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385" yWindow="60" windowWidth="14430" windowHeight="12780" activeTab="1"/>
  </bookViews>
  <sheets>
    <sheet name="Note" sheetId="13" r:id="rId1"/>
    <sheet name="data" sheetId="1" r:id="rId2"/>
    <sheet name="lower" sheetId="7" r:id="rId3"/>
    <sheet name="upper" sheetId="6" r:id="rId4"/>
    <sheet name="lower2" sheetId="8" r:id="rId5"/>
    <sheet name="upper2" sheetId="9" r:id="rId6"/>
    <sheet name="2grid" sheetId="3" r:id="rId7"/>
    <sheet name="lower2grid" sheetId="11" r:id="rId8"/>
    <sheet name="upper2grid" sheetId="10" r:id="rId9"/>
    <sheet name="for paper" sheetId="12"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s>
  <calcPr calcId="145621"/>
</workbook>
</file>

<file path=xl/calcChain.xml><?xml version="1.0" encoding="utf-8"?>
<calcChain xmlns="http://schemas.openxmlformats.org/spreadsheetml/2006/main">
  <c r="K19" i="12" l="1"/>
  <c r="A13" i="12"/>
  <c r="A12" i="12"/>
  <c r="A11" i="12"/>
  <c r="A10" i="12"/>
  <c r="A9" i="12"/>
  <c r="A8" i="12"/>
  <c r="A7" i="12"/>
  <c r="A6" i="12"/>
  <c r="A5" i="12"/>
  <c r="A4" i="12"/>
  <c r="A20" i="12"/>
  <c r="A19" i="12"/>
  <c r="F18" i="12"/>
  <c r="E18" i="12"/>
  <c r="D18" i="12"/>
  <c r="C18" i="12"/>
  <c r="B18" i="12"/>
  <c r="F17" i="12"/>
  <c r="E17" i="12"/>
  <c r="D17" i="12"/>
  <c r="C17" i="12"/>
  <c r="B17" i="12"/>
  <c r="A18" i="12"/>
  <c r="A17" i="12"/>
  <c r="BT276" i="1" l="1"/>
  <c r="BT314" i="1" s="1"/>
  <c r="BS276" i="1"/>
  <c r="BS314" i="1" s="1"/>
  <c r="BR276" i="1"/>
  <c r="BR314" i="1" s="1"/>
  <c r="BQ276" i="1"/>
  <c r="BQ314" i="1" s="1"/>
  <c r="BP276" i="1"/>
  <c r="BP314" i="1" s="1"/>
  <c r="BO276" i="1"/>
  <c r="BO314" i="1" s="1"/>
  <c r="BN276" i="1"/>
  <c r="BN314" i="1" s="1"/>
  <c r="BM276" i="1"/>
  <c r="BM314" i="1" s="1"/>
  <c r="BL276" i="1"/>
  <c r="BL314" i="1" s="1"/>
  <c r="BK276" i="1"/>
  <c r="BK314" i="1" s="1"/>
  <c r="BJ276" i="1"/>
  <c r="BJ314" i="1" s="1"/>
  <c r="BI276" i="1"/>
  <c r="BI314" i="1" s="1"/>
  <c r="BH276" i="1"/>
  <c r="BH314" i="1" s="1"/>
  <c r="BG276" i="1"/>
  <c r="BG314" i="1" s="1"/>
  <c r="BF276" i="1"/>
  <c r="BF314" i="1" s="1"/>
  <c r="BE276" i="1"/>
  <c r="BE314" i="1" s="1"/>
  <c r="L20" i="12" s="1"/>
  <c r="BH101" i="1" l="1"/>
  <c r="FJ52" i="1" l="1"/>
  <c r="D445" i="1"/>
  <c r="C235" i="3" l="1"/>
  <c r="C235" i="8" s="1"/>
  <c r="B235" i="3"/>
  <c r="B235" i="8" s="1"/>
  <c r="C234" i="3"/>
  <c r="C234" i="8" s="1"/>
  <c r="B234" i="3"/>
  <c r="B234" i="8" s="1"/>
  <c r="C233" i="3"/>
  <c r="C233" i="8" s="1"/>
  <c r="B233" i="3"/>
  <c r="B233" i="8" s="1"/>
  <c r="C232" i="3"/>
  <c r="C232" i="8" s="1"/>
  <c r="B232" i="3"/>
  <c r="B232" i="8" s="1"/>
  <c r="C231" i="3"/>
  <c r="C231" i="8" s="1"/>
  <c r="B231" i="3"/>
  <c r="B231" i="8" s="1"/>
  <c r="C230" i="3"/>
  <c r="C230" i="8" s="1"/>
  <c r="B230" i="3"/>
  <c r="B230" i="8" s="1"/>
  <c r="C229" i="3"/>
  <c r="C229" i="8" s="1"/>
  <c r="B229" i="3"/>
  <c r="B229" i="8" s="1"/>
  <c r="C228" i="3"/>
  <c r="C228" i="8" s="1"/>
  <c r="B228" i="3"/>
  <c r="B228" i="8" s="1"/>
  <c r="C227" i="3"/>
  <c r="C227" i="8" s="1"/>
  <c r="B227" i="3"/>
  <c r="B227" i="8" s="1"/>
  <c r="C226" i="3"/>
  <c r="C226" i="8" s="1"/>
  <c r="B226" i="3"/>
  <c r="B226" i="8" s="1"/>
  <c r="C225" i="3"/>
  <c r="C225" i="8" s="1"/>
  <c r="B225" i="3"/>
  <c r="B225" i="8" s="1"/>
  <c r="C224" i="3"/>
  <c r="C224" i="8" s="1"/>
  <c r="B224" i="3"/>
  <c r="B224" i="8" s="1"/>
  <c r="C223" i="3"/>
  <c r="C223" i="8" s="1"/>
  <c r="B223" i="3"/>
  <c r="B223" i="8" s="1"/>
  <c r="C222" i="3"/>
  <c r="C222" i="8" s="1"/>
  <c r="B222" i="3"/>
  <c r="B222" i="8" s="1"/>
  <c r="C221" i="3"/>
  <c r="C221" i="8" s="1"/>
  <c r="B221" i="3"/>
  <c r="B221" i="8" s="1"/>
  <c r="C220" i="3"/>
  <c r="C220" i="8" s="1"/>
  <c r="B220" i="3"/>
  <c r="B220" i="8" s="1"/>
  <c r="C219" i="3"/>
  <c r="C219" i="8" s="1"/>
  <c r="B219" i="3"/>
  <c r="B219" i="8" s="1"/>
  <c r="C218" i="3"/>
  <c r="C218" i="8" s="1"/>
  <c r="B218" i="3"/>
  <c r="B218" i="8" s="1"/>
  <c r="C217" i="3"/>
  <c r="C217" i="8" s="1"/>
  <c r="B217" i="3"/>
  <c r="B217" i="8" s="1"/>
  <c r="C216" i="3"/>
  <c r="C216" i="8" s="1"/>
  <c r="B216" i="3"/>
  <c r="B216" i="8" s="1"/>
  <c r="C215" i="3"/>
  <c r="C215" i="8" s="1"/>
  <c r="B215" i="3"/>
  <c r="B215" i="8" s="1"/>
  <c r="C214" i="3"/>
  <c r="C214" i="8" s="1"/>
  <c r="B214" i="3"/>
  <c r="B214" i="8" s="1"/>
  <c r="C213" i="3"/>
  <c r="C213" i="8" s="1"/>
  <c r="B213" i="3"/>
  <c r="B213" i="8" s="1"/>
  <c r="C212" i="3"/>
  <c r="C212" i="8" s="1"/>
  <c r="B212" i="3"/>
  <c r="B212" i="8" s="1"/>
  <c r="C211" i="3"/>
  <c r="C211" i="8" s="1"/>
  <c r="B211" i="3"/>
  <c r="B211" i="8" s="1"/>
  <c r="CA210" i="3"/>
  <c r="BZ210" i="3"/>
  <c r="BY210" i="3"/>
  <c r="BX210" i="3"/>
  <c r="BW210" i="3"/>
  <c r="BV210" i="3"/>
  <c r="BU210" i="3"/>
  <c r="BT210" i="3"/>
  <c r="BS210" i="3"/>
  <c r="BR210" i="3"/>
  <c r="BQ210" i="3"/>
  <c r="BP210" i="3"/>
  <c r="BO210" i="3"/>
  <c r="BN210" i="3"/>
  <c r="BM210" i="3"/>
  <c r="BL210" i="3"/>
  <c r="BK210" i="3"/>
  <c r="BJ210" i="3"/>
  <c r="BI210" i="3"/>
  <c r="BH210" i="3"/>
  <c r="BG210" i="3"/>
  <c r="BF210" i="3"/>
  <c r="BE210" i="3"/>
  <c r="BD210" i="3"/>
  <c r="BC210" i="3"/>
  <c r="C210" i="3"/>
  <c r="C210" i="8" s="1"/>
  <c r="B210" i="3"/>
  <c r="B210" i="8" s="1"/>
  <c r="C209" i="3"/>
  <c r="C209" i="8" s="1"/>
  <c r="B209" i="3"/>
  <c r="B209" i="8" s="1"/>
  <c r="C208" i="3"/>
  <c r="C208" i="8" s="1"/>
  <c r="B208" i="3"/>
  <c r="B208" i="8" s="1"/>
  <c r="C207" i="3"/>
  <c r="C207" i="8" s="1"/>
  <c r="B207" i="3"/>
  <c r="B207" i="8" s="1"/>
  <c r="C206" i="3"/>
  <c r="C206" i="8" s="1"/>
  <c r="B206" i="3"/>
  <c r="B206" i="8" s="1"/>
  <c r="C205" i="3"/>
  <c r="C205" i="8" s="1"/>
  <c r="B205" i="3"/>
  <c r="B205" i="8" s="1"/>
  <c r="C204" i="3"/>
  <c r="C204" i="8" s="1"/>
  <c r="B204" i="3"/>
  <c r="B204" i="8" s="1"/>
  <c r="C203" i="3"/>
  <c r="C203" i="8" s="1"/>
  <c r="B203" i="3"/>
  <c r="B203" i="8" s="1"/>
  <c r="CA202" i="3"/>
  <c r="BZ202" i="3"/>
  <c r="BY202" i="3"/>
  <c r="BX202" i="3"/>
  <c r="BW202" i="3"/>
  <c r="BV202" i="3"/>
  <c r="BU202" i="3"/>
  <c r="BT202" i="3"/>
  <c r="BS202" i="3"/>
  <c r="BR202" i="3"/>
  <c r="BQ202" i="3"/>
  <c r="BP202" i="3"/>
  <c r="BO202" i="3"/>
  <c r="BN202" i="3"/>
  <c r="BM202" i="3"/>
  <c r="BL202" i="3"/>
  <c r="BK202" i="3"/>
  <c r="BJ202" i="3"/>
  <c r="BI202" i="3"/>
  <c r="BH202" i="3"/>
  <c r="BG202" i="3"/>
  <c r="BF202" i="3"/>
  <c r="BE202" i="3"/>
  <c r="BD202" i="3"/>
  <c r="BC202" i="3"/>
  <c r="C202" i="3"/>
  <c r="C202" i="8" s="1"/>
  <c r="B202" i="3"/>
  <c r="B202" i="8" s="1"/>
  <c r="C201" i="3"/>
  <c r="C201" i="8" s="1"/>
  <c r="B201" i="3"/>
  <c r="B201" i="8" s="1"/>
  <c r="C200" i="3"/>
  <c r="C200" i="8" s="1"/>
  <c r="B200" i="3"/>
  <c r="B200" i="8" s="1"/>
  <c r="CA199" i="3"/>
  <c r="BZ199" i="3"/>
  <c r="BY199" i="3"/>
  <c r="BX199" i="3"/>
  <c r="BW199" i="3"/>
  <c r="BV199" i="3"/>
  <c r="BU199" i="3"/>
  <c r="BT199" i="3"/>
  <c r="BS199" i="3"/>
  <c r="BR199" i="3"/>
  <c r="BQ199" i="3"/>
  <c r="BP199" i="3"/>
  <c r="BO199" i="3"/>
  <c r="BN199" i="3"/>
  <c r="BM199" i="3"/>
  <c r="BL199" i="3"/>
  <c r="BK199" i="3"/>
  <c r="BJ199" i="3"/>
  <c r="BI199" i="3"/>
  <c r="BH199" i="3"/>
  <c r="BG199" i="3"/>
  <c r="BF199" i="3"/>
  <c r="BE199" i="3"/>
  <c r="BD199" i="3"/>
  <c r="BC199" i="3"/>
  <c r="C199" i="3"/>
  <c r="C199" i="8" s="1"/>
  <c r="B199" i="3"/>
  <c r="B199" i="8" s="1"/>
  <c r="C198" i="3"/>
  <c r="C198" i="8" s="1"/>
  <c r="B198" i="3"/>
  <c r="B198" i="8" s="1"/>
  <c r="C197" i="3"/>
  <c r="C197" i="8" s="1"/>
  <c r="B197" i="3"/>
  <c r="B197" i="8" s="1"/>
  <c r="C196" i="3"/>
  <c r="C196" i="8" s="1"/>
  <c r="B196" i="3"/>
  <c r="B196" i="8" s="1"/>
  <c r="C195" i="3"/>
  <c r="C195" i="8" s="1"/>
  <c r="B195" i="3"/>
  <c r="B195" i="8" s="1"/>
  <c r="C194" i="3"/>
  <c r="C194" i="8" s="1"/>
  <c r="B194" i="3"/>
  <c r="B194" i="8" s="1"/>
  <c r="C193" i="3"/>
  <c r="C193" i="8" s="1"/>
  <c r="B193" i="3"/>
  <c r="B193" i="8" s="1"/>
  <c r="C192" i="3"/>
  <c r="C192" i="8" s="1"/>
  <c r="B192" i="3"/>
  <c r="B192" i="8" s="1"/>
  <c r="C191" i="3"/>
  <c r="C191" i="8" s="1"/>
  <c r="B191" i="3"/>
  <c r="B191" i="8" s="1"/>
  <c r="C190" i="3"/>
  <c r="C190" i="8" s="1"/>
  <c r="B190" i="3"/>
  <c r="B190" i="8" s="1"/>
  <c r="C189" i="3"/>
  <c r="C189" i="8" s="1"/>
  <c r="B189" i="3"/>
  <c r="B189" i="8" s="1"/>
  <c r="C188" i="3"/>
  <c r="C188" i="8" s="1"/>
  <c r="B188" i="3"/>
  <c r="B188" i="8" s="1"/>
  <c r="C187" i="3"/>
  <c r="C187" i="8" s="1"/>
  <c r="B187" i="3"/>
  <c r="B187" i="8" s="1"/>
  <c r="C186" i="3"/>
  <c r="C186" i="8" s="1"/>
  <c r="B186" i="3"/>
  <c r="B186" i="8" s="1"/>
  <c r="C185" i="3"/>
  <c r="C185" i="8" s="1"/>
  <c r="B185" i="3"/>
  <c r="B185" i="8" s="1"/>
  <c r="C184" i="3"/>
  <c r="C184" i="8" s="1"/>
  <c r="B184" i="3"/>
  <c r="B184" i="8" s="1"/>
  <c r="C183" i="3"/>
  <c r="C183" i="8" s="1"/>
  <c r="B183" i="3"/>
  <c r="B183" i="8" s="1"/>
  <c r="C182" i="3"/>
  <c r="C182" i="8" s="1"/>
  <c r="B182" i="3"/>
  <c r="B182" i="8" s="1"/>
  <c r="CA181" i="3"/>
  <c r="BZ181" i="3"/>
  <c r="BY181" i="3"/>
  <c r="BX181" i="3"/>
  <c r="BW181" i="3"/>
  <c r="BV181" i="3"/>
  <c r="BU181" i="3"/>
  <c r="BT181" i="3"/>
  <c r="BS181" i="3"/>
  <c r="BR181" i="3"/>
  <c r="BQ181" i="3"/>
  <c r="BP181" i="3"/>
  <c r="BO181" i="3"/>
  <c r="BN181" i="3"/>
  <c r="BM181" i="3"/>
  <c r="BL181" i="3"/>
  <c r="BK181" i="3"/>
  <c r="BJ181" i="3"/>
  <c r="BI181" i="3"/>
  <c r="BH181" i="3"/>
  <c r="BG181" i="3"/>
  <c r="BF181" i="3"/>
  <c r="BE181" i="3"/>
  <c r="BD181" i="3"/>
  <c r="BC181" i="3"/>
  <c r="C181" i="3"/>
  <c r="C181" i="8" s="1"/>
  <c r="B181" i="3"/>
  <c r="B181" i="8" s="1"/>
  <c r="C180" i="3"/>
  <c r="C180" i="8" s="1"/>
  <c r="B180" i="3"/>
  <c r="B180" i="8" s="1"/>
  <c r="C179" i="3"/>
  <c r="C179" i="8" s="1"/>
  <c r="B179" i="3"/>
  <c r="B179" i="8" s="1"/>
  <c r="C178" i="3"/>
  <c r="C178" i="8" s="1"/>
  <c r="B178" i="3"/>
  <c r="B178" i="8" s="1"/>
  <c r="C177" i="3"/>
  <c r="C177" i="8" s="1"/>
  <c r="B177" i="3"/>
  <c r="B177" i="8" s="1"/>
  <c r="C176" i="3"/>
  <c r="C176" i="8" s="1"/>
  <c r="B176" i="3"/>
  <c r="B176" i="8" s="1"/>
  <c r="C175" i="3"/>
  <c r="C175" i="8" s="1"/>
  <c r="B175" i="3"/>
  <c r="B175" i="8" s="1"/>
  <c r="C174" i="3"/>
  <c r="C174" i="8" s="1"/>
  <c r="B174" i="3"/>
  <c r="B174" i="8" s="1"/>
  <c r="C173" i="3"/>
  <c r="C173" i="8" s="1"/>
  <c r="B173" i="3"/>
  <c r="B173" i="8" s="1"/>
  <c r="C172" i="3"/>
  <c r="C172" i="8" s="1"/>
  <c r="B172" i="3"/>
  <c r="B172" i="8" s="1"/>
  <c r="C171" i="3"/>
  <c r="C171" i="8" s="1"/>
  <c r="B171" i="3"/>
  <c r="B171" i="8" s="1"/>
  <c r="C170" i="3"/>
  <c r="C170" i="8" s="1"/>
  <c r="B170" i="3"/>
  <c r="B170" i="8" s="1"/>
  <c r="C169" i="3"/>
  <c r="C169" i="8" s="1"/>
  <c r="B169" i="3"/>
  <c r="B169" i="8" s="1"/>
  <c r="CA168" i="3"/>
  <c r="BZ168" i="3"/>
  <c r="BY168" i="3"/>
  <c r="BX168" i="3"/>
  <c r="BW168" i="3"/>
  <c r="BV168" i="3"/>
  <c r="BU168" i="3"/>
  <c r="BT168" i="3"/>
  <c r="BS168" i="3"/>
  <c r="BR168" i="3"/>
  <c r="BQ168" i="3"/>
  <c r="BP168" i="3"/>
  <c r="BO168" i="3"/>
  <c r="BN168" i="3"/>
  <c r="BM168" i="3"/>
  <c r="BL168" i="3"/>
  <c r="BK168" i="3"/>
  <c r="BJ168" i="3"/>
  <c r="BI168" i="3"/>
  <c r="BH168" i="3"/>
  <c r="BG168" i="3"/>
  <c r="BF168" i="3"/>
  <c r="BE168" i="3"/>
  <c r="BD168" i="3"/>
  <c r="BC168" i="3"/>
  <c r="C168" i="3"/>
  <c r="C168" i="8" s="1"/>
  <c r="B168" i="3"/>
  <c r="B168" i="8" s="1"/>
  <c r="C167" i="3"/>
  <c r="C167" i="8" s="1"/>
  <c r="B167" i="3"/>
  <c r="B167" i="8" s="1"/>
  <c r="C166" i="3"/>
  <c r="C166" i="8" s="1"/>
  <c r="B166" i="3"/>
  <c r="B166" i="8" s="1"/>
  <c r="C165" i="3"/>
  <c r="C165" i="8" s="1"/>
  <c r="B165" i="3"/>
  <c r="B165" i="8" s="1"/>
  <c r="C164" i="3"/>
  <c r="C164" i="8" s="1"/>
  <c r="B164" i="3"/>
  <c r="B164" i="8" s="1"/>
  <c r="C163" i="3"/>
  <c r="C163" i="8" s="1"/>
  <c r="B163" i="3"/>
  <c r="B163" i="8" s="1"/>
  <c r="C162" i="3"/>
  <c r="C162" i="8" s="1"/>
  <c r="B162" i="3"/>
  <c r="B162" i="8" s="1"/>
  <c r="C161" i="3"/>
  <c r="C161" i="8" s="1"/>
  <c r="B161" i="3"/>
  <c r="B161" i="8" s="1"/>
  <c r="CA160" i="3"/>
  <c r="BZ160" i="3"/>
  <c r="BY160" i="3"/>
  <c r="BX160" i="3"/>
  <c r="BW160" i="3"/>
  <c r="BV160" i="3"/>
  <c r="BU160" i="3"/>
  <c r="BT160" i="3"/>
  <c r="BS160" i="3"/>
  <c r="BR160" i="3"/>
  <c r="BQ160" i="3"/>
  <c r="BP160" i="3"/>
  <c r="BO160" i="3"/>
  <c r="BN160" i="3"/>
  <c r="BM160" i="3"/>
  <c r="BL160" i="3"/>
  <c r="BK160" i="3"/>
  <c r="BJ160" i="3"/>
  <c r="BI160" i="3"/>
  <c r="BH160" i="3"/>
  <c r="BG160" i="3"/>
  <c r="BF160" i="3"/>
  <c r="BE160" i="3"/>
  <c r="BD160" i="3"/>
  <c r="BC160" i="3"/>
  <c r="C160" i="3"/>
  <c r="C160" i="8" s="1"/>
  <c r="B160" i="3"/>
  <c r="B160" i="8" s="1"/>
  <c r="CA159" i="3"/>
  <c r="BZ159" i="3"/>
  <c r="BY159" i="3"/>
  <c r="BX159" i="3"/>
  <c r="BW159" i="3"/>
  <c r="BV159" i="3"/>
  <c r="BU159" i="3"/>
  <c r="BT159" i="3"/>
  <c r="BS159" i="3"/>
  <c r="BR159" i="3"/>
  <c r="BQ159" i="3"/>
  <c r="BP159" i="3"/>
  <c r="BO159" i="3"/>
  <c r="BN159" i="3"/>
  <c r="BM159" i="3"/>
  <c r="BL159" i="3"/>
  <c r="BK159" i="3"/>
  <c r="BJ159" i="3"/>
  <c r="BI159" i="3"/>
  <c r="BH159" i="3"/>
  <c r="BG159" i="3"/>
  <c r="BF159" i="3"/>
  <c r="BE159" i="3"/>
  <c r="BD159" i="3"/>
  <c r="BC159" i="3"/>
  <c r="C159" i="3"/>
  <c r="C159" i="8" s="1"/>
  <c r="B159" i="3"/>
  <c r="B159" i="8" s="1"/>
  <c r="C158" i="3"/>
  <c r="C158" i="8" s="1"/>
  <c r="B158" i="3"/>
  <c r="B158" i="8" s="1"/>
  <c r="C157" i="3"/>
  <c r="C157" i="8" s="1"/>
  <c r="B157" i="3"/>
  <c r="B157" i="8" s="1"/>
  <c r="CA156" i="3"/>
  <c r="BZ156" i="3"/>
  <c r="BY156" i="3"/>
  <c r="BX156" i="3"/>
  <c r="BW156" i="3"/>
  <c r="BV156" i="3"/>
  <c r="BU156" i="3"/>
  <c r="BT156" i="3"/>
  <c r="BS156" i="3"/>
  <c r="BR156" i="3"/>
  <c r="BQ156" i="3"/>
  <c r="BP156" i="3"/>
  <c r="BO156" i="3"/>
  <c r="BN156" i="3"/>
  <c r="BM156" i="3"/>
  <c r="BL156" i="3"/>
  <c r="BK156" i="3"/>
  <c r="BJ156" i="3"/>
  <c r="BI156" i="3"/>
  <c r="BH156" i="3"/>
  <c r="BG156" i="3"/>
  <c r="BF156" i="3"/>
  <c r="BE156" i="3"/>
  <c r="BD156" i="3"/>
  <c r="BC156" i="3"/>
  <c r="C156" i="3"/>
  <c r="C156" i="8" s="1"/>
  <c r="B156" i="3"/>
  <c r="B156" i="8" s="1"/>
  <c r="C155" i="3"/>
  <c r="C155" i="8" s="1"/>
  <c r="B155" i="3"/>
  <c r="B155" i="8" s="1"/>
  <c r="C154" i="3"/>
  <c r="C154" i="8" s="1"/>
  <c r="B154" i="3"/>
  <c r="B154" i="8" s="1"/>
  <c r="CA153" i="3"/>
  <c r="BZ153" i="3"/>
  <c r="BY153" i="3"/>
  <c r="BX153" i="3"/>
  <c r="BW153" i="3"/>
  <c r="C153" i="3"/>
  <c r="C153" i="8" s="1"/>
  <c r="B153" i="3"/>
  <c r="B153" i="8" s="1"/>
  <c r="C152" i="3"/>
  <c r="C152" i="8" s="1"/>
  <c r="B152" i="3"/>
  <c r="B152" i="8" s="1"/>
  <c r="C151" i="3"/>
  <c r="C151" i="8" s="1"/>
  <c r="B151" i="3"/>
  <c r="B151" i="8" s="1"/>
  <c r="C150" i="3"/>
  <c r="C150" i="8" s="1"/>
  <c r="B150" i="3"/>
  <c r="B150" i="8" s="1"/>
  <c r="C149" i="3"/>
  <c r="C149" i="8" s="1"/>
  <c r="B149" i="3"/>
  <c r="B149" i="8" s="1"/>
  <c r="CA148" i="3"/>
  <c r="BZ148" i="3"/>
  <c r="BY148" i="3"/>
  <c r="BX148" i="3"/>
  <c r="BW148" i="3"/>
  <c r="BV148" i="3"/>
  <c r="BU148" i="3"/>
  <c r="BT148" i="3"/>
  <c r="BS148" i="3"/>
  <c r="BR148" i="3"/>
  <c r="BQ148" i="3"/>
  <c r="BP148" i="3"/>
  <c r="BO148" i="3"/>
  <c r="BN148" i="3"/>
  <c r="BM148" i="3"/>
  <c r="BL148" i="3"/>
  <c r="BK148" i="3"/>
  <c r="BJ148" i="3"/>
  <c r="BI148" i="3"/>
  <c r="BH148" i="3"/>
  <c r="BG148" i="3"/>
  <c r="BF148" i="3"/>
  <c r="BE148" i="3"/>
  <c r="BD148" i="3"/>
  <c r="BC148" i="3"/>
  <c r="C148" i="3"/>
  <c r="C148" i="8" s="1"/>
  <c r="B148" i="3"/>
  <c r="B148" i="8" s="1"/>
  <c r="C147" i="3"/>
  <c r="C147" i="8" s="1"/>
  <c r="B147" i="3"/>
  <c r="B147" i="8" s="1"/>
  <c r="C146" i="3"/>
  <c r="C146" i="8" s="1"/>
  <c r="B146" i="3"/>
  <c r="B146" i="8" s="1"/>
  <c r="C145" i="3"/>
  <c r="C145" i="8" s="1"/>
  <c r="B145" i="3"/>
  <c r="B145" i="8" s="1"/>
  <c r="CA144" i="3"/>
  <c r="BZ144" i="3"/>
  <c r="BY144" i="3"/>
  <c r="BX144" i="3"/>
  <c r="BW144" i="3"/>
  <c r="BV144" i="3"/>
  <c r="BU144" i="3"/>
  <c r="BT144" i="3"/>
  <c r="BS144" i="3"/>
  <c r="BR144" i="3"/>
  <c r="BQ144" i="3"/>
  <c r="BP144" i="3"/>
  <c r="BO144" i="3"/>
  <c r="BN144" i="3"/>
  <c r="BM144" i="3"/>
  <c r="BL144" i="3"/>
  <c r="BK144" i="3"/>
  <c r="BJ144" i="3"/>
  <c r="BI144" i="3"/>
  <c r="BH144" i="3"/>
  <c r="BG144" i="3"/>
  <c r="BF144" i="3"/>
  <c r="BE144" i="3"/>
  <c r="BD144" i="3"/>
  <c r="BC144" i="3"/>
  <c r="C144" i="3"/>
  <c r="C144" i="8" s="1"/>
  <c r="B144" i="3"/>
  <c r="B144" i="8" s="1"/>
  <c r="C143" i="3"/>
  <c r="C143" i="8" s="1"/>
  <c r="B143" i="3"/>
  <c r="B143" i="8" s="1"/>
  <c r="C142" i="3"/>
  <c r="C142" i="8" s="1"/>
  <c r="B142" i="3"/>
  <c r="B142" i="8" s="1"/>
  <c r="C141" i="3"/>
  <c r="C141" i="8" s="1"/>
  <c r="B141" i="3"/>
  <c r="B141" i="8" s="1"/>
  <c r="C140" i="3"/>
  <c r="C140" i="8" s="1"/>
  <c r="B140" i="3"/>
  <c r="B140" i="8" s="1"/>
  <c r="C139" i="3"/>
  <c r="C139" i="8" s="1"/>
  <c r="B139" i="3"/>
  <c r="B139" i="8" s="1"/>
  <c r="C138" i="3"/>
  <c r="C138" i="8" s="1"/>
  <c r="B138" i="3"/>
  <c r="B138" i="8" s="1"/>
  <c r="C137" i="3"/>
  <c r="C137" i="8" s="1"/>
  <c r="B137" i="3"/>
  <c r="B137" i="8" s="1"/>
  <c r="CA136" i="3"/>
  <c r="BZ136" i="3"/>
  <c r="BY136" i="3"/>
  <c r="BX136" i="3"/>
  <c r="BW136" i="3"/>
  <c r="BV136" i="3"/>
  <c r="BU136" i="3"/>
  <c r="BT136" i="3"/>
  <c r="BS136" i="3"/>
  <c r="BR136" i="3"/>
  <c r="BQ136" i="3"/>
  <c r="BP136" i="3"/>
  <c r="BO136" i="3"/>
  <c r="BN136" i="3"/>
  <c r="BM136" i="3"/>
  <c r="BL136" i="3"/>
  <c r="BK136" i="3"/>
  <c r="BJ136" i="3"/>
  <c r="BI136" i="3"/>
  <c r="BH136" i="3"/>
  <c r="BG136" i="3"/>
  <c r="BF136" i="3"/>
  <c r="BE136" i="3"/>
  <c r="BD136" i="3"/>
  <c r="BC136" i="3"/>
  <c r="C136" i="3"/>
  <c r="C136" i="8" s="1"/>
  <c r="B136" i="3"/>
  <c r="B136" i="8" s="1"/>
  <c r="C135" i="3"/>
  <c r="C135" i="8" s="1"/>
  <c r="B135" i="3"/>
  <c r="B135" i="8" s="1"/>
  <c r="C134" i="3"/>
  <c r="C134" i="8" s="1"/>
  <c r="B134" i="3"/>
  <c r="B134" i="8" s="1"/>
  <c r="C133" i="3"/>
  <c r="C133" i="8" s="1"/>
  <c r="B133" i="3"/>
  <c r="B133" i="8" s="1"/>
  <c r="C132" i="3"/>
  <c r="C132" i="8" s="1"/>
  <c r="B132" i="3"/>
  <c r="B132" i="8" s="1"/>
  <c r="C131" i="3"/>
  <c r="C131" i="8" s="1"/>
  <c r="B131" i="3"/>
  <c r="B131" i="8" s="1"/>
  <c r="C130" i="3"/>
  <c r="C130" i="8" s="1"/>
  <c r="B130" i="3"/>
  <c r="B130" i="8" s="1"/>
  <c r="C129" i="3"/>
  <c r="C129" i="8" s="1"/>
  <c r="B129" i="3"/>
  <c r="B129" i="8" s="1"/>
  <c r="C128" i="3"/>
  <c r="C128" i="8" s="1"/>
  <c r="B128" i="3"/>
  <c r="B128" i="8" s="1"/>
  <c r="C127" i="3"/>
  <c r="C127" i="8" s="1"/>
  <c r="B127" i="3"/>
  <c r="B127" i="8" s="1"/>
  <c r="C126" i="3"/>
  <c r="C126" i="8" s="1"/>
  <c r="B126" i="3"/>
  <c r="B126" i="8" s="1"/>
  <c r="CA125" i="3"/>
  <c r="BZ125" i="3"/>
  <c r="BY125" i="3"/>
  <c r="BX125" i="3"/>
  <c r="BW125" i="3"/>
  <c r="BV125" i="3"/>
  <c r="BU125" i="3"/>
  <c r="BT125" i="3"/>
  <c r="BS125" i="3"/>
  <c r="BR125" i="3"/>
  <c r="BQ125" i="3"/>
  <c r="BP125" i="3"/>
  <c r="BO125" i="3"/>
  <c r="BN125" i="3"/>
  <c r="BM125" i="3"/>
  <c r="BL125" i="3"/>
  <c r="BK125" i="3"/>
  <c r="BJ125" i="3"/>
  <c r="BI125" i="3"/>
  <c r="BH125" i="3"/>
  <c r="BG125" i="3"/>
  <c r="BF125" i="3"/>
  <c r="BE125" i="3"/>
  <c r="BD125" i="3"/>
  <c r="BC125" i="3"/>
  <c r="C125" i="3"/>
  <c r="C125" i="8" s="1"/>
  <c r="B125" i="3"/>
  <c r="B125" i="8" s="1"/>
  <c r="C124" i="3"/>
  <c r="C124" i="8" s="1"/>
  <c r="B124" i="3"/>
  <c r="B124" i="8" s="1"/>
  <c r="C123" i="3"/>
  <c r="C123" i="8" s="1"/>
  <c r="B123" i="3"/>
  <c r="B123" i="8" s="1"/>
  <c r="C122" i="3"/>
  <c r="C122" i="8" s="1"/>
  <c r="B122" i="3"/>
  <c r="B122" i="8" s="1"/>
  <c r="C121" i="3"/>
  <c r="C121" i="8" s="1"/>
  <c r="B121" i="3"/>
  <c r="B121" i="8" s="1"/>
  <c r="C120" i="3"/>
  <c r="C120" i="8" s="1"/>
  <c r="B120" i="3"/>
  <c r="B120" i="8" s="1"/>
  <c r="C119" i="3"/>
  <c r="C119" i="8" s="1"/>
  <c r="B119" i="3"/>
  <c r="B119" i="8" s="1"/>
  <c r="C118" i="3"/>
  <c r="C118" i="8" s="1"/>
  <c r="B118" i="3"/>
  <c r="B118" i="8" s="1"/>
  <c r="C117" i="3"/>
  <c r="C117" i="8" s="1"/>
  <c r="B117" i="3"/>
  <c r="B117" i="8" s="1"/>
  <c r="C116" i="3"/>
  <c r="C116" i="8" s="1"/>
  <c r="B116" i="3"/>
  <c r="B116" i="8" s="1"/>
  <c r="C115" i="3"/>
  <c r="C115" i="8" s="1"/>
  <c r="B115" i="3"/>
  <c r="B115" i="8" s="1"/>
  <c r="C114" i="3"/>
  <c r="C114" i="8" s="1"/>
  <c r="B114" i="3"/>
  <c r="B114" i="8" s="1"/>
  <c r="D113" i="3"/>
  <c r="D113" i="8" s="1"/>
  <c r="C113" i="3"/>
  <c r="C113" i="8" s="1"/>
  <c r="B113" i="3"/>
  <c r="B113" i="8" s="1"/>
  <c r="D112" i="3"/>
  <c r="D112" i="8" s="1"/>
  <c r="C112" i="3"/>
  <c r="C112" i="8" s="1"/>
  <c r="B112" i="3"/>
  <c r="B112" i="8" s="1"/>
  <c r="C111" i="3"/>
  <c r="C111" i="8" s="1"/>
  <c r="B111" i="3"/>
  <c r="B111" i="8" s="1"/>
  <c r="C110" i="3"/>
  <c r="C110" i="8" s="1"/>
  <c r="B110" i="3"/>
  <c r="B110" i="8" s="1"/>
  <c r="C109" i="3"/>
  <c r="C109" i="8" s="1"/>
  <c r="B109" i="3"/>
  <c r="B109" i="8" s="1"/>
  <c r="C108" i="3"/>
  <c r="C108" i="8" s="1"/>
  <c r="B108" i="3"/>
  <c r="B108" i="8" s="1"/>
  <c r="C107" i="3"/>
  <c r="C107" i="8" s="1"/>
  <c r="B107" i="3"/>
  <c r="B107" i="8" s="1"/>
  <c r="C106" i="3"/>
  <c r="C106" i="8" s="1"/>
  <c r="B106" i="3"/>
  <c r="B106" i="8" s="1"/>
  <c r="C105" i="3"/>
  <c r="C105" i="8" s="1"/>
  <c r="B105" i="3"/>
  <c r="B105" i="8" s="1"/>
  <c r="C104" i="3"/>
  <c r="C104" i="8" s="1"/>
  <c r="B104" i="3"/>
  <c r="B104" i="8" s="1"/>
  <c r="C103" i="3"/>
  <c r="C103" i="8" s="1"/>
  <c r="B103" i="3"/>
  <c r="B103" i="8" s="1"/>
  <c r="CA102" i="3"/>
  <c r="BZ102" i="3"/>
  <c r="BY102" i="3"/>
  <c r="BX102" i="3"/>
  <c r="BW102" i="3"/>
  <c r="BV102" i="3"/>
  <c r="C102" i="3"/>
  <c r="C102" i="8" s="1"/>
  <c r="B102" i="3"/>
  <c r="B102" i="8" s="1"/>
  <c r="C101" i="3"/>
  <c r="C101" i="8" s="1"/>
  <c r="B101" i="3"/>
  <c r="B101" i="8" s="1"/>
  <c r="C100" i="3"/>
  <c r="C100" i="8" s="1"/>
  <c r="B100" i="3"/>
  <c r="B100" i="8" s="1"/>
  <c r="D99" i="3"/>
  <c r="D99" i="8" s="1"/>
  <c r="C99" i="3"/>
  <c r="C99" i="8" s="1"/>
  <c r="B99" i="3"/>
  <c r="B99" i="8" s="1"/>
  <c r="C98" i="3"/>
  <c r="C98" i="8" s="1"/>
  <c r="B98" i="3"/>
  <c r="B98" i="8" s="1"/>
  <c r="C97" i="3"/>
  <c r="C97" i="8" s="1"/>
  <c r="B97" i="3"/>
  <c r="B97" i="8" s="1"/>
  <c r="CA96" i="3"/>
  <c r="BZ96" i="3"/>
  <c r="BY96" i="3"/>
  <c r="BX96" i="3"/>
  <c r="BW96" i="3"/>
  <c r="BV96" i="3"/>
  <c r="BU96" i="3"/>
  <c r="BT96" i="3"/>
  <c r="BS96" i="3"/>
  <c r="BR96" i="3"/>
  <c r="BQ96" i="3"/>
  <c r="BP96" i="3"/>
  <c r="BO96" i="3"/>
  <c r="BN96" i="3"/>
  <c r="BM96" i="3"/>
  <c r="BL96" i="3"/>
  <c r="BK96" i="3"/>
  <c r="BJ96" i="3"/>
  <c r="BI96" i="3"/>
  <c r="BH96" i="3"/>
  <c r="BG96" i="3"/>
  <c r="BF96" i="3"/>
  <c r="BE96" i="3"/>
  <c r="BD96" i="3"/>
  <c r="BC96" i="3"/>
  <c r="C96" i="3"/>
  <c r="C96" i="8" s="1"/>
  <c r="B96" i="3"/>
  <c r="B96" i="8" s="1"/>
  <c r="C95" i="3"/>
  <c r="C95" i="8" s="1"/>
  <c r="B95" i="3"/>
  <c r="B95" i="8" s="1"/>
  <c r="CA94" i="3"/>
  <c r="BZ94" i="3"/>
  <c r="BY94" i="3"/>
  <c r="BX94" i="3"/>
  <c r="BW94" i="3"/>
  <c r="BV94" i="3"/>
  <c r="BU94" i="3"/>
  <c r="BT94" i="3"/>
  <c r="BS94" i="3"/>
  <c r="BR94" i="3"/>
  <c r="BQ94" i="3"/>
  <c r="BP94" i="3"/>
  <c r="BO94" i="3"/>
  <c r="BN94" i="3"/>
  <c r="BM94" i="3"/>
  <c r="BL94" i="3"/>
  <c r="BK94" i="3"/>
  <c r="BJ94" i="3"/>
  <c r="BI94" i="3"/>
  <c r="BH94" i="3"/>
  <c r="BG94" i="3"/>
  <c r="BF94" i="3"/>
  <c r="BE94" i="3"/>
  <c r="BD94" i="3"/>
  <c r="BC94" i="3"/>
  <c r="C94" i="3"/>
  <c r="C94" i="8" s="1"/>
  <c r="B94" i="3"/>
  <c r="B94" i="8" s="1"/>
  <c r="CA93" i="3"/>
  <c r="BZ93" i="3"/>
  <c r="BY93" i="3"/>
  <c r="BX93" i="3"/>
  <c r="BW93" i="3"/>
  <c r="BV93" i="3"/>
  <c r="BU93" i="3"/>
  <c r="BT93" i="3"/>
  <c r="BS93" i="3"/>
  <c r="BR93" i="3"/>
  <c r="BQ93" i="3"/>
  <c r="BP93" i="3"/>
  <c r="BO93" i="3"/>
  <c r="BN93" i="3"/>
  <c r="BM93" i="3"/>
  <c r="BL93" i="3"/>
  <c r="BK93" i="3"/>
  <c r="BJ93" i="3"/>
  <c r="BI93" i="3"/>
  <c r="BH93" i="3"/>
  <c r="BG93" i="3"/>
  <c r="BF93" i="3"/>
  <c r="BE93" i="3"/>
  <c r="BD93" i="3"/>
  <c r="BC93" i="3"/>
  <c r="C93" i="3"/>
  <c r="C93" i="8" s="1"/>
  <c r="B93" i="3"/>
  <c r="B93" i="8" s="1"/>
  <c r="BA92" i="3"/>
  <c r="C92" i="3"/>
  <c r="C92" i="8" s="1"/>
  <c r="B92" i="3"/>
  <c r="B92" i="8" s="1"/>
  <c r="C91" i="3"/>
  <c r="C91" i="8" s="1"/>
  <c r="B91" i="3"/>
  <c r="B91" i="8" s="1"/>
  <c r="C90" i="3"/>
  <c r="C90" i="8" s="1"/>
  <c r="B90" i="3"/>
  <c r="B90" i="8" s="1"/>
  <c r="C89" i="3"/>
  <c r="C89" i="8" s="1"/>
  <c r="B89" i="3"/>
  <c r="B89" i="8" s="1"/>
  <c r="C88" i="3"/>
  <c r="C88" i="8" s="1"/>
  <c r="B88" i="3"/>
  <c r="B88" i="8" s="1"/>
  <c r="C87" i="3"/>
  <c r="C87" i="8" s="1"/>
  <c r="B87" i="3"/>
  <c r="B87" i="8" s="1"/>
  <c r="C86" i="3"/>
  <c r="C86" i="8" s="1"/>
  <c r="B86" i="3"/>
  <c r="B86" i="8" s="1"/>
  <c r="CA85" i="3"/>
  <c r="BZ85" i="3"/>
  <c r="BY85" i="3"/>
  <c r="BX85" i="3"/>
  <c r="BW85" i="3"/>
  <c r="BV85" i="3"/>
  <c r="BU85" i="3"/>
  <c r="BT85" i="3"/>
  <c r="BS85" i="3"/>
  <c r="BR85" i="3"/>
  <c r="BQ85" i="3"/>
  <c r="BP85" i="3"/>
  <c r="BO85" i="3"/>
  <c r="BN85" i="3"/>
  <c r="BM85" i="3"/>
  <c r="BL85" i="3"/>
  <c r="BK85" i="3"/>
  <c r="BJ85" i="3"/>
  <c r="BI85" i="3"/>
  <c r="BH85" i="3"/>
  <c r="BG85" i="3"/>
  <c r="BF85" i="3"/>
  <c r="BE85" i="3"/>
  <c r="BD85" i="3"/>
  <c r="BC85" i="3"/>
  <c r="C85" i="3"/>
  <c r="C85" i="8" s="1"/>
  <c r="B85" i="3"/>
  <c r="B85" i="8" s="1"/>
  <c r="C84" i="3"/>
  <c r="C84" i="8" s="1"/>
  <c r="B84" i="3"/>
  <c r="B84" i="8" s="1"/>
  <c r="C83" i="3"/>
  <c r="C83" i="8" s="1"/>
  <c r="B83" i="3"/>
  <c r="B83" i="8" s="1"/>
  <c r="CA82" i="3"/>
  <c r="BZ82" i="3"/>
  <c r="BY82" i="3"/>
  <c r="BX82" i="3"/>
  <c r="BW82" i="3"/>
  <c r="BV82" i="3"/>
  <c r="BU82" i="3"/>
  <c r="BT82" i="3"/>
  <c r="BS82" i="3"/>
  <c r="BR82" i="3"/>
  <c r="BQ82" i="3"/>
  <c r="BP82" i="3"/>
  <c r="BO82" i="3"/>
  <c r="BN82" i="3"/>
  <c r="BM82" i="3"/>
  <c r="BL82" i="3"/>
  <c r="BK82" i="3"/>
  <c r="BJ82" i="3"/>
  <c r="BI82" i="3"/>
  <c r="BH82" i="3"/>
  <c r="BG82" i="3"/>
  <c r="BF82" i="3"/>
  <c r="BE82" i="3"/>
  <c r="BD82" i="3"/>
  <c r="BC82" i="3"/>
  <c r="C82" i="3"/>
  <c r="C82" i="8" s="1"/>
  <c r="B82" i="3"/>
  <c r="B82" i="8" s="1"/>
  <c r="C81" i="3"/>
  <c r="C81" i="8" s="1"/>
  <c r="B81" i="3"/>
  <c r="B81" i="8" s="1"/>
  <c r="C80" i="3"/>
  <c r="C80" i="8" s="1"/>
  <c r="B80" i="3"/>
  <c r="B80" i="8" s="1"/>
  <c r="C79" i="3"/>
  <c r="C79" i="8" s="1"/>
  <c r="B79" i="3"/>
  <c r="B79" i="8" s="1"/>
  <c r="C78" i="3"/>
  <c r="C78" i="8" s="1"/>
  <c r="B78" i="3"/>
  <c r="B78" i="8" s="1"/>
  <c r="C77" i="3"/>
  <c r="C77" i="8" s="1"/>
  <c r="B77" i="3"/>
  <c r="B77" i="8" s="1"/>
  <c r="C76" i="3"/>
  <c r="C76" i="8" s="1"/>
  <c r="B76" i="3"/>
  <c r="B76" i="8" s="1"/>
  <c r="C75" i="3"/>
  <c r="C75" i="8" s="1"/>
  <c r="B75" i="3"/>
  <c r="B75" i="8" s="1"/>
  <c r="C74" i="3"/>
  <c r="C74" i="8" s="1"/>
  <c r="B74" i="3"/>
  <c r="B74" i="8" s="1"/>
  <c r="CA73" i="3"/>
  <c r="BZ73" i="3"/>
  <c r="BY73" i="3"/>
  <c r="BX73" i="3"/>
  <c r="BW73" i="3"/>
  <c r="BV73" i="3"/>
  <c r="BU73" i="3"/>
  <c r="C73" i="3"/>
  <c r="C73" i="8" s="1"/>
  <c r="B73" i="3"/>
  <c r="B73" i="8" s="1"/>
  <c r="C72" i="3"/>
  <c r="C72" i="8" s="1"/>
  <c r="B72" i="3"/>
  <c r="B72" i="8" s="1"/>
  <c r="C71" i="3"/>
  <c r="C71" i="8" s="1"/>
  <c r="B71" i="3"/>
  <c r="B71" i="8" s="1"/>
  <c r="C70" i="3"/>
  <c r="C70" i="8" s="1"/>
  <c r="B70" i="3"/>
  <c r="B70" i="8" s="1"/>
  <c r="CA69" i="3"/>
  <c r="BZ69" i="3"/>
  <c r="BY69" i="3"/>
  <c r="BX69" i="3"/>
  <c r="BW69" i="3"/>
  <c r="BV69" i="3"/>
  <c r="BU69" i="3"/>
  <c r="BT69" i="3"/>
  <c r="BS69" i="3"/>
  <c r="BR69" i="3"/>
  <c r="BQ69" i="3"/>
  <c r="BP69" i="3"/>
  <c r="BO69" i="3"/>
  <c r="BN69" i="3"/>
  <c r="BM69" i="3"/>
  <c r="BL69" i="3"/>
  <c r="BK69" i="3"/>
  <c r="BJ69" i="3"/>
  <c r="BI69" i="3"/>
  <c r="BH69" i="3"/>
  <c r="BG69" i="3"/>
  <c r="BF69" i="3"/>
  <c r="BE69" i="3"/>
  <c r="BD69" i="3"/>
  <c r="BC69" i="3"/>
  <c r="C69" i="3"/>
  <c r="C69" i="8" s="1"/>
  <c r="B69" i="3"/>
  <c r="B69" i="8" s="1"/>
  <c r="C68" i="3"/>
  <c r="C68" i="8" s="1"/>
  <c r="B68" i="3"/>
  <c r="B68" i="8" s="1"/>
  <c r="C67" i="3"/>
  <c r="C67" i="8" s="1"/>
  <c r="B67" i="3"/>
  <c r="B67" i="8" s="1"/>
  <c r="C66" i="3"/>
  <c r="C66" i="8" s="1"/>
  <c r="B66" i="3"/>
  <c r="B66" i="8" s="1"/>
  <c r="C65" i="3"/>
  <c r="C65" i="8" s="1"/>
  <c r="B65" i="3"/>
  <c r="B65" i="8" s="1"/>
  <c r="C64" i="3"/>
  <c r="C64" i="8" s="1"/>
  <c r="B64" i="3"/>
  <c r="B64" i="8" s="1"/>
  <c r="C63" i="3"/>
  <c r="C63" i="8" s="1"/>
  <c r="B63" i="3"/>
  <c r="B63" i="8" s="1"/>
  <c r="C62" i="3"/>
  <c r="C62" i="8" s="1"/>
  <c r="B62" i="3"/>
  <c r="B62" i="8" s="1"/>
  <c r="C61" i="3"/>
  <c r="C61" i="8" s="1"/>
  <c r="B61" i="3"/>
  <c r="B61" i="8" s="1"/>
  <c r="C60" i="3"/>
  <c r="C60" i="8" s="1"/>
  <c r="B60" i="3"/>
  <c r="B60" i="8" s="1"/>
  <c r="C59" i="3"/>
  <c r="C59" i="8" s="1"/>
  <c r="B59" i="3"/>
  <c r="B59" i="8" s="1"/>
  <c r="C58" i="3"/>
  <c r="C58" i="8" s="1"/>
  <c r="B58" i="3"/>
  <c r="B58" i="8" s="1"/>
  <c r="C57" i="3"/>
  <c r="C57" i="8" s="1"/>
  <c r="B57" i="3"/>
  <c r="B57" i="8" s="1"/>
  <c r="C56" i="3"/>
  <c r="C56" i="8" s="1"/>
  <c r="B56" i="3"/>
  <c r="B56" i="8" s="1"/>
  <c r="C55" i="3"/>
  <c r="C55" i="8" s="1"/>
  <c r="B55" i="3"/>
  <c r="B55" i="8" s="1"/>
  <c r="C54" i="3"/>
  <c r="C54" i="8" s="1"/>
  <c r="B54" i="3"/>
  <c r="B54" i="8" s="1"/>
  <c r="C53" i="3"/>
  <c r="C53" i="8" s="1"/>
  <c r="B53" i="3"/>
  <c r="B53" i="8" s="1"/>
  <c r="C52" i="3"/>
  <c r="C52" i="8" s="1"/>
  <c r="B52" i="3"/>
  <c r="B52" i="8" s="1"/>
  <c r="C51" i="3"/>
  <c r="C51" i="8" s="1"/>
  <c r="B51" i="3"/>
  <c r="B51" i="8" s="1"/>
  <c r="C50" i="3"/>
  <c r="C50" i="8" s="1"/>
  <c r="B50" i="3"/>
  <c r="B50" i="8" s="1"/>
  <c r="C49" i="3"/>
  <c r="C49" i="8" s="1"/>
  <c r="B49" i="3"/>
  <c r="B49" i="8" s="1"/>
  <c r="C48" i="3"/>
  <c r="C48" i="8" s="1"/>
  <c r="B48" i="3"/>
  <c r="B48" i="8" s="1"/>
  <c r="C47" i="3"/>
  <c r="C47" i="8" s="1"/>
  <c r="B47" i="3"/>
  <c r="B47" i="8" s="1"/>
  <c r="CA46" i="3"/>
  <c r="BZ46" i="3"/>
  <c r="BY46" i="3"/>
  <c r="BX46" i="3"/>
  <c r="BW46" i="3"/>
  <c r="BV46" i="3"/>
  <c r="BU46" i="3"/>
  <c r="BT46" i="3"/>
  <c r="BS46" i="3"/>
  <c r="BR46" i="3"/>
  <c r="BQ46" i="3"/>
  <c r="BP46" i="3"/>
  <c r="BO46" i="3"/>
  <c r="BN46" i="3"/>
  <c r="BM46" i="3"/>
  <c r="BL46" i="3"/>
  <c r="BK46" i="3"/>
  <c r="BJ46" i="3"/>
  <c r="BI46" i="3"/>
  <c r="BH46" i="3"/>
  <c r="BG46" i="3"/>
  <c r="BF46" i="3"/>
  <c r="BE46" i="3"/>
  <c r="BD46" i="3"/>
  <c r="BC46" i="3"/>
  <c r="C46" i="3"/>
  <c r="C46" i="8" s="1"/>
  <c r="B46" i="3"/>
  <c r="B46" i="8" s="1"/>
  <c r="CA45" i="3"/>
  <c r="BZ45" i="3"/>
  <c r="BY45" i="3"/>
  <c r="BX45" i="3"/>
  <c r="BW45" i="3"/>
  <c r="BV45" i="3"/>
  <c r="BU45" i="3"/>
  <c r="BT45" i="3"/>
  <c r="BS45" i="3"/>
  <c r="BR45" i="3"/>
  <c r="BQ45" i="3"/>
  <c r="BP45" i="3"/>
  <c r="BO45" i="3"/>
  <c r="BN45" i="3"/>
  <c r="BM45" i="3"/>
  <c r="BL45" i="3"/>
  <c r="BK45" i="3"/>
  <c r="BJ45" i="3"/>
  <c r="BI45" i="3"/>
  <c r="BH45" i="3"/>
  <c r="BG45" i="3"/>
  <c r="BF45" i="3"/>
  <c r="BE45" i="3"/>
  <c r="BD45" i="3"/>
  <c r="BC45" i="3"/>
  <c r="C45" i="3"/>
  <c r="C45" i="8" s="1"/>
  <c r="B45" i="3"/>
  <c r="B45" i="8" s="1"/>
  <c r="CA44" i="3"/>
  <c r="BZ44" i="3"/>
  <c r="BY44" i="3"/>
  <c r="BX44" i="3"/>
  <c r="BW44" i="3"/>
  <c r="BV44" i="3"/>
  <c r="BU44" i="3"/>
  <c r="BT44" i="3"/>
  <c r="BS44" i="3"/>
  <c r="BR44" i="3"/>
  <c r="BQ44" i="3"/>
  <c r="BP44" i="3"/>
  <c r="BO44" i="3"/>
  <c r="BN44" i="3"/>
  <c r="BM44" i="3"/>
  <c r="BL44" i="3"/>
  <c r="BK44" i="3"/>
  <c r="BJ44" i="3"/>
  <c r="BI44" i="3"/>
  <c r="BH44" i="3"/>
  <c r="BG44" i="3"/>
  <c r="C44" i="3"/>
  <c r="C44" i="8" s="1"/>
  <c r="B44" i="3"/>
  <c r="B44" i="8" s="1"/>
  <c r="C43" i="3"/>
  <c r="C43" i="8" s="1"/>
  <c r="B43" i="3"/>
  <c r="B43" i="8" s="1"/>
  <c r="C42" i="3"/>
  <c r="C42" i="8" s="1"/>
  <c r="B42" i="3"/>
  <c r="B42" i="8" s="1"/>
  <c r="C41" i="3"/>
  <c r="C41" i="8" s="1"/>
  <c r="B41" i="3"/>
  <c r="B41" i="8" s="1"/>
  <c r="BA40" i="3"/>
  <c r="C40" i="3"/>
  <c r="C40" i="8" s="1"/>
  <c r="B40" i="3"/>
  <c r="B40" i="8" s="1"/>
  <c r="C39" i="3"/>
  <c r="C39" i="8" s="1"/>
  <c r="B39" i="3"/>
  <c r="B39" i="8" s="1"/>
  <c r="C38" i="3"/>
  <c r="C38" i="8" s="1"/>
  <c r="B38" i="3"/>
  <c r="B38" i="8" s="1"/>
  <c r="C37" i="3"/>
  <c r="C37" i="8" s="1"/>
  <c r="B37" i="3"/>
  <c r="B37" i="8" s="1"/>
  <c r="C36" i="3"/>
  <c r="C36" i="8" s="1"/>
  <c r="B36" i="3"/>
  <c r="B36" i="8" s="1"/>
  <c r="C35" i="3"/>
  <c r="C35" i="8" s="1"/>
  <c r="B35" i="3"/>
  <c r="B35" i="8" s="1"/>
  <c r="E34" i="3"/>
  <c r="E34" i="8" s="1"/>
  <c r="D34" i="3"/>
  <c r="D34" i="8" s="1"/>
  <c r="C34" i="3"/>
  <c r="C34" i="8" s="1"/>
  <c r="B34" i="3"/>
  <c r="B34" i="8" s="1"/>
  <c r="C33" i="3"/>
  <c r="C33" i="8" s="1"/>
  <c r="B33" i="3"/>
  <c r="B33" i="8" s="1"/>
  <c r="C32" i="3"/>
  <c r="C32" i="8" s="1"/>
  <c r="B32" i="3"/>
  <c r="B32" i="8" s="1"/>
  <c r="AU31" i="3"/>
  <c r="AP31" i="3"/>
  <c r="D31" i="3"/>
  <c r="D31" i="8" s="1"/>
  <c r="C31" i="3"/>
  <c r="C31" i="8" s="1"/>
  <c r="B31" i="3"/>
  <c r="B31" i="8" s="1"/>
  <c r="C30" i="3"/>
  <c r="C30" i="8" s="1"/>
  <c r="B30" i="3"/>
  <c r="B30" i="8" s="1"/>
  <c r="C29" i="3"/>
  <c r="C29" i="8" s="1"/>
  <c r="B29" i="3"/>
  <c r="B29" i="8" s="1"/>
  <c r="C28" i="3"/>
  <c r="C28" i="8" s="1"/>
  <c r="B28" i="3"/>
  <c r="B28" i="8" s="1"/>
  <c r="C27" i="3"/>
  <c r="C27" i="8" s="1"/>
  <c r="B27" i="3"/>
  <c r="B27" i="8" s="1"/>
  <c r="CA26" i="3"/>
  <c r="BZ26" i="3"/>
  <c r="BY26" i="3"/>
  <c r="BX26" i="3"/>
  <c r="BW26" i="3"/>
  <c r="BV26" i="3"/>
  <c r="BU26" i="3"/>
  <c r="BT26" i="3"/>
  <c r="BS26" i="3"/>
  <c r="BR26" i="3"/>
  <c r="BQ26" i="3"/>
  <c r="BP26" i="3"/>
  <c r="BO26" i="3"/>
  <c r="BN26" i="3"/>
  <c r="BM26" i="3"/>
  <c r="BL26" i="3"/>
  <c r="BK26" i="3"/>
  <c r="BJ26" i="3"/>
  <c r="BI26" i="3"/>
  <c r="BH26" i="3"/>
  <c r="BG26" i="3"/>
  <c r="BF26" i="3"/>
  <c r="BE26" i="3"/>
  <c r="BD26" i="3"/>
  <c r="BC26" i="3"/>
  <c r="C26" i="3"/>
  <c r="C26" i="8" s="1"/>
  <c r="B26" i="3"/>
  <c r="B26" i="8" s="1"/>
  <c r="C25" i="3"/>
  <c r="C25" i="8" s="1"/>
  <c r="B25" i="3"/>
  <c r="B25" i="8" s="1"/>
  <c r="C24" i="3"/>
  <c r="C24" i="8" s="1"/>
  <c r="B24" i="3"/>
  <c r="B24" i="8" s="1"/>
  <c r="C23" i="3"/>
  <c r="C23" i="8" s="1"/>
  <c r="B23" i="3"/>
  <c r="B23" i="8" s="1"/>
  <c r="C22" i="3"/>
  <c r="C22" i="8" s="1"/>
  <c r="B22" i="3"/>
  <c r="B22" i="8" s="1"/>
  <c r="C21" i="3"/>
  <c r="C21" i="8" s="1"/>
  <c r="B21" i="3"/>
  <c r="B21" i="8" s="1"/>
  <c r="C20" i="3"/>
  <c r="C20" i="8" s="1"/>
  <c r="B20" i="3"/>
  <c r="B20" i="8" s="1"/>
  <c r="C19" i="3"/>
  <c r="C19" i="8" s="1"/>
  <c r="B19" i="3"/>
  <c r="B19" i="8" s="1"/>
  <c r="C18" i="3"/>
  <c r="C18" i="8" s="1"/>
  <c r="B18" i="3"/>
  <c r="B18" i="8" s="1"/>
  <c r="C17" i="3"/>
  <c r="C17" i="8" s="1"/>
  <c r="B17" i="3"/>
  <c r="B17" i="8" s="1"/>
  <c r="C16" i="3"/>
  <c r="C16" i="8" s="1"/>
  <c r="B16" i="3"/>
  <c r="B16" i="8" s="1"/>
  <c r="D15" i="3"/>
  <c r="D15" i="8" s="1"/>
  <c r="C15" i="3"/>
  <c r="C15" i="8" s="1"/>
  <c r="B15" i="3"/>
  <c r="B15" i="8" s="1"/>
  <c r="C14" i="3"/>
  <c r="C14" i="8" s="1"/>
  <c r="B14" i="3"/>
  <c r="B14" i="8" s="1"/>
  <c r="C13" i="3"/>
  <c r="C13" i="8" s="1"/>
  <c r="B13" i="3"/>
  <c r="B13" i="8" s="1"/>
  <c r="C12" i="3"/>
  <c r="C12" i="8" s="1"/>
  <c r="B12" i="3"/>
  <c r="B12" i="8" s="1"/>
  <c r="C11" i="3"/>
  <c r="C11" i="8" s="1"/>
  <c r="B11" i="3"/>
  <c r="B11" i="8" s="1"/>
  <c r="C10" i="3"/>
  <c r="C10" i="8" s="1"/>
  <c r="B10" i="3"/>
  <c r="B10" i="8" s="1"/>
  <c r="C9" i="3"/>
  <c r="C9" i="8" s="1"/>
  <c r="B9" i="3"/>
  <c r="B9" i="8" s="1"/>
  <c r="C8" i="3"/>
  <c r="C8" i="8" s="1"/>
  <c r="B8" i="3"/>
  <c r="B8" i="8" s="1"/>
  <c r="C7" i="3"/>
  <c r="C7" i="8" s="1"/>
  <c r="B7" i="3"/>
  <c r="B7" i="8" s="1"/>
  <c r="C6" i="3"/>
  <c r="C6" i="8" s="1"/>
  <c r="B6" i="3"/>
  <c r="B6" i="8" s="1"/>
  <c r="C5" i="3"/>
  <c r="C5" i="8" s="1"/>
  <c r="B5" i="3"/>
  <c r="B5" i="8" s="1"/>
  <c r="C4" i="3"/>
  <c r="C4" i="8" s="1"/>
  <c r="B4" i="3"/>
  <c r="B4" i="8" s="1"/>
  <c r="C3" i="3"/>
  <c r="C3" i="8" s="1"/>
  <c r="B3" i="3"/>
  <c r="B3" i="8" s="1"/>
  <c r="C2" i="3"/>
  <c r="C2" i="8" s="1"/>
  <c r="KL195" i="1" l="1"/>
  <c r="KN101" i="1"/>
  <c r="KN16" i="1"/>
  <c r="KL17" i="1"/>
  <c r="GL236" i="1" l="1"/>
  <c r="GJ236" i="1"/>
  <c r="GI236" i="1"/>
  <c r="GH236" i="1"/>
  <c r="GG236" i="1"/>
  <c r="GL234" i="1"/>
  <c r="GK234" i="1"/>
  <c r="GJ234" i="1"/>
  <c r="GI234" i="1"/>
  <c r="GH234" i="1"/>
  <c r="GG234" i="1"/>
  <c r="GL233" i="1"/>
  <c r="GK233" i="1"/>
  <c r="GJ233" i="1"/>
  <c r="GI233" i="1"/>
  <c r="GH233" i="1"/>
  <c r="GG233" i="1"/>
  <c r="GL228" i="1"/>
  <c r="GK228" i="1"/>
  <c r="GJ228" i="1"/>
  <c r="GI228" i="1"/>
  <c r="GH228" i="1"/>
  <c r="GG228" i="1"/>
  <c r="GJ223" i="1"/>
  <c r="GI223" i="1"/>
  <c r="GH223" i="1"/>
  <c r="GG223" i="1"/>
  <c r="GL220" i="1"/>
  <c r="GK220" i="1"/>
  <c r="GJ220" i="1"/>
  <c r="GI220" i="1"/>
  <c r="GH220" i="1"/>
  <c r="GG220" i="1"/>
  <c r="GL219" i="1"/>
  <c r="GK219" i="1"/>
  <c r="GJ219" i="1"/>
  <c r="GI219" i="1"/>
  <c r="GH219" i="1"/>
  <c r="GG219" i="1"/>
  <c r="GL213" i="1"/>
  <c r="GK213" i="1"/>
  <c r="GJ213" i="1"/>
  <c r="GI213" i="1"/>
  <c r="GH213" i="1"/>
  <c r="GG213" i="1"/>
  <c r="GL212" i="1"/>
  <c r="GK212" i="1"/>
  <c r="GJ212" i="1"/>
  <c r="GI212" i="1"/>
  <c r="GH212" i="1"/>
  <c r="GG212" i="1"/>
  <c r="GL204" i="1"/>
  <c r="GK204" i="1"/>
  <c r="GJ204" i="1"/>
  <c r="GI204" i="1"/>
  <c r="GH204" i="1"/>
  <c r="GG204" i="1"/>
  <c r="GL203" i="1"/>
  <c r="GK203" i="1"/>
  <c r="GJ203" i="1"/>
  <c r="GI203" i="1"/>
  <c r="GH203" i="1"/>
  <c r="GG203" i="1"/>
  <c r="GL201" i="1"/>
  <c r="GK201" i="1"/>
  <c r="GJ201" i="1"/>
  <c r="GI201" i="1"/>
  <c r="GH201" i="1"/>
  <c r="GG201" i="1"/>
  <c r="GJ196" i="1"/>
  <c r="GI196" i="1"/>
  <c r="GH196" i="1"/>
  <c r="GG196" i="1"/>
  <c r="GJ194" i="1"/>
  <c r="GI194" i="1"/>
  <c r="GH194" i="1"/>
  <c r="GG194" i="1"/>
  <c r="GL193" i="1"/>
  <c r="GK193" i="1"/>
  <c r="GJ193" i="1"/>
  <c r="GI193" i="1"/>
  <c r="GH193" i="1"/>
  <c r="GG193" i="1"/>
  <c r="GK191" i="1"/>
  <c r="GJ191" i="1"/>
  <c r="GI191" i="1"/>
  <c r="GH191" i="1"/>
  <c r="GG191" i="1"/>
  <c r="GL187" i="1"/>
  <c r="GK187" i="1"/>
  <c r="GJ187" i="1"/>
  <c r="GI187" i="1"/>
  <c r="GH187" i="1"/>
  <c r="GG187" i="1"/>
  <c r="GG186" i="1"/>
  <c r="GL185" i="1"/>
  <c r="GK185" i="1"/>
  <c r="GJ185" i="1"/>
  <c r="GI185" i="1"/>
  <c r="GH185" i="1"/>
  <c r="GG185" i="1"/>
  <c r="GL183" i="1"/>
  <c r="GK183" i="1"/>
  <c r="GJ183" i="1"/>
  <c r="GI183" i="1"/>
  <c r="GH183" i="1"/>
  <c r="GG183" i="1"/>
  <c r="GJ182" i="1"/>
  <c r="GI182" i="1"/>
  <c r="GH182" i="1"/>
  <c r="GG182" i="1"/>
  <c r="GL181" i="1"/>
  <c r="GK181" i="1"/>
  <c r="GJ181" i="1"/>
  <c r="GI181" i="1"/>
  <c r="GH181" i="1"/>
  <c r="GG181" i="1"/>
  <c r="GI174" i="1"/>
  <c r="GH174" i="1"/>
  <c r="GG174" i="1"/>
  <c r="GL170" i="1"/>
  <c r="GK170" i="1"/>
  <c r="GJ170" i="1"/>
  <c r="GI170" i="1"/>
  <c r="GH170" i="1"/>
  <c r="GG170" i="1"/>
  <c r="GL166" i="1"/>
  <c r="GK166" i="1"/>
  <c r="GJ166" i="1"/>
  <c r="GI166" i="1"/>
  <c r="GH166" i="1"/>
  <c r="GG166" i="1"/>
  <c r="GL163" i="1"/>
  <c r="GK163" i="1"/>
  <c r="GL162" i="1"/>
  <c r="GK162" i="1"/>
  <c r="GJ162" i="1"/>
  <c r="GI162" i="1"/>
  <c r="GH162" i="1"/>
  <c r="GG162" i="1"/>
  <c r="GL161" i="1"/>
  <c r="GK161" i="1"/>
  <c r="GJ161" i="1"/>
  <c r="GI161" i="1"/>
  <c r="GH161" i="1"/>
  <c r="GG161" i="1"/>
  <c r="GJ160" i="1"/>
  <c r="GI160" i="1"/>
  <c r="GH160" i="1"/>
  <c r="GG160" i="1"/>
  <c r="GL158" i="1"/>
  <c r="GK158" i="1"/>
  <c r="GJ158" i="1"/>
  <c r="GI158" i="1"/>
  <c r="GH158" i="1"/>
  <c r="GG158" i="1"/>
  <c r="GL157" i="1"/>
  <c r="GK157" i="1"/>
  <c r="GJ157" i="1"/>
  <c r="GI157" i="1"/>
  <c r="GH157" i="1"/>
  <c r="GG157" i="1"/>
  <c r="GL152" i="1"/>
  <c r="GK152" i="1"/>
  <c r="GJ152" i="1"/>
  <c r="GI152" i="1"/>
  <c r="GH152" i="1"/>
  <c r="GG152" i="1"/>
  <c r="GL150" i="1"/>
  <c r="GK150" i="1"/>
  <c r="GJ150" i="1"/>
  <c r="GI150" i="1"/>
  <c r="GH150" i="1"/>
  <c r="GG150" i="1"/>
  <c r="GL149" i="1"/>
  <c r="GK149" i="1"/>
  <c r="GJ149" i="1"/>
  <c r="GI149" i="1"/>
  <c r="GH149" i="1"/>
  <c r="GG149" i="1"/>
  <c r="GL146" i="1"/>
  <c r="GK146" i="1"/>
  <c r="GJ146" i="1"/>
  <c r="GI146" i="1"/>
  <c r="GH146" i="1"/>
  <c r="GG146" i="1"/>
  <c r="GL138" i="1"/>
  <c r="GK138" i="1"/>
  <c r="GJ138" i="1"/>
  <c r="GI138" i="1"/>
  <c r="GH138" i="1"/>
  <c r="GG138" i="1"/>
  <c r="GL131" i="1"/>
  <c r="GK131" i="1"/>
  <c r="GJ131" i="1"/>
  <c r="GI131" i="1"/>
  <c r="GH131" i="1"/>
  <c r="GG131" i="1"/>
  <c r="GL127" i="1"/>
  <c r="GK127" i="1"/>
  <c r="GJ127" i="1"/>
  <c r="GI127" i="1"/>
  <c r="GH127" i="1"/>
  <c r="GG127" i="1"/>
  <c r="GL126" i="1"/>
  <c r="GK126" i="1"/>
  <c r="GJ126" i="1"/>
  <c r="GI126" i="1"/>
  <c r="GH126" i="1"/>
  <c r="GG126" i="1"/>
  <c r="GL124" i="1"/>
  <c r="GK124" i="1"/>
  <c r="GJ124" i="1"/>
  <c r="GI124" i="1"/>
  <c r="GH124" i="1"/>
  <c r="GG124" i="1"/>
  <c r="GG122" i="1"/>
  <c r="GG116" i="1"/>
  <c r="GL105" i="1"/>
  <c r="GK105" i="1"/>
  <c r="GJ105" i="1"/>
  <c r="GI105" i="1"/>
  <c r="GH105" i="1"/>
  <c r="GG105" i="1"/>
  <c r="GL100" i="1"/>
  <c r="GK100" i="1"/>
  <c r="GJ100" i="1"/>
  <c r="GI100" i="1"/>
  <c r="GH100" i="1"/>
  <c r="GG100" i="1"/>
  <c r="GL98" i="1"/>
  <c r="GK98" i="1"/>
  <c r="GJ98" i="1"/>
  <c r="GI98" i="1"/>
  <c r="GH98" i="1"/>
  <c r="GG98" i="1"/>
  <c r="GL96" i="1"/>
  <c r="GK96" i="1"/>
  <c r="GJ96" i="1"/>
  <c r="GI96" i="1"/>
  <c r="GH96" i="1"/>
  <c r="GG96" i="1"/>
  <c r="GL95" i="1"/>
  <c r="GK95" i="1"/>
  <c r="GJ95" i="1"/>
  <c r="GI95" i="1"/>
  <c r="GH95" i="1"/>
  <c r="GG95" i="1"/>
  <c r="GK90" i="1"/>
  <c r="GJ90" i="1"/>
  <c r="GI90" i="1"/>
  <c r="GH90" i="1"/>
  <c r="GG90" i="1"/>
  <c r="GI88" i="1"/>
  <c r="GH88" i="1"/>
  <c r="GG88" i="1"/>
  <c r="GL87" i="1"/>
  <c r="GK87" i="1"/>
  <c r="GJ87" i="1"/>
  <c r="GI87" i="1"/>
  <c r="GH87" i="1"/>
  <c r="GG87" i="1"/>
  <c r="GL85" i="1"/>
  <c r="GK85" i="1"/>
  <c r="GJ85" i="1"/>
  <c r="GI85" i="1"/>
  <c r="GH85" i="1"/>
  <c r="GG85" i="1"/>
  <c r="GL84" i="1"/>
  <c r="GK84" i="1"/>
  <c r="GJ84" i="1"/>
  <c r="GI84" i="1"/>
  <c r="GH84" i="1"/>
  <c r="GG84" i="1"/>
  <c r="GI76" i="1"/>
  <c r="GH76" i="1"/>
  <c r="GG76" i="1"/>
  <c r="GL73" i="1"/>
  <c r="GK73" i="1"/>
  <c r="GJ73" i="1"/>
  <c r="GI73" i="1"/>
  <c r="GH73" i="1"/>
  <c r="GG73" i="1"/>
  <c r="GL71" i="1"/>
  <c r="GK71" i="1"/>
  <c r="GJ71" i="1"/>
  <c r="GI71" i="1"/>
  <c r="GH71" i="1"/>
  <c r="GG71" i="1"/>
  <c r="GL70" i="1"/>
  <c r="GK70" i="1"/>
  <c r="GJ70" i="1"/>
  <c r="GI70" i="1"/>
  <c r="GH70" i="1"/>
  <c r="GG70" i="1"/>
  <c r="GL66" i="1"/>
  <c r="GK66" i="1"/>
  <c r="GJ66" i="1"/>
  <c r="GI66" i="1"/>
  <c r="GH66" i="1"/>
  <c r="GG66" i="1"/>
  <c r="GL62" i="1"/>
  <c r="GK62" i="1"/>
  <c r="GJ62" i="1"/>
  <c r="GI62" i="1"/>
  <c r="GH62" i="1"/>
  <c r="GG62" i="1"/>
  <c r="GG60" i="1"/>
  <c r="GJ59" i="1"/>
  <c r="GI59" i="1"/>
  <c r="GH59" i="1"/>
  <c r="GG59" i="1"/>
  <c r="GJ56" i="1"/>
  <c r="GI56" i="1"/>
  <c r="GH56" i="1"/>
  <c r="GG56" i="1"/>
  <c r="GL54" i="1"/>
  <c r="GK54" i="1"/>
  <c r="GJ54" i="1"/>
  <c r="GI54" i="1"/>
  <c r="GH54" i="1"/>
  <c r="GG54" i="1"/>
  <c r="GH53" i="1"/>
  <c r="GG53" i="1"/>
  <c r="GG52" i="1"/>
  <c r="GI50" i="1"/>
  <c r="GH50" i="1"/>
  <c r="GG50" i="1"/>
  <c r="GL48" i="1"/>
  <c r="GK48" i="1"/>
  <c r="GJ48" i="1"/>
  <c r="GI48" i="1"/>
  <c r="GH48" i="1"/>
  <c r="GG48" i="1"/>
  <c r="GL47" i="1"/>
  <c r="GK47" i="1"/>
  <c r="GJ47" i="1"/>
  <c r="GI47" i="1"/>
  <c r="GH47" i="1"/>
  <c r="GG47" i="1"/>
  <c r="GL46" i="1"/>
  <c r="GK46" i="1"/>
  <c r="GH41" i="1"/>
  <c r="GG41" i="1"/>
  <c r="GL40" i="1"/>
  <c r="GK40" i="1"/>
  <c r="GJ40" i="1"/>
  <c r="GI40" i="1"/>
  <c r="GH40" i="1"/>
  <c r="GG40" i="1"/>
  <c r="GH31" i="1"/>
  <c r="GG31" i="1"/>
  <c r="GL30" i="1"/>
  <c r="GK30" i="1"/>
  <c r="GJ30" i="1"/>
  <c r="GI30" i="1"/>
  <c r="GH30" i="1"/>
  <c r="GG30" i="1"/>
  <c r="GL29" i="1"/>
  <c r="GK29" i="1"/>
  <c r="GJ29" i="1"/>
  <c r="GI29" i="1"/>
  <c r="GH29" i="1"/>
  <c r="GG29" i="1"/>
  <c r="GL28" i="1"/>
  <c r="GK28" i="1"/>
  <c r="GJ28" i="1"/>
  <c r="GI28" i="1"/>
  <c r="GH28" i="1"/>
  <c r="GG28" i="1"/>
  <c r="GG27" i="1"/>
  <c r="GJ24" i="1"/>
  <c r="GI24" i="1"/>
  <c r="GH24" i="1"/>
  <c r="GG24" i="1"/>
  <c r="GL21" i="1"/>
  <c r="GK21" i="1"/>
  <c r="GJ21" i="1"/>
  <c r="GI21" i="1"/>
  <c r="GH21" i="1"/>
  <c r="GG21" i="1"/>
  <c r="GJ20" i="1"/>
  <c r="GI20" i="1"/>
  <c r="GH20" i="1"/>
  <c r="GG20" i="1"/>
  <c r="GH15" i="1"/>
  <c r="GG15" i="1"/>
  <c r="GJ10" i="1"/>
  <c r="GI10" i="1"/>
  <c r="GH10" i="1"/>
  <c r="GG10" i="1"/>
  <c r="GL8" i="1"/>
  <c r="GK8" i="1"/>
  <c r="GJ8" i="1"/>
  <c r="GI8" i="1"/>
  <c r="GH8" i="1"/>
  <c r="GG8" i="1"/>
  <c r="GL7" i="1"/>
  <c r="GK7" i="1"/>
  <c r="GJ7" i="1"/>
  <c r="GI7" i="1"/>
  <c r="GH7" i="1"/>
  <c r="GG7" i="1"/>
  <c r="BD227" i="1" l="1"/>
  <c r="BB225" i="3" s="1"/>
  <c r="BC227" i="1"/>
  <c r="BA225" i="3" s="1"/>
  <c r="BB227" i="1"/>
  <c r="AZ225" i="3" s="1"/>
  <c r="BA227" i="1"/>
  <c r="AY225" i="3" s="1"/>
  <c r="AZ227" i="1"/>
  <c r="AX225" i="3" s="1"/>
  <c r="AY227" i="1"/>
  <c r="AW225" i="3" s="1"/>
  <c r="BD232" i="1"/>
  <c r="BB230" i="3" s="1"/>
  <c r="BD203" i="1"/>
  <c r="BB201" i="3" s="1"/>
  <c r="BC203" i="1"/>
  <c r="BA201" i="3" s="1"/>
  <c r="BB203" i="1"/>
  <c r="AZ201" i="3" s="1"/>
  <c r="BA203" i="1"/>
  <c r="AY201" i="3" s="1"/>
  <c r="BD168" i="1"/>
  <c r="BB166" i="3" s="1"/>
  <c r="BC168" i="1"/>
  <c r="BA166" i="3" s="1"/>
  <c r="BB168" i="1"/>
  <c r="AZ166" i="3" s="1"/>
  <c r="BA168" i="1"/>
  <c r="AY166" i="3" s="1"/>
  <c r="AZ168" i="1"/>
  <c r="AX166" i="3" s="1"/>
  <c r="BD94" i="1"/>
  <c r="BB92" i="3" s="1"/>
  <c r="BB94" i="1"/>
  <c r="AZ92" i="3" s="1"/>
  <c r="BD93" i="1"/>
  <c r="BB91" i="3" s="1"/>
  <c r="BC93" i="1"/>
  <c r="BA91" i="3" s="1"/>
  <c r="BD64" i="1"/>
  <c r="BB62" i="3" s="1"/>
  <c r="BC64" i="1"/>
  <c r="BA62" i="3" s="1"/>
  <c r="BB64" i="1"/>
  <c r="AZ62" i="3" s="1"/>
  <c r="BD49" i="1"/>
  <c r="BB47" i="3" s="1"/>
  <c r="BC49" i="1"/>
  <c r="BA47" i="3" s="1"/>
  <c r="BB49" i="1"/>
  <c r="AZ47" i="3" s="1"/>
  <c r="BD26" i="1"/>
  <c r="BB24" i="3" s="1"/>
  <c r="BC26" i="1"/>
  <c r="BA24" i="3" s="1"/>
  <c r="BB26" i="1"/>
  <c r="AZ24" i="3" s="1"/>
  <c r="BA26" i="1"/>
  <c r="AY24" i="3" s="1"/>
  <c r="BD23" i="1"/>
  <c r="BB21" i="3" s="1"/>
  <c r="BC23" i="1"/>
  <c r="BA21" i="3" s="1"/>
  <c r="BB23" i="1"/>
  <c r="AZ21" i="3" s="1"/>
  <c r="BA23" i="1"/>
  <c r="AY21" i="3" s="1"/>
  <c r="BD12" i="1"/>
  <c r="BB10" i="3" s="1"/>
  <c r="BC12" i="1"/>
  <c r="BA10" i="3" s="1"/>
  <c r="BB12" i="1"/>
  <c r="AZ10" i="3" s="1"/>
  <c r="BA12" i="1"/>
  <c r="AY10" i="3" s="1"/>
  <c r="AZ12" i="1"/>
  <c r="AX10" i="3" s="1"/>
  <c r="BD165" i="1"/>
  <c r="BB163" i="3" s="1"/>
  <c r="BC165" i="1"/>
  <c r="BA163" i="3" s="1"/>
  <c r="BD154" i="1"/>
  <c r="BB152" i="3" s="1"/>
  <c r="BD137" i="1"/>
  <c r="BB135" i="3" s="1"/>
  <c r="BC137" i="1"/>
  <c r="BA135" i="3" s="1"/>
  <c r="BB137" i="1"/>
  <c r="AZ135" i="3" s="1"/>
  <c r="BA137" i="1"/>
  <c r="AY135" i="3" s="1"/>
  <c r="AZ137" i="1"/>
  <c r="AX135" i="3" s="1"/>
  <c r="BD91" i="1"/>
  <c r="BB89" i="3" s="1"/>
  <c r="BC91" i="1"/>
  <c r="BA89" i="3" s="1"/>
  <c r="BB91" i="1"/>
  <c r="AZ89" i="3" s="1"/>
  <c r="BA91" i="1"/>
  <c r="AY89" i="3" s="1"/>
  <c r="BD65" i="1"/>
  <c r="BB63" i="3" s="1"/>
  <c r="BC65" i="1"/>
  <c r="BA63" i="3" s="1"/>
  <c r="BB65" i="1"/>
  <c r="AZ63" i="3" s="1"/>
  <c r="BA65" i="1"/>
  <c r="AY63" i="3" s="1"/>
  <c r="BD63" i="1"/>
  <c r="BB61" i="3" s="1"/>
  <c r="BC63" i="1"/>
  <c r="BA61" i="3" s="1"/>
  <c r="BD57" i="1"/>
  <c r="BB55" i="3" s="1"/>
  <c r="BC57" i="1"/>
  <c r="BA55" i="3" s="1"/>
  <c r="BB57" i="1"/>
  <c r="AZ55" i="3" s="1"/>
  <c r="BD55" i="1"/>
  <c r="BB53" i="3" s="1"/>
  <c r="BC55" i="1"/>
  <c r="BA53" i="3" s="1"/>
  <c r="BB55" i="1"/>
  <c r="AZ53" i="3" s="1"/>
  <c r="BA55" i="1"/>
  <c r="AY53" i="3" s="1"/>
  <c r="AZ55" i="1"/>
  <c r="AX53" i="3" s="1"/>
  <c r="BD200" i="1"/>
  <c r="BB198" i="3" s="1"/>
  <c r="BC200" i="1"/>
  <c r="BA198" i="3" s="1"/>
  <c r="BB200" i="1"/>
  <c r="AZ198" i="3" s="1"/>
  <c r="BA200" i="1"/>
  <c r="AY198" i="3" s="1"/>
  <c r="AZ200" i="1"/>
  <c r="AX198" i="3" s="1"/>
  <c r="BA172" i="1"/>
  <c r="AY170" i="3" s="1"/>
  <c r="BD172" i="1"/>
  <c r="BB170" i="3" s="1"/>
  <c r="BC172" i="1"/>
  <c r="BA170" i="3" s="1"/>
  <c r="BB172" i="1"/>
  <c r="AZ170" i="3" s="1"/>
  <c r="BD107" i="1"/>
  <c r="BB105" i="3" s="1"/>
  <c r="BC107" i="1"/>
  <c r="BA105" i="3" s="1"/>
  <c r="BB107" i="1"/>
  <c r="AZ105" i="3" s="1"/>
  <c r="BA107" i="1"/>
  <c r="AY105" i="3" s="1"/>
  <c r="AZ107" i="1"/>
  <c r="AX105" i="3" s="1"/>
  <c r="AY107" i="1"/>
  <c r="AW105" i="3" s="1"/>
  <c r="AX107" i="1"/>
  <c r="AV105" i="3" s="1"/>
  <c r="KL110" i="1"/>
  <c r="BD72" i="1"/>
  <c r="BB70" i="3" s="1"/>
  <c r="BC72" i="1"/>
  <c r="BA70" i="3" s="1"/>
  <c r="BB72" i="1"/>
  <c r="AZ70" i="3" s="1"/>
  <c r="BA72" i="1"/>
  <c r="AY70" i="3" s="1"/>
  <c r="AZ72" i="1"/>
  <c r="AX70" i="3" s="1"/>
  <c r="BD195" i="1"/>
  <c r="BB193" i="3" s="1"/>
  <c r="BD118" i="1"/>
  <c r="BB116" i="3" s="1"/>
  <c r="BD102" i="1" l="1"/>
  <c r="BB100" i="3" s="1"/>
  <c r="BC102" i="1"/>
  <c r="BA100" i="3" s="1"/>
  <c r="BB102" i="1"/>
  <c r="AZ100" i="3" s="1"/>
  <c r="BA102" i="1"/>
  <c r="AY100" i="3" s="1"/>
  <c r="AZ102" i="1"/>
  <c r="AX100" i="3" s="1"/>
  <c r="BD101" i="1"/>
  <c r="BC101" i="1"/>
  <c r="BB101" i="1"/>
  <c r="BA101" i="1"/>
  <c r="AZ101" i="1"/>
  <c r="AY101" i="1"/>
  <c r="AX101" i="1"/>
  <c r="BD103" i="1"/>
  <c r="BB101" i="3" s="1"/>
  <c r="BD226" i="1"/>
  <c r="BB224" i="3" s="1"/>
  <c r="BD128" i="1"/>
  <c r="BB126" i="3" s="1"/>
  <c r="BC128" i="1"/>
  <c r="BA126" i="3" s="1"/>
  <c r="BB128" i="1"/>
  <c r="AZ126" i="3" s="1"/>
  <c r="BA128" i="1"/>
  <c r="AY126" i="3" s="1"/>
  <c r="BD190" i="1"/>
  <c r="BB188" i="3" s="1"/>
  <c r="BD156" i="1"/>
  <c r="BB154" i="3" s="1"/>
  <c r="BC156" i="1"/>
  <c r="BA154" i="3" s="1"/>
  <c r="BD132" i="1"/>
  <c r="BB130" i="3" s="1"/>
  <c r="BC132" i="1"/>
  <c r="BA130" i="3" s="1"/>
  <c r="BB132" i="1"/>
  <c r="AZ130" i="3" s="1"/>
  <c r="BA132" i="1"/>
  <c r="AY130" i="3" s="1"/>
  <c r="BD108" i="1"/>
  <c r="BB106" i="3" s="1"/>
  <c r="BC108" i="1"/>
  <c r="BA106" i="3" s="1"/>
  <c r="BB108" i="1"/>
  <c r="AZ106" i="3" s="1"/>
  <c r="BD92" i="1"/>
  <c r="BB90" i="3" s="1"/>
  <c r="BC92" i="1"/>
  <c r="BA90" i="3" s="1"/>
  <c r="BB92" i="1"/>
  <c r="AZ90" i="3" s="1"/>
  <c r="BA92" i="1"/>
  <c r="AY90" i="3" s="1"/>
  <c r="AX99" i="3" l="1"/>
  <c r="EC101" i="1"/>
  <c r="AY99" i="3"/>
  <c r="ED101" i="1"/>
  <c r="AZ99" i="3"/>
  <c r="EE101" i="1"/>
  <c r="BA99" i="3"/>
  <c r="EF101" i="1"/>
  <c r="AV99" i="3"/>
  <c r="EA101" i="1"/>
  <c r="DZ101" i="1" s="1"/>
  <c r="DY101" i="1" s="1"/>
  <c r="DX101" i="1" s="1"/>
  <c r="DW101" i="1" s="1"/>
  <c r="DV101" i="1" s="1"/>
  <c r="DU101" i="1" s="1"/>
  <c r="DT101" i="1" s="1"/>
  <c r="DS101" i="1" s="1"/>
  <c r="DR101" i="1" s="1"/>
  <c r="DQ101" i="1" s="1"/>
  <c r="DP101" i="1" s="1"/>
  <c r="DO101" i="1" s="1"/>
  <c r="DN101" i="1" s="1"/>
  <c r="DM101" i="1" s="1"/>
  <c r="DL101" i="1" s="1"/>
  <c r="DK101" i="1" s="1"/>
  <c r="DJ101" i="1" s="1"/>
  <c r="DI101" i="1" s="1"/>
  <c r="DH101" i="1" s="1"/>
  <c r="DG101" i="1" s="1"/>
  <c r="DF101" i="1" s="1"/>
  <c r="DE101" i="1" s="1"/>
  <c r="DD101" i="1" s="1"/>
  <c r="DC101" i="1" s="1"/>
  <c r="DB101" i="1" s="1"/>
  <c r="DA101" i="1" s="1"/>
  <c r="CZ101" i="1" s="1"/>
  <c r="CY101" i="1" s="1"/>
  <c r="CX101" i="1" s="1"/>
  <c r="CW101" i="1" s="1"/>
  <c r="CV101" i="1" s="1"/>
  <c r="CU101" i="1" s="1"/>
  <c r="CT101" i="1" s="1"/>
  <c r="CS101" i="1" s="1"/>
  <c r="CR101" i="1" s="1"/>
  <c r="CQ101" i="1" s="1"/>
  <c r="CP101" i="1" s="1"/>
  <c r="CO101" i="1" s="1"/>
  <c r="CN101" i="1" s="1"/>
  <c r="CM101" i="1" s="1"/>
  <c r="CL101" i="1" s="1"/>
  <c r="CK101" i="1" s="1"/>
  <c r="CJ101" i="1" s="1"/>
  <c r="CI101" i="1" s="1"/>
  <c r="CH101" i="1" s="1"/>
  <c r="CG101" i="1" s="1"/>
  <c r="BB99" i="3"/>
  <c r="EG101" i="1"/>
  <c r="AW99" i="3"/>
  <c r="EB101" i="1"/>
  <c r="BD224" i="1"/>
  <c r="BB222" i="3" s="1"/>
  <c r="BC224" i="1"/>
  <c r="BA222" i="3" s="1"/>
  <c r="BB224" i="1"/>
  <c r="AZ222" i="3" s="1"/>
  <c r="BA224" i="1"/>
  <c r="AY222" i="3" s="1"/>
  <c r="AY224" i="1"/>
  <c r="AW222" i="3" s="1"/>
  <c r="AZ224" i="1"/>
  <c r="AX222" i="3" s="1"/>
  <c r="AV33" i="1" l="1"/>
  <c r="AT31" i="3" s="1"/>
  <c r="AU33" i="1"/>
  <c r="AS31" i="3" s="1"/>
  <c r="KL210" i="1" l="1"/>
  <c r="KL169" i="1" l="1"/>
  <c r="KL147" i="1"/>
  <c r="KL130" i="1"/>
  <c r="KL115" i="1"/>
  <c r="KL114" i="1"/>
  <c r="KL118" i="1"/>
  <c r="KL102" i="1"/>
  <c r="KL101" i="1"/>
  <c r="KL42" i="1"/>
  <c r="KL36" i="1"/>
  <c r="KL33" i="1"/>
  <c r="KL46" i="1"/>
  <c r="B2" i="3" l="1"/>
  <c r="KL45" i="1"/>
  <c r="KK237" i="1"/>
  <c r="KJ237" i="1"/>
  <c r="KI237" i="1"/>
  <c r="KH237" i="1"/>
  <c r="KG237" i="1"/>
  <c r="KF237" i="1"/>
  <c r="KE237" i="1"/>
  <c r="KD237" i="1"/>
  <c r="KC237" i="1"/>
  <c r="KB237" i="1"/>
  <c r="KA237" i="1"/>
  <c r="JZ237" i="1"/>
  <c r="JY237" i="1"/>
  <c r="JX237" i="1"/>
  <c r="JW237" i="1"/>
  <c r="JV237" i="1"/>
  <c r="JU237" i="1"/>
  <c r="JT237" i="1"/>
  <c r="JS237" i="1"/>
  <c r="JR237" i="1"/>
  <c r="JQ237" i="1"/>
  <c r="JP237" i="1"/>
  <c r="JO237" i="1"/>
  <c r="JN237" i="1"/>
  <c r="JM237" i="1"/>
  <c r="JL237" i="1"/>
  <c r="JK237" i="1"/>
  <c r="JJ237" i="1"/>
  <c r="JI237" i="1"/>
  <c r="JH237" i="1"/>
  <c r="JG237" i="1"/>
  <c r="JF237" i="1"/>
  <c r="JE237" i="1"/>
  <c r="JD237" i="1"/>
  <c r="JC237" i="1"/>
  <c r="JB237" i="1"/>
  <c r="JA237" i="1"/>
  <c r="IZ237" i="1"/>
  <c r="IY237" i="1"/>
  <c r="IX237" i="1"/>
  <c r="IW237" i="1"/>
  <c r="IV237" i="1"/>
  <c r="IU237" i="1"/>
  <c r="IT237" i="1"/>
  <c r="IS237" i="1"/>
  <c r="IR237" i="1"/>
  <c r="IQ237" i="1"/>
  <c r="IP237" i="1"/>
  <c r="IO237" i="1"/>
  <c r="IN237" i="1"/>
  <c r="IM237" i="1"/>
  <c r="IL237" i="1"/>
  <c r="IK237" i="1"/>
  <c r="IJ237" i="1"/>
  <c r="II237" i="1"/>
  <c r="IH237" i="1"/>
  <c r="IG237" i="1"/>
  <c r="IF237" i="1"/>
  <c r="IE237" i="1"/>
  <c r="ID237" i="1"/>
  <c r="IC237" i="1"/>
  <c r="IB237" i="1"/>
  <c r="IA237" i="1"/>
  <c r="HZ237" i="1"/>
  <c r="HY237" i="1"/>
  <c r="HX237" i="1"/>
  <c r="HW237" i="1"/>
  <c r="HV237" i="1"/>
  <c r="HU237" i="1"/>
  <c r="HT237" i="1"/>
  <c r="HS237" i="1"/>
  <c r="HR237" i="1"/>
  <c r="HQ237" i="1"/>
  <c r="HP237" i="1"/>
  <c r="HO237" i="1"/>
  <c r="HN237" i="1"/>
  <c r="KK236" i="1"/>
  <c r="KJ236" i="1"/>
  <c r="KI236" i="1"/>
  <c r="KH236" i="1"/>
  <c r="KG236" i="1"/>
  <c r="KF236" i="1"/>
  <c r="KE236" i="1"/>
  <c r="KD236" i="1"/>
  <c r="KC236" i="1"/>
  <c r="KB236" i="1"/>
  <c r="KA236" i="1"/>
  <c r="JZ236" i="1"/>
  <c r="JY236" i="1"/>
  <c r="JX236" i="1"/>
  <c r="JW236" i="1"/>
  <c r="JV236" i="1"/>
  <c r="JU236" i="1"/>
  <c r="JT236" i="1"/>
  <c r="JS236" i="1"/>
  <c r="JR236" i="1"/>
  <c r="JQ236" i="1"/>
  <c r="JP236" i="1"/>
  <c r="JO236" i="1"/>
  <c r="JN236" i="1"/>
  <c r="JM236" i="1"/>
  <c r="JL236" i="1"/>
  <c r="JK236" i="1"/>
  <c r="JJ236" i="1"/>
  <c r="JI236" i="1"/>
  <c r="JH236" i="1"/>
  <c r="JG236" i="1"/>
  <c r="JF236" i="1"/>
  <c r="JE236" i="1"/>
  <c r="JD236" i="1"/>
  <c r="JC236" i="1"/>
  <c r="JB236" i="1"/>
  <c r="JA236" i="1"/>
  <c r="IZ236" i="1"/>
  <c r="IY236" i="1"/>
  <c r="IX236" i="1"/>
  <c r="IW236" i="1"/>
  <c r="IV236" i="1"/>
  <c r="IU236" i="1"/>
  <c r="IT236" i="1"/>
  <c r="IS236" i="1"/>
  <c r="IR236" i="1"/>
  <c r="IQ236" i="1"/>
  <c r="IP236" i="1"/>
  <c r="IO236" i="1"/>
  <c r="IN236" i="1"/>
  <c r="IM236" i="1"/>
  <c r="IL236" i="1"/>
  <c r="IK236" i="1"/>
  <c r="IJ236" i="1"/>
  <c r="II236" i="1"/>
  <c r="IH236" i="1"/>
  <c r="IG236" i="1"/>
  <c r="IF236" i="1"/>
  <c r="IE236" i="1"/>
  <c r="ID236" i="1"/>
  <c r="IC236" i="1"/>
  <c r="IB236" i="1"/>
  <c r="IA236" i="1"/>
  <c r="HZ236" i="1"/>
  <c r="HY236" i="1"/>
  <c r="HX236" i="1"/>
  <c r="HW236" i="1"/>
  <c r="HV236" i="1"/>
  <c r="HU236" i="1"/>
  <c r="HT236" i="1"/>
  <c r="HS236" i="1"/>
  <c r="HR236" i="1"/>
  <c r="HQ236" i="1"/>
  <c r="HP236" i="1"/>
  <c r="HO236" i="1"/>
  <c r="HN236" i="1"/>
  <c r="KK235" i="1"/>
  <c r="KJ235" i="1"/>
  <c r="KI235" i="1"/>
  <c r="KH235" i="1"/>
  <c r="KG235" i="1"/>
  <c r="KF235" i="1"/>
  <c r="KE235" i="1"/>
  <c r="KD235" i="1"/>
  <c r="KC235" i="1"/>
  <c r="KB235" i="1"/>
  <c r="KA235" i="1"/>
  <c r="JZ235" i="1"/>
  <c r="JY235" i="1"/>
  <c r="JX235" i="1"/>
  <c r="JW235" i="1"/>
  <c r="JV235" i="1"/>
  <c r="JU235" i="1"/>
  <c r="JT235" i="1"/>
  <c r="JS235" i="1"/>
  <c r="JR235" i="1"/>
  <c r="JQ235" i="1"/>
  <c r="JP235" i="1"/>
  <c r="JO235" i="1"/>
  <c r="JN235" i="1"/>
  <c r="JM235" i="1"/>
  <c r="JL235" i="1"/>
  <c r="JK235" i="1"/>
  <c r="JJ235" i="1"/>
  <c r="JI235" i="1"/>
  <c r="JH235" i="1"/>
  <c r="JG235" i="1"/>
  <c r="JF235" i="1"/>
  <c r="JE235" i="1"/>
  <c r="JD235" i="1"/>
  <c r="JC235" i="1"/>
  <c r="JB235" i="1"/>
  <c r="JA235" i="1"/>
  <c r="IZ235" i="1"/>
  <c r="IY235" i="1"/>
  <c r="IX235" i="1"/>
  <c r="IW235" i="1"/>
  <c r="IV235" i="1"/>
  <c r="IU235" i="1"/>
  <c r="IT235" i="1"/>
  <c r="IS235" i="1"/>
  <c r="IR235" i="1"/>
  <c r="IQ235" i="1"/>
  <c r="IP235" i="1"/>
  <c r="IO235" i="1"/>
  <c r="IN235" i="1"/>
  <c r="IM235" i="1"/>
  <c r="IL235" i="1"/>
  <c r="IK235" i="1"/>
  <c r="IJ235" i="1"/>
  <c r="II235" i="1"/>
  <c r="IH235" i="1"/>
  <c r="IG235" i="1"/>
  <c r="IF235" i="1"/>
  <c r="IE235" i="1"/>
  <c r="ID235" i="1"/>
  <c r="IC235" i="1"/>
  <c r="IB235" i="1"/>
  <c r="IA235" i="1"/>
  <c r="HZ235" i="1"/>
  <c r="HY235" i="1"/>
  <c r="HX235" i="1"/>
  <c r="HW235" i="1"/>
  <c r="HV235" i="1"/>
  <c r="HU235" i="1"/>
  <c r="HT235" i="1"/>
  <c r="HS235" i="1"/>
  <c r="HR235" i="1"/>
  <c r="HQ235" i="1"/>
  <c r="HP235" i="1"/>
  <c r="HO235" i="1"/>
  <c r="HN235" i="1"/>
  <c r="KK234" i="1"/>
  <c r="KJ234" i="1"/>
  <c r="KI234" i="1"/>
  <c r="KH234" i="1"/>
  <c r="KG234" i="1"/>
  <c r="KF234" i="1"/>
  <c r="KE234" i="1"/>
  <c r="KD234" i="1"/>
  <c r="KC234" i="1"/>
  <c r="KB234" i="1"/>
  <c r="KA234" i="1"/>
  <c r="JZ234" i="1"/>
  <c r="JY234" i="1"/>
  <c r="JX234" i="1"/>
  <c r="JW234" i="1"/>
  <c r="JV234" i="1"/>
  <c r="JU234" i="1"/>
  <c r="JT234" i="1"/>
  <c r="JS234" i="1"/>
  <c r="JR234" i="1"/>
  <c r="JQ234" i="1"/>
  <c r="JP234" i="1"/>
  <c r="JO234" i="1"/>
  <c r="JN234" i="1"/>
  <c r="JM234" i="1"/>
  <c r="JL234" i="1"/>
  <c r="JK234" i="1"/>
  <c r="JJ234" i="1"/>
  <c r="JI234" i="1"/>
  <c r="JH234" i="1"/>
  <c r="JG234" i="1"/>
  <c r="JF234" i="1"/>
  <c r="JE234" i="1"/>
  <c r="JD234" i="1"/>
  <c r="JC234" i="1"/>
  <c r="JB234" i="1"/>
  <c r="JA234" i="1"/>
  <c r="IZ234" i="1"/>
  <c r="IY234" i="1"/>
  <c r="IX234" i="1"/>
  <c r="IW234" i="1"/>
  <c r="IV234" i="1"/>
  <c r="IU234" i="1"/>
  <c r="IT234" i="1"/>
  <c r="IS234" i="1"/>
  <c r="IR234" i="1"/>
  <c r="IQ234" i="1"/>
  <c r="IP234" i="1"/>
  <c r="IO234" i="1"/>
  <c r="IN234" i="1"/>
  <c r="IM234" i="1"/>
  <c r="IL234" i="1"/>
  <c r="IK234" i="1"/>
  <c r="IJ234" i="1"/>
  <c r="II234" i="1"/>
  <c r="IH234" i="1"/>
  <c r="IG234" i="1"/>
  <c r="IF234" i="1"/>
  <c r="IE234" i="1"/>
  <c r="ID234" i="1"/>
  <c r="IC234" i="1"/>
  <c r="IB234" i="1"/>
  <c r="IA234" i="1"/>
  <c r="HZ234" i="1"/>
  <c r="HY234" i="1"/>
  <c r="HX234" i="1"/>
  <c r="HW234" i="1"/>
  <c r="HV234" i="1"/>
  <c r="HU234" i="1"/>
  <c r="HT234" i="1"/>
  <c r="HS234" i="1"/>
  <c r="HR234" i="1"/>
  <c r="HQ234" i="1"/>
  <c r="HP234" i="1"/>
  <c r="HO234" i="1"/>
  <c r="HN234" i="1"/>
  <c r="KK233" i="1"/>
  <c r="KJ233" i="1"/>
  <c r="KI233" i="1"/>
  <c r="KH233" i="1"/>
  <c r="KG233" i="1"/>
  <c r="KF233" i="1"/>
  <c r="KE233" i="1"/>
  <c r="KD233" i="1"/>
  <c r="KC233" i="1"/>
  <c r="KB233" i="1"/>
  <c r="KA233" i="1"/>
  <c r="JZ233" i="1"/>
  <c r="JY233" i="1"/>
  <c r="JX233" i="1"/>
  <c r="JW233" i="1"/>
  <c r="JV233" i="1"/>
  <c r="JU233" i="1"/>
  <c r="JT233" i="1"/>
  <c r="JS233" i="1"/>
  <c r="JR233" i="1"/>
  <c r="JQ233" i="1"/>
  <c r="JP233" i="1"/>
  <c r="JO233" i="1"/>
  <c r="JN233" i="1"/>
  <c r="JM233" i="1"/>
  <c r="JL233" i="1"/>
  <c r="JK233" i="1"/>
  <c r="JJ233" i="1"/>
  <c r="JI233" i="1"/>
  <c r="JH233" i="1"/>
  <c r="JG233" i="1"/>
  <c r="JF233" i="1"/>
  <c r="JE233" i="1"/>
  <c r="JD233" i="1"/>
  <c r="JC233" i="1"/>
  <c r="JB233" i="1"/>
  <c r="JA233" i="1"/>
  <c r="IZ233" i="1"/>
  <c r="IY233" i="1"/>
  <c r="IX233" i="1"/>
  <c r="IW233" i="1"/>
  <c r="IV233" i="1"/>
  <c r="IU233" i="1"/>
  <c r="IT233" i="1"/>
  <c r="IS233" i="1"/>
  <c r="IR233" i="1"/>
  <c r="IQ233" i="1"/>
  <c r="IP233" i="1"/>
  <c r="IO233" i="1"/>
  <c r="IN233" i="1"/>
  <c r="IM233" i="1"/>
  <c r="IL233" i="1"/>
  <c r="IK233" i="1"/>
  <c r="IJ233" i="1"/>
  <c r="II233" i="1"/>
  <c r="IH233" i="1"/>
  <c r="IG233" i="1"/>
  <c r="IF233" i="1"/>
  <c r="IE233" i="1"/>
  <c r="ID233" i="1"/>
  <c r="IC233" i="1"/>
  <c r="IB233" i="1"/>
  <c r="IA233" i="1"/>
  <c r="HZ233" i="1"/>
  <c r="HY233" i="1"/>
  <c r="HX233" i="1"/>
  <c r="HW233" i="1"/>
  <c r="HV233" i="1"/>
  <c r="HU233" i="1"/>
  <c r="HT233" i="1"/>
  <c r="HS233" i="1"/>
  <c r="HR233" i="1"/>
  <c r="HQ233" i="1"/>
  <c r="HP233" i="1"/>
  <c r="HO233" i="1"/>
  <c r="HN233" i="1"/>
  <c r="KK232" i="1"/>
  <c r="KJ232" i="1"/>
  <c r="KI232" i="1"/>
  <c r="KH232" i="1"/>
  <c r="KG232" i="1"/>
  <c r="KF232" i="1"/>
  <c r="KE232" i="1"/>
  <c r="KD232" i="1"/>
  <c r="KC232" i="1"/>
  <c r="KB232" i="1"/>
  <c r="KA232" i="1"/>
  <c r="JZ232" i="1"/>
  <c r="JY232" i="1"/>
  <c r="JX232" i="1"/>
  <c r="JW232" i="1"/>
  <c r="JV232" i="1"/>
  <c r="JU232" i="1"/>
  <c r="JT232" i="1"/>
  <c r="JS232" i="1"/>
  <c r="JR232" i="1"/>
  <c r="JQ232" i="1"/>
  <c r="JP232" i="1"/>
  <c r="JO232" i="1"/>
  <c r="JN232" i="1"/>
  <c r="JM232" i="1"/>
  <c r="JL232" i="1"/>
  <c r="JK232" i="1"/>
  <c r="JJ232" i="1"/>
  <c r="JI232" i="1"/>
  <c r="JH232" i="1"/>
  <c r="JG232" i="1"/>
  <c r="JF232" i="1"/>
  <c r="JE232" i="1"/>
  <c r="JD232" i="1"/>
  <c r="JC232" i="1"/>
  <c r="JB232" i="1"/>
  <c r="JA232" i="1"/>
  <c r="IZ232" i="1"/>
  <c r="IY232" i="1"/>
  <c r="IX232" i="1"/>
  <c r="IW232" i="1"/>
  <c r="IV232" i="1"/>
  <c r="IU232" i="1"/>
  <c r="IT232" i="1"/>
  <c r="IS232" i="1"/>
  <c r="IR232" i="1"/>
  <c r="IQ232" i="1"/>
  <c r="IP232" i="1"/>
  <c r="IO232" i="1"/>
  <c r="IN232" i="1"/>
  <c r="IM232" i="1"/>
  <c r="IL232" i="1"/>
  <c r="IK232" i="1"/>
  <c r="IJ232" i="1"/>
  <c r="II232" i="1"/>
  <c r="IH232" i="1"/>
  <c r="IG232" i="1"/>
  <c r="IF232" i="1"/>
  <c r="IE232" i="1"/>
  <c r="ID232" i="1"/>
  <c r="IC232" i="1"/>
  <c r="IB232" i="1"/>
  <c r="IA232" i="1"/>
  <c r="HZ232" i="1"/>
  <c r="HY232" i="1"/>
  <c r="HX232" i="1"/>
  <c r="HW232" i="1"/>
  <c r="HV232" i="1"/>
  <c r="HU232" i="1"/>
  <c r="HT232" i="1"/>
  <c r="HS232" i="1"/>
  <c r="HR232" i="1"/>
  <c r="HQ232" i="1"/>
  <c r="HP232" i="1"/>
  <c r="HO232" i="1"/>
  <c r="HN232" i="1"/>
  <c r="KK231" i="1"/>
  <c r="KJ231" i="1"/>
  <c r="KI231" i="1"/>
  <c r="KH231" i="1"/>
  <c r="KG231" i="1"/>
  <c r="KF231" i="1"/>
  <c r="KE231" i="1"/>
  <c r="KD231" i="1"/>
  <c r="KC231" i="1"/>
  <c r="KB231" i="1"/>
  <c r="KA231" i="1"/>
  <c r="JZ231" i="1"/>
  <c r="JY231" i="1"/>
  <c r="JX231" i="1"/>
  <c r="JW231" i="1"/>
  <c r="JV231" i="1"/>
  <c r="JU231" i="1"/>
  <c r="JT231" i="1"/>
  <c r="JS231" i="1"/>
  <c r="JR231" i="1"/>
  <c r="JQ231" i="1"/>
  <c r="JP231" i="1"/>
  <c r="JO231" i="1"/>
  <c r="JN231" i="1"/>
  <c r="JM231" i="1"/>
  <c r="JL231" i="1"/>
  <c r="JK231" i="1"/>
  <c r="JJ231" i="1"/>
  <c r="JI231" i="1"/>
  <c r="JH231" i="1"/>
  <c r="JG231" i="1"/>
  <c r="JF231" i="1"/>
  <c r="JE231" i="1"/>
  <c r="JD231" i="1"/>
  <c r="JC231" i="1"/>
  <c r="JB231" i="1"/>
  <c r="JA231" i="1"/>
  <c r="IZ231" i="1"/>
  <c r="IY231" i="1"/>
  <c r="IX231" i="1"/>
  <c r="IW231" i="1"/>
  <c r="IV231" i="1"/>
  <c r="IU231" i="1"/>
  <c r="IT231" i="1"/>
  <c r="IS231" i="1"/>
  <c r="IR231" i="1"/>
  <c r="IQ231" i="1"/>
  <c r="IP231" i="1"/>
  <c r="IO231" i="1"/>
  <c r="IN231" i="1"/>
  <c r="IM231" i="1"/>
  <c r="IL231" i="1"/>
  <c r="IK231" i="1"/>
  <c r="IJ231" i="1"/>
  <c r="II231" i="1"/>
  <c r="IH231" i="1"/>
  <c r="IG231" i="1"/>
  <c r="IF231" i="1"/>
  <c r="IE231" i="1"/>
  <c r="ID231" i="1"/>
  <c r="IC231" i="1"/>
  <c r="IB231" i="1"/>
  <c r="IA231" i="1"/>
  <c r="HZ231" i="1"/>
  <c r="HY231" i="1"/>
  <c r="HX231" i="1"/>
  <c r="HW231" i="1"/>
  <c r="HV231" i="1"/>
  <c r="HU231" i="1"/>
  <c r="HT231" i="1"/>
  <c r="HS231" i="1"/>
  <c r="HR231" i="1"/>
  <c r="HQ231" i="1"/>
  <c r="HP231" i="1"/>
  <c r="HO231" i="1"/>
  <c r="HN231" i="1"/>
  <c r="KK230" i="1"/>
  <c r="KJ230" i="1"/>
  <c r="KI230" i="1"/>
  <c r="KH230" i="1"/>
  <c r="KG230" i="1"/>
  <c r="KF230" i="1"/>
  <c r="KE230" i="1"/>
  <c r="KD230" i="1"/>
  <c r="KC230" i="1"/>
  <c r="KB230" i="1"/>
  <c r="KA230" i="1"/>
  <c r="JZ230" i="1"/>
  <c r="JY230" i="1"/>
  <c r="JX230" i="1"/>
  <c r="JW230" i="1"/>
  <c r="JV230" i="1"/>
  <c r="JU230" i="1"/>
  <c r="JT230" i="1"/>
  <c r="JS230" i="1"/>
  <c r="JR230" i="1"/>
  <c r="JQ230" i="1"/>
  <c r="JP230" i="1"/>
  <c r="JO230" i="1"/>
  <c r="JN230" i="1"/>
  <c r="JM230" i="1"/>
  <c r="JL230" i="1"/>
  <c r="JK230" i="1"/>
  <c r="JJ230" i="1"/>
  <c r="JI230" i="1"/>
  <c r="JH230" i="1"/>
  <c r="JG230" i="1"/>
  <c r="JF230" i="1"/>
  <c r="JE230" i="1"/>
  <c r="JD230" i="1"/>
  <c r="JC230" i="1"/>
  <c r="JB230" i="1"/>
  <c r="JA230" i="1"/>
  <c r="IZ230" i="1"/>
  <c r="IY230" i="1"/>
  <c r="IX230" i="1"/>
  <c r="IW230" i="1"/>
  <c r="IV230" i="1"/>
  <c r="IU230" i="1"/>
  <c r="IT230" i="1"/>
  <c r="IS230" i="1"/>
  <c r="IR230" i="1"/>
  <c r="IQ230" i="1"/>
  <c r="IP230" i="1"/>
  <c r="IO230" i="1"/>
  <c r="IN230" i="1"/>
  <c r="IM230" i="1"/>
  <c r="IL230" i="1"/>
  <c r="IK230" i="1"/>
  <c r="IJ230" i="1"/>
  <c r="II230" i="1"/>
  <c r="IH230" i="1"/>
  <c r="IG230" i="1"/>
  <c r="IF230" i="1"/>
  <c r="IE230" i="1"/>
  <c r="ID230" i="1"/>
  <c r="IC230" i="1"/>
  <c r="IB230" i="1"/>
  <c r="IA230" i="1"/>
  <c r="HZ230" i="1"/>
  <c r="HY230" i="1"/>
  <c r="HX230" i="1"/>
  <c r="HW230" i="1"/>
  <c r="HV230" i="1"/>
  <c r="HU230" i="1"/>
  <c r="HT230" i="1"/>
  <c r="HS230" i="1"/>
  <c r="HR230" i="1"/>
  <c r="HQ230" i="1"/>
  <c r="HP230" i="1"/>
  <c r="HO230" i="1"/>
  <c r="HN230" i="1"/>
  <c r="KK229" i="1"/>
  <c r="KJ229" i="1"/>
  <c r="KI229" i="1"/>
  <c r="KH229" i="1"/>
  <c r="KG229" i="1"/>
  <c r="KF229" i="1"/>
  <c r="KE229" i="1"/>
  <c r="KD229" i="1"/>
  <c r="KC229" i="1"/>
  <c r="KB229" i="1"/>
  <c r="KA229" i="1"/>
  <c r="JZ229" i="1"/>
  <c r="JY229" i="1"/>
  <c r="JX229" i="1"/>
  <c r="JW229" i="1"/>
  <c r="JV229" i="1"/>
  <c r="JU229" i="1"/>
  <c r="JT229" i="1"/>
  <c r="JS229" i="1"/>
  <c r="JR229" i="1"/>
  <c r="JQ229" i="1"/>
  <c r="JP229" i="1"/>
  <c r="JO229" i="1"/>
  <c r="JN229" i="1"/>
  <c r="JM229" i="1"/>
  <c r="JL229" i="1"/>
  <c r="JK229" i="1"/>
  <c r="JJ229" i="1"/>
  <c r="JI229" i="1"/>
  <c r="JH229" i="1"/>
  <c r="JG229" i="1"/>
  <c r="JF229" i="1"/>
  <c r="JE229" i="1"/>
  <c r="JD229" i="1"/>
  <c r="JC229" i="1"/>
  <c r="JB229" i="1"/>
  <c r="JA229" i="1"/>
  <c r="IZ229" i="1"/>
  <c r="IY229" i="1"/>
  <c r="IX229" i="1"/>
  <c r="IW229" i="1"/>
  <c r="IV229" i="1"/>
  <c r="IU229" i="1"/>
  <c r="IT229" i="1"/>
  <c r="IS229" i="1"/>
  <c r="IR229" i="1"/>
  <c r="IQ229" i="1"/>
  <c r="IP229" i="1"/>
  <c r="IO229" i="1"/>
  <c r="IN229" i="1"/>
  <c r="IM229" i="1"/>
  <c r="IL229" i="1"/>
  <c r="IK229" i="1"/>
  <c r="IJ229" i="1"/>
  <c r="II229" i="1"/>
  <c r="IH229" i="1"/>
  <c r="IG229" i="1"/>
  <c r="IF229" i="1"/>
  <c r="IE229" i="1"/>
  <c r="ID229" i="1"/>
  <c r="IC229" i="1"/>
  <c r="IB229" i="1"/>
  <c r="IA229" i="1"/>
  <c r="HZ229" i="1"/>
  <c r="HY229" i="1"/>
  <c r="HX229" i="1"/>
  <c r="HW229" i="1"/>
  <c r="HV229" i="1"/>
  <c r="HU229" i="1"/>
  <c r="HT229" i="1"/>
  <c r="HS229" i="1"/>
  <c r="HR229" i="1"/>
  <c r="HQ229" i="1"/>
  <c r="HP229" i="1"/>
  <c r="HO229" i="1"/>
  <c r="HN229" i="1"/>
  <c r="KK228" i="1"/>
  <c r="KJ228" i="1"/>
  <c r="KI228" i="1"/>
  <c r="KH228" i="1"/>
  <c r="KG228" i="1"/>
  <c r="KF228" i="1"/>
  <c r="KE228" i="1"/>
  <c r="KD228" i="1"/>
  <c r="KC228" i="1"/>
  <c r="KB228" i="1"/>
  <c r="KA228" i="1"/>
  <c r="JZ228" i="1"/>
  <c r="JY228" i="1"/>
  <c r="JX228" i="1"/>
  <c r="JW228" i="1"/>
  <c r="JV228" i="1"/>
  <c r="JU228" i="1"/>
  <c r="JT228" i="1"/>
  <c r="JS228" i="1"/>
  <c r="JR228" i="1"/>
  <c r="JQ228" i="1"/>
  <c r="JP228" i="1"/>
  <c r="JO228" i="1"/>
  <c r="JN228" i="1"/>
  <c r="JM228" i="1"/>
  <c r="JL228" i="1"/>
  <c r="JK228" i="1"/>
  <c r="JJ228" i="1"/>
  <c r="JI228" i="1"/>
  <c r="JH228" i="1"/>
  <c r="JG228" i="1"/>
  <c r="JF228" i="1"/>
  <c r="JE228" i="1"/>
  <c r="JD228" i="1"/>
  <c r="JC228" i="1"/>
  <c r="JB228" i="1"/>
  <c r="JA228" i="1"/>
  <c r="IZ228" i="1"/>
  <c r="IY228" i="1"/>
  <c r="IX228" i="1"/>
  <c r="IW228" i="1"/>
  <c r="IV228" i="1"/>
  <c r="IU228" i="1"/>
  <c r="IT228" i="1"/>
  <c r="IS228" i="1"/>
  <c r="IR228" i="1"/>
  <c r="IQ228" i="1"/>
  <c r="IP228" i="1"/>
  <c r="IO228" i="1"/>
  <c r="IN228" i="1"/>
  <c r="IM228" i="1"/>
  <c r="IL228" i="1"/>
  <c r="IK228" i="1"/>
  <c r="IJ228" i="1"/>
  <c r="II228" i="1"/>
  <c r="IH228" i="1"/>
  <c r="IG228" i="1"/>
  <c r="IF228" i="1"/>
  <c r="IE228" i="1"/>
  <c r="ID228" i="1"/>
  <c r="IC228" i="1"/>
  <c r="IB228" i="1"/>
  <c r="IA228" i="1"/>
  <c r="HZ228" i="1"/>
  <c r="HY228" i="1"/>
  <c r="HX228" i="1"/>
  <c r="HW228" i="1"/>
  <c r="HV228" i="1"/>
  <c r="HU228" i="1"/>
  <c r="HT228" i="1"/>
  <c r="HS228" i="1"/>
  <c r="HR228" i="1"/>
  <c r="HQ228" i="1"/>
  <c r="HP228" i="1"/>
  <c r="HO228" i="1"/>
  <c r="HN228" i="1"/>
  <c r="KK227" i="1"/>
  <c r="KJ227" i="1"/>
  <c r="KI227" i="1"/>
  <c r="KH227" i="1"/>
  <c r="KG227" i="1"/>
  <c r="KF227" i="1"/>
  <c r="KE227" i="1"/>
  <c r="KD227" i="1"/>
  <c r="KC227" i="1"/>
  <c r="KB227" i="1"/>
  <c r="KA227" i="1"/>
  <c r="JZ227" i="1"/>
  <c r="JY227" i="1"/>
  <c r="JX227" i="1"/>
  <c r="JW227" i="1"/>
  <c r="JV227" i="1"/>
  <c r="JU227" i="1"/>
  <c r="JT227" i="1"/>
  <c r="JS227" i="1"/>
  <c r="JR227" i="1"/>
  <c r="JQ227" i="1"/>
  <c r="JP227" i="1"/>
  <c r="JO227" i="1"/>
  <c r="JN227" i="1"/>
  <c r="JM227" i="1"/>
  <c r="JL227" i="1"/>
  <c r="JK227" i="1"/>
  <c r="JJ227" i="1"/>
  <c r="JI227" i="1"/>
  <c r="JH227" i="1"/>
  <c r="JG227" i="1"/>
  <c r="JF227" i="1"/>
  <c r="JE227" i="1"/>
  <c r="JD227" i="1"/>
  <c r="JC227" i="1"/>
  <c r="JB227" i="1"/>
  <c r="JA227" i="1"/>
  <c r="IZ227" i="1"/>
  <c r="IY227" i="1"/>
  <c r="IX227" i="1"/>
  <c r="IW227" i="1"/>
  <c r="IV227" i="1"/>
  <c r="IU227" i="1"/>
  <c r="IT227" i="1"/>
  <c r="IS227" i="1"/>
  <c r="IR227" i="1"/>
  <c r="IQ227" i="1"/>
  <c r="IP227" i="1"/>
  <c r="IO227" i="1"/>
  <c r="IN227" i="1"/>
  <c r="IM227" i="1"/>
  <c r="IL227" i="1"/>
  <c r="IK227" i="1"/>
  <c r="IJ227" i="1"/>
  <c r="II227" i="1"/>
  <c r="IH227" i="1"/>
  <c r="IG227" i="1"/>
  <c r="IF227" i="1"/>
  <c r="IE227" i="1"/>
  <c r="ID227" i="1"/>
  <c r="IC227" i="1"/>
  <c r="IB227" i="1"/>
  <c r="IA227" i="1"/>
  <c r="HZ227" i="1"/>
  <c r="HY227" i="1"/>
  <c r="HX227" i="1"/>
  <c r="HW227" i="1"/>
  <c r="HV227" i="1"/>
  <c r="HU227" i="1"/>
  <c r="HT227" i="1"/>
  <c r="HS227" i="1"/>
  <c r="HR227" i="1"/>
  <c r="HQ227" i="1"/>
  <c r="HP227" i="1"/>
  <c r="HO227" i="1"/>
  <c r="HN227" i="1"/>
  <c r="KK226" i="1"/>
  <c r="KJ226" i="1"/>
  <c r="KI226" i="1"/>
  <c r="KH226" i="1"/>
  <c r="KG226" i="1"/>
  <c r="KF226" i="1"/>
  <c r="KE226" i="1"/>
  <c r="KD226" i="1"/>
  <c r="KC226" i="1"/>
  <c r="KB226" i="1"/>
  <c r="KA226" i="1"/>
  <c r="JZ226" i="1"/>
  <c r="JY226" i="1"/>
  <c r="JX226" i="1"/>
  <c r="JW226" i="1"/>
  <c r="JV226" i="1"/>
  <c r="JU226" i="1"/>
  <c r="JT226" i="1"/>
  <c r="JS226" i="1"/>
  <c r="JR226" i="1"/>
  <c r="JQ226" i="1"/>
  <c r="JP226" i="1"/>
  <c r="JO226" i="1"/>
  <c r="JN226" i="1"/>
  <c r="JM226" i="1"/>
  <c r="JL226" i="1"/>
  <c r="JK226" i="1"/>
  <c r="JJ226" i="1"/>
  <c r="JI226" i="1"/>
  <c r="JH226" i="1"/>
  <c r="JG226" i="1"/>
  <c r="JF226" i="1"/>
  <c r="JE226" i="1"/>
  <c r="JD226" i="1"/>
  <c r="JC226" i="1"/>
  <c r="JB226" i="1"/>
  <c r="JA226" i="1"/>
  <c r="IZ226" i="1"/>
  <c r="IY226" i="1"/>
  <c r="IX226" i="1"/>
  <c r="IW226" i="1"/>
  <c r="IV226" i="1"/>
  <c r="IU226" i="1"/>
  <c r="IT226" i="1"/>
  <c r="IS226" i="1"/>
  <c r="IR226" i="1"/>
  <c r="IQ226" i="1"/>
  <c r="IP226" i="1"/>
  <c r="IO226" i="1"/>
  <c r="IN226" i="1"/>
  <c r="IM226" i="1"/>
  <c r="IL226" i="1"/>
  <c r="IK226" i="1"/>
  <c r="IJ226" i="1"/>
  <c r="II226" i="1"/>
  <c r="IH226" i="1"/>
  <c r="IG226" i="1"/>
  <c r="IF226" i="1"/>
  <c r="IE226" i="1"/>
  <c r="ID226" i="1"/>
  <c r="IC226" i="1"/>
  <c r="IB226" i="1"/>
  <c r="IA226" i="1"/>
  <c r="HZ226" i="1"/>
  <c r="HY226" i="1"/>
  <c r="HX226" i="1"/>
  <c r="HW226" i="1"/>
  <c r="HV226" i="1"/>
  <c r="HU226" i="1"/>
  <c r="HT226" i="1"/>
  <c r="HS226" i="1"/>
  <c r="HR226" i="1"/>
  <c r="HQ226" i="1"/>
  <c r="HP226" i="1"/>
  <c r="HO226" i="1"/>
  <c r="HN226" i="1"/>
  <c r="KK225" i="1"/>
  <c r="KJ225" i="1"/>
  <c r="KI225" i="1"/>
  <c r="KH225" i="1"/>
  <c r="KG225" i="1"/>
  <c r="KF225" i="1"/>
  <c r="KE225" i="1"/>
  <c r="KD225" i="1"/>
  <c r="KC225" i="1"/>
  <c r="KB225" i="1"/>
  <c r="KA225" i="1"/>
  <c r="JZ225" i="1"/>
  <c r="JY225" i="1"/>
  <c r="JX225" i="1"/>
  <c r="JW225" i="1"/>
  <c r="JV225" i="1"/>
  <c r="JU225" i="1"/>
  <c r="JT225" i="1"/>
  <c r="JS225" i="1"/>
  <c r="JR225" i="1"/>
  <c r="JQ225" i="1"/>
  <c r="JP225" i="1"/>
  <c r="JO225" i="1"/>
  <c r="JN225" i="1"/>
  <c r="JM225" i="1"/>
  <c r="JL225" i="1"/>
  <c r="JK225" i="1"/>
  <c r="JJ225" i="1"/>
  <c r="JI225" i="1"/>
  <c r="JH225" i="1"/>
  <c r="JG225" i="1"/>
  <c r="JF225" i="1"/>
  <c r="JE225" i="1"/>
  <c r="JD225" i="1"/>
  <c r="JC225" i="1"/>
  <c r="JB225" i="1"/>
  <c r="JA225" i="1"/>
  <c r="IZ225" i="1"/>
  <c r="IY225" i="1"/>
  <c r="IX225" i="1"/>
  <c r="IW225" i="1"/>
  <c r="IV225" i="1"/>
  <c r="IU225" i="1"/>
  <c r="IT225" i="1"/>
  <c r="IS225" i="1"/>
  <c r="IR225" i="1"/>
  <c r="IQ225" i="1"/>
  <c r="IP225" i="1"/>
  <c r="IO225" i="1"/>
  <c r="IN225" i="1"/>
  <c r="IM225" i="1"/>
  <c r="IL225" i="1"/>
  <c r="IK225" i="1"/>
  <c r="IJ225" i="1"/>
  <c r="II225" i="1"/>
  <c r="IH225" i="1"/>
  <c r="IG225" i="1"/>
  <c r="IF225" i="1"/>
  <c r="IE225" i="1"/>
  <c r="ID225" i="1"/>
  <c r="IC225" i="1"/>
  <c r="IB225" i="1"/>
  <c r="IA225" i="1"/>
  <c r="HZ225" i="1"/>
  <c r="HY225" i="1"/>
  <c r="HX225" i="1"/>
  <c r="HW225" i="1"/>
  <c r="HV225" i="1"/>
  <c r="HU225" i="1"/>
  <c r="HT225" i="1"/>
  <c r="HS225" i="1"/>
  <c r="HR225" i="1"/>
  <c r="HQ225" i="1"/>
  <c r="HP225" i="1"/>
  <c r="HO225" i="1"/>
  <c r="HN225" i="1"/>
  <c r="KK224" i="1"/>
  <c r="KJ224" i="1"/>
  <c r="KI224" i="1"/>
  <c r="KH224" i="1"/>
  <c r="KG224" i="1"/>
  <c r="KF224" i="1"/>
  <c r="KE224" i="1"/>
  <c r="KD224" i="1"/>
  <c r="KC224" i="1"/>
  <c r="KB224" i="1"/>
  <c r="KA224" i="1"/>
  <c r="JZ224" i="1"/>
  <c r="JY224" i="1"/>
  <c r="JX224" i="1"/>
  <c r="JW224" i="1"/>
  <c r="JV224" i="1"/>
  <c r="JU224" i="1"/>
  <c r="JT224" i="1"/>
  <c r="JS224" i="1"/>
  <c r="JR224" i="1"/>
  <c r="JQ224" i="1"/>
  <c r="JP224" i="1"/>
  <c r="JO224" i="1"/>
  <c r="JN224" i="1"/>
  <c r="JM224" i="1"/>
  <c r="JL224" i="1"/>
  <c r="JK224" i="1"/>
  <c r="JJ224" i="1"/>
  <c r="JI224" i="1"/>
  <c r="JH224" i="1"/>
  <c r="JG224" i="1"/>
  <c r="JF224" i="1"/>
  <c r="JE224" i="1"/>
  <c r="JD224" i="1"/>
  <c r="JC224" i="1"/>
  <c r="JB224" i="1"/>
  <c r="JA224" i="1"/>
  <c r="IZ224" i="1"/>
  <c r="IY224" i="1"/>
  <c r="IX224" i="1"/>
  <c r="IW224" i="1"/>
  <c r="IV224" i="1"/>
  <c r="IU224" i="1"/>
  <c r="IT224" i="1"/>
  <c r="IS224" i="1"/>
  <c r="IR224" i="1"/>
  <c r="IQ224" i="1"/>
  <c r="IP224" i="1"/>
  <c r="IO224" i="1"/>
  <c r="IN224" i="1"/>
  <c r="IM224" i="1"/>
  <c r="IL224" i="1"/>
  <c r="IK224" i="1"/>
  <c r="IJ224" i="1"/>
  <c r="II224" i="1"/>
  <c r="IH224" i="1"/>
  <c r="IG224" i="1"/>
  <c r="IF224" i="1"/>
  <c r="IE224" i="1"/>
  <c r="ID224" i="1"/>
  <c r="IC224" i="1"/>
  <c r="IB224" i="1"/>
  <c r="IA224" i="1"/>
  <c r="HZ224" i="1"/>
  <c r="HY224" i="1"/>
  <c r="HX224" i="1"/>
  <c r="HW224" i="1"/>
  <c r="HV224" i="1"/>
  <c r="HU224" i="1"/>
  <c r="HT224" i="1"/>
  <c r="HS224" i="1"/>
  <c r="HR224" i="1"/>
  <c r="HQ224" i="1"/>
  <c r="HP224" i="1"/>
  <c r="HO224" i="1"/>
  <c r="HN224" i="1"/>
  <c r="KK223" i="1"/>
  <c r="KJ223" i="1"/>
  <c r="KI223" i="1"/>
  <c r="KH223" i="1"/>
  <c r="KG223" i="1"/>
  <c r="KF223" i="1"/>
  <c r="KE223" i="1"/>
  <c r="KD223" i="1"/>
  <c r="KC223" i="1"/>
  <c r="KB223" i="1"/>
  <c r="KA223" i="1"/>
  <c r="JZ223" i="1"/>
  <c r="JY223" i="1"/>
  <c r="JX223" i="1"/>
  <c r="JW223" i="1"/>
  <c r="JV223" i="1"/>
  <c r="JU223" i="1"/>
  <c r="JT223" i="1"/>
  <c r="JS223" i="1"/>
  <c r="JR223" i="1"/>
  <c r="JQ223" i="1"/>
  <c r="JP223" i="1"/>
  <c r="JO223" i="1"/>
  <c r="JN223" i="1"/>
  <c r="JM223" i="1"/>
  <c r="JL223" i="1"/>
  <c r="JK223" i="1"/>
  <c r="JJ223" i="1"/>
  <c r="JI223" i="1"/>
  <c r="JH223" i="1"/>
  <c r="JG223" i="1"/>
  <c r="JF223" i="1"/>
  <c r="JE223" i="1"/>
  <c r="JD223" i="1"/>
  <c r="JC223" i="1"/>
  <c r="JB223" i="1"/>
  <c r="JA223" i="1"/>
  <c r="IZ223" i="1"/>
  <c r="IY223" i="1"/>
  <c r="IX223" i="1"/>
  <c r="IW223" i="1"/>
  <c r="IV223" i="1"/>
  <c r="IU223" i="1"/>
  <c r="IT223" i="1"/>
  <c r="IS223" i="1"/>
  <c r="IR223" i="1"/>
  <c r="IQ223" i="1"/>
  <c r="IP223" i="1"/>
  <c r="IO223" i="1"/>
  <c r="IN223" i="1"/>
  <c r="IM223" i="1"/>
  <c r="IL223" i="1"/>
  <c r="IK223" i="1"/>
  <c r="IJ223" i="1"/>
  <c r="II223" i="1"/>
  <c r="IH223" i="1"/>
  <c r="IG223" i="1"/>
  <c r="IF223" i="1"/>
  <c r="IE223" i="1"/>
  <c r="ID223" i="1"/>
  <c r="IC223" i="1"/>
  <c r="IB223" i="1"/>
  <c r="IA223" i="1"/>
  <c r="HZ223" i="1"/>
  <c r="HY223" i="1"/>
  <c r="HX223" i="1"/>
  <c r="HW223" i="1"/>
  <c r="HV223" i="1"/>
  <c r="HU223" i="1"/>
  <c r="HT223" i="1"/>
  <c r="HS223" i="1"/>
  <c r="HR223" i="1"/>
  <c r="HQ223" i="1"/>
  <c r="HP223" i="1"/>
  <c r="HO223" i="1"/>
  <c r="HN223" i="1"/>
  <c r="KK222" i="1"/>
  <c r="KJ222" i="1"/>
  <c r="KI222" i="1"/>
  <c r="KH222" i="1"/>
  <c r="KG222" i="1"/>
  <c r="KF222" i="1"/>
  <c r="KE222" i="1"/>
  <c r="KD222" i="1"/>
  <c r="KC222" i="1"/>
  <c r="KB222" i="1"/>
  <c r="KA222" i="1"/>
  <c r="JZ222" i="1"/>
  <c r="JY222" i="1"/>
  <c r="JX222" i="1"/>
  <c r="JW222" i="1"/>
  <c r="JV222" i="1"/>
  <c r="JU222" i="1"/>
  <c r="JT222" i="1"/>
  <c r="JS222" i="1"/>
  <c r="JR222" i="1"/>
  <c r="JQ222" i="1"/>
  <c r="JP222" i="1"/>
  <c r="JO222" i="1"/>
  <c r="JN222" i="1"/>
  <c r="JM222" i="1"/>
  <c r="JL222" i="1"/>
  <c r="JK222" i="1"/>
  <c r="JJ222" i="1"/>
  <c r="JI222" i="1"/>
  <c r="JH222" i="1"/>
  <c r="JG222" i="1"/>
  <c r="JF222" i="1"/>
  <c r="JE222" i="1"/>
  <c r="JD222" i="1"/>
  <c r="JC222" i="1"/>
  <c r="JB222" i="1"/>
  <c r="JA222" i="1"/>
  <c r="IZ222" i="1"/>
  <c r="IY222" i="1"/>
  <c r="IX222" i="1"/>
  <c r="IW222" i="1"/>
  <c r="IV222" i="1"/>
  <c r="IU222" i="1"/>
  <c r="IT222" i="1"/>
  <c r="IS222" i="1"/>
  <c r="IR222" i="1"/>
  <c r="IQ222" i="1"/>
  <c r="IP222" i="1"/>
  <c r="IO222" i="1"/>
  <c r="IN222" i="1"/>
  <c r="IM222" i="1"/>
  <c r="IL222" i="1"/>
  <c r="IK222" i="1"/>
  <c r="IJ222" i="1"/>
  <c r="II222" i="1"/>
  <c r="IH222" i="1"/>
  <c r="IG222" i="1"/>
  <c r="IF222" i="1"/>
  <c r="IE222" i="1"/>
  <c r="ID222" i="1"/>
  <c r="IC222" i="1"/>
  <c r="IB222" i="1"/>
  <c r="IA222" i="1"/>
  <c r="HZ222" i="1"/>
  <c r="HY222" i="1"/>
  <c r="HX222" i="1"/>
  <c r="HW222" i="1"/>
  <c r="HV222" i="1"/>
  <c r="HU222" i="1"/>
  <c r="HT222" i="1"/>
  <c r="HS222" i="1"/>
  <c r="HR222" i="1"/>
  <c r="HQ222" i="1"/>
  <c r="HP222" i="1"/>
  <c r="HO222" i="1"/>
  <c r="HN222" i="1"/>
  <c r="KK221" i="1"/>
  <c r="KJ221" i="1"/>
  <c r="KI221" i="1"/>
  <c r="KH221" i="1"/>
  <c r="KG221" i="1"/>
  <c r="KF221" i="1"/>
  <c r="KE221" i="1"/>
  <c r="KD221" i="1"/>
  <c r="KC221" i="1"/>
  <c r="KB221" i="1"/>
  <c r="KA221" i="1"/>
  <c r="JZ221" i="1"/>
  <c r="JY221" i="1"/>
  <c r="JX221" i="1"/>
  <c r="JW221" i="1"/>
  <c r="JV221" i="1"/>
  <c r="JU221" i="1"/>
  <c r="JT221" i="1"/>
  <c r="JS221" i="1"/>
  <c r="JR221" i="1"/>
  <c r="JQ221" i="1"/>
  <c r="JP221" i="1"/>
  <c r="JO221" i="1"/>
  <c r="JN221" i="1"/>
  <c r="JM221" i="1"/>
  <c r="JL221" i="1"/>
  <c r="JK221" i="1"/>
  <c r="JJ221" i="1"/>
  <c r="JI221" i="1"/>
  <c r="JH221" i="1"/>
  <c r="JG221" i="1"/>
  <c r="JF221" i="1"/>
  <c r="JE221" i="1"/>
  <c r="JD221" i="1"/>
  <c r="JC221" i="1"/>
  <c r="JB221" i="1"/>
  <c r="JA221" i="1"/>
  <c r="IZ221" i="1"/>
  <c r="IY221" i="1"/>
  <c r="IX221" i="1"/>
  <c r="IW221" i="1"/>
  <c r="IV221" i="1"/>
  <c r="IU221" i="1"/>
  <c r="IT221" i="1"/>
  <c r="IS221" i="1"/>
  <c r="IR221" i="1"/>
  <c r="IQ221" i="1"/>
  <c r="IP221" i="1"/>
  <c r="IO221" i="1"/>
  <c r="IN221" i="1"/>
  <c r="IM221" i="1"/>
  <c r="IL221" i="1"/>
  <c r="IK221" i="1"/>
  <c r="IJ221" i="1"/>
  <c r="II221" i="1"/>
  <c r="IH221" i="1"/>
  <c r="IG221" i="1"/>
  <c r="IF221" i="1"/>
  <c r="IE221" i="1"/>
  <c r="ID221" i="1"/>
  <c r="IC221" i="1"/>
  <c r="IB221" i="1"/>
  <c r="IA221" i="1"/>
  <c r="HZ221" i="1"/>
  <c r="HY221" i="1"/>
  <c r="HX221" i="1"/>
  <c r="HW221" i="1"/>
  <c r="HV221" i="1"/>
  <c r="HU221" i="1"/>
  <c r="HT221" i="1"/>
  <c r="HS221" i="1"/>
  <c r="HR221" i="1"/>
  <c r="HQ221" i="1"/>
  <c r="HP221" i="1"/>
  <c r="HO221" i="1"/>
  <c r="HN221" i="1"/>
  <c r="KK220" i="1"/>
  <c r="KJ220" i="1"/>
  <c r="KI220" i="1"/>
  <c r="KH220" i="1"/>
  <c r="KG220" i="1"/>
  <c r="KF220" i="1"/>
  <c r="KE220" i="1"/>
  <c r="KD220" i="1"/>
  <c r="KC220" i="1"/>
  <c r="KB220" i="1"/>
  <c r="KA220" i="1"/>
  <c r="JZ220" i="1"/>
  <c r="JY220" i="1"/>
  <c r="JX220" i="1"/>
  <c r="JW220" i="1"/>
  <c r="JV220" i="1"/>
  <c r="JU220" i="1"/>
  <c r="JT220" i="1"/>
  <c r="JS220" i="1"/>
  <c r="JR220" i="1"/>
  <c r="JQ220" i="1"/>
  <c r="JP220" i="1"/>
  <c r="JO220" i="1"/>
  <c r="JN220" i="1"/>
  <c r="JM220" i="1"/>
  <c r="JL220" i="1"/>
  <c r="JK220" i="1"/>
  <c r="JJ220" i="1"/>
  <c r="JI220" i="1"/>
  <c r="JH220" i="1"/>
  <c r="JG220" i="1"/>
  <c r="JF220" i="1"/>
  <c r="JE220" i="1"/>
  <c r="JD220" i="1"/>
  <c r="JC220" i="1"/>
  <c r="JB220" i="1"/>
  <c r="JA220" i="1"/>
  <c r="IZ220" i="1"/>
  <c r="IY220" i="1"/>
  <c r="IX220" i="1"/>
  <c r="IW220" i="1"/>
  <c r="IV220" i="1"/>
  <c r="IU220" i="1"/>
  <c r="IT220" i="1"/>
  <c r="IS220" i="1"/>
  <c r="IR220" i="1"/>
  <c r="IQ220" i="1"/>
  <c r="IP220" i="1"/>
  <c r="IO220" i="1"/>
  <c r="IN220" i="1"/>
  <c r="IM220" i="1"/>
  <c r="IL220" i="1"/>
  <c r="IK220" i="1"/>
  <c r="IJ220" i="1"/>
  <c r="II220" i="1"/>
  <c r="IH220" i="1"/>
  <c r="IG220" i="1"/>
  <c r="IF220" i="1"/>
  <c r="IE220" i="1"/>
  <c r="ID220" i="1"/>
  <c r="IC220" i="1"/>
  <c r="IB220" i="1"/>
  <c r="IA220" i="1"/>
  <c r="HZ220" i="1"/>
  <c r="HY220" i="1"/>
  <c r="HX220" i="1"/>
  <c r="HW220" i="1"/>
  <c r="HV220" i="1"/>
  <c r="HU220" i="1"/>
  <c r="HT220" i="1"/>
  <c r="HS220" i="1"/>
  <c r="HR220" i="1"/>
  <c r="HQ220" i="1"/>
  <c r="HP220" i="1"/>
  <c r="HO220" i="1"/>
  <c r="HN220" i="1"/>
  <c r="KK219" i="1"/>
  <c r="KJ219" i="1"/>
  <c r="KI219" i="1"/>
  <c r="KH219" i="1"/>
  <c r="KG219" i="1"/>
  <c r="KF219" i="1"/>
  <c r="KE219" i="1"/>
  <c r="KD219" i="1"/>
  <c r="KC219" i="1"/>
  <c r="KB219" i="1"/>
  <c r="KA219" i="1"/>
  <c r="JZ219" i="1"/>
  <c r="JY219" i="1"/>
  <c r="JX219" i="1"/>
  <c r="JW219" i="1"/>
  <c r="JV219" i="1"/>
  <c r="JU219" i="1"/>
  <c r="JT219" i="1"/>
  <c r="JS219" i="1"/>
  <c r="JR219" i="1"/>
  <c r="JQ219" i="1"/>
  <c r="JP219" i="1"/>
  <c r="JO219" i="1"/>
  <c r="JN219" i="1"/>
  <c r="JM219" i="1"/>
  <c r="JL219" i="1"/>
  <c r="JK219" i="1"/>
  <c r="JJ219" i="1"/>
  <c r="JI219" i="1"/>
  <c r="JH219" i="1"/>
  <c r="JG219" i="1"/>
  <c r="JF219" i="1"/>
  <c r="JE219" i="1"/>
  <c r="JD219" i="1"/>
  <c r="JC219" i="1"/>
  <c r="JB219" i="1"/>
  <c r="JA219" i="1"/>
  <c r="IZ219" i="1"/>
  <c r="IY219" i="1"/>
  <c r="IX219" i="1"/>
  <c r="IW219" i="1"/>
  <c r="IV219" i="1"/>
  <c r="IU219" i="1"/>
  <c r="IT219" i="1"/>
  <c r="IS219" i="1"/>
  <c r="IR219" i="1"/>
  <c r="IQ219" i="1"/>
  <c r="IP219" i="1"/>
  <c r="IO219" i="1"/>
  <c r="IN219" i="1"/>
  <c r="IM219" i="1"/>
  <c r="IL219" i="1"/>
  <c r="IK219" i="1"/>
  <c r="IJ219" i="1"/>
  <c r="II219" i="1"/>
  <c r="IH219" i="1"/>
  <c r="IG219" i="1"/>
  <c r="IF219" i="1"/>
  <c r="IE219" i="1"/>
  <c r="ID219" i="1"/>
  <c r="IC219" i="1"/>
  <c r="IB219" i="1"/>
  <c r="IA219" i="1"/>
  <c r="HZ219" i="1"/>
  <c r="HY219" i="1"/>
  <c r="HX219" i="1"/>
  <c r="HW219" i="1"/>
  <c r="HV219" i="1"/>
  <c r="HU219" i="1"/>
  <c r="HT219" i="1"/>
  <c r="HS219" i="1"/>
  <c r="HR219" i="1"/>
  <c r="HQ219" i="1"/>
  <c r="HP219" i="1"/>
  <c r="HO219" i="1"/>
  <c r="HN219" i="1"/>
  <c r="KK218" i="1"/>
  <c r="KJ218" i="1"/>
  <c r="KI218" i="1"/>
  <c r="KH218" i="1"/>
  <c r="KG218" i="1"/>
  <c r="KF218" i="1"/>
  <c r="KE218" i="1"/>
  <c r="KD218" i="1"/>
  <c r="KC218" i="1"/>
  <c r="KB218" i="1"/>
  <c r="KA218" i="1"/>
  <c r="JZ218" i="1"/>
  <c r="JY218" i="1"/>
  <c r="JX218" i="1"/>
  <c r="JW218" i="1"/>
  <c r="JV218" i="1"/>
  <c r="JU218" i="1"/>
  <c r="JT218" i="1"/>
  <c r="JS218" i="1"/>
  <c r="JR218" i="1"/>
  <c r="JQ218" i="1"/>
  <c r="JP218" i="1"/>
  <c r="JO218" i="1"/>
  <c r="JN218" i="1"/>
  <c r="JM218" i="1"/>
  <c r="JL218" i="1"/>
  <c r="JK218" i="1"/>
  <c r="JJ218" i="1"/>
  <c r="JI218" i="1"/>
  <c r="JH218" i="1"/>
  <c r="JG218" i="1"/>
  <c r="JF218" i="1"/>
  <c r="JE218" i="1"/>
  <c r="JD218" i="1"/>
  <c r="JC218" i="1"/>
  <c r="JB218" i="1"/>
  <c r="JA218" i="1"/>
  <c r="IZ218" i="1"/>
  <c r="IY218" i="1"/>
  <c r="IX218" i="1"/>
  <c r="IW218" i="1"/>
  <c r="IV218" i="1"/>
  <c r="IU218" i="1"/>
  <c r="IT218" i="1"/>
  <c r="IS218" i="1"/>
  <c r="IR218" i="1"/>
  <c r="IQ218" i="1"/>
  <c r="IP218" i="1"/>
  <c r="IO218" i="1"/>
  <c r="IN218" i="1"/>
  <c r="IM218" i="1"/>
  <c r="IL218" i="1"/>
  <c r="IK218" i="1"/>
  <c r="IJ218" i="1"/>
  <c r="II218" i="1"/>
  <c r="IH218" i="1"/>
  <c r="IG218" i="1"/>
  <c r="IF218" i="1"/>
  <c r="IE218" i="1"/>
  <c r="ID218" i="1"/>
  <c r="IC218" i="1"/>
  <c r="IB218" i="1"/>
  <c r="IA218" i="1"/>
  <c r="HZ218" i="1"/>
  <c r="HY218" i="1"/>
  <c r="HX218" i="1"/>
  <c r="HW218" i="1"/>
  <c r="HV218" i="1"/>
  <c r="HU218" i="1"/>
  <c r="HT218" i="1"/>
  <c r="HS218" i="1"/>
  <c r="HR218" i="1"/>
  <c r="HQ218" i="1"/>
  <c r="HP218" i="1"/>
  <c r="HO218" i="1"/>
  <c r="HN218" i="1"/>
  <c r="KK217" i="1"/>
  <c r="KJ217" i="1"/>
  <c r="KI217" i="1"/>
  <c r="KH217" i="1"/>
  <c r="KG217" i="1"/>
  <c r="KF217" i="1"/>
  <c r="KE217" i="1"/>
  <c r="KD217" i="1"/>
  <c r="KC217" i="1"/>
  <c r="KB217" i="1"/>
  <c r="KA217" i="1"/>
  <c r="JZ217" i="1"/>
  <c r="JY217" i="1"/>
  <c r="JX217" i="1"/>
  <c r="JW217" i="1"/>
  <c r="JV217" i="1"/>
  <c r="JU217" i="1"/>
  <c r="JT217" i="1"/>
  <c r="JS217" i="1"/>
  <c r="JR217" i="1"/>
  <c r="JQ217" i="1"/>
  <c r="JP217" i="1"/>
  <c r="JO217" i="1"/>
  <c r="JN217" i="1"/>
  <c r="JM217" i="1"/>
  <c r="JL217" i="1"/>
  <c r="JK217" i="1"/>
  <c r="JJ217" i="1"/>
  <c r="JI217" i="1"/>
  <c r="JH217" i="1"/>
  <c r="JG217" i="1"/>
  <c r="JF217" i="1"/>
  <c r="JE217" i="1"/>
  <c r="JD217" i="1"/>
  <c r="JC217" i="1"/>
  <c r="JB217" i="1"/>
  <c r="JA217" i="1"/>
  <c r="IZ217" i="1"/>
  <c r="IY217" i="1"/>
  <c r="IX217" i="1"/>
  <c r="IW217" i="1"/>
  <c r="IV217" i="1"/>
  <c r="IU217" i="1"/>
  <c r="IT217" i="1"/>
  <c r="IS217" i="1"/>
  <c r="IR217" i="1"/>
  <c r="IQ217" i="1"/>
  <c r="IP217" i="1"/>
  <c r="IO217" i="1"/>
  <c r="IN217" i="1"/>
  <c r="IM217" i="1"/>
  <c r="IL217" i="1"/>
  <c r="IK217" i="1"/>
  <c r="IJ217" i="1"/>
  <c r="II217" i="1"/>
  <c r="IH217" i="1"/>
  <c r="IG217" i="1"/>
  <c r="IF217" i="1"/>
  <c r="IE217" i="1"/>
  <c r="ID217" i="1"/>
  <c r="IC217" i="1"/>
  <c r="IB217" i="1"/>
  <c r="IA217" i="1"/>
  <c r="HZ217" i="1"/>
  <c r="HY217" i="1"/>
  <c r="HX217" i="1"/>
  <c r="HW217" i="1"/>
  <c r="HV217" i="1"/>
  <c r="HU217" i="1"/>
  <c r="HT217" i="1"/>
  <c r="HS217" i="1"/>
  <c r="HR217" i="1"/>
  <c r="HQ217" i="1"/>
  <c r="HP217" i="1"/>
  <c r="HO217" i="1"/>
  <c r="HN217" i="1"/>
  <c r="KK216" i="1"/>
  <c r="KJ216" i="1"/>
  <c r="KI216" i="1"/>
  <c r="KH216" i="1"/>
  <c r="KG216" i="1"/>
  <c r="KF216" i="1"/>
  <c r="KE216" i="1"/>
  <c r="KD216" i="1"/>
  <c r="KC216" i="1"/>
  <c r="KB216" i="1"/>
  <c r="KA216" i="1"/>
  <c r="JZ216" i="1"/>
  <c r="JY216" i="1"/>
  <c r="JX216" i="1"/>
  <c r="JW216" i="1"/>
  <c r="JV216" i="1"/>
  <c r="JU216" i="1"/>
  <c r="JT216" i="1"/>
  <c r="JS216" i="1"/>
  <c r="JR216" i="1"/>
  <c r="JQ216" i="1"/>
  <c r="JP216" i="1"/>
  <c r="JO216" i="1"/>
  <c r="JN216" i="1"/>
  <c r="JM216" i="1"/>
  <c r="JL216" i="1"/>
  <c r="JK216" i="1"/>
  <c r="JJ216" i="1"/>
  <c r="JI216" i="1"/>
  <c r="JH216" i="1"/>
  <c r="JG216" i="1"/>
  <c r="JF216" i="1"/>
  <c r="JE216" i="1"/>
  <c r="JD216" i="1"/>
  <c r="JC216" i="1"/>
  <c r="JB216" i="1"/>
  <c r="JA216" i="1"/>
  <c r="IZ216" i="1"/>
  <c r="IY216" i="1"/>
  <c r="IX216" i="1"/>
  <c r="IW216" i="1"/>
  <c r="IV216" i="1"/>
  <c r="IU216" i="1"/>
  <c r="IT216" i="1"/>
  <c r="IS216" i="1"/>
  <c r="IR216" i="1"/>
  <c r="IQ216" i="1"/>
  <c r="IP216" i="1"/>
  <c r="IO216" i="1"/>
  <c r="IN216" i="1"/>
  <c r="IM216" i="1"/>
  <c r="IL216" i="1"/>
  <c r="IK216" i="1"/>
  <c r="IJ216" i="1"/>
  <c r="II216" i="1"/>
  <c r="IH216" i="1"/>
  <c r="IG216" i="1"/>
  <c r="IF216" i="1"/>
  <c r="IE216" i="1"/>
  <c r="ID216" i="1"/>
  <c r="IC216" i="1"/>
  <c r="IB216" i="1"/>
  <c r="IA216" i="1"/>
  <c r="HZ216" i="1"/>
  <c r="HY216" i="1"/>
  <c r="HX216" i="1"/>
  <c r="HW216" i="1"/>
  <c r="HV216" i="1"/>
  <c r="HU216" i="1"/>
  <c r="HT216" i="1"/>
  <c r="HS216" i="1"/>
  <c r="HR216" i="1"/>
  <c r="HQ216" i="1"/>
  <c r="HP216" i="1"/>
  <c r="HO216" i="1"/>
  <c r="HN216" i="1"/>
  <c r="KK215" i="1"/>
  <c r="KJ215" i="1"/>
  <c r="KI215" i="1"/>
  <c r="KH215" i="1"/>
  <c r="KG215" i="1"/>
  <c r="KF215" i="1"/>
  <c r="KE215" i="1"/>
  <c r="KD215" i="1"/>
  <c r="KC215" i="1"/>
  <c r="KB215" i="1"/>
  <c r="KA215" i="1"/>
  <c r="JZ215" i="1"/>
  <c r="JY215" i="1"/>
  <c r="JX215" i="1"/>
  <c r="JW215" i="1"/>
  <c r="JV215" i="1"/>
  <c r="JU215" i="1"/>
  <c r="JT215" i="1"/>
  <c r="JS215" i="1"/>
  <c r="JR215" i="1"/>
  <c r="JQ215" i="1"/>
  <c r="JP215" i="1"/>
  <c r="JO215" i="1"/>
  <c r="JN215" i="1"/>
  <c r="JM215" i="1"/>
  <c r="JL215" i="1"/>
  <c r="JK215" i="1"/>
  <c r="JJ215" i="1"/>
  <c r="JI215" i="1"/>
  <c r="JH215" i="1"/>
  <c r="JG215" i="1"/>
  <c r="JF215" i="1"/>
  <c r="JE215" i="1"/>
  <c r="JD215" i="1"/>
  <c r="JC215" i="1"/>
  <c r="JB215" i="1"/>
  <c r="JA215" i="1"/>
  <c r="IZ215" i="1"/>
  <c r="IY215" i="1"/>
  <c r="IX215" i="1"/>
  <c r="IW215" i="1"/>
  <c r="IV215" i="1"/>
  <c r="IU215" i="1"/>
  <c r="IT215" i="1"/>
  <c r="IS215" i="1"/>
  <c r="IR215" i="1"/>
  <c r="IQ215" i="1"/>
  <c r="IP215" i="1"/>
  <c r="IO215" i="1"/>
  <c r="IN215" i="1"/>
  <c r="IM215" i="1"/>
  <c r="IL215" i="1"/>
  <c r="IK215" i="1"/>
  <c r="IJ215" i="1"/>
  <c r="II215" i="1"/>
  <c r="IH215" i="1"/>
  <c r="IG215" i="1"/>
  <c r="IF215" i="1"/>
  <c r="IE215" i="1"/>
  <c r="ID215" i="1"/>
  <c r="IC215" i="1"/>
  <c r="IB215" i="1"/>
  <c r="IA215" i="1"/>
  <c r="HZ215" i="1"/>
  <c r="HY215" i="1"/>
  <c r="HX215" i="1"/>
  <c r="HW215" i="1"/>
  <c r="HV215" i="1"/>
  <c r="HU215" i="1"/>
  <c r="HT215" i="1"/>
  <c r="HS215" i="1"/>
  <c r="HR215" i="1"/>
  <c r="HQ215" i="1"/>
  <c r="HP215" i="1"/>
  <c r="HO215" i="1"/>
  <c r="HN215" i="1"/>
  <c r="KK214" i="1"/>
  <c r="KJ214" i="1"/>
  <c r="KI214" i="1"/>
  <c r="KH214" i="1"/>
  <c r="KG214" i="1"/>
  <c r="KF214" i="1"/>
  <c r="KE214" i="1"/>
  <c r="KD214" i="1"/>
  <c r="KC214" i="1"/>
  <c r="KB214" i="1"/>
  <c r="KA214" i="1"/>
  <c r="JZ214" i="1"/>
  <c r="JY214" i="1"/>
  <c r="JX214" i="1"/>
  <c r="JW214" i="1"/>
  <c r="JV214" i="1"/>
  <c r="JU214" i="1"/>
  <c r="JT214" i="1"/>
  <c r="JS214" i="1"/>
  <c r="JR214" i="1"/>
  <c r="JQ214" i="1"/>
  <c r="JP214" i="1"/>
  <c r="JO214" i="1"/>
  <c r="JN214" i="1"/>
  <c r="JM214" i="1"/>
  <c r="JL214" i="1"/>
  <c r="JK214" i="1"/>
  <c r="JJ214" i="1"/>
  <c r="JI214" i="1"/>
  <c r="JH214" i="1"/>
  <c r="JG214" i="1"/>
  <c r="JF214" i="1"/>
  <c r="JE214" i="1"/>
  <c r="JD214" i="1"/>
  <c r="JC214" i="1"/>
  <c r="JB214" i="1"/>
  <c r="JA214" i="1"/>
  <c r="IZ214" i="1"/>
  <c r="IY214" i="1"/>
  <c r="IX214" i="1"/>
  <c r="IW214" i="1"/>
  <c r="IV214" i="1"/>
  <c r="IU214" i="1"/>
  <c r="IT214" i="1"/>
  <c r="IS214" i="1"/>
  <c r="IR214" i="1"/>
  <c r="IQ214" i="1"/>
  <c r="IP214" i="1"/>
  <c r="IO214" i="1"/>
  <c r="IN214" i="1"/>
  <c r="IM214" i="1"/>
  <c r="IL214" i="1"/>
  <c r="IK214" i="1"/>
  <c r="IJ214" i="1"/>
  <c r="II214" i="1"/>
  <c r="IH214" i="1"/>
  <c r="IG214" i="1"/>
  <c r="IF214" i="1"/>
  <c r="IE214" i="1"/>
  <c r="ID214" i="1"/>
  <c r="IC214" i="1"/>
  <c r="IB214" i="1"/>
  <c r="IA214" i="1"/>
  <c r="HZ214" i="1"/>
  <c r="HY214" i="1"/>
  <c r="HX214" i="1"/>
  <c r="HW214" i="1"/>
  <c r="HV214" i="1"/>
  <c r="HU214" i="1"/>
  <c r="HT214" i="1"/>
  <c r="HS214" i="1"/>
  <c r="HR214" i="1"/>
  <c r="HQ214" i="1"/>
  <c r="HP214" i="1"/>
  <c r="HO214" i="1"/>
  <c r="HN214" i="1"/>
  <c r="KK213" i="1"/>
  <c r="KJ213" i="1"/>
  <c r="KI213" i="1"/>
  <c r="KH213" i="1"/>
  <c r="KG213" i="1"/>
  <c r="KF213" i="1"/>
  <c r="KE213" i="1"/>
  <c r="KD213" i="1"/>
  <c r="KC213" i="1"/>
  <c r="KB213" i="1"/>
  <c r="KA213" i="1"/>
  <c r="JZ213" i="1"/>
  <c r="JY213" i="1"/>
  <c r="JX213" i="1"/>
  <c r="JW213" i="1"/>
  <c r="JV213" i="1"/>
  <c r="JU213" i="1"/>
  <c r="JT213" i="1"/>
  <c r="JS213" i="1"/>
  <c r="JR213" i="1"/>
  <c r="JQ213" i="1"/>
  <c r="JP213" i="1"/>
  <c r="JO213" i="1"/>
  <c r="JN213" i="1"/>
  <c r="JM213" i="1"/>
  <c r="JL213" i="1"/>
  <c r="JK213" i="1"/>
  <c r="JJ213" i="1"/>
  <c r="JI213" i="1"/>
  <c r="JH213" i="1"/>
  <c r="JG213" i="1"/>
  <c r="JF213" i="1"/>
  <c r="JE213" i="1"/>
  <c r="JD213" i="1"/>
  <c r="JC213" i="1"/>
  <c r="JB213" i="1"/>
  <c r="JA213" i="1"/>
  <c r="IZ213" i="1"/>
  <c r="IY213" i="1"/>
  <c r="IX213" i="1"/>
  <c r="IW213" i="1"/>
  <c r="IV213" i="1"/>
  <c r="IU213" i="1"/>
  <c r="IT213" i="1"/>
  <c r="IS213" i="1"/>
  <c r="IR213" i="1"/>
  <c r="IQ213" i="1"/>
  <c r="IP213" i="1"/>
  <c r="IO213" i="1"/>
  <c r="IN213" i="1"/>
  <c r="IM213" i="1"/>
  <c r="IL213" i="1"/>
  <c r="IK213" i="1"/>
  <c r="IJ213" i="1"/>
  <c r="II213" i="1"/>
  <c r="IH213" i="1"/>
  <c r="IG213" i="1"/>
  <c r="IF213" i="1"/>
  <c r="IE213" i="1"/>
  <c r="ID213" i="1"/>
  <c r="IC213" i="1"/>
  <c r="IB213" i="1"/>
  <c r="IA213" i="1"/>
  <c r="HZ213" i="1"/>
  <c r="HY213" i="1"/>
  <c r="HX213" i="1"/>
  <c r="HW213" i="1"/>
  <c r="HV213" i="1"/>
  <c r="HU213" i="1"/>
  <c r="HT213" i="1"/>
  <c r="HS213" i="1"/>
  <c r="HR213" i="1"/>
  <c r="HQ213" i="1"/>
  <c r="HP213" i="1"/>
  <c r="HO213" i="1"/>
  <c r="HN213" i="1"/>
  <c r="KK212" i="1"/>
  <c r="KJ212" i="1"/>
  <c r="KI212" i="1"/>
  <c r="KH212" i="1"/>
  <c r="KG212" i="1"/>
  <c r="KF212" i="1"/>
  <c r="KE212" i="1"/>
  <c r="KD212" i="1"/>
  <c r="KC212" i="1"/>
  <c r="KB212" i="1"/>
  <c r="KA212" i="1"/>
  <c r="JZ212" i="1"/>
  <c r="JY212" i="1"/>
  <c r="JX212" i="1"/>
  <c r="JW212" i="1"/>
  <c r="JV212" i="1"/>
  <c r="JU212" i="1"/>
  <c r="JT212" i="1"/>
  <c r="JS212" i="1"/>
  <c r="JR212" i="1"/>
  <c r="JQ212" i="1"/>
  <c r="JP212" i="1"/>
  <c r="JO212" i="1"/>
  <c r="JN212" i="1"/>
  <c r="JM212" i="1"/>
  <c r="JL212" i="1"/>
  <c r="JK212" i="1"/>
  <c r="JJ212" i="1"/>
  <c r="JI212" i="1"/>
  <c r="JH212" i="1"/>
  <c r="JG212" i="1"/>
  <c r="JF212" i="1"/>
  <c r="JE212" i="1"/>
  <c r="JD212" i="1"/>
  <c r="JC212" i="1"/>
  <c r="JB212" i="1"/>
  <c r="JA212" i="1"/>
  <c r="IZ212" i="1"/>
  <c r="IY212" i="1"/>
  <c r="IX212" i="1"/>
  <c r="IW212" i="1"/>
  <c r="IV212" i="1"/>
  <c r="IU212" i="1"/>
  <c r="IT212" i="1"/>
  <c r="IS212" i="1"/>
  <c r="IR212" i="1"/>
  <c r="IQ212" i="1"/>
  <c r="IP212" i="1"/>
  <c r="IO212" i="1"/>
  <c r="IN212" i="1"/>
  <c r="IM212" i="1"/>
  <c r="IL212" i="1"/>
  <c r="IK212" i="1"/>
  <c r="IJ212" i="1"/>
  <c r="II212" i="1"/>
  <c r="IH212" i="1"/>
  <c r="IG212" i="1"/>
  <c r="IF212" i="1"/>
  <c r="IE212" i="1"/>
  <c r="ID212" i="1"/>
  <c r="IC212" i="1"/>
  <c r="IB212" i="1"/>
  <c r="IA212" i="1"/>
  <c r="HZ212" i="1"/>
  <c r="HY212" i="1"/>
  <c r="HX212" i="1"/>
  <c r="HW212" i="1"/>
  <c r="HV212" i="1"/>
  <c r="HU212" i="1"/>
  <c r="HT212" i="1"/>
  <c r="HS212" i="1"/>
  <c r="HR212" i="1"/>
  <c r="HQ212" i="1"/>
  <c r="HP212" i="1"/>
  <c r="HO212" i="1"/>
  <c r="HN212" i="1"/>
  <c r="KK211" i="1"/>
  <c r="KJ211" i="1"/>
  <c r="KI211" i="1"/>
  <c r="KH211" i="1"/>
  <c r="KG211" i="1"/>
  <c r="KF211" i="1"/>
  <c r="KE211" i="1"/>
  <c r="KD211" i="1"/>
  <c r="KC211" i="1"/>
  <c r="KB211" i="1"/>
  <c r="KA211" i="1"/>
  <c r="JZ211" i="1"/>
  <c r="JY211" i="1"/>
  <c r="JX211" i="1"/>
  <c r="JW211" i="1"/>
  <c r="JV211" i="1"/>
  <c r="JU211" i="1"/>
  <c r="JT211" i="1"/>
  <c r="JS211" i="1"/>
  <c r="JR211" i="1"/>
  <c r="JQ211" i="1"/>
  <c r="JP211" i="1"/>
  <c r="JO211" i="1"/>
  <c r="JN211" i="1"/>
  <c r="JM211" i="1"/>
  <c r="JL211" i="1"/>
  <c r="JK211" i="1"/>
  <c r="JJ211" i="1"/>
  <c r="JI211" i="1"/>
  <c r="JH211" i="1"/>
  <c r="JG211" i="1"/>
  <c r="JF211" i="1"/>
  <c r="JE211" i="1"/>
  <c r="JD211" i="1"/>
  <c r="JC211" i="1"/>
  <c r="JB211" i="1"/>
  <c r="JA211" i="1"/>
  <c r="IZ211" i="1"/>
  <c r="IY211" i="1"/>
  <c r="IX211" i="1"/>
  <c r="IW211" i="1"/>
  <c r="IV211" i="1"/>
  <c r="IU211" i="1"/>
  <c r="IT211" i="1"/>
  <c r="IS211" i="1"/>
  <c r="IR211" i="1"/>
  <c r="IQ211" i="1"/>
  <c r="IP211" i="1"/>
  <c r="IO211" i="1"/>
  <c r="IN211" i="1"/>
  <c r="IM211" i="1"/>
  <c r="IL211" i="1"/>
  <c r="IK211" i="1"/>
  <c r="IJ211" i="1"/>
  <c r="II211" i="1"/>
  <c r="IH211" i="1"/>
  <c r="IG211" i="1"/>
  <c r="IF211" i="1"/>
  <c r="IE211" i="1"/>
  <c r="ID211" i="1"/>
  <c r="IC211" i="1"/>
  <c r="IB211" i="1"/>
  <c r="IA211" i="1"/>
  <c r="HZ211" i="1"/>
  <c r="HY211" i="1"/>
  <c r="HX211" i="1"/>
  <c r="HW211" i="1"/>
  <c r="HV211" i="1"/>
  <c r="HU211" i="1"/>
  <c r="HT211" i="1"/>
  <c r="HS211" i="1"/>
  <c r="HR211" i="1"/>
  <c r="HQ211" i="1"/>
  <c r="HP211" i="1"/>
  <c r="HO211" i="1"/>
  <c r="HN211" i="1"/>
  <c r="KK210" i="1"/>
  <c r="KJ210" i="1"/>
  <c r="KI210" i="1"/>
  <c r="KH210" i="1"/>
  <c r="KG210" i="1"/>
  <c r="KF210" i="1"/>
  <c r="KE210" i="1"/>
  <c r="KD210" i="1"/>
  <c r="KC210" i="1"/>
  <c r="KB210" i="1"/>
  <c r="KA210" i="1"/>
  <c r="JZ210" i="1"/>
  <c r="JY210" i="1"/>
  <c r="JX210" i="1"/>
  <c r="JW210" i="1"/>
  <c r="JV210" i="1"/>
  <c r="JU210" i="1"/>
  <c r="JT210" i="1"/>
  <c r="JS210" i="1"/>
  <c r="JR210" i="1"/>
  <c r="JQ210" i="1"/>
  <c r="JP210" i="1"/>
  <c r="JO210" i="1"/>
  <c r="JN210" i="1"/>
  <c r="JM210" i="1"/>
  <c r="JL210" i="1"/>
  <c r="JK210" i="1"/>
  <c r="JJ210" i="1"/>
  <c r="JI210" i="1"/>
  <c r="JH210" i="1"/>
  <c r="JG210" i="1"/>
  <c r="JF210" i="1"/>
  <c r="JE210" i="1"/>
  <c r="JD210" i="1"/>
  <c r="JC210" i="1"/>
  <c r="JB210" i="1"/>
  <c r="JA210" i="1"/>
  <c r="IZ210" i="1"/>
  <c r="IY210" i="1"/>
  <c r="IX210" i="1"/>
  <c r="IW210" i="1"/>
  <c r="IV210" i="1"/>
  <c r="IU210" i="1"/>
  <c r="IT210" i="1"/>
  <c r="IS210" i="1"/>
  <c r="IR210" i="1"/>
  <c r="IQ210" i="1"/>
  <c r="IP210" i="1"/>
  <c r="IO210" i="1"/>
  <c r="IN210" i="1"/>
  <c r="IM210" i="1"/>
  <c r="IL210" i="1"/>
  <c r="IK210" i="1"/>
  <c r="IJ210" i="1"/>
  <c r="II210" i="1"/>
  <c r="IH210" i="1"/>
  <c r="IG210" i="1"/>
  <c r="IF210" i="1"/>
  <c r="IE210" i="1"/>
  <c r="ID210" i="1"/>
  <c r="IC210" i="1"/>
  <c r="IB210" i="1"/>
  <c r="IA210" i="1"/>
  <c r="HZ210" i="1"/>
  <c r="HY210" i="1"/>
  <c r="HX210" i="1"/>
  <c r="HW210" i="1"/>
  <c r="HV210" i="1"/>
  <c r="HU210" i="1"/>
  <c r="HT210" i="1"/>
  <c r="HS210" i="1"/>
  <c r="HR210" i="1"/>
  <c r="HQ210" i="1"/>
  <c r="HP210" i="1"/>
  <c r="HO210" i="1"/>
  <c r="HN210" i="1"/>
  <c r="KK209" i="1"/>
  <c r="KJ209" i="1"/>
  <c r="KI209" i="1"/>
  <c r="KH209" i="1"/>
  <c r="KG209" i="1"/>
  <c r="KF209" i="1"/>
  <c r="KE209" i="1"/>
  <c r="KD209" i="1"/>
  <c r="KC209" i="1"/>
  <c r="KB209" i="1"/>
  <c r="KA209" i="1"/>
  <c r="JZ209" i="1"/>
  <c r="JY209" i="1"/>
  <c r="JX209" i="1"/>
  <c r="JW209" i="1"/>
  <c r="JV209" i="1"/>
  <c r="JU209" i="1"/>
  <c r="JT209" i="1"/>
  <c r="JS209" i="1"/>
  <c r="JR209" i="1"/>
  <c r="JQ209" i="1"/>
  <c r="JP209" i="1"/>
  <c r="JO209" i="1"/>
  <c r="JN209" i="1"/>
  <c r="JM209" i="1"/>
  <c r="JL209" i="1"/>
  <c r="JK209" i="1"/>
  <c r="JJ209" i="1"/>
  <c r="JI209" i="1"/>
  <c r="JH209" i="1"/>
  <c r="JG209" i="1"/>
  <c r="JF209" i="1"/>
  <c r="JE209" i="1"/>
  <c r="JD209" i="1"/>
  <c r="JC209" i="1"/>
  <c r="JB209" i="1"/>
  <c r="JA209" i="1"/>
  <c r="IZ209" i="1"/>
  <c r="IY209" i="1"/>
  <c r="IX209" i="1"/>
  <c r="IW209" i="1"/>
  <c r="IV209" i="1"/>
  <c r="IU209" i="1"/>
  <c r="IT209" i="1"/>
  <c r="IS209" i="1"/>
  <c r="IR209" i="1"/>
  <c r="IQ209" i="1"/>
  <c r="IP209" i="1"/>
  <c r="IO209" i="1"/>
  <c r="IN209" i="1"/>
  <c r="IM209" i="1"/>
  <c r="IL209" i="1"/>
  <c r="IK209" i="1"/>
  <c r="IJ209" i="1"/>
  <c r="II209" i="1"/>
  <c r="IH209" i="1"/>
  <c r="IG209" i="1"/>
  <c r="IF209" i="1"/>
  <c r="IE209" i="1"/>
  <c r="ID209" i="1"/>
  <c r="IC209" i="1"/>
  <c r="IB209" i="1"/>
  <c r="IA209" i="1"/>
  <c r="HZ209" i="1"/>
  <c r="HY209" i="1"/>
  <c r="HX209" i="1"/>
  <c r="HW209" i="1"/>
  <c r="HV209" i="1"/>
  <c r="HU209" i="1"/>
  <c r="HT209" i="1"/>
  <c r="HS209" i="1"/>
  <c r="HR209" i="1"/>
  <c r="HQ209" i="1"/>
  <c r="HP209" i="1"/>
  <c r="HO209" i="1"/>
  <c r="HN209" i="1"/>
  <c r="KK208" i="1"/>
  <c r="KJ208" i="1"/>
  <c r="KI208" i="1"/>
  <c r="KH208" i="1"/>
  <c r="KG208" i="1"/>
  <c r="KF208" i="1"/>
  <c r="KE208" i="1"/>
  <c r="KD208" i="1"/>
  <c r="KC208" i="1"/>
  <c r="KB208" i="1"/>
  <c r="KA208" i="1"/>
  <c r="JZ208" i="1"/>
  <c r="JY208" i="1"/>
  <c r="JX208" i="1"/>
  <c r="JW208" i="1"/>
  <c r="JV208" i="1"/>
  <c r="JU208" i="1"/>
  <c r="JT208" i="1"/>
  <c r="JS208" i="1"/>
  <c r="JR208" i="1"/>
  <c r="JQ208" i="1"/>
  <c r="JP208" i="1"/>
  <c r="JO208" i="1"/>
  <c r="JN208" i="1"/>
  <c r="JM208" i="1"/>
  <c r="JL208" i="1"/>
  <c r="JK208" i="1"/>
  <c r="JJ208" i="1"/>
  <c r="JI208" i="1"/>
  <c r="JH208" i="1"/>
  <c r="JG208" i="1"/>
  <c r="JF208" i="1"/>
  <c r="JE208" i="1"/>
  <c r="JD208" i="1"/>
  <c r="JC208" i="1"/>
  <c r="JB208" i="1"/>
  <c r="JA208" i="1"/>
  <c r="IZ208" i="1"/>
  <c r="IY208" i="1"/>
  <c r="IX208" i="1"/>
  <c r="IW208" i="1"/>
  <c r="IV208" i="1"/>
  <c r="IU208" i="1"/>
  <c r="IT208" i="1"/>
  <c r="IS208" i="1"/>
  <c r="IR208" i="1"/>
  <c r="IQ208" i="1"/>
  <c r="IP208" i="1"/>
  <c r="IO208" i="1"/>
  <c r="IN208" i="1"/>
  <c r="IM208" i="1"/>
  <c r="IL208" i="1"/>
  <c r="IK208" i="1"/>
  <c r="IJ208" i="1"/>
  <c r="II208" i="1"/>
  <c r="IH208" i="1"/>
  <c r="IG208" i="1"/>
  <c r="IF208" i="1"/>
  <c r="IE208" i="1"/>
  <c r="ID208" i="1"/>
  <c r="IC208" i="1"/>
  <c r="IB208" i="1"/>
  <c r="IA208" i="1"/>
  <c r="HZ208" i="1"/>
  <c r="HY208" i="1"/>
  <c r="HX208" i="1"/>
  <c r="HW208" i="1"/>
  <c r="HV208" i="1"/>
  <c r="HU208" i="1"/>
  <c r="HT208" i="1"/>
  <c r="HS208" i="1"/>
  <c r="HR208" i="1"/>
  <c r="HQ208" i="1"/>
  <c r="HP208" i="1"/>
  <c r="HO208" i="1"/>
  <c r="HN208" i="1"/>
  <c r="KK207" i="1"/>
  <c r="KJ207" i="1"/>
  <c r="KI207" i="1"/>
  <c r="KH207" i="1"/>
  <c r="KG207" i="1"/>
  <c r="KF207" i="1"/>
  <c r="KE207" i="1"/>
  <c r="KD207" i="1"/>
  <c r="KC207" i="1"/>
  <c r="KB207" i="1"/>
  <c r="KA207" i="1"/>
  <c r="JZ207" i="1"/>
  <c r="JY207" i="1"/>
  <c r="JX207" i="1"/>
  <c r="JW207" i="1"/>
  <c r="JV207" i="1"/>
  <c r="JU207" i="1"/>
  <c r="JT207" i="1"/>
  <c r="JS207" i="1"/>
  <c r="JR207" i="1"/>
  <c r="JQ207" i="1"/>
  <c r="JP207" i="1"/>
  <c r="JO207" i="1"/>
  <c r="JN207" i="1"/>
  <c r="JM207" i="1"/>
  <c r="JL207" i="1"/>
  <c r="JK207" i="1"/>
  <c r="JJ207" i="1"/>
  <c r="JI207" i="1"/>
  <c r="JH207" i="1"/>
  <c r="JG207" i="1"/>
  <c r="JF207" i="1"/>
  <c r="JE207" i="1"/>
  <c r="JD207" i="1"/>
  <c r="JC207" i="1"/>
  <c r="JB207" i="1"/>
  <c r="JA207" i="1"/>
  <c r="IZ207" i="1"/>
  <c r="IY207" i="1"/>
  <c r="IX207" i="1"/>
  <c r="IW207" i="1"/>
  <c r="IV207" i="1"/>
  <c r="IU207" i="1"/>
  <c r="IT207" i="1"/>
  <c r="IS207" i="1"/>
  <c r="IR207" i="1"/>
  <c r="IQ207" i="1"/>
  <c r="IP207" i="1"/>
  <c r="IO207" i="1"/>
  <c r="IN207" i="1"/>
  <c r="IM207" i="1"/>
  <c r="IL207" i="1"/>
  <c r="IK207" i="1"/>
  <c r="IJ207" i="1"/>
  <c r="II207" i="1"/>
  <c r="IH207" i="1"/>
  <c r="IG207" i="1"/>
  <c r="IF207" i="1"/>
  <c r="IE207" i="1"/>
  <c r="ID207" i="1"/>
  <c r="IC207" i="1"/>
  <c r="IB207" i="1"/>
  <c r="IA207" i="1"/>
  <c r="HZ207" i="1"/>
  <c r="HY207" i="1"/>
  <c r="HX207" i="1"/>
  <c r="HW207" i="1"/>
  <c r="HV207" i="1"/>
  <c r="HU207" i="1"/>
  <c r="HT207" i="1"/>
  <c r="HS207" i="1"/>
  <c r="HR207" i="1"/>
  <c r="HQ207" i="1"/>
  <c r="HP207" i="1"/>
  <c r="HO207" i="1"/>
  <c r="HN207" i="1"/>
  <c r="KK206" i="1"/>
  <c r="KJ206" i="1"/>
  <c r="KI206" i="1"/>
  <c r="KH206" i="1"/>
  <c r="KG206" i="1"/>
  <c r="KF206" i="1"/>
  <c r="KE206" i="1"/>
  <c r="KD206" i="1"/>
  <c r="KC206" i="1"/>
  <c r="KB206" i="1"/>
  <c r="KA206" i="1"/>
  <c r="JZ206" i="1"/>
  <c r="JY206" i="1"/>
  <c r="JX206" i="1"/>
  <c r="JW206" i="1"/>
  <c r="JV206" i="1"/>
  <c r="JU206" i="1"/>
  <c r="JT206" i="1"/>
  <c r="JS206" i="1"/>
  <c r="JR206" i="1"/>
  <c r="JQ206" i="1"/>
  <c r="JP206" i="1"/>
  <c r="JO206" i="1"/>
  <c r="JN206" i="1"/>
  <c r="JM206" i="1"/>
  <c r="JL206" i="1"/>
  <c r="JK206" i="1"/>
  <c r="JJ206" i="1"/>
  <c r="JI206" i="1"/>
  <c r="JH206" i="1"/>
  <c r="JG206" i="1"/>
  <c r="JF206" i="1"/>
  <c r="JE206" i="1"/>
  <c r="JD206" i="1"/>
  <c r="JC206" i="1"/>
  <c r="JB206" i="1"/>
  <c r="JA206" i="1"/>
  <c r="IZ206" i="1"/>
  <c r="IY206" i="1"/>
  <c r="IX206" i="1"/>
  <c r="IW206" i="1"/>
  <c r="IV206" i="1"/>
  <c r="IU206" i="1"/>
  <c r="IT206" i="1"/>
  <c r="IS206" i="1"/>
  <c r="IR206" i="1"/>
  <c r="IQ206" i="1"/>
  <c r="IP206" i="1"/>
  <c r="IO206" i="1"/>
  <c r="IN206" i="1"/>
  <c r="IM206" i="1"/>
  <c r="IL206" i="1"/>
  <c r="IK206" i="1"/>
  <c r="IJ206" i="1"/>
  <c r="II206" i="1"/>
  <c r="IH206" i="1"/>
  <c r="IG206" i="1"/>
  <c r="IF206" i="1"/>
  <c r="IE206" i="1"/>
  <c r="ID206" i="1"/>
  <c r="IC206" i="1"/>
  <c r="IB206" i="1"/>
  <c r="IA206" i="1"/>
  <c r="HZ206" i="1"/>
  <c r="HY206" i="1"/>
  <c r="HX206" i="1"/>
  <c r="HW206" i="1"/>
  <c r="HV206" i="1"/>
  <c r="HU206" i="1"/>
  <c r="HT206" i="1"/>
  <c r="HS206" i="1"/>
  <c r="HR206" i="1"/>
  <c r="HQ206" i="1"/>
  <c r="HP206" i="1"/>
  <c r="HO206" i="1"/>
  <c r="HN206" i="1"/>
  <c r="KK205" i="1"/>
  <c r="KJ205" i="1"/>
  <c r="KI205" i="1"/>
  <c r="KH205" i="1"/>
  <c r="KG205" i="1"/>
  <c r="KF205" i="1"/>
  <c r="KE205" i="1"/>
  <c r="KD205" i="1"/>
  <c r="KC205" i="1"/>
  <c r="KB205" i="1"/>
  <c r="KA205" i="1"/>
  <c r="JZ205" i="1"/>
  <c r="JY205" i="1"/>
  <c r="JX205" i="1"/>
  <c r="JW205" i="1"/>
  <c r="JV205" i="1"/>
  <c r="JU205" i="1"/>
  <c r="JT205" i="1"/>
  <c r="JS205" i="1"/>
  <c r="JR205" i="1"/>
  <c r="JQ205" i="1"/>
  <c r="JP205" i="1"/>
  <c r="JO205" i="1"/>
  <c r="JN205" i="1"/>
  <c r="JM205" i="1"/>
  <c r="JL205" i="1"/>
  <c r="JK205" i="1"/>
  <c r="JJ205" i="1"/>
  <c r="JI205" i="1"/>
  <c r="JH205" i="1"/>
  <c r="JG205" i="1"/>
  <c r="JF205" i="1"/>
  <c r="JE205" i="1"/>
  <c r="JD205" i="1"/>
  <c r="JC205" i="1"/>
  <c r="JB205" i="1"/>
  <c r="JA205" i="1"/>
  <c r="IZ205" i="1"/>
  <c r="IY205" i="1"/>
  <c r="IX205" i="1"/>
  <c r="IW205" i="1"/>
  <c r="IV205" i="1"/>
  <c r="IU205" i="1"/>
  <c r="IT205" i="1"/>
  <c r="IS205" i="1"/>
  <c r="IR205" i="1"/>
  <c r="IQ205" i="1"/>
  <c r="IP205" i="1"/>
  <c r="IO205" i="1"/>
  <c r="IN205" i="1"/>
  <c r="IM205" i="1"/>
  <c r="IL205" i="1"/>
  <c r="IK205" i="1"/>
  <c r="IJ205" i="1"/>
  <c r="II205" i="1"/>
  <c r="IH205" i="1"/>
  <c r="IG205" i="1"/>
  <c r="IF205" i="1"/>
  <c r="IE205" i="1"/>
  <c r="ID205" i="1"/>
  <c r="IC205" i="1"/>
  <c r="IB205" i="1"/>
  <c r="IA205" i="1"/>
  <c r="HZ205" i="1"/>
  <c r="HY205" i="1"/>
  <c r="HX205" i="1"/>
  <c r="HW205" i="1"/>
  <c r="HV205" i="1"/>
  <c r="HU205" i="1"/>
  <c r="HT205" i="1"/>
  <c r="HS205" i="1"/>
  <c r="HR205" i="1"/>
  <c r="HQ205" i="1"/>
  <c r="HP205" i="1"/>
  <c r="HO205" i="1"/>
  <c r="HN205" i="1"/>
  <c r="KK204" i="1"/>
  <c r="KJ204" i="1"/>
  <c r="KI204" i="1"/>
  <c r="KH204" i="1"/>
  <c r="KG204" i="1"/>
  <c r="KF204" i="1"/>
  <c r="KE204" i="1"/>
  <c r="KD204" i="1"/>
  <c r="KC204" i="1"/>
  <c r="KB204" i="1"/>
  <c r="KA204" i="1"/>
  <c r="JZ204" i="1"/>
  <c r="JY204" i="1"/>
  <c r="JX204" i="1"/>
  <c r="JW204" i="1"/>
  <c r="JV204" i="1"/>
  <c r="JU204" i="1"/>
  <c r="JT204" i="1"/>
  <c r="JS204" i="1"/>
  <c r="JR204" i="1"/>
  <c r="JQ204" i="1"/>
  <c r="JP204" i="1"/>
  <c r="JO204" i="1"/>
  <c r="JN204" i="1"/>
  <c r="JM204" i="1"/>
  <c r="JL204" i="1"/>
  <c r="JK204" i="1"/>
  <c r="JJ204" i="1"/>
  <c r="JI204" i="1"/>
  <c r="JH204" i="1"/>
  <c r="JG204" i="1"/>
  <c r="JF204" i="1"/>
  <c r="JE204" i="1"/>
  <c r="JD204" i="1"/>
  <c r="JC204" i="1"/>
  <c r="JB204" i="1"/>
  <c r="JA204" i="1"/>
  <c r="IZ204" i="1"/>
  <c r="IY204" i="1"/>
  <c r="IX204" i="1"/>
  <c r="IW204" i="1"/>
  <c r="IV204" i="1"/>
  <c r="IU204" i="1"/>
  <c r="IT204" i="1"/>
  <c r="IS204" i="1"/>
  <c r="IR204" i="1"/>
  <c r="IQ204" i="1"/>
  <c r="IP204" i="1"/>
  <c r="IO204" i="1"/>
  <c r="IN204" i="1"/>
  <c r="IM204" i="1"/>
  <c r="IL204" i="1"/>
  <c r="IK204" i="1"/>
  <c r="IJ204" i="1"/>
  <c r="II204" i="1"/>
  <c r="IH204" i="1"/>
  <c r="IG204" i="1"/>
  <c r="IF204" i="1"/>
  <c r="IE204" i="1"/>
  <c r="ID204" i="1"/>
  <c r="IC204" i="1"/>
  <c r="IB204" i="1"/>
  <c r="IA204" i="1"/>
  <c r="HZ204" i="1"/>
  <c r="HY204" i="1"/>
  <c r="HX204" i="1"/>
  <c r="HW204" i="1"/>
  <c r="HV204" i="1"/>
  <c r="HU204" i="1"/>
  <c r="HT204" i="1"/>
  <c r="HS204" i="1"/>
  <c r="HR204" i="1"/>
  <c r="HQ204" i="1"/>
  <c r="HP204" i="1"/>
  <c r="HO204" i="1"/>
  <c r="HN204" i="1"/>
  <c r="KK203" i="1"/>
  <c r="KJ203" i="1"/>
  <c r="KI203" i="1"/>
  <c r="KH203" i="1"/>
  <c r="KG203" i="1"/>
  <c r="KF203" i="1"/>
  <c r="KE203" i="1"/>
  <c r="KD203" i="1"/>
  <c r="KC203" i="1"/>
  <c r="KB203" i="1"/>
  <c r="KA203" i="1"/>
  <c r="JZ203" i="1"/>
  <c r="JY203" i="1"/>
  <c r="JX203" i="1"/>
  <c r="JW203" i="1"/>
  <c r="JV203" i="1"/>
  <c r="JU203" i="1"/>
  <c r="JT203" i="1"/>
  <c r="JS203" i="1"/>
  <c r="JR203" i="1"/>
  <c r="JQ203" i="1"/>
  <c r="JP203" i="1"/>
  <c r="JO203" i="1"/>
  <c r="JN203" i="1"/>
  <c r="JM203" i="1"/>
  <c r="JL203" i="1"/>
  <c r="JK203" i="1"/>
  <c r="JJ203" i="1"/>
  <c r="JI203" i="1"/>
  <c r="JH203" i="1"/>
  <c r="JG203" i="1"/>
  <c r="JF203" i="1"/>
  <c r="JE203" i="1"/>
  <c r="JD203" i="1"/>
  <c r="JC203" i="1"/>
  <c r="JB203" i="1"/>
  <c r="JA203" i="1"/>
  <c r="IZ203" i="1"/>
  <c r="IY203" i="1"/>
  <c r="IX203" i="1"/>
  <c r="IW203" i="1"/>
  <c r="IV203" i="1"/>
  <c r="IU203" i="1"/>
  <c r="IT203" i="1"/>
  <c r="IS203" i="1"/>
  <c r="IR203" i="1"/>
  <c r="IQ203" i="1"/>
  <c r="IP203" i="1"/>
  <c r="IO203" i="1"/>
  <c r="IN203" i="1"/>
  <c r="IM203" i="1"/>
  <c r="IL203" i="1"/>
  <c r="IK203" i="1"/>
  <c r="IJ203" i="1"/>
  <c r="II203" i="1"/>
  <c r="IH203" i="1"/>
  <c r="IG203" i="1"/>
  <c r="IF203" i="1"/>
  <c r="IE203" i="1"/>
  <c r="ID203" i="1"/>
  <c r="IC203" i="1"/>
  <c r="IB203" i="1"/>
  <c r="IA203" i="1"/>
  <c r="HZ203" i="1"/>
  <c r="HY203" i="1"/>
  <c r="HX203" i="1"/>
  <c r="HW203" i="1"/>
  <c r="HV203" i="1"/>
  <c r="HU203" i="1"/>
  <c r="HT203" i="1"/>
  <c r="HS203" i="1"/>
  <c r="HR203" i="1"/>
  <c r="HQ203" i="1"/>
  <c r="HP203" i="1"/>
  <c r="HO203" i="1"/>
  <c r="HN203" i="1"/>
  <c r="KK202" i="1"/>
  <c r="KJ202" i="1"/>
  <c r="KI202" i="1"/>
  <c r="KH202" i="1"/>
  <c r="KG202" i="1"/>
  <c r="KF202" i="1"/>
  <c r="KE202" i="1"/>
  <c r="KD202" i="1"/>
  <c r="KC202" i="1"/>
  <c r="KB202" i="1"/>
  <c r="KA202" i="1"/>
  <c r="JZ202" i="1"/>
  <c r="JY202" i="1"/>
  <c r="JX202" i="1"/>
  <c r="JW202" i="1"/>
  <c r="JV202" i="1"/>
  <c r="JU202" i="1"/>
  <c r="JT202" i="1"/>
  <c r="JS202" i="1"/>
  <c r="JR202" i="1"/>
  <c r="JQ202" i="1"/>
  <c r="JP202" i="1"/>
  <c r="JO202" i="1"/>
  <c r="JN202" i="1"/>
  <c r="JM202" i="1"/>
  <c r="JL202" i="1"/>
  <c r="JK202" i="1"/>
  <c r="JJ202" i="1"/>
  <c r="JI202" i="1"/>
  <c r="JH202" i="1"/>
  <c r="JG202" i="1"/>
  <c r="JF202" i="1"/>
  <c r="JE202" i="1"/>
  <c r="JD202" i="1"/>
  <c r="JC202" i="1"/>
  <c r="JB202" i="1"/>
  <c r="JA202" i="1"/>
  <c r="IZ202" i="1"/>
  <c r="IY202" i="1"/>
  <c r="IX202" i="1"/>
  <c r="IW202" i="1"/>
  <c r="IV202" i="1"/>
  <c r="IU202" i="1"/>
  <c r="IT202" i="1"/>
  <c r="IS202" i="1"/>
  <c r="IR202" i="1"/>
  <c r="IQ202" i="1"/>
  <c r="IP202" i="1"/>
  <c r="IO202" i="1"/>
  <c r="IN202" i="1"/>
  <c r="IM202" i="1"/>
  <c r="IL202" i="1"/>
  <c r="IK202" i="1"/>
  <c r="IJ202" i="1"/>
  <c r="II202" i="1"/>
  <c r="IH202" i="1"/>
  <c r="IG202" i="1"/>
  <c r="IF202" i="1"/>
  <c r="IE202" i="1"/>
  <c r="ID202" i="1"/>
  <c r="IC202" i="1"/>
  <c r="IB202" i="1"/>
  <c r="IA202" i="1"/>
  <c r="HZ202" i="1"/>
  <c r="HY202" i="1"/>
  <c r="HX202" i="1"/>
  <c r="HW202" i="1"/>
  <c r="HV202" i="1"/>
  <c r="HU202" i="1"/>
  <c r="HT202" i="1"/>
  <c r="HS202" i="1"/>
  <c r="HR202" i="1"/>
  <c r="HQ202" i="1"/>
  <c r="HP202" i="1"/>
  <c r="HO202" i="1"/>
  <c r="HN202" i="1"/>
  <c r="KK201" i="1"/>
  <c r="KJ201" i="1"/>
  <c r="KI201" i="1"/>
  <c r="KH201" i="1"/>
  <c r="KG201" i="1"/>
  <c r="KF201" i="1"/>
  <c r="KE201" i="1"/>
  <c r="KD201" i="1"/>
  <c r="KC201" i="1"/>
  <c r="KB201" i="1"/>
  <c r="KA201" i="1"/>
  <c r="JZ201" i="1"/>
  <c r="JY201" i="1"/>
  <c r="JX201" i="1"/>
  <c r="JW201" i="1"/>
  <c r="JV201" i="1"/>
  <c r="JU201" i="1"/>
  <c r="JT201" i="1"/>
  <c r="JS201" i="1"/>
  <c r="JR201" i="1"/>
  <c r="JQ201" i="1"/>
  <c r="JP201" i="1"/>
  <c r="JO201" i="1"/>
  <c r="JN201" i="1"/>
  <c r="JM201" i="1"/>
  <c r="JL201" i="1"/>
  <c r="JK201" i="1"/>
  <c r="JJ201" i="1"/>
  <c r="JI201" i="1"/>
  <c r="JH201" i="1"/>
  <c r="JG201" i="1"/>
  <c r="JF201" i="1"/>
  <c r="JE201" i="1"/>
  <c r="JD201" i="1"/>
  <c r="JC201" i="1"/>
  <c r="JB201" i="1"/>
  <c r="JA201" i="1"/>
  <c r="IZ201" i="1"/>
  <c r="IY201" i="1"/>
  <c r="IX201" i="1"/>
  <c r="IW201" i="1"/>
  <c r="IV201" i="1"/>
  <c r="IU201" i="1"/>
  <c r="IT201" i="1"/>
  <c r="IS201" i="1"/>
  <c r="IR201" i="1"/>
  <c r="IQ201" i="1"/>
  <c r="IP201" i="1"/>
  <c r="IO201" i="1"/>
  <c r="IN201" i="1"/>
  <c r="IM201" i="1"/>
  <c r="IL201" i="1"/>
  <c r="IK201" i="1"/>
  <c r="IJ201" i="1"/>
  <c r="II201" i="1"/>
  <c r="IH201" i="1"/>
  <c r="IG201" i="1"/>
  <c r="IF201" i="1"/>
  <c r="IE201" i="1"/>
  <c r="ID201" i="1"/>
  <c r="IC201" i="1"/>
  <c r="IB201" i="1"/>
  <c r="IA201" i="1"/>
  <c r="HZ201" i="1"/>
  <c r="HY201" i="1"/>
  <c r="HX201" i="1"/>
  <c r="HW201" i="1"/>
  <c r="HV201" i="1"/>
  <c r="HU201" i="1"/>
  <c r="HT201" i="1"/>
  <c r="HS201" i="1"/>
  <c r="HR201" i="1"/>
  <c r="HQ201" i="1"/>
  <c r="HP201" i="1"/>
  <c r="HO201" i="1"/>
  <c r="HN201" i="1"/>
  <c r="KK200" i="1"/>
  <c r="KJ200" i="1"/>
  <c r="KI200" i="1"/>
  <c r="KH200" i="1"/>
  <c r="KG200" i="1"/>
  <c r="KF200" i="1"/>
  <c r="KE200" i="1"/>
  <c r="KD200" i="1"/>
  <c r="KC200" i="1"/>
  <c r="KB200" i="1"/>
  <c r="KA200" i="1"/>
  <c r="JZ200" i="1"/>
  <c r="JY200" i="1"/>
  <c r="JX200" i="1"/>
  <c r="JW200" i="1"/>
  <c r="JV200" i="1"/>
  <c r="JU200" i="1"/>
  <c r="JT200" i="1"/>
  <c r="JS200" i="1"/>
  <c r="JR200" i="1"/>
  <c r="JQ200" i="1"/>
  <c r="JP200" i="1"/>
  <c r="JO200" i="1"/>
  <c r="JN200" i="1"/>
  <c r="JM200" i="1"/>
  <c r="JL200" i="1"/>
  <c r="JK200" i="1"/>
  <c r="JJ200" i="1"/>
  <c r="JI200" i="1"/>
  <c r="JH200" i="1"/>
  <c r="JG200" i="1"/>
  <c r="JF200" i="1"/>
  <c r="JE200" i="1"/>
  <c r="JD200" i="1"/>
  <c r="JC200" i="1"/>
  <c r="JB200" i="1"/>
  <c r="JA200" i="1"/>
  <c r="IZ200" i="1"/>
  <c r="IY200" i="1"/>
  <c r="IX200" i="1"/>
  <c r="IW200" i="1"/>
  <c r="IV200" i="1"/>
  <c r="IU200" i="1"/>
  <c r="IT200" i="1"/>
  <c r="IS200" i="1"/>
  <c r="IR200" i="1"/>
  <c r="IQ200" i="1"/>
  <c r="IP200" i="1"/>
  <c r="IO200" i="1"/>
  <c r="IN200" i="1"/>
  <c r="IM200" i="1"/>
  <c r="IL200" i="1"/>
  <c r="IK200" i="1"/>
  <c r="IJ200" i="1"/>
  <c r="II200" i="1"/>
  <c r="IH200" i="1"/>
  <c r="IG200" i="1"/>
  <c r="IF200" i="1"/>
  <c r="IE200" i="1"/>
  <c r="ID200" i="1"/>
  <c r="IC200" i="1"/>
  <c r="IB200" i="1"/>
  <c r="IA200" i="1"/>
  <c r="HZ200" i="1"/>
  <c r="HY200" i="1"/>
  <c r="HX200" i="1"/>
  <c r="HW200" i="1"/>
  <c r="HV200" i="1"/>
  <c r="HU200" i="1"/>
  <c r="HT200" i="1"/>
  <c r="HS200" i="1"/>
  <c r="HR200" i="1"/>
  <c r="HQ200" i="1"/>
  <c r="HP200" i="1"/>
  <c r="HO200" i="1"/>
  <c r="HN200" i="1"/>
  <c r="KK199" i="1"/>
  <c r="KJ199" i="1"/>
  <c r="KI199" i="1"/>
  <c r="KH199" i="1"/>
  <c r="KG199" i="1"/>
  <c r="KF199" i="1"/>
  <c r="KE199" i="1"/>
  <c r="KD199" i="1"/>
  <c r="KC199" i="1"/>
  <c r="KB199" i="1"/>
  <c r="KA199" i="1"/>
  <c r="JZ199" i="1"/>
  <c r="JY199" i="1"/>
  <c r="JX199" i="1"/>
  <c r="JW199" i="1"/>
  <c r="JV199" i="1"/>
  <c r="JU199" i="1"/>
  <c r="JT199" i="1"/>
  <c r="JS199" i="1"/>
  <c r="JR199" i="1"/>
  <c r="JQ199" i="1"/>
  <c r="JP199" i="1"/>
  <c r="JO199" i="1"/>
  <c r="JN199" i="1"/>
  <c r="JM199" i="1"/>
  <c r="JL199" i="1"/>
  <c r="JK199" i="1"/>
  <c r="JJ199" i="1"/>
  <c r="JI199" i="1"/>
  <c r="JH199" i="1"/>
  <c r="JG199" i="1"/>
  <c r="JF199" i="1"/>
  <c r="JE199" i="1"/>
  <c r="JD199" i="1"/>
  <c r="JC199" i="1"/>
  <c r="JB199" i="1"/>
  <c r="JA199" i="1"/>
  <c r="IZ199" i="1"/>
  <c r="IY199" i="1"/>
  <c r="IX199" i="1"/>
  <c r="IW199" i="1"/>
  <c r="IV199" i="1"/>
  <c r="IU199" i="1"/>
  <c r="IT199" i="1"/>
  <c r="IS199" i="1"/>
  <c r="IR199" i="1"/>
  <c r="IQ199" i="1"/>
  <c r="IP199" i="1"/>
  <c r="IO199" i="1"/>
  <c r="IN199" i="1"/>
  <c r="IM199" i="1"/>
  <c r="IL199" i="1"/>
  <c r="IK199" i="1"/>
  <c r="IJ199" i="1"/>
  <c r="II199" i="1"/>
  <c r="IH199" i="1"/>
  <c r="IG199" i="1"/>
  <c r="IF199" i="1"/>
  <c r="IE199" i="1"/>
  <c r="ID199" i="1"/>
  <c r="IC199" i="1"/>
  <c r="IB199" i="1"/>
  <c r="IA199" i="1"/>
  <c r="HZ199" i="1"/>
  <c r="HY199" i="1"/>
  <c r="HX199" i="1"/>
  <c r="HW199" i="1"/>
  <c r="HV199" i="1"/>
  <c r="HU199" i="1"/>
  <c r="HT199" i="1"/>
  <c r="HS199" i="1"/>
  <c r="HR199" i="1"/>
  <c r="HQ199" i="1"/>
  <c r="HP199" i="1"/>
  <c r="HO199" i="1"/>
  <c r="HN199" i="1"/>
  <c r="KK198" i="1"/>
  <c r="KJ198" i="1"/>
  <c r="KI198" i="1"/>
  <c r="KH198" i="1"/>
  <c r="KG198" i="1"/>
  <c r="KF198" i="1"/>
  <c r="KE198" i="1"/>
  <c r="KD198" i="1"/>
  <c r="KC198" i="1"/>
  <c r="KB198" i="1"/>
  <c r="KA198" i="1"/>
  <c r="JZ198" i="1"/>
  <c r="JY198" i="1"/>
  <c r="JX198" i="1"/>
  <c r="JW198" i="1"/>
  <c r="JV198" i="1"/>
  <c r="JU198" i="1"/>
  <c r="JT198" i="1"/>
  <c r="JS198" i="1"/>
  <c r="JR198" i="1"/>
  <c r="JQ198" i="1"/>
  <c r="JP198" i="1"/>
  <c r="JO198" i="1"/>
  <c r="JN198" i="1"/>
  <c r="JM198" i="1"/>
  <c r="JL198" i="1"/>
  <c r="JK198" i="1"/>
  <c r="JJ198" i="1"/>
  <c r="JI198" i="1"/>
  <c r="JH198" i="1"/>
  <c r="JG198" i="1"/>
  <c r="JF198" i="1"/>
  <c r="JE198" i="1"/>
  <c r="JD198" i="1"/>
  <c r="JC198" i="1"/>
  <c r="JB198" i="1"/>
  <c r="JA198" i="1"/>
  <c r="IZ198" i="1"/>
  <c r="IY198" i="1"/>
  <c r="IX198" i="1"/>
  <c r="IW198" i="1"/>
  <c r="IV198" i="1"/>
  <c r="IU198" i="1"/>
  <c r="IT198" i="1"/>
  <c r="IS198" i="1"/>
  <c r="IR198" i="1"/>
  <c r="IQ198" i="1"/>
  <c r="IP198" i="1"/>
  <c r="IO198" i="1"/>
  <c r="IN198" i="1"/>
  <c r="IM198" i="1"/>
  <c r="IL198" i="1"/>
  <c r="IK198" i="1"/>
  <c r="IJ198" i="1"/>
  <c r="II198" i="1"/>
  <c r="IH198" i="1"/>
  <c r="IG198" i="1"/>
  <c r="IF198" i="1"/>
  <c r="IE198" i="1"/>
  <c r="ID198" i="1"/>
  <c r="IC198" i="1"/>
  <c r="IB198" i="1"/>
  <c r="IA198" i="1"/>
  <c r="HZ198" i="1"/>
  <c r="HY198" i="1"/>
  <c r="HX198" i="1"/>
  <c r="HW198" i="1"/>
  <c r="HV198" i="1"/>
  <c r="HU198" i="1"/>
  <c r="HT198" i="1"/>
  <c r="HS198" i="1"/>
  <c r="HR198" i="1"/>
  <c r="HQ198" i="1"/>
  <c r="HP198" i="1"/>
  <c r="HO198" i="1"/>
  <c r="HN198" i="1"/>
  <c r="KK197" i="1"/>
  <c r="KJ197" i="1"/>
  <c r="KI197" i="1"/>
  <c r="KH197" i="1"/>
  <c r="KG197" i="1"/>
  <c r="KF197" i="1"/>
  <c r="KE197" i="1"/>
  <c r="KD197" i="1"/>
  <c r="KC197" i="1"/>
  <c r="KB197" i="1"/>
  <c r="KA197" i="1"/>
  <c r="JZ197" i="1"/>
  <c r="JY197" i="1"/>
  <c r="JX197" i="1"/>
  <c r="JW197" i="1"/>
  <c r="JV197" i="1"/>
  <c r="JU197" i="1"/>
  <c r="JT197" i="1"/>
  <c r="JS197" i="1"/>
  <c r="JR197" i="1"/>
  <c r="JQ197" i="1"/>
  <c r="JP197" i="1"/>
  <c r="JO197" i="1"/>
  <c r="JN197" i="1"/>
  <c r="JM197" i="1"/>
  <c r="JL197" i="1"/>
  <c r="JK197" i="1"/>
  <c r="JJ197" i="1"/>
  <c r="JI197" i="1"/>
  <c r="JH197" i="1"/>
  <c r="JG197" i="1"/>
  <c r="JF197" i="1"/>
  <c r="JE197" i="1"/>
  <c r="JD197" i="1"/>
  <c r="JC197" i="1"/>
  <c r="JB197" i="1"/>
  <c r="JA197" i="1"/>
  <c r="IZ197" i="1"/>
  <c r="IY197" i="1"/>
  <c r="IX197" i="1"/>
  <c r="IW197" i="1"/>
  <c r="IV197" i="1"/>
  <c r="IU197" i="1"/>
  <c r="IT197" i="1"/>
  <c r="IS197" i="1"/>
  <c r="IR197" i="1"/>
  <c r="IQ197" i="1"/>
  <c r="IP197" i="1"/>
  <c r="IO197" i="1"/>
  <c r="IN197" i="1"/>
  <c r="IM197" i="1"/>
  <c r="IL197" i="1"/>
  <c r="IK197" i="1"/>
  <c r="IJ197" i="1"/>
  <c r="II197" i="1"/>
  <c r="IH197" i="1"/>
  <c r="IG197" i="1"/>
  <c r="IF197" i="1"/>
  <c r="IE197" i="1"/>
  <c r="ID197" i="1"/>
  <c r="IC197" i="1"/>
  <c r="IB197" i="1"/>
  <c r="IA197" i="1"/>
  <c r="HZ197" i="1"/>
  <c r="HY197" i="1"/>
  <c r="HX197" i="1"/>
  <c r="HW197" i="1"/>
  <c r="HV197" i="1"/>
  <c r="HU197" i="1"/>
  <c r="HT197" i="1"/>
  <c r="HS197" i="1"/>
  <c r="HR197" i="1"/>
  <c r="HQ197" i="1"/>
  <c r="HP197" i="1"/>
  <c r="HO197" i="1"/>
  <c r="HN197" i="1"/>
  <c r="KK196" i="1"/>
  <c r="KJ196" i="1"/>
  <c r="KI196" i="1"/>
  <c r="KH196" i="1"/>
  <c r="KG196" i="1"/>
  <c r="KF196" i="1"/>
  <c r="KE196" i="1"/>
  <c r="KD196" i="1"/>
  <c r="KC196" i="1"/>
  <c r="KB196" i="1"/>
  <c r="KA196" i="1"/>
  <c r="JZ196" i="1"/>
  <c r="JY196" i="1"/>
  <c r="JX196" i="1"/>
  <c r="JW196" i="1"/>
  <c r="JV196" i="1"/>
  <c r="JU196" i="1"/>
  <c r="JT196" i="1"/>
  <c r="JS196" i="1"/>
  <c r="JR196" i="1"/>
  <c r="JQ196" i="1"/>
  <c r="JP196" i="1"/>
  <c r="JO196" i="1"/>
  <c r="JN196" i="1"/>
  <c r="JM196" i="1"/>
  <c r="JL196" i="1"/>
  <c r="JK196" i="1"/>
  <c r="JJ196" i="1"/>
  <c r="JI196" i="1"/>
  <c r="JH196" i="1"/>
  <c r="JG196" i="1"/>
  <c r="JF196" i="1"/>
  <c r="JE196" i="1"/>
  <c r="JD196" i="1"/>
  <c r="JC196" i="1"/>
  <c r="JB196" i="1"/>
  <c r="JA196" i="1"/>
  <c r="IZ196" i="1"/>
  <c r="IY196" i="1"/>
  <c r="IX196" i="1"/>
  <c r="IW196" i="1"/>
  <c r="IV196" i="1"/>
  <c r="IU196" i="1"/>
  <c r="IT196" i="1"/>
  <c r="IS196" i="1"/>
  <c r="IR196" i="1"/>
  <c r="IQ196" i="1"/>
  <c r="IP196" i="1"/>
  <c r="IO196" i="1"/>
  <c r="IN196" i="1"/>
  <c r="IM196" i="1"/>
  <c r="IL196" i="1"/>
  <c r="IK196" i="1"/>
  <c r="IJ196" i="1"/>
  <c r="II196" i="1"/>
  <c r="IH196" i="1"/>
  <c r="IG196" i="1"/>
  <c r="IF196" i="1"/>
  <c r="IE196" i="1"/>
  <c r="ID196" i="1"/>
  <c r="IC196" i="1"/>
  <c r="IB196" i="1"/>
  <c r="IA196" i="1"/>
  <c r="HZ196" i="1"/>
  <c r="HY196" i="1"/>
  <c r="HX196" i="1"/>
  <c r="HW196" i="1"/>
  <c r="HV196" i="1"/>
  <c r="HU196" i="1"/>
  <c r="HT196" i="1"/>
  <c r="HS196" i="1"/>
  <c r="HR196" i="1"/>
  <c r="HQ196" i="1"/>
  <c r="HP196" i="1"/>
  <c r="HO196" i="1"/>
  <c r="HN196" i="1"/>
  <c r="KK195" i="1"/>
  <c r="KJ195" i="1"/>
  <c r="KI195" i="1"/>
  <c r="KH195" i="1"/>
  <c r="KG195" i="1"/>
  <c r="KF195" i="1"/>
  <c r="KE195" i="1"/>
  <c r="KD195" i="1"/>
  <c r="KC195" i="1"/>
  <c r="KB195" i="1"/>
  <c r="KA195" i="1"/>
  <c r="JZ195" i="1"/>
  <c r="JY195" i="1"/>
  <c r="JX195" i="1"/>
  <c r="JW195" i="1"/>
  <c r="JV195" i="1"/>
  <c r="JU195" i="1"/>
  <c r="JT195" i="1"/>
  <c r="JS195" i="1"/>
  <c r="JR195" i="1"/>
  <c r="JQ195" i="1"/>
  <c r="JP195" i="1"/>
  <c r="JO195" i="1"/>
  <c r="JN195" i="1"/>
  <c r="JM195" i="1"/>
  <c r="JL195" i="1"/>
  <c r="JK195" i="1"/>
  <c r="JJ195" i="1"/>
  <c r="JI195" i="1"/>
  <c r="JH195" i="1"/>
  <c r="JG195" i="1"/>
  <c r="JF195" i="1"/>
  <c r="JE195" i="1"/>
  <c r="JD195" i="1"/>
  <c r="JC195" i="1"/>
  <c r="JB195" i="1"/>
  <c r="JA195" i="1"/>
  <c r="IZ195" i="1"/>
  <c r="IY195" i="1"/>
  <c r="IX195" i="1"/>
  <c r="IW195" i="1"/>
  <c r="IV195" i="1"/>
  <c r="IU195" i="1"/>
  <c r="IT195" i="1"/>
  <c r="IS195" i="1"/>
  <c r="IR195" i="1"/>
  <c r="IQ195" i="1"/>
  <c r="IP195" i="1"/>
  <c r="IO195" i="1"/>
  <c r="IN195" i="1"/>
  <c r="IM195" i="1"/>
  <c r="IL195" i="1"/>
  <c r="IK195" i="1"/>
  <c r="IJ195" i="1"/>
  <c r="II195" i="1"/>
  <c r="IH195" i="1"/>
  <c r="IG195" i="1"/>
  <c r="IF195" i="1"/>
  <c r="IE195" i="1"/>
  <c r="ID195" i="1"/>
  <c r="IC195" i="1"/>
  <c r="IB195" i="1"/>
  <c r="IA195" i="1"/>
  <c r="HZ195" i="1"/>
  <c r="HY195" i="1"/>
  <c r="HX195" i="1"/>
  <c r="HW195" i="1"/>
  <c r="HV195" i="1"/>
  <c r="HU195" i="1"/>
  <c r="HT195" i="1"/>
  <c r="HS195" i="1"/>
  <c r="HR195" i="1"/>
  <c r="HQ195" i="1"/>
  <c r="HP195" i="1"/>
  <c r="HO195" i="1"/>
  <c r="HN195" i="1"/>
  <c r="KK194" i="1"/>
  <c r="KJ194" i="1"/>
  <c r="KI194" i="1"/>
  <c r="KH194" i="1"/>
  <c r="KG194" i="1"/>
  <c r="KF194" i="1"/>
  <c r="KE194" i="1"/>
  <c r="KD194" i="1"/>
  <c r="KC194" i="1"/>
  <c r="KB194" i="1"/>
  <c r="KA194" i="1"/>
  <c r="JZ194" i="1"/>
  <c r="JY194" i="1"/>
  <c r="JX194" i="1"/>
  <c r="JW194" i="1"/>
  <c r="JV194" i="1"/>
  <c r="JU194" i="1"/>
  <c r="JT194" i="1"/>
  <c r="JS194" i="1"/>
  <c r="JR194" i="1"/>
  <c r="JQ194" i="1"/>
  <c r="JP194" i="1"/>
  <c r="JO194" i="1"/>
  <c r="JN194" i="1"/>
  <c r="JM194" i="1"/>
  <c r="JL194" i="1"/>
  <c r="JK194" i="1"/>
  <c r="JJ194" i="1"/>
  <c r="JI194" i="1"/>
  <c r="JH194" i="1"/>
  <c r="JG194" i="1"/>
  <c r="JF194" i="1"/>
  <c r="JE194" i="1"/>
  <c r="JD194" i="1"/>
  <c r="JC194" i="1"/>
  <c r="JB194" i="1"/>
  <c r="JA194" i="1"/>
  <c r="IZ194" i="1"/>
  <c r="IY194" i="1"/>
  <c r="IX194" i="1"/>
  <c r="IW194" i="1"/>
  <c r="IV194" i="1"/>
  <c r="IU194" i="1"/>
  <c r="IT194" i="1"/>
  <c r="IS194" i="1"/>
  <c r="IR194" i="1"/>
  <c r="IQ194" i="1"/>
  <c r="IP194" i="1"/>
  <c r="IO194" i="1"/>
  <c r="IN194" i="1"/>
  <c r="IM194" i="1"/>
  <c r="IL194" i="1"/>
  <c r="IK194" i="1"/>
  <c r="IJ194" i="1"/>
  <c r="II194" i="1"/>
  <c r="IH194" i="1"/>
  <c r="IG194" i="1"/>
  <c r="IF194" i="1"/>
  <c r="IE194" i="1"/>
  <c r="ID194" i="1"/>
  <c r="IC194" i="1"/>
  <c r="IB194" i="1"/>
  <c r="IA194" i="1"/>
  <c r="HZ194" i="1"/>
  <c r="HY194" i="1"/>
  <c r="HX194" i="1"/>
  <c r="HW194" i="1"/>
  <c r="HV194" i="1"/>
  <c r="HU194" i="1"/>
  <c r="HT194" i="1"/>
  <c r="HS194" i="1"/>
  <c r="HR194" i="1"/>
  <c r="HQ194" i="1"/>
  <c r="HP194" i="1"/>
  <c r="HO194" i="1"/>
  <c r="HN194" i="1"/>
  <c r="KK193" i="1"/>
  <c r="KJ193" i="1"/>
  <c r="KI193" i="1"/>
  <c r="KH193" i="1"/>
  <c r="KG193" i="1"/>
  <c r="KF193" i="1"/>
  <c r="KE193" i="1"/>
  <c r="KD193" i="1"/>
  <c r="KC193" i="1"/>
  <c r="KB193" i="1"/>
  <c r="KA193" i="1"/>
  <c r="JZ193" i="1"/>
  <c r="JY193" i="1"/>
  <c r="JX193" i="1"/>
  <c r="JW193" i="1"/>
  <c r="JV193" i="1"/>
  <c r="JU193" i="1"/>
  <c r="JT193" i="1"/>
  <c r="JS193" i="1"/>
  <c r="JR193" i="1"/>
  <c r="JQ193" i="1"/>
  <c r="JP193" i="1"/>
  <c r="JO193" i="1"/>
  <c r="JN193" i="1"/>
  <c r="JM193" i="1"/>
  <c r="JL193" i="1"/>
  <c r="JK193" i="1"/>
  <c r="JJ193" i="1"/>
  <c r="JI193" i="1"/>
  <c r="JH193" i="1"/>
  <c r="JG193" i="1"/>
  <c r="JF193" i="1"/>
  <c r="JE193" i="1"/>
  <c r="JD193" i="1"/>
  <c r="JC193" i="1"/>
  <c r="JB193" i="1"/>
  <c r="JA193" i="1"/>
  <c r="IZ193" i="1"/>
  <c r="IY193" i="1"/>
  <c r="IX193" i="1"/>
  <c r="IW193" i="1"/>
  <c r="IV193" i="1"/>
  <c r="IU193" i="1"/>
  <c r="IT193" i="1"/>
  <c r="IS193" i="1"/>
  <c r="IR193" i="1"/>
  <c r="IQ193" i="1"/>
  <c r="IP193" i="1"/>
  <c r="IO193" i="1"/>
  <c r="IN193" i="1"/>
  <c r="IM193" i="1"/>
  <c r="IL193" i="1"/>
  <c r="IK193" i="1"/>
  <c r="IJ193" i="1"/>
  <c r="II193" i="1"/>
  <c r="IH193" i="1"/>
  <c r="IG193" i="1"/>
  <c r="IF193" i="1"/>
  <c r="IE193" i="1"/>
  <c r="ID193" i="1"/>
  <c r="IC193" i="1"/>
  <c r="IB193" i="1"/>
  <c r="IA193" i="1"/>
  <c r="HZ193" i="1"/>
  <c r="HY193" i="1"/>
  <c r="HX193" i="1"/>
  <c r="HW193" i="1"/>
  <c r="HV193" i="1"/>
  <c r="HU193" i="1"/>
  <c r="HT193" i="1"/>
  <c r="HS193" i="1"/>
  <c r="HR193" i="1"/>
  <c r="HQ193" i="1"/>
  <c r="HP193" i="1"/>
  <c r="HO193" i="1"/>
  <c r="HN193" i="1"/>
  <c r="KK192" i="1"/>
  <c r="KJ192" i="1"/>
  <c r="KI192" i="1"/>
  <c r="KH192" i="1"/>
  <c r="KG192" i="1"/>
  <c r="KF192" i="1"/>
  <c r="KE192" i="1"/>
  <c r="KD192" i="1"/>
  <c r="KC192" i="1"/>
  <c r="KB192" i="1"/>
  <c r="KA192" i="1"/>
  <c r="JZ192" i="1"/>
  <c r="JY192" i="1"/>
  <c r="JX192" i="1"/>
  <c r="JW192" i="1"/>
  <c r="JV192" i="1"/>
  <c r="JU192" i="1"/>
  <c r="JT192" i="1"/>
  <c r="JS192" i="1"/>
  <c r="JR192" i="1"/>
  <c r="JQ192" i="1"/>
  <c r="JP192" i="1"/>
  <c r="JO192" i="1"/>
  <c r="JN192" i="1"/>
  <c r="JM192" i="1"/>
  <c r="JL192" i="1"/>
  <c r="JK192" i="1"/>
  <c r="JJ192" i="1"/>
  <c r="JI192" i="1"/>
  <c r="JH192" i="1"/>
  <c r="JG192" i="1"/>
  <c r="JF192" i="1"/>
  <c r="JE192" i="1"/>
  <c r="JD192" i="1"/>
  <c r="JC192" i="1"/>
  <c r="JB192" i="1"/>
  <c r="JA192" i="1"/>
  <c r="IZ192" i="1"/>
  <c r="IY192" i="1"/>
  <c r="IX192" i="1"/>
  <c r="IW192" i="1"/>
  <c r="IV192" i="1"/>
  <c r="IU192" i="1"/>
  <c r="IT192" i="1"/>
  <c r="IS192" i="1"/>
  <c r="IR192" i="1"/>
  <c r="IQ192" i="1"/>
  <c r="IP192" i="1"/>
  <c r="IO192" i="1"/>
  <c r="IN192" i="1"/>
  <c r="IM192" i="1"/>
  <c r="IL192" i="1"/>
  <c r="IK192" i="1"/>
  <c r="IJ192" i="1"/>
  <c r="II192" i="1"/>
  <c r="IH192" i="1"/>
  <c r="IG192" i="1"/>
  <c r="IF192" i="1"/>
  <c r="IE192" i="1"/>
  <c r="ID192" i="1"/>
  <c r="IC192" i="1"/>
  <c r="IB192" i="1"/>
  <c r="IA192" i="1"/>
  <c r="HZ192" i="1"/>
  <c r="HY192" i="1"/>
  <c r="HX192" i="1"/>
  <c r="HW192" i="1"/>
  <c r="HV192" i="1"/>
  <c r="HU192" i="1"/>
  <c r="HT192" i="1"/>
  <c r="HS192" i="1"/>
  <c r="HR192" i="1"/>
  <c r="HQ192" i="1"/>
  <c r="HP192" i="1"/>
  <c r="HO192" i="1"/>
  <c r="HN192" i="1"/>
  <c r="KK191" i="1"/>
  <c r="KJ191" i="1"/>
  <c r="KI191" i="1"/>
  <c r="KH191" i="1"/>
  <c r="KG191" i="1"/>
  <c r="KF191" i="1"/>
  <c r="KE191" i="1"/>
  <c r="KD191" i="1"/>
  <c r="KC191" i="1"/>
  <c r="KB191" i="1"/>
  <c r="KA191" i="1"/>
  <c r="JZ191" i="1"/>
  <c r="JY191" i="1"/>
  <c r="JX191" i="1"/>
  <c r="JW191" i="1"/>
  <c r="JV191" i="1"/>
  <c r="JU191" i="1"/>
  <c r="JT191" i="1"/>
  <c r="JS191" i="1"/>
  <c r="JR191" i="1"/>
  <c r="JQ191" i="1"/>
  <c r="JP191" i="1"/>
  <c r="JO191" i="1"/>
  <c r="JN191" i="1"/>
  <c r="JM191" i="1"/>
  <c r="JL191" i="1"/>
  <c r="JK191" i="1"/>
  <c r="JJ191" i="1"/>
  <c r="JI191" i="1"/>
  <c r="JH191" i="1"/>
  <c r="JG191" i="1"/>
  <c r="JF191" i="1"/>
  <c r="JE191" i="1"/>
  <c r="JD191" i="1"/>
  <c r="JC191" i="1"/>
  <c r="JB191" i="1"/>
  <c r="JA191" i="1"/>
  <c r="IZ191" i="1"/>
  <c r="IY191" i="1"/>
  <c r="IX191" i="1"/>
  <c r="IW191" i="1"/>
  <c r="IV191" i="1"/>
  <c r="IU191" i="1"/>
  <c r="IT191" i="1"/>
  <c r="IS191" i="1"/>
  <c r="IR191" i="1"/>
  <c r="IQ191" i="1"/>
  <c r="IP191" i="1"/>
  <c r="IO191" i="1"/>
  <c r="IN191" i="1"/>
  <c r="IM191" i="1"/>
  <c r="IL191" i="1"/>
  <c r="IK191" i="1"/>
  <c r="IJ191" i="1"/>
  <c r="II191" i="1"/>
  <c r="IH191" i="1"/>
  <c r="IG191" i="1"/>
  <c r="IF191" i="1"/>
  <c r="IE191" i="1"/>
  <c r="ID191" i="1"/>
  <c r="IC191" i="1"/>
  <c r="IB191" i="1"/>
  <c r="IA191" i="1"/>
  <c r="HZ191" i="1"/>
  <c r="HY191" i="1"/>
  <c r="HX191" i="1"/>
  <c r="HW191" i="1"/>
  <c r="HV191" i="1"/>
  <c r="HU191" i="1"/>
  <c r="HT191" i="1"/>
  <c r="HS191" i="1"/>
  <c r="HR191" i="1"/>
  <c r="HQ191" i="1"/>
  <c r="HP191" i="1"/>
  <c r="HO191" i="1"/>
  <c r="HN191" i="1"/>
  <c r="KK190" i="1"/>
  <c r="KJ190" i="1"/>
  <c r="KI190" i="1"/>
  <c r="KH190" i="1"/>
  <c r="KG190" i="1"/>
  <c r="KF190" i="1"/>
  <c r="KE190" i="1"/>
  <c r="KD190" i="1"/>
  <c r="KC190" i="1"/>
  <c r="KB190" i="1"/>
  <c r="KA190" i="1"/>
  <c r="JZ190" i="1"/>
  <c r="JY190" i="1"/>
  <c r="JX190" i="1"/>
  <c r="JW190" i="1"/>
  <c r="JV190" i="1"/>
  <c r="JU190" i="1"/>
  <c r="JT190" i="1"/>
  <c r="JS190" i="1"/>
  <c r="JR190" i="1"/>
  <c r="JQ190" i="1"/>
  <c r="JP190" i="1"/>
  <c r="JO190" i="1"/>
  <c r="JN190" i="1"/>
  <c r="JM190" i="1"/>
  <c r="JL190" i="1"/>
  <c r="JK190" i="1"/>
  <c r="JJ190" i="1"/>
  <c r="JI190" i="1"/>
  <c r="JH190" i="1"/>
  <c r="JG190" i="1"/>
  <c r="JF190" i="1"/>
  <c r="JE190" i="1"/>
  <c r="JD190" i="1"/>
  <c r="JC190" i="1"/>
  <c r="JB190" i="1"/>
  <c r="JA190" i="1"/>
  <c r="IZ190" i="1"/>
  <c r="IY190" i="1"/>
  <c r="IX190" i="1"/>
  <c r="IW190" i="1"/>
  <c r="IV190" i="1"/>
  <c r="IU190" i="1"/>
  <c r="IT190" i="1"/>
  <c r="IS190" i="1"/>
  <c r="IR190" i="1"/>
  <c r="IQ190" i="1"/>
  <c r="IP190" i="1"/>
  <c r="IO190" i="1"/>
  <c r="IN190" i="1"/>
  <c r="IM190" i="1"/>
  <c r="IL190" i="1"/>
  <c r="IK190" i="1"/>
  <c r="IJ190" i="1"/>
  <c r="II190" i="1"/>
  <c r="IH190" i="1"/>
  <c r="IG190" i="1"/>
  <c r="IF190" i="1"/>
  <c r="IE190" i="1"/>
  <c r="ID190" i="1"/>
  <c r="IC190" i="1"/>
  <c r="IB190" i="1"/>
  <c r="IA190" i="1"/>
  <c r="HZ190" i="1"/>
  <c r="HY190" i="1"/>
  <c r="HX190" i="1"/>
  <c r="HW190" i="1"/>
  <c r="HV190" i="1"/>
  <c r="HU190" i="1"/>
  <c r="HT190" i="1"/>
  <c r="HS190" i="1"/>
  <c r="HR190" i="1"/>
  <c r="HQ190" i="1"/>
  <c r="HP190" i="1"/>
  <c r="HO190" i="1"/>
  <c r="HN190" i="1"/>
  <c r="KK189" i="1"/>
  <c r="KJ189" i="1"/>
  <c r="KI189" i="1"/>
  <c r="KH189" i="1"/>
  <c r="KG189" i="1"/>
  <c r="KF189" i="1"/>
  <c r="KE189" i="1"/>
  <c r="KD189" i="1"/>
  <c r="KC189" i="1"/>
  <c r="KB189" i="1"/>
  <c r="KA189" i="1"/>
  <c r="JZ189" i="1"/>
  <c r="JY189" i="1"/>
  <c r="JX189" i="1"/>
  <c r="JW189" i="1"/>
  <c r="JV189" i="1"/>
  <c r="JU189" i="1"/>
  <c r="JT189" i="1"/>
  <c r="JS189" i="1"/>
  <c r="JR189" i="1"/>
  <c r="JQ189" i="1"/>
  <c r="JP189" i="1"/>
  <c r="JO189" i="1"/>
  <c r="JN189" i="1"/>
  <c r="JM189" i="1"/>
  <c r="JL189" i="1"/>
  <c r="JK189" i="1"/>
  <c r="JJ189" i="1"/>
  <c r="JI189" i="1"/>
  <c r="JH189" i="1"/>
  <c r="JG189" i="1"/>
  <c r="JF189" i="1"/>
  <c r="JE189" i="1"/>
  <c r="JD189" i="1"/>
  <c r="JC189" i="1"/>
  <c r="JB189" i="1"/>
  <c r="JA189" i="1"/>
  <c r="IZ189" i="1"/>
  <c r="IY189" i="1"/>
  <c r="IX189" i="1"/>
  <c r="IW189" i="1"/>
  <c r="IV189" i="1"/>
  <c r="IU189" i="1"/>
  <c r="IT189" i="1"/>
  <c r="IS189" i="1"/>
  <c r="IR189" i="1"/>
  <c r="IQ189" i="1"/>
  <c r="IP189" i="1"/>
  <c r="IO189" i="1"/>
  <c r="IN189" i="1"/>
  <c r="IM189" i="1"/>
  <c r="IL189" i="1"/>
  <c r="IK189" i="1"/>
  <c r="IJ189" i="1"/>
  <c r="II189" i="1"/>
  <c r="IH189" i="1"/>
  <c r="IG189" i="1"/>
  <c r="IF189" i="1"/>
  <c r="IE189" i="1"/>
  <c r="ID189" i="1"/>
  <c r="IC189" i="1"/>
  <c r="IB189" i="1"/>
  <c r="IA189" i="1"/>
  <c r="HZ189" i="1"/>
  <c r="HY189" i="1"/>
  <c r="HX189" i="1"/>
  <c r="HW189" i="1"/>
  <c r="HV189" i="1"/>
  <c r="HU189" i="1"/>
  <c r="HT189" i="1"/>
  <c r="HS189" i="1"/>
  <c r="HR189" i="1"/>
  <c r="HQ189" i="1"/>
  <c r="HP189" i="1"/>
  <c r="HO189" i="1"/>
  <c r="HN189" i="1"/>
  <c r="KK188" i="1"/>
  <c r="KJ188" i="1"/>
  <c r="KI188" i="1"/>
  <c r="KH188" i="1"/>
  <c r="KG188" i="1"/>
  <c r="KF188" i="1"/>
  <c r="KE188" i="1"/>
  <c r="KD188" i="1"/>
  <c r="KC188" i="1"/>
  <c r="KB188" i="1"/>
  <c r="KA188" i="1"/>
  <c r="JZ188" i="1"/>
  <c r="JY188" i="1"/>
  <c r="JX188" i="1"/>
  <c r="JW188" i="1"/>
  <c r="JV188" i="1"/>
  <c r="JU188" i="1"/>
  <c r="JT188" i="1"/>
  <c r="JS188" i="1"/>
  <c r="JR188" i="1"/>
  <c r="JQ188" i="1"/>
  <c r="JP188" i="1"/>
  <c r="JO188" i="1"/>
  <c r="JN188" i="1"/>
  <c r="JM188" i="1"/>
  <c r="JL188" i="1"/>
  <c r="JK188" i="1"/>
  <c r="JJ188" i="1"/>
  <c r="JI188" i="1"/>
  <c r="JH188" i="1"/>
  <c r="JG188" i="1"/>
  <c r="JF188" i="1"/>
  <c r="JE188" i="1"/>
  <c r="JD188" i="1"/>
  <c r="JC188" i="1"/>
  <c r="JB188" i="1"/>
  <c r="JA188" i="1"/>
  <c r="IZ188" i="1"/>
  <c r="IY188" i="1"/>
  <c r="IX188" i="1"/>
  <c r="IW188" i="1"/>
  <c r="IV188" i="1"/>
  <c r="IU188" i="1"/>
  <c r="IT188" i="1"/>
  <c r="IS188" i="1"/>
  <c r="IR188" i="1"/>
  <c r="IQ188" i="1"/>
  <c r="IP188" i="1"/>
  <c r="IO188" i="1"/>
  <c r="IN188" i="1"/>
  <c r="IM188" i="1"/>
  <c r="IL188" i="1"/>
  <c r="IK188" i="1"/>
  <c r="IJ188" i="1"/>
  <c r="II188" i="1"/>
  <c r="IH188" i="1"/>
  <c r="IG188" i="1"/>
  <c r="IF188" i="1"/>
  <c r="IE188" i="1"/>
  <c r="ID188" i="1"/>
  <c r="IC188" i="1"/>
  <c r="IB188" i="1"/>
  <c r="IA188" i="1"/>
  <c r="HZ188" i="1"/>
  <c r="HY188" i="1"/>
  <c r="HX188" i="1"/>
  <c r="HW188" i="1"/>
  <c r="HV188" i="1"/>
  <c r="HU188" i="1"/>
  <c r="HT188" i="1"/>
  <c r="HS188" i="1"/>
  <c r="HR188" i="1"/>
  <c r="HQ188" i="1"/>
  <c r="HP188" i="1"/>
  <c r="HO188" i="1"/>
  <c r="HN188" i="1"/>
  <c r="KK187" i="1"/>
  <c r="KJ187" i="1"/>
  <c r="KI187" i="1"/>
  <c r="KH187" i="1"/>
  <c r="KG187" i="1"/>
  <c r="KF187" i="1"/>
  <c r="KE187" i="1"/>
  <c r="KD187" i="1"/>
  <c r="KC187" i="1"/>
  <c r="KB187" i="1"/>
  <c r="KA187" i="1"/>
  <c r="JZ187" i="1"/>
  <c r="JY187" i="1"/>
  <c r="JX187" i="1"/>
  <c r="JW187" i="1"/>
  <c r="JV187" i="1"/>
  <c r="JU187" i="1"/>
  <c r="JT187" i="1"/>
  <c r="JS187" i="1"/>
  <c r="JR187" i="1"/>
  <c r="JQ187" i="1"/>
  <c r="JP187" i="1"/>
  <c r="JO187" i="1"/>
  <c r="JN187" i="1"/>
  <c r="JM187" i="1"/>
  <c r="JL187" i="1"/>
  <c r="JK187" i="1"/>
  <c r="JJ187" i="1"/>
  <c r="JI187" i="1"/>
  <c r="JH187" i="1"/>
  <c r="JG187" i="1"/>
  <c r="JF187" i="1"/>
  <c r="JE187" i="1"/>
  <c r="JD187" i="1"/>
  <c r="JC187" i="1"/>
  <c r="JB187" i="1"/>
  <c r="JA187" i="1"/>
  <c r="IZ187" i="1"/>
  <c r="IY187" i="1"/>
  <c r="IX187" i="1"/>
  <c r="IW187" i="1"/>
  <c r="IV187" i="1"/>
  <c r="IU187" i="1"/>
  <c r="IT187" i="1"/>
  <c r="IS187" i="1"/>
  <c r="IR187" i="1"/>
  <c r="IQ187" i="1"/>
  <c r="IP187" i="1"/>
  <c r="IO187" i="1"/>
  <c r="IN187" i="1"/>
  <c r="IM187" i="1"/>
  <c r="IL187" i="1"/>
  <c r="IK187" i="1"/>
  <c r="IJ187" i="1"/>
  <c r="II187" i="1"/>
  <c r="IH187" i="1"/>
  <c r="IG187" i="1"/>
  <c r="IF187" i="1"/>
  <c r="IE187" i="1"/>
  <c r="ID187" i="1"/>
  <c r="IC187" i="1"/>
  <c r="IB187" i="1"/>
  <c r="IA187" i="1"/>
  <c r="HZ187" i="1"/>
  <c r="HY187" i="1"/>
  <c r="HX187" i="1"/>
  <c r="HW187" i="1"/>
  <c r="HV187" i="1"/>
  <c r="HU187" i="1"/>
  <c r="HT187" i="1"/>
  <c r="HS187" i="1"/>
  <c r="HR187" i="1"/>
  <c r="HQ187" i="1"/>
  <c r="HP187" i="1"/>
  <c r="HO187" i="1"/>
  <c r="HN187" i="1"/>
  <c r="KK186" i="1"/>
  <c r="KJ186" i="1"/>
  <c r="KI186" i="1"/>
  <c r="KH186" i="1"/>
  <c r="KG186" i="1"/>
  <c r="KF186" i="1"/>
  <c r="KE186" i="1"/>
  <c r="KD186" i="1"/>
  <c r="KC186" i="1"/>
  <c r="KB186" i="1"/>
  <c r="KA186" i="1"/>
  <c r="JZ186" i="1"/>
  <c r="JY186" i="1"/>
  <c r="JX186" i="1"/>
  <c r="JW186" i="1"/>
  <c r="JV186" i="1"/>
  <c r="JU186" i="1"/>
  <c r="JT186" i="1"/>
  <c r="JS186" i="1"/>
  <c r="JR186" i="1"/>
  <c r="JQ186" i="1"/>
  <c r="JP186" i="1"/>
  <c r="JO186" i="1"/>
  <c r="JN186" i="1"/>
  <c r="JM186" i="1"/>
  <c r="JL186" i="1"/>
  <c r="JK186" i="1"/>
  <c r="JJ186" i="1"/>
  <c r="JI186" i="1"/>
  <c r="JH186" i="1"/>
  <c r="JG186" i="1"/>
  <c r="JF186" i="1"/>
  <c r="JE186" i="1"/>
  <c r="JD186" i="1"/>
  <c r="JC186" i="1"/>
  <c r="JB186" i="1"/>
  <c r="JA186" i="1"/>
  <c r="IZ186" i="1"/>
  <c r="IY186" i="1"/>
  <c r="IX186" i="1"/>
  <c r="IW186" i="1"/>
  <c r="IV186" i="1"/>
  <c r="IU186" i="1"/>
  <c r="IT186" i="1"/>
  <c r="IS186" i="1"/>
  <c r="IR186" i="1"/>
  <c r="IQ186" i="1"/>
  <c r="IP186" i="1"/>
  <c r="IO186" i="1"/>
  <c r="IN186" i="1"/>
  <c r="IM186" i="1"/>
  <c r="IL186" i="1"/>
  <c r="IK186" i="1"/>
  <c r="IJ186" i="1"/>
  <c r="II186" i="1"/>
  <c r="IH186" i="1"/>
  <c r="IG186" i="1"/>
  <c r="IF186" i="1"/>
  <c r="IE186" i="1"/>
  <c r="ID186" i="1"/>
  <c r="IC186" i="1"/>
  <c r="IB186" i="1"/>
  <c r="IA186" i="1"/>
  <c r="HZ186" i="1"/>
  <c r="HY186" i="1"/>
  <c r="HX186" i="1"/>
  <c r="HW186" i="1"/>
  <c r="HV186" i="1"/>
  <c r="HU186" i="1"/>
  <c r="HT186" i="1"/>
  <c r="HS186" i="1"/>
  <c r="HR186" i="1"/>
  <c r="HQ186" i="1"/>
  <c r="HP186" i="1"/>
  <c r="HO186" i="1"/>
  <c r="HN186" i="1"/>
  <c r="KK185" i="1"/>
  <c r="KJ185" i="1"/>
  <c r="KI185" i="1"/>
  <c r="KH185" i="1"/>
  <c r="KG185" i="1"/>
  <c r="KF185" i="1"/>
  <c r="KE185" i="1"/>
  <c r="KD185" i="1"/>
  <c r="KC185" i="1"/>
  <c r="KB185" i="1"/>
  <c r="KA185" i="1"/>
  <c r="JZ185" i="1"/>
  <c r="JY185" i="1"/>
  <c r="JX185" i="1"/>
  <c r="JW185" i="1"/>
  <c r="JV185" i="1"/>
  <c r="JU185" i="1"/>
  <c r="JT185" i="1"/>
  <c r="JS185" i="1"/>
  <c r="JR185" i="1"/>
  <c r="JQ185" i="1"/>
  <c r="JP185" i="1"/>
  <c r="JO185" i="1"/>
  <c r="JN185" i="1"/>
  <c r="JM185" i="1"/>
  <c r="JL185" i="1"/>
  <c r="JK185" i="1"/>
  <c r="JJ185" i="1"/>
  <c r="JI185" i="1"/>
  <c r="JH185" i="1"/>
  <c r="JG185" i="1"/>
  <c r="JF185" i="1"/>
  <c r="JE185" i="1"/>
  <c r="JD185" i="1"/>
  <c r="JC185" i="1"/>
  <c r="JB185" i="1"/>
  <c r="JA185" i="1"/>
  <c r="IZ185" i="1"/>
  <c r="IY185" i="1"/>
  <c r="IX185" i="1"/>
  <c r="IW185" i="1"/>
  <c r="IV185" i="1"/>
  <c r="IU185" i="1"/>
  <c r="IT185" i="1"/>
  <c r="IS185" i="1"/>
  <c r="IR185" i="1"/>
  <c r="IQ185" i="1"/>
  <c r="IP185" i="1"/>
  <c r="IO185" i="1"/>
  <c r="IN185" i="1"/>
  <c r="IM185" i="1"/>
  <c r="IL185" i="1"/>
  <c r="IK185" i="1"/>
  <c r="IJ185" i="1"/>
  <c r="II185" i="1"/>
  <c r="IH185" i="1"/>
  <c r="IG185" i="1"/>
  <c r="IF185" i="1"/>
  <c r="IE185" i="1"/>
  <c r="ID185" i="1"/>
  <c r="IC185" i="1"/>
  <c r="IB185" i="1"/>
  <c r="IA185" i="1"/>
  <c r="HZ185" i="1"/>
  <c r="HY185" i="1"/>
  <c r="HX185" i="1"/>
  <c r="HW185" i="1"/>
  <c r="HV185" i="1"/>
  <c r="HU185" i="1"/>
  <c r="HT185" i="1"/>
  <c r="HS185" i="1"/>
  <c r="HR185" i="1"/>
  <c r="HQ185" i="1"/>
  <c r="HP185" i="1"/>
  <c r="HO185" i="1"/>
  <c r="HN185" i="1"/>
  <c r="KK184" i="1"/>
  <c r="KJ184" i="1"/>
  <c r="KI184" i="1"/>
  <c r="KH184" i="1"/>
  <c r="KG184" i="1"/>
  <c r="KF184" i="1"/>
  <c r="KE184" i="1"/>
  <c r="KD184" i="1"/>
  <c r="KC184" i="1"/>
  <c r="KB184" i="1"/>
  <c r="KA184" i="1"/>
  <c r="JZ184" i="1"/>
  <c r="JY184" i="1"/>
  <c r="JX184" i="1"/>
  <c r="JW184" i="1"/>
  <c r="JV184" i="1"/>
  <c r="JU184" i="1"/>
  <c r="JT184" i="1"/>
  <c r="JS184" i="1"/>
  <c r="JR184" i="1"/>
  <c r="JQ184" i="1"/>
  <c r="JP184" i="1"/>
  <c r="JO184" i="1"/>
  <c r="JN184" i="1"/>
  <c r="JM184" i="1"/>
  <c r="JL184" i="1"/>
  <c r="JK184" i="1"/>
  <c r="JJ184" i="1"/>
  <c r="JI184" i="1"/>
  <c r="JH184" i="1"/>
  <c r="JG184" i="1"/>
  <c r="JF184" i="1"/>
  <c r="JE184" i="1"/>
  <c r="JD184" i="1"/>
  <c r="JC184" i="1"/>
  <c r="JB184" i="1"/>
  <c r="JA184" i="1"/>
  <c r="IZ184" i="1"/>
  <c r="IY184" i="1"/>
  <c r="IX184" i="1"/>
  <c r="IW184" i="1"/>
  <c r="IV184" i="1"/>
  <c r="IU184" i="1"/>
  <c r="IT184" i="1"/>
  <c r="IS184" i="1"/>
  <c r="IR184" i="1"/>
  <c r="IQ184" i="1"/>
  <c r="IP184" i="1"/>
  <c r="IO184" i="1"/>
  <c r="IN184" i="1"/>
  <c r="IM184" i="1"/>
  <c r="IL184" i="1"/>
  <c r="IK184" i="1"/>
  <c r="IJ184" i="1"/>
  <c r="II184" i="1"/>
  <c r="IH184" i="1"/>
  <c r="IG184" i="1"/>
  <c r="IF184" i="1"/>
  <c r="IE184" i="1"/>
  <c r="ID184" i="1"/>
  <c r="IC184" i="1"/>
  <c r="IB184" i="1"/>
  <c r="IA184" i="1"/>
  <c r="HZ184" i="1"/>
  <c r="HY184" i="1"/>
  <c r="HX184" i="1"/>
  <c r="HW184" i="1"/>
  <c r="HV184" i="1"/>
  <c r="HU184" i="1"/>
  <c r="HT184" i="1"/>
  <c r="HS184" i="1"/>
  <c r="HR184" i="1"/>
  <c r="HQ184" i="1"/>
  <c r="HP184" i="1"/>
  <c r="HO184" i="1"/>
  <c r="HN184" i="1"/>
  <c r="KK183" i="1"/>
  <c r="KJ183" i="1"/>
  <c r="KI183" i="1"/>
  <c r="KH183" i="1"/>
  <c r="KG183" i="1"/>
  <c r="KF183" i="1"/>
  <c r="KE183" i="1"/>
  <c r="KD183" i="1"/>
  <c r="KC183" i="1"/>
  <c r="KB183" i="1"/>
  <c r="KA183" i="1"/>
  <c r="JZ183" i="1"/>
  <c r="JY183" i="1"/>
  <c r="JX183" i="1"/>
  <c r="JW183" i="1"/>
  <c r="JV183" i="1"/>
  <c r="JU183" i="1"/>
  <c r="JT183" i="1"/>
  <c r="JS183" i="1"/>
  <c r="JR183" i="1"/>
  <c r="JQ183" i="1"/>
  <c r="JP183" i="1"/>
  <c r="JO183" i="1"/>
  <c r="JN183" i="1"/>
  <c r="JM183" i="1"/>
  <c r="JL183" i="1"/>
  <c r="JK183" i="1"/>
  <c r="JJ183" i="1"/>
  <c r="JI183" i="1"/>
  <c r="JH183" i="1"/>
  <c r="JG183" i="1"/>
  <c r="JF183" i="1"/>
  <c r="JE183" i="1"/>
  <c r="JD183" i="1"/>
  <c r="JC183" i="1"/>
  <c r="JB183" i="1"/>
  <c r="JA183" i="1"/>
  <c r="IZ183" i="1"/>
  <c r="IY183" i="1"/>
  <c r="IX183" i="1"/>
  <c r="IW183" i="1"/>
  <c r="IV183" i="1"/>
  <c r="IU183" i="1"/>
  <c r="IT183" i="1"/>
  <c r="IS183" i="1"/>
  <c r="IR183" i="1"/>
  <c r="IQ183" i="1"/>
  <c r="IP183" i="1"/>
  <c r="IO183" i="1"/>
  <c r="IN183" i="1"/>
  <c r="IM183" i="1"/>
  <c r="IL183" i="1"/>
  <c r="IK183" i="1"/>
  <c r="IJ183" i="1"/>
  <c r="II183" i="1"/>
  <c r="IH183" i="1"/>
  <c r="IG183" i="1"/>
  <c r="IF183" i="1"/>
  <c r="IE183" i="1"/>
  <c r="ID183" i="1"/>
  <c r="IC183" i="1"/>
  <c r="IB183" i="1"/>
  <c r="IA183" i="1"/>
  <c r="HZ183" i="1"/>
  <c r="HY183" i="1"/>
  <c r="HX183" i="1"/>
  <c r="HW183" i="1"/>
  <c r="HV183" i="1"/>
  <c r="HU183" i="1"/>
  <c r="HT183" i="1"/>
  <c r="HS183" i="1"/>
  <c r="HR183" i="1"/>
  <c r="HQ183" i="1"/>
  <c r="HP183" i="1"/>
  <c r="HO183" i="1"/>
  <c r="HN183" i="1"/>
  <c r="KK182" i="1"/>
  <c r="KJ182" i="1"/>
  <c r="KI182" i="1"/>
  <c r="KH182" i="1"/>
  <c r="KG182" i="1"/>
  <c r="KF182" i="1"/>
  <c r="KE182" i="1"/>
  <c r="KD182" i="1"/>
  <c r="KC182" i="1"/>
  <c r="KB182" i="1"/>
  <c r="KA182" i="1"/>
  <c r="JZ182" i="1"/>
  <c r="JY182" i="1"/>
  <c r="JX182" i="1"/>
  <c r="JW182" i="1"/>
  <c r="JV182" i="1"/>
  <c r="JU182" i="1"/>
  <c r="JT182" i="1"/>
  <c r="JS182" i="1"/>
  <c r="JR182" i="1"/>
  <c r="JQ182" i="1"/>
  <c r="JP182" i="1"/>
  <c r="JO182" i="1"/>
  <c r="JN182" i="1"/>
  <c r="JM182" i="1"/>
  <c r="JL182" i="1"/>
  <c r="JK182" i="1"/>
  <c r="JJ182" i="1"/>
  <c r="JI182" i="1"/>
  <c r="JH182" i="1"/>
  <c r="JG182" i="1"/>
  <c r="JF182" i="1"/>
  <c r="JE182" i="1"/>
  <c r="JD182" i="1"/>
  <c r="JC182" i="1"/>
  <c r="JB182" i="1"/>
  <c r="JA182" i="1"/>
  <c r="IZ182" i="1"/>
  <c r="IY182" i="1"/>
  <c r="IX182" i="1"/>
  <c r="IW182" i="1"/>
  <c r="IV182" i="1"/>
  <c r="IU182" i="1"/>
  <c r="IT182" i="1"/>
  <c r="IS182" i="1"/>
  <c r="IR182" i="1"/>
  <c r="IQ182" i="1"/>
  <c r="IP182" i="1"/>
  <c r="IO182" i="1"/>
  <c r="IN182" i="1"/>
  <c r="IM182" i="1"/>
  <c r="IL182" i="1"/>
  <c r="IK182" i="1"/>
  <c r="IJ182" i="1"/>
  <c r="II182" i="1"/>
  <c r="IH182" i="1"/>
  <c r="IG182" i="1"/>
  <c r="IF182" i="1"/>
  <c r="IE182" i="1"/>
  <c r="ID182" i="1"/>
  <c r="IC182" i="1"/>
  <c r="IB182" i="1"/>
  <c r="IA182" i="1"/>
  <c r="HZ182" i="1"/>
  <c r="HY182" i="1"/>
  <c r="HX182" i="1"/>
  <c r="HW182" i="1"/>
  <c r="HV182" i="1"/>
  <c r="HU182" i="1"/>
  <c r="HT182" i="1"/>
  <c r="HS182" i="1"/>
  <c r="HR182" i="1"/>
  <c r="HQ182" i="1"/>
  <c r="HP182" i="1"/>
  <c r="HO182" i="1"/>
  <c r="HN182" i="1"/>
  <c r="KK181" i="1"/>
  <c r="KJ181" i="1"/>
  <c r="KI181" i="1"/>
  <c r="KH181" i="1"/>
  <c r="KG181" i="1"/>
  <c r="KF181" i="1"/>
  <c r="KE181" i="1"/>
  <c r="KD181" i="1"/>
  <c r="KC181" i="1"/>
  <c r="KB181" i="1"/>
  <c r="KA181" i="1"/>
  <c r="JZ181" i="1"/>
  <c r="JY181" i="1"/>
  <c r="JX181" i="1"/>
  <c r="JW181" i="1"/>
  <c r="JV181" i="1"/>
  <c r="JU181" i="1"/>
  <c r="JT181" i="1"/>
  <c r="JS181" i="1"/>
  <c r="JR181" i="1"/>
  <c r="JQ181" i="1"/>
  <c r="JP181" i="1"/>
  <c r="JO181" i="1"/>
  <c r="JN181" i="1"/>
  <c r="JM181" i="1"/>
  <c r="JL181" i="1"/>
  <c r="JK181" i="1"/>
  <c r="JJ181" i="1"/>
  <c r="JI181" i="1"/>
  <c r="JH181" i="1"/>
  <c r="JG181" i="1"/>
  <c r="JF181" i="1"/>
  <c r="JE181" i="1"/>
  <c r="JD181" i="1"/>
  <c r="JC181" i="1"/>
  <c r="JB181" i="1"/>
  <c r="JA181" i="1"/>
  <c r="IZ181" i="1"/>
  <c r="IY181" i="1"/>
  <c r="IX181" i="1"/>
  <c r="IW181" i="1"/>
  <c r="IV181" i="1"/>
  <c r="IU181" i="1"/>
  <c r="IT181" i="1"/>
  <c r="IS181" i="1"/>
  <c r="IR181" i="1"/>
  <c r="IQ181" i="1"/>
  <c r="IP181" i="1"/>
  <c r="IO181" i="1"/>
  <c r="IN181" i="1"/>
  <c r="IM181" i="1"/>
  <c r="IL181" i="1"/>
  <c r="IK181" i="1"/>
  <c r="IJ181" i="1"/>
  <c r="II181" i="1"/>
  <c r="IH181" i="1"/>
  <c r="IG181" i="1"/>
  <c r="IF181" i="1"/>
  <c r="IE181" i="1"/>
  <c r="ID181" i="1"/>
  <c r="IC181" i="1"/>
  <c r="IB181" i="1"/>
  <c r="IA181" i="1"/>
  <c r="HZ181" i="1"/>
  <c r="HY181" i="1"/>
  <c r="HX181" i="1"/>
  <c r="HW181" i="1"/>
  <c r="HV181" i="1"/>
  <c r="HU181" i="1"/>
  <c r="HT181" i="1"/>
  <c r="HS181" i="1"/>
  <c r="HR181" i="1"/>
  <c r="HQ181" i="1"/>
  <c r="HP181" i="1"/>
  <c r="HO181" i="1"/>
  <c r="HN181" i="1"/>
  <c r="KK180" i="1"/>
  <c r="KJ180" i="1"/>
  <c r="KI180" i="1"/>
  <c r="KH180" i="1"/>
  <c r="KG180" i="1"/>
  <c r="KF180" i="1"/>
  <c r="KE180" i="1"/>
  <c r="KD180" i="1"/>
  <c r="KC180" i="1"/>
  <c r="KB180" i="1"/>
  <c r="KA180" i="1"/>
  <c r="JZ180" i="1"/>
  <c r="JY180" i="1"/>
  <c r="JX180" i="1"/>
  <c r="JW180" i="1"/>
  <c r="JV180" i="1"/>
  <c r="JU180" i="1"/>
  <c r="JT180" i="1"/>
  <c r="JS180" i="1"/>
  <c r="JR180" i="1"/>
  <c r="JQ180" i="1"/>
  <c r="JP180" i="1"/>
  <c r="JO180" i="1"/>
  <c r="JN180" i="1"/>
  <c r="JM180" i="1"/>
  <c r="JL180" i="1"/>
  <c r="JK180" i="1"/>
  <c r="JJ180" i="1"/>
  <c r="JI180" i="1"/>
  <c r="JH180" i="1"/>
  <c r="JG180" i="1"/>
  <c r="JF180" i="1"/>
  <c r="JE180" i="1"/>
  <c r="JD180" i="1"/>
  <c r="JC180" i="1"/>
  <c r="JB180" i="1"/>
  <c r="JA180" i="1"/>
  <c r="IZ180" i="1"/>
  <c r="IY180" i="1"/>
  <c r="IX180" i="1"/>
  <c r="IW180" i="1"/>
  <c r="IV180" i="1"/>
  <c r="IU180" i="1"/>
  <c r="IT180" i="1"/>
  <c r="IS180" i="1"/>
  <c r="IR180" i="1"/>
  <c r="IQ180" i="1"/>
  <c r="IP180" i="1"/>
  <c r="IO180" i="1"/>
  <c r="IN180" i="1"/>
  <c r="IM180" i="1"/>
  <c r="IL180" i="1"/>
  <c r="IK180" i="1"/>
  <c r="IJ180" i="1"/>
  <c r="II180" i="1"/>
  <c r="IH180" i="1"/>
  <c r="IG180" i="1"/>
  <c r="IF180" i="1"/>
  <c r="IE180" i="1"/>
  <c r="ID180" i="1"/>
  <c r="IC180" i="1"/>
  <c r="IB180" i="1"/>
  <c r="IA180" i="1"/>
  <c r="HZ180" i="1"/>
  <c r="HY180" i="1"/>
  <c r="HX180" i="1"/>
  <c r="HW180" i="1"/>
  <c r="HV180" i="1"/>
  <c r="HU180" i="1"/>
  <c r="HT180" i="1"/>
  <c r="HS180" i="1"/>
  <c r="HR180" i="1"/>
  <c r="HQ180" i="1"/>
  <c r="HP180" i="1"/>
  <c r="HO180" i="1"/>
  <c r="HN180" i="1"/>
  <c r="KK179" i="1"/>
  <c r="KJ179" i="1"/>
  <c r="KI179" i="1"/>
  <c r="KH179" i="1"/>
  <c r="KG179" i="1"/>
  <c r="KF179" i="1"/>
  <c r="KE179" i="1"/>
  <c r="KD179" i="1"/>
  <c r="KC179" i="1"/>
  <c r="KB179" i="1"/>
  <c r="KA179" i="1"/>
  <c r="JZ179" i="1"/>
  <c r="JY179" i="1"/>
  <c r="JX179" i="1"/>
  <c r="JW179" i="1"/>
  <c r="JV179" i="1"/>
  <c r="JU179" i="1"/>
  <c r="JT179" i="1"/>
  <c r="JS179" i="1"/>
  <c r="JR179" i="1"/>
  <c r="JQ179" i="1"/>
  <c r="JP179" i="1"/>
  <c r="JO179" i="1"/>
  <c r="JN179" i="1"/>
  <c r="JM179" i="1"/>
  <c r="JL179" i="1"/>
  <c r="JK179" i="1"/>
  <c r="JJ179" i="1"/>
  <c r="JI179" i="1"/>
  <c r="JH179" i="1"/>
  <c r="JG179" i="1"/>
  <c r="JF179" i="1"/>
  <c r="JE179" i="1"/>
  <c r="JD179" i="1"/>
  <c r="JC179" i="1"/>
  <c r="JB179" i="1"/>
  <c r="JA179" i="1"/>
  <c r="IZ179" i="1"/>
  <c r="IY179" i="1"/>
  <c r="IX179" i="1"/>
  <c r="IW179" i="1"/>
  <c r="IV179" i="1"/>
  <c r="IU179" i="1"/>
  <c r="IT179" i="1"/>
  <c r="IS179" i="1"/>
  <c r="IR179" i="1"/>
  <c r="IQ179" i="1"/>
  <c r="IP179" i="1"/>
  <c r="IO179" i="1"/>
  <c r="IN179" i="1"/>
  <c r="IM179" i="1"/>
  <c r="IL179" i="1"/>
  <c r="IK179" i="1"/>
  <c r="IJ179" i="1"/>
  <c r="II179" i="1"/>
  <c r="IH179" i="1"/>
  <c r="IG179" i="1"/>
  <c r="IF179" i="1"/>
  <c r="IE179" i="1"/>
  <c r="ID179" i="1"/>
  <c r="IC179" i="1"/>
  <c r="IB179" i="1"/>
  <c r="IA179" i="1"/>
  <c r="HZ179" i="1"/>
  <c r="HY179" i="1"/>
  <c r="HX179" i="1"/>
  <c r="HW179" i="1"/>
  <c r="HV179" i="1"/>
  <c r="HU179" i="1"/>
  <c r="HT179" i="1"/>
  <c r="HS179" i="1"/>
  <c r="HR179" i="1"/>
  <c r="HQ179" i="1"/>
  <c r="HP179" i="1"/>
  <c r="HO179" i="1"/>
  <c r="HN179" i="1"/>
  <c r="KK178" i="1"/>
  <c r="KJ178" i="1"/>
  <c r="KI178" i="1"/>
  <c r="KH178" i="1"/>
  <c r="KG178" i="1"/>
  <c r="KF178" i="1"/>
  <c r="KE178" i="1"/>
  <c r="KD178" i="1"/>
  <c r="KC178" i="1"/>
  <c r="KB178" i="1"/>
  <c r="KA178" i="1"/>
  <c r="JZ178" i="1"/>
  <c r="JY178" i="1"/>
  <c r="JX178" i="1"/>
  <c r="JW178" i="1"/>
  <c r="JV178" i="1"/>
  <c r="JU178" i="1"/>
  <c r="JT178" i="1"/>
  <c r="JS178" i="1"/>
  <c r="JR178" i="1"/>
  <c r="JQ178" i="1"/>
  <c r="JP178" i="1"/>
  <c r="JO178" i="1"/>
  <c r="JN178" i="1"/>
  <c r="JM178" i="1"/>
  <c r="JL178" i="1"/>
  <c r="JK178" i="1"/>
  <c r="JJ178" i="1"/>
  <c r="JI178" i="1"/>
  <c r="JH178" i="1"/>
  <c r="JG178" i="1"/>
  <c r="JF178" i="1"/>
  <c r="JE178" i="1"/>
  <c r="JD178" i="1"/>
  <c r="JC178" i="1"/>
  <c r="JB178" i="1"/>
  <c r="JA178" i="1"/>
  <c r="IZ178" i="1"/>
  <c r="IY178" i="1"/>
  <c r="IX178" i="1"/>
  <c r="IW178" i="1"/>
  <c r="IV178" i="1"/>
  <c r="IU178" i="1"/>
  <c r="IT178" i="1"/>
  <c r="IS178" i="1"/>
  <c r="IR178" i="1"/>
  <c r="IQ178" i="1"/>
  <c r="IP178" i="1"/>
  <c r="IO178" i="1"/>
  <c r="IN178" i="1"/>
  <c r="IM178" i="1"/>
  <c r="IL178" i="1"/>
  <c r="IK178" i="1"/>
  <c r="IJ178" i="1"/>
  <c r="II178" i="1"/>
  <c r="IH178" i="1"/>
  <c r="IG178" i="1"/>
  <c r="IF178" i="1"/>
  <c r="IE178" i="1"/>
  <c r="ID178" i="1"/>
  <c r="IC178" i="1"/>
  <c r="IB178" i="1"/>
  <c r="IA178" i="1"/>
  <c r="HZ178" i="1"/>
  <c r="HY178" i="1"/>
  <c r="HX178" i="1"/>
  <c r="HW178" i="1"/>
  <c r="HV178" i="1"/>
  <c r="HU178" i="1"/>
  <c r="HT178" i="1"/>
  <c r="HS178" i="1"/>
  <c r="HR178" i="1"/>
  <c r="HQ178" i="1"/>
  <c r="HP178" i="1"/>
  <c r="HO178" i="1"/>
  <c r="HN178" i="1"/>
  <c r="KK177" i="1"/>
  <c r="KJ177" i="1"/>
  <c r="KI177" i="1"/>
  <c r="KH177" i="1"/>
  <c r="KG177" i="1"/>
  <c r="KF177" i="1"/>
  <c r="KE177" i="1"/>
  <c r="KD177" i="1"/>
  <c r="KC177" i="1"/>
  <c r="KB177" i="1"/>
  <c r="KA177" i="1"/>
  <c r="JZ177" i="1"/>
  <c r="JY177" i="1"/>
  <c r="JX177" i="1"/>
  <c r="JW177" i="1"/>
  <c r="JV177" i="1"/>
  <c r="JU177" i="1"/>
  <c r="JT177" i="1"/>
  <c r="JS177" i="1"/>
  <c r="JR177" i="1"/>
  <c r="JQ177" i="1"/>
  <c r="JP177" i="1"/>
  <c r="JO177" i="1"/>
  <c r="JN177" i="1"/>
  <c r="JM177" i="1"/>
  <c r="JL177" i="1"/>
  <c r="JK177" i="1"/>
  <c r="JJ177" i="1"/>
  <c r="JI177" i="1"/>
  <c r="JH177" i="1"/>
  <c r="JG177" i="1"/>
  <c r="JF177" i="1"/>
  <c r="JE177" i="1"/>
  <c r="JD177" i="1"/>
  <c r="JC177" i="1"/>
  <c r="JB177" i="1"/>
  <c r="JA177" i="1"/>
  <c r="IZ177" i="1"/>
  <c r="IY177" i="1"/>
  <c r="IX177" i="1"/>
  <c r="IW177" i="1"/>
  <c r="IV177" i="1"/>
  <c r="IU177" i="1"/>
  <c r="IT177" i="1"/>
  <c r="IS177" i="1"/>
  <c r="IR177" i="1"/>
  <c r="IQ177" i="1"/>
  <c r="IP177" i="1"/>
  <c r="IO177" i="1"/>
  <c r="IN177" i="1"/>
  <c r="IM177" i="1"/>
  <c r="IL177" i="1"/>
  <c r="IK177" i="1"/>
  <c r="IJ177" i="1"/>
  <c r="II177" i="1"/>
  <c r="IH177" i="1"/>
  <c r="IG177" i="1"/>
  <c r="IF177" i="1"/>
  <c r="IE177" i="1"/>
  <c r="ID177" i="1"/>
  <c r="IC177" i="1"/>
  <c r="IB177" i="1"/>
  <c r="IA177" i="1"/>
  <c r="HZ177" i="1"/>
  <c r="HY177" i="1"/>
  <c r="HX177" i="1"/>
  <c r="HW177" i="1"/>
  <c r="HV177" i="1"/>
  <c r="HU177" i="1"/>
  <c r="HT177" i="1"/>
  <c r="HS177" i="1"/>
  <c r="HR177" i="1"/>
  <c r="HQ177" i="1"/>
  <c r="HP177" i="1"/>
  <c r="HO177" i="1"/>
  <c r="HN177" i="1"/>
  <c r="KK176" i="1"/>
  <c r="KJ176" i="1"/>
  <c r="KI176" i="1"/>
  <c r="KH176" i="1"/>
  <c r="KG176" i="1"/>
  <c r="KF176" i="1"/>
  <c r="KE176" i="1"/>
  <c r="KD176" i="1"/>
  <c r="KC176" i="1"/>
  <c r="KB176" i="1"/>
  <c r="KA176" i="1"/>
  <c r="JZ176" i="1"/>
  <c r="JY176" i="1"/>
  <c r="JX176" i="1"/>
  <c r="JW176" i="1"/>
  <c r="JV176" i="1"/>
  <c r="JU176" i="1"/>
  <c r="JT176" i="1"/>
  <c r="JS176" i="1"/>
  <c r="JR176" i="1"/>
  <c r="JQ176" i="1"/>
  <c r="JP176" i="1"/>
  <c r="JO176" i="1"/>
  <c r="JN176" i="1"/>
  <c r="JM176" i="1"/>
  <c r="JL176" i="1"/>
  <c r="JK176" i="1"/>
  <c r="JJ176" i="1"/>
  <c r="JI176" i="1"/>
  <c r="JH176" i="1"/>
  <c r="JG176" i="1"/>
  <c r="JF176" i="1"/>
  <c r="JE176" i="1"/>
  <c r="JD176" i="1"/>
  <c r="JC176" i="1"/>
  <c r="JB176" i="1"/>
  <c r="JA176" i="1"/>
  <c r="IZ176" i="1"/>
  <c r="IY176" i="1"/>
  <c r="IX176" i="1"/>
  <c r="IW176" i="1"/>
  <c r="IV176" i="1"/>
  <c r="IU176" i="1"/>
  <c r="IT176" i="1"/>
  <c r="IS176" i="1"/>
  <c r="IR176" i="1"/>
  <c r="IQ176" i="1"/>
  <c r="IP176" i="1"/>
  <c r="IO176" i="1"/>
  <c r="IN176" i="1"/>
  <c r="IM176" i="1"/>
  <c r="IL176" i="1"/>
  <c r="IK176" i="1"/>
  <c r="IJ176" i="1"/>
  <c r="II176" i="1"/>
  <c r="IH176" i="1"/>
  <c r="IG176" i="1"/>
  <c r="IF176" i="1"/>
  <c r="IE176" i="1"/>
  <c r="ID176" i="1"/>
  <c r="IC176" i="1"/>
  <c r="IB176" i="1"/>
  <c r="IA176" i="1"/>
  <c r="HZ176" i="1"/>
  <c r="HY176" i="1"/>
  <c r="HX176" i="1"/>
  <c r="HW176" i="1"/>
  <c r="HV176" i="1"/>
  <c r="HU176" i="1"/>
  <c r="HT176" i="1"/>
  <c r="HS176" i="1"/>
  <c r="HR176" i="1"/>
  <c r="HQ176" i="1"/>
  <c r="HP176" i="1"/>
  <c r="HO176" i="1"/>
  <c r="HN176" i="1"/>
  <c r="KK175" i="1"/>
  <c r="KJ175" i="1"/>
  <c r="KI175" i="1"/>
  <c r="KH175" i="1"/>
  <c r="KG175" i="1"/>
  <c r="KF175" i="1"/>
  <c r="KE175" i="1"/>
  <c r="KD175" i="1"/>
  <c r="KC175" i="1"/>
  <c r="KB175" i="1"/>
  <c r="KA175" i="1"/>
  <c r="JZ175" i="1"/>
  <c r="JY175" i="1"/>
  <c r="JX175" i="1"/>
  <c r="JW175" i="1"/>
  <c r="JV175" i="1"/>
  <c r="JU175" i="1"/>
  <c r="JT175" i="1"/>
  <c r="JS175" i="1"/>
  <c r="JR175" i="1"/>
  <c r="JQ175" i="1"/>
  <c r="JP175" i="1"/>
  <c r="JO175" i="1"/>
  <c r="JN175" i="1"/>
  <c r="JM175" i="1"/>
  <c r="JL175" i="1"/>
  <c r="JK175" i="1"/>
  <c r="JJ175" i="1"/>
  <c r="JI175" i="1"/>
  <c r="JH175" i="1"/>
  <c r="JG175" i="1"/>
  <c r="JF175" i="1"/>
  <c r="JE175" i="1"/>
  <c r="JD175" i="1"/>
  <c r="JC175" i="1"/>
  <c r="JB175" i="1"/>
  <c r="JA175" i="1"/>
  <c r="IZ175" i="1"/>
  <c r="IY175" i="1"/>
  <c r="IX175" i="1"/>
  <c r="IW175" i="1"/>
  <c r="IV175" i="1"/>
  <c r="IU175" i="1"/>
  <c r="IT175" i="1"/>
  <c r="IS175" i="1"/>
  <c r="IR175" i="1"/>
  <c r="IQ175" i="1"/>
  <c r="IP175" i="1"/>
  <c r="IO175" i="1"/>
  <c r="IN175" i="1"/>
  <c r="IM175" i="1"/>
  <c r="IL175" i="1"/>
  <c r="IK175" i="1"/>
  <c r="IJ175" i="1"/>
  <c r="II175" i="1"/>
  <c r="IH175" i="1"/>
  <c r="IG175" i="1"/>
  <c r="IF175" i="1"/>
  <c r="IE175" i="1"/>
  <c r="ID175" i="1"/>
  <c r="IC175" i="1"/>
  <c r="IB175" i="1"/>
  <c r="IA175" i="1"/>
  <c r="HZ175" i="1"/>
  <c r="HY175" i="1"/>
  <c r="HX175" i="1"/>
  <c r="HW175" i="1"/>
  <c r="HV175" i="1"/>
  <c r="HU175" i="1"/>
  <c r="HT175" i="1"/>
  <c r="HS175" i="1"/>
  <c r="HR175" i="1"/>
  <c r="HQ175" i="1"/>
  <c r="HP175" i="1"/>
  <c r="HO175" i="1"/>
  <c r="HN175" i="1"/>
  <c r="KK174" i="1"/>
  <c r="KJ174" i="1"/>
  <c r="KI174" i="1"/>
  <c r="KH174" i="1"/>
  <c r="KG174" i="1"/>
  <c r="KF174" i="1"/>
  <c r="KE174" i="1"/>
  <c r="KD174" i="1"/>
  <c r="KC174" i="1"/>
  <c r="KB174" i="1"/>
  <c r="KA174" i="1"/>
  <c r="JZ174" i="1"/>
  <c r="JY174" i="1"/>
  <c r="JX174" i="1"/>
  <c r="JW174" i="1"/>
  <c r="JV174" i="1"/>
  <c r="JU174" i="1"/>
  <c r="JT174" i="1"/>
  <c r="JS174" i="1"/>
  <c r="JR174" i="1"/>
  <c r="JQ174" i="1"/>
  <c r="JP174" i="1"/>
  <c r="JO174" i="1"/>
  <c r="JN174" i="1"/>
  <c r="JM174" i="1"/>
  <c r="JL174" i="1"/>
  <c r="JK174" i="1"/>
  <c r="JJ174" i="1"/>
  <c r="JI174" i="1"/>
  <c r="JH174" i="1"/>
  <c r="JG174" i="1"/>
  <c r="JF174" i="1"/>
  <c r="JE174" i="1"/>
  <c r="JD174" i="1"/>
  <c r="JC174" i="1"/>
  <c r="JB174" i="1"/>
  <c r="JA174" i="1"/>
  <c r="IZ174" i="1"/>
  <c r="IY174" i="1"/>
  <c r="IX174" i="1"/>
  <c r="IW174" i="1"/>
  <c r="IV174" i="1"/>
  <c r="IU174" i="1"/>
  <c r="IT174" i="1"/>
  <c r="IS174" i="1"/>
  <c r="IR174" i="1"/>
  <c r="IQ174" i="1"/>
  <c r="IP174" i="1"/>
  <c r="IO174" i="1"/>
  <c r="IN174" i="1"/>
  <c r="IM174" i="1"/>
  <c r="IL174" i="1"/>
  <c r="IK174" i="1"/>
  <c r="IJ174" i="1"/>
  <c r="II174" i="1"/>
  <c r="IH174" i="1"/>
  <c r="IG174" i="1"/>
  <c r="IF174" i="1"/>
  <c r="IE174" i="1"/>
  <c r="ID174" i="1"/>
  <c r="IC174" i="1"/>
  <c r="IB174" i="1"/>
  <c r="IA174" i="1"/>
  <c r="HZ174" i="1"/>
  <c r="HY174" i="1"/>
  <c r="HX174" i="1"/>
  <c r="HW174" i="1"/>
  <c r="HV174" i="1"/>
  <c r="HU174" i="1"/>
  <c r="HT174" i="1"/>
  <c r="HS174" i="1"/>
  <c r="HR174" i="1"/>
  <c r="HQ174" i="1"/>
  <c r="HP174" i="1"/>
  <c r="HO174" i="1"/>
  <c r="HN174" i="1"/>
  <c r="KK173" i="1"/>
  <c r="KJ173" i="1"/>
  <c r="KI173" i="1"/>
  <c r="KH173" i="1"/>
  <c r="KG173" i="1"/>
  <c r="KF173" i="1"/>
  <c r="KE173" i="1"/>
  <c r="KD173" i="1"/>
  <c r="KC173" i="1"/>
  <c r="KB173" i="1"/>
  <c r="KA173" i="1"/>
  <c r="JZ173" i="1"/>
  <c r="JY173" i="1"/>
  <c r="JX173" i="1"/>
  <c r="JW173" i="1"/>
  <c r="JV173" i="1"/>
  <c r="JU173" i="1"/>
  <c r="JT173" i="1"/>
  <c r="JS173" i="1"/>
  <c r="JR173" i="1"/>
  <c r="JQ173" i="1"/>
  <c r="JP173" i="1"/>
  <c r="JO173" i="1"/>
  <c r="JN173" i="1"/>
  <c r="JM173" i="1"/>
  <c r="JL173" i="1"/>
  <c r="JK173" i="1"/>
  <c r="JJ173" i="1"/>
  <c r="JI173" i="1"/>
  <c r="JH173" i="1"/>
  <c r="JG173" i="1"/>
  <c r="JF173" i="1"/>
  <c r="JE173" i="1"/>
  <c r="JD173" i="1"/>
  <c r="JC173" i="1"/>
  <c r="JB173" i="1"/>
  <c r="JA173" i="1"/>
  <c r="IZ173" i="1"/>
  <c r="IY173" i="1"/>
  <c r="IX173" i="1"/>
  <c r="IW173" i="1"/>
  <c r="IV173" i="1"/>
  <c r="IU173" i="1"/>
  <c r="IT173" i="1"/>
  <c r="IS173" i="1"/>
  <c r="IR173" i="1"/>
  <c r="IQ173" i="1"/>
  <c r="IP173" i="1"/>
  <c r="IO173" i="1"/>
  <c r="IN173" i="1"/>
  <c r="IM173" i="1"/>
  <c r="IL173" i="1"/>
  <c r="IK173" i="1"/>
  <c r="IJ173" i="1"/>
  <c r="II173" i="1"/>
  <c r="IH173" i="1"/>
  <c r="IG173" i="1"/>
  <c r="IF173" i="1"/>
  <c r="IE173" i="1"/>
  <c r="ID173" i="1"/>
  <c r="IC173" i="1"/>
  <c r="IB173" i="1"/>
  <c r="IA173" i="1"/>
  <c r="HZ173" i="1"/>
  <c r="HY173" i="1"/>
  <c r="HX173" i="1"/>
  <c r="HW173" i="1"/>
  <c r="HV173" i="1"/>
  <c r="HU173" i="1"/>
  <c r="HT173" i="1"/>
  <c r="HS173" i="1"/>
  <c r="HR173" i="1"/>
  <c r="HQ173" i="1"/>
  <c r="HP173" i="1"/>
  <c r="HO173" i="1"/>
  <c r="HN173" i="1"/>
  <c r="KK172" i="1"/>
  <c r="KJ172" i="1"/>
  <c r="KI172" i="1"/>
  <c r="KH172" i="1"/>
  <c r="KG172" i="1"/>
  <c r="KF172" i="1"/>
  <c r="KE172" i="1"/>
  <c r="KD172" i="1"/>
  <c r="KC172" i="1"/>
  <c r="KB172" i="1"/>
  <c r="KA172" i="1"/>
  <c r="JZ172" i="1"/>
  <c r="JY172" i="1"/>
  <c r="JX172" i="1"/>
  <c r="JW172" i="1"/>
  <c r="JV172" i="1"/>
  <c r="JU172" i="1"/>
  <c r="JT172" i="1"/>
  <c r="JS172" i="1"/>
  <c r="JR172" i="1"/>
  <c r="JQ172" i="1"/>
  <c r="JP172" i="1"/>
  <c r="JO172" i="1"/>
  <c r="JN172" i="1"/>
  <c r="JM172" i="1"/>
  <c r="JL172" i="1"/>
  <c r="JK172" i="1"/>
  <c r="JJ172" i="1"/>
  <c r="JI172" i="1"/>
  <c r="JH172" i="1"/>
  <c r="JG172" i="1"/>
  <c r="JF172" i="1"/>
  <c r="JE172" i="1"/>
  <c r="JD172" i="1"/>
  <c r="JC172" i="1"/>
  <c r="JB172" i="1"/>
  <c r="JA172" i="1"/>
  <c r="IZ172" i="1"/>
  <c r="IY172" i="1"/>
  <c r="IX172" i="1"/>
  <c r="IW172" i="1"/>
  <c r="IV172" i="1"/>
  <c r="IU172" i="1"/>
  <c r="IT172" i="1"/>
  <c r="IS172" i="1"/>
  <c r="IR172" i="1"/>
  <c r="IQ172" i="1"/>
  <c r="IP172" i="1"/>
  <c r="IO172" i="1"/>
  <c r="IN172" i="1"/>
  <c r="IM172" i="1"/>
  <c r="IL172" i="1"/>
  <c r="IK172" i="1"/>
  <c r="IJ172" i="1"/>
  <c r="II172" i="1"/>
  <c r="IH172" i="1"/>
  <c r="IG172" i="1"/>
  <c r="IF172" i="1"/>
  <c r="IE172" i="1"/>
  <c r="ID172" i="1"/>
  <c r="IC172" i="1"/>
  <c r="IB172" i="1"/>
  <c r="IA172" i="1"/>
  <c r="HZ172" i="1"/>
  <c r="HY172" i="1"/>
  <c r="HX172" i="1"/>
  <c r="HW172" i="1"/>
  <c r="HV172" i="1"/>
  <c r="HU172" i="1"/>
  <c r="HT172" i="1"/>
  <c r="HS172" i="1"/>
  <c r="HR172" i="1"/>
  <c r="HQ172" i="1"/>
  <c r="HP172" i="1"/>
  <c r="HO172" i="1"/>
  <c r="HN172" i="1"/>
  <c r="KK171" i="1"/>
  <c r="KJ171" i="1"/>
  <c r="KI171" i="1"/>
  <c r="KH171" i="1"/>
  <c r="KG171" i="1"/>
  <c r="KF171" i="1"/>
  <c r="KE171" i="1"/>
  <c r="KD171" i="1"/>
  <c r="KC171" i="1"/>
  <c r="KB171" i="1"/>
  <c r="KA171" i="1"/>
  <c r="JZ171" i="1"/>
  <c r="JY171" i="1"/>
  <c r="JX171" i="1"/>
  <c r="JW171" i="1"/>
  <c r="JV171" i="1"/>
  <c r="JU171" i="1"/>
  <c r="JT171" i="1"/>
  <c r="JS171" i="1"/>
  <c r="JR171" i="1"/>
  <c r="JQ171" i="1"/>
  <c r="JP171" i="1"/>
  <c r="JO171" i="1"/>
  <c r="JN171" i="1"/>
  <c r="JM171" i="1"/>
  <c r="JL171" i="1"/>
  <c r="JK171" i="1"/>
  <c r="JJ171" i="1"/>
  <c r="JI171" i="1"/>
  <c r="JH171" i="1"/>
  <c r="JG171" i="1"/>
  <c r="JF171" i="1"/>
  <c r="JE171" i="1"/>
  <c r="JD171" i="1"/>
  <c r="JC171" i="1"/>
  <c r="JB171" i="1"/>
  <c r="JA171" i="1"/>
  <c r="IZ171" i="1"/>
  <c r="IY171" i="1"/>
  <c r="IX171" i="1"/>
  <c r="IW171" i="1"/>
  <c r="IV171" i="1"/>
  <c r="IU171" i="1"/>
  <c r="IT171" i="1"/>
  <c r="IS171" i="1"/>
  <c r="IR171" i="1"/>
  <c r="IQ171" i="1"/>
  <c r="IP171" i="1"/>
  <c r="IO171" i="1"/>
  <c r="IN171" i="1"/>
  <c r="IM171" i="1"/>
  <c r="IL171" i="1"/>
  <c r="IK171" i="1"/>
  <c r="IJ171" i="1"/>
  <c r="II171" i="1"/>
  <c r="IH171" i="1"/>
  <c r="IG171" i="1"/>
  <c r="IF171" i="1"/>
  <c r="IE171" i="1"/>
  <c r="ID171" i="1"/>
  <c r="IC171" i="1"/>
  <c r="IB171" i="1"/>
  <c r="IA171" i="1"/>
  <c r="HZ171" i="1"/>
  <c r="HY171" i="1"/>
  <c r="HX171" i="1"/>
  <c r="HW171" i="1"/>
  <c r="HV171" i="1"/>
  <c r="HU171" i="1"/>
  <c r="HT171" i="1"/>
  <c r="HS171" i="1"/>
  <c r="HR171" i="1"/>
  <c r="HQ171" i="1"/>
  <c r="HP171" i="1"/>
  <c r="HO171" i="1"/>
  <c r="HN171" i="1"/>
  <c r="KK170" i="1"/>
  <c r="KJ170" i="1"/>
  <c r="KI170" i="1"/>
  <c r="KH170" i="1"/>
  <c r="KG170" i="1"/>
  <c r="KF170" i="1"/>
  <c r="KE170" i="1"/>
  <c r="KD170" i="1"/>
  <c r="KC170" i="1"/>
  <c r="KB170" i="1"/>
  <c r="KA170" i="1"/>
  <c r="JZ170" i="1"/>
  <c r="JY170" i="1"/>
  <c r="JX170" i="1"/>
  <c r="JW170" i="1"/>
  <c r="JV170" i="1"/>
  <c r="JU170" i="1"/>
  <c r="JT170" i="1"/>
  <c r="JS170" i="1"/>
  <c r="JR170" i="1"/>
  <c r="JQ170" i="1"/>
  <c r="JP170" i="1"/>
  <c r="JO170" i="1"/>
  <c r="JN170" i="1"/>
  <c r="JM170" i="1"/>
  <c r="JL170" i="1"/>
  <c r="JK170" i="1"/>
  <c r="JJ170" i="1"/>
  <c r="JI170" i="1"/>
  <c r="JH170" i="1"/>
  <c r="JG170" i="1"/>
  <c r="JF170" i="1"/>
  <c r="JE170" i="1"/>
  <c r="JD170" i="1"/>
  <c r="JC170" i="1"/>
  <c r="JB170" i="1"/>
  <c r="JA170" i="1"/>
  <c r="IZ170" i="1"/>
  <c r="IY170" i="1"/>
  <c r="IX170" i="1"/>
  <c r="IW170" i="1"/>
  <c r="IV170" i="1"/>
  <c r="IU170" i="1"/>
  <c r="IT170" i="1"/>
  <c r="IS170" i="1"/>
  <c r="IR170" i="1"/>
  <c r="IQ170" i="1"/>
  <c r="IP170" i="1"/>
  <c r="IO170" i="1"/>
  <c r="IN170" i="1"/>
  <c r="IM170" i="1"/>
  <c r="IL170" i="1"/>
  <c r="IK170" i="1"/>
  <c r="IJ170" i="1"/>
  <c r="II170" i="1"/>
  <c r="IH170" i="1"/>
  <c r="IG170" i="1"/>
  <c r="IF170" i="1"/>
  <c r="IE170" i="1"/>
  <c r="ID170" i="1"/>
  <c r="IC170" i="1"/>
  <c r="IB170" i="1"/>
  <c r="IA170" i="1"/>
  <c r="HZ170" i="1"/>
  <c r="HY170" i="1"/>
  <c r="HX170" i="1"/>
  <c r="HW170" i="1"/>
  <c r="HV170" i="1"/>
  <c r="HU170" i="1"/>
  <c r="HT170" i="1"/>
  <c r="HS170" i="1"/>
  <c r="HR170" i="1"/>
  <c r="HQ170" i="1"/>
  <c r="HP170" i="1"/>
  <c r="HO170" i="1"/>
  <c r="HN170" i="1"/>
  <c r="KK169" i="1"/>
  <c r="KJ169" i="1"/>
  <c r="KI169" i="1"/>
  <c r="KH169" i="1"/>
  <c r="KG169" i="1"/>
  <c r="KF169" i="1"/>
  <c r="KE169" i="1"/>
  <c r="KD169" i="1"/>
  <c r="KC169" i="1"/>
  <c r="KB169" i="1"/>
  <c r="KA169" i="1"/>
  <c r="JZ169" i="1"/>
  <c r="JY169" i="1"/>
  <c r="JX169" i="1"/>
  <c r="JW169" i="1"/>
  <c r="JV169" i="1"/>
  <c r="JU169" i="1"/>
  <c r="JT169" i="1"/>
  <c r="JS169" i="1"/>
  <c r="JR169" i="1"/>
  <c r="JQ169" i="1"/>
  <c r="JP169" i="1"/>
  <c r="JO169" i="1"/>
  <c r="JN169" i="1"/>
  <c r="JM169" i="1"/>
  <c r="JL169" i="1"/>
  <c r="JK169" i="1"/>
  <c r="JJ169" i="1"/>
  <c r="JI169" i="1"/>
  <c r="JH169" i="1"/>
  <c r="JG169" i="1"/>
  <c r="JF169" i="1"/>
  <c r="JE169" i="1"/>
  <c r="JD169" i="1"/>
  <c r="JC169" i="1"/>
  <c r="JB169" i="1"/>
  <c r="JA169" i="1"/>
  <c r="IZ169" i="1"/>
  <c r="IY169" i="1"/>
  <c r="IX169" i="1"/>
  <c r="IW169" i="1"/>
  <c r="IV169" i="1"/>
  <c r="IU169" i="1"/>
  <c r="IT169" i="1"/>
  <c r="IS169" i="1"/>
  <c r="IR169" i="1"/>
  <c r="IQ169" i="1"/>
  <c r="IP169" i="1"/>
  <c r="IO169" i="1"/>
  <c r="IN169" i="1"/>
  <c r="IM169" i="1"/>
  <c r="IL169" i="1"/>
  <c r="IK169" i="1"/>
  <c r="IJ169" i="1"/>
  <c r="II169" i="1"/>
  <c r="IH169" i="1"/>
  <c r="IG169" i="1"/>
  <c r="IF169" i="1"/>
  <c r="IE169" i="1"/>
  <c r="ID169" i="1"/>
  <c r="IC169" i="1"/>
  <c r="IB169" i="1"/>
  <c r="IA169" i="1"/>
  <c r="HZ169" i="1"/>
  <c r="HY169" i="1"/>
  <c r="HX169" i="1"/>
  <c r="HW169" i="1"/>
  <c r="HV169" i="1"/>
  <c r="HU169" i="1"/>
  <c r="HT169" i="1"/>
  <c r="HS169" i="1"/>
  <c r="HR169" i="1"/>
  <c r="HQ169" i="1"/>
  <c r="HP169" i="1"/>
  <c r="HO169" i="1"/>
  <c r="HN169" i="1"/>
  <c r="KK168" i="1"/>
  <c r="KJ168" i="1"/>
  <c r="KI168" i="1"/>
  <c r="KH168" i="1"/>
  <c r="KG168" i="1"/>
  <c r="KF168" i="1"/>
  <c r="KE168" i="1"/>
  <c r="KD168" i="1"/>
  <c r="KC168" i="1"/>
  <c r="KB168" i="1"/>
  <c r="KA168" i="1"/>
  <c r="JZ168" i="1"/>
  <c r="JY168" i="1"/>
  <c r="JX168" i="1"/>
  <c r="JW168" i="1"/>
  <c r="JV168" i="1"/>
  <c r="JU168" i="1"/>
  <c r="JT168" i="1"/>
  <c r="JS168" i="1"/>
  <c r="JR168" i="1"/>
  <c r="JQ168" i="1"/>
  <c r="JP168" i="1"/>
  <c r="JO168" i="1"/>
  <c r="JN168" i="1"/>
  <c r="JM168" i="1"/>
  <c r="JL168" i="1"/>
  <c r="JK168" i="1"/>
  <c r="JJ168" i="1"/>
  <c r="JI168" i="1"/>
  <c r="JH168" i="1"/>
  <c r="JG168" i="1"/>
  <c r="JF168" i="1"/>
  <c r="JE168" i="1"/>
  <c r="JD168" i="1"/>
  <c r="JC168" i="1"/>
  <c r="JB168" i="1"/>
  <c r="JA168" i="1"/>
  <c r="IZ168" i="1"/>
  <c r="IY168" i="1"/>
  <c r="IX168" i="1"/>
  <c r="IW168" i="1"/>
  <c r="IV168" i="1"/>
  <c r="IU168" i="1"/>
  <c r="IT168" i="1"/>
  <c r="IS168" i="1"/>
  <c r="IR168" i="1"/>
  <c r="IQ168" i="1"/>
  <c r="IP168" i="1"/>
  <c r="IO168" i="1"/>
  <c r="IN168" i="1"/>
  <c r="IM168" i="1"/>
  <c r="IL168" i="1"/>
  <c r="IK168" i="1"/>
  <c r="IJ168" i="1"/>
  <c r="II168" i="1"/>
  <c r="IH168" i="1"/>
  <c r="IG168" i="1"/>
  <c r="IF168" i="1"/>
  <c r="IE168" i="1"/>
  <c r="ID168" i="1"/>
  <c r="IC168" i="1"/>
  <c r="IB168" i="1"/>
  <c r="IA168" i="1"/>
  <c r="HZ168" i="1"/>
  <c r="HY168" i="1"/>
  <c r="HX168" i="1"/>
  <c r="HW168" i="1"/>
  <c r="HV168" i="1"/>
  <c r="HU168" i="1"/>
  <c r="HT168" i="1"/>
  <c r="HS168" i="1"/>
  <c r="HR168" i="1"/>
  <c r="HQ168" i="1"/>
  <c r="HP168" i="1"/>
  <c r="HO168" i="1"/>
  <c r="HN168" i="1"/>
  <c r="KK167" i="1"/>
  <c r="KJ167" i="1"/>
  <c r="KI167" i="1"/>
  <c r="KH167" i="1"/>
  <c r="KG167" i="1"/>
  <c r="KF167" i="1"/>
  <c r="KE167" i="1"/>
  <c r="KD167" i="1"/>
  <c r="KC167" i="1"/>
  <c r="KB167" i="1"/>
  <c r="KA167" i="1"/>
  <c r="JZ167" i="1"/>
  <c r="JY167" i="1"/>
  <c r="JX167" i="1"/>
  <c r="JW167" i="1"/>
  <c r="JV167" i="1"/>
  <c r="JU167" i="1"/>
  <c r="JT167" i="1"/>
  <c r="JS167" i="1"/>
  <c r="JR167" i="1"/>
  <c r="JQ167" i="1"/>
  <c r="JP167" i="1"/>
  <c r="JO167" i="1"/>
  <c r="JN167" i="1"/>
  <c r="JM167" i="1"/>
  <c r="JL167" i="1"/>
  <c r="JK167" i="1"/>
  <c r="JJ167" i="1"/>
  <c r="JI167" i="1"/>
  <c r="JH167" i="1"/>
  <c r="JG167" i="1"/>
  <c r="JF167" i="1"/>
  <c r="JE167" i="1"/>
  <c r="JD167" i="1"/>
  <c r="JC167" i="1"/>
  <c r="JB167" i="1"/>
  <c r="JA167" i="1"/>
  <c r="IZ167" i="1"/>
  <c r="IY167" i="1"/>
  <c r="IX167" i="1"/>
  <c r="IW167" i="1"/>
  <c r="IV167" i="1"/>
  <c r="IU167" i="1"/>
  <c r="IT167" i="1"/>
  <c r="IS167" i="1"/>
  <c r="IR167" i="1"/>
  <c r="IQ167" i="1"/>
  <c r="IP167" i="1"/>
  <c r="IO167" i="1"/>
  <c r="IN167" i="1"/>
  <c r="IM167" i="1"/>
  <c r="IL167" i="1"/>
  <c r="IK167" i="1"/>
  <c r="IJ167" i="1"/>
  <c r="II167" i="1"/>
  <c r="IH167" i="1"/>
  <c r="IG167" i="1"/>
  <c r="IF167" i="1"/>
  <c r="IE167" i="1"/>
  <c r="ID167" i="1"/>
  <c r="IC167" i="1"/>
  <c r="IB167" i="1"/>
  <c r="IA167" i="1"/>
  <c r="HZ167" i="1"/>
  <c r="HY167" i="1"/>
  <c r="HX167" i="1"/>
  <c r="HW167" i="1"/>
  <c r="HV167" i="1"/>
  <c r="HU167" i="1"/>
  <c r="HT167" i="1"/>
  <c r="HS167" i="1"/>
  <c r="HR167" i="1"/>
  <c r="HQ167" i="1"/>
  <c r="HP167" i="1"/>
  <c r="HO167" i="1"/>
  <c r="HN167" i="1"/>
  <c r="KK166" i="1"/>
  <c r="KJ166" i="1"/>
  <c r="KI166" i="1"/>
  <c r="KH166" i="1"/>
  <c r="KG166" i="1"/>
  <c r="KF166" i="1"/>
  <c r="KE166" i="1"/>
  <c r="KD166" i="1"/>
  <c r="KC166" i="1"/>
  <c r="KB166" i="1"/>
  <c r="KA166" i="1"/>
  <c r="JZ166" i="1"/>
  <c r="JY166" i="1"/>
  <c r="JX166" i="1"/>
  <c r="JW166" i="1"/>
  <c r="JV166" i="1"/>
  <c r="JU166" i="1"/>
  <c r="JT166" i="1"/>
  <c r="JS166" i="1"/>
  <c r="JR166" i="1"/>
  <c r="JQ166" i="1"/>
  <c r="JP166" i="1"/>
  <c r="JO166" i="1"/>
  <c r="JN166" i="1"/>
  <c r="JM166" i="1"/>
  <c r="JL166" i="1"/>
  <c r="JK166" i="1"/>
  <c r="JJ166" i="1"/>
  <c r="JI166" i="1"/>
  <c r="JH166" i="1"/>
  <c r="JG166" i="1"/>
  <c r="JF166" i="1"/>
  <c r="JE166" i="1"/>
  <c r="JD166" i="1"/>
  <c r="JC166" i="1"/>
  <c r="JB166" i="1"/>
  <c r="JA166" i="1"/>
  <c r="IZ166" i="1"/>
  <c r="IY166" i="1"/>
  <c r="IX166" i="1"/>
  <c r="IW166" i="1"/>
  <c r="IV166" i="1"/>
  <c r="IU166" i="1"/>
  <c r="IT166" i="1"/>
  <c r="IS166" i="1"/>
  <c r="IR166" i="1"/>
  <c r="IQ166" i="1"/>
  <c r="IP166" i="1"/>
  <c r="IO166" i="1"/>
  <c r="IN166" i="1"/>
  <c r="IM166" i="1"/>
  <c r="IL166" i="1"/>
  <c r="IK166" i="1"/>
  <c r="IJ166" i="1"/>
  <c r="II166" i="1"/>
  <c r="IH166" i="1"/>
  <c r="IG166" i="1"/>
  <c r="IF166" i="1"/>
  <c r="IE166" i="1"/>
  <c r="ID166" i="1"/>
  <c r="IC166" i="1"/>
  <c r="IB166" i="1"/>
  <c r="IA166" i="1"/>
  <c r="HZ166" i="1"/>
  <c r="HY166" i="1"/>
  <c r="HX166" i="1"/>
  <c r="HW166" i="1"/>
  <c r="HV166" i="1"/>
  <c r="HU166" i="1"/>
  <c r="HT166" i="1"/>
  <c r="HS166" i="1"/>
  <c r="HR166" i="1"/>
  <c r="HQ166" i="1"/>
  <c r="HP166" i="1"/>
  <c r="HO166" i="1"/>
  <c r="HN166" i="1"/>
  <c r="KK165" i="1"/>
  <c r="KJ165" i="1"/>
  <c r="KI165" i="1"/>
  <c r="KH165" i="1"/>
  <c r="KG165" i="1"/>
  <c r="KF165" i="1"/>
  <c r="KE165" i="1"/>
  <c r="KD165" i="1"/>
  <c r="KC165" i="1"/>
  <c r="KB165" i="1"/>
  <c r="KA165" i="1"/>
  <c r="JZ165" i="1"/>
  <c r="JY165" i="1"/>
  <c r="JX165" i="1"/>
  <c r="JW165" i="1"/>
  <c r="JV165" i="1"/>
  <c r="JU165" i="1"/>
  <c r="JT165" i="1"/>
  <c r="JS165" i="1"/>
  <c r="JR165" i="1"/>
  <c r="JQ165" i="1"/>
  <c r="JP165" i="1"/>
  <c r="JO165" i="1"/>
  <c r="JN165" i="1"/>
  <c r="JM165" i="1"/>
  <c r="JL165" i="1"/>
  <c r="JK165" i="1"/>
  <c r="JJ165" i="1"/>
  <c r="JI165" i="1"/>
  <c r="JH165" i="1"/>
  <c r="JG165" i="1"/>
  <c r="JF165" i="1"/>
  <c r="JE165" i="1"/>
  <c r="JD165" i="1"/>
  <c r="JC165" i="1"/>
  <c r="JB165" i="1"/>
  <c r="JA165" i="1"/>
  <c r="IZ165" i="1"/>
  <c r="IY165" i="1"/>
  <c r="IX165" i="1"/>
  <c r="IW165" i="1"/>
  <c r="IV165" i="1"/>
  <c r="IU165" i="1"/>
  <c r="IT165" i="1"/>
  <c r="IS165" i="1"/>
  <c r="IR165" i="1"/>
  <c r="IQ165" i="1"/>
  <c r="IP165" i="1"/>
  <c r="IO165" i="1"/>
  <c r="IN165" i="1"/>
  <c r="IM165" i="1"/>
  <c r="IL165" i="1"/>
  <c r="IK165" i="1"/>
  <c r="IJ165" i="1"/>
  <c r="II165" i="1"/>
  <c r="IH165" i="1"/>
  <c r="IG165" i="1"/>
  <c r="IF165" i="1"/>
  <c r="IE165" i="1"/>
  <c r="ID165" i="1"/>
  <c r="IC165" i="1"/>
  <c r="IB165" i="1"/>
  <c r="IA165" i="1"/>
  <c r="HZ165" i="1"/>
  <c r="HY165" i="1"/>
  <c r="HX165" i="1"/>
  <c r="HW165" i="1"/>
  <c r="HV165" i="1"/>
  <c r="HU165" i="1"/>
  <c r="HT165" i="1"/>
  <c r="HS165" i="1"/>
  <c r="HR165" i="1"/>
  <c r="HQ165" i="1"/>
  <c r="HP165" i="1"/>
  <c r="HO165" i="1"/>
  <c r="HN165" i="1"/>
  <c r="KK164" i="1"/>
  <c r="KJ164" i="1"/>
  <c r="KI164" i="1"/>
  <c r="KH164" i="1"/>
  <c r="KG164" i="1"/>
  <c r="KF164" i="1"/>
  <c r="KE164" i="1"/>
  <c r="KD164" i="1"/>
  <c r="KC164" i="1"/>
  <c r="KB164" i="1"/>
  <c r="KA164" i="1"/>
  <c r="JZ164" i="1"/>
  <c r="JY164" i="1"/>
  <c r="JX164" i="1"/>
  <c r="JW164" i="1"/>
  <c r="JV164" i="1"/>
  <c r="JU164" i="1"/>
  <c r="JT164" i="1"/>
  <c r="JS164" i="1"/>
  <c r="JR164" i="1"/>
  <c r="JQ164" i="1"/>
  <c r="JP164" i="1"/>
  <c r="JO164" i="1"/>
  <c r="JN164" i="1"/>
  <c r="JM164" i="1"/>
  <c r="JL164" i="1"/>
  <c r="JK164" i="1"/>
  <c r="JJ164" i="1"/>
  <c r="JI164" i="1"/>
  <c r="JH164" i="1"/>
  <c r="JG164" i="1"/>
  <c r="JF164" i="1"/>
  <c r="JE164" i="1"/>
  <c r="JD164" i="1"/>
  <c r="JC164" i="1"/>
  <c r="JB164" i="1"/>
  <c r="JA164" i="1"/>
  <c r="IZ164" i="1"/>
  <c r="IY164" i="1"/>
  <c r="IX164" i="1"/>
  <c r="IW164" i="1"/>
  <c r="IV164" i="1"/>
  <c r="IU164" i="1"/>
  <c r="IT164" i="1"/>
  <c r="IS164" i="1"/>
  <c r="IR164" i="1"/>
  <c r="IQ164" i="1"/>
  <c r="IP164" i="1"/>
  <c r="IO164" i="1"/>
  <c r="IN164" i="1"/>
  <c r="IM164" i="1"/>
  <c r="IL164" i="1"/>
  <c r="IK164" i="1"/>
  <c r="IJ164" i="1"/>
  <c r="II164" i="1"/>
  <c r="IH164" i="1"/>
  <c r="IG164" i="1"/>
  <c r="IF164" i="1"/>
  <c r="IE164" i="1"/>
  <c r="ID164" i="1"/>
  <c r="IC164" i="1"/>
  <c r="IB164" i="1"/>
  <c r="IA164" i="1"/>
  <c r="HZ164" i="1"/>
  <c r="HY164" i="1"/>
  <c r="HX164" i="1"/>
  <c r="HW164" i="1"/>
  <c r="HV164" i="1"/>
  <c r="HU164" i="1"/>
  <c r="HT164" i="1"/>
  <c r="HS164" i="1"/>
  <c r="HR164" i="1"/>
  <c r="HQ164" i="1"/>
  <c r="HP164" i="1"/>
  <c r="HO164" i="1"/>
  <c r="HN164" i="1"/>
  <c r="KK163" i="1"/>
  <c r="KJ163" i="1"/>
  <c r="KI163" i="1"/>
  <c r="KH163" i="1"/>
  <c r="KG163" i="1"/>
  <c r="KF163" i="1"/>
  <c r="KE163" i="1"/>
  <c r="KD163" i="1"/>
  <c r="KC163" i="1"/>
  <c r="KB163" i="1"/>
  <c r="KA163" i="1"/>
  <c r="JZ163" i="1"/>
  <c r="JY163" i="1"/>
  <c r="JX163" i="1"/>
  <c r="JW163" i="1"/>
  <c r="JV163" i="1"/>
  <c r="JU163" i="1"/>
  <c r="JT163" i="1"/>
  <c r="JS163" i="1"/>
  <c r="JR163" i="1"/>
  <c r="JQ163" i="1"/>
  <c r="JP163" i="1"/>
  <c r="JO163" i="1"/>
  <c r="JN163" i="1"/>
  <c r="JM163" i="1"/>
  <c r="JL163" i="1"/>
  <c r="JK163" i="1"/>
  <c r="JJ163" i="1"/>
  <c r="JI163" i="1"/>
  <c r="JH163" i="1"/>
  <c r="JG163" i="1"/>
  <c r="JF163" i="1"/>
  <c r="JE163" i="1"/>
  <c r="JD163" i="1"/>
  <c r="JC163" i="1"/>
  <c r="JB163" i="1"/>
  <c r="JA163" i="1"/>
  <c r="IZ163" i="1"/>
  <c r="IY163" i="1"/>
  <c r="IX163" i="1"/>
  <c r="IW163" i="1"/>
  <c r="IV163" i="1"/>
  <c r="IU163" i="1"/>
  <c r="IT163" i="1"/>
  <c r="IS163" i="1"/>
  <c r="IR163" i="1"/>
  <c r="IQ163" i="1"/>
  <c r="IP163" i="1"/>
  <c r="IO163" i="1"/>
  <c r="IN163" i="1"/>
  <c r="IM163" i="1"/>
  <c r="IL163" i="1"/>
  <c r="IK163" i="1"/>
  <c r="IJ163" i="1"/>
  <c r="II163" i="1"/>
  <c r="IH163" i="1"/>
  <c r="IG163" i="1"/>
  <c r="IF163" i="1"/>
  <c r="IE163" i="1"/>
  <c r="ID163" i="1"/>
  <c r="IC163" i="1"/>
  <c r="IB163" i="1"/>
  <c r="IA163" i="1"/>
  <c r="HZ163" i="1"/>
  <c r="HY163" i="1"/>
  <c r="HX163" i="1"/>
  <c r="HW163" i="1"/>
  <c r="HV163" i="1"/>
  <c r="HU163" i="1"/>
  <c r="HT163" i="1"/>
  <c r="HS163" i="1"/>
  <c r="HR163" i="1"/>
  <c r="HQ163" i="1"/>
  <c r="HP163" i="1"/>
  <c r="HO163" i="1"/>
  <c r="HN163" i="1"/>
  <c r="KK162" i="1"/>
  <c r="KJ162" i="1"/>
  <c r="KI162" i="1"/>
  <c r="KH162" i="1"/>
  <c r="KG162" i="1"/>
  <c r="KF162" i="1"/>
  <c r="KE162" i="1"/>
  <c r="KD162" i="1"/>
  <c r="KC162" i="1"/>
  <c r="KB162" i="1"/>
  <c r="KA162" i="1"/>
  <c r="JZ162" i="1"/>
  <c r="JY162" i="1"/>
  <c r="JX162" i="1"/>
  <c r="JW162" i="1"/>
  <c r="JV162" i="1"/>
  <c r="JU162" i="1"/>
  <c r="JT162" i="1"/>
  <c r="JS162" i="1"/>
  <c r="JR162" i="1"/>
  <c r="JQ162" i="1"/>
  <c r="JP162" i="1"/>
  <c r="JO162" i="1"/>
  <c r="JN162" i="1"/>
  <c r="JM162" i="1"/>
  <c r="JL162" i="1"/>
  <c r="JK162" i="1"/>
  <c r="JJ162" i="1"/>
  <c r="JI162" i="1"/>
  <c r="JH162" i="1"/>
  <c r="JG162" i="1"/>
  <c r="JF162" i="1"/>
  <c r="JE162" i="1"/>
  <c r="JD162" i="1"/>
  <c r="JC162" i="1"/>
  <c r="JB162" i="1"/>
  <c r="JA162" i="1"/>
  <c r="IZ162" i="1"/>
  <c r="IY162" i="1"/>
  <c r="IX162" i="1"/>
  <c r="IW162" i="1"/>
  <c r="IV162" i="1"/>
  <c r="IU162" i="1"/>
  <c r="IT162" i="1"/>
  <c r="IS162" i="1"/>
  <c r="IR162" i="1"/>
  <c r="IQ162" i="1"/>
  <c r="IP162" i="1"/>
  <c r="IO162" i="1"/>
  <c r="IN162" i="1"/>
  <c r="IM162" i="1"/>
  <c r="IL162" i="1"/>
  <c r="IK162" i="1"/>
  <c r="IJ162" i="1"/>
  <c r="II162" i="1"/>
  <c r="IH162" i="1"/>
  <c r="IG162" i="1"/>
  <c r="IF162" i="1"/>
  <c r="IE162" i="1"/>
  <c r="ID162" i="1"/>
  <c r="IC162" i="1"/>
  <c r="IB162" i="1"/>
  <c r="IA162" i="1"/>
  <c r="HZ162" i="1"/>
  <c r="HY162" i="1"/>
  <c r="HX162" i="1"/>
  <c r="HW162" i="1"/>
  <c r="HV162" i="1"/>
  <c r="HU162" i="1"/>
  <c r="HT162" i="1"/>
  <c r="HS162" i="1"/>
  <c r="HR162" i="1"/>
  <c r="HQ162" i="1"/>
  <c r="HP162" i="1"/>
  <c r="HO162" i="1"/>
  <c r="HN162" i="1"/>
  <c r="KK161" i="1"/>
  <c r="KJ161" i="1"/>
  <c r="KI161" i="1"/>
  <c r="KH161" i="1"/>
  <c r="KG161" i="1"/>
  <c r="KF161" i="1"/>
  <c r="KE161" i="1"/>
  <c r="KD161" i="1"/>
  <c r="KC161" i="1"/>
  <c r="KB161" i="1"/>
  <c r="KA161" i="1"/>
  <c r="JZ161" i="1"/>
  <c r="JY161" i="1"/>
  <c r="JX161" i="1"/>
  <c r="JW161" i="1"/>
  <c r="JV161" i="1"/>
  <c r="JU161" i="1"/>
  <c r="JT161" i="1"/>
  <c r="JS161" i="1"/>
  <c r="JR161" i="1"/>
  <c r="JQ161" i="1"/>
  <c r="JP161" i="1"/>
  <c r="JO161" i="1"/>
  <c r="JN161" i="1"/>
  <c r="JM161" i="1"/>
  <c r="JL161" i="1"/>
  <c r="JK161" i="1"/>
  <c r="JJ161" i="1"/>
  <c r="JI161" i="1"/>
  <c r="JH161" i="1"/>
  <c r="JG161" i="1"/>
  <c r="JF161" i="1"/>
  <c r="JE161" i="1"/>
  <c r="JD161" i="1"/>
  <c r="JC161" i="1"/>
  <c r="JB161" i="1"/>
  <c r="JA161" i="1"/>
  <c r="IZ161" i="1"/>
  <c r="IY161" i="1"/>
  <c r="IX161" i="1"/>
  <c r="IW161" i="1"/>
  <c r="IV161" i="1"/>
  <c r="IU161" i="1"/>
  <c r="IT161" i="1"/>
  <c r="IS161" i="1"/>
  <c r="IR161" i="1"/>
  <c r="IQ161" i="1"/>
  <c r="IP161" i="1"/>
  <c r="IO161" i="1"/>
  <c r="IN161" i="1"/>
  <c r="IM161" i="1"/>
  <c r="IL161" i="1"/>
  <c r="IK161" i="1"/>
  <c r="IJ161" i="1"/>
  <c r="II161" i="1"/>
  <c r="IH161" i="1"/>
  <c r="IG161" i="1"/>
  <c r="IF161" i="1"/>
  <c r="IE161" i="1"/>
  <c r="ID161" i="1"/>
  <c r="IC161" i="1"/>
  <c r="IB161" i="1"/>
  <c r="IA161" i="1"/>
  <c r="HZ161" i="1"/>
  <c r="HY161" i="1"/>
  <c r="HX161" i="1"/>
  <c r="HW161" i="1"/>
  <c r="HV161" i="1"/>
  <c r="HU161" i="1"/>
  <c r="HT161" i="1"/>
  <c r="HS161" i="1"/>
  <c r="HR161" i="1"/>
  <c r="HQ161" i="1"/>
  <c r="HP161" i="1"/>
  <c r="HO161" i="1"/>
  <c r="HN161" i="1"/>
  <c r="KK160" i="1"/>
  <c r="KJ160" i="1"/>
  <c r="KI160" i="1"/>
  <c r="KH160" i="1"/>
  <c r="KG160" i="1"/>
  <c r="KF160" i="1"/>
  <c r="KE160" i="1"/>
  <c r="KD160" i="1"/>
  <c r="KC160" i="1"/>
  <c r="KB160" i="1"/>
  <c r="KA160" i="1"/>
  <c r="JZ160" i="1"/>
  <c r="JY160" i="1"/>
  <c r="JX160" i="1"/>
  <c r="JW160" i="1"/>
  <c r="JV160" i="1"/>
  <c r="JU160" i="1"/>
  <c r="JT160" i="1"/>
  <c r="JS160" i="1"/>
  <c r="JR160" i="1"/>
  <c r="JQ160" i="1"/>
  <c r="JP160" i="1"/>
  <c r="JO160" i="1"/>
  <c r="JN160" i="1"/>
  <c r="JM160" i="1"/>
  <c r="JL160" i="1"/>
  <c r="JK160" i="1"/>
  <c r="JJ160" i="1"/>
  <c r="JI160" i="1"/>
  <c r="JH160" i="1"/>
  <c r="JG160" i="1"/>
  <c r="JF160" i="1"/>
  <c r="JE160" i="1"/>
  <c r="JD160" i="1"/>
  <c r="JC160" i="1"/>
  <c r="JB160" i="1"/>
  <c r="JA160" i="1"/>
  <c r="IZ160" i="1"/>
  <c r="IY160" i="1"/>
  <c r="IX160" i="1"/>
  <c r="IW160" i="1"/>
  <c r="IV160" i="1"/>
  <c r="IU160" i="1"/>
  <c r="IT160" i="1"/>
  <c r="IS160" i="1"/>
  <c r="IR160" i="1"/>
  <c r="IQ160" i="1"/>
  <c r="IP160" i="1"/>
  <c r="IO160" i="1"/>
  <c r="IN160" i="1"/>
  <c r="IM160" i="1"/>
  <c r="IL160" i="1"/>
  <c r="IK160" i="1"/>
  <c r="IJ160" i="1"/>
  <c r="II160" i="1"/>
  <c r="IH160" i="1"/>
  <c r="IG160" i="1"/>
  <c r="IF160" i="1"/>
  <c r="IE160" i="1"/>
  <c r="ID160" i="1"/>
  <c r="IC160" i="1"/>
  <c r="IB160" i="1"/>
  <c r="IA160" i="1"/>
  <c r="HZ160" i="1"/>
  <c r="HY160" i="1"/>
  <c r="HX160" i="1"/>
  <c r="HW160" i="1"/>
  <c r="HV160" i="1"/>
  <c r="HU160" i="1"/>
  <c r="HT160" i="1"/>
  <c r="HS160" i="1"/>
  <c r="HR160" i="1"/>
  <c r="HQ160" i="1"/>
  <c r="HP160" i="1"/>
  <c r="HO160" i="1"/>
  <c r="HN160" i="1"/>
  <c r="KK159" i="1"/>
  <c r="KJ159" i="1"/>
  <c r="KI159" i="1"/>
  <c r="KH159" i="1"/>
  <c r="KG159" i="1"/>
  <c r="KF159" i="1"/>
  <c r="KE159" i="1"/>
  <c r="KD159" i="1"/>
  <c r="KC159" i="1"/>
  <c r="KB159" i="1"/>
  <c r="KA159" i="1"/>
  <c r="JZ159" i="1"/>
  <c r="JY159" i="1"/>
  <c r="JX159" i="1"/>
  <c r="JW159" i="1"/>
  <c r="JV159" i="1"/>
  <c r="JU159" i="1"/>
  <c r="JT159" i="1"/>
  <c r="JS159" i="1"/>
  <c r="JR159" i="1"/>
  <c r="JQ159" i="1"/>
  <c r="JP159" i="1"/>
  <c r="JO159" i="1"/>
  <c r="JN159" i="1"/>
  <c r="JM159" i="1"/>
  <c r="JL159" i="1"/>
  <c r="JK159" i="1"/>
  <c r="JJ159" i="1"/>
  <c r="JI159" i="1"/>
  <c r="JH159" i="1"/>
  <c r="JG159" i="1"/>
  <c r="JF159" i="1"/>
  <c r="JE159" i="1"/>
  <c r="JD159" i="1"/>
  <c r="JC159" i="1"/>
  <c r="JB159" i="1"/>
  <c r="JA159" i="1"/>
  <c r="IZ159" i="1"/>
  <c r="IY159" i="1"/>
  <c r="IX159" i="1"/>
  <c r="IW159" i="1"/>
  <c r="IV159" i="1"/>
  <c r="IU159" i="1"/>
  <c r="IT159" i="1"/>
  <c r="IS159" i="1"/>
  <c r="IR159" i="1"/>
  <c r="IQ159" i="1"/>
  <c r="IP159" i="1"/>
  <c r="IO159" i="1"/>
  <c r="IN159" i="1"/>
  <c r="IM159" i="1"/>
  <c r="IL159" i="1"/>
  <c r="IK159" i="1"/>
  <c r="IJ159" i="1"/>
  <c r="II159" i="1"/>
  <c r="IH159" i="1"/>
  <c r="IG159" i="1"/>
  <c r="IF159" i="1"/>
  <c r="IE159" i="1"/>
  <c r="ID159" i="1"/>
  <c r="IC159" i="1"/>
  <c r="IB159" i="1"/>
  <c r="IA159" i="1"/>
  <c r="HZ159" i="1"/>
  <c r="HY159" i="1"/>
  <c r="HX159" i="1"/>
  <c r="HW159" i="1"/>
  <c r="HV159" i="1"/>
  <c r="HU159" i="1"/>
  <c r="HT159" i="1"/>
  <c r="HS159" i="1"/>
  <c r="HR159" i="1"/>
  <c r="HQ159" i="1"/>
  <c r="HP159" i="1"/>
  <c r="HO159" i="1"/>
  <c r="HN159" i="1"/>
  <c r="KK158" i="1"/>
  <c r="KJ158" i="1"/>
  <c r="KI158" i="1"/>
  <c r="KH158" i="1"/>
  <c r="KG158" i="1"/>
  <c r="KF158" i="1"/>
  <c r="KE158" i="1"/>
  <c r="KD158" i="1"/>
  <c r="KC158" i="1"/>
  <c r="KB158" i="1"/>
  <c r="KA158" i="1"/>
  <c r="JZ158" i="1"/>
  <c r="JY158" i="1"/>
  <c r="JX158" i="1"/>
  <c r="JW158" i="1"/>
  <c r="JV158" i="1"/>
  <c r="JU158" i="1"/>
  <c r="JT158" i="1"/>
  <c r="JS158" i="1"/>
  <c r="JR158" i="1"/>
  <c r="JQ158" i="1"/>
  <c r="JP158" i="1"/>
  <c r="JO158" i="1"/>
  <c r="JN158" i="1"/>
  <c r="JM158" i="1"/>
  <c r="JL158" i="1"/>
  <c r="JK158" i="1"/>
  <c r="JJ158" i="1"/>
  <c r="JI158" i="1"/>
  <c r="JH158" i="1"/>
  <c r="JG158" i="1"/>
  <c r="JF158" i="1"/>
  <c r="JE158" i="1"/>
  <c r="JD158" i="1"/>
  <c r="JC158" i="1"/>
  <c r="JB158" i="1"/>
  <c r="JA158" i="1"/>
  <c r="IZ158" i="1"/>
  <c r="IY158" i="1"/>
  <c r="IX158" i="1"/>
  <c r="IW158" i="1"/>
  <c r="IV158" i="1"/>
  <c r="IU158" i="1"/>
  <c r="IT158" i="1"/>
  <c r="IS158" i="1"/>
  <c r="IR158" i="1"/>
  <c r="IQ158" i="1"/>
  <c r="IP158" i="1"/>
  <c r="IO158" i="1"/>
  <c r="IN158" i="1"/>
  <c r="IM158" i="1"/>
  <c r="IL158" i="1"/>
  <c r="IK158" i="1"/>
  <c r="IJ158" i="1"/>
  <c r="II158" i="1"/>
  <c r="IH158" i="1"/>
  <c r="IG158" i="1"/>
  <c r="IF158" i="1"/>
  <c r="IE158" i="1"/>
  <c r="ID158" i="1"/>
  <c r="IC158" i="1"/>
  <c r="IB158" i="1"/>
  <c r="IA158" i="1"/>
  <c r="HZ158" i="1"/>
  <c r="HY158" i="1"/>
  <c r="HX158" i="1"/>
  <c r="HW158" i="1"/>
  <c r="HV158" i="1"/>
  <c r="HU158" i="1"/>
  <c r="HT158" i="1"/>
  <c r="HS158" i="1"/>
  <c r="HR158" i="1"/>
  <c r="HQ158" i="1"/>
  <c r="HP158" i="1"/>
  <c r="HO158" i="1"/>
  <c r="HN158" i="1"/>
  <c r="KK157" i="1"/>
  <c r="KJ157" i="1"/>
  <c r="KI157" i="1"/>
  <c r="KH157" i="1"/>
  <c r="KG157" i="1"/>
  <c r="KF157" i="1"/>
  <c r="KE157" i="1"/>
  <c r="KD157" i="1"/>
  <c r="KC157" i="1"/>
  <c r="KB157" i="1"/>
  <c r="KA157" i="1"/>
  <c r="JZ157" i="1"/>
  <c r="JY157" i="1"/>
  <c r="JX157" i="1"/>
  <c r="JW157" i="1"/>
  <c r="JV157" i="1"/>
  <c r="JU157" i="1"/>
  <c r="JT157" i="1"/>
  <c r="JS157" i="1"/>
  <c r="JR157" i="1"/>
  <c r="JQ157" i="1"/>
  <c r="JP157" i="1"/>
  <c r="JO157" i="1"/>
  <c r="JN157" i="1"/>
  <c r="JM157" i="1"/>
  <c r="JL157" i="1"/>
  <c r="JK157" i="1"/>
  <c r="JJ157" i="1"/>
  <c r="JI157" i="1"/>
  <c r="JH157" i="1"/>
  <c r="JG157" i="1"/>
  <c r="JF157" i="1"/>
  <c r="JE157" i="1"/>
  <c r="JD157" i="1"/>
  <c r="JC157" i="1"/>
  <c r="JB157" i="1"/>
  <c r="JA157" i="1"/>
  <c r="IZ157" i="1"/>
  <c r="IY157" i="1"/>
  <c r="IX157" i="1"/>
  <c r="IW157" i="1"/>
  <c r="IV157" i="1"/>
  <c r="IU157" i="1"/>
  <c r="IT157" i="1"/>
  <c r="IS157" i="1"/>
  <c r="IR157" i="1"/>
  <c r="IQ157" i="1"/>
  <c r="IP157" i="1"/>
  <c r="IO157" i="1"/>
  <c r="IN157" i="1"/>
  <c r="IM157" i="1"/>
  <c r="IL157" i="1"/>
  <c r="IK157" i="1"/>
  <c r="IJ157" i="1"/>
  <c r="II157" i="1"/>
  <c r="IH157" i="1"/>
  <c r="IG157" i="1"/>
  <c r="IF157" i="1"/>
  <c r="IE157" i="1"/>
  <c r="ID157" i="1"/>
  <c r="IC157" i="1"/>
  <c r="IB157" i="1"/>
  <c r="IA157" i="1"/>
  <c r="HZ157" i="1"/>
  <c r="HY157" i="1"/>
  <c r="HX157" i="1"/>
  <c r="HW157" i="1"/>
  <c r="HV157" i="1"/>
  <c r="HU157" i="1"/>
  <c r="HT157" i="1"/>
  <c r="HS157" i="1"/>
  <c r="HR157" i="1"/>
  <c r="HQ157" i="1"/>
  <c r="HP157" i="1"/>
  <c r="HO157" i="1"/>
  <c r="HN157" i="1"/>
  <c r="KK156" i="1"/>
  <c r="KJ156" i="1"/>
  <c r="KI156" i="1"/>
  <c r="KH156" i="1"/>
  <c r="KG156" i="1"/>
  <c r="KF156" i="1"/>
  <c r="KE156" i="1"/>
  <c r="KD156" i="1"/>
  <c r="KC156" i="1"/>
  <c r="KB156" i="1"/>
  <c r="KA156" i="1"/>
  <c r="JZ156" i="1"/>
  <c r="JY156" i="1"/>
  <c r="JX156" i="1"/>
  <c r="JW156" i="1"/>
  <c r="JV156" i="1"/>
  <c r="JU156" i="1"/>
  <c r="JT156" i="1"/>
  <c r="JS156" i="1"/>
  <c r="JR156" i="1"/>
  <c r="JQ156" i="1"/>
  <c r="JP156" i="1"/>
  <c r="JO156" i="1"/>
  <c r="JN156" i="1"/>
  <c r="JM156" i="1"/>
  <c r="JL156" i="1"/>
  <c r="JK156" i="1"/>
  <c r="JJ156" i="1"/>
  <c r="JI156" i="1"/>
  <c r="JH156" i="1"/>
  <c r="JG156" i="1"/>
  <c r="JF156" i="1"/>
  <c r="JE156" i="1"/>
  <c r="JD156" i="1"/>
  <c r="JC156" i="1"/>
  <c r="JB156" i="1"/>
  <c r="JA156" i="1"/>
  <c r="IZ156" i="1"/>
  <c r="IY156" i="1"/>
  <c r="IX156" i="1"/>
  <c r="IW156" i="1"/>
  <c r="IV156" i="1"/>
  <c r="IU156" i="1"/>
  <c r="IT156" i="1"/>
  <c r="IS156" i="1"/>
  <c r="IR156" i="1"/>
  <c r="IQ156" i="1"/>
  <c r="IP156" i="1"/>
  <c r="IO156" i="1"/>
  <c r="IN156" i="1"/>
  <c r="IM156" i="1"/>
  <c r="IL156" i="1"/>
  <c r="IK156" i="1"/>
  <c r="IJ156" i="1"/>
  <c r="II156" i="1"/>
  <c r="IH156" i="1"/>
  <c r="IG156" i="1"/>
  <c r="IF156" i="1"/>
  <c r="IE156" i="1"/>
  <c r="ID156" i="1"/>
  <c r="IC156" i="1"/>
  <c r="IB156" i="1"/>
  <c r="IA156" i="1"/>
  <c r="HZ156" i="1"/>
  <c r="HY156" i="1"/>
  <c r="HX156" i="1"/>
  <c r="HW156" i="1"/>
  <c r="HV156" i="1"/>
  <c r="HU156" i="1"/>
  <c r="HT156" i="1"/>
  <c r="HS156" i="1"/>
  <c r="HR156" i="1"/>
  <c r="HQ156" i="1"/>
  <c r="HP156" i="1"/>
  <c r="HO156" i="1"/>
  <c r="HN156" i="1"/>
  <c r="KK155" i="1"/>
  <c r="KJ155" i="1"/>
  <c r="KI155" i="1"/>
  <c r="KH155" i="1"/>
  <c r="KG155" i="1"/>
  <c r="KF155" i="1"/>
  <c r="KE155" i="1"/>
  <c r="KD155" i="1"/>
  <c r="KC155" i="1"/>
  <c r="KB155" i="1"/>
  <c r="KA155" i="1"/>
  <c r="JZ155" i="1"/>
  <c r="JY155" i="1"/>
  <c r="JX155" i="1"/>
  <c r="JW155" i="1"/>
  <c r="JV155" i="1"/>
  <c r="JU155" i="1"/>
  <c r="JT155" i="1"/>
  <c r="JS155" i="1"/>
  <c r="JR155" i="1"/>
  <c r="JQ155" i="1"/>
  <c r="JP155" i="1"/>
  <c r="JO155" i="1"/>
  <c r="JN155" i="1"/>
  <c r="JM155" i="1"/>
  <c r="JL155" i="1"/>
  <c r="JK155" i="1"/>
  <c r="JJ155" i="1"/>
  <c r="JI155" i="1"/>
  <c r="JH155" i="1"/>
  <c r="JG155" i="1"/>
  <c r="JF155" i="1"/>
  <c r="JE155" i="1"/>
  <c r="JD155" i="1"/>
  <c r="JC155" i="1"/>
  <c r="JB155" i="1"/>
  <c r="JA155" i="1"/>
  <c r="IZ155" i="1"/>
  <c r="IY155" i="1"/>
  <c r="IX155" i="1"/>
  <c r="IW155" i="1"/>
  <c r="IV155" i="1"/>
  <c r="IU155" i="1"/>
  <c r="IT155" i="1"/>
  <c r="IS155" i="1"/>
  <c r="IR155" i="1"/>
  <c r="IQ155" i="1"/>
  <c r="IP155" i="1"/>
  <c r="IO155" i="1"/>
  <c r="IN155" i="1"/>
  <c r="IM155" i="1"/>
  <c r="IL155" i="1"/>
  <c r="IK155" i="1"/>
  <c r="IJ155" i="1"/>
  <c r="II155" i="1"/>
  <c r="IH155" i="1"/>
  <c r="IG155" i="1"/>
  <c r="IF155" i="1"/>
  <c r="IE155" i="1"/>
  <c r="ID155" i="1"/>
  <c r="IC155" i="1"/>
  <c r="IB155" i="1"/>
  <c r="IA155" i="1"/>
  <c r="HZ155" i="1"/>
  <c r="HY155" i="1"/>
  <c r="HX155" i="1"/>
  <c r="HW155" i="1"/>
  <c r="HV155" i="1"/>
  <c r="HU155" i="1"/>
  <c r="HT155" i="1"/>
  <c r="HS155" i="1"/>
  <c r="HR155" i="1"/>
  <c r="HQ155" i="1"/>
  <c r="HP155" i="1"/>
  <c r="HO155" i="1"/>
  <c r="HN155" i="1"/>
  <c r="KK154" i="1"/>
  <c r="KJ154" i="1"/>
  <c r="KI154" i="1"/>
  <c r="KH154" i="1"/>
  <c r="KG154" i="1"/>
  <c r="KF154" i="1"/>
  <c r="KE154" i="1"/>
  <c r="KD154" i="1"/>
  <c r="KC154" i="1"/>
  <c r="KB154" i="1"/>
  <c r="KA154" i="1"/>
  <c r="JZ154" i="1"/>
  <c r="JY154" i="1"/>
  <c r="JX154" i="1"/>
  <c r="JW154" i="1"/>
  <c r="JV154" i="1"/>
  <c r="JU154" i="1"/>
  <c r="JT154" i="1"/>
  <c r="JS154" i="1"/>
  <c r="JR154" i="1"/>
  <c r="JQ154" i="1"/>
  <c r="JP154" i="1"/>
  <c r="JO154" i="1"/>
  <c r="JN154" i="1"/>
  <c r="JM154" i="1"/>
  <c r="JL154" i="1"/>
  <c r="JK154" i="1"/>
  <c r="JJ154" i="1"/>
  <c r="JI154" i="1"/>
  <c r="JH154" i="1"/>
  <c r="JG154" i="1"/>
  <c r="JF154" i="1"/>
  <c r="JE154" i="1"/>
  <c r="JD154" i="1"/>
  <c r="JC154" i="1"/>
  <c r="JB154" i="1"/>
  <c r="JA154" i="1"/>
  <c r="IZ154" i="1"/>
  <c r="IY154" i="1"/>
  <c r="IX154" i="1"/>
  <c r="IW154" i="1"/>
  <c r="IV154" i="1"/>
  <c r="IU154" i="1"/>
  <c r="IT154" i="1"/>
  <c r="IS154" i="1"/>
  <c r="IR154" i="1"/>
  <c r="IQ154" i="1"/>
  <c r="IP154" i="1"/>
  <c r="IO154" i="1"/>
  <c r="IN154" i="1"/>
  <c r="IM154" i="1"/>
  <c r="IL154" i="1"/>
  <c r="IK154" i="1"/>
  <c r="IJ154" i="1"/>
  <c r="II154" i="1"/>
  <c r="IH154" i="1"/>
  <c r="IG154" i="1"/>
  <c r="IF154" i="1"/>
  <c r="IE154" i="1"/>
  <c r="ID154" i="1"/>
  <c r="IC154" i="1"/>
  <c r="IB154" i="1"/>
  <c r="IA154" i="1"/>
  <c r="HZ154" i="1"/>
  <c r="HY154" i="1"/>
  <c r="HX154" i="1"/>
  <c r="HW154" i="1"/>
  <c r="HV154" i="1"/>
  <c r="HU154" i="1"/>
  <c r="HT154" i="1"/>
  <c r="HS154" i="1"/>
  <c r="HR154" i="1"/>
  <c r="HQ154" i="1"/>
  <c r="HP154" i="1"/>
  <c r="HO154" i="1"/>
  <c r="HN154" i="1"/>
  <c r="KK153" i="1"/>
  <c r="KJ153" i="1"/>
  <c r="KI153" i="1"/>
  <c r="KH153" i="1"/>
  <c r="KG153" i="1"/>
  <c r="KF153" i="1"/>
  <c r="KE153" i="1"/>
  <c r="KD153" i="1"/>
  <c r="KC153" i="1"/>
  <c r="KB153" i="1"/>
  <c r="KA153" i="1"/>
  <c r="JZ153" i="1"/>
  <c r="JY153" i="1"/>
  <c r="JX153" i="1"/>
  <c r="JW153" i="1"/>
  <c r="JV153" i="1"/>
  <c r="JU153" i="1"/>
  <c r="JT153" i="1"/>
  <c r="JS153" i="1"/>
  <c r="JR153" i="1"/>
  <c r="JQ153" i="1"/>
  <c r="JP153" i="1"/>
  <c r="JO153" i="1"/>
  <c r="JN153" i="1"/>
  <c r="JM153" i="1"/>
  <c r="JL153" i="1"/>
  <c r="JK153" i="1"/>
  <c r="JJ153" i="1"/>
  <c r="JI153" i="1"/>
  <c r="JH153" i="1"/>
  <c r="JG153" i="1"/>
  <c r="JF153" i="1"/>
  <c r="JE153" i="1"/>
  <c r="JD153" i="1"/>
  <c r="JC153" i="1"/>
  <c r="JB153" i="1"/>
  <c r="JA153" i="1"/>
  <c r="IZ153" i="1"/>
  <c r="IY153" i="1"/>
  <c r="IX153" i="1"/>
  <c r="IW153" i="1"/>
  <c r="IV153" i="1"/>
  <c r="IU153" i="1"/>
  <c r="IT153" i="1"/>
  <c r="IS153" i="1"/>
  <c r="IR153" i="1"/>
  <c r="IQ153" i="1"/>
  <c r="IP153" i="1"/>
  <c r="IO153" i="1"/>
  <c r="IN153" i="1"/>
  <c r="IM153" i="1"/>
  <c r="IL153" i="1"/>
  <c r="IK153" i="1"/>
  <c r="IJ153" i="1"/>
  <c r="II153" i="1"/>
  <c r="IH153" i="1"/>
  <c r="IG153" i="1"/>
  <c r="IF153" i="1"/>
  <c r="IE153" i="1"/>
  <c r="ID153" i="1"/>
  <c r="IC153" i="1"/>
  <c r="IB153" i="1"/>
  <c r="IA153" i="1"/>
  <c r="HZ153" i="1"/>
  <c r="HY153" i="1"/>
  <c r="HX153" i="1"/>
  <c r="HW153" i="1"/>
  <c r="HV153" i="1"/>
  <c r="HU153" i="1"/>
  <c r="HT153" i="1"/>
  <c r="HS153" i="1"/>
  <c r="HR153" i="1"/>
  <c r="HQ153" i="1"/>
  <c r="HP153" i="1"/>
  <c r="HO153" i="1"/>
  <c r="HN153" i="1"/>
  <c r="KK152" i="1"/>
  <c r="KJ152" i="1"/>
  <c r="KI152" i="1"/>
  <c r="KH152" i="1"/>
  <c r="KG152" i="1"/>
  <c r="KF152" i="1"/>
  <c r="KE152" i="1"/>
  <c r="KD152" i="1"/>
  <c r="KC152" i="1"/>
  <c r="KB152" i="1"/>
  <c r="KA152" i="1"/>
  <c r="JZ152" i="1"/>
  <c r="JY152" i="1"/>
  <c r="JX152" i="1"/>
  <c r="JW152" i="1"/>
  <c r="JV152" i="1"/>
  <c r="JU152" i="1"/>
  <c r="JT152" i="1"/>
  <c r="JS152" i="1"/>
  <c r="JR152" i="1"/>
  <c r="JQ152" i="1"/>
  <c r="JP152" i="1"/>
  <c r="JO152" i="1"/>
  <c r="JN152" i="1"/>
  <c r="JM152" i="1"/>
  <c r="JL152" i="1"/>
  <c r="JK152" i="1"/>
  <c r="JJ152" i="1"/>
  <c r="JI152" i="1"/>
  <c r="JH152" i="1"/>
  <c r="JG152" i="1"/>
  <c r="JF152" i="1"/>
  <c r="JE152" i="1"/>
  <c r="JD152" i="1"/>
  <c r="JC152" i="1"/>
  <c r="JB152" i="1"/>
  <c r="JA152" i="1"/>
  <c r="IZ152" i="1"/>
  <c r="IY152" i="1"/>
  <c r="IX152" i="1"/>
  <c r="IW152" i="1"/>
  <c r="IV152" i="1"/>
  <c r="IU152" i="1"/>
  <c r="IT152" i="1"/>
  <c r="IS152" i="1"/>
  <c r="IR152" i="1"/>
  <c r="IQ152" i="1"/>
  <c r="IP152" i="1"/>
  <c r="IO152" i="1"/>
  <c r="IN152" i="1"/>
  <c r="IM152" i="1"/>
  <c r="IL152" i="1"/>
  <c r="IK152" i="1"/>
  <c r="IJ152" i="1"/>
  <c r="II152" i="1"/>
  <c r="IH152" i="1"/>
  <c r="IG152" i="1"/>
  <c r="IF152" i="1"/>
  <c r="IE152" i="1"/>
  <c r="ID152" i="1"/>
  <c r="IC152" i="1"/>
  <c r="IB152" i="1"/>
  <c r="IA152" i="1"/>
  <c r="HZ152" i="1"/>
  <c r="HY152" i="1"/>
  <c r="HX152" i="1"/>
  <c r="HW152" i="1"/>
  <c r="HV152" i="1"/>
  <c r="HU152" i="1"/>
  <c r="HT152" i="1"/>
  <c r="HS152" i="1"/>
  <c r="HR152" i="1"/>
  <c r="HQ152" i="1"/>
  <c r="HP152" i="1"/>
  <c r="HO152" i="1"/>
  <c r="HN152" i="1"/>
  <c r="KK151" i="1"/>
  <c r="KJ151" i="1"/>
  <c r="KI151" i="1"/>
  <c r="KH151" i="1"/>
  <c r="KG151" i="1"/>
  <c r="KF151" i="1"/>
  <c r="KE151" i="1"/>
  <c r="KD151" i="1"/>
  <c r="KC151" i="1"/>
  <c r="KB151" i="1"/>
  <c r="KA151" i="1"/>
  <c r="JZ151" i="1"/>
  <c r="JY151" i="1"/>
  <c r="JX151" i="1"/>
  <c r="JW151" i="1"/>
  <c r="JV151" i="1"/>
  <c r="JU151" i="1"/>
  <c r="JT151" i="1"/>
  <c r="JS151" i="1"/>
  <c r="JR151" i="1"/>
  <c r="JQ151" i="1"/>
  <c r="JP151" i="1"/>
  <c r="JO151" i="1"/>
  <c r="JN151" i="1"/>
  <c r="JM151" i="1"/>
  <c r="JL151" i="1"/>
  <c r="JK151" i="1"/>
  <c r="JJ151" i="1"/>
  <c r="JI151" i="1"/>
  <c r="JH151" i="1"/>
  <c r="JG151" i="1"/>
  <c r="JF151" i="1"/>
  <c r="JE151" i="1"/>
  <c r="JD151" i="1"/>
  <c r="JC151" i="1"/>
  <c r="JB151" i="1"/>
  <c r="JA151" i="1"/>
  <c r="IZ151" i="1"/>
  <c r="IY151" i="1"/>
  <c r="IX151" i="1"/>
  <c r="IW151" i="1"/>
  <c r="IV151" i="1"/>
  <c r="IU151" i="1"/>
  <c r="IT151" i="1"/>
  <c r="IS151" i="1"/>
  <c r="IR151" i="1"/>
  <c r="IQ151" i="1"/>
  <c r="IP151" i="1"/>
  <c r="IO151" i="1"/>
  <c r="IN151" i="1"/>
  <c r="IM151" i="1"/>
  <c r="IL151" i="1"/>
  <c r="IK151" i="1"/>
  <c r="IJ151" i="1"/>
  <c r="II151" i="1"/>
  <c r="IH151" i="1"/>
  <c r="IG151" i="1"/>
  <c r="IF151" i="1"/>
  <c r="IE151" i="1"/>
  <c r="ID151" i="1"/>
  <c r="IC151" i="1"/>
  <c r="IB151" i="1"/>
  <c r="IA151" i="1"/>
  <c r="HZ151" i="1"/>
  <c r="HY151" i="1"/>
  <c r="HX151" i="1"/>
  <c r="HW151" i="1"/>
  <c r="HV151" i="1"/>
  <c r="HU151" i="1"/>
  <c r="HT151" i="1"/>
  <c r="HS151" i="1"/>
  <c r="HR151" i="1"/>
  <c r="HQ151" i="1"/>
  <c r="HP151" i="1"/>
  <c r="HO151" i="1"/>
  <c r="HN151" i="1"/>
  <c r="KK150" i="1"/>
  <c r="KJ150" i="1"/>
  <c r="KI150" i="1"/>
  <c r="KH150" i="1"/>
  <c r="KG150" i="1"/>
  <c r="KF150" i="1"/>
  <c r="KE150" i="1"/>
  <c r="KD150" i="1"/>
  <c r="KC150" i="1"/>
  <c r="KB150" i="1"/>
  <c r="KA150" i="1"/>
  <c r="JZ150" i="1"/>
  <c r="JY150" i="1"/>
  <c r="JX150" i="1"/>
  <c r="JW150" i="1"/>
  <c r="JV150" i="1"/>
  <c r="JU150" i="1"/>
  <c r="JT150" i="1"/>
  <c r="JS150" i="1"/>
  <c r="JR150" i="1"/>
  <c r="JQ150" i="1"/>
  <c r="JP150" i="1"/>
  <c r="JO150" i="1"/>
  <c r="JN150" i="1"/>
  <c r="JM150" i="1"/>
  <c r="JL150" i="1"/>
  <c r="JK150" i="1"/>
  <c r="JJ150" i="1"/>
  <c r="JI150" i="1"/>
  <c r="JH150" i="1"/>
  <c r="JG150" i="1"/>
  <c r="JF150" i="1"/>
  <c r="JE150" i="1"/>
  <c r="JD150" i="1"/>
  <c r="JC150" i="1"/>
  <c r="JB150" i="1"/>
  <c r="JA150" i="1"/>
  <c r="IZ150" i="1"/>
  <c r="IY150" i="1"/>
  <c r="IX150" i="1"/>
  <c r="IW150" i="1"/>
  <c r="IV150" i="1"/>
  <c r="IU150" i="1"/>
  <c r="IT150" i="1"/>
  <c r="IS150" i="1"/>
  <c r="IR150" i="1"/>
  <c r="IQ150" i="1"/>
  <c r="IP150" i="1"/>
  <c r="IO150" i="1"/>
  <c r="IN150" i="1"/>
  <c r="IM150" i="1"/>
  <c r="IL150" i="1"/>
  <c r="IK150" i="1"/>
  <c r="IJ150" i="1"/>
  <c r="II150" i="1"/>
  <c r="IH150" i="1"/>
  <c r="IG150" i="1"/>
  <c r="IF150" i="1"/>
  <c r="IE150" i="1"/>
  <c r="ID150" i="1"/>
  <c r="IC150" i="1"/>
  <c r="IB150" i="1"/>
  <c r="IA150" i="1"/>
  <c r="HZ150" i="1"/>
  <c r="HY150" i="1"/>
  <c r="HX150" i="1"/>
  <c r="HW150" i="1"/>
  <c r="HV150" i="1"/>
  <c r="HU150" i="1"/>
  <c r="HT150" i="1"/>
  <c r="HS150" i="1"/>
  <c r="HR150" i="1"/>
  <c r="HQ150" i="1"/>
  <c r="HP150" i="1"/>
  <c r="HO150" i="1"/>
  <c r="HN150" i="1"/>
  <c r="KK149" i="1"/>
  <c r="KJ149" i="1"/>
  <c r="KI149" i="1"/>
  <c r="KH149" i="1"/>
  <c r="KG149" i="1"/>
  <c r="KF149" i="1"/>
  <c r="KE149" i="1"/>
  <c r="KD149" i="1"/>
  <c r="KC149" i="1"/>
  <c r="KB149" i="1"/>
  <c r="KA149" i="1"/>
  <c r="JZ149" i="1"/>
  <c r="JY149" i="1"/>
  <c r="JX149" i="1"/>
  <c r="JW149" i="1"/>
  <c r="JV149" i="1"/>
  <c r="JU149" i="1"/>
  <c r="JT149" i="1"/>
  <c r="JS149" i="1"/>
  <c r="JR149" i="1"/>
  <c r="JQ149" i="1"/>
  <c r="JP149" i="1"/>
  <c r="JO149" i="1"/>
  <c r="JN149" i="1"/>
  <c r="JM149" i="1"/>
  <c r="JL149" i="1"/>
  <c r="JK149" i="1"/>
  <c r="JJ149" i="1"/>
  <c r="JI149" i="1"/>
  <c r="JH149" i="1"/>
  <c r="JG149" i="1"/>
  <c r="JF149" i="1"/>
  <c r="JE149" i="1"/>
  <c r="JD149" i="1"/>
  <c r="JC149" i="1"/>
  <c r="JB149" i="1"/>
  <c r="JA149" i="1"/>
  <c r="IZ149" i="1"/>
  <c r="IY149" i="1"/>
  <c r="IX149" i="1"/>
  <c r="IW149" i="1"/>
  <c r="IV149" i="1"/>
  <c r="IU149" i="1"/>
  <c r="IT149" i="1"/>
  <c r="IS149" i="1"/>
  <c r="IR149" i="1"/>
  <c r="IQ149" i="1"/>
  <c r="IP149" i="1"/>
  <c r="IO149" i="1"/>
  <c r="IN149" i="1"/>
  <c r="IM149" i="1"/>
  <c r="IL149" i="1"/>
  <c r="IK149" i="1"/>
  <c r="IJ149" i="1"/>
  <c r="II149" i="1"/>
  <c r="IH149" i="1"/>
  <c r="IG149" i="1"/>
  <c r="IF149" i="1"/>
  <c r="IE149" i="1"/>
  <c r="ID149" i="1"/>
  <c r="IC149" i="1"/>
  <c r="IB149" i="1"/>
  <c r="IA149" i="1"/>
  <c r="HZ149" i="1"/>
  <c r="HY149" i="1"/>
  <c r="HX149" i="1"/>
  <c r="HW149" i="1"/>
  <c r="HV149" i="1"/>
  <c r="HU149" i="1"/>
  <c r="HT149" i="1"/>
  <c r="HS149" i="1"/>
  <c r="HR149" i="1"/>
  <c r="HQ149" i="1"/>
  <c r="HP149" i="1"/>
  <c r="HO149" i="1"/>
  <c r="HN149" i="1"/>
  <c r="KK148" i="1"/>
  <c r="KJ148" i="1"/>
  <c r="KI148" i="1"/>
  <c r="KH148" i="1"/>
  <c r="KG148" i="1"/>
  <c r="KF148" i="1"/>
  <c r="KE148" i="1"/>
  <c r="KD148" i="1"/>
  <c r="KC148" i="1"/>
  <c r="KB148" i="1"/>
  <c r="KA148" i="1"/>
  <c r="JZ148" i="1"/>
  <c r="JY148" i="1"/>
  <c r="JX148" i="1"/>
  <c r="JW148" i="1"/>
  <c r="JV148" i="1"/>
  <c r="JU148" i="1"/>
  <c r="JT148" i="1"/>
  <c r="JS148" i="1"/>
  <c r="JR148" i="1"/>
  <c r="JQ148" i="1"/>
  <c r="JP148" i="1"/>
  <c r="JO148" i="1"/>
  <c r="JN148" i="1"/>
  <c r="JM148" i="1"/>
  <c r="JL148" i="1"/>
  <c r="JK148" i="1"/>
  <c r="JJ148" i="1"/>
  <c r="JI148" i="1"/>
  <c r="JH148" i="1"/>
  <c r="JG148" i="1"/>
  <c r="JF148" i="1"/>
  <c r="JE148" i="1"/>
  <c r="JD148" i="1"/>
  <c r="JC148" i="1"/>
  <c r="JB148" i="1"/>
  <c r="JA148" i="1"/>
  <c r="IZ148" i="1"/>
  <c r="IY148" i="1"/>
  <c r="IX148" i="1"/>
  <c r="IW148" i="1"/>
  <c r="IV148" i="1"/>
  <c r="IU148" i="1"/>
  <c r="IT148" i="1"/>
  <c r="IS148" i="1"/>
  <c r="IR148" i="1"/>
  <c r="IQ148" i="1"/>
  <c r="IP148" i="1"/>
  <c r="IO148" i="1"/>
  <c r="IN148" i="1"/>
  <c r="IM148" i="1"/>
  <c r="IL148" i="1"/>
  <c r="IK148" i="1"/>
  <c r="IJ148" i="1"/>
  <c r="II148" i="1"/>
  <c r="IH148" i="1"/>
  <c r="IG148" i="1"/>
  <c r="IF148" i="1"/>
  <c r="IE148" i="1"/>
  <c r="ID148" i="1"/>
  <c r="IC148" i="1"/>
  <c r="IB148" i="1"/>
  <c r="IA148" i="1"/>
  <c r="HZ148" i="1"/>
  <c r="HY148" i="1"/>
  <c r="HX148" i="1"/>
  <c r="HW148" i="1"/>
  <c r="HV148" i="1"/>
  <c r="HU148" i="1"/>
  <c r="HT148" i="1"/>
  <c r="HS148" i="1"/>
  <c r="HR148" i="1"/>
  <c r="HQ148" i="1"/>
  <c r="HP148" i="1"/>
  <c r="HO148" i="1"/>
  <c r="HN148" i="1"/>
  <c r="KK147" i="1"/>
  <c r="KJ147" i="1"/>
  <c r="KI147" i="1"/>
  <c r="KH147" i="1"/>
  <c r="KG147" i="1"/>
  <c r="KF147" i="1"/>
  <c r="KE147" i="1"/>
  <c r="KD147" i="1"/>
  <c r="KC147" i="1"/>
  <c r="KB147" i="1"/>
  <c r="KA147" i="1"/>
  <c r="JZ147" i="1"/>
  <c r="JY147" i="1"/>
  <c r="JX147" i="1"/>
  <c r="JW147" i="1"/>
  <c r="JV147" i="1"/>
  <c r="JU147" i="1"/>
  <c r="JT147" i="1"/>
  <c r="JS147" i="1"/>
  <c r="JR147" i="1"/>
  <c r="JQ147" i="1"/>
  <c r="JP147" i="1"/>
  <c r="JO147" i="1"/>
  <c r="JN147" i="1"/>
  <c r="JM147" i="1"/>
  <c r="JL147" i="1"/>
  <c r="JK147" i="1"/>
  <c r="JJ147" i="1"/>
  <c r="JI147" i="1"/>
  <c r="JH147" i="1"/>
  <c r="JG147" i="1"/>
  <c r="JF147" i="1"/>
  <c r="JE147" i="1"/>
  <c r="JD147" i="1"/>
  <c r="JC147" i="1"/>
  <c r="JB147" i="1"/>
  <c r="JA147" i="1"/>
  <c r="IZ147" i="1"/>
  <c r="IY147" i="1"/>
  <c r="IX147" i="1"/>
  <c r="IW147" i="1"/>
  <c r="IV147" i="1"/>
  <c r="IU147" i="1"/>
  <c r="IT147" i="1"/>
  <c r="IS147" i="1"/>
  <c r="IR147" i="1"/>
  <c r="IQ147" i="1"/>
  <c r="IP147" i="1"/>
  <c r="IO147" i="1"/>
  <c r="IN147" i="1"/>
  <c r="IM147" i="1"/>
  <c r="IL147" i="1"/>
  <c r="IK147" i="1"/>
  <c r="IJ147" i="1"/>
  <c r="II147" i="1"/>
  <c r="IH147" i="1"/>
  <c r="IG147" i="1"/>
  <c r="IF147" i="1"/>
  <c r="IE147" i="1"/>
  <c r="ID147" i="1"/>
  <c r="IC147" i="1"/>
  <c r="IB147" i="1"/>
  <c r="IA147" i="1"/>
  <c r="HZ147" i="1"/>
  <c r="HY147" i="1"/>
  <c r="HX147" i="1"/>
  <c r="HW147" i="1"/>
  <c r="HV147" i="1"/>
  <c r="HU147" i="1"/>
  <c r="HT147" i="1"/>
  <c r="HS147" i="1"/>
  <c r="HR147" i="1"/>
  <c r="HQ147" i="1"/>
  <c r="HP147" i="1"/>
  <c r="HO147" i="1"/>
  <c r="HN147" i="1"/>
  <c r="KK146" i="1"/>
  <c r="KJ146" i="1"/>
  <c r="KI146" i="1"/>
  <c r="KH146" i="1"/>
  <c r="KG146" i="1"/>
  <c r="KF146" i="1"/>
  <c r="KE146" i="1"/>
  <c r="KD146" i="1"/>
  <c r="KC146" i="1"/>
  <c r="KB146" i="1"/>
  <c r="KA146" i="1"/>
  <c r="JZ146" i="1"/>
  <c r="JY146" i="1"/>
  <c r="JX146" i="1"/>
  <c r="JW146" i="1"/>
  <c r="JV146" i="1"/>
  <c r="JU146" i="1"/>
  <c r="JT146" i="1"/>
  <c r="JS146" i="1"/>
  <c r="JR146" i="1"/>
  <c r="JQ146" i="1"/>
  <c r="JP146" i="1"/>
  <c r="JO146" i="1"/>
  <c r="JN146" i="1"/>
  <c r="JM146" i="1"/>
  <c r="JL146" i="1"/>
  <c r="JK146" i="1"/>
  <c r="JJ146" i="1"/>
  <c r="JI146" i="1"/>
  <c r="JH146" i="1"/>
  <c r="JG146" i="1"/>
  <c r="JF146" i="1"/>
  <c r="JE146" i="1"/>
  <c r="JD146" i="1"/>
  <c r="JC146" i="1"/>
  <c r="JB146" i="1"/>
  <c r="JA146" i="1"/>
  <c r="IZ146" i="1"/>
  <c r="IY146" i="1"/>
  <c r="IX146" i="1"/>
  <c r="IW146" i="1"/>
  <c r="IV146" i="1"/>
  <c r="IU146" i="1"/>
  <c r="IT146" i="1"/>
  <c r="IS146" i="1"/>
  <c r="IR146" i="1"/>
  <c r="IQ146" i="1"/>
  <c r="IP146" i="1"/>
  <c r="IO146" i="1"/>
  <c r="IN146" i="1"/>
  <c r="IM146" i="1"/>
  <c r="IL146" i="1"/>
  <c r="IK146" i="1"/>
  <c r="IJ146" i="1"/>
  <c r="II146" i="1"/>
  <c r="IH146" i="1"/>
  <c r="IG146" i="1"/>
  <c r="IF146" i="1"/>
  <c r="IE146" i="1"/>
  <c r="ID146" i="1"/>
  <c r="IC146" i="1"/>
  <c r="IB146" i="1"/>
  <c r="IA146" i="1"/>
  <c r="HZ146" i="1"/>
  <c r="HY146" i="1"/>
  <c r="HX146" i="1"/>
  <c r="HW146" i="1"/>
  <c r="HV146" i="1"/>
  <c r="HU146" i="1"/>
  <c r="HT146" i="1"/>
  <c r="HS146" i="1"/>
  <c r="HR146" i="1"/>
  <c r="HQ146" i="1"/>
  <c r="HP146" i="1"/>
  <c r="HO146" i="1"/>
  <c r="HN146" i="1"/>
  <c r="KK145" i="1"/>
  <c r="KJ145" i="1"/>
  <c r="KI145" i="1"/>
  <c r="KH145" i="1"/>
  <c r="KG145" i="1"/>
  <c r="KF145" i="1"/>
  <c r="KE145" i="1"/>
  <c r="KD145" i="1"/>
  <c r="KC145" i="1"/>
  <c r="KB145" i="1"/>
  <c r="KA145" i="1"/>
  <c r="JZ145" i="1"/>
  <c r="JY145" i="1"/>
  <c r="JX145" i="1"/>
  <c r="JW145" i="1"/>
  <c r="JV145" i="1"/>
  <c r="JU145" i="1"/>
  <c r="JT145" i="1"/>
  <c r="JS145" i="1"/>
  <c r="JR145" i="1"/>
  <c r="JQ145" i="1"/>
  <c r="JP145" i="1"/>
  <c r="JO145" i="1"/>
  <c r="JN145" i="1"/>
  <c r="JM145" i="1"/>
  <c r="JL145" i="1"/>
  <c r="JK145" i="1"/>
  <c r="JJ145" i="1"/>
  <c r="JI145" i="1"/>
  <c r="JH145" i="1"/>
  <c r="JG145" i="1"/>
  <c r="JF145" i="1"/>
  <c r="JE145" i="1"/>
  <c r="JD145" i="1"/>
  <c r="JC145" i="1"/>
  <c r="JB145" i="1"/>
  <c r="JA145" i="1"/>
  <c r="IZ145" i="1"/>
  <c r="IY145" i="1"/>
  <c r="IX145" i="1"/>
  <c r="IW145" i="1"/>
  <c r="IV145" i="1"/>
  <c r="IU145" i="1"/>
  <c r="IT145" i="1"/>
  <c r="IS145" i="1"/>
  <c r="IR145" i="1"/>
  <c r="IQ145" i="1"/>
  <c r="IP145" i="1"/>
  <c r="IO145" i="1"/>
  <c r="IN145" i="1"/>
  <c r="IM145" i="1"/>
  <c r="IL145" i="1"/>
  <c r="IK145" i="1"/>
  <c r="IJ145" i="1"/>
  <c r="II145" i="1"/>
  <c r="IH145" i="1"/>
  <c r="IG145" i="1"/>
  <c r="IF145" i="1"/>
  <c r="IE145" i="1"/>
  <c r="ID145" i="1"/>
  <c r="IC145" i="1"/>
  <c r="IB145" i="1"/>
  <c r="IA145" i="1"/>
  <c r="HZ145" i="1"/>
  <c r="HY145" i="1"/>
  <c r="HX145" i="1"/>
  <c r="HW145" i="1"/>
  <c r="HV145" i="1"/>
  <c r="HU145" i="1"/>
  <c r="HT145" i="1"/>
  <c r="HS145" i="1"/>
  <c r="HR145" i="1"/>
  <c r="HQ145" i="1"/>
  <c r="HP145" i="1"/>
  <c r="HO145" i="1"/>
  <c r="HN145" i="1"/>
  <c r="KK144" i="1"/>
  <c r="KJ144" i="1"/>
  <c r="KI144" i="1"/>
  <c r="KH144" i="1"/>
  <c r="KG144" i="1"/>
  <c r="KF144" i="1"/>
  <c r="KE144" i="1"/>
  <c r="KD144" i="1"/>
  <c r="KC144" i="1"/>
  <c r="KB144" i="1"/>
  <c r="KA144" i="1"/>
  <c r="JZ144" i="1"/>
  <c r="JY144" i="1"/>
  <c r="JX144" i="1"/>
  <c r="JW144" i="1"/>
  <c r="JV144" i="1"/>
  <c r="JU144" i="1"/>
  <c r="JT144" i="1"/>
  <c r="JS144" i="1"/>
  <c r="JR144" i="1"/>
  <c r="JQ144" i="1"/>
  <c r="JP144" i="1"/>
  <c r="JO144" i="1"/>
  <c r="JN144" i="1"/>
  <c r="JM144" i="1"/>
  <c r="JL144" i="1"/>
  <c r="JK144" i="1"/>
  <c r="JJ144" i="1"/>
  <c r="JI144" i="1"/>
  <c r="JH144" i="1"/>
  <c r="JG144" i="1"/>
  <c r="JF144" i="1"/>
  <c r="JE144" i="1"/>
  <c r="JD144" i="1"/>
  <c r="JC144" i="1"/>
  <c r="JB144" i="1"/>
  <c r="JA144" i="1"/>
  <c r="IZ144" i="1"/>
  <c r="IY144" i="1"/>
  <c r="IX144" i="1"/>
  <c r="IW144" i="1"/>
  <c r="IV144" i="1"/>
  <c r="IU144" i="1"/>
  <c r="IT144" i="1"/>
  <c r="IS144" i="1"/>
  <c r="IR144" i="1"/>
  <c r="IQ144" i="1"/>
  <c r="IP144" i="1"/>
  <c r="IO144" i="1"/>
  <c r="IN144" i="1"/>
  <c r="IM144" i="1"/>
  <c r="IL144" i="1"/>
  <c r="IK144" i="1"/>
  <c r="IJ144" i="1"/>
  <c r="II144" i="1"/>
  <c r="IH144" i="1"/>
  <c r="IG144" i="1"/>
  <c r="IF144" i="1"/>
  <c r="IE144" i="1"/>
  <c r="ID144" i="1"/>
  <c r="IC144" i="1"/>
  <c r="IB144" i="1"/>
  <c r="IA144" i="1"/>
  <c r="HZ144" i="1"/>
  <c r="HY144" i="1"/>
  <c r="HX144" i="1"/>
  <c r="HW144" i="1"/>
  <c r="HV144" i="1"/>
  <c r="HU144" i="1"/>
  <c r="HT144" i="1"/>
  <c r="HS144" i="1"/>
  <c r="HR144" i="1"/>
  <c r="HQ144" i="1"/>
  <c r="HP144" i="1"/>
  <c r="HO144" i="1"/>
  <c r="HN144" i="1"/>
  <c r="KK143" i="1"/>
  <c r="KJ143" i="1"/>
  <c r="KI143" i="1"/>
  <c r="KH143" i="1"/>
  <c r="KG143" i="1"/>
  <c r="KF143" i="1"/>
  <c r="KE143" i="1"/>
  <c r="KD143" i="1"/>
  <c r="KC143" i="1"/>
  <c r="KB143" i="1"/>
  <c r="KA143" i="1"/>
  <c r="JZ143" i="1"/>
  <c r="JY143" i="1"/>
  <c r="JX143" i="1"/>
  <c r="JW143" i="1"/>
  <c r="JV143" i="1"/>
  <c r="JU143" i="1"/>
  <c r="JT143" i="1"/>
  <c r="JS143" i="1"/>
  <c r="JR143" i="1"/>
  <c r="JQ143" i="1"/>
  <c r="JP143" i="1"/>
  <c r="JO143" i="1"/>
  <c r="JN143" i="1"/>
  <c r="JM143" i="1"/>
  <c r="JL143" i="1"/>
  <c r="JK143" i="1"/>
  <c r="JJ143" i="1"/>
  <c r="JI143" i="1"/>
  <c r="JH143" i="1"/>
  <c r="JG143" i="1"/>
  <c r="JF143" i="1"/>
  <c r="JE143" i="1"/>
  <c r="JD143" i="1"/>
  <c r="JC143" i="1"/>
  <c r="JB143" i="1"/>
  <c r="JA143" i="1"/>
  <c r="IZ143" i="1"/>
  <c r="IY143" i="1"/>
  <c r="IX143" i="1"/>
  <c r="IW143" i="1"/>
  <c r="IV143" i="1"/>
  <c r="IU143" i="1"/>
  <c r="IT143" i="1"/>
  <c r="IS143" i="1"/>
  <c r="IR143" i="1"/>
  <c r="IQ143" i="1"/>
  <c r="IP143" i="1"/>
  <c r="IO143" i="1"/>
  <c r="IN143" i="1"/>
  <c r="IM143" i="1"/>
  <c r="IL143" i="1"/>
  <c r="IK143" i="1"/>
  <c r="IJ143" i="1"/>
  <c r="II143" i="1"/>
  <c r="IH143" i="1"/>
  <c r="IG143" i="1"/>
  <c r="IF143" i="1"/>
  <c r="IE143" i="1"/>
  <c r="ID143" i="1"/>
  <c r="IC143" i="1"/>
  <c r="IB143" i="1"/>
  <c r="IA143" i="1"/>
  <c r="HZ143" i="1"/>
  <c r="HY143" i="1"/>
  <c r="HX143" i="1"/>
  <c r="HW143" i="1"/>
  <c r="HV143" i="1"/>
  <c r="HU143" i="1"/>
  <c r="HT143" i="1"/>
  <c r="HS143" i="1"/>
  <c r="HR143" i="1"/>
  <c r="HQ143" i="1"/>
  <c r="HP143" i="1"/>
  <c r="HO143" i="1"/>
  <c r="HN143" i="1"/>
  <c r="KK142" i="1"/>
  <c r="KJ142" i="1"/>
  <c r="KI142" i="1"/>
  <c r="KH142" i="1"/>
  <c r="KG142" i="1"/>
  <c r="KF142" i="1"/>
  <c r="KE142" i="1"/>
  <c r="KD142" i="1"/>
  <c r="KC142" i="1"/>
  <c r="KB142" i="1"/>
  <c r="KA142" i="1"/>
  <c r="JZ142" i="1"/>
  <c r="JY142" i="1"/>
  <c r="JX142" i="1"/>
  <c r="JW142" i="1"/>
  <c r="JV142" i="1"/>
  <c r="JU142" i="1"/>
  <c r="JT142" i="1"/>
  <c r="JS142" i="1"/>
  <c r="JR142" i="1"/>
  <c r="JQ142" i="1"/>
  <c r="JP142" i="1"/>
  <c r="JO142" i="1"/>
  <c r="JN142" i="1"/>
  <c r="JM142" i="1"/>
  <c r="JL142" i="1"/>
  <c r="JK142" i="1"/>
  <c r="JJ142" i="1"/>
  <c r="JI142" i="1"/>
  <c r="JH142" i="1"/>
  <c r="JG142" i="1"/>
  <c r="JF142" i="1"/>
  <c r="JE142" i="1"/>
  <c r="JD142" i="1"/>
  <c r="JC142" i="1"/>
  <c r="JB142" i="1"/>
  <c r="JA142" i="1"/>
  <c r="IZ142" i="1"/>
  <c r="IY142" i="1"/>
  <c r="IX142" i="1"/>
  <c r="IW142" i="1"/>
  <c r="IV142" i="1"/>
  <c r="IU142" i="1"/>
  <c r="IT142" i="1"/>
  <c r="IS142" i="1"/>
  <c r="IR142" i="1"/>
  <c r="IQ142" i="1"/>
  <c r="IP142" i="1"/>
  <c r="IO142" i="1"/>
  <c r="IN142" i="1"/>
  <c r="IM142" i="1"/>
  <c r="IL142" i="1"/>
  <c r="IK142" i="1"/>
  <c r="IJ142" i="1"/>
  <c r="II142" i="1"/>
  <c r="IH142" i="1"/>
  <c r="IG142" i="1"/>
  <c r="IF142" i="1"/>
  <c r="IE142" i="1"/>
  <c r="ID142" i="1"/>
  <c r="IC142" i="1"/>
  <c r="IB142" i="1"/>
  <c r="IA142" i="1"/>
  <c r="HZ142" i="1"/>
  <c r="HY142" i="1"/>
  <c r="HX142" i="1"/>
  <c r="HW142" i="1"/>
  <c r="HV142" i="1"/>
  <c r="HU142" i="1"/>
  <c r="HT142" i="1"/>
  <c r="HS142" i="1"/>
  <c r="HR142" i="1"/>
  <c r="HQ142" i="1"/>
  <c r="HP142" i="1"/>
  <c r="HO142" i="1"/>
  <c r="HN142" i="1"/>
  <c r="KK141" i="1"/>
  <c r="KJ141" i="1"/>
  <c r="KI141" i="1"/>
  <c r="KH141" i="1"/>
  <c r="KG141" i="1"/>
  <c r="KF141" i="1"/>
  <c r="KE141" i="1"/>
  <c r="KD141" i="1"/>
  <c r="KC141" i="1"/>
  <c r="KB141" i="1"/>
  <c r="KA141" i="1"/>
  <c r="JZ141" i="1"/>
  <c r="JY141" i="1"/>
  <c r="JX141" i="1"/>
  <c r="JW141" i="1"/>
  <c r="JV141" i="1"/>
  <c r="JU141" i="1"/>
  <c r="JT141" i="1"/>
  <c r="JS141" i="1"/>
  <c r="JR141" i="1"/>
  <c r="JQ141" i="1"/>
  <c r="JP141" i="1"/>
  <c r="JO141" i="1"/>
  <c r="JN141" i="1"/>
  <c r="JM141" i="1"/>
  <c r="JL141" i="1"/>
  <c r="JK141" i="1"/>
  <c r="JJ141" i="1"/>
  <c r="JI141" i="1"/>
  <c r="JH141" i="1"/>
  <c r="JG141" i="1"/>
  <c r="JF141" i="1"/>
  <c r="JE141" i="1"/>
  <c r="JD141" i="1"/>
  <c r="JC141" i="1"/>
  <c r="JB141" i="1"/>
  <c r="JA141" i="1"/>
  <c r="IZ141" i="1"/>
  <c r="IY141" i="1"/>
  <c r="IX141" i="1"/>
  <c r="IW141" i="1"/>
  <c r="IV141" i="1"/>
  <c r="IU141" i="1"/>
  <c r="IT141" i="1"/>
  <c r="IS141" i="1"/>
  <c r="IR141" i="1"/>
  <c r="IQ141" i="1"/>
  <c r="IP141" i="1"/>
  <c r="IO141" i="1"/>
  <c r="IN141" i="1"/>
  <c r="IM141" i="1"/>
  <c r="IL141" i="1"/>
  <c r="IK141" i="1"/>
  <c r="IJ141" i="1"/>
  <c r="II141" i="1"/>
  <c r="IH141" i="1"/>
  <c r="IG141" i="1"/>
  <c r="IF141" i="1"/>
  <c r="IE141" i="1"/>
  <c r="ID141" i="1"/>
  <c r="IC141" i="1"/>
  <c r="IB141" i="1"/>
  <c r="IA141" i="1"/>
  <c r="HZ141" i="1"/>
  <c r="HY141" i="1"/>
  <c r="HX141" i="1"/>
  <c r="HW141" i="1"/>
  <c r="HV141" i="1"/>
  <c r="HU141" i="1"/>
  <c r="HT141" i="1"/>
  <c r="HS141" i="1"/>
  <c r="HR141" i="1"/>
  <c r="HQ141" i="1"/>
  <c r="HP141" i="1"/>
  <c r="HO141" i="1"/>
  <c r="HN141" i="1"/>
  <c r="KK140" i="1"/>
  <c r="KJ140" i="1"/>
  <c r="KI140" i="1"/>
  <c r="KH140" i="1"/>
  <c r="KG140" i="1"/>
  <c r="KF140" i="1"/>
  <c r="KE140" i="1"/>
  <c r="KD140" i="1"/>
  <c r="KC140" i="1"/>
  <c r="KB140" i="1"/>
  <c r="KA140" i="1"/>
  <c r="JZ140" i="1"/>
  <c r="JY140" i="1"/>
  <c r="JX140" i="1"/>
  <c r="JW140" i="1"/>
  <c r="JV140" i="1"/>
  <c r="JU140" i="1"/>
  <c r="JT140" i="1"/>
  <c r="JS140" i="1"/>
  <c r="JR140" i="1"/>
  <c r="JQ140" i="1"/>
  <c r="JP140" i="1"/>
  <c r="JO140" i="1"/>
  <c r="JN140" i="1"/>
  <c r="JM140" i="1"/>
  <c r="JL140" i="1"/>
  <c r="JK140" i="1"/>
  <c r="JJ140" i="1"/>
  <c r="JI140" i="1"/>
  <c r="JH140" i="1"/>
  <c r="JG140" i="1"/>
  <c r="JF140" i="1"/>
  <c r="JE140" i="1"/>
  <c r="JD140" i="1"/>
  <c r="JC140" i="1"/>
  <c r="JB140" i="1"/>
  <c r="JA140" i="1"/>
  <c r="IZ140" i="1"/>
  <c r="IY140" i="1"/>
  <c r="IX140" i="1"/>
  <c r="IW140" i="1"/>
  <c r="IV140" i="1"/>
  <c r="IU140" i="1"/>
  <c r="IT140" i="1"/>
  <c r="IS140" i="1"/>
  <c r="IR140" i="1"/>
  <c r="IQ140" i="1"/>
  <c r="IP140" i="1"/>
  <c r="IO140" i="1"/>
  <c r="IN140" i="1"/>
  <c r="IM140" i="1"/>
  <c r="IL140" i="1"/>
  <c r="IK140" i="1"/>
  <c r="IJ140" i="1"/>
  <c r="II140" i="1"/>
  <c r="IH140" i="1"/>
  <c r="IG140" i="1"/>
  <c r="IF140" i="1"/>
  <c r="IE140" i="1"/>
  <c r="ID140" i="1"/>
  <c r="IC140" i="1"/>
  <c r="IB140" i="1"/>
  <c r="IA140" i="1"/>
  <c r="HZ140" i="1"/>
  <c r="HY140" i="1"/>
  <c r="HX140" i="1"/>
  <c r="HW140" i="1"/>
  <c r="HV140" i="1"/>
  <c r="HU140" i="1"/>
  <c r="HT140" i="1"/>
  <c r="HS140" i="1"/>
  <c r="HR140" i="1"/>
  <c r="HQ140" i="1"/>
  <c r="HP140" i="1"/>
  <c r="HO140" i="1"/>
  <c r="HN140" i="1"/>
  <c r="KK139" i="1"/>
  <c r="KJ139" i="1"/>
  <c r="KI139" i="1"/>
  <c r="KH139" i="1"/>
  <c r="KG139" i="1"/>
  <c r="KF139" i="1"/>
  <c r="KE139" i="1"/>
  <c r="KD139" i="1"/>
  <c r="KC139" i="1"/>
  <c r="KB139" i="1"/>
  <c r="KA139" i="1"/>
  <c r="JZ139" i="1"/>
  <c r="JY139" i="1"/>
  <c r="JX139" i="1"/>
  <c r="JW139" i="1"/>
  <c r="JV139" i="1"/>
  <c r="JU139" i="1"/>
  <c r="JT139" i="1"/>
  <c r="JS139" i="1"/>
  <c r="JR139" i="1"/>
  <c r="JQ139" i="1"/>
  <c r="JP139" i="1"/>
  <c r="JO139" i="1"/>
  <c r="JN139" i="1"/>
  <c r="JM139" i="1"/>
  <c r="JL139" i="1"/>
  <c r="JK139" i="1"/>
  <c r="JJ139" i="1"/>
  <c r="JI139" i="1"/>
  <c r="JH139" i="1"/>
  <c r="JG139" i="1"/>
  <c r="JF139" i="1"/>
  <c r="JE139" i="1"/>
  <c r="JD139" i="1"/>
  <c r="JC139" i="1"/>
  <c r="JB139" i="1"/>
  <c r="JA139" i="1"/>
  <c r="IZ139" i="1"/>
  <c r="IY139" i="1"/>
  <c r="IX139" i="1"/>
  <c r="IW139" i="1"/>
  <c r="IV139" i="1"/>
  <c r="IU139" i="1"/>
  <c r="IT139" i="1"/>
  <c r="IS139" i="1"/>
  <c r="IR139" i="1"/>
  <c r="IQ139" i="1"/>
  <c r="IP139" i="1"/>
  <c r="IO139" i="1"/>
  <c r="IN139" i="1"/>
  <c r="IM139" i="1"/>
  <c r="IL139" i="1"/>
  <c r="IK139" i="1"/>
  <c r="IJ139" i="1"/>
  <c r="II139" i="1"/>
  <c r="IH139" i="1"/>
  <c r="IG139" i="1"/>
  <c r="IF139" i="1"/>
  <c r="IE139" i="1"/>
  <c r="ID139" i="1"/>
  <c r="IC139" i="1"/>
  <c r="IB139" i="1"/>
  <c r="IA139" i="1"/>
  <c r="HZ139" i="1"/>
  <c r="HY139" i="1"/>
  <c r="HX139" i="1"/>
  <c r="HW139" i="1"/>
  <c r="HV139" i="1"/>
  <c r="HU139" i="1"/>
  <c r="HT139" i="1"/>
  <c r="HS139" i="1"/>
  <c r="HR139" i="1"/>
  <c r="HQ139" i="1"/>
  <c r="HP139" i="1"/>
  <c r="HO139" i="1"/>
  <c r="HN139" i="1"/>
  <c r="KK138" i="1"/>
  <c r="KJ138" i="1"/>
  <c r="KI138" i="1"/>
  <c r="KH138" i="1"/>
  <c r="KG138" i="1"/>
  <c r="KF138" i="1"/>
  <c r="KE138" i="1"/>
  <c r="KD138" i="1"/>
  <c r="KC138" i="1"/>
  <c r="KB138" i="1"/>
  <c r="KA138" i="1"/>
  <c r="JZ138" i="1"/>
  <c r="JY138" i="1"/>
  <c r="JX138" i="1"/>
  <c r="JW138" i="1"/>
  <c r="JV138" i="1"/>
  <c r="JU138" i="1"/>
  <c r="JT138" i="1"/>
  <c r="JS138" i="1"/>
  <c r="JR138" i="1"/>
  <c r="JQ138" i="1"/>
  <c r="JP138" i="1"/>
  <c r="JO138" i="1"/>
  <c r="JN138" i="1"/>
  <c r="JM138" i="1"/>
  <c r="JL138" i="1"/>
  <c r="JK138" i="1"/>
  <c r="JJ138" i="1"/>
  <c r="JI138" i="1"/>
  <c r="JH138" i="1"/>
  <c r="JG138" i="1"/>
  <c r="JF138" i="1"/>
  <c r="JE138" i="1"/>
  <c r="JD138" i="1"/>
  <c r="JC138" i="1"/>
  <c r="JB138" i="1"/>
  <c r="JA138" i="1"/>
  <c r="IZ138" i="1"/>
  <c r="IY138" i="1"/>
  <c r="IX138" i="1"/>
  <c r="IW138" i="1"/>
  <c r="IV138" i="1"/>
  <c r="IU138" i="1"/>
  <c r="IT138" i="1"/>
  <c r="IS138" i="1"/>
  <c r="IR138" i="1"/>
  <c r="IQ138" i="1"/>
  <c r="IP138" i="1"/>
  <c r="IO138" i="1"/>
  <c r="IN138" i="1"/>
  <c r="IM138" i="1"/>
  <c r="IL138" i="1"/>
  <c r="IK138" i="1"/>
  <c r="IJ138" i="1"/>
  <c r="II138" i="1"/>
  <c r="IH138" i="1"/>
  <c r="IG138" i="1"/>
  <c r="IF138" i="1"/>
  <c r="IE138" i="1"/>
  <c r="ID138" i="1"/>
  <c r="IC138" i="1"/>
  <c r="IB138" i="1"/>
  <c r="IA138" i="1"/>
  <c r="HZ138" i="1"/>
  <c r="HY138" i="1"/>
  <c r="HX138" i="1"/>
  <c r="HW138" i="1"/>
  <c r="HV138" i="1"/>
  <c r="HU138" i="1"/>
  <c r="HT138" i="1"/>
  <c r="HS138" i="1"/>
  <c r="HR138" i="1"/>
  <c r="HQ138" i="1"/>
  <c r="HP138" i="1"/>
  <c r="HO138" i="1"/>
  <c r="HN138" i="1"/>
  <c r="KK137" i="1"/>
  <c r="KJ137" i="1"/>
  <c r="KI137" i="1"/>
  <c r="KH137" i="1"/>
  <c r="KG137" i="1"/>
  <c r="KF137" i="1"/>
  <c r="KE137" i="1"/>
  <c r="KD137" i="1"/>
  <c r="KC137" i="1"/>
  <c r="KB137" i="1"/>
  <c r="KA137" i="1"/>
  <c r="JZ137" i="1"/>
  <c r="JY137" i="1"/>
  <c r="JX137" i="1"/>
  <c r="JW137" i="1"/>
  <c r="JV137" i="1"/>
  <c r="JU137" i="1"/>
  <c r="JT137" i="1"/>
  <c r="JS137" i="1"/>
  <c r="JR137" i="1"/>
  <c r="JQ137" i="1"/>
  <c r="JP137" i="1"/>
  <c r="JO137" i="1"/>
  <c r="JN137" i="1"/>
  <c r="JM137" i="1"/>
  <c r="JL137" i="1"/>
  <c r="JK137" i="1"/>
  <c r="JJ137" i="1"/>
  <c r="JI137" i="1"/>
  <c r="JH137" i="1"/>
  <c r="JG137" i="1"/>
  <c r="JF137" i="1"/>
  <c r="JE137" i="1"/>
  <c r="JD137" i="1"/>
  <c r="JC137" i="1"/>
  <c r="JB137" i="1"/>
  <c r="JA137" i="1"/>
  <c r="IZ137" i="1"/>
  <c r="IY137" i="1"/>
  <c r="IX137" i="1"/>
  <c r="IW137" i="1"/>
  <c r="IV137" i="1"/>
  <c r="IU137" i="1"/>
  <c r="IT137" i="1"/>
  <c r="IS137" i="1"/>
  <c r="IR137" i="1"/>
  <c r="IQ137" i="1"/>
  <c r="IP137" i="1"/>
  <c r="IO137" i="1"/>
  <c r="IN137" i="1"/>
  <c r="IM137" i="1"/>
  <c r="IL137" i="1"/>
  <c r="IK137" i="1"/>
  <c r="IJ137" i="1"/>
  <c r="II137" i="1"/>
  <c r="IH137" i="1"/>
  <c r="IG137" i="1"/>
  <c r="IF137" i="1"/>
  <c r="IE137" i="1"/>
  <c r="ID137" i="1"/>
  <c r="IC137" i="1"/>
  <c r="IB137" i="1"/>
  <c r="IA137" i="1"/>
  <c r="HZ137" i="1"/>
  <c r="HY137" i="1"/>
  <c r="HX137" i="1"/>
  <c r="HW137" i="1"/>
  <c r="HV137" i="1"/>
  <c r="HU137" i="1"/>
  <c r="HT137" i="1"/>
  <c r="HS137" i="1"/>
  <c r="HR137" i="1"/>
  <c r="HQ137" i="1"/>
  <c r="HP137" i="1"/>
  <c r="HO137" i="1"/>
  <c r="HN137" i="1"/>
  <c r="KK136" i="1"/>
  <c r="KJ136" i="1"/>
  <c r="KI136" i="1"/>
  <c r="KH136" i="1"/>
  <c r="KG136" i="1"/>
  <c r="KF136" i="1"/>
  <c r="KE136" i="1"/>
  <c r="KD136" i="1"/>
  <c r="KC136" i="1"/>
  <c r="KB136" i="1"/>
  <c r="KA136" i="1"/>
  <c r="JZ136" i="1"/>
  <c r="JY136" i="1"/>
  <c r="JX136" i="1"/>
  <c r="JW136" i="1"/>
  <c r="JV136" i="1"/>
  <c r="JU136" i="1"/>
  <c r="JT136" i="1"/>
  <c r="JS136" i="1"/>
  <c r="JR136" i="1"/>
  <c r="JQ136" i="1"/>
  <c r="JP136" i="1"/>
  <c r="JO136" i="1"/>
  <c r="JN136" i="1"/>
  <c r="JM136" i="1"/>
  <c r="JL136" i="1"/>
  <c r="JK136" i="1"/>
  <c r="JJ136" i="1"/>
  <c r="JI136" i="1"/>
  <c r="JH136" i="1"/>
  <c r="JG136" i="1"/>
  <c r="JF136" i="1"/>
  <c r="JE136" i="1"/>
  <c r="JD136" i="1"/>
  <c r="JC136" i="1"/>
  <c r="JB136" i="1"/>
  <c r="JA136" i="1"/>
  <c r="IZ136" i="1"/>
  <c r="IY136" i="1"/>
  <c r="IX136" i="1"/>
  <c r="IW136" i="1"/>
  <c r="IV136" i="1"/>
  <c r="IU136" i="1"/>
  <c r="IT136" i="1"/>
  <c r="IS136" i="1"/>
  <c r="IR136" i="1"/>
  <c r="IQ136" i="1"/>
  <c r="IP136" i="1"/>
  <c r="IO136" i="1"/>
  <c r="IN136" i="1"/>
  <c r="IM136" i="1"/>
  <c r="IL136" i="1"/>
  <c r="IK136" i="1"/>
  <c r="IJ136" i="1"/>
  <c r="II136" i="1"/>
  <c r="IH136" i="1"/>
  <c r="IG136" i="1"/>
  <c r="IF136" i="1"/>
  <c r="IE136" i="1"/>
  <c r="ID136" i="1"/>
  <c r="IC136" i="1"/>
  <c r="IB136" i="1"/>
  <c r="IA136" i="1"/>
  <c r="HZ136" i="1"/>
  <c r="HY136" i="1"/>
  <c r="HX136" i="1"/>
  <c r="HW136" i="1"/>
  <c r="HV136" i="1"/>
  <c r="HU136" i="1"/>
  <c r="HT136" i="1"/>
  <c r="HS136" i="1"/>
  <c r="HR136" i="1"/>
  <c r="HQ136" i="1"/>
  <c r="HP136" i="1"/>
  <c r="HO136" i="1"/>
  <c r="HN136" i="1"/>
  <c r="KK135" i="1"/>
  <c r="KJ135" i="1"/>
  <c r="KI135" i="1"/>
  <c r="KH135" i="1"/>
  <c r="KG135" i="1"/>
  <c r="KF135" i="1"/>
  <c r="KE135" i="1"/>
  <c r="KD135" i="1"/>
  <c r="KC135" i="1"/>
  <c r="KB135" i="1"/>
  <c r="KA135" i="1"/>
  <c r="JZ135" i="1"/>
  <c r="JY135" i="1"/>
  <c r="JX135" i="1"/>
  <c r="JW135" i="1"/>
  <c r="JV135" i="1"/>
  <c r="JU135" i="1"/>
  <c r="JT135" i="1"/>
  <c r="JS135" i="1"/>
  <c r="JR135" i="1"/>
  <c r="JQ135" i="1"/>
  <c r="JP135" i="1"/>
  <c r="JO135" i="1"/>
  <c r="JN135" i="1"/>
  <c r="JM135" i="1"/>
  <c r="JL135" i="1"/>
  <c r="JK135" i="1"/>
  <c r="JJ135" i="1"/>
  <c r="JI135" i="1"/>
  <c r="JH135" i="1"/>
  <c r="JG135" i="1"/>
  <c r="JF135" i="1"/>
  <c r="JE135" i="1"/>
  <c r="JD135" i="1"/>
  <c r="JC135" i="1"/>
  <c r="JB135" i="1"/>
  <c r="JA135" i="1"/>
  <c r="IZ135" i="1"/>
  <c r="IY135" i="1"/>
  <c r="IX135" i="1"/>
  <c r="IW135" i="1"/>
  <c r="IV135" i="1"/>
  <c r="IU135" i="1"/>
  <c r="IT135" i="1"/>
  <c r="IS135" i="1"/>
  <c r="IR135" i="1"/>
  <c r="IQ135" i="1"/>
  <c r="IP135" i="1"/>
  <c r="IO135" i="1"/>
  <c r="IN135" i="1"/>
  <c r="IM135" i="1"/>
  <c r="IL135" i="1"/>
  <c r="IK135" i="1"/>
  <c r="IJ135" i="1"/>
  <c r="II135" i="1"/>
  <c r="IH135" i="1"/>
  <c r="IG135" i="1"/>
  <c r="IF135" i="1"/>
  <c r="IE135" i="1"/>
  <c r="ID135" i="1"/>
  <c r="IC135" i="1"/>
  <c r="IB135" i="1"/>
  <c r="IA135" i="1"/>
  <c r="HZ135" i="1"/>
  <c r="HY135" i="1"/>
  <c r="HX135" i="1"/>
  <c r="HW135" i="1"/>
  <c r="HV135" i="1"/>
  <c r="HU135" i="1"/>
  <c r="HT135" i="1"/>
  <c r="HS135" i="1"/>
  <c r="HR135" i="1"/>
  <c r="HQ135" i="1"/>
  <c r="HP135" i="1"/>
  <c r="HO135" i="1"/>
  <c r="HN135" i="1"/>
  <c r="KK134" i="1"/>
  <c r="KJ134" i="1"/>
  <c r="KI134" i="1"/>
  <c r="KH134" i="1"/>
  <c r="KG134" i="1"/>
  <c r="KF134" i="1"/>
  <c r="KE134" i="1"/>
  <c r="KD134" i="1"/>
  <c r="KC134" i="1"/>
  <c r="KB134" i="1"/>
  <c r="KA134" i="1"/>
  <c r="JZ134" i="1"/>
  <c r="JY134" i="1"/>
  <c r="JX134" i="1"/>
  <c r="JW134" i="1"/>
  <c r="JV134" i="1"/>
  <c r="JU134" i="1"/>
  <c r="JT134" i="1"/>
  <c r="JS134" i="1"/>
  <c r="JR134" i="1"/>
  <c r="JQ134" i="1"/>
  <c r="JP134" i="1"/>
  <c r="JO134" i="1"/>
  <c r="JN134" i="1"/>
  <c r="JM134" i="1"/>
  <c r="JL134" i="1"/>
  <c r="JK134" i="1"/>
  <c r="JJ134" i="1"/>
  <c r="JI134" i="1"/>
  <c r="JH134" i="1"/>
  <c r="JG134" i="1"/>
  <c r="JF134" i="1"/>
  <c r="JE134" i="1"/>
  <c r="JD134" i="1"/>
  <c r="JC134" i="1"/>
  <c r="JB134" i="1"/>
  <c r="JA134" i="1"/>
  <c r="IZ134" i="1"/>
  <c r="IY134" i="1"/>
  <c r="IX134" i="1"/>
  <c r="IW134" i="1"/>
  <c r="IV134" i="1"/>
  <c r="IU134" i="1"/>
  <c r="IT134" i="1"/>
  <c r="IS134" i="1"/>
  <c r="IR134" i="1"/>
  <c r="IQ134" i="1"/>
  <c r="IP134" i="1"/>
  <c r="IO134" i="1"/>
  <c r="IN134" i="1"/>
  <c r="IM134" i="1"/>
  <c r="IL134" i="1"/>
  <c r="IK134" i="1"/>
  <c r="IJ134" i="1"/>
  <c r="II134" i="1"/>
  <c r="IH134" i="1"/>
  <c r="IG134" i="1"/>
  <c r="IF134" i="1"/>
  <c r="IE134" i="1"/>
  <c r="ID134" i="1"/>
  <c r="IC134" i="1"/>
  <c r="IB134" i="1"/>
  <c r="IA134" i="1"/>
  <c r="HZ134" i="1"/>
  <c r="HY134" i="1"/>
  <c r="HX134" i="1"/>
  <c r="HW134" i="1"/>
  <c r="HV134" i="1"/>
  <c r="HU134" i="1"/>
  <c r="HT134" i="1"/>
  <c r="HS134" i="1"/>
  <c r="HR134" i="1"/>
  <c r="HQ134" i="1"/>
  <c r="HP134" i="1"/>
  <c r="HO134" i="1"/>
  <c r="HN134" i="1"/>
  <c r="KK133" i="1"/>
  <c r="KJ133" i="1"/>
  <c r="KI133" i="1"/>
  <c r="KH133" i="1"/>
  <c r="KG133" i="1"/>
  <c r="KF133" i="1"/>
  <c r="KE133" i="1"/>
  <c r="KD133" i="1"/>
  <c r="KC133" i="1"/>
  <c r="KB133" i="1"/>
  <c r="KA133" i="1"/>
  <c r="JZ133" i="1"/>
  <c r="JY133" i="1"/>
  <c r="JX133" i="1"/>
  <c r="JW133" i="1"/>
  <c r="JV133" i="1"/>
  <c r="JU133" i="1"/>
  <c r="JT133" i="1"/>
  <c r="JS133" i="1"/>
  <c r="JR133" i="1"/>
  <c r="JQ133" i="1"/>
  <c r="JP133" i="1"/>
  <c r="JO133" i="1"/>
  <c r="JN133" i="1"/>
  <c r="JM133" i="1"/>
  <c r="JL133" i="1"/>
  <c r="JK133" i="1"/>
  <c r="JJ133" i="1"/>
  <c r="JI133" i="1"/>
  <c r="JH133" i="1"/>
  <c r="JG133" i="1"/>
  <c r="JF133" i="1"/>
  <c r="JE133" i="1"/>
  <c r="JD133" i="1"/>
  <c r="JC133" i="1"/>
  <c r="JB133" i="1"/>
  <c r="JA133" i="1"/>
  <c r="IZ133" i="1"/>
  <c r="IY133" i="1"/>
  <c r="IX133" i="1"/>
  <c r="IW133" i="1"/>
  <c r="IV133" i="1"/>
  <c r="IU133" i="1"/>
  <c r="IT133" i="1"/>
  <c r="IS133" i="1"/>
  <c r="IR133" i="1"/>
  <c r="IQ133" i="1"/>
  <c r="IP133" i="1"/>
  <c r="IO133" i="1"/>
  <c r="IN133" i="1"/>
  <c r="IM133" i="1"/>
  <c r="IL133" i="1"/>
  <c r="IK133" i="1"/>
  <c r="IJ133" i="1"/>
  <c r="II133" i="1"/>
  <c r="IH133" i="1"/>
  <c r="IG133" i="1"/>
  <c r="IF133" i="1"/>
  <c r="IE133" i="1"/>
  <c r="ID133" i="1"/>
  <c r="IC133" i="1"/>
  <c r="IB133" i="1"/>
  <c r="IA133" i="1"/>
  <c r="HZ133" i="1"/>
  <c r="HY133" i="1"/>
  <c r="HX133" i="1"/>
  <c r="HW133" i="1"/>
  <c r="HV133" i="1"/>
  <c r="HU133" i="1"/>
  <c r="HT133" i="1"/>
  <c r="HS133" i="1"/>
  <c r="HR133" i="1"/>
  <c r="HQ133" i="1"/>
  <c r="HP133" i="1"/>
  <c r="HO133" i="1"/>
  <c r="HN133" i="1"/>
  <c r="KK132" i="1"/>
  <c r="KJ132" i="1"/>
  <c r="KI132" i="1"/>
  <c r="KH132" i="1"/>
  <c r="KG132" i="1"/>
  <c r="KF132" i="1"/>
  <c r="KE132" i="1"/>
  <c r="KD132" i="1"/>
  <c r="KC132" i="1"/>
  <c r="KB132" i="1"/>
  <c r="KA132" i="1"/>
  <c r="JZ132" i="1"/>
  <c r="JY132" i="1"/>
  <c r="JX132" i="1"/>
  <c r="JW132" i="1"/>
  <c r="JV132" i="1"/>
  <c r="JU132" i="1"/>
  <c r="JT132" i="1"/>
  <c r="JS132" i="1"/>
  <c r="JR132" i="1"/>
  <c r="JQ132" i="1"/>
  <c r="JP132" i="1"/>
  <c r="JO132" i="1"/>
  <c r="JN132" i="1"/>
  <c r="JM132" i="1"/>
  <c r="JL132" i="1"/>
  <c r="JK132" i="1"/>
  <c r="JJ132" i="1"/>
  <c r="JI132" i="1"/>
  <c r="JH132" i="1"/>
  <c r="JG132" i="1"/>
  <c r="JF132" i="1"/>
  <c r="JE132" i="1"/>
  <c r="JD132" i="1"/>
  <c r="JC132" i="1"/>
  <c r="JB132" i="1"/>
  <c r="JA132" i="1"/>
  <c r="IZ132" i="1"/>
  <c r="IY132" i="1"/>
  <c r="IX132" i="1"/>
  <c r="IW132" i="1"/>
  <c r="IV132" i="1"/>
  <c r="IU132" i="1"/>
  <c r="IT132" i="1"/>
  <c r="IS132" i="1"/>
  <c r="IR132" i="1"/>
  <c r="IQ132" i="1"/>
  <c r="IP132" i="1"/>
  <c r="IO132" i="1"/>
  <c r="IN132" i="1"/>
  <c r="IM132" i="1"/>
  <c r="IL132" i="1"/>
  <c r="IK132" i="1"/>
  <c r="IJ132" i="1"/>
  <c r="II132" i="1"/>
  <c r="IH132" i="1"/>
  <c r="IG132" i="1"/>
  <c r="IF132" i="1"/>
  <c r="IE132" i="1"/>
  <c r="ID132" i="1"/>
  <c r="IC132" i="1"/>
  <c r="IB132" i="1"/>
  <c r="IA132" i="1"/>
  <c r="HZ132" i="1"/>
  <c r="HY132" i="1"/>
  <c r="HX132" i="1"/>
  <c r="HW132" i="1"/>
  <c r="HV132" i="1"/>
  <c r="HU132" i="1"/>
  <c r="HT132" i="1"/>
  <c r="HS132" i="1"/>
  <c r="HR132" i="1"/>
  <c r="HQ132" i="1"/>
  <c r="HP132" i="1"/>
  <c r="HO132" i="1"/>
  <c r="HN132" i="1"/>
  <c r="KK131" i="1"/>
  <c r="KJ131" i="1"/>
  <c r="KI131" i="1"/>
  <c r="KH131" i="1"/>
  <c r="KG131" i="1"/>
  <c r="KF131" i="1"/>
  <c r="KE131" i="1"/>
  <c r="KD131" i="1"/>
  <c r="KC131" i="1"/>
  <c r="KB131" i="1"/>
  <c r="KA131" i="1"/>
  <c r="JZ131" i="1"/>
  <c r="JY131" i="1"/>
  <c r="JX131" i="1"/>
  <c r="JW131" i="1"/>
  <c r="JV131" i="1"/>
  <c r="JU131" i="1"/>
  <c r="JT131" i="1"/>
  <c r="JS131" i="1"/>
  <c r="JR131" i="1"/>
  <c r="JQ131" i="1"/>
  <c r="JP131" i="1"/>
  <c r="JO131" i="1"/>
  <c r="JN131" i="1"/>
  <c r="JM131" i="1"/>
  <c r="JL131" i="1"/>
  <c r="JK131" i="1"/>
  <c r="JJ131" i="1"/>
  <c r="JI131" i="1"/>
  <c r="JH131" i="1"/>
  <c r="JG131" i="1"/>
  <c r="JF131" i="1"/>
  <c r="JE131" i="1"/>
  <c r="JD131" i="1"/>
  <c r="JC131" i="1"/>
  <c r="JB131" i="1"/>
  <c r="JA131" i="1"/>
  <c r="IZ131" i="1"/>
  <c r="IY131" i="1"/>
  <c r="IX131" i="1"/>
  <c r="IW131" i="1"/>
  <c r="IV131" i="1"/>
  <c r="IU131" i="1"/>
  <c r="IT131" i="1"/>
  <c r="IS131" i="1"/>
  <c r="IR131" i="1"/>
  <c r="IQ131" i="1"/>
  <c r="IP131" i="1"/>
  <c r="IO131" i="1"/>
  <c r="IN131" i="1"/>
  <c r="IM131" i="1"/>
  <c r="IL131" i="1"/>
  <c r="IK131" i="1"/>
  <c r="IJ131" i="1"/>
  <c r="II131" i="1"/>
  <c r="IH131" i="1"/>
  <c r="IG131" i="1"/>
  <c r="IF131" i="1"/>
  <c r="IE131" i="1"/>
  <c r="ID131" i="1"/>
  <c r="IC131" i="1"/>
  <c r="IB131" i="1"/>
  <c r="IA131" i="1"/>
  <c r="HZ131" i="1"/>
  <c r="HY131" i="1"/>
  <c r="HX131" i="1"/>
  <c r="HW131" i="1"/>
  <c r="HV131" i="1"/>
  <c r="HU131" i="1"/>
  <c r="HT131" i="1"/>
  <c r="HS131" i="1"/>
  <c r="HR131" i="1"/>
  <c r="HQ131" i="1"/>
  <c r="HP131" i="1"/>
  <c r="HO131" i="1"/>
  <c r="HN131" i="1"/>
  <c r="KK130" i="1"/>
  <c r="KJ130" i="1"/>
  <c r="KI130" i="1"/>
  <c r="KH130" i="1"/>
  <c r="KG130" i="1"/>
  <c r="KF130" i="1"/>
  <c r="KE130" i="1"/>
  <c r="KD130" i="1"/>
  <c r="KC130" i="1"/>
  <c r="KB130" i="1"/>
  <c r="KA130" i="1"/>
  <c r="JZ130" i="1"/>
  <c r="JY130" i="1"/>
  <c r="JX130" i="1"/>
  <c r="JW130" i="1"/>
  <c r="JV130" i="1"/>
  <c r="JU130" i="1"/>
  <c r="JT130" i="1"/>
  <c r="JS130" i="1"/>
  <c r="JR130" i="1"/>
  <c r="JQ130" i="1"/>
  <c r="JP130" i="1"/>
  <c r="JO130" i="1"/>
  <c r="JN130" i="1"/>
  <c r="JM130" i="1"/>
  <c r="JL130" i="1"/>
  <c r="JK130" i="1"/>
  <c r="JJ130" i="1"/>
  <c r="JI130" i="1"/>
  <c r="JH130" i="1"/>
  <c r="JG130" i="1"/>
  <c r="JF130" i="1"/>
  <c r="JE130" i="1"/>
  <c r="JD130" i="1"/>
  <c r="JC130" i="1"/>
  <c r="JB130" i="1"/>
  <c r="JA130" i="1"/>
  <c r="IZ130" i="1"/>
  <c r="IY130" i="1"/>
  <c r="IX130" i="1"/>
  <c r="IW130" i="1"/>
  <c r="IV130" i="1"/>
  <c r="IU130" i="1"/>
  <c r="IT130" i="1"/>
  <c r="IS130" i="1"/>
  <c r="IR130" i="1"/>
  <c r="IQ130" i="1"/>
  <c r="IP130" i="1"/>
  <c r="IO130" i="1"/>
  <c r="IN130" i="1"/>
  <c r="IM130" i="1"/>
  <c r="IL130" i="1"/>
  <c r="IK130" i="1"/>
  <c r="IJ130" i="1"/>
  <c r="II130" i="1"/>
  <c r="IH130" i="1"/>
  <c r="IG130" i="1"/>
  <c r="IF130" i="1"/>
  <c r="IE130" i="1"/>
  <c r="ID130" i="1"/>
  <c r="IC130" i="1"/>
  <c r="IB130" i="1"/>
  <c r="IA130" i="1"/>
  <c r="HZ130" i="1"/>
  <c r="HY130" i="1"/>
  <c r="HX130" i="1"/>
  <c r="HW130" i="1"/>
  <c r="HV130" i="1"/>
  <c r="HU130" i="1"/>
  <c r="HT130" i="1"/>
  <c r="HS130" i="1"/>
  <c r="HR130" i="1"/>
  <c r="HQ130" i="1"/>
  <c r="HP130" i="1"/>
  <c r="HO130" i="1"/>
  <c r="HN130" i="1"/>
  <c r="KK129" i="1"/>
  <c r="KJ129" i="1"/>
  <c r="KI129" i="1"/>
  <c r="KH129" i="1"/>
  <c r="KG129" i="1"/>
  <c r="KF129" i="1"/>
  <c r="KE129" i="1"/>
  <c r="KD129" i="1"/>
  <c r="KC129" i="1"/>
  <c r="KB129" i="1"/>
  <c r="KA129" i="1"/>
  <c r="JZ129" i="1"/>
  <c r="JY129" i="1"/>
  <c r="JX129" i="1"/>
  <c r="JW129" i="1"/>
  <c r="JV129" i="1"/>
  <c r="JU129" i="1"/>
  <c r="JT129" i="1"/>
  <c r="JS129" i="1"/>
  <c r="JR129" i="1"/>
  <c r="JQ129" i="1"/>
  <c r="JP129" i="1"/>
  <c r="JO129" i="1"/>
  <c r="JN129" i="1"/>
  <c r="JM129" i="1"/>
  <c r="JL129" i="1"/>
  <c r="JK129" i="1"/>
  <c r="JJ129" i="1"/>
  <c r="JI129" i="1"/>
  <c r="JH129" i="1"/>
  <c r="JG129" i="1"/>
  <c r="JF129" i="1"/>
  <c r="JE129" i="1"/>
  <c r="JD129" i="1"/>
  <c r="JC129" i="1"/>
  <c r="JB129" i="1"/>
  <c r="JA129" i="1"/>
  <c r="IZ129" i="1"/>
  <c r="IY129" i="1"/>
  <c r="IX129" i="1"/>
  <c r="IW129" i="1"/>
  <c r="IV129" i="1"/>
  <c r="IU129" i="1"/>
  <c r="IT129" i="1"/>
  <c r="IS129" i="1"/>
  <c r="IR129" i="1"/>
  <c r="IQ129" i="1"/>
  <c r="IP129" i="1"/>
  <c r="IO129" i="1"/>
  <c r="IN129" i="1"/>
  <c r="IM129" i="1"/>
  <c r="IL129" i="1"/>
  <c r="IK129" i="1"/>
  <c r="IJ129" i="1"/>
  <c r="II129" i="1"/>
  <c r="IH129" i="1"/>
  <c r="IG129" i="1"/>
  <c r="IF129" i="1"/>
  <c r="IE129" i="1"/>
  <c r="ID129" i="1"/>
  <c r="IC129" i="1"/>
  <c r="IB129" i="1"/>
  <c r="IA129" i="1"/>
  <c r="HZ129" i="1"/>
  <c r="HY129" i="1"/>
  <c r="HX129" i="1"/>
  <c r="HW129" i="1"/>
  <c r="HV129" i="1"/>
  <c r="HU129" i="1"/>
  <c r="HT129" i="1"/>
  <c r="HS129" i="1"/>
  <c r="HR129" i="1"/>
  <c r="HQ129" i="1"/>
  <c r="HP129" i="1"/>
  <c r="HO129" i="1"/>
  <c r="HN129" i="1"/>
  <c r="KK128" i="1"/>
  <c r="KJ128" i="1"/>
  <c r="KI128" i="1"/>
  <c r="KH128" i="1"/>
  <c r="KG128" i="1"/>
  <c r="KF128" i="1"/>
  <c r="KE128" i="1"/>
  <c r="KD128" i="1"/>
  <c r="KC128" i="1"/>
  <c r="KB128" i="1"/>
  <c r="KA128" i="1"/>
  <c r="JZ128" i="1"/>
  <c r="JY128" i="1"/>
  <c r="JX128" i="1"/>
  <c r="JW128" i="1"/>
  <c r="JV128" i="1"/>
  <c r="JU128" i="1"/>
  <c r="JT128" i="1"/>
  <c r="JS128" i="1"/>
  <c r="JR128" i="1"/>
  <c r="JQ128" i="1"/>
  <c r="JP128" i="1"/>
  <c r="JO128" i="1"/>
  <c r="JN128" i="1"/>
  <c r="JM128" i="1"/>
  <c r="JL128" i="1"/>
  <c r="JK128" i="1"/>
  <c r="JJ128" i="1"/>
  <c r="JI128" i="1"/>
  <c r="JH128" i="1"/>
  <c r="JG128" i="1"/>
  <c r="JF128" i="1"/>
  <c r="JE128" i="1"/>
  <c r="JD128" i="1"/>
  <c r="JC128" i="1"/>
  <c r="JB128" i="1"/>
  <c r="JA128" i="1"/>
  <c r="IZ128" i="1"/>
  <c r="IY128" i="1"/>
  <c r="IX128" i="1"/>
  <c r="IW128" i="1"/>
  <c r="IV128" i="1"/>
  <c r="IU128" i="1"/>
  <c r="IT128" i="1"/>
  <c r="IS128" i="1"/>
  <c r="IR128" i="1"/>
  <c r="IQ128" i="1"/>
  <c r="IP128" i="1"/>
  <c r="IO128" i="1"/>
  <c r="IN128" i="1"/>
  <c r="IM128" i="1"/>
  <c r="IL128" i="1"/>
  <c r="IK128" i="1"/>
  <c r="IJ128" i="1"/>
  <c r="II128" i="1"/>
  <c r="IH128" i="1"/>
  <c r="IG128" i="1"/>
  <c r="IF128" i="1"/>
  <c r="IE128" i="1"/>
  <c r="ID128" i="1"/>
  <c r="IC128" i="1"/>
  <c r="IB128" i="1"/>
  <c r="IA128" i="1"/>
  <c r="HZ128" i="1"/>
  <c r="HY128" i="1"/>
  <c r="HX128" i="1"/>
  <c r="HW128" i="1"/>
  <c r="HV128" i="1"/>
  <c r="HU128" i="1"/>
  <c r="HT128" i="1"/>
  <c r="HS128" i="1"/>
  <c r="HR128" i="1"/>
  <c r="HQ128" i="1"/>
  <c r="HP128" i="1"/>
  <c r="HO128" i="1"/>
  <c r="HN128" i="1"/>
  <c r="KK127" i="1"/>
  <c r="KJ127" i="1"/>
  <c r="KI127" i="1"/>
  <c r="KH127" i="1"/>
  <c r="KG127" i="1"/>
  <c r="KF127" i="1"/>
  <c r="KE127" i="1"/>
  <c r="KD127" i="1"/>
  <c r="KC127" i="1"/>
  <c r="KB127" i="1"/>
  <c r="KA127" i="1"/>
  <c r="JZ127" i="1"/>
  <c r="JY127" i="1"/>
  <c r="JX127" i="1"/>
  <c r="JW127" i="1"/>
  <c r="JV127" i="1"/>
  <c r="JU127" i="1"/>
  <c r="JT127" i="1"/>
  <c r="JS127" i="1"/>
  <c r="JR127" i="1"/>
  <c r="JQ127" i="1"/>
  <c r="JP127" i="1"/>
  <c r="JO127" i="1"/>
  <c r="JN127" i="1"/>
  <c r="JM127" i="1"/>
  <c r="JL127" i="1"/>
  <c r="JK127" i="1"/>
  <c r="JJ127" i="1"/>
  <c r="JI127" i="1"/>
  <c r="JH127" i="1"/>
  <c r="JG127" i="1"/>
  <c r="JF127" i="1"/>
  <c r="JE127" i="1"/>
  <c r="JD127" i="1"/>
  <c r="JC127" i="1"/>
  <c r="JB127" i="1"/>
  <c r="JA127" i="1"/>
  <c r="IZ127" i="1"/>
  <c r="IY127" i="1"/>
  <c r="IX127" i="1"/>
  <c r="IW127" i="1"/>
  <c r="IV127" i="1"/>
  <c r="IU127" i="1"/>
  <c r="IT127" i="1"/>
  <c r="IS127" i="1"/>
  <c r="IR127" i="1"/>
  <c r="IQ127" i="1"/>
  <c r="IP127" i="1"/>
  <c r="IO127" i="1"/>
  <c r="IN127" i="1"/>
  <c r="IM127" i="1"/>
  <c r="IL127" i="1"/>
  <c r="IK127" i="1"/>
  <c r="IJ127" i="1"/>
  <c r="II127" i="1"/>
  <c r="IH127" i="1"/>
  <c r="IG127" i="1"/>
  <c r="IF127" i="1"/>
  <c r="IE127" i="1"/>
  <c r="ID127" i="1"/>
  <c r="IC127" i="1"/>
  <c r="IB127" i="1"/>
  <c r="IA127" i="1"/>
  <c r="HZ127" i="1"/>
  <c r="HY127" i="1"/>
  <c r="HX127" i="1"/>
  <c r="HW127" i="1"/>
  <c r="HV127" i="1"/>
  <c r="HU127" i="1"/>
  <c r="HT127" i="1"/>
  <c r="HS127" i="1"/>
  <c r="HR127" i="1"/>
  <c r="HQ127" i="1"/>
  <c r="HP127" i="1"/>
  <c r="HO127" i="1"/>
  <c r="HN127" i="1"/>
  <c r="KK126" i="1"/>
  <c r="KJ126" i="1"/>
  <c r="KI126" i="1"/>
  <c r="KH126" i="1"/>
  <c r="KG126" i="1"/>
  <c r="KF126" i="1"/>
  <c r="KE126" i="1"/>
  <c r="KD126" i="1"/>
  <c r="KC126" i="1"/>
  <c r="KB126" i="1"/>
  <c r="KA126" i="1"/>
  <c r="JZ126" i="1"/>
  <c r="JY126" i="1"/>
  <c r="JX126" i="1"/>
  <c r="JW126" i="1"/>
  <c r="JV126" i="1"/>
  <c r="JU126" i="1"/>
  <c r="JT126" i="1"/>
  <c r="JS126" i="1"/>
  <c r="JR126" i="1"/>
  <c r="JQ126" i="1"/>
  <c r="JP126" i="1"/>
  <c r="JO126" i="1"/>
  <c r="JN126" i="1"/>
  <c r="JM126" i="1"/>
  <c r="JL126" i="1"/>
  <c r="JK126" i="1"/>
  <c r="JJ126" i="1"/>
  <c r="JI126" i="1"/>
  <c r="JH126" i="1"/>
  <c r="JG126" i="1"/>
  <c r="JF126" i="1"/>
  <c r="JE126" i="1"/>
  <c r="JD126" i="1"/>
  <c r="JC126" i="1"/>
  <c r="JB126" i="1"/>
  <c r="JA126" i="1"/>
  <c r="IZ126" i="1"/>
  <c r="IY126" i="1"/>
  <c r="IX126" i="1"/>
  <c r="IW126" i="1"/>
  <c r="IV126" i="1"/>
  <c r="IU126" i="1"/>
  <c r="IT126" i="1"/>
  <c r="IS126" i="1"/>
  <c r="IR126" i="1"/>
  <c r="IQ126" i="1"/>
  <c r="IP126" i="1"/>
  <c r="IO126" i="1"/>
  <c r="IN126" i="1"/>
  <c r="IM126" i="1"/>
  <c r="IL126" i="1"/>
  <c r="IK126" i="1"/>
  <c r="IJ126" i="1"/>
  <c r="II126" i="1"/>
  <c r="IH126" i="1"/>
  <c r="IG126" i="1"/>
  <c r="IF126" i="1"/>
  <c r="IE126" i="1"/>
  <c r="ID126" i="1"/>
  <c r="IC126" i="1"/>
  <c r="IB126" i="1"/>
  <c r="IA126" i="1"/>
  <c r="HZ126" i="1"/>
  <c r="HY126" i="1"/>
  <c r="HX126" i="1"/>
  <c r="HW126" i="1"/>
  <c r="HV126" i="1"/>
  <c r="HU126" i="1"/>
  <c r="HT126" i="1"/>
  <c r="HS126" i="1"/>
  <c r="HR126" i="1"/>
  <c r="HQ126" i="1"/>
  <c r="HP126" i="1"/>
  <c r="HO126" i="1"/>
  <c r="HN126" i="1"/>
  <c r="KK125" i="1"/>
  <c r="KJ125" i="1"/>
  <c r="KI125" i="1"/>
  <c r="KH125" i="1"/>
  <c r="KG125" i="1"/>
  <c r="KF125" i="1"/>
  <c r="KE125" i="1"/>
  <c r="KD125" i="1"/>
  <c r="KC125" i="1"/>
  <c r="KB125" i="1"/>
  <c r="KA125" i="1"/>
  <c r="JZ125" i="1"/>
  <c r="JY125" i="1"/>
  <c r="JX125" i="1"/>
  <c r="JW125" i="1"/>
  <c r="JV125" i="1"/>
  <c r="JU125" i="1"/>
  <c r="JT125" i="1"/>
  <c r="JS125" i="1"/>
  <c r="JR125" i="1"/>
  <c r="JQ125" i="1"/>
  <c r="JP125" i="1"/>
  <c r="JO125" i="1"/>
  <c r="JN125" i="1"/>
  <c r="JM125" i="1"/>
  <c r="JL125" i="1"/>
  <c r="JK125" i="1"/>
  <c r="JJ125" i="1"/>
  <c r="JI125" i="1"/>
  <c r="JH125" i="1"/>
  <c r="JG125" i="1"/>
  <c r="JF125" i="1"/>
  <c r="JE125" i="1"/>
  <c r="JD125" i="1"/>
  <c r="JC125" i="1"/>
  <c r="JB125" i="1"/>
  <c r="JA125" i="1"/>
  <c r="IZ125" i="1"/>
  <c r="IY125" i="1"/>
  <c r="IX125" i="1"/>
  <c r="IW125" i="1"/>
  <c r="IV125" i="1"/>
  <c r="IU125" i="1"/>
  <c r="IT125" i="1"/>
  <c r="IS125" i="1"/>
  <c r="IR125" i="1"/>
  <c r="IQ125" i="1"/>
  <c r="IP125" i="1"/>
  <c r="IO125" i="1"/>
  <c r="IN125" i="1"/>
  <c r="IM125" i="1"/>
  <c r="IL125" i="1"/>
  <c r="IK125" i="1"/>
  <c r="IJ125" i="1"/>
  <c r="II125" i="1"/>
  <c r="IH125" i="1"/>
  <c r="IG125" i="1"/>
  <c r="IF125" i="1"/>
  <c r="IE125" i="1"/>
  <c r="ID125" i="1"/>
  <c r="IC125" i="1"/>
  <c r="IB125" i="1"/>
  <c r="IA125" i="1"/>
  <c r="HZ125" i="1"/>
  <c r="HY125" i="1"/>
  <c r="HX125" i="1"/>
  <c r="HW125" i="1"/>
  <c r="HV125" i="1"/>
  <c r="HU125" i="1"/>
  <c r="HT125" i="1"/>
  <c r="HS125" i="1"/>
  <c r="HR125" i="1"/>
  <c r="HQ125" i="1"/>
  <c r="HP125" i="1"/>
  <c r="HO125" i="1"/>
  <c r="HN125" i="1"/>
  <c r="KK124" i="1"/>
  <c r="KJ124" i="1"/>
  <c r="KI124" i="1"/>
  <c r="KH124" i="1"/>
  <c r="KG124" i="1"/>
  <c r="KF124" i="1"/>
  <c r="KE124" i="1"/>
  <c r="KD124" i="1"/>
  <c r="KC124" i="1"/>
  <c r="KB124" i="1"/>
  <c r="KA124" i="1"/>
  <c r="JZ124" i="1"/>
  <c r="JY124" i="1"/>
  <c r="JX124" i="1"/>
  <c r="JW124" i="1"/>
  <c r="JV124" i="1"/>
  <c r="JU124" i="1"/>
  <c r="JT124" i="1"/>
  <c r="JS124" i="1"/>
  <c r="JR124" i="1"/>
  <c r="JQ124" i="1"/>
  <c r="JP124" i="1"/>
  <c r="JO124" i="1"/>
  <c r="JN124" i="1"/>
  <c r="JM124" i="1"/>
  <c r="JL124" i="1"/>
  <c r="JK124" i="1"/>
  <c r="JJ124" i="1"/>
  <c r="JI124" i="1"/>
  <c r="JH124" i="1"/>
  <c r="JG124" i="1"/>
  <c r="JF124" i="1"/>
  <c r="JE124" i="1"/>
  <c r="JD124" i="1"/>
  <c r="JC124" i="1"/>
  <c r="JB124" i="1"/>
  <c r="JA124" i="1"/>
  <c r="IZ124" i="1"/>
  <c r="IY124" i="1"/>
  <c r="IX124" i="1"/>
  <c r="IW124" i="1"/>
  <c r="IV124" i="1"/>
  <c r="IU124" i="1"/>
  <c r="IT124" i="1"/>
  <c r="IS124" i="1"/>
  <c r="IR124" i="1"/>
  <c r="IQ124" i="1"/>
  <c r="IP124" i="1"/>
  <c r="IO124" i="1"/>
  <c r="IN124" i="1"/>
  <c r="IM124" i="1"/>
  <c r="IL124" i="1"/>
  <c r="IK124" i="1"/>
  <c r="IJ124" i="1"/>
  <c r="II124" i="1"/>
  <c r="IH124" i="1"/>
  <c r="IG124" i="1"/>
  <c r="IF124" i="1"/>
  <c r="IE124" i="1"/>
  <c r="ID124" i="1"/>
  <c r="IC124" i="1"/>
  <c r="IB124" i="1"/>
  <c r="IA124" i="1"/>
  <c r="HZ124" i="1"/>
  <c r="HY124" i="1"/>
  <c r="HX124" i="1"/>
  <c r="HW124" i="1"/>
  <c r="HV124" i="1"/>
  <c r="HU124" i="1"/>
  <c r="HT124" i="1"/>
  <c r="HS124" i="1"/>
  <c r="HR124" i="1"/>
  <c r="HQ124" i="1"/>
  <c r="HP124" i="1"/>
  <c r="HO124" i="1"/>
  <c r="HN124" i="1"/>
  <c r="KK123" i="1"/>
  <c r="KJ123" i="1"/>
  <c r="KI123" i="1"/>
  <c r="KH123" i="1"/>
  <c r="KG123" i="1"/>
  <c r="KF123" i="1"/>
  <c r="KE123" i="1"/>
  <c r="KD123" i="1"/>
  <c r="KC123" i="1"/>
  <c r="KB123" i="1"/>
  <c r="KA123" i="1"/>
  <c r="JZ123" i="1"/>
  <c r="JY123" i="1"/>
  <c r="JX123" i="1"/>
  <c r="JW123" i="1"/>
  <c r="JV123" i="1"/>
  <c r="JU123" i="1"/>
  <c r="JT123" i="1"/>
  <c r="JS123" i="1"/>
  <c r="JR123" i="1"/>
  <c r="JQ123" i="1"/>
  <c r="JP123" i="1"/>
  <c r="JO123" i="1"/>
  <c r="JN123" i="1"/>
  <c r="JM123" i="1"/>
  <c r="JL123" i="1"/>
  <c r="JK123" i="1"/>
  <c r="JJ123" i="1"/>
  <c r="JI123" i="1"/>
  <c r="JH123" i="1"/>
  <c r="JG123" i="1"/>
  <c r="JF123" i="1"/>
  <c r="JE123" i="1"/>
  <c r="JD123" i="1"/>
  <c r="JC123" i="1"/>
  <c r="JB123" i="1"/>
  <c r="JA123" i="1"/>
  <c r="IZ123" i="1"/>
  <c r="IY123" i="1"/>
  <c r="IX123" i="1"/>
  <c r="IW123" i="1"/>
  <c r="IV123" i="1"/>
  <c r="IU123" i="1"/>
  <c r="IT123" i="1"/>
  <c r="IS123" i="1"/>
  <c r="IR123" i="1"/>
  <c r="IQ123" i="1"/>
  <c r="IP123" i="1"/>
  <c r="IO123" i="1"/>
  <c r="IN123" i="1"/>
  <c r="IM123" i="1"/>
  <c r="IL123" i="1"/>
  <c r="IK123" i="1"/>
  <c r="IJ123" i="1"/>
  <c r="II123" i="1"/>
  <c r="IH123" i="1"/>
  <c r="IG123" i="1"/>
  <c r="IF123" i="1"/>
  <c r="IE123" i="1"/>
  <c r="ID123" i="1"/>
  <c r="IC123" i="1"/>
  <c r="IB123" i="1"/>
  <c r="IA123" i="1"/>
  <c r="HZ123" i="1"/>
  <c r="HY123" i="1"/>
  <c r="HX123" i="1"/>
  <c r="HW123" i="1"/>
  <c r="HV123" i="1"/>
  <c r="HU123" i="1"/>
  <c r="HT123" i="1"/>
  <c r="HS123" i="1"/>
  <c r="HR123" i="1"/>
  <c r="HQ123" i="1"/>
  <c r="HP123" i="1"/>
  <c r="HO123" i="1"/>
  <c r="HN123" i="1"/>
  <c r="KK122" i="1"/>
  <c r="KJ122" i="1"/>
  <c r="KI122" i="1"/>
  <c r="KH122" i="1"/>
  <c r="KG122" i="1"/>
  <c r="KF122" i="1"/>
  <c r="KE122" i="1"/>
  <c r="KD122" i="1"/>
  <c r="KC122" i="1"/>
  <c r="KB122" i="1"/>
  <c r="KA122" i="1"/>
  <c r="JZ122" i="1"/>
  <c r="JY122" i="1"/>
  <c r="JX122" i="1"/>
  <c r="JW122" i="1"/>
  <c r="JV122" i="1"/>
  <c r="JU122" i="1"/>
  <c r="JT122" i="1"/>
  <c r="JS122" i="1"/>
  <c r="JR122" i="1"/>
  <c r="JQ122" i="1"/>
  <c r="JP122" i="1"/>
  <c r="JO122" i="1"/>
  <c r="JN122" i="1"/>
  <c r="JM122" i="1"/>
  <c r="JL122" i="1"/>
  <c r="JK122" i="1"/>
  <c r="JJ122" i="1"/>
  <c r="JI122" i="1"/>
  <c r="JH122" i="1"/>
  <c r="JG122" i="1"/>
  <c r="JF122" i="1"/>
  <c r="JE122" i="1"/>
  <c r="JD122" i="1"/>
  <c r="JC122" i="1"/>
  <c r="JB122" i="1"/>
  <c r="JA122" i="1"/>
  <c r="IZ122" i="1"/>
  <c r="IY122" i="1"/>
  <c r="IX122" i="1"/>
  <c r="IW122" i="1"/>
  <c r="IV122" i="1"/>
  <c r="IU122" i="1"/>
  <c r="IT122" i="1"/>
  <c r="IS122" i="1"/>
  <c r="IR122" i="1"/>
  <c r="IQ122" i="1"/>
  <c r="IP122" i="1"/>
  <c r="IO122" i="1"/>
  <c r="IN122" i="1"/>
  <c r="IM122" i="1"/>
  <c r="IL122" i="1"/>
  <c r="IK122" i="1"/>
  <c r="IJ122" i="1"/>
  <c r="II122" i="1"/>
  <c r="IH122" i="1"/>
  <c r="IG122" i="1"/>
  <c r="IF122" i="1"/>
  <c r="IE122" i="1"/>
  <c r="ID122" i="1"/>
  <c r="IC122" i="1"/>
  <c r="IB122" i="1"/>
  <c r="IA122" i="1"/>
  <c r="HZ122" i="1"/>
  <c r="HY122" i="1"/>
  <c r="HX122" i="1"/>
  <c r="HW122" i="1"/>
  <c r="HV122" i="1"/>
  <c r="HU122" i="1"/>
  <c r="HT122" i="1"/>
  <c r="HS122" i="1"/>
  <c r="HR122" i="1"/>
  <c r="HQ122" i="1"/>
  <c r="HP122" i="1"/>
  <c r="HO122" i="1"/>
  <c r="HN122" i="1"/>
  <c r="KK121" i="1"/>
  <c r="KJ121" i="1"/>
  <c r="KI121" i="1"/>
  <c r="KH121" i="1"/>
  <c r="KG121" i="1"/>
  <c r="KF121" i="1"/>
  <c r="KE121" i="1"/>
  <c r="KD121" i="1"/>
  <c r="KC121" i="1"/>
  <c r="KB121" i="1"/>
  <c r="KA121" i="1"/>
  <c r="JZ121" i="1"/>
  <c r="JY121" i="1"/>
  <c r="JX121" i="1"/>
  <c r="JW121" i="1"/>
  <c r="JV121" i="1"/>
  <c r="JU121" i="1"/>
  <c r="JT121" i="1"/>
  <c r="JS121" i="1"/>
  <c r="JR121" i="1"/>
  <c r="JQ121" i="1"/>
  <c r="JP121" i="1"/>
  <c r="JO121" i="1"/>
  <c r="JN121" i="1"/>
  <c r="JM121" i="1"/>
  <c r="JL121" i="1"/>
  <c r="JK121" i="1"/>
  <c r="JJ121" i="1"/>
  <c r="JI121" i="1"/>
  <c r="JH121" i="1"/>
  <c r="JG121" i="1"/>
  <c r="JF121" i="1"/>
  <c r="JE121" i="1"/>
  <c r="JD121" i="1"/>
  <c r="JC121" i="1"/>
  <c r="JB121" i="1"/>
  <c r="JA121" i="1"/>
  <c r="IZ121" i="1"/>
  <c r="IY121" i="1"/>
  <c r="IX121" i="1"/>
  <c r="IW121" i="1"/>
  <c r="IV121" i="1"/>
  <c r="IU121" i="1"/>
  <c r="IT121" i="1"/>
  <c r="IS121" i="1"/>
  <c r="IR121" i="1"/>
  <c r="IQ121" i="1"/>
  <c r="IP121" i="1"/>
  <c r="IO121" i="1"/>
  <c r="IN121" i="1"/>
  <c r="IM121" i="1"/>
  <c r="IL121" i="1"/>
  <c r="IK121" i="1"/>
  <c r="IJ121" i="1"/>
  <c r="II121" i="1"/>
  <c r="IH121" i="1"/>
  <c r="IG121" i="1"/>
  <c r="IF121" i="1"/>
  <c r="IE121" i="1"/>
  <c r="ID121" i="1"/>
  <c r="IC121" i="1"/>
  <c r="IB121" i="1"/>
  <c r="IA121" i="1"/>
  <c r="HZ121" i="1"/>
  <c r="HY121" i="1"/>
  <c r="HX121" i="1"/>
  <c r="HW121" i="1"/>
  <c r="HV121" i="1"/>
  <c r="HU121" i="1"/>
  <c r="HT121" i="1"/>
  <c r="HS121" i="1"/>
  <c r="HR121" i="1"/>
  <c r="HQ121" i="1"/>
  <c r="HP121" i="1"/>
  <c r="HO121" i="1"/>
  <c r="HN121" i="1"/>
  <c r="KK120" i="1"/>
  <c r="KJ120" i="1"/>
  <c r="KI120" i="1"/>
  <c r="KH120" i="1"/>
  <c r="KG120" i="1"/>
  <c r="KF120" i="1"/>
  <c r="KE120" i="1"/>
  <c r="KD120" i="1"/>
  <c r="KC120" i="1"/>
  <c r="KB120" i="1"/>
  <c r="KA120" i="1"/>
  <c r="JZ120" i="1"/>
  <c r="JY120" i="1"/>
  <c r="JX120" i="1"/>
  <c r="JW120" i="1"/>
  <c r="JV120" i="1"/>
  <c r="JU120" i="1"/>
  <c r="JT120" i="1"/>
  <c r="JS120" i="1"/>
  <c r="JR120" i="1"/>
  <c r="JQ120" i="1"/>
  <c r="JP120" i="1"/>
  <c r="JO120" i="1"/>
  <c r="JN120" i="1"/>
  <c r="JM120" i="1"/>
  <c r="JL120" i="1"/>
  <c r="JK120" i="1"/>
  <c r="JJ120" i="1"/>
  <c r="JI120" i="1"/>
  <c r="JH120" i="1"/>
  <c r="JG120" i="1"/>
  <c r="JF120" i="1"/>
  <c r="JE120" i="1"/>
  <c r="JD120" i="1"/>
  <c r="JC120" i="1"/>
  <c r="JB120" i="1"/>
  <c r="JA120" i="1"/>
  <c r="IZ120" i="1"/>
  <c r="IY120" i="1"/>
  <c r="IX120" i="1"/>
  <c r="IW120" i="1"/>
  <c r="IV120" i="1"/>
  <c r="IU120" i="1"/>
  <c r="IT120" i="1"/>
  <c r="IS120" i="1"/>
  <c r="IR120" i="1"/>
  <c r="IQ120" i="1"/>
  <c r="IP120" i="1"/>
  <c r="IO120" i="1"/>
  <c r="IN120" i="1"/>
  <c r="IM120" i="1"/>
  <c r="IL120" i="1"/>
  <c r="IK120" i="1"/>
  <c r="IJ120" i="1"/>
  <c r="II120" i="1"/>
  <c r="IH120" i="1"/>
  <c r="IG120" i="1"/>
  <c r="IF120" i="1"/>
  <c r="IE120" i="1"/>
  <c r="ID120" i="1"/>
  <c r="IC120" i="1"/>
  <c r="IB120" i="1"/>
  <c r="IA120" i="1"/>
  <c r="HZ120" i="1"/>
  <c r="HY120" i="1"/>
  <c r="HX120" i="1"/>
  <c r="HW120" i="1"/>
  <c r="HV120" i="1"/>
  <c r="HU120" i="1"/>
  <c r="HT120" i="1"/>
  <c r="HS120" i="1"/>
  <c r="HR120" i="1"/>
  <c r="HQ120" i="1"/>
  <c r="HP120" i="1"/>
  <c r="HO120" i="1"/>
  <c r="HN120" i="1"/>
  <c r="KK119" i="1"/>
  <c r="KJ119" i="1"/>
  <c r="KI119" i="1"/>
  <c r="KH119" i="1"/>
  <c r="KG119" i="1"/>
  <c r="KF119" i="1"/>
  <c r="KE119" i="1"/>
  <c r="KD119" i="1"/>
  <c r="KC119" i="1"/>
  <c r="KB119" i="1"/>
  <c r="KA119" i="1"/>
  <c r="JZ119" i="1"/>
  <c r="JY119" i="1"/>
  <c r="JX119" i="1"/>
  <c r="JW119" i="1"/>
  <c r="JV119" i="1"/>
  <c r="JU119" i="1"/>
  <c r="JT119" i="1"/>
  <c r="JS119" i="1"/>
  <c r="JR119" i="1"/>
  <c r="JQ119" i="1"/>
  <c r="JP119" i="1"/>
  <c r="JO119" i="1"/>
  <c r="JN119" i="1"/>
  <c r="JM119" i="1"/>
  <c r="JL119" i="1"/>
  <c r="JK119" i="1"/>
  <c r="JJ119" i="1"/>
  <c r="JI119" i="1"/>
  <c r="JH119" i="1"/>
  <c r="JG119" i="1"/>
  <c r="JF119" i="1"/>
  <c r="JE119" i="1"/>
  <c r="JD119" i="1"/>
  <c r="JC119" i="1"/>
  <c r="JB119" i="1"/>
  <c r="JA119" i="1"/>
  <c r="IZ119" i="1"/>
  <c r="IY119" i="1"/>
  <c r="IX119" i="1"/>
  <c r="IW119" i="1"/>
  <c r="IV119" i="1"/>
  <c r="IU119" i="1"/>
  <c r="IT119" i="1"/>
  <c r="IS119" i="1"/>
  <c r="IR119" i="1"/>
  <c r="IQ119" i="1"/>
  <c r="IP119" i="1"/>
  <c r="IO119" i="1"/>
  <c r="IN119" i="1"/>
  <c r="IM119" i="1"/>
  <c r="IL119" i="1"/>
  <c r="IK119" i="1"/>
  <c r="IJ119" i="1"/>
  <c r="II119" i="1"/>
  <c r="IH119" i="1"/>
  <c r="IG119" i="1"/>
  <c r="IF119" i="1"/>
  <c r="IE119" i="1"/>
  <c r="ID119" i="1"/>
  <c r="IC119" i="1"/>
  <c r="IB119" i="1"/>
  <c r="IA119" i="1"/>
  <c r="HZ119" i="1"/>
  <c r="HY119" i="1"/>
  <c r="HX119" i="1"/>
  <c r="HW119" i="1"/>
  <c r="HV119" i="1"/>
  <c r="HU119" i="1"/>
  <c r="HT119" i="1"/>
  <c r="HS119" i="1"/>
  <c r="HR119" i="1"/>
  <c r="HQ119" i="1"/>
  <c r="HP119" i="1"/>
  <c r="HO119" i="1"/>
  <c r="HN119" i="1"/>
  <c r="KK118" i="1"/>
  <c r="KJ118" i="1"/>
  <c r="KI118" i="1"/>
  <c r="KH118" i="1"/>
  <c r="KG118" i="1"/>
  <c r="KF118" i="1"/>
  <c r="KE118" i="1"/>
  <c r="KD118" i="1"/>
  <c r="KC118" i="1"/>
  <c r="KB118" i="1"/>
  <c r="KA118" i="1"/>
  <c r="JZ118" i="1"/>
  <c r="JY118" i="1"/>
  <c r="JX118" i="1"/>
  <c r="JW118" i="1"/>
  <c r="JV118" i="1"/>
  <c r="JU118" i="1"/>
  <c r="JT118" i="1"/>
  <c r="JS118" i="1"/>
  <c r="JR118" i="1"/>
  <c r="JQ118" i="1"/>
  <c r="JP118" i="1"/>
  <c r="JO118" i="1"/>
  <c r="JN118" i="1"/>
  <c r="JM118" i="1"/>
  <c r="JL118" i="1"/>
  <c r="JK118" i="1"/>
  <c r="JJ118" i="1"/>
  <c r="JI118" i="1"/>
  <c r="JH118" i="1"/>
  <c r="JG118" i="1"/>
  <c r="JF118" i="1"/>
  <c r="JE118" i="1"/>
  <c r="JD118" i="1"/>
  <c r="JC118" i="1"/>
  <c r="JB118" i="1"/>
  <c r="JA118" i="1"/>
  <c r="IZ118" i="1"/>
  <c r="IY118" i="1"/>
  <c r="IX118" i="1"/>
  <c r="IW118" i="1"/>
  <c r="IV118" i="1"/>
  <c r="IU118" i="1"/>
  <c r="IT118" i="1"/>
  <c r="IS118" i="1"/>
  <c r="IR118" i="1"/>
  <c r="IQ118" i="1"/>
  <c r="IP118" i="1"/>
  <c r="IO118" i="1"/>
  <c r="IN118" i="1"/>
  <c r="IM118" i="1"/>
  <c r="IL118" i="1"/>
  <c r="IK118" i="1"/>
  <c r="IJ118" i="1"/>
  <c r="II118" i="1"/>
  <c r="IH118" i="1"/>
  <c r="IG118" i="1"/>
  <c r="IF118" i="1"/>
  <c r="IE118" i="1"/>
  <c r="ID118" i="1"/>
  <c r="IC118" i="1"/>
  <c r="IB118" i="1"/>
  <c r="IA118" i="1"/>
  <c r="HZ118" i="1"/>
  <c r="HY118" i="1"/>
  <c r="HX118" i="1"/>
  <c r="HW118" i="1"/>
  <c r="HV118" i="1"/>
  <c r="HU118" i="1"/>
  <c r="HT118" i="1"/>
  <c r="HS118" i="1"/>
  <c r="HR118" i="1"/>
  <c r="HQ118" i="1"/>
  <c r="HP118" i="1"/>
  <c r="HO118" i="1"/>
  <c r="HN118" i="1"/>
  <c r="KK117" i="1"/>
  <c r="KJ117" i="1"/>
  <c r="KI117" i="1"/>
  <c r="KH117" i="1"/>
  <c r="KG117" i="1"/>
  <c r="KF117" i="1"/>
  <c r="KE117" i="1"/>
  <c r="KD117" i="1"/>
  <c r="KC117" i="1"/>
  <c r="KB117" i="1"/>
  <c r="KA117" i="1"/>
  <c r="JZ117" i="1"/>
  <c r="JY117" i="1"/>
  <c r="JX117" i="1"/>
  <c r="JW117" i="1"/>
  <c r="JV117" i="1"/>
  <c r="JU117" i="1"/>
  <c r="JT117" i="1"/>
  <c r="JS117" i="1"/>
  <c r="JR117" i="1"/>
  <c r="JQ117" i="1"/>
  <c r="JP117" i="1"/>
  <c r="JO117" i="1"/>
  <c r="JN117" i="1"/>
  <c r="JM117" i="1"/>
  <c r="JL117" i="1"/>
  <c r="JK117" i="1"/>
  <c r="JJ117" i="1"/>
  <c r="JI117" i="1"/>
  <c r="JH117" i="1"/>
  <c r="JG117" i="1"/>
  <c r="JF117" i="1"/>
  <c r="JE117" i="1"/>
  <c r="JD117" i="1"/>
  <c r="JC117" i="1"/>
  <c r="JB117" i="1"/>
  <c r="JA117" i="1"/>
  <c r="IZ117" i="1"/>
  <c r="IY117" i="1"/>
  <c r="IX117" i="1"/>
  <c r="IW117" i="1"/>
  <c r="IV117" i="1"/>
  <c r="IU117" i="1"/>
  <c r="IT117" i="1"/>
  <c r="IS117" i="1"/>
  <c r="IR117" i="1"/>
  <c r="IQ117" i="1"/>
  <c r="IP117" i="1"/>
  <c r="IO117" i="1"/>
  <c r="IN117" i="1"/>
  <c r="IM117" i="1"/>
  <c r="IL117" i="1"/>
  <c r="IK117" i="1"/>
  <c r="IJ117" i="1"/>
  <c r="II117" i="1"/>
  <c r="IH117" i="1"/>
  <c r="IG117" i="1"/>
  <c r="IF117" i="1"/>
  <c r="IE117" i="1"/>
  <c r="ID117" i="1"/>
  <c r="IC117" i="1"/>
  <c r="IB117" i="1"/>
  <c r="IA117" i="1"/>
  <c r="HZ117" i="1"/>
  <c r="HY117" i="1"/>
  <c r="HX117" i="1"/>
  <c r="HW117" i="1"/>
  <c r="HV117" i="1"/>
  <c r="HU117" i="1"/>
  <c r="HT117" i="1"/>
  <c r="HS117" i="1"/>
  <c r="HR117" i="1"/>
  <c r="HQ117" i="1"/>
  <c r="HP117" i="1"/>
  <c r="HO117" i="1"/>
  <c r="HN117" i="1"/>
  <c r="KK116" i="1"/>
  <c r="KJ116" i="1"/>
  <c r="KI116" i="1"/>
  <c r="KH116" i="1"/>
  <c r="KG116" i="1"/>
  <c r="KF116" i="1"/>
  <c r="KE116" i="1"/>
  <c r="KD116" i="1"/>
  <c r="KC116" i="1"/>
  <c r="KB116" i="1"/>
  <c r="KA116" i="1"/>
  <c r="JZ116" i="1"/>
  <c r="JY116" i="1"/>
  <c r="JX116" i="1"/>
  <c r="JW116" i="1"/>
  <c r="JV116" i="1"/>
  <c r="JU116" i="1"/>
  <c r="JT116" i="1"/>
  <c r="JS116" i="1"/>
  <c r="JR116" i="1"/>
  <c r="JQ116" i="1"/>
  <c r="JP116" i="1"/>
  <c r="JO116" i="1"/>
  <c r="JN116" i="1"/>
  <c r="JM116" i="1"/>
  <c r="JL116" i="1"/>
  <c r="JK116" i="1"/>
  <c r="JJ116" i="1"/>
  <c r="JI116" i="1"/>
  <c r="JH116" i="1"/>
  <c r="JG116" i="1"/>
  <c r="JF116" i="1"/>
  <c r="JE116" i="1"/>
  <c r="JD116" i="1"/>
  <c r="JC116" i="1"/>
  <c r="JB116" i="1"/>
  <c r="JA116" i="1"/>
  <c r="IZ116" i="1"/>
  <c r="IY116" i="1"/>
  <c r="IX116" i="1"/>
  <c r="IW116" i="1"/>
  <c r="IV116" i="1"/>
  <c r="IU116" i="1"/>
  <c r="IT116" i="1"/>
  <c r="IS116" i="1"/>
  <c r="IR116" i="1"/>
  <c r="IQ116" i="1"/>
  <c r="IP116" i="1"/>
  <c r="IO116" i="1"/>
  <c r="IN116" i="1"/>
  <c r="IM116" i="1"/>
  <c r="IL116" i="1"/>
  <c r="IK116" i="1"/>
  <c r="IJ116" i="1"/>
  <c r="II116" i="1"/>
  <c r="IH116" i="1"/>
  <c r="IG116" i="1"/>
  <c r="IF116" i="1"/>
  <c r="IE116" i="1"/>
  <c r="ID116" i="1"/>
  <c r="IC116" i="1"/>
  <c r="IB116" i="1"/>
  <c r="IA116" i="1"/>
  <c r="HZ116" i="1"/>
  <c r="HY116" i="1"/>
  <c r="HX116" i="1"/>
  <c r="HW116" i="1"/>
  <c r="HV116" i="1"/>
  <c r="HU116" i="1"/>
  <c r="HT116" i="1"/>
  <c r="HS116" i="1"/>
  <c r="HR116" i="1"/>
  <c r="HQ116" i="1"/>
  <c r="HP116" i="1"/>
  <c r="HO116" i="1"/>
  <c r="HN116" i="1"/>
  <c r="KK115" i="1"/>
  <c r="KJ115" i="1"/>
  <c r="KI115" i="1"/>
  <c r="KH115" i="1"/>
  <c r="KG115" i="1"/>
  <c r="KF115" i="1"/>
  <c r="KE115" i="1"/>
  <c r="KD115" i="1"/>
  <c r="KC115" i="1"/>
  <c r="KB115" i="1"/>
  <c r="KA115" i="1"/>
  <c r="JZ115" i="1"/>
  <c r="JY115" i="1"/>
  <c r="JX115" i="1"/>
  <c r="JW115" i="1"/>
  <c r="JV115" i="1"/>
  <c r="JU115" i="1"/>
  <c r="JT115" i="1"/>
  <c r="JS115" i="1"/>
  <c r="JR115" i="1"/>
  <c r="JQ115" i="1"/>
  <c r="JP115" i="1"/>
  <c r="JO115" i="1"/>
  <c r="JN115" i="1"/>
  <c r="JM115" i="1"/>
  <c r="JL115" i="1"/>
  <c r="JK115" i="1"/>
  <c r="JJ115" i="1"/>
  <c r="JI115" i="1"/>
  <c r="JH115" i="1"/>
  <c r="JG115" i="1"/>
  <c r="JF115" i="1"/>
  <c r="JE115" i="1"/>
  <c r="JD115" i="1"/>
  <c r="JC115" i="1"/>
  <c r="JB115" i="1"/>
  <c r="JA115" i="1"/>
  <c r="IZ115" i="1"/>
  <c r="IY115" i="1"/>
  <c r="IX115" i="1"/>
  <c r="IW115" i="1"/>
  <c r="IV115" i="1"/>
  <c r="IU115" i="1"/>
  <c r="IT115" i="1"/>
  <c r="IS115" i="1"/>
  <c r="IR115" i="1"/>
  <c r="IQ115" i="1"/>
  <c r="IP115" i="1"/>
  <c r="IO115" i="1"/>
  <c r="IN115" i="1"/>
  <c r="IM115" i="1"/>
  <c r="IL115" i="1"/>
  <c r="IK115" i="1"/>
  <c r="IJ115" i="1"/>
  <c r="II115" i="1"/>
  <c r="IH115" i="1"/>
  <c r="IG115" i="1"/>
  <c r="IF115" i="1"/>
  <c r="IE115" i="1"/>
  <c r="ID115" i="1"/>
  <c r="IC115" i="1"/>
  <c r="IB115" i="1"/>
  <c r="IA115" i="1"/>
  <c r="HZ115" i="1"/>
  <c r="HY115" i="1"/>
  <c r="HX115" i="1"/>
  <c r="HW115" i="1"/>
  <c r="HV115" i="1"/>
  <c r="HU115" i="1"/>
  <c r="HT115" i="1"/>
  <c r="HS115" i="1"/>
  <c r="HR115" i="1"/>
  <c r="HQ115" i="1"/>
  <c r="HP115" i="1"/>
  <c r="HO115" i="1"/>
  <c r="HN115" i="1"/>
  <c r="KK114" i="1"/>
  <c r="KJ114" i="1"/>
  <c r="KI114" i="1"/>
  <c r="KH114" i="1"/>
  <c r="KG114" i="1"/>
  <c r="KF114" i="1"/>
  <c r="KE114" i="1"/>
  <c r="KD114" i="1"/>
  <c r="KC114" i="1"/>
  <c r="KB114" i="1"/>
  <c r="KA114" i="1"/>
  <c r="JZ114" i="1"/>
  <c r="JY114" i="1"/>
  <c r="JX114" i="1"/>
  <c r="JW114" i="1"/>
  <c r="JV114" i="1"/>
  <c r="JU114" i="1"/>
  <c r="JT114" i="1"/>
  <c r="JS114" i="1"/>
  <c r="JR114" i="1"/>
  <c r="JQ114" i="1"/>
  <c r="JP114" i="1"/>
  <c r="JO114" i="1"/>
  <c r="JN114" i="1"/>
  <c r="JM114" i="1"/>
  <c r="JL114" i="1"/>
  <c r="JK114" i="1"/>
  <c r="JJ114" i="1"/>
  <c r="JI114" i="1"/>
  <c r="JH114" i="1"/>
  <c r="JG114" i="1"/>
  <c r="JF114" i="1"/>
  <c r="JE114" i="1"/>
  <c r="JD114" i="1"/>
  <c r="JC114" i="1"/>
  <c r="JB114" i="1"/>
  <c r="JA114" i="1"/>
  <c r="IZ114" i="1"/>
  <c r="IY114" i="1"/>
  <c r="IX114" i="1"/>
  <c r="IW114" i="1"/>
  <c r="IV114" i="1"/>
  <c r="IU114" i="1"/>
  <c r="IT114" i="1"/>
  <c r="IS114" i="1"/>
  <c r="IR114" i="1"/>
  <c r="IQ114" i="1"/>
  <c r="IP114" i="1"/>
  <c r="IO114" i="1"/>
  <c r="IN114" i="1"/>
  <c r="IM114" i="1"/>
  <c r="IL114" i="1"/>
  <c r="IK114" i="1"/>
  <c r="IJ114" i="1"/>
  <c r="II114" i="1"/>
  <c r="IH114" i="1"/>
  <c r="IG114" i="1"/>
  <c r="IF114" i="1"/>
  <c r="IE114" i="1"/>
  <c r="ID114" i="1"/>
  <c r="IC114" i="1"/>
  <c r="IB114" i="1"/>
  <c r="IA114" i="1"/>
  <c r="HZ114" i="1"/>
  <c r="HY114" i="1"/>
  <c r="HX114" i="1"/>
  <c r="HW114" i="1"/>
  <c r="HV114" i="1"/>
  <c r="HU114" i="1"/>
  <c r="HT114" i="1"/>
  <c r="HS114" i="1"/>
  <c r="HR114" i="1"/>
  <c r="HQ114" i="1"/>
  <c r="HP114" i="1"/>
  <c r="HO114" i="1"/>
  <c r="HN114" i="1"/>
  <c r="KK113" i="1"/>
  <c r="KJ113" i="1"/>
  <c r="KI113" i="1"/>
  <c r="KH113" i="1"/>
  <c r="KG113" i="1"/>
  <c r="KF113" i="1"/>
  <c r="KE113" i="1"/>
  <c r="KD113" i="1"/>
  <c r="KC113" i="1"/>
  <c r="KB113" i="1"/>
  <c r="KA113" i="1"/>
  <c r="JZ113" i="1"/>
  <c r="JY113" i="1"/>
  <c r="JX113" i="1"/>
  <c r="JW113" i="1"/>
  <c r="JV113" i="1"/>
  <c r="JU113" i="1"/>
  <c r="JT113" i="1"/>
  <c r="JS113" i="1"/>
  <c r="JR113" i="1"/>
  <c r="JQ113" i="1"/>
  <c r="JP113" i="1"/>
  <c r="JO113" i="1"/>
  <c r="JN113" i="1"/>
  <c r="JM113" i="1"/>
  <c r="JL113" i="1"/>
  <c r="JK113" i="1"/>
  <c r="JJ113" i="1"/>
  <c r="JI113" i="1"/>
  <c r="JH113" i="1"/>
  <c r="JG113" i="1"/>
  <c r="JF113" i="1"/>
  <c r="JE113" i="1"/>
  <c r="JD113" i="1"/>
  <c r="JC113" i="1"/>
  <c r="JB113" i="1"/>
  <c r="JA113" i="1"/>
  <c r="IZ113" i="1"/>
  <c r="IY113" i="1"/>
  <c r="IX113" i="1"/>
  <c r="IW113" i="1"/>
  <c r="IV113" i="1"/>
  <c r="IU113" i="1"/>
  <c r="IT113" i="1"/>
  <c r="IS113" i="1"/>
  <c r="IR113" i="1"/>
  <c r="IQ113" i="1"/>
  <c r="IP113" i="1"/>
  <c r="IO113" i="1"/>
  <c r="IN113" i="1"/>
  <c r="IM113" i="1"/>
  <c r="IL113" i="1"/>
  <c r="IK113" i="1"/>
  <c r="IJ113" i="1"/>
  <c r="II113" i="1"/>
  <c r="IH113" i="1"/>
  <c r="IG113" i="1"/>
  <c r="IF113" i="1"/>
  <c r="IE113" i="1"/>
  <c r="ID113" i="1"/>
  <c r="IC113" i="1"/>
  <c r="IB113" i="1"/>
  <c r="IA113" i="1"/>
  <c r="HZ113" i="1"/>
  <c r="HY113" i="1"/>
  <c r="HX113" i="1"/>
  <c r="HW113" i="1"/>
  <c r="HV113" i="1"/>
  <c r="HU113" i="1"/>
  <c r="HT113" i="1"/>
  <c r="HS113" i="1"/>
  <c r="HR113" i="1"/>
  <c r="HQ113" i="1"/>
  <c r="HP113" i="1"/>
  <c r="HO113" i="1"/>
  <c r="HN113" i="1"/>
  <c r="KK112" i="1"/>
  <c r="KJ112" i="1"/>
  <c r="KI112" i="1"/>
  <c r="KH112" i="1"/>
  <c r="KG112" i="1"/>
  <c r="KF112" i="1"/>
  <c r="KE112" i="1"/>
  <c r="KD112" i="1"/>
  <c r="KC112" i="1"/>
  <c r="KB112" i="1"/>
  <c r="KA112" i="1"/>
  <c r="JZ112" i="1"/>
  <c r="JY112" i="1"/>
  <c r="JX112" i="1"/>
  <c r="JW112" i="1"/>
  <c r="JV112" i="1"/>
  <c r="JU112" i="1"/>
  <c r="JT112" i="1"/>
  <c r="JS112" i="1"/>
  <c r="JR112" i="1"/>
  <c r="JQ112" i="1"/>
  <c r="JP112" i="1"/>
  <c r="JO112" i="1"/>
  <c r="JN112" i="1"/>
  <c r="JM112" i="1"/>
  <c r="JL112" i="1"/>
  <c r="JK112" i="1"/>
  <c r="JJ112" i="1"/>
  <c r="JI112" i="1"/>
  <c r="JH112" i="1"/>
  <c r="JG112" i="1"/>
  <c r="JF112" i="1"/>
  <c r="JE112" i="1"/>
  <c r="JD112" i="1"/>
  <c r="JC112" i="1"/>
  <c r="JB112" i="1"/>
  <c r="JA112" i="1"/>
  <c r="IZ112" i="1"/>
  <c r="IY112" i="1"/>
  <c r="IX112" i="1"/>
  <c r="IW112" i="1"/>
  <c r="IV112" i="1"/>
  <c r="IU112" i="1"/>
  <c r="IT112" i="1"/>
  <c r="IS112" i="1"/>
  <c r="IR112" i="1"/>
  <c r="IQ112" i="1"/>
  <c r="IP112" i="1"/>
  <c r="IO112" i="1"/>
  <c r="IN112" i="1"/>
  <c r="IM112" i="1"/>
  <c r="IL112" i="1"/>
  <c r="IK112" i="1"/>
  <c r="IJ112" i="1"/>
  <c r="II112" i="1"/>
  <c r="IH112" i="1"/>
  <c r="IG112" i="1"/>
  <c r="IF112" i="1"/>
  <c r="IE112" i="1"/>
  <c r="ID112" i="1"/>
  <c r="IC112" i="1"/>
  <c r="IB112" i="1"/>
  <c r="IA112" i="1"/>
  <c r="HZ112" i="1"/>
  <c r="HY112" i="1"/>
  <c r="HX112" i="1"/>
  <c r="HW112" i="1"/>
  <c r="HV112" i="1"/>
  <c r="HU112" i="1"/>
  <c r="HT112" i="1"/>
  <c r="HS112" i="1"/>
  <c r="HR112" i="1"/>
  <c r="HQ112" i="1"/>
  <c r="HP112" i="1"/>
  <c r="HO112" i="1"/>
  <c r="HN112" i="1"/>
  <c r="KK111" i="1"/>
  <c r="KJ111" i="1"/>
  <c r="KI111" i="1"/>
  <c r="KH111" i="1"/>
  <c r="KG111" i="1"/>
  <c r="KF111" i="1"/>
  <c r="KE111" i="1"/>
  <c r="KD111" i="1"/>
  <c r="KC111" i="1"/>
  <c r="KB111" i="1"/>
  <c r="KA111" i="1"/>
  <c r="JZ111" i="1"/>
  <c r="JY111" i="1"/>
  <c r="JX111" i="1"/>
  <c r="JW111" i="1"/>
  <c r="JV111" i="1"/>
  <c r="JU111" i="1"/>
  <c r="JT111" i="1"/>
  <c r="JS111" i="1"/>
  <c r="JR111" i="1"/>
  <c r="JQ111" i="1"/>
  <c r="JP111" i="1"/>
  <c r="JO111" i="1"/>
  <c r="JN111" i="1"/>
  <c r="JM111" i="1"/>
  <c r="JL111" i="1"/>
  <c r="JK111" i="1"/>
  <c r="JJ111" i="1"/>
  <c r="JI111" i="1"/>
  <c r="JH111" i="1"/>
  <c r="JG111" i="1"/>
  <c r="JF111" i="1"/>
  <c r="JE111" i="1"/>
  <c r="JD111" i="1"/>
  <c r="JC111" i="1"/>
  <c r="JB111" i="1"/>
  <c r="JA111" i="1"/>
  <c r="IZ111" i="1"/>
  <c r="IY111" i="1"/>
  <c r="IX111" i="1"/>
  <c r="IW111" i="1"/>
  <c r="IV111" i="1"/>
  <c r="IU111" i="1"/>
  <c r="IT111" i="1"/>
  <c r="IS111" i="1"/>
  <c r="IR111" i="1"/>
  <c r="IQ111" i="1"/>
  <c r="IP111" i="1"/>
  <c r="IO111" i="1"/>
  <c r="IN111" i="1"/>
  <c r="IM111" i="1"/>
  <c r="IL111" i="1"/>
  <c r="IK111" i="1"/>
  <c r="IJ111" i="1"/>
  <c r="II111" i="1"/>
  <c r="IH111" i="1"/>
  <c r="IG111" i="1"/>
  <c r="IF111" i="1"/>
  <c r="IE111" i="1"/>
  <c r="ID111" i="1"/>
  <c r="IC111" i="1"/>
  <c r="IB111" i="1"/>
  <c r="IA111" i="1"/>
  <c r="HZ111" i="1"/>
  <c r="HY111" i="1"/>
  <c r="HX111" i="1"/>
  <c r="HW111" i="1"/>
  <c r="HV111" i="1"/>
  <c r="HU111" i="1"/>
  <c r="HT111" i="1"/>
  <c r="HS111" i="1"/>
  <c r="HR111" i="1"/>
  <c r="HQ111" i="1"/>
  <c r="HP111" i="1"/>
  <c r="HO111" i="1"/>
  <c r="HN111" i="1"/>
  <c r="KK110" i="1"/>
  <c r="KJ110" i="1"/>
  <c r="KI110" i="1"/>
  <c r="KH110" i="1"/>
  <c r="KG110" i="1"/>
  <c r="KF110" i="1"/>
  <c r="KE110" i="1"/>
  <c r="KD110" i="1"/>
  <c r="KC110" i="1"/>
  <c r="KB110" i="1"/>
  <c r="KA110" i="1"/>
  <c r="JZ110" i="1"/>
  <c r="JY110" i="1"/>
  <c r="JX110" i="1"/>
  <c r="JW110" i="1"/>
  <c r="JV110" i="1"/>
  <c r="JU110" i="1"/>
  <c r="JT110" i="1"/>
  <c r="JS110" i="1"/>
  <c r="JR110" i="1"/>
  <c r="JQ110" i="1"/>
  <c r="JP110" i="1"/>
  <c r="JO110" i="1"/>
  <c r="JN110" i="1"/>
  <c r="JM110" i="1"/>
  <c r="JL110" i="1"/>
  <c r="JK110" i="1"/>
  <c r="JJ110" i="1"/>
  <c r="JI110" i="1"/>
  <c r="JH110" i="1"/>
  <c r="JG110" i="1"/>
  <c r="JF110" i="1"/>
  <c r="JE110" i="1"/>
  <c r="JD110" i="1"/>
  <c r="JC110" i="1"/>
  <c r="JB110" i="1"/>
  <c r="JA110" i="1"/>
  <c r="IZ110" i="1"/>
  <c r="IY110" i="1"/>
  <c r="IX110" i="1"/>
  <c r="IW110" i="1"/>
  <c r="IV110" i="1"/>
  <c r="IU110" i="1"/>
  <c r="IT110" i="1"/>
  <c r="IS110" i="1"/>
  <c r="IR110" i="1"/>
  <c r="IQ110" i="1"/>
  <c r="IP110" i="1"/>
  <c r="IO110" i="1"/>
  <c r="IN110" i="1"/>
  <c r="IM110" i="1"/>
  <c r="IL110" i="1"/>
  <c r="IK110" i="1"/>
  <c r="IJ110" i="1"/>
  <c r="II110" i="1"/>
  <c r="IH110" i="1"/>
  <c r="IG110" i="1"/>
  <c r="IF110" i="1"/>
  <c r="IE110" i="1"/>
  <c r="ID110" i="1"/>
  <c r="IC110" i="1"/>
  <c r="IB110" i="1"/>
  <c r="IA110" i="1"/>
  <c r="HZ110" i="1"/>
  <c r="HY110" i="1"/>
  <c r="HX110" i="1"/>
  <c r="HW110" i="1"/>
  <c r="HV110" i="1"/>
  <c r="HU110" i="1"/>
  <c r="HT110" i="1"/>
  <c r="HS110" i="1"/>
  <c r="HR110" i="1"/>
  <c r="HQ110" i="1"/>
  <c r="HP110" i="1"/>
  <c r="HO110" i="1"/>
  <c r="HN110" i="1"/>
  <c r="KK109" i="1"/>
  <c r="KJ109" i="1"/>
  <c r="KI109" i="1"/>
  <c r="KH109" i="1"/>
  <c r="KG109" i="1"/>
  <c r="KF109" i="1"/>
  <c r="KE109" i="1"/>
  <c r="KD109" i="1"/>
  <c r="KC109" i="1"/>
  <c r="KB109" i="1"/>
  <c r="KA109" i="1"/>
  <c r="JZ109" i="1"/>
  <c r="JY109" i="1"/>
  <c r="JX109" i="1"/>
  <c r="JW109" i="1"/>
  <c r="JV109" i="1"/>
  <c r="JU109" i="1"/>
  <c r="JT109" i="1"/>
  <c r="JS109" i="1"/>
  <c r="JR109" i="1"/>
  <c r="JQ109" i="1"/>
  <c r="JP109" i="1"/>
  <c r="JO109" i="1"/>
  <c r="JN109" i="1"/>
  <c r="JM109" i="1"/>
  <c r="JL109" i="1"/>
  <c r="JK109" i="1"/>
  <c r="JJ109" i="1"/>
  <c r="JI109" i="1"/>
  <c r="JH109" i="1"/>
  <c r="JG109" i="1"/>
  <c r="JF109" i="1"/>
  <c r="JE109" i="1"/>
  <c r="JD109" i="1"/>
  <c r="JC109" i="1"/>
  <c r="JB109" i="1"/>
  <c r="JA109" i="1"/>
  <c r="IZ109" i="1"/>
  <c r="IY109" i="1"/>
  <c r="IX109" i="1"/>
  <c r="IW109" i="1"/>
  <c r="IV109" i="1"/>
  <c r="IU109" i="1"/>
  <c r="IT109" i="1"/>
  <c r="IS109" i="1"/>
  <c r="IR109" i="1"/>
  <c r="IQ109" i="1"/>
  <c r="IP109" i="1"/>
  <c r="IO109" i="1"/>
  <c r="IN109" i="1"/>
  <c r="IM109" i="1"/>
  <c r="IL109" i="1"/>
  <c r="IK109" i="1"/>
  <c r="IJ109" i="1"/>
  <c r="II109" i="1"/>
  <c r="IH109" i="1"/>
  <c r="IG109" i="1"/>
  <c r="IF109" i="1"/>
  <c r="IE109" i="1"/>
  <c r="ID109" i="1"/>
  <c r="IC109" i="1"/>
  <c r="IB109" i="1"/>
  <c r="IA109" i="1"/>
  <c r="HZ109" i="1"/>
  <c r="HY109" i="1"/>
  <c r="HX109" i="1"/>
  <c r="HW109" i="1"/>
  <c r="HV109" i="1"/>
  <c r="HU109" i="1"/>
  <c r="HT109" i="1"/>
  <c r="HS109" i="1"/>
  <c r="HR109" i="1"/>
  <c r="HQ109" i="1"/>
  <c r="HP109" i="1"/>
  <c r="HO109" i="1"/>
  <c r="HN109" i="1"/>
  <c r="KK108" i="1"/>
  <c r="KJ108" i="1"/>
  <c r="KI108" i="1"/>
  <c r="KH108" i="1"/>
  <c r="KG108" i="1"/>
  <c r="KF108" i="1"/>
  <c r="KE108" i="1"/>
  <c r="KD108" i="1"/>
  <c r="KC108" i="1"/>
  <c r="KB108" i="1"/>
  <c r="KA108" i="1"/>
  <c r="JZ108" i="1"/>
  <c r="JY108" i="1"/>
  <c r="JX108" i="1"/>
  <c r="JW108" i="1"/>
  <c r="JV108" i="1"/>
  <c r="JU108" i="1"/>
  <c r="JT108" i="1"/>
  <c r="JS108" i="1"/>
  <c r="JR108" i="1"/>
  <c r="JQ108" i="1"/>
  <c r="JP108" i="1"/>
  <c r="JO108" i="1"/>
  <c r="JN108" i="1"/>
  <c r="JM108" i="1"/>
  <c r="JL108" i="1"/>
  <c r="JK108" i="1"/>
  <c r="JJ108" i="1"/>
  <c r="JI108" i="1"/>
  <c r="JH108" i="1"/>
  <c r="JG108" i="1"/>
  <c r="JF108" i="1"/>
  <c r="JE108" i="1"/>
  <c r="JD108" i="1"/>
  <c r="JC108" i="1"/>
  <c r="JB108" i="1"/>
  <c r="JA108" i="1"/>
  <c r="IZ108" i="1"/>
  <c r="IY108" i="1"/>
  <c r="IX108" i="1"/>
  <c r="IW108" i="1"/>
  <c r="IV108" i="1"/>
  <c r="IU108" i="1"/>
  <c r="IT108" i="1"/>
  <c r="IS108" i="1"/>
  <c r="IR108" i="1"/>
  <c r="IQ108" i="1"/>
  <c r="IP108" i="1"/>
  <c r="IO108" i="1"/>
  <c r="IN108" i="1"/>
  <c r="IM108" i="1"/>
  <c r="IL108" i="1"/>
  <c r="IK108" i="1"/>
  <c r="IJ108" i="1"/>
  <c r="II108" i="1"/>
  <c r="IH108" i="1"/>
  <c r="IG108" i="1"/>
  <c r="IF108" i="1"/>
  <c r="IE108" i="1"/>
  <c r="ID108" i="1"/>
  <c r="IC108" i="1"/>
  <c r="IB108" i="1"/>
  <c r="IA108" i="1"/>
  <c r="HZ108" i="1"/>
  <c r="HY108" i="1"/>
  <c r="HX108" i="1"/>
  <c r="HW108" i="1"/>
  <c r="HV108" i="1"/>
  <c r="HU108" i="1"/>
  <c r="HT108" i="1"/>
  <c r="HS108" i="1"/>
  <c r="HR108" i="1"/>
  <c r="HQ108" i="1"/>
  <c r="HP108" i="1"/>
  <c r="HO108" i="1"/>
  <c r="HN108" i="1"/>
  <c r="KK107" i="1"/>
  <c r="KJ107" i="1"/>
  <c r="KI107" i="1"/>
  <c r="KH107" i="1"/>
  <c r="KG107" i="1"/>
  <c r="KF107" i="1"/>
  <c r="KE107" i="1"/>
  <c r="KD107" i="1"/>
  <c r="KC107" i="1"/>
  <c r="KB107" i="1"/>
  <c r="KA107" i="1"/>
  <c r="JZ107" i="1"/>
  <c r="JY107" i="1"/>
  <c r="JX107" i="1"/>
  <c r="JW107" i="1"/>
  <c r="JV107" i="1"/>
  <c r="JU107" i="1"/>
  <c r="JT107" i="1"/>
  <c r="JS107" i="1"/>
  <c r="JR107" i="1"/>
  <c r="JQ107" i="1"/>
  <c r="JP107" i="1"/>
  <c r="JO107" i="1"/>
  <c r="JN107" i="1"/>
  <c r="JM107" i="1"/>
  <c r="JL107" i="1"/>
  <c r="JK107" i="1"/>
  <c r="JJ107" i="1"/>
  <c r="JI107" i="1"/>
  <c r="JH107" i="1"/>
  <c r="JG107" i="1"/>
  <c r="JF107" i="1"/>
  <c r="JE107" i="1"/>
  <c r="JD107" i="1"/>
  <c r="JC107" i="1"/>
  <c r="JB107" i="1"/>
  <c r="JA107" i="1"/>
  <c r="IZ107" i="1"/>
  <c r="IY107" i="1"/>
  <c r="IX107" i="1"/>
  <c r="IW107" i="1"/>
  <c r="IV107" i="1"/>
  <c r="IU107" i="1"/>
  <c r="IT107" i="1"/>
  <c r="IS107" i="1"/>
  <c r="IR107" i="1"/>
  <c r="IQ107" i="1"/>
  <c r="IP107" i="1"/>
  <c r="IO107" i="1"/>
  <c r="IN107" i="1"/>
  <c r="IM107" i="1"/>
  <c r="IL107" i="1"/>
  <c r="IK107" i="1"/>
  <c r="IJ107" i="1"/>
  <c r="II107" i="1"/>
  <c r="IH107" i="1"/>
  <c r="IG107" i="1"/>
  <c r="IF107" i="1"/>
  <c r="IE107" i="1"/>
  <c r="ID107" i="1"/>
  <c r="IC107" i="1"/>
  <c r="IB107" i="1"/>
  <c r="IA107" i="1"/>
  <c r="HZ107" i="1"/>
  <c r="HY107" i="1"/>
  <c r="HX107" i="1"/>
  <c r="HW107" i="1"/>
  <c r="HV107" i="1"/>
  <c r="HU107" i="1"/>
  <c r="HT107" i="1"/>
  <c r="HS107" i="1"/>
  <c r="HR107" i="1"/>
  <c r="HQ107" i="1"/>
  <c r="HP107" i="1"/>
  <c r="HO107" i="1"/>
  <c r="HN107" i="1"/>
  <c r="KK106" i="1"/>
  <c r="KJ106" i="1"/>
  <c r="KI106" i="1"/>
  <c r="KH106" i="1"/>
  <c r="KG106" i="1"/>
  <c r="KF106" i="1"/>
  <c r="KE106" i="1"/>
  <c r="KD106" i="1"/>
  <c r="KC106" i="1"/>
  <c r="KB106" i="1"/>
  <c r="KA106" i="1"/>
  <c r="JZ106" i="1"/>
  <c r="JY106" i="1"/>
  <c r="JX106" i="1"/>
  <c r="JW106" i="1"/>
  <c r="JV106" i="1"/>
  <c r="JU106" i="1"/>
  <c r="JT106" i="1"/>
  <c r="JS106" i="1"/>
  <c r="JR106" i="1"/>
  <c r="JQ106" i="1"/>
  <c r="JP106" i="1"/>
  <c r="JO106" i="1"/>
  <c r="JN106" i="1"/>
  <c r="JM106" i="1"/>
  <c r="JL106" i="1"/>
  <c r="JK106" i="1"/>
  <c r="JJ106" i="1"/>
  <c r="JI106" i="1"/>
  <c r="JH106" i="1"/>
  <c r="JG106" i="1"/>
  <c r="JF106" i="1"/>
  <c r="JE106" i="1"/>
  <c r="JD106" i="1"/>
  <c r="JC106" i="1"/>
  <c r="JB106" i="1"/>
  <c r="JA106" i="1"/>
  <c r="IZ106" i="1"/>
  <c r="IY106" i="1"/>
  <c r="IX106" i="1"/>
  <c r="IW106" i="1"/>
  <c r="IV106" i="1"/>
  <c r="IU106" i="1"/>
  <c r="IT106" i="1"/>
  <c r="IS106" i="1"/>
  <c r="IR106" i="1"/>
  <c r="IQ106" i="1"/>
  <c r="IP106" i="1"/>
  <c r="IO106" i="1"/>
  <c r="IN106" i="1"/>
  <c r="IM106" i="1"/>
  <c r="IL106" i="1"/>
  <c r="IK106" i="1"/>
  <c r="IJ106" i="1"/>
  <c r="II106" i="1"/>
  <c r="IH106" i="1"/>
  <c r="IG106" i="1"/>
  <c r="IF106" i="1"/>
  <c r="IE106" i="1"/>
  <c r="ID106" i="1"/>
  <c r="IC106" i="1"/>
  <c r="IB106" i="1"/>
  <c r="IA106" i="1"/>
  <c r="HZ106" i="1"/>
  <c r="HY106" i="1"/>
  <c r="HX106" i="1"/>
  <c r="HW106" i="1"/>
  <c r="HV106" i="1"/>
  <c r="HU106" i="1"/>
  <c r="HT106" i="1"/>
  <c r="HS106" i="1"/>
  <c r="HR106" i="1"/>
  <c r="HQ106" i="1"/>
  <c r="HP106" i="1"/>
  <c r="HO106" i="1"/>
  <c r="HN106" i="1"/>
  <c r="KK105" i="1"/>
  <c r="KJ105" i="1"/>
  <c r="KI105" i="1"/>
  <c r="KH105" i="1"/>
  <c r="KG105" i="1"/>
  <c r="KF105" i="1"/>
  <c r="KE105" i="1"/>
  <c r="KD105" i="1"/>
  <c r="KC105" i="1"/>
  <c r="KB105" i="1"/>
  <c r="KA105" i="1"/>
  <c r="JZ105" i="1"/>
  <c r="JY105" i="1"/>
  <c r="JX105" i="1"/>
  <c r="JW105" i="1"/>
  <c r="JV105" i="1"/>
  <c r="JU105" i="1"/>
  <c r="JT105" i="1"/>
  <c r="JS105" i="1"/>
  <c r="JR105" i="1"/>
  <c r="JQ105" i="1"/>
  <c r="JP105" i="1"/>
  <c r="JO105" i="1"/>
  <c r="JN105" i="1"/>
  <c r="JM105" i="1"/>
  <c r="JL105" i="1"/>
  <c r="JK105" i="1"/>
  <c r="JJ105" i="1"/>
  <c r="JI105" i="1"/>
  <c r="JH105" i="1"/>
  <c r="JG105" i="1"/>
  <c r="JF105" i="1"/>
  <c r="JE105" i="1"/>
  <c r="JD105" i="1"/>
  <c r="JC105" i="1"/>
  <c r="JB105" i="1"/>
  <c r="JA105" i="1"/>
  <c r="IZ105" i="1"/>
  <c r="IY105" i="1"/>
  <c r="IX105" i="1"/>
  <c r="IW105" i="1"/>
  <c r="IV105" i="1"/>
  <c r="IU105" i="1"/>
  <c r="IT105" i="1"/>
  <c r="IS105" i="1"/>
  <c r="IR105" i="1"/>
  <c r="IQ105" i="1"/>
  <c r="IP105" i="1"/>
  <c r="IO105" i="1"/>
  <c r="IN105" i="1"/>
  <c r="IM105" i="1"/>
  <c r="IL105" i="1"/>
  <c r="IK105" i="1"/>
  <c r="IJ105" i="1"/>
  <c r="II105" i="1"/>
  <c r="IH105" i="1"/>
  <c r="IG105" i="1"/>
  <c r="IF105" i="1"/>
  <c r="IE105" i="1"/>
  <c r="ID105" i="1"/>
  <c r="IC105" i="1"/>
  <c r="IB105" i="1"/>
  <c r="IA105" i="1"/>
  <c r="HZ105" i="1"/>
  <c r="HY105" i="1"/>
  <c r="HX105" i="1"/>
  <c r="HW105" i="1"/>
  <c r="HV105" i="1"/>
  <c r="HU105" i="1"/>
  <c r="HT105" i="1"/>
  <c r="HS105" i="1"/>
  <c r="HR105" i="1"/>
  <c r="HQ105" i="1"/>
  <c r="HP105" i="1"/>
  <c r="HO105" i="1"/>
  <c r="HN105" i="1"/>
  <c r="KK104" i="1"/>
  <c r="KJ104" i="1"/>
  <c r="KI104" i="1"/>
  <c r="KH104" i="1"/>
  <c r="KG104" i="1"/>
  <c r="KF104" i="1"/>
  <c r="KE104" i="1"/>
  <c r="KD104" i="1"/>
  <c r="KC104" i="1"/>
  <c r="KB104" i="1"/>
  <c r="KA104" i="1"/>
  <c r="JZ104" i="1"/>
  <c r="JY104" i="1"/>
  <c r="JX104" i="1"/>
  <c r="JW104" i="1"/>
  <c r="JV104" i="1"/>
  <c r="JU104" i="1"/>
  <c r="JT104" i="1"/>
  <c r="JS104" i="1"/>
  <c r="JR104" i="1"/>
  <c r="JQ104" i="1"/>
  <c r="JP104" i="1"/>
  <c r="JO104" i="1"/>
  <c r="JN104" i="1"/>
  <c r="JM104" i="1"/>
  <c r="JL104" i="1"/>
  <c r="JK104" i="1"/>
  <c r="JJ104" i="1"/>
  <c r="JI104" i="1"/>
  <c r="JH104" i="1"/>
  <c r="JG104" i="1"/>
  <c r="JF104" i="1"/>
  <c r="JE104" i="1"/>
  <c r="JD104" i="1"/>
  <c r="JC104" i="1"/>
  <c r="JB104" i="1"/>
  <c r="JA104" i="1"/>
  <c r="IZ104" i="1"/>
  <c r="IY104" i="1"/>
  <c r="IX104" i="1"/>
  <c r="IW104" i="1"/>
  <c r="IV104" i="1"/>
  <c r="IU104" i="1"/>
  <c r="IT104" i="1"/>
  <c r="IS104" i="1"/>
  <c r="IR104" i="1"/>
  <c r="IQ104" i="1"/>
  <c r="IP104" i="1"/>
  <c r="IO104" i="1"/>
  <c r="IN104" i="1"/>
  <c r="IM104" i="1"/>
  <c r="IL104" i="1"/>
  <c r="IK104" i="1"/>
  <c r="IJ104" i="1"/>
  <c r="II104" i="1"/>
  <c r="IH104" i="1"/>
  <c r="IG104" i="1"/>
  <c r="IF104" i="1"/>
  <c r="IE104" i="1"/>
  <c r="ID104" i="1"/>
  <c r="IC104" i="1"/>
  <c r="IB104" i="1"/>
  <c r="IA104" i="1"/>
  <c r="HZ104" i="1"/>
  <c r="HY104" i="1"/>
  <c r="HX104" i="1"/>
  <c r="HW104" i="1"/>
  <c r="HV104" i="1"/>
  <c r="HU104" i="1"/>
  <c r="HT104" i="1"/>
  <c r="HS104" i="1"/>
  <c r="HR104" i="1"/>
  <c r="HQ104" i="1"/>
  <c r="HP104" i="1"/>
  <c r="HO104" i="1"/>
  <c r="HN104" i="1"/>
  <c r="KK103" i="1"/>
  <c r="KJ103" i="1"/>
  <c r="KI103" i="1"/>
  <c r="KH103" i="1"/>
  <c r="KG103" i="1"/>
  <c r="KF103" i="1"/>
  <c r="KE103" i="1"/>
  <c r="KD103" i="1"/>
  <c r="KC103" i="1"/>
  <c r="KB103" i="1"/>
  <c r="KA103" i="1"/>
  <c r="JZ103" i="1"/>
  <c r="JY103" i="1"/>
  <c r="JX103" i="1"/>
  <c r="JW103" i="1"/>
  <c r="JV103" i="1"/>
  <c r="JU103" i="1"/>
  <c r="JT103" i="1"/>
  <c r="JS103" i="1"/>
  <c r="JR103" i="1"/>
  <c r="JQ103" i="1"/>
  <c r="JP103" i="1"/>
  <c r="JO103" i="1"/>
  <c r="JN103" i="1"/>
  <c r="JM103" i="1"/>
  <c r="JL103" i="1"/>
  <c r="JK103" i="1"/>
  <c r="JJ103" i="1"/>
  <c r="JI103" i="1"/>
  <c r="JH103" i="1"/>
  <c r="JG103" i="1"/>
  <c r="JF103" i="1"/>
  <c r="JE103" i="1"/>
  <c r="JD103" i="1"/>
  <c r="JC103" i="1"/>
  <c r="JB103" i="1"/>
  <c r="JA103" i="1"/>
  <c r="IZ103" i="1"/>
  <c r="IY103" i="1"/>
  <c r="IX103" i="1"/>
  <c r="IW103" i="1"/>
  <c r="IV103" i="1"/>
  <c r="IU103" i="1"/>
  <c r="IT103" i="1"/>
  <c r="IS103" i="1"/>
  <c r="IR103" i="1"/>
  <c r="IQ103" i="1"/>
  <c r="IP103" i="1"/>
  <c r="IO103" i="1"/>
  <c r="IN103" i="1"/>
  <c r="IM103" i="1"/>
  <c r="IL103" i="1"/>
  <c r="IK103" i="1"/>
  <c r="IJ103" i="1"/>
  <c r="II103" i="1"/>
  <c r="IH103" i="1"/>
  <c r="IG103" i="1"/>
  <c r="IF103" i="1"/>
  <c r="IE103" i="1"/>
  <c r="ID103" i="1"/>
  <c r="IC103" i="1"/>
  <c r="IB103" i="1"/>
  <c r="IA103" i="1"/>
  <c r="HZ103" i="1"/>
  <c r="HY103" i="1"/>
  <c r="HX103" i="1"/>
  <c r="HW103" i="1"/>
  <c r="HV103" i="1"/>
  <c r="HU103" i="1"/>
  <c r="HT103" i="1"/>
  <c r="HS103" i="1"/>
  <c r="HR103" i="1"/>
  <c r="HQ103" i="1"/>
  <c r="HP103" i="1"/>
  <c r="HO103" i="1"/>
  <c r="HN103" i="1"/>
  <c r="KK102" i="1"/>
  <c r="KJ102" i="1"/>
  <c r="KI102" i="1"/>
  <c r="KH102" i="1"/>
  <c r="KG102" i="1"/>
  <c r="KF102" i="1"/>
  <c r="KE102" i="1"/>
  <c r="KD102" i="1"/>
  <c r="KC102" i="1"/>
  <c r="KB102" i="1"/>
  <c r="KA102" i="1"/>
  <c r="JZ102" i="1"/>
  <c r="JY102" i="1"/>
  <c r="JX102" i="1"/>
  <c r="JW102" i="1"/>
  <c r="JV102" i="1"/>
  <c r="JU102" i="1"/>
  <c r="JT102" i="1"/>
  <c r="JS102" i="1"/>
  <c r="JR102" i="1"/>
  <c r="JQ102" i="1"/>
  <c r="JP102" i="1"/>
  <c r="JO102" i="1"/>
  <c r="JN102" i="1"/>
  <c r="JM102" i="1"/>
  <c r="JL102" i="1"/>
  <c r="JK102" i="1"/>
  <c r="JJ102" i="1"/>
  <c r="JI102" i="1"/>
  <c r="JH102" i="1"/>
  <c r="JG102" i="1"/>
  <c r="JF102" i="1"/>
  <c r="JE102" i="1"/>
  <c r="JD102" i="1"/>
  <c r="JC102" i="1"/>
  <c r="JB102" i="1"/>
  <c r="JA102" i="1"/>
  <c r="IZ102" i="1"/>
  <c r="IY102" i="1"/>
  <c r="IX102" i="1"/>
  <c r="IW102" i="1"/>
  <c r="IV102" i="1"/>
  <c r="IU102" i="1"/>
  <c r="IT102" i="1"/>
  <c r="IS102" i="1"/>
  <c r="IR102" i="1"/>
  <c r="IQ102" i="1"/>
  <c r="IP102" i="1"/>
  <c r="IO102" i="1"/>
  <c r="IN102" i="1"/>
  <c r="IM102" i="1"/>
  <c r="IL102" i="1"/>
  <c r="IK102" i="1"/>
  <c r="IJ102" i="1"/>
  <c r="II102" i="1"/>
  <c r="IH102" i="1"/>
  <c r="IG102" i="1"/>
  <c r="IF102" i="1"/>
  <c r="IE102" i="1"/>
  <c r="ID102" i="1"/>
  <c r="IC102" i="1"/>
  <c r="IB102" i="1"/>
  <c r="IA102" i="1"/>
  <c r="HZ102" i="1"/>
  <c r="HY102" i="1"/>
  <c r="HX102" i="1"/>
  <c r="HW102" i="1"/>
  <c r="HV102" i="1"/>
  <c r="HU102" i="1"/>
  <c r="HT102" i="1"/>
  <c r="HS102" i="1"/>
  <c r="HR102" i="1"/>
  <c r="HQ102" i="1"/>
  <c r="HP102" i="1"/>
  <c r="HO102" i="1"/>
  <c r="HN102" i="1"/>
  <c r="KK101" i="1"/>
  <c r="KJ101" i="1"/>
  <c r="KI101" i="1"/>
  <c r="KH101" i="1"/>
  <c r="KG101" i="1"/>
  <c r="KF101" i="1"/>
  <c r="KE101" i="1"/>
  <c r="KD101" i="1"/>
  <c r="KC101" i="1"/>
  <c r="KB101" i="1"/>
  <c r="KA101" i="1"/>
  <c r="JZ101" i="1"/>
  <c r="JY101" i="1"/>
  <c r="JX101" i="1"/>
  <c r="JW101" i="1"/>
  <c r="JV101" i="1"/>
  <c r="JU101" i="1"/>
  <c r="JT101" i="1"/>
  <c r="JS101" i="1"/>
  <c r="JR101" i="1"/>
  <c r="JQ101" i="1"/>
  <c r="JP101" i="1"/>
  <c r="JO101" i="1"/>
  <c r="JN101" i="1"/>
  <c r="JM101" i="1"/>
  <c r="JL101" i="1"/>
  <c r="JK101" i="1"/>
  <c r="JJ101" i="1"/>
  <c r="JI101" i="1"/>
  <c r="JH101" i="1"/>
  <c r="JG101" i="1"/>
  <c r="JF101" i="1"/>
  <c r="JE101" i="1"/>
  <c r="JD101" i="1"/>
  <c r="JC101" i="1"/>
  <c r="JB101" i="1"/>
  <c r="JA101" i="1"/>
  <c r="IZ101" i="1"/>
  <c r="IY101" i="1"/>
  <c r="IX101" i="1"/>
  <c r="IW101" i="1"/>
  <c r="IV101" i="1"/>
  <c r="IU101" i="1"/>
  <c r="IT101" i="1"/>
  <c r="IS101" i="1"/>
  <c r="IR101" i="1"/>
  <c r="IQ101" i="1"/>
  <c r="IP101" i="1"/>
  <c r="IO101" i="1"/>
  <c r="IN101" i="1"/>
  <c r="IM101" i="1"/>
  <c r="IL101" i="1"/>
  <c r="IK101" i="1"/>
  <c r="IJ101" i="1"/>
  <c r="II101" i="1"/>
  <c r="IH101" i="1"/>
  <c r="IG101" i="1"/>
  <c r="IF101" i="1"/>
  <c r="IE101" i="1"/>
  <c r="ID101" i="1"/>
  <c r="IC101" i="1"/>
  <c r="IB101" i="1"/>
  <c r="IA101" i="1"/>
  <c r="HZ101" i="1"/>
  <c r="HY101" i="1"/>
  <c r="HX101" i="1"/>
  <c r="HW101" i="1"/>
  <c r="HV101" i="1"/>
  <c r="HU101" i="1"/>
  <c r="HT101" i="1"/>
  <c r="HS101" i="1"/>
  <c r="HR101" i="1"/>
  <c r="HQ101" i="1"/>
  <c r="HP101" i="1"/>
  <c r="HO101" i="1"/>
  <c r="HN101" i="1"/>
  <c r="KK100" i="1"/>
  <c r="KJ100" i="1"/>
  <c r="KI100" i="1"/>
  <c r="KH100" i="1"/>
  <c r="KG100" i="1"/>
  <c r="KF100" i="1"/>
  <c r="KE100" i="1"/>
  <c r="KD100" i="1"/>
  <c r="KC100" i="1"/>
  <c r="KB100" i="1"/>
  <c r="KA100" i="1"/>
  <c r="JZ100" i="1"/>
  <c r="JY100" i="1"/>
  <c r="JX100" i="1"/>
  <c r="JW100" i="1"/>
  <c r="JV100" i="1"/>
  <c r="JU100" i="1"/>
  <c r="JT100" i="1"/>
  <c r="JS100" i="1"/>
  <c r="JR100" i="1"/>
  <c r="JQ100" i="1"/>
  <c r="JP100" i="1"/>
  <c r="JO100" i="1"/>
  <c r="JN100" i="1"/>
  <c r="JM100" i="1"/>
  <c r="JL100" i="1"/>
  <c r="JK100" i="1"/>
  <c r="JJ100" i="1"/>
  <c r="JI100" i="1"/>
  <c r="JH100" i="1"/>
  <c r="JG100" i="1"/>
  <c r="JF100" i="1"/>
  <c r="JE100" i="1"/>
  <c r="JD100" i="1"/>
  <c r="JC100" i="1"/>
  <c r="JB100" i="1"/>
  <c r="JA100" i="1"/>
  <c r="IZ100" i="1"/>
  <c r="IY100" i="1"/>
  <c r="IX100" i="1"/>
  <c r="IW100" i="1"/>
  <c r="IV100" i="1"/>
  <c r="IU100" i="1"/>
  <c r="IT100" i="1"/>
  <c r="IS100" i="1"/>
  <c r="IR100" i="1"/>
  <c r="IQ100" i="1"/>
  <c r="IP100" i="1"/>
  <c r="IO100" i="1"/>
  <c r="IN100" i="1"/>
  <c r="IM100" i="1"/>
  <c r="IL100" i="1"/>
  <c r="IK100" i="1"/>
  <c r="IJ100" i="1"/>
  <c r="II100" i="1"/>
  <c r="IH100" i="1"/>
  <c r="IG100" i="1"/>
  <c r="IF100" i="1"/>
  <c r="IE100" i="1"/>
  <c r="ID100" i="1"/>
  <c r="IC100" i="1"/>
  <c r="IB100" i="1"/>
  <c r="IA100" i="1"/>
  <c r="HZ100" i="1"/>
  <c r="HY100" i="1"/>
  <c r="HX100" i="1"/>
  <c r="HW100" i="1"/>
  <c r="HV100" i="1"/>
  <c r="HU100" i="1"/>
  <c r="HT100" i="1"/>
  <c r="HS100" i="1"/>
  <c r="HR100" i="1"/>
  <c r="HQ100" i="1"/>
  <c r="HP100" i="1"/>
  <c r="HO100" i="1"/>
  <c r="HN100" i="1"/>
  <c r="KK99" i="1"/>
  <c r="KJ99" i="1"/>
  <c r="KI99" i="1"/>
  <c r="KH99" i="1"/>
  <c r="KG99" i="1"/>
  <c r="KF99" i="1"/>
  <c r="KE99" i="1"/>
  <c r="KD99" i="1"/>
  <c r="KC99" i="1"/>
  <c r="KB99" i="1"/>
  <c r="KA99" i="1"/>
  <c r="JZ99" i="1"/>
  <c r="JY99" i="1"/>
  <c r="JX99" i="1"/>
  <c r="JW99" i="1"/>
  <c r="JV99" i="1"/>
  <c r="JU99" i="1"/>
  <c r="JT99" i="1"/>
  <c r="JS99" i="1"/>
  <c r="JR99" i="1"/>
  <c r="JQ99" i="1"/>
  <c r="JP99" i="1"/>
  <c r="JO99" i="1"/>
  <c r="JN99" i="1"/>
  <c r="JM99" i="1"/>
  <c r="JL99" i="1"/>
  <c r="JK99" i="1"/>
  <c r="JJ99" i="1"/>
  <c r="JI99" i="1"/>
  <c r="JH99" i="1"/>
  <c r="JG99" i="1"/>
  <c r="JF99" i="1"/>
  <c r="JE99" i="1"/>
  <c r="JD99" i="1"/>
  <c r="JC99" i="1"/>
  <c r="JB99" i="1"/>
  <c r="JA99" i="1"/>
  <c r="IZ99" i="1"/>
  <c r="IY99" i="1"/>
  <c r="IX99" i="1"/>
  <c r="IW99" i="1"/>
  <c r="IV99" i="1"/>
  <c r="IU99" i="1"/>
  <c r="IT99" i="1"/>
  <c r="IS99" i="1"/>
  <c r="IR99" i="1"/>
  <c r="IQ99" i="1"/>
  <c r="IP99" i="1"/>
  <c r="IO99" i="1"/>
  <c r="IN99" i="1"/>
  <c r="IM99" i="1"/>
  <c r="IL99" i="1"/>
  <c r="IK99" i="1"/>
  <c r="IJ99" i="1"/>
  <c r="II99" i="1"/>
  <c r="IH99" i="1"/>
  <c r="IG99" i="1"/>
  <c r="IF99" i="1"/>
  <c r="IE99" i="1"/>
  <c r="ID99" i="1"/>
  <c r="IC99" i="1"/>
  <c r="IB99" i="1"/>
  <c r="IA99" i="1"/>
  <c r="HZ99" i="1"/>
  <c r="HY99" i="1"/>
  <c r="HX99" i="1"/>
  <c r="HW99" i="1"/>
  <c r="HV99" i="1"/>
  <c r="HU99" i="1"/>
  <c r="HT99" i="1"/>
  <c r="HS99" i="1"/>
  <c r="HR99" i="1"/>
  <c r="HQ99" i="1"/>
  <c r="HP99" i="1"/>
  <c r="HO99" i="1"/>
  <c r="HN99" i="1"/>
  <c r="KK98" i="1"/>
  <c r="KJ98" i="1"/>
  <c r="KI98" i="1"/>
  <c r="KH98" i="1"/>
  <c r="KG98" i="1"/>
  <c r="KF98" i="1"/>
  <c r="KE98" i="1"/>
  <c r="KD98" i="1"/>
  <c r="KC98" i="1"/>
  <c r="KB98" i="1"/>
  <c r="KA98" i="1"/>
  <c r="JZ98" i="1"/>
  <c r="JY98" i="1"/>
  <c r="JX98" i="1"/>
  <c r="JW98" i="1"/>
  <c r="JV98" i="1"/>
  <c r="JU98" i="1"/>
  <c r="JT98" i="1"/>
  <c r="JS98" i="1"/>
  <c r="JR98" i="1"/>
  <c r="JQ98" i="1"/>
  <c r="JP98" i="1"/>
  <c r="JO98" i="1"/>
  <c r="JN98" i="1"/>
  <c r="JM98" i="1"/>
  <c r="JL98" i="1"/>
  <c r="JK98" i="1"/>
  <c r="JJ98" i="1"/>
  <c r="JI98" i="1"/>
  <c r="JH98" i="1"/>
  <c r="JG98" i="1"/>
  <c r="JF98" i="1"/>
  <c r="JE98" i="1"/>
  <c r="JD98" i="1"/>
  <c r="JC98" i="1"/>
  <c r="JB98" i="1"/>
  <c r="JA98" i="1"/>
  <c r="IZ98" i="1"/>
  <c r="IY98" i="1"/>
  <c r="IX98" i="1"/>
  <c r="IW98" i="1"/>
  <c r="IV98" i="1"/>
  <c r="IU98" i="1"/>
  <c r="IT98" i="1"/>
  <c r="IS98" i="1"/>
  <c r="IR98" i="1"/>
  <c r="IQ98" i="1"/>
  <c r="IP98" i="1"/>
  <c r="IO98" i="1"/>
  <c r="IN98" i="1"/>
  <c r="IM98" i="1"/>
  <c r="IL98" i="1"/>
  <c r="IK98" i="1"/>
  <c r="IJ98" i="1"/>
  <c r="II98" i="1"/>
  <c r="IH98" i="1"/>
  <c r="IG98" i="1"/>
  <c r="IF98" i="1"/>
  <c r="IE98" i="1"/>
  <c r="ID98" i="1"/>
  <c r="IC98" i="1"/>
  <c r="IB98" i="1"/>
  <c r="IA98" i="1"/>
  <c r="HZ98" i="1"/>
  <c r="HY98" i="1"/>
  <c r="HX98" i="1"/>
  <c r="HW98" i="1"/>
  <c r="HV98" i="1"/>
  <c r="HU98" i="1"/>
  <c r="HT98" i="1"/>
  <c r="HS98" i="1"/>
  <c r="HR98" i="1"/>
  <c r="HQ98" i="1"/>
  <c r="HP98" i="1"/>
  <c r="HO98" i="1"/>
  <c r="HN98" i="1"/>
  <c r="KK97" i="1"/>
  <c r="KJ97" i="1"/>
  <c r="KI97" i="1"/>
  <c r="KH97" i="1"/>
  <c r="KG97" i="1"/>
  <c r="KF97" i="1"/>
  <c r="KE97" i="1"/>
  <c r="KD97" i="1"/>
  <c r="KC97" i="1"/>
  <c r="KB97" i="1"/>
  <c r="KA97" i="1"/>
  <c r="JZ97" i="1"/>
  <c r="JY97" i="1"/>
  <c r="JX97" i="1"/>
  <c r="JW97" i="1"/>
  <c r="JV97" i="1"/>
  <c r="JU97" i="1"/>
  <c r="JT97" i="1"/>
  <c r="JS97" i="1"/>
  <c r="JR97" i="1"/>
  <c r="JQ97" i="1"/>
  <c r="JP97" i="1"/>
  <c r="JO97" i="1"/>
  <c r="JN97" i="1"/>
  <c r="JM97" i="1"/>
  <c r="JL97" i="1"/>
  <c r="JK97" i="1"/>
  <c r="JJ97" i="1"/>
  <c r="JI97" i="1"/>
  <c r="JH97" i="1"/>
  <c r="JG97" i="1"/>
  <c r="JF97" i="1"/>
  <c r="JE97" i="1"/>
  <c r="JD97" i="1"/>
  <c r="JC97" i="1"/>
  <c r="JB97" i="1"/>
  <c r="JA97" i="1"/>
  <c r="IZ97" i="1"/>
  <c r="IY97" i="1"/>
  <c r="IX97" i="1"/>
  <c r="IW97" i="1"/>
  <c r="IV97" i="1"/>
  <c r="IU97" i="1"/>
  <c r="IT97" i="1"/>
  <c r="IS97" i="1"/>
  <c r="IR97" i="1"/>
  <c r="IQ97" i="1"/>
  <c r="IP97" i="1"/>
  <c r="IO97" i="1"/>
  <c r="IN97" i="1"/>
  <c r="IM97" i="1"/>
  <c r="IL97" i="1"/>
  <c r="IK97" i="1"/>
  <c r="IJ97" i="1"/>
  <c r="II97" i="1"/>
  <c r="IH97" i="1"/>
  <c r="IG97" i="1"/>
  <c r="IF97" i="1"/>
  <c r="IE97" i="1"/>
  <c r="ID97" i="1"/>
  <c r="IC97" i="1"/>
  <c r="IB97" i="1"/>
  <c r="IA97" i="1"/>
  <c r="HZ97" i="1"/>
  <c r="HY97" i="1"/>
  <c r="HX97" i="1"/>
  <c r="HW97" i="1"/>
  <c r="HV97" i="1"/>
  <c r="HU97" i="1"/>
  <c r="HT97" i="1"/>
  <c r="HS97" i="1"/>
  <c r="HR97" i="1"/>
  <c r="HQ97" i="1"/>
  <c r="HP97" i="1"/>
  <c r="HO97" i="1"/>
  <c r="HN97" i="1"/>
  <c r="KK96" i="1"/>
  <c r="KJ96" i="1"/>
  <c r="KI96" i="1"/>
  <c r="KH96" i="1"/>
  <c r="KG96" i="1"/>
  <c r="KF96" i="1"/>
  <c r="KE96" i="1"/>
  <c r="KD96" i="1"/>
  <c r="KC96" i="1"/>
  <c r="KB96" i="1"/>
  <c r="KA96" i="1"/>
  <c r="JZ96" i="1"/>
  <c r="JY96" i="1"/>
  <c r="JX96" i="1"/>
  <c r="JW96" i="1"/>
  <c r="JV96" i="1"/>
  <c r="JU96" i="1"/>
  <c r="JT96" i="1"/>
  <c r="JS96" i="1"/>
  <c r="JR96" i="1"/>
  <c r="JQ96" i="1"/>
  <c r="JP96" i="1"/>
  <c r="JO96" i="1"/>
  <c r="JN96" i="1"/>
  <c r="JM96" i="1"/>
  <c r="JL96" i="1"/>
  <c r="JK96" i="1"/>
  <c r="JJ96" i="1"/>
  <c r="JI96" i="1"/>
  <c r="JH96" i="1"/>
  <c r="JG96" i="1"/>
  <c r="JF96" i="1"/>
  <c r="JE96" i="1"/>
  <c r="JD96" i="1"/>
  <c r="JC96" i="1"/>
  <c r="JB96" i="1"/>
  <c r="JA96" i="1"/>
  <c r="IZ96" i="1"/>
  <c r="IY96" i="1"/>
  <c r="IX96" i="1"/>
  <c r="IW96" i="1"/>
  <c r="IV96" i="1"/>
  <c r="IU96" i="1"/>
  <c r="IT96" i="1"/>
  <c r="IS96" i="1"/>
  <c r="IR96" i="1"/>
  <c r="IQ96" i="1"/>
  <c r="IP96" i="1"/>
  <c r="IO96" i="1"/>
  <c r="IN96" i="1"/>
  <c r="IM96" i="1"/>
  <c r="IL96" i="1"/>
  <c r="IK96" i="1"/>
  <c r="IJ96" i="1"/>
  <c r="II96" i="1"/>
  <c r="IH96" i="1"/>
  <c r="IG96" i="1"/>
  <c r="IF96" i="1"/>
  <c r="IE96" i="1"/>
  <c r="ID96" i="1"/>
  <c r="IC96" i="1"/>
  <c r="IB96" i="1"/>
  <c r="IA96" i="1"/>
  <c r="HZ96" i="1"/>
  <c r="HY96" i="1"/>
  <c r="HX96" i="1"/>
  <c r="HW96" i="1"/>
  <c r="HV96" i="1"/>
  <c r="HU96" i="1"/>
  <c r="HT96" i="1"/>
  <c r="HS96" i="1"/>
  <c r="HR96" i="1"/>
  <c r="HQ96" i="1"/>
  <c r="HP96" i="1"/>
  <c r="HO96" i="1"/>
  <c r="HN96" i="1"/>
  <c r="KK95" i="1"/>
  <c r="KJ95" i="1"/>
  <c r="KI95" i="1"/>
  <c r="KH95" i="1"/>
  <c r="KG95" i="1"/>
  <c r="KF95" i="1"/>
  <c r="KE95" i="1"/>
  <c r="KD95" i="1"/>
  <c r="KC95" i="1"/>
  <c r="KB95" i="1"/>
  <c r="KA95" i="1"/>
  <c r="JZ95" i="1"/>
  <c r="JY95" i="1"/>
  <c r="JX95" i="1"/>
  <c r="JW95" i="1"/>
  <c r="JV95" i="1"/>
  <c r="JU95" i="1"/>
  <c r="JT95" i="1"/>
  <c r="JS95" i="1"/>
  <c r="JR95" i="1"/>
  <c r="JQ95" i="1"/>
  <c r="JP95" i="1"/>
  <c r="JO95" i="1"/>
  <c r="JN95" i="1"/>
  <c r="JM95" i="1"/>
  <c r="JL95" i="1"/>
  <c r="JK95" i="1"/>
  <c r="JJ95" i="1"/>
  <c r="JI95" i="1"/>
  <c r="JH95" i="1"/>
  <c r="JG95" i="1"/>
  <c r="JF95" i="1"/>
  <c r="JE95" i="1"/>
  <c r="JD95" i="1"/>
  <c r="JC95" i="1"/>
  <c r="JB95" i="1"/>
  <c r="JA95" i="1"/>
  <c r="IZ95" i="1"/>
  <c r="IY95" i="1"/>
  <c r="IX95" i="1"/>
  <c r="IW95" i="1"/>
  <c r="IV95" i="1"/>
  <c r="IU95" i="1"/>
  <c r="IT95" i="1"/>
  <c r="IS95" i="1"/>
  <c r="IR95" i="1"/>
  <c r="IQ95" i="1"/>
  <c r="IP95" i="1"/>
  <c r="IO95" i="1"/>
  <c r="IN95" i="1"/>
  <c r="IM95" i="1"/>
  <c r="IL95" i="1"/>
  <c r="IK95" i="1"/>
  <c r="IJ95" i="1"/>
  <c r="II95" i="1"/>
  <c r="IH95" i="1"/>
  <c r="IG95" i="1"/>
  <c r="IF95" i="1"/>
  <c r="IE95" i="1"/>
  <c r="ID95" i="1"/>
  <c r="IC95" i="1"/>
  <c r="IB95" i="1"/>
  <c r="IA95" i="1"/>
  <c r="HZ95" i="1"/>
  <c r="HY95" i="1"/>
  <c r="HX95" i="1"/>
  <c r="HW95" i="1"/>
  <c r="HV95" i="1"/>
  <c r="HU95" i="1"/>
  <c r="HT95" i="1"/>
  <c r="HS95" i="1"/>
  <c r="HR95" i="1"/>
  <c r="HQ95" i="1"/>
  <c r="HP95" i="1"/>
  <c r="HO95" i="1"/>
  <c r="HN95" i="1"/>
  <c r="KK94" i="1"/>
  <c r="KJ94" i="1"/>
  <c r="KI94" i="1"/>
  <c r="KH94" i="1"/>
  <c r="KG94" i="1"/>
  <c r="KF94" i="1"/>
  <c r="KE94" i="1"/>
  <c r="KD94" i="1"/>
  <c r="KC94" i="1"/>
  <c r="KB94" i="1"/>
  <c r="KA94" i="1"/>
  <c r="JZ94" i="1"/>
  <c r="JY94" i="1"/>
  <c r="JX94" i="1"/>
  <c r="JW94" i="1"/>
  <c r="JV94" i="1"/>
  <c r="JU94" i="1"/>
  <c r="JT94" i="1"/>
  <c r="JS94" i="1"/>
  <c r="JR94" i="1"/>
  <c r="JQ94" i="1"/>
  <c r="JP94" i="1"/>
  <c r="JO94" i="1"/>
  <c r="JN94" i="1"/>
  <c r="JM94" i="1"/>
  <c r="JL94" i="1"/>
  <c r="JK94" i="1"/>
  <c r="JJ94" i="1"/>
  <c r="JI94" i="1"/>
  <c r="JH94" i="1"/>
  <c r="JG94" i="1"/>
  <c r="JF94" i="1"/>
  <c r="JE94" i="1"/>
  <c r="JD94" i="1"/>
  <c r="JC94" i="1"/>
  <c r="JB94" i="1"/>
  <c r="JA94" i="1"/>
  <c r="IZ94" i="1"/>
  <c r="IY94" i="1"/>
  <c r="IX94" i="1"/>
  <c r="IW94" i="1"/>
  <c r="IV94" i="1"/>
  <c r="IU94" i="1"/>
  <c r="IT94" i="1"/>
  <c r="IS94" i="1"/>
  <c r="IR94" i="1"/>
  <c r="IQ94" i="1"/>
  <c r="IP94" i="1"/>
  <c r="IO94" i="1"/>
  <c r="IN94" i="1"/>
  <c r="IM94" i="1"/>
  <c r="IL94" i="1"/>
  <c r="IK94" i="1"/>
  <c r="IJ94" i="1"/>
  <c r="II94" i="1"/>
  <c r="IH94" i="1"/>
  <c r="IG94" i="1"/>
  <c r="IF94" i="1"/>
  <c r="IE94" i="1"/>
  <c r="ID94" i="1"/>
  <c r="IC94" i="1"/>
  <c r="IB94" i="1"/>
  <c r="IA94" i="1"/>
  <c r="HZ94" i="1"/>
  <c r="HY94" i="1"/>
  <c r="HX94" i="1"/>
  <c r="HW94" i="1"/>
  <c r="HV94" i="1"/>
  <c r="HU94" i="1"/>
  <c r="HT94" i="1"/>
  <c r="HS94" i="1"/>
  <c r="HR94" i="1"/>
  <c r="HQ94" i="1"/>
  <c r="HP94" i="1"/>
  <c r="HO94" i="1"/>
  <c r="HN94" i="1"/>
  <c r="KK93" i="1"/>
  <c r="KJ93" i="1"/>
  <c r="KI93" i="1"/>
  <c r="KH93" i="1"/>
  <c r="KG93" i="1"/>
  <c r="KF93" i="1"/>
  <c r="KE93" i="1"/>
  <c r="KD93" i="1"/>
  <c r="KC93" i="1"/>
  <c r="KB93" i="1"/>
  <c r="KA93" i="1"/>
  <c r="JZ93" i="1"/>
  <c r="JY93" i="1"/>
  <c r="JX93" i="1"/>
  <c r="JW93" i="1"/>
  <c r="JV93" i="1"/>
  <c r="JU93" i="1"/>
  <c r="JT93" i="1"/>
  <c r="JS93" i="1"/>
  <c r="JR93" i="1"/>
  <c r="JQ93" i="1"/>
  <c r="JP93" i="1"/>
  <c r="JO93" i="1"/>
  <c r="JN93" i="1"/>
  <c r="JM93" i="1"/>
  <c r="JL93" i="1"/>
  <c r="JK93" i="1"/>
  <c r="JJ93" i="1"/>
  <c r="JI93" i="1"/>
  <c r="JH93" i="1"/>
  <c r="JG93" i="1"/>
  <c r="JF93" i="1"/>
  <c r="JE93" i="1"/>
  <c r="JD93" i="1"/>
  <c r="JC93" i="1"/>
  <c r="JB93" i="1"/>
  <c r="JA93" i="1"/>
  <c r="IZ93" i="1"/>
  <c r="IY93" i="1"/>
  <c r="IX93" i="1"/>
  <c r="IW93" i="1"/>
  <c r="IV93" i="1"/>
  <c r="IU93" i="1"/>
  <c r="IT93" i="1"/>
  <c r="IS93" i="1"/>
  <c r="IR93" i="1"/>
  <c r="IQ93" i="1"/>
  <c r="IP93" i="1"/>
  <c r="IO93" i="1"/>
  <c r="IN93" i="1"/>
  <c r="IM93" i="1"/>
  <c r="IL93" i="1"/>
  <c r="IK93" i="1"/>
  <c r="IJ93" i="1"/>
  <c r="II93" i="1"/>
  <c r="IH93" i="1"/>
  <c r="IG93" i="1"/>
  <c r="IF93" i="1"/>
  <c r="IE93" i="1"/>
  <c r="ID93" i="1"/>
  <c r="IC93" i="1"/>
  <c r="IB93" i="1"/>
  <c r="IA93" i="1"/>
  <c r="HZ93" i="1"/>
  <c r="HY93" i="1"/>
  <c r="HX93" i="1"/>
  <c r="HW93" i="1"/>
  <c r="HV93" i="1"/>
  <c r="HU93" i="1"/>
  <c r="HT93" i="1"/>
  <c r="HS93" i="1"/>
  <c r="HR93" i="1"/>
  <c r="HQ93" i="1"/>
  <c r="HP93" i="1"/>
  <c r="HO93" i="1"/>
  <c r="HN93" i="1"/>
  <c r="KK92" i="1"/>
  <c r="KJ92" i="1"/>
  <c r="KI92" i="1"/>
  <c r="KH92" i="1"/>
  <c r="KG92" i="1"/>
  <c r="KF92" i="1"/>
  <c r="KE92" i="1"/>
  <c r="KD92" i="1"/>
  <c r="KC92" i="1"/>
  <c r="KB92" i="1"/>
  <c r="KA92" i="1"/>
  <c r="JZ92" i="1"/>
  <c r="JY92" i="1"/>
  <c r="JX92" i="1"/>
  <c r="JW92" i="1"/>
  <c r="JV92" i="1"/>
  <c r="JU92" i="1"/>
  <c r="JT92" i="1"/>
  <c r="JS92" i="1"/>
  <c r="JR92" i="1"/>
  <c r="JQ92" i="1"/>
  <c r="JP92" i="1"/>
  <c r="JO92" i="1"/>
  <c r="JN92" i="1"/>
  <c r="JM92" i="1"/>
  <c r="JL92" i="1"/>
  <c r="JK92" i="1"/>
  <c r="JJ92" i="1"/>
  <c r="JI92" i="1"/>
  <c r="JH92" i="1"/>
  <c r="JG92" i="1"/>
  <c r="JF92" i="1"/>
  <c r="JE92" i="1"/>
  <c r="JD92" i="1"/>
  <c r="JC92" i="1"/>
  <c r="JB92" i="1"/>
  <c r="JA92" i="1"/>
  <c r="IZ92" i="1"/>
  <c r="IY92" i="1"/>
  <c r="IX92" i="1"/>
  <c r="IW92" i="1"/>
  <c r="IV92" i="1"/>
  <c r="IU92" i="1"/>
  <c r="IT92" i="1"/>
  <c r="IS92" i="1"/>
  <c r="IR92" i="1"/>
  <c r="IQ92" i="1"/>
  <c r="IP92" i="1"/>
  <c r="IO92" i="1"/>
  <c r="IN92" i="1"/>
  <c r="IM92" i="1"/>
  <c r="IL92" i="1"/>
  <c r="IK92" i="1"/>
  <c r="IJ92" i="1"/>
  <c r="II92" i="1"/>
  <c r="IH92" i="1"/>
  <c r="IG92" i="1"/>
  <c r="IF92" i="1"/>
  <c r="IE92" i="1"/>
  <c r="ID92" i="1"/>
  <c r="IC92" i="1"/>
  <c r="IB92" i="1"/>
  <c r="IA92" i="1"/>
  <c r="HZ92" i="1"/>
  <c r="HY92" i="1"/>
  <c r="HX92" i="1"/>
  <c r="HW92" i="1"/>
  <c r="HV92" i="1"/>
  <c r="HU92" i="1"/>
  <c r="HT92" i="1"/>
  <c r="HS92" i="1"/>
  <c r="HR92" i="1"/>
  <c r="HQ92" i="1"/>
  <c r="HP92" i="1"/>
  <c r="HO92" i="1"/>
  <c r="HN92" i="1"/>
  <c r="KK91" i="1"/>
  <c r="KJ91" i="1"/>
  <c r="KI91" i="1"/>
  <c r="KH91" i="1"/>
  <c r="KG91" i="1"/>
  <c r="KF91" i="1"/>
  <c r="KE91" i="1"/>
  <c r="KD91" i="1"/>
  <c r="KC91" i="1"/>
  <c r="KB91" i="1"/>
  <c r="KA91" i="1"/>
  <c r="JZ91" i="1"/>
  <c r="JY91" i="1"/>
  <c r="JX91" i="1"/>
  <c r="JW91" i="1"/>
  <c r="JV91" i="1"/>
  <c r="JU91" i="1"/>
  <c r="JT91" i="1"/>
  <c r="JS91" i="1"/>
  <c r="JR91" i="1"/>
  <c r="JQ91" i="1"/>
  <c r="JP91" i="1"/>
  <c r="JO91" i="1"/>
  <c r="JN91" i="1"/>
  <c r="JM91" i="1"/>
  <c r="JL91" i="1"/>
  <c r="JK91" i="1"/>
  <c r="JJ91" i="1"/>
  <c r="JI91" i="1"/>
  <c r="JH91" i="1"/>
  <c r="JG91" i="1"/>
  <c r="JF91" i="1"/>
  <c r="JE91" i="1"/>
  <c r="JD91" i="1"/>
  <c r="JC91" i="1"/>
  <c r="JB91" i="1"/>
  <c r="JA91" i="1"/>
  <c r="IZ91" i="1"/>
  <c r="IY91" i="1"/>
  <c r="IX91" i="1"/>
  <c r="IW91" i="1"/>
  <c r="IV91" i="1"/>
  <c r="IU91" i="1"/>
  <c r="IT91" i="1"/>
  <c r="IS91" i="1"/>
  <c r="IR91" i="1"/>
  <c r="IQ91" i="1"/>
  <c r="IP91" i="1"/>
  <c r="IO91" i="1"/>
  <c r="IN91" i="1"/>
  <c r="IM91" i="1"/>
  <c r="IL91" i="1"/>
  <c r="IK91" i="1"/>
  <c r="IJ91" i="1"/>
  <c r="II91" i="1"/>
  <c r="IH91" i="1"/>
  <c r="IG91" i="1"/>
  <c r="IF91" i="1"/>
  <c r="IE91" i="1"/>
  <c r="ID91" i="1"/>
  <c r="IC91" i="1"/>
  <c r="IB91" i="1"/>
  <c r="IA91" i="1"/>
  <c r="HZ91" i="1"/>
  <c r="HY91" i="1"/>
  <c r="HX91" i="1"/>
  <c r="HW91" i="1"/>
  <c r="HV91" i="1"/>
  <c r="HU91" i="1"/>
  <c r="HT91" i="1"/>
  <c r="HS91" i="1"/>
  <c r="HR91" i="1"/>
  <c r="HQ91" i="1"/>
  <c r="HP91" i="1"/>
  <c r="HO91" i="1"/>
  <c r="HN91" i="1"/>
  <c r="KK90" i="1"/>
  <c r="KJ90" i="1"/>
  <c r="KI90" i="1"/>
  <c r="KH90" i="1"/>
  <c r="KG90" i="1"/>
  <c r="KF90" i="1"/>
  <c r="KE90" i="1"/>
  <c r="KD90" i="1"/>
  <c r="KC90" i="1"/>
  <c r="KB90" i="1"/>
  <c r="KA90" i="1"/>
  <c r="JZ90" i="1"/>
  <c r="JY90" i="1"/>
  <c r="JX90" i="1"/>
  <c r="JW90" i="1"/>
  <c r="JV90" i="1"/>
  <c r="JU90" i="1"/>
  <c r="JT90" i="1"/>
  <c r="JS90" i="1"/>
  <c r="JR90" i="1"/>
  <c r="JQ90" i="1"/>
  <c r="JP90" i="1"/>
  <c r="JO90" i="1"/>
  <c r="JN90" i="1"/>
  <c r="JM90" i="1"/>
  <c r="JL90" i="1"/>
  <c r="JK90" i="1"/>
  <c r="JJ90" i="1"/>
  <c r="JI90" i="1"/>
  <c r="JH90" i="1"/>
  <c r="JG90" i="1"/>
  <c r="JF90" i="1"/>
  <c r="JE90" i="1"/>
  <c r="JD90" i="1"/>
  <c r="JC90" i="1"/>
  <c r="JB90" i="1"/>
  <c r="JA90" i="1"/>
  <c r="IZ90" i="1"/>
  <c r="IY90" i="1"/>
  <c r="IX90" i="1"/>
  <c r="IW90" i="1"/>
  <c r="IV90" i="1"/>
  <c r="IU90" i="1"/>
  <c r="IT90" i="1"/>
  <c r="IS90" i="1"/>
  <c r="IR90" i="1"/>
  <c r="IQ90" i="1"/>
  <c r="IP90" i="1"/>
  <c r="IO90" i="1"/>
  <c r="IN90" i="1"/>
  <c r="IM90" i="1"/>
  <c r="IL90" i="1"/>
  <c r="IK90" i="1"/>
  <c r="IJ90" i="1"/>
  <c r="II90" i="1"/>
  <c r="IH90" i="1"/>
  <c r="IG90" i="1"/>
  <c r="IF90" i="1"/>
  <c r="IE90" i="1"/>
  <c r="ID90" i="1"/>
  <c r="IC90" i="1"/>
  <c r="IB90" i="1"/>
  <c r="IA90" i="1"/>
  <c r="HZ90" i="1"/>
  <c r="HY90" i="1"/>
  <c r="HX90" i="1"/>
  <c r="HW90" i="1"/>
  <c r="HV90" i="1"/>
  <c r="HU90" i="1"/>
  <c r="HT90" i="1"/>
  <c r="HS90" i="1"/>
  <c r="HR90" i="1"/>
  <c r="HQ90" i="1"/>
  <c r="HP90" i="1"/>
  <c r="HO90" i="1"/>
  <c r="HN90" i="1"/>
  <c r="KK89" i="1"/>
  <c r="KJ89" i="1"/>
  <c r="KI89" i="1"/>
  <c r="KH89" i="1"/>
  <c r="KG89" i="1"/>
  <c r="KF89" i="1"/>
  <c r="KE89" i="1"/>
  <c r="KD89" i="1"/>
  <c r="KC89" i="1"/>
  <c r="KB89" i="1"/>
  <c r="KA89" i="1"/>
  <c r="JZ89" i="1"/>
  <c r="JY89" i="1"/>
  <c r="JX89" i="1"/>
  <c r="JW89" i="1"/>
  <c r="JV89" i="1"/>
  <c r="JU89" i="1"/>
  <c r="JT89" i="1"/>
  <c r="JS89" i="1"/>
  <c r="JR89" i="1"/>
  <c r="JQ89" i="1"/>
  <c r="JP89" i="1"/>
  <c r="JO89" i="1"/>
  <c r="JN89" i="1"/>
  <c r="JM89" i="1"/>
  <c r="JL89" i="1"/>
  <c r="JK89" i="1"/>
  <c r="JJ89" i="1"/>
  <c r="JI89" i="1"/>
  <c r="JH89" i="1"/>
  <c r="JG89" i="1"/>
  <c r="JF89" i="1"/>
  <c r="JE89" i="1"/>
  <c r="JD89" i="1"/>
  <c r="JC89" i="1"/>
  <c r="JB89" i="1"/>
  <c r="JA89" i="1"/>
  <c r="IZ89" i="1"/>
  <c r="IY89" i="1"/>
  <c r="IX89" i="1"/>
  <c r="IW89" i="1"/>
  <c r="IV89" i="1"/>
  <c r="IU89" i="1"/>
  <c r="IT89" i="1"/>
  <c r="IS89" i="1"/>
  <c r="IR89" i="1"/>
  <c r="IQ89" i="1"/>
  <c r="IP89" i="1"/>
  <c r="IO89" i="1"/>
  <c r="IN89" i="1"/>
  <c r="IM89" i="1"/>
  <c r="IL89" i="1"/>
  <c r="IK89" i="1"/>
  <c r="IJ89" i="1"/>
  <c r="II89" i="1"/>
  <c r="IH89" i="1"/>
  <c r="IG89" i="1"/>
  <c r="IF89" i="1"/>
  <c r="IE89" i="1"/>
  <c r="ID89" i="1"/>
  <c r="IC89" i="1"/>
  <c r="IB89" i="1"/>
  <c r="IA89" i="1"/>
  <c r="HZ89" i="1"/>
  <c r="HY89" i="1"/>
  <c r="HX89" i="1"/>
  <c r="HW89" i="1"/>
  <c r="HV89" i="1"/>
  <c r="HU89" i="1"/>
  <c r="HT89" i="1"/>
  <c r="HS89" i="1"/>
  <c r="HR89" i="1"/>
  <c r="HQ89" i="1"/>
  <c r="HP89" i="1"/>
  <c r="HO89" i="1"/>
  <c r="HN89" i="1"/>
  <c r="KK88" i="1"/>
  <c r="KJ88" i="1"/>
  <c r="KI88" i="1"/>
  <c r="KH88" i="1"/>
  <c r="KG88" i="1"/>
  <c r="KF88" i="1"/>
  <c r="KE88" i="1"/>
  <c r="KD88" i="1"/>
  <c r="KC88" i="1"/>
  <c r="KB88" i="1"/>
  <c r="KA88" i="1"/>
  <c r="JZ88" i="1"/>
  <c r="JY88" i="1"/>
  <c r="JX88" i="1"/>
  <c r="JW88" i="1"/>
  <c r="JV88" i="1"/>
  <c r="JU88" i="1"/>
  <c r="JT88" i="1"/>
  <c r="JS88" i="1"/>
  <c r="JR88" i="1"/>
  <c r="JQ88" i="1"/>
  <c r="JP88" i="1"/>
  <c r="JO88" i="1"/>
  <c r="JN88" i="1"/>
  <c r="JM88" i="1"/>
  <c r="JL88" i="1"/>
  <c r="JK88" i="1"/>
  <c r="JJ88" i="1"/>
  <c r="JI88" i="1"/>
  <c r="JH88" i="1"/>
  <c r="JG88" i="1"/>
  <c r="JF88" i="1"/>
  <c r="JE88" i="1"/>
  <c r="JD88" i="1"/>
  <c r="JC88" i="1"/>
  <c r="JB88" i="1"/>
  <c r="JA88" i="1"/>
  <c r="IZ88" i="1"/>
  <c r="IY88" i="1"/>
  <c r="IX88" i="1"/>
  <c r="IW88" i="1"/>
  <c r="IV88" i="1"/>
  <c r="IU88" i="1"/>
  <c r="IT88" i="1"/>
  <c r="IS88" i="1"/>
  <c r="IR88" i="1"/>
  <c r="IQ88" i="1"/>
  <c r="IP88" i="1"/>
  <c r="IO88" i="1"/>
  <c r="IN88" i="1"/>
  <c r="IM88" i="1"/>
  <c r="IL88" i="1"/>
  <c r="IK88" i="1"/>
  <c r="IJ88" i="1"/>
  <c r="II88" i="1"/>
  <c r="IH88" i="1"/>
  <c r="IG88" i="1"/>
  <c r="IF88" i="1"/>
  <c r="IE88" i="1"/>
  <c r="ID88" i="1"/>
  <c r="IC88" i="1"/>
  <c r="IB88" i="1"/>
  <c r="IA88" i="1"/>
  <c r="HZ88" i="1"/>
  <c r="HY88" i="1"/>
  <c r="HX88" i="1"/>
  <c r="HW88" i="1"/>
  <c r="HV88" i="1"/>
  <c r="HU88" i="1"/>
  <c r="HT88" i="1"/>
  <c r="HS88" i="1"/>
  <c r="HR88" i="1"/>
  <c r="HQ88" i="1"/>
  <c r="HP88" i="1"/>
  <c r="HO88" i="1"/>
  <c r="HN88" i="1"/>
  <c r="KK87" i="1"/>
  <c r="KJ87" i="1"/>
  <c r="KI87" i="1"/>
  <c r="KH87" i="1"/>
  <c r="KG87" i="1"/>
  <c r="KF87" i="1"/>
  <c r="KE87" i="1"/>
  <c r="KD87" i="1"/>
  <c r="KC87" i="1"/>
  <c r="KB87" i="1"/>
  <c r="KA87" i="1"/>
  <c r="JZ87" i="1"/>
  <c r="JY87" i="1"/>
  <c r="JX87" i="1"/>
  <c r="JW87" i="1"/>
  <c r="JV87" i="1"/>
  <c r="JU87" i="1"/>
  <c r="JT87" i="1"/>
  <c r="JS87" i="1"/>
  <c r="JR87" i="1"/>
  <c r="JQ87" i="1"/>
  <c r="JP87" i="1"/>
  <c r="JO87" i="1"/>
  <c r="JN87" i="1"/>
  <c r="JM87" i="1"/>
  <c r="JL87" i="1"/>
  <c r="JK87" i="1"/>
  <c r="JJ87" i="1"/>
  <c r="JI87" i="1"/>
  <c r="JH87" i="1"/>
  <c r="JG87" i="1"/>
  <c r="JF87" i="1"/>
  <c r="JE87" i="1"/>
  <c r="JD87" i="1"/>
  <c r="JC87" i="1"/>
  <c r="JB87" i="1"/>
  <c r="JA87" i="1"/>
  <c r="IZ87" i="1"/>
  <c r="IY87" i="1"/>
  <c r="IX87" i="1"/>
  <c r="IW87" i="1"/>
  <c r="IV87" i="1"/>
  <c r="IU87" i="1"/>
  <c r="IT87" i="1"/>
  <c r="IS87" i="1"/>
  <c r="IR87" i="1"/>
  <c r="IQ87" i="1"/>
  <c r="IP87" i="1"/>
  <c r="IO87" i="1"/>
  <c r="IN87" i="1"/>
  <c r="IM87" i="1"/>
  <c r="IL87" i="1"/>
  <c r="IK87" i="1"/>
  <c r="IJ87" i="1"/>
  <c r="II87" i="1"/>
  <c r="IH87" i="1"/>
  <c r="IG87" i="1"/>
  <c r="IF87" i="1"/>
  <c r="IE87" i="1"/>
  <c r="ID87" i="1"/>
  <c r="IC87" i="1"/>
  <c r="IB87" i="1"/>
  <c r="IA87" i="1"/>
  <c r="HZ87" i="1"/>
  <c r="HY87" i="1"/>
  <c r="HX87" i="1"/>
  <c r="HW87" i="1"/>
  <c r="HV87" i="1"/>
  <c r="HU87" i="1"/>
  <c r="HT87" i="1"/>
  <c r="HS87" i="1"/>
  <c r="HR87" i="1"/>
  <c r="HQ87" i="1"/>
  <c r="HP87" i="1"/>
  <c r="HO87" i="1"/>
  <c r="HN87" i="1"/>
  <c r="KK86" i="1"/>
  <c r="KJ86" i="1"/>
  <c r="KI86" i="1"/>
  <c r="KH86" i="1"/>
  <c r="KG86" i="1"/>
  <c r="KF86" i="1"/>
  <c r="KE86" i="1"/>
  <c r="KD86" i="1"/>
  <c r="KC86" i="1"/>
  <c r="KB86" i="1"/>
  <c r="KA86" i="1"/>
  <c r="JZ86" i="1"/>
  <c r="JY86" i="1"/>
  <c r="JX86" i="1"/>
  <c r="JW86" i="1"/>
  <c r="JV86" i="1"/>
  <c r="JU86" i="1"/>
  <c r="JT86" i="1"/>
  <c r="JS86" i="1"/>
  <c r="JR86" i="1"/>
  <c r="JQ86" i="1"/>
  <c r="JP86" i="1"/>
  <c r="JO86" i="1"/>
  <c r="JN86" i="1"/>
  <c r="JM86" i="1"/>
  <c r="JL86" i="1"/>
  <c r="JK86" i="1"/>
  <c r="JJ86" i="1"/>
  <c r="JI86" i="1"/>
  <c r="JH86" i="1"/>
  <c r="JG86" i="1"/>
  <c r="JF86" i="1"/>
  <c r="JE86" i="1"/>
  <c r="JD86" i="1"/>
  <c r="JC86" i="1"/>
  <c r="JB86" i="1"/>
  <c r="JA86" i="1"/>
  <c r="IZ86" i="1"/>
  <c r="IY86" i="1"/>
  <c r="IX86" i="1"/>
  <c r="IW86" i="1"/>
  <c r="IV86" i="1"/>
  <c r="IU86" i="1"/>
  <c r="IT86" i="1"/>
  <c r="IS86" i="1"/>
  <c r="IR86" i="1"/>
  <c r="IQ86" i="1"/>
  <c r="IP86" i="1"/>
  <c r="IO86" i="1"/>
  <c r="IN86" i="1"/>
  <c r="IM86" i="1"/>
  <c r="IL86" i="1"/>
  <c r="IK86" i="1"/>
  <c r="IJ86" i="1"/>
  <c r="II86" i="1"/>
  <c r="IH86" i="1"/>
  <c r="IG86" i="1"/>
  <c r="IF86" i="1"/>
  <c r="IE86" i="1"/>
  <c r="ID86" i="1"/>
  <c r="IC86" i="1"/>
  <c r="IB86" i="1"/>
  <c r="IA86" i="1"/>
  <c r="HZ86" i="1"/>
  <c r="HY86" i="1"/>
  <c r="HX86" i="1"/>
  <c r="HW86" i="1"/>
  <c r="HV86" i="1"/>
  <c r="HU86" i="1"/>
  <c r="HT86" i="1"/>
  <c r="HS86" i="1"/>
  <c r="HR86" i="1"/>
  <c r="HQ86" i="1"/>
  <c r="HP86" i="1"/>
  <c r="HO86" i="1"/>
  <c r="HN86" i="1"/>
  <c r="KK85" i="1"/>
  <c r="KJ85" i="1"/>
  <c r="KI85" i="1"/>
  <c r="KH85" i="1"/>
  <c r="KG85" i="1"/>
  <c r="KF85" i="1"/>
  <c r="KE85" i="1"/>
  <c r="KD85" i="1"/>
  <c r="KC85" i="1"/>
  <c r="KB85" i="1"/>
  <c r="KA85" i="1"/>
  <c r="JZ85" i="1"/>
  <c r="JY85" i="1"/>
  <c r="JX85" i="1"/>
  <c r="JW85" i="1"/>
  <c r="JV85" i="1"/>
  <c r="JU85" i="1"/>
  <c r="JT85" i="1"/>
  <c r="JS85" i="1"/>
  <c r="JR85" i="1"/>
  <c r="JQ85" i="1"/>
  <c r="JP85" i="1"/>
  <c r="JO85" i="1"/>
  <c r="JN85" i="1"/>
  <c r="JM85" i="1"/>
  <c r="JL85" i="1"/>
  <c r="JK85" i="1"/>
  <c r="JJ85" i="1"/>
  <c r="JI85" i="1"/>
  <c r="JH85" i="1"/>
  <c r="JG85" i="1"/>
  <c r="JF85" i="1"/>
  <c r="JE85" i="1"/>
  <c r="JD85" i="1"/>
  <c r="JC85" i="1"/>
  <c r="JB85" i="1"/>
  <c r="JA85" i="1"/>
  <c r="IZ85" i="1"/>
  <c r="IY85" i="1"/>
  <c r="IX85" i="1"/>
  <c r="IW85" i="1"/>
  <c r="IV85" i="1"/>
  <c r="IU85" i="1"/>
  <c r="IT85" i="1"/>
  <c r="IS85" i="1"/>
  <c r="IR85" i="1"/>
  <c r="IQ85" i="1"/>
  <c r="IP85" i="1"/>
  <c r="IO85" i="1"/>
  <c r="IN85" i="1"/>
  <c r="IM85" i="1"/>
  <c r="IL85" i="1"/>
  <c r="IK85" i="1"/>
  <c r="IJ85" i="1"/>
  <c r="II85" i="1"/>
  <c r="IH85" i="1"/>
  <c r="IG85" i="1"/>
  <c r="IF85" i="1"/>
  <c r="IE85" i="1"/>
  <c r="ID85" i="1"/>
  <c r="IC85" i="1"/>
  <c r="IB85" i="1"/>
  <c r="IA85" i="1"/>
  <c r="HZ85" i="1"/>
  <c r="HY85" i="1"/>
  <c r="HX85" i="1"/>
  <c r="HW85" i="1"/>
  <c r="HV85" i="1"/>
  <c r="HU85" i="1"/>
  <c r="HT85" i="1"/>
  <c r="HS85" i="1"/>
  <c r="HR85" i="1"/>
  <c r="HQ85" i="1"/>
  <c r="HP85" i="1"/>
  <c r="HO85" i="1"/>
  <c r="HN85" i="1"/>
  <c r="KK84" i="1"/>
  <c r="KJ84" i="1"/>
  <c r="KI84" i="1"/>
  <c r="KH84" i="1"/>
  <c r="KG84" i="1"/>
  <c r="KF84" i="1"/>
  <c r="KE84" i="1"/>
  <c r="KD84" i="1"/>
  <c r="KC84" i="1"/>
  <c r="KB84" i="1"/>
  <c r="KA84" i="1"/>
  <c r="JZ84" i="1"/>
  <c r="JY84" i="1"/>
  <c r="JX84" i="1"/>
  <c r="JW84" i="1"/>
  <c r="JV84" i="1"/>
  <c r="JU84" i="1"/>
  <c r="JT84" i="1"/>
  <c r="JS84" i="1"/>
  <c r="JR84" i="1"/>
  <c r="JQ84" i="1"/>
  <c r="JP84" i="1"/>
  <c r="JO84" i="1"/>
  <c r="JN84" i="1"/>
  <c r="JM84" i="1"/>
  <c r="JL84" i="1"/>
  <c r="JK84" i="1"/>
  <c r="JJ84" i="1"/>
  <c r="JI84" i="1"/>
  <c r="JH84" i="1"/>
  <c r="JG84" i="1"/>
  <c r="JF84" i="1"/>
  <c r="JE84" i="1"/>
  <c r="JD84" i="1"/>
  <c r="JC84" i="1"/>
  <c r="JB84" i="1"/>
  <c r="JA84" i="1"/>
  <c r="IZ84" i="1"/>
  <c r="IY84" i="1"/>
  <c r="IX84" i="1"/>
  <c r="IW84" i="1"/>
  <c r="IV84" i="1"/>
  <c r="IU84" i="1"/>
  <c r="IT84" i="1"/>
  <c r="IS84" i="1"/>
  <c r="IR84" i="1"/>
  <c r="IQ84" i="1"/>
  <c r="IP84" i="1"/>
  <c r="IO84" i="1"/>
  <c r="IN84" i="1"/>
  <c r="IM84" i="1"/>
  <c r="IL84" i="1"/>
  <c r="IK84" i="1"/>
  <c r="IJ84" i="1"/>
  <c r="II84" i="1"/>
  <c r="IH84" i="1"/>
  <c r="IG84" i="1"/>
  <c r="IF84" i="1"/>
  <c r="IE84" i="1"/>
  <c r="ID84" i="1"/>
  <c r="IC84" i="1"/>
  <c r="IB84" i="1"/>
  <c r="IA84" i="1"/>
  <c r="HZ84" i="1"/>
  <c r="HY84" i="1"/>
  <c r="HX84" i="1"/>
  <c r="HW84" i="1"/>
  <c r="HV84" i="1"/>
  <c r="HU84" i="1"/>
  <c r="HT84" i="1"/>
  <c r="HS84" i="1"/>
  <c r="HR84" i="1"/>
  <c r="HQ84" i="1"/>
  <c r="HP84" i="1"/>
  <c r="HO84" i="1"/>
  <c r="HN84" i="1"/>
  <c r="KK83" i="1"/>
  <c r="KJ83" i="1"/>
  <c r="KI83" i="1"/>
  <c r="KH83" i="1"/>
  <c r="KG83" i="1"/>
  <c r="KF83" i="1"/>
  <c r="KE83" i="1"/>
  <c r="KD83" i="1"/>
  <c r="KC83" i="1"/>
  <c r="KB83" i="1"/>
  <c r="KA83" i="1"/>
  <c r="JZ83" i="1"/>
  <c r="JY83" i="1"/>
  <c r="JX83" i="1"/>
  <c r="JW83" i="1"/>
  <c r="JV83" i="1"/>
  <c r="JU83" i="1"/>
  <c r="JT83" i="1"/>
  <c r="JS83" i="1"/>
  <c r="JR83" i="1"/>
  <c r="JQ83" i="1"/>
  <c r="JP83" i="1"/>
  <c r="JO83" i="1"/>
  <c r="JN83" i="1"/>
  <c r="JM83" i="1"/>
  <c r="JL83" i="1"/>
  <c r="JK83" i="1"/>
  <c r="JJ83" i="1"/>
  <c r="JI83" i="1"/>
  <c r="JH83" i="1"/>
  <c r="JG83" i="1"/>
  <c r="JF83" i="1"/>
  <c r="JE83" i="1"/>
  <c r="JD83" i="1"/>
  <c r="JC83" i="1"/>
  <c r="JB83" i="1"/>
  <c r="JA83" i="1"/>
  <c r="IZ83" i="1"/>
  <c r="IY83" i="1"/>
  <c r="IX83" i="1"/>
  <c r="IW83" i="1"/>
  <c r="IV83" i="1"/>
  <c r="IU83" i="1"/>
  <c r="IT83" i="1"/>
  <c r="IS83" i="1"/>
  <c r="IR83" i="1"/>
  <c r="IQ83" i="1"/>
  <c r="IP83" i="1"/>
  <c r="IO83" i="1"/>
  <c r="IN83" i="1"/>
  <c r="IM83" i="1"/>
  <c r="IL83" i="1"/>
  <c r="IK83" i="1"/>
  <c r="IJ83" i="1"/>
  <c r="II83" i="1"/>
  <c r="IH83" i="1"/>
  <c r="IG83" i="1"/>
  <c r="IF83" i="1"/>
  <c r="IE83" i="1"/>
  <c r="ID83" i="1"/>
  <c r="IC83" i="1"/>
  <c r="IB83" i="1"/>
  <c r="IA83" i="1"/>
  <c r="HZ83" i="1"/>
  <c r="HY83" i="1"/>
  <c r="HX83" i="1"/>
  <c r="HW83" i="1"/>
  <c r="HV83" i="1"/>
  <c r="HU83" i="1"/>
  <c r="HT83" i="1"/>
  <c r="HS83" i="1"/>
  <c r="HR83" i="1"/>
  <c r="HQ83" i="1"/>
  <c r="HP83" i="1"/>
  <c r="HO83" i="1"/>
  <c r="HN83" i="1"/>
  <c r="KK82" i="1"/>
  <c r="KJ82" i="1"/>
  <c r="KI82" i="1"/>
  <c r="KH82" i="1"/>
  <c r="KG82" i="1"/>
  <c r="KF82" i="1"/>
  <c r="KE82" i="1"/>
  <c r="KD82" i="1"/>
  <c r="KC82" i="1"/>
  <c r="KB82" i="1"/>
  <c r="KA82" i="1"/>
  <c r="JZ82" i="1"/>
  <c r="JY82" i="1"/>
  <c r="JX82" i="1"/>
  <c r="JW82" i="1"/>
  <c r="JV82" i="1"/>
  <c r="JU82" i="1"/>
  <c r="JT82" i="1"/>
  <c r="JS82" i="1"/>
  <c r="JR82" i="1"/>
  <c r="JQ82" i="1"/>
  <c r="JP82" i="1"/>
  <c r="JO82" i="1"/>
  <c r="JN82" i="1"/>
  <c r="JM82" i="1"/>
  <c r="JL82" i="1"/>
  <c r="JK82" i="1"/>
  <c r="JJ82" i="1"/>
  <c r="JI82" i="1"/>
  <c r="JH82" i="1"/>
  <c r="JG82" i="1"/>
  <c r="JF82" i="1"/>
  <c r="JE82" i="1"/>
  <c r="JD82" i="1"/>
  <c r="JC82" i="1"/>
  <c r="JB82" i="1"/>
  <c r="JA82" i="1"/>
  <c r="IZ82" i="1"/>
  <c r="IY82" i="1"/>
  <c r="IX82" i="1"/>
  <c r="IW82" i="1"/>
  <c r="IV82" i="1"/>
  <c r="IU82" i="1"/>
  <c r="IT82" i="1"/>
  <c r="IS82" i="1"/>
  <c r="IR82" i="1"/>
  <c r="IQ82" i="1"/>
  <c r="IP82" i="1"/>
  <c r="IO82" i="1"/>
  <c r="IN82" i="1"/>
  <c r="IM82" i="1"/>
  <c r="IL82" i="1"/>
  <c r="IK82" i="1"/>
  <c r="IJ82" i="1"/>
  <c r="II82" i="1"/>
  <c r="IH82" i="1"/>
  <c r="IG82" i="1"/>
  <c r="IF82" i="1"/>
  <c r="IE82" i="1"/>
  <c r="ID82" i="1"/>
  <c r="IC82" i="1"/>
  <c r="IB82" i="1"/>
  <c r="IA82" i="1"/>
  <c r="HZ82" i="1"/>
  <c r="HY82" i="1"/>
  <c r="HX82" i="1"/>
  <c r="HW82" i="1"/>
  <c r="HV82" i="1"/>
  <c r="HU82" i="1"/>
  <c r="HT82" i="1"/>
  <c r="HS82" i="1"/>
  <c r="HR82" i="1"/>
  <c r="HQ82" i="1"/>
  <c r="HP82" i="1"/>
  <c r="HO82" i="1"/>
  <c r="HN82" i="1"/>
  <c r="KK81" i="1"/>
  <c r="KJ81" i="1"/>
  <c r="KI81" i="1"/>
  <c r="KH81" i="1"/>
  <c r="KG81" i="1"/>
  <c r="KF81" i="1"/>
  <c r="KE81" i="1"/>
  <c r="KD81" i="1"/>
  <c r="KC81" i="1"/>
  <c r="KB81" i="1"/>
  <c r="KA81" i="1"/>
  <c r="JZ81" i="1"/>
  <c r="JY81" i="1"/>
  <c r="JX81" i="1"/>
  <c r="JW81" i="1"/>
  <c r="JV81" i="1"/>
  <c r="JU81" i="1"/>
  <c r="JT81" i="1"/>
  <c r="JS81" i="1"/>
  <c r="JR81" i="1"/>
  <c r="JQ81" i="1"/>
  <c r="JP81" i="1"/>
  <c r="JO81" i="1"/>
  <c r="JN81" i="1"/>
  <c r="JM81" i="1"/>
  <c r="JL81" i="1"/>
  <c r="JK81" i="1"/>
  <c r="JJ81" i="1"/>
  <c r="JI81" i="1"/>
  <c r="JH81" i="1"/>
  <c r="JG81" i="1"/>
  <c r="JF81" i="1"/>
  <c r="JE81" i="1"/>
  <c r="JD81" i="1"/>
  <c r="JC81" i="1"/>
  <c r="JB81" i="1"/>
  <c r="JA81" i="1"/>
  <c r="IZ81" i="1"/>
  <c r="IY81" i="1"/>
  <c r="IX81" i="1"/>
  <c r="IW81" i="1"/>
  <c r="IV81" i="1"/>
  <c r="IU81" i="1"/>
  <c r="IT81" i="1"/>
  <c r="IS81" i="1"/>
  <c r="IR81" i="1"/>
  <c r="IQ81" i="1"/>
  <c r="IP81" i="1"/>
  <c r="IO81" i="1"/>
  <c r="IN81" i="1"/>
  <c r="IM81" i="1"/>
  <c r="IL81" i="1"/>
  <c r="IK81" i="1"/>
  <c r="IJ81" i="1"/>
  <c r="II81" i="1"/>
  <c r="IH81" i="1"/>
  <c r="IG81" i="1"/>
  <c r="IF81" i="1"/>
  <c r="IE81" i="1"/>
  <c r="ID81" i="1"/>
  <c r="IC81" i="1"/>
  <c r="IB81" i="1"/>
  <c r="IA81" i="1"/>
  <c r="HZ81" i="1"/>
  <c r="HY81" i="1"/>
  <c r="HX81" i="1"/>
  <c r="HW81" i="1"/>
  <c r="HV81" i="1"/>
  <c r="HU81" i="1"/>
  <c r="HT81" i="1"/>
  <c r="HS81" i="1"/>
  <c r="HR81" i="1"/>
  <c r="HQ81" i="1"/>
  <c r="HP81" i="1"/>
  <c r="HO81" i="1"/>
  <c r="HN81" i="1"/>
  <c r="KK80" i="1"/>
  <c r="KJ80" i="1"/>
  <c r="KI80" i="1"/>
  <c r="KH80" i="1"/>
  <c r="KG80" i="1"/>
  <c r="KF80" i="1"/>
  <c r="KE80" i="1"/>
  <c r="KD80" i="1"/>
  <c r="KC80" i="1"/>
  <c r="KB80" i="1"/>
  <c r="KA80" i="1"/>
  <c r="JZ80" i="1"/>
  <c r="JY80" i="1"/>
  <c r="JX80" i="1"/>
  <c r="JW80" i="1"/>
  <c r="JV80" i="1"/>
  <c r="JU80" i="1"/>
  <c r="JT80" i="1"/>
  <c r="JS80" i="1"/>
  <c r="JR80" i="1"/>
  <c r="JQ80" i="1"/>
  <c r="JP80" i="1"/>
  <c r="JO80" i="1"/>
  <c r="JN80" i="1"/>
  <c r="JM80" i="1"/>
  <c r="JL80" i="1"/>
  <c r="JK80" i="1"/>
  <c r="JJ80" i="1"/>
  <c r="JI80" i="1"/>
  <c r="JH80" i="1"/>
  <c r="JG80" i="1"/>
  <c r="JF80" i="1"/>
  <c r="JE80" i="1"/>
  <c r="JD80" i="1"/>
  <c r="JC80" i="1"/>
  <c r="JB80" i="1"/>
  <c r="JA80" i="1"/>
  <c r="IZ80" i="1"/>
  <c r="IY80" i="1"/>
  <c r="IX80" i="1"/>
  <c r="IW80" i="1"/>
  <c r="IV80" i="1"/>
  <c r="IU80" i="1"/>
  <c r="IT80" i="1"/>
  <c r="IS80" i="1"/>
  <c r="IR80" i="1"/>
  <c r="IQ80" i="1"/>
  <c r="IP80" i="1"/>
  <c r="IO80" i="1"/>
  <c r="IN80" i="1"/>
  <c r="IM80" i="1"/>
  <c r="IL80" i="1"/>
  <c r="IK80" i="1"/>
  <c r="IJ80" i="1"/>
  <c r="II80" i="1"/>
  <c r="IH80" i="1"/>
  <c r="IG80" i="1"/>
  <c r="IF80" i="1"/>
  <c r="IE80" i="1"/>
  <c r="ID80" i="1"/>
  <c r="IC80" i="1"/>
  <c r="IB80" i="1"/>
  <c r="IA80" i="1"/>
  <c r="HZ80" i="1"/>
  <c r="HY80" i="1"/>
  <c r="HX80" i="1"/>
  <c r="HW80" i="1"/>
  <c r="HV80" i="1"/>
  <c r="HU80" i="1"/>
  <c r="HT80" i="1"/>
  <c r="HS80" i="1"/>
  <c r="HR80" i="1"/>
  <c r="HQ80" i="1"/>
  <c r="HP80" i="1"/>
  <c r="HO80" i="1"/>
  <c r="HN80" i="1"/>
  <c r="KK79" i="1"/>
  <c r="KJ79" i="1"/>
  <c r="KI79" i="1"/>
  <c r="KH79" i="1"/>
  <c r="KG79" i="1"/>
  <c r="KF79" i="1"/>
  <c r="KE79" i="1"/>
  <c r="KD79" i="1"/>
  <c r="KC79" i="1"/>
  <c r="KB79" i="1"/>
  <c r="KA79" i="1"/>
  <c r="JZ79" i="1"/>
  <c r="JY79" i="1"/>
  <c r="JX79" i="1"/>
  <c r="JW79" i="1"/>
  <c r="JV79" i="1"/>
  <c r="JU79" i="1"/>
  <c r="JT79" i="1"/>
  <c r="JS79" i="1"/>
  <c r="JR79" i="1"/>
  <c r="JQ79" i="1"/>
  <c r="JP79" i="1"/>
  <c r="JO79" i="1"/>
  <c r="JN79" i="1"/>
  <c r="JM79" i="1"/>
  <c r="JL79" i="1"/>
  <c r="JK79" i="1"/>
  <c r="JJ79" i="1"/>
  <c r="JI79" i="1"/>
  <c r="JH79" i="1"/>
  <c r="JG79" i="1"/>
  <c r="JF79" i="1"/>
  <c r="JE79" i="1"/>
  <c r="JD79" i="1"/>
  <c r="JC79" i="1"/>
  <c r="JB79" i="1"/>
  <c r="JA79" i="1"/>
  <c r="IZ79" i="1"/>
  <c r="IY79" i="1"/>
  <c r="IX79" i="1"/>
  <c r="IW79" i="1"/>
  <c r="IV79" i="1"/>
  <c r="IU79" i="1"/>
  <c r="IT79" i="1"/>
  <c r="IS79" i="1"/>
  <c r="IR79" i="1"/>
  <c r="IQ79" i="1"/>
  <c r="IP79" i="1"/>
  <c r="IO79" i="1"/>
  <c r="IN79" i="1"/>
  <c r="IM79" i="1"/>
  <c r="IL79" i="1"/>
  <c r="IK79" i="1"/>
  <c r="IJ79" i="1"/>
  <c r="II79" i="1"/>
  <c r="IH79" i="1"/>
  <c r="IG79" i="1"/>
  <c r="IF79" i="1"/>
  <c r="IE79" i="1"/>
  <c r="ID79" i="1"/>
  <c r="IC79" i="1"/>
  <c r="IB79" i="1"/>
  <c r="IA79" i="1"/>
  <c r="HZ79" i="1"/>
  <c r="HY79" i="1"/>
  <c r="HX79" i="1"/>
  <c r="HW79" i="1"/>
  <c r="HV79" i="1"/>
  <c r="HU79" i="1"/>
  <c r="HT79" i="1"/>
  <c r="HS79" i="1"/>
  <c r="HR79" i="1"/>
  <c r="HQ79" i="1"/>
  <c r="HP79" i="1"/>
  <c r="HO79" i="1"/>
  <c r="HN79" i="1"/>
  <c r="KK78" i="1"/>
  <c r="KJ78" i="1"/>
  <c r="KI78" i="1"/>
  <c r="KH78" i="1"/>
  <c r="KG78" i="1"/>
  <c r="KF78" i="1"/>
  <c r="KE78" i="1"/>
  <c r="KD78" i="1"/>
  <c r="KC78" i="1"/>
  <c r="KB78" i="1"/>
  <c r="KA78" i="1"/>
  <c r="JZ78" i="1"/>
  <c r="JY78" i="1"/>
  <c r="JX78" i="1"/>
  <c r="JW78" i="1"/>
  <c r="JV78" i="1"/>
  <c r="JU78" i="1"/>
  <c r="JT78" i="1"/>
  <c r="JS78" i="1"/>
  <c r="JR78" i="1"/>
  <c r="JQ78" i="1"/>
  <c r="JP78" i="1"/>
  <c r="JO78" i="1"/>
  <c r="JN78" i="1"/>
  <c r="JM78" i="1"/>
  <c r="JL78" i="1"/>
  <c r="JK78" i="1"/>
  <c r="JJ78" i="1"/>
  <c r="JI78" i="1"/>
  <c r="JH78" i="1"/>
  <c r="JG78" i="1"/>
  <c r="JF78" i="1"/>
  <c r="JE78" i="1"/>
  <c r="JD78" i="1"/>
  <c r="JC78" i="1"/>
  <c r="JB78" i="1"/>
  <c r="JA78" i="1"/>
  <c r="IZ78" i="1"/>
  <c r="IY78" i="1"/>
  <c r="IX78" i="1"/>
  <c r="IW78" i="1"/>
  <c r="IV78" i="1"/>
  <c r="IU78" i="1"/>
  <c r="IT78" i="1"/>
  <c r="IS78" i="1"/>
  <c r="IR78" i="1"/>
  <c r="IQ78" i="1"/>
  <c r="IP78" i="1"/>
  <c r="IO78" i="1"/>
  <c r="IN78" i="1"/>
  <c r="IM78" i="1"/>
  <c r="IL78" i="1"/>
  <c r="IK78" i="1"/>
  <c r="IJ78" i="1"/>
  <c r="II78" i="1"/>
  <c r="IH78" i="1"/>
  <c r="IG78" i="1"/>
  <c r="IF78" i="1"/>
  <c r="IE78" i="1"/>
  <c r="ID78" i="1"/>
  <c r="IC78" i="1"/>
  <c r="IB78" i="1"/>
  <c r="IA78" i="1"/>
  <c r="HZ78" i="1"/>
  <c r="HY78" i="1"/>
  <c r="HX78" i="1"/>
  <c r="HW78" i="1"/>
  <c r="HV78" i="1"/>
  <c r="HU78" i="1"/>
  <c r="HT78" i="1"/>
  <c r="HS78" i="1"/>
  <c r="HR78" i="1"/>
  <c r="HQ78" i="1"/>
  <c r="HP78" i="1"/>
  <c r="HO78" i="1"/>
  <c r="HN78" i="1"/>
  <c r="KK77" i="1"/>
  <c r="KJ77" i="1"/>
  <c r="KI77" i="1"/>
  <c r="KH77" i="1"/>
  <c r="KG77" i="1"/>
  <c r="KF77" i="1"/>
  <c r="KE77" i="1"/>
  <c r="KD77" i="1"/>
  <c r="KC77" i="1"/>
  <c r="KB77" i="1"/>
  <c r="KA77" i="1"/>
  <c r="JZ77" i="1"/>
  <c r="JY77" i="1"/>
  <c r="JX77" i="1"/>
  <c r="JW77" i="1"/>
  <c r="JV77" i="1"/>
  <c r="JU77" i="1"/>
  <c r="JT77" i="1"/>
  <c r="JS77" i="1"/>
  <c r="JR77" i="1"/>
  <c r="JQ77" i="1"/>
  <c r="JP77" i="1"/>
  <c r="JO77" i="1"/>
  <c r="JN77" i="1"/>
  <c r="JM77" i="1"/>
  <c r="JL77" i="1"/>
  <c r="JK77" i="1"/>
  <c r="JJ77" i="1"/>
  <c r="JI77" i="1"/>
  <c r="JH77" i="1"/>
  <c r="JG77" i="1"/>
  <c r="JF77" i="1"/>
  <c r="JE77" i="1"/>
  <c r="JD77" i="1"/>
  <c r="JC77" i="1"/>
  <c r="JB77" i="1"/>
  <c r="JA77" i="1"/>
  <c r="IZ77" i="1"/>
  <c r="IY77" i="1"/>
  <c r="IX77" i="1"/>
  <c r="IW77" i="1"/>
  <c r="IV77" i="1"/>
  <c r="IU77" i="1"/>
  <c r="IT77" i="1"/>
  <c r="IS77" i="1"/>
  <c r="IR77" i="1"/>
  <c r="IQ77" i="1"/>
  <c r="IP77" i="1"/>
  <c r="IO77" i="1"/>
  <c r="IN77" i="1"/>
  <c r="IM77" i="1"/>
  <c r="IL77" i="1"/>
  <c r="IK77" i="1"/>
  <c r="IJ77" i="1"/>
  <c r="II77" i="1"/>
  <c r="IH77" i="1"/>
  <c r="IG77" i="1"/>
  <c r="IF77" i="1"/>
  <c r="IE77" i="1"/>
  <c r="ID77" i="1"/>
  <c r="IC77" i="1"/>
  <c r="IB77" i="1"/>
  <c r="IA77" i="1"/>
  <c r="HZ77" i="1"/>
  <c r="HY77" i="1"/>
  <c r="HX77" i="1"/>
  <c r="HW77" i="1"/>
  <c r="HV77" i="1"/>
  <c r="HU77" i="1"/>
  <c r="HT77" i="1"/>
  <c r="HS77" i="1"/>
  <c r="HR77" i="1"/>
  <c r="HQ77" i="1"/>
  <c r="HP77" i="1"/>
  <c r="HO77" i="1"/>
  <c r="HN77" i="1"/>
  <c r="KK76" i="1"/>
  <c r="KJ76" i="1"/>
  <c r="KI76" i="1"/>
  <c r="KH76" i="1"/>
  <c r="KG76" i="1"/>
  <c r="KF76" i="1"/>
  <c r="KE76" i="1"/>
  <c r="KD76" i="1"/>
  <c r="KC76" i="1"/>
  <c r="KB76" i="1"/>
  <c r="KA76" i="1"/>
  <c r="JZ76" i="1"/>
  <c r="JY76" i="1"/>
  <c r="JX76" i="1"/>
  <c r="JW76" i="1"/>
  <c r="JV76" i="1"/>
  <c r="JU76" i="1"/>
  <c r="JT76" i="1"/>
  <c r="JS76" i="1"/>
  <c r="JR76" i="1"/>
  <c r="JQ76" i="1"/>
  <c r="JP76" i="1"/>
  <c r="JO76" i="1"/>
  <c r="JN76" i="1"/>
  <c r="JM76" i="1"/>
  <c r="JL76" i="1"/>
  <c r="JK76" i="1"/>
  <c r="JJ76" i="1"/>
  <c r="JI76" i="1"/>
  <c r="JH76" i="1"/>
  <c r="JG76" i="1"/>
  <c r="JF76" i="1"/>
  <c r="JE76" i="1"/>
  <c r="JD76" i="1"/>
  <c r="JC76" i="1"/>
  <c r="JB76" i="1"/>
  <c r="JA76" i="1"/>
  <c r="IZ76" i="1"/>
  <c r="IY76" i="1"/>
  <c r="IX76" i="1"/>
  <c r="IW76" i="1"/>
  <c r="IV76" i="1"/>
  <c r="IU76" i="1"/>
  <c r="IT76" i="1"/>
  <c r="IS76" i="1"/>
  <c r="IR76" i="1"/>
  <c r="IQ76" i="1"/>
  <c r="IP76" i="1"/>
  <c r="IO76" i="1"/>
  <c r="IN76" i="1"/>
  <c r="IM76" i="1"/>
  <c r="IL76" i="1"/>
  <c r="IK76" i="1"/>
  <c r="IJ76" i="1"/>
  <c r="II76" i="1"/>
  <c r="IH76" i="1"/>
  <c r="IG76" i="1"/>
  <c r="IF76" i="1"/>
  <c r="IE76" i="1"/>
  <c r="ID76" i="1"/>
  <c r="IC76" i="1"/>
  <c r="IB76" i="1"/>
  <c r="IA76" i="1"/>
  <c r="HZ76" i="1"/>
  <c r="HY76" i="1"/>
  <c r="HX76" i="1"/>
  <c r="HW76" i="1"/>
  <c r="HV76" i="1"/>
  <c r="HU76" i="1"/>
  <c r="HT76" i="1"/>
  <c r="HS76" i="1"/>
  <c r="HR76" i="1"/>
  <c r="HQ76" i="1"/>
  <c r="HP76" i="1"/>
  <c r="HO76" i="1"/>
  <c r="HN76" i="1"/>
  <c r="KK75" i="1"/>
  <c r="KJ75" i="1"/>
  <c r="KI75" i="1"/>
  <c r="KH75" i="1"/>
  <c r="KG75" i="1"/>
  <c r="KF75" i="1"/>
  <c r="KE75" i="1"/>
  <c r="KD75" i="1"/>
  <c r="KC75" i="1"/>
  <c r="KB75" i="1"/>
  <c r="KA75" i="1"/>
  <c r="JZ75" i="1"/>
  <c r="JY75" i="1"/>
  <c r="JX75" i="1"/>
  <c r="JW75" i="1"/>
  <c r="JV75" i="1"/>
  <c r="JU75" i="1"/>
  <c r="JT75" i="1"/>
  <c r="JS75" i="1"/>
  <c r="JR75" i="1"/>
  <c r="JQ75" i="1"/>
  <c r="JP75" i="1"/>
  <c r="JO75" i="1"/>
  <c r="JN75" i="1"/>
  <c r="JM75" i="1"/>
  <c r="JL75" i="1"/>
  <c r="JK75" i="1"/>
  <c r="JJ75" i="1"/>
  <c r="JI75" i="1"/>
  <c r="JH75" i="1"/>
  <c r="JG75" i="1"/>
  <c r="JF75" i="1"/>
  <c r="JE75" i="1"/>
  <c r="JD75" i="1"/>
  <c r="JC75" i="1"/>
  <c r="JB75" i="1"/>
  <c r="JA75" i="1"/>
  <c r="IZ75" i="1"/>
  <c r="IY75" i="1"/>
  <c r="IX75" i="1"/>
  <c r="IW75" i="1"/>
  <c r="IV75" i="1"/>
  <c r="IU75" i="1"/>
  <c r="IT75" i="1"/>
  <c r="IS75" i="1"/>
  <c r="IR75" i="1"/>
  <c r="IQ75" i="1"/>
  <c r="IP75" i="1"/>
  <c r="IO75" i="1"/>
  <c r="IN75" i="1"/>
  <c r="IM75" i="1"/>
  <c r="IL75" i="1"/>
  <c r="IK75" i="1"/>
  <c r="IJ75" i="1"/>
  <c r="II75" i="1"/>
  <c r="IH75" i="1"/>
  <c r="IG75" i="1"/>
  <c r="IF75" i="1"/>
  <c r="IE75" i="1"/>
  <c r="ID75" i="1"/>
  <c r="IC75" i="1"/>
  <c r="IB75" i="1"/>
  <c r="IA75" i="1"/>
  <c r="HZ75" i="1"/>
  <c r="HY75" i="1"/>
  <c r="HX75" i="1"/>
  <c r="HW75" i="1"/>
  <c r="HV75" i="1"/>
  <c r="HU75" i="1"/>
  <c r="HT75" i="1"/>
  <c r="HS75" i="1"/>
  <c r="HR75" i="1"/>
  <c r="HQ75" i="1"/>
  <c r="HP75" i="1"/>
  <c r="HO75" i="1"/>
  <c r="HN75" i="1"/>
  <c r="KK74" i="1"/>
  <c r="KJ74" i="1"/>
  <c r="KI74" i="1"/>
  <c r="KH74" i="1"/>
  <c r="KG74" i="1"/>
  <c r="KF74" i="1"/>
  <c r="KE74" i="1"/>
  <c r="KD74" i="1"/>
  <c r="KC74" i="1"/>
  <c r="KB74" i="1"/>
  <c r="KA74" i="1"/>
  <c r="JZ74" i="1"/>
  <c r="JY74" i="1"/>
  <c r="JX74" i="1"/>
  <c r="JW74" i="1"/>
  <c r="JV74" i="1"/>
  <c r="JU74" i="1"/>
  <c r="JT74" i="1"/>
  <c r="JS74" i="1"/>
  <c r="JR74" i="1"/>
  <c r="JQ74" i="1"/>
  <c r="JP74" i="1"/>
  <c r="JO74" i="1"/>
  <c r="JN74" i="1"/>
  <c r="JM74" i="1"/>
  <c r="JL74" i="1"/>
  <c r="JK74" i="1"/>
  <c r="JJ74" i="1"/>
  <c r="JI74" i="1"/>
  <c r="JH74" i="1"/>
  <c r="JG74" i="1"/>
  <c r="JF74" i="1"/>
  <c r="JE74" i="1"/>
  <c r="JD74" i="1"/>
  <c r="JC74" i="1"/>
  <c r="JB74" i="1"/>
  <c r="JA74" i="1"/>
  <c r="IZ74" i="1"/>
  <c r="IY74" i="1"/>
  <c r="IX74" i="1"/>
  <c r="IW74" i="1"/>
  <c r="IV74" i="1"/>
  <c r="IU74" i="1"/>
  <c r="IT74" i="1"/>
  <c r="IS74" i="1"/>
  <c r="IR74" i="1"/>
  <c r="IQ74" i="1"/>
  <c r="IP74" i="1"/>
  <c r="IO74" i="1"/>
  <c r="IN74" i="1"/>
  <c r="IM74" i="1"/>
  <c r="IL74" i="1"/>
  <c r="IK74" i="1"/>
  <c r="IJ74" i="1"/>
  <c r="II74" i="1"/>
  <c r="IH74" i="1"/>
  <c r="IG74" i="1"/>
  <c r="IF74" i="1"/>
  <c r="IE74" i="1"/>
  <c r="ID74" i="1"/>
  <c r="IC74" i="1"/>
  <c r="IB74" i="1"/>
  <c r="IA74" i="1"/>
  <c r="HZ74" i="1"/>
  <c r="HY74" i="1"/>
  <c r="HX74" i="1"/>
  <c r="HW74" i="1"/>
  <c r="HV74" i="1"/>
  <c r="HU74" i="1"/>
  <c r="HT74" i="1"/>
  <c r="HS74" i="1"/>
  <c r="HR74" i="1"/>
  <c r="HQ74" i="1"/>
  <c r="HP74" i="1"/>
  <c r="HO74" i="1"/>
  <c r="HN74" i="1"/>
  <c r="KK73" i="1"/>
  <c r="KJ73" i="1"/>
  <c r="KI73" i="1"/>
  <c r="KH73" i="1"/>
  <c r="KG73" i="1"/>
  <c r="KF73" i="1"/>
  <c r="KE73" i="1"/>
  <c r="KD73" i="1"/>
  <c r="KC73" i="1"/>
  <c r="KB73" i="1"/>
  <c r="KA73" i="1"/>
  <c r="JZ73" i="1"/>
  <c r="JY73" i="1"/>
  <c r="JX73" i="1"/>
  <c r="JW73" i="1"/>
  <c r="JV73" i="1"/>
  <c r="JU73" i="1"/>
  <c r="JT73" i="1"/>
  <c r="JS73" i="1"/>
  <c r="JR73" i="1"/>
  <c r="JQ73" i="1"/>
  <c r="JP73" i="1"/>
  <c r="JO73" i="1"/>
  <c r="JN73" i="1"/>
  <c r="JM73" i="1"/>
  <c r="JL73" i="1"/>
  <c r="JK73" i="1"/>
  <c r="JJ73" i="1"/>
  <c r="JI73" i="1"/>
  <c r="JH73" i="1"/>
  <c r="JG73" i="1"/>
  <c r="JF73" i="1"/>
  <c r="JE73" i="1"/>
  <c r="JD73" i="1"/>
  <c r="JC73" i="1"/>
  <c r="JB73" i="1"/>
  <c r="JA73" i="1"/>
  <c r="IZ73" i="1"/>
  <c r="IY73" i="1"/>
  <c r="IX73" i="1"/>
  <c r="IW73" i="1"/>
  <c r="IV73" i="1"/>
  <c r="IU73" i="1"/>
  <c r="IT73" i="1"/>
  <c r="IS73" i="1"/>
  <c r="IR73" i="1"/>
  <c r="IQ73" i="1"/>
  <c r="IP73" i="1"/>
  <c r="IO73" i="1"/>
  <c r="IN73" i="1"/>
  <c r="IM73" i="1"/>
  <c r="IL73" i="1"/>
  <c r="IK73" i="1"/>
  <c r="IJ73" i="1"/>
  <c r="II73" i="1"/>
  <c r="IH73" i="1"/>
  <c r="IG73" i="1"/>
  <c r="IF73" i="1"/>
  <c r="IE73" i="1"/>
  <c r="ID73" i="1"/>
  <c r="IC73" i="1"/>
  <c r="IB73" i="1"/>
  <c r="IA73" i="1"/>
  <c r="HZ73" i="1"/>
  <c r="HY73" i="1"/>
  <c r="HX73" i="1"/>
  <c r="HW73" i="1"/>
  <c r="HV73" i="1"/>
  <c r="HU73" i="1"/>
  <c r="HT73" i="1"/>
  <c r="HS73" i="1"/>
  <c r="HR73" i="1"/>
  <c r="HQ73" i="1"/>
  <c r="HP73" i="1"/>
  <c r="HO73" i="1"/>
  <c r="HN73" i="1"/>
  <c r="KK72" i="1"/>
  <c r="KJ72" i="1"/>
  <c r="KI72" i="1"/>
  <c r="KH72" i="1"/>
  <c r="KG72" i="1"/>
  <c r="KF72" i="1"/>
  <c r="KE72" i="1"/>
  <c r="KD72" i="1"/>
  <c r="KC72" i="1"/>
  <c r="KB72" i="1"/>
  <c r="KA72" i="1"/>
  <c r="JZ72" i="1"/>
  <c r="JY72" i="1"/>
  <c r="JX72" i="1"/>
  <c r="JW72" i="1"/>
  <c r="JV72" i="1"/>
  <c r="JU72" i="1"/>
  <c r="JT72" i="1"/>
  <c r="JS72" i="1"/>
  <c r="JR72" i="1"/>
  <c r="JQ72" i="1"/>
  <c r="JP72" i="1"/>
  <c r="JO72" i="1"/>
  <c r="JN72" i="1"/>
  <c r="JM72" i="1"/>
  <c r="JL72" i="1"/>
  <c r="JK72" i="1"/>
  <c r="JJ72" i="1"/>
  <c r="JI72" i="1"/>
  <c r="JH72" i="1"/>
  <c r="JG72" i="1"/>
  <c r="JF72" i="1"/>
  <c r="JE72" i="1"/>
  <c r="JD72" i="1"/>
  <c r="JC72" i="1"/>
  <c r="JB72" i="1"/>
  <c r="JA72" i="1"/>
  <c r="IZ72" i="1"/>
  <c r="IY72" i="1"/>
  <c r="IX72" i="1"/>
  <c r="IW72" i="1"/>
  <c r="IV72" i="1"/>
  <c r="IU72" i="1"/>
  <c r="IT72" i="1"/>
  <c r="IS72" i="1"/>
  <c r="IR72" i="1"/>
  <c r="IQ72" i="1"/>
  <c r="IP72" i="1"/>
  <c r="IO72" i="1"/>
  <c r="IN72" i="1"/>
  <c r="IM72" i="1"/>
  <c r="IL72" i="1"/>
  <c r="IK72" i="1"/>
  <c r="IJ72" i="1"/>
  <c r="II72" i="1"/>
  <c r="IH72" i="1"/>
  <c r="IG72" i="1"/>
  <c r="IF72" i="1"/>
  <c r="IE72" i="1"/>
  <c r="ID72" i="1"/>
  <c r="IC72" i="1"/>
  <c r="IB72" i="1"/>
  <c r="IA72" i="1"/>
  <c r="HZ72" i="1"/>
  <c r="HY72" i="1"/>
  <c r="HX72" i="1"/>
  <c r="HW72" i="1"/>
  <c r="HV72" i="1"/>
  <c r="HU72" i="1"/>
  <c r="HT72" i="1"/>
  <c r="HS72" i="1"/>
  <c r="HR72" i="1"/>
  <c r="HQ72" i="1"/>
  <c r="HP72" i="1"/>
  <c r="HO72" i="1"/>
  <c r="HN72" i="1"/>
  <c r="KK71" i="1"/>
  <c r="KJ71" i="1"/>
  <c r="KI71" i="1"/>
  <c r="KH71" i="1"/>
  <c r="KG71" i="1"/>
  <c r="KF71" i="1"/>
  <c r="KE71" i="1"/>
  <c r="KD71" i="1"/>
  <c r="KC71" i="1"/>
  <c r="KB71" i="1"/>
  <c r="KA71" i="1"/>
  <c r="JZ71" i="1"/>
  <c r="JY71" i="1"/>
  <c r="JX71" i="1"/>
  <c r="JW71" i="1"/>
  <c r="JV71" i="1"/>
  <c r="JU71" i="1"/>
  <c r="JT71" i="1"/>
  <c r="JS71" i="1"/>
  <c r="JR71" i="1"/>
  <c r="JQ71" i="1"/>
  <c r="JP71" i="1"/>
  <c r="JO71" i="1"/>
  <c r="JN71" i="1"/>
  <c r="JM71" i="1"/>
  <c r="JL71" i="1"/>
  <c r="JK71" i="1"/>
  <c r="JJ71" i="1"/>
  <c r="JI71" i="1"/>
  <c r="JH71" i="1"/>
  <c r="JG71" i="1"/>
  <c r="JF71" i="1"/>
  <c r="JE71" i="1"/>
  <c r="JD71" i="1"/>
  <c r="JC71" i="1"/>
  <c r="JB71" i="1"/>
  <c r="JA71" i="1"/>
  <c r="IZ71" i="1"/>
  <c r="IY71" i="1"/>
  <c r="IX71" i="1"/>
  <c r="IW71" i="1"/>
  <c r="IV71" i="1"/>
  <c r="IU71" i="1"/>
  <c r="IT71" i="1"/>
  <c r="IS71" i="1"/>
  <c r="IR71" i="1"/>
  <c r="IQ71" i="1"/>
  <c r="IP71" i="1"/>
  <c r="IO71" i="1"/>
  <c r="IN71" i="1"/>
  <c r="IM71" i="1"/>
  <c r="IL71" i="1"/>
  <c r="IK71" i="1"/>
  <c r="IJ71" i="1"/>
  <c r="II71" i="1"/>
  <c r="IH71" i="1"/>
  <c r="IG71" i="1"/>
  <c r="IF71" i="1"/>
  <c r="IE71" i="1"/>
  <c r="ID71" i="1"/>
  <c r="IC71" i="1"/>
  <c r="IB71" i="1"/>
  <c r="IA71" i="1"/>
  <c r="HZ71" i="1"/>
  <c r="HY71" i="1"/>
  <c r="HX71" i="1"/>
  <c r="HW71" i="1"/>
  <c r="HV71" i="1"/>
  <c r="HU71" i="1"/>
  <c r="HT71" i="1"/>
  <c r="HS71" i="1"/>
  <c r="HR71" i="1"/>
  <c r="HQ71" i="1"/>
  <c r="HP71" i="1"/>
  <c r="HO71" i="1"/>
  <c r="HN71" i="1"/>
  <c r="KK70" i="1"/>
  <c r="KJ70" i="1"/>
  <c r="KI70" i="1"/>
  <c r="KH70" i="1"/>
  <c r="KG70" i="1"/>
  <c r="KF70" i="1"/>
  <c r="KE70" i="1"/>
  <c r="KD70" i="1"/>
  <c r="KC70" i="1"/>
  <c r="KB70" i="1"/>
  <c r="KA70" i="1"/>
  <c r="JZ70" i="1"/>
  <c r="JY70" i="1"/>
  <c r="JX70" i="1"/>
  <c r="JW70" i="1"/>
  <c r="JV70" i="1"/>
  <c r="JU70" i="1"/>
  <c r="JT70" i="1"/>
  <c r="JS70" i="1"/>
  <c r="JR70" i="1"/>
  <c r="JQ70" i="1"/>
  <c r="JP70" i="1"/>
  <c r="JO70" i="1"/>
  <c r="JN70" i="1"/>
  <c r="JM70" i="1"/>
  <c r="JL70" i="1"/>
  <c r="JK70" i="1"/>
  <c r="JJ70" i="1"/>
  <c r="JI70" i="1"/>
  <c r="JH70" i="1"/>
  <c r="JG70" i="1"/>
  <c r="JF70" i="1"/>
  <c r="JE70" i="1"/>
  <c r="JD70" i="1"/>
  <c r="JC70" i="1"/>
  <c r="JB70" i="1"/>
  <c r="JA70" i="1"/>
  <c r="IZ70" i="1"/>
  <c r="IY70" i="1"/>
  <c r="IX70" i="1"/>
  <c r="IW70" i="1"/>
  <c r="IV70" i="1"/>
  <c r="IU70" i="1"/>
  <c r="IT70" i="1"/>
  <c r="IS70" i="1"/>
  <c r="IR70" i="1"/>
  <c r="IQ70" i="1"/>
  <c r="IP70" i="1"/>
  <c r="IO70" i="1"/>
  <c r="IN70" i="1"/>
  <c r="IM70" i="1"/>
  <c r="IL70" i="1"/>
  <c r="IK70" i="1"/>
  <c r="IJ70" i="1"/>
  <c r="II70" i="1"/>
  <c r="IH70" i="1"/>
  <c r="IG70" i="1"/>
  <c r="IF70" i="1"/>
  <c r="IE70" i="1"/>
  <c r="ID70" i="1"/>
  <c r="IC70" i="1"/>
  <c r="IB70" i="1"/>
  <c r="IA70" i="1"/>
  <c r="HZ70" i="1"/>
  <c r="HY70" i="1"/>
  <c r="HX70" i="1"/>
  <c r="HW70" i="1"/>
  <c r="HV70" i="1"/>
  <c r="HU70" i="1"/>
  <c r="HT70" i="1"/>
  <c r="HS70" i="1"/>
  <c r="HR70" i="1"/>
  <c r="HQ70" i="1"/>
  <c r="HP70" i="1"/>
  <c r="HO70" i="1"/>
  <c r="HN70" i="1"/>
  <c r="KK69" i="1"/>
  <c r="KJ69" i="1"/>
  <c r="KI69" i="1"/>
  <c r="KH69" i="1"/>
  <c r="KG69" i="1"/>
  <c r="KF69" i="1"/>
  <c r="KE69" i="1"/>
  <c r="KD69" i="1"/>
  <c r="KC69" i="1"/>
  <c r="KB69" i="1"/>
  <c r="KA69" i="1"/>
  <c r="JZ69" i="1"/>
  <c r="JY69" i="1"/>
  <c r="JX69" i="1"/>
  <c r="JW69" i="1"/>
  <c r="JV69" i="1"/>
  <c r="JU69" i="1"/>
  <c r="JT69" i="1"/>
  <c r="JS69" i="1"/>
  <c r="JR69" i="1"/>
  <c r="JQ69" i="1"/>
  <c r="JP69" i="1"/>
  <c r="JO69" i="1"/>
  <c r="JN69" i="1"/>
  <c r="JM69" i="1"/>
  <c r="JL69" i="1"/>
  <c r="JK69" i="1"/>
  <c r="JJ69" i="1"/>
  <c r="JI69" i="1"/>
  <c r="JH69" i="1"/>
  <c r="JG69" i="1"/>
  <c r="JF69" i="1"/>
  <c r="JE69" i="1"/>
  <c r="JD69" i="1"/>
  <c r="JC69" i="1"/>
  <c r="JB69" i="1"/>
  <c r="JA69" i="1"/>
  <c r="IZ69" i="1"/>
  <c r="IY69" i="1"/>
  <c r="IX69" i="1"/>
  <c r="IW69" i="1"/>
  <c r="IV69" i="1"/>
  <c r="IU69" i="1"/>
  <c r="IT69" i="1"/>
  <c r="IS69" i="1"/>
  <c r="IR69" i="1"/>
  <c r="IQ69" i="1"/>
  <c r="IP69" i="1"/>
  <c r="IO69" i="1"/>
  <c r="IN69" i="1"/>
  <c r="IM69" i="1"/>
  <c r="IL69" i="1"/>
  <c r="IK69" i="1"/>
  <c r="IJ69" i="1"/>
  <c r="II69" i="1"/>
  <c r="IH69" i="1"/>
  <c r="IG69" i="1"/>
  <c r="IF69" i="1"/>
  <c r="IE69" i="1"/>
  <c r="ID69" i="1"/>
  <c r="IC69" i="1"/>
  <c r="IB69" i="1"/>
  <c r="IA69" i="1"/>
  <c r="HZ69" i="1"/>
  <c r="HY69" i="1"/>
  <c r="HX69" i="1"/>
  <c r="HW69" i="1"/>
  <c r="HV69" i="1"/>
  <c r="HU69" i="1"/>
  <c r="HT69" i="1"/>
  <c r="HS69" i="1"/>
  <c r="HR69" i="1"/>
  <c r="HQ69" i="1"/>
  <c r="HP69" i="1"/>
  <c r="HO69" i="1"/>
  <c r="HN69" i="1"/>
  <c r="KK68" i="1"/>
  <c r="KJ68" i="1"/>
  <c r="KI68" i="1"/>
  <c r="KH68" i="1"/>
  <c r="KG68" i="1"/>
  <c r="KF68" i="1"/>
  <c r="KE68" i="1"/>
  <c r="KD68" i="1"/>
  <c r="KC68" i="1"/>
  <c r="KB68" i="1"/>
  <c r="KA68" i="1"/>
  <c r="JZ68" i="1"/>
  <c r="JY68" i="1"/>
  <c r="JX68" i="1"/>
  <c r="JW68" i="1"/>
  <c r="JV68" i="1"/>
  <c r="JU68" i="1"/>
  <c r="JT68" i="1"/>
  <c r="JS68" i="1"/>
  <c r="JR68" i="1"/>
  <c r="JQ68" i="1"/>
  <c r="JP68" i="1"/>
  <c r="JO68" i="1"/>
  <c r="JN68" i="1"/>
  <c r="JM68" i="1"/>
  <c r="JL68" i="1"/>
  <c r="JK68" i="1"/>
  <c r="JJ68" i="1"/>
  <c r="JI68" i="1"/>
  <c r="JH68" i="1"/>
  <c r="JG68" i="1"/>
  <c r="JF68" i="1"/>
  <c r="JE68" i="1"/>
  <c r="JD68" i="1"/>
  <c r="JC68" i="1"/>
  <c r="JB68" i="1"/>
  <c r="JA68" i="1"/>
  <c r="IZ68" i="1"/>
  <c r="IY68" i="1"/>
  <c r="IX68" i="1"/>
  <c r="IW68" i="1"/>
  <c r="IV68" i="1"/>
  <c r="IU68" i="1"/>
  <c r="IT68" i="1"/>
  <c r="IS68" i="1"/>
  <c r="IR68" i="1"/>
  <c r="IQ68" i="1"/>
  <c r="IP68" i="1"/>
  <c r="IO68" i="1"/>
  <c r="IN68" i="1"/>
  <c r="IM68" i="1"/>
  <c r="IL68" i="1"/>
  <c r="IK68" i="1"/>
  <c r="IJ68" i="1"/>
  <c r="II68" i="1"/>
  <c r="IH68" i="1"/>
  <c r="IG68" i="1"/>
  <c r="IF68" i="1"/>
  <c r="IE68" i="1"/>
  <c r="ID68" i="1"/>
  <c r="IC68" i="1"/>
  <c r="IB68" i="1"/>
  <c r="IA68" i="1"/>
  <c r="HZ68" i="1"/>
  <c r="HY68" i="1"/>
  <c r="HX68" i="1"/>
  <c r="HW68" i="1"/>
  <c r="HV68" i="1"/>
  <c r="HU68" i="1"/>
  <c r="HT68" i="1"/>
  <c r="HS68" i="1"/>
  <c r="HR68" i="1"/>
  <c r="HQ68" i="1"/>
  <c r="HP68" i="1"/>
  <c r="HO68" i="1"/>
  <c r="HN68" i="1"/>
  <c r="KK67" i="1"/>
  <c r="KJ67" i="1"/>
  <c r="KI67" i="1"/>
  <c r="KH67" i="1"/>
  <c r="KG67" i="1"/>
  <c r="KF67" i="1"/>
  <c r="KE67" i="1"/>
  <c r="KD67" i="1"/>
  <c r="KC67" i="1"/>
  <c r="KB67" i="1"/>
  <c r="KA67" i="1"/>
  <c r="JZ67" i="1"/>
  <c r="JY67" i="1"/>
  <c r="JX67" i="1"/>
  <c r="JW67" i="1"/>
  <c r="JV67" i="1"/>
  <c r="JU67" i="1"/>
  <c r="JT67" i="1"/>
  <c r="JS67" i="1"/>
  <c r="JR67" i="1"/>
  <c r="JQ67" i="1"/>
  <c r="JP67" i="1"/>
  <c r="JO67" i="1"/>
  <c r="JN67" i="1"/>
  <c r="JM67" i="1"/>
  <c r="JL67" i="1"/>
  <c r="JK67" i="1"/>
  <c r="JJ67" i="1"/>
  <c r="JI67" i="1"/>
  <c r="JH67" i="1"/>
  <c r="JG67" i="1"/>
  <c r="JF67" i="1"/>
  <c r="JE67" i="1"/>
  <c r="JD67" i="1"/>
  <c r="JC67" i="1"/>
  <c r="JB67" i="1"/>
  <c r="JA67" i="1"/>
  <c r="IZ67" i="1"/>
  <c r="IY67" i="1"/>
  <c r="IX67" i="1"/>
  <c r="IW67" i="1"/>
  <c r="IV67" i="1"/>
  <c r="IU67" i="1"/>
  <c r="IT67" i="1"/>
  <c r="IS67" i="1"/>
  <c r="IR67" i="1"/>
  <c r="IQ67" i="1"/>
  <c r="IP67" i="1"/>
  <c r="IO67" i="1"/>
  <c r="IN67" i="1"/>
  <c r="IM67" i="1"/>
  <c r="IL67" i="1"/>
  <c r="IK67" i="1"/>
  <c r="IJ67" i="1"/>
  <c r="II67" i="1"/>
  <c r="IH67" i="1"/>
  <c r="IG67" i="1"/>
  <c r="IF67" i="1"/>
  <c r="IE67" i="1"/>
  <c r="ID67" i="1"/>
  <c r="IC67" i="1"/>
  <c r="IB67" i="1"/>
  <c r="IA67" i="1"/>
  <c r="HZ67" i="1"/>
  <c r="HY67" i="1"/>
  <c r="HX67" i="1"/>
  <c r="HW67" i="1"/>
  <c r="HV67" i="1"/>
  <c r="HU67" i="1"/>
  <c r="HT67" i="1"/>
  <c r="HS67" i="1"/>
  <c r="HR67" i="1"/>
  <c r="HQ67" i="1"/>
  <c r="HP67" i="1"/>
  <c r="HO67" i="1"/>
  <c r="HN67" i="1"/>
  <c r="KK66" i="1"/>
  <c r="KJ66" i="1"/>
  <c r="KI66" i="1"/>
  <c r="KH66" i="1"/>
  <c r="KG66" i="1"/>
  <c r="KF66" i="1"/>
  <c r="KE66" i="1"/>
  <c r="KD66" i="1"/>
  <c r="KC66" i="1"/>
  <c r="KB66" i="1"/>
  <c r="KA66" i="1"/>
  <c r="JZ66" i="1"/>
  <c r="JY66" i="1"/>
  <c r="JX66" i="1"/>
  <c r="JW66" i="1"/>
  <c r="JV66" i="1"/>
  <c r="JU66" i="1"/>
  <c r="JT66" i="1"/>
  <c r="JS66" i="1"/>
  <c r="JR66" i="1"/>
  <c r="JQ66" i="1"/>
  <c r="JP66" i="1"/>
  <c r="JO66" i="1"/>
  <c r="JN66" i="1"/>
  <c r="JM66" i="1"/>
  <c r="JL66" i="1"/>
  <c r="JK66" i="1"/>
  <c r="JJ66" i="1"/>
  <c r="JI66" i="1"/>
  <c r="JH66" i="1"/>
  <c r="JG66" i="1"/>
  <c r="JF66" i="1"/>
  <c r="JE66" i="1"/>
  <c r="JD66" i="1"/>
  <c r="JC66" i="1"/>
  <c r="JB66" i="1"/>
  <c r="JA66" i="1"/>
  <c r="IZ66" i="1"/>
  <c r="IY66" i="1"/>
  <c r="IX66" i="1"/>
  <c r="IW66" i="1"/>
  <c r="IV66" i="1"/>
  <c r="IU66" i="1"/>
  <c r="IT66" i="1"/>
  <c r="IS66" i="1"/>
  <c r="IR66" i="1"/>
  <c r="IQ66" i="1"/>
  <c r="IP66" i="1"/>
  <c r="IO66" i="1"/>
  <c r="IN66" i="1"/>
  <c r="IM66" i="1"/>
  <c r="IL66" i="1"/>
  <c r="IK66" i="1"/>
  <c r="IJ66" i="1"/>
  <c r="II66" i="1"/>
  <c r="IH66" i="1"/>
  <c r="IG66" i="1"/>
  <c r="IF66" i="1"/>
  <c r="IE66" i="1"/>
  <c r="ID66" i="1"/>
  <c r="IC66" i="1"/>
  <c r="IB66" i="1"/>
  <c r="IA66" i="1"/>
  <c r="HZ66" i="1"/>
  <c r="HY66" i="1"/>
  <c r="HX66" i="1"/>
  <c r="HW66" i="1"/>
  <c r="HV66" i="1"/>
  <c r="HU66" i="1"/>
  <c r="HT66" i="1"/>
  <c r="HS66" i="1"/>
  <c r="HR66" i="1"/>
  <c r="HQ66" i="1"/>
  <c r="HP66" i="1"/>
  <c r="HO66" i="1"/>
  <c r="HN66" i="1"/>
  <c r="KK65" i="1"/>
  <c r="KJ65" i="1"/>
  <c r="KI65" i="1"/>
  <c r="KH65" i="1"/>
  <c r="KG65" i="1"/>
  <c r="KF65" i="1"/>
  <c r="KE65" i="1"/>
  <c r="KD65" i="1"/>
  <c r="KC65" i="1"/>
  <c r="KB65" i="1"/>
  <c r="KA65" i="1"/>
  <c r="JZ65" i="1"/>
  <c r="JY65" i="1"/>
  <c r="JX65" i="1"/>
  <c r="JW65" i="1"/>
  <c r="JV65" i="1"/>
  <c r="JU65" i="1"/>
  <c r="JT65" i="1"/>
  <c r="JS65" i="1"/>
  <c r="JR65" i="1"/>
  <c r="JQ65" i="1"/>
  <c r="JP65" i="1"/>
  <c r="JO65" i="1"/>
  <c r="JN65" i="1"/>
  <c r="JM65" i="1"/>
  <c r="JL65" i="1"/>
  <c r="JK65" i="1"/>
  <c r="JJ65" i="1"/>
  <c r="JI65" i="1"/>
  <c r="JH65" i="1"/>
  <c r="JG65" i="1"/>
  <c r="JF65" i="1"/>
  <c r="JE65" i="1"/>
  <c r="JD65" i="1"/>
  <c r="JC65" i="1"/>
  <c r="JB65" i="1"/>
  <c r="JA65" i="1"/>
  <c r="IZ65" i="1"/>
  <c r="IY65" i="1"/>
  <c r="IX65" i="1"/>
  <c r="IW65" i="1"/>
  <c r="IV65" i="1"/>
  <c r="IU65" i="1"/>
  <c r="IT65" i="1"/>
  <c r="IS65" i="1"/>
  <c r="IR65" i="1"/>
  <c r="IQ65" i="1"/>
  <c r="IP65" i="1"/>
  <c r="IO65" i="1"/>
  <c r="IN65" i="1"/>
  <c r="IM65" i="1"/>
  <c r="IL65" i="1"/>
  <c r="IK65" i="1"/>
  <c r="IJ65" i="1"/>
  <c r="II65" i="1"/>
  <c r="IH65" i="1"/>
  <c r="IG65" i="1"/>
  <c r="IF65" i="1"/>
  <c r="IE65" i="1"/>
  <c r="ID65" i="1"/>
  <c r="IC65" i="1"/>
  <c r="IB65" i="1"/>
  <c r="IA65" i="1"/>
  <c r="HZ65" i="1"/>
  <c r="HY65" i="1"/>
  <c r="HX65" i="1"/>
  <c r="HW65" i="1"/>
  <c r="HV65" i="1"/>
  <c r="HU65" i="1"/>
  <c r="HT65" i="1"/>
  <c r="HS65" i="1"/>
  <c r="HR65" i="1"/>
  <c r="HQ65" i="1"/>
  <c r="HP65" i="1"/>
  <c r="HO65" i="1"/>
  <c r="HN65" i="1"/>
  <c r="KK64" i="1"/>
  <c r="KJ64" i="1"/>
  <c r="KI64" i="1"/>
  <c r="KH64" i="1"/>
  <c r="KG64" i="1"/>
  <c r="KF64" i="1"/>
  <c r="KE64" i="1"/>
  <c r="KD64" i="1"/>
  <c r="KC64" i="1"/>
  <c r="KB64" i="1"/>
  <c r="KA64" i="1"/>
  <c r="JZ64" i="1"/>
  <c r="JY64" i="1"/>
  <c r="JX64" i="1"/>
  <c r="JW64" i="1"/>
  <c r="JV64" i="1"/>
  <c r="JU64" i="1"/>
  <c r="JT64" i="1"/>
  <c r="JS64" i="1"/>
  <c r="JR64" i="1"/>
  <c r="JQ64" i="1"/>
  <c r="JP64" i="1"/>
  <c r="JO64" i="1"/>
  <c r="JN64" i="1"/>
  <c r="JM64" i="1"/>
  <c r="JL64" i="1"/>
  <c r="JK64" i="1"/>
  <c r="JJ64" i="1"/>
  <c r="JI64" i="1"/>
  <c r="JH64" i="1"/>
  <c r="JG64" i="1"/>
  <c r="JF64" i="1"/>
  <c r="JE64" i="1"/>
  <c r="JD64" i="1"/>
  <c r="JC64" i="1"/>
  <c r="JB64" i="1"/>
  <c r="JA64" i="1"/>
  <c r="IZ64" i="1"/>
  <c r="IY64" i="1"/>
  <c r="IX64" i="1"/>
  <c r="IW64" i="1"/>
  <c r="IV64" i="1"/>
  <c r="IU64" i="1"/>
  <c r="IT64" i="1"/>
  <c r="IS64" i="1"/>
  <c r="IR64" i="1"/>
  <c r="IQ64" i="1"/>
  <c r="IP64" i="1"/>
  <c r="IO64" i="1"/>
  <c r="IN64" i="1"/>
  <c r="IM64" i="1"/>
  <c r="IL64" i="1"/>
  <c r="IK64" i="1"/>
  <c r="IJ64" i="1"/>
  <c r="II64" i="1"/>
  <c r="IH64" i="1"/>
  <c r="IG64" i="1"/>
  <c r="IF64" i="1"/>
  <c r="IE64" i="1"/>
  <c r="ID64" i="1"/>
  <c r="IC64" i="1"/>
  <c r="IB64" i="1"/>
  <c r="IA64" i="1"/>
  <c r="HZ64" i="1"/>
  <c r="HY64" i="1"/>
  <c r="HX64" i="1"/>
  <c r="HW64" i="1"/>
  <c r="HV64" i="1"/>
  <c r="HU64" i="1"/>
  <c r="HT64" i="1"/>
  <c r="HS64" i="1"/>
  <c r="HR64" i="1"/>
  <c r="HQ64" i="1"/>
  <c r="HP64" i="1"/>
  <c r="HO64" i="1"/>
  <c r="HN64" i="1"/>
  <c r="KK63" i="1"/>
  <c r="KJ63" i="1"/>
  <c r="KI63" i="1"/>
  <c r="KH63" i="1"/>
  <c r="KG63" i="1"/>
  <c r="KF63" i="1"/>
  <c r="KE63" i="1"/>
  <c r="KD63" i="1"/>
  <c r="KC63" i="1"/>
  <c r="KB63" i="1"/>
  <c r="KA63" i="1"/>
  <c r="JZ63" i="1"/>
  <c r="JY63" i="1"/>
  <c r="JX63" i="1"/>
  <c r="JW63" i="1"/>
  <c r="JV63" i="1"/>
  <c r="JU63" i="1"/>
  <c r="JT63" i="1"/>
  <c r="JS63" i="1"/>
  <c r="JR63" i="1"/>
  <c r="JQ63" i="1"/>
  <c r="JP63" i="1"/>
  <c r="JO63" i="1"/>
  <c r="JN63" i="1"/>
  <c r="JM63" i="1"/>
  <c r="JL63" i="1"/>
  <c r="JK63" i="1"/>
  <c r="JJ63" i="1"/>
  <c r="JI63" i="1"/>
  <c r="JH63" i="1"/>
  <c r="JG63" i="1"/>
  <c r="JF63" i="1"/>
  <c r="JE63" i="1"/>
  <c r="JD63" i="1"/>
  <c r="JC63" i="1"/>
  <c r="JB63" i="1"/>
  <c r="JA63" i="1"/>
  <c r="IZ63" i="1"/>
  <c r="IY63" i="1"/>
  <c r="IX63" i="1"/>
  <c r="IW63" i="1"/>
  <c r="IV63" i="1"/>
  <c r="IU63" i="1"/>
  <c r="IT63" i="1"/>
  <c r="IS63" i="1"/>
  <c r="IR63" i="1"/>
  <c r="IQ63" i="1"/>
  <c r="IP63" i="1"/>
  <c r="IO63" i="1"/>
  <c r="IN63" i="1"/>
  <c r="IM63" i="1"/>
  <c r="IL63" i="1"/>
  <c r="IK63" i="1"/>
  <c r="IJ63" i="1"/>
  <c r="II63" i="1"/>
  <c r="IH63" i="1"/>
  <c r="IG63" i="1"/>
  <c r="IF63" i="1"/>
  <c r="IE63" i="1"/>
  <c r="ID63" i="1"/>
  <c r="IC63" i="1"/>
  <c r="IB63" i="1"/>
  <c r="IA63" i="1"/>
  <c r="HZ63" i="1"/>
  <c r="HY63" i="1"/>
  <c r="HX63" i="1"/>
  <c r="HW63" i="1"/>
  <c r="HV63" i="1"/>
  <c r="HU63" i="1"/>
  <c r="HT63" i="1"/>
  <c r="HS63" i="1"/>
  <c r="HR63" i="1"/>
  <c r="HQ63" i="1"/>
  <c r="HP63" i="1"/>
  <c r="HO63" i="1"/>
  <c r="HN63" i="1"/>
  <c r="KK62" i="1"/>
  <c r="KJ62" i="1"/>
  <c r="KI62" i="1"/>
  <c r="KH62" i="1"/>
  <c r="KG62" i="1"/>
  <c r="KF62" i="1"/>
  <c r="KE62" i="1"/>
  <c r="KD62" i="1"/>
  <c r="KC62" i="1"/>
  <c r="KB62" i="1"/>
  <c r="KA62" i="1"/>
  <c r="JZ62" i="1"/>
  <c r="JY62" i="1"/>
  <c r="JX62" i="1"/>
  <c r="JW62" i="1"/>
  <c r="JV62" i="1"/>
  <c r="JU62" i="1"/>
  <c r="JT62" i="1"/>
  <c r="JS62" i="1"/>
  <c r="JR62" i="1"/>
  <c r="JQ62" i="1"/>
  <c r="JP62" i="1"/>
  <c r="JO62" i="1"/>
  <c r="JN62" i="1"/>
  <c r="JM62" i="1"/>
  <c r="JL62" i="1"/>
  <c r="JK62" i="1"/>
  <c r="JJ62" i="1"/>
  <c r="JI62" i="1"/>
  <c r="JH62" i="1"/>
  <c r="JG62" i="1"/>
  <c r="JF62" i="1"/>
  <c r="JE62" i="1"/>
  <c r="JD62" i="1"/>
  <c r="JC62" i="1"/>
  <c r="JB62" i="1"/>
  <c r="JA62" i="1"/>
  <c r="IZ62" i="1"/>
  <c r="IY62" i="1"/>
  <c r="IX62" i="1"/>
  <c r="IW62" i="1"/>
  <c r="IV62" i="1"/>
  <c r="IU62" i="1"/>
  <c r="IT62" i="1"/>
  <c r="IS62" i="1"/>
  <c r="IR62" i="1"/>
  <c r="IQ62" i="1"/>
  <c r="IP62" i="1"/>
  <c r="IO62" i="1"/>
  <c r="IN62" i="1"/>
  <c r="IM62" i="1"/>
  <c r="IL62" i="1"/>
  <c r="IK62" i="1"/>
  <c r="IJ62" i="1"/>
  <c r="II62" i="1"/>
  <c r="IH62" i="1"/>
  <c r="IG62" i="1"/>
  <c r="IF62" i="1"/>
  <c r="IE62" i="1"/>
  <c r="ID62" i="1"/>
  <c r="IC62" i="1"/>
  <c r="IB62" i="1"/>
  <c r="IA62" i="1"/>
  <c r="HZ62" i="1"/>
  <c r="HY62" i="1"/>
  <c r="HX62" i="1"/>
  <c r="HW62" i="1"/>
  <c r="HV62" i="1"/>
  <c r="HU62" i="1"/>
  <c r="HT62" i="1"/>
  <c r="HS62" i="1"/>
  <c r="HR62" i="1"/>
  <c r="HQ62" i="1"/>
  <c r="HP62" i="1"/>
  <c r="HO62" i="1"/>
  <c r="HN62" i="1"/>
  <c r="KK61" i="1"/>
  <c r="KJ61" i="1"/>
  <c r="KI61" i="1"/>
  <c r="KH61" i="1"/>
  <c r="KG61" i="1"/>
  <c r="KF61" i="1"/>
  <c r="KE61" i="1"/>
  <c r="KD61" i="1"/>
  <c r="KC61" i="1"/>
  <c r="KB61" i="1"/>
  <c r="KA61" i="1"/>
  <c r="JZ61" i="1"/>
  <c r="JY61" i="1"/>
  <c r="JX61" i="1"/>
  <c r="JW61" i="1"/>
  <c r="JV61" i="1"/>
  <c r="JU61" i="1"/>
  <c r="JT61" i="1"/>
  <c r="JS61" i="1"/>
  <c r="JR61" i="1"/>
  <c r="JQ61" i="1"/>
  <c r="JP61" i="1"/>
  <c r="JO61" i="1"/>
  <c r="JN61" i="1"/>
  <c r="JM61" i="1"/>
  <c r="JL61" i="1"/>
  <c r="JK61" i="1"/>
  <c r="JJ61" i="1"/>
  <c r="JI61" i="1"/>
  <c r="JH61" i="1"/>
  <c r="JG61" i="1"/>
  <c r="JF61" i="1"/>
  <c r="JE61" i="1"/>
  <c r="JD61" i="1"/>
  <c r="JC61" i="1"/>
  <c r="JB61" i="1"/>
  <c r="JA61" i="1"/>
  <c r="IZ61" i="1"/>
  <c r="IY61" i="1"/>
  <c r="IX61" i="1"/>
  <c r="IW61" i="1"/>
  <c r="IV61" i="1"/>
  <c r="IU61" i="1"/>
  <c r="IT61" i="1"/>
  <c r="IS61" i="1"/>
  <c r="IR61" i="1"/>
  <c r="IQ61" i="1"/>
  <c r="IP61" i="1"/>
  <c r="IO61" i="1"/>
  <c r="IN61" i="1"/>
  <c r="IM61" i="1"/>
  <c r="IL61" i="1"/>
  <c r="IK61" i="1"/>
  <c r="IJ61" i="1"/>
  <c r="II61" i="1"/>
  <c r="IH61" i="1"/>
  <c r="IG61" i="1"/>
  <c r="IF61" i="1"/>
  <c r="IE61" i="1"/>
  <c r="ID61" i="1"/>
  <c r="IC61" i="1"/>
  <c r="IB61" i="1"/>
  <c r="IA61" i="1"/>
  <c r="HZ61" i="1"/>
  <c r="HY61" i="1"/>
  <c r="HX61" i="1"/>
  <c r="HW61" i="1"/>
  <c r="HV61" i="1"/>
  <c r="HU61" i="1"/>
  <c r="HT61" i="1"/>
  <c r="HS61" i="1"/>
  <c r="HR61" i="1"/>
  <c r="HQ61" i="1"/>
  <c r="HP61" i="1"/>
  <c r="HO61" i="1"/>
  <c r="HN61" i="1"/>
  <c r="KK60" i="1"/>
  <c r="KJ60" i="1"/>
  <c r="KI60" i="1"/>
  <c r="KH60" i="1"/>
  <c r="KG60" i="1"/>
  <c r="KF60" i="1"/>
  <c r="KE60" i="1"/>
  <c r="KD60" i="1"/>
  <c r="KC60" i="1"/>
  <c r="KB60" i="1"/>
  <c r="KA60" i="1"/>
  <c r="JZ60" i="1"/>
  <c r="JY60" i="1"/>
  <c r="JX60" i="1"/>
  <c r="JW60" i="1"/>
  <c r="JV60" i="1"/>
  <c r="JU60" i="1"/>
  <c r="JT60" i="1"/>
  <c r="JS60" i="1"/>
  <c r="JR60" i="1"/>
  <c r="JQ60" i="1"/>
  <c r="JP60" i="1"/>
  <c r="JO60" i="1"/>
  <c r="JN60" i="1"/>
  <c r="JM60" i="1"/>
  <c r="JL60" i="1"/>
  <c r="JK60" i="1"/>
  <c r="JJ60" i="1"/>
  <c r="JI60" i="1"/>
  <c r="JH60" i="1"/>
  <c r="JG60" i="1"/>
  <c r="JF60" i="1"/>
  <c r="JE60" i="1"/>
  <c r="JD60" i="1"/>
  <c r="JC60" i="1"/>
  <c r="JB60" i="1"/>
  <c r="JA60" i="1"/>
  <c r="IZ60" i="1"/>
  <c r="IY60" i="1"/>
  <c r="IX60" i="1"/>
  <c r="IW60" i="1"/>
  <c r="IV60" i="1"/>
  <c r="IU60" i="1"/>
  <c r="IT60" i="1"/>
  <c r="IS60" i="1"/>
  <c r="IR60" i="1"/>
  <c r="IQ60" i="1"/>
  <c r="IP60" i="1"/>
  <c r="IO60" i="1"/>
  <c r="IN60" i="1"/>
  <c r="IM60" i="1"/>
  <c r="IL60" i="1"/>
  <c r="IK60" i="1"/>
  <c r="IJ60" i="1"/>
  <c r="II60" i="1"/>
  <c r="IH60" i="1"/>
  <c r="IG60" i="1"/>
  <c r="IF60" i="1"/>
  <c r="IE60" i="1"/>
  <c r="ID60" i="1"/>
  <c r="IC60" i="1"/>
  <c r="IB60" i="1"/>
  <c r="IA60" i="1"/>
  <c r="HZ60" i="1"/>
  <c r="HY60" i="1"/>
  <c r="HX60" i="1"/>
  <c r="HW60" i="1"/>
  <c r="HV60" i="1"/>
  <c r="HU60" i="1"/>
  <c r="HT60" i="1"/>
  <c r="HS60" i="1"/>
  <c r="HR60" i="1"/>
  <c r="HQ60" i="1"/>
  <c r="HP60" i="1"/>
  <c r="HO60" i="1"/>
  <c r="HN60" i="1"/>
  <c r="KK59" i="1"/>
  <c r="KJ59" i="1"/>
  <c r="KI59" i="1"/>
  <c r="KH59" i="1"/>
  <c r="KG59" i="1"/>
  <c r="KF59" i="1"/>
  <c r="KE59" i="1"/>
  <c r="KD59" i="1"/>
  <c r="KC59" i="1"/>
  <c r="KB59" i="1"/>
  <c r="KA59" i="1"/>
  <c r="JZ59" i="1"/>
  <c r="JY59" i="1"/>
  <c r="JX59" i="1"/>
  <c r="JW59" i="1"/>
  <c r="JV59" i="1"/>
  <c r="JU59" i="1"/>
  <c r="JT59" i="1"/>
  <c r="JS59" i="1"/>
  <c r="JR59" i="1"/>
  <c r="JQ59" i="1"/>
  <c r="JP59" i="1"/>
  <c r="JO59" i="1"/>
  <c r="JN59" i="1"/>
  <c r="JM59" i="1"/>
  <c r="JL59" i="1"/>
  <c r="JK59" i="1"/>
  <c r="JJ59" i="1"/>
  <c r="JI59" i="1"/>
  <c r="JH59" i="1"/>
  <c r="JG59" i="1"/>
  <c r="JF59" i="1"/>
  <c r="JE59" i="1"/>
  <c r="JD59" i="1"/>
  <c r="JC59" i="1"/>
  <c r="JB59" i="1"/>
  <c r="JA59" i="1"/>
  <c r="IZ59" i="1"/>
  <c r="IY59" i="1"/>
  <c r="IX59" i="1"/>
  <c r="IW59" i="1"/>
  <c r="IV59" i="1"/>
  <c r="IU59" i="1"/>
  <c r="IT59" i="1"/>
  <c r="IS59" i="1"/>
  <c r="IR59" i="1"/>
  <c r="IQ59" i="1"/>
  <c r="IP59" i="1"/>
  <c r="IO59" i="1"/>
  <c r="IN59" i="1"/>
  <c r="IM59" i="1"/>
  <c r="IL59" i="1"/>
  <c r="IK59" i="1"/>
  <c r="IJ59" i="1"/>
  <c r="II59" i="1"/>
  <c r="IH59" i="1"/>
  <c r="IG59" i="1"/>
  <c r="IF59" i="1"/>
  <c r="IE59" i="1"/>
  <c r="ID59" i="1"/>
  <c r="IC59" i="1"/>
  <c r="IB59" i="1"/>
  <c r="IA59" i="1"/>
  <c r="HZ59" i="1"/>
  <c r="HY59" i="1"/>
  <c r="HX59" i="1"/>
  <c r="HW59" i="1"/>
  <c r="HV59" i="1"/>
  <c r="HU59" i="1"/>
  <c r="HT59" i="1"/>
  <c r="HS59" i="1"/>
  <c r="HR59" i="1"/>
  <c r="HQ59" i="1"/>
  <c r="HP59" i="1"/>
  <c r="HO59" i="1"/>
  <c r="HN59" i="1"/>
  <c r="KK58" i="1"/>
  <c r="KJ58" i="1"/>
  <c r="KI58" i="1"/>
  <c r="KH58" i="1"/>
  <c r="KG58" i="1"/>
  <c r="KF58" i="1"/>
  <c r="KE58" i="1"/>
  <c r="KD58" i="1"/>
  <c r="KC58" i="1"/>
  <c r="KB58" i="1"/>
  <c r="KA58" i="1"/>
  <c r="JZ58" i="1"/>
  <c r="JY58" i="1"/>
  <c r="JX58" i="1"/>
  <c r="JW58" i="1"/>
  <c r="JV58" i="1"/>
  <c r="JU58" i="1"/>
  <c r="JT58" i="1"/>
  <c r="JS58" i="1"/>
  <c r="JR58" i="1"/>
  <c r="JQ58" i="1"/>
  <c r="JP58" i="1"/>
  <c r="JO58" i="1"/>
  <c r="JN58" i="1"/>
  <c r="JM58" i="1"/>
  <c r="JL58" i="1"/>
  <c r="JK58" i="1"/>
  <c r="JJ58" i="1"/>
  <c r="JI58" i="1"/>
  <c r="JH58" i="1"/>
  <c r="JG58" i="1"/>
  <c r="JF58" i="1"/>
  <c r="JE58" i="1"/>
  <c r="JD58" i="1"/>
  <c r="JC58" i="1"/>
  <c r="JB58" i="1"/>
  <c r="JA58" i="1"/>
  <c r="IZ58" i="1"/>
  <c r="IY58" i="1"/>
  <c r="IX58" i="1"/>
  <c r="IW58" i="1"/>
  <c r="IV58" i="1"/>
  <c r="IU58" i="1"/>
  <c r="IT58" i="1"/>
  <c r="IS58" i="1"/>
  <c r="IR58" i="1"/>
  <c r="IQ58" i="1"/>
  <c r="IP58" i="1"/>
  <c r="IO58" i="1"/>
  <c r="IN58" i="1"/>
  <c r="IM58" i="1"/>
  <c r="IL58" i="1"/>
  <c r="IK58" i="1"/>
  <c r="IJ58" i="1"/>
  <c r="II58" i="1"/>
  <c r="IH58" i="1"/>
  <c r="IG58" i="1"/>
  <c r="IF58" i="1"/>
  <c r="IE58" i="1"/>
  <c r="ID58" i="1"/>
  <c r="IC58" i="1"/>
  <c r="IB58" i="1"/>
  <c r="IA58" i="1"/>
  <c r="HZ58" i="1"/>
  <c r="HY58" i="1"/>
  <c r="HX58" i="1"/>
  <c r="HW58" i="1"/>
  <c r="HV58" i="1"/>
  <c r="HU58" i="1"/>
  <c r="HT58" i="1"/>
  <c r="HS58" i="1"/>
  <c r="HR58" i="1"/>
  <c r="HQ58" i="1"/>
  <c r="HP58" i="1"/>
  <c r="HO58" i="1"/>
  <c r="HN58" i="1"/>
  <c r="KK57" i="1"/>
  <c r="KJ57" i="1"/>
  <c r="KI57" i="1"/>
  <c r="KH57" i="1"/>
  <c r="KG57" i="1"/>
  <c r="KF57" i="1"/>
  <c r="KE57" i="1"/>
  <c r="KD57" i="1"/>
  <c r="KC57" i="1"/>
  <c r="KB57" i="1"/>
  <c r="KA57" i="1"/>
  <c r="JZ57" i="1"/>
  <c r="JY57" i="1"/>
  <c r="JX57" i="1"/>
  <c r="JW57" i="1"/>
  <c r="JV57" i="1"/>
  <c r="JU57" i="1"/>
  <c r="JT57" i="1"/>
  <c r="JS57" i="1"/>
  <c r="JR57" i="1"/>
  <c r="JQ57" i="1"/>
  <c r="JP57" i="1"/>
  <c r="JO57" i="1"/>
  <c r="JN57" i="1"/>
  <c r="JM57" i="1"/>
  <c r="JL57" i="1"/>
  <c r="JK57" i="1"/>
  <c r="JJ57" i="1"/>
  <c r="JI57" i="1"/>
  <c r="JH57" i="1"/>
  <c r="JG57" i="1"/>
  <c r="JF57" i="1"/>
  <c r="JE57" i="1"/>
  <c r="JD57" i="1"/>
  <c r="JC57" i="1"/>
  <c r="JB57" i="1"/>
  <c r="JA57" i="1"/>
  <c r="IZ57" i="1"/>
  <c r="IY57" i="1"/>
  <c r="IX57" i="1"/>
  <c r="IW57" i="1"/>
  <c r="IV57" i="1"/>
  <c r="IU57" i="1"/>
  <c r="IT57" i="1"/>
  <c r="IS57" i="1"/>
  <c r="IR57" i="1"/>
  <c r="IQ57" i="1"/>
  <c r="IP57" i="1"/>
  <c r="IO57" i="1"/>
  <c r="IN57" i="1"/>
  <c r="IM57" i="1"/>
  <c r="IL57" i="1"/>
  <c r="IK57" i="1"/>
  <c r="IJ57" i="1"/>
  <c r="II57" i="1"/>
  <c r="IH57" i="1"/>
  <c r="IG57" i="1"/>
  <c r="IF57" i="1"/>
  <c r="IE57" i="1"/>
  <c r="ID57" i="1"/>
  <c r="IC57" i="1"/>
  <c r="IB57" i="1"/>
  <c r="IA57" i="1"/>
  <c r="HZ57" i="1"/>
  <c r="HY57" i="1"/>
  <c r="HX57" i="1"/>
  <c r="HW57" i="1"/>
  <c r="HV57" i="1"/>
  <c r="HU57" i="1"/>
  <c r="HT57" i="1"/>
  <c r="HS57" i="1"/>
  <c r="HR57" i="1"/>
  <c r="HQ57" i="1"/>
  <c r="HP57" i="1"/>
  <c r="HO57" i="1"/>
  <c r="HN57" i="1"/>
  <c r="KK56" i="1"/>
  <c r="KJ56" i="1"/>
  <c r="KI56" i="1"/>
  <c r="KH56" i="1"/>
  <c r="KG56" i="1"/>
  <c r="KF56" i="1"/>
  <c r="KE56" i="1"/>
  <c r="KD56" i="1"/>
  <c r="KC56" i="1"/>
  <c r="KB56" i="1"/>
  <c r="KA56" i="1"/>
  <c r="JZ56" i="1"/>
  <c r="JY56" i="1"/>
  <c r="JX56" i="1"/>
  <c r="JW56" i="1"/>
  <c r="JV56" i="1"/>
  <c r="JU56" i="1"/>
  <c r="JT56" i="1"/>
  <c r="JS56" i="1"/>
  <c r="JR56" i="1"/>
  <c r="JQ56" i="1"/>
  <c r="JP56" i="1"/>
  <c r="JO56" i="1"/>
  <c r="JN56" i="1"/>
  <c r="JM56" i="1"/>
  <c r="JL56" i="1"/>
  <c r="JK56" i="1"/>
  <c r="JJ56" i="1"/>
  <c r="JI56" i="1"/>
  <c r="JH56" i="1"/>
  <c r="JG56" i="1"/>
  <c r="JF56" i="1"/>
  <c r="JE56" i="1"/>
  <c r="JD56" i="1"/>
  <c r="JC56" i="1"/>
  <c r="JB56" i="1"/>
  <c r="JA56" i="1"/>
  <c r="IZ56" i="1"/>
  <c r="IY56" i="1"/>
  <c r="IX56" i="1"/>
  <c r="IW56" i="1"/>
  <c r="IV56" i="1"/>
  <c r="IU56" i="1"/>
  <c r="IT56" i="1"/>
  <c r="IS56" i="1"/>
  <c r="IR56" i="1"/>
  <c r="IQ56" i="1"/>
  <c r="IP56" i="1"/>
  <c r="IO56" i="1"/>
  <c r="IN56" i="1"/>
  <c r="IM56" i="1"/>
  <c r="IL56" i="1"/>
  <c r="IK56" i="1"/>
  <c r="IJ56" i="1"/>
  <c r="II56" i="1"/>
  <c r="IH56" i="1"/>
  <c r="IG56" i="1"/>
  <c r="IF56" i="1"/>
  <c r="IE56" i="1"/>
  <c r="ID56" i="1"/>
  <c r="IC56" i="1"/>
  <c r="IB56" i="1"/>
  <c r="IA56" i="1"/>
  <c r="HZ56" i="1"/>
  <c r="HY56" i="1"/>
  <c r="HX56" i="1"/>
  <c r="HW56" i="1"/>
  <c r="HV56" i="1"/>
  <c r="HU56" i="1"/>
  <c r="HT56" i="1"/>
  <c r="HS56" i="1"/>
  <c r="HR56" i="1"/>
  <c r="HQ56" i="1"/>
  <c r="HP56" i="1"/>
  <c r="HO56" i="1"/>
  <c r="HN56" i="1"/>
  <c r="KK55" i="1"/>
  <c r="KJ55" i="1"/>
  <c r="KI55" i="1"/>
  <c r="KH55" i="1"/>
  <c r="KG55" i="1"/>
  <c r="KF55" i="1"/>
  <c r="KE55" i="1"/>
  <c r="KD55" i="1"/>
  <c r="KC55" i="1"/>
  <c r="KB55" i="1"/>
  <c r="KA55" i="1"/>
  <c r="JZ55" i="1"/>
  <c r="JY55" i="1"/>
  <c r="JX55" i="1"/>
  <c r="JW55" i="1"/>
  <c r="JV55" i="1"/>
  <c r="JU55" i="1"/>
  <c r="JT55" i="1"/>
  <c r="JS55" i="1"/>
  <c r="JR55" i="1"/>
  <c r="JQ55" i="1"/>
  <c r="JP55" i="1"/>
  <c r="JO55" i="1"/>
  <c r="JN55" i="1"/>
  <c r="JM55" i="1"/>
  <c r="JL55" i="1"/>
  <c r="JK55" i="1"/>
  <c r="JJ55" i="1"/>
  <c r="JI55" i="1"/>
  <c r="JH55" i="1"/>
  <c r="JG55" i="1"/>
  <c r="JF55" i="1"/>
  <c r="JE55" i="1"/>
  <c r="JD55" i="1"/>
  <c r="JC55" i="1"/>
  <c r="JB55" i="1"/>
  <c r="JA55" i="1"/>
  <c r="IZ55" i="1"/>
  <c r="IY55" i="1"/>
  <c r="IX55" i="1"/>
  <c r="IW55" i="1"/>
  <c r="IV55" i="1"/>
  <c r="IU55" i="1"/>
  <c r="IT55" i="1"/>
  <c r="IS55" i="1"/>
  <c r="IR55" i="1"/>
  <c r="IQ55" i="1"/>
  <c r="IP55" i="1"/>
  <c r="IO55" i="1"/>
  <c r="IN55" i="1"/>
  <c r="IM55" i="1"/>
  <c r="IL55" i="1"/>
  <c r="IK55" i="1"/>
  <c r="IJ55" i="1"/>
  <c r="II55" i="1"/>
  <c r="IH55" i="1"/>
  <c r="IG55" i="1"/>
  <c r="IF55" i="1"/>
  <c r="IE55" i="1"/>
  <c r="ID55" i="1"/>
  <c r="IC55" i="1"/>
  <c r="IB55" i="1"/>
  <c r="IA55" i="1"/>
  <c r="HZ55" i="1"/>
  <c r="HY55" i="1"/>
  <c r="HX55" i="1"/>
  <c r="HW55" i="1"/>
  <c r="HV55" i="1"/>
  <c r="HU55" i="1"/>
  <c r="HT55" i="1"/>
  <c r="HS55" i="1"/>
  <c r="HR55" i="1"/>
  <c r="HQ55" i="1"/>
  <c r="HP55" i="1"/>
  <c r="HO55" i="1"/>
  <c r="HN55" i="1"/>
  <c r="KK54" i="1"/>
  <c r="KJ54" i="1"/>
  <c r="KI54" i="1"/>
  <c r="KH54" i="1"/>
  <c r="KG54" i="1"/>
  <c r="KF54" i="1"/>
  <c r="KE54" i="1"/>
  <c r="KD54" i="1"/>
  <c r="KC54" i="1"/>
  <c r="KB54" i="1"/>
  <c r="KA54" i="1"/>
  <c r="JZ54" i="1"/>
  <c r="JY54" i="1"/>
  <c r="JX54" i="1"/>
  <c r="JW54" i="1"/>
  <c r="JV54" i="1"/>
  <c r="JU54" i="1"/>
  <c r="JT54" i="1"/>
  <c r="JS54" i="1"/>
  <c r="JR54" i="1"/>
  <c r="JQ54" i="1"/>
  <c r="JP54" i="1"/>
  <c r="JO54" i="1"/>
  <c r="JN54" i="1"/>
  <c r="JM54" i="1"/>
  <c r="JL54" i="1"/>
  <c r="JK54" i="1"/>
  <c r="JJ54" i="1"/>
  <c r="JI54" i="1"/>
  <c r="JH54" i="1"/>
  <c r="JG54" i="1"/>
  <c r="JF54" i="1"/>
  <c r="JE54" i="1"/>
  <c r="JD54" i="1"/>
  <c r="JC54" i="1"/>
  <c r="JB54" i="1"/>
  <c r="JA54" i="1"/>
  <c r="IZ54" i="1"/>
  <c r="IY54" i="1"/>
  <c r="IX54" i="1"/>
  <c r="IW54" i="1"/>
  <c r="IV54" i="1"/>
  <c r="IU54" i="1"/>
  <c r="IT54" i="1"/>
  <c r="IS54" i="1"/>
  <c r="IR54" i="1"/>
  <c r="IQ54" i="1"/>
  <c r="IP54" i="1"/>
  <c r="IO54" i="1"/>
  <c r="IN54" i="1"/>
  <c r="IM54" i="1"/>
  <c r="IL54" i="1"/>
  <c r="IK54" i="1"/>
  <c r="IJ54" i="1"/>
  <c r="II54" i="1"/>
  <c r="IH54" i="1"/>
  <c r="IG54" i="1"/>
  <c r="IF54" i="1"/>
  <c r="IE54" i="1"/>
  <c r="ID54" i="1"/>
  <c r="IC54" i="1"/>
  <c r="IB54" i="1"/>
  <c r="IA54" i="1"/>
  <c r="HZ54" i="1"/>
  <c r="HY54" i="1"/>
  <c r="HX54" i="1"/>
  <c r="HW54" i="1"/>
  <c r="HV54" i="1"/>
  <c r="HU54" i="1"/>
  <c r="HT54" i="1"/>
  <c r="HS54" i="1"/>
  <c r="HR54" i="1"/>
  <c r="HQ54" i="1"/>
  <c r="HP54" i="1"/>
  <c r="HO54" i="1"/>
  <c r="HN54" i="1"/>
  <c r="KK53" i="1"/>
  <c r="KJ53" i="1"/>
  <c r="KI53" i="1"/>
  <c r="KH53" i="1"/>
  <c r="KG53" i="1"/>
  <c r="KF53" i="1"/>
  <c r="KE53" i="1"/>
  <c r="KD53" i="1"/>
  <c r="KC53" i="1"/>
  <c r="KB53" i="1"/>
  <c r="KA53" i="1"/>
  <c r="JZ53" i="1"/>
  <c r="JY53" i="1"/>
  <c r="JX53" i="1"/>
  <c r="JW53" i="1"/>
  <c r="JV53" i="1"/>
  <c r="JU53" i="1"/>
  <c r="JT53" i="1"/>
  <c r="JS53" i="1"/>
  <c r="JR53" i="1"/>
  <c r="JQ53" i="1"/>
  <c r="JP53" i="1"/>
  <c r="JO53" i="1"/>
  <c r="JN53" i="1"/>
  <c r="JM53" i="1"/>
  <c r="JL53" i="1"/>
  <c r="JK53" i="1"/>
  <c r="JJ53" i="1"/>
  <c r="JI53" i="1"/>
  <c r="JH53" i="1"/>
  <c r="JG53" i="1"/>
  <c r="JF53" i="1"/>
  <c r="JE53" i="1"/>
  <c r="JD53" i="1"/>
  <c r="JC53" i="1"/>
  <c r="JB53" i="1"/>
  <c r="JA53" i="1"/>
  <c r="IZ53" i="1"/>
  <c r="IY53" i="1"/>
  <c r="IX53" i="1"/>
  <c r="IW53" i="1"/>
  <c r="IV53" i="1"/>
  <c r="IU53" i="1"/>
  <c r="IT53" i="1"/>
  <c r="IS53" i="1"/>
  <c r="IR53" i="1"/>
  <c r="IQ53" i="1"/>
  <c r="IP53" i="1"/>
  <c r="IO53" i="1"/>
  <c r="IN53" i="1"/>
  <c r="IM53" i="1"/>
  <c r="IL53" i="1"/>
  <c r="IK53" i="1"/>
  <c r="IJ53" i="1"/>
  <c r="II53" i="1"/>
  <c r="IH53" i="1"/>
  <c r="IG53" i="1"/>
  <c r="IF53" i="1"/>
  <c r="IE53" i="1"/>
  <c r="ID53" i="1"/>
  <c r="IC53" i="1"/>
  <c r="IB53" i="1"/>
  <c r="IA53" i="1"/>
  <c r="HZ53" i="1"/>
  <c r="HY53" i="1"/>
  <c r="HX53" i="1"/>
  <c r="HW53" i="1"/>
  <c r="HV53" i="1"/>
  <c r="HU53" i="1"/>
  <c r="HT53" i="1"/>
  <c r="HS53" i="1"/>
  <c r="HR53" i="1"/>
  <c r="HQ53" i="1"/>
  <c r="HP53" i="1"/>
  <c r="HO53" i="1"/>
  <c r="HN53" i="1"/>
  <c r="KK52" i="1"/>
  <c r="KJ52" i="1"/>
  <c r="KI52" i="1"/>
  <c r="KH52" i="1"/>
  <c r="KG52" i="1"/>
  <c r="KF52" i="1"/>
  <c r="KE52" i="1"/>
  <c r="KD52" i="1"/>
  <c r="KC52" i="1"/>
  <c r="KB52" i="1"/>
  <c r="KA52" i="1"/>
  <c r="JZ52" i="1"/>
  <c r="JY52" i="1"/>
  <c r="JX52" i="1"/>
  <c r="JW52" i="1"/>
  <c r="JV52" i="1"/>
  <c r="JU52" i="1"/>
  <c r="JT52" i="1"/>
  <c r="JS52" i="1"/>
  <c r="JR52" i="1"/>
  <c r="JQ52" i="1"/>
  <c r="JP52" i="1"/>
  <c r="JO52" i="1"/>
  <c r="JN52" i="1"/>
  <c r="JM52" i="1"/>
  <c r="JL52" i="1"/>
  <c r="JK52" i="1"/>
  <c r="JJ52" i="1"/>
  <c r="JI52" i="1"/>
  <c r="JH52" i="1"/>
  <c r="JG52" i="1"/>
  <c r="JF52" i="1"/>
  <c r="JE52" i="1"/>
  <c r="JD52" i="1"/>
  <c r="JC52" i="1"/>
  <c r="JB52" i="1"/>
  <c r="JA52" i="1"/>
  <c r="IZ52" i="1"/>
  <c r="IY52" i="1"/>
  <c r="IX52" i="1"/>
  <c r="IW52" i="1"/>
  <c r="IV52" i="1"/>
  <c r="IU52" i="1"/>
  <c r="IT52" i="1"/>
  <c r="IS52" i="1"/>
  <c r="IR52" i="1"/>
  <c r="IQ52" i="1"/>
  <c r="IP52" i="1"/>
  <c r="IO52" i="1"/>
  <c r="IN52" i="1"/>
  <c r="IM52" i="1"/>
  <c r="IL52" i="1"/>
  <c r="IK52" i="1"/>
  <c r="IJ52" i="1"/>
  <c r="II52" i="1"/>
  <c r="IH52" i="1"/>
  <c r="IG52" i="1"/>
  <c r="IF52" i="1"/>
  <c r="IE52" i="1"/>
  <c r="ID52" i="1"/>
  <c r="IC52" i="1"/>
  <c r="IB52" i="1"/>
  <c r="IA52" i="1"/>
  <c r="HZ52" i="1"/>
  <c r="HY52" i="1"/>
  <c r="HX52" i="1"/>
  <c r="HW52" i="1"/>
  <c r="HV52" i="1"/>
  <c r="HU52" i="1"/>
  <c r="HT52" i="1"/>
  <c r="HS52" i="1"/>
  <c r="HR52" i="1"/>
  <c r="HQ52" i="1"/>
  <c r="HP52" i="1"/>
  <c r="HO52" i="1"/>
  <c r="HN52" i="1"/>
  <c r="KK51" i="1"/>
  <c r="KJ51" i="1"/>
  <c r="KI51" i="1"/>
  <c r="KH51" i="1"/>
  <c r="KG51" i="1"/>
  <c r="KF51" i="1"/>
  <c r="KE51" i="1"/>
  <c r="KD51" i="1"/>
  <c r="KC51" i="1"/>
  <c r="KB51" i="1"/>
  <c r="KA51" i="1"/>
  <c r="JZ51" i="1"/>
  <c r="JY51" i="1"/>
  <c r="JX51" i="1"/>
  <c r="JW51" i="1"/>
  <c r="JV51" i="1"/>
  <c r="JU51" i="1"/>
  <c r="JT51" i="1"/>
  <c r="JS51" i="1"/>
  <c r="JR51" i="1"/>
  <c r="JQ51" i="1"/>
  <c r="JP51" i="1"/>
  <c r="JO51" i="1"/>
  <c r="JN51" i="1"/>
  <c r="JM51" i="1"/>
  <c r="JL51" i="1"/>
  <c r="JK51" i="1"/>
  <c r="JJ51" i="1"/>
  <c r="JI51" i="1"/>
  <c r="JH51" i="1"/>
  <c r="JG51" i="1"/>
  <c r="JF51" i="1"/>
  <c r="JE51" i="1"/>
  <c r="JD51" i="1"/>
  <c r="JC51" i="1"/>
  <c r="JB51" i="1"/>
  <c r="JA51" i="1"/>
  <c r="IZ51" i="1"/>
  <c r="IY51" i="1"/>
  <c r="IX51" i="1"/>
  <c r="IW51" i="1"/>
  <c r="IV51" i="1"/>
  <c r="IU51" i="1"/>
  <c r="IT51" i="1"/>
  <c r="IS51" i="1"/>
  <c r="IR51" i="1"/>
  <c r="IQ51" i="1"/>
  <c r="IP51" i="1"/>
  <c r="IO51" i="1"/>
  <c r="IN51" i="1"/>
  <c r="IM51" i="1"/>
  <c r="IL51" i="1"/>
  <c r="IK51" i="1"/>
  <c r="IJ51" i="1"/>
  <c r="II51" i="1"/>
  <c r="IH51" i="1"/>
  <c r="IG51" i="1"/>
  <c r="IF51" i="1"/>
  <c r="IE51" i="1"/>
  <c r="ID51" i="1"/>
  <c r="IC51" i="1"/>
  <c r="IB51" i="1"/>
  <c r="IA51" i="1"/>
  <c r="HZ51" i="1"/>
  <c r="HY51" i="1"/>
  <c r="HX51" i="1"/>
  <c r="HW51" i="1"/>
  <c r="HV51" i="1"/>
  <c r="HU51" i="1"/>
  <c r="HT51" i="1"/>
  <c r="HS51" i="1"/>
  <c r="HR51" i="1"/>
  <c r="HQ51" i="1"/>
  <c r="HP51" i="1"/>
  <c r="HO51" i="1"/>
  <c r="HN51" i="1"/>
  <c r="KK50" i="1"/>
  <c r="KJ50" i="1"/>
  <c r="KI50" i="1"/>
  <c r="KH50" i="1"/>
  <c r="KG50" i="1"/>
  <c r="KF50" i="1"/>
  <c r="KE50" i="1"/>
  <c r="KD50" i="1"/>
  <c r="KC50" i="1"/>
  <c r="KB50" i="1"/>
  <c r="KA50" i="1"/>
  <c r="JZ50" i="1"/>
  <c r="JY50" i="1"/>
  <c r="JX50" i="1"/>
  <c r="JW50" i="1"/>
  <c r="JV50" i="1"/>
  <c r="JU50" i="1"/>
  <c r="JT50" i="1"/>
  <c r="JS50" i="1"/>
  <c r="JR50" i="1"/>
  <c r="JQ50" i="1"/>
  <c r="JP50" i="1"/>
  <c r="JO50" i="1"/>
  <c r="JN50" i="1"/>
  <c r="JM50" i="1"/>
  <c r="JL50" i="1"/>
  <c r="JK50" i="1"/>
  <c r="JJ50" i="1"/>
  <c r="JI50" i="1"/>
  <c r="JH50" i="1"/>
  <c r="JG50" i="1"/>
  <c r="JF50" i="1"/>
  <c r="JE50" i="1"/>
  <c r="JD50" i="1"/>
  <c r="JC50" i="1"/>
  <c r="JB50" i="1"/>
  <c r="JA50" i="1"/>
  <c r="IZ50" i="1"/>
  <c r="IY50" i="1"/>
  <c r="IX50" i="1"/>
  <c r="IW50" i="1"/>
  <c r="IV50" i="1"/>
  <c r="IU50" i="1"/>
  <c r="IT50" i="1"/>
  <c r="IS50" i="1"/>
  <c r="IR50" i="1"/>
  <c r="IQ50" i="1"/>
  <c r="IP50" i="1"/>
  <c r="IO50" i="1"/>
  <c r="IN50" i="1"/>
  <c r="IM50" i="1"/>
  <c r="IL50" i="1"/>
  <c r="IK50" i="1"/>
  <c r="IJ50" i="1"/>
  <c r="II50" i="1"/>
  <c r="IH50" i="1"/>
  <c r="IG50" i="1"/>
  <c r="IF50" i="1"/>
  <c r="IE50" i="1"/>
  <c r="ID50" i="1"/>
  <c r="IC50" i="1"/>
  <c r="IB50" i="1"/>
  <c r="IA50" i="1"/>
  <c r="HZ50" i="1"/>
  <c r="HY50" i="1"/>
  <c r="HX50" i="1"/>
  <c r="HW50" i="1"/>
  <c r="HV50" i="1"/>
  <c r="HU50" i="1"/>
  <c r="HT50" i="1"/>
  <c r="HS50" i="1"/>
  <c r="HR50" i="1"/>
  <c r="HQ50" i="1"/>
  <c r="HP50" i="1"/>
  <c r="HO50" i="1"/>
  <c r="HN50" i="1"/>
  <c r="KK49" i="1"/>
  <c r="KJ49" i="1"/>
  <c r="KI49" i="1"/>
  <c r="KH49" i="1"/>
  <c r="KG49" i="1"/>
  <c r="KF49" i="1"/>
  <c r="KE49" i="1"/>
  <c r="KD49" i="1"/>
  <c r="KC49" i="1"/>
  <c r="KB49" i="1"/>
  <c r="KA49" i="1"/>
  <c r="JZ49" i="1"/>
  <c r="JY49" i="1"/>
  <c r="JX49" i="1"/>
  <c r="JW49" i="1"/>
  <c r="JV49" i="1"/>
  <c r="JU49" i="1"/>
  <c r="JT49" i="1"/>
  <c r="JS49" i="1"/>
  <c r="JR49" i="1"/>
  <c r="JQ49" i="1"/>
  <c r="JP49" i="1"/>
  <c r="JO49" i="1"/>
  <c r="JN49" i="1"/>
  <c r="JM49" i="1"/>
  <c r="JL49" i="1"/>
  <c r="JK49" i="1"/>
  <c r="JJ49" i="1"/>
  <c r="JI49" i="1"/>
  <c r="JH49" i="1"/>
  <c r="JG49" i="1"/>
  <c r="JF49" i="1"/>
  <c r="JE49" i="1"/>
  <c r="JD49" i="1"/>
  <c r="JC49" i="1"/>
  <c r="JB49" i="1"/>
  <c r="JA49" i="1"/>
  <c r="IZ49" i="1"/>
  <c r="IY49" i="1"/>
  <c r="IX49" i="1"/>
  <c r="IW49" i="1"/>
  <c r="IV49" i="1"/>
  <c r="IU49" i="1"/>
  <c r="IT49" i="1"/>
  <c r="IS49" i="1"/>
  <c r="IR49" i="1"/>
  <c r="IQ49" i="1"/>
  <c r="IP49" i="1"/>
  <c r="IO49" i="1"/>
  <c r="IN49" i="1"/>
  <c r="IM49" i="1"/>
  <c r="IL49" i="1"/>
  <c r="IK49" i="1"/>
  <c r="IJ49" i="1"/>
  <c r="II49" i="1"/>
  <c r="IH49" i="1"/>
  <c r="IG49" i="1"/>
  <c r="IF49" i="1"/>
  <c r="IE49" i="1"/>
  <c r="ID49" i="1"/>
  <c r="IC49" i="1"/>
  <c r="IB49" i="1"/>
  <c r="IA49" i="1"/>
  <c r="HZ49" i="1"/>
  <c r="HY49" i="1"/>
  <c r="HX49" i="1"/>
  <c r="HW49" i="1"/>
  <c r="HV49" i="1"/>
  <c r="HU49" i="1"/>
  <c r="HT49" i="1"/>
  <c r="HS49" i="1"/>
  <c r="HR49" i="1"/>
  <c r="HQ49" i="1"/>
  <c r="HP49" i="1"/>
  <c r="HO49" i="1"/>
  <c r="HN49" i="1"/>
  <c r="KK48" i="1"/>
  <c r="KJ48" i="1"/>
  <c r="KI48" i="1"/>
  <c r="KH48" i="1"/>
  <c r="KG48" i="1"/>
  <c r="KF48" i="1"/>
  <c r="KE48" i="1"/>
  <c r="KD48" i="1"/>
  <c r="KC48" i="1"/>
  <c r="KB48" i="1"/>
  <c r="KA48" i="1"/>
  <c r="JZ48" i="1"/>
  <c r="JY48" i="1"/>
  <c r="JX48" i="1"/>
  <c r="JW48" i="1"/>
  <c r="JV48" i="1"/>
  <c r="JU48" i="1"/>
  <c r="JT48" i="1"/>
  <c r="JS48" i="1"/>
  <c r="JR48" i="1"/>
  <c r="JQ48" i="1"/>
  <c r="JP48" i="1"/>
  <c r="JO48" i="1"/>
  <c r="JN48" i="1"/>
  <c r="JM48" i="1"/>
  <c r="JL48" i="1"/>
  <c r="JK48" i="1"/>
  <c r="JJ48" i="1"/>
  <c r="JI48" i="1"/>
  <c r="JH48" i="1"/>
  <c r="JG48" i="1"/>
  <c r="JF48" i="1"/>
  <c r="JE48" i="1"/>
  <c r="JD48" i="1"/>
  <c r="JC48" i="1"/>
  <c r="JB48" i="1"/>
  <c r="JA48" i="1"/>
  <c r="IZ48" i="1"/>
  <c r="IY48" i="1"/>
  <c r="IX48" i="1"/>
  <c r="IW48" i="1"/>
  <c r="IV48" i="1"/>
  <c r="IU48" i="1"/>
  <c r="IT48" i="1"/>
  <c r="IS48" i="1"/>
  <c r="IR48" i="1"/>
  <c r="IQ48" i="1"/>
  <c r="IP48" i="1"/>
  <c r="IO48" i="1"/>
  <c r="IN48" i="1"/>
  <c r="IM48" i="1"/>
  <c r="IL48" i="1"/>
  <c r="IK48" i="1"/>
  <c r="IJ48" i="1"/>
  <c r="II48" i="1"/>
  <c r="IH48" i="1"/>
  <c r="IG48" i="1"/>
  <c r="IF48" i="1"/>
  <c r="IE48" i="1"/>
  <c r="ID48" i="1"/>
  <c r="IC48" i="1"/>
  <c r="IB48" i="1"/>
  <c r="IA48" i="1"/>
  <c r="HZ48" i="1"/>
  <c r="HY48" i="1"/>
  <c r="HX48" i="1"/>
  <c r="HW48" i="1"/>
  <c r="HV48" i="1"/>
  <c r="HU48" i="1"/>
  <c r="HT48" i="1"/>
  <c r="HS48" i="1"/>
  <c r="HR48" i="1"/>
  <c r="HQ48" i="1"/>
  <c r="HP48" i="1"/>
  <c r="HO48" i="1"/>
  <c r="HN48" i="1"/>
  <c r="KK47" i="1"/>
  <c r="KJ47" i="1"/>
  <c r="KI47" i="1"/>
  <c r="KH47" i="1"/>
  <c r="KG47" i="1"/>
  <c r="KF47" i="1"/>
  <c r="KE47" i="1"/>
  <c r="KD47" i="1"/>
  <c r="KC47" i="1"/>
  <c r="KB47" i="1"/>
  <c r="KA47" i="1"/>
  <c r="JZ47" i="1"/>
  <c r="JY47" i="1"/>
  <c r="JX47" i="1"/>
  <c r="JW47" i="1"/>
  <c r="JV47" i="1"/>
  <c r="JU47" i="1"/>
  <c r="JT47" i="1"/>
  <c r="JS47" i="1"/>
  <c r="JR47" i="1"/>
  <c r="JQ47" i="1"/>
  <c r="JP47" i="1"/>
  <c r="JO47" i="1"/>
  <c r="JN47" i="1"/>
  <c r="JM47" i="1"/>
  <c r="JL47" i="1"/>
  <c r="JK47" i="1"/>
  <c r="JJ47" i="1"/>
  <c r="JI47" i="1"/>
  <c r="JH47" i="1"/>
  <c r="JG47" i="1"/>
  <c r="JF47" i="1"/>
  <c r="JE47" i="1"/>
  <c r="JD47" i="1"/>
  <c r="JC47" i="1"/>
  <c r="JB47" i="1"/>
  <c r="JA47" i="1"/>
  <c r="IZ47" i="1"/>
  <c r="IY47" i="1"/>
  <c r="IX47" i="1"/>
  <c r="IW47" i="1"/>
  <c r="IV47" i="1"/>
  <c r="IU47" i="1"/>
  <c r="IT47" i="1"/>
  <c r="IS47" i="1"/>
  <c r="IR47" i="1"/>
  <c r="IQ47" i="1"/>
  <c r="IP47" i="1"/>
  <c r="IO47" i="1"/>
  <c r="IN47" i="1"/>
  <c r="IM47" i="1"/>
  <c r="IL47" i="1"/>
  <c r="IK47" i="1"/>
  <c r="IJ47" i="1"/>
  <c r="II47" i="1"/>
  <c r="IH47" i="1"/>
  <c r="IG47" i="1"/>
  <c r="IF47" i="1"/>
  <c r="IE47" i="1"/>
  <c r="ID47" i="1"/>
  <c r="IC47" i="1"/>
  <c r="IB47" i="1"/>
  <c r="IA47" i="1"/>
  <c r="HZ47" i="1"/>
  <c r="HY47" i="1"/>
  <c r="HX47" i="1"/>
  <c r="HW47" i="1"/>
  <c r="HV47" i="1"/>
  <c r="HU47" i="1"/>
  <c r="HT47" i="1"/>
  <c r="HS47" i="1"/>
  <c r="HR47" i="1"/>
  <c r="HQ47" i="1"/>
  <c r="HP47" i="1"/>
  <c r="HO47" i="1"/>
  <c r="HN47" i="1"/>
  <c r="KK46" i="1"/>
  <c r="KJ46" i="1"/>
  <c r="KI46" i="1"/>
  <c r="KH46" i="1"/>
  <c r="KG46" i="1"/>
  <c r="KF46" i="1"/>
  <c r="KE46" i="1"/>
  <c r="KD46" i="1"/>
  <c r="KC46" i="1"/>
  <c r="KB46" i="1"/>
  <c r="KA46" i="1"/>
  <c r="JZ46" i="1"/>
  <c r="JY46" i="1"/>
  <c r="JX46" i="1"/>
  <c r="JW46" i="1"/>
  <c r="JV46" i="1"/>
  <c r="JU46" i="1"/>
  <c r="JT46" i="1"/>
  <c r="JS46" i="1"/>
  <c r="JR46" i="1"/>
  <c r="JQ46" i="1"/>
  <c r="JP46" i="1"/>
  <c r="JO46" i="1"/>
  <c r="JN46" i="1"/>
  <c r="JM46" i="1"/>
  <c r="JL46" i="1"/>
  <c r="JK46" i="1"/>
  <c r="JJ46" i="1"/>
  <c r="JI46" i="1"/>
  <c r="JH46" i="1"/>
  <c r="JG46" i="1"/>
  <c r="JF46" i="1"/>
  <c r="JE46" i="1"/>
  <c r="JD46" i="1"/>
  <c r="JC46" i="1"/>
  <c r="JB46" i="1"/>
  <c r="JA46" i="1"/>
  <c r="IZ46" i="1"/>
  <c r="IY46" i="1"/>
  <c r="IX46" i="1"/>
  <c r="IW46" i="1"/>
  <c r="IV46" i="1"/>
  <c r="IU46" i="1"/>
  <c r="IT46" i="1"/>
  <c r="IS46" i="1"/>
  <c r="IR46" i="1"/>
  <c r="IQ46" i="1"/>
  <c r="IP46" i="1"/>
  <c r="IO46" i="1"/>
  <c r="IN46" i="1"/>
  <c r="IM46" i="1"/>
  <c r="IL46" i="1"/>
  <c r="IK46" i="1"/>
  <c r="IJ46" i="1"/>
  <c r="II46" i="1"/>
  <c r="IH46" i="1"/>
  <c r="IG46" i="1"/>
  <c r="IF46" i="1"/>
  <c r="IE46" i="1"/>
  <c r="ID46" i="1"/>
  <c r="IC46" i="1"/>
  <c r="IB46" i="1"/>
  <c r="IA46" i="1"/>
  <c r="HZ46" i="1"/>
  <c r="HY46" i="1"/>
  <c r="HX46" i="1"/>
  <c r="HW46" i="1"/>
  <c r="HV46" i="1"/>
  <c r="HU46" i="1"/>
  <c r="HT46" i="1"/>
  <c r="HS46" i="1"/>
  <c r="HR46" i="1"/>
  <c r="HQ46" i="1"/>
  <c r="HP46" i="1"/>
  <c r="HO46" i="1"/>
  <c r="HN46" i="1"/>
  <c r="KK45" i="1"/>
  <c r="KJ45" i="1"/>
  <c r="KI45" i="1"/>
  <c r="KH45" i="1"/>
  <c r="KG45" i="1"/>
  <c r="KF45" i="1"/>
  <c r="KE45" i="1"/>
  <c r="KD45" i="1"/>
  <c r="KC45" i="1"/>
  <c r="KB45" i="1"/>
  <c r="KA45" i="1"/>
  <c r="JZ45" i="1"/>
  <c r="JY45" i="1"/>
  <c r="JX45" i="1"/>
  <c r="JW45" i="1"/>
  <c r="JV45" i="1"/>
  <c r="JU45" i="1"/>
  <c r="JT45" i="1"/>
  <c r="JS45" i="1"/>
  <c r="JR45" i="1"/>
  <c r="JQ45" i="1"/>
  <c r="JP45" i="1"/>
  <c r="JO45" i="1"/>
  <c r="JN45" i="1"/>
  <c r="JM45" i="1"/>
  <c r="JL45" i="1"/>
  <c r="JK45" i="1"/>
  <c r="JJ45" i="1"/>
  <c r="JI45" i="1"/>
  <c r="JH45" i="1"/>
  <c r="JG45" i="1"/>
  <c r="JF45" i="1"/>
  <c r="JE45" i="1"/>
  <c r="JD45" i="1"/>
  <c r="JC45" i="1"/>
  <c r="JB45" i="1"/>
  <c r="JA45" i="1"/>
  <c r="IZ45" i="1"/>
  <c r="IY45" i="1"/>
  <c r="IX45" i="1"/>
  <c r="IW45" i="1"/>
  <c r="IV45" i="1"/>
  <c r="IU45" i="1"/>
  <c r="IT45" i="1"/>
  <c r="IS45" i="1"/>
  <c r="IR45" i="1"/>
  <c r="IQ45" i="1"/>
  <c r="IP45" i="1"/>
  <c r="IO45" i="1"/>
  <c r="IN45" i="1"/>
  <c r="IM45" i="1"/>
  <c r="IL45" i="1"/>
  <c r="IK45" i="1"/>
  <c r="IJ45" i="1"/>
  <c r="II45" i="1"/>
  <c r="IH45" i="1"/>
  <c r="IG45" i="1"/>
  <c r="IF45" i="1"/>
  <c r="IE45" i="1"/>
  <c r="ID45" i="1"/>
  <c r="IC45" i="1"/>
  <c r="IB45" i="1"/>
  <c r="IA45" i="1"/>
  <c r="HZ45" i="1"/>
  <c r="HY45" i="1"/>
  <c r="HX45" i="1"/>
  <c r="HW45" i="1"/>
  <c r="HV45" i="1"/>
  <c r="HU45" i="1"/>
  <c r="HT45" i="1"/>
  <c r="HS45" i="1"/>
  <c r="HR45" i="1"/>
  <c r="HQ45" i="1"/>
  <c r="HP45" i="1"/>
  <c r="HO45" i="1"/>
  <c r="HN45" i="1"/>
  <c r="KK44" i="1"/>
  <c r="KJ44" i="1"/>
  <c r="KI44" i="1"/>
  <c r="KH44" i="1"/>
  <c r="KG44" i="1"/>
  <c r="KF44" i="1"/>
  <c r="KE44" i="1"/>
  <c r="KD44" i="1"/>
  <c r="KC44" i="1"/>
  <c r="KB44" i="1"/>
  <c r="KA44" i="1"/>
  <c r="JZ44" i="1"/>
  <c r="JY44" i="1"/>
  <c r="JX44" i="1"/>
  <c r="JW44" i="1"/>
  <c r="JV44" i="1"/>
  <c r="JU44" i="1"/>
  <c r="JT44" i="1"/>
  <c r="JS44" i="1"/>
  <c r="JR44" i="1"/>
  <c r="JQ44" i="1"/>
  <c r="JP44" i="1"/>
  <c r="JO44" i="1"/>
  <c r="JN44" i="1"/>
  <c r="JM44" i="1"/>
  <c r="JL44" i="1"/>
  <c r="JK44" i="1"/>
  <c r="JJ44" i="1"/>
  <c r="JI44" i="1"/>
  <c r="JH44" i="1"/>
  <c r="JG44" i="1"/>
  <c r="JF44" i="1"/>
  <c r="JE44" i="1"/>
  <c r="JD44" i="1"/>
  <c r="JC44" i="1"/>
  <c r="JB44" i="1"/>
  <c r="JA44" i="1"/>
  <c r="IZ44" i="1"/>
  <c r="IY44" i="1"/>
  <c r="IX44" i="1"/>
  <c r="IW44" i="1"/>
  <c r="IV44" i="1"/>
  <c r="IU44" i="1"/>
  <c r="IT44" i="1"/>
  <c r="IS44" i="1"/>
  <c r="IR44" i="1"/>
  <c r="IQ44" i="1"/>
  <c r="IP44" i="1"/>
  <c r="IO44" i="1"/>
  <c r="IN44" i="1"/>
  <c r="IM44" i="1"/>
  <c r="IL44" i="1"/>
  <c r="IK44" i="1"/>
  <c r="IJ44" i="1"/>
  <c r="II44" i="1"/>
  <c r="IH44" i="1"/>
  <c r="IG44" i="1"/>
  <c r="IF44" i="1"/>
  <c r="IE44" i="1"/>
  <c r="ID44" i="1"/>
  <c r="IC44" i="1"/>
  <c r="IB44" i="1"/>
  <c r="IA44" i="1"/>
  <c r="HZ44" i="1"/>
  <c r="HY44" i="1"/>
  <c r="HX44" i="1"/>
  <c r="HW44" i="1"/>
  <c r="HV44" i="1"/>
  <c r="HU44" i="1"/>
  <c r="HT44" i="1"/>
  <c r="HS44" i="1"/>
  <c r="HR44" i="1"/>
  <c r="HQ44" i="1"/>
  <c r="HP44" i="1"/>
  <c r="HO44" i="1"/>
  <c r="HN44" i="1"/>
  <c r="KK43" i="1"/>
  <c r="KJ43" i="1"/>
  <c r="KI43" i="1"/>
  <c r="KH43" i="1"/>
  <c r="KG43" i="1"/>
  <c r="KF43" i="1"/>
  <c r="KE43" i="1"/>
  <c r="KD43" i="1"/>
  <c r="KC43" i="1"/>
  <c r="KB43" i="1"/>
  <c r="KA43" i="1"/>
  <c r="JZ43" i="1"/>
  <c r="JY43" i="1"/>
  <c r="JX43" i="1"/>
  <c r="JW43" i="1"/>
  <c r="JV43" i="1"/>
  <c r="JU43" i="1"/>
  <c r="JT43" i="1"/>
  <c r="JS43" i="1"/>
  <c r="JR43" i="1"/>
  <c r="JQ43" i="1"/>
  <c r="JP43" i="1"/>
  <c r="JO43" i="1"/>
  <c r="JN43" i="1"/>
  <c r="JM43" i="1"/>
  <c r="JL43" i="1"/>
  <c r="JK43" i="1"/>
  <c r="JJ43" i="1"/>
  <c r="JI43" i="1"/>
  <c r="JH43" i="1"/>
  <c r="JG43" i="1"/>
  <c r="JF43" i="1"/>
  <c r="JE43" i="1"/>
  <c r="JD43" i="1"/>
  <c r="JC43" i="1"/>
  <c r="JB43" i="1"/>
  <c r="JA43" i="1"/>
  <c r="IZ43" i="1"/>
  <c r="IY43" i="1"/>
  <c r="IX43" i="1"/>
  <c r="IW43" i="1"/>
  <c r="IV43" i="1"/>
  <c r="IU43" i="1"/>
  <c r="IT43" i="1"/>
  <c r="IS43" i="1"/>
  <c r="IR43" i="1"/>
  <c r="IQ43" i="1"/>
  <c r="IP43" i="1"/>
  <c r="IO43" i="1"/>
  <c r="IN43" i="1"/>
  <c r="IM43" i="1"/>
  <c r="IL43" i="1"/>
  <c r="IK43" i="1"/>
  <c r="IJ43" i="1"/>
  <c r="II43" i="1"/>
  <c r="IH43" i="1"/>
  <c r="IG43" i="1"/>
  <c r="IF43" i="1"/>
  <c r="IE43" i="1"/>
  <c r="ID43" i="1"/>
  <c r="IC43" i="1"/>
  <c r="IB43" i="1"/>
  <c r="IA43" i="1"/>
  <c r="HZ43" i="1"/>
  <c r="HY43" i="1"/>
  <c r="HX43" i="1"/>
  <c r="HW43" i="1"/>
  <c r="HV43" i="1"/>
  <c r="HU43" i="1"/>
  <c r="HT43" i="1"/>
  <c r="HS43" i="1"/>
  <c r="HR43" i="1"/>
  <c r="HQ43" i="1"/>
  <c r="HP43" i="1"/>
  <c r="HO43" i="1"/>
  <c r="HN43" i="1"/>
  <c r="KK42" i="1"/>
  <c r="KJ42" i="1"/>
  <c r="KI42" i="1"/>
  <c r="KH42" i="1"/>
  <c r="KG42" i="1"/>
  <c r="KF42" i="1"/>
  <c r="KE42" i="1"/>
  <c r="KD42" i="1"/>
  <c r="KC42" i="1"/>
  <c r="KB42" i="1"/>
  <c r="KA42" i="1"/>
  <c r="JZ42" i="1"/>
  <c r="JY42" i="1"/>
  <c r="JX42" i="1"/>
  <c r="JW42" i="1"/>
  <c r="JV42" i="1"/>
  <c r="JU42" i="1"/>
  <c r="JT42" i="1"/>
  <c r="JS42" i="1"/>
  <c r="JR42" i="1"/>
  <c r="JQ42" i="1"/>
  <c r="JP42" i="1"/>
  <c r="JO42" i="1"/>
  <c r="JN42" i="1"/>
  <c r="JM42" i="1"/>
  <c r="JL42" i="1"/>
  <c r="JK42" i="1"/>
  <c r="JJ42" i="1"/>
  <c r="JI42" i="1"/>
  <c r="JH42" i="1"/>
  <c r="JG42" i="1"/>
  <c r="JF42" i="1"/>
  <c r="JE42" i="1"/>
  <c r="JD42" i="1"/>
  <c r="JC42" i="1"/>
  <c r="JB42" i="1"/>
  <c r="JA42" i="1"/>
  <c r="IZ42" i="1"/>
  <c r="IY42" i="1"/>
  <c r="IX42" i="1"/>
  <c r="IW42" i="1"/>
  <c r="IV42" i="1"/>
  <c r="IU42" i="1"/>
  <c r="IT42" i="1"/>
  <c r="IS42" i="1"/>
  <c r="IR42" i="1"/>
  <c r="IQ42" i="1"/>
  <c r="IP42" i="1"/>
  <c r="IO42" i="1"/>
  <c r="IN42" i="1"/>
  <c r="IM42" i="1"/>
  <c r="IL42" i="1"/>
  <c r="IK42" i="1"/>
  <c r="IJ42" i="1"/>
  <c r="II42" i="1"/>
  <c r="IH42" i="1"/>
  <c r="IG42" i="1"/>
  <c r="IF42" i="1"/>
  <c r="IE42" i="1"/>
  <c r="ID42" i="1"/>
  <c r="IC42" i="1"/>
  <c r="IB42" i="1"/>
  <c r="IA42" i="1"/>
  <c r="HZ42" i="1"/>
  <c r="HY42" i="1"/>
  <c r="HX42" i="1"/>
  <c r="HW42" i="1"/>
  <c r="HV42" i="1"/>
  <c r="HU42" i="1"/>
  <c r="HT42" i="1"/>
  <c r="HS42" i="1"/>
  <c r="HR42" i="1"/>
  <c r="HQ42" i="1"/>
  <c r="HP42" i="1"/>
  <c r="HO42" i="1"/>
  <c r="HN42" i="1"/>
  <c r="KK41" i="1"/>
  <c r="KJ41" i="1"/>
  <c r="KI41" i="1"/>
  <c r="KH41" i="1"/>
  <c r="KG41" i="1"/>
  <c r="KF41" i="1"/>
  <c r="KE41" i="1"/>
  <c r="KD41" i="1"/>
  <c r="KC41" i="1"/>
  <c r="KB41" i="1"/>
  <c r="KA41" i="1"/>
  <c r="JZ41" i="1"/>
  <c r="JY41" i="1"/>
  <c r="JX41" i="1"/>
  <c r="JW41" i="1"/>
  <c r="JV41" i="1"/>
  <c r="JU41" i="1"/>
  <c r="JT41" i="1"/>
  <c r="JS41" i="1"/>
  <c r="JR41" i="1"/>
  <c r="JQ41" i="1"/>
  <c r="JP41" i="1"/>
  <c r="JO41" i="1"/>
  <c r="JN41" i="1"/>
  <c r="JM41" i="1"/>
  <c r="JL41" i="1"/>
  <c r="JK41" i="1"/>
  <c r="JJ41" i="1"/>
  <c r="JI41" i="1"/>
  <c r="JH41" i="1"/>
  <c r="JG41" i="1"/>
  <c r="JF41" i="1"/>
  <c r="JE41" i="1"/>
  <c r="JD41" i="1"/>
  <c r="JC41" i="1"/>
  <c r="JB41" i="1"/>
  <c r="JA41" i="1"/>
  <c r="IZ41" i="1"/>
  <c r="IY41" i="1"/>
  <c r="IX41" i="1"/>
  <c r="IW41" i="1"/>
  <c r="IV41" i="1"/>
  <c r="IU41" i="1"/>
  <c r="IT41" i="1"/>
  <c r="IS41" i="1"/>
  <c r="IR41" i="1"/>
  <c r="IQ41" i="1"/>
  <c r="IP41" i="1"/>
  <c r="IO41" i="1"/>
  <c r="IN41" i="1"/>
  <c r="IM41" i="1"/>
  <c r="IL41" i="1"/>
  <c r="IK41" i="1"/>
  <c r="IJ41" i="1"/>
  <c r="II41" i="1"/>
  <c r="IH41" i="1"/>
  <c r="IG41" i="1"/>
  <c r="IF41" i="1"/>
  <c r="IE41" i="1"/>
  <c r="ID41" i="1"/>
  <c r="IC41" i="1"/>
  <c r="IB41" i="1"/>
  <c r="IA41" i="1"/>
  <c r="HZ41" i="1"/>
  <c r="HY41" i="1"/>
  <c r="HX41" i="1"/>
  <c r="HW41" i="1"/>
  <c r="HV41" i="1"/>
  <c r="HU41" i="1"/>
  <c r="HT41" i="1"/>
  <c r="HS41" i="1"/>
  <c r="HR41" i="1"/>
  <c r="HQ41" i="1"/>
  <c r="HP41" i="1"/>
  <c r="HO41" i="1"/>
  <c r="HN41" i="1"/>
  <c r="KK40" i="1"/>
  <c r="KJ40" i="1"/>
  <c r="KI40" i="1"/>
  <c r="KH40" i="1"/>
  <c r="KG40" i="1"/>
  <c r="KF40" i="1"/>
  <c r="KE40" i="1"/>
  <c r="KD40" i="1"/>
  <c r="KC40" i="1"/>
  <c r="KB40" i="1"/>
  <c r="KA40" i="1"/>
  <c r="JZ40" i="1"/>
  <c r="JY40" i="1"/>
  <c r="JX40" i="1"/>
  <c r="JW40" i="1"/>
  <c r="JV40" i="1"/>
  <c r="JU40" i="1"/>
  <c r="JT40" i="1"/>
  <c r="JS40" i="1"/>
  <c r="JR40" i="1"/>
  <c r="JQ40" i="1"/>
  <c r="JP40" i="1"/>
  <c r="JO40" i="1"/>
  <c r="JN40" i="1"/>
  <c r="JM40" i="1"/>
  <c r="JL40" i="1"/>
  <c r="JK40" i="1"/>
  <c r="JJ40" i="1"/>
  <c r="JI40" i="1"/>
  <c r="JH40" i="1"/>
  <c r="JG40" i="1"/>
  <c r="JF40" i="1"/>
  <c r="JE40" i="1"/>
  <c r="JD40" i="1"/>
  <c r="JC40" i="1"/>
  <c r="JB40" i="1"/>
  <c r="JA40" i="1"/>
  <c r="IZ40" i="1"/>
  <c r="IY40" i="1"/>
  <c r="IX40" i="1"/>
  <c r="IW40" i="1"/>
  <c r="IV40" i="1"/>
  <c r="IU40" i="1"/>
  <c r="IT40" i="1"/>
  <c r="IS40" i="1"/>
  <c r="IR40" i="1"/>
  <c r="IQ40" i="1"/>
  <c r="IP40" i="1"/>
  <c r="IO40" i="1"/>
  <c r="IN40" i="1"/>
  <c r="IM40" i="1"/>
  <c r="IL40" i="1"/>
  <c r="IK40" i="1"/>
  <c r="IJ40" i="1"/>
  <c r="II40" i="1"/>
  <c r="IH40" i="1"/>
  <c r="IG40" i="1"/>
  <c r="IF40" i="1"/>
  <c r="IE40" i="1"/>
  <c r="ID40" i="1"/>
  <c r="IC40" i="1"/>
  <c r="IB40" i="1"/>
  <c r="IA40" i="1"/>
  <c r="HZ40" i="1"/>
  <c r="HY40" i="1"/>
  <c r="HX40" i="1"/>
  <c r="HW40" i="1"/>
  <c r="HV40" i="1"/>
  <c r="HU40" i="1"/>
  <c r="HT40" i="1"/>
  <c r="HS40" i="1"/>
  <c r="HR40" i="1"/>
  <c r="HQ40" i="1"/>
  <c r="HP40" i="1"/>
  <c r="HO40" i="1"/>
  <c r="HN40" i="1"/>
  <c r="KK39" i="1"/>
  <c r="KJ39" i="1"/>
  <c r="KI39" i="1"/>
  <c r="KH39" i="1"/>
  <c r="KG39" i="1"/>
  <c r="KF39" i="1"/>
  <c r="KE39" i="1"/>
  <c r="KD39" i="1"/>
  <c r="KC39" i="1"/>
  <c r="KB39" i="1"/>
  <c r="KA39" i="1"/>
  <c r="JZ39" i="1"/>
  <c r="JY39" i="1"/>
  <c r="JX39" i="1"/>
  <c r="JW39" i="1"/>
  <c r="JV39" i="1"/>
  <c r="JU39" i="1"/>
  <c r="JT39" i="1"/>
  <c r="JS39" i="1"/>
  <c r="JR39" i="1"/>
  <c r="JQ39" i="1"/>
  <c r="JP39" i="1"/>
  <c r="JO39" i="1"/>
  <c r="JN39" i="1"/>
  <c r="JM39" i="1"/>
  <c r="JL39" i="1"/>
  <c r="JK39" i="1"/>
  <c r="JJ39" i="1"/>
  <c r="JI39" i="1"/>
  <c r="JH39" i="1"/>
  <c r="JG39" i="1"/>
  <c r="JF39" i="1"/>
  <c r="JE39" i="1"/>
  <c r="JD39" i="1"/>
  <c r="JC39" i="1"/>
  <c r="JB39" i="1"/>
  <c r="JA39" i="1"/>
  <c r="IZ39" i="1"/>
  <c r="IY39" i="1"/>
  <c r="IX39" i="1"/>
  <c r="IW39" i="1"/>
  <c r="IV39" i="1"/>
  <c r="IU39" i="1"/>
  <c r="IT39" i="1"/>
  <c r="IS39" i="1"/>
  <c r="IR39" i="1"/>
  <c r="IQ39" i="1"/>
  <c r="IP39" i="1"/>
  <c r="IO39" i="1"/>
  <c r="IN39" i="1"/>
  <c r="IM39" i="1"/>
  <c r="IL39" i="1"/>
  <c r="IK39" i="1"/>
  <c r="IJ39" i="1"/>
  <c r="II39" i="1"/>
  <c r="IH39" i="1"/>
  <c r="IG39" i="1"/>
  <c r="IF39" i="1"/>
  <c r="IE39" i="1"/>
  <c r="ID39" i="1"/>
  <c r="IC39" i="1"/>
  <c r="IB39" i="1"/>
  <c r="IA39" i="1"/>
  <c r="HZ39" i="1"/>
  <c r="HY39" i="1"/>
  <c r="HX39" i="1"/>
  <c r="HW39" i="1"/>
  <c r="HV39" i="1"/>
  <c r="HU39" i="1"/>
  <c r="HT39" i="1"/>
  <c r="HS39" i="1"/>
  <c r="HR39" i="1"/>
  <c r="HQ39" i="1"/>
  <c r="HP39" i="1"/>
  <c r="HO39" i="1"/>
  <c r="HN39" i="1"/>
  <c r="KK38" i="1"/>
  <c r="KJ38" i="1"/>
  <c r="KI38" i="1"/>
  <c r="KH38" i="1"/>
  <c r="KG38" i="1"/>
  <c r="KF38" i="1"/>
  <c r="KE38" i="1"/>
  <c r="KD38" i="1"/>
  <c r="KC38" i="1"/>
  <c r="KB38" i="1"/>
  <c r="KA38" i="1"/>
  <c r="JZ38" i="1"/>
  <c r="JY38" i="1"/>
  <c r="JX38" i="1"/>
  <c r="JW38" i="1"/>
  <c r="JV38" i="1"/>
  <c r="JU38" i="1"/>
  <c r="JT38" i="1"/>
  <c r="JS38" i="1"/>
  <c r="JR38" i="1"/>
  <c r="JQ38" i="1"/>
  <c r="JP38" i="1"/>
  <c r="JO38" i="1"/>
  <c r="JN38" i="1"/>
  <c r="JM38" i="1"/>
  <c r="JL38" i="1"/>
  <c r="JK38" i="1"/>
  <c r="JJ38" i="1"/>
  <c r="JI38" i="1"/>
  <c r="JH38" i="1"/>
  <c r="JG38" i="1"/>
  <c r="JF38" i="1"/>
  <c r="JE38" i="1"/>
  <c r="JD38" i="1"/>
  <c r="JC38" i="1"/>
  <c r="JB38" i="1"/>
  <c r="JA38" i="1"/>
  <c r="IZ38" i="1"/>
  <c r="IY38" i="1"/>
  <c r="IX38" i="1"/>
  <c r="IW38" i="1"/>
  <c r="IV38" i="1"/>
  <c r="IU38" i="1"/>
  <c r="IT38" i="1"/>
  <c r="IS38" i="1"/>
  <c r="IR38" i="1"/>
  <c r="IQ38" i="1"/>
  <c r="IP38" i="1"/>
  <c r="IO38" i="1"/>
  <c r="IN38" i="1"/>
  <c r="IM38" i="1"/>
  <c r="IL38" i="1"/>
  <c r="IK38" i="1"/>
  <c r="IJ38" i="1"/>
  <c r="II38" i="1"/>
  <c r="IH38" i="1"/>
  <c r="IG38" i="1"/>
  <c r="IF38" i="1"/>
  <c r="IE38" i="1"/>
  <c r="ID38" i="1"/>
  <c r="IC38" i="1"/>
  <c r="IB38" i="1"/>
  <c r="IA38" i="1"/>
  <c r="HZ38" i="1"/>
  <c r="HY38" i="1"/>
  <c r="HX38" i="1"/>
  <c r="HW38" i="1"/>
  <c r="HV38" i="1"/>
  <c r="HU38" i="1"/>
  <c r="HT38" i="1"/>
  <c r="HS38" i="1"/>
  <c r="HR38" i="1"/>
  <c r="HQ38" i="1"/>
  <c r="HP38" i="1"/>
  <c r="HO38" i="1"/>
  <c r="HN38" i="1"/>
  <c r="KK37" i="1"/>
  <c r="KJ37" i="1"/>
  <c r="KI37" i="1"/>
  <c r="KH37" i="1"/>
  <c r="KG37" i="1"/>
  <c r="KF37" i="1"/>
  <c r="KE37" i="1"/>
  <c r="KD37" i="1"/>
  <c r="KC37" i="1"/>
  <c r="KB37" i="1"/>
  <c r="KA37" i="1"/>
  <c r="JZ37" i="1"/>
  <c r="JY37" i="1"/>
  <c r="JX37" i="1"/>
  <c r="JW37" i="1"/>
  <c r="JV37" i="1"/>
  <c r="JU37" i="1"/>
  <c r="JT37" i="1"/>
  <c r="JS37" i="1"/>
  <c r="JR37" i="1"/>
  <c r="JQ37" i="1"/>
  <c r="JP37" i="1"/>
  <c r="JO37" i="1"/>
  <c r="JN37" i="1"/>
  <c r="JM37" i="1"/>
  <c r="JL37" i="1"/>
  <c r="JK37" i="1"/>
  <c r="JJ37" i="1"/>
  <c r="JI37" i="1"/>
  <c r="JH37" i="1"/>
  <c r="JG37" i="1"/>
  <c r="JF37" i="1"/>
  <c r="JE37" i="1"/>
  <c r="JD37" i="1"/>
  <c r="JC37" i="1"/>
  <c r="JB37" i="1"/>
  <c r="JA37" i="1"/>
  <c r="IZ37" i="1"/>
  <c r="IY37" i="1"/>
  <c r="IX37" i="1"/>
  <c r="IW37" i="1"/>
  <c r="IV37" i="1"/>
  <c r="IU37" i="1"/>
  <c r="IT37" i="1"/>
  <c r="IS37" i="1"/>
  <c r="IR37" i="1"/>
  <c r="IQ37" i="1"/>
  <c r="IP37" i="1"/>
  <c r="IO37" i="1"/>
  <c r="IN37" i="1"/>
  <c r="IM37" i="1"/>
  <c r="IL37" i="1"/>
  <c r="IK37" i="1"/>
  <c r="IJ37" i="1"/>
  <c r="II37" i="1"/>
  <c r="IH37" i="1"/>
  <c r="IG37" i="1"/>
  <c r="IF37" i="1"/>
  <c r="IE37" i="1"/>
  <c r="ID37" i="1"/>
  <c r="IC37" i="1"/>
  <c r="IB37" i="1"/>
  <c r="IA37" i="1"/>
  <c r="HZ37" i="1"/>
  <c r="HY37" i="1"/>
  <c r="HX37" i="1"/>
  <c r="HW37" i="1"/>
  <c r="HV37" i="1"/>
  <c r="HU37" i="1"/>
  <c r="HT37" i="1"/>
  <c r="HS37" i="1"/>
  <c r="HR37" i="1"/>
  <c r="HQ37" i="1"/>
  <c r="HP37" i="1"/>
  <c r="HO37" i="1"/>
  <c r="HN37" i="1"/>
  <c r="KK36" i="1"/>
  <c r="KJ36" i="1"/>
  <c r="KI36" i="1"/>
  <c r="KH36" i="1"/>
  <c r="KG36" i="1"/>
  <c r="KF36" i="1"/>
  <c r="KE36" i="1"/>
  <c r="KD36" i="1"/>
  <c r="KC36" i="1"/>
  <c r="KB36" i="1"/>
  <c r="KA36" i="1"/>
  <c r="JZ36" i="1"/>
  <c r="JY36" i="1"/>
  <c r="JX36" i="1"/>
  <c r="JW36" i="1"/>
  <c r="JV36" i="1"/>
  <c r="JU36" i="1"/>
  <c r="JT36" i="1"/>
  <c r="JS36" i="1"/>
  <c r="JR36" i="1"/>
  <c r="JQ36" i="1"/>
  <c r="JP36" i="1"/>
  <c r="JO36" i="1"/>
  <c r="JN36" i="1"/>
  <c r="JM36" i="1"/>
  <c r="JL36" i="1"/>
  <c r="JK36" i="1"/>
  <c r="JJ36" i="1"/>
  <c r="JI36" i="1"/>
  <c r="JH36" i="1"/>
  <c r="JG36" i="1"/>
  <c r="JF36" i="1"/>
  <c r="JE36" i="1"/>
  <c r="JD36" i="1"/>
  <c r="JC36" i="1"/>
  <c r="JB36" i="1"/>
  <c r="JA36" i="1"/>
  <c r="IZ36" i="1"/>
  <c r="IY36" i="1"/>
  <c r="IX36" i="1"/>
  <c r="IW36" i="1"/>
  <c r="IV36" i="1"/>
  <c r="IU36" i="1"/>
  <c r="IT36" i="1"/>
  <c r="IS36" i="1"/>
  <c r="IR36" i="1"/>
  <c r="IQ36" i="1"/>
  <c r="IP36" i="1"/>
  <c r="IO36" i="1"/>
  <c r="IN36" i="1"/>
  <c r="IM36" i="1"/>
  <c r="IL36" i="1"/>
  <c r="IK36" i="1"/>
  <c r="IJ36" i="1"/>
  <c r="II36" i="1"/>
  <c r="IH36" i="1"/>
  <c r="IG36" i="1"/>
  <c r="IF36" i="1"/>
  <c r="IE36" i="1"/>
  <c r="ID36" i="1"/>
  <c r="IC36" i="1"/>
  <c r="IB36" i="1"/>
  <c r="IA36" i="1"/>
  <c r="HZ36" i="1"/>
  <c r="HY36" i="1"/>
  <c r="HX36" i="1"/>
  <c r="HW36" i="1"/>
  <c r="HV36" i="1"/>
  <c r="HU36" i="1"/>
  <c r="HT36" i="1"/>
  <c r="HS36" i="1"/>
  <c r="HR36" i="1"/>
  <c r="HQ36" i="1"/>
  <c r="HP36" i="1"/>
  <c r="HO36" i="1"/>
  <c r="HN36" i="1"/>
  <c r="KK35" i="1"/>
  <c r="KJ35" i="1"/>
  <c r="KI35" i="1"/>
  <c r="KH35" i="1"/>
  <c r="KG35" i="1"/>
  <c r="KF35" i="1"/>
  <c r="KE35" i="1"/>
  <c r="KD35" i="1"/>
  <c r="KC35" i="1"/>
  <c r="KB35" i="1"/>
  <c r="KA35" i="1"/>
  <c r="JZ35" i="1"/>
  <c r="JY35" i="1"/>
  <c r="JX35" i="1"/>
  <c r="JW35" i="1"/>
  <c r="JV35" i="1"/>
  <c r="JU35" i="1"/>
  <c r="JT35" i="1"/>
  <c r="JS35" i="1"/>
  <c r="JR35" i="1"/>
  <c r="JQ35" i="1"/>
  <c r="JP35" i="1"/>
  <c r="JO35" i="1"/>
  <c r="JN35" i="1"/>
  <c r="JM35" i="1"/>
  <c r="JL35" i="1"/>
  <c r="JK35" i="1"/>
  <c r="JJ35" i="1"/>
  <c r="JI35" i="1"/>
  <c r="JH35" i="1"/>
  <c r="JG35" i="1"/>
  <c r="JF35" i="1"/>
  <c r="JE35" i="1"/>
  <c r="JD35" i="1"/>
  <c r="JC35" i="1"/>
  <c r="JB35" i="1"/>
  <c r="JA35" i="1"/>
  <c r="IZ35" i="1"/>
  <c r="IY35" i="1"/>
  <c r="IX35" i="1"/>
  <c r="IW35" i="1"/>
  <c r="IV35" i="1"/>
  <c r="IU35" i="1"/>
  <c r="IT35" i="1"/>
  <c r="IS35" i="1"/>
  <c r="IR35" i="1"/>
  <c r="IQ35" i="1"/>
  <c r="IP35" i="1"/>
  <c r="IO35" i="1"/>
  <c r="IN35" i="1"/>
  <c r="IM35" i="1"/>
  <c r="IL35" i="1"/>
  <c r="IK35" i="1"/>
  <c r="IJ35" i="1"/>
  <c r="II35" i="1"/>
  <c r="IH35" i="1"/>
  <c r="IG35" i="1"/>
  <c r="IF35" i="1"/>
  <c r="IE35" i="1"/>
  <c r="ID35" i="1"/>
  <c r="IC35" i="1"/>
  <c r="IB35" i="1"/>
  <c r="IA35" i="1"/>
  <c r="HZ35" i="1"/>
  <c r="HY35" i="1"/>
  <c r="HX35" i="1"/>
  <c r="HW35" i="1"/>
  <c r="HV35" i="1"/>
  <c r="HU35" i="1"/>
  <c r="HT35" i="1"/>
  <c r="HS35" i="1"/>
  <c r="HR35" i="1"/>
  <c r="HQ35" i="1"/>
  <c r="HP35" i="1"/>
  <c r="HO35" i="1"/>
  <c r="HN35" i="1"/>
  <c r="KK34" i="1"/>
  <c r="KJ34" i="1"/>
  <c r="KI34" i="1"/>
  <c r="KH34" i="1"/>
  <c r="KG34" i="1"/>
  <c r="KF34" i="1"/>
  <c r="KE34" i="1"/>
  <c r="KD34" i="1"/>
  <c r="KC34" i="1"/>
  <c r="KB34" i="1"/>
  <c r="KA34" i="1"/>
  <c r="JZ34" i="1"/>
  <c r="JY34" i="1"/>
  <c r="JX34" i="1"/>
  <c r="JW34" i="1"/>
  <c r="JV34" i="1"/>
  <c r="JU34" i="1"/>
  <c r="JT34" i="1"/>
  <c r="JS34" i="1"/>
  <c r="JR34" i="1"/>
  <c r="JQ34" i="1"/>
  <c r="JP34" i="1"/>
  <c r="JO34" i="1"/>
  <c r="JN34" i="1"/>
  <c r="JM34" i="1"/>
  <c r="JL34" i="1"/>
  <c r="JK34" i="1"/>
  <c r="JJ34" i="1"/>
  <c r="JI34" i="1"/>
  <c r="JH34" i="1"/>
  <c r="JG34" i="1"/>
  <c r="JF34" i="1"/>
  <c r="JE34" i="1"/>
  <c r="JD34" i="1"/>
  <c r="JC34" i="1"/>
  <c r="JB34" i="1"/>
  <c r="JA34" i="1"/>
  <c r="IZ34" i="1"/>
  <c r="IY34" i="1"/>
  <c r="IX34" i="1"/>
  <c r="IW34" i="1"/>
  <c r="IV34" i="1"/>
  <c r="IU34" i="1"/>
  <c r="IT34" i="1"/>
  <c r="IS34" i="1"/>
  <c r="IR34" i="1"/>
  <c r="IQ34" i="1"/>
  <c r="IP34" i="1"/>
  <c r="IO34" i="1"/>
  <c r="IN34" i="1"/>
  <c r="IM34" i="1"/>
  <c r="IL34" i="1"/>
  <c r="IK34" i="1"/>
  <c r="IJ34" i="1"/>
  <c r="II34" i="1"/>
  <c r="IH34" i="1"/>
  <c r="IG34" i="1"/>
  <c r="IF34" i="1"/>
  <c r="IE34" i="1"/>
  <c r="ID34" i="1"/>
  <c r="IC34" i="1"/>
  <c r="IB34" i="1"/>
  <c r="IA34" i="1"/>
  <c r="HZ34" i="1"/>
  <c r="HY34" i="1"/>
  <c r="HX34" i="1"/>
  <c r="HW34" i="1"/>
  <c r="HV34" i="1"/>
  <c r="HU34" i="1"/>
  <c r="HT34" i="1"/>
  <c r="HS34" i="1"/>
  <c r="HR34" i="1"/>
  <c r="HQ34" i="1"/>
  <c r="HP34" i="1"/>
  <c r="HO34" i="1"/>
  <c r="HN34" i="1"/>
  <c r="KK33" i="1"/>
  <c r="KJ33" i="1"/>
  <c r="KI33" i="1"/>
  <c r="KH33" i="1"/>
  <c r="KG33" i="1"/>
  <c r="KF33" i="1"/>
  <c r="KE33" i="1"/>
  <c r="KD33" i="1"/>
  <c r="KC33" i="1"/>
  <c r="KB33" i="1"/>
  <c r="KA33" i="1"/>
  <c r="JZ33" i="1"/>
  <c r="JY33" i="1"/>
  <c r="JX33" i="1"/>
  <c r="JW33" i="1"/>
  <c r="JV33" i="1"/>
  <c r="JU33" i="1"/>
  <c r="JT33" i="1"/>
  <c r="JS33" i="1"/>
  <c r="JR33" i="1"/>
  <c r="JQ33" i="1"/>
  <c r="JP33" i="1"/>
  <c r="JO33" i="1"/>
  <c r="JN33" i="1"/>
  <c r="JM33" i="1"/>
  <c r="JL33" i="1"/>
  <c r="JK33" i="1"/>
  <c r="JJ33" i="1"/>
  <c r="JI33" i="1"/>
  <c r="JH33" i="1"/>
  <c r="JG33" i="1"/>
  <c r="JF33" i="1"/>
  <c r="JE33" i="1"/>
  <c r="JD33" i="1"/>
  <c r="JC33" i="1"/>
  <c r="JB33" i="1"/>
  <c r="JA33" i="1"/>
  <c r="IZ33" i="1"/>
  <c r="IY33" i="1"/>
  <c r="IX33" i="1"/>
  <c r="IW33" i="1"/>
  <c r="IV33" i="1"/>
  <c r="IU33" i="1"/>
  <c r="IT33" i="1"/>
  <c r="IS33" i="1"/>
  <c r="IR33" i="1"/>
  <c r="IQ33" i="1"/>
  <c r="IP33" i="1"/>
  <c r="IO33" i="1"/>
  <c r="IN33" i="1"/>
  <c r="IM33" i="1"/>
  <c r="IL33" i="1"/>
  <c r="IK33" i="1"/>
  <c r="IJ33" i="1"/>
  <c r="II33" i="1"/>
  <c r="IH33" i="1"/>
  <c r="IG33" i="1"/>
  <c r="IF33" i="1"/>
  <c r="IE33" i="1"/>
  <c r="ID33" i="1"/>
  <c r="IC33" i="1"/>
  <c r="IB33" i="1"/>
  <c r="IA33" i="1"/>
  <c r="HZ33" i="1"/>
  <c r="HY33" i="1"/>
  <c r="HX33" i="1"/>
  <c r="HW33" i="1"/>
  <c r="HV33" i="1"/>
  <c r="HU33" i="1"/>
  <c r="HT33" i="1"/>
  <c r="HS33" i="1"/>
  <c r="HR33" i="1"/>
  <c r="HQ33" i="1"/>
  <c r="HP33" i="1"/>
  <c r="HO33" i="1"/>
  <c r="HN33" i="1"/>
  <c r="KK32" i="1"/>
  <c r="KJ32" i="1"/>
  <c r="KI32" i="1"/>
  <c r="KH32" i="1"/>
  <c r="KG32" i="1"/>
  <c r="KF32" i="1"/>
  <c r="KE32" i="1"/>
  <c r="KD32" i="1"/>
  <c r="KC32" i="1"/>
  <c r="KB32" i="1"/>
  <c r="KA32" i="1"/>
  <c r="JZ32" i="1"/>
  <c r="JY32" i="1"/>
  <c r="JX32" i="1"/>
  <c r="JW32" i="1"/>
  <c r="JV32" i="1"/>
  <c r="JU32" i="1"/>
  <c r="JT32" i="1"/>
  <c r="JS32" i="1"/>
  <c r="JR32" i="1"/>
  <c r="JQ32" i="1"/>
  <c r="JP32" i="1"/>
  <c r="JO32" i="1"/>
  <c r="JN32" i="1"/>
  <c r="JM32" i="1"/>
  <c r="JL32" i="1"/>
  <c r="JK32" i="1"/>
  <c r="JJ32" i="1"/>
  <c r="JI32" i="1"/>
  <c r="JH32" i="1"/>
  <c r="JG32" i="1"/>
  <c r="JF32" i="1"/>
  <c r="JE32" i="1"/>
  <c r="JD32" i="1"/>
  <c r="JC32" i="1"/>
  <c r="JB32" i="1"/>
  <c r="JA32" i="1"/>
  <c r="IZ32" i="1"/>
  <c r="IY32" i="1"/>
  <c r="IX32" i="1"/>
  <c r="IW32" i="1"/>
  <c r="IV32" i="1"/>
  <c r="IU32" i="1"/>
  <c r="IT32" i="1"/>
  <c r="IS32" i="1"/>
  <c r="IR32" i="1"/>
  <c r="IQ32" i="1"/>
  <c r="IP32" i="1"/>
  <c r="IO32" i="1"/>
  <c r="IN32" i="1"/>
  <c r="IM32" i="1"/>
  <c r="IL32" i="1"/>
  <c r="IK32" i="1"/>
  <c r="IJ32" i="1"/>
  <c r="II32" i="1"/>
  <c r="IH32" i="1"/>
  <c r="IG32" i="1"/>
  <c r="IF32" i="1"/>
  <c r="IE32" i="1"/>
  <c r="ID32" i="1"/>
  <c r="IC32" i="1"/>
  <c r="IB32" i="1"/>
  <c r="IA32" i="1"/>
  <c r="HZ32" i="1"/>
  <c r="HY32" i="1"/>
  <c r="HX32" i="1"/>
  <c r="HW32" i="1"/>
  <c r="HV32" i="1"/>
  <c r="HU32" i="1"/>
  <c r="HT32" i="1"/>
  <c r="HS32" i="1"/>
  <c r="HR32" i="1"/>
  <c r="HQ32" i="1"/>
  <c r="HP32" i="1"/>
  <c r="HO32" i="1"/>
  <c r="HN32" i="1"/>
  <c r="KK31" i="1"/>
  <c r="KJ31" i="1"/>
  <c r="KI31" i="1"/>
  <c r="KH31" i="1"/>
  <c r="KG31" i="1"/>
  <c r="KF31" i="1"/>
  <c r="KE31" i="1"/>
  <c r="KD31" i="1"/>
  <c r="KC31" i="1"/>
  <c r="KB31" i="1"/>
  <c r="KA31" i="1"/>
  <c r="JZ31" i="1"/>
  <c r="JY31" i="1"/>
  <c r="JX31" i="1"/>
  <c r="JW31" i="1"/>
  <c r="JV31" i="1"/>
  <c r="JU31" i="1"/>
  <c r="JT31" i="1"/>
  <c r="JS31" i="1"/>
  <c r="JR31" i="1"/>
  <c r="JQ31" i="1"/>
  <c r="JP31" i="1"/>
  <c r="JO31" i="1"/>
  <c r="JN31" i="1"/>
  <c r="JM31" i="1"/>
  <c r="JL31" i="1"/>
  <c r="JK31" i="1"/>
  <c r="JJ31" i="1"/>
  <c r="JI31" i="1"/>
  <c r="JH31" i="1"/>
  <c r="JG31" i="1"/>
  <c r="JF31" i="1"/>
  <c r="JE31" i="1"/>
  <c r="JD31" i="1"/>
  <c r="JC31" i="1"/>
  <c r="JB31" i="1"/>
  <c r="JA31" i="1"/>
  <c r="IZ31" i="1"/>
  <c r="IY31" i="1"/>
  <c r="IX31" i="1"/>
  <c r="IW31" i="1"/>
  <c r="IV31" i="1"/>
  <c r="IU31" i="1"/>
  <c r="IT31" i="1"/>
  <c r="IS31" i="1"/>
  <c r="IR31" i="1"/>
  <c r="IQ31" i="1"/>
  <c r="IP31" i="1"/>
  <c r="IO31" i="1"/>
  <c r="IN31" i="1"/>
  <c r="IM31" i="1"/>
  <c r="IL31" i="1"/>
  <c r="IK31" i="1"/>
  <c r="IJ31" i="1"/>
  <c r="II31" i="1"/>
  <c r="IH31" i="1"/>
  <c r="IG31" i="1"/>
  <c r="IF31" i="1"/>
  <c r="IE31" i="1"/>
  <c r="ID31" i="1"/>
  <c r="IC31" i="1"/>
  <c r="IB31" i="1"/>
  <c r="IA31" i="1"/>
  <c r="HZ31" i="1"/>
  <c r="HY31" i="1"/>
  <c r="HX31" i="1"/>
  <c r="HW31" i="1"/>
  <c r="HV31" i="1"/>
  <c r="HU31" i="1"/>
  <c r="HT31" i="1"/>
  <c r="HS31" i="1"/>
  <c r="HR31" i="1"/>
  <c r="HQ31" i="1"/>
  <c r="HP31" i="1"/>
  <c r="HO31" i="1"/>
  <c r="HN31" i="1"/>
  <c r="KK30" i="1"/>
  <c r="KJ30" i="1"/>
  <c r="KI30" i="1"/>
  <c r="KH30" i="1"/>
  <c r="KG30" i="1"/>
  <c r="KF30" i="1"/>
  <c r="KE30" i="1"/>
  <c r="KD30" i="1"/>
  <c r="KC30" i="1"/>
  <c r="KB30" i="1"/>
  <c r="KA30" i="1"/>
  <c r="JZ30" i="1"/>
  <c r="JY30" i="1"/>
  <c r="JX30" i="1"/>
  <c r="JW30" i="1"/>
  <c r="JV30" i="1"/>
  <c r="JU30" i="1"/>
  <c r="JT30" i="1"/>
  <c r="JS30" i="1"/>
  <c r="JR30" i="1"/>
  <c r="JQ30" i="1"/>
  <c r="JP30" i="1"/>
  <c r="JO30" i="1"/>
  <c r="JN30" i="1"/>
  <c r="JM30" i="1"/>
  <c r="JL30" i="1"/>
  <c r="JK30" i="1"/>
  <c r="JJ30" i="1"/>
  <c r="JI30" i="1"/>
  <c r="JH30" i="1"/>
  <c r="JG30" i="1"/>
  <c r="JF30" i="1"/>
  <c r="JE30" i="1"/>
  <c r="JD30" i="1"/>
  <c r="JC30" i="1"/>
  <c r="JB30" i="1"/>
  <c r="JA30" i="1"/>
  <c r="IZ30" i="1"/>
  <c r="IY30" i="1"/>
  <c r="IX30" i="1"/>
  <c r="IW30" i="1"/>
  <c r="IV30" i="1"/>
  <c r="IU30" i="1"/>
  <c r="IT30" i="1"/>
  <c r="IS30" i="1"/>
  <c r="IR30" i="1"/>
  <c r="IQ30" i="1"/>
  <c r="IP30" i="1"/>
  <c r="IO30" i="1"/>
  <c r="IN30" i="1"/>
  <c r="IM30" i="1"/>
  <c r="IL30" i="1"/>
  <c r="IK30" i="1"/>
  <c r="IJ30" i="1"/>
  <c r="II30" i="1"/>
  <c r="IH30" i="1"/>
  <c r="IG30" i="1"/>
  <c r="IF30" i="1"/>
  <c r="IE30" i="1"/>
  <c r="ID30" i="1"/>
  <c r="IC30" i="1"/>
  <c r="IB30" i="1"/>
  <c r="IA30" i="1"/>
  <c r="HZ30" i="1"/>
  <c r="HY30" i="1"/>
  <c r="HX30" i="1"/>
  <c r="HW30" i="1"/>
  <c r="HV30" i="1"/>
  <c r="HU30" i="1"/>
  <c r="HT30" i="1"/>
  <c r="HS30" i="1"/>
  <c r="HR30" i="1"/>
  <c r="HQ30" i="1"/>
  <c r="HP30" i="1"/>
  <c r="HO30" i="1"/>
  <c r="HN30" i="1"/>
  <c r="KK29" i="1"/>
  <c r="KJ29" i="1"/>
  <c r="KI29" i="1"/>
  <c r="KH29" i="1"/>
  <c r="KG29" i="1"/>
  <c r="KF29" i="1"/>
  <c r="KE29" i="1"/>
  <c r="KD29" i="1"/>
  <c r="KC29" i="1"/>
  <c r="KB29" i="1"/>
  <c r="KA29" i="1"/>
  <c r="JZ29" i="1"/>
  <c r="JY29" i="1"/>
  <c r="JX29" i="1"/>
  <c r="JW29" i="1"/>
  <c r="JV29" i="1"/>
  <c r="JU29" i="1"/>
  <c r="JT29" i="1"/>
  <c r="JS29" i="1"/>
  <c r="JR29" i="1"/>
  <c r="JQ29" i="1"/>
  <c r="JP29" i="1"/>
  <c r="JO29" i="1"/>
  <c r="JN29" i="1"/>
  <c r="JM29" i="1"/>
  <c r="JL29" i="1"/>
  <c r="JK29" i="1"/>
  <c r="JJ29" i="1"/>
  <c r="JI29" i="1"/>
  <c r="JH29" i="1"/>
  <c r="JG29" i="1"/>
  <c r="JF29" i="1"/>
  <c r="JE29" i="1"/>
  <c r="JD29" i="1"/>
  <c r="JC29" i="1"/>
  <c r="JB29" i="1"/>
  <c r="JA29" i="1"/>
  <c r="IZ29" i="1"/>
  <c r="IY29" i="1"/>
  <c r="IX29" i="1"/>
  <c r="IW29" i="1"/>
  <c r="IV29" i="1"/>
  <c r="IU29" i="1"/>
  <c r="IT29" i="1"/>
  <c r="IS29" i="1"/>
  <c r="IR29" i="1"/>
  <c r="IQ29" i="1"/>
  <c r="IP29" i="1"/>
  <c r="IO29" i="1"/>
  <c r="IN29" i="1"/>
  <c r="IM29" i="1"/>
  <c r="IL29" i="1"/>
  <c r="IK29" i="1"/>
  <c r="IJ29" i="1"/>
  <c r="II29" i="1"/>
  <c r="IH29" i="1"/>
  <c r="IG29" i="1"/>
  <c r="IF29" i="1"/>
  <c r="IE29" i="1"/>
  <c r="ID29" i="1"/>
  <c r="IC29" i="1"/>
  <c r="IB29" i="1"/>
  <c r="IA29" i="1"/>
  <c r="HZ29" i="1"/>
  <c r="HY29" i="1"/>
  <c r="HX29" i="1"/>
  <c r="HW29" i="1"/>
  <c r="HV29" i="1"/>
  <c r="HU29" i="1"/>
  <c r="HT29" i="1"/>
  <c r="HS29" i="1"/>
  <c r="HR29" i="1"/>
  <c r="HQ29" i="1"/>
  <c r="HP29" i="1"/>
  <c r="HO29" i="1"/>
  <c r="HN29" i="1"/>
  <c r="KK28" i="1"/>
  <c r="KJ28" i="1"/>
  <c r="KI28" i="1"/>
  <c r="KH28" i="1"/>
  <c r="KG28" i="1"/>
  <c r="KF28" i="1"/>
  <c r="KE28" i="1"/>
  <c r="KD28" i="1"/>
  <c r="KC28" i="1"/>
  <c r="KB28" i="1"/>
  <c r="KA28" i="1"/>
  <c r="JZ28" i="1"/>
  <c r="JY28" i="1"/>
  <c r="JX28" i="1"/>
  <c r="JW28" i="1"/>
  <c r="JV28" i="1"/>
  <c r="JU28" i="1"/>
  <c r="JT28" i="1"/>
  <c r="JS28" i="1"/>
  <c r="JR28" i="1"/>
  <c r="JQ28" i="1"/>
  <c r="JP28" i="1"/>
  <c r="JO28" i="1"/>
  <c r="JN28" i="1"/>
  <c r="JM28" i="1"/>
  <c r="JL28" i="1"/>
  <c r="JK28" i="1"/>
  <c r="JJ28" i="1"/>
  <c r="JI28" i="1"/>
  <c r="JH28" i="1"/>
  <c r="JG28" i="1"/>
  <c r="JF28" i="1"/>
  <c r="JE28" i="1"/>
  <c r="JD28" i="1"/>
  <c r="JC28" i="1"/>
  <c r="JB28" i="1"/>
  <c r="JA28" i="1"/>
  <c r="IZ28" i="1"/>
  <c r="IY28" i="1"/>
  <c r="IX28" i="1"/>
  <c r="IW28" i="1"/>
  <c r="IV28" i="1"/>
  <c r="IU28" i="1"/>
  <c r="IT28" i="1"/>
  <c r="IS28" i="1"/>
  <c r="IR28" i="1"/>
  <c r="IQ28" i="1"/>
  <c r="IP28" i="1"/>
  <c r="IO28" i="1"/>
  <c r="IN28" i="1"/>
  <c r="IM28" i="1"/>
  <c r="IL28" i="1"/>
  <c r="IK28" i="1"/>
  <c r="IJ28" i="1"/>
  <c r="II28" i="1"/>
  <c r="IH28" i="1"/>
  <c r="IG28" i="1"/>
  <c r="IF28" i="1"/>
  <c r="IE28" i="1"/>
  <c r="ID28" i="1"/>
  <c r="IC28" i="1"/>
  <c r="IB28" i="1"/>
  <c r="IA28" i="1"/>
  <c r="HZ28" i="1"/>
  <c r="HY28" i="1"/>
  <c r="HX28" i="1"/>
  <c r="HW28" i="1"/>
  <c r="HV28" i="1"/>
  <c r="HU28" i="1"/>
  <c r="HT28" i="1"/>
  <c r="HS28" i="1"/>
  <c r="HR28" i="1"/>
  <c r="HQ28" i="1"/>
  <c r="HP28" i="1"/>
  <c r="HO28" i="1"/>
  <c r="HN28" i="1"/>
  <c r="KK27" i="1"/>
  <c r="KJ27" i="1"/>
  <c r="KI27" i="1"/>
  <c r="KH27" i="1"/>
  <c r="KG27" i="1"/>
  <c r="KF27" i="1"/>
  <c r="KE27" i="1"/>
  <c r="KD27" i="1"/>
  <c r="KC27" i="1"/>
  <c r="KB27" i="1"/>
  <c r="KA27" i="1"/>
  <c r="JZ27" i="1"/>
  <c r="JY27" i="1"/>
  <c r="JX27" i="1"/>
  <c r="JW27" i="1"/>
  <c r="JV27" i="1"/>
  <c r="JU27" i="1"/>
  <c r="JT27" i="1"/>
  <c r="JS27" i="1"/>
  <c r="JR27" i="1"/>
  <c r="JQ27" i="1"/>
  <c r="JP27" i="1"/>
  <c r="JO27" i="1"/>
  <c r="JN27" i="1"/>
  <c r="JM27" i="1"/>
  <c r="JL27" i="1"/>
  <c r="JK27" i="1"/>
  <c r="JJ27" i="1"/>
  <c r="JI27" i="1"/>
  <c r="JH27" i="1"/>
  <c r="JG27" i="1"/>
  <c r="JF27" i="1"/>
  <c r="JE27" i="1"/>
  <c r="JD27" i="1"/>
  <c r="JC27" i="1"/>
  <c r="JB27" i="1"/>
  <c r="JA27" i="1"/>
  <c r="IZ27" i="1"/>
  <c r="IY27" i="1"/>
  <c r="IX27" i="1"/>
  <c r="IW27" i="1"/>
  <c r="IV27" i="1"/>
  <c r="IU27" i="1"/>
  <c r="IT27" i="1"/>
  <c r="IS27" i="1"/>
  <c r="IR27" i="1"/>
  <c r="IQ27" i="1"/>
  <c r="IP27" i="1"/>
  <c r="IO27" i="1"/>
  <c r="IN27" i="1"/>
  <c r="IM27" i="1"/>
  <c r="IL27" i="1"/>
  <c r="IK27" i="1"/>
  <c r="IJ27" i="1"/>
  <c r="II27" i="1"/>
  <c r="IH27" i="1"/>
  <c r="IG27" i="1"/>
  <c r="IF27" i="1"/>
  <c r="IE27" i="1"/>
  <c r="ID27" i="1"/>
  <c r="IC27" i="1"/>
  <c r="IB27" i="1"/>
  <c r="IA27" i="1"/>
  <c r="HZ27" i="1"/>
  <c r="HY27" i="1"/>
  <c r="HX27" i="1"/>
  <c r="HW27" i="1"/>
  <c r="HV27" i="1"/>
  <c r="HU27" i="1"/>
  <c r="HT27" i="1"/>
  <c r="HS27" i="1"/>
  <c r="HR27" i="1"/>
  <c r="HQ27" i="1"/>
  <c r="HP27" i="1"/>
  <c r="HO27" i="1"/>
  <c r="HN27" i="1"/>
  <c r="KK26" i="1"/>
  <c r="KJ26" i="1"/>
  <c r="KI26" i="1"/>
  <c r="KH26" i="1"/>
  <c r="KG26" i="1"/>
  <c r="KF26" i="1"/>
  <c r="KE26" i="1"/>
  <c r="KD26" i="1"/>
  <c r="KC26" i="1"/>
  <c r="KB26" i="1"/>
  <c r="KA26" i="1"/>
  <c r="JZ26" i="1"/>
  <c r="JY26" i="1"/>
  <c r="JX26" i="1"/>
  <c r="JW26" i="1"/>
  <c r="JV26" i="1"/>
  <c r="JU26" i="1"/>
  <c r="JT26" i="1"/>
  <c r="JS26" i="1"/>
  <c r="JR26" i="1"/>
  <c r="JQ26" i="1"/>
  <c r="JP26" i="1"/>
  <c r="JO26" i="1"/>
  <c r="JN26" i="1"/>
  <c r="JM26" i="1"/>
  <c r="JL26" i="1"/>
  <c r="JK26" i="1"/>
  <c r="JJ26" i="1"/>
  <c r="JI26" i="1"/>
  <c r="JH26" i="1"/>
  <c r="JG26" i="1"/>
  <c r="JF26" i="1"/>
  <c r="JE26" i="1"/>
  <c r="JD26" i="1"/>
  <c r="JC26" i="1"/>
  <c r="JB26" i="1"/>
  <c r="JA26" i="1"/>
  <c r="IZ26" i="1"/>
  <c r="IY26" i="1"/>
  <c r="IX26" i="1"/>
  <c r="IW26" i="1"/>
  <c r="IV26" i="1"/>
  <c r="IU26" i="1"/>
  <c r="IT26" i="1"/>
  <c r="IS26" i="1"/>
  <c r="IR26" i="1"/>
  <c r="IQ26" i="1"/>
  <c r="IP26" i="1"/>
  <c r="IO26" i="1"/>
  <c r="IN26" i="1"/>
  <c r="IM26" i="1"/>
  <c r="IL26" i="1"/>
  <c r="IK26" i="1"/>
  <c r="IJ26" i="1"/>
  <c r="II26" i="1"/>
  <c r="IH26" i="1"/>
  <c r="IG26" i="1"/>
  <c r="IF26" i="1"/>
  <c r="IE26" i="1"/>
  <c r="ID26" i="1"/>
  <c r="IC26" i="1"/>
  <c r="IB26" i="1"/>
  <c r="IA26" i="1"/>
  <c r="HZ26" i="1"/>
  <c r="HY26" i="1"/>
  <c r="HX26" i="1"/>
  <c r="HW26" i="1"/>
  <c r="HV26" i="1"/>
  <c r="HU26" i="1"/>
  <c r="HT26" i="1"/>
  <c r="HS26" i="1"/>
  <c r="HR26" i="1"/>
  <c r="HQ26" i="1"/>
  <c r="HP26" i="1"/>
  <c r="HO26" i="1"/>
  <c r="HN26" i="1"/>
  <c r="KK25" i="1"/>
  <c r="KJ25" i="1"/>
  <c r="KI25" i="1"/>
  <c r="KH25" i="1"/>
  <c r="KG25" i="1"/>
  <c r="KF25" i="1"/>
  <c r="KE25" i="1"/>
  <c r="KD25" i="1"/>
  <c r="KC25" i="1"/>
  <c r="KB25" i="1"/>
  <c r="KA25" i="1"/>
  <c r="JZ25" i="1"/>
  <c r="JY25" i="1"/>
  <c r="JX25" i="1"/>
  <c r="JW25" i="1"/>
  <c r="JV25" i="1"/>
  <c r="JU25" i="1"/>
  <c r="JT25" i="1"/>
  <c r="JS25" i="1"/>
  <c r="JR25" i="1"/>
  <c r="JQ25" i="1"/>
  <c r="JP25" i="1"/>
  <c r="JO25" i="1"/>
  <c r="JN25" i="1"/>
  <c r="JM25" i="1"/>
  <c r="JL25" i="1"/>
  <c r="JK25" i="1"/>
  <c r="JJ25" i="1"/>
  <c r="JI25" i="1"/>
  <c r="JH25" i="1"/>
  <c r="JG25" i="1"/>
  <c r="JF25" i="1"/>
  <c r="JE25" i="1"/>
  <c r="JD25" i="1"/>
  <c r="JC25" i="1"/>
  <c r="JB25" i="1"/>
  <c r="JA25" i="1"/>
  <c r="IZ25" i="1"/>
  <c r="IY25" i="1"/>
  <c r="IX25" i="1"/>
  <c r="IW25" i="1"/>
  <c r="IV25" i="1"/>
  <c r="IU25" i="1"/>
  <c r="IT25" i="1"/>
  <c r="IS25" i="1"/>
  <c r="IR25" i="1"/>
  <c r="IQ25" i="1"/>
  <c r="IP25" i="1"/>
  <c r="IO25" i="1"/>
  <c r="IN25" i="1"/>
  <c r="IM25" i="1"/>
  <c r="IL25" i="1"/>
  <c r="IK25" i="1"/>
  <c r="IJ25" i="1"/>
  <c r="II25" i="1"/>
  <c r="IH25" i="1"/>
  <c r="IG25" i="1"/>
  <c r="IF25" i="1"/>
  <c r="IE25" i="1"/>
  <c r="ID25" i="1"/>
  <c r="IC25" i="1"/>
  <c r="IB25" i="1"/>
  <c r="IA25" i="1"/>
  <c r="HZ25" i="1"/>
  <c r="HY25" i="1"/>
  <c r="HX25" i="1"/>
  <c r="HW25" i="1"/>
  <c r="HV25" i="1"/>
  <c r="HU25" i="1"/>
  <c r="HT25" i="1"/>
  <c r="HS25" i="1"/>
  <c r="HR25" i="1"/>
  <c r="HQ25" i="1"/>
  <c r="HP25" i="1"/>
  <c r="HO25" i="1"/>
  <c r="HN25" i="1"/>
  <c r="KK24" i="1"/>
  <c r="KJ24" i="1"/>
  <c r="KI24" i="1"/>
  <c r="KH24" i="1"/>
  <c r="KG24" i="1"/>
  <c r="KF24" i="1"/>
  <c r="KE24" i="1"/>
  <c r="KD24" i="1"/>
  <c r="KC24" i="1"/>
  <c r="KB24" i="1"/>
  <c r="KA24" i="1"/>
  <c r="JZ24" i="1"/>
  <c r="JY24" i="1"/>
  <c r="JX24" i="1"/>
  <c r="JW24" i="1"/>
  <c r="JV24" i="1"/>
  <c r="JU24" i="1"/>
  <c r="JT24" i="1"/>
  <c r="JS24" i="1"/>
  <c r="JR24" i="1"/>
  <c r="JQ24" i="1"/>
  <c r="JP24" i="1"/>
  <c r="JO24" i="1"/>
  <c r="JN24" i="1"/>
  <c r="JM24" i="1"/>
  <c r="JL24" i="1"/>
  <c r="JK24" i="1"/>
  <c r="JJ24" i="1"/>
  <c r="JI24" i="1"/>
  <c r="JH24" i="1"/>
  <c r="JG24" i="1"/>
  <c r="JF24" i="1"/>
  <c r="JE24" i="1"/>
  <c r="JD24" i="1"/>
  <c r="JC24" i="1"/>
  <c r="JB24" i="1"/>
  <c r="JA24" i="1"/>
  <c r="IZ24" i="1"/>
  <c r="IY24" i="1"/>
  <c r="IX24" i="1"/>
  <c r="IW24" i="1"/>
  <c r="IV24" i="1"/>
  <c r="IU24" i="1"/>
  <c r="IT24" i="1"/>
  <c r="IS24" i="1"/>
  <c r="IR24" i="1"/>
  <c r="IQ24" i="1"/>
  <c r="IP24" i="1"/>
  <c r="IO24" i="1"/>
  <c r="IN24" i="1"/>
  <c r="IM24" i="1"/>
  <c r="IL24" i="1"/>
  <c r="IK24" i="1"/>
  <c r="IJ24" i="1"/>
  <c r="II24" i="1"/>
  <c r="IH24" i="1"/>
  <c r="IG24" i="1"/>
  <c r="IF24" i="1"/>
  <c r="IE24" i="1"/>
  <c r="ID24" i="1"/>
  <c r="IC24" i="1"/>
  <c r="IB24" i="1"/>
  <c r="IA24" i="1"/>
  <c r="HZ24" i="1"/>
  <c r="HY24" i="1"/>
  <c r="HX24" i="1"/>
  <c r="HW24" i="1"/>
  <c r="HV24" i="1"/>
  <c r="HU24" i="1"/>
  <c r="HT24" i="1"/>
  <c r="HS24" i="1"/>
  <c r="HR24" i="1"/>
  <c r="HQ24" i="1"/>
  <c r="HP24" i="1"/>
  <c r="HO24" i="1"/>
  <c r="HN24" i="1"/>
  <c r="KK23" i="1"/>
  <c r="KJ23" i="1"/>
  <c r="KI23" i="1"/>
  <c r="KH23" i="1"/>
  <c r="KG23" i="1"/>
  <c r="KF23" i="1"/>
  <c r="KE23" i="1"/>
  <c r="KD23" i="1"/>
  <c r="KC23" i="1"/>
  <c r="KB23" i="1"/>
  <c r="KA23" i="1"/>
  <c r="JZ23" i="1"/>
  <c r="JY23" i="1"/>
  <c r="JX23" i="1"/>
  <c r="JW23" i="1"/>
  <c r="JV23" i="1"/>
  <c r="JU23" i="1"/>
  <c r="JT23" i="1"/>
  <c r="JS23" i="1"/>
  <c r="JR23" i="1"/>
  <c r="JQ23" i="1"/>
  <c r="JP23" i="1"/>
  <c r="JO23" i="1"/>
  <c r="JN23" i="1"/>
  <c r="JM23" i="1"/>
  <c r="JL23" i="1"/>
  <c r="JK23" i="1"/>
  <c r="JJ23" i="1"/>
  <c r="JI23" i="1"/>
  <c r="JH23" i="1"/>
  <c r="JG23" i="1"/>
  <c r="JF23" i="1"/>
  <c r="JE23" i="1"/>
  <c r="JD23" i="1"/>
  <c r="JC23" i="1"/>
  <c r="JB23" i="1"/>
  <c r="JA23" i="1"/>
  <c r="IZ23" i="1"/>
  <c r="IY23" i="1"/>
  <c r="IX23" i="1"/>
  <c r="IW23" i="1"/>
  <c r="IV23" i="1"/>
  <c r="IU23" i="1"/>
  <c r="IT23" i="1"/>
  <c r="IS23" i="1"/>
  <c r="IR23" i="1"/>
  <c r="IQ23" i="1"/>
  <c r="IP23" i="1"/>
  <c r="IO23" i="1"/>
  <c r="IN23" i="1"/>
  <c r="IM23" i="1"/>
  <c r="IL23" i="1"/>
  <c r="IK23" i="1"/>
  <c r="IJ23" i="1"/>
  <c r="II23" i="1"/>
  <c r="IH23" i="1"/>
  <c r="IG23" i="1"/>
  <c r="IF23" i="1"/>
  <c r="IE23" i="1"/>
  <c r="ID23" i="1"/>
  <c r="IC23" i="1"/>
  <c r="IB23" i="1"/>
  <c r="IA23" i="1"/>
  <c r="HZ23" i="1"/>
  <c r="HY23" i="1"/>
  <c r="HX23" i="1"/>
  <c r="HW23" i="1"/>
  <c r="HV23" i="1"/>
  <c r="HU23" i="1"/>
  <c r="HT23" i="1"/>
  <c r="HS23" i="1"/>
  <c r="HR23" i="1"/>
  <c r="HQ23" i="1"/>
  <c r="HP23" i="1"/>
  <c r="HO23" i="1"/>
  <c r="HN23" i="1"/>
  <c r="KK22" i="1"/>
  <c r="KJ22" i="1"/>
  <c r="KI22" i="1"/>
  <c r="KH22" i="1"/>
  <c r="KG22" i="1"/>
  <c r="KF22" i="1"/>
  <c r="KE22" i="1"/>
  <c r="KD22" i="1"/>
  <c r="KC22" i="1"/>
  <c r="KB22" i="1"/>
  <c r="KA22" i="1"/>
  <c r="JZ22" i="1"/>
  <c r="JY22" i="1"/>
  <c r="JX22" i="1"/>
  <c r="JW22" i="1"/>
  <c r="JV22" i="1"/>
  <c r="JU22" i="1"/>
  <c r="JT22" i="1"/>
  <c r="JS22" i="1"/>
  <c r="JR22" i="1"/>
  <c r="JQ22" i="1"/>
  <c r="JP22" i="1"/>
  <c r="JO22" i="1"/>
  <c r="JN22" i="1"/>
  <c r="JM22" i="1"/>
  <c r="JL22" i="1"/>
  <c r="JK22" i="1"/>
  <c r="JJ22" i="1"/>
  <c r="JI22" i="1"/>
  <c r="JH22" i="1"/>
  <c r="JG22" i="1"/>
  <c r="JF22" i="1"/>
  <c r="JE22" i="1"/>
  <c r="JD22" i="1"/>
  <c r="JC22" i="1"/>
  <c r="JB22" i="1"/>
  <c r="JA22" i="1"/>
  <c r="IZ22" i="1"/>
  <c r="IY22" i="1"/>
  <c r="IX22" i="1"/>
  <c r="IW22" i="1"/>
  <c r="IV22" i="1"/>
  <c r="IU22" i="1"/>
  <c r="IT22" i="1"/>
  <c r="IS22" i="1"/>
  <c r="IR22" i="1"/>
  <c r="IQ22" i="1"/>
  <c r="IP22" i="1"/>
  <c r="IO22" i="1"/>
  <c r="IN22" i="1"/>
  <c r="IM22" i="1"/>
  <c r="IL22" i="1"/>
  <c r="IK22" i="1"/>
  <c r="IJ22" i="1"/>
  <c r="II22" i="1"/>
  <c r="IH22" i="1"/>
  <c r="IG22" i="1"/>
  <c r="IF22" i="1"/>
  <c r="IE22" i="1"/>
  <c r="ID22" i="1"/>
  <c r="IC22" i="1"/>
  <c r="IB22" i="1"/>
  <c r="IA22" i="1"/>
  <c r="HZ22" i="1"/>
  <c r="HY22" i="1"/>
  <c r="HX22" i="1"/>
  <c r="HW22" i="1"/>
  <c r="HV22" i="1"/>
  <c r="HU22" i="1"/>
  <c r="HT22" i="1"/>
  <c r="HS22" i="1"/>
  <c r="HR22" i="1"/>
  <c r="HQ22" i="1"/>
  <c r="HP22" i="1"/>
  <c r="HO22" i="1"/>
  <c r="HN22" i="1"/>
  <c r="KK21" i="1"/>
  <c r="KJ21" i="1"/>
  <c r="KI21" i="1"/>
  <c r="KH21" i="1"/>
  <c r="KG21" i="1"/>
  <c r="KF21" i="1"/>
  <c r="KE21" i="1"/>
  <c r="KD21" i="1"/>
  <c r="KC21" i="1"/>
  <c r="KB21" i="1"/>
  <c r="KA21" i="1"/>
  <c r="JZ21" i="1"/>
  <c r="JY21" i="1"/>
  <c r="JX21" i="1"/>
  <c r="JW21" i="1"/>
  <c r="JV21" i="1"/>
  <c r="JU21" i="1"/>
  <c r="JT21" i="1"/>
  <c r="JS21" i="1"/>
  <c r="JR21" i="1"/>
  <c r="JQ21" i="1"/>
  <c r="JP21" i="1"/>
  <c r="JO21" i="1"/>
  <c r="JN21" i="1"/>
  <c r="JM21" i="1"/>
  <c r="JL21" i="1"/>
  <c r="JK21" i="1"/>
  <c r="JJ21" i="1"/>
  <c r="JI21" i="1"/>
  <c r="JH21" i="1"/>
  <c r="JG21" i="1"/>
  <c r="JF21" i="1"/>
  <c r="JE21" i="1"/>
  <c r="JD21" i="1"/>
  <c r="JC21" i="1"/>
  <c r="JB21" i="1"/>
  <c r="JA21" i="1"/>
  <c r="IZ21" i="1"/>
  <c r="IY21" i="1"/>
  <c r="IX21" i="1"/>
  <c r="IW21" i="1"/>
  <c r="IV21" i="1"/>
  <c r="IU21" i="1"/>
  <c r="IT21" i="1"/>
  <c r="IS21" i="1"/>
  <c r="IR21" i="1"/>
  <c r="IQ21" i="1"/>
  <c r="IP21" i="1"/>
  <c r="IO21" i="1"/>
  <c r="IN21" i="1"/>
  <c r="IM21" i="1"/>
  <c r="IL21" i="1"/>
  <c r="IK21" i="1"/>
  <c r="IJ21" i="1"/>
  <c r="II21" i="1"/>
  <c r="IH21" i="1"/>
  <c r="IG21" i="1"/>
  <c r="IF21" i="1"/>
  <c r="IE21" i="1"/>
  <c r="ID21" i="1"/>
  <c r="IC21" i="1"/>
  <c r="IB21" i="1"/>
  <c r="IA21" i="1"/>
  <c r="HZ21" i="1"/>
  <c r="HY21" i="1"/>
  <c r="HX21" i="1"/>
  <c r="HW21" i="1"/>
  <c r="HV21" i="1"/>
  <c r="HU21" i="1"/>
  <c r="HT21" i="1"/>
  <c r="HS21" i="1"/>
  <c r="HR21" i="1"/>
  <c r="HQ21" i="1"/>
  <c r="HP21" i="1"/>
  <c r="HO21" i="1"/>
  <c r="HN21" i="1"/>
  <c r="KK20" i="1"/>
  <c r="KJ20" i="1"/>
  <c r="KI20" i="1"/>
  <c r="KH20" i="1"/>
  <c r="KG20" i="1"/>
  <c r="KF20" i="1"/>
  <c r="KE20" i="1"/>
  <c r="KD20" i="1"/>
  <c r="KC20" i="1"/>
  <c r="KB20" i="1"/>
  <c r="KA20" i="1"/>
  <c r="JZ20" i="1"/>
  <c r="JY20" i="1"/>
  <c r="JX20" i="1"/>
  <c r="JW20" i="1"/>
  <c r="JV20" i="1"/>
  <c r="JU20" i="1"/>
  <c r="JT20" i="1"/>
  <c r="JS20" i="1"/>
  <c r="JR20" i="1"/>
  <c r="JQ20" i="1"/>
  <c r="JP20" i="1"/>
  <c r="JO20" i="1"/>
  <c r="JN20" i="1"/>
  <c r="JM20" i="1"/>
  <c r="JL20" i="1"/>
  <c r="JK20" i="1"/>
  <c r="JJ20" i="1"/>
  <c r="JI20" i="1"/>
  <c r="JH20" i="1"/>
  <c r="JG20" i="1"/>
  <c r="JF20" i="1"/>
  <c r="JE20" i="1"/>
  <c r="JD20" i="1"/>
  <c r="JC20" i="1"/>
  <c r="JB20" i="1"/>
  <c r="JA20" i="1"/>
  <c r="IZ20" i="1"/>
  <c r="IY20" i="1"/>
  <c r="IX20" i="1"/>
  <c r="IW20" i="1"/>
  <c r="IV20" i="1"/>
  <c r="IU20" i="1"/>
  <c r="IT20" i="1"/>
  <c r="IS20" i="1"/>
  <c r="IR20" i="1"/>
  <c r="IQ20" i="1"/>
  <c r="IP20" i="1"/>
  <c r="IO20" i="1"/>
  <c r="IN20" i="1"/>
  <c r="IM20" i="1"/>
  <c r="IL20" i="1"/>
  <c r="IK20" i="1"/>
  <c r="IJ20" i="1"/>
  <c r="II20" i="1"/>
  <c r="IH20" i="1"/>
  <c r="IG20" i="1"/>
  <c r="IF20" i="1"/>
  <c r="IE20" i="1"/>
  <c r="ID20" i="1"/>
  <c r="IC20" i="1"/>
  <c r="IB20" i="1"/>
  <c r="IA20" i="1"/>
  <c r="HZ20" i="1"/>
  <c r="HY20" i="1"/>
  <c r="HX20" i="1"/>
  <c r="HW20" i="1"/>
  <c r="HV20" i="1"/>
  <c r="HU20" i="1"/>
  <c r="HT20" i="1"/>
  <c r="HS20" i="1"/>
  <c r="HR20" i="1"/>
  <c r="HQ20" i="1"/>
  <c r="HP20" i="1"/>
  <c r="HO20" i="1"/>
  <c r="HN20" i="1"/>
  <c r="KK19" i="1"/>
  <c r="KJ19" i="1"/>
  <c r="KI19" i="1"/>
  <c r="KH19" i="1"/>
  <c r="KG19" i="1"/>
  <c r="KF19" i="1"/>
  <c r="KE19" i="1"/>
  <c r="KD19" i="1"/>
  <c r="KC19" i="1"/>
  <c r="KB19" i="1"/>
  <c r="KA19" i="1"/>
  <c r="JZ19" i="1"/>
  <c r="JY19" i="1"/>
  <c r="JX19" i="1"/>
  <c r="JW19" i="1"/>
  <c r="JV19" i="1"/>
  <c r="JU19" i="1"/>
  <c r="JT19" i="1"/>
  <c r="JS19" i="1"/>
  <c r="JR19" i="1"/>
  <c r="JQ19" i="1"/>
  <c r="JP19" i="1"/>
  <c r="JO19" i="1"/>
  <c r="JN19" i="1"/>
  <c r="JM19" i="1"/>
  <c r="JL19" i="1"/>
  <c r="JK19" i="1"/>
  <c r="JJ19" i="1"/>
  <c r="JI19" i="1"/>
  <c r="JH19" i="1"/>
  <c r="JG19" i="1"/>
  <c r="JF19" i="1"/>
  <c r="JE19" i="1"/>
  <c r="JD19" i="1"/>
  <c r="JC19" i="1"/>
  <c r="JB19" i="1"/>
  <c r="JA19" i="1"/>
  <c r="IZ19" i="1"/>
  <c r="IY19" i="1"/>
  <c r="IX19" i="1"/>
  <c r="IW19" i="1"/>
  <c r="IV19" i="1"/>
  <c r="IU19" i="1"/>
  <c r="IT19" i="1"/>
  <c r="IS19" i="1"/>
  <c r="IR19" i="1"/>
  <c r="IQ19" i="1"/>
  <c r="IP19" i="1"/>
  <c r="IO19" i="1"/>
  <c r="IN19" i="1"/>
  <c r="IM19" i="1"/>
  <c r="IL19" i="1"/>
  <c r="IK19" i="1"/>
  <c r="IJ19" i="1"/>
  <c r="II19" i="1"/>
  <c r="IH19" i="1"/>
  <c r="IG19" i="1"/>
  <c r="IF19" i="1"/>
  <c r="IE19" i="1"/>
  <c r="ID19" i="1"/>
  <c r="IC19" i="1"/>
  <c r="IB19" i="1"/>
  <c r="IA19" i="1"/>
  <c r="HZ19" i="1"/>
  <c r="HY19" i="1"/>
  <c r="HX19" i="1"/>
  <c r="HW19" i="1"/>
  <c r="HV19" i="1"/>
  <c r="HU19" i="1"/>
  <c r="HT19" i="1"/>
  <c r="HS19" i="1"/>
  <c r="HR19" i="1"/>
  <c r="HQ19" i="1"/>
  <c r="HP19" i="1"/>
  <c r="HO19" i="1"/>
  <c r="HN19" i="1"/>
  <c r="KK18" i="1"/>
  <c r="KJ18" i="1"/>
  <c r="KI18" i="1"/>
  <c r="KH18" i="1"/>
  <c r="KG18" i="1"/>
  <c r="KF18" i="1"/>
  <c r="KE18" i="1"/>
  <c r="KD18" i="1"/>
  <c r="KC18" i="1"/>
  <c r="KB18" i="1"/>
  <c r="KA18" i="1"/>
  <c r="JZ18" i="1"/>
  <c r="JY18" i="1"/>
  <c r="JX18" i="1"/>
  <c r="JW18" i="1"/>
  <c r="JV18" i="1"/>
  <c r="JU18" i="1"/>
  <c r="JT18" i="1"/>
  <c r="JS18" i="1"/>
  <c r="JR18" i="1"/>
  <c r="JQ18" i="1"/>
  <c r="JP18" i="1"/>
  <c r="JO18" i="1"/>
  <c r="JN18" i="1"/>
  <c r="JM18" i="1"/>
  <c r="JL18" i="1"/>
  <c r="JK18" i="1"/>
  <c r="JJ18" i="1"/>
  <c r="JI18" i="1"/>
  <c r="JH18" i="1"/>
  <c r="JG18" i="1"/>
  <c r="JF18" i="1"/>
  <c r="JE18" i="1"/>
  <c r="JD18" i="1"/>
  <c r="JC18" i="1"/>
  <c r="JB18" i="1"/>
  <c r="JA18" i="1"/>
  <c r="IZ18" i="1"/>
  <c r="IY18" i="1"/>
  <c r="IX18" i="1"/>
  <c r="IW18" i="1"/>
  <c r="IV18" i="1"/>
  <c r="IU18" i="1"/>
  <c r="IT18" i="1"/>
  <c r="IS18" i="1"/>
  <c r="IR18" i="1"/>
  <c r="IQ18" i="1"/>
  <c r="IP18" i="1"/>
  <c r="IO18" i="1"/>
  <c r="IN18" i="1"/>
  <c r="IM18" i="1"/>
  <c r="IL18" i="1"/>
  <c r="IK18" i="1"/>
  <c r="IJ18" i="1"/>
  <c r="II18" i="1"/>
  <c r="IH18" i="1"/>
  <c r="IG18" i="1"/>
  <c r="IF18" i="1"/>
  <c r="IE18" i="1"/>
  <c r="ID18" i="1"/>
  <c r="IC18" i="1"/>
  <c r="IB18" i="1"/>
  <c r="IA18" i="1"/>
  <c r="HZ18" i="1"/>
  <c r="HY18" i="1"/>
  <c r="HX18" i="1"/>
  <c r="HW18" i="1"/>
  <c r="HV18" i="1"/>
  <c r="HU18" i="1"/>
  <c r="HT18" i="1"/>
  <c r="HS18" i="1"/>
  <c r="HR18" i="1"/>
  <c r="HQ18" i="1"/>
  <c r="HP18" i="1"/>
  <c r="HO18" i="1"/>
  <c r="HN18" i="1"/>
  <c r="KK17" i="1"/>
  <c r="KJ17" i="1"/>
  <c r="KI17" i="1"/>
  <c r="KH17" i="1"/>
  <c r="KG17" i="1"/>
  <c r="KF17" i="1"/>
  <c r="KE17" i="1"/>
  <c r="KD17" i="1"/>
  <c r="KC17" i="1"/>
  <c r="KB17" i="1"/>
  <c r="KA17" i="1"/>
  <c r="JZ17" i="1"/>
  <c r="JY17" i="1"/>
  <c r="JX17" i="1"/>
  <c r="JW17" i="1"/>
  <c r="JV17" i="1"/>
  <c r="JU17" i="1"/>
  <c r="JT17" i="1"/>
  <c r="JS17" i="1"/>
  <c r="JR17" i="1"/>
  <c r="JQ17" i="1"/>
  <c r="JP17" i="1"/>
  <c r="JO17" i="1"/>
  <c r="JN17" i="1"/>
  <c r="JM17" i="1"/>
  <c r="JL17" i="1"/>
  <c r="JK17" i="1"/>
  <c r="JJ17" i="1"/>
  <c r="JI17" i="1"/>
  <c r="JH17" i="1"/>
  <c r="JG17" i="1"/>
  <c r="JF17" i="1"/>
  <c r="JE17" i="1"/>
  <c r="JD17" i="1"/>
  <c r="JC17" i="1"/>
  <c r="JB17" i="1"/>
  <c r="JA17" i="1"/>
  <c r="IZ17" i="1"/>
  <c r="IY17" i="1"/>
  <c r="IX17" i="1"/>
  <c r="IW17" i="1"/>
  <c r="IV17" i="1"/>
  <c r="IU17" i="1"/>
  <c r="IT17" i="1"/>
  <c r="IS17" i="1"/>
  <c r="IR17" i="1"/>
  <c r="IQ17" i="1"/>
  <c r="IP17" i="1"/>
  <c r="IO17" i="1"/>
  <c r="IN17" i="1"/>
  <c r="IM17" i="1"/>
  <c r="IL17" i="1"/>
  <c r="IK17" i="1"/>
  <c r="IJ17" i="1"/>
  <c r="II17" i="1"/>
  <c r="IH17" i="1"/>
  <c r="IG17" i="1"/>
  <c r="IF17" i="1"/>
  <c r="IE17" i="1"/>
  <c r="ID17" i="1"/>
  <c r="IC17" i="1"/>
  <c r="IB17" i="1"/>
  <c r="IA17" i="1"/>
  <c r="HZ17" i="1"/>
  <c r="HY17" i="1"/>
  <c r="HX17" i="1"/>
  <c r="HW17" i="1"/>
  <c r="HV17" i="1"/>
  <c r="HU17" i="1"/>
  <c r="HT17" i="1"/>
  <c r="HS17" i="1"/>
  <c r="HR17" i="1"/>
  <c r="HQ17" i="1"/>
  <c r="HP17" i="1"/>
  <c r="HO17" i="1"/>
  <c r="HN17" i="1"/>
  <c r="KK16" i="1"/>
  <c r="KJ16" i="1"/>
  <c r="KI16" i="1"/>
  <c r="KH16" i="1"/>
  <c r="KG16" i="1"/>
  <c r="KF16" i="1"/>
  <c r="KE16" i="1"/>
  <c r="KD16" i="1"/>
  <c r="KC16" i="1"/>
  <c r="KB16" i="1"/>
  <c r="KA16" i="1"/>
  <c r="JZ16" i="1"/>
  <c r="JY16" i="1"/>
  <c r="JX16" i="1"/>
  <c r="JW16" i="1"/>
  <c r="JV16" i="1"/>
  <c r="JU16" i="1"/>
  <c r="JT16" i="1"/>
  <c r="JS16" i="1"/>
  <c r="JR16" i="1"/>
  <c r="JQ16" i="1"/>
  <c r="JP16" i="1"/>
  <c r="JO16" i="1"/>
  <c r="JN16" i="1"/>
  <c r="JM16" i="1"/>
  <c r="JL16" i="1"/>
  <c r="JK16" i="1"/>
  <c r="JJ16" i="1"/>
  <c r="JI16" i="1"/>
  <c r="JH16" i="1"/>
  <c r="JG16" i="1"/>
  <c r="JF16" i="1"/>
  <c r="JE16" i="1"/>
  <c r="JD16" i="1"/>
  <c r="JC16" i="1"/>
  <c r="JB16" i="1"/>
  <c r="JA16" i="1"/>
  <c r="IZ16" i="1"/>
  <c r="IY16" i="1"/>
  <c r="IX16" i="1"/>
  <c r="IW16" i="1"/>
  <c r="IV16" i="1"/>
  <c r="IU16" i="1"/>
  <c r="IT16" i="1"/>
  <c r="IS16" i="1"/>
  <c r="IR16" i="1"/>
  <c r="IQ16" i="1"/>
  <c r="IP16" i="1"/>
  <c r="IO16" i="1"/>
  <c r="IN16" i="1"/>
  <c r="IM16" i="1"/>
  <c r="IL16" i="1"/>
  <c r="IK16" i="1"/>
  <c r="IJ16" i="1"/>
  <c r="II16" i="1"/>
  <c r="IH16" i="1"/>
  <c r="IG16" i="1"/>
  <c r="IF16" i="1"/>
  <c r="IE16" i="1"/>
  <c r="ID16" i="1"/>
  <c r="IC16" i="1"/>
  <c r="IB16" i="1"/>
  <c r="IA16" i="1"/>
  <c r="HZ16" i="1"/>
  <c r="HY16" i="1"/>
  <c r="HX16" i="1"/>
  <c r="HW16" i="1"/>
  <c r="HV16" i="1"/>
  <c r="HU16" i="1"/>
  <c r="HT16" i="1"/>
  <c r="HS16" i="1"/>
  <c r="HR16" i="1"/>
  <c r="HQ16" i="1"/>
  <c r="HP16" i="1"/>
  <c r="HO16" i="1"/>
  <c r="HN16" i="1"/>
  <c r="KK15" i="1"/>
  <c r="KJ15" i="1"/>
  <c r="KI15" i="1"/>
  <c r="KH15" i="1"/>
  <c r="KG15" i="1"/>
  <c r="KF15" i="1"/>
  <c r="KE15" i="1"/>
  <c r="KD15" i="1"/>
  <c r="KC15" i="1"/>
  <c r="KB15" i="1"/>
  <c r="KA15" i="1"/>
  <c r="JZ15" i="1"/>
  <c r="JY15" i="1"/>
  <c r="JX15" i="1"/>
  <c r="JW15" i="1"/>
  <c r="JV15" i="1"/>
  <c r="JU15" i="1"/>
  <c r="JT15" i="1"/>
  <c r="JS15" i="1"/>
  <c r="JR15" i="1"/>
  <c r="JQ15" i="1"/>
  <c r="JP15" i="1"/>
  <c r="JO15" i="1"/>
  <c r="JN15" i="1"/>
  <c r="JM15" i="1"/>
  <c r="JL15" i="1"/>
  <c r="JK15" i="1"/>
  <c r="JJ15" i="1"/>
  <c r="JI15" i="1"/>
  <c r="JH15" i="1"/>
  <c r="JG15" i="1"/>
  <c r="JF15" i="1"/>
  <c r="JE15" i="1"/>
  <c r="JD15" i="1"/>
  <c r="JC15" i="1"/>
  <c r="JB15" i="1"/>
  <c r="JA15" i="1"/>
  <c r="IZ15" i="1"/>
  <c r="IY15" i="1"/>
  <c r="IX15" i="1"/>
  <c r="IW15" i="1"/>
  <c r="IV15" i="1"/>
  <c r="IU15" i="1"/>
  <c r="IT15" i="1"/>
  <c r="IS15" i="1"/>
  <c r="IR15" i="1"/>
  <c r="IQ15" i="1"/>
  <c r="IP15" i="1"/>
  <c r="IO15" i="1"/>
  <c r="IN15" i="1"/>
  <c r="IM15" i="1"/>
  <c r="IL15" i="1"/>
  <c r="IK15" i="1"/>
  <c r="IJ15" i="1"/>
  <c r="II15" i="1"/>
  <c r="IH15" i="1"/>
  <c r="IG15" i="1"/>
  <c r="IF15" i="1"/>
  <c r="IE15" i="1"/>
  <c r="ID15" i="1"/>
  <c r="IC15" i="1"/>
  <c r="IB15" i="1"/>
  <c r="IA15" i="1"/>
  <c r="HZ15" i="1"/>
  <c r="HY15" i="1"/>
  <c r="HX15" i="1"/>
  <c r="HW15" i="1"/>
  <c r="HV15" i="1"/>
  <c r="HU15" i="1"/>
  <c r="HT15" i="1"/>
  <c r="HS15" i="1"/>
  <c r="HR15" i="1"/>
  <c r="HQ15" i="1"/>
  <c r="HP15" i="1"/>
  <c r="HO15" i="1"/>
  <c r="HN15" i="1"/>
  <c r="KK14" i="1"/>
  <c r="KJ14" i="1"/>
  <c r="KI14" i="1"/>
  <c r="KH14" i="1"/>
  <c r="KG14" i="1"/>
  <c r="KF14" i="1"/>
  <c r="KE14" i="1"/>
  <c r="KD14" i="1"/>
  <c r="KC14" i="1"/>
  <c r="KB14" i="1"/>
  <c r="KA14" i="1"/>
  <c r="JZ14" i="1"/>
  <c r="JY14" i="1"/>
  <c r="JX14" i="1"/>
  <c r="JW14" i="1"/>
  <c r="JV14" i="1"/>
  <c r="JU14" i="1"/>
  <c r="JT14" i="1"/>
  <c r="JS14" i="1"/>
  <c r="JR14" i="1"/>
  <c r="JQ14" i="1"/>
  <c r="JP14" i="1"/>
  <c r="JO14" i="1"/>
  <c r="JN14" i="1"/>
  <c r="JM14" i="1"/>
  <c r="JL14" i="1"/>
  <c r="JK14" i="1"/>
  <c r="JJ14" i="1"/>
  <c r="JI14" i="1"/>
  <c r="JH14" i="1"/>
  <c r="JG14" i="1"/>
  <c r="JF14" i="1"/>
  <c r="JE14" i="1"/>
  <c r="JD14" i="1"/>
  <c r="JC14" i="1"/>
  <c r="JB14" i="1"/>
  <c r="JA14" i="1"/>
  <c r="IZ14" i="1"/>
  <c r="IY14" i="1"/>
  <c r="IX14" i="1"/>
  <c r="IW14" i="1"/>
  <c r="IV14" i="1"/>
  <c r="IU14" i="1"/>
  <c r="IT14" i="1"/>
  <c r="IS14" i="1"/>
  <c r="IR14" i="1"/>
  <c r="IQ14" i="1"/>
  <c r="IP14" i="1"/>
  <c r="IO14" i="1"/>
  <c r="IN14" i="1"/>
  <c r="IM14" i="1"/>
  <c r="IL14" i="1"/>
  <c r="IK14" i="1"/>
  <c r="IJ14" i="1"/>
  <c r="II14" i="1"/>
  <c r="IH14" i="1"/>
  <c r="IG14" i="1"/>
  <c r="IF14" i="1"/>
  <c r="IE14" i="1"/>
  <c r="ID14" i="1"/>
  <c r="IC14" i="1"/>
  <c r="IB14" i="1"/>
  <c r="IA14" i="1"/>
  <c r="HZ14" i="1"/>
  <c r="HY14" i="1"/>
  <c r="HX14" i="1"/>
  <c r="HW14" i="1"/>
  <c r="HV14" i="1"/>
  <c r="HU14" i="1"/>
  <c r="HT14" i="1"/>
  <c r="HS14" i="1"/>
  <c r="HR14" i="1"/>
  <c r="HQ14" i="1"/>
  <c r="HP14" i="1"/>
  <c r="HO14" i="1"/>
  <c r="HN14" i="1"/>
  <c r="KK13" i="1"/>
  <c r="KJ13" i="1"/>
  <c r="KI13" i="1"/>
  <c r="KH13" i="1"/>
  <c r="KG13" i="1"/>
  <c r="KF13" i="1"/>
  <c r="KE13" i="1"/>
  <c r="KD13" i="1"/>
  <c r="KC13" i="1"/>
  <c r="KB13" i="1"/>
  <c r="KA13" i="1"/>
  <c r="JZ13" i="1"/>
  <c r="JY13" i="1"/>
  <c r="JX13" i="1"/>
  <c r="JW13" i="1"/>
  <c r="JV13" i="1"/>
  <c r="JU13" i="1"/>
  <c r="JT13" i="1"/>
  <c r="JS13" i="1"/>
  <c r="JR13" i="1"/>
  <c r="JQ13" i="1"/>
  <c r="JP13" i="1"/>
  <c r="JO13" i="1"/>
  <c r="JN13" i="1"/>
  <c r="JM13" i="1"/>
  <c r="JL13" i="1"/>
  <c r="JK13" i="1"/>
  <c r="JJ13" i="1"/>
  <c r="JI13" i="1"/>
  <c r="JH13" i="1"/>
  <c r="JG13" i="1"/>
  <c r="JF13" i="1"/>
  <c r="JE13" i="1"/>
  <c r="JD13" i="1"/>
  <c r="JC13" i="1"/>
  <c r="JB13" i="1"/>
  <c r="JA13" i="1"/>
  <c r="IZ13" i="1"/>
  <c r="IY13" i="1"/>
  <c r="IX13" i="1"/>
  <c r="IW13" i="1"/>
  <c r="IV13" i="1"/>
  <c r="IU13" i="1"/>
  <c r="IT13" i="1"/>
  <c r="IS13" i="1"/>
  <c r="IR13" i="1"/>
  <c r="IQ13" i="1"/>
  <c r="IP13" i="1"/>
  <c r="IO13" i="1"/>
  <c r="IN13" i="1"/>
  <c r="IM13" i="1"/>
  <c r="IL13" i="1"/>
  <c r="IK13" i="1"/>
  <c r="IJ13" i="1"/>
  <c r="II13" i="1"/>
  <c r="IH13" i="1"/>
  <c r="IG13" i="1"/>
  <c r="IF13" i="1"/>
  <c r="IE13" i="1"/>
  <c r="ID13" i="1"/>
  <c r="IC13" i="1"/>
  <c r="IB13" i="1"/>
  <c r="IA13" i="1"/>
  <c r="HZ13" i="1"/>
  <c r="HY13" i="1"/>
  <c r="HX13" i="1"/>
  <c r="HW13" i="1"/>
  <c r="HV13" i="1"/>
  <c r="HU13" i="1"/>
  <c r="HT13" i="1"/>
  <c r="HS13" i="1"/>
  <c r="HR13" i="1"/>
  <c r="HQ13" i="1"/>
  <c r="HP13" i="1"/>
  <c r="HO13" i="1"/>
  <c r="HN13" i="1"/>
  <c r="KK12" i="1"/>
  <c r="KJ12" i="1"/>
  <c r="KI12" i="1"/>
  <c r="KH12" i="1"/>
  <c r="KG12" i="1"/>
  <c r="KF12" i="1"/>
  <c r="KE12" i="1"/>
  <c r="KD12" i="1"/>
  <c r="KC12" i="1"/>
  <c r="KB12" i="1"/>
  <c r="KA12" i="1"/>
  <c r="JZ12" i="1"/>
  <c r="JY12" i="1"/>
  <c r="JX12" i="1"/>
  <c r="JW12" i="1"/>
  <c r="JV12" i="1"/>
  <c r="JU12" i="1"/>
  <c r="JT12" i="1"/>
  <c r="JS12" i="1"/>
  <c r="JR12" i="1"/>
  <c r="JQ12" i="1"/>
  <c r="JP12" i="1"/>
  <c r="JO12" i="1"/>
  <c r="JN12" i="1"/>
  <c r="JM12" i="1"/>
  <c r="JL12" i="1"/>
  <c r="JK12" i="1"/>
  <c r="JJ12" i="1"/>
  <c r="JI12" i="1"/>
  <c r="JH12" i="1"/>
  <c r="JG12" i="1"/>
  <c r="JF12" i="1"/>
  <c r="JE12" i="1"/>
  <c r="JD12" i="1"/>
  <c r="JC12" i="1"/>
  <c r="JB12" i="1"/>
  <c r="JA12" i="1"/>
  <c r="IZ12" i="1"/>
  <c r="IY12" i="1"/>
  <c r="IX12" i="1"/>
  <c r="IW12" i="1"/>
  <c r="IV12" i="1"/>
  <c r="IU12" i="1"/>
  <c r="IT12" i="1"/>
  <c r="IS12" i="1"/>
  <c r="IR12" i="1"/>
  <c r="IQ12" i="1"/>
  <c r="IP12" i="1"/>
  <c r="IO12" i="1"/>
  <c r="IN12" i="1"/>
  <c r="IM12" i="1"/>
  <c r="IL12" i="1"/>
  <c r="IK12" i="1"/>
  <c r="IJ12" i="1"/>
  <c r="II12" i="1"/>
  <c r="IH12" i="1"/>
  <c r="IG12" i="1"/>
  <c r="IF12" i="1"/>
  <c r="IE12" i="1"/>
  <c r="ID12" i="1"/>
  <c r="IC12" i="1"/>
  <c r="IB12" i="1"/>
  <c r="IA12" i="1"/>
  <c r="HZ12" i="1"/>
  <c r="HY12" i="1"/>
  <c r="HX12" i="1"/>
  <c r="HW12" i="1"/>
  <c r="HV12" i="1"/>
  <c r="HU12" i="1"/>
  <c r="HT12" i="1"/>
  <c r="HS12" i="1"/>
  <c r="HR12" i="1"/>
  <c r="HQ12" i="1"/>
  <c r="HP12" i="1"/>
  <c r="HO12" i="1"/>
  <c r="HN12" i="1"/>
  <c r="KK11" i="1"/>
  <c r="KJ11" i="1"/>
  <c r="KI11" i="1"/>
  <c r="KH11" i="1"/>
  <c r="KG11" i="1"/>
  <c r="KF11" i="1"/>
  <c r="KE11" i="1"/>
  <c r="KD11" i="1"/>
  <c r="KC11" i="1"/>
  <c r="KB11" i="1"/>
  <c r="KA11" i="1"/>
  <c r="JZ11" i="1"/>
  <c r="JY11" i="1"/>
  <c r="JX11" i="1"/>
  <c r="JW11" i="1"/>
  <c r="JV11" i="1"/>
  <c r="JU11" i="1"/>
  <c r="JT11" i="1"/>
  <c r="JS11" i="1"/>
  <c r="JR11" i="1"/>
  <c r="JQ11" i="1"/>
  <c r="JP11" i="1"/>
  <c r="JO11" i="1"/>
  <c r="JN11" i="1"/>
  <c r="JM11" i="1"/>
  <c r="JL11" i="1"/>
  <c r="JK11" i="1"/>
  <c r="JJ11" i="1"/>
  <c r="JI11" i="1"/>
  <c r="JH11" i="1"/>
  <c r="JG11" i="1"/>
  <c r="JF11" i="1"/>
  <c r="JE11" i="1"/>
  <c r="JD11" i="1"/>
  <c r="JC11" i="1"/>
  <c r="JB11" i="1"/>
  <c r="JA11" i="1"/>
  <c r="IZ11" i="1"/>
  <c r="IY11" i="1"/>
  <c r="IX11" i="1"/>
  <c r="IW11" i="1"/>
  <c r="IV11" i="1"/>
  <c r="IU11" i="1"/>
  <c r="IT11" i="1"/>
  <c r="IS11" i="1"/>
  <c r="IR11" i="1"/>
  <c r="IQ11" i="1"/>
  <c r="IP11" i="1"/>
  <c r="IO11" i="1"/>
  <c r="IN11" i="1"/>
  <c r="IM11" i="1"/>
  <c r="IL11" i="1"/>
  <c r="IK11" i="1"/>
  <c r="IJ11" i="1"/>
  <c r="II11" i="1"/>
  <c r="IH11" i="1"/>
  <c r="IG11" i="1"/>
  <c r="IF11" i="1"/>
  <c r="IE11" i="1"/>
  <c r="ID11" i="1"/>
  <c r="IC11" i="1"/>
  <c r="IB11" i="1"/>
  <c r="IA11" i="1"/>
  <c r="HZ11" i="1"/>
  <c r="HY11" i="1"/>
  <c r="HX11" i="1"/>
  <c r="HW11" i="1"/>
  <c r="HV11" i="1"/>
  <c r="HU11" i="1"/>
  <c r="HT11" i="1"/>
  <c r="HS11" i="1"/>
  <c r="HR11" i="1"/>
  <c r="HQ11" i="1"/>
  <c r="HP11" i="1"/>
  <c r="HO11" i="1"/>
  <c r="HN11" i="1"/>
  <c r="KK10" i="1"/>
  <c r="KJ10" i="1"/>
  <c r="KI10" i="1"/>
  <c r="KH10" i="1"/>
  <c r="KG10" i="1"/>
  <c r="KF10" i="1"/>
  <c r="KE10" i="1"/>
  <c r="KD10" i="1"/>
  <c r="KC10" i="1"/>
  <c r="KB10" i="1"/>
  <c r="KA10" i="1"/>
  <c r="JZ10" i="1"/>
  <c r="JY10" i="1"/>
  <c r="JX10" i="1"/>
  <c r="JW10" i="1"/>
  <c r="JV10" i="1"/>
  <c r="JU10" i="1"/>
  <c r="JT10" i="1"/>
  <c r="JS10" i="1"/>
  <c r="JR10" i="1"/>
  <c r="JQ10" i="1"/>
  <c r="JP10" i="1"/>
  <c r="JO10" i="1"/>
  <c r="JN10" i="1"/>
  <c r="JM10" i="1"/>
  <c r="JL10" i="1"/>
  <c r="JK10" i="1"/>
  <c r="JJ10" i="1"/>
  <c r="JI10" i="1"/>
  <c r="JH10" i="1"/>
  <c r="JG10" i="1"/>
  <c r="JF10" i="1"/>
  <c r="JE10" i="1"/>
  <c r="JD10" i="1"/>
  <c r="JC10" i="1"/>
  <c r="JB10" i="1"/>
  <c r="JA10" i="1"/>
  <c r="IZ10" i="1"/>
  <c r="IY10" i="1"/>
  <c r="IX10" i="1"/>
  <c r="IW10" i="1"/>
  <c r="IV10" i="1"/>
  <c r="IU10" i="1"/>
  <c r="IT10" i="1"/>
  <c r="IS10" i="1"/>
  <c r="IR10" i="1"/>
  <c r="IQ10" i="1"/>
  <c r="IP10" i="1"/>
  <c r="IO10" i="1"/>
  <c r="IN10" i="1"/>
  <c r="IM10" i="1"/>
  <c r="IL10" i="1"/>
  <c r="IK10" i="1"/>
  <c r="IJ10" i="1"/>
  <c r="II10" i="1"/>
  <c r="IH10" i="1"/>
  <c r="IG10" i="1"/>
  <c r="IF10" i="1"/>
  <c r="IE10" i="1"/>
  <c r="ID10" i="1"/>
  <c r="IC10" i="1"/>
  <c r="IB10" i="1"/>
  <c r="IA10" i="1"/>
  <c r="HZ10" i="1"/>
  <c r="HY10" i="1"/>
  <c r="HX10" i="1"/>
  <c r="HW10" i="1"/>
  <c r="HV10" i="1"/>
  <c r="HU10" i="1"/>
  <c r="HT10" i="1"/>
  <c r="HS10" i="1"/>
  <c r="HR10" i="1"/>
  <c r="HQ10" i="1"/>
  <c r="HP10" i="1"/>
  <c r="HO10" i="1"/>
  <c r="HN10" i="1"/>
  <c r="KK9" i="1"/>
  <c r="KJ9" i="1"/>
  <c r="KI9" i="1"/>
  <c r="KH9" i="1"/>
  <c r="KG9" i="1"/>
  <c r="KF9" i="1"/>
  <c r="KE9" i="1"/>
  <c r="KD9" i="1"/>
  <c r="KC9" i="1"/>
  <c r="KB9" i="1"/>
  <c r="KA9" i="1"/>
  <c r="JZ9" i="1"/>
  <c r="JY9" i="1"/>
  <c r="JX9" i="1"/>
  <c r="JW9" i="1"/>
  <c r="JV9" i="1"/>
  <c r="JU9" i="1"/>
  <c r="JT9" i="1"/>
  <c r="JS9" i="1"/>
  <c r="JR9" i="1"/>
  <c r="JQ9" i="1"/>
  <c r="JP9" i="1"/>
  <c r="JO9" i="1"/>
  <c r="JN9" i="1"/>
  <c r="JM9" i="1"/>
  <c r="JL9" i="1"/>
  <c r="JK9" i="1"/>
  <c r="JJ9" i="1"/>
  <c r="JI9" i="1"/>
  <c r="JH9" i="1"/>
  <c r="JG9" i="1"/>
  <c r="JF9" i="1"/>
  <c r="JE9" i="1"/>
  <c r="JD9" i="1"/>
  <c r="JC9" i="1"/>
  <c r="JB9" i="1"/>
  <c r="JA9" i="1"/>
  <c r="IZ9" i="1"/>
  <c r="IY9" i="1"/>
  <c r="IX9" i="1"/>
  <c r="IW9" i="1"/>
  <c r="IV9" i="1"/>
  <c r="IU9" i="1"/>
  <c r="IT9" i="1"/>
  <c r="IS9" i="1"/>
  <c r="IR9" i="1"/>
  <c r="IQ9" i="1"/>
  <c r="IP9" i="1"/>
  <c r="IO9" i="1"/>
  <c r="IN9" i="1"/>
  <c r="IM9" i="1"/>
  <c r="IL9" i="1"/>
  <c r="IK9" i="1"/>
  <c r="IJ9" i="1"/>
  <c r="II9" i="1"/>
  <c r="IH9" i="1"/>
  <c r="IG9" i="1"/>
  <c r="IF9" i="1"/>
  <c r="IE9" i="1"/>
  <c r="ID9" i="1"/>
  <c r="IC9" i="1"/>
  <c r="IB9" i="1"/>
  <c r="IA9" i="1"/>
  <c r="HZ9" i="1"/>
  <c r="HY9" i="1"/>
  <c r="HX9" i="1"/>
  <c r="HW9" i="1"/>
  <c r="HV9" i="1"/>
  <c r="HU9" i="1"/>
  <c r="HT9" i="1"/>
  <c r="HS9" i="1"/>
  <c r="HR9" i="1"/>
  <c r="HQ9" i="1"/>
  <c r="HP9" i="1"/>
  <c r="HO9" i="1"/>
  <c r="HN9" i="1"/>
  <c r="KK8" i="1"/>
  <c r="KJ8" i="1"/>
  <c r="KI8" i="1"/>
  <c r="KH8" i="1"/>
  <c r="KG8" i="1"/>
  <c r="KF8" i="1"/>
  <c r="KE8" i="1"/>
  <c r="KD8" i="1"/>
  <c r="KC8" i="1"/>
  <c r="KB8" i="1"/>
  <c r="KA8" i="1"/>
  <c r="JZ8" i="1"/>
  <c r="JY8" i="1"/>
  <c r="JX8" i="1"/>
  <c r="JW8" i="1"/>
  <c r="JV8" i="1"/>
  <c r="JU8" i="1"/>
  <c r="JT8" i="1"/>
  <c r="JS8" i="1"/>
  <c r="JR8" i="1"/>
  <c r="JQ8" i="1"/>
  <c r="JP8" i="1"/>
  <c r="JO8" i="1"/>
  <c r="JN8" i="1"/>
  <c r="JM8" i="1"/>
  <c r="JL8" i="1"/>
  <c r="JK8" i="1"/>
  <c r="JJ8" i="1"/>
  <c r="JI8" i="1"/>
  <c r="JH8" i="1"/>
  <c r="JG8" i="1"/>
  <c r="JF8" i="1"/>
  <c r="JE8" i="1"/>
  <c r="JD8" i="1"/>
  <c r="JC8" i="1"/>
  <c r="JB8" i="1"/>
  <c r="JA8" i="1"/>
  <c r="IZ8" i="1"/>
  <c r="IY8" i="1"/>
  <c r="IX8" i="1"/>
  <c r="IW8" i="1"/>
  <c r="IV8" i="1"/>
  <c r="IU8" i="1"/>
  <c r="IT8" i="1"/>
  <c r="IS8" i="1"/>
  <c r="IR8" i="1"/>
  <c r="IQ8" i="1"/>
  <c r="IP8" i="1"/>
  <c r="IO8" i="1"/>
  <c r="IN8" i="1"/>
  <c r="IM8" i="1"/>
  <c r="IL8" i="1"/>
  <c r="IK8" i="1"/>
  <c r="IJ8" i="1"/>
  <c r="II8" i="1"/>
  <c r="IH8" i="1"/>
  <c r="IG8" i="1"/>
  <c r="IF8" i="1"/>
  <c r="IE8" i="1"/>
  <c r="ID8" i="1"/>
  <c r="IC8" i="1"/>
  <c r="IB8" i="1"/>
  <c r="IA8" i="1"/>
  <c r="HZ8" i="1"/>
  <c r="HY8" i="1"/>
  <c r="HX8" i="1"/>
  <c r="HW8" i="1"/>
  <c r="HV8" i="1"/>
  <c r="HU8" i="1"/>
  <c r="HT8" i="1"/>
  <c r="HS8" i="1"/>
  <c r="HR8" i="1"/>
  <c r="HQ8" i="1"/>
  <c r="HP8" i="1"/>
  <c r="HO8" i="1"/>
  <c r="HN8" i="1"/>
  <c r="KK7" i="1"/>
  <c r="KJ7" i="1"/>
  <c r="KI7" i="1"/>
  <c r="KH7" i="1"/>
  <c r="KG7" i="1"/>
  <c r="KF7" i="1"/>
  <c r="KE7" i="1"/>
  <c r="KD7" i="1"/>
  <c r="KC7" i="1"/>
  <c r="KB7" i="1"/>
  <c r="KA7" i="1"/>
  <c r="JZ7" i="1"/>
  <c r="JY7" i="1"/>
  <c r="JX7" i="1"/>
  <c r="JW7" i="1"/>
  <c r="JV7" i="1"/>
  <c r="JU7" i="1"/>
  <c r="JT7" i="1"/>
  <c r="JS7" i="1"/>
  <c r="JR7" i="1"/>
  <c r="JQ7" i="1"/>
  <c r="JP7" i="1"/>
  <c r="JO7" i="1"/>
  <c r="JN7" i="1"/>
  <c r="JM7" i="1"/>
  <c r="JL7" i="1"/>
  <c r="JK7" i="1"/>
  <c r="JJ7" i="1"/>
  <c r="JI7" i="1"/>
  <c r="JH7" i="1"/>
  <c r="JG7" i="1"/>
  <c r="JF7" i="1"/>
  <c r="JE7" i="1"/>
  <c r="JD7" i="1"/>
  <c r="JC7" i="1"/>
  <c r="JB7" i="1"/>
  <c r="JA7" i="1"/>
  <c r="IZ7" i="1"/>
  <c r="IY7" i="1"/>
  <c r="IX7" i="1"/>
  <c r="IW7" i="1"/>
  <c r="IV7" i="1"/>
  <c r="IU7" i="1"/>
  <c r="IT7" i="1"/>
  <c r="IS7" i="1"/>
  <c r="IR7" i="1"/>
  <c r="IQ7" i="1"/>
  <c r="IP7" i="1"/>
  <c r="IO7" i="1"/>
  <c r="IN7" i="1"/>
  <c r="IM7" i="1"/>
  <c r="IL7" i="1"/>
  <c r="IK7" i="1"/>
  <c r="IJ7" i="1"/>
  <c r="II7" i="1"/>
  <c r="IH7" i="1"/>
  <c r="IG7" i="1"/>
  <c r="IF7" i="1"/>
  <c r="IE7" i="1"/>
  <c r="ID7" i="1"/>
  <c r="IC7" i="1"/>
  <c r="IB7" i="1"/>
  <c r="IA7" i="1"/>
  <c r="HZ7" i="1"/>
  <c r="HY7" i="1"/>
  <c r="HX7" i="1"/>
  <c r="HW7" i="1"/>
  <c r="HV7" i="1"/>
  <c r="HU7" i="1"/>
  <c r="HT7" i="1"/>
  <c r="HS7" i="1"/>
  <c r="HR7" i="1"/>
  <c r="HQ7" i="1"/>
  <c r="HP7" i="1"/>
  <c r="HO7" i="1"/>
  <c r="HN7" i="1"/>
  <c r="KK6" i="1"/>
  <c r="KJ6" i="1"/>
  <c r="KI6" i="1"/>
  <c r="KH6" i="1"/>
  <c r="KG6" i="1"/>
  <c r="KF6" i="1"/>
  <c r="KE6" i="1"/>
  <c r="KD6" i="1"/>
  <c r="KC6" i="1"/>
  <c r="KB6" i="1"/>
  <c r="KA6" i="1"/>
  <c r="JZ6" i="1"/>
  <c r="JY6" i="1"/>
  <c r="JX6" i="1"/>
  <c r="JW6" i="1"/>
  <c r="JV6" i="1"/>
  <c r="JU6" i="1"/>
  <c r="JT6" i="1"/>
  <c r="JS6" i="1"/>
  <c r="JR6" i="1"/>
  <c r="JQ6" i="1"/>
  <c r="JP6" i="1"/>
  <c r="JO6" i="1"/>
  <c r="JN6" i="1"/>
  <c r="JM6" i="1"/>
  <c r="JL6" i="1"/>
  <c r="JK6" i="1"/>
  <c r="JJ6" i="1"/>
  <c r="JI6" i="1"/>
  <c r="JH6" i="1"/>
  <c r="JG6" i="1"/>
  <c r="JF6" i="1"/>
  <c r="JE6" i="1"/>
  <c r="JD6" i="1"/>
  <c r="JC6" i="1"/>
  <c r="JB6" i="1"/>
  <c r="JA6" i="1"/>
  <c r="IZ6" i="1"/>
  <c r="IY6" i="1"/>
  <c r="IX6" i="1"/>
  <c r="IW6" i="1"/>
  <c r="IV6" i="1"/>
  <c r="IU6" i="1"/>
  <c r="IT6" i="1"/>
  <c r="IS6" i="1"/>
  <c r="IR6" i="1"/>
  <c r="IQ6" i="1"/>
  <c r="IP6" i="1"/>
  <c r="IO6" i="1"/>
  <c r="IN6" i="1"/>
  <c r="IM6" i="1"/>
  <c r="IL6" i="1"/>
  <c r="IK6" i="1"/>
  <c r="IJ6" i="1"/>
  <c r="II6" i="1"/>
  <c r="IH6" i="1"/>
  <c r="IG6" i="1"/>
  <c r="IF6" i="1"/>
  <c r="IE6" i="1"/>
  <c r="ID6" i="1"/>
  <c r="IC6" i="1"/>
  <c r="IB6" i="1"/>
  <c r="IA6" i="1"/>
  <c r="HZ6" i="1"/>
  <c r="HY6" i="1"/>
  <c r="HX6" i="1"/>
  <c r="HW6" i="1"/>
  <c r="HV6" i="1"/>
  <c r="HU6" i="1"/>
  <c r="HT6" i="1"/>
  <c r="HS6" i="1"/>
  <c r="HR6" i="1"/>
  <c r="HQ6" i="1"/>
  <c r="HP6" i="1"/>
  <c r="HO6" i="1"/>
  <c r="HN6" i="1"/>
  <c r="KK5" i="1"/>
  <c r="KJ5" i="1"/>
  <c r="KI5" i="1"/>
  <c r="KH5" i="1"/>
  <c r="KG5" i="1"/>
  <c r="KF5" i="1"/>
  <c r="KE5" i="1"/>
  <c r="KD5" i="1"/>
  <c r="KC5" i="1"/>
  <c r="KB5" i="1"/>
  <c r="KA5" i="1"/>
  <c r="JZ5" i="1"/>
  <c r="JY5" i="1"/>
  <c r="JX5" i="1"/>
  <c r="JW5" i="1"/>
  <c r="JV5" i="1"/>
  <c r="JU5" i="1"/>
  <c r="JT5" i="1"/>
  <c r="JS5" i="1"/>
  <c r="JR5" i="1"/>
  <c r="JQ5" i="1"/>
  <c r="JP5" i="1"/>
  <c r="JO5" i="1"/>
  <c r="JN5" i="1"/>
  <c r="JM5" i="1"/>
  <c r="JL5" i="1"/>
  <c r="JK5" i="1"/>
  <c r="JJ5" i="1"/>
  <c r="JI5" i="1"/>
  <c r="JH5" i="1"/>
  <c r="JG5" i="1"/>
  <c r="JF5" i="1"/>
  <c r="JE5" i="1"/>
  <c r="JD5" i="1"/>
  <c r="JC5" i="1"/>
  <c r="JB5" i="1"/>
  <c r="JA5" i="1"/>
  <c r="IZ5" i="1"/>
  <c r="IY5" i="1"/>
  <c r="IX5" i="1"/>
  <c r="IW5" i="1"/>
  <c r="IV5" i="1"/>
  <c r="IU5" i="1"/>
  <c r="IT5" i="1"/>
  <c r="IS5" i="1"/>
  <c r="IR5" i="1"/>
  <c r="IQ5" i="1"/>
  <c r="IP5" i="1"/>
  <c r="IO5" i="1"/>
  <c r="IN5" i="1"/>
  <c r="IM5" i="1"/>
  <c r="IL5" i="1"/>
  <c r="IK5" i="1"/>
  <c r="IJ5" i="1"/>
  <c r="II5" i="1"/>
  <c r="IH5" i="1"/>
  <c r="IG5" i="1"/>
  <c r="IF5" i="1"/>
  <c r="IE5" i="1"/>
  <c r="ID5" i="1"/>
  <c r="IC5" i="1"/>
  <c r="IB5" i="1"/>
  <c r="IA5" i="1"/>
  <c r="HZ5" i="1"/>
  <c r="HY5" i="1"/>
  <c r="HX5" i="1"/>
  <c r="HW5" i="1"/>
  <c r="HV5" i="1"/>
  <c r="HU5" i="1"/>
  <c r="HT5" i="1"/>
  <c r="HS5" i="1"/>
  <c r="HR5" i="1"/>
  <c r="HQ5" i="1"/>
  <c r="HP5" i="1"/>
  <c r="HO5" i="1"/>
  <c r="HN5" i="1"/>
  <c r="KK4" i="1"/>
  <c r="KJ4" i="1"/>
  <c r="KI4" i="1"/>
  <c r="KH4" i="1"/>
  <c r="KG4" i="1"/>
  <c r="KF4" i="1"/>
  <c r="KE4" i="1"/>
  <c r="KD4" i="1"/>
  <c r="KC4" i="1"/>
  <c r="KB4" i="1"/>
  <c r="KA4" i="1"/>
  <c r="JZ4" i="1"/>
  <c r="JY4" i="1"/>
  <c r="JX4" i="1"/>
  <c r="JW4" i="1"/>
  <c r="JV4" i="1"/>
  <c r="JU4" i="1"/>
  <c r="JT4" i="1"/>
  <c r="JS4" i="1"/>
  <c r="JR4" i="1"/>
  <c r="JQ4" i="1"/>
  <c r="JP4" i="1"/>
  <c r="JO4" i="1"/>
  <c r="JN4" i="1"/>
  <c r="JM4" i="1"/>
  <c r="JL4" i="1"/>
  <c r="JK4" i="1"/>
  <c r="JJ4" i="1"/>
  <c r="JI4" i="1"/>
  <c r="JH4" i="1"/>
  <c r="JG4" i="1"/>
  <c r="JF4" i="1"/>
  <c r="JE4" i="1"/>
  <c r="JD4" i="1"/>
  <c r="JC4" i="1"/>
  <c r="JB4" i="1"/>
  <c r="JA4" i="1"/>
  <c r="IZ4" i="1"/>
  <c r="IY4" i="1"/>
  <c r="IX4" i="1"/>
  <c r="IW4" i="1"/>
  <c r="IV4" i="1"/>
  <c r="IU4" i="1"/>
  <c r="IT4" i="1"/>
  <c r="IS4" i="1"/>
  <c r="IR4" i="1"/>
  <c r="IQ4" i="1"/>
  <c r="IP4" i="1"/>
  <c r="IO4" i="1"/>
  <c r="IN4" i="1"/>
  <c r="IM4" i="1"/>
  <c r="IL4" i="1"/>
  <c r="IK4" i="1"/>
  <c r="IJ4" i="1"/>
  <c r="II4" i="1"/>
  <c r="IH4" i="1"/>
  <c r="IG4" i="1"/>
  <c r="IF4" i="1"/>
  <c r="IE4" i="1"/>
  <c r="ID4" i="1"/>
  <c r="IC4" i="1"/>
  <c r="IB4" i="1"/>
  <c r="IA4" i="1"/>
  <c r="HZ4" i="1"/>
  <c r="HY4" i="1"/>
  <c r="HX4" i="1"/>
  <c r="HW4" i="1"/>
  <c r="HV4" i="1"/>
  <c r="HU4" i="1"/>
  <c r="HT4" i="1"/>
  <c r="HS4" i="1"/>
  <c r="HR4" i="1"/>
  <c r="HQ4" i="1"/>
  <c r="HP4" i="1"/>
  <c r="HO4" i="1"/>
  <c r="HN4" i="1"/>
  <c r="AC109" i="1" l="1"/>
  <c r="AA107" i="3" s="1"/>
  <c r="AB109" i="1"/>
  <c r="Z107" i="3" s="1"/>
  <c r="AA109" i="1"/>
  <c r="Y107" i="3" s="1"/>
  <c r="Z109" i="1"/>
  <c r="X107" i="3" s="1"/>
  <c r="Y109" i="1"/>
  <c r="W107" i="3" s="1"/>
  <c r="X109" i="1"/>
  <c r="V107" i="3" s="1"/>
  <c r="W109" i="1"/>
  <c r="U107" i="3" s="1"/>
  <c r="V109" i="1"/>
  <c r="T107" i="3" s="1"/>
  <c r="U109" i="1"/>
  <c r="S107" i="3" s="1"/>
  <c r="T109" i="1"/>
  <c r="R107" i="3" s="1"/>
  <c r="S109" i="1"/>
  <c r="Q107" i="3" s="1"/>
  <c r="R109" i="1"/>
  <c r="P107" i="3" s="1"/>
  <c r="Q109" i="1"/>
  <c r="O107" i="3" s="1"/>
  <c r="P109" i="1"/>
  <c r="N107" i="3" s="1"/>
  <c r="O109" i="1"/>
  <c r="M107" i="3" s="1"/>
  <c r="N109" i="1"/>
  <c r="L107" i="3" s="1"/>
  <c r="M109" i="1"/>
  <c r="K107" i="3" s="1"/>
  <c r="L109" i="1"/>
  <c r="J107" i="3" s="1"/>
  <c r="K109" i="1"/>
  <c r="I107" i="3" s="1"/>
  <c r="J109" i="1"/>
  <c r="H107" i="3" s="1"/>
  <c r="I109" i="1"/>
  <c r="G107" i="3" s="1"/>
  <c r="H109" i="1"/>
  <c r="F107" i="3" s="1"/>
  <c r="G109" i="1"/>
  <c r="E107" i="3" s="1"/>
  <c r="F109" i="1"/>
  <c r="D107" i="3" s="1"/>
  <c r="AC97" i="1"/>
  <c r="AA95" i="3" s="1"/>
  <c r="AB97" i="1"/>
  <c r="Z95" i="3" s="1"/>
  <c r="AA97" i="1"/>
  <c r="Y95" i="3" s="1"/>
  <c r="Z97" i="1"/>
  <c r="X95" i="3" s="1"/>
  <c r="Y97" i="1"/>
  <c r="W95" i="3" s="1"/>
  <c r="X97" i="1"/>
  <c r="V95" i="3" s="1"/>
  <c r="W97" i="1"/>
  <c r="U95" i="3" s="1"/>
  <c r="V97" i="1"/>
  <c r="T95" i="3" s="1"/>
  <c r="U97" i="1"/>
  <c r="S95" i="3" s="1"/>
  <c r="T97" i="1"/>
  <c r="R95" i="3" s="1"/>
  <c r="S97" i="1"/>
  <c r="Q95" i="3" s="1"/>
  <c r="R97" i="1"/>
  <c r="P95" i="3" s="1"/>
  <c r="Q97" i="1"/>
  <c r="O95" i="3" s="1"/>
  <c r="P97" i="1"/>
  <c r="N95" i="3" s="1"/>
  <c r="O97" i="1"/>
  <c r="M95" i="3" s="1"/>
  <c r="N97" i="1"/>
  <c r="L95" i="3" s="1"/>
  <c r="M97" i="1"/>
  <c r="K95" i="3" s="1"/>
  <c r="L97" i="1"/>
  <c r="J95" i="3" s="1"/>
  <c r="K97" i="1"/>
  <c r="I95" i="3" s="1"/>
  <c r="J97" i="1"/>
  <c r="H95" i="3" s="1"/>
  <c r="I97" i="1"/>
  <c r="G95" i="3" s="1"/>
  <c r="H97" i="1"/>
  <c r="F95" i="3" s="1"/>
  <c r="G97" i="1"/>
  <c r="E95" i="3" s="1"/>
  <c r="F97" i="1"/>
  <c r="D95" i="3" s="1"/>
  <c r="BD95" i="1"/>
  <c r="BB93" i="3" s="1"/>
  <c r="BC95" i="1"/>
  <c r="BA93" i="3" s="1"/>
  <c r="BB95" i="1"/>
  <c r="AZ93" i="3" s="1"/>
  <c r="BA95" i="1"/>
  <c r="AY93" i="3" s="1"/>
  <c r="AZ95" i="1"/>
  <c r="AX93" i="3" s="1"/>
  <c r="AY95" i="1"/>
  <c r="AW93" i="3" s="1"/>
  <c r="AX95" i="1"/>
  <c r="AV93" i="3" s="1"/>
  <c r="AW95" i="1"/>
  <c r="AU93" i="3" s="1"/>
  <c r="AV95" i="1"/>
  <c r="AT93" i="3" s="1"/>
  <c r="AU95" i="1"/>
  <c r="AS93" i="3" s="1"/>
  <c r="AT95" i="1"/>
  <c r="AR93" i="3" s="1"/>
  <c r="AS95" i="1"/>
  <c r="AQ93" i="3" s="1"/>
  <c r="AR95" i="1"/>
  <c r="AP93" i="3" s="1"/>
  <c r="AQ95" i="1"/>
  <c r="AO93" i="3" s="1"/>
  <c r="AP95" i="1"/>
  <c r="AN93" i="3" s="1"/>
  <c r="AO95" i="1"/>
  <c r="AM93" i="3" s="1"/>
  <c r="AN95" i="1"/>
  <c r="AL93" i="3" s="1"/>
  <c r="AM95" i="1"/>
  <c r="AK93" i="3" s="1"/>
  <c r="AL95" i="1"/>
  <c r="AJ93" i="3" s="1"/>
  <c r="AK95" i="1"/>
  <c r="AI93" i="3" s="1"/>
  <c r="AJ95" i="1"/>
  <c r="AH93" i="3" s="1"/>
  <c r="AI95" i="1"/>
  <c r="AG93" i="3" s="1"/>
  <c r="AH95" i="1"/>
  <c r="AF93" i="3" s="1"/>
  <c r="AG95" i="1"/>
  <c r="AE93" i="3" s="1"/>
  <c r="AF95" i="1"/>
  <c r="AD93" i="3" s="1"/>
  <c r="AE95" i="1"/>
  <c r="AC93" i="3" s="1"/>
  <c r="AD95" i="1"/>
  <c r="AB93" i="3" s="1"/>
  <c r="AC95" i="1"/>
  <c r="AA93" i="3" s="1"/>
  <c r="AB95" i="1"/>
  <c r="Z93" i="3" s="1"/>
  <c r="AA95" i="1"/>
  <c r="Y93" i="3" s="1"/>
  <c r="Z95" i="1"/>
  <c r="X93" i="3" s="1"/>
  <c r="Y95" i="1"/>
  <c r="W93" i="3" s="1"/>
  <c r="X95" i="1"/>
  <c r="V93" i="3" s="1"/>
  <c r="W95" i="1"/>
  <c r="U93" i="3" s="1"/>
  <c r="V95" i="1"/>
  <c r="T93" i="3" s="1"/>
  <c r="U95" i="1"/>
  <c r="S93" i="3" s="1"/>
  <c r="T95" i="1"/>
  <c r="R93" i="3" s="1"/>
  <c r="S95" i="1"/>
  <c r="Q93" i="3" s="1"/>
  <c r="R95" i="1"/>
  <c r="P93" i="3" s="1"/>
  <c r="Q95" i="1"/>
  <c r="O93" i="3" s="1"/>
  <c r="P95" i="1"/>
  <c r="N93" i="3" s="1"/>
  <c r="O95" i="1"/>
  <c r="M93" i="3" s="1"/>
  <c r="N95" i="1"/>
  <c r="L93" i="3" s="1"/>
  <c r="M95" i="1"/>
  <c r="K93" i="3" s="1"/>
  <c r="L95" i="1"/>
  <c r="J93" i="3" s="1"/>
  <c r="K95" i="1"/>
  <c r="I93" i="3" s="1"/>
  <c r="J95" i="1"/>
  <c r="H93" i="3" s="1"/>
  <c r="I95" i="1"/>
  <c r="G93" i="3" s="1"/>
  <c r="H95" i="1"/>
  <c r="F93" i="3" s="1"/>
  <c r="G95" i="1"/>
  <c r="E93" i="3" s="1"/>
  <c r="F95" i="1"/>
  <c r="D93" i="3" s="1"/>
  <c r="AD94" i="1"/>
  <c r="AB92" i="3" s="1"/>
  <c r="AC94" i="1"/>
  <c r="AA92" i="3" s="1"/>
  <c r="AB94" i="1"/>
  <c r="Z92" i="3" s="1"/>
  <c r="AA94" i="1"/>
  <c r="Y92" i="3" s="1"/>
  <c r="Z94" i="1"/>
  <c r="X92" i="3" s="1"/>
  <c r="Y94" i="1"/>
  <c r="W92" i="3" s="1"/>
  <c r="X94" i="1"/>
  <c r="V92" i="3" s="1"/>
  <c r="W94" i="1"/>
  <c r="U92" i="3" s="1"/>
  <c r="V94" i="1"/>
  <c r="T92" i="3" s="1"/>
  <c r="U94" i="1"/>
  <c r="S92" i="3" s="1"/>
  <c r="T94" i="1"/>
  <c r="R92" i="3" s="1"/>
  <c r="S94" i="1"/>
  <c r="Q92" i="3" s="1"/>
  <c r="R94" i="1"/>
  <c r="P92" i="3" s="1"/>
  <c r="Q94" i="1"/>
  <c r="O92" i="3" s="1"/>
  <c r="P94" i="1"/>
  <c r="N92" i="3" s="1"/>
  <c r="O94" i="1"/>
  <c r="M92" i="3" s="1"/>
  <c r="N94" i="1"/>
  <c r="L92" i="3" s="1"/>
  <c r="M94" i="1"/>
  <c r="K92" i="3" s="1"/>
  <c r="L94" i="1"/>
  <c r="J92" i="3" s="1"/>
  <c r="K94" i="1"/>
  <c r="I92" i="3" s="1"/>
  <c r="J94" i="1"/>
  <c r="H92" i="3" s="1"/>
  <c r="I94" i="1"/>
  <c r="G92" i="3" s="1"/>
  <c r="H94" i="1"/>
  <c r="F92" i="3" s="1"/>
  <c r="G94" i="1"/>
  <c r="E92" i="3" s="1"/>
  <c r="F94" i="1"/>
  <c r="D92" i="3" s="1"/>
  <c r="AD93" i="1"/>
  <c r="AB91" i="3" s="1"/>
  <c r="AC93" i="1"/>
  <c r="AA91" i="3" s="1"/>
  <c r="AB93" i="1"/>
  <c r="Z91" i="3" s="1"/>
  <c r="AA93" i="1"/>
  <c r="Y91" i="3" s="1"/>
  <c r="Z93" i="1"/>
  <c r="X91" i="3" s="1"/>
  <c r="Y93" i="1"/>
  <c r="W91" i="3" s="1"/>
  <c r="X93" i="1"/>
  <c r="V91" i="3" s="1"/>
  <c r="W93" i="1"/>
  <c r="U91" i="3" s="1"/>
  <c r="V93" i="1"/>
  <c r="T91" i="3" s="1"/>
  <c r="U93" i="1"/>
  <c r="S91" i="3" s="1"/>
  <c r="T93" i="1"/>
  <c r="R91" i="3" s="1"/>
  <c r="S93" i="1"/>
  <c r="Q91" i="3" s="1"/>
  <c r="R93" i="1"/>
  <c r="P91" i="3" s="1"/>
  <c r="Q93" i="1"/>
  <c r="O91" i="3" s="1"/>
  <c r="P93" i="1"/>
  <c r="N91" i="3" s="1"/>
  <c r="O93" i="1"/>
  <c r="M91" i="3" s="1"/>
  <c r="N93" i="1"/>
  <c r="L91" i="3" s="1"/>
  <c r="M93" i="1"/>
  <c r="K91" i="3" s="1"/>
  <c r="L93" i="1"/>
  <c r="J91" i="3" s="1"/>
  <c r="K93" i="1"/>
  <c r="I91" i="3" s="1"/>
  <c r="J93" i="1"/>
  <c r="H91" i="3" s="1"/>
  <c r="I93" i="1"/>
  <c r="G91" i="3" s="1"/>
  <c r="H93" i="1"/>
  <c r="F91" i="3" s="1"/>
  <c r="G93" i="1"/>
  <c r="E91" i="3" s="1"/>
  <c r="F93" i="1"/>
  <c r="D91" i="3" s="1"/>
  <c r="AD91" i="1"/>
  <c r="AB89" i="3" s="1"/>
  <c r="AC91" i="1"/>
  <c r="AA89" i="3" s="1"/>
  <c r="AB91" i="1"/>
  <c r="Z89" i="3" s="1"/>
  <c r="AA91" i="1"/>
  <c r="Y89" i="3" s="1"/>
  <c r="Z91" i="1"/>
  <c r="X89" i="3" s="1"/>
  <c r="Y91" i="1"/>
  <c r="W89" i="3" s="1"/>
  <c r="X91" i="1"/>
  <c r="V89" i="3" s="1"/>
  <c r="W91" i="1"/>
  <c r="U89" i="3" s="1"/>
  <c r="V91" i="1"/>
  <c r="T89" i="3" s="1"/>
  <c r="U91" i="1"/>
  <c r="S89" i="3" s="1"/>
  <c r="T91" i="1"/>
  <c r="R89" i="3" s="1"/>
  <c r="S91" i="1"/>
  <c r="Q89" i="3" s="1"/>
  <c r="R91" i="1"/>
  <c r="P89" i="3" s="1"/>
  <c r="Q91" i="1"/>
  <c r="O89" i="3" s="1"/>
  <c r="P91" i="1"/>
  <c r="N89" i="3" s="1"/>
  <c r="O91" i="1"/>
  <c r="M89" i="3" s="1"/>
  <c r="N91" i="1"/>
  <c r="L89" i="3" s="1"/>
  <c r="M91" i="1"/>
  <c r="K89" i="3" s="1"/>
  <c r="L91" i="1"/>
  <c r="J89" i="3" s="1"/>
  <c r="K91" i="1"/>
  <c r="I89" i="3" s="1"/>
  <c r="J91" i="1"/>
  <c r="H89" i="3" s="1"/>
  <c r="I91" i="1"/>
  <c r="G89" i="3" s="1"/>
  <c r="H91" i="1"/>
  <c r="F89" i="3" s="1"/>
  <c r="G91" i="1"/>
  <c r="E89" i="3" s="1"/>
  <c r="F91" i="1"/>
  <c r="D89" i="3" s="1"/>
  <c r="AD89" i="1"/>
  <c r="AB87" i="3" s="1"/>
  <c r="AC89" i="1"/>
  <c r="AA87" i="3" s="1"/>
  <c r="AB89" i="1"/>
  <c r="Z87" i="3" s="1"/>
  <c r="AA89" i="1"/>
  <c r="Y87" i="3" s="1"/>
  <c r="Z89" i="1"/>
  <c r="X87" i="3" s="1"/>
  <c r="Y89" i="1"/>
  <c r="W87" i="3" s="1"/>
  <c r="X89" i="1"/>
  <c r="V87" i="3" s="1"/>
  <c r="W89" i="1"/>
  <c r="U87" i="3" s="1"/>
  <c r="V89" i="1"/>
  <c r="T87" i="3" s="1"/>
  <c r="U89" i="1"/>
  <c r="S87" i="3" s="1"/>
  <c r="T89" i="1"/>
  <c r="R87" i="3" s="1"/>
  <c r="S89" i="1"/>
  <c r="Q87" i="3" s="1"/>
  <c r="R89" i="1"/>
  <c r="P87" i="3" s="1"/>
  <c r="Q89" i="1"/>
  <c r="O87" i="3" s="1"/>
  <c r="P89" i="1"/>
  <c r="N87" i="3" s="1"/>
  <c r="O89" i="1"/>
  <c r="M87" i="3" s="1"/>
  <c r="N89" i="1"/>
  <c r="L87" i="3" s="1"/>
  <c r="M89" i="1"/>
  <c r="K87" i="3" s="1"/>
  <c r="L89" i="1"/>
  <c r="J87" i="3" s="1"/>
  <c r="K89" i="1"/>
  <c r="I87" i="3" s="1"/>
  <c r="J89" i="1"/>
  <c r="H87" i="3" s="1"/>
  <c r="I89" i="1"/>
  <c r="G87" i="3" s="1"/>
  <c r="H89" i="1"/>
  <c r="F87" i="3" s="1"/>
  <c r="G89" i="1"/>
  <c r="E87" i="3" s="1"/>
  <c r="F89" i="1"/>
  <c r="D87" i="3" s="1"/>
  <c r="AC87" i="1"/>
  <c r="AA85" i="3" s="1"/>
  <c r="AB87" i="1"/>
  <c r="Z85" i="3" s="1"/>
  <c r="AA87" i="1"/>
  <c r="Y85" i="3" s="1"/>
  <c r="Z87" i="1"/>
  <c r="X85" i="3" s="1"/>
  <c r="Y87" i="1"/>
  <c r="W85" i="3" s="1"/>
  <c r="X87" i="1"/>
  <c r="V85" i="3" s="1"/>
  <c r="W87" i="1"/>
  <c r="U85" i="3" s="1"/>
  <c r="V87" i="1"/>
  <c r="T85" i="3" s="1"/>
  <c r="U87" i="1"/>
  <c r="S85" i="3" s="1"/>
  <c r="T87" i="1"/>
  <c r="R85" i="3" s="1"/>
  <c r="S87" i="1"/>
  <c r="Q85" i="3" s="1"/>
  <c r="R87" i="1"/>
  <c r="P85" i="3" s="1"/>
  <c r="Q87" i="1"/>
  <c r="O85" i="3" s="1"/>
  <c r="P87" i="1"/>
  <c r="N85" i="3" s="1"/>
  <c r="O87" i="1"/>
  <c r="M85" i="3" s="1"/>
  <c r="N87" i="1"/>
  <c r="L85" i="3" s="1"/>
  <c r="M87" i="1"/>
  <c r="K85" i="3" s="1"/>
  <c r="L87" i="1"/>
  <c r="J85" i="3" s="1"/>
  <c r="K87" i="1"/>
  <c r="I85" i="3" s="1"/>
  <c r="J87" i="1"/>
  <c r="H85" i="3" s="1"/>
  <c r="I87" i="1"/>
  <c r="G85" i="3" s="1"/>
  <c r="H87" i="1"/>
  <c r="F85" i="3" s="1"/>
  <c r="G87" i="1"/>
  <c r="E85" i="3" s="1"/>
  <c r="F87" i="1"/>
  <c r="D85" i="3" s="1"/>
  <c r="AD85" i="1"/>
  <c r="AB83" i="3" s="1"/>
  <c r="AC85" i="1"/>
  <c r="AA83" i="3" s="1"/>
  <c r="AB85" i="1"/>
  <c r="Z83" i="3" s="1"/>
  <c r="AA85" i="1"/>
  <c r="Y83" i="3" s="1"/>
  <c r="Z85" i="1"/>
  <c r="X83" i="3" s="1"/>
  <c r="Y85" i="1"/>
  <c r="W83" i="3" s="1"/>
  <c r="X85" i="1"/>
  <c r="V83" i="3" s="1"/>
  <c r="W85" i="1"/>
  <c r="U83" i="3" s="1"/>
  <c r="V85" i="1"/>
  <c r="T83" i="3" s="1"/>
  <c r="U85" i="1"/>
  <c r="S83" i="3" s="1"/>
  <c r="T85" i="1"/>
  <c r="R83" i="3" s="1"/>
  <c r="S85" i="1"/>
  <c r="Q83" i="3" s="1"/>
  <c r="R85" i="1"/>
  <c r="P83" i="3" s="1"/>
  <c r="Q85" i="1"/>
  <c r="O83" i="3" s="1"/>
  <c r="P85" i="1"/>
  <c r="N83" i="3" s="1"/>
  <c r="O85" i="1"/>
  <c r="M83" i="3" s="1"/>
  <c r="N85" i="1"/>
  <c r="L83" i="3" s="1"/>
  <c r="M85" i="1"/>
  <c r="K83" i="3" s="1"/>
  <c r="L85" i="1"/>
  <c r="J83" i="3" s="1"/>
  <c r="K85" i="1"/>
  <c r="I83" i="3" s="1"/>
  <c r="J85" i="1"/>
  <c r="H83" i="3" s="1"/>
  <c r="I85" i="1"/>
  <c r="G83" i="3" s="1"/>
  <c r="H85" i="1"/>
  <c r="F83" i="3" s="1"/>
  <c r="G85" i="1"/>
  <c r="E83" i="3" s="1"/>
  <c r="F85" i="1"/>
  <c r="D83" i="3" s="1"/>
  <c r="AD75" i="1"/>
  <c r="AB73" i="3" s="1"/>
  <c r="AC75" i="1"/>
  <c r="AA73" i="3" s="1"/>
  <c r="AB75" i="1"/>
  <c r="Z73" i="3" s="1"/>
  <c r="AA75" i="1"/>
  <c r="Y73" i="3" s="1"/>
  <c r="Z75" i="1"/>
  <c r="X73" i="3" s="1"/>
  <c r="Y75" i="1"/>
  <c r="W73" i="3" s="1"/>
  <c r="X75" i="1"/>
  <c r="V73" i="3" s="1"/>
  <c r="W75" i="1"/>
  <c r="U73" i="3" s="1"/>
  <c r="V75" i="1"/>
  <c r="T73" i="3" s="1"/>
  <c r="U75" i="1"/>
  <c r="S73" i="3" s="1"/>
  <c r="T75" i="1"/>
  <c r="R73" i="3" s="1"/>
  <c r="S75" i="1"/>
  <c r="Q73" i="3" s="1"/>
  <c r="R75" i="1"/>
  <c r="P73" i="3" s="1"/>
  <c r="Q75" i="1"/>
  <c r="O73" i="3" s="1"/>
  <c r="P75" i="1"/>
  <c r="N73" i="3" s="1"/>
  <c r="O75" i="1"/>
  <c r="M73" i="3" s="1"/>
  <c r="N75" i="1"/>
  <c r="L73" i="3" s="1"/>
  <c r="M75" i="1"/>
  <c r="K73" i="3" s="1"/>
  <c r="L75" i="1"/>
  <c r="J73" i="3" s="1"/>
  <c r="K75" i="1"/>
  <c r="I73" i="3" s="1"/>
  <c r="J75" i="1"/>
  <c r="H73" i="3" s="1"/>
  <c r="I75" i="1"/>
  <c r="G73" i="3" s="1"/>
  <c r="H75" i="1"/>
  <c r="F73" i="3" s="1"/>
  <c r="G75" i="1"/>
  <c r="E73" i="3" s="1"/>
  <c r="F75" i="1"/>
  <c r="D73" i="3" s="1"/>
  <c r="AC65" i="1"/>
  <c r="AA63" i="3" s="1"/>
  <c r="AB65" i="1"/>
  <c r="Z63" i="3" s="1"/>
  <c r="AA65" i="1"/>
  <c r="Y63" i="3" s="1"/>
  <c r="Z65" i="1"/>
  <c r="X63" i="3" s="1"/>
  <c r="Y65" i="1"/>
  <c r="W63" i="3" s="1"/>
  <c r="X65" i="1"/>
  <c r="V63" i="3" s="1"/>
  <c r="W65" i="1"/>
  <c r="U63" i="3" s="1"/>
  <c r="V65" i="1"/>
  <c r="T63" i="3" s="1"/>
  <c r="U65" i="1"/>
  <c r="S63" i="3" s="1"/>
  <c r="T65" i="1"/>
  <c r="R63" i="3" s="1"/>
  <c r="S65" i="1"/>
  <c r="Q63" i="3" s="1"/>
  <c r="R65" i="1"/>
  <c r="P63" i="3" s="1"/>
  <c r="Q65" i="1"/>
  <c r="O63" i="3" s="1"/>
  <c r="P65" i="1"/>
  <c r="N63" i="3" s="1"/>
  <c r="O65" i="1"/>
  <c r="M63" i="3" s="1"/>
  <c r="N65" i="1"/>
  <c r="L63" i="3" s="1"/>
  <c r="M65" i="1"/>
  <c r="K63" i="3" s="1"/>
  <c r="L65" i="1"/>
  <c r="J63" i="3" s="1"/>
  <c r="K65" i="1"/>
  <c r="I63" i="3" s="1"/>
  <c r="J65" i="1"/>
  <c r="H63" i="3" s="1"/>
  <c r="I65" i="1"/>
  <c r="G63" i="3" s="1"/>
  <c r="H65" i="1"/>
  <c r="F63" i="3" s="1"/>
  <c r="G65" i="1"/>
  <c r="E63" i="3" s="1"/>
  <c r="F65" i="1"/>
  <c r="D63" i="3" s="1"/>
  <c r="AD64" i="1"/>
  <c r="AB62" i="3" s="1"/>
  <c r="AC64" i="1"/>
  <c r="AA62" i="3" s="1"/>
  <c r="AB64" i="1"/>
  <c r="Z62" i="3" s="1"/>
  <c r="AA64" i="1"/>
  <c r="Y62" i="3" s="1"/>
  <c r="Z64" i="1"/>
  <c r="X62" i="3" s="1"/>
  <c r="Y64" i="1"/>
  <c r="W62" i="3" s="1"/>
  <c r="X64" i="1"/>
  <c r="V62" i="3" s="1"/>
  <c r="W64" i="1"/>
  <c r="U62" i="3" s="1"/>
  <c r="V64" i="1"/>
  <c r="T62" i="3" s="1"/>
  <c r="U64" i="1"/>
  <c r="S62" i="3" s="1"/>
  <c r="T64" i="1"/>
  <c r="R62" i="3" s="1"/>
  <c r="S64" i="1"/>
  <c r="Q62" i="3" s="1"/>
  <c r="R64" i="1"/>
  <c r="P62" i="3" s="1"/>
  <c r="Q64" i="1"/>
  <c r="O62" i="3" s="1"/>
  <c r="P64" i="1"/>
  <c r="N62" i="3" s="1"/>
  <c r="O64" i="1"/>
  <c r="M62" i="3" s="1"/>
  <c r="N64" i="1"/>
  <c r="L62" i="3" s="1"/>
  <c r="M64" i="1"/>
  <c r="K62" i="3" s="1"/>
  <c r="L64" i="1"/>
  <c r="J62" i="3" s="1"/>
  <c r="K64" i="1"/>
  <c r="I62" i="3" s="1"/>
  <c r="J64" i="1"/>
  <c r="H62" i="3" s="1"/>
  <c r="I64" i="1"/>
  <c r="G62" i="3" s="1"/>
  <c r="H64" i="1"/>
  <c r="F62" i="3" s="1"/>
  <c r="G64" i="1"/>
  <c r="E62" i="3" s="1"/>
  <c r="F64" i="1"/>
  <c r="D62" i="3" s="1"/>
  <c r="AD63" i="1"/>
  <c r="AB61" i="3" s="1"/>
  <c r="AC63" i="1"/>
  <c r="AA61" i="3" s="1"/>
  <c r="AB63" i="1"/>
  <c r="Z61" i="3" s="1"/>
  <c r="AA63" i="1"/>
  <c r="Y61" i="3" s="1"/>
  <c r="Z63" i="1"/>
  <c r="X61" i="3" s="1"/>
  <c r="Y63" i="1"/>
  <c r="W61" i="3" s="1"/>
  <c r="X63" i="1"/>
  <c r="V61" i="3" s="1"/>
  <c r="W63" i="1"/>
  <c r="U61" i="3" s="1"/>
  <c r="V63" i="1"/>
  <c r="T61" i="3" s="1"/>
  <c r="U63" i="1"/>
  <c r="S61" i="3" s="1"/>
  <c r="T63" i="1"/>
  <c r="R61" i="3" s="1"/>
  <c r="S63" i="1"/>
  <c r="Q61" i="3" s="1"/>
  <c r="R63" i="1"/>
  <c r="P61" i="3" s="1"/>
  <c r="Q63" i="1"/>
  <c r="O61" i="3" s="1"/>
  <c r="P63" i="1"/>
  <c r="N61" i="3" s="1"/>
  <c r="O63" i="1"/>
  <c r="M61" i="3" s="1"/>
  <c r="N63" i="1"/>
  <c r="L61" i="3" s="1"/>
  <c r="M63" i="1"/>
  <c r="K61" i="3" s="1"/>
  <c r="L63" i="1"/>
  <c r="J61" i="3" s="1"/>
  <c r="K63" i="1"/>
  <c r="I61" i="3" s="1"/>
  <c r="J63" i="1"/>
  <c r="H61" i="3" s="1"/>
  <c r="I63" i="1"/>
  <c r="G61" i="3" s="1"/>
  <c r="H63" i="1"/>
  <c r="F61" i="3" s="1"/>
  <c r="G63" i="1"/>
  <c r="E61" i="3" s="1"/>
  <c r="F63" i="1"/>
  <c r="D61" i="3" s="1"/>
  <c r="AD62" i="1"/>
  <c r="AB60" i="3" s="1"/>
  <c r="AC62" i="1"/>
  <c r="AA60" i="3" s="1"/>
  <c r="AB62" i="1"/>
  <c r="Z60" i="3" s="1"/>
  <c r="AA62" i="1"/>
  <c r="Y60" i="3" s="1"/>
  <c r="Z62" i="1"/>
  <c r="X60" i="3" s="1"/>
  <c r="Y62" i="1"/>
  <c r="W60" i="3" s="1"/>
  <c r="X62" i="1"/>
  <c r="V60" i="3" s="1"/>
  <c r="W62" i="1"/>
  <c r="U60" i="3" s="1"/>
  <c r="V62" i="1"/>
  <c r="T60" i="3" s="1"/>
  <c r="U62" i="1"/>
  <c r="S60" i="3" s="1"/>
  <c r="T62" i="1"/>
  <c r="R60" i="3" s="1"/>
  <c r="S62" i="1"/>
  <c r="Q60" i="3" s="1"/>
  <c r="R62" i="1"/>
  <c r="P60" i="3" s="1"/>
  <c r="Q62" i="1"/>
  <c r="O60" i="3" s="1"/>
  <c r="P62" i="1"/>
  <c r="N60" i="3" s="1"/>
  <c r="O62" i="1"/>
  <c r="M60" i="3" s="1"/>
  <c r="N62" i="1"/>
  <c r="L60" i="3" s="1"/>
  <c r="M62" i="1"/>
  <c r="K60" i="3" s="1"/>
  <c r="L62" i="1"/>
  <c r="J60" i="3" s="1"/>
  <c r="K62" i="1"/>
  <c r="I60" i="3" s="1"/>
  <c r="J62" i="1"/>
  <c r="H60" i="3" s="1"/>
  <c r="I62" i="1"/>
  <c r="G60" i="3" s="1"/>
  <c r="H62" i="1"/>
  <c r="F60" i="3" s="1"/>
  <c r="G62" i="1"/>
  <c r="E60" i="3" s="1"/>
  <c r="F62" i="1"/>
  <c r="D60" i="3" s="1"/>
  <c r="AD57" i="1"/>
  <c r="AB55" i="3" s="1"/>
  <c r="AC57" i="1"/>
  <c r="AA55" i="3" s="1"/>
  <c r="AB57" i="1"/>
  <c r="Z55" i="3" s="1"/>
  <c r="AA57" i="1"/>
  <c r="Y55" i="3" s="1"/>
  <c r="Z57" i="1"/>
  <c r="X55" i="3" s="1"/>
  <c r="Y57" i="1"/>
  <c r="W55" i="3" s="1"/>
  <c r="X57" i="1"/>
  <c r="V55" i="3" s="1"/>
  <c r="W57" i="1"/>
  <c r="U55" i="3" s="1"/>
  <c r="V57" i="1"/>
  <c r="T55" i="3" s="1"/>
  <c r="U57" i="1"/>
  <c r="S55" i="3" s="1"/>
  <c r="T57" i="1"/>
  <c r="R55" i="3" s="1"/>
  <c r="S57" i="1"/>
  <c r="Q55" i="3" s="1"/>
  <c r="R57" i="1"/>
  <c r="P55" i="3" s="1"/>
  <c r="Q57" i="1"/>
  <c r="O55" i="3" s="1"/>
  <c r="P57" i="1"/>
  <c r="N55" i="3" s="1"/>
  <c r="O57" i="1"/>
  <c r="M55" i="3" s="1"/>
  <c r="N57" i="1"/>
  <c r="L55" i="3" s="1"/>
  <c r="M57" i="1"/>
  <c r="K55" i="3" s="1"/>
  <c r="L57" i="1"/>
  <c r="J55" i="3" s="1"/>
  <c r="K57" i="1"/>
  <c r="I55" i="3" s="1"/>
  <c r="J57" i="1"/>
  <c r="H55" i="3" s="1"/>
  <c r="I57" i="1"/>
  <c r="G55" i="3" s="1"/>
  <c r="H57" i="1"/>
  <c r="F55" i="3" s="1"/>
  <c r="G57" i="1"/>
  <c r="E55" i="3" s="1"/>
  <c r="F57" i="1"/>
  <c r="D55" i="3" s="1"/>
  <c r="AD55" i="1"/>
  <c r="AB53" i="3" s="1"/>
  <c r="AC55" i="1"/>
  <c r="AA53" i="3" s="1"/>
  <c r="AB55" i="1"/>
  <c r="Z53" i="3" s="1"/>
  <c r="AA55" i="1"/>
  <c r="Y53" i="3" s="1"/>
  <c r="Z55" i="1"/>
  <c r="X53" i="3" s="1"/>
  <c r="Y55" i="1"/>
  <c r="W53" i="3" s="1"/>
  <c r="X55" i="1"/>
  <c r="V53" i="3" s="1"/>
  <c r="W55" i="1"/>
  <c r="U53" i="3" s="1"/>
  <c r="V55" i="1"/>
  <c r="T53" i="3" s="1"/>
  <c r="U55" i="1"/>
  <c r="S53" i="3" s="1"/>
  <c r="T55" i="1"/>
  <c r="R53" i="3" s="1"/>
  <c r="S55" i="1"/>
  <c r="Q53" i="3" s="1"/>
  <c r="R55" i="1"/>
  <c r="P53" i="3" s="1"/>
  <c r="Q55" i="1"/>
  <c r="O53" i="3" s="1"/>
  <c r="P55" i="1"/>
  <c r="N53" i="3" s="1"/>
  <c r="O55" i="1"/>
  <c r="M53" i="3" s="1"/>
  <c r="N55" i="1"/>
  <c r="L53" i="3" s="1"/>
  <c r="M55" i="1"/>
  <c r="K53" i="3" s="1"/>
  <c r="L55" i="1"/>
  <c r="J53" i="3" s="1"/>
  <c r="K55" i="1"/>
  <c r="I53" i="3" s="1"/>
  <c r="J55" i="1"/>
  <c r="H53" i="3" s="1"/>
  <c r="I55" i="1"/>
  <c r="G53" i="3" s="1"/>
  <c r="H55" i="1"/>
  <c r="F53" i="3" s="1"/>
  <c r="G55" i="1"/>
  <c r="E53" i="3" s="1"/>
  <c r="F55" i="1"/>
  <c r="D53" i="3" s="1"/>
  <c r="BD51" i="1"/>
  <c r="BB49" i="3" s="1"/>
  <c r="BC51" i="1"/>
  <c r="BA49" i="3" s="1"/>
  <c r="BB51" i="1"/>
  <c r="AZ49" i="3" s="1"/>
  <c r="BA51" i="1"/>
  <c r="AY49" i="3" s="1"/>
  <c r="AZ51" i="1"/>
  <c r="AX49" i="3" s="1"/>
  <c r="AY51" i="1"/>
  <c r="AW49" i="3" s="1"/>
  <c r="AX51" i="1"/>
  <c r="AV49" i="3" s="1"/>
  <c r="AW51" i="1"/>
  <c r="AU49" i="3" s="1"/>
  <c r="AV51" i="1"/>
  <c r="AT49" i="3" s="1"/>
  <c r="AU51" i="1"/>
  <c r="AS49" i="3" s="1"/>
  <c r="AT51" i="1"/>
  <c r="AR49" i="3" s="1"/>
  <c r="AS51" i="1"/>
  <c r="AQ49" i="3" s="1"/>
  <c r="AR51" i="1"/>
  <c r="AP49" i="3" s="1"/>
  <c r="AQ51" i="1"/>
  <c r="AO49" i="3" s="1"/>
  <c r="AP51" i="1"/>
  <c r="AN49" i="3" s="1"/>
  <c r="AO51" i="1"/>
  <c r="AM49" i="3" s="1"/>
  <c r="AN51" i="1"/>
  <c r="AL49" i="3" s="1"/>
  <c r="AM51" i="1"/>
  <c r="AK49" i="3" s="1"/>
  <c r="AL51" i="1"/>
  <c r="AJ49" i="3" s="1"/>
  <c r="AK51" i="1"/>
  <c r="AI49" i="3" s="1"/>
  <c r="AJ51" i="1"/>
  <c r="AH49" i="3" s="1"/>
  <c r="AI51" i="1"/>
  <c r="AG49" i="3" s="1"/>
  <c r="AH51" i="1"/>
  <c r="AF49" i="3" s="1"/>
  <c r="AG51" i="1"/>
  <c r="AE49" i="3" s="1"/>
  <c r="AF51" i="1"/>
  <c r="AD49" i="3" s="1"/>
  <c r="AE51" i="1"/>
  <c r="AC49" i="3" s="1"/>
  <c r="AD51" i="1"/>
  <c r="AB49" i="3" s="1"/>
  <c r="AC51" i="1"/>
  <c r="AA49" i="3" s="1"/>
  <c r="AB51" i="1"/>
  <c r="Z49" i="3" s="1"/>
  <c r="AA51" i="1"/>
  <c r="Y49" i="3" s="1"/>
  <c r="Z51" i="1"/>
  <c r="X49" i="3" s="1"/>
  <c r="Y51" i="1"/>
  <c r="W49" i="3" s="1"/>
  <c r="X51" i="1"/>
  <c r="V49" i="3" s="1"/>
  <c r="W51" i="1"/>
  <c r="U49" i="3" s="1"/>
  <c r="V51" i="1"/>
  <c r="T49" i="3" s="1"/>
  <c r="U51" i="1"/>
  <c r="S49" i="3" s="1"/>
  <c r="T51" i="1"/>
  <c r="R49" i="3" s="1"/>
  <c r="S51" i="1"/>
  <c r="Q49" i="3" s="1"/>
  <c r="R51" i="1"/>
  <c r="P49" i="3" s="1"/>
  <c r="Q51" i="1"/>
  <c r="O49" i="3" s="1"/>
  <c r="P51" i="1"/>
  <c r="N49" i="3" s="1"/>
  <c r="O51" i="1"/>
  <c r="M49" i="3" s="1"/>
  <c r="N51" i="1"/>
  <c r="L49" i="3" s="1"/>
  <c r="M51" i="1"/>
  <c r="K49" i="3" s="1"/>
  <c r="L51" i="1"/>
  <c r="J49" i="3" s="1"/>
  <c r="K51" i="1"/>
  <c r="I49" i="3" s="1"/>
  <c r="J51" i="1"/>
  <c r="H49" i="3" s="1"/>
  <c r="I51" i="1"/>
  <c r="G49" i="3" s="1"/>
  <c r="H51" i="1"/>
  <c r="F49" i="3" s="1"/>
  <c r="G51" i="1"/>
  <c r="E49" i="3" s="1"/>
  <c r="F51" i="1"/>
  <c r="D49" i="3" s="1"/>
  <c r="AD49" i="1"/>
  <c r="AB47" i="3" s="1"/>
  <c r="AC49" i="1"/>
  <c r="AA47" i="3" s="1"/>
  <c r="AB49" i="1"/>
  <c r="Z47" i="3" s="1"/>
  <c r="AA49" i="1"/>
  <c r="Y47" i="3" s="1"/>
  <c r="Z49" i="1"/>
  <c r="X47" i="3" s="1"/>
  <c r="Y49" i="1"/>
  <c r="W47" i="3" s="1"/>
  <c r="X49" i="1"/>
  <c r="V47" i="3" s="1"/>
  <c r="W49" i="1"/>
  <c r="U47" i="3" s="1"/>
  <c r="V49" i="1"/>
  <c r="T47" i="3" s="1"/>
  <c r="U49" i="1"/>
  <c r="S47" i="3" s="1"/>
  <c r="T49" i="1"/>
  <c r="R47" i="3" s="1"/>
  <c r="S49" i="1"/>
  <c r="Q47" i="3" s="1"/>
  <c r="R49" i="1"/>
  <c r="P47" i="3" s="1"/>
  <c r="Q49" i="1"/>
  <c r="O47" i="3" s="1"/>
  <c r="P49" i="1"/>
  <c r="N47" i="3" s="1"/>
  <c r="O49" i="1"/>
  <c r="M47" i="3" s="1"/>
  <c r="N49" i="1"/>
  <c r="L47" i="3" s="1"/>
  <c r="M49" i="1"/>
  <c r="K47" i="3" s="1"/>
  <c r="L49" i="1"/>
  <c r="J47" i="3" s="1"/>
  <c r="K49" i="1"/>
  <c r="I47" i="3" s="1"/>
  <c r="J49" i="1"/>
  <c r="H47" i="3" s="1"/>
  <c r="I49" i="1"/>
  <c r="G47" i="3" s="1"/>
  <c r="H49" i="1"/>
  <c r="F47" i="3" s="1"/>
  <c r="G49" i="1"/>
  <c r="E47" i="3" s="1"/>
  <c r="F49" i="1"/>
  <c r="D47" i="3" s="1"/>
  <c r="BD48" i="1"/>
  <c r="BB46" i="3" s="1"/>
  <c r="BC48" i="1"/>
  <c r="BA46" i="3" s="1"/>
  <c r="BB48" i="1"/>
  <c r="AZ46" i="3" s="1"/>
  <c r="BA48" i="1"/>
  <c r="AY46" i="3" s="1"/>
  <c r="AZ48" i="1"/>
  <c r="AX46" i="3" s="1"/>
  <c r="AY48" i="1"/>
  <c r="AW46" i="3" s="1"/>
  <c r="AX48" i="1"/>
  <c r="AV46" i="3" s="1"/>
  <c r="AW48" i="1"/>
  <c r="AU46" i="3" s="1"/>
  <c r="AV48" i="1"/>
  <c r="AT46" i="3" s="1"/>
  <c r="AU48" i="1"/>
  <c r="AS46" i="3" s="1"/>
  <c r="AT48" i="1"/>
  <c r="AR46" i="3" s="1"/>
  <c r="AS48" i="1"/>
  <c r="AQ46" i="3" s="1"/>
  <c r="AR48" i="1"/>
  <c r="AP46" i="3" s="1"/>
  <c r="AQ48" i="1"/>
  <c r="AO46" i="3" s="1"/>
  <c r="AP48" i="1"/>
  <c r="AN46" i="3" s="1"/>
  <c r="AO48" i="1"/>
  <c r="AM46" i="3" s="1"/>
  <c r="AN48" i="1"/>
  <c r="AL46" i="3" s="1"/>
  <c r="AM48" i="1"/>
  <c r="AK46" i="3" s="1"/>
  <c r="AL48" i="1"/>
  <c r="AJ46" i="3" s="1"/>
  <c r="AK48" i="1"/>
  <c r="AI46" i="3" s="1"/>
  <c r="AJ48" i="1"/>
  <c r="AH46" i="3" s="1"/>
  <c r="AI48" i="1"/>
  <c r="AG46" i="3" s="1"/>
  <c r="AH48" i="1"/>
  <c r="AF46" i="3" s="1"/>
  <c r="AG48" i="1"/>
  <c r="AE46" i="3" s="1"/>
  <c r="AF48" i="1"/>
  <c r="AD46" i="3" s="1"/>
  <c r="AE48" i="1"/>
  <c r="AC46" i="3" s="1"/>
  <c r="AD48" i="1"/>
  <c r="AB46" i="3" s="1"/>
  <c r="AC48" i="1"/>
  <c r="AA46" i="3" s="1"/>
  <c r="AB48" i="1"/>
  <c r="Z46" i="3" s="1"/>
  <c r="AA48" i="1"/>
  <c r="Y46" i="3" s="1"/>
  <c r="Z48" i="1"/>
  <c r="X46" i="3" s="1"/>
  <c r="Y48" i="1"/>
  <c r="W46" i="3" s="1"/>
  <c r="X48" i="1"/>
  <c r="V46" i="3" s="1"/>
  <c r="W48" i="1"/>
  <c r="U46" i="3" s="1"/>
  <c r="V48" i="1"/>
  <c r="T46" i="3" s="1"/>
  <c r="U48" i="1"/>
  <c r="S46" i="3" s="1"/>
  <c r="T48" i="1"/>
  <c r="R46" i="3" s="1"/>
  <c r="S48" i="1"/>
  <c r="Q46" i="3" s="1"/>
  <c r="R48" i="1"/>
  <c r="P46" i="3" s="1"/>
  <c r="Q48" i="1"/>
  <c r="O46" i="3" s="1"/>
  <c r="P48" i="1"/>
  <c r="N46" i="3" s="1"/>
  <c r="O48" i="1"/>
  <c r="M46" i="3" s="1"/>
  <c r="N48" i="1"/>
  <c r="L46" i="3" s="1"/>
  <c r="M48" i="1"/>
  <c r="K46" i="3" s="1"/>
  <c r="L48" i="1"/>
  <c r="J46" i="3" s="1"/>
  <c r="K48" i="1"/>
  <c r="I46" i="3" s="1"/>
  <c r="J48" i="1"/>
  <c r="H46" i="3" s="1"/>
  <c r="I48" i="1"/>
  <c r="G46" i="3" s="1"/>
  <c r="H48" i="1"/>
  <c r="F46" i="3" s="1"/>
  <c r="G48" i="1"/>
  <c r="E46" i="3" s="1"/>
  <c r="F48" i="1"/>
  <c r="D46" i="3" s="1"/>
  <c r="AC47" i="1"/>
  <c r="AA45" i="3" s="1"/>
  <c r="AB47" i="1"/>
  <c r="Z45" i="3" s="1"/>
  <c r="AA47" i="1"/>
  <c r="Y45" i="3" s="1"/>
  <c r="Z47" i="1"/>
  <c r="X45" i="3" s="1"/>
  <c r="Y47" i="1"/>
  <c r="W45" i="3" s="1"/>
  <c r="X47" i="1"/>
  <c r="V45" i="3" s="1"/>
  <c r="W47" i="1"/>
  <c r="U45" i="3" s="1"/>
  <c r="V47" i="1"/>
  <c r="T45" i="3" s="1"/>
  <c r="U47" i="1"/>
  <c r="S45" i="3" s="1"/>
  <c r="T47" i="1"/>
  <c r="R45" i="3" s="1"/>
  <c r="S47" i="1"/>
  <c r="Q45" i="3" s="1"/>
  <c r="R47" i="1"/>
  <c r="P45" i="3" s="1"/>
  <c r="Q47" i="1"/>
  <c r="O45" i="3" s="1"/>
  <c r="P47" i="1"/>
  <c r="N45" i="3" s="1"/>
  <c r="O47" i="1"/>
  <c r="M45" i="3" s="1"/>
  <c r="N47" i="1"/>
  <c r="L45" i="3" s="1"/>
  <c r="M47" i="1"/>
  <c r="K45" i="3" s="1"/>
  <c r="L47" i="1"/>
  <c r="J45" i="3" s="1"/>
  <c r="K47" i="1"/>
  <c r="I45" i="3" s="1"/>
  <c r="J47" i="1"/>
  <c r="H45" i="3" s="1"/>
  <c r="I47" i="1"/>
  <c r="G45" i="3" s="1"/>
  <c r="H47" i="1"/>
  <c r="F45" i="3" s="1"/>
  <c r="G47" i="1"/>
  <c r="E45" i="3" s="1"/>
  <c r="F47" i="1"/>
  <c r="D45" i="3" s="1"/>
  <c r="AC44" i="1"/>
  <c r="AA42" i="3" s="1"/>
  <c r="AB44" i="1"/>
  <c r="Z42" i="3" s="1"/>
  <c r="AA44" i="1"/>
  <c r="Y42" i="3" s="1"/>
  <c r="Z44" i="1"/>
  <c r="X42" i="3" s="1"/>
  <c r="Y44" i="1"/>
  <c r="W42" i="3" s="1"/>
  <c r="X44" i="1"/>
  <c r="V42" i="3" s="1"/>
  <c r="W44" i="1"/>
  <c r="U42" i="3" s="1"/>
  <c r="V44" i="1"/>
  <c r="T42" i="3" s="1"/>
  <c r="U44" i="1"/>
  <c r="S42" i="3" s="1"/>
  <c r="T44" i="1"/>
  <c r="R42" i="3" s="1"/>
  <c r="S44" i="1"/>
  <c r="Q42" i="3" s="1"/>
  <c r="R44" i="1"/>
  <c r="P42" i="3" s="1"/>
  <c r="Q44" i="1"/>
  <c r="O42" i="3" s="1"/>
  <c r="P44" i="1"/>
  <c r="N42" i="3" s="1"/>
  <c r="O44" i="1"/>
  <c r="M42" i="3" s="1"/>
  <c r="N44" i="1"/>
  <c r="L42" i="3" s="1"/>
  <c r="M44" i="1"/>
  <c r="K42" i="3" s="1"/>
  <c r="L44" i="1"/>
  <c r="J42" i="3" s="1"/>
  <c r="K44" i="1"/>
  <c r="I42" i="3" s="1"/>
  <c r="J44" i="1"/>
  <c r="H42" i="3" s="1"/>
  <c r="I44" i="1"/>
  <c r="G42" i="3" s="1"/>
  <c r="H44" i="1"/>
  <c r="F42" i="3" s="1"/>
  <c r="G44" i="1"/>
  <c r="E42" i="3" s="1"/>
  <c r="F44" i="1"/>
  <c r="D42" i="3" s="1"/>
  <c r="AD40" i="1"/>
  <c r="AB38" i="3" s="1"/>
  <c r="AC40" i="1"/>
  <c r="AA38" i="3" s="1"/>
  <c r="AB40" i="1"/>
  <c r="Z38" i="3" s="1"/>
  <c r="AA40" i="1"/>
  <c r="Y38" i="3" s="1"/>
  <c r="Z40" i="1"/>
  <c r="X38" i="3" s="1"/>
  <c r="Y40" i="1"/>
  <c r="W38" i="3" s="1"/>
  <c r="X40" i="1"/>
  <c r="V38" i="3" s="1"/>
  <c r="W40" i="1"/>
  <c r="U38" i="3" s="1"/>
  <c r="V40" i="1"/>
  <c r="T38" i="3" s="1"/>
  <c r="U40" i="1"/>
  <c r="S38" i="3" s="1"/>
  <c r="T40" i="1"/>
  <c r="R38" i="3" s="1"/>
  <c r="S40" i="1"/>
  <c r="Q38" i="3" s="1"/>
  <c r="R40" i="1"/>
  <c r="P38" i="3" s="1"/>
  <c r="Q40" i="1"/>
  <c r="O38" i="3" s="1"/>
  <c r="P40" i="1"/>
  <c r="N38" i="3" s="1"/>
  <c r="O40" i="1"/>
  <c r="M38" i="3" s="1"/>
  <c r="N40" i="1"/>
  <c r="L38" i="3" s="1"/>
  <c r="M40" i="1"/>
  <c r="K38" i="3" s="1"/>
  <c r="L40" i="1"/>
  <c r="J38" i="3" s="1"/>
  <c r="K40" i="1"/>
  <c r="I38" i="3" s="1"/>
  <c r="J40" i="1"/>
  <c r="H38" i="3" s="1"/>
  <c r="I40" i="1"/>
  <c r="G38" i="3" s="1"/>
  <c r="H40" i="1"/>
  <c r="F38" i="3" s="1"/>
  <c r="G40" i="1"/>
  <c r="E38" i="3" s="1"/>
  <c r="F40" i="1"/>
  <c r="D38" i="3" s="1"/>
  <c r="AC38" i="1"/>
  <c r="AA36" i="3" s="1"/>
  <c r="AB38" i="1"/>
  <c r="Z36" i="3" s="1"/>
  <c r="AA38" i="1"/>
  <c r="Y36" i="3" s="1"/>
  <c r="Z38" i="1"/>
  <c r="X36" i="3" s="1"/>
  <c r="Y38" i="1"/>
  <c r="W36" i="3" s="1"/>
  <c r="X38" i="1"/>
  <c r="V36" i="3" s="1"/>
  <c r="W38" i="1"/>
  <c r="U36" i="3" s="1"/>
  <c r="V38" i="1"/>
  <c r="T36" i="3" s="1"/>
  <c r="U38" i="1"/>
  <c r="S36" i="3" s="1"/>
  <c r="T38" i="1"/>
  <c r="R36" i="3" s="1"/>
  <c r="S38" i="1"/>
  <c r="Q36" i="3" s="1"/>
  <c r="R38" i="1"/>
  <c r="P36" i="3" s="1"/>
  <c r="Q38" i="1"/>
  <c r="O36" i="3" s="1"/>
  <c r="P38" i="1"/>
  <c r="N36" i="3" s="1"/>
  <c r="O38" i="1"/>
  <c r="M36" i="3" s="1"/>
  <c r="N38" i="1"/>
  <c r="L36" i="3" s="1"/>
  <c r="M38" i="1"/>
  <c r="K36" i="3" s="1"/>
  <c r="L38" i="1"/>
  <c r="J36" i="3" s="1"/>
  <c r="K38" i="1"/>
  <c r="I36" i="3" s="1"/>
  <c r="J38" i="1"/>
  <c r="H36" i="3" s="1"/>
  <c r="I38" i="1"/>
  <c r="G36" i="3" s="1"/>
  <c r="H38" i="1"/>
  <c r="F36" i="3" s="1"/>
  <c r="G38" i="1"/>
  <c r="E36" i="3" s="1"/>
  <c r="F38" i="1"/>
  <c r="D36" i="3" s="1"/>
  <c r="AD30" i="1"/>
  <c r="AB28" i="3" s="1"/>
  <c r="AC30" i="1"/>
  <c r="AA28" i="3" s="1"/>
  <c r="AB30" i="1"/>
  <c r="Z28" i="3" s="1"/>
  <c r="AA30" i="1"/>
  <c r="Y28" i="3" s="1"/>
  <c r="Z30" i="1"/>
  <c r="X28" i="3" s="1"/>
  <c r="Y30" i="1"/>
  <c r="W28" i="3" s="1"/>
  <c r="X30" i="1"/>
  <c r="V28" i="3" s="1"/>
  <c r="W30" i="1"/>
  <c r="U28" i="3" s="1"/>
  <c r="V30" i="1"/>
  <c r="T28" i="3" s="1"/>
  <c r="U30" i="1"/>
  <c r="S28" i="3" s="1"/>
  <c r="T30" i="1"/>
  <c r="R28" i="3" s="1"/>
  <c r="S30" i="1"/>
  <c r="Q28" i="3" s="1"/>
  <c r="R30" i="1"/>
  <c r="P28" i="3" s="1"/>
  <c r="Q30" i="1"/>
  <c r="O28" i="3" s="1"/>
  <c r="P30" i="1"/>
  <c r="N28" i="3" s="1"/>
  <c r="O30" i="1"/>
  <c r="M28" i="3" s="1"/>
  <c r="N30" i="1"/>
  <c r="L28" i="3" s="1"/>
  <c r="M30" i="1"/>
  <c r="K28" i="3" s="1"/>
  <c r="L30" i="1"/>
  <c r="J28" i="3" s="1"/>
  <c r="K30" i="1"/>
  <c r="I28" i="3" s="1"/>
  <c r="J30" i="1"/>
  <c r="H28" i="3" s="1"/>
  <c r="I30" i="1"/>
  <c r="G28" i="3" s="1"/>
  <c r="H30" i="1"/>
  <c r="F28" i="3" s="1"/>
  <c r="G30" i="1"/>
  <c r="E28" i="3" s="1"/>
  <c r="F30" i="1"/>
  <c r="D28" i="3" s="1"/>
  <c r="AC26" i="1"/>
  <c r="AA24" i="3" s="1"/>
  <c r="AB26" i="1"/>
  <c r="Z24" i="3" s="1"/>
  <c r="AA26" i="1"/>
  <c r="Y24" i="3" s="1"/>
  <c r="Z26" i="1"/>
  <c r="X24" i="3" s="1"/>
  <c r="Y26" i="1"/>
  <c r="W24" i="3" s="1"/>
  <c r="X26" i="1"/>
  <c r="V24" i="3" s="1"/>
  <c r="W26" i="1"/>
  <c r="U24" i="3" s="1"/>
  <c r="V26" i="1"/>
  <c r="T24" i="3" s="1"/>
  <c r="U26" i="1"/>
  <c r="S24" i="3" s="1"/>
  <c r="T26" i="1"/>
  <c r="R24" i="3" s="1"/>
  <c r="S26" i="1"/>
  <c r="Q24" i="3" s="1"/>
  <c r="R26" i="1"/>
  <c r="P24" i="3" s="1"/>
  <c r="Q26" i="1"/>
  <c r="O24" i="3" s="1"/>
  <c r="P26" i="1"/>
  <c r="N24" i="3" s="1"/>
  <c r="O26" i="1"/>
  <c r="M24" i="3" s="1"/>
  <c r="N26" i="1"/>
  <c r="L24" i="3" s="1"/>
  <c r="M26" i="1"/>
  <c r="K24" i="3" s="1"/>
  <c r="L26" i="1"/>
  <c r="J24" i="3" s="1"/>
  <c r="K26" i="1"/>
  <c r="I24" i="3" s="1"/>
  <c r="J26" i="1"/>
  <c r="H24" i="3" s="1"/>
  <c r="I26" i="1"/>
  <c r="G24" i="3" s="1"/>
  <c r="H26" i="1"/>
  <c r="F24" i="3" s="1"/>
  <c r="G26" i="1"/>
  <c r="E24" i="3" s="1"/>
  <c r="F26" i="1"/>
  <c r="D24" i="3" s="1"/>
  <c r="AC23" i="1"/>
  <c r="AA21" i="3" s="1"/>
  <c r="AB23" i="1"/>
  <c r="Z21" i="3" s="1"/>
  <c r="AA23" i="1"/>
  <c r="Y21" i="3" s="1"/>
  <c r="Z23" i="1"/>
  <c r="X21" i="3" s="1"/>
  <c r="Y23" i="1"/>
  <c r="W21" i="3" s="1"/>
  <c r="X23" i="1"/>
  <c r="V21" i="3" s="1"/>
  <c r="W23" i="1"/>
  <c r="U21" i="3" s="1"/>
  <c r="V23" i="1"/>
  <c r="T21" i="3" s="1"/>
  <c r="U23" i="1"/>
  <c r="S21" i="3" s="1"/>
  <c r="T23" i="1"/>
  <c r="R21" i="3" s="1"/>
  <c r="S23" i="1"/>
  <c r="Q21" i="3" s="1"/>
  <c r="R23" i="1"/>
  <c r="P21" i="3" s="1"/>
  <c r="Q23" i="1"/>
  <c r="O21" i="3" s="1"/>
  <c r="P23" i="1"/>
  <c r="N21" i="3" s="1"/>
  <c r="O23" i="1"/>
  <c r="M21" i="3" s="1"/>
  <c r="N23" i="1"/>
  <c r="L21" i="3" s="1"/>
  <c r="M23" i="1"/>
  <c r="K21" i="3" s="1"/>
  <c r="L23" i="1"/>
  <c r="J21" i="3" s="1"/>
  <c r="K23" i="1"/>
  <c r="I21" i="3" s="1"/>
  <c r="J23" i="1"/>
  <c r="H21" i="3" s="1"/>
  <c r="I23" i="1"/>
  <c r="G21" i="3" s="1"/>
  <c r="H23" i="1"/>
  <c r="F21" i="3" s="1"/>
  <c r="G23" i="1"/>
  <c r="E21" i="3" s="1"/>
  <c r="F23" i="1"/>
  <c r="D21" i="3" s="1"/>
  <c r="AD21" i="1"/>
  <c r="AB19" i="3" s="1"/>
  <c r="AC21" i="1"/>
  <c r="AA19" i="3" s="1"/>
  <c r="AB21" i="1"/>
  <c r="Z19" i="3" s="1"/>
  <c r="AA21" i="1"/>
  <c r="Y19" i="3" s="1"/>
  <c r="Z21" i="1"/>
  <c r="X19" i="3" s="1"/>
  <c r="Y21" i="1"/>
  <c r="W19" i="3" s="1"/>
  <c r="X21" i="1"/>
  <c r="V19" i="3" s="1"/>
  <c r="W21" i="1"/>
  <c r="U19" i="3" s="1"/>
  <c r="V21" i="1"/>
  <c r="T19" i="3" s="1"/>
  <c r="U21" i="1"/>
  <c r="S19" i="3" s="1"/>
  <c r="T21" i="1"/>
  <c r="R19" i="3" s="1"/>
  <c r="S21" i="1"/>
  <c r="Q19" i="3" s="1"/>
  <c r="R21" i="1"/>
  <c r="P19" i="3" s="1"/>
  <c r="Q21" i="1"/>
  <c r="O19" i="3" s="1"/>
  <c r="P21" i="1"/>
  <c r="N19" i="3" s="1"/>
  <c r="O21" i="1"/>
  <c r="M19" i="3" s="1"/>
  <c r="N21" i="1"/>
  <c r="L19" i="3" s="1"/>
  <c r="M21" i="1"/>
  <c r="K19" i="3" s="1"/>
  <c r="L21" i="1"/>
  <c r="J19" i="3" s="1"/>
  <c r="K21" i="1"/>
  <c r="I19" i="3" s="1"/>
  <c r="J21" i="1"/>
  <c r="H19" i="3" s="1"/>
  <c r="I21" i="1"/>
  <c r="G19" i="3" s="1"/>
  <c r="H21" i="1"/>
  <c r="F19" i="3" s="1"/>
  <c r="G21" i="1"/>
  <c r="E19" i="3" s="1"/>
  <c r="F21" i="1"/>
  <c r="D19" i="3" s="1"/>
  <c r="AD19" i="1"/>
  <c r="AB17" i="3" s="1"/>
  <c r="AC19" i="1"/>
  <c r="AA17" i="3" s="1"/>
  <c r="AB19" i="1"/>
  <c r="Z17" i="3" s="1"/>
  <c r="AA19" i="1"/>
  <c r="Y17" i="3" s="1"/>
  <c r="Z19" i="1"/>
  <c r="X17" i="3" s="1"/>
  <c r="Y19" i="1"/>
  <c r="W17" i="3" s="1"/>
  <c r="X19" i="1"/>
  <c r="V17" i="3" s="1"/>
  <c r="W19" i="1"/>
  <c r="U17" i="3" s="1"/>
  <c r="V19" i="1"/>
  <c r="T17" i="3" s="1"/>
  <c r="U19" i="1"/>
  <c r="S17" i="3" s="1"/>
  <c r="T19" i="1"/>
  <c r="R17" i="3" s="1"/>
  <c r="S19" i="1"/>
  <c r="Q17" i="3" s="1"/>
  <c r="R19" i="1"/>
  <c r="P17" i="3" s="1"/>
  <c r="Q19" i="1"/>
  <c r="O17" i="3" s="1"/>
  <c r="P19" i="1"/>
  <c r="N17" i="3" s="1"/>
  <c r="O19" i="1"/>
  <c r="M17" i="3" s="1"/>
  <c r="N19" i="1"/>
  <c r="L17" i="3" s="1"/>
  <c r="M19" i="1"/>
  <c r="K17" i="3" s="1"/>
  <c r="L19" i="1"/>
  <c r="J17" i="3" s="1"/>
  <c r="K19" i="1"/>
  <c r="I17" i="3" s="1"/>
  <c r="J19" i="1"/>
  <c r="H17" i="3" s="1"/>
  <c r="I19" i="1"/>
  <c r="G17" i="3" s="1"/>
  <c r="H19" i="1"/>
  <c r="F17" i="3" s="1"/>
  <c r="G19" i="1"/>
  <c r="E17" i="3" s="1"/>
  <c r="F19" i="1"/>
  <c r="D17" i="3" s="1"/>
  <c r="AD15" i="1"/>
  <c r="AB13" i="3" s="1"/>
  <c r="AC15" i="1"/>
  <c r="AA13" i="3" s="1"/>
  <c r="AB15" i="1"/>
  <c r="Z13" i="3" s="1"/>
  <c r="AA15" i="1"/>
  <c r="Y13" i="3" s="1"/>
  <c r="Z15" i="1"/>
  <c r="X13" i="3" s="1"/>
  <c r="Y15" i="1"/>
  <c r="W13" i="3" s="1"/>
  <c r="X15" i="1"/>
  <c r="V13" i="3" s="1"/>
  <c r="W15" i="1"/>
  <c r="U13" i="3" s="1"/>
  <c r="V15" i="1"/>
  <c r="T13" i="3" s="1"/>
  <c r="U15" i="1"/>
  <c r="S13" i="3" s="1"/>
  <c r="T15" i="1"/>
  <c r="R13" i="3" s="1"/>
  <c r="S15" i="1"/>
  <c r="Q13" i="3" s="1"/>
  <c r="R15" i="1"/>
  <c r="P13" i="3" s="1"/>
  <c r="Q15" i="1"/>
  <c r="O13" i="3" s="1"/>
  <c r="P15" i="1"/>
  <c r="N13" i="3" s="1"/>
  <c r="O15" i="1"/>
  <c r="M13" i="3" s="1"/>
  <c r="N15" i="1"/>
  <c r="L13" i="3" s="1"/>
  <c r="M15" i="1"/>
  <c r="K13" i="3" s="1"/>
  <c r="L15" i="1"/>
  <c r="J13" i="3" s="1"/>
  <c r="K15" i="1"/>
  <c r="I13" i="3" s="1"/>
  <c r="J15" i="1"/>
  <c r="H13" i="3" s="1"/>
  <c r="I15" i="1"/>
  <c r="G13" i="3" s="1"/>
  <c r="H15" i="1"/>
  <c r="F13" i="3" s="1"/>
  <c r="G15" i="1"/>
  <c r="E13" i="3" s="1"/>
  <c r="F15" i="1"/>
  <c r="D13" i="3" s="1"/>
  <c r="AC12" i="1"/>
  <c r="AA10" i="3" s="1"/>
  <c r="AB12" i="1"/>
  <c r="Z10" i="3" s="1"/>
  <c r="AA12" i="1"/>
  <c r="Y10" i="3" s="1"/>
  <c r="Z12" i="1"/>
  <c r="X10" i="3" s="1"/>
  <c r="Y12" i="1"/>
  <c r="W10" i="3" s="1"/>
  <c r="X12" i="1"/>
  <c r="V10" i="3" s="1"/>
  <c r="W12" i="1"/>
  <c r="U10" i="3" s="1"/>
  <c r="V12" i="1"/>
  <c r="T10" i="3" s="1"/>
  <c r="U12" i="1"/>
  <c r="S10" i="3" s="1"/>
  <c r="T12" i="1"/>
  <c r="R10" i="3" s="1"/>
  <c r="S12" i="1"/>
  <c r="Q10" i="3" s="1"/>
  <c r="R12" i="1"/>
  <c r="P10" i="3" s="1"/>
  <c r="Q12" i="1"/>
  <c r="O10" i="3" s="1"/>
  <c r="P12" i="1"/>
  <c r="N10" i="3" s="1"/>
  <c r="O12" i="1"/>
  <c r="M10" i="3" s="1"/>
  <c r="N12" i="1"/>
  <c r="L10" i="3" s="1"/>
  <c r="M12" i="1"/>
  <c r="K10" i="3" s="1"/>
  <c r="L12" i="1"/>
  <c r="J10" i="3" s="1"/>
  <c r="K12" i="1"/>
  <c r="I10" i="3" s="1"/>
  <c r="J12" i="1"/>
  <c r="H10" i="3" s="1"/>
  <c r="I12" i="1"/>
  <c r="G10" i="3" s="1"/>
  <c r="H12" i="1"/>
  <c r="F10" i="3" s="1"/>
  <c r="G12" i="1"/>
  <c r="E10" i="3" s="1"/>
  <c r="F12" i="1"/>
  <c r="D10" i="3" s="1"/>
  <c r="AD10" i="1"/>
  <c r="AB8" i="3" s="1"/>
  <c r="AC10" i="1"/>
  <c r="AA8" i="3" s="1"/>
  <c r="AB10" i="1"/>
  <c r="Z8" i="3" s="1"/>
  <c r="AA10" i="1"/>
  <c r="Y8" i="3" s="1"/>
  <c r="Z10" i="1"/>
  <c r="X8" i="3" s="1"/>
  <c r="Y10" i="1"/>
  <c r="W8" i="3" s="1"/>
  <c r="X10" i="1"/>
  <c r="V8" i="3" s="1"/>
  <c r="W10" i="1"/>
  <c r="U8" i="3" s="1"/>
  <c r="V10" i="1"/>
  <c r="T8" i="3" s="1"/>
  <c r="U10" i="1"/>
  <c r="S8" i="3" s="1"/>
  <c r="T10" i="1"/>
  <c r="R8" i="3" s="1"/>
  <c r="S10" i="1"/>
  <c r="Q8" i="3" s="1"/>
  <c r="R10" i="1"/>
  <c r="P8" i="3" s="1"/>
  <c r="Q10" i="1"/>
  <c r="O8" i="3" s="1"/>
  <c r="P10" i="1"/>
  <c r="N8" i="3" s="1"/>
  <c r="O10" i="1"/>
  <c r="M8" i="3" s="1"/>
  <c r="N10" i="1"/>
  <c r="L8" i="3" s="1"/>
  <c r="M10" i="1"/>
  <c r="K8" i="3" s="1"/>
  <c r="L10" i="1"/>
  <c r="J8" i="3" s="1"/>
  <c r="K10" i="1"/>
  <c r="I8" i="3" s="1"/>
  <c r="J10" i="1"/>
  <c r="H8" i="3" s="1"/>
  <c r="I10" i="1"/>
  <c r="G8" i="3" s="1"/>
  <c r="H10" i="1"/>
  <c r="F8" i="3" s="1"/>
  <c r="G10" i="1"/>
  <c r="E8" i="3" s="1"/>
  <c r="F10" i="1"/>
  <c r="D8" i="3" s="1"/>
  <c r="BD6" i="1"/>
  <c r="BB4" i="3" s="1"/>
  <c r="BC6" i="1"/>
  <c r="BA4" i="3" s="1"/>
  <c r="BB6" i="1"/>
  <c r="AZ4" i="3" s="1"/>
  <c r="BA6" i="1"/>
  <c r="AY4" i="3" s="1"/>
  <c r="AZ6" i="1"/>
  <c r="AX4" i="3" s="1"/>
  <c r="AY6" i="1"/>
  <c r="AW4" i="3" s="1"/>
  <c r="AX6" i="1"/>
  <c r="AV4" i="3" s="1"/>
  <c r="AW6" i="1"/>
  <c r="AU4" i="3" s="1"/>
  <c r="AV6" i="1"/>
  <c r="AT4" i="3" s="1"/>
  <c r="AU6" i="1"/>
  <c r="AS4" i="3" s="1"/>
  <c r="AT6" i="1"/>
  <c r="AR4" i="3" s="1"/>
  <c r="AS6" i="1"/>
  <c r="AQ4" i="3" s="1"/>
  <c r="AR6" i="1"/>
  <c r="AP4" i="3" s="1"/>
  <c r="AQ6" i="1"/>
  <c r="AO4" i="3" s="1"/>
  <c r="AP6" i="1"/>
  <c r="AN4" i="3" s="1"/>
  <c r="AO6" i="1"/>
  <c r="AM4" i="3" s="1"/>
  <c r="AN6" i="1"/>
  <c r="AL4" i="3" s="1"/>
  <c r="AM6" i="1"/>
  <c r="AK4" i="3" s="1"/>
  <c r="AL6" i="1"/>
  <c r="AJ4" i="3" s="1"/>
  <c r="AK6" i="1"/>
  <c r="AI4" i="3" s="1"/>
  <c r="AJ6" i="1"/>
  <c r="AH4" i="3" s="1"/>
  <c r="AI6" i="1"/>
  <c r="AG4" i="3" s="1"/>
  <c r="AH6" i="1"/>
  <c r="AF4" i="3" s="1"/>
  <c r="AG6" i="1"/>
  <c r="AE4" i="3" s="1"/>
  <c r="AF6" i="1"/>
  <c r="AD4" i="3" s="1"/>
  <c r="AE6" i="1"/>
  <c r="AC4" i="3" s="1"/>
  <c r="AD6" i="1"/>
  <c r="AB4" i="3" s="1"/>
  <c r="AC6" i="1"/>
  <c r="AA4" i="3" s="1"/>
  <c r="AB6" i="1"/>
  <c r="Z4" i="3" s="1"/>
  <c r="AA6" i="1"/>
  <c r="Y4" i="3" s="1"/>
  <c r="Z6" i="1"/>
  <c r="X4" i="3" s="1"/>
  <c r="Y6" i="1"/>
  <c r="W4" i="3" s="1"/>
  <c r="X6" i="1"/>
  <c r="V4" i="3" s="1"/>
  <c r="W6" i="1"/>
  <c r="U4" i="3" s="1"/>
  <c r="V6" i="1"/>
  <c r="T4" i="3" s="1"/>
  <c r="U6" i="1"/>
  <c r="S4" i="3" s="1"/>
  <c r="T6" i="1"/>
  <c r="R4" i="3" s="1"/>
  <c r="S6" i="1"/>
  <c r="Q4" i="3" s="1"/>
  <c r="R6" i="1"/>
  <c r="P4" i="3" s="1"/>
  <c r="Q6" i="1"/>
  <c r="O4" i="3" s="1"/>
  <c r="P6" i="1"/>
  <c r="N4" i="3" s="1"/>
  <c r="O6" i="1"/>
  <c r="M4" i="3" s="1"/>
  <c r="N6" i="1"/>
  <c r="L4" i="3" s="1"/>
  <c r="M6" i="1"/>
  <c r="K4" i="3" s="1"/>
  <c r="L6" i="1"/>
  <c r="J4" i="3" s="1"/>
  <c r="K6" i="1"/>
  <c r="I4" i="3" s="1"/>
  <c r="J6" i="1"/>
  <c r="H4" i="3" s="1"/>
  <c r="I6" i="1"/>
  <c r="G4" i="3" s="1"/>
  <c r="H6" i="1"/>
  <c r="F4" i="3" s="1"/>
  <c r="G6" i="1"/>
  <c r="E4" i="3" s="1"/>
  <c r="F6" i="1"/>
  <c r="D4" i="3" s="1"/>
  <c r="AC232" i="1"/>
  <c r="AA230" i="3" s="1"/>
  <c r="AB232" i="1"/>
  <c r="Z230" i="3" s="1"/>
  <c r="AA232" i="1"/>
  <c r="Y230" i="3" s="1"/>
  <c r="Z232" i="1"/>
  <c r="X230" i="3" s="1"/>
  <c r="Y232" i="1"/>
  <c r="W230" i="3" s="1"/>
  <c r="X232" i="1"/>
  <c r="V230" i="3" s="1"/>
  <c r="W232" i="1"/>
  <c r="U230" i="3" s="1"/>
  <c r="V232" i="1"/>
  <c r="T230" i="3" s="1"/>
  <c r="U232" i="1"/>
  <c r="S230" i="3" s="1"/>
  <c r="T232" i="1"/>
  <c r="R230" i="3" s="1"/>
  <c r="S232" i="1"/>
  <c r="Q230" i="3" s="1"/>
  <c r="R232" i="1"/>
  <c r="P230" i="3" s="1"/>
  <c r="Q232" i="1"/>
  <c r="O230" i="3" s="1"/>
  <c r="P232" i="1"/>
  <c r="N230" i="3" s="1"/>
  <c r="O232" i="1"/>
  <c r="M230" i="3" s="1"/>
  <c r="N232" i="1"/>
  <c r="L230" i="3" s="1"/>
  <c r="M232" i="1"/>
  <c r="K230" i="3" s="1"/>
  <c r="L232" i="1"/>
  <c r="J230" i="3" s="1"/>
  <c r="K232" i="1"/>
  <c r="I230" i="3" s="1"/>
  <c r="J232" i="1"/>
  <c r="H230" i="3" s="1"/>
  <c r="I232" i="1"/>
  <c r="G230" i="3" s="1"/>
  <c r="H232" i="1"/>
  <c r="F230" i="3" s="1"/>
  <c r="G232" i="1"/>
  <c r="E230" i="3" s="1"/>
  <c r="F232" i="1"/>
  <c r="D230" i="3" s="1"/>
  <c r="AC230" i="1"/>
  <c r="AA228" i="3" s="1"/>
  <c r="AB230" i="1"/>
  <c r="Z228" i="3" s="1"/>
  <c r="AA230" i="1"/>
  <c r="Y228" i="3" s="1"/>
  <c r="Z230" i="1"/>
  <c r="X228" i="3" s="1"/>
  <c r="Y230" i="1"/>
  <c r="W228" i="3" s="1"/>
  <c r="X230" i="1"/>
  <c r="V228" i="3" s="1"/>
  <c r="W230" i="1"/>
  <c r="U228" i="3" s="1"/>
  <c r="V230" i="1"/>
  <c r="T228" i="3" s="1"/>
  <c r="U230" i="1"/>
  <c r="S228" i="3" s="1"/>
  <c r="T230" i="1"/>
  <c r="R228" i="3" s="1"/>
  <c r="S230" i="1"/>
  <c r="Q228" i="3" s="1"/>
  <c r="R230" i="1"/>
  <c r="P228" i="3" s="1"/>
  <c r="Q230" i="1"/>
  <c r="O228" i="3" s="1"/>
  <c r="P230" i="1"/>
  <c r="N228" i="3" s="1"/>
  <c r="O230" i="1"/>
  <c r="M228" i="3" s="1"/>
  <c r="N230" i="1"/>
  <c r="L228" i="3" s="1"/>
  <c r="M230" i="1"/>
  <c r="K228" i="3" s="1"/>
  <c r="L230" i="1"/>
  <c r="J228" i="3" s="1"/>
  <c r="K230" i="1"/>
  <c r="I228" i="3" s="1"/>
  <c r="J230" i="1"/>
  <c r="H228" i="3" s="1"/>
  <c r="I230" i="1"/>
  <c r="G228" i="3" s="1"/>
  <c r="H230" i="1"/>
  <c r="F228" i="3" s="1"/>
  <c r="G230" i="1"/>
  <c r="E228" i="3" s="1"/>
  <c r="F230" i="1"/>
  <c r="D228" i="3" s="1"/>
  <c r="AD228" i="1"/>
  <c r="AB226" i="3" s="1"/>
  <c r="AC228" i="1"/>
  <c r="AA226" i="3" s="1"/>
  <c r="AB228" i="1"/>
  <c r="Z226" i="3" s="1"/>
  <c r="AA228" i="1"/>
  <c r="Y226" i="3" s="1"/>
  <c r="Z228" i="1"/>
  <c r="X226" i="3" s="1"/>
  <c r="Y228" i="1"/>
  <c r="W226" i="3" s="1"/>
  <c r="X228" i="1"/>
  <c r="V226" i="3" s="1"/>
  <c r="W228" i="1"/>
  <c r="U226" i="3" s="1"/>
  <c r="V228" i="1"/>
  <c r="T226" i="3" s="1"/>
  <c r="U228" i="1"/>
  <c r="S226" i="3" s="1"/>
  <c r="T228" i="1"/>
  <c r="R226" i="3" s="1"/>
  <c r="S228" i="1"/>
  <c r="Q226" i="3" s="1"/>
  <c r="R228" i="1"/>
  <c r="P226" i="3" s="1"/>
  <c r="Q228" i="1"/>
  <c r="O226" i="3" s="1"/>
  <c r="P228" i="1"/>
  <c r="N226" i="3" s="1"/>
  <c r="O228" i="1"/>
  <c r="M226" i="3" s="1"/>
  <c r="N228" i="1"/>
  <c r="L226" i="3" s="1"/>
  <c r="M228" i="1"/>
  <c r="K226" i="3" s="1"/>
  <c r="L228" i="1"/>
  <c r="J226" i="3" s="1"/>
  <c r="K228" i="1"/>
  <c r="I226" i="3" s="1"/>
  <c r="J228" i="1"/>
  <c r="H226" i="3" s="1"/>
  <c r="I228" i="1"/>
  <c r="G226" i="3" s="1"/>
  <c r="H228" i="1"/>
  <c r="F226" i="3" s="1"/>
  <c r="G228" i="1"/>
  <c r="E226" i="3" s="1"/>
  <c r="F228" i="1"/>
  <c r="D226" i="3" s="1"/>
  <c r="AD227" i="1"/>
  <c r="AB225" i="3" s="1"/>
  <c r="AC227" i="1"/>
  <c r="AA225" i="3" s="1"/>
  <c r="AB227" i="1"/>
  <c r="Z225" i="3" s="1"/>
  <c r="AA227" i="1"/>
  <c r="Y225" i="3" s="1"/>
  <c r="Z227" i="1"/>
  <c r="X225" i="3" s="1"/>
  <c r="Y227" i="1"/>
  <c r="W225" i="3" s="1"/>
  <c r="X227" i="1"/>
  <c r="V225" i="3" s="1"/>
  <c r="W227" i="1"/>
  <c r="U225" i="3" s="1"/>
  <c r="V227" i="1"/>
  <c r="T225" i="3" s="1"/>
  <c r="U227" i="1"/>
  <c r="S225" i="3" s="1"/>
  <c r="T227" i="1"/>
  <c r="R225" i="3" s="1"/>
  <c r="S227" i="1"/>
  <c r="Q225" i="3" s="1"/>
  <c r="R227" i="1"/>
  <c r="P225" i="3" s="1"/>
  <c r="Q227" i="1"/>
  <c r="O225" i="3" s="1"/>
  <c r="P227" i="1"/>
  <c r="N225" i="3" s="1"/>
  <c r="O227" i="1"/>
  <c r="M225" i="3" s="1"/>
  <c r="N227" i="1"/>
  <c r="L225" i="3" s="1"/>
  <c r="M227" i="1"/>
  <c r="K225" i="3" s="1"/>
  <c r="L227" i="1"/>
  <c r="J225" i="3" s="1"/>
  <c r="K227" i="1"/>
  <c r="I225" i="3" s="1"/>
  <c r="J227" i="1"/>
  <c r="H225" i="3" s="1"/>
  <c r="I227" i="1"/>
  <c r="G225" i="3" s="1"/>
  <c r="H227" i="1"/>
  <c r="F225" i="3" s="1"/>
  <c r="G227" i="1"/>
  <c r="E225" i="3" s="1"/>
  <c r="F227" i="1"/>
  <c r="D225" i="3" s="1"/>
  <c r="BD222" i="1"/>
  <c r="BB220" i="3" s="1"/>
  <c r="BC222" i="1"/>
  <c r="BA220" i="3" s="1"/>
  <c r="BB222" i="1"/>
  <c r="AZ220" i="3" s="1"/>
  <c r="BA222" i="1"/>
  <c r="AY220" i="3" s="1"/>
  <c r="AZ222" i="1"/>
  <c r="AX220" i="3" s="1"/>
  <c r="AY222" i="1"/>
  <c r="AW220" i="3" s="1"/>
  <c r="AX222" i="1"/>
  <c r="AV220" i="3" s="1"/>
  <c r="AW222" i="1"/>
  <c r="AU220" i="3" s="1"/>
  <c r="AV222" i="1"/>
  <c r="AT220" i="3" s="1"/>
  <c r="AU222" i="1"/>
  <c r="AS220" i="3" s="1"/>
  <c r="AT222" i="1"/>
  <c r="AR220" i="3" s="1"/>
  <c r="AS222" i="1"/>
  <c r="AQ220" i="3" s="1"/>
  <c r="AR222" i="1"/>
  <c r="AP220" i="3" s="1"/>
  <c r="AQ222" i="1"/>
  <c r="AO220" i="3" s="1"/>
  <c r="AP222" i="1"/>
  <c r="AN220" i="3" s="1"/>
  <c r="AO222" i="1"/>
  <c r="AM220" i="3" s="1"/>
  <c r="AN222" i="1"/>
  <c r="AL220" i="3" s="1"/>
  <c r="AM222" i="1"/>
  <c r="AK220" i="3" s="1"/>
  <c r="AL222" i="1"/>
  <c r="AJ220" i="3" s="1"/>
  <c r="AK222" i="1"/>
  <c r="AI220" i="3" s="1"/>
  <c r="AJ222" i="1"/>
  <c r="AH220" i="3" s="1"/>
  <c r="AI222" i="1"/>
  <c r="AG220" i="3" s="1"/>
  <c r="AH222" i="1"/>
  <c r="AF220" i="3" s="1"/>
  <c r="AG222" i="1"/>
  <c r="AE220" i="3" s="1"/>
  <c r="AF222" i="1"/>
  <c r="AD220" i="3" s="1"/>
  <c r="AE222" i="1"/>
  <c r="AC220" i="3" s="1"/>
  <c r="AD222" i="1"/>
  <c r="AB220" i="3" s="1"/>
  <c r="AC222" i="1"/>
  <c r="AA220" i="3" s="1"/>
  <c r="AB222" i="1"/>
  <c r="Z220" i="3" s="1"/>
  <c r="AA222" i="1"/>
  <c r="Y220" i="3" s="1"/>
  <c r="Z222" i="1"/>
  <c r="X220" i="3" s="1"/>
  <c r="Y222" i="1"/>
  <c r="W220" i="3" s="1"/>
  <c r="X222" i="1"/>
  <c r="V220" i="3" s="1"/>
  <c r="W222" i="1"/>
  <c r="U220" i="3" s="1"/>
  <c r="V222" i="1"/>
  <c r="T220" i="3" s="1"/>
  <c r="U222" i="1"/>
  <c r="S220" i="3" s="1"/>
  <c r="T222" i="1"/>
  <c r="R220" i="3" s="1"/>
  <c r="S222" i="1"/>
  <c r="Q220" i="3" s="1"/>
  <c r="R222" i="1"/>
  <c r="P220" i="3" s="1"/>
  <c r="Q222" i="1"/>
  <c r="O220" i="3" s="1"/>
  <c r="P222" i="1"/>
  <c r="N220" i="3" s="1"/>
  <c r="O222" i="1"/>
  <c r="M220" i="3" s="1"/>
  <c r="N222" i="1"/>
  <c r="L220" i="3" s="1"/>
  <c r="M222" i="1"/>
  <c r="K220" i="3" s="1"/>
  <c r="L222" i="1"/>
  <c r="J220" i="3" s="1"/>
  <c r="K222" i="1"/>
  <c r="I220" i="3" s="1"/>
  <c r="J222" i="1"/>
  <c r="H220" i="3" s="1"/>
  <c r="I222" i="1"/>
  <c r="G220" i="3" s="1"/>
  <c r="H222" i="1"/>
  <c r="F220" i="3" s="1"/>
  <c r="G222" i="1"/>
  <c r="E220" i="3" s="1"/>
  <c r="F222" i="1"/>
  <c r="D220" i="3" s="1"/>
  <c r="BD221" i="1"/>
  <c r="BB219" i="3" s="1"/>
  <c r="BC221" i="1"/>
  <c r="BA219" i="3" s="1"/>
  <c r="BB221" i="1"/>
  <c r="AZ219" i="3" s="1"/>
  <c r="BA221" i="1"/>
  <c r="AY219" i="3" s="1"/>
  <c r="AZ221" i="1"/>
  <c r="AX219" i="3" s="1"/>
  <c r="AY221" i="1"/>
  <c r="AW219" i="3" s="1"/>
  <c r="AX221" i="1"/>
  <c r="AV219" i="3" s="1"/>
  <c r="AW221" i="1"/>
  <c r="AU219" i="3" s="1"/>
  <c r="AV221" i="1"/>
  <c r="AT219" i="3" s="1"/>
  <c r="AU221" i="1"/>
  <c r="AS219" i="3" s="1"/>
  <c r="AT221" i="1"/>
  <c r="AR219" i="3" s="1"/>
  <c r="AS221" i="1"/>
  <c r="AQ219" i="3" s="1"/>
  <c r="AR221" i="1"/>
  <c r="AP219" i="3" s="1"/>
  <c r="AQ221" i="1"/>
  <c r="AO219" i="3" s="1"/>
  <c r="AP221" i="1"/>
  <c r="AN219" i="3" s="1"/>
  <c r="AO221" i="1"/>
  <c r="AM219" i="3" s="1"/>
  <c r="AN221" i="1"/>
  <c r="AL219" i="3" s="1"/>
  <c r="AM221" i="1"/>
  <c r="AK219" i="3" s="1"/>
  <c r="AL221" i="1"/>
  <c r="AJ219" i="3" s="1"/>
  <c r="AK221" i="1"/>
  <c r="AI219" i="3" s="1"/>
  <c r="AJ221" i="1"/>
  <c r="AH219" i="3" s="1"/>
  <c r="AI221" i="1"/>
  <c r="AG219" i="3" s="1"/>
  <c r="AH221" i="1"/>
  <c r="AF219" i="3" s="1"/>
  <c r="AG221" i="1"/>
  <c r="AE219" i="3" s="1"/>
  <c r="AF221" i="1"/>
  <c r="AD219" i="3" s="1"/>
  <c r="AE221" i="1"/>
  <c r="AC219" i="3" s="1"/>
  <c r="AD221" i="1"/>
  <c r="AB219" i="3" s="1"/>
  <c r="AC221" i="1"/>
  <c r="AA219" i="3" s="1"/>
  <c r="AB221" i="1"/>
  <c r="Z219" i="3" s="1"/>
  <c r="AA221" i="1"/>
  <c r="Y219" i="3" s="1"/>
  <c r="Z221" i="1"/>
  <c r="X219" i="3" s="1"/>
  <c r="Y221" i="1"/>
  <c r="W219" i="3" s="1"/>
  <c r="X221" i="1"/>
  <c r="V219" i="3" s="1"/>
  <c r="W221" i="1"/>
  <c r="U219" i="3" s="1"/>
  <c r="V221" i="1"/>
  <c r="T219" i="3" s="1"/>
  <c r="U221" i="1"/>
  <c r="S219" i="3" s="1"/>
  <c r="T221" i="1"/>
  <c r="R219" i="3" s="1"/>
  <c r="S221" i="1"/>
  <c r="Q219" i="3" s="1"/>
  <c r="R221" i="1"/>
  <c r="P219" i="3" s="1"/>
  <c r="Q221" i="1"/>
  <c r="O219" i="3" s="1"/>
  <c r="P221" i="1"/>
  <c r="N219" i="3" s="1"/>
  <c r="O221" i="1"/>
  <c r="M219" i="3" s="1"/>
  <c r="N221" i="1"/>
  <c r="L219" i="3" s="1"/>
  <c r="M221" i="1"/>
  <c r="K219" i="3" s="1"/>
  <c r="L221" i="1"/>
  <c r="J219" i="3" s="1"/>
  <c r="K221" i="1"/>
  <c r="I219" i="3" s="1"/>
  <c r="J221" i="1"/>
  <c r="H219" i="3" s="1"/>
  <c r="I221" i="1"/>
  <c r="G219" i="3" s="1"/>
  <c r="H221" i="1"/>
  <c r="F219" i="3" s="1"/>
  <c r="G221" i="1"/>
  <c r="E219" i="3" s="1"/>
  <c r="F221" i="1"/>
  <c r="D219" i="3" s="1"/>
  <c r="AD219" i="1"/>
  <c r="AB217" i="3" s="1"/>
  <c r="AC219" i="1"/>
  <c r="AA217" i="3" s="1"/>
  <c r="AB219" i="1"/>
  <c r="Z217" i="3" s="1"/>
  <c r="AA219" i="1"/>
  <c r="Y217" i="3" s="1"/>
  <c r="Z219" i="1"/>
  <c r="X217" i="3" s="1"/>
  <c r="Y219" i="1"/>
  <c r="W217" i="3" s="1"/>
  <c r="X219" i="1"/>
  <c r="V217" i="3" s="1"/>
  <c r="W219" i="1"/>
  <c r="U217" i="3" s="1"/>
  <c r="V219" i="1"/>
  <c r="T217" i="3" s="1"/>
  <c r="U219" i="1"/>
  <c r="S217" i="3" s="1"/>
  <c r="T219" i="1"/>
  <c r="R217" i="3" s="1"/>
  <c r="S219" i="1"/>
  <c r="Q217" i="3" s="1"/>
  <c r="R219" i="1"/>
  <c r="P217" i="3" s="1"/>
  <c r="Q219" i="1"/>
  <c r="O217" i="3" s="1"/>
  <c r="P219" i="1"/>
  <c r="N217" i="3" s="1"/>
  <c r="O219" i="1"/>
  <c r="M217" i="3" s="1"/>
  <c r="N219" i="1"/>
  <c r="L217" i="3" s="1"/>
  <c r="M219" i="1"/>
  <c r="K217" i="3" s="1"/>
  <c r="L219" i="1"/>
  <c r="J217" i="3" s="1"/>
  <c r="K219" i="1"/>
  <c r="I217" i="3" s="1"/>
  <c r="J219" i="1"/>
  <c r="H217" i="3" s="1"/>
  <c r="I219" i="1"/>
  <c r="G217" i="3" s="1"/>
  <c r="H219" i="1"/>
  <c r="F217" i="3" s="1"/>
  <c r="G219" i="1"/>
  <c r="E217" i="3" s="1"/>
  <c r="F219" i="1"/>
  <c r="D217" i="3" s="1"/>
  <c r="AC214" i="1"/>
  <c r="AA212" i="3" s="1"/>
  <c r="AB214" i="1"/>
  <c r="Z212" i="3" s="1"/>
  <c r="AA214" i="1"/>
  <c r="Y212" i="3" s="1"/>
  <c r="Z214" i="1"/>
  <c r="X212" i="3" s="1"/>
  <c r="Y214" i="1"/>
  <c r="W212" i="3" s="1"/>
  <c r="X214" i="1"/>
  <c r="V212" i="3" s="1"/>
  <c r="W214" i="1"/>
  <c r="U212" i="3" s="1"/>
  <c r="V214" i="1"/>
  <c r="T212" i="3" s="1"/>
  <c r="U214" i="1"/>
  <c r="S212" i="3" s="1"/>
  <c r="T214" i="1"/>
  <c r="R212" i="3" s="1"/>
  <c r="S214" i="1"/>
  <c r="Q212" i="3" s="1"/>
  <c r="R214" i="1"/>
  <c r="P212" i="3" s="1"/>
  <c r="Q214" i="1"/>
  <c r="O212" i="3" s="1"/>
  <c r="P214" i="1"/>
  <c r="N212" i="3" s="1"/>
  <c r="O214" i="1"/>
  <c r="M212" i="3" s="1"/>
  <c r="N214" i="1"/>
  <c r="L212" i="3" s="1"/>
  <c r="M214" i="1"/>
  <c r="K212" i="3" s="1"/>
  <c r="L214" i="1"/>
  <c r="J212" i="3" s="1"/>
  <c r="K214" i="1"/>
  <c r="I212" i="3" s="1"/>
  <c r="J214" i="1"/>
  <c r="H212" i="3" s="1"/>
  <c r="I214" i="1"/>
  <c r="G212" i="3" s="1"/>
  <c r="H214" i="1"/>
  <c r="F212" i="3" s="1"/>
  <c r="G214" i="1"/>
  <c r="E212" i="3" s="1"/>
  <c r="F214" i="1"/>
  <c r="D212" i="3" s="1"/>
  <c r="BD208" i="1"/>
  <c r="BB206" i="3" s="1"/>
  <c r="BC208" i="1"/>
  <c r="BA206" i="3" s="1"/>
  <c r="BB208" i="1"/>
  <c r="AZ206" i="3" s="1"/>
  <c r="BA208" i="1"/>
  <c r="AY206" i="3" s="1"/>
  <c r="AZ208" i="1"/>
  <c r="AX206" i="3" s="1"/>
  <c r="AY208" i="1"/>
  <c r="AW206" i="3" s="1"/>
  <c r="AX208" i="1"/>
  <c r="AV206" i="3" s="1"/>
  <c r="AW208" i="1"/>
  <c r="AU206" i="3" s="1"/>
  <c r="AV208" i="1"/>
  <c r="AT206" i="3" s="1"/>
  <c r="AU208" i="1"/>
  <c r="AS206" i="3" s="1"/>
  <c r="AT208" i="1"/>
  <c r="AR206" i="3" s="1"/>
  <c r="AS208" i="1"/>
  <c r="AQ206" i="3" s="1"/>
  <c r="AR208" i="1"/>
  <c r="AP206" i="3" s="1"/>
  <c r="AQ208" i="1"/>
  <c r="AO206" i="3" s="1"/>
  <c r="AP208" i="1"/>
  <c r="AN206" i="3" s="1"/>
  <c r="AO208" i="1"/>
  <c r="AM206" i="3" s="1"/>
  <c r="AN208" i="1"/>
  <c r="AL206" i="3" s="1"/>
  <c r="AM208" i="1"/>
  <c r="AK206" i="3" s="1"/>
  <c r="AL208" i="1"/>
  <c r="AJ206" i="3" s="1"/>
  <c r="AK208" i="1"/>
  <c r="AI206" i="3" s="1"/>
  <c r="AJ208" i="1"/>
  <c r="AH206" i="3" s="1"/>
  <c r="AI208" i="1"/>
  <c r="AG206" i="3" s="1"/>
  <c r="AH208" i="1"/>
  <c r="AF206" i="3" s="1"/>
  <c r="AG208" i="1"/>
  <c r="AE206" i="3" s="1"/>
  <c r="AF208" i="1"/>
  <c r="AD206" i="3" s="1"/>
  <c r="AE208" i="1"/>
  <c r="AC206" i="3" s="1"/>
  <c r="AD208" i="1"/>
  <c r="AB206" i="3" s="1"/>
  <c r="AC208" i="1"/>
  <c r="AA206" i="3" s="1"/>
  <c r="AB208" i="1"/>
  <c r="Z206" i="3" s="1"/>
  <c r="AA208" i="1"/>
  <c r="Y206" i="3" s="1"/>
  <c r="Z208" i="1"/>
  <c r="X206" i="3" s="1"/>
  <c r="Y208" i="1"/>
  <c r="W206" i="3" s="1"/>
  <c r="X208" i="1"/>
  <c r="V206" i="3" s="1"/>
  <c r="W208" i="1"/>
  <c r="U206" i="3" s="1"/>
  <c r="V208" i="1"/>
  <c r="T206" i="3" s="1"/>
  <c r="U208" i="1"/>
  <c r="S206" i="3" s="1"/>
  <c r="T208" i="1"/>
  <c r="R206" i="3" s="1"/>
  <c r="S208" i="1"/>
  <c r="Q206" i="3" s="1"/>
  <c r="R208" i="1"/>
  <c r="P206" i="3" s="1"/>
  <c r="Q208" i="1"/>
  <c r="O206" i="3" s="1"/>
  <c r="P208" i="1"/>
  <c r="N206" i="3" s="1"/>
  <c r="O208" i="1"/>
  <c r="M206" i="3" s="1"/>
  <c r="N208" i="1"/>
  <c r="L206" i="3" s="1"/>
  <c r="M208" i="1"/>
  <c r="K206" i="3" s="1"/>
  <c r="L208" i="1"/>
  <c r="J206" i="3" s="1"/>
  <c r="K208" i="1"/>
  <c r="I206" i="3" s="1"/>
  <c r="J208" i="1"/>
  <c r="H206" i="3" s="1"/>
  <c r="I208" i="1"/>
  <c r="G206" i="3" s="1"/>
  <c r="H208" i="1"/>
  <c r="F206" i="3" s="1"/>
  <c r="G208" i="1"/>
  <c r="E206" i="3" s="1"/>
  <c r="F208" i="1"/>
  <c r="D206" i="3" s="1"/>
  <c r="AD203" i="1"/>
  <c r="AB201" i="3" s="1"/>
  <c r="AC203" i="1"/>
  <c r="AA201" i="3" s="1"/>
  <c r="AB203" i="1"/>
  <c r="Z201" i="3" s="1"/>
  <c r="AA203" i="1"/>
  <c r="Y201" i="3" s="1"/>
  <c r="Z203" i="1"/>
  <c r="X201" i="3" s="1"/>
  <c r="Y203" i="1"/>
  <c r="W201" i="3" s="1"/>
  <c r="X203" i="1"/>
  <c r="V201" i="3" s="1"/>
  <c r="W203" i="1"/>
  <c r="U201" i="3" s="1"/>
  <c r="V203" i="1"/>
  <c r="T201" i="3" s="1"/>
  <c r="U203" i="1"/>
  <c r="S201" i="3" s="1"/>
  <c r="T203" i="1"/>
  <c r="R201" i="3" s="1"/>
  <c r="S203" i="1"/>
  <c r="Q201" i="3" s="1"/>
  <c r="R203" i="1"/>
  <c r="P201" i="3" s="1"/>
  <c r="Q203" i="1"/>
  <c r="O201" i="3" s="1"/>
  <c r="P203" i="1"/>
  <c r="N201" i="3" s="1"/>
  <c r="O203" i="1"/>
  <c r="M201" i="3" s="1"/>
  <c r="N203" i="1"/>
  <c r="L201" i="3" s="1"/>
  <c r="M203" i="1"/>
  <c r="K201" i="3" s="1"/>
  <c r="L203" i="1"/>
  <c r="J201" i="3" s="1"/>
  <c r="K203" i="1"/>
  <c r="I201" i="3" s="1"/>
  <c r="J203" i="1"/>
  <c r="H201" i="3" s="1"/>
  <c r="I203" i="1"/>
  <c r="G201" i="3" s="1"/>
  <c r="H203" i="1"/>
  <c r="F201" i="3" s="1"/>
  <c r="G203" i="1"/>
  <c r="E201" i="3" s="1"/>
  <c r="F203" i="1"/>
  <c r="D201" i="3" s="1"/>
  <c r="BD202" i="1"/>
  <c r="BB200" i="3" s="1"/>
  <c r="BC202" i="1"/>
  <c r="BA200" i="3" s="1"/>
  <c r="BB202" i="1"/>
  <c r="AZ200" i="3" s="1"/>
  <c r="BA202" i="1"/>
  <c r="AY200" i="3" s="1"/>
  <c r="AZ202" i="1"/>
  <c r="AX200" i="3" s="1"/>
  <c r="AY202" i="1"/>
  <c r="AW200" i="3" s="1"/>
  <c r="AX202" i="1"/>
  <c r="AV200" i="3" s="1"/>
  <c r="AW202" i="1"/>
  <c r="AU200" i="3" s="1"/>
  <c r="AV202" i="1"/>
  <c r="AT200" i="3" s="1"/>
  <c r="AU202" i="1"/>
  <c r="AS200" i="3" s="1"/>
  <c r="AT202" i="1"/>
  <c r="AR200" i="3" s="1"/>
  <c r="AS202" i="1"/>
  <c r="AQ200" i="3" s="1"/>
  <c r="AR202" i="1"/>
  <c r="AP200" i="3" s="1"/>
  <c r="AQ202" i="1"/>
  <c r="AO200" i="3" s="1"/>
  <c r="AP202" i="1"/>
  <c r="AN200" i="3" s="1"/>
  <c r="AO202" i="1"/>
  <c r="AM200" i="3" s="1"/>
  <c r="AN202" i="1"/>
  <c r="AL200" i="3" s="1"/>
  <c r="AM202" i="1"/>
  <c r="AK200" i="3" s="1"/>
  <c r="AL202" i="1"/>
  <c r="AJ200" i="3" s="1"/>
  <c r="AK202" i="1"/>
  <c r="AI200" i="3" s="1"/>
  <c r="AJ202" i="1"/>
  <c r="AH200" i="3" s="1"/>
  <c r="AI202" i="1"/>
  <c r="AG200" i="3" s="1"/>
  <c r="AH202" i="1"/>
  <c r="AF200" i="3" s="1"/>
  <c r="AG202" i="1"/>
  <c r="AE200" i="3" s="1"/>
  <c r="AF202" i="1"/>
  <c r="AD200" i="3" s="1"/>
  <c r="AE202" i="1"/>
  <c r="AC200" i="3" s="1"/>
  <c r="AD202" i="1"/>
  <c r="AB200" i="3" s="1"/>
  <c r="AC202" i="1"/>
  <c r="AA200" i="3" s="1"/>
  <c r="AB202" i="1"/>
  <c r="Z200" i="3" s="1"/>
  <c r="AA202" i="1"/>
  <c r="Y200" i="3" s="1"/>
  <c r="Z202" i="1"/>
  <c r="X200" i="3" s="1"/>
  <c r="Y202" i="1"/>
  <c r="W200" i="3" s="1"/>
  <c r="X202" i="1"/>
  <c r="V200" i="3" s="1"/>
  <c r="W202" i="1"/>
  <c r="U200" i="3" s="1"/>
  <c r="V202" i="1"/>
  <c r="T200" i="3" s="1"/>
  <c r="U202" i="1"/>
  <c r="S200" i="3" s="1"/>
  <c r="T202" i="1"/>
  <c r="R200" i="3" s="1"/>
  <c r="S202" i="1"/>
  <c r="Q200" i="3" s="1"/>
  <c r="R202" i="1"/>
  <c r="P200" i="3" s="1"/>
  <c r="Q202" i="1"/>
  <c r="O200" i="3" s="1"/>
  <c r="P202" i="1"/>
  <c r="N200" i="3" s="1"/>
  <c r="O202" i="1"/>
  <c r="M200" i="3" s="1"/>
  <c r="N202" i="1"/>
  <c r="L200" i="3" s="1"/>
  <c r="M202" i="1"/>
  <c r="K200" i="3" s="1"/>
  <c r="L202" i="1"/>
  <c r="J200" i="3" s="1"/>
  <c r="K202" i="1"/>
  <c r="I200" i="3" s="1"/>
  <c r="J202" i="1"/>
  <c r="H200" i="3" s="1"/>
  <c r="I202" i="1"/>
  <c r="G200" i="3" s="1"/>
  <c r="H202" i="1"/>
  <c r="F200" i="3" s="1"/>
  <c r="G202" i="1"/>
  <c r="E200" i="3" s="1"/>
  <c r="F202" i="1"/>
  <c r="D200" i="3" s="1"/>
  <c r="BD199" i="1"/>
  <c r="BB197" i="3" s="1"/>
  <c r="BD198" i="1"/>
  <c r="BB196" i="3" s="1"/>
  <c r="BC198" i="1"/>
  <c r="BA196" i="3" s="1"/>
  <c r="BB198" i="1"/>
  <c r="AZ196" i="3" s="1"/>
  <c r="BA198" i="1"/>
  <c r="AY196" i="3" s="1"/>
  <c r="AZ198" i="1"/>
  <c r="AX196" i="3" s="1"/>
  <c r="AY198" i="1"/>
  <c r="AW196" i="3" s="1"/>
  <c r="AX198" i="1"/>
  <c r="AV196" i="3" s="1"/>
  <c r="AW198" i="1"/>
  <c r="AU196" i="3" s="1"/>
  <c r="AV198" i="1"/>
  <c r="AT196" i="3" s="1"/>
  <c r="AU198" i="1"/>
  <c r="AS196" i="3" s="1"/>
  <c r="AT198" i="1"/>
  <c r="AR196" i="3" s="1"/>
  <c r="AS198" i="1"/>
  <c r="AQ196" i="3" s="1"/>
  <c r="AR198" i="1"/>
  <c r="AP196" i="3" s="1"/>
  <c r="AQ198" i="1"/>
  <c r="AO196" i="3" s="1"/>
  <c r="AP198" i="1"/>
  <c r="AN196" i="3" s="1"/>
  <c r="AO198" i="1"/>
  <c r="AM196" i="3" s="1"/>
  <c r="AN198" i="1"/>
  <c r="AL196" i="3" s="1"/>
  <c r="AM198" i="1"/>
  <c r="AK196" i="3" s="1"/>
  <c r="AL198" i="1"/>
  <c r="AJ196" i="3" s="1"/>
  <c r="AK198" i="1"/>
  <c r="AI196" i="3" s="1"/>
  <c r="AJ198" i="1"/>
  <c r="AH196" i="3" s="1"/>
  <c r="AI198" i="1"/>
  <c r="AG196" i="3" s="1"/>
  <c r="AH198" i="1"/>
  <c r="AF196" i="3" s="1"/>
  <c r="AG198" i="1"/>
  <c r="AE196" i="3" s="1"/>
  <c r="AF198" i="1"/>
  <c r="AD196" i="3" s="1"/>
  <c r="AE198" i="1"/>
  <c r="AC196" i="3" s="1"/>
  <c r="AD198" i="1"/>
  <c r="AB196" i="3" s="1"/>
  <c r="AC198" i="1"/>
  <c r="AA196" i="3" s="1"/>
  <c r="AB198" i="1"/>
  <c r="Z196" i="3" s="1"/>
  <c r="AA198" i="1"/>
  <c r="Y196" i="3" s="1"/>
  <c r="Z198" i="1"/>
  <c r="X196" i="3" s="1"/>
  <c r="Y198" i="1"/>
  <c r="W196" i="3" s="1"/>
  <c r="X198" i="1"/>
  <c r="V196" i="3" s="1"/>
  <c r="W198" i="1"/>
  <c r="U196" i="3" s="1"/>
  <c r="V198" i="1"/>
  <c r="T196" i="3" s="1"/>
  <c r="U198" i="1"/>
  <c r="S196" i="3" s="1"/>
  <c r="T198" i="1"/>
  <c r="R196" i="3" s="1"/>
  <c r="S198" i="1"/>
  <c r="Q196" i="3" s="1"/>
  <c r="R198" i="1"/>
  <c r="P196" i="3" s="1"/>
  <c r="Q198" i="1"/>
  <c r="O196" i="3" s="1"/>
  <c r="P198" i="1"/>
  <c r="N196" i="3" s="1"/>
  <c r="O198" i="1"/>
  <c r="M196" i="3" s="1"/>
  <c r="N198" i="1"/>
  <c r="L196" i="3" s="1"/>
  <c r="M198" i="1"/>
  <c r="K196" i="3" s="1"/>
  <c r="L198" i="1"/>
  <c r="J196" i="3" s="1"/>
  <c r="K198" i="1"/>
  <c r="I196" i="3" s="1"/>
  <c r="J198" i="1"/>
  <c r="H196" i="3" s="1"/>
  <c r="I198" i="1"/>
  <c r="G196" i="3" s="1"/>
  <c r="H198" i="1"/>
  <c r="F196" i="3" s="1"/>
  <c r="G198" i="1"/>
  <c r="E196" i="3" s="1"/>
  <c r="F198" i="1"/>
  <c r="D196" i="3" s="1"/>
  <c r="BD189" i="1"/>
  <c r="BB187" i="3" s="1"/>
  <c r="BC189" i="1"/>
  <c r="BA187" i="3" s="1"/>
  <c r="BB189" i="1"/>
  <c r="AZ187" i="3" s="1"/>
  <c r="BA189" i="1"/>
  <c r="AY187" i="3" s="1"/>
  <c r="AZ189" i="1"/>
  <c r="AX187" i="3" s="1"/>
  <c r="AY189" i="1"/>
  <c r="AW187" i="3" s="1"/>
  <c r="AX189" i="1"/>
  <c r="AV187" i="3" s="1"/>
  <c r="AW189" i="1"/>
  <c r="AU187" i="3" s="1"/>
  <c r="AV189" i="1"/>
  <c r="AT187" i="3" s="1"/>
  <c r="AU189" i="1"/>
  <c r="AS187" i="3" s="1"/>
  <c r="AT189" i="1"/>
  <c r="AR187" i="3" s="1"/>
  <c r="AS189" i="1"/>
  <c r="AQ187" i="3" s="1"/>
  <c r="AR189" i="1"/>
  <c r="AP187" i="3" s="1"/>
  <c r="AQ189" i="1"/>
  <c r="AO187" i="3" s="1"/>
  <c r="AP189" i="1"/>
  <c r="AN187" i="3" s="1"/>
  <c r="AO189" i="1"/>
  <c r="AM187" i="3" s="1"/>
  <c r="AN189" i="1"/>
  <c r="AL187" i="3" s="1"/>
  <c r="AM189" i="1"/>
  <c r="AK187" i="3" s="1"/>
  <c r="AL189" i="1"/>
  <c r="AJ187" i="3" s="1"/>
  <c r="AK189" i="1"/>
  <c r="AI187" i="3" s="1"/>
  <c r="AJ189" i="1"/>
  <c r="AH187" i="3" s="1"/>
  <c r="AI189" i="1"/>
  <c r="AG187" i="3" s="1"/>
  <c r="AH189" i="1"/>
  <c r="AF187" i="3" s="1"/>
  <c r="AG189" i="1"/>
  <c r="AE187" i="3" s="1"/>
  <c r="AF189" i="1"/>
  <c r="AD187" i="3" s="1"/>
  <c r="AE189" i="1"/>
  <c r="AC187" i="3" s="1"/>
  <c r="AD189" i="1"/>
  <c r="AB187" i="3" s="1"/>
  <c r="AC189" i="1"/>
  <c r="AA187" i="3" s="1"/>
  <c r="AB189" i="1"/>
  <c r="Z187" i="3" s="1"/>
  <c r="AA189" i="1"/>
  <c r="Y187" i="3" s="1"/>
  <c r="Z189" i="1"/>
  <c r="X187" i="3" s="1"/>
  <c r="Y189" i="1"/>
  <c r="W187" i="3" s="1"/>
  <c r="X189" i="1"/>
  <c r="V187" i="3" s="1"/>
  <c r="W189" i="1"/>
  <c r="U187" i="3" s="1"/>
  <c r="V189" i="1"/>
  <c r="T187" i="3" s="1"/>
  <c r="U189" i="1"/>
  <c r="S187" i="3" s="1"/>
  <c r="T189" i="1"/>
  <c r="R187" i="3" s="1"/>
  <c r="S189" i="1"/>
  <c r="Q187" i="3" s="1"/>
  <c r="R189" i="1"/>
  <c r="P187" i="3" s="1"/>
  <c r="Q189" i="1"/>
  <c r="O187" i="3" s="1"/>
  <c r="P189" i="1"/>
  <c r="N187" i="3" s="1"/>
  <c r="O189" i="1"/>
  <c r="M187" i="3" s="1"/>
  <c r="N189" i="1"/>
  <c r="L187" i="3" s="1"/>
  <c r="M189" i="1"/>
  <c r="K187" i="3" s="1"/>
  <c r="L189" i="1"/>
  <c r="J187" i="3" s="1"/>
  <c r="K189" i="1"/>
  <c r="I187" i="3" s="1"/>
  <c r="J189" i="1"/>
  <c r="H187" i="3" s="1"/>
  <c r="I189" i="1"/>
  <c r="G187" i="3" s="1"/>
  <c r="H189" i="1"/>
  <c r="F187" i="3" s="1"/>
  <c r="G189" i="1"/>
  <c r="E187" i="3" s="1"/>
  <c r="F189" i="1"/>
  <c r="D187" i="3" s="1"/>
  <c r="AD188" i="1"/>
  <c r="AB186" i="3" s="1"/>
  <c r="AC188" i="1"/>
  <c r="AA186" i="3" s="1"/>
  <c r="AB188" i="1"/>
  <c r="Z186" i="3" s="1"/>
  <c r="AA188" i="1"/>
  <c r="Y186" i="3" s="1"/>
  <c r="Z188" i="1"/>
  <c r="X186" i="3" s="1"/>
  <c r="Y188" i="1"/>
  <c r="W186" i="3" s="1"/>
  <c r="X188" i="1"/>
  <c r="V186" i="3" s="1"/>
  <c r="W188" i="1"/>
  <c r="U186" i="3" s="1"/>
  <c r="V188" i="1"/>
  <c r="T186" i="3" s="1"/>
  <c r="U188" i="1"/>
  <c r="S186" i="3" s="1"/>
  <c r="T188" i="1"/>
  <c r="R186" i="3" s="1"/>
  <c r="S188" i="1"/>
  <c r="Q186" i="3" s="1"/>
  <c r="R188" i="1"/>
  <c r="P186" i="3" s="1"/>
  <c r="Q188" i="1"/>
  <c r="O186" i="3" s="1"/>
  <c r="P188" i="1"/>
  <c r="N186" i="3" s="1"/>
  <c r="O188" i="1"/>
  <c r="M186" i="3" s="1"/>
  <c r="N188" i="1"/>
  <c r="L186" i="3" s="1"/>
  <c r="M188" i="1"/>
  <c r="K186" i="3" s="1"/>
  <c r="L188" i="1"/>
  <c r="J186" i="3" s="1"/>
  <c r="K188" i="1"/>
  <c r="I186" i="3" s="1"/>
  <c r="J188" i="1"/>
  <c r="H186" i="3" s="1"/>
  <c r="I188" i="1"/>
  <c r="G186" i="3" s="1"/>
  <c r="H188" i="1"/>
  <c r="F186" i="3" s="1"/>
  <c r="G188" i="1"/>
  <c r="E186" i="3" s="1"/>
  <c r="F188" i="1"/>
  <c r="D186" i="3" s="1"/>
  <c r="AD187" i="1"/>
  <c r="AB185" i="3" s="1"/>
  <c r="AC187" i="1"/>
  <c r="AA185" i="3" s="1"/>
  <c r="AB187" i="1"/>
  <c r="Z185" i="3" s="1"/>
  <c r="AA187" i="1"/>
  <c r="Y185" i="3" s="1"/>
  <c r="Z187" i="1"/>
  <c r="X185" i="3" s="1"/>
  <c r="Y187" i="1"/>
  <c r="W185" i="3" s="1"/>
  <c r="X187" i="1"/>
  <c r="V185" i="3" s="1"/>
  <c r="W187" i="1"/>
  <c r="U185" i="3" s="1"/>
  <c r="V187" i="1"/>
  <c r="T185" i="3" s="1"/>
  <c r="U187" i="1"/>
  <c r="S185" i="3" s="1"/>
  <c r="T187" i="1"/>
  <c r="R185" i="3" s="1"/>
  <c r="S187" i="1"/>
  <c r="Q185" i="3" s="1"/>
  <c r="R187" i="1"/>
  <c r="P185" i="3" s="1"/>
  <c r="Q187" i="1"/>
  <c r="O185" i="3" s="1"/>
  <c r="P187" i="1"/>
  <c r="N185" i="3" s="1"/>
  <c r="O187" i="1"/>
  <c r="M185" i="3" s="1"/>
  <c r="N187" i="1"/>
  <c r="L185" i="3" s="1"/>
  <c r="M187" i="1"/>
  <c r="K185" i="3" s="1"/>
  <c r="L187" i="1"/>
  <c r="J185" i="3" s="1"/>
  <c r="K187" i="1"/>
  <c r="I185" i="3" s="1"/>
  <c r="J187" i="1"/>
  <c r="H185" i="3" s="1"/>
  <c r="I187" i="1"/>
  <c r="G185" i="3" s="1"/>
  <c r="H187" i="1"/>
  <c r="F185" i="3" s="1"/>
  <c r="G187" i="1"/>
  <c r="E185" i="3" s="1"/>
  <c r="F187" i="1"/>
  <c r="D185" i="3" s="1"/>
  <c r="AD186" i="1"/>
  <c r="AB184" i="3" s="1"/>
  <c r="AC186" i="1"/>
  <c r="AA184" i="3" s="1"/>
  <c r="AB186" i="1"/>
  <c r="Z184" i="3" s="1"/>
  <c r="AA186" i="1"/>
  <c r="Y184" i="3" s="1"/>
  <c r="Z186" i="1"/>
  <c r="X184" i="3" s="1"/>
  <c r="Y186" i="1"/>
  <c r="W184" i="3" s="1"/>
  <c r="X186" i="1"/>
  <c r="V184" i="3" s="1"/>
  <c r="W186" i="1"/>
  <c r="U184" i="3" s="1"/>
  <c r="V186" i="1"/>
  <c r="T184" i="3" s="1"/>
  <c r="U186" i="1"/>
  <c r="S184" i="3" s="1"/>
  <c r="T186" i="1"/>
  <c r="R184" i="3" s="1"/>
  <c r="S186" i="1"/>
  <c r="Q184" i="3" s="1"/>
  <c r="R186" i="1"/>
  <c r="P184" i="3" s="1"/>
  <c r="Q186" i="1"/>
  <c r="O184" i="3" s="1"/>
  <c r="P186" i="1"/>
  <c r="N184" i="3" s="1"/>
  <c r="O186" i="1"/>
  <c r="M184" i="3" s="1"/>
  <c r="N186" i="1"/>
  <c r="L184" i="3" s="1"/>
  <c r="M186" i="1"/>
  <c r="K184" i="3" s="1"/>
  <c r="L186" i="1"/>
  <c r="J184" i="3" s="1"/>
  <c r="K186" i="1"/>
  <c r="I184" i="3" s="1"/>
  <c r="J186" i="1"/>
  <c r="H184" i="3" s="1"/>
  <c r="I186" i="1"/>
  <c r="G184" i="3" s="1"/>
  <c r="H186" i="1"/>
  <c r="F184" i="3" s="1"/>
  <c r="G186" i="1"/>
  <c r="E184" i="3" s="1"/>
  <c r="F186" i="1"/>
  <c r="D184" i="3" s="1"/>
  <c r="AD185" i="1"/>
  <c r="AB183" i="3" s="1"/>
  <c r="AC185" i="1"/>
  <c r="AA183" i="3" s="1"/>
  <c r="AB185" i="1"/>
  <c r="Z183" i="3" s="1"/>
  <c r="AA185" i="1"/>
  <c r="Y183" i="3" s="1"/>
  <c r="Z185" i="1"/>
  <c r="X183" i="3" s="1"/>
  <c r="Y185" i="1"/>
  <c r="W183" i="3" s="1"/>
  <c r="X185" i="1"/>
  <c r="V183" i="3" s="1"/>
  <c r="W185" i="1"/>
  <c r="U183" i="3" s="1"/>
  <c r="V185" i="1"/>
  <c r="T183" i="3" s="1"/>
  <c r="U185" i="1"/>
  <c r="S183" i="3" s="1"/>
  <c r="T185" i="1"/>
  <c r="R183" i="3" s="1"/>
  <c r="S185" i="1"/>
  <c r="Q183" i="3" s="1"/>
  <c r="R185" i="1"/>
  <c r="P183" i="3" s="1"/>
  <c r="Q185" i="1"/>
  <c r="O183" i="3" s="1"/>
  <c r="P185" i="1"/>
  <c r="N183" i="3" s="1"/>
  <c r="O185" i="1"/>
  <c r="M183" i="3" s="1"/>
  <c r="N185" i="1"/>
  <c r="L183" i="3" s="1"/>
  <c r="M185" i="1"/>
  <c r="K183" i="3" s="1"/>
  <c r="L185" i="1"/>
  <c r="J183" i="3" s="1"/>
  <c r="K185" i="1"/>
  <c r="I183" i="3" s="1"/>
  <c r="J185" i="1"/>
  <c r="H183" i="3" s="1"/>
  <c r="I185" i="1"/>
  <c r="G183" i="3" s="1"/>
  <c r="H185" i="1"/>
  <c r="F183" i="3" s="1"/>
  <c r="G185" i="1"/>
  <c r="E183" i="3" s="1"/>
  <c r="F185" i="1"/>
  <c r="D183" i="3" s="1"/>
  <c r="AD184" i="1"/>
  <c r="AB182" i="3" s="1"/>
  <c r="AC184" i="1"/>
  <c r="AA182" i="3" s="1"/>
  <c r="AB184" i="1"/>
  <c r="Z182" i="3" s="1"/>
  <c r="AA184" i="1"/>
  <c r="Y182" i="3" s="1"/>
  <c r="Z184" i="1"/>
  <c r="X182" i="3" s="1"/>
  <c r="Y184" i="1"/>
  <c r="W182" i="3" s="1"/>
  <c r="X184" i="1"/>
  <c r="V182" i="3" s="1"/>
  <c r="W184" i="1"/>
  <c r="U182" i="3" s="1"/>
  <c r="V184" i="1"/>
  <c r="T182" i="3" s="1"/>
  <c r="U184" i="1"/>
  <c r="S182" i="3" s="1"/>
  <c r="T184" i="1"/>
  <c r="R182" i="3" s="1"/>
  <c r="S184" i="1"/>
  <c r="Q182" i="3" s="1"/>
  <c r="R184" i="1"/>
  <c r="P182" i="3" s="1"/>
  <c r="Q184" i="1"/>
  <c r="O182" i="3" s="1"/>
  <c r="P184" i="1"/>
  <c r="N182" i="3" s="1"/>
  <c r="O184" i="1"/>
  <c r="M182" i="3" s="1"/>
  <c r="N184" i="1"/>
  <c r="L182" i="3" s="1"/>
  <c r="M184" i="1"/>
  <c r="K182" i="3" s="1"/>
  <c r="L184" i="1"/>
  <c r="J182" i="3" s="1"/>
  <c r="K184" i="1"/>
  <c r="I182" i="3" s="1"/>
  <c r="J184" i="1"/>
  <c r="H182" i="3" s="1"/>
  <c r="I184" i="1"/>
  <c r="G182" i="3" s="1"/>
  <c r="H184" i="1"/>
  <c r="F182" i="3" s="1"/>
  <c r="G184" i="1"/>
  <c r="E182" i="3" s="1"/>
  <c r="F184" i="1"/>
  <c r="D182" i="3" s="1"/>
  <c r="AD183" i="1"/>
  <c r="AB181" i="3" s="1"/>
  <c r="AC183" i="1"/>
  <c r="AA181" i="3" s="1"/>
  <c r="AB183" i="1"/>
  <c r="Z181" i="3" s="1"/>
  <c r="AA183" i="1"/>
  <c r="Y181" i="3" s="1"/>
  <c r="Z183" i="1"/>
  <c r="X181" i="3" s="1"/>
  <c r="Y183" i="1"/>
  <c r="W181" i="3" s="1"/>
  <c r="X183" i="1"/>
  <c r="V181" i="3" s="1"/>
  <c r="W183" i="1"/>
  <c r="U181" i="3" s="1"/>
  <c r="V183" i="1"/>
  <c r="T181" i="3" s="1"/>
  <c r="U183" i="1"/>
  <c r="S181" i="3" s="1"/>
  <c r="T183" i="1"/>
  <c r="R181" i="3" s="1"/>
  <c r="S183" i="1"/>
  <c r="Q181" i="3" s="1"/>
  <c r="R183" i="1"/>
  <c r="P181" i="3" s="1"/>
  <c r="Q183" i="1"/>
  <c r="O181" i="3" s="1"/>
  <c r="P183" i="1"/>
  <c r="N181" i="3" s="1"/>
  <c r="O183" i="1"/>
  <c r="M181" i="3" s="1"/>
  <c r="N183" i="1"/>
  <c r="L181" i="3" s="1"/>
  <c r="M183" i="1"/>
  <c r="K181" i="3" s="1"/>
  <c r="L183" i="1"/>
  <c r="J181" i="3" s="1"/>
  <c r="K183" i="1"/>
  <c r="I181" i="3" s="1"/>
  <c r="J183" i="1"/>
  <c r="H181" i="3" s="1"/>
  <c r="I183" i="1"/>
  <c r="G181" i="3" s="1"/>
  <c r="H183" i="1"/>
  <c r="F181" i="3" s="1"/>
  <c r="G183" i="1"/>
  <c r="E181" i="3" s="1"/>
  <c r="F183" i="1"/>
  <c r="D181" i="3" s="1"/>
  <c r="AD182" i="1"/>
  <c r="AB180" i="3" s="1"/>
  <c r="AC182" i="1"/>
  <c r="AA180" i="3" s="1"/>
  <c r="AB182" i="1"/>
  <c r="Z180" i="3" s="1"/>
  <c r="AA182" i="1"/>
  <c r="Y180" i="3" s="1"/>
  <c r="Z182" i="1"/>
  <c r="X180" i="3" s="1"/>
  <c r="Y182" i="1"/>
  <c r="W180" i="3" s="1"/>
  <c r="X182" i="1"/>
  <c r="V180" i="3" s="1"/>
  <c r="W182" i="1"/>
  <c r="U180" i="3" s="1"/>
  <c r="V182" i="1"/>
  <c r="T180" i="3" s="1"/>
  <c r="U182" i="1"/>
  <c r="S180" i="3" s="1"/>
  <c r="T182" i="1"/>
  <c r="R180" i="3" s="1"/>
  <c r="S182" i="1"/>
  <c r="Q180" i="3" s="1"/>
  <c r="R182" i="1"/>
  <c r="P180" i="3" s="1"/>
  <c r="Q182" i="1"/>
  <c r="O180" i="3" s="1"/>
  <c r="P182" i="1"/>
  <c r="N180" i="3" s="1"/>
  <c r="O182" i="1"/>
  <c r="M180" i="3" s="1"/>
  <c r="N182" i="1"/>
  <c r="L180" i="3" s="1"/>
  <c r="M182" i="1"/>
  <c r="K180" i="3" s="1"/>
  <c r="L182" i="1"/>
  <c r="J180" i="3" s="1"/>
  <c r="K182" i="1"/>
  <c r="I180" i="3" s="1"/>
  <c r="J182" i="1"/>
  <c r="H180" i="3" s="1"/>
  <c r="I182" i="1"/>
  <c r="G180" i="3" s="1"/>
  <c r="H182" i="1"/>
  <c r="F180" i="3" s="1"/>
  <c r="G182" i="1"/>
  <c r="E180" i="3" s="1"/>
  <c r="F182" i="1"/>
  <c r="D180" i="3" s="1"/>
  <c r="AC175" i="1"/>
  <c r="AA173" i="3" s="1"/>
  <c r="AB175" i="1"/>
  <c r="Z173" i="3" s="1"/>
  <c r="AA175" i="1"/>
  <c r="Y173" i="3" s="1"/>
  <c r="Z175" i="1"/>
  <c r="X173" i="3" s="1"/>
  <c r="Y175" i="1"/>
  <c r="W173" i="3" s="1"/>
  <c r="X175" i="1"/>
  <c r="V173" i="3" s="1"/>
  <c r="W175" i="1"/>
  <c r="U173" i="3" s="1"/>
  <c r="V175" i="1"/>
  <c r="T173" i="3" s="1"/>
  <c r="U175" i="1"/>
  <c r="S173" i="3" s="1"/>
  <c r="T175" i="1"/>
  <c r="R173" i="3" s="1"/>
  <c r="S175" i="1"/>
  <c r="Q173" i="3" s="1"/>
  <c r="R175" i="1"/>
  <c r="P173" i="3" s="1"/>
  <c r="Q175" i="1"/>
  <c r="O173" i="3" s="1"/>
  <c r="P175" i="1"/>
  <c r="N173" i="3" s="1"/>
  <c r="O175" i="1"/>
  <c r="M173" i="3" s="1"/>
  <c r="N175" i="1"/>
  <c r="L173" i="3" s="1"/>
  <c r="M175" i="1"/>
  <c r="K173" i="3" s="1"/>
  <c r="L175" i="1"/>
  <c r="J173" i="3" s="1"/>
  <c r="K175" i="1"/>
  <c r="I173" i="3" s="1"/>
  <c r="J175" i="1"/>
  <c r="H173" i="3" s="1"/>
  <c r="I175" i="1"/>
  <c r="G173" i="3" s="1"/>
  <c r="H175" i="1"/>
  <c r="F173" i="3" s="1"/>
  <c r="G175" i="1"/>
  <c r="E173" i="3" s="1"/>
  <c r="F175" i="1"/>
  <c r="D173" i="3" s="1"/>
  <c r="AD168" i="1"/>
  <c r="AB166" i="3" s="1"/>
  <c r="AC168" i="1"/>
  <c r="AA166" i="3" s="1"/>
  <c r="AB168" i="1"/>
  <c r="Z166" i="3" s="1"/>
  <c r="AA168" i="1"/>
  <c r="Y166" i="3" s="1"/>
  <c r="Z168" i="1"/>
  <c r="X166" i="3" s="1"/>
  <c r="Y168" i="1"/>
  <c r="W166" i="3" s="1"/>
  <c r="X168" i="1"/>
  <c r="V166" i="3" s="1"/>
  <c r="W168" i="1"/>
  <c r="U166" i="3" s="1"/>
  <c r="V168" i="1"/>
  <c r="T166" i="3" s="1"/>
  <c r="U168" i="1"/>
  <c r="S166" i="3" s="1"/>
  <c r="T168" i="1"/>
  <c r="R166" i="3" s="1"/>
  <c r="S168" i="1"/>
  <c r="Q166" i="3" s="1"/>
  <c r="R168" i="1"/>
  <c r="P166" i="3" s="1"/>
  <c r="Q168" i="1"/>
  <c r="O166" i="3" s="1"/>
  <c r="P168" i="1"/>
  <c r="N166" i="3" s="1"/>
  <c r="O168" i="1"/>
  <c r="M166" i="3" s="1"/>
  <c r="N168" i="1"/>
  <c r="L166" i="3" s="1"/>
  <c r="M168" i="1"/>
  <c r="K166" i="3" s="1"/>
  <c r="L168" i="1"/>
  <c r="J166" i="3" s="1"/>
  <c r="K168" i="1"/>
  <c r="I166" i="3" s="1"/>
  <c r="J168" i="1"/>
  <c r="H166" i="3" s="1"/>
  <c r="I168" i="1"/>
  <c r="G166" i="3" s="1"/>
  <c r="H168" i="1"/>
  <c r="F166" i="3" s="1"/>
  <c r="G168" i="1"/>
  <c r="E166" i="3" s="1"/>
  <c r="F168" i="1"/>
  <c r="D166" i="3" s="1"/>
  <c r="AC167" i="1"/>
  <c r="AA165" i="3" s="1"/>
  <c r="AB167" i="1"/>
  <c r="Z165" i="3" s="1"/>
  <c r="AA167" i="1"/>
  <c r="Y165" i="3" s="1"/>
  <c r="Z167" i="1"/>
  <c r="X165" i="3" s="1"/>
  <c r="Y167" i="1"/>
  <c r="W165" i="3" s="1"/>
  <c r="X167" i="1"/>
  <c r="V165" i="3" s="1"/>
  <c r="W167" i="1"/>
  <c r="U165" i="3" s="1"/>
  <c r="V167" i="1"/>
  <c r="T165" i="3" s="1"/>
  <c r="U167" i="1"/>
  <c r="S165" i="3" s="1"/>
  <c r="T167" i="1"/>
  <c r="R165" i="3" s="1"/>
  <c r="S167" i="1"/>
  <c r="Q165" i="3" s="1"/>
  <c r="R167" i="1"/>
  <c r="P165" i="3" s="1"/>
  <c r="Q167" i="1"/>
  <c r="O165" i="3" s="1"/>
  <c r="P167" i="1"/>
  <c r="N165" i="3" s="1"/>
  <c r="O167" i="1"/>
  <c r="M165" i="3" s="1"/>
  <c r="N167" i="1"/>
  <c r="L165" i="3" s="1"/>
  <c r="M167" i="1"/>
  <c r="K165" i="3" s="1"/>
  <c r="L167" i="1"/>
  <c r="J165" i="3" s="1"/>
  <c r="K167" i="1"/>
  <c r="I165" i="3" s="1"/>
  <c r="J167" i="1"/>
  <c r="H165" i="3" s="1"/>
  <c r="I167" i="1"/>
  <c r="G165" i="3" s="1"/>
  <c r="H167" i="1"/>
  <c r="F165" i="3" s="1"/>
  <c r="G167" i="1"/>
  <c r="E165" i="3" s="1"/>
  <c r="F167" i="1"/>
  <c r="D165" i="3" s="1"/>
  <c r="AD165" i="1"/>
  <c r="AB163" i="3" s="1"/>
  <c r="AC165" i="1"/>
  <c r="AA163" i="3" s="1"/>
  <c r="AB165" i="1"/>
  <c r="Z163" i="3" s="1"/>
  <c r="AA165" i="1"/>
  <c r="Y163" i="3" s="1"/>
  <c r="Z165" i="1"/>
  <c r="X163" i="3" s="1"/>
  <c r="Y165" i="1"/>
  <c r="W163" i="3" s="1"/>
  <c r="X165" i="1"/>
  <c r="V163" i="3" s="1"/>
  <c r="W165" i="1"/>
  <c r="U163" i="3" s="1"/>
  <c r="V165" i="1"/>
  <c r="T163" i="3" s="1"/>
  <c r="U165" i="1"/>
  <c r="S163" i="3" s="1"/>
  <c r="T165" i="1"/>
  <c r="R163" i="3" s="1"/>
  <c r="S165" i="1"/>
  <c r="Q163" i="3" s="1"/>
  <c r="R165" i="1"/>
  <c r="P163" i="3" s="1"/>
  <c r="Q165" i="1"/>
  <c r="O163" i="3" s="1"/>
  <c r="P165" i="1"/>
  <c r="N163" i="3" s="1"/>
  <c r="O165" i="1"/>
  <c r="M163" i="3" s="1"/>
  <c r="N165" i="1"/>
  <c r="L163" i="3" s="1"/>
  <c r="M165" i="1"/>
  <c r="K163" i="3" s="1"/>
  <c r="L165" i="1"/>
  <c r="J163" i="3" s="1"/>
  <c r="K165" i="1"/>
  <c r="I163" i="3" s="1"/>
  <c r="J165" i="1"/>
  <c r="H163" i="3" s="1"/>
  <c r="I165" i="1"/>
  <c r="G163" i="3" s="1"/>
  <c r="H165" i="1"/>
  <c r="F163" i="3" s="1"/>
  <c r="G165" i="1"/>
  <c r="E163" i="3" s="1"/>
  <c r="F165" i="1"/>
  <c r="D163" i="3" s="1"/>
  <c r="AD154" i="1"/>
  <c r="AB152" i="3" s="1"/>
  <c r="AC154" i="1"/>
  <c r="AA152" i="3" s="1"/>
  <c r="AB154" i="1"/>
  <c r="Z152" i="3" s="1"/>
  <c r="AA154" i="1"/>
  <c r="Y152" i="3" s="1"/>
  <c r="Z154" i="1"/>
  <c r="X152" i="3" s="1"/>
  <c r="Y154" i="1"/>
  <c r="W152" i="3" s="1"/>
  <c r="X154" i="1"/>
  <c r="V152" i="3" s="1"/>
  <c r="W154" i="1"/>
  <c r="U152" i="3" s="1"/>
  <c r="V154" i="1"/>
  <c r="T152" i="3" s="1"/>
  <c r="U154" i="1"/>
  <c r="S152" i="3" s="1"/>
  <c r="T154" i="1"/>
  <c r="R152" i="3" s="1"/>
  <c r="S154" i="1"/>
  <c r="Q152" i="3" s="1"/>
  <c r="R154" i="1"/>
  <c r="P152" i="3" s="1"/>
  <c r="Q154" i="1"/>
  <c r="O152" i="3" s="1"/>
  <c r="P154" i="1"/>
  <c r="N152" i="3" s="1"/>
  <c r="O154" i="1"/>
  <c r="M152" i="3" s="1"/>
  <c r="N154" i="1"/>
  <c r="L152" i="3" s="1"/>
  <c r="M154" i="1"/>
  <c r="K152" i="3" s="1"/>
  <c r="L154" i="1"/>
  <c r="J152" i="3" s="1"/>
  <c r="K154" i="1"/>
  <c r="I152" i="3" s="1"/>
  <c r="J154" i="1"/>
  <c r="H152" i="3" s="1"/>
  <c r="I154" i="1"/>
  <c r="G152" i="3" s="1"/>
  <c r="H154" i="1"/>
  <c r="F152" i="3" s="1"/>
  <c r="G154" i="1"/>
  <c r="E152" i="3" s="1"/>
  <c r="F154" i="1"/>
  <c r="D152" i="3" s="1"/>
  <c r="AE153" i="1"/>
  <c r="AC151" i="3" s="1"/>
  <c r="AD153" i="1"/>
  <c r="AB151" i="3" s="1"/>
  <c r="AC153" i="1"/>
  <c r="AA151" i="3" s="1"/>
  <c r="AB153" i="1"/>
  <c r="Z151" i="3" s="1"/>
  <c r="AA153" i="1"/>
  <c r="Y151" i="3" s="1"/>
  <c r="Z153" i="1"/>
  <c r="X151" i="3" s="1"/>
  <c r="Y153" i="1"/>
  <c r="W151" i="3" s="1"/>
  <c r="X153" i="1"/>
  <c r="V151" i="3" s="1"/>
  <c r="W153" i="1"/>
  <c r="U151" i="3" s="1"/>
  <c r="V153" i="1"/>
  <c r="T151" i="3" s="1"/>
  <c r="U153" i="1"/>
  <c r="S151" i="3" s="1"/>
  <c r="T153" i="1"/>
  <c r="R151" i="3" s="1"/>
  <c r="S153" i="1"/>
  <c r="Q151" i="3" s="1"/>
  <c r="R153" i="1"/>
  <c r="P151" i="3" s="1"/>
  <c r="Q153" i="1"/>
  <c r="O151" i="3" s="1"/>
  <c r="P153" i="1"/>
  <c r="N151" i="3" s="1"/>
  <c r="O153" i="1"/>
  <c r="M151" i="3" s="1"/>
  <c r="N153" i="1"/>
  <c r="L151" i="3" s="1"/>
  <c r="M153" i="1"/>
  <c r="K151" i="3" s="1"/>
  <c r="L153" i="1"/>
  <c r="J151" i="3" s="1"/>
  <c r="K153" i="1"/>
  <c r="I151" i="3" s="1"/>
  <c r="J153" i="1"/>
  <c r="H151" i="3" s="1"/>
  <c r="I153" i="1"/>
  <c r="G151" i="3" s="1"/>
  <c r="H153" i="1"/>
  <c r="F151" i="3" s="1"/>
  <c r="G153" i="1"/>
  <c r="E151" i="3" s="1"/>
  <c r="F153" i="1"/>
  <c r="D151" i="3" s="1"/>
  <c r="AD150" i="1"/>
  <c r="AB148" i="3" s="1"/>
  <c r="AC150" i="1"/>
  <c r="AA148" i="3" s="1"/>
  <c r="AB150" i="1"/>
  <c r="Z148" i="3" s="1"/>
  <c r="AA150" i="1"/>
  <c r="Y148" i="3" s="1"/>
  <c r="Z150" i="1"/>
  <c r="X148" i="3" s="1"/>
  <c r="Y150" i="1"/>
  <c r="W148" i="3" s="1"/>
  <c r="X150" i="1"/>
  <c r="V148" i="3" s="1"/>
  <c r="W150" i="1"/>
  <c r="U148" i="3" s="1"/>
  <c r="V150" i="1"/>
  <c r="T148" i="3" s="1"/>
  <c r="U150" i="1"/>
  <c r="S148" i="3" s="1"/>
  <c r="T150" i="1"/>
  <c r="R148" i="3" s="1"/>
  <c r="S150" i="1"/>
  <c r="Q148" i="3" s="1"/>
  <c r="R150" i="1"/>
  <c r="P148" i="3" s="1"/>
  <c r="Q150" i="1"/>
  <c r="O148" i="3" s="1"/>
  <c r="P150" i="1"/>
  <c r="N148" i="3" s="1"/>
  <c r="O150" i="1"/>
  <c r="M148" i="3" s="1"/>
  <c r="N150" i="1"/>
  <c r="L148" i="3" s="1"/>
  <c r="M150" i="1"/>
  <c r="K148" i="3" s="1"/>
  <c r="L150" i="1"/>
  <c r="J148" i="3" s="1"/>
  <c r="K150" i="1"/>
  <c r="I148" i="3" s="1"/>
  <c r="J150" i="1"/>
  <c r="H148" i="3" s="1"/>
  <c r="I150" i="1"/>
  <c r="G148" i="3" s="1"/>
  <c r="H150" i="1"/>
  <c r="F148" i="3" s="1"/>
  <c r="G150" i="1"/>
  <c r="E148" i="3" s="1"/>
  <c r="F150" i="1"/>
  <c r="D148" i="3" s="1"/>
  <c r="AD149" i="1"/>
  <c r="AB147" i="3" s="1"/>
  <c r="AC149" i="1"/>
  <c r="AA147" i="3" s="1"/>
  <c r="AB149" i="1"/>
  <c r="Z147" i="3" s="1"/>
  <c r="AA149" i="1"/>
  <c r="Y147" i="3" s="1"/>
  <c r="Z149" i="1"/>
  <c r="X147" i="3" s="1"/>
  <c r="Y149" i="1"/>
  <c r="W147" i="3" s="1"/>
  <c r="X149" i="1"/>
  <c r="V147" i="3" s="1"/>
  <c r="W149" i="1"/>
  <c r="U147" i="3" s="1"/>
  <c r="V149" i="1"/>
  <c r="T147" i="3" s="1"/>
  <c r="U149" i="1"/>
  <c r="S147" i="3" s="1"/>
  <c r="T149" i="1"/>
  <c r="R147" i="3" s="1"/>
  <c r="S149" i="1"/>
  <c r="Q147" i="3" s="1"/>
  <c r="R149" i="1"/>
  <c r="P147" i="3" s="1"/>
  <c r="Q149" i="1"/>
  <c r="O147" i="3" s="1"/>
  <c r="P149" i="1"/>
  <c r="N147" i="3" s="1"/>
  <c r="O149" i="1"/>
  <c r="M147" i="3" s="1"/>
  <c r="N149" i="1"/>
  <c r="L147" i="3" s="1"/>
  <c r="M149" i="1"/>
  <c r="K147" i="3" s="1"/>
  <c r="L149" i="1"/>
  <c r="J147" i="3" s="1"/>
  <c r="K149" i="1"/>
  <c r="I147" i="3" s="1"/>
  <c r="J149" i="1"/>
  <c r="H147" i="3" s="1"/>
  <c r="I149" i="1"/>
  <c r="G147" i="3" s="1"/>
  <c r="H149" i="1"/>
  <c r="F147" i="3" s="1"/>
  <c r="G149" i="1"/>
  <c r="E147" i="3" s="1"/>
  <c r="F149" i="1"/>
  <c r="D147" i="3" s="1"/>
  <c r="AD141" i="1"/>
  <c r="AB139" i="3" s="1"/>
  <c r="AC141" i="1"/>
  <c r="AA139" i="3" s="1"/>
  <c r="AB141" i="1"/>
  <c r="Z139" i="3" s="1"/>
  <c r="AA141" i="1"/>
  <c r="Y139" i="3" s="1"/>
  <c r="Z141" i="1"/>
  <c r="X139" i="3" s="1"/>
  <c r="Y141" i="1"/>
  <c r="W139" i="3" s="1"/>
  <c r="X141" i="1"/>
  <c r="V139" i="3" s="1"/>
  <c r="W141" i="1"/>
  <c r="U139" i="3" s="1"/>
  <c r="V141" i="1"/>
  <c r="T139" i="3" s="1"/>
  <c r="U141" i="1"/>
  <c r="S139" i="3" s="1"/>
  <c r="T141" i="1"/>
  <c r="R139" i="3" s="1"/>
  <c r="S141" i="1"/>
  <c r="Q139" i="3" s="1"/>
  <c r="R141" i="1"/>
  <c r="P139" i="3" s="1"/>
  <c r="Q141" i="1"/>
  <c r="O139" i="3" s="1"/>
  <c r="P141" i="1"/>
  <c r="N139" i="3" s="1"/>
  <c r="O141" i="1"/>
  <c r="M139" i="3" s="1"/>
  <c r="N141" i="1"/>
  <c r="L139" i="3" s="1"/>
  <c r="M141" i="1"/>
  <c r="K139" i="3" s="1"/>
  <c r="L141" i="1"/>
  <c r="J139" i="3" s="1"/>
  <c r="K141" i="1"/>
  <c r="I139" i="3" s="1"/>
  <c r="J141" i="1"/>
  <c r="H139" i="3" s="1"/>
  <c r="I141" i="1"/>
  <c r="G139" i="3" s="1"/>
  <c r="H141" i="1"/>
  <c r="F139" i="3" s="1"/>
  <c r="G141" i="1"/>
  <c r="E139" i="3" s="1"/>
  <c r="F141" i="1"/>
  <c r="D139" i="3" s="1"/>
  <c r="AC137" i="1"/>
  <c r="AA135" i="3" s="1"/>
  <c r="AB137" i="1"/>
  <c r="Z135" i="3" s="1"/>
  <c r="AA137" i="1"/>
  <c r="Y135" i="3" s="1"/>
  <c r="Z137" i="1"/>
  <c r="X135" i="3" s="1"/>
  <c r="Y137" i="1"/>
  <c r="W135" i="3" s="1"/>
  <c r="X137" i="1"/>
  <c r="V135" i="3" s="1"/>
  <c r="W137" i="1"/>
  <c r="U135" i="3" s="1"/>
  <c r="V137" i="1"/>
  <c r="T135" i="3" s="1"/>
  <c r="U137" i="1"/>
  <c r="S135" i="3" s="1"/>
  <c r="T137" i="1"/>
  <c r="R135" i="3" s="1"/>
  <c r="S137" i="1"/>
  <c r="Q135" i="3" s="1"/>
  <c r="R137" i="1"/>
  <c r="P135" i="3" s="1"/>
  <c r="Q137" i="1"/>
  <c r="O135" i="3" s="1"/>
  <c r="P137" i="1"/>
  <c r="N135" i="3" s="1"/>
  <c r="O137" i="1"/>
  <c r="M135" i="3" s="1"/>
  <c r="N137" i="1"/>
  <c r="L135" i="3" s="1"/>
  <c r="M137" i="1"/>
  <c r="K135" i="3" s="1"/>
  <c r="L137" i="1"/>
  <c r="J135" i="3" s="1"/>
  <c r="K137" i="1"/>
  <c r="I135" i="3" s="1"/>
  <c r="J137" i="1"/>
  <c r="H135" i="3" s="1"/>
  <c r="I137" i="1"/>
  <c r="G135" i="3" s="1"/>
  <c r="H137" i="1"/>
  <c r="F135" i="3" s="1"/>
  <c r="G137" i="1"/>
  <c r="E135" i="3" s="1"/>
  <c r="F137" i="1"/>
  <c r="D135" i="3" s="1"/>
  <c r="AD134" i="1"/>
  <c r="AB132" i="3" s="1"/>
  <c r="AC134" i="1"/>
  <c r="AA132" i="3" s="1"/>
  <c r="AB134" i="1"/>
  <c r="Z132" i="3" s="1"/>
  <c r="AA134" i="1"/>
  <c r="Y132" i="3" s="1"/>
  <c r="Z134" i="1"/>
  <c r="X132" i="3" s="1"/>
  <c r="Y134" i="1"/>
  <c r="W132" i="3" s="1"/>
  <c r="X134" i="1"/>
  <c r="V132" i="3" s="1"/>
  <c r="W134" i="1"/>
  <c r="U132" i="3" s="1"/>
  <c r="V134" i="1"/>
  <c r="T132" i="3" s="1"/>
  <c r="U134" i="1"/>
  <c r="S132" i="3" s="1"/>
  <c r="T134" i="1"/>
  <c r="R132" i="3" s="1"/>
  <c r="S134" i="1"/>
  <c r="Q132" i="3" s="1"/>
  <c r="R134" i="1"/>
  <c r="P132" i="3" s="1"/>
  <c r="Q134" i="1"/>
  <c r="O132" i="3" s="1"/>
  <c r="P134" i="1"/>
  <c r="N132" i="3" s="1"/>
  <c r="O134" i="1"/>
  <c r="M132" i="3" s="1"/>
  <c r="N134" i="1"/>
  <c r="L132" i="3" s="1"/>
  <c r="M134" i="1"/>
  <c r="K132" i="3" s="1"/>
  <c r="L134" i="1"/>
  <c r="J132" i="3" s="1"/>
  <c r="K134" i="1"/>
  <c r="I132" i="3" s="1"/>
  <c r="J134" i="1"/>
  <c r="H132" i="3" s="1"/>
  <c r="I134" i="1"/>
  <c r="G132" i="3" s="1"/>
  <c r="H134" i="1"/>
  <c r="F132" i="3" s="1"/>
  <c r="G134" i="1"/>
  <c r="E132" i="3" s="1"/>
  <c r="F134" i="1"/>
  <c r="D132" i="3" s="1"/>
  <c r="BT36" i="1"/>
  <c r="BR34" i="3" s="1"/>
  <c r="BS36" i="1"/>
  <c r="BQ34" i="3" s="1"/>
  <c r="BR36" i="1"/>
  <c r="BP34" i="3" s="1"/>
  <c r="BQ36" i="1"/>
  <c r="BO34" i="3" s="1"/>
  <c r="BP36" i="1"/>
  <c r="BN34" i="3" s="1"/>
  <c r="BO36" i="1"/>
  <c r="BM34" i="3" s="1"/>
  <c r="BN36" i="1"/>
  <c r="BL34" i="3" s="1"/>
  <c r="BM36" i="1"/>
  <c r="BK34" i="3" s="1"/>
  <c r="BL36" i="1"/>
  <c r="BJ34" i="3" s="1"/>
  <c r="BK36" i="1"/>
  <c r="BI34" i="3" s="1"/>
  <c r="BJ36" i="1"/>
  <c r="BH34" i="3" s="1"/>
  <c r="BI36" i="1"/>
  <c r="BG34" i="3" s="1"/>
  <c r="BH36" i="1"/>
  <c r="BF34" i="3" s="1"/>
  <c r="BG36" i="1"/>
  <c r="BE34" i="3" s="1"/>
  <c r="BF36" i="1"/>
  <c r="BD34" i="3" s="1"/>
  <c r="BE36" i="1"/>
  <c r="BC34" i="3" s="1"/>
  <c r="I132" i="8" l="1"/>
  <c r="Q132" i="8"/>
  <c r="H135" i="8"/>
  <c r="P135" i="8"/>
  <c r="H139" i="8"/>
  <c r="P139" i="8"/>
  <c r="G147" i="8"/>
  <c r="O147" i="8"/>
  <c r="F148" i="8"/>
  <c r="N148" i="8"/>
  <c r="E151" i="8"/>
  <c r="M151" i="8"/>
  <c r="K152" i="8"/>
  <c r="S152" i="8"/>
  <c r="J163" i="8"/>
  <c r="R163" i="8"/>
  <c r="I165" i="8"/>
  <c r="Q165" i="8"/>
  <c r="I166" i="8"/>
  <c r="Q166" i="8"/>
  <c r="H173" i="8"/>
  <c r="P173" i="8"/>
  <c r="H180" i="8"/>
  <c r="P180" i="8"/>
  <c r="G181" i="8"/>
  <c r="O181" i="8"/>
  <c r="F182" i="8"/>
  <c r="N182" i="8"/>
  <c r="E183" i="8"/>
  <c r="M183" i="8"/>
  <c r="D184" i="8"/>
  <c r="L184" i="8"/>
  <c r="T184" i="8"/>
  <c r="K185" i="8"/>
  <c r="S185" i="8"/>
  <c r="J186" i="8"/>
  <c r="R186" i="8"/>
  <c r="I187" i="8"/>
  <c r="Q187" i="8"/>
  <c r="F196" i="8"/>
  <c r="N196" i="8"/>
  <c r="J200" i="8"/>
  <c r="R200" i="8"/>
  <c r="G201" i="8"/>
  <c r="O201" i="8"/>
  <c r="F206" i="8"/>
  <c r="N206" i="8"/>
  <c r="K212" i="8"/>
  <c r="S212" i="8"/>
  <c r="K217" i="8"/>
  <c r="S217" i="8"/>
  <c r="J219" i="8"/>
  <c r="R219" i="8"/>
  <c r="G220" i="8"/>
  <c r="O220" i="8"/>
  <c r="D225" i="8"/>
  <c r="L225" i="8"/>
  <c r="T225" i="8"/>
  <c r="K226" i="8"/>
  <c r="S226" i="8"/>
  <c r="J228" i="8"/>
  <c r="R228" i="8"/>
  <c r="J230" i="8"/>
  <c r="R230" i="8"/>
  <c r="J4" i="8"/>
  <c r="R4" i="8"/>
  <c r="G8" i="8"/>
  <c r="O8" i="8"/>
  <c r="F10" i="8"/>
  <c r="N10" i="8"/>
  <c r="F13" i="8"/>
  <c r="N13" i="8"/>
  <c r="E17" i="8"/>
  <c r="M17" i="8"/>
  <c r="D19" i="8"/>
  <c r="L19" i="8"/>
  <c r="T19" i="8"/>
  <c r="K21" i="8"/>
  <c r="S21" i="8"/>
  <c r="K24" i="8"/>
  <c r="S24" i="8"/>
  <c r="K28" i="8"/>
  <c r="S28" i="8"/>
  <c r="J36" i="8"/>
  <c r="R36" i="8"/>
  <c r="J38" i="8"/>
  <c r="R38" i="8"/>
  <c r="I42" i="8"/>
  <c r="Q42" i="8"/>
  <c r="I45" i="8"/>
  <c r="Q45" i="8"/>
  <c r="I46" i="8"/>
  <c r="Q46" i="8"/>
  <c r="F47" i="8"/>
  <c r="N47" i="8"/>
  <c r="E49" i="8"/>
  <c r="M49" i="8"/>
  <c r="J53" i="8"/>
  <c r="R53" i="8"/>
  <c r="I55" i="8"/>
  <c r="Q55" i="8"/>
  <c r="H60" i="8"/>
  <c r="P60" i="8"/>
  <c r="G61" i="8"/>
  <c r="O61" i="8"/>
  <c r="F62" i="8"/>
  <c r="N62" i="8"/>
  <c r="E63" i="8"/>
  <c r="M63" i="8"/>
  <c r="E73" i="8"/>
  <c r="M73" i="8"/>
  <c r="D83" i="8"/>
  <c r="L83" i="8"/>
  <c r="T83" i="8"/>
  <c r="K85" i="8"/>
  <c r="S85" i="8"/>
  <c r="K87" i="8"/>
  <c r="S87" i="8"/>
  <c r="J89" i="8"/>
  <c r="R89" i="8"/>
  <c r="I91" i="8"/>
  <c r="Q91" i="8"/>
  <c r="H92" i="8"/>
  <c r="P92" i="8"/>
  <c r="G93" i="8"/>
  <c r="O93" i="8"/>
  <c r="D95" i="8"/>
  <c r="L95" i="8"/>
  <c r="T95" i="8"/>
  <c r="D107" i="8"/>
  <c r="L107" i="8"/>
  <c r="T107" i="8"/>
  <c r="J132" i="8"/>
  <c r="R132" i="8"/>
  <c r="I135" i="8"/>
  <c r="Q135" i="8"/>
  <c r="I139" i="8"/>
  <c r="Q139" i="8"/>
  <c r="H147" i="8"/>
  <c r="P147" i="8"/>
  <c r="G148" i="8"/>
  <c r="O148" i="8"/>
  <c r="F151" i="8"/>
  <c r="N151" i="8"/>
  <c r="D152" i="8"/>
  <c r="L152" i="8"/>
  <c r="T152" i="8"/>
  <c r="K163" i="8"/>
  <c r="S163" i="8"/>
  <c r="J165" i="8"/>
  <c r="R165" i="8"/>
  <c r="J166" i="8"/>
  <c r="R166" i="8"/>
  <c r="I173" i="8"/>
  <c r="Q173" i="8"/>
  <c r="I180" i="8"/>
  <c r="Q180" i="8"/>
  <c r="H181" i="8"/>
  <c r="P181" i="8"/>
  <c r="G182" i="8"/>
  <c r="O182" i="8"/>
  <c r="F183" i="8"/>
  <c r="N183" i="8"/>
  <c r="E184" i="8"/>
  <c r="M184" i="8"/>
  <c r="D185" i="8"/>
  <c r="L185" i="8"/>
  <c r="T185" i="8"/>
  <c r="K186" i="8"/>
  <c r="S186" i="8"/>
  <c r="J187" i="8"/>
  <c r="R187" i="8"/>
  <c r="G196" i="8"/>
  <c r="O196" i="8"/>
  <c r="K200" i="8"/>
  <c r="S200" i="8"/>
  <c r="H201" i="8"/>
  <c r="P201" i="8"/>
  <c r="G206" i="8"/>
  <c r="O206" i="8"/>
  <c r="D212" i="8"/>
  <c r="L212" i="8"/>
  <c r="T212" i="8"/>
  <c r="D217" i="8"/>
  <c r="L217" i="8"/>
  <c r="T217" i="8"/>
  <c r="K219" i="8"/>
  <c r="S219" i="8"/>
  <c r="H220" i="8"/>
  <c r="P220" i="8"/>
  <c r="E225" i="8"/>
  <c r="M225" i="8"/>
  <c r="D226" i="8"/>
  <c r="L226" i="8"/>
  <c r="T226" i="8"/>
  <c r="K228" i="8"/>
  <c r="S228" i="8"/>
  <c r="K230" i="8"/>
  <c r="S230" i="8"/>
  <c r="K4" i="8"/>
  <c r="S4" i="8"/>
  <c r="H8" i="8"/>
  <c r="P8" i="8"/>
  <c r="G10" i="8"/>
  <c r="O10" i="8"/>
  <c r="G13" i="8"/>
  <c r="O13" i="8"/>
  <c r="F17" i="8"/>
  <c r="N17" i="8"/>
  <c r="E19" i="8"/>
  <c r="M19" i="8"/>
  <c r="D21" i="8"/>
  <c r="L21" i="8"/>
  <c r="T21" i="8"/>
  <c r="D24" i="8"/>
  <c r="L24" i="8"/>
  <c r="T24" i="8"/>
  <c r="D28" i="8"/>
  <c r="L28" i="8"/>
  <c r="T28" i="8"/>
  <c r="K36" i="8"/>
  <c r="S36" i="8"/>
  <c r="K38" i="8"/>
  <c r="S38" i="8"/>
  <c r="J42" i="8"/>
  <c r="R42" i="8"/>
  <c r="J45" i="8"/>
  <c r="R45" i="8"/>
  <c r="J46" i="8"/>
  <c r="R46" i="8"/>
  <c r="G47" i="8"/>
  <c r="O47" i="8"/>
  <c r="F49" i="8"/>
  <c r="N49" i="8"/>
  <c r="K53" i="8"/>
  <c r="S53" i="8"/>
  <c r="J55" i="8"/>
  <c r="R55" i="8"/>
  <c r="I60" i="8"/>
  <c r="Q60" i="8"/>
  <c r="H61" i="8"/>
  <c r="P61" i="8"/>
  <c r="G62" i="8"/>
  <c r="O62" i="8"/>
  <c r="F63" i="8"/>
  <c r="N63" i="8"/>
  <c r="F73" i="8"/>
  <c r="N73" i="8"/>
  <c r="E83" i="8"/>
  <c r="M83" i="8"/>
  <c r="D85" i="8"/>
  <c r="L85" i="8"/>
  <c r="T85" i="8"/>
  <c r="D87" i="8"/>
  <c r="L87" i="8"/>
  <c r="T87" i="8"/>
  <c r="K89" i="8"/>
  <c r="S89" i="8"/>
  <c r="J91" i="8"/>
  <c r="R91" i="8"/>
  <c r="I92" i="8"/>
  <c r="Q92" i="8"/>
  <c r="H93" i="8"/>
  <c r="P93" i="8"/>
  <c r="E95" i="8"/>
  <c r="M95" i="8"/>
  <c r="E107" i="8"/>
  <c r="M107" i="8"/>
  <c r="K132" i="8"/>
  <c r="S132" i="8"/>
  <c r="J135" i="8"/>
  <c r="R135" i="8"/>
  <c r="J139" i="8"/>
  <c r="R139" i="8"/>
  <c r="I147" i="8"/>
  <c r="Q147" i="8"/>
  <c r="H148" i="8"/>
  <c r="P148" i="8"/>
  <c r="G151" i="8"/>
  <c r="O151" i="8"/>
  <c r="E152" i="8"/>
  <c r="M152" i="8"/>
  <c r="D163" i="8"/>
  <c r="L163" i="8"/>
  <c r="T163" i="8"/>
  <c r="K165" i="8"/>
  <c r="S165" i="8"/>
  <c r="K166" i="8"/>
  <c r="S166" i="8"/>
  <c r="J173" i="8"/>
  <c r="R173" i="8"/>
  <c r="J180" i="8"/>
  <c r="R180" i="8"/>
  <c r="I181" i="8"/>
  <c r="Q181" i="8"/>
  <c r="H182" i="8"/>
  <c r="P182" i="8"/>
  <c r="G183" i="8"/>
  <c r="O183" i="8"/>
  <c r="F184" i="8"/>
  <c r="N184" i="8"/>
  <c r="E185" i="8"/>
  <c r="M185" i="8"/>
  <c r="D186" i="8"/>
  <c r="L186" i="8"/>
  <c r="T186" i="8"/>
  <c r="K187" i="8"/>
  <c r="S187" i="8"/>
  <c r="H196" i="8"/>
  <c r="P196" i="8"/>
  <c r="D200" i="8"/>
  <c r="L200" i="8"/>
  <c r="T200" i="8"/>
  <c r="I201" i="8"/>
  <c r="Q201" i="8"/>
  <c r="H206" i="8"/>
  <c r="P206" i="8"/>
  <c r="E212" i="8"/>
  <c r="M212" i="8"/>
  <c r="E217" i="8"/>
  <c r="M217" i="8"/>
  <c r="D219" i="8"/>
  <c r="L219" i="8"/>
  <c r="T219" i="8"/>
  <c r="I220" i="8"/>
  <c r="Q220" i="8"/>
  <c r="F225" i="8"/>
  <c r="N225" i="8"/>
  <c r="E226" i="8"/>
  <c r="M226" i="8"/>
  <c r="D228" i="8"/>
  <c r="L228" i="8"/>
  <c r="T228" i="8"/>
  <c r="D230" i="8"/>
  <c r="L230" i="8"/>
  <c r="T230" i="8"/>
  <c r="D4" i="8"/>
  <c r="L4" i="8"/>
  <c r="T4" i="8"/>
  <c r="I8" i="8"/>
  <c r="Q8" i="8"/>
  <c r="H10" i="8"/>
  <c r="P10" i="8"/>
  <c r="H13" i="8"/>
  <c r="P13" i="8"/>
  <c r="G17" i="8"/>
  <c r="O17" i="8"/>
  <c r="F19" i="8"/>
  <c r="N19" i="8"/>
  <c r="E21" i="8"/>
  <c r="M21" i="8"/>
  <c r="E24" i="8"/>
  <c r="M24" i="8"/>
  <c r="E28" i="8"/>
  <c r="M28" i="8"/>
  <c r="D36" i="8"/>
  <c r="L36" i="8"/>
  <c r="T36" i="8"/>
  <c r="D38" i="8"/>
  <c r="L38" i="8"/>
  <c r="T38" i="8"/>
  <c r="K42" i="8"/>
  <c r="S42" i="8"/>
  <c r="K45" i="8"/>
  <c r="S45" i="8"/>
  <c r="K46" i="8"/>
  <c r="S46" i="8"/>
  <c r="H47" i="8"/>
  <c r="P47" i="8"/>
  <c r="G49" i="8"/>
  <c r="O49" i="8"/>
  <c r="D53" i="8"/>
  <c r="L53" i="8"/>
  <c r="T53" i="8"/>
  <c r="K55" i="8"/>
  <c r="S55" i="8"/>
  <c r="J60" i="8"/>
  <c r="R60" i="8"/>
  <c r="I61" i="8"/>
  <c r="Q61" i="8"/>
  <c r="H62" i="8"/>
  <c r="P62" i="8"/>
  <c r="G63" i="8"/>
  <c r="O63" i="8"/>
  <c r="G73" i="8"/>
  <c r="O73" i="8"/>
  <c r="F83" i="8"/>
  <c r="N83" i="8"/>
  <c r="E85" i="8"/>
  <c r="M85" i="8"/>
  <c r="E87" i="8"/>
  <c r="M87" i="8"/>
  <c r="D89" i="8"/>
  <c r="L89" i="8"/>
  <c r="T89" i="8"/>
  <c r="K91" i="8"/>
  <c r="S91" i="8"/>
  <c r="J92" i="8"/>
  <c r="R92" i="8"/>
  <c r="I93" i="8"/>
  <c r="Q93" i="8"/>
  <c r="F95" i="8"/>
  <c r="N95" i="8"/>
  <c r="F107" i="8"/>
  <c r="N107" i="8"/>
  <c r="D132" i="8"/>
  <c r="L132" i="8"/>
  <c r="T132" i="8"/>
  <c r="K135" i="8"/>
  <c r="S135" i="8"/>
  <c r="K139" i="8"/>
  <c r="S139" i="8"/>
  <c r="J147" i="8"/>
  <c r="R147" i="8"/>
  <c r="I148" i="8"/>
  <c r="Q148" i="8"/>
  <c r="H151" i="8"/>
  <c r="P151" i="8"/>
  <c r="F152" i="8"/>
  <c r="N152" i="8"/>
  <c r="E163" i="8"/>
  <c r="M163" i="8"/>
  <c r="D165" i="8"/>
  <c r="L165" i="8"/>
  <c r="T165" i="8"/>
  <c r="D166" i="8"/>
  <c r="L166" i="8"/>
  <c r="T166" i="8"/>
  <c r="K173" i="8"/>
  <c r="S173" i="8"/>
  <c r="K180" i="8"/>
  <c r="S180" i="8"/>
  <c r="J181" i="8"/>
  <c r="R181" i="8"/>
  <c r="I182" i="8"/>
  <c r="Q182" i="8"/>
  <c r="H183" i="8"/>
  <c r="P183" i="8"/>
  <c r="G184" i="8"/>
  <c r="O184" i="8"/>
  <c r="F185" i="8"/>
  <c r="N185" i="8"/>
  <c r="E186" i="8"/>
  <c r="M186" i="8"/>
  <c r="D187" i="8"/>
  <c r="L187" i="8"/>
  <c r="T187" i="8"/>
  <c r="I196" i="8"/>
  <c r="Q196" i="8"/>
  <c r="E200" i="8"/>
  <c r="M200" i="8"/>
  <c r="J201" i="8"/>
  <c r="R201" i="8"/>
  <c r="I206" i="8"/>
  <c r="Q206" i="8"/>
  <c r="F212" i="8"/>
  <c r="N212" i="8"/>
  <c r="F217" i="8"/>
  <c r="N217" i="8"/>
  <c r="E219" i="8"/>
  <c r="M219" i="8"/>
  <c r="J220" i="8"/>
  <c r="R220" i="8"/>
  <c r="G225" i="8"/>
  <c r="O225" i="8"/>
  <c r="F226" i="8"/>
  <c r="N226" i="8"/>
  <c r="E228" i="8"/>
  <c r="M228" i="8"/>
  <c r="E230" i="8"/>
  <c r="M230" i="8"/>
  <c r="E4" i="8"/>
  <c r="M4" i="8"/>
  <c r="J8" i="8"/>
  <c r="R8" i="8"/>
  <c r="I10" i="8"/>
  <c r="Q10" i="8"/>
  <c r="I13" i="8"/>
  <c r="Q13" i="8"/>
  <c r="H17" i="8"/>
  <c r="P17" i="8"/>
  <c r="G19" i="8"/>
  <c r="O19" i="8"/>
  <c r="F21" i="8"/>
  <c r="N21" i="8"/>
  <c r="F24" i="8"/>
  <c r="N24" i="8"/>
  <c r="F28" i="8"/>
  <c r="N28" i="8"/>
  <c r="E36" i="8"/>
  <c r="M36" i="8"/>
  <c r="E38" i="8"/>
  <c r="M38" i="8"/>
  <c r="D42" i="8"/>
  <c r="L42" i="8"/>
  <c r="T42" i="8"/>
  <c r="D45" i="8"/>
  <c r="L45" i="8"/>
  <c r="T45" i="8"/>
  <c r="D46" i="8"/>
  <c r="L46" i="8"/>
  <c r="T46" i="8"/>
  <c r="I47" i="8"/>
  <c r="Q47" i="8"/>
  <c r="H49" i="8"/>
  <c r="P49" i="8"/>
  <c r="E53" i="8"/>
  <c r="M53" i="8"/>
  <c r="D55" i="8"/>
  <c r="L55" i="8"/>
  <c r="T55" i="8"/>
  <c r="K60" i="8"/>
  <c r="S60" i="8"/>
  <c r="J61" i="8"/>
  <c r="R61" i="8"/>
  <c r="I62" i="8"/>
  <c r="Q62" i="8"/>
  <c r="H63" i="8"/>
  <c r="P63" i="8"/>
  <c r="H73" i="8"/>
  <c r="P73" i="8"/>
  <c r="G83" i="8"/>
  <c r="O83" i="8"/>
  <c r="F85" i="8"/>
  <c r="N85" i="8"/>
  <c r="F87" i="8"/>
  <c r="N87" i="8"/>
  <c r="E89" i="8"/>
  <c r="M89" i="8"/>
  <c r="D91" i="8"/>
  <c r="L91" i="8"/>
  <c r="T91" i="8"/>
  <c r="K92" i="8"/>
  <c r="S92" i="8"/>
  <c r="J93" i="8"/>
  <c r="R93" i="8"/>
  <c r="G95" i="8"/>
  <c r="O95" i="8"/>
  <c r="G107" i="8"/>
  <c r="O107" i="8"/>
  <c r="E132" i="8"/>
  <c r="M132" i="8"/>
  <c r="D135" i="8"/>
  <c r="L135" i="8"/>
  <c r="T135" i="8"/>
  <c r="D139" i="8"/>
  <c r="L139" i="8"/>
  <c r="T139" i="8"/>
  <c r="K147" i="8"/>
  <c r="S147" i="8"/>
  <c r="J148" i="8"/>
  <c r="R148" i="8"/>
  <c r="I151" i="8"/>
  <c r="Q151" i="8"/>
  <c r="G152" i="8"/>
  <c r="O152" i="8"/>
  <c r="F163" i="8"/>
  <c r="N163" i="8"/>
  <c r="E165" i="8"/>
  <c r="M165" i="8"/>
  <c r="E166" i="8"/>
  <c r="M166" i="8"/>
  <c r="D173" i="8"/>
  <c r="L173" i="8"/>
  <c r="T173" i="8"/>
  <c r="D180" i="8"/>
  <c r="L180" i="8"/>
  <c r="T180" i="8"/>
  <c r="K181" i="8"/>
  <c r="S181" i="8"/>
  <c r="J182" i="8"/>
  <c r="R182" i="8"/>
  <c r="I183" i="8"/>
  <c r="Q183" i="8"/>
  <c r="H184" i="8"/>
  <c r="P184" i="8"/>
  <c r="G185" i="8"/>
  <c r="O185" i="8"/>
  <c r="F186" i="8"/>
  <c r="N186" i="8"/>
  <c r="E187" i="8"/>
  <c r="M187" i="8"/>
  <c r="J196" i="8"/>
  <c r="R196" i="8"/>
  <c r="F200" i="8"/>
  <c r="N200" i="8"/>
  <c r="K201" i="8"/>
  <c r="S201" i="8"/>
  <c r="J206" i="8"/>
  <c r="R206" i="8"/>
  <c r="G212" i="8"/>
  <c r="O212" i="8"/>
  <c r="G217" i="8"/>
  <c r="O217" i="8"/>
  <c r="F219" i="8"/>
  <c r="N219" i="8"/>
  <c r="K220" i="8"/>
  <c r="S220" i="8"/>
  <c r="H225" i="8"/>
  <c r="P225" i="8"/>
  <c r="G226" i="8"/>
  <c r="O226" i="8"/>
  <c r="F228" i="8"/>
  <c r="N228" i="8"/>
  <c r="F230" i="8"/>
  <c r="N230" i="8"/>
  <c r="F4" i="8"/>
  <c r="N4" i="8"/>
  <c r="K8" i="8"/>
  <c r="S8" i="8"/>
  <c r="J10" i="8"/>
  <c r="R10" i="8"/>
  <c r="J13" i="8"/>
  <c r="R13" i="8"/>
  <c r="I17" i="8"/>
  <c r="Q17" i="8"/>
  <c r="H19" i="8"/>
  <c r="P19" i="8"/>
  <c r="G21" i="8"/>
  <c r="O21" i="8"/>
  <c r="G24" i="8"/>
  <c r="O24" i="8"/>
  <c r="G28" i="8"/>
  <c r="O28" i="8"/>
  <c r="F36" i="8"/>
  <c r="N36" i="8"/>
  <c r="F38" i="8"/>
  <c r="N38" i="8"/>
  <c r="E42" i="8"/>
  <c r="M42" i="8"/>
  <c r="E45" i="8"/>
  <c r="M45" i="8"/>
  <c r="E46" i="8"/>
  <c r="M46" i="8"/>
  <c r="J47" i="8"/>
  <c r="R47" i="8"/>
  <c r="I49" i="8"/>
  <c r="Q49" i="8"/>
  <c r="F53" i="8"/>
  <c r="N53" i="8"/>
  <c r="E55" i="8"/>
  <c r="M55" i="8"/>
  <c r="D60" i="8"/>
  <c r="L60" i="8"/>
  <c r="T60" i="8"/>
  <c r="K61" i="8"/>
  <c r="S61" i="8"/>
  <c r="J62" i="8"/>
  <c r="R62" i="8"/>
  <c r="I63" i="8"/>
  <c r="Q63" i="8"/>
  <c r="I73" i="8"/>
  <c r="Q73" i="8"/>
  <c r="H83" i="8"/>
  <c r="P83" i="8"/>
  <c r="G85" i="8"/>
  <c r="O85" i="8"/>
  <c r="G87" i="8"/>
  <c r="O87" i="8"/>
  <c r="F89" i="8"/>
  <c r="N89" i="8"/>
  <c r="E91" i="8"/>
  <c r="M91" i="8"/>
  <c r="D92" i="8"/>
  <c r="L92" i="8"/>
  <c r="T92" i="8"/>
  <c r="K93" i="8"/>
  <c r="S93" i="8"/>
  <c r="H95" i="8"/>
  <c r="P95" i="8"/>
  <c r="H107" i="8"/>
  <c r="P107" i="8"/>
  <c r="F132" i="8"/>
  <c r="N132" i="8"/>
  <c r="E135" i="8"/>
  <c r="M135" i="8"/>
  <c r="E139" i="8"/>
  <c r="M139" i="8"/>
  <c r="D147" i="8"/>
  <c r="L147" i="8"/>
  <c r="T147" i="8"/>
  <c r="K148" i="8"/>
  <c r="S148" i="8"/>
  <c r="J151" i="8"/>
  <c r="R151" i="8"/>
  <c r="H152" i="8"/>
  <c r="P152" i="8"/>
  <c r="G163" i="8"/>
  <c r="O163" i="8"/>
  <c r="F165" i="8"/>
  <c r="N165" i="8"/>
  <c r="F166" i="8"/>
  <c r="N166" i="8"/>
  <c r="E173" i="8"/>
  <c r="M173" i="8"/>
  <c r="E180" i="8"/>
  <c r="M180" i="8"/>
  <c r="D181" i="8"/>
  <c r="L181" i="8"/>
  <c r="T181" i="8"/>
  <c r="K182" i="8"/>
  <c r="S182" i="8"/>
  <c r="J183" i="8"/>
  <c r="R183" i="8"/>
  <c r="I184" i="8"/>
  <c r="Q184" i="8"/>
  <c r="H185" i="8"/>
  <c r="P185" i="8"/>
  <c r="G186" i="8"/>
  <c r="O186" i="8"/>
  <c r="F187" i="8"/>
  <c r="N187" i="8"/>
  <c r="K196" i="8"/>
  <c r="S196" i="8"/>
  <c r="G200" i="8"/>
  <c r="O200" i="8"/>
  <c r="D201" i="8"/>
  <c r="L201" i="8"/>
  <c r="T201" i="8"/>
  <c r="K206" i="8"/>
  <c r="S206" i="8"/>
  <c r="H212" i="8"/>
  <c r="P212" i="8"/>
  <c r="H217" i="8"/>
  <c r="P217" i="8"/>
  <c r="G219" i="8"/>
  <c r="O219" i="8"/>
  <c r="D220" i="8"/>
  <c r="L220" i="8"/>
  <c r="T220" i="8"/>
  <c r="I225" i="8"/>
  <c r="Q225" i="8"/>
  <c r="H226" i="8"/>
  <c r="P226" i="8"/>
  <c r="G228" i="8"/>
  <c r="O228" i="8"/>
  <c r="G230" i="8"/>
  <c r="O230" i="8"/>
  <c r="G4" i="8"/>
  <c r="O4" i="8"/>
  <c r="D8" i="8"/>
  <c r="L8" i="8"/>
  <c r="T8" i="8"/>
  <c r="K10" i="8"/>
  <c r="S10" i="8"/>
  <c r="K13" i="8"/>
  <c r="S13" i="8"/>
  <c r="J17" i="8"/>
  <c r="R17" i="8"/>
  <c r="I19" i="8"/>
  <c r="Q19" i="8"/>
  <c r="H21" i="8"/>
  <c r="P21" i="8"/>
  <c r="H24" i="8"/>
  <c r="P24" i="8"/>
  <c r="H28" i="8"/>
  <c r="P28" i="8"/>
  <c r="G36" i="8"/>
  <c r="O36" i="8"/>
  <c r="G38" i="8"/>
  <c r="O38" i="8"/>
  <c r="F42" i="8"/>
  <c r="N42" i="8"/>
  <c r="F45" i="8"/>
  <c r="N45" i="8"/>
  <c r="F46" i="8"/>
  <c r="N46" i="8"/>
  <c r="K47" i="8"/>
  <c r="S47" i="8"/>
  <c r="J49" i="8"/>
  <c r="R49" i="8"/>
  <c r="G53" i="8"/>
  <c r="O53" i="8"/>
  <c r="F55" i="8"/>
  <c r="N55" i="8"/>
  <c r="E60" i="8"/>
  <c r="M60" i="8"/>
  <c r="D61" i="8"/>
  <c r="L61" i="8"/>
  <c r="T61" i="8"/>
  <c r="K62" i="8"/>
  <c r="S62" i="8"/>
  <c r="J63" i="8"/>
  <c r="R63" i="8"/>
  <c r="J73" i="8"/>
  <c r="R73" i="8"/>
  <c r="I83" i="8"/>
  <c r="Q83" i="8"/>
  <c r="H85" i="8"/>
  <c r="P85" i="8"/>
  <c r="H87" i="8"/>
  <c r="P87" i="8"/>
  <c r="G89" i="8"/>
  <c r="O89" i="8"/>
  <c r="F91" i="8"/>
  <c r="N91" i="8"/>
  <c r="E92" i="8"/>
  <c r="M92" i="8"/>
  <c r="D93" i="8"/>
  <c r="L93" i="8"/>
  <c r="T93" i="8"/>
  <c r="I95" i="8"/>
  <c r="Q95" i="8"/>
  <c r="I107" i="8"/>
  <c r="Q107" i="8"/>
  <c r="G132" i="8"/>
  <c r="O132" i="8"/>
  <c r="F135" i="8"/>
  <c r="N135" i="8"/>
  <c r="F139" i="8"/>
  <c r="N139" i="8"/>
  <c r="E147" i="8"/>
  <c r="M147" i="8"/>
  <c r="D148" i="8"/>
  <c r="L148" i="8"/>
  <c r="T148" i="8"/>
  <c r="K151" i="8"/>
  <c r="S151" i="8"/>
  <c r="I152" i="8"/>
  <c r="Q152" i="8"/>
  <c r="H163" i="8"/>
  <c r="P163" i="8"/>
  <c r="G165" i="8"/>
  <c r="O165" i="8"/>
  <c r="G166" i="8"/>
  <c r="O166" i="8"/>
  <c r="F173" i="8"/>
  <c r="N173" i="8"/>
  <c r="F180" i="8"/>
  <c r="N180" i="8"/>
  <c r="E181" i="8"/>
  <c r="M181" i="8"/>
  <c r="D182" i="8"/>
  <c r="L182" i="8"/>
  <c r="T182" i="8"/>
  <c r="K183" i="8"/>
  <c r="S183" i="8"/>
  <c r="J184" i="8"/>
  <c r="R184" i="8"/>
  <c r="I185" i="8"/>
  <c r="Q185" i="8"/>
  <c r="H186" i="8"/>
  <c r="P186" i="8"/>
  <c r="G187" i="8"/>
  <c r="O187" i="8"/>
  <c r="D196" i="8"/>
  <c r="L196" i="8"/>
  <c r="T196" i="8"/>
  <c r="H200" i="8"/>
  <c r="P200" i="8"/>
  <c r="E201" i="8"/>
  <c r="M201" i="8"/>
  <c r="D206" i="8"/>
  <c r="L206" i="8"/>
  <c r="T206" i="8"/>
  <c r="I212" i="8"/>
  <c r="Q212" i="8"/>
  <c r="I217" i="8"/>
  <c r="Q217" i="8"/>
  <c r="H219" i="8"/>
  <c r="P219" i="8"/>
  <c r="E220" i="8"/>
  <c r="M220" i="8"/>
  <c r="J225" i="8"/>
  <c r="R225" i="8"/>
  <c r="I226" i="8"/>
  <c r="Q226" i="8"/>
  <c r="H228" i="8"/>
  <c r="P228" i="8"/>
  <c r="H230" i="8"/>
  <c r="P230" i="8"/>
  <c r="H4" i="8"/>
  <c r="P4" i="8"/>
  <c r="E8" i="8"/>
  <c r="M8" i="8"/>
  <c r="D10" i="8"/>
  <c r="L10" i="8"/>
  <c r="T10" i="8"/>
  <c r="D13" i="8"/>
  <c r="L13" i="8"/>
  <c r="T13" i="8"/>
  <c r="K17" i="8"/>
  <c r="S17" i="8"/>
  <c r="J19" i="8"/>
  <c r="R19" i="8"/>
  <c r="I21" i="8"/>
  <c r="Q21" i="8"/>
  <c r="I24" i="8"/>
  <c r="Q24" i="8"/>
  <c r="I28" i="8"/>
  <c r="Q28" i="8"/>
  <c r="H36" i="8"/>
  <c r="P36" i="8"/>
  <c r="H38" i="8"/>
  <c r="P38" i="8"/>
  <c r="G42" i="8"/>
  <c r="O42" i="8"/>
  <c r="G45" i="8"/>
  <c r="O45" i="8"/>
  <c r="G46" i="8"/>
  <c r="O46" i="8"/>
  <c r="D47" i="8"/>
  <c r="L47" i="8"/>
  <c r="T47" i="8"/>
  <c r="K49" i="8"/>
  <c r="S49" i="8"/>
  <c r="H53" i="8"/>
  <c r="P53" i="8"/>
  <c r="G55" i="8"/>
  <c r="O55" i="8"/>
  <c r="F60" i="8"/>
  <c r="N60" i="8"/>
  <c r="E61" i="8"/>
  <c r="M61" i="8"/>
  <c r="D62" i="8"/>
  <c r="L62" i="8"/>
  <c r="T62" i="8"/>
  <c r="K63" i="8"/>
  <c r="S63" i="8"/>
  <c r="K73" i="8"/>
  <c r="S73" i="8"/>
  <c r="J83" i="8"/>
  <c r="R83" i="8"/>
  <c r="I85" i="8"/>
  <c r="Q85" i="8"/>
  <c r="I87" i="8"/>
  <c r="Q87" i="8"/>
  <c r="H89" i="8"/>
  <c r="P89" i="8"/>
  <c r="G91" i="8"/>
  <c r="O91" i="8"/>
  <c r="F92" i="8"/>
  <c r="N92" i="8"/>
  <c r="E93" i="8"/>
  <c r="M93" i="8"/>
  <c r="J95" i="8"/>
  <c r="R95" i="8"/>
  <c r="J107" i="8"/>
  <c r="R107" i="8"/>
  <c r="H132" i="8"/>
  <c r="P132" i="8"/>
  <c r="G135" i="8"/>
  <c r="O135" i="8"/>
  <c r="G139" i="8"/>
  <c r="O139" i="8"/>
  <c r="F147" i="8"/>
  <c r="N147" i="8"/>
  <c r="E148" i="8"/>
  <c r="M148" i="8"/>
  <c r="D151" i="8"/>
  <c r="L151" i="8"/>
  <c r="T151" i="8"/>
  <c r="J152" i="8"/>
  <c r="R152" i="8"/>
  <c r="I163" i="8"/>
  <c r="Q163" i="8"/>
  <c r="H165" i="8"/>
  <c r="P165" i="8"/>
  <c r="H166" i="8"/>
  <c r="P166" i="8"/>
  <c r="G173" i="8"/>
  <c r="O173" i="8"/>
  <c r="G180" i="8"/>
  <c r="O180" i="8"/>
  <c r="F181" i="8"/>
  <c r="N181" i="8"/>
  <c r="E182" i="8"/>
  <c r="M182" i="8"/>
  <c r="D183" i="8"/>
  <c r="L183" i="8"/>
  <c r="T183" i="8"/>
  <c r="K184" i="8"/>
  <c r="S184" i="8"/>
  <c r="J185" i="8"/>
  <c r="R185" i="8"/>
  <c r="I186" i="8"/>
  <c r="Q186" i="8"/>
  <c r="H187" i="8"/>
  <c r="P187" i="8"/>
  <c r="E196" i="8"/>
  <c r="M196" i="8"/>
  <c r="I200" i="8"/>
  <c r="Q200" i="8"/>
  <c r="F201" i="8"/>
  <c r="N201" i="8"/>
  <c r="E206" i="8"/>
  <c r="M206" i="8"/>
  <c r="J212" i="8"/>
  <c r="R212" i="8"/>
  <c r="J217" i="8"/>
  <c r="R217" i="8"/>
  <c r="I219" i="8"/>
  <c r="Q219" i="8"/>
  <c r="F220" i="8"/>
  <c r="N220" i="8"/>
  <c r="K225" i="8"/>
  <c r="S225" i="8"/>
  <c r="J226" i="8"/>
  <c r="R226" i="8"/>
  <c r="I228" i="8"/>
  <c r="Q228" i="8"/>
  <c r="I230" i="8"/>
  <c r="Q230" i="8"/>
  <c r="I4" i="8"/>
  <c r="Q4" i="8"/>
  <c r="F8" i="8"/>
  <c r="N8" i="8"/>
  <c r="E10" i="8"/>
  <c r="M10" i="8"/>
  <c r="E13" i="8"/>
  <c r="M13" i="8"/>
  <c r="D17" i="8"/>
  <c r="L17" i="8"/>
  <c r="T17" i="8"/>
  <c r="K19" i="8"/>
  <c r="S19" i="8"/>
  <c r="J21" i="8"/>
  <c r="R21" i="8"/>
  <c r="J24" i="8"/>
  <c r="R24" i="8"/>
  <c r="J28" i="8"/>
  <c r="R28" i="8"/>
  <c r="I36" i="8"/>
  <c r="Q36" i="8"/>
  <c r="I38" i="8"/>
  <c r="Q38" i="8"/>
  <c r="H42" i="8"/>
  <c r="P42" i="8"/>
  <c r="H45" i="8"/>
  <c r="P45" i="8"/>
  <c r="H46" i="8"/>
  <c r="P46" i="8"/>
  <c r="E47" i="8"/>
  <c r="M47" i="8"/>
  <c r="D49" i="8"/>
  <c r="L49" i="8"/>
  <c r="T49" i="8"/>
  <c r="I53" i="8"/>
  <c r="Q53" i="8"/>
  <c r="H55" i="8"/>
  <c r="P55" i="8"/>
  <c r="G60" i="8"/>
  <c r="O60" i="8"/>
  <c r="F61" i="8"/>
  <c r="N61" i="8"/>
  <c r="E62" i="8"/>
  <c r="M62" i="8"/>
  <c r="D63" i="8"/>
  <c r="L63" i="8"/>
  <c r="T63" i="8"/>
  <c r="D73" i="8"/>
  <c r="L73" i="8"/>
  <c r="T73" i="8"/>
  <c r="K83" i="8"/>
  <c r="S83" i="8"/>
  <c r="J85" i="8"/>
  <c r="R85" i="8"/>
  <c r="J87" i="8"/>
  <c r="R87" i="8"/>
  <c r="I89" i="8"/>
  <c r="Q89" i="8"/>
  <c r="H91" i="8"/>
  <c r="P91" i="8"/>
  <c r="G92" i="8"/>
  <c r="O92" i="8"/>
  <c r="F93" i="8"/>
  <c r="N93" i="8"/>
  <c r="K95" i="8"/>
  <c r="S95" i="8"/>
  <c r="K107" i="8"/>
  <c r="S107" i="8"/>
  <c r="GL36" i="1"/>
  <c r="GK36" i="1"/>
  <c r="GG36" i="1"/>
  <c r="GH36" i="1"/>
  <c r="GI36" i="1"/>
  <c r="GJ36" i="1"/>
  <c r="FF212" i="1"/>
  <c r="FE212" i="1"/>
  <c r="FD212" i="1"/>
  <c r="FC212" i="1"/>
  <c r="FB212" i="1"/>
  <c r="FA212" i="1"/>
  <c r="EZ212" i="1"/>
  <c r="EY212" i="1"/>
  <c r="EX212" i="1"/>
  <c r="EW212" i="1"/>
  <c r="EV212" i="1"/>
  <c r="EU212" i="1"/>
  <c r="ET212" i="1"/>
  <c r="ES212" i="1"/>
  <c r="ER212" i="1"/>
  <c r="EQ212" i="1"/>
  <c r="EP212" i="1"/>
  <c r="EO212" i="1"/>
  <c r="EN212" i="1"/>
  <c r="EM212" i="1"/>
  <c r="EL212" i="1"/>
  <c r="EK212" i="1"/>
  <c r="EJ212" i="1"/>
  <c r="EI212" i="1"/>
  <c r="EH212" i="1"/>
  <c r="FF204" i="1"/>
  <c r="FE204" i="1"/>
  <c r="FD204" i="1"/>
  <c r="FC204" i="1"/>
  <c r="FB204" i="1"/>
  <c r="FA204" i="1"/>
  <c r="EZ204" i="1"/>
  <c r="EY204" i="1"/>
  <c r="EX204" i="1"/>
  <c r="EW204" i="1"/>
  <c r="EV204" i="1"/>
  <c r="EU204" i="1"/>
  <c r="ET204" i="1"/>
  <c r="ES204" i="1"/>
  <c r="ER204" i="1"/>
  <c r="EQ204" i="1"/>
  <c r="EP204" i="1"/>
  <c r="EO204" i="1"/>
  <c r="EN204" i="1"/>
  <c r="EM204" i="1"/>
  <c r="EL204" i="1"/>
  <c r="EK204" i="1"/>
  <c r="EJ204" i="1"/>
  <c r="EI204" i="1"/>
  <c r="EH204" i="1"/>
  <c r="FF201" i="1"/>
  <c r="FE201" i="1"/>
  <c r="FD201" i="1"/>
  <c r="FC201" i="1"/>
  <c r="FB201" i="1"/>
  <c r="FA201" i="1"/>
  <c r="EZ201" i="1"/>
  <c r="EY201" i="1"/>
  <c r="EX201" i="1"/>
  <c r="EW201" i="1"/>
  <c r="EV201" i="1"/>
  <c r="EU201" i="1"/>
  <c r="ET201" i="1"/>
  <c r="ES201" i="1"/>
  <c r="ER201" i="1"/>
  <c r="EQ201" i="1"/>
  <c r="EP201" i="1"/>
  <c r="EO201" i="1"/>
  <c r="EN201" i="1"/>
  <c r="EM201" i="1"/>
  <c r="EL201" i="1"/>
  <c r="EK201" i="1"/>
  <c r="EJ201" i="1"/>
  <c r="EI201" i="1"/>
  <c r="EH201" i="1"/>
  <c r="FF183" i="1"/>
  <c r="FE183" i="1"/>
  <c r="FD183" i="1"/>
  <c r="FC183" i="1"/>
  <c r="FB183" i="1"/>
  <c r="FA183" i="1"/>
  <c r="EZ183" i="1"/>
  <c r="EY183" i="1"/>
  <c r="EX183" i="1"/>
  <c r="EW183" i="1"/>
  <c r="EV183" i="1"/>
  <c r="EU183" i="1"/>
  <c r="ET183" i="1"/>
  <c r="ES183" i="1"/>
  <c r="ER183" i="1"/>
  <c r="EQ183" i="1"/>
  <c r="EP183" i="1"/>
  <c r="EO183" i="1"/>
  <c r="EN183" i="1"/>
  <c r="EM183" i="1"/>
  <c r="EL183" i="1"/>
  <c r="EK183" i="1"/>
  <c r="EJ183" i="1"/>
  <c r="EI183" i="1"/>
  <c r="EH183" i="1"/>
  <c r="FF170" i="1"/>
  <c r="FE170" i="1"/>
  <c r="FD170" i="1"/>
  <c r="FC170" i="1"/>
  <c r="FB170" i="1"/>
  <c r="FA170" i="1"/>
  <c r="EZ170" i="1"/>
  <c r="EY170" i="1"/>
  <c r="EX170" i="1"/>
  <c r="EW170" i="1"/>
  <c r="EV170" i="1"/>
  <c r="EU170" i="1"/>
  <c r="ET170" i="1"/>
  <c r="ES170" i="1"/>
  <c r="ER170" i="1"/>
  <c r="EQ170" i="1"/>
  <c r="EP170" i="1"/>
  <c r="EO170" i="1"/>
  <c r="EN170" i="1"/>
  <c r="EM170" i="1"/>
  <c r="EL170" i="1"/>
  <c r="EK170" i="1"/>
  <c r="EJ170" i="1"/>
  <c r="EI170" i="1"/>
  <c r="EH170" i="1"/>
  <c r="FF162" i="1"/>
  <c r="FE162" i="1"/>
  <c r="FD162" i="1"/>
  <c r="FC162" i="1"/>
  <c r="FB162" i="1"/>
  <c r="FA162" i="1"/>
  <c r="EZ162" i="1"/>
  <c r="EY162" i="1"/>
  <c r="EX162" i="1"/>
  <c r="EW162" i="1"/>
  <c r="EV162" i="1"/>
  <c r="EU162" i="1"/>
  <c r="ET162" i="1"/>
  <c r="ES162" i="1"/>
  <c r="ER162" i="1"/>
  <c r="EQ162" i="1"/>
  <c r="EP162" i="1"/>
  <c r="EO162" i="1"/>
  <c r="EN162" i="1"/>
  <c r="EM162" i="1"/>
  <c r="EL162" i="1"/>
  <c r="EK162" i="1"/>
  <c r="EJ162" i="1"/>
  <c r="EI162" i="1"/>
  <c r="EH162" i="1"/>
  <c r="FF161" i="1"/>
  <c r="FE161" i="1"/>
  <c r="FD161" i="1"/>
  <c r="FC161" i="1"/>
  <c r="FB161" i="1"/>
  <c r="FA161" i="1"/>
  <c r="EZ161" i="1"/>
  <c r="EY161" i="1"/>
  <c r="EX161" i="1"/>
  <c r="EW161" i="1"/>
  <c r="EV161" i="1"/>
  <c r="EU161" i="1"/>
  <c r="ET161" i="1"/>
  <c r="ES161" i="1"/>
  <c r="ER161" i="1"/>
  <c r="EQ161" i="1"/>
  <c r="EP161" i="1"/>
  <c r="EO161" i="1"/>
  <c r="EN161" i="1"/>
  <c r="EM161" i="1"/>
  <c r="EL161" i="1"/>
  <c r="EK161" i="1"/>
  <c r="EJ161" i="1"/>
  <c r="EI161" i="1"/>
  <c r="EH161" i="1"/>
  <c r="FF158" i="1"/>
  <c r="FE158" i="1"/>
  <c r="FD158" i="1"/>
  <c r="FC158" i="1"/>
  <c r="FB158" i="1"/>
  <c r="FA158" i="1"/>
  <c r="EZ158" i="1"/>
  <c r="EY158" i="1"/>
  <c r="EX158" i="1"/>
  <c r="EW158" i="1"/>
  <c r="EV158" i="1"/>
  <c r="EU158" i="1"/>
  <c r="ET158" i="1"/>
  <c r="ES158" i="1"/>
  <c r="ER158" i="1"/>
  <c r="EQ158" i="1"/>
  <c r="EP158" i="1"/>
  <c r="EO158" i="1"/>
  <c r="EN158" i="1"/>
  <c r="EM158" i="1"/>
  <c r="EL158" i="1"/>
  <c r="EK158" i="1"/>
  <c r="EJ158" i="1"/>
  <c r="EI158" i="1"/>
  <c r="EH158" i="1"/>
  <c r="FF155" i="1"/>
  <c r="FE155" i="1"/>
  <c r="FD155" i="1"/>
  <c r="FC155" i="1"/>
  <c r="FB155" i="1"/>
  <c r="FF150" i="1"/>
  <c r="FE150" i="1"/>
  <c r="FD150" i="1"/>
  <c r="FC150" i="1"/>
  <c r="FB150" i="1"/>
  <c r="FA150" i="1"/>
  <c r="EZ150" i="1"/>
  <c r="EY150" i="1"/>
  <c r="EX150" i="1"/>
  <c r="EW150" i="1"/>
  <c r="EV150" i="1"/>
  <c r="EU150" i="1"/>
  <c r="ET150" i="1"/>
  <c r="ES150" i="1"/>
  <c r="ER150" i="1"/>
  <c r="EQ150" i="1"/>
  <c r="EP150" i="1"/>
  <c r="EO150" i="1"/>
  <c r="EN150" i="1"/>
  <c r="EM150" i="1"/>
  <c r="EL150" i="1"/>
  <c r="EK150" i="1"/>
  <c r="EJ150" i="1"/>
  <c r="EI150" i="1"/>
  <c r="EH150" i="1"/>
  <c r="FF146" i="1"/>
  <c r="FE146" i="1"/>
  <c r="FD146" i="1"/>
  <c r="FC146" i="1"/>
  <c r="FB146" i="1"/>
  <c r="FA146" i="1"/>
  <c r="EZ146" i="1"/>
  <c r="EY146" i="1"/>
  <c r="EX146" i="1"/>
  <c r="EW146" i="1"/>
  <c r="EV146" i="1"/>
  <c r="EU146" i="1"/>
  <c r="ET146" i="1"/>
  <c r="ES146" i="1"/>
  <c r="ER146" i="1"/>
  <c r="EQ146" i="1"/>
  <c r="EP146" i="1"/>
  <c r="EO146" i="1"/>
  <c r="EN146" i="1"/>
  <c r="EM146" i="1"/>
  <c r="EL146" i="1"/>
  <c r="EK146" i="1"/>
  <c r="EJ146" i="1"/>
  <c r="EI146" i="1"/>
  <c r="EH146" i="1"/>
  <c r="FF138" i="1"/>
  <c r="FE138" i="1"/>
  <c r="FD138" i="1"/>
  <c r="FC138" i="1"/>
  <c r="FB138" i="1"/>
  <c r="FA138" i="1"/>
  <c r="EZ138" i="1"/>
  <c r="EY138" i="1"/>
  <c r="EX138" i="1"/>
  <c r="EW138" i="1"/>
  <c r="EV138" i="1"/>
  <c r="EU138" i="1"/>
  <c r="ET138" i="1"/>
  <c r="ES138" i="1"/>
  <c r="ER138" i="1"/>
  <c r="EQ138" i="1"/>
  <c r="EP138" i="1"/>
  <c r="EO138" i="1"/>
  <c r="EN138" i="1"/>
  <c r="EM138" i="1"/>
  <c r="EL138" i="1"/>
  <c r="EK138" i="1"/>
  <c r="EJ138" i="1"/>
  <c r="EI138" i="1"/>
  <c r="EH138" i="1"/>
  <c r="FF127" i="1"/>
  <c r="FE127" i="1"/>
  <c r="FD127" i="1"/>
  <c r="FC127" i="1"/>
  <c r="FB127" i="1"/>
  <c r="FA127" i="1"/>
  <c r="EZ127" i="1"/>
  <c r="EY127" i="1"/>
  <c r="EX127" i="1"/>
  <c r="EW127" i="1"/>
  <c r="EV127" i="1"/>
  <c r="EU127" i="1"/>
  <c r="ET127" i="1"/>
  <c r="ES127" i="1"/>
  <c r="ER127" i="1"/>
  <c r="EQ127" i="1"/>
  <c r="EP127" i="1"/>
  <c r="EO127" i="1"/>
  <c r="EN127" i="1"/>
  <c r="EM127" i="1"/>
  <c r="EL127" i="1"/>
  <c r="EK127" i="1"/>
  <c r="EJ127" i="1"/>
  <c r="EI127" i="1"/>
  <c r="EH127" i="1"/>
  <c r="FF104" i="1"/>
  <c r="FE104" i="1"/>
  <c r="FD104" i="1"/>
  <c r="FC104" i="1"/>
  <c r="FB104" i="1"/>
  <c r="FA104" i="1"/>
  <c r="FF98" i="1"/>
  <c r="FE98" i="1"/>
  <c r="FD98" i="1"/>
  <c r="FC98" i="1"/>
  <c r="FB98" i="1"/>
  <c r="FA98" i="1"/>
  <c r="EZ98" i="1"/>
  <c r="EY98" i="1"/>
  <c r="EX98" i="1"/>
  <c r="EW98" i="1"/>
  <c r="EV98" i="1"/>
  <c r="EU98" i="1"/>
  <c r="ET98" i="1"/>
  <c r="ES98" i="1"/>
  <c r="ER98" i="1"/>
  <c r="EQ98" i="1"/>
  <c r="EP98" i="1"/>
  <c r="EO98" i="1"/>
  <c r="EN98" i="1"/>
  <c r="EM98" i="1"/>
  <c r="EL98" i="1"/>
  <c r="EK98" i="1"/>
  <c r="EJ98" i="1"/>
  <c r="EI98" i="1"/>
  <c r="EH98" i="1"/>
  <c r="FF96" i="1"/>
  <c r="FE96" i="1"/>
  <c r="FD96" i="1"/>
  <c r="FC96" i="1"/>
  <c r="FB96" i="1"/>
  <c r="FA96" i="1"/>
  <c r="EZ96" i="1"/>
  <c r="EY96" i="1"/>
  <c r="EX96" i="1"/>
  <c r="EW96" i="1"/>
  <c r="EV96" i="1"/>
  <c r="EU96" i="1"/>
  <c r="ET96" i="1"/>
  <c r="ES96" i="1"/>
  <c r="ER96" i="1"/>
  <c r="EQ96" i="1"/>
  <c r="EP96" i="1"/>
  <c r="EO96" i="1"/>
  <c r="EN96" i="1"/>
  <c r="EM96" i="1"/>
  <c r="EL96" i="1"/>
  <c r="EK96" i="1"/>
  <c r="EJ96" i="1"/>
  <c r="EI96" i="1"/>
  <c r="EH96" i="1"/>
  <c r="FF87" i="1"/>
  <c r="FE87" i="1"/>
  <c r="FD87" i="1"/>
  <c r="FC87" i="1"/>
  <c r="FB87" i="1"/>
  <c r="FA87" i="1"/>
  <c r="EZ87" i="1"/>
  <c r="EY87" i="1"/>
  <c r="EX87" i="1"/>
  <c r="EW87" i="1"/>
  <c r="EV87" i="1"/>
  <c r="EU87" i="1"/>
  <c r="ET87" i="1"/>
  <c r="ES87" i="1"/>
  <c r="ER87" i="1"/>
  <c r="EQ87" i="1"/>
  <c r="EP87" i="1"/>
  <c r="EO87" i="1"/>
  <c r="EN87" i="1"/>
  <c r="EM87" i="1"/>
  <c r="EL87" i="1"/>
  <c r="EK87" i="1"/>
  <c r="EJ87" i="1"/>
  <c r="EI87" i="1"/>
  <c r="EH87" i="1"/>
  <c r="FF84" i="1"/>
  <c r="FE84" i="1"/>
  <c r="FD84" i="1"/>
  <c r="FC84" i="1"/>
  <c r="FB84" i="1"/>
  <c r="FA84" i="1"/>
  <c r="EZ84" i="1"/>
  <c r="EY84" i="1"/>
  <c r="EX84" i="1"/>
  <c r="EW84" i="1"/>
  <c r="EV84" i="1"/>
  <c r="EU84" i="1"/>
  <c r="ET84" i="1"/>
  <c r="ES84" i="1"/>
  <c r="ER84" i="1"/>
  <c r="EQ84" i="1"/>
  <c r="EP84" i="1"/>
  <c r="EO84" i="1"/>
  <c r="EN84" i="1"/>
  <c r="EM84" i="1"/>
  <c r="EL84" i="1"/>
  <c r="EK84" i="1"/>
  <c r="EJ84" i="1"/>
  <c r="EI84" i="1"/>
  <c r="EH84" i="1"/>
  <c r="FF75" i="1"/>
  <c r="FE75" i="1"/>
  <c r="FD75" i="1"/>
  <c r="FC75" i="1"/>
  <c r="FB75" i="1"/>
  <c r="FA75" i="1"/>
  <c r="EZ75" i="1"/>
  <c r="FF71" i="1"/>
  <c r="FE71" i="1"/>
  <c r="FD71" i="1"/>
  <c r="FC71" i="1"/>
  <c r="FB71" i="1"/>
  <c r="FA71" i="1"/>
  <c r="EZ71" i="1"/>
  <c r="EY71" i="1"/>
  <c r="EX71" i="1"/>
  <c r="EW71" i="1"/>
  <c r="EV71" i="1"/>
  <c r="EU71" i="1"/>
  <c r="ET71" i="1"/>
  <c r="ES71" i="1"/>
  <c r="ER71" i="1"/>
  <c r="EQ71" i="1"/>
  <c r="EP71" i="1"/>
  <c r="EO71" i="1"/>
  <c r="EN71" i="1"/>
  <c r="EM71" i="1"/>
  <c r="EL71" i="1"/>
  <c r="EK71" i="1"/>
  <c r="EJ71" i="1"/>
  <c r="EI71" i="1"/>
  <c r="EH71" i="1"/>
  <c r="FF47" i="1"/>
  <c r="FE47" i="1"/>
  <c r="FD47" i="1"/>
  <c r="FC47" i="1"/>
  <c r="FB47" i="1"/>
  <c r="FA47" i="1"/>
  <c r="EZ47" i="1"/>
  <c r="EY47" i="1"/>
  <c r="EX47" i="1"/>
  <c r="EW47" i="1"/>
  <c r="EV47" i="1"/>
  <c r="EU47" i="1"/>
  <c r="ET47" i="1"/>
  <c r="ES47" i="1"/>
  <c r="ER47" i="1"/>
  <c r="EQ47" i="1"/>
  <c r="EP47" i="1"/>
  <c r="EO47" i="1"/>
  <c r="EN47" i="1"/>
  <c r="EM47" i="1"/>
  <c r="EL47" i="1"/>
  <c r="EK47" i="1"/>
  <c r="EJ47" i="1"/>
  <c r="EI47" i="1"/>
  <c r="EH47" i="1"/>
  <c r="FF46" i="1"/>
  <c r="FE46" i="1"/>
  <c r="FD46" i="1"/>
  <c r="FC46" i="1"/>
  <c r="FB46" i="1"/>
  <c r="FA46" i="1"/>
  <c r="EZ46" i="1"/>
  <c r="EY46" i="1"/>
  <c r="EX46" i="1"/>
  <c r="EW46" i="1"/>
  <c r="EV46" i="1"/>
  <c r="EU46" i="1"/>
  <c r="ET46" i="1"/>
  <c r="ES46" i="1"/>
  <c r="ER46" i="1"/>
  <c r="EQ46" i="1"/>
  <c r="EP46" i="1"/>
  <c r="EO46" i="1"/>
  <c r="EN46" i="1"/>
  <c r="EM46" i="1"/>
  <c r="EL46" i="1"/>
  <c r="FF28" i="1"/>
  <c r="FE28" i="1"/>
  <c r="FD28" i="1"/>
  <c r="FC28" i="1"/>
  <c r="FB28" i="1"/>
  <c r="FA28" i="1"/>
  <c r="EZ28" i="1"/>
  <c r="EY28" i="1"/>
  <c r="EX28" i="1"/>
  <c r="EW28" i="1"/>
  <c r="EV28" i="1"/>
  <c r="EU28" i="1"/>
  <c r="ET28" i="1"/>
  <c r="ES28" i="1"/>
  <c r="ER28" i="1"/>
  <c r="EQ28" i="1"/>
  <c r="EP28" i="1"/>
  <c r="EO28" i="1"/>
  <c r="EN28" i="1"/>
  <c r="EM28" i="1"/>
  <c r="EL28" i="1"/>
  <c r="EK28" i="1"/>
  <c r="EJ28" i="1"/>
  <c r="EI28" i="1"/>
  <c r="EH28" i="1"/>
  <c r="BT51" i="1"/>
  <c r="BR49" i="3" s="1"/>
  <c r="BS51" i="1"/>
  <c r="BQ49" i="3" s="1"/>
  <c r="BR51" i="1"/>
  <c r="BP49" i="3" s="1"/>
  <c r="BQ51" i="1"/>
  <c r="BO49" i="3" s="1"/>
  <c r="BP51" i="1"/>
  <c r="BN49" i="3" s="1"/>
  <c r="BO51" i="1"/>
  <c r="BM49" i="3" s="1"/>
  <c r="BN51" i="1"/>
  <c r="BL49" i="3" s="1"/>
  <c r="BM51" i="1"/>
  <c r="BK49" i="3" s="1"/>
  <c r="BL51" i="1"/>
  <c r="BJ49" i="3" s="1"/>
  <c r="BK51" i="1"/>
  <c r="BI49" i="3" s="1"/>
  <c r="BJ51" i="1"/>
  <c r="BH49" i="3" s="1"/>
  <c r="BI51" i="1"/>
  <c r="BG49" i="3" s="1"/>
  <c r="BH51" i="1"/>
  <c r="BF49" i="3" s="1"/>
  <c r="BG51" i="1"/>
  <c r="BE49" i="3" s="1"/>
  <c r="BF51" i="1"/>
  <c r="BD49" i="3" s="1"/>
  <c r="BE51" i="1"/>
  <c r="BC49" i="3" s="1"/>
  <c r="BU51" i="1" l="1"/>
  <c r="BS49" i="3" s="1"/>
  <c r="B98" i="1"/>
  <c r="BV51" i="1" l="1"/>
  <c r="BT49" i="3" s="1"/>
  <c r="EF42" i="1"/>
  <c r="DZ33" i="1"/>
  <c r="DY33" i="1" s="1"/>
  <c r="DX33" i="1" s="1"/>
  <c r="DW33" i="1" s="1"/>
  <c r="DV33" i="1" s="1"/>
  <c r="DU33" i="1" s="1"/>
  <c r="CP33" i="1" s="1"/>
  <c r="CO33" i="1" s="1"/>
  <c r="CN33" i="1" s="1"/>
  <c r="CM33" i="1" s="1"/>
  <c r="CL33" i="1" s="1"/>
  <c r="CK33" i="1" s="1"/>
  <c r="CJ33" i="1" s="1"/>
  <c r="CI33" i="1" s="1"/>
  <c r="CH33" i="1" s="1"/>
  <c r="CG33" i="1" s="1"/>
  <c r="N46" i="1"/>
  <c r="L44" i="3" s="1"/>
  <c r="M46" i="1"/>
  <c r="K44" i="3" s="1"/>
  <c r="L46" i="1"/>
  <c r="J44" i="3" s="1"/>
  <c r="K46" i="1"/>
  <c r="I44" i="3" s="1"/>
  <c r="J46" i="1"/>
  <c r="H44" i="3" s="1"/>
  <c r="I46" i="1"/>
  <c r="G44" i="3" s="1"/>
  <c r="H46" i="1"/>
  <c r="F44" i="3" s="1"/>
  <c r="G46" i="1"/>
  <c r="E44" i="3" s="1"/>
  <c r="F46" i="1"/>
  <c r="D44" i="3" s="1"/>
  <c r="N45" i="1"/>
  <c r="L43" i="3" s="1"/>
  <c r="M45" i="1"/>
  <c r="K43" i="3" s="1"/>
  <c r="L45" i="1"/>
  <c r="J43" i="3" s="1"/>
  <c r="K45" i="1"/>
  <c r="I43" i="3" s="1"/>
  <c r="J45" i="1"/>
  <c r="H43" i="3" s="1"/>
  <c r="I45" i="1"/>
  <c r="G43" i="3" s="1"/>
  <c r="H45" i="1"/>
  <c r="F43" i="3" s="1"/>
  <c r="G45" i="1"/>
  <c r="E43" i="3" s="1"/>
  <c r="F45" i="1"/>
  <c r="D43" i="3" s="1"/>
  <c r="AN13" i="1"/>
  <c r="AL11" i="3" s="1"/>
  <c r="AM13" i="1"/>
  <c r="AK11" i="3" s="1"/>
  <c r="AL13" i="1"/>
  <c r="AJ11" i="3" s="1"/>
  <c r="AK13" i="1"/>
  <c r="AI11" i="3" s="1"/>
  <c r="AJ13" i="1"/>
  <c r="AH11" i="3" s="1"/>
  <c r="AI13" i="1"/>
  <c r="AG11" i="3" s="1"/>
  <c r="AH13" i="1"/>
  <c r="AF11" i="3" s="1"/>
  <c r="AG13" i="1"/>
  <c r="AE11" i="3" s="1"/>
  <c r="AF13" i="1"/>
  <c r="AD11" i="3" s="1"/>
  <c r="AE13" i="1"/>
  <c r="AC11" i="3" s="1"/>
  <c r="AD13" i="1"/>
  <c r="AB11" i="3" s="1"/>
  <c r="AC13" i="1"/>
  <c r="AA11" i="3" s="1"/>
  <c r="AB13" i="1"/>
  <c r="Z11" i="3" s="1"/>
  <c r="AA13" i="1"/>
  <c r="Y11" i="3" s="1"/>
  <c r="Z13" i="1"/>
  <c r="X11" i="3" s="1"/>
  <c r="Y13" i="1"/>
  <c r="W11" i="3" s="1"/>
  <c r="X13" i="1"/>
  <c r="V11" i="3" s="1"/>
  <c r="W13" i="1"/>
  <c r="U11" i="3" s="1"/>
  <c r="V13" i="1"/>
  <c r="T11" i="3" s="1"/>
  <c r="U13" i="1"/>
  <c r="S11" i="3" s="1"/>
  <c r="T13" i="1"/>
  <c r="R11" i="3" s="1"/>
  <c r="S13" i="1"/>
  <c r="Q11" i="3" s="1"/>
  <c r="R13" i="1"/>
  <c r="P11" i="3" s="1"/>
  <c r="Q13" i="1"/>
  <c r="O11" i="3" s="1"/>
  <c r="P13" i="1"/>
  <c r="N11" i="3" s="1"/>
  <c r="O13" i="1"/>
  <c r="M11" i="3" s="1"/>
  <c r="N13" i="1"/>
  <c r="L11" i="3" s="1"/>
  <c r="M13" i="1"/>
  <c r="K11" i="3" s="1"/>
  <c r="L13" i="1"/>
  <c r="J11" i="3" s="1"/>
  <c r="K13" i="1"/>
  <c r="I11" i="3" s="1"/>
  <c r="J13" i="1"/>
  <c r="H11" i="3" s="1"/>
  <c r="I13" i="1"/>
  <c r="G11" i="3" s="1"/>
  <c r="H13" i="1"/>
  <c r="F11" i="3" s="1"/>
  <c r="G13" i="1"/>
  <c r="E11" i="3" s="1"/>
  <c r="F13" i="1"/>
  <c r="D11" i="3" s="1"/>
  <c r="G44" i="8" l="1"/>
  <c r="H11" i="8"/>
  <c r="P11" i="8"/>
  <c r="E43" i="8"/>
  <c r="D44" i="8"/>
  <c r="L44" i="8"/>
  <c r="F11" i="8"/>
  <c r="I11" i="8"/>
  <c r="Q11" i="8"/>
  <c r="F43" i="8"/>
  <c r="E44" i="8"/>
  <c r="D11" i="8"/>
  <c r="J11" i="8"/>
  <c r="R11" i="8"/>
  <c r="G43" i="8"/>
  <c r="F44" i="8"/>
  <c r="L11" i="8"/>
  <c r="I43" i="8"/>
  <c r="H44" i="8"/>
  <c r="H43" i="8"/>
  <c r="T11" i="8"/>
  <c r="E11" i="8"/>
  <c r="M11" i="8"/>
  <c r="J43" i="8"/>
  <c r="I44" i="8"/>
  <c r="K11" i="8"/>
  <c r="N11" i="8"/>
  <c r="K43" i="8"/>
  <c r="J44" i="8"/>
  <c r="S11" i="8"/>
  <c r="G11" i="8"/>
  <c r="O11" i="8"/>
  <c r="D43" i="8"/>
  <c r="L43" i="8"/>
  <c r="K44" i="8"/>
  <c r="BW51" i="1"/>
  <c r="BU49" i="3" s="1"/>
  <c r="BD210" i="1"/>
  <c r="BB208" i="3" s="1"/>
  <c r="BC210" i="1"/>
  <c r="BA208" i="3" s="1"/>
  <c r="BB210" i="1"/>
  <c r="AZ208" i="3" s="1"/>
  <c r="BA210" i="1"/>
  <c r="AY208" i="3" s="1"/>
  <c r="AZ210" i="1"/>
  <c r="AX208" i="3" s="1"/>
  <c r="BD169" i="1"/>
  <c r="BB167" i="3" s="1"/>
  <c r="BC169" i="1"/>
  <c r="BA167" i="3" s="1"/>
  <c r="BB169" i="1"/>
  <c r="AZ167" i="3" s="1"/>
  <c r="BA169" i="1"/>
  <c r="AY167" i="3" s="1"/>
  <c r="AZ169" i="1"/>
  <c r="AX167" i="3" s="1"/>
  <c r="BD130" i="1"/>
  <c r="BB128" i="3" s="1"/>
  <c r="BC130" i="1"/>
  <c r="BA128" i="3" s="1"/>
  <c r="BB130" i="1"/>
  <c r="AZ128" i="3" s="1"/>
  <c r="BA130" i="1"/>
  <c r="AY128" i="3" s="1"/>
  <c r="BD115" i="1"/>
  <c r="BB113" i="3" s="1"/>
  <c r="BC115" i="1"/>
  <c r="BA113" i="3" s="1"/>
  <c r="BB115" i="1"/>
  <c r="AZ113" i="3" s="1"/>
  <c r="BA115" i="1"/>
  <c r="AY113" i="3" s="1"/>
  <c r="AZ115" i="1"/>
  <c r="AX113" i="3" s="1"/>
  <c r="BD110" i="1"/>
  <c r="BB108" i="3" s="1"/>
  <c r="BC110" i="1"/>
  <c r="BA108" i="3" s="1"/>
  <c r="BB110" i="1"/>
  <c r="AZ108" i="3" s="1"/>
  <c r="BA110" i="1"/>
  <c r="AY108" i="3" s="1"/>
  <c r="AZ110" i="1"/>
  <c r="AX108" i="3" s="1"/>
  <c r="AY110" i="1"/>
  <c r="AW108" i="3" s="1"/>
  <c r="AX110" i="1"/>
  <c r="AV108" i="3" s="1"/>
  <c r="EG102" i="1"/>
  <c r="EF102" i="1"/>
  <c r="EE102" i="1"/>
  <c r="ED102" i="1"/>
  <c r="EC102" i="1"/>
  <c r="EB102" i="1" s="1"/>
  <c r="EA102" i="1" s="1"/>
  <c r="DZ102" i="1" s="1"/>
  <c r="DY102" i="1" s="1"/>
  <c r="DX102" i="1" s="1"/>
  <c r="DW102" i="1" s="1"/>
  <c r="DV102" i="1" s="1"/>
  <c r="DU102" i="1" s="1"/>
  <c r="DT102" i="1" s="1"/>
  <c r="DS102" i="1" s="1"/>
  <c r="DR102" i="1" s="1"/>
  <c r="DQ102" i="1" s="1"/>
  <c r="DP102" i="1" s="1"/>
  <c r="DO102" i="1" s="1"/>
  <c r="DN102" i="1" s="1"/>
  <c r="DM102" i="1" s="1"/>
  <c r="DL102" i="1" s="1"/>
  <c r="DK102" i="1" s="1"/>
  <c r="DJ102" i="1" s="1"/>
  <c r="DI102" i="1" s="1"/>
  <c r="DH102" i="1" s="1"/>
  <c r="DG102" i="1" s="1"/>
  <c r="DF102" i="1" s="1"/>
  <c r="DE102" i="1" s="1"/>
  <c r="DD102" i="1" s="1"/>
  <c r="DC102" i="1" s="1"/>
  <c r="DB102" i="1" s="1"/>
  <c r="DA102" i="1" s="1"/>
  <c r="CZ102" i="1" s="1"/>
  <c r="CY102" i="1" s="1"/>
  <c r="CX102" i="1" s="1"/>
  <c r="CW102" i="1" s="1"/>
  <c r="CV102" i="1" s="1"/>
  <c r="CU102" i="1" s="1"/>
  <c r="CT102" i="1" s="1"/>
  <c r="CS102" i="1" s="1"/>
  <c r="CR102" i="1" s="1"/>
  <c r="CQ102" i="1" s="1"/>
  <c r="BH46" i="1"/>
  <c r="BF44" i="3" s="1"/>
  <c r="BG46" i="1"/>
  <c r="BE44" i="3" s="1"/>
  <c r="BF46" i="1"/>
  <c r="BD44" i="3" s="1"/>
  <c r="BE46" i="1"/>
  <c r="BC44" i="3" s="1"/>
  <c r="BD46" i="1"/>
  <c r="BB44" i="3" s="1"/>
  <c r="BC46" i="1"/>
  <c r="BA44" i="3" s="1"/>
  <c r="BB46" i="1"/>
  <c r="AZ44" i="3" s="1"/>
  <c r="BA46" i="1"/>
  <c r="AY44" i="3" s="1"/>
  <c r="AZ46" i="1"/>
  <c r="AX44" i="3" s="1"/>
  <c r="BD45" i="1"/>
  <c r="BB43" i="3" s="1"/>
  <c r="BC45" i="1"/>
  <c r="BA43" i="3" s="1"/>
  <c r="BB45" i="1"/>
  <c r="AZ43" i="3" s="1"/>
  <c r="BD42" i="1"/>
  <c r="BB40" i="3" s="1"/>
  <c r="BB42" i="1"/>
  <c r="AZ40" i="3" s="1"/>
  <c r="BA42" i="1"/>
  <c r="AY40" i="3" s="1"/>
  <c r="AZ42" i="1"/>
  <c r="AX40" i="3" s="1"/>
  <c r="AY42" i="1"/>
  <c r="AW40" i="3" s="1"/>
  <c r="AX42" i="1"/>
  <c r="AV40" i="3" s="1"/>
  <c r="BD33" i="1"/>
  <c r="BB31" i="3" s="1"/>
  <c r="BC33" i="1"/>
  <c r="BA31" i="3" s="1"/>
  <c r="BB33" i="1"/>
  <c r="AZ31" i="3" s="1"/>
  <c r="BA33" i="1"/>
  <c r="AY31" i="3" s="1"/>
  <c r="AZ33" i="1"/>
  <c r="AX31" i="3" s="1"/>
  <c r="AY33" i="1"/>
  <c r="AW31" i="3" s="1"/>
  <c r="AX33" i="1"/>
  <c r="AV31" i="3" s="1"/>
  <c r="BD13" i="1"/>
  <c r="BB11" i="3" s="1"/>
  <c r="BC13" i="1"/>
  <c r="BA11" i="3" s="1"/>
  <c r="BB13" i="1"/>
  <c r="AZ11" i="3" s="1"/>
  <c r="EH3" i="9"/>
  <c r="EG3" i="9"/>
  <c r="EF3" i="9"/>
  <c r="EE3" i="9"/>
  <c r="ED3" i="9"/>
  <c r="EC3" i="9"/>
  <c r="EB3" i="9"/>
  <c r="EA3" i="9"/>
  <c r="DZ3" i="9"/>
  <c r="DY3" i="9"/>
  <c r="DX3" i="9"/>
  <c r="DW3" i="9"/>
  <c r="DV3" i="9"/>
  <c r="DU3" i="9"/>
  <c r="DT3" i="9"/>
  <c r="DS3" i="9"/>
  <c r="DR3" i="9"/>
  <c r="DQ3" i="9"/>
  <c r="DP3" i="9"/>
  <c r="DO3" i="9"/>
  <c r="DN3" i="9"/>
  <c r="DM3" i="9"/>
  <c r="DL3" i="9"/>
  <c r="DK3" i="9"/>
  <c r="DJ3" i="9"/>
  <c r="DI3" i="9"/>
  <c r="DH3" i="9"/>
  <c r="DG3" i="9"/>
  <c r="DF3" i="9"/>
  <c r="DE3" i="9"/>
  <c r="DD3" i="9"/>
  <c r="DC3" i="9"/>
  <c r="DB3" i="9"/>
  <c r="DA3" i="9"/>
  <c r="CZ3" i="9"/>
  <c r="CY3" i="9"/>
  <c r="CX3" i="9"/>
  <c r="CW3" i="9"/>
  <c r="CV3" i="9"/>
  <c r="CU3" i="9"/>
  <c r="CT3" i="9"/>
  <c r="CS3" i="9"/>
  <c r="CR3" i="9"/>
  <c r="CQ3" i="9"/>
  <c r="CP3" i="9"/>
  <c r="CO3" i="9"/>
  <c r="CN3" i="9"/>
  <c r="CM3" i="9"/>
  <c r="CL3" i="9"/>
  <c r="CK3" i="9"/>
  <c r="CJ3" i="9"/>
  <c r="CI3" i="9"/>
  <c r="CH3" i="9"/>
  <c r="CG3" i="9"/>
  <c r="CF3" i="9"/>
  <c r="CE3" i="9"/>
  <c r="CD3" i="9"/>
  <c r="CC3" i="9"/>
  <c r="EH3" i="8"/>
  <c r="EG3" i="8"/>
  <c r="EF3" i="8"/>
  <c r="EE3" i="8"/>
  <c r="ED3" i="8"/>
  <c r="EC3" i="8"/>
  <c r="EB3" i="8"/>
  <c r="EA3" i="8"/>
  <c r="DZ3" i="8"/>
  <c r="DY3" i="8"/>
  <c r="DX3" i="8"/>
  <c r="DW3" i="8"/>
  <c r="DV3" i="8"/>
  <c r="DU3" i="8"/>
  <c r="DT3" i="8"/>
  <c r="DS3" i="8"/>
  <c r="DR3" i="8"/>
  <c r="DQ3" i="8"/>
  <c r="DP3" i="8"/>
  <c r="DO3" i="8"/>
  <c r="DN3" i="8"/>
  <c r="DM3" i="8"/>
  <c r="DL3" i="8"/>
  <c r="DK3" i="8"/>
  <c r="DJ3" i="8"/>
  <c r="DI3" i="8"/>
  <c r="DH3" i="8"/>
  <c r="DG3" i="8"/>
  <c r="DF3" i="8"/>
  <c r="DE3" i="8"/>
  <c r="DD3" i="8"/>
  <c r="DC3" i="8"/>
  <c r="DB3" i="8"/>
  <c r="DA3" i="8"/>
  <c r="CZ3" i="8"/>
  <c r="CY3" i="8"/>
  <c r="CX3" i="8"/>
  <c r="CW3" i="8"/>
  <c r="CV3" i="8"/>
  <c r="CU3" i="8"/>
  <c r="CT3" i="8"/>
  <c r="CS3" i="8"/>
  <c r="CR3" i="8"/>
  <c r="CQ3" i="8"/>
  <c r="CP3" i="8"/>
  <c r="CO3" i="8"/>
  <c r="CN3" i="8"/>
  <c r="CM3" i="8"/>
  <c r="CL3" i="8"/>
  <c r="CK3" i="8"/>
  <c r="CJ3" i="8"/>
  <c r="CI3" i="8"/>
  <c r="CH3" i="8"/>
  <c r="CG3" i="8"/>
  <c r="CF3" i="8"/>
  <c r="CE3" i="8"/>
  <c r="CD3" i="8"/>
  <c r="CC3" i="8"/>
  <c r="EH3" i="6"/>
  <c r="EG3" i="6"/>
  <c r="EF3" i="6"/>
  <c r="EE3" i="6"/>
  <c r="ED3" i="6"/>
  <c r="EC3" i="6"/>
  <c r="EB3" i="6"/>
  <c r="EA3" i="6"/>
  <c r="DZ3" i="6"/>
  <c r="DY3" i="6"/>
  <c r="DX3" i="6"/>
  <c r="DW3" i="6"/>
  <c r="DV3" i="6"/>
  <c r="DU3" i="6"/>
  <c r="DT3" i="6"/>
  <c r="DS3" i="6"/>
  <c r="DR3" i="6"/>
  <c r="DQ3" i="6"/>
  <c r="DP3" i="6"/>
  <c r="DO3" i="6"/>
  <c r="DN3" i="6"/>
  <c r="DM3" i="6"/>
  <c r="DL3" i="6"/>
  <c r="DK3" i="6"/>
  <c r="DJ3" i="6"/>
  <c r="DI3" i="6"/>
  <c r="DH3" i="6"/>
  <c r="DG3" i="6"/>
  <c r="DF3" i="6"/>
  <c r="DE3" i="6"/>
  <c r="DD3" i="6"/>
  <c r="DC3" i="6"/>
  <c r="DB3" i="6"/>
  <c r="DA3" i="6"/>
  <c r="CZ3" i="6"/>
  <c r="CY3" i="6"/>
  <c r="CX3" i="6"/>
  <c r="CW3" i="6"/>
  <c r="CV3" i="6"/>
  <c r="CU3" i="6"/>
  <c r="CT3" i="6"/>
  <c r="CS3" i="6"/>
  <c r="CR3" i="6"/>
  <c r="CQ3" i="6"/>
  <c r="CP3" i="6"/>
  <c r="CO3" i="6"/>
  <c r="CN3" i="6"/>
  <c r="CM3" i="6"/>
  <c r="CL3" i="6"/>
  <c r="CK3" i="6"/>
  <c r="CJ3" i="6"/>
  <c r="CI3" i="6"/>
  <c r="CH3" i="6"/>
  <c r="CG3" i="6"/>
  <c r="CF3" i="6"/>
  <c r="CE3" i="6"/>
  <c r="CD3" i="6"/>
  <c r="CC3" i="6"/>
  <c r="EH3" i="7"/>
  <c r="EG3" i="7"/>
  <c r="EF3" i="7"/>
  <c r="EE3" i="7"/>
  <c r="ED3" i="7"/>
  <c r="EC3" i="7"/>
  <c r="EB3" i="7"/>
  <c r="EA3" i="7"/>
  <c r="DZ3" i="7"/>
  <c r="DY3" i="7"/>
  <c r="DX3" i="7"/>
  <c r="DW3" i="7"/>
  <c r="DV3" i="7"/>
  <c r="DU3" i="7"/>
  <c r="DT3" i="7"/>
  <c r="DS3" i="7"/>
  <c r="DR3" i="7"/>
  <c r="DQ3" i="7"/>
  <c r="DP3" i="7"/>
  <c r="DO3" i="7"/>
  <c r="DN3" i="7"/>
  <c r="DM3" i="7"/>
  <c r="DL3" i="7"/>
  <c r="DK3" i="7"/>
  <c r="DJ3" i="7"/>
  <c r="DI3" i="7"/>
  <c r="DH3" i="7"/>
  <c r="DG3" i="7"/>
  <c r="DF3" i="7"/>
  <c r="DE3" i="7"/>
  <c r="DD3" i="7"/>
  <c r="DC3" i="7"/>
  <c r="DB3" i="7"/>
  <c r="DA3" i="7"/>
  <c r="CZ3" i="7"/>
  <c r="CY3" i="7"/>
  <c r="CX3" i="7"/>
  <c r="CW3" i="7"/>
  <c r="CV3" i="7"/>
  <c r="CU3" i="7"/>
  <c r="CU5" i="7" s="1"/>
  <c r="CT3" i="7"/>
  <c r="CS3" i="7"/>
  <c r="CR3" i="7"/>
  <c r="CQ3" i="7"/>
  <c r="CP3" i="7"/>
  <c r="CO3" i="7"/>
  <c r="CN3" i="7"/>
  <c r="CM3" i="7"/>
  <c r="CL3" i="7"/>
  <c r="CK3" i="7"/>
  <c r="CJ3" i="7"/>
  <c r="CI3" i="7"/>
  <c r="CH3" i="7"/>
  <c r="CG3" i="7"/>
  <c r="CF3" i="7"/>
  <c r="CE3" i="7"/>
  <c r="CD3" i="7"/>
  <c r="CC3" i="7"/>
  <c r="GG46" i="1" l="1"/>
  <c r="GH46" i="1"/>
  <c r="GI46" i="1"/>
  <c r="GJ46" i="1"/>
  <c r="EE33" i="1"/>
  <c r="EG42" i="1"/>
  <c r="EG46" i="1"/>
  <c r="EG110" i="1"/>
  <c r="EF130" i="1"/>
  <c r="ED210" i="1"/>
  <c r="EE13" i="1"/>
  <c r="EF33" i="1"/>
  <c r="EE45" i="1"/>
  <c r="EH46" i="1"/>
  <c r="EC115" i="1"/>
  <c r="DJ115" i="1" s="1"/>
  <c r="EG130" i="1"/>
  <c r="EE210" i="1"/>
  <c r="EF13" i="1"/>
  <c r="EG33" i="1"/>
  <c r="EF45" i="1"/>
  <c r="EI46" i="1"/>
  <c r="EA110" i="1"/>
  <c r="ED115" i="1"/>
  <c r="EC169" i="1"/>
  <c r="EF210" i="1"/>
  <c r="EG13" i="1"/>
  <c r="EA42" i="1"/>
  <c r="EG45" i="1"/>
  <c r="EJ46" i="1"/>
  <c r="EB110" i="1"/>
  <c r="EE115" i="1"/>
  <c r="ED169" i="1"/>
  <c r="EG210" i="1"/>
  <c r="EA33" i="1"/>
  <c r="EB42" i="1"/>
  <c r="EK46" i="1"/>
  <c r="EC110" i="1"/>
  <c r="EF115" i="1"/>
  <c r="EE169" i="1"/>
  <c r="EB33" i="1"/>
  <c r="EC42" i="1"/>
  <c r="ED110" i="1"/>
  <c r="EG115" i="1"/>
  <c r="EF169" i="1"/>
  <c r="EC33" i="1"/>
  <c r="ED42" i="1"/>
  <c r="EE46" i="1"/>
  <c r="EE110" i="1"/>
  <c r="ED130" i="1"/>
  <c r="EG169" i="1"/>
  <c r="ED33" i="1"/>
  <c r="EE42" i="1"/>
  <c r="EF46" i="1"/>
  <c r="EF110" i="1"/>
  <c r="EE130" i="1"/>
  <c r="EC210" i="1"/>
  <c r="BX51" i="1"/>
  <c r="BV49" i="3" s="1"/>
  <c r="BV308" i="1"/>
  <c r="BW308" i="1"/>
  <c r="BX308" i="1"/>
  <c r="BY308" i="1"/>
  <c r="BZ308" i="1"/>
  <c r="CA308" i="1"/>
  <c r="CB308" i="1"/>
  <c r="CC308" i="1"/>
  <c r="DX115" i="1" l="1"/>
  <c r="DK115" i="1"/>
  <c r="DI115" i="1"/>
  <c r="EB115" i="1"/>
  <c r="CX115" i="1"/>
  <c r="CP115" i="1"/>
  <c r="DC115" i="1"/>
  <c r="CR115" i="1"/>
  <c r="DE115" i="1"/>
  <c r="DU115" i="1"/>
  <c r="DO115" i="1"/>
  <c r="CN115" i="1"/>
  <c r="DD115" i="1"/>
  <c r="CQ115" i="1"/>
  <c r="DB115" i="1"/>
  <c r="DV115" i="1"/>
  <c r="CT115" i="1"/>
  <c r="DT115" i="1"/>
  <c r="DG115" i="1"/>
  <c r="DZ115" i="1"/>
  <c r="CK115" i="1"/>
  <c r="EA115" i="1"/>
  <c r="CW115" i="1"/>
  <c r="DN115" i="1"/>
  <c r="CJ115" i="1"/>
  <c r="DA115" i="1"/>
  <c r="DR115" i="1"/>
  <c r="CV115" i="1"/>
  <c r="DM115" i="1"/>
  <c r="CI115" i="1"/>
  <c r="CZ115" i="1"/>
  <c r="DQ115" i="1"/>
  <c r="CU115" i="1"/>
  <c r="DH115" i="1"/>
  <c r="DY115" i="1"/>
  <c r="CM115" i="1"/>
  <c r="DL115" i="1"/>
  <c r="CH115" i="1"/>
  <c r="CY115" i="1"/>
  <c r="DP115" i="1"/>
  <c r="CL115" i="1"/>
  <c r="DS115" i="1"/>
  <c r="CO115" i="1"/>
  <c r="DF115" i="1"/>
  <c r="DW115" i="1"/>
  <c r="CS115" i="1"/>
  <c r="BY51" i="1"/>
  <c r="BW49" i="3" s="1"/>
  <c r="X274" i="1"/>
  <c r="X273" i="1"/>
  <c r="N274" i="1"/>
  <c r="M274" i="1"/>
  <c r="L274" i="1"/>
  <c r="K274" i="1"/>
  <c r="J274" i="1"/>
  <c r="N273" i="1"/>
  <c r="M273" i="1"/>
  <c r="L273" i="1"/>
  <c r="K273" i="1"/>
  <c r="J273" i="1"/>
  <c r="BZ51" i="1" l="1"/>
  <c r="BX49" i="3" s="1"/>
  <c r="BE313" i="1"/>
  <c r="BD313" i="1"/>
  <c r="BC313" i="1"/>
  <c r="BB313" i="1"/>
  <c r="CA51" i="1" l="1"/>
  <c r="BY49" i="3" s="1"/>
  <c r="BE72" i="1"/>
  <c r="BC70" i="3" s="1"/>
  <c r="BF72" i="1"/>
  <c r="BD70" i="3" s="1"/>
  <c r="BG72" i="1"/>
  <c r="BE70" i="3" s="1"/>
  <c r="BH72" i="1"/>
  <c r="BF70" i="3" s="1"/>
  <c r="BI72" i="1"/>
  <c r="BG70" i="3" s="1"/>
  <c r="BJ72" i="1"/>
  <c r="BH70" i="3" s="1"/>
  <c r="BK72" i="1"/>
  <c r="BI70" i="3" s="1"/>
  <c r="BL72" i="1"/>
  <c r="BJ70" i="3" s="1"/>
  <c r="BM72" i="1"/>
  <c r="BK70" i="3" s="1"/>
  <c r="BN72" i="1"/>
  <c r="BL70" i="3" s="1"/>
  <c r="BO72" i="1"/>
  <c r="BM70" i="3" s="1"/>
  <c r="BP72" i="1"/>
  <c r="BN70" i="3" s="1"/>
  <c r="BQ72" i="1"/>
  <c r="BO70" i="3" s="1"/>
  <c r="BR72" i="1"/>
  <c r="BP70" i="3" s="1"/>
  <c r="BS72" i="1"/>
  <c r="BQ70" i="3" s="1"/>
  <c r="BT72" i="1"/>
  <c r="BR70" i="3" s="1"/>
  <c r="GL72" i="1" l="1"/>
  <c r="GK72" i="1"/>
  <c r="GJ72" i="1"/>
  <c r="GI72" i="1"/>
  <c r="GH72" i="1"/>
  <c r="GG72" i="1"/>
  <c r="EU72" i="1"/>
  <c r="ET72" i="1"/>
  <c r="EJ72" i="1"/>
  <c r="EI72" i="1"/>
  <c r="EM72" i="1"/>
  <c r="ES72" i="1"/>
  <c r="ER72" i="1"/>
  <c r="EP72" i="1"/>
  <c r="EH72" i="1"/>
  <c r="EL72" i="1"/>
  <c r="EK72" i="1"/>
  <c r="EQ72" i="1"/>
  <c r="EW72" i="1"/>
  <c r="EO72" i="1"/>
  <c r="EV72" i="1"/>
  <c r="EN72" i="1"/>
  <c r="CB51" i="1"/>
  <c r="BZ49" i="3" s="1"/>
  <c r="CE72" i="1"/>
  <c r="BU72" i="1"/>
  <c r="BS70" i="3" s="1"/>
  <c r="EX72" i="1" l="1"/>
  <c r="CC51" i="1"/>
  <c r="CA49" i="3" s="1"/>
  <c r="BV72" i="1"/>
  <c r="BT70" i="3" s="1"/>
  <c r="DD13" i="1"/>
  <c r="DC13" i="1" s="1"/>
  <c r="DB13" i="1" s="1"/>
  <c r="DA13" i="1" s="1"/>
  <c r="CZ13" i="1" s="1"/>
  <c r="CY13" i="1" s="1"/>
  <c r="CX13" i="1" s="1"/>
  <c r="CW13" i="1" s="1"/>
  <c r="CV13" i="1" s="1"/>
  <c r="CU13" i="1" s="1"/>
  <c r="CT13" i="1" s="1"/>
  <c r="CS13" i="1" s="1"/>
  <c r="CR13" i="1" s="1"/>
  <c r="CQ13" i="1" s="1"/>
  <c r="EB169" i="1"/>
  <c r="EC130" i="1"/>
  <c r="AY115" i="1"/>
  <c r="AW113" i="3" s="1"/>
  <c r="DZ42" i="1"/>
  <c r="EY72" i="1" l="1"/>
  <c r="EA169" i="1"/>
  <c r="AY169" i="1"/>
  <c r="AW167" i="3" s="1"/>
  <c r="AX115" i="1"/>
  <c r="AV113" i="3" s="1"/>
  <c r="EB130" i="1"/>
  <c r="AZ130" i="1"/>
  <c r="AX128" i="3" s="1"/>
  <c r="DY42" i="1"/>
  <c r="AW42" i="1"/>
  <c r="AU40" i="3" s="1"/>
  <c r="BW72" i="1"/>
  <c r="BU70" i="3" s="1"/>
  <c r="DG153" i="1"/>
  <c r="DF153" i="1" s="1"/>
  <c r="DE153" i="1" s="1"/>
  <c r="DD153" i="1" s="1"/>
  <c r="DC153" i="1" s="1"/>
  <c r="DB153" i="1" s="1"/>
  <c r="DA153" i="1" s="1"/>
  <c r="CZ153" i="1" s="1"/>
  <c r="CY153" i="1" s="1"/>
  <c r="CX153" i="1" s="1"/>
  <c r="CW153" i="1" s="1"/>
  <c r="CV153" i="1" s="1"/>
  <c r="CU153" i="1" s="1"/>
  <c r="CT153" i="1" s="1"/>
  <c r="CS153" i="1" s="1"/>
  <c r="CR153" i="1" s="1"/>
  <c r="CQ153" i="1" s="1"/>
  <c r="CP153" i="1" s="1"/>
  <c r="CO153" i="1" s="1"/>
  <c r="CN153" i="1" s="1"/>
  <c r="CM153" i="1" s="1"/>
  <c r="CL153" i="1" s="1"/>
  <c r="CK153" i="1" s="1"/>
  <c r="CJ153" i="1" s="1"/>
  <c r="CI153" i="1" s="1"/>
  <c r="CH153" i="1" s="1"/>
  <c r="CG153" i="1" s="1"/>
  <c r="CP13" i="1"/>
  <c r="CO13" i="1" s="1"/>
  <c r="CN13" i="1" s="1"/>
  <c r="CM13" i="1" s="1"/>
  <c r="CL13" i="1" s="1"/>
  <c r="CK13" i="1" s="1"/>
  <c r="CJ13" i="1" s="1"/>
  <c r="CI13" i="1" s="1"/>
  <c r="CH13" i="1" s="1"/>
  <c r="CG13" i="1" s="1"/>
  <c r="EZ72" i="1" l="1"/>
  <c r="EA130" i="1"/>
  <c r="AY130" i="1"/>
  <c r="AW128" i="3" s="1"/>
  <c r="DX42" i="1"/>
  <c r="AV42" i="1"/>
  <c r="AT40" i="3" s="1"/>
  <c r="DZ169" i="1"/>
  <c r="AX169" i="1"/>
  <c r="AV167" i="3" s="1"/>
  <c r="AW115" i="1"/>
  <c r="AU113" i="3" s="1"/>
  <c r="BX72" i="1"/>
  <c r="BV70" i="3" s="1"/>
  <c r="BJ46" i="1"/>
  <c r="BK46" i="1" s="1"/>
  <c r="BL46" i="1" s="1"/>
  <c r="BM46" i="1" s="1"/>
  <c r="BN46" i="1" s="1"/>
  <c r="BO46" i="1" s="1"/>
  <c r="BP46" i="1" s="1"/>
  <c r="BQ46" i="1" s="1"/>
  <c r="BR46" i="1" s="1"/>
  <c r="BS46" i="1" s="1"/>
  <c r="BT46" i="1" s="1"/>
  <c r="FA72" i="1" l="1"/>
  <c r="DW42" i="1"/>
  <c r="AU42" i="1"/>
  <c r="AS40" i="3" s="1"/>
  <c r="DY169" i="1"/>
  <c r="AW169" i="1"/>
  <c r="AU167" i="3" s="1"/>
  <c r="AV115" i="1"/>
  <c r="AT113" i="3" s="1"/>
  <c r="DZ130" i="1"/>
  <c r="AX130" i="1"/>
  <c r="AV128" i="3" s="1"/>
  <c r="BY72" i="1"/>
  <c r="BW70" i="3" s="1"/>
  <c r="CP46" i="1"/>
  <c r="CO46" i="1" s="1"/>
  <c r="CN46" i="1" s="1"/>
  <c r="CM46" i="1" s="1"/>
  <c r="CL46" i="1" s="1"/>
  <c r="CK46" i="1" s="1"/>
  <c r="CJ46" i="1" s="1"/>
  <c r="CI46" i="1" s="1"/>
  <c r="CH46" i="1" s="1"/>
  <c r="CG46" i="1" s="1"/>
  <c r="ED46" i="1"/>
  <c r="DV46" i="1"/>
  <c r="AS46" i="1" s="1"/>
  <c r="AQ44" i="3" s="1"/>
  <c r="DN46" i="1"/>
  <c r="AK46" i="1" s="1"/>
  <c r="AI44" i="3" s="1"/>
  <c r="DF46" i="1"/>
  <c r="AC46" i="1" s="1"/>
  <c r="AA44" i="3" s="1"/>
  <c r="CX46" i="1"/>
  <c r="U46" i="1" s="1"/>
  <c r="S44" i="3" s="1"/>
  <c r="EC46" i="1"/>
  <c r="DU46" i="1"/>
  <c r="AR46" i="1" s="1"/>
  <c r="AP44" i="3" s="1"/>
  <c r="DM46" i="1"/>
  <c r="AJ46" i="1" s="1"/>
  <c r="AH44" i="3" s="1"/>
  <c r="DE46" i="1"/>
  <c r="AB46" i="1" s="1"/>
  <c r="Z44" i="3" s="1"/>
  <c r="CW46" i="1"/>
  <c r="T46" i="1" s="1"/>
  <c r="R44" i="3" s="1"/>
  <c r="EB46" i="1"/>
  <c r="AY46" i="1" s="1"/>
  <c r="AW44" i="3" s="1"/>
  <c r="DT46" i="1"/>
  <c r="AQ46" i="1" s="1"/>
  <c r="AO44" i="3" s="1"/>
  <c r="DL46" i="1"/>
  <c r="AI46" i="1" s="1"/>
  <c r="AG44" i="3" s="1"/>
  <c r="DD46" i="1"/>
  <c r="AA46" i="1" s="1"/>
  <c r="Y44" i="3" s="1"/>
  <c r="CV46" i="1"/>
  <c r="S46" i="1" s="1"/>
  <c r="Q44" i="3" s="1"/>
  <c r="EA46" i="1"/>
  <c r="AX46" i="1" s="1"/>
  <c r="AV44" i="3" s="1"/>
  <c r="DS46" i="1"/>
  <c r="AP46" i="1" s="1"/>
  <c r="AN44" i="3" s="1"/>
  <c r="DK46" i="1"/>
  <c r="AH46" i="1" s="1"/>
  <c r="AF44" i="3" s="1"/>
  <c r="DC46" i="1"/>
  <c r="Z46" i="1" s="1"/>
  <c r="X44" i="3" s="1"/>
  <c r="CU46" i="1"/>
  <c r="R46" i="1" s="1"/>
  <c r="P44" i="3" s="1"/>
  <c r="DZ46" i="1"/>
  <c r="AW46" i="1" s="1"/>
  <c r="AU44" i="3" s="1"/>
  <c r="DR46" i="1"/>
  <c r="AO46" i="1" s="1"/>
  <c r="AM44" i="3" s="1"/>
  <c r="DJ46" i="1"/>
  <c r="AG46" i="1" s="1"/>
  <c r="AE44" i="3" s="1"/>
  <c r="DB46" i="1"/>
  <c r="Y46" i="1" s="1"/>
  <c r="W44" i="3" s="1"/>
  <c r="CT46" i="1"/>
  <c r="Q46" i="1" s="1"/>
  <c r="O44" i="3" s="1"/>
  <c r="CR46" i="1"/>
  <c r="O46" i="1" s="1"/>
  <c r="M44" i="3" s="1"/>
  <c r="DY46" i="1"/>
  <c r="AV46" i="1" s="1"/>
  <c r="AT44" i="3" s="1"/>
  <c r="DQ46" i="1"/>
  <c r="AN46" i="1" s="1"/>
  <c r="AL44" i="3" s="1"/>
  <c r="DI46" i="1"/>
  <c r="AF46" i="1" s="1"/>
  <c r="AD44" i="3" s="1"/>
  <c r="DA46" i="1"/>
  <c r="X46" i="1" s="1"/>
  <c r="V44" i="3" s="1"/>
  <c r="CS46" i="1"/>
  <c r="P46" i="1" s="1"/>
  <c r="N44" i="3" s="1"/>
  <c r="DX46" i="1"/>
  <c r="AU46" i="1" s="1"/>
  <c r="AS44" i="3" s="1"/>
  <c r="DP46" i="1"/>
  <c r="AM46" i="1" s="1"/>
  <c r="AK44" i="3" s="1"/>
  <c r="DH46" i="1"/>
  <c r="AE46" i="1" s="1"/>
  <c r="AC44" i="3" s="1"/>
  <c r="CZ46" i="1"/>
  <c r="W46" i="1" s="1"/>
  <c r="U44" i="3" s="1"/>
  <c r="DW46" i="1"/>
  <c r="AT46" i="1" s="1"/>
  <c r="AR44" i="3" s="1"/>
  <c r="DO46" i="1"/>
  <c r="AL46" i="1" s="1"/>
  <c r="AJ44" i="3" s="1"/>
  <c r="DG46" i="1"/>
  <c r="AD46" i="1" s="1"/>
  <c r="AB44" i="3" s="1"/>
  <c r="CY46" i="1"/>
  <c r="V46" i="1" s="1"/>
  <c r="T44" i="3" s="1"/>
  <c r="EB45" i="1"/>
  <c r="AY45" i="1" s="1"/>
  <c r="AW43" i="3" s="1"/>
  <c r="DT45" i="1"/>
  <c r="AQ45" i="1" s="1"/>
  <c r="AO43" i="3" s="1"/>
  <c r="DL45" i="1"/>
  <c r="AI45" i="1" s="1"/>
  <c r="AG43" i="3" s="1"/>
  <c r="DD45" i="1"/>
  <c r="AA45" i="1" s="1"/>
  <c r="Y43" i="3" s="1"/>
  <c r="CV45" i="1"/>
  <c r="S45" i="1" s="1"/>
  <c r="Q43" i="3" s="1"/>
  <c r="EA45" i="1"/>
  <c r="AX45" i="1" s="1"/>
  <c r="AV43" i="3" s="1"/>
  <c r="DS45" i="1"/>
  <c r="AP45" i="1" s="1"/>
  <c r="AN43" i="3" s="1"/>
  <c r="DK45" i="1"/>
  <c r="AH45" i="1" s="1"/>
  <c r="AF43" i="3" s="1"/>
  <c r="DC45" i="1"/>
  <c r="Z45" i="1" s="1"/>
  <c r="X43" i="3" s="1"/>
  <c r="CU45" i="1"/>
  <c r="R45" i="1" s="1"/>
  <c r="P43" i="3" s="1"/>
  <c r="DZ45" i="1"/>
  <c r="AW45" i="1" s="1"/>
  <c r="AU43" i="3" s="1"/>
  <c r="DR45" i="1"/>
  <c r="AO45" i="1" s="1"/>
  <c r="AM43" i="3" s="1"/>
  <c r="DJ45" i="1"/>
  <c r="AG45" i="1" s="1"/>
  <c r="AE43" i="3" s="1"/>
  <c r="DB45" i="1"/>
  <c r="Y45" i="1" s="1"/>
  <c r="W43" i="3" s="1"/>
  <c r="CT45" i="1"/>
  <c r="Q45" i="1" s="1"/>
  <c r="O43" i="3" s="1"/>
  <c r="DY45" i="1"/>
  <c r="AV45" i="1" s="1"/>
  <c r="AT43" i="3" s="1"/>
  <c r="DQ45" i="1"/>
  <c r="AN45" i="1" s="1"/>
  <c r="AL43" i="3" s="1"/>
  <c r="DI45" i="1"/>
  <c r="AF45" i="1" s="1"/>
  <c r="AD43" i="3" s="1"/>
  <c r="DA45" i="1"/>
  <c r="X45" i="1" s="1"/>
  <c r="V43" i="3" s="1"/>
  <c r="CS45" i="1"/>
  <c r="P45" i="1" s="1"/>
  <c r="N43" i="3" s="1"/>
  <c r="DX45" i="1"/>
  <c r="AU45" i="1" s="1"/>
  <c r="AS43" i="3" s="1"/>
  <c r="DP45" i="1"/>
  <c r="AM45" i="1" s="1"/>
  <c r="AK43" i="3" s="1"/>
  <c r="DH45" i="1"/>
  <c r="AE45" i="1" s="1"/>
  <c r="AC43" i="3" s="1"/>
  <c r="CZ45" i="1"/>
  <c r="W45" i="1" s="1"/>
  <c r="U43" i="3" s="1"/>
  <c r="DW45" i="1"/>
  <c r="AT45" i="1" s="1"/>
  <c r="AR43" i="3" s="1"/>
  <c r="DO45" i="1"/>
  <c r="AL45" i="1" s="1"/>
  <c r="AJ43" i="3" s="1"/>
  <c r="DG45" i="1"/>
  <c r="AD45" i="1" s="1"/>
  <c r="AB43" i="3" s="1"/>
  <c r="CY45" i="1"/>
  <c r="V45" i="1" s="1"/>
  <c r="T43" i="3" s="1"/>
  <c r="CR45" i="1"/>
  <c r="O45" i="1" s="1"/>
  <c r="M43" i="3" s="1"/>
  <c r="ED45" i="1"/>
  <c r="BA45" i="1" s="1"/>
  <c r="AY43" i="3" s="1"/>
  <c r="DV45" i="1"/>
  <c r="AS45" i="1" s="1"/>
  <c r="AQ43" i="3" s="1"/>
  <c r="DN45" i="1"/>
  <c r="AK45" i="1" s="1"/>
  <c r="AI43" i="3" s="1"/>
  <c r="DF45" i="1"/>
  <c r="AC45" i="1" s="1"/>
  <c r="AA43" i="3" s="1"/>
  <c r="CX45" i="1"/>
  <c r="U45" i="1" s="1"/>
  <c r="S43" i="3" s="1"/>
  <c r="EC45" i="1"/>
  <c r="AZ45" i="1" s="1"/>
  <c r="AX43" i="3" s="1"/>
  <c r="DU45" i="1"/>
  <c r="AR45" i="1" s="1"/>
  <c r="AP43" i="3" s="1"/>
  <c r="DM45" i="1"/>
  <c r="AJ45" i="1" s="1"/>
  <c r="AH43" i="3" s="1"/>
  <c r="DE45" i="1"/>
  <c r="AB45" i="1" s="1"/>
  <c r="Z43" i="3" s="1"/>
  <c r="CW45" i="1"/>
  <c r="T45" i="1" s="1"/>
  <c r="R43" i="3" s="1"/>
  <c r="M44" i="8" l="1"/>
  <c r="R44" i="8"/>
  <c r="M43" i="8"/>
  <c r="S43" i="8"/>
  <c r="P43" i="8"/>
  <c r="O44" i="8"/>
  <c r="T44" i="8"/>
  <c r="N44" i="8"/>
  <c r="Q44" i="8"/>
  <c r="R43" i="8"/>
  <c r="O43" i="8"/>
  <c r="S44" i="8"/>
  <c r="P44" i="8"/>
  <c r="Q43" i="8"/>
  <c r="T43" i="8"/>
  <c r="N43" i="8"/>
  <c r="FB72" i="1"/>
  <c r="DX169" i="1"/>
  <c r="AV169" i="1"/>
  <c r="AT167" i="3" s="1"/>
  <c r="DV42" i="1"/>
  <c r="AT42" i="1"/>
  <c r="AR40" i="3" s="1"/>
  <c r="DY130" i="1"/>
  <c r="AW130" i="1"/>
  <c r="AU128" i="3" s="1"/>
  <c r="AU115" i="1"/>
  <c r="AS113" i="3" s="1"/>
  <c r="BZ72" i="1"/>
  <c r="BX70" i="3" s="1"/>
  <c r="FI237" i="1"/>
  <c r="FH237" i="1"/>
  <c r="FI236" i="1"/>
  <c r="FH236" i="1"/>
  <c r="FI235" i="1"/>
  <c r="FH235" i="1"/>
  <c r="FI234" i="1"/>
  <c r="FH234" i="1"/>
  <c r="FI233" i="1"/>
  <c r="FH233" i="1"/>
  <c r="FI232" i="1"/>
  <c r="FH232" i="1"/>
  <c r="FI231" i="1"/>
  <c r="FH231" i="1"/>
  <c r="FI230" i="1"/>
  <c r="FH230" i="1"/>
  <c r="FI229" i="1"/>
  <c r="FH229" i="1"/>
  <c r="FI228" i="1"/>
  <c r="FH228" i="1"/>
  <c r="FI227" i="1"/>
  <c r="FH227" i="1"/>
  <c r="FI226" i="1"/>
  <c r="FH226" i="1"/>
  <c r="FI225" i="1"/>
  <c r="FH225" i="1"/>
  <c r="FI224" i="1"/>
  <c r="FH224" i="1"/>
  <c r="FI223" i="1"/>
  <c r="FH223" i="1"/>
  <c r="FI222" i="1"/>
  <c r="FH222" i="1"/>
  <c r="FI221" i="1"/>
  <c r="FH221" i="1"/>
  <c r="FI220" i="1"/>
  <c r="FH220" i="1"/>
  <c r="FI219" i="1"/>
  <c r="FH219" i="1"/>
  <c r="FI218" i="1"/>
  <c r="FH218" i="1"/>
  <c r="FI217" i="1"/>
  <c r="FH217" i="1"/>
  <c r="FI216" i="1"/>
  <c r="FH216" i="1"/>
  <c r="FI215" i="1"/>
  <c r="FH215" i="1"/>
  <c r="FI214" i="1"/>
  <c r="FH214" i="1"/>
  <c r="FI213" i="1"/>
  <c r="FH213" i="1"/>
  <c r="FI212" i="1"/>
  <c r="FH212" i="1"/>
  <c r="FI211" i="1"/>
  <c r="FH211" i="1"/>
  <c r="FI210" i="1"/>
  <c r="FH210" i="1"/>
  <c r="FI209" i="1"/>
  <c r="FH209" i="1"/>
  <c r="FI208" i="1"/>
  <c r="FH208" i="1"/>
  <c r="FI207" i="1"/>
  <c r="FH207" i="1"/>
  <c r="FI206" i="1"/>
  <c r="FH206" i="1"/>
  <c r="FI205" i="1"/>
  <c r="FH205" i="1"/>
  <c r="FK204" i="1"/>
  <c r="FL204" i="1" s="1"/>
  <c r="FI204" i="1"/>
  <c r="FH204" i="1"/>
  <c r="FI203" i="1"/>
  <c r="FH203" i="1"/>
  <c r="FI202" i="1"/>
  <c r="FH202" i="1"/>
  <c r="FI201" i="1"/>
  <c r="FH201" i="1"/>
  <c r="FI200" i="1"/>
  <c r="FH200" i="1"/>
  <c r="FI199" i="1"/>
  <c r="FH199" i="1"/>
  <c r="FI198" i="1"/>
  <c r="FH198" i="1"/>
  <c r="FI197" i="1"/>
  <c r="FH197" i="1"/>
  <c r="FI196" i="1"/>
  <c r="FH196" i="1"/>
  <c r="FI195" i="1"/>
  <c r="FH195" i="1"/>
  <c r="FI194" i="1"/>
  <c r="FH194" i="1"/>
  <c r="FI193" i="1"/>
  <c r="FH193" i="1"/>
  <c r="FI192" i="1"/>
  <c r="FH192" i="1"/>
  <c r="FI191" i="1"/>
  <c r="FH191" i="1"/>
  <c r="FI190" i="1"/>
  <c r="FH190" i="1"/>
  <c r="FI189" i="1"/>
  <c r="FH189" i="1"/>
  <c r="FI188" i="1"/>
  <c r="FH188" i="1"/>
  <c r="FI187" i="1"/>
  <c r="FH187" i="1"/>
  <c r="FI186" i="1"/>
  <c r="FH186" i="1"/>
  <c r="FI185" i="1"/>
  <c r="FH185" i="1"/>
  <c r="FI184" i="1"/>
  <c r="FH184" i="1"/>
  <c r="FI183" i="1"/>
  <c r="FH183" i="1"/>
  <c r="FI182" i="1"/>
  <c r="FH182" i="1"/>
  <c r="FI181" i="1"/>
  <c r="FH181" i="1"/>
  <c r="FI180" i="1"/>
  <c r="FH180" i="1"/>
  <c r="FI179" i="1"/>
  <c r="FH179" i="1"/>
  <c r="FI178" i="1"/>
  <c r="FH178" i="1"/>
  <c r="FI177" i="1"/>
  <c r="FH177" i="1"/>
  <c r="FI176" i="1"/>
  <c r="FH176" i="1"/>
  <c r="FI175" i="1"/>
  <c r="FH175" i="1"/>
  <c r="FI174" i="1"/>
  <c r="FH174" i="1"/>
  <c r="FI173" i="1"/>
  <c r="FH173" i="1"/>
  <c r="FI172" i="1"/>
  <c r="FH172" i="1"/>
  <c r="FI171" i="1"/>
  <c r="FH171" i="1"/>
  <c r="FI170" i="1"/>
  <c r="FH170" i="1"/>
  <c r="FI169" i="1"/>
  <c r="FH169" i="1"/>
  <c r="FI168" i="1"/>
  <c r="FH168" i="1"/>
  <c r="FI167" i="1"/>
  <c r="FH167" i="1"/>
  <c r="FI166" i="1"/>
  <c r="FH166" i="1"/>
  <c r="FI165" i="1"/>
  <c r="FH165" i="1"/>
  <c r="FI164" i="1"/>
  <c r="FH164" i="1"/>
  <c r="FI163" i="1"/>
  <c r="FH163" i="1"/>
  <c r="FI162" i="1"/>
  <c r="FH162" i="1"/>
  <c r="FI161" i="1"/>
  <c r="FH161" i="1"/>
  <c r="FI160" i="1"/>
  <c r="FH160" i="1"/>
  <c r="FI159" i="1"/>
  <c r="FH159" i="1"/>
  <c r="FI158" i="1"/>
  <c r="FH158" i="1"/>
  <c r="FI157" i="1"/>
  <c r="FH157" i="1"/>
  <c r="FI156" i="1"/>
  <c r="FH156" i="1"/>
  <c r="FI155" i="1"/>
  <c r="FH155" i="1"/>
  <c r="FI154" i="1"/>
  <c r="FH154" i="1"/>
  <c r="FI153" i="1"/>
  <c r="FH153" i="1"/>
  <c r="FI152" i="1"/>
  <c r="FH152" i="1"/>
  <c r="FI151" i="1"/>
  <c r="FH151" i="1"/>
  <c r="FI150" i="1"/>
  <c r="FH150" i="1"/>
  <c r="FI149" i="1"/>
  <c r="FH149" i="1"/>
  <c r="FI148" i="1"/>
  <c r="FH148" i="1"/>
  <c r="FI147" i="1"/>
  <c r="FH147" i="1"/>
  <c r="FI146" i="1"/>
  <c r="FH146" i="1"/>
  <c r="FI145" i="1"/>
  <c r="FH145" i="1"/>
  <c r="FI144" i="1"/>
  <c r="FH144" i="1"/>
  <c r="FI143" i="1"/>
  <c r="FH143" i="1"/>
  <c r="FI142" i="1"/>
  <c r="FH142" i="1"/>
  <c r="FI141" i="1"/>
  <c r="FH141" i="1"/>
  <c r="FI140" i="1"/>
  <c r="FH140" i="1"/>
  <c r="FI139" i="1"/>
  <c r="FH139" i="1"/>
  <c r="FI138" i="1"/>
  <c r="FH138" i="1"/>
  <c r="FI137" i="1"/>
  <c r="FH137" i="1"/>
  <c r="FI136" i="1"/>
  <c r="FH136" i="1"/>
  <c r="FI135" i="1"/>
  <c r="FH135" i="1"/>
  <c r="FI134" i="1"/>
  <c r="FH134" i="1"/>
  <c r="FI133" i="1"/>
  <c r="FH133" i="1"/>
  <c r="FI132" i="1"/>
  <c r="FH132" i="1"/>
  <c r="FI131" i="1"/>
  <c r="FH131" i="1"/>
  <c r="FI130" i="1"/>
  <c r="FH130" i="1"/>
  <c r="FI129" i="1"/>
  <c r="FH129" i="1"/>
  <c r="FI128" i="1"/>
  <c r="FH128" i="1"/>
  <c r="FI127" i="1"/>
  <c r="FH127" i="1"/>
  <c r="FI126" i="1"/>
  <c r="FH126" i="1"/>
  <c r="FI125" i="1"/>
  <c r="FH125" i="1"/>
  <c r="FI124" i="1"/>
  <c r="FH124" i="1"/>
  <c r="FI123" i="1"/>
  <c r="FH123" i="1"/>
  <c r="FI122" i="1"/>
  <c r="FH122" i="1"/>
  <c r="FI121" i="1"/>
  <c r="FH121" i="1"/>
  <c r="FI120" i="1"/>
  <c r="FH120" i="1"/>
  <c r="FI119" i="1"/>
  <c r="FH119" i="1"/>
  <c r="FI118" i="1"/>
  <c r="FH118" i="1"/>
  <c r="FI117" i="1"/>
  <c r="FH117" i="1"/>
  <c r="FI116" i="1"/>
  <c r="FH116" i="1"/>
  <c r="FI115" i="1"/>
  <c r="FH115" i="1"/>
  <c r="FI114" i="1"/>
  <c r="FH114" i="1"/>
  <c r="FI113" i="1"/>
  <c r="FH113" i="1"/>
  <c r="FI112" i="1"/>
  <c r="FH112" i="1"/>
  <c r="FI111" i="1"/>
  <c r="FH111" i="1"/>
  <c r="FI110" i="1"/>
  <c r="FH110" i="1"/>
  <c r="FI109" i="1"/>
  <c r="FH109" i="1"/>
  <c r="FI108" i="1"/>
  <c r="FH108" i="1"/>
  <c r="FI107" i="1"/>
  <c r="FH107" i="1"/>
  <c r="FI106" i="1"/>
  <c r="FH106" i="1"/>
  <c r="FI105" i="1"/>
  <c r="FH105" i="1"/>
  <c r="FI104" i="1"/>
  <c r="FH104" i="1"/>
  <c r="FI103" i="1"/>
  <c r="FH103" i="1"/>
  <c r="FI102" i="1"/>
  <c r="FH102" i="1"/>
  <c r="FI101" i="1"/>
  <c r="FH101" i="1"/>
  <c r="FI100" i="1"/>
  <c r="FH100" i="1"/>
  <c r="FI99" i="1"/>
  <c r="FH99" i="1"/>
  <c r="FI98" i="1"/>
  <c r="FH98" i="1"/>
  <c r="FI97" i="1"/>
  <c r="FH97" i="1"/>
  <c r="FI96" i="1"/>
  <c r="FH96" i="1"/>
  <c r="FK95" i="1"/>
  <c r="FL95" i="1" s="1"/>
  <c r="FI95" i="1"/>
  <c r="FH95" i="1"/>
  <c r="FI94" i="1"/>
  <c r="FH94" i="1"/>
  <c r="FI93" i="1"/>
  <c r="FH93" i="1"/>
  <c r="FI92" i="1"/>
  <c r="FH92" i="1"/>
  <c r="FI91" i="1"/>
  <c r="FH91" i="1"/>
  <c r="FI90" i="1"/>
  <c r="FH90" i="1"/>
  <c r="FI89" i="1"/>
  <c r="FH89" i="1"/>
  <c r="FI88" i="1"/>
  <c r="FH88" i="1"/>
  <c r="FI87" i="1"/>
  <c r="FH87" i="1"/>
  <c r="FI86" i="1"/>
  <c r="FH86" i="1"/>
  <c r="FI85" i="1"/>
  <c r="FH85" i="1"/>
  <c r="FI84" i="1"/>
  <c r="FH84" i="1"/>
  <c r="FI83" i="1"/>
  <c r="FH83" i="1"/>
  <c r="FI82" i="1"/>
  <c r="FH82" i="1"/>
  <c r="FI81" i="1"/>
  <c r="FH81" i="1"/>
  <c r="FI80" i="1"/>
  <c r="FH80" i="1"/>
  <c r="FI79" i="1"/>
  <c r="FH79" i="1"/>
  <c r="FI78" i="1"/>
  <c r="FH78" i="1"/>
  <c r="FI77" i="1"/>
  <c r="FH77" i="1"/>
  <c r="FI76" i="1"/>
  <c r="FH76" i="1"/>
  <c r="FI75" i="1"/>
  <c r="FH75" i="1"/>
  <c r="FI74" i="1"/>
  <c r="FH74" i="1"/>
  <c r="FI73" i="1"/>
  <c r="FH73" i="1"/>
  <c r="FI72" i="1"/>
  <c r="FH72" i="1"/>
  <c r="FI71" i="1"/>
  <c r="FH71" i="1"/>
  <c r="FI70" i="1"/>
  <c r="FH70" i="1"/>
  <c r="FI69" i="1"/>
  <c r="FH69" i="1"/>
  <c r="FI68" i="1"/>
  <c r="FH68" i="1"/>
  <c r="FI67" i="1"/>
  <c r="FH67" i="1"/>
  <c r="FI66" i="1"/>
  <c r="FH66" i="1"/>
  <c r="FI65" i="1"/>
  <c r="FH65" i="1"/>
  <c r="FI64" i="1"/>
  <c r="FH64" i="1"/>
  <c r="FI63" i="1"/>
  <c r="FH63" i="1"/>
  <c r="FI62" i="1"/>
  <c r="FH62" i="1"/>
  <c r="FI61" i="1"/>
  <c r="FH61" i="1"/>
  <c r="FI60" i="1"/>
  <c r="FH60" i="1"/>
  <c r="FI59" i="1"/>
  <c r="FH59" i="1"/>
  <c r="FI58" i="1"/>
  <c r="FH58" i="1"/>
  <c r="FI57" i="1"/>
  <c r="FH57" i="1"/>
  <c r="FI56" i="1"/>
  <c r="FH56" i="1"/>
  <c r="FI55" i="1"/>
  <c r="FH55" i="1"/>
  <c r="FI54" i="1"/>
  <c r="FH54" i="1"/>
  <c r="FI53" i="1"/>
  <c r="FH53" i="1"/>
  <c r="FI52" i="1"/>
  <c r="FH52" i="1"/>
  <c r="FI50" i="1"/>
  <c r="FH50" i="1"/>
  <c r="FI49" i="1"/>
  <c r="FH49" i="1"/>
  <c r="FK48" i="1"/>
  <c r="FL48" i="1" s="1"/>
  <c r="FI48" i="1"/>
  <c r="FH48" i="1"/>
  <c r="FI47" i="1"/>
  <c r="FH47" i="1"/>
  <c r="FI46" i="1"/>
  <c r="FH46" i="1"/>
  <c r="FI45" i="1"/>
  <c r="FH45" i="1"/>
  <c r="FI44" i="1"/>
  <c r="FH44" i="1"/>
  <c r="FI43" i="1"/>
  <c r="FH43" i="1"/>
  <c r="FI42" i="1"/>
  <c r="FH42" i="1"/>
  <c r="FI41" i="1"/>
  <c r="FH41" i="1"/>
  <c r="FI40" i="1"/>
  <c r="FH40" i="1"/>
  <c r="FI39" i="1"/>
  <c r="FH39" i="1"/>
  <c r="FI38" i="1"/>
  <c r="FH38" i="1"/>
  <c r="FI37" i="1"/>
  <c r="FH37" i="1"/>
  <c r="FI36" i="1"/>
  <c r="FH36" i="1"/>
  <c r="FI35" i="1"/>
  <c r="FH35" i="1"/>
  <c r="FI34" i="1"/>
  <c r="FH34" i="1"/>
  <c r="FI33" i="1"/>
  <c r="FH33" i="1"/>
  <c r="FI32" i="1"/>
  <c r="FH32" i="1"/>
  <c r="FI31" i="1"/>
  <c r="FH31" i="1"/>
  <c r="FI30" i="1"/>
  <c r="FH30" i="1"/>
  <c r="FI29" i="1"/>
  <c r="FH29" i="1"/>
  <c r="FI28" i="1"/>
  <c r="FH28" i="1"/>
  <c r="FI27" i="1"/>
  <c r="FH27" i="1"/>
  <c r="FI26" i="1"/>
  <c r="FH26" i="1"/>
  <c r="FI25" i="1"/>
  <c r="FH25" i="1"/>
  <c r="FI24" i="1"/>
  <c r="FH24" i="1"/>
  <c r="FI23" i="1"/>
  <c r="FH23" i="1"/>
  <c r="FI22" i="1"/>
  <c r="FH22" i="1"/>
  <c r="FI21" i="1"/>
  <c r="FH21" i="1"/>
  <c r="FI20" i="1"/>
  <c r="FH20" i="1"/>
  <c r="FI19" i="1"/>
  <c r="FH19" i="1"/>
  <c r="FI18" i="1"/>
  <c r="FH18" i="1"/>
  <c r="FI17" i="1"/>
  <c r="FH17" i="1"/>
  <c r="FI16" i="1"/>
  <c r="FH16" i="1"/>
  <c r="FI15" i="1"/>
  <c r="FH15" i="1"/>
  <c r="FI14" i="1"/>
  <c r="FH14" i="1"/>
  <c r="FI13" i="1"/>
  <c r="FH13" i="1"/>
  <c r="FI12" i="1"/>
  <c r="FH12" i="1"/>
  <c r="FI11" i="1"/>
  <c r="FH11" i="1"/>
  <c r="FI10" i="1"/>
  <c r="FH10" i="1"/>
  <c r="FI9" i="1"/>
  <c r="FH9" i="1"/>
  <c r="FI8" i="1"/>
  <c r="FH8" i="1"/>
  <c r="FI7" i="1"/>
  <c r="FH7" i="1"/>
  <c r="FI6" i="1"/>
  <c r="FH6" i="1"/>
  <c r="FI5" i="1"/>
  <c r="FH5" i="1"/>
  <c r="FC72" i="1" l="1"/>
  <c r="DX130" i="1"/>
  <c r="AV130" i="1"/>
  <c r="AT128" i="3" s="1"/>
  <c r="DU42" i="1"/>
  <c r="AS42" i="1"/>
  <c r="AQ40" i="3" s="1"/>
  <c r="AT115" i="1"/>
  <c r="AR113" i="3" s="1"/>
  <c r="DW169" i="1"/>
  <c r="AU169" i="1"/>
  <c r="AS167" i="3" s="1"/>
  <c r="CA72" i="1"/>
  <c r="BY70" i="3" s="1"/>
  <c r="EG48" i="1"/>
  <c r="EE48" i="1"/>
  <c r="EC48" i="1"/>
  <c r="EA48" i="1"/>
  <c r="DY48" i="1"/>
  <c r="DW48" i="1"/>
  <c r="DU48" i="1"/>
  <c r="DS48" i="1"/>
  <c r="DQ48" i="1"/>
  <c r="DO48" i="1"/>
  <c r="DM48" i="1"/>
  <c r="DK48" i="1"/>
  <c r="DI48" i="1"/>
  <c r="EF95" i="1"/>
  <c r="ED95" i="1"/>
  <c r="EB95" i="1"/>
  <c r="DZ95" i="1"/>
  <c r="DX95" i="1"/>
  <c r="DV95" i="1"/>
  <c r="DT95" i="1"/>
  <c r="DR95" i="1"/>
  <c r="DP95" i="1"/>
  <c r="DN95" i="1"/>
  <c r="DL95" i="1"/>
  <c r="DJ95" i="1"/>
  <c r="DH95" i="1"/>
  <c r="EG95" i="1"/>
  <c r="EC95" i="1"/>
  <c r="DY95" i="1"/>
  <c r="DU95" i="1"/>
  <c r="DQ95" i="1"/>
  <c r="DM95" i="1"/>
  <c r="DI95" i="1"/>
  <c r="EA95" i="1"/>
  <c r="DS95" i="1"/>
  <c r="DK95" i="1"/>
  <c r="DH48" i="1"/>
  <c r="DL48" i="1"/>
  <c r="DP48" i="1"/>
  <c r="DT48" i="1"/>
  <c r="DX48" i="1"/>
  <c r="EB48" i="1"/>
  <c r="EF48" i="1"/>
  <c r="DW95" i="1"/>
  <c r="EG204" i="1"/>
  <c r="BD204" i="1" s="1"/>
  <c r="BB202" i="3" s="1"/>
  <c r="EE204" i="1"/>
  <c r="BB204" i="1" s="1"/>
  <c r="AZ202" i="3" s="1"/>
  <c r="EC204" i="1"/>
  <c r="AZ204" i="1" s="1"/>
  <c r="AX202" i="3" s="1"/>
  <c r="EA204" i="1"/>
  <c r="AX204" i="1" s="1"/>
  <c r="AV202" i="3" s="1"/>
  <c r="DY204" i="1"/>
  <c r="AV204" i="1" s="1"/>
  <c r="AT202" i="3" s="1"/>
  <c r="DW204" i="1"/>
  <c r="AT204" i="1" s="1"/>
  <c r="AR202" i="3" s="1"/>
  <c r="DU204" i="1"/>
  <c r="AR204" i="1" s="1"/>
  <c r="AP202" i="3" s="1"/>
  <c r="DS204" i="1"/>
  <c r="AP204" i="1" s="1"/>
  <c r="AN202" i="3" s="1"/>
  <c r="DQ204" i="1"/>
  <c r="AN204" i="1" s="1"/>
  <c r="AL202" i="3" s="1"/>
  <c r="DO204" i="1"/>
  <c r="AL204" i="1" s="1"/>
  <c r="AJ202" i="3" s="1"/>
  <c r="DM204" i="1"/>
  <c r="AJ204" i="1" s="1"/>
  <c r="AH202" i="3" s="1"/>
  <c r="DK204" i="1"/>
  <c r="AH204" i="1" s="1"/>
  <c r="AF202" i="3" s="1"/>
  <c r="DI204" i="1"/>
  <c r="AF204" i="1" s="1"/>
  <c r="AD202" i="3" s="1"/>
  <c r="ED204" i="1"/>
  <c r="BA204" i="1" s="1"/>
  <c r="AY202" i="3" s="1"/>
  <c r="DZ204" i="1"/>
  <c r="AW204" i="1" s="1"/>
  <c r="AU202" i="3" s="1"/>
  <c r="DV204" i="1"/>
  <c r="AS204" i="1" s="1"/>
  <c r="AQ202" i="3" s="1"/>
  <c r="DR204" i="1"/>
  <c r="AO204" i="1" s="1"/>
  <c r="AM202" i="3" s="1"/>
  <c r="DN204" i="1"/>
  <c r="AK204" i="1" s="1"/>
  <c r="AI202" i="3" s="1"/>
  <c r="DJ204" i="1"/>
  <c r="AG204" i="1" s="1"/>
  <c r="AE202" i="3" s="1"/>
  <c r="EF204" i="1"/>
  <c r="BC204" i="1" s="1"/>
  <c r="BA202" i="3" s="1"/>
  <c r="DX204" i="1"/>
  <c r="AU204" i="1" s="1"/>
  <c r="AS202" i="3" s="1"/>
  <c r="DP204" i="1"/>
  <c r="AM204" i="1" s="1"/>
  <c r="AK202" i="3" s="1"/>
  <c r="DH204" i="1"/>
  <c r="AE204" i="1" s="1"/>
  <c r="AC202" i="3" s="1"/>
  <c r="EB204" i="1"/>
  <c r="AY204" i="1" s="1"/>
  <c r="AW202" i="3" s="1"/>
  <c r="DL204" i="1"/>
  <c r="AI204" i="1" s="1"/>
  <c r="AG202" i="3" s="1"/>
  <c r="DT204" i="1"/>
  <c r="AQ204" i="1" s="1"/>
  <c r="AO202" i="3" s="1"/>
  <c r="DJ48" i="1"/>
  <c r="DN48" i="1"/>
  <c r="DR48" i="1"/>
  <c r="DV48" i="1"/>
  <c r="DZ48" i="1"/>
  <c r="ED48" i="1"/>
  <c r="DO95" i="1"/>
  <c r="EE95" i="1"/>
  <c r="AT33" i="1"/>
  <c r="AR31" i="3" s="1"/>
  <c r="AS33" i="1"/>
  <c r="AQ31" i="3" s="1"/>
  <c r="BT43" i="1"/>
  <c r="BR41" i="3" s="1"/>
  <c r="BR43" i="1"/>
  <c r="BP41" i="3" s="1"/>
  <c r="BP43" i="1"/>
  <c r="BN41" i="3" s="1"/>
  <c r="BN43" i="1"/>
  <c r="BL41" i="3" s="1"/>
  <c r="BL43" i="1"/>
  <c r="BJ41" i="3" s="1"/>
  <c r="BJ43" i="1"/>
  <c r="BH41" i="3" s="1"/>
  <c r="BT41" i="1"/>
  <c r="BR39" i="3" s="1"/>
  <c r="BR41" i="1"/>
  <c r="BP39" i="3" s="1"/>
  <c r="BP41" i="1"/>
  <c r="BN39" i="3" s="1"/>
  <c r="BN41" i="1"/>
  <c r="BL39" i="3" s="1"/>
  <c r="BL41" i="1"/>
  <c r="BJ39" i="3" s="1"/>
  <c r="BJ41" i="1"/>
  <c r="BH39" i="3" s="1"/>
  <c r="BT40" i="1"/>
  <c r="BR38" i="3" s="1"/>
  <c r="BR40" i="1"/>
  <c r="BP38" i="3" s="1"/>
  <c r="BP40" i="1"/>
  <c r="BN38" i="3" s="1"/>
  <c r="BN40" i="1"/>
  <c r="BL38" i="3" s="1"/>
  <c r="BL40" i="1"/>
  <c r="BJ38" i="3" s="1"/>
  <c r="BJ40" i="1"/>
  <c r="BH38" i="3" s="1"/>
  <c r="BT39" i="1"/>
  <c r="BR37" i="3" s="1"/>
  <c r="BR39" i="1"/>
  <c r="BP37" i="3" s="1"/>
  <c r="BP39" i="1"/>
  <c r="BN37" i="3" s="1"/>
  <c r="BN39" i="1"/>
  <c r="BL37" i="3" s="1"/>
  <c r="BL39" i="1"/>
  <c r="BJ37" i="3" s="1"/>
  <c r="BJ39" i="1"/>
  <c r="BH37" i="3" s="1"/>
  <c r="BT38" i="1"/>
  <c r="BR36" i="3" s="1"/>
  <c r="BR38" i="1"/>
  <c r="BP36" i="3" s="1"/>
  <c r="BP38" i="1"/>
  <c r="BN36" i="3" s="1"/>
  <c r="BN38" i="1"/>
  <c r="BL36" i="3" s="1"/>
  <c r="BL38" i="1"/>
  <c r="BJ36" i="3" s="1"/>
  <c r="BJ38" i="1"/>
  <c r="BH36" i="3" s="1"/>
  <c r="BT37" i="1"/>
  <c r="BR35" i="3" s="1"/>
  <c r="BR37" i="1"/>
  <c r="BP35" i="3" s="1"/>
  <c r="BP37" i="1"/>
  <c r="BN35" i="3" s="1"/>
  <c r="BN37" i="1"/>
  <c r="BL35" i="3" s="1"/>
  <c r="BL37" i="1"/>
  <c r="BJ35" i="3" s="1"/>
  <c r="BJ37" i="1"/>
  <c r="BH35" i="3" s="1"/>
  <c r="EW36" i="1"/>
  <c r="EU36" i="1"/>
  <c r="ES36" i="1"/>
  <c r="EQ36" i="1"/>
  <c r="EO36" i="1"/>
  <c r="EM36" i="1"/>
  <c r="BT34" i="1"/>
  <c r="BR32" i="3" s="1"/>
  <c r="BR34" i="1"/>
  <c r="BP32" i="3" s="1"/>
  <c r="BP34" i="1"/>
  <c r="BN32" i="3" s="1"/>
  <c r="BN34" i="1"/>
  <c r="BL32" i="3" s="1"/>
  <c r="BL34" i="1"/>
  <c r="BJ32" i="3" s="1"/>
  <c r="BJ34" i="1"/>
  <c r="BH32" i="3" s="1"/>
  <c r="BT229" i="1"/>
  <c r="BR227" i="3" s="1"/>
  <c r="BR229" i="1"/>
  <c r="BP227" i="3" s="1"/>
  <c r="BP229" i="1"/>
  <c r="BN227" i="3" s="1"/>
  <c r="BN229" i="1"/>
  <c r="BL227" i="3" s="1"/>
  <c r="BL229" i="1"/>
  <c r="BJ227" i="3" s="1"/>
  <c r="BJ229" i="1"/>
  <c r="BH227" i="3" s="1"/>
  <c r="BT32" i="1"/>
  <c r="BR30" i="3" s="1"/>
  <c r="BR32" i="1"/>
  <c r="BP30" i="3" s="1"/>
  <c r="BP32" i="1"/>
  <c r="BN30" i="3" s="1"/>
  <c r="BN32" i="1"/>
  <c r="BL30" i="3" s="1"/>
  <c r="BL32" i="1"/>
  <c r="BJ30" i="3" s="1"/>
  <c r="BJ32" i="1"/>
  <c r="BH30" i="3" s="1"/>
  <c r="BT31" i="1"/>
  <c r="BR29" i="3" s="1"/>
  <c r="BR31" i="1"/>
  <c r="BP29" i="3" s="1"/>
  <c r="BP31" i="1"/>
  <c r="BN29" i="3" s="1"/>
  <c r="BN31" i="1"/>
  <c r="BL29" i="3" s="1"/>
  <c r="BL31" i="1"/>
  <c r="BJ29" i="3" s="1"/>
  <c r="BJ31" i="1"/>
  <c r="BH29" i="3" s="1"/>
  <c r="BT30" i="1"/>
  <c r="BR28" i="3" s="1"/>
  <c r="BR30" i="1"/>
  <c r="BP28" i="3" s="1"/>
  <c r="BP30" i="1"/>
  <c r="BN28" i="3" s="1"/>
  <c r="BN30" i="1"/>
  <c r="BL28" i="3" s="1"/>
  <c r="BL30" i="1"/>
  <c r="BJ28" i="3" s="1"/>
  <c r="BJ30" i="1"/>
  <c r="BH28" i="3" s="1"/>
  <c r="BH236" i="1"/>
  <c r="BF234" i="3" s="1"/>
  <c r="BG236" i="1"/>
  <c r="BE234" i="3" s="1"/>
  <c r="BF236" i="1"/>
  <c r="BD234" i="3" s="1"/>
  <c r="BE236" i="1"/>
  <c r="BC234" i="3" s="1"/>
  <c r="BR235" i="1"/>
  <c r="BP233" i="3" s="1"/>
  <c r="BR233" i="1"/>
  <c r="BP231" i="3" s="1"/>
  <c r="BR231" i="1"/>
  <c r="BP229" i="3" s="1"/>
  <c r="BR227" i="1"/>
  <c r="BP225" i="3" s="1"/>
  <c r="BH223" i="1"/>
  <c r="BF221" i="3" s="1"/>
  <c r="BG223" i="1"/>
  <c r="BE221" i="3" s="1"/>
  <c r="BF223" i="1"/>
  <c r="BD221" i="3" s="1"/>
  <c r="BE223" i="1"/>
  <c r="BC221" i="3" s="1"/>
  <c r="BH196" i="1"/>
  <c r="BF194" i="3" s="1"/>
  <c r="BG196" i="1"/>
  <c r="BE194" i="3" s="1"/>
  <c r="BF196" i="1"/>
  <c r="BD194" i="3" s="1"/>
  <c r="BE196" i="1"/>
  <c r="BC194" i="3" s="1"/>
  <c r="BH194" i="1"/>
  <c r="BF192" i="3" s="1"/>
  <c r="BG194" i="1"/>
  <c r="BE192" i="3" s="1"/>
  <c r="BF194" i="1"/>
  <c r="BD192" i="3" s="1"/>
  <c r="BE194" i="1"/>
  <c r="BC192" i="3" s="1"/>
  <c r="BJ174" i="1"/>
  <c r="BH172" i="3" s="1"/>
  <c r="BF174" i="1"/>
  <c r="BD172" i="3" s="1"/>
  <c r="BR173" i="1"/>
  <c r="BP171" i="3" s="1"/>
  <c r="BN173" i="1"/>
  <c r="BL171" i="3" s="1"/>
  <c r="BJ173" i="1"/>
  <c r="BH171" i="3" s="1"/>
  <c r="BF173" i="1"/>
  <c r="BD171" i="3" s="1"/>
  <c r="BR172" i="1"/>
  <c r="BP170" i="3" s="1"/>
  <c r="BN172" i="1"/>
  <c r="BL170" i="3" s="1"/>
  <c r="BJ172" i="1"/>
  <c r="BH170" i="3" s="1"/>
  <c r="BF172" i="1"/>
  <c r="BD170" i="3" s="1"/>
  <c r="BR171" i="1"/>
  <c r="BP169" i="3" s="1"/>
  <c r="BN171" i="1"/>
  <c r="BL169" i="3" s="1"/>
  <c r="BJ171" i="1"/>
  <c r="BH169" i="3" s="1"/>
  <c r="BF171" i="1"/>
  <c r="BD169" i="3" s="1"/>
  <c r="BR169" i="1"/>
  <c r="BP167" i="3" s="1"/>
  <c r="BN169" i="1"/>
  <c r="BL167" i="3" s="1"/>
  <c r="BJ169" i="1"/>
  <c r="BH167" i="3" s="1"/>
  <c r="BF169" i="1"/>
  <c r="BD167" i="3" s="1"/>
  <c r="BR168" i="1"/>
  <c r="BP166" i="3" s="1"/>
  <c r="BN168" i="1"/>
  <c r="BL166" i="3" s="1"/>
  <c r="BJ168" i="1"/>
  <c r="BH166" i="3" s="1"/>
  <c r="BF168" i="1"/>
  <c r="BD166" i="3" s="1"/>
  <c r="BR167" i="1"/>
  <c r="BP165" i="3" s="1"/>
  <c r="BN167" i="1"/>
  <c r="BL165" i="3" s="1"/>
  <c r="BJ167" i="1"/>
  <c r="BH165" i="3" s="1"/>
  <c r="BF167" i="1"/>
  <c r="BD165" i="3" s="1"/>
  <c r="BR166" i="1"/>
  <c r="BP164" i="3" s="1"/>
  <c r="BN166" i="1"/>
  <c r="BL164" i="3" s="1"/>
  <c r="BJ166" i="1"/>
  <c r="BH164" i="3" s="1"/>
  <c r="BF166" i="1"/>
  <c r="BD164" i="3" s="1"/>
  <c r="BR165" i="1"/>
  <c r="BP163" i="3" s="1"/>
  <c r="BN165" i="1"/>
  <c r="BL163" i="3" s="1"/>
  <c r="BJ165" i="1"/>
  <c r="BH163" i="3" s="1"/>
  <c r="BF165" i="1"/>
  <c r="BD163" i="3" s="1"/>
  <c r="BR164" i="1"/>
  <c r="BP162" i="3" s="1"/>
  <c r="BN164" i="1"/>
  <c r="BL162" i="3" s="1"/>
  <c r="BJ164" i="1"/>
  <c r="BH162" i="3" s="1"/>
  <c r="BF164" i="1"/>
  <c r="BD162" i="3" s="1"/>
  <c r="BR163" i="1"/>
  <c r="BP161" i="3" s="1"/>
  <c r="BN163" i="1"/>
  <c r="BL161" i="3" s="1"/>
  <c r="BJ163" i="1"/>
  <c r="BH161" i="3" s="1"/>
  <c r="BH163" i="1"/>
  <c r="BF161" i="3" s="1"/>
  <c r="BG163" i="1"/>
  <c r="BE161" i="3" s="1"/>
  <c r="BF163" i="1"/>
  <c r="BD161" i="3" s="1"/>
  <c r="BE163" i="1"/>
  <c r="BC161" i="3" s="1"/>
  <c r="BR160" i="1"/>
  <c r="BP158" i="3" s="1"/>
  <c r="BN160" i="1"/>
  <c r="BL158" i="3" s="1"/>
  <c r="BJ160" i="1"/>
  <c r="BH158" i="3" s="1"/>
  <c r="BF160" i="1"/>
  <c r="BD158" i="3" s="1"/>
  <c r="BR159" i="1"/>
  <c r="BP157" i="3" s="1"/>
  <c r="BN159" i="1"/>
  <c r="BL157" i="3" s="1"/>
  <c r="BJ159" i="1"/>
  <c r="BH157" i="3" s="1"/>
  <c r="BF159" i="1"/>
  <c r="BD157" i="3" s="1"/>
  <c r="BR157" i="1"/>
  <c r="BP155" i="3" s="1"/>
  <c r="BN157" i="1"/>
  <c r="BL155" i="3" s="1"/>
  <c r="BJ157" i="1"/>
  <c r="BH155" i="3" s="1"/>
  <c r="BF157" i="1"/>
  <c r="BD155" i="3" s="1"/>
  <c r="BR156" i="1"/>
  <c r="BP154" i="3" s="1"/>
  <c r="BN156" i="1"/>
  <c r="BL154" i="3" s="1"/>
  <c r="BJ156" i="1"/>
  <c r="BH154" i="3" s="1"/>
  <c r="BF156" i="1"/>
  <c r="BD154" i="3" s="1"/>
  <c r="BR155" i="1"/>
  <c r="BP153" i="3" s="1"/>
  <c r="BN155" i="1"/>
  <c r="BL153" i="3" s="1"/>
  <c r="BJ155" i="1"/>
  <c r="BH153" i="3" s="1"/>
  <c r="BF155" i="1"/>
  <c r="BD153" i="3" s="1"/>
  <c r="BR154" i="1"/>
  <c r="BP152" i="3" s="1"/>
  <c r="BN154" i="1"/>
  <c r="BL152" i="3" s="1"/>
  <c r="BJ154" i="1"/>
  <c r="BH152" i="3" s="1"/>
  <c r="BF154" i="1"/>
  <c r="BD152" i="3" s="1"/>
  <c r="BR153" i="1"/>
  <c r="BP151" i="3" s="1"/>
  <c r="BN153" i="1"/>
  <c r="BL151" i="3" s="1"/>
  <c r="BJ153" i="1"/>
  <c r="BH151" i="3" s="1"/>
  <c r="BF153" i="1"/>
  <c r="BD151" i="3" s="1"/>
  <c r="BR152" i="1"/>
  <c r="BP150" i="3" s="1"/>
  <c r="BN152" i="1"/>
  <c r="BL150" i="3" s="1"/>
  <c r="BJ152" i="1"/>
  <c r="BH150" i="3" s="1"/>
  <c r="BF152" i="1"/>
  <c r="BD150" i="3" s="1"/>
  <c r="BR151" i="1"/>
  <c r="BP149" i="3" s="1"/>
  <c r="BN151" i="1"/>
  <c r="BL149" i="3" s="1"/>
  <c r="BJ151" i="1"/>
  <c r="BH149" i="3" s="1"/>
  <c r="BF151" i="1"/>
  <c r="BD149" i="3" s="1"/>
  <c r="BR149" i="1"/>
  <c r="BP147" i="3" s="1"/>
  <c r="BN149" i="1"/>
  <c r="BL147" i="3" s="1"/>
  <c r="BJ149" i="1"/>
  <c r="BH147" i="3" s="1"/>
  <c r="BF149" i="1"/>
  <c r="BD147" i="3" s="1"/>
  <c r="BR148" i="1"/>
  <c r="BP146" i="3" s="1"/>
  <c r="BN148" i="1"/>
  <c r="BL146" i="3" s="1"/>
  <c r="BJ148" i="1"/>
  <c r="BH146" i="3" s="1"/>
  <c r="BF148" i="1"/>
  <c r="BD146" i="3" s="1"/>
  <c r="BR147" i="1"/>
  <c r="BP145" i="3" s="1"/>
  <c r="BN147" i="1"/>
  <c r="BL145" i="3" s="1"/>
  <c r="BJ147" i="1"/>
  <c r="BH145" i="3" s="1"/>
  <c r="BF147" i="1"/>
  <c r="BD145" i="3" s="1"/>
  <c r="BR145" i="1"/>
  <c r="BP143" i="3" s="1"/>
  <c r="BN145" i="1"/>
  <c r="BL143" i="3" s="1"/>
  <c r="BJ145" i="1"/>
  <c r="BH143" i="3" s="1"/>
  <c r="BF145" i="1"/>
  <c r="BD143" i="3" s="1"/>
  <c r="BR144" i="1"/>
  <c r="BP142" i="3" s="1"/>
  <c r="BN144" i="1"/>
  <c r="BL142" i="3" s="1"/>
  <c r="BJ144" i="1"/>
  <c r="BH142" i="3" s="1"/>
  <c r="BF144" i="1"/>
  <c r="BD142" i="3" s="1"/>
  <c r="BR143" i="1"/>
  <c r="BP141" i="3" s="1"/>
  <c r="BN143" i="1"/>
  <c r="BL141" i="3" s="1"/>
  <c r="BJ143" i="1"/>
  <c r="BH141" i="3" s="1"/>
  <c r="BF143" i="1"/>
  <c r="BD141" i="3" s="1"/>
  <c r="BR142" i="1"/>
  <c r="BP140" i="3" s="1"/>
  <c r="BN142" i="1"/>
  <c r="BL140" i="3" s="1"/>
  <c r="BJ142" i="1"/>
  <c r="BH140" i="3" s="1"/>
  <c r="BF142" i="1"/>
  <c r="BD140" i="3" s="1"/>
  <c r="BR141" i="1"/>
  <c r="BP139" i="3" s="1"/>
  <c r="BN141" i="1"/>
  <c r="BL139" i="3" s="1"/>
  <c r="BJ141" i="1"/>
  <c r="BH139" i="3" s="1"/>
  <c r="BF141" i="1"/>
  <c r="BD139" i="3" s="1"/>
  <c r="BR140" i="1"/>
  <c r="BP138" i="3" s="1"/>
  <c r="BN140" i="1"/>
  <c r="BL138" i="3" s="1"/>
  <c r="BJ140" i="1"/>
  <c r="BH138" i="3" s="1"/>
  <c r="BR139" i="1"/>
  <c r="BP137" i="3" s="1"/>
  <c r="BN139" i="1"/>
  <c r="BL137" i="3" s="1"/>
  <c r="BJ139" i="1"/>
  <c r="BH137" i="3" s="1"/>
  <c r="BF139" i="1"/>
  <c r="BD137" i="3" s="1"/>
  <c r="BR137" i="1"/>
  <c r="BP135" i="3" s="1"/>
  <c r="BN137" i="1"/>
  <c r="BL135" i="3" s="1"/>
  <c r="BJ137" i="1"/>
  <c r="BH135" i="3" s="1"/>
  <c r="BF137" i="1"/>
  <c r="BD135" i="3" s="1"/>
  <c r="BR136" i="1"/>
  <c r="BP134" i="3" s="1"/>
  <c r="BN136" i="1"/>
  <c r="BL134" i="3" s="1"/>
  <c r="BJ136" i="1"/>
  <c r="BH134" i="3" s="1"/>
  <c r="BF136" i="1"/>
  <c r="BD134" i="3" s="1"/>
  <c r="BR135" i="1"/>
  <c r="BP133" i="3" s="1"/>
  <c r="BN135" i="1"/>
  <c r="BL133" i="3" s="1"/>
  <c r="BJ135" i="1"/>
  <c r="BH133" i="3" s="1"/>
  <c r="BF135" i="1"/>
  <c r="BD133" i="3" s="1"/>
  <c r="BR134" i="1"/>
  <c r="BP132" i="3" s="1"/>
  <c r="BN134" i="1"/>
  <c r="BL132" i="3" s="1"/>
  <c r="BJ134" i="1"/>
  <c r="BH132" i="3" s="1"/>
  <c r="BF134" i="1"/>
  <c r="BD132" i="3" s="1"/>
  <c r="BR133" i="1"/>
  <c r="BP131" i="3" s="1"/>
  <c r="BN133" i="1"/>
  <c r="BL131" i="3" s="1"/>
  <c r="BJ133" i="1"/>
  <c r="BH131" i="3" s="1"/>
  <c r="BF133" i="1"/>
  <c r="BD131" i="3" s="1"/>
  <c r="BR132" i="1"/>
  <c r="BP130" i="3" s="1"/>
  <c r="BN132" i="1"/>
  <c r="BL130" i="3" s="1"/>
  <c r="BJ132" i="1"/>
  <c r="BH130" i="3" s="1"/>
  <c r="BF132" i="1"/>
  <c r="BD130" i="3" s="1"/>
  <c r="BR131" i="1"/>
  <c r="BP129" i="3" s="1"/>
  <c r="BN131" i="1"/>
  <c r="BL129" i="3" s="1"/>
  <c r="BJ131" i="1"/>
  <c r="BH129" i="3" s="1"/>
  <c r="BF131" i="1"/>
  <c r="BD129" i="3" s="1"/>
  <c r="BR130" i="1"/>
  <c r="BP128" i="3" s="1"/>
  <c r="BN130" i="1"/>
  <c r="BL128" i="3" s="1"/>
  <c r="BJ130" i="1"/>
  <c r="BH128" i="3" s="1"/>
  <c r="BF130" i="1"/>
  <c r="BD128" i="3" s="1"/>
  <c r="BR129" i="1"/>
  <c r="BP127" i="3" s="1"/>
  <c r="BN129" i="1"/>
  <c r="BL127" i="3" s="1"/>
  <c r="BJ129" i="1"/>
  <c r="BH127" i="3" s="1"/>
  <c r="BF129" i="1"/>
  <c r="BD127" i="3" s="1"/>
  <c r="BR128" i="1"/>
  <c r="BP126" i="3" s="1"/>
  <c r="BN128" i="1"/>
  <c r="BL126" i="3" s="1"/>
  <c r="BJ128" i="1"/>
  <c r="BH126" i="3" s="1"/>
  <c r="BF128" i="1"/>
  <c r="BD126" i="3" s="1"/>
  <c r="BR126" i="1"/>
  <c r="BP124" i="3" s="1"/>
  <c r="BN126" i="1"/>
  <c r="BL124" i="3" s="1"/>
  <c r="BJ126" i="1"/>
  <c r="BH124" i="3" s="1"/>
  <c r="BH126" i="1"/>
  <c r="BF124" i="3" s="1"/>
  <c r="BG126" i="1"/>
  <c r="BE124" i="3" s="1"/>
  <c r="BF126" i="1"/>
  <c r="BD124" i="3" s="1"/>
  <c r="BE126" i="1"/>
  <c r="BC124" i="3" s="1"/>
  <c r="BR125" i="1"/>
  <c r="BP123" i="3" s="1"/>
  <c r="BN125" i="1"/>
  <c r="BL123" i="3" s="1"/>
  <c r="BJ125" i="1"/>
  <c r="BH123" i="3" s="1"/>
  <c r="BR124" i="1"/>
  <c r="BP122" i="3" s="1"/>
  <c r="BN124" i="1"/>
  <c r="BL122" i="3" s="1"/>
  <c r="BJ124" i="1"/>
  <c r="BH122" i="3" s="1"/>
  <c r="BF124" i="1"/>
  <c r="BD122" i="3" s="1"/>
  <c r="BR123" i="1"/>
  <c r="BP121" i="3" s="1"/>
  <c r="BN123" i="1"/>
  <c r="BL121" i="3" s="1"/>
  <c r="BJ123" i="1"/>
  <c r="BH121" i="3" s="1"/>
  <c r="BF123" i="1"/>
  <c r="BD121" i="3" s="1"/>
  <c r="BR122" i="1"/>
  <c r="BP120" i="3" s="1"/>
  <c r="BN122" i="1"/>
  <c r="BL120" i="3" s="1"/>
  <c r="BJ122" i="1"/>
  <c r="BH120" i="3" s="1"/>
  <c r="BF122" i="1"/>
  <c r="BD120" i="3" s="1"/>
  <c r="BR121" i="1"/>
  <c r="BP119" i="3" s="1"/>
  <c r="BN121" i="1"/>
  <c r="BL119" i="3" s="1"/>
  <c r="BJ121" i="1"/>
  <c r="BH119" i="3" s="1"/>
  <c r="BR120" i="1"/>
  <c r="BP118" i="3" s="1"/>
  <c r="BN120" i="1"/>
  <c r="BL118" i="3" s="1"/>
  <c r="BJ120" i="1"/>
  <c r="BH118" i="3" s="1"/>
  <c r="BF120" i="1"/>
  <c r="BD118" i="3" s="1"/>
  <c r="BR119" i="1"/>
  <c r="BP117" i="3" s="1"/>
  <c r="BN119" i="1"/>
  <c r="BL117" i="3" s="1"/>
  <c r="BJ119" i="1"/>
  <c r="BH117" i="3" s="1"/>
  <c r="BF119" i="1"/>
  <c r="BD117" i="3" s="1"/>
  <c r="BR118" i="1"/>
  <c r="BP116" i="3" s="1"/>
  <c r="BN118" i="1"/>
  <c r="BL116" i="3" s="1"/>
  <c r="BJ118" i="1"/>
  <c r="BH116" i="3" s="1"/>
  <c r="BF118" i="1"/>
  <c r="BD116" i="3" s="1"/>
  <c r="BR117" i="1"/>
  <c r="BP115" i="3" s="1"/>
  <c r="BN117" i="1"/>
  <c r="BL115" i="3" s="1"/>
  <c r="BJ117" i="1"/>
  <c r="BH115" i="3" s="1"/>
  <c r="BR116" i="1"/>
  <c r="BP114" i="3" s="1"/>
  <c r="BN116" i="1"/>
  <c r="BL114" i="3" s="1"/>
  <c r="BJ116" i="1"/>
  <c r="BH114" i="3" s="1"/>
  <c r="BF116" i="1"/>
  <c r="BD114" i="3" s="1"/>
  <c r="BR115" i="1"/>
  <c r="BP113" i="3" s="1"/>
  <c r="BN115" i="1"/>
  <c r="BL113" i="3" s="1"/>
  <c r="BJ115" i="1"/>
  <c r="BH113" i="3" s="1"/>
  <c r="BF115" i="1"/>
  <c r="BD113" i="3" s="1"/>
  <c r="BR114" i="1"/>
  <c r="BP112" i="3" s="1"/>
  <c r="BN114" i="1"/>
  <c r="BL112" i="3" s="1"/>
  <c r="BJ114" i="1"/>
  <c r="BH112" i="3" s="1"/>
  <c r="BF114" i="1"/>
  <c r="BD112" i="3" s="1"/>
  <c r="BR113" i="1"/>
  <c r="BP111" i="3" s="1"/>
  <c r="BN113" i="1"/>
  <c r="BL111" i="3" s="1"/>
  <c r="BJ113" i="1"/>
  <c r="BH111" i="3" s="1"/>
  <c r="BF113" i="1"/>
  <c r="BD111" i="3" s="1"/>
  <c r="BR112" i="1"/>
  <c r="BP110" i="3" s="1"/>
  <c r="BN112" i="1"/>
  <c r="BL110" i="3" s="1"/>
  <c r="BJ112" i="1"/>
  <c r="BH110" i="3" s="1"/>
  <c r="BF112" i="1"/>
  <c r="BD110" i="3" s="1"/>
  <c r="BR111" i="1"/>
  <c r="BP109" i="3" s="1"/>
  <c r="BN111" i="1"/>
  <c r="BL109" i="3" s="1"/>
  <c r="BJ111" i="1"/>
  <c r="BH109" i="3" s="1"/>
  <c r="BR110" i="1"/>
  <c r="BP108" i="3" s="1"/>
  <c r="BN110" i="1"/>
  <c r="BL108" i="3" s="1"/>
  <c r="BJ110" i="1"/>
  <c r="BH108" i="3" s="1"/>
  <c r="BF110" i="1"/>
  <c r="BD108" i="3" s="1"/>
  <c r="BR109" i="1"/>
  <c r="BP107" i="3" s="1"/>
  <c r="BN109" i="1"/>
  <c r="BL107" i="3" s="1"/>
  <c r="BJ109" i="1"/>
  <c r="BH107" i="3" s="1"/>
  <c r="BF109" i="1"/>
  <c r="BD107" i="3" s="1"/>
  <c r="BR108" i="1"/>
  <c r="BP106" i="3" s="1"/>
  <c r="BN108" i="1"/>
  <c r="BL106" i="3" s="1"/>
  <c r="BJ108" i="1"/>
  <c r="BH106" i="3" s="1"/>
  <c r="BF108" i="1"/>
  <c r="BD106" i="3" s="1"/>
  <c r="BR107" i="1"/>
  <c r="BP105" i="3" s="1"/>
  <c r="BN107" i="1"/>
  <c r="BL105" i="3" s="1"/>
  <c r="BJ107" i="1"/>
  <c r="BH105" i="3" s="1"/>
  <c r="BF107" i="1"/>
  <c r="BD105" i="3" s="1"/>
  <c r="BR106" i="1"/>
  <c r="BP104" i="3" s="1"/>
  <c r="BN106" i="1"/>
  <c r="BL104" i="3" s="1"/>
  <c r="BJ106" i="1"/>
  <c r="BH104" i="3" s="1"/>
  <c r="BF106" i="1"/>
  <c r="BD104" i="3" s="1"/>
  <c r="BR105" i="1"/>
  <c r="BP103" i="3" s="1"/>
  <c r="BN105" i="1"/>
  <c r="BL103" i="3" s="1"/>
  <c r="BJ105" i="1"/>
  <c r="BH103" i="3" s="1"/>
  <c r="BF105" i="1"/>
  <c r="BD103" i="3" s="1"/>
  <c r="BR104" i="1"/>
  <c r="BP102" i="3" s="1"/>
  <c r="BN104" i="1"/>
  <c r="BL102" i="3" s="1"/>
  <c r="BJ104" i="1"/>
  <c r="BH102" i="3" s="1"/>
  <c r="BF104" i="1"/>
  <c r="BD102" i="3" s="1"/>
  <c r="BR103" i="1"/>
  <c r="BP101" i="3" s="1"/>
  <c r="BN103" i="1"/>
  <c r="BL101" i="3" s="1"/>
  <c r="BJ103" i="1"/>
  <c r="BH101" i="3" s="1"/>
  <c r="BF103" i="1"/>
  <c r="BD101" i="3" s="1"/>
  <c r="BR102" i="1"/>
  <c r="BP100" i="3" s="1"/>
  <c r="BN102" i="1"/>
  <c r="BL100" i="3" s="1"/>
  <c r="BJ102" i="1"/>
  <c r="BH100" i="3" s="1"/>
  <c r="BF102" i="1"/>
  <c r="BD100" i="3" s="1"/>
  <c r="BT101" i="1"/>
  <c r="BR99" i="3" s="1"/>
  <c r="BR101" i="1"/>
  <c r="BP99" i="3" s="1"/>
  <c r="BP101" i="1"/>
  <c r="BN99" i="3" s="1"/>
  <c r="BN101" i="1"/>
  <c r="BL99" i="3" s="1"/>
  <c r="BL101" i="1"/>
  <c r="BJ99" i="3" s="1"/>
  <c r="BJ101" i="1"/>
  <c r="BH99" i="3" s="1"/>
  <c r="BF99" i="3"/>
  <c r="BF101" i="1"/>
  <c r="BD99" i="3" s="1"/>
  <c r="BT100" i="1"/>
  <c r="BR98" i="3" s="1"/>
  <c r="BR100" i="1"/>
  <c r="BP98" i="3" s="1"/>
  <c r="BP100" i="1"/>
  <c r="BN98" i="3" s="1"/>
  <c r="BN100" i="1"/>
  <c r="BL98" i="3" s="1"/>
  <c r="BL100" i="1"/>
  <c r="BJ98" i="3" s="1"/>
  <c r="BJ100" i="1"/>
  <c r="BH98" i="3" s="1"/>
  <c r="BH100" i="1"/>
  <c r="BF98" i="3" s="1"/>
  <c r="BF100" i="1"/>
  <c r="BD98" i="3" s="1"/>
  <c r="BT99" i="1"/>
  <c r="BR97" i="3" s="1"/>
  <c r="BR99" i="1"/>
  <c r="BP97" i="3" s="1"/>
  <c r="BP99" i="1"/>
  <c r="BN97" i="3" s="1"/>
  <c r="BN99" i="1"/>
  <c r="BL97" i="3" s="1"/>
  <c r="BL99" i="1"/>
  <c r="BJ97" i="3" s="1"/>
  <c r="BJ99" i="1"/>
  <c r="BH97" i="3" s="1"/>
  <c r="BH99" i="1"/>
  <c r="BF97" i="3" s="1"/>
  <c r="BF99" i="1"/>
  <c r="BD97" i="3" s="1"/>
  <c r="BT97" i="1"/>
  <c r="BR95" i="3" s="1"/>
  <c r="BR97" i="1"/>
  <c r="BP95" i="3" s="1"/>
  <c r="BP97" i="1"/>
  <c r="BN95" i="3" s="1"/>
  <c r="BN97" i="1"/>
  <c r="BL95" i="3" s="1"/>
  <c r="BL97" i="1"/>
  <c r="BJ95" i="3" s="1"/>
  <c r="BJ97" i="1"/>
  <c r="BH95" i="3" s="1"/>
  <c r="BH97" i="1"/>
  <c r="BF95" i="3" s="1"/>
  <c r="BF97" i="1"/>
  <c r="BD95" i="3" s="1"/>
  <c r="BT94" i="1"/>
  <c r="BR92" i="3" s="1"/>
  <c r="BR94" i="1"/>
  <c r="BP92" i="3" s="1"/>
  <c r="BP94" i="1"/>
  <c r="BN92" i="3" s="1"/>
  <c r="BN94" i="1"/>
  <c r="BL92" i="3" s="1"/>
  <c r="BL94" i="1"/>
  <c r="BJ92" i="3" s="1"/>
  <c r="BJ94" i="1"/>
  <c r="BH92" i="3" s="1"/>
  <c r="BH94" i="1"/>
  <c r="BF92" i="3" s="1"/>
  <c r="BF94" i="1"/>
  <c r="BD92" i="3" s="1"/>
  <c r="BT93" i="1"/>
  <c r="BR91" i="3" s="1"/>
  <c r="BR93" i="1"/>
  <c r="BP91" i="3" s="1"/>
  <c r="BP93" i="1"/>
  <c r="BN91" i="3" s="1"/>
  <c r="BN93" i="1"/>
  <c r="BL91" i="3" s="1"/>
  <c r="BL93" i="1"/>
  <c r="BJ91" i="3" s="1"/>
  <c r="BJ93" i="1"/>
  <c r="BH91" i="3" s="1"/>
  <c r="BH93" i="1"/>
  <c r="BF91" i="3" s="1"/>
  <c r="BF93" i="1"/>
  <c r="BD91" i="3" s="1"/>
  <c r="BT92" i="1"/>
  <c r="BR90" i="3" s="1"/>
  <c r="BR92" i="1"/>
  <c r="BP90" i="3" s="1"/>
  <c r="BP92" i="1"/>
  <c r="BN90" i="3" s="1"/>
  <c r="BN92" i="1"/>
  <c r="BL90" i="3" s="1"/>
  <c r="BL92" i="1"/>
  <c r="BJ90" i="3" s="1"/>
  <c r="BJ92" i="1"/>
  <c r="BH90" i="3" s="1"/>
  <c r="BH92" i="1"/>
  <c r="BF90" i="3" s="1"/>
  <c r="BF92" i="1"/>
  <c r="BD90" i="3" s="1"/>
  <c r="BT91" i="1"/>
  <c r="BR89" i="3" s="1"/>
  <c r="BR91" i="1"/>
  <c r="BP89" i="3" s="1"/>
  <c r="BP91" i="1"/>
  <c r="BN89" i="3" s="1"/>
  <c r="BN91" i="1"/>
  <c r="BL89" i="3" s="1"/>
  <c r="BL91" i="1"/>
  <c r="BJ89" i="3" s="1"/>
  <c r="BJ91" i="1"/>
  <c r="BH89" i="3" s="1"/>
  <c r="BH91" i="1"/>
  <c r="BF89" i="3" s="1"/>
  <c r="BF91" i="1"/>
  <c r="BD89" i="3" s="1"/>
  <c r="BT90" i="1"/>
  <c r="BR88" i="3" s="1"/>
  <c r="BR90" i="1"/>
  <c r="BP88" i="3" s="1"/>
  <c r="BP90" i="1"/>
  <c r="BN88" i="3" s="1"/>
  <c r="BN90" i="1"/>
  <c r="BL88" i="3" s="1"/>
  <c r="BL90" i="1"/>
  <c r="BJ88" i="3" s="1"/>
  <c r="BJ90" i="1"/>
  <c r="BH88" i="3" s="1"/>
  <c r="BH90" i="1"/>
  <c r="BF88" i="3" s="1"/>
  <c r="BF90" i="1"/>
  <c r="BD88" i="3" s="1"/>
  <c r="BT89" i="1"/>
  <c r="BR87" i="3" s="1"/>
  <c r="BR89" i="1"/>
  <c r="BP87" i="3" s="1"/>
  <c r="BP89" i="1"/>
  <c r="BN87" i="3" s="1"/>
  <c r="BN89" i="1"/>
  <c r="BL87" i="3" s="1"/>
  <c r="BL89" i="1"/>
  <c r="BJ87" i="3" s="1"/>
  <c r="BJ89" i="1"/>
  <c r="BH87" i="3" s="1"/>
  <c r="BH89" i="1"/>
  <c r="BF87" i="3" s="1"/>
  <c r="BF89" i="1"/>
  <c r="BD87" i="3" s="1"/>
  <c r="BT88" i="1"/>
  <c r="BR86" i="3" s="1"/>
  <c r="BR88" i="1"/>
  <c r="BP86" i="3" s="1"/>
  <c r="BP88" i="1"/>
  <c r="BN86" i="3" s="1"/>
  <c r="BN88" i="1"/>
  <c r="BL86" i="3" s="1"/>
  <c r="BL88" i="1"/>
  <c r="BJ86" i="3" s="1"/>
  <c r="BJ88" i="1"/>
  <c r="BH86" i="3" s="1"/>
  <c r="BH88" i="1"/>
  <c r="BF86" i="3" s="1"/>
  <c r="BF88" i="1"/>
  <c r="BD86" i="3" s="1"/>
  <c r="BT86" i="1"/>
  <c r="BR84" i="3" s="1"/>
  <c r="BR86" i="1"/>
  <c r="BP84" i="3" s="1"/>
  <c r="BP86" i="1"/>
  <c r="BN84" i="3" s="1"/>
  <c r="BN86" i="1"/>
  <c r="BL84" i="3" s="1"/>
  <c r="BL86" i="1"/>
  <c r="BJ84" i="3" s="1"/>
  <c r="BJ86" i="1"/>
  <c r="BH84" i="3" s="1"/>
  <c r="BH86" i="1"/>
  <c r="BF84" i="3" s="1"/>
  <c r="BF86" i="1"/>
  <c r="BD84" i="3" s="1"/>
  <c r="BT85" i="1"/>
  <c r="BR83" i="3" s="1"/>
  <c r="BR85" i="1"/>
  <c r="BP83" i="3" s="1"/>
  <c r="BP85" i="1"/>
  <c r="BN83" i="3" s="1"/>
  <c r="BN85" i="1"/>
  <c r="BL83" i="3" s="1"/>
  <c r="BL85" i="1"/>
  <c r="BJ83" i="3" s="1"/>
  <c r="BJ85" i="1"/>
  <c r="BH83" i="3" s="1"/>
  <c r="BH85" i="1"/>
  <c r="BF83" i="3" s="1"/>
  <c r="BF85" i="1"/>
  <c r="BD83" i="3" s="1"/>
  <c r="BT83" i="1"/>
  <c r="BR81" i="3" s="1"/>
  <c r="BR83" i="1"/>
  <c r="BP81" i="3" s="1"/>
  <c r="BP83" i="1"/>
  <c r="BN81" i="3" s="1"/>
  <c r="BN83" i="1"/>
  <c r="BL81" i="3" s="1"/>
  <c r="BL83" i="1"/>
  <c r="BJ81" i="3" s="1"/>
  <c r="BJ83" i="1"/>
  <c r="BH81" i="3" s="1"/>
  <c r="BH83" i="1"/>
  <c r="BF81" i="3" s="1"/>
  <c r="BF83" i="1"/>
  <c r="BD81" i="3" s="1"/>
  <c r="BT82" i="1"/>
  <c r="BR80" i="3" s="1"/>
  <c r="BR82" i="1"/>
  <c r="BP80" i="3" s="1"/>
  <c r="BP82" i="1"/>
  <c r="BN80" i="3" s="1"/>
  <c r="BN82" i="1"/>
  <c r="BL80" i="3" s="1"/>
  <c r="BL82" i="1"/>
  <c r="BJ80" i="3" s="1"/>
  <c r="BJ82" i="1"/>
  <c r="BH80" i="3" s="1"/>
  <c r="BH82" i="1"/>
  <c r="BF80" i="3" s="1"/>
  <c r="BF82" i="1"/>
  <c r="BD80" i="3" s="1"/>
  <c r="BT81" i="1"/>
  <c r="BR79" i="3" s="1"/>
  <c r="BR81" i="1"/>
  <c r="BP79" i="3" s="1"/>
  <c r="BP81" i="1"/>
  <c r="BN79" i="3" s="1"/>
  <c r="BN81" i="1"/>
  <c r="BL79" i="3" s="1"/>
  <c r="BL81" i="1"/>
  <c r="BJ79" i="3" s="1"/>
  <c r="BJ81" i="1"/>
  <c r="BH79" i="3" s="1"/>
  <c r="BH81" i="1"/>
  <c r="BF79" i="3" s="1"/>
  <c r="BF81" i="1"/>
  <c r="BD79" i="3" s="1"/>
  <c r="BT80" i="1"/>
  <c r="BR78" i="3" s="1"/>
  <c r="BR80" i="1"/>
  <c r="BP78" i="3" s="1"/>
  <c r="BP80" i="1"/>
  <c r="BN78" i="3" s="1"/>
  <c r="BN80" i="1"/>
  <c r="BL78" i="3" s="1"/>
  <c r="BL80" i="1"/>
  <c r="BJ78" i="3" s="1"/>
  <c r="BJ80" i="1"/>
  <c r="BH78" i="3" s="1"/>
  <c r="BH80" i="1"/>
  <c r="BF78" i="3" s="1"/>
  <c r="BF80" i="1"/>
  <c r="BD78" i="3" s="1"/>
  <c r="BT79" i="1"/>
  <c r="BR77" i="3" s="1"/>
  <c r="BR79" i="1"/>
  <c r="BP77" i="3" s="1"/>
  <c r="BP79" i="1"/>
  <c r="BN77" i="3" s="1"/>
  <c r="BN79" i="1"/>
  <c r="BL77" i="3" s="1"/>
  <c r="BL79" i="1"/>
  <c r="BJ77" i="3" s="1"/>
  <c r="BJ79" i="1"/>
  <c r="BH77" i="3" s="1"/>
  <c r="BT78" i="1"/>
  <c r="BR76" i="3" s="1"/>
  <c r="BR78" i="1"/>
  <c r="BP76" i="3" s="1"/>
  <c r="BP78" i="1"/>
  <c r="BN76" i="3" s="1"/>
  <c r="BN78" i="1"/>
  <c r="BL76" i="3" s="1"/>
  <c r="BL78" i="1"/>
  <c r="BJ76" i="3" s="1"/>
  <c r="BJ78" i="1"/>
  <c r="BH76" i="3" s="1"/>
  <c r="BH78" i="1"/>
  <c r="BF76" i="3" s="1"/>
  <c r="BF78" i="1"/>
  <c r="BD76" i="3" s="1"/>
  <c r="BT77" i="1"/>
  <c r="BR75" i="3" s="1"/>
  <c r="BR77" i="1"/>
  <c r="BP75" i="3" s="1"/>
  <c r="BP77" i="1"/>
  <c r="BN75" i="3" s="1"/>
  <c r="BN77" i="1"/>
  <c r="BL75" i="3" s="1"/>
  <c r="BL77" i="1"/>
  <c r="BJ75" i="3" s="1"/>
  <c r="BJ77" i="1"/>
  <c r="BH75" i="3" s="1"/>
  <c r="BH77" i="1"/>
  <c r="BF75" i="3" s="1"/>
  <c r="BF77" i="1"/>
  <c r="BD75" i="3" s="1"/>
  <c r="BT76" i="1"/>
  <c r="BR74" i="3" s="1"/>
  <c r="BR76" i="1"/>
  <c r="BP74" i="3" s="1"/>
  <c r="BP76" i="1"/>
  <c r="BN74" i="3" s="1"/>
  <c r="BN76" i="1"/>
  <c r="BL74" i="3" s="1"/>
  <c r="BL76" i="1"/>
  <c r="BJ74" i="3" s="1"/>
  <c r="BJ76" i="1"/>
  <c r="BH74" i="3" s="1"/>
  <c r="BH76" i="1"/>
  <c r="BF74" i="3" s="1"/>
  <c r="BF76" i="1"/>
  <c r="BD74" i="3" s="1"/>
  <c r="BT75" i="1"/>
  <c r="BR73" i="3" s="1"/>
  <c r="BR75" i="1"/>
  <c r="BP73" i="3" s="1"/>
  <c r="BP75" i="1"/>
  <c r="BN73" i="3" s="1"/>
  <c r="BN75" i="1"/>
  <c r="BL73" i="3" s="1"/>
  <c r="BL75" i="1"/>
  <c r="BJ73" i="3" s="1"/>
  <c r="BJ75" i="1"/>
  <c r="BH73" i="3" s="1"/>
  <c r="BH75" i="1"/>
  <c r="BF73" i="3" s="1"/>
  <c r="BF75" i="1"/>
  <c r="BD73" i="3" s="1"/>
  <c r="BT74" i="1"/>
  <c r="BR72" i="3" s="1"/>
  <c r="BR74" i="1"/>
  <c r="BP72" i="3" s="1"/>
  <c r="BP74" i="1"/>
  <c r="BN72" i="3" s="1"/>
  <c r="BN74" i="1"/>
  <c r="BL72" i="3" s="1"/>
  <c r="BL74" i="1"/>
  <c r="BJ72" i="3" s="1"/>
  <c r="BJ74" i="1"/>
  <c r="BH72" i="3" s="1"/>
  <c r="BH74" i="1"/>
  <c r="BF72" i="3" s="1"/>
  <c r="BF74" i="1"/>
  <c r="BD72" i="3" s="1"/>
  <c r="BT73" i="1"/>
  <c r="BR71" i="3" s="1"/>
  <c r="BR73" i="1"/>
  <c r="BP71" i="3" s="1"/>
  <c r="BP73" i="1"/>
  <c r="BN71" i="3" s="1"/>
  <c r="BN73" i="1"/>
  <c r="BL71" i="3" s="1"/>
  <c r="BL73" i="1"/>
  <c r="BJ71" i="3" s="1"/>
  <c r="BJ73" i="1"/>
  <c r="BH71" i="3" s="1"/>
  <c r="BH73" i="1"/>
  <c r="BF71" i="3" s="1"/>
  <c r="BF73" i="1"/>
  <c r="BD71" i="3" s="1"/>
  <c r="BT70" i="1"/>
  <c r="BR68" i="3" s="1"/>
  <c r="BR70" i="1"/>
  <c r="BP68" i="3" s="1"/>
  <c r="BP70" i="1"/>
  <c r="BN68" i="3" s="1"/>
  <c r="BN70" i="1"/>
  <c r="BL68" i="3" s="1"/>
  <c r="BL70" i="1"/>
  <c r="BJ68" i="3" s="1"/>
  <c r="BJ70" i="1"/>
  <c r="BH68" i="3" s="1"/>
  <c r="BH70" i="1"/>
  <c r="BF68" i="3" s="1"/>
  <c r="BF70" i="1"/>
  <c r="BD68" i="3" s="1"/>
  <c r="BT69" i="1"/>
  <c r="BR67" i="3" s="1"/>
  <c r="BR69" i="1"/>
  <c r="BP67" i="3" s="1"/>
  <c r="BP69" i="1"/>
  <c r="BN67" i="3" s="1"/>
  <c r="BN69" i="1"/>
  <c r="BL67" i="3" s="1"/>
  <c r="BL69" i="1"/>
  <c r="BJ67" i="3" s="1"/>
  <c r="BJ69" i="1"/>
  <c r="BH67" i="3" s="1"/>
  <c r="BT68" i="1"/>
  <c r="BR66" i="3" s="1"/>
  <c r="BR68" i="1"/>
  <c r="BP66" i="3" s="1"/>
  <c r="BP68" i="1"/>
  <c r="BN66" i="3" s="1"/>
  <c r="BN68" i="1"/>
  <c r="BL66" i="3" s="1"/>
  <c r="BL68" i="1"/>
  <c r="BJ66" i="3" s="1"/>
  <c r="BJ68" i="1"/>
  <c r="BH66" i="3" s="1"/>
  <c r="BT67" i="1"/>
  <c r="BR65" i="3" s="1"/>
  <c r="BR67" i="1"/>
  <c r="BP65" i="3" s="1"/>
  <c r="BP67" i="1"/>
  <c r="BN65" i="3" s="1"/>
  <c r="BN67" i="1"/>
  <c r="BL65" i="3" s="1"/>
  <c r="BL67" i="1"/>
  <c r="BJ65" i="3" s="1"/>
  <c r="BJ67" i="1"/>
  <c r="BH65" i="3" s="1"/>
  <c r="BT66" i="1"/>
  <c r="BR64" i="3" s="1"/>
  <c r="BR66" i="1"/>
  <c r="BP64" i="3" s="1"/>
  <c r="BP66" i="1"/>
  <c r="BN64" i="3" s="1"/>
  <c r="BN66" i="1"/>
  <c r="BL64" i="3" s="1"/>
  <c r="BL66" i="1"/>
  <c r="BJ64" i="3" s="1"/>
  <c r="BJ66" i="1"/>
  <c r="BH64" i="3" s="1"/>
  <c r="BH66" i="1"/>
  <c r="BF64" i="3" s="1"/>
  <c r="BF66" i="1"/>
  <c r="BD64" i="3" s="1"/>
  <c r="BT65" i="1"/>
  <c r="BR63" i="3" s="1"/>
  <c r="BR65" i="1"/>
  <c r="BP63" i="3" s="1"/>
  <c r="BP65" i="1"/>
  <c r="BN63" i="3" s="1"/>
  <c r="BN65" i="1"/>
  <c r="BL63" i="3" s="1"/>
  <c r="BL65" i="1"/>
  <c r="BJ63" i="3" s="1"/>
  <c r="BJ65" i="1"/>
  <c r="BH63" i="3" s="1"/>
  <c r="BH65" i="1"/>
  <c r="BF63" i="3" s="1"/>
  <c r="BF65" i="1"/>
  <c r="BD63" i="3" s="1"/>
  <c r="BT64" i="1"/>
  <c r="BR62" i="3" s="1"/>
  <c r="BR64" i="1"/>
  <c r="BP62" i="3" s="1"/>
  <c r="BP64" i="1"/>
  <c r="BN62" i="3" s="1"/>
  <c r="BN64" i="1"/>
  <c r="BL62" i="3" s="1"/>
  <c r="BL64" i="1"/>
  <c r="BJ62" i="3" s="1"/>
  <c r="BJ64" i="1"/>
  <c r="BH62" i="3" s="1"/>
  <c r="BH64" i="1"/>
  <c r="BF62" i="3" s="1"/>
  <c r="BF64" i="1"/>
  <c r="BD62" i="3" s="1"/>
  <c r="BT63" i="1"/>
  <c r="BR61" i="3" s="1"/>
  <c r="BR63" i="1"/>
  <c r="BP61" i="3" s="1"/>
  <c r="BP63" i="1"/>
  <c r="BN61" i="3" s="1"/>
  <c r="BN63" i="1"/>
  <c r="BL61" i="3" s="1"/>
  <c r="BL63" i="1"/>
  <c r="BJ61" i="3" s="1"/>
  <c r="BJ63" i="1"/>
  <c r="BH61" i="3" s="1"/>
  <c r="BH63" i="1"/>
  <c r="BF61" i="3" s="1"/>
  <c r="BF63" i="1"/>
  <c r="BD61" i="3" s="1"/>
  <c r="BT62" i="1"/>
  <c r="BR60" i="3" s="1"/>
  <c r="BR62" i="1"/>
  <c r="BP60" i="3" s="1"/>
  <c r="BP62" i="1"/>
  <c r="BN60" i="3" s="1"/>
  <c r="BN62" i="1"/>
  <c r="BL60" i="3" s="1"/>
  <c r="BL62" i="1"/>
  <c r="BJ60" i="3" s="1"/>
  <c r="BJ62" i="1"/>
  <c r="BH60" i="3" s="1"/>
  <c r="BH62" i="1"/>
  <c r="BF60" i="3" s="1"/>
  <c r="BF62" i="1"/>
  <c r="BD60" i="3" s="1"/>
  <c r="BT61" i="1"/>
  <c r="BR59" i="3" s="1"/>
  <c r="BR61" i="1"/>
  <c r="BP59" i="3" s="1"/>
  <c r="BP61" i="1"/>
  <c r="BN59" i="3" s="1"/>
  <c r="BN61" i="1"/>
  <c r="BL59" i="3" s="1"/>
  <c r="BL61" i="1"/>
  <c r="BJ59" i="3" s="1"/>
  <c r="BJ61" i="1"/>
  <c r="BH59" i="3" s="1"/>
  <c r="BH61" i="1"/>
  <c r="BF59" i="3" s="1"/>
  <c r="BF61" i="1"/>
  <c r="BD59" i="3" s="1"/>
  <c r="BH60" i="1"/>
  <c r="BF58" i="3" s="1"/>
  <c r="BF60" i="1"/>
  <c r="BD58" i="3" s="1"/>
  <c r="BT59" i="1"/>
  <c r="BR57" i="3" s="1"/>
  <c r="BR59" i="1"/>
  <c r="BP57" i="3" s="1"/>
  <c r="BN59" i="1"/>
  <c r="BL57" i="3" s="1"/>
  <c r="BJ59" i="1"/>
  <c r="BH57" i="3" s="1"/>
  <c r="BH59" i="1"/>
  <c r="BF57" i="3" s="1"/>
  <c r="BG59" i="1"/>
  <c r="BE57" i="3" s="1"/>
  <c r="BF59" i="1"/>
  <c r="BD57" i="3" s="1"/>
  <c r="BE59" i="1"/>
  <c r="BC57" i="3" s="1"/>
  <c r="BT58" i="1"/>
  <c r="BR56" i="3" s="1"/>
  <c r="BR58" i="1"/>
  <c r="BP56" i="3" s="1"/>
  <c r="BP58" i="1"/>
  <c r="BN56" i="3" s="1"/>
  <c r="BN58" i="1"/>
  <c r="BL56" i="3" s="1"/>
  <c r="BL58" i="1"/>
  <c r="BJ56" i="3" s="1"/>
  <c r="BJ58" i="1"/>
  <c r="BH56" i="3" s="1"/>
  <c r="BH58" i="1"/>
  <c r="BF56" i="3" s="1"/>
  <c r="BF58" i="1"/>
  <c r="BD56" i="3" s="1"/>
  <c r="BT57" i="1"/>
  <c r="BR55" i="3" s="1"/>
  <c r="BR57" i="1"/>
  <c r="BP55" i="3" s="1"/>
  <c r="BP57" i="1"/>
  <c r="BN55" i="3" s="1"/>
  <c r="BN57" i="1"/>
  <c r="BL55" i="3" s="1"/>
  <c r="BL57" i="1"/>
  <c r="BJ55" i="3" s="1"/>
  <c r="BJ57" i="1"/>
  <c r="BH55" i="3" s="1"/>
  <c r="BH57" i="1"/>
  <c r="BF55" i="3" s="1"/>
  <c r="BF57" i="1"/>
  <c r="BD55" i="3" s="1"/>
  <c r="BT56" i="1"/>
  <c r="BR54" i="3" s="1"/>
  <c r="BR56" i="1"/>
  <c r="BP54" i="3" s="1"/>
  <c r="BP56" i="1"/>
  <c r="BN54" i="3" s="1"/>
  <c r="BN56" i="1"/>
  <c r="BL54" i="3" s="1"/>
  <c r="BL56" i="1"/>
  <c r="BJ54" i="3" s="1"/>
  <c r="BJ56" i="1"/>
  <c r="BH54" i="3" s="1"/>
  <c r="BH56" i="1"/>
  <c r="BF54" i="3" s="1"/>
  <c r="BG56" i="1"/>
  <c r="BE54" i="3" s="1"/>
  <c r="BF56" i="1"/>
  <c r="BD54" i="3" s="1"/>
  <c r="BE56" i="1"/>
  <c r="BC54" i="3" s="1"/>
  <c r="BT55" i="1"/>
  <c r="BR53" i="3" s="1"/>
  <c r="BR55" i="1"/>
  <c r="BP53" i="3" s="1"/>
  <c r="BP55" i="1"/>
  <c r="BN53" i="3" s="1"/>
  <c r="BN55" i="1"/>
  <c r="BL53" i="3" s="1"/>
  <c r="BL55" i="1"/>
  <c r="BJ53" i="3" s="1"/>
  <c r="BJ55" i="1"/>
  <c r="BH53" i="3" s="1"/>
  <c r="BH55" i="1"/>
  <c r="BF53" i="3" s="1"/>
  <c r="BF55" i="1"/>
  <c r="BD53" i="3" s="1"/>
  <c r="BT54" i="1"/>
  <c r="BR52" i="3" s="1"/>
  <c r="BR54" i="1"/>
  <c r="BP52" i="3" s="1"/>
  <c r="BP54" i="1"/>
  <c r="BN52" i="3" s="1"/>
  <c r="BN54" i="1"/>
  <c r="BL52" i="3" s="1"/>
  <c r="BL54" i="1"/>
  <c r="BJ52" i="3" s="1"/>
  <c r="BJ54" i="1"/>
  <c r="BH52" i="3" s="1"/>
  <c r="BH54" i="1"/>
  <c r="BF52" i="3" s="1"/>
  <c r="BF54" i="1"/>
  <c r="BD52" i="3" s="1"/>
  <c r="BT53" i="1"/>
  <c r="BR51" i="3" s="1"/>
  <c r="BR53" i="1"/>
  <c r="BP51" i="3" s="1"/>
  <c r="BP53" i="1"/>
  <c r="BN51" i="3" s="1"/>
  <c r="BN53" i="1"/>
  <c r="BL51" i="3" s="1"/>
  <c r="BL53" i="1"/>
  <c r="BJ51" i="3" s="1"/>
  <c r="BJ53" i="1"/>
  <c r="BH51" i="3" s="1"/>
  <c r="BH53" i="1"/>
  <c r="BF51" i="3" s="1"/>
  <c r="BF53" i="1"/>
  <c r="BD51" i="3" s="1"/>
  <c r="BT52" i="1"/>
  <c r="BR50" i="3" s="1"/>
  <c r="BR52" i="1"/>
  <c r="BP50" i="3" s="1"/>
  <c r="BP52" i="1"/>
  <c r="BN50" i="3" s="1"/>
  <c r="BN52" i="1"/>
  <c r="BL50" i="3" s="1"/>
  <c r="BL52" i="1"/>
  <c r="BJ50" i="3" s="1"/>
  <c r="BJ52" i="1"/>
  <c r="BH50" i="3" s="1"/>
  <c r="BH52" i="1"/>
  <c r="BF50" i="3" s="1"/>
  <c r="BF52" i="1"/>
  <c r="BD50" i="3" s="1"/>
  <c r="BT50" i="1"/>
  <c r="BR48" i="3" s="1"/>
  <c r="BR50" i="1"/>
  <c r="BP48" i="3" s="1"/>
  <c r="BP50" i="1"/>
  <c r="BN48" i="3" s="1"/>
  <c r="BN50" i="1"/>
  <c r="BL48" i="3" s="1"/>
  <c r="BL50" i="1"/>
  <c r="BJ48" i="3" s="1"/>
  <c r="BJ50" i="1"/>
  <c r="BH48" i="3" s="1"/>
  <c r="BH50" i="1"/>
  <c r="BF48" i="3" s="1"/>
  <c r="BF50" i="1"/>
  <c r="BD48" i="3" s="1"/>
  <c r="BT49" i="1"/>
  <c r="BR47" i="3" s="1"/>
  <c r="BR49" i="1"/>
  <c r="BP47" i="3" s="1"/>
  <c r="BP49" i="1"/>
  <c r="BN47" i="3" s="1"/>
  <c r="BN49" i="1"/>
  <c r="BL47" i="3" s="1"/>
  <c r="BL49" i="1"/>
  <c r="BJ47" i="3" s="1"/>
  <c r="BJ49" i="1"/>
  <c r="BH47" i="3" s="1"/>
  <c r="BH49" i="1"/>
  <c r="BF47" i="3" s="1"/>
  <c r="BF49" i="1"/>
  <c r="BD47" i="3" s="1"/>
  <c r="BT45" i="1"/>
  <c r="BR43" i="3" s="1"/>
  <c r="BR45" i="1"/>
  <c r="BP43" i="3" s="1"/>
  <c r="BP45" i="1"/>
  <c r="BN43" i="3" s="1"/>
  <c r="BN45" i="1"/>
  <c r="BL43" i="3" s="1"/>
  <c r="BL45" i="1"/>
  <c r="BJ43" i="3" s="1"/>
  <c r="BJ45" i="1"/>
  <c r="BH43" i="3" s="1"/>
  <c r="BH45" i="1"/>
  <c r="BF43" i="3" s="1"/>
  <c r="BF45" i="1"/>
  <c r="BD43" i="3" s="1"/>
  <c r="BT44" i="1"/>
  <c r="BR42" i="3" s="1"/>
  <c r="BR44" i="1"/>
  <c r="BP42" i="3" s="1"/>
  <c r="BP44" i="1"/>
  <c r="BN42" i="3" s="1"/>
  <c r="BN44" i="1"/>
  <c r="BL42" i="3" s="1"/>
  <c r="BL44" i="1"/>
  <c r="BJ42" i="3" s="1"/>
  <c r="BJ44" i="1"/>
  <c r="BH42" i="3" s="1"/>
  <c r="BH44" i="1"/>
  <c r="BF42" i="3" s="1"/>
  <c r="BF44" i="1"/>
  <c r="BD42" i="3" s="1"/>
  <c r="BH43" i="1"/>
  <c r="BF41" i="3" s="1"/>
  <c r="BF43" i="1"/>
  <c r="BD41" i="3" s="1"/>
  <c r="BT42" i="1"/>
  <c r="BR40" i="3" s="1"/>
  <c r="BR42" i="1"/>
  <c r="BP40" i="3" s="1"/>
  <c r="BP42" i="1"/>
  <c r="BN40" i="3" s="1"/>
  <c r="BN42" i="1"/>
  <c r="BL40" i="3" s="1"/>
  <c r="BL42" i="1"/>
  <c r="BJ40" i="3" s="1"/>
  <c r="BJ42" i="1"/>
  <c r="BH40" i="3" s="1"/>
  <c r="BH42" i="1"/>
  <c r="BF40" i="3" s="1"/>
  <c r="BF42" i="1"/>
  <c r="BD40" i="3" s="1"/>
  <c r="BH41" i="1"/>
  <c r="BF39" i="3" s="1"/>
  <c r="BF41" i="1"/>
  <c r="BD39" i="3" s="1"/>
  <c r="BH40" i="1"/>
  <c r="BF38" i="3" s="1"/>
  <c r="BF40" i="1"/>
  <c r="BD38" i="3" s="1"/>
  <c r="BH39" i="1"/>
  <c r="BF37" i="3" s="1"/>
  <c r="BF39" i="1"/>
  <c r="BD37" i="3" s="1"/>
  <c r="BH38" i="1"/>
  <c r="BF36" i="3" s="1"/>
  <c r="BF38" i="1"/>
  <c r="BD36" i="3" s="1"/>
  <c r="BH37" i="1"/>
  <c r="BF35" i="3" s="1"/>
  <c r="BF37" i="1"/>
  <c r="BD35" i="3" s="1"/>
  <c r="EK36" i="1"/>
  <c r="EI36" i="1"/>
  <c r="BH34" i="1"/>
  <c r="BF32" i="3" s="1"/>
  <c r="BF34" i="1"/>
  <c r="BD32" i="3" s="1"/>
  <c r="BT33" i="1"/>
  <c r="BR31" i="3" s="1"/>
  <c r="BR33" i="1"/>
  <c r="BP31" i="3" s="1"/>
  <c r="BP33" i="1"/>
  <c r="BN31" i="3" s="1"/>
  <c r="BN33" i="1"/>
  <c r="BL31" i="3" s="1"/>
  <c r="BL33" i="1"/>
  <c r="BJ31" i="3" s="1"/>
  <c r="BJ33" i="1"/>
  <c r="BH31" i="3" s="1"/>
  <c r="BH33" i="1"/>
  <c r="BF31" i="3" s="1"/>
  <c r="BF33" i="1"/>
  <c r="BD31" i="3" s="1"/>
  <c r="BH32" i="1"/>
  <c r="BF30" i="3" s="1"/>
  <c r="BF32" i="1"/>
  <c r="BD30" i="3" s="1"/>
  <c r="BH31" i="1"/>
  <c r="BF29" i="3" s="1"/>
  <c r="BF31" i="1"/>
  <c r="BD29" i="3" s="1"/>
  <c r="BH30" i="1"/>
  <c r="BF28" i="3" s="1"/>
  <c r="BF30" i="1"/>
  <c r="BD28" i="3" s="1"/>
  <c r="BT29" i="1"/>
  <c r="BR27" i="3" s="1"/>
  <c r="BR29" i="1"/>
  <c r="BP27" i="3" s="1"/>
  <c r="BP29" i="1"/>
  <c r="BN27" i="3" s="1"/>
  <c r="BN29" i="1"/>
  <c r="BL27" i="3" s="1"/>
  <c r="BL29" i="1"/>
  <c r="BJ27" i="3" s="1"/>
  <c r="BJ29" i="1"/>
  <c r="BH27" i="3" s="1"/>
  <c r="BH29" i="1"/>
  <c r="BF27" i="3" s="1"/>
  <c r="BF29" i="1"/>
  <c r="BD27" i="3" s="1"/>
  <c r="BH27" i="1"/>
  <c r="BF25" i="3" s="1"/>
  <c r="BF27" i="1"/>
  <c r="BD25" i="3" s="1"/>
  <c r="BT26" i="1"/>
  <c r="BR24" i="3" s="1"/>
  <c r="BR26" i="1"/>
  <c r="BP24" i="3" s="1"/>
  <c r="BP26" i="1"/>
  <c r="BN24" i="3" s="1"/>
  <c r="BN26" i="1"/>
  <c r="BL24" i="3" s="1"/>
  <c r="BL26" i="1"/>
  <c r="BJ24" i="3" s="1"/>
  <c r="BJ26" i="1"/>
  <c r="BH24" i="3" s="1"/>
  <c r="BH26" i="1"/>
  <c r="BF24" i="3" s="1"/>
  <c r="BF26" i="1"/>
  <c r="BD24" i="3" s="1"/>
  <c r="BT25" i="1"/>
  <c r="BR23" i="3" s="1"/>
  <c r="BR25" i="1"/>
  <c r="BP23" i="3" s="1"/>
  <c r="BP25" i="1"/>
  <c r="BN23" i="3" s="1"/>
  <c r="BN25" i="1"/>
  <c r="BL23" i="3" s="1"/>
  <c r="BL25" i="1"/>
  <c r="BJ23" i="3" s="1"/>
  <c r="BJ25" i="1"/>
  <c r="BH23" i="3" s="1"/>
  <c r="BH25" i="1"/>
  <c r="BF23" i="3" s="1"/>
  <c r="BF25" i="1"/>
  <c r="BD23" i="3" s="1"/>
  <c r="BT24" i="1"/>
  <c r="BR22" i="3" s="1"/>
  <c r="BR24" i="1"/>
  <c r="BP22" i="3" s="1"/>
  <c r="BN24" i="1"/>
  <c r="BL22" i="3" s="1"/>
  <c r="BJ24" i="1"/>
  <c r="BH22" i="3" s="1"/>
  <c r="BH24" i="1"/>
  <c r="BF22" i="3" s="1"/>
  <c r="BG24" i="1"/>
  <c r="BE22" i="3" s="1"/>
  <c r="BF24" i="1"/>
  <c r="BD22" i="3" s="1"/>
  <c r="BE24" i="1"/>
  <c r="BC22" i="3" s="1"/>
  <c r="BH23" i="1"/>
  <c r="BF21" i="3" s="1"/>
  <c r="BF23" i="1"/>
  <c r="BD21" i="3" s="1"/>
  <c r="BH22" i="1"/>
  <c r="BF20" i="3" s="1"/>
  <c r="BF22" i="1"/>
  <c r="BD20" i="3" s="1"/>
  <c r="BH21" i="1"/>
  <c r="BF19" i="3" s="1"/>
  <c r="BF21" i="1"/>
  <c r="BD19" i="3" s="1"/>
  <c r="BH20" i="1"/>
  <c r="BF18" i="3" s="1"/>
  <c r="BG20" i="1"/>
  <c r="BE18" i="3" s="1"/>
  <c r="BF20" i="1"/>
  <c r="BD18" i="3" s="1"/>
  <c r="BE20" i="1"/>
  <c r="BC18" i="3" s="1"/>
  <c r="BH19" i="1"/>
  <c r="BF17" i="3" s="1"/>
  <c r="BF19" i="1"/>
  <c r="BD17" i="3" s="1"/>
  <c r="BH17" i="1"/>
  <c r="BF15" i="3" s="1"/>
  <c r="BF17" i="1"/>
  <c r="BD15" i="3" s="1"/>
  <c r="BH16" i="1"/>
  <c r="BF14" i="3" s="1"/>
  <c r="BF16" i="1"/>
  <c r="BD14" i="3" s="1"/>
  <c r="BH15" i="1"/>
  <c r="BF13" i="3" s="1"/>
  <c r="BF15" i="1"/>
  <c r="BD13" i="3" s="1"/>
  <c r="BH14" i="1"/>
  <c r="BF12" i="3" s="1"/>
  <c r="BF14" i="1"/>
  <c r="BD12" i="3" s="1"/>
  <c r="BH13" i="1"/>
  <c r="BF11" i="3" s="1"/>
  <c r="BF13" i="1"/>
  <c r="BD11" i="3" s="1"/>
  <c r="BH12" i="1"/>
  <c r="BF10" i="3" s="1"/>
  <c r="BF12" i="1"/>
  <c r="BD10" i="3" s="1"/>
  <c r="BH10" i="1"/>
  <c r="BF8" i="3" s="1"/>
  <c r="BF10" i="1"/>
  <c r="BD8" i="3" s="1"/>
  <c r="BH9" i="1"/>
  <c r="BF7" i="3" s="1"/>
  <c r="BF9" i="1"/>
  <c r="BD7" i="3" s="1"/>
  <c r="BH8" i="1"/>
  <c r="BF6" i="3" s="1"/>
  <c r="BF8" i="1"/>
  <c r="BD6" i="3" s="1"/>
  <c r="BH7" i="1"/>
  <c r="BF5" i="3" s="1"/>
  <c r="BF7" i="1"/>
  <c r="BD5" i="3" s="1"/>
  <c r="BH6" i="1"/>
  <c r="BF4" i="3" s="1"/>
  <c r="BF6" i="1"/>
  <c r="BD4" i="3" s="1"/>
  <c r="BH5" i="1"/>
  <c r="BF3" i="3" s="1"/>
  <c r="BF5" i="1"/>
  <c r="BD3" i="3" s="1"/>
  <c r="BH4" i="1"/>
  <c r="BF2" i="3" s="1"/>
  <c r="BF4" i="1"/>
  <c r="BD2" i="3" s="1"/>
  <c r="BH199" i="1"/>
  <c r="BF197" i="3" s="1"/>
  <c r="BG199" i="1"/>
  <c r="BE197" i="3" s="1"/>
  <c r="BF199" i="1"/>
  <c r="BD197" i="3" s="1"/>
  <c r="BE199" i="1"/>
  <c r="BC197" i="3" s="1"/>
  <c r="BH237" i="1"/>
  <c r="BG237" i="1"/>
  <c r="BF237" i="1"/>
  <c r="BE237" i="1"/>
  <c r="BH235" i="1"/>
  <c r="BF233" i="3" s="1"/>
  <c r="BG235" i="1"/>
  <c r="BE233" i="3" s="1"/>
  <c r="BF235" i="1"/>
  <c r="BD233" i="3" s="1"/>
  <c r="BE235" i="1"/>
  <c r="BC233" i="3" s="1"/>
  <c r="BH233" i="1"/>
  <c r="BF231" i="3" s="1"/>
  <c r="BG233" i="1"/>
  <c r="BE231" i="3" s="1"/>
  <c r="BF233" i="1"/>
  <c r="BD231" i="3" s="1"/>
  <c r="BE233" i="1"/>
  <c r="BC231" i="3" s="1"/>
  <c r="BH195" i="1"/>
  <c r="BF193" i="3" s="1"/>
  <c r="BG195" i="1"/>
  <c r="BE193" i="3" s="1"/>
  <c r="BF195" i="1"/>
  <c r="BD193" i="3" s="1"/>
  <c r="BE195" i="1"/>
  <c r="BC193" i="3" s="1"/>
  <c r="BH232" i="1"/>
  <c r="BF230" i="3" s="1"/>
  <c r="BG232" i="1"/>
  <c r="BE230" i="3" s="1"/>
  <c r="BF232" i="1"/>
  <c r="BD230" i="3" s="1"/>
  <c r="BE232" i="1"/>
  <c r="BC230" i="3" s="1"/>
  <c r="BH152" i="1"/>
  <c r="BF150" i="3" s="1"/>
  <c r="BG152" i="1"/>
  <c r="BE150" i="3" s="1"/>
  <c r="BE152" i="1"/>
  <c r="BC150" i="3" s="1"/>
  <c r="BH228" i="1"/>
  <c r="BF226" i="3" s="1"/>
  <c r="BG228" i="1"/>
  <c r="BE226" i="3" s="1"/>
  <c r="BF228" i="1"/>
  <c r="BD226" i="3" s="1"/>
  <c r="BE228" i="1"/>
  <c r="BC226" i="3" s="1"/>
  <c r="BH230" i="1"/>
  <c r="BF228" i="3" s="1"/>
  <c r="BG230" i="1"/>
  <c r="BE228" i="3" s="1"/>
  <c r="BF230" i="1"/>
  <c r="BD228" i="3" s="1"/>
  <c r="BE230" i="1"/>
  <c r="BC228" i="3" s="1"/>
  <c r="BH227" i="1"/>
  <c r="BF225" i="3" s="1"/>
  <c r="BG227" i="1"/>
  <c r="BE225" i="3" s="1"/>
  <c r="BF227" i="1"/>
  <c r="BD225" i="3" s="1"/>
  <c r="BE227" i="1"/>
  <c r="BC225" i="3" s="1"/>
  <c r="BH225" i="1"/>
  <c r="BF223" i="3" s="1"/>
  <c r="BG225" i="1"/>
  <c r="BE223" i="3" s="1"/>
  <c r="BF225" i="1"/>
  <c r="BD223" i="3" s="1"/>
  <c r="BE225" i="1"/>
  <c r="BC223" i="3" s="1"/>
  <c r="BH215" i="1"/>
  <c r="BF213" i="3" s="1"/>
  <c r="BG215" i="1"/>
  <c r="BE213" i="3" s="1"/>
  <c r="BF215" i="1"/>
  <c r="BD213" i="3" s="1"/>
  <c r="BE215" i="1"/>
  <c r="BC213" i="3" s="1"/>
  <c r="BH221" i="1"/>
  <c r="BF219" i="3" s="1"/>
  <c r="BG221" i="1"/>
  <c r="BE219" i="3" s="1"/>
  <c r="BF221" i="1"/>
  <c r="BD219" i="3" s="1"/>
  <c r="BE221" i="1"/>
  <c r="BC219" i="3" s="1"/>
  <c r="BH220" i="1"/>
  <c r="BF218" i="3" s="1"/>
  <c r="BG220" i="1"/>
  <c r="BE218" i="3" s="1"/>
  <c r="BF220" i="1"/>
  <c r="BD218" i="3" s="1"/>
  <c r="BE220" i="1"/>
  <c r="BC218" i="3" s="1"/>
  <c r="BH219" i="1"/>
  <c r="BF217" i="3" s="1"/>
  <c r="BG219" i="1"/>
  <c r="BE217" i="3" s="1"/>
  <c r="BF219" i="1"/>
  <c r="BD217" i="3" s="1"/>
  <c r="BE219" i="1"/>
  <c r="BC217" i="3" s="1"/>
  <c r="BH217" i="1"/>
  <c r="BF215" i="3" s="1"/>
  <c r="BG217" i="1"/>
  <c r="BE215" i="3" s="1"/>
  <c r="BF217" i="1"/>
  <c r="BD215" i="3" s="1"/>
  <c r="BE217" i="1"/>
  <c r="BC215" i="3" s="1"/>
  <c r="BH216" i="1"/>
  <c r="BF214" i="3" s="1"/>
  <c r="BG216" i="1"/>
  <c r="BE214" i="3" s="1"/>
  <c r="BF216" i="1"/>
  <c r="BD214" i="3" s="1"/>
  <c r="BE216" i="1"/>
  <c r="BC214" i="3" s="1"/>
  <c r="BH214" i="1"/>
  <c r="BF212" i="3" s="1"/>
  <c r="BG214" i="1"/>
  <c r="BE212" i="3" s="1"/>
  <c r="BF214" i="1"/>
  <c r="BD212" i="3" s="1"/>
  <c r="BE214" i="1"/>
  <c r="BC212" i="3" s="1"/>
  <c r="BH213" i="1"/>
  <c r="BF211" i="3" s="1"/>
  <c r="BG213" i="1"/>
  <c r="BE211" i="3" s="1"/>
  <c r="BF213" i="1"/>
  <c r="BD211" i="3" s="1"/>
  <c r="BE213" i="1"/>
  <c r="BC211" i="3" s="1"/>
  <c r="BH211" i="1"/>
  <c r="BF209" i="3" s="1"/>
  <c r="BG211" i="1"/>
  <c r="BE209" i="3" s="1"/>
  <c r="BF211" i="1"/>
  <c r="BD209" i="3" s="1"/>
  <c r="BE211" i="1"/>
  <c r="BC209" i="3" s="1"/>
  <c r="BH174" i="1"/>
  <c r="BF172" i="3" s="1"/>
  <c r="BG174" i="1"/>
  <c r="BE172" i="3" s="1"/>
  <c r="BE174" i="1"/>
  <c r="BC172" i="3" s="1"/>
  <c r="BH210" i="1"/>
  <c r="BF208" i="3" s="1"/>
  <c r="BG210" i="1"/>
  <c r="BE208" i="3" s="1"/>
  <c r="BF210" i="1"/>
  <c r="BD208" i="3" s="1"/>
  <c r="BE210" i="1"/>
  <c r="BC208" i="3" s="1"/>
  <c r="BH226" i="1"/>
  <c r="BF224" i="3" s="1"/>
  <c r="BG226" i="1"/>
  <c r="BE224" i="3" s="1"/>
  <c r="BF226" i="1"/>
  <c r="BD224" i="3" s="1"/>
  <c r="BE226" i="1"/>
  <c r="BC224" i="3" s="1"/>
  <c r="BH208" i="1"/>
  <c r="BF206" i="3" s="1"/>
  <c r="BG208" i="1"/>
  <c r="BE206" i="3" s="1"/>
  <c r="BF208" i="1"/>
  <c r="BD206" i="3" s="1"/>
  <c r="BE208" i="1"/>
  <c r="BC206" i="3" s="1"/>
  <c r="BH207" i="1"/>
  <c r="BF205" i="3" s="1"/>
  <c r="BG207" i="1"/>
  <c r="BE205" i="3" s="1"/>
  <c r="BF207" i="1"/>
  <c r="BD205" i="3" s="1"/>
  <c r="BE207" i="1"/>
  <c r="BC205" i="3" s="1"/>
  <c r="BH206" i="1"/>
  <c r="BF204" i="3" s="1"/>
  <c r="BG206" i="1"/>
  <c r="BE204" i="3" s="1"/>
  <c r="BF206" i="1"/>
  <c r="BD204" i="3" s="1"/>
  <c r="BE206" i="1"/>
  <c r="BC204" i="3" s="1"/>
  <c r="BH205" i="1"/>
  <c r="BF203" i="3" s="1"/>
  <c r="BG205" i="1"/>
  <c r="BE203" i="3" s="1"/>
  <c r="BF205" i="1"/>
  <c r="BD203" i="3" s="1"/>
  <c r="BE205" i="1"/>
  <c r="BC203" i="3" s="1"/>
  <c r="BH203" i="1"/>
  <c r="BF201" i="3" s="1"/>
  <c r="BG203" i="1"/>
  <c r="BE201" i="3" s="1"/>
  <c r="BF203" i="1"/>
  <c r="BD201" i="3" s="1"/>
  <c r="BE203" i="1"/>
  <c r="BC201" i="3" s="1"/>
  <c r="BH202" i="1"/>
  <c r="BF200" i="3" s="1"/>
  <c r="BG202" i="1"/>
  <c r="BE200" i="3" s="1"/>
  <c r="BF202" i="1"/>
  <c r="BD200" i="3" s="1"/>
  <c r="BE202" i="1"/>
  <c r="BC200" i="3" s="1"/>
  <c r="BG42" i="1"/>
  <c r="BE40" i="3" s="1"/>
  <c r="BE42" i="1"/>
  <c r="BC40" i="3" s="1"/>
  <c r="BH200" i="1"/>
  <c r="BF198" i="3" s="1"/>
  <c r="BG200" i="1"/>
  <c r="BE198" i="3" s="1"/>
  <c r="BF200" i="1"/>
  <c r="BD198" i="3" s="1"/>
  <c r="BE200" i="1"/>
  <c r="BC198" i="3" s="1"/>
  <c r="BH198" i="1"/>
  <c r="BF196" i="3" s="1"/>
  <c r="BG198" i="1"/>
  <c r="BE196" i="3" s="1"/>
  <c r="BF198" i="1"/>
  <c r="BD196" i="3" s="1"/>
  <c r="BE198" i="1"/>
  <c r="BC196" i="3" s="1"/>
  <c r="BH197" i="1"/>
  <c r="BF195" i="3" s="1"/>
  <c r="BG197" i="1"/>
  <c r="BE195" i="3" s="1"/>
  <c r="BF197" i="1"/>
  <c r="BD195" i="3" s="1"/>
  <c r="BE197" i="1"/>
  <c r="BC195" i="3" s="1"/>
  <c r="BG29" i="1"/>
  <c r="BE27" i="3" s="1"/>
  <c r="BE29" i="1"/>
  <c r="BC27" i="3" s="1"/>
  <c r="BH193" i="1"/>
  <c r="BF191" i="3" s="1"/>
  <c r="BG193" i="1"/>
  <c r="BE191" i="3" s="1"/>
  <c r="BF193" i="1"/>
  <c r="BD191" i="3" s="1"/>
  <c r="BE193" i="1"/>
  <c r="BC191" i="3" s="1"/>
  <c r="BH192" i="1"/>
  <c r="BF190" i="3" s="1"/>
  <c r="BG192" i="1"/>
  <c r="BE190" i="3" s="1"/>
  <c r="BF192" i="1"/>
  <c r="BD190" i="3" s="1"/>
  <c r="BE192" i="1"/>
  <c r="BC190" i="3" s="1"/>
  <c r="BH191" i="1"/>
  <c r="BF189" i="3" s="1"/>
  <c r="BG191" i="1"/>
  <c r="BE189" i="3" s="1"/>
  <c r="BF191" i="1"/>
  <c r="BD189" i="3" s="1"/>
  <c r="BE191" i="1"/>
  <c r="BC189" i="3" s="1"/>
  <c r="BH190" i="1"/>
  <c r="BF188" i="3" s="1"/>
  <c r="BG190" i="1"/>
  <c r="BE188" i="3" s="1"/>
  <c r="BF190" i="1"/>
  <c r="BD188" i="3" s="1"/>
  <c r="BE190" i="1"/>
  <c r="BC188" i="3" s="1"/>
  <c r="BH189" i="1"/>
  <c r="BF187" i="3" s="1"/>
  <c r="BG189" i="1"/>
  <c r="BE187" i="3" s="1"/>
  <c r="BF189" i="1"/>
  <c r="BD187" i="3" s="1"/>
  <c r="BE189" i="1"/>
  <c r="BC187" i="3" s="1"/>
  <c r="BH188" i="1"/>
  <c r="BF186" i="3" s="1"/>
  <c r="BG188" i="1"/>
  <c r="BE186" i="3" s="1"/>
  <c r="BF188" i="1"/>
  <c r="BD186" i="3" s="1"/>
  <c r="BE188" i="1"/>
  <c r="BC186" i="3" s="1"/>
  <c r="BH187" i="1"/>
  <c r="BF185" i="3" s="1"/>
  <c r="BG187" i="1"/>
  <c r="BE185" i="3" s="1"/>
  <c r="BF187" i="1"/>
  <c r="BD185" i="3" s="1"/>
  <c r="BE187" i="1"/>
  <c r="BC185" i="3" s="1"/>
  <c r="BH234" i="1"/>
  <c r="BF232" i="3" s="1"/>
  <c r="BG234" i="1"/>
  <c r="BE232" i="3" s="1"/>
  <c r="BF234" i="1"/>
  <c r="BD232" i="3" s="1"/>
  <c r="BE234" i="1"/>
  <c r="BC232" i="3" s="1"/>
  <c r="BH186" i="1"/>
  <c r="BF184" i="3" s="1"/>
  <c r="BG186" i="1"/>
  <c r="BE184" i="3" s="1"/>
  <c r="BF186" i="1"/>
  <c r="BD184" i="3" s="1"/>
  <c r="BE186" i="1"/>
  <c r="BC184" i="3" s="1"/>
  <c r="BH185" i="1"/>
  <c r="BF183" i="3" s="1"/>
  <c r="BG185" i="1"/>
  <c r="BE183" i="3" s="1"/>
  <c r="BF185" i="1"/>
  <c r="BD183" i="3" s="1"/>
  <c r="BE185" i="1"/>
  <c r="BC183" i="3" s="1"/>
  <c r="BH184" i="1"/>
  <c r="BF182" i="3" s="1"/>
  <c r="BG184" i="1"/>
  <c r="BE182" i="3" s="1"/>
  <c r="BF184" i="1"/>
  <c r="BD182" i="3" s="1"/>
  <c r="BE184" i="1"/>
  <c r="BC182" i="3" s="1"/>
  <c r="BH182" i="1"/>
  <c r="BF180" i="3" s="1"/>
  <c r="BG182" i="1"/>
  <c r="BE180" i="3" s="1"/>
  <c r="BF182" i="1"/>
  <c r="BD180" i="3" s="1"/>
  <c r="BE182" i="1"/>
  <c r="BC180" i="3" s="1"/>
  <c r="BH181" i="1"/>
  <c r="BF179" i="3" s="1"/>
  <c r="BG181" i="1"/>
  <c r="BE179" i="3" s="1"/>
  <c r="BF181" i="1"/>
  <c r="BD179" i="3" s="1"/>
  <c r="BE181" i="1"/>
  <c r="BC179" i="3" s="1"/>
  <c r="BH180" i="1"/>
  <c r="BF178" i="3" s="1"/>
  <c r="BG180" i="1"/>
  <c r="BE178" i="3" s="1"/>
  <c r="BF180" i="1"/>
  <c r="BD178" i="3" s="1"/>
  <c r="BE180" i="1"/>
  <c r="BC178" i="3" s="1"/>
  <c r="BH178" i="1"/>
  <c r="BF176" i="3" s="1"/>
  <c r="BG178" i="1"/>
  <c r="BE176" i="3" s="1"/>
  <c r="BF178" i="1"/>
  <c r="BD176" i="3" s="1"/>
  <c r="BE178" i="1"/>
  <c r="BC176" i="3" s="1"/>
  <c r="BH177" i="1"/>
  <c r="BF175" i="3" s="1"/>
  <c r="BG177" i="1"/>
  <c r="BE175" i="3" s="1"/>
  <c r="BF177" i="1"/>
  <c r="BD175" i="3" s="1"/>
  <c r="BE177" i="1"/>
  <c r="BC175" i="3" s="1"/>
  <c r="BH176" i="1"/>
  <c r="BF174" i="3" s="1"/>
  <c r="BG176" i="1"/>
  <c r="BE174" i="3" s="1"/>
  <c r="BF176" i="1"/>
  <c r="BD174" i="3" s="1"/>
  <c r="BE176" i="1"/>
  <c r="BC174" i="3" s="1"/>
  <c r="BH175" i="1"/>
  <c r="BF173" i="3" s="1"/>
  <c r="BG175" i="1"/>
  <c r="BE173" i="3" s="1"/>
  <c r="BF175" i="1"/>
  <c r="BD173" i="3" s="1"/>
  <c r="BE175" i="1"/>
  <c r="BC173" i="3" s="1"/>
  <c r="BH172" i="1"/>
  <c r="BF170" i="3" s="1"/>
  <c r="BG172" i="1"/>
  <c r="BE170" i="3" s="1"/>
  <c r="BE172" i="1"/>
  <c r="BC170" i="3" s="1"/>
  <c r="BH171" i="1"/>
  <c r="BF169" i="3" s="1"/>
  <c r="BG171" i="1"/>
  <c r="BE169" i="3" s="1"/>
  <c r="BE171" i="1"/>
  <c r="BC169" i="3" s="1"/>
  <c r="BH169" i="1"/>
  <c r="BF167" i="3" s="1"/>
  <c r="BG169" i="1"/>
  <c r="BE167" i="3" s="1"/>
  <c r="BE169" i="1"/>
  <c r="BC167" i="3" s="1"/>
  <c r="BH168" i="1"/>
  <c r="BF166" i="3" s="1"/>
  <c r="BG168" i="1"/>
  <c r="BE166" i="3" s="1"/>
  <c r="BE168" i="1"/>
  <c r="BC166" i="3" s="1"/>
  <c r="BH167" i="1"/>
  <c r="BF165" i="3" s="1"/>
  <c r="BG167" i="1"/>
  <c r="BE165" i="3" s="1"/>
  <c r="BE167" i="1"/>
  <c r="BC165" i="3" s="1"/>
  <c r="BH166" i="1"/>
  <c r="BF164" i="3" s="1"/>
  <c r="BG166" i="1"/>
  <c r="BE164" i="3" s="1"/>
  <c r="BE166" i="1"/>
  <c r="BC164" i="3" s="1"/>
  <c r="BH165" i="1"/>
  <c r="BF163" i="3" s="1"/>
  <c r="BG165" i="1"/>
  <c r="BE163" i="3" s="1"/>
  <c r="BE165" i="1"/>
  <c r="BC163" i="3" s="1"/>
  <c r="BG81" i="1"/>
  <c r="BE79" i="3" s="1"/>
  <c r="BE81" i="1"/>
  <c r="BC79" i="3" s="1"/>
  <c r="BH164" i="1"/>
  <c r="BF162" i="3" s="1"/>
  <c r="BG164" i="1"/>
  <c r="BE162" i="3" s="1"/>
  <c r="BE164" i="1"/>
  <c r="BC162" i="3" s="1"/>
  <c r="BH144" i="1"/>
  <c r="BF142" i="3" s="1"/>
  <c r="BG144" i="1"/>
  <c r="BE142" i="3" s="1"/>
  <c r="BE144" i="1"/>
  <c r="BC142" i="3" s="1"/>
  <c r="BH159" i="1"/>
  <c r="BF157" i="3" s="1"/>
  <c r="BG159" i="1"/>
  <c r="BE157" i="3" s="1"/>
  <c r="BE159" i="1"/>
  <c r="BC157" i="3" s="1"/>
  <c r="BH160" i="1"/>
  <c r="BF158" i="3" s="1"/>
  <c r="BG160" i="1"/>
  <c r="BE158" i="3" s="1"/>
  <c r="BE160" i="1"/>
  <c r="BC158" i="3" s="1"/>
  <c r="BH157" i="1"/>
  <c r="BF155" i="3" s="1"/>
  <c r="BG157" i="1"/>
  <c r="BE155" i="3" s="1"/>
  <c r="BE157" i="1"/>
  <c r="BC155" i="3" s="1"/>
  <c r="BH156" i="1"/>
  <c r="BF154" i="3" s="1"/>
  <c r="BG156" i="1"/>
  <c r="BE154" i="3" s="1"/>
  <c r="BE156" i="1"/>
  <c r="BC154" i="3" s="1"/>
  <c r="BH155" i="1"/>
  <c r="BF153" i="3" s="1"/>
  <c r="BG155" i="1"/>
  <c r="BE153" i="3" s="1"/>
  <c r="BE155" i="1"/>
  <c r="BC153" i="3" s="1"/>
  <c r="BH154" i="1"/>
  <c r="BF152" i="3" s="1"/>
  <c r="BG154" i="1"/>
  <c r="BE152" i="3" s="1"/>
  <c r="BE154" i="1"/>
  <c r="BC152" i="3" s="1"/>
  <c r="BH153" i="1"/>
  <c r="BF151" i="3" s="1"/>
  <c r="BG153" i="1"/>
  <c r="BE151" i="3" s="1"/>
  <c r="BE153" i="1"/>
  <c r="BC151" i="3" s="1"/>
  <c r="BH151" i="1"/>
  <c r="BF149" i="3" s="1"/>
  <c r="BG151" i="1"/>
  <c r="BE149" i="3" s="1"/>
  <c r="BE151" i="1"/>
  <c r="BC149" i="3" s="1"/>
  <c r="BH149" i="1"/>
  <c r="BF147" i="3" s="1"/>
  <c r="BG149" i="1"/>
  <c r="BE147" i="3" s="1"/>
  <c r="BE149" i="1"/>
  <c r="BC147" i="3" s="1"/>
  <c r="BH148" i="1"/>
  <c r="BF146" i="3" s="1"/>
  <c r="BG148" i="1"/>
  <c r="BE146" i="3" s="1"/>
  <c r="BE148" i="1"/>
  <c r="BC146" i="3" s="1"/>
  <c r="BH147" i="1"/>
  <c r="BF145" i="3" s="1"/>
  <c r="BG147" i="1"/>
  <c r="BE145" i="3" s="1"/>
  <c r="BE147" i="1"/>
  <c r="BC145" i="3" s="1"/>
  <c r="BH145" i="1"/>
  <c r="BF143" i="3" s="1"/>
  <c r="BG145" i="1"/>
  <c r="BE143" i="3" s="1"/>
  <c r="BE145" i="1"/>
  <c r="BC143" i="3" s="1"/>
  <c r="BG33" i="1"/>
  <c r="BE31" i="3" s="1"/>
  <c r="BE33" i="1"/>
  <c r="BC31" i="3" s="1"/>
  <c r="BH143" i="1"/>
  <c r="BF141" i="3" s="1"/>
  <c r="BG143" i="1"/>
  <c r="BE141" i="3" s="1"/>
  <c r="BE143" i="1"/>
  <c r="BC141" i="3" s="1"/>
  <c r="BH142" i="1"/>
  <c r="BF140" i="3" s="1"/>
  <c r="BG142" i="1"/>
  <c r="BE140" i="3" s="1"/>
  <c r="BE142" i="1"/>
  <c r="BC140" i="3" s="1"/>
  <c r="BH141" i="1"/>
  <c r="BF139" i="3" s="1"/>
  <c r="BG141" i="1"/>
  <c r="BE139" i="3" s="1"/>
  <c r="BE141" i="1"/>
  <c r="BC139" i="3" s="1"/>
  <c r="BH139" i="1"/>
  <c r="BF137" i="3" s="1"/>
  <c r="BG139" i="1"/>
  <c r="BE137" i="3" s="1"/>
  <c r="BE139" i="1"/>
  <c r="BC137" i="3" s="1"/>
  <c r="BH137" i="1"/>
  <c r="BF135" i="3" s="1"/>
  <c r="BG137" i="1"/>
  <c r="BE135" i="3" s="1"/>
  <c r="BE137" i="1"/>
  <c r="BC135" i="3" s="1"/>
  <c r="BH136" i="1"/>
  <c r="BF134" i="3" s="1"/>
  <c r="BG136" i="1"/>
  <c r="BE134" i="3" s="1"/>
  <c r="BE136" i="1"/>
  <c r="BC134" i="3" s="1"/>
  <c r="BH135" i="1"/>
  <c r="BF133" i="3" s="1"/>
  <c r="BG135" i="1"/>
  <c r="BE133" i="3" s="1"/>
  <c r="BE135" i="1"/>
  <c r="BC133" i="3" s="1"/>
  <c r="BH134" i="1"/>
  <c r="BF132" i="3" s="1"/>
  <c r="BG134" i="1"/>
  <c r="BE132" i="3" s="1"/>
  <c r="BE134" i="1"/>
  <c r="BC132" i="3" s="1"/>
  <c r="BH133" i="1"/>
  <c r="BF131" i="3" s="1"/>
  <c r="BG133" i="1"/>
  <c r="BE131" i="3" s="1"/>
  <c r="BE133" i="1"/>
  <c r="BC131" i="3" s="1"/>
  <c r="BH132" i="1"/>
  <c r="BF130" i="3" s="1"/>
  <c r="BG132" i="1"/>
  <c r="BE130" i="3" s="1"/>
  <c r="BE132" i="1"/>
  <c r="BC130" i="3" s="1"/>
  <c r="BH131" i="1"/>
  <c r="BF129" i="3" s="1"/>
  <c r="BG131" i="1"/>
  <c r="BE129" i="3" s="1"/>
  <c r="BE131" i="1"/>
  <c r="BC129" i="3" s="1"/>
  <c r="BH130" i="1"/>
  <c r="BF128" i="3" s="1"/>
  <c r="BG130" i="1"/>
  <c r="BE128" i="3" s="1"/>
  <c r="BE130" i="1"/>
  <c r="BC128" i="3" s="1"/>
  <c r="BH129" i="1"/>
  <c r="BF127" i="3" s="1"/>
  <c r="BG129" i="1"/>
  <c r="BE127" i="3" s="1"/>
  <c r="BE129" i="1"/>
  <c r="BC127" i="3" s="1"/>
  <c r="BH128" i="1"/>
  <c r="BF126" i="3" s="1"/>
  <c r="BG128" i="1"/>
  <c r="BE126" i="3" s="1"/>
  <c r="BE128" i="1"/>
  <c r="BC126" i="3" s="1"/>
  <c r="BH124" i="1"/>
  <c r="BF122" i="3" s="1"/>
  <c r="BG124" i="1"/>
  <c r="BE122" i="3" s="1"/>
  <c r="BE124" i="1"/>
  <c r="BC122" i="3" s="1"/>
  <c r="BH123" i="1"/>
  <c r="BF121" i="3" s="1"/>
  <c r="BG123" i="1"/>
  <c r="BE121" i="3" s="1"/>
  <c r="BE123" i="1"/>
  <c r="BC121" i="3" s="1"/>
  <c r="BH122" i="1"/>
  <c r="BF120" i="3" s="1"/>
  <c r="BG122" i="1"/>
  <c r="BE120" i="3" s="1"/>
  <c r="BE122" i="1"/>
  <c r="BC120" i="3" s="1"/>
  <c r="BH120" i="1"/>
  <c r="BF118" i="3" s="1"/>
  <c r="BG120" i="1"/>
  <c r="BE118" i="3" s="1"/>
  <c r="BE120" i="1"/>
  <c r="BC118" i="3" s="1"/>
  <c r="BH119" i="1"/>
  <c r="BF117" i="3" s="1"/>
  <c r="BG119" i="1"/>
  <c r="BE117" i="3" s="1"/>
  <c r="BE119" i="1"/>
  <c r="BC117" i="3" s="1"/>
  <c r="BH118" i="1"/>
  <c r="BF116" i="3" s="1"/>
  <c r="BG118" i="1"/>
  <c r="BE116" i="3" s="1"/>
  <c r="BE118" i="1"/>
  <c r="BC116" i="3" s="1"/>
  <c r="BH116" i="1"/>
  <c r="BF114" i="3" s="1"/>
  <c r="BG116" i="1"/>
  <c r="BE114" i="3" s="1"/>
  <c r="BE116" i="1"/>
  <c r="BC114" i="3" s="1"/>
  <c r="BH115" i="1"/>
  <c r="BF113" i="3" s="1"/>
  <c r="BG115" i="1"/>
  <c r="BE113" i="3" s="1"/>
  <c r="BE115" i="1"/>
  <c r="BC113" i="3" s="1"/>
  <c r="BH114" i="1"/>
  <c r="BF112" i="3" s="1"/>
  <c r="BG114" i="1"/>
  <c r="BE112" i="3" s="1"/>
  <c r="BE114" i="1"/>
  <c r="BC112" i="3" s="1"/>
  <c r="BG85" i="1"/>
  <c r="BE83" i="3" s="1"/>
  <c r="BE85" i="1"/>
  <c r="BC83" i="3" s="1"/>
  <c r="BH113" i="1"/>
  <c r="BF111" i="3" s="1"/>
  <c r="BG113" i="1"/>
  <c r="BE111" i="3" s="1"/>
  <c r="BE113" i="1"/>
  <c r="BC111" i="3" s="1"/>
  <c r="BH112" i="1"/>
  <c r="BF110" i="3" s="1"/>
  <c r="BG112" i="1"/>
  <c r="BE110" i="3" s="1"/>
  <c r="BE112" i="1"/>
  <c r="BC110" i="3" s="1"/>
  <c r="BH110" i="1"/>
  <c r="BF108" i="3" s="1"/>
  <c r="BG110" i="1"/>
  <c r="BE108" i="3" s="1"/>
  <c r="BE110" i="1"/>
  <c r="BC108" i="3" s="1"/>
  <c r="BH109" i="1"/>
  <c r="BF107" i="3" s="1"/>
  <c r="BG109" i="1"/>
  <c r="BE107" i="3" s="1"/>
  <c r="BE109" i="1"/>
  <c r="BC107" i="3" s="1"/>
  <c r="BH107" i="1"/>
  <c r="BF105" i="3" s="1"/>
  <c r="BG107" i="1"/>
  <c r="BE105" i="3" s="1"/>
  <c r="BE107" i="1"/>
  <c r="BC105" i="3" s="1"/>
  <c r="BH106" i="1"/>
  <c r="BF104" i="3" s="1"/>
  <c r="BG106" i="1"/>
  <c r="BE104" i="3" s="1"/>
  <c r="BE106" i="1"/>
  <c r="BC104" i="3" s="1"/>
  <c r="BH105" i="1"/>
  <c r="BF103" i="3" s="1"/>
  <c r="BG105" i="1"/>
  <c r="BE103" i="3" s="1"/>
  <c r="BE105" i="1"/>
  <c r="BC103" i="3" s="1"/>
  <c r="BH104" i="1"/>
  <c r="BF102" i="3" s="1"/>
  <c r="BG104" i="1"/>
  <c r="BE102" i="3" s="1"/>
  <c r="BE104" i="1"/>
  <c r="BC102" i="3" s="1"/>
  <c r="BH103" i="1"/>
  <c r="BF101" i="3" s="1"/>
  <c r="BG103" i="1"/>
  <c r="BE101" i="3" s="1"/>
  <c r="BE103" i="1"/>
  <c r="BC101" i="3" s="1"/>
  <c r="BH102" i="1"/>
  <c r="BF100" i="3" s="1"/>
  <c r="BG102" i="1"/>
  <c r="BE100" i="3" s="1"/>
  <c r="BE102" i="1"/>
  <c r="BC100" i="3" s="1"/>
  <c r="BG101" i="1"/>
  <c r="BE99" i="3" s="1"/>
  <c r="BE101" i="1"/>
  <c r="BC99" i="3" s="1"/>
  <c r="BG100" i="1"/>
  <c r="BE98" i="3" s="1"/>
  <c r="BE100" i="1"/>
  <c r="BC98" i="3" s="1"/>
  <c r="BG99" i="1"/>
  <c r="BE97" i="3" s="1"/>
  <c r="BE99" i="1"/>
  <c r="BC97" i="3" s="1"/>
  <c r="BG97" i="1"/>
  <c r="BE95" i="3" s="1"/>
  <c r="BE97" i="1"/>
  <c r="BC95" i="3" s="1"/>
  <c r="BG94" i="1"/>
  <c r="BE92" i="3" s="1"/>
  <c r="BE94" i="1"/>
  <c r="BC92" i="3" s="1"/>
  <c r="BG93" i="1"/>
  <c r="BE91" i="3" s="1"/>
  <c r="BE93" i="1"/>
  <c r="BC91" i="3" s="1"/>
  <c r="BH173" i="1"/>
  <c r="BF171" i="3" s="1"/>
  <c r="BG173" i="1"/>
  <c r="BE171" i="3" s="1"/>
  <c r="BE173" i="1"/>
  <c r="BC171" i="3" s="1"/>
  <c r="BG92" i="1"/>
  <c r="BE90" i="3" s="1"/>
  <c r="BE92" i="1"/>
  <c r="BC90" i="3" s="1"/>
  <c r="BG91" i="1"/>
  <c r="BE89" i="3" s="1"/>
  <c r="BE91" i="1"/>
  <c r="BC89" i="3" s="1"/>
  <c r="BG90" i="1"/>
  <c r="BE88" i="3" s="1"/>
  <c r="BE90" i="1"/>
  <c r="BC88" i="3" s="1"/>
  <c r="BG89" i="1"/>
  <c r="BE87" i="3" s="1"/>
  <c r="BE89" i="1"/>
  <c r="BC87" i="3" s="1"/>
  <c r="BG88" i="1"/>
  <c r="BE86" i="3" s="1"/>
  <c r="BE88" i="1"/>
  <c r="BC86" i="3" s="1"/>
  <c r="BG86" i="1"/>
  <c r="BE84" i="3" s="1"/>
  <c r="BE86" i="1"/>
  <c r="BC84" i="3" s="1"/>
  <c r="BG83" i="1"/>
  <c r="BE81" i="3" s="1"/>
  <c r="BE83" i="1"/>
  <c r="BC81" i="3" s="1"/>
  <c r="BG82" i="1"/>
  <c r="BE80" i="3" s="1"/>
  <c r="BE82" i="1"/>
  <c r="BC80" i="3" s="1"/>
  <c r="BG80" i="1"/>
  <c r="BE78" i="3" s="1"/>
  <c r="BE80" i="1"/>
  <c r="BC78" i="3" s="1"/>
  <c r="BG78" i="1"/>
  <c r="BE76" i="3" s="1"/>
  <c r="BE78" i="1"/>
  <c r="BC76" i="3" s="1"/>
  <c r="BG76" i="1"/>
  <c r="BE74" i="3" s="1"/>
  <c r="BE76" i="1"/>
  <c r="BC74" i="3" s="1"/>
  <c r="BG75" i="1"/>
  <c r="BE73" i="3" s="1"/>
  <c r="BE75" i="1"/>
  <c r="BC73" i="3" s="1"/>
  <c r="BG74" i="1"/>
  <c r="BE72" i="3" s="1"/>
  <c r="BE74" i="1"/>
  <c r="BC72" i="3" s="1"/>
  <c r="BG73" i="1"/>
  <c r="BE71" i="3" s="1"/>
  <c r="BE73" i="1"/>
  <c r="BC71" i="3" s="1"/>
  <c r="BG70" i="1"/>
  <c r="BE68" i="3" s="1"/>
  <c r="BE70" i="1"/>
  <c r="BC68" i="3" s="1"/>
  <c r="BG66" i="1"/>
  <c r="BE64" i="3" s="1"/>
  <c r="BE66" i="1"/>
  <c r="BC64" i="3" s="1"/>
  <c r="BG65" i="1"/>
  <c r="BE63" i="3" s="1"/>
  <c r="BE65" i="1"/>
  <c r="BC63" i="3" s="1"/>
  <c r="BH224" i="1"/>
  <c r="BF222" i="3" s="1"/>
  <c r="BG224" i="1"/>
  <c r="BE222" i="3" s="1"/>
  <c r="BF224" i="1"/>
  <c r="BD222" i="3" s="1"/>
  <c r="BE224" i="1"/>
  <c r="BC222" i="3" s="1"/>
  <c r="BG64" i="1"/>
  <c r="BE62" i="3" s="1"/>
  <c r="BE64" i="1"/>
  <c r="BC62" i="3" s="1"/>
  <c r="BG63" i="1"/>
  <c r="BE61" i="3" s="1"/>
  <c r="BE63" i="1"/>
  <c r="BC61" i="3" s="1"/>
  <c r="BG62" i="1"/>
  <c r="BE60" i="3" s="1"/>
  <c r="BE62" i="1"/>
  <c r="BC60" i="3" s="1"/>
  <c r="BG77" i="1"/>
  <c r="BE75" i="3" s="1"/>
  <c r="BE77" i="1"/>
  <c r="BC75" i="3" s="1"/>
  <c r="BG61" i="1"/>
  <c r="BE59" i="3" s="1"/>
  <c r="BE61" i="1"/>
  <c r="BC59" i="3" s="1"/>
  <c r="BG58" i="1"/>
  <c r="BE56" i="3" s="1"/>
  <c r="BE58" i="1"/>
  <c r="BC56" i="3" s="1"/>
  <c r="BG57" i="1"/>
  <c r="BE55" i="3" s="1"/>
  <c r="BE57" i="1"/>
  <c r="BC55" i="3" s="1"/>
  <c r="BH108" i="1"/>
  <c r="BF106" i="3" s="1"/>
  <c r="BG108" i="1"/>
  <c r="BE106" i="3" s="1"/>
  <c r="BE108" i="1"/>
  <c r="BC106" i="3" s="1"/>
  <c r="BG55" i="1"/>
  <c r="BE53" i="3" s="1"/>
  <c r="BE55" i="1"/>
  <c r="BC53" i="3" s="1"/>
  <c r="BG54" i="1"/>
  <c r="BE52" i="3" s="1"/>
  <c r="BE54" i="1"/>
  <c r="BC52" i="3" s="1"/>
  <c r="BG52" i="1"/>
  <c r="BE50" i="3" s="1"/>
  <c r="BE52" i="1"/>
  <c r="BC50" i="3" s="1"/>
  <c r="BG53" i="1"/>
  <c r="BE51" i="3" s="1"/>
  <c r="BE53" i="1"/>
  <c r="BC51" i="3" s="1"/>
  <c r="BG50" i="1"/>
  <c r="BE48" i="3" s="1"/>
  <c r="BE50" i="1"/>
  <c r="BC48" i="3" s="1"/>
  <c r="BG49" i="1"/>
  <c r="BE47" i="3" s="1"/>
  <c r="BE49" i="1"/>
  <c r="BC47" i="3" s="1"/>
  <c r="BG45" i="1"/>
  <c r="BE43" i="3" s="1"/>
  <c r="BE45" i="1"/>
  <c r="BC43" i="3" s="1"/>
  <c r="BG44" i="1"/>
  <c r="BE42" i="3" s="1"/>
  <c r="BE44" i="1"/>
  <c r="BC42" i="3" s="1"/>
  <c r="BG43" i="1"/>
  <c r="BE41" i="3" s="1"/>
  <c r="BE43" i="1"/>
  <c r="BC41" i="3" s="1"/>
  <c r="BG41" i="1"/>
  <c r="BE39" i="3" s="1"/>
  <c r="BE41" i="1"/>
  <c r="BC39" i="3" s="1"/>
  <c r="BG40" i="1"/>
  <c r="BE38" i="3" s="1"/>
  <c r="BE40" i="1"/>
  <c r="BC38" i="3" s="1"/>
  <c r="BG39" i="1"/>
  <c r="BE37" i="3" s="1"/>
  <c r="BE39" i="1"/>
  <c r="BC37" i="3" s="1"/>
  <c r="BG38" i="1"/>
  <c r="BE36" i="3" s="1"/>
  <c r="BE38" i="1"/>
  <c r="BC36" i="3" s="1"/>
  <c r="BG37" i="1"/>
  <c r="BE35" i="3" s="1"/>
  <c r="BE37" i="1"/>
  <c r="BC35" i="3" s="1"/>
  <c r="EJ36" i="1"/>
  <c r="EH36" i="1"/>
  <c r="EG36" i="1" s="1"/>
  <c r="EF36" i="1" s="1"/>
  <c r="BG34" i="1"/>
  <c r="BE32" i="3" s="1"/>
  <c r="BE34" i="1"/>
  <c r="BC32" i="3" s="1"/>
  <c r="BH229" i="1"/>
  <c r="BF227" i="3" s="1"/>
  <c r="BG229" i="1"/>
  <c r="BE227" i="3" s="1"/>
  <c r="BF229" i="1"/>
  <c r="BD227" i="3" s="1"/>
  <c r="BE229" i="1"/>
  <c r="BC227" i="3" s="1"/>
  <c r="BG32" i="1"/>
  <c r="BE30" i="3" s="1"/>
  <c r="BE32" i="1"/>
  <c r="BC30" i="3" s="1"/>
  <c r="BG31" i="1"/>
  <c r="BE29" i="3" s="1"/>
  <c r="BE31" i="1"/>
  <c r="BC29" i="3" s="1"/>
  <c r="BG30" i="1"/>
  <c r="BE28" i="3" s="1"/>
  <c r="BE30" i="1"/>
  <c r="BC28" i="3" s="1"/>
  <c r="BG26" i="1"/>
  <c r="BE24" i="3" s="1"/>
  <c r="BE26" i="1"/>
  <c r="BC24" i="3" s="1"/>
  <c r="BG25" i="1"/>
  <c r="BE23" i="3" s="1"/>
  <c r="BE25" i="1"/>
  <c r="BC23" i="3" s="1"/>
  <c r="BG23" i="1"/>
  <c r="BE21" i="3" s="1"/>
  <c r="BE23" i="1"/>
  <c r="BC21" i="3" s="1"/>
  <c r="BG22" i="1"/>
  <c r="BE20" i="3" s="1"/>
  <c r="BE22" i="1"/>
  <c r="BC20" i="3" s="1"/>
  <c r="BG21" i="1"/>
  <c r="BE19" i="3" s="1"/>
  <c r="BE21" i="1"/>
  <c r="BC19" i="3" s="1"/>
  <c r="BG60" i="1"/>
  <c r="BE58" i="3" s="1"/>
  <c r="BE60" i="1"/>
  <c r="BC58" i="3" s="1"/>
  <c r="BG27" i="1"/>
  <c r="BE25" i="3" s="1"/>
  <c r="BE27" i="1"/>
  <c r="BC25" i="3" s="1"/>
  <c r="BG19" i="1"/>
  <c r="BE17" i="3" s="1"/>
  <c r="BE19" i="1"/>
  <c r="BC17" i="3" s="1"/>
  <c r="BG17" i="1"/>
  <c r="BE15" i="3" s="1"/>
  <c r="BE17" i="1"/>
  <c r="BC15" i="3" s="1"/>
  <c r="BG16" i="1"/>
  <c r="BE14" i="3" s="1"/>
  <c r="BE16" i="1"/>
  <c r="BC14" i="3" s="1"/>
  <c r="BG15" i="1"/>
  <c r="BE13" i="3" s="1"/>
  <c r="BE15" i="1"/>
  <c r="BC13" i="3" s="1"/>
  <c r="BG14" i="1"/>
  <c r="BE12" i="3" s="1"/>
  <c r="BE14" i="1"/>
  <c r="BC12" i="3" s="1"/>
  <c r="BG13" i="1"/>
  <c r="BE11" i="3" s="1"/>
  <c r="BE13" i="1"/>
  <c r="BC11" i="3" s="1"/>
  <c r="BG12" i="1"/>
  <c r="BE10" i="3" s="1"/>
  <c r="BE12" i="1"/>
  <c r="BC10" i="3" s="1"/>
  <c r="BG10" i="1"/>
  <c r="BE8" i="3" s="1"/>
  <c r="BE10" i="1"/>
  <c r="BC8" i="3" s="1"/>
  <c r="BG9" i="1"/>
  <c r="BE7" i="3" s="1"/>
  <c r="BE9" i="1"/>
  <c r="BC7" i="3" s="1"/>
  <c r="BG8" i="1"/>
  <c r="BE6" i="3" s="1"/>
  <c r="BE8" i="1"/>
  <c r="BC6" i="3" s="1"/>
  <c r="BG7" i="1"/>
  <c r="BE5" i="3" s="1"/>
  <c r="BE7" i="1"/>
  <c r="BC5" i="3" s="1"/>
  <c r="BG6" i="1"/>
  <c r="BE4" i="3" s="1"/>
  <c r="BE6" i="1"/>
  <c r="BC4" i="3" s="1"/>
  <c r="BG5" i="1"/>
  <c r="BE3" i="3" s="1"/>
  <c r="BE5" i="1"/>
  <c r="BC3" i="3" s="1"/>
  <c r="BG4" i="1"/>
  <c r="BE2" i="3" s="1"/>
  <c r="BE4" i="1"/>
  <c r="BC2" i="3" s="1"/>
  <c r="BT199" i="1"/>
  <c r="BR197" i="3" s="1"/>
  <c r="BS199" i="1"/>
  <c r="BQ197" i="3" s="1"/>
  <c r="BR199" i="1"/>
  <c r="BP197" i="3" s="1"/>
  <c r="BQ199" i="1"/>
  <c r="BO197" i="3" s="1"/>
  <c r="BP199" i="1"/>
  <c r="BN197" i="3" s="1"/>
  <c r="BO199" i="1"/>
  <c r="BM197" i="3" s="1"/>
  <c r="BN199" i="1"/>
  <c r="BL197" i="3" s="1"/>
  <c r="BM199" i="1"/>
  <c r="BK197" i="3" s="1"/>
  <c r="BL199" i="1"/>
  <c r="BJ197" i="3" s="1"/>
  <c r="BK199" i="1"/>
  <c r="BI197" i="3" s="1"/>
  <c r="BJ199" i="1"/>
  <c r="BH197" i="3" s="1"/>
  <c r="BI199" i="1"/>
  <c r="BG197" i="3" s="1"/>
  <c r="BT237" i="1"/>
  <c r="BR235" i="3" s="1"/>
  <c r="BS237" i="1"/>
  <c r="BR237" i="1"/>
  <c r="BP235" i="3" s="1"/>
  <c r="BQ237" i="1"/>
  <c r="BO235" i="3" s="1"/>
  <c r="BP237" i="1"/>
  <c r="BN235" i="3" s="1"/>
  <c r="BO237" i="1"/>
  <c r="BM235" i="3" s="1"/>
  <c r="BN237" i="1"/>
  <c r="BL235" i="3" s="1"/>
  <c r="BM237" i="1"/>
  <c r="BK235" i="3" s="1"/>
  <c r="BL237" i="1"/>
  <c r="BJ235" i="3" s="1"/>
  <c r="BK237" i="1"/>
  <c r="BI235" i="3" s="1"/>
  <c r="BJ237" i="1"/>
  <c r="BH235" i="3" s="1"/>
  <c r="BI237" i="1"/>
  <c r="BT235" i="1"/>
  <c r="BR233" i="3" s="1"/>
  <c r="BS235" i="1"/>
  <c r="BQ233" i="3" s="1"/>
  <c r="BQ235" i="1"/>
  <c r="BO233" i="3" s="1"/>
  <c r="BP235" i="1"/>
  <c r="BN233" i="3" s="1"/>
  <c r="BO235" i="1"/>
  <c r="BM233" i="3" s="1"/>
  <c r="BN235" i="1"/>
  <c r="BL233" i="3" s="1"/>
  <c r="BM235" i="1"/>
  <c r="BK233" i="3" s="1"/>
  <c r="BL235" i="1"/>
  <c r="BJ233" i="3" s="1"/>
  <c r="BK235" i="1"/>
  <c r="BI233" i="3" s="1"/>
  <c r="BJ235" i="1"/>
  <c r="BH233" i="3" s="1"/>
  <c r="BI235" i="1"/>
  <c r="BG233" i="3" s="1"/>
  <c r="BT233" i="1"/>
  <c r="BR231" i="3" s="1"/>
  <c r="BS233" i="1"/>
  <c r="BQ231" i="3" s="1"/>
  <c r="BQ233" i="1"/>
  <c r="BO231" i="3" s="1"/>
  <c r="BP233" i="1"/>
  <c r="BN231" i="3" s="1"/>
  <c r="BO233" i="1"/>
  <c r="BM231" i="3" s="1"/>
  <c r="BN233" i="1"/>
  <c r="BL231" i="3" s="1"/>
  <c r="BM233" i="1"/>
  <c r="BK231" i="3" s="1"/>
  <c r="BL233" i="1"/>
  <c r="BJ231" i="3" s="1"/>
  <c r="BK233" i="1"/>
  <c r="BI231" i="3" s="1"/>
  <c r="BJ233" i="1"/>
  <c r="BH231" i="3" s="1"/>
  <c r="BI233" i="1"/>
  <c r="BG231" i="3" s="1"/>
  <c r="BT195" i="1"/>
  <c r="BR193" i="3" s="1"/>
  <c r="BS195" i="1"/>
  <c r="BQ193" i="3" s="1"/>
  <c r="BR195" i="1"/>
  <c r="BP193" i="3" s="1"/>
  <c r="BQ195" i="1"/>
  <c r="BO193" i="3" s="1"/>
  <c r="BP195" i="1"/>
  <c r="BN193" i="3" s="1"/>
  <c r="BO195" i="1"/>
  <c r="BM193" i="3" s="1"/>
  <c r="BN195" i="1"/>
  <c r="BL193" i="3" s="1"/>
  <c r="BM195" i="1"/>
  <c r="BK193" i="3" s="1"/>
  <c r="BL195" i="1"/>
  <c r="BJ193" i="3" s="1"/>
  <c r="BK195" i="1"/>
  <c r="BI193" i="3" s="1"/>
  <c r="BJ195" i="1"/>
  <c r="BH193" i="3" s="1"/>
  <c r="BI195" i="1"/>
  <c r="BG193" i="3" s="1"/>
  <c r="BT232" i="1"/>
  <c r="BR230" i="3" s="1"/>
  <c r="BS232" i="1"/>
  <c r="BQ230" i="3" s="1"/>
  <c r="BR232" i="1"/>
  <c r="BP230" i="3" s="1"/>
  <c r="BQ232" i="1"/>
  <c r="BO230" i="3" s="1"/>
  <c r="BP232" i="1"/>
  <c r="BN230" i="3" s="1"/>
  <c r="BO232" i="1"/>
  <c r="BM230" i="3" s="1"/>
  <c r="BN232" i="1"/>
  <c r="BL230" i="3" s="1"/>
  <c r="BM232" i="1"/>
  <c r="BK230" i="3" s="1"/>
  <c r="BL232" i="1"/>
  <c r="BJ230" i="3" s="1"/>
  <c r="BK232" i="1"/>
  <c r="BI230" i="3" s="1"/>
  <c r="BJ232" i="1"/>
  <c r="BH230" i="3" s="1"/>
  <c r="BI232" i="1"/>
  <c r="BG230" i="3" s="1"/>
  <c r="BT152" i="1"/>
  <c r="BR150" i="3" s="1"/>
  <c r="BS152" i="1"/>
  <c r="BQ150" i="3" s="1"/>
  <c r="BQ152" i="1"/>
  <c r="BO150" i="3" s="1"/>
  <c r="BP152" i="1"/>
  <c r="BN150" i="3" s="1"/>
  <c r="BO152" i="1"/>
  <c r="BM150" i="3" s="1"/>
  <c r="BM152" i="1"/>
  <c r="BK150" i="3" s="1"/>
  <c r="BL152" i="1"/>
  <c r="BJ150" i="3" s="1"/>
  <c r="BK152" i="1"/>
  <c r="BI150" i="3" s="1"/>
  <c r="BI152" i="1"/>
  <c r="BG150" i="3" s="1"/>
  <c r="BT231" i="1"/>
  <c r="BR229" i="3" s="1"/>
  <c r="BS231" i="1"/>
  <c r="BQ229" i="3" s="1"/>
  <c r="BQ231" i="1"/>
  <c r="BO229" i="3" s="1"/>
  <c r="BP231" i="1"/>
  <c r="BN229" i="3" s="1"/>
  <c r="BO231" i="1"/>
  <c r="BM229" i="3" s="1"/>
  <c r="BN231" i="1"/>
  <c r="BL229" i="3" s="1"/>
  <c r="BM231" i="1"/>
  <c r="BK229" i="3" s="1"/>
  <c r="BL231" i="1"/>
  <c r="BJ229" i="3" s="1"/>
  <c r="BK231" i="1"/>
  <c r="BI229" i="3" s="1"/>
  <c r="BJ231" i="1"/>
  <c r="BH229" i="3" s="1"/>
  <c r="BT228" i="1"/>
  <c r="BR226" i="3" s="1"/>
  <c r="BS228" i="1"/>
  <c r="BQ226" i="3" s="1"/>
  <c r="BR228" i="1"/>
  <c r="BP226" i="3" s="1"/>
  <c r="BQ228" i="1"/>
  <c r="BO226" i="3" s="1"/>
  <c r="BP228" i="1"/>
  <c r="BN226" i="3" s="1"/>
  <c r="BO228" i="1"/>
  <c r="BM226" i="3" s="1"/>
  <c r="BN228" i="1"/>
  <c r="BL226" i="3" s="1"/>
  <c r="BM228" i="1"/>
  <c r="BK226" i="3" s="1"/>
  <c r="BL228" i="1"/>
  <c r="BJ226" i="3" s="1"/>
  <c r="BK228" i="1"/>
  <c r="BI226" i="3" s="1"/>
  <c r="BJ228" i="1"/>
  <c r="BH226" i="3" s="1"/>
  <c r="BI228" i="1"/>
  <c r="BG226" i="3" s="1"/>
  <c r="BT230" i="1"/>
  <c r="BR228" i="3" s="1"/>
  <c r="BS230" i="1"/>
  <c r="BQ228" i="3" s="1"/>
  <c r="BR230" i="1"/>
  <c r="BP228" i="3" s="1"/>
  <c r="BQ230" i="1"/>
  <c r="BO228" i="3" s="1"/>
  <c r="BP230" i="1"/>
  <c r="BN228" i="3" s="1"/>
  <c r="BO230" i="1"/>
  <c r="BM228" i="3" s="1"/>
  <c r="BN230" i="1"/>
  <c r="BL228" i="3" s="1"/>
  <c r="BM230" i="1"/>
  <c r="BK228" i="3" s="1"/>
  <c r="BL230" i="1"/>
  <c r="BJ228" i="3" s="1"/>
  <c r="BK230" i="1"/>
  <c r="BI228" i="3" s="1"/>
  <c r="BJ230" i="1"/>
  <c r="BH228" i="3" s="1"/>
  <c r="BI230" i="1"/>
  <c r="BG228" i="3" s="1"/>
  <c r="BT227" i="1"/>
  <c r="BR225" i="3" s="1"/>
  <c r="BS227" i="1"/>
  <c r="BQ225" i="3" s="1"/>
  <c r="BQ227" i="1"/>
  <c r="BO225" i="3" s="1"/>
  <c r="BP227" i="1"/>
  <c r="BN225" i="3" s="1"/>
  <c r="BO227" i="1"/>
  <c r="BM225" i="3" s="1"/>
  <c r="BN227" i="1"/>
  <c r="BL225" i="3" s="1"/>
  <c r="BM227" i="1"/>
  <c r="BK225" i="3" s="1"/>
  <c r="BL227" i="1"/>
  <c r="BJ225" i="3" s="1"/>
  <c r="BK227" i="1"/>
  <c r="BI225" i="3" s="1"/>
  <c r="BJ227" i="1"/>
  <c r="BH225" i="3" s="1"/>
  <c r="BI227" i="1"/>
  <c r="BG225" i="3" s="1"/>
  <c r="BT225" i="1"/>
  <c r="BR223" i="3" s="1"/>
  <c r="BS225" i="1"/>
  <c r="BQ223" i="3" s="1"/>
  <c r="BR225" i="1"/>
  <c r="BP223" i="3" s="1"/>
  <c r="BQ225" i="1"/>
  <c r="BO223" i="3" s="1"/>
  <c r="BP225" i="1"/>
  <c r="BN223" i="3" s="1"/>
  <c r="BO225" i="1"/>
  <c r="BM223" i="3" s="1"/>
  <c r="BN225" i="1"/>
  <c r="BL223" i="3" s="1"/>
  <c r="BM225" i="1"/>
  <c r="BK223" i="3" s="1"/>
  <c r="BL225" i="1"/>
  <c r="BJ223" i="3" s="1"/>
  <c r="BK225" i="1"/>
  <c r="BI223" i="3" s="1"/>
  <c r="BJ225" i="1"/>
  <c r="BH223" i="3" s="1"/>
  <c r="BI225" i="1"/>
  <c r="BG223" i="3" s="1"/>
  <c r="BT215" i="1"/>
  <c r="BR213" i="3" s="1"/>
  <c r="BS215" i="1"/>
  <c r="BQ213" i="3" s="1"/>
  <c r="BR215" i="1"/>
  <c r="BP213" i="3" s="1"/>
  <c r="BQ215" i="1"/>
  <c r="BO213" i="3" s="1"/>
  <c r="BP215" i="1"/>
  <c r="BN213" i="3" s="1"/>
  <c r="BO215" i="1"/>
  <c r="BM213" i="3" s="1"/>
  <c r="BN215" i="1"/>
  <c r="BL213" i="3" s="1"/>
  <c r="BM215" i="1"/>
  <c r="BK213" i="3" s="1"/>
  <c r="BL215" i="1"/>
  <c r="BJ213" i="3" s="1"/>
  <c r="BK215" i="1"/>
  <c r="BI213" i="3" s="1"/>
  <c r="BJ215" i="1"/>
  <c r="BH213" i="3" s="1"/>
  <c r="BI215" i="1"/>
  <c r="BG213" i="3" s="1"/>
  <c r="BT222" i="1"/>
  <c r="BR220" i="3" s="1"/>
  <c r="BS222" i="1"/>
  <c r="BQ220" i="3" s="1"/>
  <c r="BR222" i="1"/>
  <c r="BP220" i="3" s="1"/>
  <c r="BQ222" i="1"/>
  <c r="BO220" i="3" s="1"/>
  <c r="BP222" i="1"/>
  <c r="BN220" i="3" s="1"/>
  <c r="BO222" i="1"/>
  <c r="BM220" i="3" s="1"/>
  <c r="BN222" i="1"/>
  <c r="BL220" i="3" s="1"/>
  <c r="BM222" i="1"/>
  <c r="BK220" i="3" s="1"/>
  <c r="BL222" i="1"/>
  <c r="BJ220" i="3" s="1"/>
  <c r="BK222" i="1"/>
  <c r="BI220" i="3" s="1"/>
  <c r="BJ222" i="1"/>
  <c r="BH220" i="3" s="1"/>
  <c r="BT221" i="1"/>
  <c r="BR219" i="3" s="1"/>
  <c r="BS221" i="1"/>
  <c r="BQ219" i="3" s="1"/>
  <c r="BR221" i="1"/>
  <c r="BP219" i="3" s="1"/>
  <c r="BQ221" i="1"/>
  <c r="BO219" i="3" s="1"/>
  <c r="BP221" i="1"/>
  <c r="BN219" i="3" s="1"/>
  <c r="BO221" i="1"/>
  <c r="BM219" i="3" s="1"/>
  <c r="BN221" i="1"/>
  <c r="BL219" i="3" s="1"/>
  <c r="BM221" i="1"/>
  <c r="BK219" i="3" s="1"/>
  <c r="BL221" i="1"/>
  <c r="BJ219" i="3" s="1"/>
  <c r="BK221" i="1"/>
  <c r="BI219" i="3" s="1"/>
  <c r="BJ221" i="1"/>
  <c r="BH219" i="3" s="1"/>
  <c r="BI221" i="1"/>
  <c r="BG219" i="3" s="1"/>
  <c r="BT220" i="1"/>
  <c r="BR218" i="3" s="1"/>
  <c r="BS220" i="1"/>
  <c r="BQ218" i="3" s="1"/>
  <c r="BR220" i="1"/>
  <c r="BP218" i="3" s="1"/>
  <c r="BQ220" i="1"/>
  <c r="BO218" i="3" s="1"/>
  <c r="BP220" i="1"/>
  <c r="BN218" i="3" s="1"/>
  <c r="BO220" i="1"/>
  <c r="BM218" i="3" s="1"/>
  <c r="BN220" i="1"/>
  <c r="BL218" i="3" s="1"/>
  <c r="BM220" i="1"/>
  <c r="BK218" i="3" s="1"/>
  <c r="BL220" i="1"/>
  <c r="BJ218" i="3" s="1"/>
  <c r="BK220" i="1"/>
  <c r="BI218" i="3" s="1"/>
  <c r="BJ220" i="1"/>
  <c r="BH218" i="3" s="1"/>
  <c r="BI220" i="1"/>
  <c r="BG218" i="3" s="1"/>
  <c r="BT219" i="1"/>
  <c r="BR217" i="3" s="1"/>
  <c r="BS219" i="1"/>
  <c r="BQ217" i="3" s="1"/>
  <c r="BR219" i="1"/>
  <c r="BP217" i="3" s="1"/>
  <c r="BQ219" i="1"/>
  <c r="BO217" i="3" s="1"/>
  <c r="BP219" i="1"/>
  <c r="BN217" i="3" s="1"/>
  <c r="BO219" i="1"/>
  <c r="BM217" i="3" s="1"/>
  <c r="BN219" i="1"/>
  <c r="BL217" i="3" s="1"/>
  <c r="BM219" i="1"/>
  <c r="BK217" i="3" s="1"/>
  <c r="BL219" i="1"/>
  <c r="BJ217" i="3" s="1"/>
  <c r="BK219" i="1"/>
  <c r="BI217" i="3" s="1"/>
  <c r="BJ219" i="1"/>
  <c r="BH217" i="3" s="1"/>
  <c r="BI219" i="1"/>
  <c r="BG217" i="3" s="1"/>
  <c r="BT218" i="1"/>
  <c r="BR216" i="3" s="1"/>
  <c r="BS218" i="1"/>
  <c r="BQ216" i="3" s="1"/>
  <c r="BR218" i="1"/>
  <c r="BP216" i="3" s="1"/>
  <c r="BQ218" i="1"/>
  <c r="BO216" i="3" s="1"/>
  <c r="BP218" i="1"/>
  <c r="BN216" i="3" s="1"/>
  <c r="BO218" i="1"/>
  <c r="BM216" i="3" s="1"/>
  <c r="BN218" i="1"/>
  <c r="BL216" i="3" s="1"/>
  <c r="BM218" i="1"/>
  <c r="BK216" i="3" s="1"/>
  <c r="BL218" i="1"/>
  <c r="BJ216" i="3" s="1"/>
  <c r="BK218" i="1"/>
  <c r="BI216" i="3" s="1"/>
  <c r="BJ218" i="1"/>
  <c r="BH216" i="3" s="1"/>
  <c r="BT217" i="1"/>
  <c r="BR215" i="3" s="1"/>
  <c r="BS217" i="1"/>
  <c r="BQ215" i="3" s="1"/>
  <c r="BR217" i="1"/>
  <c r="BP215" i="3" s="1"/>
  <c r="BQ217" i="1"/>
  <c r="BO215" i="3" s="1"/>
  <c r="BP217" i="1"/>
  <c r="BN215" i="3" s="1"/>
  <c r="BO217" i="1"/>
  <c r="BM215" i="3" s="1"/>
  <c r="BN217" i="1"/>
  <c r="BL215" i="3" s="1"/>
  <c r="BM217" i="1"/>
  <c r="BK215" i="3" s="1"/>
  <c r="BL217" i="1"/>
  <c r="BJ215" i="3" s="1"/>
  <c r="BK217" i="1"/>
  <c r="BI215" i="3" s="1"/>
  <c r="BJ217" i="1"/>
  <c r="BH215" i="3" s="1"/>
  <c r="BI217" i="1"/>
  <c r="BG215" i="3" s="1"/>
  <c r="BT216" i="1"/>
  <c r="BR214" i="3" s="1"/>
  <c r="BS216" i="1"/>
  <c r="BQ214" i="3" s="1"/>
  <c r="BR216" i="1"/>
  <c r="BP214" i="3" s="1"/>
  <c r="BQ216" i="1"/>
  <c r="BO214" i="3" s="1"/>
  <c r="BP216" i="1"/>
  <c r="BN214" i="3" s="1"/>
  <c r="BO216" i="1"/>
  <c r="BM214" i="3" s="1"/>
  <c r="BN216" i="1"/>
  <c r="BL214" i="3" s="1"/>
  <c r="BM216" i="1"/>
  <c r="BK214" i="3" s="1"/>
  <c r="BL216" i="1"/>
  <c r="BJ214" i="3" s="1"/>
  <c r="BK216" i="1"/>
  <c r="BI214" i="3" s="1"/>
  <c r="BJ216" i="1"/>
  <c r="BH214" i="3" s="1"/>
  <c r="BI216" i="1"/>
  <c r="BG214" i="3" s="1"/>
  <c r="BT214" i="1"/>
  <c r="BR212" i="3" s="1"/>
  <c r="BS214" i="1"/>
  <c r="BQ212" i="3" s="1"/>
  <c r="BR214" i="1"/>
  <c r="BP212" i="3" s="1"/>
  <c r="BQ214" i="1"/>
  <c r="BO212" i="3" s="1"/>
  <c r="BP214" i="1"/>
  <c r="BN212" i="3" s="1"/>
  <c r="BO214" i="1"/>
  <c r="BM212" i="3" s="1"/>
  <c r="BN214" i="1"/>
  <c r="BL212" i="3" s="1"/>
  <c r="BM214" i="1"/>
  <c r="BK212" i="3" s="1"/>
  <c r="BL214" i="1"/>
  <c r="BJ212" i="3" s="1"/>
  <c r="BK214" i="1"/>
  <c r="BI212" i="3" s="1"/>
  <c r="BJ214" i="1"/>
  <c r="BH212" i="3" s="1"/>
  <c r="BI214" i="1"/>
  <c r="BG212" i="3" s="1"/>
  <c r="BT213" i="1"/>
  <c r="BR211" i="3" s="1"/>
  <c r="BS213" i="1"/>
  <c r="BQ211" i="3" s="1"/>
  <c r="BR213" i="1"/>
  <c r="BP211" i="3" s="1"/>
  <c r="BQ213" i="1"/>
  <c r="BO211" i="3" s="1"/>
  <c r="BP213" i="1"/>
  <c r="BN211" i="3" s="1"/>
  <c r="BO213" i="1"/>
  <c r="BM211" i="3" s="1"/>
  <c r="BN213" i="1"/>
  <c r="BL211" i="3" s="1"/>
  <c r="BM213" i="1"/>
  <c r="BK211" i="3" s="1"/>
  <c r="BL213" i="1"/>
  <c r="BJ211" i="3" s="1"/>
  <c r="BK213" i="1"/>
  <c r="BI211" i="3" s="1"/>
  <c r="BJ213" i="1"/>
  <c r="BH211" i="3" s="1"/>
  <c r="BI213" i="1"/>
  <c r="BG211" i="3" s="1"/>
  <c r="BT211" i="1"/>
  <c r="BR209" i="3" s="1"/>
  <c r="BS211" i="1"/>
  <c r="BQ209" i="3" s="1"/>
  <c r="BR211" i="1"/>
  <c r="BP209" i="3" s="1"/>
  <c r="BQ211" i="1"/>
  <c r="BO209" i="3" s="1"/>
  <c r="BP211" i="1"/>
  <c r="BN209" i="3" s="1"/>
  <c r="BO211" i="1"/>
  <c r="BM209" i="3" s="1"/>
  <c r="BN211" i="1"/>
  <c r="BL209" i="3" s="1"/>
  <c r="BM211" i="1"/>
  <c r="BK209" i="3" s="1"/>
  <c r="BL211" i="1"/>
  <c r="BJ209" i="3" s="1"/>
  <c r="BK211" i="1"/>
  <c r="BI209" i="3" s="1"/>
  <c r="BJ211" i="1"/>
  <c r="BH209" i="3" s="1"/>
  <c r="BI211" i="1"/>
  <c r="BG209" i="3" s="1"/>
  <c r="BT174" i="1"/>
  <c r="BR172" i="3" s="1"/>
  <c r="BS174" i="1"/>
  <c r="BQ172" i="3" s="1"/>
  <c r="BR174" i="1"/>
  <c r="BP172" i="3" s="1"/>
  <c r="BQ174" i="1"/>
  <c r="BO172" i="3" s="1"/>
  <c r="BP174" i="1"/>
  <c r="BN172" i="3" s="1"/>
  <c r="BO174" i="1"/>
  <c r="BM172" i="3" s="1"/>
  <c r="BN174" i="1"/>
  <c r="BL172" i="3" s="1"/>
  <c r="BM174" i="1"/>
  <c r="BK172" i="3" s="1"/>
  <c r="BL174" i="1"/>
  <c r="BJ172" i="3" s="1"/>
  <c r="BK174" i="1"/>
  <c r="BI172" i="3" s="1"/>
  <c r="BI174" i="1"/>
  <c r="BG172" i="3" s="1"/>
  <c r="BT210" i="1"/>
  <c r="BR208" i="3" s="1"/>
  <c r="BS210" i="1"/>
  <c r="BQ208" i="3" s="1"/>
  <c r="BR210" i="1"/>
  <c r="BP208" i="3" s="1"/>
  <c r="BQ210" i="1"/>
  <c r="BO208" i="3" s="1"/>
  <c r="BP210" i="1"/>
  <c r="BN208" i="3" s="1"/>
  <c r="BO210" i="1"/>
  <c r="BM208" i="3" s="1"/>
  <c r="BN210" i="1"/>
  <c r="BL208" i="3" s="1"/>
  <c r="BM210" i="1"/>
  <c r="BK208" i="3" s="1"/>
  <c r="BL210" i="1"/>
  <c r="BJ208" i="3" s="1"/>
  <c r="BK210" i="1"/>
  <c r="BI208" i="3" s="1"/>
  <c r="BJ210" i="1"/>
  <c r="BH208" i="3" s="1"/>
  <c r="BI210" i="1"/>
  <c r="BG208" i="3" s="1"/>
  <c r="BT226" i="1"/>
  <c r="BR224" i="3" s="1"/>
  <c r="BS226" i="1"/>
  <c r="BQ224" i="3" s="1"/>
  <c r="BR226" i="1"/>
  <c r="BP224" i="3" s="1"/>
  <c r="BQ226" i="1"/>
  <c r="BO224" i="3" s="1"/>
  <c r="BP226" i="1"/>
  <c r="BN224" i="3" s="1"/>
  <c r="BO226" i="1"/>
  <c r="BM224" i="3" s="1"/>
  <c r="BN226" i="1"/>
  <c r="BL224" i="3" s="1"/>
  <c r="BM226" i="1"/>
  <c r="BK224" i="3" s="1"/>
  <c r="BL226" i="1"/>
  <c r="BJ224" i="3" s="1"/>
  <c r="BK226" i="1"/>
  <c r="BI224" i="3" s="1"/>
  <c r="BJ226" i="1"/>
  <c r="BH224" i="3" s="1"/>
  <c r="BI226" i="1"/>
  <c r="BG224" i="3" s="1"/>
  <c r="BT209" i="1"/>
  <c r="BR207" i="3" s="1"/>
  <c r="BS209" i="1"/>
  <c r="BQ207" i="3" s="1"/>
  <c r="BR209" i="1"/>
  <c r="BP207" i="3" s="1"/>
  <c r="BQ209" i="1"/>
  <c r="BO207" i="3" s="1"/>
  <c r="BP209" i="1"/>
  <c r="BN207" i="3" s="1"/>
  <c r="BO209" i="1"/>
  <c r="BM207" i="3" s="1"/>
  <c r="BN209" i="1"/>
  <c r="BL207" i="3" s="1"/>
  <c r="BM209" i="1"/>
  <c r="BK207" i="3" s="1"/>
  <c r="BL209" i="1"/>
  <c r="BJ207" i="3" s="1"/>
  <c r="BK209" i="1"/>
  <c r="BI207" i="3" s="1"/>
  <c r="BJ209" i="1"/>
  <c r="BH207" i="3" s="1"/>
  <c r="BT208" i="1"/>
  <c r="BR206" i="3" s="1"/>
  <c r="BS208" i="1"/>
  <c r="BQ206" i="3" s="1"/>
  <c r="BR208" i="1"/>
  <c r="BP206" i="3" s="1"/>
  <c r="BQ208" i="1"/>
  <c r="BO206" i="3" s="1"/>
  <c r="BP208" i="1"/>
  <c r="BN206" i="3" s="1"/>
  <c r="BO208" i="1"/>
  <c r="BM206" i="3" s="1"/>
  <c r="BN208" i="1"/>
  <c r="BL206" i="3" s="1"/>
  <c r="BM208" i="1"/>
  <c r="BK206" i="3" s="1"/>
  <c r="BL208" i="1"/>
  <c r="BJ206" i="3" s="1"/>
  <c r="BK208" i="1"/>
  <c r="BI206" i="3" s="1"/>
  <c r="BJ208" i="1"/>
  <c r="BH206" i="3" s="1"/>
  <c r="BI208" i="1"/>
  <c r="BG206" i="3" s="1"/>
  <c r="BT207" i="1"/>
  <c r="BR205" i="3" s="1"/>
  <c r="BS207" i="1"/>
  <c r="BQ205" i="3" s="1"/>
  <c r="BR207" i="1"/>
  <c r="BP205" i="3" s="1"/>
  <c r="BQ207" i="1"/>
  <c r="BO205" i="3" s="1"/>
  <c r="BP207" i="1"/>
  <c r="BN205" i="3" s="1"/>
  <c r="BO207" i="1"/>
  <c r="BM205" i="3" s="1"/>
  <c r="BN207" i="1"/>
  <c r="BL205" i="3" s="1"/>
  <c r="BM207" i="1"/>
  <c r="BK205" i="3" s="1"/>
  <c r="BL207" i="1"/>
  <c r="BJ205" i="3" s="1"/>
  <c r="BK207" i="1"/>
  <c r="BI205" i="3" s="1"/>
  <c r="BJ207" i="1"/>
  <c r="BH205" i="3" s="1"/>
  <c r="BI207" i="1"/>
  <c r="BG205" i="3" s="1"/>
  <c r="BT206" i="1"/>
  <c r="BR204" i="3" s="1"/>
  <c r="BS206" i="1"/>
  <c r="BQ204" i="3" s="1"/>
  <c r="BR206" i="1"/>
  <c r="BP204" i="3" s="1"/>
  <c r="BQ206" i="1"/>
  <c r="BO204" i="3" s="1"/>
  <c r="BP206" i="1"/>
  <c r="BN204" i="3" s="1"/>
  <c r="BO206" i="1"/>
  <c r="BM204" i="3" s="1"/>
  <c r="BN206" i="1"/>
  <c r="BL204" i="3" s="1"/>
  <c r="BM206" i="1"/>
  <c r="BK204" i="3" s="1"/>
  <c r="BL206" i="1"/>
  <c r="BJ204" i="3" s="1"/>
  <c r="BK206" i="1"/>
  <c r="BI204" i="3" s="1"/>
  <c r="BJ206" i="1"/>
  <c r="BH204" i="3" s="1"/>
  <c r="BI206" i="1"/>
  <c r="BG204" i="3" s="1"/>
  <c r="BT205" i="1"/>
  <c r="BR203" i="3" s="1"/>
  <c r="BS205" i="1"/>
  <c r="BQ203" i="3" s="1"/>
  <c r="BR205" i="1"/>
  <c r="BP203" i="3" s="1"/>
  <c r="BQ205" i="1"/>
  <c r="BO203" i="3" s="1"/>
  <c r="BP205" i="1"/>
  <c r="BN203" i="3" s="1"/>
  <c r="BO205" i="1"/>
  <c r="BM203" i="3" s="1"/>
  <c r="BN205" i="1"/>
  <c r="BL203" i="3" s="1"/>
  <c r="BM205" i="1"/>
  <c r="BK203" i="3" s="1"/>
  <c r="BL205" i="1"/>
  <c r="BJ203" i="3" s="1"/>
  <c r="BK205" i="1"/>
  <c r="BI203" i="3" s="1"/>
  <c r="BJ205" i="1"/>
  <c r="BH203" i="3" s="1"/>
  <c r="BI205" i="1"/>
  <c r="BG203" i="3" s="1"/>
  <c r="BT203" i="1"/>
  <c r="BR201" i="3" s="1"/>
  <c r="BS203" i="1"/>
  <c r="BQ201" i="3" s="1"/>
  <c r="BR203" i="1"/>
  <c r="BP201" i="3" s="1"/>
  <c r="BQ203" i="1"/>
  <c r="BO201" i="3" s="1"/>
  <c r="BP203" i="1"/>
  <c r="BN201" i="3" s="1"/>
  <c r="BO203" i="1"/>
  <c r="BM201" i="3" s="1"/>
  <c r="BN203" i="1"/>
  <c r="BL201" i="3" s="1"/>
  <c r="BM203" i="1"/>
  <c r="BK201" i="3" s="1"/>
  <c r="BL203" i="1"/>
  <c r="BJ201" i="3" s="1"/>
  <c r="BK203" i="1"/>
  <c r="BI201" i="3" s="1"/>
  <c r="BJ203" i="1"/>
  <c r="BH201" i="3" s="1"/>
  <c r="BI203" i="1"/>
  <c r="BG201" i="3" s="1"/>
  <c r="BT202" i="1"/>
  <c r="BR200" i="3" s="1"/>
  <c r="BS202" i="1"/>
  <c r="BQ200" i="3" s="1"/>
  <c r="BR202" i="1"/>
  <c r="BP200" i="3" s="1"/>
  <c r="BQ202" i="1"/>
  <c r="BO200" i="3" s="1"/>
  <c r="BP202" i="1"/>
  <c r="BN200" i="3" s="1"/>
  <c r="BO202" i="1"/>
  <c r="BM200" i="3" s="1"/>
  <c r="BN202" i="1"/>
  <c r="BL200" i="3" s="1"/>
  <c r="BM202" i="1"/>
  <c r="BK200" i="3" s="1"/>
  <c r="BL202" i="1"/>
  <c r="BJ200" i="3" s="1"/>
  <c r="BK202" i="1"/>
  <c r="BI200" i="3" s="1"/>
  <c r="BJ202" i="1"/>
  <c r="BH200" i="3" s="1"/>
  <c r="BI202" i="1"/>
  <c r="BG200" i="3" s="1"/>
  <c r="BS42" i="1"/>
  <c r="BQ40" i="3" s="1"/>
  <c r="BQ42" i="1"/>
  <c r="BO40" i="3" s="1"/>
  <c r="BO42" i="1"/>
  <c r="BM40" i="3" s="1"/>
  <c r="BM42" i="1"/>
  <c r="BK40" i="3" s="1"/>
  <c r="BK42" i="1"/>
  <c r="BI40" i="3" s="1"/>
  <c r="BI42" i="1"/>
  <c r="BG40" i="3" s="1"/>
  <c r="BT200" i="1"/>
  <c r="BR198" i="3" s="1"/>
  <c r="BS200" i="1"/>
  <c r="BQ198" i="3" s="1"/>
  <c r="BR200" i="1"/>
  <c r="BP198" i="3" s="1"/>
  <c r="BQ200" i="1"/>
  <c r="BO198" i="3" s="1"/>
  <c r="BP200" i="1"/>
  <c r="BN198" i="3" s="1"/>
  <c r="BO200" i="1"/>
  <c r="BM198" i="3" s="1"/>
  <c r="BN200" i="1"/>
  <c r="BL198" i="3" s="1"/>
  <c r="BM200" i="1"/>
  <c r="BK198" i="3" s="1"/>
  <c r="BL200" i="1"/>
  <c r="BJ198" i="3" s="1"/>
  <c r="BK200" i="1"/>
  <c r="BI198" i="3" s="1"/>
  <c r="BJ200" i="1"/>
  <c r="BH198" i="3" s="1"/>
  <c r="BI200" i="1"/>
  <c r="BG198" i="3" s="1"/>
  <c r="BT198" i="1"/>
  <c r="BR196" i="3" s="1"/>
  <c r="BS198" i="1"/>
  <c r="BQ196" i="3" s="1"/>
  <c r="BR198" i="1"/>
  <c r="BP196" i="3" s="1"/>
  <c r="BQ198" i="1"/>
  <c r="BO196" i="3" s="1"/>
  <c r="BP198" i="1"/>
  <c r="BN196" i="3" s="1"/>
  <c r="BO198" i="1"/>
  <c r="BM196" i="3" s="1"/>
  <c r="BN198" i="1"/>
  <c r="BL196" i="3" s="1"/>
  <c r="BM198" i="1"/>
  <c r="BK196" i="3" s="1"/>
  <c r="BL198" i="1"/>
  <c r="BJ196" i="3" s="1"/>
  <c r="BK198" i="1"/>
  <c r="BI196" i="3" s="1"/>
  <c r="BJ198" i="1"/>
  <c r="BH196" i="3" s="1"/>
  <c r="BI198" i="1"/>
  <c r="BG196" i="3" s="1"/>
  <c r="BT197" i="1"/>
  <c r="BR195" i="3" s="1"/>
  <c r="BS197" i="1"/>
  <c r="BQ195" i="3" s="1"/>
  <c r="BR197" i="1"/>
  <c r="BP195" i="3" s="1"/>
  <c r="BQ197" i="1"/>
  <c r="BO195" i="3" s="1"/>
  <c r="BP197" i="1"/>
  <c r="BN195" i="3" s="1"/>
  <c r="BO197" i="1"/>
  <c r="BM195" i="3" s="1"/>
  <c r="BN197" i="1"/>
  <c r="BL195" i="3" s="1"/>
  <c r="BM197" i="1"/>
  <c r="BK195" i="3" s="1"/>
  <c r="BL197" i="1"/>
  <c r="BJ195" i="3" s="1"/>
  <c r="BK197" i="1"/>
  <c r="BI195" i="3" s="1"/>
  <c r="BJ197" i="1"/>
  <c r="BH195" i="3" s="1"/>
  <c r="BI197" i="1"/>
  <c r="BG195" i="3" s="1"/>
  <c r="BS29" i="1"/>
  <c r="BQ27" i="3" s="1"/>
  <c r="BQ29" i="1"/>
  <c r="BO27" i="3" s="1"/>
  <c r="BO29" i="1"/>
  <c r="BM27" i="3" s="1"/>
  <c r="BM29" i="1"/>
  <c r="BK27" i="3" s="1"/>
  <c r="BK29" i="1"/>
  <c r="BI27" i="3" s="1"/>
  <c r="BI29" i="1"/>
  <c r="BG27" i="3" s="1"/>
  <c r="BT196" i="1"/>
  <c r="BR194" i="3" s="1"/>
  <c r="BS196" i="1"/>
  <c r="BQ194" i="3" s="1"/>
  <c r="BR196" i="1"/>
  <c r="BP194" i="3" s="1"/>
  <c r="BQ196" i="1"/>
  <c r="BO194" i="3" s="1"/>
  <c r="BP196" i="1"/>
  <c r="BN194" i="3" s="1"/>
  <c r="BO196" i="1"/>
  <c r="BM194" i="3" s="1"/>
  <c r="BN196" i="1"/>
  <c r="BL194" i="3" s="1"/>
  <c r="BM196" i="1"/>
  <c r="BK194" i="3" s="1"/>
  <c r="BL196" i="1"/>
  <c r="BJ194" i="3" s="1"/>
  <c r="BK196" i="1"/>
  <c r="BI194" i="3" s="1"/>
  <c r="BJ196" i="1"/>
  <c r="BH194" i="3" s="1"/>
  <c r="BI196" i="1"/>
  <c r="BG194" i="3" s="1"/>
  <c r="BT194" i="1"/>
  <c r="BR192" i="3" s="1"/>
  <c r="BS194" i="1"/>
  <c r="BQ192" i="3" s="1"/>
  <c r="BR194" i="1"/>
  <c r="BP192" i="3" s="1"/>
  <c r="BQ194" i="1"/>
  <c r="BO192" i="3" s="1"/>
  <c r="BP194" i="1"/>
  <c r="BN192" i="3" s="1"/>
  <c r="BO194" i="1"/>
  <c r="BM192" i="3" s="1"/>
  <c r="BN194" i="1"/>
  <c r="BL192" i="3" s="1"/>
  <c r="BM194" i="1"/>
  <c r="BK192" i="3" s="1"/>
  <c r="BL194" i="1"/>
  <c r="BJ192" i="3" s="1"/>
  <c r="BK194" i="1"/>
  <c r="BI192" i="3" s="1"/>
  <c r="BJ194" i="1"/>
  <c r="BH192" i="3" s="1"/>
  <c r="BI194" i="1"/>
  <c r="BG192" i="3" s="1"/>
  <c r="BT193" i="1"/>
  <c r="BR191" i="3" s="1"/>
  <c r="BS193" i="1"/>
  <c r="BQ191" i="3" s="1"/>
  <c r="BR193" i="1"/>
  <c r="BP191" i="3" s="1"/>
  <c r="BQ193" i="1"/>
  <c r="BO191" i="3" s="1"/>
  <c r="BP193" i="1"/>
  <c r="BN191" i="3" s="1"/>
  <c r="BO193" i="1"/>
  <c r="BM191" i="3" s="1"/>
  <c r="BN193" i="1"/>
  <c r="BL191" i="3" s="1"/>
  <c r="BM193" i="1"/>
  <c r="BK191" i="3" s="1"/>
  <c r="BL193" i="1"/>
  <c r="BJ191" i="3" s="1"/>
  <c r="BK193" i="1"/>
  <c r="BI191" i="3" s="1"/>
  <c r="BJ193" i="1"/>
  <c r="BH191" i="3" s="1"/>
  <c r="BI193" i="1"/>
  <c r="BG191" i="3" s="1"/>
  <c r="BT192" i="1"/>
  <c r="BR190" i="3" s="1"/>
  <c r="BS192" i="1"/>
  <c r="BQ190" i="3" s="1"/>
  <c r="BR192" i="1"/>
  <c r="BP190" i="3" s="1"/>
  <c r="BQ192" i="1"/>
  <c r="BO190" i="3" s="1"/>
  <c r="BP192" i="1"/>
  <c r="BN190" i="3" s="1"/>
  <c r="BO192" i="1"/>
  <c r="BM190" i="3" s="1"/>
  <c r="BN192" i="1"/>
  <c r="BL190" i="3" s="1"/>
  <c r="BM192" i="1"/>
  <c r="BK190" i="3" s="1"/>
  <c r="BL192" i="1"/>
  <c r="BJ190" i="3" s="1"/>
  <c r="BK192" i="1"/>
  <c r="BI190" i="3" s="1"/>
  <c r="BJ192" i="1"/>
  <c r="BH190" i="3" s="1"/>
  <c r="BI192" i="1"/>
  <c r="BG190" i="3" s="1"/>
  <c r="BT191" i="1"/>
  <c r="BR189" i="3" s="1"/>
  <c r="BS191" i="1"/>
  <c r="BQ189" i="3" s="1"/>
  <c r="BR191" i="1"/>
  <c r="BP189" i="3" s="1"/>
  <c r="BQ191" i="1"/>
  <c r="BO189" i="3" s="1"/>
  <c r="BP191" i="1"/>
  <c r="BN189" i="3" s="1"/>
  <c r="BO191" i="1"/>
  <c r="BM189" i="3" s="1"/>
  <c r="BN191" i="1"/>
  <c r="BL189" i="3" s="1"/>
  <c r="BM191" i="1"/>
  <c r="BK189" i="3" s="1"/>
  <c r="BL191" i="1"/>
  <c r="BJ189" i="3" s="1"/>
  <c r="BK191" i="1"/>
  <c r="BI189" i="3" s="1"/>
  <c r="BJ191" i="1"/>
  <c r="BH189" i="3" s="1"/>
  <c r="BI191" i="1"/>
  <c r="BG189" i="3" s="1"/>
  <c r="BT236" i="1"/>
  <c r="BR234" i="3" s="1"/>
  <c r="BS236" i="1"/>
  <c r="BQ234" i="3" s="1"/>
  <c r="BR236" i="1"/>
  <c r="BP234" i="3" s="1"/>
  <c r="BQ236" i="1"/>
  <c r="BO234" i="3" s="1"/>
  <c r="BP236" i="1"/>
  <c r="BN234" i="3" s="1"/>
  <c r="BO236" i="1"/>
  <c r="BM234" i="3" s="1"/>
  <c r="BN236" i="1"/>
  <c r="BL234" i="3" s="1"/>
  <c r="BM236" i="1"/>
  <c r="BK234" i="3" s="1"/>
  <c r="BL236" i="1"/>
  <c r="BJ234" i="3" s="1"/>
  <c r="BK236" i="1"/>
  <c r="BI234" i="3" s="1"/>
  <c r="BJ236" i="1"/>
  <c r="BH234" i="3" s="1"/>
  <c r="BI236" i="1"/>
  <c r="BG234" i="3" s="1"/>
  <c r="BT190" i="1"/>
  <c r="BR188" i="3" s="1"/>
  <c r="BS190" i="1"/>
  <c r="BQ188" i="3" s="1"/>
  <c r="BR190" i="1"/>
  <c r="BP188" i="3" s="1"/>
  <c r="BQ190" i="1"/>
  <c r="BO188" i="3" s="1"/>
  <c r="BP190" i="1"/>
  <c r="BN188" i="3" s="1"/>
  <c r="BO190" i="1"/>
  <c r="BM188" i="3" s="1"/>
  <c r="BN190" i="1"/>
  <c r="BL188" i="3" s="1"/>
  <c r="BM190" i="1"/>
  <c r="BK188" i="3" s="1"/>
  <c r="BL190" i="1"/>
  <c r="BJ188" i="3" s="1"/>
  <c r="BK190" i="1"/>
  <c r="BI188" i="3" s="1"/>
  <c r="BJ190" i="1"/>
  <c r="BH188" i="3" s="1"/>
  <c r="BI190" i="1"/>
  <c r="BG188" i="3" s="1"/>
  <c r="BT189" i="1"/>
  <c r="BR187" i="3" s="1"/>
  <c r="BS189" i="1"/>
  <c r="BQ187" i="3" s="1"/>
  <c r="BR189" i="1"/>
  <c r="BP187" i="3" s="1"/>
  <c r="BQ189" i="1"/>
  <c r="BO187" i="3" s="1"/>
  <c r="BP189" i="1"/>
  <c r="BN187" i="3" s="1"/>
  <c r="BO189" i="1"/>
  <c r="BM187" i="3" s="1"/>
  <c r="BN189" i="1"/>
  <c r="BL187" i="3" s="1"/>
  <c r="BM189" i="1"/>
  <c r="BK187" i="3" s="1"/>
  <c r="BL189" i="1"/>
  <c r="BJ187" i="3" s="1"/>
  <c r="BK189" i="1"/>
  <c r="BI187" i="3" s="1"/>
  <c r="BJ189" i="1"/>
  <c r="BH187" i="3" s="1"/>
  <c r="BI189" i="1"/>
  <c r="BG187" i="3" s="1"/>
  <c r="BT188" i="1"/>
  <c r="BR186" i="3" s="1"/>
  <c r="BS188" i="1"/>
  <c r="BQ186" i="3" s="1"/>
  <c r="BR188" i="1"/>
  <c r="BP186" i="3" s="1"/>
  <c r="BQ188" i="1"/>
  <c r="BO186" i="3" s="1"/>
  <c r="BP188" i="1"/>
  <c r="BN186" i="3" s="1"/>
  <c r="BO188" i="1"/>
  <c r="BM186" i="3" s="1"/>
  <c r="BN188" i="1"/>
  <c r="BL186" i="3" s="1"/>
  <c r="BM188" i="1"/>
  <c r="BK186" i="3" s="1"/>
  <c r="BL188" i="1"/>
  <c r="BJ186" i="3" s="1"/>
  <c r="BK188" i="1"/>
  <c r="BI186" i="3" s="1"/>
  <c r="BJ188" i="1"/>
  <c r="BH186" i="3" s="1"/>
  <c r="BI188" i="1"/>
  <c r="BG186" i="3" s="1"/>
  <c r="BT187" i="1"/>
  <c r="BR185" i="3" s="1"/>
  <c r="BS187" i="1"/>
  <c r="BQ185" i="3" s="1"/>
  <c r="BR187" i="1"/>
  <c r="BP185" i="3" s="1"/>
  <c r="BQ187" i="1"/>
  <c r="BO185" i="3" s="1"/>
  <c r="BP187" i="1"/>
  <c r="BN185" i="3" s="1"/>
  <c r="BO187" i="1"/>
  <c r="BM185" i="3" s="1"/>
  <c r="BN187" i="1"/>
  <c r="BL185" i="3" s="1"/>
  <c r="BM187" i="1"/>
  <c r="BK185" i="3" s="1"/>
  <c r="BL187" i="1"/>
  <c r="BJ185" i="3" s="1"/>
  <c r="BK187" i="1"/>
  <c r="BI185" i="3" s="1"/>
  <c r="BJ187" i="1"/>
  <c r="BH185" i="3" s="1"/>
  <c r="BI187" i="1"/>
  <c r="BG185" i="3" s="1"/>
  <c r="BT234" i="1"/>
  <c r="BR232" i="3" s="1"/>
  <c r="BS234" i="1"/>
  <c r="BQ232" i="3" s="1"/>
  <c r="BR234" i="1"/>
  <c r="BP232" i="3" s="1"/>
  <c r="BQ234" i="1"/>
  <c r="BO232" i="3" s="1"/>
  <c r="BP234" i="1"/>
  <c r="BN232" i="3" s="1"/>
  <c r="BO234" i="1"/>
  <c r="BM232" i="3" s="1"/>
  <c r="BN234" i="1"/>
  <c r="BL232" i="3" s="1"/>
  <c r="BM234" i="1"/>
  <c r="BK232" i="3" s="1"/>
  <c r="BL234" i="1"/>
  <c r="BJ232" i="3" s="1"/>
  <c r="BK234" i="1"/>
  <c r="BI232" i="3" s="1"/>
  <c r="BJ234" i="1"/>
  <c r="BH232" i="3" s="1"/>
  <c r="BI234" i="1"/>
  <c r="BG232" i="3" s="1"/>
  <c r="BT186" i="1"/>
  <c r="BR184" i="3" s="1"/>
  <c r="BS186" i="1"/>
  <c r="BQ184" i="3" s="1"/>
  <c r="BR186" i="1"/>
  <c r="BP184" i="3" s="1"/>
  <c r="BQ186" i="1"/>
  <c r="BO184" i="3" s="1"/>
  <c r="BP186" i="1"/>
  <c r="BN184" i="3" s="1"/>
  <c r="BO186" i="1"/>
  <c r="BM184" i="3" s="1"/>
  <c r="BN186" i="1"/>
  <c r="BL184" i="3" s="1"/>
  <c r="BM186" i="1"/>
  <c r="BK184" i="3" s="1"/>
  <c r="BL186" i="1"/>
  <c r="BJ184" i="3" s="1"/>
  <c r="BK186" i="1"/>
  <c r="BI184" i="3" s="1"/>
  <c r="BJ186" i="1"/>
  <c r="BH184" i="3" s="1"/>
  <c r="BI186" i="1"/>
  <c r="BG184" i="3" s="1"/>
  <c r="BT185" i="1"/>
  <c r="BR183" i="3" s="1"/>
  <c r="BS185" i="1"/>
  <c r="BQ183" i="3" s="1"/>
  <c r="BR185" i="1"/>
  <c r="BP183" i="3" s="1"/>
  <c r="BQ185" i="1"/>
  <c r="BO183" i="3" s="1"/>
  <c r="BP185" i="1"/>
  <c r="BN183" i="3" s="1"/>
  <c r="BO185" i="1"/>
  <c r="BM183" i="3" s="1"/>
  <c r="BN185" i="1"/>
  <c r="BL183" i="3" s="1"/>
  <c r="BM185" i="1"/>
  <c r="BK183" i="3" s="1"/>
  <c r="BL185" i="1"/>
  <c r="BJ183" i="3" s="1"/>
  <c r="BK185" i="1"/>
  <c r="BI183" i="3" s="1"/>
  <c r="BJ185" i="1"/>
  <c r="BH183" i="3" s="1"/>
  <c r="BI185" i="1"/>
  <c r="BG183" i="3" s="1"/>
  <c r="BT184" i="1"/>
  <c r="BR182" i="3" s="1"/>
  <c r="BS184" i="1"/>
  <c r="BQ182" i="3" s="1"/>
  <c r="BR184" i="1"/>
  <c r="BP182" i="3" s="1"/>
  <c r="BQ184" i="1"/>
  <c r="BO182" i="3" s="1"/>
  <c r="BP184" i="1"/>
  <c r="BN182" i="3" s="1"/>
  <c r="BO184" i="1"/>
  <c r="BM182" i="3" s="1"/>
  <c r="BN184" i="1"/>
  <c r="BL182" i="3" s="1"/>
  <c r="BM184" i="1"/>
  <c r="BK182" i="3" s="1"/>
  <c r="BL184" i="1"/>
  <c r="BJ182" i="3" s="1"/>
  <c r="BK184" i="1"/>
  <c r="BI182" i="3" s="1"/>
  <c r="BJ184" i="1"/>
  <c r="BH182" i="3" s="1"/>
  <c r="BI184" i="1"/>
  <c r="BG182" i="3" s="1"/>
  <c r="BT182" i="1"/>
  <c r="BR180" i="3" s="1"/>
  <c r="BS182" i="1"/>
  <c r="BQ180" i="3" s="1"/>
  <c r="BR182" i="1"/>
  <c r="BP180" i="3" s="1"/>
  <c r="BQ182" i="1"/>
  <c r="BO180" i="3" s="1"/>
  <c r="BP182" i="1"/>
  <c r="BN180" i="3" s="1"/>
  <c r="BO182" i="1"/>
  <c r="BM180" i="3" s="1"/>
  <c r="BN182" i="1"/>
  <c r="BL180" i="3" s="1"/>
  <c r="BM182" i="1"/>
  <c r="BK180" i="3" s="1"/>
  <c r="BL182" i="1"/>
  <c r="BJ180" i="3" s="1"/>
  <c r="BK182" i="1"/>
  <c r="BI180" i="3" s="1"/>
  <c r="BJ182" i="1"/>
  <c r="BH180" i="3" s="1"/>
  <c r="BI182" i="1"/>
  <c r="BG180" i="3" s="1"/>
  <c r="BT181" i="1"/>
  <c r="BR179" i="3" s="1"/>
  <c r="BS181" i="1"/>
  <c r="BQ179" i="3" s="1"/>
  <c r="BR181" i="1"/>
  <c r="BP179" i="3" s="1"/>
  <c r="BQ181" i="1"/>
  <c r="BO179" i="3" s="1"/>
  <c r="BP181" i="1"/>
  <c r="BN179" i="3" s="1"/>
  <c r="BO181" i="1"/>
  <c r="BM179" i="3" s="1"/>
  <c r="BN181" i="1"/>
  <c r="BL179" i="3" s="1"/>
  <c r="BM181" i="1"/>
  <c r="BK179" i="3" s="1"/>
  <c r="BL181" i="1"/>
  <c r="BJ179" i="3" s="1"/>
  <c r="BK181" i="1"/>
  <c r="BI179" i="3" s="1"/>
  <c r="BJ181" i="1"/>
  <c r="BH179" i="3" s="1"/>
  <c r="BI181" i="1"/>
  <c r="BG179" i="3" s="1"/>
  <c r="BT180" i="1"/>
  <c r="BR178" i="3" s="1"/>
  <c r="BS180" i="1"/>
  <c r="BQ178" i="3" s="1"/>
  <c r="BR180" i="1"/>
  <c r="BP178" i="3" s="1"/>
  <c r="BQ180" i="1"/>
  <c r="BO178" i="3" s="1"/>
  <c r="BP180" i="1"/>
  <c r="BN178" i="3" s="1"/>
  <c r="BO180" i="1"/>
  <c r="BM178" i="3" s="1"/>
  <c r="BN180" i="1"/>
  <c r="BL178" i="3" s="1"/>
  <c r="BM180" i="1"/>
  <c r="BK178" i="3" s="1"/>
  <c r="BL180" i="1"/>
  <c r="BJ178" i="3" s="1"/>
  <c r="BK180" i="1"/>
  <c r="BI178" i="3" s="1"/>
  <c r="BJ180" i="1"/>
  <c r="BH178" i="3" s="1"/>
  <c r="BI180" i="1"/>
  <c r="BG178" i="3" s="1"/>
  <c r="BT179" i="1"/>
  <c r="BR177" i="3" s="1"/>
  <c r="BS179" i="1"/>
  <c r="BQ177" i="3" s="1"/>
  <c r="BR179" i="1"/>
  <c r="BP177" i="3" s="1"/>
  <c r="BQ179" i="1"/>
  <c r="BO177" i="3" s="1"/>
  <c r="BP179" i="1"/>
  <c r="BN177" i="3" s="1"/>
  <c r="BO179" i="1"/>
  <c r="BM177" i="3" s="1"/>
  <c r="BN179" i="1"/>
  <c r="BL177" i="3" s="1"/>
  <c r="BM179" i="1"/>
  <c r="BK177" i="3" s="1"/>
  <c r="BL179" i="1"/>
  <c r="BJ177" i="3" s="1"/>
  <c r="BK179" i="1"/>
  <c r="BI177" i="3" s="1"/>
  <c r="BJ179" i="1"/>
  <c r="BH177" i="3" s="1"/>
  <c r="BT178" i="1"/>
  <c r="BR176" i="3" s="1"/>
  <c r="BS178" i="1"/>
  <c r="BQ176" i="3" s="1"/>
  <c r="BR178" i="1"/>
  <c r="BP176" i="3" s="1"/>
  <c r="BQ178" i="1"/>
  <c r="BO176" i="3" s="1"/>
  <c r="BP178" i="1"/>
  <c r="BN176" i="3" s="1"/>
  <c r="BO178" i="1"/>
  <c r="BM176" i="3" s="1"/>
  <c r="BN178" i="1"/>
  <c r="BL176" i="3" s="1"/>
  <c r="BM178" i="1"/>
  <c r="BK176" i="3" s="1"/>
  <c r="BL178" i="1"/>
  <c r="BJ176" i="3" s="1"/>
  <c r="BK178" i="1"/>
  <c r="BI176" i="3" s="1"/>
  <c r="BJ178" i="1"/>
  <c r="BH176" i="3" s="1"/>
  <c r="BI178" i="1"/>
  <c r="BG176" i="3" s="1"/>
  <c r="BT177" i="1"/>
  <c r="BR175" i="3" s="1"/>
  <c r="BS177" i="1"/>
  <c r="BQ175" i="3" s="1"/>
  <c r="BR177" i="1"/>
  <c r="BP175" i="3" s="1"/>
  <c r="BQ177" i="1"/>
  <c r="BO175" i="3" s="1"/>
  <c r="BP177" i="1"/>
  <c r="BN175" i="3" s="1"/>
  <c r="BO177" i="1"/>
  <c r="BM175" i="3" s="1"/>
  <c r="BN177" i="1"/>
  <c r="BL175" i="3" s="1"/>
  <c r="BM177" i="1"/>
  <c r="BK175" i="3" s="1"/>
  <c r="BL177" i="1"/>
  <c r="BJ175" i="3" s="1"/>
  <c r="BK177" i="1"/>
  <c r="BI175" i="3" s="1"/>
  <c r="BJ177" i="1"/>
  <c r="BH175" i="3" s="1"/>
  <c r="BI177" i="1"/>
  <c r="BG175" i="3" s="1"/>
  <c r="BT176" i="1"/>
  <c r="BR174" i="3" s="1"/>
  <c r="BS176" i="1"/>
  <c r="BQ174" i="3" s="1"/>
  <c r="BR176" i="1"/>
  <c r="BP174" i="3" s="1"/>
  <c r="BQ176" i="1"/>
  <c r="BO174" i="3" s="1"/>
  <c r="BP176" i="1"/>
  <c r="BN174" i="3" s="1"/>
  <c r="BO176" i="1"/>
  <c r="BM174" i="3" s="1"/>
  <c r="BN176" i="1"/>
  <c r="BL174" i="3" s="1"/>
  <c r="BM176" i="1"/>
  <c r="BK174" i="3" s="1"/>
  <c r="BL176" i="1"/>
  <c r="BJ174" i="3" s="1"/>
  <c r="BK176" i="1"/>
  <c r="BI174" i="3" s="1"/>
  <c r="BJ176" i="1"/>
  <c r="BH174" i="3" s="1"/>
  <c r="BI176" i="1"/>
  <c r="BG174" i="3" s="1"/>
  <c r="BT175" i="1"/>
  <c r="BR173" i="3" s="1"/>
  <c r="BS175" i="1"/>
  <c r="BQ173" i="3" s="1"/>
  <c r="BR175" i="1"/>
  <c r="BP173" i="3" s="1"/>
  <c r="BQ175" i="1"/>
  <c r="BO173" i="3" s="1"/>
  <c r="BP175" i="1"/>
  <c r="BN173" i="3" s="1"/>
  <c r="BO175" i="1"/>
  <c r="BM173" i="3" s="1"/>
  <c r="BN175" i="1"/>
  <c r="BL173" i="3" s="1"/>
  <c r="BM175" i="1"/>
  <c r="BK173" i="3" s="1"/>
  <c r="BL175" i="1"/>
  <c r="BJ173" i="3" s="1"/>
  <c r="BK175" i="1"/>
  <c r="BI173" i="3" s="1"/>
  <c r="BJ175" i="1"/>
  <c r="BH173" i="3" s="1"/>
  <c r="BI175" i="1"/>
  <c r="BG173" i="3" s="1"/>
  <c r="BT172" i="1"/>
  <c r="BR170" i="3" s="1"/>
  <c r="BS172" i="1"/>
  <c r="BQ170" i="3" s="1"/>
  <c r="BQ172" i="1"/>
  <c r="BO170" i="3" s="1"/>
  <c r="BP172" i="1"/>
  <c r="BN170" i="3" s="1"/>
  <c r="BO172" i="1"/>
  <c r="BM170" i="3" s="1"/>
  <c r="BM172" i="1"/>
  <c r="BK170" i="3" s="1"/>
  <c r="BL172" i="1"/>
  <c r="BJ170" i="3" s="1"/>
  <c r="BK172" i="1"/>
  <c r="BI170" i="3" s="1"/>
  <c r="BI172" i="1"/>
  <c r="BG170" i="3" s="1"/>
  <c r="BT171" i="1"/>
  <c r="BR169" i="3" s="1"/>
  <c r="BS171" i="1"/>
  <c r="BQ169" i="3" s="1"/>
  <c r="BQ171" i="1"/>
  <c r="BO169" i="3" s="1"/>
  <c r="BP171" i="1"/>
  <c r="BN169" i="3" s="1"/>
  <c r="BO171" i="1"/>
  <c r="BM169" i="3" s="1"/>
  <c r="BM171" i="1"/>
  <c r="BK169" i="3" s="1"/>
  <c r="BL171" i="1"/>
  <c r="BJ169" i="3" s="1"/>
  <c r="BK171" i="1"/>
  <c r="BI169" i="3" s="1"/>
  <c r="BI171" i="1"/>
  <c r="BG169" i="3" s="1"/>
  <c r="BT169" i="1"/>
  <c r="BR167" i="3" s="1"/>
  <c r="BS169" i="1"/>
  <c r="BQ167" i="3" s="1"/>
  <c r="BQ169" i="1"/>
  <c r="BO167" i="3" s="1"/>
  <c r="BP169" i="1"/>
  <c r="BN167" i="3" s="1"/>
  <c r="BO169" i="1"/>
  <c r="BM167" i="3" s="1"/>
  <c r="BM169" i="1"/>
  <c r="BK167" i="3" s="1"/>
  <c r="BL169" i="1"/>
  <c r="BJ167" i="3" s="1"/>
  <c r="BK169" i="1"/>
  <c r="BI167" i="3" s="1"/>
  <c r="BI169" i="1"/>
  <c r="BG167" i="3" s="1"/>
  <c r="BT168" i="1"/>
  <c r="BR166" i="3" s="1"/>
  <c r="BS168" i="1"/>
  <c r="BQ166" i="3" s="1"/>
  <c r="BQ168" i="1"/>
  <c r="BO166" i="3" s="1"/>
  <c r="BP168" i="1"/>
  <c r="BN166" i="3" s="1"/>
  <c r="BO168" i="1"/>
  <c r="BM166" i="3" s="1"/>
  <c r="BM168" i="1"/>
  <c r="BK166" i="3" s="1"/>
  <c r="BL168" i="1"/>
  <c r="BJ166" i="3" s="1"/>
  <c r="BK168" i="1"/>
  <c r="BI166" i="3" s="1"/>
  <c r="BI168" i="1"/>
  <c r="BG166" i="3" s="1"/>
  <c r="BT167" i="1"/>
  <c r="BR165" i="3" s="1"/>
  <c r="BS167" i="1"/>
  <c r="BQ165" i="3" s="1"/>
  <c r="BQ167" i="1"/>
  <c r="BO165" i="3" s="1"/>
  <c r="BP167" i="1"/>
  <c r="BN165" i="3" s="1"/>
  <c r="BO167" i="1"/>
  <c r="BM165" i="3" s="1"/>
  <c r="BM167" i="1"/>
  <c r="BK165" i="3" s="1"/>
  <c r="BL167" i="1"/>
  <c r="BJ165" i="3" s="1"/>
  <c r="BK167" i="1"/>
  <c r="BI165" i="3" s="1"/>
  <c r="BI167" i="1"/>
  <c r="BG165" i="3" s="1"/>
  <c r="BT166" i="1"/>
  <c r="BR164" i="3" s="1"/>
  <c r="BS166" i="1"/>
  <c r="BQ164" i="3" s="1"/>
  <c r="BQ166" i="1"/>
  <c r="BO164" i="3" s="1"/>
  <c r="BP166" i="1"/>
  <c r="BN164" i="3" s="1"/>
  <c r="BO166" i="1"/>
  <c r="BM164" i="3" s="1"/>
  <c r="BM166" i="1"/>
  <c r="BK164" i="3" s="1"/>
  <c r="BL166" i="1"/>
  <c r="BJ164" i="3" s="1"/>
  <c r="BK166" i="1"/>
  <c r="BI164" i="3" s="1"/>
  <c r="BI166" i="1"/>
  <c r="BG164" i="3" s="1"/>
  <c r="BT165" i="1"/>
  <c r="BR163" i="3" s="1"/>
  <c r="BS165" i="1"/>
  <c r="BQ163" i="3" s="1"/>
  <c r="BQ165" i="1"/>
  <c r="BO163" i="3" s="1"/>
  <c r="BP165" i="1"/>
  <c r="BN163" i="3" s="1"/>
  <c r="BO165" i="1"/>
  <c r="BM163" i="3" s="1"/>
  <c r="BM165" i="1"/>
  <c r="BK163" i="3" s="1"/>
  <c r="BL165" i="1"/>
  <c r="BJ163" i="3" s="1"/>
  <c r="BK165" i="1"/>
  <c r="BI163" i="3" s="1"/>
  <c r="BI165" i="1"/>
  <c r="BG163" i="3" s="1"/>
  <c r="BS81" i="1"/>
  <c r="BQ79" i="3" s="1"/>
  <c r="BQ81" i="1"/>
  <c r="BO79" i="3" s="1"/>
  <c r="BO81" i="1"/>
  <c r="BM79" i="3" s="1"/>
  <c r="BM81" i="1"/>
  <c r="BK79" i="3" s="1"/>
  <c r="BK81" i="1"/>
  <c r="BI79" i="3" s="1"/>
  <c r="BI81" i="1"/>
  <c r="BG79" i="3" s="1"/>
  <c r="BT163" i="1"/>
  <c r="BR161" i="3" s="1"/>
  <c r="BS163" i="1"/>
  <c r="BQ161" i="3" s="1"/>
  <c r="BQ163" i="1"/>
  <c r="BO161" i="3" s="1"/>
  <c r="BP163" i="1"/>
  <c r="BN161" i="3" s="1"/>
  <c r="BO163" i="1"/>
  <c r="BM161" i="3" s="1"/>
  <c r="BM163" i="1"/>
  <c r="BK161" i="3" s="1"/>
  <c r="BL163" i="1"/>
  <c r="BJ161" i="3" s="1"/>
  <c r="BK163" i="1"/>
  <c r="BI161" i="3" s="1"/>
  <c r="BI163" i="1"/>
  <c r="BG161" i="3" s="1"/>
  <c r="BT164" i="1"/>
  <c r="BR162" i="3" s="1"/>
  <c r="BS164" i="1"/>
  <c r="BQ162" i="3" s="1"/>
  <c r="BQ164" i="1"/>
  <c r="BO162" i="3" s="1"/>
  <c r="BP164" i="1"/>
  <c r="BN162" i="3" s="1"/>
  <c r="BO164" i="1"/>
  <c r="BM162" i="3" s="1"/>
  <c r="BM164" i="1"/>
  <c r="BK162" i="3" s="1"/>
  <c r="BL164" i="1"/>
  <c r="BJ162" i="3" s="1"/>
  <c r="BK164" i="1"/>
  <c r="BI162" i="3" s="1"/>
  <c r="BI164" i="1"/>
  <c r="BG162" i="3" s="1"/>
  <c r="BT144" i="1"/>
  <c r="BR142" i="3" s="1"/>
  <c r="BS144" i="1"/>
  <c r="BQ142" i="3" s="1"/>
  <c r="BQ144" i="1"/>
  <c r="BO142" i="3" s="1"/>
  <c r="BP144" i="1"/>
  <c r="BN142" i="3" s="1"/>
  <c r="BO144" i="1"/>
  <c r="BM142" i="3" s="1"/>
  <c r="BM144" i="1"/>
  <c r="BK142" i="3" s="1"/>
  <c r="BL144" i="1"/>
  <c r="BJ142" i="3" s="1"/>
  <c r="BK144" i="1"/>
  <c r="BI142" i="3" s="1"/>
  <c r="BI144" i="1"/>
  <c r="BG142" i="3" s="1"/>
  <c r="BT159" i="1"/>
  <c r="BR157" i="3" s="1"/>
  <c r="BS159" i="1"/>
  <c r="BQ157" i="3" s="1"/>
  <c r="BQ159" i="1"/>
  <c r="BO157" i="3" s="1"/>
  <c r="BP159" i="1"/>
  <c r="BN157" i="3" s="1"/>
  <c r="BO159" i="1"/>
  <c r="BM157" i="3" s="1"/>
  <c r="BM159" i="1"/>
  <c r="BK157" i="3" s="1"/>
  <c r="BL159" i="1"/>
  <c r="BJ157" i="3" s="1"/>
  <c r="BK159" i="1"/>
  <c r="BI157" i="3" s="1"/>
  <c r="BI159" i="1"/>
  <c r="BG157" i="3" s="1"/>
  <c r="BT160" i="1"/>
  <c r="BR158" i="3" s="1"/>
  <c r="BS160" i="1"/>
  <c r="BQ158" i="3" s="1"/>
  <c r="BQ160" i="1"/>
  <c r="BO158" i="3" s="1"/>
  <c r="BP160" i="1"/>
  <c r="BN158" i="3" s="1"/>
  <c r="BO160" i="1"/>
  <c r="BM158" i="3" s="1"/>
  <c r="BM160" i="1"/>
  <c r="BK158" i="3" s="1"/>
  <c r="BL160" i="1"/>
  <c r="BJ158" i="3" s="1"/>
  <c r="BK160" i="1"/>
  <c r="BI158" i="3" s="1"/>
  <c r="BI160" i="1"/>
  <c r="BG158" i="3" s="1"/>
  <c r="BT157" i="1"/>
  <c r="BR155" i="3" s="1"/>
  <c r="BS157" i="1"/>
  <c r="BQ155" i="3" s="1"/>
  <c r="BQ157" i="1"/>
  <c r="BO155" i="3" s="1"/>
  <c r="BP157" i="1"/>
  <c r="BN155" i="3" s="1"/>
  <c r="BO157" i="1"/>
  <c r="BM155" i="3" s="1"/>
  <c r="BM157" i="1"/>
  <c r="BK155" i="3" s="1"/>
  <c r="BL157" i="1"/>
  <c r="BJ155" i="3" s="1"/>
  <c r="BK157" i="1"/>
  <c r="BI155" i="3" s="1"/>
  <c r="BI157" i="1"/>
  <c r="BG155" i="3" s="1"/>
  <c r="BT156" i="1"/>
  <c r="BR154" i="3" s="1"/>
  <c r="BS156" i="1"/>
  <c r="BQ154" i="3" s="1"/>
  <c r="BQ156" i="1"/>
  <c r="BO154" i="3" s="1"/>
  <c r="BP156" i="1"/>
  <c r="BN154" i="3" s="1"/>
  <c r="BO156" i="1"/>
  <c r="BM154" i="3" s="1"/>
  <c r="BM156" i="1"/>
  <c r="BK154" i="3" s="1"/>
  <c r="BL156" i="1"/>
  <c r="BJ154" i="3" s="1"/>
  <c r="BK156" i="1"/>
  <c r="BI154" i="3" s="1"/>
  <c r="BI156" i="1"/>
  <c r="BG154" i="3" s="1"/>
  <c r="BT155" i="1"/>
  <c r="BR153" i="3" s="1"/>
  <c r="BS155" i="1"/>
  <c r="BQ153" i="3" s="1"/>
  <c r="BQ155" i="1"/>
  <c r="BO153" i="3" s="1"/>
  <c r="BP155" i="1"/>
  <c r="BN153" i="3" s="1"/>
  <c r="BO155" i="1"/>
  <c r="BM153" i="3" s="1"/>
  <c r="BM155" i="1"/>
  <c r="BK153" i="3" s="1"/>
  <c r="BL155" i="1"/>
  <c r="BJ153" i="3" s="1"/>
  <c r="BK155" i="1"/>
  <c r="BI153" i="3" s="1"/>
  <c r="BI155" i="1"/>
  <c r="BG153" i="3" s="1"/>
  <c r="BT154" i="1"/>
  <c r="BR152" i="3" s="1"/>
  <c r="BS154" i="1"/>
  <c r="BQ152" i="3" s="1"/>
  <c r="BQ154" i="1"/>
  <c r="BO152" i="3" s="1"/>
  <c r="BP154" i="1"/>
  <c r="BN152" i="3" s="1"/>
  <c r="BO154" i="1"/>
  <c r="BM152" i="3" s="1"/>
  <c r="BM154" i="1"/>
  <c r="BK152" i="3" s="1"/>
  <c r="BL154" i="1"/>
  <c r="BJ152" i="3" s="1"/>
  <c r="BK154" i="1"/>
  <c r="BI152" i="3" s="1"/>
  <c r="BI154" i="1"/>
  <c r="BG152" i="3" s="1"/>
  <c r="BT153" i="1"/>
  <c r="BR151" i="3" s="1"/>
  <c r="BS153" i="1"/>
  <c r="BQ151" i="3" s="1"/>
  <c r="BQ153" i="1"/>
  <c r="BO151" i="3" s="1"/>
  <c r="BP153" i="1"/>
  <c r="BN151" i="3" s="1"/>
  <c r="BO153" i="1"/>
  <c r="BM151" i="3" s="1"/>
  <c r="BM153" i="1"/>
  <c r="BK151" i="3" s="1"/>
  <c r="BL153" i="1"/>
  <c r="BJ151" i="3" s="1"/>
  <c r="BK153" i="1"/>
  <c r="BI151" i="3" s="1"/>
  <c r="BI153" i="1"/>
  <c r="BG151" i="3" s="1"/>
  <c r="BT151" i="1"/>
  <c r="BR149" i="3" s="1"/>
  <c r="BS151" i="1"/>
  <c r="BQ149" i="3" s="1"/>
  <c r="BQ151" i="1"/>
  <c r="BO149" i="3" s="1"/>
  <c r="BP151" i="1"/>
  <c r="BN149" i="3" s="1"/>
  <c r="BO151" i="1"/>
  <c r="BM149" i="3" s="1"/>
  <c r="BM151" i="1"/>
  <c r="BK149" i="3" s="1"/>
  <c r="BL151" i="1"/>
  <c r="BJ149" i="3" s="1"/>
  <c r="BK151" i="1"/>
  <c r="BI149" i="3" s="1"/>
  <c r="BI151" i="1"/>
  <c r="BG149" i="3" s="1"/>
  <c r="BT149" i="1"/>
  <c r="BR147" i="3" s="1"/>
  <c r="BS149" i="1"/>
  <c r="BQ147" i="3" s="1"/>
  <c r="BQ149" i="1"/>
  <c r="BO147" i="3" s="1"/>
  <c r="BP149" i="1"/>
  <c r="BN147" i="3" s="1"/>
  <c r="BO149" i="1"/>
  <c r="BM147" i="3" s="1"/>
  <c r="BM149" i="1"/>
  <c r="BK147" i="3" s="1"/>
  <c r="BL149" i="1"/>
  <c r="BJ147" i="3" s="1"/>
  <c r="BK149" i="1"/>
  <c r="BI147" i="3" s="1"/>
  <c r="BI149" i="1"/>
  <c r="BG147" i="3" s="1"/>
  <c r="BT148" i="1"/>
  <c r="BR146" i="3" s="1"/>
  <c r="BS148" i="1"/>
  <c r="BQ146" i="3" s="1"/>
  <c r="BQ148" i="1"/>
  <c r="BO146" i="3" s="1"/>
  <c r="BP148" i="1"/>
  <c r="BN146" i="3" s="1"/>
  <c r="BO148" i="1"/>
  <c r="BM146" i="3" s="1"/>
  <c r="BM148" i="1"/>
  <c r="BK146" i="3" s="1"/>
  <c r="BL148" i="1"/>
  <c r="BJ146" i="3" s="1"/>
  <c r="BK148" i="1"/>
  <c r="BI146" i="3" s="1"/>
  <c r="BI148" i="1"/>
  <c r="BG146" i="3" s="1"/>
  <c r="BT147" i="1"/>
  <c r="BR145" i="3" s="1"/>
  <c r="BS147" i="1"/>
  <c r="BQ145" i="3" s="1"/>
  <c r="BQ147" i="1"/>
  <c r="BO145" i="3" s="1"/>
  <c r="BP147" i="1"/>
  <c r="BN145" i="3" s="1"/>
  <c r="BO147" i="1"/>
  <c r="BM145" i="3" s="1"/>
  <c r="BM147" i="1"/>
  <c r="BK145" i="3" s="1"/>
  <c r="BL147" i="1"/>
  <c r="BJ145" i="3" s="1"/>
  <c r="BK147" i="1"/>
  <c r="BI145" i="3" s="1"/>
  <c r="BI147" i="1"/>
  <c r="BG145" i="3" s="1"/>
  <c r="BT145" i="1"/>
  <c r="BR143" i="3" s="1"/>
  <c r="BS145" i="1"/>
  <c r="BQ143" i="3" s="1"/>
  <c r="BQ145" i="1"/>
  <c r="BO143" i="3" s="1"/>
  <c r="BP145" i="1"/>
  <c r="BN143" i="3" s="1"/>
  <c r="BO145" i="1"/>
  <c r="BM143" i="3" s="1"/>
  <c r="BM145" i="1"/>
  <c r="BK143" i="3" s="1"/>
  <c r="BL145" i="1"/>
  <c r="BJ143" i="3" s="1"/>
  <c r="BK145" i="1"/>
  <c r="BI143" i="3" s="1"/>
  <c r="BI145" i="1"/>
  <c r="BG143" i="3" s="1"/>
  <c r="BS33" i="1"/>
  <c r="BQ31" i="3" s="1"/>
  <c r="BQ33" i="1"/>
  <c r="BO31" i="3" s="1"/>
  <c r="BO33" i="1"/>
  <c r="BM31" i="3" s="1"/>
  <c r="BM33" i="1"/>
  <c r="BK31" i="3" s="1"/>
  <c r="BK33" i="1"/>
  <c r="BI31" i="3" s="1"/>
  <c r="BI33" i="1"/>
  <c r="BG31" i="3" s="1"/>
  <c r="BT143" i="1"/>
  <c r="BR141" i="3" s="1"/>
  <c r="BS143" i="1"/>
  <c r="BQ141" i="3" s="1"/>
  <c r="BQ143" i="1"/>
  <c r="BO141" i="3" s="1"/>
  <c r="BP143" i="1"/>
  <c r="BN141" i="3" s="1"/>
  <c r="BO143" i="1"/>
  <c r="BM141" i="3" s="1"/>
  <c r="BM143" i="1"/>
  <c r="BK141" i="3" s="1"/>
  <c r="BL143" i="1"/>
  <c r="BJ141" i="3" s="1"/>
  <c r="BK143" i="1"/>
  <c r="BI141" i="3" s="1"/>
  <c r="BI143" i="1"/>
  <c r="BG141" i="3" s="1"/>
  <c r="BT142" i="1"/>
  <c r="BR140" i="3" s="1"/>
  <c r="BS142" i="1"/>
  <c r="BQ140" i="3" s="1"/>
  <c r="BQ142" i="1"/>
  <c r="BO140" i="3" s="1"/>
  <c r="BP142" i="1"/>
  <c r="BN140" i="3" s="1"/>
  <c r="BO142" i="1"/>
  <c r="BM140" i="3" s="1"/>
  <c r="BM142" i="1"/>
  <c r="BK140" i="3" s="1"/>
  <c r="BL142" i="1"/>
  <c r="BJ140" i="3" s="1"/>
  <c r="BK142" i="1"/>
  <c r="BI140" i="3" s="1"/>
  <c r="BI142" i="1"/>
  <c r="BG140" i="3" s="1"/>
  <c r="BT141" i="1"/>
  <c r="BR139" i="3" s="1"/>
  <c r="BS141" i="1"/>
  <c r="BQ139" i="3" s="1"/>
  <c r="BQ141" i="1"/>
  <c r="BO139" i="3" s="1"/>
  <c r="BP141" i="1"/>
  <c r="BN139" i="3" s="1"/>
  <c r="BO141" i="1"/>
  <c r="BM139" i="3" s="1"/>
  <c r="BM141" i="1"/>
  <c r="BK139" i="3" s="1"/>
  <c r="BL141" i="1"/>
  <c r="BJ139" i="3" s="1"/>
  <c r="BK141" i="1"/>
  <c r="BI139" i="3" s="1"/>
  <c r="BI141" i="1"/>
  <c r="BG139" i="3" s="1"/>
  <c r="BT139" i="1"/>
  <c r="BR137" i="3" s="1"/>
  <c r="BS139" i="1"/>
  <c r="BQ137" i="3" s="1"/>
  <c r="BQ139" i="1"/>
  <c r="BO137" i="3" s="1"/>
  <c r="BP139" i="1"/>
  <c r="BN137" i="3" s="1"/>
  <c r="BO139" i="1"/>
  <c r="BM137" i="3" s="1"/>
  <c r="BM139" i="1"/>
  <c r="BK137" i="3" s="1"/>
  <c r="BL139" i="1"/>
  <c r="BJ137" i="3" s="1"/>
  <c r="BK139" i="1"/>
  <c r="BI137" i="3" s="1"/>
  <c r="BI139" i="1"/>
  <c r="BG137" i="3" s="1"/>
  <c r="BT140" i="1"/>
  <c r="BR138" i="3" s="1"/>
  <c r="BS140" i="1"/>
  <c r="BQ138" i="3" s="1"/>
  <c r="BQ140" i="1"/>
  <c r="BO138" i="3" s="1"/>
  <c r="BP140" i="1"/>
  <c r="BN138" i="3" s="1"/>
  <c r="BO140" i="1"/>
  <c r="BM138" i="3" s="1"/>
  <c r="BM140" i="1"/>
  <c r="BK138" i="3" s="1"/>
  <c r="BL140" i="1"/>
  <c r="BJ138" i="3" s="1"/>
  <c r="BK140" i="1"/>
  <c r="BI138" i="3" s="1"/>
  <c r="BT137" i="1"/>
  <c r="BR135" i="3" s="1"/>
  <c r="BS137" i="1"/>
  <c r="BQ135" i="3" s="1"/>
  <c r="BQ137" i="1"/>
  <c r="BO135" i="3" s="1"/>
  <c r="BP137" i="1"/>
  <c r="BN135" i="3" s="1"/>
  <c r="BO137" i="1"/>
  <c r="BM135" i="3" s="1"/>
  <c r="BM137" i="1"/>
  <c r="BK135" i="3" s="1"/>
  <c r="BL137" i="1"/>
  <c r="BJ135" i="3" s="1"/>
  <c r="BK137" i="1"/>
  <c r="BI135" i="3" s="1"/>
  <c r="BI137" i="1"/>
  <c r="BG135" i="3" s="1"/>
  <c r="BT136" i="1"/>
  <c r="BR134" i="3" s="1"/>
  <c r="BS136" i="1"/>
  <c r="BQ134" i="3" s="1"/>
  <c r="BQ136" i="1"/>
  <c r="BO134" i="3" s="1"/>
  <c r="BP136" i="1"/>
  <c r="BN134" i="3" s="1"/>
  <c r="BO136" i="1"/>
  <c r="BM134" i="3" s="1"/>
  <c r="BM136" i="1"/>
  <c r="BK134" i="3" s="1"/>
  <c r="BL136" i="1"/>
  <c r="BJ134" i="3" s="1"/>
  <c r="BK136" i="1"/>
  <c r="BI134" i="3" s="1"/>
  <c r="BI136" i="1"/>
  <c r="BG134" i="3" s="1"/>
  <c r="BT135" i="1"/>
  <c r="BR133" i="3" s="1"/>
  <c r="BS135" i="1"/>
  <c r="BQ133" i="3" s="1"/>
  <c r="BQ135" i="1"/>
  <c r="BO133" i="3" s="1"/>
  <c r="BP135" i="1"/>
  <c r="BN133" i="3" s="1"/>
  <c r="BO135" i="1"/>
  <c r="BM133" i="3" s="1"/>
  <c r="BM135" i="1"/>
  <c r="BK133" i="3" s="1"/>
  <c r="BL135" i="1"/>
  <c r="BJ133" i="3" s="1"/>
  <c r="BK135" i="1"/>
  <c r="BI133" i="3" s="1"/>
  <c r="BI135" i="1"/>
  <c r="BG133" i="3" s="1"/>
  <c r="BT134" i="1"/>
  <c r="BR132" i="3" s="1"/>
  <c r="BS134" i="1"/>
  <c r="BQ132" i="3" s="1"/>
  <c r="BQ134" i="1"/>
  <c r="BO132" i="3" s="1"/>
  <c r="BP134" i="1"/>
  <c r="BN132" i="3" s="1"/>
  <c r="BO134" i="1"/>
  <c r="BM132" i="3" s="1"/>
  <c r="BM134" i="1"/>
  <c r="BK132" i="3" s="1"/>
  <c r="BL134" i="1"/>
  <c r="BJ132" i="3" s="1"/>
  <c r="BK134" i="1"/>
  <c r="BI132" i="3" s="1"/>
  <c r="BI134" i="1"/>
  <c r="BG132" i="3" s="1"/>
  <c r="BT133" i="1"/>
  <c r="BR131" i="3" s="1"/>
  <c r="BS133" i="1"/>
  <c r="BQ131" i="3" s="1"/>
  <c r="BQ133" i="1"/>
  <c r="BO131" i="3" s="1"/>
  <c r="BP133" i="1"/>
  <c r="BN131" i="3" s="1"/>
  <c r="BO133" i="1"/>
  <c r="BM131" i="3" s="1"/>
  <c r="BM133" i="1"/>
  <c r="BK131" i="3" s="1"/>
  <c r="BL133" i="1"/>
  <c r="BJ131" i="3" s="1"/>
  <c r="BK133" i="1"/>
  <c r="BI131" i="3" s="1"/>
  <c r="BI133" i="1"/>
  <c r="BG131" i="3" s="1"/>
  <c r="BT132" i="1"/>
  <c r="BR130" i="3" s="1"/>
  <c r="BS132" i="1"/>
  <c r="BQ130" i="3" s="1"/>
  <c r="BQ132" i="1"/>
  <c r="BO130" i="3" s="1"/>
  <c r="BP132" i="1"/>
  <c r="BN130" i="3" s="1"/>
  <c r="BO132" i="1"/>
  <c r="BM130" i="3" s="1"/>
  <c r="BM132" i="1"/>
  <c r="BK130" i="3" s="1"/>
  <c r="BL132" i="1"/>
  <c r="BJ130" i="3" s="1"/>
  <c r="BK132" i="1"/>
  <c r="BI130" i="3" s="1"/>
  <c r="BI132" i="1"/>
  <c r="BG130" i="3" s="1"/>
  <c r="BT131" i="1"/>
  <c r="BR129" i="3" s="1"/>
  <c r="BS131" i="1"/>
  <c r="BQ129" i="3" s="1"/>
  <c r="BQ131" i="1"/>
  <c r="BO129" i="3" s="1"/>
  <c r="BP131" i="1"/>
  <c r="BN129" i="3" s="1"/>
  <c r="BO131" i="1"/>
  <c r="BM129" i="3" s="1"/>
  <c r="BM131" i="1"/>
  <c r="BK129" i="3" s="1"/>
  <c r="BL131" i="1"/>
  <c r="BJ129" i="3" s="1"/>
  <c r="BK131" i="1"/>
  <c r="BI129" i="3" s="1"/>
  <c r="BI131" i="1"/>
  <c r="BG129" i="3" s="1"/>
  <c r="BT130" i="1"/>
  <c r="BR128" i="3" s="1"/>
  <c r="BS130" i="1"/>
  <c r="BQ128" i="3" s="1"/>
  <c r="BQ130" i="1"/>
  <c r="BO128" i="3" s="1"/>
  <c r="BP130" i="1"/>
  <c r="BN128" i="3" s="1"/>
  <c r="BO130" i="1"/>
  <c r="BM128" i="3" s="1"/>
  <c r="BM130" i="1"/>
  <c r="BK128" i="3" s="1"/>
  <c r="BL130" i="1"/>
  <c r="BJ128" i="3" s="1"/>
  <c r="BK130" i="1"/>
  <c r="BI128" i="3" s="1"/>
  <c r="BI130" i="1"/>
  <c r="BG128" i="3" s="1"/>
  <c r="BT129" i="1"/>
  <c r="BR127" i="3" s="1"/>
  <c r="BS129" i="1"/>
  <c r="BQ127" i="3" s="1"/>
  <c r="BQ129" i="1"/>
  <c r="BO127" i="3" s="1"/>
  <c r="BP129" i="1"/>
  <c r="BN127" i="3" s="1"/>
  <c r="BO129" i="1"/>
  <c r="BM127" i="3" s="1"/>
  <c r="BM129" i="1"/>
  <c r="BK127" i="3" s="1"/>
  <c r="BL129" i="1"/>
  <c r="BJ127" i="3" s="1"/>
  <c r="BK129" i="1"/>
  <c r="BI127" i="3" s="1"/>
  <c r="BI129" i="1"/>
  <c r="BG127" i="3" s="1"/>
  <c r="BT128" i="1"/>
  <c r="BR126" i="3" s="1"/>
  <c r="BS128" i="1"/>
  <c r="BQ126" i="3" s="1"/>
  <c r="BQ128" i="1"/>
  <c r="BO126" i="3" s="1"/>
  <c r="BP128" i="1"/>
  <c r="BN126" i="3" s="1"/>
  <c r="BO128" i="1"/>
  <c r="BM126" i="3" s="1"/>
  <c r="BM128" i="1"/>
  <c r="BK126" i="3" s="1"/>
  <c r="BL128" i="1"/>
  <c r="BJ126" i="3" s="1"/>
  <c r="BK128" i="1"/>
  <c r="BI126" i="3" s="1"/>
  <c r="BI128" i="1"/>
  <c r="BG126" i="3" s="1"/>
  <c r="BT223" i="1"/>
  <c r="BR221" i="3" s="1"/>
  <c r="BS223" i="1"/>
  <c r="BQ221" i="3" s="1"/>
  <c r="BR223" i="1"/>
  <c r="BP221" i="3" s="1"/>
  <c r="BQ223" i="1"/>
  <c r="BO221" i="3" s="1"/>
  <c r="BP223" i="1"/>
  <c r="BN221" i="3" s="1"/>
  <c r="BO223" i="1"/>
  <c r="BM221" i="3" s="1"/>
  <c r="BN223" i="1"/>
  <c r="BL221" i="3" s="1"/>
  <c r="BM223" i="1"/>
  <c r="BK221" i="3" s="1"/>
  <c r="BL223" i="1"/>
  <c r="BJ221" i="3" s="1"/>
  <c r="BK223" i="1"/>
  <c r="BI221" i="3" s="1"/>
  <c r="BJ223" i="1"/>
  <c r="BH221" i="3" s="1"/>
  <c r="BI223" i="1"/>
  <c r="BG221" i="3" s="1"/>
  <c r="BT126" i="1"/>
  <c r="BR124" i="3" s="1"/>
  <c r="BS126" i="1"/>
  <c r="BQ124" i="3" s="1"/>
  <c r="BP126" i="1"/>
  <c r="BN124" i="3" s="1"/>
  <c r="BL126" i="1"/>
  <c r="BJ124" i="3" s="1"/>
  <c r="BT125" i="1"/>
  <c r="BR123" i="3" s="1"/>
  <c r="BS125" i="1"/>
  <c r="BQ123" i="3" s="1"/>
  <c r="BQ125" i="1"/>
  <c r="BO123" i="3" s="1"/>
  <c r="BP125" i="1"/>
  <c r="BN123" i="3" s="1"/>
  <c r="BO125" i="1"/>
  <c r="BM123" i="3" s="1"/>
  <c r="BM125" i="1"/>
  <c r="BK123" i="3" s="1"/>
  <c r="BL125" i="1"/>
  <c r="BJ123" i="3" s="1"/>
  <c r="BK125" i="1"/>
  <c r="BI123" i="3" s="1"/>
  <c r="BT124" i="1"/>
  <c r="BR122" i="3" s="1"/>
  <c r="BS124" i="1"/>
  <c r="BQ122" i="3" s="1"/>
  <c r="BQ124" i="1"/>
  <c r="BO122" i="3" s="1"/>
  <c r="BP124" i="1"/>
  <c r="BN122" i="3" s="1"/>
  <c r="BO124" i="1"/>
  <c r="BM122" i="3" s="1"/>
  <c r="BM124" i="1"/>
  <c r="BK122" i="3" s="1"/>
  <c r="BL124" i="1"/>
  <c r="BJ122" i="3" s="1"/>
  <c r="BK124" i="1"/>
  <c r="BI122" i="3" s="1"/>
  <c r="BI124" i="1"/>
  <c r="BG122" i="3" s="1"/>
  <c r="BT123" i="1"/>
  <c r="BR121" i="3" s="1"/>
  <c r="BS123" i="1"/>
  <c r="BQ121" i="3" s="1"/>
  <c r="BQ123" i="1"/>
  <c r="BO121" i="3" s="1"/>
  <c r="BP123" i="1"/>
  <c r="BN121" i="3" s="1"/>
  <c r="BO123" i="1"/>
  <c r="BM121" i="3" s="1"/>
  <c r="BM123" i="1"/>
  <c r="BK121" i="3" s="1"/>
  <c r="BL123" i="1"/>
  <c r="BJ121" i="3" s="1"/>
  <c r="BK123" i="1"/>
  <c r="BI121" i="3" s="1"/>
  <c r="BI123" i="1"/>
  <c r="BG121" i="3" s="1"/>
  <c r="BT122" i="1"/>
  <c r="BR120" i="3" s="1"/>
  <c r="BS122" i="1"/>
  <c r="BQ120" i="3" s="1"/>
  <c r="BQ122" i="1"/>
  <c r="BO120" i="3" s="1"/>
  <c r="BP122" i="1"/>
  <c r="BN120" i="3" s="1"/>
  <c r="BO122" i="1"/>
  <c r="BM120" i="3" s="1"/>
  <c r="BM122" i="1"/>
  <c r="BK120" i="3" s="1"/>
  <c r="BL122" i="1"/>
  <c r="BJ120" i="3" s="1"/>
  <c r="BK122" i="1"/>
  <c r="BI120" i="3" s="1"/>
  <c r="BI122" i="1"/>
  <c r="BG120" i="3" s="1"/>
  <c r="BT120" i="1"/>
  <c r="BR118" i="3" s="1"/>
  <c r="BS120" i="1"/>
  <c r="BQ118" i="3" s="1"/>
  <c r="BQ120" i="1"/>
  <c r="BO118" i="3" s="1"/>
  <c r="BP120" i="1"/>
  <c r="BN118" i="3" s="1"/>
  <c r="BO120" i="1"/>
  <c r="BM118" i="3" s="1"/>
  <c r="BM120" i="1"/>
  <c r="BK118" i="3" s="1"/>
  <c r="BL120" i="1"/>
  <c r="BJ118" i="3" s="1"/>
  <c r="BK120" i="1"/>
  <c r="BI118" i="3" s="1"/>
  <c r="BI120" i="1"/>
  <c r="BG118" i="3" s="1"/>
  <c r="BT119" i="1"/>
  <c r="BR117" i="3" s="1"/>
  <c r="BS119" i="1"/>
  <c r="BQ117" i="3" s="1"/>
  <c r="BQ119" i="1"/>
  <c r="BO117" i="3" s="1"/>
  <c r="BP119" i="1"/>
  <c r="BN117" i="3" s="1"/>
  <c r="BO119" i="1"/>
  <c r="BM117" i="3" s="1"/>
  <c r="BM119" i="1"/>
  <c r="BK117" i="3" s="1"/>
  <c r="BL119" i="1"/>
  <c r="BJ117" i="3" s="1"/>
  <c r="BK119" i="1"/>
  <c r="BI117" i="3" s="1"/>
  <c r="BI119" i="1"/>
  <c r="BG117" i="3" s="1"/>
  <c r="BT121" i="1"/>
  <c r="BR119" i="3" s="1"/>
  <c r="BS121" i="1"/>
  <c r="BQ119" i="3" s="1"/>
  <c r="BQ121" i="1"/>
  <c r="BO119" i="3" s="1"/>
  <c r="BP121" i="1"/>
  <c r="BN119" i="3" s="1"/>
  <c r="BO121" i="1"/>
  <c r="BM119" i="3" s="1"/>
  <c r="BM121" i="1"/>
  <c r="BK119" i="3" s="1"/>
  <c r="BL121" i="1"/>
  <c r="BJ119" i="3" s="1"/>
  <c r="BK121" i="1"/>
  <c r="BI119" i="3" s="1"/>
  <c r="BT118" i="1"/>
  <c r="BR116" i="3" s="1"/>
  <c r="BS118" i="1"/>
  <c r="BQ116" i="3" s="1"/>
  <c r="BQ118" i="1"/>
  <c r="BO116" i="3" s="1"/>
  <c r="BP118" i="1"/>
  <c r="BN116" i="3" s="1"/>
  <c r="BO118" i="1"/>
  <c r="BM116" i="3" s="1"/>
  <c r="BM118" i="1"/>
  <c r="BK116" i="3" s="1"/>
  <c r="BL118" i="1"/>
  <c r="BJ116" i="3" s="1"/>
  <c r="BK118" i="1"/>
  <c r="BI116" i="3" s="1"/>
  <c r="BI118" i="1"/>
  <c r="BG116" i="3" s="1"/>
  <c r="BT117" i="1"/>
  <c r="BR115" i="3" s="1"/>
  <c r="BS117" i="1"/>
  <c r="BQ115" i="3" s="1"/>
  <c r="BQ117" i="1"/>
  <c r="BO115" i="3" s="1"/>
  <c r="BP117" i="1"/>
  <c r="BN115" i="3" s="1"/>
  <c r="BO117" i="1"/>
  <c r="BM115" i="3" s="1"/>
  <c r="BM117" i="1"/>
  <c r="BK115" i="3" s="1"/>
  <c r="BL117" i="1"/>
  <c r="BJ115" i="3" s="1"/>
  <c r="BK117" i="1"/>
  <c r="BI115" i="3" s="1"/>
  <c r="BT116" i="1"/>
  <c r="BR114" i="3" s="1"/>
  <c r="BS116" i="1"/>
  <c r="BQ114" i="3" s="1"/>
  <c r="BQ116" i="1"/>
  <c r="BO114" i="3" s="1"/>
  <c r="BP116" i="1"/>
  <c r="BN114" i="3" s="1"/>
  <c r="BO116" i="1"/>
  <c r="BM114" i="3" s="1"/>
  <c r="BM116" i="1"/>
  <c r="BK114" i="3" s="1"/>
  <c r="BL116" i="1"/>
  <c r="BJ114" i="3" s="1"/>
  <c r="BK116" i="1"/>
  <c r="BI114" i="3" s="1"/>
  <c r="BI116" i="1"/>
  <c r="BG114" i="3" s="1"/>
  <c r="BT115" i="1"/>
  <c r="BR113" i="3" s="1"/>
  <c r="BS115" i="1"/>
  <c r="BQ113" i="3" s="1"/>
  <c r="BQ115" i="1"/>
  <c r="BO113" i="3" s="1"/>
  <c r="BP115" i="1"/>
  <c r="BN113" i="3" s="1"/>
  <c r="BO115" i="1"/>
  <c r="BM113" i="3" s="1"/>
  <c r="BM115" i="1"/>
  <c r="BK113" i="3" s="1"/>
  <c r="BL115" i="1"/>
  <c r="BJ113" i="3" s="1"/>
  <c r="BK115" i="1"/>
  <c r="BI113" i="3" s="1"/>
  <c r="BI115" i="1"/>
  <c r="BG113" i="3" s="1"/>
  <c r="BT114" i="1"/>
  <c r="BR112" i="3" s="1"/>
  <c r="BS114" i="1"/>
  <c r="BQ112" i="3" s="1"/>
  <c r="BQ114" i="1"/>
  <c r="BO112" i="3" s="1"/>
  <c r="BP114" i="1"/>
  <c r="BN112" i="3" s="1"/>
  <c r="BO114" i="1"/>
  <c r="BM112" i="3" s="1"/>
  <c r="BM114" i="1"/>
  <c r="BK112" i="3" s="1"/>
  <c r="BL114" i="1"/>
  <c r="BJ112" i="3" s="1"/>
  <c r="BK114" i="1"/>
  <c r="BI112" i="3" s="1"/>
  <c r="BI114" i="1"/>
  <c r="BG112" i="3" s="1"/>
  <c r="BS85" i="1"/>
  <c r="BQ83" i="3" s="1"/>
  <c r="BQ85" i="1"/>
  <c r="BO83" i="3" s="1"/>
  <c r="BO85" i="1"/>
  <c r="BM83" i="3" s="1"/>
  <c r="BM85" i="1"/>
  <c r="BK83" i="3" s="1"/>
  <c r="BK85" i="1"/>
  <c r="BI83" i="3" s="1"/>
  <c r="BI85" i="1"/>
  <c r="BG83" i="3" s="1"/>
  <c r="BT113" i="1"/>
  <c r="BR111" i="3" s="1"/>
  <c r="BS113" i="1"/>
  <c r="BQ111" i="3" s="1"/>
  <c r="BQ113" i="1"/>
  <c r="BO111" i="3" s="1"/>
  <c r="BP113" i="1"/>
  <c r="BN111" i="3" s="1"/>
  <c r="BO113" i="1"/>
  <c r="BM111" i="3" s="1"/>
  <c r="BM113" i="1"/>
  <c r="BK111" i="3" s="1"/>
  <c r="BL113" i="1"/>
  <c r="BJ111" i="3" s="1"/>
  <c r="BK113" i="1"/>
  <c r="BI111" i="3" s="1"/>
  <c r="BI113" i="1"/>
  <c r="BG111" i="3" s="1"/>
  <c r="BT111" i="1"/>
  <c r="BR109" i="3" s="1"/>
  <c r="BS111" i="1"/>
  <c r="BQ109" i="3" s="1"/>
  <c r="BQ111" i="1"/>
  <c r="BO109" i="3" s="1"/>
  <c r="BP111" i="1"/>
  <c r="BN109" i="3" s="1"/>
  <c r="BO111" i="1"/>
  <c r="BM109" i="3" s="1"/>
  <c r="BM111" i="1"/>
  <c r="BK109" i="3" s="1"/>
  <c r="BL111" i="1"/>
  <c r="BJ109" i="3" s="1"/>
  <c r="BK111" i="1"/>
  <c r="BI109" i="3" s="1"/>
  <c r="BT112" i="1"/>
  <c r="BR110" i="3" s="1"/>
  <c r="BS112" i="1"/>
  <c r="BQ110" i="3" s="1"/>
  <c r="BQ112" i="1"/>
  <c r="BO110" i="3" s="1"/>
  <c r="BP112" i="1"/>
  <c r="BN110" i="3" s="1"/>
  <c r="BO112" i="1"/>
  <c r="BM110" i="3" s="1"/>
  <c r="BM112" i="1"/>
  <c r="BK110" i="3" s="1"/>
  <c r="BL112" i="1"/>
  <c r="BJ110" i="3" s="1"/>
  <c r="BK112" i="1"/>
  <c r="BI110" i="3" s="1"/>
  <c r="BI112" i="1"/>
  <c r="BG110" i="3" s="1"/>
  <c r="BT110" i="1"/>
  <c r="BR108" i="3" s="1"/>
  <c r="BS110" i="1"/>
  <c r="BQ108" i="3" s="1"/>
  <c r="BQ110" i="1"/>
  <c r="BO108" i="3" s="1"/>
  <c r="BP110" i="1"/>
  <c r="BN108" i="3" s="1"/>
  <c r="BO110" i="1"/>
  <c r="BM108" i="3" s="1"/>
  <c r="BM110" i="1"/>
  <c r="BK108" i="3" s="1"/>
  <c r="BL110" i="1"/>
  <c r="BJ108" i="3" s="1"/>
  <c r="BK110" i="1"/>
  <c r="BI108" i="3" s="1"/>
  <c r="BI110" i="1"/>
  <c r="BG108" i="3" s="1"/>
  <c r="BT109" i="1"/>
  <c r="BR107" i="3" s="1"/>
  <c r="BS109" i="1"/>
  <c r="BQ107" i="3" s="1"/>
  <c r="BQ109" i="1"/>
  <c r="BO107" i="3" s="1"/>
  <c r="BP109" i="1"/>
  <c r="BN107" i="3" s="1"/>
  <c r="BO109" i="1"/>
  <c r="BM107" i="3" s="1"/>
  <c r="BM109" i="1"/>
  <c r="BK107" i="3" s="1"/>
  <c r="BL109" i="1"/>
  <c r="BJ107" i="3" s="1"/>
  <c r="BK109" i="1"/>
  <c r="BI107" i="3" s="1"/>
  <c r="BI109" i="1"/>
  <c r="BG107" i="3" s="1"/>
  <c r="BT107" i="1"/>
  <c r="BR105" i="3" s="1"/>
  <c r="BS107" i="1"/>
  <c r="BQ105" i="3" s="1"/>
  <c r="BQ107" i="1"/>
  <c r="BO105" i="3" s="1"/>
  <c r="BP107" i="1"/>
  <c r="BN105" i="3" s="1"/>
  <c r="BO107" i="1"/>
  <c r="BM105" i="3" s="1"/>
  <c r="BM107" i="1"/>
  <c r="BK105" i="3" s="1"/>
  <c r="BL107" i="1"/>
  <c r="BJ105" i="3" s="1"/>
  <c r="BK107" i="1"/>
  <c r="BI105" i="3" s="1"/>
  <c r="BI107" i="1"/>
  <c r="BG105" i="3" s="1"/>
  <c r="BT106" i="1"/>
  <c r="BR104" i="3" s="1"/>
  <c r="BS106" i="1"/>
  <c r="BQ104" i="3" s="1"/>
  <c r="BQ106" i="1"/>
  <c r="BO104" i="3" s="1"/>
  <c r="BP106" i="1"/>
  <c r="BN104" i="3" s="1"/>
  <c r="BO106" i="1"/>
  <c r="BM104" i="3" s="1"/>
  <c r="BM106" i="1"/>
  <c r="BK104" i="3" s="1"/>
  <c r="BL106" i="1"/>
  <c r="BJ104" i="3" s="1"/>
  <c r="BK106" i="1"/>
  <c r="BI104" i="3" s="1"/>
  <c r="BI106" i="1"/>
  <c r="BG104" i="3" s="1"/>
  <c r="BT105" i="1"/>
  <c r="BR103" i="3" s="1"/>
  <c r="BS105" i="1"/>
  <c r="BQ103" i="3" s="1"/>
  <c r="BQ105" i="1"/>
  <c r="BO103" i="3" s="1"/>
  <c r="BP105" i="1"/>
  <c r="BN103" i="3" s="1"/>
  <c r="BO105" i="1"/>
  <c r="BM103" i="3" s="1"/>
  <c r="BM105" i="1"/>
  <c r="BK103" i="3" s="1"/>
  <c r="BL105" i="1"/>
  <c r="BJ103" i="3" s="1"/>
  <c r="BK105" i="1"/>
  <c r="BI103" i="3" s="1"/>
  <c r="BI105" i="1"/>
  <c r="BG103" i="3" s="1"/>
  <c r="BT104" i="1"/>
  <c r="BR102" i="3" s="1"/>
  <c r="BS104" i="1"/>
  <c r="BQ102" i="3" s="1"/>
  <c r="BQ104" i="1"/>
  <c r="BO102" i="3" s="1"/>
  <c r="BP104" i="1"/>
  <c r="BN102" i="3" s="1"/>
  <c r="BO104" i="1"/>
  <c r="BM102" i="3" s="1"/>
  <c r="BM104" i="1"/>
  <c r="BK102" i="3" s="1"/>
  <c r="BL104" i="1"/>
  <c r="BJ102" i="3" s="1"/>
  <c r="BK104" i="1"/>
  <c r="BI102" i="3" s="1"/>
  <c r="BI104" i="1"/>
  <c r="BG102" i="3" s="1"/>
  <c r="BT103" i="1"/>
  <c r="BR101" i="3" s="1"/>
  <c r="BS103" i="1"/>
  <c r="BQ101" i="3" s="1"/>
  <c r="BQ103" i="1"/>
  <c r="BO101" i="3" s="1"/>
  <c r="BP103" i="1"/>
  <c r="BN101" i="3" s="1"/>
  <c r="BO103" i="1"/>
  <c r="BM101" i="3" s="1"/>
  <c r="BM103" i="1"/>
  <c r="BK101" i="3" s="1"/>
  <c r="BL103" i="1"/>
  <c r="BJ101" i="3" s="1"/>
  <c r="BK103" i="1"/>
  <c r="BI101" i="3" s="1"/>
  <c r="BI103" i="1"/>
  <c r="BG101" i="3" s="1"/>
  <c r="BT102" i="1"/>
  <c r="BR100" i="3" s="1"/>
  <c r="BS102" i="1"/>
  <c r="BQ100" i="3" s="1"/>
  <c r="BQ102" i="1"/>
  <c r="BO100" i="3" s="1"/>
  <c r="BP102" i="1"/>
  <c r="BN100" i="3" s="1"/>
  <c r="BO102" i="1"/>
  <c r="BM100" i="3" s="1"/>
  <c r="BM102" i="1"/>
  <c r="BK100" i="3" s="1"/>
  <c r="BL102" i="1"/>
  <c r="BJ100" i="3" s="1"/>
  <c r="BK102" i="1"/>
  <c r="BI100" i="3" s="1"/>
  <c r="BI102" i="1"/>
  <c r="BG100" i="3" s="1"/>
  <c r="BS101" i="1"/>
  <c r="BQ99" i="3" s="1"/>
  <c r="BQ101" i="1"/>
  <c r="BO99" i="3" s="1"/>
  <c r="BO101" i="1"/>
  <c r="BM99" i="3" s="1"/>
  <c r="BM101" i="1"/>
  <c r="BK99" i="3" s="1"/>
  <c r="BK101" i="1"/>
  <c r="BI99" i="3" s="1"/>
  <c r="BI101" i="1"/>
  <c r="BG99" i="3" s="1"/>
  <c r="BS100" i="1"/>
  <c r="BQ98" i="3" s="1"/>
  <c r="BQ100" i="1"/>
  <c r="BO98" i="3" s="1"/>
  <c r="BO100" i="1"/>
  <c r="BM98" i="3" s="1"/>
  <c r="BM100" i="1"/>
  <c r="BK98" i="3" s="1"/>
  <c r="BK100" i="1"/>
  <c r="BI98" i="3" s="1"/>
  <c r="BI100" i="1"/>
  <c r="BG98" i="3" s="1"/>
  <c r="BS99" i="1"/>
  <c r="BQ97" i="3" s="1"/>
  <c r="BQ99" i="1"/>
  <c r="BO97" i="3" s="1"/>
  <c r="BO99" i="1"/>
  <c r="BM97" i="3" s="1"/>
  <c r="BM99" i="1"/>
  <c r="BK97" i="3" s="1"/>
  <c r="BK99" i="1"/>
  <c r="BI97" i="3" s="1"/>
  <c r="BI99" i="1"/>
  <c r="BG97" i="3" s="1"/>
  <c r="BS97" i="1"/>
  <c r="BQ95" i="3" s="1"/>
  <c r="BQ97" i="1"/>
  <c r="BO95" i="3" s="1"/>
  <c r="BO97" i="1"/>
  <c r="BM95" i="3" s="1"/>
  <c r="BM97" i="1"/>
  <c r="BK95" i="3" s="1"/>
  <c r="BK97" i="1"/>
  <c r="BI95" i="3" s="1"/>
  <c r="BI97" i="1"/>
  <c r="BG95" i="3" s="1"/>
  <c r="BS94" i="1"/>
  <c r="BQ92" i="3" s="1"/>
  <c r="BQ94" i="1"/>
  <c r="BO92" i="3" s="1"/>
  <c r="BO94" i="1"/>
  <c r="BM92" i="3" s="1"/>
  <c r="BM94" i="1"/>
  <c r="BK92" i="3" s="1"/>
  <c r="BK94" i="1"/>
  <c r="BI92" i="3" s="1"/>
  <c r="BI94" i="1"/>
  <c r="BG92" i="3" s="1"/>
  <c r="BS93" i="1"/>
  <c r="BQ91" i="3" s="1"/>
  <c r="BQ93" i="1"/>
  <c r="BO91" i="3" s="1"/>
  <c r="BO93" i="1"/>
  <c r="BM91" i="3" s="1"/>
  <c r="BM93" i="1"/>
  <c r="BK91" i="3" s="1"/>
  <c r="BK93" i="1"/>
  <c r="BI91" i="3" s="1"/>
  <c r="BI93" i="1"/>
  <c r="BG91" i="3" s="1"/>
  <c r="BT173" i="1"/>
  <c r="BR171" i="3" s="1"/>
  <c r="BS173" i="1"/>
  <c r="BQ171" i="3" s="1"/>
  <c r="BQ173" i="1"/>
  <c r="BO171" i="3" s="1"/>
  <c r="BP173" i="1"/>
  <c r="BN171" i="3" s="1"/>
  <c r="BO173" i="1"/>
  <c r="BM171" i="3" s="1"/>
  <c r="BM173" i="1"/>
  <c r="BK171" i="3" s="1"/>
  <c r="BL173" i="1"/>
  <c r="BJ171" i="3" s="1"/>
  <c r="BK173" i="1"/>
  <c r="BI171" i="3" s="1"/>
  <c r="BI173" i="1"/>
  <c r="BG171" i="3" s="1"/>
  <c r="BS92" i="1"/>
  <c r="BQ90" i="3" s="1"/>
  <c r="BQ92" i="1"/>
  <c r="BO90" i="3" s="1"/>
  <c r="BO92" i="1"/>
  <c r="BM90" i="3" s="1"/>
  <c r="BM92" i="1"/>
  <c r="BK90" i="3" s="1"/>
  <c r="BK92" i="1"/>
  <c r="BI90" i="3" s="1"/>
  <c r="BI92" i="1"/>
  <c r="BG90" i="3" s="1"/>
  <c r="BS91" i="1"/>
  <c r="BQ89" i="3" s="1"/>
  <c r="BQ91" i="1"/>
  <c r="BO89" i="3" s="1"/>
  <c r="BO91" i="1"/>
  <c r="BM89" i="3" s="1"/>
  <c r="BM91" i="1"/>
  <c r="BK89" i="3" s="1"/>
  <c r="BK91" i="1"/>
  <c r="BI89" i="3" s="1"/>
  <c r="BI91" i="1"/>
  <c r="BG89" i="3" s="1"/>
  <c r="BS90" i="1"/>
  <c r="BQ88" i="3" s="1"/>
  <c r="BQ90" i="1"/>
  <c r="BO88" i="3" s="1"/>
  <c r="BO90" i="1"/>
  <c r="BM88" i="3" s="1"/>
  <c r="BM90" i="1"/>
  <c r="BK88" i="3" s="1"/>
  <c r="BK90" i="1"/>
  <c r="BI88" i="3" s="1"/>
  <c r="BI90" i="1"/>
  <c r="BG88" i="3" s="1"/>
  <c r="BS89" i="1"/>
  <c r="BQ87" i="3" s="1"/>
  <c r="BQ89" i="1"/>
  <c r="BO87" i="3" s="1"/>
  <c r="BO89" i="1"/>
  <c r="BM87" i="3" s="1"/>
  <c r="BM89" i="1"/>
  <c r="BK87" i="3" s="1"/>
  <c r="BK89" i="1"/>
  <c r="BI87" i="3" s="1"/>
  <c r="BI89" i="1"/>
  <c r="BG87" i="3" s="1"/>
  <c r="BS88" i="1"/>
  <c r="BQ86" i="3" s="1"/>
  <c r="BQ88" i="1"/>
  <c r="BO86" i="3" s="1"/>
  <c r="BO88" i="1"/>
  <c r="BM86" i="3" s="1"/>
  <c r="BM88" i="1"/>
  <c r="BK86" i="3" s="1"/>
  <c r="BK88" i="1"/>
  <c r="BI86" i="3" s="1"/>
  <c r="BI88" i="1"/>
  <c r="BG86" i="3" s="1"/>
  <c r="BS86" i="1"/>
  <c r="BQ84" i="3" s="1"/>
  <c r="BQ86" i="1"/>
  <c r="BO84" i="3" s="1"/>
  <c r="BO86" i="1"/>
  <c r="BM84" i="3" s="1"/>
  <c r="BM86" i="1"/>
  <c r="BK84" i="3" s="1"/>
  <c r="BK86" i="1"/>
  <c r="BI84" i="3" s="1"/>
  <c r="BI86" i="1"/>
  <c r="BG84" i="3" s="1"/>
  <c r="BS83" i="1"/>
  <c r="BQ81" i="3" s="1"/>
  <c r="BQ83" i="1"/>
  <c r="BO81" i="3" s="1"/>
  <c r="BO83" i="1"/>
  <c r="BM81" i="3" s="1"/>
  <c r="BM83" i="1"/>
  <c r="BK81" i="3" s="1"/>
  <c r="BK83" i="1"/>
  <c r="BI81" i="3" s="1"/>
  <c r="BI83" i="1"/>
  <c r="BG81" i="3" s="1"/>
  <c r="BS82" i="1"/>
  <c r="BQ80" i="3" s="1"/>
  <c r="BQ82" i="1"/>
  <c r="BO80" i="3" s="1"/>
  <c r="BO82" i="1"/>
  <c r="BM80" i="3" s="1"/>
  <c r="BM82" i="1"/>
  <c r="BK80" i="3" s="1"/>
  <c r="BK82" i="1"/>
  <c r="BI80" i="3" s="1"/>
  <c r="BI82" i="1"/>
  <c r="BG80" i="3" s="1"/>
  <c r="BS79" i="1"/>
  <c r="BQ77" i="3" s="1"/>
  <c r="BQ79" i="1"/>
  <c r="BO77" i="3" s="1"/>
  <c r="BO79" i="1"/>
  <c r="BM77" i="3" s="1"/>
  <c r="BM79" i="1"/>
  <c r="BK77" i="3" s="1"/>
  <c r="BK79" i="1"/>
  <c r="BI77" i="3" s="1"/>
  <c r="BS80" i="1"/>
  <c r="BQ78" i="3" s="1"/>
  <c r="BQ80" i="1"/>
  <c r="BO78" i="3" s="1"/>
  <c r="BO80" i="1"/>
  <c r="BM78" i="3" s="1"/>
  <c r="BM80" i="1"/>
  <c r="BK78" i="3" s="1"/>
  <c r="BK80" i="1"/>
  <c r="BI78" i="3" s="1"/>
  <c r="BI80" i="1"/>
  <c r="BG78" i="3" s="1"/>
  <c r="BS78" i="1"/>
  <c r="BQ76" i="3" s="1"/>
  <c r="BQ78" i="1"/>
  <c r="BO76" i="3" s="1"/>
  <c r="BO78" i="1"/>
  <c r="BM76" i="3" s="1"/>
  <c r="BM78" i="1"/>
  <c r="BK76" i="3" s="1"/>
  <c r="BK78" i="1"/>
  <c r="BI76" i="3" s="1"/>
  <c r="BI78" i="1"/>
  <c r="BG76" i="3" s="1"/>
  <c r="BS76" i="1"/>
  <c r="BQ74" i="3" s="1"/>
  <c r="BQ76" i="1"/>
  <c r="BO74" i="3" s="1"/>
  <c r="BO76" i="1"/>
  <c r="BM74" i="3" s="1"/>
  <c r="BM76" i="1"/>
  <c r="BK74" i="3" s="1"/>
  <c r="BK76" i="1"/>
  <c r="BI74" i="3" s="1"/>
  <c r="BI76" i="1"/>
  <c r="BG74" i="3" s="1"/>
  <c r="BS75" i="1"/>
  <c r="BQ73" i="3" s="1"/>
  <c r="BQ75" i="1"/>
  <c r="BO73" i="3" s="1"/>
  <c r="BO75" i="1"/>
  <c r="BM73" i="3" s="1"/>
  <c r="BM75" i="1"/>
  <c r="BK73" i="3" s="1"/>
  <c r="BK75" i="1"/>
  <c r="BI73" i="3" s="1"/>
  <c r="BI75" i="1"/>
  <c r="BG73" i="3" s="1"/>
  <c r="BS74" i="1"/>
  <c r="BQ72" i="3" s="1"/>
  <c r="BQ74" i="1"/>
  <c r="BO72" i="3" s="1"/>
  <c r="BO74" i="1"/>
  <c r="BM72" i="3" s="1"/>
  <c r="BM74" i="1"/>
  <c r="BK72" i="3" s="1"/>
  <c r="BK74" i="1"/>
  <c r="BI72" i="3" s="1"/>
  <c r="BI74" i="1"/>
  <c r="BG72" i="3" s="1"/>
  <c r="BS73" i="1"/>
  <c r="BQ71" i="3" s="1"/>
  <c r="BQ73" i="1"/>
  <c r="BO71" i="3" s="1"/>
  <c r="BO73" i="1"/>
  <c r="BM71" i="3" s="1"/>
  <c r="BM73" i="1"/>
  <c r="BK71" i="3" s="1"/>
  <c r="BK73" i="1"/>
  <c r="BI71" i="3" s="1"/>
  <c r="BI73" i="1"/>
  <c r="BG71" i="3" s="1"/>
  <c r="BS70" i="1"/>
  <c r="BQ68" i="3" s="1"/>
  <c r="BQ70" i="1"/>
  <c r="BO68" i="3" s="1"/>
  <c r="BO70" i="1"/>
  <c r="BM68" i="3" s="1"/>
  <c r="BM70" i="1"/>
  <c r="BK68" i="3" s="1"/>
  <c r="BK70" i="1"/>
  <c r="BI68" i="3" s="1"/>
  <c r="BI70" i="1"/>
  <c r="BG68" i="3" s="1"/>
  <c r="BS67" i="1"/>
  <c r="BQ65" i="3" s="1"/>
  <c r="BQ67" i="1"/>
  <c r="BO65" i="3" s="1"/>
  <c r="BO67" i="1"/>
  <c r="BM65" i="3" s="1"/>
  <c r="BM67" i="1"/>
  <c r="BK65" i="3" s="1"/>
  <c r="BK67" i="1"/>
  <c r="BI65" i="3" s="1"/>
  <c r="BS69" i="1"/>
  <c r="BQ67" i="3" s="1"/>
  <c r="BS68" i="1"/>
  <c r="BQ66" i="3" s="1"/>
  <c r="BS66" i="1"/>
  <c r="BQ64" i="3" s="1"/>
  <c r="BQ66" i="1"/>
  <c r="BO64" i="3" s="1"/>
  <c r="BO66" i="1"/>
  <c r="BM64" i="3" s="1"/>
  <c r="BM66" i="1"/>
  <c r="BK64" i="3" s="1"/>
  <c r="BK66" i="1"/>
  <c r="BI64" i="3" s="1"/>
  <c r="BI66" i="1"/>
  <c r="BG64" i="3" s="1"/>
  <c r="BS65" i="1"/>
  <c r="BQ63" i="3" s="1"/>
  <c r="BQ65" i="1"/>
  <c r="BO63" i="3" s="1"/>
  <c r="BO65" i="1"/>
  <c r="BM63" i="3" s="1"/>
  <c r="BM65" i="1"/>
  <c r="BK63" i="3" s="1"/>
  <c r="BK65" i="1"/>
  <c r="BI63" i="3" s="1"/>
  <c r="BI65" i="1"/>
  <c r="BG63" i="3" s="1"/>
  <c r="BT224" i="1"/>
  <c r="BR222" i="3" s="1"/>
  <c r="BS224" i="1"/>
  <c r="BQ222" i="3" s="1"/>
  <c r="BR224" i="1"/>
  <c r="BP222" i="3" s="1"/>
  <c r="BQ224" i="1"/>
  <c r="BO222" i="3" s="1"/>
  <c r="BP224" i="1"/>
  <c r="BN222" i="3" s="1"/>
  <c r="BO224" i="1"/>
  <c r="BM222" i="3" s="1"/>
  <c r="BN224" i="1"/>
  <c r="BL222" i="3" s="1"/>
  <c r="BM224" i="1"/>
  <c r="BK222" i="3" s="1"/>
  <c r="BL224" i="1"/>
  <c r="BJ222" i="3" s="1"/>
  <c r="BK224" i="1"/>
  <c r="BI222" i="3" s="1"/>
  <c r="BJ224" i="1"/>
  <c r="BH222" i="3" s="1"/>
  <c r="BI224" i="1"/>
  <c r="BG222" i="3" s="1"/>
  <c r="BS64" i="1"/>
  <c r="BQ62" i="3" s="1"/>
  <c r="BQ64" i="1"/>
  <c r="BO62" i="3" s="1"/>
  <c r="BO64" i="1"/>
  <c r="BM62" i="3" s="1"/>
  <c r="BM64" i="1"/>
  <c r="BK62" i="3" s="1"/>
  <c r="BK64" i="1"/>
  <c r="BI62" i="3" s="1"/>
  <c r="BI64" i="1"/>
  <c r="BG62" i="3" s="1"/>
  <c r="BS63" i="1"/>
  <c r="BQ61" i="3" s="1"/>
  <c r="BQ63" i="1"/>
  <c r="BO61" i="3" s="1"/>
  <c r="BO63" i="1"/>
  <c r="BM61" i="3" s="1"/>
  <c r="BM63" i="1"/>
  <c r="BK61" i="3" s="1"/>
  <c r="BK63" i="1"/>
  <c r="BI61" i="3" s="1"/>
  <c r="BI63" i="1"/>
  <c r="BG61" i="3" s="1"/>
  <c r="BS62" i="1"/>
  <c r="BQ60" i="3" s="1"/>
  <c r="BQ62" i="1"/>
  <c r="BO60" i="3" s="1"/>
  <c r="BO62" i="1"/>
  <c r="BM60" i="3" s="1"/>
  <c r="BM62" i="1"/>
  <c r="BK60" i="3" s="1"/>
  <c r="BK62" i="1"/>
  <c r="BI60" i="3" s="1"/>
  <c r="BI62" i="1"/>
  <c r="BG60" i="3" s="1"/>
  <c r="BS77" i="1"/>
  <c r="BQ75" i="3" s="1"/>
  <c r="BQ77" i="1"/>
  <c r="BO75" i="3" s="1"/>
  <c r="BO77" i="1"/>
  <c r="BM75" i="3" s="1"/>
  <c r="BM77" i="1"/>
  <c r="BK75" i="3" s="1"/>
  <c r="BK77" i="1"/>
  <c r="BI75" i="3" s="1"/>
  <c r="BI77" i="1"/>
  <c r="BG75" i="3" s="1"/>
  <c r="BS61" i="1"/>
  <c r="BQ59" i="3" s="1"/>
  <c r="BQ61" i="1"/>
  <c r="BO59" i="3" s="1"/>
  <c r="BO61" i="1"/>
  <c r="BM59" i="3" s="1"/>
  <c r="BM61" i="1"/>
  <c r="BK59" i="3" s="1"/>
  <c r="BK61" i="1"/>
  <c r="BI59" i="3" s="1"/>
  <c r="BI61" i="1"/>
  <c r="BG59" i="3" s="1"/>
  <c r="BS59" i="1"/>
  <c r="BQ57" i="3" s="1"/>
  <c r="BO59" i="1"/>
  <c r="BM57" i="3" s="1"/>
  <c r="BK59" i="1"/>
  <c r="BI57" i="3" s="1"/>
  <c r="BI59" i="1"/>
  <c r="BG57" i="3" s="1"/>
  <c r="BS58" i="1"/>
  <c r="BQ56" i="3" s="1"/>
  <c r="BQ58" i="1"/>
  <c r="BO56" i="3" s="1"/>
  <c r="BO58" i="1"/>
  <c r="BM56" i="3" s="1"/>
  <c r="BM58" i="1"/>
  <c r="BK56" i="3" s="1"/>
  <c r="BK58" i="1"/>
  <c r="BI56" i="3" s="1"/>
  <c r="BI58" i="1"/>
  <c r="BG56" i="3" s="1"/>
  <c r="BS57" i="1"/>
  <c r="BQ55" i="3" s="1"/>
  <c r="BQ57" i="1"/>
  <c r="BO55" i="3" s="1"/>
  <c r="BO57" i="1"/>
  <c r="BM55" i="3" s="1"/>
  <c r="BM57" i="1"/>
  <c r="BK55" i="3" s="1"/>
  <c r="BK57" i="1"/>
  <c r="BI55" i="3" s="1"/>
  <c r="BI57" i="1"/>
  <c r="BG55" i="3" s="1"/>
  <c r="BS56" i="1"/>
  <c r="BQ54" i="3" s="1"/>
  <c r="BQ56" i="1"/>
  <c r="BO54" i="3" s="1"/>
  <c r="BO56" i="1"/>
  <c r="BM54" i="3" s="1"/>
  <c r="BM56" i="1"/>
  <c r="BK54" i="3" s="1"/>
  <c r="BK56" i="1"/>
  <c r="BI54" i="3" s="1"/>
  <c r="BI56" i="1"/>
  <c r="BG54" i="3" s="1"/>
  <c r="BT108" i="1"/>
  <c r="BR106" i="3" s="1"/>
  <c r="BS108" i="1"/>
  <c r="BQ106" i="3" s="1"/>
  <c r="BQ108" i="1"/>
  <c r="BO106" i="3" s="1"/>
  <c r="BP108" i="1"/>
  <c r="BN106" i="3" s="1"/>
  <c r="BO108" i="1"/>
  <c r="BM106" i="3" s="1"/>
  <c r="BM108" i="1"/>
  <c r="BK106" i="3" s="1"/>
  <c r="BL108" i="1"/>
  <c r="BJ106" i="3" s="1"/>
  <c r="BK108" i="1"/>
  <c r="BI106" i="3" s="1"/>
  <c r="BI108" i="1"/>
  <c r="BG106" i="3" s="1"/>
  <c r="BS55" i="1"/>
  <c r="BQ53" i="3" s="1"/>
  <c r="BQ55" i="1"/>
  <c r="BO53" i="3" s="1"/>
  <c r="BO55" i="1"/>
  <c r="BM53" i="3" s="1"/>
  <c r="BM55" i="1"/>
  <c r="BK53" i="3" s="1"/>
  <c r="BK55" i="1"/>
  <c r="BI53" i="3" s="1"/>
  <c r="BI55" i="1"/>
  <c r="BG53" i="3" s="1"/>
  <c r="BS54" i="1"/>
  <c r="BQ52" i="3" s="1"/>
  <c r="BQ54" i="1"/>
  <c r="BO52" i="3" s="1"/>
  <c r="BO54" i="1"/>
  <c r="BM52" i="3" s="1"/>
  <c r="BM54" i="1"/>
  <c r="BK52" i="3" s="1"/>
  <c r="BK54" i="1"/>
  <c r="BI52" i="3" s="1"/>
  <c r="BI54" i="1"/>
  <c r="BG52" i="3" s="1"/>
  <c r="BS52" i="1"/>
  <c r="BQ50" i="3" s="1"/>
  <c r="BQ52" i="1"/>
  <c r="BO50" i="3" s="1"/>
  <c r="BO52" i="1"/>
  <c r="BM50" i="3" s="1"/>
  <c r="BM52" i="1"/>
  <c r="BK50" i="3" s="1"/>
  <c r="BK52" i="1"/>
  <c r="BI50" i="3" s="1"/>
  <c r="BI52" i="1"/>
  <c r="BG50" i="3" s="1"/>
  <c r="BS53" i="1"/>
  <c r="BQ51" i="3" s="1"/>
  <c r="BQ53" i="1"/>
  <c r="BO51" i="3" s="1"/>
  <c r="BO53" i="1"/>
  <c r="BM51" i="3" s="1"/>
  <c r="BM53" i="1"/>
  <c r="BK51" i="3" s="1"/>
  <c r="BK53" i="1"/>
  <c r="BI51" i="3" s="1"/>
  <c r="BI53" i="1"/>
  <c r="BG51" i="3" s="1"/>
  <c r="BS50" i="1"/>
  <c r="BQ48" i="3" s="1"/>
  <c r="BQ50" i="1"/>
  <c r="BO48" i="3" s="1"/>
  <c r="BO50" i="1"/>
  <c r="BM48" i="3" s="1"/>
  <c r="BM50" i="1"/>
  <c r="BK48" i="3" s="1"/>
  <c r="BK50" i="1"/>
  <c r="BI48" i="3" s="1"/>
  <c r="BI50" i="1"/>
  <c r="BG48" i="3" s="1"/>
  <c r="BS49" i="1"/>
  <c r="BQ47" i="3" s="1"/>
  <c r="BQ49" i="1"/>
  <c r="BO47" i="3" s="1"/>
  <c r="BO49" i="1"/>
  <c r="BM47" i="3" s="1"/>
  <c r="BM49" i="1"/>
  <c r="BK47" i="3" s="1"/>
  <c r="BK49" i="1"/>
  <c r="BI47" i="3" s="1"/>
  <c r="BI49" i="1"/>
  <c r="BG47" i="3" s="1"/>
  <c r="BS45" i="1"/>
  <c r="BQ43" i="3" s="1"/>
  <c r="BQ45" i="1"/>
  <c r="BO43" i="3" s="1"/>
  <c r="BO45" i="1"/>
  <c r="BM43" i="3" s="1"/>
  <c r="BM45" i="1"/>
  <c r="BK43" i="3" s="1"/>
  <c r="BK45" i="1"/>
  <c r="BI43" i="3" s="1"/>
  <c r="BI45" i="1"/>
  <c r="BG43" i="3" s="1"/>
  <c r="BS44" i="1"/>
  <c r="BQ42" i="3" s="1"/>
  <c r="BQ44" i="1"/>
  <c r="BO42" i="3" s="1"/>
  <c r="BO44" i="1"/>
  <c r="BM42" i="3" s="1"/>
  <c r="BM44" i="1"/>
  <c r="BK42" i="3" s="1"/>
  <c r="BK44" i="1"/>
  <c r="BI42" i="3" s="1"/>
  <c r="BI44" i="1"/>
  <c r="BG42" i="3" s="1"/>
  <c r="BS43" i="1"/>
  <c r="BQ41" i="3" s="1"/>
  <c r="BQ43" i="1"/>
  <c r="BO41" i="3" s="1"/>
  <c r="BO43" i="1"/>
  <c r="BM41" i="3" s="1"/>
  <c r="BM43" i="1"/>
  <c r="BK41" i="3" s="1"/>
  <c r="BK43" i="1"/>
  <c r="BI41" i="3" s="1"/>
  <c r="BI43" i="1"/>
  <c r="BG41" i="3" s="1"/>
  <c r="BS41" i="1"/>
  <c r="BQ39" i="3" s="1"/>
  <c r="BQ41" i="1"/>
  <c r="BO39" i="3" s="1"/>
  <c r="BO41" i="1"/>
  <c r="BM39" i="3" s="1"/>
  <c r="BM41" i="1"/>
  <c r="BK39" i="3" s="1"/>
  <c r="BK41" i="1"/>
  <c r="BI39" i="3" s="1"/>
  <c r="BI41" i="1"/>
  <c r="BG39" i="3" s="1"/>
  <c r="BS40" i="1"/>
  <c r="BQ38" i="3" s="1"/>
  <c r="BQ40" i="1"/>
  <c r="BO38" i="3" s="1"/>
  <c r="BO40" i="1"/>
  <c r="BM38" i="3" s="1"/>
  <c r="BM40" i="1"/>
  <c r="BK38" i="3" s="1"/>
  <c r="BK40" i="1"/>
  <c r="BI38" i="3" s="1"/>
  <c r="BI40" i="1"/>
  <c r="BG38" i="3" s="1"/>
  <c r="BS39" i="1"/>
  <c r="BQ37" i="3" s="1"/>
  <c r="BQ39" i="1"/>
  <c r="BO37" i="3" s="1"/>
  <c r="BO39" i="1"/>
  <c r="BM37" i="3" s="1"/>
  <c r="BM39" i="1"/>
  <c r="BK37" i="3" s="1"/>
  <c r="BK39" i="1"/>
  <c r="BI37" i="3" s="1"/>
  <c r="BI39" i="1"/>
  <c r="BG37" i="3" s="1"/>
  <c r="BS38" i="1"/>
  <c r="BQ36" i="3" s="1"/>
  <c r="BQ38" i="1"/>
  <c r="BO36" i="3" s="1"/>
  <c r="BO38" i="1"/>
  <c r="BM36" i="3" s="1"/>
  <c r="BM38" i="1"/>
  <c r="BK36" i="3" s="1"/>
  <c r="BK38" i="1"/>
  <c r="BI36" i="3" s="1"/>
  <c r="BI38" i="1"/>
  <c r="BG36" i="3" s="1"/>
  <c r="BS37" i="1"/>
  <c r="BQ35" i="3" s="1"/>
  <c r="BQ37" i="1"/>
  <c r="BO35" i="3" s="1"/>
  <c r="BO37" i="1"/>
  <c r="BM35" i="3" s="1"/>
  <c r="BM37" i="1"/>
  <c r="BK35" i="3" s="1"/>
  <c r="BK37" i="1"/>
  <c r="BI35" i="3" s="1"/>
  <c r="BI37" i="1"/>
  <c r="BG35" i="3" s="1"/>
  <c r="EV36" i="1"/>
  <c r="ET36" i="1"/>
  <c r="ER36" i="1"/>
  <c r="EP36" i="1"/>
  <c r="EN36" i="1"/>
  <c r="EL36" i="1"/>
  <c r="BS34" i="1"/>
  <c r="BQ32" i="3" s="1"/>
  <c r="BQ34" i="1"/>
  <c r="BO32" i="3" s="1"/>
  <c r="BO34" i="1"/>
  <c r="BM32" i="3" s="1"/>
  <c r="BM34" i="1"/>
  <c r="BK32" i="3" s="1"/>
  <c r="BK34" i="1"/>
  <c r="BI32" i="3" s="1"/>
  <c r="BI34" i="1"/>
  <c r="BG32" i="3" s="1"/>
  <c r="BS229" i="1"/>
  <c r="BQ227" i="3" s="1"/>
  <c r="BQ229" i="1"/>
  <c r="BO227" i="3" s="1"/>
  <c r="BO229" i="1"/>
  <c r="BM227" i="3" s="1"/>
  <c r="BM229" i="1"/>
  <c r="BK227" i="3" s="1"/>
  <c r="BK229" i="1"/>
  <c r="BI227" i="3" s="1"/>
  <c r="BI229" i="1"/>
  <c r="BG227" i="3" s="1"/>
  <c r="BS32" i="1"/>
  <c r="BQ30" i="3" s="1"/>
  <c r="BQ32" i="1"/>
  <c r="BO30" i="3" s="1"/>
  <c r="BO32" i="1"/>
  <c r="BM30" i="3" s="1"/>
  <c r="BM32" i="1"/>
  <c r="BK30" i="3" s="1"/>
  <c r="BK32" i="1"/>
  <c r="BI30" i="3" s="1"/>
  <c r="BI32" i="1"/>
  <c r="BG30" i="3" s="1"/>
  <c r="BS31" i="1"/>
  <c r="BQ29" i="3" s="1"/>
  <c r="BQ31" i="1"/>
  <c r="BO29" i="3" s="1"/>
  <c r="BO31" i="1"/>
  <c r="BM29" i="3" s="1"/>
  <c r="BM31" i="1"/>
  <c r="BK29" i="3" s="1"/>
  <c r="BK31" i="1"/>
  <c r="BI29" i="3" s="1"/>
  <c r="BI31" i="1"/>
  <c r="BG29" i="3" s="1"/>
  <c r="BS30" i="1"/>
  <c r="BQ28" i="3" s="1"/>
  <c r="BQ30" i="1"/>
  <c r="BO28" i="3" s="1"/>
  <c r="BO30" i="1"/>
  <c r="BM28" i="3" s="1"/>
  <c r="BM30" i="1"/>
  <c r="BK28" i="3" s="1"/>
  <c r="BK30" i="1"/>
  <c r="BI28" i="3" s="1"/>
  <c r="BI30" i="1"/>
  <c r="BG28" i="3" s="1"/>
  <c r="BS26" i="1"/>
  <c r="BQ24" i="3" s="1"/>
  <c r="BQ26" i="1"/>
  <c r="BO24" i="3" s="1"/>
  <c r="BO26" i="1"/>
  <c r="BM24" i="3" s="1"/>
  <c r="BM26" i="1"/>
  <c r="BK24" i="3" s="1"/>
  <c r="BK26" i="1"/>
  <c r="BI24" i="3" s="1"/>
  <c r="BI26" i="1"/>
  <c r="BG24" i="3" s="1"/>
  <c r="BS25" i="1"/>
  <c r="BQ23" i="3" s="1"/>
  <c r="BQ25" i="1"/>
  <c r="BO23" i="3" s="1"/>
  <c r="BO25" i="1"/>
  <c r="BM23" i="3" s="1"/>
  <c r="BM25" i="1"/>
  <c r="BK23" i="3" s="1"/>
  <c r="BK25" i="1"/>
  <c r="BI23" i="3" s="1"/>
  <c r="BI25" i="1"/>
  <c r="BG23" i="3" s="1"/>
  <c r="BO24" i="1"/>
  <c r="BM22" i="3" s="1"/>
  <c r="BK24" i="1"/>
  <c r="BI22" i="3" s="1"/>
  <c r="BT23" i="1"/>
  <c r="BR21" i="3" s="1"/>
  <c r="BS23" i="1"/>
  <c r="BQ21" i="3" s="1"/>
  <c r="BR23" i="1"/>
  <c r="BP21" i="3" s="1"/>
  <c r="BQ23" i="1"/>
  <c r="BO21" i="3" s="1"/>
  <c r="BP23" i="1"/>
  <c r="BN21" i="3" s="1"/>
  <c r="BO23" i="1"/>
  <c r="BM21" i="3" s="1"/>
  <c r="BN23" i="1"/>
  <c r="BL21" i="3" s="1"/>
  <c r="BM23" i="1"/>
  <c r="BK21" i="3" s="1"/>
  <c r="BL23" i="1"/>
  <c r="BJ21" i="3" s="1"/>
  <c r="BK23" i="1"/>
  <c r="BI21" i="3" s="1"/>
  <c r="BJ23" i="1"/>
  <c r="BH21" i="3" s="1"/>
  <c r="BI23" i="1"/>
  <c r="BG21" i="3" s="1"/>
  <c r="BT22" i="1"/>
  <c r="BR20" i="3" s="1"/>
  <c r="BS22" i="1"/>
  <c r="BQ20" i="3" s="1"/>
  <c r="BR22" i="1"/>
  <c r="BP20" i="3" s="1"/>
  <c r="BQ22" i="1"/>
  <c r="BO20" i="3" s="1"/>
  <c r="BP22" i="1"/>
  <c r="BN20" i="3" s="1"/>
  <c r="BO22" i="1"/>
  <c r="BM20" i="3" s="1"/>
  <c r="BN22" i="1"/>
  <c r="BL20" i="3" s="1"/>
  <c r="BM22" i="1"/>
  <c r="BK20" i="3" s="1"/>
  <c r="BL22" i="1"/>
  <c r="BJ20" i="3" s="1"/>
  <c r="BK22" i="1"/>
  <c r="BI20" i="3" s="1"/>
  <c r="BJ22" i="1"/>
  <c r="BH20" i="3" s="1"/>
  <c r="BI22" i="1"/>
  <c r="BG20" i="3" s="1"/>
  <c r="BT21" i="1"/>
  <c r="BR19" i="3" s="1"/>
  <c r="BS21" i="1"/>
  <c r="BQ19" i="3" s="1"/>
  <c r="BR21" i="1"/>
  <c r="BP19" i="3" s="1"/>
  <c r="BQ21" i="1"/>
  <c r="BO19" i="3" s="1"/>
  <c r="BP21" i="1"/>
  <c r="BN19" i="3" s="1"/>
  <c r="BO21" i="1"/>
  <c r="BM19" i="3" s="1"/>
  <c r="BN21" i="1"/>
  <c r="BL19" i="3" s="1"/>
  <c r="BM21" i="1"/>
  <c r="BK19" i="3" s="1"/>
  <c r="BL21" i="1"/>
  <c r="BJ19" i="3" s="1"/>
  <c r="BK21" i="1"/>
  <c r="BI19" i="3" s="1"/>
  <c r="BJ21" i="1"/>
  <c r="BH19" i="3" s="1"/>
  <c r="BI21" i="1"/>
  <c r="BG19" i="3" s="1"/>
  <c r="BT60" i="1"/>
  <c r="BR58" i="3" s="1"/>
  <c r="BS60" i="1"/>
  <c r="BQ58" i="3" s="1"/>
  <c r="BR60" i="1"/>
  <c r="BP58" i="3" s="1"/>
  <c r="BQ60" i="1"/>
  <c r="BO58" i="3" s="1"/>
  <c r="BP60" i="1"/>
  <c r="BN58" i="3" s="1"/>
  <c r="BO60" i="1"/>
  <c r="BM58" i="3" s="1"/>
  <c r="BN60" i="1"/>
  <c r="BL58" i="3" s="1"/>
  <c r="BM60" i="1"/>
  <c r="BK58" i="3" s="1"/>
  <c r="BL60" i="1"/>
  <c r="BJ58" i="3" s="1"/>
  <c r="BK60" i="1"/>
  <c r="BI58" i="3" s="1"/>
  <c r="BJ60" i="1"/>
  <c r="BH58" i="3" s="1"/>
  <c r="BI60" i="1"/>
  <c r="BG58" i="3" s="1"/>
  <c r="BT27" i="1"/>
  <c r="BR25" i="3" s="1"/>
  <c r="BS27" i="1"/>
  <c r="BQ25" i="3" s="1"/>
  <c r="BR27" i="1"/>
  <c r="BP25" i="3" s="1"/>
  <c r="BQ27" i="1"/>
  <c r="BO25" i="3" s="1"/>
  <c r="BP27" i="1"/>
  <c r="BN25" i="3" s="1"/>
  <c r="BO27" i="1"/>
  <c r="BM25" i="3" s="1"/>
  <c r="BN27" i="1"/>
  <c r="BL25" i="3" s="1"/>
  <c r="BM27" i="1"/>
  <c r="BK25" i="3" s="1"/>
  <c r="BL27" i="1"/>
  <c r="BJ25" i="3" s="1"/>
  <c r="BK27" i="1"/>
  <c r="BI25" i="3" s="1"/>
  <c r="BJ27" i="1"/>
  <c r="BH25" i="3" s="1"/>
  <c r="BI27" i="1"/>
  <c r="BG25" i="3" s="1"/>
  <c r="BT20" i="1"/>
  <c r="BR18" i="3" s="1"/>
  <c r="BS20" i="1"/>
  <c r="BQ18" i="3" s="1"/>
  <c r="BR20" i="1"/>
  <c r="BP18" i="3" s="1"/>
  <c r="BQ20" i="1"/>
  <c r="BO18" i="3" s="1"/>
  <c r="BP20" i="1"/>
  <c r="BN18" i="3" s="1"/>
  <c r="BO20" i="1"/>
  <c r="BM18" i="3" s="1"/>
  <c r="BN20" i="1"/>
  <c r="BL18" i="3" s="1"/>
  <c r="BM20" i="1"/>
  <c r="BK18" i="3" s="1"/>
  <c r="BL20" i="1"/>
  <c r="BJ18" i="3" s="1"/>
  <c r="BK20" i="1"/>
  <c r="BI18" i="3" s="1"/>
  <c r="BJ20" i="1"/>
  <c r="BH18" i="3" s="1"/>
  <c r="BI20" i="1"/>
  <c r="BG18" i="3" s="1"/>
  <c r="BT35" i="1"/>
  <c r="BR33" i="3" s="1"/>
  <c r="BS35" i="1"/>
  <c r="BQ33" i="3" s="1"/>
  <c r="BR35" i="1"/>
  <c r="BP33" i="3" s="1"/>
  <c r="BQ35" i="1"/>
  <c r="BO33" i="3" s="1"/>
  <c r="BP35" i="1"/>
  <c r="BN33" i="3" s="1"/>
  <c r="BO35" i="1"/>
  <c r="BM33" i="3" s="1"/>
  <c r="BN35" i="1"/>
  <c r="BL33" i="3" s="1"/>
  <c r="BM35" i="1"/>
  <c r="BK33" i="3" s="1"/>
  <c r="BL35" i="1"/>
  <c r="BJ33" i="3" s="1"/>
  <c r="BK35" i="1"/>
  <c r="BI33" i="3" s="1"/>
  <c r="BJ35" i="1"/>
  <c r="BH33" i="3" s="1"/>
  <c r="BI35" i="1"/>
  <c r="BG33" i="3" s="1"/>
  <c r="BT19" i="1"/>
  <c r="BR17" i="3" s="1"/>
  <c r="BS19" i="1"/>
  <c r="BQ17" i="3" s="1"/>
  <c r="BR19" i="1"/>
  <c r="BP17" i="3" s="1"/>
  <c r="BQ19" i="1"/>
  <c r="BO17" i="3" s="1"/>
  <c r="BP19" i="1"/>
  <c r="BN17" i="3" s="1"/>
  <c r="BO19" i="1"/>
  <c r="BM17" i="3" s="1"/>
  <c r="BN19" i="1"/>
  <c r="BL17" i="3" s="1"/>
  <c r="BM19" i="1"/>
  <c r="BK17" i="3" s="1"/>
  <c r="BL19" i="1"/>
  <c r="BJ17" i="3" s="1"/>
  <c r="BK19" i="1"/>
  <c r="BI17" i="3" s="1"/>
  <c r="BJ19" i="1"/>
  <c r="BH17" i="3" s="1"/>
  <c r="BI19" i="1"/>
  <c r="BG17" i="3" s="1"/>
  <c r="BT17" i="1"/>
  <c r="BR15" i="3" s="1"/>
  <c r="BS17" i="1"/>
  <c r="BQ15" i="3" s="1"/>
  <c r="BR17" i="1"/>
  <c r="BP15" i="3" s="1"/>
  <c r="BQ17" i="1"/>
  <c r="BO15" i="3" s="1"/>
  <c r="BP17" i="1"/>
  <c r="BN15" i="3" s="1"/>
  <c r="BO17" i="1"/>
  <c r="BM15" i="3" s="1"/>
  <c r="BN17" i="1"/>
  <c r="BL15" i="3" s="1"/>
  <c r="BM17" i="1"/>
  <c r="BK15" i="3" s="1"/>
  <c r="BL17" i="1"/>
  <c r="BJ15" i="3" s="1"/>
  <c r="BK17" i="1"/>
  <c r="BI15" i="3" s="1"/>
  <c r="BJ17" i="1"/>
  <c r="BH15" i="3" s="1"/>
  <c r="BI17" i="1"/>
  <c r="BG15" i="3" s="1"/>
  <c r="BT16" i="1"/>
  <c r="BR14" i="3" s="1"/>
  <c r="BS16" i="1"/>
  <c r="BQ14" i="3" s="1"/>
  <c r="BR16" i="1"/>
  <c r="BP14" i="3" s="1"/>
  <c r="BQ16" i="1"/>
  <c r="BO14" i="3" s="1"/>
  <c r="BP16" i="1"/>
  <c r="BN14" i="3" s="1"/>
  <c r="BO16" i="1"/>
  <c r="BM14" i="3" s="1"/>
  <c r="BN16" i="1"/>
  <c r="BL14" i="3" s="1"/>
  <c r="BM16" i="1"/>
  <c r="BK14" i="3" s="1"/>
  <c r="BL16" i="1"/>
  <c r="BJ14" i="3" s="1"/>
  <c r="BK16" i="1"/>
  <c r="BI14" i="3" s="1"/>
  <c r="BJ16" i="1"/>
  <c r="BH14" i="3" s="1"/>
  <c r="BI16" i="1"/>
  <c r="BG14" i="3" s="1"/>
  <c r="BT15" i="1"/>
  <c r="BR13" i="3" s="1"/>
  <c r="BS15" i="1"/>
  <c r="BQ13" i="3" s="1"/>
  <c r="BR15" i="1"/>
  <c r="BP13" i="3" s="1"/>
  <c r="BQ15" i="1"/>
  <c r="BO13" i="3" s="1"/>
  <c r="BP15" i="1"/>
  <c r="BN13" i="3" s="1"/>
  <c r="BO15" i="1"/>
  <c r="BM13" i="3" s="1"/>
  <c r="BN15" i="1"/>
  <c r="BL13" i="3" s="1"/>
  <c r="BM15" i="1"/>
  <c r="BK13" i="3" s="1"/>
  <c r="BL15" i="1"/>
  <c r="BJ13" i="3" s="1"/>
  <c r="BK15" i="1"/>
  <c r="BI13" i="3" s="1"/>
  <c r="BJ15" i="1"/>
  <c r="BH13" i="3" s="1"/>
  <c r="BI15" i="1"/>
  <c r="BG13" i="3" s="1"/>
  <c r="BT11" i="1"/>
  <c r="BR9" i="3" s="1"/>
  <c r="BS11" i="1"/>
  <c r="BQ9" i="3" s="1"/>
  <c r="BR11" i="1"/>
  <c r="BP9" i="3" s="1"/>
  <c r="BQ11" i="1"/>
  <c r="BO9" i="3" s="1"/>
  <c r="BP11" i="1"/>
  <c r="BN9" i="3" s="1"/>
  <c r="BO11" i="1"/>
  <c r="BM9" i="3" s="1"/>
  <c r="BN11" i="1"/>
  <c r="BL9" i="3" s="1"/>
  <c r="BM11" i="1"/>
  <c r="BK9" i="3" s="1"/>
  <c r="BL11" i="1"/>
  <c r="BJ9" i="3" s="1"/>
  <c r="BK11" i="1"/>
  <c r="BI9" i="3" s="1"/>
  <c r="BJ11" i="1"/>
  <c r="BH9" i="3" s="1"/>
  <c r="BI11" i="1"/>
  <c r="BG9" i="3" s="1"/>
  <c r="BT14" i="1"/>
  <c r="BR12" i="3" s="1"/>
  <c r="BS14" i="1"/>
  <c r="BQ12" i="3" s="1"/>
  <c r="BR14" i="1"/>
  <c r="BP12" i="3" s="1"/>
  <c r="BQ14" i="1"/>
  <c r="BO12" i="3" s="1"/>
  <c r="BP14" i="1"/>
  <c r="BN12" i="3" s="1"/>
  <c r="BO14" i="1"/>
  <c r="BM12" i="3" s="1"/>
  <c r="BN14" i="1"/>
  <c r="BL12" i="3" s="1"/>
  <c r="BM14" i="1"/>
  <c r="BK12" i="3" s="1"/>
  <c r="BL14" i="1"/>
  <c r="BJ12" i="3" s="1"/>
  <c r="BK14" i="1"/>
  <c r="BI12" i="3" s="1"/>
  <c r="BJ14" i="1"/>
  <c r="BH12" i="3" s="1"/>
  <c r="BI14" i="1"/>
  <c r="BG12" i="3" s="1"/>
  <c r="BT13" i="1"/>
  <c r="BR11" i="3" s="1"/>
  <c r="BS13" i="1"/>
  <c r="BQ11" i="3" s="1"/>
  <c r="BR13" i="1"/>
  <c r="BP11" i="3" s="1"/>
  <c r="BQ13" i="1"/>
  <c r="BO11" i="3" s="1"/>
  <c r="BP13" i="1"/>
  <c r="BN11" i="3" s="1"/>
  <c r="BO13" i="1"/>
  <c r="BM11" i="3" s="1"/>
  <c r="BN13" i="1"/>
  <c r="BL11" i="3" s="1"/>
  <c r="BM13" i="1"/>
  <c r="BK11" i="3" s="1"/>
  <c r="BL13" i="1"/>
  <c r="BJ11" i="3" s="1"/>
  <c r="BK13" i="1"/>
  <c r="BI11" i="3" s="1"/>
  <c r="BJ13" i="1"/>
  <c r="BH11" i="3" s="1"/>
  <c r="BI13" i="1"/>
  <c r="BG11" i="3" s="1"/>
  <c r="BS18" i="1"/>
  <c r="BQ16" i="3" s="1"/>
  <c r="BR18" i="1"/>
  <c r="BP16" i="3" s="1"/>
  <c r="BQ18" i="1"/>
  <c r="BO16" i="3" s="1"/>
  <c r="BP18" i="1"/>
  <c r="BN16" i="3" s="1"/>
  <c r="BO18" i="1"/>
  <c r="BM16" i="3" s="1"/>
  <c r="BN18" i="1"/>
  <c r="BL16" i="3" s="1"/>
  <c r="BM18" i="1"/>
  <c r="BK16" i="3" s="1"/>
  <c r="BL18" i="1"/>
  <c r="BJ16" i="3" s="1"/>
  <c r="BK18" i="1"/>
  <c r="BI16" i="3" s="1"/>
  <c r="BI18" i="1"/>
  <c r="BG16" i="3" s="1"/>
  <c r="BT12" i="1"/>
  <c r="BR10" i="3" s="1"/>
  <c r="BS12" i="1"/>
  <c r="BQ10" i="3" s="1"/>
  <c r="BR12" i="1"/>
  <c r="BP10" i="3" s="1"/>
  <c r="BQ12" i="1"/>
  <c r="BO10" i="3" s="1"/>
  <c r="BP12" i="1"/>
  <c r="BN10" i="3" s="1"/>
  <c r="BO12" i="1"/>
  <c r="BM10" i="3" s="1"/>
  <c r="BN12" i="1"/>
  <c r="BL10" i="3" s="1"/>
  <c r="BM12" i="1"/>
  <c r="BK10" i="3" s="1"/>
  <c r="BL12" i="1"/>
  <c r="BJ10" i="3" s="1"/>
  <c r="BK12" i="1"/>
  <c r="BI10" i="3" s="1"/>
  <c r="BJ12" i="1"/>
  <c r="BH10" i="3" s="1"/>
  <c r="BI12" i="1"/>
  <c r="BG10" i="3" s="1"/>
  <c r="BT10" i="1"/>
  <c r="BR8" i="3" s="1"/>
  <c r="BS10" i="1"/>
  <c r="BQ8" i="3" s="1"/>
  <c r="BR10" i="1"/>
  <c r="BP8" i="3" s="1"/>
  <c r="BQ10" i="1"/>
  <c r="BO8" i="3" s="1"/>
  <c r="BP10" i="1"/>
  <c r="BN8" i="3" s="1"/>
  <c r="BO10" i="1"/>
  <c r="BM8" i="3" s="1"/>
  <c r="BN10" i="1"/>
  <c r="BL8" i="3" s="1"/>
  <c r="BM10" i="1"/>
  <c r="BK8" i="3" s="1"/>
  <c r="BL10" i="1"/>
  <c r="BJ8" i="3" s="1"/>
  <c r="BK10" i="1"/>
  <c r="BI8" i="3" s="1"/>
  <c r="BJ10" i="1"/>
  <c r="BH8" i="3" s="1"/>
  <c r="BI10" i="1"/>
  <c r="BG8" i="3" s="1"/>
  <c r="BT9" i="1"/>
  <c r="BR7" i="3" s="1"/>
  <c r="BS9" i="1"/>
  <c r="BQ7" i="3" s="1"/>
  <c r="BR9" i="1"/>
  <c r="BP7" i="3" s="1"/>
  <c r="BQ9" i="1"/>
  <c r="BO7" i="3" s="1"/>
  <c r="BP9" i="1"/>
  <c r="BN7" i="3" s="1"/>
  <c r="BO9" i="1"/>
  <c r="BM7" i="3" s="1"/>
  <c r="BN9" i="1"/>
  <c r="BL7" i="3" s="1"/>
  <c r="BM9" i="1"/>
  <c r="BK7" i="3" s="1"/>
  <c r="BL9" i="1"/>
  <c r="BJ7" i="3" s="1"/>
  <c r="BK9" i="1"/>
  <c r="BI7" i="3" s="1"/>
  <c r="BJ9" i="1"/>
  <c r="BH7" i="3" s="1"/>
  <c r="BI9" i="1"/>
  <c r="BG7" i="3" s="1"/>
  <c r="BT8" i="1"/>
  <c r="BR6" i="3" s="1"/>
  <c r="BS8" i="1"/>
  <c r="BQ6" i="3" s="1"/>
  <c r="BR8" i="1"/>
  <c r="BP6" i="3" s="1"/>
  <c r="BQ8" i="1"/>
  <c r="BO6" i="3" s="1"/>
  <c r="BP8" i="1"/>
  <c r="BN6" i="3" s="1"/>
  <c r="BO8" i="1"/>
  <c r="BM6" i="3" s="1"/>
  <c r="BN8" i="1"/>
  <c r="BL6" i="3" s="1"/>
  <c r="BM8" i="1"/>
  <c r="BK6" i="3" s="1"/>
  <c r="BL8" i="1"/>
  <c r="BJ6" i="3" s="1"/>
  <c r="BK8" i="1"/>
  <c r="BI6" i="3" s="1"/>
  <c r="BJ8" i="1"/>
  <c r="BH6" i="3" s="1"/>
  <c r="BI8" i="1"/>
  <c r="BG6" i="3" s="1"/>
  <c r="BT7" i="1"/>
  <c r="BR5" i="3" s="1"/>
  <c r="BS7" i="1"/>
  <c r="BQ5" i="3" s="1"/>
  <c r="BR7" i="1"/>
  <c r="BP5" i="3" s="1"/>
  <c r="BQ7" i="1"/>
  <c r="BO5" i="3" s="1"/>
  <c r="BP7" i="1"/>
  <c r="BN5" i="3" s="1"/>
  <c r="BO7" i="1"/>
  <c r="BM5" i="3" s="1"/>
  <c r="BN7" i="1"/>
  <c r="BL5" i="3" s="1"/>
  <c r="BM7" i="1"/>
  <c r="BK5" i="3" s="1"/>
  <c r="BL7" i="1"/>
  <c r="BJ5" i="3" s="1"/>
  <c r="BK7" i="1"/>
  <c r="BI5" i="3" s="1"/>
  <c r="BJ7" i="1"/>
  <c r="BH5" i="3" s="1"/>
  <c r="BI7" i="1"/>
  <c r="BG5" i="3" s="1"/>
  <c r="BT6" i="1"/>
  <c r="BR4" i="3" s="1"/>
  <c r="BS6" i="1"/>
  <c r="BQ4" i="3" s="1"/>
  <c r="BR6" i="1"/>
  <c r="BP4" i="3" s="1"/>
  <c r="BQ6" i="1"/>
  <c r="BO4" i="3" s="1"/>
  <c r="BP6" i="1"/>
  <c r="BN4" i="3" s="1"/>
  <c r="BO6" i="1"/>
  <c r="BM4" i="3" s="1"/>
  <c r="BN6" i="1"/>
  <c r="BL4" i="3" s="1"/>
  <c r="BM6" i="1"/>
  <c r="BK4" i="3" s="1"/>
  <c r="BL6" i="1"/>
  <c r="BJ4" i="3" s="1"/>
  <c r="BK6" i="1"/>
  <c r="BI4" i="3" s="1"/>
  <c r="BJ6" i="1"/>
  <c r="BH4" i="3" s="1"/>
  <c r="BI6" i="1"/>
  <c r="BG4" i="3" s="1"/>
  <c r="BT5" i="1"/>
  <c r="BR3" i="3" s="1"/>
  <c r="BS5" i="1"/>
  <c r="BQ3" i="3" s="1"/>
  <c r="BR5" i="1"/>
  <c r="BP3" i="3" s="1"/>
  <c r="BQ5" i="1"/>
  <c r="BO3" i="3" s="1"/>
  <c r="BP5" i="1"/>
  <c r="BN3" i="3" s="1"/>
  <c r="BO5" i="1"/>
  <c r="BM3" i="3" s="1"/>
  <c r="BN5" i="1"/>
  <c r="BL3" i="3" s="1"/>
  <c r="BM5" i="1"/>
  <c r="BK3" i="3" s="1"/>
  <c r="BL5" i="1"/>
  <c r="BJ3" i="3" s="1"/>
  <c r="BK5" i="1"/>
  <c r="BI3" i="3" s="1"/>
  <c r="BJ5" i="1"/>
  <c r="BH3" i="3" s="1"/>
  <c r="BI5" i="1"/>
  <c r="BG3" i="3" s="1"/>
  <c r="BR4" i="1"/>
  <c r="BP2" i="3" s="1"/>
  <c r="BQ4" i="1"/>
  <c r="BO2" i="3" s="1"/>
  <c r="BP4" i="1"/>
  <c r="BN2" i="3" s="1"/>
  <c r="BO4" i="1"/>
  <c r="BM2" i="3" s="1"/>
  <c r="BN4" i="1"/>
  <c r="BL2" i="3" s="1"/>
  <c r="BM4" i="1"/>
  <c r="BK2" i="3" s="1"/>
  <c r="BL4" i="1"/>
  <c r="BJ2" i="3" s="1"/>
  <c r="BK4" i="1"/>
  <c r="BI2" i="3" s="1"/>
  <c r="BJ4" i="1"/>
  <c r="BH2" i="3" s="1"/>
  <c r="BI4" i="1"/>
  <c r="BG2" i="3" s="1"/>
  <c r="BT4" i="1"/>
  <c r="BR2" i="3" s="1"/>
  <c r="BS4" i="1"/>
  <c r="BQ2" i="3" s="1"/>
  <c r="BH231" i="1"/>
  <c r="BF229" i="3" s="1"/>
  <c r="BF231" i="1"/>
  <c r="BD229" i="3" s="1"/>
  <c r="BH222" i="1"/>
  <c r="BF220" i="3" s="1"/>
  <c r="BF222" i="1"/>
  <c r="BD220" i="3" s="1"/>
  <c r="BH218" i="1"/>
  <c r="BF216" i="3" s="1"/>
  <c r="BF218" i="1"/>
  <c r="BD216" i="3" s="1"/>
  <c r="BH209" i="1"/>
  <c r="BF207" i="3" s="1"/>
  <c r="BF209" i="1"/>
  <c r="BD207" i="3" s="1"/>
  <c r="BH179" i="1"/>
  <c r="BF177" i="3" s="1"/>
  <c r="BF179" i="1"/>
  <c r="BD177" i="3" s="1"/>
  <c r="BH140" i="1"/>
  <c r="BF138" i="3" s="1"/>
  <c r="BF140" i="1"/>
  <c r="BD138" i="3" s="1"/>
  <c r="BH125" i="1"/>
  <c r="BF123" i="3" s="1"/>
  <c r="BF125" i="1"/>
  <c r="BD123" i="3" s="1"/>
  <c r="BH121" i="1"/>
  <c r="BF119" i="3" s="1"/>
  <c r="BF121" i="1"/>
  <c r="BD119" i="3" s="1"/>
  <c r="BH117" i="1"/>
  <c r="BF115" i="3" s="1"/>
  <c r="BF117" i="1"/>
  <c r="BD115" i="3" s="1"/>
  <c r="BH111" i="1"/>
  <c r="BF109" i="3" s="1"/>
  <c r="BF111" i="1"/>
  <c r="BD109" i="3" s="1"/>
  <c r="BH79" i="1"/>
  <c r="BF77" i="3" s="1"/>
  <c r="BF79" i="1"/>
  <c r="BD77" i="3" s="1"/>
  <c r="BH69" i="1"/>
  <c r="BF67" i="3" s="1"/>
  <c r="BF69" i="1"/>
  <c r="BD67" i="3" s="1"/>
  <c r="BE18" i="1"/>
  <c r="BC16" i="3" s="1"/>
  <c r="BH18" i="1"/>
  <c r="BF16" i="3" s="1"/>
  <c r="BG18" i="1"/>
  <c r="BE16" i="3" s="1"/>
  <c r="BF18" i="1"/>
  <c r="BD16" i="3" s="1"/>
  <c r="BG35" i="1"/>
  <c r="BE33" i="3" s="1"/>
  <c r="GL237" i="1" l="1"/>
  <c r="BQ235" i="3"/>
  <c r="GG237" i="1"/>
  <c r="BC235" i="3"/>
  <c r="GH237" i="1"/>
  <c r="BD235" i="3"/>
  <c r="GI237" i="1"/>
  <c r="BE235" i="3"/>
  <c r="GJ237" i="1"/>
  <c r="BF235" i="3"/>
  <c r="GK237" i="1"/>
  <c r="BG235" i="3"/>
  <c r="GK27" i="1"/>
  <c r="GK31" i="1"/>
  <c r="GL59" i="1"/>
  <c r="GL65" i="1"/>
  <c r="GK200" i="1"/>
  <c r="GL206" i="1"/>
  <c r="GL208" i="1"/>
  <c r="GK211" i="1"/>
  <c r="GL199" i="1"/>
  <c r="GG32" i="1"/>
  <c r="GI103" i="1"/>
  <c r="GI151" i="1"/>
  <c r="GG176" i="1"/>
  <c r="GG210" i="1"/>
  <c r="GH22" i="1"/>
  <c r="GH63" i="1"/>
  <c r="GH65" i="1"/>
  <c r="GH81" i="1"/>
  <c r="GH97" i="1"/>
  <c r="GH102" i="1"/>
  <c r="GH110" i="1"/>
  <c r="GG18" i="1"/>
  <c r="GJ117" i="1"/>
  <c r="GJ179" i="1"/>
  <c r="GJ231" i="1"/>
  <c r="GL26" i="1"/>
  <c r="GL229" i="1"/>
  <c r="GL38" i="1"/>
  <c r="GL43" i="1"/>
  <c r="GL50" i="1"/>
  <c r="GL55" i="1"/>
  <c r="GL108" i="1"/>
  <c r="GK57" i="1"/>
  <c r="GK61" i="1"/>
  <c r="GK64" i="1"/>
  <c r="GL224" i="1"/>
  <c r="GL78" i="1"/>
  <c r="GK86" i="1"/>
  <c r="GK91" i="1"/>
  <c r="GL94" i="1"/>
  <c r="GL101" i="1"/>
  <c r="GL102" i="1"/>
  <c r="GK110" i="1"/>
  <c r="GL112" i="1"/>
  <c r="GL111" i="1"/>
  <c r="GL114" i="1"/>
  <c r="GK123" i="1"/>
  <c r="GL125" i="1"/>
  <c r="GL223" i="1"/>
  <c r="GK134" i="1"/>
  <c r="GL135" i="1"/>
  <c r="GK33" i="1"/>
  <c r="GK148" i="1"/>
  <c r="GK160" i="1"/>
  <c r="GL159" i="1"/>
  <c r="GK171" i="1"/>
  <c r="GL172" i="1"/>
  <c r="GL176" i="1"/>
  <c r="GL178" i="1"/>
  <c r="GL42" i="1"/>
  <c r="GK210" i="1"/>
  <c r="GL221" i="1"/>
  <c r="GL231" i="1"/>
  <c r="GI12" i="1"/>
  <c r="GI16" i="1"/>
  <c r="GI60" i="1"/>
  <c r="GI25" i="1"/>
  <c r="GI32" i="1"/>
  <c r="GI45" i="1"/>
  <c r="GI52" i="1"/>
  <c r="GG57" i="1"/>
  <c r="GI224" i="1"/>
  <c r="GG78" i="1"/>
  <c r="GG86" i="1"/>
  <c r="GG91" i="1"/>
  <c r="GI93" i="1"/>
  <c r="GJ103" i="1"/>
  <c r="GI106" i="1"/>
  <c r="GG110" i="1"/>
  <c r="GJ113" i="1"/>
  <c r="GJ115" i="1"/>
  <c r="GI119" i="1"/>
  <c r="GG123" i="1"/>
  <c r="GJ128" i="1"/>
  <c r="GG134" i="1"/>
  <c r="GJ136" i="1"/>
  <c r="GI141" i="1"/>
  <c r="GG33" i="1"/>
  <c r="GG148" i="1"/>
  <c r="GJ151" i="1"/>
  <c r="GI155" i="1"/>
  <c r="GJ144" i="1"/>
  <c r="GJ165" i="1"/>
  <c r="GI168" i="1"/>
  <c r="GG172" i="1"/>
  <c r="GH176" i="1"/>
  <c r="GH178" i="1"/>
  <c r="GH184" i="1"/>
  <c r="GH186" i="1"/>
  <c r="GH189" i="1"/>
  <c r="GJ197" i="1"/>
  <c r="GJ200" i="1"/>
  <c r="GH206" i="1"/>
  <c r="GH208" i="1"/>
  <c r="GH210" i="1"/>
  <c r="GI211" i="1"/>
  <c r="GI214" i="1"/>
  <c r="GI217" i="1"/>
  <c r="GI215" i="1"/>
  <c r="GI227" i="1"/>
  <c r="GJ232" i="1"/>
  <c r="GJ5" i="1"/>
  <c r="GJ9" i="1"/>
  <c r="GJ14" i="1"/>
  <c r="GJ19" i="1"/>
  <c r="GJ22" i="1"/>
  <c r="GJ31" i="1"/>
  <c r="GJ37" i="1"/>
  <c r="GJ41" i="1"/>
  <c r="GJ61" i="1"/>
  <c r="GJ63" i="1"/>
  <c r="GJ64" i="1"/>
  <c r="GJ65" i="1"/>
  <c r="GJ80" i="1"/>
  <c r="GJ81" i="1"/>
  <c r="GJ82" i="1"/>
  <c r="GJ83" i="1"/>
  <c r="GJ86" i="1"/>
  <c r="GJ88" i="1"/>
  <c r="GJ89" i="1"/>
  <c r="GJ91" i="1"/>
  <c r="GJ92" i="1"/>
  <c r="GJ93" i="1"/>
  <c r="GJ94" i="1"/>
  <c r="GJ97" i="1"/>
  <c r="GJ99" i="1"/>
  <c r="GJ101" i="1"/>
  <c r="GH123" i="1"/>
  <c r="GJ163" i="1"/>
  <c r="GH165" i="1"/>
  <c r="GH167" i="1"/>
  <c r="GH169" i="1"/>
  <c r="GH172" i="1"/>
  <c r="GH179" i="1"/>
  <c r="GK23" i="1"/>
  <c r="GK109" i="1"/>
  <c r="GK133" i="1"/>
  <c r="GL171" i="1"/>
  <c r="GL180" i="1"/>
  <c r="GL196" i="1"/>
  <c r="GG16" i="1"/>
  <c r="GI113" i="1"/>
  <c r="GJ133" i="1"/>
  <c r="GJ171" i="1"/>
  <c r="GG184" i="1"/>
  <c r="GH214" i="1"/>
  <c r="GH227" i="1"/>
  <c r="GH9" i="1"/>
  <c r="GH61" i="1"/>
  <c r="GH93" i="1"/>
  <c r="GH104" i="1"/>
  <c r="GI163" i="1"/>
  <c r="GH69" i="1"/>
  <c r="GH121" i="1"/>
  <c r="GH209" i="1"/>
  <c r="GL4" i="1"/>
  <c r="GK6" i="1"/>
  <c r="GK10" i="1"/>
  <c r="GK18" i="1"/>
  <c r="GL14" i="1"/>
  <c r="GL15" i="1"/>
  <c r="GL17" i="1"/>
  <c r="GL35" i="1"/>
  <c r="GL27" i="1"/>
  <c r="GL23" i="1"/>
  <c r="GK34" i="1"/>
  <c r="GK39" i="1"/>
  <c r="GK44" i="1"/>
  <c r="GK53" i="1"/>
  <c r="GK108" i="1"/>
  <c r="GK74" i="1"/>
  <c r="GK80" i="1"/>
  <c r="GL82" i="1"/>
  <c r="GL89" i="1"/>
  <c r="GK97" i="1"/>
  <c r="GK102" i="1"/>
  <c r="GL103" i="1"/>
  <c r="GK112" i="1"/>
  <c r="GL113" i="1"/>
  <c r="GK114" i="1"/>
  <c r="GL115" i="1"/>
  <c r="GL128" i="1"/>
  <c r="GK135" i="1"/>
  <c r="GL136" i="1"/>
  <c r="GL151" i="1"/>
  <c r="GK159" i="1"/>
  <c r="GL144" i="1"/>
  <c r="GK172" i="1"/>
  <c r="GK184" i="1"/>
  <c r="GK186" i="1"/>
  <c r="GK189" i="1"/>
  <c r="GK236" i="1"/>
  <c r="GK192" i="1"/>
  <c r="GK194" i="1"/>
  <c r="GL197" i="1"/>
  <c r="GL200" i="1"/>
  <c r="GK202" i="1"/>
  <c r="GK205" i="1"/>
  <c r="GK207" i="1"/>
  <c r="GL211" i="1"/>
  <c r="GL214" i="1"/>
  <c r="GL217" i="1"/>
  <c r="GK225" i="1"/>
  <c r="GL195" i="1"/>
  <c r="GG4" i="1"/>
  <c r="GG13" i="1"/>
  <c r="GG17" i="1"/>
  <c r="GG26" i="1"/>
  <c r="GG229" i="1"/>
  <c r="GG37" i="1"/>
  <c r="GG49" i="1"/>
  <c r="GI57" i="1"/>
  <c r="GJ224" i="1"/>
  <c r="GI78" i="1"/>
  <c r="GI86" i="1"/>
  <c r="GI91" i="1"/>
  <c r="GG94" i="1"/>
  <c r="GG101" i="1"/>
  <c r="GG104" i="1"/>
  <c r="GJ106" i="1"/>
  <c r="GI110" i="1"/>
  <c r="GJ119" i="1"/>
  <c r="GI123" i="1"/>
  <c r="GG129" i="1"/>
  <c r="GI134" i="1"/>
  <c r="GG137" i="1"/>
  <c r="GJ141" i="1"/>
  <c r="GI33" i="1"/>
  <c r="GI148" i="1"/>
  <c r="GG153" i="1"/>
  <c r="GJ155" i="1"/>
  <c r="GG164" i="1"/>
  <c r="GJ168" i="1"/>
  <c r="GI172" i="1"/>
  <c r="GI176" i="1"/>
  <c r="GI178" i="1"/>
  <c r="GI184" i="1"/>
  <c r="GI186" i="1"/>
  <c r="GI189" i="1"/>
  <c r="GG198" i="1"/>
  <c r="GG42" i="1"/>
  <c r="GI206" i="1"/>
  <c r="GI208" i="1"/>
  <c r="GI210" i="1"/>
  <c r="GJ211" i="1"/>
  <c r="GJ214" i="1"/>
  <c r="GJ217" i="1"/>
  <c r="GJ215" i="1"/>
  <c r="GJ227" i="1"/>
  <c r="GG195" i="1"/>
  <c r="GG235" i="1"/>
  <c r="GG199" i="1"/>
  <c r="GH6" i="1"/>
  <c r="GH23" i="1"/>
  <c r="GH32" i="1"/>
  <c r="GH38" i="1"/>
  <c r="GH42" i="1"/>
  <c r="GH43" i="1"/>
  <c r="GH74" i="1"/>
  <c r="GH75" i="1"/>
  <c r="GH77" i="1"/>
  <c r="GH78" i="1"/>
  <c r="GH119" i="1"/>
  <c r="GH141" i="1"/>
  <c r="GH143" i="1"/>
  <c r="GH145" i="1"/>
  <c r="GH148" i="1"/>
  <c r="GH151" i="1"/>
  <c r="GH153" i="1"/>
  <c r="GH155" i="1"/>
  <c r="GJ18" i="1"/>
  <c r="GL9" i="1"/>
  <c r="GK14" i="1"/>
  <c r="GL83" i="1"/>
  <c r="GK143" i="1"/>
  <c r="GK169" i="1"/>
  <c r="GK217" i="1"/>
  <c r="GL215" i="1"/>
  <c r="GK195" i="1"/>
  <c r="GI77" i="1"/>
  <c r="GI83" i="1"/>
  <c r="GJ109" i="1"/>
  <c r="GI128" i="1"/>
  <c r="GJ143" i="1"/>
  <c r="GI165" i="1"/>
  <c r="GI197" i="1"/>
  <c r="GH211" i="1"/>
  <c r="GH215" i="1"/>
  <c r="GH5" i="1"/>
  <c r="GH86" i="1"/>
  <c r="GH94" i="1"/>
  <c r="GH106" i="1"/>
  <c r="GJ69" i="1"/>
  <c r="GJ209" i="1"/>
  <c r="GL18" i="1"/>
  <c r="GL25" i="1"/>
  <c r="GL32" i="1"/>
  <c r="GL37" i="1"/>
  <c r="GL41" i="1"/>
  <c r="GL49" i="1"/>
  <c r="GK56" i="1"/>
  <c r="GK63" i="1"/>
  <c r="GK65" i="1"/>
  <c r="GL76" i="1"/>
  <c r="GK83" i="1"/>
  <c r="GL93" i="1"/>
  <c r="GK103" i="1"/>
  <c r="GL104" i="1"/>
  <c r="GK113" i="1"/>
  <c r="GK115" i="1"/>
  <c r="GL116" i="1"/>
  <c r="GL117" i="1"/>
  <c r="GK128" i="1"/>
  <c r="GL129" i="1"/>
  <c r="GK136" i="1"/>
  <c r="GL137" i="1"/>
  <c r="GL140" i="1"/>
  <c r="GK151" i="1"/>
  <c r="GL153" i="1"/>
  <c r="GK144" i="1"/>
  <c r="GL164" i="1"/>
  <c r="GL81" i="1"/>
  <c r="GL165" i="1"/>
  <c r="GK175" i="1"/>
  <c r="GK177" i="1"/>
  <c r="GL209" i="1"/>
  <c r="GL210" i="1"/>
  <c r="GI4" i="1"/>
  <c r="GI13" i="1"/>
  <c r="GI17" i="1"/>
  <c r="GI26" i="1"/>
  <c r="GH229" i="1"/>
  <c r="GI37" i="1"/>
  <c r="GI41" i="1"/>
  <c r="GI49" i="1"/>
  <c r="GG58" i="1"/>
  <c r="GG63" i="1"/>
  <c r="GG65" i="1"/>
  <c r="GG74" i="1"/>
  <c r="GG80" i="1"/>
  <c r="GG92" i="1"/>
  <c r="GI94" i="1"/>
  <c r="GI101" i="1"/>
  <c r="GI104" i="1"/>
  <c r="GG107" i="1"/>
  <c r="GJ110" i="1"/>
  <c r="GI116" i="1"/>
  <c r="GG120" i="1"/>
  <c r="GJ123" i="1"/>
  <c r="GI129" i="1"/>
  <c r="GG132" i="1"/>
  <c r="GJ134" i="1"/>
  <c r="GI137" i="1"/>
  <c r="GG142" i="1"/>
  <c r="GG145" i="1"/>
  <c r="GJ148" i="1"/>
  <c r="GI153" i="1"/>
  <c r="GG156" i="1"/>
  <c r="GI164" i="1"/>
  <c r="GG169" i="1"/>
  <c r="GJ172" i="1"/>
  <c r="GJ176" i="1"/>
  <c r="GJ178" i="1"/>
  <c r="GJ184" i="1"/>
  <c r="GJ186" i="1"/>
  <c r="GJ189" i="1"/>
  <c r="GH198" i="1"/>
  <c r="GI42" i="1"/>
  <c r="GJ206" i="1"/>
  <c r="GJ208" i="1"/>
  <c r="GJ210" i="1"/>
  <c r="GG216" i="1"/>
  <c r="GG221" i="1"/>
  <c r="GG225" i="1"/>
  <c r="GH195" i="1"/>
  <c r="GH235" i="1"/>
  <c r="GH199" i="1"/>
  <c r="GJ6" i="1"/>
  <c r="GJ15" i="1"/>
  <c r="GJ23" i="1"/>
  <c r="GJ32" i="1"/>
  <c r="GJ38" i="1"/>
  <c r="GJ42" i="1"/>
  <c r="GJ43" i="1"/>
  <c r="GJ74" i="1"/>
  <c r="GJ75" i="1"/>
  <c r="GJ76" i="1"/>
  <c r="GJ77" i="1"/>
  <c r="GJ78" i="1"/>
  <c r="GH113" i="1"/>
  <c r="GH115" i="1"/>
  <c r="GH128" i="1"/>
  <c r="GH130" i="1"/>
  <c r="GH132" i="1"/>
  <c r="GH134" i="1"/>
  <c r="GH136" i="1"/>
  <c r="GH139" i="1"/>
  <c r="GL12" i="1"/>
  <c r="GK15" i="1"/>
  <c r="GL110" i="1"/>
  <c r="GL191" i="1"/>
  <c r="GG12" i="1"/>
  <c r="GG25" i="1"/>
  <c r="GJ108" i="1"/>
  <c r="GI115" i="1"/>
  <c r="GI136" i="1"/>
  <c r="GG155" i="1"/>
  <c r="GG178" i="1"/>
  <c r="GG208" i="1"/>
  <c r="GJ121" i="1"/>
  <c r="GH79" i="1"/>
  <c r="GH125" i="1"/>
  <c r="GH218" i="1"/>
  <c r="GK4" i="1"/>
  <c r="GL6" i="1"/>
  <c r="GL10" i="1"/>
  <c r="GK13" i="1"/>
  <c r="GK11" i="1"/>
  <c r="GK16" i="1"/>
  <c r="GK19" i="1"/>
  <c r="GK20" i="1"/>
  <c r="GK60" i="1"/>
  <c r="GK22" i="1"/>
  <c r="GK26" i="1"/>
  <c r="GK229" i="1"/>
  <c r="GK38" i="1"/>
  <c r="GK43" i="1"/>
  <c r="GK50" i="1"/>
  <c r="GK55" i="1"/>
  <c r="GL58" i="1"/>
  <c r="GL77" i="1"/>
  <c r="GK78" i="1"/>
  <c r="GL79" i="1"/>
  <c r="GL88" i="1"/>
  <c r="GL92" i="1"/>
  <c r="GL173" i="1"/>
  <c r="GK94" i="1"/>
  <c r="GK101" i="1"/>
  <c r="GK104" i="1"/>
  <c r="GK116" i="1"/>
  <c r="GL118" i="1"/>
  <c r="GL121" i="1"/>
  <c r="GK129" i="1"/>
  <c r="GL130" i="1"/>
  <c r="GK137" i="1"/>
  <c r="GL139" i="1"/>
  <c r="GK153" i="1"/>
  <c r="GL154" i="1"/>
  <c r="GK164" i="1"/>
  <c r="GK165" i="1"/>
  <c r="GL179" i="1"/>
  <c r="GL184" i="1"/>
  <c r="GL186" i="1"/>
  <c r="GL189" i="1"/>
  <c r="GL192" i="1"/>
  <c r="GL194" i="1"/>
  <c r="GK198" i="1"/>
  <c r="GK42" i="1"/>
  <c r="GL202" i="1"/>
  <c r="GL205" i="1"/>
  <c r="GL207" i="1"/>
  <c r="GK216" i="1"/>
  <c r="GL222" i="1"/>
  <c r="GL225" i="1"/>
  <c r="GK232" i="1"/>
  <c r="GG5" i="1"/>
  <c r="GG9" i="1"/>
  <c r="GG14" i="1"/>
  <c r="GG19" i="1"/>
  <c r="GG22" i="1"/>
  <c r="GI229" i="1"/>
  <c r="GG38" i="1"/>
  <c r="GG43" i="1"/>
  <c r="GG55" i="1"/>
  <c r="GI58" i="1"/>
  <c r="GI63" i="1"/>
  <c r="GI65" i="1"/>
  <c r="GI74" i="1"/>
  <c r="GI80" i="1"/>
  <c r="GI92" i="1"/>
  <c r="GG97" i="1"/>
  <c r="GG102" i="1"/>
  <c r="GJ104" i="1"/>
  <c r="GI107" i="1"/>
  <c r="GG112" i="1"/>
  <c r="GG114" i="1"/>
  <c r="GJ116" i="1"/>
  <c r="GI120" i="1"/>
  <c r="GJ129" i="1"/>
  <c r="GI132" i="1"/>
  <c r="GG135" i="1"/>
  <c r="GJ137" i="1"/>
  <c r="GI142" i="1"/>
  <c r="GI145" i="1"/>
  <c r="GJ153" i="1"/>
  <c r="GI156" i="1"/>
  <c r="GG159" i="1"/>
  <c r="GJ164" i="1"/>
  <c r="GI169" i="1"/>
  <c r="GG175" i="1"/>
  <c r="GG177" i="1"/>
  <c r="GG180" i="1"/>
  <c r="GG188" i="1"/>
  <c r="GG190" i="1"/>
  <c r="GG192" i="1"/>
  <c r="GI198" i="1"/>
  <c r="GG202" i="1"/>
  <c r="GG205" i="1"/>
  <c r="GG207" i="1"/>
  <c r="GG226" i="1"/>
  <c r="GH216" i="1"/>
  <c r="GH221" i="1"/>
  <c r="GH225" i="1"/>
  <c r="GI195" i="1"/>
  <c r="GI235" i="1"/>
  <c r="GI199" i="1"/>
  <c r="GH12" i="1"/>
  <c r="GH16" i="1"/>
  <c r="GH25" i="1"/>
  <c r="GH26" i="1"/>
  <c r="GH27" i="1"/>
  <c r="GH33" i="1"/>
  <c r="GH34" i="1"/>
  <c r="GH39" i="1"/>
  <c r="GH44" i="1"/>
  <c r="GH45" i="1"/>
  <c r="GH49" i="1"/>
  <c r="GH52" i="1"/>
  <c r="GH55" i="1"/>
  <c r="GH103" i="1"/>
  <c r="GH107" i="1"/>
  <c r="GH109" i="1"/>
  <c r="GH117" i="1"/>
  <c r="GL5" i="1"/>
  <c r="GK35" i="1"/>
  <c r="GK45" i="1"/>
  <c r="GK52" i="1"/>
  <c r="GL56" i="1"/>
  <c r="GL63" i="1"/>
  <c r="GL134" i="1"/>
  <c r="GL148" i="1"/>
  <c r="GL160" i="1"/>
  <c r="GL190" i="1"/>
  <c r="GK197" i="1"/>
  <c r="GG106" i="1"/>
  <c r="GJ122" i="1"/>
  <c r="GJ147" i="1"/>
  <c r="GG189" i="1"/>
  <c r="GG206" i="1"/>
  <c r="GI232" i="1"/>
  <c r="GH19" i="1"/>
  <c r="GH64" i="1"/>
  <c r="GH82" i="1"/>
  <c r="GH89" i="1"/>
  <c r="GH92" i="1"/>
  <c r="GH99" i="1"/>
  <c r="GH108" i="1"/>
  <c r="GI35" i="1"/>
  <c r="GJ79" i="1"/>
  <c r="GJ125" i="1"/>
  <c r="GJ218" i="1"/>
  <c r="GL31" i="1"/>
  <c r="GL45" i="1"/>
  <c r="GL52" i="1"/>
  <c r="GK59" i="1"/>
  <c r="GL67" i="1"/>
  <c r="GL75" i="1"/>
  <c r="GK82" i="1"/>
  <c r="GK89" i="1"/>
  <c r="GK173" i="1"/>
  <c r="GL99" i="1"/>
  <c r="GL106" i="1"/>
  <c r="GK118" i="1"/>
  <c r="GL119" i="1"/>
  <c r="GK130" i="1"/>
  <c r="GK139" i="1"/>
  <c r="GL141" i="1"/>
  <c r="GK154" i="1"/>
  <c r="GL155" i="1"/>
  <c r="GL167" i="1"/>
  <c r="GL175" i="1"/>
  <c r="GL177" i="1"/>
  <c r="GK226" i="1"/>
  <c r="GK174" i="1"/>
  <c r="GL218" i="1"/>
  <c r="GI5" i="1"/>
  <c r="GI9" i="1"/>
  <c r="GI14" i="1"/>
  <c r="GI19" i="1"/>
  <c r="GI22" i="1"/>
  <c r="GJ229" i="1"/>
  <c r="GI38" i="1"/>
  <c r="GI43" i="1"/>
  <c r="GI55" i="1"/>
  <c r="GG61" i="1"/>
  <c r="GG64" i="1"/>
  <c r="GG75" i="1"/>
  <c r="GG82" i="1"/>
  <c r="GG89" i="1"/>
  <c r="GG173" i="1"/>
  <c r="GI97" i="1"/>
  <c r="GI102" i="1"/>
  <c r="GJ107" i="1"/>
  <c r="GI112" i="1"/>
  <c r="GI114" i="1"/>
  <c r="GG118" i="1"/>
  <c r="GJ120" i="1"/>
  <c r="GG130" i="1"/>
  <c r="GJ132" i="1"/>
  <c r="GI135" i="1"/>
  <c r="GG139" i="1"/>
  <c r="GJ142" i="1"/>
  <c r="GJ145" i="1"/>
  <c r="GG154" i="1"/>
  <c r="GJ156" i="1"/>
  <c r="GI159" i="1"/>
  <c r="GG81" i="1"/>
  <c r="GG167" i="1"/>
  <c r="GJ169" i="1"/>
  <c r="GH175" i="1"/>
  <c r="GH177" i="1"/>
  <c r="GH180" i="1"/>
  <c r="GH188" i="1"/>
  <c r="GH190" i="1"/>
  <c r="GH192" i="1"/>
  <c r="GJ198" i="1"/>
  <c r="GH202" i="1"/>
  <c r="GH205" i="1"/>
  <c r="GH207" i="1"/>
  <c r="GH226" i="1"/>
  <c r="GI216" i="1"/>
  <c r="GI221" i="1"/>
  <c r="GI225" i="1"/>
  <c r="GJ195" i="1"/>
  <c r="GJ235" i="1"/>
  <c r="GJ199" i="1"/>
  <c r="GJ12" i="1"/>
  <c r="GJ16" i="1"/>
  <c r="GJ25" i="1"/>
  <c r="GJ26" i="1"/>
  <c r="GJ27" i="1"/>
  <c r="GJ33" i="1"/>
  <c r="GJ34" i="1"/>
  <c r="GJ39" i="1"/>
  <c r="GJ44" i="1"/>
  <c r="GJ45" i="1"/>
  <c r="GJ49" i="1"/>
  <c r="GJ50" i="1"/>
  <c r="GJ52" i="1"/>
  <c r="GJ53" i="1"/>
  <c r="GJ55" i="1"/>
  <c r="GH122" i="1"/>
  <c r="GH164" i="1"/>
  <c r="GH168" i="1"/>
  <c r="GH171" i="1"/>
  <c r="GH173" i="1"/>
  <c r="GH231" i="1"/>
  <c r="GK75" i="1"/>
  <c r="GL90" i="1"/>
  <c r="GL123" i="1"/>
  <c r="GK147" i="1"/>
  <c r="GL182" i="1"/>
  <c r="GK214" i="1"/>
  <c r="GL235" i="1"/>
  <c r="GH224" i="1"/>
  <c r="GG93" i="1"/>
  <c r="GG119" i="1"/>
  <c r="GG141" i="1"/>
  <c r="GI144" i="1"/>
  <c r="GI200" i="1"/>
  <c r="GH217" i="1"/>
  <c r="GH14" i="1"/>
  <c r="GH37" i="1"/>
  <c r="GH80" i="1"/>
  <c r="GH83" i="1"/>
  <c r="GH91" i="1"/>
  <c r="GH101" i="1"/>
  <c r="GH18" i="1"/>
  <c r="GH111" i="1"/>
  <c r="GH140" i="1"/>
  <c r="GH222" i="1"/>
  <c r="GK5" i="1"/>
  <c r="GK9" i="1"/>
  <c r="GK12" i="1"/>
  <c r="GL13" i="1"/>
  <c r="GL11" i="1"/>
  <c r="GL16" i="1"/>
  <c r="GL19" i="1"/>
  <c r="GL20" i="1"/>
  <c r="GL60" i="1"/>
  <c r="GL22" i="1"/>
  <c r="GK25" i="1"/>
  <c r="GK32" i="1"/>
  <c r="GK37" i="1"/>
  <c r="GK41" i="1"/>
  <c r="GK49" i="1"/>
  <c r="GL57" i="1"/>
  <c r="GL61" i="1"/>
  <c r="GL64" i="1"/>
  <c r="GK76" i="1"/>
  <c r="GL86" i="1"/>
  <c r="GL91" i="1"/>
  <c r="GK93" i="1"/>
  <c r="GK106" i="1"/>
  <c r="GL107" i="1"/>
  <c r="GK119" i="1"/>
  <c r="GL120" i="1"/>
  <c r="GL132" i="1"/>
  <c r="GK141" i="1"/>
  <c r="GL142" i="1"/>
  <c r="GL33" i="1"/>
  <c r="GL145" i="1"/>
  <c r="GK155" i="1"/>
  <c r="GL156" i="1"/>
  <c r="GK81" i="1"/>
  <c r="GK167" i="1"/>
  <c r="GL168" i="1"/>
  <c r="GK180" i="1"/>
  <c r="GK182" i="1"/>
  <c r="GK188" i="1"/>
  <c r="GK190" i="1"/>
  <c r="GK196" i="1"/>
  <c r="GL198" i="1"/>
  <c r="GK206" i="1"/>
  <c r="GK208" i="1"/>
  <c r="GL174" i="1"/>
  <c r="GL216" i="1"/>
  <c r="GK215" i="1"/>
  <c r="GK227" i="1"/>
  <c r="GL232" i="1"/>
  <c r="GK199" i="1"/>
  <c r="GG6" i="1"/>
  <c r="GG23" i="1"/>
  <c r="GG34" i="1"/>
  <c r="GG39" i="1"/>
  <c r="GG44" i="1"/>
  <c r="GG108" i="1"/>
  <c r="GI61" i="1"/>
  <c r="GI64" i="1"/>
  <c r="GI75" i="1"/>
  <c r="GI82" i="1"/>
  <c r="GI89" i="1"/>
  <c r="GI173" i="1"/>
  <c r="GG99" i="1"/>
  <c r="GJ102" i="1"/>
  <c r="GG109" i="1"/>
  <c r="GJ112" i="1"/>
  <c r="GJ114" i="1"/>
  <c r="GI118" i="1"/>
  <c r="GI130" i="1"/>
  <c r="GG133" i="1"/>
  <c r="GJ135" i="1"/>
  <c r="GI139" i="1"/>
  <c r="GG143" i="1"/>
  <c r="GG147" i="1"/>
  <c r="GI154" i="1"/>
  <c r="GJ159" i="1"/>
  <c r="GI81" i="1"/>
  <c r="GI167" i="1"/>
  <c r="GG171" i="1"/>
  <c r="GI175" i="1"/>
  <c r="GI177" i="1"/>
  <c r="GI180" i="1"/>
  <c r="GI188" i="1"/>
  <c r="GI190" i="1"/>
  <c r="GI192" i="1"/>
  <c r="GG197" i="1"/>
  <c r="GG200" i="1"/>
  <c r="GI202" i="1"/>
  <c r="GI205" i="1"/>
  <c r="GI207" i="1"/>
  <c r="GI226" i="1"/>
  <c r="GJ174" i="1"/>
  <c r="GJ216" i="1"/>
  <c r="GJ221" i="1"/>
  <c r="GJ225" i="1"/>
  <c r="GG232" i="1"/>
  <c r="GH4" i="1"/>
  <c r="GH13" i="1"/>
  <c r="GH17" i="1"/>
  <c r="GH57" i="1"/>
  <c r="GH58" i="1"/>
  <c r="GH60" i="1"/>
  <c r="GH118" i="1"/>
  <c r="GH120" i="1"/>
  <c r="GH142" i="1"/>
  <c r="GH144" i="1"/>
  <c r="GH147" i="1"/>
  <c r="GH154" i="1"/>
  <c r="GH156" i="1"/>
  <c r="GH159" i="1"/>
  <c r="GG163" i="1"/>
  <c r="GK17" i="1"/>
  <c r="GL69" i="1"/>
  <c r="GK99" i="1"/>
  <c r="GK122" i="1"/>
  <c r="GL188" i="1"/>
  <c r="GG45" i="1"/>
  <c r="GG168" i="1"/>
  <c r="GI18" i="1"/>
  <c r="GJ111" i="1"/>
  <c r="GJ140" i="1"/>
  <c r="GJ222" i="1"/>
  <c r="GL34" i="1"/>
  <c r="GL39" i="1"/>
  <c r="GL44" i="1"/>
  <c r="GL53" i="1"/>
  <c r="GK58" i="1"/>
  <c r="GK77" i="1"/>
  <c r="GK224" i="1"/>
  <c r="GL68" i="1"/>
  <c r="GL74" i="1"/>
  <c r="GL80" i="1"/>
  <c r="GK88" i="1"/>
  <c r="GK92" i="1"/>
  <c r="GL97" i="1"/>
  <c r="GK107" i="1"/>
  <c r="GL109" i="1"/>
  <c r="GK120" i="1"/>
  <c r="GL122" i="1"/>
  <c r="GK223" i="1"/>
  <c r="GK132" i="1"/>
  <c r="GL133" i="1"/>
  <c r="GK142" i="1"/>
  <c r="GL143" i="1"/>
  <c r="GK145" i="1"/>
  <c r="GL147" i="1"/>
  <c r="GK156" i="1"/>
  <c r="GK168" i="1"/>
  <c r="GL169" i="1"/>
  <c r="GK176" i="1"/>
  <c r="GK178" i="1"/>
  <c r="GL226" i="1"/>
  <c r="GK221" i="1"/>
  <c r="GL227" i="1"/>
  <c r="GK235" i="1"/>
  <c r="GI6" i="1"/>
  <c r="GI15" i="1"/>
  <c r="GI27" i="1"/>
  <c r="GI23" i="1"/>
  <c r="GI31" i="1"/>
  <c r="GI34" i="1"/>
  <c r="GI39" i="1"/>
  <c r="GI44" i="1"/>
  <c r="GI53" i="1"/>
  <c r="GI108" i="1"/>
  <c r="GG77" i="1"/>
  <c r="GG224" i="1"/>
  <c r="GG83" i="1"/>
  <c r="GJ173" i="1"/>
  <c r="GI99" i="1"/>
  <c r="GG103" i="1"/>
  <c r="GI109" i="1"/>
  <c r="GG113" i="1"/>
  <c r="GG115" i="1"/>
  <c r="GJ118" i="1"/>
  <c r="GI122" i="1"/>
  <c r="GG128" i="1"/>
  <c r="GJ130" i="1"/>
  <c r="GI133" i="1"/>
  <c r="GG136" i="1"/>
  <c r="GJ139" i="1"/>
  <c r="GI143" i="1"/>
  <c r="GI147" i="1"/>
  <c r="GG151" i="1"/>
  <c r="GJ154" i="1"/>
  <c r="GG144" i="1"/>
  <c r="GG165" i="1"/>
  <c r="GJ167" i="1"/>
  <c r="GI171" i="1"/>
  <c r="GJ175" i="1"/>
  <c r="GJ177" i="1"/>
  <c r="GJ180" i="1"/>
  <c r="GJ188" i="1"/>
  <c r="GJ190" i="1"/>
  <c r="GJ192" i="1"/>
  <c r="GH197" i="1"/>
  <c r="GH200" i="1"/>
  <c r="GJ202" i="1"/>
  <c r="GJ205" i="1"/>
  <c r="GJ207" i="1"/>
  <c r="GJ226" i="1"/>
  <c r="GG211" i="1"/>
  <c r="GG214" i="1"/>
  <c r="GG217" i="1"/>
  <c r="GG215" i="1"/>
  <c r="GG227" i="1"/>
  <c r="GH232" i="1"/>
  <c r="GJ4" i="1"/>
  <c r="GJ13" i="1"/>
  <c r="GJ17" i="1"/>
  <c r="GJ57" i="1"/>
  <c r="GJ58" i="1"/>
  <c r="GJ60" i="1"/>
  <c r="GH112" i="1"/>
  <c r="GH114" i="1"/>
  <c r="GH116" i="1"/>
  <c r="GH129" i="1"/>
  <c r="GH133" i="1"/>
  <c r="GH135" i="1"/>
  <c r="GH137" i="1"/>
  <c r="GH163" i="1"/>
  <c r="EP237" i="1"/>
  <c r="EH237" i="1"/>
  <c r="EQ237" i="1"/>
  <c r="EI237" i="1"/>
  <c r="ER237" i="1"/>
  <c r="EJ237" i="1"/>
  <c r="ES237" i="1"/>
  <c r="EK237" i="1"/>
  <c r="EL237" i="1"/>
  <c r="ET237" i="1"/>
  <c r="EM237" i="1"/>
  <c r="EU237" i="1"/>
  <c r="EN237" i="1"/>
  <c r="EV237" i="1"/>
  <c r="EO237" i="1"/>
  <c r="EW237" i="1"/>
  <c r="EJ35" i="1"/>
  <c r="EK117" i="1"/>
  <c r="EK179" i="1"/>
  <c r="EI121" i="1"/>
  <c r="EI209" i="1"/>
  <c r="EK69" i="1"/>
  <c r="EK121" i="1"/>
  <c r="EK209" i="1"/>
  <c r="EW4" i="1"/>
  <c r="ES4" i="1"/>
  <c r="EQ5" i="1"/>
  <c r="EM6" i="1"/>
  <c r="EU6" i="1"/>
  <c r="EQ7" i="1"/>
  <c r="EM8" i="1"/>
  <c r="EU8" i="1"/>
  <c r="EQ9" i="1"/>
  <c r="EM10" i="1"/>
  <c r="EU10" i="1"/>
  <c r="EQ12" i="1"/>
  <c r="EN18" i="1"/>
  <c r="EV18" i="1"/>
  <c r="ES13" i="1"/>
  <c r="EO14" i="1"/>
  <c r="EW14" i="1"/>
  <c r="ES11" i="1"/>
  <c r="EO15" i="1"/>
  <c r="EW15" i="1"/>
  <c r="ES16" i="1"/>
  <c r="EO17" i="1"/>
  <c r="EW17" i="1"/>
  <c r="ES19" i="1"/>
  <c r="EO35" i="1"/>
  <c r="EW35" i="1"/>
  <c r="ES20" i="1"/>
  <c r="EO27" i="1"/>
  <c r="EW27" i="1"/>
  <c r="ES60" i="1"/>
  <c r="EO21" i="1"/>
  <c r="EW21" i="1"/>
  <c r="ES22" i="1"/>
  <c r="EO23" i="1"/>
  <c r="EW23" i="1"/>
  <c r="EV25" i="1"/>
  <c r="EN30" i="1"/>
  <c r="ER31" i="1"/>
  <c r="EV32" i="1"/>
  <c r="EN34" i="1"/>
  <c r="EV37" i="1"/>
  <c r="EN39" i="1"/>
  <c r="ER40" i="1"/>
  <c r="EV41" i="1"/>
  <c r="EN44" i="1"/>
  <c r="ER45" i="1"/>
  <c r="EV49" i="1"/>
  <c r="EN53" i="1"/>
  <c r="ER52" i="1"/>
  <c r="EV54" i="1"/>
  <c r="EN108" i="1"/>
  <c r="EL56" i="1"/>
  <c r="EP57" i="1"/>
  <c r="ET58" i="1"/>
  <c r="EP61" i="1"/>
  <c r="ET77" i="1"/>
  <c r="EL63" i="1"/>
  <c r="EP64" i="1"/>
  <c r="EP224" i="1"/>
  <c r="EL65" i="1"/>
  <c r="EP66" i="1"/>
  <c r="ER67" i="1"/>
  <c r="EV70" i="1"/>
  <c r="EN74" i="1"/>
  <c r="ER75" i="1"/>
  <c r="EV76" i="1"/>
  <c r="EN80" i="1"/>
  <c r="ET79" i="1"/>
  <c r="EL83" i="1"/>
  <c r="EP86" i="1"/>
  <c r="ET88" i="1"/>
  <c r="EL90" i="1"/>
  <c r="EP91" i="1"/>
  <c r="ET92" i="1"/>
  <c r="ET173" i="1"/>
  <c r="EV93" i="1"/>
  <c r="EN97" i="1"/>
  <c r="ER99" i="1"/>
  <c r="EV100" i="1"/>
  <c r="EN102" i="1"/>
  <c r="EL103" i="1"/>
  <c r="EW103" i="1"/>
  <c r="EV104" i="1"/>
  <c r="ET105" i="1"/>
  <c r="ES106" i="1"/>
  <c r="ER107" i="1"/>
  <c r="EP109" i="1"/>
  <c r="EO110" i="1"/>
  <c r="EN112" i="1"/>
  <c r="EN111" i="1"/>
  <c r="EL113" i="1"/>
  <c r="EW113" i="1"/>
  <c r="EN114" i="1"/>
  <c r="EL115" i="1"/>
  <c r="EW115" i="1"/>
  <c r="EV116" i="1"/>
  <c r="EV117" i="1"/>
  <c r="ET118" i="1"/>
  <c r="ET121" i="1"/>
  <c r="ES119" i="1"/>
  <c r="ER120" i="1"/>
  <c r="EP122" i="1"/>
  <c r="EO123" i="1"/>
  <c r="EN124" i="1"/>
  <c r="EN125" i="1"/>
  <c r="EO126" i="1"/>
  <c r="EP223" i="1"/>
  <c r="EL128" i="1"/>
  <c r="EW128" i="1"/>
  <c r="EV129" i="1"/>
  <c r="ET130" i="1"/>
  <c r="ES131" i="1"/>
  <c r="ER132" i="1"/>
  <c r="EP133" i="1"/>
  <c r="EO134" i="1"/>
  <c r="EN135" i="1"/>
  <c r="EL136" i="1"/>
  <c r="EW136" i="1"/>
  <c r="EV137" i="1"/>
  <c r="EV140" i="1"/>
  <c r="ET139" i="1"/>
  <c r="ES141" i="1"/>
  <c r="ER142" i="1"/>
  <c r="EP143" i="1"/>
  <c r="EP33" i="1"/>
  <c r="ER145" i="1"/>
  <c r="EP147" i="1"/>
  <c r="EO148" i="1"/>
  <c r="EN149" i="1"/>
  <c r="EL151" i="1"/>
  <c r="EW151" i="1"/>
  <c r="EV153" i="1"/>
  <c r="ET154" i="1"/>
  <c r="ES155" i="1"/>
  <c r="ER156" i="1"/>
  <c r="EP157" i="1"/>
  <c r="EO160" i="1"/>
  <c r="EN159" i="1"/>
  <c r="EL144" i="1"/>
  <c r="EW144" i="1"/>
  <c r="EV164" i="1"/>
  <c r="ET163" i="1"/>
  <c r="EV81" i="1"/>
  <c r="EV165" i="1"/>
  <c r="ET166" i="1"/>
  <c r="ES167" i="1"/>
  <c r="ER168" i="1"/>
  <c r="EP169" i="1"/>
  <c r="EO171" i="1"/>
  <c r="EN172" i="1"/>
  <c r="EL175" i="1"/>
  <c r="ET175" i="1"/>
  <c r="EP176" i="1"/>
  <c r="EL177" i="1"/>
  <c r="ET177" i="1"/>
  <c r="EP178" i="1"/>
  <c r="EM179" i="1"/>
  <c r="EU179" i="1"/>
  <c r="EQ180" i="1"/>
  <c r="EM181" i="1"/>
  <c r="EU181" i="1"/>
  <c r="EQ182" i="1"/>
  <c r="EM184" i="1"/>
  <c r="EU184" i="1"/>
  <c r="EQ185" i="1"/>
  <c r="EM186" i="1"/>
  <c r="EU186" i="1"/>
  <c r="EQ234" i="1"/>
  <c r="EM187" i="1"/>
  <c r="EU187" i="1"/>
  <c r="EQ188" i="1"/>
  <c r="EM189" i="1"/>
  <c r="EU189" i="1"/>
  <c r="EQ190" i="1"/>
  <c r="EM236" i="1"/>
  <c r="EU236" i="1"/>
  <c r="EQ191" i="1"/>
  <c r="EM192" i="1"/>
  <c r="EU192" i="1"/>
  <c r="EQ193" i="1"/>
  <c r="EM194" i="1"/>
  <c r="EU194" i="1"/>
  <c r="EQ196" i="1"/>
  <c r="EN29" i="1"/>
  <c r="EO197" i="1"/>
  <c r="EW197" i="1"/>
  <c r="ES198" i="1"/>
  <c r="EO200" i="1"/>
  <c r="EW200" i="1"/>
  <c r="EM202" i="1"/>
  <c r="EU202" i="1"/>
  <c r="EQ203" i="1"/>
  <c r="EM205" i="1"/>
  <c r="EU205" i="1"/>
  <c r="EQ206" i="1"/>
  <c r="EM207" i="1"/>
  <c r="EU207" i="1"/>
  <c r="EQ208" i="1"/>
  <c r="EN209" i="1"/>
  <c r="EV209" i="1"/>
  <c r="ER226" i="1"/>
  <c r="EN210" i="1"/>
  <c r="EV210" i="1"/>
  <c r="ES174" i="1"/>
  <c r="EO211" i="1"/>
  <c r="EW211" i="1"/>
  <c r="ES213" i="1"/>
  <c r="EO214" i="1"/>
  <c r="EW214" i="1"/>
  <c r="ES216" i="1"/>
  <c r="EO217" i="1"/>
  <c r="EW217" i="1"/>
  <c r="ET218" i="1"/>
  <c r="EP219" i="1"/>
  <c r="EL220" i="1"/>
  <c r="ET220" i="1"/>
  <c r="EP221" i="1"/>
  <c r="EM222" i="1"/>
  <c r="EU222" i="1"/>
  <c r="EQ215" i="1"/>
  <c r="EM225" i="1"/>
  <c r="EU225" i="1"/>
  <c r="EQ227" i="1"/>
  <c r="EN230" i="1"/>
  <c r="EV230" i="1"/>
  <c r="ER228" i="1"/>
  <c r="EO231" i="1"/>
  <c r="EL152" i="1"/>
  <c r="EW152" i="1"/>
  <c r="ES232" i="1"/>
  <c r="EO195" i="1"/>
  <c r="EW195" i="1"/>
  <c r="ES233" i="1"/>
  <c r="EP235" i="1"/>
  <c r="EQ199" i="1"/>
  <c r="EJ8" i="1"/>
  <c r="EJ13" i="1"/>
  <c r="EJ17" i="1"/>
  <c r="EJ21" i="1"/>
  <c r="EJ26" i="1"/>
  <c r="EI229" i="1"/>
  <c r="EJ37" i="1"/>
  <c r="EJ41" i="1"/>
  <c r="EJ49" i="1"/>
  <c r="EJ54" i="1"/>
  <c r="EH58" i="1"/>
  <c r="EH63" i="1"/>
  <c r="EH65" i="1"/>
  <c r="EH74" i="1"/>
  <c r="EH80" i="1"/>
  <c r="EH88" i="1"/>
  <c r="EH92" i="1"/>
  <c r="EJ94" i="1"/>
  <c r="EJ101" i="1"/>
  <c r="EJ104" i="1"/>
  <c r="EH107" i="1"/>
  <c r="EK110" i="1"/>
  <c r="EJ85" i="1"/>
  <c r="EJ116" i="1"/>
  <c r="EH120" i="1"/>
  <c r="EK123" i="1"/>
  <c r="EJ129" i="1"/>
  <c r="EH132" i="1"/>
  <c r="EG132" i="1" s="1"/>
  <c r="EF132" i="1" s="1"/>
  <c r="EE132" i="1" s="1"/>
  <c r="ED132" i="1" s="1"/>
  <c r="EC132" i="1" s="1"/>
  <c r="EB132" i="1" s="1"/>
  <c r="EA132" i="1" s="1"/>
  <c r="DZ132" i="1" s="1"/>
  <c r="DY132" i="1" s="1"/>
  <c r="DX132" i="1" s="1"/>
  <c r="DW132" i="1" s="1"/>
  <c r="DV132" i="1" s="1"/>
  <c r="DU132" i="1" s="1"/>
  <c r="DT132" i="1" s="1"/>
  <c r="DS132" i="1" s="1"/>
  <c r="DR132" i="1" s="1"/>
  <c r="DQ132" i="1" s="1"/>
  <c r="DP132" i="1" s="1"/>
  <c r="DO132" i="1" s="1"/>
  <c r="DN132" i="1" s="1"/>
  <c r="DM132" i="1" s="1"/>
  <c r="DL132" i="1" s="1"/>
  <c r="DK132" i="1" s="1"/>
  <c r="DJ132" i="1" s="1"/>
  <c r="DI132" i="1" s="1"/>
  <c r="DH132" i="1" s="1"/>
  <c r="DG132" i="1" s="1"/>
  <c r="DF132" i="1" s="1"/>
  <c r="DE132" i="1" s="1"/>
  <c r="DD132" i="1" s="1"/>
  <c r="DC132" i="1" s="1"/>
  <c r="DB132" i="1" s="1"/>
  <c r="DA132" i="1" s="1"/>
  <c r="CZ132" i="1" s="1"/>
  <c r="CY132" i="1" s="1"/>
  <c r="CX132" i="1" s="1"/>
  <c r="CW132" i="1" s="1"/>
  <c r="CV132" i="1" s="1"/>
  <c r="CU132" i="1" s="1"/>
  <c r="CT132" i="1" s="1"/>
  <c r="CS132" i="1" s="1"/>
  <c r="CR132" i="1" s="1"/>
  <c r="CQ132" i="1" s="1"/>
  <c r="CP132" i="1" s="1"/>
  <c r="CO132" i="1" s="1"/>
  <c r="CN132" i="1" s="1"/>
  <c r="CM132" i="1" s="1"/>
  <c r="CL132" i="1" s="1"/>
  <c r="CK132" i="1" s="1"/>
  <c r="CJ132" i="1" s="1"/>
  <c r="CI132" i="1" s="1"/>
  <c r="CH132" i="1" s="1"/>
  <c r="CG132" i="1" s="1"/>
  <c r="EK134" i="1"/>
  <c r="EJ137" i="1"/>
  <c r="EH142" i="1"/>
  <c r="EH145" i="1"/>
  <c r="EK148" i="1"/>
  <c r="EJ153" i="1"/>
  <c r="EH156" i="1"/>
  <c r="EG156" i="1" s="1"/>
  <c r="EF156" i="1" s="1"/>
  <c r="EE156" i="1" s="1"/>
  <c r="ED156" i="1" s="1"/>
  <c r="EC156" i="1" s="1"/>
  <c r="EB156" i="1" s="1"/>
  <c r="EA156" i="1" s="1"/>
  <c r="DZ156" i="1" s="1"/>
  <c r="DY156" i="1" s="1"/>
  <c r="DX156" i="1" s="1"/>
  <c r="DW156" i="1" s="1"/>
  <c r="DV156" i="1" s="1"/>
  <c r="DU156" i="1" s="1"/>
  <c r="DT156" i="1" s="1"/>
  <c r="DS156" i="1" s="1"/>
  <c r="DR156" i="1" s="1"/>
  <c r="DQ156" i="1" s="1"/>
  <c r="DP156" i="1" s="1"/>
  <c r="DO156" i="1" s="1"/>
  <c r="DN156" i="1" s="1"/>
  <c r="DM156" i="1" s="1"/>
  <c r="EK160" i="1"/>
  <c r="EJ164" i="1"/>
  <c r="EJ166" i="1"/>
  <c r="EH169" i="1"/>
  <c r="EK172" i="1"/>
  <c r="EK176" i="1"/>
  <c r="EK178" i="1"/>
  <c r="EK181" i="1"/>
  <c r="EK184" i="1"/>
  <c r="EK186" i="1"/>
  <c r="EK187" i="1"/>
  <c r="EK189" i="1"/>
  <c r="EK191" i="1"/>
  <c r="EK193" i="1"/>
  <c r="EI198" i="1"/>
  <c r="EJ42" i="1"/>
  <c r="EK203" i="1"/>
  <c r="EK206" i="1"/>
  <c r="EK208" i="1"/>
  <c r="EK210" i="1"/>
  <c r="EH213" i="1"/>
  <c r="EH216" i="1"/>
  <c r="EH219" i="1"/>
  <c r="EH221" i="1"/>
  <c r="EH225" i="1"/>
  <c r="EH230" i="1"/>
  <c r="EH152" i="1"/>
  <c r="EI195" i="1"/>
  <c r="EI235" i="1"/>
  <c r="EI199" i="1"/>
  <c r="EK6" i="1"/>
  <c r="EK10" i="1"/>
  <c r="EK15" i="1"/>
  <c r="EI20" i="1"/>
  <c r="EK23" i="1"/>
  <c r="EW24" i="1"/>
  <c r="EW25" i="1"/>
  <c r="EW26" i="1"/>
  <c r="ES29" i="1"/>
  <c r="EK32" i="1"/>
  <c r="EW33" i="1"/>
  <c r="EK38" i="1"/>
  <c r="EK42" i="1"/>
  <c r="EK43" i="1"/>
  <c r="EW44" i="1"/>
  <c r="EW45" i="1"/>
  <c r="EW49" i="1"/>
  <c r="EW50" i="1"/>
  <c r="EW52" i="1"/>
  <c r="EW53" i="1"/>
  <c r="EW54" i="1"/>
  <c r="EW55" i="1"/>
  <c r="ES56" i="1"/>
  <c r="ES57" i="1"/>
  <c r="ES58" i="1"/>
  <c r="EQ59" i="1"/>
  <c r="EO61" i="1"/>
  <c r="EO62" i="1"/>
  <c r="EO63" i="1"/>
  <c r="EO64" i="1"/>
  <c r="EO65" i="1"/>
  <c r="EO66" i="1"/>
  <c r="ES67" i="1"/>
  <c r="EW68" i="1"/>
  <c r="EK70" i="1"/>
  <c r="EK73" i="1"/>
  <c r="EK74" i="1"/>
  <c r="EK75" i="1"/>
  <c r="EK76" i="1"/>
  <c r="EK77" i="1"/>
  <c r="EK78" i="1"/>
  <c r="EO79" i="1"/>
  <c r="EO80" i="1"/>
  <c r="EO81" i="1"/>
  <c r="EO82" i="1"/>
  <c r="EO83" i="1"/>
  <c r="EO85" i="1"/>
  <c r="EO86" i="1"/>
  <c r="EO88" i="1"/>
  <c r="EO89" i="1"/>
  <c r="EO90" i="1"/>
  <c r="EO91" i="1"/>
  <c r="EO92" i="1"/>
  <c r="EO93" i="1"/>
  <c r="EO94" i="1"/>
  <c r="EO97" i="1"/>
  <c r="EO99" i="1"/>
  <c r="EO100" i="1"/>
  <c r="EO101" i="1"/>
  <c r="EU102" i="1"/>
  <c r="EU104" i="1"/>
  <c r="EU106" i="1"/>
  <c r="EU108" i="1"/>
  <c r="EU110" i="1"/>
  <c r="EI113" i="1"/>
  <c r="EI115" i="1"/>
  <c r="EM117" i="1"/>
  <c r="EM119" i="1"/>
  <c r="EQ121" i="1"/>
  <c r="EQ123" i="1"/>
  <c r="EU125" i="1"/>
  <c r="EI128" i="1"/>
  <c r="EI130" i="1"/>
  <c r="EI132" i="1"/>
  <c r="EI134" i="1"/>
  <c r="EI136" i="1"/>
  <c r="EI139" i="1"/>
  <c r="EM141" i="1"/>
  <c r="EM143" i="1"/>
  <c r="EM145" i="1"/>
  <c r="EM148" i="1"/>
  <c r="EM151" i="1"/>
  <c r="EM153" i="1"/>
  <c r="EM155" i="1"/>
  <c r="EM157" i="1"/>
  <c r="EM160" i="1"/>
  <c r="EQ163" i="1"/>
  <c r="EQ165" i="1"/>
  <c r="EQ167" i="1"/>
  <c r="EQ169" i="1"/>
  <c r="EQ172" i="1"/>
  <c r="EH194" i="1"/>
  <c r="EH223" i="1"/>
  <c r="EH236" i="1"/>
  <c r="EU30" i="1"/>
  <c r="EM32" i="1"/>
  <c r="EQ229" i="1"/>
  <c r="EU34" i="1"/>
  <c r="EM37" i="1"/>
  <c r="EQ38" i="1"/>
  <c r="EU39" i="1"/>
  <c r="EM41" i="1"/>
  <c r="EQ43" i="1"/>
  <c r="EI79" i="1"/>
  <c r="EI125" i="1"/>
  <c r="EI218" i="1"/>
  <c r="ET4" i="1"/>
  <c r="ER5" i="1"/>
  <c r="EN6" i="1"/>
  <c r="EV6" i="1"/>
  <c r="ER7" i="1"/>
  <c r="EN8" i="1"/>
  <c r="EV8" i="1"/>
  <c r="ER9" i="1"/>
  <c r="EN10" i="1"/>
  <c r="EV10" i="1"/>
  <c r="ER12" i="1"/>
  <c r="EO18" i="1"/>
  <c r="EL13" i="1"/>
  <c r="ET13" i="1"/>
  <c r="EP14" i="1"/>
  <c r="EL11" i="1"/>
  <c r="ET11" i="1"/>
  <c r="EP15" i="1"/>
  <c r="EL16" i="1"/>
  <c r="ET16" i="1"/>
  <c r="EP17" i="1"/>
  <c r="EL19" i="1"/>
  <c r="ET19" i="1"/>
  <c r="EP35" i="1"/>
  <c r="EL20" i="1"/>
  <c r="ET20" i="1"/>
  <c r="EP27" i="1"/>
  <c r="EL60" i="1"/>
  <c r="ET60" i="1"/>
  <c r="EP21" i="1"/>
  <c r="EL22" i="1"/>
  <c r="ET22" i="1"/>
  <c r="EP23" i="1"/>
  <c r="EN24" i="1"/>
  <c r="EL26" i="1"/>
  <c r="EP30" i="1"/>
  <c r="ET31" i="1"/>
  <c r="EL229" i="1"/>
  <c r="EP34" i="1"/>
  <c r="EL38" i="1"/>
  <c r="EP39" i="1"/>
  <c r="ET40" i="1"/>
  <c r="EL43" i="1"/>
  <c r="EP44" i="1"/>
  <c r="ET45" i="1"/>
  <c r="EL50" i="1"/>
  <c r="EP53" i="1"/>
  <c r="ET52" i="1"/>
  <c r="EL55" i="1"/>
  <c r="EO108" i="1"/>
  <c r="EN56" i="1"/>
  <c r="ER57" i="1"/>
  <c r="EV58" i="1"/>
  <c r="ER61" i="1"/>
  <c r="EV77" i="1"/>
  <c r="EN63" i="1"/>
  <c r="ER64" i="1"/>
  <c r="EQ224" i="1"/>
  <c r="EN65" i="1"/>
  <c r="ER66" i="1"/>
  <c r="ET67" i="1"/>
  <c r="EL73" i="1"/>
  <c r="EP74" i="1"/>
  <c r="ET75" i="1"/>
  <c r="EL78" i="1"/>
  <c r="EP80" i="1"/>
  <c r="EV79" i="1"/>
  <c r="EN83" i="1"/>
  <c r="ER86" i="1"/>
  <c r="EV88" i="1"/>
  <c r="EN90" i="1"/>
  <c r="ER91" i="1"/>
  <c r="EV92" i="1"/>
  <c r="EV173" i="1"/>
  <c r="EL94" i="1"/>
  <c r="EP97" i="1"/>
  <c r="ET99" i="1"/>
  <c r="EL101" i="1"/>
  <c r="EO102" i="1"/>
  <c r="EN103" i="1"/>
  <c r="EL104" i="1"/>
  <c r="EW104" i="1"/>
  <c r="EV105" i="1"/>
  <c r="ET106" i="1"/>
  <c r="ES107" i="1"/>
  <c r="ER109" i="1"/>
  <c r="EP110" i="1"/>
  <c r="EO112" i="1"/>
  <c r="EO111" i="1"/>
  <c r="EN113" i="1"/>
  <c r="EL85" i="1"/>
  <c r="EO114" i="1"/>
  <c r="EN115" i="1"/>
  <c r="EL116" i="1"/>
  <c r="EW116" i="1"/>
  <c r="EW117" i="1"/>
  <c r="EV118" i="1"/>
  <c r="EV121" i="1"/>
  <c r="ET119" i="1"/>
  <c r="ES120" i="1"/>
  <c r="ER122" i="1"/>
  <c r="EP123" i="1"/>
  <c r="EO124" i="1"/>
  <c r="EO125" i="1"/>
  <c r="ES126" i="1"/>
  <c r="EQ223" i="1"/>
  <c r="EN128" i="1"/>
  <c r="EL129" i="1"/>
  <c r="EW129" i="1"/>
  <c r="EV130" i="1"/>
  <c r="ET131" i="1"/>
  <c r="ES132" i="1"/>
  <c r="ER133" i="1"/>
  <c r="EP134" i="1"/>
  <c r="EO135" i="1"/>
  <c r="EN136" i="1"/>
  <c r="EL137" i="1"/>
  <c r="EW137" i="1"/>
  <c r="EW140" i="1"/>
  <c r="EV139" i="1"/>
  <c r="ET141" i="1"/>
  <c r="ES142" i="1"/>
  <c r="ER143" i="1"/>
  <c r="ER33" i="1"/>
  <c r="ES145" i="1"/>
  <c r="ER147" i="1"/>
  <c r="EP148" i="1"/>
  <c r="EO149" i="1"/>
  <c r="EN151" i="1"/>
  <c r="EL153" i="1"/>
  <c r="EW153" i="1"/>
  <c r="EV154" i="1"/>
  <c r="ET155" i="1"/>
  <c r="ES156" i="1"/>
  <c r="ER157" i="1"/>
  <c r="EP160" i="1"/>
  <c r="EO159" i="1"/>
  <c r="EN144" i="1"/>
  <c r="EL164" i="1"/>
  <c r="EW164" i="1"/>
  <c r="EV163" i="1"/>
  <c r="EL165" i="1"/>
  <c r="EW165" i="1"/>
  <c r="EV166" i="1"/>
  <c r="ET167" i="1"/>
  <c r="ES168" i="1"/>
  <c r="ER169" i="1"/>
  <c r="EP171" i="1"/>
  <c r="EO172" i="1"/>
  <c r="EM175" i="1"/>
  <c r="EU175" i="1"/>
  <c r="EQ176" i="1"/>
  <c r="EM177" i="1"/>
  <c r="EU177" i="1"/>
  <c r="EQ178" i="1"/>
  <c r="EN179" i="1"/>
  <c r="EV179" i="1"/>
  <c r="ER180" i="1"/>
  <c r="EN181" i="1"/>
  <c r="EV181" i="1"/>
  <c r="ER182" i="1"/>
  <c r="EN184" i="1"/>
  <c r="EV184" i="1"/>
  <c r="ER185" i="1"/>
  <c r="EN186" i="1"/>
  <c r="EV186" i="1"/>
  <c r="ER234" i="1"/>
  <c r="EN187" i="1"/>
  <c r="EV187" i="1"/>
  <c r="ER188" i="1"/>
  <c r="EN189" i="1"/>
  <c r="EV189" i="1"/>
  <c r="ER190" i="1"/>
  <c r="EN236" i="1"/>
  <c r="EV236" i="1"/>
  <c r="ER191" i="1"/>
  <c r="EN192" i="1"/>
  <c r="EV192" i="1"/>
  <c r="ER193" i="1"/>
  <c r="EN194" i="1"/>
  <c r="EV194" i="1"/>
  <c r="ER196" i="1"/>
  <c r="EP29" i="1"/>
  <c r="EP197" i="1"/>
  <c r="EL198" i="1"/>
  <c r="ET198" i="1"/>
  <c r="EP200" i="1"/>
  <c r="EL42" i="1"/>
  <c r="EN202" i="1"/>
  <c r="EV202" i="1"/>
  <c r="ER203" i="1"/>
  <c r="EN205" i="1"/>
  <c r="EV205" i="1"/>
  <c r="ER206" i="1"/>
  <c r="EN207" i="1"/>
  <c r="EV207" i="1"/>
  <c r="ER208" i="1"/>
  <c r="EO209" i="1"/>
  <c r="EW209" i="1"/>
  <c r="ES226" i="1"/>
  <c r="EO210" i="1"/>
  <c r="EW210" i="1"/>
  <c r="ET174" i="1"/>
  <c r="EP211" i="1"/>
  <c r="EL213" i="1"/>
  <c r="ET213" i="1"/>
  <c r="EP214" i="1"/>
  <c r="EL216" i="1"/>
  <c r="ET216" i="1"/>
  <c r="EP217" i="1"/>
  <c r="EM218" i="1"/>
  <c r="EU218" i="1"/>
  <c r="EQ219" i="1"/>
  <c r="EM220" i="1"/>
  <c r="EU220" i="1"/>
  <c r="EQ221" i="1"/>
  <c r="EN222" i="1"/>
  <c r="EV222" i="1"/>
  <c r="ER215" i="1"/>
  <c r="EN225" i="1"/>
  <c r="EV225" i="1"/>
  <c r="ER227" i="1"/>
  <c r="EO230" i="1"/>
  <c r="EW230" i="1"/>
  <c r="ES228" i="1"/>
  <c r="EP231" i="1"/>
  <c r="EN152" i="1"/>
  <c r="EL232" i="1"/>
  <c r="ET232" i="1"/>
  <c r="EP195" i="1"/>
  <c r="EL233" i="1"/>
  <c r="ET233" i="1"/>
  <c r="EQ235" i="1"/>
  <c r="ER199" i="1"/>
  <c r="EH5" i="1"/>
  <c r="EH9" i="1"/>
  <c r="EH14" i="1"/>
  <c r="EH19" i="1"/>
  <c r="EH22" i="1"/>
  <c r="EH30" i="1"/>
  <c r="EJ229" i="1"/>
  <c r="EH38" i="1"/>
  <c r="EH43" i="1"/>
  <c r="EH50" i="1"/>
  <c r="EH55" i="1"/>
  <c r="EJ58" i="1"/>
  <c r="EJ63" i="1"/>
  <c r="EJ65" i="1"/>
  <c r="EJ74" i="1"/>
  <c r="EJ80" i="1"/>
  <c r="EJ88" i="1"/>
  <c r="EJ92" i="1"/>
  <c r="EH97" i="1"/>
  <c r="EH102" i="1"/>
  <c r="EK104" i="1"/>
  <c r="EJ107" i="1"/>
  <c r="EH112" i="1"/>
  <c r="EH114" i="1"/>
  <c r="DW114" i="1" s="1"/>
  <c r="EK116" i="1"/>
  <c r="EJ120" i="1"/>
  <c r="EH124" i="1"/>
  <c r="EK129" i="1"/>
  <c r="EJ132" i="1"/>
  <c r="EH135" i="1"/>
  <c r="EK137" i="1"/>
  <c r="EJ142" i="1"/>
  <c r="EJ145" i="1"/>
  <c r="EH149" i="1"/>
  <c r="EK153" i="1"/>
  <c r="EJ156" i="1"/>
  <c r="EH159" i="1"/>
  <c r="EK164" i="1"/>
  <c r="EK166" i="1"/>
  <c r="EJ169" i="1"/>
  <c r="EH175" i="1"/>
  <c r="EH177" i="1"/>
  <c r="EH180" i="1"/>
  <c r="EH182" i="1"/>
  <c r="EH185" i="1"/>
  <c r="EH234" i="1"/>
  <c r="EH188" i="1"/>
  <c r="EH190" i="1"/>
  <c r="EH192" i="1"/>
  <c r="EH29" i="1"/>
  <c r="EJ198" i="1"/>
  <c r="EH202" i="1"/>
  <c r="EH205" i="1"/>
  <c r="EH207" i="1"/>
  <c r="EH226" i="1"/>
  <c r="EH174" i="1"/>
  <c r="EI213" i="1"/>
  <c r="EI216" i="1"/>
  <c r="EI219" i="1"/>
  <c r="EI221" i="1"/>
  <c r="EI225" i="1"/>
  <c r="EI230" i="1"/>
  <c r="EJ152" i="1"/>
  <c r="EJ195" i="1"/>
  <c r="EJ235" i="1"/>
  <c r="EJ199" i="1"/>
  <c r="EI7" i="1"/>
  <c r="EI12" i="1"/>
  <c r="EI16" i="1"/>
  <c r="EJ20" i="1"/>
  <c r="EH24" i="1"/>
  <c r="EI25" i="1"/>
  <c r="EI26" i="1"/>
  <c r="EI27" i="1"/>
  <c r="EU29" i="1"/>
  <c r="EI33" i="1"/>
  <c r="EI34" i="1"/>
  <c r="EI39" i="1"/>
  <c r="EM42" i="1"/>
  <c r="EI44" i="1"/>
  <c r="EI45" i="1"/>
  <c r="EI49" i="1"/>
  <c r="EI50" i="1"/>
  <c r="EI52" i="1"/>
  <c r="EI53" i="1"/>
  <c r="EI54" i="1"/>
  <c r="EI55" i="1"/>
  <c r="EH56" i="1"/>
  <c r="EU56" i="1"/>
  <c r="EU57" i="1"/>
  <c r="EU58" i="1"/>
  <c r="EU59" i="1"/>
  <c r="EQ61" i="1"/>
  <c r="EQ62" i="1"/>
  <c r="EQ63" i="1"/>
  <c r="EQ64" i="1"/>
  <c r="EQ65" i="1"/>
  <c r="EQ66" i="1"/>
  <c r="EU67" i="1"/>
  <c r="EM69" i="1"/>
  <c r="EM70" i="1"/>
  <c r="EM73" i="1"/>
  <c r="EM74" i="1"/>
  <c r="EM75" i="1"/>
  <c r="EM76" i="1"/>
  <c r="EM77" i="1"/>
  <c r="EM78" i="1"/>
  <c r="EQ79" i="1"/>
  <c r="EQ80" i="1"/>
  <c r="EQ81" i="1"/>
  <c r="EQ82" i="1"/>
  <c r="EQ83" i="1"/>
  <c r="EQ85" i="1"/>
  <c r="EQ86" i="1"/>
  <c r="EQ88" i="1"/>
  <c r="EQ89" i="1"/>
  <c r="EQ90" i="1"/>
  <c r="EQ91" i="1"/>
  <c r="EQ92" i="1"/>
  <c r="EQ93" i="1"/>
  <c r="EQ94" i="1"/>
  <c r="EQ97" i="1"/>
  <c r="EQ99" i="1"/>
  <c r="EQ100" i="1"/>
  <c r="EQ101" i="1"/>
  <c r="EI103" i="1"/>
  <c r="EI105" i="1"/>
  <c r="EI107" i="1"/>
  <c r="EI109" i="1"/>
  <c r="EM111" i="1"/>
  <c r="EM113" i="1"/>
  <c r="EM115" i="1"/>
  <c r="EQ117" i="1"/>
  <c r="EQ119" i="1"/>
  <c r="EU121" i="1"/>
  <c r="EU123" i="1"/>
  <c r="EH126" i="1"/>
  <c r="EM128" i="1"/>
  <c r="EM130" i="1"/>
  <c r="EM132" i="1"/>
  <c r="EM134" i="1"/>
  <c r="EM136" i="1"/>
  <c r="EM139" i="1"/>
  <c r="EQ141" i="1"/>
  <c r="EQ143" i="1"/>
  <c r="EQ145" i="1"/>
  <c r="EQ148" i="1"/>
  <c r="EQ151" i="1"/>
  <c r="EQ153" i="1"/>
  <c r="EQ155" i="1"/>
  <c r="EQ157" i="1"/>
  <c r="EQ160" i="1"/>
  <c r="EU163" i="1"/>
  <c r="EU165" i="1"/>
  <c r="EU167" i="1"/>
  <c r="EU169" i="1"/>
  <c r="EU172" i="1"/>
  <c r="EI194" i="1"/>
  <c r="EI223" i="1"/>
  <c r="EI236" i="1"/>
  <c r="EW30" i="1"/>
  <c r="EO32" i="1"/>
  <c r="ES229" i="1"/>
  <c r="EW34" i="1"/>
  <c r="EO37" i="1"/>
  <c r="ES38" i="1"/>
  <c r="EW39" i="1"/>
  <c r="EO41" i="1"/>
  <c r="ES43" i="1"/>
  <c r="EK79" i="1"/>
  <c r="EK125" i="1"/>
  <c r="EK218" i="1"/>
  <c r="EM4" i="1"/>
  <c r="EU4" i="1"/>
  <c r="ES5" i="1"/>
  <c r="EO6" i="1"/>
  <c r="EW6" i="1"/>
  <c r="ES7" i="1"/>
  <c r="EO8" i="1"/>
  <c r="EW8" i="1"/>
  <c r="ES9" i="1"/>
  <c r="EO10" i="1"/>
  <c r="EW10" i="1"/>
  <c r="ES12" i="1"/>
  <c r="EP18" i="1"/>
  <c r="EM13" i="1"/>
  <c r="EU13" i="1"/>
  <c r="EQ14" i="1"/>
  <c r="EM11" i="1"/>
  <c r="EU11" i="1"/>
  <c r="EQ15" i="1"/>
  <c r="EM16" i="1"/>
  <c r="EU16" i="1"/>
  <c r="EQ17" i="1"/>
  <c r="EM19" i="1"/>
  <c r="EU19" i="1"/>
  <c r="EQ35" i="1"/>
  <c r="EM20" i="1"/>
  <c r="EU20" i="1"/>
  <c r="EQ27" i="1"/>
  <c r="EM60" i="1"/>
  <c r="EU60" i="1"/>
  <c r="EQ21" i="1"/>
  <c r="EM22" i="1"/>
  <c r="EU22" i="1"/>
  <c r="EQ23" i="1"/>
  <c r="ER24" i="1"/>
  <c r="EN26" i="1"/>
  <c r="ER30" i="1"/>
  <c r="EV31" i="1"/>
  <c r="EN229" i="1"/>
  <c r="ER34" i="1"/>
  <c r="EN38" i="1"/>
  <c r="ER39" i="1"/>
  <c r="EV40" i="1"/>
  <c r="EN43" i="1"/>
  <c r="ER44" i="1"/>
  <c r="EV45" i="1"/>
  <c r="EN50" i="1"/>
  <c r="ER53" i="1"/>
  <c r="EV52" i="1"/>
  <c r="EN55" i="1"/>
  <c r="EP108" i="1"/>
  <c r="EP56" i="1"/>
  <c r="ET57" i="1"/>
  <c r="EL59" i="1"/>
  <c r="ET61" i="1"/>
  <c r="EL62" i="1"/>
  <c r="EP63" i="1"/>
  <c r="ET64" i="1"/>
  <c r="ER224" i="1"/>
  <c r="EP65" i="1"/>
  <c r="ET66" i="1"/>
  <c r="EV67" i="1"/>
  <c r="EN73" i="1"/>
  <c r="ER74" i="1"/>
  <c r="EV75" i="1"/>
  <c r="EN78" i="1"/>
  <c r="ER80" i="1"/>
  <c r="EL82" i="1"/>
  <c r="EP83" i="1"/>
  <c r="ET86" i="1"/>
  <c r="EL89" i="1"/>
  <c r="EP90" i="1"/>
  <c r="ET91" i="1"/>
  <c r="EL173" i="1"/>
  <c r="EW173" i="1"/>
  <c r="EN94" i="1"/>
  <c r="ER97" i="1"/>
  <c r="EV99" i="1"/>
  <c r="EN101" i="1"/>
  <c r="EP102" i="1"/>
  <c r="EO103" i="1"/>
  <c r="EN104" i="1"/>
  <c r="EL105" i="1"/>
  <c r="EW105" i="1"/>
  <c r="EV106" i="1"/>
  <c r="ET107" i="1"/>
  <c r="ES109" i="1"/>
  <c r="ER110" i="1"/>
  <c r="EP112" i="1"/>
  <c r="EP111" i="1"/>
  <c r="EO113" i="1"/>
  <c r="EN85" i="1"/>
  <c r="EP114" i="1"/>
  <c r="EO115" i="1"/>
  <c r="EN116" i="1"/>
  <c r="EN117" i="1"/>
  <c r="EL118" i="1"/>
  <c r="EW118" i="1"/>
  <c r="EW121" i="1"/>
  <c r="EV119" i="1"/>
  <c r="ET120" i="1"/>
  <c r="ES122" i="1"/>
  <c r="ER123" i="1"/>
  <c r="EP124" i="1"/>
  <c r="EP125" i="1"/>
  <c r="EV126" i="1"/>
  <c r="ER223" i="1"/>
  <c r="EO128" i="1"/>
  <c r="EN129" i="1"/>
  <c r="EL130" i="1"/>
  <c r="EW130" i="1"/>
  <c r="EV131" i="1"/>
  <c r="ET132" i="1"/>
  <c r="ES133" i="1"/>
  <c r="ER134" i="1"/>
  <c r="EP135" i="1"/>
  <c r="EO136" i="1"/>
  <c r="EN137" i="1"/>
  <c r="EN140" i="1"/>
  <c r="EL139" i="1"/>
  <c r="EW139" i="1"/>
  <c r="EV141" i="1"/>
  <c r="ET142" i="1"/>
  <c r="ES143" i="1"/>
  <c r="ET33" i="1"/>
  <c r="ET145" i="1"/>
  <c r="ES147" i="1"/>
  <c r="ER148" i="1"/>
  <c r="EP149" i="1"/>
  <c r="EO151" i="1"/>
  <c r="EN153" i="1"/>
  <c r="EL154" i="1"/>
  <c r="EW154" i="1"/>
  <c r="EV155" i="1"/>
  <c r="ET156" i="1"/>
  <c r="ES157" i="1"/>
  <c r="ER160" i="1"/>
  <c r="EP159" i="1"/>
  <c r="EO144" i="1"/>
  <c r="EN164" i="1"/>
  <c r="EL163" i="1"/>
  <c r="EW163" i="1"/>
  <c r="EN165" i="1"/>
  <c r="EL166" i="1"/>
  <c r="EW166" i="1"/>
  <c r="EV167" i="1"/>
  <c r="ET168" i="1"/>
  <c r="ES169" i="1"/>
  <c r="ER171" i="1"/>
  <c r="EP172" i="1"/>
  <c r="EN175" i="1"/>
  <c r="EV175" i="1"/>
  <c r="ER176" i="1"/>
  <c r="EN177" i="1"/>
  <c r="EV177" i="1"/>
  <c r="ER178" i="1"/>
  <c r="EO179" i="1"/>
  <c r="EW179" i="1"/>
  <c r="ES180" i="1"/>
  <c r="EO181" i="1"/>
  <c r="EW181" i="1"/>
  <c r="ES182" i="1"/>
  <c r="EO184" i="1"/>
  <c r="EW184" i="1"/>
  <c r="ES185" i="1"/>
  <c r="EO186" i="1"/>
  <c r="EW186" i="1"/>
  <c r="ES234" i="1"/>
  <c r="EO187" i="1"/>
  <c r="EW187" i="1"/>
  <c r="ES188" i="1"/>
  <c r="EO189" i="1"/>
  <c r="EW189" i="1"/>
  <c r="ES190" i="1"/>
  <c r="EO236" i="1"/>
  <c r="EW236" i="1"/>
  <c r="ES191" i="1"/>
  <c r="EO192" i="1"/>
  <c r="EW192" i="1"/>
  <c r="ES193" i="1"/>
  <c r="EO194" i="1"/>
  <c r="EW194" i="1"/>
  <c r="ES196" i="1"/>
  <c r="ER29" i="1"/>
  <c r="EQ197" i="1"/>
  <c r="EM198" i="1"/>
  <c r="EU198" i="1"/>
  <c r="EQ200" i="1"/>
  <c r="EN42" i="1"/>
  <c r="EO202" i="1"/>
  <c r="EW202" i="1"/>
  <c r="ES203" i="1"/>
  <c r="EO205" i="1"/>
  <c r="EW205" i="1"/>
  <c r="ES206" i="1"/>
  <c r="EO207" i="1"/>
  <c r="EW207" i="1"/>
  <c r="ES208" i="1"/>
  <c r="EP209" i="1"/>
  <c r="EL226" i="1"/>
  <c r="ET226" i="1"/>
  <c r="EP210" i="1"/>
  <c r="EL174" i="1"/>
  <c r="EU174" i="1"/>
  <c r="EQ211" i="1"/>
  <c r="EM213" i="1"/>
  <c r="EU213" i="1"/>
  <c r="EQ214" i="1"/>
  <c r="EM216" i="1"/>
  <c r="EU216" i="1"/>
  <c r="EQ217" i="1"/>
  <c r="EN218" i="1"/>
  <c r="EV218" i="1"/>
  <c r="ER219" i="1"/>
  <c r="EN220" i="1"/>
  <c r="EV220" i="1"/>
  <c r="ER221" i="1"/>
  <c r="EO222" i="1"/>
  <c r="EW222" i="1"/>
  <c r="ES215" i="1"/>
  <c r="EO225" i="1"/>
  <c r="EW225" i="1"/>
  <c r="ES227" i="1"/>
  <c r="EP230" i="1"/>
  <c r="EL228" i="1"/>
  <c r="ET228" i="1"/>
  <c r="EQ231" i="1"/>
  <c r="EO152" i="1"/>
  <c r="EM232" i="1"/>
  <c r="EU232" i="1"/>
  <c r="EQ195" i="1"/>
  <c r="EM233" i="1"/>
  <c r="EV233" i="1"/>
  <c r="ER235" i="1"/>
  <c r="ES199" i="1"/>
  <c r="EJ5" i="1"/>
  <c r="EJ9" i="1"/>
  <c r="EJ14" i="1"/>
  <c r="EJ19" i="1"/>
  <c r="EJ22" i="1"/>
  <c r="EJ30" i="1"/>
  <c r="EK229" i="1"/>
  <c r="EJ38" i="1"/>
  <c r="EJ43" i="1"/>
  <c r="EJ50" i="1"/>
  <c r="EJ55" i="1"/>
  <c r="EH61" i="1"/>
  <c r="EH64" i="1"/>
  <c r="EG64" i="1" s="1"/>
  <c r="EF64" i="1" s="1"/>
  <c r="EE64" i="1" s="1"/>
  <c r="ED64" i="1" s="1"/>
  <c r="EC64" i="1" s="1"/>
  <c r="EB64" i="1" s="1"/>
  <c r="EA64" i="1" s="1"/>
  <c r="DZ64" i="1" s="1"/>
  <c r="DY64" i="1" s="1"/>
  <c r="DX64" i="1" s="1"/>
  <c r="DW64" i="1" s="1"/>
  <c r="DV64" i="1" s="1"/>
  <c r="DU64" i="1" s="1"/>
  <c r="DT64" i="1" s="1"/>
  <c r="DS64" i="1" s="1"/>
  <c r="DR64" i="1" s="1"/>
  <c r="DQ64" i="1" s="1"/>
  <c r="DP64" i="1" s="1"/>
  <c r="DO64" i="1" s="1"/>
  <c r="DN64" i="1" s="1"/>
  <c r="DM64" i="1" s="1"/>
  <c r="DL64" i="1" s="1"/>
  <c r="DK64" i="1" s="1"/>
  <c r="DJ64" i="1" s="1"/>
  <c r="DI64" i="1" s="1"/>
  <c r="DH64" i="1" s="1"/>
  <c r="EH66" i="1"/>
  <c r="EH75" i="1"/>
  <c r="EH82" i="1"/>
  <c r="EH89" i="1"/>
  <c r="EH173" i="1"/>
  <c r="EJ97" i="1"/>
  <c r="EJ102" i="1"/>
  <c r="EH105" i="1"/>
  <c r="EK107" i="1"/>
  <c r="EJ112" i="1"/>
  <c r="EJ114" i="1"/>
  <c r="EH118" i="1"/>
  <c r="EK120" i="1"/>
  <c r="EJ124" i="1"/>
  <c r="EH130" i="1"/>
  <c r="EK132" i="1"/>
  <c r="EJ135" i="1"/>
  <c r="EH139" i="1"/>
  <c r="EK142" i="1"/>
  <c r="EK145" i="1"/>
  <c r="EJ149" i="1"/>
  <c r="EH154" i="1"/>
  <c r="EK156" i="1"/>
  <c r="EJ159" i="1"/>
  <c r="EH81" i="1"/>
  <c r="EH167" i="1"/>
  <c r="EK169" i="1"/>
  <c r="EI175" i="1"/>
  <c r="EI177" i="1"/>
  <c r="EI180" i="1"/>
  <c r="EI182" i="1"/>
  <c r="EI185" i="1"/>
  <c r="EI234" i="1"/>
  <c r="EI188" i="1"/>
  <c r="EI190" i="1"/>
  <c r="EI192" i="1"/>
  <c r="EJ29" i="1"/>
  <c r="EK198" i="1"/>
  <c r="EI202" i="1"/>
  <c r="EI205" i="1"/>
  <c r="EI207" i="1"/>
  <c r="EI226" i="1"/>
  <c r="EJ174" i="1"/>
  <c r="EJ213" i="1"/>
  <c r="EJ216" i="1"/>
  <c r="EJ219" i="1"/>
  <c r="EJ221" i="1"/>
  <c r="EJ225" i="1"/>
  <c r="EJ230" i="1"/>
  <c r="EK152" i="1"/>
  <c r="EK195" i="1"/>
  <c r="EK235" i="1"/>
  <c r="EK199" i="1"/>
  <c r="EK7" i="1"/>
  <c r="EK12" i="1"/>
  <c r="EK16" i="1"/>
  <c r="EK20" i="1"/>
  <c r="EI24" i="1"/>
  <c r="EK25" i="1"/>
  <c r="EK26" i="1"/>
  <c r="EK27" i="1"/>
  <c r="EW29" i="1"/>
  <c r="EK33" i="1"/>
  <c r="EK34" i="1"/>
  <c r="EK39" i="1"/>
  <c r="EO42" i="1"/>
  <c r="EK44" i="1"/>
  <c r="EK45" i="1"/>
  <c r="EK49" i="1"/>
  <c r="EK50" i="1"/>
  <c r="EK52" i="1"/>
  <c r="EK53" i="1"/>
  <c r="EK54" i="1"/>
  <c r="EK55" i="1"/>
  <c r="EI56" i="1"/>
  <c r="EW56" i="1"/>
  <c r="EW57" i="1"/>
  <c r="EW58" i="1"/>
  <c r="EW59" i="1"/>
  <c r="ES61" i="1"/>
  <c r="ES62" i="1"/>
  <c r="ES63" i="1"/>
  <c r="ES64" i="1"/>
  <c r="ES65" i="1"/>
  <c r="ES66" i="1"/>
  <c r="EW67" i="1"/>
  <c r="EO69" i="1"/>
  <c r="EO70" i="1"/>
  <c r="EO73" i="1"/>
  <c r="EO74" i="1"/>
  <c r="EO75" i="1"/>
  <c r="EO76" i="1"/>
  <c r="EO77" i="1"/>
  <c r="EO78" i="1"/>
  <c r="ES79" i="1"/>
  <c r="ES80" i="1"/>
  <c r="ES81" i="1"/>
  <c r="ES82" i="1"/>
  <c r="ES83" i="1"/>
  <c r="ES85" i="1"/>
  <c r="ES86" i="1"/>
  <c r="ES88" i="1"/>
  <c r="ES89" i="1"/>
  <c r="ES90" i="1"/>
  <c r="ES91" i="1"/>
  <c r="ES92" i="1"/>
  <c r="ES93" i="1"/>
  <c r="ES94" i="1"/>
  <c r="ES97" i="1"/>
  <c r="ES99" i="1"/>
  <c r="ES100" i="1"/>
  <c r="ES101" i="1"/>
  <c r="EM103" i="1"/>
  <c r="EM105" i="1"/>
  <c r="EM107" i="1"/>
  <c r="EM109" i="1"/>
  <c r="EQ111" i="1"/>
  <c r="EQ113" i="1"/>
  <c r="EQ115" i="1"/>
  <c r="EU117" i="1"/>
  <c r="EU119" i="1"/>
  <c r="EI122" i="1"/>
  <c r="EI124" i="1"/>
  <c r="EI126" i="1"/>
  <c r="EQ128" i="1"/>
  <c r="EQ130" i="1"/>
  <c r="EQ132" i="1"/>
  <c r="EQ134" i="1"/>
  <c r="EQ136" i="1"/>
  <c r="EQ139" i="1"/>
  <c r="EU141" i="1"/>
  <c r="EU143" i="1"/>
  <c r="EU145" i="1"/>
  <c r="EU148" i="1"/>
  <c r="EU151" i="1"/>
  <c r="EU153" i="1"/>
  <c r="EU155" i="1"/>
  <c r="EU157" i="1"/>
  <c r="EU160" i="1"/>
  <c r="EI164" i="1"/>
  <c r="EI166" i="1"/>
  <c r="EI168" i="1"/>
  <c r="EI171" i="1"/>
  <c r="EI173" i="1"/>
  <c r="EJ194" i="1"/>
  <c r="EJ223" i="1"/>
  <c r="EJ236" i="1"/>
  <c r="EM31" i="1"/>
  <c r="EQ32" i="1"/>
  <c r="EU229" i="1"/>
  <c r="EQ37" i="1"/>
  <c r="EU38" i="1"/>
  <c r="EM40" i="1"/>
  <c r="EQ41" i="1"/>
  <c r="EU43" i="1"/>
  <c r="EI18" i="1"/>
  <c r="EI140" i="1"/>
  <c r="EI222" i="1"/>
  <c r="EN4" i="1"/>
  <c r="EL5" i="1"/>
  <c r="ET5" i="1"/>
  <c r="EP6" i="1"/>
  <c r="EL7" i="1"/>
  <c r="ET7" i="1"/>
  <c r="EP8" i="1"/>
  <c r="EL9" i="1"/>
  <c r="ET9" i="1"/>
  <c r="EP10" i="1"/>
  <c r="EL12" i="1"/>
  <c r="ET12" i="1"/>
  <c r="EQ18" i="1"/>
  <c r="EN13" i="1"/>
  <c r="EV13" i="1"/>
  <c r="ER14" i="1"/>
  <c r="EN11" i="1"/>
  <c r="EV11" i="1"/>
  <c r="ER15" i="1"/>
  <c r="EN16" i="1"/>
  <c r="EV16" i="1"/>
  <c r="ER17" i="1"/>
  <c r="EN19" i="1"/>
  <c r="EV19" i="1"/>
  <c r="ER35" i="1"/>
  <c r="EN20" i="1"/>
  <c r="EV20" i="1"/>
  <c r="ER27" i="1"/>
  <c r="EN60" i="1"/>
  <c r="EV60" i="1"/>
  <c r="ER21" i="1"/>
  <c r="EN22" i="1"/>
  <c r="EV22" i="1"/>
  <c r="ER23" i="1"/>
  <c r="EL25" i="1"/>
  <c r="EP26" i="1"/>
  <c r="ET30" i="1"/>
  <c r="EL32" i="1"/>
  <c r="EP229" i="1"/>
  <c r="ET34" i="1"/>
  <c r="EL37" i="1"/>
  <c r="EP38" i="1"/>
  <c r="ET39" i="1"/>
  <c r="EL41" i="1"/>
  <c r="EP43" i="1"/>
  <c r="ET44" i="1"/>
  <c r="EL49" i="1"/>
  <c r="EP50" i="1"/>
  <c r="ET53" i="1"/>
  <c r="EL54" i="1"/>
  <c r="EP55" i="1"/>
  <c r="ER108" i="1"/>
  <c r="ER56" i="1"/>
  <c r="EV57" i="1"/>
  <c r="EN59" i="1"/>
  <c r="EV61" i="1"/>
  <c r="EN62" i="1"/>
  <c r="ER63" i="1"/>
  <c r="EV64" i="1"/>
  <c r="ES224" i="1"/>
  <c r="ER65" i="1"/>
  <c r="EV66" i="1"/>
  <c r="EL70" i="1"/>
  <c r="EP73" i="1"/>
  <c r="ET74" i="1"/>
  <c r="EL76" i="1"/>
  <c r="EP78" i="1"/>
  <c r="ET80" i="1"/>
  <c r="EN82" i="1"/>
  <c r="ER83" i="1"/>
  <c r="EV86" i="1"/>
  <c r="EN89" i="1"/>
  <c r="ER90" i="1"/>
  <c r="EV91" i="1"/>
  <c r="EN173" i="1"/>
  <c r="EL93" i="1"/>
  <c r="EP94" i="1"/>
  <c r="ET97" i="1"/>
  <c r="EL100" i="1"/>
  <c r="EP101" i="1"/>
  <c r="ER102" i="1"/>
  <c r="EP103" i="1"/>
  <c r="EO104" i="1"/>
  <c r="EN105" i="1"/>
  <c r="EL106" i="1"/>
  <c r="EW106" i="1"/>
  <c r="EV107" i="1"/>
  <c r="ET109" i="1"/>
  <c r="ES110" i="1"/>
  <c r="ER112" i="1"/>
  <c r="ER111" i="1"/>
  <c r="EP113" i="1"/>
  <c r="EP85" i="1"/>
  <c r="ER114" i="1"/>
  <c r="EP115" i="1"/>
  <c r="EO116" i="1"/>
  <c r="EO117" i="1"/>
  <c r="EN118" i="1"/>
  <c r="EN121" i="1"/>
  <c r="EL119" i="1"/>
  <c r="EW119" i="1"/>
  <c r="EV120" i="1"/>
  <c r="ET122" i="1"/>
  <c r="ES123" i="1"/>
  <c r="ER124" i="1"/>
  <c r="ER125" i="1"/>
  <c r="EW126" i="1"/>
  <c r="ES223" i="1"/>
  <c r="EP128" i="1"/>
  <c r="EO129" i="1"/>
  <c r="EN130" i="1"/>
  <c r="EL131" i="1"/>
  <c r="EW131" i="1"/>
  <c r="EV132" i="1"/>
  <c r="ET133" i="1"/>
  <c r="ES134" i="1"/>
  <c r="ER135" i="1"/>
  <c r="EP136" i="1"/>
  <c r="EO137" i="1"/>
  <c r="EO140" i="1"/>
  <c r="EN139" i="1"/>
  <c r="EL141" i="1"/>
  <c r="EW141" i="1"/>
  <c r="EV142" i="1"/>
  <c r="ET143" i="1"/>
  <c r="EV33" i="1"/>
  <c r="EV145" i="1"/>
  <c r="ET147" i="1"/>
  <c r="ES148" i="1"/>
  <c r="ER149" i="1"/>
  <c r="EP151" i="1"/>
  <c r="EO153" i="1"/>
  <c r="EN154" i="1"/>
  <c r="EL155" i="1"/>
  <c r="EW155" i="1"/>
  <c r="EV156" i="1"/>
  <c r="ET157" i="1"/>
  <c r="ES160" i="1"/>
  <c r="ER159" i="1"/>
  <c r="EP144" i="1"/>
  <c r="EO164" i="1"/>
  <c r="EN163" i="1"/>
  <c r="EL81" i="1"/>
  <c r="EO165" i="1"/>
  <c r="EN166" i="1"/>
  <c r="EL167" i="1"/>
  <c r="EW167" i="1"/>
  <c r="EV168" i="1"/>
  <c r="ET169" i="1"/>
  <c r="ES171" i="1"/>
  <c r="ER172" i="1"/>
  <c r="EO175" i="1"/>
  <c r="EW175" i="1"/>
  <c r="ES176" i="1"/>
  <c r="EO177" i="1"/>
  <c r="EW177" i="1"/>
  <c r="ES178" i="1"/>
  <c r="EP179" i="1"/>
  <c r="EL180" i="1"/>
  <c r="ET180" i="1"/>
  <c r="EP181" i="1"/>
  <c r="EL182" i="1"/>
  <c r="ET182" i="1"/>
  <c r="EP184" i="1"/>
  <c r="EL185" i="1"/>
  <c r="ET185" i="1"/>
  <c r="EP186" i="1"/>
  <c r="EL234" i="1"/>
  <c r="ET234" i="1"/>
  <c r="EP187" i="1"/>
  <c r="EL188" i="1"/>
  <c r="ET188" i="1"/>
  <c r="EP189" i="1"/>
  <c r="EL190" i="1"/>
  <c r="ET190" i="1"/>
  <c r="EP236" i="1"/>
  <c r="EL191" i="1"/>
  <c r="ET191" i="1"/>
  <c r="EP192" i="1"/>
  <c r="EL193" i="1"/>
  <c r="ET193" i="1"/>
  <c r="EP194" i="1"/>
  <c r="EL196" i="1"/>
  <c r="ET196" i="1"/>
  <c r="ET29" i="1"/>
  <c r="ER197" i="1"/>
  <c r="EN198" i="1"/>
  <c r="EV198" i="1"/>
  <c r="ER200" i="1"/>
  <c r="EP42" i="1"/>
  <c r="EP202" i="1"/>
  <c r="EL203" i="1"/>
  <c r="ET203" i="1"/>
  <c r="EP205" i="1"/>
  <c r="EL206" i="1"/>
  <c r="ET206" i="1"/>
  <c r="EP207" i="1"/>
  <c r="EL208" i="1"/>
  <c r="ET208" i="1"/>
  <c r="EQ209" i="1"/>
  <c r="EM226" i="1"/>
  <c r="EU226" i="1"/>
  <c r="EQ210" i="1"/>
  <c r="EN174" i="1"/>
  <c r="EV174" i="1"/>
  <c r="ER211" i="1"/>
  <c r="EN213" i="1"/>
  <c r="EV213" i="1"/>
  <c r="ER214" i="1"/>
  <c r="EN216" i="1"/>
  <c r="EV216" i="1"/>
  <c r="ER217" i="1"/>
  <c r="EO218" i="1"/>
  <c r="EW218" i="1"/>
  <c r="ES219" i="1"/>
  <c r="EO220" i="1"/>
  <c r="EW220" i="1"/>
  <c r="ES221" i="1"/>
  <c r="EP222" i="1"/>
  <c r="EL215" i="1"/>
  <c r="ET215" i="1"/>
  <c r="EP225" i="1"/>
  <c r="EL227" i="1"/>
  <c r="ET227" i="1"/>
  <c r="EQ230" i="1"/>
  <c r="EM228" i="1"/>
  <c r="EU228" i="1"/>
  <c r="ER231" i="1"/>
  <c r="EP152" i="1"/>
  <c r="EN232" i="1"/>
  <c r="EV232" i="1"/>
  <c r="ER195" i="1"/>
  <c r="EN233" i="1"/>
  <c r="EW233" i="1"/>
  <c r="ES235" i="1"/>
  <c r="EL199" i="1"/>
  <c r="ET199" i="1"/>
  <c r="EH6" i="1"/>
  <c r="EH10" i="1"/>
  <c r="EH15" i="1"/>
  <c r="EH27" i="1"/>
  <c r="EH23" i="1"/>
  <c r="EG23" i="1" s="1"/>
  <c r="EF23" i="1" s="1"/>
  <c r="EE23" i="1" s="1"/>
  <c r="ED23" i="1" s="1"/>
  <c r="EC23" i="1" s="1"/>
  <c r="EB23" i="1" s="1"/>
  <c r="EA23" i="1" s="1"/>
  <c r="DZ23" i="1" s="1"/>
  <c r="DY23" i="1" s="1"/>
  <c r="DX23" i="1" s="1"/>
  <c r="DW23" i="1" s="1"/>
  <c r="DV23" i="1" s="1"/>
  <c r="DU23" i="1" s="1"/>
  <c r="DT23" i="1" s="1"/>
  <c r="DS23" i="1" s="1"/>
  <c r="DR23" i="1" s="1"/>
  <c r="DQ23" i="1" s="1"/>
  <c r="DP23" i="1" s="1"/>
  <c r="DO23" i="1" s="1"/>
  <c r="DN23" i="1" s="1"/>
  <c r="DM23" i="1" s="1"/>
  <c r="DL23" i="1" s="1"/>
  <c r="DK23" i="1" s="1"/>
  <c r="DJ23" i="1" s="1"/>
  <c r="DI23" i="1" s="1"/>
  <c r="DH23" i="1" s="1"/>
  <c r="EH31" i="1"/>
  <c r="EH34" i="1"/>
  <c r="EH39" i="1"/>
  <c r="EH44" i="1"/>
  <c r="EH53" i="1"/>
  <c r="EH108" i="1"/>
  <c r="EJ61" i="1"/>
  <c r="EJ64" i="1"/>
  <c r="EJ66" i="1"/>
  <c r="EJ75" i="1"/>
  <c r="EJ82" i="1"/>
  <c r="EJ89" i="1"/>
  <c r="EJ173" i="1"/>
  <c r="EH99" i="1"/>
  <c r="EK102" i="1"/>
  <c r="EJ105" i="1"/>
  <c r="EH109" i="1"/>
  <c r="EK112" i="1"/>
  <c r="EK114" i="1"/>
  <c r="EJ118" i="1"/>
  <c r="EH122" i="1"/>
  <c r="EK124" i="1"/>
  <c r="EJ130" i="1"/>
  <c r="EH133" i="1"/>
  <c r="EK135" i="1"/>
  <c r="EJ139" i="1"/>
  <c r="EH143" i="1"/>
  <c r="EH147" i="1"/>
  <c r="EK149" i="1"/>
  <c r="EJ154" i="1"/>
  <c r="EH157" i="1"/>
  <c r="EK159" i="1"/>
  <c r="EJ81" i="1"/>
  <c r="EJ167" i="1"/>
  <c r="EH171" i="1"/>
  <c r="EJ175" i="1"/>
  <c r="EJ177" i="1"/>
  <c r="EJ180" i="1"/>
  <c r="EJ182" i="1"/>
  <c r="EJ185" i="1"/>
  <c r="EJ234" i="1"/>
  <c r="EJ188" i="1"/>
  <c r="EJ190" i="1"/>
  <c r="EJ192" i="1"/>
  <c r="EH197" i="1"/>
  <c r="EH200" i="1"/>
  <c r="EJ202" i="1"/>
  <c r="EJ205" i="1"/>
  <c r="EJ207" i="1"/>
  <c r="EJ226" i="1"/>
  <c r="EK174" i="1"/>
  <c r="EK213" i="1"/>
  <c r="EK216" i="1"/>
  <c r="EK219" i="1"/>
  <c r="EK221" i="1"/>
  <c r="EK225" i="1"/>
  <c r="EK230" i="1"/>
  <c r="EH232" i="1"/>
  <c r="EH233" i="1"/>
  <c r="EI8" i="1"/>
  <c r="EI13" i="1"/>
  <c r="EI17" i="1"/>
  <c r="EI21" i="1"/>
  <c r="EJ24" i="1"/>
  <c r="EM25" i="1"/>
  <c r="EM26" i="1"/>
  <c r="EI29" i="1"/>
  <c r="EI30" i="1"/>
  <c r="EM33" i="1"/>
  <c r="EI40" i="1"/>
  <c r="EQ42" i="1"/>
  <c r="EM44" i="1"/>
  <c r="EM45" i="1"/>
  <c r="EM49" i="1"/>
  <c r="EM50" i="1"/>
  <c r="EM52" i="1"/>
  <c r="EM53" i="1"/>
  <c r="EM54" i="1"/>
  <c r="EM55" i="1"/>
  <c r="EJ56" i="1"/>
  <c r="EI57" i="1"/>
  <c r="EI58" i="1"/>
  <c r="EH59" i="1"/>
  <c r="EI60" i="1"/>
  <c r="EU61" i="1"/>
  <c r="EU62" i="1"/>
  <c r="EU63" i="1"/>
  <c r="EU64" i="1"/>
  <c r="EU65" i="1"/>
  <c r="EU66" i="1"/>
  <c r="EM68" i="1"/>
  <c r="EQ69" i="1"/>
  <c r="EQ70" i="1"/>
  <c r="EQ73" i="1"/>
  <c r="EQ74" i="1"/>
  <c r="EQ75" i="1"/>
  <c r="EQ76" i="1"/>
  <c r="EQ77" i="1"/>
  <c r="EQ78" i="1"/>
  <c r="EU79" i="1"/>
  <c r="EU80" i="1"/>
  <c r="EU81" i="1"/>
  <c r="EU82" i="1"/>
  <c r="EU83" i="1"/>
  <c r="EU85" i="1"/>
  <c r="EU86" i="1"/>
  <c r="EU88" i="1"/>
  <c r="EU89" i="1"/>
  <c r="EU90" i="1"/>
  <c r="EU91" i="1"/>
  <c r="EU92" i="1"/>
  <c r="EU93" i="1"/>
  <c r="EU94" i="1"/>
  <c r="EU97" i="1"/>
  <c r="EU99" i="1"/>
  <c r="EU100" i="1"/>
  <c r="EU101" i="1"/>
  <c r="EQ103" i="1"/>
  <c r="EQ105" i="1"/>
  <c r="EQ107" i="1"/>
  <c r="EQ109" i="1"/>
  <c r="EU111" i="1"/>
  <c r="EU113" i="1"/>
  <c r="EU115" i="1"/>
  <c r="EI118" i="1"/>
  <c r="EI120" i="1"/>
  <c r="EM122" i="1"/>
  <c r="EM124" i="1"/>
  <c r="EJ126" i="1"/>
  <c r="EU128" i="1"/>
  <c r="EU130" i="1"/>
  <c r="EU132" i="1"/>
  <c r="EU134" i="1"/>
  <c r="EU136" i="1"/>
  <c r="EU139" i="1"/>
  <c r="EI142" i="1"/>
  <c r="EI144" i="1"/>
  <c r="EI147" i="1"/>
  <c r="EI149" i="1"/>
  <c r="EI152" i="1"/>
  <c r="EI154" i="1"/>
  <c r="EI156" i="1"/>
  <c r="EI159" i="1"/>
  <c r="EH163" i="1"/>
  <c r="EM164" i="1"/>
  <c r="EM166" i="1"/>
  <c r="EM168" i="1"/>
  <c r="EM171" i="1"/>
  <c r="EM173" i="1"/>
  <c r="EK194" i="1"/>
  <c r="EK223" i="1"/>
  <c r="EK236" i="1"/>
  <c r="EO31" i="1"/>
  <c r="ES32" i="1"/>
  <c r="EW229" i="1"/>
  <c r="ES37" i="1"/>
  <c r="EW38" i="1"/>
  <c r="EO40" i="1"/>
  <c r="ES41" i="1"/>
  <c r="EW43" i="1"/>
  <c r="EJ18" i="1"/>
  <c r="EK222" i="1"/>
  <c r="EM5" i="1"/>
  <c r="EU5" i="1"/>
  <c r="EQ6" i="1"/>
  <c r="EM7" i="1"/>
  <c r="EU7" i="1"/>
  <c r="EQ8" i="1"/>
  <c r="EM9" i="1"/>
  <c r="EU9" i="1"/>
  <c r="EQ10" i="1"/>
  <c r="EM12" i="1"/>
  <c r="EU12" i="1"/>
  <c r="ER18" i="1"/>
  <c r="EO13" i="1"/>
  <c r="EW13" i="1"/>
  <c r="ES14" i="1"/>
  <c r="EO11" i="1"/>
  <c r="EW11" i="1"/>
  <c r="ES15" i="1"/>
  <c r="EO16" i="1"/>
  <c r="EW16" i="1"/>
  <c r="ES17" i="1"/>
  <c r="EO19" i="1"/>
  <c r="EW19" i="1"/>
  <c r="ES35" i="1"/>
  <c r="EO20" i="1"/>
  <c r="EW20" i="1"/>
  <c r="ES27" i="1"/>
  <c r="EO60" i="1"/>
  <c r="EW60" i="1"/>
  <c r="ES21" i="1"/>
  <c r="EO22" i="1"/>
  <c r="EW22" i="1"/>
  <c r="ES23" i="1"/>
  <c r="EN25" i="1"/>
  <c r="ER26" i="1"/>
  <c r="EV30" i="1"/>
  <c r="EN32" i="1"/>
  <c r="ER229" i="1"/>
  <c r="EV34" i="1"/>
  <c r="EN37" i="1"/>
  <c r="ER38" i="1"/>
  <c r="EV39" i="1"/>
  <c r="EN41" i="1"/>
  <c r="ER43" i="1"/>
  <c r="EV44" i="1"/>
  <c r="EN49" i="1"/>
  <c r="ER50" i="1"/>
  <c r="EV53" i="1"/>
  <c r="EN54" i="1"/>
  <c r="ER55" i="1"/>
  <c r="ES108" i="1"/>
  <c r="ET56" i="1"/>
  <c r="EL58" i="1"/>
  <c r="ER59" i="1"/>
  <c r="EL77" i="1"/>
  <c r="EP62" i="1"/>
  <c r="ET63" i="1"/>
  <c r="EL224" i="1"/>
  <c r="ET224" i="1"/>
  <c r="ET65" i="1"/>
  <c r="EV68" i="1"/>
  <c r="EN70" i="1"/>
  <c r="ER73" i="1"/>
  <c r="EV74" i="1"/>
  <c r="EN76" i="1"/>
  <c r="ER78" i="1"/>
  <c r="EV80" i="1"/>
  <c r="EP82" i="1"/>
  <c r="ET83" i="1"/>
  <c r="EL88" i="1"/>
  <c r="EP89" i="1"/>
  <c r="ET90" i="1"/>
  <c r="EL92" i="1"/>
  <c r="EO173" i="1"/>
  <c r="EN93" i="1"/>
  <c r="ER94" i="1"/>
  <c r="EV97" i="1"/>
  <c r="EN100" i="1"/>
  <c r="ER101" i="1"/>
  <c r="ES102" i="1"/>
  <c r="ER103" i="1"/>
  <c r="EP104" i="1"/>
  <c r="EO105" i="1"/>
  <c r="EN106" i="1"/>
  <c r="EL107" i="1"/>
  <c r="EW107" i="1"/>
  <c r="EV109" i="1"/>
  <c r="ET110" i="1"/>
  <c r="ES112" i="1"/>
  <c r="ES111" i="1"/>
  <c r="ER113" i="1"/>
  <c r="ER85" i="1"/>
  <c r="ES114" i="1"/>
  <c r="ER115" i="1"/>
  <c r="EP116" i="1"/>
  <c r="EP117" i="1"/>
  <c r="EO118" i="1"/>
  <c r="EO121" i="1"/>
  <c r="EN119" i="1"/>
  <c r="EL120" i="1"/>
  <c r="EW120" i="1"/>
  <c r="EV122" i="1"/>
  <c r="ET123" i="1"/>
  <c r="ES124" i="1"/>
  <c r="ES125" i="1"/>
  <c r="EL223" i="1"/>
  <c r="ET223" i="1"/>
  <c r="ER128" i="1"/>
  <c r="EP129" i="1"/>
  <c r="EO130" i="1"/>
  <c r="EN131" i="1"/>
  <c r="EL132" i="1"/>
  <c r="EW132" i="1"/>
  <c r="EV133" i="1"/>
  <c r="ET134" i="1"/>
  <c r="ES135" i="1"/>
  <c r="ER136" i="1"/>
  <c r="EP137" i="1"/>
  <c r="EP140" i="1"/>
  <c r="EO139" i="1"/>
  <c r="EN141" i="1"/>
  <c r="EL142" i="1"/>
  <c r="EW142" i="1"/>
  <c r="EV143" i="1"/>
  <c r="EL145" i="1"/>
  <c r="EW145" i="1"/>
  <c r="EV147" i="1"/>
  <c r="ET148" i="1"/>
  <c r="ES149" i="1"/>
  <c r="ER151" i="1"/>
  <c r="EP153" i="1"/>
  <c r="EO154" i="1"/>
  <c r="EN155" i="1"/>
  <c r="EL156" i="1"/>
  <c r="EW156" i="1"/>
  <c r="EV157" i="1"/>
  <c r="ET160" i="1"/>
  <c r="ES159" i="1"/>
  <c r="ER144" i="1"/>
  <c r="EP164" i="1"/>
  <c r="EO163" i="1"/>
  <c r="EN81" i="1"/>
  <c r="EP165" i="1"/>
  <c r="EO166" i="1"/>
  <c r="EN167" i="1"/>
  <c r="EL168" i="1"/>
  <c r="EW168" i="1"/>
  <c r="EV169" i="1"/>
  <c r="ET171" i="1"/>
  <c r="ES172" i="1"/>
  <c r="EP175" i="1"/>
  <c r="EL176" i="1"/>
  <c r="ET176" i="1"/>
  <c r="EP177" i="1"/>
  <c r="EL178" i="1"/>
  <c r="ET178" i="1"/>
  <c r="EQ179" i="1"/>
  <c r="EM180" i="1"/>
  <c r="EU180" i="1"/>
  <c r="EQ181" i="1"/>
  <c r="EM182" i="1"/>
  <c r="EU182" i="1"/>
  <c r="EQ184" i="1"/>
  <c r="EM185" i="1"/>
  <c r="EU185" i="1"/>
  <c r="EQ186" i="1"/>
  <c r="EM234" i="1"/>
  <c r="EU234" i="1"/>
  <c r="EQ187" i="1"/>
  <c r="EM188" i="1"/>
  <c r="EU188" i="1"/>
  <c r="EQ189" i="1"/>
  <c r="EM190" i="1"/>
  <c r="EU190" i="1"/>
  <c r="EQ236" i="1"/>
  <c r="EM191" i="1"/>
  <c r="EU191" i="1"/>
  <c r="EQ192" i="1"/>
  <c r="EM193" i="1"/>
  <c r="EU193" i="1"/>
  <c r="EQ194" i="1"/>
  <c r="EM196" i="1"/>
  <c r="EU196" i="1"/>
  <c r="EV29" i="1"/>
  <c r="ES197" i="1"/>
  <c r="EO198" i="1"/>
  <c r="EW198" i="1"/>
  <c r="ES200" i="1"/>
  <c r="ER42" i="1"/>
  <c r="EQ202" i="1"/>
  <c r="EM203" i="1"/>
  <c r="EU203" i="1"/>
  <c r="EQ205" i="1"/>
  <c r="EM206" i="1"/>
  <c r="EU206" i="1"/>
  <c r="EQ207" i="1"/>
  <c r="EM208" i="1"/>
  <c r="EU208" i="1"/>
  <c r="ER209" i="1"/>
  <c r="EN226" i="1"/>
  <c r="EV226" i="1"/>
  <c r="ER210" i="1"/>
  <c r="EO174" i="1"/>
  <c r="EW174" i="1"/>
  <c r="ES211" i="1"/>
  <c r="EO213" i="1"/>
  <c r="EW213" i="1"/>
  <c r="ES214" i="1"/>
  <c r="EO216" i="1"/>
  <c r="EW216" i="1"/>
  <c r="ES217" i="1"/>
  <c r="EP218" i="1"/>
  <c r="EL219" i="1"/>
  <c r="ET219" i="1"/>
  <c r="EP220" i="1"/>
  <c r="EL221" i="1"/>
  <c r="ET221" i="1"/>
  <c r="EQ222" i="1"/>
  <c r="EM215" i="1"/>
  <c r="EU215" i="1"/>
  <c r="EQ225" i="1"/>
  <c r="EM227" i="1"/>
  <c r="EV227" i="1"/>
  <c r="ER230" i="1"/>
  <c r="EN228" i="1"/>
  <c r="EV228" i="1"/>
  <c r="ES231" i="1"/>
  <c r="ER152" i="1"/>
  <c r="EO232" i="1"/>
  <c r="EW232" i="1"/>
  <c r="ES195" i="1"/>
  <c r="EO233" i="1"/>
  <c r="EL235" i="1"/>
  <c r="ET235" i="1"/>
  <c r="EM199" i="1"/>
  <c r="EU199" i="1"/>
  <c r="EJ6" i="1"/>
  <c r="EJ10" i="1"/>
  <c r="EJ15" i="1"/>
  <c r="EJ27" i="1"/>
  <c r="EJ23" i="1"/>
  <c r="EJ31" i="1"/>
  <c r="EJ34" i="1"/>
  <c r="EJ39" i="1"/>
  <c r="EJ44" i="1"/>
  <c r="EJ53" i="1"/>
  <c r="EJ108" i="1"/>
  <c r="EH77" i="1"/>
  <c r="EH224" i="1"/>
  <c r="EH70" i="1"/>
  <c r="EH76" i="1"/>
  <c r="EH83" i="1"/>
  <c r="EH90" i="1"/>
  <c r="EK173" i="1"/>
  <c r="EJ99" i="1"/>
  <c r="EH103" i="1"/>
  <c r="EK105" i="1"/>
  <c r="EJ109" i="1"/>
  <c r="EH113" i="1"/>
  <c r="EH115" i="1"/>
  <c r="EK118" i="1"/>
  <c r="EJ122" i="1"/>
  <c r="EH128" i="1"/>
  <c r="EK130" i="1"/>
  <c r="EJ133" i="1"/>
  <c r="EH136" i="1"/>
  <c r="EK139" i="1"/>
  <c r="EJ143" i="1"/>
  <c r="EJ147" i="1"/>
  <c r="EH151" i="1"/>
  <c r="EK154" i="1"/>
  <c r="EJ157" i="1"/>
  <c r="EH144" i="1"/>
  <c r="EH165" i="1"/>
  <c r="EK167" i="1"/>
  <c r="EJ171" i="1"/>
  <c r="EK175" i="1"/>
  <c r="EK177" i="1"/>
  <c r="EK180" i="1"/>
  <c r="EK182" i="1"/>
  <c r="EK185" i="1"/>
  <c r="EK234" i="1"/>
  <c r="EK188" i="1"/>
  <c r="EK190" i="1"/>
  <c r="EK192" i="1"/>
  <c r="EI197" i="1"/>
  <c r="EI200" i="1"/>
  <c r="EK202" i="1"/>
  <c r="EK205" i="1"/>
  <c r="EK207" i="1"/>
  <c r="EK226" i="1"/>
  <c r="EH211" i="1"/>
  <c r="EH214" i="1"/>
  <c r="EH217" i="1"/>
  <c r="EH220" i="1"/>
  <c r="EH215" i="1"/>
  <c r="EH227" i="1"/>
  <c r="EH228" i="1"/>
  <c r="EI232" i="1"/>
  <c r="EI233" i="1"/>
  <c r="EK8" i="1"/>
  <c r="EK13" i="1"/>
  <c r="EK17" i="1"/>
  <c r="EK21" i="1"/>
  <c r="EK24" i="1"/>
  <c r="EO25" i="1"/>
  <c r="EO26" i="1"/>
  <c r="EK29" i="1"/>
  <c r="EK30" i="1"/>
  <c r="EO33" i="1"/>
  <c r="EK40" i="1"/>
  <c r="ES42" i="1"/>
  <c r="EO44" i="1"/>
  <c r="EO45" i="1"/>
  <c r="EO49" i="1"/>
  <c r="EO50" i="1"/>
  <c r="EO52" i="1"/>
  <c r="EO53" i="1"/>
  <c r="EO54" i="1"/>
  <c r="EO55" i="1"/>
  <c r="EK56" i="1"/>
  <c r="EK57" i="1"/>
  <c r="EK58" i="1"/>
  <c r="EI59" i="1"/>
  <c r="EK60" i="1"/>
  <c r="EW61" i="1"/>
  <c r="EW62" i="1"/>
  <c r="EW63" i="1"/>
  <c r="EW64" i="1"/>
  <c r="EW65" i="1"/>
  <c r="EW66" i="1"/>
  <c r="EO68" i="1"/>
  <c r="ES69" i="1"/>
  <c r="ES70" i="1"/>
  <c r="ES73" i="1"/>
  <c r="ES74" i="1"/>
  <c r="ES75" i="1"/>
  <c r="ES76" i="1"/>
  <c r="ES77" i="1"/>
  <c r="ES78" i="1"/>
  <c r="EW79" i="1"/>
  <c r="EW80" i="1"/>
  <c r="EW81" i="1"/>
  <c r="EW82" i="1"/>
  <c r="EW83" i="1"/>
  <c r="EW85" i="1"/>
  <c r="EW86" i="1"/>
  <c r="EW88" i="1"/>
  <c r="EW89" i="1"/>
  <c r="EW90" i="1"/>
  <c r="EW91" i="1"/>
  <c r="EW92" i="1"/>
  <c r="EW93" i="1"/>
  <c r="EW94" i="1"/>
  <c r="EW97" i="1"/>
  <c r="EW99" i="1"/>
  <c r="EW100" i="1"/>
  <c r="EW101" i="1"/>
  <c r="EU103" i="1"/>
  <c r="EU105" i="1"/>
  <c r="EU107" i="1"/>
  <c r="EU109" i="1"/>
  <c r="EI112" i="1"/>
  <c r="EI114" i="1"/>
  <c r="EI116" i="1"/>
  <c r="EM118" i="1"/>
  <c r="EM120" i="1"/>
  <c r="EQ122" i="1"/>
  <c r="EQ124" i="1"/>
  <c r="EK126" i="1"/>
  <c r="EI129" i="1"/>
  <c r="EI131" i="1"/>
  <c r="EI133" i="1"/>
  <c r="EI135" i="1"/>
  <c r="EI137" i="1"/>
  <c r="EM140" i="1"/>
  <c r="EM142" i="1"/>
  <c r="EM144" i="1"/>
  <c r="EM147" i="1"/>
  <c r="EM149" i="1"/>
  <c r="EM152" i="1"/>
  <c r="EM154" i="1"/>
  <c r="EM156" i="1"/>
  <c r="EM159" i="1"/>
  <c r="EI163" i="1"/>
  <c r="EQ164" i="1"/>
  <c r="EQ166" i="1"/>
  <c r="EQ168" i="1"/>
  <c r="EQ171" i="1"/>
  <c r="EQ173" i="1"/>
  <c r="EH196" i="1"/>
  <c r="EU227" i="1"/>
  <c r="EM30" i="1"/>
  <c r="EQ31" i="1"/>
  <c r="EU32" i="1"/>
  <c r="EM34" i="1"/>
  <c r="EU37" i="1"/>
  <c r="EM39" i="1"/>
  <c r="EQ40" i="1"/>
  <c r="EU41" i="1"/>
  <c r="FD72" i="1"/>
  <c r="EI111" i="1"/>
  <c r="EK111" i="1"/>
  <c r="EK140" i="1"/>
  <c r="EO4" i="1"/>
  <c r="EK18" i="1"/>
  <c r="EI117" i="1"/>
  <c r="EI179" i="1"/>
  <c r="EI231" i="1"/>
  <c r="EP4" i="1"/>
  <c r="EN5" i="1"/>
  <c r="EV5" i="1"/>
  <c r="ER6" i="1"/>
  <c r="EN7" i="1"/>
  <c r="EV7" i="1"/>
  <c r="ER8" i="1"/>
  <c r="EN9" i="1"/>
  <c r="EV9" i="1"/>
  <c r="ER10" i="1"/>
  <c r="EN12" i="1"/>
  <c r="EV12" i="1"/>
  <c r="ES18" i="1"/>
  <c r="EP13" i="1"/>
  <c r="EL14" i="1"/>
  <c r="ET14" i="1"/>
  <c r="EP11" i="1"/>
  <c r="EL15" i="1"/>
  <c r="ET15" i="1"/>
  <c r="EP16" i="1"/>
  <c r="EL17" i="1"/>
  <c r="ET17" i="1"/>
  <c r="EP19" i="1"/>
  <c r="EL35" i="1"/>
  <c r="ET35" i="1"/>
  <c r="EP20" i="1"/>
  <c r="EL27" i="1"/>
  <c r="ET27" i="1"/>
  <c r="EP60" i="1"/>
  <c r="EL21" i="1"/>
  <c r="ET21" i="1"/>
  <c r="EP22" i="1"/>
  <c r="EL23" i="1"/>
  <c r="ET23" i="1"/>
  <c r="EP25" i="1"/>
  <c r="ET26" i="1"/>
  <c r="EL31" i="1"/>
  <c r="EP32" i="1"/>
  <c r="ET229" i="1"/>
  <c r="EP37" i="1"/>
  <c r="ET38" i="1"/>
  <c r="EL40" i="1"/>
  <c r="EP41" i="1"/>
  <c r="ET43" i="1"/>
  <c r="EL45" i="1"/>
  <c r="EP49" i="1"/>
  <c r="ET50" i="1"/>
  <c r="EL52" i="1"/>
  <c r="EP54" i="1"/>
  <c r="ET55" i="1"/>
  <c r="ET108" i="1"/>
  <c r="EV56" i="1"/>
  <c r="EN58" i="1"/>
  <c r="EV59" i="1"/>
  <c r="EN77" i="1"/>
  <c r="ER62" i="1"/>
  <c r="EV63" i="1"/>
  <c r="EM224" i="1"/>
  <c r="EU224" i="1"/>
  <c r="EV65" i="1"/>
  <c r="EV69" i="1"/>
  <c r="EP70" i="1"/>
  <c r="ET73" i="1"/>
  <c r="EL75" i="1"/>
  <c r="EP76" i="1"/>
  <c r="ET78" i="1"/>
  <c r="EN79" i="1"/>
  <c r="ER82" i="1"/>
  <c r="EV83" i="1"/>
  <c r="EN88" i="1"/>
  <c r="ER89" i="1"/>
  <c r="EV90" i="1"/>
  <c r="EN92" i="1"/>
  <c r="EP173" i="1"/>
  <c r="EP93" i="1"/>
  <c r="ET94" i="1"/>
  <c r="EL99" i="1"/>
  <c r="EP100" i="1"/>
  <c r="ET101" i="1"/>
  <c r="ET102" i="1"/>
  <c r="ES103" i="1"/>
  <c r="ER104" i="1"/>
  <c r="EP105" i="1"/>
  <c r="EO106" i="1"/>
  <c r="EN107" i="1"/>
  <c r="EL109" i="1"/>
  <c r="EW109" i="1"/>
  <c r="EV110" i="1"/>
  <c r="ET112" i="1"/>
  <c r="ET111" i="1"/>
  <c r="ES113" i="1"/>
  <c r="ET85" i="1"/>
  <c r="ET114" i="1"/>
  <c r="ES115" i="1"/>
  <c r="ER116" i="1"/>
  <c r="ER117" i="1"/>
  <c r="EP118" i="1"/>
  <c r="EP121" i="1"/>
  <c r="EO119" i="1"/>
  <c r="EN120" i="1"/>
  <c r="EL122" i="1"/>
  <c r="EW122" i="1"/>
  <c r="EV123" i="1"/>
  <c r="ET124" i="1"/>
  <c r="ET125" i="1"/>
  <c r="EM223" i="1"/>
  <c r="EU223" i="1"/>
  <c r="ES128" i="1"/>
  <c r="ER129" i="1"/>
  <c r="EP130" i="1"/>
  <c r="EO131" i="1"/>
  <c r="EN132" i="1"/>
  <c r="EL133" i="1"/>
  <c r="EW133" i="1"/>
  <c r="EV134" i="1"/>
  <c r="ET135" i="1"/>
  <c r="ES136" i="1"/>
  <c r="ER137" i="1"/>
  <c r="ER140" i="1"/>
  <c r="EP139" i="1"/>
  <c r="EO141" i="1"/>
  <c r="EN142" i="1"/>
  <c r="EL143" i="1"/>
  <c r="EW143" i="1"/>
  <c r="EN145" i="1"/>
  <c r="EL147" i="1"/>
  <c r="EW147" i="1"/>
  <c r="EV148" i="1"/>
  <c r="ET149" i="1"/>
  <c r="ES151" i="1"/>
  <c r="ER153" i="1"/>
  <c r="EP154" i="1"/>
  <c r="EO155" i="1"/>
  <c r="EN156" i="1"/>
  <c r="EL157" i="1"/>
  <c r="EW157" i="1"/>
  <c r="EV160" i="1"/>
  <c r="ET159" i="1"/>
  <c r="ES144" i="1"/>
  <c r="ER164" i="1"/>
  <c r="EP163" i="1"/>
  <c r="EP81" i="1"/>
  <c r="ER165" i="1"/>
  <c r="EP166" i="1"/>
  <c r="EO167" i="1"/>
  <c r="EN168" i="1"/>
  <c r="EL169" i="1"/>
  <c r="EW169" i="1"/>
  <c r="EV171" i="1"/>
  <c r="ET172" i="1"/>
  <c r="EQ175" i="1"/>
  <c r="EM176" i="1"/>
  <c r="EU176" i="1"/>
  <c r="EQ177" i="1"/>
  <c r="EM178" i="1"/>
  <c r="EU178" i="1"/>
  <c r="ER179" i="1"/>
  <c r="EN180" i="1"/>
  <c r="EV180" i="1"/>
  <c r="ER181" i="1"/>
  <c r="EN182" i="1"/>
  <c r="EV182" i="1"/>
  <c r="ER184" i="1"/>
  <c r="EN185" i="1"/>
  <c r="EV185" i="1"/>
  <c r="ER186" i="1"/>
  <c r="EN234" i="1"/>
  <c r="EV234" i="1"/>
  <c r="ER187" i="1"/>
  <c r="EN188" i="1"/>
  <c r="EV188" i="1"/>
  <c r="ER189" i="1"/>
  <c r="EN190" i="1"/>
  <c r="EV190" i="1"/>
  <c r="ER236" i="1"/>
  <c r="EN191" i="1"/>
  <c r="EV191" i="1"/>
  <c r="ER192" i="1"/>
  <c r="EN193" i="1"/>
  <c r="EV193" i="1"/>
  <c r="ER194" i="1"/>
  <c r="EN196" i="1"/>
  <c r="EV196" i="1"/>
  <c r="EL197" i="1"/>
  <c r="ET197" i="1"/>
  <c r="EP198" i="1"/>
  <c r="EL200" i="1"/>
  <c r="ET200" i="1"/>
  <c r="ET42" i="1"/>
  <c r="ER202" i="1"/>
  <c r="EN203" i="1"/>
  <c r="EV203" i="1"/>
  <c r="ER205" i="1"/>
  <c r="EN206" i="1"/>
  <c r="EV206" i="1"/>
  <c r="ER207" i="1"/>
  <c r="EN208" i="1"/>
  <c r="EV208" i="1"/>
  <c r="ES209" i="1"/>
  <c r="EO226" i="1"/>
  <c r="EW226" i="1"/>
  <c r="ES210" i="1"/>
  <c r="EP174" i="1"/>
  <c r="EL211" i="1"/>
  <c r="ET211" i="1"/>
  <c r="EP213" i="1"/>
  <c r="EL214" i="1"/>
  <c r="ET214" i="1"/>
  <c r="EP216" i="1"/>
  <c r="EL217" i="1"/>
  <c r="ET217" i="1"/>
  <c r="EQ218" i="1"/>
  <c r="EM219" i="1"/>
  <c r="EU219" i="1"/>
  <c r="EQ220" i="1"/>
  <c r="EM221" i="1"/>
  <c r="EU221" i="1"/>
  <c r="ER222" i="1"/>
  <c r="EN215" i="1"/>
  <c r="EV215" i="1"/>
  <c r="ER225" i="1"/>
  <c r="EN227" i="1"/>
  <c r="EW227" i="1"/>
  <c r="ES230" i="1"/>
  <c r="EO228" i="1"/>
  <c r="EW228" i="1"/>
  <c r="ET231" i="1"/>
  <c r="ES152" i="1"/>
  <c r="EP232" i="1"/>
  <c r="EL195" i="1"/>
  <c r="ET195" i="1"/>
  <c r="EP233" i="1"/>
  <c r="EM235" i="1"/>
  <c r="EV235" i="1"/>
  <c r="EN199" i="1"/>
  <c r="EV199" i="1"/>
  <c r="EH7" i="1"/>
  <c r="EH12" i="1"/>
  <c r="EG12" i="1" s="1"/>
  <c r="EH16" i="1"/>
  <c r="EH60" i="1"/>
  <c r="EH25" i="1"/>
  <c r="EH32" i="1"/>
  <c r="EH40" i="1"/>
  <c r="EH45" i="1"/>
  <c r="EH52" i="1"/>
  <c r="EK108" i="1"/>
  <c r="EJ77" i="1"/>
  <c r="EI224" i="1"/>
  <c r="EJ70" i="1"/>
  <c r="EJ76" i="1"/>
  <c r="EJ83" i="1"/>
  <c r="EJ90" i="1"/>
  <c r="EH93" i="1"/>
  <c r="EG93" i="1" s="1"/>
  <c r="EF93" i="1" s="1"/>
  <c r="EE93" i="1" s="1"/>
  <c r="ED93" i="1" s="1"/>
  <c r="EC93" i="1" s="1"/>
  <c r="EB93" i="1" s="1"/>
  <c r="EA93" i="1" s="1"/>
  <c r="DZ93" i="1" s="1"/>
  <c r="DY93" i="1" s="1"/>
  <c r="DX93" i="1" s="1"/>
  <c r="DW93" i="1" s="1"/>
  <c r="DV93" i="1" s="1"/>
  <c r="DU93" i="1" s="1"/>
  <c r="DT93" i="1" s="1"/>
  <c r="DS93" i="1" s="1"/>
  <c r="DR93" i="1" s="1"/>
  <c r="DQ93" i="1" s="1"/>
  <c r="DP93" i="1" s="1"/>
  <c r="DO93" i="1" s="1"/>
  <c r="DN93" i="1" s="1"/>
  <c r="DM93" i="1" s="1"/>
  <c r="DL93" i="1" s="1"/>
  <c r="DK93" i="1" s="1"/>
  <c r="DJ93" i="1" s="1"/>
  <c r="DI93" i="1" s="1"/>
  <c r="DH93" i="1" s="1"/>
  <c r="EH100" i="1"/>
  <c r="EJ103" i="1"/>
  <c r="EH106" i="1"/>
  <c r="EK109" i="1"/>
  <c r="EJ113" i="1"/>
  <c r="EJ115" i="1"/>
  <c r="EH119" i="1"/>
  <c r="EK122" i="1"/>
  <c r="EJ128" i="1"/>
  <c r="EH131" i="1"/>
  <c r="EK133" i="1"/>
  <c r="EJ136" i="1"/>
  <c r="EH141" i="1"/>
  <c r="EK143" i="1"/>
  <c r="EK147" i="1"/>
  <c r="EJ151" i="1"/>
  <c r="EH155" i="1"/>
  <c r="EK157" i="1"/>
  <c r="EJ144" i="1"/>
  <c r="EJ165" i="1"/>
  <c r="EH168" i="1"/>
  <c r="EK171" i="1"/>
  <c r="EH176" i="1"/>
  <c r="EH178" i="1"/>
  <c r="EH181" i="1"/>
  <c r="EH184" i="1"/>
  <c r="EH186" i="1"/>
  <c r="EH187" i="1"/>
  <c r="EH189" i="1"/>
  <c r="EH191" i="1"/>
  <c r="EH193" i="1"/>
  <c r="EJ197" i="1"/>
  <c r="EJ200" i="1"/>
  <c r="EH203" i="1"/>
  <c r="EH206" i="1"/>
  <c r="EH208" i="1"/>
  <c r="EH210" i="1"/>
  <c r="EI211" i="1"/>
  <c r="EI214" i="1"/>
  <c r="EI217" i="1"/>
  <c r="EI220" i="1"/>
  <c r="EI215" i="1"/>
  <c r="EI227" i="1"/>
  <c r="EI228" i="1"/>
  <c r="EJ232" i="1"/>
  <c r="EJ233" i="1"/>
  <c r="EI5" i="1"/>
  <c r="EI9" i="1"/>
  <c r="EI14" i="1"/>
  <c r="EI19" i="1"/>
  <c r="EI22" i="1"/>
  <c r="EM24" i="1"/>
  <c r="EQ25" i="1"/>
  <c r="EQ26" i="1"/>
  <c r="EM29" i="1"/>
  <c r="EI31" i="1"/>
  <c r="EQ33" i="1"/>
  <c r="EI37" i="1"/>
  <c r="EI41" i="1"/>
  <c r="EU42" i="1"/>
  <c r="EQ44" i="1"/>
  <c r="EQ45" i="1"/>
  <c r="EQ49" i="1"/>
  <c r="EQ50" i="1"/>
  <c r="EQ52" i="1"/>
  <c r="EQ53" i="1"/>
  <c r="EQ54" i="1"/>
  <c r="EQ55" i="1"/>
  <c r="EM56" i="1"/>
  <c r="EM57" i="1"/>
  <c r="EM58" i="1"/>
  <c r="EJ59" i="1"/>
  <c r="EI61" i="1"/>
  <c r="EI62" i="1"/>
  <c r="EI63" i="1"/>
  <c r="EI64" i="1"/>
  <c r="EI65" i="1"/>
  <c r="EI66" i="1"/>
  <c r="EM67" i="1"/>
  <c r="EQ68" i="1"/>
  <c r="EU69" i="1"/>
  <c r="EU70" i="1"/>
  <c r="EU73" i="1"/>
  <c r="EU74" i="1"/>
  <c r="EU75" i="1"/>
  <c r="EU76" i="1"/>
  <c r="EU77" i="1"/>
  <c r="EU78" i="1"/>
  <c r="EI80" i="1"/>
  <c r="EI81" i="1"/>
  <c r="EI82" i="1"/>
  <c r="EI83" i="1"/>
  <c r="EI85" i="1"/>
  <c r="EI86" i="1"/>
  <c r="EI88" i="1"/>
  <c r="EI89" i="1"/>
  <c r="EI90" i="1"/>
  <c r="EI91" i="1"/>
  <c r="EI92" i="1"/>
  <c r="EI93" i="1"/>
  <c r="EI94" i="1"/>
  <c r="EI97" i="1"/>
  <c r="EI99" i="1"/>
  <c r="EI100" i="1"/>
  <c r="EI101" i="1"/>
  <c r="EI102" i="1"/>
  <c r="EI104" i="1"/>
  <c r="EI106" i="1"/>
  <c r="EI108" i="1"/>
  <c r="EI110" i="1"/>
  <c r="EM112" i="1"/>
  <c r="EM114" i="1"/>
  <c r="EM116" i="1"/>
  <c r="EQ118" i="1"/>
  <c r="EQ120" i="1"/>
  <c r="EU122" i="1"/>
  <c r="EU124" i="1"/>
  <c r="EM126" i="1"/>
  <c r="EM129" i="1"/>
  <c r="EM131" i="1"/>
  <c r="EM133" i="1"/>
  <c r="EM135" i="1"/>
  <c r="EM137" i="1"/>
  <c r="EQ140" i="1"/>
  <c r="EQ142" i="1"/>
  <c r="EQ144" i="1"/>
  <c r="EQ147" i="1"/>
  <c r="EQ149" i="1"/>
  <c r="EQ152" i="1"/>
  <c r="EQ154" i="1"/>
  <c r="EQ156" i="1"/>
  <c r="EQ159" i="1"/>
  <c r="EJ163" i="1"/>
  <c r="EU164" i="1"/>
  <c r="EU166" i="1"/>
  <c r="EU168" i="1"/>
  <c r="EU171" i="1"/>
  <c r="EU173" i="1"/>
  <c r="EI196" i="1"/>
  <c r="EU231" i="1"/>
  <c r="EO30" i="1"/>
  <c r="ES31" i="1"/>
  <c r="EW32" i="1"/>
  <c r="EO34" i="1"/>
  <c r="EW37" i="1"/>
  <c r="EO39" i="1"/>
  <c r="ES40" i="1"/>
  <c r="EW41" i="1"/>
  <c r="EH18" i="1"/>
  <c r="EK231" i="1"/>
  <c r="EQ4" i="1"/>
  <c r="EO5" i="1"/>
  <c r="EW5" i="1"/>
  <c r="ES6" i="1"/>
  <c r="EO7" i="1"/>
  <c r="EW7" i="1"/>
  <c r="ES8" i="1"/>
  <c r="EO9" i="1"/>
  <c r="EW9" i="1"/>
  <c r="ES10" i="1"/>
  <c r="EO12" i="1"/>
  <c r="EW12" i="1"/>
  <c r="ET18" i="1"/>
  <c r="EQ13" i="1"/>
  <c r="EM14" i="1"/>
  <c r="EU14" i="1"/>
  <c r="EQ11" i="1"/>
  <c r="EM15" i="1"/>
  <c r="EU15" i="1"/>
  <c r="EQ16" i="1"/>
  <c r="EM17" i="1"/>
  <c r="EU17" i="1"/>
  <c r="EQ19" i="1"/>
  <c r="EM35" i="1"/>
  <c r="EU35" i="1"/>
  <c r="EQ20" i="1"/>
  <c r="EM27" i="1"/>
  <c r="EU27" i="1"/>
  <c r="EQ60" i="1"/>
  <c r="EM21" i="1"/>
  <c r="EU21" i="1"/>
  <c r="EQ22" i="1"/>
  <c r="EM23" i="1"/>
  <c r="EU23" i="1"/>
  <c r="ER25" i="1"/>
  <c r="EV26" i="1"/>
  <c r="EN31" i="1"/>
  <c r="ER32" i="1"/>
  <c r="EV229" i="1"/>
  <c r="ER37" i="1"/>
  <c r="EV38" i="1"/>
  <c r="EN40" i="1"/>
  <c r="ER41" i="1"/>
  <c r="EV43" i="1"/>
  <c r="EN45" i="1"/>
  <c r="ER49" i="1"/>
  <c r="EV50" i="1"/>
  <c r="EN52" i="1"/>
  <c r="ER54" i="1"/>
  <c r="EV55" i="1"/>
  <c r="EV108" i="1"/>
  <c r="EL57" i="1"/>
  <c r="EP58" i="1"/>
  <c r="EL61" i="1"/>
  <c r="EP77" i="1"/>
  <c r="ET62" i="1"/>
  <c r="EL64" i="1"/>
  <c r="EN224" i="1"/>
  <c r="EV224" i="1"/>
  <c r="EL66" i="1"/>
  <c r="EN67" i="1"/>
  <c r="ER70" i="1"/>
  <c r="EV73" i="1"/>
  <c r="EN75" i="1"/>
  <c r="ER76" i="1"/>
  <c r="EV78" i="1"/>
  <c r="EP79" i="1"/>
  <c r="ET82" i="1"/>
  <c r="EL86" i="1"/>
  <c r="EP88" i="1"/>
  <c r="ET89" i="1"/>
  <c r="EL91" i="1"/>
  <c r="EP92" i="1"/>
  <c r="ER173" i="1"/>
  <c r="ER93" i="1"/>
  <c r="EV94" i="1"/>
  <c r="EN99" i="1"/>
  <c r="ER100" i="1"/>
  <c r="EV101" i="1"/>
  <c r="EV102" i="1"/>
  <c r="ET103" i="1"/>
  <c r="ES104" i="1"/>
  <c r="ER105" i="1"/>
  <c r="EP106" i="1"/>
  <c r="EO107" i="1"/>
  <c r="EN109" i="1"/>
  <c r="EL110" i="1"/>
  <c r="EW110" i="1"/>
  <c r="EV112" i="1"/>
  <c r="EV111" i="1"/>
  <c r="ET113" i="1"/>
  <c r="EV85" i="1"/>
  <c r="EV114" i="1"/>
  <c r="ET115" i="1"/>
  <c r="ES116" i="1"/>
  <c r="ES117" i="1"/>
  <c r="ER118" i="1"/>
  <c r="ER121" i="1"/>
  <c r="EP119" i="1"/>
  <c r="EO120" i="1"/>
  <c r="EN122" i="1"/>
  <c r="EL123" i="1"/>
  <c r="EW123" i="1"/>
  <c r="EV124" i="1"/>
  <c r="EV125" i="1"/>
  <c r="EN223" i="1"/>
  <c r="EV223" i="1"/>
  <c r="ET128" i="1"/>
  <c r="ES129" i="1"/>
  <c r="ER130" i="1"/>
  <c r="EP131" i="1"/>
  <c r="EO132" i="1"/>
  <c r="EN133" i="1"/>
  <c r="EL134" i="1"/>
  <c r="EW134" i="1"/>
  <c r="EV135" i="1"/>
  <c r="ET136" i="1"/>
  <c r="ES137" i="1"/>
  <c r="ES140" i="1"/>
  <c r="ER139" i="1"/>
  <c r="EP141" i="1"/>
  <c r="EO142" i="1"/>
  <c r="EN143" i="1"/>
  <c r="EL33" i="1"/>
  <c r="EO145" i="1"/>
  <c r="EN147" i="1"/>
  <c r="EL148" i="1"/>
  <c r="EW148" i="1"/>
  <c r="EV149" i="1"/>
  <c r="ET151" i="1"/>
  <c r="ES153" i="1"/>
  <c r="ER154" i="1"/>
  <c r="EP155" i="1"/>
  <c r="EO156" i="1"/>
  <c r="EN157" i="1"/>
  <c r="EL160" i="1"/>
  <c r="EW160" i="1"/>
  <c r="EV159" i="1"/>
  <c r="ET144" i="1"/>
  <c r="ES164" i="1"/>
  <c r="ER163" i="1"/>
  <c r="ER81" i="1"/>
  <c r="ES165" i="1"/>
  <c r="ER166" i="1"/>
  <c r="EP167" i="1"/>
  <c r="EO168" i="1"/>
  <c r="EN169" i="1"/>
  <c r="EL171" i="1"/>
  <c r="EW171" i="1"/>
  <c r="EV172" i="1"/>
  <c r="ER175" i="1"/>
  <c r="EN176" i="1"/>
  <c r="EV176" i="1"/>
  <c r="ER177" i="1"/>
  <c r="EN178" i="1"/>
  <c r="EV178" i="1"/>
  <c r="ES179" i="1"/>
  <c r="EO180" i="1"/>
  <c r="EW180" i="1"/>
  <c r="ES181" i="1"/>
  <c r="EO182" i="1"/>
  <c r="EW182" i="1"/>
  <c r="ES184" i="1"/>
  <c r="EO185" i="1"/>
  <c r="EW185" i="1"/>
  <c r="ES186" i="1"/>
  <c r="EO234" i="1"/>
  <c r="EW234" i="1"/>
  <c r="ES187" i="1"/>
  <c r="EO188" i="1"/>
  <c r="EW188" i="1"/>
  <c r="ES189" i="1"/>
  <c r="EO190" i="1"/>
  <c r="EW190" i="1"/>
  <c r="ES236" i="1"/>
  <c r="EO191" i="1"/>
  <c r="EW191" i="1"/>
  <c r="ES192" i="1"/>
  <c r="EO193" i="1"/>
  <c r="EW193" i="1"/>
  <c r="ES194" i="1"/>
  <c r="EO196" i="1"/>
  <c r="EW196" i="1"/>
  <c r="EM197" i="1"/>
  <c r="EU197" i="1"/>
  <c r="EQ198" i="1"/>
  <c r="EM200" i="1"/>
  <c r="EU200" i="1"/>
  <c r="EV42" i="1"/>
  <c r="ES202" i="1"/>
  <c r="EO203" i="1"/>
  <c r="EW203" i="1"/>
  <c r="ES205" i="1"/>
  <c r="EO206" i="1"/>
  <c r="EW206" i="1"/>
  <c r="ES207" i="1"/>
  <c r="EO208" i="1"/>
  <c r="EW208" i="1"/>
  <c r="ET209" i="1"/>
  <c r="EP226" i="1"/>
  <c r="EL210" i="1"/>
  <c r="ET210" i="1"/>
  <c r="EQ174" i="1"/>
  <c r="EM211" i="1"/>
  <c r="EU211" i="1"/>
  <c r="EQ213" i="1"/>
  <c r="EM214" i="1"/>
  <c r="EU214" i="1"/>
  <c r="EQ216" i="1"/>
  <c r="EM217" i="1"/>
  <c r="EU217" i="1"/>
  <c r="ER218" i="1"/>
  <c r="EN219" i="1"/>
  <c r="EV219" i="1"/>
  <c r="ER220" i="1"/>
  <c r="EN221" i="1"/>
  <c r="EV221" i="1"/>
  <c r="ES222" i="1"/>
  <c r="EO215" i="1"/>
  <c r="EW215" i="1"/>
  <c r="ES225" i="1"/>
  <c r="EO227" i="1"/>
  <c r="EL230" i="1"/>
  <c r="ET230" i="1"/>
  <c r="EP228" i="1"/>
  <c r="EM231" i="1"/>
  <c r="EV231" i="1"/>
  <c r="ET152" i="1"/>
  <c r="EQ232" i="1"/>
  <c r="EM195" i="1"/>
  <c r="EU195" i="1"/>
  <c r="EQ233" i="1"/>
  <c r="EN235" i="1"/>
  <c r="EW235" i="1"/>
  <c r="EO199" i="1"/>
  <c r="EW199" i="1"/>
  <c r="EJ7" i="1"/>
  <c r="EJ12" i="1"/>
  <c r="EJ16" i="1"/>
  <c r="EJ60" i="1"/>
  <c r="EJ25" i="1"/>
  <c r="EJ32" i="1"/>
  <c r="EJ40" i="1"/>
  <c r="EJ45" i="1"/>
  <c r="EJ52" i="1"/>
  <c r="EH57" i="1"/>
  <c r="EH62" i="1"/>
  <c r="EJ224" i="1"/>
  <c r="EH73" i="1"/>
  <c r="EH78" i="1"/>
  <c r="EH86" i="1"/>
  <c r="EH91" i="1"/>
  <c r="EJ93" i="1"/>
  <c r="EJ100" i="1"/>
  <c r="EK103" i="1"/>
  <c r="EJ106" i="1"/>
  <c r="EH110" i="1"/>
  <c r="EK113" i="1"/>
  <c r="EK115" i="1"/>
  <c r="EJ119" i="1"/>
  <c r="EH123" i="1"/>
  <c r="EK128" i="1"/>
  <c r="EJ131" i="1"/>
  <c r="EH134" i="1"/>
  <c r="EK136" i="1"/>
  <c r="EJ141" i="1"/>
  <c r="EH33" i="1"/>
  <c r="EH148" i="1"/>
  <c r="EK151" i="1"/>
  <c r="EJ155" i="1"/>
  <c r="EH160" i="1"/>
  <c r="EK144" i="1"/>
  <c r="EK165" i="1"/>
  <c r="EJ168" i="1"/>
  <c r="EH172" i="1"/>
  <c r="EI176" i="1"/>
  <c r="EI178" i="1"/>
  <c r="EI181" i="1"/>
  <c r="EI184" i="1"/>
  <c r="EI186" i="1"/>
  <c r="EI187" i="1"/>
  <c r="EI189" i="1"/>
  <c r="EI191" i="1"/>
  <c r="EI193" i="1"/>
  <c r="EK197" i="1"/>
  <c r="EK200" i="1"/>
  <c r="EI203" i="1"/>
  <c r="EI206" i="1"/>
  <c r="EI208" i="1"/>
  <c r="EI210" i="1"/>
  <c r="EJ211" i="1"/>
  <c r="EJ214" i="1"/>
  <c r="EJ217" i="1"/>
  <c r="EJ220" i="1"/>
  <c r="EJ215" i="1"/>
  <c r="EJ227" i="1"/>
  <c r="EJ228" i="1"/>
  <c r="EK232" i="1"/>
  <c r="EK233" i="1"/>
  <c r="EK5" i="1"/>
  <c r="EK9" i="1"/>
  <c r="EK14" i="1"/>
  <c r="EK19" i="1"/>
  <c r="EK22" i="1"/>
  <c r="EQ24" i="1"/>
  <c r="ES25" i="1"/>
  <c r="ES26" i="1"/>
  <c r="EO29" i="1"/>
  <c r="EK31" i="1"/>
  <c r="ES33" i="1"/>
  <c r="EK37" i="1"/>
  <c r="EK41" i="1"/>
  <c r="EW42" i="1"/>
  <c r="ES44" i="1"/>
  <c r="ES45" i="1"/>
  <c r="ES49" i="1"/>
  <c r="ES50" i="1"/>
  <c r="ES52" i="1"/>
  <c r="ES53" i="1"/>
  <c r="ES54" i="1"/>
  <c r="ES55" i="1"/>
  <c r="EO56" i="1"/>
  <c r="EO57" i="1"/>
  <c r="EO58" i="1"/>
  <c r="EK59" i="1"/>
  <c r="EK61" i="1"/>
  <c r="EK62" i="1"/>
  <c r="EK63" i="1"/>
  <c r="EK64" i="1"/>
  <c r="EK65" i="1"/>
  <c r="EK66" i="1"/>
  <c r="EO67" i="1"/>
  <c r="ES68" i="1"/>
  <c r="EW69" i="1"/>
  <c r="EW70" i="1"/>
  <c r="EW73" i="1"/>
  <c r="EW74" i="1"/>
  <c r="EW75" i="1"/>
  <c r="EW76" i="1"/>
  <c r="EW77" i="1"/>
  <c r="EW78" i="1"/>
  <c r="EK80" i="1"/>
  <c r="EK81" i="1"/>
  <c r="EK82" i="1"/>
  <c r="EK83" i="1"/>
  <c r="EK85" i="1"/>
  <c r="EK86" i="1"/>
  <c r="EK88" i="1"/>
  <c r="EK89" i="1"/>
  <c r="EK90" i="1"/>
  <c r="EK91" i="1"/>
  <c r="EK92" i="1"/>
  <c r="EK93" i="1"/>
  <c r="EK94" i="1"/>
  <c r="EK97" i="1"/>
  <c r="EK99" i="1"/>
  <c r="EK100" i="1"/>
  <c r="EK101" i="1"/>
  <c r="EM102" i="1"/>
  <c r="EM104" i="1"/>
  <c r="EM106" i="1"/>
  <c r="EM108" i="1"/>
  <c r="EM110" i="1"/>
  <c r="EQ112" i="1"/>
  <c r="EQ114" i="1"/>
  <c r="EQ116" i="1"/>
  <c r="EU118" i="1"/>
  <c r="EU120" i="1"/>
  <c r="EI123" i="1"/>
  <c r="EM125" i="1"/>
  <c r="EQ126" i="1"/>
  <c r="EQ129" i="1"/>
  <c r="EQ131" i="1"/>
  <c r="EQ133" i="1"/>
  <c r="EQ135" i="1"/>
  <c r="EQ137" i="1"/>
  <c r="EU140" i="1"/>
  <c r="EU142" i="1"/>
  <c r="EU144" i="1"/>
  <c r="EU147" i="1"/>
  <c r="EU149" i="1"/>
  <c r="EU152" i="1"/>
  <c r="EU154" i="1"/>
  <c r="EU156" i="1"/>
  <c r="EU159" i="1"/>
  <c r="EK163" i="1"/>
  <c r="EI165" i="1"/>
  <c r="EI167" i="1"/>
  <c r="EI169" i="1"/>
  <c r="EI172" i="1"/>
  <c r="EI174" i="1"/>
  <c r="EJ196" i="1"/>
  <c r="EU233" i="1"/>
  <c r="EQ30" i="1"/>
  <c r="EU31" i="1"/>
  <c r="EM229" i="1"/>
  <c r="EQ34" i="1"/>
  <c r="EM38" i="1"/>
  <c r="EQ39" i="1"/>
  <c r="EU40" i="1"/>
  <c r="EM43" i="1"/>
  <c r="EI69" i="1"/>
  <c r="ER4" i="1"/>
  <c r="EP5" i="1"/>
  <c r="EL6" i="1"/>
  <c r="ET6" i="1"/>
  <c r="EP7" i="1"/>
  <c r="EL8" i="1"/>
  <c r="ET8" i="1"/>
  <c r="EP9" i="1"/>
  <c r="EL10" i="1"/>
  <c r="ET10" i="1"/>
  <c r="EP12" i="1"/>
  <c r="EL18" i="1"/>
  <c r="EU18" i="1"/>
  <c r="ER13" i="1"/>
  <c r="EN14" i="1"/>
  <c r="EV14" i="1"/>
  <c r="ER11" i="1"/>
  <c r="EN15" i="1"/>
  <c r="EV15" i="1"/>
  <c r="ER16" i="1"/>
  <c r="EN17" i="1"/>
  <c r="EV17" i="1"/>
  <c r="ER19" i="1"/>
  <c r="EN35" i="1"/>
  <c r="EV35" i="1"/>
  <c r="ER20" i="1"/>
  <c r="EN27" i="1"/>
  <c r="EV27" i="1"/>
  <c r="ER60" i="1"/>
  <c r="EN21" i="1"/>
  <c r="EV21" i="1"/>
  <c r="ER22" i="1"/>
  <c r="EN23" i="1"/>
  <c r="EV23" i="1"/>
  <c r="ET25" i="1"/>
  <c r="EL30" i="1"/>
  <c r="EP31" i="1"/>
  <c r="ET32" i="1"/>
  <c r="EL34" i="1"/>
  <c r="ET37" i="1"/>
  <c r="EL39" i="1"/>
  <c r="EP40" i="1"/>
  <c r="ET41" i="1"/>
  <c r="EL44" i="1"/>
  <c r="EP45" i="1"/>
  <c r="ET49" i="1"/>
  <c r="EL53" i="1"/>
  <c r="EP52" i="1"/>
  <c r="ET54" i="1"/>
  <c r="EL108" i="1"/>
  <c r="EW108" i="1"/>
  <c r="EN57" i="1"/>
  <c r="ER58" i="1"/>
  <c r="EN61" i="1"/>
  <c r="ER77" i="1"/>
  <c r="EV62" i="1"/>
  <c r="EN64" i="1"/>
  <c r="EO224" i="1"/>
  <c r="EW224" i="1"/>
  <c r="EN66" i="1"/>
  <c r="EP67" i="1"/>
  <c r="ET70" i="1"/>
  <c r="EL74" i="1"/>
  <c r="EP75" i="1"/>
  <c r="ET76" i="1"/>
  <c r="EL80" i="1"/>
  <c r="ER79" i="1"/>
  <c r="EV82" i="1"/>
  <c r="EN86" i="1"/>
  <c r="ER88" i="1"/>
  <c r="EV89" i="1"/>
  <c r="EN91" i="1"/>
  <c r="ER92" i="1"/>
  <c r="ES173" i="1"/>
  <c r="ET93" i="1"/>
  <c r="EL97" i="1"/>
  <c r="EP99" i="1"/>
  <c r="ET100" i="1"/>
  <c r="EL102" i="1"/>
  <c r="EW102" i="1"/>
  <c r="EV103" i="1"/>
  <c r="ET104" i="1"/>
  <c r="ES105" i="1"/>
  <c r="ER106" i="1"/>
  <c r="EP107" i="1"/>
  <c r="EO109" i="1"/>
  <c r="EN110" i="1"/>
  <c r="EL112" i="1"/>
  <c r="EW112" i="1"/>
  <c r="EW111" i="1"/>
  <c r="EV113" i="1"/>
  <c r="EL114" i="1"/>
  <c r="EW114" i="1"/>
  <c r="EV115" i="1"/>
  <c r="ET116" i="1"/>
  <c r="ET117" i="1"/>
  <c r="ES118" i="1"/>
  <c r="ES121" i="1"/>
  <c r="ER119" i="1"/>
  <c r="EP120" i="1"/>
  <c r="EO122" i="1"/>
  <c r="EN123" i="1"/>
  <c r="EL124" i="1"/>
  <c r="EW124" i="1"/>
  <c r="EW125" i="1"/>
  <c r="EO223" i="1"/>
  <c r="EW223" i="1"/>
  <c r="EV128" i="1"/>
  <c r="ET129" i="1"/>
  <c r="ES130" i="1"/>
  <c r="ER131" i="1"/>
  <c r="EP132" i="1"/>
  <c r="EO133" i="1"/>
  <c r="EN134" i="1"/>
  <c r="EL135" i="1"/>
  <c r="EW135" i="1"/>
  <c r="EV136" i="1"/>
  <c r="ET137" i="1"/>
  <c r="ET140" i="1"/>
  <c r="ES139" i="1"/>
  <c r="ER141" i="1"/>
  <c r="EP142" i="1"/>
  <c r="EO143" i="1"/>
  <c r="EN33" i="1"/>
  <c r="EP145" i="1"/>
  <c r="EO147" i="1"/>
  <c r="EN148" i="1"/>
  <c r="EL149" i="1"/>
  <c r="EW149" i="1"/>
  <c r="EV151" i="1"/>
  <c r="ET153" i="1"/>
  <c r="ES154" i="1"/>
  <c r="ER155" i="1"/>
  <c r="EP156" i="1"/>
  <c r="EO157" i="1"/>
  <c r="EN160" i="1"/>
  <c r="EL159" i="1"/>
  <c r="EW159" i="1"/>
  <c r="EV144" i="1"/>
  <c r="ET164" i="1"/>
  <c r="ES163" i="1"/>
  <c r="ET81" i="1"/>
  <c r="ET165" i="1"/>
  <c r="ES166" i="1"/>
  <c r="ER167" i="1"/>
  <c r="EP168" i="1"/>
  <c r="EO169" i="1"/>
  <c r="EN171" i="1"/>
  <c r="EL172" i="1"/>
  <c r="EW172" i="1"/>
  <c r="ES175" i="1"/>
  <c r="EO176" i="1"/>
  <c r="EW176" i="1"/>
  <c r="ES177" i="1"/>
  <c r="EO178" i="1"/>
  <c r="EW178" i="1"/>
  <c r="ET179" i="1"/>
  <c r="EP180" i="1"/>
  <c r="EL181" i="1"/>
  <c r="ET181" i="1"/>
  <c r="EP182" i="1"/>
  <c r="EL184" i="1"/>
  <c r="ET184" i="1"/>
  <c r="EP185" i="1"/>
  <c r="EL186" i="1"/>
  <c r="ET186" i="1"/>
  <c r="EP234" i="1"/>
  <c r="EL187" i="1"/>
  <c r="ET187" i="1"/>
  <c r="EP188" i="1"/>
  <c r="EL189" i="1"/>
  <c r="ET189" i="1"/>
  <c r="EP190" i="1"/>
  <c r="EL236" i="1"/>
  <c r="ET236" i="1"/>
  <c r="EP191" i="1"/>
  <c r="EL192" i="1"/>
  <c r="ET192" i="1"/>
  <c r="EP193" i="1"/>
  <c r="EL194" i="1"/>
  <c r="ET194" i="1"/>
  <c r="EP196" i="1"/>
  <c r="EL29" i="1"/>
  <c r="EN197" i="1"/>
  <c r="EV197" i="1"/>
  <c r="ER198" i="1"/>
  <c r="EN200" i="1"/>
  <c r="EV200" i="1"/>
  <c r="EL202" i="1"/>
  <c r="ET202" i="1"/>
  <c r="EP203" i="1"/>
  <c r="EL205" i="1"/>
  <c r="ET205" i="1"/>
  <c r="EP206" i="1"/>
  <c r="EL207" i="1"/>
  <c r="ET207" i="1"/>
  <c r="EP208" i="1"/>
  <c r="EM209" i="1"/>
  <c r="EU209" i="1"/>
  <c r="EQ226" i="1"/>
  <c r="EM210" i="1"/>
  <c r="EU210" i="1"/>
  <c r="ER174" i="1"/>
  <c r="EN211" i="1"/>
  <c r="EV211" i="1"/>
  <c r="ER213" i="1"/>
  <c r="EN214" i="1"/>
  <c r="EV214" i="1"/>
  <c r="ER216" i="1"/>
  <c r="EN217" i="1"/>
  <c r="EV217" i="1"/>
  <c r="ES218" i="1"/>
  <c r="EO219" i="1"/>
  <c r="EW219" i="1"/>
  <c r="ES220" i="1"/>
  <c r="EO221" i="1"/>
  <c r="EW221" i="1"/>
  <c r="ET222" i="1"/>
  <c r="EP215" i="1"/>
  <c r="EL225" i="1"/>
  <c r="ET225" i="1"/>
  <c r="EP227" i="1"/>
  <c r="EM230" i="1"/>
  <c r="EU230" i="1"/>
  <c r="EQ228" i="1"/>
  <c r="EN231" i="1"/>
  <c r="EW231" i="1"/>
  <c r="EV152" i="1"/>
  <c r="ER232" i="1"/>
  <c r="EN195" i="1"/>
  <c r="EV195" i="1"/>
  <c r="ER233" i="1"/>
  <c r="EO235" i="1"/>
  <c r="EP199" i="1"/>
  <c r="EH8" i="1"/>
  <c r="EH13" i="1"/>
  <c r="EH17" i="1"/>
  <c r="EH21" i="1"/>
  <c r="EH26" i="1"/>
  <c r="EH229" i="1"/>
  <c r="EH37" i="1"/>
  <c r="EH41" i="1"/>
  <c r="EH49" i="1"/>
  <c r="EG49" i="1" s="1"/>
  <c r="EF49" i="1" s="1"/>
  <c r="EE49" i="1" s="1"/>
  <c r="ED49" i="1" s="1"/>
  <c r="EC49" i="1" s="1"/>
  <c r="EB49" i="1" s="1"/>
  <c r="EA49" i="1" s="1"/>
  <c r="DZ49" i="1" s="1"/>
  <c r="DY49" i="1" s="1"/>
  <c r="DX49" i="1" s="1"/>
  <c r="DW49" i="1" s="1"/>
  <c r="DV49" i="1" s="1"/>
  <c r="DU49" i="1" s="1"/>
  <c r="DT49" i="1" s="1"/>
  <c r="DS49" i="1" s="1"/>
  <c r="DR49" i="1" s="1"/>
  <c r="DQ49" i="1" s="1"/>
  <c r="DP49" i="1" s="1"/>
  <c r="DO49" i="1" s="1"/>
  <c r="DN49" i="1" s="1"/>
  <c r="DM49" i="1" s="1"/>
  <c r="DL49" i="1" s="1"/>
  <c r="DK49" i="1" s="1"/>
  <c r="DJ49" i="1" s="1"/>
  <c r="DI49" i="1" s="1"/>
  <c r="DH49" i="1" s="1"/>
  <c r="EH54" i="1"/>
  <c r="EJ57" i="1"/>
  <c r="EJ62" i="1"/>
  <c r="EK224" i="1"/>
  <c r="EJ73" i="1"/>
  <c r="EJ78" i="1"/>
  <c r="EJ86" i="1"/>
  <c r="EJ91" i="1"/>
  <c r="EH94" i="1"/>
  <c r="EG94" i="1" s="1"/>
  <c r="EF94" i="1" s="1"/>
  <c r="EE94" i="1" s="1"/>
  <c r="ED94" i="1" s="1"/>
  <c r="EC94" i="1" s="1"/>
  <c r="EB94" i="1" s="1"/>
  <c r="EA94" i="1" s="1"/>
  <c r="DZ94" i="1" s="1"/>
  <c r="DY94" i="1" s="1"/>
  <c r="DX94" i="1" s="1"/>
  <c r="DW94" i="1" s="1"/>
  <c r="DV94" i="1" s="1"/>
  <c r="DU94" i="1" s="1"/>
  <c r="DT94" i="1" s="1"/>
  <c r="DS94" i="1" s="1"/>
  <c r="DR94" i="1" s="1"/>
  <c r="DQ94" i="1" s="1"/>
  <c r="DP94" i="1" s="1"/>
  <c r="DO94" i="1" s="1"/>
  <c r="DN94" i="1" s="1"/>
  <c r="DM94" i="1" s="1"/>
  <c r="DL94" i="1" s="1"/>
  <c r="DK94" i="1" s="1"/>
  <c r="DJ94" i="1" s="1"/>
  <c r="DI94" i="1" s="1"/>
  <c r="DH94" i="1" s="1"/>
  <c r="EH101" i="1"/>
  <c r="EH104" i="1"/>
  <c r="EK106" i="1"/>
  <c r="EJ110" i="1"/>
  <c r="EH85" i="1"/>
  <c r="EH116" i="1"/>
  <c r="EK119" i="1"/>
  <c r="EJ123" i="1"/>
  <c r="EH129" i="1"/>
  <c r="EK131" i="1"/>
  <c r="EJ134" i="1"/>
  <c r="EH137" i="1"/>
  <c r="EK141" i="1"/>
  <c r="EJ33" i="1"/>
  <c r="EJ148" i="1"/>
  <c r="EH153" i="1"/>
  <c r="EK155" i="1"/>
  <c r="EJ160" i="1"/>
  <c r="EH164" i="1"/>
  <c r="EG164" i="1" s="1"/>
  <c r="EF164" i="1" s="1"/>
  <c r="EE164" i="1" s="1"/>
  <c r="ED164" i="1" s="1"/>
  <c r="EC164" i="1" s="1"/>
  <c r="EB164" i="1" s="1"/>
  <c r="EA164" i="1" s="1"/>
  <c r="DZ164" i="1" s="1"/>
  <c r="DY164" i="1" s="1"/>
  <c r="DX164" i="1" s="1"/>
  <c r="DW164" i="1" s="1"/>
  <c r="DV164" i="1" s="1"/>
  <c r="DU164" i="1" s="1"/>
  <c r="DT164" i="1" s="1"/>
  <c r="DS164" i="1" s="1"/>
  <c r="DR164" i="1" s="1"/>
  <c r="DQ164" i="1" s="1"/>
  <c r="DP164" i="1" s="1"/>
  <c r="DO164" i="1" s="1"/>
  <c r="DN164" i="1" s="1"/>
  <c r="DM164" i="1" s="1"/>
  <c r="DL164" i="1" s="1"/>
  <c r="DK164" i="1" s="1"/>
  <c r="DJ164" i="1" s="1"/>
  <c r="DI164" i="1" s="1"/>
  <c r="DH164" i="1" s="1"/>
  <c r="DG164" i="1" s="1"/>
  <c r="DF164" i="1" s="1"/>
  <c r="DE164" i="1" s="1"/>
  <c r="DD164" i="1" s="1"/>
  <c r="DC164" i="1" s="1"/>
  <c r="DB164" i="1" s="1"/>
  <c r="DA164" i="1" s="1"/>
  <c r="CZ164" i="1" s="1"/>
  <c r="CY164" i="1" s="1"/>
  <c r="CX164" i="1" s="1"/>
  <c r="CW164" i="1" s="1"/>
  <c r="CV164" i="1" s="1"/>
  <c r="CU164" i="1" s="1"/>
  <c r="CT164" i="1" s="1"/>
  <c r="CS164" i="1" s="1"/>
  <c r="CR164" i="1" s="1"/>
  <c r="CQ164" i="1" s="1"/>
  <c r="CP164" i="1" s="1"/>
  <c r="CO164" i="1" s="1"/>
  <c r="CN164" i="1" s="1"/>
  <c r="CM164" i="1" s="1"/>
  <c r="CL164" i="1" s="1"/>
  <c r="CK164" i="1" s="1"/>
  <c r="CJ164" i="1" s="1"/>
  <c r="CI164" i="1" s="1"/>
  <c r="CH164" i="1" s="1"/>
  <c r="CG164" i="1" s="1"/>
  <c r="EH166" i="1"/>
  <c r="EK168" i="1"/>
  <c r="EJ172" i="1"/>
  <c r="EJ176" i="1"/>
  <c r="EJ178" i="1"/>
  <c r="EJ181" i="1"/>
  <c r="EJ184" i="1"/>
  <c r="EJ186" i="1"/>
  <c r="EJ187" i="1"/>
  <c r="EJ189" i="1"/>
  <c r="EJ191" i="1"/>
  <c r="EJ193" i="1"/>
  <c r="EH198" i="1"/>
  <c r="EH42" i="1"/>
  <c r="EJ203" i="1"/>
  <c r="EJ206" i="1"/>
  <c r="EJ208" i="1"/>
  <c r="EJ210" i="1"/>
  <c r="EK211" i="1"/>
  <c r="EK214" i="1"/>
  <c r="EK217" i="1"/>
  <c r="EK220" i="1"/>
  <c r="EK215" i="1"/>
  <c r="EK227" i="1"/>
  <c r="EK228" i="1"/>
  <c r="EH195" i="1"/>
  <c r="EH235" i="1"/>
  <c r="EH199" i="1"/>
  <c r="EI6" i="1"/>
  <c r="EI10" i="1"/>
  <c r="EI15" i="1"/>
  <c r="EH20" i="1"/>
  <c r="EI23" i="1"/>
  <c r="EU24" i="1"/>
  <c r="EU25" i="1"/>
  <c r="EU26" i="1"/>
  <c r="EQ29" i="1"/>
  <c r="EI32" i="1"/>
  <c r="EU33" i="1"/>
  <c r="EI38" i="1"/>
  <c r="EI42" i="1"/>
  <c r="EI43" i="1"/>
  <c r="EU44" i="1"/>
  <c r="EU45" i="1"/>
  <c r="EU49" i="1"/>
  <c r="EU50" i="1"/>
  <c r="EU52" i="1"/>
  <c r="EU53" i="1"/>
  <c r="EU54" i="1"/>
  <c r="EU55" i="1"/>
  <c r="EQ56" i="1"/>
  <c r="EQ57" i="1"/>
  <c r="EQ58" i="1"/>
  <c r="EM59" i="1"/>
  <c r="EM61" i="1"/>
  <c r="EM62" i="1"/>
  <c r="EM63" i="1"/>
  <c r="EM64" i="1"/>
  <c r="EM65" i="1"/>
  <c r="EM66" i="1"/>
  <c r="EQ67" i="1"/>
  <c r="EU68" i="1"/>
  <c r="EI70" i="1"/>
  <c r="EI73" i="1"/>
  <c r="EI74" i="1"/>
  <c r="EI75" i="1"/>
  <c r="EI76" i="1"/>
  <c r="EI77" i="1"/>
  <c r="EI78" i="1"/>
  <c r="EM79" i="1"/>
  <c r="EM80" i="1"/>
  <c r="EM81" i="1"/>
  <c r="EM82" i="1"/>
  <c r="EM83" i="1"/>
  <c r="EM85" i="1"/>
  <c r="EM86" i="1"/>
  <c r="EM88" i="1"/>
  <c r="EM89" i="1"/>
  <c r="EM90" i="1"/>
  <c r="EM91" i="1"/>
  <c r="EM92" i="1"/>
  <c r="EM93" i="1"/>
  <c r="EM94" i="1"/>
  <c r="EM97" i="1"/>
  <c r="EM99" i="1"/>
  <c r="EM100" i="1"/>
  <c r="EM101" i="1"/>
  <c r="EQ102" i="1"/>
  <c r="EQ104" i="1"/>
  <c r="EQ106" i="1"/>
  <c r="EQ108" i="1"/>
  <c r="EQ110" i="1"/>
  <c r="EU112" i="1"/>
  <c r="EU114" i="1"/>
  <c r="EU116" i="1"/>
  <c r="EI119" i="1"/>
  <c r="EM121" i="1"/>
  <c r="EM123" i="1"/>
  <c r="EQ125" i="1"/>
  <c r="EU126" i="1"/>
  <c r="EU129" i="1"/>
  <c r="EU131" i="1"/>
  <c r="EU133" i="1"/>
  <c r="EU135" i="1"/>
  <c r="EU137" i="1"/>
  <c r="EI141" i="1"/>
  <c r="EI143" i="1"/>
  <c r="EI145" i="1"/>
  <c r="EI148" i="1"/>
  <c r="EI151" i="1"/>
  <c r="EI153" i="1"/>
  <c r="EI155" i="1"/>
  <c r="EI157" i="1"/>
  <c r="EI160" i="1"/>
  <c r="EM163" i="1"/>
  <c r="EM165" i="1"/>
  <c r="EM167" i="1"/>
  <c r="EM169" i="1"/>
  <c r="EM172" i="1"/>
  <c r="EM174" i="1"/>
  <c r="EK196" i="1"/>
  <c r="EU235" i="1"/>
  <c r="ES30" i="1"/>
  <c r="EW31" i="1"/>
  <c r="EO229" i="1"/>
  <c r="ES34" i="1"/>
  <c r="EO38" i="1"/>
  <c r="ES39" i="1"/>
  <c r="EW40" i="1"/>
  <c r="EO43" i="1"/>
  <c r="EE114" i="1"/>
  <c r="CP114" i="1"/>
  <c r="DM114" i="1"/>
  <c r="CN114" i="1"/>
  <c r="CT114" i="1"/>
  <c r="EG114" i="1"/>
  <c r="DP114" i="1"/>
  <c r="BD36" i="1"/>
  <c r="BB34" i="3" s="1"/>
  <c r="EV4" i="1"/>
  <c r="EH4" i="1"/>
  <c r="EJ4" i="1"/>
  <c r="EL4" i="1"/>
  <c r="EI4" i="1"/>
  <c r="EK4" i="1"/>
  <c r="DT42" i="1"/>
  <c r="AR42" i="1"/>
  <c r="AP40" i="3" s="1"/>
  <c r="AP33" i="1"/>
  <c r="AN31" i="3" s="1"/>
  <c r="AQ33" i="1"/>
  <c r="AO31" i="3" s="1"/>
  <c r="DV169" i="1"/>
  <c r="AT169" i="1"/>
  <c r="AR167" i="3" s="1"/>
  <c r="DW130" i="1"/>
  <c r="AU130" i="1"/>
  <c r="AS128" i="3" s="1"/>
  <c r="AS115" i="1"/>
  <c r="AQ113" i="3" s="1"/>
  <c r="CB72" i="1"/>
  <c r="BZ70" i="3" s="1"/>
  <c r="DG204" i="1"/>
  <c r="AD204" i="1" s="1"/>
  <c r="AB202" i="3" s="1"/>
  <c r="DG48" i="1"/>
  <c r="DG95" i="1"/>
  <c r="BE11" i="1"/>
  <c r="BC9" i="3" s="1"/>
  <c r="BS24" i="1"/>
  <c r="BQ22" i="3" s="1"/>
  <c r="BM59" i="1"/>
  <c r="BK57" i="3" s="1"/>
  <c r="BP59" i="1"/>
  <c r="BN57" i="3" s="1"/>
  <c r="BT18" i="1"/>
  <c r="BR16" i="3" s="1"/>
  <c r="BL24" i="1"/>
  <c r="BJ22" i="3" s="1"/>
  <c r="BP24" i="1"/>
  <c r="BN22" i="3" s="1"/>
  <c r="BH35" i="1"/>
  <c r="BF33" i="3" s="1"/>
  <c r="BF11" i="1"/>
  <c r="BD9" i="3" s="1"/>
  <c r="BF35" i="1"/>
  <c r="BD33" i="3" s="1"/>
  <c r="BE35" i="1"/>
  <c r="BC33" i="3" s="1"/>
  <c r="BI24" i="1"/>
  <c r="BG22" i="3" s="1"/>
  <c r="BM24" i="1"/>
  <c r="BK22" i="3" s="1"/>
  <c r="BQ24" i="1"/>
  <c r="BO22" i="3" s="1"/>
  <c r="BL59" i="1"/>
  <c r="BJ57" i="3" s="1"/>
  <c r="BQ59" i="1"/>
  <c r="BO57" i="3" s="1"/>
  <c r="BI68" i="1"/>
  <c r="BG66" i="3" s="1"/>
  <c r="BH68" i="1"/>
  <c r="BF66" i="3" s="1"/>
  <c r="BK68" i="1"/>
  <c r="BI66" i="3" s="1"/>
  <c r="BM68" i="1"/>
  <c r="BK66" i="3" s="1"/>
  <c r="BO68" i="1"/>
  <c r="BM66" i="3" s="1"/>
  <c r="BQ68" i="1"/>
  <c r="BO66" i="3" s="1"/>
  <c r="BI69" i="1"/>
  <c r="BG67" i="3" s="1"/>
  <c r="BG69" i="1"/>
  <c r="BE67" i="3" s="1"/>
  <c r="BE69" i="1"/>
  <c r="BC67" i="3" s="1"/>
  <c r="BK69" i="1"/>
  <c r="BI67" i="3" s="1"/>
  <c r="BM69" i="1"/>
  <c r="BK67" i="3" s="1"/>
  <c r="BO69" i="1"/>
  <c r="BM67" i="3" s="1"/>
  <c r="BQ69" i="1"/>
  <c r="BO67" i="3" s="1"/>
  <c r="BI67" i="1"/>
  <c r="BG65" i="3" s="1"/>
  <c r="BF67" i="1"/>
  <c r="BD65" i="3" s="1"/>
  <c r="BI79" i="1"/>
  <c r="BG77" i="3" s="1"/>
  <c r="BG79" i="1"/>
  <c r="BE77" i="3" s="1"/>
  <c r="BE79" i="1"/>
  <c r="BC77" i="3" s="1"/>
  <c r="BI111" i="1"/>
  <c r="BG109" i="3" s="1"/>
  <c r="BG111" i="1"/>
  <c r="BE109" i="3" s="1"/>
  <c r="BE111" i="1"/>
  <c r="BC109" i="3" s="1"/>
  <c r="BI117" i="1"/>
  <c r="BG115" i="3" s="1"/>
  <c r="BG117" i="1"/>
  <c r="BE115" i="3" s="1"/>
  <c r="BE117" i="1"/>
  <c r="BC115" i="3" s="1"/>
  <c r="BI121" i="1"/>
  <c r="BG119" i="3" s="1"/>
  <c r="BG121" i="1"/>
  <c r="BE119" i="3" s="1"/>
  <c r="BE121" i="1"/>
  <c r="BC119" i="3" s="1"/>
  <c r="BI125" i="1"/>
  <c r="BG123" i="3" s="1"/>
  <c r="BG125" i="1"/>
  <c r="BE123" i="3" s="1"/>
  <c r="BE125" i="1"/>
  <c r="BC123" i="3" s="1"/>
  <c r="BI126" i="1"/>
  <c r="BG124" i="3" s="1"/>
  <c r="BK126" i="1"/>
  <c r="BI124" i="3" s="1"/>
  <c r="BM126" i="1"/>
  <c r="BK124" i="3" s="1"/>
  <c r="BO126" i="1"/>
  <c r="BM124" i="3" s="1"/>
  <c r="BQ126" i="1"/>
  <c r="BO124" i="3" s="1"/>
  <c r="BI140" i="1"/>
  <c r="BG138" i="3" s="1"/>
  <c r="BG140" i="1"/>
  <c r="BE138" i="3" s="1"/>
  <c r="BE140" i="1"/>
  <c r="BC138" i="3" s="1"/>
  <c r="BI179" i="1"/>
  <c r="BG177" i="3" s="1"/>
  <c r="BG179" i="1"/>
  <c r="BE177" i="3" s="1"/>
  <c r="BE179" i="1"/>
  <c r="BC177" i="3" s="1"/>
  <c r="BI209" i="1"/>
  <c r="BG207" i="3" s="1"/>
  <c r="BG209" i="1"/>
  <c r="BE207" i="3" s="1"/>
  <c r="BE209" i="1"/>
  <c r="BC207" i="3" s="1"/>
  <c r="BG218" i="1"/>
  <c r="BE216" i="3" s="1"/>
  <c r="BE218" i="1"/>
  <c r="BC216" i="3" s="1"/>
  <c r="BI218" i="1"/>
  <c r="BG216" i="3" s="1"/>
  <c r="BG222" i="1"/>
  <c r="BE220" i="3" s="1"/>
  <c r="BE222" i="1"/>
  <c r="BC220" i="3" s="1"/>
  <c r="BI222" i="1"/>
  <c r="BG220" i="3" s="1"/>
  <c r="BI231" i="1"/>
  <c r="BG229" i="3" s="1"/>
  <c r="BG231" i="1"/>
  <c r="BE229" i="3" s="1"/>
  <c r="BE231" i="1"/>
  <c r="BC229" i="3" s="1"/>
  <c r="BE67" i="1"/>
  <c r="BC65" i="3" s="1"/>
  <c r="BJ18" i="1"/>
  <c r="BH16" i="3" s="1"/>
  <c r="BG11" i="1"/>
  <c r="BE9" i="3" s="1"/>
  <c r="A1" i="10"/>
  <c r="A1" i="11"/>
  <c r="GI209" i="1" l="1"/>
  <c r="GK222" i="1"/>
  <c r="GK209" i="1"/>
  <c r="GI121" i="1"/>
  <c r="GG79" i="1"/>
  <c r="GJ68" i="1"/>
  <c r="GH35" i="1"/>
  <c r="GL24" i="1"/>
  <c r="GG179" i="1"/>
  <c r="GI79" i="1"/>
  <c r="GG11" i="1"/>
  <c r="GG222" i="1"/>
  <c r="GK121" i="1"/>
  <c r="GG69" i="1"/>
  <c r="GK68" i="1"/>
  <c r="GH11" i="1"/>
  <c r="GI11" i="1"/>
  <c r="GI222" i="1"/>
  <c r="GI179" i="1"/>
  <c r="GG117" i="1"/>
  <c r="GK79" i="1"/>
  <c r="GI69" i="1"/>
  <c r="GJ35" i="1"/>
  <c r="GK231" i="1"/>
  <c r="GK111" i="1"/>
  <c r="GK179" i="1"/>
  <c r="GI117" i="1"/>
  <c r="GG121" i="1"/>
  <c r="GG67" i="1"/>
  <c r="GG218" i="1"/>
  <c r="GG140" i="1"/>
  <c r="GG125" i="1"/>
  <c r="GK117" i="1"/>
  <c r="GK67" i="1"/>
  <c r="GG35" i="1"/>
  <c r="GK218" i="1"/>
  <c r="GH67" i="1"/>
  <c r="GK69" i="1"/>
  <c r="GG231" i="1"/>
  <c r="GI218" i="1"/>
  <c r="GI140" i="1"/>
  <c r="GI125" i="1"/>
  <c r="GG111" i="1"/>
  <c r="GI231" i="1"/>
  <c r="GG209" i="1"/>
  <c r="GK140" i="1"/>
  <c r="GK125" i="1"/>
  <c r="GI111" i="1"/>
  <c r="GK24" i="1"/>
  <c r="EF114" i="1"/>
  <c r="CJ114" i="1"/>
  <c r="CM114" i="1"/>
  <c r="CV114" i="1"/>
  <c r="DU114" i="1"/>
  <c r="DF114" i="1"/>
  <c r="CR114" i="1"/>
  <c r="CK114" i="1"/>
  <c r="CL114" i="1"/>
  <c r="CU114" i="1"/>
  <c r="DL114" i="1"/>
  <c r="EC114" i="1"/>
  <c r="CI114" i="1"/>
  <c r="DX114" i="1"/>
  <c r="CS114" i="1"/>
  <c r="DB114" i="1"/>
  <c r="DC114" i="1"/>
  <c r="DT114" i="1"/>
  <c r="CH114" i="1"/>
  <c r="CQ114" i="1"/>
  <c r="DA114" i="1"/>
  <c r="DJ114" i="1"/>
  <c r="DK114" i="1"/>
  <c r="EB114" i="1"/>
  <c r="CX114" i="1"/>
  <c r="CY114" i="1"/>
  <c r="DI114" i="1"/>
  <c r="DR114" i="1"/>
  <c r="DS114" i="1"/>
  <c r="CO114" i="1"/>
  <c r="DN114" i="1"/>
  <c r="DG114" i="1"/>
  <c r="DQ114" i="1"/>
  <c r="DZ114" i="1"/>
  <c r="EA114" i="1"/>
  <c r="CW114" i="1"/>
  <c r="DV114" i="1"/>
  <c r="DO114" i="1"/>
  <c r="CZ114" i="1"/>
  <c r="DY114" i="1"/>
  <c r="DH114" i="1"/>
  <c r="DD114" i="1"/>
  <c r="DE114" i="1"/>
  <c r="ED114" i="1"/>
  <c r="EH222" i="1"/>
  <c r="EH179" i="1"/>
  <c r="EP126" i="1"/>
  <c r="EL121" i="1"/>
  <c r="EJ79" i="1"/>
  <c r="EH69" i="1"/>
  <c r="EL68" i="1"/>
  <c r="EI11" i="1"/>
  <c r="EH11" i="1"/>
  <c r="EJ11" i="1"/>
  <c r="EJ222" i="1"/>
  <c r="EJ179" i="1"/>
  <c r="EN126" i="1"/>
  <c r="EH117" i="1"/>
  <c r="EL79" i="1"/>
  <c r="EJ69" i="1"/>
  <c r="ET59" i="1"/>
  <c r="EK35" i="1"/>
  <c r="EM18" i="1"/>
  <c r="EL218" i="1"/>
  <c r="EL179" i="1"/>
  <c r="EL126" i="1"/>
  <c r="EJ117" i="1"/>
  <c r="EI67" i="1"/>
  <c r="EL69" i="1"/>
  <c r="EO59" i="1"/>
  <c r="ES24" i="1"/>
  <c r="EH67" i="1"/>
  <c r="EH218" i="1"/>
  <c r="EH140" i="1"/>
  <c r="EH125" i="1"/>
  <c r="EL117" i="1"/>
  <c r="EL67" i="1"/>
  <c r="ET68" i="1"/>
  <c r="ET24" i="1"/>
  <c r="EO24" i="1"/>
  <c r="EH231" i="1"/>
  <c r="EJ218" i="1"/>
  <c r="EJ140" i="1"/>
  <c r="EJ125" i="1"/>
  <c r="EH111" i="1"/>
  <c r="ET69" i="1"/>
  <c r="ER68" i="1"/>
  <c r="EP24" i="1"/>
  <c r="EW18" i="1"/>
  <c r="FE72" i="1"/>
  <c r="EJ231" i="1"/>
  <c r="EH209" i="1"/>
  <c r="EL140" i="1"/>
  <c r="EL125" i="1"/>
  <c r="EJ111" i="1"/>
  <c r="ER69" i="1"/>
  <c r="EP68" i="1"/>
  <c r="EL24" i="1"/>
  <c r="ES59" i="1"/>
  <c r="EL231" i="1"/>
  <c r="EJ209" i="1"/>
  <c r="ET126" i="1"/>
  <c r="EH121" i="1"/>
  <c r="EL111" i="1"/>
  <c r="EP69" i="1"/>
  <c r="EN68" i="1"/>
  <c r="EH35" i="1"/>
  <c r="EP59" i="1"/>
  <c r="EL222" i="1"/>
  <c r="EL209" i="1"/>
  <c r="ER126" i="1"/>
  <c r="EJ121" i="1"/>
  <c r="EH79" i="1"/>
  <c r="EN69" i="1"/>
  <c r="EK68" i="1"/>
  <c r="EI35" i="1"/>
  <c r="EV24" i="1"/>
  <c r="EE36" i="1"/>
  <c r="BC36" i="1"/>
  <c r="BA34" i="3" s="1"/>
  <c r="CC72" i="1"/>
  <c r="CA70" i="3" s="1"/>
  <c r="AO33" i="1"/>
  <c r="AM31" i="3" s="1"/>
  <c r="DU169" i="1"/>
  <c r="AS169" i="1"/>
  <c r="AQ167" i="3" s="1"/>
  <c r="AR115" i="1"/>
  <c r="AP113" i="3" s="1"/>
  <c r="DV130" i="1"/>
  <c r="AT130" i="1"/>
  <c r="AR128" i="3" s="1"/>
  <c r="DS42" i="1"/>
  <c r="AQ42" i="1"/>
  <c r="AO40" i="3" s="1"/>
  <c r="DF95" i="1"/>
  <c r="DF204" i="1"/>
  <c r="AC204" i="1" s="1"/>
  <c r="AA202" i="3" s="1"/>
  <c r="BE68" i="1"/>
  <c r="BC66" i="3" s="1"/>
  <c r="BH67" i="1"/>
  <c r="BF65" i="3" s="1"/>
  <c r="BG68" i="1"/>
  <c r="BE66" i="3" s="1"/>
  <c r="BG67" i="1"/>
  <c r="BE65" i="3" s="1"/>
  <c r="BH11" i="1"/>
  <c r="BF9" i="3" s="1"/>
  <c r="EN1" i="9"/>
  <c r="EO1" i="9" s="1"/>
  <c r="EP1" i="9" s="1"/>
  <c r="EQ1" i="9" s="1"/>
  <c r="ER1" i="9" s="1"/>
  <c r="ES1" i="9" s="1"/>
  <c r="ET1" i="9" s="1"/>
  <c r="EU1" i="9" s="1"/>
  <c r="EV1" i="9" s="1"/>
  <c r="EW1" i="9" s="1"/>
  <c r="EX1" i="9" s="1"/>
  <c r="EY1" i="9" s="1"/>
  <c r="EZ1" i="9" s="1"/>
  <c r="FA1" i="9" s="1"/>
  <c r="FB1" i="9" s="1"/>
  <c r="EN1" i="8"/>
  <c r="EO1" i="8" s="1"/>
  <c r="EP1" i="8" s="1"/>
  <c r="EQ1" i="8" s="1"/>
  <c r="ER1" i="8" s="1"/>
  <c r="ES1" i="8" s="1"/>
  <c r="ET1" i="8" s="1"/>
  <c r="EU1" i="8" s="1"/>
  <c r="EV1" i="8" s="1"/>
  <c r="EW1" i="8" s="1"/>
  <c r="EX1" i="8" s="1"/>
  <c r="EY1" i="8" s="1"/>
  <c r="EZ1" i="8" s="1"/>
  <c r="FA1" i="8" s="1"/>
  <c r="FB1" i="8" s="1"/>
  <c r="EN1" i="6"/>
  <c r="EO1" i="6" s="1"/>
  <c r="EP1" i="6" s="1"/>
  <c r="EQ1" i="6" s="1"/>
  <c r="ER1" i="6" s="1"/>
  <c r="ES1" i="6" s="1"/>
  <c r="ET1" i="6" s="1"/>
  <c r="EU1" i="6" s="1"/>
  <c r="EV1" i="6" s="1"/>
  <c r="EW1" i="6" s="1"/>
  <c r="EX1" i="6" s="1"/>
  <c r="EY1" i="6" s="1"/>
  <c r="EZ1" i="6" s="1"/>
  <c r="FA1" i="6" s="1"/>
  <c r="FB1" i="6" s="1"/>
  <c r="EN1" i="7"/>
  <c r="EO1" i="7" s="1"/>
  <c r="EP1" i="7" s="1"/>
  <c r="EQ1" i="7" s="1"/>
  <c r="ER1" i="7" s="1"/>
  <c r="ES1" i="7" s="1"/>
  <c r="ET1" i="7" s="1"/>
  <c r="EU1" i="7" s="1"/>
  <c r="EV1" i="7" s="1"/>
  <c r="EW1" i="7" s="1"/>
  <c r="EX1" i="7" s="1"/>
  <c r="EY1" i="7" s="1"/>
  <c r="EZ1" i="7" s="1"/>
  <c r="FA1" i="7" s="1"/>
  <c r="FB1" i="7" s="1"/>
  <c r="GI68" i="1" l="1"/>
  <c r="GJ67" i="1"/>
  <c r="GG68" i="1"/>
  <c r="GJ11" i="1"/>
  <c r="GI67" i="1"/>
  <c r="EK11" i="1"/>
  <c r="EH68" i="1"/>
  <c r="EJ67" i="1"/>
  <c r="FF72" i="1"/>
  <c r="EJ68" i="1"/>
  <c r="EK67" i="1"/>
  <c r="ED36" i="1"/>
  <c r="BB36" i="1"/>
  <c r="AZ34" i="3" s="1"/>
  <c r="AN33" i="1"/>
  <c r="AL31" i="3" s="1"/>
  <c r="DT169" i="1"/>
  <c r="AR169" i="1"/>
  <c r="AP167" i="3" s="1"/>
  <c r="DR42" i="1"/>
  <c r="AP42" i="1"/>
  <c r="AN40" i="3" s="1"/>
  <c r="DU130" i="1"/>
  <c r="AS130" i="1"/>
  <c r="AQ128" i="3" s="1"/>
  <c r="AQ115" i="1"/>
  <c r="AO113" i="3" s="1"/>
  <c r="DE204" i="1"/>
  <c r="AB204" i="1" s="1"/>
  <c r="Z202" i="3" s="1"/>
  <c r="DE95" i="1"/>
  <c r="BF68" i="1"/>
  <c r="BD66" i="3" s="1"/>
  <c r="GH68" i="1" l="1"/>
  <c r="EI68" i="1"/>
  <c r="EC36" i="1"/>
  <c r="BA36" i="1"/>
  <c r="AY34" i="3" s="1"/>
  <c r="AM33" i="1"/>
  <c r="AK31" i="3" s="1"/>
  <c r="AP115" i="1"/>
  <c r="AN113" i="3" s="1"/>
  <c r="DS169" i="1"/>
  <c r="AQ169" i="1"/>
  <c r="AO167" i="3" s="1"/>
  <c r="DT130" i="1"/>
  <c r="AR130" i="1"/>
  <c r="AP128" i="3" s="1"/>
  <c r="DQ42" i="1"/>
  <c r="AO42" i="1"/>
  <c r="AM40" i="3" s="1"/>
  <c r="DD95" i="1"/>
  <c r="DD204" i="1"/>
  <c r="AA204" i="1" s="1"/>
  <c r="Y202" i="3" s="1"/>
  <c r="AZ36" i="1" l="1"/>
  <c r="AX34" i="3" s="1"/>
  <c r="EB36" i="1"/>
  <c r="AL33" i="1"/>
  <c r="AJ31" i="3" s="1"/>
  <c r="DP42" i="1"/>
  <c r="AN42" i="1"/>
  <c r="AL40" i="3" s="1"/>
  <c r="AO115" i="1"/>
  <c r="AM113" i="3" s="1"/>
  <c r="DR169" i="1"/>
  <c r="AP169" i="1"/>
  <c r="AN167" i="3" s="1"/>
  <c r="DS130" i="1"/>
  <c r="AQ130" i="1"/>
  <c r="AO128" i="3" s="1"/>
  <c r="DC204" i="1"/>
  <c r="Z204" i="1" s="1"/>
  <c r="X202" i="3" s="1"/>
  <c r="DC95" i="1"/>
  <c r="BU212" i="1"/>
  <c r="BU204" i="1"/>
  <c r="BU201" i="1"/>
  <c r="BU183" i="1"/>
  <c r="BU170" i="1"/>
  <c r="BU162" i="1"/>
  <c r="BU161" i="1"/>
  <c r="BU158" i="1"/>
  <c r="BU150" i="1"/>
  <c r="BU146" i="1"/>
  <c r="BU138" i="1"/>
  <c r="BU127" i="1"/>
  <c r="BU98" i="1"/>
  <c r="BU96" i="1"/>
  <c r="BU95" i="1"/>
  <c r="BU87" i="1"/>
  <c r="BU84" i="1"/>
  <c r="BU71" i="1"/>
  <c r="BU48" i="1"/>
  <c r="BU47" i="1"/>
  <c r="BU46" i="1"/>
  <c r="BU28" i="1"/>
  <c r="BU308" i="1"/>
  <c r="BU268" i="1"/>
  <c r="BU307" i="1" s="1"/>
  <c r="BT268" i="1"/>
  <c r="AY36" i="1" l="1"/>
  <c r="AW34" i="3" s="1"/>
  <c r="EA36" i="1"/>
  <c r="AK33" i="1"/>
  <c r="AI31" i="3" s="1"/>
  <c r="DQ169" i="1"/>
  <c r="AO169" i="1"/>
  <c r="AM167" i="3" s="1"/>
  <c r="DR130" i="1"/>
  <c r="AP130" i="1"/>
  <c r="AN128" i="3" s="1"/>
  <c r="AN115" i="1"/>
  <c r="AL113" i="3" s="1"/>
  <c r="DO42" i="1"/>
  <c r="AM42" i="1"/>
  <c r="AK40" i="3" s="1"/>
  <c r="DB95" i="1"/>
  <c r="DB204" i="1"/>
  <c r="Y204" i="1" s="1"/>
  <c r="W202" i="3" s="1"/>
  <c r="BV28" i="1"/>
  <c r="BV47" i="1"/>
  <c r="BV71" i="1"/>
  <c r="BV87" i="1"/>
  <c r="BV96" i="1"/>
  <c r="BW96" i="1" s="1"/>
  <c r="BV127" i="1"/>
  <c r="BV146" i="1"/>
  <c r="BV158" i="1"/>
  <c r="BV162" i="1"/>
  <c r="BV183" i="1"/>
  <c r="BW183" i="1"/>
  <c r="BV204" i="1"/>
  <c r="BV46" i="1"/>
  <c r="BV48" i="1"/>
  <c r="BV84" i="1"/>
  <c r="BV95" i="1"/>
  <c r="BV98" i="1"/>
  <c r="BV138" i="1"/>
  <c r="BV150" i="1"/>
  <c r="BW150" i="1"/>
  <c r="BV161" i="1"/>
  <c r="BV170" i="1"/>
  <c r="BV201" i="1"/>
  <c r="BV212" i="1"/>
  <c r="AX36" i="1" l="1"/>
  <c r="AV34" i="3" s="1"/>
  <c r="DZ36" i="1"/>
  <c r="AJ33" i="1"/>
  <c r="AH31" i="3" s="1"/>
  <c r="BW170" i="1"/>
  <c r="BV268" i="1"/>
  <c r="BV307" i="1" s="1"/>
  <c r="BW161" i="1"/>
  <c r="BW71" i="1"/>
  <c r="BW47" i="1"/>
  <c r="BW138" i="1"/>
  <c r="BW212" i="1"/>
  <c r="BW98" i="1"/>
  <c r="BW201" i="1"/>
  <c r="BW204" i="1"/>
  <c r="AM115" i="1"/>
  <c r="AK113" i="3" s="1"/>
  <c r="DQ130" i="1"/>
  <c r="AO130" i="1"/>
  <c r="AM128" i="3" s="1"/>
  <c r="DN42" i="1"/>
  <c r="AL42" i="1"/>
  <c r="AJ40" i="3" s="1"/>
  <c r="DP169" i="1"/>
  <c r="AN169" i="1"/>
  <c r="AL167" i="3" s="1"/>
  <c r="BX47" i="1"/>
  <c r="DA204" i="1"/>
  <c r="X204" i="1" s="1"/>
  <c r="V202" i="3" s="1"/>
  <c r="DA95" i="1"/>
  <c r="BX183" i="1"/>
  <c r="BX201" i="1"/>
  <c r="BX204" i="1"/>
  <c r="BX212" i="1"/>
  <c r="BY201" i="1"/>
  <c r="BX170" i="1"/>
  <c r="BX161" i="1"/>
  <c r="BX150" i="1"/>
  <c r="BX138" i="1"/>
  <c r="BX98" i="1"/>
  <c r="BW95" i="1"/>
  <c r="BW84" i="1"/>
  <c r="BW48" i="1"/>
  <c r="BX48" i="1" s="1"/>
  <c r="BW46" i="1"/>
  <c r="BY183" i="1"/>
  <c r="BW162" i="1"/>
  <c r="BW158" i="1"/>
  <c r="BW146" i="1"/>
  <c r="BW127" i="1"/>
  <c r="BX96" i="1"/>
  <c r="BW87" i="1"/>
  <c r="BX71" i="1"/>
  <c r="BW28" i="1"/>
  <c r="BZ201" i="1"/>
  <c r="AI33" i="1"/>
  <c r="AG31" i="3" s="1"/>
  <c r="AW36" i="1" l="1"/>
  <c r="AU34" i="3" s="1"/>
  <c r="DY36" i="1"/>
  <c r="BY204" i="1"/>
  <c r="BY170" i="1"/>
  <c r="BY47" i="1"/>
  <c r="BW268" i="1"/>
  <c r="BW307" i="1" s="1"/>
  <c r="BY150" i="1"/>
  <c r="BY212" i="1"/>
  <c r="DO169" i="1"/>
  <c r="AM169" i="1"/>
  <c r="AK167" i="3" s="1"/>
  <c r="DM42" i="1"/>
  <c r="AK42" i="1"/>
  <c r="AI40" i="3" s="1"/>
  <c r="DP130" i="1"/>
  <c r="AN130" i="1"/>
  <c r="AL128" i="3" s="1"/>
  <c r="AL115" i="1"/>
  <c r="AJ113" i="3" s="1"/>
  <c r="BZ47" i="1"/>
  <c r="CZ95" i="1"/>
  <c r="CZ204" i="1"/>
  <c r="W204" i="1" s="1"/>
  <c r="U202" i="3" s="1"/>
  <c r="BZ212" i="1"/>
  <c r="BX28" i="1"/>
  <c r="BX87" i="1"/>
  <c r="BX127" i="1"/>
  <c r="BX146" i="1"/>
  <c r="BX162" i="1"/>
  <c r="BX46" i="1"/>
  <c r="BY138" i="1"/>
  <c r="BY98" i="1"/>
  <c r="BZ204" i="1"/>
  <c r="BX95" i="1"/>
  <c r="BY71" i="1"/>
  <c r="BY96" i="1"/>
  <c r="BZ96" i="1" s="1"/>
  <c r="BX158" i="1"/>
  <c r="BZ183" i="1"/>
  <c r="BY146" i="1"/>
  <c r="BX84" i="1"/>
  <c r="BY48" i="1"/>
  <c r="BZ150" i="1"/>
  <c r="BZ170" i="1"/>
  <c r="CA201" i="1"/>
  <c r="BY161" i="1"/>
  <c r="AH33" i="1"/>
  <c r="AF31" i="3" s="1"/>
  <c r="BT261" i="1"/>
  <c r="BT247" i="1"/>
  <c r="BT248" i="1"/>
  <c r="BT264" i="1"/>
  <c r="BT257" i="1"/>
  <c r="BT251" i="1"/>
  <c r="BT263" i="1"/>
  <c r="BT258" i="1"/>
  <c r="BT256" i="1"/>
  <c r="BT250" i="1"/>
  <c r="BT254" i="1"/>
  <c r="BT249" i="1"/>
  <c r="BT260" i="1"/>
  <c r="BT255" i="1"/>
  <c r="BT253" i="1"/>
  <c r="BT259" i="1"/>
  <c r="BT252" i="1"/>
  <c r="BT244" i="1"/>
  <c r="BT265" i="1"/>
  <c r="BT266" i="1"/>
  <c r="BT262" i="1"/>
  <c r="BT246" i="1"/>
  <c r="BT245" i="1"/>
  <c r="AV36" i="1" l="1"/>
  <c r="AT34" i="3" s="1"/>
  <c r="DX36" i="1"/>
  <c r="BZ161" i="1"/>
  <c r="BY95" i="1"/>
  <c r="CA212" i="1"/>
  <c r="BX268" i="1"/>
  <c r="BX307" i="1" s="1"/>
  <c r="CA170" i="1"/>
  <c r="BY46" i="1"/>
  <c r="CA150" i="1"/>
  <c r="BY87" i="1"/>
  <c r="BY28" i="1"/>
  <c r="BY162" i="1"/>
  <c r="DO130" i="1"/>
  <c r="AM130" i="1"/>
  <c r="AK128" i="3" s="1"/>
  <c r="AK115" i="1"/>
  <c r="AI113" i="3" s="1"/>
  <c r="DL42" i="1"/>
  <c r="AJ42" i="1"/>
  <c r="AH40" i="3" s="1"/>
  <c r="DN169" i="1"/>
  <c r="AL169" i="1"/>
  <c r="AJ167" i="3" s="1"/>
  <c r="CY204" i="1"/>
  <c r="V204" i="1" s="1"/>
  <c r="T202" i="3" s="1"/>
  <c r="CY95" i="1"/>
  <c r="CA47" i="1"/>
  <c r="CB170" i="1"/>
  <c r="BY84" i="1"/>
  <c r="BY158" i="1"/>
  <c r="BZ71" i="1"/>
  <c r="CA183" i="1"/>
  <c r="CA161" i="1"/>
  <c r="BZ95" i="1"/>
  <c r="BZ48" i="1"/>
  <c r="CA48" i="1" s="1"/>
  <c r="BZ162" i="1"/>
  <c r="CB150" i="1"/>
  <c r="BZ146" i="1"/>
  <c r="CA96" i="1"/>
  <c r="CA204" i="1"/>
  <c r="BZ138" i="1"/>
  <c r="CA162" i="1"/>
  <c r="BZ87" i="1"/>
  <c r="BZ98" i="1"/>
  <c r="BY127" i="1"/>
  <c r="CB201" i="1"/>
  <c r="AG33" i="1"/>
  <c r="AE31" i="3" s="1"/>
  <c r="BU4" i="1"/>
  <c r="BS2" i="3" s="1"/>
  <c r="BU5" i="1"/>
  <c r="BS3" i="3" s="1"/>
  <c r="BU6" i="1"/>
  <c r="BS4" i="3" s="1"/>
  <c r="BU7" i="1"/>
  <c r="BS5" i="3" s="1"/>
  <c r="BU8" i="1"/>
  <c r="BS6" i="3" s="1"/>
  <c r="BU9" i="1"/>
  <c r="BS7" i="3" s="1"/>
  <c r="BU10" i="1"/>
  <c r="BS8" i="3" s="1"/>
  <c r="BU11" i="1"/>
  <c r="BS9" i="3" s="1"/>
  <c r="BU12" i="1"/>
  <c r="BS10" i="3" s="1"/>
  <c r="BU13" i="1"/>
  <c r="BS11" i="3" s="1"/>
  <c r="BU14" i="1"/>
  <c r="BS12" i="3" s="1"/>
  <c r="BU15" i="1"/>
  <c r="BS13" i="3" s="1"/>
  <c r="BU16" i="1"/>
  <c r="BS14" i="3" s="1"/>
  <c r="BU17" i="1"/>
  <c r="BS15" i="3" s="1"/>
  <c r="BU18" i="1"/>
  <c r="BS16" i="3" s="1"/>
  <c r="BU19" i="1"/>
  <c r="BS17" i="3" s="1"/>
  <c r="BU20" i="1"/>
  <c r="BS18" i="3" s="1"/>
  <c r="BU21" i="1"/>
  <c r="BS19" i="3" s="1"/>
  <c r="BU22" i="1"/>
  <c r="BS20" i="3" s="1"/>
  <c r="BU23" i="1"/>
  <c r="BS21" i="3" s="1"/>
  <c r="BU24" i="1"/>
  <c r="BS22" i="3" s="1"/>
  <c r="BU25" i="1"/>
  <c r="BS23" i="3" s="1"/>
  <c r="BU26" i="1"/>
  <c r="BS24" i="3" s="1"/>
  <c r="BU27" i="1"/>
  <c r="BS25" i="3" s="1"/>
  <c r="BU29" i="1"/>
  <c r="BS27" i="3" s="1"/>
  <c r="BU30" i="1"/>
  <c r="BS28" i="3" s="1"/>
  <c r="BU31" i="1"/>
  <c r="BS29" i="3" s="1"/>
  <c r="BU32" i="1"/>
  <c r="BS30" i="3" s="1"/>
  <c r="BU33" i="1"/>
  <c r="BS31" i="3" s="1"/>
  <c r="BU34" i="1"/>
  <c r="BS32" i="3" s="1"/>
  <c r="BU35" i="1"/>
  <c r="BS33" i="3" s="1"/>
  <c r="BU36" i="1"/>
  <c r="BS34" i="3" s="1"/>
  <c r="BU37" i="1"/>
  <c r="BS35" i="3" s="1"/>
  <c r="BU38" i="1"/>
  <c r="BS36" i="3" s="1"/>
  <c r="BU39" i="1"/>
  <c r="BS37" i="3" s="1"/>
  <c r="BU40" i="1"/>
  <c r="BS38" i="3" s="1"/>
  <c r="BU41" i="1"/>
  <c r="BS39" i="3" s="1"/>
  <c r="BU42" i="1"/>
  <c r="BS40" i="3" s="1"/>
  <c r="BU43" i="1"/>
  <c r="BS41" i="3" s="1"/>
  <c r="BU44" i="1"/>
  <c r="BS42" i="3" s="1"/>
  <c r="BU45" i="1"/>
  <c r="BS43" i="3" s="1"/>
  <c r="BU49" i="1"/>
  <c r="BS47" i="3" s="1"/>
  <c r="BU50" i="1"/>
  <c r="BS48" i="3" s="1"/>
  <c r="BU52" i="1"/>
  <c r="BS50" i="3" s="1"/>
  <c r="BU53" i="1"/>
  <c r="BS51" i="3" s="1"/>
  <c r="BU54" i="1"/>
  <c r="BS52" i="3" s="1"/>
  <c r="BU55" i="1"/>
  <c r="BS53" i="3" s="1"/>
  <c r="BU56" i="1"/>
  <c r="BS54" i="3" s="1"/>
  <c r="BU57" i="1"/>
  <c r="BS55" i="3" s="1"/>
  <c r="BU58" i="1"/>
  <c r="BS56" i="3" s="1"/>
  <c r="BU59" i="1"/>
  <c r="BS57" i="3" s="1"/>
  <c r="BU60" i="1"/>
  <c r="BS58" i="3" s="1"/>
  <c r="BU61" i="1"/>
  <c r="BS59" i="3" s="1"/>
  <c r="BU62" i="1"/>
  <c r="BS60" i="3" s="1"/>
  <c r="BU63" i="1"/>
  <c r="BS61" i="3" s="1"/>
  <c r="BU64" i="1"/>
  <c r="BS62" i="3" s="1"/>
  <c r="BU65" i="1"/>
  <c r="BS63" i="3" s="1"/>
  <c r="BU66" i="1"/>
  <c r="BS64" i="3" s="1"/>
  <c r="BU67" i="1"/>
  <c r="BS65" i="3" s="1"/>
  <c r="BU68" i="1"/>
  <c r="BS66" i="3" s="1"/>
  <c r="BU69" i="1"/>
  <c r="BS67" i="3" s="1"/>
  <c r="BU70" i="1"/>
  <c r="BS68" i="3" s="1"/>
  <c r="BU73" i="1"/>
  <c r="BS71" i="3" s="1"/>
  <c r="BU74" i="1"/>
  <c r="BS72" i="3" s="1"/>
  <c r="BU75" i="1"/>
  <c r="BS73" i="3" s="1"/>
  <c r="BU76" i="1"/>
  <c r="BS74" i="3" s="1"/>
  <c r="BU77" i="1"/>
  <c r="BS75" i="3" s="1"/>
  <c r="BU78" i="1"/>
  <c r="BS76" i="3" s="1"/>
  <c r="BU79" i="1"/>
  <c r="BS77" i="3" s="1"/>
  <c r="BU80" i="1"/>
  <c r="BS78" i="3" s="1"/>
  <c r="BU81" i="1"/>
  <c r="BS79" i="3" s="1"/>
  <c r="BU82" i="1"/>
  <c r="BS80" i="3" s="1"/>
  <c r="BU83" i="1"/>
  <c r="BS81" i="3" s="1"/>
  <c r="BU85" i="1"/>
  <c r="BS83" i="3" s="1"/>
  <c r="BU86" i="1"/>
  <c r="BS84" i="3" s="1"/>
  <c r="BU88" i="1"/>
  <c r="BS86" i="3" s="1"/>
  <c r="BU89" i="1"/>
  <c r="BS87" i="3" s="1"/>
  <c r="BU90" i="1"/>
  <c r="BS88" i="3" s="1"/>
  <c r="BU91" i="1"/>
  <c r="BS89" i="3" s="1"/>
  <c r="BU92" i="1"/>
  <c r="BS90" i="3" s="1"/>
  <c r="BU93" i="1"/>
  <c r="BS91" i="3" s="1"/>
  <c r="BU94" i="1"/>
  <c r="BS92" i="3" s="1"/>
  <c r="BU97" i="1"/>
  <c r="BS95" i="3" s="1"/>
  <c r="BU99" i="1"/>
  <c r="BS97" i="3" s="1"/>
  <c r="BU100" i="1"/>
  <c r="BS98" i="3" s="1"/>
  <c r="BU101" i="1"/>
  <c r="BS99" i="3" s="1"/>
  <c r="BU102" i="1"/>
  <c r="BS100" i="3" s="1"/>
  <c r="BU103" i="1"/>
  <c r="BS101" i="3" s="1"/>
  <c r="BU104" i="1"/>
  <c r="BS102" i="3" s="1"/>
  <c r="BU105" i="1"/>
  <c r="BS103" i="3" s="1"/>
  <c r="BU106" i="1"/>
  <c r="BS104" i="3" s="1"/>
  <c r="BU107" i="1"/>
  <c r="BS105" i="3" s="1"/>
  <c r="BU108" i="1"/>
  <c r="BS106" i="3" s="1"/>
  <c r="BU109" i="1"/>
  <c r="BS107" i="3" s="1"/>
  <c r="BU110" i="1"/>
  <c r="BS108" i="3" s="1"/>
  <c r="BU111" i="1"/>
  <c r="BS109" i="3" s="1"/>
  <c r="BU112" i="1"/>
  <c r="BS110" i="3" s="1"/>
  <c r="BU113" i="1"/>
  <c r="BS111" i="3" s="1"/>
  <c r="BU114" i="1"/>
  <c r="BS112" i="3" s="1"/>
  <c r="BU115" i="1"/>
  <c r="BS113" i="3" s="1"/>
  <c r="BU116" i="1"/>
  <c r="BS114" i="3" s="1"/>
  <c r="BU117" i="1"/>
  <c r="BS115" i="3" s="1"/>
  <c r="BU118" i="1"/>
  <c r="BS116" i="3" s="1"/>
  <c r="BU119" i="1"/>
  <c r="BS117" i="3" s="1"/>
  <c r="BU120" i="1"/>
  <c r="BS118" i="3" s="1"/>
  <c r="BU121" i="1"/>
  <c r="BS119" i="3" s="1"/>
  <c r="BU122" i="1"/>
  <c r="BS120" i="3" s="1"/>
  <c r="BU123" i="1"/>
  <c r="BS121" i="3" s="1"/>
  <c r="BU124" i="1"/>
  <c r="BS122" i="3" s="1"/>
  <c r="BU125" i="1"/>
  <c r="BS123" i="3" s="1"/>
  <c r="BU126" i="1"/>
  <c r="BS124" i="3" s="1"/>
  <c r="BU128" i="1"/>
  <c r="BS126" i="3" s="1"/>
  <c r="BU129" i="1"/>
  <c r="BS127" i="3" s="1"/>
  <c r="BU130" i="1"/>
  <c r="BS128" i="3" s="1"/>
  <c r="BU131" i="1"/>
  <c r="BS129" i="3" s="1"/>
  <c r="BU132" i="1"/>
  <c r="BS130" i="3" s="1"/>
  <c r="BU133" i="1"/>
  <c r="BS131" i="3" s="1"/>
  <c r="BU134" i="1"/>
  <c r="BS132" i="3" s="1"/>
  <c r="BU135" i="1"/>
  <c r="BS133" i="3" s="1"/>
  <c r="BU136" i="1"/>
  <c r="BS134" i="3" s="1"/>
  <c r="BU137" i="1"/>
  <c r="BS135" i="3" s="1"/>
  <c r="BU139" i="1"/>
  <c r="BS137" i="3" s="1"/>
  <c r="BU140" i="1"/>
  <c r="BS138" i="3" s="1"/>
  <c r="BU141" i="1"/>
  <c r="BS139" i="3" s="1"/>
  <c r="BU142" i="1"/>
  <c r="BS140" i="3" s="1"/>
  <c r="BU143" i="1"/>
  <c r="BS141" i="3" s="1"/>
  <c r="BU144" i="1"/>
  <c r="BS142" i="3" s="1"/>
  <c r="BU145" i="1"/>
  <c r="BS143" i="3" s="1"/>
  <c r="BU147" i="1"/>
  <c r="BS145" i="3" s="1"/>
  <c r="BU148" i="1"/>
  <c r="BS146" i="3" s="1"/>
  <c r="BU149" i="1"/>
  <c r="BS147" i="3" s="1"/>
  <c r="BU151" i="1"/>
  <c r="BS149" i="3" s="1"/>
  <c r="BU152" i="1"/>
  <c r="BS150" i="3" s="1"/>
  <c r="BU153" i="1"/>
  <c r="BS151" i="3" s="1"/>
  <c r="BU154" i="1"/>
  <c r="BS152" i="3" s="1"/>
  <c r="BU155" i="1"/>
  <c r="BS153" i="3" s="1"/>
  <c r="BU156" i="1"/>
  <c r="BS154" i="3" s="1"/>
  <c r="BU157" i="1"/>
  <c r="BS155" i="3" s="1"/>
  <c r="BU159" i="1"/>
  <c r="BS157" i="3" s="1"/>
  <c r="BU160" i="1"/>
  <c r="BS158" i="3" s="1"/>
  <c r="BU163" i="1"/>
  <c r="BS161" i="3" s="1"/>
  <c r="BU164" i="1"/>
  <c r="BS162" i="3" s="1"/>
  <c r="BU165" i="1"/>
  <c r="BS163" i="3" s="1"/>
  <c r="BU166" i="1"/>
  <c r="BS164" i="3" s="1"/>
  <c r="BU167" i="1"/>
  <c r="BS165" i="3" s="1"/>
  <c r="BU168" i="1"/>
  <c r="BS166" i="3" s="1"/>
  <c r="BU169" i="1"/>
  <c r="BS167" i="3" s="1"/>
  <c r="BU171" i="1"/>
  <c r="BS169" i="3" s="1"/>
  <c r="BU172" i="1"/>
  <c r="BS170" i="3" s="1"/>
  <c r="BU173" i="1"/>
  <c r="BS171" i="3" s="1"/>
  <c r="BU174" i="1"/>
  <c r="BS172" i="3" s="1"/>
  <c r="BU175" i="1"/>
  <c r="BS173" i="3" s="1"/>
  <c r="BU176" i="1"/>
  <c r="BS174" i="3" s="1"/>
  <c r="BU177" i="1"/>
  <c r="BS175" i="3" s="1"/>
  <c r="BU178" i="1"/>
  <c r="BS176" i="3" s="1"/>
  <c r="BU179" i="1"/>
  <c r="BS177" i="3" s="1"/>
  <c r="BU180" i="1"/>
  <c r="BS178" i="3" s="1"/>
  <c r="BU181" i="1"/>
  <c r="BS179" i="3" s="1"/>
  <c r="BU182" i="1"/>
  <c r="BS180" i="3" s="1"/>
  <c r="BU184" i="1"/>
  <c r="BS182" i="3" s="1"/>
  <c r="BU185" i="1"/>
  <c r="BS183" i="3" s="1"/>
  <c r="BU186" i="1"/>
  <c r="BS184" i="3" s="1"/>
  <c r="BU187" i="1"/>
  <c r="BS185" i="3" s="1"/>
  <c r="BU188" i="1"/>
  <c r="BS186" i="3" s="1"/>
  <c r="BU189" i="1"/>
  <c r="BS187" i="3" s="1"/>
  <c r="BU190" i="1"/>
  <c r="BS188" i="3" s="1"/>
  <c r="BU191" i="1"/>
  <c r="BS189" i="3" s="1"/>
  <c r="BU192" i="1"/>
  <c r="BS190" i="3" s="1"/>
  <c r="BU193" i="1"/>
  <c r="BS191" i="3" s="1"/>
  <c r="BU194" i="1"/>
  <c r="BS192" i="3" s="1"/>
  <c r="BU195" i="1"/>
  <c r="BS193" i="3" s="1"/>
  <c r="BU196" i="1"/>
  <c r="BS194" i="3" s="1"/>
  <c r="BU197" i="1"/>
  <c r="BS195" i="3" s="1"/>
  <c r="BU198" i="1"/>
  <c r="BS196" i="3" s="1"/>
  <c r="BU199" i="1"/>
  <c r="BS197" i="3" s="1"/>
  <c r="BU200" i="1"/>
  <c r="BS198" i="3" s="1"/>
  <c r="BU202" i="1"/>
  <c r="BS200" i="3" s="1"/>
  <c r="BU203" i="1"/>
  <c r="BS201" i="3" s="1"/>
  <c r="BU205" i="1"/>
  <c r="BS203" i="3" s="1"/>
  <c r="BU206" i="1"/>
  <c r="BS204" i="3" s="1"/>
  <c r="BU207" i="1"/>
  <c r="BS205" i="3" s="1"/>
  <c r="BU208" i="1"/>
  <c r="BS206" i="3" s="1"/>
  <c r="BU209" i="1"/>
  <c r="BS207" i="3" s="1"/>
  <c r="BU210" i="1"/>
  <c r="BS208" i="3" s="1"/>
  <c r="BU211" i="1"/>
  <c r="BS209" i="3" s="1"/>
  <c r="BU213" i="1"/>
  <c r="BS211" i="3" s="1"/>
  <c r="BU214" i="1"/>
  <c r="BS212" i="3" s="1"/>
  <c r="BU215" i="1"/>
  <c r="BS213" i="3" s="1"/>
  <c r="BU216" i="1"/>
  <c r="BS214" i="3" s="1"/>
  <c r="BU217" i="1"/>
  <c r="BS215" i="3" s="1"/>
  <c r="BU218" i="1"/>
  <c r="BS216" i="3" s="1"/>
  <c r="BU219" i="1"/>
  <c r="BS217" i="3" s="1"/>
  <c r="BU220" i="1"/>
  <c r="BS218" i="3" s="1"/>
  <c r="BU221" i="1"/>
  <c r="BS219" i="3" s="1"/>
  <c r="BU222" i="1"/>
  <c r="BS220" i="3" s="1"/>
  <c r="BU223" i="1"/>
  <c r="BS221" i="3" s="1"/>
  <c r="BU224" i="1"/>
  <c r="BS222" i="3" s="1"/>
  <c r="BU225" i="1"/>
  <c r="BS223" i="3" s="1"/>
  <c r="BU226" i="1"/>
  <c r="BS224" i="3" s="1"/>
  <c r="BU227" i="1"/>
  <c r="BS225" i="3" s="1"/>
  <c r="BU228" i="1"/>
  <c r="BS226" i="3" s="1"/>
  <c r="BU229" i="1"/>
  <c r="BS227" i="3" s="1"/>
  <c r="BU230" i="1"/>
  <c r="BS228" i="3" s="1"/>
  <c r="BU231" i="1"/>
  <c r="BS229" i="3" s="1"/>
  <c r="BU232" i="1"/>
  <c r="BS230" i="3" s="1"/>
  <c r="BU233" i="1"/>
  <c r="BS231" i="3" s="1"/>
  <c r="BU234" i="1"/>
  <c r="BS232" i="3" s="1"/>
  <c r="BU235" i="1"/>
  <c r="BS233" i="3" s="1"/>
  <c r="BU236" i="1"/>
  <c r="BS234" i="3" s="1"/>
  <c r="BU237" i="1"/>
  <c r="BS235" i="3" s="1"/>
  <c r="T202" i="8" l="1"/>
  <c r="EX237" i="1"/>
  <c r="EX231" i="1"/>
  <c r="EX223" i="1"/>
  <c r="EX215" i="1"/>
  <c r="EX206" i="1"/>
  <c r="EX196" i="1"/>
  <c r="EX188" i="1"/>
  <c r="EX179" i="1"/>
  <c r="EX171" i="1"/>
  <c r="EX160" i="1"/>
  <c r="EX151" i="1"/>
  <c r="EX141" i="1"/>
  <c r="EX132" i="1"/>
  <c r="EX123" i="1"/>
  <c r="EX115" i="1"/>
  <c r="EX107" i="1"/>
  <c r="EX99" i="1"/>
  <c r="EX88" i="1"/>
  <c r="EX78" i="1"/>
  <c r="EX68" i="1"/>
  <c r="EX60" i="1"/>
  <c r="EX52" i="1"/>
  <c r="EX40" i="1"/>
  <c r="EX32" i="1"/>
  <c r="EX23" i="1"/>
  <c r="EX15" i="1"/>
  <c r="EX7" i="1"/>
  <c r="EX230" i="1"/>
  <c r="EX222" i="1"/>
  <c r="EX214" i="1"/>
  <c r="EX205" i="1"/>
  <c r="EX195" i="1"/>
  <c r="EX187" i="1"/>
  <c r="EX178" i="1"/>
  <c r="EX169" i="1"/>
  <c r="EX159" i="1"/>
  <c r="EX149" i="1"/>
  <c r="EX140" i="1"/>
  <c r="EX131" i="1"/>
  <c r="EX122" i="1"/>
  <c r="EX114" i="1"/>
  <c r="EX106" i="1"/>
  <c r="EX97" i="1"/>
  <c r="EX86" i="1"/>
  <c r="EX77" i="1"/>
  <c r="EX67" i="1"/>
  <c r="EX59" i="1"/>
  <c r="EX50" i="1"/>
  <c r="EX39" i="1"/>
  <c r="EX31" i="1"/>
  <c r="EX22" i="1"/>
  <c r="EX14" i="1"/>
  <c r="EX6" i="1"/>
  <c r="EX229" i="1"/>
  <c r="EX221" i="1"/>
  <c r="EX213" i="1"/>
  <c r="EX203" i="1"/>
  <c r="EX194" i="1"/>
  <c r="EX186" i="1"/>
  <c r="EX177" i="1"/>
  <c r="EX168" i="1"/>
  <c r="EX157" i="1"/>
  <c r="EX148" i="1"/>
  <c r="EX139" i="1"/>
  <c r="EX130" i="1"/>
  <c r="EX121" i="1"/>
  <c r="EX113" i="1"/>
  <c r="EX105" i="1"/>
  <c r="EX94" i="1"/>
  <c r="EX85" i="1"/>
  <c r="EX76" i="1"/>
  <c r="EX66" i="1"/>
  <c r="EX58" i="1"/>
  <c r="EX49" i="1"/>
  <c r="EX38" i="1"/>
  <c r="EX30" i="1"/>
  <c r="EX21" i="1"/>
  <c r="EX13" i="1"/>
  <c r="EX5" i="1"/>
  <c r="EX228" i="1"/>
  <c r="EX220" i="1"/>
  <c r="EX211" i="1"/>
  <c r="EX202" i="1"/>
  <c r="EX193" i="1"/>
  <c r="EX185" i="1"/>
  <c r="EX176" i="1"/>
  <c r="EX167" i="1"/>
  <c r="EX156" i="1"/>
  <c r="EX147" i="1"/>
  <c r="EX137" i="1"/>
  <c r="EX129" i="1"/>
  <c r="EX120" i="1"/>
  <c r="EX112" i="1"/>
  <c r="EX104" i="1"/>
  <c r="EX93" i="1"/>
  <c r="EX83" i="1"/>
  <c r="EX75" i="1"/>
  <c r="EX65" i="1"/>
  <c r="EX57" i="1"/>
  <c r="EX45" i="1"/>
  <c r="EX37" i="1"/>
  <c r="EX29" i="1"/>
  <c r="EX20" i="1"/>
  <c r="EX12" i="1"/>
  <c r="EX4" i="1"/>
  <c r="EX236" i="1"/>
  <c r="EX235" i="1"/>
  <c r="EX227" i="1"/>
  <c r="EX219" i="1"/>
  <c r="EX210" i="1"/>
  <c r="EX200" i="1"/>
  <c r="EX192" i="1"/>
  <c r="EX184" i="1"/>
  <c r="EX175" i="1"/>
  <c r="EX166" i="1"/>
  <c r="EX155" i="1"/>
  <c r="EX145" i="1"/>
  <c r="EX136" i="1"/>
  <c r="EX128" i="1"/>
  <c r="EX119" i="1"/>
  <c r="EX111" i="1"/>
  <c r="EX103" i="1"/>
  <c r="EX92" i="1"/>
  <c r="EX82" i="1"/>
  <c r="EX74" i="1"/>
  <c r="EX64" i="1"/>
  <c r="EX56" i="1"/>
  <c r="EX44" i="1"/>
  <c r="EX36" i="1"/>
  <c r="EX27" i="1"/>
  <c r="EX19" i="1"/>
  <c r="EX11" i="1"/>
  <c r="EX226" i="1"/>
  <c r="EX218" i="1"/>
  <c r="EX209" i="1"/>
  <c r="EX199" i="1"/>
  <c r="EX191" i="1"/>
  <c r="EX182" i="1"/>
  <c r="EX174" i="1"/>
  <c r="EX165" i="1"/>
  <c r="EX154" i="1"/>
  <c r="EX144" i="1"/>
  <c r="EX135" i="1"/>
  <c r="EX126" i="1"/>
  <c r="EX118" i="1"/>
  <c r="EX110" i="1"/>
  <c r="EX102" i="1"/>
  <c r="EX91" i="1"/>
  <c r="EX81" i="1"/>
  <c r="EX73" i="1"/>
  <c r="EX63" i="1"/>
  <c r="EX55" i="1"/>
  <c r="EX43" i="1"/>
  <c r="EX35" i="1"/>
  <c r="EX26" i="1"/>
  <c r="EX18" i="1"/>
  <c r="EX10" i="1"/>
  <c r="EX234" i="1"/>
  <c r="EX233" i="1"/>
  <c r="EX225" i="1"/>
  <c r="EX217" i="1"/>
  <c r="EX208" i="1"/>
  <c r="EX198" i="1"/>
  <c r="EX190" i="1"/>
  <c r="EX181" i="1"/>
  <c r="EX173" i="1"/>
  <c r="EX164" i="1"/>
  <c r="EX153" i="1"/>
  <c r="EX143" i="1"/>
  <c r="EX134" i="1"/>
  <c r="EX125" i="1"/>
  <c r="EX117" i="1"/>
  <c r="EX109" i="1"/>
  <c r="EX101" i="1"/>
  <c r="EX90" i="1"/>
  <c r="EX80" i="1"/>
  <c r="EX70" i="1"/>
  <c r="EX62" i="1"/>
  <c r="EX54" i="1"/>
  <c r="EX42" i="1"/>
  <c r="EX34" i="1"/>
  <c r="EX25" i="1"/>
  <c r="EX17" i="1"/>
  <c r="EX9" i="1"/>
  <c r="EX232" i="1"/>
  <c r="EX224" i="1"/>
  <c r="EX216" i="1"/>
  <c r="EX207" i="1"/>
  <c r="EX197" i="1"/>
  <c r="EX189" i="1"/>
  <c r="EX180" i="1"/>
  <c r="EX172" i="1"/>
  <c r="EX163" i="1"/>
  <c r="EX152" i="1"/>
  <c r="EX142" i="1"/>
  <c r="EX133" i="1"/>
  <c r="EX124" i="1"/>
  <c r="EX116" i="1"/>
  <c r="EX108" i="1"/>
  <c r="EX100" i="1"/>
  <c r="EX89" i="1"/>
  <c r="EX79" i="1"/>
  <c r="EX69" i="1"/>
  <c r="EX61" i="1"/>
  <c r="EX53" i="1"/>
  <c r="EX41" i="1"/>
  <c r="EX33" i="1"/>
  <c r="EX24" i="1"/>
  <c r="EX16" i="1"/>
  <c r="EX8" i="1"/>
  <c r="DW36" i="1"/>
  <c r="AU36" i="1"/>
  <c r="AS34" i="3" s="1"/>
  <c r="BZ268" i="1"/>
  <c r="BZ307" i="1" s="1"/>
  <c r="CC170" i="1"/>
  <c r="BZ28" i="1"/>
  <c r="CB161" i="1"/>
  <c r="BY268" i="1"/>
  <c r="BY307" i="1" s="1"/>
  <c r="CA146" i="1"/>
  <c r="CA98" i="1"/>
  <c r="BZ46" i="1"/>
  <c r="CA95" i="1"/>
  <c r="CB212" i="1"/>
  <c r="BV198" i="1"/>
  <c r="BT196" i="3" s="1"/>
  <c r="BV53" i="1"/>
  <c r="BT51" i="3" s="1"/>
  <c r="BV50" i="1"/>
  <c r="BT48" i="3" s="1"/>
  <c r="BV45" i="1"/>
  <c r="BT43" i="3" s="1"/>
  <c r="BV43" i="1"/>
  <c r="BT41" i="3" s="1"/>
  <c r="BV41" i="1"/>
  <c r="BT39" i="3" s="1"/>
  <c r="BV39" i="1"/>
  <c r="BT37" i="3" s="1"/>
  <c r="BV37" i="1"/>
  <c r="BT35" i="3" s="1"/>
  <c r="BV35" i="1"/>
  <c r="BT33" i="3" s="1"/>
  <c r="BV33" i="1"/>
  <c r="BT31" i="3" s="1"/>
  <c r="BV31" i="1"/>
  <c r="BT29" i="3" s="1"/>
  <c r="BV29" i="1"/>
  <c r="BT27" i="3" s="1"/>
  <c r="BV26" i="1"/>
  <c r="BT24" i="3" s="1"/>
  <c r="BV24" i="1"/>
  <c r="BT22" i="3" s="1"/>
  <c r="BV22" i="1"/>
  <c r="BT20" i="3" s="1"/>
  <c r="BV20" i="1"/>
  <c r="BT18" i="3" s="1"/>
  <c r="BV18" i="1"/>
  <c r="BT16" i="3" s="1"/>
  <c r="BV16" i="1"/>
  <c r="BT14" i="3" s="1"/>
  <c r="BV14" i="1"/>
  <c r="BT12" i="3" s="1"/>
  <c r="BV12" i="1"/>
  <c r="BT10" i="3" s="1"/>
  <c r="BV6" i="1"/>
  <c r="BT4" i="3" s="1"/>
  <c r="BV174" i="1"/>
  <c r="BT172" i="3" s="1"/>
  <c r="BV167" i="1"/>
  <c r="BT165" i="3" s="1"/>
  <c r="BV156" i="1"/>
  <c r="BT154" i="3" s="1"/>
  <c r="BV152" i="1"/>
  <c r="BT150" i="3" s="1"/>
  <c r="BV144" i="1"/>
  <c r="BT142" i="3" s="1"/>
  <c r="BV137" i="1"/>
  <c r="BT135" i="3" s="1"/>
  <c r="BV131" i="1"/>
  <c r="BT129" i="3" s="1"/>
  <c r="BV122" i="1"/>
  <c r="BT120" i="3" s="1"/>
  <c r="BV116" i="1"/>
  <c r="BT114" i="3" s="1"/>
  <c r="BV110" i="1"/>
  <c r="BT108" i="3" s="1"/>
  <c r="BV104" i="1"/>
  <c r="BT102" i="3" s="1"/>
  <c r="BV97" i="1"/>
  <c r="BT95" i="3" s="1"/>
  <c r="BV89" i="1"/>
  <c r="BT87" i="3" s="1"/>
  <c r="BV83" i="1"/>
  <c r="BT81" i="3" s="1"/>
  <c r="BV79" i="1"/>
  <c r="BT77" i="3" s="1"/>
  <c r="BV69" i="1"/>
  <c r="BT67" i="3" s="1"/>
  <c r="BV67" i="1"/>
  <c r="BT65" i="3" s="1"/>
  <c r="BV65" i="1"/>
  <c r="BT63" i="3" s="1"/>
  <c r="BV63" i="1"/>
  <c r="BT61" i="3" s="1"/>
  <c r="BV61" i="1"/>
  <c r="BT59" i="3" s="1"/>
  <c r="BV59" i="1"/>
  <c r="BT57" i="3" s="1"/>
  <c r="BV57" i="1"/>
  <c r="BT55" i="3" s="1"/>
  <c r="BV55" i="1"/>
  <c r="BT53" i="3" s="1"/>
  <c r="BV165" i="1"/>
  <c r="BT163" i="3" s="1"/>
  <c r="BV159" i="1"/>
  <c r="BT157" i="3" s="1"/>
  <c r="BV142" i="1"/>
  <c r="BT140" i="3" s="1"/>
  <c r="BV135" i="1"/>
  <c r="BT133" i="3" s="1"/>
  <c r="BV129" i="1"/>
  <c r="BT127" i="3" s="1"/>
  <c r="BV124" i="1"/>
  <c r="BT122" i="3" s="1"/>
  <c r="BV118" i="1"/>
  <c r="BT116" i="3" s="1"/>
  <c r="BV112" i="1"/>
  <c r="BT110" i="3" s="1"/>
  <c r="BV106" i="1"/>
  <c r="BT104" i="3" s="1"/>
  <c r="BV100" i="1"/>
  <c r="BT98" i="3" s="1"/>
  <c r="BV91" i="1"/>
  <c r="BT89" i="3" s="1"/>
  <c r="BV81" i="1"/>
  <c r="BT79" i="3" s="1"/>
  <c r="BV169" i="1"/>
  <c r="BT167" i="3" s="1"/>
  <c r="BV163" i="1"/>
  <c r="BT161" i="3" s="1"/>
  <c r="BV154" i="1"/>
  <c r="BT152" i="3" s="1"/>
  <c r="BV140" i="1"/>
  <c r="BT138" i="3" s="1"/>
  <c r="BV133" i="1"/>
  <c r="BT131" i="3" s="1"/>
  <c r="BV126" i="1"/>
  <c r="BT124" i="3" s="1"/>
  <c r="BV120" i="1"/>
  <c r="BT118" i="3" s="1"/>
  <c r="BV114" i="1"/>
  <c r="BT112" i="3" s="1"/>
  <c r="BV108" i="1"/>
  <c r="BT106" i="3" s="1"/>
  <c r="BV102" i="1"/>
  <c r="BT100" i="3" s="1"/>
  <c r="BV93" i="1"/>
  <c r="BT91" i="3" s="1"/>
  <c r="BV86" i="1"/>
  <c r="BT84" i="3" s="1"/>
  <c r="BV224" i="1"/>
  <c r="BT222" i="3" s="1"/>
  <c r="BV178" i="1"/>
  <c r="BT176" i="3" s="1"/>
  <c r="BV196" i="1"/>
  <c r="BT194" i="3" s="1"/>
  <c r="BV164" i="1"/>
  <c r="BT162" i="3" s="1"/>
  <c r="BV155" i="1"/>
  <c r="BT153" i="3" s="1"/>
  <c r="BV148" i="1"/>
  <c r="BT146" i="3" s="1"/>
  <c r="BV78" i="1"/>
  <c r="BT76" i="3" s="1"/>
  <c r="BV76" i="1"/>
  <c r="BT74" i="3" s="1"/>
  <c r="BV74" i="1"/>
  <c r="BT72" i="3" s="1"/>
  <c r="BV168" i="1"/>
  <c r="BT166" i="3" s="1"/>
  <c r="BV160" i="1"/>
  <c r="BT158" i="3" s="1"/>
  <c r="BV145" i="1"/>
  <c r="BT143" i="3" s="1"/>
  <c r="BV184" i="1"/>
  <c r="BT182" i="3" s="1"/>
  <c r="BV166" i="1"/>
  <c r="BT164" i="3" s="1"/>
  <c r="BV157" i="1"/>
  <c r="BT155" i="3" s="1"/>
  <c r="DK42" i="1"/>
  <c r="AI42" i="1"/>
  <c r="AG40" i="3" s="1"/>
  <c r="AJ115" i="1"/>
  <c r="AH113" i="3" s="1"/>
  <c r="DM169" i="1"/>
  <c r="AK169" i="1"/>
  <c r="AI167" i="3" s="1"/>
  <c r="DN130" i="1"/>
  <c r="AL130" i="1"/>
  <c r="AJ128" i="3" s="1"/>
  <c r="CX95" i="1"/>
  <c r="CX204" i="1"/>
  <c r="U204" i="1" s="1"/>
  <c r="S202" i="3" s="1"/>
  <c r="CB47" i="1"/>
  <c r="BZ127" i="1"/>
  <c r="CB204" i="1"/>
  <c r="CB95" i="1"/>
  <c r="CB183" i="1"/>
  <c r="BZ158" i="1"/>
  <c r="BZ84" i="1"/>
  <c r="CB162" i="1"/>
  <c r="CB146" i="1"/>
  <c r="CA84" i="1"/>
  <c r="CC201" i="1"/>
  <c r="CA138" i="1"/>
  <c r="CB98" i="1"/>
  <c r="CB96" i="1"/>
  <c r="CC150" i="1"/>
  <c r="CB48" i="1"/>
  <c r="CA71" i="1"/>
  <c r="CA87" i="1"/>
  <c r="CC95" i="1"/>
  <c r="CC96" i="1"/>
  <c r="CC161" i="1"/>
  <c r="AF33" i="1"/>
  <c r="AD31" i="3" s="1"/>
  <c r="BU258" i="1"/>
  <c r="BU297" i="1" s="1"/>
  <c r="BU252" i="1"/>
  <c r="BU291" i="1" s="1"/>
  <c r="BW50" i="1"/>
  <c r="BU48" i="3" s="1"/>
  <c r="BW45" i="1"/>
  <c r="BU43" i="3" s="1"/>
  <c r="BW43" i="1"/>
  <c r="BU41" i="3" s="1"/>
  <c r="BW39" i="1"/>
  <c r="BU37" i="3" s="1"/>
  <c r="BU244" i="1"/>
  <c r="BW31" i="1"/>
  <c r="BU29" i="3" s="1"/>
  <c r="BU261" i="1"/>
  <c r="BU300" i="1" s="1"/>
  <c r="BU324" i="1" s="1"/>
  <c r="BU247" i="1"/>
  <c r="BU286" i="1" s="1"/>
  <c r="BU259" i="1"/>
  <c r="BU298" i="1" s="1"/>
  <c r="BU253" i="1"/>
  <c r="BU292" i="1" s="1"/>
  <c r="BV9" i="1"/>
  <c r="BT7" i="3" s="1"/>
  <c r="BV7" i="1"/>
  <c r="BT5" i="3" s="1"/>
  <c r="BV5" i="1"/>
  <c r="BT3" i="3" s="1"/>
  <c r="BV235" i="1"/>
  <c r="BT233" i="3" s="1"/>
  <c r="BV233" i="1"/>
  <c r="BT231" i="3" s="1"/>
  <c r="BV229" i="1"/>
  <c r="BT227" i="3" s="1"/>
  <c r="BV218" i="1"/>
  <c r="BT216" i="3" s="1"/>
  <c r="BV211" i="1"/>
  <c r="BT209" i="3" s="1"/>
  <c r="BV205" i="1"/>
  <c r="BT203" i="3" s="1"/>
  <c r="BV199" i="1"/>
  <c r="BT197" i="3" s="1"/>
  <c r="BV197" i="1"/>
  <c r="BT195" i="3" s="1"/>
  <c r="BV195" i="1"/>
  <c r="BT193" i="3" s="1"/>
  <c r="BV187" i="1"/>
  <c r="BT185" i="3" s="1"/>
  <c r="BV151" i="1"/>
  <c r="BT149" i="3" s="1"/>
  <c r="BV149" i="1"/>
  <c r="BT147" i="3" s="1"/>
  <c r="BV147" i="1"/>
  <c r="BT145" i="3" s="1"/>
  <c r="BV143" i="1"/>
  <c r="BT141" i="3" s="1"/>
  <c r="BV141" i="1"/>
  <c r="BT139" i="3" s="1"/>
  <c r="BV139" i="1"/>
  <c r="BT137" i="3" s="1"/>
  <c r="BV136" i="1"/>
  <c r="BT134" i="3" s="1"/>
  <c r="BV134" i="1"/>
  <c r="BT132" i="3" s="1"/>
  <c r="BV132" i="1"/>
  <c r="BT130" i="3" s="1"/>
  <c r="BV130" i="1"/>
  <c r="BT128" i="3" s="1"/>
  <c r="BV128" i="1"/>
  <c r="BT126" i="3" s="1"/>
  <c r="BV125" i="1"/>
  <c r="BT123" i="3" s="1"/>
  <c r="BV123" i="1"/>
  <c r="BT121" i="3" s="1"/>
  <c r="BV121" i="1"/>
  <c r="BT119" i="3" s="1"/>
  <c r="BV119" i="1"/>
  <c r="BT117" i="3" s="1"/>
  <c r="BV117" i="1"/>
  <c r="BT115" i="3" s="1"/>
  <c r="BV115" i="1"/>
  <c r="BT113" i="3" s="1"/>
  <c r="BV113" i="1"/>
  <c r="BT111" i="3" s="1"/>
  <c r="BV111" i="1"/>
  <c r="BT109" i="3" s="1"/>
  <c r="BV109" i="1"/>
  <c r="BT107" i="3" s="1"/>
  <c r="BV107" i="1"/>
  <c r="BT105" i="3" s="1"/>
  <c r="BV105" i="1"/>
  <c r="BT103" i="3" s="1"/>
  <c r="BV103" i="1"/>
  <c r="BT101" i="3" s="1"/>
  <c r="BV101" i="1"/>
  <c r="BT99" i="3" s="1"/>
  <c r="BV99" i="1"/>
  <c r="BT97" i="3" s="1"/>
  <c r="BV94" i="1"/>
  <c r="BT92" i="3" s="1"/>
  <c r="BV92" i="1"/>
  <c r="BT90" i="3" s="1"/>
  <c r="BV90" i="1"/>
  <c r="BT88" i="3" s="1"/>
  <c r="BV88" i="1"/>
  <c r="BT86" i="3" s="1"/>
  <c r="BV85" i="1"/>
  <c r="BT83" i="3" s="1"/>
  <c r="BV82" i="1"/>
  <c r="BT80" i="3" s="1"/>
  <c r="BV80" i="1"/>
  <c r="BT78" i="3" s="1"/>
  <c r="BV77" i="1"/>
  <c r="BT75" i="3" s="1"/>
  <c r="BV75" i="1"/>
  <c r="BT73" i="3" s="1"/>
  <c r="BV73" i="1"/>
  <c r="BT71" i="3" s="1"/>
  <c r="BV70" i="1"/>
  <c r="BT68" i="3" s="1"/>
  <c r="BV68" i="1"/>
  <c r="BT66" i="3" s="1"/>
  <c r="BV66" i="1"/>
  <c r="BT64" i="3" s="1"/>
  <c r="BV64" i="1"/>
  <c r="BT62" i="3" s="1"/>
  <c r="BV62" i="1"/>
  <c r="BT60" i="3" s="1"/>
  <c r="BV60" i="1"/>
  <c r="BT58" i="3" s="1"/>
  <c r="BV58" i="1"/>
  <c r="BT56" i="3" s="1"/>
  <c r="BV56" i="1"/>
  <c r="BT54" i="3" s="1"/>
  <c r="BV54" i="1"/>
  <c r="BT52" i="3" s="1"/>
  <c r="BV52" i="1"/>
  <c r="BT50" i="3" s="1"/>
  <c r="BV49" i="1"/>
  <c r="BT47" i="3" s="1"/>
  <c r="BV44" i="1"/>
  <c r="BT42" i="3" s="1"/>
  <c r="BV42" i="1"/>
  <c r="BT40" i="3" s="1"/>
  <c r="BV40" i="1"/>
  <c r="BT38" i="3" s="1"/>
  <c r="BV38" i="1"/>
  <c r="BT36" i="3" s="1"/>
  <c r="BV36" i="1"/>
  <c r="BT34" i="3" s="1"/>
  <c r="BV34" i="1"/>
  <c r="BT32" i="3" s="1"/>
  <c r="BV32" i="1"/>
  <c r="BT30" i="3" s="1"/>
  <c r="BV30" i="1"/>
  <c r="BT28" i="3" s="1"/>
  <c r="BV27" i="1"/>
  <c r="BT25" i="3" s="1"/>
  <c r="BV25" i="1"/>
  <c r="BT23" i="3" s="1"/>
  <c r="BV23" i="1"/>
  <c r="BT21" i="3" s="1"/>
  <c r="BV21" i="1"/>
  <c r="BT19" i="3" s="1"/>
  <c r="BV19" i="1"/>
  <c r="BT17" i="3" s="1"/>
  <c r="BV17" i="1"/>
  <c r="BT15" i="3" s="1"/>
  <c r="BV15" i="1"/>
  <c r="BT13" i="3" s="1"/>
  <c r="BV13" i="1"/>
  <c r="BT11" i="3" s="1"/>
  <c r="BV11" i="1"/>
  <c r="BT9" i="3" s="1"/>
  <c r="BU256" i="1"/>
  <c r="BU295" i="1" s="1"/>
  <c r="BU245" i="1"/>
  <c r="BU284" i="1" s="1"/>
  <c r="BU250" i="1"/>
  <c r="BU289" i="1" s="1"/>
  <c r="BU246" i="1"/>
  <c r="BU285" i="1" s="1"/>
  <c r="BU262" i="1"/>
  <c r="BU301" i="1" s="1"/>
  <c r="BU266" i="1"/>
  <c r="BU305" i="1" s="1"/>
  <c r="BU260" i="1"/>
  <c r="BU299" i="1" s="1"/>
  <c r="BU265" i="1"/>
  <c r="BU304" i="1" s="1"/>
  <c r="BU263" i="1"/>
  <c r="BU302" i="1" s="1"/>
  <c r="BU251" i="1"/>
  <c r="BU290" i="1" s="1"/>
  <c r="BU257" i="1"/>
  <c r="BU296" i="1" s="1"/>
  <c r="BU264" i="1"/>
  <c r="BU303" i="1" s="1"/>
  <c r="BU248" i="1"/>
  <c r="BU287" i="1" s="1"/>
  <c r="BU249" i="1"/>
  <c r="BU288" i="1" s="1"/>
  <c r="BU254" i="1"/>
  <c r="BU293" i="1" s="1"/>
  <c r="BU255" i="1"/>
  <c r="BU294" i="1" s="1"/>
  <c r="BV10" i="1"/>
  <c r="BT8" i="3" s="1"/>
  <c r="BV8" i="1"/>
  <c r="BT6" i="3" s="1"/>
  <c r="BV4" i="1"/>
  <c r="BT2" i="3" s="1"/>
  <c r="BV237" i="1"/>
  <c r="BT235" i="3" s="1"/>
  <c r="BV236" i="1"/>
  <c r="BT234" i="3" s="1"/>
  <c r="BV234" i="1"/>
  <c r="BT232" i="3" s="1"/>
  <c r="BV232" i="1"/>
  <c r="BT230" i="3" s="1"/>
  <c r="BV231" i="1"/>
  <c r="BT229" i="3" s="1"/>
  <c r="BV230" i="1"/>
  <c r="BT228" i="3" s="1"/>
  <c r="BV228" i="1"/>
  <c r="BT226" i="3" s="1"/>
  <c r="BV227" i="1"/>
  <c r="BT225" i="3" s="1"/>
  <c r="BV226" i="1"/>
  <c r="BT224" i="3" s="1"/>
  <c r="BV225" i="1"/>
  <c r="BT223" i="3" s="1"/>
  <c r="BV223" i="1"/>
  <c r="BT221" i="3" s="1"/>
  <c r="BV222" i="1"/>
  <c r="BT220" i="3" s="1"/>
  <c r="BV221" i="1"/>
  <c r="BT219" i="3" s="1"/>
  <c r="BV220" i="1"/>
  <c r="BT218" i="3" s="1"/>
  <c r="BV219" i="1"/>
  <c r="BT217" i="3" s="1"/>
  <c r="BV217" i="1"/>
  <c r="BT215" i="3" s="1"/>
  <c r="BV216" i="1"/>
  <c r="BT214" i="3" s="1"/>
  <c r="BV215" i="1"/>
  <c r="BT213" i="3" s="1"/>
  <c r="BV214" i="1"/>
  <c r="BT212" i="3" s="1"/>
  <c r="BV213" i="1"/>
  <c r="BT211" i="3" s="1"/>
  <c r="BV210" i="1"/>
  <c r="BT208" i="3" s="1"/>
  <c r="BV209" i="1"/>
  <c r="BT207" i="3" s="1"/>
  <c r="BV208" i="1"/>
  <c r="BT206" i="3" s="1"/>
  <c r="BV207" i="1"/>
  <c r="BT205" i="3" s="1"/>
  <c r="BV206" i="1"/>
  <c r="BT204" i="3" s="1"/>
  <c r="BV203" i="1"/>
  <c r="BT201" i="3" s="1"/>
  <c r="BV202" i="1"/>
  <c r="BT200" i="3" s="1"/>
  <c r="BV200" i="1"/>
  <c r="BT198" i="3" s="1"/>
  <c r="BV194" i="1"/>
  <c r="BT192" i="3" s="1"/>
  <c r="BV193" i="1"/>
  <c r="BT191" i="3" s="1"/>
  <c r="BV192" i="1"/>
  <c r="BT190" i="3" s="1"/>
  <c r="BV191" i="1"/>
  <c r="BT189" i="3" s="1"/>
  <c r="BV190" i="1"/>
  <c r="BT188" i="3" s="1"/>
  <c r="BV189" i="1"/>
  <c r="BT187" i="3" s="1"/>
  <c r="BV188" i="1"/>
  <c r="BT186" i="3" s="1"/>
  <c r="BV186" i="1"/>
  <c r="BT184" i="3" s="1"/>
  <c r="BV185" i="1"/>
  <c r="BT183" i="3" s="1"/>
  <c r="BV182" i="1"/>
  <c r="BT180" i="3" s="1"/>
  <c r="BV181" i="1"/>
  <c r="BT179" i="3" s="1"/>
  <c r="BV180" i="1"/>
  <c r="BT178" i="3" s="1"/>
  <c r="BV179" i="1"/>
  <c r="BT177" i="3" s="1"/>
  <c r="BV177" i="1"/>
  <c r="BT175" i="3" s="1"/>
  <c r="BV176" i="1"/>
  <c r="BT174" i="3" s="1"/>
  <c r="BV175" i="1"/>
  <c r="BT173" i="3" s="1"/>
  <c r="BV173" i="1"/>
  <c r="BT171" i="3" s="1"/>
  <c r="BV172" i="1"/>
  <c r="BT170" i="3" s="1"/>
  <c r="BV171" i="1"/>
  <c r="BT169" i="3" s="1"/>
  <c r="BV153" i="1"/>
  <c r="BT151" i="3" s="1"/>
  <c r="EG2" i="6"/>
  <c r="EF2" i="6"/>
  <c r="EE2" i="6"/>
  <c r="ED2" i="6"/>
  <c r="EC2" i="6"/>
  <c r="EB2" i="6"/>
  <c r="EA2" i="6"/>
  <c r="DZ2" i="6"/>
  <c r="DY2" i="6"/>
  <c r="DX2" i="6"/>
  <c r="DW2" i="6"/>
  <c r="DV2" i="6"/>
  <c r="DU2" i="6"/>
  <c r="AT34" i="6" s="1"/>
  <c r="AT34" i="10" s="1"/>
  <c r="DT2" i="6"/>
  <c r="DS2" i="6"/>
  <c r="DR2" i="6"/>
  <c r="DQ2" i="6"/>
  <c r="DP2" i="6"/>
  <c r="DO2" i="6"/>
  <c r="DN2" i="6"/>
  <c r="DM2" i="6"/>
  <c r="DL2" i="6"/>
  <c r="AK128" i="6" s="1"/>
  <c r="AK128" i="10" s="1"/>
  <c r="DK2" i="6"/>
  <c r="AJ167" i="6" s="1"/>
  <c r="AJ167" i="10" s="1"/>
  <c r="DJ2" i="6"/>
  <c r="DI2" i="6"/>
  <c r="DH2" i="6"/>
  <c r="DG2" i="6"/>
  <c r="DF2" i="6"/>
  <c r="DE2" i="6"/>
  <c r="DD2" i="6"/>
  <c r="DC2" i="6"/>
  <c r="DB2" i="6"/>
  <c r="DA2" i="6"/>
  <c r="CZ2" i="6"/>
  <c r="CY2" i="6"/>
  <c r="CX2" i="6"/>
  <c r="CW2" i="6"/>
  <c r="CV2" i="6"/>
  <c r="CU2" i="6"/>
  <c r="CT2" i="6"/>
  <c r="CS2" i="6"/>
  <c r="CR2" i="6"/>
  <c r="CQ2" i="6"/>
  <c r="CP2" i="6"/>
  <c r="CO2" i="6"/>
  <c r="CN2" i="6"/>
  <c r="CM2" i="6"/>
  <c r="CL2" i="6"/>
  <c r="CK2" i="6"/>
  <c r="CJ2" i="6"/>
  <c r="CI2" i="6"/>
  <c r="CH2" i="6"/>
  <c r="CG2" i="6"/>
  <c r="CF2" i="6"/>
  <c r="CE2" i="6"/>
  <c r="CD2" i="6"/>
  <c r="CC2" i="6"/>
  <c r="EG2" i="8"/>
  <c r="EF2" i="8"/>
  <c r="EE2" i="8"/>
  <c r="ED2" i="8"/>
  <c r="EC2" i="8"/>
  <c r="EB2" i="8"/>
  <c r="EA2" i="8"/>
  <c r="DZ2" i="8"/>
  <c r="DY2" i="8"/>
  <c r="DX2" i="8"/>
  <c r="DW2" i="8"/>
  <c r="DV2" i="8"/>
  <c r="DU2" i="8"/>
  <c r="AT34" i="8" s="1"/>
  <c r="DT2" i="8"/>
  <c r="DS2" i="8"/>
  <c r="DR2" i="8"/>
  <c r="DQ2" i="8"/>
  <c r="DP2" i="8"/>
  <c r="DO2" i="8"/>
  <c r="DN2" i="8"/>
  <c r="DM2" i="8"/>
  <c r="DL2" i="8"/>
  <c r="DK2" i="8"/>
  <c r="DJ2" i="8"/>
  <c r="DI2" i="8"/>
  <c r="DH2" i="8"/>
  <c r="DG2" i="8"/>
  <c r="DF2" i="8"/>
  <c r="DE2" i="8"/>
  <c r="DD2" i="8"/>
  <c r="DC2" i="8"/>
  <c r="DB2" i="8"/>
  <c r="DA2" i="8"/>
  <c r="CZ2" i="8"/>
  <c r="CY2" i="8"/>
  <c r="CX2" i="8"/>
  <c r="CW2" i="8"/>
  <c r="CV2" i="8"/>
  <c r="EG2" i="9"/>
  <c r="EF2" i="9"/>
  <c r="EE2" i="9"/>
  <c r="ED2" i="9"/>
  <c r="EC2" i="9"/>
  <c r="EB2" i="9"/>
  <c r="EA2" i="9"/>
  <c r="DZ2" i="9"/>
  <c r="DY2" i="9"/>
  <c r="DX2" i="9"/>
  <c r="DW2" i="9"/>
  <c r="DV2" i="9"/>
  <c r="DU2" i="9"/>
  <c r="AT34" i="9" s="1"/>
  <c r="DT2" i="9"/>
  <c r="DS2" i="9"/>
  <c r="DR2" i="9"/>
  <c r="DQ2" i="9"/>
  <c r="DP2" i="9"/>
  <c r="DO2" i="9"/>
  <c r="DN2" i="9"/>
  <c r="DM2" i="9"/>
  <c r="DL2" i="9"/>
  <c r="AK128" i="9" s="1"/>
  <c r="DK2" i="9"/>
  <c r="DJ2" i="9"/>
  <c r="DI2" i="9"/>
  <c r="DH2" i="9"/>
  <c r="DG2" i="9"/>
  <c r="DF2" i="9"/>
  <c r="DE2" i="9"/>
  <c r="DD2" i="9"/>
  <c r="DC2" i="9"/>
  <c r="DB2" i="9"/>
  <c r="DA2" i="9"/>
  <c r="CZ2" i="9"/>
  <c r="CY2" i="9"/>
  <c r="CX2" i="9"/>
  <c r="CW2" i="9"/>
  <c r="CV2" i="9"/>
  <c r="CU2" i="9"/>
  <c r="CT2" i="9"/>
  <c r="CS2" i="9"/>
  <c r="CR2" i="9"/>
  <c r="CQ2" i="9"/>
  <c r="CP2" i="9"/>
  <c r="CO2" i="9"/>
  <c r="CN2" i="9"/>
  <c r="CM2" i="9"/>
  <c r="CL2" i="9"/>
  <c r="CK2" i="9"/>
  <c r="CJ2" i="9"/>
  <c r="CI2" i="9"/>
  <c r="CH2" i="9"/>
  <c r="CG2" i="9"/>
  <c r="CF2" i="9"/>
  <c r="CE2" i="9"/>
  <c r="CD2" i="9"/>
  <c r="CC2" i="9"/>
  <c r="EE1" i="9"/>
  <c r="EF1" i="9" s="1"/>
  <c r="EG1" i="9" s="1"/>
  <c r="EH1" i="9" s="1"/>
  <c r="EI1" i="9" s="1"/>
  <c r="EJ1" i="9" s="1"/>
  <c r="EK1" i="9" s="1"/>
  <c r="EL1" i="9" s="1"/>
  <c r="EE1" i="8"/>
  <c r="EF1" i="8" s="1"/>
  <c r="EG1" i="8" s="1"/>
  <c r="EH1" i="8" s="1"/>
  <c r="EI1" i="8" s="1"/>
  <c r="EJ1" i="8" s="1"/>
  <c r="EK1" i="8" s="1"/>
  <c r="EL1" i="8" s="1"/>
  <c r="EE1" i="6"/>
  <c r="EF1" i="6" s="1"/>
  <c r="EG1" i="6" s="1"/>
  <c r="EH1" i="6" s="1"/>
  <c r="EI1" i="6" s="1"/>
  <c r="EJ1" i="6" s="1"/>
  <c r="EK1" i="6" s="1"/>
  <c r="EL1" i="6" s="1"/>
  <c r="EC2" i="7"/>
  <c r="EA2" i="7"/>
  <c r="DZ2" i="7"/>
  <c r="DY2" i="7"/>
  <c r="DX2" i="7"/>
  <c r="DW2" i="7"/>
  <c r="DV2" i="7"/>
  <c r="DU2" i="7"/>
  <c r="AT34" i="7" s="1"/>
  <c r="AT34" i="11" s="1"/>
  <c r="DT2" i="7"/>
  <c r="DS2" i="7"/>
  <c r="DR2" i="7"/>
  <c r="DQ2" i="7"/>
  <c r="DP2" i="7"/>
  <c r="DO2" i="7"/>
  <c r="DN2" i="7"/>
  <c r="DM2" i="7"/>
  <c r="DL2" i="7"/>
  <c r="DK2" i="7"/>
  <c r="AJ167" i="7" s="1"/>
  <c r="AJ167" i="11" s="1"/>
  <c r="DJ2" i="7"/>
  <c r="DI2" i="7"/>
  <c r="DH2" i="7"/>
  <c r="DG2" i="7"/>
  <c r="DF2" i="7"/>
  <c r="DE2" i="7"/>
  <c r="DD2" i="7"/>
  <c r="DC2" i="7"/>
  <c r="DB2" i="7"/>
  <c r="DA2" i="7"/>
  <c r="CZ2" i="7"/>
  <c r="CY2" i="7"/>
  <c r="CX2" i="7"/>
  <c r="CW2" i="7"/>
  <c r="CV2" i="7"/>
  <c r="CU2" i="7"/>
  <c r="CT2" i="7"/>
  <c r="CS2" i="7"/>
  <c r="CR2" i="7"/>
  <c r="CQ2" i="7"/>
  <c r="CP2" i="7"/>
  <c r="CO2" i="7"/>
  <c r="CN2" i="7"/>
  <c r="CM2" i="7"/>
  <c r="CL2" i="7"/>
  <c r="CK2" i="7"/>
  <c r="CJ2" i="7"/>
  <c r="CI2" i="7"/>
  <c r="CH2" i="7"/>
  <c r="CG2" i="7"/>
  <c r="CF2" i="7"/>
  <c r="CE2" i="7"/>
  <c r="CD2" i="7"/>
  <c r="CC2" i="7"/>
  <c r="EE1" i="7"/>
  <c r="EF1" i="7" s="1"/>
  <c r="EG1" i="7" s="1"/>
  <c r="EH1" i="7" s="1"/>
  <c r="EI1" i="7" s="1"/>
  <c r="EJ1" i="7" s="1"/>
  <c r="EK1" i="7" s="1"/>
  <c r="EL1" i="7" s="1"/>
  <c r="AX225" i="7" l="1"/>
  <c r="AX225" i="11" s="1"/>
  <c r="AX198" i="7"/>
  <c r="AX198" i="11" s="1"/>
  <c r="AX105" i="7"/>
  <c r="AX105" i="11" s="1"/>
  <c r="AX53" i="7"/>
  <c r="AX53" i="11" s="1"/>
  <c r="AX166" i="7"/>
  <c r="AX166" i="11" s="1"/>
  <c r="AX10" i="7"/>
  <c r="AX10" i="11" s="1"/>
  <c r="AX70" i="7"/>
  <c r="AX70" i="11" s="1"/>
  <c r="AX135" i="7"/>
  <c r="AX135" i="11" s="1"/>
  <c r="AX100" i="7"/>
  <c r="AX100" i="11" s="1"/>
  <c r="AX99" i="7"/>
  <c r="AX99" i="11" s="1"/>
  <c r="AX222" i="7"/>
  <c r="AX222" i="11" s="1"/>
  <c r="AX200" i="7"/>
  <c r="AX200" i="11" s="1"/>
  <c r="AX219" i="7"/>
  <c r="AX219" i="11" s="1"/>
  <c r="AX187" i="7"/>
  <c r="AX187" i="11" s="1"/>
  <c r="AX196" i="7"/>
  <c r="AX196" i="11" s="1"/>
  <c r="AX206" i="7"/>
  <c r="AX206" i="11" s="1"/>
  <c r="AX4" i="7"/>
  <c r="AX4" i="11" s="1"/>
  <c r="AX46" i="7"/>
  <c r="AX46" i="11" s="1"/>
  <c r="AX220" i="7"/>
  <c r="AX220" i="11" s="1"/>
  <c r="AX93" i="7"/>
  <c r="AX93" i="11" s="1"/>
  <c r="AX49" i="7"/>
  <c r="AX49" i="11" s="1"/>
  <c r="AX31" i="7"/>
  <c r="AX31" i="11" s="1"/>
  <c r="AX113" i="7"/>
  <c r="AX113" i="11" s="1"/>
  <c r="AX40" i="7"/>
  <c r="AX40" i="11" s="1"/>
  <c r="AX208" i="7"/>
  <c r="AX208" i="11" s="1"/>
  <c r="AX167" i="7"/>
  <c r="AX167" i="11" s="1"/>
  <c r="AX44" i="7"/>
  <c r="AX44" i="11" s="1"/>
  <c r="AX108" i="7"/>
  <c r="AX108" i="11" s="1"/>
  <c r="AX128" i="7"/>
  <c r="AX128" i="11" s="1"/>
  <c r="AX43" i="7"/>
  <c r="AX43" i="11" s="1"/>
  <c r="AX202" i="7"/>
  <c r="AX202" i="11" s="1"/>
  <c r="AX34" i="7"/>
  <c r="AX34" i="11" s="1"/>
  <c r="M151" i="7"/>
  <c r="M151" i="11" s="1"/>
  <c r="M183" i="7"/>
  <c r="M183" i="11" s="1"/>
  <c r="M17" i="7"/>
  <c r="M17" i="11" s="1"/>
  <c r="M73" i="7"/>
  <c r="M73" i="11" s="1"/>
  <c r="M184" i="7"/>
  <c r="M184" i="11" s="1"/>
  <c r="M19" i="7"/>
  <c r="M19" i="11" s="1"/>
  <c r="M83" i="7"/>
  <c r="M83" i="11" s="1"/>
  <c r="M107" i="7"/>
  <c r="M107" i="11" s="1"/>
  <c r="M185" i="7"/>
  <c r="M185" i="11" s="1"/>
  <c r="M217" i="7"/>
  <c r="M217" i="11" s="1"/>
  <c r="M21" i="7"/>
  <c r="M21" i="11" s="1"/>
  <c r="M28" i="7"/>
  <c r="M28" i="11" s="1"/>
  <c r="M85" i="7"/>
  <c r="M85" i="11" s="1"/>
  <c r="M186" i="7"/>
  <c r="M186" i="11" s="1"/>
  <c r="M200" i="7"/>
  <c r="M200" i="11" s="1"/>
  <c r="M219" i="7"/>
  <c r="M219" i="11" s="1"/>
  <c r="M230" i="7"/>
  <c r="M230" i="11" s="1"/>
  <c r="M36" i="7"/>
  <c r="M36" i="11" s="1"/>
  <c r="M53" i="7"/>
  <c r="M53" i="11" s="1"/>
  <c r="M165" i="7"/>
  <c r="M165" i="11" s="1"/>
  <c r="M42" i="7"/>
  <c r="M42" i="11" s="1"/>
  <c r="M46" i="7"/>
  <c r="M46" i="11" s="1"/>
  <c r="M91" i="7"/>
  <c r="M91" i="11" s="1"/>
  <c r="M139" i="7"/>
  <c r="M139" i="11" s="1"/>
  <c r="M180" i="7"/>
  <c r="M180" i="11" s="1"/>
  <c r="M92" i="7"/>
  <c r="M92" i="11" s="1"/>
  <c r="M8" i="7"/>
  <c r="M8" i="11" s="1"/>
  <c r="M61" i="7"/>
  <c r="M61" i="11" s="1"/>
  <c r="M148" i="7"/>
  <c r="M148" i="11" s="1"/>
  <c r="M182" i="7"/>
  <c r="M182" i="11" s="1"/>
  <c r="M196" i="7"/>
  <c r="M196" i="11" s="1"/>
  <c r="M206" i="7"/>
  <c r="M206" i="11" s="1"/>
  <c r="M13" i="7"/>
  <c r="M13" i="11" s="1"/>
  <c r="M49" i="7"/>
  <c r="M49" i="11" s="1"/>
  <c r="M63" i="7"/>
  <c r="M63" i="11" s="1"/>
  <c r="M225" i="7"/>
  <c r="M225" i="11" s="1"/>
  <c r="M95" i="7"/>
  <c r="M95" i="11" s="1"/>
  <c r="M152" i="7"/>
  <c r="M152" i="11" s="1"/>
  <c r="M212" i="7"/>
  <c r="M212" i="11" s="1"/>
  <c r="M226" i="7"/>
  <c r="M226" i="11" s="1"/>
  <c r="M24" i="7"/>
  <c r="M24" i="11" s="1"/>
  <c r="M87" i="7"/>
  <c r="M87" i="11" s="1"/>
  <c r="M163" i="7"/>
  <c r="M163" i="11" s="1"/>
  <c r="M228" i="7"/>
  <c r="M228" i="11" s="1"/>
  <c r="M4" i="7"/>
  <c r="M4" i="11" s="1"/>
  <c r="M38" i="7"/>
  <c r="M38" i="11" s="1"/>
  <c r="M89" i="7"/>
  <c r="M89" i="11" s="1"/>
  <c r="M132" i="7"/>
  <c r="M132" i="11" s="1"/>
  <c r="M166" i="7"/>
  <c r="M166" i="11" s="1"/>
  <c r="M187" i="7"/>
  <c r="M187" i="11" s="1"/>
  <c r="M45" i="7"/>
  <c r="M45" i="11" s="1"/>
  <c r="M55" i="7"/>
  <c r="M55" i="11" s="1"/>
  <c r="M135" i="7"/>
  <c r="M135" i="11" s="1"/>
  <c r="M173" i="7"/>
  <c r="M173" i="11" s="1"/>
  <c r="M60" i="7"/>
  <c r="M60" i="11" s="1"/>
  <c r="M147" i="7"/>
  <c r="M147" i="11" s="1"/>
  <c r="M181" i="7"/>
  <c r="M181" i="11" s="1"/>
  <c r="M201" i="7"/>
  <c r="M201" i="11" s="1"/>
  <c r="M220" i="7"/>
  <c r="M220" i="11" s="1"/>
  <c r="M93" i="7"/>
  <c r="M93" i="11" s="1"/>
  <c r="M10" i="7"/>
  <c r="M10" i="11" s="1"/>
  <c r="M47" i="7"/>
  <c r="M47" i="11" s="1"/>
  <c r="M62" i="7"/>
  <c r="M62" i="11" s="1"/>
  <c r="M11" i="7"/>
  <c r="M11" i="11" s="1"/>
  <c r="M44" i="7"/>
  <c r="M44" i="11" s="1"/>
  <c r="M43" i="7"/>
  <c r="M43" i="11" s="1"/>
  <c r="AK49" i="7"/>
  <c r="AK49" i="11" s="1"/>
  <c r="AK4" i="7"/>
  <c r="AK4" i="11" s="1"/>
  <c r="AK187" i="7"/>
  <c r="AK187" i="11" s="1"/>
  <c r="AK220" i="7"/>
  <c r="AK220" i="11" s="1"/>
  <c r="AK93" i="7"/>
  <c r="AK93" i="11" s="1"/>
  <c r="AK200" i="7"/>
  <c r="AK200" i="11" s="1"/>
  <c r="AK219" i="7"/>
  <c r="AK219" i="11" s="1"/>
  <c r="AK46" i="7"/>
  <c r="AK46" i="11" s="1"/>
  <c r="AK196" i="7"/>
  <c r="AK196" i="11" s="1"/>
  <c r="AK206" i="7"/>
  <c r="AK206" i="11" s="1"/>
  <c r="AK11" i="7"/>
  <c r="AK11" i="11" s="1"/>
  <c r="AK44" i="7"/>
  <c r="AK44" i="11" s="1"/>
  <c r="AK43" i="7"/>
  <c r="AK43" i="11" s="1"/>
  <c r="AK202" i="7"/>
  <c r="AK202" i="11" s="1"/>
  <c r="AK31" i="7"/>
  <c r="AK31" i="11" s="1"/>
  <c r="AK40" i="7"/>
  <c r="AK40" i="11" s="1"/>
  <c r="AK113" i="7"/>
  <c r="AK113" i="11" s="1"/>
  <c r="AK167" i="7"/>
  <c r="AK167" i="11" s="1"/>
  <c r="N10" i="9"/>
  <c r="N47" i="9"/>
  <c r="N62" i="9"/>
  <c r="N49" i="9"/>
  <c r="N63" i="9"/>
  <c r="N225" i="9"/>
  <c r="N95" i="9"/>
  <c r="N152" i="9"/>
  <c r="N212" i="9"/>
  <c r="N226" i="9"/>
  <c r="N24" i="9"/>
  <c r="N87" i="9"/>
  <c r="N186" i="9"/>
  <c r="N200" i="9"/>
  <c r="N219" i="9"/>
  <c r="N230" i="9"/>
  <c r="N36" i="9"/>
  <c r="N53" i="9"/>
  <c r="N132" i="9"/>
  <c r="N166" i="9"/>
  <c r="N187" i="9"/>
  <c r="N45" i="9"/>
  <c r="N55" i="9"/>
  <c r="N139" i="9"/>
  <c r="N180" i="9"/>
  <c r="N92" i="9"/>
  <c r="N8" i="9"/>
  <c r="N61" i="9"/>
  <c r="N93" i="9"/>
  <c r="N148" i="9"/>
  <c r="N182" i="9"/>
  <c r="N196" i="9"/>
  <c r="N206" i="9"/>
  <c r="N13" i="9"/>
  <c r="N151" i="9"/>
  <c r="N183" i="9"/>
  <c r="N17" i="9"/>
  <c r="N73" i="9"/>
  <c r="N184" i="9"/>
  <c r="N19" i="9"/>
  <c r="N83" i="9"/>
  <c r="N107" i="9"/>
  <c r="N185" i="9"/>
  <c r="N217" i="9"/>
  <c r="N21" i="9"/>
  <c r="N28" i="9"/>
  <c r="N85" i="9"/>
  <c r="N163" i="9"/>
  <c r="N228" i="9"/>
  <c r="N4" i="9"/>
  <c r="N38" i="9"/>
  <c r="N89" i="9"/>
  <c r="N165" i="9"/>
  <c r="N42" i="9"/>
  <c r="N46" i="9"/>
  <c r="N91" i="9"/>
  <c r="N135" i="9"/>
  <c r="N173" i="9"/>
  <c r="N60" i="9"/>
  <c r="N147" i="9"/>
  <c r="N181" i="9"/>
  <c r="N201" i="9"/>
  <c r="N220" i="9"/>
  <c r="N11" i="9"/>
  <c r="N44" i="9"/>
  <c r="N43" i="9"/>
  <c r="N10" i="7"/>
  <c r="N10" i="11" s="1"/>
  <c r="N47" i="7"/>
  <c r="N47" i="11" s="1"/>
  <c r="N62" i="7"/>
  <c r="N62" i="11" s="1"/>
  <c r="N49" i="7"/>
  <c r="N49" i="11" s="1"/>
  <c r="N63" i="7"/>
  <c r="N63" i="11" s="1"/>
  <c r="N225" i="7"/>
  <c r="N225" i="11" s="1"/>
  <c r="N95" i="7"/>
  <c r="N95" i="11" s="1"/>
  <c r="N152" i="7"/>
  <c r="N152" i="11" s="1"/>
  <c r="N212" i="7"/>
  <c r="N212" i="11" s="1"/>
  <c r="N226" i="7"/>
  <c r="N226" i="11" s="1"/>
  <c r="N24" i="7"/>
  <c r="N24" i="11" s="1"/>
  <c r="N87" i="7"/>
  <c r="N87" i="11" s="1"/>
  <c r="N186" i="7"/>
  <c r="N186" i="11" s="1"/>
  <c r="N200" i="7"/>
  <c r="N200" i="11" s="1"/>
  <c r="N219" i="7"/>
  <c r="N219" i="11" s="1"/>
  <c r="N230" i="7"/>
  <c r="N230" i="11" s="1"/>
  <c r="N36" i="7"/>
  <c r="N36" i="11" s="1"/>
  <c r="N53" i="7"/>
  <c r="N53" i="11" s="1"/>
  <c r="N132" i="7"/>
  <c r="N132" i="11" s="1"/>
  <c r="N166" i="7"/>
  <c r="N166" i="11" s="1"/>
  <c r="N187" i="7"/>
  <c r="N187" i="11" s="1"/>
  <c r="N45" i="7"/>
  <c r="N45" i="11" s="1"/>
  <c r="N55" i="7"/>
  <c r="N55" i="11" s="1"/>
  <c r="N139" i="7"/>
  <c r="N139" i="11" s="1"/>
  <c r="N180" i="7"/>
  <c r="N180" i="11" s="1"/>
  <c r="N92" i="7"/>
  <c r="N92" i="11" s="1"/>
  <c r="N8" i="7"/>
  <c r="N8" i="11" s="1"/>
  <c r="N61" i="7"/>
  <c r="N61" i="11" s="1"/>
  <c r="N148" i="7"/>
  <c r="N148" i="11" s="1"/>
  <c r="N182" i="7"/>
  <c r="N182" i="11" s="1"/>
  <c r="N196" i="7"/>
  <c r="N196" i="11" s="1"/>
  <c r="N206" i="7"/>
  <c r="N206" i="11" s="1"/>
  <c r="N13" i="7"/>
  <c r="N13" i="11" s="1"/>
  <c r="N151" i="7"/>
  <c r="N151" i="11" s="1"/>
  <c r="N183" i="7"/>
  <c r="N183" i="11" s="1"/>
  <c r="N17" i="7"/>
  <c r="N17" i="11" s="1"/>
  <c r="N73" i="7"/>
  <c r="N73" i="11" s="1"/>
  <c r="N184" i="7"/>
  <c r="N184" i="11" s="1"/>
  <c r="N19" i="7"/>
  <c r="N19" i="11" s="1"/>
  <c r="N83" i="7"/>
  <c r="N83" i="11" s="1"/>
  <c r="N107" i="7"/>
  <c r="N107" i="11" s="1"/>
  <c r="N185" i="7"/>
  <c r="N185" i="11" s="1"/>
  <c r="N217" i="7"/>
  <c r="N217" i="11" s="1"/>
  <c r="N21" i="7"/>
  <c r="N21" i="11" s="1"/>
  <c r="N28" i="7"/>
  <c r="N28" i="11" s="1"/>
  <c r="N85" i="7"/>
  <c r="N85" i="11" s="1"/>
  <c r="N163" i="7"/>
  <c r="N163" i="11" s="1"/>
  <c r="N228" i="7"/>
  <c r="N228" i="11" s="1"/>
  <c r="N4" i="7"/>
  <c r="N4" i="11" s="1"/>
  <c r="N38" i="7"/>
  <c r="N38" i="11" s="1"/>
  <c r="N89" i="7"/>
  <c r="N89" i="11" s="1"/>
  <c r="N165" i="7"/>
  <c r="N165" i="11" s="1"/>
  <c r="N42" i="7"/>
  <c r="N42" i="11" s="1"/>
  <c r="N46" i="7"/>
  <c r="N46" i="11" s="1"/>
  <c r="N91" i="7"/>
  <c r="N91" i="11" s="1"/>
  <c r="N135" i="7"/>
  <c r="N135" i="11" s="1"/>
  <c r="N173" i="7"/>
  <c r="N173" i="11" s="1"/>
  <c r="N60" i="7"/>
  <c r="N60" i="11" s="1"/>
  <c r="N147" i="7"/>
  <c r="N147" i="11" s="1"/>
  <c r="N181" i="7"/>
  <c r="N181" i="11" s="1"/>
  <c r="N201" i="7"/>
  <c r="N201" i="11" s="1"/>
  <c r="N220" i="7"/>
  <c r="N220" i="11" s="1"/>
  <c r="N93" i="7"/>
  <c r="N93" i="11" s="1"/>
  <c r="N11" i="7"/>
  <c r="N11" i="11" s="1"/>
  <c r="N44" i="7"/>
  <c r="N44" i="11" s="1"/>
  <c r="N43" i="7"/>
  <c r="N43" i="11" s="1"/>
  <c r="AL196" i="7"/>
  <c r="AL196" i="11" s="1"/>
  <c r="AL206" i="7"/>
  <c r="AL206" i="11" s="1"/>
  <c r="AL4" i="7"/>
  <c r="AL4" i="11" s="1"/>
  <c r="AL46" i="7"/>
  <c r="AL46" i="11" s="1"/>
  <c r="AL220" i="7"/>
  <c r="AL220" i="11" s="1"/>
  <c r="AL93" i="7"/>
  <c r="AL93" i="11" s="1"/>
  <c r="AL49" i="7"/>
  <c r="AL49" i="11" s="1"/>
  <c r="AL200" i="7"/>
  <c r="AL200" i="11" s="1"/>
  <c r="AL219" i="7"/>
  <c r="AL219" i="11" s="1"/>
  <c r="AL187" i="7"/>
  <c r="AL187" i="11" s="1"/>
  <c r="AL11" i="7"/>
  <c r="AL11" i="11" s="1"/>
  <c r="AL43" i="7"/>
  <c r="AL43" i="11" s="1"/>
  <c r="AL44" i="7"/>
  <c r="AL44" i="11" s="1"/>
  <c r="AL202" i="7"/>
  <c r="AL202" i="11" s="1"/>
  <c r="AL31" i="7"/>
  <c r="AL31" i="11" s="1"/>
  <c r="AL40" i="7"/>
  <c r="AL40" i="11" s="1"/>
  <c r="AL113" i="7"/>
  <c r="AL113" i="11" s="1"/>
  <c r="AL167" i="7"/>
  <c r="AL167" i="11" s="1"/>
  <c r="AL128" i="7"/>
  <c r="AL128" i="11" s="1"/>
  <c r="G8" i="9"/>
  <c r="G61" i="9"/>
  <c r="G10" i="9"/>
  <c r="G47" i="9"/>
  <c r="G62" i="9"/>
  <c r="G49" i="9"/>
  <c r="G63" i="9"/>
  <c r="G225" i="9"/>
  <c r="G95" i="9"/>
  <c r="G185" i="9"/>
  <c r="G217" i="9"/>
  <c r="G21" i="9"/>
  <c r="G28" i="9"/>
  <c r="G85" i="9"/>
  <c r="G186" i="9"/>
  <c r="G200" i="9"/>
  <c r="G219" i="9"/>
  <c r="G230" i="9"/>
  <c r="G36" i="9"/>
  <c r="G53" i="9"/>
  <c r="G165" i="9"/>
  <c r="G42" i="9"/>
  <c r="G46" i="9"/>
  <c r="G91" i="9"/>
  <c r="G135" i="9"/>
  <c r="G173" i="9"/>
  <c r="G60" i="9"/>
  <c r="G147" i="9"/>
  <c r="G181" i="9"/>
  <c r="G201" i="9"/>
  <c r="G220" i="9"/>
  <c r="G93" i="9"/>
  <c r="G148" i="9"/>
  <c r="G182" i="9"/>
  <c r="G196" i="9"/>
  <c r="G206" i="9"/>
  <c r="G13" i="9"/>
  <c r="G151" i="9"/>
  <c r="G183" i="9"/>
  <c r="G17" i="9"/>
  <c r="G73" i="9"/>
  <c r="G184" i="9"/>
  <c r="G19" i="9"/>
  <c r="G83" i="9"/>
  <c r="G107" i="9"/>
  <c r="G152" i="9"/>
  <c r="G212" i="9"/>
  <c r="G226" i="9"/>
  <c r="G24" i="9"/>
  <c r="G87" i="9"/>
  <c r="G163" i="9"/>
  <c r="G228" i="9"/>
  <c r="G4" i="9"/>
  <c r="G38" i="9"/>
  <c r="G89" i="9"/>
  <c r="G132" i="9"/>
  <c r="G166" i="9"/>
  <c r="G187" i="9"/>
  <c r="G45" i="9"/>
  <c r="G55" i="9"/>
  <c r="G139" i="9"/>
  <c r="G180" i="9"/>
  <c r="G92" i="9"/>
  <c r="G44" i="9"/>
  <c r="G43" i="9"/>
  <c r="G11" i="9"/>
  <c r="W8" i="9"/>
  <c r="W61" i="9"/>
  <c r="W10" i="9"/>
  <c r="W47" i="9"/>
  <c r="W62" i="9"/>
  <c r="W49" i="9"/>
  <c r="W63" i="9"/>
  <c r="W225" i="9"/>
  <c r="W95" i="9"/>
  <c r="W185" i="9"/>
  <c r="W217" i="9"/>
  <c r="W21" i="9"/>
  <c r="W28" i="9"/>
  <c r="W85" i="9"/>
  <c r="W186" i="9"/>
  <c r="W200" i="9"/>
  <c r="W219" i="9"/>
  <c r="W230" i="9"/>
  <c r="W36" i="9"/>
  <c r="W53" i="9"/>
  <c r="W165" i="9"/>
  <c r="W42" i="9"/>
  <c r="W46" i="9"/>
  <c r="W91" i="9"/>
  <c r="W135" i="9"/>
  <c r="W173" i="9"/>
  <c r="W60" i="9"/>
  <c r="W92" i="9"/>
  <c r="W147" i="9"/>
  <c r="W181" i="9"/>
  <c r="W201" i="9"/>
  <c r="W220" i="9"/>
  <c r="W93" i="9"/>
  <c r="W148" i="9"/>
  <c r="W182" i="9"/>
  <c r="W196" i="9"/>
  <c r="W206" i="9"/>
  <c r="W13" i="9"/>
  <c r="W151" i="9"/>
  <c r="W183" i="9"/>
  <c r="W17" i="9"/>
  <c r="W73" i="9"/>
  <c r="W184" i="9"/>
  <c r="W19" i="9"/>
  <c r="W83" i="9"/>
  <c r="W107" i="9"/>
  <c r="W152" i="9"/>
  <c r="W212" i="9"/>
  <c r="W226" i="9"/>
  <c r="W24" i="9"/>
  <c r="W87" i="9"/>
  <c r="W163" i="9"/>
  <c r="W228" i="9"/>
  <c r="W4" i="9"/>
  <c r="W38" i="9"/>
  <c r="W89" i="9"/>
  <c r="W132" i="9"/>
  <c r="W166" i="9"/>
  <c r="W187" i="9"/>
  <c r="W45" i="9"/>
  <c r="W55" i="9"/>
  <c r="W139" i="9"/>
  <c r="W180" i="9"/>
  <c r="W11" i="9"/>
  <c r="W44" i="9"/>
  <c r="W43" i="9"/>
  <c r="W202" i="9"/>
  <c r="AM49" i="9"/>
  <c r="AM200" i="9"/>
  <c r="AM219" i="9"/>
  <c r="AM46" i="9"/>
  <c r="AM220" i="9"/>
  <c r="AM93" i="9"/>
  <c r="AM196" i="9"/>
  <c r="AM206" i="9"/>
  <c r="AM4" i="9"/>
  <c r="AM187" i="9"/>
  <c r="AM44" i="9"/>
  <c r="AM43" i="9"/>
  <c r="AM202" i="9"/>
  <c r="AM31" i="9"/>
  <c r="AM40" i="9"/>
  <c r="AM113" i="9"/>
  <c r="AM167" i="9"/>
  <c r="AM128" i="9"/>
  <c r="BC199" i="9"/>
  <c r="BC181" i="9"/>
  <c r="BC210" i="9"/>
  <c r="BC202" i="9"/>
  <c r="BC125" i="9"/>
  <c r="BC159" i="9"/>
  <c r="BC168" i="9"/>
  <c r="BC160" i="9"/>
  <c r="BC156" i="9"/>
  <c r="BC148" i="9"/>
  <c r="BC144" i="9"/>
  <c r="BC136" i="9"/>
  <c r="BC96" i="9"/>
  <c r="BC93" i="9"/>
  <c r="BC85" i="9"/>
  <c r="BC69" i="9"/>
  <c r="BC94" i="9"/>
  <c r="BC82" i="9"/>
  <c r="BC26" i="9"/>
  <c r="BC46" i="9"/>
  <c r="BC45" i="9"/>
  <c r="BC34" i="9"/>
  <c r="BC49" i="9"/>
  <c r="BC44" i="9"/>
  <c r="BC70" i="9"/>
  <c r="BC16" i="9"/>
  <c r="BC57" i="9"/>
  <c r="BC75" i="9"/>
  <c r="BC68" i="9"/>
  <c r="BC81" i="9"/>
  <c r="BC101" i="9"/>
  <c r="BC113" i="9"/>
  <c r="BC134" i="9"/>
  <c r="BC149" i="9"/>
  <c r="BC163" i="9"/>
  <c r="BC209" i="9"/>
  <c r="BC215" i="9"/>
  <c r="BC213" i="9"/>
  <c r="BC226" i="9"/>
  <c r="BC60" i="9"/>
  <c r="BC71" i="9"/>
  <c r="BC84" i="9"/>
  <c r="BC108" i="9"/>
  <c r="BC121" i="9"/>
  <c r="BC31" i="9"/>
  <c r="BC158" i="9"/>
  <c r="BC170" i="9"/>
  <c r="BC6" i="9"/>
  <c r="BC15" i="9"/>
  <c r="BC24" i="9"/>
  <c r="BC35" i="9"/>
  <c r="BC47" i="9"/>
  <c r="BC99" i="9"/>
  <c r="BC83" i="9"/>
  <c r="BC127" i="9"/>
  <c r="BC7" i="9"/>
  <c r="BC17" i="9"/>
  <c r="BC28" i="9"/>
  <c r="BC36" i="9"/>
  <c r="BC48" i="9"/>
  <c r="BC100" i="9"/>
  <c r="BC112" i="9"/>
  <c r="BC133" i="9"/>
  <c r="BC147" i="9"/>
  <c r="BC175" i="9"/>
  <c r="BC180" i="9"/>
  <c r="BC232" i="9"/>
  <c r="BC188" i="9"/>
  <c r="BC27" i="9"/>
  <c r="BC200" i="9"/>
  <c r="BC205" i="9"/>
  <c r="BC172" i="9"/>
  <c r="BC54" i="9"/>
  <c r="BC62" i="9"/>
  <c r="BC73" i="9"/>
  <c r="BC87" i="9"/>
  <c r="BC103" i="9"/>
  <c r="BC116" i="9"/>
  <c r="BC137" i="9"/>
  <c r="BC152" i="9"/>
  <c r="BC165" i="9"/>
  <c r="BC8" i="9"/>
  <c r="BC25" i="9"/>
  <c r="BC29" i="9"/>
  <c r="BC37" i="9"/>
  <c r="BC51" i="9"/>
  <c r="BC107" i="9"/>
  <c r="BC120" i="9"/>
  <c r="BC141" i="9"/>
  <c r="BC155" i="9"/>
  <c r="BC169" i="9"/>
  <c r="BC195" i="9"/>
  <c r="BC231" i="9"/>
  <c r="BC194" i="9"/>
  <c r="BC10" i="9"/>
  <c r="BC58" i="9"/>
  <c r="BC30" i="9"/>
  <c r="BC43" i="9"/>
  <c r="BC98" i="9"/>
  <c r="BC104" i="9"/>
  <c r="BC117" i="9"/>
  <c r="BC139" i="9"/>
  <c r="BC153" i="9"/>
  <c r="BC166" i="9"/>
  <c r="BC174" i="9"/>
  <c r="BC179" i="9"/>
  <c r="BC184" i="9"/>
  <c r="BC187" i="9"/>
  <c r="BC191" i="9"/>
  <c r="BC204" i="9"/>
  <c r="BC208" i="9"/>
  <c r="BC161" i="9"/>
  <c r="BC222" i="9"/>
  <c r="BC74" i="9"/>
  <c r="BC88" i="9"/>
  <c r="BC111" i="9"/>
  <c r="BC126" i="9"/>
  <c r="BC142" i="9"/>
  <c r="BC212" i="9"/>
  <c r="BC218" i="9"/>
  <c r="BC225" i="9"/>
  <c r="BC55" i="9"/>
  <c r="BC76" i="9"/>
  <c r="BC89" i="9"/>
  <c r="BC132" i="9"/>
  <c r="BC146" i="9"/>
  <c r="BC2" i="9"/>
  <c r="BC11" i="9"/>
  <c r="BC19" i="9"/>
  <c r="BC227" i="9"/>
  <c r="BC39" i="9"/>
  <c r="BC52" i="9"/>
  <c r="BC92" i="9"/>
  <c r="BC102" i="9"/>
  <c r="BC114" i="9"/>
  <c r="BC135" i="9"/>
  <c r="BC151" i="9"/>
  <c r="BC3" i="9"/>
  <c r="BC12" i="9"/>
  <c r="BC20" i="9"/>
  <c r="BC41" i="9"/>
  <c r="BC53" i="9"/>
  <c r="BC95" i="9"/>
  <c r="BC110" i="9"/>
  <c r="BC122" i="9"/>
  <c r="BC157" i="9"/>
  <c r="BC173" i="9"/>
  <c r="BC178" i="9"/>
  <c r="BC183" i="9"/>
  <c r="BC186" i="9"/>
  <c r="BC190" i="9"/>
  <c r="BC203" i="9"/>
  <c r="BC224" i="9"/>
  <c r="BC22" i="9"/>
  <c r="BC124" i="9"/>
  <c r="BC59" i="9"/>
  <c r="BC64" i="9"/>
  <c r="BC80" i="9"/>
  <c r="BC171" i="9"/>
  <c r="BC128" i="9"/>
  <c r="BC79" i="9"/>
  <c r="BC4" i="9"/>
  <c r="BC13" i="9"/>
  <c r="BC21" i="9"/>
  <c r="BC32" i="9"/>
  <c r="BC42" i="9"/>
  <c r="BC106" i="9"/>
  <c r="BC97" i="9"/>
  <c r="BC131" i="9"/>
  <c r="BC145" i="9"/>
  <c r="BC198" i="9"/>
  <c r="BC230" i="9"/>
  <c r="BC5" i="9"/>
  <c r="BC14" i="9"/>
  <c r="BC23" i="9"/>
  <c r="BC38" i="9"/>
  <c r="BC50" i="9"/>
  <c r="BC91" i="9"/>
  <c r="BC129" i="9"/>
  <c r="BC176" i="9"/>
  <c r="BC182" i="9"/>
  <c r="BC185" i="9"/>
  <c r="BC189" i="9"/>
  <c r="BC201" i="9"/>
  <c r="BC206" i="9"/>
  <c r="BC164" i="9"/>
  <c r="BC197" i="9"/>
  <c r="BC61" i="9"/>
  <c r="BC72" i="9"/>
  <c r="BC86" i="9"/>
  <c r="BC130" i="9"/>
  <c r="BC143" i="9"/>
  <c r="BC211" i="9"/>
  <c r="BC217" i="9"/>
  <c r="BC223" i="9"/>
  <c r="BC150" i="9"/>
  <c r="BC221" i="9"/>
  <c r="BC193" i="9"/>
  <c r="BC162" i="9"/>
  <c r="BC196" i="9"/>
  <c r="BC18" i="9"/>
  <c r="BC56" i="9"/>
  <c r="BC63" i="9"/>
  <c r="BC78" i="9"/>
  <c r="BC90" i="9"/>
  <c r="BC105" i="9"/>
  <c r="BC118" i="9"/>
  <c r="BC140" i="9"/>
  <c r="BC154" i="9"/>
  <c r="BC167" i="9"/>
  <c r="BC214" i="9"/>
  <c r="BC219" i="9"/>
  <c r="BC228" i="9"/>
  <c r="BC192" i="9"/>
  <c r="BC234" i="9"/>
  <c r="BC40" i="9"/>
  <c r="BC233" i="9"/>
  <c r="BC229" i="9"/>
  <c r="BC109" i="9"/>
  <c r="BC207" i="9"/>
  <c r="BC33" i="9"/>
  <c r="BC220" i="9"/>
  <c r="BC9" i="9"/>
  <c r="BC115" i="9"/>
  <c r="BC65" i="9"/>
  <c r="BC216" i="9"/>
  <c r="BC235" i="9"/>
  <c r="BC138" i="9"/>
  <c r="BC77" i="9"/>
  <c r="BC119" i="9"/>
  <c r="BC177" i="9"/>
  <c r="BC67" i="9"/>
  <c r="BC123" i="9"/>
  <c r="BC66" i="9"/>
  <c r="AO219" i="8"/>
  <c r="AO187" i="8"/>
  <c r="AO4" i="8"/>
  <c r="AO46" i="8"/>
  <c r="AO220" i="8"/>
  <c r="AO93" i="8"/>
  <c r="AO196" i="8"/>
  <c r="AO206" i="8"/>
  <c r="AO49" i="8"/>
  <c r="AO200" i="8"/>
  <c r="AO43" i="8"/>
  <c r="AO44" i="8"/>
  <c r="AO202" i="8"/>
  <c r="AO31" i="8"/>
  <c r="AO40" i="8"/>
  <c r="AO113" i="8"/>
  <c r="AO167" i="8"/>
  <c r="AO128" i="8"/>
  <c r="H139" i="6"/>
  <c r="H139" i="10" s="1"/>
  <c r="H180" i="6"/>
  <c r="H180" i="10" s="1"/>
  <c r="H92" i="6"/>
  <c r="H92" i="10" s="1"/>
  <c r="H147" i="6"/>
  <c r="H147" i="10" s="1"/>
  <c r="H181" i="6"/>
  <c r="H181" i="10" s="1"/>
  <c r="H201" i="6"/>
  <c r="H201" i="10" s="1"/>
  <c r="H220" i="6"/>
  <c r="H220" i="10" s="1"/>
  <c r="H93" i="6"/>
  <c r="H93" i="10" s="1"/>
  <c r="H148" i="6"/>
  <c r="H148" i="10" s="1"/>
  <c r="H182" i="6"/>
  <c r="H182" i="10" s="1"/>
  <c r="H196" i="6"/>
  <c r="H196" i="10" s="1"/>
  <c r="H206" i="6"/>
  <c r="H206" i="10" s="1"/>
  <c r="H13" i="6"/>
  <c r="H13" i="10" s="1"/>
  <c r="H151" i="6"/>
  <c r="H151" i="10" s="1"/>
  <c r="H183" i="6"/>
  <c r="H183" i="10" s="1"/>
  <c r="H17" i="6"/>
  <c r="H17" i="10" s="1"/>
  <c r="H73" i="6"/>
  <c r="H73" i="10" s="1"/>
  <c r="H225" i="6"/>
  <c r="H225" i="10" s="1"/>
  <c r="H95" i="6"/>
  <c r="H95" i="10" s="1"/>
  <c r="H152" i="6"/>
  <c r="H152" i="10" s="1"/>
  <c r="H212" i="6"/>
  <c r="H212" i="10" s="1"/>
  <c r="H226" i="6"/>
  <c r="H226" i="10" s="1"/>
  <c r="H24" i="6"/>
  <c r="H24" i="10" s="1"/>
  <c r="H87" i="6"/>
  <c r="H87" i="10" s="1"/>
  <c r="H186" i="6"/>
  <c r="H186" i="10" s="1"/>
  <c r="H200" i="6"/>
  <c r="H200" i="10" s="1"/>
  <c r="H219" i="6"/>
  <c r="H219" i="10" s="1"/>
  <c r="H230" i="6"/>
  <c r="H230" i="10" s="1"/>
  <c r="H36" i="6"/>
  <c r="H36" i="10" s="1"/>
  <c r="H53" i="6"/>
  <c r="H53" i="10" s="1"/>
  <c r="H165" i="6"/>
  <c r="H165" i="10" s="1"/>
  <c r="H42" i="6"/>
  <c r="H42" i="10" s="1"/>
  <c r="H46" i="6"/>
  <c r="H46" i="10" s="1"/>
  <c r="H91" i="6"/>
  <c r="H91" i="10" s="1"/>
  <c r="H135" i="6"/>
  <c r="H135" i="10" s="1"/>
  <c r="H173" i="6"/>
  <c r="H173" i="10" s="1"/>
  <c r="H60" i="6"/>
  <c r="H60" i="10" s="1"/>
  <c r="H8" i="6"/>
  <c r="H8" i="10" s="1"/>
  <c r="H61" i="6"/>
  <c r="H61" i="10" s="1"/>
  <c r="H10" i="6"/>
  <c r="H10" i="10" s="1"/>
  <c r="H47" i="6"/>
  <c r="H47" i="10" s="1"/>
  <c r="H62" i="6"/>
  <c r="H62" i="10" s="1"/>
  <c r="H49" i="6"/>
  <c r="H49" i="10" s="1"/>
  <c r="H63" i="6"/>
  <c r="H63" i="10" s="1"/>
  <c r="H184" i="6"/>
  <c r="H184" i="10" s="1"/>
  <c r="H19" i="6"/>
  <c r="H19" i="10" s="1"/>
  <c r="H83" i="6"/>
  <c r="H83" i="10" s="1"/>
  <c r="H107" i="6"/>
  <c r="H107" i="10" s="1"/>
  <c r="H185" i="6"/>
  <c r="H185" i="10" s="1"/>
  <c r="H217" i="6"/>
  <c r="H217" i="10" s="1"/>
  <c r="H21" i="6"/>
  <c r="H21" i="10" s="1"/>
  <c r="H28" i="6"/>
  <c r="H28" i="10" s="1"/>
  <c r="H85" i="6"/>
  <c r="H85" i="10" s="1"/>
  <c r="H163" i="6"/>
  <c r="H163" i="10" s="1"/>
  <c r="H228" i="6"/>
  <c r="H228" i="10" s="1"/>
  <c r="H4" i="6"/>
  <c r="H4" i="10" s="1"/>
  <c r="H38" i="6"/>
  <c r="H38" i="10" s="1"/>
  <c r="H89" i="6"/>
  <c r="H89" i="10" s="1"/>
  <c r="H132" i="6"/>
  <c r="H132" i="10" s="1"/>
  <c r="H166" i="6"/>
  <c r="H166" i="10" s="1"/>
  <c r="H187" i="6"/>
  <c r="H187" i="10" s="1"/>
  <c r="H45" i="6"/>
  <c r="H45" i="10" s="1"/>
  <c r="H55" i="6"/>
  <c r="H55" i="10" s="1"/>
  <c r="H43" i="6"/>
  <c r="H43" i="10" s="1"/>
  <c r="H11" i="6"/>
  <c r="H11" i="10" s="1"/>
  <c r="H44" i="6"/>
  <c r="H44" i="10" s="1"/>
  <c r="X139" i="6"/>
  <c r="X139" i="10" s="1"/>
  <c r="X180" i="6"/>
  <c r="X180" i="10" s="1"/>
  <c r="X92" i="6"/>
  <c r="X92" i="10" s="1"/>
  <c r="X147" i="6"/>
  <c r="X147" i="10" s="1"/>
  <c r="X181" i="6"/>
  <c r="X181" i="10" s="1"/>
  <c r="X201" i="6"/>
  <c r="X201" i="10" s="1"/>
  <c r="X220" i="6"/>
  <c r="X220" i="10" s="1"/>
  <c r="X93" i="6"/>
  <c r="X93" i="10" s="1"/>
  <c r="X148" i="6"/>
  <c r="X148" i="10" s="1"/>
  <c r="X182" i="6"/>
  <c r="X182" i="10" s="1"/>
  <c r="X196" i="6"/>
  <c r="X196" i="10" s="1"/>
  <c r="X206" i="6"/>
  <c r="X206" i="10" s="1"/>
  <c r="X13" i="6"/>
  <c r="X13" i="10" s="1"/>
  <c r="X151" i="6"/>
  <c r="X151" i="10" s="1"/>
  <c r="X183" i="6"/>
  <c r="X183" i="10" s="1"/>
  <c r="X17" i="6"/>
  <c r="X17" i="10" s="1"/>
  <c r="X73" i="6"/>
  <c r="X73" i="10" s="1"/>
  <c r="X225" i="6"/>
  <c r="X225" i="10" s="1"/>
  <c r="X95" i="6"/>
  <c r="X95" i="10" s="1"/>
  <c r="X152" i="6"/>
  <c r="X152" i="10" s="1"/>
  <c r="X212" i="6"/>
  <c r="X212" i="10" s="1"/>
  <c r="X226" i="6"/>
  <c r="X226" i="10" s="1"/>
  <c r="X24" i="6"/>
  <c r="X24" i="10" s="1"/>
  <c r="X87" i="6"/>
  <c r="X87" i="10" s="1"/>
  <c r="X186" i="6"/>
  <c r="X186" i="10" s="1"/>
  <c r="X200" i="6"/>
  <c r="X200" i="10" s="1"/>
  <c r="X219" i="6"/>
  <c r="X219" i="10" s="1"/>
  <c r="X230" i="6"/>
  <c r="X230" i="10" s="1"/>
  <c r="X36" i="6"/>
  <c r="X36" i="10" s="1"/>
  <c r="X53" i="6"/>
  <c r="X53" i="10" s="1"/>
  <c r="X165" i="6"/>
  <c r="X165" i="10" s="1"/>
  <c r="X42" i="6"/>
  <c r="X42" i="10" s="1"/>
  <c r="X46" i="6"/>
  <c r="X46" i="10" s="1"/>
  <c r="X91" i="6"/>
  <c r="X91" i="10" s="1"/>
  <c r="X135" i="6"/>
  <c r="X135" i="10" s="1"/>
  <c r="X173" i="6"/>
  <c r="X173" i="10" s="1"/>
  <c r="X60" i="6"/>
  <c r="X60" i="10" s="1"/>
  <c r="X8" i="6"/>
  <c r="X8" i="10" s="1"/>
  <c r="X61" i="6"/>
  <c r="X61" i="10" s="1"/>
  <c r="X10" i="6"/>
  <c r="X10" i="10" s="1"/>
  <c r="X47" i="6"/>
  <c r="X47" i="10" s="1"/>
  <c r="X62" i="6"/>
  <c r="X62" i="10" s="1"/>
  <c r="X49" i="6"/>
  <c r="X49" i="10" s="1"/>
  <c r="X63" i="6"/>
  <c r="X63" i="10" s="1"/>
  <c r="X184" i="6"/>
  <c r="X184" i="10" s="1"/>
  <c r="X19" i="6"/>
  <c r="X19" i="10" s="1"/>
  <c r="X83" i="6"/>
  <c r="X83" i="10" s="1"/>
  <c r="X107" i="6"/>
  <c r="X107" i="10" s="1"/>
  <c r="X185" i="6"/>
  <c r="X185" i="10" s="1"/>
  <c r="X217" i="6"/>
  <c r="X217" i="10" s="1"/>
  <c r="X21" i="6"/>
  <c r="X21" i="10" s="1"/>
  <c r="X28" i="6"/>
  <c r="X28" i="10" s="1"/>
  <c r="X85" i="6"/>
  <c r="X85" i="10" s="1"/>
  <c r="X163" i="6"/>
  <c r="X163" i="10" s="1"/>
  <c r="X228" i="6"/>
  <c r="X228" i="10" s="1"/>
  <c r="X4" i="6"/>
  <c r="X4" i="10" s="1"/>
  <c r="X38" i="6"/>
  <c r="X38" i="10" s="1"/>
  <c r="X89" i="6"/>
  <c r="X89" i="10" s="1"/>
  <c r="X132" i="6"/>
  <c r="X132" i="10" s="1"/>
  <c r="X166" i="6"/>
  <c r="X166" i="10" s="1"/>
  <c r="X187" i="6"/>
  <c r="X187" i="10" s="1"/>
  <c r="X45" i="6"/>
  <c r="X45" i="10" s="1"/>
  <c r="X55" i="6"/>
  <c r="X55" i="10" s="1"/>
  <c r="X11" i="6"/>
  <c r="X11" i="10" s="1"/>
  <c r="X43" i="6"/>
  <c r="X43" i="10" s="1"/>
  <c r="X44" i="6"/>
  <c r="X44" i="10" s="1"/>
  <c r="X202" i="6"/>
  <c r="X202" i="10" s="1"/>
  <c r="AV105" i="6"/>
  <c r="AV105" i="10" s="1"/>
  <c r="AV99" i="6"/>
  <c r="AV99" i="10" s="1"/>
  <c r="AV49" i="6"/>
  <c r="AV49" i="10" s="1"/>
  <c r="AV4" i="6"/>
  <c r="AV4" i="10" s="1"/>
  <c r="AV187" i="6"/>
  <c r="AV187" i="10" s="1"/>
  <c r="AV220" i="6"/>
  <c r="AV220" i="10" s="1"/>
  <c r="AV93" i="6"/>
  <c r="AV93" i="10" s="1"/>
  <c r="AV196" i="6"/>
  <c r="AV196" i="10" s="1"/>
  <c r="AV206" i="6"/>
  <c r="AV206" i="10" s="1"/>
  <c r="AV200" i="6"/>
  <c r="AV200" i="10" s="1"/>
  <c r="AV219" i="6"/>
  <c r="AV219" i="10" s="1"/>
  <c r="AV46" i="6"/>
  <c r="AV46" i="10" s="1"/>
  <c r="AV40" i="6"/>
  <c r="AV40" i="10" s="1"/>
  <c r="AV108" i="6"/>
  <c r="AV108" i="10" s="1"/>
  <c r="AV31" i="6"/>
  <c r="AV31" i="10" s="1"/>
  <c r="AV113" i="6"/>
  <c r="AV113" i="10" s="1"/>
  <c r="AV167" i="6"/>
  <c r="AV167" i="10" s="1"/>
  <c r="AV44" i="6"/>
  <c r="AV44" i="10" s="1"/>
  <c r="AV128" i="6"/>
  <c r="AV128" i="10" s="1"/>
  <c r="AV43" i="6"/>
  <c r="AV43" i="10" s="1"/>
  <c r="AV202" i="6"/>
  <c r="AV202" i="10" s="1"/>
  <c r="AV34" i="6"/>
  <c r="AV34" i="10" s="1"/>
  <c r="O147" i="7"/>
  <c r="O147" i="11" s="1"/>
  <c r="O181" i="7"/>
  <c r="O181" i="11" s="1"/>
  <c r="O201" i="7"/>
  <c r="O201" i="11" s="1"/>
  <c r="O220" i="7"/>
  <c r="O220" i="11" s="1"/>
  <c r="O93" i="7"/>
  <c r="O93" i="11" s="1"/>
  <c r="O148" i="7"/>
  <c r="O148" i="11" s="1"/>
  <c r="O182" i="7"/>
  <c r="O182" i="11" s="1"/>
  <c r="O196" i="7"/>
  <c r="O196" i="11" s="1"/>
  <c r="O206" i="7"/>
  <c r="O206" i="11" s="1"/>
  <c r="O13" i="7"/>
  <c r="O13" i="11" s="1"/>
  <c r="O151" i="7"/>
  <c r="O151" i="11" s="1"/>
  <c r="O183" i="7"/>
  <c r="O183" i="11" s="1"/>
  <c r="O17" i="7"/>
  <c r="O17" i="11" s="1"/>
  <c r="O73" i="7"/>
  <c r="O73" i="11" s="1"/>
  <c r="O184" i="7"/>
  <c r="O184" i="11" s="1"/>
  <c r="O19" i="7"/>
  <c r="O19" i="11" s="1"/>
  <c r="O83" i="7"/>
  <c r="O83" i="11" s="1"/>
  <c r="O107" i="7"/>
  <c r="O107" i="11" s="1"/>
  <c r="O152" i="7"/>
  <c r="O152" i="11" s="1"/>
  <c r="O212" i="7"/>
  <c r="O212" i="11" s="1"/>
  <c r="O226" i="7"/>
  <c r="O226" i="11" s="1"/>
  <c r="O24" i="7"/>
  <c r="O24" i="11" s="1"/>
  <c r="O87" i="7"/>
  <c r="O87" i="11" s="1"/>
  <c r="O163" i="7"/>
  <c r="O163" i="11" s="1"/>
  <c r="O228" i="7"/>
  <c r="O228" i="11" s="1"/>
  <c r="O4" i="7"/>
  <c r="O4" i="11" s="1"/>
  <c r="O38" i="7"/>
  <c r="O38" i="11" s="1"/>
  <c r="O89" i="7"/>
  <c r="O89" i="11" s="1"/>
  <c r="O132" i="7"/>
  <c r="O132" i="11" s="1"/>
  <c r="O166" i="7"/>
  <c r="O166" i="11" s="1"/>
  <c r="O187" i="7"/>
  <c r="O187" i="11" s="1"/>
  <c r="O45" i="7"/>
  <c r="O45" i="11" s="1"/>
  <c r="O55" i="7"/>
  <c r="O55" i="11" s="1"/>
  <c r="O139" i="7"/>
  <c r="O139" i="11" s="1"/>
  <c r="O180" i="7"/>
  <c r="O180" i="11" s="1"/>
  <c r="O92" i="7"/>
  <c r="O92" i="11" s="1"/>
  <c r="O8" i="7"/>
  <c r="O8" i="11" s="1"/>
  <c r="O61" i="7"/>
  <c r="O61" i="11" s="1"/>
  <c r="O10" i="7"/>
  <c r="O10" i="11" s="1"/>
  <c r="O47" i="7"/>
  <c r="O47" i="11" s="1"/>
  <c r="O62" i="7"/>
  <c r="O62" i="11" s="1"/>
  <c r="O49" i="7"/>
  <c r="O49" i="11" s="1"/>
  <c r="O63" i="7"/>
  <c r="O63" i="11" s="1"/>
  <c r="O225" i="7"/>
  <c r="O225" i="11" s="1"/>
  <c r="O95" i="7"/>
  <c r="O95" i="11" s="1"/>
  <c r="O185" i="7"/>
  <c r="O185" i="11" s="1"/>
  <c r="O217" i="7"/>
  <c r="O217" i="11" s="1"/>
  <c r="O21" i="7"/>
  <c r="O21" i="11" s="1"/>
  <c r="O28" i="7"/>
  <c r="O28" i="11" s="1"/>
  <c r="O85" i="7"/>
  <c r="O85" i="11" s="1"/>
  <c r="O186" i="7"/>
  <c r="O186" i="11" s="1"/>
  <c r="O200" i="7"/>
  <c r="O200" i="11" s="1"/>
  <c r="O219" i="7"/>
  <c r="O219" i="11" s="1"/>
  <c r="O230" i="7"/>
  <c r="O230" i="11" s="1"/>
  <c r="O36" i="7"/>
  <c r="O36" i="11" s="1"/>
  <c r="O53" i="7"/>
  <c r="O53" i="11" s="1"/>
  <c r="O165" i="7"/>
  <c r="O165" i="11" s="1"/>
  <c r="O42" i="7"/>
  <c r="O42" i="11" s="1"/>
  <c r="O46" i="7"/>
  <c r="O46" i="11" s="1"/>
  <c r="O91" i="7"/>
  <c r="O91" i="11" s="1"/>
  <c r="O135" i="7"/>
  <c r="O135" i="11" s="1"/>
  <c r="O173" i="7"/>
  <c r="O173" i="11" s="1"/>
  <c r="O60" i="7"/>
  <c r="O60" i="11" s="1"/>
  <c r="O11" i="7"/>
  <c r="O11" i="11" s="1"/>
  <c r="O44" i="7"/>
  <c r="O44" i="11" s="1"/>
  <c r="O43" i="7"/>
  <c r="O43" i="11" s="1"/>
  <c r="AE220" i="7"/>
  <c r="AE220" i="11" s="1"/>
  <c r="AE93" i="7"/>
  <c r="AE93" i="11" s="1"/>
  <c r="AE196" i="7"/>
  <c r="AE196" i="11" s="1"/>
  <c r="AE206" i="7"/>
  <c r="AE206" i="11" s="1"/>
  <c r="AE4" i="7"/>
  <c r="AE4" i="11" s="1"/>
  <c r="AE187" i="7"/>
  <c r="AE187" i="11" s="1"/>
  <c r="AE49" i="7"/>
  <c r="AE49" i="11" s="1"/>
  <c r="AE200" i="7"/>
  <c r="AE200" i="11" s="1"/>
  <c r="AE219" i="7"/>
  <c r="AE219" i="11" s="1"/>
  <c r="AE46" i="7"/>
  <c r="AE46" i="11" s="1"/>
  <c r="AE11" i="7"/>
  <c r="AE11" i="11" s="1"/>
  <c r="AE44" i="7"/>
  <c r="AE44" i="11" s="1"/>
  <c r="AE43" i="7"/>
  <c r="AE43" i="11" s="1"/>
  <c r="AE202" i="7"/>
  <c r="AE202" i="11" s="1"/>
  <c r="AM49" i="7"/>
  <c r="AM49" i="11" s="1"/>
  <c r="AM200" i="7"/>
  <c r="AM200" i="11" s="1"/>
  <c r="AM219" i="7"/>
  <c r="AM219" i="11" s="1"/>
  <c r="AM46" i="7"/>
  <c r="AM46" i="11" s="1"/>
  <c r="AM220" i="7"/>
  <c r="AM220" i="11" s="1"/>
  <c r="AM93" i="7"/>
  <c r="AM93" i="11" s="1"/>
  <c r="AM196" i="7"/>
  <c r="AM196" i="11" s="1"/>
  <c r="AM206" i="7"/>
  <c r="AM206" i="11" s="1"/>
  <c r="AM4" i="7"/>
  <c r="AM4" i="11" s="1"/>
  <c r="AM187" i="7"/>
  <c r="AM187" i="11" s="1"/>
  <c r="AM44" i="7"/>
  <c r="AM44" i="11" s="1"/>
  <c r="AM43" i="7"/>
  <c r="AM43" i="11" s="1"/>
  <c r="AM202" i="7"/>
  <c r="AM202" i="11" s="1"/>
  <c r="AM31" i="7"/>
  <c r="AM31" i="11" s="1"/>
  <c r="AM40" i="7"/>
  <c r="AM40" i="11" s="1"/>
  <c r="AM113" i="7"/>
  <c r="AM113" i="11" s="1"/>
  <c r="AM167" i="7"/>
  <c r="AM167" i="11" s="1"/>
  <c r="AM128" i="7"/>
  <c r="AM128" i="11" s="1"/>
  <c r="P135" i="9"/>
  <c r="P173" i="9"/>
  <c r="P60" i="9"/>
  <c r="P8" i="9"/>
  <c r="P61" i="9"/>
  <c r="P10" i="9"/>
  <c r="P47" i="9"/>
  <c r="P62" i="9"/>
  <c r="P49" i="9"/>
  <c r="P63" i="9"/>
  <c r="P184" i="9"/>
  <c r="P19" i="9"/>
  <c r="P83" i="9"/>
  <c r="P107" i="9"/>
  <c r="P185" i="9"/>
  <c r="P217" i="9"/>
  <c r="P21" i="9"/>
  <c r="P28" i="9"/>
  <c r="P85" i="9"/>
  <c r="P163" i="9"/>
  <c r="P228" i="9"/>
  <c r="P4" i="9"/>
  <c r="P38" i="9"/>
  <c r="P89" i="9"/>
  <c r="P132" i="9"/>
  <c r="P166" i="9"/>
  <c r="P187" i="9"/>
  <c r="P45" i="9"/>
  <c r="P55" i="9"/>
  <c r="P42" i="9"/>
  <c r="P46" i="9"/>
  <c r="P91" i="9"/>
  <c r="P139" i="9"/>
  <c r="P180" i="9"/>
  <c r="P92" i="9"/>
  <c r="P147" i="9"/>
  <c r="P181" i="9"/>
  <c r="P201" i="9"/>
  <c r="P220" i="9"/>
  <c r="P93" i="9"/>
  <c r="P148" i="9"/>
  <c r="P182" i="9"/>
  <c r="P196" i="9"/>
  <c r="P206" i="9"/>
  <c r="P13" i="9"/>
  <c r="P151" i="9"/>
  <c r="P183" i="9"/>
  <c r="P17" i="9"/>
  <c r="P73" i="9"/>
  <c r="P225" i="9"/>
  <c r="P95" i="9"/>
  <c r="P152" i="9"/>
  <c r="P212" i="9"/>
  <c r="P226" i="9"/>
  <c r="P24" i="9"/>
  <c r="P87" i="9"/>
  <c r="P186" i="9"/>
  <c r="P200" i="9"/>
  <c r="P219" i="9"/>
  <c r="P230" i="9"/>
  <c r="P36" i="9"/>
  <c r="P53" i="9"/>
  <c r="P165" i="9"/>
  <c r="P11" i="9"/>
  <c r="P44" i="9"/>
  <c r="P43" i="9"/>
  <c r="X139" i="9"/>
  <c r="X180" i="9"/>
  <c r="X92" i="9"/>
  <c r="X147" i="9"/>
  <c r="X181" i="9"/>
  <c r="X201" i="9"/>
  <c r="X220" i="9"/>
  <c r="X93" i="9"/>
  <c r="X148" i="9"/>
  <c r="X182" i="9"/>
  <c r="X196" i="9"/>
  <c r="X206" i="9"/>
  <c r="X13" i="9"/>
  <c r="X151" i="9"/>
  <c r="X183" i="9"/>
  <c r="X17" i="9"/>
  <c r="X73" i="9"/>
  <c r="X225" i="9"/>
  <c r="X95" i="9"/>
  <c r="X152" i="9"/>
  <c r="X212" i="9"/>
  <c r="X226" i="9"/>
  <c r="X24" i="9"/>
  <c r="X87" i="9"/>
  <c r="X186" i="9"/>
  <c r="X200" i="9"/>
  <c r="X219" i="9"/>
  <c r="X230" i="9"/>
  <c r="X36" i="9"/>
  <c r="X53" i="9"/>
  <c r="X165" i="9"/>
  <c r="X42" i="9"/>
  <c r="X46" i="9"/>
  <c r="X91" i="9"/>
  <c r="X55" i="9"/>
  <c r="X135" i="9"/>
  <c r="X173" i="9"/>
  <c r="X60" i="9"/>
  <c r="X8" i="9"/>
  <c r="X61" i="9"/>
  <c r="X10" i="9"/>
  <c r="X47" i="9"/>
  <c r="X62" i="9"/>
  <c r="X49" i="9"/>
  <c r="X63" i="9"/>
  <c r="X184" i="9"/>
  <c r="X19" i="9"/>
  <c r="X83" i="9"/>
  <c r="X107" i="9"/>
  <c r="X185" i="9"/>
  <c r="X217" i="9"/>
  <c r="X21" i="9"/>
  <c r="X28" i="9"/>
  <c r="X85" i="9"/>
  <c r="X163" i="9"/>
  <c r="X228" i="9"/>
  <c r="X4" i="9"/>
  <c r="X38" i="9"/>
  <c r="X89" i="9"/>
  <c r="X132" i="9"/>
  <c r="X166" i="9"/>
  <c r="X187" i="9"/>
  <c r="X45" i="9"/>
  <c r="X11" i="9"/>
  <c r="X43" i="9"/>
  <c r="X44" i="9"/>
  <c r="X202" i="9"/>
  <c r="AN220" i="9"/>
  <c r="AN93" i="9"/>
  <c r="AN196" i="9"/>
  <c r="AN206" i="9"/>
  <c r="AN200" i="9"/>
  <c r="AN219" i="9"/>
  <c r="AN46" i="9"/>
  <c r="AN187" i="9"/>
  <c r="AN49" i="9"/>
  <c r="AN4" i="9"/>
  <c r="AN43" i="9"/>
  <c r="AN44" i="9"/>
  <c r="AN202" i="9"/>
  <c r="AN31" i="9"/>
  <c r="AN40" i="9"/>
  <c r="AN113" i="9"/>
  <c r="AN167" i="9"/>
  <c r="AN128" i="9"/>
  <c r="BD199" i="9"/>
  <c r="BD210" i="9"/>
  <c r="BD202" i="9"/>
  <c r="BD181" i="9"/>
  <c r="BD159" i="9"/>
  <c r="BD168" i="9"/>
  <c r="BD160" i="9"/>
  <c r="BD156" i="9"/>
  <c r="BD148" i="9"/>
  <c r="BD144" i="9"/>
  <c r="BD136" i="9"/>
  <c r="BD125" i="9"/>
  <c r="BD96" i="9"/>
  <c r="BD93" i="9"/>
  <c r="BD85" i="9"/>
  <c r="BD69" i="9"/>
  <c r="BD94" i="9"/>
  <c r="BD82" i="9"/>
  <c r="BD46" i="9"/>
  <c r="BD45" i="9"/>
  <c r="BD26" i="9"/>
  <c r="BD34" i="9"/>
  <c r="BD49" i="9"/>
  <c r="BD44" i="9"/>
  <c r="BD70" i="9"/>
  <c r="BD77" i="9"/>
  <c r="BD216" i="9"/>
  <c r="BD2" i="9"/>
  <c r="BD11" i="9"/>
  <c r="BD19" i="9"/>
  <c r="BD27" i="9"/>
  <c r="BD55" i="9"/>
  <c r="BD116" i="9"/>
  <c r="BD142" i="9"/>
  <c r="BD147" i="9"/>
  <c r="BD152" i="9"/>
  <c r="BD157" i="9"/>
  <c r="BD195" i="9"/>
  <c r="BD231" i="9"/>
  <c r="BD7" i="9"/>
  <c r="BD17" i="9"/>
  <c r="BD29" i="9"/>
  <c r="BD35" i="9"/>
  <c r="BD60" i="9"/>
  <c r="BD62" i="9"/>
  <c r="BD64" i="9"/>
  <c r="BD79" i="9"/>
  <c r="BD81" i="9"/>
  <c r="BD84" i="9"/>
  <c r="BD87" i="9"/>
  <c r="BD89" i="9"/>
  <c r="BD91" i="9"/>
  <c r="BD95" i="9"/>
  <c r="BD98" i="9"/>
  <c r="BD100" i="9"/>
  <c r="BD104" i="9"/>
  <c r="BD108" i="9"/>
  <c r="BD176" i="9"/>
  <c r="BD182" i="9"/>
  <c r="BD185" i="9"/>
  <c r="BD189" i="9"/>
  <c r="BD201" i="9"/>
  <c r="BD206" i="9"/>
  <c r="BD214" i="9"/>
  <c r="BD219" i="9"/>
  <c r="BD228" i="9"/>
  <c r="BD10" i="9"/>
  <c r="BD23" i="9"/>
  <c r="BD25" i="9"/>
  <c r="BD31" i="9"/>
  <c r="BD37" i="9"/>
  <c r="BD42" i="9"/>
  <c r="BD47" i="9"/>
  <c r="BD50" i="9"/>
  <c r="BD52" i="9"/>
  <c r="BD101" i="9"/>
  <c r="BD105" i="9"/>
  <c r="BD192" i="9"/>
  <c r="BD234" i="9"/>
  <c r="BD173" i="9"/>
  <c r="BD178" i="9"/>
  <c r="BD183" i="9"/>
  <c r="BD186" i="9"/>
  <c r="BD190" i="9"/>
  <c r="BD203" i="9"/>
  <c r="BD224" i="9"/>
  <c r="BD22" i="9"/>
  <c r="BD120" i="9"/>
  <c r="BD124" i="9"/>
  <c r="BD162" i="9"/>
  <c r="BD166" i="9"/>
  <c r="BD171" i="9"/>
  <c r="BD67" i="9"/>
  <c r="BD109" i="9"/>
  <c r="BD220" i="9"/>
  <c r="BD110" i="9"/>
  <c r="BD114" i="9"/>
  <c r="BD127" i="9"/>
  <c r="BD131" i="9"/>
  <c r="BD135" i="9"/>
  <c r="BD161" i="9"/>
  <c r="BD119" i="9"/>
  <c r="BD16" i="9"/>
  <c r="BD177" i="9"/>
  <c r="BD222" i="9"/>
  <c r="BD212" i="9"/>
  <c r="BD218" i="9"/>
  <c r="BD225" i="9"/>
  <c r="BD121" i="9"/>
  <c r="BD163" i="9"/>
  <c r="BD167" i="9"/>
  <c r="BD172" i="9"/>
  <c r="BD123" i="9"/>
  <c r="BD6" i="9"/>
  <c r="BD15" i="9"/>
  <c r="BD28" i="9"/>
  <c r="BD38" i="9"/>
  <c r="BD56" i="9"/>
  <c r="BD58" i="9"/>
  <c r="BD118" i="9"/>
  <c r="BD140" i="9"/>
  <c r="BD145" i="9"/>
  <c r="BD150" i="9"/>
  <c r="BD154" i="9"/>
  <c r="BD198" i="9"/>
  <c r="BD230" i="9"/>
  <c r="BD3" i="9"/>
  <c r="BD12" i="9"/>
  <c r="BD20" i="9"/>
  <c r="BD39" i="9"/>
  <c r="BD59" i="9"/>
  <c r="BD61" i="9"/>
  <c r="BD63" i="9"/>
  <c r="BD78" i="9"/>
  <c r="BD80" i="9"/>
  <c r="BD83" i="9"/>
  <c r="BD86" i="9"/>
  <c r="BD88" i="9"/>
  <c r="BD90" i="9"/>
  <c r="BD92" i="9"/>
  <c r="BD97" i="9"/>
  <c r="BD99" i="9"/>
  <c r="BD102" i="9"/>
  <c r="BD106" i="9"/>
  <c r="BD194" i="9"/>
  <c r="BD174" i="9"/>
  <c r="BD179" i="9"/>
  <c r="BD184" i="9"/>
  <c r="BD187" i="9"/>
  <c r="BD191" i="9"/>
  <c r="BD204" i="9"/>
  <c r="BD208" i="9"/>
  <c r="BD211" i="9"/>
  <c r="BD217" i="9"/>
  <c r="BD223" i="9"/>
  <c r="BD5" i="9"/>
  <c r="BD14" i="9"/>
  <c r="BD24" i="9"/>
  <c r="BD32" i="9"/>
  <c r="BD43" i="9"/>
  <c r="BD48" i="9"/>
  <c r="BD51" i="9"/>
  <c r="BD53" i="9"/>
  <c r="BD103" i="9"/>
  <c r="BD107" i="9"/>
  <c r="BD221" i="9"/>
  <c r="BD207" i="9"/>
  <c r="BD175" i="9"/>
  <c r="BD180" i="9"/>
  <c r="BD232" i="9"/>
  <c r="BD188" i="9"/>
  <c r="BD200" i="9"/>
  <c r="BD205" i="9"/>
  <c r="BD54" i="9"/>
  <c r="BD122" i="9"/>
  <c r="BD164" i="9"/>
  <c r="BD169" i="9"/>
  <c r="BD138" i="9"/>
  <c r="BD57" i="9"/>
  <c r="BD112" i="9"/>
  <c r="BD129" i="9"/>
  <c r="BD133" i="9"/>
  <c r="BD115" i="9"/>
  <c r="BD229" i="9"/>
  <c r="BD209" i="9"/>
  <c r="BD215" i="9"/>
  <c r="BD213" i="9"/>
  <c r="BD226" i="9"/>
  <c r="BD165" i="9"/>
  <c r="BD170" i="9"/>
  <c r="BD21" i="9"/>
  <c r="BD40" i="9"/>
  <c r="BD72" i="9"/>
  <c r="BD75" i="9"/>
  <c r="BD141" i="9"/>
  <c r="BD146" i="9"/>
  <c r="BD151" i="9"/>
  <c r="BD155" i="9"/>
  <c r="BD227" i="9"/>
  <c r="BD196" i="9"/>
  <c r="BD233" i="9"/>
  <c r="BD111" i="9"/>
  <c r="BD128" i="9"/>
  <c r="BD132" i="9"/>
  <c r="BD137" i="9"/>
  <c r="BD13" i="9"/>
  <c r="BD41" i="9"/>
  <c r="BD68" i="9"/>
  <c r="BD73" i="9"/>
  <c r="BD4" i="9"/>
  <c r="BD36" i="9"/>
  <c r="BD71" i="9"/>
  <c r="BD76" i="9"/>
  <c r="BD117" i="9"/>
  <c r="BD139" i="9"/>
  <c r="BD143" i="9"/>
  <c r="BD149" i="9"/>
  <c r="BD153" i="9"/>
  <c r="BD158" i="9"/>
  <c r="BD193" i="9"/>
  <c r="BD197" i="9"/>
  <c r="BD18" i="9"/>
  <c r="BD113" i="9"/>
  <c r="BD126" i="9"/>
  <c r="BD130" i="9"/>
  <c r="BD134" i="9"/>
  <c r="BD8" i="9"/>
  <c r="BD30" i="9"/>
  <c r="BD74" i="9"/>
  <c r="BD33" i="9"/>
  <c r="BD235" i="9"/>
  <c r="BD65" i="9"/>
  <c r="BD9" i="9"/>
  <c r="BD66" i="9"/>
  <c r="AH200" i="8"/>
  <c r="AH219" i="8"/>
  <c r="AH187" i="8"/>
  <c r="AH196" i="8"/>
  <c r="AH206" i="8"/>
  <c r="AH4" i="8"/>
  <c r="AH46" i="8"/>
  <c r="AH220" i="8"/>
  <c r="AH93" i="8"/>
  <c r="AH49" i="8"/>
  <c r="AH11" i="8"/>
  <c r="AH44" i="8"/>
  <c r="AH43" i="8"/>
  <c r="AH202" i="8"/>
  <c r="AH31" i="8"/>
  <c r="AP31" i="8"/>
  <c r="AP4" i="8"/>
  <c r="AP46" i="8"/>
  <c r="AP220" i="8"/>
  <c r="AP93" i="8"/>
  <c r="AP49" i="8"/>
  <c r="AP200" i="8"/>
  <c r="AP219" i="8"/>
  <c r="AP187" i="8"/>
  <c r="AP196" i="8"/>
  <c r="AP206" i="8"/>
  <c r="AP43" i="8"/>
  <c r="AP44" i="8"/>
  <c r="AP202" i="8"/>
  <c r="AP40" i="8"/>
  <c r="AP113" i="8"/>
  <c r="AP167" i="8"/>
  <c r="AP128" i="8"/>
  <c r="BF199" i="8"/>
  <c r="BF159" i="8"/>
  <c r="BF168" i="8"/>
  <c r="BF160" i="8"/>
  <c r="BF156" i="8"/>
  <c r="BF210" i="8"/>
  <c r="BF202" i="8"/>
  <c r="BF181" i="8"/>
  <c r="BF94" i="8"/>
  <c r="BF82" i="8"/>
  <c r="BF136" i="8"/>
  <c r="BF96" i="8"/>
  <c r="BF148" i="8"/>
  <c r="BF144" i="8"/>
  <c r="BF125" i="8"/>
  <c r="BF93" i="8"/>
  <c r="BF85" i="8"/>
  <c r="BF69" i="8"/>
  <c r="BF46" i="8"/>
  <c r="BF26" i="8"/>
  <c r="BF45" i="8"/>
  <c r="BF34" i="8"/>
  <c r="BF49" i="8"/>
  <c r="BF44" i="8"/>
  <c r="BF70" i="8"/>
  <c r="BF221" i="8"/>
  <c r="BF220" i="8"/>
  <c r="BF171" i="8"/>
  <c r="BF128" i="8"/>
  <c r="BF175" i="8"/>
  <c r="BF180" i="8"/>
  <c r="BF232" i="8"/>
  <c r="BF188" i="8"/>
  <c r="BF200" i="8"/>
  <c r="BF205" i="8"/>
  <c r="BF101" i="8"/>
  <c r="BF113" i="8"/>
  <c r="BF134" i="8"/>
  <c r="BF149" i="8"/>
  <c r="BF163" i="8"/>
  <c r="BF195" i="8"/>
  <c r="BF231" i="8"/>
  <c r="BF222" i="8"/>
  <c r="BF104" i="8"/>
  <c r="BF117" i="8"/>
  <c r="BF139" i="8"/>
  <c r="BF127" i="8"/>
  <c r="BF162" i="8"/>
  <c r="BF67" i="8"/>
  <c r="BF77" i="8"/>
  <c r="BF216" i="8"/>
  <c r="BF227" i="8"/>
  <c r="BF130" i="8"/>
  <c r="BF143" i="8"/>
  <c r="BF196" i="8"/>
  <c r="BF150" i="8"/>
  <c r="BF233" i="8"/>
  <c r="BF5" i="8"/>
  <c r="BF14" i="8"/>
  <c r="BF24" i="8"/>
  <c r="BF32" i="8"/>
  <c r="BF43" i="8"/>
  <c r="BF48" i="8"/>
  <c r="BF51" i="8"/>
  <c r="BF53" i="8"/>
  <c r="BF115" i="8"/>
  <c r="BF100" i="8"/>
  <c r="BF112" i="8"/>
  <c r="BF133" i="8"/>
  <c r="BF147" i="8"/>
  <c r="BF172" i="8"/>
  <c r="BF214" i="8"/>
  <c r="BF219" i="8"/>
  <c r="BF228" i="8"/>
  <c r="BF6" i="8"/>
  <c r="BF15" i="8"/>
  <c r="BF22" i="8"/>
  <c r="BF28" i="8"/>
  <c r="BF38" i="8"/>
  <c r="BF54" i="8"/>
  <c r="BF56" i="8"/>
  <c r="BF58" i="8"/>
  <c r="BF16" i="8"/>
  <c r="BF106" i="8"/>
  <c r="BF131" i="8"/>
  <c r="BF145" i="8"/>
  <c r="BF7" i="8"/>
  <c r="BF17" i="8"/>
  <c r="BF29" i="8"/>
  <c r="BF35" i="8"/>
  <c r="BF57" i="8"/>
  <c r="BF60" i="8"/>
  <c r="BF62" i="8"/>
  <c r="BF64" i="8"/>
  <c r="BF79" i="8"/>
  <c r="BF81" i="8"/>
  <c r="BF84" i="8"/>
  <c r="BF87" i="8"/>
  <c r="BF89" i="8"/>
  <c r="BF91" i="8"/>
  <c r="BF95" i="8"/>
  <c r="BF98" i="8"/>
  <c r="BF192" i="8"/>
  <c r="BF234" i="8"/>
  <c r="BF138" i="8"/>
  <c r="BF103" i="8"/>
  <c r="BF116" i="8"/>
  <c r="BF137" i="8"/>
  <c r="BF152" i="8"/>
  <c r="BF165" i="8"/>
  <c r="BF173" i="8"/>
  <c r="BF178" i="8"/>
  <c r="BF183" i="8"/>
  <c r="BF186" i="8"/>
  <c r="BF190" i="8"/>
  <c r="BF203" i="8"/>
  <c r="BF224" i="8"/>
  <c r="BF111" i="8"/>
  <c r="BF126" i="8"/>
  <c r="BF142" i="8"/>
  <c r="BF198" i="8"/>
  <c r="BF230" i="8"/>
  <c r="BF129" i="8"/>
  <c r="BF102" i="8"/>
  <c r="BF114" i="8"/>
  <c r="BF135" i="8"/>
  <c r="BF151" i="8"/>
  <c r="BF164" i="8"/>
  <c r="BF229" i="8"/>
  <c r="BF123" i="8"/>
  <c r="BF105" i="8"/>
  <c r="BF118" i="8"/>
  <c r="BF140" i="8"/>
  <c r="BF154" i="8"/>
  <c r="BF167" i="8"/>
  <c r="BF193" i="8"/>
  <c r="BF197" i="8"/>
  <c r="BF10" i="8"/>
  <c r="BF18" i="8"/>
  <c r="BF23" i="8"/>
  <c r="BF25" i="8"/>
  <c r="BF31" i="8"/>
  <c r="BF37" i="8"/>
  <c r="BF42" i="8"/>
  <c r="BF47" i="8"/>
  <c r="BF50" i="8"/>
  <c r="BF52" i="8"/>
  <c r="BF110" i="8"/>
  <c r="BF122" i="8"/>
  <c r="BF157" i="8"/>
  <c r="BF211" i="8"/>
  <c r="BF217" i="8"/>
  <c r="BF223" i="8"/>
  <c r="BF2" i="8"/>
  <c r="BF11" i="8"/>
  <c r="BF19" i="8"/>
  <c r="BF27" i="8"/>
  <c r="BF55" i="8"/>
  <c r="BF124" i="8"/>
  <c r="BF109" i="8"/>
  <c r="BF107" i="8"/>
  <c r="BF120" i="8"/>
  <c r="BF141" i="8"/>
  <c r="BF155" i="8"/>
  <c r="BF169" i="8"/>
  <c r="BF3" i="8"/>
  <c r="BF12" i="8"/>
  <c r="BF20" i="8"/>
  <c r="BF39" i="8"/>
  <c r="BF59" i="8"/>
  <c r="BF61" i="8"/>
  <c r="BF63" i="8"/>
  <c r="BF78" i="8"/>
  <c r="BF80" i="8"/>
  <c r="BF83" i="8"/>
  <c r="BF86" i="8"/>
  <c r="BF88" i="8"/>
  <c r="BF90" i="8"/>
  <c r="BF92" i="8"/>
  <c r="BF97" i="8"/>
  <c r="BF99" i="8"/>
  <c r="BF161" i="8"/>
  <c r="BF209" i="8"/>
  <c r="BF218" i="8"/>
  <c r="BF153" i="8"/>
  <c r="BF212" i="8"/>
  <c r="BF226" i="8"/>
  <c r="BF194" i="8"/>
  <c r="BF207" i="8"/>
  <c r="BF108" i="8"/>
  <c r="BF121" i="8"/>
  <c r="BF158" i="8"/>
  <c r="BF170" i="8"/>
  <c r="BF176" i="8"/>
  <c r="BF182" i="8"/>
  <c r="BF185" i="8"/>
  <c r="BF189" i="8"/>
  <c r="BF201" i="8"/>
  <c r="BF206" i="8"/>
  <c r="BF4" i="8"/>
  <c r="BF13" i="8"/>
  <c r="BF21" i="8"/>
  <c r="BF40" i="8"/>
  <c r="BF68" i="8"/>
  <c r="BF72" i="8"/>
  <c r="BF74" i="8"/>
  <c r="BF76" i="8"/>
  <c r="BF166" i="8"/>
  <c r="BF213" i="8"/>
  <c r="BF215" i="8"/>
  <c r="BF225" i="8"/>
  <c r="BF177" i="8"/>
  <c r="BF119" i="8"/>
  <c r="BF132" i="8"/>
  <c r="BF146" i="8"/>
  <c r="BF174" i="8"/>
  <c r="BF179" i="8"/>
  <c r="BF184" i="8"/>
  <c r="BF187" i="8"/>
  <c r="BF191" i="8"/>
  <c r="BF204" i="8"/>
  <c r="BF208" i="8"/>
  <c r="BF8" i="8"/>
  <c r="BF30" i="8"/>
  <c r="BF36" i="8"/>
  <c r="BF41" i="8"/>
  <c r="BF71" i="8"/>
  <c r="BF73" i="8"/>
  <c r="BF75" i="8"/>
  <c r="BF33" i="8"/>
  <c r="BF66" i="8"/>
  <c r="BF235" i="8"/>
  <c r="BF9" i="8"/>
  <c r="BF65" i="8"/>
  <c r="I132" i="6"/>
  <c r="I132" i="10" s="1"/>
  <c r="I166" i="6"/>
  <c r="I166" i="10" s="1"/>
  <c r="I187" i="6"/>
  <c r="I187" i="10" s="1"/>
  <c r="I45" i="6"/>
  <c r="I45" i="10" s="1"/>
  <c r="I55" i="6"/>
  <c r="I55" i="10" s="1"/>
  <c r="I135" i="6"/>
  <c r="I135" i="10" s="1"/>
  <c r="I173" i="6"/>
  <c r="I173" i="10" s="1"/>
  <c r="I60" i="6"/>
  <c r="I60" i="10" s="1"/>
  <c r="I8" i="6"/>
  <c r="I8" i="10" s="1"/>
  <c r="I61" i="6"/>
  <c r="I61" i="10" s="1"/>
  <c r="I10" i="6"/>
  <c r="I10" i="10" s="1"/>
  <c r="I47" i="6"/>
  <c r="I47" i="10" s="1"/>
  <c r="I62" i="6"/>
  <c r="I62" i="10" s="1"/>
  <c r="I151" i="6"/>
  <c r="I151" i="10" s="1"/>
  <c r="I183" i="6"/>
  <c r="I183" i="10" s="1"/>
  <c r="I17" i="6"/>
  <c r="I17" i="10" s="1"/>
  <c r="I73" i="6"/>
  <c r="I73" i="10" s="1"/>
  <c r="I184" i="6"/>
  <c r="I184" i="10" s="1"/>
  <c r="I19" i="6"/>
  <c r="I19" i="10" s="1"/>
  <c r="I83" i="6"/>
  <c r="I83" i="10" s="1"/>
  <c r="I107" i="6"/>
  <c r="I107" i="10" s="1"/>
  <c r="I152" i="6"/>
  <c r="I152" i="10" s="1"/>
  <c r="I212" i="6"/>
  <c r="I212" i="10" s="1"/>
  <c r="I226" i="6"/>
  <c r="I226" i="10" s="1"/>
  <c r="I24" i="6"/>
  <c r="I24" i="10" s="1"/>
  <c r="I87" i="6"/>
  <c r="I87" i="10" s="1"/>
  <c r="I186" i="6"/>
  <c r="I186" i="10" s="1"/>
  <c r="I200" i="6"/>
  <c r="I200" i="10" s="1"/>
  <c r="I219" i="6"/>
  <c r="I219" i="10" s="1"/>
  <c r="I230" i="6"/>
  <c r="I230" i="10" s="1"/>
  <c r="I36" i="6"/>
  <c r="I36" i="10" s="1"/>
  <c r="I53" i="6"/>
  <c r="I53" i="10" s="1"/>
  <c r="I165" i="6"/>
  <c r="I165" i="10" s="1"/>
  <c r="I42" i="6"/>
  <c r="I42" i="10" s="1"/>
  <c r="I46" i="6"/>
  <c r="I46" i="10" s="1"/>
  <c r="I91" i="6"/>
  <c r="I91" i="10" s="1"/>
  <c r="I139" i="6"/>
  <c r="I139" i="10" s="1"/>
  <c r="I180" i="6"/>
  <c r="I180" i="10" s="1"/>
  <c r="I92" i="6"/>
  <c r="I92" i="10" s="1"/>
  <c r="I147" i="6"/>
  <c r="I147" i="10" s="1"/>
  <c r="I181" i="6"/>
  <c r="I181" i="10" s="1"/>
  <c r="I201" i="6"/>
  <c r="I201" i="10" s="1"/>
  <c r="I220" i="6"/>
  <c r="I220" i="10" s="1"/>
  <c r="I93" i="6"/>
  <c r="I93" i="10" s="1"/>
  <c r="I148" i="6"/>
  <c r="I148" i="10" s="1"/>
  <c r="I182" i="6"/>
  <c r="I182" i="10" s="1"/>
  <c r="I196" i="6"/>
  <c r="I196" i="10" s="1"/>
  <c r="I206" i="6"/>
  <c r="I206" i="10" s="1"/>
  <c r="I13" i="6"/>
  <c r="I13" i="10" s="1"/>
  <c r="I49" i="6"/>
  <c r="I49" i="10" s="1"/>
  <c r="I63" i="6"/>
  <c r="I63" i="10" s="1"/>
  <c r="I225" i="6"/>
  <c r="I225" i="10" s="1"/>
  <c r="I95" i="6"/>
  <c r="I95" i="10" s="1"/>
  <c r="I185" i="6"/>
  <c r="I185" i="10" s="1"/>
  <c r="I217" i="6"/>
  <c r="I217" i="10" s="1"/>
  <c r="I21" i="6"/>
  <c r="I21" i="10" s="1"/>
  <c r="I28" i="6"/>
  <c r="I28" i="10" s="1"/>
  <c r="I85" i="6"/>
  <c r="I85" i="10" s="1"/>
  <c r="I163" i="6"/>
  <c r="I163" i="10" s="1"/>
  <c r="I228" i="6"/>
  <c r="I228" i="10" s="1"/>
  <c r="I4" i="6"/>
  <c r="I4" i="10" s="1"/>
  <c r="I38" i="6"/>
  <c r="I38" i="10" s="1"/>
  <c r="I89" i="6"/>
  <c r="I89" i="10" s="1"/>
  <c r="I11" i="6"/>
  <c r="I11" i="10" s="1"/>
  <c r="I43" i="6"/>
  <c r="I43" i="10" s="1"/>
  <c r="I44" i="6"/>
  <c r="I44" i="10" s="1"/>
  <c r="AG46" i="6"/>
  <c r="AG46" i="10" s="1"/>
  <c r="AG220" i="6"/>
  <c r="AG220" i="10" s="1"/>
  <c r="AG93" i="6"/>
  <c r="AG93" i="10" s="1"/>
  <c r="AG196" i="6"/>
  <c r="AG196" i="10" s="1"/>
  <c r="AG206" i="6"/>
  <c r="AG206" i="10" s="1"/>
  <c r="AG49" i="6"/>
  <c r="AG49" i="10" s="1"/>
  <c r="AG4" i="6"/>
  <c r="AG4" i="10" s="1"/>
  <c r="AG187" i="6"/>
  <c r="AG187" i="10" s="1"/>
  <c r="AG200" i="6"/>
  <c r="AG200" i="10" s="1"/>
  <c r="AG219" i="6"/>
  <c r="AG219" i="10" s="1"/>
  <c r="AG11" i="6"/>
  <c r="AG11" i="10" s="1"/>
  <c r="AG43" i="6"/>
  <c r="AG43" i="10" s="1"/>
  <c r="AG44" i="6"/>
  <c r="AG44" i="10" s="1"/>
  <c r="AG202" i="6"/>
  <c r="AG202" i="10" s="1"/>
  <c r="AG31" i="6"/>
  <c r="AG31" i="10" s="1"/>
  <c r="AW225" i="6"/>
  <c r="AW225" i="10" s="1"/>
  <c r="AW105" i="6"/>
  <c r="AW105" i="10" s="1"/>
  <c r="AW99" i="6"/>
  <c r="AW99" i="10" s="1"/>
  <c r="AW222" i="6"/>
  <c r="AW222" i="10" s="1"/>
  <c r="AW46" i="6"/>
  <c r="AW46" i="10" s="1"/>
  <c r="AW220" i="6"/>
  <c r="AW220" i="10" s="1"/>
  <c r="AW93" i="6"/>
  <c r="AW93" i="10" s="1"/>
  <c r="AW196" i="6"/>
  <c r="AW196" i="10" s="1"/>
  <c r="AW206" i="6"/>
  <c r="AW206" i="10" s="1"/>
  <c r="AW49" i="6"/>
  <c r="AW49" i="10" s="1"/>
  <c r="AW4" i="6"/>
  <c r="AW4" i="10" s="1"/>
  <c r="AW187" i="6"/>
  <c r="AW187" i="10" s="1"/>
  <c r="AW200" i="6"/>
  <c r="AW200" i="10" s="1"/>
  <c r="AW219" i="6"/>
  <c r="AW219" i="10" s="1"/>
  <c r="AW31" i="6"/>
  <c r="AW31" i="10" s="1"/>
  <c r="AW40" i="6"/>
  <c r="AW40" i="10" s="1"/>
  <c r="AW108" i="6"/>
  <c r="AW108" i="10" s="1"/>
  <c r="AW113" i="6"/>
  <c r="AW113" i="10" s="1"/>
  <c r="AW167" i="6"/>
  <c r="AW167" i="10" s="1"/>
  <c r="AW128" i="6"/>
  <c r="AW128" i="10" s="1"/>
  <c r="AW43" i="6"/>
  <c r="AW43" i="10" s="1"/>
  <c r="AW44" i="6"/>
  <c r="AW44" i="10" s="1"/>
  <c r="AW202" i="6"/>
  <c r="AW202" i="10" s="1"/>
  <c r="AW34" i="6"/>
  <c r="AW34" i="10" s="1"/>
  <c r="H139" i="7"/>
  <c r="H139" i="11" s="1"/>
  <c r="H180" i="7"/>
  <c r="H180" i="11" s="1"/>
  <c r="H92" i="7"/>
  <c r="H92" i="11" s="1"/>
  <c r="H147" i="7"/>
  <c r="H147" i="11" s="1"/>
  <c r="H181" i="7"/>
  <c r="H181" i="11" s="1"/>
  <c r="H201" i="7"/>
  <c r="H201" i="11" s="1"/>
  <c r="H220" i="7"/>
  <c r="H220" i="11" s="1"/>
  <c r="H93" i="7"/>
  <c r="H93" i="11" s="1"/>
  <c r="H148" i="7"/>
  <c r="H148" i="11" s="1"/>
  <c r="H182" i="7"/>
  <c r="H182" i="11" s="1"/>
  <c r="H196" i="7"/>
  <c r="H196" i="11" s="1"/>
  <c r="H206" i="7"/>
  <c r="H206" i="11" s="1"/>
  <c r="H13" i="7"/>
  <c r="H13" i="11" s="1"/>
  <c r="H151" i="7"/>
  <c r="H151" i="11" s="1"/>
  <c r="H183" i="7"/>
  <c r="H183" i="11" s="1"/>
  <c r="H17" i="7"/>
  <c r="H17" i="11" s="1"/>
  <c r="H73" i="7"/>
  <c r="H73" i="11" s="1"/>
  <c r="H225" i="7"/>
  <c r="H225" i="11" s="1"/>
  <c r="H95" i="7"/>
  <c r="H95" i="11" s="1"/>
  <c r="H152" i="7"/>
  <c r="H152" i="11" s="1"/>
  <c r="H212" i="7"/>
  <c r="H212" i="11" s="1"/>
  <c r="H226" i="7"/>
  <c r="H226" i="11" s="1"/>
  <c r="H24" i="7"/>
  <c r="H24" i="11" s="1"/>
  <c r="H87" i="7"/>
  <c r="H87" i="11" s="1"/>
  <c r="H186" i="7"/>
  <c r="H186" i="11" s="1"/>
  <c r="H200" i="7"/>
  <c r="H200" i="11" s="1"/>
  <c r="H219" i="7"/>
  <c r="H219" i="11" s="1"/>
  <c r="H230" i="7"/>
  <c r="H230" i="11" s="1"/>
  <c r="H36" i="7"/>
  <c r="H36" i="11" s="1"/>
  <c r="H53" i="7"/>
  <c r="H53" i="11" s="1"/>
  <c r="H165" i="7"/>
  <c r="H165" i="11" s="1"/>
  <c r="H42" i="7"/>
  <c r="H42" i="11" s="1"/>
  <c r="H46" i="7"/>
  <c r="H46" i="11" s="1"/>
  <c r="H91" i="7"/>
  <c r="H91" i="11" s="1"/>
  <c r="H135" i="7"/>
  <c r="H135" i="11" s="1"/>
  <c r="H173" i="7"/>
  <c r="H173" i="11" s="1"/>
  <c r="H60" i="7"/>
  <c r="H60" i="11" s="1"/>
  <c r="H8" i="7"/>
  <c r="H8" i="11" s="1"/>
  <c r="H61" i="7"/>
  <c r="H61" i="11" s="1"/>
  <c r="H10" i="7"/>
  <c r="H10" i="11" s="1"/>
  <c r="H47" i="7"/>
  <c r="H47" i="11" s="1"/>
  <c r="H62" i="7"/>
  <c r="H62" i="11" s="1"/>
  <c r="H49" i="7"/>
  <c r="H49" i="11" s="1"/>
  <c r="H63" i="7"/>
  <c r="H63" i="11" s="1"/>
  <c r="H184" i="7"/>
  <c r="H184" i="11" s="1"/>
  <c r="H19" i="7"/>
  <c r="H19" i="11" s="1"/>
  <c r="H83" i="7"/>
  <c r="H83" i="11" s="1"/>
  <c r="H107" i="7"/>
  <c r="H107" i="11" s="1"/>
  <c r="H185" i="7"/>
  <c r="H185" i="11" s="1"/>
  <c r="H217" i="7"/>
  <c r="H217" i="11" s="1"/>
  <c r="H21" i="7"/>
  <c r="H21" i="11" s="1"/>
  <c r="H28" i="7"/>
  <c r="H28" i="11" s="1"/>
  <c r="H85" i="7"/>
  <c r="H85" i="11" s="1"/>
  <c r="H163" i="7"/>
  <c r="H163" i="11" s="1"/>
  <c r="H228" i="7"/>
  <c r="H228" i="11" s="1"/>
  <c r="H4" i="7"/>
  <c r="H4" i="11" s="1"/>
  <c r="H38" i="7"/>
  <c r="H38" i="11" s="1"/>
  <c r="H89" i="7"/>
  <c r="H89" i="11" s="1"/>
  <c r="H132" i="7"/>
  <c r="H132" i="11" s="1"/>
  <c r="H166" i="7"/>
  <c r="H166" i="11" s="1"/>
  <c r="H187" i="7"/>
  <c r="H187" i="11" s="1"/>
  <c r="H45" i="7"/>
  <c r="H45" i="11" s="1"/>
  <c r="H55" i="7"/>
  <c r="H55" i="11" s="1"/>
  <c r="H43" i="7"/>
  <c r="H43" i="11" s="1"/>
  <c r="H11" i="7"/>
  <c r="H11" i="11" s="1"/>
  <c r="H44" i="7"/>
  <c r="H44" i="11" s="1"/>
  <c r="P135" i="7"/>
  <c r="P135" i="11" s="1"/>
  <c r="P173" i="7"/>
  <c r="P173" i="11" s="1"/>
  <c r="P60" i="7"/>
  <c r="P60" i="11" s="1"/>
  <c r="P8" i="7"/>
  <c r="P8" i="11" s="1"/>
  <c r="P61" i="7"/>
  <c r="P61" i="11" s="1"/>
  <c r="P10" i="7"/>
  <c r="P10" i="11" s="1"/>
  <c r="P47" i="7"/>
  <c r="P47" i="11" s="1"/>
  <c r="P62" i="7"/>
  <c r="P62" i="11" s="1"/>
  <c r="P49" i="7"/>
  <c r="P49" i="11" s="1"/>
  <c r="P63" i="7"/>
  <c r="P63" i="11" s="1"/>
  <c r="P184" i="7"/>
  <c r="P184" i="11" s="1"/>
  <c r="P19" i="7"/>
  <c r="P19" i="11" s="1"/>
  <c r="P83" i="7"/>
  <c r="P83" i="11" s="1"/>
  <c r="P107" i="7"/>
  <c r="P107" i="11" s="1"/>
  <c r="P185" i="7"/>
  <c r="P185" i="11" s="1"/>
  <c r="P217" i="7"/>
  <c r="P217" i="11" s="1"/>
  <c r="P21" i="7"/>
  <c r="P21" i="11" s="1"/>
  <c r="P28" i="7"/>
  <c r="P28" i="11" s="1"/>
  <c r="P85" i="7"/>
  <c r="P85" i="11" s="1"/>
  <c r="P163" i="7"/>
  <c r="P163" i="11" s="1"/>
  <c r="P228" i="7"/>
  <c r="P228" i="11" s="1"/>
  <c r="P4" i="7"/>
  <c r="P4" i="11" s="1"/>
  <c r="P38" i="7"/>
  <c r="P38" i="11" s="1"/>
  <c r="P89" i="7"/>
  <c r="P89" i="11" s="1"/>
  <c r="P132" i="7"/>
  <c r="P132" i="11" s="1"/>
  <c r="P166" i="7"/>
  <c r="P166" i="11" s="1"/>
  <c r="P187" i="7"/>
  <c r="P187" i="11" s="1"/>
  <c r="P45" i="7"/>
  <c r="P45" i="11" s="1"/>
  <c r="P55" i="7"/>
  <c r="P55" i="11" s="1"/>
  <c r="P139" i="7"/>
  <c r="P139" i="11" s="1"/>
  <c r="P180" i="7"/>
  <c r="P180" i="11" s="1"/>
  <c r="P92" i="7"/>
  <c r="P92" i="11" s="1"/>
  <c r="P147" i="7"/>
  <c r="P147" i="11" s="1"/>
  <c r="P181" i="7"/>
  <c r="P181" i="11" s="1"/>
  <c r="P201" i="7"/>
  <c r="P201" i="11" s="1"/>
  <c r="P220" i="7"/>
  <c r="P220" i="11" s="1"/>
  <c r="P93" i="7"/>
  <c r="P93" i="11" s="1"/>
  <c r="P148" i="7"/>
  <c r="P148" i="11" s="1"/>
  <c r="P182" i="7"/>
  <c r="P182" i="11" s="1"/>
  <c r="P196" i="7"/>
  <c r="P196" i="11" s="1"/>
  <c r="P206" i="7"/>
  <c r="P206" i="11" s="1"/>
  <c r="P13" i="7"/>
  <c r="P13" i="11" s="1"/>
  <c r="P151" i="7"/>
  <c r="P151" i="11" s="1"/>
  <c r="P183" i="7"/>
  <c r="P183" i="11" s="1"/>
  <c r="P17" i="7"/>
  <c r="P17" i="11" s="1"/>
  <c r="P73" i="7"/>
  <c r="P73" i="11" s="1"/>
  <c r="P225" i="7"/>
  <c r="P225" i="11" s="1"/>
  <c r="P95" i="7"/>
  <c r="P95" i="11" s="1"/>
  <c r="P152" i="7"/>
  <c r="P152" i="11" s="1"/>
  <c r="P212" i="7"/>
  <c r="P212" i="11" s="1"/>
  <c r="P226" i="7"/>
  <c r="P226" i="11" s="1"/>
  <c r="P24" i="7"/>
  <c r="P24" i="11" s="1"/>
  <c r="P87" i="7"/>
  <c r="P87" i="11" s="1"/>
  <c r="P186" i="7"/>
  <c r="P186" i="11" s="1"/>
  <c r="P200" i="7"/>
  <c r="P200" i="11" s="1"/>
  <c r="P219" i="7"/>
  <c r="P219" i="11" s="1"/>
  <c r="P230" i="7"/>
  <c r="P230" i="11" s="1"/>
  <c r="P36" i="7"/>
  <c r="P36" i="11" s="1"/>
  <c r="P53" i="7"/>
  <c r="P53" i="11" s="1"/>
  <c r="P165" i="7"/>
  <c r="P165" i="11" s="1"/>
  <c r="P42" i="7"/>
  <c r="P42" i="11" s="1"/>
  <c r="P46" i="7"/>
  <c r="P46" i="11" s="1"/>
  <c r="P91" i="7"/>
  <c r="P91" i="11" s="1"/>
  <c r="P11" i="7"/>
  <c r="P11" i="11" s="1"/>
  <c r="P44" i="7"/>
  <c r="P44" i="11" s="1"/>
  <c r="P43" i="7"/>
  <c r="P43" i="11" s="1"/>
  <c r="X139" i="7"/>
  <c r="X139" i="11" s="1"/>
  <c r="X180" i="7"/>
  <c r="X180" i="11" s="1"/>
  <c r="X92" i="7"/>
  <c r="X92" i="11" s="1"/>
  <c r="X147" i="7"/>
  <c r="X147" i="11" s="1"/>
  <c r="X181" i="7"/>
  <c r="X181" i="11" s="1"/>
  <c r="X201" i="7"/>
  <c r="X201" i="11" s="1"/>
  <c r="X220" i="7"/>
  <c r="X220" i="11" s="1"/>
  <c r="X93" i="7"/>
  <c r="X93" i="11" s="1"/>
  <c r="X148" i="7"/>
  <c r="X148" i="11" s="1"/>
  <c r="X182" i="7"/>
  <c r="X182" i="11" s="1"/>
  <c r="X196" i="7"/>
  <c r="X196" i="11" s="1"/>
  <c r="X206" i="7"/>
  <c r="X206" i="11" s="1"/>
  <c r="X13" i="7"/>
  <c r="X13" i="11" s="1"/>
  <c r="X151" i="7"/>
  <c r="X151" i="11" s="1"/>
  <c r="X183" i="7"/>
  <c r="X183" i="11" s="1"/>
  <c r="X17" i="7"/>
  <c r="X17" i="11" s="1"/>
  <c r="X73" i="7"/>
  <c r="X73" i="11" s="1"/>
  <c r="X225" i="7"/>
  <c r="X225" i="11" s="1"/>
  <c r="X95" i="7"/>
  <c r="X95" i="11" s="1"/>
  <c r="X152" i="7"/>
  <c r="X152" i="11" s="1"/>
  <c r="X212" i="7"/>
  <c r="X212" i="11" s="1"/>
  <c r="X226" i="7"/>
  <c r="X226" i="11" s="1"/>
  <c r="X24" i="7"/>
  <c r="X24" i="11" s="1"/>
  <c r="X87" i="7"/>
  <c r="X87" i="11" s="1"/>
  <c r="X186" i="7"/>
  <c r="X186" i="11" s="1"/>
  <c r="X200" i="7"/>
  <c r="X200" i="11" s="1"/>
  <c r="X219" i="7"/>
  <c r="X219" i="11" s="1"/>
  <c r="X230" i="7"/>
  <c r="X230" i="11" s="1"/>
  <c r="X36" i="7"/>
  <c r="X36" i="11" s="1"/>
  <c r="X53" i="7"/>
  <c r="X53" i="11" s="1"/>
  <c r="X165" i="7"/>
  <c r="X165" i="11" s="1"/>
  <c r="X42" i="7"/>
  <c r="X42" i="11" s="1"/>
  <c r="X46" i="7"/>
  <c r="X46" i="11" s="1"/>
  <c r="X91" i="7"/>
  <c r="X91" i="11" s="1"/>
  <c r="X135" i="7"/>
  <c r="X135" i="11" s="1"/>
  <c r="X173" i="7"/>
  <c r="X173" i="11" s="1"/>
  <c r="X60" i="7"/>
  <c r="X60" i="11" s="1"/>
  <c r="X8" i="7"/>
  <c r="X8" i="11" s="1"/>
  <c r="X61" i="7"/>
  <c r="X61" i="11" s="1"/>
  <c r="X10" i="7"/>
  <c r="X10" i="11" s="1"/>
  <c r="X47" i="7"/>
  <c r="X47" i="11" s="1"/>
  <c r="X62" i="7"/>
  <c r="X62" i="11" s="1"/>
  <c r="X49" i="7"/>
  <c r="X49" i="11" s="1"/>
  <c r="X63" i="7"/>
  <c r="X63" i="11" s="1"/>
  <c r="X184" i="7"/>
  <c r="X184" i="11" s="1"/>
  <c r="X19" i="7"/>
  <c r="X19" i="11" s="1"/>
  <c r="X83" i="7"/>
  <c r="X83" i="11" s="1"/>
  <c r="X107" i="7"/>
  <c r="X107" i="11" s="1"/>
  <c r="X185" i="7"/>
  <c r="X185" i="11" s="1"/>
  <c r="X217" i="7"/>
  <c r="X217" i="11" s="1"/>
  <c r="X21" i="7"/>
  <c r="X21" i="11" s="1"/>
  <c r="X28" i="7"/>
  <c r="X28" i="11" s="1"/>
  <c r="X85" i="7"/>
  <c r="X85" i="11" s="1"/>
  <c r="X163" i="7"/>
  <c r="X163" i="11" s="1"/>
  <c r="X228" i="7"/>
  <c r="X228" i="11" s="1"/>
  <c r="X4" i="7"/>
  <c r="X4" i="11" s="1"/>
  <c r="X38" i="7"/>
  <c r="X38" i="11" s="1"/>
  <c r="X89" i="7"/>
  <c r="X89" i="11" s="1"/>
  <c r="X132" i="7"/>
  <c r="X132" i="11" s="1"/>
  <c r="X166" i="7"/>
  <c r="X166" i="11" s="1"/>
  <c r="X187" i="7"/>
  <c r="X187" i="11" s="1"/>
  <c r="X45" i="7"/>
  <c r="X45" i="11" s="1"/>
  <c r="X55" i="7"/>
  <c r="X55" i="11" s="1"/>
  <c r="X11" i="7"/>
  <c r="X11" i="11" s="1"/>
  <c r="X43" i="7"/>
  <c r="X43" i="11" s="1"/>
  <c r="X44" i="7"/>
  <c r="X44" i="11" s="1"/>
  <c r="X202" i="7"/>
  <c r="X202" i="11" s="1"/>
  <c r="AF49" i="7"/>
  <c r="AF49" i="11" s="1"/>
  <c r="AF4" i="7"/>
  <c r="AF4" i="11" s="1"/>
  <c r="AF187" i="7"/>
  <c r="AF187" i="11" s="1"/>
  <c r="AF220" i="7"/>
  <c r="AF220" i="11" s="1"/>
  <c r="AF93" i="7"/>
  <c r="AF93" i="11" s="1"/>
  <c r="AF196" i="7"/>
  <c r="AF196" i="11" s="1"/>
  <c r="AF206" i="7"/>
  <c r="AF206" i="11" s="1"/>
  <c r="AF200" i="7"/>
  <c r="AF200" i="11" s="1"/>
  <c r="AF219" i="7"/>
  <c r="AF219" i="11" s="1"/>
  <c r="AF46" i="7"/>
  <c r="AF46" i="11" s="1"/>
  <c r="AF11" i="7"/>
  <c r="AF11" i="11" s="1"/>
  <c r="AF44" i="7"/>
  <c r="AF44" i="11" s="1"/>
  <c r="AF43" i="7"/>
  <c r="AF43" i="11" s="1"/>
  <c r="AF202" i="7"/>
  <c r="AF202" i="11" s="1"/>
  <c r="AF31" i="7"/>
  <c r="AF31" i="11" s="1"/>
  <c r="AN220" i="7"/>
  <c r="AN220" i="11" s="1"/>
  <c r="AN93" i="7"/>
  <c r="AN93" i="11" s="1"/>
  <c r="AN196" i="7"/>
  <c r="AN196" i="11" s="1"/>
  <c r="AN206" i="7"/>
  <c r="AN206" i="11" s="1"/>
  <c r="AN200" i="7"/>
  <c r="AN200" i="11" s="1"/>
  <c r="AN219" i="7"/>
  <c r="AN219" i="11" s="1"/>
  <c r="AN46" i="7"/>
  <c r="AN46" i="11" s="1"/>
  <c r="AN49" i="7"/>
  <c r="AN49" i="11" s="1"/>
  <c r="AN4" i="7"/>
  <c r="AN4" i="11" s="1"/>
  <c r="AN187" i="7"/>
  <c r="AN187" i="11" s="1"/>
  <c r="AN43" i="7"/>
  <c r="AN43" i="11" s="1"/>
  <c r="AN44" i="7"/>
  <c r="AN44" i="11" s="1"/>
  <c r="AN202" i="7"/>
  <c r="AN202" i="11" s="1"/>
  <c r="AN31" i="7"/>
  <c r="AN31" i="11" s="1"/>
  <c r="AN40" i="7"/>
  <c r="AN40" i="11" s="1"/>
  <c r="AN113" i="7"/>
  <c r="AN113" i="11" s="1"/>
  <c r="AN167" i="7"/>
  <c r="AN167" i="11" s="1"/>
  <c r="AN128" i="7"/>
  <c r="AN128" i="11" s="1"/>
  <c r="AV105" i="7"/>
  <c r="AV105" i="11" s="1"/>
  <c r="AV99" i="7"/>
  <c r="AV99" i="11" s="1"/>
  <c r="AV49" i="7"/>
  <c r="AV49" i="11" s="1"/>
  <c r="AV4" i="7"/>
  <c r="AV4" i="11" s="1"/>
  <c r="AV187" i="7"/>
  <c r="AV187" i="11" s="1"/>
  <c r="AV220" i="7"/>
  <c r="AV220" i="11" s="1"/>
  <c r="AV93" i="7"/>
  <c r="AV93" i="11" s="1"/>
  <c r="AV196" i="7"/>
  <c r="AV196" i="11" s="1"/>
  <c r="AV206" i="7"/>
  <c r="AV206" i="11" s="1"/>
  <c r="AV200" i="7"/>
  <c r="AV200" i="11" s="1"/>
  <c r="AV219" i="7"/>
  <c r="AV219" i="11" s="1"/>
  <c r="AV46" i="7"/>
  <c r="AV46" i="11" s="1"/>
  <c r="AV40" i="7"/>
  <c r="AV40" i="11" s="1"/>
  <c r="AV108" i="7"/>
  <c r="AV108" i="11" s="1"/>
  <c r="AV31" i="7"/>
  <c r="AV31" i="11" s="1"/>
  <c r="AV113" i="7"/>
  <c r="AV113" i="11" s="1"/>
  <c r="AV167" i="7"/>
  <c r="AV167" i="11" s="1"/>
  <c r="AV44" i="7"/>
  <c r="AV44" i="11" s="1"/>
  <c r="AV128" i="7"/>
  <c r="AV128" i="11" s="1"/>
  <c r="AV43" i="7"/>
  <c r="AV43" i="11" s="1"/>
  <c r="AV202" i="7"/>
  <c r="AV202" i="11" s="1"/>
  <c r="AV34" i="7"/>
  <c r="AV34" i="11" s="1"/>
  <c r="I132" i="9"/>
  <c r="I166" i="9"/>
  <c r="I187" i="9"/>
  <c r="I45" i="9"/>
  <c r="I55" i="9"/>
  <c r="I135" i="9"/>
  <c r="I173" i="9"/>
  <c r="I60" i="9"/>
  <c r="I8" i="9"/>
  <c r="I61" i="9"/>
  <c r="I10" i="9"/>
  <c r="I47" i="9"/>
  <c r="I62" i="9"/>
  <c r="I151" i="9"/>
  <c r="I183" i="9"/>
  <c r="I17" i="9"/>
  <c r="I73" i="9"/>
  <c r="I184" i="9"/>
  <c r="I19" i="9"/>
  <c r="I83" i="9"/>
  <c r="I107" i="9"/>
  <c r="I152" i="9"/>
  <c r="I212" i="9"/>
  <c r="I226" i="9"/>
  <c r="I24" i="9"/>
  <c r="I87" i="9"/>
  <c r="I186" i="9"/>
  <c r="I200" i="9"/>
  <c r="I219" i="9"/>
  <c r="I230" i="9"/>
  <c r="I36" i="9"/>
  <c r="I53" i="9"/>
  <c r="I38" i="9"/>
  <c r="I89" i="9"/>
  <c r="I165" i="9"/>
  <c r="I42" i="9"/>
  <c r="I46" i="9"/>
  <c r="I91" i="9"/>
  <c r="I139" i="9"/>
  <c r="I180" i="9"/>
  <c r="I92" i="9"/>
  <c r="I147" i="9"/>
  <c r="I181" i="9"/>
  <c r="I201" i="9"/>
  <c r="I220" i="9"/>
  <c r="I93" i="9"/>
  <c r="I148" i="9"/>
  <c r="I182" i="9"/>
  <c r="I196" i="9"/>
  <c r="I206" i="9"/>
  <c r="I13" i="9"/>
  <c r="I49" i="9"/>
  <c r="I63" i="9"/>
  <c r="I225" i="9"/>
  <c r="I95" i="9"/>
  <c r="I185" i="9"/>
  <c r="I217" i="9"/>
  <c r="I21" i="9"/>
  <c r="I28" i="9"/>
  <c r="I85" i="9"/>
  <c r="I163" i="9"/>
  <c r="I228" i="9"/>
  <c r="I4" i="9"/>
  <c r="I11" i="9"/>
  <c r="I43" i="9"/>
  <c r="I44" i="9"/>
  <c r="Q165" i="9"/>
  <c r="Q42" i="9"/>
  <c r="Q46" i="9"/>
  <c r="Q91" i="9"/>
  <c r="Q139" i="9"/>
  <c r="Q180" i="9"/>
  <c r="Q92" i="9"/>
  <c r="Q147" i="9"/>
  <c r="Q181" i="9"/>
  <c r="Q201" i="9"/>
  <c r="Q220" i="9"/>
  <c r="Q93" i="9"/>
  <c r="Q148" i="9"/>
  <c r="Q182" i="9"/>
  <c r="Q196" i="9"/>
  <c r="Q206" i="9"/>
  <c r="Q13" i="9"/>
  <c r="Q49" i="9"/>
  <c r="Q63" i="9"/>
  <c r="Q225" i="9"/>
  <c r="Q95" i="9"/>
  <c r="Q185" i="9"/>
  <c r="Q217" i="9"/>
  <c r="Q21" i="9"/>
  <c r="Q28" i="9"/>
  <c r="Q85" i="9"/>
  <c r="Q163" i="9"/>
  <c r="Q228" i="9"/>
  <c r="Q4" i="9"/>
  <c r="Q38" i="9"/>
  <c r="Q89" i="9"/>
  <c r="Q36" i="9"/>
  <c r="Q53" i="9"/>
  <c r="Q132" i="9"/>
  <c r="Q166" i="9"/>
  <c r="Q187" i="9"/>
  <c r="Q45" i="9"/>
  <c r="Q55" i="9"/>
  <c r="Q135" i="9"/>
  <c r="Q173" i="9"/>
  <c r="Q60" i="9"/>
  <c r="Q8" i="9"/>
  <c r="Q61" i="9"/>
  <c r="Q10" i="9"/>
  <c r="Q47" i="9"/>
  <c r="Q62" i="9"/>
  <c r="Q151" i="9"/>
  <c r="Q183" i="9"/>
  <c r="Q17" i="9"/>
  <c r="Q73" i="9"/>
  <c r="Q184" i="9"/>
  <c r="Q19" i="9"/>
  <c r="Q83" i="9"/>
  <c r="Q107" i="9"/>
  <c r="Q152" i="9"/>
  <c r="Q212" i="9"/>
  <c r="Q226" i="9"/>
  <c r="Q24" i="9"/>
  <c r="Q87" i="9"/>
  <c r="Q186" i="9"/>
  <c r="Q200" i="9"/>
  <c r="Q219" i="9"/>
  <c r="Q230" i="9"/>
  <c r="Q11" i="9"/>
  <c r="Q44" i="9"/>
  <c r="Q43" i="9"/>
  <c r="Y132" i="9"/>
  <c r="Y166" i="9"/>
  <c r="Y187" i="9"/>
  <c r="Y45" i="9"/>
  <c r="Y55" i="9"/>
  <c r="Y135" i="9"/>
  <c r="Y173" i="9"/>
  <c r="Y60" i="9"/>
  <c r="Y8" i="9"/>
  <c r="Y61" i="9"/>
  <c r="Y10" i="9"/>
  <c r="Y47" i="9"/>
  <c r="Y62" i="9"/>
  <c r="Y151" i="9"/>
  <c r="Y183" i="9"/>
  <c r="Y17" i="9"/>
  <c r="Y73" i="9"/>
  <c r="Y184" i="9"/>
  <c r="Y19" i="9"/>
  <c r="Y83" i="9"/>
  <c r="Y107" i="9"/>
  <c r="Y152" i="9"/>
  <c r="Y212" i="9"/>
  <c r="Y226" i="9"/>
  <c r="Y24" i="9"/>
  <c r="Y87" i="9"/>
  <c r="Y186" i="9"/>
  <c r="Y200" i="9"/>
  <c r="Y219" i="9"/>
  <c r="Y230" i="9"/>
  <c r="Y36" i="9"/>
  <c r="Y53" i="9"/>
  <c r="Y89" i="9"/>
  <c r="Y165" i="9"/>
  <c r="Y42" i="9"/>
  <c r="Y46" i="9"/>
  <c r="Y91" i="9"/>
  <c r="Y139" i="9"/>
  <c r="Y180" i="9"/>
  <c r="Y92" i="9"/>
  <c r="Y147" i="9"/>
  <c r="Y181" i="9"/>
  <c r="Y201" i="9"/>
  <c r="Y220" i="9"/>
  <c r="Y93" i="9"/>
  <c r="Y148" i="9"/>
  <c r="Y182" i="9"/>
  <c r="Y196" i="9"/>
  <c r="Y206" i="9"/>
  <c r="Y13" i="9"/>
  <c r="Y49" i="9"/>
  <c r="Y63" i="9"/>
  <c r="Y225" i="9"/>
  <c r="Y95" i="9"/>
  <c r="Y185" i="9"/>
  <c r="Y217" i="9"/>
  <c r="Y21" i="9"/>
  <c r="Y28" i="9"/>
  <c r="Y85" i="9"/>
  <c r="Y163" i="9"/>
  <c r="Y228" i="9"/>
  <c r="Y4" i="9"/>
  <c r="Y38" i="9"/>
  <c r="Y11" i="9"/>
  <c r="Y44" i="9"/>
  <c r="Y43" i="9"/>
  <c r="Y202" i="9"/>
  <c r="AG46" i="9"/>
  <c r="AG220" i="9"/>
  <c r="AG93" i="9"/>
  <c r="AG196" i="9"/>
  <c r="AG206" i="9"/>
  <c r="AG49" i="9"/>
  <c r="AG4" i="9"/>
  <c r="AG187" i="9"/>
  <c r="AG200" i="9"/>
  <c r="AG219" i="9"/>
  <c r="AG11" i="9"/>
  <c r="AG43" i="9"/>
  <c r="AG44" i="9"/>
  <c r="AG202" i="9"/>
  <c r="AG31" i="9"/>
  <c r="AO187" i="9"/>
  <c r="AO200" i="9"/>
  <c r="AO219" i="9"/>
  <c r="AO46" i="9"/>
  <c r="AO220" i="9"/>
  <c r="AO93" i="9"/>
  <c r="AO196" i="9"/>
  <c r="AO206" i="9"/>
  <c r="AO49" i="9"/>
  <c r="AO4" i="9"/>
  <c r="AO43" i="9"/>
  <c r="AO44" i="9"/>
  <c r="AO202" i="9"/>
  <c r="AO31" i="9"/>
  <c r="AO40" i="9"/>
  <c r="AO113" i="9"/>
  <c r="AO167" i="9"/>
  <c r="AO128" i="9"/>
  <c r="AW225" i="9"/>
  <c r="AW105" i="9"/>
  <c r="AW99" i="9"/>
  <c r="AW222" i="9"/>
  <c r="AW46" i="9"/>
  <c r="AW220" i="9"/>
  <c r="AW93" i="9"/>
  <c r="AW196" i="9"/>
  <c r="AW206" i="9"/>
  <c r="AW49" i="9"/>
  <c r="AW4" i="9"/>
  <c r="AW187" i="9"/>
  <c r="AW200" i="9"/>
  <c r="AW219" i="9"/>
  <c r="AW31" i="9"/>
  <c r="AW40" i="9"/>
  <c r="AW108" i="9"/>
  <c r="AW113" i="9"/>
  <c r="AW167" i="9"/>
  <c r="AW128" i="9"/>
  <c r="AW43" i="9"/>
  <c r="AW44" i="9"/>
  <c r="AW202" i="9"/>
  <c r="AW34" i="9"/>
  <c r="BE181" i="9"/>
  <c r="BE210" i="9"/>
  <c r="BE202" i="9"/>
  <c r="BE199" i="9"/>
  <c r="BE159" i="9"/>
  <c r="BE168" i="9"/>
  <c r="BE160" i="9"/>
  <c r="BE156" i="9"/>
  <c r="BE148" i="9"/>
  <c r="BE144" i="9"/>
  <c r="BE136" i="9"/>
  <c r="BE125" i="9"/>
  <c r="BE93" i="9"/>
  <c r="BE85" i="9"/>
  <c r="BE94" i="9"/>
  <c r="BE82" i="9"/>
  <c r="BE96" i="9"/>
  <c r="BE69" i="9"/>
  <c r="BE26" i="9"/>
  <c r="BE46" i="9"/>
  <c r="BE45" i="9"/>
  <c r="BE34" i="9"/>
  <c r="BE49" i="9"/>
  <c r="BE44" i="9"/>
  <c r="BE70" i="9"/>
  <c r="BE124" i="9"/>
  <c r="BE16" i="9"/>
  <c r="BE8" i="9"/>
  <c r="BE25" i="9"/>
  <c r="BE29" i="9"/>
  <c r="BE37" i="9"/>
  <c r="BE51" i="9"/>
  <c r="BE107" i="9"/>
  <c r="BE120" i="9"/>
  <c r="BE141" i="9"/>
  <c r="BE155" i="9"/>
  <c r="BE169" i="9"/>
  <c r="BE57" i="9"/>
  <c r="BE5" i="9"/>
  <c r="BE14" i="9"/>
  <c r="BE23" i="9"/>
  <c r="BE38" i="9"/>
  <c r="BE50" i="9"/>
  <c r="BE91" i="9"/>
  <c r="BE129" i="9"/>
  <c r="BE209" i="9"/>
  <c r="BE215" i="9"/>
  <c r="BE213" i="9"/>
  <c r="BE226" i="9"/>
  <c r="BE55" i="9"/>
  <c r="BE76" i="9"/>
  <c r="BE89" i="9"/>
  <c r="BE132" i="9"/>
  <c r="BE146" i="9"/>
  <c r="BE56" i="9"/>
  <c r="BE63" i="9"/>
  <c r="BE78" i="9"/>
  <c r="BE90" i="9"/>
  <c r="BE105" i="9"/>
  <c r="BE118" i="9"/>
  <c r="BE140" i="9"/>
  <c r="BE154" i="9"/>
  <c r="BE167" i="9"/>
  <c r="BE193" i="9"/>
  <c r="BE197" i="9"/>
  <c r="BE18" i="9"/>
  <c r="BE3" i="9"/>
  <c r="BE12" i="9"/>
  <c r="BE20" i="9"/>
  <c r="BE41" i="9"/>
  <c r="BE53" i="9"/>
  <c r="BE95" i="9"/>
  <c r="BE110" i="9"/>
  <c r="BE122" i="9"/>
  <c r="BE157" i="9"/>
  <c r="BE211" i="9"/>
  <c r="BE217" i="9"/>
  <c r="BE223" i="9"/>
  <c r="BE221" i="9"/>
  <c r="BE59" i="9"/>
  <c r="BE64" i="9"/>
  <c r="BE80" i="9"/>
  <c r="BE171" i="9"/>
  <c r="BE128" i="9"/>
  <c r="BE79" i="9"/>
  <c r="BE175" i="9"/>
  <c r="BE180" i="9"/>
  <c r="BE232" i="9"/>
  <c r="BE188" i="9"/>
  <c r="BE200" i="9"/>
  <c r="BE205" i="9"/>
  <c r="BE74" i="9"/>
  <c r="BE88" i="9"/>
  <c r="BE111" i="9"/>
  <c r="BE126" i="9"/>
  <c r="BE142" i="9"/>
  <c r="BE198" i="9"/>
  <c r="BE230" i="9"/>
  <c r="BE22" i="9"/>
  <c r="BE54" i="9"/>
  <c r="BE4" i="9"/>
  <c r="BE13" i="9"/>
  <c r="BE21" i="9"/>
  <c r="BE32" i="9"/>
  <c r="BE42" i="9"/>
  <c r="BE106" i="9"/>
  <c r="BE97" i="9"/>
  <c r="BE131" i="9"/>
  <c r="BE145" i="9"/>
  <c r="BE161" i="9"/>
  <c r="BE10" i="9"/>
  <c r="BE58" i="9"/>
  <c r="BE30" i="9"/>
  <c r="BE43" i="9"/>
  <c r="BE222" i="9"/>
  <c r="BE98" i="9"/>
  <c r="BE104" i="9"/>
  <c r="BE117" i="9"/>
  <c r="BE139" i="9"/>
  <c r="BE153" i="9"/>
  <c r="BE166" i="9"/>
  <c r="BE212" i="9"/>
  <c r="BE218" i="9"/>
  <c r="BE225" i="9"/>
  <c r="BE60" i="9"/>
  <c r="BE71" i="9"/>
  <c r="BE84" i="9"/>
  <c r="BE108" i="9"/>
  <c r="BE121" i="9"/>
  <c r="BE31" i="9"/>
  <c r="BE158" i="9"/>
  <c r="BE227" i="9"/>
  <c r="BE61" i="9"/>
  <c r="BE72" i="9"/>
  <c r="BE86" i="9"/>
  <c r="BE130" i="9"/>
  <c r="BE143" i="9"/>
  <c r="BE196" i="9"/>
  <c r="BE150" i="9"/>
  <c r="BE233" i="9"/>
  <c r="BE33" i="9"/>
  <c r="BE7" i="9"/>
  <c r="BE17" i="9"/>
  <c r="BE28" i="9"/>
  <c r="BE36" i="9"/>
  <c r="BE48" i="9"/>
  <c r="BE100" i="9"/>
  <c r="BE112" i="9"/>
  <c r="BE133" i="9"/>
  <c r="BE147" i="9"/>
  <c r="BE27" i="9"/>
  <c r="BE172" i="9"/>
  <c r="BE214" i="9"/>
  <c r="BE219" i="9"/>
  <c r="BE228" i="9"/>
  <c r="BE192" i="9"/>
  <c r="BE234" i="9"/>
  <c r="BE62" i="9"/>
  <c r="BE73" i="9"/>
  <c r="BE87" i="9"/>
  <c r="BE103" i="9"/>
  <c r="BE116" i="9"/>
  <c r="BE137" i="9"/>
  <c r="BE152" i="9"/>
  <c r="BE165" i="9"/>
  <c r="BE173" i="9"/>
  <c r="BE178" i="9"/>
  <c r="BE183" i="9"/>
  <c r="BE186" i="9"/>
  <c r="BE190" i="9"/>
  <c r="BE203" i="9"/>
  <c r="BE224" i="9"/>
  <c r="BE75" i="9"/>
  <c r="BE68" i="9"/>
  <c r="BE81" i="9"/>
  <c r="BE101" i="9"/>
  <c r="BE113" i="9"/>
  <c r="BE134" i="9"/>
  <c r="BE149" i="9"/>
  <c r="BE163" i="9"/>
  <c r="BE195" i="9"/>
  <c r="BE231" i="9"/>
  <c r="BE194" i="9"/>
  <c r="BE174" i="9"/>
  <c r="BE185" i="9"/>
  <c r="BE191" i="9"/>
  <c r="BE206" i="9"/>
  <c r="BE2" i="9"/>
  <c r="BE11" i="9"/>
  <c r="BE19" i="9"/>
  <c r="BE39" i="9"/>
  <c r="BE52" i="9"/>
  <c r="BE92" i="9"/>
  <c r="BE102" i="9"/>
  <c r="BE114" i="9"/>
  <c r="BE135" i="9"/>
  <c r="BE151" i="9"/>
  <c r="BE164" i="9"/>
  <c r="BE182" i="9"/>
  <c r="BE187" i="9"/>
  <c r="BE201" i="9"/>
  <c r="BE208" i="9"/>
  <c r="BE176" i="9"/>
  <c r="BE184" i="9"/>
  <c r="BE204" i="9"/>
  <c r="BE6" i="9"/>
  <c r="BE15" i="9"/>
  <c r="BE24" i="9"/>
  <c r="BE35" i="9"/>
  <c r="BE47" i="9"/>
  <c r="BE99" i="9"/>
  <c r="BE83" i="9"/>
  <c r="BE127" i="9"/>
  <c r="BE162" i="9"/>
  <c r="BE40" i="9"/>
  <c r="BE170" i="9"/>
  <c r="BE179" i="9"/>
  <c r="BE189" i="9"/>
  <c r="BE138" i="9"/>
  <c r="BE207" i="9"/>
  <c r="BE115" i="9"/>
  <c r="BE77" i="9"/>
  <c r="BE9" i="9"/>
  <c r="BE177" i="9"/>
  <c r="BE67" i="9"/>
  <c r="BE216" i="9"/>
  <c r="BE123" i="9"/>
  <c r="BE229" i="9"/>
  <c r="BE109" i="9"/>
  <c r="BE119" i="9"/>
  <c r="BE220" i="9"/>
  <c r="BE235" i="9"/>
  <c r="BE65" i="9"/>
  <c r="BE66" i="9"/>
  <c r="AA63" i="8"/>
  <c r="AA83" i="8"/>
  <c r="AA185" i="8"/>
  <c r="AA217" i="8"/>
  <c r="AA21" i="8"/>
  <c r="AA28" i="8"/>
  <c r="AA85" i="8"/>
  <c r="AA186" i="8"/>
  <c r="AA200" i="8"/>
  <c r="AA219" i="8"/>
  <c r="AA230" i="8"/>
  <c r="AA36" i="8"/>
  <c r="AA53" i="8"/>
  <c r="AA132" i="8"/>
  <c r="AA166" i="8"/>
  <c r="AA187" i="8"/>
  <c r="AA45" i="8"/>
  <c r="AA55" i="8"/>
  <c r="AA135" i="8"/>
  <c r="AA173" i="8"/>
  <c r="AA60" i="8"/>
  <c r="AA147" i="8"/>
  <c r="AA181" i="8"/>
  <c r="AA201" i="8"/>
  <c r="AA220" i="8"/>
  <c r="AA93" i="8"/>
  <c r="AA148" i="8"/>
  <c r="AA182" i="8"/>
  <c r="AA196" i="8"/>
  <c r="AA206" i="8"/>
  <c r="AA13" i="8"/>
  <c r="AA49" i="8"/>
  <c r="AA184" i="8"/>
  <c r="AA225" i="8"/>
  <c r="AA95" i="8"/>
  <c r="AA152" i="8"/>
  <c r="AA212" i="8"/>
  <c r="AA226" i="8"/>
  <c r="AA24" i="8"/>
  <c r="AA87" i="8"/>
  <c r="AA163" i="8"/>
  <c r="AA228" i="8"/>
  <c r="AA4" i="8"/>
  <c r="AA38" i="8"/>
  <c r="AA89" i="8"/>
  <c r="AA165" i="8"/>
  <c r="AA42" i="8"/>
  <c r="AA46" i="8"/>
  <c r="AA91" i="8"/>
  <c r="AA139" i="8"/>
  <c r="AA180" i="8"/>
  <c r="AA92" i="8"/>
  <c r="AA8" i="8"/>
  <c r="AA61" i="8"/>
  <c r="AA10" i="8"/>
  <c r="AA47" i="8"/>
  <c r="AA62" i="8"/>
  <c r="AA151" i="8"/>
  <c r="AA183" i="8"/>
  <c r="AA17" i="8"/>
  <c r="AA73" i="8"/>
  <c r="AA19" i="8"/>
  <c r="AA107" i="8"/>
  <c r="AA11" i="8"/>
  <c r="AA44" i="8"/>
  <c r="AA43" i="8"/>
  <c r="AA202" i="8"/>
  <c r="AI4" i="8"/>
  <c r="AI46" i="8"/>
  <c r="AI200" i="8"/>
  <c r="AI219" i="8"/>
  <c r="AI187" i="8"/>
  <c r="AI220" i="8"/>
  <c r="AI93" i="8"/>
  <c r="AI196" i="8"/>
  <c r="AI206" i="8"/>
  <c r="AI49" i="8"/>
  <c r="AI11" i="8"/>
  <c r="AI43" i="8"/>
  <c r="AI44" i="8"/>
  <c r="AI202" i="8"/>
  <c r="AI31" i="8"/>
  <c r="AI40" i="8"/>
  <c r="AQ31" i="8"/>
  <c r="AQ49" i="8"/>
  <c r="AQ200" i="8"/>
  <c r="AQ219" i="8"/>
  <c r="AQ187" i="8"/>
  <c r="AQ220" i="8"/>
  <c r="AQ93" i="8"/>
  <c r="AQ196" i="8"/>
  <c r="AQ206" i="8"/>
  <c r="AQ4" i="8"/>
  <c r="AQ46" i="8"/>
  <c r="AQ44" i="8"/>
  <c r="AQ43" i="8"/>
  <c r="AQ202" i="8"/>
  <c r="AQ40" i="8"/>
  <c r="AQ113" i="8"/>
  <c r="AQ167" i="8"/>
  <c r="AQ128" i="8"/>
  <c r="AY63" i="8"/>
  <c r="AY10" i="8"/>
  <c r="AY70" i="8"/>
  <c r="AY89" i="8"/>
  <c r="AY21" i="8"/>
  <c r="AY53" i="8"/>
  <c r="AY166" i="8"/>
  <c r="AY105" i="8"/>
  <c r="AY135" i="8"/>
  <c r="AY24" i="8"/>
  <c r="AY198" i="8"/>
  <c r="AY225" i="8"/>
  <c r="AY201" i="8"/>
  <c r="AY170" i="8"/>
  <c r="AY90" i="8"/>
  <c r="AY100" i="8"/>
  <c r="AY126" i="8"/>
  <c r="AY130" i="8"/>
  <c r="AY99" i="8"/>
  <c r="AY222" i="8"/>
  <c r="AY4" i="8"/>
  <c r="AY46" i="8"/>
  <c r="AY200" i="8"/>
  <c r="AY219" i="8"/>
  <c r="AY187" i="8"/>
  <c r="AY220" i="8"/>
  <c r="AY93" i="8"/>
  <c r="AY196" i="8"/>
  <c r="AY206" i="8"/>
  <c r="AY49" i="8"/>
  <c r="AY44" i="8"/>
  <c r="AY128" i="8"/>
  <c r="AY31" i="8"/>
  <c r="AY113" i="8"/>
  <c r="AY108" i="8"/>
  <c r="AY40" i="8"/>
  <c r="AY208" i="8"/>
  <c r="AY167" i="8"/>
  <c r="AY43" i="8"/>
  <c r="AY202" i="8"/>
  <c r="AY34" i="8"/>
  <c r="B234" i="6"/>
  <c r="B234" i="10" s="1"/>
  <c r="B230" i="6"/>
  <c r="B230" i="10" s="1"/>
  <c r="B235" i="6"/>
  <c r="B235" i="10" s="1"/>
  <c r="B232" i="6"/>
  <c r="B232" i="10" s="1"/>
  <c r="B228" i="6"/>
  <c r="B228" i="10" s="1"/>
  <c r="B227" i="6"/>
  <c r="B227" i="10" s="1"/>
  <c r="B223" i="6"/>
  <c r="B223" i="10" s="1"/>
  <c r="B219" i="6"/>
  <c r="B219" i="10" s="1"/>
  <c r="B215" i="6"/>
  <c r="B215" i="10" s="1"/>
  <c r="B211" i="6"/>
  <c r="B211" i="10" s="1"/>
  <c r="B207" i="6"/>
  <c r="B207" i="10" s="1"/>
  <c r="B203" i="6"/>
  <c r="B203" i="10" s="1"/>
  <c r="B199" i="6"/>
  <c r="B199" i="10" s="1"/>
  <c r="B195" i="6"/>
  <c r="B195" i="10" s="1"/>
  <c r="B191" i="6"/>
  <c r="B191" i="10" s="1"/>
  <c r="B187" i="6"/>
  <c r="B187" i="10" s="1"/>
  <c r="B183" i="6"/>
  <c r="B183" i="10" s="1"/>
  <c r="B179" i="6"/>
  <c r="B179" i="10" s="1"/>
  <c r="B175" i="6"/>
  <c r="B175" i="10" s="1"/>
  <c r="B171" i="6"/>
  <c r="B171" i="10" s="1"/>
  <c r="B167" i="6"/>
  <c r="B167" i="10" s="1"/>
  <c r="B163" i="6"/>
  <c r="B163" i="10" s="1"/>
  <c r="B224" i="6"/>
  <c r="B224" i="10" s="1"/>
  <c r="B220" i="6"/>
  <c r="B220" i="10" s="1"/>
  <c r="B216" i="6"/>
  <c r="B216" i="10" s="1"/>
  <c r="B212" i="6"/>
  <c r="B212" i="10" s="1"/>
  <c r="B208" i="6"/>
  <c r="B208" i="10" s="1"/>
  <c r="B204" i="6"/>
  <c r="B204" i="10" s="1"/>
  <c r="B200" i="6"/>
  <c r="B200" i="10" s="1"/>
  <c r="B196" i="6"/>
  <c r="B196" i="10" s="1"/>
  <c r="B192" i="6"/>
  <c r="B192" i="10" s="1"/>
  <c r="B188" i="6"/>
  <c r="B188" i="10" s="1"/>
  <c r="B184" i="6"/>
  <c r="B184" i="10" s="1"/>
  <c r="B180" i="6"/>
  <c r="B180" i="10" s="1"/>
  <c r="B176" i="6"/>
  <c r="B176" i="10" s="1"/>
  <c r="B172" i="6"/>
  <c r="B172" i="10" s="1"/>
  <c r="B168" i="6"/>
  <c r="B168" i="10" s="1"/>
  <c r="B164" i="6"/>
  <c r="B164" i="10" s="1"/>
  <c r="B233" i="6"/>
  <c r="B233" i="10" s="1"/>
  <c r="B225" i="6"/>
  <c r="B225" i="10" s="1"/>
  <c r="B221" i="6"/>
  <c r="B221" i="10" s="1"/>
  <c r="B217" i="6"/>
  <c r="B217" i="10" s="1"/>
  <c r="B213" i="6"/>
  <c r="B213" i="10" s="1"/>
  <c r="B209" i="6"/>
  <c r="B209" i="10" s="1"/>
  <c r="B205" i="6"/>
  <c r="B205" i="10" s="1"/>
  <c r="B201" i="6"/>
  <c r="B201" i="10" s="1"/>
  <c r="B197" i="6"/>
  <c r="B197" i="10" s="1"/>
  <c r="B193" i="6"/>
  <c r="B193" i="10" s="1"/>
  <c r="B189" i="6"/>
  <c r="B189" i="10" s="1"/>
  <c r="B185" i="6"/>
  <c r="B185" i="10" s="1"/>
  <c r="B181" i="6"/>
  <c r="B181" i="10" s="1"/>
  <c r="B177" i="6"/>
  <c r="B177" i="10" s="1"/>
  <c r="B173" i="6"/>
  <c r="B173" i="10" s="1"/>
  <c r="B169" i="6"/>
  <c r="B169" i="10" s="1"/>
  <c r="B229" i="6"/>
  <c r="B229" i="10" s="1"/>
  <c r="B226" i="6"/>
  <c r="B226" i="10" s="1"/>
  <c r="B222" i="6"/>
  <c r="B222" i="10" s="1"/>
  <c r="B218" i="6"/>
  <c r="B218" i="10" s="1"/>
  <c r="B214" i="6"/>
  <c r="B214" i="10" s="1"/>
  <c r="B210" i="6"/>
  <c r="B210" i="10" s="1"/>
  <c r="B206" i="6"/>
  <c r="B206" i="10" s="1"/>
  <c r="B202" i="6"/>
  <c r="B202" i="10" s="1"/>
  <c r="B198" i="6"/>
  <c r="B198" i="10" s="1"/>
  <c r="B194" i="6"/>
  <c r="B194" i="10" s="1"/>
  <c r="B190" i="6"/>
  <c r="B190" i="10" s="1"/>
  <c r="B186" i="6"/>
  <c r="B186" i="10" s="1"/>
  <c r="B182" i="6"/>
  <c r="B182" i="10" s="1"/>
  <c r="B178" i="6"/>
  <c r="B178" i="10" s="1"/>
  <c r="B174" i="6"/>
  <c r="B174" i="10" s="1"/>
  <c r="B170" i="6"/>
  <c r="B170" i="10" s="1"/>
  <c r="B166" i="6"/>
  <c r="B166" i="10" s="1"/>
  <c r="B162" i="6"/>
  <c r="B162" i="10" s="1"/>
  <c r="B158" i="6"/>
  <c r="B158" i="10" s="1"/>
  <c r="B154" i="6"/>
  <c r="B154" i="10" s="1"/>
  <c r="B150" i="6"/>
  <c r="B150" i="10" s="1"/>
  <c r="B146" i="6"/>
  <c r="B146" i="10" s="1"/>
  <c r="B142" i="6"/>
  <c r="B142" i="10" s="1"/>
  <c r="B231" i="6"/>
  <c r="B231" i="10" s="1"/>
  <c r="B159" i="6"/>
  <c r="B159" i="10" s="1"/>
  <c r="B156" i="6"/>
  <c r="B156" i="10" s="1"/>
  <c r="B153" i="6"/>
  <c r="B153" i="10" s="1"/>
  <c r="B143" i="6"/>
  <c r="B143" i="10" s="1"/>
  <c r="B140" i="6"/>
  <c r="B140" i="10" s="1"/>
  <c r="B137" i="6"/>
  <c r="B137" i="10" s="1"/>
  <c r="B133" i="6"/>
  <c r="B133" i="10" s="1"/>
  <c r="B129" i="6"/>
  <c r="B129" i="10" s="1"/>
  <c r="B125" i="6"/>
  <c r="B125" i="10" s="1"/>
  <c r="B121" i="6"/>
  <c r="B121" i="10" s="1"/>
  <c r="B117" i="6"/>
  <c r="B117" i="10" s="1"/>
  <c r="B113" i="6"/>
  <c r="B113" i="10" s="1"/>
  <c r="B109" i="6"/>
  <c r="B109" i="10" s="1"/>
  <c r="B105" i="6"/>
  <c r="B105" i="10" s="1"/>
  <c r="B101" i="6"/>
  <c r="B101" i="10" s="1"/>
  <c r="B97" i="6"/>
  <c r="B97" i="10" s="1"/>
  <c r="B93" i="6"/>
  <c r="B93" i="10" s="1"/>
  <c r="B89" i="6"/>
  <c r="B89" i="10" s="1"/>
  <c r="B85" i="6"/>
  <c r="B85" i="10" s="1"/>
  <c r="B81" i="6"/>
  <c r="B81" i="10" s="1"/>
  <c r="B77" i="6"/>
  <c r="B77" i="10" s="1"/>
  <c r="B73" i="6"/>
  <c r="B73" i="10" s="1"/>
  <c r="B69" i="6"/>
  <c r="B69" i="10" s="1"/>
  <c r="B65" i="6"/>
  <c r="B65" i="10" s="1"/>
  <c r="B61" i="6"/>
  <c r="B61" i="10" s="1"/>
  <c r="B155" i="6"/>
  <c r="B155" i="10" s="1"/>
  <c r="B152" i="6"/>
  <c r="B152" i="10" s="1"/>
  <c r="B149" i="6"/>
  <c r="B149" i="10" s="1"/>
  <c r="B165" i="6"/>
  <c r="B165" i="10" s="1"/>
  <c r="B138" i="6"/>
  <c r="B138" i="10" s="1"/>
  <c r="B134" i="6"/>
  <c r="B134" i="10" s="1"/>
  <c r="B130" i="6"/>
  <c r="B130" i="10" s="1"/>
  <c r="B126" i="6"/>
  <c r="B126" i="10" s="1"/>
  <c r="B122" i="6"/>
  <c r="B122" i="10" s="1"/>
  <c r="B118" i="6"/>
  <c r="B118" i="10" s="1"/>
  <c r="B114" i="6"/>
  <c r="B114" i="10" s="1"/>
  <c r="B110" i="6"/>
  <c r="B110" i="10" s="1"/>
  <c r="B106" i="6"/>
  <c r="B106" i="10" s="1"/>
  <c r="B102" i="6"/>
  <c r="B102" i="10" s="1"/>
  <c r="B98" i="6"/>
  <c r="B98" i="10" s="1"/>
  <c r="B94" i="6"/>
  <c r="B94" i="10" s="1"/>
  <c r="B90" i="6"/>
  <c r="B90" i="10" s="1"/>
  <c r="B86" i="6"/>
  <c r="B86" i="10" s="1"/>
  <c r="B82" i="6"/>
  <c r="B82" i="10" s="1"/>
  <c r="B78" i="6"/>
  <c r="B78" i="10" s="1"/>
  <c r="B74" i="6"/>
  <c r="B74" i="10" s="1"/>
  <c r="B70" i="6"/>
  <c r="B70" i="10" s="1"/>
  <c r="B66" i="6"/>
  <c r="B66" i="10" s="1"/>
  <c r="B62" i="6"/>
  <c r="B62" i="10" s="1"/>
  <c r="B58" i="6"/>
  <c r="B58" i="10" s="1"/>
  <c r="B54" i="6"/>
  <c r="B54" i="10" s="1"/>
  <c r="B50" i="6"/>
  <c r="B50" i="10" s="1"/>
  <c r="B46" i="6"/>
  <c r="B46" i="10" s="1"/>
  <c r="B42" i="6"/>
  <c r="B42" i="10" s="1"/>
  <c r="B38" i="6"/>
  <c r="B38" i="10" s="1"/>
  <c r="B161" i="6"/>
  <c r="B161" i="10" s="1"/>
  <c r="B151" i="6"/>
  <c r="B151" i="10" s="1"/>
  <c r="B148" i="6"/>
  <c r="B148" i="10" s="1"/>
  <c r="B145" i="6"/>
  <c r="B145" i="10" s="1"/>
  <c r="B139" i="6"/>
  <c r="B139" i="10" s="1"/>
  <c r="B135" i="6"/>
  <c r="B135" i="10" s="1"/>
  <c r="B131" i="6"/>
  <c r="B131" i="10" s="1"/>
  <c r="B127" i="6"/>
  <c r="B127" i="10" s="1"/>
  <c r="B123" i="6"/>
  <c r="B123" i="10" s="1"/>
  <c r="B119" i="6"/>
  <c r="B119" i="10" s="1"/>
  <c r="B115" i="6"/>
  <c r="B115" i="10" s="1"/>
  <c r="B111" i="6"/>
  <c r="B111" i="10" s="1"/>
  <c r="B107" i="6"/>
  <c r="B107" i="10" s="1"/>
  <c r="B103" i="6"/>
  <c r="B103" i="10" s="1"/>
  <c r="B99" i="6"/>
  <c r="B99" i="10" s="1"/>
  <c r="B95" i="6"/>
  <c r="B95" i="10" s="1"/>
  <c r="B91" i="6"/>
  <c r="B91" i="10" s="1"/>
  <c r="B87" i="6"/>
  <c r="B87" i="10" s="1"/>
  <c r="B83" i="6"/>
  <c r="B83" i="10" s="1"/>
  <c r="B79" i="6"/>
  <c r="B79" i="10" s="1"/>
  <c r="B75" i="6"/>
  <c r="B75" i="10" s="1"/>
  <c r="B71" i="6"/>
  <c r="B71" i="10" s="1"/>
  <c r="B67" i="6"/>
  <c r="B67" i="10" s="1"/>
  <c r="B63" i="6"/>
  <c r="B63" i="10" s="1"/>
  <c r="B59" i="6"/>
  <c r="B59" i="10" s="1"/>
  <c r="B55" i="6"/>
  <c r="B55" i="10" s="1"/>
  <c r="B51" i="6"/>
  <c r="B51" i="10" s="1"/>
  <c r="B47" i="6"/>
  <c r="B47" i="10" s="1"/>
  <c r="B43" i="6"/>
  <c r="B43" i="10" s="1"/>
  <c r="B39" i="6"/>
  <c r="B39" i="10" s="1"/>
  <c r="B160" i="6"/>
  <c r="B160" i="10" s="1"/>
  <c r="B157" i="6"/>
  <c r="B157" i="10" s="1"/>
  <c r="B147" i="6"/>
  <c r="B147" i="10" s="1"/>
  <c r="B144" i="6"/>
  <c r="B144" i="10" s="1"/>
  <c r="B141" i="6"/>
  <c r="B141" i="10" s="1"/>
  <c r="B136" i="6"/>
  <c r="B136" i="10" s="1"/>
  <c r="B132" i="6"/>
  <c r="B132" i="10" s="1"/>
  <c r="B128" i="6"/>
  <c r="B128" i="10" s="1"/>
  <c r="B124" i="6"/>
  <c r="B124" i="10" s="1"/>
  <c r="B120" i="6"/>
  <c r="B120" i="10" s="1"/>
  <c r="B116" i="6"/>
  <c r="B116" i="10" s="1"/>
  <c r="B112" i="6"/>
  <c r="B112" i="10" s="1"/>
  <c r="B108" i="6"/>
  <c r="B108" i="10" s="1"/>
  <c r="B104" i="6"/>
  <c r="B104" i="10" s="1"/>
  <c r="B100" i="6"/>
  <c r="B100" i="10" s="1"/>
  <c r="B96" i="6"/>
  <c r="B96" i="10" s="1"/>
  <c r="B92" i="6"/>
  <c r="B92" i="10" s="1"/>
  <c r="B88" i="6"/>
  <c r="B88" i="10" s="1"/>
  <c r="B84" i="6"/>
  <c r="B84" i="10" s="1"/>
  <c r="B80" i="6"/>
  <c r="B80" i="10" s="1"/>
  <c r="B76" i="6"/>
  <c r="B76" i="10" s="1"/>
  <c r="B72" i="6"/>
  <c r="B72" i="10" s="1"/>
  <c r="B68" i="6"/>
  <c r="B68" i="10" s="1"/>
  <c r="B64" i="6"/>
  <c r="B64" i="10" s="1"/>
  <c r="B60" i="6"/>
  <c r="B60" i="10" s="1"/>
  <c r="B56" i="6"/>
  <c r="B56" i="10" s="1"/>
  <c r="B52" i="6"/>
  <c r="B52" i="10" s="1"/>
  <c r="B48" i="6"/>
  <c r="B48" i="10" s="1"/>
  <c r="B44" i="6"/>
  <c r="B44" i="10" s="1"/>
  <c r="B40" i="6"/>
  <c r="B40" i="10" s="1"/>
  <c r="B36" i="6"/>
  <c r="B36" i="10" s="1"/>
  <c r="B32" i="6"/>
  <c r="B32" i="10" s="1"/>
  <c r="B28" i="6"/>
  <c r="B28" i="10" s="1"/>
  <c r="B24" i="6"/>
  <c r="B24" i="10" s="1"/>
  <c r="B20" i="6"/>
  <c r="B20" i="10" s="1"/>
  <c r="B27" i="6"/>
  <c r="B27" i="10" s="1"/>
  <c r="B25" i="6"/>
  <c r="B25" i="10" s="1"/>
  <c r="B15" i="6"/>
  <c r="B15" i="10" s="1"/>
  <c r="B11" i="6"/>
  <c r="B11" i="10" s="1"/>
  <c r="B7" i="6"/>
  <c r="B7" i="10" s="1"/>
  <c r="B3" i="6"/>
  <c r="B3" i="10" s="1"/>
  <c r="B23" i="6"/>
  <c r="B23" i="10" s="1"/>
  <c r="B21" i="6"/>
  <c r="B21" i="10" s="1"/>
  <c r="B49" i="6"/>
  <c r="B49" i="10" s="1"/>
  <c r="B45" i="6"/>
  <c r="B45" i="10" s="1"/>
  <c r="B34" i="6"/>
  <c r="B34" i="10" s="1"/>
  <c r="B19" i="6"/>
  <c r="B19" i="10" s="1"/>
  <c r="B16" i="6"/>
  <c r="B16" i="10" s="1"/>
  <c r="B12" i="6"/>
  <c r="B12" i="10" s="1"/>
  <c r="B8" i="6"/>
  <c r="B8" i="10" s="1"/>
  <c r="B4" i="6"/>
  <c r="B4" i="10" s="1"/>
  <c r="B30" i="6"/>
  <c r="B30" i="10" s="1"/>
  <c r="B53" i="6"/>
  <c r="B53" i="10" s="1"/>
  <c r="B26" i="6"/>
  <c r="B26" i="10" s="1"/>
  <c r="B17" i="6"/>
  <c r="B17" i="10" s="1"/>
  <c r="B13" i="6"/>
  <c r="B13" i="10" s="1"/>
  <c r="B9" i="6"/>
  <c r="B9" i="10" s="1"/>
  <c r="B5" i="6"/>
  <c r="B5" i="10" s="1"/>
  <c r="B22" i="6"/>
  <c r="B22" i="10" s="1"/>
  <c r="B57" i="6"/>
  <c r="B57" i="10" s="1"/>
  <c r="B41" i="6"/>
  <c r="B41" i="10" s="1"/>
  <c r="B37" i="6"/>
  <c r="B37" i="10" s="1"/>
  <c r="B35" i="6"/>
  <c r="B35" i="10" s="1"/>
  <c r="B33" i="6"/>
  <c r="B33" i="10" s="1"/>
  <c r="B18" i="6"/>
  <c r="B18" i="10" s="1"/>
  <c r="B14" i="6"/>
  <c r="B14" i="10" s="1"/>
  <c r="B10" i="6"/>
  <c r="B10" i="10" s="1"/>
  <c r="B6" i="6"/>
  <c r="B6" i="10" s="1"/>
  <c r="B31" i="6"/>
  <c r="B31" i="10" s="1"/>
  <c r="B29" i="6"/>
  <c r="B29" i="10" s="1"/>
  <c r="J163" i="6"/>
  <c r="J163" i="10" s="1"/>
  <c r="J228" i="6"/>
  <c r="J228" i="10" s="1"/>
  <c r="J4" i="6"/>
  <c r="J4" i="10" s="1"/>
  <c r="J38" i="6"/>
  <c r="J38" i="10" s="1"/>
  <c r="J89" i="6"/>
  <c r="J89" i="10" s="1"/>
  <c r="J165" i="6"/>
  <c r="J165" i="10" s="1"/>
  <c r="J42" i="6"/>
  <c r="J42" i="10" s="1"/>
  <c r="J46" i="6"/>
  <c r="J46" i="10" s="1"/>
  <c r="J91" i="6"/>
  <c r="J91" i="10" s="1"/>
  <c r="J139" i="6"/>
  <c r="J139" i="10" s="1"/>
  <c r="J180" i="6"/>
  <c r="J180" i="10" s="1"/>
  <c r="J92" i="6"/>
  <c r="J92" i="10" s="1"/>
  <c r="J147" i="6"/>
  <c r="J147" i="10" s="1"/>
  <c r="J181" i="6"/>
  <c r="J181" i="10" s="1"/>
  <c r="J201" i="6"/>
  <c r="J201" i="10" s="1"/>
  <c r="J220" i="6"/>
  <c r="J220" i="10" s="1"/>
  <c r="J93" i="6"/>
  <c r="J93" i="10" s="1"/>
  <c r="J10" i="6"/>
  <c r="J10" i="10" s="1"/>
  <c r="J47" i="6"/>
  <c r="J47" i="10" s="1"/>
  <c r="J62" i="6"/>
  <c r="J62" i="10" s="1"/>
  <c r="J49" i="6"/>
  <c r="J49" i="10" s="1"/>
  <c r="J63" i="6"/>
  <c r="J63" i="10" s="1"/>
  <c r="J184" i="6"/>
  <c r="J184" i="10" s="1"/>
  <c r="J19" i="6"/>
  <c r="J19" i="10" s="1"/>
  <c r="J83" i="6"/>
  <c r="J83" i="10" s="1"/>
  <c r="J107" i="6"/>
  <c r="J107" i="10" s="1"/>
  <c r="J152" i="6"/>
  <c r="J152" i="10" s="1"/>
  <c r="J212" i="6"/>
  <c r="J212" i="10" s="1"/>
  <c r="J226" i="6"/>
  <c r="J226" i="10" s="1"/>
  <c r="J24" i="6"/>
  <c r="J24" i="10" s="1"/>
  <c r="J87" i="6"/>
  <c r="J87" i="10" s="1"/>
  <c r="J186" i="6"/>
  <c r="J186" i="10" s="1"/>
  <c r="J200" i="6"/>
  <c r="J200" i="10" s="1"/>
  <c r="J219" i="6"/>
  <c r="J219" i="10" s="1"/>
  <c r="J230" i="6"/>
  <c r="J230" i="10" s="1"/>
  <c r="J36" i="6"/>
  <c r="J36" i="10" s="1"/>
  <c r="J53" i="6"/>
  <c r="J53" i="10" s="1"/>
  <c r="J132" i="6"/>
  <c r="J132" i="10" s="1"/>
  <c r="J166" i="6"/>
  <c r="J166" i="10" s="1"/>
  <c r="J187" i="6"/>
  <c r="J187" i="10" s="1"/>
  <c r="J45" i="6"/>
  <c r="J45" i="10" s="1"/>
  <c r="J55" i="6"/>
  <c r="J55" i="10" s="1"/>
  <c r="J135" i="6"/>
  <c r="J135" i="10" s="1"/>
  <c r="J173" i="6"/>
  <c r="J173" i="10" s="1"/>
  <c r="J60" i="6"/>
  <c r="J60" i="10" s="1"/>
  <c r="J8" i="6"/>
  <c r="J8" i="10" s="1"/>
  <c r="J61" i="6"/>
  <c r="J61" i="10" s="1"/>
  <c r="J148" i="6"/>
  <c r="J148" i="10" s="1"/>
  <c r="J182" i="6"/>
  <c r="J182" i="10" s="1"/>
  <c r="J196" i="6"/>
  <c r="J196" i="10" s="1"/>
  <c r="J206" i="6"/>
  <c r="J206" i="10" s="1"/>
  <c r="J13" i="6"/>
  <c r="J13" i="10" s="1"/>
  <c r="J151" i="6"/>
  <c r="J151" i="10" s="1"/>
  <c r="J183" i="6"/>
  <c r="J183" i="10" s="1"/>
  <c r="J17" i="6"/>
  <c r="J17" i="10" s="1"/>
  <c r="J73" i="6"/>
  <c r="J73" i="10" s="1"/>
  <c r="J225" i="6"/>
  <c r="J225" i="10" s="1"/>
  <c r="J95" i="6"/>
  <c r="J95" i="10" s="1"/>
  <c r="J185" i="6"/>
  <c r="J185" i="10" s="1"/>
  <c r="J217" i="6"/>
  <c r="J217" i="10" s="1"/>
  <c r="J21" i="6"/>
  <c r="J21" i="10" s="1"/>
  <c r="J28" i="6"/>
  <c r="J28" i="10" s="1"/>
  <c r="J85" i="6"/>
  <c r="J85" i="10" s="1"/>
  <c r="J11" i="6"/>
  <c r="J11" i="10" s="1"/>
  <c r="J43" i="6"/>
  <c r="J43" i="10" s="1"/>
  <c r="J44" i="6"/>
  <c r="J44" i="10" s="1"/>
  <c r="R186" i="6"/>
  <c r="R186" i="10" s="1"/>
  <c r="R200" i="6"/>
  <c r="R200" i="10" s="1"/>
  <c r="R219" i="6"/>
  <c r="R219" i="10" s="1"/>
  <c r="R230" i="6"/>
  <c r="R230" i="10" s="1"/>
  <c r="R36" i="6"/>
  <c r="R36" i="10" s="1"/>
  <c r="R53" i="6"/>
  <c r="R53" i="10" s="1"/>
  <c r="R132" i="6"/>
  <c r="R132" i="10" s="1"/>
  <c r="R166" i="6"/>
  <c r="R166" i="10" s="1"/>
  <c r="R187" i="6"/>
  <c r="R187" i="10" s="1"/>
  <c r="R45" i="6"/>
  <c r="R45" i="10" s="1"/>
  <c r="R55" i="6"/>
  <c r="R55" i="10" s="1"/>
  <c r="R135" i="6"/>
  <c r="R135" i="10" s="1"/>
  <c r="R173" i="6"/>
  <c r="R173" i="10" s="1"/>
  <c r="R60" i="6"/>
  <c r="R60" i="10" s="1"/>
  <c r="R8" i="6"/>
  <c r="R8" i="10" s="1"/>
  <c r="R61" i="6"/>
  <c r="R61" i="10" s="1"/>
  <c r="R148" i="6"/>
  <c r="R148" i="10" s="1"/>
  <c r="R182" i="6"/>
  <c r="R182" i="10" s="1"/>
  <c r="R196" i="6"/>
  <c r="R196" i="10" s="1"/>
  <c r="R206" i="6"/>
  <c r="R206" i="10" s="1"/>
  <c r="R13" i="6"/>
  <c r="R13" i="10" s="1"/>
  <c r="R151" i="6"/>
  <c r="R151" i="10" s="1"/>
  <c r="R183" i="6"/>
  <c r="R183" i="10" s="1"/>
  <c r="R17" i="6"/>
  <c r="R17" i="10" s="1"/>
  <c r="R73" i="6"/>
  <c r="R73" i="10" s="1"/>
  <c r="R225" i="6"/>
  <c r="R225" i="10" s="1"/>
  <c r="R95" i="6"/>
  <c r="R95" i="10" s="1"/>
  <c r="R185" i="6"/>
  <c r="R185" i="10" s="1"/>
  <c r="R217" i="6"/>
  <c r="R217" i="10" s="1"/>
  <c r="R21" i="6"/>
  <c r="R21" i="10" s="1"/>
  <c r="R28" i="6"/>
  <c r="R28" i="10" s="1"/>
  <c r="R85" i="6"/>
  <c r="R85" i="10" s="1"/>
  <c r="R163" i="6"/>
  <c r="R163" i="10" s="1"/>
  <c r="R228" i="6"/>
  <c r="R228" i="10" s="1"/>
  <c r="R4" i="6"/>
  <c r="R4" i="10" s="1"/>
  <c r="R38" i="6"/>
  <c r="R38" i="10" s="1"/>
  <c r="R89" i="6"/>
  <c r="R89" i="10" s="1"/>
  <c r="R165" i="6"/>
  <c r="R165" i="10" s="1"/>
  <c r="R42" i="6"/>
  <c r="R42" i="10" s="1"/>
  <c r="R46" i="6"/>
  <c r="R46" i="10" s="1"/>
  <c r="R91" i="6"/>
  <c r="R91" i="10" s="1"/>
  <c r="R139" i="6"/>
  <c r="R139" i="10" s="1"/>
  <c r="R180" i="6"/>
  <c r="R180" i="10" s="1"/>
  <c r="R92" i="6"/>
  <c r="R92" i="10" s="1"/>
  <c r="R147" i="6"/>
  <c r="R147" i="10" s="1"/>
  <c r="R181" i="6"/>
  <c r="R181" i="10" s="1"/>
  <c r="R201" i="6"/>
  <c r="R201" i="10" s="1"/>
  <c r="R220" i="6"/>
  <c r="R220" i="10" s="1"/>
  <c r="R93" i="6"/>
  <c r="R93" i="10" s="1"/>
  <c r="R10" i="6"/>
  <c r="R10" i="10" s="1"/>
  <c r="R47" i="6"/>
  <c r="R47" i="10" s="1"/>
  <c r="R62" i="6"/>
  <c r="R62" i="10" s="1"/>
  <c r="R49" i="6"/>
  <c r="R49" i="10" s="1"/>
  <c r="R63" i="6"/>
  <c r="R63" i="10" s="1"/>
  <c r="R184" i="6"/>
  <c r="R184" i="10" s="1"/>
  <c r="R19" i="6"/>
  <c r="R19" i="10" s="1"/>
  <c r="R83" i="6"/>
  <c r="R83" i="10" s="1"/>
  <c r="R107" i="6"/>
  <c r="R107" i="10" s="1"/>
  <c r="R152" i="6"/>
  <c r="R152" i="10" s="1"/>
  <c r="R212" i="6"/>
  <c r="R212" i="10" s="1"/>
  <c r="R226" i="6"/>
  <c r="R226" i="10" s="1"/>
  <c r="R24" i="6"/>
  <c r="R24" i="10" s="1"/>
  <c r="R87" i="6"/>
  <c r="R87" i="10" s="1"/>
  <c r="R11" i="6"/>
  <c r="R11" i="10" s="1"/>
  <c r="R43" i="6"/>
  <c r="R43" i="10" s="1"/>
  <c r="R44" i="6"/>
  <c r="R44" i="10" s="1"/>
  <c r="Z163" i="6"/>
  <c r="Z163" i="10" s="1"/>
  <c r="Z228" i="6"/>
  <c r="Z228" i="10" s="1"/>
  <c r="Z4" i="6"/>
  <c r="Z4" i="10" s="1"/>
  <c r="Z38" i="6"/>
  <c r="Z38" i="10" s="1"/>
  <c r="Z89" i="6"/>
  <c r="Z89" i="10" s="1"/>
  <c r="Z165" i="6"/>
  <c r="Z165" i="10" s="1"/>
  <c r="Z42" i="6"/>
  <c r="Z42" i="10" s="1"/>
  <c r="Z46" i="6"/>
  <c r="Z46" i="10" s="1"/>
  <c r="Z91" i="6"/>
  <c r="Z91" i="10" s="1"/>
  <c r="Z139" i="6"/>
  <c r="Z139" i="10" s="1"/>
  <c r="Z180" i="6"/>
  <c r="Z180" i="10" s="1"/>
  <c r="Z92" i="6"/>
  <c r="Z92" i="10" s="1"/>
  <c r="Z147" i="6"/>
  <c r="Z147" i="10" s="1"/>
  <c r="Z181" i="6"/>
  <c r="Z181" i="10" s="1"/>
  <c r="Z201" i="6"/>
  <c r="Z201" i="10" s="1"/>
  <c r="Z220" i="6"/>
  <c r="Z220" i="10" s="1"/>
  <c r="Z93" i="6"/>
  <c r="Z93" i="10" s="1"/>
  <c r="Z10" i="6"/>
  <c r="Z10" i="10" s="1"/>
  <c r="Z47" i="6"/>
  <c r="Z47" i="10" s="1"/>
  <c r="Z62" i="6"/>
  <c r="Z62" i="10" s="1"/>
  <c r="Z49" i="6"/>
  <c r="Z49" i="10" s="1"/>
  <c r="Z63" i="6"/>
  <c r="Z63" i="10" s="1"/>
  <c r="Z184" i="6"/>
  <c r="Z184" i="10" s="1"/>
  <c r="Z19" i="6"/>
  <c r="Z19" i="10" s="1"/>
  <c r="Z83" i="6"/>
  <c r="Z83" i="10" s="1"/>
  <c r="Z107" i="6"/>
  <c r="Z107" i="10" s="1"/>
  <c r="Z152" i="6"/>
  <c r="Z152" i="10" s="1"/>
  <c r="Z212" i="6"/>
  <c r="Z212" i="10" s="1"/>
  <c r="Z226" i="6"/>
  <c r="Z226" i="10" s="1"/>
  <c r="Z24" i="6"/>
  <c r="Z24" i="10" s="1"/>
  <c r="Z87" i="6"/>
  <c r="Z87" i="10" s="1"/>
  <c r="Z186" i="6"/>
  <c r="Z186" i="10" s="1"/>
  <c r="Z200" i="6"/>
  <c r="Z200" i="10" s="1"/>
  <c r="Z219" i="6"/>
  <c r="Z219" i="10" s="1"/>
  <c r="Z230" i="6"/>
  <c r="Z230" i="10" s="1"/>
  <c r="Z36" i="6"/>
  <c r="Z36" i="10" s="1"/>
  <c r="Z53" i="6"/>
  <c r="Z53" i="10" s="1"/>
  <c r="Z132" i="6"/>
  <c r="Z132" i="10" s="1"/>
  <c r="Z166" i="6"/>
  <c r="Z166" i="10" s="1"/>
  <c r="Z187" i="6"/>
  <c r="Z187" i="10" s="1"/>
  <c r="Z45" i="6"/>
  <c r="Z45" i="10" s="1"/>
  <c r="Z55" i="6"/>
  <c r="Z55" i="10" s="1"/>
  <c r="Z135" i="6"/>
  <c r="Z135" i="10" s="1"/>
  <c r="Z173" i="6"/>
  <c r="Z173" i="10" s="1"/>
  <c r="Z60" i="6"/>
  <c r="Z60" i="10" s="1"/>
  <c r="Z8" i="6"/>
  <c r="Z8" i="10" s="1"/>
  <c r="Z61" i="6"/>
  <c r="Z61" i="10" s="1"/>
  <c r="Z148" i="6"/>
  <c r="Z148" i="10" s="1"/>
  <c r="Z182" i="6"/>
  <c r="Z182" i="10" s="1"/>
  <c r="Z196" i="6"/>
  <c r="Z196" i="10" s="1"/>
  <c r="Z206" i="6"/>
  <c r="Z206" i="10" s="1"/>
  <c r="Z13" i="6"/>
  <c r="Z13" i="10" s="1"/>
  <c r="Z151" i="6"/>
  <c r="Z151" i="10" s="1"/>
  <c r="Z183" i="6"/>
  <c r="Z183" i="10" s="1"/>
  <c r="Z17" i="6"/>
  <c r="Z17" i="10" s="1"/>
  <c r="Z73" i="6"/>
  <c r="Z73" i="10" s="1"/>
  <c r="Z225" i="6"/>
  <c r="Z225" i="10" s="1"/>
  <c r="Z95" i="6"/>
  <c r="Z95" i="10" s="1"/>
  <c r="Z185" i="6"/>
  <c r="Z185" i="10" s="1"/>
  <c r="Z217" i="6"/>
  <c r="Z217" i="10" s="1"/>
  <c r="Z21" i="6"/>
  <c r="Z21" i="10" s="1"/>
  <c r="Z28" i="6"/>
  <c r="Z28" i="10" s="1"/>
  <c r="Z85" i="6"/>
  <c r="Z85" i="10" s="1"/>
  <c r="Z11" i="6"/>
  <c r="Z11" i="10" s="1"/>
  <c r="Z44" i="6"/>
  <c r="Z44" i="10" s="1"/>
  <c r="Z43" i="6"/>
  <c r="Z43" i="10" s="1"/>
  <c r="Z202" i="6"/>
  <c r="Z202" i="10" s="1"/>
  <c r="AH200" i="6"/>
  <c r="AH200" i="10" s="1"/>
  <c r="AH219" i="6"/>
  <c r="AH219" i="10" s="1"/>
  <c r="AH187" i="6"/>
  <c r="AH187" i="10" s="1"/>
  <c r="AH196" i="6"/>
  <c r="AH196" i="10" s="1"/>
  <c r="AH206" i="6"/>
  <c r="AH206" i="10" s="1"/>
  <c r="AH4" i="6"/>
  <c r="AH4" i="10" s="1"/>
  <c r="AH46" i="6"/>
  <c r="AH46" i="10" s="1"/>
  <c r="AH220" i="6"/>
  <c r="AH220" i="10" s="1"/>
  <c r="AH93" i="6"/>
  <c r="AH93" i="10" s="1"/>
  <c r="AH49" i="6"/>
  <c r="AH49" i="10" s="1"/>
  <c r="AH11" i="6"/>
  <c r="AH11" i="10" s="1"/>
  <c r="AH44" i="6"/>
  <c r="AH44" i="10" s="1"/>
  <c r="AH43" i="6"/>
  <c r="AH43" i="10" s="1"/>
  <c r="AH202" i="6"/>
  <c r="AH202" i="10" s="1"/>
  <c r="AH31" i="6"/>
  <c r="AH31" i="10" s="1"/>
  <c r="AP31" i="6"/>
  <c r="AP31" i="10" s="1"/>
  <c r="AP4" i="6"/>
  <c r="AP4" i="10" s="1"/>
  <c r="AP46" i="6"/>
  <c r="AP46" i="10" s="1"/>
  <c r="AP220" i="6"/>
  <c r="AP220" i="10" s="1"/>
  <c r="AP93" i="6"/>
  <c r="AP93" i="10" s="1"/>
  <c r="AP49" i="6"/>
  <c r="AP49" i="10" s="1"/>
  <c r="AP200" i="6"/>
  <c r="AP200" i="10" s="1"/>
  <c r="AP219" i="6"/>
  <c r="AP219" i="10" s="1"/>
  <c r="AP187" i="6"/>
  <c r="AP187" i="10" s="1"/>
  <c r="AP196" i="6"/>
  <c r="AP196" i="10" s="1"/>
  <c r="AP206" i="6"/>
  <c r="AP206" i="10" s="1"/>
  <c r="AP43" i="6"/>
  <c r="AP43" i="10" s="1"/>
  <c r="AP44" i="6"/>
  <c r="AP44" i="10" s="1"/>
  <c r="AP202" i="6"/>
  <c r="AP202" i="10" s="1"/>
  <c r="AP40" i="6"/>
  <c r="AP40" i="10" s="1"/>
  <c r="AP113" i="6"/>
  <c r="AP113" i="10" s="1"/>
  <c r="AP167" i="6"/>
  <c r="AP167" i="10" s="1"/>
  <c r="AP128" i="6"/>
  <c r="AP128" i="10" s="1"/>
  <c r="AX198" i="6"/>
  <c r="AX198" i="10" s="1"/>
  <c r="AX105" i="6"/>
  <c r="AX105" i="10" s="1"/>
  <c r="AX166" i="6"/>
  <c r="AX166" i="10" s="1"/>
  <c r="AX10" i="6"/>
  <c r="AX10" i="10" s="1"/>
  <c r="AX70" i="6"/>
  <c r="AX70" i="10" s="1"/>
  <c r="AX135" i="6"/>
  <c r="AX135" i="10" s="1"/>
  <c r="AX225" i="6"/>
  <c r="AX225" i="10" s="1"/>
  <c r="AX53" i="6"/>
  <c r="AX53" i="10" s="1"/>
  <c r="AX100" i="6"/>
  <c r="AX100" i="10" s="1"/>
  <c r="AX99" i="6"/>
  <c r="AX99" i="10" s="1"/>
  <c r="AX222" i="6"/>
  <c r="AX222" i="10" s="1"/>
  <c r="AX200" i="6"/>
  <c r="AX200" i="10" s="1"/>
  <c r="AX219" i="6"/>
  <c r="AX219" i="10" s="1"/>
  <c r="AX187" i="6"/>
  <c r="AX187" i="10" s="1"/>
  <c r="AX196" i="6"/>
  <c r="AX196" i="10" s="1"/>
  <c r="AX206" i="6"/>
  <c r="AX206" i="10" s="1"/>
  <c r="AX4" i="6"/>
  <c r="AX4" i="10" s="1"/>
  <c r="AX46" i="6"/>
  <c r="AX46" i="10" s="1"/>
  <c r="AX220" i="6"/>
  <c r="AX220" i="10" s="1"/>
  <c r="AX93" i="6"/>
  <c r="AX93" i="10" s="1"/>
  <c r="AX49" i="6"/>
  <c r="AX49" i="10" s="1"/>
  <c r="AX31" i="6"/>
  <c r="AX31" i="10" s="1"/>
  <c r="AX113" i="6"/>
  <c r="AX113" i="10" s="1"/>
  <c r="AX40" i="6"/>
  <c r="AX40" i="10" s="1"/>
  <c r="AX208" i="6"/>
  <c r="AX208" i="10" s="1"/>
  <c r="AX167" i="6"/>
  <c r="AX167" i="10" s="1"/>
  <c r="AX44" i="6"/>
  <c r="AX44" i="10" s="1"/>
  <c r="AX108" i="6"/>
  <c r="AX108" i="10" s="1"/>
  <c r="AX128" i="6"/>
  <c r="AX128" i="10" s="1"/>
  <c r="AX43" i="6"/>
  <c r="AX43" i="10" s="1"/>
  <c r="AX202" i="6"/>
  <c r="AX202" i="10" s="1"/>
  <c r="AX34" i="6"/>
  <c r="AX34" i="10" s="1"/>
  <c r="BF199" i="6"/>
  <c r="BF199" i="10" s="1"/>
  <c r="BF168" i="6"/>
  <c r="BF168" i="10" s="1"/>
  <c r="BF181" i="6"/>
  <c r="BF181" i="10" s="1"/>
  <c r="BF210" i="6"/>
  <c r="BF210" i="10" s="1"/>
  <c r="BF202" i="6"/>
  <c r="BF202" i="10" s="1"/>
  <c r="BF125" i="6"/>
  <c r="BF125" i="10" s="1"/>
  <c r="BF93" i="6"/>
  <c r="BF93" i="10" s="1"/>
  <c r="BF85" i="6"/>
  <c r="BF85" i="10" s="1"/>
  <c r="BF69" i="6"/>
  <c r="BF69" i="10" s="1"/>
  <c r="BF148" i="6"/>
  <c r="BF148" i="10" s="1"/>
  <c r="BF94" i="6"/>
  <c r="BF94" i="10" s="1"/>
  <c r="BF82" i="6"/>
  <c r="BF82" i="10" s="1"/>
  <c r="BF46" i="6"/>
  <c r="BF46" i="10" s="1"/>
  <c r="BF160" i="6"/>
  <c r="BF160" i="10" s="1"/>
  <c r="BF144" i="6"/>
  <c r="BF144" i="10" s="1"/>
  <c r="BF159" i="6"/>
  <c r="BF159" i="10" s="1"/>
  <c r="BF156" i="6"/>
  <c r="BF156" i="10" s="1"/>
  <c r="BF136" i="6"/>
  <c r="BF136" i="10" s="1"/>
  <c r="BF96" i="6"/>
  <c r="BF96" i="10" s="1"/>
  <c r="BF26" i="6"/>
  <c r="BF26" i="10" s="1"/>
  <c r="BF45" i="6"/>
  <c r="BF45" i="10" s="1"/>
  <c r="BF34" i="6"/>
  <c r="BF34" i="10" s="1"/>
  <c r="BF49" i="6"/>
  <c r="BF49" i="10" s="1"/>
  <c r="BF44" i="6"/>
  <c r="BF44" i="10" s="1"/>
  <c r="BF70" i="6"/>
  <c r="BF70" i="10" s="1"/>
  <c r="BF102" i="6"/>
  <c r="BF102" i="10" s="1"/>
  <c r="BF114" i="6"/>
  <c r="BF114" i="10" s="1"/>
  <c r="BF135" i="6"/>
  <c r="BF135" i="10" s="1"/>
  <c r="BF151" i="6"/>
  <c r="BF151" i="10" s="1"/>
  <c r="BF164" i="6"/>
  <c r="BF164" i="10" s="1"/>
  <c r="BF229" i="6"/>
  <c r="BF229" i="10" s="1"/>
  <c r="BF123" i="6"/>
  <c r="BF123" i="10" s="1"/>
  <c r="BF105" i="6"/>
  <c r="BF105" i="10" s="1"/>
  <c r="BF118" i="6"/>
  <c r="BF118" i="10" s="1"/>
  <c r="BF140" i="6"/>
  <c r="BF140" i="10" s="1"/>
  <c r="BF154" i="6"/>
  <c r="BF154" i="10" s="1"/>
  <c r="BF167" i="6"/>
  <c r="BF167" i="10" s="1"/>
  <c r="BF193" i="6"/>
  <c r="BF193" i="10" s="1"/>
  <c r="BF197" i="6"/>
  <c r="BF197" i="10" s="1"/>
  <c r="BF10" i="6"/>
  <c r="BF10" i="10" s="1"/>
  <c r="BF18" i="6"/>
  <c r="BF18" i="10" s="1"/>
  <c r="BF23" i="6"/>
  <c r="BF23" i="10" s="1"/>
  <c r="BF25" i="6"/>
  <c r="BF25" i="10" s="1"/>
  <c r="BF31" i="6"/>
  <c r="BF31" i="10" s="1"/>
  <c r="BF37" i="6"/>
  <c r="BF37" i="10" s="1"/>
  <c r="BF42" i="6"/>
  <c r="BF42" i="10" s="1"/>
  <c r="BF47" i="6"/>
  <c r="BF47" i="10" s="1"/>
  <c r="BF50" i="6"/>
  <c r="BF50" i="10" s="1"/>
  <c r="BF52" i="6"/>
  <c r="BF52" i="10" s="1"/>
  <c r="BF110" i="6"/>
  <c r="BF110" i="10" s="1"/>
  <c r="BF122" i="6"/>
  <c r="BF122" i="10" s="1"/>
  <c r="BF157" i="6"/>
  <c r="BF157" i="10" s="1"/>
  <c r="BF211" i="6"/>
  <c r="BF211" i="10" s="1"/>
  <c r="BF217" i="6"/>
  <c r="BF217" i="10" s="1"/>
  <c r="BF223" i="6"/>
  <c r="BF223" i="10" s="1"/>
  <c r="BF2" i="6"/>
  <c r="BF2" i="10" s="1"/>
  <c r="BF11" i="6"/>
  <c r="BF11" i="10" s="1"/>
  <c r="BF19" i="6"/>
  <c r="BF19" i="10" s="1"/>
  <c r="BF27" i="6"/>
  <c r="BF27" i="10" s="1"/>
  <c r="BF55" i="6"/>
  <c r="BF55" i="10" s="1"/>
  <c r="BF124" i="6"/>
  <c r="BF124" i="10" s="1"/>
  <c r="BF109" i="6"/>
  <c r="BF109" i="10" s="1"/>
  <c r="BF107" i="6"/>
  <c r="BF107" i="10" s="1"/>
  <c r="BF120" i="6"/>
  <c r="BF120" i="10" s="1"/>
  <c r="BF141" i="6"/>
  <c r="BF141" i="10" s="1"/>
  <c r="BF155" i="6"/>
  <c r="BF155" i="10" s="1"/>
  <c r="BF169" i="6"/>
  <c r="BF169" i="10" s="1"/>
  <c r="BF3" i="6"/>
  <c r="BF3" i="10" s="1"/>
  <c r="BF12" i="6"/>
  <c r="BF12" i="10" s="1"/>
  <c r="BF20" i="6"/>
  <c r="BF20" i="10" s="1"/>
  <c r="BF39" i="6"/>
  <c r="BF39" i="10" s="1"/>
  <c r="BF59" i="6"/>
  <c r="BF59" i="10" s="1"/>
  <c r="BF61" i="6"/>
  <c r="BF61" i="10" s="1"/>
  <c r="BF63" i="6"/>
  <c r="BF63" i="10" s="1"/>
  <c r="BF78" i="6"/>
  <c r="BF78" i="10" s="1"/>
  <c r="BF80" i="6"/>
  <c r="BF80" i="10" s="1"/>
  <c r="BF83" i="6"/>
  <c r="BF83" i="10" s="1"/>
  <c r="BF86" i="6"/>
  <c r="BF86" i="10" s="1"/>
  <c r="BF88" i="6"/>
  <c r="BF88" i="10" s="1"/>
  <c r="BF90" i="6"/>
  <c r="BF90" i="10" s="1"/>
  <c r="BF92" i="6"/>
  <c r="BF92" i="10" s="1"/>
  <c r="BF97" i="6"/>
  <c r="BF97" i="10" s="1"/>
  <c r="BF99" i="6"/>
  <c r="BF99" i="10" s="1"/>
  <c r="BF161" i="6"/>
  <c r="BF161" i="10" s="1"/>
  <c r="BF221" i="6"/>
  <c r="BF221" i="10" s="1"/>
  <c r="BF220" i="6"/>
  <c r="BF220" i="10" s="1"/>
  <c r="BF171" i="6"/>
  <c r="BF171" i="10" s="1"/>
  <c r="BF128" i="6"/>
  <c r="BF128" i="10" s="1"/>
  <c r="BF175" i="6"/>
  <c r="BF175" i="10" s="1"/>
  <c r="BF180" i="6"/>
  <c r="BF180" i="10" s="1"/>
  <c r="BF232" i="6"/>
  <c r="BF232" i="10" s="1"/>
  <c r="BF188" i="6"/>
  <c r="BF188" i="10" s="1"/>
  <c r="BF200" i="6"/>
  <c r="BF200" i="10" s="1"/>
  <c r="BF205" i="6"/>
  <c r="BF205" i="10" s="1"/>
  <c r="BF101" i="6"/>
  <c r="BF101" i="10" s="1"/>
  <c r="BF113" i="6"/>
  <c r="BF113" i="10" s="1"/>
  <c r="BF134" i="6"/>
  <c r="BF134" i="10" s="1"/>
  <c r="BF149" i="6"/>
  <c r="BF149" i="10" s="1"/>
  <c r="BF163" i="6"/>
  <c r="BF163" i="10" s="1"/>
  <c r="BF195" i="6"/>
  <c r="BF195" i="10" s="1"/>
  <c r="BF231" i="6"/>
  <c r="BF231" i="10" s="1"/>
  <c r="BF127" i="6"/>
  <c r="BF127" i="10" s="1"/>
  <c r="BF162" i="6"/>
  <c r="BF162" i="10" s="1"/>
  <c r="BF67" i="6"/>
  <c r="BF67" i="10" s="1"/>
  <c r="BF77" i="6"/>
  <c r="BF77" i="10" s="1"/>
  <c r="BF216" i="6"/>
  <c r="BF216" i="10" s="1"/>
  <c r="BF227" i="6"/>
  <c r="BF227" i="10" s="1"/>
  <c r="BF130" i="6"/>
  <c r="BF130" i="10" s="1"/>
  <c r="BF143" i="6"/>
  <c r="BF143" i="10" s="1"/>
  <c r="BF196" i="6"/>
  <c r="BF196" i="10" s="1"/>
  <c r="BF150" i="6"/>
  <c r="BF150" i="10" s="1"/>
  <c r="BF233" i="6"/>
  <c r="BF233" i="10" s="1"/>
  <c r="BF5" i="6"/>
  <c r="BF5" i="10" s="1"/>
  <c r="BF14" i="6"/>
  <c r="BF14" i="10" s="1"/>
  <c r="BF24" i="6"/>
  <c r="BF24" i="10" s="1"/>
  <c r="BF32" i="6"/>
  <c r="BF32" i="10" s="1"/>
  <c r="BF43" i="6"/>
  <c r="BF43" i="10" s="1"/>
  <c r="BF48" i="6"/>
  <c r="BF48" i="10" s="1"/>
  <c r="BF51" i="6"/>
  <c r="BF51" i="10" s="1"/>
  <c r="BF53" i="6"/>
  <c r="BF53" i="10" s="1"/>
  <c r="BF115" i="6"/>
  <c r="BF115" i="10" s="1"/>
  <c r="BF100" i="6"/>
  <c r="BF100" i="10" s="1"/>
  <c r="BF112" i="6"/>
  <c r="BF112" i="10" s="1"/>
  <c r="BF133" i="6"/>
  <c r="BF133" i="10" s="1"/>
  <c r="BF147" i="6"/>
  <c r="BF147" i="10" s="1"/>
  <c r="BF172" i="6"/>
  <c r="BF172" i="10" s="1"/>
  <c r="BF214" i="6"/>
  <c r="BF214" i="10" s="1"/>
  <c r="BF219" i="6"/>
  <c r="BF219" i="10" s="1"/>
  <c r="BF228" i="6"/>
  <c r="BF228" i="10" s="1"/>
  <c r="BF6" i="6"/>
  <c r="BF6" i="10" s="1"/>
  <c r="BF15" i="6"/>
  <c r="BF15" i="10" s="1"/>
  <c r="BF22" i="6"/>
  <c r="BF22" i="10" s="1"/>
  <c r="BF28" i="6"/>
  <c r="BF28" i="10" s="1"/>
  <c r="BF38" i="6"/>
  <c r="BF38" i="10" s="1"/>
  <c r="BF54" i="6"/>
  <c r="BF54" i="10" s="1"/>
  <c r="BF56" i="6"/>
  <c r="BF56" i="10" s="1"/>
  <c r="BF58" i="6"/>
  <c r="BF58" i="10" s="1"/>
  <c r="BF16" i="6"/>
  <c r="BF16" i="10" s="1"/>
  <c r="BF106" i="6"/>
  <c r="BF106" i="10" s="1"/>
  <c r="BF131" i="6"/>
  <c r="BF131" i="10" s="1"/>
  <c r="BF145" i="6"/>
  <c r="BF145" i="10" s="1"/>
  <c r="BF7" i="6"/>
  <c r="BF7" i="10" s="1"/>
  <c r="BF17" i="6"/>
  <c r="BF17" i="10" s="1"/>
  <c r="BF29" i="6"/>
  <c r="BF29" i="10" s="1"/>
  <c r="BF35" i="6"/>
  <c r="BF35" i="10" s="1"/>
  <c r="BF57" i="6"/>
  <c r="BF57" i="10" s="1"/>
  <c r="BF60" i="6"/>
  <c r="BF60" i="10" s="1"/>
  <c r="BF62" i="6"/>
  <c r="BF62" i="10" s="1"/>
  <c r="BF64" i="6"/>
  <c r="BF64" i="10" s="1"/>
  <c r="BF79" i="6"/>
  <c r="BF79" i="10" s="1"/>
  <c r="BF81" i="6"/>
  <c r="BF81" i="10" s="1"/>
  <c r="BF84" i="6"/>
  <c r="BF84" i="10" s="1"/>
  <c r="BF87" i="6"/>
  <c r="BF87" i="10" s="1"/>
  <c r="BF89" i="6"/>
  <c r="BF89" i="10" s="1"/>
  <c r="BF91" i="6"/>
  <c r="BF91" i="10" s="1"/>
  <c r="BF95" i="6"/>
  <c r="BF95" i="10" s="1"/>
  <c r="BF98" i="6"/>
  <c r="BF98" i="10" s="1"/>
  <c r="BF192" i="6"/>
  <c r="BF192" i="10" s="1"/>
  <c r="BF234" i="6"/>
  <c r="BF234" i="10" s="1"/>
  <c r="BF138" i="6"/>
  <c r="BF138" i="10" s="1"/>
  <c r="BF103" i="6"/>
  <c r="BF103" i="10" s="1"/>
  <c r="BF116" i="6"/>
  <c r="BF116" i="10" s="1"/>
  <c r="BF137" i="6"/>
  <c r="BF137" i="10" s="1"/>
  <c r="BF152" i="6"/>
  <c r="BF152" i="10" s="1"/>
  <c r="BF165" i="6"/>
  <c r="BF165" i="10" s="1"/>
  <c r="BF173" i="6"/>
  <c r="BF173" i="10" s="1"/>
  <c r="BF178" i="6"/>
  <c r="BF178" i="10" s="1"/>
  <c r="BF183" i="6"/>
  <c r="BF183" i="10" s="1"/>
  <c r="BF186" i="6"/>
  <c r="BF186" i="10" s="1"/>
  <c r="BF190" i="6"/>
  <c r="BF190" i="10" s="1"/>
  <c r="BF203" i="6"/>
  <c r="BF203" i="10" s="1"/>
  <c r="BF224" i="6"/>
  <c r="BF224" i="10" s="1"/>
  <c r="BF111" i="6"/>
  <c r="BF111" i="10" s="1"/>
  <c r="BF126" i="6"/>
  <c r="BF126" i="10" s="1"/>
  <c r="BF142" i="6"/>
  <c r="BF142" i="10" s="1"/>
  <c r="BF198" i="6"/>
  <c r="BF198" i="10" s="1"/>
  <c r="BF230" i="6"/>
  <c r="BF230" i="10" s="1"/>
  <c r="BF129" i="6"/>
  <c r="BF129" i="10" s="1"/>
  <c r="BF209" i="6"/>
  <c r="BF209" i="10" s="1"/>
  <c r="BF215" i="6"/>
  <c r="BF215" i="10" s="1"/>
  <c r="BF213" i="6"/>
  <c r="BF213" i="10" s="1"/>
  <c r="BF226" i="6"/>
  <c r="BF226" i="10" s="1"/>
  <c r="BF218" i="6"/>
  <c r="BF218" i="10" s="1"/>
  <c r="BF222" i="6"/>
  <c r="BF222" i="10" s="1"/>
  <c r="BF104" i="6"/>
  <c r="BF104" i="10" s="1"/>
  <c r="BF153" i="6"/>
  <c r="BF153" i="10" s="1"/>
  <c r="BF212" i="6"/>
  <c r="BF212" i="10" s="1"/>
  <c r="BF194" i="6"/>
  <c r="BF194" i="10" s="1"/>
  <c r="BF207" i="6"/>
  <c r="BF207" i="10" s="1"/>
  <c r="BF108" i="6"/>
  <c r="BF108" i="10" s="1"/>
  <c r="BF121" i="6"/>
  <c r="BF121" i="10" s="1"/>
  <c r="BF158" i="6"/>
  <c r="BF158" i="10" s="1"/>
  <c r="BF170" i="6"/>
  <c r="BF170" i="10" s="1"/>
  <c r="BF176" i="6"/>
  <c r="BF176" i="10" s="1"/>
  <c r="BF182" i="6"/>
  <c r="BF182" i="10" s="1"/>
  <c r="BF185" i="6"/>
  <c r="BF185" i="10" s="1"/>
  <c r="BF189" i="6"/>
  <c r="BF189" i="10" s="1"/>
  <c r="BF201" i="6"/>
  <c r="BF201" i="10" s="1"/>
  <c r="BF206" i="6"/>
  <c r="BF206" i="10" s="1"/>
  <c r="BF4" i="6"/>
  <c r="BF4" i="10" s="1"/>
  <c r="BF13" i="6"/>
  <c r="BF13" i="10" s="1"/>
  <c r="BF21" i="6"/>
  <c r="BF21" i="10" s="1"/>
  <c r="BF40" i="6"/>
  <c r="BF40" i="10" s="1"/>
  <c r="BF68" i="6"/>
  <c r="BF68" i="10" s="1"/>
  <c r="BF72" i="6"/>
  <c r="BF72" i="10" s="1"/>
  <c r="BF74" i="6"/>
  <c r="BF74" i="10" s="1"/>
  <c r="BF76" i="6"/>
  <c r="BF76" i="10" s="1"/>
  <c r="BF139" i="6"/>
  <c r="BF139" i="10" s="1"/>
  <c r="BF166" i="6"/>
  <c r="BF166" i="10" s="1"/>
  <c r="BF117" i="6"/>
  <c r="BF117" i="10" s="1"/>
  <c r="BF225" i="6"/>
  <c r="BF225" i="10" s="1"/>
  <c r="BF177" i="6"/>
  <c r="BF177" i="10" s="1"/>
  <c r="BF119" i="6"/>
  <c r="BF119" i="10" s="1"/>
  <c r="BF132" i="6"/>
  <c r="BF132" i="10" s="1"/>
  <c r="BF146" i="6"/>
  <c r="BF146" i="10" s="1"/>
  <c r="BF174" i="6"/>
  <c r="BF174" i="10" s="1"/>
  <c r="BF179" i="6"/>
  <c r="BF179" i="10" s="1"/>
  <c r="BF184" i="6"/>
  <c r="BF184" i="10" s="1"/>
  <c r="BF187" i="6"/>
  <c r="BF187" i="10" s="1"/>
  <c r="BF191" i="6"/>
  <c r="BF191" i="10" s="1"/>
  <c r="BF204" i="6"/>
  <c r="BF204" i="10" s="1"/>
  <c r="BF208" i="6"/>
  <c r="BF208" i="10" s="1"/>
  <c r="BF8" i="6"/>
  <c r="BF8" i="10" s="1"/>
  <c r="BF30" i="6"/>
  <c r="BF30" i="10" s="1"/>
  <c r="BF36" i="6"/>
  <c r="BF36" i="10" s="1"/>
  <c r="BF41" i="6"/>
  <c r="BF41" i="10" s="1"/>
  <c r="BF71" i="6"/>
  <c r="BF71" i="10" s="1"/>
  <c r="BF73" i="6"/>
  <c r="BF73" i="10" s="1"/>
  <c r="BF75" i="6"/>
  <c r="BF75" i="10" s="1"/>
  <c r="BF33" i="6"/>
  <c r="BF33" i="10" s="1"/>
  <c r="BF66" i="6"/>
  <c r="BF66" i="10" s="1"/>
  <c r="BF235" i="6"/>
  <c r="BF235" i="10" s="1"/>
  <c r="BF9" i="6"/>
  <c r="BF9" i="10" s="1"/>
  <c r="BF65" i="6"/>
  <c r="BF65" i="10" s="1"/>
  <c r="AH113" i="9"/>
  <c r="AH113" i="8"/>
  <c r="AH113" i="6"/>
  <c r="AH113" i="10" s="1"/>
  <c r="AH113" i="7"/>
  <c r="AH113" i="11" s="1"/>
  <c r="AS34" i="9"/>
  <c r="AS34" i="8"/>
  <c r="AS34" i="6"/>
  <c r="AS34" i="10" s="1"/>
  <c r="AS34" i="7"/>
  <c r="AS34" i="11" s="1"/>
  <c r="AK128" i="7"/>
  <c r="AK128" i="11" s="1"/>
  <c r="I132" i="7"/>
  <c r="I132" i="11" s="1"/>
  <c r="I166" i="7"/>
  <c r="I166" i="11" s="1"/>
  <c r="I187" i="7"/>
  <c r="I187" i="11" s="1"/>
  <c r="I45" i="7"/>
  <c r="I45" i="11" s="1"/>
  <c r="I55" i="7"/>
  <c r="I55" i="11" s="1"/>
  <c r="I135" i="7"/>
  <c r="I135" i="11" s="1"/>
  <c r="I173" i="7"/>
  <c r="I173" i="11" s="1"/>
  <c r="I60" i="7"/>
  <c r="I60" i="11" s="1"/>
  <c r="I8" i="7"/>
  <c r="I8" i="11" s="1"/>
  <c r="I61" i="7"/>
  <c r="I61" i="11" s="1"/>
  <c r="I10" i="7"/>
  <c r="I10" i="11" s="1"/>
  <c r="I47" i="7"/>
  <c r="I47" i="11" s="1"/>
  <c r="I62" i="7"/>
  <c r="I62" i="11" s="1"/>
  <c r="I151" i="7"/>
  <c r="I151" i="11" s="1"/>
  <c r="I183" i="7"/>
  <c r="I183" i="11" s="1"/>
  <c r="I17" i="7"/>
  <c r="I17" i="11" s="1"/>
  <c r="I73" i="7"/>
  <c r="I73" i="11" s="1"/>
  <c r="I184" i="7"/>
  <c r="I184" i="11" s="1"/>
  <c r="I19" i="7"/>
  <c r="I19" i="11" s="1"/>
  <c r="I83" i="7"/>
  <c r="I83" i="11" s="1"/>
  <c r="I107" i="7"/>
  <c r="I107" i="11" s="1"/>
  <c r="I152" i="7"/>
  <c r="I152" i="11" s="1"/>
  <c r="I212" i="7"/>
  <c r="I212" i="11" s="1"/>
  <c r="I226" i="7"/>
  <c r="I226" i="11" s="1"/>
  <c r="I24" i="7"/>
  <c r="I24" i="11" s="1"/>
  <c r="I87" i="7"/>
  <c r="I87" i="11" s="1"/>
  <c r="I186" i="7"/>
  <c r="I186" i="11" s="1"/>
  <c r="I200" i="7"/>
  <c r="I200" i="11" s="1"/>
  <c r="I219" i="7"/>
  <c r="I219" i="11" s="1"/>
  <c r="I230" i="7"/>
  <c r="I230" i="11" s="1"/>
  <c r="I36" i="7"/>
  <c r="I36" i="11" s="1"/>
  <c r="I53" i="7"/>
  <c r="I53" i="11" s="1"/>
  <c r="I165" i="7"/>
  <c r="I165" i="11" s="1"/>
  <c r="I42" i="7"/>
  <c r="I42" i="11" s="1"/>
  <c r="I46" i="7"/>
  <c r="I46" i="11" s="1"/>
  <c r="I91" i="7"/>
  <c r="I91" i="11" s="1"/>
  <c r="I139" i="7"/>
  <c r="I139" i="11" s="1"/>
  <c r="I180" i="7"/>
  <c r="I180" i="11" s="1"/>
  <c r="I92" i="7"/>
  <c r="I92" i="11" s="1"/>
  <c r="I147" i="7"/>
  <c r="I147" i="11" s="1"/>
  <c r="I181" i="7"/>
  <c r="I181" i="11" s="1"/>
  <c r="I201" i="7"/>
  <c r="I201" i="11" s="1"/>
  <c r="I220" i="7"/>
  <c r="I220" i="11" s="1"/>
  <c r="I93" i="7"/>
  <c r="I93" i="11" s="1"/>
  <c r="I148" i="7"/>
  <c r="I148" i="11" s="1"/>
  <c r="I182" i="7"/>
  <c r="I182" i="11" s="1"/>
  <c r="I196" i="7"/>
  <c r="I196" i="11" s="1"/>
  <c r="I206" i="7"/>
  <c r="I206" i="11" s="1"/>
  <c r="I13" i="7"/>
  <c r="I13" i="11" s="1"/>
  <c r="I49" i="7"/>
  <c r="I49" i="11" s="1"/>
  <c r="I63" i="7"/>
  <c r="I63" i="11" s="1"/>
  <c r="I225" i="7"/>
  <c r="I225" i="11" s="1"/>
  <c r="I95" i="7"/>
  <c r="I95" i="11" s="1"/>
  <c r="I185" i="7"/>
  <c r="I185" i="11" s="1"/>
  <c r="I217" i="7"/>
  <c r="I217" i="11" s="1"/>
  <c r="I21" i="7"/>
  <c r="I21" i="11" s="1"/>
  <c r="I28" i="7"/>
  <c r="I28" i="11" s="1"/>
  <c r="I85" i="7"/>
  <c r="I85" i="11" s="1"/>
  <c r="I163" i="7"/>
  <c r="I163" i="11" s="1"/>
  <c r="I228" i="7"/>
  <c r="I228" i="11" s="1"/>
  <c r="I4" i="7"/>
  <c r="I4" i="11" s="1"/>
  <c r="I38" i="7"/>
  <c r="I38" i="11" s="1"/>
  <c r="I89" i="7"/>
  <c r="I89" i="11" s="1"/>
  <c r="I11" i="7"/>
  <c r="I11" i="11" s="1"/>
  <c r="I43" i="7"/>
  <c r="I43" i="11" s="1"/>
  <c r="I44" i="7"/>
  <c r="I44" i="11" s="1"/>
  <c r="Q165" i="7"/>
  <c r="Q165" i="11" s="1"/>
  <c r="Q42" i="7"/>
  <c r="Q42" i="11" s="1"/>
  <c r="Q46" i="7"/>
  <c r="Q46" i="11" s="1"/>
  <c r="Q91" i="7"/>
  <c r="Q91" i="11" s="1"/>
  <c r="Q139" i="7"/>
  <c r="Q139" i="11" s="1"/>
  <c r="Q180" i="7"/>
  <c r="Q180" i="11" s="1"/>
  <c r="Q92" i="7"/>
  <c r="Q92" i="11" s="1"/>
  <c r="Q147" i="7"/>
  <c r="Q147" i="11" s="1"/>
  <c r="Q181" i="7"/>
  <c r="Q181" i="11" s="1"/>
  <c r="Q201" i="7"/>
  <c r="Q201" i="11" s="1"/>
  <c r="Q220" i="7"/>
  <c r="Q220" i="11" s="1"/>
  <c r="Q93" i="7"/>
  <c r="Q93" i="11" s="1"/>
  <c r="Q148" i="7"/>
  <c r="Q148" i="11" s="1"/>
  <c r="Q182" i="7"/>
  <c r="Q182" i="11" s="1"/>
  <c r="Q196" i="7"/>
  <c r="Q196" i="11" s="1"/>
  <c r="Q206" i="7"/>
  <c r="Q206" i="11" s="1"/>
  <c r="Q13" i="7"/>
  <c r="Q13" i="11" s="1"/>
  <c r="Q49" i="7"/>
  <c r="Q49" i="11" s="1"/>
  <c r="Q63" i="7"/>
  <c r="Q63" i="11" s="1"/>
  <c r="Q225" i="7"/>
  <c r="Q225" i="11" s="1"/>
  <c r="Q95" i="7"/>
  <c r="Q95" i="11" s="1"/>
  <c r="Q185" i="7"/>
  <c r="Q185" i="11" s="1"/>
  <c r="Q217" i="7"/>
  <c r="Q217" i="11" s="1"/>
  <c r="Q21" i="7"/>
  <c r="Q21" i="11" s="1"/>
  <c r="Q28" i="7"/>
  <c r="Q28" i="11" s="1"/>
  <c r="Q85" i="7"/>
  <c r="Q85" i="11" s="1"/>
  <c r="Q163" i="7"/>
  <c r="Q163" i="11" s="1"/>
  <c r="Q228" i="7"/>
  <c r="Q228" i="11" s="1"/>
  <c r="Q4" i="7"/>
  <c r="Q4" i="11" s="1"/>
  <c r="Q38" i="7"/>
  <c r="Q38" i="11" s="1"/>
  <c r="Q89" i="7"/>
  <c r="Q89" i="11" s="1"/>
  <c r="Q132" i="7"/>
  <c r="Q132" i="11" s="1"/>
  <c r="Q166" i="7"/>
  <c r="Q166" i="11" s="1"/>
  <c r="Q187" i="7"/>
  <c r="Q187" i="11" s="1"/>
  <c r="Q45" i="7"/>
  <c r="Q45" i="11" s="1"/>
  <c r="Q55" i="7"/>
  <c r="Q55" i="11" s="1"/>
  <c r="Q135" i="7"/>
  <c r="Q135" i="11" s="1"/>
  <c r="Q173" i="7"/>
  <c r="Q173" i="11" s="1"/>
  <c r="Q60" i="7"/>
  <c r="Q60" i="11" s="1"/>
  <c r="Q8" i="7"/>
  <c r="Q8" i="11" s="1"/>
  <c r="Q61" i="7"/>
  <c r="Q61" i="11" s="1"/>
  <c r="Q10" i="7"/>
  <c r="Q10" i="11" s="1"/>
  <c r="Q47" i="7"/>
  <c r="Q47" i="11" s="1"/>
  <c r="Q62" i="7"/>
  <c r="Q62" i="11" s="1"/>
  <c r="Q151" i="7"/>
  <c r="Q151" i="11" s="1"/>
  <c r="Q183" i="7"/>
  <c r="Q183" i="11" s="1"/>
  <c r="Q17" i="7"/>
  <c r="Q17" i="11" s="1"/>
  <c r="Q73" i="7"/>
  <c r="Q73" i="11" s="1"/>
  <c r="Q184" i="7"/>
  <c r="Q184" i="11" s="1"/>
  <c r="Q19" i="7"/>
  <c r="Q19" i="11" s="1"/>
  <c r="Q83" i="7"/>
  <c r="Q83" i="11" s="1"/>
  <c r="Q107" i="7"/>
  <c r="Q107" i="11" s="1"/>
  <c r="Q152" i="7"/>
  <c r="Q152" i="11" s="1"/>
  <c r="Q212" i="7"/>
  <c r="Q212" i="11" s="1"/>
  <c r="Q226" i="7"/>
  <c r="Q226" i="11" s="1"/>
  <c r="Q24" i="7"/>
  <c r="Q24" i="11" s="1"/>
  <c r="Q87" i="7"/>
  <c r="Q87" i="11" s="1"/>
  <c r="Q186" i="7"/>
  <c r="Q186" i="11" s="1"/>
  <c r="Q200" i="7"/>
  <c r="Q200" i="11" s="1"/>
  <c r="Q219" i="7"/>
  <c r="Q219" i="11" s="1"/>
  <c r="Q230" i="7"/>
  <c r="Q230" i="11" s="1"/>
  <c r="Q36" i="7"/>
  <c r="Q36" i="11" s="1"/>
  <c r="Q53" i="7"/>
  <c r="Q53" i="11" s="1"/>
  <c r="Q11" i="7"/>
  <c r="Q11" i="11" s="1"/>
  <c r="Q44" i="7"/>
  <c r="Q44" i="11" s="1"/>
  <c r="Q43" i="7"/>
  <c r="Q43" i="11" s="1"/>
  <c r="Y132" i="7"/>
  <c r="Y132" i="11" s="1"/>
  <c r="Y166" i="7"/>
  <c r="Y166" i="11" s="1"/>
  <c r="Y187" i="7"/>
  <c r="Y187" i="11" s="1"/>
  <c r="Y45" i="7"/>
  <c r="Y45" i="11" s="1"/>
  <c r="Y55" i="7"/>
  <c r="Y55" i="11" s="1"/>
  <c r="Y135" i="7"/>
  <c r="Y135" i="11" s="1"/>
  <c r="Y173" i="7"/>
  <c r="Y173" i="11" s="1"/>
  <c r="Y60" i="7"/>
  <c r="Y60" i="11" s="1"/>
  <c r="Y8" i="7"/>
  <c r="Y8" i="11" s="1"/>
  <c r="Y61" i="7"/>
  <c r="Y61" i="11" s="1"/>
  <c r="Y10" i="7"/>
  <c r="Y10" i="11" s="1"/>
  <c r="Y47" i="7"/>
  <c r="Y47" i="11" s="1"/>
  <c r="Y62" i="7"/>
  <c r="Y62" i="11" s="1"/>
  <c r="Y151" i="7"/>
  <c r="Y151" i="11" s="1"/>
  <c r="Y183" i="7"/>
  <c r="Y183" i="11" s="1"/>
  <c r="Y17" i="7"/>
  <c r="Y17" i="11" s="1"/>
  <c r="Y73" i="7"/>
  <c r="Y73" i="11" s="1"/>
  <c r="Y184" i="7"/>
  <c r="Y184" i="11" s="1"/>
  <c r="Y19" i="7"/>
  <c r="Y19" i="11" s="1"/>
  <c r="Y83" i="7"/>
  <c r="Y83" i="11" s="1"/>
  <c r="Y107" i="7"/>
  <c r="Y107" i="11" s="1"/>
  <c r="Y152" i="7"/>
  <c r="Y152" i="11" s="1"/>
  <c r="Y212" i="7"/>
  <c r="Y212" i="11" s="1"/>
  <c r="Y226" i="7"/>
  <c r="Y226" i="11" s="1"/>
  <c r="Y24" i="7"/>
  <c r="Y24" i="11" s="1"/>
  <c r="Y87" i="7"/>
  <c r="Y87" i="11" s="1"/>
  <c r="Y186" i="7"/>
  <c r="Y186" i="11" s="1"/>
  <c r="Y200" i="7"/>
  <c r="Y200" i="11" s="1"/>
  <c r="Y219" i="7"/>
  <c r="Y219" i="11" s="1"/>
  <c r="Y230" i="7"/>
  <c r="Y230" i="11" s="1"/>
  <c r="Y36" i="7"/>
  <c r="Y36" i="11" s="1"/>
  <c r="Y53" i="7"/>
  <c r="Y53" i="11" s="1"/>
  <c r="Y165" i="7"/>
  <c r="Y165" i="11" s="1"/>
  <c r="Y42" i="7"/>
  <c r="Y42" i="11" s="1"/>
  <c r="Y46" i="7"/>
  <c r="Y46" i="11" s="1"/>
  <c r="Y91" i="7"/>
  <c r="Y91" i="11" s="1"/>
  <c r="Y139" i="7"/>
  <c r="Y139" i="11" s="1"/>
  <c r="Y180" i="7"/>
  <c r="Y180" i="11" s="1"/>
  <c r="Y92" i="7"/>
  <c r="Y92" i="11" s="1"/>
  <c r="Y147" i="7"/>
  <c r="Y147" i="11" s="1"/>
  <c r="Y181" i="7"/>
  <c r="Y181" i="11" s="1"/>
  <c r="Y201" i="7"/>
  <c r="Y201" i="11" s="1"/>
  <c r="Y220" i="7"/>
  <c r="Y220" i="11" s="1"/>
  <c r="Y93" i="7"/>
  <c r="Y93" i="11" s="1"/>
  <c r="Y148" i="7"/>
  <c r="Y148" i="11" s="1"/>
  <c r="Y182" i="7"/>
  <c r="Y182" i="11" s="1"/>
  <c r="Y196" i="7"/>
  <c r="Y196" i="11" s="1"/>
  <c r="Y206" i="7"/>
  <c r="Y206" i="11" s="1"/>
  <c r="Y13" i="7"/>
  <c r="Y13" i="11" s="1"/>
  <c r="Y49" i="7"/>
  <c r="Y49" i="11" s="1"/>
  <c r="Y63" i="7"/>
  <c r="Y63" i="11" s="1"/>
  <c r="Y225" i="7"/>
  <c r="Y225" i="11" s="1"/>
  <c r="Y95" i="7"/>
  <c r="Y95" i="11" s="1"/>
  <c r="Y185" i="7"/>
  <c r="Y185" i="11" s="1"/>
  <c r="Y217" i="7"/>
  <c r="Y217" i="11" s="1"/>
  <c r="Y21" i="7"/>
  <c r="Y21" i="11" s="1"/>
  <c r="Y28" i="7"/>
  <c r="Y28" i="11" s="1"/>
  <c r="Y85" i="7"/>
  <c r="Y85" i="11" s="1"/>
  <c r="Y163" i="7"/>
  <c r="Y163" i="11" s="1"/>
  <c r="Y228" i="7"/>
  <c r="Y228" i="11" s="1"/>
  <c r="Y4" i="7"/>
  <c r="Y4" i="11" s="1"/>
  <c r="Y38" i="7"/>
  <c r="Y38" i="11" s="1"/>
  <c r="Y89" i="7"/>
  <c r="Y89" i="11" s="1"/>
  <c r="Y11" i="7"/>
  <c r="Y11" i="11" s="1"/>
  <c r="Y44" i="7"/>
  <c r="Y44" i="11" s="1"/>
  <c r="Y43" i="7"/>
  <c r="Y43" i="11" s="1"/>
  <c r="Y202" i="7"/>
  <c r="Y202" i="11" s="1"/>
  <c r="AG46" i="7"/>
  <c r="AG46" i="11" s="1"/>
  <c r="AG220" i="7"/>
  <c r="AG220" i="11" s="1"/>
  <c r="AG93" i="7"/>
  <c r="AG93" i="11" s="1"/>
  <c r="AG196" i="7"/>
  <c r="AG196" i="11" s="1"/>
  <c r="AG206" i="7"/>
  <c r="AG206" i="11" s="1"/>
  <c r="AG49" i="7"/>
  <c r="AG49" i="11" s="1"/>
  <c r="AG4" i="7"/>
  <c r="AG4" i="11" s="1"/>
  <c r="AG187" i="7"/>
  <c r="AG187" i="11" s="1"/>
  <c r="AG200" i="7"/>
  <c r="AG200" i="11" s="1"/>
  <c r="AG219" i="7"/>
  <c r="AG219" i="11" s="1"/>
  <c r="AG11" i="7"/>
  <c r="AG11" i="11" s="1"/>
  <c r="AG43" i="7"/>
  <c r="AG43" i="11" s="1"/>
  <c r="AG44" i="7"/>
  <c r="AG44" i="11" s="1"/>
  <c r="AG202" i="7"/>
  <c r="AG202" i="11" s="1"/>
  <c r="AG31" i="7"/>
  <c r="AG31" i="11" s="1"/>
  <c r="AO187" i="7"/>
  <c r="AO187" i="11" s="1"/>
  <c r="AO200" i="7"/>
  <c r="AO200" i="11" s="1"/>
  <c r="AO219" i="7"/>
  <c r="AO219" i="11" s="1"/>
  <c r="AO46" i="7"/>
  <c r="AO46" i="11" s="1"/>
  <c r="AO220" i="7"/>
  <c r="AO220" i="11" s="1"/>
  <c r="AO93" i="7"/>
  <c r="AO93" i="11" s="1"/>
  <c r="AO196" i="7"/>
  <c r="AO196" i="11" s="1"/>
  <c r="AO206" i="7"/>
  <c r="AO206" i="11" s="1"/>
  <c r="AO49" i="7"/>
  <c r="AO49" i="11" s="1"/>
  <c r="AO4" i="7"/>
  <c r="AO4" i="11" s="1"/>
  <c r="AO43" i="7"/>
  <c r="AO43" i="11" s="1"/>
  <c r="AO44" i="7"/>
  <c r="AO44" i="11" s="1"/>
  <c r="AO202" i="7"/>
  <c r="AO202" i="11" s="1"/>
  <c r="AO31" i="7"/>
  <c r="AO31" i="11" s="1"/>
  <c r="AO40" i="7"/>
  <c r="AO40" i="11" s="1"/>
  <c r="AO113" i="7"/>
  <c r="AO113" i="11" s="1"/>
  <c r="AO167" i="7"/>
  <c r="AO167" i="11" s="1"/>
  <c r="AO128" i="7"/>
  <c r="AO128" i="11" s="1"/>
  <c r="AW225" i="7"/>
  <c r="AW225" i="11" s="1"/>
  <c r="AW105" i="7"/>
  <c r="AW105" i="11" s="1"/>
  <c r="AW99" i="7"/>
  <c r="AW99" i="11" s="1"/>
  <c r="AW222" i="7"/>
  <c r="AW222" i="11" s="1"/>
  <c r="AW46" i="7"/>
  <c r="AW46" i="11" s="1"/>
  <c r="AW220" i="7"/>
  <c r="AW220" i="11" s="1"/>
  <c r="AW93" i="7"/>
  <c r="AW93" i="11" s="1"/>
  <c r="AW196" i="7"/>
  <c r="AW196" i="11" s="1"/>
  <c r="AW206" i="7"/>
  <c r="AW206" i="11" s="1"/>
  <c r="AW49" i="7"/>
  <c r="AW49" i="11" s="1"/>
  <c r="AW4" i="7"/>
  <c r="AW4" i="11" s="1"/>
  <c r="AW187" i="7"/>
  <c r="AW187" i="11" s="1"/>
  <c r="AW200" i="7"/>
  <c r="AW200" i="11" s="1"/>
  <c r="AW219" i="7"/>
  <c r="AW219" i="11" s="1"/>
  <c r="AW31" i="7"/>
  <c r="AW31" i="11" s="1"/>
  <c r="AW40" i="7"/>
  <c r="AW40" i="11" s="1"/>
  <c r="AW108" i="7"/>
  <c r="AW108" i="11" s="1"/>
  <c r="AW113" i="7"/>
  <c r="AW113" i="11" s="1"/>
  <c r="AW167" i="7"/>
  <c r="AW167" i="11" s="1"/>
  <c r="AW128" i="7"/>
  <c r="AW128" i="11" s="1"/>
  <c r="AW43" i="7"/>
  <c r="AW43" i="11" s="1"/>
  <c r="AW44" i="7"/>
  <c r="AW44" i="11" s="1"/>
  <c r="AW202" i="7"/>
  <c r="AW202" i="11" s="1"/>
  <c r="AW34" i="7"/>
  <c r="AW34" i="11" s="1"/>
  <c r="B232" i="9"/>
  <c r="B228" i="9"/>
  <c r="B224" i="9"/>
  <c r="B220" i="9"/>
  <c r="B216" i="9"/>
  <c r="B212" i="9"/>
  <c r="B208" i="9"/>
  <c r="B204" i="9"/>
  <c r="B200" i="9"/>
  <c r="B196" i="9"/>
  <c r="B192" i="9"/>
  <c r="B188" i="9"/>
  <c r="B184" i="9"/>
  <c r="B180" i="9"/>
  <c r="B233" i="9"/>
  <c r="B229" i="9"/>
  <c r="B225" i="9"/>
  <c r="B221" i="9"/>
  <c r="B217" i="9"/>
  <c r="B213" i="9"/>
  <c r="B209" i="9"/>
  <c r="B205" i="9"/>
  <c r="B201" i="9"/>
  <c r="B197" i="9"/>
  <c r="B193" i="9"/>
  <c r="B189" i="9"/>
  <c r="B185" i="9"/>
  <c r="B181" i="9"/>
  <c r="B234" i="9"/>
  <c r="B230" i="9"/>
  <c r="B226" i="9"/>
  <c r="B222" i="9"/>
  <c r="B218" i="9"/>
  <c r="B214" i="9"/>
  <c r="B210" i="9"/>
  <c r="B206" i="9"/>
  <c r="B202" i="9"/>
  <c r="B198" i="9"/>
  <c r="B194" i="9"/>
  <c r="B190" i="9"/>
  <c r="B186" i="9"/>
  <c r="B235" i="9"/>
  <c r="B231" i="9"/>
  <c r="B227" i="9"/>
  <c r="B223" i="9"/>
  <c r="B219" i="9"/>
  <c r="B215" i="9"/>
  <c r="B211" i="9"/>
  <c r="B207" i="9"/>
  <c r="B203" i="9"/>
  <c r="B199" i="9"/>
  <c r="B195" i="9"/>
  <c r="B191" i="9"/>
  <c r="B187" i="9"/>
  <c r="B183" i="9"/>
  <c r="B179" i="9"/>
  <c r="B175" i="9"/>
  <c r="B171" i="9"/>
  <c r="B167" i="9"/>
  <c r="B163" i="9"/>
  <c r="B159" i="9"/>
  <c r="B155" i="9"/>
  <c r="B151" i="9"/>
  <c r="B147" i="9"/>
  <c r="B143" i="9"/>
  <c r="B139" i="9"/>
  <c r="B135" i="9"/>
  <c r="B131" i="9"/>
  <c r="B127" i="9"/>
  <c r="B123" i="9"/>
  <c r="B176" i="9"/>
  <c r="B172" i="9"/>
  <c r="B168" i="9"/>
  <c r="B164" i="9"/>
  <c r="B160" i="9"/>
  <c r="B156" i="9"/>
  <c r="B152" i="9"/>
  <c r="B148" i="9"/>
  <c r="B144" i="9"/>
  <c r="B140" i="9"/>
  <c r="B136" i="9"/>
  <c r="B132" i="9"/>
  <c r="B128" i="9"/>
  <c r="B124" i="9"/>
  <c r="B120" i="9"/>
  <c r="B116" i="9"/>
  <c r="B112" i="9"/>
  <c r="B182" i="9"/>
  <c r="B177" i="9"/>
  <c r="B173" i="9"/>
  <c r="B169" i="9"/>
  <c r="B165" i="9"/>
  <c r="B161" i="9"/>
  <c r="B157" i="9"/>
  <c r="B153" i="9"/>
  <c r="B149" i="9"/>
  <c r="B145" i="9"/>
  <c r="B141" i="9"/>
  <c r="B137" i="9"/>
  <c r="B133" i="9"/>
  <c r="B129" i="9"/>
  <c r="B125" i="9"/>
  <c r="B121" i="9"/>
  <c r="B117" i="9"/>
  <c r="B178" i="9"/>
  <c r="B174" i="9"/>
  <c r="B170" i="9"/>
  <c r="B166" i="9"/>
  <c r="B162" i="9"/>
  <c r="B158" i="9"/>
  <c r="B154" i="9"/>
  <c r="B150" i="9"/>
  <c r="B146" i="9"/>
  <c r="B142" i="9"/>
  <c r="B138" i="9"/>
  <c r="B134" i="9"/>
  <c r="B130" i="9"/>
  <c r="B126" i="9"/>
  <c r="B122" i="9"/>
  <c r="B118" i="9"/>
  <c r="B114" i="9"/>
  <c r="B110" i="9"/>
  <c r="B109" i="9"/>
  <c r="B105" i="9"/>
  <c r="B101" i="9"/>
  <c r="B97" i="9"/>
  <c r="B93" i="9"/>
  <c r="B89" i="9"/>
  <c r="B85" i="9"/>
  <c r="B81" i="9"/>
  <c r="B77" i="9"/>
  <c r="B73" i="9"/>
  <c r="B69" i="9"/>
  <c r="B65" i="9"/>
  <c r="B61" i="9"/>
  <c r="B57" i="9"/>
  <c r="B53" i="9"/>
  <c r="B49" i="9"/>
  <c r="B111" i="9"/>
  <c r="B106" i="9"/>
  <c r="B102" i="9"/>
  <c r="B98" i="9"/>
  <c r="B94" i="9"/>
  <c r="B90" i="9"/>
  <c r="B86" i="9"/>
  <c r="B82" i="9"/>
  <c r="B78" i="9"/>
  <c r="B74" i="9"/>
  <c r="B70" i="9"/>
  <c r="B66" i="9"/>
  <c r="B62" i="9"/>
  <c r="B58" i="9"/>
  <c r="B54" i="9"/>
  <c r="B50" i="9"/>
  <c r="B113" i="9"/>
  <c r="B107" i="9"/>
  <c r="B103" i="9"/>
  <c r="B99" i="9"/>
  <c r="B95" i="9"/>
  <c r="B91" i="9"/>
  <c r="B87" i="9"/>
  <c r="B83" i="9"/>
  <c r="B79" i="9"/>
  <c r="B75" i="9"/>
  <c r="B71" i="9"/>
  <c r="B67" i="9"/>
  <c r="B63" i="9"/>
  <c r="B59" i="9"/>
  <c r="B119" i="9"/>
  <c r="B108" i="9"/>
  <c r="B104" i="9"/>
  <c r="B100" i="9"/>
  <c r="B96" i="9"/>
  <c r="B92" i="9"/>
  <c r="B88" i="9"/>
  <c r="B84" i="9"/>
  <c r="B80" i="9"/>
  <c r="B76" i="9"/>
  <c r="B72" i="9"/>
  <c r="B68" i="9"/>
  <c r="B64" i="9"/>
  <c r="B60" i="9"/>
  <c r="B56" i="9"/>
  <c r="B52" i="9"/>
  <c r="B48" i="9"/>
  <c r="B115" i="9"/>
  <c r="B55" i="9"/>
  <c r="B44" i="9"/>
  <c r="B40" i="9"/>
  <c r="B36" i="9"/>
  <c r="B32" i="9"/>
  <c r="B28" i="9"/>
  <c r="B24" i="9"/>
  <c r="B20" i="9"/>
  <c r="B16" i="9"/>
  <c r="B12" i="9"/>
  <c r="B8" i="9"/>
  <c r="B4" i="9"/>
  <c r="B51" i="9"/>
  <c r="B46" i="9"/>
  <c r="B41" i="9"/>
  <c r="B37" i="9"/>
  <c r="B33" i="9"/>
  <c r="B29" i="9"/>
  <c r="B25" i="9"/>
  <c r="B21" i="9"/>
  <c r="B17" i="9"/>
  <c r="B13" i="9"/>
  <c r="B9" i="9"/>
  <c r="B5" i="9"/>
  <c r="B42" i="9"/>
  <c r="B38" i="9"/>
  <c r="B34" i="9"/>
  <c r="B30" i="9"/>
  <c r="B26" i="9"/>
  <c r="B22" i="9"/>
  <c r="B18" i="9"/>
  <c r="B14" i="9"/>
  <c r="B10" i="9"/>
  <c r="B6" i="9"/>
  <c r="B47" i="9"/>
  <c r="B45" i="9"/>
  <c r="B43" i="9"/>
  <c r="B39" i="9"/>
  <c r="B35" i="9"/>
  <c r="B31" i="9"/>
  <c r="B27" i="9"/>
  <c r="B23" i="9"/>
  <c r="B19" i="9"/>
  <c r="B15" i="9"/>
  <c r="B11" i="9"/>
  <c r="B7" i="9"/>
  <c r="B3" i="9"/>
  <c r="J163" i="9"/>
  <c r="J228" i="9"/>
  <c r="J4" i="9"/>
  <c r="J38" i="9"/>
  <c r="J89" i="9"/>
  <c r="J165" i="9"/>
  <c r="J42" i="9"/>
  <c r="J46" i="9"/>
  <c r="J91" i="9"/>
  <c r="J139" i="9"/>
  <c r="J180" i="9"/>
  <c r="J92" i="9"/>
  <c r="J147" i="9"/>
  <c r="J181" i="9"/>
  <c r="J201" i="9"/>
  <c r="J220" i="9"/>
  <c r="J93" i="9"/>
  <c r="J10" i="9"/>
  <c r="J47" i="9"/>
  <c r="J62" i="9"/>
  <c r="J49" i="9"/>
  <c r="J63" i="9"/>
  <c r="J184" i="9"/>
  <c r="J19" i="9"/>
  <c r="J83" i="9"/>
  <c r="J107" i="9"/>
  <c r="J152" i="9"/>
  <c r="J212" i="9"/>
  <c r="J226" i="9"/>
  <c r="J24" i="9"/>
  <c r="J87" i="9"/>
  <c r="J85" i="9"/>
  <c r="J186" i="9"/>
  <c r="J200" i="9"/>
  <c r="J219" i="9"/>
  <c r="J230" i="9"/>
  <c r="J36" i="9"/>
  <c r="J53" i="9"/>
  <c r="J132" i="9"/>
  <c r="J166" i="9"/>
  <c r="J187" i="9"/>
  <c r="J45" i="9"/>
  <c r="J55" i="9"/>
  <c r="J135" i="9"/>
  <c r="J173" i="9"/>
  <c r="J60" i="9"/>
  <c r="J8" i="9"/>
  <c r="J61" i="9"/>
  <c r="J148" i="9"/>
  <c r="J182" i="9"/>
  <c r="J196" i="9"/>
  <c r="J206" i="9"/>
  <c r="J13" i="9"/>
  <c r="J151" i="9"/>
  <c r="J183" i="9"/>
  <c r="J17" i="9"/>
  <c r="J73" i="9"/>
  <c r="J225" i="9"/>
  <c r="J95" i="9"/>
  <c r="J185" i="9"/>
  <c r="J217" i="9"/>
  <c r="J21" i="9"/>
  <c r="J28" i="9"/>
  <c r="J11" i="9"/>
  <c r="J43" i="9"/>
  <c r="J44" i="9"/>
  <c r="R186" i="9"/>
  <c r="R200" i="9"/>
  <c r="R219" i="9"/>
  <c r="R230" i="9"/>
  <c r="R36" i="9"/>
  <c r="R53" i="9"/>
  <c r="R132" i="9"/>
  <c r="R166" i="9"/>
  <c r="R187" i="9"/>
  <c r="R45" i="9"/>
  <c r="R55" i="9"/>
  <c r="R135" i="9"/>
  <c r="R173" i="9"/>
  <c r="R60" i="9"/>
  <c r="R8" i="9"/>
  <c r="R61" i="9"/>
  <c r="R148" i="9"/>
  <c r="R182" i="9"/>
  <c r="R196" i="9"/>
  <c r="R206" i="9"/>
  <c r="R13" i="9"/>
  <c r="R151" i="9"/>
  <c r="R183" i="9"/>
  <c r="R17" i="9"/>
  <c r="R73" i="9"/>
  <c r="R225" i="9"/>
  <c r="R95" i="9"/>
  <c r="R185" i="9"/>
  <c r="R217" i="9"/>
  <c r="R21" i="9"/>
  <c r="R28" i="9"/>
  <c r="R85" i="9"/>
  <c r="R87" i="9"/>
  <c r="R24" i="9"/>
  <c r="R163" i="9"/>
  <c r="R228" i="9"/>
  <c r="R4" i="9"/>
  <c r="R38" i="9"/>
  <c r="R89" i="9"/>
  <c r="R165" i="9"/>
  <c r="R42" i="9"/>
  <c r="R46" i="9"/>
  <c r="R91" i="9"/>
  <c r="R139" i="9"/>
  <c r="R180" i="9"/>
  <c r="R92" i="9"/>
  <c r="R147" i="9"/>
  <c r="R181" i="9"/>
  <c r="R201" i="9"/>
  <c r="R220" i="9"/>
  <c r="R93" i="9"/>
  <c r="R10" i="9"/>
  <c r="R47" i="9"/>
  <c r="R62" i="9"/>
  <c r="R49" i="9"/>
  <c r="R63" i="9"/>
  <c r="R184" i="9"/>
  <c r="R19" i="9"/>
  <c r="R83" i="9"/>
  <c r="R107" i="9"/>
  <c r="R152" i="9"/>
  <c r="R212" i="9"/>
  <c r="R226" i="9"/>
  <c r="R11" i="9"/>
  <c r="R43" i="9"/>
  <c r="R44" i="9"/>
  <c r="Z163" i="9"/>
  <c r="Z228" i="9"/>
  <c r="Z4" i="9"/>
  <c r="Z38" i="9"/>
  <c r="Z89" i="9"/>
  <c r="Z165" i="9"/>
  <c r="Z42" i="9"/>
  <c r="Z46" i="9"/>
  <c r="Z91" i="9"/>
  <c r="Z139" i="9"/>
  <c r="Z180" i="9"/>
  <c r="Z92" i="9"/>
  <c r="Z147" i="9"/>
  <c r="Z181" i="9"/>
  <c r="Z201" i="9"/>
  <c r="Z220" i="9"/>
  <c r="Z93" i="9"/>
  <c r="Z10" i="9"/>
  <c r="Z47" i="9"/>
  <c r="Z62" i="9"/>
  <c r="Z49" i="9"/>
  <c r="Z63" i="9"/>
  <c r="Z184" i="9"/>
  <c r="Z19" i="9"/>
  <c r="Z83" i="9"/>
  <c r="Z107" i="9"/>
  <c r="Z152" i="9"/>
  <c r="Z212" i="9"/>
  <c r="Z226" i="9"/>
  <c r="Z24" i="9"/>
  <c r="Z87" i="9"/>
  <c r="Z21" i="9"/>
  <c r="Z28" i="9"/>
  <c r="Z186" i="9"/>
  <c r="Z200" i="9"/>
  <c r="Z219" i="9"/>
  <c r="Z230" i="9"/>
  <c r="Z36" i="9"/>
  <c r="Z53" i="9"/>
  <c r="Z132" i="9"/>
  <c r="Z166" i="9"/>
  <c r="Z187" i="9"/>
  <c r="Z45" i="9"/>
  <c r="Z55" i="9"/>
  <c r="Z135" i="9"/>
  <c r="Z173" i="9"/>
  <c r="Z60" i="9"/>
  <c r="Z8" i="9"/>
  <c r="Z61" i="9"/>
  <c r="Z148" i="9"/>
  <c r="Z182" i="9"/>
  <c r="Z196" i="9"/>
  <c r="Z206" i="9"/>
  <c r="Z13" i="9"/>
  <c r="Z151" i="9"/>
  <c r="Z183" i="9"/>
  <c r="Z17" i="9"/>
  <c r="Z73" i="9"/>
  <c r="Z225" i="9"/>
  <c r="Z95" i="9"/>
  <c r="Z185" i="9"/>
  <c r="Z217" i="9"/>
  <c r="Z85" i="9"/>
  <c r="Z11" i="9"/>
  <c r="Z44" i="9"/>
  <c r="Z43" i="9"/>
  <c r="Z202" i="9"/>
  <c r="AH200" i="9"/>
  <c r="AH219" i="9"/>
  <c r="AH187" i="9"/>
  <c r="AH196" i="9"/>
  <c r="AH206" i="9"/>
  <c r="AH4" i="9"/>
  <c r="AH46" i="9"/>
  <c r="AH220" i="9"/>
  <c r="AH93" i="9"/>
  <c r="AH49" i="9"/>
  <c r="AH11" i="9"/>
  <c r="AH44" i="9"/>
  <c r="AH43" i="9"/>
  <c r="AH202" i="9"/>
  <c r="AH31" i="9"/>
  <c r="AP31" i="9"/>
  <c r="AP4" i="9"/>
  <c r="AP46" i="9"/>
  <c r="AP220" i="9"/>
  <c r="AP93" i="9"/>
  <c r="AP49" i="9"/>
  <c r="AP200" i="9"/>
  <c r="AP219" i="9"/>
  <c r="AP187" i="9"/>
  <c r="AP196" i="9"/>
  <c r="AP206" i="9"/>
  <c r="AP43" i="9"/>
  <c r="AP44" i="9"/>
  <c r="AP202" i="9"/>
  <c r="AP40" i="9"/>
  <c r="AP113" i="9"/>
  <c r="AP167" i="9"/>
  <c r="AP128" i="9"/>
  <c r="AX198" i="9"/>
  <c r="AX105" i="9"/>
  <c r="AX166" i="9"/>
  <c r="AX10" i="9"/>
  <c r="AX70" i="9"/>
  <c r="AX135" i="9"/>
  <c r="AX225" i="9"/>
  <c r="AX53" i="9"/>
  <c r="AX99" i="9"/>
  <c r="AX100" i="9"/>
  <c r="AX222" i="9"/>
  <c r="AX200" i="9"/>
  <c r="AX219" i="9"/>
  <c r="AX187" i="9"/>
  <c r="AX196" i="9"/>
  <c r="AX206" i="9"/>
  <c r="AX4" i="9"/>
  <c r="AX46" i="9"/>
  <c r="AX220" i="9"/>
  <c r="AX93" i="9"/>
  <c r="AX49" i="9"/>
  <c r="AX31" i="9"/>
  <c r="AX113" i="9"/>
  <c r="AX40" i="9"/>
  <c r="AX208" i="9"/>
  <c r="AX167" i="9"/>
  <c r="AX44" i="9"/>
  <c r="AX108" i="9"/>
  <c r="AX128" i="9"/>
  <c r="AX43" i="9"/>
  <c r="AX202" i="9"/>
  <c r="AX34" i="9"/>
  <c r="BF181" i="9"/>
  <c r="BF210" i="9"/>
  <c r="BF202" i="9"/>
  <c r="BF199" i="9"/>
  <c r="BF159" i="9"/>
  <c r="BF168" i="9"/>
  <c r="BF160" i="9"/>
  <c r="BF156" i="9"/>
  <c r="BF148" i="9"/>
  <c r="BF144" i="9"/>
  <c r="BF136" i="9"/>
  <c r="BF125" i="9"/>
  <c r="BF93" i="9"/>
  <c r="BF85" i="9"/>
  <c r="BF69" i="9"/>
  <c r="BF94" i="9"/>
  <c r="BF82" i="9"/>
  <c r="BF46" i="9"/>
  <c r="BF96" i="9"/>
  <c r="BF26" i="9"/>
  <c r="BF45" i="9"/>
  <c r="BF34" i="9"/>
  <c r="BF49" i="9"/>
  <c r="BF44" i="9"/>
  <c r="BF70" i="9"/>
  <c r="BF221" i="9"/>
  <c r="BF220" i="9"/>
  <c r="BF171" i="9"/>
  <c r="BF128" i="9"/>
  <c r="BF175" i="9"/>
  <c r="BF180" i="9"/>
  <c r="BF232" i="9"/>
  <c r="BF188" i="9"/>
  <c r="BF200" i="9"/>
  <c r="BF205" i="9"/>
  <c r="BF101" i="9"/>
  <c r="BF113" i="9"/>
  <c r="BF134" i="9"/>
  <c r="BF149" i="9"/>
  <c r="BF163" i="9"/>
  <c r="BF195" i="9"/>
  <c r="BF231" i="9"/>
  <c r="BF222" i="9"/>
  <c r="BF104" i="9"/>
  <c r="BF117" i="9"/>
  <c r="BF139" i="9"/>
  <c r="BF153" i="9"/>
  <c r="BF127" i="9"/>
  <c r="BF162" i="9"/>
  <c r="BF67" i="9"/>
  <c r="BF77" i="9"/>
  <c r="BF216" i="9"/>
  <c r="BF227" i="9"/>
  <c r="BF130" i="9"/>
  <c r="BF143" i="9"/>
  <c r="BF196" i="9"/>
  <c r="BF150" i="9"/>
  <c r="BF233" i="9"/>
  <c r="BF5" i="9"/>
  <c r="BF14" i="9"/>
  <c r="BF24" i="9"/>
  <c r="BF32" i="9"/>
  <c r="BF43" i="9"/>
  <c r="BF48" i="9"/>
  <c r="BF51" i="9"/>
  <c r="BF53" i="9"/>
  <c r="BF115" i="9"/>
  <c r="BF100" i="9"/>
  <c r="BF112" i="9"/>
  <c r="BF133" i="9"/>
  <c r="BF147" i="9"/>
  <c r="BF172" i="9"/>
  <c r="BF214" i="9"/>
  <c r="BF219" i="9"/>
  <c r="BF228" i="9"/>
  <c r="BF6" i="9"/>
  <c r="BF15" i="9"/>
  <c r="BF22" i="9"/>
  <c r="BF28" i="9"/>
  <c r="BF38" i="9"/>
  <c r="BF54" i="9"/>
  <c r="BF56" i="9"/>
  <c r="BF58" i="9"/>
  <c r="BF16" i="9"/>
  <c r="BF106" i="9"/>
  <c r="BF131" i="9"/>
  <c r="BF145" i="9"/>
  <c r="BF7" i="9"/>
  <c r="BF17" i="9"/>
  <c r="BF29" i="9"/>
  <c r="BF35" i="9"/>
  <c r="BF57" i="9"/>
  <c r="BF60" i="9"/>
  <c r="BF62" i="9"/>
  <c r="BF64" i="9"/>
  <c r="BF79" i="9"/>
  <c r="BF81" i="9"/>
  <c r="BF84" i="9"/>
  <c r="BF87" i="9"/>
  <c r="BF89" i="9"/>
  <c r="BF91" i="9"/>
  <c r="BF95" i="9"/>
  <c r="BF98" i="9"/>
  <c r="BF192" i="9"/>
  <c r="BF234" i="9"/>
  <c r="BF138" i="9"/>
  <c r="BF103" i="9"/>
  <c r="BF116" i="9"/>
  <c r="BF137" i="9"/>
  <c r="BF152" i="9"/>
  <c r="BF165" i="9"/>
  <c r="BF173" i="9"/>
  <c r="BF178" i="9"/>
  <c r="BF183" i="9"/>
  <c r="BF186" i="9"/>
  <c r="BF190" i="9"/>
  <c r="BF203" i="9"/>
  <c r="BF224" i="9"/>
  <c r="BF111" i="9"/>
  <c r="BF126" i="9"/>
  <c r="BF142" i="9"/>
  <c r="BF198" i="9"/>
  <c r="BF230" i="9"/>
  <c r="BF129" i="9"/>
  <c r="BF102" i="9"/>
  <c r="BF114" i="9"/>
  <c r="BF135" i="9"/>
  <c r="BF151" i="9"/>
  <c r="BF164" i="9"/>
  <c r="BF229" i="9"/>
  <c r="BF123" i="9"/>
  <c r="BF105" i="9"/>
  <c r="BF118" i="9"/>
  <c r="BF140" i="9"/>
  <c r="BF154" i="9"/>
  <c r="BF167" i="9"/>
  <c r="BF193" i="9"/>
  <c r="BF197" i="9"/>
  <c r="BF10" i="9"/>
  <c r="BF18" i="9"/>
  <c r="BF23" i="9"/>
  <c r="BF25" i="9"/>
  <c r="BF31" i="9"/>
  <c r="BF37" i="9"/>
  <c r="BF42" i="9"/>
  <c r="BF47" i="9"/>
  <c r="BF50" i="9"/>
  <c r="BF52" i="9"/>
  <c r="BF110" i="9"/>
  <c r="BF122" i="9"/>
  <c r="BF157" i="9"/>
  <c r="BF211" i="9"/>
  <c r="BF217" i="9"/>
  <c r="BF223" i="9"/>
  <c r="BF2" i="9"/>
  <c r="BF11" i="9"/>
  <c r="BF19" i="9"/>
  <c r="BF27" i="9"/>
  <c r="BF55" i="9"/>
  <c r="BF124" i="9"/>
  <c r="BF109" i="9"/>
  <c r="BF107" i="9"/>
  <c r="BF120" i="9"/>
  <c r="BF141" i="9"/>
  <c r="BF155" i="9"/>
  <c r="BF169" i="9"/>
  <c r="BF3" i="9"/>
  <c r="BF12" i="9"/>
  <c r="BF20" i="9"/>
  <c r="BF39" i="9"/>
  <c r="BF59" i="9"/>
  <c r="BF61" i="9"/>
  <c r="BF63" i="9"/>
  <c r="BF78" i="9"/>
  <c r="BF80" i="9"/>
  <c r="BF83" i="9"/>
  <c r="BF86" i="9"/>
  <c r="BF88" i="9"/>
  <c r="BF90" i="9"/>
  <c r="BF92" i="9"/>
  <c r="BF97" i="9"/>
  <c r="BF99" i="9"/>
  <c r="BF161" i="9"/>
  <c r="BF212" i="9"/>
  <c r="BF226" i="9"/>
  <c r="BF194" i="9"/>
  <c r="BF207" i="9"/>
  <c r="BF108" i="9"/>
  <c r="BF121" i="9"/>
  <c r="BF158" i="9"/>
  <c r="BF170" i="9"/>
  <c r="BF176" i="9"/>
  <c r="BF182" i="9"/>
  <c r="BF185" i="9"/>
  <c r="BF189" i="9"/>
  <c r="BF201" i="9"/>
  <c r="BF206" i="9"/>
  <c r="BF4" i="9"/>
  <c r="BF13" i="9"/>
  <c r="BF21" i="9"/>
  <c r="BF40" i="9"/>
  <c r="BF68" i="9"/>
  <c r="BF72" i="9"/>
  <c r="BF74" i="9"/>
  <c r="BF76" i="9"/>
  <c r="BF166" i="9"/>
  <c r="BF213" i="9"/>
  <c r="BF215" i="9"/>
  <c r="BF225" i="9"/>
  <c r="BF177" i="9"/>
  <c r="BF119" i="9"/>
  <c r="BF132" i="9"/>
  <c r="BF146" i="9"/>
  <c r="BF174" i="9"/>
  <c r="BF179" i="9"/>
  <c r="BF184" i="9"/>
  <c r="BF187" i="9"/>
  <c r="BF191" i="9"/>
  <c r="BF204" i="9"/>
  <c r="BF208" i="9"/>
  <c r="BF8" i="9"/>
  <c r="BF30" i="9"/>
  <c r="BF36" i="9"/>
  <c r="BF41" i="9"/>
  <c r="BF71" i="9"/>
  <c r="BF73" i="9"/>
  <c r="BF75" i="9"/>
  <c r="BF209" i="9"/>
  <c r="BF218" i="9"/>
  <c r="BF33" i="9"/>
  <c r="BF66" i="9"/>
  <c r="BF235" i="9"/>
  <c r="BF65" i="9"/>
  <c r="BF9" i="9"/>
  <c r="AB225" i="8"/>
  <c r="AB152" i="8"/>
  <c r="AB226" i="8"/>
  <c r="AB87" i="8"/>
  <c r="AB163" i="8"/>
  <c r="AB4" i="8"/>
  <c r="AB38" i="8"/>
  <c r="AB89" i="8"/>
  <c r="AB46" i="8"/>
  <c r="AB91" i="8"/>
  <c r="AB60" i="8"/>
  <c r="AB8" i="8"/>
  <c r="AB61" i="8"/>
  <c r="AB148" i="8"/>
  <c r="AB182" i="8"/>
  <c r="AB196" i="8"/>
  <c r="AB206" i="8"/>
  <c r="AB13" i="8"/>
  <c r="AB49" i="8"/>
  <c r="AB17" i="8"/>
  <c r="AB73" i="8"/>
  <c r="AB184" i="8"/>
  <c r="AB19" i="8"/>
  <c r="AB83" i="8"/>
  <c r="AB185" i="8"/>
  <c r="AB217" i="8"/>
  <c r="AB28" i="8"/>
  <c r="AB186" i="8"/>
  <c r="AB200" i="8"/>
  <c r="AB219" i="8"/>
  <c r="AB53" i="8"/>
  <c r="AB132" i="8"/>
  <c r="AB166" i="8"/>
  <c r="AB187" i="8"/>
  <c r="AB55" i="8"/>
  <c r="AB139" i="8"/>
  <c r="AB180" i="8"/>
  <c r="AB92" i="8"/>
  <c r="AB147" i="8"/>
  <c r="AB181" i="8"/>
  <c r="AB201" i="8"/>
  <c r="AB220" i="8"/>
  <c r="AB93" i="8"/>
  <c r="AB47" i="8"/>
  <c r="AB62" i="8"/>
  <c r="AB151" i="8"/>
  <c r="AB183" i="8"/>
  <c r="AB11" i="8"/>
  <c r="AB43" i="8"/>
  <c r="AB44" i="8"/>
  <c r="AB202" i="8"/>
  <c r="AJ200" i="8"/>
  <c r="AJ219" i="8"/>
  <c r="AJ187" i="8"/>
  <c r="AJ220" i="8"/>
  <c r="AJ93" i="8"/>
  <c r="AJ49" i="8"/>
  <c r="AJ4" i="8"/>
  <c r="AJ46" i="8"/>
  <c r="AJ196" i="8"/>
  <c r="AJ206" i="8"/>
  <c r="AJ11" i="8"/>
  <c r="AJ44" i="8"/>
  <c r="AJ43" i="8"/>
  <c r="AJ202" i="8"/>
  <c r="AJ31" i="8"/>
  <c r="AJ40" i="8"/>
  <c r="AJ113" i="8"/>
  <c r="AR31" i="8"/>
  <c r="AR49" i="8"/>
  <c r="AR4" i="8"/>
  <c r="AR46" i="8"/>
  <c r="AR196" i="8"/>
  <c r="AR206" i="8"/>
  <c r="AR200" i="8"/>
  <c r="AR219" i="8"/>
  <c r="AR187" i="8"/>
  <c r="AR220" i="8"/>
  <c r="AR93" i="8"/>
  <c r="AR43" i="8"/>
  <c r="AR44" i="8"/>
  <c r="AR40" i="8"/>
  <c r="AR202" i="8"/>
  <c r="AR113" i="8"/>
  <c r="AR167" i="8"/>
  <c r="AR128" i="8"/>
  <c r="AZ62" i="8"/>
  <c r="AZ63" i="8"/>
  <c r="AZ105" i="8"/>
  <c r="AZ135" i="8"/>
  <c r="AZ24" i="8"/>
  <c r="AZ53" i="8"/>
  <c r="AZ55" i="8"/>
  <c r="AZ225" i="8"/>
  <c r="AZ89" i="8"/>
  <c r="AZ92" i="8"/>
  <c r="AZ166" i="8"/>
  <c r="AZ70" i="8"/>
  <c r="AZ10" i="8"/>
  <c r="AZ198" i="8"/>
  <c r="AZ170" i="8"/>
  <c r="AZ47" i="8"/>
  <c r="AZ201" i="8"/>
  <c r="AZ21" i="8"/>
  <c r="AZ90" i="8"/>
  <c r="AZ100" i="8"/>
  <c r="AZ130" i="8"/>
  <c r="AZ126" i="8"/>
  <c r="AZ106" i="8"/>
  <c r="AZ99" i="8"/>
  <c r="AZ222" i="8"/>
  <c r="AZ200" i="8"/>
  <c r="AZ219" i="8"/>
  <c r="AZ187" i="8"/>
  <c r="AZ220" i="8"/>
  <c r="AZ93" i="8"/>
  <c r="AZ49" i="8"/>
  <c r="AZ4" i="8"/>
  <c r="AZ46" i="8"/>
  <c r="AZ196" i="8"/>
  <c r="AZ206" i="8"/>
  <c r="AZ44" i="8"/>
  <c r="AZ128" i="8"/>
  <c r="AZ31" i="8"/>
  <c r="AZ11" i="8"/>
  <c r="AZ43" i="8"/>
  <c r="AZ208" i="8"/>
  <c r="AZ113" i="8"/>
  <c r="AZ108" i="8"/>
  <c r="AZ40" i="8"/>
  <c r="AZ167" i="8"/>
  <c r="AZ202" i="8"/>
  <c r="AZ34" i="8"/>
  <c r="C230" i="6"/>
  <c r="C230" i="10" s="1"/>
  <c r="C224" i="6"/>
  <c r="C224" i="10" s="1"/>
  <c r="C220" i="6"/>
  <c r="C220" i="10" s="1"/>
  <c r="C216" i="6"/>
  <c r="C216" i="10" s="1"/>
  <c r="C212" i="6"/>
  <c r="C212" i="10" s="1"/>
  <c r="C208" i="6"/>
  <c r="C208" i="10" s="1"/>
  <c r="C204" i="6"/>
  <c r="C204" i="10" s="1"/>
  <c r="C200" i="6"/>
  <c r="C200" i="10" s="1"/>
  <c r="C196" i="6"/>
  <c r="C196" i="10" s="1"/>
  <c r="C192" i="6"/>
  <c r="C192" i="10" s="1"/>
  <c r="C188" i="6"/>
  <c r="C188" i="10" s="1"/>
  <c r="C184" i="6"/>
  <c r="C184" i="10" s="1"/>
  <c r="C180" i="6"/>
  <c r="C180" i="10" s="1"/>
  <c r="C176" i="6"/>
  <c r="C176" i="10" s="1"/>
  <c r="C172" i="6"/>
  <c r="C172" i="10" s="1"/>
  <c r="C168" i="6"/>
  <c r="C168" i="10" s="1"/>
  <c r="C233" i="6"/>
  <c r="C233" i="10" s="1"/>
  <c r="C228" i="6"/>
  <c r="C228" i="10" s="1"/>
  <c r="C225" i="6"/>
  <c r="C225" i="10" s="1"/>
  <c r="C221" i="6"/>
  <c r="C221" i="10" s="1"/>
  <c r="C217" i="6"/>
  <c r="C217" i="10" s="1"/>
  <c r="C213" i="6"/>
  <c r="C213" i="10" s="1"/>
  <c r="C209" i="6"/>
  <c r="C209" i="10" s="1"/>
  <c r="C205" i="6"/>
  <c r="C205" i="10" s="1"/>
  <c r="C201" i="6"/>
  <c r="C201" i="10" s="1"/>
  <c r="C197" i="6"/>
  <c r="C197" i="10" s="1"/>
  <c r="C193" i="6"/>
  <c r="C193" i="10" s="1"/>
  <c r="C189" i="6"/>
  <c r="C189" i="10" s="1"/>
  <c r="C185" i="6"/>
  <c r="C185" i="10" s="1"/>
  <c r="C181" i="6"/>
  <c r="C181" i="10" s="1"/>
  <c r="C177" i="6"/>
  <c r="C177" i="10" s="1"/>
  <c r="C173" i="6"/>
  <c r="C173" i="10" s="1"/>
  <c r="C169" i="6"/>
  <c r="C169" i="10" s="1"/>
  <c r="C165" i="6"/>
  <c r="C165" i="10" s="1"/>
  <c r="C234" i="6"/>
  <c r="C234" i="10" s="1"/>
  <c r="C232" i="6"/>
  <c r="C232" i="10" s="1"/>
  <c r="C235" i="6"/>
  <c r="C235" i="10" s="1"/>
  <c r="C229" i="6"/>
  <c r="C229" i="10" s="1"/>
  <c r="C226" i="6"/>
  <c r="C226" i="10" s="1"/>
  <c r="C222" i="6"/>
  <c r="C222" i="10" s="1"/>
  <c r="C218" i="6"/>
  <c r="C218" i="10" s="1"/>
  <c r="C214" i="6"/>
  <c r="C214" i="10" s="1"/>
  <c r="C210" i="6"/>
  <c r="C210" i="10" s="1"/>
  <c r="C206" i="6"/>
  <c r="C206" i="10" s="1"/>
  <c r="C202" i="6"/>
  <c r="C202" i="10" s="1"/>
  <c r="C198" i="6"/>
  <c r="C198" i="10" s="1"/>
  <c r="C194" i="6"/>
  <c r="C194" i="10" s="1"/>
  <c r="C190" i="6"/>
  <c r="C190" i="10" s="1"/>
  <c r="C186" i="6"/>
  <c r="C186" i="10" s="1"/>
  <c r="C182" i="6"/>
  <c r="C182" i="10" s="1"/>
  <c r="C178" i="6"/>
  <c r="C178" i="10" s="1"/>
  <c r="C174" i="6"/>
  <c r="C174" i="10" s="1"/>
  <c r="C170" i="6"/>
  <c r="C170" i="10" s="1"/>
  <c r="C166" i="6"/>
  <c r="C166" i="10" s="1"/>
  <c r="C231" i="6"/>
  <c r="C231" i="10" s="1"/>
  <c r="C227" i="6"/>
  <c r="C227" i="10" s="1"/>
  <c r="C223" i="6"/>
  <c r="C223" i="10" s="1"/>
  <c r="C219" i="6"/>
  <c r="C219" i="10" s="1"/>
  <c r="C215" i="6"/>
  <c r="C215" i="10" s="1"/>
  <c r="C211" i="6"/>
  <c r="C211" i="10" s="1"/>
  <c r="C207" i="6"/>
  <c r="C207" i="10" s="1"/>
  <c r="C203" i="6"/>
  <c r="C203" i="10" s="1"/>
  <c r="C199" i="6"/>
  <c r="C199" i="10" s="1"/>
  <c r="C195" i="6"/>
  <c r="C195" i="10" s="1"/>
  <c r="C191" i="6"/>
  <c r="C191" i="10" s="1"/>
  <c r="C187" i="6"/>
  <c r="C187" i="10" s="1"/>
  <c r="C183" i="6"/>
  <c r="C183" i="10" s="1"/>
  <c r="C179" i="6"/>
  <c r="C179" i="10" s="1"/>
  <c r="C175" i="6"/>
  <c r="C175" i="10" s="1"/>
  <c r="C171" i="6"/>
  <c r="C171" i="10" s="1"/>
  <c r="C167" i="6"/>
  <c r="C167" i="10" s="1"/>
  <c r="C163" i="6"/>
  <c r="C163" i="10" s="1"/>
  <c r="C159" i="6"/>
  <c r="C159" i="10" s="1"/>
  <c r="C155" i="6"/>
  <c r="C155" i="10" s="1"/>
  <c r="C151" i="6"/>
  <c r="C151" i="10" s="1"/>
  <c r="C147" i="6"/>
  <c r="C147" i="10" s="1"/>
  <c r="C143" i="6"/>
  <c r="C143" i="10" s="1"/>
  <c r="C137" i="6"/>
  <c r="C137" i="10" s="1"/>
  <c r="C133" i="6"/>
  <c r="C133" i="10" s="1"/>
  <c r="C129" i="6"/>
  <c r="C129" i="10" s="1"/>
  <c r="C125" i="6"/>
  <c r="C125" i="10" s="1"/>
  <c r="C121" i="6"/>
  <c r="C121" i="10" s="1"/>
  <c r="C117" i="6"/>
  <c r="C117" i="10" s="1"/>
  <c r="C113" i="6"/>
  <c r="C113" i="10" s="1"/>
  <c r="C109" i="6"/>
  <c r="C109" i="10" s="1"/>
  <c r="C105" i="6"/>
  <c r="C105" i="10" s="1"/>
  <c r="C101" i="6"/>
  <c r="C101" i="10" s="1"/>
  <c r="C97" i="6"/>
  <c r="C97" i="10" s="1"/>
  <c r="C93" i="6"/>
  <c r="C93" i="10" s="1"/>
  <c r="C89" i="6"/>
  <c r="C89" i="10" s="1"/>
  <c r="C85" i="6"/>
  <c r="C85" i="10" s="1"/>
  <c r="C81" i="6"/>
  <c r="C81" i="10" s="1"/>
  <c r="C77" i="6"/>
  <c r="C77" i="10" s="1"/>
  <c r="C73" i="6"/>
  <c r="C73" i="10" s="1"/>
  <c r="C69" i="6"/>
  <c r="C69" i="10" s="1"/>
  <c r="C65" i="6"/>
  <c r="C65" i="10" s="1"/>
  <c r="C61" i="6"/>
  <c r="C61" i="10" s="1"/>
  <c r="C57" i="6"/>
  <c r="C57" i="10" s="1"/>
  <c r="C53" i="6"/>
  <c r="C53" i="10" s="1"/>
  <c r="C49" i="6"/>
  <c r="C49" i="10" s="1"/>
  <c r="C152" i="6"/>
  <c r="C152" i="10" s="1"/>
  <c r="C149" i="6"/>
  <c r="C149" i="10" s="1"/>
  <c r="C146" i="6"/>
  <c r="C146" i="10" s="1"/>
  <c r="C162" i="6"/>
  <c r="C162" i="10" s="1"/>
  <c r="C138" i="6"/>
  <c r="C138" i="10" s="1"/>
  <c r="C134" i="6"/>
  <c r="C134" i="10" s="1"/>
  <c r="C130" i="6"/>
  <c r="C130" i="10" s="1"/>
  <c r="C126" i="6"/>
  <c r="C126" i="10" s="1"/>
  <c r="C122" i="6"/>
  <c r="C122" i="10" s="1"/>
  <c r="C118" i="6"/>
  <c r="C118" i="10" s="1"/>
  <c r="C114" i="6"/>
  <c r="C114" i="10" s="1"/>
  <c r="C110" i="6"/>
  <c r="C110" i="10" s="1"/>
  <c r="C106" i="6"/>
  <c r="C106" i="10" s="1"/>
  <c r="C102" i="6"/>
  <c r="C102" i="10" s="1"/>
  <c r="C98" i="6"/>
  <c r="C98" i="10" s="1"/>
  <c r="C94" i="6"/>
  <c r="C94" i="10" s="1"/>
  <c r="C90" i="6"/>
  <c r="C90" i="10" s="1"/>
  <c r="C86" i="6"/>
  <c r="C86" i="10" s="1"/>
  <c r="C82" i="6"/>
  <c r="C82" i="10" s="1"/>
  <c r="C78" i="6"/>
  <c r="C78" i="10" s="1"/>
  <c r="C74" i="6"/>
  <c r="C74" i="10" s="1"/>
  <c r="C70" i="6"/>
  <c r="C70" i="10" s="1"/>
  <c r="C66" i="6"/>
  <c r="C66" i="10" s="1"/>
  <c r="C62" i="6"/>
  <c r="C62" i="10" s="1"/>
  <c r="C58" i="6"/>
  <c r="C58" i="10" s="1"/>
  <c r="C54" i="6"/>
  <c r="C54" i="10" s="1"/>
  <c r="C50" i="6"/>
  <c r="C50" i="10" s="1"/>
  <c r="C46" i="6"/>
  <c r="C46" i="10" s="1"/>
  <c r="C42" i="6"/>
  <c r="C42" i="10" s="1"/>
  <c r="C161" i="6"/>
  <c r="C161" i="10" s="1"/>
  <c r="C158" i="6"/>
  <c r="C158" i="10" s="1"/>
  <c r="C148" i="6"/>
  <c r="C148" i="10" s="1"/>
  <c r="C145" i="6"/>
  <c r="C145" i="10" s="1"/>
  <c r="C142" i="6"/>
  <c r="C142" i="10" s="1"/>
  <c r="C139" i="6"/>
  <c r="C139" i="10" s="1"/>
  <c r="C135" i="6"/>
  <c r="C135" i="10" s="1"/>
  <c r="C131" i="6"/>
  <c r="C131" i="10" s="1"/>
  <c r="C127" i="6"/>
  <c r="C127" i="10" s="1"/>
  <c r="C123" i="6"/>
  <c r="C123" i="10" s="1"/>
  <c r="C119" i="6"/>
  <c r="C119" i="10" s="1"/>
  <c r="C115" i="6"/>
  <c r="C115" i="10" s="1"/>
  <c r="C111" i="6"/>
  <c r="C111" i="10" s="1"/>
  <c r="C107" i="6"/>
  <c r="C107" i="10" s="1"/>
  <c r="C103" i="6"/>
  <c r="C103" i="10" s="1"/>
  <c r="C99" i="6"/>
  <c r="C99" i="10" s="1"/>
  <c r="C95" i="6"/>
  <c r="C95" i="10" s="1"/>
  <c r="C91" i="6"/>
  <c r="C91" i="10" s="1"/>
  <c r="C87" i="6"/>
  <c r="C87" i="10" s="1"/>
  <c r="C83" i="6"/>
  <c r="C83" i="10" s="1"/>
  <c r="C79" i="6"/>
  <c r="C79" i="10" s="1"/>
  <c r="C75" i="6"/>
  <c r="C75" i="10" s="1"/>
  <c r="C71" i="6"/>
  <c r="C71" i="10" s="1"/>
  <c r="C67" i="6"/>
  <c r="C67" i="10" s="1"/>
  <c r="C63" i="6"/>
  <c r="C63" i="10" s="1"/>
  <c r="C59" i="6"/>
  <c r="C59" i="10" s="1"/>
  <c r="C55" i="6"/>
  <c r="C55" i="10" s="1"/>
  <c r="C51" i="6"/>
  <c r="C51" i="10" s="1"/>
  <c r="C47" i="6"/>
  <c r="C47" i="10" s="1"/>
  <c r="C160" i="6"/>
  <c r="C160" i="10" s="1"/>
  <c r="C157" i="6"/>
  <c r="C157" i="10" s="1"/>
  <c r="C154" i="6"/>
  <c r="C154" i="10" s="1"/>
  <c r="C144" i="6"/>
  <c r="C144" i="10" s="1"/>
  <c r="C141" i="6"/>
  <c r="C141" i="10" s="1"/>
  <c r="C164" i="6"/>
  <c r="C164" i="10" s="1"/>
  <c r="C136" i="6"/>
  <c r="C136" i="10" s="1"/>
  <c r="C132" i="6"/>
  <c r="C132" i="10" s="1"/>
  <c r="C128" i="6"/>
  <c r="C128" i="10" s="1"/>
  <c r="C124" i="6"/>
  <c r="C124" i="10" s="1"/>
  <c r="C120" i="6"/>
  <c r="C120" i="10" s="1"/>
  <c r="C116" i="6"/>
  <c r="C116" i="10" s="1"/>
  <c r="C112" i="6"/>
  <c r="C112" i="10" s="1"/>
  <c r="C108" i="6"/>
  <c r="C108" i="10" s="1"/>
  <c r="C156" i="6"/>
  <c r="C156" i="10" s="1"/>
  <c r="C153" i="6"/>
  <c r="C153" i="10" s="1"/>
  <c r="C150" i="6"/>
  <c r="C150" i="10" s="1"/>
  <c r="C140" i="6"/>
  <c r="C140" i="10" s="1"/>
  <c r="C88" i="6"/>
  <c r="C88" i="10" s="1"/>
  <c r="C44" i="6"/>
  <c r="C44" i="10" s="1"/>
  <c r="C38" i="6"/>
  <c r="C38" i="10" s="1"/>
  <c r="C23" i="6"/>
  <c r="C23" i="10" s="1"/>
  <c r="C21" i="6"/>
  <c r="C21" i="10" s="1"/>
  <c r="C92" i="6"/>
  <c r="C92" i="10" s="1"/>
  <c r="C60" i="6"/>
  <c r="C60" i="10" s="1"/>
  <c r="C56" i="6"/>
  <c r="C56" i="10" s="1"/>
  <c r="C45" i="6"/>
  <c r="C45" i="10" s="1"/>
  <c r="C36" i="6"/>
  <c r="C36" i="10" s="1"/>
  <c r="C34" i="6"/>
  <c r="C34" i="10" s="1"/>
  <c r="C19" i="6"/>
  <c r="C19" i="10" s="1"/>
  <c r="C16" i="6"/>
  <c r="C16" i="10" s="1"/>
  <c r="C12" i="6"/>
  <c r="C12" i="10" s="1"/>
  <c r="C8" i="6"/>
  <c r="C8" i="10" s="1"/>
  <c r="C4" i="6"/>
  <c r="C4" i="10" s="1"/>
  <c r="C96" i="6"/>
  <c r="C96" i="10" s="1"/>
  <c r="C64" i="6"/>
  <c r="C64" i="10" s="1"/>
  <c r="C32" i="6"/>
  <c r="C32" i="10" s="1"/>
  <c r="C30" i="6"/>
  <c r="C30" i="10" s="1"/>
  <c r="C100" i="6"/>
  <c r="C100" i="10" s="1"/>
  <c r="C68" i="6"/>
  <c r="C68" i="10" s="1"/>
  <c r="C28" i="6"/>
  <c r="C28" i="10" s="1"/>
  <c r="C26" i="6"/>
  <c r="C26" i="10" s="1"/>
  <c r="C17" i="6"/>
  <c r="C17" i="10" s="1"/>
  <c r="C13" i="6"/>
  <c r="C13" i="10" s="1"/>
  <c r="C9" i="6"/>
  <c r="C9" i="10" s="1"/>
  <c r="C5" i="6"/>
  <c r="C5" i="10" s="1"/>
  <c r="C104" i="6"/>
  <c r="C104" i="10" s="1"/>
  <c r="C72" i="6"/>
  <c r="C72" i="10" s="1"/>
  <c r="C40" i="6"/>
  <c r="C40" i="10" s="1"/>
  <c r="C24" i="6"/>
  <c r="C24" i="10" s="1"/>
  <c r="C22" i="6"/>
  <c r="C22" i="10" s="1"/>
  <c r="C76" i="6"/>
  <c r="C76" i="10" s="1"/>
  <c r="C48" i="6"/>
  <c r="C48" i="10" s="1"/>
  <c r="C41" i="6"/>
  <c r="C41" i="10" s="1"/>
  <c r="C37" i="6"/>
  <c r="C37" i="10" s="1"/>
  <c r="C35" i="6"/>
  <c r="C35" i="10" s="1"/>
  <c r="C33" i="6"/>
  <c r="C33" i="10" s="1"/>
  <c r="C20" i="6"/>
  <c r="C20" i="10" s="1"/>
  <c r="C18" i="6"/>
  <c r="C18" i="10" s="1"/>
  <c r="C14" i="6"/>
  <c r="C14" i="10" s="1"/>
  <c r="C10" i="6"/>
  <c r="C10" i="10" s="1"/>
  <c r="C6" i="6"/>
  <c r="C6" i="10" s="1"/>
  <c r="C2" i="6"/>
  <c r="C2" i="10" s="1"/>
  <c r="C80" i="6"/>
  <c r="C80" i="10" s="1"/>
  <c r="C31" i="6"/>
  <c r="C31" i="10" s="1"/>
  <c r="C29" i="6"/>
  <c r="C29" i="10" s="1"/>
  <c r="C84" i="6"/>
  <c r="C84" i="10" s="1"/>
  <c r="C52" i="6"/>
  <c r="C52" i="10" s="1"/>
  <c r="C43" i="6"/>
  <c r="C43" i="10" s="1"/>
  <c r="C39" i="6"/>
  <c r="C39" i="10" s="1"/>
  <c r="C27" i="6"/>
  <c r="C27" i="10" s="1"/>
  <c r="C25" i="6"/>
  <c r="C25" i="10" s="1"/>
  <c r="C15" i="6"/>
  <c r="C15" i="10" s="1"/>
  <c r="C11" i="6"/>
  <c r="C11" i="10" s="1"/>
  <c r="C7" i="6"/>
  <c r="C7" i="10" s="1"/>
  <c r="C3" i="6"/>
  <c r="C3" i="10" s="1"/>
  <c r="K185" i="6"/>
  <c r="K185" i="10" s="1"/>
  <c r="K217" i="6"/>
  <c r="K217" i="10" s="1"/>
  <c r="K21" i="6"/>
  <c r="K21" i="10" s="1"/>
  <c r="K28" i="6"/>
  <c r="K28" i="10" s="1"/>
  <c r="K85" i="6"/>
  <c r="K85" i="10" s="1"/>
  <c r="K186" i="6"/>
  <c r="K186" i="10" s="1"/>
  <c r="K200" i="6"/>
  <c r="K200" i="10" s="1"/>
  <c r="K219" i="6"/>
  <c r="K219" i="10" s="1"/>
  <c r="K230" i="6"/>
  <c r="K230" i="10" s="1"/>
  <c r="K36" i="6"/>
  <c r="K36" i="10" s="1"/>
  <c r="K53" i="6"/>
  <c r="K53" i="10" s="1"/>
  <c r="K132" i="6"/>
  <c r="K132" i="10" s="1"/>
  <c r="K166" i="6"/>
  <c r="K166" i="10" s="1"/>
  <c r="K187" i="6"/>
  <c r="K187" i="10" s="1"/>
  <c r="K45" i="6"/>
  <c r="K45" i="10" s="1"/>
  <c r="K55" i="6"/>
  <c r="K55" i="10" s="1"/>
  <c r="K135" i="6"/>
  <c r="K135" i="10" s="1"/>
  <c r="K173" i="6"/>
  <c r="K173" i="10" s="1"/>
  <c r="K60" i="6"/>
  <c r="K60" i="10" s="1"/>
  <c r="K147" i="6"/>
  <c r="K147" i="10" s="1"/>
  <c r="K181" i="6"/>
  <c r="K181" i="10" s="1"/>
  <c r="K201" i="6"/>
  <c r="K201" i="10" s="1"/>
  <c r="K220" i="6"/>
  <c r="K220" i="10" s="1"/>
  <c r="K93" i="6"/>
  <c r="K93" i="10" s="1"/>
  <c r="K148" i="6"/>
  <c r="K148" i="10" s="1"/>
  <c r="K182" i="6"/>
  <c r="K182" i="10" s="1"/>
  <c r="K196" i="6"/>
  <c r="K196" i="10" s="1"/>
  <c r="K206" i="6"/>
  <c r="K206" i="10" s="1"/>
  <c r="K13" i="6"/>
  <c r="K13" i="10" s="1"/>
  <c r="K49" i="6"/>
  <c r="K49" i="10" s="1"/>
  <c r="K63" i="6"/>
  <c r="K63" i="10" s="1"/>
  <c r="K184" i="6"/>
  <c r="K184" i="10" s="1"/>
  <c r="K19" i="6"/>
  <c r="K19" i="10" s="1"/>
  <c r="K83" i="6"/>
  <c r="K83" i="10" s="1"/>
  <c r="K107" i="6"/>
  <c r="K107" i="10" s="1"/>
  <c r="K152" i="6"/>
  <c r="K152" i="10" s="1"/>
  <c r="K212" i="6"/>
  <c r="K212" i="10" s="1"/>
  <c r="K226" i="6"/>
  <c r="K226" i="10" s="1"/>
  <c r="K24" i="6"/>
  <c r="K24" i="10" s="1"/>
  <c r="K87" i="6"/>
  <c r="K87" i="10" s="1"/>
  <c r="K163" i="6"/>
  <c r="K163" i="10" s="1"/>
  <c r="K228" i="6"/>
  <c r="K228" i="10" s="1"/>
  <c r="K4" i="6"/>
  <c r="K4" i="10" s="1"/>
  <c r="K38" i="6"/>
  <c r="K38" i="10" s="1"/>
  <c r="K89" i="6"/>
  <c r="K89" i="10" s="1"/>
  <c r="K165" i="6"/>
  <c r="K165" i="10" s="1"/>
  <c r="K42" i="6"/>
  <c r="K42" i="10" s="1"/>
  <c r="K46" i="6"/>
  <c r="K46" i="10" s="1"/>
  <c r="K91" i="6"/>
  <c r="K91" i="10" s="1"/>
  <c r="K139" i="6"/>
  <c r="K139" i="10" s="1"/>
  <c r="K180" i="6"/>
  <c r="K180" i="10" s="1"/>
  <c r="K92" i="6"/>
  <c r="K92" i="10" s="1"/>
  <c r="K8" i="6"/>
  <c r="K8" i="10" s="1"/>
  <c r="K61" i="6"/>
  <c r="K61" i="10" s="1"/>
  <c r="K10" i="6"/>
  <c r="K10" i="10" s="1"/>
  <c r="K47" i="6"/>
  <c r="K47" i="10" s="1"/>
  <c r="K62" i="6"/>
  <c r="K62" i="10" s="1"/>
  <c r="K151" i="6"/>
  <c r="K151" i="10" s="1"/>
  <c r="K183" i="6"/>
  <c r="K183" i="10" s="1"/>
  <c r="K17" i="6"/>
  <c r="K17" i="10" s="1"/>
  <c r="K73" i="6"/>
  <c r="K73" i="10" s="1"/>
  <c r="K225" i="6"/>
  <c r="K225" i="10" s="1"/>
  <c r="K95" i="6"/>
  <c r="K95" i="10" s="1"/>
  <c r="K11" i="6"/>
  <c r="K11" i="10" s="1"/>
  <c r="K43" i="6"/>
  <c r="K43" i="10" s="1"/>
  <c r="K44" i="6"/>
  <c r="K44" i="10" s="1"/>
  <c r="S152" i="6"/>
  <c r="S152" i="10" s="1"/>
  <c r="S212" i="6"/>
  <c r="S212" i="10" s="1"/>
  <c r="S226" i="6"/>
  <c r="S226" i="10" s="1"/>
  <c r="S24" i="6"/>
  <c r="S24" i="10" s="1"/>
  <c r="S87" i="6"/>
  <c r="S87" i="10" s="1"/>
  <c r="S163" i="6"/>
  <c r="S163" i="10" s="1"/>
  <c r="S228" i="6"/>
  <c r="S228" i="10" s="1"/>
  <c r="S4" i="6"/>
  <c r="S4" i="10" s="1"/>
  <c r="S38" i="6"/>
  <c r="S38" i="10" s="1"/>
  <c r="S89" i="6"/>
  <c r="S89" i="10" s="1"/>
  <c r="S165" i="6"/>
  <c r="S165" i="10" s="1"/>
  <c r="S42" i="6"/>
  <c r="S42" i="10" s="1"/>
  <c r="S46" i="6"/>
  <c r="S46" i="10" s="1"/>
  <c r="S91" i="6"/>
  <c r="S91" i="10" s="1"/>
  <c r="S139" i="6"/>
  <c r="S139" i="10" s="1"/>
  <c r="S180" i="6"/>
  <c r="S180" i="10" s="1"/>
  <c r="S92" i="6"/>
  <c r="S92" i="10" s="1"/>
  <c r="S8" i="6"/>
  <c r="S8" i="10" s="1"/>
  <c r="S61" i="6"/>
  <c r="S61" i="10" s="1"/>
  <c r="S10" i="6"/>
  <c r="S10" i="10" s="1"/>
  <c r="S47" i="6"/>
  <c r="S47" i="10" s="1"/>
  <c r="S62" i="6"/>
  <c r="S62" i="10" s="1"/>
  <c r="S151" i="6"/>
  <c r="S151" i="10" s="1"/>
  <c r="S183" i="6"/>
  <c r="S183" i="10" s="1"/>
  <c r="S17" i="6"/>
  <c r="S17" i="10" s="1"/>
  <c r="S73" i="6"/>
  <c r="S73" i="10" s="1"/>
  <c r="S225" i="6"/>
  <c r="S225" i="10" s="1"/>
  <c r="S95" i="6"/>
  <c r="S95" i="10" s="1"/>
  <c r="S185" i="6"/>
  <c r="S185" i="10" s="1"/>
  <c r="S217" i="6"/>
  <c r="S217" i="10" s="1"/>
  <c r="S21" i="6"/>
  <c r="S21" i="10" s="1"/>
  <c r="S28" i="6"/>
  <c r="S28" i="10" s="1"/>
  <c r="S85" i="6"/>
  <c r="S85" i="10" s="1"/>
  <c r="S186" i="6"/>
  <c r="S186" i="10" s="1"/>
  <c r="S200" i="6"/>
  <c r="S200" i="10" s="1"/>
  <c r="S219" i="6"/>
  <c r="S219" i="10" s="1"/>
  <c r="S230" i="6"/>
  <c r="S230" i="10" s="1"/>
  <c r="S36" i="6"/>
  <c r="S36" i="10" s="1"/>
  <c r="S53" i="6"/>
  <c r="S53" i="10" s="1"/>
  <c r="S132" i="6"/>
  <c r="S132" i="10" s="1"/>
  <c r="S166" i="6"/>
  <c r="S166" i="10" s="1"/>
  <c r="S187" i="6"/>
  <c r="S187" i="10" s="1"/>
  <c r="S45" i="6"/>
  <c r="S45" i="10" s="1"/>
  <c r="S55" i="6"/>
  <c r="S55" i="10" s="1"/>
  <c r="S135" i="6"/>
  <c r="S135" i="10" s="1"/>
  <c r="S173" i="6"/>
  <c r="S173" i="10" s="1"/>
  <c r="S60" i="6"/>
  <c r="S60" i="10" s="1"/>
  <c r="S147" i="6"/>
  <c r="S147" i="10" s="1"/>
  <c r="S181" i="6"/>
  <c r="S181" i="10" s="1"/>
  <c r="S201" i="6"/>
  <c r="S201" i="10" s="1"/>
  <c r="S220" i="6"/>
  <c r="S220" i="10" s="1"/>
  <c r="S93" i="6"/>
  <c r="S93" i="10" s="1"/>
  <c r="S148" i="6"/>
  <c r="S148" i="10" s="1"/>
  <c r="S182" i="6"/>
  <c r="S182" i="10" s="1"/>
  <c r="S196" i="6"/>
  <c r="S196" i="10" s="1"/>
  <c r="S206" i="6"/>
  <c r="S206" i="10" s="1"/>
  <c r="S13" i="6"/>
  <c r="S13" i="10" s="1"/>
  <c r="S49" i="6"/>
  <c r="S49" i="10" s="1"/>
  <c r="S63" i="6"/>
  <c r="S63" i="10" s="1"/>
  <c r="S184" i="6"/>
  <c r="S184" i="10" s="1"/>
  <c r="S19" i="6"/>
  <c r="S19" i="10" s="1"/>
  <c r="S83" i="6"/>
  <c r="S83" i="10" s="1"/>
  <c r="S107" i="6"/>
  <c r="S107" i="10" s="1"/>
  <c r="S11" i="6"/>
  <c r="S11" i="10" s="1"/>
  <c r="S43" i="6"/>
  <c r="S43" i="10" s="1"/>
  <c r="S44" i="6"/>
  <c r="S44" i="10" s="1"/>
  <c r="AA185" i="6"/>
  <c r="AA185" i="10" s="1"/>
  <c r="AA217" i="6"/>
  <c r="AA217" i="10" s="1"/>
  <c r="AA21" i="6"/>
  <c r="AA21" i="10" s="1"/>
  <c r="AA28" i="6"/>
  <c r="AA28" i="10" s="1"/>
  <c r="AA85" i="6"/>
  <c r="AA85" i="10" s="1"/>
  <c r="AA186" i="6"/>
  <c r="AA186" i="10" s="1"/>
  <c r="AA200" i="6"/>
  <c r="AA200" i="10" s="1"/>
  <c r="AA219" i="6"/>
  <c r="AA219" i="10" s="1"/>
  <c r="AA230" i="6"/>
  <c r="AA230" i="10" s="1"/>
  <c r="AA36" i="6"/>
  <c r="AA36" i="10" s="1"/>
  <c r="AA53" i="6"/>
  <c r="AA53" i="10" s="1"/>
  <c r="AA132" i="6"/>
  <c r="AA132" i="10" s="1"/>
  <c r="AA166" i="6"/>
  <c r="AA166" i="10" s="1"/>
  <c r="AA187" i="6"/>
  <c r="AA187" i="10" s="1"/>
  <c r="AA45" i="6"/>
  <c r="AA45" i="10" s="1"/>
  <c r="AA55" i="6"/>
  <c r="AA55" i="10" s="1"/>
  <c r="AA135" i="6"/>
  <c r="AA135" i="10" s="1"/>
  <c r="AA173" i="6"/>
  <c r="AA173" i="10" s="1"/>
  <c r="AA60" i="6"/>
  <c r="AA60" i="10" s="1"/>
  <c r="AA147" i="6"/>
  <c r="AA147" i="10" s="1"/>
  <c r="AA181" i="6"/>
  <c r="AA181" i="10" s="1"/>
  <c r="AA201" i="6"/>
  <c r="AA201" i="10" s="1"/>
  <c r="AA220" i="6"/>
  <c r="AA220" i="10" s="1"/>
  <c r="AA93" i="6"/>
  <c r="AA93" i="10" s="1"/>
  <c r="AA148" i="6"/>
  <c r="AA148" i="10" s="1"/>
  <c r="AA182" i="6"/>
  <c r="AA182" i="10" s="1"/>
  <c r="AA196" i="6"/>
  <c r="AA196" i="10" s="1"/>
  <c r="AA206" i="6"/>
  <c r="AA206" i="10" s="1"/>
  <c r="AA13" i="6"/>
  <c r="AA13" i="10" s="1"/>
  <c r="AA49" i="6"/>
  <c r="AA49" i="10" s="1"/>
  <c r="AA63" i="6"/>
  <c r="AA63" i="10" s="1"/>
  <c r="AA184" i="6"/>
  <c r="AA184" i="10" s="1"/>
  <c r="AA19" i="6"/>
  <c r="AA19" i="10" s="1"/>
  <c r="AA83" i="6"/>
  <c r="AA83" i="10" s="1"/>
  <c r="AA107" i="6"/>
  <c r="AA107" i="10" s="1"/>
  <c r="AA152" i="6"/>
  <c r="AA152" i="10" s="1"/>
  <c r="AA212" i="6"/>
  <c r="AA212" i="10" s="1"/>
  <c r="AA226" i="6"/>
  <c r="AA226" i="10" s="1"/>
  <c r="AA24" i="6"/>
  <c r="AA24" i="10" s="1"/>
  <c r="AA87" i="6"/>
  <c r="AA87" i="10" s="1"/>
  <c r="AA163" i="6"/>
  <c r="AA163" i="10" s="1"/>
  <c r="AA228" i="6"/>
  <c r="AA228" i="10" s="1"/>
  <c r="AA4" i="6"/>
  <c r="AA4" i="10" s="1"/>
  <c r="AA38" i="6"/>
  <c r="AA38" i="10" s="1"/>
  <c r="AA89" i="6"/>
  <c r="AA89" i="10" s="1"/>
  <c r="AA165" i="6"/>
  <c r="AA165" i="10" s="1"/>
  <c r="AA42" i="6"/>
  <c r="AA42" i="10" s="1"/>
  <c r="AA46" i="6"/>
  <c r="AA46" i="10" s="1"/>
  <c r="AA91" i="6"/>
  <c r="AA91" i="10" s="1"/>
  <c r="AA139" i="6"/>
  <c r="AA139" i="10" s="1"/>
  <c r="AA180" i="6"/>
  <c r="AA180" i="10" s="1"/>
  <c r="AA92" i="6"/>
  <c r="AA92" i="10" s="1"/>
  <c r="AA8" i="6"/>
  <c r="AA8" i="10" s="1"/>
  <c r="AA61" i="6"/>
  <c r="AA61" i="10" s="1"/>
  <c r="AA10" i="6"/>
  <c r="AA10" i="10" s="1"/>
  <c r="AA47" i="6"/>
  <c r="AA47" i="10" s="1"/>
  <c r="AA62" i="6"/>
  <c r="AA62" i="10" s="1"/>
  <c r="AA151" i="6"/>
  <c r="AA151" i="10" s="1"/>
  <c r="AA183" i="6"/>
  <c r="AA183" i="10" s="1"/>
  <c r="AA17" i="6"/>
  <c r="AA17" i="10" s="1"/>
  <c r="AA73" i="6"/>
  <c r="AA73" i="10" s="1"/>
  <c r="AA225" i="6"/>
  <c r="AA225" i="10" s="1"/>
  <c r="AA95" i="6"/>
  <c r="AA95" i="10" s="1"/>
  <c r="AA11" i="6"/>
  <c r="AA11" i="10" s="1"/>
  <c r="AA44" i="6"/>
  <c r="AA44" i="10" s="1"/>
  <c r="AA43" i="6"/>
  <c r="AA43" i="10" s="1"/>
  <c r="AA202" i="6"/>
  <c r="AA202" i="10" s="1"/>
  <c r="AI4" i="6"/>
  <c r="AI4" i="10" s="1"/>
  <c r="AI46" i="6"/>
  <c r="AI46" i="10" s="1"/>
  <c r="AI200" i="6"/>
  <c r="AI200" i="10" s="1"/>
  <c r="AI219" i="6"/>
  <c r="AI219" i="10" s="1"/>
  <c r="AI187" i="6"/>
  <c r="AI187" i="10" s="1"/>
  <c r="AI220" i="6"/>
  <c r="AI220" i="10" s="1"/>
  <c r="AI93" i="6"/>
  <c r="AI93" i="10" s="1"/>
  <c r="AI196" i="6"/>
  <c r="AI196" i="10" s="1"/>
  <c r="AI206" i="6"/>
  <c r="AI206" i="10" s="1"/>
  <c r="AI49" i="6"/>
  <c r="AI49" i="10" s="1"/>
  <c r="AI11" i="6"/>
  <c r="AI11" i="10" s="1"/>
  <c r="AI43" i="6"/>
  <c r="AI43" i="10" s="1"/>
  <c r="AI44" i="6"/>
  <c r="AI44" i="10" s="1"/>
  <c r="AI202" i="6"/>
  <c r="AI202" i="10" s="1"/>
  <c r="AI31" i="6"/>
  <c r="AI31" i="10" s="1"/>
  <c r="AI40" i="6"/>
  <c r="AI40" i="10" s="1"/>
  <c r="AQ31" i="6"/>
  <c r="AQ31" i="10" s="1"/>
  <c r="AQ200" i="6"/>
  <c r="AQ200" i="10" s="1"/>
  <c r="AQ219" i="6"/>
  <c r="AQ219" i="10" s="1"/>
  <c r="AQ187" i="6"/>
  <c r="AQ187" i="10" s="1"/>
  <c r="AQ220" i="6"/>
  <c r="AQ220" i="10" s="1"/>
  <c r="AQ93" i="6"/>
  <c r="AQ93" i="10" s="1"/>
  <c r="AQ196" i="6"/>
  <c r="AQ196" i="10" s="1"/>
  <c r="AQ206" i="6"/>
  <c r="AQ206" i="10" s="1"/>
  <c r="AQ49" i="6"/>
  <c r="AQ49" i="10" s="1"/>
  <c r="AQ4" i="6"/>
  <c r="AQ4" i="10" s="1"/>
  <c r="AQ46" i="6"/>
  <c r="AQ46" i="10" s="1"/>
  <c r="AQ44" i="6"/>
  <c r="AQ44" i="10" s="1"/>
  <c r="AQ43" i="6"/>
  <c r="AQ43" i="10" s="1"/>
  <c r="AQ202" i="6"/>
  <c r="AQ202" i="10" s="1"/>
  <c r="AQ40" i="6"/>
  <c r="AQ40" i="10" s="1"/>
  <c r="AQ113" i="6"/>
  <c r="AQ113" i="10" s="1"/>
  <c r="AQ167" i="6"/>
  <c r="AQ167" i="10" s="1"/>
  <c r="AQ128" i="6"/>
  <c r="AQ128" i="10" s="1"/>
  <c r="AY63" i="6"/>
  <c r="AY63" i="10" s="1"/>
  <c r="AY10" i="6"/>
  <c r="AY10" i="10" s="1"/>
  <c r="AY70" i="6"/>
  <c r="AY70" i="10" s="1"/>
  <c r="AY89" i="6"/>
  <c r="AY89" i="10" s="1"/>
  <c r="AY21" i="6"/>
  <c r="AY21" i="10" s="1"/>
  <c r="AY53" i="6"/>
  <c r="AY53" i="10" s="1"/>
  <c r="AY166" i="6"/>
  <c r="AY166" i="10" s="1"/>
  <c r="AY105" i="6"/>
  <c r="AY105" i="10" s="1"/>
  <c r="AY135" i="6"/>
  <c r="AY135" i="10" s="1"/>
  <c r="AY24" i="6"/>
  <c r="AY24" i="10" s="1"/>
  <c r="AY198" i="6"/>
  <c r="AY198" i="10" s="1"/>
  <c r="AY225" i="6"/>
  <c r="AY225" i="10" s="1"/>
  <c r="AY201" i="6"/>
  <c r="AY201" i="10" s="1"/>
  <c r="AY170" i="6"/>
  <c r="AY170" i="10" s="1"/>
  <c r="AY90" i="6"/>
  <c r="AY90" i="10" s="1"/>
  <c r="AY100" i="6"/>
  <c r="AY100" i="10" s="1"/>
  <c r="AY126" i="6"/>
  <c r="AY126" i="10" s="1"/>
  <c r="AY130" i="6"/>
  <c r="AY130" i="10" s="1"/>
  <c r="AY99" i="6"/>
  <c r="AY99" i="10" s="1"/>
  <c r="AY222" i="6"/>
  <c r="AY222" i="10" s="1"/>
  <c r="AY4" i="6"/>
  <c r="AY4" i="10" s="1"/>
  <c r="AY46" i="6"/>
  <c r="AY46" i="10" s="1"/>
  <c r="AY200" i="6"/>
  <c r="AY200" i="10" s="1"/>
  <c r="AY219" i="6"/>
  <c r="AY219" i="10" s="1"/>
  <c r="AY187" i="6"/>
  <c r="AY187" i="10" s="1"/>
  <c r="AY220" i="6"/>
  <c r="AY220" i="10" s="1"/>
  <c r="AY93" i="6"/>
  <c r="AY93" i="10" s="1"/>
  <c r="AY196" i="6"/>
  <c r="AY196" i="10" s="1"/>
  <c r="AY206" i="6"/>
  <c r="AY206" i="10" s="1"/>
  <c r="AY49" i="6"/>
  <c r="AY49" i="10" s="1"/>
  <c r="AY44" i="6"/>
  <c r="AY44" i="10" s="1"/>
  <c r="AY128" i="6"/>
  <c r="AY128" i="10" s="1"/>
  <c r="AY31" i="6"/>
  <c r="AY31" i="10" s="1"/>
  <c r="AY113" i="6"/>
  <c r="AY113" i="10" s="1"/>
  <c r="AY108" i="6"/>
  <c r="AY108" i="10" s="1"/>
  <c r="AY40" i="6"/>
  <c r="AY40" i="10" s="1"/>
  <c r="AY208" i="6"/>
  <c r="AY208" i="10" s="1"/>
  <c r="AY167" i="6"/>
  <c r="AY167" i="10" s="1"/>
  <c r="AY43" i="6"/>
  <c r="AY43" i="10" s="1"/>
  <c r="AY202" i="6"/>
  <c r="AY202" i="10" s="1"/>
  <c r="AY34" i="6"/>
  <c r="AY34" i="10" s="1"/>
  <c r="AG40" i="9"/>
  <c r="AG40" i="8"/>
  <c r="AG40" i="6"/>
  <c r="AG40" i="10" s="1"/>
  <c r="AG40" i="7"/>
  <c r="AG40" i="11" s="1"/>
  <c r="B234" i="7"/>
  <c r="B234" i="11" s="1"/>
  <c r="B230" i="7"/>
  <c r="B230" i="11" s="1"/>
  <c r="B226" i="7"/>
  <c r="B226" i="11" s="1"/>
  <c r="B222" i="7"/>
  <c r="B222" i="11" s="1"/>
  <c r="B218" i="7"/>
  <c r="B218" i="11" s="1"/>
  <c r="B214" i="7"/>
  <c r="B214" i="11" s="1"/>
  <c r="B210" i="7"/>
  <c r="B210" i="11" s="1"/>
  <c r="B206" i="7"/>
  <c r="B206" i="11" s="1"/>
  <c r="B202" i="7"/>
  <c r="B202" i="11" s="1"/>
  <c r="B198" i="7"/>
  <c r="B198" i="11" s="1"/>
  <c r="B194" i="7"/>
  <c r="B194" i="11" s="1"/>
  <c r="B190" i="7"/>
  <c r="B190" i="11" s="1"/>
  <c r="B186" i="7"/>
  <c r="B186" i="11" s="1"/>
  <c r="B182" i="7"/>
  <c r="B182" i="11" s="1"/>
  <c r="B178" i="7"/>
  <c r="B178" i="11" s="1"/>
  <c r="B174" i="7"/>
  <c r="B174" i="11" s="1"/>
  <c r="B170" i="7"/>
  <c r="B170" i="11" s="1"/>
  <c r="B166" i="7"/>
  <c r="B166" i="11" s="1"/>
  <c r="B162" i="7"/>
  <c r="B162" i="11" s="1"/>
  <c r="B235" i="7"/>
  <c r="B235" i="11" s="1"/>
  <c r="B231" i="7"/>
  <c r="B231" i="11" s="1"/>
  <c r="B227" i="7"/>
  <c r="B227" i="11" s="1"/>
  <c r="B223" i="7"/>
  <c r="B223" i="11" s="1"/>
  <c r="B219" i="7"/>
  <c r="B219" i="11" s="1"/>
  <c r="B215" i="7"/>
  <c r="B215" i="11" s="1"/>
  <c r="B211" i="7"/>
  <c r="B211" i="11" s="1"/>
  <c r="B207" i="7"/>
  <c r="B207" i="11" s="1"/>
  <c r="B203" i="7"/>
  <c r="B203" i="11" s="1"/>
  <c r="B199" i="7"/>
  <c r="B199" i="11" s="1"/>
  <c r="B195" i="7"/>
  <c r="B195" i="11" s="1"/>
  <c r="B191" i="7"/>
  <c r="B191" i="11" s="1"/>
  <c r="B187" i="7"/>
  <c r="B187" i="11" s="1"/>
  <c r="B183" i="7"/>
  <c r="B183" i="11" s="1"/>
  <c r="B179" i="7"/>
  <c r="B179" i="11" s="1"/>
  <c r="B175" i="7"/>
  <c r="B175" i="11" s="1"/>
  <c r="B171" i="7"/>
  <c r="B171" i="11" s="1"/>
  <c r="B167" i="7"/>
  <c r="B167" i="11" s="1"/>
  <c r="B163" i="7"/>
  <c r="B163" i="11" s="1"/>
  <c r="B159" i="7"/>
  <c r="B159" i="11" s="1"/>
  <c r="B155" i="7"/>
  <c r="B155" i="11" s="1"/>
  <c r="B232" i="7"/>
  <c r="B232" i="11" s="1"/>
  <c r="B228" i="7"/>
  <c r="B228" i="11" s="1"/>
  <c r="B224" i="7"/>
  <c r="B224" i="11" s="1"/>
  <c r="B220" i="7"/>
  <c r="B220" i="11" s="1"/>
  <c r="B216" i="7"/>
  <c r="B216" i="11" s="1"/>
  <c r="B212" i="7"/>
  <c r="B212" i="11" s="1"/>
  <c r="B208" i="7"/>
  <c r="B208" i="11" s="1"/>
  <c r="B204" i="7"/>
  <c r="B204" i="11" s="1"/>
  <c r="B200" i="7"/>
  <c r="B200" i="11" s="1"/>
  <c r="B196" i="7"/>
  <c r="B196" i="11" s="1"/>
  <c r="B192" i="7"/>
  <c r="B192" i="11" s="1"/>
  <c r="B188" i="7"/>
  <c r="B188" i="11" s="1"/>
  <c r="B184" i="7"/>
  <c r="B184" i="11" s="1"/>
  <c r="B180" i="7"/>
  <c r="B180" i="11" s="1"/>
  <c r="B176" i="7"/>
  <c r="B176" i="11" s="1"/>
  <c r="B172" i="7"/>
  <c r="B172" i="11" s="1"/>
  <c r="B168" i="7"/>
  <c r="B168" i="11" s="1"/>
  <c r="B164" i="7"/>
  <c r="B164" i="11" s="1"/>
  <c r="B160" i="7"/>
  <c r="B160" i="11" s="1"/>
  <c r="B156" i="7"/>
  <c r="B156" i="11" s="1"/>
  <c r="B152" i="7"/>
  <c r="B152" i="11" s="1"/>
  <c r="B233" i="7"/>
  <c r="B233" i="11" s="1"/>
  <c r="B229" i="7"/>
  <c r="B229" i="11" s="1"/>
  <c r="B225" i="7"/>
  <c r="B225" i="11" s="1"/>
  <c r="B221" i="7"/>
  <c r="B221" i="11" s="1"/>
  <c r="B217" i="7"/>
  <c r="B217" i="11" s="1"/>
  <c r="B213" i="7"/>
  <c r="B213" i="11" s="1"/>
  <c r="B209" i="7"/>
  <c r="B209" i="11" s="1"/>
  <c r="B205" i="7"/>
  <c r="B205" i="11" s="1"/>
  <c r="B201" i="7"/>
  <c r="B201" i="11" s="1"/>
  <c r="B197" i="7"/>
  <c r="B197" i="11" s="1"/>
  <c r="B193" i="7"/>
  <c r="B193" i="11" s="1"/>
  <c r="B189" i="7"/>
  <c r="B189" i="11" s="1"/>
  <c r="B185" i="7"/>
  <c r="B185" i="11" s="1"/>
  <c r="B181" i="7"/>
  <c r="B181" i="11" s="1"/>
  <c r="B177" i="7"/>
  <c r="B177" i="11" s="1"/>
  <c r="B173" i="7"/>
  <c r="B173" i="11" s="1"/>
  <c r="B169" i="7"/>
  <c r="B169" i="11" s="1"/>
  <c r="B165" i="7"/>
  <c r="B165" i="11" s="1"/>
  <c r="B161" i="7"/>
  <c r="B161" i="11" s="1"/>
  <c r="B157" i="7"/>
  <c r="B157" i="11" s="1"/>
  <c r="B153" i="7"/>
  <c r="B153" i="11" s="1"/>
  <c r="B149" i="7"/>
  <c r="B149" i="11" s="1"/>
  <c r="B145" i="7"/>
  <c r="B145" i="11" s="1"/>
  <c r="B150" i="7"/>
  <c r="B150" i="11" s="1"/>
  <c r="B158" i="7"/>
  <c r="B158" i="11" s="1"/>
  <c r="B151" i="7"/>
  <c r="B151" i="11" s="1"/>
  <c r="B139" i="7"/>
  <c r="B139" i="11" s="1"/>
  <c r="B135" i="7"/>
  <c r="B135" i="11" s="1"/>
  <c r="B131" i="7"/>
  <c r="B131" i="11" s="1"/>
  <c r="B127" i="7"/>
  <c r="B127" i="11" s="1"/>
  <c r="B123" i="7"/>
  <c r="B123" i="11" s="1"/>
  <c r="B119" i="7"/>
  <c r="B119" i="11" s="1"/>
  <c r="B115" i="7"/>
  <c r="B115" i="11" s="1"/>
  <c r="B111" i="7"/>
  <c r="B111" i="11" s="1"/>
  <c r="B107" i="7"/>
  <c r="B107" i="11" s="1"/>
  <c r="B103" i="7"/>
  <c r="B103" i="11" s="1"/>
  <c r="B99" i="7"/>
  <c r="B99" i="11" s="1"/>
  <c r="B95" i="7"/>
  <c r="B95" i="11" s="1"/>
  <c r="B91" i="7"/>
  <c r="B91" i="11" s="1"/>
  <c r="B87" i="7"/>
  <c r="B87" i="11" s="1"/>
  <c r="B83" i="7"/>
  <c r="B83" i="11" s="1"/>
  <c r="B79" i="7"/>
  <c r="B79" i="11" s="1"/>
  <c r="B75" i="7"/>
  <c r="B75" i="11" s="1"/>
  <c r="B71" i="7"/>
  <c r="B71" i="11" s="1"/>
  <c r="B67" i="7"/>
  <c r="B67" i="11" s="1"/>
  <c r="B63" i="7"/>
  <c r="B63" i="11" s="1"/>
  <c r="B59" i="7"/>
  <c r="B59" i="11" s="1"/>
  <c r="B55" i="7"/>
  <c r="B55" i="11" s="1"/>
  <c r="B51" i="7"/>
  <c r="B51" i="11" s="1"/>
  <c r="B47" i="7"/>
  <c r="B47" i="11" s="1"/>
  <c r="B43" i="7"/>
  <c r="B43" i="11" s="1"/>
  <c r="B39" i="7"/>
  <c r="B39" i="11" s="1"/>
  <c r="B35" i="7"/>
  <c r="B35" i="11" s="1"/>
  <c r="B31" i="7"/>
  <c r="B31" i="11" s="1"/>
  <c r="B27" i="7"/>
  <c r="B27" i="11" s="1"/>
  <c r="B23" i="7"/>
  <c r="B23" i="11" s="1"/>
  <c r="B19" i="7"/>
  <c r="B19" i="11" s="1"/>
  <c r="B148" i="7"/>
  <c r="B148" i="11" s="1"/>
  <c r="B154" i="7"/>
  <c r="B154" i="11" s="1"/>
  <c r="B147" i="7"/>
  <c r="B147" i="11" s="1"/>
  <c r="B144" i="7"/>
  <c r="B144" i="11" s="1"/>
  <c r="B140" i="7"/>
  <c r="B140" i="11" s="1"/>
  <c r="B136" i="7"/>
  <c r="B136" i="11" s="1"/>
  <c r="B132" i="7"/>
  <c r="B132" i="11" s="1"/>
  <c r="B128" i="7"/>
  <c r="B128" i="11" s="1"/>
  <c r="B124" i="7"/>
  <c r="B124" i="11" s="1"/>
  <c r="B120" i="7"/>
  <c r="B120" i="11" s="1"/>
  <c r="B116" i="7"/>
  <c r="B116" i="11" s="1"/>
  <c r="B112" i="7"/>
  <c r="B112" i="11" s="1"/>
  <c r="B108" i="7"/>
  <c r="B108" i="11" s="1"/>
  <c r="B104" i="7"/>
  <c r="B104" i="11" s="1"/>
  <c r="B100" i="7"/>
  <c r="B100" i="11" s="1"/>
  <c r="B96" i="7"/>
  <c r="B96" i="11" s="1"/>
  <c r="B92" i="7"/>
  <c r="B92" i="11" s="1"/>
  <c r="B88" i="7"/>
  <c r="B88" i="11" s="1"/>
  <c r="B84" i="7"/>
  <c r="B84" i="11" s="1"/>
  <c r="B80" i="7"/>
  <c r="B80" i="11" s="1"/>
  <c r="B76" i="7"/>
  <c r="B76" i="11" s="1"/>
  <c r="B72" i="7"/>
  <c r="B72" i="11" s="1"/>
  <c r="B68" i="7"/>
  <c r="B68" i="11" s="1"/>
  <c r="B64" i="7"/>
  <c r="B64" i="11" s="1"/>
  <c r="B60" i="7"/>
  <c r="B60" i="11" s="1"/>
  <c r="B56" i="7"/>
  <c r="B56" i="11" s="1"/>
  <c r="B52" i="7"/>
  <c r="B52" i="11" s="1"/>
  <c r="B48" i="7"/>
  <c r="B48" i="11" s="1"/>
  <c r="B44" i="7"/>
  <c r="B44" i="11" s="1"/>
  <c r="B40" i="7"/>
  <c r="B40" i="11" s="1"/>
  <c r="B36" i="7"/>
  <c r="B36" i="11" s="1"/>
  <c r="B32" i="7"/>
  <c r="B32" i="11" s="1"/>
  <c r="B28" i="7"/>
  <c r="B28" i="11" s="1"/>
  <c r="B24" i="7"/>
  <c r="B24" i="11" s="1"/>
  <c r="B20" i="7"/>
  <c r="B20" i="11" s="1"/>
  <c r="B16" i="7"/>
  <c r="B16" i="11" s="1"/>
  <c r="B12" i="7"/>
  <c r="B12" i="11" s="1"/>
  <c r="B146" i="7"/>
  <c r="B146" i="11" s="1"/>
  <c r="B141" i="7"/>
  <c r="B141" i="11" s="1"/>
  <c r="B137" i="7"/>
  <c r="B137" i="11" s="1"/>
  <c r="B133" i="7"/>
  <c r="B133" i="11" s="1"/>
  <c r="B129" i="7"/>
  <c r="B129" i="11" s="1"/>
  <c r="B125" i="7"/>
  <c r="B125" i="11" s="1"/>
  <c r="B121" i="7"/>
  <c r="B121" i="11" s="1"/>
  <c r="B117" i="7"/>
  <c r="B117" i="11" s="1"/>
  <c r="B113" i="7"/>
  <c r="B113" i="11" s="1"/>
  <c r="B109" i="7"/>
  <c r="B109" i="11" s="1"/>
  <c r="B105" i="7"/>
  <c r="B105" i="11" s="1"/>
  <c r="B101" i="7"/>
  <c r="B101" i="11" s="1"/>
  <c r="B97" i="7"/>
  <c r="B97" i="11" s="1"/>
  <c r="B93" i="7"/>
  <c r="B93" i="11" s="1"/>
  <c r="B89" i="7"/>
  <c r="B89" i="11" s="1"/>
  <c r="B85" i="7"/>
  <c r="B85" i="11" s="1"/>
  <c r="B81" i="7"/>
  <c r="B81" i="11" s="1"/>
  <c r="B77" i="7"/>
  <c r="B77" i="11" s="1"/>
  <c r="B73" i="7"/>
  <c r="B73" i="11" s="1"/>
  <c r="B69" i="7"/>
  <c r="B69" i="11" s="1"/>
  <c r="B65" i="7"/>
  <c r="B65" i="11" s="1"/>
  <c r="B61" i="7"/>
  <c r="B61" i="11" s="1"/>
  <c r="B57" i="7"/>
  <c r="B57" i="11" s="1"/>
  <c r="B53" i="7"/>
  <c r="B53" i="11" s="1"/>
  <c r="B49" i="7"/>
  <c r="B49" i="11" s="1"/>
  <c r="B45" i="7"/>
  <c r="B45" i="11" s="1"/>
  <c r="B41" i="7"/>
  <c r="B41" i="11" s="1"/>
  <c r="B37" i="7"/>
  <c r="B37" i="11" s="1"/>
  <c r="B33" i="7"/>
  <c r="B33" i="11" s="1"/>
  <c r="B29" i="7"/>
  <c r="B29" i="11" s="1"/>
  <c r="B25" i="7"/>
  <c r="B25" i="11" s="1"/>
  <c r="B21" i="7"/>
  <c r="B21" i="11" s="1"/>
  <c r="B17" i="7"/>
  <c r="B17" i="11" s="1"/>
  <c r="B143" i="7"/>
  <c r="B143" i="11" s="1"/>
  <c r="B142" i="7"/>
  <c r="B142" i="11" s="1"/>
  <c r="B138" i="7"/>
  <c r="B138" i="11" s="1"/>
  <c r="B134" i="7"/>
  <c r="B134" i="11" s="1"/>
  <c r="B130" i="7"/>
  <c r="B130" i="11" s="1"/>
  <c r="B126" i="7"/>
  <c r="B126" i="11" s="1"/>
  <c r="B122" i="7"/>
  <c r="B122" i="11" s="1"/>
  <c r="B118" i="7"/>
  <c r="B118" i="11" s="1"/>
  <c r="B114" i="7"/>
  <c r="B114" i="11" s="1"/>
  <c r="B110" i="7"/>
  <c r="B110" i="11" s="1"/>
  <c r="B106" i="7"/>
  <c r="B106" i="11" s="1"/>
  <c r="B102" i="7"/>
  <c r="B102" i="11" s="1"/>
  <c r="B98" i="7"/>
  <c r="B98" i="11" s="1"/>
  <c r="B94" i="7"/>
  <c r="B94" i="11" s="1"/>
  <c r="B90" i="7"/>
  <c r="B90" i="11" s="1"/>
  <c r="B86" i="7"/>
  <c r="B86" i="11" s="1"/>
  <c r="B82" i="7"/>
  <c r="B82" i="11" s="1"/>
  <c r="B78" i="7"/>
  <c r="B78" i="11" s="1"/>
  <c r="B74" i="7"/>
  <c r="B74" i="11" s="1"/>
  <c r="B70" i="7"/>
  <c r="B70" i="11" s="1"/>
  <c r="B66" i="7"/>
  <c r="B66" i="11" s="1"/>
  <c r="B62" i="7"/>
  <c r="B62" i="11" s="1"/>
  <c r="B58" i="7"/>
  <c r="B58" i="11" s="1"/>
  <c r="B54" i="7"/>
  <c r="B54" i="11" s="1"/>
  <c r="B50" i="7"/>
  <c r="B50" i="11" s="1"/>
  <c r="B46" i="7"/>
  <c r="B46" i="11" s="1"/>
  <c r="B42" i="7"/>
  <c r="B42" i="11" s="1"/>
  <c r="B38" i="7"/>
  <c r="B38" i="11" s="1"/>
  <c r="B34" i="7"/>
  <c r="B34" i="11" s="1"/>
  <c r="B30" i="7"/>
  <c r="B30" i="11" s="1"/>
  <c r="B26" i="7"/>
  <c r="B26" i="11" s="1"/>
  <c r="B22" i="7"/>
  <c r="B22" i="11" s="1"/>
  <c r="B18" i="7"/>
  <c r="B18" i="11" s="1"/>
  <c r="B14" i="7"/>
  <c r="B14" i="11" s="1"/>
  <c r="B10" i="7"/>
  <c r="B10" i="11" s="1"/>
  <c r="B13" i="7"/>
  <c r="B13" i="11" s="1"/>
  <c r="B5" i="7"/>
  <c r="B5" i="11" s="1"/>
  <c r="B9" i="7"/>
  <c r="B9" i="11" s="1"/>
  <c r="B7" i="7"/>
  <c r="B7" i="11" s="1"/>
  <c r="B15" i="7"/>
  <c r="B15" i="11" s="1"/>
  <c r="B6" i="7"/>
  <c r="B6" i="11" s="1"/>
  <c r="B11" i="7"/>
  <c r="B11" i="11" s="1"/>
  <c r="B3" i="7"/>
  <c r="B3" i="11" s="1"/>
  <c r="B8" i="7"/>
  <c r="B8" i="11" s="1"/>
  <c r="B4" i="7"/>
  <c r="B4" i="11" s="1"/>
  <c r="C233" i="9"/>
  <c r="C229" i="9"/>
  <c r="C225" i="9"/>
  <c r="C221" i="9"/>
  <c r="C217" i="9"/>
  <c r="C213" i="9"/>
  <c r="C209" i="9"/>
  <c r="C205" i="9"/>
  <c r="C201" i="9"/>
  <c r="C197" i="9"/>
  <c r="C193" i="9"/>
  <c r="C189" i="9"/>
  <c r="C185" i="9"/>
  <c r="C234" i="9"/>
  <c r="C230" i="9"/>
  <c r="C226" i="9"/>
  <c r="C222" i="9"/>
  <c r="C218" i="9"/>
  <c r="C214" i="9"/>
  <c r="C210" i="9"/>
  <c r="C206" i="9"/>
  <c r="C202" i="9"/>
  <c r="C198" i="9"/>
  <c r="C194" i="9"/>
  <c r="C190" i="9"/>
  <c r="C186" i="9"/>
  <c r="C182" i="9"/>
  <c r="C235" i="9"/>
  <c r="C231" i="9"/>
  <c r="C227" i="9"/>
  <c r="C223" i="9"/>
  <c r="C219" i="9"/>
  <c r="C215" i="9"/>
  <c r="C211" i="9"/>
  <c r="C207" i="9"/>
  <c r="C203" i="9"/>
  <c r="C199" i="9"/>
  <c r="C195" i="9"/>
  <c r="C191" i="9"/>
  <c r="C187" i="9"/>
  <c r="C183" i="9"/>
  <c r="C232" i="9"/>
  <c r="C228" i="9"/>
  <c r="C224" i="9"/>
  <c r="C220" i="9"/>
  <c r="C216" i="9"/>
  <c r="C212" i="9"/>
  <c r="C208" i="9"/>
  <c r="C204" i="9"/>
  <c r="C200" i="9"/>
  <c r="C196" i="9"/>
  <c r="C192" i="9"/>
  <c r="C188" i="9"/>
  <c r="C184" i="9"/>
  <c r="C180" i="9"/>
  <c r="C179" i="9"/>
  <c r="C175" i="9"/>
  <c r="C171" i="9"/>
  <c r="C167" i="9"/>
  <c r="C163" i="9"/>
  <c r="C159" i="9"/>
  <c r="C155" i="9"/>
  <c r="C151" i="9"/>
  <c r="C147" i="9"/>
  <c r="C143" i="9"/>
  <c r="C139" i="9"/>
  <c r="C135" i="9"/>
  <c r="C131" i="9"/>
  <c r="C127" i="9"/>
  <c r="C123" i="9"/>
  <c r="C119" i="9"/>
  <c r="C181" i="9"/>
  <c r="C176" i="9"/>
  <c r="C172" i="9"/>
  <c r="C168" i="9"/>
  <c r="C164" i="9"/>
  <c r="C160" i="9"/>
  <c r="C156" i="9"/>
  <c r="C152" i="9"/>
  <c r="C148" i="9"/>
  <c r="C144" i="9"/>
  <c r="C140" i="9"/>
  <c r="C136" i="9"/>
  <c r="C132" i="9"/>
  <c r="C128" i="9"/>
  <c r="C124" i="9"/>
  <c r="C120" i="9"/>
  <c r="C177" i="9"/>
  <c r="C173" i="9"/>
  <c r="C169" i="9"/>
  <c r="C165" i="9"/>
  <c r="C161" i="9"/>
  <c r="C157" i="9"/>
  <c r="C153" i="9"/>
  <c r="C149" i="9"/>
  <c r="C145" i="9"/>
  <c r="C141" i="9"/>
  <c r="C137" i="9"/>
  <c r="C133" i="9"/>
  <c r="C129" i="9"/>
  <c r="C125" i="9"/>
  <c r="C121" i="9"/>
  <c r="C178" i="9"/>
  <c r="C174" i="9"/>
  <c r="C170" i="9"/>
  <c r="C166" i="9"/>
  <c r="C162" i="9"/>
  <c r="C158" i="9"/>
  <c r="C154" i="9"/>
  <c r="C150" i="9"/>
  <c r="C146" i="9"/>
  <c r="C142" i="9"/>
  <c r="C138" i="9"/>
  <c r="C134" i="9"/>
  <c r="C130" i="9"/>
  <c r="C126" i="9"/>
  <c r="C122" i="9"/>
  <c r="C118" i="9"/>
  <c r="C117" i="9"/>
  <c r="C111" i="9"/>
  <c r="C114" i="9"/>
  <c r="C106" i="9"/>
  <c r="C102" i="9"/>
  <c r="C98" i="9"/>
  <c r="C94" i="9"/>
  <c r="C90" i="9"/>
  <c r="C86" i="9"/>
  <c r="C82" i="9"/>
  <c r="C78" i="9"/>
  <c r="C74" i="9"/>
  <c r="C113" i="9"/>
  <c r="C110" i="9"/>
  <c r="C107" i="9"/>
  <c r="C103" i="9"/>
  <c r="C99" i="9"/>
  <c r="C95" i="9"/>
  <c r="C91" i="9"/>
  <c r="C87" i="9"/>
  <c r="C83" i="9"/>
  <c r="C79" i="9"/>
  <c r="C75" i="9"/>
  <c r="C71" i="9"/>
  <c r="C67" i="9"/>
  <c r="C63" i="9"/>
  <c r="C59" i="9"/>
  <c r="C55" i="9"/>
  <c r="C108" i="9"/>
  <c r="C104" i="9"/>
  <c r="C100" i="9"/>
  <c r="C96" i="9"/>
  <c r="C92" i="9"/>
  <c r="C88" i="9"/>
  <c r="C84" i="9"/>
  <c r="C80" i="9"/>
  <c r="C76" i="9"/>
  <c r="C72" i="9"/>
  <c r="C68" i="9"/>
  <c r="C64" i="9"/>
  <c r="C60" i="9"/>
  <c r="C56" i="9"/>
  <c r="C52" i="9"/>
  <c r="C115" i="9"/>
  <c r="C112" i="9"/>
  <c r="C116" i="9"/>
  <c r="C109" i="9"/>
  <c r="C105" i="9"/>
  <c r="C101" i="9"/>
  <c r="C97" i="9"/>
  <c r="C93" i="9"/>
  <c r="C89" i="9"/>
  <c r="C85" i="9"/>
  <c r="C81" i="9"/>
  <c r="C77" i="9"/>
  <c r="C73" i="9"/>
  <c r="C69" i="9"/>
  <c r="C65" i="9"/>
  <c r="C61" i="9"/>
  <c r="C57" i="9"/>
  <c r="C53" i="9"/>
  <c r="C66" i="9"/>
  <c r="C44" i="9"/>
  <c r="C40" i="9"/>
  <c r="C36" i="9"/>
  <c r="C32" i="9"/>
  <c r="C28" i="9"/>
  <c r="C24" i="9"/>
  <c r="C20" i="9"/>
  <c r="C16" i="9"/>
  <c r="C12" i="9"/>
  <c r="C8" i="9"/>
  <c r="C4" i="9"/>
  <c r="C70" i="9"/>
  <c r="C51" i="9"/>
  <c r="C50" i="9"/>
  <c r="C49" i="9"/>
  <c r="C46" i="9"/>
  <c r="C41" i="9"/>
  <c r="C37" i="9"/>
  <c r="C33" i="9"/>
  <c r="C29" i="9"/>
  <c r="C25" i="9"/>
  <c r="C21" i="9"/>
  <c r="C17" i="9"/>
  <c r="C13" i="9"/>
  <c r="C9" i="9"/>
  <c r="C5" i="9"/>
  <c r="C48" i="9"/>
  <c r="C54" i="9"/>
  <c r="C42" i="9"/>
  <c r="C38" i="9"/>
  <c r="C34" i="9"/>
  <c r="C30" i="9"/>
  <c r="C26" i="9"/>
  <c r="C22" i="9"/>
  <c r="C18" i="9"/>
  <c r="C14" i="9"/>
  <c r="C10" i="9"/>
  <c r="C6" i="9"/>
  <c r="C2" i="9"/>
  <c r="C47" i="9"/>
  <c r="C58" i="9"/>
  <c r="C45" i="9"/>
  <c r="C43" i="9"/>
  <c r="C39" i="9"/>
  <c r="C35" i="9"/>
  <c r="C31" i="9"/>
  <c r="C27" i="9"/>
  <c r="C23" i="9"/>
  <c r="C19" i="9"/>
  <c r="C15" i="9"/>
  <c r="C11" i="9"/>
  <c r="C7" i="9"/>
  <c r="C3" i="9"/>
  <c r="C62" i="9"/>
  <c r="K185" i="9"/>
  <c r="K217" i="9"/>
  <c r="K21" i="9"/>
  <c r="K28" i="9"/>
  <c r="K85" i="9"/>
  <c r="K186" i="9"/>
  <c r="K200" i="9"/>
  <c r="K219" i="9"/>
  <c r="K230" i="9"/>
  <c r="K36" i="9"/>
  <c r="K53" i="9"/>
  <c r="K132" i="9"/>
  <c r="K166" i="9"/>
  <c r="K187" i="9"/>
  <c r="K45" i="9"/>
  <c r="K55" i="9"/>
  <c r="K135" i="9"/>
  <c r="K173" i="9"/>
  <c r="K60" i="9"/>
  <c r="K147" i="9"/>
  <c r="K181" i="9"/>
  <c r="K201" i="9"/>
  <c r="K220" i="9"/>
  <c r="K93" i="9"/>
  <c r="K148" i="9"/>
  <c r="K182" i="9"/>
  <c r="K196" i="9"/>
  <c r="K206" i="9"/>
  <c r="K13" i="9"/>
  <c r="K49" i="9"/>
  <c r="K63" i="9"/>
  <c r="K184" i="9"/>
  <c r="K19" i="9"/>
  <c r="K83" i="9"/>
  <c r="K107" i="9"/>
  <c r="K152" i="9"/>
  <c r="K212" i="9"/>
  <c r="K226" i="9"/>
  <c r="K24" i="9"/>
  <c r="K87" i="9"/>
  <c r="K163" i="9"/>
  <c r="K228" i="9"/>
  <c r="K4" i="9"/>
  <c r="K38" i="9"/>
  <c r="K89" i="9"/>
  <c r="K165" i="9"/>
  <c r="K42" i="9"/>
  <c r="K46" i="9"/>
  <c r="K91" i="9"/>
  <c r="K139" i="9"/>
  <c r="K180" i="9"/>
  <c r="K92" i="9"/>
  <c r="K8" i="9"/>
  <c r="K61" i="9"/>
  <c r="K10" i="9"/>
  <c r="K47" i="9"/>
  <c r="K62" i="9"/>
  <c r="K151" i="9"/>
  <c r="K183" i="9"/>
  <c r="K17" i="9"/>
  <c r="K73" i="9"/>
  <c r="K225" i="9"/>
  <c r="K95" i="9"/>
  <c r="K11" i="9"/>
  <c r="K43" i="9"/>
  <c r="K44" i="9"/>
  <c r="S152" i="9"/>
  <c r="S212" i="9"/>
  <c r="S226" i="9"/>
  <c r="S24" i="9"/>
  <c r="S87" i="9"/>
  <c r="S163" i="9"/>
  <c r="S228" i="9"/>
  <c r="S4" i="9"/>
  <c r="S38" i="9"/>
  <c r="S89" i="9"/>
  <c r="S165" i="9"/>
  <c r="S42" i="9"/>
  <c r="S46" i="9"/>
  <c r="S91" i="9"/>
  <c r="S139" i="9"/>
  <c r="S180" i="9"/>
  <c r="S92" i="9"/>
  <c r="S8" i="9"/>
  <c r="S61" i="9"/>
  <c r="S10" i="9"/>
  <c r="S47" i="9"/>
  <c r="S62" i="9"/>
  <c r="S151" i="9"/>
  <c r="S183" i="9"/>
  <c r="S17" i="9"/>
  <c r="S73" i="9"/>
  <c r="S225" i="9"/>
  <c r="S95" i="9"/>
  <c r="S83" i="9"/>
  <c r="S107" i="9"/>
  <c r="S19" i="9"/>
  <c r="S185" i="9"/>
  <c r="S217" i="9"/>
  <c r="S21" i="9"/>
  <c r="S28" i="9"/>
  <c r="S85" i="9"/>
  <c r="S186" i="9"/>
  <c r="S200" i="9"/>
  <c r="S219" i="9"/>
  <c r="S230" i="9"/>
  <c r="S36" i="9"/>
  <c r="S53" i="9"/>
  <c r="S132" i="9"/>
  <c r="S166" i="9"/>
  <c r="S187" i="9"/>
  <c r="S45" i="9"/>
  <c r="S55" i="9"/>
  <c r="S135" i="9"/>
  <c r="S173" i="9"/>
  <c r="S60" i="9"/>
  <c r="S147" i="9"/>
  <c r="S181" i="9"/>
  <c r="S201" i="9"/>
  <c r="S220" i="9"/>
  <c r="S93" i="9"/>
  <c r="S148" i="9"/>
  <c r="S182" i="9"/>
  <c r="S196" i="9"/>
  <c r="S206" i="9"/>
  <c r="S13" i="9"/>
  <c r="S49" i="9"/>
  <c r="S63" i="9"/>
  <c r="S184" i="9"/>
  <c r="S11" i="9"/>
  <c r="S43" i="9"/>
  <c r="S44" i="9"/>
  <c r="AA185" i="9"/>
  <c r="AA217" i="9"/>
  <c r="AA21" i="9"/>
  <c r="AA28" i="9"/>
  <c r="AA85" i="9"/>
  <c r="AA186" i="9"/>
  <c r="AA200" i="9"/>
  <c r="AA219" i="9"/>
  <c r="AA230" i="9"/>
  <c r="AA36" i="9"/>
  <c r="AA53" i="9"/>
  <c r="AA132" i="9"/>
  <c r="AA166" i="9"/>
  <c r="AA187" i="9"/>
  <c r="AA45" i="9"/>
  <c r="AA55" i="9"/>
  <c r="AA135" i="9"/>
  <c r="AA173" i="9"/>
  <c r="AA60" i="9"/>
  <c r="AA147" i="9"/>
  <c r="AA181" i="9"/>
  <c r="AA201" i="9"/>
  <c r="AA220" i="9"/>
  <c r="AA93" i="9"/>
  <c r="AA148" i="9"/>
  <c r="AA182" i="9"/>
  <c r="AA196" i="9"/>
  <c r="AA206" i="9"/>
  <c r="AA13" i="9"/>
  <c r="AA49" i="9"/>
  <c r="AA63" i="9"/>
  <c r="AA184" i="9"/>
  <c r="AA19" i="9"/>
  <c r="AA83" i="9"/>
  <c r="AA107" i="9"/>
  <c r="AA95" i="9"/>
  <c r="AA152" i="9"/>
  <c r="AA212" i="9"/>
  <c r="AA226" i="9"/>
  <c r="AA24" i="9"/>
  <c r="AA87" i="9"/>
  <c r="AA163" i="9"/>
  <c r="AA228" i="9"/>
  <c r="AA4" i="9"/>
  <c r="AA38" i="9"/>
  <c r="AA89" i="9"/>
  <c r="AA165" i="9"/>
  <c r="AA42" i="9"/>
  <c r="AA46" i="9"/>
  <c r="AA91" i="9"/>
  <c r="AA139" i="9"/>
  <c r="AA180" i="9"/>
  <c r="AA92" i="9"/>
  <c r="AA8" i="9"/>
  <c r="AA61" i="9"/>
  <c r="AA10" i="9"/>
  <c r="AA47" i="9"/>
  <c r="AA62" i="9"/>
  <c r="AA151" i="9"/>
  <c r="AA183" i="9"/>
  <c r="AA17" i="9"/>
  <c r="AA73" i="9"/>
  <c r="AA225" i="9"/>
  <c r="AA11" i="9"/>
  <c r="AA44" i="9"/>
  <c r="AA43" i="9"/>
  <c r="AA202" i="9"/>
  <c r="AI4" i="9"/>
  <c r="AI46" i="9"/>
  <c r="AI200" i="9"/>
  <c r="AI219" i="9"/>
  <c r="AI187" i="9"/>
  <c r="AI220" i="9"/>
  <c r="AI93" i="9"/>
  <c r="AI196" i="9"/>
  <c r="AI206" i="9"/>
  <c r="AI49" i="9"/>
  <c r="AI11" i="9"/>
  <c r="AI43" i="9"/>
  <c r="AI44" i="9"/>
  <c r="AI202" i="9"/>
  <c r="AI31" i="9"/>
  <c r="AI40" i="9"/>
  <c r="AQ31" i="9"/>
  <c r="AQ200" i="9"/>
  <c r="AQ219" i="9"/>
  <c r="AQ187" i="9"/>
  <c r="AQ220" i="9"/>
  <c r="AQ93" i="9"/>
  <c r="AQ196" i="9"/>
  <c r="AQ206" i="9"/>
  <c r="AQ49" i="9"/>
  <c r="AQ4" i="9"/>
  <c r="AQ46" i="9"/>
  <c r="AQ44" i="9"/>
  <c r="AQ43" i="9"/>
  <c r="AQ202" i="9"/>
  <c r="AQ40" i="9"/>
  <c r="AQ113" i="9"/>
  <c r="AQ167" i="9"/>
  <c r="AQ128" i="9"/>
  <c r="AY63" i="9"/>
  <c r="AY10" i="9"/>
  <c r="AY70" i="9"/>
  <c r="AY89" i="9"/>
  <c r="AY21" i="9"/>
  <c r="AY53" i="9"/>
  <c r="AY166" i="9"/>
  <c r="AY105" i="9"/>
  <c r="AY135" i="9"/>
  <c r="AY24" i="9"/>
  <c r="AY198" i="9"/>
  <c r="AY225" i="9"/>
  <c r="AY201" i="9"/>
  <c r="AY170" i="9"/>
  <c r="AY100" i="9"/>
  <c r="AY90" i="9"/>
  <c r="AY126" i="9"/>
  <c r="AY130" i="9"/>
  <c r="AY99" i="9"/>
  <c r="AY222" i="9"/>
  <c r="AY4" i="9"/>
  <c r="AY46" i="9"/>
  <c r="AY200" i="9"/>
  <c r="AY219" i="9"/>
  <c r="AY187" i="9"/>
  <c r="AY220" i="9"/>
  <c r="AY93" i="9"/>
  <c r="AY196" i="9"/>
  <c r="AY206" i="9"/>
  <c r="AY49" i="9"/>
  <c r="AY44" i="9"/>
  <c r="AY128" i="9"/>
  <c r="AY31" i="9"/>
  <c r="AY113" i="9"/>
  <c r="AY108" i="9"/>
  <c r="AY40" i="9"/>
  <c r="AY208" i="9"/>
  <c r="AY167" i="9"/>
  <c r="AY43" i="9"/>
  <c r="AY202" i="9"/>
  <c r="AY34" i="9"/>
  <c r="U93" i="8"/>
  <c r="U10" i="8"/>
  <c r="U62" i="8"/>
  <c r="U49" i="8"/>
  <c r="U63" i="8"/>
  <c r="U225" i="8"/>
  <c r="U95" i="8"/>
  <c r="U152" i="8"/>
  <c r="U212" i="8"/>
  <c r="U226" i="8"/>
  <c r="U24" i="8"/>
  <c r="U87" i="8"/>
  <c r="U163" i="8"/>
  <c r="U228" i="8"/>
  <c r="U4" i="8"/>
  <c r="U38" i="8"/>
  <c r="U89" i="8"/>
  <c r="U132" i="8"/>
  <c r="U166" i="8"/>
  <c r="U187" i="8"/>
  <c r="U45" i="8"/>
  <c r="U55" i="8"/>
  <c r="U135" i="8"/>
  <c r="U173" i="8"/>
  <c r="U60" i="8"/>
  <c r="U147" i="8"/>
  <c r="U181" i="8"/>
  <c r="U220" i="8"/>
  <c r="U196" i="8"/>
  <c r="U13" i="8"/>
  <c r="U182" i="8"/>
  <c r="U206" i="8"/>
  <c r="U151" i="8"/>
  <c r="U183" i="8"/>
  <c r="U17" i="8"/>
  <c r="U73" i="8"/>
  <c r="U184" i="8"/>
  <c r="U19" i="8"/>
  <c r="U83" i="8"/>
  <c r="U107" i="8"/>
  <c r="U185" i="8"/>
  <c r="U217" i="8"/>
  <c r="U21" i="8"/>
  <c r="U28" i="8"/>
  <c r="U85" i="8"/>
  <c r="U186" i="8"/>
  <c r="U200" i="8"/>
  <c r="U219" i="8"/>
  <c r="U230" i="8"/>
  <c r="U36" i="8"/>
  <c r="U53" i="8"/>
  <c r="U165" i="8"/>
  <c r="U42" i="8"/>
  <c r="U46" i="8"/>
  <c r="U91" i="8"/>
  <c r="U139" i="8"/>
  <c r="U180" i="8"/>
  <c r="U92" i="8"/>
  <c r="U8" i="8"/>
  <c r="U61" i="8"/>
  <c r="U148" i="8"/>
  <c r="U47" i="8"/>
  <c r="U201" i="8"/>
  <c r="U11" i="8"/>
  <c r="U43" i="8"/>
  <c r="U44" i="8"/>
  <c r="U202" i="8"/>
  <c r="AC151" i="8"/>
  <c r="AC200" i="8"/>
  <c r="AC219" i="8"/>
  <c r="AC46" i="8"/>
  <c r="AC206" i="8"/>
  <c r="AC49" i="8"/>
  <c r="AC4" i="8"/>
  <c r="AC187" i="8"/>
  <c r="AC220" i="8"/>
  <c r="AC93" i="8"/>
  <c r="AC196" i="8"/>
  <c r="AC11" i="8"/>
  <c r="AC44" i="8"/>
  <c r="AC43" i="8"/>
  <c r="AC202" i="8"/>
  <c r="AK49" i="8"/>
  <c r="AK4" i="8"/>
  <c r="AK187" i="8"/>
  <c r="AK220" i="8"/>
  <c r="AK196" i="8"/>
  <c r="AK200" i="8"/>
  <c r="AK219" i="8"/>
  <c r="AK46" i="8"/>
  <c r="AK206" i="8"/>
  <c r="AK93" i="8"/>
  <c r="AK11" i="8"/>
  <c r="AK44" i="8"/>
  <c r="AK43" i="8"/>
  <c r="AK202" i="8"/>
  <c r="AK31" i="8"/>
  <c r="AK40" i="8"/>
  <c r="AK113" i="8"/>
  <c r="AK167" i="8"/>
  <c r="AS31" i="8"/>
  <c r="AS200" i="8"/>
  <c r="AS219" i="8"/>
  <c r="AS46" i="8"/>
  <c r="AS49" i="8"/>
  <c r="AS4" i="8"/>
  <c r="AS187" i="8"/>
  <c r="AS220" i="8"/>
  <c r="AS93" i="8"/>
  <c r="AS206" i="8"/>
  <c r="AS196" i="8"/>
  <c r="AS43" i="8"/>
  <c r="AS40" i="8"/>
  <c r="AS44" i="8"/>
  <c r="AS113" i="8"/>
  <c r="AS202" i="8"/>
  <c r="AS167" i="8"/>
  <c r="AS128" i="8"/>
  <c r="BA92" i="8"/>
  <c r="BA40" i="8"/>
  <c r="BA62" i="8"/>
  <c r="BA166" i="8"/>
  <c r="BA105" i="8"/>
  <c r="BA135" i="8"/>
  <c r="BA24" i="8"/>
  <c r="BA198" i="8"/>
  <c r="BA225" i="8"/>
  <c r="BA170" i="8"/>
  <c r="BA61" i="8"/>
  <c r="BA163" i="8"/>
  <c r="BA47" i="8"/>
  <c r="BA201" i="8"/>
  <c r="BA21" i="8"/>
  <c r="BA53" i="8"/>
  <c r="BA63" i="8"/>
  <c r="BA70" i="8"/>
  <c r="BA10" i="8"/>
  <c r="BA91" i="8"/>
  <c r="BA55" i="8"/>
  <c r="BA89" i="8"/>
  <c r="BA126" i="8"/>
  <c r="BA154" i="8"/>
  <c r="BA90" i="8"/>
  <c r="BA100" i="8"/>
  <c r="BA130" i="8"/>
  <c r="BA99" i="8"/>
  <c r="BA106" i="8"/>
  <c r="BA222" i="8"/>
  <c r="BA93" i="8"/>
  <c r="BA49" i="8"/>
  <c r="BA4" i="8"/>
  <c r="BA187" i="8"/>
  <c r="BA220" i="8"/>
  <c r="BA196" i="8"/>
  <c r="BA206" i="8"/>
  <c r="BA200" i="8"/>
  <c r="BA219" i="8"/>
  <c r="BA46" i="8"/>
  <c r="BA44" i="8"/>
  <c r="BA128" i="8"/>
  <c r="BA208" i="8"/>
  <c r="BA113" i="8"/>
  <c r="BA167" i="8"/>
  <c r="BA108" i="8"/>
  <c r="BA31" i="8"/>
  <c r="BA11" i="8"/>
  <c r="BA43" i="8"/>
  <c r="BA202" i="8"/>
  <c r="BA34" i="8"/>
  <c r="D99" i="6"/>
  <c r="D99" i="10" s="1"/>
  <c r="D112" i="6"/>
  <c r="D112" i="10" s="1"/>
  <c r="D113" i="6"/>
  <c r="D113" i="10" s="1"/>
  <c r="D34" i="6"/>
  <c r="D34" i="10" s="1"/>
  <c r="D31" i="6"/>
  <c r="D31" i="10" s="1"/>
  <c r="D15" i="6"/>
  <c r="D15" i="10" s="1"/>
  <c r="D184" i="6"/>
  <c r="D184" i="10" s="1"/>
  <c r="D19" i="6"/>
  <c r="D19" i="10" s="1"/>
  <c r="D83" i="6"/>
  <c r="D83" i="10" s="1"/>
  <c r="D107" i="6"/>
  <c r="D107" i="10" s="1"/>
  <c r="D185" i="6"/>
  <c r="D185" i="10" s="1"/>
  <c r="D217" i="6"/>
  <c r="D217" i="10" s="1"/>
  <c r="D21" i="6"/>
  <c r="D21" i="10" s="1"/>
  <c r="D28" i="6"/>
  <c r="D28" i="10" s="1"/>
  <c r="D85" i="6"/>
  <c r="D85" i="10" s="1"/>
  <c r="D186" i="6"/>
  <c r="D186" i="10" s="1"/>
  <c r="D200" i="6"/>
  <c r="D200" i="10" s="1"/>
  <c r="D219" i="6"/>
  <c r="D219" i="10" s="1"/>
  <c r="D230" i="6"/>
  <c r="D230" i="10" s="1"/>
  <c r="D36" i="6"/>
  <c r="D36" i="10" s="1"/>
  <c r="D53" i="6"/>
  <c r="D53" i="10" s="1"/>
  <c r="D132" i="6"/>
  <c r="D132" i="10" s="1"/>
  <c r="D166" i="6"/>
  <c r="D166" i="10" s="1"/>
  <c r="D187" i="6"/>
  <c r="D187" i="10" s="1"/>
  <c r="D45" i="6"/>
  <c r="D45" i="10" s="1"/>
  <c r="D55" i="6"/>
  <c r="D55" i="10" s="1"/>
  <c r="D139" i="6"/>
  <c r="D139" i="10" s="1"/>
  <c r="D180" i="6"/>
  <c r="D180" i="10" s="1"/>
  <c r="D92" i="6"/>
  <c r="D92" i="10" s="1"/>
  <c r="D147" i="6"/>
  <c r="D147" i="10" s="1"/>
  <c r="D181" i="6"/>
  <c r="D181" i="10" s="1"/>
  <c r="D201" i="6"/>
  <c r="D201" i="10" s="1"/>
  <c r="D220" i="6"/>
  <c r="D220" i="10" s="1"/>
  <c r="D93" i="6"/>
  <c r="D93" i="10" s="1"/>
  <c r="D10" i="6"/>
  <c r="D10" i="10" s="1"/>
  <c r="D47" i="6"/>
  <c r="D47" i="10" s="1"/>
  <c r="D62" i="6"/>
  <c r="D62" i="10" s="1"/>
  <c r="D151" i="6"/>
  <c r="D151" i="10" s="1"/>
  <c r="D183" i="6"/>
  <c r="D183" i="10" s="1"/>
  <c r="D17" i="6"/>
  <c r="D17" i="10" s="1"/>
  <c r="D73" i="6"/>
  <c r="D73" i="10" s="1"/>
  <c r="D225" i="6"/>
  <c r="D225" i="10" s="1"/>
  <c r="D95" i="6"/>
  <c r="D95" i="10" s="1"/>
  <c r="D152" i="6"/>
  <c r="D152" i="10" s="1"/>
  <c r="D212" i="6"/>
  <c r="D212" i="10" s="1"/>
  <c r="D226" i="6"/>
  <c r="D226" i="10" s="1"/>
  <c r="D24" i="6"/>
  <c r="D24" i="10" s="1"/>
  <c r="D87" i="6"/>
  <c r="D87" i="10" s="1"/>
  <c r="D163" i="6"/>
  <c r="D163" i="10" s="1"/>
  <c r="D228" i="6"/>
  <c r="D228" i="10" s="1"/>
  <c r="D4" i="6"/>
  <c r="D4" i="10" s="1"/>
  <c r="D38" i="6"/>
  <c r="D38" i="10" s="1"/>
  <c r="D89" i="6"/>
  <c r="D89" i="10" s="1"/>
  <c r="D165" i="6"/>
  <c r="D165" i="10" s="1"/>
  <c r="D42" i="6"/>
  <c r="D42" i="10" s="1"/>
  <c r="D46" i="6"/>
  <c r="D46" i="10" s="1"/>
  <c r="D91" i="6"/>
  <c r="D91" i="10" s="1"/>
  <c r="D135" i="6"/>
  <c r="D135" i="10" s="1"/>
  <c r="D173" i="6"/>
  <c r="D173" i="10" s="1"/>
  <c r="D60" i="6"/>
  <c r="D60" i="10" s="1"/>
  <c r="D8" i="6"/>
  <c r="D8" i="10" s="1"/>
  <c r="D61" i="6"/>
  <c r="D61" i="10" s="1"/>
  <c r="D148" i="6"/>
  <c r="D148" i="10" s="1"/>
  <c r="D182" i="6"/>
  <c r="D182" i="10" s="1"/>
  <c r="D196" i="6"/>
  <c r="D196" i="10" s="1"/>
  <c r="D206" i="6"/>
  <c r="D206" i="10" s="1"/>
  <c r="D13" i="6"/>
  <c r="D13" i="10" s="1"/>
  <c r="D49" i="6"/>
  <c r="D49" i="10" s="1"/>
  <c r="D63" i="6"/>
  <c r="D63" i="10" s="1"/>
  <c r="D44" i="6"/>
  <c r="D44" i="10" s="1"/>
  <c r="D11" i="6"/>
  <c r="D11" i="10" s="1"/>
  <c r="D43" i="6"/>
  <c r="D43" i="10" s="1"/>
  <c r="L225" i="6"/>
  <c r="L225" i="10" s="1"/>
  <c r="L95" i="6"/>
  <c r="L95" i="10" s="1"/>
  <c r="L152" i="6"/>
  <c r="L152" i="10" s="1"/>
  <c r="L212" i="6"/>
  <c r="L212" i="10" s="1"/>
  <c r="L226" i="6"/>
  <c r="L226" i="10" s="1"/>
  <c r="L24" i="6"/>
  <c r="L24" i="10" s="1"/>
  <c r="L87" i="6"/>
  <c r="L87" i="10" s="1"/>
  <c r="L163" i="6"/>
  <c r="L163" i="10" s="1"/>
  <c r="L228" i="6"/>
  <c r="L228" i="10" s="1"/>
  <c r="L4" i="6"/>
  <c r="L4" i="10" s="1"/>
  <c r="L38" i="6"/>
  <c r="L38" i="10" s="1"/>
  <c r="L89" i="6"/>
  <c r="L89" i="10" s="1"/>
  <c r="L165" i="6"/>
  <c r="L165" i="10" s="1"/>
  <c r="L42" i="6"/>
  <c r="L42" i="10" s="1"/>
  <c r="L46" i="6"/>
  <c r="L46" i="10" s="1"/>
  <c r="L91" i="6"/>
  <c r="L91" i="10" s="1"/>
  <c r="L135" i="6"/>
  <c r="L135" i="10" s="1"/>
  <c r="L173" i="6"/>
  <c r="L173" i="10" s="1"/>
  <c r="L60" i="6"/>
  <c r="L60" i="10" s="1"/>
  <c r="L8" i="6"/>
  <c r="L8" i="10" s="1"/>
  <c r="L61" i="6"/>
  <c r="L61" i="10" s="1"/>
  <c r="L148" i="6"/>
  <c r="L148" i="10" s="1"/>
  <c r="L182" i="6"/>
  <c r="L182" i="10" s="1"/>
  <c r="L196" i="6"/>
  <c r="L196" i="10" s="1"/>
  <c r="L206" i="6"/>
  <c r="L206" i="10" s="1"/>
  <c r="L13" i="6"/>
  <c r="L13" i="10" s="1"/>
  <c r="L49" i="6"/>
  <c r="L49" i="10" s="1"/>
  <c r="L63" i="6"/>
  <c r="L63" i="10" s="1"/>
  <c r="L184" i="6"/>
  <c r="L184" i="10" s="1"/>
  <c r="L19" i="6"/>
  <c r="L19" i="10" s="1"/>
  <c r="L83" i="6"/>
  <c r="L83" i="10" s="1"/>
  <c r="L107" i="6"/>
  <c r="L107" i="10" s="1"/>
  <c r="L185" i="6"/>
  <c r="L185" i="10" s="1"/>
  <c r="L217" i="6"/>
  <c r="L217" i="10" s="1"/>
  <c r="L21" i="6"/>
  <c r="L21" i="10" s="1"/>
  <c r="L28" i="6"/>
  <c r="L28" i="10" s="1"/>
  <c r="L85" i="6"/>
  <c r="L85" i="10" s="1"/>
  <c r="L186" i="6"/>
  <c r="L186" i="10" s="1"/>
  <c r="L200" i="6"/>
  <c r="L200" i="10" s="1"/>
  <c r="L219" i="6"/>
  <c r="L219" i="10" s="1"/>
  <c r="L230" i="6"/>
  <c r="L230" i="10" s="1"/>
  <c r="L36" i="6"/>
  <c r="L36" i="10" s="1"/>
  <c r="L53" i="6"/>
  <c r="L53" i="10" s="1"/>
  <c r="L132" i="6"/>
  <c r="L132" i="10" s="1"/>
  <c r="L166" i="6"/>
  <c r="L166" i="10" s="1"/>
  <c r="L187" i="6"/>
  <c r="L187" i="10" s="1"/>
  <c r="L45" i="6"/>
  <c r="L45" i="10" s="1"/>
  <c r="L55" i="6"/>
  <c r="L55" i="10" s="1"/>
  <c r="L139" i="6"/>
  <c r="L139" i="10" s="1"/>
  <c r="L180" i="6"/>
  <c r="L180" i="10" s="1"/>
  <c r="L92" i="6"/>
  <c r="L92" i="10" s="1"/>
  <c r="L147" i="6"/>
  <c r="L147" i="10" s="1"/>
  <c r="L181" i="6"/>
  <c r="L181" i="10" s="1"/>
  <c r="L201" i="6"/>
  <c r="L201" i="10" s="1"/>
  <c r="L220" i="6"/>
  <c r="L220" i="10" s="1"/>
  <c r="L93" i="6"/>
  <c r="L93" i="10" s="1"/>
  <c r="L10" i="6"/>
  <c r="L10" i="10" s="1"/>
  <c r="L47" i="6"/>
  <c r="L47" i="10" s="1"/>
  <c r="L62" i="6"/>
  <c r="L62" i="10" s="1"/>
  <c r="L151" i="6"/>
  <c r="L151" i="10" s="1"/>
  <c r="L183" i="6"/>
  <c r="L183" i="10" s="1"/>
  <c r="L17" i="6"/>
  <c r="L17" i="10" s="1"/>
  <c r="L73" i="6"/>
  <c r="L73" i="10" s="1"/>
  <c r="L11" i="6"/>
  <c r="L11" i="10" s="1"/>
  <c r="L43" i="6"/>
  <c r="L43" i="10" s="1"/>
  <c r="L44" i="6"/>
  <c r="L44" i="10" s="1"/>
  <c r="T184" i="6"/>
  <c r="T184" i="10" s="1"/>
  <c r="T19" i="6"/>
  <c r="T19" i="10" s="1"/>
  <c r="T83" i="6"/>
  <c r="T83" i="10" s="1"/>
  <c r="T107" i="6"/>
  <c r="T107" i="10" s="1"/>
  <c r="T185" i="6"/>
  <c r="T185" i="10" s="1"/>
  <c r="T217" i="6"/>
  <c r="T217" i="10" s="1"/>
  <c r="T21" i="6"/>
  <c r="T21" i="10" s="1"/>
  <c r="T28" i="6"/>
  <c r="T28" i="10" s="1"/>
  <c r="T85" i="6"/>
  <c r="T85" i="10" s="1"/>
  <c r="T186" i="6"/>
  <c r="T186" i="10" s="1"/>
  <c r="T200" i="6"/>
  <c r="T200" i="10" s="1"/>
  <c r="T219" i="6"/>
  <c r="T219" i="10" s="1"/>
  <c r="T230" i="6"/>
  <c r="T230" i="10" s="1"/>
  <c r="T36" i="6"/>
  <c r="T36" i="10" s="1"/>
  <c r="T53" i="6"/>
  <c r="T53" i="10" s="1"/>
  <c r="T132" i="6"/>
  <c r="T132" i="10" s="1"/>
  <c r="T166" i="6"/>
  <c r="T166" i="10" s="1"/>
  <c r="T187" i="6"/>
  <c r="T187" i="10" s="1"/>
  <c r="T45" i="6"/>
  <c r="T45" i="10" s="1"/>
  <c r="T55" i="6"/>
  <c r="T55" i="10" s="1"/>
  <c r="T139" i="6"/>
  <c r="T139" i="10" s="1"/>
  <c r="T180" i="6"/>
  <c r="T180" i="10" s="1"/>
  <c r="T92" i="6"/>
  <c r="T92" i="10" s="1"/>
  <c r="T147" i="6"/>
  <c r="T147" i="10" s="1"/>
  <c r="T181" i="6"/>
  <c r="T181" i="10" s="1"/>
  <c r="T201" i="6"/>
  <c r="T201" i="10" s="1"/>
  <c r="T220" i="6"/>
  <c r="T220" i="10" s="1"/>
  <c r="T93" i="6"/>
  <c r="T93" i="10" s="1"/>
  <c r="T10" i="6"/>
  <c r="T10" i="10" s="1"/>
  <c r="T47" i="6"/>
  <c r="T47" i="10" s="1"/>
  <c r="T62" i="6"/>
  <c r="T62" i="10" s="1"/>
  <c r="T151" i="6"/>
  <c r="T151" i="10" s="1"/>
  <c r="T183" i="6"/>
  <c r="T183" i="10" s="1"/>
  <c r="T17" i="6"/>
  <c r="T17" i="10" s="1"/>
  <c r="T73" i="6"/>
  <c r="T73" i="10" s="1"/>
  <c r="T225" i="6"/>
  <c r="T225" i="10" s="1"/>
  <c r="T95" i="6"/>
  <c r="T95" i="10" s="1"/>
  <c r="T152" i="6"/>
  <c r="T152" i="10" s="1"/>
  <c r="T212" i="6"/>
  <c r="T212" i="10" s="1"/>
  <c r="T226" i="6"/>
  <c r="T226" i="10" s="1"/>
  <c r="T24" i="6"/>
  <c r="T24" i="10" s="1"/>
  <c r="T87" i="6"/>
  <c r="T87" i="10" s="1"/>
  <c r="T163" i="6"/>
  <c r="T163" i="10" s="1"/>
  <c r="T228" i="6"/>
  <c r="T228" i="10" s="1"/>
  <c r="T4" i="6"/>
  <c r="T4" i="10" s="1"/>
  <c r="T38" i="6"/>
  <c r="T38" i="10" s="1"/>
  <c r="T89" i="6"/>
  <c r="T89" i="10" s="1"/>
  <c r="T165" i="6"/>
  <c r="T165" i="10" s="1"/>
  <c r="T42" i="6"/>
  <c r="T42" i="10" s="1"/>
  <c r="T46" i="6"/>
  <c r="T46" i="10" s="1"/>
  <c r="T91" i="6"/>
  <c r="T91" i="10" s="1"/>
  <c r="T135" i="6"/>
  <c r="T135" i="10" s="1"/>
  <c r="T173" i="6"/>
  <c r="T173" i="10" s="1"/>
  <c r="T60" i="6"/>
  <c r="T60" i="10" s="1"/>
  <c r="T8" i="6"/>
  <c r="T8" i="10" s="1"/>
  <c r="T61" i="6"/>
  <c r="T61" i="10" s="1"/>
  <c r="T148" i="6"/>
  <c r="T148" i="10" s="1"/>
  <c r="T182" i="6"/>
  <c r="T182" i="10" s="1"/>
  <c r="T196" i="6"/>
  <c r="T196" i="10" s="1"/>
  <c r="T206" i="6"/>
  <c r="T206" i="10" s="1"/>
  <c r="T13" i="6"/>
  <c r="T13" i="10" s="1"/>
  <c r="T49" i="6"/>
  <c r="T49" i="10" s="1"/>
  <c r="T63" i="6"/>
  <c r="T63" i="10" s="1"/>
  <c r="T11" i="6"/>
  <c r="T11" i="10" s="1"/>
  <c r="T44" i="6"/>
  <c r="T44" i="10" s="1"/>
  <c r="T43" i="6"/>
  <c r="T43" i="10" s="1"/>
  <c r="AB225" i="6"/>
  <c r="AB225" i="10" s="1"/>
  <c r="AB152" i="6"/>
  <c r="AB152" i="10" s="1"/>
  <c r="AB226" i="6"/>
  <c r="AB226" i="10" s="1"/>
  <c r="AB87" i="6"/>
  <c r="AB87" i="10" s="1"/>
  <c r="AB163" i="6"/>
  <c r="AB163" i="10" s="1"/>
  <c r="AB4" i="6"/>
  <c r="AB4" i="10" s="1"/>
  <c r="AB38" i="6"/>
  <c r="AB38" i="10" s="1"/>
  <c r="AB89" i="6"/>
  <c r="AB89" i="10" s="1"/>
  <c r="AB46" i="6"/>
  <c r="AB46" i="10" s="1"/>
  <c r="AB91" i="6"/>
  <c r="AB91" i="10" s="1"/>
  <c r="AB60" i="6"/>
  <c r="AB60" i="10" s="1"/>
  <c r="AB8" i="6"/>
  <c r="AB8" i="10" s="1"/>
  <c r="AB61" i="6"/>
  <c r="AB61" i="10" s="1"/>
  <c r="AB148" i="6"/>
  <c r="AB148" i="10" s="1"/>
  <c r="AB182" i="6"/>
  <c r="AB182" i="10" s="1"/>
  <c r="AB196" i="6"/>
  <c r="AB196" i="10" s="1"/>
  <c r="AB206" i="6"/>
  <c r="AB206" i="10" s="1"/>
  <c r="AB13" i="6"/>
  <c r="AB13" i="10" s="1"/>
  <c r="AB49" i="6"/>
  <c r="AB49" i="10" s="1"/>
  <c r="AB184" i="6"/>
  <c r="AB184" i="10" s="1"/>
  <c r="AB19" i="6"/>
  <c r="AB19" i="10" s="1"/>
  <c r="AB83" i="6"/>
  <c r="AB83" i="10" s="1"/>
  <c r="AB185" i="6"/>
  <c r="AB185" i="10" s="1"/>
  <c r="AB217" i="6"/>
  <c r="AB217" i="10" s="1"/>
  <c r="AB28" i="6"/>
  <c r="AB28" i="10" s="1"/>
  <c r="AB186" i="6"/>
  <c r="AB186" i="10" s="1"/>
  <c r="AB200" i="6"/>
  <c r="AB200" i="10" s="1"/>
  <c r="AB219" i="6"/>
  <c r="AB219" i="10" s="1"/>
  <c r="AB53" i="6"/>
  <c r="AB53" i="10" s="1"/>
  <c r="AB132" i="6"/>
  <c r="AB132" i="10" s="1"/>
  <c r="AB166" i="6"/>
  <c r="AB166" i="10" s="1"/>
  <c r="AB187" i="6"/>
  <c r="AB187" i="10" s="1"/>
  <c r="AB55" i="6"/>
  <c r="AB55" i="10" s="1"/>
  <c r="AB139" i="6"/>
  <c r="AB139" i="10" s="1"/>
  <c r="AB180" i="6"/>
  <c r="AB180" i="10" s="1"/>
  <c r="AB92" i="6"/>
  <c r="AB92" i="10" s="1"/>
  <c r="AB147" i="6"/>
  <c r="AB147" i="10" s="1"/>
  <c r="AB181" i="6"/>
  <c r="AB181" i="10" s="1"/>
  <c r="AB201" i="6"/>
  <c r="AB201" i="10" s="1"/>
  <c r="AB220" i="6"/>
  <c r="AB220" i="10" s="1"/>
  <c r="AB93" i="6"/>
  <c r="AB93" i="10" s="1"/>
  <c r="AB47" i="6"/>
  <c r="AB47" i="10" s="1"/>
  <c r="AB62" i="6"/>
  <c r="AB62" i="10" s="1"/>
  <c r="AB151" i="6"/>
  <c r="AB151" i="10" s="1"/>
  <c r="AB183" i="6"/>
  <c r="AB183" i="10" s="1"/>
  <c r="AB17" i="6"/>
  <c r="AB17" i="10" s="1"/>
  <c r="AB73" i="6"/>
  <c r="AB73" i="10" s="1"/>
  <c r="AB11" i="6"/>
  <c r="AB11" i="10" s="1"/>
  <c r="AB43" i="6"/>
  <c r="AB43" i="10" s="1"/>
  <c r="AB44" i="6"/>
  <c r="AB44" i="10" s="1"/>
  <c r="AB202" i="6"/>
  <c r="AB202" i="10" s="1"/>
  <c r="AJ200" i="6"/>
  <c r="AJ200" i="10" s="1"/>
  <c r="AJ219" i="6"/>
  <c r="AJ219" i="10" s="1"/>
  <c r="AJ187" i="6"/>
  <c r="AJ187" i="10" s="1"/>
  <c r="AJ220" i="6"/>
  <c r="AJ220" i="10" s="1"/>
  <c r="AJ93" i="6"/>
  <c r="AJ93" i="10" s="1"/>
  <c r="AJ4" i="6"/>
  <c r="AJ4" i="10" s="1"/>
  <c r="AJ46" i="6"/>
  <c r="AJ46" i="10" s="1"/>
  <c r="AJ196" i="6"/>
  <c r="AJ196" i="10" s="1"/>
  <c r="AJ206" i="6"/>
  <c r="AJ206" i="10" s="1"/>
  <c r="AJ49" i="6"/>
  <c r="AJ49" i="10" s="1"/>
  <c r="AJ11" i="6"/>
  <c r="AJ11" i="10" s="1"/>
  <c r="AJ44" i="6"/>
  <c r="AJ44" i="10" s="1"/>
  <c r="AJ43" i="6"/>
  <c r="AJ43" i="10" s="1"/>
  <c r="AJ202" i="6"/>
  <c r="AJ202" i="10" s="1"/>
  <c r="AJ31" i="6"/>
  <c r="AJ31" i="10" s="1"/>
  <c r="AJ40" i="6"/>
  <c r="AJ40" i="10" s="1"/>
  <c r="AJ113" i="6"/>
  <c r="AJ113" i="10" s="1"/>
  <c r="AR31" i="6"/>
  <c r="AR31" i="10" s="1"/>
  <c r="AR4" i="6"/>
  <c r="AR4" i="10" s="1"/>
  <c r="AR46" i="6"/>
  <c r="AR46" i="10" s="1"/>
  <c r="AR196" i="6"/>
  <c r="AR196" i="10" s="1"/>
  <c r="AR206" i="6"/>
  <c r="AR206" i="10" s="1"/>
  <c r="AR49" i="6"/>
  <c r="AR49" i="10" s="1"/>
  <c r="AR200" i="6"/>
  <c r="AR200" i="10" s="1"/>
  <c r="AR219" i="6"/>
  <c r="AR219" i="10" s="1"/>
  <c r="AR187" i="6"/>
  <c r="AR187" i="10" s="1"/>
  <c r="AR220" i="6"/>
  <c r="AR220" i="10" s="1"/>
  <c r="AR93" i="6"/>
  <c r="AR93" i="10" s="1"/>
  <c r="AR43" i="6"/>
  <c r="AR43" i="10" s="1"/>
  <c r="AR44" i="6"/>
  <c r="AR44" i="10" s="1"/>
  <c r="AR40" i="6"/>
  <c r="AR40" i="10" s="1"/>
  <c r="AR202" i="6"/>
  <c r="AR202" i="10" s="1"/>
  <c r="AR113" i="6"/>
  <c r="AR113" i="10" s="1"/>
  <c r="AR167" i="6"/>
  <c r="AR167" i="10" s="1"/>
  <c r="AR128" i="6"/>
  <c r="AR128" i="10" s="1"/>
  <c r="AZ62" i="6"/>
  <c r="AZ62" i="10" s="1"/>
  <c r="AZ63" i="6"/>
  <c r="AZ63" i="10" s="1"/>
  <c r="AZ105" i="6"/>
  <c r="AZ105" i="10" s="1"/>
  <c r="AZ135" i="6"/>
  <c r="AZ135" i="10" s="1"/>
  <c r="AZ24" i="6"/>
  <c r="AZ24" i="10" s="1"/>
  <c r="AZ53" i="6"/>
  <c r="AZ53" i="10" s="1"/>
  <c r="AZ55" i="6"/>
  <c r="AZ55" i="10" s="1"/>
  <c r="AZ225" i="6"/>
  <c r="AZ225" i="10" s="1"/>
  <c r="AZ89" i="6"/>
  <c r="AZ89" i="10" s="1"/>
  <c r="AZ92" i="6"/>
  <c r="AZ92" i="10" s="1"/>
  <c r="AZ166" i="6"/>
  <c r="AZ166" i="10" s="1"/>
  <c r="AZ70" i="6"/>
  <c r="AZ70" i="10" s="1"/>
  <c r="AZ10" i="6"/>
  <c r="AZ10" i="10" s="1"/>
  <c r="AZ198" i="6"/>
  <c r="AZ198" i="10" s="1"/>
  <c r="AZ170" i="6"/>
  <c r="AZ170" i="10" s="1"/>
  <c r="AZ47" i="6"/>
  <c r="AZ47" i="10" s="1"/>
  <c r="AZ201" i="6"/>
  <c r="AZ201" i="10" s="1"/>
  <c r="AZ21" i="6"/>
  <c r="AZ21" i="10" s="1"/>
  <c r="AZ130" i="6"/>
  <c r="AZ130" i="10" s="1"/>
  <c r="AZ90" i="6"/>
  <c r="AZ90" i="10" s="1"/>
  <c r="AZ100" i="6"/>
  <c r="AZ100" i="10" s="1"/>
  <c r="AZ106" i="6"/>
  <c r="AZ106" i="10" s="1"/>
  <c r="AZ126" i="6"/>
  <c r="AZ126" i="10" s="1"/>
  <c r="AZ99" i="6"/>
  <c r="AZ99" i="10" s="1"/>
  <c r="AZ222" i="6"/>
  <c r="AZ222" i="10" s="1"/>
  <c r="AZ200" i="6"/>
  <c r="AZ200" i="10" s="1"/>
  <c r="AZ219" i="6"/>
  <c r="AZ219" i="10" s="1"/>
  <c r="AZ187" i="6"/>
  <c r="AZ187" i="10" s="1"/>
  <c r="AZ220" i="6"/>
  <c r="AZ220" i="10" s="1"/>
  <c r="AZ93" i="6"/>
  <c r="AZ93" i="10" s="1"/>
  <c r="AZ4" i="6"/>
  <c r="AZ4" i="10" s="1"/>
  <c r="AZ46" i="6"/>
  <c r="AZ46" i="10" s="1"/>
  <c r="AZ196" i="6"/>
  <c r="AZ196" i="10" s="1"/>
  <c r="AZ206" i="6"/>
  <c r="AZ206" i="10" s="1"/>
  <c r="AZ49" i="6"/>
  <c r="AZ49" i="10" s="1"/>
  <c r="AZ44" i="6"/>
  <c r="AZ44" i="10" s="1"/>
  <c r="AZ128" i="6"/>
  <c r="AZ128" i="10" s="1"/>
  <c r="AZ31" i="6"/>
  <c r="AZ31" i="10" s="1"/>
  <c r="AZ11" i="6"/>
  <c r="AZ11" i="10" s="1"/>
  <c r="AZ43" i="6"/>
  <c r="AZ43" i="10" s="1"/>
  <c r="AZ208" i="6"/>
  <c r="AZ208" i="10" s="1"/>
  <c r="AZ113" i="6"/>
  <c r="AZ113" i="10" s="1"/>
  <c r="AZ108" i="6"/>
  <c r="AZ108" i="10" s="1"/>
  <c r="AZ40" i="6"/>
  <c r="AZ40" i="10" s="1"/>
  <c r="AZ167" i="6"/>
  <c r="AZ167" i="10" s="1"/>
  <c r="AZ202" i="6"/>
  <c r="AZ202" i="10" s="1"/>
  <c r="AZ34" i="6"/>
  <c r="AZ34" i="10" s="1"/>
  <c r="S202" i="9"/>
  <c r="S202" i="8"/>
  <c r="S202" i="6"/>
  <c r="S202" i="10" s="1"/>
  <c r="S202" i="7"/>
  <c r="S202" i="11" s="1"/>
  <c r="AK128" i="8"/>
  <c r="AJ167" i="8"/>
  <c r="AP31" i="7"/>
  <c r="AP31" i="11" s="1"/>
  <c r="AP4" i="7"/>
  <c r="AP4" i="11" s="1"/>
  <c r="AP46" i="7"/>
  <c r="AP46" i="11" s="1"/>
  <c r="AP220" i="7"/>
  <c r="AP220" i="11" s="1"/>
  <c r="AP93" i="7"/>
  <c r="AP93" i="11" s="1"/>
  <c r="AP49" i="7"/>
  <c r="AP49" i="11" s="1"/>
  <c r="AP200" i="7"/>
  <c r="AP200" i="11" s="1"/>
  <c r="AP219" i="7"/>
  <c r="AP219" i="11" s="1"/>
  <c r="AP187" i="7"/>
  <c r="AP187" i="11" s="1"/>
  <c r="AP196" i="7"/>
  <c r="AP196" i="11" s="1"/>
  <c r="AP206" i="7"/>
  <c r="AP206" i="11" s="1"/>
  <c r="AP43" i="7"/>
  <c r="AP43" i="11" s="1"/>
  <c r="AP44" i="7"/>
  <c r="AP44" i="11" s="1"/>
  <c r="AP202" i="7"/>
  <c r="AP202" i="11" s="1"/>
  <c r="AP40" i="7"/>
  <c r="AP40" i="11" s="1"/>
  <c r="AP113" i="7"/>
  <c r="AP113" i="11" s="1"/>
  <c r="AP167" i="7"/>
  <c r="AP167" i="11" s="1"/>
  <c r="AP128" i="7"/>
  <c r="AP128" i="11" s="1"/>
  <c r="AA185" i="7"/>
  <c r="AA185" i="11" s="1"/>
  <c r="AA217" i="7"/>
  <c r="AA217" i="11" s="1"/>
  <c r="AA21" i="7"/>
  <c r="AA21" i="11" s="1"/>
  <c r="AA28" i="7"/>
  <c r="AA28" i="11" s="1"/>
  <c r="AA85" i="7"/>
  <c r="AA85" i="11" s="1"/>
  <c r="AA186" i="7"/>
  <c r="AA186" i="11" s="1"/>
  <c r="AA200" i="7"/>
  <c r="AA200" i="11" s="1"/>
  <c r="AA219" i="7"/>
  <c r="AA219" i="11" s="1"/>
  <c r="AA230" i="7"/>
  <c r="AA230" i="11" s="1"/>
  <c r="AA36" i="7"/>
  <c r="AA36" i="11" s="1"/>
  <c r="AA53" i="7"/>
  <c r="AA53" i="11" s="1"/>
  <c r="AA132" i="7"/>
  <c r="AA132" i="11" s="1"/>
  <c r="AA166" i="7"/>
  <c r="AA166" i="11" s="1"/>
  <c r="AA187" i="7"/>
  <c r="AA187" i="11" s="1"/>
  <c r="AA45" i="7"/>
  <c r="AA45" i="11" s="1"/>
  <c r="AA55" i="7"/>
  <c r="AA55" i="11" s="1"/>
  <c r="AA135" i="7"/>
  <c r="AA135" i="11" s="1"/>
  <c r="AA173" i="7"/>
  <c r="AA173" i="11" s="1"/>
  <c r="AA60" i="7"/>
  <c r="AA60" i="11" s="1"/>
  <c r="AA147" i="7"/>
  <c r="AA147" i="11" s="1"/>
  <c r="AA181" i="7"/>
  <c r="AA181" i="11" s="1"/>
  <c r="AA201" i="7"/>
  <c r="AA201" i="11" s="1"/>
  <c r="AA220" i="7"/>
  <c r="AA220" i="11" s="1"/>
  <c r="AA93" i="7"/>
  <c r="AA93" i="11" s="1"/>
  <c r="AA148" i="7"/>
  <c r="AA148" i="11" s="1"/>
  <c r="AA182" i="7"/>
  <c r="AA182" i="11" s="1"/>
  <c r="AA196" i="7"/>
  <c r="AA196" i="11" s="1"/>
  <c r="AA206" i="7"/>
  <c r="AA206" i="11" s="1"/>
  <c r="AA13" i="7"/>
  <c r="AA13" i="11" s="1"/>
  <c r="AA49" i="7"/>
  <c r="AA49" i="11" s="1"/>
  <c r="AA63" i="7"/>
  <c r="AA63" i="11" s="1"/>
  <c r="AA184" i="7"/>
  <c r="AA184" i="11" s="1"/>
  <c r="AA19" i="7"/>
  <c r="AA19" i="11" s="1"/>
  <c r="AA83" i="7"/>
  <c r="AA83" i="11" s="1"/>
  <c r="AA107" i="7"/>
  <c r="AA107" i="11" s="1"/>
  <c r="AA152" i="7"/>
  <c r="AA152" i="11" s="1"/>
  <c r="AA212" i="7"/>
  <c r="AA212" i="11" s="1"/>
  <c r="AA226" i="7"/>
  <c r="AA226" i="11" s="1"/>
  <c r="AA24" i="7"/>
  <c r="AA24" i="11" s="1"/>
  <c r="AA87" i="7"/>
  <c r="AA87" i="11" s="1"/>
  <c r="AA163" i="7"/>
  <c r="AA163" i="11" s="1"/>
  <c r="AA228" i="7"/>
  <c r="AA228" i="11" s="1"/>
  <c r="AA4" i="7"/>
  <c r="AA4" i="11" s="1"/>
  <c r="AA38" i="7"/>
  <c r="AA38" i="11" s="1"/>
  <c r="AA89" i="7"/>
  <c r="AA89" i="11" s="1"/>
  <c r="AA165" i="7"/>
  <c r="AA165" i="11" s="1"/>
  <c r="AA42" i="7"/>
  <c r="AA42" i="11" s="1"/>
  <c r="AA46" i="7"/>
  <c r="AA46" i="11" s="1"/>
  <c r="AA91" i="7"/>
  <c r="AA91" i="11" s="1"/>
  <c r="AA139" i="7"/>
  <c r="AA139" i="11" s="1"/>
  <c r="AA180" i="7"/>
  <c r="AA180" i="11" s="1"/>
  <c r="AA92" i="7"/>
  <c r="AA92" i="11" s="1"/>
  <c r="AA8" i="7"/>
  <c r="AA8" i="11" s="1"/>
  <c r="AA61" i="7"/>
  <c r="AA61" i="11" s="1"/>
  <c r="AA10" i="7"/>
  <c r="AA10" i="11" s="1"/>
  <c r="AA47" i="7"/>
  <c r="AA47" i="11" s="1"/>
  <c r="AA62" i="7"/>
  <c r="AA62" i="11" s="1"/>
  <c r="AA151" i="7"/>
  <c r="AA151" i="11" s="1"/>
  <c r="AA183" i="7"/>
  <c r="AA183" i="11" s="1"/>
  <c r="AA17" i="7"/>
  <c r="AA17" i="11" s="1"/>
  <c r="AA73" i="7"/>
  <c r="AA73" i="11" s="1"/>
  <c r="AA225" i="7"/>
  <c r="AA225" i="11" s="1"/>
  <c r="AA95" i="7"/>
  <c r="AA95" i="11" s="1"/>
  <c r="AA11" i="7"/>
  <c r="AA11" i="11" s="1"/>
  <c r="AA44" i="7"/>
  <c r="AA44" i="11" s="1"/>
  <c r="AA43" i="7"/>
  <c r="AA43" i="11" s="1"/>
  <c r="AA202" i="7"/>
  <c r="AA202" i="11" s="1"/>
  <c r="AQ31" i="7"/>
  <c r="AQ31" i="11" s="1"/>
  <c r="AQ200" i="7"/>
  <c r="AQ200" i="11" s="1"/>
  <c r="AQ219" i="7"/>
  <c r="AQ219" i="11" s="1"/>
  <c r="AQ187" i="7"/>
  <c r="AQ187" i="11" s="1"/>
  <c r="AQ220" i="7"/>
  <c r="AQ220" i="11" s="1"/>
  <c r="AQ93" i="7"/>
  <c r="AQ93" i="11" s="1"/>
  <c r="AQ196" i="7"/>
  <c r="AQ196" i="11" s="1"/>
  <c r="AQ206" i="7"/>
  <c r="AQ206" i="11" s="1"/>
  <c r="AQ49" i="7"/>
  <c r="AQ49" i="11" s="1"/>
  <c r="AQ4" i="7"/>
  <c r="AQ4" i="11" s="1"/>
  <c r="AQ46" i="7"/>
  <c r="AQ46" i="11" s="1"/>
  <c r="AQ44" i="7"/>
  <c r="AQ44" i="11" s="1"/>
  <c r="AQ43" i="7"/>
  <c r="AQ43" i="11" s="1"/>
  <c r="AQ202" i="7"/>
  <c r="AQ202" i="11" s="1"/>
  <c r="AQ40" i="7"/>
  <c r="AQ40" i="11" s="1"/>
  <c r="AQ113" i="7"/>
  <c r="AQ113" i="11" s="1"/>
  <c r="AQ167" i="7"/>
  <c r="AQ167" i="11" s="1"/>
  <c r="AQ128" i="7"/>
  <c r="AQ128" i="11" s="1"/>
  <c r="D113" i="9"/>
  <c r="D99" i="9"/>
  <c r="D112" i="9"/>
  <c r="D34" i="9"/>
  <c r="D31" i="9"/>
  <c r="D15" i="9"/>
  <c r="D184" i="9"/>
  <c r="D19" i="9"/>
  <c r="D83" i="9"/>
  <c r="D107" i="9"/>
  <c r="D185" i="9"/>
  <c r="D217" i="9"/>
  <c r="D21" i="9"/>
  <c r="D28" i="9"/>
  <c r="D85" i="9"/>
  <c r="D186" i="9"/>
  <c r="D200" i="9"/>
  <c r="D219" i="9"/>
  <c r="D230" i="9"/>
  <c r="D36" i="9"/>
  <c r="D53" i="9"/>
  <c r="D132" i="9"/>
  <c r="D166" i="9"/>
  <c r="D187" i="9"/>
  <c r="D45" i="9"/>
  <c r="D55" i="9"/>
  <c r="D139" i="9"/>
  <c r="D180" i="9"/>
  <c r="D92" i="9"/>
  <c r="D147" i="9"/>
  <c r="D181" i="9"/>
  <c r="D201" i="9"/>
  <c r="D220" i="9"/>
  <c r="D93" i="9"/>
  <c r="D10" i="9"/>
  <c r="D47" i="9"/>
  <c r="D62" i="9"/>
  <c r="D151" i="9"/>
  <c r="D183" i="9"/>
  <c r="D17" i="9"/>
  <c r="D73" i="9"/>
  <c r="D49" i="9"/>
  <c r="D63" i="9"/>
  <c r="D225" i="9"/>
  <c r="D95" i="9"/>
  <c r="D152" i="9"/>
  <c r="D212" i="9"/>
  <c r="D226" i="9"/>
  <c r="D24" i="9"/>
  <c r="D87" i="9"/>
  <c r="D163" i="9"/>
  <c r="D228" i="9"/>
  <c r="D4" i="9"/>
  <c r="D38" i="9"/>
  <c r="D89" i="9"/>
  <c r="D165" i="9"/>
  <c r="D42" i="9"/>
  <c r="D46" i="9"/>
  <c r="D91" i="9"/>
  <c r="D135" i="9"/>
  <c r="D173" i="9"/>
  <c r="D60" i="9"/>
  <c r="D8" i="9"/>
  <c r="D61" i="9"/>
  <c r="D148" i="9"/>
  <c r="D182" i="9"/>
  <c r="D196" i="9"/>
  <c r="D206" i="9"/>
  <c r="D13" i="9"/>
  <c r="D44" i="9"/>
  <c r="D11" i="9"/>
  <c r="D43" i="9"/>
  <c r="L225" i="9"/>
  <c r="L95" i="9"/>
  <c r="L152" i="9"/>
  <c r="L212" i="9"/>
  <c r="L226" i="9"/>
  <c r="L24" i="9"/>
  <c r="L87" i="9"/>
  <c r="L163" i="9"/>
  <c r="L228" i="9"/>
  <c r="L4" i="9"/>
  <c r="L38" i="9"/>
  <c r="L89" i="9"/>
  <c r="L165" i="9"/>
  <c r="L42" i="9"/>
  <c r="L46" i="9"/>
  <c r="L91" i="9"/>
  <c r="L135" i="9"/>
  <c r="L173" i="9"/>
  <c r="L60" i="9"/>
  <c r="L8" i="9"/>
  <c r="L61" i="9"/>
  <c r="L148" i="9"/>
  <c r="L182" i="9"/>
  <c r="L196" i="9"/>
  <c r="L206" i="9"/>
  <c r="L13" i="9"/>
  <c r="L49" i="9"/>
  <c r="L63" i="9"/>
  <c r="L73" i="9"/>
  <c r="L184" i="9"/>
  <c r="L19" i="9"/>
  <c r="L83" i="9"/>
  <c r="L107" i="9"/>
  <c r="L185" i="9"/>
  <c r="L217" i="9"/>
  <c r="L21" i="9"/>
  <c r="L28" i="9"/>
  <c r="L85" i="9"/>
  <c r="L186" i="9"/>
  <c r="L200" i="9"/>
  <c r="L219" i="9"/>
  <c r="L230" i="9"/>
  <c r="L36" i="9"/>
  <c r="L53" i="9"/>
  <c r="L132" i="9"/>
  <c r="L166" i="9"/>
  <c r="L187" i="9"/>
  <c r="L45" i="9"/>
  <c r="L55" i="9"/>
  <c r="L139" i="9"/>
  <c r="L180" i="9"/>
  <c r="L92" i="9"/>
  <c r="L147" i="9"/>
  <c r="L181" i="9"/>
  <c r="L201" i="9"/>
  <c r="L220" i="9"/>
  <c r="L93" i="9"/>
  <c r="L10" i="9"/>
  <c r="L47" i="9"/>
  <c r="L62" i="9"/>
  <c r="L151" i="9"/>
  <c r="L183" i="9"/>
  <c r="L17" i="9"/>
  <c r="L11" i="9"/>
  <c r="L43" i="9"/>
  <c r="L44" i="9"/>
  <c r="AB225" i="9"/>
  <c r="AB152" i="9"/>
  <c r="AB226" i="9"/>
  <c r="AB87" i="9"/>
  <c r="AB163" i="9"/>
  <c r="AB4" i="9"/>
  <c r="AB38" i="9"/>
  <c r="AB89" i="9"/>
  <c r="AB46" i="9"/>
  <c r="AB91" i="9"/>
  <c r="AB60" i="9"/>
  <c r="AB8" i="9"/>
  <c r="AB61" i="9"/>
  <c r="AB148" i="9"/>
  <c r="AB182" i="9"/>
  <c r="AB196" i="9"/>
  <c r="AB206" i="9"/>
  <c r="AB13" i="9"/>
  <c r="AB49" i="9"/>
  <c r="AB73" i="9"/>
  <c r="AB184" i="9"/>
  <c r="AB19" i="9"/>
  <c r="AB83" i="9"/>
  <c r="AB185" i="9"/>
  <c r="AB217" i="9"/>
  <c r="AB28" i="9"/>
  <c r="AB186" i="9"/>
  <c r="AB200" i="9"/>
  <c r="AB219" i="9"/>
  <c r="AB53" i="9"/>
  <c r="AB132" i="9"/>
  <c r="AB166" i="9"/>
  <c r="AB187" i="9"/>
  <c r="AB55" i="9"/>
  <c r="AB139" i="9"/>
  <c r="AB180" i="9"/>
  <c r="AB92" i="9"/>
  <c r="AB147" i="9"/>
  <c r="AB181" i="9"/>
  <c r="AB201" i="9"/>
  <c r="AB220" i="9"/>
  <c r="AB93" i="9"/>
  <c r="AB47" i="9"/>
  <c r="AB62" i="9"/>
  <c r="AB151" i="9"/>
  <c r="AB183" i="9"/>
  <c r="AB17" i="9"/>
  <c r="AB11" i="9"/>
  <c r="AB43" i="9"/>
  <c r="AB44" i="9"/>
  <c r="AB202" i="9"/>
  <c r="AJ200" i="9"/>
  <c r="AJ219" i="9"/>
  <c r="AJ187" i="9"/>
  <c r="AJ220" i="9"/>
  <c r="AJ93" i="9"/>
  <c r="AJ49" i="9"/>
  <c r="AJ4" i="9"/>
  <c r="AJ46" i="9"/>
  <c r="AJ196" i="9"/>
  <c r="AJ206" i="9"/>
  <c r="AJ11" i="9"/>
  <c r="AJ44" i="9"/>
  <c r="AJ43" i="9"/>
  <c r="AJ202" i="9"/>
  <c r="AJ31" i="9"/>
  <c r="AJ40" i="9"/>
  <c r="AJ113" i="9"/>
  <c r="AR31" i="9"/>
  <c r="AR4" i="9"/>
  <c r="AR46" i="9"/>
  <c r="AR196" i="9"/>
  <c r="AR206" i="9"/>
  <c r="AR49" i="9"/>
  <c r="AR200" i="9"/>
  <c r="AR219" i="9"/>
  <c r="AR187" i="9"/>
  <c r="AR220" i="9"/>
  <c r="AR93" i="9"/>
  <c r="AR43" i="9"/>
  <c r="AR44" i="9"/>
  <c r="AR40" i="9"/>
  <c r="AR202" i="9"/>
  <c r="AR113" i="9"/>
  <c r="AR167" i="9"/>
  <c r="AR128" i="9"/>
  <c r="AZ62" i="9"/>
  <c r="AZ63" i="9"/>
  <c r="AZ105" i="9"/>
  <c r="AZ135" i="9"/>
  <c r="AZ24" i="9"/>
  <c r="AZ53" i="9"/>
  <c r="AZ55" i="9"/>
  <c r="AZ225" i="9"/>
  <c r="AZ89" i="9"/>
  <c r="AZ92" i="9"/>
  <c r="AZ166" i="9"/>
  <c r="AZ70" i="9"/>
  <c r="AZ10" i="9"/>
  <c r="AZ198" i="9"/>
  <c r="AZ170" i="9"/>
  <c r="AZ47" i="9"/>
  <c r="AZ201" i="9"/>
  <c r="AZ21" i="9"/>
  <c r="AZ106" i="9"/>
  <c r="AZ99" i="9"/>
  <c r="AZ130" i="9"/>
  <c r="AZ126" i="9"/>
  <c r="AZ90" i="9"/>
  <c r="AZ100" i="9"/>
  <c r="AZ222" i="9"/>
  <c r="AZ200" i="9"/>
  <c r="AZ219" i="9"/>
  <c r="AZ187" i="9"/>
  <c r="AZ220" i="9"/>
  <c r="AZ93" i="9"/>
  <c r="AZ4" i="9"/>
  <c r="AZ46" i="9"/>
  <c r="AZ196" i="9"/>
  <c r="AZ206" i="9"/>
  <c r="AZ49" i="9"/>
  <c r="AZ44" i="9"/>
  <c r="AZ128" i="9"/>
  <c r="AZ31" i="9"/>
  <c r="AZ11" i="9"/>
  <c r="AZ43" i="9"/>
  <c r="AZ208" i="9"/>
  <c r="AZ167" i="9"/>
  <c r="AZ108" i="9"/>
  <c r="AZ40" i="9"/>
  <c r="AZ113" i="9"/>
  <c r="AZ202" i="9"/>
  <c r="AZ34" i="9"/>
  <c r="V148" i="8"/>
  <c r="V182" i="8"/>
  <c r="V196" i="8"/>
  <c r="V206" i="8"/>
  <c r="V13" i="8"/>
  <c r="V151" i="8"/>
  <c r="V183" i="8"/>
  <c r="V17" i="8"/>
  <c r="V73" i="8"/>
  <c r="V184" i="8"/>
  <c r="V19" i="8"/>
  <c r="V83" i="8"/>
  <c r="V107" i="8"/>
  <c r="V185" i="8"/>
  <c r="V217" i="8"/>
  <c r="V21" i="8"/>
  <c r="V28" i="8"/>
  <c r="V85" i="8"/>
  <c r="V163" i="8"/>
  <c r="V228" i="8"/>
  <c r="V4" i="8"/>
  <c r="V38" i="8"/>
  <c r="V89" i="8"/>
  <c r="V165" i="8"/>
  <c r="V42" i="8"/>
  <c r="V46" i="8"/>
  <c r="V91" i="8"/>
  <c r="V135" i="8"/>
  <c r="V173" i="8"/>
  <c r="V147" i="8"/>
  <c r="V8" i="8"/>
  <c r="V10" i="8"/>
  <c r="V47" i="8"/>
  <c r="V62" i="8"/>
  <c r="V49" i="8"/>
  <c r="V63" i="8"/>
  <c r="V225" i="8"/>
  <c r="V95" i="8"/>
  <c r="V152" i="8"/>
  <c r="V212" i="8"/>
  <c r="V226" i="8"/>
  <c r="V24" i="8"/>
  <c r="V87" i="8"/>
  <c r="V186" i="8"/>
  <c r="V200" i="8"/>
  <c r="V219" i="8"/>
  <c r="V230" i="8"/>
  <c r="V36" i="8"/>
  <c r="V53" i="8"/>
  <c r="V132" i="8"/>
  <c r="V166" i="8"/>
  <c r="V187" i="8"/>
  <c r="V45" i="8"/>
  <c r="V55" i="8"/>
  <c r="V139" i="8"/>
  <c r="V180" i="8"/>
  <c r="V92" i="8"/>
  <c r="V61" i="8"/>
  <c r="V201" i="8"/>
  <c r="V93" i="8"/>
  <c r="V60" i="8"/>
  <c r="V181" i="8"/>
  <c r="V220" i="8"/>
  <c r="V11" i="8"/>
  <c r="V44" i="8"/>
  <c r="V43" i="8"/>
  <c r="V202" i="8"/>
  <c r="AD49" i="8"/>
  <c r="AD200" i="8"/>
  <c r="AD219" i="8"/>
  <c r="AD187" i="8"/>
  <c r="AD93" i="8"/>
  <c r="AD220" i="8"/>
  <c r="AD196" i="8"/>
  <c r="AD206" i="8"/>
  <c r="AD4" i="8"/>
  <c r="AD46" i="8"/>
  <c r="AD11" i="8"/>
  <c r="AD43" i="8"/>
  <c r="AD44" i="8"/>
  <c r="AD202" i="8"/>
  <c r="AL196" i="8"/>
  <c r="AL206" i="8"/>
  <c r="AL4" i="8"/>
  <c r="AL46" i="8"/>
  <c r="AL220" i="8"/>
  <c r="AL49" i="8"/>
  <c r="AL200" i="8"/>
  <c r="AL219" i="8"/>
  <c r="AL187" i="8"/>
  <c r="AL93" i="8"/>
  <c r="AL11" i="8"/>
  <c r="AL43" i="8"/>
  <c r="AL44" i="8"/>
  <c r="AL202" i="8"/>
  <c r="AL31" i="8"/>
  <c r="AL40" i="8"/>
  <c r="AL113" i="8"/>
  <c r="AL167" i="8"/>
  <c r="AL128" i="8"/>
  <c r="AT31" i="8"/>
  <c r="AT49" i="8"/>
  <c r="AT200" i="8"/>
  <c r="AT219" i="8"/>
  <c r="AT187" i="8"/>
  <c r="AT220" i="8"/>
  <c r="AT196" i="8"/>
  <c r="AT206" i="8"/>
  <c r="AT4" i="8"/>
  <c r="AT46" i="8"/>
  <c r="AT93" i="8"/>
  <c r="AT40" i="8"/>
  <c r="AT44" i="8"/>
  <c r="AT43" i="8"/>
  <c r="AT113" i="8"/>
  <c r="AT167" i="8"/>
  <c r="AT202" i="8"/>
  <c r="AT128" i="8"/>
  <c r="BB193" i="8"/>
  <c r="BB170" i="8"/>
  <c r="BB61" i="8"/>
  <c r="BB163" i="8"/>
  <c r="BB47" i="8"/>
  <c r="BB201" i="8"/>
  <c r="BB230" i="8"/>
  <c r="BB21" i="8"/>
  <c r="BB53" i="8"/>
  <c r="BB166" i="8"/>
  <c r="BB10" i="8"/>
  <c r="BB91" i="8"/>
  <c r="BB70" i="8"/>
  <c r="BB198" i="8"/>
  <c r="BB89" i="8"/>
  <c r="BB62" i="8"/>
  <c r="BB63" i="8"/>
  <c r="BB105" i="8"/>
  <c r="BB135" i="8"/>
  <c r="BB24" i="8"/>
  <c r="BB55" i="8"/>
  <c r="BB152" i="8"/>
  <c r="BB116" i="8"/>
  <c r="BB92" i="8"/>
  <c r="BB225" i="8"/>
  <c r="BB126" i="8"/>
  <c r="BB130" i="8"/>
  <c r="BB188" i="8"/>
  <c r="BB154" i="8"/>
  <c r="BB106" i="8"/>
  <c r="BB99" i="8"/>
  <c r="BB101" i="8"/>
  <c r="BB224" i="8"/>
  <c r="BB90" i="8"/>
  <c r="BB100" i="8"/>
  <c r="BB222" i="8"/>
  <c r="BB220" i="8"/>
  <c r="BB196" i="8"/>
  <c r="BB206" i="8"/>
  <c r="BB4" i="8"/>
  <c r="BB46" i="8"/>
  <c r="BB93" i="8"/>
  <c r="BB197" i="8"/>
  <c r="BB49" i="8"/>
  <c r="BB200" i="8"/>
  <c r="BB219" i="8"/>
  <c r="BB187" i="8"/>
  <c r="BB113" i="8"/>
  <c r="BB44" i="8"/>
  <c r="BB31" i="8"/>
  <c r="BB208" i="8"/>
  <c r="BB167" i="8"/>
  <c r="BB40" i="8"/>
  <c r="BB108" i="8"/>
  <c r="BB128" i="8"/>
  <c r="BB11" i="8"/>
  <c r="BB43" i="8"/>
  <c r="BB202" i="8"/>
  <c r="BB34" i="8"/>
  <c r="E34" i="6"/>
  <c r="E34" i="10" s="1"/>
  <c r="E49" i="6"/>
  <c r="E49" i="10" s="1"/>
  <c r="E63" i="6"/>
  <c r="E63" i="10" s="1"/>
  <c r="E225" i="6"/>
  <c r="E225" i="10" s="1"/>
  <c r="E95" i="6"/>
  <c r="E95" i="10" s="1"/>
  <c r="E152" i="6"/>
  <c r="E152" i="10" s="1"/>
  <c r="E212" i="6"/>
  <c r="E212" i="10" s="1"/>
  <c r="E226" i="6"/>
  <c r="E226" i="10" s="1"/>
  <c r="E24" i="6"/>
  <c r="E24" i="10" s="1"/>
  <c r="E87" i="6"/>
  <c r="E87" i="10" s="1"/>
  <c r="E163" i="6"/>
  <c r="E163" i="10" s="1"/>
  <c r="E228" i="6"/>
  <c r="E228" i="10" s="1"/>
  <c r="E4" i="6"/>
  <c r="E4" i="10" s="1"/>
  <c r="E38" i="6"/>
  <c r="E38" i="10" s="1"/>
  <c r="E89" i="6"/>
  <c r="E89" i="10" s="1"/>
  <c r="E132" i="6"/>
  <c r="E132" i="10" s="1"/>
  <c r="E166" i="6"/>
  <c r="E166" i="10" s="1"/>
  <c r="E187" i="6"/>
  <c r="E187" i="10" s="1"/>
  <c r="E45" i="6"/>
  <c r="E45" i="10" s="1"/>
  <c r="E55" i="6"/>
  <c r="E55" i="10" s="1"/>
  <c r="E135" i="6"/>
  <c r="E135" i="10" s="1"/>
  <c r="E173" i="6"/>
  <c r="E173" i="10" s="1"/>
  <c r="E60" i="6"/>
  <c r="E60" i="10" s="1"/>
  <c r="E147" i="6"/>
  <c r="E147" i="10" s="1"/>
  <c r="E181" i="6"/>
  <c r="E181" i="10" s="1"/>
  <c r="E201" i="6"/>
  <c r="E201" i="10" s="1"/>
  <c r="E220" i="6"/>
  <c r="E220" i="10" s="1"/>
  <c r="E93" i="6"/>
  <c r="E93" i="10" s="1"/>
  <c r="E10" i="6"/>
  <c r="E10" i="10" s="1"/>
  <c r="E47" i="6"/>
  <c r="E47" i="10" s="1"/>
  <c r="E62" i="6"/>
  <c r="E62" i="10" s="1"/>
  <c r="E151" i="6"/>
  <c r="E151" i="10" s="1"/>
  <c r="E183" i="6"/>
  <c r="E183" i="10" s="1"/>
  <c r="E17" i="6"/>
  <c r="E17" i="10" s="1"/>
  <c r="E73" i="6"/>
  <c r="E73" i="10" s="1"/>
  <c r="E184" i="6"/>
  <c r="E184" i="10" s="1"/>
  <c r="E19" i="6"/>
  <c r="E19" i="10" s="1"/>
  <c r="E83" i="6"/>
  <c r="E83" i="10" s="1"/>
  <c r="E107" i="6"/>
  <c r="E107" i="10" s="1"/>
  <c r="E185" i="6"/>
  <c r="E185" i="10" s="1"/>
  <c r="E217" i="6"/>
  <c r="E217" i="10" s="1"/>
  <c r="E21" i="6"/>
  <c r="E21" i="10" s="1"/>
  <c r="E28" i="6"/>
  <c r="E28" i="10" s="1"/>
  <c r="E85" i="6"/>
  <c r="E85" i="10" s="1"/>
  <c r="E186" i="6"/>
  <c r="E186" i="10" s="1"/>
  <c r="E200" i="6"/>
  <c r="E200" i="10" s="1"/>
  <c r="E219" i="6"/>
  <c r="E219" i="10" s="1"/>
  <c r="E230" i="6"/>
  <c r="E230" i="10" s="1"/>
  <c r="E36" i="6"/>
  <c r="E36" i="10" s="1"/>
  <c r="E53" i="6"/>
  <c r="E53" i="10" s="1"/>
  <c r="E165" i="6"/>
  <c r="E165" i="10" s="1"/>
  <c r="E42" i="6"/>
  <c r="E42" i="10" s="1"/>
  <c r="E46" i="6"/>
  <c r="E46" i="10" s="1"/>
  <c r="E91" i="6"/>
  <c r="E91" i="10" s="1"/>
  <c r="E139" i="6"/>
  <c r="E139" i="10" s="1"/>
  <c r="E180" i="6"/>
  <c r="E180" i="10" s="1"/>
  <c r="E92" i="6"/>
  <c r="E92" i="10" s="1"/>
  <c r="E8" i="6"/>
  <c r="E8" i="10" s="1"/>
  <c r="E61" i="6"/>
  <c r="E61" i="10" s="1"/>
  <c r="E148" i="6"/>
  <c r="E148" i="10" s="1"/>
  <c r="E182" i="6"/>
  <c r="E182" i="10" s="1"/>
  <c r="E196" i="6"/>
  <c r="E196" i="10" s="1"/>
  <c r="E206" i="6"/>
  <c r="E206" i="10" s="1"/>
  <c r="E13" i="6"/>
  <c r="E13" i="10" s="1"/>
  <c r="E43" i="6"/>
  <c r="E43" i="10" s="1"/>
  <c r="E44" i="6"/>
  <c r="E44" i="10" s="1"/>
  <c r="E11" i="6"/>
  <c r="E11" i="10" s="1"/>
  <c r="M151" i="6"/>
  <c r="M151" i="10" s="1"/>
  <c r="M183" i="6"/>
  <c r="M183" i="10" s="1"/>
  <c r="M17" i="6"/>
  <c r="M17" i="10" s="1"/>
  <c r="M73" i="6"/>
  <c r="M73" i="10" s="1"/>
  <c r="M184" i="6"/>
  <c r="M184" i="10" s="1"/>
  <c r="M19" i="6"/>
  <c r="M19" i="10" s="1"/>
  <c r="M83" i="6"/>
  <c r="M83" i="10" s="1"/>
  <c r="M107" i="6"/>
  <c r="M107" i="10" s="1"/>
  <c r="M185" i="6"/>
  <c r="M185" i="10" s="1"/>
  <c r="M217" i="6"/>
  <c r="M217" i="10" s="1"/>
  <c r="M21" i="6"/>
  <c r="M21" i="10" s="1"/>
  <c r="M28" i="6"/>
  <c r="M28" i="10" s="1"/>
  <c r="M85" i="6"/>
  <c r="M85" i="10" s="1"/>
  <c r="M186" i="6"/>
  <c r="M186" i="10" s="1"/>
  <c r="M200" i="6"/>
  <c r="M200" i="10" s="1"/>
  <c r="M219" i="6"/>
  <c r="M219" i="10" s="1"/>
  <c r="M230" i="6"/>
  <c r="M230" i="10" s="1"/>
  <c r="M36" i="6"/>
  <c r="M36" i="10" s="1"/>
  <c r="M53" i="6"/>
  <c r="M53" i="10" s="1"/>
  <c r="M165" i="6"/>
  <c r="M165" i="10" s="1"/>
  <c r="M42" i="6"/>
  <c r="M42" i="10" s="1"/>
  <c r="M46" i="6"/>
  <c r="M46" i="10" s="1"/>
  <c r="M91" i="6"/>
  <c r="M91" i="10" s="1"/>
  <c r="M139" i="6"/>
  <c r="M139" i="10" s="1"/>
  <c r="M180" i="6"/>
  <c r="M180" i="10" s="1"/>
  <c r="M92" i="6"/>
  <c r="M92" i="10" s="1"/>
  <c r="M8" i="6"/>
  <c r="M8" i="10" s="1"/>
  <c r="M61" i="6"/>
  <c r="M61" i="10" s="1"/>
  <c r="M148" i="6"/>
  <c r="M148" i="10" s="1"/>
  <c r="M182" i="6"/>
  <c r="M182" i="10" s="1"/>
  <c r="M196" i="6"/>
  <c r="M196" i="10" s="1"/>
  <c r="M206" i="6"/>
  <c r="M206" i="10" s="1"/>
  <c r="M13" i="6"/>
  <c r="M13" i="10" s="1"/>
  <c r="M49" i="6"/>
  <c r="M49" i="10" s="1"/>
  <c r="M63" i="6"/>
  <c r="M63" i="10" s="1"/>
  <c r="M225" i="6"/>
  <c r="M225" i="10" s="1"/>
  <c r="M95" i="6"/>
  <c r="M95" i="10" s="1"/>
  <c r="M152" i="6"/>
  <c r="M152" i="10" s="1"/>
  <c r="M212" i="6"/>
  <c r="M212" i="10" s="1"/>
  <c r="M226" i="6"/>
  <c r="M226" i="10" s="1"/>
  <c r="M24" i="6"/>
  <c r="M24" i="10" s="1"/>
  <c r="M87" i="6"/>
  <c r="M87" i="10" s="1"/>
  <c r="M163" i="6"/>
  <c r="M163" i="10" s="1"/>
  <c r="M228" i="6"/>
  <c r="M228" i="10" s="1"/>
  <c r="M4" i="6"/>
  <c r="M4" i="10" s="1"/>
  <c r="M38" i="6"/>
  <c r="M38" i="10" s="1"/>
  <c r="M89" i="6"/>
  <c r="M89" i="10" s="1"/>
  <c r="M132" i="6"/>
  <c r="M132" i="10" s="1"/>
  <c r="M166" i="6"/>
  <c r="M166" i="10" s="1"/>
  <c r="M187" i="6"/>
  <c r="M187" i="10" s="1"/>
  <c r="M45" i="6"/>
  <c r="M45" i="10" s="1"/>
  <c r="M55" i="6"/>
  <c r="M55" i="10" s="1"/>
  <c r="M135" i="6"/>
  <c r="M135" i="10" s="1"/>
  <c r="M173" i="6"/>
  <c r="M173" i="10" s="1"/>
  <c r="M60" i="6"/>
  <c r="M60" i="10" s="1"/>
  <c r="M147" i="6"/>
  <c r="M147" i="10" s="1"/>
  <c r="M181" i="6"/>
  <c r="M181" i="10" s="1"/>
  <c r="M201" i="6"/>
  <c r="M201" i="10" s="1"/>
  <c r="M220" i="6"/>
  <c r="M220" i="10" s="1"/>
  <c r="M93" i="6"/>
  <c r="M93" i="10" s="1"/>
  <c r="M10" i="6"/>
  <c r="M10" i="10" s="1"/>
  <c r="M47" i="6"/>
  <c r="M47" i="10" s="1"/>
  <c r="M62" i="6"/>
  <c r="M62" i="10" s="1"/>
  <c r="M11" i="6"/>
  <c r="M11" i="10" s="1"/>
  <c r="M44" i="6"/>
  <c r="M44" i="10" s="1"/>
  <c r="M43" i="6"/>
  <c r="M43" i="10" s="1"/>
  <c r="U49" i="6"/>
  <c r="U49" i="10" s="1"/>
  <c r="U63" i="6"/>
  <c r="U63" i="10" s="1"/>
  <c r="U225" i="6"/>
  <c r="U225" i="10" s="1"/>
  <c r="U95" i="6"/>
  <c r="U95" i="10" s="1"/>
  <c r="U152" i="6"/>
  <c r="U152" i="10" s="1"/>
  <c r="U212" i="6"/>
  <c r="U212" i="10" s="1"/>
  <c r="U226" i="6"/>
  <c r="U226" i="10" s="1"/>
  <c r="U24" i="6"/>
  <c r="U24" i="10" s="1"/>
  <c r="U87" i="6"/>
  <c r="U87" i="10" s="1"/>
  <c r="U163" i="6"/>
  <c r="U163" i="10" s="1"/>
  <c r="U228" i="6"/>
  <c r="U228" i="10" s="1"/>
  <c r="U4" i="6"/>
  <c r="U4" i="10" s="1"/>
  <c r="U38" i="6"/>
  <c r="U38" i="10" s="1"/>
  <c r="U89" i="6"/>
  <c r="U89" i="10" s="1"/>
  <c r="U132" i="6"/>
  <c r="U132" i="10" s="1"/>
  <c r="U166" i="6"/>
  <c r="U166" i="10" s="1"/>
  <c r="U187" i="6"/>
  <c r="U187" i="10" s="1"/>
  <c r="U45" i="6"/>
  <c r="U45" i="10" s="1"/>
  <c r="U55" i="6"/>
  <c r="U55" i="10" s="1"/>
  <c r="U135" i="6"/>
  <c r="U135" i="10" s="1"/>
  <c r="U173" i="6"/>
  <c r="U173" i="10" s="1"/>
  <c r="U60" i="6"/>
  <c r="U60" i="10" s="1"/>
  <c r="U147" i="6"/>
  <c r="U147" i="10" s="1"/>
  <c r="U181" i="6"/>
  <c r="U181" i="10" s="1"/>
  <c r="U201" i="6"/>
  <c r="U201" i="10" s="1"/>
  <c r="U220" i="6"/>
  <c r="U220" i="10" s="1"/>
  <c r="U93" i="6"/>
  <c r="U93" i="10" s="1"/>
  <c r="U10" i="6"/>
  <c r="U10" i="10" s="1"/>
  <c r="U47" i="6"/>
  <c r="U47" i="10" s="1"/>
  <c r="U62" i="6"/>
  <c r="U62" i="10" s="1"/>
  <c r="U151" i="6"/>
  <c r="U151" i="10" s="1"/>
  <c r="U183" i="6"/>
  <c r="U183" i="10" s="1"/>
  <c r="U17" i="6"/>
  <c r="U17" i="10" s="1"/>
  <c r="U73" i="6"/>
  <c r="U73" i="10" s="1"/>
  <c r="U184" i="6"/>
  <c r="U184" i="10" s="1"/>
  <c r="U19" i="6"/>
  <c r="U19" i="10" s="1"/>
  <c r="U83" i="6"/>
  <c r="U83" i="10" s="1"/>
  <c r="U107" i="6"/>
  <c r="U107" i="10" s="1"/>
  <c r="U185" i="6"/>
  <c r="U185" i="10" s="1"/>
  <c r="U217" i="6"/>
  <c r="U217" i="10" s="1"/>
  <c r="U21" i="6"/>
  <c r="U21" i="10" s="1"/>
  <c r="U28" i="6"/>
  <c r="U28" i="10" s="1"/>
  <c r="U85" i="6"/>
  <c r="U85" i="10" s="1"/>
  <c r="U186" i="6"/>
  <c r="U186" i="10" s="1"/>
  <c r="U200" i="6"/>
  <c r="U200" i="10" s="1"/>
  <c r="U219" i="6"/>
  <c r="U219" i="10" s="1"/>
  <c r="U230" i="6"/>
  <c r="U230" i="10" s="1"/>
  <c r="U36" i="6"/>
  <c r="U36" i="10" s="1"/>
  <c r="U53" i="6"/>
  <c r="U53" i="10" s="1"/>
  <c r="U165" i="6"/>
  <c r="U165" i="10" s="1"/>
  <c r="U42" i="6"/>
  <c r="U42" i="10" s="1"/>
  <c r="U46" i="6"/>
  <c r="U46" i="10" s="1"/>
  <c r="U91" i="6"/>
  <c r="U91" i="10" s="1"/>
  <c r="U139" i="6"/>
  <c r="U139" i="10" s="1"/>
  <c r="U180" i="6"/>
  <c r="U180" i="10" s="1"/>
  <c r="U92" i="6"/>
  <c r="U92" i="10" s="1"/>
  <c r="U8" i="6"/>
  <c r="U8" i="10" s="1"/>
  <c r="U61" i="6"/>
  <c r="U61" i="10" s="1"/>
  <c r="U148" i="6"/>
  <c r="U148" i="10" s="1"/>
  <c r="U182" i="6"/>
  <c r="U182" i="10" s="1"/>
  <c r="U196" i="6"/>
  <c r="U196" i="10" s="1"/>
  <c r="U206" i="6"/>
  <c r="U206" i="10" s="1"/>
  <c r="U13" i="6"/>
  <c r="U13" i="10" s="1"/>
  <c r="U11" i="6"/>
  <c r="U11" i="10" s="1"/>
  <c r="U43" i="6"/>
  <c r="U43" i="10" s="1"/>
  <c r="U44" i="6"/>
  <c r="U44" i="10" s="1"/>
  <c r="U202" i="6"/>
  <c r="U202" i="10" s="1"/>
  <c r="AC151" i="6"/>
  <c r="AC151" i="10" s="1"/>
  <c r="AC200" i="6"/>
  <c r="AC200" i="10" s="1"/>
  <c r="AC219" i="6"/>
  <c r="AC219" i="10" s="1"/>
  <c r="AC46" i="6"/>
  <c r="AC46" i="10" s="1"/>
  <c r="AC196" i="6"/>
  <c r="AC196" i="10" s="1"/>
  <c r="AC206" i="6"/>
  <c r="AC206" i="10" s="1"/>
  <c r="AC49" i="6"/>
  <c r="AC49" i="10" s="1"/>
  <c r="AC4" i="6"/>
  <c r="AC4" i="10" s="1"/>
  <c r="AC187" i="6"/>
  <c r="AC187" i="10" s="1"/>
  <c r="AC220" i="6"/>
  <c r="AC220" i="10" s="1"/>
  <c r="AC93" i="6"/>
  <c r="AC93" i="10" s="1"/>
  <c r="AC11" i="6"/>
  <c r="AC11" i="10" s="1"/>
  <c r="AC44" i="6"/>
  <c r="AC44" i="10" s="1"/>
  <c r="AC43" i="6"/>
  <c r="AC43" i="10" s="1"/>
  <c r="AC202" i="6"/>
  <c r="AC202" i="10" s="1"/>
  <c r="AK49" i="6"/>
  <c r="AK49" i="10" s="1"/>
  <c r="AK4" i="6"/>
  <c r="AK4" i="10" s="1"/>
  <c r="AK187" i="6"/>
  <c r="AK187" i="10" s="1"/>
  <c r="AK220" i="6"/>
  <c r="AK220" i="10" s="1"/>
  <c r="AK93" i="6"/>
  <c r="AK93" i="10" s="1"/>
  <c r="AK200" i="6"/>
  <c r="AK200" i="10" s="1"/>
  <c r="AK219" i="6"/>
  <c r="AK219" i="10" s="1"/>
  <c r="AK46" i="6"/>
  <c r="AK46" i="10" s="1"/>
  <c r="AK196" i="6"/>
  <c r="AK196" i="10" s="1"/>
  <c r="AK206" i="6"/>
  <c r="AK206" i="10" s="1"/>
  <c r="AK11" i="6"/>
  <c r="AK11" i="10" s="1"/>
  <c r="AK44" i="6"/>
  <c r="AK44" i="10" s="1"/>
  <c r="AK43" i="6"/>
  <c r="AK43" i="10" s="1"/>
  <c r="AK202" i="6"/>
  <c r="AK202" i="10" s="1"/>
  <c r="AK31" i="6"/>
  <c r="AK31" i="10" s="1"/>
  <c r="AK40" i="6"/>
  <c r="AK40" i="10" s="1"/>
  <c r="AK113" i="6"/>
  <c r="AK113" i="10" s="1"/>
  <c r="AK167" i="6"/>
  <c r="AK167" i="10" s="1"/>
  <c r="AS31" i="6"/>
  <c r="AS31" i="10" s="1"/>
  <c r="AS200" i="6"/>
  <c r="AS200" i="10" s="1"/>
  <c r="AS219" i="6"/>
  <c r="AS219" i="10" s="1"/>
  <c r="AS46" i="6"/>
  <c r="AS46" i="10" s="1"/>
  <c r="AS196" i="6"/>
  <c r="AS196" i="10" s="1"/>
  <c r="AS206" i="6"/>
  <c r="AS206" i="10" s="1"/>
  <c r="AS49" i="6"/>
  <c r="AS49" i="10" s="1"/>
  <c r="AS4" i="6"/>
  <c r="AS4" i="10" s="1"/>
  <c r="AS187" i="6"/>
  <c r="AS187" i="10" s="1"/>
  <c r="AS220" i="6"/>
  <c r="AS220" i="10" s="1"/>
  <c r="AS93" i="6"/>
  <c r="AS93" i="10" s="1"/>
  <c r="AS43" i="6"/>
  <c r="AS43" i="10" s="1"/>
  <c r="AS40" i="6"/>
  <c r="AS40" i="10" s="1"/>
  <c r="AS44" i="6"/>
  <c r="AS44" i="10" s="1"/>
  <c r="AS113" i="6"/>
  <c r="AS113" i="10" s="1"/>
  <c r="AS202" i="6"/>
  <c r="AS202" i="10" s="1"/>
  <c r="AS167" i="6"/>
  <c r="AS167" i="10" s="1"/>
  <c r="AS128" i="6"/>
  <c r="AS128" i="10" s="1"/>
  <c r="BA92" i="6"/>
  <c r="BA92" i="10" s="1"/>
  <c r="BA40" i="6"/>
  <c r="BA40" i="10" s="1"/>
  <c r="BA62" i="6"/>
  <c r="BA62" i="10" s="1"/>
  <c r="BA166" i="6"/>
  <c r="BA166" i="10" s="1"/>
  <c r="BA105" i="6"/>
  <c r="BA105" i="10" s="1"/>
  <c r="BA135" i="6"/>
  <c r="BA135" i="10" s="1"/>
  <c r="BA24" i="6"/>
  <c r="BA24" i="10" s="1"/>
  <c r="BA198" i="6"/>
  <c r="BA198" i="10" s="1"/>
  <c r="BA225" i="6"/>
  <c r="BA225" i="10" s="1"/>
  <c r="BA170" i="6"/>
  <c r="BA170" i="10" s="1"/>
  <c r="BA61" i="6"/>
  <c r="BA61" i="10" s="1"/>
  <c r="BA163" i="6"/>
  <c r="BA163" i="10" s="1"/>
  <c r="BA47" i="6"/>
  <c r="BA47" i="10" s="1"/>
  <c r="BA201" i="6"/>
  <c r="BA201" i="10" s="1"/>
  <c r="BA21" i="6"/>
  <c r="BA21" i="10" s="1"/>
  <c r="BA53" i="6"/>
  <c r="BA53" i="10" s="1"/>
  <c r="BA63" i="6"/>
  <c r="BA63" i="10" s="1"/>
  <c r="BA70" i="6"/>
  <c r="BA70" i="10" s="1"/>
  <c r="BA10" i="6"/>
  <c r="BA10" i="10" s="1"/>
  <c r="BA91" i="6"/>
  <c r="BA91" i="10" s="1"/>
  <c r="BA55" i="6"/>
  <c r="BA55" i="10" s="1"/>
  <c r="BA89" i="6"/>
  <c r="BA89" i="10" s="1"/>
  <c r="BA106" i="6"/>
  <c r="BA106" i="10" s="1"/>
  <c r="BA99" i="6"/>
  <c r="BA99" i="10" s="1"/>
  <c r="BA126" i="6"/>
  <c r="BA126" i="10" s="1"/>
  <c r="BA154" i="6"/>
  <c r="BA154" i="10" s="1"/>
  <c r="BA90" i="6"/>
  <c r="BA90" i="10" s="1"/>
  <c r="BA100" i="6"/>
  <c r="BA100" i="10" s="1"/>
  <c r="BA130" i="6"/>
  <c r="BA130" i="10" s="1"/>
  <c r="BA222" i="6"/>
  <c r="BA222" i="10" s="1"/>
  <c r="BA49" i="6"/>
  <c r="BA49" i="10" s="1"/>
  <c r="BA4" i="6"/>
  <c r="BA4" i="10" s="1"/>
  <c r="BA187" i="6"/>
  <c r="BA187" i="10" s="1"/>
  <c r="BA220" i="6"/>
  <c r="BA220" i="10" s="1"/>
  <c r="BA93" i="6"/>
  <c r="BA93" i="10" s="1"/>
  <c r="BA200" i="6"/>
  <c r="BA200" i="10" s="1"/>
  <c r="BA219" i="6"/>
  <c r="BA219" i="10" s="1"/>
  <c r="BA46" i="6"/>
  <c r="BA46" i="10" s="1"/>
  <c r="BA196" i="6"/>
  <c r="BA196" i="10" s="1"/>
  <c r="BA206" i="6"/>
  <c r="BA206" i="10" s="1"/>
  <c r="BA44" i="6"/>
  <c r="BA44" i="10" s="1"/>
  <c r="BA128" i="6"/>
  <c r="BA128" i="10" s="1"/>
  <c r="BA208" i="6"/>
  <c r="BA208" i="10" s="1"/>
  <c r="BA113" i="6"/>
  <c r="BA113" i="10" s="1"/>
  <c r="BA167" i="6"/>
  <c r="BA167" i="10" s="1"/>
  <c r="BA108" i="6"/>
  <c r="BA108" i="10" s="1"/>
  <c r="BA31" i="6"/>
  <c r="BA31" i="10" s="1"/>
  <c r="BA11" i="6"/>
  <c r="BA11" i="10" s="1"/>
  <c r="BA43" i="6"/>
  <c r="BA43" i="10" s="1"/>
  <c r="BA202" i="6"/>
  <c r="BA202" i="10" s="1"/>
  <c r="BA34" i="6"/>
  <c r="BA34" i="10" s="1"/>
  <c r="AJ167" i="9"/>
  <c r="AH200" i="7"/>
  <c r="AH200" i="11" s="1"/>
  <c r="AH219" i="7"/>
  <c r="AH219" i="11" s="1"/>
  <c r="AH187" i="7"/>
  <c r="AH187" i="11" s="1"/>
  <c r="AH196" i="7"/>
  <c r="AH196" i="11" s="1"/>
  <c r="AH206" i="7"/>
  <c r="AH206" i="11" s="1"/>
  <c r="AH4" i="7"/>
  <c r="AH4" i="11" s="1"/>
  <c r="AH46" i="7"/>
  <c r="AH46" i="11" s="1"/>
  <c r="AH220" i="7"/>
  <c r="AH220" i="11" s="1"/>
  <c r="AH93" i="7"/>
  <c r="AH93" i="11" s="1"/>
  <c r="AH49" i="7"/>
  <c r="AH49" i="11" s="1"/>
  <c r="AH11" i="7"/>
  <c r="AH11" i="11" s="1"/>
  <c r="AH44" i="7"/>
  <c r="AH44" i="11" s="1"/>
  <c r="AH43" i="7"/>
  <c r="AH43" i="11" s="1"/>
  <c r="AH202" i="7"/>
  <c r="AH202" i="11" s="1"/>
  <c r="AH31" i="7"/>
  <c r="AH31" i="11" s="1"/>
  <c r="K185" i="7"/>
  <c r="K185" i="11" s="1"/>
  <c r="K217" i="7"/>
  <c r="K217" i="11" s="1"/>
  <c r="K21" i="7"/>
  <c r="K21" i="11" s="1"/>
  <c r="K28" i="7"/>
  <c r="K28" i="11" s="1"/>
  <c r="K85" i="7"/>
  <c r="K85" i="11" s="1"/>
  <c r="K186" i="7"/>
  <c r="K186" i="11" s="1"/>
  <c r="K200" i="7"/>
  <c r="K200" i="11" s="1"/>
  <c r="K219" i="7"/>
  <c r="K219" i="11" s="1"/>
  <c r="K230" i="7"/>
  <c r="K230" i="11" s="1"/>
  <c r="K36" i="7"/>
  <c r="K36" i="11" s="1"/>
  <c r="K53" i="7"/>
  <c r="K53" i="11" s="1"/>
  <c r="K132" i="7"/>
  <c r="K132" i="11" s="1"/>
  <c r="K166" i="7"/>
  <c r="K166" i="11" s="1"/>
  <c r="K187" i="7"/>
  <c r="K187" i="11" s="1"/>
  <c r="K45" i="7"/>
  <c r="K45" i="11" s="1"/>
  <c r="K55" i="7"/>
  <c r="K55" i="11" s="1"/>
  <c r="K135" i="7"/>
  <c r="K135" i="11" s="1"/>
  <c r="K173" i="7"/>
  <c r="K173" i="11" s="1"/>
  <c r="K60" i="7"/>
  <c r="K60" i="11" s="1"/>
  <c r="K147" i="7"/>
  <c r="K147" i="11" s="1"/>
  <c r="K181" i="7"/>
  <c r="K181" i="11" s="1"/>
  <c r="K201" i="7"/>
  <c r="K201" i="11" s="1"/>
  <c r="K220" i="7"/>
  <c r="K220" i="11" s="1"/>
  <c r="K93" i="7"/>
  <c r="K93" i="11" s="1"/>
  <c r="K148" i="7"/>
  <c r="K148" i="11" s="1"/>
  <c r="K182" i="7"/>
  <c r="K182" i="11" s="1"/>
  <c r="K196" i="7"/>
  <c r="K196" i="11" s="1"/>
  <c r="K206" i="7"/>
  <c r="K206" i="11" s="1"/>
  <c r="K13" i="7"/>
  <c r="K13" i="11" s="1"/>
  <c r="K49" i="7"/>
  <c r="K49" i="11" s="1"/>
  <c r="K63" i="7"/>
  <c r="K63" i="11" s="1"/>
  <c r="K184" i="7"/>
  <c r="K184" i="11" s="1"/>
  <c r="K19" i="7"/>
  <c r="K19" i="11" s="1"/>
  <c r="K83" i="7"/>
  <c r="K83" i="11" s="1"/>
  <c r="K107" i="7"/>
  <c r="K107" i="11" s="1"/>
  <c r="K152" i="7"/>
  <c r="K152" i="11" s="1"/>
  <c r="K212" i="7"/>
  <c r="K212" i="11" s="1"/>
  <c r="K226" i="7"/>
  <c r="K226" i="11" s="1"/>
  <c r="K24" i="7"/>
  <c r="K24" i="11" s="1"/>
  <c r="K87" i="7"/>
  <c r="K87" i="11" s="1"/>
  <c r="K163" i="7"/>
  <c r="K163" i="11" s="1"/>
  <c r="K228" i="7"/>
  <c r="K228" i="11" s="1"/>
  <c r="K4" i="7"/>
  <c r="K4" i="11" s="1"/>
  <c r="K38" i="7"/>
  <c r="K38" i="11" s="1"/>
  <c r="K89" i="7"/>
  <c r="K89" i="11" s="1"/>
  <c r="K165" i="7"/>
  <c r="K165" i="11" s="1"/>
  <c r="K42" i="7"/>
  <c r="K42" i="11" s="1"/>
  <c r="K46" i="7"/>
  <c r="K46" i="11" s="1"/>
  <c r="K91" i="7"/>
  <c r="K91" i="11" s="1"/>
  <c r="K139" i="7"/>
  <c r="K139" i="11" s="1"/>
  <c r="K180" i="7"/>
  <c r="K180" i="11" s="1"/>
  <c r="K92" i="7"/>
  <c r="K92" i="11" s="1"/>
  <c r="K8" i="7"/>
  <c r="K8" i="11" s="1"/>
  <c r="K61" i="7"/>
  <c r="K61" i="11" s="1"/>
  <c r="K10" i="7"/>
  <c r="K10" i="11" s="1"/>
  <c r="K47" i="7"/>
  <c r="K47" i="11" s="1"/>
  <c r="K62" i="7"/>
  <c r="K62" i="11" s="1"/>
  <c r="K151" i="7"/>
  <c r="K151" i="11" s="1"/>
  <c r="K183" i="7"/>
  <c r="K183" i="11" s="1"/>
  <c r="K17" i="7"/>
  <c r="K17" i="11" s="1"/>
  <c r="K73" i="7"/>
  <c r="K73" i="11" s="1"/>
  <c r="K225" i="7"/>
  <c r="K225" i="11" s="1"/>
  <c r="K95" i="7"/>
  <c r="K95" i="11" s="1"/>
  <c r="K11" i="7"/>
  <c r="K11" i="11" s="1"/>
  <c r="K43" i="7"/>
  <c r="K43" i="11" s="1"/>
  <c r="K44" i="7"/>
  <c r="K44" i="11" s="1"/>
  <c r="S152" i="7"/>
  <c r="S152" i="11" s="1"/>
  <c r="S212" i="7"/>
  <c r="S212" i="11" s="1"/>
  <c r="S226" i="7"/>
  <c r="S226" i="11" s="1"/>
  <c r="S24" i="7"/>
  <c r="S24" i="11" s="1"/>
  <c r="S87" i="7"/>
  <c r="S87" i="11" s="1"/>
  <c r="S163" i="7"/>
  <c r="S163" i="11" s="1"/>
  <c r="S228" i="7"/>
  <c r="S228" i="11" s="1"/>
  <c r="S4" i="7"/>
  <c r="S4" i="11" s="1"/>
  <c r="S38" i="7"/>
  <c r="S38" i="11" s="1"/>
  <c r="S89" i="7"/>
  <c r="S89" i="11" s="1"/>
  <c r="S165" i="7"/>
  <c r="S165" i="11" s="1"/>
  <c r="S42" i="7"/>
  <c r="S42" i="11" s="1"/>
  <c r="S46" i="7"/>
  <c r="S46" i="11" s="1"/>
  <c r="S91" i="7"/>
  <c r="S91" i="11" s="1"/>
  <c r="S139" i="7"/>
  <c r="S139" i="11" s="1"/>
  <c r="S180" i="7"/>
  <c r="S180" i="11" s="1"/>
  <c r="S92" i="7"/>
  <c r="S92" i="11" s="1"/>
  <c r="S8" i="7"/>
  <c r="S8" i="11" s="1"/>
  <c r="S61" i="7"/>
  <c r="S61" i="11" s="1"/>
  <c r="S10" i="7"/>
  <c r="S10" i="11" s="1"/>
  <c r="S47" i="7"/>
  <c r="S47" i="11" s="1"/>
  <c r="S62" i="7"/>
  <c r="S62" i="11" s="1"/>
  <c r="S151" i="7"/>
  <c r="S151" i="11" s="1"/>
  <c r="S183" i="7"/>
  <c r="S183" i="11" s="1"/>
  <c r="S17" i="7"/>
  <c r="S17" i="11" s="1"/>
  <c r="S73" i="7"/>
  <c r="S73" i="11" s="1"/>
  <c r="S225" i="7"/>
  <c r="S225" i="11" s="1"/>
  <c r="S95" i="7"/>
  <c r="S95" i="11" s="1"/>
  <c r="S185" i="7"/>
  <c r="S185" i="11" s="1"/>
  <c r="S217" i="7"/>
  <c r="S217" i="11" s="1"/>
  <c r="S21" i="7"/>
  <c r="S21" i="11" s="1"/>
  <c r="S28" i="7"/>
  <c r="S28" i="11" s="1"/>
  <c r="S85" i="7"/>
  <c r="S85" i="11" s="1"/>
  <c r="S186" i="7"/>
  <c r="S186" i="11" s="1"/>
  <c r="S200" i="7"/>
  <c r="S200" i="11" s="1"/>
  <c r="S219" i="7"/>
  <c r="S219" i="11" s="1"/>
  <c r="S230" i="7"/>
  <c r="S230" i="11" s="1"/>
  <c r="S36" i="7"/>
  <c r="S36" i="11" s="1"/>
  <c r="S53" i="7"/>
  <c r="S53" i="11" s="1"/>
  <c r="S132" i="7"/>
  <c r="S132" i="11" s="1"/>
  <c r="S166" i="7"/>
  <c r="S166" i="11" s="1"/>
  <c r="S187" i="7"/>
  <c r="S187" i="11" s="1"/>
  <c r="S45" i="7"/>
  <c r="S45" i="11" s="1"/>
  <c r="S55" i="7"/>
  <c r="S55" i="11" s="1"/>
  <c r="S135" i="7"/>
  <c r="S135" i="11" s="1"/>
  <c r="S173" i="7"/>
  <c r="S173" i="11" s="1"/>
  <c r="S60" i="7"/>
  <c r="S60" i="11" s="1"/>
  <c r="S147" i="7"/>
  <c r="S147" i="11" s="1"/>
  <c r="S181" i="7"/>
  <c r="S181" i="11" s="1"/>
  <c r="S201" i="7"/>
  <c r="S201" i="11" s="1"/>
  <c r="S220" i="7"/>
  <c r="S220" i="11" s="1"/>
  <c r="S93" i="7"/>
  <c r="S93" i="11" s="1"/>
  <c r="S148" i="7"/>
  <c r="S148" i="11" s="1"/>
  <c r="S182" i="7"/>
  <c r="S182" i="11" s="1"/>
  <c r="S196" i="7"/>
  <c r="S196" i="11" s="1"/>
  <c r="S206" i="7"/>
  <c r="S206" i="11" s="1"/>
  <c r="S13" i="7"/>
  <c r="S13" i="11" s="1"/>
  <c r="S49" i="7"/>
  <c r="S49" i="11" s="1"/>
  <c r="S63" i="7"/>
  <c r="S63" i="11" s="1"/>
  <c r="S184" i="7"/>
  <c r="S184" i="11" s="1"/>
  <c r="S19" i="7"/>
  <c r="S19" i="11" s="1"/>
  <c r="S83" i="7"/>
  <c r="S83" i="11" s="1"/>
  <c r="S107" i="7"/>
  <c r="S107" i="11" s="1"/>
  <c r="S11" i="7"/>
  <c r="S11" i="11" s="1"/>
  <c r="S43" i="7"/>
  <c r="S43" i="11" s="1"/>
  <c r="S44" i="7"/>
  <c r="S44" i="11" s="1"/>
  <c r="AI4" i="7"/>
  <c r="AI4" i="11" s="1"/>
  <c r="AI46" i="7"/>
  <c r="AI46" i="11" s="1"/>
  <c r="AI200" i="7"/>
  <c r="AI200" i="11" s="1"/>
  <c r="AI219" i="7"/>
  <c r="AI219" i="11" s="1"/>
  <c r="AI187" i="7"/>
  <c r="AI187" i="11" s="1"/>
  <c r="AI220" i="7"/>
  <c r="AI220" i="11" s="1"/>
  <c r="AI93" i="7"/>
  <c r="AI93" i="11" s="1"/>
  <c r="AI196" i="7"/>
  <c r="AI196" i="11" s="1"/>
  <c r="AI206" i="7"/>
  <c r="AI206" i="11" s="1"/>
  <c r="AI49" i="7"/>
  <c r="AI49" i="11" s="1"/>
  <c r="AI11" i="7"/>
  <c r="AI11" i="11" s="1"/>
  <c r="AI43" i="7"/>
  <c r="AI43" i="11" s="1"/>
  <c r="AI44" i="7"/>
  <c r="AI44" i="11" s="1"/>
  <c r="AI202" i="7"/>
  <c r="AI202" i="11" s="1"/>
  <c r="AI31" i="7"/>
  <c r="AI31" i="11" s="1"/>
  <c r="AI40" i="7"/>
  <c r="AI40" i="11" s="1"/>
  <c r="AY225" i="7"/>
  <c r="AY225" i="11" s="1"/>
  <c r="AY170" i="7"/>
  <c r="AY170" i="11" s="1"/>
  <c r="AY63" i="7"/>
  <c r="AY63" i="11" s="1"/>
  <c r="AY10" i="7"/>
  <c r="AY10" i="11" s="1"/>
  <c r="AY70" i="7"/>
  <c r="AY70" i="11" s="1"/>
  <c r="AY89" i="7"/>
  <c r="AY89" i="11" s="1"/>
  <c r="AY21" i="7"/>
  <c r="AY21" i="11" s="1"/>
  <c r="AY201" i="7"/>
  <c r="AY201" i="11" s="1"/>
  <c r="AY53" i="7"/>
  <c r="AY53" i="11" s="1"/>
  <c r="AY166" i="7"/>
  <c r="AY166" i="11" s="1"/>
  <c r="AY105" i="7"/>
  <c r="AY105" i="11" s="1"/>
  <c r="AY135" i="7"/>
  <c r="AY135" i="11" s="1"/>
  <c r="AY24" i="7"/>
  <c r="AY24" i="11" s="1"/>
  <c r="AY198" i="7"/>
  <c r="AY198" i="11" s="1"/>
  <c r="AY100" i="7"/>
  <c r="AY100" i="11" s="1"/>
  <c r="AY99" i="7"/>
  <c r="AY99" i="11" s="1"/>
  <c r="AY90" i="7"/>
  <c r="AY90" i="11" s="1"/>
  <c r="AY126" i="7"/>
  <c r="AY126" i="11" s="1"/>
  <c r="AY130" i="7"/>
  <c r="AY130" i="11" s="1"/>
  <c r="AY222" i="7"/>
  <c r="AY222" i="11" s="1"/>
  <c r="AY4" i="7"/>
  <c r="AY4" i="11" s="1"/>
  <c r="AY46" i="7"/>
  <c r="AY46" i="11" s="1"/>
  <c r="AY200" i="7"/>
  <c r="AY200" i="11" s="1"/>
  <c r="AY219" i="7"/>
  <c r="AY219" i="11" s="1"/>
  <c r="AY187" i="7"/>
  <c r="AY187" i="11" s="1"/>
  <c r="AY220" i="7"/>
  <c r="AY220" i="11" s="1"/>
  <c r="AY93" i="7"/>
  <c r="AY93" i="11" s="1"/>
  <c r="AY196" i="7"/>
  <c r="AY196" i="11" s="1"/>
  <c r="AY206" i="7"/>
  <c r="AY206" i="11" s="1"/>
  <c r="AY49" i="7"/>
  <c r="AY49" i="11" s="1"/>
  <c r="AY44" i="7"/>
  <c r="AY44" i="11" s="1"/>
  <c r="AY128" i="7"/>
  <c r="AY128" i="11" s="1"/>
  <c r="AY31" i="7"/>
  <c r="AY31" i="11" s="1"/>
  <c r="AY113" i="7"/>
  <c r="AY113" i="11" s="1"/>
  <c r="AY108" i="7"/>
  <c r="AY108" i="11" s="1"/>
  <c r="AY40" i="7"/>
  <c r="AY40" i="11" s="1"/>
  <c r="AY208" i="7"/>
  <c r="AY208" i="11" s="1"/>
  <c r="AY167" i="7"/>
  <c r="AY167" i="11" s="1"/>
  <c r="AY43" i="7"/>
  <c r="AY43" i="11" s="1"/>
  <c r="AY202" i="7"/>
  <c r="AY202" i="11" s="1"/>
  <c r="AY34" i="7"/>
  <c r="AY34" i="11" s="1"/>
  <c r="T184" i="9"/>
  <c r="T19" i="9"/>
  <c r="T83" i="9"/>
  <c r="T107" i="9"/>
  <c r="T185" i="9"/>
  <c r="T217" i="9"/>
  <c r="T21" i="9"/>
  <c r="T28" i="9"/>
  <c r="T85" i="9"/>
  <c r="T186" i="9"/>
  <c r="T200" i="9"/>
  <c r="T219" i="9"/>
  <c r="T230" i="9"/>
  <c r="T36" i="9"/>
  <c r="T53" i="9"/>
  <c r="T132" i="9"/>
  <c r="T166" i="9"/>
  <c r="T187" i="9"/>
  <c r="T45" i="9"/>
  <c r="T55" i="9"/>
  <c r="T139" i="9"/>
  <c r="T180" i="9"/>
  <c r="T92" i="9"/>
  <c r="T147" i="9"/>
  <c r="T181" i="9"/>
  <c r="T201" i="9"/>
  <c r="T220" i="9"/>
  <c r="T93" i="9"/>
  <c r="T10" i="9"/>
  <c r="T47" i="9"/>
  <c r="T62" i="9"/>
  <c r="T151" i="9"/>
  <c r="T183" i="9"/>
  <c r="T17" i="9"/>
  <c r="T73" i="9"/>
  <c r="T49" i="9"/>
  <c r="T225" i="9"/>
  <c r="T95" i="9"/>
  <c r="T152" i="9"/>
  <c r="T212" i="9"/>
  <c r="T226" i="9"/>
  <c r="T24" i="9"/>
  <c r="T87" i="9"/>
  <c r="T163" i="9"/>
  <c r="T228" i="9"/>
  <c r="T4" i="9"/>
  <c r="T38" i="9"/>
  <c r="T89" i="9"/>
  <c r="T165" i="9"/>
  <c r="T42" i="9"/>
  <c r="T46" i="9"/>
  <c r="T91" i="9"/>
  <c r="T135" i="9"/>
  <c r="T173" i="9"/>
  <c r="T60" i="9"/>
  <c r="T8" i="9"/>
  <c r="T61" i="9"/>
  <c r="T148" i="9"/>
  <c r="T182" i="9"/>
  <c r="T196" i="9"/>
  <c r="T206" i="9"/>
  <c r="T13" i="9"/>
  <c r="T63" i="9"/>
  <c r="T11" i="9"/>
  <c r="T44" i="9"/>
  <c r="T43" i="9"/>
  <c r="D112" i="7"/>
  <c r="D112" i="11" s="1"/>
  <c r="D113" i="7"/>
  <c r="D113" i="11" s="1"/>
  <c r="D34" i="7"/>
  <c r="D34" i="11" s="1"/>
  <c r="D99" i="7"/>
  <c r="D99" i="11" s="1"/>
  <c r="D31" i="7"/>
  <c r="D31" i="11" s="1"/>
  <c r="D15" i="7"/>
  <c r="D15" i="11" s="1"/>
  <c r="D184" i="7"/>
  <c r="D184" i="11" s="1"/>
  <c r="D19" i="7"/>
  <c r="D19" i="11" s="1"/>
  <c r="D83" i="7"/>
  <c r="D83" i="11" s="1"/>
  <c r="D107" i="7"/>
  <c r="D107" i="11" s="1"/>
  <c r="D185" i="7"/>
  <c r="D185" i="11" s="1"/>
  <c r="D217" i="7"/>
  <c r="D217" i="11" s="1"/>
  <c r="D21" i="7"/>
  <c r="D21" i="11" s="1"/>
  <c r="D28" i="7"/>
  <c r="D28" i="11" s="1"/>
  <c r="D85" i="7"/>
  <c r="D85" i="11" s="1"/>
  <c r="D186" i="7"/>
  <c r="D186" i="11" s="1"/>
  <c r="D200" i="7"/>
  <c r="D200" i="11" s="1"/>
  <c r="D219" i="7"/>
  <c r="D219" i="11" s="1"/>
  <c r="D230" i="7"/>
  <c r="D230" i="11" s="1"/>
  <c r="D36" i="7"/>
  <c r="D36" i="11" s="1"/>
  <c r="D53" i="7"/>
  <c r="D53" i="11" s="1"/>
  <c r="D132" i="7"/>
  <c r="D132" i="11" s="1"/>
  <c r="D166" i="7"/>
  <c r="D166" i="11" s="1"/>
  <c r="D187" i="7"/>
  <c r="D187" i="11" s="1"/>
  <c r="D45" i="7"/>
  <c r="D45" i="11" s="1"/>
  <c r="D55" i="7"/>
  <c r="D55" i="11" s="1"/>
  <c r="D139" i="7"/>
  <c r="D139" i="11" s="1"/>
  <c r="D180" i="7"/>
  <c r="D180" i="11" s="1"/>
  <c r="D92" i="7"/>
  <c r="D92" i="11" s="1"/>
  <c r="D147" i="7"/>
  <c r="D147" i="11" s="1"/>
  <c r="D181" i="7"/>
  <c r="D181" i="11" s="1"/>
  <c r="D201" i="7"/>
  <c r="D201" i="11" s="1"/>
  <c r="D220" i="7"/>
  <c r="D220" i="11" s="1"/>
  <c r="D93" i="7"/>
  <c r="D93" i="11" s="1"/>
  <c r="D10" i="7"/>
  <c r="D10" i="11" s="1"/>
  <c r="D47" i="7"/>
  <c r="D47" i="11" s="1"/>
  <c r="D62" i="7"/>
  <c r="D62" i="11" s="1"/>
  <c r="D151" i="7"/>
  <c r="D151" i="11" s="1"/>
  <c r="D183" i="7"/>
  <c r="D183" i="11" s="1"/>
  <c r="D17" i="7"/>
  <c r="D17" i="11" s="1"/>
  <c r="D73" i="7"/>
  <c r="D73" i="11" s="1"/>
  <c r="D225" i="7"/>
  <c r="D225" i="11" s="1"/>
  <c r="D95" i="7"/>
  <c r="D95" i="11" s="1"/>
  <c r="D152" i="7"/>
  <c r="D152" i="11" s="1"/>
  <c r="D212" i="7"/>
  <c r="D212" i="11" s="1"/>
  <c r="D226" i="7"/>
  <c r="D226" i="11" s="1"/>
  <c r="D24" i="7"/>
  <c r="D24" i="11" s="1"/>
  <c r="D87" i="7"/>
  <c r="D87" i="11" s="1"/>
  <c r="D163" i="7"/>
  <c r="D163" i="11" s="1"/>
  <c r="D228" i="7"/>
  <c r="D228" i="11" s="1"/>
  <c r="D4" i="7"/>
  <c r="D4" i="11" s="1"/>
  <c r="D38" i="7"/>
  <c r="D38" i="11" s="1"/>
  <c r="D89" i="7"/>
  <c r="D89" i="11" s="1"/>
  <c r="D165" i="7"/>
  <c r="D165" i="11" s="1"/>
  <c r="D42" i="7"/>
  <c r="D42" i="11" s="1"/>
  <c r="D46" i="7"/>
  <c r="D46" i="11" s="1"/>
  <c r="D91" i="7"/>
  <c r="D91" i="11" s="1"/>
  <c r="D135" i="7"/>
  <c r="D135" i="11" s="1"/>
  <c r="D173" i="7"/>
  <c r="D173" i="11" s="1"/>
  <c r="D60" i="7"/>
  <c r="D60" i="11" s="1"/>
  <c r="D8" i="7"/>
  <c r="D8" i="11" s="1"/>
  <c r="D61" i="7"/>
  <c r="D61" i="11" s="1"/>
  <c r="D148" i="7"/>
  <c r="D148" i="11" s="1"/>
  <c r="D182" i="7"/>
  <c r="D182" i="11" s="1"/>
  <c r="D196" i="7"/>
  <c r="D196" i="11" s="1"/>
  <c r="D206" i="7"/>
  <c r="D206" i="11" s="1"/>
  <c r="D13" i="7"/>
  <c r="D13" i="11" s="1"/>
  <c r="D49" i="7"/>
  <c r="D49" i="11" s="1"/>
  <c r="D63" i="7"/>
  <c r="D63" i="11" s="1"/>
  <c r="D44" i="7"/>
  <c r="D44" i="11" s="1"/>
  <c r="D11" i="7"/>
  <c r="D11" i="11" s="1"/>
  <c r="D43" i="7"/>
  <c r="D43" i="11" s="1"/>
  <c r="L225" i="7"/>
  <c r="L225" i="11" s="1"/>
  <c r="L95" i="7"/>
  <c r="L95" i="11" s="1"/>
  <c r="L152" i="7"/>
  <c r="L152" i="11" s="1"/>
  <c r="L212" i="7"/>
  <c r="L212" i="11" s="1"/>
  <c r="L226" i="7"/>
  <c r="L226" i="11" s="1"/>
  <c r="L24" i="7"/>
  <c r="L24" i="11" s="1"/>
  <c r="L87" i="7"/>
  <c r="L87" i="11" s="1"/>
  <c r="L163" i="7"/>
  <c r="L163" i="11" s="1"/>
  <c r="L228" i="7"/>
  <c r="L228" i="11" s="1"/>
  <c r="L4" i="7"/>
  <c r="L4" i="11" s="1"/>
  <c r="L38" i="7"/>
  <c r="L38" i="11" s="1"/>
  <c r="L89" i="7"/>
  <c r="L89" i="11" s="1"/>
  <c r="L165" i="7"/>
  <c r="L165" i="11" s="1"/>
  <c r="L42" i="7"/>
  <c r="L42" i="11" s="1"/>
  <c r="L46" i="7"/>
  <c r="L46" i="11" s="1"/>
  <c r="L91" i="7"/>
  <c r="L91" i="11" s="1"/>
  <c r="L135" i="7"/>
  <c r="L135" i="11" s="1"/>
  <c r="L173" i="7"/>
  <c r="L173" i="11" s="1"/>
  <c r="L60" i="7"/>
  <c r="L60" i="11" s="1"/>
  <c r="L8" i="7"/>
  <c r="L8" i="11" s="1"/>
  <c r="L61" i="7"/>
  <c r="L61" i="11" s="1"/>
  <c r="L148" i="7"/>
  <c r="L148" i="11" s="1"/>
  <c r="L182" i="7"/>
  <c r="L182" i="11" s="1"/>
  <c r="L196" i="7"/>
  <c r="L196" i="11" s="1"/>
  <c r="L206" i="7"/>
  <c r="L206" i="11" s="1"/>
  <c r="L13" i="7"/>
  <c r="L13" i="11" s="1"/>
  <c r="L49" i="7"/>
  <c r="L49" i="11" s="1"/>
  <c r="L63" i="7"/>
  <c r="L63" i="11" s="1"/>
  <c r="L184" i="7"/>
  <c r="L184" i="11" s="1"/>
  <c r="L19" i="7"/>
  <c r="L19" i="11" s="1"/>
  <c r="L83" i="7"/>
  <c r="L83" i="11" s="1"/>
  <c r="L107" i="7"/>
  <c r="L107" i="11" s="1"/>
  <c r="L185" i="7"/>
  <c r="L185" i="11" s="1"/>
  <c r="L217" i="7"/>
  <c r="L217" i="11" s="1"/>
  <c r="L21" i="7"/>
  <c r="L21" i="11" s="1"/>
  <c r="L28" i="7"/>
  <c r="L28" i="11" s="1"/>
  <c r="L85" i="7"/>
  <c r="L85" i="11" s="1"/>
  <c r="L186" i="7"/>
  <c r="L186" i="11" s="1"/>
  <c r="L200" i="7"/>
  <c r="L200" i="11" s="1"/>
  <c r="L219" i="7"/>
  <c r="L219" i="11" s="1"/>
  <c r="L230" i="7"/>
  <c r="L230" i="11" s="1"/>
  <c r="L36" i="7"/>
  <c r="L36" i="11" s="1"/>
  <c r="L53" i="7"/>
  <c r="L53" i="11" s="1"/>
  <c r="L132" i="7"/>
  <c r="L132" i="11" s="1"/>
  <c r="L166" i="7"/>
  <c r="L166" i="11" s="1"/>
  <c r="L187" i="7"/>
  <c r="L187" i="11" s="1"/>
  <c r="L45" i="7"/>
  <c r="L45" i="11" s="1"/>
  <c r="L55" i="7"/>
  <c r="L55" i="11" s="1"/>
  <c r="L139" i="7"/>
  <c r="L139" i="11" s="1"/>
  <c r="L180" i="7"/>
  <c r="L180" i="11" s="1"/>
  <c r="L92" i="7"/>
  <c r="L92" i="11" s="1"/>
  <c r="L147" i="7"/>
  <c r="L147" i="11" s="1"/>
  <c r="L181" i="7"/>
  <c r="L181" i="11" s="1"/>
  <c r="L201" i="7"/>
  <c r="L201" i="11" s="1"/>
  <c r="L220" i="7"/>
  <c r="L220" i="11" s="1"/>
  <c r="L93" i="7"/>
  <c r="L93" i="11" s="1"/>
  <c r="L10" i="7"/>
  <c r="L10" i="11" s="1"/>
  <c r="L47" i="7"/>
  <c r="L47" i="11" s="1"/>
  <c r="L62" i="7"/>
  <c r="L62" i="11" s="1"/>
  <c r="L151" i="7"/>
  <c r="L151" i="11" s="1"/>
  <c r="L183" i="7"/>
  <c r="L183" i="11" s="1"/>
  <c r="L17" i="7"/>
  <c r="L17" i="11" s="1"/>
  <c r="L73" i="7"/>
  <c r="L73" i="11" s="1"/>
  <c r="L11" i="7"/>
  <c r="L11" i="11" s="1"/>
  <c r="L43" i="7"/>
  <c r="L43" i="11" s="1"/>
  <c r="L44" i="7"/>
  <c r="L44" i="11" s="1"/>
  <c r="T184" i="7"/>
  <c r="T184" i="11" s="1"/>
  <c r="T19" i="7"/>
  <c r="T19" i="11" s="1"/>
  <c r="T83" i="7"/>
  <c r="T83" i="11" s="1"/>
  <c r="T107" i="7"/>
  <c r="T107" i="11" s="1"/>
  <c r="T185" i="7"/>
  <c r="T185" i="11" s="1"/>
  <c r="T217" i="7"/>
  <c r="T217" i="11" s="1"/>
  <c r="T21" i="7"/>
  <c r="T21" i="11" s="1"/>
  <c r="T28" i="7"/>
  <c r="T28" i="11" s="1"/>
  <c r="T85" i="7"/>
  <c r="T85" i="11" s="1"/>
  <c r="T186" i="7"/>
  <c r="T186" i="11" s="1"/>
  <c r="T200" i="7"/>
  <c r="T200" i="11" s="1"/>
  <c r="T219" i="7"/>
  <c r="T219" i="11" s="1"/>
  <c r="T230" i="7"/>
  <c r="T230" i="11" s="1"/>
  <c r="T36" i="7"/>
  <c r="T36" i="11" s="1"/>
  <c r="T53" i="7"/>
  <c r="T53" i="11" s="1"/>
  <c r="T132" i="7"/>
  <c r="T132" i="11" s="1"/>
  <c r="T166" i="7"/>
  <c r="T166" i="11" s="1"/>
  <c r="T187" i="7"/>
  <c r="T187" i="11" s="1"/>
  <c r="T45" i="7"/>
  <c r="T45" i="11" s="1"/>
  <c r="T55" i="7"/>
  <c r="T55" i="11" s="1"/>
  <c r="T139" i="7"/>
  <c r="T139" i="11" s="1"/>
  <c r="T180" i="7"/>
  <c r="T180" i="11" s="1"/>
  <c r="T92" i="7"/>
  <c r="T92" i="11" s="1"/>
  <c r="T147" i="7"/>
  <c r="T147" i="11" s="1"/>
  <c r="T181" i="7"/>
  <c r="T181" i="11" s="1"/>
  <c r="T201" i="7"/>
  <c r="T201" i="11" s="1"/>
  <c r="T220" i="7"/>
  <c r="T220" i="11" s="1"/>
  <c r="T93" i="7"/>
  <c r="T93" i="11" s="1"/>
  <c r="T10" i="7"/>
  <c r="T10" i="11" s="1"/>
  <c r="T47" i="7"/>
  <c r="T47" i="11" s="1"/>
  <c r="T62" i="7"/>
  <c r="T62" i="11" s="1"/>
  <c r="T151" i="7"/>
  <c r="T151" i="11" s="1"/>
  <c r="T183" i="7"/>
  <c r="T183" i="11" s="1"/>
  <c r="T17" i="7"/>
  <c r="T17" i="11" s="1"/>
  <c r="T73" i="7"/>
  <c r="T73" i="11" s="1"/>
  <c r="T225" i="7"/>
  <c r="T225" i="11" s="1"/>
  <c r="T95" i="7"/>
  <c r="T95" i="11" s="1"/>
  <c r="T152" i="7"/>
  <c r="T152" i="11" s="1"/>
  <c r="T212" i="7"/>
  <c r="T212" i="11" s="1"/>
  <c r="T226" i="7"/>
  <c r="T226" i="11" s="1"/>
  <c r="T24" i="7"/>
  <c r="T24" i="11" s="1"/>
  <c r="T87" i="7"/>
  <c r="T87" i="11" s="1"/>
  <c r="T163" i="7"/>
  <c r="T163" i="11" s="1"/>
  <c r="T228" i="7"/>
  <c r="T228" i="11" s="1"/>
  <c r="T4" i="7"/>
  <c r="T4" i="11" s="1"/>
  <c r="T38" i="7"/>
  <c r="T38" i="11" s="1"/>
  <c r="T89" i="7"/>
  <c r="T89" i="11" s="1"/>
  <c r="T165" i="7"/>
  <c r="T165" i="11" s="1"/>
  <c r="T42" i="7"/>
  <c r="T42" i="11" s="1"/>
  <c r="T46" i="7"/>
  <c r="T46" i="11" s="1"/>
  <c r="T91" i="7"/>
  <c r="T91" i="11" s="1"/>
  <c r="T135" i="7"/>
  <c r="T135" i="11" s="1"/>
  <c r="T173" i="7"/>
  <c r="T173" i="11" s="1"/>
  <c r="T60" i="7"/>
  <c r="T60" i="11" s="1"/>
  <c r="T8" i="7"/>
  <c r="T8" i="11" s="1"/>
  <c r="T61" i="7"/>
  <c r="T61" i="11" s="1"/>
  <c r="T148" i="7"/>
  <c r="T148" i="11" s="1"/>
  <c r="T182" i="7"/>
  <c r="T182" i="11" s="1"/>
  <c r="T196" i="7"/>
  <c r="T196" i="11" s="1"/>
  <c r="T206" i="7"/>
  <c r="T206" i="11" s="1"/>
  <c r="T13" i="7"/>
  <c r="T13" i="11" s="1"/>
  <c r="T49" i="7"/>
  <c r="T49" i="11" s="1"/>
  <c r="T63" i="7"/>
  <c r="T63" i="11" s="1"/>
  <c r="T11" i="7"/>
  <c r="T11" i="11" s="1"/>
  <c r="T44" i="7"/>
  <c r="T44" i="11" s="1"/>
  <c r="T43" i="7"/>
  <c r="T43" i="11" s="1"/>
  <c r="AB225" i="7"/>
  <c r="AB225" i="11" s="1"/>
  <c r="AB152" i="7"/>
  <c r="AB152" i="11" s="1"/>
  <c r="AB226" i="7"/>
  <c r="AB226" i="11" s="1"/>
  <c r="AB87" i="7"/>
  <c r="AB87" i="11" s="1"/>
  <c r="AB163" i="7"/>
  <c r="AB163" i="11" s="1"/>
  <c r="AB4" i="7"/>
  <c r="AB4" i="11" s="1"/>
  <c r="AB38" i="7"/>
  <c r="AB38" i="11" s="1"/>
  <c r="AB89" i="7"/>
  <c r="AB89" i="11" s="1"/>
  <c r="AB46" i="7"/>
  <c r="AB46" i="11" s="1"/>
  <c r="AB91" i="7"/>
  <c r="AB91" i="11" s="1"/>
  <c r="AB60" i="7"/>
  <c r="AB60" i="11" s="1"/>
  <c r="AB8" i="7"/>
  <c r="AB8" i="11" s="1"/>
  <c r="AB61" i="7"/>
  <c r="AB61" i="11" s="1"/>
  <c r="AB148" i="7"/>
  <c r="AB148" i="11" s="1"/>
  <c r="AB182" i="7"/>
  <c r="AB182" i="11" s="1"/>
  <c r="AB196" i="7"/>
  <c r="AB196" i="11" s="1"/>
  <c r="AB206" i="7"/>
  <c r="AB206" i="11" s="1"/>
  <c r="AB13" i="7"/>
  <c r="AB13" i="11" s="1"/>
  <c r="AB49" i="7"/>
  <c r="AB49" i="11" s="1"/>
  <c r="AB184" i="7"/>
  <c r="AB184" i="11" s="1"/>
  <c r="AB19" i="7"/>
  <c r="AB19" i="11" s="1"/>
  <c r="AB83" i="7"/>
  <c r="AB83" i="11" s="1"/>
  <c r="AB185" i="7"/>
  <c r="AB185" i="11" s="1"/>
  <c r="AB217" i="7"/>
  <c r="AB217" i="11" s="1"/>
  <c r="AB28" i="7"/>
  <c r="AB28" i="11" s="1"/>
  <c r="AB186" i="7"/>
  <c r="AB186" i="11" s="1"/>
  <c r="AB200" i="7"/>
  <c r="AB200" i="11" s="1"/>
  <c r="AB219" i="7"/>
  <c r="AB219" i="11" s="1"/>
  <c r="AB53" i="7"/>
  <c r="AB53" i="11" s="1"/>
  <c r="AB132" i="7"/>
  <c r="AB132" i="11" s="1"/>
  <c r="AB166" i="7"/>
  <c r="AB166" i="11" s="1"/>
  <c r="AB187" i="7"/>
  <c r="AB187" i="11" s="1"/>
  <c r="AB55" i="7"/>
  <c r="AB55" i="11" s="1"/>
  <c r="AB139" i="7"/>
  <c r="AB139" i="11" s="1"/>
  <c r="AB180" i="7"/>
  <c r="AB180" i="11" s="1"/>
  <c r="AB92" i="7"/>
  <c r="AB92" i="11" s="1"/>
  <c r="AB147" i="7"/>
  <c r="AB147" i="11" s="1"/>
  <c r="AB181" i="7"/>
  <c r="AB181" i="11" s="1"/>
  <c r="AB201" i="7"/>
  <c r="AB201" i="11" s="1"/>
  <c r="AB220" i="7"/>
  <c r="AB220" i="11" s="1"/>
  <c r="AB93" i="7"/>
  <c r="AB93" i="11" s="1"/>
  <c r="AB47" i="7"/>
  <c r="AB47" i="11" s="1"/>
  <c r="AB62" i="7"/>
  <c r="AB62" i="11" s="1"/>
  <c r="AB151" i="7"/>
  <c r="AB151" i="11" s="1"/>
  <c r="AB183" i="7"/>
  <c r="AB183" i="11" s="1"/>
  <c r="AB17" i="7"/>
  <c r="AB17" i="11" s="1"/>
  <c r="AB73" i="7"/>
  <c r="AB73" i="11" s="1"/>
  <c r="AB11" i="7"/>
  <c r="AB11" i="11" s="1"/>
  <c r="AB43" i="7"/>
  <c r="AB43" i="11" s="1"/>
  <c r="AB44" i="7"/>
  <c r="AB44" i="11" s="1"/>
  <c r="AB202" i="7"/>
  <c r="AB202" i="11" s="1"/>
  <c r="AJ200" i="7"/>
  <c r="AJ200" i="11" s="1"/>
  <c r="AJ219" i="7"/>
  <c r="AJ219" i="11" s="1"/>
  <c r="AJ187" i="7"/>
  <c r="AJ187" i="11" s="1"/>
  <c r="AJ220" i="7"/>
  <c r="AJ220" i="11" s="1"/>
  <c r="AJ93" i="7"/>
  <c r="AJ93" i="11" s="1"/>
  <c r="AJ4" i="7"/>
  <c r="AJ4" i="11" s="1"/>
  <c r="AJ46" i="7"/>
  <c r="AJ46" i="11" s="1"/>
  <c r="AJ196" i="7"/>
  <c r="AJ196" i="11" s="1"/>
  <c r="AJ206" i="7"/>
  <c r="AJ206" i="11" s="1"/>
  <c r="AJ49" i="7"/>
  <c r="AJ49" i="11" s="1"/>
  <c r="AJ11" i="7"/>
  <c r="AJ11" i="11" s="1"/>
  <c r="AJ44" i="7"/>
  <c r="AJ44" i="11" s="1"/>
  <c r="AJ43" i="7"/>
  <c r="AJ43" i="11" s="1"/>
  <c r="AJ202" i="7"/>
  <c r="AJ202" i="11" s="1"/>
  <c r="AJ31" i="7"/>
  <c r="AJ31" i="11" s="1"/>
  <c r="AJ40" i="7"/>
  <c r="AJ40" i="11" s="1"/>
  <c r="AJ113" i="7"/>
  <c r="AJ113" i="11" s="1"/>
  <c r="AR31" i="7"/>
  <c r="AR31" i="11" s="1"/>
  <c r="AR4" i="7"/>
  <c r="AR4" i="11" s="1"/>
  <c r="AR46" i="7"/>
  <c r="AR46" i="11" s="1"/>
  <c r="AR196" i="7"/>
  <c r="AR196" i="11" s="1"/>
  <c r="AR206" i="7"/>
  <c r="AR206" i="11" s="1"/>
  <c r="AR49" i="7"/>
  <c r="AR49" i="11" s="1"/>
  <c r="AR200" i="7"/>
  <c r="AR200" i="11" s="1"/>
  <c r="AR219" i="7"/>
  <c r="AR219" i="11" s="1"/>
  <c r="AR187" i="7"/>
  <c r="AR187" i="11" s="1"/>
  <c r="AR220" i="7"/>
  <c r="AR220" i="11" s="1"/>
  <c r="AR93" i="7"/>
  <c r="AR93" i="11" s="1"/>
  <c r="AR43" i="7"/>
  <c r="AR43" i="11" s="1"/>
  <c r="AR44" i="7"/>
  <c r="AR44" i="11" s="1"/>
  <c r="AR40" i="7"/>
  <c r="AR40" i="11" s="1"/>
  <c r="AR202" i="7"/>
  <c r="AR202" i="11" s="1"/>
  <c r="AR113" i="7"/>
  <c r="AR113" i="11" s="1"/>
  <c r="AR167" i="7"/>
  <c r="AR167" i="11" s="1"/>
  <c r="AR128" i="7"/>
  <c r="AR128" i="11" s="1"/>
  <c r="AZ47" i="7"/>
  <c r="AZ47" i="11" s="1"/>
  <c r="AZ201" i="7"/>
  <c r="AZ201" i="11" s="1"/>
  <c r="AZ62" i="7"/>
  <c r="AZ62" i="11" s="1"/>
  <c r="AZ63" i="7"/>
  <c r="AZ63" i="11" s="1"/>
  <c r="AZ105" i="7"/>
  <c r="AZ105" i="11" s="1"/>
  <c r="AZ135" i="7"/>
  <c r="AZ135" i="11" s="1"/>
  <c r="AZ24" i="7"/>
  <c r="AZ24" i="11" s="1"/>
  <c r="AZ53" i="7"/>
  <c r="AZ53" i="11" s="1"/>
  <c r="AZ55" i="7"/>
  <c r="AZ55" i="11" s="1"/>
  <c r="AZ225" i="7"/>
  <c r="AZ225" i="11" s="1"/>
  <c r="AZ89" i="7"/>
  <c r="AZ89" i="11" s="1"/>
  <c r="AZ92" i="7"/>
  <c r="AZ92" i="11" s="1"/>
  <c r="AZ21" i="7"/>
  <c r="AZ21" i="11" s="1"/>
  <c r="AZ198" i="7"/>
  <c r="AZ198" i="11" s="1"/>
  <c r="AZ166" i="7"/>
  <c r="AZ166" i="11" s="1"/>
  <c r="AZ70" i="7"/>
  <c r="AZ70" i="11" s="1"/>
  <c r="AZ10" i="7"/>
  <c r="AZ10" i="11" s="1"/>
  <c r="AZ170" i="7"/>
  <c r="AZ170" i="11" s="1"/>
  <c r="AZ90" i="7"/>
  <c r="AZ90" i="11" s="1"/>
  <c r="AZ100" i="7"/>
  <c r="AZ100" i="11" s="1"/>
  <c r="AZ106" i="7"/>
  <c r="AZ106" i="11" s="1"/>
  <c r="AZ99" i="7"/>
  <c r="AZ99" i="11" s="1"/>
  <c r="AZ130" i="7"/>
  <c r="AZ130" i="11" s="1"/>
  <c r="AZ126" i="7"/>
  <c r="AZ126" i="11" s="1"/>
  <c r="AZ222" i="7"/>
  <c r="AZ222" i="11" s="1"/>
  <c r="AZ200" i="7"/>
  <c r="AZ200" i="11" s="1"/>
  <c r="AZ219" i="7"/>
  <c r="AZ219" i="11" s="1"/>
  <c r="AZ187" i="7"/>
  <c r="AZ187" i="11" s="1"/>
  <c r="AZ220" i="7"/>
  <c r="AZ220" i="11" s="1"/>
  <c r="AZ93" i="7"/>
  <c r="AZ93" i="11" s="1"/>
  <c r="AZ4" i="7"/>
  <c r="AZ4" i="11" s="1"/>
  <c r="AZ46" i="7"/>
  <c r="AZ46" i="11" s="1"/>
  <c r="AZ196" i="7"/>
  <c r="AZ196" i="11" s="1"/>
  <c r="AZ206" i="7"/>
  <c r="AZ206" i="11" s="1"/>
  <c r="AZ49" i="7"/>
  <c r="AZ49" i="11" s="1"/>
  <c r="AZ44" i="7"/>
  <c r="AZ44" i="11" s="1"/>
  <c r="AZ128" i="7"/>
  <c r="AZ128" i="11" s="1"/>
  <c r="AZ31" i="7"/>
  <c r="AZ31" i="11" s="1"/>
  <c r="AZ11" i="7"/>
  <c r="AZ11" i="11" s="1"/>
  <c r="AZ43" i="7"/>
  <c r="AZ43" i="11" s="1"/>
  <c r="AZ208" i="7"/>
  <c r="AZ208" i="11" s="1"/>
  <c r="AZ113" i="7"/>
  <c r="AZ113" i="11" s="1"/>
  <c r="AZ108" i="7"/>
  <c r="AZ108" i="11" s="1"/>
  <c r="AZ40" i="7"/>
  <c r="AZ40" i="11" s="1"/>
  <c r="AZ167" i="7"/>
  <c r="AZ167" i="11" s="1"/>
  <c r="AZ202" i="7"/>
  <c r="AZ202" i="11" s="1"/>
  <c r="AZ34" i="7"/>
  <c r="AZ34" i="11" s="1"/>
  <c r="E34" i="9"/>
  <c r="E49" i="9"/>
  <c r="E63" i="9"/>
  <c r="E225" i="9"/>
  <c r="E95" i="9"/>
  <c r="E152" i="9"/>
  <c r="E212" i="9"/>
  <c r="E226" i="9"/>
  <c r="E24" i="9"/>
  <c r="E87" i="9"/>
  <c r="E163" i="9"/>
  <c r="E228" i="9"/>
  <c r="E4" i="9"/>
  <c r="E38" i="9"/>
  <c r="E89" i="9"/>
  <c r="E132" i="9"/>
  <c r="E166" i="9"/>
  <c r="E187" i="9"/>
  <c r="E45" i="9"/>
  <c r="E55" i="9"/>
  <c r="E135" i="9"/>
  <c r="E173" i="9"/>
  <c r="E60" i="9"/>
  <c r="E147" i="9"/>
  <c r="E181" i="9"/>
  <c r="E201" i="9"/>
  <c r="E220" i="9"/>
  <c r="E93" i="9"/>
  <c r="E10" i="9"/>
  <c r="E47" i="9"/>
  <c r="E62" i="9"/>
  <c r="E196" i="9"/>
  <c r="E151" i="9"/>
  <c r="E183" i="9"/>
  <c r="E17" i="9"/>
  <c r="E73" i="9"/>
  <c r="E184" i="9"/>
  <c r="E19" i="9"/>
  <c r="E83" i="9"/>
  <c r="E107" i="9"/>
  <c r="E185" i="9"/>
  <c r="E217" i="9"/>
  <c r="E21" i="9"/>
  <c r="E28" i="9"/>
  <c r="E85" i="9"/>
  <c r="E186" i="9"/>
  <c r="E200" i="9"/>
  <c r="E219" i="9"/>
  <c r="E230" i="9"/>
  <c r="E36" i="9"/>
  <c r="E53" i="9"/>
  <c r="E165" i="9"/>
  <c r="E42" i="9"/>
  <c r="E46" i="9"/>
  <c r="E91" i="9"/>
  <c r="E139" i="9"/>
  <c r="E180" i="9"/>
  <c r="E92" i="9"/>
  <c r="E8" i="9"/>
  <c r="E61" i="9"/>
  <c r="E148" i="9"/>
  <c r="E182" i="9"/>
  <c r="E206" i="9"/>
  <c r="E13" i="9"/>
  <c r="E43" i="9"/>
  <c r="E44" i="9"/>
  <c r="E11" i="9"/>
  <c r="M151" i="9"/>
  <c r="M183" i="9"/>
  <c r="M17" i="9"/>
  <c r="M73" i="9"/>
  <c r="M184" i="9"/>
  <c r="M19" i="9"/>
  <c r="M83" i="9"/>
  <c r="M107" i="9"/>
  <c r="M185" i="9"/>
  <c r="M217" i="9"/>
  <c r="M21" i="9"/>
  <c r="M28" i="9"/>
  <c r="M85" i="9"/>
  <c r="M186" i="9"/>
  <c r="M200" i="9"/>
  <c r="M219" i="9"/>
  <c r="M230" i="9"/>
  <c r="M36" i="9"/>
  <c r="M53" i="9"/>
  <c r="M165" i="9"/>
  <c r="M42" i="9"/>
  <c r="M46" i="9"/>
  <c r="M91" i="9"/>
  <c r="M139" i="9"/>
  <c r="M180" i="9"/>
  <c r="M92" i="9"/>
  <c r="M8" i="9"/>
  <c r="M61" i="9"/>
  <c r="M148" i="9"/>
  <c r="M182" i="9"/>
  <c r="M196" i="9"/>
  <c r="M206" i="9"/>
  <c r="M13" i="9"/>
  <c r="M10" i="9"/>
  <c r="M62" i="9"/>
  <c r="M49" i="9"/>
  <c r="M63" i="9"/>
  <c r="M225" i="9"/>
  <c r="M95" i="9"/>
  <c r="M152" i="9"/>
  <c r="M212" i="9"/>
  <c r="M226" i="9"/>
  <c r="M24" i="9"/>
  <c r="M87" i="9"/>
  <c r="M163" i="9"/>
  <c r="M228" i="9"/>
  <c r="M4" i="9"/>
  <c r="M38" i="9"/>
  <c r="M89" i="9"/>
  <c r="M132" i="9"/>
  <c r="M166" i="9"/>
  <c r="M187" i="9"/>
  <c r="M45" i="9"/>
  <c r="M55" i="9"/>
  <c r="M135" i="9"/>
  <c r="M173" i="9"/>
  <c r="M60" i="9"/>
  <c r="M147" i="9"/>
  <c r="M181" i="9"/>
  <c r="M201" i="9"/>
  <c r="M220" i="9"/>
  <c r="M93" i="9"/>
  <c r="M47" i="9"/>
  <c r="M11" i="9"/>
  <c r="M44" i="9"/>
  <c r="M43" i="9"/>
  <c r="U49" i="9"/>
  <c r="U63" i="9"/>
  <c r="U225" i="9"/>
  <c r="U95" i="9"/>
  <c r="U152" i="9"/>
  <c r="U212" i="9"/>
  <c r="U226" i="9"/>
  <c r="U24" i="9"/>
  <c r="U87" i="9"/>
  <c r="U163" i="9"/>
  <c r="U228" i="9"/>
  <c r="U4" i="9"/>
  <c r="U38" i="9"/>
  <c r="U89" i="9"/>
  <c r="U132" i="9"/>
  <c r="U166" i="9"/>
  <c r="U187" i="9"/>
  <c r="U45" i="9"/>
  <c r="U55" i="9"/>
  <c r="U135" i="9"/>
  <c r="U173" i="9"/>
  <c r="U60" i="9"/>
  <c r="U147" i="9"/>
  <c r="U181" i="9"/>
  <c r="U201" i="9"/>
  <c r="U220" i="9"/>
  <c r="U93" i="9"/>
  <c r="U10" i="9"/>
  <c r="U47" i="9"/>
  <c r="U62" i="9"/>
  <c r="U151" i="9"/>
  <c r="U183" i="9"/>
  <c r="U17" i="9"/>
  <c r="U73" i="9"/>
  <c r="U184" i="9"/>
  <c r="U19" i="9"/>
  <c r="U83" i="9"/>
  <c r="U107" i="9"/>
  <c r="U185" i="9"/>
  <c r="U217" i="9"/>
  <c r="U21" i="9"/>
  <c r="U28" i="9"/>
  <c r="U85" i="9"/>
  <c r="U186" i="9"/>
  <c r="U200" i="9"/>
  <c r="U219" i="9"/>
  <c r="U230" i="9"/>
  <c r="U36" i="9"/>
  <c r="U53" i="9"/>
  <c r="U165" i="9"/>
  <c r="U42" i="9"/>
  <c r="U46" i="9"/>
  <c r="U91" i="9"/>
  <c r="U139" i="9"/>
  <c r="U180" i="9"/>
  <c r="U92" i="9"/>
  <c r="U8" i="9"/>
  <c r="U61" i="9"/>
  <c r="U148" i="9"/>
  <c r="U182" i="9"/>
  <c r="U196" i="9"/>
  <c r="U206" i="9"/>
  <c r="U13" i="9"/>
  <c r="U11" i="9"/>
  <c r="U43" i="9"/>
  <c r="U44" i="9"/>
  <c r="U202" i="9"/>
  <c r="AC151" i="9"/>
  <c r="AC200" i="9"/>
  <c r="AC219" i="9"/>
  <c r="AC46" i="9"/>
  <c r="AC196" i="9"/>
  <c r="AC206" i="9"/>
  <c r="AC49" i="9"/>
  <c r="AC4" i="9"/>
  <c r="AC187" i="9"/>
  <c r="AC220" i="9"/>
  <c r="AC93" i="9"/>
  <c r="AC11" i="9"/>
  <c r="AC44" i="9"/>
  <c r="AC43" i="9"/>
  <c r="AC202" i="9"/>
  <c r="AK49" i="9"/>
  <c r="AK4" i="9"/>
  <c r="AK187" i="9"/>
  <c r="AK220" i="9"/>
  <c r="AK93" i="9"/>
  <c r="AK200" i="9"/>
  <c r="AK219" i="9"/>
  <c r="AK46" i="9"/>
  <c r="AK196" i="9"/>
  <c r="AK206" i="9"/>
  <c r="AK11" i="9"/>
  <c r="AK44" i="9"/>
  <c r="AK43" i="9"/>
  <c r="AK202" i="9"/>
  <c r="AK31" i="9"/>
  <c r="AK40" i="9"/>
  <c r="AK113" i="9"/>
  <c r="AK167" i="9"/>
  <c r="AS31" i="9"/>
  <c r="AS200" i="9"/>
  <c r="AS219" i="9"/>
  <c r="AS46" i="9"/>
  <c r="AS196" i="9"/>
  <c r="AS206" i="9"/>
  <c r="AS49" i="9"/>
  <c r="AS4" i="9"/>
  <c r="AS187" i="9"/>
  <c r="AS220" i="9"/>
  <c r="AS93" i="9"/>
  <c r="AS43" i="9"/>
  <c r="AS40" i="9"/>
  <c r="AS44" i="9"/>
  <c r="AS113" i="9"/>
  <c r="AS202" i="9"/>
  <c r="AS167" i="9"/>
  <c r="AS128" i="9"/>
  <c r="BA92" i="9"/>
  <c r="BA40" i="9"/>
  <c r="BA62" i="9"/>
  <c r="BA166" i="9"/>
  <c r="BA105" i="9"/>
  <c r="BA135" i="9"/>
  <c r="BA24" i="9"/>
  <c r="BA198" i="9"/>
  <c r="BA225" i="9"/>
  <c r="BA170" i="9"/>
  <c r="BA61" i="9"/>
  <c r="BA163" i="9"/>
  <c r="BA47" i="9"/>
  <c r="BA201" i="9"/>
  <c r="BA89" i="9"/>
  <c r="BA21" i="9"/>
  <c r="BA53" i="9"/>
  <c r="BA63" i="9"/>
  <c r="BA70" i="9"/>
  <c r="BA10" i="9"/>
  <c r="BA91" i="9"/>
  <c r="BA55" i="9"/>
  <c r="BA100" i="9"/>
  <c r="BA130" i="9"/>
  <c r="BA99" i="9"/>
  <c r="BA106" i="9"/>
  <c r="BA126" i="9"/>
  <c r="BA154" i="9"/>
  <c r="BA90" i="9"/>
  <c r="BA222" i="9"/>
  <c r="BA49" i="9"/>
  <c r="BA4" i="9"/>
  <c r="BA187" i="9"/>
  <c r="BA220" i="9"/>
  <c r="BA93" i="9"/>
  <c r="BA200" i="9"/>
  <c r="BA219" i="9"/>
  <c r="BA46" i="9"/>
  <c r="BA196" i="9"/>
  <c r="BA206" i="9"/>
  <c r="BA44" i="9"/>
  <c r="BA128" i="9"/>
  <c r="BA208" i="9"/>
  <c r="BA113" i="9"/>
  <c r="BA167" i="9"/>
  <c r="BA108" i="9"/>
  <c r="BA31" i="9"/>
  <c r="BA11" i="9"/>
  <c r="BA43" i="9"/>
  <c r="BA202" i="9"/>
  <c r="BA34" i="9"/>
  <c r="W46" i="8"/>
  <c r="W60" i="8"/>
  <c r="W8" i="8"/>
  <c r="W61" i="8"/>
  <c r="W10" i="8"/>
  <c r="W47" i="8"/>
  <c r="W62" i="8"/>
  <c r="W49" i="8"/>
  <c r="W63" i="8"/>
  <c r="W225" i="8"/>
  <c r="W95" i="8"/>
  <c r="W185" i="8"/>
  <c r="W217" i="8"/>
  <c r="W21" i="8"/>
  <c r="W28" i="8"/>
  <c r="W85" i="8"/>
  <c r="W186" i="8"/>
  <c r="W200" i="8"/>
  <c r="W219" i="8"/>
  <c r="W230" i="8"/>
  <c r="W36" i="8"/>
  <c r="W53" i="8"/>
  <c r="W165" i="8"/>
  <c r="W42" i="8"/>
  <c r="W91" i="8"/>
  <c r="W135" i="8"/>
  <c r="W173" i="8"/>
  <c r="W92" i="8"/>
  <c r="W147" i="8"/>
  <c r="W181" i="8"/>
  <c r="W201" i="8"/>
  <c r="W220" i="8"/>
  <c r="W93" i="8"/>
  <c r="W148" i="8"/>
  <c r="W182" i="8"/>
  <c r="W196" i="8"/>
  <c r="W206" i="8"/>
  <c r="W13" i="8"/>
  <c r="W151" i="8"/>
  <c r="W183" i="8"/>
  <c r="W17" i="8"/>
  <c r="W73" i="8"/>
  <c r="W184" i="8"/>
  <c r="W19" i="8"/>
  <c r="W83" i="8"/>
  <c r="W107" i="8"/>
  <c r="W152" i="8"/>
  <c r="W212" i="8"/>
  <c r="W226" i="8"/>
  <c r="W24" i="8"/>
  <c r="W87" i="8"/>
  <c r="W163" i="8"/>
  <c r="W228" i="8"/>
  <c r="W4" i="8"/>
  <c r="W38" i="8"/>
  <c r="W89" i="8"/>
  <c r="W132" i="8"/>
  <c r="W166" i="8"/>
  <c r="W187" i="8"/>
  <c r="W45" i="8"/>
  <c r="W55" i="8"/>
  <c r="W139" i="8"/>
  <c r="W180" i="8"/>
  <c r="W11" i="8"/>
  <c r="W44" i="8"/>
  <c r="W43" i="8"/>
  <c r="W202" i="8"/>
  <c r="AE220" i="8"/>
  <c r="AE93" i="8"/>
  <c r="AE196" i="8"/>
  <c r="AE206" i="8"/>
  <c r="AE4" i="8"/>
  <c r="AE187" i="8"/>
  <c r="AE49" i="8"/>
  <c r="AE200" i="8"/>
  <c r="AE219" i="8"/>
  <c r="AE46" i="8"/>
  <c r="AE11" i="8"/>
  <c r="AE44" i="8"/>
  <c r="AE43" i="8"/>
  <c r="AE202" i="8"/>
  <c r="AM49" i="8"/>
  <c r="AM200" i="8"/>
  <c r="AM219" i="8"/>
  <c r="AM46" i="8"/>
  <c r="AM220" i="8"/>
  <c r="AM93" i="8"/>
  <c r="AM196" i="8"/>
  <c r="AM206" i="8"/>
  <c r="AM4" i="8"/>
  <c r="AM187" i="8"/>
  <c r="AM44" i="8"/>
  <c r="AM43" i="8"/>
  <c r="AM202" i="8"/>
  <c r="AM31" i="8"/>
  <c r="AM40" i="8"/>
  <c r="AM113" i="8"/>
  <c r="AM167" i="8"/>
  <c r="AM128" i="8"/>
  <c r="AU31" i="8"/>
  <c r="AU220" i="8"/>
  <c r="AU93" i="8"/>
  <c r="AU196" i="8"/>
  <c r="AU206" i="8"/>
  <c r="AU4" i="8"/>
  <c r="AU187" i="8"/>
  <c r="AU49" i="8"/>
  <c r="AU200" i="8"/>
  <c r="AU219" i="8"/>
  <c r="AU46" i="8"/>
  <c r="AU40" i="8"/>
  <c r="AU113" i="8"/>
  <c r="AU43" i="8"/>
  <c r="AU44" i="8"/>
  <c r="AU167" i="8"/>
  <c r="AU128" i="8"/>
  <c r="AU202" i="8"/>
  <c r="AU34" i="8"/>
  <c r="BC210" i="8"/>
  <c r="BC202" i="8"/>
  <c r="BC181" i="8"/>
  <c r="BC199" i="8"/>
  <c r="BC159" i="8"/>
  <c r="BC168" i="8"/>
  <c r="BC160" i="8"/>
  <c r="BC156" i="8"/>
  <c r="BC148" i="8"/>
  <c r="BC144" i="8"/>
  <c r="BC136" i="8"/>
  <c r="BC96" i="8"/>
  <c r="BC125" i="8"/>
  <c r="BC93" i="8"/>
  <c r="BC85" i="8"/>
  <c r="BC94" i="8"/>
  <c r="BC82" i="8"/>
  <c r="BC45" i="8"/>
  <c r="BC46" i="8"/>
  <c r="BC26" i="8"/>
  <c r="BC69" i="8"/>
  <c r="BC34" i="8"/>
  <c r="BC49" i="8"/>
  <c r="BC44" i="8"/>
  <c r="BC70" i="8"/>
  <c r="BC16" i="8"/>
  <c r="BC57" i="8"/>
  <c r="BC75" i="8"/>
  <c r="BC68" i="8"/>
  <c r="BC81" i="8"/>
  <c r="BC101" i="8"/>
  <c r="BC113" i="8"/>
  <c r="BC134" i="8"/>
  <c r="BC149" i="8"/>
  <c r="BC163" i="8"/>
  <c r="BC209" i="8"/>
  <c r="BC215" i="8"/>
  <c r="BC213" i="8"/>
  <c r="BC226" i="8"/>
  <c r="BC60" i="8"/>
  <c r="BC71" i="8"/>
  <c r="BC84" i="8"/>
  <c r="BC108" i="8"/>
  <c r="BC121" i="8"/>
  <c r="BC31" i="8"/>
  <c r="BC158" i="8"/>
  <c r="BC170" i="8"/>
  <c r="BC6" i="8"/>
  <c r="BC15" i="8"/>
  <c r="BC24" i="8"/>
  <c r="BC35" i="8"/>
  <c r="BC47" i="8"/>
  <c r="BC99" i="8"/>
  <c r="BC83" i="8"/>
  <c r="BC127" i="8"/>
  <c r="BC7" i="8"/>
  <c r="BC17" i="8"/>
  <c r="BC28" i="8"/>
  <c r="BC36" i="8"/>
  <c r="BC48" i="8"/>
  <c r="BC100" i="8"/>
  <c r="BC112" i="8"/>
  <c r="BC133" i="8"/>
  <c r="BC147" i="8"/>
  <c r="BC175" i="8"/>
  <c r="BC180" i="8"/>
  <c r="BC232" i="8"/>
  <c r="BC188" i="8"/>
  <c r="BC27" i="8"/>
  <c r="BC200" i="8"/>
  <c r="BC205" i="8"/>
  <c r="BC172" i="8"/>
  <c r="BC54" i="8"/>
  <c r="BC62" i="8"/>
  <c r="BC73" i="8"/>
  <c r="BC87" i="8"/>
  <c r="BC103" i="8"/>
  <c r="BC116" i="8"/>
  <c r="BC137" i="8"/>
  <c r="BC152" i="8"/>
  <c r="BC165" i="8"/>
  <c r="BC8" i="8"/>
  <c r="BC25" i="8"/>
  <c r="BC29" i="8"/>
  <c r="BC37" i="8"/>
  <c r="BC51" i="8"/>
  <c r="BC107" i="8"/>
  <c r="BC120" i="8"/>
  <c r="BC141" i="8"/>
  <c r="BC155" i="8"/>
  <c r="BC169" i="8"/>
  <c r="BC195" i="8"/>
  <c r="BC231" i="8"/>
  <c r="BC194" i="8"/>
  <c r="BC10" i="8"/>
  <c r="BC58" i="8"/>
  <c r="BC30" i="8"/>
  <c r="BC43" i="8"/>
  <c r="BC98" i="8"/>
  <c r="BC104" i="8"/>
  <c r="BC117" i="8"/>
  <c r="BC139" i="8"/>
  <c r="BC153" i="8"/>
  <c r="BC166" i="8"/>
  <c r="BC174" i="8"/>
  <c r="BC179" i="8"/>
  <c r="BC184" i="8"/>
  <c r="BC187" i="8"/>
  <c r="BC191" i="8"/>
  <c r="BC204" i="8"/>
  <c r="BC208" i="8"/>
  <c r="BC161" i="8"/>
  <c r="BC222" i="8"/>
  <c r="BC74" i="8"/>
  <c r="BC88" i="8"/>
  <c r="BC111" i="8"/>
  <c r="BC126" i="8"/>
  <c r="BC142" i="8"/>
  <c r="BC212" i="8"/>
  <c r="BC218" i="8"/>
  <c r="BC225" i="8"/>
  <c r="BC55" i="8"/>
  <c r="BC76" i="8"/>
  <c r="BC89" i="8"/>
  <c r="BC132" i="8"/>
  <c r="BC146" i="8"/>
  <c r="BC2" i="8"/>
  <c r="BC11" i="8"/>
  <c r="BC19" i="8"/>
  <c r="BC227" i="8"/>
  <c r="BC39" i="8"/>
  <c r="BC52" i="8"/>
  <c r="BC92" i="8"/>
  <c r="BC102" i="8"/>
  <c r="BC114" i="8"/>
  <c r="BC135" i="8"/>
  <c r="BC3" i="8"/>
  <c r="BC12" i="8"/>
  <c r="BC20" i="8"/>
  <c r="BC41" i="8"/>
  <c r="BC53" i="8"/>
  <c r="BC95" i="8"/>
  <c r="BC110" i="8"/>
  <c r="BC122" i="8"/>
  <c r="BC157" i="8"/>
  <c r="BC173" i="8"/>
  <c r="BC178" i="8"/>
  <c r="BC183" i="8"/>
  <c r="BC186" i="8"/>
  <c r="BC190" i="8"/>
  <c r="BC203" i="8"/>
  <c r="BC224" i="8"/>
  <c r="BC22" i="8"/>
  <c r="BC124" i="8"/>
  <c r="BC59" i="8"/>
  <c r="BC64" i="8"/>
  <c r="BC80" i="8"/>
  <c r="BC171" i="8"/>
  <c r="BC128" i="8"/>
  <c r="BC79" i="8"/>
  <c r="BC4" i="8"/>
  <c r="BC13" i="8"/>
  <c r="BC21" i="8"/>
  <c r="BC32" i="8"/>
  <c r="BC42" i="8"/>
  <c r="BC106" i="8"/>
  <c r="BC97" i="8"/>
  <c r="BC131" i="8"/>
  <c r="BC145" i="8"/>
  <c r="BC198" i="8"/>
  <c r="BC230" i="8"/>
  <c r="BC5" i="8"/>
  <c r="BC14" i="8"/>
  <c r="BC23" i="8"/>
  <c r="BC38" i="8"/>
  <c r="BC50" i="8"/>
  <c r="BC91" i="8"/>
  <c r="BC129" i="8"/>
  <c r="BC176" i="8"/>
  <c r="BC182" i="8"/>
  <c r="BC185" i="8"/>
  <c r="BC189" i="8"/>
  <c r="BC201" i="8"/>
  <c r="BC206" i="8"/>
  <c r="BC151" i="8"/>
  <c r="BC40" i="8"/>
  <c r="BC233" i="8"/>
  <c r="BC164" i="8"/>
  <c r="BC197" i="8"/>
  <c r="BC61" i="8"/>
  <c r="BC72" i="8"/>
  <c r="BC86" i="8"/>
  <c r="BC130" i="8"/>
  <c r="BC143" i="8"/>
  <c r="BC211" i="8"/>
  <c r="BC217" i="8"/>
  <c r="BC223" i="8"/>
  <c r="BC150" i="8"/>
  <c r="BC221" i="8"/>
  <c r="BC193" i="8"/>
  <c r="BC162" i="8"/>
  <c r="BC196" i="8"/>
  <c r="BC18" i="8"/>
  <c r="BC56" i="8"/>
  <c r="BC63" i="8"/>
  <c r="BC78" i="8"/>
  <c r="BC90" i="8"/>
  <c r="BC105" i="8"/>
  <c r="BC118" i="8"/>
  <c r="BC140" i="8"/>
  <c r="BC154" i="8"/>
  <c r="BC167" i="8"/>
  <c r="BC214" i="8"/>
  <c r="BC219" i="8"/>
  <c r="BC228" i="8"/>
  <c r="BC192" i="8"/>
  <c r="BC234" i="8"/>
  <c r="BC229" i="8"/>
  <c r="BC109" i="8"/>
  <c r="BC207" i="8"/>
  <c r="BC33" i="8"/>
  <c r="BC220" i="8"/>
  <c r="BC9" i="8"/>
  <c r="BC115" i="8"/>
  <c r="BC65" i="8"/>
  <c r="BC216" i="8"/>
  <c r="BC235" i="8"/>
  <c r="BC138" i="8"/>
  <c r="BC77" i="8"/>
  <c r="BC119" i="8"/>
  <c r="BC177" i="8"/>
  <c r="BC67" i="8"/>
  <c r="BC123" i="8"/>
  <c r="BC66" i="8"/>
  <c r="F148" i="6"/>
  <c r="F148" i="10" s="1"/>
  <c r="F182" i="6"/>
  <c r="F182" i="10" s="1"/>
  <c r="F196" i="6"/>
  <c r="F196" i="10" s="1"/>
  <c r="F206" i="6"/>
  <c r="F206" i="10" s="1"/>
  <c r="F13" i="6"/>
  <c r="F13" i="10" s="1"/>
  <c r="F151" i="6"/>
  <c r="F151" i="10" s="1"/>
  <c r="F183" i="6"/>
  <c r="F183" i="10" s="1"/>
  <c r="F17" i="6"/>
  <c r="F17" i="10" s="1"/>
  <c r="F73" i="6"/>
  <c r="F73" i="10" s="1"/>
  <c r="F184" i="6"/>
  <c r="F184" i="10" s="1"/>
  <c r="F19" i="6"/>
  <c r="F19" i="10" s="1"/>
  <c r="F83" i="6"/>
  <c r="F83" i="10" s="1"/>
  <c r="F107" i="6"/>
  <c r="F107" i="10" s="1"/>
  <c r="F185" i="6"/>
  <c r="F185" i="10" s="1"/>
  <c r="F217" i="6"/>
  <c r="F217" i="10" s="1"/>
  <c r="F21" i="6"/>
  <c r="F21" i="10" s="1"/>
  <c r="F28" i="6"/>
  <c r="F28" i="10" s="1"/>
  <c r="F85" i="6"/>
  <c r="F85" i="10" s="1"/>
  <c r="F163" i="6"/>
  <c r="F163" i="10" s="1"/>
  <c r="F228" i="6"/>
  <c r="F228" i="10" s="1"/>
  <c r="F4" i="6"/>
  <c r="F4" i="10" s="1"/>
  <c r="F38" i="6"/>
  <c r="F38" i="10" s="1"/>
  <c r="F89" i="6"/>
  <c r="F89" i="10" s="1"/>
  <c r="F165" i="6"/>
  <c r="F165" i="10" s="1"/>
  <c r="F42" i="6"/>
  <c r="F42" i="10" s="1"/>
  <c r="F46" i="6"/>
  <c r="F46" i="10" s="1"/>
  <c r="F91" i="6"/>
  <c r="F91" i="10" s="1"/>
  <c r="F135" i="6"/>
  <c r="F135" i="10" s="1"/>
  <c r="F173" i="6"/>
  <c r="F173" i="10" s="1"/>
  <c r="F60" i="6"/>
  <c r="F60" i="10" s="1"/>
  <c r="F147" i="6"/>
  <c r="F147" i="10" s="1"/>
  <c r="F181" i="6"/>
  <c r="F181" i="10" s="1"/>
  <c r="F201" i="6"/>
  <c r="F201" i="10" s="1"/>
  <c r="F220" i="6"/>
  <c r="F220" i="10" s="1"/>
  <c r="F93" i="6"/>
  <c r="F93" i="10" s="1"/>
  <c r="F10" i="6"/>
  <c r="F10" i="10" s="1"/>
  <c r="F47" i="6"/>
  <c r="F47" i="10" s="1"/>
  <c r="F62" i="6"/>
  <c r="F62" i="10" s="1"/>
  <c r="F49" i="6"/>
  <c r="F49" i="10" s="1"/>
  <c r="F63" i="6"/>
  <c r="F63" i="10" s="1"/>
  <c r="F225" i="6"/>
  <c r="F225" i="10" s="1"/>
  <c r="F95" i="6"/>
  <c r="F95" i="10" s="1"/>
  <c r="F152" i="6"/>
  <c r="F152" i="10" s="1"/>
  <c r="F212" i="6"/>
  <c r="F212" i="10" s="1"/>
  <c r="F226" i="6"/>
  <c r="F226" i="10" s="1"/>
  <c r="F24" i="6"/>
  <c r="F24" i="10" s="1"/>
  <c r="F87" i="6"/>
  <c r="F87" i="10" s="1"/>
  <c r="F186" i="6"/>
  <c r="F186" i="10" s="1"/>
  <c r="F200" i="6"/>
  <c r="F200" i="10" s="1"/>
  <c r="F219" i="6"/>
  <c r="F219" i="10" s="1"/>
  <c r="F230" i="6"/>
  <c r="F230" i="10" s="1"/>
  <c r="F36" i="6"/>
  <c r="F36" i="10" s="1"/>
  <c r="F53" i="6"/>
  <c r="F53" i="10" s="1"/>
  <c r="F132" i="6"/>
  <c r="F132" i="10" s="1"/>
  <c r="F166" i="6"/>
  <c r="F166" i="10" s="1"/>
  <c r="F187" i="6"/>
  <c r="F187" i="10" s="1"/>
  <c r="F45" i="6"/>
  <c r="F45" i="10" s="1"/>
  <c r="F55" i="6"/>
  <c r="F55" i="10" s="1"/>
  <c r="F139" i="6"/>
  <c r="F139" i="10" s="1"/>
  <c r="F180" i="6"/>
  <c r="F180" i="10" s="1"/>
  <c r="F92" i="6"/>
  <c r="F92" i="10" s="1"/>
  <c r="F8" i="6"/>
  <c r="F8" i="10" s="1"/>
  <c r="F61" i="6"/>
  <c r="F61" i="10" s="1"/>
  <c r="F43" i="6"/>
  <c r="F43" i="10" s="1"/>
  <c r="F11" i="6"/>
  <c r="F11" i="10" s="1"/>
  <c r="F44" i="6"/>
  <c r="F44" i="10" s="1"/>
  <c r="N10" i="6"/>
  <c r="N10" i="10" s="1"/>
  <c r="N47" i="6"/>
  <c r="N47" i="10" s="1"/>
  <c r="N62" i="6"/>
  <c r="N62" i="10" s="1"/>
  <c r="N49" i="6"/>
  <c r="N49" i="10" s="1"/>
  <c r="N63" i="6"/>
  <c r="N63" i="10" s="1"/>
  <c r="N225" i="6"/>
  <c r="N225" i="10" s="1"/>
  <c r="N95" i="6"/>
  <c r="N95" i="10" s="1"/>
  <c r="N152" i="6"/>
  <c r="N152" i="10" s="1"/>
  <c r="N212" i="6"/>
  <c r="N212" i="10" s="1"/>
  <c r="N226" i="6"/>
  <c r="N226" i="10" s="1"/>
  <c r="N24" i="6"/>
  <c r="N24" i="10" s="1"/>
  <c r="N87" i="6"/>
  <c r="N87" i="10" s="1"/>
  <c r="N186" i="6"/>
  <c r="N186" i="10" s="1"/>
  <c r="N200" i="6"/>
  <c r="N200" i="10" s="1"/>
  <c r="N219" i="6"/>
  <c r="N219" i="10" s="1"/>
  <c r="N230" i="6"/>
  <c r="N230" i="10" s="1"/>
  <c r="N36" i="6"/>
  <c r="N36" i="10" s="1"/>
  <c r="N53" i="6"/>
  <c r="N53" i="10" s="1"/>
  <c r="N132" i="6"/>
  <c r="N132" i="10" s="1"/>
  <c r="N166" i="6"/>
  <c r="N166" i="10" s="1"/>
  <c r="N187" i="6"/>
  <c r="N187" i="10" s="1"/>
  <c r="N45" i="6"/>
  <c r="N45" i="10" s="1"/>
  <c r="N55" i="6"/>
  <c r="N55" i="10" s="1"/>
  <c r="N139" i="6"/>
  <c r="N139" i="10" s="1"/>
  <c r="N180" i="6"/>
  <c r="N180" i="10" s="1"/>
  <c r="N92" i="6"/>
  <c r="N92" i="10" s="1"/>
  <c r="N8" i="6"/>
  <c r="N8" i="10" s="1"/>
  <c r="N61" i="6"/>
  <c r="N61" i="10" s="1"/>
  <c r="N148" i="6"/>
  <c r="N148" i="10" s="1"/>
  <c r="N182" i="6"/>
  <c r="N182" i="10" s="1"/>
  <c r="N196" i="6"/>
  <c r="N196" i="10" s="1"/>
  <c r="N206" i="6"/>
  <c r="N206" i="10" s="1"/>
  <c r="N13" i="6"/>
  <c r="N13" i="10" s="1"/>
  <c r="N151" i="6"/>
  <c r="N151" i="10" s="1"/>
  <c r="N183" i="6"/>
  <c r="N183" i="10" s="1"/>
  <c r="N17" i="6"/>
  <c r="N17" i="10" s="1"/>
  <c r="N73" i="6"/>
  <c r="N73" i="10" s="1"/>
  <c r="N184" i="6"/>
  <c r="N184" i="10" s="1"/>
  <c r="N19" i="6"/>
  <c r="N19" i="10" s="1"/>
  <c r="N83" i="6"/>
  <c r="N83" i="10" s="1"/>
  <c r="N107" i="6"/>
  <c r="N107" i="10" s="1"/>
  <c r="N185" i="6"/>
  <c r="N185" i="10" s="1"/>
  <c r="N217" i="6"/>
  <c r="N217" i="10" s="1"/>
  <c r="N21" i="6"/>
  <c r="N21" i="10" s="1"/>
  <c r="N28" i="6"/>
  <c r="N28" i="10" s="1"/>
  <c r="N85" i="6"/>
  <c r="N85" i="10" s="1"/>
  <c r="N163" i="6"/>
  <c r="N163" i="10" s="1"/>
  <c r="N228" i="6"/>
  <c r="N228" i="10" s="1"/>
  <c r="N4" i="6"/>
  <c r="N4" i="10" s="1"/>
  <c r="N38" i="6"/>
  <c r="N38" i="10" s="1"/>
  <c r="N89" i="6"/>
  <c r="N89" i="10" s="1"/>
  <c r="N165" i="6"/>
  <c r="N165" i="10" s="1"/>
  <c r="N42" i="6"/>
  <c r="N42" i="10" s="1"/>
  <c r="N46" i="6"/>
  <c r="N46" i="10" s="1"/>
  <c r="N91" i="6"/>
  <c r="N91" i="10" s="1"/>
  <c r="N135" i="6"/>
  <c r="N135" i="10" s="1"/>
  <c r="N173" i="6"/>
  <c r="N173" i="10" s="1"/>
  <c r="N60" i="6"/>
  <c r="N60" i="10" s="1"/>
  <c r="N147" i="6"/>
  <c r="N147" i="10" s="1"/>
  <c r="N181" i="6"/>
  <c r="N181" i="10" s="1"/>
  <c r="N201" i="6"/>
  <c r="N201" i="10" s="1"/>
  <c r="N220" i="6"/>
  <c r="N220" i="10" s="1"/>
  <c r="N93" i="6"/>
  <c r="N93" i="10" s="1"/>
  <c r="N11" i="6"/>
  <c r="N11" i="10" s="1"/>
  <c r="N44" i="6"/>
  <c r="N44" i="10" s="1"/>
  <c r="N43" i="6"/>
  <c r="N43" i="10" s="1"/>
  <c r="V148" i="6"/>
  <c r="V148" i="10" s="1"/>
  <c r="V182" i="6"/>
  <c r="V182" i="10" s="1"/>
  <c r="V196" i="6"/>
  <c r="V196" i="10" s="1"/>
  <c r="V206" i="6"/>
  <c r="V206" i="10" s="1"/>
  <c r="V13" i="6"/>
  <c r="V13" i="10" s="1"/>
  <c r="V151" i="6"/>
  <c r="V151" i="10" s="1"/>
  <c r="V183" i="6"/>
  <c r="V183" i="10" s="1"/>
  <c r="V17" i="6"/>
  <c r="V17" i="10" s="1"/>
  <c r="V73" i="6"/>
  <c r="V73" i="10" s="1"/>
  <c r="V184" i="6"/>
  <c r="V184" i="10" s="1"/>
  <c r="V19" i="6"/>
  <c r="V19" i="10" s="1"/>
  <c r="V83" i="6"/>
  <c r="V83" i="10" s="1"/>
  <c r="V107" i="6"/>
  <c r="V107" i="10" s="1"/>
  <c r="V185" i="6"/>
  <c r="V185" i="10" s="1"/>
  <c r="V217" i="6"/>
  <c r="V217" i="10" s="1"/>
  <c r="V21" i="6"/>
  <c r="V21" i="10" s="1"/>
  <c r="V28" i="6"/>
  <c r="V28" i="10" s="1"/>
  <c r="V85" i="6"/>
  <c r="V85" i="10" s="1"/>
  <c r="V163" i="6"/>
  <c r="V163" i="10" s="1"/>
  <c r="V228" i="6"/>
  <c r="V228" i="10" s="1"/>
  <c r="V4" i="6"/>
  <c r="V4" i="10" s="1"/>
  <c r="V38" i="6"/>
  <c r="V38" i="10" s="1"/>
  <c r="V89" i="6"/>
  <c r="V89" i="10" s="1"/>
  <c r="V165" i="6"/>
  <c r="V165" i="10" s="1"/>
  <c r="V42" i="6"/>
  <c r="V42" i="10" s="1"/>
  <c r="V46" i="6"/>
  <c r="V46" i="10" s="1"/>
  <c r="V91" i="6"/>
  <c r="V91" i="10" s="1"/>
  <c r="V135" i="6"/>
  <c r="V135" i="10" s="1"/>
  <c r="V173" i="6"/>
  <c r="V173" i="10" s="1"/>
  <c r="V60" i="6"/>
  <c r="V60" i="10" s="1"/>
  <c r="V147" i="6"/>
  <c r="V147" i="10" s="1"/>
  <c r="V181" i="6"/>
  <c r="V181" i="10" s="1"/>
  <c r="V201" i="6"/>
  <c r="V201" i="10" s="1"/>
  <c r="V220" i="6"/>
  <c r="V220" i="10" s="1"/>
  <c r="V93" i="6"/>
  <c r="V93" i="10" s="1"/>
  <c r="V10" i="6"/>
  <c r="V10" i="10" s="1"/>
  <c r="V47" i="6"/>
  <c r="V47" i="10" s="1"/>
  <c r="V62" i="6"/>
  <c r="V62" i="10" s="1"/>
  <c r="V49" i="6"/>
  <c r="V49" i="10" s="1"/>
  <c r="V63" i="6"/>
  <c r="V63" i="10" s="1"/>
  <c r="V225" i="6"/>
  <c r="V225" i="10" s="1"/>
  <c r="V95" i="6"/>
  <c r="V95" i="10" s="1"/>
  <c r="V152" i="6"/>
  <c r="V152" i="10" s="1"/>
  <c r="V212" i="6"/>
  <c r="V212" i="10" s="1"/>
  <c r="V226" i="6"/>
  <c r="V226" i="10" s="1"/>
  <c r="V24" i="6"/>
  <c r="V24" i="10" s="1"/>
  <c r="V87" i="6"/>
  <c r="V87" i="10" s="1"/>
  <c r="V186" i="6"/>
  <c r="V186" i="10" s="1"/>
  <c r="V200" i="6"/>
  <c r="V200" i="10" s="1"/>
  <c r="V219" i="6"/>
  <c r="V219" i="10" s="1"/>
  <c r="V230" i="6"/>
  <c r="V230" i="10" s="1"/>
  <c r="V36" i="6"/>
  <c r="V36" i="10" s="1"/>
  <c r="V53" i="6"/>
  <c r="V53" i="10" s="1"/>
  <c r="V132" i="6"/>
  <c r="V132" i="10" s="1"/>
  <c r="V166" i="6"/>
  <c r="V166" i="10" s="1"/>
  <c r="V187" i="6"/>
  <c r="V187" i="10" s="1"/>
  <c r="V45" i="6"/>
  <c r="V45" i="10" s="1"/>
  <c r="V55" i="6"/>
  <c r="V55" i="10" s="1"/>
  <c r="V139" i="6"/>
  <c r="V139" i="10" s="1"/>
  <c r="V180" i="6"/>
  <c r="V180" i="10" s="1"/>
  <c r="V92" i="6"/>
  <c r="V92" i="10" s="1"/>
  <c r="V8" i="6"/>
  <c r="V8" i="10" s="1"/>
  <c r="V61" i="6"/>
  <c r="V61" i="10" s="1"/>
  <c r="V11" i="6"/>
  <c r="V11" i="10" s="1"/>
  <c r="V44" i="6"/>
  <c r="V44" i="10" s="1"/>
  <c r="V43" i="6"/>
  <c r="V43" i="10" s="1"/>
  <c r="V202" i="6"/>
  <c r="V202" i="10" s="1"/>
  <c r="AD49" i="6"/>
  <c r="AD49" i="10" s="1"/>
  <c r="AD200" i="6"/>
  <c r="AD200" i="10" s="1"/>
  <c r="AD219" i="6"/>
  <c r="AD219" i="10" s="1"/>
  <c r="AD187" i="6"/>
  <c r="AD187" i="10" s="1"/>
  <c r="AD196" i="6"/>
  <c r="AD196" i="10" s="1"/>
  <c r="AD206" i="6"/>
  <c r="AD206" i="10" s="1"/>
  <c r="AD4" i="6"/>
  <c r="AD4" i="10" s="1"/>
  <c r="AD46" i="6"/>
  <c r="AD46" i="10" s="1"/>
  <c r="AD220" i="6"/>
  <c r="AD220" i="10" s="1"/>
  <c r="AD93" i="6"/>
  <c r="AD93" i="10" s="1"/>
  <c r="AD11" i="6"/>
  <c r="AD11" i="10" s="1"/>
  <c r="AD43" i="6"/>
  <c r="AD43" i="10" s="1"/>
  <c r="AD44" i="6"/>
  <c r="AD44" i="10" s="1"/>
  <c r="AD202" i="6"/>
  <c r="AD202" i="10" s="1"/>
  <c r="AL196" i="6"/>
  <c r="AL196" i="10" s="1"/>
  <c r="AL206" i="6"/>
  <c r="AL206" i="10" s="1"/>
  <c r="AL4" i="6"/>
  <c r="AL4" i="10" s="1"/>
  <c r="AL46" i="6"/>
  <c r="AL46" i="10" s="1"/>
  <c r="AL220" i="6"/>
  <c r="AL220" i="10" s="1"/>
  <c r="AL93" i="6"/>
  <c r="AL93" i="10" s="1"/>
  <c r="AL49" i="6"/>
  <c r="AL49" i="10" s="1"/>
  <c r="AL200" i="6"/>
  <c r="AL200" i="10" s="1"/>
  <c r="AL219" i="6"/>
  <c r="AL219" i="10" s="1"/>
  <c r="AL187" i="6"/>
  <c r="AL187" i="10" s="1"/>
  <c r="AL11" i="6"/>
  <c r="AL11" i="10" s="1"/>
  <c r="AL43" i="6"/>
  <c r="AL43" i="10" s="1"/>
  <c r="AL44" i="6"/>
  <c r="AL44" i="10" s="1"/>
  <c r="AL202" i="6"/>
  <c r="AL202" i="10" s="1"/>
  <c r="AL31" i="6"/>
  <c r="AL31" i="10" s="1"/>
  <c r="AL40" i="6"/>
  <c r="AL40" i="10" s="1"/>
  <c r="AL113" i="6"/>
  <c r="AL113" i="10" s="1"/>
  <c r="AL167" i="6"/>
  <c r="AL167" i="10" s="1"/>
  <c r="AL128" i="6"/>
  <c r="AL128" i="10" s="1"/>
  <c r="AT31" i="6"/>
  <c r="AT31" i="10" s="1"/>
  <c r="AT49" i="6"/>
  <c r="AT49" i="10" s="1"/>
  <c r="AT200" i="6"/>
  <c r="AT200" i="10" s="1"/>
  <c r="AT219" i="6"/>
  <c r="AT219" i="10" s="1"/>
  <c r="AT187" i="6"/>
  <c r="AT187" i="10" s="1"/>
  <c r="AT196" i="6"/>
  <c r="AT196" i="10" s="1"/>
  <c r="AT206" i="6"/>
  <c r="AT206" i="10" s="1"/>
  <c r="AT4" i="6"/>
  <c r="AT4" i="10" s="1"/>
  <c r="AT46" i="6"/>
  <c r="AT46" i="10" s="1"/>
  <c r="AT220" i="6"/>
  <c r="AT220" i="10" s="1"/>
  <c r="AT93" i="6"/>
  <c r="AT93" i="10" s="1"/>
  <c r="AT40" i="6"/>
  <c r="AT40" i="10" s="1"/>
  <c r="AT44" i="6"/>
  <c r="AT44" i="10" s="1"/>
  <c r="AT43" i="6"/>
  <c r="AT43" i="10" s="1"/>
  <c r="AT113" i="6"/>
  <c r="AT113" i="10" s="1"/>
  <c r="AT167" i="6"/>
  <c r="AT167" i="10" s="1"/>
  <c r="AT128" i="6"/>
  <c r="AT128" i="10" s="1"/>
  <c r="AT202" i="6"/>
  <c r="AT202" i="10" s="1"/>
  <c r="BB193" i="6"/>
  <c r="BB193" i="10" s="1"/>
  <c r="BB170" i="6"/>
  <c r="BB170" i="10" s="1"/>
  <c r="BB61" i="6"/>
  <c r="BB61" i="10" s="1"/>
  <c r="BB163" i="6"/>
  <c r="BB163" i="10" s="1"/>
  <c r="BB47" i="6"/>
  <c r="BB47" i="10" s="1"/>
  <c r="BB201" i="6"/>
  <c r="BB201" i="10" s="1"/>
  <c r="BB230" i="6"/>
  <c r="BB230" i="10" s="1"/>
  <c r="BB21" i="6"/>
  <c r="BB21" i="10" s="1"/>
  <c r="BB53" i="6"/>
  <c r="BB53" i="10" s="1"/>
  <c r="BB166" i="6"/>
  <c r="BB166" i="10" s="1"/>
  <c r="BB10" i="6"/>
  <c r="BB10" i="10" s="1"/>
  <c r="BB91" i="6"/>
  <c r="BB91" i="10" s="1"/>
  <c r="BB70" i="6"/>
  <c r="BB70" i="10" s="1"/>
  <c r="BB198" i="6"/>
  <c r="BB198" i="10" s="1"/>
  <c r="BB89" i="6"/>
  <c r="BB89" i="10" s="1"/>
  <c r="BB62" i="6"/>
  <c r="BB62" i="10" s="1"/>
  <c r="BB63" i="6"/>
  <c r="BB63" i="10" s="1"/>
  <c r="BB105" i="6"/>
  <c r="BB105" i="10" s="1"/>
  <c r="BB135" i="6"/>
  <c r="BB135" i="10" s="1"/>
  <c r="BB24" i="6"/>
  <c r="BB24" i="10" s="1"/>
  <c r="BB55" i="6"/>
  <c r="BB55" i="10" s="1"/>
  <c r="BB152" i="6"/>
  <c r="BB152" i="10" s="1"/>
  <c r="BB116" i="6"/>
  <c r="BB116" i="10" s="1"/>
  <c r="BB92" i="6"/>
  <c r="BB92" i="10" s="1"/>
  <c r="BB225" i="6"/>
  <c r="BB225" i="10" s="1"/>
  <c r="BB99" i="6"/>
  <c r="BB99" i="10" s="1"/>
  <c r="BB100" i="6"/>
  <c r="BB100" i="10" s="1"/>
  <c r="BB154" i="6"/>
  <c r="BB154" i="10" s="1"/>
  <c r="BB126" i="6"/>
  <c r="BB126" i="10" s="1"/>
  <c r="BB130" i="6"/>
  <c r="BB130" i="10" s="1"/>
  <c r="BB188" i="6"/>
  <c r="BB188" i="10" s="1"/>
  <c r="BB90" i="6"/>
  <c r="BB90" i="10" s="1"/>
  <c r="BB101" i="6"/>
  <c r="BB101" i="10" s="1"/>
  <c r="BB106" i="6"/>
  <c r="BB106" i="10" s="1"/>
  <c r="BB224" i="6"/>
  <c r="BB224" i="10" s="1"/>
  <c r="BB222" i="6"/>
  <c r="BB222" i="10" s="1"/>
  <c r="BB196" i="6"/>
  <c r="BB196" i="10" s="1"/>
  <c r="BB206" i="6"/>
  <c r="BB206" i="10" s="1"/>
  <c r="BB4" i="6"/>
  <c r="BB4" i="10" s="1"/>
  <c r="BB46" i="6"/>
  <c r="BB46" i="10" s="1"/>
  <c r="BB220" i="6"/>
  <c r="BB220" i="10" s="1"/>
  <c r="BB93" i="6"/>
  <c r="BB93" i="10" s="1"/>
  <c r="BB197" i="6"/>
  <c r="BB197" i="10" s="1"/>
  <c r="BB49" i="6"/>
  <c r="BB49" i="10" s="1"/>
  <c r="BB200" i="6"/>
  <c r="BB200" i="10" s="1"/>
  <c r="BB219" i="6"/>
  <c r="BB219" i="10" s="1"/>
  <c r="BB187" i="6"/>
  <c r="BB187" i="10" s="1"/>
  <c r="BB113" i="6"/>
  <c r="BB113" i="10" s="1"/>
  <c r="BB44" i="6"/>
  <c r="BB44" i="10" s="1"/>
  <c r="BB31" i="6"/>
  <c r="BB31" i="10" s="1"/>
  <c r="BB208" i="6"/>
  <c r="BB208" i="10" s="1"/>
  <c r="BB167" i="6"/>
  <c r="BB167" i="10" s="1"/>
  <c r="BB40" i="6"/>
  <c r="BB40" i="10" s="1"/>
  <c r="BB108" i="6"/>
  <c r="BB108" i="10" s="1"/>
  <c r="BB128" i="6"/>
  <c r="BB128" i="10" s="1"/>
  <c r="BB11" i="6"/>
  <c r="BB11" i="10" s="1"/>
  <c r="BB43" i="6"/>
  <c r="BB43" i="10" s="1"/>
  <c r="BB202" i="6"/>
  <c r="BB202" i="10" s="1"/>
  <c r="BB34" i="6"/>
  <c r="BB34" i="10" s="1"/>
  <c r="AD31" i="9"/>
  <c r="AD31" i="8"/>
  <c r="AD31" i="6"/>
  <c r="AD31" i="10" s="1"/>
  <c r="AD31" i="7"/>
  <c r="AD31" i="11" s="1"/>
  <c r="AJ128" i="9"/>
  <c r="AJ128" i="8"/>
  <c r="AJ128" i="6"/>
  <c r="AJ128" i="10" s="1"/>
  <c r="AJ128" i="7"/>
  <c r="AJ128" i="11" s="1"/>
  <c r="AI113" i="7"/>
  <c r="AI113" i="11" s="1"/>
  <c r="AH40" i="7"/>
  <c r="AH40" i="11" s="1"/>
  <c r="AE31" i="7"/>
  <c r="AE31" i="11" s="1"/>
  <c r="T202" i="7"/>
  <c r="T202" i="11" s="1"/>
  <c r="J163" i="7"/>
  <c r="J163" i="11" s="1"/>
  <c r="J228" i="7"/>
  <c r="J228" i="11" s="1"/>
  <c r="J4" i="7"/>
  <c r="J4" i="11" s="1"/>
  <c r="J38" i="7"/>
  <c r="J38" i="11" s="1"/>
  <c r="J89" i="7"/>
  <c r="J89" i="11" s="1"/>
  <c r="J165" i="7"/>
  <c r="J165" i="11" s="1"/>
  <c r="J42" i="7"/>
  <c r="J42" i="11" s="1"/>
  <c r="J46" i="7"/>
  <c r="J46" i="11" s="1"/>
  <c r="J91" i="7"/>
  <c r="J91" i="11" s="1"/>
  <c r="J139" i="7"/>
  <c r="J139" i="11" s="1"/>
  <c r="J180" i="7"/>
  <c r="J180" i="11" s="1"/>
  <c r="J92" i="7"/>
  <c r="J92" i="11" s="1"/>
  <c r="J147" i="7"/>
  <c r="J147" i="11" s="1"/>
  <c r="J181" i="7"/>
  <c r="J181" i="11" s="1"/>
  <c r="J201" i="7"/>
  <c r="J201" i="11" s="1"/>
  <c r="J220" i="7"/>
  <c r="J220" i="11" s="1"/>
  <c r="J93" i="7"/>
  <c r="J93" i="11" s="1"/>
  <c r="J10" i="7"/>
  <c r="J10" i="11" s="1"/>
  <c r="J47" i="7"/>
  <c r="J47" i="11" s="1"/>
  <c r="J62" i="7"/>
  <c r="J62" i="11" s="1"/>
  <c r="J49" i="7"/>
  <c r="J49" i="11" s="1"/>
  <c r="J63" i="7"/>
  <c r="J63" i="11" s="1"/>
  <c r="J184" i="7"/>
  <c r="J184" i="11" s="1"/>
  <c r="J19" i="7"/>
  <c r="J19" i="11" s="1"/>
  <c r="J83" i="7"/>
  <c r="J83" i="11" s="1"/>
  <c r="J107" i="7"/>
  <c r="J107" i="11" s="1"/>
  <c r="J152" i="7"/>
  <c r="J152" i="11" s="1"/>
  <c r="J212" i="7"/>
  <c r="J212" i="11" s="1"/>
  <c r="J226" i="7"/>
  <c r="J226" i="11" s="1"/>
  <c r="J24" i="7"/>
  <c r="J24" i="11" s="1"/>
  <c r="J87" i="7"/>
  <c r="J87" i="11" s="1"/>
  <c r="J186" i="7"/>
  <c r="J186" i="11" s="1"/>
  <c r="J200" i="7"/>
  <c r="J200" i="11" s="1"/>
  <c r="J219" i="7"/>
  <c r="J219" i="11" s="1"/>
  <c r="J230" i="7"/>
  <c r="J230" i="11" s="1"/>
  <c r="J36" i="7"/>
  <c r="J36" i="11" s="1"/>
  <c r="J53" i="7"/>
  <c r="J53" i="11" s="1"/>
  <c r="J132" i="7"/>
  <c r="J132" i="11" s="1"/>
  <c r="J166" i="7"/>
  <c r="J166" i="11" s="1"/>
  <c r="J187" i="7"/>
  <c r="J187" i="11" s="1"/>
  <c r="J45" i="7"/>
  <c r="J45" i="11" s="1"/>
  <c r="J55" i="7"/>
  <c r="J55" i="11" s="1"/>
  <c r="J135" i="7"/>
  <c r="J135" i="11" s="1"/>
  <c r="J173" i="7"/>
  <c r="J173" i="11" s="1"/>
  <c r="J60" i="7"/>
  <c r="J60" i="11" s="1"/>
  <c r="J8" i="7"/>
  <c r="J8" i="11" s="1"/>
  <c r="J61" i="7"/>
  <c r="J61" i="11" s="1"/>
  <c r="J148" i="7"/>
  <c r="J148" i="11" s="1"/>
  <c r="J182" i="7"/>
  <c r="J182" i="11" s="1"/>
  <c r="J196" i="7"/>
  <c r="J196" i="11" s="1"/>
  <c r="J206" i="7"/>
  <c r="J206" i="11" s="1"/>
  <c r="J13" i="7"/>
  <c r="J13" i="11" s="1"/>
  <c r="J151" i="7"/>
  <c r="J151" i="11" s="1"/>
  <c r="J183" i="7"/>
  <c r="J183" i="11" s="1"/>
  <c r="J17" i="7"/>
  <c r="J17" i="11" s="1"/>
  <c r="J73" i="7"/>
  <c r="J73" i="11" s="1"/>
  <c r="J225" i="7"/>
  <c r="J225" i="11" s="1"/>
  <c r="J95" i="7"/>
  <c r="J95" i="11" s="1"/>
  <c r="J185" i="7"/>
  <c r="J185" i="11" s="1"/>
  <c r="J217" i="7"/>
  <c r="J217" i="11" s="1"/>
  <c r="J21" i="7"/>
  <c r="J21" i="11" s="1"/>
  <c r="J28" i="7"/>
  <c r="J28" i="11" s="1"/>
  <c r="J85" i="7"/>
  <c r="J85" i="11" s="1"/>
  <c r="J11" i="7"/>
  <c r="J11" i="11" s="1"/>
  <c r="J43" i="7"/>
  <c r="J43" i="11" s="1"/>
  <c r="J44" i="7"/>
  <c r="J44" i="11" s="1"/>
  <c r="E34" i="7"/>
  <c r="E34" i="11" s="1"/>
  <c r="E49" i="7"/>
  <c r="E49" i="11" s="1"/>
  <c r="E63" i="7"/>
  <c r="E63" i="11" s="1"/>
  <c r="E225" i="7"/>
  <c r="E225" i="11" s="1"/>
  <c r="E95" i="7"/>
  <c r="E95" i="11" s="1"/>
  <c r="E152" i="7"/>
  <c r="E152" i="11" s="1"/>
  <c r="E212" i="7"/>
  <c r="E212" i="11" s="1"/>
  <c r="E226" i="7"/>
  <c r="E226" i="11" s="1"/>
  <c r="E24" i="7"/>
  <c r="E24" i="11" s="1"/>
  <c r="E87" i="7"/>
  <c r="E87" i="11" s="1"/>
  <c r="E163" i="7"/>
  <c r="E163" i="11" s="1"/>
  <c r="E228" i="7"/>
  <c r="E228" i="11" s="1"/>
  <c r="E4" i="7"/>
  <c r="E4" i="11" s="1"/>
  <c r="E38" i="7"/>
  <c r="E38" i="11" s="1"/>
  <c r="E89" i="7"/>
  <c r="E89" i="11" s="1"/>
  <c r="E132" i="7"/>
  <c r="E132" i="11" s="1"/>
  <c r="E166" i="7"/>
  <c r="E166" i="11" s="1"/>
  <c r="E187" i="7"/>
  <c r="E187" i="11" s="1"/>
  <c r="E45" i="7"/>
  <c r="E45" i="11" s="1"/>
  <c r="E55" i="7"/>
  <c r="E55" i="11" s="1"/>
  <c r="E135" i="7"/>
  <c r="E135" i="11" s="1"/>
  <c r="E173" i="7"/>
  <c r="E173" i="11" s="1"/>
  <c r="E60" i="7"/>
  <c r="E60" i="11" s="1"/>
  <c r="E147" i="7"/>
  <c r="E147" i="11" s="1"/>
  <c r="E181" i="7"/>
  <c r="E181" i="11" s="1"/>
  <c r="E201" i="7"/>
  <c r="E201" i="11" s="1"/>
  <c r="E220" i="7"/>
  <c r="E220" i="11" s="1"/>
  <c r="E93" i="7"/>
  <c r="E93" i="11" s="1"/>
  <c r="E10" i="7"/>
  <c r="E10" i="11" s="1"/>
  <c r="E47" i="7"/>
  <c r="E47" i="11" s="1"/>
  <c r="E62" i="7"/>
  <c r="E62" i="11" s="1"/>
  <c r="E151" i="7"/>
  <c r="E151" i="11" s="1"/>
  <c r="E183" i="7"/>
  <c r="E183" i="11" s="1"/>
  <c r="E17" i="7"/>
  <c r="E17" i="11" s="1"/>
  <c r="E73" i="7"/>
  <c r="E73" i="11" s="1"/>
  <c r="E184" i="7"/>
  <c r="E184" i="11" s="1"/>
  <c r="E19" i="7"/>
  <c r="E19" i="11" s="1"/>
  <c r="E83" i="7"/>
  <c r="E83" i="11" s="1"/>
  <c r="E107" i="7"/>
  <c r="E107" i="11" s="1"/>
  <c r="E185" i="7"/>
  <c r="E185" i="11" s="1"/>
  <c r="E217" i="7"/>
  <c r="E217" i="11" s="1"/>
  <c r="E21" i="7"/>
  <c r="E21" i="11" s="1"/>
  <c r="E28" i="7"/>
  <c r="E28" i="11" s="1"/>
  <c r="E85" i="7"/>
  <c r="E85" i="11" s="1"/>
  <c r="E186" i="7"/>
  <c r="E186" i="11" s="1"/>
  <c r="E200" i="7"/>
  <c r="E200" i="11" s="1"/>
  <c r="E219" i="7"/>
  <c r="E219" i="11" s="1"/>
  <c r="E230" i="7"/>
  <c r="E230" i="11" s="1"/>
  <c r="E36" i="7"/>
  <c r="E36" i="11" s="1"/>
  <c r="E53" i="7"/>
  <c r="E53" i="11" s="1"/>
  <c r="E165" i="7"/>
  <c r="E165" i="11" s="1"/>
  <c r="E42" i="7"/>
  <c r="E42" i="11" s="1"/>
  <c r="E46" i="7"/>
  <c r="E46" i="11" s="1"/>
  <c r="E91" i="7"/>
  <c r="E91" i="11" s="1"/>
  <c r="E139" i="7"/>
  <c r="E139" i="11" s="1"/>
  <c r="E180" i="7"/>
  <c r="E180" i="11" s="1"/>
  <c r="E92" i="7"/>
  <c r="E92" i="11" s="1"/>
  <c r="E8" i="7"/>
  <c r="E8" i="11" s="1"/>
  <c r="E61" i="7"/>
  <c r="E61" i="11" s="1"/>
  <c r="E148" i="7"/>
  <c r="E148" i="11" s="1"/>
  <c r="E182" i="7"/>
  <c r="E182" i="11" s="1"/>
  <c r="E196" i="7"/>
  <c r="E196" i="11" s="1"/>
  <c r="E206" i="7"/>
  <c r="E206" i="11" s="1"/>
  <c r="E13" i="7"/>
  <c r="E13" i="11" s="1"/>
  <c r="E43" i="7"/>
  <c r="E43" i="11" s="1"/>
  <c r="E44" i="7"/>
  <c r="E44" i="11" s="1"/>
  <c r="E11" i="7"/>
  <c r="E11" i="11" s="1"/>
  <c r="AS31" i="7"/>
  <c r="AS31" i="11" s="1"/>
  <c r="AS200" i="7"/>
  <c r="AS200" i="11" s="1"/>
  <c r="AS219" i="7"/>
  <c r="AS219" i="11" s="1"/>
  <c r="AS46" i="7"/>
  <c r="AS46" i="11" s="1"/>
  <c r="AS196" i="7"/>
  <c r="AS196" i="11" s="1"/>
  <c r="AS206" i="7"/>
  <c r="AS206" i="11" s="1"/>
  <c r="AS49" i="7"/>
  <c r="AS49" i="11" s="1"/>
  <c r="AS4" i="7"/>
  <c r="AS4" i="11" s="1"/>
  <c r="AS187" i="7"/>
  <c r="AS187" i="11" s="1"/>
  <c r="AS220" i="7"/>
  <c r="AS220" i="11" s="1"/>
  <c r="AS93" i="7"/>
  <c r="AS93" i="11" s="1"/>
  <c r="AS43" i="7"/>
  <c r="AS43" i="11" s="1"/>
  <c r="AS40" i="7"/>
  <c r="AS40" i="11" s="1"/>
  <c r="AS44" i="7"/>
  <c r="AS44" i="11" s="1"/>
  <c r="AS113" i="7"/>
  <c r="AS113" i="11" s="1"/>
  <c r="AS202" i="7"/>
  <c r="AS202" i="11" s="1"/>
  <c r="AS167" i="7"/>
  <c r="AS167" i="11" s="1"/>
  <c r="AS128" i="7"/>
  <c r="AS128" i="11" s="1"/>
  <c r="V148" i="9"/>
  <c r="V182" i="9"/>
  <c r="V196" i="9"/>
  <c r="V206" i="9"/>
  <c r="V13" i="9"/>
  <c r="V151" i="9"/>
  <c r="V183" i="9"/>
  <c r="V17" i="9"/>
  <c r="V73" i="9"/>
  <c r="V184" i="9"/>
  <c r="V19" i="9"/>
  <c r="V83" i="9"/>
  <c r="V107" i="9"/>
  <c r="V185" i="9"/>
  <c r="V217" i="9"/>
  <c r="V21" i="9"/>
  <c r="V28" i="9"/>
  <c r="V85" i="9"/>
  <c r="V163" i="9"/>
  <c r="V228" i="9"/>
  <c r="V4" i="9"/>
  <c r="V38" i="9"/>
  <c r="V89" i="9"/>
  <c r="V165" i="9"/>
  <c r="V42" i="9"/>
  <c r="V46" i="9"/>
  <c r="V91" i="9"/>
  <c r="V135" i="9"/>
  <c r="V173" i="9"/>
  <c r="V60" i="9"/>
  <c r="V147" i="9"/>
  <c r="V181" i="9"/>
  <c r="V201" i="9"/>
  <c r="V220" i="9"/>
  <c r="V93" i="9"/>
  <c r="V61" i="9"/>
  <c r="V10" i="9"/>
  <c r="V47" i="9"/>
  <c r="V62" i="9"/>
  <c r="V49" i="9"/>
  <c r="V63" i="9"/>
  <c r="V225" i="9"/>
  <c r="V95" i="9"/>
  <c r="V152" i="9"/>
  <c r="V212" i="9"/>
  <c r="V226" i="9"/>
  <c r="V24" i="9"/>
  <c r="V87" i="9"/>
  <c r="V186" i="9"/>
  <c r="V200" i="9"/>
  <c r="V219" i="9"/>
  <c r="V230" i="9"/>
  <c r="V36" i="9"/>
  <c r="V53" i="9"/>
  <c r="V132" i="9"/>
  <c r="V166" i="9"/>
  <c r="V187" i="9"/>
  <c r="V45" i="9"/>
  <c r="V55" i="9"/>
  <c r="V139" i="9"/>
  <c r="V180" i="9"/>
  <c r="V92" i="9"/>
  <c r="V8" i="9"/>
  <c r="V11" i="9"/>
  <c r="V44" i="9"/>
  <c r="V43" i="9"/>
  <c r="V202" i="9"/>
  <c r="AD49" i="9"/>
  <c r="AD200" i="9"/>
  <c r="AD219" i="9"/>
  <c r="AD187" i="9"/>
  <c r="AD93" i="9"/>
  <c r="AD196" i="9"/>
  <c r="AD206" i="9"/>
  <c r="AD4" i="9"/>
  <c r="AD46" i="9"/>
  <c r="AD220" i="9"/>
  <c r="AD11" i="9"/>
  <c r="AD43" i="9"/>
  <c r="AD44" i="9"/>
  <c r="AD202" i="9"/>
  <c r="AL196" i="9"/>
  <c r="AL206" i="9"/>
  <c r="AL4" i="9"/>
  <c r="AL46" i="9"/>
  <c r="AL220" i="9"/>
  <c r="AL93" i="9"/>
  <c r="AL49" i="9"/>
  <c r="AL200" i="9"/>
  <c r="AL219" i="9"/>
  <c r="AL187" i="9"/>
  <c r="AL11" i="9"/>
  <c r="AL43" i="9"/>
  <c r="AL44" i="9"/>
  <c r="AL202" i="9"/>
  <c r="AL31" i="9"/>
  <c r="AL40" i="9"/>
  <c r="AL113" i="9"/>
  <c r="AL167" i="9"/>
  <c r="AL128" i="9"/>
  <c r="AT31" i="9"/>
  <c r="AT49" i="9"/>
  <c r="AT200" i="9"/>
  <c r="AT219" i="9"/>
  <c r="AT187" i="9"/>
  <c r="AT93" i="9"/>
  <c r="AT196" i="9"/>
  <c r="AT206" i="9"/>
  <c r="AT4" i="9"/>
  <c r="AT46" i="9"/>
  <c r="AT220" i="9"/>
  <c r="AT40" i="9"/>
  <c r="AT44" i="9"/>
  <c r="AT43" i="9"/>
  <c r="AT113" i="9"/>
  <c r="AT167" i="9"/>
  <c r="AT202" i="9"/>
  <c r="AT128" i="9"/>
  <c r="BB193" i="9"/>
  <c r="BB170" i="9"/>
  <c r="BB61" i="9"/>
  <c r="BB163" i="9"/>
  <c r="BB47" i="9"/>
  <c r="BB201" i="9"/>
  <c r="BB230" i="9"/>
  <c r="BB21" i="9"/>
  <c r="BB53" i="9"/>
  <c r="BB166" i="9"/>
  <c r="BB10" i="9"/>
  <c r="BB91" i="9"/>
  <c r="BB70" i="9"/>
  <c r="BB198" i="9"/>
  <c r="BB89" i="9"/>
  <c r="BB62" i="9"/>
  <c r="BB63" i="9"/>
  <c r="BB105" i="9"/>
  <c r="BB135" i="9"/>
  <c r="BB24" i="9"/>
  <c r="BB55" i="9"/>
  <c r="BB152" i="9"/>
  <c r="BB116" i="9"/>
  <c r="BB92" i="9"/>
  <c r="BB225" i="9"/>
  <c r="BB99" i="9"/>
  <c r="BB101" i="9"/>
  <c r="BB224" i="9"/>
  <c r="BB90" i="9"/>
  <c r="BB154" i="9"/>
  <c r="BB106" i="9"/>
  <c r="BB100" i="9"/>
  <c r="BB126" i="9"/>
  <c r="BB130" i="9"/>
  <c r="BB188" i="9"/>
  <c r="BB222" i="9"/>
  <c r="BB196" i="9"/>
  <c r="BB206" i="9"/>
  <c r="BB4" i="9"/>
  <c r="BB46" i="9"/>
  <c r="BB220" i="9"/>
  <c r="BB93" i="9"/>
  <c r="BB197" i="9"/>
  <c r="BB49" i="9"/>
  <c r="BB200" i="9"/>
  <c r="BB219" i="9"/>
  <c r="BB187" i="9"/>
  <c r="BB113" i="9"/>
  <c r="BB44" i="9"/>
  <c r="BB31" i="9"/>
  <c r="BB208" i="9"/>
  <c r="BB167" i="9"/>
  <c r="BB40" i="9"/>
  <c r="BB108" i="9"/>
  <c r="BB128" i="9"/>
  <c r="BB11" i="9"/>
  <c r="BB43" i="9"/>
  <c r="BB202" i="9"/>
  <c r="BB34" i="9"/>
  <c r="X165" i="8"/>
  <c r="X42" i="8"/>
  <c r="X46" i="8"/>
  <c r="X91" i="8"/>
  <c r="X139" i="8"/>
  <c r="X180" i="8"/>
  <c r="X92" i="8"/>
  <c r="X147" i="8"/>
  <c r="X181" i="8"/>
  <c r="X201" i="8"/>
  <c r="X220" i="8"/>
  <c r="X93" i="8"/>
  <c r="X148" i="8"/>
  <c r="X182" i="8"/>
  <c r="X196" i="8"/>
  <c r="X206" i="8"/>
  <c r="X13" i="8"/>
  <c r="X151" i="8"/>
  <c r="X183" i="8"/>
  <c r="X17" i="8"/>
  <c r="X73" i="8"/>
  <c r="X225" i="8"/>
  <c r="X95" i="8"/>
  <c r="X152" i="8"/>
  <c r="X212" i="8"/>
  <c r="X226" i="8"/>
  <c r="X24" i="8"/>
  <c r="X87" i="8"/>
  <c r="X186" i="8"/>
  <c r="X200" i="8"/>
  <c r="X219" i="8"/>
  <c r="X230" i="8"/>
  <c r="X53" i="8"/>
  <c r="X132" i="8"/>
  <c r="X187" i="8"/>
  <c r="X45" i="8"/>
  <c r="X55" i="8"/>
  <c r="X135" i="8"/>
  <c r="X173" i="8"/>
  <c r="X60" i="8"/>
  <c r="X8" i="8"/>
  <c r="X61" i="8"/>
  <c r="X10" i="8"/>
  <c r="X47" i="8"/>
  <c r="X62" i="8"/>
  <c r="X49" i="8"/>
  <c r="X63" i="8"/>
  <c r="X184" i="8"/>
  <c r="X19" i="8"/>
  <c r="X83" i="8"/>
  <c r="X107" i="8"/>
  <c r="X185" i="8"/>
  <c r="X217" i="8"/>
  <c r="X21" i="8"/>
  <c r="X28" i="8"/>
  <c r="X85" i="8"/>
  <c r="X163" i="8"/>
  <c r="X228" i="8"/>
  <c r="X4" i="8"/>
  <c r="X38" i="8"/>
  <c r="X89" i="8"/>
  <c r="X166" i="8"/>
  <c r="X36" i="8"/>
  <c r="X11" i="8"/>
  <c r="X43" i="8"/>
  <c r="X44" i="8"/>
  <c r="X202" i="8"/>
  <c r="AF49" i="8"/>
  <c r="AF4" i="8"/>
  <c r="AF220" i="8"/>
  <c r="AF93" i="8"/>
  <c r="AF196" i="8"/>
  <c r="AF206" i="8"/>
  <c r="AF200" i="8"/>
  <c r="AF219" i="8"/>
  <c r="AF46" i="8"/>
  <c r="AF187" i="8"/>
  <c r="AF11" i="8"/>
  <c r="AF44" i="8"/>
  <c r="AF43" i="8"/>
  <c r="AF202" i="8"/>
  <c r="AF31" i="8"/>
  <c r="AN220" i="8"/>
  <c r="AN93" i="8"/>
  <c r="AN196" i="8"/>
  <c r="AN206" i="8"/>
  <c r="AN200" i="8"/>
  <c r="AN219" i="8"/>
  <c r="AN187" i="8"/>
  <c r="AN49" i="8"/>
  <c r="AN4" i="8"/>
  <c r="AN46" i="8"/>
  <c r="AN43" i="8"/>
  <c r="AN44" i="8"/>
  <c r="AN202" i="8"/>
  <c r="AN31" i="8"/>
  <c r="AN40" i="8"/>
  <c r="AN113" i="8"/>
  <c r="AN167" i="8"/>
  <c r="AN128" i="8"/>
  <c r="AV105" i="8"/>
  <c r="AV99" i="8"/>
  <c r="AV49" i="8"/>
  <c r="AV4" i="8"/>
  <c r="AV46" i="8"/>
  <c r="AV220" i="8"/>
  <c r="AV93" i="8"/>
  <c r="AV196" i="8"/>
  <c r="AV206" i="8"/>
  <c r="AV200" i="8"/>
  <c r="AV219" i="8"/>
  <c r="AV187" i="8"/>
  <c r="AV40" i="8"/>
  <c r="AV108" i="8"/>
  <c r="AV31" i="8"/>
  <c r="AV113" i="8"/>
  <c r="AV167" i="8"/>
  <c r="AV44" i="8"/>
  <c r="AV128" i="8"/>
  <c r="AV43" i="8"/>
  <c r="AV202" i="8"/>
  <c r="AV34" i="8"/>
  <c r="BD210" i="8"/>
  <c r="BD202" i="8"/>
  <c r="BD181" i="8"/>
  <c r="BD199" i="8"/>
  <c r="BD159" i="8"/>
  <c r="BD168" i="8"/>
  <c r="BD160" i="8"/>
  <c r="BD156" i="8"/>
  <c r="BD148" i="8"/>
  <c r="BD144" i="8"/>
  <c r="BD125" i="8"/>
  <c r="BD93" i="8"/>
  <c r="BD85" i="8"/>
  <c r="BD94" i="8"/>
  <c r="BD82" i="8"/>
  <c r="BD136" i="8"/>
  <c r="BD96" i="8"/>
  <c r="BD45" i="8"/>
  <c r="BD46" i="8"/>
  <c r="BD26" i="8"/>
  <c r="BD69" i="8"/>
  <c r="BD34" i="8"/>
  <c r="BD49" i="8"/>
  <c r="BD44" i="8"/>
  <c r="BD70" i="8"/>
  <c r="BD77" i="8"/>
  <c r="BD216" i="8"/>
  <c r="BD2" i="8"/>
  <c r="BD11" i="8"/>
  <c r="BD19" i="8"/>
  <c r="BD27" i="8"/>
  <c r="BD55" i="8"/>
  <c r="BD116" i="8"/>
  <c r="BD142" i="8"/>
  <c r="BD147" i="8"/>
  <c r="BD152" i="8"/>
  <c r="BD157" i="8"/>
  <c r="BD195" i="8"/>
  <c r="BD231" i="8"/>
  <c r="BD7" i="8"/>
  <c r="BD17" i="8"/>
  <c r="BD29" i="8"/>
  <c r="BD35" i="8"/>
  <c r="BD60" i="8"/>
  <c r="BD62" i="8"/>
  <c r="BD64" i="8"/>
  <c r="BD79" i="8"/>
  <c r="BD81" i="8"/>
  <c r="BD84" i="8"/>
  <c r="BD87" i="8"/>
  <c r="BD89" i="8"/>
  <c r="BD91" i="8"/>
  <c r="BD95" i="8"/>
  <c r="BD98" i="8"/>
  <c r="BD100" i="8"/>
  <c r="BD104" i="8"/>
  <c r="BD108" i="8"/>
  <c r="BD176" i="8"/>
  <c r="BD182" i="8"/>
  <c r="BD185" i="8"/>
  <c r="BD189" i="8"/>
  <c r="BD201" i="8"/>
  <c r="BD206" i="8"/>
  <c r="BD214" i="8"/>
  <c r="BD219" i="8"/>
  <c r="BD228" i="8"/>
  <c r="BD10" i="8"/>
  <c r="BD23" i="8"/>
  <c r="BD25" i="8"/>
  <c r="BD31" i="8"/>
  <c r="BD37" i="8"/>
  <c r="BD42" i="8"/>
  <c r="BD47" i="8"/>
  <c r="BD50" i="8"/>
  <c r="BD52" i="8"/>
  <c r="BD101" i="8"/>
  <c r="BD105" i="8"/>
  <c r="BD192" i="8"/>
  <c r="BD234" i="8"/>
  <c r="BD173" i="8"/>
  <c r="BD178" i="8"/>
  <c r="BD183" i="8"/>
  <c r="BD186" i="8"/>
  <c r="BD190" i="8"/>
  <c r="BD203" i="8"/>
  <c r="BD224" i="8"/>
  <c r="BD22" i="8"/>
  <c r="BD120" i="8"/>
  <c r="BD124" i="8"/>
  <c r="BD162" i="8"/>
  <c r="BD166" i="8"/>
  <c r="BD171" i="8"/>
  <c r="BD67" i="8"/>
  <c r="BD109" i="8"/>
  <c r="BD220" i="8"/>
  <c r="BD110" i="8"/>
  <c r="BD114" i="8"/>
  <c r="BD127" i="8"/>
  <c r="BD131" i="8"/>
  <c r="BD135" i="8"/>
  <c r="BD161" i="8"/>
  <c r="BD119" i="8"/>
  <c r="BD16" i="8"/>
  <c r="BD177" i="8"/>
  <c r="BD222" i="8"/>
  <c r="BD212" i="8"/>
  <c r="BD218" i="8"/>
  <c r="BD225" i="8"/>
  <c r="BD121" i="8"/>
  <c r="BD163" i="8"/>
  <c r="BD167" i="8"/>
  <c r="BD172" i="8"/>
  <c r="BD123" i="8"/>
  <c r="BD6" i="8"/>
  <c r="BD15" i="8"/>
  <c r="BD28" i="8"/>
  <c r="BD38" i="8"/>
  <c r="BD56" i="8"/>
  <c r="BD58" i="8"/>
  <c r="BD118" i="8"/>
  <c r="BD140" i="8"/>
  <c r="BD145" i="8"/>
  <c r="BD150" i="8"/>
  <c r="BD154" i="8"/>
  <c r="BD198" i="8"/>
  <c r="BD230" i="8"/>
  <c r="BD3" i="8"/>
  <c r="BD12" i="8"/>
  <c r="BD20" i="8"/>
  <c r="BD39" i="8"/>
  <c r="BD59" i="8"/>
  <c r="BD61" i="8"/>
  <c r="BD63" i="8"/>
  <c r="BD78" i="8"/>
  <c r="BD80" i="8"/>
  <c r="BD83" i="8"/>
  <c r="BD86" i="8"/>
  <c r="BD88" i="8"/>
  <c r="BD90" i="8"/>
  <c r="BD92" i="8"/>
  <c r="BD97" i="8"/>
  <c r="BD99" i="8"/>
  <c r="BD102" i="8"/>
  <c r="BD106" i="8"/>
  <c r="BD194" i="8"/>
  <c r="BD174" i="8"/>
  <c r="BD179" i="8"/>
  <c r="BD184" i="8"/>
  <c r="BD187" i="8"/>
  <c r="BD191" i="8"/>
  <c r="BD204" i="8"/>
  <c r="BD208" i="8"/>
  <c r="BD211" i="8"/>
  <c r="BD217" i="8"/>
  <c r="BD223" i="8"/>
  <c r="BD5" i="8"/>
  <c r="BD14" i="8"/>
  <c r="BD24" i="8"/>
  <c r="BD32" i="8"/>
  <c r="BD43" i="8"/>
  <c r="BD48" i="8"/>
  <c r="BD51" i="8"/>
  <c r="BD53" i="8"/>
  <c r="BD103" i="8"/>
  <c r="BD107" i="8"/>
  <c r="BD221" i="8"/>
  <c r="BD207" i="8"/>
  <c r="BD175" i="8"/>
  <c r="BD180" i="8"/>
  <c r="BD232" i="8"/>
  <c r="BD188" i="8"/>
  <c r="BD200" i="8"/>
  <c r="BD205" i="8"/>
  <c r="BD54" i="8"/>
  <c r="BD122" i="8"/>
  <c r="BD164" i="8"/>
  <c r="BD169" i="8"/>
  <c r="BD138" i="8"/>
  <c r="BD57" i="8"/>
  <c r="BD112" i="8"/>
  <c r="BD129" i="8"/>
  <c r="BD133" i="8"/>
  <c r="BD115" i="8"/>
  <c r="BD229" i="8"/>
  <c r="BD209" i="8"/>
  <c r="BD215" i="8"/>
  <c r="BD213" i="8"/>
  <c r="BD226" i="8"/>
  <c r="BD165" i="8"/>
  <c r="BD170" i="8"/>
  <c r="BD8" i="8"/>
  <c r="BD30" i="8"/>
  <c r="BD74" i="8"/>
  <c r="BD21" i="8"/>
  <c r="BD40" i="8"/>
  <c r="BD72" i="8"/>
  <c r="BD75" i="8"/>
  <c r="BD141" i="8"/>
  <c r="BD146" i="8"/>
  <c r="BD151" i="8"/>
  <c r="BD155" i="8"/>
  <c r="BD227" i="8"/>
  <c r="BD196" i="8"/>
  <c r="BD233" i="8"/>
  <c r="BD111" i="8"/>
  <c r="BD128" i="8"/>
  <c r="BD132" i="8"/>
  <c r="BD137" i="8"/>
  <c r="BD13" i="8"/>
  <c r="BD41" i="8"/>
  <c r="BD68" i="8"/>
  <c r="BD73" i="8"/>
  <c r="BD4" i="8"/>
  <c r="BD36" i="8"/>
  <c r="BD71" i="8"/>
  <c r="BD76" i="8"/>
  <c r="BD117" i="8"/>
  <c r="BD139" i="8"/>
  <c r="BD143" i="8"/>
  <c r="BD149" i="8"/>
  <c r="BD153" i="8"/>
  <c r="BD158" i="8"/>
  <c r="BD193" i="8"/>
  <c r="BD197" i="8"/>
  <c r="BD18" i="8"/>
  <c r="BD113" i="8"/>
  <c r="BD126" i="8"/>
  <c r="BD130" i="8"/>
  <c r="BD134" i="8"/>
  <c r="BD33" i="8"/>
  <c r="BD235" i="8"/>
  <c r="BD65" i="8"/>
  <c r="BD9" i="8"/>
  <c r="BD66" i="8"/>
  <c r="G8" i="6"/>
  <c r="G8" i="10" s="1"/>
  <c r="G61" i="6"/>
  <c r="G61" i="10" s="1"/>
  <c r="G10" i="6"/>
  <c r="G10" i="10" s="1"/>
  <c r="G47" i="6"/>
  <c r="G47" i="10" s="1"/>
  <c r="G62" i="6"/>
  <c r="G62" i="10" s="1"/>
  <c r="G49" i="6"/>
  <c r="G49" i="10" s="1"/>
  <c r="G63" i="6"/>
  <c r="G63" i="10" s="1"/>
  <c r="G225" i="6"/>
  <c r="G225" i="10" s="1"/>
  <c r="G95" i="6"/>
  <c r="G95" i="10" s="1"/>
  <c r="G185" i="6"/>
  <c r="G185" i="10" s="1"/>
  <c r="G217" i="6"/>
  <c r="G217" i="10" s="1"/>
  <c r="G21" i="6"/>
  <c r="G21" i="10" s="1"/>
  <c r="G28" i="6"/>
  <c r="G28" i="10" s="1"/>
  <c r="G85" i="6"/>
  <c r="G85" i="10" s="1"/>
  <c r="G186" i="6"/>
  <c r="G186" i="10" s="1"/>
  <c r="G200" i="6"/>
  <c r="G200" i="10" s="1"/>
  <c r="G219" i="6"/>
  <c r="G219" i="10" s="1"/>
  <c r="G230" i="6"/>
  <c r="G230" i="10" s="1"/>
  <c r="G36" i="6"/>
  <c r="G36" i="10" s="1"/>
  <c r="G53" i="6"/>
  <c r="G53" i="10" s="1"/>
  <c r="G165" i="6"/>
  <c r="G165" i="10" s="1"/>
  <c r="G42" i="6"/>
  <c r="G42" i="10" s="1"/>
  <c r="G46" i="6"/>
  <c r="G46" i="10" s="1"/>
  <c r="G91" i="6"/>
  <c r="G91" i="10" s="1"/>
  <c r="G135" i="6"/>
  <c r="G135" i="10" s="1"/>
  <c r="G173" i="6"/>
  <c r="G173" i="10" s="1"/>
  <c r="G60" i="6"/>
  <c r="G60" i="10" s="1"/>
  <c r="G147" i="6"/>
  <c r="G147" i="10" s="1"/>
  <c r="G181" i="6"/>
  <c r="G181" i="10" s="1"/>
  <c r="G201" i="6"/>
  <c r="G201" i="10" s="1"/>
  <c r="G220" i="6"/>
  <c r="G220" i="10" s="1"/>
  <c r="G93" i="6"/>
  <c r="G93" i="10" s="1"/>
  <c r="G148" i="6"/>
  <c r="G148" i="10" s="1"/>
  <c r="G182" i="6"/>
  <c r="G182" i="10" s="1"/>
  <c r="G196" i="6"/>
  <c r="G196" i="10" s="1"/>
  <c r="G206" i="6"/>
  <c r="G206" i="10" s="1"/>
  <c r="G13" i="6"/>
  <c r="G13" i="10" s="1"/>
  <c r="G151" i="6"/>
  <c r="G151" i="10" s="1"/>
  <c r="G183" i="6"/>
  <c r="G183" i="10" s="1"/>
  <c r="G17" i="6"/>
  <c r="G17" i="10" s="1"/>
  <c r="G73" i="6"/>
  <c r="G73" i="10" s="1"/>
  <c r="G184" i="6"/>
  <c r="G184" i="10" s="1"/>
  <c r="G19" i="6"/>
  <c r="G19" i="10" s="1"/>
  <c r="G83" i="6"/>
  <c r="G83" i="10" s="1"/>
  <c r="G107" i="6"/>
  <c r="G107" i="10" s="1"/>
  <c r="G152" i="6"/>
  <c r="G152" i="10" s="1"/>
  <c r="G212" i="6"/>
  <c r="G212" i="10" s="1"/>
  <c r="G226" i="6"/>
  <c r="G226" i="10" s="1"/>
  <c r="G24" i="6"/>
  <c r="G24" i="10" s="1"/>
  <c r="G87" i="6"/>
  <c r="G87" i="10" s="1"/>
  <c r="G163" i="6"/>
  <c r="G163" i="10" s="1"/>
  <c r="G228" i="6"/>
  <c r="G228" i="10" s="1"/>
  <c r="G4" i="6"/>
  <c r="G4" i="10" s="1"/>
  <c r="G38" i="6"/>
  <c r="G38" i="10" s="1"/>
  <c r="G89" i="6"/>
  <c r="G89" i="10" s="1"/>
  <c r="G132" i="6"/>
  <c r="G132" i="10" s="1"/>
  <c r="G166" i="6"/>
  <c r="G166" i="10" s="1"/>
  <c r="G187" i="6"/>
  <c r="G187" i="10" s="1"/>
  <c r="G45" i="6"/>
  <c r="G45" i="10" s="1"/>
  <c r="G55" i="6"/>
  <c r="G55" i="10" s="1"/>
  <c r="G139" i="6"/>
  <c r="G139" i="10" s="1"/>
  <c r="G180" i="6"/>
  <c r="G180" i="10" s="1"/>
  <c r="G92" i="6"/>
  <c r="G92" i="10" s="1"/>
  <c r="G44" i="6"/>
  <c r="G44" i="10" s="1"/>
  <c r="G43" i="6"/>
  <c r="G43" i="10" s="1"/>
  <c r="G11" i="6"/>
  <c r="G11" i="10" s="1"/>
  <c r="O147" i="6"/>
  <c r="O147" i="10" s="1"/>
  <c r="O181" i="6"/>
  <c r="O181" i="10" s="1"/>
  <c r="O201" i="6"/>
  <c r="O201" i="10" s="1"/>
  <c r="O220" i="6"/>
  <c r="O220" i="10" s="1"/>
  <c r="O93" i="6"/>
  <c r="O93" i="10" s="1"/>
  <c r="O148" i="6"/>
  <c r="O148" i="10" s="1"/>
  <c r="O182" i="6"/>
  <c r="O182" i="10" s="1"/>
  <c r="O196" i="6"/>
  <c r="O196" i="10" s="1"/>
  <c r="O206" i="6"/>
  <c r="O206" i="10" s="1"/>
  <c r="O13" i="6"/>
  <c r="O13" i="10" s="1"/>
  <c r="O151" i="6"/>
  <c r="O151" i="10" s="1"/>
  <c r="O183" i="6"/>
  <c r="O183" i="10" s="1"/>
  <c r="O17" i="6"/>
  <c r="O17" i="10" s="1"/>
  <c r="O73" i="6"/>
  <c r="O73" i="10" s="1"/>
  <c r="O184" i="6"/>
  <c r="O184" i="10" s="1"/>
  <c r="O19" i="6"/>
  <c r="O19" i="10" s="1"/>
  <c r="O83" i="6"/>
  <c r="O83" i="10" s="1"/>
  <c r="O107" i="6"/>
  <c r="O107" i="10" s="1"/>
  <c r="O152" i="6"/>
  <c r="O152" i="10" s="1"/>
  <c r="O212" i="6"/>
  <c r="O212" i="10" s="1"/>
  <c r="O226" i="6"/>
  <c r="O226" i="10" s="1"/>
  <c r="O24" i="6"/>
  <c r="O24" i="10" s="1"/>
  <c r="O87" i="6"/>
  <c r="O87" i="10" s="1"/>
  <c r="O163" i="6"/>
  <c r="O163" i="10" s="1"/>
  <c r="O228" i="6"/>
  <c r="O228" i="10" s="1"/>
  <c r="O4" i="6"/>
  <c r="O4" i="10" s="1"/>
  <c r="O38" i="6"/>
  <c r="O38" i="10" s="1"/>
  <c r="O89" i="6"/>
  <c r="O89" i="10" s="1"/>
  <c r="O132" i="6"/>
  <c r="O132" i="10" s="1"/>
  <c r="O166" i="6"/>
  <c r="O166" i="10" s="1"/>
  <c r="O187" i="6"/>
  <c r="O187" i="10" s="1"/>
  <c r="O45" i="6"/>
  <c r="O45" i="10" s="1"/>
  <c r="O55" i="6"/>
  <c r="O55" i="10" s="1"/>
  <c r="O139" i="6"/>
  <c r="O139" i="10" s="1"/>
  <c r="O180" i="6"/>
  <c r="O180" i="10" s="1"/>
  <c r="O92" i="6"/>
  <c r="O92" i="10" s="1"/>
  <c r="O8" i="6"/>
  <c r="O8" i="10" s="1"/>
  <c r="O61" i="6"/>
  <c r="O61" i="10" s="1"/>
  <c r="O10" i="6"/>
  <c r="O10" i="10" s="1"/>
  <c r="O47" i="6"/>
  <c r="O47" i="10" s="1"/>
  <c r="O62" i="6"/>
  <c r="O62" i="10" s="1"/>
  <c r="O49" i="6"/>
  <c r="O49" i="10" s="1"/>
  <c r="O63" i="6"/>
  <c r="O63" i="10" s="1"/>
  <c r="O225" i="6"/>
  <c r="O225" i="10" s="1"/>
  <c r="O95" i="6"/>
  <c r="O95" i="10" s="1"/>
  <c r="O185" i="6"/>
  <c r="O185" i="10" s="1"/>
  <c r="O217" i="6"/>
  <c r="O217" i="10" s="1"/>
  <c r="O21" i="6"/>
  <c r="O21" i="10" s="1"/>
  <c r="O28" i="6"/>
  <c r="O28" i="10" s="1"/>
  <c r="O85" i="6"/>
  <c r="O85" i="10" s="1"/>
  <c r="O186" i="6"/>
  <c r="O186" i="10" s="1"/>
  <c r="O200" i="6"/>
  <c r="O200" i="10" s="1"/>
  <c r="O219" i="6"/>
  <c r="O219" i="10" s="1"/>
  <c r="O230" i="6"/>
  <c r="O230" i="10" s="1"/>
  <c r="O36" i="6"/>
  <c r="O36" i="10" s="1"/>
  <c r="O53" i="6"/>
  <c r="O53" i="10" s="1"/>
  <c r="O165" i="6"/>
  <c r="O165" i="10" s="1"/>
  <c r="O42" i="6"/>
  <c r="O42" i="10" s="1"/>
  <c r="O46" i="6"/>
  <c r="O46" i="10" s="1"/>
  <c r="O91" i="6"/>
  <c r="O91" i="10" s="1"/>
  <c r="O135" i="6"/>
  <c r="O135" i="10" s="1"/>
  <c r="O173" i="6"/>
  <c r="O173" i="10" s="1"/>
  <c r="O60" i="6"/>
  <c r="O60" i="10" s="1"/>
  <c r="O11" i="6"/>
  <c r="O11" i="10" s="1"/>
  <c r="O44" i="6"/>
  <c r="O44" i="10" s="1"/>
  <c r="O43" i="6"/>
  <c r="O43" i="10" s="1"/>
  <c r="W8" i="6"/>
  <c r="W8" i="10" s="1"/>
  <c r="W61" i="6"/>
  <c r="W61" i="10" s="1"/>
  <c r="W10" i="6"/>
  <c r="W10" i="10" s="1"/>
  <c r="W47" i="6"/>
  <c r="W47" i="10" s="1"/>
  <c r="W62" i="6"/>
  <c r="W62" i="10" s="1"/>
  <c r="W49" i="6"/>
  <c r="W49" i="10" s="1"/>
  <c r="W63" i="6"/>
  <c r="W63" i="10" s="1"/>
  <c r="W225" i="6"/>
  <c r="W225" i="10" s="1"/>
  <c r="W95" i="6"/>
  <c r="W95" i="10" s="1"/>
  <c r="W185" i="6"/>
  <c r="W185" i="10" s="1"/>
  <c r="W217" i="6"/>
  <c r="W217" i="10" s="1"/>
  <c r="W21" i="6"/>
  <c r="W21" i="10" s="1"/>
  <c r="W28" i="6"/>
  <c r="W28" i="10" s="1"/>
  <c r="W85" i="6"/>
  <c r="W85" i="10" s="1"/>
  <c r="W186" i="6"/>
  <c r="W186" i="10" s="1"/>
  <c r="W200" i="6"/>
  <c r="W200" i="10" s="1"/>
  <c r="W219" i="6"/>
  <c r="W219" i="10" s="1"/>
  <c r="W230" i="6"/>
  <c r="W230" i="10" s="1"/>
  <c r="W36" i="6"/>
  <c r="W36" i="10" s="1"/>
  <c r="W53" i="6"/>
  <c r="W53" i="10" s="1"/>
  <c r="W165" i="6"/>
  <c r="W165" i="10" s="1"/>
  <c r="W42" i="6"/>
  <c r="W42" i="10" s="1"/>
  <c r="W46" i="6"/>
  <c r="W46" i="10" s="1"/>
  <c r="W91" i="6"/>
  <c r="W91" i="10" s="1"/>
  <c r="W135" i="6"/>
  <c r="W135" i="10" s="1"/>
  <c r="W173" i="6"/>
  <c r="W173" i="10" s="1"/>
  <c r="W60" i="6"/>
  <c r="W60" i="10" s="1"/>
  <c r="W147" i="6"/>
  <c r="W147" i="10" s="1"/>
  <c r="W181" i="6"/>
  <c r="W181" i="10" s="1"/>
  <c r="W201" i="6"/>
  <c r="W201" i="10" s="1"/>
  <c r="W220" i="6"/>
  <c r="W220" i="10" s="1"/>
  <c r="W93" i="6"/>
  <c r="W93" i="10" s="1"/>
  <c r="W148" i="6"/>
  <c r="W148" i="10" s="1"/>
  <c r="W182" i="6"/>
  <c r="W182" i="10" s="1"/>
  <c r="W196" i="6"/>
  <c r="W196" i="10" s="1"/>
  <c r="W206" i="6"/>
  <c r="W206" i="10" s="1"/>
  <c r="W13" i="6"/>
  <c r="W13" i="10" s="1"/>
  <c r="W151" i="6"/>
  <c r="W151" i="10" s="1"/>
  <c r="W183" i="6"/>
  <c r="W183" i="10" s="1"/>
  <c r="W17" i="6"/>
  <c r="W17" i="10" s="1"/>
  <c r="W73" i="6"/>
  <c r="W73" i="10" s="1"/>
  <c r="W184" i="6"/>
  <c r="W184" i="10" s="1"/>
  <c r="W19" i="6"/>
  <c r="W19" i="10" s="1"/>
  <c r="W83" i="6"/>
  <c r="W83" i="10" s="1"/>
  <c r="W107" i="6"/>
  <c r="W107" i="10" s="1"/>
  <c r="W152" i="6"/>
  <c r="W152" i="10" s="1"/>
  <c r="W212" i="6"/>
  <c r="W212" i="10" s="1"/>
  <c r="W226" i="6"/>
  <c r="W226" i="10" s="1"/>
  <c r="W24" i="6"/>
  <c r="W24" i="10" s="1"/>
  <c r="W87" i="6"/>
  <c r="W87" i="10" s="1"/>
  <c r="W163" i="6"/>
  <c r="W163" i="10" s="1"/>
  <c r="W228" i="6"/>
  <c r="W228" i="10" s="1"/>
  <c r="W4" i="6"/>
  <c r="W4" i="10" s="1"/>
  <c r="W38" i="6"/>
  <c r="W38" i="10" s="1"/>
  <c r="W89" i="6"/>
  <c r="W89" i="10" s="1"/>
  <c r="W132" i="6"/>
  <c r="W132" i="10" s="1"/>
  <c r="W166" i="6"/>
  <c r="W166" i="10" s="1"/>
  <c r="W187" i="6"/>
  <c r="W187" i="10" s="1"/>
  <c r="W45" i="6"/>
  <c r="W45" i="10" s="1"/>
  <c r="W55" i="6"/>
  <c r="W55" i="10" s="1"/>
  <c r="W139" i="6"/>
  <c r="W139" i="10" s="1"/>
  <c r="W180" i="6"/>
  <c r="W180" i="10" s="1"/>
  <c r="W92" i="6"/>
  <c r="W92" i="10" s="1"/>
  <c r="W11" i="6"/>
  <c r="W11" i="10" s="1"/>
  <c r="W44" i="6"/>
  <c r="W44" i="10" s="1"/>
  <c r="W43" i="6"/>
  <c r="W43" i="10" s="1"/>
  <c r="W202" i="6"/>
  <c r="W202" i="10" s="1"/>
  <c r="AE220" i="6"/>
  <c r="AE220" i="10" s="1"/>
  <c r="AE93" i="6"/>
  <c r="AE93" i="10" s="1"/>
  <c r="AE196" i="6"/>
  <c r="AE196" i="10" s="1"/>
  <c r="AE206" i="6"/>
  <c r="AE206" i="10" s="1"/>
  <c r="AE4" i="6"/>
  <c r="AE4" i="10" s="1"/>
  <c r="AE187" i="6"/>
  <c r="AE187" i="10" s="1"/>
  <c r="AE49" i="6"/>
  <c r="AE49" i="10" s="1"/>
  <c r="AE200" i="6"/>
  <c r="AE200" i="10" s="1"/>
  <c r="AE219" i="6"/>
  <c r="AE219" i="10" s="1"/>
  <c r="AE46" i="6"/>
  <c r="AE46" i="10" s="1"/>
  <c r="AE11" i="6"/>
  <c r="AE11" i="10" s="1"/>
  <c r="AE44" i="6"/>
  <c r="AE44" i="10" s="1"/>
  <c r="AE43" i="6"/>
  <c r="AE43" i="10" s="1"/>
  <c r="AE202" i="6"/>
  <c r="AE202" i="10" s="1"/>
  <c r="AM49" i="6"/>
  <c r="AM49" i="10" s="1"/>
  <c r="AM200" i="6"/>
  <c r="AM200" i="10" s="1"/>
  <c r="AM219" i="6"/>
  <c r="AM219" i="10" s="1"/>
  <c r="AM46" i="6"/>
  <c r="AM46" i="10" s="1"/>
  <c r="AM220" i="6"/>
  <c r="AM220" i="10" s="1"/>
  <c r="AM93" i="6"/>
  <c r="AM93" i="10" s="1"/>
  <c r="AM196" i="6"/>
  <c r="AM196" i="10" s="1"/>
  <c r="AM206" i="6"/>
  <c r="AM206" i="10" s="1"/>
  <c r="AM4" i="6"/>
  <c r="AM4" i="10" s="1"/>
  <c r="AM187" i="6"/>
  <c r="AM187" i="10" s="1"/>
  <c r="AM44" i="6"/>
  <c r="AM44" i="10" s="1"/>
  <c r="AM43" i="6"/>
  <c r="AM43" i="10" s="1"/>
  <c r="AM202" i="6"/>
  <c r="AM202" i="10" s="1"/>
  <c r="AM31" i="6"/>
  <c r="AM31" i="10" s="1"/>
  <c r="AM40" i="6"/>
  <c r="AM40" i="10" s="1"/>
  <c r="AM113" i="6"/>
  <c r="AM113" i="10" s="1"/>
  <c r="AM167" i="6"/>
  <c r="AM167" i="10" s="1"/>
  <c r="AM128" i="6"/>
  <c r="AM128" i="10" s="1"/>
  <c r="AU31" i="6"/>
  <c r="AU31" i="10" s="1"/>
  <c r="AU220" i="6"/>
  <c r="AU220" i="10" s="1"/>
  <c r="AU93" i="6"/>
  <c r="AU93" i="10" s="1"/>
  <c r="AU196" i="6"/>
  <c r="AU196" i="10" s="1"/>
  <c r="AU206" i="6"/>
  <c r="AU206" i="10" s="1"/>
  <c r="AU4" i="6"/>
  <c r="AU4" i="10" s="1"/>
  <c r="AU187" i="6"/>
  <c r="AU187" i="10" s="1"/>
  <c r="AU49" i="6"/>
  <c r="AU49" i="10" s="1"/>
  <c r="AU200" i="6"/>
  <c r="AU200" i="10" s="1"/>
  <c r="AU219" i="6"/>
  <c r="AU219" i="10" s="1"/>
  <c r="AU46" i="6"/>
  <c r="AU46" i="10" s="1"/>
  <c r="AU40" i="6"/>
  <c r="AU40" i="10" s="1"/>
  <c r="AU113" i="6"/>
  <c r="AU113" i="10" s="1"/>
  <c r="AU43" i="6"/>
  <c r="AU43" i="10" s="1"/>
  <c r="AU44" i="6"/>
  <c r="AU44" i="10" s="1"/>
  <c r="AU167" i="6"/>
  <c r="AU167" i="10" s="1"/>
  <c r="AU128" i="6"/>
  <c r="AU128" i="10" s="1"/>
  <c r="AU202" i="6"/>
  <c r="AU202" i="10" s="1"/>
  <c r="AU34" i="6"/>
  <c r="AU34" i="10" s="1"/>
  <c r="BC210" i="6"/>
  <c r="BC210" i="10" s="1"/>
  <c r="BC202" i="6"/>
  <c r="BC202" i="10" s="1"/>
  <c r="BC199" i="6"/>
  <c r="BC199" i="10" s="1"/>
  <c r="BC168" i="6"/>
  <c r="BC168" i="10" s="1"/>
  <c r="BC181" i="6"/>
  <c r="BC181" i="10" s="1"/>
  <c r="BC159" i="6"/>
  <c r="BC159" i="10" s="1"/>
  <c r="BC156" i="6"/>
  <c r="BC156" i="10" s="1"/>
  <c r="BC136" i="6"/>
  <c r="BC136" i="10" s="1"/>
  <c r="BC96" i="6"/>
  <c r="BC96" i="10" s="1"/>
  <c r="BC125" i="6"/>
  <c r="BC125" i="10" s="1"/>
  <c r="BC93" i="6"/>
  <c r="BC93" i="10" s="1"/>
  <c r="BC85" i="6"/>
  <c r="BC85" i="10" s="1"/>
  <c r="BC69" i="6"/>
  <c r="BC69" i="10" s="1"/>
  <c r="BC148" i="6"/>
  <c r="BC148" i="10" s="1"/>
  <c r="BC160" i="6"/>
  <c r="BC160" i="10" s="1"/>
  <c r="BC144" i="6"/>
  <c r="BC144" i="10" s="1"/>
  <c r="BC46" i="6"/>
  <c r="BC46" i="10" s="1"/>
  <c r="BC82" i="6"/>
  <c r="BC82" i="10" s="1"/>
  <c r="BC26" i="6"/>
  <c r="BC26" i="10" s="1"/>
  <c r="BC94" i="6"/>
  <c r="BC94" i="10" s="1"/>
  <c r="BC45" i="6"/>
  <c r="BC45" i="10" s="1"/>
  <c r="BC34" i="6"/>
  <c r="BC34" i="10" s="1"/>
  <c r="BC49" i="6"/>
  <c r="BC49" i="10" s="1"/>
  <c r="BC44" i="6"/>
  <c r="BC44" i="10" s="1"/>
  <c r="BC70" i="6"/>
  <c r="BC70" i="10" s="1"/>
  <c r="BC3" i="6"/>
  <c r="BC3" i="10" s="1"/>
  <c r="BC12" i="6"/>
  <c r="BC12" i="10" s="1"/>
  <c r="BC20" i="6"/>
  <c r="BC20" i="10" s="1"/>
  <c r="BC41" i="6"/>
  <c r="BC41" i="10" s="1"/>
  <c r="BC53" i="6"/>
  <c r="BC53" i="10" s="1"/>
  <c r="BC95" i="6"/>
  <c r="BC95" i="10" s="1"/>
  <c r="BC110" i="6"/>
  <c r="BC110" i="10" s="1"/>
  <c r="BC122" i="6"/>
  <c r="BC122" i="10" s="1"/>
  <c r="BC157" i="6"/>
  <c r="BC157" i="10" s="1"/>
  <c r="BC173" i="6"/>
  <c r="BC173" i="10" s="1"/>
  <c r="BC178" i="6"/>
  <c r="BC178" i="10" s="1"/>
  <c r="BC183" i="6"/>
  <c r="BC183" i="10" s="1"/>
  <c r="BC186" i="6"/>
  <c r="BC186" i="10" s="1"/>
  <c r="BC190" i="6"/>
  <c r="BC190" i="10" s="1"/>
  <c r="BC203" i="6"/>
  <c r="BC203" i="10" s="1"/>
  <c r="BC224" i="6"/>
  <c r="BC224" i="10" s="1"/>
  <c r="BC22" i="6"/>
  <c r="BC22" i="10" s="1"/>
  <c r="BC124" i="6"/>
  <c r="BC124" i="10" s="1"/>
  <c r="BC59" i="6"/>
  <c r="BC59" i="10" s="1"/>
  <c r="BC64" i="6"/>
  <c r="BC64" i="10" s="1"/>
  <c r="BC80" i="6"/>
  <c r="BC80" i="10" s="1"/>
  <c r="BC171" i="6"/>
  <c r="BC171" i="10" s="1"/>
  <c r="BC128" i="6"/>
  <c r="BC128" i="10" s="1"/>
  <c r="BC79" i="6"/>
  <c r="BC79" i="10" s="1"/>
  <c r="BC4" i="6"/>
  <c r="BC4" i="10" s="1"/>
  <c r="BC13" i="6"/>
  <c r="BC13" i="10" s="1"/>
  <c r="BC21" i="6"/>
  <c r="BC21" i="10" s="1"/>
  <c r="BC32" i="6"/>
  <c r="BC32" i="10" s="1"/>
  <c r="BC42" i="6"/>
  <c r="BC42" i="10" s="1"/>
  <c r="BC106" i="6"/>
  <c r="BC106" i="10" s="1"/>
  <c r="BC97" i="6"/>
  <c r="BC97" i="10" s="1"/>
  <c r="BC131" i="6"/>
  <c r="BC131" i="10" s="1"/>
  <c r="BC145" i="6"/>
  <c r="BC145" i="10" s="1"/>
  <c r="BC198" i="6"/>
  <c r="BC198" i="10" s="1"/>
  <c r="BC230" i="6"/>
  <c r="BC230" i="10" s="1"/>
  <c r="BC5" i="6"/>
  <c r="BC5" i="10" s="1"/>
  <c r="BC14" i="6"/>
  <c r="BC14" i="10" s="1"/>
  <c r="BC23" i="6"/>
  <c r="BC23" i="10" s="1"/>
  <c r="BC38" i="6"/>
  <c r="BC38" i="10" s="1"/>
  <c r="BC50" i="6"/>
  <c r="BC50" i="10" s="1"/>
  <c r="BC91" i="6"/>
  <c r="BC91" i="10" s="1"/>
  <c r="BC129" i="6"/>
  <c r="BC129" i="10" s="1"/>
  <c r="BC176" i="6"/>
  <c r="BC176" i="10" s="1"/>
  <c r="BC182" i="6"/>
  <c r="BC182" i="10" s="1"/>
  <c r="BC185" i="6"/>
  <c r="BC185" i="10" s="1"/>
  <c r="BC189" i="6"/>
  <c r="BC189" i="10" s="1"/>
  <c r="BC201" i="6"/>
  <c r="BC201" i="10" s="1"/>
  <c r="BC206" i="6"/>
  <c r="BC206" i="10" s="1"/>
  <c r="BC16" i="6"/>
  <c r="BC16" i="10" s="1"/>
  <c r="BC57" i="6"/>
  <c r="BC57" i="10" s="1"/>
  <c r="BC75" i="6"/>
  <c r="BC75" i="10" s="1"/>
  <c r="BC68" i="6"/>
  <c r="BC68" i="10" s="1"/>
  <c r="BC81" i="6"/>
  <c r="BC81" i="10" s="1"/>
  <c r="BC101" i="6"/>
  <c r="BC101" i="10" s="1"/>
  <c r="BC113" i="6"/>
  <c r="BC113" i="10" s="1"/>
  <c r="BC134" i="6"/>
  <c r="BC134" i="10" s="1"/>
  <c r="BC149" i="6"/>
  <c r="BC149" i="10" s="1"/>
  <c r="BC163" i="6"/>
  <c r="BC163" i="10" s="1"/>
  <c r="BC209" i="6"/>
  <c r="BC209" i="10" s="1"/>
  <c r="BC215" i="6"/>
  <c r="BC215" i="10" s="1"/>
  <c r="BC213" i="6"/>
  <c r="BC213" i="10" s="1"/>
  <c r="BC226" i="6"/>
  <c r="BC226" i="10" s="1"/>
  <c r="BC60" i="6"/>
  <c r="BC60" i="10" s="1"/>
  <c r="BC71" i="6"/>
  <c r="BC71" i="10" s="1"/>
  <c r="BC84" i="6"/>
  <c r="BC84" i="10" s="1"/>
  <c r="BC108" i="6"/>
  <c r="BC108" i="10" s="1"/>
  <c r="BC121" i="6"/>
  <c r="BC121" i="10" s="1"/>
  <c r="BC31" i="6"/>
  <c r="BC31" i="10" s="1"/>
  <c r="BC158" i="6"/>
  <c r="BC158" i="10" s="1"/>
  <c r="BC170" i="6"/>
  <c r="BC170" i="10" s="1"/>
  <c r="BC7" i="6"/>
  <c r="BC7" i="10" s="1"/>
  <c r="BC17" i="6"/>
  <c r="BC17" i="10" s="1"/>
  <c r="BC28" i="6"/>
  <c r="BC28" i="10" s="1"/>
  <c r="BC36" i="6"/>
  <c r="BC36" i="10" s="1"/>
  <c r="BC48" i="6"/>
  <c r="BC48" i="10" s="1"/>
  <c r="BC100" i="6"/>
  <c r="BC100" i="10" s="1"/>
  <c r="BC112" i="6"/>
  <c r="BC112" i="10" s="1"/>
  <c r="BC133" i="6"/>
  <c r="BC133" i="10" s="1"/>
  <c r="BC147" i="6"/>
  <c r="BC147" i="10" s="1"/>
  <c r="BC175" i="6"/>
  <c r="BC175" i="10" s="1"/>
  <c r="BC180" i="6"/>
  <c r="BC180" i="10" s="1"/>
  <c r="BC232" i="6"/>
  <c r="BC232" i="10" s="1"/>
  <c r="BC188" i="6"/>
  <c r="BC188" i="10" s="1"/>
  <c r="BC27" i="6"/>
  <c r="BC27" i="10" s="1"/>
  <c r="BC200" i="6"/>
  <c r="BC200" i="10" s="1"/>
  <c r="BC205" i="6"/>
  <c r="BC205" i="10" s="1"/>
  <c r="BC172" i="6"/>
  <c r="BC172" i="10" s="1"/>
  <c r="BC54" i="6"/>
  <c r="BC54" i="10" s="1"/>
  <c r="BC62" i="6"/>
  <c r="BC62" i="10" s="1"/>
  <c r="BC73" i="6"/>
  <c r="BC73" i="10" s="1"/>
  <c r="BC87" i="6"/>
  <c r="BC87" i="10" s="1"/>
  <c r="BC103" i="6"/>
  <c r="BC103" i="10" s="1"/>
  <c r="BC116" i="6"/>
  <c r="BC116" i="10" s="1"/>
  <c r="BC137" i="6"/>
  <c r="BC137" i="10" s="1"/>
  <c r="BC152" i="6"/>
  <c r="BC152" i="10" s="1"/>
  <c r="BC165" i="6"/>
  <c r="BC165" i="10" s="1"/>
  <c r="BC8" i="6"/>
  <c r="BC8" i="10" s="1"/>
  <c r="BC25" i="6"/>
  <c r="BC25" i="10" s="1"/>
  <c r="BC29" i="6"/>
  <c r="BC29" i="10" s="1"/>
  <c r="BC37" i="6"/>
  <c r="BC37" i="10" s="1"/>
  <c r="BC51" i="6"/>
  <c r="BC51" i="10" s="1"/>
  <c r="BC107" i="6"/>
  <c r="BC107" i="10" s="1"/>
  <c r="BC120" i="6"/>
  <c r="BC120" i="10" s="1"/>
  <c r="BC141" i="6"/>
  <c r="BC141" i="10" s="1"/>
  <c r="BC155" i="6"/>
  <c r="BC155" i="10" s="1"/>
  <c r="BC169" i="6"/>
  <c r="BC169" i="10" s="1"/>
  <c r="BC195" i="6"/>
  <c r="BC195" i="10" s="1"/>
  <c r="BC231" i="6"/>
  <c r="BC231" i="10" s="1"/>
  <c r="BC194" i="6"/>
  <c r="BC194" i="10" s="1"/>
  <c r="BC10" i="6"/>
  <c r="BC10" i="10" s="1"/>
  <c r="BC58" i="6"/>
  <c r="BC58" i="10" s="1"/>
  <c r="BC30" i="6"/>
  <c r="BC30" i="10" s="1"/>
  <c r="BC43" i="6"/>
  <c r="BC43" i="10" s="1"/>
  <c r="BC98" i="6"/>
  <c r="BC98" i="10" s="1"/>
  <c r="BC104" i="6"/>
  <c r="BC104" i="10" s="1"/>
  <c r="BC117" i="6"/>
  <c r="BC117" i="10" s="1"/>
  <c r="BC139" i="6"/>
  <c r="BC139" i="10" s="1"/>
  <c r="BC153" i="6"/>
  <c r="BC153" i="10" s="1"/>
  <c r="BC166" i="6"/>
  <c r="BC166" i="10" s="1"/>
  <c r="BC174" i="6"/>
  <c r="BC174" i="10" s="1"/>
  <c r="BC179" i="6"/>
  <c r="BC179" i="10" s="1"/>
  <c r="BC184" i="6"/>
  <c r="BC184" i="10" s="1"/>
  <c r="BC187" i="6"/>
  <c r="BC187" i="10" s="1"/>
  <c r="BC191" i="6"/>
  <c r="BC191" i="10" s="1"/>
  <c r="BC204" i="6"/>
  <c r="BC204" i="10" s="1"/>
  <c r="BC208" i="6"/>
  <c r="BC208" i="10" s="1"/>
  <c r="BC161" i="6"/>
  <c r="BC161" i="10" s="1"/>
  <c r="BC222" i="6"/>
  <c r="BC222" i="10" s="1"/>
  <c r="BC74" i="6"/>
  <c r="BC74" i="10" s="1"/>
  <c r="BC88" i="6"/>
  <c r="BC88" i="10" s="1"/>
  <c r="BC111" i="6"/>
  <c r="BC111" i="10" s="1"/>
  <c r="BC126" i="6"/>
  <c r="BC126" i="10" s="1"/>
  <c r="BC142" i="6"/>
  <c r="BC142" i="10" s="1"/>
  <c r="BC212" i="6"/>
  <c r="BC212" i="10" s="1"/>
  <c r="BC218" i="6"/>
  <c r="BC218" i="10" s="1"/>
  <c r="BC225" i="6"/>
  <c r="BC225" i="10" s="1"/>
  <c r="BC55" i="6"/>
  <c r="BC55" i="10" s="1"/>
  <c r="BC76" i="6"/>
  <c r="BC76" i="10" s="1"/>
  <c r="BC89" i="6"/>
  <c r="BC89" i="10" s="1"/>
  <c r="BC132" i="6"/>
  <c r="BC132" i="10" s="1"/>
  <c r="BC146" i="6"/>
  <c r="BC146" i="10" s="1"/>
  <c r="BC2" i="6"/>
  <c r="BC2" i="10" s="1"/>
  <c r="BC11" i="6"/>
  <c r="BC11" i="10" s="1"/>
  <c r="BC19" i="6"/>
  <c r="BC19" i="10" s="1"/>
  <c r="BC227" i="6"/>
  <c r="BC227" i="10" s="1"/>
  <c r="BC39" i="6"/>
  <c r="BC39" i="10" s="1"/>
  <c r="BC52" i="6"/>
  <c r="BC52" i="10" s="1"/>
  <c r="BC92" i="6"/>
  <c r="BC92" i="10" s="1"/>
  <c r="BC102" i="6"/>
  <c r="BC102" i="10" s="1"/>
  <c r="BC114" i="6"/>
  <c r="BC114" i="10" s="1"/>
  <c r="BC135" i="6"/>
  <c r="BC135" i="10" s="1"/>
  <c r="BC151" i="6"/>
  <c r="BC151" i="10" s="1"/>
  <c r="BC164" i="6"/>
  <c r="BC164" i="10" s="1"/>
  <c r="BC196" i="6"/>
  <c r="BC196" i="10" s="1"/>
  <c r="BC233" i="6"/>
  <c r="BC233" i="10" s="1"/>
  <c r="BC15" i="6"/>
  <c r="BC15" i="10" s="1"/>
  <c r="BC99" i="6"/>
  <c r="BC99" i="10" s="1"/>
  <c r="BC127" i="6"/>
  <c r="BC127" i="10" s="1"/>
  <c r="BC40" i="6"/>
  <c r="BC40" i="10" s="1"/>
  <c r="BC24" i="6"/>
  <c r="BC24" i="10" s="1"/>
  <c r="BC197" i="6"/>
  <c r="BC197" i="10" s="1"/>
  <c r="BC61" i="6"/>
  <c r="BC61" i="10" s="1"/>
  <c r="BC72" i="6"/>
  <c r="BC72" i="10" s="1"/>
  <c r="BC86" i="6"/>
  <c r="BC86" i="10" s="1"/>
  <c r="BC130" i="6"/>
  <c r="BC130" i="10" s="1"/>
  <c r="BC143" i="6"/>
  <c r="BC143" i="10" s="1"/>
  <c r="BC211" i="6"/>
  <c r="BC211" i="10" s="1"/>
  <c r="BC217" i="6"/>
  <c r="BC217" i="10" s="1"/>
  <c r="BC223" i="6"/>
  <c r="BC223" i="10" s="1"/>
  <c r="BC150" i="6"/>
  <c r="BC150" i="10" s="1"/>
  <c r="BC221" i="6"/>
  <c r="BC221" i="10" s="1"/>
  <c r="BC35" i="6"/>
  <c r="BC35" i="10" s="1"/>
  <c r="BC83" i="6"/>
  <c r="BC83" i="10" s="1"/>
  <c r="BC193" i="6"/>
  <c r="BC193" i="10" s="1"/>
  <c r="BC6" i="6"/>
  <c r="BC6" i="10" s="1"/>
  <c r="BC47" i="6"/>
  <c r="BC47" i="10" s="1"/>
  <c r="BC162" i="6"/>
  <c r="BC162" i="10" s="1"/>
  <c r="BC18" i="6"/>
  <c r="BC18" i="10" s="1"/>
  <c r="BC56" i="6"/>
  <c r="BC56" i="10" s="1"/>
  <c r="BC63" i="6"/>
  <c r="BC63" i="10" s="1"/>
  <c r="BC78" i="6"/>
  <c r="BC78" i="10" s="1"/>
  <c r="BC90" i="6"/>
  <c r="BC90" i="10" s="1"/>
  <c r="BC105" i="6"/>
  <c r="BC105" i="10" s="1"/>
  <c r="BC118" i="6"/>
  <c r="BC118" i="10" s="1"/>
  <c r="BC140" i="6"/>
  <c r="BC140" i="10" s="1"/>
  <c r="BC154" i="6"/>
  <c r="BC154" i="10" s="1"/>
  <c r="BC167" i="6"/>
  <c r="BC167" i="10" s="1"/>
  <c r="BC214" i="6"/>
  <c r="BC214" i="10" s="1"/>
  <c r="BC219" i="6"/>
  <c r="BC219" i="10" s="1"/>
  <c r="BC228" i="6"/>
  <c r="BC228" i="10" s="1"/>
  <c r="BC192" i="6"/>
  <c r="BC192" i="10" s="1"/>
  <c r="BC234" i="6"/>
  <c r="BC234" i="10" s="1"/>
  <c r="BC229" i="6"/>
  <c r="BC229" i="10" s="1"/>
  <c r="BC109" i="6"/>
  <c r="BC109" i="10" s="1"/>
  <c r="BC207" i="6"/>
  <c r="BC207" i="10" s="1"/>
  <c r="BC33" i="6"/>
  <c r="BC33" i="10" s="1"/>
  <c r="BC220" i="6"/>
  <c r="BC220" i="10" s="1"/>
  <c r="BC9" i="6"/>
  <c r="BC9" i="10" s="1"/>
  <c r="BC115" i="6"/>
  <c r="BC115" i="10" s="1"/>
  <c r="BC65" i="6"/>
  <c r="BC65" i="10" s="1"/>
  <c r="BC216" i="6"/>
  <c r="BC216" i="10" s="1"/>
  <c r="BC235" i="6"/>
  <c r="BC235" i="10" s="1"/>
  <c r="BC138" i="6"/>
  <c r="BC138" i="10" s="1"/>
  <c r="BC77" i="6"/>
  <c r="BC77" i="10" s="1"/>
  <c r="BC119" i="6"/>
  <c r="BC119" i="10" s="1"/>
  <c r="BC177" i="6"/>
  <c r="BC177" i="10" s="1"/>
  <c r="BC67" i="6"/>
  <c r="BC67" i="10" s="1"/>
  <c r="BC123" i="6"/>
  <c r="BC123" i="10" s="1"/>
  <c r="BC66" i="6"/>
  <c r="BC66" i="10" s="1"/>
  <c r="AI113" i="6"/>
  <c r="AI113" i="10" s="1"/>
  <c r="AH40" i="6"/>
  <c r="AH40" i="10" s="1"/>
  <c r="AE31" i="6"/>
  <c r="AE31" i="10" s="1"/>
  <c r="T202" i="6"/>
  <c r="T202" i="10" s="1"/>
  <c r="Z163" i="7"/>
  <c r="Z163" i="11" s="1"/>
  <c r="Z228" i="7"/>
  <c r="Z228" i="11" s="1"/>
  <c r="Z4" i="7"/>
  <c r="Z4" i="11" s="1"/>
  <c r="Z38" i="7"/>
  <c r="Z38" i="11" s="1"/>
  <c r="Z89" i="7"/>
  <c r="Z89" i="11" s="1"/>
  <c r="Z165" i="7"/>
  <c r="Z165" i="11" s="1"/>
  <c r="Z42" i="7"/>
  <c r="Z42" i="11" s="1"/>
  <c r="Z46" i="7"/>
  <c r="Z46" i="11" s="1"/>
  <c r="Z91" i="7"/>
  <c r="Z91" i="11" s="1"/>
  <c r="Z139" i="7"/>
  <c r="Z139" i="11" s="1"/>
  <c r="Z180" i="7"/>
  <c r="Z180" i="11" s="1"/>
  <c r="Z92" i="7"/>
  <c r="Z92" i="11" s="1"/>
  <c r="Z147" i="7"/>
  <c r="Z147" i="11" s="1"/>
  <c r="Z181" i="7"/>
  <c r="Z181" i="11" s="1"/>
  <c r="Z201" i="7"/>
  <c r="Z201" i="11" s="1"/>
  <c r="Z220" i="7"/>
  <c r="Z220" i="11" s="1"/>
  <c r="Z93" i="7"/>
  <c r="Z93" i="11" s="1"/>
  <c r="Z10" i="7"/>
  <c r="Z10" i="11" s="1"/>
  <c r="Z47" i="7"/>
  <c r="Z47" i="11" s="1"/>
  <c r="Z62" i="7"/>
  <c r="Z62" i="11" s="1"/>
  <c r="Z49" i="7"/>
  <c r="Z49" i="11" s="1"/>
  <c r="Z63" i="7"/>
  <c r="Z63" i="11" s="1"/>
  <c r="Z184" i="7"/>
  <c r="Z184" i="11" s="1"/>
  <c r="Z19" i="7"/>
  <c r="Z19" i="11" s="1"/>
  <c r="Z83" i="7"/>
  <c r="Z83" i="11" s="1"/>
  <c r="Z107" i="7"/>
  <c r="Z107" i="11" s="1"/>
  <c r="Z152" i="7"/>
  <c r="Z152" i="11" s="1"/>
  <c r="Z212" i="7"/>
  <c r="Z212" i="11" s="1"/>
  <c r="Z226" i="7"/>
  <c r="Z226" i="11" s="1"/>
  <c r="Z24" i="7"/>
  <c r="Z24" i="11" s="1"/>
  <c r="Z87" i="7"/>
  <c r="Z87" i="11" s="1"/>
  <c r="Z186" i="7"/>
  <c r="Z186" i="11" s="1"/>
  <c r="Z200" i="7"/>
  <c r="Z200" i="11" s="1"/>
  <c r="Z219" i="7"/>
  <c r="Z219" i="11" s="1"/>
  <c r="Z230" i="7"/>
  <c r="Z230" i="11" s="1"/>
  <c r="Z36" i="7"/>
  <c r="Z36" i="11" s="1"/>
  <c r="Z53" i="7"/>
  <c r="Z53" i="11" s="1"/>
  <c r="Z132" i="7"/>
  <c r="Z132" i="11" s="1"/>
  <c r="Z166" i="7"/>
  <c r="Z166" i="11" s="1"/>
  <c r="Z187" i="7"/>
  <c r="Z187" i="11" s="1"/>
  <c r="Z45" i="7"/>
  <c r="Z45" i="11" s="1"/>
  <c r="Z55" i="7"/>
  <c r="Z55" i="11" s="1"/>
  <c r="Z135" i="7"/>
  <c r="Z135" i="11" s="1"/>
  <c r="Z173" i="7"/>
  <c r="Z173" i="11" s="1"/>
  <c r="Z60" i="7"/>
  <c r="Z60" i="11" s="1"/>
  <c r="Z8" i="7"/>
  <c r="Z8" i="11" s="1"/>
  <c r="Z61" i="7"/>
  <c r="Z61" i="11" s="1"/>
  <c r="Z148" i="7"/>
  <c r="Z148" i="11" s="1"/>
  <c r="Z182" i="7"/>
  <c r="Z182" i="11" s="1"/>
  <c r="Z196" i="7"/>
  <c r="Z196" i="11" s="1"/>
  <c r="Z206" i="7"/>
  <c r="Z206" i="11" s="1"/>
  <c r="Z13" i="7"/>
  <c r="Z13" i="11" s="1"/>
  <c r="Z151" i="7"/>
  <c r="Z151" i="11" s="1"/>
  <c r="Z183" i="7"/>
  <c r="Z183" i="11" s="1"/>
  <c r="Z17" i="7"/>
  <c r="Z17" i="11" s="1"/>
  <c r="Z73" i="7"/>
  <c r="Z73" i="11" s="1"/>
  <c r="Z225" i="7"/>
  <c r="Z225" i="11" s="1"/>
  <c r="Z95" i="7"/>
  <c r="Z95" i="11" s="1"/>
  <c r="Z185" i="7"/>
  <c r="Z185" i="11" s="1"/>
  <c r="Z217" i="7"/>
  <c r="Z217" i="11" s="1"/>
  <c r="Z21" i="7"/>
  <c r="Z21" i="11" s="1"/>
  <c r="Z28" i="7"/>
  <c r="Z28" i="11" s="1"/>
  <c r="Z85" i="7"/>
  <c r="Z85" i="11" s="1"/>
  <c r="Z11" i="7"/>
  <c r="Z11" i="11" s="1"/>
  <c r="Z44" i="7"/>
  <c r="Z44" i="11" s="1"/>
  <c r="Z43" i="7"/>
  <c r="Z43" i="11" s="1"/>
  <c r="Z202" i="7"/>
  <c r="Z202" i="11" s="1"/>
  <c r="U49" i="7"/>
  <c r="U49" i="11" s="1"/>
  <c r="U63" i="7"/>
  <c r="U63" i="11" s="1"/>
  <c r="U225" i="7"/>
  <c r="U225" i="11" s="1"/>
  <c r="U95" i="7"/>
  <c r="U95" i="11" s="1"/>
  <c r="U152" i="7"/>
  <c r="U152" i="11" s="1"/>
  <c r="U212" i="7"/>
  <c r="U212" i="11" s="1"/>
  <c r="U226" i="7"/>
  <c r="U226" i="11" s="1"/>
  <c r="U24" i="7"/>
  <c r="U24" i="11" s="1"/>
  <c r="U87" i="7"/>
  <c r="U87" i="11" s="1"/>
  <c r="U163" i="7"/>
  <c r="U163" i="11" s="1"/>
  <c r="U228" i="7"/>
  <c r="U228" i="11" s="1"/>
  <c r="U4" i="7"/>
  <c r="U4" i="11" s="1"/>
  <c r="U38" i="7"/>
  <c r="U38" i="11" s="1"/>
  <c r="U89" i="7"/>
  <c r="U89" i="11" s="1"/>
  <c r="U132" i="7"/>
  <c r="U132" i="11" s="1"/>
  <c r="U166" i="7"/>
  <c r="U166" i="11" s="1"/>
  <c r="U187" i="7"/>
  <c r="U187" i="11" s="1"/>
  <c r="U45" i="7"/>
  <c r="U45" i="11" s="1"/>
  <c r="U55" i="7"/>
  <c r="U55" i="11" s="1"/>
  <c r="U135" i="7"/>
  <c r="U135" i="11" s="1"/>
  <c r="U173" i="7"/>
  <c r="U173" i="11" s="1"/>
  <c r="U60" i="7"/>
  <c r="U60" i="11" s="1"/>
  <c r="U147" i="7"/>
  <c r="U147" i="11" s="1"/>
  <c r="U181" i="7"/>
  <c r="U181" i="11" s="1"/>
  <c r="U201" i="7"/>
  <c r="U201" i="11" s="1"/>
  <c r="U220" i="7"/>
  <c r="U220" i="11" s="1"/>
  <c r="U93" i="7"/>
  <c r="U93" i="11" s="1"/>
  <c r="U10" i="7"/>
  <c r="U10" i="11" s="1"/>
  <c r="U47" i="7"/>
  <c r="U47" i="11" s="1"/>
  <c r="U62" i="7"/>
  <c r="U62" i="11" s="1"/>
  <c r="U151" i="7"/>
  <c r="U151" i="11" s="1"/>
  <c r="U183" i="7"/>
  <c r="U183" i="11" s="1"/>
  <c r="U17" i="7"/>
  <c r="U17" i="11" s="1"/>
  <c r="U73" i="7"/>
  <c r="U73" i="11" s="1"/>
  <c r="U184" i="7"/>
  <c r="U184" i="11" s="1"/>
  <c r="U19" i="7"/>
  <c r="U19" i="11" s="1"/>
  <c r="U83" i="7"/>
  <c r="U83" i="11" s="1"/>
  <c r="U107" i="7"/>
  <c r="U107" i="11" s="1"/>
  <c r="U185" i="7"/>
  <c r="U185" i="11" s="1"/>
  <c r="U217" i="7"/>
  <c r="U217" i="11" s="1"/>
  <c r="U21" i="7"/>
  <c r="U21" i="11" s="1"/>
  <c r="U28" i="7"/>
  <c r="U28" i="11" s="1"/>
  <c r="U85" i="7"/>
  <c r="U85" i="11" s="1"/>
  <c r="U186" i="7"/>
  <c r="U186" i="11" s="1"/>
  <c r="U200" i="7"/>
  <c r="U200" i="11" s="1"/>
  <c r="U219" i="7"/>
  <c r="U219" i="11" s="1"/>
  <c r="U230" i="7"/>
  <c r="U230" i="11" s="1"/>
  <c r="U36" i="7"/>
  <c r="U36" i="11" s="1"/>
  <c r="U53" i="7"/>
  <c r="U53" i="11" s="1"/>
  <c r="U165" i="7"/>
  <c r="U165" i="11" s="1"/>
  <c r="U42" i="7"/>
  <c r="U42" i="11" s="1"/>
  <c r="U46" i="7"/>
  <c r="U46" i="11" s="1"/>
  <c r="U91" i="7"/>
  <c r="U91" i="11" s="1"/>
  <c r="U139" i="7"/>
  <c r="U139" i="11" s="1"/>
  <c r="U180" i="7"/>
  <c r="U180" i="11" s="1"/>
  <c r="U92" i="7"/>
  <c r="U92" i="11" s="1"/>
  <c r="U8" i="7"/>
  <c r="U8" i="11" s="1"/>
  <c r="U61" i="7"/>
  <c r="U61" i="11" s="1"/>
  <c r="U148" i="7"/>
  <c r="U148" i="11" s="1"/>
  <c r="U182" i="7"/>
  <c r="U182" i="11" s="1"/>
  <c r="U196" i="7"/>
  <c r="U196" i="11" s="1"/>
  <c r="U206" i="7"/>
  <c r="U206" i="11" s="1"/>
  <c r="U13" i="7"/>
  <c r="U13" i="11" s="1"/>
  <c r="U11" i="7"/>
  <c r="U11" i="11" s="1"/>
  <c r="U43" i="7"/>
  <c r="U43" i="11" s="1"/>
  <c r="U44" i="7"/>
  <c r="U44" i="11" s="1"/>
  <c r="U202" i="7"/>
  <c r="U202" i="11" s="1"/>
  <c r="BB135" i="7"/>
  <c r="BB135" i="11" s="1"/>
  <c r="BB92" i="7"/>
  <c r="BB92" i="11" s="1"/>
  <c r="BB193" i="7"/>
  <c r="BB193" i="11" s="1"/>
  <c r="BB170" i="7"/>
  <c r="BB170" i="11" s="1"/>
  <c r="BB61" i="7"/>
  <c r="BB61" i="11" s="1"/>
  <c r="BB163" i="7"/>
  <c r="BB163" i="11" s="1"/>
  <c r="BB47" i="7"/>
  <c r="BB47" i="11" s="1"/>
  <c r="BB201" i="7"/>
  <c r="BB201" i="11" s="1"/>
  <c r="BB230" i="7"/>
  <c r="BB230" i="11" s="1"/>
  <c r="BB21" i="7"/>
  <c r="BB21" i="11" s="1"/>
  <c r="BB53" i="7"/>
  <c r="BB53" i="11" s="1"/>
  <c r="BB166" i="7"/>
  <c r="BB166" i="11" s="1"/>
  <c r="BB10" i="7"/>
  <c r="BB10" i="11" s="1"/>
  <c r="BB91" i="7"/>
  <c r="BB91" i="11" s="1"/>
  <c r="BB70" i="7"/>
  <c r="BB70" i="11" s="1"/>
  <c r="BB198" i="7"/>
  <c r="BB198" i="11" s="1"/>
  <c r="BB62" i="7"/>
  <c r="BB62" i="11" s="1"/>
  <c r="BB24" i="7"/>
  <c r="BB24" i="11" s="1"/>
  <c r="BB152" i="7"/>
  <c r="BB152" i="11" s="1"/>
  <c r="BB63" i="7"/>
  <c r="BB63" i="11" s="1"/>
  <c r="BB55" i="7"/>
  <c r="BB55" i="11" s="1"/>
  <c r="BB89" i="7"/>
  <c r="BB89" i="11" s="1"/>
  <c r="BB105" i="7"/>
  <c r="BB105" i="11" s="1"/>
  <c r="BB116" i="7"/>
  <c r="BB116" i="11" s="1"/>
  <c r="BB225" i="7"/>
  <c r="BB225" i="11" s="1"/>
  <c r="BB130" i="7"/>
  <c r="BB130" i="11" s="1"/>
  <c r="BB126" i="7"/>
  <c r="BB126" i="11" s="1"/>
  <c r="BB188" i="7"/>
  <c r="BB188" i="11" s="1"/>
  <c r="BB99" i="7"/>
  <c r="BB99" i="11" s="1"/>
  <c r="BB101" i="7"/>
  <c r="BB101" i="11" s="1"/>
  <c r="BB224" i="7"/>
  <c r="BB224" i="11" s="1"/>
  <c r="BB90" i="7"/>
  <c r="BB90" i="11" s="1"/>
  <c r="BB154" i="7"/>
  <c r="BB154" i="11" s="1"/>
  <c r="BB106" i="7"/>
  <c r="BB106" i="11" s="1"/>
  <c r="BB100" i="7"/>
  <c r="BB100" i="11" s="1"/>
  <c r="BB222" i="7"/>
  <c r="BB222" i="11" s="1"/>
  <c r="BB196" i="7"/>
  <c r="BB196" i="11" s="1"/>
  <c r="BB206" i="7"/>
  <c r="BB206" i="11" s="1"/>
  <c r="BB4" i="7"/>
  <c r="BB4" i="11" s="1"/>
  <c r="BB46" i="7"/>
  <c r="BB46" i="11" s="1"/>
  <c r="BB220" i="7"/>
  <c r="BB220" i="11" s="1"/>
  <c r="BB93" i="7"/>
  <c r="BB93" i="11" s="1"/>
  <c r="BB197" i="7"/>
  <c r="BB197" i="11" s="1"/>
  <c r="BB49" i="7"/>
  <c r="BB49" i="11" s="1"/>
  <c r="BB200" i="7"/>
  <c r="BB200" i="11" s="1"/>
  <c r="BB219" i="7"/>
  <c r="BB219" i="11" s="1"/>
  <c r="BB187" i="7"/>
  <c r="BB187" i="11" s="1"/>
  <c r="BB113" i="7"/>
  <c r="BB113" i="11" s="1"/>
  <c r="BB44" i="7"/>
  <c r="BB44" i="11" s="1"/>
  <c r="BB31" i="7"/>
  <c r="BB31" i="11" s="1"/>
  <c r="BB208" i="7"/>
  <c r="BB208" i="11" s="1"/>
  <c r="BB167" i="7"/>
  <c r="BB167" i="11" s="1"/>
  <c r="BB40" i="7"/>
  <c r="BB40" i="11" s="1"/>
  <c r="BB108" i="7"/>
  <c r="BB108" i="11" s="1"/>
  <c r="BB128" i="7"/>
  <c r="BB128" i="11" s="1"/>
  <c r="BB11" i="7"/>
  <c r="BB11" i="11" s="1"/>
  <c r="BB43" i="7"/>
  <c r="BB43" i="11" s="1"/>
  <c r="BB202" i="7"/>
  <c r="BB202" i="11" s="1"/>
  <c r="BB34" i="7"/>
  <c r="BB34" i="11" s="1"/>
  <c r="AD49" i="7"/>
  <c r="AD49" i="11" s="1"/>
  <c r="AD200" i="7"/>
  <c r="AD200" i="11" s="1"/>
  <c r="AD219" i="7"/>
  <c r="AD219" i="11" s="1"/>
  <c r="AD187" i="7"/>
  <c r="AD187" i="11" s="1"/>
  <c r="AD196" i="7"/>
  <c r="AD196" i="11" s="1"/>
  <c r="AD206" i="7"/>
  <c r="AD206" i="11" s="1"/>
  <c r="AD4" i="7"/>
  <c r="AD4" i="11" s="1"/>
  <c r="AD46" i="7"/>
  <c r="AD46" i="11" s="1"/>
  <c r="AD220" i="7"/>
  <c r="AD220" i="11" s="1"/>
  <c r="AD93" i="7"/>
  <c r="AD93" i="11" s="1"/>
  <c r="AD11" i="7"/>
  <c r="AD11" i="11" s="1"/>
  <c r="AD43" i="7"/>
  <c r="AD43" i="11" s="1"/>
  <c r="AD44" i="7"/>
  <c r="AD44" i="11" s="1"/>
  <c r="AD202" i="7"/>
  <c r="AD202" i="11" s="1"/>
  <c r="AE220" i="9"/>
  <c r="AE93" i="9"/>
  <c r="AE196" i="9"/>
  <c r="AE206" i="9"/>
  <c r="AE4" i="9"/>
  <c r="AE187" i="9"/>
  <c r="AE49" i="9"/>
  <c r="AE200" i="9"/>
  <c r="AE219" i="9"/>
  <c r="AE46" i="9"/>
  <c r="AE11" i="9"/>
  <c r="AE44" i="9"/>
  <c r="AE43" i="9"/>
  <c r="AE202" i="9"/>
  <c r="Y36" i="8"/>
  <c r="Y53" i="8"/>
  <c r="Y132" i="8"/>
  <c r="Y166" i="8"/>
  <c r="Y187" i="8"/>
  <c r="Y45" i="8"/>
  <c r="Y55" i="8"/>
  <c r="Y135" i="8"/>
  <c r="Y173" i="8"/>
  <c r="Y60" i="8"/>
  <c r="Y8" i="8"/>
  <c r="Y61" i="8"/>
  <c r="Y10" i="8"/>
  <c r="Y47" i="8"/>
  <c r="Y62" i="8"/>
  <c r="Y151" i="8"/>
  <c r="Y183" i="8"/>
  <c r="Y17" i="8"/>
  <c r="Y73" i="8"/>
  <c r="Y184" i="8"/>
  <c r="Y19" i="8"/>
  <c r="Y83" i="8"/>
  <c r="Y107" i="8"/>
  <c r="Y152" i="8"/>
  <c r="Y212" i="8"/>
  <c r="Y226" i="8"/>
  <c r="Y24" i="8"/>
  <c r="Y87" i="8"/>
  <c r="Y38" i="8"/>
  <c r="Y228" i="8"/>
  <c r="Y89" i="8"/>
  <c r="Y165" i="8"/>
  <c r="Y42" i="8"/>
  <c r="Y46" i="8"/>
  <c r="Y91" i="8"/>
  <c r="Y139" i="8"/>
  <c r="Y180" i="8"/>
  <c r="Y92" i="8"/>
  <c r="Y147" i="8"/>
  <c r="Y181" i="8"/>
  <c r="Y201" i="8"/>
  <c r="Y220" i="8"/>
  <c r="Y93" i="8"/>
  <c r="Y148" i="8"/>
  <c r="Y182" i="8"/>
  <c r="Y196" i="8"/>
  <c r="Y206" i="8"/>
  <c r="Y13" i="8"/>
  <c r="Y49" i="8"/>
  <c r="Y63" i="8"/>
  <c r="Y225" i="8"/>
  <c r="Y95" i="8"/>
  <c r="Y185" i="8"/>
  <c r="Y217" i="8"/>
  <c r="Y21" i="8"/>
  <c r="Y28" i="8"/>
  <c r="Y85" i="8"/>
  <c r="Y163" i="8"/>
  <c r="Y4" i="8"/>
  <c r="Y186" i="8"/>
  <c r="Y200" i="8"/>
  <c r="Y219" i="8"/>
  <c r="Y230" i="8"/>
  <c r="Y11" i="8"/>
  <c r="Y44" i="8"/>
  <c r="Y43" i="8"/>
  <c r="Y202" i="8"/>
  <c r="AW225" i="8"/>
  <c r="AW105" i="8"/>
  <c r="AW99" i="8"/>
  <c r="AW222" i="8"/>
  <c r="AW4" i="8"/>
  <c r="AW46" i="8"/>
  <c r="AW220" i="8"/>
  <c r="AW93" i="8"/>
  <c r="AW196" i="8"/>
  <c r="AW206" i="8"/>
  <c r="AW49" i="8"/>
  <c r="AW219" i="8"/>
  <c r="AW200" i="8"/>
  <c r="AW187" i="8"/>
  <c r="AW31" i="8"/>
  <c r="AW40" i="8"/>
  <c r="AW108" i="8"/>
  <c r="AW113" i="8"/>
  <c r="AW167" i="8"/>
  <c r="AW128" i="8"/>
  <c r="AW43" i="8"/>
  <c r="AW44" i="8"/>
  <c r="AW202" i="8"/>
  <c r="AW34" i="8"/>
  <c r="P135" i="6"/>
  <c r="P135" i="10" s="1"/>
  <c r="P173" i="6"/>
  <c r="P173" i="10" s="1"/>
  <c r="P60" i="6"/>
  <c r="P60" i="10" s="1"/>
  <c r="P8" i="6"/>
  <c r="P8" i="10" s="1"/>
  <c r="P61" i="6"/>
  <c r="P61" i="10" s="1"/>
  <c r="P10" i="6"/>
  <c r="P10" i="10" s="1"/>
  <c r="P47" i="6"/>
  <c r="P47" i="10" s="1"/>
  <c r="P62" i="6"/>
  <c r="P62" i="10" s="1"/>
  <c r="P49" i="6"/>
  <c r="P49" i="10" s="1"/>
  <c r="P63" i="6"/>
  <c r="P63" i="10" s="1"/>
  <c r="P184" i="6"/>
  <c r="P184" i="10" s="1"/>
  <c r="P19" i="6"/>
  <c r="P19" i="10" s="1"/>
  <c r="P83" i="6"/>
  <c r="P83" i="10" s="1"/>
  <c r="P107" i="6"/>
  <c r="P107" i="10" s="1"/>
  <c r="P185" i="6"/>
  <c r="P185" i="10" s="1"/>
  <c r="P217" i="6"/>
  <c r="P217" i="10" s="1"/>
  <c r="P21" i="6"/>
  <c r="P21" i="10" s="1"/>
  <c r="P28" i="6"/>
  <c r="P28" i="10" s="1"/>
  <c r="P85" i="6"/>
  <c r="P85" i="10" s="1"/>
  <c r="P163" i="6"/>
  <c r="P163" i="10" s="1"/>
  <c r="P228" i="6"/>
  <c r="P228" i="10" s="1"/>
  <c r="P4" i="6"/>
  <c r="P4" i="10" s="1"/>
  <c r="P38" i="6"/>
  <c r="P38" i="10" s="1"/>
  <c r="P89" i="6"/>
  <c r="P89" i="10" s="1"/>
  <c r="P132" i="6"/>
  <c r="P132" i="10" s="1"/>
  <c r="P166" i="6"/>
  <c r="P166" i="10" s="1"/>
  <c r="P187" i="6"/>
  <c r="P187" i="10" s="1"/>
  <c r="P45" i="6"/>
  <c r="P45" i="10" s="1"/>
  <c r="P55" i="6"/>
  <c r="P55" i="10" s="1"/>
  <c r="P139" i="6"/>
  <c r="P139" i="10" s="1"/>
  <c r="P180" i="6"/>
  <c r="P180" i="10" s="1"/>
  <c r="P92" i="6"/>
  <c r="P92" i="10" s="1"/>
  <c r="P147" i="6"/>
  <c r="P147" i="10" s="1"/>
  <c r="P181" i="6"/>
  <c r="P181" i="10" s="1"/>
  <c r="P201" i="6"/>
  <c r="P201" i="10" s="1"/>
  <c r="P220" i="6"/>
  <c r="P220" i="10" s="1"/>
  <c r="P93" i="6"/>
  <c r="P93" i="10" s="1"/>
  <c r="P148" i="6"/>
  <c r="P148" i="10" s="1"/>
  <c r="P182" i="6"/>
  <c r="P182" i="10" s="1"/>
  <c r="P196" i="6"/>
  <c r="P196" i="10" s="1"/>
  <c r="P206" i="6"/>
  <c r="P206" i="10" s="1"/>
  <c r="P13" i="6"/>
  <c r="P13" i="10" s="1"/>
  <c r="P151" i="6"/>
  <c r="P151" i="10" s="1"/>
  <c r="P183" i="6"/>
  <c r="P183" i="10" s="1"/>
  <c r="P17" i="6"/>
  <c r="P17" i="10" s="1"/>
  <c r="P73" i="6"/>
  <c r="P73" i="10" s="1"/>
  <c r="P225" i="6"/>
  <c r="P225" i="10" s="1"/>
  <c r="P95" i="6"/>
  <c r="P95" i="10" s="1"/>
  <c r="P152" i="6"/>
  <c r="P152" i="10" s="1"/>
  <c r="P212" i="6"/>
  <c r="P212" i="10" s="1"/>
  <c r="P226" i="6"/>
  <c r="P226" i="10" s="1"/>
  <c r="P24" i="6"/>
  <c r="P24" i="10" s="1"/>
  <c r="P87" i="6"/>
  <c r="P87" i="10" s="1"/>
  <c r="P186" i="6"/>
  <c r="P186" i="10" s="1"/>
  <c r="P200" i="6"/>
  <c r="P200" i="10" s="1"/>
  <c r="P219" i="6"/>
  <c r="P219" i="10" s="1"/>
  <c r="P230" i="6"/>
  <c r="P230" i="10" s="1"/>
  <c r="P36" i="6"/>
  <c r="P36" i="10" s="1"/>
  <c r="P53" i="6"/>
  <c r="P53" i="10" s="1"/>
  <c r="P165" i="6"/>
  <c r="P165" i="10" s="1"/>
  <c r="P42" i="6"/>
  <c r="P42" i="10" s="1"/>
  <c r="P46" i="6"/>
  <c r="P46" i="10" s="1"/>
  <c r="P91" i="6"/>
  <c r="P91" i="10" s="1"/>
  <c r="P11" i="6"/>
  <c r="P11" i="10" s="1"/>
  <c r="P44" i="6"/>
  <c r="P44" i="10" s="1"/>
  <c r="P43" i="6"/>
  <c r="P43" i="10" s="1"/>
  <c r="AF49" i="6"/>
  <c r="AF49" i="10" s="1"/>
  <c r="AF4" i="6"/>
  <c r="AF4" i="10" s="1"/>
  <c r="AF187" i="6"/>
  <c r="AF187" i="10" s="1"/>
  <c r="AF220" i="6"/>
  <c r="AF220" i="10" s="1"/>
  <c r="AF93" i="6"/>
  <c r="AF93" i="10" s="1"/>
  <c r="AF196" i="6"/>
  <c r="AF196" i="10" s="1"/>
  <c r="AF206" i="6"/>
  <c r="AF206" i="10" s="1"/>
  <c r="AF200" i="6"/>
  <c r="AF200" i="10" s="1"/>
  <c r="AF219" i="6"/>
  <c r="AF219" i="10" s="1"/>
  <c r="AF46" i="6"/>
  <c r="AF46" i="10" s="1"/>
  <c r="AF11" i="6"/>
  <c r="AF11" i="10" s="1"/>
  <c r="AF44" i="6"/>
  <c r="AF44" i="10" s="1"/>
  <c r="AF43" i="6"/>
  <c r="AF43" i="10" s="1"/>
  <c r="AF202" i="6"/>
  <c r="AF202" i="10" s="1"/>
  <c r="AF31" i="6"/>
  <c r="AF31" i="10" s="1"/>
  <c r="BD210" i="6"/>
  <c r="BD210" i="10" s="1"/>
  <c r="BD202" i="6"/>
  <c r="BD202" i="10" s="1"/>
  <c r="BD199" i="6"/>
  <c r="BD199" i="10" s="1"/>
  <c r="BD168" i="6"/>
  <c r="BD168" i="10" s="1"/>
  <c r="BD181" i="6"/>
  <c r="BD181" i="10" s="1"/>
  <c r="BD159" i="6"/>
  <c r="BD159" i="10" s="1"/>
  <c r="BD156" i="6"/>
  <c r="BD156" i="10" s="1"/>
  <c r="BD136" i="6"/>
  <c r="BD136" i="10" s="1"/>
  <c r="BD96" i="6"/>
  <c r="BD96" i="10" s="1"/>
  <c r="BD125" i="6"/>
  <c r="BD125" i="10" s="1"/>
  <c r="BD93" i="6"/>
  <c r="BD93" i="10" s="1"/>
  <c r="BD85" i="6"/>
  <c r="BD85" i="10" s="1"/>
  <c r="BD69" i="6"/>
  <c r="BD69" i="10" s="1"/>
  <c r="BD45" i="6"/>
  <c r="BD45" i="10" s="1"/>
  <c r="BD148" i="6"/>
  <c r="BD148" i="10" s="1"/>
  <c r="BD94" i="6"/>
  <c r="BD94" i="10" s="1"/>
  <c r="BD82" i="6"/>
  <c r="BD82" i="10" s="1"/>
  <c r="BD46" i="6"/>
  <c r="BD46" i="10" s="1"/>
  <c r="BD160" i="6"/>
  <c r="BD160" i="10" s="1"/>
  <c r="BD144" i="6"/>
  <c r="BD144" i="10" s="1"/>
  <c r="BD26" i="6"/>
  <c r="BD26" i="10" s="1"/>
  <c r="BD34" i="6"/>
  <c r="BD34" i="10" s="1"/>
  <c r="BD49" i="6"/>
  <c r="BD49" i="10" s="1"/>
  <c r="BD44" i="6"/>
  <c r="BD44" i="10" s="1"/>
  <c r="BD70" i="6"/>
  <c r="BD70" i="10" s="1"/>
  <c r="BD211" i="6"/>
  <c r="BD211" i="10" s="1"/>
  <c r="BD217" i="6"/>
  <c r="BD217" i="10" s="1"/>
  <c r="BD223" i="6"/>
  <c r="BD223" i="10" s="1"/>
  <c r="BD5" i="6"/>
  <c r="BD5" i="10" s="1"/>
  <c r="BD14" i="6"/>
  <c r="BD14" i="10" s="1"/>
  <c r="BD24" i="6"/>
  <c r="BD24" i="10" s="1"/>
  <c r="BD32" i="6"/>
  <c r="BD32" i="10" s="1"/>
  <c r="BD43" i="6"/>
  <c r="BD43" i="10" s="1"/>
  <c r="BD48" i="6"/>
  <c r="BD48" i="10" s="1"/>
  <c r="BD51" i="6"/>
  <c r="BD51" i="10" s="1"/>
  <c r="BD53" i="6"/>
  <c r="BD53" i="10" s="1"/>
  <c r="BD103" i="6"/>
  <c r="BD103" i="10" s="1"/>
  <c r="BD107" i="6"/>
  <c r="BD107" i="10" s="1"/>
  <c r="BD221" i="6"/>
  <c r="BD221" i="10" s="1"/>
  <c r="BD207" i="6"/>
  <c r="BD207" i="10" s="1"/>
  <c r="BD175" i="6"/>
  <c r="BD175" i="10" s="1"/>
  <c r="BD180" i="6"/>
  <c r="BD180" i="10" s="1"/>
  <c r="BD232" i="6"/>
  <c r="BD232" i="10" s="1"/>
  <c r="BD188" i="6"/>
  <c r="BD188" i="10" s="1"/>
  <c r="BD200" i="6"/>
  <c r="BD200" i="10" s="1"/>
  <c r="BD205" i="6"/>
  <c r="BD205" i="10" s="1"/>
  <c r="BD54" i="6"/>
  <c r="BD54" i="10" s="1"/>
  <c r="BD122" i="6"/>
  <c r="BD122" i="10" s="1"/>
  <c r="BD164" i="6"/>
  <c r="BD164" i="10" s="1"/>
  <c r="BD169" i="6"/>
  <c r="BD169" i="10" s="1"/>
  <c r="BD138" i="6"/>
  <c r="BD138" i="10" s="1"/>
  <c r="BD57" i="6"/>
  <c r="BD57" i="10" s="1"/>
  <c r="BD112" i="6"/>
  <c r="BD112" i="10" s="1"/>
  <c r="BD129" i="6"/>
  <c r="BD129" i="10" s="1"/>
  <c r="BD133" i="6"/>
  <c r="BD133" i="10" s="1"/>
  <c r="BD115" i="6"/>
  <c r="BD115" i="10" s="1"/>
  <c r="BD229" i="6"/>
  <c r="BD229" i="10" s="1"/>
  <c r="BD209" i="6"/>
  <c r="BD209" i="10" s="1"/>
  <c r="BD215" i="6"/>
  <c r="BD215" i="10" s="1"/>
  <c r="BD213" i="6"/>
  <c r="BD213" i="10" s="1"/>
  <c r="BD226" i="6"/>
  <c r="BD226" i="10" s="1"/>
  <c r="BD165" i="6"/>
  <c r="BD165" i="10" s="1"/>
  <c r="BD170" i="6"/>
  <c r="BD170" i="10" s="1"/>
  <c r="BD77" i="6"/>
  <c r="BD77" i="10" s="1"/>
  <c r="BD216" i="6"/>
  <c r="BD216" i="10" s="1"/>
  <c r="BD2" i="6"/>
  <c r="BD2" i="10" s="1"/>
  <c r="BD11" i="6"/>
  <c r="BD11" i="10" s="1"/>
  <c r="BD19" i="6"/>
  <c r="BD19" i="10" s="1"/>
  <c r="BD27" i="6"/>
  <c r="BD27" i="10" s="1"/>
  <c r="BD55" i="6"/>
  <c r="BD55" i="10" s="1"/>
  <c r="BD116" i="6"/>
  <c r="BD116" i="10" s="1"/>
  <c r="BD142" i="6"/>
  <c r="BD142" i="10" s="1"/>
  <c r="BD147" i="6"/>
  <c r="BD147" i="10" s="1"/>
  <c r="BD152" i="6"/>
  <c r="BD152" i="10" s="1"/>
  <c r="BD157" i="6"/>
  <c r="BD157" i="10" s="1"/>
  <c r="BD195" i="6"/>
  <c r="BD195" i="10" s="1"/>
  <c r="BD231" i="6"/>
  <c r="BD231" i="10" s="1"/>
  <c r="BD7" i="6"/>
  <c r="BD7" i="10" s="1"/>
  <c r="BD17" i="6"/>
  <c r="BD17" i="10" s="1"/>
  <c r="BD29" i="6"/>
  <c r="BD29" i="10" s="1"/>
  <c r="BD35" i="6"/>
  <c r="BD35" i="10" s="1"/>
  <c r="BD60" i="6"/>
  <c r="BD60" i="10" s="1"/>
  <c r="BD62" i="6"/>
  <c r="BD62" i="10" s="1"/>
  <c r="BD64" i="6"/>
  <c r="BD64" i="10" s="1"/>
  <c r="BD79" i="6"/>
  <c r="BD79" i="10" s="1"/>
  <c r="BD81" i="6"/>
  <c r="BD81" i="10" s="1"/>
  <c r="BD84" i="6"/>
  <c r="BD84" i="10" s="1"/>
  <c r="BD87" i="6"/>
  <c r="BD87" i="10" s="1"/>
  <c r="BD89" i="6"/>
  <c r="BD89" i="10" s="1"/>
  <c r="BD91" i="6"/>
  <c r="BD91" i="10" s="1"/>
  <c r="BD95" i="6"/>
  <c r="BD95" i="10" s="1"/>
  <c r="BD98" i="6"/>
  <c r="BD98" i="10" s="1"/>
  <c r="BD100" i="6"/>
  <c r="BD100" i="10" s="1"/>
  <c r="BD104" i="6"/>
  <c r="BD104" i="10" s="1"/>
  <c r="BD108" i="6"/>
  <c r="BD108" i="10" s="1"/>
  <c r="BD176" i="6"/>
  <c r="BD176" i="10" s="1"/>
  <c r="BD182" i="6"/>
  <c r="BD182" i="10" s="1"/>
  <c r="BD185" i="6"/>
  <c r="BD185" i="10" s="1"/>
  <c r="BD189" i="6"/>
  <c r="BD189" i="10" s="1"/>
  <c r="BD201" i="6"/>
  <c r="BD201" i="10" s="1"/>
  <c r="BD206" i="6"/>
  <c r="BD206" i="10" s="1"/>
  <c r="BD214" i="6"/>
  <c r="BD214" i="10" s="1"/>
  <c r="BD219" i="6"/>
  <c r="BD219" i="10" s="1"/>
  <c r="BD228" i="6"/>
  <c r="BD228" i="10" s="1"/>
  <c r="BD10" i="6"/>
  <c r="BD10" i="10" s="1"/>
  <c r="BD23" i="6"/>
  <c r="BD23" i="10" s="1"/>
  <c r="BD25" i="6"/>
  <c r="BD25" i="10" s="1"/>
  <c r="BD31" i="6"/>
  <c r="BD31" i="10" s="1"/>
  <c r="BD37" i="6"/>
  <c r="BD37" i="10" s="1"/>
  <c r="BD42" i="6"/>
  <c r="BD42" i="10" s="1"/>
  <c r="BD47" i="6"/>
  <c r="BD47" i="10" s="1"/>
  <c r="BD50" i="6"/>
  <c r="BD50" i="10" s="1"/>
  <c r="BD52" i="6"/>
  <c r="BD52" i="10" s="1"/>
  <c r="BD101" i="6"/>
  <c r="BD101" i="10" s="1"/>
  <c r="BD105" i="6"/>
  <c r="BD105" i="10" s="1"/>
  <c r="BD192" i="6"/>
  <c r="BD192" i="10" s="1"/>
  <c r="BD234" i="6"/>
  <c r="BD234" i="10" s="1"/>
  <c r="BD173" i="6"/>
  <c r="BD173" i="10" s="1"/>
  <c r="BD178" i="6"/>
  <c r="BD178" i="10" s="1"/>
  <c r="BD183" i="6"/>
  <c r="BD183" i="10" s="1"/>
  <c r="BD186" i="6"/>
  <c r="BD186" i="10" s="1"/>
  <c r="BD190" i="6"/>
  <c r="BD190" i="10" s="1"/>
  <c r="BD203" i="6"/>
  <c r="BD203" i="10" s="1"/>
  <c r="BD224" i="6"/>
  <c r="BD224" i="10" s="1"/>
  <c r="BD22" i="6"/>
  <c r="BD22" i="10" s="1"/>
  <c r="BD120" i="6"/>
  <c r="BD120" i="10" s="1"/>
  <c r="BD124" i="6"/>
  <c r="BD124" i="10" s="1"/>
  <c r="BD162" i="6"/>
  <c r="BD162" i="10" s="1"/>
  <c r="BD166" i="6"/>
  <c r="BD166" i="10" s="1"/>
  <c r="BD171" i="6"/>
  <c r="BD171" i="10" s="1"/>
  <c r="BD67" i="6"/>
  <c r="BD67" i="10" s="1"/>
  <c r="BD109" i="6"/>
  <c r="BD109" i="10" s="1"/>
  <c r="BD220" i="6"/>
  <c r="BD220" i="10" s="1"/>
  <c r="BD110" i="6"/>
  <c r="BD110" i="10" s="1"/>
  <c r="BD114" i="6"/>
  <c r="BD114" i="10" s="1"/>
  <c r="BD127" i="6"/>
  <c r="BD127" i="10" s="1"/>
  <c r="BD131" i="6"/>
  <c r="BD131" i="10" s="1"/>
  <c r="BD135" i="6"/>
  <c r="BD135" i="10" s="1"/>
  <c r="BD161" i="6"/>
  <c r="BD161" i="10" s="1"/>
  <c r="BD119" i="6"/>
  <c r="BD119" i="10" s="1"/>
  <c r="BD16" i="6"/>
  <c r="BD16" i="10" s="1"/>
  <c r="BD177" i="6"/>
  <c r="BD177" i="10" s="1"/>
  <c r="BD222" i="6"/>
  <c r="BD222" i="10" s="1"/>
  <c r="BD212" i="6"/>
  <c r="BD212" i="10" s="1"/>
  <c r="BD218" i="6"/>
  <c r="BD218" i="10" s="1"/>
  <c r="BD225" i="6"/>
  <c r="BD225" i="10" s="1"/>
  <c r="BD121" i="6"/>
  <c r="BD121" i="10" s="1"/>
  <c r="BD163" i="6"/>
  <c r="BD163" i="10" s="1"/>
  <c r="BD167" i="6"/>
  <c r="BD167" i="10" s="1"/>
  <c r="BD172" i="6"/>
  <c r="BD172" i="10" s="1"/>
  <c r="BD123" i="6"/>
  <c r="BD123" i="10" s="1"/>
  <c r="BD6" i="6"/>
  <c r="BD6" i="10" s="1"/>
  <c r="BD15" i="6"/>
  <c r="BD15" i="10" s="1"/>
  <c r="BD28" i="6"/>
  <c r="BD28" i="10" s="1"/>
  <c r="BD38" i="6"/>
  <c r="BD38" i="10" s="1"/>
  <c r="BD56" i="6"/>
  <c r="BD56" i="10" s="1"/>
  <c r="BD58" i="6"/>
  <c r="BD58" i="10" s="1"/>
  <c r="BD118" i="6"/>
  <c r="BD118" i="10" s="1"/>
  <c r="BD140" i="6"/>
  <c r="BD140" i="10" s="1"/>
  <c r="BD145" i="6"/>
  <c r="BD145" i="10" s="1"/>
  <c r="BD150" i="6"/>
  <c r="BD150" i="10" s="1"/>
  <c r="BD154" i="6"/>
  <c r="BD154" i="10" s="1"/>
  <c r="BD198" i="6"/>
  <c r="BD198" i="10" s="1"/>
  <c r="BD230" i="6"/>
  <c r="BD230" i="10" s="1"/>
  <c r="BD3" i="6"/>
  <c r="BD3" i="10" s="1"/>
  <c r="BD12" i="6"/>
  <c r="BD12" i="10" s="1"/>
  <c r="BD20" i="6"/>
  <c r="BD20" i="10" s="1"/>
  <c r="BD39" i="6"/>
  <c r="BD39" i="10" s="1"/>
  <c r="BD59" i="6"/>
  <c r="BD59" i="10" s="1"/>
  <c r="BD61" i="6"/>
  <c r="BD61" i="10" s="1"/>
  <c r="BD63" i="6"/>
  <c r="BD63" i="10" s="1"/>
  <c r="BD78" i="6"/>
  <c r="BD78" i="10" s="1"/>
  <c r="BD80" i="6"/>
  <c r="BD80" i="10" s="1"/>
  <c r="BD83" i="6"/>
  <c r="BD83" i="10" s="1"/>
  <c r="BD86" i="6"/>
  <c r="BD86" i="10" s="1"/>
  <c r="BD88" i="6"/>
  <c r="BD88" i="10" s="1"/>
  <c r="BD90" i="6"/>
  <c r="BD90" i="10" s="1"/>
  <c r="BD92" i="6"/>
  <c r="BD92" i="10" s="1"/>
  <c r="BD97" i="6"/>
  <c r="BD97" i="10" s="1"/>
  <c r="BD99" i="6"/>
  <c r="BD99" i="10" s="1"/>
  <c r="BD102" i="6"/>
  <c r="BD102" i="10" s="1"/>
  <c r="BD106" i="6"/>
  <c r="BD106" i="10" s="1"/>
  <c r="BD194" i="6"/>
  <c r="BD194" i="10" s="1"/>
  <c r="BD174" i="6"/>
  <c r="BD174" i="10" s="1"/>
  <c r="BD179" i="6"/>
  <c r="BD179" i="10" s="1"/>
  <c r="BD184" i="6"/>
  <c r="BD184" i="10" s="1"/>
  <c r="BD187" i="6"/>
  <c r="BD187" i="10" s="1"/>
  <c r="BD191" i="6"/>
  <c r="BD191" i="10" s="1"/>
  <c r="BD204" i="6"/>
  <c r="BD204" i="10" s="1"/>
  <c r="BD208" i="6"/>
  <c r="BD208" i="10" s="1"/>
  <c r="BD4" i="6"/>
  <c r="BD4" i="10" s="1"/>
  <c r="BD13" i="6"/>
  <c r="BD13" i="10" s="1"/>
  <c r="BD21" i="6"/>
  <c r="BD21" i="10" s="1"/>
  <c r="BD40" i="6"/>
  <c r="BD40" i="10" s="1"/>
  <c r="BD68" i="6"/>
  <c r="BD68" i="10" s="1"/>
  <c r="BD72" i="6"/>
  <c r="BD72" i="10" s="1"/>
  <c r="BD74" i="6"/>
  <c r="BD74" i="10" s="1"/>
  <c r="BD76" i="6"/>
  <c r="BD76" i="10" s="1"/>
  <c r="BD8" i="6"/>
  <c r="BD8" i="10" s="1"/>
  <c r="BD30" i="6"/>
  <c r="BD30" i="10" s="1"/>
  <c r="BD75" i="6"/>
  <c r="BD75" i="10" s="1"/>
  <c r="BD141" i="6"/>
  <c r="BD141" i="10" s="1"/>
  <c r="BD146" i="6"/>
  <c r="BD146" i="10" s="1"/>
  <c r="BD151" i="6"/>
  <c r="BD151" i="10" s="1"/>
  <c r="BD155" i="6"/>
  <c r="BD155" i="10" s="1"/>
  <c r="BD227" i="6"/>
  <c r="BD227" i="10" s="1"/>
  <c r="BD196" i="6"/>
  <c r="BD196" i="10" s="1"/>
  <c r="BD233" i="6"/>
  <c r="BD233" i="10" s="1"/>
  <c r="BD111" i="6"/>
  <c r="BD111" i="10" s="1"/>
  <c r="BD128" i="6"/>
  <c r="BD128" i="10" s="1"/>
  <c r="BD132" i="6"/>
  <c r="BD132" i="10" s="1"/>
  <c r="BD137" i="6"/>
  <c r="BD137" i="10" s="1"/>
  <c r="BD41" i="6"/>
  <c r="BD41" i="10" s="1"/>
  <c r="BD73" i="6"/>
  <c r="BD73" i="10" s="1"/>
  <c r="BD36" i="6"/>
  <c r="BD36" i="10" s="1"/>
  <c r="BD71" i="6"/>
  <c r="BD71" i="10" s="1"/>
  <c r="BD117" i="6"/>
  <c r="BD117" i="10" s="1"/>
  <c r="BD139" i="6"/>
  <c r="BD139" i="10" s="1"/>
  <c r="BD143" i="6"/>
  <c r="BD143" i="10" s="1"/>
  <c r="BD149" i="6"/>
  <c r="BD149" i="10" s="1"/>
  <c r="BD153" i="6"/>
  <c r="BD153" i="10" s="1"/>
  <c r="BD158" i="6"/>
  <c r="BD158" i="10" s="1"/>
  <c r="BD193" i="6"/>
  <c r="BD193" i="10" s="1"/>
  <c r="BD197" i="6"/>
  <c r="BD197" i="10" s="1"/>
  <c r="BD18" i="6"/>
  <c r="BD18" i="10" s="1"/>
  <c r="BD113" i="6"/>
  <c r="BD113" i="10" s="1"/>
  <c r="BD126" i="6"/>
  <c r="BD126" i="10" s="1"/>
  <c r="BD130" i="6"/>
  <c r="BD130" i="10" s="1"/>
  <c r="BD134" i="6"/>
  <c r="BD134" i="10" s="1"/>
  <c r="BD33" i="6"/>
  <c r="BD33" i="10" s="1"/>
  <c r="BD235" i="6"/>
  <c r="BD235" i="10" s="1"/>
  <c r="BD65" i="6"/>
  <c r="BD65" i="10" s="1"/>
  <c r="BD9" i="6"/>
  <c r="BD9" i="10" s="1"/>
  <c r="BD66" i="6"/>
  <c r="BD66" i="10" s="1"/>
  <c r="AI167" i="9"/>
  <c r="AI167" i="8"/>
  <c r="AI167" i="6"/>
  <c r="AI167" i="10" s="1"/>
  <c r="AI167" i="7"/>
  <c r="AI167" i="11" s="1"/>
  <c r="AI113" i="8"/>
  <c r="AH40" i="8"/>
  <c r="AE31" i="8"/>
  <c r="R186" i="7"/>
  <c r="R186" i="11" s="1"/>
  <c r="R200" i="7"/>
  <c r="R200" i="11" s="1"/>
  <c r="R219" i="7"/>
  <c r="R219" i="11" s="1"/>
  <c r="R230" i="7"/>
  <c r="R230" i="11" s="1"/>
  <c r="R36" i="7"/>
  <c r="R36" i="11" s="1"/>
  <c r="R53" i="7"/>
  <c r="R53" i="11" s="1"/>
  <c r="R132" i="7"/>
  <c r="R132" i="11" s="1"/>
  <c r="R166" i="7"/>
  <c r="R166" i="11" s="1"/>
  <c r="R187" i="7"/>
  <c r="R187" i="11" s="1"/>
  <c r="R45" i="7"/>
  <c r="R45" i="11" s="1"/>
  <c r="R55" i="7"/>
  <c r="R55" i="11" s="1"/>
  <c r="R135" i="7"/>
  <c r="R135" i="11" s="1"/>
  <c r="R173" i="7"/>
  <c r="R173" i="11" s="1"/>
  <c r="R60" i="7"/>
  <c r="R60" i="11" s="1"/>
  <c r="R8" i="7"/>
  <c r="R8" i="11" s="1"/>
  <c r="R61" i="7"/>
  <c r="R61" i="11" s="1"/>
  <c r="R148" i="7"/>
  <c r="R148" i="11" s="1"/>
  <c r="R182" i="7"/>
  <c r="R182" i="11" s="1"/>
  <c r="R196" i="7"/>
  <c r="R196" i="11" s="1"/>
  <c r="R206" i="7"/>
  <c r="R206" i="11" s="1"/>
  <c r="R13" i="7"/>
  <c r="R13" i="11" s="1"/>
  <c r="R151" i="7"/>
  <c r="R151" i="11" s="1"/>
  <c r="R183" i="7"/>
  <c r="R183" i="11" s="1"/>
  <c r="R17" i="7"/>
  <c r="R17" i="11" s="1"/>
  <c r="R73" i="7"/>
  <c r="R73" i="11" s="1"/>
  <c r="R225" i="7"/>
  <c r="R225" i="11" s="1"/>
  <c r="R95" i="7"/>
  <c r="R95" i="11" s="1"/>
  <c r="R185" i="7"/>
  <c r="R185" i="11" s="1"/>
  <c r="R217" i="7"/>
  <c r="R217" i="11" s="1"/>
  <c r="R21" i="7"/>
  <c r="R21" i="11" s="1"/>
  <c r="R28" i="7"/>
  <c r="R28" i="11" s="1"/>
  <c r="R85" i="7"/>
  <c r="R85" i="11" s="1"/>
  <c r="R163" i="7"/>
  <c r="R163" i="11" s="1"/>
  <c r="R228" i="7"/>
  <c r="R228" i="11" s="1"/>
  <c r="R4" i="7"/>
  <c r="R4" i="11" s="1"/>
  <c r="R38" i="7"/>
  <c r="R38" i="11" s="1"/>
  <c r="R89" i="7"/>
  <c r="R89" i="11" s="1"/>
  <c r="R165" i="7"/>
  <c r="R165" i="11" s="1"/>
  <c r="R42" i="7"/>
  <c r="R42" i="11" s="1"/>
  <c r="R46" i="7"/>
  <c r="R46" i="11" s="1"/>
  <c r="R91" i="7"/>
  <c r="R91" i="11" s="1"/>
  <c r="R139" i="7"/>
  <c r="R139" i="11" s="1"/>
  <c r="R180" i="7"/>
  <c r="R180" i="11" s="1"/>
  <c r="R92" i="7"/>
  <c r="R92" i="11" s="1"/>
  <c r="R147" i="7"/>
  <c r="R147" i="11" s="1"/>
  <c r="R181" i="7"/>
  <c r="R181" i="11" s="1"/>
  <c r="R201" i="7"/>
  <c r="R201" i="11" s="1"/>
  <c r="R220" i="7"/>
  <c r="R220" i="11" s="1"/>
  <c r="R93" i="7"/>
  <c r="R93" i="11" s="1"/>
  <c r="R10" i="7"/>
  <c r="R10" i="11" s="1"/>
  <c r="R47" i="7"/>
  <c r="R47" i="11" s="1"/>
  <c r="R62" i="7"/>
  <c r="R62" i="11" s="1"/>
  <c r="R49" i="7"/>
  <c r="R49" i="11" s="1"/>
  <c r="R63" i="7"/>
  <c r="R63" i="11" s="1"/>
  <c r="R184" i="7"/>
  <c r="R184" i="11" s="1"/>
  <c r="R19" i="7"/>
  <c r="R19" i="11" s="1"/>
  <c r="R83" i="7"/>
  <c r="R83" i="11" s="1"/>
  <c r="R107" i="7"/>
  <c r="R107" i="11" s="1"/>
  <c r="R152" i="7"/>
  <c r="R152" i="11" s="1"/>
  <c r="R212" i="7"/>
  <c r="R212" i="11" s="1"/>
  <c r="R226" i="7"/>
  <c r="R226" i="11" s="1"/>
  <c r="R24" i="7"/>
  <c r="R24" i="11" s="1"/>
  <c r="R87" i="7"/>
  <c r="R87" i="11" s="1"/>
  <c r="R11" i="7"/>
  <c r="R11" i="11" s="1"/>
  <c r="R43" i="7"/>
  <c r="R43" i="11" s="1"/>
  <c r="R44" i="7"/>
  <c r="R44" i="11" s="1"/>
  <c r="C234" i="7"/>
  <c r="C234" i="11" s="1"/>
  <c r="C230" i="7"/>
  <c r="C230" i="11" s="1"/>
  <c r="C226" i="7"/>
  <c r="C226" i="11" s="1"/>
  <c r="C222" i="7"/>
  <c r="C222" i="11" s="1"/>
  <c r="C218" i="7"/>
  <c r="C218" i="11" s="1"/>
  <c r="C214" i="7"/>
  <c r="C214" i="11" s="1"/>
  <c r="C210" i="7"/>
  <c r="C210" i="11" s="1"/>
  <c r="C206" i="7"/>
  <c r="C206" i="11" s="1"/>
  <c r="C202" i="7"/>
  <c r="C202" i="11" s="1"/>
  <c r="C198" i="7"/>
  <c r="C198" i="11" s="1"/>
  <c r="C194" i="7"/>
  <c r="C194" i="11" s="1"/>
  <c r="C190" i="7"/>
  <c r="C190" i="11" s="1"/>
  <c r="C186" i="7"/>
  <c r="C186" i="11" s="1"/>
  <c r="C182" i="7"/>
  <c r="C182" i="11" s="1"/>
  <c r="C178" i="7"/>
  <c r="C178" i="11" s="1"/>
  <c r="C174" i="7"/>
  <c r="C174" i="11" s="1"/>
  <c r="C170" i="7"/>
  <c r="C170" i="11" s="1"/>
  <c r="C166" i="7"/>
  <c r="C166" i="11" s="1"/>
  <c r="C162" i="7"/>
  <c r="C162" i="11" s="1"/>
  <c r="C158" i="7"/>
  <c r="C158" i="11" s="1"/>
  <c r="C154" i="7"/>
  <c r="C154" i="11" s="1"/>
  <c r="C150" i="7"/>
  <c r="C150" i="11" s="1"/>
  <c r="C235" i="7"/>
  <c r="C235" i="11" s="1"/>
  <c r="C231" i="7"/>
  <c r="C231" i="11" s="1"/>
  <c r="C227" i="7"/>
  <c r="C227" i="11" s="1"/>
  <c r="C223" i="7"/>
  <c r="C223" i="11" s="1"/>
  <c r="C219" i="7"/>
  <c r="C219" i="11" s="1"/>
  <c r="C215" i="7"/>
  <c r="C215" i="11" s="1"/>
  <c r="C211" i="7"/>
  <c r="C211" i="11" s="1"/>
  <c r="C207" i="7"/>
  <c r="C207" i="11" s="1"/>
  <c r="C203" i="7"/>
  <c r="C203" i="11" s="1"/>
  <c r="C199" i="7"/>
  <c r="C199" i="11" s="1"/>
  <c r="C195" i="7"/>
  <c r="C195" i="11" s="1"/>
  <c r="C191" i="7"/>
  <c r="C191" i="11" s="1"/>
  <c r="C187" i="7"/>
  <c r="C187" i="11" s="1"/>
  <c r="C183" i="7"/>
  <c r="C183" i="11" s="1"/>
  <c r="C179" i="7"/>
  <c r="C179" i="11" s="1"/>
  <c r="C175" i="7"/>
  <c r="C175" i="11" s="1"/>
  <c r="C171" i="7"/>
  <c r="C171" i="11" s="1"/>
  <c r="C167" i="7"/>
  <c r="C167" i="11" s="1"/>
  <c r="C163" i="7"/>
  <c r="C163" i="11" s="1"/>
  <c r="C159" i="7"/>
  <c r="C159" i="11" s="1"/>
  <c r="C155" i="7"/>
  <c r="C155" i="11" s="1"/>
  <c r="C151" i="7"/>
  <c r="C151" i="11" s="1"/>
  <c r="C232" i="7"/>
  <c r="C232" i="11" s="1"/>
  <c r="C228" i="7"/>
  <c r="C228" i="11" s="1"/>
  <c r="C224" i="7"/>
  <c r="C224" i="11" s="1"/>
  <c r="C220" i="7"/>
  <c r="C220" i="11" s="1"/>
  <c r="C216" i="7"/>
  <c r="C216" i="11" s="1"/>
  <c r="C212" i="7"/>
  <c r="C212" i="11" s="1"/>
  <c r="C208" i="7"/>
  <c r="C208" i="11" s="1"/>
  <c r="C204" i="7"/>
  <c r="C204" i="11" s="1"/>
  <c r="C200" i="7"/>
  <c r="C200" i="11" s="1"/>
  <c r="C196" i="7"/>
  <c r="C196" i="11" s="1"/>
  <c r="C192" i="7"/>
  <c r="C192" i="11" s="1"/>
  <c r="C188" i="7"/>
  <c r="C188" i="11" s="1"/>
  <c r="C184" i="7"/>
  <c r="C184" i="11" s="1"/>
  <c r="C180" i="7"/>
  <c r="C180" i="11" s="1"/>
  <c r="C176" i="7"/>
  <c r="C176" i="11" s="1"/>
  <c r="C172" i="7"/>
  <c r="C172" i="11" s="1"/>
  <c r="C168" i="7"/>
  <c r="C168" i="11" s="1"/>
  <c r="C164" i="7"/>
  <c r="C164" i="11" s="1"/>
  <c r="C160" i="7"/>
  <c r="C160" i="11" s="1"/>
  <c r="C233" i="7"/>
  <c r="C233" i="11" s="1"/>
  <c r="C229" i="7"/>
  <c r="C229" i="11" s="1"/>
  <c r="C225" i="7"/>
  <c r="C225" i="11" s="1"/>
  <c r="C221" i="7"/>
  <c r="C221" i="11" s="1"/>
  <c r="C217" i="7"/>
  <c r="C217" i="11" s="1"/>
  <c r="C213" i="7"/>
  <c r="C213" i="11" s="1"/>
  <c r="C209" i="7"/>
  <c r="C209" i="11" s="1"/>
  <c r="C205" i="7"/>
  <c r="C205" i="11" s="1"/>
  <c r="C201" i="7"/>
  <c r="C201" i="11" s="1"/>
  <c r="C197" i="7"/>
  <c r="C197" i="11" s="1"/>
  <c r="C193" i="7"/>
  <c r="C193" i="11" s="1"/>
  <c r="C189" i="7"/>
  <c r="C189" i="11" s="1"/>
  <c r="C185" i="7"/>
  <c r="C185" i="11" s="1"/>
  <c r="C181" i="7"/>
  <c r="C181" i="11" s="1"/>
  <c r="C177" i="7"/>
  <c r="C177" i="11" s="1"/>
  <c r="C173" i="7"/>
  <c r="C173" i="11" s="1"/>
  <c r="C169" i="7"/>
  <c r="C169" i="11" s="1"/>
  <c r="C165" i="7"/>
  <c r="C165" i="11" s="1"/>
  <c r="C161" i="7"/>
  <c r="C161" i="11" s="1"/>
  <c r="C157" i="7"/>
  <c r="C157" i="11" s="1"/>
  <c r="C153" i="7"/>
  <c r="C153" i="11" s="1"/>
  <c r="C149" i="7"/>
  <c r="C149" i="11" s="1"/>
  <c r="C145" i="7"/>
  <c r="C145" i="11" s="1"/>
  <c r="C139" i="7"/>
  <c r="C139" i="11" s="1"/>
  <c r="C135" i="7"/>
  <c r="C135" i="11" s="1"/>
  <c r="C131" i="7"/>
  <c r="C131" i="11" s="1"/>
  <c r="C127" i="7"/>
  <c r="C127" i="11" s="1"/>
  <c r="C123" i="7"/>
  <c r="C123" i="11" s="1"/>
  <c r="C119" i="7"/>
  <c r="C119" i="11" s="1"/>
  <c r="C115" i="7"/>
  <c r="C115" i="11" s="1"/>
  <c r="C111" i="7"/>
  <c r="C111" i="11" s="1"/>
  <c r="C107" i="7"/>
  <c r="C107" i="11" s="1"/>
  <c r="C103" i="7"/>
  <c r="C103" i="11" s="1"/>
  <c r="C99" i="7"/>
  <c r="C99" i="11" s="1"/>
  <c r="C95" i="7"/>
  <c r="C95" i="11" s="1"/>
  <c r="C91" i="7"/>
  <c r="C91" i="11" s="1"/>
  <c r="C87" i="7"/>
  <c r="C87" i="11" s="1"/>
  <c r="C83" i="7"/>
  <c r="C83" i="11" s="1"/>
  <c r="C79" i="7"/>
  <c r="C79" i="11" s="1"/>
  <c r="C75" i="7"/>
  <c r="C75" i="11" s="1"/>
  <c r="C71" i="7"/>
  <c r="C71" i="11" s="1"/>
  <c r="C67" i="7"/>
  <c r="C67" i="11" s="1"/>
  <c r="C63" i="7"/>
  <c r="C63" i="11" s="1"/>
  <c r="C59" i="7"/>
  <c r="C59" i="11" s="1"/>
  <c r="C55" i="7"/>
  <c r="C55" i="11" s="1"/>
  <c r="C51" i="7"/>
  <c r="C51" i="11" s="1"/>
  <c r="C47" i="7"/>
  <c r="C47" i="11" s="1"/>
  <c r="C43" i="7"/>
  <c r="C43" i="11" s="1"/>
  <c r="C39" i="7"/>
  <c r="C39" i="11" s="1"/>
  <c r="C35" i="7"/>
  <c r="C35" i="11" s="1"/>
  <c r="C31" i="7"/>
  <c r="C31" i="11" s="1"/>
  <c r="C27" i="7"/>
  <c r="C27" i="11" s="1"/>
  <c r="C23" i="7"/>
  <c r="C23" i="11" s="1"/>
  <c r="C19" i="7"/>
  <c r="C19" i="11" s="1"/>
  <c r="C15" i="7"/>
  <c r="C15" i="11" s="1"/>
  <c r="C11" i="7"/>
  <c r="C11" i="11" s="1"/>
  <c r="C148" i="7"/>
  <c r="C148" i="11" s="1"/>
  <c r="C152" i="7"/>
  <c r="C152" i="11" s="1"/>
  <c r="C147" i="7"/>
  <c r="C147" i="11" s="1"/>
  <c r="C144" i="7"/>
  <c r="C144" i="11" s="1"/>
  <c r="C140" i="7"/>
  <c r="C140" i="11" s="1"/>
  <c r="C136" i="7"/>
  <c r="C136" i="11" s="1"/>
  <c r="C132" i="7"/>
  <c r="C132" i="11" s="1"/>
  <c r="C128" i="7"/>
  <c r="C128" i="11" s="1"/>
  <c r="C124" i="7"/>
  <c r="C124" i="11" s="1"/>
  <c r="C120" i="7"/>
  <c r="C120" i="11" s="1"/>
  <c r="C116" i="7"/>
  <c r="C116" i="11" s="1"/>
  <c r="C112" i="7"/>
  <c r="C112" i="11" s="1"/>
  <c r="C108" i="7"/>
  <c r="C108" i="11" s="1"/>
  <c r="C104" i="7"/>
  <c r="C104" i="11" s="1"/>
  <c r="C100" i="7"/>
  <c r="C100" i="11" s="1"/>
  <c r="C96" i="7"/>
  <c r="C96" i="11" s="1"/>
  <c r="C92" i="7"/>
  <c r="C92" i="11" s="1"/>
  <c r="C88" i="7"/>
  <c r="C88" i="11" s="1"/>
  <c r="C84" i="7"/>
  <c r="C84" i="11" s="1"/>
  <c r="C80" i="7"/>
  <c r="C80" i="11" s="1"/>
  <c r="C76" i="7"/>
  <c r="C76" i="11" s="1"/>
  <c r="C72" i="7"/>
  <c r="C72" i="11" s="1"/>
  <c r="C68" i="7"/>
  <c r="C68" i="11" s="1"/>
  <c r="C64" i="7"/>
  <c r="C64" i="11" s="1"/>
  <c r="C60" i="7"/>
  <c r="C60" i="11" s="1"/>
  <c r="C56" i="7"/>
  <c r="C56" i="11" s="1"/>
  <c r="C52" i="7"/>
  <c r="C52" i="11" s="1"/>
  <c r="C48" i="7"/>
  <c r="C48" i="11" s="1"/>
  <c r="C44" i="7"/>
  <c r="C44" i="11" s="1"/>
  <c r="C40" i="7"/>
  <c r="C40" i="11" s="1"/>
  <c r="C36" i="7"/>
  <c r="C36" i="11" s="1"/>
  <c r="C32" i="7"/>
  <c r="C32" i="11" s="1"/>
  <c r="C28" i="7"/>
  <c r="C28" i="11" s="1"/>
  <c r="C24" i="7"/>
  <c r="C24" i="11" s="1"/>
  <c r="C20" i="7"/>
  <c r="C20" i="11" s="1"/>
  <c r="C16" i="7"/>
  <c r="C16" i="11" s="1"/>
  <c r="C156" i="7"/>
  <c r="C156" i="11" s="1"/>
  <c r="C146" i="7"/>
  <c r="C146" i="11" s="1"/>
  <c r="C141" i="7"/>
  <c r="C141" i="11" s="1"/>
  <c r="C137" i="7"/>
  <c r="C137" i="11" s="1"/>
  <c r="C133" i="7"/>
  <c r="C133" i="11" s="1"/>
  <c r="C129" i="7"/>
  <c r="C129" i="11" s="1"/>
  <c r="C125" i="7"/>
  <c r="C125" i="11" s="1"/>
  <c r="C121" i="7"/>
  <c r="C121" i="11" s="1"/>
  <c r="C117" i="7"/>
  <c r="C117" i="11" s="1"/>
  <c r="C113" i="7"/>
  <c r="C113" i="11" s="1"/>
  <c r="C109" i="7"/>
  <c r="C109" i="11" s="1"/>
  <c r="C105" i="7"/>
  <c r="C105" i="11" s="1"/>
  <c r="C101" i="7"/>
  <c r="C101" i="11" s="1"/>
  <c r="C97" i="7"/>
  <c r="C97" i="11" s="1"/>
  <c r="C93" i="7"/>
  <c r="C93" i="11" s="1"/>
  <c r="C89" i="7"/>
  <c r="C89" i="11" s="1"/>
  <c r="C85" i="7"/>
  <c r="C85" i="11" s="1"/>
  <c r="C81" i="7"/>
  <c r="C81" i="11" s="1"/>
  <c r="C77" i="7"/>
  <c r="C77" i="11" s="1"/>
  <c r="C73" i="7"/>
  <c r="C73" i="11" s="1"/>
  <c r="C69" i="7"/>
  <c r="C69" i="11" s="1"/>
  <c r="C65" i="7"/>
  <c r="C65" i="11" s="1"/>
  <c r="C61" i="7"/>
  <c r="C61" i="11" s="1"/>
  <c r="C57" i="7"/>
  <c r="C57" i="11" s="1"/>
  <c r="C53" i="7"/>
  <c r="C53" i="11" s="1"/>
  <c r="C49" i="7"/>
  <c r="C49" i="11" s="1"/>
  <c r="C45" i="7"/>
  <c r="C45" i="11" s="1"/>
  <c r="C41" i="7"/>
  <c r="C41" i="11" s="1"/>
  <c r="C37" i="7"/>
  <c r="C37" i="11" s="1"/>
  <c r="C33" i="7"/>
  <c r="C33" i="11" s="1"/>
  <c r="C29" i="7"/>
  <c r="C29" i="11" s="1"/>
  <c r="C25" i="7"/>
  <c r="C25" i="11" s="1"/>
  <c r="C21" i="7"/>
  <c r="C21" i="11" s="1"/>
  <c r="C143" i="7"/>
  <c r="C143" i="11" s="1"/>
  <c r="C142" i="7"/>
  <c r="C142" i="11" s="1"/>
  <c r="C138" i="7"/>
  <c r="C138" i="11" s="1"/>
  <c r="C134" i="7"/>
  <c r="C134" i="11" s="1"/>
  <c r="C130" i="7"/>
  <c r="C130" i="11" s="1"/>
  <c r="C126" i="7"/>
  <c r="C126" i="11" s="1"/>
  <c r="C122" i="7"/>
  <c r="C122" i="11" s="1"/>
  <c r="C118" i="7"/>
  <c r="C118" i="11" s="1"/>
  <c r="C114" i="7"/>
  <c r="C114" i="11" s="1"/>
  <c r="C110" i="7"/>
  <c r="C110" i="11" s="1"/>
  <c r="C106" i="7"/>
  <c r="C106" i="11" s="1"/>
  <c r="C102" i="7"/>
  <c r="C102" i="11" s="1"/>
  <c r="C98" i="7"/>
  <c r="C98" i="11" s="1"/>
  <c r="C94" i="7"/>
  <c r="C94" i="11" s="1"/>
  <c r="C90" i="7"/>
  <c r="C90" i="11" s="1"/>
  <c r="C86" i="7"/>
  <c r="C86" i="11" s="1"/>
  <c r="C82" i="7"/>
  <c r="C82" i="11" s="1"/>
  <c r="C78" i="7"/>
  <c r="C78" i="11" s="1"/>
  <c r="C74" i="7"/>
  <c r="C74" i="11" s="1"/>
  <c r="C70" i="7"/>
  <c r="C70" i="11" s="1"/>
  <c r="C66" i="7"/>
  <c r="C66" i="11" s="1"/>
  <c r="C62" i="7"/>
  <c r="C62" i="11" s="1"/>
  <c r="C58" i="7"/>
  <c r="C58" i="11" s="1"/>
  <c r="C54" i="7"/>
  <c r="C54" i="11" s="1"/>
  <c r="C50" i="7"/>
  <c r="C50" i="11" s="1"/>
  <c r="C46" i="7"/>
  <c r="C46" i="11" s="1"/>
  <c r="C42" i="7"/>
  <c r="C42" i="11" s="1"/>
  <c r="C38" i="7"/>
  <c r="C38" i="11" s="1"/>
  <c r="C34" i="7"/>
  <c r="C34" i="11" s="1"/>
  <c r="C30" i="7"/>
  <c r="C30" i="11" s="1"/>
  <c r="C26" i="7"/>
  <c r="C26" i="11" s="1"/>
  <c r="C22" i="7"/>
  <c r="C22" i="11" s="1"/>
  <c r="C18" i="7"/>
  <c r="C18" i="11" s="1"/>
  <c r="C14" i="7"/>
  <c r="C14" i="11" s="1"/>
  <c r="C13" i="7"/>
  <c r="C13" i="11" s="1"/>
  <c r="C5" i="7"/>
  <c r="C5" i="11" s="1"/>
  <c r="C9" i="7"/>
  <c r="C9" i="11" s="1"/>
  <c r="C7" i="7"/>
  <c r="C7" i="11" s="1"/>
  <c r="C6" i="7"/>
  <c r="C6" i="11" s="1"/>
  <c r="C2" i="7"/>
  <c r="C2" i="11" s="1"/>
  <c r="C12" i="7"/>
  <c r="C12" i="11" s="1"/>
  <c r="C17" i="7"/>
  <c r="C17" i="11" s="1"/>
  <c r="C3" i="7"/>
  <c r="C3" i="11" s="1"/>
  <c r="C10" i="7"/>
  <c r="C10" i="11" s="1"/>
  <c r="C8" i="7"/>
  <c r="C8" i="11" s="1"/>
  <c r="C4" i="7"/>
  <c r="C4" i="11" s="1"/>
  <c r="AC151" i="7"/>
  <c r="AC151" i="11" s="1"/>
  <c r="AC200" i="7"/>
  <c r="AC200" i="11" s="1"/>
  <c r="AC219" i="7"/>
  <c r="AC219" i="11" s="1"/>
  <c r="AC46" i="7"/>
  <c r="AC46" i="11" s="1"/>
  <c r="AC196" i="7"/>
  <c r="AC196" i="11" s="1"/>
  <c r="AC206" i="7"/>
  <c r="AC206" i="11" s="1"/>
  <c r="AC49" i="7"/>
  <c r="AC49" i="11" s="1"/>
  <c r="AC4" i="7"/>
  <c r="AC4" i="11" s="1"/>
  <c r="AC187" i="7"/>
  <c r="AC187" i="11" s="1"/>
  <c r="AC220" i="7"/>
  <c r="AC220" i="11" s="1"/>
  <c r="AC93" i="7"/>
  <c r="AC93" i="11" s="1"/>
  <c r="AC11" i="7"/>
  <c r="AC11" i="11" s="1"/>
  <c r="AC44" i="7"/>
  <c r="AC44" i="11" s="1"/>
  <c r="AC43" i="7"/>
  <c r="AC43" i="11" s="1"/>
  <c r="AC202" i="7"/>
  <c r="AC202" i="11" s="1"/>
  <c r="F148" i="9"/>
  <c r="F182" i="9"/>
  <c r="F196" i="9"/>
  <c r="F206" i="9"/>
  <c r="F13" i="9"/>
  <c r="F151" i="9"/>
  <c r="F183" i="9"/>
  <c r="F17" i="9"/>
  <c r="F73" i="9"/>
  <c r="F184" i="9"/>
  <c r="F19" i="9"/>
  <c r="F83" i="9"/>
  <c r="F107" i="9"/>
  <c r="F185" i="9"/>
  <c r="F217" i="9"/>
  <c r="F21" i="9"/>
  <c r="F28" i="9"/>
  <c r="F85" i="9"/>
  <c r="F163" i="9"/>
  <c r="F228" i="9"/>
  <c r="F4" i="9"/>
  <c r="F38" i="9"/>
  <c r="F89" i="9"/>
  <c r="F165" i="9"/>
  <c r="F42" i="9"/>
  <c r="F46" i="9"/>
  <c r="F91" i="9"/>
  <c r="F135" i="9"/>
  <c r="F173" i="9"/>
  <c r="F60" i="9"/>
  <c r="F147" i="9"/>
  <c r="F181" i="9"/>
  <c r="F201" i="9"/>
  <c r="F220" i="9"/>
  <c r="F93" i="9"/>
  <c r="F61" i="9"/>
  <c r="F8" i="9"/>
  <c r="F10" i="9"/>
  <c r="F47" i="9"/>
  <c r="F62" i="9"/>
  <c r="F49" i="9"/>
  <c r="F63" i="9"/>
  <c r="F225" i="9"/>
  <c r="F95" i="9"/>
  <c r="F152" i="9"/>
  <c r="F212" i="9"/>
  <c r="F226" i="9"/>
  <c r="F24" i="9"/>
  <c r="F87" i="9"/>
  <c r="F186" i="9"/>
  <c r="F200" i="9"/>
  <c r="F219" i="9"/>
  <c r="F230" i="9"/>
  <c r="F36" i="9"/>
  <c r="F53" i="9"/>
  <c r="F132" i="9"/>
  <c r="F166" i="9"/>
  <c r="F187" i="9"/>
  <c r="F45" i="9"/>
  <c r="F55" i="9"/>
  <c r="F139" i="9"/>
  <c r="F180" i="9"/>
  <c r="F92" i="9"/>
  <c r="F43" i="9"/>
  <c r="F11" i="9"/>
  <c r="F44" i="9"/>
  <c r="F148" i="7"/>
  <c r="F148" i="11" s="1"/>
  <c r="F182" i="7"/>
  <c r="F182" i="11" s="1"/>
  <c r="F196" i="7"/>
  <c r="F196" i="11" s="1"/>
  <c r="F206" i="7"/>
  <c r="F206" i="11" s="1"/>
  <c r="F13" i="7"/>
  <c r="F13" i="11" s="1"/>
  <c r="F151" i="7"/>
  <c r="F151" i="11" s="1"/>
  <c r="F183" i="7"/>
  <c r="F183" i="11" s="1"/>
  <c r="F17" i="7"/>
  <c r="F17" i="11" s="1"/>
  <c r="F73" i="7"/>
  <c r="F73" i="11" s="1"/>
  <c r="F184" i="7"/>
  <c r="F184" i="11" s="1"/>
  <c r="F19" i="7"/>
  <c r="F19" i="11" s="1"/>
  <c r="F83" i="7"/>
  <c r="F83" i="11" s="1"/>
  <c r="F107" i="7"/>
  <c r="F107" i="11" s="1"/>
  <c r="F185" i="7"/>
  <c r="F185" i="11" s="1"/>
  <c r="F217" i="7"/>
  <c r="F217" i="11" s="1"/>
  <c r="F21" i="7"/>
  <c r="F21" i="11" s="1"/>
  <c r="F28" i="7"/>
  <c r="F28" i="11" s="1"/>
  <c r="F85" i="7"/>
  <c r="F85" i="11" s="1"/>
  <c r="F163" i="7"/>
  <c r="F163" i="11" s="1"/>
  <c r="F228" i="7"/>
  <c r="F228" i="11" s="1"/>
  <c r="F4" i="7"/>
  <c r="F4" i="11" s="1"/>
  <c r="F38" i="7"/>
  <c r="F38" i="11" s="1"/>
  <c r="F89" i="7"/>
  <c r="F89" i="11" s="1"/>
  <c r="F165" i="7"/>
  <c r="F165" i="11" s="1"/>
  <c r="F42" i="7"/>
  <c r="F42" i="11" s="1"/>
  <c r="F46" i="7"/>
  <c r="F46" i="11" s="1"/>
  <c r="F91" i="7"/>
  <c r="F91" i="11" s="1"/>
  <c r="F135" i="7"/>
  <c r="F135" i="11" s="1"/>
  <c r="F173" i="7"/>
  <c r="F173" i="11" s="1"/>
  <c r="F60" i="7"/>
  <c r="F60" i="11" s="1"/>
  <c r="F147" i="7"/>
  <c r="F147" i="11" s="1"/>
  <c r="F181" i="7"/>
  <c r="F181" i="11" s="1"/>
  <c r="F201" i="7"/>
  <c r="F201" i="11" s="1"/>
  <c r="F220" i="7"/>
  <c r="F220" i="11" s="1"/>
  <c r="F93" i="7"/>
  <c r="F93" i="11" s="1"/>
  <c r="F10" i="7"/>
  <c r="F10" i="11" s="1"/>
  <c r="F47" i="7"/>
  <c r="F47" i="11" s="1"/>
  <c r="F62" i="7"/>
  <c r="F62" i="11" s="1"/>
  <c r="F49" i="7"/>
  <c r="F49" i="11" s="1"/>
  <c r="F63" i="7"/>
  <c r="F63" i="11" s="1"/>
  <c r="F225" i="7"/>
  <c r="F225" i="11" s="1"/>
  <c r="F95" i="7"/>
  <c r="F95" i="11" s="1"/>
  <c r="F152" i="7"/>
  <c r="F152" i="11" s="1"/>
  <c r="F212" i="7"/>
  <c r="F212" i="11" s="1"/>
  <c r="F226" i="7"/>
  <c r="F226" i="11" s="1"/>
  <c r="F24" i="7"/>
  <c r="F24" i="11" s="1"/>
  <c r="F87" i="7"/>
  <c r="F87" i="11" s="1"/>
  <c r="F186" i="7"/>
  <c r="F186" i="11" s="1"/>
  <c r="F200" i="7"/>
  <c r="F200" i="11" s="1"/>
  <c r="F219" i="7"/>
  <c r="F219" i="11" s="1"/>
  <c r="F230" i="7"/>
  <c r="F230" i="11" s="1"/>
  <c r="F36" i="7"/>
  <c r="F36" i="11" s="1"/>
  <c r="F53" i="7"/>
  <c r="F53" i="11" s="1"/>
  <c r="F132" i="7"/>
  <c r="F132" i="11" s="1"/>
  <c r="F166" i="7"/>
  <c r="F166" i="11" s="1"/>
  <c r="F187" i="7"/>
  <c r="F187" i="11" s="1"/>
  <c r="F45" i="7"/>
  <c r="F45" i="11" s="1"/>
  <c r="F55" i="7"/>
  <c r="F55" i="11" s="1"/>
  <c r="F139" i="7"/>
  <c r="F139" i="11" s="1"/>
  <c r="F180" i="7"/>
  <c r="F180" i="11" s="1"/>
  <c r="F92" i="7"/>
  <c r="F92" i="11" s="1"/>
  <c r="F8" i="7"/>
  <c r="F8" i="11" s="1"/>
  <c r="F61" i="7"/>
  <c r="F61" i="11" s="1"/>
  <c r="F43" i="7"/>
  <c r="F43" i="11" s="1"/>
  <c r="F11" i="7"/>
  <c r="F11" i="11" s="1"/>
  <c r="F44" i="7"/>
  <c r="F44" i="11" s="1"/>
  <c r="V148" i="7"/>
  <c r="V148" i="11" s="1"/>
  <c r="V182" i="7"/>
  <c r="V182" i="11" s="1"/>
  <c r="V196" i="7"/>
  <c r="V196" i="11" s="1"/>
  <c r="V206" i="7"/>
  <c r="V206" i="11" s="1"/>
  <c r="V13" i="7"/>
  <c r="V13" i="11" s="1"/>
  <c r="V151" i="7"/>
  <c r="V151" i="11" s="1"/>
  <c r="V183" i="7"/>
  <c r="V183" i="11" s="1"/>
  <c r="V17" i="7"/>
  <c r="V17" i="11" s="1"/>
  <c r="V73" i="7"/>
  <c r="V73" i="11" s="1"/>
  <c r="V184" i="7"/>
  <c r="V184" i="11" s="1"/>
  <c r="V19" i="7"/>
  <c r="V19" i="11" s="1"/>
  <c r="V83" i="7"/>
  <c r="V83" i="11" s="1"/>
  <c r="V107" i="7"/>
  <c r="V107" i="11" s="1"/>
  <c r="V185" i="7"/>
  <c r="V185" i="11" s="1"/>
  <c r="V217" i="7"/>
  <c r="V217" i="11" s="1"/>
  <c r="V21" i="7"/>
  <c r="V21" i="11" s="1"/>
  <c r="V28" i="7"/>
  <c r="V28" i="11" s="1"/>
  <c r="V85" i="7"/>
  <c r="V85" i="11" s="1"/>
  <c r="V163" i="7"/>
  <c r="V163" i="11" s="1"/>
  <c r="V228" i="7"/>
  <c r="V228" i="11" s="1"/>
  <c r="V4" i="7"/>
  <c r="V4" i="11" s="1"/>
  <c r="V38" i="7"/>
  <c r="V38" i="11" s="1"/>
  <c r="V89" i="7"/>
  <c r="V89" i="11" s="1"/>
  <c r="V165" i="7"/>
  <c r="V165" i="11" s="1"/>
  <c r="V42" i="7"/>
  <c r="V42" i="11" s="1"/>
  <c r="V46" i="7"/>
  <c r="V46" i="11" s="1"/>
  <c r="V91" i="7"/>
  <c r="V91" i="11" s="1"/>
  <c r="V135" i="7"/>
  <c r="V135" i="11" s="1"/>
  <c r="V173" i="7"/>
  <c r="V173" i="11" s="1"/>
  <c r="V60" i="7"/>
  <c r="V60" i="11" s="1"/>
  <c r="V147" i="7"/>
  <c r="V147" i="11" s="1"/>
  <c r="V181" i="7"/>
  <c r="V181" i="11" s="1"/>
  <c r="V201" i="7"/>
  <c r="V201" i="11" s="1"/>
  <c r="V220" i="7"/>
  <c r="V220" i="11" s="1"/>
  <c r="V93" i="7"/>
  <c r="V93" i="11" s="1"/>
  <c r="V10" i="7"/>
  <c r="V10" i="11" s="1"/>
  <c r="V47" i="7"/>
  <c r="V47" i="11" s="1"/>
  <c r="V62" i="7"/>
  <c r="V62" i="11" s="1"/>
  <c r="V49" i="7"/>
  <c r="V49" i="11" s="1"/>
  <c r="V63" i="7"/>
  <c r="V63" i="11" s="1"/>
  <c r="V225" i="7"/>
  <c r="V225" i="11" s="1"/>
  <c r="V95" i="7"/>
  <c r="V95" i="11" s="1"/>
  <c r="V152" i="7"/>
  <c r="V152" i="11" s="1"/>
  <c r="V212" i="7"/>
  <c r="V212" i="11" s="1"/>
  <c r="V226" i="7"/>
  <c r="V226" i="11" s="1"/>
  <c r="V24" i="7"/>
  <c r="V24" i="11" s="1"/>
  <c r="V87" i="7"/>
  <c r="V87" i="11" s="1"/>
  <c r="V186" i="7"/>
  <c r="V186" i="11" s="1"/>
  <c r="V200" i="7"/>
  <c r="V200" i="11" s="1"/>
  <c r="V219" i="7"/>
  <c r="V219" i="11" s="1"/>
  <c r="V230" i="7"/>
  <c r="V230" i="11" s="1"/>
  <c r="V36" i="7"/>
  <c r="V36" i="11" s="1"/>
  <c r="V53" i="7"/>
  <c r="V53" i="11" s="1"/>
  <c r="V132" i="7"/>
  <c r="V132" i="11" s="1"/>
  <c r="V166" i="7"/>
  <c r="V166" i="11" s="1"/>
  <c r="V187" i="7"/>
  <c r="V187" i="11" s="1"/>
  <c r="V45" i="7"/>
  <c r="V45" i="11" s="1"/>
  <c r="V55" i="7"/>
  <c r="V55" i="11" s="1"/>
  <c r="V139" i="7"/>
  <c r="V139" i="11" s="1"/>
  <c r="V180" i="7"/>
  <c r="V180" i="11" s="1"/>
  <c r="V92" i="7"/>
  <c r="V92" i="11" s="1"/>
  <c r="V8" i="7"/>
  <c r="V8" i="11" s="1"/>
  <c r="V61" i="7"/>
  <c r="V61" i="11" s="1"/>
  <c r="V11" i="7"/>
  <c r="V11" i="11" s="1"/>
  <c r="V44" i="7"/>
  <c r="V44" i="11" s="1"/>
  <c r="V43" i="7"/>
  <c r="V43" i="11" s="1"/>
  <c r="V202" i="7"/>
  <c r="V202" i="11" s="1"/>
  <c r="AT31" i="7"/>
  <c r="AT31" i="11" s="1"/>
  <c r="AT49" i="7"/>
  <c r="AT49" i="11" s="1"/>
  <c r="AT200" i="7"/>
  <c r="AT200" i="11" s="1"/>
  <c r="AT219" i="7"/>
  <c r="AT219" i="11" s="1"/>
  <c r="AT187" i="7"/>
  <c r="AT187" i="11" s="1"/>
  <c r="AT196" i="7"/>
  <c r="AT196" i="11" s="1"/>
  <c r="AT206" i="7"/>
  <c r="AT206" i="11" s="1"/>
  <c r="AT4" i="7"/>
  <c r="AT4" i="11" s="1"/>
  <c r="AT46" i="7"/>
  <c r="AT46" i="11" s="1"/>
  <c r="AT220" i="7"/>
  <c r="AT220" i="11" s="1"/>
  <c r="AT93" i="7"/>
  <c r="AT93" i="11" s="1"/>
  <c r="AT40" i="7"/>
  <c r="AT40" i="11" s="1"/>
  <c r="AT44" i="7"/>
  <c r="AT44" i="11" s="1"/>
  <c r="AT43" i="7"/>
  <c r="AT43" i="11" s="1"/>
  <c r="AT113" i="7"/>
  <c r="AT113" i="11" s="1"/>
  <c r="AT167" i="7"/>
  <c r="AT167" i="11" s="1"/>
  <c r="AT128" i="7"/>
  <c r="AT128" i="11" s="1"/>
  <c r="AT202" i="7"/>
  <c r="AT202" i="11" s="1"/>
  <c r="O147" i="9"/>
  <c r="O181" i="9"/>
  <c r="O201" i="9"/>
  <c r="O220" i="9"/>
  <c r="O93" i="9"/>
  <c r="O148" i="9"/>
  <c r="O182" i="9"/>
  <c r="O196" i="9"/>
  <c r="O206" i="9"/>
  <c r="O13" i="9"/>
  <c r="O151" i="9"/>
  <c r="O183" i="9"/>
  <c r="O17" i="9"/>
  <c r="O73" i="9"/>
  <c r="O184" i="9"/>
  <c r="O19" i="9"/>
  <c r="O83" i="9"/>
  <c r="O107" i="9"/>
  <c r="O152" i="9"/>
  <c r="O212" i="9"/>
  <c r="O226" i="9"/>
  <c r="O24" i="9"/>
  <c r="O87" i="9"/>
  <c r="O163" i="9"/>
  <c r="O228" i="9"/>
  <c r="O4" i="9"/>
  <c r="O38" i="9"/>
  <c r="O89" i="9"/>
  <c r="O132" i="9"/>
  <c r="O166" i="9"/>
  <c r="O187" i="9"/>
  <c r="O45" i="9"/>
  <c r="O55" i="9"/>
  <c r="O139" i="9"/>
  <c r="O180" i="9"/>
  <c r="O92" i="9"/>
  <c r="O8" i="9"/>
  <c r="O61" i="9"/>
  <c r="O10" i="9"/>
  <c r="O47" i="9"/>
  <c r="O62" i="9"/>
  <c r="O49" i="9"/>
  <c r="O63" i="9"/>
  <c r="O225" i="9"/>
  <c r="O95" i="9"/>
  <c r="O185" i="9"/>
  <c r="O217" i="9"/>
  <c r="O21" i="9"/>
  <c r="O28" i="9"/>
  <c r="O85" i="9"/>
  <c r="O186" i="9"/>
  <c r="O200" i="9"/>
  <c r="O219" i="9"/>
  <c r="O230" i="9"/>
  <c r="O36" i="9"/>
  <c r="O53" i="9"/>
  <c r="O165" i="9"/>
  <c r="O42" i="9"/>
  <c r="O46" i="9"/>
  <c r="O91" i="9"/>
  <c r="O135" i="9"/>
  <c r="O173" i="9"/>
  <c r="O60" i="9"/>
  <c r="O11" i="9"/>
  <c r="O44" i="9"/>
  <c r="O43" i="9"/>
  <c r="AU31" i="9"/>
  <c r="AU220" i="9"/>
  <c r="AU93" i="9"/>
  <c r="AU196" i="9"/>
  <c r="AU206" i="9"/>
  <c r="AU4" i="9"/>
  <c r="AU187" i="9"/>
  <c r="AU49" i="9"/>
  <c r="AU200" i="9"/>
  <c r="AU219" i="9"/>
  <c r="AU46" i="9"/>
  <c r="AU40" i="9"/>
  <c r="AU113" i="9"/>
  <c r="AU43" i="9"/>
  <c r="AU44" i="9"/>
  <c r="AU167" i="9"/>
  <c r="AU128" i="9"/>
  <c r="AU202" i="9"/>
  <c r="AU34" i="9"/>
  <c r="AG46" i="8"/>
  <c r="AG220" i="8"/>
  <c r="AG93" i="8"/>
  <c r="AG196" i="8"/>
  <c r="AG206" i="8"/>
  <c r="AG49" i="8"/>
  <c r="AG219" i="8"/>
  <c r="AG187" i="8"/>
  <c r="AG200" i="8"/>
  <c r="AG4" i="8"/>
  <c r="AG11" i="8"/>
  <c r="AG43" i="8"/>
  <c r="AG44" i="8"/>
  <c r="AG202" i="8"/>
  <c r="AG31" i="8"/>
  <c r="BE199" i="8"/>
  <c r="BE159" i="8"/>
  <c r="BE168" i="8"/>
  <c r="BE160" i="8"/>
  <c r="BE156" i="8"/>
  <c r="BE148" i="8"/>
  <c r="BE210" i="8"/>
  <c r="BE202" i="8"/>
  <c r="BE181" i="8"/>
  <c r="BE144" i="8"/>
  <c r="BE125" i="8"/>
  <c r="BE93" i="8"/>
  <c r="BE85" i="8"/>
  <c r="BE94" i="8"/>
  <c r="BE82" i="8"/>
  <c r="BE136" i="8"/>
  <c r="BE96" i="8"/>
  <c r="BE46" i="8"/>
  <c r="BE26" i="8"/>
  <c r="BE69" i="8"/>
  <c r="BE45" i="8"/>
  <c r="BE34" i="8"/>
  <c r="BE49" i="8"/>
  <c r="BE44" i="8"/>
  <c r="BE70" i="8"/>
  <c r="BE124" i="8"/>
  <c r="BE16" i="8"/>
  <c r="BE8" i="8"/>
  <c r="BE25" i="8"/>
  <c r="BE29" i="8"/>
  <c r="BE37" i="8"/>
  <c r="BE51" i="8"/>
  <c r="BE107" i="8"/>
  <c r="BE120" i="8"/>
  <c r="BE141" i="8"/>
  <c r="BE155" i="8"/>
  <c r="BE169" i="8"/>
  <c r="BE57" i="8"/>
  <c r="BE5" i="8"/>
  <c r="BE14" i="8"/>
  <c r="BE23" i="8"/>
  <c r="BE38" i="8"/>
  <c r="BE50" i="8"/>
  <c r="BE91" i="8"/>
  <c r="BE129" i="8"/>
  <c r="BE209" i="8"/>
  <c r="BE215" i="8"/>
  <c r="BE213" i="8"/>
  <c r="BE226" i="8"/>
  <c r="BE55" i="8"/>
  <c r="BE76" i="8"/>
  <c r="BE89" i="8"/>
  <c r="BE132" i="8"/>
  <c r="BE146" i="8"/>
  <c r="BE56" i="8"/>
  <c r="BE63" i="8"/>
  <c r="BE78" i="8"/>
  <c r="BE90" i="8"/>
  <c r="BE105" i="8"/>
  <c r="BE118" i="8"/>
  <c r="BE140" i="8"/>
  <c r="BE154" i="8"/>
  <c r="BE167" i="8"/>
  <c r="BE193" i="8"/>
  <c r="BE197" i="8"/>
  <c r="BE18" i="8"/>
  <c r="BE3" i="8"/>
  <c r="BE12" i="8"/>
  <c r="BE20" i="8"/>
  <c r="BE41" i="8"/>
  <c r="BE53" i="8"/>
  <c r="BE95" i="8"/>
  <c r="BE110" i="8"/>
  <c r="BE122" i="8"/>
  <c r="BE157" i="8"/>
  <c r="BE211" i="8"/>
  <c r="BE217" i="8"/>
  <c r="BE223" i="8"/>
  <c r="BE221" i="8"/>
  <c r="BE59" i="8"/>
  <c r="BE64" i="8"/>
  <c r="BE80" i="8"/>
  <c r="BE171" i="8"/>
  <c r="BE128" i="8"/>
  <c r="BE79" i="8"/>
  <c r="BE175" i="8"/>
  <c r="BE180" i="8"/>
  <c r="BE232" i="8"/>
  <c r="BE188" i="8"/>
  <c r="BE200" i="8"/>
  <c r="BE205" i="8"/>
  <c r="BE74" i="8"/>
  <c r="BE88" i="8"/>
  <c r="BE111" i="8"/>
  <c r="BE126" i="8"/>
  <c r="BE142" i="8"/>
  <c r="BE198" i="8"/>
  <c r="BE230" i="8"/>
  <c r="BE22" i="8"/>
  <c r="BE54" i="8"/>
  <c r="BE4" i="8"/>
  <c r="BE13" i="8"/>
  <c r="BE21" i="8"/>
  <c r="BE32" i="8"/>
  <c r="BE42" i="8"/>
  <c r="BE106" i="8"/>
  <c r="BE97" i="8"/>
  <c r="BE131" i="8"/>
  <c r="BE145" i="8"/>
  <c r="BE161" i="8"/>
  <c r="BE10" i="8"/>
  <c r="BE58" i="8"/>
  <c r="BE30" i="8"/>
  <c r="BE43" i="8"/>
  <c r="BE222" i="8"/>
  <c r="BE98" i="8"/>
  <c r="BE104" i="8"/>
  <c r="BE117" i="8"/>
  <c r="BE139" i="8"/>
  <c r="BE153" i="8"/>
  <c r="BE166" i="8"/>
  <c r="BE212" i="8"/>
  <c r="BE218" i="8"/>
  <c r="BE225" i="8"/>
  <c r="BE60" i="8"/>
  <c r="BE71" i="8"/>
  <c r="BE84" i="8"/>
  <c r="BE108" i="8"/>
  <c r="BE121" i="8"/>
  <c r="BE31" i="8"/>
  <c r="BE227" i="8"/>
  <c r="BE61" i="8"/>
  <c r="BE72" i="8"/>
  <c r="BE86" i="8"/>
  <c r="BE130" i="8"/>
  <c r="BE143" i="8"/>
  <c r="BE196" i="8"/>
  <c r="BE150" i="8"/>
  <c r="BE233" i="8"/>
  <c r="BE33" i="8"/>
  <c r="BE7" i="8"/>
  <c r="BE17" i="8"/>
  <c r="BE28" i="8"/>
  <c r="BE36" i="8"/>
  <c r="BE48" i="8"/>
  <c r="BE100" i="8"/>
  <c r="BE112" i="8"/>
  <c r="BE133" i="8"/>
  <c r="BE147" i="8"/>
  <c r="BE27" i="8"/>
  <c r="BE172" i="8"/>
  <c r="BE214" i="8"/>
  <c r="BE219" i="8"/>
  <c r="BE228" i="8"/>
  <c r="BE192" i="8"/>
  <c r="BE234" i="8"/>
  <c r="BE62" i="8"/>
  <c r="BE73" i="8"/>
  <c r="BE87" i="8"/>
  <c r="BE103" i="8"/>
  <c r="BE116" i="8"/>
  <c r="BE137" i="8"/>
  <c r="BE152" i="8"/>
  <c r="BE165" i="8"/>
  <c r="BE173" i="8"/>
  <c r="BE178" i="8"/>
  <c r="BE183" i="8"/>
  <c r="BE186" i="8"/>
  <c r="BE190" i="8"/>
  <c r="BE203" i="8"/>
  <c r="BE224" i="8"/>
  <c r="BE75" i="8"/>
  <c r="BE68" i="8"/>
  <c r="BE81" i="8"/>
  <c r="BE101" i="8"/>
  <c r="BE113" i="8"/>
  <c r="BE134" i="8"/>
  <c r="BE149" i="8"/>
  <c r="BE163" i="8"/>
  <c r="BE195" i="8"/>
  <c r="BE231" i="8"/>
  <c r="BE194" i="8"/>
  <c r="BE170" i="8"/>
  <c r="BE179" i="8"/>
  <c r="BE189" i="8"/>
  <c r="BE174" i="8"/>
  <c r="BE185" i="8"/>
  <c r="BE191" i="8"/>
  <c r="BE206" i="8"/>
  <c r="BE2" i="8"/>
  <c r="BE11" i="8"/>
  <c r="BE19" i="8"/>
  <c r="BE39" i="8"/>
  <c r="BE52" i="8"/>
  <c r="BE92" i="8"/>
  <c r="BE102" i="8"/>
  <c r="BE114" i="8"/>
  <c r="BE135" i="8"/>
  <c r="BE151" i="8"/>
  <c r="BE164" i="8"/>
  <c r="BE158" i="8"/>
  <c r="BE182" i="8"/>
  <c r="BE187" i="8"/>
  <c r="BE201" i="8"/>
  <c r="BE208" i="8"/>
  <c r="BE176" i="8"/>
  <c r="BE184" i="8"/>
  <c r="BE204" i="8"/>
  <c r="BE6" i="8"/>
  <c r="BE15" i="8"/>
  <c r="BE24" i="8"/>
  <c r="BE35" i="8"/>
  <c r="BE47" i="8"/>
  <c r="BE99" i="8"/>
  <c r="BE83" i="8"/>
  <c r="BE127" i="8"/>
  <c r="BE162" i="8"/>
  <c r="BE40" i="8"/>
  <c r="BE138" i="8"/>
  <c r="BE207" i="8"/>
  <c r="BE115" i="8"/>
  <c r="BE77" i="8"/>
  <c r="BE9" i="8"/>
  <c r="BE177" i="8"/>
  <c r="BE67" i="8"/>
  <c r="BE216" i="8"/>
  <c r="BE123" i="8"/>
  <c r="BE229" i="8"/>
  <c r="BE109" i="8"/>
  <c r="BE119" i="8"/>
  <c r="BE220" i="8"/>
  <c r="BE235" i="8"/>
  <c r="BE65" i="8"/>
  <c r="BE66" i="8"/>
  <c r="AN220" i="6"/>
  <c r="AN220" i="10" s="1"/>
  <c r="AN93" i="6"/>
  <c r="AN93" i="10" s="1"/>
  <c r="AN196" i="6"/>
  <c r="AN196" i="10" s="1"/>
  <c r="AN206" i="6"/>
  <c r="AN206" i="10" s="1"/>
  <c r="AN200" i="6"/>
  <c r="AN200" i="10" s="1"/>
  <c r="AN219" i="6"/>
  <c r="AN219" i="10" s="1"/>
  <c r="AN46" i="6"/>
  <c r="AN46" i="10" s="1"/>
  <c r="AN49" i="6"/>
  <c r="AN49" i="10" s="1"/>
  <c r="AN4" i="6"/>
  <c r="AN4" i="10" s="1"/>
  <c r="AN187" i="6"/>
  <c r="AN187" i="10" s="1"/>
  <c r="AN43" i="6"/>
  <c r="AN43" i="10" s="1"/>
  <c r="AN44" i="6"/>
  <c r="AN44" i="10" s="1"/>
  <c r="AN202" i="6"/>
  <c r="AN202" i="10" s="1"/>
  <c r="AN31" i="6"/>
  <c r="AN31" i="10" s="1"/>
  <c r="AN40" i="6"/>
  <c r="AN40" i="10" s="1"/>
  <c r="AN113" i="6"/>
  <c r="AN113" i="10" s="1"/>
  <c r="AN167" i="6"/>
  <c r="AN167" i="10" s="1"/>
  <c r="AN128" i="6"/>
  <c r="AN128" i="10" s="1"/>
  <c r="G8" i="7"/>
  <c r="G8" i="11" s="1"/>
  <c r="G61" i="7"/>
  <c r="G61" i="11" s="1"/>
  <c r="G10" i="7"/>
  <c r="G10" i="11" s="1"/>
  <c r="G47" i="7"/>
  <c r="G47" i="11" s="1"/>
  <c r="G62" i="7"/>
  <c r="G62" i="11" s="1"/>
  <c r="G49" i="7"/>
  <c r="G49" i="11" s="1"/>
  <c r="G63" i="7"/>
  <c r="G63" i="11" s="1"/>
  <c r="G225" i="7"/>
  <c r="G225" i="11" s="1"/>
  <c r="G95" i="7"/>
  <c r="G95" i="11" s="1"/>
  <c r="G185" i="7"/>
  <c r="G185" i="11" s="1"/>
  <c r="G217" i="7"/>
  <c r="G217" i="11" s="1"/>
  <c r="G21" i="7"/>
  <c r="G21" i="11" s="1"/>
  <c r="G28" i="7"/>
  <c r="G28" i="11" s="1"/>
  <c r="G85" i="7"/>
  <c r="G85" i="11" s="1"/>
  <c r="G186" i="7"/>
  <c r="G186" i="11" s="1"/>
  <c r="G200" i="7"/>
  <c r="G200" i="11" s="1"/>
  <c r="G219" i="7"/>
  <c r="G219" i="11" s="1"/>
  <c r="G230" i="7"/>
  <c r="G230" i="11" s="1"/>
  <c r="G36" i="7"/>
  <c r="G36" i="11" s="1"/>
  <c r="G53" i="7"/>
  <c r="G53" i="11" s="1"/>
  <c r="G165" i="7"/>
  <c r="G165" i="11" s="1"/>
  <c r="G42" i="7"/>
  <c r="G42" i="11" s="1"/>
  <c r="G46" i="7"/>
  <c r="G46" i="11" s="1"/>
  <c r="G91" i="7"/>
  <c r="G91" i="11" s="1"/>
  <c r="G135" i="7"/>
  <c r="G135" i="11" s="1"/>
  <c r="G173" i="7"/>
  <c r="G173" i="11" s="1"/>
  <c r="G60" i="7"/>
  <c r="G60" i="11" s="1"/>
  <c r="G147" i="7"/>
  <c r="G147" i="11" s="1"/>
  <c r="G181" i="7"/>
  <c r="G181" i="11" s="1"/>
  <c r="G201" i="7"/>
  <c r="G201" i="11" s="1"/>
  <c r="G220" i="7"/>
  <c r="G220" i="11" s="1"/>
  <c r="G93" i="7"/>
  <c r="G93" i="11" s="1"/>
  <c r="G148" i="7"/>
  <c r="G148" i="11" s="1"/>
  <c r="G182" i="7"/>
  <c r="G182" i="11" s="1"/>
  <c r="G196" i="7"/>
  <c r="G196" i="11" s="1"/>
  <c r="G206" i="7"/>
  <c r="G206" i="11" s="1"/>
  <c r="G13" i="7"/>
  <c r="G13" i="11" s="1"/>
  <c r="G151" i="7"/>
  <c r="G151" i="11" s="1"/>
  <c r="G183" i="7"/>
  <c r="G183" i="11" s="1"/>
  <c r="G17" i="7"/>
  <c r="G17" i="11" s="1"/>
  <c r="G73" i="7"/>
  <c r="G73" i="11" s="1"/>
  <c r="G184" i="7"/>
  <c r="G184" i="11" s="1"/>
  <c r="G19" i="7"/>
  <c r="G19" i="11" s="1"/>
  <c r="G83" i="7"/>
  <c r="G83" i="11" s="1"/>
  <c r="G107" i="7"/>
  <c r="G107" i="11" s="1"/>
  <c r="G152" i="7"/>
  <c r="G152" i="11" s="1"/>
  <c r="G212" i="7"/>
  <c r="G212" i="11" s="1"/>
  <c r="G226" i="7"/>
  <c r="G226" i="11" s="1"/>
  <c r="G24" i="7"/>
  <c r="G24" i="11" s="1"/>
  <c r="G87" i="7"/>
  <c r="G87" i="11" s="1"/>
  <c r="G163" i="7"/>
  <c r="G163" i="11" s="1"/>
  <c r="G228" i="7"/>
  <c r="G228" i="11" s="1"/>
  <c r="G4" i="7"/>
  <c r="G4" i="11" s="1"/>
  <c r="G38" i="7"/>
  <c r="G38" i="11" s="1"/>
  <c r="G89" i="7"/>
  <c r="G89" i="11" s="1"/>
  <c r="G132" i="7"/>
  <c r="G132" i="11" s="1"/>
  <c r="G166" i="7"/>
  <c r="G166" i="11" s="1"/>
  <c r="G187" i="7"/>
  <c r="G187" i="11" s="1"/>
  <c r="G45" i="7"/>
  <c r="G45" i="11" s="1"/>
  <c r="G55" i="7"/>
  <c r="G55" i="11" s="1"/>
  <c r="G139" i="7"/>
  <c r="G139" i="11" s="1"/>
  <c r="G180" i="7"/>
  <c r="G180" i="11" s="1"/>
  <c r="G92" i="7"/>
  <c r="G92" i="11" s="1"/>
  <c r="G44" i="7"/>
  <c r="G44" i="11" s="1"/>
  <c r="G43" i="7"/>
  <c r="G43" i="11" s="1"/>
  <c r="G11" i="7"/>
  <c r="G11" i="11" s="1"/>
  <c r="W8" i="7"/>
  <c r="W8" i="11" s="1"/>
  <c r="W61" i="7"/>
  <c r="W61" i="11" s="1"/>
  <c r="W10" i="7"/>
  <c r="W10" i="11" s="1"/>
  <c r="W47" i="7"/>
  <c r="W47" i="11" s="1"/>
  <c r="W62" i="7"/>
  <c r="W62" i="11" s="1"/>
  <c r="W49" i="7"/>
  <c r="W49" i="11" s="1"/>
  <c r="W63" i="7"/>
  <c r="W63" i="11" s="1"/>
  <c r="W225" i="7"/>
  <c r="W225" i="11" s="1"/>
  <c r="W95" i="7"/>
  <c r="W95" i="11" s="1"/>
  <c r="W185" i="7"/>
  <c r="W185" i="11" s="1"/>
  <c r="W217" i="7"/>
  <c r="W217" i="11" s="1"/>
  <c r="W21" i="7"/>
  <c r="W21" i="11" s="1"/>
  <c r="W28" i="7"/>
  <c r="W28" i="11" s="1"/>
  <c r="W85" i="7"/>
  <c r="W85" i="11" s="1"/>
  <c r="W186" i="7"/>
  <c r="W186" i="11" s="1"/>
  <c r="W200" i="7"/>
  <c r="W200" i="11" s="1"/>
  <c r="W219" i="7"/>
  <c r="W219" i="11" s="1"/>
  <c r="W230" i="7"/>
  <c r="W230" i="11" s="1"/>
  <c r="W36" i="7"/>
  <c r="W36" i="11" s="1"/>
  <c r="W53" i="7"/>
  <c r="W53" i="11" s="1"/>
  <c r="W165" i="7"/>
  <c r="W165" i="11" s="1"/>
  <c r="W42" i="7"/>
  <c r="W42" i="11" s="1"/>
  <c r="W46" i="7"/>
  <c r="W46" i="11" s="1"/>
  <c r="W91" i="7"/>
  <c r="W91" i="11" s="1"/>
  <c r="W135" i="7"/>
  <c r="W135" i="11" s="1"/>
  <c r="W173" i="7"/>
  <c r="W173" i="11" s="1"/>
  <c r="W60" i="7"/>
  <c r="W60" i="11" s="1"/>
  <c r="W147" i="7"/>
  <c r="W147" i="11" s="1"/>
  <c r="W181" i="7"/>
  <c r="W181" i="11" s="1"/>
  <c r="W201" i="7"/>
  <c r="W201" i="11" s="1"/>
  <c r="W220" i="7"/>
  <c r="W220" i="11" s="1"/>
  <c r="W93" i="7"/>
  <c r="W93" i="11" s="1"/>
  <c r="W148" i="7"/>
  <c r="W148" i="11" s="1"/>
  <c r="W182" i="7"/>
  <c r="W182" i="11" s="1"/>
  <c r="W196" i="7"/>
  <c r="W196" i="11" s="1"/>
  <c r="W206" i="7"/>
  <c r="W206" i="11" s="1"/>
  <c r="W13" i="7"/>
  <c r="W13" i="11" s="1"/>
  <c r="W151" i="7"/>
  <c r="W151" i="11" s="1"/>
  <c r="W183" i="7"/>
  <c r="W183" i="11" s="1"/>
  <c r="W17" i="7"/>
  <c r="W17" i="11" s="1"/>
  <c r="W73" i="7"/>
  <c r="W73" i="11" s="1"/>
  <c r="W184" i="7"/>
  <c r="W184" i="11" s="1"/>
  <c r="W19" i="7"/>
  <c r="W19" i="11" s="1"/>
  <c r="W83" i="7"/>
  <c r="W83" i="11" s="1"/>
  <c r="W107" i="7"/>
  <c r="W107" i="11" s="1"/>
  <c r="W152" i="7"/>
  <c r="W152" i="11" s="1"/>
  <c r="W212" i="7"/>
  <c r="W212" i="11" s="1"/>
  <c r="W226" i="7"/>
  <c r="W226" i="11" s="1"/>
  <c r="W24" i="7"/>
  <c r="W24" i="11" s="1"/>
  <c r="W87" i="7"/>
  <c r="W87" i="11" s="1"/>
  <c r="W163" i="7"/>
  <c r="W163" i="11" s="1"/>
  <c r="W228" i="7"/>
  <c r="W228" i="11" s="1"/>
  <c r="W4" i="7"/>
  <c r="W4" i="11" s="1"/>
  <c r="W38" i="7"/>
  <c r="W38" i="11" s="1"/>
  <c r="W89" i="7"/>
  <c r="W89" i="11" s="1"/>
  <c r="W132" i="7"/>
  <c r="W132" i="11" s="1"/>
  <c r="W166" i="7"/>
  <c r="W166" i="11" s="1"/>
  <c r="W187" i="7"/>
  <c r="W187" i="11" s="1"/>
  <c r="W45" i="7"/>
  <c r="W45" i="11" s="1"/>
  <c r="W55" i="7"/>
  <c r="W55" i="11" s="1"/>
  <c r="W139" i="7"/>
  <c r="W139" i="11" s="1"/>
  <c r="W180" i="7"/>
  <c r="W180" i="11" s="1"/>
  <c r="W92" i="7"/>
  <c r="W92" i="11" s="1"/>
  <c r="W11" i="7"/>
  <c r="W11" i="11" s="1"/>
  <c r="W44" i="7"/>
  <c r="W44" i="11" s="1"/>
  <c r="W43" i="7"/>
  <c r="W43" i="11" s="1"/>
  <c r="W202" i="7"/>
  <c r="W202" i="11" s="1"/>
  <c r="AU31" i="7"/>
  <c r="AU31" i="11" s="1"/>
  <c r="AU220" i="7"/>
  <c r="AU220" i="11" s="1"/>
  <c r="AU93" i="7"/>
  <c r="AU93" i="11" s="1"/>
  <c r="AU196" i="7"/>
  <c r="AU196" i="11" s="1"/>
  <c r="AU206" i="7"/>
  <c r="AU206" i="11" s="1"/>
  <c r="AU4" i="7"/>
  <c r="AU4" i="11" s="1"/>
  <c r="AU187" i="7"/>
  <c r="AU187" i="11" s="1"/>
  <c r="AU49" i="7"/>
  <c r="AU49" i="11" s="1"/>
  <c r="AU200" i="7"/>
  <c r="AU200" i="11" s="1"/>
  <c r="AU219" i="7"/>
  <c r="AU219" i="11" s="1"/>
  <c r="AU46" i="7"/>
  <c r="AU46" i="11" s="1"/>
  <c r="AU40" i="7"/>
  <c r="AU40" i="11" s="1"/>
  <c r="AU113" i="7"/>
  <c r="AU113" i="11" s="1"/>
  <c r="AU43" i="7"/>
  <c r="AU43" i="11" s="1"/>
  <c r="AU44" i="7"/>
  <c r="AU44" i="11" s="1"/>
  <c r="AU167" i="7"/>
  <c r="AU167" i="11" s="1"/>
  <c r="AU128" i="7"/>
  <c r="AU128" i="11" s="1"/>
  <c r="AU202" i="7"/>
  <c r="AU202" i="11" s="1"/>
  <c r="AU34" i="7"/>
  <c r="AU34" i="11" s="1"/>
  <c r="H139" i="9"/>
  <c r="H180" i="9"/>
  <c r="H92" i="9"/>
  <c r="H147" i="9"/>
  <c r="H181" i="9"/>
  <c r="H201" i="9"/>
  <c r="H220" i="9"/>
  <c r="H93" i="9"/>
  <c r="H148" i="9"/>
  <c r="H182" i="9"/>
  <c r="H196" i="9"/>
  <c r="H206" i="9"/>
  <c r="H13" i="9"/>
  <c r="H151" i="9"/>
  <c r="H183" i="9"/>
  <c r="H17" i="9"/>
  <c r="H73" i="9"/>
  <c r="H225" i="9"/>
  <c r="H95" i="9"/>
  <c r="H152" i="9"/>
  <c r="H212" i="9"/>
  <c r="H226" i="9"/>
  <c r="H24" i="9"/>
  <c r="H87" i="9"/>
  <c r="H186" i="9"/>
  <c r="H200" i="9"/>
  <c r="H219" i="9"/>
  <c r="H230" i="9"/>
  <c r="H36" i="9"/>
  <c r="H53" i="9"/>
  <c r="H165" i="9"/>
  <c r="H42" i="9"/>
  <c r="H46" i="9"/>
  <c r="H91" i="9"/>
  <c r="H45" i="9"/>
  <c r="H55" i="9"/>
  <c r="H135" i="9"/>
  <c r="H173" i="9"/>
  <c r="H60" i="9"/>
  <c r="H8" i="9"/>
  <c r="H61" i="9"/>
  <c r="H10" i="9"/>
  <c r="H47" i="9"/>
  <c r="H62" i="9"/>
  <c r="H49" i="9"/>
  <c r="H63" i="9"/>
  <c r="H184" i="9"/>
  <c r="H19" i="9"/>
  <c r="H83" i="9"/>
  <c r="H107" i="9"/>
  <c r="H185" i="9"/>
  <c r="H217" i="9"/>
  <c r="H21" i="9"/>
  <c r="H28" i="9"/>
  <c r="H85" i="9"/>
  <c r="H163" i="9"/>
  <c r="H228" i="9"/>
  <c r="H4" i="9"/>
  <c r="H38" i="9"/>
  <c r="H89" i="9"/>
  <c r="H132" i="9"/>
  <c r="H166" i="9"/>
  <c r="H187" i="9"/>
  <c r="H43" i="9"/>
  <c r="H11" i="9"/>
  <c r="H44" i="9"/>
  <c r="AF49" i="9"/>
  <c r="AF4" i="9"/>
  <c r="AF187" i="9"/>
  <c r="AF46" i="9"/>
  <c r="AF220" i="9"/>
  <c r="AF93" i="9"/>
  <c r="AF196" i="9"/>
  <c r="AF206" i="9"/>
  <c r="AF200" i="9"/>
  <c r="AF219" i="9"/>
  <c r="AF11" i="9"/>
  <c r="AF44" i="9"/>
  <c r="AF43" i="9"/>
  <c r="AF202" i="9"/>
  <c r="AF31" i="9"/>
  <c r="AV105" i="9"/>
  <c r="AV99" i="9"/>
  <c r="AV49" i="9"/>
  <c r="AV4" i="9"/>
  <c r="AV187" i="9"/>
  <c r="AV46" i="9"/>
  <c r="AV220" i="9"/>
  <c r="AV93" i="9"/>
  <c r="AV196" i="9"/>
  <c r="AV206" i="9"/>
  <c r="AV200" i="9"/>
  <c r="AV219" i="9"/>
  <c r="AV40" i="9"/>
  <c r="AV108" i="9"/>
  <c r="AV31" i="9"/>
  <c r="AV113" i="9"/>
  <c r="AV167" i="9"/>
  <c r="AV44" i="9"/>
  <c r="AV128" i="9"/>
  <c r="AV43" i="9"/>
  <c r="AV202" i="9"/>
  <c r="AV34" i="9"/>
  <c r="Z107" i="8"/>
  <c r="Z152" i="8"/>
  <c r="Z87" i="8"/>
  <c r="Z163" i="8"/>
  <c r="Z228" i="8"/>
  <c r="Z4" i="8"/>
  <c r="Z38" i="8"/>
  <c r="Z89" i="8"/>
  <c r="Z165" i="8"/>
  <c r="Z42" i="8"/>
  <c r="Z46" i="8"/>
  <c r="Z91" i="8"/>
  <c r="Z139" i="8"/>
  <c r="Z180" i="8"/>
  <c r="Z92" i="8"/>
  <c r="Z147" i="8"/>
  <c r="Z181" i="8"/>
  <c r="Z201" i="8"/>
  <c r="Z220" i="8"/>
  <c r="Z93" i="8"/>
  <c r="Z10" i="8"/>
  <c r="Z47" i="8"/>
  <c r="Z62" i="8"/>
  <c r="Z49" i="8"/>
  <c r="Z63" i="8"/>
  <c r="Z184" i="8"/>
  <c r="Z19" i="8"/>
  <c r="Z83" i="8"/>
  <c r="Z226" i="8"/>
  <c r="Z185" i="8"/>
  <c r="Z217" i="8"/>
  <c r="Z21" i="8"/>
  <c r="Z95" i="8"/>
  <c r="Z85" i="8"/>
  <c r="Z186" i="8"/>
  <c r="Z200" i="8"/>
  <c r="Z219" i="8"/>
  <c r="Z230" i="8"/>
  <c r="Z36" i="8"/>
  <c r="Z53" i="8"/>
  <c r="Z132" i="8"/>
  <c r="Z166" i="8"/>
  <c r="Z187" i="8"/>
  <c r="Z45" i="8"/>
  <c r="Z55" i="8"/>
  <c r="Z135" i="8"/>
  <c r="Z173" i="8"/>
  <c r="Z60" i="8"/>
  <c r="Z8" i="8"/>
  <c r="Z61" i="8"/>
  <c r="Z148" i="8"/>
  <c r="Z182" i="8"/>
  <c r="Z196" i="8"/>
  <c r="Z206" i="8"/>
  <c r="Z13" i="8"/>
  <c r="Z151" i="8"/>
  <c r="Z183" i="8"/>
  <c r="Z17" i="8"/>
  <c r="Z73" i="8"/>
  <c r="Z225" i="8"/>
  <c r="Z28" i="8"/>
  <c r="Z212" i="8"/>
  <c r="Z24" i="8"/>
  <c r="Z11" i="8"/>
  <c r="Z44" i="8"/>
  <c r="Z43" i="8"/>
  <c r="Z202" i="8"/>
  <c r="AX198" i="8"/>
  <c r="AX105" i="8"/>
  <c r="AX166" i="8"/>
  <c r="AX10" i="8"/>
  <c r="AX70" i="8"/>
  <c r="AX135" i="8"/>
  <c r="AX225" i="8"/>
  <c r="AX53" i="8"/>
  <c r="AX100" i="8"/>
  <c r="AX99" i="8"/>
  <c r="AX222" i="8"/>
  <c r="AX200" i="8"/>
  <c r="AX219" i="8"/>
  <c r="AX187" i="8"/>
  <c r="AX196" i="8"/>
  <c r="AX206" i="8"/>
  <c r="AX4" i="8"/>
  <c r="AX46" i="8"/>
  <c r="AX220" i="8"/>
  <c r="AX93" i="8"/>
  <c r="AX49" i="8"/>
  <c r="AX31" i="8"/>
  <c r="AX113" i="8"/>
  <c r="AX40" i="8"/>
  <c r="AX208" i="8"/>
  <c r="AX167" i="8"/>
  <c r="AX44" i="8"/>
  <c r="AX108" i="8"/>
  <c r="AX128" i="8"/>
  <c r="AX43" i="8"/>
  <c r="AX202" i="8"/>
  <c r="AX34" i="8"/>
  <c r="Q165" i="6"/>
  <c r="Q165" i="10" s="1"/>
  <c r="Q42" i="6"/>
  <c r="Q42" i="10" s="1"/>
  <c r="Q46" i="6"/>
  <c r="Q46" i="10" s="1"/>
  <c r="Q91" i="6"/>
  <c r="Q91" i="10" s="1"/>
  <c r="Q139" i="6"/>
  <c r="Q139" i="10" s="1"/>
  <c r="Q180" i="6"/>
  <c r="Q180" i="10" s="1"/>
  <c r="Q92" i="6"/>
  <c r="Q92" i="10" s="1"/>
  <c r="Q147" i="6"/>
  <c r="Q147" i="10" s="1"/>
  <c r="Q181" i="6"/>
  <c r="Q181" i="10" s="1"/>
  <c r="Q201" i="6"/>
  <c r="Q201" i="10" s="1"/>
  <c r="Q220" i="6"/>
  <c r="Q220" i="10" s="1"/>
  <c r="Q93" i="6"/>
  <c r="Q93" i="10" s="1"/>
  <c r="Q148" i="6"/>
  <c r="Q148" i="10" s="1"/>
  <c r="Q182" i="6"/>
  <c r="Q182" i="10" s="1"/>
  <c r="Q196" i="6"/>
  <c r="Q196" i="10" s="1"/>
  <c r="Q206" i="6"/>
  <c r="Q206" i="10" s="1"/>
  <c r="Q13" i="6"/>
  <c r="Q13" i="10" s="1"/>
  <c r="Q49" i="6"/>
  <c r="Q49" i="10" s="1"/>
  <c r="Q63" i="6"/>
  <c r="Q63" i="10" s="1"/>
  <c r="Q225" i="6"/>
  <c r="Q225" i="10" s="1"/>
  <c r="Q95" i="6"/>
  <c r="Q95" i="10" s="1"/>
  <c r="Q185" i="6"/>
  <c r="Q185" i="10" s="1"/>
  <c r="Q217" i="6"/>
  <c r="Q217" i="10" s="1"/>
  <c r="Q21" i="6"/>
  <c r="Q21" i="10" s="1"/>
  <c r="Q28" i="6"/>
  <c r="Q28" i="10" s="1"/>
  <c r="Q85" i="6"/>
  <c r="Q85" i="10" s="1"/>
  <c r="Q163" i="6"/>
  <c r="Q163" i="10" s="1"/>
  <c r="Q228" i="6"/>
  <c r="Q228" i="10" s="1"/>
  <c r="Q4" i="6"/>
  <c r="Q4" i="10" s="1"/>
  <c r="Q38" i="6"/>
  <c r="Q38" i="10" s="1"/>
  <c r="Q89" i="6"/>
  <c r="Q89" i="10" s="1"/>
  <c r="Q132" i="6"/>
  <c r="Q132" i="10" s="1"/>
  <c r="Q166" i="6"/>
  <c r="Q166" i="10" s="1"/>
  <c r="Q187" i="6"/>
  <c r="Q187" i="10" s="1"/>
  <c r="Q45" i="6"/>
  <c r="Q45" i="10" s="1"/>
  <c r="Q55" i="6"/>
  <c r="Q55" i="10" s="1"/>
  <c r="Q135" i="6"/>
  <c r="Q135" i="10" s="1"/>
  <c r="Q173" i="6"/>
  <c r="Q173" i="10" s="1"/>
  <c r="Q60" i="6"/>
  <c r="Q60" i="10" s="1"/>
  <c r="Q8" i="6"/>
  <c r="Q8" i="10" s="1"/>
  <c r="Q61" i="6"/>
  <c r="Q61" i="10" s="1"/>
  <c r="Q10" i="6"/>
  <c r="Q10" i="10" s="1"/>
  <c r="Q47" i="6"/>
  <c r="Q47" i="10" s="1"/>
  <c r="Q62" i="6"/>
  <c r="Q62" i="10" s="1"/>
  <c r="Q151" i="6"/>
  <c r="Q151" i="10" s="1"/>
  <c r="Q183" i="6"/>
  <c r="Q183" i="10" s="1"/>
  <c r="Q17" i="6"/>
  <c r="Q17" i="10" s="1"/>
  <c r="Q73" i="6"/>
  <c r="Q73" i="10" s="1"/>
  <c r="Q184" i="6"/>
  <c r="Q184" i="10" s="1"/>
  <c r="Q19" i="6"/>
  <c r="Q19" i="10" s="1"/>
  <c r="Q83" i="6"/>
  <c r="Q83" i="10" s="1"/>
  <c r="Q107" i="6"/>
  <c r="Q107" i="10" s="1"/>
  <c r="Q152" i="6"/>
  <c r="Q152" i="10" s="1"/>
  <c r="Q212" i="6"/>
  <c r="Q212" i="10" s="1"/>
  <c r="Q226" i="6"/>
  <c r="Q226" i="10" s="1"/>
  <c r="Q24" i="6"/>
  <c r="Q24" i="10" s="1"/>
  <c r="Q87" i="6"/>
  <c r="Q87" i="10" s="1"/>
  <c r="Q186" i="6"/>
  <c r="Q186" i="10" s="1"/>
  <c r="Q200" i="6"/>
  <c r="Q200" i="10" s="1"/>
  <c r="Q219" i="6"/>
  <c r="Q219" i="10" s="1"/>
  <c r="Q230" i="6"/>
  <c r="Q230" i="10" s="1"/>
  <c r="Q36" i="6"/>
  <c r="Q36" i="10" s="1"/>
  <c r="Q53" i="6"/>
  <c r="Q53" i="10" s="1"/>
  <c r="Q11" i="6"/>
  <c r="Q11" i="10" s="1"/>
  <c r="Q44" i="6"/>
  <c r="Q44" i="10" s="1"/>
  <c r="Q43" i="6"/>
  <c r="Q43" i="10" s="1"/>
  <c r="Y132" i="6"/>
  <c r="Y132" i="10" s="1"/>
  <c r="Y166" i="6"/>
  <c r="Y166" i="10" s="1"/>
  <c r="Y187" i="6"/>
  <c r="Y187" i="10" s="1"/>
  <c r="Y45" i="6"/>
  <c r="Y45" i="10" s="1"/>
  <c r="Y55" i="6"/>
  <c r="Y55" i="10" s="1"/>
  <c r="Y135" i="6"/>
  <c r="Y135" i="10" s="1"/>
  <c r="Y173" i="6"/>
  <c r="Y173" i="10" s="1"/>
  <c r="Y60" i="6"/>
  <c r="Y60" i="10" s="1"/>
  <c r="Y8" i="6"/>
  <c r="Y8" i="10" s="1"/>
  <c r="Y61" i="6"/>
  <c r="Y61" i="10" s="1"/>
  <c r="Y10" i="6"/>
  <c r="Y10" i="10" s="1"/>
  <c r="Y47" i="6"/>
  <c r="Y47" i="10" s="1"/>
  <c r="Y62" i="6"/>
  <c r="Y62" i="10" s="1"/>
  <c r="Y151" i="6"/>
  <c r="Y151" i="10" s="1"/>
  <c r="Y183" i="6"/>
  <c r="Y183" i="10" s="1"/>
  <c r="Y17" i="6"/>
  <c r="Y17" i="10" s="1"/>
  <c r="Y73" i="6"/>
  <c r="Y73" i="10" s="1"/>
  <c r="Y184" i="6"/>
  <c r="Y184" i="10" s="1"/>
  <c r="Y19" i="6"/>
  <c r="Y19" i="10" s="1"/>
  <c r="Y83" i="6"/>
  <c r="Y83" i="10" s="1"/>
  <c r="Y107" i="6"/>
  <c r="Y107" i="10" s="1"/>
  <c r="Y152" i="6"/>
  <c r="Y152" i="10" s="1"/>
  <c r="Y212" i="6"/>
  <c r="Y212" i="10" s="1"/>
  <c r="Y226" i="6"/>
  <c r="Y226" i="10" s="1"/>
  <c r="Y24" i="6"/>
  <c r="Y24" i="10" s="1"/>
  <c r="Y87" i="6"/>
  <c r="Y87" i="10" s="1"/>
  <c r="Y186" i="6"/>
  <c r="Y186" i="10" s="1"/>
  <c r="Y200" i="6"/>
  <c r="Y200" i="10" s="1"/>
  <c r="Y219" i="6"/>
  <c r="Y219" i="10" s="1"/>
  <c r="Y230" i="6"/>
  <c r="Y230" i="10" s="1"/>
  <c r="Y36" i="6"/>
  <c r="Y36" i="10" s="1"/>
  <c r="Y53" i="6"/>
  <c r="Y53" i="10" s="1"/>
  <c r="Y165" i="6"/>
  <c r="Y165" i="10" s="1"/>
  <c r="Y42" i="6"/>
  <c r="Y42" i="10" s="1"/>
  <c r="Y46" i="6"/>
  <c r="Y46" i="10" s="1"/>
  <c r="Y91" i="6"/>
  <c r="Y91" i="10" s="1"/>
  <c r="Y139" i="6"/>
  <c r="Y139" i="10" s="1"/>
  <c r="Y180" i="6"/>
  <c r="Y180" i="10" s="1"/>
  <c r="Y92" i="6"/>
  <c r="Y92" i="10" s="1"/>
  <c r="Y147" i="6"/>
  <c r="Y147" i="10" s="1"/>
  <c r="Y181" i="6"/>
  <c r="Y181" i="10" s="1"/>
  <c r="Y201" i="6"/>
  <c r="Y201" i="10" s="1"/>
  <c r="Y220" i="6"/>
  <c r="Y220" i="10" s="1"/>
  <c r="Y93" i="6"/>
  <c r="Y93" i="10" s="1"/>
  <c r="Y148" i="6"/>
  <c r="Y148" i="10" s="1"/>
  <c r="Y182" i="6"/>
  <c r="Y182" i="10" s="1"/>
  <c r="Y196" i="6"/>
  <c r="Y196" i="10" s="1"/>
  <c r="Y206" i="6"/>
  <c r="Y206" i="10" s="1"/>
  <c r="Y13" i="6"/>
  <c r="Y13" i="10" s="1"/>
  <c r="Y49" i="6"/>
  <c r="Y49" i="10" s="1"/>
  <c r="Y63" i="6"/>
  <c r="Y63" i="10" s="1"/>
  <c r="Y225" i="6"/>
  <c r="Y225" i="10" s="1"/>
  <c r="Y95" i="6"/>
  <c r="Y95" i="10" s="1"/>
  <c r="Y185" i="6"/>
  <c r="Y185" i="10" s="1"/>
  <c r="Y217" i="6"/>
  <c r="Y217" i="10" s="1"/>
  <c r="Y21" i="6"/>
  <c r="Y21" i="10" s="1"/>
  <c r="Y28" i="6"/>
  <c r="Y28" i="10" s="1"/>
  <c r="Y85" i="6"/>
  <c r="Y85" i="10" s="1"/>
  <c r="Y163" i="6"/>
  <c r="Y163" i="10" s="1"/>
  <c r="Y228" i="6"/>
  <c r="Y228" i="10" s="1"/>
  <c r="Y4" i="6"/>
  <c r="Y4" i="10" s="1"/>
  <c r="Y38" i="6"/>
  <c r="Y38" i="10" s="1"/>
  <c r="Y89" i="6"/>
  <c r="Y89" i="10" s="1"/>
  <c r="Y11" i="6"/>
  <c r="Y11" i="10" s="1"/>
  <c r="Y44" i="6"/>
  <c r="Y44" i="10" s="1"/>
  <c r="Y43" i="6"/>
  <c r="Y43" i="10" s="1"/>
  <c r="Y202" i="6"/>
  <c r="Y202" i="10" s="1"/>
  <c r="AO187" i="6"/>
  <c r="AO187" i="10" s="1"/>
  <c r="AO200" i="6"/>
  <c r="AO200" i="10" s="1"/>
  <c r="AO219" i="6"/>
  <c r="AO219" i="10" s="1"/>
  <c r="AO46" i="6"/>
  <c r="AO46" i="10" s="1"/>
  <c r="AO220" i="6"/>
  <c r="AO220" i="10" s="1"/>
  <c r="AO93" i="6"/>
  <c r="AO93" i="10" s="1"/>
  <c r="AO196" i="6"/>
  <c r="AO196" i="10" s="1"/>
  <c r="AO206" i="6"/>
  <c r="AO206" i="10" s="1"/>
  <c r="AO49" i="6"/>
  <c r="AO49" i="10" s="1"/>
  <c r="AO4" i="6"/>
  <c r="AO4" i="10" s="1"/>
  <c r="AO43" i="6"/>
  <c r="AO43" i="10" s="1"/>
  <c r="AO44" i="6"/>
  <c r="AO44" i="10" s="1"/>
  <c r="AO202" i="6"/>
  <c r="AO202" i="10" s="1"/>
  <c r="AO31" i="6"/>
  <c r="AO31" i="10" s="1"/>
  <c r="AO40" i="6"/>
  <c r="AO40" i="10" s="1"/>
  <c r="AO113" i="6"/>
  <c r="AO113" i="10" s="1"/>
  <c r="AO167" i="6"/>
  <c r="AO167" i="10" s="1"/>
  <c r="AO128" i="6"/>
  <c r="AO128" i="10" s="1"/>
  <c r="BE199" i="6"/>
  <c r="BE199" i="10" s="1"/>
  <c r="BE168" i="6"/>
  <c r="BE168" i="10" s="1"/>
  <c r="BE181" i="6"/>
  <c r="BE181" i="10" s="1"/>
  <c r="BE210" i="6"/>
  <c r="BE210" i="10" s="1"/>
  <c r="BE202" i="6"/>
  <c r="BE202" i="10" s="1"/>
  <c r="BE136" i="6"/>
  <c r="BE136" i="10" s="1"/>
  <c r="BE96" i="6"/>
  <c r="BE96" i="10" s="1"/>
  <c r="BE125" i="6"/>
  <c r="BE125" i="10" s="1"/>
  <c r="BE93" i="6"/>
  <c r="BE93" i="10" s="1"/>
  <c r="BE85" i="6"/>
  <c r="BE85" i="10" s="1"/>
  <c r="BE69" i="6"/>
  <c r="BE69" i="10" s="1"/>
  <c r="BE45" i="6"/>
  <c r="BE45" i="10" s="1"/>
  <c r="BE148" i="6"/>
  <c r="BE148" i="10" s="1"/>
  <c r="BE94" i="6"/>
  <c r="BE94" i="10" s="1"/>
  <c r="BE82" i="6"/>
  <c r="BE82" i="10" s="1"/>
  <c r="BE46" i="6"/>
  <c r="BE46" i="10" s="1"/>
  <c r="BE160" i="6"/>
  <c r="BE160" i="10" s="1"/>
  <c r="BE144" i="6"/>
  <c r="BE144" i="10" s="1"/>
  <c r="BE159" i="6"/>
  <c r="BE159" i="10" s="1"/>
  <c r="BE156" i="6"/>
  <c r="BE156" i="10" s="1"/>
  <c r="BE26" i="6"/>
  <c r="BE26" i="10" s="1"/>
  <c r="BE34" i="6"/>
  <c r="BE34" i="10" s="1"/>
  <c r="BE49" i="6"/>
  <c r="BE49" i="10" s="1"/>
  <c r="BE44" i="6"/>
  <c r="BE44" i="10" s="1"/>
  <c r="BE70" i="6"/>
  <c r="BE70" i="10" s="1"/>
  <c r="BE227" i="6"/>
  <c r="BE227" i="10" s="1"/>
  <c r="BE61" i="6"/>
  <c r="BE61" i="10" s="1"/>
  <c r="BE72" i="6"/>
  <c r="BE72" i="10" s="1"/>
  <c r="BE86" i="6"/>
  <c r="BE86" i="10" s="1"/>
  <c r="BE130" i="6"/>
  <c r="BE130" i="10" s="1"/>
  <c r="BE143" i="6"/>
  <c r="BE143" i="10" s="1"/>
  <c r="BE196" i="6"/>
  <c r="BE196" i="10" s="1"/>
  <c r="BE150" i="6"/>
  <c r="BE150" i="10" s="1"/>
  <c r="BE233" i="6"/>
  <c r="BE233" i="10" s="1"/>
  <c r="BE33" i="6"/>
  <c r="BE33" i="10" s="1"/>
  <c r="BE7" i="6"/>
  <c r="BE7" i="10" s="1"/>
  <c r="BE17" i="6"/>
  <c r="BE17" i="10" s="1"/>
  <c r="BE28" i="6"/>
  <c r="BE28" i="10" s="1"/>
  <c r="BE36" i="6"/>
  <c r="BE36" i="10" s="1"/>
  <c r="BE48" i="6"/>
  <c r="BE48" i="10" s="1"/>
  <c r="BE100" i="6"/>
  <c r="BE100" i="10" s="1"/>
  <c r="BE112" i="6"/>
  <c r="BE112" i="10" s="1"/>
  <c r="BE133" i="6"/>
  <c r="BE133" i="10" s="1"/>
  <c r="BE147" i="6"/>
  <c r="BE147" i="10" s="1"/>
  <c r="BE27" i="6"/>
  <c r="BE27" i="10" s="1"/>
  <c r="BE172" i="6"/>
  <c r="BE172" i="10" s="1"/>
  <c r="BE214" i="6"/>
  <c r="BE214" i="10" s="1"/>
  <c r="BE219" i="6"/>
  <c r="BE219" i="10" s="1"/>
  <c r="BE228" i="6"/>
  <c r="BE228" i="10" s="1"/>
  <c r="BE192" i="6"/>
  <c r="BE192" i="10" s="1"/>
  <c r="BE234" i="6"/>
  <c r="BE234" i="10" s="1"/>
  <c r="BE62" i="6"/>
  <c r="BE62" i="10" s="1"/>
  <c r="BE73" i="6"/>
  <c r="BE73" i="10" s="1"/>
  <c r="BE87" i="6"/>
  <c r="BE87" i="10" s="1"/>
  <c r="BE103" i="6"/>
  <c r="BE103" i="10" s="1"/>
  <c r="BE116" i="6"/>
  <c r="BE116" i="10" s="1"/>
  <c r="BE137" i="6"/>
  <c r="BE137" i="10" s="1"/>
  <c r="BE152" i="6"/>
  <c r="BE152" i="10" s="1"/>
  <c r="BE165" i="6"/>
  <c r="BE165" i="10" s="1"/>
  <c r="BE173" i="6"/>
  <c r="BE173" i="10" s="1"/>
  <c r="BE178" i="6"/>
  <c r="BE178" i="10" s="1"/>
  <c r="BE183" i="6"/>
  <c r="BE183" i="10" s="1"/>
  <c r="BE186" i="6"/>
  <c r="BE186" i="10" s="1"/>
  <c r="BE190" i="6"/>
  <c r="BE190" i="10" s="1"/>
  <c r="BE203" i="6"/>
  <c r="BE203" i="10" s="1"/>
  <c r="BE224" i="6"/>
  <c r="BE224" i="10" s="1"/>
  <c r="BE75" i="6"/>
  <c r="BE75" i="10" s="1"/>
  <c r="BE68" i="6"/>
  <c r="BE68" i="10" s="1"/>
  <c r="BE81" i="6"/>
  <c r="BE81" i="10" s="1"/>
  <c r="BE101" i="6"/>
  <c r="BE101" i="10" s="1"/>
  <c r="BE113" i="6"/>
  <c r="BE113" i="10" s="1"/>
  <c r="BE134" i="6"/>
  <c r="BE134" i="10" s="1"/>
  <c r="BE149" i="6"/>
  <c r="BE149" i="10" s="1"/>
  <c r="BE163" i="6"/>
  <c r="BE163" i="10" s="1"/>
  <c r="BE195" i="6"/>
  <c r="BE195" i="10" s="1"/>
  <c r="BE231" i="6"/>
  <c r="BE231" i="10" s="1"/>
  <c r="BE194" i="6"/>
  <c r="BE194" i="10" s="1"/>
  <c r="BE124" i="6"/>
  <c r="BE124" i="10" s="1"/>
  <c r="BE16" i="6"/>
  <c r="BE16" i="10" s="1"/>
  <c r="BE8" i="6"/>
  <c r="BE8" i="10" s="1"/>
  <c r="BE25" i="6"/>
  <c r="BE25" i="10" s="1"/>
  <c r="BE29" i="6"/>
  <c r="BE29" i="10" s="1"/>
  <c r="BE37" i="6"/>
  <c r="BE37" i="10" s="1"/>
  <c r="BE51" i="6"/>
  <c r="BE51" i="10" s="1"/>
  <c r="BE107" i="6"/>
  <c r="BE107" i="10" s="1"/>
  <c r="BE120" i="6"/>
  <c r="BE120" i="10" s="1"/>
  <c r="BE141" i="6"/>
  <c r="BE141" i="10" s="1"/>
  <c r="BE155" i="6"/>
  <c r="BE155" i="10" s="1"/>
  <c r="BE169" i="6"/>
  <c r="BE169" i="10" s="1"/>
  <c r="BE57" i="6"/>
  <c r="BE57" i="10" s="1"/>
  <c r="BE5" i="6"/>
  <c r="BE5" i="10" s="1"/>
  <c r="BE14" i="6"/>
  <c r="BE14" i="10" s="1"/>
  <c r="BE23" i="6"/>
  <c r="BE23" i="10" s="1"/>
  <c r="BE38" i="6"/>
  <c r="BE38" i="10" s="1"/>
  <c r="BE50" i="6"/>
  <c r="BE50" i="10" s="1"/>
  <c r="BE91" i="6"/>
  <c r="BE91" i="10" s="1"/>
  <c r="BE129" i="6"/>
  <c r="BE129" i="10" s="1"/>
  <c r="BE209" i="6"/>
  <c r="BE209" i="10" s="1"/>
  <c r="BE215" i="6"/>
  <c r="BE215" i="10" s="1"/>
  <c r="BE213" i="6"/>
  <c r="BE213" i="10" s="1"/>
  <c r="BE226" i="6"/>
  <c r="BE226" i="10" s="1"/>
  <c r="BE56" i="6"/>
  <c r="BE56" i="10" s="1"/>
  <c r="BE63" i="6"/>
  <c r="BE63" i="10" s="1"/>
  <c r="BE78" i="6"/>
  <c r="BE78" i="10" s="1"/>
  <c r="BE90" i="6"/>
  <c r="BE90" i="10" s="1"/>
  <c r="BE105" i="6"/>
  <c r="BE105" i="10" s="1"/>
  <c r="BE118" i="6"/>
  <c r="BE118" i="10" s="1"/>
  <c r="BE140" i="6"/>
  <c r="BE140" i="10" s="1"/>
  <c r="BE154" i="6"/>
  <c r="BE154" i="10" s="1"/>
  <c r="BE167" i="6"/>
  <c r="BE167" i="10" s="1"/>
  <c r="BE193" i="6"/>
  <c r="BE193" i="10" s="1"/>
  <c r="BE197" i="6"/>
  <c r="BE197" i="10" s="1"/>
  <c r="BE18" i="6"/>
  <c r="BE18" i="10" s="1"/>
  <c r="BE3" i="6"/>
  <c r="BE3" i="10" s="1"/>
  <c r="BE12" i="6"/>
  <c r="BE12" i="10" s="1"/>
  <c r="BE20" i="6"/>
  <c r="BE20" i="10" s="1"/>
  <c r="BE41" i="6"/>
  <c r="BE41" i="10" s="1"/>
  <c r="BE53" i="6"/>
  <c r="BE53" i="10" s="1"/>
  <c r="BE95" i="6"/>
  <c r="BE95" i="10" s="1"/>
  <c r="BE110" i="6"/>
  <c r="BE110" i="10" s="1"/>
  <c r="BE122" i="6"/>
  <c r="BE122" i="10" s="1"/>
  <c r="BE157" i="6"/>
  <c r="BE157" i="10" s="1"/>
  <c r="BE211" i="6"/>
  <c r="BE211" i="10" s="1"/>
  <c r="BE217" i="6"/>
  <c r="BE217" i="10" s="1"/>
  <c r="BE223" i="6"/>
  <c r="BE223" i="10" s="1"/>
  <c r="BE221" i="6"/>
  <c r="BE221" i="10" s="1"/>
  <c r="BE59" i="6"/>
  <c r="BE59" i="10" s="1"/>
  <c r="BE64" i="6"/>
  <c r="BE64" i="10" s="1"/>
  <c r="BE80" i="6"/>
  <c r="BE80" i="10" s="1"/>
  <c r="BE171" i="6"/>
  <c r="BE171" i="10" s="1"/>
  <c r="BE128" i="6"/>
  <c r="BE128" i="10" s="1"/>
  <c r="BE79" i="6"/>
  <c r="BE79" i="10" s="1"/>
  <c r="BE175" i="6"/>
  <c r="BE175" i="10" s="1"/>
  <c r="BE180" i="6"/>
  <c r="BE180" i="10" s="1"/>
  <c r="BE232" i="6"/>
  <c r="BE232" i="10" s="1"/>
  <c r="BE188" i="6"/>
  <c r="BE188" i="10" s="1"/>
  <c r="BE200" i="6"/>
  <c r="BE200" i="10" s="1"/>
  <c r="BE205" i="6"/>
  <c r="BE205" i="10" s="1"/>
  <c r="BE74" i="6"/>
  <c r="BE74" i="10" s="1"/>
  <c r="BE88" i="6"/>
  <c r="BE88" i="10" s="1"/>
  <c r="BE111" i="6"/>
  <c r="BE111" i="10" s="1"/>
  <c r="BE126" i="6"/>
  <c r="BE126" i="10" s="1"/>
  <c r="BE142" i="6"/>
  <c r="BE142" i="10" s="1"/>
  <c r="BE198" i="6"/>
  <c r="BE198" i="10" s="1"/>
  <c r="BE230" i="6"/>
  <c r="BE230" i="10" s="1"/>
  <c r="BE22" i="6"/>
  <c r="BE22" i="10" s="1"/>
  <c r="BE54" i="6"/>
  <c r="BE54" i="10" s="1"/>
  <c r="BE4" i="6"/>
  <c r="BE4" i="10" s="1"/>
  <c r="BE13" i="6"/>
  <c r="BE13" i="10" s="1"/>
  <c r="BE21" i="6"/>
  <c r="BE21" i="10" s="1"/>
  <c r="BE32" i="6"/>
  <c r="BE32" i="10" s="1"/>
  <c r="BE42" i="6"/>
  <c r="BE42" i="10" s="1"/>
  <c r="BE106" i="6"/>
  <c r="BE106" i="10" s="1"/>
  <c r="BE97" i="6"/>
  <c r="BE97" i="10" s="1"/>
  <c r="BE131" i="6"/>
  <c r="BE131" i="10" s="1"/>
  <c r="BE145" i="6"/>
  <c r="BE145" i="10" s="1"/>
  <c r="BE161" i="6"/>
  <c r="BE161" i="10" s="1"/>
  <c r="BE10" i="6"/>
  <c r="BE10" i="10" s="1"/>
  <c r="BE58" i="6"/>
  <c r="BE58" i="10" s="1"/>
  <c r="BE30" i="6"/>
  <c r="BE30" i="10" s="1"/>
  <c r="BE43" i="6"/>
  <c r="BE43" i="10" s="1"/>
  <c r="BE222" i="6"/>
  <c r="BE222" i="10" s="1"/>
  <c r="BE98" i="6"/>
  <c r="BE98" i="10" s="1"/>
  <c r="BE104" i="6"/>
  <c r="BE104" i="10" s="1"/>
  <c r="BE117" i="6"/>
  <c r="BE117" i="10" s="1"/>
  <c r="BE139" i="6"/>
  <c r="BE139" i="10" s="1"/>
  <c r="BE153" i="6"/>
  <c r="BE153" i="10" s="1"/>
  <c r="BE166" i="6"/>
  <c r="BE166" i="10" s="1"/>
  <c r="BE212" i="6"/>
  <c r="BE212" i="10" s="1"/>
  <c r="BE218" i="6"/>
  <c r="BE218" i="10" s="1"/>
  <c r="BE225" i="6"/>
  <c r="BE225" i="10" s="1"/>
  <c r="BE60" i="6"/>
  <c r="BE60" i="10" s="1"/>
  <c r="BE71" i="6"/>
  <c r="BE71" i="10" s="1"/>
  <c r="BE84" i="6"/>
  <c r="BE84" i="10" s="1"/>
  <c r="BE108" i="6"/>
  <c r="BE108" i="10" s="1"/>
  <c r="BE121" i="6"/>
  <c r="BE121" i="10" s="1"/>
  <c r="BE31" i="6"/>
  <c r="BE31" i="10" s="1"/>
  <c r="BE158" i="6"/>
  <c r="BE158" i="10" s="1"/>
  <c r="BE170" i="6"/>
  <c r="BE170" i="10" s="1"/>
  <c r="BE176" i="6"/>
  <c r="BE176" i="10" s="1"/>
  <c r="BE182" i="6"/>
  <c r="BE182" i="10" s="1"/>
  <c r="BE185" i="6"/>
  <c r="BE185" i="10" s="1"/>
  <c r="BE189" i="6"/>
  <c r="BE189" i="10" s="1"/>
  <c r="BE201" i="6"/>
  <c r="BE201" i="10" s="1"/>
  <c r="BE206" i="6"/>
  <c r="BE206" i="10" s="1"/>
  <c r="BE55" i="6"/>
  <c r="BE55" i="10" s="1"/>
  <c r="BE179" i="6"/>
  <c r="BE179" i="10" s="1"/>
  <c r="BE132" i="6"/>
  <c r="BE132" i="10" s="1"/>
  <c r="BE174" i="6"/>
  <c r="BE174" i="10" s="1"/>
  <c r="BE191" i="6"/>
  <c r="BE191" i="10" s="1"/>
  <c r="BE2" i="6"/>
  <c r="BE2" i="10" s="1"/>
  <c r="BE11" i="6"/>
  <c r="BE11" i="10" s="1"/>
  <c r="BE19" i="6"/>
  <c r="BE19" i="10" s="1"/>
  <c r="BE39" i="6"/>
  <c r="BE39" i="10" s="1"/>
  <c r="BE52" i="6"/>
  <c r="BE52" i="10" s="1"/>
  <c r="BE92" i="6"/>
  <c r="BE92" i="10" s="1"/>
  <c r="BE102" i="6"/>
  <c r="BE102" i="10" s="1"/>
  <c r="BE114" i="6"/>
  <c r="BE114" i="10" s="1"/>
  <c r="BE135" i="6"/>
  <c r="BE135" i="10" s="1"/>
  <c r="BE151" i="6"/>
  <c r="BE151" i="10" s="1"/>
  <c r="BE164" i="6"/>
  <c r="BE164" i="10" s="1"/>
  <c r="BE76" i="6"/>
  <c r="BE76" i="10" s="1"/>
  <c r="BE187" i="6"/>
  <c r="BE187" i="10" s="1"/>
  <c r="BE208" i="6"/>
  <c r="BE208" i="10" s="1"/>
  <c r="BE89" i="6"/>
  <c r="BE89" i="10" s="1"/>
  <c r="BE146" i="6"/>
  <c r="BE146" i="10" s="1"/>
  <c r="BE184" i="6"/>
  <c r="BE184" i="10" s="1"/>
  <c r="BE204" i="6"/>
  <c r="BE204" i="10" s="1"/>
  <c r="BE6" i="6"/>
  <c r="BE6" i="10" s="1"/>
  <c r="BE15" i="6"/>
  <c r="BE15" i="10" s="1"/>
  <c r="BE24" i="6"/>
  <c r="BE24" i="10" s="1"/>
  <c r="BE35" i="6"/>
  <c r="BE35" i="10" s="1"/>
  <c r="BE47" i="6"/>
  <c r="BE47" i="10" s="1"/>
  <c r="BE99" i="6"/>
  <c r="BE99" i="10" s="1"/>
  <c r="BE83" i="6"/>
  <c r="BE83" i="10" s="1"/>
  <c r="BE127" i="6"/>
  <c r="BE127" i="10" s="1"/>
  <c r="BE162" i="6"/>
  <c r="BE162" i="10" s="1"/>
  <c r="BE40" i="6"/>
  <c r="BE40" i="10" s="1"/>
  <c r="BE138" i="6"/>
  <c r="BE138" i="10" s="1"/>
  <c r="BE207" i="6"/>
  <c r="BE207" i="10" s="1"/>
  <c r="BE115" i="6"/>
  <c r="BE115" i="10" s="1"/>
  <c r="BE77" i="6"/>
  <c r="BE77" i="10" s="1"/>
  <c r="BE9" i="6"/>
  <c r="BE9" i="10" s="1"/>
  <c r="BE177" i="6"/>
  <c r="BE177" i="10" s="1"/>
  <c r="BE67" i="6"/>
  <c r="BE67" i="10" s="1"/>
  <c r="BE216" i="6"/>
  <c r="BE216" i="10" s="1"/>
  <c r="BE123" i="6"/>
  <c r="BE123" i="10" s="1"/>
  <c r="BE229" i="6"/>
  <c r="BE229" i="10" s="1"/>
  <c r="BE109" i="6"/>
  <c r="BE109" i="10" s="1"/>
  <c r="BE119" i="6"/>
  <c r="BE119" i="10" s="1"/>
  <c r="BE220" i="6"/>
  <c r="BE220" i="10" s="1"/>
  <c r="BE235" i="6"/>
  <c r="BE235" i="10" s="1"/>
  <c r="BE66" i="6"/>
  <c r="BE66" i="10" s="1"/>
  <c r="BE65" i="6"/>
  <c r="BE65" i="10" s="1"/>
  <c r="AI113" i="9"/>
  <c r="AH40" i="9"/>
  <c r="AE31" i="9"/>
  <c r="T202" i="9"/>
  <c r="EY237" i="1"/>
  <c r="BW53" i="1"/>
  <c r="BU51" i="3" s="1"/>
  <c r="EY236" i="1"/>
  <c r="EY109" i="1"/>
  <c r="EY148" i="1"/>
  <c r="EY33" i="1"/>
  <c r="EY179" i="1"/>
  <c r="EY190" i="1"/>
  <c r="EY206" i="1"/>
  <c r="EY216" i="1"/>
  <c r="EY226" i="1"/>
  <c r="EY19" i="1"/>
  <c r="EY36" i="1"/>
  <c r="EY56" i="1"/>
  <c r="EY73" i="1"/>
  <c r="EY92" i="1"/>
  <c r="EY111" i="1"/>
  <c r="EY128" i="1"/>
  <c r="EY147" i="1"/>
  <c r="EY211" i="1"/>
  <c r="EZ45" i="1"/>
  <c r="EY184" i="1"/>
  <c r="EY155" i="1"/>
  <c r="EY108" i="1"/>
  <c r="EY169" i="1"/>
  <c r="EY129" i="1"/>
  <c r="EY61" i="1"/>
  <c r="EY97" i="1"/>
  <c r="EY152" i="1"/>
  <c r="EY18" i="1"/>
  <c r="EY35" i="1"/>
  <c r="EY198" i="1"/>
  <c r="EY203" i="1"/>
  <c r="EY90" i="1"/>
  <c r="EY166" i="1"/>
  <c r="EY89" i="1"/>
  <c r="EY153" i="1"/>
  <c r="EY180" i="1"/>
  <c r="EY191" i="1"/>
  <c r="EY207" i="1"/>
  <c r="EY217" i="1"/>
  <c r="EY227" i="1"/>
  <c r="EY4" i="1"/>
  <c r="EY21" i="1"/>
  <c r="EY38" i="1"/>
  <c r="EY58" i="1"/>
  <c r="EY75" i="1"/>
  <c r="EY94" i="1"/>
  <c r="EY113" i="1"/>
  <c r="EY130" i="1"/>
  <c r="EY149" i="1"/>
  <c r="EY218" i="1"/>
  <c r="EZ50" i="1"/>
  <c r="EY145" i="1"/>
  <c r="EY164" i="1"/>
  <c r="EY114" i="1"/>
  <c r="EY81" i="1"/>
  <c r="EY135" i="1"/>
  <c r="EY63" i="1"/>
  <c r="EY104" i="1"/>
  <c r="EY156" i="1"/>
  <c r="EY20" i="1"/>
  <c r="EY37" i="1"/>
  <c r="EY215" i="1"/>
  <c r="EY143" i="1"/>
  <c r="EY163" i="1"/>
  <c r="EY16" i="1"/>
  <c r="EY171" i="1"/>
  <c r="EY181" i="1"/>
  <c r="EY192" i="1"/>
  <c r="EY208" i="1"/>
  <c r="EY219" i="1"/>
  <c r="EY228" i="1"/>
  <c r="EY8" i="1"/>
  <c r="EY23" i="1"/>
  <c r="EY40" i="1"/>
  <c r="EY60" i="1"/>
  <c r="EY77" i="1"/>
  <c r="EY99" i="1"/>
  <c r="EY115" i="1"/>
  <c r="EY132" i="1"/>
  <c r="EY151" i="1"/>
  <c r="EY229" i="1"/>
  <c r="EY160" i="1"/>
  <c r="EY196" i="1"/>
  <c r="EY120" i="1"/>
  <c r="EY91" i="1"/>
  <c r="EY142" i="1"/>
  <c r="EY65" i="1"/>
  <c r="EY110" i="1"/>
  <c r="EY167" i="1"/>
  <c r="EY22" i="1"/>
  <c r="EY39" i="1"/>
  <c r="EY17" i="1"/>
  <c r="EY125" i="1"/>
  <c r="EY102" i="1"/>
  <c r="EY144" i="1"/>
  <c r="EY172" i="1"/>
  <c r="EY182" i="1"/>
  <c r="EY193" i="1"/>
  <c r="EY209" i="1"/>
  <c r="EY220" i="1"/>
  <c r="EY230" i="1"/>
  <c r="EY10" i="1"/>
  <c r="EY25" i="1"/>
  <c r="EY42" i="1"/>
  <c r="EY62" i="1"/>
  <c r="EY80" i="1"/>
  <c r="EY101" i="1"/>
  <c r="EY117" i="1"/>
  <c r="EY134" i="1"/>
  <c r="EY187" i="1"/>
  <c r="EY233" i="1"/>
  <c r="EY168" i="1"/>
  <c r="EY178" i="1"/>
  <c r="EY126" i="1"/>
  <c r="EY100" i="1"/>
  <c r="EY159" i="1"/>
  <c r="EY67" i="1"/>
  <c r="EY116" i="1"/>
  <c r="EY174" i="1"/>
  <c r="EY24" i="1"/>
  <c r="EY41" i="1"/>
  <c r="EY177" i="1"/>
  <c r="EY34" i="1"/>
  <c r="EY205" i="1"/>
  <c r="EY53" i="1"/>
  <c r="EY173" i="1"/>
  <c r="EY185" i="1"/>
  <c r="EY194" i="1"/>
  <c r="EY210" i="1"/>
  <c r="EY221" i="1"/>
  <c r="EY231" i="1"/>
  <c r="EY11" i="1"/>
  <c r="EY27" i="1"/>
  <c r="EY44" i="1"/>
  <c r="EY64" i="1"/>
  <c r="EY82" i="1"/>
  <c r="EY103" i="1"/>
  <c r="EY119" i="1"/>
  <c r="EY136" i="1"/>
  <c r="EY195" i="1"/>
  <c r="EY235" i="1"/>
  <c r="EZ31" i="1"/>
  <c r="EY74" i="1"/>
  <c r="EY224" i="1"/>
  <c r="EY133" i="1"/>
  <c r="EY106" i="1"/>
  <c r="EY165" i="1"/>
  <c r="EY69" i="1"/>
  <c r="EY122" i="1"/>
  <c r="EY6" i="1"/>
  <c r="EY26" i="1"/>
  <c r="EY43" i="1"/>
  <c r="EY225" i="1"/>
  <c r="EY70" i="1"/>
  <c r="EZ43" i="1"/>
  <c r="EY124" i="1"/>
  <c r="EY175" i="1"/>
  <c r="EY186" i="1"/>
  <c r="EY200" i="1"/>
  <c r="EY213" i="1"/>
  <c r="EY222" i="1"/>
  <c r="EY232" i="1"/>
  <c r="EY13" i="1"/>
  <c r="EY30" i="1"/>
  <c r="EY49" i="1"/>
  <c r="EY66" i="1"/>
  <c r="EY85" i="1"/>
  <c r="EY105" i="1"/>
  <c r="EY121" i="1"/>
  <c r="EY139" i="1"/>
  <c r="EY197" i="1"/>
  <c r="EY5" i="1"/>
  <c r="EY76" i="1"/>
  <c r="EY86" i="1"/>
  <c r="EY140" i="1"/>
  <c r="EY112" i="1"/>
  <c r="EY55" i="1"/>
  <c r="EY79" i="1"/>
  <c r="EY131" i="1"/>
  <c r="EY12" i="1"/>
  <c r="EY29" i="1"/>
  <c r="EY45" i="1"/>
  <c r="EY189" i="1"/>
  <c r="EY54" i="1"/>
  <c r="EY9" i="1"/>
  <c r="EY59" i="1"/>
  <c r="EY176" i="1"/>
  <c r="EY188" i="1"/>
  <c r="EY202" i="1"/>
  <c r="EY214" i="1"/>
  <c r="EY223" i="1"/>
  <c r="EY234" i="1"/>
  <c r="EY15" i="1"/>
  <c r="EY32" i="1"/>
  <c r="EY52" i="1"/>
  <c r="EY68" i="1"/>
  <c r="EY88" i="1"/>
  <c r="EY107" i="1"/>
  <c r="EY123" i="1"/>
  <c r="EY141" i="1"/>
  <c r="EY199" i="1"/>
  <c r="EY7" i="1"/>
  <c r="EZ39" i="1"/>
  <c r="EY157" i="1"/>
  <c r="EY78" i="1"/>
  <c r="EY93" i="1"/>
  <c r="EY154" i="1"/>
  <c r="EY118" i="1"/>
  <c r="EY57" i="1"/>
  <c r="EY83" i="1"/>
  <c r="EY137" i="1"/>
  <c r="EY14" i="1"/>
  <c r="EY31" i="1"/>
  <c r="EY50" i="1"/>
  <c r="BW41" i="1"/>
  <c r="BU39" i="3" s="1"/>
  <c r="DV36" i="1"/>
  <c r="AT36" i="1"/>
  <c r="AR34" i="3" s="1"/>
  <c r="BW26" i="1"/>
  <c r="BU24" i="3" s="1"/>
  <c r="CC183" i="1"/>
  <c r="BW115" i="1"/>
  <c r="BU113" i="3" s="1"/>
  <c r="CC146" i="1"/>
  <c r="CC47" i="1"/>
  <c r="BW137" i="1"/>
  <c r="CA28" i="1"/>
  <c r="CA268" i="1"/>
  <c r="CA307" i="1" s="1"/>
  <c r="CC212" i="1"/>
  <c r="BW139" i="1"/>
  <c r="BU137" i="3" s="1"/>
  <c r="CB138" i="1"/>
  <c r="CC162" i="1"/>
  <c r="CA158" i="1"/>
  <c r="CB46" i="1"/>
  <c r="CA46" i="1"/>
  <c r="BW14" i="1"/>
  <c r="BU12" i="3" s="1"/>
  <c r="BW169" i="1"/>
  <c r="BU167" i="3" s="1"/>
  <c r="BW37" i="1"/>
  <c r="BU35" i="3" s="1"/>
  <c r="BW29" i="1"/>
  <c r="BU27" i="3" s="1"/>
  <c r="BW20" i="1"/>
  <c r="BU18" i="3" s="1"/>
  <c r="BW198" i="1"/>
  <c r="BU196" i="3" s="1"/>
  <c r="BW6" i="1"/>
  <c r="BU4" i="3" s="1"/>
  <c r="BW22" i="1"/>
  <c r="BU20" i="3" s="1"/>
  <c r="BW35" i="1"/>
  <c r="BU33" i="3" s="1"/>
  <c r="BW18" i="1"/>
  <c r="BU16" i="3" s="1"/>
  <c r="BW159" i="1"/>
  <c r="BU157" i="3" s="1"/>
  <c r="BW57" i="1"/>
  <c r="BU55" i="3" s="1"/>
  <c r="BW65" i="1"/>
  <c r="BU63" i="3" s="1"/>
  <c r="BW154" i="1"/>
  <c r="BU152" i="3" s="1"/>
  <c r="BW59" i="1"/>
  <c r="BU57" i="3" s="1"/>
  <c r="BW67" i="1"/>
  <c r="BU65" i="3" s="1"/>
  <c r="BW165" i="1"/>
  <c r="BU163" i="3" s="1"/>
  <c r="BW16" i="1"/>
  <c r="BU14" i="3" s="1"/>
  <c r="BW61" i="1"/>
  <c r="BU59" i="3" s="1"/>
  <c r="BW55" i="1"/>
  <c r="BU53" i="3" s="1"/>
  <c r="BW63" i="1"/>
  <c r="BU61" i="3" s="1"/>
  <c r="BW12" i="1"/>
  <c r="BU10" i="3" s="1"/>
  <c r="BW178" i="1"/>
  <c r="BU176" i="3" s="1"/>
  <c r="BW113" i="1"/>
  <c r="BU111" i="3" s="1"/>
  <c r="BW156" i="1"/>
  <c r="BU154" i="3" s="1"/>
  <c r="BW163" i="1"/>
  <c r="BU161" i="3" s="1"/>
  <c r="BW40" i="1"/>
  <c r="BU38" i="3" s="1"/>
  <c r="BW24" i="1"/>
  <c r="BU22" i="3" s="1"/>
  <c r="BW33" i="1"/>
  <c r="BU31" i="3" s="1"/>
  <c r="BW167" i="1"/>
  <c r="BU165" i="3" s="1"/>
  <c r="BW62" i="1"/>
  <c r="BU60" i="3" s="1"/>
  <c r="BW229" i="1"/>
  <c r="BU227" i="3" s="1"/>
  <c r="BW76" i="1"/>
  <c r="BU74" i="3" s="1"/>
  <c r="BW118" i="1"/>
  <c r="BU116" i="3" s="1"/>
  <c r="BW126" i="1"/>
  <c r="BU124" i="3" s="1"/>
  <c r="BW135" i="1"/>
  <c r="BU133" i="3" s="1"/>
  <c r="BW144" i="1"/>
  <c r="BU142" i="3" s="1"/>
  <c r="BW160" i="1"/>
  <c r="BU158" i="3" s="1"/>
  <c r="BW174" i="1"/>
  <c r="BU172" i="3" s="1"/>
  <c r="BW149" i="1"/>
  <c r="BU147" i="3" s="1"/>
  <c r="BW78" i="1"/>
  <c r="BU76" i="3" s="1"/>
  <c r="BW112" i="1"/>
  <c r="BU110" i="3" s="1"/>
  <c r="BW120" i="1"/>
  <c r="BU118" i="3" s="1"/>
  <c r="BW129" i="1"/>
  <c r="BU127" i="3" s="1"/>
  <c r="BW152" i="1"/>
  <c r="BU150" i="3" s="1"/>
  <c r="BW164" i="1"/>
  <c r="BU162" i="3" s="1"/>
  <c r="BW184" i="1"/>
  <c r="BU182" i="3" s="1"/>
  <c r="BV265" i="1"/>
  <c r="BV304" i="1" s="1"/>
  <c r="BW88" i="1"/>
  <c r="BU86" i="3" s="1"/>
  <c r="BW235" i="1"/>
  <c r="BU233" i="3" s="1"/>
  <c r="BW114" i="1"/>
  <c r="BU112" i="3" s="1"/>
  <c r="BW122" i="1"/>
  <c r="BU120" i="3" s="1"/>
  <c r="BW131" i="1"/>
  <c r="BU129" i="3" s="1"/>
  <c r="BW140" i="1"/>
  <c r="BU138" i="3" s="1"/>
  <c r="BW155" i="1"/>
  <c r="BU153" i="3" s="1"/>
  <c r="BW166" i="1"/>
  <c r="BU164" i="3" s="1"/>
  <c r="BW195" i="1"/>
  <c r="BU193" i="3" s="1"/>
  <c r="BW74" i="1"/>
  <c r="BU72" i="3" s="1"/>
  <c r="BW116" i="1"/>
  <c r="BU114" i="3" s="1"/>
  <c r="BW124" i="1"/>
  <c r="BU122" i="3" s="1"/>
  <c r="BW133" i="1"/>
  <c r="BU131" i="3" s="1"/>
  <c r="BW142" i="1"/>
  <c r="BU140" i="3" s="1"/>
  <c r="BW157" i="1"/>
  <c r="BU155" i="3" s="1"/>
  <c r="BW168" i="1"/>
  <c r="BU166" i="3" s="1"/>
  <c r="BW30" i="1"/>
  <c r="BU28" i="3" s="1"/>
  <c r="BW60" i="1"/>
  <c r="BU58" i="3" s="1"/>
  <c r="BW90" i="1"/>
  <c r="BU88" i="3" s="1"/>
  <c r="BV257" i="1"/>
  <c r="BV296" i="1" s="1"/>
  <c r="BW15" i="1"/>
  <c r="BU13" i="3" s="1"/>
  <c r="BW54" i="1"/>
  <c r="BU52" i="3" s="1"/>
  <c r="BW19" i="1"/>
  <c r="BU17" i="3" s="1"/>
  <c r="BW32" i="1"/>
  <c r="BU30" i="3" s="1"/>
  <c r="BW49" i="1"/>
  <c r="BU47" i="3" s="1"/>
  <c r="BW77" i="1"/>
  <c r="BU75" i="3" s="1"/>
  <c r="BW92" i="1"/>
  <c r="BU90" i="3" s="1"/>
  <c r="BW109" i="1"/>
  <c r="BU107" i="3" s="1"/>
  <c r="BW121" i="1"/>
  <c r="BU119" i="3" s="1"/>
  <c r="BW187" i="1"/>
  <c r="BU185" i="3" s="1"/>
  <c r="BW233" i="1"/>
  <c r="BU231" i="3" s="1"/>
  <c r="BX31" i="1"/>
  <c r="BV29" i="3" s="1"/>
  <c r="BW83" i="1"/>
  <c r="BU81" i="3" s="1"/>
  <c r="BW93" i="1"/>
  <c r="BU91" i="3" s="1"/>
  <c r="BW104" i="1"/>
  <c r="BU102" i="3" s="1"/>
  <c r="BW145" i="1"/>
  <c r="BU143" i="3" s="1"/>
  <c r="BW224" i="1"/>
  <c r="BU222" i="3" s="1"/>
  <c r="BW21" i="1"/>
  <c r="BU19" i="3" s="1"/>
  <c r="BW52" i="1"/>
  <c r="BU50" i="3" s="1"/>
  <c r="BW80" i="1"/>
  <c r="BU78" i="3" s="1"/>
  <c r="BW136" i="1"/>
  <c r="BU134" i="3" s="1"/>
  <c r="BX39" i="1"/>
  <c r="BV37" i="3" s="1"/>
  <c r="BX50" i="1"/>
  <c r="BV48" i="3" s="1"/>
  <c r="BW64" i="1"/>
  <c r="BU62" i="3" s="1"/>
  <c r="BW94" i="1"/>
  <c r="BU92" i="3" s="1"/>
  <c r="BW123" i="1"/>
  <c r="BU121" i="3" s="1"/>
  <c r="BW236" i="1"/>
  <c r="BU234" i="3" s="1"/>
  <c r="BW36" i="1"/>
  <c r="BU34" i="3" s="1"/>
  <c r="BW66" i="1"/>
  <c r="BU64" i="3" s="1"/>
  <c r="BW82" i="1"/>
  <c r="BU80" i="3" s="1"/>
  <c r="BW99" i="1"/>
  <c r="BU97" i="3" s="1"/>
  <c r="BW125" i="1"/>
  <c r="BU123" i="3" s="1"/>
  <c r="BV263" i="1"/>
  <c r="BV302" i="1" s="1"/>
  <c r="BW151" i="1"/>
  <c r="BU149" i="3" s="1"/>
  <c r="BW197" i="1"/>
  <c r="BU195" i="3" s="1"/>
  <c r="BW86" i="1"/>
  <c r="BU84" i="3" s="1"/>
  <c r="BW97" i="1"/>
  <c r="BU95" i="3" s="1"/>
  <c r="BW106" i="1"/>
  <c r="BU104" i="3" s="1"/>
  <c r="BW148" i="1"/>
  <c r="BU146" i="3" s="1"/>
  <c r="BW196" i="1"/>
  <c r="BU194" i="3" s="1"/>
  <c r="BW68" i="1"/>
  <c r="BU66" i="3" s="1"/>
  <c r="BW7" i="1"/>
  <c r="BU5" i="3" s="1"/>
  <c r="BX164" i="1"/>
  <c r="BV162" i="3" s="1"/>
  <c r="BV266" i="1"/>
  <c r="BV305" i="1" s="1"/>
  <c r="BV246" i="1"/>
  <c r="BV285" i="1" s="1"/>
  <c r="BW23" i="1"/>
  <c r="BU21" i="3" s="1"/>
  <c r="BW101" i="1"/>
  <c r="BU99" i="3" s="1"/>
  <c r="BW128" i="1"/>
  <c r="BU126" i="3" s="1"/>
  <c r="BV256" i="1"/>
  <c r="BV295" i="1" s="1"/>
  <c r="BW13" i="1"/>
  <c r="BU11" i="3" s="1"/>
  <c r="BW25" i="1"/>
  <c r="BU23" i="3" s="1"/>
  <c r="BW56" i="1"/>
  <c r="BU54" i="3" s="1"/>
  <c r="BW70" i="1"/>
  <c r="BU68" i="3" s="1"/>
  <c r="BW85" i="1"/>
  <c r="BU83" i="3" s="1"/>
  <c r="BW103" i="1"/>
  <c r="BU101" i="3" s="1"/>
  <c r="BV262" i="1"/>
  <c r="BV301" i="1" s="1"/>
  <c r="BW130" i="1"/>
  <c r="BU128" i="3" s="1"/>
  <c r="BW141" i="1"/>
  <c r="BU139" i="3" s="1"/>
  <c r="BW205" i="1"/>
  <c r="BU203" i="3" s="1"/>
  <c r="BX35" i="1"/>
  <c r="BV33" i="3" s="1"/>
  <c r="BW69" i="1"/>
  <c r="BU67" i="3" s="1"/>
  <c r="BW79" i="1"/>
  <c r="BU77" i="3" s="1"/>
  <c r="BW89" i="1"/>
  <c r="BU87" i="3" s="1"/>
  <c r="BW100" i="1"/>
  <c r="BU98" i="3" s="1"/>
  <c r="BW108" i="1"/>
  <c r="BU106" i="3" s="1"/>
  <c r="BW228" i="1"/>
  <c r="BU226" i="3" s="1"/>
  <c r="BW105" i="1"/>
  <c r="BU103" i="3" s="1"/>
  <c r="BW117" i="1"/>
  <c r="BU115" i="3" s="1"/>
  <c r="BW143" i="1"/>
  <c r="BU141" i="3" s="1"/>
  <c r="BW211" i="1"/>
  <c r="BU209" i="3" s="1"/>
  <c r="BX43" i="1"/>
  <c r="BV41" i="3" s="1"/>
  <c r="BX55" i="1"/>
  <c r="BV53" i="3" s="1"/>
  <c r="BX116" i="1"/>
  <c r="BV114" i="3" s="1"/>
  <c r="BX142" i="1"/>
  <c r="BV140" i="3" s="1"/>
  <c r="BV245" i="1"/>
  <c r="BV284" i="1" s="1"/>
  <c r="BW73" i="1"/>
  <c r="BU71" i="3" s="1"/>
  <c r="BW27" i="1"/>
  <c r="BU25" i="3" s="1"/>
  <c r="BW42" i="1"/>
  <c r="BU40" i="3" s="1"/>
  <c r="BW58" i="1"/>
  <c r="BU56" i="3" s="1"/>
  <c r="BW107" i="1"/>
  <c r="BU105" i="3" s="1"/>
  <c r="BW132" i="1"/>
  <c r="BU130" i="3" s="1"/>
  <c r="BW218" i="1"/>
  <c r="BU216" i="3" s="1"/>
  <c r="BX14" i="1"/>
  <c r="BV12" i="3" s="1"/>
  <c r="BX29" i="1"/>
  <c r="BV27" i="3" s="1"/>
  <c r="BW81" i="1"/>
  <c r="BU79" i="3" s="1"/>
  <c r="BW91" i="1"/>
  <c r="BU89" i="3" s="1"/>
  <c r="BW102" i="1"/>
  <c r="BU100" i="3" s="1"/>
  <c r="BW110" i="1"/>
  <c r="BU108" i="3" s="1"/>
  <c r="BW17" i="1"/>
  <c r="BU15" i="3" s="1"/>
  <c r="BW44" i="1"/>
  <c r="BU42" i="3" s="1"/>
  <c r="BW119" i="1"/>
  <c r="BU117" i="3" s="1"/>
  <c r="BW134" i="1"/>
  <c r="BU132" i="3" s="1"/>
  <c r="BW147" i="1"/>
  <c r="BU145" i="3" s="1"/>
  <c r="BX45" i="1"/>
  <c r="BV43" i="3" s="1"/>
  <c r="BX126" i="1"/>
  <c r="BV124" i="3" s="1"/>
  <c r="BX155" i="1"/>
  <c r="BV153" i="3" s="1"/>
  <c r="BV248" i="1"/>
  <c r="BV287" i="1" s="1"/>
  <c r="DL169" i="1"/>
  <c r="AJ169" i="1"/>
  <c r="AH167" i="3" s="1"/>
  <c r="DM130" i="1"/>
  <c r="AK130" i="1"/>
  <c r="AI128" i="3" s="1"/>
  <c r="AI115" i="1"/>
  <c r="AG113" i="3" s="1"/>
  <c r="DJ42" i="1"/>
  <c r="AH42" i="1"/>
  <c r="AF40" i="3" s="1"/>
  <c r="BW199" i="1"/>
  <c r="BU197" i="3" s="1"/>
  <c r="BV261" i="1"/>
  <c r="BV300" i="1" s="1"/>
  <c r="BV324" i="1" s="1"/>
  <c r="BV250" i="1"/>
  <c r="BV289" i="1" s="1"/>
  <c r="BU318" i="1"/>
  <c r="BX12" i="1"/>
  <c r="BV10" i="3" s="1"/>
  <c r="BV255" i="1"/>
  <c r="BV294" i="1" s="1"/>
  <c r="BV249" i="1"/>
  <c r="BV288" i="1" s="1"/>
  <c r="BV267" i="1"/>
  <c r="BV306" i="1" s="1"/>
  <c r="BV319" i="1" s="1"/>
  <c r="BV260" i="1"/>
  <c r="BV299" i="1" s="1"/>
  <c r="BW11" i="1"/>
  <c r="BU9" i="3" s="1"/>
  <c r="BV259" i="1"/>
  <c r="BV298" i="1" s="1"/>
  <c r="BW111" i="1"/>
  <c r="BU109" i="3" s="1"/>
  <c r="BV258" i="1"/>
  <c r="BV297" i="1" s="1"/>
  <c r="BW9" i="1"/>
  <c r="BU7" i="3" s="1"/>
  <c r="BV253" i="1"/>
  <c r="BV292" i="1" s="1"/>
  <c r="BV264" i="1"/>
  <c r="BV303" i="1" s="1"/>
  <c r="BW34" i="1"/>
  <c r="BU32" i="3" s="1"/>
  <c r="BV252" i="1"/>
  <c r="BV291" i="1" s="1"/>
  <c r="BW246" i="1"/>
  <c r="BW285" i="1" s="1"/>
  <c r="BW38" i="1"/>
  <c r="BU36" i="3" s="1"/>
  <c r="BV244" i="1"/>
  <c r="BV254" i="1"/>
  <c r="BV293" i="1" s="1"/>
  <c r="BV251" i="1"/>
  <c r="BV290" i="1" s="1"/>
  <c r="BV247" i="1"/>
  <c r="BV286" i="1" s="1"/>
  <c r="BX6" i="1"/>
  <c r="BV4" i="3" s="1"/>
  <c r="CW204" i="1"/>
  <c r="T204" i="1" s="1"/>
  <c r="R202" i="3" s="1"/>
  <c r="CW95" i="1"/>
  <c r="CB71" i="1"/>
  <c r="CC138" i="1"/>
  <c r="CB87" i="1"/>
  <c r="CB158" i="1"/>
  <c r="CC204" i="1"/>
  <c r="CC48" i="1"/>
  <c r="CB84" i="1"/>
  <c r="CC98" i="1"/>
  <c r="CA127" i="1"/>
  <c r="AE33" i="1"/>
  <c r="AC31" i="3" s="1"/>
  <c r="BX187" i="1"/>
  <c r="BV185" i="3" s="1"/>
  <c r="BU325" i="1"/>
  <c r="BU323" i="1"/>
  <c r="EE2" i="7"/>
  <c r="EH2" i="7"/>
  <c r="EI3" i="7"/>
  <c r="ED2" i="7"/>
  <c r="EG2" i="7"/>
  <c r="EH2" i="9"/>
  <c r="EI3" i="9"/>
  <c r="EJ3" i="9" s="1"/>
  <c r="EK3" i="9" s="1"/>
  <c r="EL3" i="9" s="1"/>
  <c r="EM3" i="9" s="1"/>
  <c r="EN3" i="9" s="1"/>
  <c r="EO3" i="9" s="1"/>
  <c r="EP3" i="9" s="1"/>
  <c r="EQ3" i="9" s="1"/>
  <c r="ER3" i="9" s="1"/>
  <c r="ES3" i="9" s="1"/>
  <c r="ET3" i="9" s="1"/>
  <c r="EU3" i="9" s="1"/>
  <c r="EV3" i="9" s="1"/>
  <c r="EW3" i="9" s="1"/>
  <c r="EX3" i="9" s="1"/>
  <c r="EY3" i="9" s="1"/>
  <c r="EZ3" i="9" s="1"/>
  <c r="FA3" i="9" s="1"/>
  <c r="FB3" i="9" s="1"/>
  <c r="EH2" i="8"/>
  <c r="EI3" i="8"/>
  <c r="EJ3" i="8" s="1"/>
  <c r="EK3" i="8" s="1"/>
  <c r="EL3" i="8" s="1"/>
  <c r="EM3" i="8" s="1"/>
  <c r="EN3" i="8" s="1"/>
  <c r="EO3" i="8" s="1"/>
  <c r="EP3" i="8" s="1"/>
  <c r="EQ3" i="8" s="1"/>
  <c r="ER3" i="8" s="1"/>
  <c r="ES3" i="8" s="1"/>
  <c r="ET3" i="8" s="1"/>
  <c r="EU3" i="8" s="1"/>
  <c r="EV3" i="8" s="1"/>
  <c r="EW3" i="8" s="1"/>
  <c r="EX3" i="8" s="1"/>
  <c r="EY3" i="8" s="1"/>
  <c r="EZ3" i="8" s="1"/>
  <c r="FA3" i="8" s="1"/>
  <c r="FB3" i="8" s="1"/>
  <c r="EH2" i="6"/>
  <c r="EI3" i="6"/>
  <c r="EJ3" i="6" s="1"/>
  <c r="EK3" i="6" s="1"/>
  <c r="EL3" i="6" s="1"/>
  <c r="EM3" i="6" s="1"/>
  <c r="EN3" i="6" s="1"/>
  <c r="EO3" i="6" s="1"/>
  <c r="EP3" i="6" s="1"/>
  <c r="EQ3" i="6" s="1"/>
  <c r="ER3" i="6" s="1"/>
  <c r="ES3" i="6" s="1"/>
  <c r="ET3" i="6" s="1"/>
  <c r="EU3" i="6" s="1"/>
  <c r="EV3" i="6" s="1"/>
  <c r="EW3" i="6" s="1"/>
  <c r="EX3" i="6" s="1"/>
  <c r="EY3" i="6" s="1"/>
  <c r="EZ3" i="6" s="1"/>
  <c r="FA3" i="6" s="1"/>
  <c r="FB3" i="6" s="1"/>
  <c r="BW153" i="1"/>
  <c r="BU151" i="3" s="1"/>
  <c r="BW171" i="1"/>
  <c r="BU169" i="3" s="1"/>
  <c r="BW173" i="1"/>
  <c r="BU171" i="3" s="1"/>
  <c r="BW175" i="1"/>
  <c r="BU173" i="3" s="1"/>
  <c r="BW177" i="1"/>
  <c r="BU175" i="3" s="1"/>
  <c r="BW179" i="1"/>
  <c r="BU177" i="3" s="1"/>
  <c r="BW181" i="1"/>
  <c r="BU179" i="3" s="1"/>
  <c r="BU317" i="1"/>
  <c r="BW189" i="1"/>
  <c r="BU187" i="3" s="1"/>
  <c r="BW191" i="1"/>
  <c r="BU189" i="3" s="1"/>
  <c r="BW193" i="1"/>
  <c r="BU191" i="3" s="1"/>
  <c r="BW207" i="1"/>
  <c r="BU205" i="3" s="1"/>
  <c r="BW209" i="1"/>
  <c r="BU207" i="3" s="1"/>
  <c r="BW214" i="1"/>
  <c r="BU212" i="3" s="1"/>
  <c r="BW216" i="1"/>
  <c r="BU214" i="3" s="1"/>
  <c r="BU322" i="1"/>
  <c r="BW223" i="1"/>
  <c r="BU221" i="3" s="1"/>
  <c r="BW227" i="1"/>
  <c r="BU225" i="3" s="1"/>
  <c r="BW231" i="1"/>
  <c r="BW237" i="1"/>
  <c r="BU235" i="3" s="1"/>
  <c r="BX19" i="1"/>
  <c r="BV17" i="3" s="1"/>
  <c r="BX40" i="1"/>
  <c r="BV38" i="3" s="1"/>
  <c r="BX52" i="1"/>
  <c r="BV50" i="3" s="1"/>
  <c r="BX60" i="1"/>
  <c r="BV58" i="3" s="1"/>
  <c r="BX64" i="1"/>
  <c r="BV62" i="3" s="1"/>
  <c r="BX90" i="1"/>
  <c r="BV88" i="3" s="1"/>
  <c r="BU283" i="1"/>
  <c r="BW186" i="1"/>
  <c r="BU184" i="3" s="1"/>
  <c r="BW192" i="1"/>
  <c r="BU190" i="3" s="1"/>
  <c r="BW194" i="1"/>
  <c r="BU192" i="3" s="1"/>
  <c r="BW200" i="1"/>
  <c r="BU198" i="3" s="1"/>
  <c r="BW203" i="1"/>
  <c r="BU201" i="3" s="1"/>
  <c r="BW206" i="1"/>
  <c r="BU204" i="3" s="1"/>
  <c r="BW208" i="1"/>
  <c r="BU206" i="3" s="1"/>
  <c r="BW210" i="1"/>
  <c r="BU208" i="3" s="1"/>
  <c r="BW213" i="1"/>
  <c r="BU211" i="3" s="1"/>
  <c r="BW215" i="1"/>
  <c r="BU213" i="3" s="1"/>
  <c r="BW219" i="1"/>
  <c r="BU217" i="3" s="1"/>
  <c r="BW222" i="1"/>
  <c r="BU220" i="3" s="1"/>
  <c r="BW226" i="1"/>
  <c r="BU224" i="3" s="1"/>
  <c r="BW230" i="1"/>
  <c r="BU228" i="3" s="1"/>
  <c r="BW172" i="1"/>
  <c r="BU170" i="3" s="1"/>
  <c r="BW176" i="1"/>
  <c r="BU174" i="3" s="1"/>
  <c r="BW180" i="1"/>
  <c r="BU178" i="3" s="1"/>
  <c r="BW182" i="1"/>
  <c r="BU180" i="3" s="1"/>
  <c r="BW185" i="1"/>
  <c r="BU183" i="3" s="1"/>
  <c r="BW4" i="1"/>
  <c r="BU2" i="3" s="1"/>
  <c r="BU320" i="1"/>
  <c r="BU321" i="1"/>
  <c r="BW202" i="1"/>
  <c r="BU200" i="3" s="1"/>
  <c r="BW220" i="1"/>
  <c r="BU218" i="3" s="1"/>
  <c r="BW225" i="1"/>
  <c r="BU223" i="3" s="1"/>
  <c r="BX13" i="1"/>
  <c r="BV11" i="3" s="1"/>
  <c r="BX21" i="1"/>
  <c r="BV19" i="3" s="1"/>
  <c r="BX54" i="1"/>
  <c r="BV52" i="3" s="1"/>
  <c r="BX62" i="1"/>
  <c r="BV60" i="3" s="1"/>
  <c r="BX92" i="1"/>
  <c r="BV90" i="3" s="1"/>
  <c r="BX99" i="1"/>
  <c r="BV97" i="3" s="1"/>
  <c r="BX115" i="1"/>
  <c r="BV113" i="3" s="1"/>
  <c r="BX132" i="1"/>
  <c r="BV130" i="3" s="1"/>
  <c r="BX141" i="1"/>
  <c r="BV139" i="3" s="1"/>
  <c r="BX151" i="1"/>
  <c r="BV149" i="3" s="1"/>
  <c r="BW5" i="1"/>
  <c r="BU3" i="3" s="1"/>
  <c r="BW8" i="1"/>
  <c r="BU6" i="3" s="1"/>
  <c r="BW10" i="1"/>
  <c r="BU8" i="3" s="1"/>
  <c r="BY43" i="1"/>
  <c r="BW41" i="3" s="1"/>
  <c r="BY50" i="1"/>
  <c r="BW48" i="3" s="1"/>
  <c r="BW188" i="1"/>
  <c r="BU186" i="3" s="1"/>
  <c r="BW190" i="1"/>
  <c r="BU188" i="3" s="1"/>
  <c r="BW217" i="1"/>
  <c r="BU215" i="3" s="1"/>
  <c r="BW221" i="1"/>
  <c r="BU219" i="3" s="1"/>
  <c r="BW232" i="1"/>
  <c r="BU230" i="3" s="1"/>
  <c r="BW234" i="1"/>
  <c r="BU232" i="3" s="1"/>
  <c r="BX228" i="1"/>
  <c r="BV226" i="3" s="1"/>
  <c r="BX120" i="1" l="1"/>
  <c r="BV118" i="3" s="1"/>
  <c r="BX38" i="1"/>
  <c r="BV36" i="3" s="1"/>
  <c r="BU135" i="3"/>
  <c r="BX137" i="1"/>
  <c r="BU229" i="3"/>
  <c r="BX231" i="1"/>
  <c r="BY231" i="1" s="1"/>
  <c r="BZ231" i="1" s="1"/>
  <c r="CA231" i="1" s="1"/>
  <c r="CB231" i="1" s="1"/>
  <c r="CC231" i="1" s="1"/>
  <c r="BY39" i="1"/>
  <c r="BW37" i="3" s="1"/>
  <c r="BX70" i="1"/>
  <c r="BV68" i="3" s="1"/>
  <c r="BX77" i="1"/>
  <c r="BV75" i="3" s="1"/>
  <c r="BX74" i="1"/>
  <c r="BV72" i="3" s="1"/>
  <c r="BX182" i="1"/>
  <c r="BV180" i="3" s="1"/>
  <c r="BX25" i="1"/>
  <c r="BV23" i="3" s="1"/>
  <c r="BX236" i="1"/>
  <c r="BV234" i="3" s="1"/>
  <c r="BY6" i="1"/>
  <c r="BW4" i="3" s="1"/>
  <c r="AF40" i="9"/>
  <c r="AF40" i="8"/>
  <c r="AF40" i="6"/>
  <c r="AF40" i="10" s="1"/>
  <c r="AF40" i="7"/>
  <c r="AF40" i="11" s="1"/>
  <c r="BG210" i="9"/>
  <c r="BG202" i="9"/>
  <c r="BG199" i="9"/>
  <c r="BG159" i="9"/>
  <c r="BG181" i="9"/>
  <c r="BG168" i="9"/>
  <c r="BG160" i="9"/>
  <c r="BG156" i="9"/>
  <c r="BG148" i="9"/>
  <c r="BG144" i="9"/>
  <c r="BG136" i="9"/>
  <c r="BG125" i="9"/>
  <c r="BG94" i="9"/>
  <c r="BG82" i="9"/>
  <c r="BG96" i="9"/>
  <c r="BG93" i="9"/>
  <c r="BG85" i="9"/>
  <c r="BG69" i="9"/>
  <c r="BG44" i="9"/>
  <c r="BG26" i="9"/>
  <c r="BG45" i="9"/>
  <c r="BG46" i="9"/>
  <c r="BG34" i="9"/>
  <c r="BG49" i="9"/>
  <c r="BG70" i="9"/>
  <c r="BG11" i="9"/>
  <c r="BG14" i="9"/>
  <c r="BG18" i="9"/>
  <c r="BG20" i="9"/>
  <c r="BG24" i="9"/>
  <c r="BG41" i="9"/>
  <c r="BG53" i="9"/>
  <c r="BG76" i="9"/>
  <c r="BG92" i="9"/>
  <c r="BG102" i="9"/>
  <c r="BG83" i="9"/>
  <c r="BG135" i="9"/>
  <c r="BG162" i="9"/>
  <c r="BG196" i="9"/>
  <c r="BG211" i="9"/>
  <c r="BG231" i="9"/>
  <c r="BG8" i="9"/>
  <c r="BG56" i="9"/>
  <c r="BG75" i="9"/>
  <c r="BG90" i="9"/>
  <c r="BG105" i="9"/>
  <c r="BG143" i="9"/>
  <c r="BG176" i="9"/>
  <c r="BG217" i="9"/>
  <c r="BG233" i="9"/>
  <c r="BG55" i="9"/>
  <c r="BG59" i="9"/>
  <c r="BG64" i="9"/>
  <c r="BG89" i="9"/>
  <c r="BG121" i="9"/>
  <c r="BG132" i="9"/>
  <c r="BG31" i="9"/>
  <c r="BG158" i="9"/>
  <c r="BG169" i="9"/>
  <c r="BG57" i="9"/>
  <c r="BG60" i="9"/>
  <c r="BG80" i="9"/>
  <c r="BG171" i="9"/>
  <c r="BG128" i="9"/>
  <c r="BG137" i="9"/>
  <c r="BG152" i="9"/>
  <c r="BG164" i="9"/>
  <c r="BG224" i="9"/>
  <c r="BG16" i="9"/>
  <c r="BG3" i="9"/>
  <c r="BG7" i="9"/>
  <c r="BG30" i="9"/>
  <c r="BG39" i="9"/>
  <c r="BG52" i="9"/>
  <c r="BG74" i="9"/>
  <c r="BG91" i="9"/>
  <c r="BG117" i="9"/>
  <c r="BG129" i="9"/>
  <c r="BG139" i="9"/>
  <c r="BG153" i="9"/>
  <c r="BG165" i="9"/>
  <c r="BG180" i="9"/>
  <c r="BG232" i="9"/>
  <c r="BG188" i="9"/>
  <c r="BG191" i="9"/>
  <c r="BG201" i="9"/>
  <c r="BG206" i="9"/>
  <c r="BG213" i="9"/>
  <c r="BG12" i="9"/>
  <c r="BG15" i="9"/>
  <c r="BG25" i="9"/>
  <c r="BG21" i="9"/>
  <c r="BG29" i="9"/>
  <c r="BG43" i="9"/>
  <c r="BG97" i="9"/>
  <c r="BG120" i="9"/>
  <c r="BG131" i="9"/>
  <c r="BG141" i="9"/>
  <c r="BG155" i="9"/>
  <c r="BG167" i="9"/>
  <c r="BG198" i="9"/>
  <c r="BG212" i="9"/>
  <c r="BG42" i="9"/>
  <c r="BG106" i="9"/>
  <c r="BG78" i="9"/>
  <c r="BG95" i="9"/>
  <c r="BG110" i="9"/>
  <c r="BG112" i="9"/>
  <c r="BG147" i="9"/>
  <c r="BG182" i="9"/>
  <c r="BG185" i="9"/>
  <c r="BG234" i="9"/>
  <c r="BG192" i="9"/>
  <c r="BG203" i="9"/>
  <c r="BG2" i="9"/>
  <c r="BG9" i="9"/>
  <c r="BG17" i="9"/>
  <c r="BG58" i="9"/>
  <c r="BG227" i="9"/>
  <c r="BG36" i="9"/>
  <c r="BG48" i="9"/>
  <c r="BG71" i="9"/>
  <c r="BG99" i="9"/>
  <c r="BG114" i="9"/>
  <c r="BG127" i="9"/>
  <c r="BG151" i="9"/>
  <c r="BG163" i="9"/>
  <c r="BG40" i="9"/>
  <c r="BG214" i="9"/>
  <c r="BG230" i="9"/>
  <c r="BG32" i="9"/>
  <c r="BG222" i="9"/>
  <c r="BG86" i="9"/>
  <c r="BG118" i="9"/>
  <c r="BG221" i="9"/>
  <c r="BG130" i="9"/>
  <c r="BG140" i="9"/>
  <c r="BG154" i="9"/>
  <c r="BG166" i="9"/>
  <c r="BG174" i="9"/>
  <c r="BG219" i="9"/>
  <c r="BG62" i="9"/>
  <c r="BG84" i="9"/>
  <c r="BG108" i="9"/>
  <c r="BG146" i="9"/>
  <c r="BG208" i="9"/>
  <c r="BG228" i="9"/>
  <c r="BG37" i="9"/>
  <c r="BG87" i="9"/>
  <c r="BG103" i="9"/>
  <c r="BG116" i="9"/>
  <c r="BG161" i="9"/>
  <c r="BG172" i="9"/>
  <c r="BG226" i="9"/>
  <c r="BG5" i="9"/>
  <c r="BG10" i="9"/>
  <c r="BG23" i="9"/>
  <c r="BG35" i="9"/>
  <c r="BG47" i="9"/>
  <c r="BG68" i="9"/>
  <c r="BG98" i="9"/>
  <c r="BG104" i="9"/>
  <c r="BG79" i="9"/>
  <c r="BG178" i="9"/>
  <c r="BG183" i="9"/>
  <c r="BG186" i="9"/>
  <c r="BG189" i="9"/>
  <c r="BG194" i="9"/>
  <c r="BG204" i="9"/>
  <c r="BG225" i="9"/>
  <c r="BG197" i="9"/>
  <c r="BG4" i="9"/>
  <c r="BG13" i="9"/>
  <c r="BG33" i="9"/>
  <c r="BG19" i="9"/>
  <c r="BG38" i="9"/>
  <c r="BG50" i="9"/>
  <c r="BG73" i="9"/>
  <c r="BG107" i="9"/>
  <c r="BG145" i="9"/>
  <c r="BG195" i="9"/>
  <c r="BG209" i="9"/>
  <c r="BG215" i="9"/>
  <c r="BG193" i="9"/>
  <c r="BG51" i="9"/>
  <c r="BG72" i="9"/>
  <c r="BG100" i="9"/>
  <c r="BG122" i="9"/>
  <c r="BG133" i="9"/>
  <c r="BG157" i="9"/>
  <c r="BG170" i="9"/>
  <c r="BG179" i="9"/>
  <c r="BG184" i="9"/>
  <c r="BG187" i="9"/>
  <c r="BG190" i="9"/>
  <c r="BG27" i="9"/>
  <c r="BG200" i="9"/>
  <c r="BG205" i="9"/>
  <c r="BG54" i="9"/>
  <c r="BG63" i="9"/>
  <c r="BG88" i="9"/>
  <c r="BG113" i="9"/>
  <c r="BG126" i="9"/>
  <c r="BG149" i="9"/>
  <c r="BG175" i="9"/>
  <c r="BG150" i="9"/>
  <c r="BG223" i="9"/>
  <c r="BG6" i="9"/>
  <c r="BG28" i="9"/>
  <c r="BG61" i="9"/>
  <c r="BG81" i="9"/>
  <c r="BG101" i="9"/>
  <c r="BG111" i="9"/>
  <c r="BG134" i="9"/>
  <c r="BG142" i="9"/>
  <c r="BG173" i="9"/>
  <c r="BG218" i="9"/>
  <c r="BG65" i="9"/>
  <c r="BG123" i="9"/>
  <c r="BG22" i="9"/>
  <c r="BG177" i="9"/>
  <c r="BG109" i="9"/>
  <c r="BG207" i="9"/>
  <c r="BG66" i="9"/>
  <c r="BG124" i="9"/>
  <c r="BG216" i="9"/>
  <c r="BG138" i="9"/>
  <c r="BG229" i="9"/>
  <c r="BG119" i="9"/>
  <c r="BG67" i="9"/>
  <c r="BG220" i="9"/>
  <c r="BG77" i="9"/>
  <c r="BG235" i="9"/>
  <c r="BG115" i="9"/>
  <c r="BF210" i="7"/>
  <c r="BF210" i="11" s="1"/>
  <c r="BF202" i="7"/>
  <c r="BF202" i="11" s="1"/>
  <c r="BF199" i="7"/>
  <c r="BF199" i="11" s="1"/>
  <c r="BF159" i="7"/>
  <c r="BF159" i="11" s="1"/>
  <c r="BF168" i="7"/>
  <c r="BF168" i="11" s="1"/>
  <c r="BF160" i="7"/>
  <c r="BF160" i="11" s="1"/>
  <c r="BF156" i="7"/>
  <c r="BF156" i="11" s="1"/>
  <c r="BF181" i="7"/>
  <c r="BF181" i="11" s="1"/>
  <c r="BF144" i="7"/>
  <c r="BF144" i="11" s="1"/>
  <c r="BF136" i="7"/>
  <c r="BF136" i="11" s="1"/>
  <c r="BF96" i="7"/>
  <c r="BF96" i="11" s="1"/>
  <c r="BF125" i="7"/>
  <c r="BF125" i="11" s="1"/>
  <c r="BF93" i="7"/>
  <c r="BF93" i="11" s="1"/>
  <c r="BF85" i="7"/>
  <c r="BF85" i="11" s="1"/>
  <c r="BF69" i="7"/>
  <c r="BF69" i="11" s="1"/>
  <c r="BF45" i="7"/>
  <c r="BF45" i="11" s="1"/>
  <c r="BF148" i="7"/>
  <c r="BF148" i="11" s="1"/>
  <c r="BF94" i="7"/>
  <c r="BF94" i="11" s="1"/>
  <c r="BF82" i="7"/>
  <c r="BF82" i="11" s="1"/>
  <c r="BF46" i="7"/>
  <c r="BF46" i="11" s="1"/>
  <c r="BF26" i="7"/>
  <c r="BF26" i="11" s="1"/>
  <c r="BF34" i="7"/>
  <c r="BF34" i="11" s="1"/>
  <c r="BF49" i="7"/>
  <c r="BF49" i="11" s="1"/>
  <c r="BF44" i="7"/>
  <c r="BF44" i="11" s="1"/>
  <c r="BF70" i="7"/>
  <c r="BF70" i="11" s="1"/>
  <c r="BF102" i="7"/>
  <c r="BF102" i="11" s="1"/>
  <c r="BF114" i="7"/>
  <c r="BF114" i="11" s="1"/>
  <c r="BF135" i="7"/>
  <c r="BF135" i="11" s="1"/>
  <c r="BF151" i="7"/>
  <c r="BF151" i="11" s="1"/>
  <c r="BF164" i="7"/>
  <c r="BF164" i="11" s="1"/>
  <c r="BF229" i="7"/>
  <c r="BF229" i="11" s="1"/>
  <c r="BF123" i="7"/>
  <c r="BF123" i="11" s="1"/>
  <c r="BF105" i="7"/>
  <c r="BF105" i="11" s="1"/>
  <c r="BF118" i="7"/>
  <c r="BF118" i="11" s="1"/>
  <c r="BF140" i="7"/>
  <c r="BF140" i="11" s="1"/>
  <c r="BF154" i="7"/>
  <c r="BF154" i="11" s="1"/>
  <c r="BF167" i="7"/>
  <c r="BF167" i="11" s="1"/>
  <c r="BF193" i="7"/>
  <c r="BF193" i="11" s="1"/>
  <c r="BF197" i="7"/>
  <c r="BF197" i="11" s="1"/>
  <c r="BF10" i="7"/>
  <c r="BF10" i="11" s="1"/>
  <c r="BF18" i="7"/>
  <c r="BF18" i="11" s="1"/>
  <c r="BF23" i="7"/>
  <c r="BF23" i="11" s="1"/>
  <c r="BF25" i="7"/>
  <c r="BF25" i="11" s="1"/>
  <c r="BF31" i="7"/>
  <c r="BF31" i="11" s="1"/>
  <c r="BF37" i="7"/>
  <c r="BF37" i="11" s="1"/>
  <c r="BF42" i="7"/>
  <c r="BF42" i="11" s="1"/>
  <c r="BF47" i="7"/>
  <c r="BF47" i="11" s="1"/>
  <c r="BF50" i="7"/>
  <c r="BF50" i="11" s="1"/>
  <c r="BF52" i="7"/>
  <c r="BF52" i="11" s="1"/>
  <c r="BF110" i="7"/>
  <c r="BF110" i="11" s="1"/>
  <c r="BF122" i="7"/>
  <c r="BF122" i="11" s="1"/>
  <c r="BF157" i="7"/>
  <c r="BF157" i="11" s="1"/>
  <c r="BF211" i="7"/>
  <c r="BF211" i="11" s="1"/>
  <c r="BF217" i="7"/>
  <c r="BF217" i="11" s="1"/>
  <c r="BF223" i="7"/>
  <c r="BF223" i="11" s="1"/>
  <c r="BF2" i="7"/>
  <c r="BF2" i="11" s="1"/>
  <c r="BF11" i="7"/>
  <c r="BF11" i="11" s="1"/>
  <c r="BF19" i="7"/>
  <c r="BF19" i="11" s="1"/>
  <c r="BF27" i="7"/>
  <c r="BF27" i="11" s="1"/>
  <c r="BF55" i="7"/>
  <c r="BF55" i="11" s="1"/>
  <c r="BF124" i="7"/>
  <c r="BF124" i="11" s="1"/>
  <c r="BF109" i="7"/>
  <c r="BF109" i="11" s="1"/>
  <c r="BF107" i="7"/>
  <c r="BF107" i="11" s="1"/>
  <c r="BF120" i="7"/>
  <c r="BF120" i="11" s="1"/>
  <c r="BF141" i="7"/>
  <c r="BF141" i="11" s="1"/>
  <c r="BF155" i="7"/>
  <c r="BF155" i="11" s="1"/>
  <c r="BF169" i="7"/>
  <c r="BF169" i="11" s="1"/>
  <c r="BF3" i="7"/>
  <c r="BF3" i="11" s="1"/>
  <c r="BF12" i="7"/>
  <c r="BF12" i="11" s="1"/>
  <c r="BF20" i="7"/>
  <c r="BF20" i="11" s="1"/>
  <c r="BF39" i="7"/>
  <c r="BF39" i="11" s="1"/>
  <c r="BF59" i="7"/>
  <c r="BF59" i="11" s="1"/>
  <c r="BF61" i="7"/>
  <c r="BF61" i="11" s="1"/>
  <c r="BF63" i="7"/>
  <c r="BF63" i="11" s="1"/>
  <c r="BF78" i="7"/>
  <c r="BF78" i="11" s="1"/>
  <c r="BF80" i="7"/>
  <c r="BF80" i="11" s="1"/>
  <c r="BF83" i="7"/>
  <c r="BF83" i="11" s="1"/>
  <c r="BF86" i="7"/>
  <c r="BF86" i="11" s="1"/>
  <c r="BF88" i="7"/>
  <c r="BF88" i="11" s="1"/>
  <c r="BF90" i="7"/>
  <c r="BF90" i="11" s="1"/>
  <c r="BF92" i="7"/>
  <c r="BF92" i="11" s="1"/>
  <c r="BF97" i="7"/>
  <c r="BF97" i="11" s="1"/>
  <c r="BF99" i="7"/>
  <c r="BF99" i="11" s="1"/>
  <c r="BF161" i="7"/>
  <c r="BF161" i="11" s="1"/>
  <c r="BF221" i="7"/>
  <c r="BF221" i="11" s="1"/>
  <c r="BF220" i="7"/>
  <c r="BF220" i="11" s="1"/>
  <c r="BF171" i="7"/>
  <c r="BF171" i="11" s="1"/>
  <c r="BF128" i="7"/>
  <c r="BF128" i="11" s="1"/>
  <c r="BF175" i="7"/>
  <c r="BF175" i="11" s="1"/>
  <c r="BF180" i="7"/>
  <c r="BF180" i="11" s="1"/>
  <c r="BF232" i="7"/>
  <c r="BF232" i="11" s="1"/>
  <c r="BF188" i="7"/>
  <c r="BF188" i="11" s="1"/>
  <c r="BF200" i="7"/>
  <c r="BF200" i="11" s="1"/>
  <c r="BF205" i="7"/>
  <c r="BF205" i="11" s="1"/>
  <c r="BF101" i="7"/>
  <c r="BF101" i="11" s="1"/>
  <c r="BF113" i="7"/>
  <c r="BF113" i="11" s="1"/>
  <c r="BF134" i="7"/>
  <c r="BF134" i="11" s="1"/>
  <c r="BF149" i="7"/>
  <c r="BF149" i="11" s="1"/>
  <c r="BF163" i="7"/>
  <c r="BF163" i="11" s="1"/>
  <c r="BF195" i="7"/>
  <c r="BF195" i="11" s="1"/>
  <c r="BF231" i="7"/>
  <c r="BF231" i="11" s="1"/>
  <c r="BF127" i="7"/>
  <c r="BF127" i="11" s="1"/>
  <c r="BF162" i="7"/>
  <c r="BF162" i="11" s="1"/>
  <c r="BF67" i="7"/>
  <c r="BF67" i="11" s="1"/>
  <c r="BF77" i="7"/>
  <c r="BF77" i="11" s="1"/>
  <c r="BF216" i="7"/>
  <c r="BF216" i="11" s="1"/>
  <c r="BF227" i="7"/>
  <c r="BF227" i="11" s="1"/>
  <c r="BF130" i="7"/>
  <c r="BF130" i="11" s="1"/>
  <c r="BF143" i="7"/>
  <c r="BF143" i="11" s="1"/>
  <c r="BF196" i="7"/>
  <c r="BF196" i="11" s="1"/>
  <c r="BF150" i="7"/>
  <c r="BF150" i="11" s="1"/>
  <c r="BF233" i="7"/>
  <c r="BF233" i="11" s="1"/>
  <c r="BF5" i="7"/>
  <c r="BF5" i="11" s="1"/>
  <c r="BF14" i="7"/>
  <c r="BF14" i="11" s="1"/>
  <c r="BF24" i="7"/>
  <c r="BF24" i="11" s="1"/>
  <c r="BF32" i="7"/>
  <c r="BF32" i="11" s="1"/>
  <c r="BF43" i="7"/>
  <c r="BF43" i="11" s="1"/>
  <c r="BF48" i="7"/>
  <c r="BF48" i="11" s="1"/>
  <c r="BF51" i="7"/>
  <c r="BF51" i="11" s="1"/>
  <c r="BF53" i="7"/>
  <c r="BF53" i="11" s="1"/>
  <c r="BF115" i="7"/>
  <c r="BF115" i="11" s="1"/>
  <c r="BF100" i="7"/>
  <c r="BF100" i="11" s="1"/>
  <c r="BF112" i="7"/>
  <c r="BF112" i="11" s="1"/>
  <c r="BF133" i="7"/>
  <c r="BF133" i="11" s="1"/>
  <c r="BF147" i="7"/>
  <c r="BF147" i="11" s="1"/>
  <c r="BF172" i="7"/>
  <c r="BF172" i="11" s="1"/>
  <c r="BF214" i="7"/>
  <c r="BF214" i="11" s="1"/>
  <c r="BF219" i="7"/>
  <c r="BF219" i="11" s="1"/>
  <c r="BF228" i="7"/>
  <c r="BF228" i="11" s="1"/>
  <c r="BF6" i="7"/>
  <c r="BF6" i="11" s="1"/>
  <c r="BF15" i="7"/>
  <c r="BF15" i="11" s="1"/>
  <c r="BF22" i="7"/>
  <c r="BF22" i="11" s="1"/>
  <c r="BF28" i="7"/>
  <c r="BF28" i="11" s="1"/>
  <c r="BF38" i="7"/>
  <c r="BF38" i="11" s="1"/>
  <c r="BF54" i="7"/>
  <c r="BF54" i="11" s="1"/>
  <c r="BF56" i="7"/>
  <c r="BF56" i="11" s="1"/>
  <c r="BF58" i="7"/>
  <c r="BF58" i="11" s="1"/>
  <c r="BF16" i="7"/>
  <c r="BF16" i="11" s="1"/>
  <c r="BF106" i="7"/>
  <c r="BF106" i="11" s="1"/>
  <c r="BF131" i="7"/>
  <c r="BF131" i="11" s="1"/>
  <c r="BF145" i="7"/>
  <c r="BF145" i="11" s="1"/>
  <c r="BF7" i="7"/>
  <c r="BF7" i="11" s="1"/>
  <c r="BF17" i="7"/>
  <c r="BF17" i="11" s="1"/>
  <c r="BF29" i="7"/>
  <c r="BF29" i="11" s="1"/>
  <c r="BF35" i="7"/>
  <c r="BF35" i="11" s="1"/>
  <c r="BF57" i="7"/>
  <c r="BF57" i="11" s="1"/>
  <c r="BF60" i="7"/>
  <c r="BF60" i="11" s="1"/>
  <c r="BF62" i="7"/>
  <c r="BF62" i="11" s="1"/>
  <c r="BF64" i="7"/>
  <c r="BF64" i="11" s="1"/>
  <c r="BF79" i="7"/>
  <c r="BF79" i="11" s="1"/>
  <c r="BF81" i="7"/>
  <c r="BF81" i="11" s="1"/>
  <c r="BF84" i="7"/>
  <c r="BF84" i="11" s="1"/>
  <c r="BF87" i="7"/>
  <c r="BF87" i="11" s="1"/>
  <c r="BF89" i="7"/>
  <c r="BF89" i="11" s="1"/>
  <c r="BF91" i="7"/>
  <c r="BF91" i="11" s="1"/>
  <c r="BF95" i="7"/>
  <c r="BF95" i="11" s="1"/>
  <c r="BF98" i="7"/>
  <c r="BF98" i="11" s="1"/>
  <c r="BF192" i="7"/>
  <c r="BF192" i="11" s="1"/>
  <c r="BF234" i="7"/>
  <c r="BF234" i="11" s="1"/>
  <c r="BF138" i="7"/>
  <c r="BF138" i="11" s="1"/>
  <c r="BF103" i="7"/>
  <c r="BF103" i="11" s="1"/>
  <c r="BF116" i="7"/>
  <c r="BF116" i="11" s="1"/>
  <c r="BF137" i="7"/>
  <c r="BF137" i="11" s="1"/>
  <c r="BF152" i="7"/>
  <c r="BF152" i="11" s="1"/>
  <c r="BF165" i="7"/>
  <c r="BF165" i="11" s="1"/>
  <c r="BF173" i="7"/>
  <c r="BF173" i="11" s="1"/>
  <c r="BF178" i="7"/>
  <c r="BF178" i="11" s="1"/>
  <c r="BF183" i="7"/>
  <c r="BF183" i="11" s="1"/>
  <c r="BF186" i="7"/>
  <c r="BF186" i="11" s="1"/>
  <c r="BF190" i="7"/>
  <c r="BF190" i="11" s="1"/>
  <c r="BF203" i="7"/>
  <c r="BF203" i="11" s="1"/>
  <c r="BF224" i="7"/>
  <c r="BF224" i="11" s="1"/>
  <c r="BF111" i="7"/>
  <c r="BF111" i="11" s="1"/>
  <c r="BF126" i="7"/>
  <c r="BF126" i="11" s="1"/>
  <c r="BF142" i="7"/>
  <c r="BF142" i="11" s="1"/>
  <c r="BF198" i="7"/>
  <c r="BF198" i="11" s="1"/>
  <c r="BF230" i="7"/>
  <c r="BF230" i="11" s="1"/>
  <c r="BF129" i="7"/>
  <c r="BF129" i="11" s="1"/>
  <c r="BF209" i="7"/>
  <c r="BF209" i="11" s="1"/>
  <c r="BF215" i="7"/>
  <c r="BF215" i="11" s="1"/>
  <c r="BF213" i="7"/>
  <c r="BF213" i="11" s="1"/>
  <c r="BF226" i="7"/>
  <c r="BF226" i="11" s="1"/>
  <c r="BF225" i="7"/>
  <c r="BF225" i="11" s="1"/>
  <c r="BF177" i="7"/>
  <c r="BF177" i="11" s="1"/>
  <c r="BF119" i="7"/>
  <c r="BF119" i="11" s="1"/>
  <c r="BF132" i="7"/>
  <c r="BF132" i="11" s="1"/>
  <c r="BF146" i="7"/>
  <c r="BF146" i="11" s="1"/>
  <c r="BF174" i="7"/>
  <c r="BF174" i="11" s="1"/>
  <c r="BF179" i="7"/>
  <c r="BF179" i="11" s="1"/>
  <c r="BF184" i="7"/>
  <c r="BF184" i="11" s="1"/>
  <c r="BF187" i="7"/>
  <c r="BF187" i="11" s="1"/>
  <c r="BF191" i="7"/>
  <c r="BF191" i="11" s="1"/>
  <c r="BF204" i="7"/>
  <c r="BF204" i="11" s="1"/>
  <c r="BF208" i="7"/>
  <c r="BF208" i="11" s="1"/>
  <c r="BF8" i="7"/>
  <c r="BF8" i="11" s="1"/>
  <c r="BF30" i="7"/>
  <c r="BF30" i="11" s="1"/>
  <c r="BF36" i="7"/>
  <c r="BF36" i="11" s="1"/>
  <c r="BF41" i="7"/>
  <c r="BF41" i="11" s="1"/>
  <c r="BF71" i="7"/>
  <c r="BF71" i="11" s="1"/>
  <c r="BF73" i="7"/>
  <c r="BF73" i="11" s="1"/>
  <c r="BF75" i="7"/>
  <c r="BF75" i="11" s="1"/>
  <c r="BF218" i="7"/>
  <c r="BF218" i="11" s="1"/>
  <c r="BF222" i="7"/>
  <c r="BF222" i="11" s="1"/>
  <c r="BF104" i="7"/>
  <c r="BF104" i="11" s="1"/>
  <c r="BF153" i="7"/>
  <c r="BF153" i="11" s="1"/>
  <c r="BF212" i="7"/>
  <c r="BF212" i="11" s="1"/>
  <c r="BF194" i="7"/>
  <c r="BF194" i="11" s="1"/>
  <c r="BF207" i="7"/>
  <c r="BF207" i="11" s="1"/>
  <c r="BF108" i="7"/>
  <c r="BF108" i="11" s="1"/>
  <c r="BF121" i="7"/>
  <c r="BF121" i="11" s="1"/>
  <c r="BF158" i="7"/>
  <c r="BF158" i="11" s="1"/>
  <c r="BF170" i="7"/>
  <c r="BF170" i="11" s="1"/>
  <c r="BF176" i="7"/>
  <c r="BF176" i="11" s="1"/>
  <c r="BF182" i="7"/>
  <c r="BF182" i="11" s="1"/>
  <c r="BF185" i="7"/>
  <c r="BF185" i="11" s="1"/>
  <c r="BF189" i="7"/>
  <c r="BF189" i="11" s="1"/>
  <c r="BF201" i="7"/>
  <c r="BF201" i="11" s="1"/>
  <c r="BF206" i="7"/>
  <c r="BF206" i="11" s="1"/>
  <c r="BF4" i="7"/>
  <c r="BF4" i="11" s="1"/>
  <c r="BF13" i="7"/>
  <c r="BF13" i="11" s="1"/>
  <c r="BF21" i="7"/>
  <c r="BF21" i="11" s="1"/>
  <c r="BF40" i="7"/>
  <c r="BF40" i="11" s="1"/>
  <c r="BF68" i="7"/>
  <c r="BF68" i="11" s="1"/>
  <c r="BF72" i="7"/>
  <c r="BF72" i="11" s="1"/>
  <c r="BF74" i="7"/>
  <c r="BF74" i="11" s="1"/>
  <c r="BF76" i="7"/>
  <c r="BF76" i="11" s="1"/>
  <c r="BF139" i="7"/>
  <c r="BF139" i="11" s="1"/>
  <c r="BF166" i="7"/>
  <c r="BF166" i="11" s="1"/>
  <c r="BF117" i="7"/>
  <c r="BF117" i="11" s="1"/>
  <c r="BF33" i="7"/>
  <c r="BF33" i="11" s="1"/>
  <c r="BF66" i="7"/>
  <c r="BF66" i="11" s="1"/>
  <c r="BF235" i="7"/>
  <c r="BF235" i="11" s="1"/>
  <c r="BF9" i="7"/>
  <c r="BF9" i="11" s="1"/>
  <c r="BF65" i="7"/>
  <c r="BF65" i="11" s="1"/>
  <c r="AC31" i="9"/>
  <c r="AC31" i="8"/>
  <c r="AC31" i="6"/>
  <c r="AC31" i="10" s="1"/>
  <c r="AC31" i="7"/>
  <c r="AC31" i="11" s="1"/>
  <c r="AG113" i="9"/>
  <c r="AG113" i="8"/>
  <c r="AG113" i="6"/>
  <c r="AG113" i="10" s="1"/>
  <c r="AG113" i="7"/>
  <c r="AG113" i="11" s="1"/>
  <c r="BC168" i="7"/>
  <c r="BC168" i="11" s="1"/>
  <c r="BC160" i="7"/>
  <c r="BC160" i="11" s="1"/>
  <c r="BC156" i="7"/>
  <c r="BC156" i="11" s="1"/>
  <c r="BC148" i="7"/>
  <c r="BC148" i="11" s="1"/>
  <c r="BC181" i="7"/>
  <c r="BC181" i="11" s="1"/>
  <c r="BC210" i="7"/>
  <c r="BC210" i="11" s="1"/>
  <c r="BC202" i="7"/>
  <c r="BC202" i="11" s="1"/>
  <c r="BC199" i="7"/>
  <c r="BC199" i="11" s="1"/>
  <c r="BC159" i="7"/>
  <c r="BC159" i="11" s="1"/>
  <c r="BC125" i="7"/>
  <c r="BC125" i="11" s="1"/>
  <c r="BC93" i="7"/>
  <c r="BC93" i="11" s="1"/>
  <c r="BC85" i="7"/>
  <c r="BC85" i="11" s="1"/>
  <c r="BC69" i="7"/>
  <c r="BC69" i="11" s="1"/>
  <c r="BC45" i="7"/>
  <c r="BC45" i="11" s="1"/>
  <c r="BC94" i="7"/>
  <c r="BC94" i="11" s="1"/>
  <c r="BC82" i="7"/>
  <c r="BC82" i="11" s="1"/>
  <c r="BC46" i="7"/>
  <c r="BC46" i="11" s="1"/>
  <c r="BC26" i="7"/>
  <c r="BC26" i="11" s="1"/>
  <c r="BC144" i="7"/>
  <c r="BC144" i="11" s="1"/>
  <c r="BC136" i="7"/>
  <c r="BC136" i="11" s="1"/>
  <c r="BC96" i="7"/>
  <c r="BC96" i="11" s="1"/>
  <c r="BC34" i="7"/>
  <c r="BC34" i="11" s="1"/>
  <c r="BC49" i="7"/>
  <c r="BC49" i="11" s="1"/>
  <c r="BC44" i="7"/>
  <c r="BC44" i="11" s="1"/>
  <c r="BC70" i="7"/>
  <c r="BC70" i="11" s="1"/>
  <c r="BC3" i="7"/>
  <c r="BC3" i="11" s="1"/>
  <c r="BC12" i="7"/>
  <c r="BC12" i="11" s="1"/>
  <c r="BC20" i="7"/>
  <c r="BC20" i="11" s="1"/>
  <c r="BC41" i="7"/>
  <c r="BC41" i="11" s="1"/>
  <c r="BC53" i="7"/>
  <c r="BC53" i="11" s="1"/>
  <c r="BC95" i="7"/>
  <c r="BC95" i="11" s="1"/>
  <c r="BC110" i="7"/>
  <c r="BC110" i="11" s="1"/>
  <c r="BC122" i="7"/>
  <c r="BC122" i="11" s="1"/>
  <c r="BC157" i="7"/>
  <c r="BC157" i="11" s="1"/>
  <c r="BC173" i="7"/>
  <c r="BC173" i="11" s="1"/>
  <c r="BC178" i="7"/>
  <c r="BC178" i="11" s="1"/>
  <c r="BC183" i="7"/>
  <c r="BC183" i="11" s="1"/>
  <c r="BC186" i="7"/>
  <c r="BC186" i="11" s="1"/>
  <c r="BC190" i="7"/>
  <c r="BC190" i="11" s="1"/>
  <c r="BC203" i="7"/>
  <c r="BC203" i="11" s="1"/>
  <c r="BC224" i="7"/>
  <c r="BC224" i="11" s="1"/>
  <c r="BC22" i="7"/>
  <c r="BC22" i="11" s="1"/>
  <c r="BC124" i="7"/>
  <c r="BC124" i="11" s="1"/>
  <c r="BC59" i="7"/>
  <c r="BC59" i="11" s="1"/>
  <c r="BC64" i="7"/>
  <c r="BC64" i="11" s="1"/>
  <c r="BC80" i="7"/>
  <c r="BC80" i="11" s="1"/>
  <c r="BC171" i="7"/>
  <c r="BC171" i="11" s="1"/>
  <c r="BC128" i="7"/>
  <c r="BC128" i="11" s="1"/>
  <c r="BC79" i="7"/>
  <c r="BC79" i="11" s="1"/>
  <c r="BC4" i="7"/>
  <c r="BC4" i="11" s="1"/>
  <c r="BC13" i="7"/>
  <c r="BC13" i="11" s="1"/>
  <c r="BC21" i="7"/>
  <c r="BC21" i="11" s="1"/>
  <c r="BC32" i="7"/>
  <c r="BC32" i="11" s="1"/>
  <c r="BC42" i="7"/>
  <c r="BC42" i="11" s="1"/>
  <c r="BC106" i="7"/>
  <c r="BC106" i="11" s="1"/>
  <c r="BC97" i="7"/>
  <c r="BC97" i="11" s="1"/>
  <c r="BC131" i="7"/>
  <c r="BC131" i="11" s="1"/>
  <c r="BC145" i="7"/>
  <c r="BC145" i="11" s="1"/>
  <c r="BC198" i="7"/>
  <c r="BC198" i="11" s="1"/>
  <c r="BC230" i="7"/>
  <c r="BC230" i="11" s="1"/>
  <c r="BC5" i="7"/>
  <c r="BC5" i="11" s="1"/>
  <c r="BC14" i="7"/>
  <c r="BC14" i="11" s="1"/>
  <c r="BC23" i="7"/>
  <c r="BC23" i="11" s="1"/>
  <c r="BC38" i="7"/>
  <c r="BC38" i="11" s="1"/>
  <c r="BC50" i="7"/>
  <c r="BC50" i="11" s="1"/>
  <c r="BC91" i="7"/>
  <c r="BC91" i="11" s="1"/>
  <c r="BC129" i="7"/>
  <c r="BC129" i="11" s="1"/>
  <c r="BC176" i="7"/>
  <c r="BC176" i="11" s="1"/>
  <c r="BC182" i="7"/>
  <c r="BC182" i="11" s="1"/>
  <c r="BC185" i="7"/>
  <c r="BC185" i="11" s="1"/>
  <c r="BC189" i="7"/>
  <c r="BC189" i="11" s="1"/>
  <c r="BC201" i="7"/>
  <c r="BC201" i="11" s="1"/>
  <c r="BC206" i="7"/>
  <c r="BC206" i="11" s="1"/>
  <c r="BC16" i="7"/>
  <c r="BC16" i="11" s="1"/>
  <c r="BC57" i="7"/>
  <c r="BC57" i="11" s="1"/>
  <c r="BC75" i="7"/>
  <c r="BC75" i="11" s="1"/>
  <c r="BC68" i="7"/>
  <c r="BC68" i="11" s="1"/>
  <c r="BC81" i="7"/>
  <c r="BC81" i="11" s="1"/>
  <c r="BC101" i="7"/>
  <c r="BC101" i="11" s="1"/>
  <c r="BC113" i="7"/>
  <c r="BC113" i="11" s="1"/>
  <c r="BC134" i="7"/>
  <c r="BC134" i="11" s="1"/>
  <c r="BC149" i="7"/>
  <c r="BC149" i="11" s="1"/>
  <c r="BC163" i="7"/>
  <c r="BC163" i="11" s="1"/>
  <c r="BC209" i="7"/>
  <c r="BC209" i="11" s="1"/>
  <c r="BC215" i="7"/>
  <c r="BC215" i="11" s="1"/>
  <c r="BC213" i="7"/>
  <c r="BC213" i="11" s="1"/>
  <c r="BC226" i="7"/>
  <c r="BC226" i="11" s="1"/>
  <c r="BC60" i="7"/>
  <c r="BC60" i="11" s="1"/>
  <c r="BC71" i="7"/>
  <c r="BC71" i="11" s="1"/>
  <c r="BC84" i="7"/>
  <c r="BC84" i="11" s="1"/>
  <c r="BC108" i="7"/>
  <c r="BC108" i="11" s="1"/>
  <c r="BC121" i="7"/>
  <c r="BC121" i="11" s="1"/>
  <c r="BC31" i="7"/>
  <c r="BC31" i="11" s="1"/>
  <c r="BC158" i="7"/>
  <c r="BC158" i="11" s="1"/>
  <c r="BC170" i="7"/>
  <c r="BC170" i="11" s="1"/>
  <c r="BC7" i="7"/>
  <c r="BC7" i="11" s="1"/>
  <c r="BC17" i="7"/>
  <c r="BC17" i="11" s="1"/>
  <c r="BC28" i="7"/>
  <c r="BC28" i="11" s="1"/>
  <c r="BC36" i="7"/>
  <c r="BC36" i="11" s="1"/>
  <c r="BC48" i="7"/>
  <c r="BC48" i="11" s="1"/>
  <c r="BC100" i="7"/>
  <c r="BC100" i="11" s="1"/>
  <c r="BC112" i="7"/>
  <c r="BC112" i="11" s="1"/>
  <c r="BC133" i="7"/>
  <c r="BC133" i="11" s="1"/>
  <c r="BC147" i="7"/>
  <c r="BC147" i="11" s="1"/>
  <c r="BC175" i="7"/>
  <c r="BC175" i="11" s="1"/>
  <c r="BC180" i="7"/>
  <c r="BC180" i="11" s="1"/>
  <c r="BC232" i="7"/>
  <c r="BC232" i="11" s="1"/>
  <c r="BC188" i="7"/>
  <c r="BC188" i="11" s="1"/>
  <c r="BC27" i="7"/>
  <c r="BC27" i="11" s="1"/>
  <c r="BC200" i="7"/>
  <c r="BC200" i="11" s="1"/>
  <c r="BC205" i="7"/>
  <c r="BC205" i="11" s="1"/>
  <c r="BC172" i="7"/>
  <c r="BC172" i="11" s="1"/>
  <c r="BC54" i="7"/>
  <c r="BC54" i="11" s="1"/>
  <c r="BC62" i="7"/>
  <c r="BC62" i="11" s="1"/>
  <c r="BC73" i="7"/>
  <c r="BC73" i="11" s="1"/>
  <c r="BC87" i="7"/>
  <c r="BC87" i="11" s="1"/>
  <c r="BC103" i="7"/>
  <c r="BC103" i="11" s="1"/>
  <c r="BC116" i="7"/>
  <c r="BC116" i="11" s="1"/>
  <c r="BC137" i="7"/>
  <c r="BC137" i="11" s="1"/>
  <c r="BC152" i="7"/>
  <c r="BC152" i="11" s="1"/>
  <c r="BC165" i="7"/>
  <c r="BC165" i="11" s="1"/>
  <c r="BC8" i="7"/>
  <c r="BC8" i="11" s="1"/>
  <c r="BC25" i="7"/>
  <c r="BC25" i="11" s="1"/>
  <c r="BC29" i="7"/>
  <c r="BC29" i="11" s="1"/>
  <c r="BC37" i="7"/>
  <c r="BC37" i="11" s="1"/>
  <c r="BC51" i="7"/>
  <c r="BC51" i="11" s="1"/>
  <c r="BC107" i="7"/>
  <c r="BC107" i="11" s="1"/>
  <c r="BC120" i="7"/>
  <c r="BC120" i="11" s="1"/>
  <c r="BC141" i="7"/>
  <c r="BC141" i="11" s="1"/>
  <c r="BC155" i="7"/>
  <c r="BC155" i="11" s="1"/>
  <c r="BC169" i="7"/>
  <c r="BC169" i="11" s="1"/>
  <c r="BC195" i="7"/>
  <c r="BC195" i="11" s="1"/>
  <c r="BC231" i="7"/>
  <c r="BC231" i="11" s="1"/>
  <c r="BC194" i="7"/>
  <c r="BC194" i="11" s="1"/>
  <c r="BC10" i="7"/>
  <c r="BC10" i="11" s="1"/>
  <c r="BC58" i="7"/>
  <c r="BC58" i="11" s="1"/>
  <c r="BC30" i="7"/>
  <c r="BC30" i="11" s="1"/>
  <c r="BC43" i="7"/>
  <c r="BC43" i="11" s="1"/>
  <c r="BC98" i="7"/>
  <c r="BC98" i="11" s="1"/>
  <c r="BC104" i="7"/>
  <c r="BC104" i="11" s="1"/>
  <c r="BC117" i="7"/>
  <c r="BC117" i="11" s="1"/>
  <c r="BC139" i="7"/>
  <c r="BC139" i="11" s="1"/>
  <c r="BC153" i="7"/>
  <c r="BC153" i="11" s="1"/>
  <c r="BC166" i="7"/>
  <c r="BC166" i="11" s="1"/>
  <c r="BC174" i="7"/>
  <c r="BC174" i="11" s="1"/>
  <c r="BC179" i="7"/>
  <c r="BC179" i="11" s="1"/>
  <c r="BC184" i="7"/>
  <c r="BC184" i="11" s="1"/>
  <c r="BC187" i="7"/>
  <c r="BC187" i="11" s="1"/>
  <c r="BC191" i="7"/>
  <c r="BC191" i="11" s="1"/>
  <c r="BC204" i="7"/>
  <c r="BC204" i="11" s="1"/>
  <c r="BC208" i="7"/>
  <c r="BC208" i="11" s="1"/>
  <c r="BC161" i="7"/>
  <c r="BC161" i="11" s="1"/>
  <c r="BC222" i="7"/>
  <c r="BC222" i="11" s="1"/>
  <c r="BC74" i="7"/>
  <c r="BC74" i="11" s="1"/>
  <c r="BC88" i="7"/>
  <c r="BC88" i="11" s="1"/>
  <c r="BC111" i="7"/>
  <c r="BC111" i="11" s="1"/>
  <c r="BC126" i="7"/>
  <c r="BC126" i="11" s="1"/>
  <c r="BC142" i="7"/>
  <c r="BC142" i="11" s="1"/>
  <c r="BC212" i="7"/>
  <c r="BC212" i="11" s="1"/>
  <c r="BC218" i="7"/>
  <c r="BC218" i="11" s="1"/>
  <c r="BC225" i="7"/>
  <c r="BC225" i="11" s="1"/>
  <c r="BC55" i="7"/>
  <c r="BC55" i="11" s="1"/>
  <c r="BC76" i="7"/>
  <c r="BC76" i="11" s="1"/>
  <c r="BC89" i="7"/>
  <c r="BC89" i="11" s="1"/>
  <c r="BC132" i="7"/>
  <c r="BC132" i="11" s="1"/>
  <c r="BC146" i="7"/>
  <c r="BC146" i="11" s="1"/>
  <c r="BC2" i="7"/>
  <c r="BC2" i="11" s="1"/>
  <c r="BC11" i="7"/>
  <c r="BC11" i="11" s="1"/>
  <c r="BC19" i="7"/>
  <c r="BC19" i="11" s="1"/>
  <c r="BC227" i="7"/>
  <c r="BC227" i="11" s="1"/>
  <c r="BC39" i="7"/>
  <c r="BC39" i="11" s="1"/>
  <c r="BC52" i="7"/>
  <c r="BC52" i="11" s="1"/>
  <c r="BC92" i="7"/>
  <c r="BC92" i="11" s="1"/>
  <c r="BC102" i="7"/>
  <c r="BC102" i="11" s="1"/>
  <c r="BC114" i="7"/>
  <c r="BC114" i="11" s="1"/>
  <c r="BC135" i="7"/>
  <c r="BC135" i="11" s="1"/>
  <c r="BC151" i="7"/>
  <c r="BC151" i="11" s="1"/>
  <c r="BC164" i="7"/>
  <c r="BC164" i="11" s="1"/>
  <c r="BC196" i="7"/>
  <c r="BC196" i="11" s="1"/>
  <c r="BC233" i="7"/>
  <c r="BC233" i="11" s="1"/>
  <c r="BC162" i="7"/>
  <c r="BC162" i="11" s="1"/>
  <c r="BC18" i="7"/>
  <c r="BC18" i="11" s="1"/>
  <c r="BC56" i="7"/>
  <c r="BC56" i="11" s="1"/>
  <c r="BC63" i="7"/>
  <c r="BC63" i="11" s="1"/>
  <c r="BC78" i="7"/>
  <c r="BC78" i="11" s="1"/>
  <c r="BC90" i="7"/>
  <c r="BC90" i="11" s="1"/>
  <c r="BC105" i="7"/>
  <c r="BC105" i="11" s="1"/>
  <c r="BC118" i="7"/>
  <c r="BC118" i="11" s="1"/>
  <c r="BC140" i="7"/>
  <c r="BC140" i="11" s="1"/>
  <c r="BC154" i="7"/>
  <c r="BC154" i="11" s="1"/>
  <c r="BC167" i="7"/>
  <c r="BC167" i="11" s="1"/>
  <c r="BC214" i="7"/>
  <c r="BC214" i="11" s="1"/>
  <c r="BC219" i="7"/>
  <c r="BC219" i="11" s="1"/>
  <c r="BC228" i="7"/>
  <c r="BC228" i="11" s="1"/>
  <c r="BC192" i="7"/>
  <c r="BC192" i="11" s="1"/>
  <c r="BC234" i="7"/>
  <c r="BC234" i="11" s="1"/>
  <c r="BC15" i="7"/>
  <c r="BC15" i="11" s="1"/>
  <c r="BC99" i="7"/>
  <c r="BC99" i="11" s="1"/>
  <c r="BC127" i="7"/>
  <c r="BC127" i="11" s="1"/>
  <c r="BC40" i="7"/>
  <c r="BC40" i="11" s="1"/>
  <c r="BC24" i="7"/>
  <c r="BC24" i="11" s="1"/>
  <c r="BC197" i="7"/>
  <c r="BC197" i="11" s="1"/>
  <c r="BC61" i="7"/>
  <c r="BC61" i="11" s="1"/>
  <c r="BC72" i="7"/>
  <c r="BC72" i="11" s="1"/>
  <c r="BC86" i="7"/>
  <c r="BC86" i="11" s="1"/>
  <c r="BC130" i="7"/>
  <c r="BC130" i="11" s="1"/>
  <c r="BC143" i="7"/>
  <c r="BC143" i="11" s="1"/>
  <c r="BC211" i="7"/>
  <c r="BC211" i="11" s="1"/>
  <c r="BC217" i="7"/>
  <c r="BC217" i="11" s="1"/>
  <c r="BC223" i="7"/>
  <c r="BC223" i="11" s="1"/>
  <c r="BC150" i="7"/>
  <c r="BC150" i="11" s="1"/>
  <c r="BC221" i="7"/>
  <c r="BC221" i="11" s="1"/>
  <c r="BC35" i="7"/>
  <c r="BC35" i="11" s="1"/>
  <c r="BC83" i="7"/>
  <c r="BC83" i="11" s="1"/>
  <c r="BC193" i="7"/>
  <c r="BC193" i="11" s="1"/>
  <c r="BC6" i="7"/>
  <c r="BC6" i="11" s="1"/>
  <c r="BC47" i="7"/>
  <c r="BC47" i="11" s="1"/>
  <c r="BC229" i="7"/>
  <c r="BC229" i="11" s="1"/>
  <c r="BC109" i="7"/>
  <c r="BC109" i="11" s="1"/>
  <c r="BC207" i="7"/>
  <c r="BC207" i="11" s="1"/>
  <c r="BC33" i="7"/>
  <c r="BC33" i="11" s="1"/>
  <c r="BC220" i="7"/>
  <c r="BC220" i="11" s="1"/>
  <c r="BC9" i="7"/>
  <c r="BC9" i="11" s="1"/>
  <c r="BC115" i="7"/>
  <c r="BC115" i="11" s="1"/>
  <c r="BC65" i="7"/>
  <c r="BC65" i="11" s="1"/>
  <c r="BC216" i="7"/>
  <c r="BC216" i="11" s="1"/>
  <c r="BC235" i="7"/>
  <c r="BC235" i="11" s="1"/>
  <c r="BC138" i="7"/>
  <c r="BC138" i="11" s="1"/>
  <c r="BC77" i="7"/>
  <c r="BC77" i="11" s="1"/>
  <c r="BC119" i="7"/>
  <c r="BC119" i="11" s="1"/>
  <c r="BC177" i="7"/>
  <c r="BC177" i="11" s="1"/>
  <c r="BC67" i="7"/>
  <c r="BC67" i="11" s="1"/>
  <c r="BC123" i="7"/>
  <c r="BC123" i="11" s="1"/>
  <c r="BC66" i="7"/>
  <c r="BC66" i="11" s="1"/>
  <c r="AI128" i="9"/>
  <c r="AI128" i="8"/>
  <c r="AI128" i="6"/>
  <c r="AI128" i="10" s="1"/>
  <c r="AI128" i="7"/>
  <c r="AI128" i="11" s="1"/>
  <c r="BG168" i="6"/>
  <c r="BG168" i="10" s="1"/>
  <c r="BG181" i="6"/>
  <c r="BG181" i="10" s="1"/>
  <c r="BG210" i="6"/>
  <c r="BG210" i="10" s="1"/>
  <c r="BG202" i="6"/>
  <c r="BG202" i="10" s="1"/>
  <c r="BG199" i="6"/>
  <c r="BG199" i="10" s="1"/>
  <c r="BG159" i="6"/>
  <c r="BG159" i="10" s="1"/>
  <c r="BG125" i="6"/>
  <c r="BG125" i="10" s="1"/>
  <c r="BG93" i="6"/>
  <c r="BG93" i="10" s="1"/>
  <c r="BG85" i="6"/>
  <c r="BG85" i="10" s="1"/>
  <c r="BG69" i="6"/>
  <c r="BG69" i="10" s="1"/>
  <c r="BG148" i="6"/>
  <c r="BG148" i="10" s="1"/>
  <c r="BG94" i="6"/>
  <c r="BG94" i="10" s="1"/>
  <c r="BG82" i="6"/>
  <c r="BG82" i="10" s="1"/>
  <c r="BG46" i="6"/>
  <c r="BG46" i="10" s="1"/>
  <c r="BG160" i="6"/>
  <c r="BG160" i="10" s="1"/>
  <c r="BG144" i="6"/>
  <c r="BG144" i="10" s="1"/>
  <c r="BG156" i="6"/>
  <c r="BG156" i="10" s="1"/>
  <c r="BG136" i="6"/>
  <c r="BG136" i="10" s="1"/>
  <c r="BG26" i="6"/>
  <c r="BG26" i="10" s="1"/>
  <c r="BG96" i="6"/>
  <c r="BG96" i="10" s="1"/>
  <c r="BG44" i="6"/>
  <c r="BG44" i="10" s="1"/>
  <c r="BG45" i="6"/>
  <c r="BG45" i="10" s="1"/>
  <c r="BG34" i="6"/>
  <c r="BG34" i="10" s="1"/>
  <c r="BG49" i="6"/>
  <c r="BG49" i="10" s="1"/>
  <c r="BG70" i="6"/>
  <c r="BG70" i="10" s="1"/>
  <c r="BG37" i="6"/>
  <c r="BG37" i="10" s="1"/>
  <c r="BG87" i="6"/>
  <c r="BG87" i="10" s="1"/>
  <c r="BG103" i="6"/>
  <c r="BG103" i="10" s="1"/>
  <c r="BG116" i="6"/>
  <c r="BG116" i="10" s="1"/>
  <c r="BG161" i="6"/>
  <c r="BG161" i="10" s="1"/>
  <c r="BG172" i="6"/>
  <c r="BG172" i="10" s="1"/>
  <c r="BG226" i="6"/>
  <c r="BG226" i="10" s="1"/>
  <c r="BG5" i="6"/>
  <c r="BG5" i="10" s="1"/>
  <c r="BG10" i="6"/>
  <c r="BG10" i="10" s="1"/>
  <c r="BG23" i="6"/>
  <c r="BG23" i="10" s="1"/>
  <c r="BG35" i="6"/>
  <c r="BG35" i="10" s="1"/>
  <c r="BG47" i="6"/>
  <c r="BG47" i="10" s="1"/>
  <c r="BG68" i="6"/>
  <c r="BG68" i="10" s="1"/>
  <c r="BG98" i="6"/>
  <c r="BG98" i="10" s="1"/>
  <c r="BG104" i="6"/>
  <c r="BG104" i="10" s="1"/>
  <c r="BG79" i="6"/>
  <c r="BG79" i="10" s="1"/>
  <c r="BG178" i="6"/>
  <c r="BG178" i="10" s="1"/>
  <c r="BG183" i="6"/>
  <c r="BG183" i="10" s="1"/>
  <c r="BG186" i="6"/>
  <c r="BG186" i="10" s="1"/>
  <c r="BG189" i="6"/>
  <c r="BG189" i="10" s="1"/>
  <c r="BG194" i="6"/>
  <c r="BG194" i="10" s="1"/>
  <c r="BG204" i="6"/>
  <c r="BG204" i="10" s="1"/>
  <c r="BG225" i="6"/>
  <c r="BG225" i="10" s="1"/>
  <c r="BG197" i="6"/>
  <c r="BG197" i="10" s="1"/>
  <c r="BG4" i="6"/>
  <c r="BG4" i="10" s="1"/>
  <c r="BG13" i="6"/>
  <c r="BG13" i="10" s="1"/>
  <c r="BG33" i="6"/>
  <c r="BG33" i="10" s="1"/>
  <c r="BG19" i="6"/>
  <c r="BG19" i="10" s="1"/>
  <c r="BG38" i="6"/>
  <c r="BG38" i="10" s="1"/>
  <c r="BG50" i="6"/>
  <c r="BG50" i="10" s="1"/>
  <c r="BG73" i="6"/>
  <c r="BG73" i="10" s="1"/>
  <c r="BG107" i="6"/>
  <c r="BG107" i="10" s="1"/>
  <c r="BG145" i="6"/>
  <c r="BG145" i="10" s="1"/>
  <c r="BG195" i="6"/>
  <c r="BG195" i="10" s="1"/>
  <c r="BG209" i="6"/>
  <c r="BG209" i="10" s="1"/>
  <c r="BG215" i="6"/>
  <c r="BG215" i="10" s="1"/>
  <c r="BG193" i="6"/>
  <c r="BG193" i="10" s="1"/>
  <c r="BG51" i="6"/>
  <c r="BG51" i="10" s="1"/>
  <c r="BG72" i="6"/>
  <c r="BG72" i="10" s="1"/>
  <c r="BG100" i="6"/>
  <c r="BG100" i="10" s="1"/>
  <c r="BG122" i="6"/>
  <c r="BG122" i="10" s="1"/>
  <c r="BG133" i="6"/>
  <c r="BG133" i="10" s="1"/>
  <c r="BG157" i="6"/>
  <c r="BG157" i="10" s="1"/>
  <c r="BG170" i="6"/>
  <c r="BG170" i="10" s="1"/>
  <c r="BG179" i="6"/>
  <c r="BG179" i="10" s="1"/>
  <c r="BG184" i="6"/>
  <c r="BG184" i="10" s="1"/>
  <c r="BG187" i="6"/>
  <c r="BG187" i="10" s="1"/>
  <c r="BG190" i="6"/>
  <c r="BG190" i="10" s="1"/>
  <c r="BG27" i="6"/>
  <c r="BG27" i="10" s="1"/>
  <c r="BG200" i="6"/>
  <c r="BG200" i="10" s="1"/>
  <c r="BG205" i="6"/>
  <c r="BG205" i="10" s="1"/>
  <c r="BG11" i="6"/>
  <c r="BG11" i="10" s="1"/>
  <c r="BG14" i="6"/>
  <c r="BG14" i="10" s="1"/>
  <c r="BG18" i="6"/>
  <c r="BG18" i="10" s="1"/>
  <c r="BG20" i="6"/>
  <c r="BG20" i="10" s="1"/>
  <c r="BG24" i="6"/>
  <c r="BG24" i="10" s="1"/>
  <c r="BG41" i="6"/>
  <c r="BG41" i="10" s="1"/>
  <c r="BG53" i="6"/>
  <c r="BG53" i="10" s="1"/>
  <c r="BG76" i="6"/>
  <c r="BG76" i="10" s="1"/>
  <c r="BG92" i="6"/>
  <c r="BG92" i="10" s="1"/>
  <c r="BG102" i="6"/>
  <c r="BG102" i="10" s="1"/>
  <c r="BG83" i="6"/>
  <c r="BG83" i="10" s="1"/>
  <c r="BG135" i="6"/>
  <c r="BG135" i="10" s="1"/>
  <c r="BG162" i="6"/>
  <c r="BG162" i="10" s="1"/>
  <c r="BG196" i="6"/>
  <c r="BG196" i="10" s="1"/>
  <c r="BG211" i="6"/>
  <c r="BG211" i="10" s="1"/>
  <c r="BG231" i="6"/>
  <c r="BG231" i="10" s="1"/>
  <c r="BG8" i="6"/>
  <c r="BG8" i="10" s="1"/>
  <c r="BG56" i="6"/>
  <c r="BG56" i="10" s="1"/>
  <c r="BG75" i="6"/>
  <c r="BG75" i="10" s="1"/>
  <c r="BG90" i="6"/>
  <c r="BG90" i="10" s="1"/>
  <c r="BG105" i="6"/>
  <c r="BG105" i="10" s="1"/>
  <c r="BG143" i="6"/>
  <c r="BG143" i="10" s="1"/>
  <c r="BG176" i="6"/>
  <c r="BG176" i="10" s="1"/>
  <c r="BG217" i="6"/>
  <c r="BG217" i="10" s="1"/>
  <c r="BG233" i="6"/>
  <c r="BG233" i="10" s="1"/>
  <c r="BG55" i="6"/>
  <c r="BG55" i="10" s="1"/>
  <c r="BG59" i="6"/>
  <c r="BG59" i="10" s="1"/>
  <c r="BG64" i="6"/>
  <c r="BG64" i="10" s="1"/>
  <c r="BG89" i="6"/>
  <c r="BG89" i="10" s="1"/>
  <c r="BG121" i="6"/>
  <c r="BG121" i="10" s="1"/>
  <c r="BG132" i="6"/>
  <c r="BG132" i="10" s="1"/>
  <c r="BG31" i="6"/>
  <c r="BG31" i="10" s="1"/>
  <c r="BG158" i="6"/>
  <c r="BG158" i="10" s="1"/>
  <c r="BG169" i="6"/>
  <c r="BG169" i="10" s="1"/>
  <c r="BG57" i="6"/>
  <c r="BG57" i="10" s="1"/>
  <c r="BG60" i="6"/>
  <c r="BG60" i="10" s="1"/>
  <c r="BG80" i="6"/>
  <c r="BG80" i="10" s="1"/>
  <c r="BG171" i="6"/>
  <c r="BG171" i="10" s="1"/>
  <c r="BG128" i="6"/>
  <c r="BG128" i="10" s="1"/>
  <c r="BG137" i="6"/>
  <c r="BG137" i="10" s="1"/>
  <c r="BG152" i="6"/>
  <c r="BG152" i="10" s="1"/>
  <c r="BG164" i="6"/>
  <c r="BG164" i="10" s="1"/>
  <c r="BG224" i="6"/>
  <c r="BG224" i="10" s="1"/>
  <c r="BG16" i="6"/>
  <c r="BG16" i="10" s="1"/>
  <c r="BG3" i="6"/>
  <c r="BG3" i="10" s="1"/>
  <c r="BG7" i="6"/>
  <c r="BG7" i="10" s="1"/>
  <c r="BG30" i="6"/>
  <c r="BG30" i="10" s="1"/>
  <c r="BG39" i="6"/>
  <c r="BG39" i="10" s="1"/>
  <c r="BG52" i="6"/>
  <c r="BG52" i="10" s="1"/>
  <c r="BG74" i="6"/>
  <c r="BG74" i="10" s="1"/>
  <c r="BG91" i="6"/>
  <c r="BG91" i="10" s="1"/>
  <c r="BG117" i="6"/>
  <c r="BG117" i="10" s="1"/>
  <c r="BG129" i="6"/>
  <c r="BG129" i="10" s="1"/>
  <c r="BG139" i="6"/>
  <c r="BG139" i="10" s="1"/>
  <c r="BG153" i="6"/>
  <c r="BG153" i="10" s="1"/>
  <c r="BG165" i="6"/>
  <c r="BG165" i="10" s="1"/>
  <c r="BG180" i="6"/>
  <c r="BG180" i="10" s="1"/>
  <c r="BG232" i="6"/>
  <c r="BG232" i="10" s="1"/>
  <c r="BG188" i="6"/>
  <c r="BG188" i="10" s="1"/>
  <c r="BG191" i="6"/>
  <c r="BG191" i="10" s="1"/>
  <c r="BG201" i="6"/>
  <c r="BG201" i="10" s="1"/>
  <c r="BG206" i="6"/>
  <c r="BG206" i="10" s="1"/>
  <c r="BG213" i="6"/>
  <c r="BG213" i="10" s="1"/>
  <c r="BG12" i="6"/>
  <c r="BG12" i="10" s="1"/>
  <c r="BG15" i="6"/>
  <c r="BG15" i="10" s="1"/>
  <c r="BG25" i="6"/>
  <c r="BG25" i="10" s="1"/>
  <c r="BG21" i="6"/>
  <c r="BG21" i="10" s="1"/>
  <c r="BG29" i="6"/>
  <c r="BG29" i="10" s="1"/>
  <c r="BG43" i="6"/>
  <c r="BG43" i="10" s="1"/>
  <c r="BG97" i="6"/>
  <c r="BG97" i="10" s="1"/>
  <c r="BG120" i="6"/>
  <c r="BG120" i="10" s="1"/>
  <c r="BG131" i="6"/>
  <c r="BG131" i="10" s="1"/>
  <c r="BG141" i="6"/>
  <c r="BG141" i="10" s="1"/>
  <c r="BG155" i="6"/>
  <c r="BG155" i="10" s="1"/>
  <c r="BG167" i="6"/>
  <c r="BG167" i="10" s="1"/>
  <c r="BG198" i="6"/>
  <c r="BG198" i="10" s="1"/>
  <c r="BG212" i="6"/>
  <c r="BG212" i="10" s="1"/>
  <c r="BG42" i="6"/>
  <c r="BG42" i="10" s="1"/>
  <c r="BG106" i="6"/>
  <c r="BG106" i="10" s="1"/>
  <c r="BG78" i="6"/>
  <c r="BG78" i="10" s="1"/>
  <c r="BG95" i="6"/>
  <c r="BG95" i="10" s="1"/>
  <c r="BG110" i="6"/>
  <c r="BG110" i="10" s="1"/>
  <c r="BG112" i="6"/>
  <c r="BG112" i="10" s="1"/>
  <c r="BG147" i="6"/>
  <c r="BG147" i="10" s="1"/>
  <c r="BG182" i="6"/>
  <c r="BG182" i="10" s="1"/>
  <c r="BG185" i="6"/>
  <c r="BG185" i="10" s="1"/>
  <c r="BG234" i="6"/>
  <c r="BG234" i="10" s="1"/>
  <c r="BG192" i="6"/>
  <c r="BG192" i="10" s="1"/>
  <c r="BG203" i="6"/>
  <c r="BG203" i="10" s="1"/>
  <c r="BG223" i="6"/>
  <c r="BG223" i="10" s="1"/>
  <c r="BG2" i="6"/>
  <c r="BG2" i="10" s="1"/>
  <c r="BG9" i="6"/>
  <c r="BG9" i="10" s="1"/>
  <c r="BG17" i="6"/>
  <c r="BG17" i="10" s="1"/>
  <c r="BG58" i="6"/>
  <c r="BG58" i="10" s="1"/>
  <c r="BG227" i="6"/>
  <c r="BG227" i="10" s="1"/>
  <c r="BG36" i="6"/>
  <c r="BG36" i="10" s="1"/>
  <c r="BG48" i="6"/>
  <c r="BG48" i="10" s="1"/>
  <c r="BG71" i="6"/>
  <c r="BG71" i="10" s="1"/>
  <c r="BG99" i="6"/>
  <c r="BG99" i="10" s="1"/>
  <c r="BG114" i="6"/>
  <c r="BG114" i="10" s="1"/>
  <c r="BG127" i="6"/>
  <c r="BG127" i="10" s="1"/>
  <c r="BG151" i="6"/>
  <c r="BG151" i="10" s="1"/>
  <c r="BG163" i="6"/>
  <c r="BG163" i="10" s="1"/>
  <c r="BG40" i="6"/>
  <c r="BG40" i="10" s="1"/>
  <c r="BG214" i="6"/>
  <c r="BG214" i="10" s="1"/>
  <c r="BG230" i="6"/>
  <c r="BG230" i="10" s="1"/>
  <c r="BG32" i="6"/>
  <c r="BG32" i="10" s="1"/>
  <c r="BG222" i="6"/>
  <c r="BG222" i="10" s="1"/>
  <c r="BG86" i="6"/>
  <c r="BG86" i="10" s="1"/>
  <c r="BG118" i="6"/>
  <c r="BG118" i="10" s="1"/>
  <c r="BG221" i="6"/>
  <c r="BG221" i="10" s="1"/>
  <c r="BG130" i="6"/>
  <c r="BG130" i="10" s="1"/>
  <c r="BG140" i="6"/>
  <c r="BG140" i="10" s="1"/>
  <c r="BG154" i="6"/>
  <c r="BG154" i="10" s="1"/>
  <c r="BG166" i="6"/>
  <c r="BG166" i="10" s="1"/>
  <c r="BG174" i="6"/>
  <c r="BG174" i="10" s="1"/>
  <c r="BG219" i="6"/>
  <c r="BG219" i="10" s="1"/>
  <c r="BG62" i="6"/>
  <c r="BG62" i="10" s="1"/>
  <c r="BG84" i="6"/>
  <c r="BG84" i="10" s="1"/>
  <c r="BG108" i="6"/>
  <c r="BG108" i="10" s="1"/>
  <c r="BG146" i="6"/>
  <c r="BG146" i="10" s="1"/>
  <c r="BG208" i="6"/>
  <c r="BG208" i="10" s="1"/>
  <c r="BG228" i="6"/>
  <c r="BG228" i="10" s="1"/>
  <c r="BG54" i="6"/>
  <c r="BG54" i="10" s="1"/>
  <c r="BG63" i="6"/>
  <c r="BG63" i="10" s="1"/>
  <c r="BG88" i="6"/>
  <c r="BG88" i="10" s="1"/>
  <c r="BG113" i="6"/>
  <c r="BG113" i="10" s="1"/>
  <c r="BG126" i="6"/>
  <c r="BG126" i="10" s="1"/>
  <c r="BG149" i="6"/>
  <c r="BG149" i="10" s="1"/>
  <c r="BG175" i="6"/>
  <c r="BG175" i="10" s="1"/>
  <c r="BG150" i="6"/>
  <c r="BG150" i="10" s="1"/>
  <c r="BG6" i="6"/>
  <c r="BG6" i="10" s="1"/>
  <c r="BG28" i="6"/>
  <c r="BG28" i="10" s="1"/>
  <c r="BG61" i="6"/>
  <c r="BG61" i="10" s="1"/>
  <c r="BG81" i="6"/>
  <c r="BG81" i="10" s="1"/>
  <c r="BG101" i="6"/>
  <c r="BG101" i="10" s="1"/>
  <c r="BG111" i="6"/>
  <c r="BG111" i="10" s="1"/>
  <c r="BG134" i="6"/>
  <c r="BG134" i="10" s="1"/>
  <c r="BG142" i="6"/>
  <c r="BG142" i="10" s="1"/>
  <c r="BG173" i="6"/>
  <c r="BG173" i="10" s="1"/>
  <c r="BG218" i="6"/>
  <c r="BG218" i="10" s="1"/>
  <c r="BG65" i="6"/>
  <c r="BG65" i="10" s="1"/>
  <c r="BG123" i="6"/>
  <c r="BG123" i="10" s="1"/>
  <c r="BG22" i="6"/>
  <c r="BG22" i="10" s="1"/>
  <c r="BG177" i="6"/>
  <c r="BG177" i="10" s="1"/>
  <c r="BG109" i="6"/>
  <c r="BG109" i="10" s="1"/>
  <c r="BG207" i="6"/>
  <c r="BG207" i="10" s="1"/>
  <c r="BG66" i="6"/>
  <c r="BG66" i="10" s="1"/>
  <c r="BG124" i="6"/>
  <c r="BG124" i="10" s="1"/>
  <c r="BG216" i="6"/>
  <c r="BG216" i="10" s="1"/>
  <c r="BG138" i="6"/>
  <c r="BG138" i="10" s="1"/>
  <c r="BG229" i="6"/>
  <c r="BG229" i="10" s="1"/>
  <c r="BG119" i="6"/>
  <c r="BG119" i="10" s="1"/>
  <c r="BG67" i="6"/>
  <c r="BG67" i="10" s="1"/>
  <c r="BG220" i="6"/>
  <c r="BG220" i="10" s="1"/>
  <c r="BG77" i="6"/>
  <c r="BG77" i="10" s="1"/>
  <c r="BG235" i="6"/>
  <c r="BG235" i="10" s="1"/>
  <c r="BG115" i="6"/>
  <c r="BG115" i="10" s="1"/>
  <c r="BG210" i="7"/>
  <c r="BG210" i="11" s="1"/>
  <c r="BG202" i="7"/>
  <c r="BG202" i="11" s="1"/>
  <c r="BG199" i="7"/>
  <c r="BG199" i="11" s="1"/>
  <c r="BG159" i="7"/>
  <c r="BG159" i="11" s="1"/>
  <c r="BG168" i="7"/>
  <c r="BG168" i="11" s="1"/>
  <c r="BG160" i="7"/>
  <c r="BG160" i="11" s="1"/>
  <c r="BG181" i="7"/>
  <c r="BG181" i="11" s="1"/>
  <c r="BG144" i="7"/>
  <c r="BG144" i="11" s="1"/>
  <c r="BG136" i="7"/>
  <c r="BG136" i="11" s="1"/>
  <c r="BG96" i="7"/>
  <c r="BG96" i="11" s="1"/>
  <c r="BG44" i="7"/>
  <c r="BG44" i="11" s="1"/>
  <c r="BG125" i="7"/>
  <c r="BG125" i="11" s="1"/>
  <c r="BG93" i="7"/>
  <c r="BG93" i="11" s="1"/>
  <c r="BG85" i="7"/>
  <c r="BG85" i="11" s="1"/>
  <c r="BG69" i="7"/>
  <c r="BG69" i="11" s="1"/>
  <c r="BG45" i="7"/>
  <c r="BG45" i="11" s="1"/>
  <c r="BG156" i="7"/>
  <c r="BG156" i="11" s="1"/>
  <c r="BG148" i="7"/>
  <c r="BG148" i="11" s="1"/>
  <c r="BG94" i="7"/>
  <c r="BG94" i="11" s="1"/>
  <c r="BG82" i="7"/>
  <c r="BG82" i="11" s="1"/>
  <c r="BG46" i="7"/>
  <c r="BG46" i="11" s="1"/>
  <c r="BG26" i="7"/>
  <c r="BG26" i="11" s="1"/>
  <c r="BG34" i="7"/>
  <c r="BG34" i="11" s="1"/>
  <c r="BG49" i="7"/>
  <c r="BG49" i="11" s="1"/>
  <c r="BG70" i="7"/>
  <c r="BG70" i="11" s="1"/>
  <c r="BG37" i="7"/>
  <c r="BG37" i="11" s="1"/>
  <c r="BG87" i="7"/>
  <c r="BG87" i="11" s="1"/>
  <c r="BG103" i="7"/>
  <c r="BG103" i="11" s="1"/>
  <c r="BG116" i="7"/>
  <c r="BG116" i="11" s="1"/>
  <c r="BG161" i="7"/>
  <c r="BG161" i="11" s="1"/>
  <c r="BG172" i="7"/>
  <c r="BG172" i="11" s="1"/>
  <c r="BG226" i="7"/>
  <c r="BG226" i="11" s="1"/>
  <c r="BG5" i="7"/>
  <c r="BG5" i="11" s="1"/>
  <c r="BG10" i="7"/>
  <c r="BG10" i="11" s="1"/>
  <c r="BG23" i="7"/>
  <c r="BG23" i="11" s="1"/>
  <c r="BG35" i="7"/>
  <c r="BG35" i="11" s="1"/>
  <c r="BG47" i="7"/>
  <c r="BG47" i="11" s="1"/>
  <c r="BG68" i="7"/>
  <c r="BG68" i="11" s="1"/>
  <c r="BG98" i="7"/>
  <c r="BG98" i="11" s="1"/>
  <c r="BG104" i="7"/>
  <c r="BG104" i="11" s="1"/>
  <c r="BG79" i="7"/>
  <c r="BG79" i="11" s="1"/>
  <c r="BG178" i="7"/>
  <c r="BG178" i="11" s="1"/>
  <c r="BG183" i="7"/>
  <c r="BG183" i="11" s="1"/>
  <c r="BG186" i="7"/>
  <c r="BG186" i="11" s="1"/>
  <c r="BG189" i="7"/>
  <c r="BG189" i="11" s="1"/>
  <c r="BG194" i="7"/>
  <c r="BG194" i="11" s="1"/>
  <c r="BG204" i="7"/>
  <c r="BG204" i="11" s="1"/>
  <c r="BG225" i="7"/>
  <c r="BG225" i="11" s="1"/>
  <c r="BG197" i="7"/>
  <c r="BG197" i="11" s="1"/>
  <c r="BG4" i="7"/>
  <c r="BG4" i="11" s="1"/>
  <c r="BG13" i="7"/>
  <c r="BG13" i="11" s="1"/>
  <c r="BG33" i="7"/>
  <c r="BG33" i="11" s="1"/>
  <c r="BG19" i="7"/>
  <c r="BG19" i="11" s="1"/>
  <c r="BG38" i="7"/>
  <c r="BG38" i="11" s="1"/>
  <c r="BG50" i="7"/>
  <c r="BG50" i="11" s="1"/>
  <c r="BG73" i="7"/>
  <c r="BG73" i="11" s="1"/>
  <c r="BG107" i="7"/>
  <c r="BG107" i="11" s="1"/>
  <c r="BG145" i="7"/>
  <c r="BG145" i="11" s="1"/>
  <c r="BG195" i="7"/>
  <c r="BG195" i="11" s="1"/>
  <c r="BG209" i="7"/>
  <c r="BG209" i="11" s="1"/>
  <c r="BG215" i="7"/>
  <c r="BG215" i="11" s="1"/>
  <c r="BG193" i="7"/>
  <c r="BG193" i="11" s="1"/>
  <c r="BG51" i="7"/>
  <c r="BG51" i="11" s="1"/>
  <c r="BG72" i="7"/>
  <c r="BG72" i="11" s="1"/>
  <c r="BG100" i="7"/>
  <c r="BG100" i="11" s="1"/>
  <c r="BG122" i="7"/>
  <c r="BG122" i="11" s="1"/>
  <c r="BG133" i="7"/>
  <c r="BG133" i="11" s="1"/>
  <c r="BG157" i="7"/>
  <c r="BG157" i="11" s="1"/>
  <c r="BG170" i="7"/>
  <c r="BG170" i="11" s="1"/>
  <c r="BG179" i="7"/>
  <c r="BG179" i="11" s="1"/>
  <c r="BG184" i="7"/>
  <c r="BG184" i="11" s="1"/>
  <c r="BG187" i="7"/>
  <c r="BG187" i="11" s="1"/>
  <c r="BG190" i="7"/>
  <c r="BG190" i="11" s="1"/>
  <c r="BG27" i="7"/>
  <c r="BG27" i="11" s="1"/>
  <c r="BG200" i="7"/>
  <c r="BG200" i="11" s="1"/>
  <c r="BG205" i="7"/>
  <c r="BG205" i="11" s="1"/>
  <c r="BG11" i="7"/>
  <c r="BG11" i="11" s="1"/>
  <c r="BG14" i="7"/>
  <c r="BG14" i="11" s="1"/>
  <c r="BG18" i="7"/>
  <c r="BG18" i="11" s="1"/>
  <c r="BG20" i="7"/>
  <c r="BG20" i="11" s="1"/>
  <c r="BG24" i="7"/>
  <c r="BG24" i="11" s="1"/>
  <c r="BG41" i="7"/>
  <c r="BG41" i="11" s="1"/>
  <c r="BG53" i="7"/>
  <c r="BG53" i="11" s="1"/>
  <c r="BG76" i="7"/>
  <c r="BG76" i="11" s="1"/>
  <c r="BG92" i="7"/>
  <c r="BG92" i="11" s="1"/>
  <c r="BG102" i="7"/>
  <c r="BG102" i="11" s="1"/>
  <c r="BG83" i="7"/>
  <c r="BG83" i="11" s="1"/>
  <c r="BG135" i="7"/>
  <c r="BG135" i="11" s="1"/>
  <c r="BG162" i="7"/>
  <c r="BG162" i="11" s="1"/>
  <c r="BG196" i="7"/>
  <c r="BG196" i="11" s="1"/>
  <c r="BG211" i="7"/>
  <c r="BG211" i="11" s="1"/>
  <c r="BG231" i="7"/>
  <c r="BG231" i="11" s="1"/>
  <c r="BG8" i="7"/>
  <c r="BG8" i="11" s="1"/>
  <c r="BG56" i="7"/>
  <c r="BG56" i="11" s="1"/>
  <c r="BG75" i="7"/>
  <c r="BG75" i="11" s="1"/>
  <c r="BG90" i="7"/>
  <c r="BG90" i="11" s="1"/>
  <c r="BG105" i="7"/>
  <c r="BG105" i="11" s="1"/>
  <c r="BG143" i="7"/>
  <c r="BG143" i="11" s="1"/>
  <c r="BG176" i="7"/>
  <c r="BG176" i="11" s="1"/>
  <c r="BG217" i="7"/>
  <c r="BG217" i="11" s="1"/>
  <c r="BG233" i="7"/>
  <c r="BG233" i="11" s="1"/>
  <c r="BG55" i="7"/>
  <c r="BG55" i="11" s="1"/>
  <c r="BG59" i="7"/>
  <c r="BG59" i="11" s="1"/>
  <c r="BG64" i="7"/>
  <c r="BG64" i="11" s="1"/>
  <c r="BG89" i="7"/>
  <c r="BG89" i="11" s="1"/>
  <c r="BG121" i="7"/>
  <c r="BG121" i="11" s="1"/>
  <c r="BG132" i="7"/>
  <c r="BG132" i="11" s="1"/>
  <c r="BG31" i="7"/>
  <c r="BG31" i="11" s="1"/>
  <c r="BG158" i="7"/>
  <c r="BG158" i="11" s="1"/>
  <c r="BG169" i="7"/>
  <c r="BG169" i="11" s="1"/>
  <c r="BG57" i="7"/>
  <c r="BG57" i="11" s="1"/>
  <c r="BG60" i="7"/>
  <c r="BG60" i="11" s="1"/>
  <c r="BG80" i="7"/>
  <c r="BG80" i="11" s="1"/>
  <c r="BG171" i="7"/>
  <c r="BG171" i="11" s="1"/>
  <c r="BG128" i="7"/>
  <c r="BG128" i="11" s="1"/>
  <c r="BG137" i="7"/>
  <c r="BG137" i="11" s="1"/>
  <c r="BG152" i="7"/>
  <c r="BG152" i="11" s="1"/>
  <c r="BG164" i="7"/>
  <c r="BG164" i="11" s="1"/>
  <c r="BG224" i="7"/>
  <c r="BG224" i="11" s="1"/>
  <c r="BG16" i="7"/>
  <c r="BG16" i="11" s="1"/>
  <c r="BG3" i="7"/>
  <c r="BG3" i="11" s="1"/>
  <c r="BG7" i="7"/>
  <c r="BG7" i="11" s="1"/>
  <c r="BG30" i="7"/>
  <c r="BG30" i="11" s="1"/>
  <c r="BG39" i="7"/>
  <c r="BG39" i="11" s="1"/>
  <c r="BG52" i="7"/>
  <c r="BG52" i="11" s="1"/>
  <c r="BG74" i="7"/>
  <c r="BG74" i="11" s="1"/>
  <c r="BG91" i="7"/>
  <c r="BG91" i="11" s="1"/>
  <c r="BG117" i="7"/>
  <c r="BG117" i="11" s="1"/>
  <c r="BG129" i="7"/>
  <c r="BG129" i="11" s="1"/>
  <c r="BG139" i="7"/>
  <c r="BG139" i="11" s="1"/>
  <c r="BG153" i="7"/>
  <c r="BG153" i="11" s="1"/>
  <c r="BG165" i="7"/>
  <c r="BG165" i="11" s="1"/>
  <c r="BG180" i="7"/>
  <c r="BG180" i="11" s="1"/>
  <c r="BG232" i="7"/>
  <c r="BG232" i="11" s="1"/>
  <c r="BG188" i="7"/>
  <c r="BG188" i="11" s="1"/>
  <c r="BG191" i="7"/>
  <c r="BG191" i="11" s="1"/>
  <c r="BG201" i="7"/>
  <c r="BG201" i="11" s="1"/>
  <c r="BG206" i="7"/>
  <c r="BG206" i="11" s="1"/>
  <c r="BG213" i="7"/>
  <c r="BG213" i="11" s="1"/>
  <c r="BG12" i="7"/>
  <c r="BG12" i="11" s="1"/>
  <c r="BG15" i="7"/>
  <c r="BG15" i="11" s="1"/>
  <c r="BG25" i="7"/>
  <c r="BG25" i="11" s="1"/>
  <c r="BG21" i="7"/>
  <c r="BG21" i="11" s="1"/>
  <c r="BG29" i="7"/>
  <c r="BG29" i="11" s="1"/>
  <c r="BG43" i="7"/>
  <c r="BG43" i="11" s="1"/>
  <c r="BG97" i="7"/>
  <c r="BG97" i="11" s="1"/>
  <c r="BG120" i="7"/>
  <c r="BG120" i="11" s="1"/>
  <c r="BG131" i="7"/>
  <c r="BG131" i="11" s="1"/>
  <c r="BG141" i="7"/>
  <c r="BG141" i="11" s="1"/>
  <c r="BG155" i="7"/>
  <c r="BG155" i="11" s="1"/>
  <c r="BG167" i="7"/>
  <c r="BG167" i="11" s="1"/>
  <c r="BG198" i="7"/>
  <c r="BG198" i="11" s="1"/>
  <c r="BG212" i="7"/>
  <c r="BG212" i="11" s="1"/>
  <c r="BG42" i="7"/>
  <c r="BG42" i="11" s="1"/>
  <c r="BG106" i="7"/>
  <c r="BG106" i="11" s="1"/>
  <c r="BG78" i="7"/>
  <c r="BG78" i="11" s="1"/>
  <c r="BG95" i="7"/>
  <c r="BG95" i="11" s="1"/>
  <c r="BG110" i="7"/>
  <c r="BG110" i="11" s="1"/>
  <c r="BG112" i="7"/>
  <c r="BG112" i="11" s="1"/>
  <c r="BG147" i="7"/>
  <c r="BG147" i="11" s="1"/>
  <c r="BG182" i="7"/>
  <c r="BG182" i="11" s="1"/>
  <c r="BG185" i="7"/>
  <c r="BG185" i="11" s="1"/>
  <c r="BG234" i="7"/>
  <c r="BG234" i="11" s="1"/>
  <c r="BG192" i="7"/>
  <c r="BG192" i="11" s="1"/>
  <c r="BG203" i="7"/>
  <c r="BG203" i="11" s="1"/>
  <c r="BG223" i="7"/>
  <c r="BG223" i="11" s="1"/>
  <c r="BG2" i="7"/>
  <c r="BG2" i="11" s="1"/>
  <c r="BG9" i="7"/>
  <c r="BG9" i="11" s="1"/>
  <c r="BG17" i="7"/>
  <c r="BG17" i="11" s="1"/>
  <c r="BG58" i="7"/>
  <c r="BG58" i="11" s="1"/>
  <c r="BG227" i="7"/>
  <c r="BG227" i="11" s="1"/>
  <c r="BG36" i="7"/>
  <c r="BG36" i="11" s="1"/>
  <c r="BG48" i="7"/>
  <c r="BG48" i="11" s="1"/>
  <c r="BG71" i="7"/>
  <c r="BG71" i="11" s="1"/>
  <c r="BG99" i="7"/>
  <c r="BG99" i="11" s="1"/>
  <c r="BG114" i="7"/>
  <c r="BG114" i="11" s="1"/>
  <c r="BG127" i="7"/>
  <c r="BG127" i="11" s="1"/>
  <c r="BG151" i="7"/>
  <c r="BG151" i="11" s="1"/>
  <c r="BG163" i="7"/>
  <c r="BG163" i="11" s="1"/>
  <c r="BG40" i="7"/>
  <c r="BG40" i="11" s="1"/>
  <c r="BG214" i="7"/>
  <c r="BG214" i="11" s="1"/>
  <c r="BG230" i="7"/>
  <c r="BG230" i="11" s="1"/>
  <c r="BG32" i="7"/>
  <c r="BG32" i="11" s="1"/>
  <c r="BG222" i="7"/>
  <c r="BG222" i="11" s="1"/>
  <c r="BG86" i="7"/>
  <c r="BG86" i="11" s="1"/>
  <c r="BG118" i="7"/>
  <c r="BG118" i="11" s="1"/>
  <c r="BG221" i="7"/>
  <c r="BG221" i="11" s="1"/>
  <c r="BG130" i="7"/>
  <c r="BG130" i="11" s="1"/>
  <c r="BG140" i="7"/>
  <c r="BG140" i="11" s="1"/>
  <c r="BG154" i="7"/>
  <c r="BG154" i="11" s="1"/>
  <c r="BG166" i="7"/>
  <c r="BG166" i="11" s="1"/>
  <c r="BG174" i="7"/>
  <c r="BG174" i="11" s="1"/>
  <c r="BG219" i="7"/>
  <c r="BG219" i="11" s="1"/>
  <c r="BG62" i="7"/>
  <c r="BG62" i="11" s="1"/>
  <c r="BG84" i="7"/>
  <c r="BG84" i="11" s="1"/>
  <c r="BG108" i="7"/>
  <c r="BG108" i="11" s="1"/>
  <c r="BG146" i="7"/>
  <c r="BG146" i="11" s="1"/>
  <c r="BG208" i="7"/>
  <c r="BG208" i="11" s="1"/>
  <c r="BG228" i="7"/>
  <c r="BG228" i="11" s="1"/>
  <c r="BG6" i="7"/>
  <c r="BG6" i="11" s="1"/>
  <c r="BG28" i="7"/>
  <c r="BG28" i="11" s="1"/>
  <c r="BG61" i="7"/>
  <c r="BG61" i="11" s="1"/>
  <c r="BG81" i="7"/>
  <c r="BG81" i="11" s="1"/>
  <c r="BG101" i="7"/>
  <c r="BG101" i="11" s="1"/>
  <c r="BG111" i="7"/>
  <c r="BG111" i="11" s="1"/>
  <c r="BG134" i="7"/>
  <c r="BG134" i="11" s="1"/>
  <c r="BG142" i="7"/>
  <c r="BG142" i="11" s="1"/>
  <c r="BG173" i="7"/>
  <c r="BG173" i="11" s="1"/>
  <c r="BG218" i="7"/>
  <c r="BG218" i="11" s="1"/>
  <c r="BG54" i="7"/>
  <c r="BG54" i="11" s="1"/>
  <c r="BG63" i="7"/>
  <c r="BG63" i="11" s="1"/>
  <c r="BG88" i="7"/>
  <c r="BG88" i="11" s="1"/>
  <c r="BG113" i="7"/>
  <c r="BG113" i="11" s="1"/>
  <c r="BG126" i="7"/>
  <c r="BG126" i="11" s="1"/>
  <c r="BG149" i="7"/>
  <c r="BG149" i="11" s="1"/>
  <c r="BG175" i="7"/>
  <c r="BG175" i="11" s="1"/>
  <c r="BG150" i="7"/>
  <c r="BG150" i="11" s="1"/>
  <c r="BG65" i="7"/>
  <c r="BG65" i="11" s="1"/>
  <c r="BG123" i="7"/>
  <c r="BG123" i="11" s="1"/>
  <c r="BG22" i="7"/>
  <c r="BG22" i="11" s="1"/>
  <c r="BG177" i="7"/>
  <c r="BG177" i="11" s="1"/>
  <c r="BG109" i="7"/>
  <c r="BG109" i="11" s="1"/>
  <c r="BG207" i="7"/>
  <c r="BG207" i="11" s="1"/>
  <c r="BG66" i="7"/>
  <c r="BG66" i="11" s="1"/>
  <c r="BG124" i="7"/>
  <c r="BG124" i="11" s="1"/>
  <c r="BG216" i="7"/>
  <c r="BG216" i="11" s="1"/>
  <c r="BG138" i="7"/>
  <c r="BG138" i="11" s="1"/>
  <c r="BG229" i="7"/>
  <c r="BG229" i="11" s="1"/>
  <c r="BG119" i="7"/>
  <c r="BG119" i="11" s="1"/>
  <c r="BG67" i="7"/>
  <c r="BG67" i="11" s="1"/>
  <c r="BG220" i="7"/>
  <c r="BG220" i="11" s="1"/>
  <c r="BG77" i="7"/>
  <c r="BG77" i="11" s="1"/>
  <c r="BG235" i="7"/>
  <c r="BG235" i="11" s="1"/>
  <c r="BG115" i="7"/>
  <c r="BG115" i="11" s="1"/>
  <c r="R202" i="9"/>
  <c r="R202" i="8"/>
  <c r="R202" i="6"/>
  <c r="R202" i="10" s="1"/>
  <c r="R202" i="7"/>
  <c r="R202" i="11" s="1"/>
  <c r="AH167" i="9"/>
  <c r="AH167" i="8"/>
  <c r="AH167" i="6"/>
  <c r="AH167" i="10" s="1"/>
  <c r="AH167" i="7"/>
  <c r="AH167" i="11" s="1"/>
  <c r="AR34" i="9"/>
  <c r="AR34" i="8"/>
  <c r="AR34" i="6"/>
  <c r="AR34" i="10" s="1"/>
  <c r="AR34" i="7"/>
  <c r="AR34" i="11" s="1"/>
  <c r="BD181" i="7"/>
  <c r="BD181" i="11" s="1"/>
  <c r="BD210" i="7"/>
  <c r="BD210" i="11" s="1"/>
  <c r="BD202" i="7"/>
  <c r="BD202" i="11" s="1"/>
  <c r="BD199" i="7"/>
  <c r="BD199" i="11" s="1"/>
  <c r="BD159" i="7"/>
  <c r="BD159" i="11" s="1"/>
  <c r="BD168" i="7"/>
  <c r="BD168" i="11" s="1"/>
  <c r="BD160" i="7"/>
  <c r="BD160" i="11" s="1"/>
  <c r="BD156" i="7"/>
  <c r="BD156" i="11" s="1"/>
  <c r="BD148" i="7"/>
  <c r="BD148" i="11" s="1"/>
  <c r="BD94" i="7"/>
  <c r="BD94" i="11" s="1"/>
  <c r="BD82" i="7"/>
  <c r="BD82" i="11" s="1"/>
  <c r="BD46" i="7"/>
  <c r="BD46" i="11" s="1"/>
  <c r="BD26" i="7"/>
  <c r="BD26" i="11" s="1"/>
  <c r="BD144" i="7"/>
  <c r="BD144" i="11" s="1"/>
  <c r="BD136" i="7"/>
  <c r="BD136" i="11" s="1"/>
  <c r="BD96" i="7"/>
  <c r="BD96" i="11" s="1"/>
  <c r="BD125" i="7"/>
  <c r="BD125" i="11" s="1"/>
  <c r="BD93" i="7"/>
  <c r="BD93" i="11" s="1"/>
  <c r="BD85" i="7"/>
  <c r="BD85" i="11" s="1"/>
  <c r="BD69" i="7"/>
  <c r="BD69" i="11" s="1"/>
  <c r="BD45" i="7"/>
  <c r="BD45" i="11" s="1"/>
  <c r="BD34" i="7"/>
  <c r="BD34" i="11" s="1"/>
  <c r="BD49" i="7"/>
  <c r="BD49" i="11" s="1"/>
  <c r="BD44" i="7"/>
  <c r="BD44" i="11" s="1"/>
  <c r="BD70" i="7"/>
  <c r="BD70" i="11" s="1"/>
  <c r="BD211" i="7"/>
  <c r="BD211" i="11" s="1"/>
  <c r="BD217" i="7"/>
  <c r="BD217" i="11" s="1"/>
  <c r="BD223" i="7"/>
  <c r="BD223" i="11" s="1"/>
  <c r="BD5" i="7"/>
  <c r="BD5" i="11" s="1"/>
  <c r="BD14" i="7"/>
  <c r="BD14" i="11" s="1"/>
  <c r="BD24" i="7"/>
  <c r="BD24" i="11" s="1"/>
  <c r="BD32" i="7"/>
  <c r="BD32" i="11" s="1"/>
  <c r="BD43" i="7"/>
  <c r="BD43" i="11" s="1"/>
  <c r="BD48" i="7"/>
  <c r="BD48" i="11" s="1"/>
  <c r="BD51" i="7"/>
  <c r="BD51" i="11" s="1"/>
  <c r="BD53" i="7"/>
  <c r="BD53" i="11" s="1"/>
  <c r="BD103" i="7"/>
  <c r="BD103" i="11" s="1"/>
  <c r="BD107" i="7"/>
  <c r="BD107" i="11" s="1"/>
  <c r="BD221" i="7"/>
  <c r="BD221" i="11" s="1"/>
  <c r="BD207" i="7"/>
  <c r="BD207" i="11" s="1"/>
  <c r="BD175" i="7"/>
  <c r="BD175" i="11" s="1"/>
  <c r="BD180" i="7"/>
  <c r="BD180" i="11" s="1"/>
  <c r="BD232" i="7"/>
  <c r="BD232" i="11" s="1"/>
  <c r="BD188" i="7"/>
  <c r="BD188" i="11" s="1"/>
  <c r="BD200" i="7"/>
  <c r="BD200" i="11" s="1"/>
  <c r="BD205" i="7"/>
  <c r="BD205" i="11" s="1"/>
  <c r="BD54" i="7"/>
  <c r="BD54" i="11" s="1"/>
  <c r="BD122" i="7"/>
  <c r="BD122" i="11" s="1"/>
  <c r="BD164" i="7"/>
  <c r="BD164" i="11" s="1"/>
  <c r="BD169" i="7"/>
  <c r="BD169" i="11" s="1"/>
  <c r="BD138" i="7"/>
  <c r="BD138" i="11" s="1"/>
  <c r="BD57" i="7"/>
  <c r="BD57" i="11" s="1"/>
  <c r="BD112" i="7"/>
  <c r="BD112" i="11" s="1"/>
  <c r="BD129" i="7"/>
  <c r="BD129" i="11" s="1"/>
  <c r="BD133" i="7"/>
  <c r="BD133" i="11" s="1"/>
  <c r="BD115" i="7"/>
  <c r="BD115" i="11" s="1"/>
  <c r="BD229" i="7"/>
  <c r="BD229" i="11" s="1"/>
  <c r="BD209" i="7"/>
  <c r="BD209" i="11" s="1"/>
  <c r="BD215" i="7"/>
  <c r="BD215" i="11" s="1"/>
  <c r="BD213" i="7"/>
  <c r="BD213" i="11" s="1"/>
  <c r="BD226" i="7"/>
  <c r="BD226" i="11" s="1"/>
  <c r="BD165" i="7"/>
  <c r="BD165" i="11" s="1"/>
  <c r="BD170" i="7"/>
  <c r="BD170" i="11" s="1"/>
  <c r="BD77" i="7"/>
  <c r="BD77" i="11" s="1"/>
  <c r="BD216" i="7"/>
  <c r="BD216" i="11" s="1"/>
  <c r="BD2" i="7"/>
  <c r="BD2" i="11" s="1"/>
  <c r="BD11" i="7"/>
  <c r="BD11" i="11" s="1"/>
  <c r="BD19" i="7"/>
  <c r="BD19" i="11" s="1"/>
  <c r="BD27" i="7"/>
  <c r="BD27" i="11" s="1"/>
  <c r="BD55" i="7"/>
  <c r="BD55" i="11" s="1"/>
  <c r="BD116" i="7"/>
  <c r="BD116" i="11" s="1"/>
  <c r="BD142" i="7"/>
  <c r="BD142" i="11" s="1"/>
  <c r="BD147" i="7"/>
  <c r="BD147" i="11" s="1"/>
  <c r="BD152" i="7"/>
  <c r="BD152" i="11" s="1"/>
  <c r="BD157" i="7"/>
  <c r="BD157" i="11" s="1"/>
  <c r="BD195" i="7"/>
  <c r="BD195" i="11" s="1"/>
  <c r="BD231" i="7"/>
  <c r="BD231" i="11" s="1"/>
  <c r="BD7" i="7"/>
  <c r="BD7" i="11" s="1"/>
  <c r="BD17" i="7"/>
  <c r="BD17" i="11" s="1"/>
  <c r="BD29" i="7"/>
  <c r="BD29" i="11" s="1"/>
  <c r="BD35" i="7"/>
  <c r="BD35" i="11" s="1"/>
  <c r="BD60" i="7"/>
  <c r="BD60" i="11" s="1"/>
  <c r="BD62" i="7"/>
  <c r="BD62" i="11" s="1"/>
  <c r="BD64" i="7"/>
  <c r="BD64" i="11" s="1"/>
  <c r="BD79" i="7"/>
  <c r="BD79" i="11" s="1"/>
  <c r="BD81" i="7"/>
  <c r="BD81" i="11" s="1"/>
  <c r="BD84" i="7"/>
  <c r="BD84" i="11" s="1"/>
  <c r="BD87" i="7"/>
  <c r="BD87" i="11" s="1"/>
  <c r="BD89" i="7"/>
  <c r="BD89" i="11" s="1"/>
  <c r="BD91" i="7"/>
  <c r="BD91" i="11" s="1"/>
  <c r="BD95" i="7"/>
  <c r="BD95" i="11" s="1"/>
  <c r="BD98" i="7"/>
  <c r="BD98" i="11" s="1"/>
  <c r="BD100" i="7"/>
  <c r="BD100" i="11" s="1"/>
  <c r="BD104" i="7"/>
  <c r="BD104" i="11" s="1"/>
  <c r="BD108" i="7"/>
  <c r="BD108" i="11" s="1"/>
  <c r="BD176" i="7"/>
  <c r="BD176" i="11" s="1"/>
  <c r="BD182" i="7"/>
  <c r="BD182" i="11" s="1"/>
  <c r="BD185" i="7"/>
  <c r="BD185" i="11" s="1"/>
  <c r="BD189" i="7"/>
  <c r="BD189" i="11" s="1"/>
  <c r="BD201" i="7"/>
  <c r="BD201" i="11" s="1"/>
  <c r="BD206" i="7"/>
  <c r="BD206" i="11" s="1"/>
  <c r="BD214" i="7"/>
  <c r="BD214" i="11" s="1"/>
  <c r="BD219" i="7"/>
  <c r="BD219" i="11" s="1"/>
  <c r="BD228" i="7"/>
  <c r="BD228" i="11" s="1"/>
  <c r="BD10" i="7"/>
  <c r="BD10" i="11" s="1"/>
  <c r="BD23" i="7"/>
  <c r="BD23" i="11" s="1"/>
  <c r="BD25" i="7"/>
  <c r="BD25" i="11" s="1"/>
  <c r="BD31" i="7"/>
  <c r="BD31" i="11" s="1"/>
  <c r="BD37" i="7"/>
  <c r="BD37" i="11" s="1"/>
  <c r="BD42" i="7"/>
  <c r="BD42" i="11" s="1"/>
  <c r="BD47" i="7"/>
  <c r="BD47" i="11" s="1"/>
  <c r="BD50" i="7"/>
  <c r="BD50" i="11" s="1"/>
  <c r="BD52" i="7"/>
  <c r="BD52" i="11" s="1"/>
  <c r="BD101" i="7"/>
  <c r="BD101" i="11" s="1"/>
  <c r="BD105" i="7"/>
  <c r="BD105" i="11" s="1"/>
  <c r="BD192" i="7"/>
  <c r="BD192" i="11" s="1"/>
  <c r="BD234" i="7"/>
  <c r="BD234" i="11" s="1"/>
  <c r="BD173" i="7"/>
  <c r="BD173" i="11" s="1"/>
  <c r="BD178" i="7"/>
  <c r="BD178" i="11" s="1"/>
  <c r="BD183" i="7"/>
  <c r="BD183" i="11" s="1"/>
  <c r="BD186" i="7"/>
  <c r="BD186" i="11" s="1"/>
  <c r="BD190" i="7"/>
  <c r="BD190" i="11" s="1"/>
  <c r="BD203" i="7"/>
  <c r="BD203" i="11" s="1"/>
  <c r="BD224" i="7"/>
  <c r="BD224" i="11" s="1"/>
  <c r="BD22" i="7"/>
  <c r="BD22" i="11" s="1"/>
  <c r="BD120" i="7"/>
  <c r="BD120" i="11" s="1"/>
  <c r="BD124" i="7"/>
  <c r="BD124" i="11" s="1"/>
  <c r="BD162" i="7"/>
  <c r="BD162" i="11" s="1"/>
  <c r="BD166" i="7"/>
  <c r="BD166" i="11" s="1"/>
  <c r="BD171" i="7"/>
  <c r="BD171" i="11" s="1"/>
  <c r="BD67" i="7"/>
  <c r="BD67" i="11" s="1"/>
  <c r="BD109" i="7"/>
  <c r="BD109" i="11" s="1"/>
  <c r="BD220" i="7"/>
  <c r="BD220" i="11" s="1"/>
  <c r="BD110" i="7"/>
  <c r="BD110" i="11" s="1"/>
  <c r="BD114" i="7"/>
  <c r="BD114" i="11" s="1"/>
  <c r="BD127" i="7"/>
  <c r="BD127" i="11" s="1"/>
  <c r="BD131" i="7"/>
  <c r="BD131" i="11" s="1"/>
  <c r="BD135" i="7"/>
  <c r="BD135" i="11" s="1"/>
  <c r="BD161" i="7"/>
  <c r="BD161" i="11" s="1"/>
  <c r="BD119" i="7"/>
  <c r="BD119" i="11" s="1"/>
  <c r="BD16" i="7"/>
  <c r="BD16" i="11" s="1"/>
  <c r="BD177" i="7"/>
  <c r="BD177" i="11" s="1"/>
  <c r="BD222" i="7"/>
  <c r="BD222" i="11" s="1"/>
  <c r="BD212" i="7"/>
  <c r="BD212" i="11" s="1"/>
  <c r="BD218" i="7"/>
  <c r="BD218" i="11" s="1"/>
  <c r="BD225" i="7"/>
  <c r="BD225" i="11" s="1"/>
  <c r="BD121" i="7"/>
  <c r="BD121" i="11" s="1"/>
  <c r="BD163" i="7"/>
  <c r="BD163" i="11" s="1"/>
  <c r="BD167" i="7"/>
  <c r="BD167" i="11" s="1"/>
  <c r="BD172" i="7"/>
  <c r="BD172" i="11" s="1"/>
  <c r="BD123" i="7"/>
  <c r="BD123" i="11" s="1"/>
  <c r="BD6" i="7"/>
  <c r="BD6" i="11" s="1"/>
  <c r="BD15" i="7"/>
  <c r="BD15" i="11" s="1"/>
  <c r="BD28" i="7"/>
  <c r="BD28" i="11" s="1"/>
  <c r="BD38" i="7"/>
  <c r="BD38" i="11" s="1"/>
  <c r="BD56" i="7"/>
  <c r="BD56" i="11" s="1"/>
  <c r="BD58" i="7"/>
  <c r="BD58" i="11" s="1"/>
  <c r="BD118" i="7"/>
  <c r="BD118" i="11" s="1"/>
  <c r="BD140" i="7"/>
  <c r="BD140" i="11" s="1"/>
  <c r="BD145" i="7"/>
  <c r="BD145" i="11" s="1"/>
  <c r="BD150" i="7"/>
  <c r="BD150" i="11" s="1"/>
  <c r="BD154" i="7"/>
  <c r="BD154" i="11" s="1"/>
  <c r="BD198" i="7"/>
  <c r="BD198" i="11" s="1"/>
  <c r="BD230" i="7"/>
  <c r="BD230" i="11" s="1"/>
  <c r="BD3" i="7"/>
  <c r="BD3" i="11" s="1"/>
  <c r="BD12" i="7"/>
  <c r="BD12" i="11" s="1"/>
  <c r="BD20" i="7"/>
  <c r="BD20" i="11" s="1"/>
  <c r="BD39" i="7"/>
  <c r="BD39" i="11" s="1"/>
  <c r="BD59" i="7"/>
  <c r="BD59" i="11" s="1"/>
  <c r="BD61" i="7"/>
  <c r="BD61" i="11" s="1"/>
  <c r="BD63" i="7"/>
  <c r="BD63" i="11" s="1"/>
  <c r="BD78" i="7"/>
  <c r="BD78" i="11" s="1"/>
  <c r="BD80" i="7"/>
  <c r="BD80" i="11" s="1"/>
  <c r="BD83" i="7"/>
  <c r="BD83" i="11" s="1"/>
  <c r="BD86" i="7"/>
  <c r="BD86" i="11" s="1"/>
  <c r="BD88" i="7"/>
  <c r="BD88" i="11" s="1"/>
  <c r="BD90" i="7"/>
  <c r="BD90" i="11" s="1"/>
  <c r="BD92" i="7"/>
  <c r="BD92" i="11" s="1"/>
  <c r="BD97" i="7"/>
  <c r="BD97" i="11" s="1"/>
  <c r="BD99" i="7"/>
  <c r="BD99" i="11" s="1"/>
  <c r="BD102" i="7"/>
  <c r="BD102" i="11" s="1"/>
  <c r="BD106" i="7"/>
  <c r="BD106" i="11" s="1"/>
  <c r="BD194" i="7"/>
  <c r="BD194" i="11" s="1"/>
  <c r="BD174" i="7"/>
  <c r="BD174" i="11" s="1"/>
  <c r="BD179" i="7"/>
  <c r="BD179" i="11" s="1"/>
  <c r="BD184" i="7"/>
  <c r="BD184" i="11" s="1"/>
  <c r="BD187" i="7"/>
  <c r="BD187" i="11" s="1"/>
  <c r="BD191" i="7"/>
  <c r="BD191" i="11" s="1"/>
  <c r="BD204" i="7"/>
  <c r="BD204" i="11" s="1"/>
  <c r="BD208" i="7"/>
  <c r="BD208" i="11" s="1"/>
  <c r="BD4" i="7"/>
  <c r="BD4" i="11" s="1"/>
  <c r="BD13" i="7"/>
  <c r="BD13" i="11" s="1"/>
  <c r="BD21" i="7"/>
  <c r="BD21" i="11" s="1"/>
  <c r="BD40" i="7"/>
  <c r="BD40" i="11" s="1"/>
  <c r="BD68" i="7"/>
  <c r="BD68" i="11" s="1"/>
  <c r="BD72" i="7"/>
  <c r="BD72" i="11" s="1"/>
  <c r="BD74" i="7"/>
  <c r="BD74" i="11" s="1"/>
  <c r="BD76" i="7"/>
  <c r="BD76" i="11" s="1"/>
  <c r="BD36" i="7"/>
  <c r="BD36" i="11" s="1"/>
  <c r="BD71" i="7"/>
  <c r="BD71" i="11" s="1"/>
  <c r="BD117" i="7"/>
  <c r="BD117" i="11" s="1"/>
  <c r="BD139" i="7"/>
  <c r="BD139" i="11" s="1"/>
  <c r="BD143" i="7"/>
  <c r="BD143" i="11" s="1"/>
  <c r="BD149" i="7"/>
  <c r="BD149" i="11" s="1"/>
  <c r="BD153" i="7"/>
  <c r="BD153" i="11" s="1"/>
  <c r="BD158" i="7"/>
  <c r="BD158" i="11" s="1"/>
  <c r="BD193" i="7"/>
  <c r="BD193" i="11" s="1"/>
  <c r="BD197" i="7"/>
  <c r="BD197" i="11" s="1"/>
  <c r="BD18" i="7"/>
  <c r="BD18" i="11" s="1"/>
  <c r="BD113" i="7"/>
  <c r="BD113" i="11" s="1"/>
  <c r="BD126" i="7"/>
  <c r="BD126" i="11" s="1"/>
  <c r="BD130" i="7"/>
  <c r="BD130" i="11" s="1"/>
  <c r="BD134" i="7"/>
  <c r="BD134" i="11" s="1"/>
  <c r="BD8" i="7"/>
  <c r="BD8" i="11" s="1"/>
  <c r="BD30" i="7"/>
  <c r="BD30" i="11" s="1"/>
  <c r="BD75" i="7"/>
  <c r="BD75" i="11" s="1"/>
  <c r="BD141" i="7"/>
  <c r="BD141" i="11" s="1"/>
  <c r="BD146" i="7"/>
  <c r="BD146" i="11" s="1"/>
  <c r="BD151" i="7"/>
  <c r="BD151" i="11" s="1"/>
  <c r="BD155" i="7"/>
  <c r="BD155" i="11" s="1"/>
  <c r="BD227" i="7"/>
  <c r="BD227" i="11" s="1"/>
  <c r="BD196" i="7"/>
  <c r="BD196" i="11" s="1"/>
  <c r="BD233" i="7"/>
  <c r="BD233" i="11" s="1"/>
  <c r="BD111" i="7"/>
  <c r="BD111" i="11" s="1"/>
  <c r="BD128" i="7"/>
  <c r="BD128" i="11" s="1"/>
  <c r="BD132" i="7"/>
  <c r="BD132" i="11" s="1"/>
  <c r="BD137" i="7"/>
  <c r="BD137" i="11" s="1"/>
  <c r="BD41" i="7"/>
  <c r="BD41" i="11" s="1"/>
  <c r="BD73" i="7"/>
  <c r="BD73" i="11" s="1"/>
  <c r="BD33" i="7"/>
  <c r="BD33" i="11" s="1"/>
  <c r="BD235" i="7"/>
  <c r="BD235" i="11" s="1"/>
  <c r="BD65" i="7"/>
  <c r="BD65" i="11" s="1"/>
  <c r="BD9" i="7"/>
  <c r="BD9" i="11" s="1"/>
  <c r="BD66" i="7"/>
  <c r="BD66" i="11" s="1"/>
  <c r="BG210" i="8"/>
  <c r="BG202" i="8"/>
  <c r="BG159" i="8"/>
  <c r="BG168" i="8"/>
  <c r="BG160" i="8"/>
  <c r="BG156" i="8"/>
  <c r="BG148" i="8"/>
  <c r="BG144" i="8"/>
  <c r="BG181" i="8"/>
  <c r="BG199" i="8"/>
  <c r="BG94" i="8"/>
  <c r="BG82" i="8"/>
  <c r="BG136" i="8"/>
  <c r="BG96" i="8"/>
  <c r="BG125" i="8"/>
  <c r="BG93" i="8"/>
  <c r="BG85" i="8"/>
  <c r="BG69" i="8"/>
  <c r="BG44" i="8"/>
  <c r="BG45" i="8"/>
  <c r="BG46" i="8"/>
  <c r="BG26" i="8"/>
  <c r="BG34" i="8"/>
  <c r="BG49" i="8"/>
  <c r="BG70" i="8"/>
  <c r="BG11" i="8"/>
  <c r="BG14" i="8"/>
  <c r="BG18" i="8"/>
  <c r="BG20" i="8"/>
  <c r="BG24" i="8"/>
  <c r="BG41" i="8"/>
  <c r="BG53" i="8"/>
  <c r="BG76" i="8"/>
  <c r="BG92" i="8"/>
  <c r="BG102" i="8"/>
  <c r="BG83" i="8"/>
  <c r="BG135" i="8"/>
  <c r="BG162" i="8"/>
  <c r="BG196" i="8"/>
  <c r="BG211" i="8"/>
  <c r="BG231" i="8"/>
  <c r="BG8" i="8"/>
  <c r="BG56" i="8"/>
  <c r="BG75" i="8"/>
  <c r="BG90" i="8"/>
  <c r="BG105" i="8"/>
  <c r="BG143" i="8"/>
  <c r="BG176" i="8"/>
  <c r="BG217" i="8"/>
  <c r="BG233" i="8"/>
  <c r="BG55" i="8"/>
  <c r="BG59" i="8"/>
  <c r="BG64" i="8"/>
  <c r="BG89" i="8"/>
  <c r="BG121" i="8"/>
  <c r="BG132" i="8"/>
  <c r="BG31" i="8"/>
  <c r="BG158" i="8"/>
  <c r="BG169" i="8"/>
  <c r="BG57" i="8"/>
  <c r="BG60" i="8"/>
  <c r="BG80" i="8"/>
  <c r="BG171" i="8"/>
  <c r="BG128" i="8"/>
  <c r="BG137" i="8"/>
  <c r="BG152" i="8"/>
  <c r="BG164" i="8"/>
  <c r="BG224" i="8"/>
  <c r="BG16" i="8"/>
  <c r="BG3" i="8"/>
  <c r="BG7" i="8"/>
  <c r="BG30" i="8"/>
  <c r="BG39" i="8"/>
  <c r="BG52" i="8"/>
  <c r="BG74" i="8"/>
  <c r="BG91" i="8"/>
  <c r="BG117" i="8"/>
  <c r="BG129" i="8"/>
  <c r="BG139" i="8"/>
  <c r="BG153" i="8"/>
  <c r="BG165" i="8"/>
  <c r="BG180" i="8"/>
  <c r="BG232" i="8"/>
  <c r="BG188" i="8"/>
  <c r="BG191" i="8"/>
  <c r="BG201" i="8"/>
  <c r="BG206" i="8"/>
  <c r="BG213" i="8"/>
  <c r="BG12" i="8"/>
  <c r="BG15" i="8"/>
  <c r="BG25" i="8"/>
  <c r="BG21" i="8"/>
  <c r="BG29" i="8"/>
  <c r="BG43" i="8"/>
  <c r="BG97" i="8"/>
  <c r="BG120" i="8"/>
  <c r="BG131" i="8"/>
  <c r="BG141" i="8"/>
  <c r="BG155" i="8"/>
  <c r="BG167" i="8"/>
  <c r="BG198" i="8"/>
  <c r="BG212" i="8"/>
  <c r="BG42" i="8"/>
  <c r="BG106" i="8"/>
  <c r="BG78" i="8"/>
  <c r="BG95" i="8"/>
  <c r="BG110" i="8"/>
  <c r="BG112" i="8"/>
  <c r="BG147" i="8"/>
  <c r="BG182" i="8"/>
  <c r="BG185" i="8"/>
  <c r="BG234" i="8"/>
  <c r="BG192" i="8"/>
  <c r="BG203" i="8"/>
  <c r="BG2" i="8"/>
  <c r="BG9" i="8"/>
  <c r="BG17" i="8"/>
  <c r="BG58" i="8"/>
  <c r="BG227" i="8"/>
  <c r="BG36" i="8"/>
  <c r="BG48" i="8"/>
  <c r="BG71" i="8"/>
  <c r="BG99" i="8"/>
  <c r="BG114" i="8"/>
  <c r="BG127" i="8"/>
  <c r="BG151" i="8"/>
  <c r="BG163" i="8"/>
  <c r="BG40" i="8"/>
  <c r="BG214" i="8"/>
  <c r="BG230" i="8"/>
  <c r="BG32" i="8"/>
  <c r="BG222" i="8"/>
  <c r="BG86" i="8"/>
  <c r="BG118" i="8"/>
  <c r="BG221" i="8"/>
  <c r="BG130" i="8"/>
  <c r="BG140" i="8"/>
  <c r="BG154" i="8"/>
  <c r="BG166" i="8"/>
  <c r="BG174" i="8"/>
  <c r="BG219" i="8"/>
  <c r="BG62" i="8"/>
  <c r="BG84" i="8"/>
  <c r="BG108" i="8"/>
  <c r="BG146" i="8"/>
  <c r="BG208" i="8"/>
  <c r="BG228" i="8"/>
  <c r="BG37" i="8"/>
  <c r="BG87" i="8"/>
  <c r="BG103" i="8"/>
  <c r="BG116" i="8"/>
  <c r="BG161" i="8"/>
  <c r="BG172" i="8"/>
  <c r="BG226" i="8"/>
  <c r="BG5" i="8"/>
  <c r="BG10" i="8"/>
  <c r="BG23" i="8"/>
  <c r="BG35" i="8"/>
  <c r="BG47" i="8"/>
  <c r="BG68" i="8"/>
  <c r="BG98" i="8"/>
  <c r="BG104" i="8"/>
  <c r="BG79" i="8"/>
  <c r="BG178" i="8"/>
  <c r="BG183" i="8"/>
  <c r="BG186" i="8"/>
  <c r="BG189" i="8"/>
  <c r="BG194" i="8"/>
  <c r="BG204" i="8"/>
  <c r="BG225" i="8"/>
  <c r="BG197" i="8"/>
  <c r="BG4" i="8"/>
  <c r="BG13" i="8"/>
  <c r="BG33" i="8"/>
  <c r="BG19" i="8"/>
  <c r="BG38" i="8"/>
  <c r="BG50" i="8"/>
  <c r="BG73" i="8"/>
  <c r="BG107" i="8"/>
  <c r="BG145" i="8"/>
  <c r="BG195" i="8"/>
  <c r="BG209" i="8"/>
  <c r="BG215" i="8"/>
  <c r="BG193" i="8"/>
  <c r="BG51" i="8"/>
  <c r="BG72" i="8"/>
  <c r="BG100" i="8"/>
  <c r="BG122" i="8"/>
  <c r="BG133" i="8"/>
  <c r="BG157" i="8"/>
  <c r="BG170" i="8"/>
  <c r="BG179" i="8"/>
  <c r="BG184" i="8"/>
  <c r="BG187" i="8"/>
  <c r="BG190" i="8"/>
  <c r="BG27" i="8"/>
  <c r="BG200" i="8"/>
  <c r="BG205" i="8"/>
  <c r="BG54" i="8"/>
  <c r="BG63" i="8"/>
  <c r="BG88" i="8"/>
  <c r="BG113" i="8"/>
  <c r="BG126" i="8"/>
  <c r="BG149" i="8"/>
  <c r="BG175" i="8"/>
  <c r="BG150" i="8"/>
  <c r="BG223" i="8"/>
  <c r="BG6" i="8"/>
  <c r="BG28" i="8"/>
  <c r="BG61" i="8"/>
  <c r="BG81" i="8"/>
  <c r="BG101" i="8"/>
  <c r="BG111" i="8"/>
  <c r="BG134" i="8"/>
  <c r="BG142" i="8"/>
  <c r="BG173" i="8"/>
  <c r="BG218" i="8"/>
  <c r="BG65" i="8"/>
  <c r="BG123" i="8"/>
  <c r="BG22" i="8"/>
  <c r="BG177" i="8"/>
  <c r="BG109" i="8"/>
  <c r="BG207" i="8"/>
  <c r="BG66" i="8"/>
  <c r="BG124" i="8"/>
  <c r="BG216" i="8"/>
  <c r="BG138" i="8"/>
  <c r="BG229" i="8"/>
  <c r="BG119" i="8"/>
  <c r="BG67" i="8"/>
  <c r="BG220" i="8"/>
  <c r="BG77" i="8"/>
  <c r="BG235" i="8"/>
  <c r="BG115" i="8"/>
  <c r="BY74" i="1"/>
  <c r="BW72" i="3" s="1"/>
  <c r="BX191" i="1"/>
  <c r="BV189" i="3" s="1"/>
  <c r="BV325" i="1"/>
  <c r="BX229" i="1"/>
  <c r="BV227" i="3" s="1"/>
  <c r="BX149" i="1"/>
  <c r="BV147" i="3" s="1"/>
  <c r="BX113" i="1"/>
  <c r="BV111" i="3" s="1"/>
  <c r="BX67" i="1"/>
  <c r="BV65" i="3" s="1"/>
  <c r="BX123" i="1"/>
  <c r="BV121" i="3" s="1"/>
  <c r="BX181" i="1"/>
  <c r="BV179" i="3" s="1"/>
  <c r="BX68" i="1"/>
  <c r="BV66" i="3" s="1"/>
  <c r="BW262" i="1"/>
  <c r="BW301" i="1" s="1"/>
  <c r="BY55" i="1"/>
  <c r="BW53" i="3" s="1"/>
  <c r="BX111" i="1"/>
  <c r="BV109" i="3" s="1"/>
  <c r="BY29" i="1"/>
  <c r="BW27" i="3" s="1"/>
  <c r="BX109" i="1"/>
  <c r="BV107" i="3" s="1"/>
  <c r="BX134" i="1"/>
  <c r="BV132" i="3" s="1"/>
  <c r="BX130" i="1"/>
  <c r="BV128" i="3" s="1"/>
  <c r="BX153" i="1"/>
  <c r="BV151" i="3" s="1"/>
  <c r="BY12" i="1"/>
  <c r="BW10" i="3" s="1"/>
  <c r="BX53" i="1"/>
  <c r="BV51" i="3" s="1"/>
  <c r="BY35" i="1"/>
  <c r="BW33" i="3" s="1"/>
  <c r="BX27" i="1"/>
  <c r="BV25" i="3" s="1"/>
  <c r="BX119" i="1"/>
  <c r="BV117" i="3" s="1"/>
  <c r="BY126" i="1"/>
  <c r="BW124" i="3" s="1"/>
  <c r="BX178" i="1"/>
  <c r="BV176" i="3" s="1"/>
  <c r="BX184" i="1"/>
  <c r="BV182" i="3" s="1"/>
  <c r="BX15" i="1"/>
  <c r="BV13" i="3" s="1"/>
  <c r="BX121" i="1"/>
  <c r="BV119" i="3" s="1"/>
  <c r="BX105" i="1"/>
  <c r="BV103" i="3" s="1"/>
  <c r="BY120" i="1"/>
  <c r="BW118" i="3" s="1"/>
  <c r="BX144" i="1"/>
  <c r="BV142" i="3" s="1"/>
  <c r="BX133" i="1"/>
  <c r="BV131" i="3" s="1"/>
  <c r="BX65" i="1"/>
  <c r="BV63" i="3" s="1"/>
  <c r="BX57" i="1"/>
  <c r="BV55" i="3" s="1"/>
  <c r="BX124" i="1"/>
  <c r="BV122" i="3" s="1"/>
  <c r="BX101" i="1"/>
  <c r="BV99" i="3" s="1"/>
  <c r="BX36" i="1"/>
  <c r="BV34" i="3" s="1"/>
  <c r="BX197" i="1"/>
  <c r="BV195" i="3" s="1"/>
  <c r="BX152" i="1"/>
  <c r="BV150" i="3" s="1"/>
  <c r="BX129" i="1"/>
  <c r="BV127" i="3" s="1"/>
  <c r="BY67" i="1"/>
  <c r="BW65" i="3" s="1"/>
  <c r="BX147" i="1"/>
  <c r="BV145" i="3" s="1"/>
  <c r="BX20" i="1"/>
  <c r="BV18" i="3" s="1"/>
  <c r="BV320" i="1"/>
  <c r="BX122" i="1"/>
  <c r="BV120" i="3" s="1"/>
  <c r="BX33" i="1"/>
  <c r="BV31" i="3" s="1"/>
  <c r="BX103" i="1"/>
  <c r="BV101" i="3" s="1"/>
  <c r="BX145" i="1"/>
  <c r="BV143" i="3" s="1"/>
  <c r="BY164" i="1"/>
  <c r="BW162" i="3" s="1"/>
  <c r="BX73" i="1"/>
  <c r="BV71" i="3" s="1"/>
  <c r="BX167" i="1"/>
  <c r="BV165" i="3" s="1"/>
  <c r="BX41" i="1"/>
  <c r="BV39" i="3" s="1"/>
  <c r="BY116" i="1"/>
  <c r="BW114" i="3" s="1"/>
  <c r="BX213" i="1"/>
  <c r="BV211" i="3" s="1"/>
  <c r="BX206" i="1"/>
  <c r="BV204" i="3" s="1"/>
  <c r="BX107" i="1"/>
  <c r="BV105" i="3" s="1"/>
  <c r="BX117" i="1"/>
  <c r="BV115" i="3" s="1"/>
  <c r="BW248" i="1"/>
  <c r="BW287" i="1" s="1"/>
  <c r="BX78" i="1"/>
  <c r="BV76" i="3" s="1"/>
  <c r="BX18" i="1"/>
  <c r="BV16" i="3" s="1"/>
  <c r="BX195" i="1"/>
  <c r="BV193" i="3" s="1"/>
  <c r="BX128" i="1"/>
  <c r="BV126" i="3" s="1"/>
  <c r="BX16" i="1"/>
  <c r="BV14" i="3" s="1"/>
  <c r="BY45" i="1"/>
  <c r="BW43" i="3" s="1"/>
  <c r="BX88" i="1"/>
  <c r="BV86" i="3" s="1"/>
  <c r="BX80" i="1"/>
  <c r="BV78" i="3" s="1"/>
  <c r="BX156" i="1"/>
  <c r="BV154" i="3" s="1"/>
  <c r="BX214" i="1"/>
  <c r="BV212" i="3" s="1"/>
  <c r="BX82" i="1"/>
  <c r="BV80" i="3" s="1"/>
  <c r="BX32" i="1"/>
  <c r="BV30" i="3" s="1"/>
  <c r="BY178" i="1"/>
  <c r="BW176" i="3" s="1"/>
  <c r="BX169" i="1"/>
  <c r="BV167" i="3" s="1"/>
  <c r="BY144" i="1"/>
  <c r="BW142" i="3" s="1"/>
  <c r="BX42" i="1"/>
  <c r="BV40" i="3" s="1"/>
  <c r="BX139" i="1"/>
  <c r="BV137" i="3" s="1"/>
  <c r="BX85" i="1"/>
  <c r="BV83" i="3" s="1"/>
  <c r="BX61" i="1"/>
  <c r="BV59" i="3" s="1"/>
  <c r="BX163" i="1"/>
  <c r="BV161" i="3" s="1"/>
  <c r="BY124" i="1"/>
  <c r="BW122" i="3" s="1"/>
  <c r="BX37" i="1"/>
  <c r="BV35" i="3" s="1"/>
  <c r="BX159" i="1"/>
  <c r="BV157" i="3" s="1"/>
  <c r="BY57" i="1"/>
  <c r="BW55" i="3" s="1"/>
  <c r="BY229" i="1"/>
  <c r="BW227" i="3" s="1"/>
  <c r="BW263" i="1"/>
  <c r="BW302" i="1" s="1"/>
  <c r="BW320" i="1" s="1"/>
  <c r="BY14" i="1"/>
  <c r="BW12" i="3" s="1"/>
  <c r="BX175" i="1"/>
  <c r="BV173" i="3" s="1"/>
  <c r="BX112" i="1"/>
  <c r="BV110" i="3" s="1"/>
  <c r="BY167" i="1"/>
  <c r="BW165" i="3" s="1"/>
  <c r="BX66" i="1"/>
  <c r="BV64" i="3" s="1"/>
  <c r="BX23" i="1"/>
  <c r="BV21" i="3" s="1"/>
  <c r="BX118" i="1"/>
  <c r="BV116" i="3" s="1"/>
  <c r="BX136" i="1"/>
  <c r="BV134" i="3" s="1"/>
  <c r="BX179" i="1"/>
  <c r="BV177" i="3" s="1"/>
  <c r="EZ53" i="1"/>
  <c r="EI2" i="6"/>
  <c r="EJ2" i="6" s="1"/>
  <c r="EI2" i="7"/>
  <c r="BX59" i="1"/>
  <c r="BV57" i="3" s="1"/>
  <c r="EZ237" i="1"/>
  <c r="EI2" i="8"/>
  <c r="EI2" i="9"/>
  <c r="FA228" i="1"/>
  <c r="EZ188" i="1"/>
  <c r="FB50" i="1"/>
  <c r="EZ8" i="1"/>
  <c r="FA103" i="1"/>
  <c r="FA54" i="1"/>
  <c r="EZ220" i="1"/>
  <c r="EZ180" i="1"/>
  <c r="FB164" i="1"/>
  <c r="EZ210" i="1"/>
  <c r="FB126" i="1"/>
  <c r="EZ216" i="1"/>
  <c r="EZ181" i="1"/>
  <c r="EZ199" i="1"/>
  <c r="FA45" i="1"/>
  <c r="EZ91" i="1"/>
  <c r="EZ132" i="1"/>
  <c r="EZ211" i="1"/>
  <c r="EZ89" i="1"/>
  <c r="EZ141" i="1"/>
  <c r="EZ13" i="1"/>
  <c r="EZ196" i="1"/>
  <c r="EZ123" i="1"/>
  <c r="FA112" i="1"/>
  <c r="EZ21" i="1"/>
  <c r="EZ187" i="1"/>
  <c r="EZ54" i="1"/>
  <c r="EZ142" i="1"/>
  <c r="EZ155" i="1"/>
  <c r="EZ184" i="1"/>
  <c r="EZ174" i="1"/>
  <c r="EZ62" i="1"/>
  <c r="EZ113" i="1"/>
  <c r="EZ67" i="1"/>
  <c r="EZ22" i="1"/>
  <c r="FA132" i="1"/>
  <c r="FA99" i="1"/>
  <c r="EZ202" i="1"/>
  <c r="EZ176" i="1"/>
  <c r="EZ208" i="1"/>
  <c r="FA105" i="1"/>
  <c r="FA64" i="1"/>
  <c r="FA19" i="1"/>
  <c r="EZ214" i="1"/>
  <c r="EZ179" i="1"/>
  <c r="EZ38" i="1"/>
  <c r="EZ9" i="1"/>
  <c r="EZ147" i="1"/>
  <c r="EZ81" i="1"/>
  <c r="FA118" i="1"/>
  <c r="FA169" i="1"/>
  <c r="EZ143" i="1"/>
  <c r="EZ79" i="1"/>
  <c r="EZ130" i="1"/>
  <c r="FA164" i="1"/>
  <c r="EZ148" i="1"/>
  <c r="EZ125" i="1"/>
  <c r="EZ94" i="1"/>
  <c r="FA67" i="1"/>
  <c r="EZ224" i="1"/>
  <c r="EZ121" i="1"/>
  <c r="EZ15" i="1"/>
  <c r="EZ133" i="1"/>
  <c r="EZ140" i="1"/>
  <c r="EZ164" i="1"/>
  <c r="EZ160" i="1"/>
  <c r="EZ167" i="1"/>
  <c r="EZ178" i="1"/>
  <c r="EZ59" i="1"/>
  <c r="EZ6" i="1"/>
  <c r="EZ137" i="1"/>
  <c r="EZ41" i="1"/>
  <c r="FA206" i="1"/>
  <c r="FB144" i="1"/>
  <c r="FB43" i="1"/>
  <c r="EZ5" i="1"/>
  <c r="FA92" i="1"/>
  <c r="EZ172" i="1"/>
  <c r="EZ230" i="1"/>
  <c r="EZ206" i="1"/>
  <c r="FA101" i="1"/>
  <c r="FA60" i="1"/>
  <c r="FA15" i="1"/>
  <c r="EZ209" i="1"/>
  <c r="EZ177" i="1"/>
  <c r="EZ134" i="1"/>
  <c r="FA29" i="1"/>
  <c r="EZ107" i="1"/>
  <c r="FA142" i="1"/>
  <c r="EZ117" i="1"/>
  <c r="EZ69" i="1"/>
  <c r="EZ128" i="1"/>
  <c r="FA152" i="1"/>
  <c r="EZ106" i="1"/>
  <c r="EZ99" i="1"/>
  <c r="EZ64" i="1"/>
  <c r="EZ145" i="1"/>
  <c r="EZ109" i="1"/>
  <c r="EZ124" i="1"/>
  <c r="EZ131" i="1"/>
  <c r="EZ152" i="1"/>
  <c r="EZ144" i="1"/>
  <c r="EZ33" i="1"/>
  <c r="EZ12" i="1"/>
  <c r="EZ154" i="1"/>
  <c r="EZ198" i="1"/>
  <c r="FA123" i="1"/>
  <c r="FA88" i="1"/>
  <c r="FA38" i="1"/>
  <c r="EZ226" i="1"/>
  <c r="EZ203" i="1"/>
  <c r="FB74" i="1"/>
  <c r="FA90" i="1"/>
  <c r="FA52" i="1"/>
  <c r="EZ207" i="1"/>
  <c r="EZ175" i="1"/>
  <c r="FB116" i="1"/>
  <c r="FA6" i="1"/>
  <c r="FA137" i="1"/>
  <c r="EZ111" i="1"/>
  <c r="FA12" i="1"/>
  <c r="FA155" i="1"/>
  <c r="EZ119" i="1"/>
  <c r="FA20" i="1"/>
  <c r="EZ58" i="1"/>
  <c r="FA133" i="1"/>
  <c r="EZ105" i="1"/>
  <c r="FA35" i="1"/>
  <c r="EZ103" i="1"/>
  <c r="EZ101" i="1"/>
  <c r="FA122" i="1"/>
  <c r="EZ97" i="1"/>
  <c r="EZ82" i="1"/>
  <c r="FA178" i="1"/>
  <c r="FA50" i="1"/>
  <c r="EZ104" i="1"/>
  <c r="EZ92" i="1"/>
  <c r="EZ90" i="1"/>
  <c r="EZ116" i="1"/>
  <c r="EZ122" i="1"/>
  <c r="EZ129" i="1"/>
  <c r="EZ135" i="1"/>
  <c r="EZ24" i="1"/>
  <c r="EZ63" i="1"/>
  <c r="EZ65" i="1"/>
  <c r="EZ20" i="1"/>
  <c r="EZ234" i="1"/>
  <c r="FB39" i="1"/>
  <c r="FB178" i="1"/>
  <c r="EZ232" i="1"/>
  <c r="FA119" i="1"/>
  <c r="FA82" i="1"/>
  <c r="FA25" i="1"/>
  <c r="FA181" i="1"/>
  <c r="EZ222" i="1"/>
  <c r="EZ200" i="1"/>
  <c r="FA139" i="1"/>
  <c r="FA40" i="1"/>
  <c r="EZ231" i="1"/>
  <c r="EZ193" i="1"/>
  <c r="EZ173" i="1"/>
  <c r="FA144" i="1"/>
  <c r="EZ44" i="1"/>
  <c r="FA14" i="1"/>
  <c r="EZ42" i="1"/>
  <c r="FA124" i="1"/>
  <c r="FA229" i="1"/>
  <c r="EZ85" i="1"/>
  <c r="EZ23" i="1"/>
  <c r="FA78" i="1"/>
  <c r="EZ86" i="1"/>
  <c r="EZ66" i="1"/>
  <c r="FA167" i="1"/>
  <c r="FA39" i="1"/>
  <c r="EZ93" i="1"/>
  <c r="EZ77" i="1"/>
  <c r="EZ60" i="1"/>
  <c r="EZ74" i="1"/>
  <c r="EZ114" i="1"/>
  <c r="EZ120" i="1"/>
  <c r="EZ126" i="1"/>
  <c r="EZ40" i="1"/>
  <c r="EZ55" i="1"/>
  <c r="EZ57" i="1"/>
  <c r="EZ29" i="1"/>
  <c r="EZ115" i="1"/>
  <c r="FA182" i="1"/>
  <c r="FB14" i="1"/>
  <c r="FA70" i="1"/>
  <c r="FA21" i="1"/>
  <c r="FA179" i="1"/>
  <c r="EZ219" i="1"/>
  <c r="EZ194" i="1"/>
  <c r="FA134" i="1"/>
  <c r="FA36" i="1"/>
  <c r="EZ227" i="1"/>
  <c r="EZ191" i="1"/>
  <c r="EZ171" i="1"/>
  <c r="FA117" i="1"/>
  <c r="EZ34" i="1"/>
  <c r="EZ11" i="1"/>
  <c r="FA126" i="1"/>
  <c r="EZ17" i="1"/>
  <c r="EZ218" i="1"/>
  <c r="EZ27" i="1"/>
  <c r="FA116" i="1"/>
  <c r="EZ228" i="1"/>
  <c r="EZ70" i="1"/>
  <c r="FA195" i="1"/>
  <c r="FA61" i="1"/>
  <c r="FA53" i="1"/>
  <c r="EZ136" i="1"/>
  <c r="EZ83" i="1"/>
  <c r="EZ49" i="1"/>
  <c r="EZ30" i="1"/>
  <c r="EZ235" i="1"/>
  <c r="EZ112" i="1"/>
  <c r="EZ118" i="1"/>
  <c r="EZ163" i="1"/>
  <c r="EZ61" i="1"/>
  <c r="EZ159" i="1"/>
  <c r="EZ37" i="1"/>
  <c r="EZ139" i="1"/>
  <c r="EZ221" i="1"/>
  <c r="FA115" i="1"/>
  <c r="EZ217" i="1"/>
  <c r="FB12" i="1"/>
  <c r="FA149" i="1"/>
  <c r="FA111" i="1"/>
  <c r="FA66" i="1"/>
  <c r="FA13" i="1"/>
  <c r="EZ185" i="1"/>
  <c r="EZ215" i="1"/>
  <c r="EZ192" i="1"/>
  <c r="FA130" i="1"/>
  <c r="FA77" i="1"/>
  <c r="EZ223" i="1"/>
  <c r="EZ189" i="1"/>
  <c r="EZ153" i="1"/>
  <c r="FA109" i="1"/>
  <c r="FA187" i="1"/>
  <c r="FA37" i="1"/>
  <c r="FA74" i="1"/>
  <c r="EZ110" i="1"/>
  <c r="FA159" i="1"/>
  <c r="FA16" i="1"/>
  <c r="FA55" i="1"/>
  <c r="EZ108" i="1"/>
  <c r="EZ205" i="1"/>
  <c r="EZ56" i="1"/>
  <c r="EZ7" i="1"/>
  <c r="EZ197" i="1"/>
  <c r="EZ36" i="1"/>
  <c r="FA129" i="1"/>
  <c r="EZ80" i="1"/>
  <c r="FA31" i="1"/>
  <c r="EZ32" i="1"/>
  <c r="EZ168" i="1"/>
  <c r="EZ195" i="1"/>
  <c r="EZ88" i="1"/>
  <c r="EZ78" i="1"/>
  <c r="EZ76" i="1"/>
  <c r="EZ156" i="1"/>
  <c r="EZ16" i="1"/>
  <c r="EZ18" i="1"/>
  <c r="EZ169" i="1"/>
  <c r="EZ26" i="1"/>
  <c r="FA151" i="1"/>
  <c r="FB67" i="1"/>
  <c r="FA236" i="1"/>
  <c r="EZ190" i="1"/>
  <c r="FB55" i="1"/>
  <c r="EZ10" i="1"/>
  <c r="FA141" i="1"/>
  <c r="FA107" i="1"/>
  <c r="FA62" i="1"/>
  <c r="EZ225" i="1"/>
  <c r="EZ182" i="1"/>
  <c r="BX171" i="1"/>
  <c r="BV169" i="3" s="1"/>
  <c r="EZ213" i="1"/>
  <c r="EZ186" i="1"/>
  <c r="FA121" i="1"/>
  <c r="FB35" i="1"/>
  <c r="FB229" i="1"/>
  <c r="FA65" i="1"/>
  <c r="EZ102" i="1"/>
  <c r="FA145" i="1"/>
  <c r="EZ73" i="1"/>
  <c r="FA43" i="1"/>
  <c r="EZ100" i="1"/>
  <c r="FA156" i="1"/>
  <c r="EZ25" i="1"/>
  <c r="EZ68" i="1"/>
  <c r="EZ151" i="1"/>
  <c r="EZ236" i="1"/>
  <c r="FA120" i="1"/>
  <c r="EZ52" i="1"/>
  <c r="EZ233" i="1"/>
  <c r="EZ19" i="1"/>
  <c r="EZ157" i="1"/>
  <c r="EZ166" i="1"/>
  <c r="EZ149" i="1"/>
  <c r="EZ229" i="1"/>
  <c r="FA41" i="1"/>
  <c r="EZ165" i="1"/>
  <c r="EZ35" i="1"/>
  <c r="EZ14" i="1"/>
  <c r="BX135" i="1"/>
  <c r="BV133" i="3" s="1"/>
  <c r="DU36" i="1"/>
  <c r="AS36" i="1"/>
  <c r="AQ34" i="3" s="1"/>
  <c r="BX49" i="1"/>
  <c r="BV47" i="3" s="1"/>
  <c r="BY31" i="1"/>
  <c r="BW29" i="3" s="1"/>
  <c r="BX58" i="1"/>
  <c r="BV56" i="3" s="1"/>
  <c r="BX7" i="1"/>
  <c r="BV5" i="3" s="1"/>
  <c r="BX143" i="1"/>
  <c r="BV141" i="3" s="1"/>
  <c r="BX56" i="1"/>
  <c r="BV54" i="3" s="1"/>
  <c r="BY142" i="1"/>
  <c r="BW140" i="3" s="1"/>
  <c r="BY41" i="1"/>
  <c r="BW39" i="3" s="1"/>
  <c r="BY20" i="1"/>
  <c r="BW18" i="3" s="1"/>
  <c r="BX30" i="1"/>
  <c r="BV28" i="3" s="1"/>
  <c r="BX17" i="1"/>
  <c r="BV15" i="3" s="1"/>
  <c r="BX63" i="1"/>
  <c r="BV61" i="3" s="1"/>
  <c r="BX24" i="1"/>
  <c r="BV22" i="3" s="1"/>
  <c r="BX125" i="1"/>
  <c r="BV123" i="3" s="1"/>
  <c r="BX166" i="1"/>
  <c r="BV164" i="3" s="1"/>
  <c r="BX94" i="1"/>
  <c r="BV92" i="3" s="1"/>
  <c r="BX227" i="1"/>
  <c r="BV225" i="3" s="1"/>
  <c r="BX205" i="1"/>
  <c r="BV203" i="3" s="1"/>
  <c r="BX165" i="1"/>
  <c r="BV163" i="3" s="1"/>
  <c r="CC158" i="1"/>
  <c r="CC71" i="1"/>
  <c r="CB268" i="1"/>
  <c r="CB307" i="1" s="1"/>
  <c r="BX26" i="1"/>
  <c r="BV24" i="3" s="1"/>
  <c r="CB127" i="1"/>
  <c r="CB28" i="1"/>
  <c r="CC46" i="1"/>
  <c r="BX110" i="1"/>
  <c r="BV108" i="3" s="1"/>
  <c r="BW265" i="1"/>
  <c r="BW304" i="1" s="1"/>
  <c r="BX235" i="1"/>
  <c r="BV233" i="3" s="1"/>
  <c r="BX44" i="1"/>
  <c r="BV42" i="3" s="1"/>
  <c r="BX11" i="1"/>
  <c r="BV9" i="3" s="1"/>
  <c r="BX22" i="1"/>
  <c r="BV20" i="3" s="1"/>
  <c r="BX198" i="1"/>
  <c r="BV196" i="3" s="1"/>
  <c r="BX207" i="1"/>
  <c r="BV205" i="3" s="1"/>
  <c r="BX154" i="1"/>
  <c r="BV152" i="3" s="1"/>
  <c r="BX221" i="1"/>
  <c r="BV219" i="3" s="1"/>
  <c r="BX218" i="1"/>
  <c r="BV216" i="3" s="1"/>
  <c r="BX237" i="1"/>
  <c r="BX102" i="1"/>
  <c r="BV100" i="3" s="1"/>
  <c r="BX157" i="1"/>
  <c r="BV155" i="3" s="1"/>
  <c r="BX140" i="1"/>
  <c r="BV138" i="3" s="1"/>
  <c r="BX131" i="1"/>
  <c r="BV129" i="3" s="1"/>
  <c r="BX114" i="1"/>
  <c r="BV112" i="3" s="1"/>
  <c r="BX174" i="1"/>
  <c r="BV172" i="3" s="1"/>
  <c r="BX160" i="1"/>
  <c r="BV158" i="3" s="1"/>
  <c r="BX76" i="1"/>
  <c r="BV74" i="3" s="1"/>
  <c r="BX168" i="1"/>
  <c r="BV166" i="3" s="1"/>
  <c r="BX188" i="1"/>
  <c r="BV186" i="3" s="1"/>
  <c r="BX232" i="1"/>
  <c r="BV230" i="3" s="1"/>
  <c r="BX193" i="1"/>
  <c r="BV191" i="3" s="1"/>
  <c r="BY187" i="1"/>
  <c r="BW185" i="3" s="1"/>
  <c r="BW266" i="1"/>
  <c r="BW305" i="1" s="1"/>
  <c r="BX199" i="1"/>
  <c r="BV197" i="3" s="1"/>
  <c r="BX106" i="1"/>
  <c r="BV104" i="3" s="1"/>
  <c r="BX176" i="1"/>
  <c r="BV174" i="3" s="1"/>
  <c r="BX203" i="1"/>
  <c r="BV201" i="3" s="1"/>
  <c r="BX177" i="1"/>
  <c r="BV175" i="3" s="1"/>
  <c r="BX97" i="1"/>
  <c r="BV95" i="3" s="1"/>
  <c r="BW245" i="1"/>
  <c r="BW284" i="1" s="1"/>
  <c r="BW257" i="1"/>
  <c r="BW296" i="1" s="1"/>
  <c r="BX200" i="1"/>
  <c r="BV198" i="3" s="1"/>
  <c r="BX209" i="1"/>
  <c r="BV207" i="3" s="1"/>
  <c r="BX189" i="1"/>
  <c r="BV187" i="3" s="1"/>
  <c r="BX211" i="1"/>
  <c r="BV209" i="3" s="1"/>
  <c r="BX108" i="1"/>
  <c r="BV106" i="3" s="1"/>
  <c r="BX86" i="1"/>
  <c r="BV84" i="3" s="1"/>
  <c r="BW261" i="1"/>
  <c r="BW300" i="1" s="1"/>
  <c r="BW324" i="1" s="1"/>
  <c r="EZ4" i="1"/>
  <c r="BX219" i="1"/>
  <c r="BV217" i="3" s="1"/>
  <c r="BV229" i="3"/>
  <c r="BX91" i="1"/>
  <c r="BV89" i="3" s="1"/>
  <c r="BX100" i="1"/>
  <c r="BV98" i="3" s="1"/>
  <c r="BX224" i="1"/>
  <c r="BV222" i="3" s="1"/>
  <c r="BX233" i="1"/>
  <c r="BV231" i="3" s="1"/>
  <c r="BW256" i="1"/>
  <c r="BW295" i="1" s="1"/>
  <c r="BY82" i="1"/>
  <c r="BW80" i="3" s="1"/>
  <c r="BX172" i="1"/>
  <c r="BV170" i="3" s="1"/>
  <c r="BX215" i="1"/>
  <c r="BV213" i="3" s="1"/>
  <c r="BY117" i="1"/>
  <c r="BW115" i="3" s="1"/>
  <c r="BX81" i="1"/>
  <c r="BV79" i="3" s="1"/>
  <c r="BX89" i="1"/>
  <c r="BV87" i="3" s="1"/>
  <c r="BY107" i="1"/>
  <c r="BW105" i="3" s="1"/>
  <c r="BX194" i="1"/>
  <c r="BV192" i="3" s="1"/>
  <c r="BX223" i="1"/>
  <c r="BV221" i="3" s="1"/>
  <c r="BW244" i="1"/>
  <c r="BW283" i="1" s="1"/>
  <c r="BX79" i="1"/>
  <c r="BV77" i="3" s="1"/>
  <c r="BY92" i="1"/>
  <c r="BW90" i="3" s="1"/>
  <c r="BX180" i="1"/>
  <c r="BV178" i="3" s="1"/>
  <c r="BZ164" i="1"/>
  <c r="BX162" i="3" s="1"/>
  <c r="BX210" i="1"/>
  <c r="BV208" i="3" s="1"/>
  <c r="BX192" i="1"/>
  <c r="BV190" i="3" s="1"/>
  <c r="BX263" i="1"/>
  <c r="BX302" i="1" s="1"/>
  <c r="BX69" i="1"/>
  <c r="BV67" i="3" s="1"/>
  <c r="BX196" i="1"/>
  <c r="BV194" i="3" s="1"/>
  <c r="BX93" i="1"/>
  <c r="BV91" i="3" s="1"/>
  <c r="BX148" i="1"/>
  <c r="BV146" i="3" s="1"/>
  <c r="BY151" i="1"/>
  <c r="BW149" i="3" s="1"/>
  <c r="BX262" i="1"/>
  <c r="BX301" i="1" s="1"/>
  <c r="BX208" i="1"/>
  <c r="BV206" i="3" s="1"/>
  <c r="BX186" i="1"/>
  <c r="BV184" i="3" s="1"/>
  <c r="BX216" i="1"/>
  <c r="BV214" i="3" s="1"/>
  <c r="BX246" i="1"/>
  <c r="BX285" i="1" s="1"/>
  <c r="BX83" i="1"/>
  <c r="BV81" i="3" s="1"/>
  <c r="AH115" i="1"/>
  <c r="AF113" i="3" s="1"/>
  <c r="DL130" i="1"/>
  <c r="AJ130" i="1"/>
  <c r="AH128" i="3" s="1"/>
  <c r="DI42" i="1"/>
  <c r="AG42" i="1"/>
  <c r="AE40" i="3" s="1"/>
  <c r="DK169" i="1"/>
  <c r="AI169" i="1"/>
  <c r="AG167" i="3" s="1"/>
  <c r="BY199" i="1"/>
  <c r="BW197" i="3" s="1"/>
  <c r="BV322" i="1"/>
  <c r="BZ229" i="1"/>
  <c r="BX227" i="3" s="1"/>
  <c r="BX185" i="1"/>
  <c r="BV183" i="3" s="1"/>
  <c r="BW255" i="1"/>
  <c r="BW294" i="1" s="1"/>
  <c r="BV317" i="1"/>
  <c r="BW251" i="1"/>
  <c r="BW290" i="1" s="1"/>
  <c r="BV318" i="1"/>
  <c r="BY37" i="1"/>
  <c r="BW35" i="3" s="1"/>
  <c r="BW254" i="1"/>
  <c r="BW293" i="1" s="1"/>
  <c r="BX173" i="1"/>
  <c r="BV171" i="3" s="1"/>
  <c r="BW267" i="1"/>
  <c r="BW306" i="1" s="1"/>
  <c r="BV323" i="1"/>
  <c r="BW259" i="1"/>
  <c r="BW298" i="1" s="1"/>
  <c r="BW249" i="1"/>
  <c r="BW288" i="1" s="1"/>
  <c r="BW252" i="1"/>
  <c r="BW291" i="1" s="1"/>
  <c r="BX10" i="1"/>
  <c r="BV8" i="3" s="1"/>
  <c r="BW247" i="1"/>
  <c r="BW286" i="1" s="1"/>
  <c r="BW260" i="1"/>
  <c r="BW299" i="1" s="1"/>
  <c r="BX34" i="1"/>
  <c r="BV32" i="3" s="1"/>
  <c r="BW250" i="1"/>
  <c r="BW289" i="1" s="1"/>
  <c r="BW264" i="1"/>
  <c r="BW303" i="1" s="1"/>
  <c r="BW325" i="1" s="1"/>
  <c r="BX9" i="1"/>
  <c r="BV7" i="3" s="1"/>
  <c r="BW253" i="1"/>
  <c r="BW292" i="1" s="1"/>
  <c r="BY38" i="1"/>
  <c r="BW36" i="3" s="1"/>
  <c r="BX244" i="1"/>
  <c r="BV321" i="1"/>
  <c r="BV283" i="1"/>
  <c r="BV272" i="1"/>
  <c r="BW258" i="1"/>
  <c r="BW297" i="1" s="1"/>
  <c r="CV95" i="1"/>
  <c r="CV204" i="1"/>
  <c r="S204" i="1" s="1"/>
  <c r="Q202" i="3" s="1"/>
  <c r="CC84" i="1"/>
  <c r="CC127" i="1"/>
  <c r="CC87" i="1"/>
  <c r="AD33" i="1"/>
  <c r="AB31" i="3" s="1"/>
  <c r="BZ187" i="1"/>
  <c r="BX185" i="3" s="1"/>
  <c r="BZ35" i="1"/>
  <c r="BX33" i="3" s="1"/>
  <c r="BZ116" i="1"/>
  <c r="BX114" i="3" s="1"/>
  <c r="BY109" i="1"/>
  <c r="BW107" i="3" s="1"/>
  <c r="EJ2" i="8"/>
  <c r="EJ2" i="9"/>
  <c r="EJ3" i="7"/>
  <c r="EK3" i="7" s="1"/>
  <c r="EL3" i="7" s="1"/>
  <c r="EM3" i="7" s="1"/>
  <c r="EJ2" i="7"/>
  <c r="BY221" i="1"/>
  <c r="BW219" i="3" s="1"/>
  <c r="BY206" i="1"/>
  <c r="BW204" i="3" s="1"/>
  <c r="BZ144" i="1"/>
  <c r="BX142" i="3" s="1"/>
  <c r="BZ142" i="1"/>
  <c r="BX140" i="3" s="1"/>
  <c r="BZ124" i="1"/>
  <c r="BX122" i="3" s="1"/>
  <c r="BZ50" i="1"/>
  <c r="BX48" i="3" s="1"/>
  <c r="BZ45" i="1"/>
  <c r="BX43" i="3" s="1"/>
  <c r="BZ43" i="1"/>
  <c r="BX41" i="3" s="1"/>
  <c r="BZ20" i="1"/>
  <c r="BX18" i="3" s="1"/>
  <c r="BZ14" i="1"/>
  <c r="BX12" i="3" s="1"/>
  <c r="BZ12" i="1"/>
  <c r="BX10" i="3" s="1"/>
  <c r="BY136" i="1"/>
  <c r="BW134" i="3" s="1"/>
  <c r="BY227" i="1"/>
  <c r="BW225" i="3" s="1"/>
  <c r="BY209" i="1"/>
  <c r="BW207" i="3" s="1"/>
  <c r="BY172" i="1"/>
  <c r="BW170" i="3" s="1"/>
  <c r="BX190" i="1"/>
  <c r="BV188" i="3" s="1"/>
  <c r="BZ126" i="1"/>
  <c r="BX124" i="3" s="1"/>
  <c r="BZ74" i="1"/>
  <c r="BX72" i="3" s="1"/>
  <c r="BX220" i="1"/>
  <c r="BV218" i="3" s="1"/>
  <c r="BY139" i="1"/>
  <c r="BW137" i="3" s="1"/>
  <c r="BY134" i="1"/>
  <c r="BW132" i="3" s="1"/>
  <c r="BY130" i="1"/>
  <c r="BW128" i="3" s="1"/>
  <c r="BY121" i="1"/>
  <c r="BW119" i="3" s="1"/>
  <c r="BX4" i="1"/>
  <c r="BV2" i="3" s="1"/>
  <c r="BY177" i="1"/>
  <c r="BW175" i="3" s="1"/>
  <c r="BY153" i="1"/>
  <c r="BW151" i="3" s="1"/>
  <c r="BY101" i="1"/>
  <c r="BW99" i="3" s="1"/>
  <c r="BY90" i="1"/>
  <c r="BW88" i="3" s="1"/>
  <c r="BY70" i="1"/>
  <c r="BW68" i="3" s="1"/>
  <c r="BY62" i="1"/>
  <c r="BW60" i="3" s="1"/>
  <c r="BY54" i="1"/>
  <c r="BW52" i="3" s="1"/>
  <c r="BY40" i="1"/>
  <c r="BW38" i="3" s="1"/>
  <c r="BX5" i="1"/>
  <c r="BV3" i="3" s="1"/>
  <c r="BZ117" i="1"/>
  <c r="BX115" i="3" s="1"/>
  <c r="BY64" i="1"/>
  <c r="BW62" i="3" s="1"/>
  <c r="BX8" i="1"/>
  <c r="BV6" i="3" s="1"/>
  <c r="BZ178" i="1"/>
  <c r="BX176" i="3" s="1"/>
  <c r="BY228" i="1"/>
  <c r="BW226" i="3" s="1"/>
  <c r="BX217" i="1"/>
  <c r="BV215" i="3" s="1"/>
  <c r="BY236" i="1"/>
  <c r="BW234" i="3" s="1"/>
  <c r="BY213" i="1"/>
  <c r="BW211" i="3" s="1"/>
  <c r="BY208" i="1"/>
  <c r="BW206" i="3" s="1"/>
  <c r="BY192" i="1"/>
  <c r="BW190" i="3" s="1"/>
  <c r="BZ67" i="1"/>
  <c r="BX65" i="3" s="1"/>
  <c r="BZ55" i="1"/>
  <c r="BX53" i="3" s="1"/>
  <c r="BZ39" i="1"/>
  <c r="BX37" i="3" s="1"/>
  <c r="BY141" i="1"/>
  <c r="BW139" i="3" s="1"/>
  <c r="BY123" i="1"/>
  <c r="BW121" i="3" s="1"/>
  <c r="BY119" i="1"/>
  <c r="BW117" i="3" s="1"/>
  <c r="BY115" i="1"/>
  <c r="BW113" i="3" s="1"/>
  <c r="BY111" i="1"/>
  <c r="BW109" i="3" s="1"/>
  <c r="BY103" i="1"/>
  <c r="BW101" i="3" s="1"/>
  <c r="BY34" i="1"/>
  <c r="BW32" i="3" s="1"/>
  <c r="BY25" i="1"/>
  <c r="BW23" i="3" s="1"/>
  <c r="BY21" i="1"/>
  <c r="BW19" i="3" s="1"/>
  <c r="BY13" i="1"/>
  <c r="BW11" i="3" s="1"/>
  <c r="BY7" i="1"/>
  <c r="BW5" i="3" s="1"/>
  <c r="BW229" i="3"/>
  <c r="BY223" i="1"/>
  <c r="BW221" i="3" s="1"/>
  <c r="BY214" i="1"/>
  <c r="BW212" i="3" s="1"/>
  <c r="BY182" i="1"/>
  <c r="BW180" i="3" s="1"/>
  <c r="BU316" i="1"/>
  <c r="BX225" i="1"/>
  <c r="BV223" i="3" s="1"/>
  <c r="BX202" i="1"/>
  <c r="BV200" i="3" s="1"/>
  <c r="BY149" i="1"/>
  <c r="BW147" i="3" s="1"/>
  <c r="BY19" i="1"/>
  <c r="BW17" i="3" s="1"/>
  <c r="BY15" i="1"/>
  <c r="BW13" i="3" s="1"/>
  <c r="BY181" i="1"/>
  <c r="BW179" i="3" s="1"/>
  <c r="BY179" i="1"/>
  <c r="BW177" i="3" s="1"/>
  <c r="BY171" i="1"/>
  <c r="BW169" i="3" s="1"/>
  <c r="BY105" i="1"/>
  <c r="BW103" i="3" s="1"/>
  <c r="BY85" i="1"/>
  <c r="BW83" i="3" s="1"/>
  <c r="BY66" i="1"/>
  <c r="BW64" i="3" s="1"/>
  <c r="BY58" i="1"/>
  <c r="BW56" i="3" s="1"/>
  <c r="BY49" i="1"/>
  <c r="BW47" i="3" s="1"/>
  <c r="CA116" i="1"/>
  <c r="BY114" i="3" s="1"/>
  <c r="BY132" i="1"/>
  <c r="BW130" i="3" s="1"/>
  <c r="BY99" i="1"/>
  <c r="BW97" i="3" s="1"/>
  <c r="BY88" i="1"/>
  <c r="BW86" i="3" s="1"/>
  <c r="BY77" i="1"/>
  <c r="BW75" i="3" s="1"/>
  <c r="BY60" i="1"/>
  <c r="BW58" i="3" s="1"/>
  <c r="BY52" i="1"/>
  <c r="BW50" i="3" s="1"/>
  <c r="BY36" i="1"/>
  <c r="BW34" i="3" s="1"/>
  <c r="BX234" i="1"/>
  <c r="BV232" i="3" s="1"/>
  <c r="BX230" i="1"/>
  <c r="BV228" i="3" s="1"/>
  <c r="BX226" i="1"/>
  <c r="BV224" i="3" s="1"/>
  <c r="BX222" i="1"/>
  <c r="BV220" i="3" s="1"/>
  <c r="BZ167" i="1"/>
  <c r="BX165" i="3" s="1"/>
  <c r="BT451" i="1"/>
  <c r="BT452" i="1"/>
  <c r="BT453" i="1"/>
  <c r="BT454" i="1"/>
  <c r="BT455" i="1"/>
  <c r="BT456" i="1"/>
  <c r="BT457" i="1"/>
  <c r="BT458" i="1"/>
  <c r="BT459" i="1"/>
  <c r="BT308" i="1"/>
  <c r="BT375" i="1" s="1"/>
  <c r="BS308" i="1"/>
  <c r="BS375" i="1" s="1"/>
  <c r="BR308" i="1"/>
  <c r="BR375" i="1" s="1"/>
  <c r="BQ308" i="1"/>
  <c r="BQ375" i="1" s="1"/>
  <c r="BP308" i="1"/>
  <c r="BP375" i="1" s="1"/>
  <c r="BO308" i="1"/>
  <c r="BO375" i="1" s="1"/>
  <c r="BN308" i="1"/>
  <c r="BN375" i="1" s="1"/>
  <c r="BM308" i="1"/>
  <c r="BM375" i="1" s="1"/>
  <c r="BL308" i="1"/>
  <c r="BL375" i="1" s="1"/>
  <c r="BK308" i="1"/>
  <c r="BK375" i="1" s="1"/>
  <c r="BJ308" i="1"/>
  <c r="BJ375" i="1" s="1"/>
  <c r="BT307" i="1"/>
  <c r="BT374" i="1" s="1"/>
  <c r="BT305" i="1"/>
  <c r="BT304" i="1"/>
  <c r="BT303" i="1"/>
  <c r="BT302" i="1"/>
  <c r="BT301" i="1"/>
  <c r="BT300" i="1"/>
  <c r="BT299" i="1"/>
  <c r="BT298" i="1"/>
  <c r="BT297" i="1"/>
  <c r="BT296" i="1"/>
  <c r="BT431" i="1" s="1"/>
  <c r="BT295" i="1"/>
  <c r="BT294" i="1"/>
  <c r="BT293" i="1"/>
  <c r="BT292" i="1"/>
  <c r="BT291" i="1"/>
  <c r="BT290" i="1"/>
  <c r="BT289" i="1"/>
  <c r="BT288" i="1"/>
  <c r="BT287" i="1"/>
  <c r="BT286" i="1"/>
  <c r="BT285" i="1"/>
  <c r="BT284" i="1"/>
  <c r="BT283" i="1"/>
  <c r="BT418" i="1" s="1"/>
  <c r="BS268" i="1"/>
  <c r="BS307" i="1" s="1"/>
  <c r="BS374" i="1" s="1"/>
  <c r="BR268" i="1"/>
  <c r="BR307" i="1" s="1"/>
  <c r="BR374" i="1" s="1"/>
  <c r="BQ268" i="1"/>
  <c r="BQ307" i="1" s="1"/>
  <c r="BQ374" i="1" s="1"/>
  <c r="BP268" i="1"/>
  <c r="BP307" i="1" s="1"/>
  <c r="BP374" i="1" s="1"/>
  <c r="BO268" i="1"/>
  <c r="BO307" i="1" s="1"/>
  <c r="BO374" i="1" s="1"/>
  <c r="BN268" i="1"/>
  <c r="BN307" i="1" s="1"/>
  <c r="BN374" i="1" s="1"/>
  <c r="BM268" i="1"/>
  <c r="BM307" i="1" s="1"/>
  <c r="BM374" i="1" s="1"/>
  <c r="BL268" i="1"/>
  <c r="BL307" i="1" s="1"/>
  <c r="BL374" i="1" s="1"/>
  <c r="BK268" i="1"/>
  <c r="BK307" i="1" s="1"/>
  <c r="BK374" i="1" s="1"/>
  <c r="BJ268" i="1"/>
  <c r="BJ307" i="1" s="1"/>
  <c r="BJ374" i="1" s="1"/>
  <c r="BJ459" i="1"/>
  <c r="BN256" i="1"/>
  <c r="BN295" i="1" s="1"/>
  <c r="BN430" i="1" s="1"/>
  <c r="BO246" i="1"/>
  <c r="BO285" i="1" s="1"/>
  <c r="BO420" i="1" s="1"/>
  <c r="BK246" i="1"/>
  <c r="BK285" i="1" s="1"/>
  <c r="BK420" i="1" s="1"/>
  <c r="BQ262" i="1"/>
  <c r="BQ301" i="1" s="1"/>
  <c r="BQ436" i="1" s="1"/>
  <c r="BO262" i="1"/>
  <c r="BO301" i="1" s="1"/>
  <c r="BO436" i="1" s="1"/>
  <c r="BM262" i="1"/>
  <c r="BM301" i="1" s="1"/>
  <c r="BM436" i="1" s="1"/>
  <c r="BK262" i="1"/>
  <c r="BK301" i="1" s="1"/>
  <c r="BK436" i="1" s="1"/>
  <c r="BP258" i="1"/>
  <c r="BP297" i="1" s="1"/>
  <c r="BP432" i="1" s="1"/>
  <c r="BN258" i="1"/>
  <c r="BN297" i="1" s="1"/>
  <c r="BN432" i="1" s="1"/>
  <c r="BL258" i="1"/>
  <c r="BL297" i="1" s="1"/>
  <c r="BL432" i="1" s="1"/>
  <c r="BJ258" i="1"/>
  <c r="BJ297" i="1" s="1"/>
  <c r="BJ432" i="1" s="1"/>
  <c r="BQ456" i="1"/>
  <c r="BO456" i="1"/>
  <c r="BM456" i="1"/>
  <c r="BK456" i="1"/>
  <c r="BQ455" i="1"/>
  <c r="BO455" i="1"/>
  <c r="BM455" i="1"/>
  <c r="BK455" i="1"/>
  <c r="BP454" i="1"/>
  <c r="BN454" i="1"/>
  <c r="BL454" i="1"/>
  <c r="BJ454" i="1"/>
  <c r="BP453" i="1"/>
  <c r="BN453" i="1"/>
  <c r="BL453" i="1"/>
  <c r="BJ453" i="1"/>
  <c r="BQ452" i="1"/>
  <c r="BO452" i="1"/>
  <c r="BM452" i="1"/>
  <c r="BK452" i="1"/>
  <c r="BP451" i="1"/>
  <c r="BN451" i="1"/>
  <c r="BL451" i="1"/>
  <c r="BJ451" i="1"/>
  <c r="BQ251" i="1"/>
  <c r="BQ290" i="1" s="1"/>
  <c r="BQ425" i="1" s="1"/>
  <c r="BO251" i="1"/>
  <c r="BO290" i="1" s="1"/>
  <c r="BO425" i="1" s="1"/>
  <c r="BM251" i="1"/>
  <c r="BM290" i="1" s="1"/>
  <c r="BM425" i="1" s="1"/>
  <c r="BK251" i="1"/>
  <c r="BK290" i="1" s="1"/>
  <c r="BK425" i="1" s="1"/>
  <c r="BQ257" i="1"/>
  <c r="BQ296" i="1" s="1"/>
  <c r="BQ431" i="1" s="1"/>
  <c r="BO257" i="1"/>
  <c r="BO296" i="1" s="1"/>
  <c r="BO431" i="1" s="1"/>
  <c r="BM257" i="1"/>
  <c r="BM296" i="1" s="1"/>
  <c r="BM431" i="1" s="1"/>
  <c r="BK257" i="1"/>
  <c r="BK296" i="1" s="1"/>
  <c r="BK431" i="1" s="1"/>
  <c r="BQ264" i="1"/>
  <c r="BQ303" i="1" s="1"/>
  <c r="BQ438" i="1" s="1"/>
  <c r="BO264" i="1"/>
  <c r="BO303" i="1" s="1"/>
  <c r="BO438" i="1" s="1"/>
  <c r="BM264" i="1"/>
  <c r="BM303" i="1" s="1"/>
  <c r="BM438" i="1" s="1"/>
  <c r="BK264" i="1"/>
  <c r="BK303" i="1" s="1"/>
  <c r="BK438" i="1" s="1"/>
  <c r="BP248" i="1"/>
  <c r="BP287" i="1" s="1"/>
  <c r="BP422" i="1" s="1"/>
  <c r="BN248" i="1"/>
  <c r="BN287" i="1" s="1"/>
  <c r="BN422" i="1" s="1"/>
  <c r="BL248" i="1"/>
  <c r="BL287" i="1" s="1"/>
  <c r="BL422" i="1" s="1"/>
  <c r="BJ248" i="1"/>
  <c r="BJ287" i="1" s="1"/>
  <c r="BJ422" i="1" s="1"/>
  <c r="BQ260" i="1"/>
  <c r="BQ299" i="1" s="1"/>
  <c r="BQ434" i="1" s="1"/>
  <c r="BO260" i="1"/>
  <c r="BO299" i="1" s="1"/>
  <c r="BO434" i="1" s="1"/>
  <c r="BM260" i="1"/>
  <c r="BM299" i="1" s="1"/>
  <c r="BM434" i="1" s="1"/>
  <c r="BK260" i="1"/>
  <c r="BK299" i="1" s="1"/>
  <c r="BK434" i="1" s="1"/>
  <c r="BQ249" i="1"/>
  <c r="BQ288" i="1" s="1"/>
  <c r="BQ423" i="1" s="1"/>
  <c r="BO249" i="1"/>
  <c r="BO288" i="1" s="1"/>
  <c r="BO423" i="1" s="1"/>
  <c r="BM249" i="1"/>
  <c r="BM288" i="1" s="1"/>
  <c r="BM423" i="1" s="1"/>
  <c r="BK249" i="1"/>
  <c r="BK288" i="1" s="1"/>
  <c r="BK423" i="1" s="1"/>
  <c r="BQ259" i="1"/>
  <c r="BQ298" i="1" s="1"/>
  <c r="BQ433" i="1" s="1"/>
  <c r="BO259" i="1"/>
  <c r="BO298" i="1" s="1"/>
  <c r="BO433" i="1" s="1"/>
  <c r="BM259" i="1"/>
  <c r="BM298" i="1" s="1"/>
  <c r="BM433" i="1" s="1"/>
  <c r="BK259" i="1"/>
  <c r="BK298" i="1" s="1"/>
  <c r="BK433" i="1" s="1"/>
  <c r="BQ247" i="1"/>
  <c r="BQ286" i="1" s="1"/>
  <c r="BQ421" i="1" s="1"/>
  <c r="BO247" i="1"/>
  <c r="BO286" i="1" s="1"/>
  <c r="BO421" i="1" s="1"/>
  <c r="BM247" i="1"/>
  <c r="BM286" i="1" s="1"/>
  <c r="BM421" i="1" s="1"/>
  <c r="BK247" i="1"/>
  <c r="BK286" i="1" s="1"/>
  <c r="BK421" i="1" s="1"/>
  <c r="BQ253" i="1"/>
  <c r="BQ292" i="1" s="1"/>
  <c r="BQ427" i="1" s="1"/>
  <c r="BO253" i="1"/>
  <c r="BO292" i="1" s="1"/>
  <c r="BO427" i="1" s="1"/>
  <c r="BM253" i="1"/>
  <c r="BM292" i="1" s="1"/>
  <c r="BM427" i="1" s="1"/>
  <c r="BK253" i="1"/>
  <c r="BK292" i="1" s="1"/>
  <c r="BK427" i="1" s="1"/>
  <c r="BQ254" i="1"/>
  <c r="BQ293" i="1" s="1"/>
  <c r="BQ428" i="1" s="1"/>
  <c r="BO254" i="1"/>
  <c r="BO293" i="1" s="1"/>
  <c r="BO428" i="1" s="1"/>
  <c r="BM254" i="1"/>
  <c r="BM293" i="1" s="1"/>
  <c r="BM428" i="1" s="1"/>
  <c r="BK254" i="1"/>
  <c r="BK293" i="1" s="1"/>
  <c r="BK428" i="1" s="1"/>
  <c r="BP250" i="1"/>
  <c r="BP289" i="1" s="1"/>
  <c r="BP424" i="1" s="1"/>
  <c r="BN250" i="1"/>
  <c r="BN289" i="1" s="1"/>
  <c r="BN424" i="1" s="1"/>
  <c r="BL250" i="1"/>
  <c r="BL289" i="1" s="1"/>
  <c r="BL424" i="1" s="1"/>
  <c r="BJ250" i="1"/>
  <c r="BJ289" i="1" s="1"/>
  <c r="BJ424" i="1" s="1"/>
  <c r="BP255" i="1"/>
  <c r="BP294" i="1" s="1"/>
  <c r="BP429" i="1" s="1"/>
  <c r="BN255" i="1"/>
  <c r="BN294" i="1" s="1"/>
  <c r="BN429" i="1" s="1"/>
  <c r="BL255" i="1"/>
  <c r="BL294" i="1" s="1"/>
  <c r="BL429" i="1" s="1"/>
  <c r="BJ255" i="1"/>
  <c r="BJ294" i="1" s="1"/>
  <c r="BJ429" i="1" s="1"/>
  <c r="BP261" i="1"/>
  <c r="BP300" i="1" s="1"/>
  <c r="BP435" i="1" s="1"/>
  <c r="BN261" i="1"/>
  <c r="BN300" i="1" s="1"/>
  <c r="BN435" i="1" s="1"/>
  <c r="BL261" i="1"/>
  <c r="BL300" i="1" s="1"/>
  <c r="BL435" i="1" s="1"/>
  <c r="BJ261" i="1"/>
  <c r="BJ300" i="1" s="1"/>
  <c r="BJ435" i="1" s="1"/>
  <c r="BY11" i="1" l="1"/>
  <c r="BW9" i="3" s="1"/>
  <c r="BZ151" i="1"/>
  <c r="BX149" i="3" s="1"/>
  <c r="FA85" i="1"/>
  <c r="FA191" i="1"/>
  <c r="BY176" i="1"/>
  <c r="BW174" i="3" s="1"/>
  <c r="FA73" i="1"/>
  <c r="FA153" i="1"/>
  <c r="BY191" i="1"/>
  <c r="BW189" i="3" s="1"/>
  <c r="BY68" i="1"/>
  <c r="BW66" i="3" s="1"/>
  <c r="FA184" i="1"/>
  <c r="BY147" i="1"/>
  <c r="BW145" i="3" s="1"/>
  <c r="BY73" i="1"/>
  <c r="BW71" i="3" s="1"/>
  <c r="FA57" i="1"/>
  <c r="FA214" i="1"/>
  <c r="FA68" i="1"/>
  <c r="FA136" i="1"/>
  <c r="BY137" i="1"/>
  <c r="BV135" i="3"/>
  <c r="BY10" i="1"/>
  <c r="BW8" i="3" s="1"/>
  <c r="BZ41" i="1"/>
  <c r="BX39" i="3" s="1"/>
  <c r="BY188" i="1"/>
  <c r="BW186" i="3" s="1"/>
  <c r="BY94" i="1"/>
  <c r="BW92" i="3" s="1"/>
  <c r="FA33" i="1"/>
  <c r="BY173" i="1"/>
  <c r="BW171" i="3" s="1"/>
  <c r="BZ120" i="1"/>
  <c r="BX118" i="3" s="1"/>
  <c r="FA213" i="1"/>
  <c r="FB6" i="1"/>
  <c r="BY113" i="1"/>
  <c r="BW111" i="3" s="1"/>
  <c r="BY207" i="1"/>
  <c r="BW205" i="3" s="1"/>
  <c r="FB120" i="1"/>
  <c r="FB29" i="1"/>
  <c r="BZ6" i="1"/>
  <c r="BX4" i="3" s="1"/>
  <c r="BZ29" i="1"/>
  <c r="BX27" i="3" s="1"/>
  <c r="BY197" i="1"/>
  <c r="BW195" i="3" s="1"/>
  <c r="FA197" i="1"/>
  <c r="FA128" i="1"/>
  <c r="FA113" i="1"/>
  <c r="BY175" i="1"/>
  <c r="BW173" i="3" s="1"/>
  <c r="BY27" i="1"/>
  <c r="BW25" i="3" s="1"/>
  <c r="BY32" i="1"/>
  <c r="BW30" i="3" s="1"/>
  <c r="FA27" i="1"/>
  <c r="BY128" i="1"/>
  <c r="BW126" i="3" s="1"/>
  <c r="FA59" i="1"/>
  <c r="FB167" i="1"/>
  <c r="FA147" i="1"/>
  <c r="FB124" i="1"/>
  <c r="FA42" i="1"/>
  <c r="FB45" i="1"/>
  <c r="AF113" i="9"/>
  <c r="AF113" i="8"/>
  <c r="AF113" i="6"/>
  <c r="AF113" i="10" s="1"/>
  <c r="AF113" i="7"/>
  <c r="AF113" i="11" s="1"/>
  <c r="AQ34" i="9"/>
  <c r="AQ34" i="8"/>
  <c r="AQ34" i="6"/>
  <c r="AQ34" i="10" s="1"/>
  <c r="AQ34" i="7"/>
  <c r="AQ34" i="11" s="1"/>
  <c r="BI199" i="7"/>
  <c r="BI199" i="11" s="1"/>
  <c r="BI159" i="7"/>
  <c r="BI159" i="11" s="1"/>
  <c r="BI168" i="7"/>
  <c r="BI168" i="11" s="1"/>
  <c r="BI160" i="7"/>
  <c r="BI160" i="11" s="1"/>
  <c r="BI156" i="7"/>
  <c r="BI156" i="11" s="1"/>
  <c r="BI181" i="7"/>
  <c r="BI181" i="11" s="1"/>
  <c r="BI210" i="7"/>
  <c r="BI210" i="11" s="1"/>
  <c r="BI202" i="7"/>
  <c r="BI202" i="11" s="1"/>
  <c r="BI136" i="7"/>
  <c r="BI136" i="11" s="1"/>
  <c r="BI96" i="7"/>
  <c r="BI96" i="11" s="1"/>
  <c r="BI44" i="7"/>
  <c r="BI44" i="11" s="1"/>
  <c r="BI125" i="7"/>
  <c r="BI125" i="11" s="1"/>
  <c r="BI93" i="7"/>
  <c r="BI93" i="11" s="1"/>
  <c r="BI85" i="7"/>
  <c r="BI85" i="11" s="1"/>
  <c r="BI69" i="7"/>
  <c r="BI69" i="11" s="1"/>
  <c r="BI45" i="7"/>
  <c r="BI45" i="11" s="1"/>
  <c r="BI148" i="7"/>
  <c r="BI148" i="11" s="1"/>
  <c r="BI94" i="7"/>
  <c r="BI94" i="11" s="1"/>
  <c r="BI82" i="7"/>
  <c r="BI82" i="11" s="1"/>
  <c r="BI46" i="7"/>
  <c r="BI46" i="11" s="1"/>
  <c r="BI26" i="7"/>
  <c r="BI26" i="11" s="1"/>
  <c r="BI144" i="7"/>
  <c r="BI144" i="11" s="1"/>
  <c r="BI34" i="7"/>
  <c r="BI34" i="11" s="1"/>
  <c r="BI49" i="7"/>
  <c r="BI49" i="11" s="1"/>
  <c r="BI70" i="7"/>
  <c r="BI70" i="11" s="1"/>
  <c r="BI227" i="7"/>
  <c r="BI227" i="11" s="1"/>
  <c r="BI36" i="7"/>
  <c r="BI36" i="11" s="1"/>
  <c r="BI48" i="7"/>
  <c r="BI48" i="11" s="1"/>
  <c r="BI71" i="7"/>
  <c r="BI71" i="11" s="1"/>
  <c r="BI99" i="7"/>
  <c r="BI99" i="11" s="1"/>
  <c r="BI114" i="7"/>
  <c r="BI114" i="11" s="1"/>
  <c r="BI127" i="7"/>
  <c r="BI127" i="11" s="1"/>
  <c r="BI138" i="7"/>
  <c r="BI138" i="11" s="1"/>
  <c r="BI151" i="7"/>
  <c r="BI151" i="11" s="1"/>
  <c r="BI163" i="7"/>
  <c r="BI163" i="11" s="1"/>
  <c r="BI173" i="7"/>
  <c r="BI173" i="11" s="1"/>
  <c r="BI40" i="7"/>
  <c r="BI40" i="11" s="1"/>
  <c r="BI218" i="7"/>
  <c r="BI218" i="11" s="1"/>
  <c r="BI13" i="7"/>
  <c r="BI13" i="11" s="1"/>
  <c r="BI2" i="7"/>
  <c r="BI2" i="11" s="1"/>
  <c r="BI9" i="7"/>
  <c r="BI9" i="11" s="1"/>
  <c r="BI17" i="7"/>
  <c r="BI17" i="11" s="1"/>
  <c r="BI58" i="7"/>
  <c r="BI58" i="11" s="1"/>
  <c r="BI57" i="7"/>
  <c r="BI57" i="11" s="1"/>
  <c r="BI60" i="7"/>
  <c r="BI60" i="11" s="1"/>
  <c r="BI80" i="7"/>
  <c r="BI80" i="11" s="1"/>
  <c r="BI171" i="7"/>
  <c r="BI171" i="11" s="1"/>
  <c r="BI119" i="7"/>
  <c r="BI119" i="11" s="1"/>
  <c r="BI128" i="7"/>
  <c r="BI128" i="11" s="1"/>
  <c r="BI137" i="7"/>
  <c r="BI137" i="11" s="1"/>
  <c r="BI152" i="7"/>
  <c r="BI152" i="11" s="1"/>
  <c r="BI164" i="7"/>
  <c r="BI164" i="11" s="1"/>
  <c r="BI196" i="7"/>
  <c r="BI196" i="11" s="1"/>
  <c r="BI211" i="7"/>
  <c r="BI211" i="11" s="1"/>
  <c r="BI231" i="7"/>
  <c r="BI231" i="11" s="1"/>
  <c r="BI12" i="7"/>
  <c r="BI12" i="11" s="1"/>
  <c r="BI3" i="7"/>
  <c r="BI3" i="11" s="1"/>
  <c r="BI7" i="7"/>
  <c r="BI7" i="11" s="1"/>
  <c r="BI86" i="7"/>
  <c r="BI86" i="11" s="1"/>
  <c r="BI118" i="7"/>
  <c r="BI118" i="11" s="1"/>
  <c r="BI130" i="7"/>
  <c r="BI130" i="11" s="1"/>
  <c r="BI140" i="7"/>
  <c r="BI140" i="11" s="1"/>
  <c r="BI154" i="7"/>
  <c r="BI154" i="11" s="1"/>
  <c r="BI166" i="7"/>
  <c r="BI166" i="11" s="1"/>
  <c r="BI178" i="7"/>
  <c r="BI178" i="11" s="1"/>
  <c r="BI183" i="7"/>
  <c r="BI183" i="11" s="1"/>
  <c r="BI186" i="7"/>
  <c r="BI186" i="11" s="1"/>
  <c r="BI189" i="7"/>
  <c r="BI189" i="11" s="1"/>
  <c r="BI194" i="7"/>
  <c r="BI194" i="11" s="1"/>
  <c r="BI204" i="7"/>
  <c r="BI204" i="11" s="1"/>
  <c r="BI225" i="7"/>
  <c r="BI225" i="11" s="1"/>
  <c r="BI197" i="7"/>
  <c r="BI197" i="11" s="1"/>
  <c r="BI62" i="7"/>
  <c r="BI62" i="11" s="1"/>
  <c r="BI84" i="7"/>
  <c r="BI84" i="11" s="1"/>
  <c r="BI108" i="7"/>
  <c r="BI108" i="11" s="1"/>
  <c r="BI146" i="7"/>
  <c r="BI146" i="11" s="1"/>
  <c r="BI198" i="7"/>
  <c r="BI198" i="11" s="1"/>
  <c r="BI212" i="7"/>
  <c r="BI212" i="11" s="1"/>
  <c r="BI4" i="7"/>
  <c r="BI4" i="11" s="1"/>
  <c r="BI8" i="7"/>
  <c r="BI8" i="11" s="1"/>
  <c r="BI54" i="7"/>
  <c r="BI54" i="11" s="1"/>
  <c r="BI63" i="7"/>
  <c r="BI63" i="11" s="1"/>
  <c r="BI88" i="7"/>
  <c r="BI88" i="11" s="1"/>
  <c r="BI113" i="7"/>
  <c r="BI113" i="11" s="1"/>
  <c r="BI126" i="7"/>
  <c r="BI126" i="11" s="1"/>
  <c r="BI149" i="7"/>
  <c r="BI149" i="11" s="1"/>
  <c r="BI179" i="7"/>
  <c r="BI179" i="11" s="1"/>
  <c r="BI184" i="7"/>
  <c r="BI184" i="11" s="1"/>
  <c r="BI187" i="7"/>
  <c r="BI187" i="11" s="1"/>
  <c r="BI190" i="7"/>
  <c r="BI190" i="11" s="1"/>
  <c r="BI200" i="7"/>
  <c r="BI200" i="11" s="1"/>
  <c r="BI205" i="7"/>
  <c r="BI205" i="11" s="1"/>
  <c r="BI220" i="7"/>
  <c r="BI220" i="11" s="1"/>
  <c r="BI150" i="7"/>
  <c r="BI150" i="11" s="1"/>
  <c r="BI30" i="7"/>
  <c r="BI30" i="11" s="1"/>
  <c r="BI39" i="7"/>
  <c r="BI39" i="11" s="1"/>
  <c r="BI52" i="7"/>
  <c r="BI52" i="11" s="1"/>
  <c r="BI74" i="7"/>
  <c r="BI74" i="11" s="1"/>
  <c r="BI91" i="7"/>
  <c r="BI91" i="11" s="1"/>
  <c r="BI117" i="7"/>
  <c r="BI117" i="11" s="1"/>
  <c r="BI129" i="7"/>
  <c r="BI129" i="11" s="1"/>
  <c r="BI139" i="7"/>
  <c r="BI139" i="11" s="1"/>
  <c r="BI153" i="7"/>
  <c r="BI153" i="11" s="1"/>
  <c r="BI165" i="7"/>
  <c r="BI165" i="11" s="1"/>
  <c r="BI226" i="7"/>
  <c r="BI226" i="11" s="1"/>
  <c r="BI38" i="7"/>
  <c r="BI38" i="11" s="1"/>
  <c r="BI50" i="7"/>
  <c r="BI50" i="11" s="1"/>
  <c r="BI222" i="7"/>
  <c r="BI222" i="11" s="1"/>
  <c r="BI73" i="7"/>
  <c r="BI73" i="11" s="1"/>
  <c r="BI107" i="7"/>
  <c r="BI107" i="11" s="1"/>
  <c r="BI221" i="7"/>
  <c r="BI221" i="11" s="1"/>
  <c r="BI145" i="7"/>
  <c r="BI145" i="11" s="1"/>
  <c r="BI174" i="7"/>
  <c r="BI174" i="11" s="1"/>
  <c r="BI219" i="7"/>
  <c r="BI219" i="11" s="1"/>
  <c r="BI24" i="7"/>
  <c r="BI24" i="11" s="1"/>
  <c r="BI41" i="7"/>
  <c r="BI41" i="11" s="1"/>
  <c r="BI53" i="7"/>
  <c r="BI53" i="11" s="1"/>
  <c r="BI76" i="7"/>
  <c r="BI76" i="11" s="1"/>
  <c r="BI92" i="7"/>
  <c r="BI92" i="11" s="1"/>
  <c r="BI102" i="7"/>
  <c r="BI102" i="11" s="1"/>
  <c r="BI83" i="7"/>
  <c r="BI83" i="11" s="1"/>
  <c r="BI115" i="7"/>
  <c r="BI115" i="11" s="1"/>
  <c r="BI135" i="7"/>
  <c r="BI135" i="11" s="1"/>
  <c r="BI162" i="7"/>
  <c r="BI162" i="11" s="1"/>
  <c r="BI175" i="7"/>
  <c r="BI175" i="11" s="1"/>
  <c r="BI216" i="7"/>
  <c r="BI216" i="11" s="1"/>
  <c r="BI33" i="7"/>
  <c r="BI33" i="11" s="1"/>
  <c r="BI11" i="7"/>
  <c r="BI11" i="11" s="1"/>
  <c r="BI14" i="7"/>
  <c r="BI14" i="11" s="1"/>
  <c r="BI18" i="7"/>
  <c r="BI18" i="11" s="1"/>
  <c r="BI20" i="7"/>
  <c r="BI20" i="11" s="1"/>
  <c r="BI87" i="7"/>
  <c r="BI87" i="11" s="1"/>
  <c r="BI103" i="7"/>
  <c r="BI103" i="11" s="1"/>
  <c r="BI116" i="7"/>
  <c r="BI116" i="11" s="1"/>
  <c r="BI161" i="7"/>
  <c r="BI161" i="11" s="1"/>
  <c r="BI172" i="7"/>
  <c r="BI172" i="11" s="1"/>
  <c r="BI214" i="7"/>
  <c r="BI214" i="11" s="1"/>
  <c r="BI230" i="7"/>
  <c r="BI230" i="11" s="1"/>
  <c r="BI21" i="7"/>
  <c r="BI21" i="11" s="1"/>
  <c r="BI5" i="7"/>
  <c r="BI5" i="11" s="1"/>
  <c r="BI10" i="7"/>
  <c r="BI10" i="11" s="1"/>
  <c r="BI56" i="7"/>
  <c r="BI56" i="11" s="1"/>
  <c r="BI75" i="7"/>
  <c r="BI75" i="11" s="1"/>
  <c r="BI77" i="7"/>
  <c r="BI77" i="11" s="1"/>
  <c r="BI90" i="7"/>
  <c r="BI90" i="11" s="1"/>
  <c r="BI105" i="7"/>
  <c r="BI105" i="11" s="1"/>
  <c r="BI143" i="7"/>
  <c r="BI143" i="11" s="1"/>
  <c r="BI180" i="7"/>
  <c r="BI180" i="11" s="1"/>
  <c r="BI232" i="7"/>
  <c r="BI232" i="11" s="1"/>
  <c r="BI188" i="7"/>
  <c r="BI188" i="11" s="1"/>
  <c r="BI191" i="7"/>
  <c r="BI191" i="11" s="1"/>
  <c r="BI201" i="7"/>
  <c r="BI201" i="11" s="1"/>
  <c r="BI206" i="7"/>
  <c r="BI206" i="11" s="1"/>
  <c r="BI213" i="7"/>
  <c r="BI213" i="11" s="1"/>
  <c r="BI55" i="7"/>
  <c r="BI55" i="11" s="1"/>
  <c r="BI59" i="7"/>
  <c r="BI59" i="11" s="1"/>
  <c r="BI64" i="7"/>
  <c r="BI64" i="11" s="1"/>
  <c r="BI89" i="7"/>
  <c r="BI89" i="11" s="1"/>
  <c r="BI121" i="7"/>
  <c r="BI121" i="11" s="1"/>
  <c r="BI132" i="7"/>
  <c r="BI132" i="11" s="1"/>
  <c r="BI31" i="7"/>
  <c r="BI31" i="11" s="1"/>
  <c r="BI158" i="7"/>
  <c r="BI158" i="11" s="1"/>
  <c r="BI169" i="7"/>
  <c r="BI169" i="11" s="1"/>
  <c r="BI195" i="7"/>
  <c r="BI195" i="11" s="1"/>
  <c r="BI209" i="7"/>
  <c r="BI209" i="11" s="1"/>
  <c r="BI215" i="7"/>
  <c r="BI215" i="11" s="1"/>
  <c r="BI229" i="7"/>
  <c r="BI229" i="11" s="1"/>
  <c r="BI193" i="7"/>
  <c r="BI193" i="11" s="1"/>
  <c r="BI25" i="7"/>
  <c r="BI25" i="11" s="1"/>
  <c r="BI6" i="7"/>
  <c r="BI6" i="11" s="1"/>
  <c r="BI22" i="7"/>
  <c r="BI22" i="11" s="1"/>
  <c r="BI61" i="7"/>
  <c r="BI61" i="11" s="1"/>
  <c r="BI81" i="7"/>
  <c r="BI81" i="11" s="1"/>
  <c r="BI101" i="7"/>
  <c r="BI101" i="11" s="1"/>
  <c r="BI111" i="7"/>
  <c r="BI111" i="11" s="1"/>
  <c r="BI134" i="7"/>
  <c r="BI134" i="11" s="1"/>
  <c r="BI142" i="7"/>
  <c r="BI142" i="11" s="1"/>
  <c r="BI177" i="7"/>
  <c r="BI177" i="11" s="1"/>
  <c r="BI182" i="7"/>
  <c r="BI182" i="11" s="1"/>
  <c r="BI185" i="7"/>
  <c r="BI185" i="11" s="1"/>
  <c r="BI234" i="7"/>
  <c r="BI234" i="11" s="1"/>
  <c r="BI192" i="7"/>
  <c r="BI192" i="11" s="1"/>
  <c r="BI203" i="7"/>
  <c r="BI203" i="11" s="1"/>
  <c r="BI223" i="7"/>
  <c r="BI223" i="11" s="1"/>
  <c r="BI235" i="7"/>
  <c r="BI235" i="11" s="1"/>
  <c r="BI23" i="7"/>
  <c r="BI23" i="11" s="1"/>
  <c r="BI35" i="7"/>
  <c r="BI35" i="11" s="1"/>
  <c r="BI47" i="7"/>
  <c r="BI47" i="11" s="1"/>
  <c r="BI68" i="7"/>
  <c r="BI68" i="11" s="1"/>
  <c r="BI98" i="7"/>
  <c r="BI98" i="11" s="1"/>
  <c r="BI104" i="7"/>
  <c r="BI104" i="11" s="1"/>
  <c r="BI79" i="7"/>
  <c r="BI79" i="11" s="1"/>
  <c r="BI224" i="7"/>
  <c r="BI224" i="11" s="1"/>
  <c r="BI29" i="7"/>
  <c r="BI29" i="11" s="1"/>
  <c r="BI43" i="7"/>
  <c r="BI43" i="11" s="1"/>
  <c r="BI65" i="7"/>
  <c r="BI65" i="11" s="1"/>
  <c r="BI97" i="7"/>
  <c r="BI97" i="11" s="1"/>
  <c r="BI120" i="7"/>
  <c r="BI120" i="11" s="1"/>
  <c r="BI131" i="7"/>
  <c r="BI131" i="11" s="1"/>
  <c r="BI141" i="7"/>
  <c r="BI141" i="11" s="1"/>
  <c r="BI155" i="7"/>
  <c r="BI155" i="11" s="1"/>
  <c r="BI167" i="7"/>
  <c r="BI167" i="11" s="1"/>
  <c r="BI176" i="7"/>
  <c r="BI176" i="11" s="1"/>
  <c r="BI217" i="7"/>
  <c r="BI217" i="11" s="1"/>
  <c r="BI233" i="7"/>
  <c r="BI233" i="11" s="1"/>
  <c r="BI16" i="7"/>
  <c r="BI16" i="11" s="1"/>
  <c r="BI28" i="7"/>
  <c r="BI28" i="11" s="1"/>
  <c r="BI42" i="7"/>
  <c r="BI42" i="11" s="1"/>
  <c r="BI106" i="7"/>
  <c r="BI106" i="11" s="1"/>
  <c r="BI78" i="7"/>
  <c r="BI78" i="11" s="1"/>
  <c r="BI95" i="7"/>
  <c r="BI95" i="11" s="1"/>
  <c r="BI110" i="7"/>
  <c r="BI110" i="11" s="1"/>
  <c r="BI112" i="7"/>
  <c r="BI112" i="11" s="1"/>
  <c r="BI123" i="7"/>
  <c r="BI123" i="11" s="1"/>
  <c r="BI147" i="7"/>
  <c r="BI147" i="11" s="1"/>
  <c r="BI207" i="7"/>
  <c r="BI207" i="11" s="1"/>
  <c r="BI15" i="7"/>
  <c r="BI15" i="11" s="1"/>
  <c r="BI19" i="7"/>
  <c r="BI19" i="11" s="1"/>
  <c r="BI32" i="7"/>
  <c r="BI32" i="11" s="1"/>
  <c r="BI37" i="7"/>
  <c r="BI37" i="11" s="1"/>
  <c r="BI51" i="7"/>
  <c r="BI51" i="11" s="1"/>
  <c r="BI72" i="7"/>
  <c r="BI72" i="11" s="1"/>
  <c r="BI100" i="7"/>
  <c r="BI100" i="11" s="1"/>
  <c r="BI109" i="7"/>
  <c r="BI109" i="11" s="1"/>
  <c r="BI122" i="7"/>
  <c r="BI122" i="11" s="1"/>
  <c r="BI133" i="7"/>
  <c r="BI133" i="11" s="1"/>
  <c r="BI157" i="7"/>
  <c r="BI157" i="11" s="1"/>
  <c r="BI170" i="7"/>
  <c r="BI170" i="11" s="1"/>
  <c r="BI27" i="7"/>
  <c r="BI27" i="11" s="1"/>
  <c r="BI208" i="7"/>
  <c r="BI208" i="11" s="1"/>
  <c r="BI228" i="7"/>
  <c r="BI228" i="11" s="1"/>
  <c r="BI67" i="7"/>
  <c r="BI67" i="11" s="1"/>
  <c r="BI66" i="7"/>
  <c r="BI66" i="11" s="1"/>
  <c r="BI124" i="7"/>
  <c r="BI124" i="11" s="1"/>
  <c r="AG167" i="9"/>
  <c r="AG167" i="8"/>
  <c r="AG167" i="6"/>
  <c r="AG167" i="10" s="1"/>
  <c r="AG167" i="7"/>
  <c r="AG167" i="11" s="1"/>
  <c r="BY237" i="1"/>
  <c r="BV235" i="3"/>
  <c r="BH199" i="7"/>
  <c r="BH199" i="11" s="1"/>
  <c r="BH168" i="7"/>
  <c r="BH168" i="11" s="1"/>
  <c r="BH160" i="7"/>
  <c r="BH160" i="11" s="1"/>
  <c r="BH156" i="7"/>
  <c r="BH156" i="11" s="1"/>
  <c r="BH181" i="7"/>
  <c r="BH181" i="11" s="1"/>
  <c r="BH210" i="7"/>
  <c r="BH210" i="11" s="1"/>
  <c r="BH202" i="7"/>
  <c r="BH202" i="11" s="1"/>
  <c r="BH159" i="7"/>
  <c r="BH159" i="11" s="1"/>
  <c r="BH144" i="7"/>
  <c r="BH144" i="11" s="1"/>
  <c r="BH136" i="7"/>
  <c r="BH136" i="11" s="1"/>
  <c r="BH96" i="7"/>
  <c r="BH96" i="11" s="1"/>
  <c r="BH44" i="7"/>
  <c r="BH44" i="11" s="1"/>
  <c r="BH125" i="7"/>
  <c r="BH125" i="11" s="1"/>
  <c r="BH93" i="7"/>
  <c r="BH93" i="11" s="1"/>
  <c r="BH85" i="7"/>
  <c r="BH85" i="11" s="1"/>
  <c r="BH69" i="7"/>
  <c r="BH69" i="11" s="1"/>
  <c r="BH45" i="7"/>
  <c r="BH45" i="11" s="1"/>
  <c r="BH148" i="7"/>
  <c r="BH148" i="11" s="1"/>
  <c r="BH94" i="7"/>
  <c r="BH94" i="11" s="1"/>
  <c r="BH82" i="7"/>
  <c r="BH82" i="11" s="1"/>
  <c r="BH46" i="7"/>
  <c r="BH46" i="11" s="1"/>
  <c r="BH26" i="7"/>
  <c r="BH26" i="11" s="1"/>
  <c r="BH34" i="7"/>
  <c r="BH34" i="11" s="1"/>
  <c r="BH49" i="7"/>
  <c r="BH49" i="11" s="1"/>
  <c r="BH70" i="7"/>
  <c r="BH70" i="11" s="1"/>
  <c r="BH40" i="7"/>
  <c r="BH40" i="11" s="1"/>
  <c r="BH68" i="7"/>
  <c r="BH68" i="11" s="1"/>
  <c r="BH72" i="7"/>
  <c r="BH72" i="11" s="1"/>
  <c r="BH74" i="7"/>
  <c r="BH74" i="11" s="1"/>
  <c r="BH76" i="7"/>
  <c r="BH76" i="11" s="1"/>
  <c r="BH111" i="7"/>
  <c r="BH111" i="11" s="1"/>
  <c r="BH128" i="7"/>
  <c r="BH128" i="11" s="1"/>
  <c r="BH132" i="7"/>
  <c r="BH132" i="11" s="1"/>
  <c r="BH137" i="7"/>
  <c r="BH137" i="11" s="1"/>
  <c r="BH2" i="7"/>
  <c r="BH2" i="11" s="1"/>
  <c r="BH9" i="7"/>
  <c r="BH9" i="11" s="1"/>
  <c r="BH17" i="7"/>
  <c r="BH17" i="11" s="1"/>
  <c r="BH58" i="7"/>
  <c r="BH58" i="11" s="1"/>
  <c r="BH214" i="7"/>
  <c r="BH214" i="11" s="1"/>
  <c r="BH230" i="7"/>
  <c r="BH230" i="11" s="1"/>
  <c r="BH101" i="7"/>
  <c r="BH101" i="11" s="1"/>
  <c r="BH105" i="7"/>
  <c r="BH105" i="11" s="1"/>
  <c r="BH38" i="7"/>
  <c r="BH38" i="11" s="1"/>
  <c r="BH224" i="7"/>
  <c r="BH224" i="11" s="1"/>
  <c r="BH116" i="7"/>
  <c r="BH116" i="11" s="1"/>
  <c r="BH138" i="7"/>
  <c r="BH138" i="11" s="1"/>
  <c r="BH142" i="7"/>
  <c r="BH142" i="11" s="1"/>
  <c r="BH147" i="7"/>
  <c r="BH147" i="11" s="1"/>
  <c r="BH152" i="7"/>
  <c r="BH152" i="11" s="1"/>
  <c r="BH157" i="7"/>
  <c r="BH157" i="11" s="1"/>
  <c r="BH32" i="7"/>
  <c r="BH32" i="11" s="1"/>
  <c r="BH37" i="7"/>
  <c r="BH37" i="11" s="1"/>
  <c r="BH222" i="7"/>
  <c r="BH222" i="11" s="1"/>
  <c r="BH221" i="7"/>
  <c r="BH221" i="11" s="1"/>
  <c r="BH174" i="7"/>
  <c r="BH174" i="11" s="1"/>
  <c r="BH219" i="7"/>
  <c r="BH219" i="11" s="1"/>
  <c r="BH102" i="7"/>
  <c r="BH102" i="11" s="1"/>
  <c r="BH106" i="7"/>
  <c r="BH106" i="11" s="1"/>
  <c r="BH123" i="7"/>
  <c r="BH123" i="11" s="1"/>
  <c r="BH227" i="7"/>
  <c r="BH227" i="11" s="1"/>
  <c r="BH36" i="7"/>
  <c r="BH36" i="11" s="1"/>
  <c r="BH208" i="7"/>
  <c r="BH208" i="11" s="1"/>
  <c r="BH228" i="7"/>
  <c r="BH228" i="11" s="1"/>
  <c r="BH175" i="7"/>
  <c r="BH175" i="11" s="1"/>
  <c r="BH216" i="7"/>
  <c r="BH216" i="11" s="1"/>
  <c r="BH23" i="7"/>
  <c r="BH23" i="11" s="1"/>
  <c r="BH31" i="7"/>
  <c r="BH31" i="11" s="1"/>
  <c r="BH43" i="7"/>
  <c r="BH43" i="11" s="1"/>
  <c r="BH48" i="7"/>
  <c r="BH48" i="11" s="1"/>
  <c r="BH51" i="7"/>
  <c r="BH51" i="11" s="1"/>
  <c r="BH53" i="7"/>
  <c r="BH53" i="11" s="1"/>
  <c r="BH66" i="7"/>
  <c r="BH66" i="11" s="1"/>
  <c r="BH120" i="7"/>
  <c r="BH120" i="11" s="1"/>
  <c r="BH162" i="7"/>
  <c r="BH162" i="11" s="1"/>
  <c r="BH166" i="7"/>
  <c r="BH166" i="11" s="1"/>
  <c r="BH171" i="7"/>
  <c r="BH171" i="11" s="1"/>
  <c r="BH3" i="7"/>
  <c r="BH3" i="11" s="1"/>
  <c r="BH7" i="7"/>
  <c r="BH7" i="11" s="1"/>
  <c r="BH180" i="7"/>
  <c r="BH180" i="11" s="1"/>
  <c r="BH232" i="7"/>
  <c r="BH232" i="11" s="1"/>
  <c r="BH188" i="7"/>
  <c r="BH188" i="11" s="1"/>
  <c r="BH191" i="7"/>
  <c r="BH191" i="11" s="1"/>
  <c r="BH201" i="7"/>
  <c r="BH201" i="11" s="1"/>
  <c r="BH206" i="7"/>
  <c r="BH206" i="11" s="1"/>
  <c r="BH213" i="7"/>
  <c r="BH213" i="11" s="1"/>
  <c r="BH22" i="7"/>
  <c r="BH22" i="11" s="1"/>
  <c r="BH55" i="7"/>
  <c r="BH55" i="11" s="1"/>
  <c r="BH112" i="7"/>
  <c r="BH112" i="11" s="1"/>
  <c r="BH124" i="7"/>
  <c r="BH124" i="11" s="1"/>
  <c r="BH129" i="7"/>
  <c r="BH129" i="11" s="1"/>
  <c r="BH133" i="7"/>
  <c r="BH133" i="11" s="1"/>
  <c r="BH13" i="7"/>
  <c r="BH13" i="11" s="1"/>
  <c r="BH33" i="7"/>
  <c r="BH33" i="11" s="1"/>
  <c r="BH19" i="7"/>
  <c r="BH19" i="11" s="1"/>
  <c r="BH195" i="7"/>
  <c r="BH195" i="11" s="1"/>
  <c r="BH209" i="7"/>
  <c r="BH209" i="11" s="1"/>
  <c r="BH215" i="7"/>
  <c r="BH215" i="11" s="1"/>
  <c r="BH229" i="7"/>
  <c r="BH229" i="11" s="1"/>
  <c r="BH193" i="7"/>
  <c r="BH193" i="11" s="1"/>
  <c r="BH67" i="7"/>
  <c r="BH67" i="11" s="1"/>
  <c r="BH71" i="7"/>
  <c r="BH71" i="11" s="1"/>
  <c r="BH73" i="7"/>
  <c r="BH73" i="11" s="1"/>
  <c r="BH75" i="7"/>
  <c r="BH75" i="11" s="1"/>
  <c r="BH109" i="7"/>
  <c r="BH109" i="11" s="1"/>
  <c r="BH113" i="7"/>
  <c r="BH113" i="11" s="1"/>
  <c r="BH126" i="7"/>
  <c r="BH126" i="11" s="1"/>
  <c r="BH130" i="7"/>
  <c r="BH130" i="11" s="1"/>
  <c r="BH134" i="7"/>
  <c r="BH134" i="11" s="1"/>
  <c r="BH11" i="7"/>
  <c r="BH11" i="11" s="1"/>
  <c r="BH14" i="7"/>
  <c r="BH14" i="11" s="1"/>
  <c r="BH18" i="7"/>
  <c r="BH18" i="11" s="1"/>
  <c r="BH20" i="7"/>
  <c r="BH20" i="11" s="1"/>
  <c r="BH196" i="7"/>
  <c r="BH196" i="11" s="1"/>
  <c r="BH211" i="7"/>
  <c r="BH211" i="11" s="1"/>
  <c r="BH231" i="7"/>
  <c r="BH231" i="11" s="1"/>
  <c r="BH103" i="7"/>
  <c r="BH103" i="11" s="1"/>
  <c r="BH107" i="7"/>
  <c r="BH107" i="11" s="1"/>
  <c r="BH29" i="7"/>
  <c r="BH29" i="11" s="1"/>
  <c r="BH226" i="7"/>
  <c r="BH226" i="11" s="1"/>
  <c r="BH118" i="7"/>
  <c r="BH118" i="11" s="1"/>
  <c r="BH140" i="7"/>
  <c r="BH140" i="11" s="1"/>
  <c r="BH145" i="7"/>
  <c r="BH145" i="11" s="1"/>
  <c r="BH150" i="7"/>
  <c r="BH150" i="11" s="1"/>
  <c r="BH154" i="7"/>
  <c r="BH154" i="11" s="1"/>
  <c r="BH28" i="7"/>
  <c r="BH28" i="11" s="1"/>
  <c r="BH176" i="7"/>
  <c r="BH176" i="11" s="1"/>
  <c r="BH217" i="7"/>
  <c r="BH217" i="11" s="1"/>
  <c r="BH233" i="7"/>
  <c r="BH233" i="11" s="1"/>
  <c r="BH100" i="7"/>
  <c r="BH100" i="11" s="1"/>
  <c r="BH104" i="7"/>
  <c r="BH104" i="11" s="1"/>
  <c r="BH108" i="7"/>
  <c r="BH108" i="11" s="1"/>
  <c r="BH41" i="7"/>
  <c r="BH41" i="11" s="1"/>
  <c r="BH207" i="7"/>
  <c r="BH207" i="11" s="1"/>
  <c r="BH173" i="7"/>
  <c r="BH173" i="11" s="1"/>
  <c r="BH218" i="7"/>
  <c r="BH218" i="11" s="1"/>
  <c r="BH24" i="7"/>
  <c r="BH24" i="11" s="1"/>
  <c r="BH42" i="7"/>
  <c r="BH42" i="11" s="1"/>
  <c r="BH47" i="7"/>
  <c r="BH47" i="11" s="1"/>
  <c r="BH50" i="7"/>
  <c r="BH50" i="11" s="1"/>
  <c r="BH52" i="7"/>
  <c r="BH52" i="11" s="1"/>
  <c r="BH122" i="7"/>
  <c r="BH122" i="11" s="1"/>
  <c r="BH164" i="7"/>
  <c r="BH164" i="11" s="1"/>
  <c r="BH169" i="7"/>
  <c r="BH169" i="11" s="1"/>
  <c r="BH5" i="7"/>
  <c r="BH5" i="11" s="1"/>
  <c r="BH10" i="7"/>
  <c r="BH10" i="11" s="1"/>
  <c r="BH178" i="7"/>
  <c r="BH178" i="11" s="1"/>
  <c r="BH183" i="7"/>
  <c r="BH183" i="11" s="1"/>
  <c r="BH186" i="7"/>
  <c r="BH186" i="11" s="1"/>
  <c r="BH189" i="7"/>
  <c r="BH189" i="11" s="1"/>
  <c r="BH194" i="7"/>
  <c r="BH194" i="11" s="1"/>
  <c r="BH204" i="7"/>
  <c r="BH204" i="11" s="1"/>
  <c r="BH225" i="7"/>
  <c r="BH225" i="11" s="1"/>
  <c r="BH197" i="7"/>
  <c r="BH197" i="11" s="1"/>
  <c r="BH27" i="7"/>
  <c r="BH27" i="11" s="1"/>
  <c r="BH54" i="7"/>
  <c r="BH54" i="11" s="1"/>
  <c r="BH56" i="7"/>
  <c r="BH56" i="11" s="1"/>
  <c r="BH65" i="7"/>
  <c r="BH65" i="11" s="1"/>
  <c r="BH110" i="7"/>
  <c r="BH110" i="11" s="1"/>
  <c r="BH114" i="7"/>
  <c r="BH114" i="11" s="1"/>
  <c r="BH127" i="7"/>
  <c r="BH127" i="11" s="1"/>
  <c r="BH131" i="7"/>
  <c r="BH131" i="11" s="1"/>
  <c r="BH135" i="7"/>
  <c r="BH135" i="11" s="1"/>
  <c r="BH12" i="7"/>
  <c r="BH12" i="11" s="1"/>
  <c r="BH15" i="7"/>
  <c r="BH15" i="11" s="1"/>
  <c r="BH25" i="7"/>
  <c r="BH25" i="11" s="1"/>
  <c r="BH21" i="7"/>
  <c r="BH21" i="11" s="1"/>
  <c r="BH198" i="7"/>
  <c r="BH198" i="11" s="1"/>
  <c r="BH212" i="7"/>
  <c r="BH212" i="11" s="1"/>
  <c r="BH59" i="7"/>
  <c r="BH59" i="11" s="1"/>
  <c r="BH61" i="7"/>
  <c r="BH61" i="11" s="1"/>
  <c r="BH63" i="7"/>
  <c r="BH63" i="11" s="1"/>
  <c r="BH78" i="7"/>
  <c r="BH78" i="11" s="1"/>
  <c r="BH80" i="7"/>
  <c r="BH80" i="11" s="1"/>
  <c r="BH83" i="7"/>
  <c r="BH83" i="11" s="1"/>
  <c r="BH86" i="7"/>
  <c r="BH86" i="11" s="1"/>
  <c r="BH88" i="7"/>
  <c r="BH88" i="11" s="1"/>
  <c r="BH60" i="7"/>
  <c r="BH60" i="11" s="1"/>
  <c r="BH79" i="7"/>
  <c r="BH79" i="11" s="1"/>
  <c r="BH89" i="7"/>
  <c r="BH89" i="11" s="1"/>
  <c r="BH91" i="7"/>
  <c r="BH91" i="11" s="1"/>
  <c r="BH95" i="7"/>
  <c r="BH95" i="11" s="1"/>
  <c r="BH98" i="7"/>
  <c r="BH98" i="11" s="1"/>
  <c r="BH121" i="7"/>
  <c r="BH121" i="11" s="1"/>
  <c r="BH163" i="7"/>
  <c r="BH163" i="11" s="1"/>
  <c r="BH167" i="7"/>
  <c r="BH167" i="11" s="1"/>
  <c r="BH172" i="7"/>
  <c r="BH172" i="11" s="1"/>
  <c r="BH6" i="7"/>
  <c r="BH6" i="11" s="1"/>
  <c r="BH177" i="7"/>
  <c r="BH177" i="11" s="1"/>
  <c r="BH182" i="7"/>
  <c r="BH182" i="11" s="1"/>
  <c r="BH185" i="7"/>
  <c r="BH185" i="11" s="1"/>
  <c r="BH234" i="7"/>
  <c r="BH234" i="11" s="1"/>
  <c r="BH192" i="7"/>
  <c r="BH192" i="11" s="1"/>
  <c r="BH203" i="7"/>
  <c r="BH203" i="11" s="1"/>
  <c r="BH223" i="7"/>
  <c r="BH223" i="11" s="1"/>
  <c r="BH235" i="7"/>
  <c r="BH235" i="11" s="1"/>
  <c r="BH117" i="7"/>
  <c r="BH117" i="11" s="1"/>
  <c r="BH139" i="7"/>
  <c r="BH139" i="11" s="1"/>
  <c r="BH143" i="7"/>
  <c r="BH143" i="11" s="1"/>
  <c r="BH149" i="7"/>
  <c r="BH149" i="11" s="1"/>
  <c r="BH153" i="7"/>
  <c r="BH153" i="11" s="1"/>
  <c r="BH158" i="7"/>
  <c r="BH158" i="11" s="1"/>
  <c r="BH30" i="7"/>
  <c r="BH30" i="11" s="1"/>
  <c r="BH39" i="7"/>
  <c r="BH39" i="11" s="1"/>
  <c r="BH57" i="7"/>
  <c r="BH57" i="11" s="1"/>
  <c r="BH77" i="7"/>
  <c r="BH77" i="11" s="1"/>
  <c r="BH87" i="7"/>
  <c r="BH87" i="11" s="1"/>
  <c r="BH64" i="7"/>
  <c r="BH64" i="11" s="1"/>
  <c r="BH84" i="7"/>
  <c r="BH84" i="11" s="1"/>
  <c r="BH90" i="7"/>
  <c r="BH90" i="11" s="1"/>
  <c r="BH92" i="7"/>
  <c r="BH92" i="11" s="1"/>
  <c r="BH97" i="7"/>
  <c r="BH97" i="11" s="1"/>
  <c r="BH99" i="7"/>
  <c r="BH99" i="11" s="1"/>
  <c r="BH119" i="7"/>
  <c r="BH119" i="11" s="1"/>
  <c r="BH161" i="7"/>
  <c r="BH161" i="11" s="1"/>
  <c r="BH165" i="7"/>
  <c r="BH165" i="11" s="1"/>
  <c r="BH170" i="7"/>
  <c r="BH170" i="11" s="1"/>
  <c r="BH4" i="7"/>
  <c r="BH4" i="11" s="1"/>
  <c r="BH8" i="7"/>
  <c r="BH8" i="11" s="1"/>
  <c r="BH179" i="7"/>
  <c r="BH179" i="11" s="1"/>
  <c r="BH184" i="7"/>
  <c r="BH184" i="11" s="1"/>
  <c r="BH187" i="7"/>
  <c r="BH187" i="11" s="1"/>
  <c r="BH190" i="7"/>
  <c r="BH190" i="11" s="1"/>
  <c r="BH200" i="7"/>
  <c r="BH200" i="11" s="1"/>
  <c r="BH205" i="7"/>
  <c r="BH205" i="11" s="1"/>
  <c r="BH220" i="7"/>
  <c r="BH220" i="11" s="1"/>
  <c r="BH115" i="7"/>
  <c r="BH115" i="11" s="1"/>
  <c r="BH141" i="7"/>
  <c r="BH141" i="11" s="1"/>
  <c r="BH146" i="7"/>
  <c r="BH146" i="11" s="1"/>
  <c r="BH151" i="7"/>
  <c r="BH151" i="11" s="1"/>
  <c r="BH155" i="7"/>
  <c r="BH155" i="11" s="1"/>
  <c r="BH35" i="7"/>
  <c r="BH35" i="11" s="1"/>
  <c r="BH62" i="7"/>
  <c r="BH62" i="11" s="1"/>
  <c r="BH81" i="7"/>
  <c r="BH81" i="11" s="1"/>
  <c r="BH16" i="7"/>
  <c r="BH16" i="11" s="1"/>
  <c r="AB31" i="9"/>
  <c r="AB31" i="8"/>
  <c r="AB31" i="6"/>
  <c r="AB31" i="10" s="1"/>
  <c r="AB31" i="7"/>
  <c r="AB31" i="11" s="1"/>
  <c r="BH168" i="6"/>
  <c r="BH168" i="10" s="1"/>
  <c r="BH181" i="6"/>
  <c r="BH181" i="10" s="1"/>
  <c r="BH210" i="6"/>
  <c r="BH210" i="10" s="1"/>
  <c r="BH202" i="6"/>
  <c r="BH202" i="10" s="1"/>
  <c r="BH199" i="6"/>
  <c r="BH199" i="10" s="1"/>
  <c r="BH159" i="6"/>
  <c r="BH159" i="10" s="1"/>
  <c r="BH148" i="6"/>
  <c r="BH148" i="10" s="1"/>
  <c r="BH94" i="6"/>
  <c r="BH94" i="10" s="1"/>
  <c r="BH82" i="6"/>
  <c r="BH82" i="10" s="1"/>
  <c r="BH160" i="6"/>
  <c r="BH160" i="10" s="1"/>
  <c r="BH144" i="6"/>
  <c r="BH144" i="10" s="1"/>
  <c r="BH156" i="6"/>
  <c r="BH156" i="10" s="1"/>
  <c r="BH136" i="6"/>
  <c r="BH136" i="10" s="1"/>
  <c r="BH96" i="6"/>
  <c r="BH96" i="10" s="1"/>
  <c r="BH44" i="6"/>
  <c r="BH44" i="10" s="1"/>
  <c r="BH125" i="6"/>
  <c r="BH125" i="10" s="1"/>
  <c r="BH93" i="6"/>
  <c r="BH93" i="10" s="1"/>
  <c r="BH85" i="6"/>
  <c r="BH85" i="10" s="1"/>
  <c r="BH69" i="6"/>
  <c r="BH69" i="10" s="1"/>
  <c r="BH45" i="6"/>
  <c r="BH45" i="10" s="1"/>
  <c r="BH26" i="6"/>
  <c r="BH26" i="10" s="1"/>
  <c r="BH46" i="6"/>
  <c r="BH46" i="10" s="1"/>
  <c r="BH34" i="6"/>
  <c r="BH34" i="10" s="1"/>
  <c r="BH49" i="6"/>
  <c r="BH49" i="10" s="1"/>
  <c r="BH70" i="6"/>
  <c r="BH70" i="10" s="1"/>
  <c r="BH40" i="6"/>
  <c r="BH40" i="10" s="1"/>
  <c r="BH68" i="6"/>
  <c r="BH68" i="10" s="1"/>
  <c r="BH72" i="6"/>
  <c r="BH72" i="10" s="1"/>
  <c r="BH74" i="6"/>
  <c r="BH74" i="10" s="1"/>
  <c r="BH76" i="6"/>
  <c r="BH76" i="10" s="1"/>
  <c r="BH111" i="6"/>
  <c r="BH111" i="10" s="1"/>
  <c r="BH128" i="6"/>
  <c r="BH128" i="10" s="1"/>
  <c r="BH132" i="6"/>
  <c r="BH132" i="10" s="1"/>
  <c r="BH137" i="6"/>
  <c r="BH137" i="10" s="1"/>
  <c r="BH2" i="6"/>
  <c r="BH2" i="10" s="1"/>
  <c r="BH9" i="6"/>
  <c r="BH9" i="10" s="1"/>
  <c r="BH17" i="6"/>
  <c r="BH17" i="10" s="1"/>
  <c r="BH58" i="6"/>
  <c r="BH58" i="10" s="1"/>
  <c r="BH214" i="6"/>
  <c r="BH214" i="10" s="1"/>
  <c r="BH230" i="6"/>
  <c r="BH230" i="10" s="1"/>
  <c r="BH101" i="6"/>
  <c r="BH101" i="10" s="1"/>
  <c r="BH105" i="6"/>
  <c r="BH105" i="10" s="1"/>
  <c r="BH38" i="6"/>
  <c r="BH38" i="10" s="1"/>
  <c r="BH224" i="6"/>
  <c r="BH224" i="10" s="1"/>
  <c r="BH116" i="6"/>
  <c r="BH116" i="10" s="1"/>
  <c r="BH138" i="6"/>
  <c r="BH138" i="10" s="1"/>
  <c r="BH142" i="6"/>
  <c r="BH142" i="10" s="1"/>
  <c r="BH147" i="6"/>
  <c r="BH147" i="10" s="1"/>
  <c r="BH152" i="6"/>
  <c r="BH152" i="10" s="1"/>
  <c r="BH157" i="6"/>
  <c r="BH157" i="10" s="1"/>
  <c r="BH32" i="6"/>
  <c r="BH32" i="10" s="1"/>
  <c r="BH37" i="6"/>
  <c r="BH37" i="10" s="1"/>
  <c r="BH222" i="6"/>
  <c r="BH222" i="10" s="1"/>
  <c r="BH221" i="6"/>
  <c r="BH221" i="10" s="1"/>
  <c r="BH174" i="6"/>
  <c r="BH174" i="10" s="1"/>
  <c r="BH219" i="6"/>
  <c r="BH219" i="10" s="1"/>
  <c r="BH102" i="6"/>
  <c r="BH102" i="10" s="1"/>
  <c r="BH106" i="6"/>
  <c r="BH106" i="10" s="1"/>
  <c r="BH123" i="6"/>
  <c r="BH123" i="10" s="1"/>
  <c r="BH227" i="6"/>
  <c r="BH227" i="10" s="1"/>
  <c r="BH36" i="6"/>
  <c r="BH36" i="10" s="1"/>
  <c r="BH208" i="6"/>
  <c r="BH208" i="10" s="1"/>
  <c r="BH228" i="6"/>
  <c r="BH228" i="10" s="1"/>
  <c r="BH175" i="6"/>
  <c r="BH175" i="10" s="1"/>
  <c r="BH216" i="6"/>
  <c r="BH216" i="10" s="1"/>
  <c r="BH23" i="6"/>
  <c r="BH23" i="10" s="1"/>
  <c r="BH31" i="6"/>
  <c r="BH31" i="10" s="1"/>
  <c r="BH43" i="6"/>
  <c r="BH43" i="10" s="1"/>
  <c r="BH48" i="6"/>
  <c r="BH48" i="10" s="1"/>
  <c r="BH51" i="6"/>
  <c r="BH51" i="10" s="1"/>
  <c r="BH53" i="6"/>
  <c r="BH53" i="10" s="1"/>
  <c r="BH66" i="6"/>
  <c r="BH66" i="10" s="1"/>
  <c r="BH120" i="6"/>
  <c r="BH120" i="10" s="1"/>
  <c r="BH162" i="6"/>
  <c r="BH162" i="10" s="1"/>
  <c r="BH166" i="6"/>
  <c r="BH166" i="10" s="1"/>
  <c r="BH171" i="6"/>
  <c r="BH171" i="10" s="1"/>
  <c r="BH3" i="6"/>
  <c r="BH3" i="10" s="1"/>
  <c r="BH7" i="6"/>
  <c r="BH7" i="10" s="1"/>
  <c r="BH180" i="6"/>
  <c r="BH180" i="10" s="1"/>
  <c r="BH232" i="6"/>
  <c r="BH232" i="10" s="1"/>
  <c r="BH188" i="6"/>
  <c r="BH188" i="10" s="1"/>
  <c r="BH191" i="6"/>
  <c r="BH191" i="10" s="1"/>
  <c r="BH201" i="6"/>
  <c r="BH201" i="10" s="1"/>
  <c r="BH206" i="6"/>
  <c r="BH206" i="10" s="1"/>
  <c r="BH213" i="6"/>
  <c r="BH213" i="10" s="1"/>
  <c r="BH22" i="6"/>
  <c r="BH22" i="10" s="1"/>
  <c r="BH55" i="6"/>
  <c r="BH55" i="10" s="1"/>
  <c r="BH112" i="6"/>
  <c r="BH112" i="10" s="1"/>
  <c r="BH124" i="6"/>
  <c r="BH124" i="10" s="1"/>
  <c r="BH129" i="6"/>
  <c r="BH129" i="10" s="1"/>
  <c r="BH133" i="6"/>
  <c r="BH133" i="10" s="1"/>
  <c r="BH13" i="6"/>
  <c r="BH13" i="10" s="1"/>
  <c r="BH33" i="6"/>
  <c r="BH33" i="10" s="1"/>
  <c r="BH19" i="6"/>
  <c r="BH19" i="10" s="1"/>
  <c r="BH195" i="6"/>
  <c r="BH195" i="10" s="1"/>
  <c r="BH209" i="6"/>
  <c r="BH209" i="10" s="1"/>
  <c r="BH215" i="6"/>
  <c r="BH215" i="10" s="1"/>
  <c r="BH229" i="6"/>
  <c r="BH229" i="10" s="1"/>
  <c r="BH193" i="6"/>
  <c r="BH193" i="10" s="1"/>
  <c r="BH67" i="6"/>
  <c r="BH67" i="10" s="1"/>
  <c r="BH71" i="6"/>
  <c r="BH71" i="10" s="1"/>
  <c r="BH73" i="6"/>
  <c r="BH73" i="10" s="1"/>
  <c r="BH75" i="6"/>
  <c r="BH75" i="10" s="1"/>
  <c r="BH109" i="6"/>
  <c r="BH109" i="10" s="1"/>
  <c r="BH113" i="6"/>
  <c r="BH113" i="10" s="1"/>
  <c r="BH126" i="6"/>
  <c r="BH126" i="10" s="1"/>
  <c r="BH130" i="6"/>
  <c r="BH130" i="10" s="1"/>
  <c r="BH134" i="6"/>
  <c r="BH134" i="10" s="1"/>
  <c r="BH11" i="6"/>
  <c r="BH11" i="10" s="1"/>
  <c r="BH14" i="6"/>
  <c r="BH14" i="10" s="1"/>
  <c r="BH18" i="6"/>
  <c r="BH18" i="10" s="1"/>
  <c r="BH20" i="6"/>
  <c r="BH20" i="10" s="1"/>
  <c r="BH196" i="6"/>
  <c r="BH196" i="10" s="1"/>
  <c r="BH211" i="6"/>
  <c r="BH211" i="10" s="1"/>
  <c r="BH231" i="6"/>
  <c r="BH231" i="10" s="1"/>
  <c r="BH103" i="6"/>
  <c r="BH103" i="10" s="1"/>
  <c r="BH107" i="6"/>
  <c r="BH107" i="10" s="1"/>
  <c r="BH29" i="6"/>
  <c r="BH29" i="10" s="1"/>
  <c r="BH226" i="6"/>
  <c r="BH226" i="10" s="1"/>
  <c r="BH118" i="6"/>
  <c r="BH118" i="10" s="1"/>
  <c r="BH140" i="6"/>
  <c r="BH140" i="10" s="1"/>
  <c r="BH145" i="6"/>
  <c r="BH145" i="10" s="1"/>
  <c r="BH150" i="6"/>
  <c r="BH150" i="10" s="1"/>
  <c r="BH154" i="6"/>
  <c r="BH154" i="10" s="1"/>
  <c r="BH28" i="6"/>
  <c r="BH28" i="10" s="1"/>
  <c r="BH176" i="6"/>
  <c r="BH176" i="10" s="1"/>
  <c r="BH217" i="6"/>
  <c r="BH217" i="10" s="1"/>
  <c r="BH233" i="6"/>
  <c r="BH233" i="10" s="1"/>
  <c r="BH100" i="6"/>
  <c r="BH100" i="10" s="1"/>
  <c r="BH104" i="6"/>
  <c r="BH104" i="10" s="1"/>
  <c r="BH108" i="6"/>
  <c r="BH108" i="10" s="1"/>
  <c r="BH41" i="6"/>
  <c r="BH41" i="10" s="1"/>
  <c r="BH207" i="6"/>
  <c r="BH207" i="10" s="1"/>
  <c r="BH173" i="6"/>
  <c r="BH173" i="10" s="1"/>
  <c r="BH218" i="6"/>
  <c r="BH218" i="10" s="1"/>
  <c r="BH24" i="6"/>
  <c r="BH24" i="10" s="1"/>
  <c r="BH42" i="6"/>
  <c r="BH42" i="10" s="1"/>
  <c r="BH47" i="6"/>
  <c r="BH47" i="10" s="1"/>
  <c r="BH50" i="6"/>
  <c r="BH50" i="10" s="1"/>
  <c r="BH52" i="6"/>
  <c r="BH52" i="10" s="1"/>
  <c r="BH122" i="6"/>
  <c r="BH122" i="10" s="1"/>
  <c r="BH164" i="6"/>
  <c r="BH164" i="10" s="1"/>
  <c r="BH169" i="6"/>
  <c r="BH169" i="10" s="1"/>
  <c r="BH5" i="6"/>
  <c r="BH5" i="10" s="1"/>
  <c r="BH10" i="6"/>
  <c r="BH10" i="10" s="1"/>
  <c r="BH178" i="6"/>
  <c r="BH178" i="10" s="1"/>
  <c r="BH183" i="6"/>
  <c r="BH183" i="10" s="1"/>
  <c r="BH186" i="6"/>
  <c r="BH186" i="10" s="1"/>
  <c r="BH189" i="6"/>
  <c r="BH189" i="10" s="1"/>
  <c r="BH194" i="6"/>
  <c r="BH194" i="10" s="1"/>
  <c r="BH204" i="6"/>
  <c r="BH204" i="10" s="1"/>
  <c r="BH225" i="6"/>
  <c r="BH225" i="10" s="1"/>
  <c r="BH197" i="6"/>
  <c r="BH197" i="10" s="1"/>
  <c r="BH27" i="6"/>
  <c r="BH27" i="10" s="1"/>
  <c r="BH54" i="6"/>
  <c r="BH54" i="10" s="1"/>
  <c r="BH56" i="6"/>
  <c r="BH56" i="10" s="1"/>
  <c r="BH65" i="6"/>
  <c r="BH65" i="10" s="1"/>
  <c r="BH110" i="6"/>
  <c r="BH110" i="10" s="1"/>
  <c r="BH114" i="6"/>
  <c r="BH114" i="10" s="1"/>
  <c r="BH127" i="6"/>
  <c r="BH127" i="10" s="1"/>
  <c r="BH131" i="6"/>
  <c r="BH131" i="10" s="1"/>
  <c r="BH135" i="6"/>
  <c r="BH135" i="10" s="1"/>
  <c r="BH12" i="6"/>
  <c r="BH12" i="10" s="1"/>
  <c r="BH15" i="6"/>
  <c r="BH15" i="10" s="1"/>
  <c r="BH25" i="6"/>
  <c r="BH25" i="10" s="1"/>
  <c r="BH21" i="6"/>
  <c r="BH21" i="10" s="1"/>
  <c r="BH198" i="6"/>
  <c r="BH198" i="10" s="1"/>
  <c r="BH212" i="6"/>
  <c r="BH212" i="10" s="1"/>
  <c r="BH59" i="6"/>
  <c r="BH59" i="10" s="1"/>
  <c r="BH61" i="6"/>
  <c r="BH61" i="10" s="1"/>
  <c r="BH63" i="6"/>
  <c r="BH63" i="10" s="1"/>
  <c r="BH78" i="6"/>
  <c r="BH78" i="10" s="1"/>
  <c r="BH80" i="6"/>
  <c r="BH80" i="10" s="1"/>
  <c r="BH83" i="6"/>
  <c r="BH83" i="10" s="1"/>
  <c r="BH86" i="6"/>
  <c r="BH86" i="10" s="1"/>
  <c r="BH88" i="6"/>
  <c r="BH88" i="10" s="1"/>
  <c r="BH57" i="6"/>
  <c r="BH57" i="10" s="1"/>
  <c r="BH77" i="6"/>
  <c r="BH77" i="10" s="1"/>
  <c r="BH87" i="6"/>
  <c r="BH87" i="10" s="1"/>
  <c r="BH64" i="6"/>
  <c r="BH64" i="10" s="1"/>
  <c r="BH84" i="6"/>
  <c r="BH84" i="10" s="1"/>
  <c r="BH90" i="6"/>
  <c r="BH90" i="10" s="1"/>
  <c r="BH92" i="6"/>
  <c r="BH92" i="10" s="1"/>
  <c r="BH97" i="6"/>
  <c r="BH97" i="10" s="1"/>
  <c r="BH99" i="6"/>
  <c r="BH99" i="10" s="1"/>
  <c r="BH119" i="6"/>
  <c r="BH119" i="10" s="1"/>
  <c r="BH161" i="6"/>
  <c r="BH161" i="10" s="1"/>
  <c r="BH165" i="6"/>
  <c r="BH165" i="10" s="1"/>
  <c r="BH170" i="6"/>
  <c r="BH170" i="10" s="1"/>
  <c r="BH4" i="6"/>
  <c r="BH4" i="10" s="1"/>
  <c r="BH8" i="6"/>
  <c r="BH8" i="10" s="1"/>
  <c r="BH179" i="6"/>
  <c r="BH179" i="10" s="1"/>
  <c r="BH184" i="6"/>
  <c r="BH184" i="10" s="1"/>
  <c r="BH187" i="6"/>
  <c r="BH187" i="10" s="1"/>
  <c r="BH190" i="6"/>
  <c r="BH190" i="10" s="1"/>
  <c r="BH200" i="6"/>
  <c r="BH200" i="10" s="1"/>
  <c r="BH205" i="6"/>
  <c r="BH205" i="10" s="1"/>
  <c r="BH220" i="6"/>
  <c r="BH220" i="10" s="1"/>
  <c r="BH115" i="6"/>
  <c r="BH115" i="10" s="1"/>
  <c r="BH141" i="6"/>
  <c r="BH141" i="10" s="1"/>
  <c r="BH146" i="6"/>
  <c r="BH146" i="10" s="1"/>
  <c r="BH151" i="6"/>
  <c r="BH151" i="10" s="1"/>
  <c r="BH155" i="6"/>
  <c r="BH155" i="10" s="1"/>
  <c r="BH35" i="6"/>
  <c r="BH35" i="10" s="1"/>
  <c r="BH62" i="6"/>
  <c r="BH62" i="10" s="1"/>
  <c r="BH81" i="6"/>
  <c r="BH81" i="10" s="1"/>
  <c r="BH60" i="6"/>
  <c r="BH60" i="10" s="1"/>
  <c r="BH79" i="6"/>
  <c r="BH79" i="10" s="1"/>
  <c r="BH89" i="6"/>
  <c r="BH89" i="10" s="1"/>
  <c r="BH91" i="6"/>
  <c r="BH91" i="10" s="1"/>
  <c r="BH95" i="6"/>
  <c r="BH95" i="10" s="1"/>
  <c r="BH98" i="6"/>
  <c r="BH98" i="10" s="1"/>
  <c r="BH121" i="6"/>
  <c r="BH121" i="10" s="1"/>
  <c r="BH163" i="6"/>
  <c r="BH163" i="10" s="1"/>
  <c r="BH167" i="6"/>
  <c r="BH167" i="10" s="1"/>
  <c r="BH172" i="6"/>
  <c r="BH172" i="10" s="1"/>
  <c r="BH6" i="6"/>
  <c r="BH6" i="10" s="1"/>
  <c r="BH177" i="6"/>
  <c r="BH177" i="10" s="1"/>
  <c r="BH182" i="6"/>
  <c r="BH182" i="10" s="1"/>
  <c r="BH185" i="6"/>
  <c r="BH185" i="10" s="1"/>
  <c r="BH234" i="6"/>
  <c r="BH234" i="10" s="1"/>
  <c r="BH192" i="6"/>
  <c r="BH192" i="10" s="1"/>
  <c r="BH203" i="6"/>
  <c r="BH203" i="10" s="1"/>
  <c r="BH223" i="6"/>
  <c r="BH223" i="10" s="1"/>
  <c r="BH235" i="6"/>
  <c r="BH235" i="10" s="1"/>
  <c r="BH117" i="6"/>
  <c r="BH117" i="10" s="1"/>
  <c r="BH139" i="6"/>
  <c r="BH139" i="10" s="1"/>
  <c r="BH143" i="6"/>
  <c r="BH143" i="10" s="1"/>
  <c r="BH149" i="6"/>
  <c r="BH149" i="10" s="1"/>
  <c r="BH153" i="6"/>
  <c r="BH153" i="10" s="1"/>
  <c r="BH158" i="6"/>
  <c r="BH158" i="10" s="1"/>
  <c r="BH30" i="6"/>
  <c r="BH30" i="10" s="1"/>
  <c r="BH39" i="6"/>
  <c r="BH39" i="10" s="1"/>
  <c r="BH16" i="6"/>
  <c r="BH16" i="10" s="1"/>
  <c r="BI210" i="9"/>
  <c r="BI202" i="9"/>
  <c r="BI199" i="9"/>
  <c r="BI181" i="9"/>
  <c r="BI168" i="9"/>
  <c r="BI160" i="9"/>
  <c r="BI156" i="9"/>
  <c r="BI148" i="9"/>
  <c r="BI144" i="9"/>
  <c r="BI136" i="9"/>
  <c r="BI125" i="9"/>
  <c r="BI159" i="9"/>
  <c r="BI96" i="9"/>
  <c r="BI93" i="9"/>
  <c r="BI85" i="9"/>
  <c r="BI69" i="9"/>
  <c r="BI94" i="9"/>
  <c r="BI82" i="9"/>
  <c r="BI44" i="9"/>
  <c r="BI26" i="9"/>
  <c r="BI46" i="9"/>
  <c r="BI45" i="9"/>
  <c r="BI34" i="9"/>
  <c r="BI49" i="9"/>
  <c r="BI70" i="9"/>
  <c r="BI4" i="9"/>
  <c r="BI8" i="9"/>
  <c r="BI54" i="9"/>
  <c r="BI63" i="9"/>
  <c r="BI88" i="9"/>
  <c r="BI113" i="9"/>
  <c r="BI126" i="9"/>
  <c r="BI149" i="9"/>
  <c r="BI179" i="9"/>
  <c r="BI184" i="9"/>
  <c r="BI187" i="9"/>
  <c r="BI190" i="9"/>
  <c r="BI200" i="9"/>
  <c r="BI205" i="9"/>
  <c r="BI220" i="9"/>
  <c r="BI150" i="9"/>
  <c r="BI30" i="9"/>
  <c r="BI39" i="9"/>
  <c r="BI52" i="9"/>
  <c r="BI74" i="9"/>
  <c r="BI91" i="9"/>
  <c r="BI117" i="9"/>
  <c r="BI129" i="9"/>
  <c r="BI139" i="9"/>
  <c r="BI153" i="9"/>
  <c r="BI165" i="9"/>
  <c r="BI226" i="9"/>
  <c r="BI38" i="9"/>
  <c r="BI50" i="9"/>
  <c r="BI222" i="9"/>
  <c r="BI73" i="9"/>
  <c r="BI107" i="9"/>
  <c r="BI221" i="9"/>
  <c r="BI145" i="9"/>
  <c r="BI174" i="9"/>
  <c r="BI219" i="9"/>
  <c r="BI24" i="9"/>
  <c r="BI41" i="9"/>
  <c r="BI53" i="9"/>
  <c r="BI76" i="9"/>
  <c r="BI92" i="9"/>
  <c r="BI102" i="9"/>
  <c r="BI83" i="9"/>
  <c r="BI115" i="9"/>
  <c r="BI135" i="9"/>
  <c r="BI162" i="9"/>
  <c r="BI175" i="9"/>
  <c r="BI216" i="9"/>
  <c r="BI33" i="9"/>
  <c r="BI11" i="9"/>
  <c r="BI14" i="9"/>
  <c r="BI18" i="9"/>
  <c r="BI20" i="9"/>
  <c r="BI87" i="9"/>
  <c r="BI103" i="9"/>
  <c r="BI116" i="9"/>
  <c r="BI161" i="9"/>
  <c r="BI172" i="9"/>
  <c r="BI214" i="9"/>
  <c r="BI230" i="9"/>
  <c r="BI21" i="9"/>
  <c r="BI5" i="9"/>
  <c r="BI10" i="9"/>
  <c r="BI56" i="9"/>
  <c r="BI75" i="9"/>
  <c r="BI77" i="9"/>
  <c r="BI90" i="9"/>
  <c r="BI105" i="9"/>
  <c r="BI143" i="9"/>
  <c r="BI180" i="9"/>
  <c r="BI232" i="9"/>
  <c r="BI188" i="9"/>
  <c r="BI191" i="9"/>
  <c r="BI201" i="9"/>
  <c r="BI206" i="9"/>
  <c r="BI213" i="9"/>
  <c r="BI55" i="9"/>
  <c r="BI59" i="9"/>
  <c r="BI64" i="9"/>
  <c r="BI89" i="9"/>
  <c r="BI121" i="9"/>
  <c r="BI132" i="9"/>
  <c r="BI31" i="9"/>
  <c r="BI158" i="9"/>
  <c r="BI169" i="9"/>
  <c r="BI195" i="9"/>
  <c r="BI209" i="9"/>
  <c r="BI25" i="9"/>
  <c r="BI6" i="9"/>
  <c r="BI22" i="9"/>
  <c r="BI61" i="9"/>
  <c r="BI81" i="9"/>
  <c r="BI101" i="9"/>
  <c r="BI111" i="9"/>
  <c r="BI134" i="9"/>
  <c r="BI142" i="9"/>
  <c r="BI177" i="9"/>
  <c r="BI182" i="9"/>
  <c r="BI185" i="9"/>
  <c r="BI234" i="9"/>
  <c r="BI192" i="9"/>
  <c r="BI203" i="9"/>
  <c r="BI223" i="9"/>
  <c r="BI235" i="9"/>
  <c r="BI23" i="9"/>
  <c r="BI35" i="9"/>
  <c r="BI47" i="9"/>
  <c r="BI68" i="9"/>
  <c r="BI98" i="9"/>
  <c r="BI104" i="9"/>
  <c r="BI79" i="9"/>
  <c r="BI224" i="9"/>
  <c r="BI29" i="9"/>
  <c r="BI43" i="9"/>
  <c r="BI65" i="9"/>
  <c r="BI97" i="9"/>
  <c r="BI120" i="9"/>
  <c r="BI131" i="9"/>
  <c r="BI141" i="9"/>
  <c r="BI155" i="9"/>
  <c r="BI167" i="9"/>
  <c r="BI176" i="9"/>
  <c r="BI217" i="9"/>
  <c r="BI233" i="9"/>
  <c r="BI227" i="9"/>
  <c r="BI36" i="9"/>
  <c r="BI48" i="9"/>
  <c r="BI71" i="9"/>
  <c r="BI99" i="9"/>
  <c r="BI114" i="9"/>
  <c r="BI127" i="9"/>
  <c r="BI138" i="9"/>
  <c r="BI151" i="9"/>
  <c r="BI163" i="9"/>
  <c r="BI173" i="9"/>
  <c r="BI40" i="9"/>
  <c r="BI218" i="9"/>
  <c r="BI13" i="9"/>
  <c r="BI2" i="9"/>
  <c r="BI9" i="9"/>
  <c r="BI17" i="9"/>
  <c r="BI58" i="9"/>
  <c r="BI57" i="9"/>
  <c r="BI60" i="9"/>
  <c r="BI80" i="9"/>
  <c r="BI171" i="9"/>
  <c r="BI119" i="9"/>
  <c r="BI128" i="9"/>
  <c r="BI137" i="9"/>
  <c r="BI152" i="9"/>
  <c r="BI164" i="9"/>
  <c r="BI196" i="9"/>
  <c r="BI211" i="9"/>
  <c r="BI231" i="9"/>
  <c r="BI12" i="9"/>
  <c r="BI3" i="9"/>
  <c r="BI7" i="9"/>
  <c r="BI86" i="9"/>
  <c r="BI118" i="9"/>
  <c r="BI130" i="9"/>
  <c r="BI140" i="9"/>
  <c r="BI154" i="9"/>
  <c r="BI166" i="9"/>
  <c r="BI178" i="9"/>
  <c r="BI183" i="9"/>
  <c r="BI186" i="9"/>
  <c r="BI189" i="9"/>
  <c r="BI194" i="9"/>
  <c r="BI204" i="9"/>
  <c r="BI225" i="9"/>
  <c r="BI197" i="9"/>
  <c r="BI62" i="9"/>
  <c r="BI84" i="9"/>
  <c r="BI108" i="9"/>
  <c r="BI146" i="9"/>
  <c r="BI198" i="9"/>
  <c r="BI212" i="9"/>
  <c r="BI15" i="9"/>
  <c r="BI19" i="9"/>
  <c r="BI32" i="9"/>
  <c r="BI37" i="9"/>
  <c r="BI51" i="9"/>
  <c r="BI72" i="9"/>
  <c r="BI100" i="9"/>
  <c r="BI109" i="9"/>
  <c r="BI122" i="9"/>
  <c r="BI133" i="9"/>
  <c r="BI157" i="9"/>
  <c r="BI170" i="9"/>
  <c r="BI27" i="9"/>
  <c r="BI208" i="9"/>
  <c r="BI228" i="9"/>
  <c r="BI215" i="9"/>
  <c r="BI229" i="9"/>
  <c r="BI16" i="9"/>
  <c r="BI28" i="9"/>
  <c r="BI42" i="9"/>
  <c r="BI106" i="9"/>
  <c r="BI78" i="9"/>
  <c r="BI95" i="9"/>
  <c r="BI110" i="9"/>
  <c r="BI112" i="9"/>
  <c r="BI123" i="9"/>
  <c r="BI147" i="9"/>
  <c r="BI207" i="9"/>
  <c r="BI193" i="9"/>
  <c r="BI67" i="9"/>
  <c r="BI66" i="9"/>
  <c r="BI124" i="9"/>
  <c r="AE40" i="9"/>
  <c r="AE40" i="8"/>
  <c r="AE40" i="6"/>
  <c r="AE40" i="10" s="1"/>
  <c r="AE40" i="7"/>
  <c r="AE40" i="11" s="1"/>
  <c r="BI199" i="8"/>
  <c r="BI168" i="8"/>
  <c r="BI160" i="8"/>
  <c r="BI156" i="8"/>
  <c r="BI181" i="8"/>
  <c r="BI210" i="8"/>
  <c r="BI202" i="8"/>
  <c r="BI159" i="8"/>
  <c r="BI136" i="8"/>
  <c r="BI96" i="8"/>
  <c r="BI125" i="8"/>
  <c r="BI93" i="8"/>
  <c r="BI85" i="8"/>
  <c r="BI144" i="8"/>
  <c r="BI148" i="8"/>
  <c r="BI94" i="8"/>
  <c r="BI82" i="8"/>
  <c r="BI69" i="8"/>
  <c r="BI44" i="8"/>
  <c r="BI45" i="8"/>
  <c r="BI46" i="8"/>
  <c r="BI26" i="8"/>
  <c r="BI34" i="8"/>
  <c r="BI49" i="8"/>
  <c r="BI70" i="8"/>
  <c r="BI4" i="8"/>
  <c r="BI8" i="8"/>
  <c r="BI54" i="8"/>
  <c r="BI63" i="8"/>
  <c r="BI88" i="8"/>
  <c r="BI113" i="8"/>
  <c r="BI126" i="8"/>
  <c r="BI149" i="8"/>
  <c r="BI179" i="8"/>
  <c r="BI184" i="8"/>
  <c r="BI187" i="8"/>
  <c r="BI190" i="8"/>
  <c r="BI200" i="8"/>
  <c r="BI205" i="8"/>
  <c r="BI220" i="8"/>
  <c r="BI150" i="8"/>
  <c r="BI30" i="8"/>
  <c r="BI39" i="8"/>
  <c r="BI52" i="8"/>
  <c r="BI74" i="8"/>
  <c r="BI91" i="8"/>
  <c r="BI117" i="8"/>
  <c r="BI129" i="8"/>
  <c r="BI139" i="8"/>
  <c r="BI153" i="8"/>
  <c r="BI165" i="8"/>
  <c r="BI226" i="8"/>
  <c r="BI38" i="8"/>
  <c r="BI50" i="8"/>
  <c r="BI222" i="8"/>
  <c r="BI73" i="8"/>
  <c r="BI107" i="8"/>
  <c r="BI221" i="8"/>
  <c r="BI145" i="8"/>
  <c r="BI174" i="8"/>
  <c r="BI219" i="8"/>
  <c r="BI24" i="8"/>
  <c r="BI41" i="8"/>
  <c r="BI53" i="8"/>
  <c r="BI76" i="8"/>
  <c r="BI92" i="8"/>
  <c r="BI102" i="8"/>
  <c r="BI83" i="8"/>
  <c r="BI115" i="8"/>
  <c r="BI135" i="8"/>
  <c r="BI162" i="8"/>
  <c r="BI175" i="8"/>
  <c r="BI216" i="8"/>
  <c r="BI33" i="8"/>
  <c r="BI11" i="8"/>
  <c r="BI14" i="8"/>
  <c r="BI18" i="8"/>
  <c r="BI20" i="8"/>
  <c r="BI87" i="8"/>
  <c r="BI103" i="8"/>
  <c r="BI116" i="8"/>
  <c r="BI161" i="8"/>
  <c r="BI172" i="8"/>
  <c r="BI214" i="8"/>
  <c r="BI230" i="8"/>
  <c r="BI21" i="8"/>
  <c r="BI5" i="8"/>
  <c r="BI10" i="8"/>
  <c r="BI56" i="8"/>
  <c r="BI75" i="8"/>
  <c r="BI77" i="8"/>
  <c r="BI90" i="8"/>
  <c r="BI105" i="8"/>
  <c r="BI143" i="8"/>
  <c r="BI180" i="8"/>
  <c r="BI232" i="8"/>
  <c r="BI188" i="8"/>
  <c r="BI191" i="8"/>
  <c r="BI201" i="8"/>
  <c r="BI206" i="8"/>
  <c r="BI213" i="8"/>
  <c r="BI55" i="8"/>
  <c r="BI59" i="8"/>
  <c r="BI64" i="8"/>
  <c r="BI89" i="8"/>
  <c r="BI121" i="8"/>
  <c r="BI132" i="8"/>
  <c r="BI31" i="8"/>
  <c r="BI158" i="8"/>
  <c r="BI169" i="8"/>
  <c r="BI195" i="8"/>
  <c r="BI209" i="8"/>
  <c r="BI25" i="8"/>
  <c r="BI6" i="8"/>
  <c r="BI22" i="8"/>
  <c r="BI61" i="8"/>
  <c r="BI81" i="8"/>
  <c r="BI101" i="8"/>
  <c r="BI111" i="8"/>
  <c r="BI134" i="8"/>
  <c r="BI142" i="8"/>
  <c r="BI177" i="8"/>
  <c r="BI182" i="8"/>
  <c r="BI185" i="8"/>
  <c r="BI234" i="8"/>
  <c r="BI192" i="8"/>
  <c r="BI203" i="8"/>
  <c r="BI223" i="8"/>
  <c r="BI235" i="8"/>
  <c r="BI23" i="8"/>
  <c r="BI35" i="8"/>
  <c r="BI47" i="8"/>
  <c r="BI68" i="8"/>
  <c r="BI98" i="8"/>
  <c r="BI104" i="8"/>
  <c r="BI79" i="8"/>
  <c r="BI224" i="8"/>
  <c r="BI29" i="8"/>
  <c r="BI43" i="8"/>
  <c r="BI65" i="8"/>
  <c r="BI97" i="8"/>
  <c r="BI120" i="8"/>
  <c r="BI131" i="8"/>
  <c r="BI141" i="8"/>
  <c r="BI155" i="8"/>
  <c r="BI167" i="8"/>
  <c r="BI176" i="8"/>
  <c r="BI217" i="8"/>
  <c r="BI233" i="8"/>
  <c r="BI227" i="8"/>
  <c r="BI36" i="8"/>
  <c r="BI48" i="8"/>
  <c r="BI71" i="8"/>
  <c r="BI99" i="8"/>
  <c r="BI114" i="8"/>
  <c r="BI127" i="8"/>
  <c r="BI138" i="8"/>
  <c r="BI151" i="8"/>
  <c r="BI163" i="8"/>
  <c r="BI173" i="8"/>
  <c r="BI40" i="8"/>
  <c r="BI218" i="8"/>
  <c r="BI13" i="8"/>
  <c r="BI2" i="8"/>
  <c r="BI9" i="8"/>
  <c r="BI17" i="8"/>
  <c r="BI58" i="8"/>
  <c r="BI57" i="8"/>
  <c r="BI60" i="8"/>
  <c r="BI80" i="8"/>
  <c r="BI171" i="8"/>
  <c r="BI119" i="8"/>
  <c r="BI128" i="8"/>
  <c r="BI137" i="8"/>
  <c r="BI152" i="8"/>
  <c r="BI164" i="8"/>
  <c r="BI196" i="8"/>
  <c r="BI211" i="8"/>
  <c r="BI231" i="8"/>
  <c r="BI12" i="8"/>
  <c r="BI3" i="8"/>
  <c r="BI7" i="8"/>
  <c r="BI86" i="8"/>
  <c r="BI118" i="8"/>
  <c r="BI130" i="8"/>
  <c r="BI140" i="8"/>
  <c r="BI154" i="8"/>
  <c r="BI166" i="8"/>
  <c r="BI178" i="8"/>
  <c r="BI183" i="8"/>
  <c r="BI186" i="8"/>
  <c r="BI189" i="8"/>
  <c r="BI194" i="8"/>
  <c r="BI204" i="8"/>
  <c r="BI225" i="8"/>
  <c r="BI197" i="8"/>
  <c r="BI62" i="8"/>
  <c r="BI84" i="8"/>
  <c r="BI108" i="8"/>
  <c r="BI146" i="8"/>
  <c r="BI198" i="8"/>
  <c r="BI212" i="8"/>
  <c r="BI15" i="8"/>
  <c r="BI19" i="8"/>
  <c r="BI32" i="8"/>
  <c r="BI37" i="8"/>
  <c r="BI51" i="8"/>
  <c r="BI72" i="8"/>
  <c r="BI100" i="8"/>
  <c r="BI109" i="8"/>
  <c r="BI122" i="8"/>
  <c r="BI133" i="8"/>
  <c r="BI157" i="8"/>
  <c r="BI170" i="8"/>
  <c r="BI27" i="8"/>
  <c r="BI208" i="8"/>
  <c r="BI228" i="8"/>
  <c r="BI215" i="8"/>
  <c r="BI229" i="8"/>
  <c r="BI16" i="8"/>
  <c r="BI28" i="8"/>
  <c r="BI42" i="8"/>
  <c r="BI106" i="8"/>
  <c r="BI78" i="8"/>
  <c r="BI95" i="8"/>
  <c r="BI110" i="8"/>
  <c r="BI112" i="8"/>
  <c r="BI123" i="8"/>
  <c r="BI147" i="8"/>
  <c r="BI207" i="8"/>
  <c r="BI193" i="8"/>
  <c r="BI67" i="8"/>
  <c r="BI66" i="8"/>
  <c r="BI124" i="8"/>
  <c r="BI181" i="6"/>
  <c r="BI181" i="10" s="1"/>
  <c r="BI210" i="6"/>
  <c r="BI210" i="10" s="1"/>
  <c r="BI202" i="6"/>
  <c r="BI202" i="10" s="1"/>
  <c r="BI199" i="6"/>
  <c r="BI199" i="10" s="1"/>
  <c r="BI168" i="6"/>
  <c r="BI168" i="10" s="1"/>
  <c r="BI160" i="6"/>
  <c r="BI160" i="10" s="1"/>
  <c r="BI156" i="6"/>
  <c r="BI156" i="10" s="1"/>
  <c r="BI148" i="6"/>
  <c r="BI148" i="10" s="1"/>
  <c r="BI144" i="6"/>
  <c r="BI144" i="10" s="1"/>
  <c r="BI94" i="6"/>
  <c r="BI94" i="10" s="1"/>
  <c r="BI82" i="6"/>
  <c r="BI82" i="10" s="1"/>
  <c r="BI136" i="6"/>
  <c r="BI136" i="10" s="1"/>
  <c r="BI96" i="6"/>
  <c r="BI96" i="10" s="1"/>
  <c r="BI159" i="6"/>
  <c r="BI159" i="10" s="1"/>
  <c r="BI125" i="6"/>
  <c r="BI125" i="10" s="1"/>
  <c r="BI93" i="6"/>
  <c r="BI93" i="10" s="1"/>
  <c r="BI26" i="6"/>
  <c r="BI26" i="10" s="1"/>
  <c r="BI69" i="6"/>
  <c r="BI69" i="10" s="1"/>
  <c r="BI44" i="6"/>
  <c r="BI44" i="10" s="1"/>
  <c r="BI45" i="6"/>
  <c r="BI45" i="10" s="1"/>
  <c r="BI85" i="6"/>
  <c r="BI85" i="10" s="1"/>
  <c r="BI46" i="6"/>
  <c r="BI46" i="10" s="1"/>
  <c r="BI34" i="6"/>
  <c r="BI34" i="10" s="1"/>
  <c r="BI49" i="6"/>
  <c r="BI49" i="10" s="1"/>
  <c r="BI70" i="6"/>
  <c r="BI70" i="10" s="1"/>
  <c r="BI227" i="6"/>
  <c r="BI227" i="10" s="1"/>
  <c r="BI36" i="6"/>
  <c r="BI36" i="10" s="1"/>
  <c r="BI48" i="6"/>
  <c r="BI48" i="10" s="1"/>
  <c r="BI71" i="6"/>
  <c r="BI71" i="10" s="1"/>
  <c r="BI99" i="6"/>
  <c r="BI99" i="10" s="1"/>
  <c r="BI114" i="6"/>
  <c r="BI114" i="10" s="1"/>
  <c r="BI127" i="6"/>
  <c r="BI127" i="10" s="1"/>
  <c r="BI138" i="6"/>
  <c r="BI138" i="10" s="1"/>
  <c r="BI151" i="6"/>
  <c r="BI151" i="10" s="1"/>
  <c r="BI163" i="6"/>
  <c r="BI163" i="10" s="1"/>
  <c r="BI173" i="6"/>
  <c r="BI173" i="10" s="1"/>
  <c r="BI40" i="6"/>
  <c r="BI40" i="10" s="1"/>
  <c r="BI218" i="6"/>
  <c r="BI218" i="10" s="1"/>
  <c r="BI13" i="6"/>
  <c r="BI13" i="10" s="1"/>
  <c r="BI2" i="6"/>
  <c r="BI2" i="10" s="1"/>
  <c r="BI9" i="6"/>
  <c r="BI9" i="10" s="1"/>
  <c r="BI17" i="6"/>
  <c r="BI17" i="10" s="1"/>
  <c r="BI58" i="6"/>
  <c r="BI58" i="10" s="1"/>
  <c r="BI57" i="6"/>
  <c r="BI57" i="10" s="1"/>
  <c r="BI60" i="6"/>
  <c r="BI60" i="10" s="1"/>
  <c r="BI80" i="6"/>
  <c r="BI80" i="10" s="1"/>
  <c r="BI171" i="6"/>
  <c r="BI171" i="10" s="1"/>
  <c r="BI119" i="6"/>
  <c r="BI119" i="10" s="1"/>
  <c r="BI128" i="6"/>
  <c r="BI128" i="10" s="1"/>
  <c r="BI137" i="6"/>
  <c r="BI137" i="10" s="1"/>
  <c r="BI152" i="6"/>
  <c r="BI152" i="10" s="1"/>
  <c r="BI164" i="6"/>
  <c r="BI164" i="10" s="1"/>
  <c r="BI196" i="6"/>
  <c r="BI196" i="10" s="1"/>
  <c r="BI211" i="6"/>
  <c r="BI211" i="10" s="1"/>
  <c r="BI231" i="6"/>
  <c r="BI231" i="10" s="1"/>
  <c r="BI12" i="6"/>
  <c r="BI12" i="10" s="1"/>
  <c r="BI3" i="6"/>
  <c r="BI3" i="10" s="1"/>
  <c r="BI7" i="6"/>
  <c r="BI7" i="10" s="1"/>
  <c r="BI86" i="6"/>
  <c r="BI86" i="10" s="1"/>
  <c r="BI118" i="6"/>
  <c r="BI118" i="10" s="1"/>
  <c r="BI130" i="6"/>
  <c r="BI130" i="10" s="1"/>
  <c r="BI140" i="6"/>
  <c r="BI140" i="10" s="1"/>
  <c r="BI154" i="6"/>
  <c r="BI154" i="10" s="1"/>
  <c r="BI166" i="6"/>
  <c r="BI166" i="10" s="1"/>
  <c r="BI178" i="6"/>
  <c r="BI178" i="10" s="1"/>
  <c r="BI183" i="6"/>
  <c r="BI183" i="10" s="1"/>
  <c r="BI186" i="6"/>
  <c r="BI186" i="10" s="1"/>
  <c r="BI189" i="6"/>
  <c r="BI189" i="10" s="1"/>
  <c r="BI194" i="6"/>
  <c r="BI194" i="10" s="1"/>
  <c r="BI204" i="6"/>
  <c r="BI204" i="10" s="1"/>
  <c r="BI225" i="6"/>
  <c r="BI225" i="10" s="1"/>
  <c r="BI197" i="6"/>
  <c r="BI197" i="10" s="1"/>
  <c r="BI62" i="6"/>
  <c r="BI62" i="10" s="1"/>
  <c r="BI84" i="6"/>
  <c r="BI84" i="10" s="1"/>
  <c r="BI108" i="6"/>
  <c r="BI108" i="10" s="1"/>
  <c r="BI146" i="6"/>
  <c r="BI146" i="10" s="1"/>
  <c r="BI198" i="6"/>
  <c r="BI198" i="10" s="1"/>
  <c r="BI212" i="6"/>
  <c r="BI212" i="10" s="1"/>
  <c r="BI4" i="6"/>
  <c r="BI4" i="10" s="1"/>
  <c r="BI8" i="6"/>
  <c r="BI8" i="10" s="1"/>
  <c r="BI54" i="6"/>
  <c r="BI54" i="10" s="1"/>
  <c r="BI63" i="6"/>
  <c r="BI63" i="10" s="1"/>
  <c r="BI88" i="6"/>
  <c r="BI88" i="10" s="1"/>
  <c r="BI113" i="6"/>
  <c r="BI113" i="10" s="1"/>
  <c r="BI126" i="6"/>
  <c r="BI126" i="10" s="1"/>
  <c r="BI149" i="6"/>
  <c r="BI149" i="10" s="1"/>
  <c r="BI179" i="6"/>
  <c r="BI179" i="10" s="1"/>
  <c r="BI184" i="6"/>
  <c r="BI184" i="10" s="1"/>
  <c r="BI187" i="6"/>
  <c r="BI187" i="10" s="1"/>
  <c r="BI190" i="6"/>
  <c r="BI190" i="10" s="1"/>
  <c r="BI200" i="6"/>
  <c r="BI200" i="10" s="1"/>
  <c r="BI205" i="6"/>
  <c r="BI205" i="10" s="1"/>
  <c r="BI220" i="6"/>
  <c r="BI220" i="10" s="1"/>
  <c r="BI150" i="6"/>
  <c r="BI150" i="10" s="1"/>
  <c r="BI30" i="6"/>
  <c r="BI30" i="10" s="1"/>
  <c r="BI39" i="6"/>
  <c r="BI39" i="10" s="1"/>
  <c r="BI52" i="6"/>
  <c r="BI52" i="10" s="1"/>
  <c r="BI74" i="6"/>
  <c r="BI74" i="10" s="1"/>
  <c r="BI91" i="6"/>
  <c r="BI91" i="10" s="1"/>
  <c r="BI117" i="6"/>
  <c r="BI117" i="10" s="1"/>
  <c r="BI129" i="6"/>
  <c r="BI129" i="10" s="1"/>
  <c r="BI139" i="6"/>
  <c r="BI139" i="10" s="1"/>
  <c r="BI153" i="6"/>
  <c r="BI153" i="10" s="1"/>
  <c r="BI165" i="6"/>
  <c r="BI165" i="10" s="1"/>
  <c r="BI226" i="6"/>
  <c r="BI226" i="10" s="1"/>
  <c r="BI38" i="6"/>
  <c r="BI38" i="10" s="1"/>
  <c r="BI50" i="6"/>
  <c r="BI50" i="10" s="1"/>
  <c r="BI222" i="6"/>
  <c r="BI222" i="10" s="1"/>
  <c r="BI73" i="6"/>
  <c r="BI73" i="10" s="1"/>
  <c r="BI107" i="6"/>
  <c r="BI107" i="10" s="1"/>
  <c r="BI221" i="6"/>
  <c r="BI221" i="10" s="1"/>
  <c r="BI145" i="6"/>
  <c r="BI145" i="10" s="1"/>
  <c r="BI174" i="6"/>
  <c r="BI174" i="10" s="1"/>
  <c r="BI219" i="6"/>
  <c r="BI219" i="10" s="1"/>
  <c r="BI24" i="6"/>
  <c r="BI24" i="10" s="1"/>
  <c r="BI41" i="6"/>
  <c r="BI41" i="10" s="1"/>
  <c r="BI53" i="6"/>
  <c r="BI53" i="10" s="1"/>
  <c r="BI76" i="6"/>
  <c r="BI76" i="10" s="1"/>
  <c r="BI92" i="6"/>
  <c r="BI92" i="10" s="1"/>
  <c r="BI102" i="6"/>
  <c r="BI102" i="10" s="1"/>
  <c r="BI83" i="6"/>
  <c r="BI83" i="10" s="1"/>
  <c r="BI115" i="6"/>
  <c r="BI115" i="10" s="1"/>
  <c r="BI135" i="6"/>
  <c r="BI135" i="10" s="1"/>
  <c r="BI162" i="6"/>
  <c r="BI162" i="10" s="1"/>
  <c r="BI175" i="6"/>
  <c r="BI175" i="10" s="1"/>
  <c r="BI216" i="6"/>
  <c r="BI216" i="10" s="1"/>
  <c r="BI33" i="6"/>
  <c r="BI33" i="10" s="1"/>
  <c r="BI11" i="6"/>
  <c r="BI11" i="10" s="1"/>
  <c r="BI14" i="6"/>
  <c r="BI14" i="10" s="1"/>
  <c r="BI18" i="6"/>
  <c r="BI18" i="10" s="1"/>
  <c r="BI20" i="6"/>
  <c r="BI20" i="10" s="1"/>
  <c r="BI87" i="6"/>
  <c r="BI87" i="10" s="1"/>
  <c r="BI103" i="6"/>
  <c r="BI103" i="10" s="1"/>
  <c r="BI116" i="6"/>
  <c r="BI116" i="10" s="1"/>
  <c r="BI161" i="6"/>
  <c r="BI161" i="10" s="1"/>
  <c r="BI172" i="6"/>
  <c r="BI172" i="10" s="1"/>
  <c r="BI214" i="6"/>
  <c r="BI214" i="10" s="1"/>
  <c r="BI230" i="6"/>
  <c r="BI230" i="10" s="1"/>
  <c r="BI21" i="6"/>
  <c r="BI21" i="10" s="1"/>
  <c r="BI5" i="6"/>
  <c r="BI5" i="10" s="1"/>
  <c r="BI10" i="6"/>
  <c r="BI10" i="10" s="1"/>
  <c r="BI56" i="6"/>
  <c r="BI56" i="10" s="1"/>
  <c r="BI75" i="6"/>
  <c r="BI75" i="10" s="1"/>
  <c r="BI77" i="6"/>
  <c r="BI77" i="10" s="1"/>
  <c r="BI90" i="6"/>
  <c r="BI90" i="10" s="1"/>
  <c r="BI105" i="6"/>
  <c r="BI105" i="10" s="1"/>
  <c r="BI143" i="6"/>
  <c r="BI143" i="10" s="1"/>
  <c r="BI180" i="6"/>
  <c r="BI180" i="10" s="1"/>
  <c r="BI232" i="6"/>
  <c r="BI232" i="10" s="1"/>
  <c r="BI188" i="6"/>
  <c r="BI188" i="10" s="1"/>
  <c r="BI191" i="6"/>
  <c r="BI191" i="10" s="1"/>
  <c r="BI201" i="6"/>
  <c r="BI201" i="10" s="1"/>
  <c r="BI206" i="6"/>
  <c r="BI206" i="10" s="1"/>
  <c r="BI213" i="6"/>
  <c r="BI213" i="10" s="1"/>
  <c r="BI55" i="6"/>
  <c r="BI55" i="10" s="1"/>
  <c r="BI59" i="6"/>
  <c r="BI59" i="10" s="1"/>
  <c r="BI64" i="6"/>
  <c r="BI64" i="10" s="1"/>
  <c r="BI89" i="6"/>
  <c r="BI89" i="10" s="1"/>
  <c r="BI121" i="6"/>
  <c r="BI121" i="10" s="1"/>
  <c r="BI132" i="6"/>
  <c r="BI132" i="10" s="1"/>
  <c r="BI31" i="6"/>
  <c r="BI31" i="10" s="1"/>
  <c r="BI158" i="6"/>
  <c r="BI158" i="10" s="1"/>
  <c r="BI169" i="6"/>
  <c r="BI169" i="10" s="1"/>
  <c r="BI195" i="6"/>
  <c r="BI195" i="10" s="1"/>
  <c r="BI209" i="6"/>
  <c r="BI209" i="10" s="1"/>
  <c r="BI215" i="6"/>
  <c r="BI215" i="10" s="1"/>
  <c r="BI229" i="6"/>
  <c r="BI229" i="10" s="1"/>
  <c r="BI193" i="6"/>
  <c r="BI193" i="10" s="1"/>
  <c r="BI25" i="6"/>
  <c r="BI25" i="10" s="1"/>
  <c r="BI6" i="6"/>
  <c r="BI6" i="10" s="1"/>
  <c r="BI22" i="6"/>
  <c r="BI22" i="10" s="1"/>
  <c r="BI61" i="6"/>
  <c r="BI61" i="10" s="1"/>
  <c r="BI81" i="6"/>
  <c r="BI81" i="10" s="1"/>
  <c r="BI101" i="6"/>
  <c r="BI101" i="10" s="1"/>
  <c r="BI111" i="6"/>
  <c r="BI111" i="10" s="1"/>
  <c r="BI134" i="6"/>
  <c r="BI134" i="10" s="1"/>
  <c r="BI142" i="6"/>
  <c r="BI142" i="10" s="1"/>
  <c r="BI177" i="6"/>
  <c r="BI177" i="10" s="1"/>
  <c r="BI182" i="6"/>
  <c r="BI182" i="10" s="1"/>
  <c r="BI185" i="6"/>
  <c r="BI185" i="10" s="1"/>
  <c r="BI234" i="6"/>
  <c r="BI234" i="10" s="1"/>
  <c r="BI192" i="6"/>
  <c r="BI192" i="10" s="1"/>
  <c r="BI203" i="6"/>
  <c r="BI203" i="10" s="1"/>
  <c r="BI223" i="6"/>
  <c r="BI223" i="10" s="1"/>
  <c r="BI235" i="6"/>
  <c r="BI235" i="10" s="1"/>
  <c r="BI23" i="6"/>
  <c r="BI23" i="10" s="1"/>
  <c r="BI35" i="6"/>
  <c r="BI35" i="10" s="1"/>
  <c r="BI47" i="6"/>
  <c r="BI47" i="10" s="1"/>
  <c r="BI68" i="6"/>
  <c r="BI68" i="10" s="1"/>
  <c r="BI98" i="6"/>
  <c r="BI98" i="10" s="1"/>
  <c r="BI104" i="6"/>
  <c r="BI104" i="10" s="1"/>
  <c r="BI79" i="6"/>
  <c r="BI79" i="10" s="1"/>
  <c r="BI224" i="6"/>
  <c r="BI224" i="10" s="1"/>
  <c r="BI29" i="6"/>
  <c r="BI29" i="10" s="1"/>
  <c r="BI43" i="6"/>
  <c r="BI43" i="10" s="1"/>
  <c r="BI65" i="6"/>
  <c r="BI65" i="10" s="1"/>
  <c r="BI97" i="6"/>
  <c r="BI97" i="10" s="1"/>
  <c r="BI120" i="6"/>
  <c r="BI120" i="10" s="1"/>
  <c r="BI131" i="6"/>
  <c r="BI131" i="10" s="1"/>
  <c r="BI141" i="6"/>
  <c r="BI141" i="10" s="1"/>
  <c r="BI155" i="6"/>
  <c r="BI155" i="10" s="1"/>
  <c r="BI167" i="6"/>
  <c r="BI167" i="10" s="1"/>
  <c r="BI176" i="6"/>
  <c r="BI176" i="10" s="1"/>
  <c r="BI217" i="6"/>
  <c r="BI217" i="10" s="1"/>
  <c r="BI233" i="6"/>
  <c r="BI233" i="10" s="1"/>
  <c r="BI15" i="6"/>
  <c r="BI15" i="10" s="1"/>
  <c r="BI19" i="6"/>
  <c r="BI19" i="10" s="1"/>
  <c r="BI32" i="6"/>
  <c r="BI32" i="10" s="1"/>
  <c r="BI37" i="6"/>
  <c r="BI37" i="10" s="1"/>
  <c r="BI51" i="6"/>
  <c r="BI51" i="10" s="1"/>
  <c r="BI72" i="6"/>
  <c r="BI72" i="10" s="1"/>
  <c r="BI100" i="6"/>
  <c r="BI100" i="10" s="1"/>
  <c r="BI109" i="6"/>
  <c r="BI109" i="10" s="1"/>
  <c r="BI122" i="6"/>
  <c r="BI122" i="10" s="1"/>
  <c r="BI133" i="6"/>
  <c r="BI133" i="10" s="1"/>
  <c r="BI157" i="6"/>
  <c r="BI157" i="10" s="1"/>
  <c r="BI170" i="6"/>
  <c r="BI170" i="10" s="1"/>
  <c r="BI27" i="6"/>
  <c r="BI27" i="10" s="1"/>
  <c r="BI208" i="6"/>
  <c r="BI208" i="10" s="1"/>
  <c r="BI228" i="6"/>
  <c r="BI228" i="10" s="1"/>
  <c r="BI16" i="6"/>
  <c r="BI16" i="10" s="1"/>
  <c r="BI28" i="6"/>
  <c r="BI28" i="10" s="1"/>
  <c r="BI42" i="6"/>
  <c r="BI42" i="10" s="1"/>
  <c r="BI106" i="6"/>
  <c r="BI106" i="10" s="1"/>
  <c r="BI78" i="6"/>
  <c r="BI78" i="10" s="1"/>
  <c r="BI95" i="6"/>
  <c r="BI95" i="10" s="1"/>
  <c r="BI110" i="6"/>
  <c r="BI110" i="10" s="1"/>
  <c r="BI112" i="6"/>
  <c r="BI112" i="10" s="1"/>
  <c r="BI123" i="6"/>
  <c r="BI123" i="10" s="1"/>
  <c r="BI147" i="6"/>
  <c r="BI147" i="10" s="1"/>
  <c r="BI207" i="6"/>
  <c r="BI207" i="10" s="1"/>
  <c r="BI67" i="6"/>
  <c r="BI67" i="10" s="1"/>
  <c r="BI66" i="6"/>
  <c r="BI66" i="10" s="1"/>
  <c r="BI124" i="6"/>
  <c r="BI124" i="10" s="1"/>
  <c r="AH128" i="9"/>
  <c r="AH128" i="8"/>
  <c r="AH128" i="6"/>
  <c r="AH128" i="10" s="1"/>
  <c r="AH128" i="7"/>
  <c r="AH128" i="11" s="1"/>
  <c r="BH181" i="9"/>
  <c r="BH210" i="9"/>
  <c r="BH202" i="9"/>
  <c r="BH199" i="9"/>
  <c r="BH168" i="9"/>
  <c r="BH160" i="9"/>
  <c r="BH156" i="9"/>
  <c r="BH148" i="9"/>
  <c r="BH144" i="9"/>
  <c r="BH136" i="9"/>
  <c r="BH125" i="9"/>
  <c r="BH159" i="9"/>
  <c r="BH94" i="9"/>
  <c r="BH82" i="9"/>
  <c r="BH96" i="9"/>
  <c r="BH93" i="9"/>
  <c r="BH85" i="9"/>
  <c r="BH69" i="9"/>
  <c r="BH45" i="9"/>
  <c r="BH44" i="9"/>
  <c r="BH26" i="9"/>
  <c r="BH46" i="9"/>
  <c r="BH34" i="9"/>
  <c r="BH49" i="9"/>
  <c r="BH70" i="9"/>
  <c r="BH175" i="9"/>
  <c r="BH216" i="9"/>
  <c r="BH23" i="9"/>
  <c r="BH31" i="9"/>
  <c r="BH43" i="9"/>
  <c r="BH48" i="9"/>
  <c r="BH51" i="9"/>
  <c r="BH53" i="9"/>
  <c r="BH66" i="9"/>
  <c r="BH120" i="9"/>
  <c r="BH162" i="9"/>
  <c r="BH166" i="9"/>
  <c r="BH171" i="9"/>
  <c r="BH3" i="9"/>
  <c r="BH7" i="9"/>
  <c r="BH180" i="9"/>
  <c r="BH232" i="9"/>
  <c r="BH188" i="9"/>
  <c r="BH191" i="9"/>
  <c r="BH201" i="9"/>
  <c r="BH206" i="9"/>
  <c r="BH213" i="9"/>
  <c r="BH22" i="9"/>
  <c r="BH55" i="9"/>
  <c r="BH112" i="9"/>
  <c r="BH124" i="9"/>
  <c r="BH129" i="9"/>
  <c r="BH133" i="9"/>
  <c r="BH13" i="9"/>
  <c r="BH33" i="9"/>
  <c r="BH19" i="9"/>
  <c r="BH195" i="9"/>
  <c r="BH209" i="9"/>
  <c r="BH215" i="9"/>
  <c r="BH229" i="9"/>
  <c r="BH193" i="9"/>
  <c r="BH67" i="9"/>
  <c r="BH71" i="9"/>
  <c r="BH73" i="9"/>
  <c r="BH75" i="9"/>
  <c r="BH109" i="9"/>
  <c r="BH113" i="9"/>
  <c r="BH126" i="9"/>
  <c r="BH130" i="9"/>
  <c r="BH134" i="9"/>
  <c r="BH11" i="9"/>
  <c r="BH14" i="9"/>
  <c r="BH18" i="9"/>
  <c r="BH20" i="9"/>
  <c r="BH196" i="9"/>
  <c r="BH211" i="9"/>
  <c r="BH231" i="9"/>
  <c r="BH103" i="9"/>
  <c r="BH107" i="9"/>
  <c r="BH29" i="9"/>
  <c r="BH226" i="9"/>
  <c r="BH118" i="9"/>
  <c r="BH140" i="9"/>
  <c r="BH145" i="9"/>
  <c r="BH150" i="9"/>
  <c r="BH154" i="9"/>
  <c r="BH28" i="9"/>
  <c r="BH176" i="9"/>
  <c r="BH217" i="9"/>
  <c r="BH233" i="9"/>
  <c r="BH100" i="9"/>
  <c r="BH104" i="9"/>
  <c r="BH108" i="9"/>
  <c r="BH41" i="9"/>
  <c r="BH207" i="9"/>
  <c r="BH173" i="9"/>
  <c r="BH218" i="9"/>
  <c r="BH24" i="9"/>
  <c r="BH42" i="9"/>
  <c r="BH47" i="9"/>
  <c r="BH50" i="9"/>
  <c r="BH52" i="9"/>
  <c r="BH122" i="9"/>
  <c r="BH164" i="9"/>
  <c r="BH169" i="9"/>
  <c r="BH5" i="9"/>
  <c r="BH10" i="9"/>
  <c r="BH178" i="9"/>
  <c r="BH183" i="9"/>
  <c r="BH186" i="9"/>
  <c r="BH189" i="9"/>
  <c r="BH194" i="9"/>
  <c r="BH204" i="9"/>
  <c r="BH225" i="9"/>
  <c r="BH197" i="9"/>
  <c r="BH27" i="9"/>
  <c r="BH54" i="9"/>
  <c r="BH56" i="9"/>
  <c r="BH65" i="9"/>
  <c r="BH110" i="9"/>
  <c r="BH114" i="9"/>
  <c r="BH127" i="9"/>
  <c r="BH131" i="9"/>
  <c r="BH135" i="9"/>
  <c r="BH12" i="9"/>
  <c r="BH15" i="9"/>
  <c r="BH25" i="9"/>
  <c r="BH21" i="9"/>
  <c r="BH198" i="9"/>
  <c r="BH212" i="9"/>
  <c r="BH40" i="9"/>
  <c r="BH68" i="9"/>
  <c r="BH72" i="9"/>
  <c r="BH74" i="9"/>
  <c r="BH76" i="9"/>
  <c r="BH111" i="9"/>
  <c r="BH128" i="9"/>
  <c r="BH132" i="9"/>
  <c r="BH137" i="9"/>
  <c r="BH2" i="9"/>
  <c r="BH9" i="9"/>
  <c r="BH17" i="9"/>
  <c r="BH58" i="9"/>
  <c r="BH214" i="9"/>
  <c r="BH230" i="9"/>
  <c r="BH101" i="9"/>
  <c r="BH105" i="9"/>
  <c r="BH38" i="9"/>
  <c r="BH224" i="9"/>
  <c r="BH116" i="9"/>
  <c r="BH138" i="9"/>
  <c r="BH142" i="9"/>
  <c r="BH147" i="9"/>
  <c r="BH152" i="9"/>
  <c r="BH157" i="9"/>
  <c r="BH32" i="9"/>
  <c r="BH37" i="9"/>
  <c r="BH222" i="9"/>
  <c r="BH221" i="9"/>
  <c r="BH174" i="9"/>
  <c r="BH219" i="9"/>
  <c r="BH102" i="9"/>
  <c r="BH106" i="9"/>
  <c r="BH123" i="9"/>
  <c r="BH227" i="9"/>
  <c r="BH36" i="9"/>
  <c r="BH208" i="9"/>
  <c r="BH228" i="9"/>
  <c r="BH61" i="9"/>
  <c r="BH64" i="9"/>
  <c r="BH80" i="9"/>
  <c r="BH84" i="9"/>
  <c r="BH90" i="9"/>
  <c r="BH92" i="9"/>
  <c r="BH97" i="9"/>
  <c r="BH99" i="9"/>
  <c r="BH119" i="9"/>
  <c r="BH161" i="9"/>
  <c r="BH165" i="9"/>
  <c r="BH170" i="9"/>
  <c r="BH4" i="9"/>
  <c r="BH8" i="9"/>
  <c r="BH179" i="9"/>
  <c r="BH184" i="9"/>
  <c r="BH187" i="9"/>
  <c r="BH190" i="9"/>
  <c r="BH200" i="9"/>
  <c r="BH205" i="9"/>
  <c r="BH220" i="9"/>
  <c r="BH115" i="9"/>
  <c r="BH141" i="9"/>
  <c r="BH146" i="9"/>
  <c r="BH151" i="9"/>
  <c r="BH155" i="9"/>
  <c r="BH35" i="9"/>
  <c r="BH59" i="9"/>
  <c r="BH62" i="9"/>
  <c r="BH78" i="9"/>
  <c r="BH81" i="9"/>
  <c r="BH88" i="9"/>
  <c r="BH60" i="9"/>
  <c r="BH79" i="9"/>
  <c r="BH86" i="9"/>
  <c r="BH89" i="9"/>
  <c r="BH91" i="9"/>
  <c r="BH95" i="9"/>
  <c r="BH98" i="9"/>
  <c r="BH121" i="9"/>
  <c r="BH163" i="9"/>
  <c r="BH167" i="9"/>
  <c r="BH172" i="9"/>
  <c r="BH6" i="9"/>
  <c r="BH177" i="9"/>
  <c r="BH182" i="9"/>
  <c r="BH185" i="9"/>
  <c r="BH234" i="9"/>
  <c r="BH192" i="9"/>
  <c r="BH203" i="9"/>
  <c r="BH223" i="9"/>
  <c r="BH235" i="9"/>
  <c r="BH117" i="9"/>
  <c r="BH139" i="9"/>
  <c r="BH143" i="9"/>
  <c r="BH149" i="9"/>
  <c r="BH153" i="9"/>
  <c r="BH158" i="9"/>
  <c r="BH30" i="9"/>
  <c r="BH39" i="9"/>
  <c r="BH57" i="9"/>
  <c r="BH63" i="9"/>
  <c r="BH77" i="9"/>
  <c r="BH83" i="9"/>
  <c r="BH87" i="9"/>
  <c r="BH16" i="9"/>
  <c r="Q202" i="9"/>
  <c r="Q202" i="8"/>
  <c r="Q202" i="6"/>
  <c r="Q202" i="10" s="1"/>
  <c r="Q202" i="7"/>
  <c r="Q202" i="11" s="1"/>
  <c r="BH210" i="8"/>
  <c r="BH202" i="8"/>
  <c r="BH159" i="8"/>
  <c r="BH168" i="8"/>
  <c r="BH160" i="8"/>
  <c r="BH156" i="8"/>
  <c r="BH148" i="8"/>
  <c r="BH181" i="8"/>
  <c r="BH199" i="8"/>
  <c r="BH136" i="8"/>
  <c r="BH96" i="8"/>
  <c r="BH125" i="8"/>
  <c r="BH93" i="8"/>
  <c r="BH85" i="8"/>
  <c r="BH144" i="8"/>
  <c r="BH94" i="8"/>
  <c r="BH82" i="8"/>
  <c r="BH69" i="8"/>
  <c r="BH44" i="8"/>
  <c r="BH45" i="8"/>
  <c r="BH46" i="8"/>
  <c r="BH26" i="8"/>
  <c r="BH34" i="8"/>
  <c r="BH49" i="8"/>
  <c r="BH70" i="8"/>
  <c r="BH175" i="8"/>
  <c r="BH216" i="8"/>
  <c r="BH23" i="8"/>
  <c r="BH31" i="8"/>
  <c r="BH43" i="8"/>
  <c r="BH48" i="8"/>
  <c r="BH51" i="8"/>
  <c r="BH53" i="8"/>
  <c r="BH66" i="8"/>
  <c r="BH120" i="8"/>
  <c r="BH162" i="8"/>
  <c r="BH166" i="8"/>
  <c r="BH171" i="8"/>
  <c r="BH3" i="8"/>
  <c r="BH7" i="8"/>
  <c r="BH180" i="8"/>
  <c r="BH232" i="8"/>
  <c r="BH188" i="8"/>
  <c r="BH191" i="8"/>
  <c r="BH201" i="8"/>
  <c r="BH206" i="8"/>
  <c r="BH213" i="8"/>
  <c r="BH22" i="8"/>
  <c r="BH55" i="8"/>
  <c r="BH112" i="8"/>
  <c r="BH124" i="8"/>
  <c r="BH129" i="8"/>
  <c r="BH133" i="8"/>
  <c r="BH13" i="8"/>
  <c r="BH33" i="8"/>
  <c r="BH19" i="8"/>
  <c r="BH195" i="8"/>
  <c r="BH209" i="8"/>
  <c r="BH215" i="8"/>
  <c r="BH229" i="8"/>
  <c r="BH193" i="8"/>
  <c r="BH67" i="8"/>
  <c r="BH71" i="8"/>
  <c r="BH73" i="8"/>
  <c r="BH75" i="8"/>
  <c r="BH109" i="8"/>
  <c r="BH113" i="8"/>
  <c r="BH126" i="8"/>
  <c r="BH130" i="8"/>
  <c r="BH134" i="8"/>
  <c r="BH11" i="8"/>
  <c r="BH14" i="8"/>
  <c r="BH18" i="8"/>
  <c r="BH20" i="8"/>
  <c r="BH196" i="8"/>
  <c r="BH211" i="8"/>
  <c r="BH231" i="8"/>
  <c r="BH103" i="8"/>
  <c r="BH107" i="8"/>
  <c r="BH29" i="8"/>
  <c r="BH226" i="8"/>
  <c r="BH118" i="8"/>
  <c r="BH140" i="8"/>
  <c r="BH145" i="8"/>
  <c r="BH150" i="8"/>
  <c r="BH154" i="8"/>
  <c r="BH28" i="8"/>
  <c r="BH176" i="8"/>
  <c r="BH217" i="8"/>
  <c r="BH233" i="8"/>
  <c r="BH100" i="8"/>
  <c r="BH104" i="8"/>
  <c r="BH108" i="8"/>
  <c r="BH41" i="8"/>
  <c r="BH207" i="8"/>
  <c r="BH173" i="8"/>
  <c r="BH218" i="8"/>
  <c r="BH24" i="8"/>
  <c r="BH42" i="8"/>
  <c r="BH47" i="8"/>
  <c r="BH50" i="8"/>
  <c r="BH52" i="8"/>
  <c r="BH122" i="8"/>
  <c r="BH164" i="8"/>
  <c r="BH169" i="8"/>
  <c r="BH5" i="8"/>
  <c r="BH10" i="8"/>
  <c r="BH178" i="8"/>
  <c r="BH183" i="8"/>
  <c r="BH186" i="8"/>
  <c r="BH189" i="8"/>
  <c r="BH194" i="8"/>
  <c r="BH204" i="8"/>
  <c r="BH225" i="8"/>
  <c r="BH197" i="8"/>
  <c r="BH27" i="8"/>
  <c r="BH54" i="8"/>
  <c r="BH56" i="8"/>
  <c r="BH65" i="8"/>
  <c r="BH110" i="8"/>
  <c r="BH114" i="8"/>
  <c r="BH127" i="8"/>
  <c r="BH131" i="8"/>
  <c r="BH135" i="8"/>
  <c r="BH12" i="8"/>
  <c r="BH15" i="8"/>
  <c r="BH25" i="8"/>
  <c r="BH21" i="8"/>
  <c r="BH198" i="8"/>
  <c r="BH212" i="8"/>
  <c r="BH40" i="8"/>
  <c r="BH68" i="8"/>
  <c r="BH72" i="8"/>
  <c r="BH74" i="8"/>
  <c r="BH76" i="8"/>
  <c r="BH111" i="8"/>
  <c r="BH128" i="8"/>
  <c r="BH132" i="8"/>
  <c r="BH137" i="8"/>
  <c r="BH2" i="8"/>
  <c r="BH9" i="8"/>
  <c r="BH17" i="8"/>
  <c r="BH58" i="8"/>
  <c r="BH214" i="8"/>
  <c r="BH230" i="8"/>
  <c r="BH101" i="8"/>
  <c r="BH105" i="8"/>
  <c r="BH38" i="8"/>
  <c r="BH224" i="8"/>
  <c r="BH116" i="8"/>
  <c r="BH138" i="8"/>
  <c r="BH142" i="8"/>
  <c r="BH147" i="8"/>
  <c r="BH152" i="8"/>
  <c r="BH157" i="8"/>
  <c r="BH32" i="8"/>
  <c r="BH37" i="8"/>
  <c r="BH222" i="8"/>
  <c r="BH221" i="8"/>
  <c r="BH174" i="8"/>
  <c r="BH219" i="8"/>
  <c r="BH102" i="8"/>
  <c r="BH106" i="8"/>
  <c r="BH123" i="8"/>
  <c r="BH227" i="8"/>
  <c r="BH36" i="8"/>
  <c r="BH208" i="8"/>
  <c r="BH228" i="8"/>
  <c r="BH57" i="8"/>
  <c r="BH63" i="8"/>
  <c r="BH77" i="8"/>
  <c r="BH83" i="8"/>
  <c r="BH87" i="8"/>
  <c r="BH61" i="8"/>
  <c r="BH64" i="8"/>
  <c r="BH80" i="8"/>
  <c r="BH84" i="8"/>
  <c r="BH90" i="8"/>
  <c r="BH92" i="8"/>
  <c r="BH97" i="8"/>
  <c r="BH99" i="8"/>
  <c r="BH119" i="8"/>
  <c r="BH161" i="8"/>
  <c r="BH165" i="8"/>
  <c r="BH170" i="8"/>
  <c r="BH4" i="8"/>
  <c r="BH8" i="8"/>
  <c r="BH179" i="8"/>
  <c r="BH184" i="8"/>
  <c r="BH187" i="8"/>
  <c r="BH190" i="8"/>
  <c r="BH200" i="8"/>
  <c r="BH205" i="8"/>
  <c r="BH220" i="8"/>
  <c r="BH115" i="8"/>
  <c r="BH141" i="8"/>
  <c r="BH146" i="8"/>
  <c r="BH151" i="8"/>
  <c r="BH155" i="8"/>
  <c r="BH35" i="8"/>
  <c r="BH59" i="8"/>
  <c r="BH62" i="8"/>
  <c r="BH78" i="8"/>
  <c r="BH81" i="8"/>
  <c r="BH88" i="8"/>
  <c r="BH60" i="8"/>
  <c r="BH79" i="8"/>
  <c r="BH86" i="8"/>
  <c r="BH89" i="8"/>
  <c r="BH91" i="8"/>
  <c r="BH95" i="8"/>
  <c r="BH98" i="8"/>
  <c r="BH121" i="8"/>
  <c r="BH163" i="8"/>
  <c r="BH167" i="8"/>
  <c r="BH172" i="8"/>
  <c r="BH6" i="8"/>
  <c r="BH177" i="8"/>
  <c r="BH182" i="8"/>
  <c r="BH185" i="8"/>
  <c r="BH234" i="8"/>
  <c r="BH192" i="8"/>
  <c r="BH203" i="8"/>
  <c r="BH223" i="8"/>
  <c r="BH235" i="8"/>
  <c r="BH117" i="8"/>
  <c r="BH139" i="8"/>
  <c r="BH143" i="8"/>
  <c r="BH149" i="8"/>
  <c r="BH153" i="8"/>
  <c r="BH158" i="8"/>
  <c r="BH30" i="8"/>
  <c r="BH39" i="8"/>
  <c r="BH16" i="8"/>
  <c r="BY53" i="1"/>
  <c r="BW51" i="3" s="1"/>
  <c r="BY133" i="1"/>
  <c r="BW131" i="3" s="1"/>
  <c r="BY184" i="1"/>
  <c r="BW182" i="3" s="1"/>
  <c r="BY65" i="1"/>
  <c r="BW63" i="3" s="1"/>
  <c r="BZ109" i="1"/>
  <c r="BX107" i="3" s="1"/>
  <c r="BZ92" i="1"/>
  <c r="BX90" i="3" s="1"/>
  <c r="BY78" i="1"/>
  <c r="BW76" i="3" s="1"/>
  <c r="BY189" i="1"/>
  <c r="BW187" i="3" s="1"/>
  <c r="BY122" i="1"/>
  <c r="BW120" i="3" s="1"/>
  <c r="BY145" i="1"/>
  <c r="BW143" i="3" s="1"/>
  <c r="FA163" i="1"/>
  <c r="BY30" i="1"/>
  <c r="BW28" i="3" s="1"/>
  <c r="BZ188" i="1"/>
  <c r="BX186" i="3" s="1"/>
  <c r="BY180" i="1"/>
  <c r="BW178" i="3" s="1"/>
  <c r="CA164" i="1"/>
  <c r="BY162" i="3" s="1"/>
  <c r="FA175" i="1"/>
  <c r="BY33" i="1"/>
  <c r="BW31" i="3" s="1"/>
  <c r="BY152" i="1"/>
  <c r="BW150" i="3" s="1"/>
  <c r="CA6" i="1"/>
  <c r="BY4" i="3" s="1"/>
  <c r="BY232" i="1"/>
  <c r="BW230" i="3" s="1"/>
  <c r="FA32" i="1"/>
  <c r="BY129" i="1"/>
  <c r="BW127" i="3" s="1"/>
  <c r="FA23" i="1"/>
  <c r="BY18" i="1"/>
  <c r="BY42" i="1"/>
  <c r="BW40" i="3" s="1"/>
  <c r="BY169" i="1"/>
  <c r="BW167" i="3" s="1"/>
  <c r="BY80" i="1"/>
  <c r="BW78" i="3" s="1"/>
  <c r="BZ107" i="1"/>
  <c r="BX105" i="3" s="1"/>
  <c r="BY218" i="1"/>
  <c r="BW216" i="3" s="1"/>
  <c r="BY185" i="1"/>
  <c r="BW183" i="3" s="1"/>
  <c r="CA35" i="1"/>
  <c r="BY33" i="3" s="1"/>
  <c r="BY195" i="1"/>
  <c r="BW193" i="3" s="1"/>
  <c r="BY23" i="1"/>
  <c r="BW21" i="3" s="1"/>
  <c r="BZ57" i="1"/>
  <c r="BX55" i="3" s="1"/>
  <c r="FA80" i="1"/>
  <c r="BY16" i="1"/>
  <c r="BW14" i="3" s="1"/>
  <c r="BY143" i="1"/>
  <c r="BW141" i="3" s="1"/>
  <c r="FB57" i="1"/>
  <c r="FA18" i="1"/>
  <c r="BW319" i="1"/>
  <c r="BY156" i="1"/>
  <c r="BW154" i="3" s="1"/>
  <c r="BY61" i="1"/>
  <c r="BW59" i="3" s="1"/>
  <c r="BY159" i="1"/>
  <c r="BW157" i="3" s="1"/>
  <c r="BY112" i="1"/>
  <c r="BW110" i="3" s="1"/>
  <c r="BZ172" i="1"/>
  <c r="BX170" i="3" s="1"/>
  <c r="BZ199" i="1"/>
  <c r="BX197" i="3" s="1"/>
  <c r="BY125" i="1"/>
  <c r="BW123" i="3" s="1"/>
  <c r="BY118" i="1"/>
  <c r="BW116" i="3" s="1"/>
  <c r="BZ82" i="1"/>
  <c r="BX80" i="3" s="1"/>
  <c r="BY135" i="1"/>
  <c r="BW133" i="3" s="1"/>
  <c r="BY44" i="1"/>
  <c r="BW42" i="3" s="1"/>
  <c r="BY163" i="1"/>
  <c r="BW161" i="3" s="1"/>
  <c r="FB237" i="1"/>
  <c r="FA237" i="1"/>
  <c r="BY59" i="1"/>
  <c r="BW57" i="3" s="1"/>
  <c r="FB60" i="1"/>
  <c r="FB105" i="1"/>
  <c r="FB15" i="1"/>
  <c r="FB10" i="1"/>
  <c r="FB34" i="1"/>
  <c r="FB141" i="1"/>
  <c r="FB208" i="1"/>
  <c r="FA8" i="1"/>
  <c r="FB54" i="1"/>
  <c r="FB173" i="1"/>
  <c r="FB125" i="1"/>
  <c r="FA190" i="1"/>
  <c r="FB227" i="1"/>
  <c r="FC45" i="1"/>
  <c r="FC187" i="1"/>
  <c r="FA9" i="1"/>
  <c r="FC229" i="1"/>
  <c r="FA186" i="1"/>
  <c r="FA223" i="1"/>
  <c r="FA215" i="1"/>
  <c r="FA231" i="1"/>
  <c r="FA209" i="1"/>
  <c r="FA176" i="1"/>
  <c r="FA188" i="1"/>
  <c r="FA157" i="1"/>
  <c r="FA22" i="1"/>
  <c r="FA94" i="1"/>
  <c r="FB41" i="1"/>
  <c r="FA222" i="1"/>
  <c r="FB68" i="1"/>
  <c r="FD35" i="1"/>
  <c r="FB19" i="1"/>
  <c r="FB214" i="1"/>
  <c r="FB42" i="1"/>
  <c r="FC39" i="1"/>
  <c r="FB213" i="1"/>
  <c r="FB27" i="1"/>
  <c r="FB62" i="1"/>
  <c r="FB177" i="1"/>
  <c r="FB130" i="1"/>
  <c r="FB172" i="1"/>
  <c r="FB128" i="1"/>
  <c r="FC50" i="1"/>
  <c r="FD164" i="1"/>
  <c r="FC120" i="1"/>
  <c r="FA208" i="1"/>
  <c r="FA192" i="1"/>
  <c r="FA172" i="1"/>
  <c r="FA219" i="1"/>
  <c r="FA200" i="1"/>
  <c r="FA106" i="1"/>
  <c r="FA168" i="1"/>
  <c r="FA102" i="1"/>
  <c r="FA11" i="1"/>
  <c r="FA26" i="1"/>
  <c r="FA166" i="1"/>
  <c r="FB142" i="1"/>
  <c r="FA226" i="1"/>
  <c r="FB77" i="1"/>
  <c r="FB30" i="1"/>
  <c r="FB223" i="1"/>
  <c r="FC41" i="1"/>
  <c r="FB236" i="1"/>
  <c r="FB64" i="1"/>
  <c r="FB70" i="1"/>
  <c r="FB134" i="1"/>
  <c r="FC74" i="1"/>
  <c r="FB180" i="1"/>
  <c r="FB136" i="1"/>
  <c r="FB37" i="1"/>
  <c r="FB199" i="1"/>
  <c r="FA210" i="1"/>
  <c r="FA194" i="1"/>
  <c r="FB82" i="1"/>
  <c r="FA199" i="1"/>
  <c r="FA76" i="1"/>
  <c r="FA44" i="1"/>
  <c r="FA125" i="1"/>
  <c r="FA56" i="1"/>
  <c r="FA230" i="1"/>
  <c r="FB88" i="1"/>
  <c r="FB49" i="1"/>
  <c r="FB171" i="1"/>
  <c r="FB113" i="1"/>
  <c r="FB231" i="1"/>
  <c r="FB103" i="1"/>
  <c r="FC55" i="1"/>
  <c r="FB73" i="1"/>
  <c r="FB80" i="1"/>
  <c r="FC6" i="1"/>
  <c r="FB139" i="1"/>
  <c r="FB185" i="1"/>
  <c r="FC12" i="1"/>
  <c r="FC124" i="1"/>
  <c r="FC92" i="1"/>
  <c r="FB109" i="1"/>
  <c r="FB189" i="1"/>
  <c r="FA34" i="1"/>
  <c r="FB197" i="1"/>
  <c r="FB151" i="1"/>
  <c r="FC164" i="1"/>
  <c r="FB107" i="1"/>
  <c r="FA160" i="1"/>
  <c r="FA218" i="1"/>
  <c r="FA235" i="1"/>
  <c r="BY24" i="1"/>
  <c r="BW22" i="3" s="1"/>
  <c r="FA143" i="1"/>
  <c r="FA234" i="1"/>
  <c r="FB99" i="1"/>
  <c r="FB58" i="1"/>
  <c r="FB175" i="1"/>
  <c r="FB147" i="1"/>
  <c r="FB7" i="1"/>
  <c r="FB111" i="1"/>
  <c r="FC67" i="1"/>
  <c r="FA217" i="1"/>
  <c r="FC109" i="1"/>
  <c r="FB90" i="1"/>
  <c r="BY4" i="1"/>
  <c r="BW2" i="3" s="1"/>
  <c r="FB207" i="1"/>
  <c r="FC14" i="1"/>
  <c r="FC142" i="1"/>
  <c r="FB221" i="1"/>
  <c r="FB137" i="1"/>
  <c r="FA148" i="1"/>
  <c r="FA180" i="1"/>
  <c r="FA89" i="1"/>
  <c r="FA233" i="1"/>
  <c r="FA86" i="1"/>
  <c r="FB187" i="1"/>
  <c r="FA174" i="1"/>
  <c r="FA221" i="1"/>
  <c r="BY63" i="1"/>
  <c r="BW61" i="3" s="1"/>
  <c r="FA7" i="1"/>
  <c r="FB11" i="1"/>
  <c r="FB132" i="1"/>
  <c r="FB66" i="1"/>
  <c r="FB179" i="1"/>
  <c r="FB149" i="1"/>
  <c r="FB176" i="1"/>
  <c r="FB13" i="1"/>
  <c r="FB115" i="1"/>
  <c r="FB228" i="1"/>
  <c r="FC117" i="1"/>
  <c r="FB101" i="1"/>
  <c r="FB32" i="1"/>
  <c r="FA220" i="1"/>
  <c r="FC126" i="1"/>
  <c r="FB191" i="1"/>
  <c r="FC144" i="1"/>
  <c r="FB232" i="1"/>
  <c r="FC116" i="1"/>
  <c r="FA83" i="1"/>
  <c r="FA93" i="1"/>
  <c r="FB92" i="1"/>
  <c r="FA81" i="1"/>
  <c r="FA224" i="1"/>
  <c r="FA108" i="1"/>
  <c r="FA97" i="1"/>
  <c r="FA193" i="1"/>
  <c r="FA114" i="1"/>
  <c r="FA154" i="1"/>
  <c r="FA110" i="1"/>
  <c r="FA17" i="1"/>
  <c r="FA58" i="1"/>
  <c r="FB36" i="1"/>
  <c r="FD116" i="1"/>
  <c r="FB85" i="1"/>
  <c r="FB181" i="1"/>
  <c r="FA202" i="1"/>
  <c r="FB182" i="1"/>
  <c r="FB21" i="1"/>
  <c r="FB119" i="1"/>
  <c r="FA5" i="1"/>
  <c r="FB143" i="1"/>
  <c r="FB44" i="1"/>
  <c r="FC29" i="1"/>
  <c r="FC151" i="1"/>
  <c r="FC20" i="1"/>
  <c r="FB206" i="1"/>
  <c r="FB38" i="1"/>
  <c r="FA10" i="1"/>
  <c r="FA196" i="1"/>
  <c r="FA79" i="1"/>
  <c r="FB218" i="1"/>
  <c r="FA100" i="1"/>
  <c r="FA211" i="1"/>
  <c r="FA177" i="1"/>
  <c r="FA232" i="1"/>
  <c r="FA131" i="1"/>
  <c r="FA207" i="1"/>
  <c r="FA30" i="1"/>
  <c r="FB31" i="1"/>
  <c r="FC167" i="1"/>
  <c r="FB52" i="1"/>
  <c r="FB94" i="1"/>
  <c r="FD6" i="1"/>
  <c r="FA225" i="1"/>
  <c r="FC188" i="1"/>
  <c r="FB25" i="1"/>
  <c r="FB123" i="1"/>
  <c r="FB192" i="1"/>
  <c r="FC178" i="1"/>
  <c r="FB40" i="1"/>
  <c r="FB153" i="1"/>
  <c r="FB121" i="1"/>
  <c r="FC57" i="1"/>
  <c r="FB188" i="1"/>
  <c r="FB209" i="1"/>
  <c r="FC43" i="1"/>
  <c r="FC35" i="1"/>
  <c r="FA173" i="1"/>
  <c r="FA185" i="1"/>
  <c r="FA216" i="1"/>
  <c r="FA69" i="1"/>
  <c r="FB117" i="1"/>
  <c r="FA91" i="1"/>
  <c r="FA189" i="1"/>
  <c r="FA203" i="1"/>
  <c r="FA140" i="1"/>
  <c r="FA198" i="1"/>
  <c r="FA227" i="1"/>
  <c r="FB20" i="1"/>
  <c r="FA49" i="1"/>
  <c r="FA171" i="1"/>
  <c r="BX258" i="1"/>
  <c r="BX297" i="1" s="1"/>
  <c r="FA135" i="1"/>
  <c r="BY166" i="1"/>
  <c r="BW164" i="3" s="1"/>
  <c r="AR36" i="1"/>
  <c r="AP34" i="3" s="1"/>
  <c r="DT36" i="1"/>
  <c r="BZ31" i="1"/>
  <c r="BX29" i="3" s="1"/>
  <c r="FA165" i="1"/>
  <c r="FA205" i="1"/>
  <c r="BY205" i="1"/>
  <c r="BW203" i="3" s="1"/>
  <c r="BY165" i="1"/>
  <c r="BW163" i="3" s="1"/>
  <c r="FA24" i="1"/>
  <c r="BZ37" i="1"/>
  <c r="BX35" i="3" s="1"/>
  <c r="BX266" i="1"/>
  <c r="BX305" i="1" s="1"/>
  <c r="FA63" i="1"/>
  <c r="BY17" i="1"/>
  <c r="BW15" i="3" s="1"/>
  <c r="BY56" i="1"/>
  <c r="BW54" i="3" s="1"/>
  <c r="BZ38" i="1"/>
  <c r="BX36" i="3" s="1"/>
  <c r="BX265" i="1"/>
  <c r="BX304" i="1" s="1"/>
  <c r="CC268" i="1"/>
  <c r="CC307" i="1" s="1"/>
  <c r="BX259" i="1"/>
  <c r="BX298" i="1" s="1"/>
  <c r="CC28" i="1"/>
  <c r="BY26" i="1"/>
  <c r="BW24" i="3" s="1"/>
  <c r="BX248" i="1"/>
  <c r="BX287" i="1" s="1"/>
  <c r="BX250" i="1"/>
  <c r="BX289" i="1" s="1"/>
  <c r="BY110" i="1"/>
  <c r="BW108" i="3" s="1"/>
  <c r="BY235" i="1"/>
  <c r="BW233" i="3" s="1"/>
  <c r="BY198" i="1"/>
  <c r="BW196" i="3" s="1"/>
  <c r="BY22" i="1"/>
  <c r="BW20" i="3" s="1"/>
  <c r="BY154" i="1"/>
  <c r="BW152" i="3" s="1"/>
  <c r="BY114" i="1"/>
  <c r="BW112" i="3" s="1"/>
  <c r="BY168" i="1"/>
  <c r="BW166" i="3" s="1"/>
  <c r="BY131" i="1"/>
  <c r="BW129" i="3" s="1"/>
  <c r="BY76" i="1"/>
  <c r="BW74" i="3" s="1"/>
  <c r="BY160" i="1"/>
  <c r="BW158" i="3" s="1"/>
  <c r="BY140" i="1"/>
  <c r="BW138" i="3" s="1"/>
  <c r="BY174" i="1"/>
  <c r="BW172" i="3" s="1"/>
  <c r="BY157" i="1"/>
  <c r="BW155" i="3" s="1"/>
  <c r="BY102" i="1"/>
  <c r="BW100" i="3" s="1"/>
  <c r="BT351" i="1"/>
  <c r="BT419" i="1"/>
  <c r="BT324" i="1"/>
  <c r="BT435" i="1"/>
  <c r="BT352" i="1"/>
  <c r="BT420" i="1"/>
  <c r="BT360" i="1"/>
  <c r="BT428" i="1"/>
  <c r="BT368" i="1"/>
  <c r="BT436" i="1"/>
  <c r="BX249" i="1"/>
  <c r="BX288" i="1" s="1"/>
  <c r="BZ143" i="1"/>
  <c r="BX141" i="3" s="1"/>
  <c r="BY263" i="1"/>
  <c r="BY302" i="1" s="1"/>
  <c r="CA151" i="1"/>
  <c r="BY149" i="3" s="1"/>
  <c r="BZ209" i="1"/>
  <c r="BX207" i="3" s="1"/>
  <c r="BY244" i="1"/>
  <c r="BX245" i="1"/>
  <c r="BX284" i="1" s="1"/>
  <c r="BY215" i="1"/>
  <c r="BW213" i="3" s="1"/>
  <c r="BY233" i="1"/>
  <c r="BW231" i="3" s="1"/>
  <c r="BY91" i="1"/>
  <c r="BW89" i="3" s="1"/>
  <c r="BY219" i="1"/>
  <c r="BW217" i="3" s="1"/>
  <c r="BY211" i="1"/>
  <c r="BW209" i="3" s="1"/>
  <c r="BY106" i="1"/>
  <c r="BW104" i="3" s="1"/>
  <c r="BT353" i="1"/>
  <c r="BT421" i="1"/>
  <c r="BT369" i="1"/>
  <c r="BT384" i="1" s="1"/>
  <c r="BT437" i="1"/>
  <c r="BZ179" i="1"/>
  <c r="BX177" i="3" s="1"/>
  <c r="CA199" i="1"/>
  <c r="BY197" i="3" s="1"/>
  <c r="BZ7" i="1"/>
  <c r="BX5" i="3" s="1"/>
  <c r="CA39" i="1"/>
  <c r="BY37" i="3" s="1"/>
  <c r="BX261" i="1"/>
  <c r="BX300" i="1" s="1"/>
  <c r="BX324" i="1" s="1"/>
  <c r="FA4" i="1"/>
  <c r="CA29" i="1"/>
  <c r="BY27" i="3" s="1"/>
  <c r="CA187" i="1"/>
  <c r="BY185" i="3" s="1"/>
  <c r="CA229" i="1"/>
  <c r="BY227" i="3" s="1"/>
  <c r="BX320" i="1"/>
  <c r="BT359" i="1"/>
  <c r="BT427" i="1"/>
  <c r="BT361" i="1"/>
  <c r="BT429" i="1"/>
  <c r="BT354" i="1"/>
  <c r="BT422" i="1"/>
  <c r="BT362" i="1"/>
  <c r="BT430" i="1"/>
  <c r="BT370" i="1"/>
  <c r="BT438" i="1"/>
  <c r="BZ15" i="1"/>
  <c r="BX13" i="3" s="1"/>
  <c r="BY69" i="1"/>
  <c r="BW67" i="3" s="1"/>
  <c r="BY210" i="1"/>
  <c r="BW208" i="3" s="1"/>
  <c r="BY79" i="1"/>
  <c r="BW77" i="3" s="1"/>
  <c r="BY194" i="1"/>
  <c r="BW192" i="3" s="1"/>
  <c r="BY81" i="1"/>
  <c r="BW79" i="3" s="1"/>
  <c r="BY224" i="1"/>
  <c r="BW222" i="3" s="1"/>
  <c r="BY200" i="1"/>
  <c r="BW198" i="3" s="1"/>
  <c r="BT355" i="1"/>
  <c r="BT423" i="1"/>
  <c r="BT371" i="1"/>
  <c r="BT439" i="1"/>
  <c r="BZ176" i="1"/>
  <c r="BX174" i="3" s="1"/>
  <c r="BZ13" i="1"/>
  <c r="BX11" i="3" s="1"/>
  <c r="BZ185" i="1"/>
  <c r="BX183" i="3" s="1"/>
  <c r="CA92" i="1"/>
  <c r="BY90" i="3" s="1"/>
  <c r="BW321" i="1"/>
  <c r="BZ197" i="1"/>
  <c r="BX195" i="3" s="1"/>
  <c r="BY216" i="1"/>
  <c r="BW214" i="3" s="1"/>
  <c r="CA167" i="1"/>
  <c r="BY165" i="3" s="1"/>
  <c r="BT356" i="1"/>
  <c r="BT424" i="1"/>
  <c r="BT364" i="1"/>
  <c r="BT432" i="1"/>
  <c r="BT372" i="1"/>
  <c r="BT440" i="1"/>
  <c r="BZ52" i="1"/>
  <c r="BX50" i="3" s="1"/>
  <c r="BX251" i="1"/>
  <c r="BX290" i="1" s="1"/>
  <c r="BZ206" i="1"/>
  <c r="BX204" i="3" s="1"/>
  <c r="EN3" i="7"/>
  <c r="EO3" i="7" s="1"/>
  <c r="EP3" i="7" s="1"/>
  <c r="EQ3" i="7" s="1"/>
  <c r="ER3" i="7" s="1"/>
  <c r="ES3" i="7" s="1"/>
  <c r="ET3" i="7" s="1"/>
  <c r="EU3" i="7" s="1"/>
  <c r="EV3" i="7" s="1"/>
  <c r="EW3" i="7" s="1"/>
  <c r="EX3" i="7" s="1"/>
  <c r="EY3" i="7" s="1"/>
  <c r="EZ3" i="7" s="1"/>
  <c r="FA3" i="7" s="1"/>
  <c r="FB3" i="7" s="1"/>
  <c r="BX247" i="1"/>
  <c r="BX286" i="1" s="1"/>
  <c r="BX321" i="1" s="1"/>
  <c r="BY83" i="1"/>
  <c r="BW81" i="3" s="1"/>
  <c r="BY148" i="1"/>
  <c r="BW146" i="3" s="1"/>
  <c r="BY86" i="1"/>
  <c r="BW84" i="3" s="1"/>
  <c r="BY203" i="1"/>
  <c r="BW201" i="3" s="1"/>
  <c r="BT365" i="1"/>
  <c r="BT433" i="1"/>
  <c r="CA57" i="1"/>
  <c r="BY55" i="3" s="1"/>
  <c r="CA74" i="1"/>
  <c r="BY72" i="3" s="1"/>
  <c r="BZ227" i="1"/>
  <c r="BX225" i="3" s="1"/>
  <c r="CA107" i="1"/>
  <c r="BY105" i="3" s="1"/>
  <c r="BZ189" i="1"/>
  <c r="BX187" i="3" s="1"/>
  <c r="BX260" i="1"/>
  <c r="BX299" i="1" s="1"/>
  <c r="BY186" i="1"/>
  <c r="BW184" i="3" s="1"/>
  <c r="BY108" i="1"/>
  <c r="BW106" i="3" s="1"/>
  <c r="BT357" i="1"/>
  <c r="BT425" i="1"/>
  <c r="BZ171" i="1"/>
  <c r="BX169" i="3" s="1"/>
  <c r="BT358" i="1"/>
  <c r="BT426" i="1"/>
  <c r="BT366" i="1"/>
  <c r="BT434" i="1"/>
  <c r="BX257" i="1"/>
  <c r="BX296" i="1" s="1"/>
  <c r="BZ192" i="1"/>
  <c r="BX190" i="3" s="1"/>
  <c r="BZ113" i="1"/>
  <c r="BX111" i="3" s="1"/>
  <c r="BY220" i="1"/>
  <c r="BW218" i="3" s="1"/>
  <c r="BY93" i="1"/>
  <c r="BW91" i="3" s="1"/>
  <c r="BY100" i="1"/>
  <c r="BW98" i="3" s="1"/>
  <c r="BY97" i="1"/>
  <c r="BW95" i="3" s="1"/>
  <c r="BZ21" i="1"/>
  <c r="BX19" i="3" s="1"/>
  <c r="CA67" i="1"/>
  <c r="BY65" i="3" s="1"/>
  <c r="BX256" i="1"/>
  <c r="BX295" i="1" s="1"/>
  <c r="BZ44" i="1"/>
  <c r="BX42" i="3" s="1"/>
  <c r="BY246" i="1"/>
  <c r="BY285" i="1" s="1"/>
  <c r="BX264" i="1"/>
  <c r="BX303" i="1" s="1"/>
  <c r="BX325" i="1" s="1"/>
  <c r="BY196" i="1"/>
  <c r="BW194" i="3" s="1"/>
  <c r="BY89" i="1"/>
  <c r="BW87" i="3" s="1"/>
  <c r="BY193" i="1"/>
  <c r="BW191" i="3" s="1"/>
  <c r="DJ169" i="1"/>
  <c r="AH169" i="1"/>
  <c r="AF167" i="3" s="1"/>
  <c r="DH42" i="1"/>
  <c r="AF42" i="1"/>
  <c r="AD40" i="3" s="1"/>
  <c r="DK130" i="1"/>
  <c r="AI130" i="1"/>
  <c r="AG128" i="3" s="1"/>
  <c r="AG115" i="1"/>
  <c r="AE113" i="3" s="1"/>
  <c r="BW317" i="1"/>
  <c r="BY190" i="1"/>
  <c r="BW188" i="3" s="1"/>
  <c r="BW323" i="1"/>
  <c r="BZ221" i="1"/>
  <c r="BX219" i="3" s="1"/>
  <c r="BW322" i="1"/>
  <c r="BW318" i="1"/>
  <c r="BZ232" i="1"/>
  <c r="BX230" i="3" s="1"/>
  <c r="CA197" i="1"/>
  <c r="BY195" i="3" s="1"/>
  <c r="BV310" i="1"/>
  <c r="BV316" i="1"/>
  <c r="BV327" i="1" s="1"/>
  <c r="BX283" i="1"/>
  <c r="BX252" i="1"/>
  <c r="BX291" i="1" s="1"/>
  <c r="CA12" i="1"/>
  <c r="BY10" i="3" s="1"/>
  <c r="BY283" i="1"/>
  <c r="BY245" i="1"/>
  <c r="BY284" i="1" s="1"/>
  <c r="BX267" i="1"/>
  <c r="BX306" i="1" s="1"/>
  <c r="BX319" i="1" s="1"/>
  <c r="BW272" i="1"/>
  <c r="BY258" i="1"/>
  <c r="BY297" i="1" s="1"/>
  <c r="BX254" i="1"/>
  <c r="BX293" i="1" s="1"/>
  <c r="BX253" i="1"/>
  <c r="BX292" i="1" s="1"/>
  <c r="BY9" i="1"/>
  <c r="BW7" i="3" s="1"/>
  <c r="BW310" i="1"/>
  <c r="BW316" i="1"/>
  <c r="BY5" i="1"/>
  <c r="BW3" i="3" s="1"/>
  <c r="BX255" i="1"/>
  <c r="BX294" i="1" s="1"/>
  <c r="CU204" i="1"/>
  <c r="R204" i="1" s="1"/>
  <c r="P202" i="3" s="1"/>
  <c r="CU95" i="1"/>
  <c r="AC33" i="1"/>
  <c r="AA31" i="3" s="1"/>
  <c r="CB164" i="1"/>
  <c r="BZ162" i="3" s="1"/>
  <c r="EK2" i="7"/>
  <c r="EK2" i="9"/>
  <c r="EK2" i="8"/>
  <c r="EK2" i="6"/>
  <c r="CA176" i="1"/>
  <c r="BY174" i="3" s="1"/>
  <c r="CB151" i="1"/>
  <c r="BZ149" i="3" s="1"/>
  <c r="BY222" i="1"/>
  <c r="BW220" i="3" s="1"/>
  <c r="BY230" i="1"/>
  <c r="BW228" i="3" s="1"/>
  <c r="BZ36" i="1"/>
  <c r="BX34" i="3" s="1"/>
  <c r="BZ77" i="1"/>
  <c r="BX75" i="3" s="1"/>
  <c r="BZ99" i="1"/>
  <c r="BX97" i="3" s="1"/>
  <c r="CB116" i="1"/>
  <c r="BZ114" i="3" s="1"/>
  <c r="BZ30" i="1"/>
  <c r="BX28" i="3" s="1"/>
  <c r="BZ58" i="1"/>
  <c r="BX56" i="3" s="1"/>
  <c r="BZ94" i="1"/>
  <c r="BX92" i="3" s="1"/>
  <c r="CB199" i="1"/>
  <c r="BZ197" i="3" s="1"/>
  <c r="BZ181" i="1"/>
  <c r="BX179" i="3" s="1"/>
  <c r="BZ214" i="1"/>
  <c r="BX212" i="3" s="1"/>
  <c r="BZ17" i="1"/>
  <c r="BX15" i="3" s="1"/>
  <c r="BZ141" i="1"/>
  <c r="BX139" i="3" s="1"/>
  <c r="BZ208" i="1"/>
  <c r="BX206" i="3" s="1"/>
  <c r="BZ27" i="1"/>
  <c r="BX25" i="3" s="1"/>
  <c r="CA109" i="1"/>
  <c r="BY107" i="3" s="1"/>
  <c r="BZ40" i="1"/>
  <c r="BX38" i="3" s="1"/>
  <c r="BZ62" i="1"/>
  <c r="BX60" i="3" s="1"/>
  <c r="BZ80" i="1"/>
  <c r="BX78" i="3" s="1"/>
  <c r="BZ101" i="1"/>
  <c r="BX99" i="3" s="1"/>
  <c r="BZ64" i="1"/>
  <c r="BX62" i="3" s="1"/>
  <c r="BZ153" i="1"/>
  <c r="BX151" i="3" s="1"/>
  <c r="BZ173" i="1"/>
  <c r="BX171" i="3" s="1"/>
  <c r="BZ32" i="1"/>
  <c r="BX30" i="3" s="1"/>
  <c r="BZ121" i="1"/>
  <c r="BX119" i="3" s="1"/>
  <c r="BZ130" i="1"/>
  <c r="BX128" i="3" s="1"/>
  <c r="BZ139" i="1"/>
  <c r="BX137" i="3" s="1"/>
  <c r="BZ42" i="1"/>
  <c r="BX40" i="3" s="1"/>
  <c r="BZ111" i="1"/>
  <c r="BX109" i="3" s="1"/>
  <c r="CA172" i="1"/>
  <c r="BY170" i="3" s="1"/>
  <c r="BZ136" i="1"/>
  <c r="BX134" i="3" s="1"/>
  <c r="CA178" i="1"/>
  <c r="BY176" i="3" s="1"/>
  <c r="BY226" i="1"/>
  <c r="BW224" i="3" s="1"/>
  <c r="BZ11" i="1"/>
  <c r="BX9" i="3" s="1"/>
  <c r="CA52" i="1"/>
  <c r="BY50" i="3" s="1"/>
  <c r="BZ68" i="1"/>
  <c r="BX66" i="3" s="1"/>
  <c r="BZ88" i="1"/>
  <c r="BX86" i="3" s="1"/>
  <c r="BZ132" i="1"/>
  <c r="BX130" i="3" s="1"/>
  <c r="BZ85" i="1"/>
  <c r="BX83" i="3" s="1"/>
  <c r="BZ105" i="1"/>
  <c r="BX103" i="3" s="1"/>
  <c r="BZ23" i="1"/>
  <c r="BX21" i="3" s="1"/>
  <c r="BZ60" i="1"/>
  <c r="BX58" i="3" s="1"/>
  <c r="CB35" i="1"/>
  <c r="BZ33" i="3" s="1"/>
  <c r="CA179" i="1"/>
  <c r="BY177" i="3" s="1"/>
  <c r="BZ175" i="1"/>
  <c r="BX173" i="3" s="1"/>
  <c r="CA113" i="1"/>
  <c r="BY111" i="3" s="1"/>
  <c r="BZ119" i="1"/>
  <c r="BX117" i="3" s="1"/>
  <c r="BZ149" i="1"/>
  <c r="BX147" i="3" s="1"/>
  <c r="BZ223" i="1"/>
  <c r="BX221" i="3" s="1"/>
  <c r="BZ182" i="1"/>
  <c r="BX180" i="3" s="1"/>
  <c r="CA188" i="1"/>
  <c r="BY186" i="3" s="1"/>
  <c r="BZ34" i="1"/>
  <c r="BX32" i="3" s="1"/>
  <c r="BZ103" i="1"/>
  <c r="BX101" i="3" s="1"/>
  <c r="BZ115" i="1"/>
  <c r="BX113" i="3" s="1"/>
  <c r="BZ123" i="1"/>
  <c r="BX121" i="3" s="1"/>
  <c r="CA41" i="1"/>
  <c r="BY39" i="3" s="1"/>
  <c r="CA55" i="1"/>
  <c r="BY53" i="3" s="1"/>
  <c r="BZ236" i="1"/>
  <c r="BX234" i="3" s="1"/>
  <c r="BZ228" i="1"/>
  <c r="BX226" i="3" s="1"/>
  <c r="BZ73" i="1"/>
  <c r="BX71" i="3" s="1"/>
  <c r="CA117" i="1"/>
  <c r="BY115" i="3" s="1"/>
  <c r="BZ54" i="1"/>
  <c r="BX52" i="3" s="1"/>
  <c r="BZ70" i="1"/>
  <c r="BX68" i="3" s="1"/>
  <c r="BZ90" i="1"/>
  <c r="BX88" i="3" s="1"/>
  <c r="CA143" i="1"/>
  <c r="BY141" i="3" s="1"/>
  <c r="CB6" i="1"/>
  <c r="BZ4" i="3" s="1"/>
  <c r="BZ177" i="1"/>
  <c r="BX175" i="3" s="1"/>
  <c r="BY202" i="1"/>
  <c r="BW200" i="3" s="1"/>
  <c r="BZ213" i="1"/>
  <c r="BX211" i="3" s="1"/>
  <c r="BY225" i="1"/>
  <c r="BW223" i="3" s="1"/>
  <c r="BZ125" i="1"/>
  <c r="BX123" i="3" s="1"/>
  <c r="BZ134" i="1"/>
  <c r="BX132" i="3" s="1"/>
  <c r="BZ207" i="1"/>
  <c r="BX205" i="3" s="1"/>
  <c r="BY8" i="1"/>
  <c r="BW6" i="3" s="1"/>
  <c r="BZ25" i="1"/>
  <c r="BX23" i="3" s="1"/>
  <c r="CA37" i="1"/>
  <c r="BY35" i="3" s="1"/>
  <c r="CA126" i="1"/>
  <c r="BY124" i="3" s="1"/>
  <c r="BY217" i="1"/>
  <c r="BW215" i="3" s="1"/>
  <c r="BY234" i="1"/>
  <c r="BW232" i="3" s="1"/>
  <c r="BZ66" i="1"/>
  <c r="BX64" i="3" s="1"/>
  <c r="BZ191" i="1"/>
  <c r="BX189" i="3" s="1"/>
  <c r="BZ128" i="1"/>
  <c r="BX126" i="3" s="1"/>
  <c r="BZ10" i="1"/>
  <c r="BX8" i="3" s="1"/>
  <c r="CA14" i="1"/>
  <c r="BY12" i="3" s="1"/>
  <c r="CA20" i="1"/>
  <c r="BY18" i="3" s="1"/>
  <c r="CA43" i="1"/>
  <c r="BY41" i="3" s="1"/>
  <c r="CA45" i="1"/>
  <c r="BY43" i="3" s="1"/>
  <c r="CA50" i="1"/>
  <c r="BY48" i="3" s="1"/>
  <c r="CA124" i="1"/>
  <c r="BY122" i="3" s="1"/>
  <c r="CA142" i="1"/>
  <c r="BY140" i="3" s="1"/>
  <c r="CA144" i="1"/>
  <c r="BY142" i="3" s="1"/>
  <c r="BZ19" i="1"/>
  <c r="BX17" i="3" s="1"/>
  <c r="BX229" i="3"/>
  <c r="BZ147" i="1"/>
  <c r="BX145" i="3" s="1"/>
  <c r="BZ49" i="1"/>
  <c r="BX47" i="3" s="1"/>
  <c r="BT318" i="1"/>
  <c r="BT386" i="1"/>
  <c r="BT325" i="1"/>
  <c r="BT323" i="1"/>
  <c r="BT321" i="1"/>
  <c r="BT317" i="1"/>
  <c r="BT363" i="1"/>
  <c r="BT367" i="1"/>
  <c r="BT388" i="1" s="1"/>
  <c r="BT322" i="1"/>
  <c r="BT320" i="1"/>
  <c r="BT316" i="1"/>
  <c r="BT350" i="1"/>
  <c r="BS248" i="1"/>
  <c r="BS287" i="1" s="1"/>
  <c r="BS422" i="1" s="1"/>
  <c r="BM252" i="1"/>
  <c r="BM291" i="1" s="1"/>
  <c r="BM426" i="1" s="1"/>
  <c r="BQ252" i="1"/>
  <c r="BQ291" i="1" s="1"/>
  <c r="BM451" i="1"/>
  <c r="BO451" i="1"/>
  <c r="BJ452" i="1"/>
  <c r="BL452" i="1"/>
  <c r="BN452" i="1"/>
  <c r="BP452" i="1"/>
  <c r="BM454" i="1"/>
  <c r="BQ454" i="1"/>
  <c r="BL456" i="1"/>
  <c r="BN456" i="1"/>
  <c r="BP456" i="1"/>
  <c r="BL262" i="1"/>
  <c r="BL301" i="1" s="1"/>
  <c r="BL436" i="1" s="1"/>
  <c r="BP262" i="1"/>
  <c r="BP301" i="1" s="1"/>
  <c r="BL246" i="1"/>
  <c r="BL285" i="1" s="1"/>
  <c r="BP246" i="1"/>
  <c r="BP285" i="1" s="1"/>
  <c r="BP420" i="1" s="1"/>
  <c r="BJ245" i="1"/>
  <c r="BJ284" i="1" s="1"/>
  <c r="BJ419" i="1" s="1"/>
  <c r="BL245" i="1"/>
  <c r="BL284" i="1" s="1"/>
  <c r="BL419" i="1" s="1"/>
  <c r="BN245" i="1"/>
  <c r="BN284" i="1" s="1"/>
  <c r="BN419" i="1" s="1"/>
  <c r="BP245" i="1"/>
  <c r="BP284" i="1" s="1"/>
  <c r="BP419" i="1" s="1"/>
  <c r="BJ256" i="1"/>
  <c r="BJ295" i="1" s="1"/>
  <c r="BJ430" i="1" s="1"/>
  <c r="BL256" i="1"/>
  <c r="BL295" i="1" s="1"/>
  <c r="BL430" i="1" s="1"/>
  <c r="BP256" i="1"/>
  <c r="BP295" i="1" s="1"/>
  <c r="BK459" i="1"/>
  <c r="BM459" i="1"/>
  <c r="BO459" i="1"/>
  <c r="BQ459" i="1"/>
  <c r="BK457" i="1"/>
  <c r="BM457" i="1"/>
  <c r="BO457" i="1"/>
  <c r="BQ457" i="1"/>
  <c r="BK458" i="1"/>
  <c r="BM458" i="1"/>
  <c r="BO458" i="1"/>
  <c r="BQ458" i="1"/>
  <c r="BK252" i="1"/>
  <c r="BK291" i="1" s="1"/>
  <c r="BK426" i="1" s="1"/>
  <c r="BO252" i="1"/>
  <c r="BO291" i="1" s="1"/>
  <c r="BO426" i="1" s="1"/>
  <c r="BK451" i="1"/>
  <c r="BQ451" i="1"/>
  <c r="BK454" i="1"/>
  <c r="BO454" i="1"/>
  <c r="BJ456" i="1"/>
  <c r="BJ262" i="1"/>
  <c r="BJ301" i="1" s="1"/>
  <c r="BN262" i="1"/>
  <c r="BN301" i="1" s="1"/>
  <c r="BJ246" i="1"/>
  <c r="BJ285" i="1" s="1"/>
  <c r="BJ420" i="1" s="1"/>
  <c r="BN246" i="1"/>
  <c r="BN285" i="1" s="1"/>
  <c r="BK261" i="1"/>
  <c r="BK300" i="1" s="1"/>
  <c r="BM261" i="1"/>
  <c r="BM300" i="1" s="1"/>
  <c r="BO261" i="1"/>
  <c r="BO300" i="1" s="1"/>
  <c r="BQ261" i="1"/>
  <c r="BQ300" i="1" s="1"/>
  <c r="BK255" i="1"/>
  <c r="BK294" i="1" s="1"/>
  <c r="BM255" i="1"/>
  <c r="BM294" i="1" s="1"/>
  <c r="BO255" i="1"/>
  <c r="BO294" i="1" s="1"/>
  <c r="BQ255" i="1"/>
  <c r="BQ294" i="1" s="1"/>
  <c r="BK250" i="1"/>
  <c r="BK289" i="1" s="1"/>
  <c r="BM250" i="1"/>
  <c r="BM289" i="1" s="1"/>
  <c r="BO250" i="1"/>
  <c r="BO289" i="1" s="1"/>
  <c r="BQ250" i="1"/>
  <c r="BQ289" i="1" s="1"/>
  <c r="BQ424" i="1" s="1"/>
  <c r="BJ254" i="1"/>
  <c r="BJ293" i="1" s="1"/>
  <c r="BL254" i="1"/>
  <c r="BL293" i="1" s="1"/>
  <c r="BN254" i="1"/>
  <c r="BN293" i="1" s="1"/>
  <c r="BP254" i="1"/>
  <c r="BP293" i="1" s="1"/>
  <c r="BJ253" i="1"/>
  <c r="BJ292" i="1" s="1"/>
  <c r="BL253" i="1"/>
  <c r="BL292" i="1" s="1"/>
  <c r="BN253" i="1"/>
  <c r="BN292" i="1" s="1"/>
  <c r="BP253" i="1"/>
  <c r="BP292" i="1" s="1"/>
  <c r="BP427" i="1" s="1"/>
  <c r="BJ247" i="1"/>
  <c r="BJ286" i="1" s="1"/>
  <c r="BL247" i="1"/>
  <c r="BL286" i="1" s="1"/>
  <c r="BN247" i="1"/>
  <c r="BN286" i="1" s="1"/>
  <c r="BP247" i="1"/>
  <c r="BP286" i="1" s="1"/>
  <c r="BJ259" i="1"/>
  <c r="BJ298" i="1" s="1"/>
  <c r="BL259" i="1"/>
  <c r="BL298" i="1" s="1"/>
  <c r="BN259" i="1"/>
  <c r="BN298" i="1" s="1"/>
  <c r="BP259" i="1"/>
  <c r="BP298" i="1" s="1"/>
  <c r="BP433" i="1" s="1"/>
  <c r="BJ249" i="1"/>
  <c r="BJ288" i="1" s="1"/>
  <c r="BJ423" i="1" s="1"/>
  <c r="BL249" i="1"/>
  <c r="BL288" i="1" s="1"/>
  <c r="BN249" i="1"/>
  <c r="BN288" i="1" s="1"/>
  <c r="BN423" i="1" s="1"/>
  <c r="BP249" i="1"/>
  <c r="BP288" i="1" s="1"/>
  <c r="BP423" i="1" s="1"/>
  <c r="BJ260" i="1"/>
  <c r="BJ299" i="1" s="1"/>
  <c r="BL260" i="1"/>
  <c r="BL299" i="1" s="1"/>
  <c r="BN260" i="1"/>
  <c r="BN299" i="1" s="1"/>
  <c r="BP260" i="1"/>
  <c r="BP299" i="1" s="1"/>
  <c r="BK248" i="1"/>
  <c r="BK287" i="1" s="1"/>
  <c r="BK422" i="1" s="1"/>
  <c r="BM248" i="1"/>
  <c r="BM287" i="1" s="1"/>
  <c r="BM422" i="1" s="1"/>
  <c r="BO248" i="1"/>
  <c r="BO287" i="1" s="1"/>
  <c r="BO422" i="1" s="1"/>
  <c r="BQ248" i="1"/>
  <c r="BQ287" i="1" s="1"/>
  <c r="BQ422" i="1" s="1"/>
  <c r="BJ264" i="1"/>
  <c r="BJ303" i="1" s="1"/>
  <c r="BJ438" i="1" s="1"/>
  <c r="BL264" i="1"/>
  <c r="BL303" i="1" s="1"/>
  <c r="BL438" i="1" s="1"/>
  <c r="BN264" i="1"/>
  <c r="BN303" i="1" s="1"/>
  <c r="BN438" i="1" s="1"/>
  <c r="BP264" i="1"/>
  <c r="BP303" i="1" s="1"/>
  <c r="BP438" i="1" s="1"/>
  <c r="BJ252" i="1"/>
  <c r="BJ291" i="1" s="1"/>
  <c r="BL252" i="1"/>
  <c r="BL291" i="1" s="1"/>
  <c r="BL426" i="1" s="1"/>
  <c r="BN252" i="1"/>
  <c r="BN291" i="1" s="1"/>
  <c r="BN426" i="1" s="1"/>
  <c r="BP252" i="1"/>
  <c r="BP291" i="1" s="1"/>
  <c r="BP426" i="1" s="1"/>
  <c r="BJ257" i="1"/>
  <c r="BJ296" i="1" s="1"/>
  <c r="BL257" i="1"/>
  <c r="BL296" i="1" s="1"/>
  <c r="BL431" i="1" s="1"/>
  <c r="BN257" i="1"/>
  <c r="BN296" i="1" s="1"/>
  <c r="BP257" i="1"/>
  <c r="BP296" i="1" s="1"/>
  <c r="BP431" i="1" s="1"/>
  <c r="BJ251" i="1"/>
  <c r="BJ290" i="1" s="1"/>
  <c r="BJ425" i="1" s="1"/>
  <c r="BL251" i="1"/>
  <c r="BL290" i="1" s="1"/>
  <c r="BL425" i="1" s="1"/>
  <c r="BN251" i="1"/>
  <c r="BN290" i="1" s="1"/>
  <c r="BP251" i="1"/>
  <c r="BP290" i="1" s="1"/>
  <c r="BP425" i="1" s="1"/>
  <c r="BK453" i="1"/>
  <c r="BM453" i="1"/>
  <c r="BO453" i="1"/>
  <c r="BQ453" i="1"/>
  <c r="BJ455" i="1"/>
  <c r="BL455" i="1"/>
  <c r="BN455" i="1"/>
  <c r="BP455" i="1"/>
  <c r="BK258" i="1"/>
  <c r="BK297" i="1" s="1"/>
  <c r="BK432" i="1" s="1"/>
  <c r="BM258" i="1"/>
  <c r="BM297" i="1" s="1"/>
  <c r="BO258" i="1"/>
  <c r="BO297" i="1" s="1"/>
  <c r="BQ258" i="1"/>
  <c r="BQ297" i="1" s="1"/>
  <c r="BQ432" i="1" s="1"/>
  <c r="BM246" i="1"/>
  <c r="BM285" i="1" s="1"/>
  <c r="BM420" i="1" s="1"/>
  <c r="BQ246" i="1"/>
  <c r="BQ285" i="1" s="1"/>
  <c r="BK245" i="1"/>
  <c r="BK284" i="1" s="1"/>
  <c r="BK419" i="1" s="1"/>
  <c r="BM245" i="1"/>
  <c r="BM284" i="1" s="1"/>
  <c r="BM419" i="1" s="1"/>
  <c r="BO245" i="1"/>
  <c r="BO284" i="1" s="1"/>
  <c r="BO419" i="1" s="1"/>
  <c r="BQ245" i="1"/>
  <c r="BQ284" i="1" s="1"/>
  <c r="BQ419" i="1" s="1"/>
  <c r="BK256" i="1"/>
  <c r="BK295" i="1" s="1"/>
  <c r="BK430" i="1" s="1"/>
  <c r="BM256" i="1"/>
  <c r="BM295" i="1" s="1"/>
  <c r="BO256" i="1"/>
  <c r="BO295" i="1" s="1"/>
  <c r="BO430" i="1" s="1"/>
  <c r="BQ256" i="1"/>
  <c r="BQ295" i="1" s="1"/>
  <c r="BL459" i="1"/>
  <c r="BN459" i="1"/>
  <c r="BP459" i="1"/>
  <c r="BJ457" i="1"/>
  <c r="BL457" i="1"/>
  <c r="BN457" i="1"/>
  <c r="BP457" i="1"/>
  <c r="BJ458" i="1"/>
  <c r="BL458" i="1"/>
  <c r="BN458" i="1"/>
  <c r="BP458" i="1"/>
  <c r="EB2" i="7"/>
  <c r="EF2" i="7"/>
  <c r="BS260" i="1"/>
  <c r="BS299" i="1" s="1"/>
  <c r="BS434" i="1" s="1"/>
  <c r="BS252" i="1"/>
  <c r="BS291" i="1" s="1"/>
  <c r="BJ367" i="1"/>
  <c r="BJ388" i="1" s="1"/>
  <c r="BJ324" i="1"/>
  <c r="BN367" i="1"/>
  <c r="BN388" i="1" s="1"/>
  <c r="BN324" i="1"/>
  <c r="BN361" i="1"/>
  <c r="BP356" i="1"/>
  <c r="BK360" i="1"/>
  <c r="BM360" i="1"/>
  <c r="BO360" i="1"/>
  <c r="BQ360" i="1"/>
  <c r="BK359" i="1"/>
  <c r="BM359" i="1"/>
  <c r="BO359" i="1"/>
  <c r="BQ359" i="1"/>
  <c r="BK353" i="1"/>
  <c r="BM353" i="1"/>
  <c r="BO353" i="1"/>
  <c r="BQ353" i="1"/>
  <c r="BK365" i="1"/>
  <c r="BM365" i="1"/>
  <c r="BO365" i="1"/>
  <c r="BQ365" i="1"/>
  <c r="BK355" i="1"/>
  <c r="BM355" i="1"/>
  <c r="BO355" i="1"/>
  <c r="BQ355" i="1"/>
  <c r="BK366" i="1"/>
  <c r="BM366" i="1"/>
  <c r="BO366" i="1"/>
  <c r="BQ366" i="1"/>
  <c r="BJ354" i="1"/>
  <c r="BL354" i="1"/>
  <c r="BN354" i="1"/>
  <c r="BP354" i="1"/>
  <c r="BK370" i="1"/>
  <c r="BM370" i="1"/>
  <c r="BO370" i="1"/>
  <c r="BQ370" i="1"/>
  <c r="BK363" i="1"/>
  <c r="BM363" i="1"/>
  <c r="BO363" i="1"/>
  <c r="BQ363" i="1"/>
  <c r="BK357" i="1"/>
  <c r="BM357" i="1"/>
  <c r="BO357" i="1"/>
  <c r="BQ357" i="1"/>
  <c r="BJ364" i="1"/>
  <c r="BL364" i="1"/>
  <c r="BN364" i="1"/>
  <c r="BP364" i="1"/>
  <c r="BN362" i="1"/>
  <c r="BL367" i="1"/>
  <c r="BL388" i="1" s="1"/>
  <c r="BL324" i="1"/>
  <c r="BP367" i="1"/>
  <c r="BP388" i="1" s="1"/>
  <c r="BP324" i="1"/>
  <c r="BJ361" i="1"/>
  <c r="BL361" i="1"/>
  <c r="BP361" i="1"/>
  <c r="BJ356" i="1"/>
  <c r="BL356" i="1"/>
  <c r="BN356" i="1"/>
  <c r="BK368" i="1"/>
  <c r="BM368" i="1"/>
  <c r="BO368" i="1"/>
  <c r="BQ368" i="1"/>
  <c r="BK352" i="1"/>
  <c r="BO352" i="1"/>
  <c r="BR452" i="1"/>
  <c r="BR456" i="1"/>
  <c r="BR459" i="1"/>
  <c r="BR457" i="1"/>
  <c r="BR458" i="1"/>
  <c r="BK244" i="1"/>
  <c r="BM244" i="1"/>
  <c r="BO244" i="1"/>
  <c r="BQ244" i="1"/>
  <c r="BK263" i="1"/>
  <c r="BK302" i="1" s="1"/>
  <c r="BK437" i="1" s="1"/>
  <c r="BM263" i="1"/>
  <c r="BM302" i="1" s="1"/>
  <c r="BO263" i="1"/>
  <c r="BO302" i="1" s="1"/>
  <c r="BO437" i="1" s="1"/>
  <c r="BQ263" i="1"/>
  <c r="BQ302" i="1" s="1"/>
  <c r="BK265" i="1"/>
  <c r="BK304" i="1" s="1"/>
  <c r="BK439" i="1" s="1"/>
  <c r="BM265" i="1"/>
  <c r="BM304" i="1" s="1"/>
  <c r="BO265" i="1"/>
  <c r="BO304" i="1" s="1"/>
  <c r="BO439" i="1" s="1"/>
  <c r="BQ265" i="1"/>
  <c r="BQ304" i="1" s="1"/>
  <c r="BK266" i="1"/>
  <c r="BK305" i="1" s="1"/>
  <c r="BK440" i="1" s="1"/>
  <c r="BM266" i="1"/>
  <c r="BM305" i="1" s="1"/>
  <c r="BM440" i="1" s="1"/>
  <c r="BO266" i="1"/>
  <c r="BO305" i="1" s="1"/>
  <c r="BO440" i="1" s="1"/>
  <c r="BQ266" i="1"/>
  <c r="BQ305" i="1" s="1"/>
  <c r="BQ440" i="1" s="1"/>
  <c r="BR451" i="1"/>
  <c r="BR453" i="1"/>
  <c r="BR454" i="1"/>
  <c r="BR455" i="1"/>
  <c r="BJ244" i="1"/>
  <c r="BL244" i="1"/>
  <c r="BN244" i="1"/>
  <c r="BP244" i="1"/>
  <c r="BR244" i="1"/>
  <c r="BR245" i="1"/>
  <c r="BR284" i="1" s="1"/>
  <c r="BR419" i="1" s="1"/>
  <c r="BR246" i="1"/>
  <c r="BR285" i="1" s="1"/>
  <c r="BR420" i="1" s="1"/>
  <c r="BR247" i="1"/>
  <c r="BR286" i="1" s="1"/>
  <c r="BR421" i="1" s="1"/>
  <c r="BR248" i="1"/>
  <c r="BR287" i="1" s="1"/>
  <c r="BR422" i="1" s="1"/>
  <c r="BR249" i="1"/>
  <c r="BR288" i="1" s="1"/>
  <c r="BR423" i="1" s="1"/>
  <c r="BR250" i="1"/>
  <c r="BR289" i="1" s="1"/>
  <c r="BR424" i="1" s="1"/>
  <c r="BR251" i="1"/>
  <c r="BR290" i="1" s="1"/>
  <c r="BR425" i="1" s="1"/>
  <c r="BR252" i="1"/>
  <c r="BR291" i="1" s="1"/>
  <c r="BR426" i="1" s="1"/>
  <c r="BR253" i="1"/>
  <c r="BR292" i="1" s="1"/>
  <c r="BR427" i="1" s="1"/>
  <c r="BR254" i="1"/>
  <c r="BR293" i="1" s="1"/>
  <c r="BR428" i="1" s="1"/>
  <c r="BR255" i="1"/>
  <c r="BR294" i="1" s="1"/>
  <c r="BR429" i="1" s="1"/>
  <c r="BR256" i="1"/>
  <c r="BR295" i="1" s="1"/>
  <c r="BR430" i="1" s="1"/>
  <c r="BR257" i="1"/>
  <c r="BR296" i="1" s="1"/>
  <c r="BR431" i="1" s="1"/>
  <c r="BR258" i="1"/>
  <c r="BR297" i="1" s="1"/>
  <c r="BR432" i="1" s="1"/>
  <c r="BR259" i="1"/>
  <c r="BR298" i="1" s="1"/>
  <c r="BR433" i="1" s="1"/>
  <c r="BR260" i="1"/>
  <c r="BR299" i="1" s="1"/>
  <c r="BR434" i="1" s="1"/>
  <c r="BR261" i="1"/>
  <c r="BR300" i="1" s="1"/>
  <c r="BR435" i="1" s="1"/>
  <c r="BR262" i="1"/>
  <c r="BR301" i="1" s="1"/>
  <c r="BR436" i="1" s="1"/>
  <c r="BJ263" i="1"/>
  <c r="BJ302" i="1" s="1"/>
  <c r="BJ437" i="1" s="1"/>
  <c r="BL263" i="1"/>
  <c r="BL302" i="1" s="1"/>
  <c r="BN263" i="1"/>
  <c r="BN302" i="1" s="1"/>
  <c r="BN437" i="1" s="1"/>
  <c r="BP263" i="1"/>
  <c r="BP302" i="1" s="1"/>
  <c r="BP437" i="1" s="1"/>
  <c r="BR263" i="1"/>
  <c r="BR302" i="1" s="1"/>
  <c r="BR437" i="1" s="1"/>
  <c r="BR264" i="1"/>
  <c r="BR303" i="1" s="1"/>
  <c r="BR438" i="1" s="1"/>
  <c r="BJ265" i="1"/>
  <c r="BJ304" i="1" s="1"/>
  <c r="BJ439" i="1" s="1"/>
  <c r="BL265" i="1"/>
  <c r="BL304" i="1" s="1"/>
  <c r="BL439" i="1" s="1"/>
  <c r="BN265" i="1"/>
  <c r="BN304" i="1" s="1"/>
  <c r="BN439" i="1" s="1"/>
  <c r="BP265" i="1"/>
  <c r="BP304" i="1" s="1"/>
  <c r="BP439" i="1" s="1"/>
  <c r="BR265" i="1"/>
  <c r="BR304" i="1" s="1"/>
  <c r="BR439" i="1" s="1"/>
  <c r="BJ266" i="1"/>
  <c r="BJ305" i="1" s="1"/>
  <c r="BJ440" i="1" s="1"/>
  <c r="BL266" i="1"/>
  <c r="BL305" i="1" s="1"/>
  <c r="BL440" i="1" s="1"/>
  <c r="BN266" i="1"/>
  <c r="BN305" i="1" s="1"/>
  <c r="BN440" i="1" s="1"/>
  <c r="BP266" i="1"/>
  <c r="BP305" i="1" s="1"/>
  <c r="BP440" i="1" s="1"/>
  <c r="BR266" i="1"/>
  <c r="BR305" i="1" s="1"/>
  <c r="BR440" i="1" s="1"/>
  <c r="BT380" i="1"/>
  <c r="BT387" i="1" l="1"/>
  <c r="FC107" i="1"/>
  <c r="BZ137" i="1"/>
  <c r="BW135" i="3"/>
  <c r="CA120" i="1"/>
  <c r="CA82" i="1"/>
  <c r="FB23" i="1"/>
  <c r="FC82" i="1"/>
  <c r="FC172" i="1"/>
  <c r="FC199" i="1"/>
  <c r="BJ181" i="6"/>
  <c r="BJ181" i="10" s="1"/>
  <c r="BJ210" i="6"/>
  <c r="BJ210" i="10" s="1"/>
  <c r="BJ202" i="6"/>
  <c r="BJ202" i="10" s="1"/>
  <c r="BJ199" i="6"/>
  <c r="BJ199" i="10" s="1"/>
  <c r="BJ168" i="6"/>
  <c r="BJ168" i="10" s="1"/>
  <c r="BJ160" i="6"/>
  <c r="BJ160" i="10" s="1"/>
  <c r="BJ156" i="6"/>
  <c r="BJ156" i="10" s="1"/>
  <c r="BJ148" i="6"/>
  <c r="BJ148" i="10" s="1"/>
  <c r="BJ144" i="6"/>
  <c r="BJ144" i="10" s="1"/>
  <c r="BJ136" i="6"/>
  <c r="BJ136" i="10" s="1"/>
  <c r="BJ96" i="6"/>
  <c r="BJ96" i="10" s="1"/>
  <c r="BJ44" i="6"/>
  <c r="BJ44" i="10" s="1"/>
  <c r="BJ159" i="6"/>
  <c r="BJ159" i="10" s="1"/>
  <c r="BJ125" i="6"/>
  <c r="BJ125" i="10" s="1"/>
  <c r="BJ93" i="6"/>
  <c r="BJ93" i="10" s="1"/>
  <c r="BJ85" i="6"/>
  <c r="BJ85" i="10" s="1"/>
  <c r="BJ69" i="6"/>
  <c r="BJ69" i="10" s="1"/>
  <c r="BJ45" i="6"/>
  <c r="BJ45" i="10" s="1"/>
  <c r="BJ94" i="6"/>
  <c r="BJ94" i="10" s="1"/>
  <c r="BJ82" i="6"/>
  <c r="BJ82" i="10" s="1"/>
  <c r="BJ46" i="6"/>
  <c r="BJ46" i="10" s="1"/>
  <c r="BJ26" i="6"/>
  <c r="BJ26" i="10" s="1"/>
  <c r="BJ34" i="6"/>
  <c r="BJ34" i="10" s="1"/>
  <c r="BJ49" i="6"/>
  <c r="BJ49" i="10" s="1"/>
  <c r="BJ70" i="6"/>
  <c r="BJ70" i="10" s="1"/>
  <c r="BJ35" i="6"/>
  <c r="BJ35" i="10" s="1"/>
  <c r="BJ6" i="6"/>
  <c r="BJ6" i="10" s="1"/>
  <c r="BJ101" i="6"/>
  <c r="BJ101" i="10" s="1"/>
  <c r="BJ111" i="6"/>
  <c r="BJ111" i="10" s="1"/>
  <c r="BJ134" i="6"/>
  <c r="BJ134" i="10" s="1"/>
  <c r="BJ142" i="6"/>
  <c r="BJ142" i="10" s="1"/>
  <c r="BJ177" i="6"/>
  <c r="BJ177" i="10" s="1"/>
  <c r="BJ182" i="6"/>
  <c r="BJ182" i="10" s="1"/>
  <c r="BJ185" i="6"/>
  <c r="BJ185" i="10" s="1"/>
  <c r="BJ234" i="6"/>
  <c r="BJ234" i="10" s="1"/>
  <c r="BJ192" i="6"/>
  <c r="BJ192" i="10" s="1"/>
  <c r="BJ203" i="6"/>
  <c r="BJ203" i="10" s="1"/>
  <c r="BJ223" i="6"/>
  <c r="BJ223" i="10" s="1"/>
  <c r="BJ235" i="6"/>
  <c r="BJ235" i="10" s="1"/>
  <c r="BJ67" i="6"/>
  <c r="BJ67" i="10" s="1"/>
  <c r="BJ71" i="6"/>
  <c r="BJ71" i="10" s="1"/>
  <c r="BJ73" i="6"/>
  <c r="BJ73" i="10" s="1"/>
  <c r="BJ75" i="6"/>
  <c r="BJ75" i="10" s="1"/>
  <c r="BJ102" i="6"/>
  <c r="BJ102" i="10" s="1"/>
  <c r="BJ115" i="6"/>
  <c r="BJ115" i="10" s="1"/>
  <c r="BJ135" i="6"/>
  <c r="BJ135" i="10" s="1"/>
  <c r="BJ162" i="6"/>
  <c r="BJ162" i="10" s="1"/>
  <c r="BJ175" i="6"/>
  <c r="BJ175" i="10" s="1"/>
  <c r="BJ216" i="6"/>
  <c r="BJ216" i="10" s="1"/>
  <c r="BJ23" i="6"/>
  <c r="BJ23" i="10" s="1"/>
  <c r="BJ31" i="6"/>
  <c r="BJ31" i="10" s="1"/>
  <c r="BJ43" i="6"/>
  <c r="BJ43" i="10" s="1"/>
  <c r="BJ48" i="6"/>
  <c r="BJ48" i="10" s="1"/>
  <c r="BJ51" i="6"/>
  <c r="BJ51" i="10" s="1"/>
  <c r="BJ53" i="6"/>
  <c r="BJ53" i="10" s="1"/>
  <c r="BJ66" i="6"/>
  <c r="BJ66" i="10" s="1"/>
  <c r="BJ104" i="6"/>
  <c r="BJ104" i="10" s="1"/>
  <c r="BJ224" i="6"/>
  <c r="BJ224" i="10" s="1"/>
  <c r="BJ27" i="6"/>
  <c r="BJ27" i="10" s="1"/>
  <c r="BJ54" i="6"/>
  <c r="BJ54" i="10" s="1"/>
  <c r="BJ56" i="6"/>
  <c r="BJ56" i="10" s="1"/>
  <c r="BJ65" i="6"/>
  <c r="BJ65" i="10" s="1"/>
  <c r="BJ120" i="6"/>
  <c r="BJ120" i="10" s="1"/>
  <c r="BJ131" i="6"/>
  <c r="BJ131" i="10" s="1"/>
  <c r="BJ141" i="6"/>
  <c r="BJ141" i="10" s="1"/>
  <c r="BJ155" i="6"/>
  <c r="BJ155" i="10" s="1"/>
  <c r="BJ167" i="6"/>
  <c r="BJ167" i="10" s="1"/>
  <c r="BJ176" i="6"/>
  <c r="BJ176" i="10" s="1"/>
  <c r="BJ217" i="6"/>
  <c r="BJ217" i="10" s="1"/>
  <c r="BJ233" i="6"/>
  <c r="BJ233" i="10" s="1"/>
  <c r="BJ100" i="6"/>
  <c r="BJ100" i="10" s="1"/>
  <c r="BJ109" i="6"/>
  <c r="BJ109" i="10" s="1"/>
  <c r="BJ122" i="6"/>
  <c r="BJ122" i="10" s="1"/>
  <c r="BJ133" i="6"/>
  <c r="BJ133" i="10" s="1"/>
  <c r="BJ157" i="6"/>
  <c r="BJ157" i="10" s="1"/>
  <c r="BJ170" i="6"/>
  <c r="BJ170" i="10" s="1"/>
  <c r="BJ208" i="6"/>
  <c r="BJ208" i="10" s="1"/>
  <c r="BJ228" i="6"/>
  <c r="BJ228" i="10" s="1"/>
  <c r="BJ29" i="6"/>
  <c r="BJ29" i="10" s="1"/>
  <c r="BJ10" i="6"/>
  <c r="BJ10" i="10" s="1"/>
  <c r="BJ11" i="6"/>
  <c r="BJ11" i="10" s="1"/>
  <c r="BJ14" i="6"/>
  <c r="BJ14" i="10" s="1"/>
  <c r="BJ18" i="6"/>
  <c r="BJ18" i="10" s="1"/>
  <c r="BJ20" i="6"/>
  <c r="BJ20" i="10" s="1"/>
  <c r="BJ103" i="6"/>
  <c r="BJ103" i="10" s="1"/>
  <c r="BJ116" i="6"/>
  <c r="BJ116" i="10" s="1"/>
  <c r="BJ161" i="6"/>
  <c r="BJ161" i="10" s="1"/>
  <c r="BJ172" i="6"/>
  <c r="BJ172" i="10" s="1"/>
  <c r="BJ214" i="6"/>
  <c r="BJ214" i="10" s="1"/>
  <c r="BJ230" i="6"/>
  <c r="BJ230" i="10" s="1"/>
  <c r="BJ32" i="6"/>
  <c r="BJ32" i="10" s="1"/>
  <c r="BJ37" i="6"/>
  <c r="BJ37" i="10" s="1"/>
  <c r="BJ118" i="6"/>
  <c r="BJ118" i="10" s="1"/>
  <c r="BJ130" i="6"/>
  <c r="BJ130" i="10" s="1"/>
  <c r="BJ140" i="6"/>
  <c r="BJ140" i="10" s="1"/>
  <c r="BJ154" i="6"/>
  <c r="BJ154" i="10" s="1"/>
  <c r="BJ166" i="6"/>
  <c r="BJ166" i="10" s="1"/>
  <c r="BJ178" i="6"/>
  <c r="BJ178" i="10" s="1"/>
  <c r="BJ183" i="6"/>
  <c r="BJ183" i="10" s="1"/>
  <c r="BJ186" i="6"/>
  <c r="BJ186" i="10" s="1"/>
  <c r="BJ189" i="6"/>
  <c r="BJ189" i="10" s="1"/>
  <c r="BJ194" i="6"/>
  <c r="BJ194" i="10" s="1"/>
  <c r="BJ204" i="6"/>
  <c r="BJ204" i="10" s="1"/>
  <c r="BJ225" i="6"/>
  <c r="BJ225" i="10" s="1"/>
  <c r="BJ197" i="6"/>
  <c r="BJ197" i="10" s="1"/>
  <c r="BJ30" i="6"/>
  <c r="BJ30" i="10" s="1"/>
  <c r="BJ39" i="6"/>
  <c r="BJ39" i="10" s="1"/>
  <c r="BJ7" i="6"/>
  <c r="BJ7" i="10" s="1"/>
  <c r="BJ4" i="6"/>
  <c r="BJ4" i="10" s="1"/>
  <c r="BJ8" i="6"/>
  <c r="BJ8" i="10" s="1"/>
  <c r="BJ113" i="6"/>
  <c r="BJ113" i="10" s="1"/>
  <c r="BJ126" i="6"/>
  <c r="BJ126" i="10" s="1"/>
  <c r="BJ149" i="6"/>
  <c r="BJ149" i="10" s="1"/>
  <c r="BJ179" i="6"/>
  <c r="BJ179" i="10" s="1"/>
  <c r="BJ184" i="6"/>
  <c r="BJ184" i="10" s="1"/>
  <c r="BJ187" i="6"/>
  <c r="BJ187" i="10" s="1"/>
  <c r="BJ190" i="6"/>
  <c r="BJ190" i="10" s="1"/>
  <c r="BJ200" i="6"/>
  <c r="BJ200" i="10" s="1"/>
  <c r="BJ205" i="6"/>
  <c r="BJ205" i="10" s="1"/>
  <c r="BJ220" i="6"/>
  <c r="BJ220" i="10" s="1"/>
  <c r="BJ150" i="6"/>
  <c r="BJ150" i="10" s="1"/>
  <c r="BJ40" i="6"/>
  <c r="BJ40" i="10" s="1"/>
  <c r="BJ68" i="6"/>
  <c r="BJ68" i="10" s="1"/>
  <c r="BJ72" i="6"/>
  <c r="BJ72" i="10" s="1"/>
  <c r="BJ74" i="6"/>
  <c r="BJ74" i="10" s="1"/>
  <c r="BJ76" i="6"/>
  <c r="BJ76" i="10" s="1"/>
  <c r="BJ114" i="6"/>
  <c r="BJ114" i="10" s="1"/>
  <c r="BJ127" i="6"/>
  <c r="BJ127" i="10" s="1"/>
  <c r="BJ138" i="6"/>
  <c r="BJ138" i="10" s="1"/>
  <c r="BJ151" i="6"/>
  <c r="BJ151" i="10" s="1"/>
  <c r="BJ163" i="6"/>
  <c r="BJ163" i="10" s="1"/>
  <c r="BJ173" i="6"/>
  <c r="BJ173" i="10" s="1"/>
  <c r="BJ218" i="6"/>
  <c r="BJ218" i="10" s="1"/>
  <c r="BJ24" i="6"/>
  <c r="BJ24" i="10" s="1"/>
  <c r="BJ42" i="6"/>
  <c r="BJ42" i="10" s="1"/>
  <c r="BJ47" i="6"/>
  <c r="BJ47" i="10" s="1"/>
  <c r="BJ50" i="6"/>
  <c r="BJ50" i="10" s="1"/>
  <c r="BJ52" i="6"/>
  <c r="BJ52" i="10" s="1"/>
  <c r="BJ117" i="6"/>
  <c r="BJ117" i="10" s="1"/>
  <c r="BJ129" i="6"/>
  <c r="BJ129" i="10" s="1"/>
  <c r="BJ139" i="6"/>
  <c r="BJ139" i="10" s="1"/>
  <c r="BJ153" i="6"/>
  <c r="BJ153" i="10" s="1"/>
  <c r="BJ165" i="6"/>
  <c r="BJ165" i="10" s="1"/>
  <c r="BJ226" i="6"/>
  <c r="BJ226" i="10" s="1"/>
  <c r="BJ55" i="6"/>
  <c r="BJ55" i="10" s="1"/>
  <c r="BJ222" i="6"/>
  <c r="BJ222" i="10" s="1"/>
  <c r="BJ107" i="6"/>
  <c r="BJ107" i="10" s="1"/>
  <c r="BJ221" i="6"/>
  <c r="BJ221" i="10" s="1"/>
  <c r="BJ145" i="6"/>
  <c r="BJ145" i="10" s="1"/>
  <c r="BJ174" i="6"/>
  <c r="BJ174" i="10" s="1"/>
  <c r="BJ219" i="6"/>
  <c r="BJ219" i="10" s="1"/>
  <c r="BJ5" i="6"/>
  <c r="BJ5" i="10" s="1"/>
  <c r="BJ16" i="6"/>
  <c r="BJ16" i="10" s="1"/>
  <c r="BJ106" i="6"/>
  <c r="BJ106" i="10" s="1"/>
  <c r="BJ110" i="6"/>
  <c r="BJ110" i="10" s="1"/>
  <c r="BJ112" i="6"/>
  <c r="BJ112" i="10" s="1"/>
  <c r="BJ123" i="6"/>
  <c r="BJ123" i="10" s="1"/>
  <c r="BJ147" i="6"/>
  <c r="BJ147" i="10" s="1"/>
  <c r="BJ207" i="6"/>
  <c r="BJ207" i="10" s="1"/>
  <c r="BJ38" i="6"/>
  <c r="BJ38" i="10" s="1"/>
  <c r="BJ2" i="6"/>
  <c r="BJ2" i="10" s="1"/>
  <c r="BJ9" i="6"/>
  <c r="BJ9" i="10" s="1"/>
  <c r="BJ17" i="6"/>
  <c r="BJ17" i="10" s="1"/>
  <c r="BJ58" i="6"/>
  <c r="BJ58" i="10" s="1"/>
  <c r="BJ171" i="6"/>
  <c r="BJ171" i="10" s="1"/>
  <c r="BJ119" i="6"/>
  <c r="BJ119" i="10" s="1"/>
  <c r="BJ128" i="6"/>
  <c r="BJ128" i="10" s="1"/>
  <c r="BJ137" i="6"/>
  <c r="BJ137" i="10" s="1"/>
  <c r="BJ152" i="6"/>
  <c r="BJ152" i="10" s="1"/>
  <c r="BJ164" i="6"/>
  <c r="BJ164" i="10" s="1"/>
  <c r="BJ196" i="6"/>
  <c r="BJ196" i="10" s="1"/>
  <c r="BJ211" i="6"/>
  <c r="BJ211" i="10" s="1"/>
  <c r="BJ231" i="6"/>
  <c r="BJ231" i="10" s="1"/>
  <c r="BJ28" i="6"/>
  <c r="BJ28" i="10" s="1"/>
  <c r="BJ3" i="6"/>
  <c r="BJ3" i="10" s="1"/>
  <c r="BJ105" i="6"/>
  <c r="BJ105" i="10" s="1"/>
  <c r="BJ143" i="6"/>
  <c r="BJ143" i="10" s="1"/>
  <c r="BJ180" i="6"/>
  <c r="BJ180" i="10" s="1"/>
  <c r="BJ232" i="6"/>
  <c r="BJ232" i="10" s="1"/>
  <c r="BJ188" i="6"/>
  <c r="BJ188" i="10" s="1"/>
  <c r="BJ191" i="6"/>
  <c r="BJ191" i="10" s="1"/>
  <c r="BJ201" i="6"/>
  <c r="BJ201" i="10" s="1"/>
  <c r="BJ206" i="6"/>
  <c r="BJ206" i="10" s="1"/>
  <c r="BJ213" i="6"/>
  <c r="BJ213" i="10" s="1"/>
  <c r="BJ227" i="6"/>
  <c r="BJ227" i="10" s="1"/>
  <c r="BJ36" i="6"/>
  <c r="BJ36" i="10" s="1"/>
  <c r="BJ12" i="6"/>
  <c r="BJ12" i="10" s="1"/>
  <c r="BJ15" i="6"/>
  <c r="BJ15" i="10" s="1"/>
  <c r="BJ25" i="6"/>
  <c r="BJ25" i="10" s="1"/>
  <c r="BJ21" i="6"/>
  <c r="BJ21" i="10" s="1"/>
  <c r="BJ108" i="6"/>
  <c r="BJ108" i="10" s="1"/>
  <c r="BJ124" i="6"/>
  <c r="BJ124" i="10" s="1"/>
  <c r="BJ146" i="6"/>
  <c r="BJ146" i="10" s="1"/>
  <c r="BJ198" i="6"/>
  <c r="BJ198" i="10" s="1"/>
  <c r="BJ212" i="6"/>
  <c r="BJ212" i="10" s="1"/>
  <c r="BJ59" i="6"/>
  <c r="BJ59" i="10" s="1"/>
  <c r="BJ61" i="6"/>
  <c r="BJ61" i="10" s="1"/>
  <c r="BJ63" i="6"/>
  <c r="BJ63" i="10" s="1"/>
  <c r="BJ78" i="6"/>
  <c r="BJ78" i="10" s="1"/>
  <c r="BJ80" i="6"/>
  <c r="BJ80" i="10" s="1"/>
  <c r="BJ83" i="6"/>
  <c r="BJ83" i="10" s="1"/>
  <c r="BJ86" i="6"/>
  <c r="BJ86" i="10" s="1"/>
  <c r="BJ88" i="6"/>
  <c r="BJ88" i="10" s="1"/>
  <c r="BJ90" i="6"/>
  <c r="BJ90" i="10" s="1"/>
  <c r="BJ92" i="6"/>
  <c r="BJ92" i="10" s="1"/>
  <c r="BJ97" i="6"/>
  <c r="BJ97" i="10" s="1"/>
  <c r="BJ99" i="6"/>
  <c r="BJ99" i="10" s="1"/>
  <c r="BJ41" i="6"/>
  <c r="BJ41" i="10" s="1"/>
  <c r="BJ13" i="6"/>
  <c r="BJ13" i="10" s="1"/>
  <c r="BJ33" i="6"/>
  <c r="BJ33" i="10" s="1"/>
  <c r="BJ19" i="6"/>
  <c r="BJ19" i="10" s="1"/>
  <c r="BJ121" i="6"/>
  <c r="BJ121" i="10" s="1"/>
  <c r="BJ132" i="6"/>
  <c r="BJ132" i="10" s="1"/>
  <c r="BJ158" i="6"/>
  <c r="BJ158" i="10" s="1"/>
  <c r="BJ169" i="6"/>
  <c r="BJ169" i="10" s="1"/>
  <c r="BJ195" i="6"/>
  <c r="BJ195" i="10" s="1"/>
  <c r="BJ209" i="6"/>
  <c r="BJ209" i="10" s="1"/>
  <c r="BJ215" i="6"/>
  <c r="BJ215" i="10" s="1"/>
  <c r="BJ229" i="6"/>
  <c r="BJ229" i="10" s="1"/>
  <c r="BJ193" i="6"/>
  <c r="BJ193" i="10" s="1"/>
  <c r="BJ60" i="6"/>
  <c r="BJ60" i="10" s="1"/>
  <c r="BJ62" i="6"/>
  <c r="BJ62" i="10" s="1"/>
  <c r="BJ64" i="6"/>
  <c r="BJ64" i="10" s="1"/>
  <c r="BJ77" i="6"/>
  <c r="BJ77" i="10" s="1"/>
  <c r="BJ79" i="6"/>
  <c r="BJ79" i="10" s="1"/>
  <c r="BJ81" i="6"/>
  <c r="BJ81" i="10" s="1"/>
  <c r="BJ84" i="6"/>
  <c r="BJ84" i="10" s="1"/>
  <c r="BJ87" i="6"/>
  <c r="BJ87" i="10" s="1"/>
  <c r="BJ89" i="6"/>
  <c r="BJ89" i="10" s="1"/>
  <c r="BJ91" i="6"/>
  <c r="BJ91" i="10" s="1"/>
  <c r="BJ95" i="6"/>
  <c r="BJ95" i="10" s="1"/>
  <c r="BJ98" i="6"/>
  <c r="BJ98" i="10" s="1"/>
  <c r="BJ57" i="6"/>
  <c r="BJ57" i="10" s="1"/>
  <c r="BJ22" i="6"/>
  <c r="BJ22" i="10" s="1"/>
  <c r="BJ199" i="8"/>
  <c r="BJ168" i="8"/>
  <c r="BJ160" i="8"/>
  <c r="BJ156" i="8"/>
  <c r="BJ148" i="8"/>
  <c r="BJ181" i="8"/>
  <c r="BJ210" i="8"/>
  <c r="BJ202" i="8"/>
  <c r="BJ159" i="8"/>
  <c r="BJ136" i="8"/>
  <c r="BJ96" i="8"/>
  <c r="BJ125" i="8"/>
  <c r="BJ93" i="8"/>
  <c r="BJ85" i="8"/>
  <c r="BJ69" i="8"/>
  <c r="BJ144" i="8"/>
  <c r="BJ94" i="8"/>
  <c r="BJ82" i="8"/>
  <c r="BJ44" i="8"/>
  <c r="BJ45" i="8"/>
  <c r="BJ46" i="8"/>
  <c r="BJ26" i="8"/>
  <c r="BJ34" i="8"/>
  <c r="BJ49" i="8"/>
  <c r="BJ70" i="8"/>
  <c r="BJ100" i="8"/>
  <c r="BJ109" i="8"/>
  <c r="BJ122" i="8"/>
  <c r="BJ133" i="8"/>
  <c r="BJ157" i="8"/>
  <c r="BJ170" i="8"/>
  <c r="BJ208" i="8"/>
  <c r="BJ228" i="8"/>
  <c r="BJ29" i="8"/>
  <c r="BJ10" i="8"/>
  <c r="BJ11" i="8"/>
  <c r="BJ14" i="8"/>
  <c r="BJ18" i="8"/>
  <c r="BJ20" i="8"/>
  <c r="BJ103" i="8"/>
  <c r="BJ116" i="8"/>
  <c r="BJ161" i="8"/>
  <c r="BJ172" i="8"/>
  <c r="BJ214" i="8"/>
  <c r="BJ230" i="8"/>
  <c r="BJ32" i="8"/>
  <c r="BJ37" i="8"/>
  <c r="BJ118" i="8"/>
  <c r="BJ130" i="8"/>
  <c r="BJ140" i="8"/>
  <c r="BJ154" i="8"/>
  <c r="BJ166" i="8"/>
  <c r="BJ178" i="8"/>
  <c r="BJ183" i="8"/>
  <c r="BJ186" i="8"/>
  <c r="BJ189" i="8"/>
  <c r="BJ194" i="8"/>
  <c r="BJ204" i="8"/>
  <c r="BJ225" i="8"/>
  <c r="BJ197" i="8"/>
  <c r="BJ30" i="8"/>
  <c r="BJ39" i="8"/>
  <c r="BJ7" i="8"/>
  <c r="BJ4" i="8"/>
  <c r="BJ8" i="8"/>
  <c r="BJ113" i="8"/>
  <c r="BJ126" i="8"/>
  <c r="BJ149" i="8"/>
  <c r="BJ179" i="8"/>
  <c r="BJ184" i="8"/>
  <c r="BJ187" i="8"/>
  <c r="BJ190" i="8"/>
  <c r="BJ200" i="8"/>
  <c r="BJ205" i="8"/>
  <c r="BJ220" i="8"/>
  <c r="BJ150" i="8"/>
  <c r="BJ40" i="8"/>
  <c r="BJ68" i="8"/>
  <c r="BJ72" i="8"/>
  <c r="BJ74" i="8"/>
  <c r="BJ76" i="8"/>
  <c r="BJ114" i="8"/>
  <c r="BJ127" i="8"/>
  <c r="BJ138" i="8"/>
  <c r="BJ151" i="8"/>
  <c r="BJ163" i="8"/>
  <c r="BJ173" i="8"/>
  <c r="BJ218" i="8"/>
  <c r="BJ24" i="8"/>
  <c r="BJ42" i="8"/>
  <c r="BJ47" i="8"/>
  <c r="BJ50" i="8"/>
  <c r="BJ52" i="8"/>
  <c r="BJ117" i="8"/>
  <c r="BJ129" i="8"/>
  <c r="BJ139" i="8"/>
  <c r="BJ153" i="8"/>
  <c r="BJ165" i="8"/>
  <c r="BJ226" i="8"/>
  <c r="BJ55" i="8"/>
  <c r="BJ222" i="8"/>
  <c r="BJ107" i="8"/>
  <c r="BJ221" i="8"/>
  <c r="BJ145" i="8"/>
  <c r="BJ174" i="8"/>
  <c r="BJ5" i="8"/>
  <c r="BJ16" i="8"/>
  <c r="BJ106" i="8"/>
  <c r="BJ110" i="8"/>
  <c r="BJ112" i="8"/>
  <c r="BJ123" i="8"/>
  <c r="BJ147" i="8"/>
  <c r="BJ207" i="8"/>
  <c r="BJ38" i="8"/>
  <c r="BJ2" i="8"/>
  <c r="BJ9" i="8"/>
  <c r="BJ17" i="8"/>
  <c r="BJ58" i="8"/>
  <c r="BJ171" i="8"/>
  <c r="BJ119" i="8"/>
  <c r="BJ128" i="8"/>
  <c r="BJ137" i="8"/>
  <c r="BJ152" i="8"/>
  <c r="BJ164" i="8"/>
  <c r="BJ196" i="8"/>
  <c r="BJ211" i="8"/>
  <c r="BJ231" i="8"/>
  <c r="BJ28" i="8"/>
  <c r="BJ3" i="8"/>
  <c r="BJ105" i="8"/>
  <c r="BJ143" i="8"/>
  <c r="BJ180" i="8"/>
  <c r="BJ232" i="8"/>
  <c r="BJ188" i="8"/>
  <c r="BJ191" i="8"/>
  <c r="BJ201" i="8"/>
  <c r="BJ206" i="8"/>
  <c r="BJ213" i="8"/>
  <c r="BJ35" i="8"/>
  <c r="BJ6" i="8"/>
  <c r="BJ101" i="8"/>
  <c r="BJ111" i="8"/>
  <c r="BJ134" i="8"/>
  <c r="BJ142" i="8"/>
  <c r="BJ177" i="8"/>
  <c r="BJ182" i="8"/>
  <c r="BJ185" i="8"/>
  <c r="BJ234" i="8"/>
  <c r="BJ192" i="8"/>
  <c r="BJ203" i="8"/>
  <c r="BJ223" i="8"/>
  <c r="BJ235" i="8"/>
  <c r="BJ67" i="8"/>
  <c r="BJ71" i="8"/>
  <c r="BJ73" i="8"/>
  <c r="BJ75" i="8"/>
  <c r="BJ102" i="8"/>
  <c r="BJ115" i="8"/>
  <c r="BJ135" i="8"/>
  <c r="BJ162" i="8"/>
  <c r="BJ175" i="8"/>
  <c r="BJ216" i="8"/>
  <c r="BJ23" i="8"/>
  <c r="BJ31" i="8"/>
  <c r="BJ43" i="8"/>
  <c r="BJ48" i="8"/>
  <c r="BJ51" i="8"/>
  <c r="BJ53" i="8"/>
  <c r="BJ66" i="8"/>
  <c r="BJ104" i="8"/>
  <c r="BJ224" i="8"/>
  <c r="BJ27" i="8"/>
  <c r="BJ54" i="8"/>
  <c r="BJ56" i="8"/>
  <c r="BJ65" i="8"/>
  <c r="BJ120" i="8"/>
  <c r="BJ131" i="8"/>
  <c r="BJ141" i="8"/>
  <c r="BJ155" i="8"/>
  <c r="BJ167" i="8"/>
  <c r="BJ176" i="8"/>
  <c r="BJ217" i="8"/>
  <c r="BJ233" i="8"/>
  <c r="BJ219" i="8"/>
  <c r="BJ227" i="8"/>
  <c r="BJ36" i="8"/>
  <c r="BJ12" i="8"/>
  <c r="BJ15" i="8"/>
  <c r="BJ25" i="8"/>
  <c r="BJ21" i="8"/>
  <c r="BJ108" i="8"/>
  <c r="BJ124" i="8"/>
  <c r="BJ146" i="8"/>
  <c r="BJ198" i="8"/>
  <c r="BJ212" i="8"/>
  <c r="BJ59" i="8"/>
  <c r="BJ61" i="8"/>
  <c r="BJ63" i="8"/>
  <c r="BJ78" i="8"/>
  <c r="BJ80" i="8"/>
  <c r="BJ83" i="8"/>
  <c r="BJ86" i="8"/>
  <c r="BJ88" i="8"/>
  <c r="BJ90" i="8"/>
  <c r="BJ92" i="8"/>
  <c r="BJ97" i="8"/>
  <c r="BJ99" i="8"/>
  <c r="BJ41" i="8"/>
  <c r="BJ13" i="8"/>
  <c r="BJ33" i="8"/>
  <c r="BJ19" i="8"/>
  <c r="BJ121" i="8"/>
  <c r="BJ132" i="8"/>
  <c r="BJ158" i="8"/>
  <c r="BJ169" i="8"/>
  <c r="BJ195" i="8"/>
  <c r="BJ209" i="8"/>
  <c r="BJ215" i="8"/>
  <c r="BJ229" i="8"/>
  <c r="BJ193" i="8"/>
  <c r="BJ60" i="8"/>
  <c r="BJ62" i="8"/>
  <c r="BJ64" i="8"/>
  <c r="BJ77" i="8"/>
  <c r="BJ79" i="8"/>
  <c r="BJ81" i="8"/>
  <c r="BJ84" i="8"/>
  <c r="BJ87" i="8"/>
  <c r="BJ89" i="8"/>
  <c r="BJ91" i="8"/>
  <c r="BJ95" i="8"/>
  <c r="BJ98" i="8"/>
  <c r="BJ57" i="8"/>
  <c r="BJ22" i="8"/>
  <c r="BJ210" i="9"/>
  <c r="BJ202" i="9"/>
  <c r="BJ199" i="9"/>
  <c r="BJ181" i="9"/>
  <c r="BJ125" i="9"/>
  <c r="BJ159" i="9"/>
  <c r="BJ168" i="9"/>
  <c r="BJ160" i="9"/>
  <c r="BJ156" i="9"/>
  <c r="BJ148" i="9"/>
  <c r="BJ144" i="9"/>
  <c r="BJ136" i="9"/>
  <c r="BJ96" i="9"/>
  <c r="BJ93" i="9"/>
  <c r="BJ85" i="9"/>
  <c r="BJ69" i="9"/>
  <c r="BJ94" i="9"/>
  <c r="BJ82" i="9"/>
  <c r="BJ46" i="9"/>
  <c r="BJ26" i="9"/>
  <c r="BJ45" i="9"/>
  <c r="BJ44" i="9"/>
  <c r="BJ34" i="9"/>
  <c r="BJ49" i="9"/>
  <c r="BJ70" i="9"/>
  <c r="BJ100" i="9"/>
  <c r="BJ109" i="9"/>
  <c r="BJ122" i="9"/>
  <c r="BJ133" i="9"/>
  <c r="BJ157" i="9"/>
  <c r="BJ170" i="9"/>
  <c r="BJ208" i="9"/>
  <c r="BJ228" i="9"/>
  <c r="BJ29" i="9"/>
  <c r="BJ10" i="9"/>
  <c r="BJ11" i="9"/>
  <c r="BJ14" i="9"/>
  <c r="BJ18" i="9"/>
  <c r="BJ20" i="9"/>
  <c r="BJ103" i="9"/>
  <c r="BJ116" i="9"/>
  <c r="BJ161" i="9"/>
  <c r="BJ172" i="9"/>
  <c r="BJ214" i="9"/>
  <c r="BJ230" i="9"/>
  <c r="BJ32" i="9"/>
  <c r="BJ37" i="9"/>
  <c r="BJ118" i="9"/>
  <c r="BJ130" i="9"/>
  <c r="BJ140" i="9"/>
  <c r="BJ154" i="9"/>
  <c r="BJ166" i="9"/>
  <c r="BJ178" i="9"/>
  <c r="BJ183" i="9"/>
  <c r="BJ186" i="9"/>
  <c r="BJ189" i="9"/>
  <c r="BJ194" i="9"/>
  <c r="BJ204" i="9"/>
  <c r="BJ225" i="9"/>
  <c r="BJ197" i="9"/>
  <c r="BJ30" i="9"/>
  <c r="BJ39" i="9"/>
  <c r="BJ7" i="9"/>
  <c r="BJ4" i="9"/>
  <c r="BJ8" i="9"/>
  <c r="BJ113" i="9"/>
  <c r="BJ126" i="9"/>
  <c r="BJ149" i="9"/>
  <c r="BJ179" i="9"/>
  <c r="BJ184" i="9"/>
  <c r="BJ187" i="9"/>
  <c r="BJ190" i="9"/>
  <c r="BJ200" i="9"/>
  <c r="BJ205" i="9"/>
  <c r="BJ220" i="9"/>
  <c r="BJ150" i="9"/>
  <c r="BJ40" i="9"/>
  <c r="BJ68" i="9"/>
  <c r="BJ72" i="9"/>
  <c r="BJ74" i="9"/>
  <c r="BJ76" i="9"/>
  <c r="BJ114" i="9"/>
  <c r="BJ127" i="9"/>
  <c r="BJ138" i="9"/>
  <c r="BJ151" i="9"/>
  <c r="BJ163" i="9"/>
  <c r="BJ173" i="9"/>
  <c r="BJ218" i="9"/>
  <c r="BJ24" i="9"/>
  <c r="BJ42" i="9"/>
  <c r="BJ47" i="9"/>
  <c r="BJ50" i="9"/>
  <c r="BJ52" i="9"/>
  <c r="BJ117" i="9"/>
  <c r="BJ129" i="9"/>
  <c r="BJ139" i="9"/>
  <c r="BJ153" i="9"/>
  <c r="BJ165" i="9"/>
  <c r="BJ226" i="9"/>
  <c r="BJ55" i="9"/>
  <c r="BJ222" i="9"/>
  <c r="BJ107" i="9"/>
  <c r="BJ221" i="9"/>
  <c r="BJ145" i="9"/>
  <c r="BJ174" i="9"/>
  <c r="BJ5" i="9"/>
  <c r="BJ16" i="9"/>
  <c r="BJ106" i="9"/>
  <c r="BJ110" i="9"/>
  <c r="BJ112" i="9"/>
  <c r="BJ123" i="9"/>
  <c r="BJ147" i="9"/>
  <c r="BJ207" i="9"/>
  <c r="BJ38" i="9"/>
  <c r="BJ2" i="9"/>
  <c r="BJ9" i="9"/>
  <c r="BJ17" i="9"/>
  <c r="BJ58" i="9"/>
  <c r="BJ171" i="9"/>
  <c r="BJ119" i="9"/>
  <c r="BJ128" i="9"/>
  <c r="BJ137" i="9"/>
  <c r="BJ152" i="9"/>
  <c r="BJ164" i="9"/>
  <c r="BJ196" i="9"/>
  <c r="BJ211" i="9"/>
  <c r="BJ231" i="9"/>
  <c r="BJ28" i="9"/>
  <c r="BJ3" i="9"/>
  <c r="BJ105" i="9"/>
  <c r="BJ143" i="9"/>
  <c r="BJ180" i="9"/>
  <c r="BJ232" i="9"/>
  <c r="BJ188" i="9"/>
  <c r="BJ191" i="9"/>
  <c r="BJ201" i="9"/>
  <c r="BJ206" i="9"/>
  <c r="BJ213" i="9"/>
  <c r="BJ35" i="9"/>
  <c r="BJ6" i="9"/>
  <c r="BJ101" i="9"/>
  <c r="BJ111" i="9"/>
  <c r="BJ134" i="9"/>
  <c r="BJ142" i="9"/>
  <c r="BJ177" i="9"/>
  <c r="BJ182" i="9"/>
  <c r="BJ185" i="9"/>
  <c r="BJ234" i="9"/>
  <c r="BJ192" i="9"/>
  <c r="BJ203" i="9"/>
  <c r="BJ223" i="9"/>
  <c r="BJ235" i="9"/>
  <c r="BJ67" i="9"/>
  <c r="BJ71" i="9"/>
  <c r="BJ73" i="9"/>
  <c r="BJ75" i="9"/>
  <c r="BJ102" i="9"/>
  <c r="BJ115" i="9"/>
  <c r="BJ135" i="9"/>
  <c r="BJ162" i="9"/>
  <c r="BJ175" i="9"/>
  <c r="BJ216" i="9"/>
  <c r="BJ23" i="9"/>
  <c r="BJ31" i="9"/>
  <c r="BJ43" i="9"/>
  <c r="BJ48" i="9"/>
  <c r="BJ51" i="9"/>
  <c r="BJ53" i="9"/>
  <c r="BJ66" i="9"/>
  <c r="BJ104" i="9"/>
  <c r="BJ224" i="9"/>
  <c r="BJ27" i="9"/>
  <c r="BJ54" i="9"/>
  <c r="BJ56" i="9"/>
  <c r="BJ65" i="9"/>
  <c r="BJ120" i="9"/>
  <c r="BJ131" i="9"/>
  <c r="BJ141" i="9"/>
  <c r="BJ155" i="9"/>
  <c r="BJ167" i="9"/>
  <c r="BJ176" i="9"/>
  <c r="BJ217" i="9"/>
  <c r="BJ233" i="9"/>
  <c r="BJ219" i="9"/>
  <c r="BJ227" i="9"/>
  <c r="BJ36" i="9"/>
  <c r="BJ12" i="9"/>
  <c r="BJ15" i="9"/>
  <c r="BJ25" i="9"/>
  <c r="BJ21" i="9"/>
  <c r="BJ108" i="9"/>
  <c r="BJ124" i="9"/>
  <c r="BJ146" i="9"/>
  <c r="BJ198" i="9"/>
  <c r="BJ212" i="9"/>
  <c r="BJ59" i="9"/>
  <c r="BJ61" i="9"/>
  <c r="BJ63" i="9"/>
  <c r="BJ78" i="9"/>
  <c r="BJ80" i="9"/>
  <c r="BJ83" i="9"/>
  <c r="BJ86" i="9"/>
  <c r="BJ88" i="9"/>
  <c r="BJ90" i="9"/>
  <c r="BJ92" i="9"/>
  <c r="BJ97" i="9"/>
  <c r="BJ99" i="9"/>
  <c r="BJ41" i="9"/>
  <c r="BJ13" i="9"/>
  <c r="BJ33" i="9"/>
  <c r="BJ19" i="9"/>
  <c r="BJ121" i="9"/>
  <c r="BJ132" i="9"/>
  <c r="BJ158" i="9"/>
  <c r="BJ169" i="9"/>
  <c r="BJ195" i="9"/>
  <c r="BJ209" i="9"/>
  <c r="BJ215" i="9"/>
  <c r="BJ229" i="9"/>
  <c r="BJ193" i="9"/>
  <c r="BJ60" i="9"/>
  <c r="BJ62" i="9"/>
  <c r="BJ64" i="9"/>
  <c r="BJ77" i="9"/>
  <c r="BJ79" i="9"/>
  <c r="BJ81" i="9"/>
  <c r="BJ84" i="9"/>
  <c r="BJ87" i="9"/>
  <c r="BJ89" i="9"/>
  <c r="BJ91" i="9"/>
  <c r="BJ95" i="9"/>
  <c r="BJ98" i="9"/>
  <c r="BJ57" i="9"/>
  <c r="BJ22" i="9"/>
  <c r="AE113" i="9"/>
  <c r="AE113" i="8"/>
  <c r="AE113" i="6"/>
  <c r="AE113" i="10" s="1"/>
  <c r="AE113" i="7"/>
  <c r="AE113" i="11" s="1"/>
  <c r="BZ18" i="1"/>
  <c r="BX16" i="3" s="1"/>
  <c r="BW16" i="3"/>
  <c r="BE181" i="7"/>
  <c r="BE181" i="11" s="1"/>
  <c r="BE210" i="7"/>
  <c r="BE210" i="11" s="1"/>
  <c r="BE202" i="7"/>
  <c r="BE202" i="11" s="1"/>
  <c r="BE199" i="7"/>
  <c r="BE199" i="11" s="1"/>
  <c r="BE159" i="7"/>
  <c r="BE159" i="11" s="1"/>
  <c r="BE168" i="7"/>
  <c r="BE168" i="11" s="1"/>
  <c r="BE160" i="7"/>
  <c r="BE160" i="11" s="1"/>
  <c r="BE156" i="7"/>
  <c r="BE156" i="11" s="1"/>
  <c r="BE148" i="7"/>
  <c r="BE148" i="11" s="1"/>
  <c r="BE144" i="7"/>
  <c r="BE144" i="11" s="1"/>
  <c r="BE94" i="7"/>
  <c r="BE94" i="11" s="1"/>
  <c r="BE82" i="7"/>
  <c r="BE82" i="11" s="1"/>
  <c r="BE46" i="7"/>
  <c r="BE46" i="11" s="1"/>
  <c r="BE26" i="7"/>
  <c r="BE26" i="11" s="1"/>
  <c r="BE136" i="7"/>
  <c r="BE136" i="11" s="1"/>
  <c r="BE96" i="7"/>
  <c r="BE96" i="11" s="1"/>
  <c r="BE125" i="7"/>
  <c r="BE125" i="11" s="1"/>
  <c r="BE93" i="7"/>
  <c r="BE93" i="11" s="1"/>
  <c r="BE85" i="7"/>
  <c r="BE85" i="11" s="1"/>
  <c r="BE69" i="7"/>
  <c r="BE69" i="11" s="1"/>
  <c r="BE45" i="7"/>
  <c r="BE45" i="11" s="1"/>
  <c r="BE34" i="7"/>
  <c r="BE34" i="11" s="1"/>
  <c r="BE49" i="7"/>
  <c r="BE49" i="11" s="1"/>
  <c r="BE44" i="7"/>
  <c r="BE44" i="11" s="1"/>
  <c r="BE70" i="7"/>
  <c r="BE70" i="11" s="1"/>
  <c r="BE227" i="7"/>
  <c r="BE227" i="11" s="1"/>
  <c r="BE61" i="7"/>
  <c r="BE61" i="11" s="1"/>
  <c r="BE72" i="7"/>
  <c r="BE72" i="11" s="1"/>
  <c r="BE86" i="7"/>
  <c r="BE86" i="11" s="1"/>
  <c r="BE130" i="7"/>
  <c r="BE130" i="11" s="1"/>
  <c r="BE143" i="7"/>
  <c r="BE143" i="11" s="1"/>
  <c r="BE196" i="7"/>
  <c r="BE196" i="11" s="1"/>
  <c r="BE150" i="7"/>
  <c r="BE150" i="11" s="1"/>
  <c r="BE233" i="7"/>
  <c r="BE233" i="11" s="1"/>
  <c r="BE33" i="7"/>
  <c r="BE33" i="11" s="1"/>
  <c r="BE7" i="7"/>
  <c r="BE7" i="11" s="1"/>
  <c r="BE17" i="7"/>
  <c r="BE17" i="11" s="1"/>
  <c r="BE28" i="7"/>
  <c r="BE28" i="11" s="1"/>
  <c r="BE36" i="7"/>
  <c r="BE36" i="11" s="1"/>
  <c r="BE48" i="7"/>
  <c r="BE48" i="11" s="1"/>
  <c r="BE100" i="7"/>
  <c r="BE100" i="11" s="1"/>
  <c r="BE112" i="7"/>
  <c r="BE112" i="11" s="1"/>
  <c r="BE133" i="7"/>
  <c r="BE133" i="11" s="1"/>
  <c r="BE147" i="7"/>
  <c r="BE147" i="11" s="1"/>
  <c r="BE27" i="7"/>
  <c r="BE27" i="11" s="1"/>
  <c r="BE172" i="7"/>
  <c r="BE172" i="11" s="1"/>
  <c r="BE214" i="7"/>
  <c r="BE214" i="11" s="1"/>
  <c r="BE219" i="7"/>
  <c r="BE219" i="11" s="1"/>
  <c r="BE228" i="7"/>
  <c r="BE228" i="11" s="1"/>
  <c r="BE192" i="7"/>
  <c r="BE192" i="11" s="1"/>
  <c r="BE234" i="7"/>
  <c r="BE234" i="11" s="1"/>
  <c r="BE62" i="7"/>
  <c r="BE62" i="11" s="1"/>
  <c r="BE73" i="7"/>
  <c r="BE73" i="11" s="1"/>
  <c r="BE87" i="7"/>
  <c r="BE87" i="11" s="1"/>
  <c r="BE103" i="7"/>
  <c r="BE103" i="11" s="1"/>
  <c r="BE116" i="7"/>
  <c r="BE116" i="11" s="1"/>
  <c r="BE137" i="7"/>
  <c r="BE137" i="11" s="1"/>
  <c r="BE152" i="7"/>
  <c r="BE152" i="11" s="1"/>
  <c r="BE165" i="7"/>
  <c r="BE165" i="11" s="1"/>
  <c r="BE173" i="7"/>
  <c r="BE173" i="11" s="1"/>
  <c r="BE178" i="7"/>
  <c r="BE178" i="11" s="1"/>
  <c r="BE183" i="7"/>
  <c r="BE183" i="11" s="1"/>
  <c r="BE186" i="7"/>
  <c r="BE186" i="11" s="1"/>
  <c r="BE190" i="7"/>
  <c r="BE190" i="11" s="1"/>
  <c r="BE203" i="7"/>
  <c r="BE203" i="11" s="1"/>
  <c r="BE224" i="7"/>
  <c r="BE224" i="11" s="1"/>
  <c r="BE75" i="7"/>
  <c r="BE75" i="11" s="1"/>
  <c r="BE68" i="7"/>
  <c r="BE68" i="11" s="1"/>
  <c r="BE81" i="7"/>
  <c r="BE81" i="11" s="1"/>
  <c r="BE101" i="7"/>
  <c r="BE101" i="11" s="1"/>
  <c r="BE113" i="7"/>
  <c r="BE113" i="11" s="1"/>
  <c r="BE134" i="7"/>
  <c r="BE134" i="11" s="1"/>
  <c r="BE149" i="7"/>
  <c r="BE149" i="11" s="1"/>
  <c r="BE163" i="7"/>
  <c r="BE163" i="11" s="1"/>
  <c r="BE195" i="7"/>
  <c r="BE195" i="11" s="1"/>
  <c r="BE231" i="7"/>
  <c r="BE231" i="11" s="1"/>
  <c r="BE194" i="7"/>
  <c r="BE194" i="11" s="1"/>
  <c r="BE124" i="7"/>
  <c r="BE124" i="11" s="1"/>
  <c r="BE16" i="7"/>
  <c r="BE16" i="11" s="1"/>
  <c r="BE8" i="7"/>
  <c r="BE8" i="11" s="1"/>
  <c r="BE25" i="7"/>
  <c r="BE25" i="11" s="1"/>
  <c r="BE29" i="7"/>
  <c r="BE29" i="11" s="1"/>
  <c r="BE37" i="7"/>
  <c r="BE37" i="11" s="1"/>
  <c r="BE51" i="7"/>
  <c r="BE51" i="11" s="1"/>
  <c r="BE107" i="7"/>
  <c r="BE107" i="11" s="1"/>
  <c r="BE120" i="7"/>
  <c r="BE120" i="11" s="1"/>
  <c r="BE141" i="7"/>
  <c r="BE141" i="11" s="1"/>
  <c r="BE155" i="7"/>
  <c r="BE155" i="11" s="1"/>
  <c r="BE169" i="7"/>
  <c r="BE169" i="11" s="1"/>
  <c r="BE57" i="7"/>
  <c r="BE57" i="11" s="1"/>
  <c r="BE5" i="7"/>
  <c r="BE5" i="11" s="1"/>
  <c r="BE14" i="7"/>
  <c r="BE14" i="11" s="1"/>
  <c r="BE23" i="7"/>
  <c r="BE23" i="11" s="1"/>
  <c r="BE38" i="7"/>
  <c r="BE38" i="11" s="1"/>
  <c r="BE50" i="7"/>
  <c r="BE50" i="11" s="1"/>
  <c r="BE91" i="7"/>
  <c r="BE91" i="11" s="1"/>
  <c r="BE129" i="7"/>
  <c r="BE129" i="11" s="1"/>
  <c r="BE209" i="7"/>
  <c r="BE209" i="11" s="1"/>
  <c r="BE215" i="7"/>
  <c r="BE215" i="11" s="1"/>
  <c r="BE213" i="7"/>
  <c r="BE213" i="11" s="1"/>
  <c r="BE226" i="7"/>
  <c r="BE226" i="11" s="1"/>
  <c r="BE56" i="7"/>
  <c r="BE56" i="11" s="1"/>
  <c r="BE63" i="7"/>
  <c r="BE63" i="11" s="1"/>
  <c r="BE78" i="7"/>
  <c r="BE78" i="11" s="1"/>
  <c r="BE90" i="7"/>
  <c r="BE90" i="11" s="1"/>
  <c r="BE105" i="7"/>
  <c r="BE105" i="11" s="1"/>
  <c r="BE118" i="7"/>
  <c r="BE118" i="11" s="1"/>
  <c r="BE140" i="7"/>
  <c r="BE140" i="11" s="1"/>
  <c r="BE154" i="7"/>
  <c r="BE154" i="11" s="1"/>
  <c r="BE167" i="7"/>
  <c r="BE167" i="11" s="1"/>
  <c r="BE193" i="7"/>
  <c r="BE193" i="11" s="1"/>
  <c r="BE197" i="7"/>
  <c r="BE197" i="11" s="1"/>
  <c r="BE18" i="7"/>
  <c r="BE18" i="11" s="1"/>
  <c r="BE3" i="7"/>
  <c r="BE3" i="11" s="1"/>
  <c r="BE12" i="7"/>
  <c r="BE12" i="11" s="1"/>
  <c r="BE20" i="7"/>
  <c r="BE20" i="11" s="1"/>
  <c r="BE41" i="7"/>
  <c r="BE41" i="11" s="1"/>
  <c r="BE53" i="7"/>
  <c r="BE53" i="11" s="1"/>
  <c r="BE95" i="7"/>
  <c r="BE95" i="11" s="1"/>
  <c r="BE110" i="7"/>
  <c r="BE110" i="11" s="1"/>
  <c r="BE122" i="7"/>
  <c r="BE122" i="11" s="1"/>
  <c r="BE157" i="7"/>
  <c r="BE157" i="11" s="1"/>
  <c r="BE211" i="7"/>
  <c r="BE211" i="11" s="1"/>
  <c r="BE217" i="7"/>
  <c r="BE217" i="11" s="1"/>
  <c r="BE223" i="7"/>
  <c r="BE223" i="11" s="1"/>
  <c r="BE221" i="7"/>
  <c r="BE221" i="11" s="1"/>
  <c r="BE59" i="7"/>
  <c r="BE59" i="11" s="1"/>
  <c r="BE64" i="7"/>
  <c r="BE64" i="11" s="1"/>
  <c r="BE80" i="7"/>
  <c r="BE80" i="11" s="1"/>
  <c r="BE171" i="7"/>
  <c r="BE171" i="11" s="1"/>
  <c r="BE128" i="7"/>
  <c r="BE128" i="11" s="1"/>
  <c r="BE79" i="7"/>
  <c r="BE79" i="11" s="1"/>
  <c r="BE175" i="7"/>
  <c r="BE175" i="11" s="1"/>
  <c r="BE180" i="7"/>
  <c r="BE180" i="11" s="1"/>
  <c r="BE232" i="7"/>
  <c r="BE232" i="11" s="1"/>
  <c r="BE188" i="7"/>
  <c r="BE188" i="11" s="1"/>
  <c r="BE200" i="7"/>
  <c r="BE200" i="11" s="1"/>
  <c r="BE205" i="7"/>
  <c r="BE205" i="11" s="1"/>
  <c r="BE74" i="7"/>
  <c r="BE74" i="11" s="1"/>
  <c r="BE88" i="7"/>
  <c r="BE88" i="11" s="1"/>
  <c r="BE111" i="7"/>
  <c r="BE111" i="11" s="1"/>
  <c r="BE126" i="7"/>
  <c r="BE126" i="11" s="1"/>
  <c r="BE142" i="7"/>
  <c r="BE142" i="11" s="1"/>
  <c r="BE198" i="7"/>
  <c r="BE198" i="11" s="1"/>
  <c r="BE230" i="7"/>
  <c r="BE230" i="11" s="1"/>
  <c r="BE22" i="7"/>
  <c r="BE22" i="11" s="1"/>
  <c r="BE54" i="7"/>
  <c r="BE54" i="11" s="1"/>
  <c r="BE4" i="7"/>
  <c r="BE4" i="11" s="1"/>
  <c r="BE13" i="7"/>
  <c r="BE13" i="11" s="1"/>
  <c r="BE21" i="7"/>
  <c r="BE21" i="11" s="1"/>
  <c r="BE32" i="7"/>
  <c r="BE32" i="11" s="1"/>
  <c r="BE42" i="7"/>
  <c r="BE42" i="11" s="1"/>
  <c r="BE106" i="7"/>
  <c r="BE106" i="11" s="1"/>
  <c r="BE97" i="7"/>
  <c r="BE97" i="11" s="1"/>
  <c r="BE131" i="7"/>
  <c r="BE131" i="11" s="1"/>
  <c r="BE145" i="7"/>
  <c r="BE145" i="11" s="1"/>
  <c r="BE161" i="7"/>
  <c r="BE161" i="11" s="1"/>
  <c r="BE10" i="7"/>
  <c r="BE10" i="11" s="1"/>
  <c r="BE58" i="7"/>
  <c r="BE58" i="11" s="1"/>
  <c r="BE30" i="7"/>
  <c r="BE30" i="11" s="1"/>
  <c r="BE43" i="7"/>
  <c r="BE43" i="11" s="1"/>
  <c r="BE222" i="7"/>
  <c r="BE222" i="11" s="1"/>
  <c r="BE98" i="7"/>
  <c r="BE98" i="11" s="1"/>
  <c r="BE104" i="7"/>
  <c r="BE104" i="11" s="1"/>
  <c r="BE117" i="7"/>
  <c r="BE117" i="11" s="1"/>
  <c r="BE139" i="7"/>
  <c r="BE139" i="11" s="1"/>
  <c r="BE153" i="7"/>
  <c r="BE153" i="11" s="1"/>
  <c r="BE166" i="7"/>
  <c r="BE166" i="11" s="1"/>
  <c r="BE212" i="7"/>
  <c r="BE212" i="11" s="1"/>
  <c r="BE218" i="7"/>
  <c r="BE218" i="11" s="1"/>
  <c r="BE225" i="7"/>
  <c r="BE225" i="11" s="1"/>
  <c r="BE60" i="7"/>
  <c r="BE60" i="11" s="1"/>
  <c r="BE71" i="7"/>
  <c r="BE71" i="11" s="1"/>
  <c r="BE84" i="7"/>
  <c r="BE84" i="11" s="1"/>
  <c r="BE108" i="7"/>
  <c r="BE108" i="11" s="1"/>
  <c r="BE121" i="7"/>
  <c r="BE121" i="11" s="1"/>
  <c r="BE31" i="7"/>
  <c r="BE31" i="11" s="1"/>
  <c r="BE158" i="7"/>
  <c r="BE158" i="11" s="1"/>
  <c r="BE170" i="7"/>
  <c r="BE170" i="11" s="1"/>
  <c r="BE176" i="7"/>
  <c r="BE176" i="11" s="1"/>
  <c r="BE182" i="7"/>
  <c r="BE182" i="11" s="1"/>
  <c r="BE185" i="7"/>
  <c r="BE185" i="11" s="1"/>
  <c r="BE189" i="7"/>
  <c r="BE189" i="11" s="1"/>
  <c r="BE201" i="7"/>
  <c r="BE201" i="11" s="1"/>
  <c r="BE206" i="7"/>
  <c r="BE206" i="11" s="1"/>
  <c r="BE184" i="7"/>
  <c r="BE184" i="11" s="1"/>
  <c r="BE204" i="7"/>
  <c r="BE204" i="11" s="1"/>
  <c r="BE6" i="7"/>
  <c r="BE6" i="11" s="1"/>
  <c r="BE15" i="7"/>
  <c r="BE15" i="11" s="1"/>
  <c r="BE24" i="7"/>
  <c r="BE24" i="11" s="1"/>
  <c r="BE35" i="7"/>
  <c r="BE35" i="11" s="1"/>
  <c r="BE47" i="7"/>
  <c r="BE47" i="11" s="1"/>
  <c r="BE99" i="7"/>
  <c r="BE99" i="11" s="1"/>
  <c r="BE83" i="7"/>
  <c r="BE83" i="11" s="1"/>
  <c r="BE127" i="7"/>
  <c r="BE127" i="11" s="1"/>
  <c r="BE162" i="7"/>
  <c r="BE162" i="11" s="1"/>
  <c r="BE40" i="7"/>
  <c r="BE40" i="11" s="1"/>
  <c r="BE55" i="7"/>
  <c r="BE55" i="11" s="1"/>
  <c r="BE179" i="7"/>
  <c r="BE179" i="11" s="1"/>
  <c r="BE132" i="7"/>
  <c r="BE132" i="11" s="1"/>
  <c r="BE174" i="7"/>
  <c r="BE174" i="11" s="1"/>
  <c r="BE191" i="7"/>
  <c r="BE191" i="11" s="1"/>
  <c r="BE2" i="7"/>
  <c r="BE2" i="11" s="1"/>
  <c r="BE11" i="7"/>
  <c r="BE11" i="11" s="1"/>
  <c r="BE19" i="7"/>
  <c r="BE19" i="11" s="1"/>
  <c r="BE39" i="7"/>
  <c r="BE39" i="11" s="1"/>
  <c r="BE52" i="7"/>
  <c r="BE52" i="11" s="1"/>
  <c r="BE92" i="7"/>
  <c r="BE92" i="11" s="1"/>
  <c r="BE102" i="7"/>
  <c r="BE102" i="11" s="1"/>
  <c r="BE114" i="7"/>
  <c r="BE114" i="11" s="1"/>
  <c r="BE135" i="7"/>
  <c r="BE135" i="11" s="1"/>
  <c r="BE151" i="7"/>
  <c r="BE151" i="11" s="1"/>
  <c r="BE164" i="7"/>
  <c r="BE164" i="11" s="1"/>
  <c r="BE76" i="7"/>
  <c r="BE76" i="11" s="1"/>
  <c r="BE187" i="7"/>
  <c r="BE187" i="11" s="1"/>
  <c r="BE208" i="7"/>
  <c r="BE208" i="11" s="1"/>
  <c r="BE89" i="7"/>
  <c r="BE89" i="11" s="1"/>
  <c r="BE146" i="7"/>
  <c r="BE146" i="11" s="1"/>
  <c r="BE138" i="7"/>
  <c r="BE138" i="11" s="1"/>
  <c r="BE207" i="7"/>
  <c r="BE207" i="11" s="1"/>
  <c r="BE115" i="7"/>
  <c r="BE115" i="11" s="1"/>
  <c r="BE77" i="7"/>
  <c r="BE77" i="11" s="1"/>
  <c r="BE9" i="7"/>
  <c r="BE9" i="11" s="1"/>
  <c r="BE177" i="7"/>
  <c r="BE177" i="11" s="1"/>
  <c r="BE67" i="7"/>
  <c r="BE67" i="11" s="1"/>
  <c r="BE216" i="7"/>
  <c r="BE216" i="11" s="1"/>
  <c r="BE123" i="7"/>
  <c r="BE123" i="11" s="1"/>
  <c r="BE229" i="7"/>
  <c r="BE229" i="11" s="1"/>
  <c r="BE109" i="7"/>
  <c r="BE109" i="11" s="1"/>
  <c r="BE119" i="7"/>
  <c r="BE119" i="11" s="1"/>
  <c r="BE220" i="7"/>
  <c r="BE220" i="11" s="1"/>
  <c r="BE235" i="7"/>
  <c r="BE235" i="11" s="1"/>
  <c r="BE65" i="7"/>
  <c r="BE65" i="11" s="1"/>
  <c r="BE66" i="7"/>
  <c r="BE66" i="11" s="1"/>
  <c r="BJ168" i="7"/>
  <c r="BJ168" i="11" s="1"/>
  <c r="BJ160" i="7"/>
  <c r="BJ160" i="11" s="1"/>
  <c r="BJ181" i="7"/>
  <c r="BJ181" i="11" s="1"/>
  <c r="BJ210" i="7"/>
  <c r="BJ210" i="11" s="1"/>
  <c r="BJ202" i="7"/>
  <c r="BJ202" i="11" s="1"/>
  <c r="BJ199" i="7"/>
  <c r="BJ199" i="11" s="1"/>
  <c r="BJ159" i="7"/>
  <c r="BJ159" i="11" s="1"/>
  <c r="BJ125" i="7"/>
  <c r="BJ125" i="11" s="1"/>
  <c r="BJ93" i="7"/>
  <c r="BJ93" i="11" s="1"/>
  <c r="BJ85" i="7"/>
  <c r="BJ85" i="11" s="1"/>
  <c r="BJ69" i="7"/>
  <c r="BJ69" i="11" s="1"/>
  <c r="BJ45" i="7"/>
  <c r="BJ45" i="11" s="1"/>
  <c r="BJ148" i="7"/>
  <c r="BJ148" i="11" s="1"/>
  <c r="BJ94" i="7"/>
  <c r="BJ94" i="11" s="1"/>
  <c r="BJ82" i="7"/>
  <c r="BJ82" i="11" s="1"/>
  <c r="BJ46" i="7"/>
  <c r="BJ46" i="11" s="1"/>
  <c r="BJ26" i="7"/>
  <c r="BJ26" i="11" s="1"/>
  <c r="BJ156" i="7"/>
  <c r="BJ156" i="11" s="1"/>
  <c r="BJ144" i="7"/>
  <c r="BJ144" i="11" s="1"/>
  <c r="BJ136" i="7"/>
  <c r="BJ136" i="11" s="1"/>
  <c r="BJ96" i="7"/>
  <c r="BJ96" i="11" s="1"/>
  <c r="BJ44" i="7"/>
  <c r="BJ44" i="11" s="1"/>
  <c r="BJ34" i="7"/>
  <c r="BJ34" i="11" s="1"/>
  <c r="BJ49" i="7"/>
  <c r="BJ49" i="11" s="1"/>
  <c r="BJ70" i="7"/>
  <c r="BJ70" i="11" s="1"/>
  <c r="BJ35" i="7"/>
  <c r="BJ35" i="11" s="1"/>
  <c r="BJ6" i="7"/>
  <c r="BJ6" i="11" s="1"/>
  <c r="BJ101" i="7"/>
  <c r="BJ101" i="11" s="1"/>
  <c r="BJ111" i="7"/>
  <c r="BJ111" i="11" s="1"/>
  <c r="BJ134" i="7"/>
  <c r="BJ134" i="11" s="1"/>
  <c r="BJ142" i="7"/>
  <c r="BJ142" i="11" s="1"/>
  <c r="BJ177" i="7"/>
  <c r="BJ177" i="11" s="1"/>
  <c r="BJ182" i="7"/>
  <c r="BJ182" i="11" s="1"/>
  <c r="BJ185" i="7"/>
  <c r="BJ185" i="11" s="1"/>
  <c r="BJ234" i="7"/>
  <c r="BJ234" i="11" s="1"/>
  <c r="BJ192" i="7"/>
  <c r="BJ192" i="11" s="1"/>
  <c r="BJ203" i="7"/>
  <c r="BJ203" i="11" s="1"/>
  <c r="BJ223" i="7"/>
  <c r="BJ223" i="11" s="1"/>
  <c r="BJ235" i="7"/>
  <c r="BJ235" i="11" s="1"/>
  <c r="BJ67" i="7"/>
  <c r="BJ67" i="11" s="1"/>
  <c r="BJ71" i="7"/>
  <c r="BJ71" i="11" s="1"/>
  <c r="BJ73" i="7"/>
  <c r="BJ73" i="11" s="1"/>
  <c r="BJ75" i="7"/>
  <c r="BJ75" i="11" s="1"/>
  <c r="BJ102" i="7"/>
  <c r="BJ102" i="11" s="1"/>
  <c r="BJ115" i="7"/>
  <c r="BJ115" i="11" s="1"/>
  <c r="BJ135" i="7"/>
  <c r="BJ135" i="11" s="1"/>
  <c r="BJ162" i="7"/>
  <c r="BJ162" i="11" s="1"/>
  <c r="BJ175" i="7"/>
  <c r="BJ175" i="11" s="1"/>
  <c r="BJ216" i="7"/>
  <c r="BJ216" i="11" s="1"/>
  <c r="BJ23" i="7"/>
  <c r="BJ23" i="11" s="1"/>
  <c r="BJ31" i="7"/>
  <c r="BJ31" i="11" s="1"/>
  <c r="BJ43" i="7"/>
  <c r="BJ43" i="11" s="1"/>
  <c r="BJ48" i="7"/>
  <c r="BJ48" i="11" s="1"/>
  <c r="BJ51" i="7"/>
  <c r="BJ51" i="11" s="1"/>
  <c r="BJ53" i="7"/>
  <c r="BJ53" i="11" s="1"/>
  <c r="BJ66" i="7"/>
  <c r="BJ66" i="11" s="1"/>
  <c r="BJ104" i="7"/>
  <c r="BJ104" i="11" s="1"/>
  <c r="BJ224" i="7"/>
  <c r="BJ224" i="11" s="1"/>
  <c r="BJ27" i="7"/>
  <c r="BJ27" i="11" s="1"/>
  <c r="BJ54" i="7"/>
  <c r="BJ54" i="11" s="1"/>
  <c r="BJ56" i="7"/>
  <c r="BJ56" i="11" s="1"/>
  <c r="BJ65" i="7"/>
  <c r="BJ65" i="11" s="1"/>
  <c r="BJ120" i="7"/>
  <c r="BJ120" i="11" s="1"/>
  <c r="BJ131" i="7"/>
  <c r="BJ131" i="11" s="1"/>
  <c r="BJ141" i="7"/>
  <c r="BJ141" i="11" s="1"/>
  <c r="BJ155" i="7"/>
  <c r="BJ155" i="11" s="1"/>
  <c r="BJ167" i="7"/>
  <c r="BJ167" i="11" s="1"/>
  <c r="BJ176" i="7"/>
  <c r="BJ176" i="11" s="1"/>
  <c r="BJ217" i="7"/>
  <c r="BJ217" i="11" s="1"/>
  <c r="BJ233" i="7"/>
  <c r="BJ233" i="11" s="1"/>
  <c r="BJ100" i="7"/>
  <c r="BJ100" i="11" s="1"/>
  <c r="BJ109" i="7"/>
  <c r="BJ109" i="11" s="1"/>
  <c r="BJ122" i="7"/>
  <c r="BJ122" i="11" s="1"/>
  <c r="BJ133" i="7"/>
  <c r="BJ133" i="11" s="1"/>
  <c r="BJ157" i="7"/>
  <c r="BJ157" i="11" s="1"/>
  <c r="BJ170" i="7"/>
  <c r="BJ170" i="11" s="1"/>
  <c r="BJ208" i="7"/>
  <c r="BJ208" i="11" s="1"/>
  <c r="BJ228" i="7"/>
  <c r="BJ228" i="11" s="1"/>
  <c r="BJ29" i="7"/>
  <c r="BJ29" i="11" s="1"/>
  <c r="BJ10" i="7"/>
  <c r="BJ10" i="11" s="1"/>
  <c r="BJ11" i="7"/>
  <c r="BJ11" i="11" s="1"/>
  <c r="BJ14" i="7"/>
  <c r="BJ14" i="11" s="1"/>
  <c r="BJ18" i="7"/>
  <c r="BJ18" i="11" s="1"/>
  <c r="BJ20" i="7"/>
  <c r="BJ20" i="11" s="1"/>
  <c r="BJ103" i="7"/>
  <c r="BJ103" i="11" s="1"/>
  <c r="BJ116" i="7"/>
  <c r="BJ116" i="11" s="1"/>
  <c r="BJ161" i="7"/>
  <c r="BJ161" i="11" s="1"/>
  <c r="BJ172" i="7"/>
  <c r="BJ172" i="11" s="1"/>
  <c r="BJ214" i="7"/>
  <c r="BJ214" i="11" s="1"/>
  <c r="BJ230" i="7"/>
  <c r="BJ230" i="11" s="1"/>
  <c r="BJ32" i="7"/>
  <c r="BJ32" i="11" s="1"/>
  <c r="BJ37" i="7"/>
  <c r="BJ37" i="11" s="1"/>
  <c r="BJ118" i="7"/>
  <c r="BJ118" i="11" s="1"/>
  <c r="BJ130" i="7"/>
  <c r="BJ130" i="11" s="1"/>
  <c r="BJ140" i="7"/>
  <c r="BJ140" i="11" s="1"/>
  <c r="BJ154" i="7"/>
  <c r="BJ154" i="11" s="1"/>
  <c r="BJ166" i="7"/>
  <c r="BJ166" i="11" s="1"/>
  <c r="BJ178" i="7"/>
  <c r="BJ178" i="11" s="1"/>
  <c r="BJ183" i="7"/>
  <c r="BJ183" i="11" s="1"/>
  <c r="BJ186" i="7"/>
  <c r="BJ186" i="11" s="1"/>
  <c r="BJ189" i="7"/>
  <c r="BJ189" i="11" s="1"/>
  <c r="BJ194" i="7"/>
  <c r="BJ194" i="11" s="1"/>
  <c r="BJ204" i="7"/>
  <c r="BJ204" i="11" s="1"/>
  <c r="BJ225" i="7"/>
  <c r="BJ225" i="11" s="1"/>
  <c r="BJ197" i="7"/>
  <c r="BJ197" i="11" s="1"/>
  <c r="BJ30" i="7"/>
  <c r="BJ30" i="11" s="1"/>
  <c r="BJ39" i="7"/>
  <c r="BJ39" i="11" s="1"/>
  <c r="BJ7" i="7"/>
  <c r="BJ7" i="11" s="1"/>
  <c r="BJ4" i="7"/>
  <c r="BJ4" i="11" s="1"/>
  <c r="BJ8" i="7"/>
  <c r="BJ8" i="11" s="1"/>
  <c r="BJ113" i="7"/>
  <c r="BJ113" i="11" s="1"/>
  <c r="BJ126" i="7"/>
  <c r="BJ126" i="11" s="1"/>
  <c r="BJ149" i="7"/>
  <c r="BJ149" i="11" s="1"/>
  <c r="BJ179" i="7"/>
  <c r="BJ179" i="11" s="1"/>
  <c r="BJ184" i="7"/>
  <c r="BJ184" i="11" s="1"/>
  <c r="BJ187" i="7"/>
  <c r="BJ187" i="11" s="1"/>
  <c r="BJ190" i="7"/>
  <c r="BJ190" i="11" s="1"/>
  <c r="BJ200" i="7"/>
  <c r="BJ200" i="11" s="1"/>
  <c r="BJ205" i="7"/>
  <c r="BJ205" i="11" s="1"/>
  <c r="BJ220" i="7"/>
  <c r="BJ220" i="11" s="1"/>
  <c r="BJ150" i="7"/>
  <c r="BJ150" i="11" s="1"/>
  <c r="BJ40" i="7"/>
  <c r="BJ40" i="11" s="1"/>
  <c r="BJ68" i="7"/>
  <c r="BJ68" i="11" s="1"/>
  <c r="BJ72" i="7"/>
  <c r="BJ72" i="11" s="1"/>
  <c r="BJ74" i="7"/>
  <c r="BJ74" i="11" s="1"/>
  <c r="BJ76" i="7"/>
  <c r="BJ76" i="11" s="1"/>
  <c r="BJ114" i="7"/>
  <c r="BJ114" i="11" s="1"/>
  <c r="BJ127" i="7"/>
  <c r="BJ127" i="11" s="1"/>
  <c r="BJ138" i="7"/>
  <c r="BJ138" i="11" s="1"/>
  <c r="BJ151" i="7"/>
  <c r="BJ151" i="11" s="1"/>
  <c r="BJ163" i="7"/>
  <c r="BJ163" i="11" s="1"/>
  <c r="BJ173" i="7"/>
  <c r="BJ173" i="11" s="1"/>
  <c r="BJ218" i="7"/>
  <c r="BJ218" i="11" s="1"/>
  <c r="BJ24" i="7"/>
  <c r="BJ24" i="11" s="1"/>
  <c r="BJ42" i="7"/>
  <c r="BJ42" i="11" s="1"/>
  <c r="BJ47" i="7"/>
  <c r="BJ47" i="11" s="1"/>
  <c r="BJ50" i="7"/>
  <c r="BJ50" i="11" s="1"/>
  <c r="BJ52" i="7"/>
  <c r="BJ52" i="11" s="1"/>
  <c r="BJ117" i="7"/>
  <c r="BJ117" i="11" s="1"/>
  <c r="BJ129" i="7"/>
  <c r="BJ129" i="11" s="1"/>
  <c r="BJ139" i="7"/>
  <c r="BJ139" i="11" s="1"/>
  <c r="BJ153" i="7"/>
  <c r="BJ153" i="11" s="1"/>
  <c r="BJ165" i="7"/>
  <c r="BJ165" i="11" s="1"/>
  <c r="BJ226" i="7"/>
  <c r="BJ226" i="11" s="1"/>
  <c r="BJ55" i="7"/>
  <c r="BJ55" i="11" s="1"/>
  <c r="BJ222" i="7"/>
  <c r="BJ222" i="11" s="1"/>
  <c r="BJ107" i="7"/>
  <c r="BJ107" i="11" s="1"/>
  <c r="BJ221" i="7"/>
  <c r="BJ221" i="11" s="1"/>
  <c r="BJ145" i="7"/>
  <c r="BJ145" i="11" s="1"/>
  <c r="BJ174" i="7"/>
  <c r="BJ174" i="11" s="1"/>
  <c r="BJ219" i="7"/>
  <c r="BJ219" i="11" s="1"/>
  <c r="BJ5" i="7"/>
  <c r="BJ5" i="11" s="1"/>
  <c r="BJ16" i="7"/>
  <c r="BJ16" i="11" s="1"/>
  <c r="BJ106" i="7"/>
  <c r="BJ106" i="11" s="1"/>
  <c r="BJ110" i="7"/>
  <c r="BJ110" i="11" s="1"/>
  <c r="BJ112" i="7"/>
  <c r="BJ112" i="11" s="1"/>
  <c r="BJ123" i="7"/>
  <c r="BJ123" i="11" s="1"/>
  <c r="BJ147" i="7"/>
  <c r="BJ147" i="11" s="1"/>
  <c r="BJ207" i="7"/>
  <c r="BJ207" i="11" s="1"/>
  <c r="BJ38" i="7"/>
  <c r="BJ38" i="11" s="1"/>
  <c r="BJ2" i="7"/>
  <c r="BJ2" i="11" s="1"/>
  <c r="BJ9" i="7"/>
  <c r="BJ9" i="11" s="1"/>
  <c r="BJ17" i="7"/>
  <c r="BJ17" i="11" s="1"/>
  <c r="BJ58" i="7"/>
  <c r="BJ58" i="11" s="1"/>
  <c r="BJ171" i="7"/>
  <c r="BJ171" i="11" s="1"/>
  <c r="BJ119" i="7"/>
  <c r="BJ119" i="11" s="1"/>
  <c r="BJ128" i="7"/>
  <c r="BJ128" i="11" s="1"/>
  <c r="BJ137" i="7"/>
  <c r="BJ137" i="11" s="1"/>
  <c r="BJ152" i="7"/>
  <c r="BJ152" i="11" s="1"/>
  <c r="BJ164" i="7"/>
  <c r="BJ164" i="11" s="1"/>
  <c r="BJ196" i="7"/>
  <c r="BJ196" i="11" s="1"/>
  <c r="BJ211" i="7"/>
  <c r="BJ211" i="11" s="1"/>
  <c r="BJ231" i="7"/>
  <c r="BJ231" i="11" s="1"/>
  <c r="BJ28" i="7"/>
  <c r="BJ28" i="11" s="1"/>
  <c r="BJ3" i="7"/>
  <c r="BJ3" i="11" s="1"/>
  <c r="BJ105" i="7"/>
  <c r="BJ105" i="11" s="1"/>
  <c r="BJ143" i="7"/>
  <c r="BJ143" i="11" s="1"/>
  <c r="BJ180" i="7"/>
  <c r="BJ180" i="11" s="1"/>
  <c r="BJ232" i="7"/>
  <c r="BJ232" i="11" s="1"/>
  <c r="BJ188" i="7"/>
  <c r="BJ188" i="11" s="1"/>
  <c r="BJ191" i="7"/>
  <c r="BJ191" i="11" s="1"/>
  <c r="BJ201" i="7"/>
  <c r="BJ201" i="11" s="1"/>
  <c r="BJ206" i="7"/>
  <c r="BJ206" i="11" s="1"/>
  <c r="BJ213" i="7"/>
  <c r="BJ213" i="11" s="1"/>
  <c r="BJ41" i="7"/>
  <c r="BJ41" i="11" s="1"/>
  <c r="BJ13" i="7"/>
  <c r="BJ13" i="11" s="1"/>
  <c r="BJ33" i="7"/>
  <c r="BJ33" i="11" s="1"/>
  <c r="BJ19" i="7"/>
  <c r="BJ19" i="11" s="1"/>
  <c r="BJ121" i="7"/>
  <c r="BJ121" i="11" s="1"/>
  <c r="BJ132" i="7"/>
  <c r="BJ132" i="11" s="1"/>
  <c r="BJ158" i="7"/>
  <c r="BJ158" i="11" s="1"/>
  <c r="BJ169" i="7"/>
  <c r="BJ169" i="11" s="1"/>
  <c r="BJ195" i="7"/>
  <c r="BJ195" i="11" s="1"/>
  <c r="BJ209" i="7"/>
  <c r="BJ209" i="11" s="1"/>
  <c r="BJ215" i="7"/>
  <c r="BJ215" i="11" s="1"/>
  <c r="BJ229" i="7"/>
  <c r="BJ229" i="11" s="1"/>
  <c r="BJ193" i="7"/>
  <c r="BJ193" i="11" s="1"/>
  <c r="BJ60" i="7"/>
  <c r="BJ60" i="11" s="1"/>
  <c r="BJ62" i="7"/>
  <c r="BJ62" i="11" s="1"/>
  <c r="BJ64" i="7"/>
  <c r="BJ64" i="11" s="1"/>
  <c r="BJ77" i="7"/>
  <c r="BJ77" i="11" s="1"/>
  <c r="BJ79" i="7"/>
  <c r="BJ79" i="11" s="1"/>
  <c r="BJ81" i="7"/>
  <c r="BJ81" i="11" s="1"/>
  <c r="BJ84" i="7"/>
  <c r="BJ84" i="11" s="1"/>
  <c r="BJ87" i="7"/>
  <c r="BJ87" i="11" s="1"/>
  <c r="BJ89" i="7"/>
  <c r="BJ89" i="11" s="1"/>
  <c r="BJ91" i="7"/>
  <c r="BJ91" i="11" s="1"/>
  <c r="BJ95" i="7"/>
  <c r="BJ95" i="11" s="1"/>
  <c r="BJ98" i="7"/>
  <c r="BJ98" i="11" s="1"/>
  <c r="BJ227" i="7"/>
  <c r="BJ227" i="11" s="1"/>
  <c r="BJ36" i="7"/>
  <c r="BJ36" i="11" s="1"/>
  <c r="BJ12" i="7"/>
  <c r="BJ12" i="11" s="1"/>
  <c r="BJ15" i="7"/>
  <c r="BJ15" i="11" s="1"/>
  <c r="BJ25" i="7"/>
  <c r="BJ25" i="11" s="1"/>
  <c r="BJ21" i="7"/>
  <c r="BJ21" i="11" s="1"/>
  <c r="BJ108" i="7"/>
  <c r="BJ108" i="11" s="1"/>
  <c r="BJ124" i="7"/>
  <c r="BJ124" i="11" s="1"/>
  <c r="BJ146" i="7"/>
  <c r="BJ146" i="11" s="1"/>
  <c r="BJ198" i="7"/>
  <c r="BJ198" i="11" s="1"/>
  <c r="BJ212" i="7"/>
  <c r="BJ212" i="11" s="1"/>
  <c r="BJ59" i="7"/>
  <c r="BJ59" i="11" s="1"/>
  <c r="BJ61" i="7"/>
  <c r="BJ61" i="11" s="1"/>
  <c r="BJ63" i="7"/>
  <c r="BJ63" i="11" s="1"/>
  <c r="BJ78" i="7"/>
  <c r="BJ78" i="11" s="1"/>
  <c r="BJ80" i="7"/>
  <c r="BJ80" i="11" s="1"/>
  <c r="BJ83" i="7"/>
  <c r="BJ83" i="11" s="1"/>
  <c r="BJ86" i="7"/>
  <c r="BJ86" i="11" s="1"/>
  <c r="BJ88" i="7"/>
  <c r="BJ88" i="11" s="1"/>
  <c r="BJ90" i="7"/>
  <c r="BJ90" i="11" s="1"/>
  <c r="BJ92" i="7"/>
  <c r="BJ92" i="11" s="1"/>
  <c r="BJ97" i="7"/>
  <c r="BJ97" i="11" s="1"/>
  <c r="BJ99" i="7"/>
  <c r="BJ99" i="11" s="1"/>
  <c r="BJ57" i="7"/>
  <c r="BJ57" i="11" s="1"/>
  <c r="BJ22" i="7"/>
  <c r="BJ22" i="11" s="1"/>
  <c r="AG128" i="9"/>
  <c r="AG128" i="8"/>
  <c r="AG128" i="6"/>
  <c r="AG128" i="10" s="1"/>
  <c r="AG128" i="7"/>
  <c r="AG128" i="11" s="1"/>
  <c r="BA92" i="7"/>
  <c r="BA92" i="11" s="1"/>
  <c r="BA40" i="7"/>
  <c r="BA40" i="11" s="1"/>
  <c r="BA163" i="7"/>
  <c r="BA163" i="11" s="1"/>
  <c r="BA201" i="7"/>
  <c r="BA201" i="11" s="1"/>
  <c r="BA63" i="7"/>
  <c r="BA63" i="11" s="1"/>
  <c r="BA62" i="7"/>
  <c r="BA62" i="11" s="1"/>
  <c r="BA166" i="7"/>
  <c r="BA166" i="11" s="1"/>
  <c r="BA105" i="7"/>
  <c r="BA105" i="11" s="1"/>
  <c r="BA135" i="7"/>
  <c r="BA135" i="11" s="1"/>
  <c r="BA24" i="7"/>
  <c r="BA24" i="11" s="1"/>
  <c r="BA198" i="7"/>
  <c r="BA198" i="11" s="1"/>
  <c r="BA225" i="7"/>
  <c r="BA225" i="11" s="1"/>
  <c r="BA170" i="7"/>
  <c r="BA170" i="11" s="1"/>
  <c r="BA61" i="7"/>
  <c r="BA61" i="11" s="1"/>
  <c r="BA47" i="7"/>
  <c r="BA47" i="11" s="1"/>
  <c r="BA89" i="7"/>
  <c r="BA89" i="11" s="1"/>
  <c r="BA21" i="7"/>
  <c r="BA21" i="11" s="1"/>
  <c r="BA53" i="7"/>
  <c r="BA53" i="11" s="1"/>
  <c r="BA70" i="7"/>
  <c r="BA70" i="11" s="1"/>
  <c r="BA10" i="7"/>
  <c r="BA10" i="11" s="1"/>
  <c r="BA91" i="7"/>
  <c r="BA91" i="11" s="1"/>
  <c r="BA55" i="7"/>
  <c r="BA55" i="11" s="1"/>
  <c r="BA90" i="7"/>
  <c r="BA90" i="11" s="1"/>
  <c r="BA100" i="7"/>
  <c r="BA100" i="11" s="1"/>
  <c r="BA126" i="7"/>
  <c r="BA126" i="11" s="1"/>
  <c r="BA154" i="7"/>
  <c r="BA154" i="11" s="1"/>
  <c r="BA130" i="7"/>
  <c r="BA130" i="11" s="1"/>
  <c r="BA99" i="7"/>
  <c r="BA99" i="11" s="1"/>
  <c r="BA106" i="7"/>
  <c r="BA106" i="11" s="1"/>
  <c r="BA222" i="7"/>
  <c r="BA222" i="11" s="1"/>
  <c r="BA49" i="7"/>
  <c r="BA49" i="11" s="1"/>
  <c r="BA4" i="7"/>
  <c r="BA4" i="11" s="1"/>
  <c r="BA187" i="7"/>
  <c r="BA187" i="11" s="1"/>
  <c r="BA220" i="7"/>
  <c r="BA220" i="11" s="1"/>
  <c r="BA93" i="7"/>
  <c r="BA93" i="11" s="1"/>
  <c r="BA200" i="7"/>
  <c r="BA200" i="11" s="1"/>
  <c r="BA219" i="7"/>
  <c r="BA219" i="11" s="1"/>
  <c r="BA46" i="7"/>
  <c r="BA46" i="11" s="1"/>
  <c r="BA196" i="7"/>
  <c r="BA196" i="11" s="1"/>
  <c r="BA206" i="7"/>
  <c r="BA206" i="11" s="1"/>
  <c r="BA44" i="7"/>
  <c r="BA44" i="11" s="1"/>
  <c r="BA128" i="7"/>
  <c r="BA128" i="11" s="1"/>
  <c r="BA208" i="7"/>
  <c r="BA208" i="11" s="1"/>
  <c r="BA113" i="7"/>
  <c r="BA113" i="11" s="1"/>
  <c r="BA167" i="7"/>
  <c r="BA167" i="11" s="1"/>
  <c r="BA108" i="7"/>
  <c r="BA108" i="11" s="1"/>
  <c r="BA31" i="7"/>
  <c r="BA31" i="11" s="1"/>
  <c r="BA11" i="7"/>
  <c r="BA11" i="11" s="1"/>
  <c r="BA43" i="7"/>
  <c r="BA43" i="11" s="1"/>
  <c r="BA202" i="7"/>
  <c r="BA202" i="11" s="1"/>
  <c r="BA34" i="7"/>
  <c r="BA34" i="11" s="1"/>
  <c r="CA58" i="1"/>
  <c r="BY56" i="3" s="1"/>
  <c r="AA31" i="9"/>
  <c r="AA31" i="8"/>
  <c r="AA31" i="6"/>
  <c r="AA31" i="10" s="1"/>
  <c r="AA31" i="7"/>
  <c r="AA31" i="11" s="1"/>
  <c r="AD40" i="9"/>
  <c r="AD40" i="8"/>
  <c r="AD40" i="6"/>
  <c r="AD40" i="10" s="1"/>
  <c r="AD40" i="7"/>
  <c r="AD40" i="11" s="1"/>
  <c r="BZ237" i="1"/>
  <c r="BW235" i="3"/>
  <c r="P202" i="9"/>
  <c r="P202" i="8"/>
  <c r="P202" i="6"/>
  <c r="P202" i="10" s="1"/>
  <c r="P202" i="7"/>
  <c r="P202" i="11" s="1"/>
  <c r="AF167" i="9"/>
  <c r="AF167" i="8"/>
  <c r="AF167" i="6"/>
  <c r="AF167" i="10" s="1"/>
  <c r="AF167" i="7"/>
  <c r="AF167" i="11" s="1"/>
  <c r="AP34" i="9"/>
  <c r="AP34" i="8"/>
  <c r="AP34" i="6"/>
  <c r="AP34" i="10" s="1"/>
  <c r="AP34" i="7"/>
  <c r="AP34" i="11" s="1"/>
  <c r="BT389" i="1"/>
  <c r="FB53" i="1"/>
  <c r="BZ53" i="1"/>
  <c r="BX51" i="3" s="1"/>
  <c r="BT409" i="1"/>
  <c r="CA192" i="1"/>
  <c r="BY190" i="3" s="1"/>
  <c r="BZ135" i="1"/>
  <c r="BX133" i="3" s="1"/>
  <c r="BZ180" i="1"/>
  <c r="BX178" i="3" s="1"/>
  <c r="FB135" i="1"/>
  <c r="BZ78" i="1"/>
  <c r="BY259" i="1"/>
  <c r="BY298" i="1" s="1"/>
  <c r="BT385" i="1"/>
  <c r="BZ133" i="1"/>
  <c r="FB133" i="1"/>
  <c r="FB65" i="1"/>
  <c r="BZ65" i="1"/>
  <c r="BX63" i="3" s="1"/>
  <c r="BZ184" i="1"/>
  <c r="BX182" i="3" s="1"/>
  <c r="FB184" i="1"/>
  <c r="BX318" i="1"/>
  <c r="CA171" i="1"/>
  <c r="BY169" i="3" s="1"/>
  <c r="CA227" i="1"/>
  <c r="BY225" i="3" s="1"/>
  <c r="FB78" i="1"/>
  <c r="BZ152" i="1"/>
  <c r="BX150" i="3" s="1"/>
  <c r="FB152" i="1"/>
  <c r="BZ33" i="1"/>
  <c r="BX31" i="3" s="1"/>
  <c r="FB33" i="1"/>
  <c r="FB145" i="1"/>
  <c r="BZ145" i="1"/>
  <c r="BX143" i="3" s="1"/>
  <c r="BZ122" i="1"/>
  <c r="BX120" i="3" s="1"/>
  <c r="FB122" i="1"/>
  <c r="BZ24" i="1"/>
  <c r="BX22" i="3" s="1"/>
  <c r="BZ129" i="1"/>
  <c r="FB129" i="1"/>
  <c r="FB24" i="1"/>
  <c r="BZ169" i="1"/>
  <c r="BX167" i="3" s="1"/>
  <c r="FB169" i="1"/>
  <c r="FB195" i="1"/>
  <c r="BZ195" i="1"/>
  <c r="BX193" i="3" s="1"/>
  <c r="BY261" i="1"/>
  <c r="BY300" i="1" s="1"/>
  <c r="BY324" i="1" s="1"/>
  <c r="CA38" i="1"/>
  <c r="BY36" i="3" s="1"/>
  <c r="BZ244" i="1"/>
  <c r="BZ283" i="1" s="1"/>
  <c r="BZ16" i="1"/>
  <c r="BX14" i="3" s="1"/>
  <c r="FB16" i="1"/>
  <c r="CA21" i="1"/>
  <c r="BY19" i="3" s="1"/>
  <c r="BZ218" i="1"/>
  <c r="BX216" i="3" s="1"/>
  <c r="FB18" i="1"/>
  <c r="BZ4" i="1"/>
  <c r="BX2" i="3" s="1"/>
  <c r="FB156" i="1"/>
  <c r="BZ156" i="1"/>
  <c r="BX154" i="3" s="1"/>
  <c r="BZ63" i="1"/>
  <c r="BX61" i="3" s="1"/>
  <c r="FB63" i="1"/>
  <c r="FB112" i="1"/>
  <c r="BZ112" i="1"/>
  <c r="BX110" i="3" s="1"/>
  <c r="FB159" i="1"/>
  <c r="BZ159" i="1"/>
  <c r="BX157" i="3" s="1"/>
  <c r="FB61" i="1"/>
  <c r="BZ61" i="1"/>
  <c r="BX59" i="3" s="1"/>
  <c r="BZ163" i="1"/>
  <c r="FB163" i="1"/>
  <c r="CA13" i="1"/>
  <c r="BY11" i="3" s="1"/>
  <c r="BZ118" i="1"/>
  <c r="BX116" i="3" s="1"/>
  <c r="FB118" i="1"/>
  <c r="CB39" i="1"/>
  <c r="BZ37" i="3" s="1"/>
  <c r="BZ5" i="1"/>
  <c r="BX3" i="3" s="1"/>
  <c r="FB59" i="1"/>
  <c r="BZ59" i="1"/>
  <c r="BX57" i="3" s="1"/>
  <c r="CA44" i="1"/>
  <c r="BY42" i="3" s="1"/>
  <c r="BZ220" i="1"/>
  <c r="BX218" i="3" s="1"/>
  <c r="FC49" i="1"/>
  <c r="FD50" i="1"/>
  <c r="FC191" i="1"/>
  <c r="FB8" i="1"/>
  <c r="FC177" i="1"/>
  <c r="FC228" i="1"/>
  <c r="FC123" i="1"/>
  <c r="FD188" i="1"/>
  <c r="FC85" i="1"/>
  <c r="FB226" i="1"/>
  <c r="FC173" i="1"/>
  <c r="FD109" i="1"/>
  <c r="FE199" i="1"/>
  <c r="FC77" i="1"/>
  <c r="FB193" i="1"/>
  <c r="FC44" i="1"/>
  <c r="FD107" i="1"/>
  <c r="FB86" i="1"/>
  <c r="FC52" i="1"/>
  <c r="FB216" i="1"/>
  <c r="FC176" i="1"/>
  <c r="FB194" i="1"/>
  <c r="FD229" i="1"/>
  <c r="FD39" i="1"/>
  <c r="FB106" i="1"/>
  <c r="FC209" i="1"/>
  <c r="FB157" i="1"/>
  <c r="FB154" i="1"/>
  <c r="FB26" i="1"/>
  <c r="CA31" i="1"/>
  <c r="BY29" i="3" s="1"/>
  <c r="FC147" i="1"/>
  <c r="FD45" i="1"/>
  <c r="FC66" i="1"/>
  <c r="FC207" i="1"/>
  <c r="FE6" i="1"/>
  <c r="FC115" i="1"/>
  <c r="FC182" i="1"/>
  <c r="FC175" i="1"/>
  <c r="FC111" i="1"/>
  <c r="FC27" i="1"/>
  <c r="FC94" i="1"/>
  <c r="FC36" i="1"/>
  <c r="FB89" i="1"/>
  <c r="FB220" i="1"/>
  <c r="FC171" i="1"/>
  <c r="FC227" i="1"/>
  <c r="FB148" i="1"/>
  <c r="FC135" i="1"/>
  <c r="FB79" i="1"/>
  <c r="FD187" i="1"/>
  <c r="FC7" i="1"/>
  <c r="FB211" i="1"/>
  <c r="FD151" i="1"/>
  <c r="FB174" i="1"/>
  <c r="FB22" i="1"/>
  <c r="FC231" i="1"/>
  <c r="FD43" i="1"/>
  <c r="FB234" i="1"/>
  <c r="FC134" i="1"/>
  <c r="FD143" i="1"/>
  <c r="FC236" i="1"/>
  <c r="FC103" i="1"/>
  <c r="FC223" i="1"/>
  <c r="FD179" i="1"/>
  <c r="FD178" i="1"/>
  <c r="FC42" i="1"/>
  <c r="FC153" i="1"/>
  <c r="FC208" i="1"/>
  <c r="FC58" i="1"/>
  <c r="FB230" i="1"/>
  <c r="FC221" i="1"/>
  <c r="FB196" i="1"/>
  <c r="FD67" i="1"/>
  <c r="FC113" i="1"/>
  <c r="FD74" i="1"/>
  <c r="FB83" i="1"/>
  <c r="FC197" i="1"/>
  <c r="FB210" i="1"/>
  <c r="FD199" i="1"/>
  <c r="FB219" i="1"/>
  <c r="FB140" i="1"/>
  <c r="FB198" i="1"/>
  <c r="FC37" i="1"/>
  <c r="FC19" i="1"/>
  <c r="FD20" i="1"/>
  <c r="FB217" i="1"/>
  <c r="FC125" i="1"/>
  <c r="FC90" i="1"/>
  <c r="FC149" i="1"/>
  <c r="FC132" i="1"/>
  <c r="FC136" i="1"/>
  <c r="FC139" i="1"/>
  <c r="FC64" i="1"/>
  <c r="FC141" i="1"/>
  <c r="FC30" i="1"/>
  <c r="FB222" i="1"/>
  <c r="FE164" i="1"/>
  <c r="FB5" i="1"/>
  <c r="FD38" i="1"/>
  <c r="FC21" i="1"/>
  <c r="FC192" i="1"/>
  <c r="FD57" i="1"/>
  <c r="FB69" i="1"/>
  <c r="FC180" i="1"/>
  <c r="FC179" i="1"/>
  <c r="FB91" i="1"/>
  <c r="FC143" i="1"/>
  <c r="FB160" i="1"/>
  <c r="FD82" i="1"/>
  <c r="FD144" i="1"/>
  <c r="FD126" i="1"/>
  <c r="FC70" i="1"/>
  <c r="FC34" i="1"/>
  <c r="FC119" i="1"/>
  <c r="FE35" i="1"/>
  <c r="FC88" i="1"/>
  <c r="FD227" i="1"/>
  <c r="FC130" i="1"/>
  <c r="FC101" i="1"/>
  <c r="FC17" i="1"/>
  <c r="FE151" i="1"/>
  <c r="FD197" i="1"/>
  <c r="FB97" i="1"/>
  <c r="FB108" i="1"/>
  <c r="FC15" i="1"/>
  <c r="FB233" i="1"/>
  <c r="FB76" i="1"/>
  <c r="FB235" i="1"/>
  <c r="FD142" i="1"/>
  <c r="FD14" i="1"/>
  <c r="FB225" i="1"/>
  <c r="FC54" i="1"/>
  <c r="FD55" i="1"/>
  <c r="FD58" i="1"/>
  <c r="FC60" i="1"/>
  <c r="FC68" i="1"/>
  <c r="FC121" i="1"/>
  <c r="FC80" i="1"/>
  <c r="FC214" i="1"/>
  <c r="FE116" i="1"/>
  <c r="FB190" i="1"/>
  <c r="FB100" i="1"/>
  <c r="FB186" i="1"/>
  <c r="FD92" i="1"/>
  <c r="FB200" i="1"/>
  <c r="FD29" i="1"/>
  <c r="FB215" i="1"/>
  <c r="FB131" i="1"/>
  <c r="FB110" i="1"/>
  <c r="FC38" i="1"/>
  <c r="FB4" i="1"/>
  <c r="FD124" i="1"/>
  <c r="FC10" i="1"/>
  <c r="FD37" i="1"/>
  <c r="FC213" i="1"/>
  <c r="FD117" i="1"/>
  <c r="FD41" i="1"/>
  <c r="FC23" i="1"/>
  <c r="FD52" i="1"/>
  <c r="FD172" i="1"/>
  <c r="FC62" i="1"/>
  <c r="FD176" i="1"/>
  <c r="FB9" i="1"/>
  <c r="FD12" i="1"/>
  <c r="FC137" i="1"/>
  <c r="FB93" i="1"/>
  <c r="FC206" i="1"/>
  <c r="FC185" i="1"/>
  <c r="FB224" i="1"/>
  <c r="FB168" i="1"/>
  <c r="FB56" i="1"/>
  <c r="FC128" i="1"/>
  <c r="FC25" i="1"/>
  <c r="FB202" i="1"/>
  <c r="FC73" i="1"/>
  <c r="FD113" i="1"/>
  <c r="FC105" i="1"/>
  <c r="FC11" i="1"/>
  <c r="FC32" i="1"/>
  <c r="FC40" i="1"/>
  <c r="FC181" i="1"/>
  <c r="FC99" i="1"/>
  <c r="FC232" i="1"/>
  <c r="FC189" i="1"/>
  <c r="FB203" i="1"/>
  <c r="FD167" i="1"/>
  <c r="FC13" i="1"/>
  <c r="FB81" i="1"/>
  <c r="FB102" i="1"/>
  <c r="FB114" i="1"/>
  <c r="FB17" i="1"/>
  <c r="BT381" i="1"/>
  <c r="BZ56" i="1"/>
  <c r="BX54" i="3" s="1"/>
  <c r="CA15" i="1"/>
  <c r="BY13" i="3" s="1"/>
  <c r="BY260" i="1"/>
  <c r="BY299" i="1" s="1"/>
  <c r="CA24" i="1"/>
  <c r="BY22" i="3" s="1"/>
  <c r="BT406" i="1"/>
  <c r="CB67" i="1"/>
  <c r="BZ65" i="3" s="1"/>
  <c r="BY262" i="1"/>
  <c r="BY301" i="1" s="1"/>
  <c r="BY320" i="1" s="1"/>
  <c r="FB166" i="1"/>
  <c r="BZ166" i="1"/>
  <c r="BX164" i="3" s="1"/>
  <c r="DS36" i="1"/>
  <c r="AQ36" i="1"/>
  <c r="AO34" i="3" s="1"/>
  <c r="FC63" i="1"/>
  <c r="FB205" i="1"/>
  <c r="CA63" i="1"/>
  <c r="BY61" i="3" s="1"/>
  <c r="FB165" i="1"/>
  <c r="BZ165" i="1"/>
  <c r="BX163" i="3" s="1"/>
  <c r="FC31" i="1"/>
  <c r="BZ205" i="1"/>
  <c r="BX203" i="3" s="1"/>
  <c r="BZ245" i="1"/>
  <c r="BZ284" i="1" s="1"/>
  <c r="CB187" i="1"/>
  <c r="BZ185" i="3" s="1"/>
  <c r="CA185" i="1"/>
  <c r="BY183" i="3" s="1"/>
  <c r="CA94" i="1"/>
  <c r="BY92" i="3" s="1"/>
  <c r="CB167" i="1"/>
  <c r="BZ165" i="3" s="1"/>
  <c r="CA7" i="1"/>
  <c r="BY5" i="3" s="1"/>
  <c r="BZ235" i="1"/>
  <c r="BX233" i="3" s="1"/>
  <c r="BZ93" i="1"/>
  <c r="BX91" i="3" s="1"/>
  <c r="BY264" i="1"/>
  <c r="BY303" i="1" s="1"/>
  <c r="BZ26" i="1"/>
  <c r="BX24" i="3" s="1"/>
  <c r="BY248" i="1"/>
  <c r="BY287" i="1" s="1"/>
  <c r="BZ110" i="1"/>
  <c r="BX108" i="3" s="1"/>
  <c r="BY266" i="1"/>
  <c r="BY305" i="1" s="1"/>
  <c r="BY251" i="1"/>
  <c r="BY290" i="1" s="1"/>
  <c r="BZ22" i="1"/>
  <c r="BX20" i="3" s="1"/>
  <c r="BZ198" i="1"/>
  <c r="BX196" i="3" s="1"/>
  <c r="BZ154" i="1"/>
  <c r="BX152" i="3" s="1"/>
  <c r="BZ160" i="1"/>
  <c r="BX158" i="3" s="1"/>
  <c r="CA88" i="1"/>
  <c r="BY86" i="3" s="1"/>
  <c r="CA77" i="1"/>
  <c r="BY75" i="3" s="1"/>
  <c r="BZ168" i="1"/>
  <c r="BX166" i="3" s="1"/>
  <c r="BZ76" i="1"/>
  <c r="BX74" i="3" s="1"/>
  <c r="CC39" i="1"/>
  <c r="CA37" i="3" s="1"/>
  <c r="BZ102" i="1"/>
  <c r="BX100" i="3" s="1"/>
  <c r="BY265" i="1"/>
  <c r="BY304" i="1" s="1"/>
  <c r="BZ114" i="1"/>
  <c r="BX112" i="3" s="1"/>
  <c r="BY250" i="1"/>
  <c r="BY289" i="1" s="1"/>
  <c r="BZ157" i="1"/>
  <c r="BX155" i="3" s="1"/>
  <c r="BZ131" i="1"/>
  <c r="BX129" i="3" s="1"/>
  <c r="BW327" i="1"/>
  <c r="BZ140" i="1"/>
  <c r="BX138" i="3" s="1"/>
  <c r="BZ174" i="1"/>
  <c r="BX172" i="3" s="1"/>
  <c r="BJ359" i="1"/>
  <c r="BJ427" i="1"/>
  <c r="BN357" i="1"/>
  <c r="BN425" i="1"/>
  <c r="BQ362" i="1"/>
  <c r="BQ430" i="1"/>
  <c r="BQ352" i="1"/>
  <c r="BQ420" i="1"/>
  <c r="BL353" i="1"/>
  <c r="BL421" i="1"/>
  <c r="BL360" i="1"/>
  <c r="BL428" i="1"/>
  <c r="BM361" i="1"/>
  <c r="BM429" i="1"/>
  <c r="BN368" i="1"/>
  <c r="BN436" i="1"/>
  <c r="BY257" i="1"/>
  <c r="BY296" i="1" s="1"/>
  <c r="CB197" i="1"/>
  <c r="BZ195" i="3" s="1"/>
  <c r="BZ108" i="1"/>
  <c r="BX106" i="3" s="1"/>
  <c r="BZ83" i="1"/>
  <c r="BX81" i="3" s="1"/>
  <c r="CA135" i="1"/>
  <c r="BY133" i="3" s="1"/>
  <c r="BZ69" i="1"/>
  <c r="BX67" i="3" s="1"/>
  <c r="BZ91" i="1"/>
  <c r="BX89" i="3" s="1"/>
  <c r="BJ365" i="1"/>
  <c r="BJ433" i="1"/>
  <c r="BL355" i="1"/>
  <c r="BL423" i="1"/>
  <c r="BQ320" i="1"/>
  <c r="BQ437" i="1"/>
  <c r="BS358" i="1"/>
  <c r="BS426" i="1"/>
  <c r="BJ358" i="1"/>
  <c r="BJ426" i="1"/>
  <c r="BJ353" i="1"/>
  <c r="BJ421" i="1"/>
  <c r="BJ360" i="1"/>
  <c r="BJ428" i="1"/>
  <c r="BK317" i="1"/>
  <c r="BK429" i="1"/>
  <c r="BJ368" i="1"/>
  <c r="BJ436" i="1"/>
  <c r="CA73" i="1"/>
  <c r="BY71" i="3" s="1"/>
  <c r="CA123" i="1"/>
  <c r="BY121" i="3" s="1"/>
  <c r="CA23" i="1"/>
  <c r="BY21" i="3" s="1"/>
  <c r="CA173" i="1"/>
  <c r="BY171" i="3" s="1"/>
  <c r="BZ9" i="1"/>
  <c r="BX7" i="3" s="1"/>
  <c r="CA221" i="1"/>
  <c r="BY219" i="3" s="1"/>
  <c r="BZ196" i="1"/>
  <c r="BX194" i="3" s="1"/>
  <c r="CB92" i="1"/>
  <c r="BZ90" i="3" s="1"/>
  <c r="BZ200" i="1"/>
  <c r="BX198" i="3" s="1"/>
  <c r="BZ194" i="1"/>
  <c r="BX192" i="3" s="1"/>
  <c r="BL320" i="1"/>
  <c r="BL437" i="1"/>
  <c r="BK356" i="1"/>
  <c r="BK424" i="1"/>
  <c r="BM362" i="1"/>
  <c r="BM430" i="1"/>
  <c r="BP366" i="1"/>
  <c r="BP434" i="1"/>
  <c r="BQ367" i="1"/>
  <c r="BQ388" i="1" s="1"/>
  <c r="BQ435" i="1"/>
  <c r="BY267" i="1"/>
  <c r="BY306" i="1" s="1"/>
  <c r="CB188" i="1"/>
  <c r="BZ186" i="3" s="1"/>
  <c r="CA181" i="1"/>
  <c r="BY179" i="3" s="1"/>
  <c r="CA36" i="1"/>
  <c r="BY34" i="3" s="1"/>
  <c r="CB74" i="1"/>
  <c r="BZ72" i="3" s="1"/>
  <c r="BZ224" i="1"/>
  <c r="BX222" i="3" s="1"/>
  <c r="CB229" i="1"/>
  <c r="BZ227" i="3" s="1"/>
  <c r="CA180" i="1"/>
  <c r="BY178" i="3" s="1"/>
  <c r="BM320" i="1"/>
  <c r="BM437" i="1"/>
  <c r="BO318" i="1"/>
  <c r="BO432" i="1"/>
  <c r="BN363" i="1"/>
  <c r="BN431" i="1"/>
  <c r="BN322" i="1"/>
  <c r="BN434" i="1"/>
  <c r="BN365" i="1"/>
  <c r="BN433" i="1"/>
  <c r="BN359" i="1"/>
  <c r="BN427" i="1"/>
  <c r="BO356" i="1"/>
  <c r="BO424" i="1"/>
  <c r="BO367" i="1"/>
  <c r="BO388" i="1" s="1"/>
  <c r="BO435" i="1"/>
  <c r="BQ358" i="1"/>
  <c r="BQ426" i="1"/>
  <c r="CA182" i="1"/>
  <c r="BY180" i="3" s="1"/>
  <c r="BZ263" i="1"/>
  <c r="BZ302" i="1" s="1"/>
  <c r="BZ246" i="1"/>
  <c r="BZ285" i="1" s="1"/>
  <c r="CA244" i="1"/>
  <c r="CA283" i="1" s="1"/>
  <c r="BZ97" i="1"/>
  <c r="BX95" i="3" s="1"/>
  <c r="BZ186" i="1"/>
  <c r="BX184" i="3" s="1"/>
  <c r="BZ211" i="1"/>
  <c r="BX209" i="3" s="1"/>
  <c r="BZ233" i="1"/>
  <c r="BX231" i="3" s="1"/>
  <c r="BM318" i="1"/>
  <c r="BM432" i="1"/>
  <c r="BL366" i="1"/>
  <c r="BL434" i="1"/>
  <c r="BL365" i="1"/>
  <c r="BL433" i="1"/>
  <c r="BL359" i="1"/>
  <c r="BL427" i="1"/>
  <c r="BM356" i="1"/>
  <c r="BM424" i="1"/>
  <c r="BM367" i="1"/>
  <c r="BM388" i="1" s="1"/>
  <c r="BM435" i="1"/>
  <c r="CA49" i="1"/>
  <c r="BY47" i="3" s="1"/>
  <c r="BY256" i="1"/>
  <c r="BY295" i="1" s="1"/>
  <c r="CA54" i="1"/>
  <c r="BY52" i="3" s="1"/>
  <c r="CC167" i="1"/>
  <c r="CA165" i="3" s="1"/>
  <c r="CB178" i="1"/>
  <c r="BZ176" i="3" s="1"/>
  <c r="CC164" i="1"/>
  <c r="CA162" i="3" s="1"/>
  <c r="CB185" i="1"/>
  <c r="BZ183" i="3" s="1"/>
  <c r="CB107" i="1"/>
  <c r="BZ105" i="3" s="1"/>
  <c r="CB57" i="1"/>
  <c r="BZ55" i="3" s="1"/>
  <c r="BZ203" i="1"/>
  <c r="BX201" i="3" s="1"/>
  <c r="BZ148" i="1"/>
  <c r="BX146" i="3" s="1"/>
  <c r="CA209" i="1"/>
  <c r="BY207" i="3" s="1"/>
  <c r="BJ363" i="1"/>
  <c r="BJ382" i="1" s="1"/>
  <c r="BJ431" i="1"/>
  <c r="BK367" i="1"/>
  <c r="BK388" i="1" s="1"/>
  <c r="BK435" i="1"/>
  <c r="BP362" i="1"/>
  <c r="BP430" i="1"/>
  <c r="BL352" i="1"/>
  <c r="BL420" i="1"/>
  <c r="CB124" i="1"/>
  <c r="BZ122" i="3" s="1"/>
  <c r="CA25" i="1"/>
  <c r="BY23" i="3" s="1"/>
  <c r="BY252" i="1"/>
  <c r="BY291" i="1" s="1"/>
  <c r="CA214" i="1"/>
  <c r="BY212" i="3" s="1"/>
  <c r="CA99" i="1"/>
  <c r="BY97" i="3" s="1"/>
  <c r="BY255" i="1"/>
  <c r="BY294" i="1" s="1"/>
  <c r="CA232" i="1"/>
  <c r="BY230" i="3" s="1"/>
  <c r="BZ190" i="1"/>
  <c r="BX188" i="3" s="1"/>
  <c r="BZ193" i="1"/>
  <c r="BX191" i="3" s="1"/>
  <c r="BX322" i="1"/>
  <c r="BZ100" i="1"/>
  <c r="BX98" i="3" s="1"/>
  <c r="BZ86" i="1"/>
  <c r="BX84" i="3" s="1"/>
  <c r="BZ81" i="1"/>
  <c r="BX79" i="3" s="1"/>
  <c r="BQ325" i="1"/>
  <c r="BQ439" i="1"/>
  <c r="BP353" i="1"/>
  <c r="BP421" i="1"/>
  <c r="BP360" i="1"/>
  <c r="BP428" i="1"/>
  <c r="BQ317" i="1"/>
  <c r="BQ429" i="1"/>
  <c r="BN352" i="1"/>
  <c r="BN420" i="1"/>
  <c r="BP368" i="1"/>
  <c r="BP436" i="1"/>
  <c r="CA177" i="1"/>
  <c r="BY175" i="3" s="1"/>
  <c r="CA119" i="1"/>
  <c r="BY117" i="3" s="1"/>
  <c r="CB113" i="1"/>
  <c r="BZ111" i="3" s="1"/>
  <c r="CA17" i="1"/>
  <c r="BY15" i="3" s="1"/>
  <c r="BY249" i="1"/>
  <c r="BY288" i="1" s="1"/>
  <c r="CC151" i="1"/>
  <c r="CA149" i="3" s="1"/>
  <c r="BZ89" i="1"/>
  <c r="BX87" i="3" s="1"/>
  <c r="CA189" i="1"/>
  <c r="BY187" i="3" s="1"/>
  <c r="BZ210" i="1"/>
  <c r="BX208" i="3" s="1"/>
  <c r="CB29" i="1"/>
  <c r="BZ27" i="3" s="1"/>
  <c r="BZ219" i="1"/>
  <c r="BX217" i="3" s="1"/>
  <c r="BZ215" i="1"/>
  <c r="BX213" i="3" s="1"/>
  <c r="BJ322" i="1"/>
  <c r="BJ434" i="1"/>
  <c r="BM325" i="1"/>
  <c r="BM439" i="1"/>
  <c r="BN353" i="1"/>
  <c r="BN421" i="1"/>
  <c r="BN360" i="1"/>
  <c r="BN381" i="1" s="1"/>
  <c r="BN428" i="1"/>
  <c r="BO317" i="1"/>
  <c r="BO429" i="1"/>
  <c r="CB14" i="1"/>
  <c r="BZ12" i="3" s="1"/>
  <c r="CA136" i="1"/>
  <c r="BY134" i="3" s="1"/>
  <c r="CB172" i="1"/>
  <c r="BZ170" i="3" s="1"/>
  <c r="CA27" i="1"/>
  <c r="BY25" i="3" s="1"/>
  <c r="BY247" i="1"/>
  <c r="BY286" i="1" s="1"/>
  <c r="CA206" i="1"/>
  <c r="BY204" i="3" s="1"/>
  <c r="BZ216" i="1"/>
  <c r="BX214" i="3" s="1"/>
  <c r="BZ106" i="1"/>
  <c r="BX104" i="3" s="1"/>
  <c r="BZ79" i="1"/>
  <c r="BX77" i="3" s="1"/>
  <c r="DJ130" i="1"/>
  <c r="AH130" i="1"/>
  <c r="AF128" i="3" s="1"/>
  <c r="AF115" i="1"/>
  <c r="AD113" i="3" s="1"/>
  <c r="DG42" i="1"/>
  <c r="AE42" i="1"/>
  <c r="AC40" i="3" s="1"/>
  <c r="DI169" i="1"/>
  <c r="AG169" i="1"/>
  <c r="AE167" i="3" s="1"/>
  <c r="BM317" i="1"/>
  <c r="BS354" i="1"/>
  <c r="BL317" i="1"/>
  <c r="BN358" i="1"/>
  <c r="BP320" i="1"/>
  <c r="CB221" i="1"/>
  <c r="BZ219" i="3" s="1"/>
  <c r="BY254" i="1"/>
  <c r="BY293" i="1" s="1"/>
  <c r="BL358" i="1"/>
  <c r="CB88" i="1"/>
  <c r="BZ86" i="3" s="1"/>
  <c r="BP370" i="1"/>
  <c r="BY318" i="1"/>
  <c r="BX323" i="1"/>
  <c r="BP358" i="1"/>
  <c r="CB176" i="1"/>
  <c r="BZ174" i="3" s="1"/>
  <c r="BZ316" i="1"/>
  <c r="BY253" i="1"/>
  <c r="BY292" i="1" s="1"/>
  <c r="CA9" i="1"/>
  <c r="BY7" i="3" s="1"/>
  <c r="CB7" i="1"/>
  <c r="BZ5" i="3" s="1"/>
  <c r="BY316" i="1"/>
  <c r="BX272" i="1"/>
  <c r="BX310" i="1"/>
  <c r="BX316" i="1"/>
  <c r="BX317" i="1"/>
  <c r="CB12" i="1"/>
  <c r="BZ10" i="3" s="1"/>
  <c r="CC6" i="1"/>
  <c r="CA4" i="3" s="1"/>
  <c r="BZ258" i="1"/>
  <c r="BZ297" i="1" s="1"/>
  <c r="CA245" i="1"/>
  <c r="FK12" i="1"/>
  <c r="CT95" i="1"/>
  <c r="CT204" i="1"/>
  <c r="Q204" i="1" s="1"/>
  <c r="O202" i="3" s="1"/>
  <c r="BN351" i="1"/>
  <c r="BQ323" i="1"/>
  <c r="BJ362" i="1"/>
  <c r="BJ351" i="1"/>
  <c r="BP363" i="1"/>
  <c r="BL322" i="1"/>
  <c r="BO364" i="1"/>
  <c r="BQ354" i="1"/>
  <c r="BL362" i="1"/>
  <c r="BL406" i="1" s="1"/>
  <c r="BP351" i="1"/>
  <c r="BL351" i="1"/>
  <c r="BP352" i="1"/>
  <c r="BL368" i="1"/>
  <c r="BM323" i="1"/>
  <c r="BM358" i="1"/>
  <c r="BM387" i="1" s="1"/>
  <c r="AB33" i="1"/>
  <c r="Z31" i="3" s="1"/>
  <c r="BM351" i="1"/>
  <c r="BM352" i="1"/>
  <c r="BJ323" i="1"/>
  <c r="BL318" i="1"/>
  <c r="BP355" i="1"/>
  <c r="BP365" i="1"/>
  <c r="BP359" i="1"/>
  <c r="BP317" i="1"/>
  <c r="BQ356" i="1"/>
  <c r="BQ409" i="1" s="1"/>
  <c r="BQ361" i="1"/>
  <c r="BQ406" i="1" s="1"/>
  <c r="BO323" i="1"/>
  <c r="BK323" i="1"/>
  <c r="BO358" i="1"/>
  <c r="BO387" i="1" s="1"/>
  <c r="CA5" i="1"/>
  <c r="BY3" i="3" s="1"/>
  <c r="BO322" i="1"/>
  <c r="BK362" i="1"/>
  <c r="BK351" i="1"/>
  <c r="BO321" i="1"/>
  <c r="BK321" i="1"/>
  <c r="BK364" i="1"/>
  <c r="BL370" i="1"/>
  <c r="BM354" i="1"/>
  <c r="BN317" i="1"/>
  <c r="BJ317" i="1"/>
  <c r="BL321" i="1"/>
  <c r="BO351" i="1"/>
  <c r="BP318" i="1"/>
  <c r="BL363" i="1"/>
  <c r="BS366" i="1"/>
  <c r="BJ352" i="1"/>
  <c r="BK358" i="1"/>
  <c r="BK387" i="1" s="1"/>
  <c r="BO362" i="1"/>
  <c r="BK322" i="1"/>
  <c r="BQ351" i="1"/>
  <c r="BQ364" i="1"/>
  <c r="BQ382" i="1" s="1"/>
  <c r="BM364" i="1"/>
  <c r="BM382" i="1" s="1"/>
  <c r="BP357" i="1"/>
  <c r="BJ357" i="1"/>
  <c r="BJ409" i="1" s="1"/>
  <c r="BN370" i="1"/>
  <c r="BJ370" i="1"/>
  <c r="BO354" i="1"/>
  <c r="BO385" i="1" s="1"/>
  <c r="BK354" i="1"/>
  <c r="BK385" i="1" s="1"/>
  <c r="BQ318" i="1"/>
  <c r="BK318" i="1"/>
  <c r="BP322" i="1"/>
  <c r="EL2" i="7"/>
  <c r="EL2" i="6"/>
  <c r="EL2" i="8"/>
  <c r="EL2" i="9"/>
  <c r="BP321" i="1"/>
  <c r="CA128" i="1"/>
  <c r="BY126" i="3" s="1"/>
  <c r="BZ8" i="1"/>
  <c r="BX6" i="3" s="1"/>
  <c r="CA213" i="1"/>
  <c r="BY211" i="3" s="1"/>
  <c r="BZ202" i="1"/>
  <c r="BX200" i="3" s="1"/>
  <c r="CA90" i="1"/>
  <c r="BY88" i="3" s="1"/>
  <c r="CA115" i="1"/>
  <c r="BY113" i="3" s="1"/>
  <c r="CA149" i="1"/>
  <c r="BY147" i="3" s="1"/>
  <c r="CA105" i="1"/>
  <c r="BY103" i="3" s="1"/>
  <c r="CA68" i="1"/>
  <c r="BY66" i="3" s="1"/>
  <c r="CB181" i="1"/>
  <c r="BZ179" i="3" s="1"/>
  <c r="CC188" i="1"/>
  <c r="CA186" i="3" s="1"/>
  <c r="CB50" i="1"/>
  <c r="BZ48" i="3" s="1"/>
  <c r="CA42" i="1"/>
  <c r="BY40" i="3" s="1"/>
  <c r="CA130" i="1"/>
  <c r="BY128" i="3" s="1"/>
  <c r="CA32" i="1"/>
  <c r="BY30" i="3" s="1"/>
  <c r="BZ217" i="1"/>
  <c r="BX215" i="3" s="1"/>
  <c r="CA80" i="1"/>
  <c r="BY78" i="3" s="1"/>
  <c r="CA40" i="1"/>
  <c r="BY38" i="3" s="1"/>
  <c r="CA208" i="1"/>
  <c r="BY206" i="3" s="1"/>
  <c r="CB58" i="1"/>
  <c r="BZ56" i="3" s="1"/>
  <c r="CA60" i="1"/>
  <c r="BY58" i="3" s="1"/>
  <c r="CA132" i="1"/>
  <c r="BY130" i="3" s="1"/>
  <c r="CC67" i="1"/>
  <c r="CA65" i="3" s="1"/>
  <c r="BL323" i="1"/>
  <c r="BN318" i="1"/>
  <c r="BJ318" i="1"/>
  <c r="BQ324" i="1"/>
  <c r="BM324" i="1"/>
  <c r="BQ387" i="1"/>
  <c r="BN321" i="1"/>
  <c r="BJ321" i="1"/>
  <c r="CB49" i="1"/>
  <c r="BZ47" i="3" s="1"/>
  <c r="BY229" i="3"/>
  <c r="CB144" i="1"/>
  <c r="BZ142" i="3" s="1"/>
  <c r="CB45" i="1"/>
  <c r="BZ43" i="3" s="1"/>
  <c r="CB20" i="1"/>
  <c r="BZ18" i="3" s="1"/>
  <c r="CA191" i="1"/>
  <c r="BY189" i="3" s="1"/>
  <c r="BZ234" i="1"/>
  <c r="BX232" i="3" s="1"/>
  <c r="CB126" i="1"/>
  <c r="BZ124" i="3" s="1"/>
  <c r="CB37" i="1"/>
  <c r="BZ35" i="3" s="1"/>
  <c r="CA207" i="1"/>
  <c r="BY205" i="3" s="1"/>
  <c r="CA134" i="1"/>
  <c r="BY132" i="3" s="1"/>
  <c r="CA125" i="1"/>
  <c r="BY123" i="3" s="1"/>
  <c r="BZ225" i="1"/>
  <c r="BX223" i="3" s="1"/>
  <c r="CB177" i="1"/>
  <c r="BZ175" i="3" s="1"/>
  <c r="CA56" i="1"/>
  <c r="BY54" i="3" s="1"/>
  <c r="CB143" i="1"/>
  <c r="BZ141" i="3" s="1"/>
  <c r="CA70" i="1"/>
  <c r="BY68" i="3" s="1"/>
  <c r="CB54" i="1"/>
  <c r="BZ52" i="3" s="1"/>
  <c r="CB117" i="1"/>
  <c r="BZ115" i="3" s="1"/>
  <c r="CA236" i="1"/>
  <c r="BY234" i="3" s="1"/>
  <c r="CB55" i="1"/>
  <c r="BZ53" i="3" s="1"/>
  <c r="CA34" i="1"/>
  <c r="BY32" i="3" s="1"/>
  <c r="CB214" i="1"/>
  <c r="BZ212" i="3" s="1"/>
  <c r="CC185" i="1"/>
  <c r="CA183" i="3" s="1"/>
  <c r="CC172" i="1"/>
  <c r="CA170" i="3" s="1"/>
  <c r="CB119" i="1"/>
  <c r="BZ117" i="3" s="1"/>
  <c r="CA66" i="1"/>
  <c r="BY64" i="3" s="1"/>
  <c r="CA19" i="1"/>
  <c r="BY17" i="3" s="1"/>
  <c r="CB179" i="1"/>
  <c r="BZ177" i="3" s="1"/>
  <c r="CB171" i="1"/>
  <c r="BZ169" i="3" s="1"/>
  <c r="CC35" i="1"/>
  <c r="CA33" i="3" s="1"/>
  <c r="CA85" i="1"/>
  <c r="BY83" i="3" s="1"/>
  <c r="CB52" i="1"/>
  <c r="BZ50" i="3" s="1"/>
  <c r="CA11" i="1"/>
  <c r="BY9" i="3" s="1"/>
  <c r="BZ226" i="1"/>
  <c r="BX224" i="3" s="1"/>
  <c r="CB41" i="1"/>
  <c r="BZ39" i="3" s="1"/>
  <c r="CB99" i="1"/>
  <c r="BZ97" i="3" s="1"/>
  <c r="CB142" i="1"/>
  <c r="BZ140" i="3" s="1"/>
  <c r="CB43" i="1"/>
  <c r="BZ41" i="3" s="1"/>
  <c r="CB136" i="1"/>
  <c r="BZ134" i="3" s="1"/>
  <c r="CB227" i="1"/>
  <c r="BZ225" i="3" s="1"/>
  <c r="CA103" i="1"/>
  <c r="BY101" i="3" s="1"/>
  <c r="CA139" i="1"/>
  <c r="BY137" i="3" s="1"/>
  <c r="CA121" i="1"/>
  <c r="BY119" i="3" s="1"/>
  <c r="CB44" i="1"/>
  <c r="BZ42" i="3" s="1"/>
  <c r="CB17" i="1"/>
  <c r="BZ15" i="3" s="1"/>
  <c r="CA228" i="1"/>
  <c r="BY226" i="3" s="1"/>
  <c r="CA153" i="1"/>
  <c r="BY151" i="3" s="1"/>
  <c r="CA101" i="1"/>
  <c r="BY99" i="3" s="1"/>
  <c r="CA62" i="1"/>
  <c r="BY60" i="3" s="1"/>
  <c r="CB109" i="1"/>
  <c r="BZ107" i="3" s="1"/>
  <c r="CA64" i="1"/>
  <c r="BY62" i="3" s="1"/>
  <c r="CA141" i="1"/>
  <c r="BY139" i="3" s="1"/>
  <c r="CA111" i="1"/>
  <c r="BY109" i="3" s="1"/>
  <c r="CA223" i="1"/>
  <c r="BY221" i="3" s="1"/>
  <c r="CA147" i="1"/>
  <c r="BY145" i="3" s="1"/>
  <c r="CB15" i="1"/>
  <c r="BZ13" i="3" s="1"/>
  <c r="CC199" i="1"/>
  <c r="CA197" i="3" s="1"/>
  <c r="CA175" i="1"/>
  <c r="BY173" i="3" s="1"/>
  <c r="CA30" i="1"/>
  <c r="BY28" i="3" s="1"/>
  <c r="CC116" i="1"/>
  <c r="CA114" i="3" s="1"/>
  <c r="CB77" i="1"/>
  <c r="BZ75" i="3" s="1"/>
  <c r="BZ230" i="1"/>
  <c r="BX228" i="3" s="1"/>
  <c r="BZ222" i="1"/>
  <c r="BX220" i="3" s="1"/>
  <c r="CA10" i="1"/>
  <c r="BY8" i="3" s="1"/>
  <c r="BT405" i="1"/>
  <c r="BT382" i="1"/>
  <c r="BT407" i="1"/>
  <c r="BO409" i="1"/>
  <c r="BK409" i="1"/>
  <c r="BO386" i="1"/>
  <c r="BQ322" i="1"/>
  <c r="BM322" i="1"/>
  <c r="BQ321" i="1"/>
  <c r="BM321" i="1"/>
  <c r="BP323" i="1"/>
  <c r="BL357" i="1"/>
  <c r="BN366" i="1"/>
  <c r="BN386" i="1" s="1"/>
  <c r="BJ366" i="1"/>
  <c r="BN355" i="1"/>
  <c r="BJ355" i="1"/>
  <c r="BO361" i="1"/>
  <c r="BO381" i="1" s="1"/>
  <c r="BK361" i="1"/>
  <c r="BO324" i="1"/>
  <c r="BK324" i="1"/>
  <c r="BK386" i="1"/>
  <c r="BN387" i="1"/>
  <c r="BN323" i="1"/>
  <c r="BS454" i="1"/>
  <c r="BS453" i="1"/>
  <c r="BS458" i="1"/>
  <c r="BS457" i="1"/>
  <c r="BS459" i="1"/>
  <c r="BS249" i="1"/>
  <c r="BS288" i="1" s="1"/>
  <c r="BS423" i="1" s="1"/>
  <c r="BS247" i="1"/>
  <c r="BS286" i="1" s="1"/>
  <c r="BS421" i="1" s="1"/>
  <c r="BS246" i="1"/>
  <c r="BS285" i="1" s="1"/>
  <c r="BS420" i="1" s="1"/>
  <c r="BS262" i="1"/>
  <c r="BS301" i="1" s="1"/>
  <c r="BS436" i="1" s="1"/>
  <c r="BS258" i="1"/>
  <c r="BS297" i="1" s="1"/>
  <c r="BS432" i="1" s="1"/>
  <c r="BS251" i="1"/>
  <c r="BS290" i="1" s="1"/>
  <c r="BS425" i="1" s="1"/>
  <c r="BS257" i="1"/>
  <c r="BS296" i="1" s="1"/>
  <c r="BS431" i="1" s="1"/>
  <c r="BS264" i="1"/>
  <c r="BS303" i="1" s="1"/>
  <c r="BS438" i="1" s="1"/>
  <c r="BS259" i="1"/>
  <c r="BS298" i="1" s="1"/>
  <c r="BS433" i="1" s="1"/>
  <c r="BS253" i="1"/>
  <c r="BS292" i="1" s="1"/>
  <c r="BS427" i="1" s="1"/>
  <c r="BS255" i="1"/>
  <c r="BS294" i="1" s="1"/>
  <c r="BS429" i="1" s="1"/>
  <c r="BS256" i="1"/>
  <c r="BS295" i="1" s="1"/>
  <c r="BS430" i="1" s="1"/>
  <c r="BP372" i="1"/>
  <c r="BL372" i="1"/>
  <c r="BN371" i="1"/>
  <c r="BJ371" i="1"/>
  <c r="BJ389" i="1" s="1"/>
  <c r="BR369" i="1"/>
  <c r="BN369" i="1"/>
  <c r="BJ369" i="1"/>
  <c r="BJ384" i="1" s="1"/>
  <c r="BR367" i="1"/>
  <c r="BR388" i="1" s="1"/>
  <c r="BR324" i="1"/>
  <c r="BR365" i="1"/>
  <c r="BR363" i="1"/>
  <c r="BR318" i="1"/>
  <c r="BR361" i="1"/>
  <c r="BR359" i="1"/>
  <c r="BR357" i="1"/>
  <c r="BR323" i="1"/>
  <c r="BR355" i="1"/>
  <c r="BR353" i="1"/>
  <c r="BR351" i="1"/>
  <c r="BP283" i="1"/>
  <c r="BP418" i="1" s="1"/>
  <c r="BL283" i="1"/>
  <c r="BL418" i="1" s="1"/>
  <c r="BS455" i="1"/>
  <c r="BS265" i="1"/>
  <c r="BS304" i="1" s="1"/>
  <c r="BS439" i="1" s="1"/>
  <c r="BS451" i="1"/>
  <c r="BS244" i="1"/>
  <c r="BO372" i="1"/>
  <c r="BK372" i="1"/>
  <c r="BO371" i="1"/>
  <c r="BO389" i="1" s="1"/>
  <c r="BK371" i="1"/>
  <c r="BK389" i="1" s="1"/>
  <c r="BO369" i="1"/>
  <c r="BK369" i="1"/>
  <c r="BK384" i="1" s="1"/>
  <c r="BO283" i="1"/>
  <c r="BO418" i="1" s="1"/>
  <c r="BK283" i="1"/>
  <c r="BK418" i="1" s="1"/>
  <c r="BP382" i="1"/>
  <c r="BP407" i="1"/>
  <c r="BL382" i="1"/>
  <c r="BL407" i="1"/>
  <c r="BN325" i="1"/>
  <c r="BJ325" i="1"/>
  <c r="BP381" i="1"/>
  <c r="BP406" i="1"/>
  <c r="BL381" i="1"/>
  <c r="BQ407" i="1"/>
  <c r="BQ381" i="1"/>
  <c r="BM381" i="1"/>
  <c r="BS250" i="1"/>
  <c r="BS289" i="1" s="1"/>
  <c r="BS424" i="1" s="1"/>
  <c r="BP409" i="1"/>
  <c r="BR371" i="1"/>
  <c r="BR372" i="1"/>
  <c r="BN372" i="1"/>
  <c r="BJ372" i="1"/>
  <c r="BP371" i="1"/>
  <c r="BL371" i="1"/>
  <c r="BL389" i="1" s="1"/>
  <c r="BR370" i="1"/>
  <c r="BR325" i="1"/>
  <c r="BP369" i="1"/>
  <c r="BL369" i="1"/>
  <c r="BL384" i="1" s="1"/>
  <c r="BR368" i="1"/>
  <c r="BR320" i="1"/>
  <c r="BR366" i="1"/>
  <c r="BR364" i="1"/>
  <c r="BR362" i="1"/>
  <c r="BR322" i="1"/>
  <c r="BR360" i="1"/>
  <c r="BR317" i="1"/>
  <c r="BR358" i="1"/>
  <c r="BR356" i="1"/>
  <c r="BR354" i="1"/>
  <c r="BR352" i="1"/>
  <c r="BR321" i="1"/>
  <c r="BR283" i="1"/>
  <c r="BR418" i="1" s="1"/>
  <c r="BN283" i="1"/>
  <c r="BN418" i="1" s="1"/>
  <c r="BJ283" i="1"/>
  <c r="BJ418" i="1" s="1"/>
  <c r="BQ372" i="1"/>
  <c r="BM372" i="1"/>
  <c r="BQ371" i="1"/>
  <c r="BQ389" i="1" s="1"/>
  <c r="BM371" i="1"/>
  <c r="BM389" i="1" s="1"/>
  <c r="BQ369" i="1"/>
  <c r="BQ384" i="1" s="1"/>
  <c r="BM369" i="1"/>
  <c r="BM384" i="1" s="1"/>
  <c r="BQ283" i="1"/>
  <c r="BQ418" i="1" s="1"/>
  <c r="BM283" i="1"/>
  <c r="BM418" i="1" s="1"/>
  <c r="BS456" i="1"/>
  <c r="BS266" i="1"/>
  <c r="BS305" i="1" s="1"/>
  <c r="BS440" i="1" s="1"/>
  <c r="BS452" i="1"/>
  <c r="BS263" i="1"/>
  <c r="BS302" i="1" s="1"/>
  <c r="BS437" i="1" s="1"/>
  <c r="BO320" i="1"/>
  <c r="BK320" i="1"/>
  <c r="BN382" i="1"/>
  <c r="BN407" i="1"/>
  <c r="BJ407" i="1"/>
  <c r="BP325" i="1"/>
  <c r="BL325" i="1"/>
  <c r="BS254" i="1"/>
  <c r="BS293" i="1" s="1"/>
  <c r="BS428" i="1" s="1"/>
  <c r="BJ381" i="1"/>
  <c r="BN409" i="1"/>
  <c r="BP386" i="1"/>
  <c r="BS245" i="1"/>
  <c r="BS284" i="1" s="1"/>
  <c r="BS419" i="1" s="1"/>
  <c r="BL385" i="1"/>
  <c r="BN320" i="1"/>
  <c r="BJ320" i="1"/>
  <c r="BO382" i="1"/>
  <c r="BO407" i="1"/>
  <c r="BK382" i="1"/>
  <c r="BK407" i="1"/>
  <c r="BO325" i="1"/>
  <c r="BK325" i="1"/>
  <c r="BS261" i="1"/>
  <c r="BS300" i="1" s="1"/>
  <c r="BS435" i="1" s="1"/>
  <c r="FK158" i="1"/>
  <c r="FL158" i="1" s="1"/>
  <c r="FK47" i="1"/>
  <c r="FL47" i="1" s="1"/>
  <c r="FK28" i="1"/>
  <c r="FL28" i="1" s="1"/>
  <c r="FK236" i="1"/>
  <c r="FL236" i="1" s="1"/>
  <c r="BF451" i="1"/>
  <c r="BG451" i="1"/>
  <c r="BH451" i="1"/>
  <c r="BG452" i="1"/>
  <c r="BI452" i="1"/>
  <c r="BF453" i="1"/>
  <c r="BG453" i="1"/>
  <c r="BH453" i="1"/>
  <c r="BI453" i="1"/>
  <c r="CE98" i="1"/>
  <c r="BH454" i="1"/>
  <c r="BF455" i="1"/>
  <c r="BG455" i="1"/>
  <c r="BH455" i="1"/>
  <c r="BF456" i="1"/>
  <c r="BG456" i="1"/>
  <c r="BH456" i="1"/>
  <c r="BF457" i="1"/>
  <c r="BG457" i="1"/>
  <c r="BH457" i="1"/>
  <c r="BI457" i="1"/>
  <c r="BF458" i="1"/>
  <c r="BG458" i="1"/>
  <c r="BH458" i="1"/>
  <c r="BI458" i="1"/>
  <c r="A1" i="3"/>
  <c r="EF2" i="1"/>
  <c r="EE2" i="1"/>
  <c r="ED2" i="1"/>
  <c r="EC2" i="1" s="1"/>
  <c r="EB2" i="1" s="1"/>
  <c r="EA2" i="1" s="1"/>
  <c r="DZ2" i="1" s="1"/>
  <c r="DY2" i="1" s="1"/>
  <c r="DX2" i="1" s="1"/>
  <c r="DW2" i="1" s="1"/>
  <c r="DV2" i="1" s="1"/>
  <c r="DU2" i="1" s="1"/>
  <c r="DT2" i="1" s="1"/>
  <c r="DS2" i="1" s="1"/>
  <c r="DR2" i="1" s="1"/>
  <c r="DQ2" i="1" s="1"/>
  <c r="DP2" i="1" s="1"/>
  <c r="DO2" i="1" s="1"/>
  <c r="DN2" i="1" s="1"/>
  <c r="DM2" i="1" s="1"/>
  <c r="DL2" i="1" s="1"/>
  <c r="DK2" i="1" s="1"/>
  <c r="DJ2" i="1" s="1"/>
  <c r="DI2" i="1" s="1"/>
  <c r="DH2" i="1" s="1"/>
  <c r="DG2" i="1" s="1"/>
  <c r="DF2" i="1" s="1"/>
  <c r="DE2" i="1" s="1"/>
  <c r="DD2" i="1" s="1"/>
  <c r="DC2" i="1" s="1"/>
  <c r="DB2" i="1" s="1"/>
  <c r="DA2" i="1" s="1"/>
  <c r="CZ2" i="1" s="1"/>
  <c r="CY2" i="1" s="1"/>
  <c r="CX2" i="1" s="1"/>
  <c r="CW2" i="1" s="1"/>
  <c r="CV2" i="1" s="1"/>
  <c r="CU2" i="1" s="1"/>
  <c r="CT2" i="1" s="1"/>
  <c r="CS2" i="1" s="1"/>
  <c r="CR2" i="1" s="1"/>
  <c r="CQ2" i="1" s="1"/>
  <c r="CP2" i="1" s="1"/>
  <c r="CO2" i="1" s="1"/>
  <c r="CN2" i="1" s="1"/>
  <c r="CM2" i="1" s="1"/>
  <c r="CL2" i="1" s="1"/>
  <c r="CK2" i="1" s="1"/>
  <c r="CJ2" i="1" s="1"/>
  <c r="CI2" i="1" s="1"/>
  <c r="CH2" i="1" s="1"/>
  <c r="CG2" i="1" s="1"/>
  <c r="CE4" i="1"/>
  <c r="FH4" i="1"/>
  <c r="FI4" i="1"/>
  <c r="CE5" i="1"/>
  <c r="CE6" i="1"/>
  <c r="CE7" i="1"/>
  <c r="CE8" i="1"/>
  <c r="CE9" i="1"/>
  <c r="CE10" i="1"/>
  <c r="CE11" i="1"/>
  <c r="CE12" i="1"/>
  <c r="CE13" i="1"/>
  <c r="CE14" i="1"/>
  <c r="CE15" i="1"/>
  <c r="CE16" i="1"/>
  <c r="CE17" i="1"/>
  <c r="CE18" i="1"/>
  <c r="CE19" i="1"/>
  <c r="CE20" i="1"/>
  <c r="CE21" i="1"/>
  <c r="CE22" i="1"/>
  <c r="CE23" i="1"/>
  <c r="CE24" i="1"/>
  <c r="CE25" i="1"/>
  <c r="CE26" i="1"/>
  <c r="CE27" i="1"/>
  <c r="CE28" i="1"/>
  <c r="CE29" i="1"/>
  <c r="CE36" i="1"/>
  <c r="CE37" i="1"/>
  <c r="CE38" i="1"/>
  <c r="CE39" i="1"/>
  <c r="CE40" i="1"/>
  <c r="CE41" i="1"/>
  <c r="CE42" i="1"/>
  <c r="CE43" i="1"/>
  <c r="CE44" i="1"/>
  <c r="CE45" i="1"/>
  <c r="CE46" i="1"/>
  <c r="CE47" i="1"/>
  <c r="CE48" i="1"/>
  <c r="CE49" i="1"/>
  <c r="CE50" i="1"/>
  <c r="CE52" i="1"/>
  <c r="CE53" i="1"/>
  <c r="CE54" i="1"/>
  <c r="CE55" i="1"/>
  <c r="CE57" i="1"/>
  <c r="CE58" i="1"/>
  <c r="CE59" i="1"/>
  <c r="CE60" i="1"/>
  <c r="CE61" i="1"/>
  <c r="CE62" i="1"/>
  <c r="CE63" i="1"/>
  <c r="CE64" i="1"/>
  <c r="CE65" i="1"/>
  <c r="CE66" i="1"/>
  <c r="CE67" i="1"/>
  <c r="CE68" i="1"/>
  <c r="CE69" i="1"/>
  <c r="CE70" i="1"/>
  <c r="CE71" i="1"/>
  <c r="CE74" i="1"/>
  <c r="CE77" i="1"/>
  <c r="CE78" i="1"/>
  <c r="CE79" i="1"/>
  <c r="CE82" i="1"/>
  <c r="CE83" i="1"/>
  <c r="CE84" i="1"/>
  <c r="CE85" i="1"/>
  <c r="CE86" i="1"/>
  <c r="CE87" i="1"/>
  <c r="CE88" i="1"/>
  <c r="CE89" i="1"/>
  <c r="CE90" i="1"/>
  <c r="CE91" i="1"/>
  <c r="CE92" i="1"/>
  <c r="CE93" i="1"/>
  <c r="CE94" i="1"/>
  <c r="CE95" i="1"/>
  <c r="CE96" i="1"/>
  <c r="CE97" i="1"/>
  <c r="CE100" i="1"/>
  <c r="CE101" i="1"/>
  <c r="CE103" i="1"/>
  <c r="CE107" i="1"/>
  <c r="CE112" i="1"/>
  <c r="CE115" i="1"/>
  <c r="CE121" i="1"/>
  <c r="CE126" i="1"/>
  <c r="CE127" i="1"/>
  <c r="CE128" i="1"/>
  <c r="CE135" i="1"/>
  <c r="CE138" i="1"/>
  <c r="CE140" i="1"/>
  <c r="CE145" i="1"/>
  <c r="CE146" i="1"/>
  <c r="CE149" i="1"/>
  <c r="CE150" i="1"/>
  <c r="CE154" i="1"/>
  <c r="CE158" i="1"/>
  <c r="CE160" i="1"/>
  <c r="CE161" i="1"/>
  <c r="CE162" i="1"/>
  <c r="CE163" i="1"/>
  <c r="CE164" i="1"/>
  <c r="CE165" i="1"/>
  <c r="CE167" i="1"/>
  <c r="CE169" i="1"/>
  <c r="CE170" i="1"/>
  <c r="CE171" i="1"/>
  <c r="CE173" i="1"/>
  <c r="CE174" i="1"/>
  <c r="CE175" i="1"/>
  <c r="CE176" i="1"/>
  <c r="CE179" i="1"/>
  <c r="CE180" i="1"/>
  <c r="CE181" i="1"/>
  <c r="CE182" i="1"/>
  <c r="CE183" i="1"/>
  <c r="CE190" i="1"/>
  <c r="CE191" i="1"/>
  <c r="CE192" i="1"/>
  <c r="CE193" i="1"/>
  <c r="CE194" i="1"/>
  <c r="CE195" i="1"/>
  <c r="CE196" i="1"/>
  <c r="CE197" i="1"/>
  <c r="CE198" i="1"/>
  <c r="CE199" i="1"/>
  <c r="CE200" i="1"/>
  <c r="CE204" i="1"/>
  <c r="CE205" i="1"/>
  <c r="CE207" i="1"/>
  <c r="CE208" i="1"/>
  <c r="CE209" i="1"/>
  <c r="CE212" i="1"/>
  <c r="CE213" i="1"/>
  <c r="CE216" i="1"/>
  <c r="CE225" i="1"/>
  <c r="CE226" i="1"/>
  <c r="CE227" i="1"/>
  <c r="CE228" i="1"/>
  <c r="CE229" i="1"/>
  <c r="CE230" i="1"/>
  <c r="CE231" i="1"/>
  <c r="CE232" i="1"/>
  <c r="CE233" i="1"/>
  <c r="CE234" i="1"/>
  <c r="CE235" i="1"/>
  <c r="CE236" i="1"/>
  <c r="CE237" i="1"/>
  <c r="BE244" i="1"/>
  <c r="BE283" i="1" s="1"/>
  <c r="BE418" i="1" s="1"/>
  <c r="BF244" i="1"/>
  <c r="BF283" i="1" s="1"/>
  <c r="BF418" i="1" s="1"/>
  <c r="BG244" i="1"/>
  <c r="BG283" i="1" s="1"/>
  <c r="BG418" i="1" s="1"/>
  <c r="BH244" i="1"/>
  <c r="BH283" i="1" s="1"/>
  <c r="BH418" i="1" s="1"/>
  <c r="BI244" i="1"/>
  <c r="BI283" i="1" s="1"/>
  <c r="BI418" i="1" s="1"/>
  <c r="BE245" i="1"/>
  <c r="BE284" i="1" s="1"/>
  <c r="BG245" i="1"/>
  <c r="BG284" i="1" s="1"/>
  <c r="BH245" i="1"/>
  <c r="BH284" i="1" s="1"/>
  <c r="BI245" i="1"/>
  <c r="BI284" i="1" s="1"/>
  <c r="BE246" i="1"/>
  <c r="BE285" i="1" s="1"/>
  <c r="BH246" i="1"/>
  <c r="BH285" i="1" s="1"/>
  <c r="BI246" i="1"/>
  <c r="BI285" i="1" s="1"/>
  <c r="BI420" i="1" s="1"/>
  <c r="BG247" i="1"/>
  <c r="BG286" i="1" s="1"/>
  <c r="BI247" i="1"/>
  <c r="BI286" i="1" s="1"/>
  <c r="BE248" i="1"/>
  <c r="BE287" i="1" s="1"/>
  <c r="BF248" i="1"/>
  <c r="BF287" i="1" s="1"/>
  <c r="BG248" i="1"/>
  <c r="BG287" i="1" s="1"/>
  <c r="BH248" i="1"/>
  <c r="BH287" i="1" s="1"/>
  <c r="BI248" i="1"/>
  <c r="BI287" i="1" s="1"/>
  <c r="BE249" i="1"/>
  <c r="BE288" i="1" s="1"/>
  <c r="BG249" i="1"/>
  <c r="BG288" i="1" s="1"/>
  <c r="BI249" i="1"/>
  <c r="BI288" i="1" s="1"/>
  <c r="BE250" i="1"/>
  <c r="BE289" i="1" s="1"/>
  <c r="BG250" i="1"/>
  <c r="BG289" i="1" s="1"/>
  <c r="BI250" i="1"/>
  <c r="BI289" i="1" s="1"/>
  <c r="BE251" i="1"/>
  <c r="BE290" i="1" s="1"/>
  <c r="BE425" i="1" s="1"/>
  <c r="BG251" i="1"/>
  <c r="BG290" i="1" s="1"/>
  <c r="BI251" i="1"/>
  <c r="BI290" i="1" s="1"/>
  <c r="BI425" i="1" s="1"/>
  <c r="BE252" i="1"/>
  <c r="BE291" i="1" s="1"/>
  <c r="BG252" i="1"/>
  <c r="BG291" i="1" s="1"/>
  <c r="BI252" i="1"/>
  <c r="BI291" i="1" s="1"/>
  <c r="BE253" i="1"/>
  <c r="BE292" i="1" s="1"/>
  <c r="BG253" i="1"/>
  <c r="BG292" i="1" s="1"/>
  <c r="BI253" i="1"/>
  <c r="BI292" i="1" s="1"/>
  <c r="BE254" i="1"/>
  <c r="BE293" i="1" s="1"/>
  <c r="BG254" i="1"/>
  <c r="BG293" i="1" s="1"/>
  <c r="BG428" i="1" s="1"/>
  <c r="BI254" i="1"/>
  <c r="BI293" i="1" s="1"/>
  <c r="BI428" i="1" s="1"/>
  <c r="BE255" i="1"/>
  <c r="BE294" i="1" s="1"/>
  <c r="BG255" i="1"/>
  <c r="BG294" i="1" s="1"/>
  <c r="BI255" i="1"/>
  <c r="BI294" i="1" s="1"/>
  <c r="BE256" i="1"/>
  <c r="BE295" i="1" s="1"/>
  <c r="BE430" i="1" s="1"/>
  <c r="BG256" i="1"/>
  <c r="BG295" i="1" s="1"/>
  <c r="BG430" i="1" s="1"/>
  <c r="BI256" i="1"/>
  <c r="BI295" i="1" s="1"/>
  <c r="BE257" i="1"/>
  <c r="BE296" i="1" s="1"/>
  <c r="BE431" i="1" s="1"/>
  <c r="BG257" i="1"/>
  <c r="BG296" i="1" s="1"/>
  <c r="BG431" i="1" s="1"/>
  <c r="BI257" i="1"/>
  <c r="BI296" i="1" s="1"/>
  <c r="BI431" i="1" s="1"/>
  <c r="BE258" i="1"/>
  <c r="BE297" i="1" s="1"/>
  <c r="BG258" i="1"/>
  <c r="BG297" i="1" s="1"/>
  <c r="BI258" i="1"/>
  <c r="BI297" i="1" s="1"/>
  <c r="BE259" i="1"/>
  <c r="BE298" i="1" s="1"/>
  <c r="BF259" i="1"/>
  <c r="BF298" i="1" s="1"/>
  <c r="BG259" i="1"/>
  <c r="BG298" i="1" s="1"/>
  <c r="BI259" i="1"/>
  <c r="BI298" i="1" s="1"/>
  <c r="BE260" i="1"/>
  <c r="BE299" i="1" s="1"/>
  <c r="BG260" i="1"/>
  <c r="BG299" i="1" s="1"/>
  <c r="BI260" i="1"/>
  <c r="BI299" i="1" s="1"/>
  <c r="BE261" i="1"/>
  <c r="BE300" i="1" s="1"/>
  <c r="BF261" i="1"/>
  <c r="BF300" i="1" s="1"/>
  <c r="BF435" i="1" s="1"/>
  <c r="BG261" i="1"/>
  <c r="BG300" i="1" s="1"/>
  <c r="BH261" i="1"/>
  <c r="BH300" i="1" s="1"/>
  <c r="BH435" i="1" s="1"/>
  <c r="BI261" i="1"/>
  <c r="BI300" i="1" s="1"/>
  <c r="BE262" i="1"/>
  <c r="BE301" i="1" s="1"/>
  <c r="BE436" i="1" s="1"/>
  <c r="BG262" i="1"/>
  <c r="BG301" i="1" s="1"/>
  <c r="BG436" i="1" s="1"/>
  <c r="BI262" i="1"/>
  <c r="BI301" i="1" s="1"/>
  <c r="BE263" i="1"/>
  <c r="BE302" i="1" s="1"/>
  <c r="BF263" i="1"/>
  <c r="BF302" i="1" s="1"/>
  <c r="BG263" i="1"/>
  <c r="BG302" i="1" s="1"/>
  <c r="BH263" i="1"/>
  <c r="BH302" i="1" s="1"/>
  <c r="BI263" i="1"/>
  <c r="BI302" i="1" s="1"/>
  <c r="BF264" i="1"/>
  <c r="BF303" i="1" s="1"/>
  <c r="BH264" i="1"/>
  <c r="BH303" i="1" s="1"/>
  <c r="BH438" i="1" s="1"/>
  <c r="BE265" i="1"/>
  <c r="BE304" i="1" s="1"/>
  <c r="BF265" i="1"/>
  <c r="BF304" i="1" s="1"/>
  <c r="BG265" i="1"/>
  <c r="BG304" i="1" s="1"/>
  <c r="BH265" i="1"/>
  <c r="BH304" i="1" s="1"/>
  <c r="BE266" i="1"/>
  <c r="BE305" i="1" s="1"/>
  <c r="BF266" i="1"/>
  <c r="BF305" i="1" s="1"/>
  <c r="BG266" i="1"/>
  <c r="BG305" i="1" s="1"/>
  <c r="BH266" i="1"/>
  <c r="BH305" i="1" s="1"/>
  <c r="BH440" i="1" s="1"/>
  <c r="BE268" i="1"/>
  <c r="BE307" i="1" s="1"/>
  <c r="BE374" i="1" s="1"/>
  <c r="BF268" i="1"/>
  <c r="BF307" i="1" s="1"/>
  <c r="BF374" i="1" s="1"/>
  <c r="BG268" i="1"/>
  <c r="BG307" i="1" s="1"/>
  <c r="BG374" i="1" s="1"/>
  <c r="BH268" i="1"/>
  <c r="BH307" i="1" s="1"/>
  <c r="BH374" i="1" s="1"/>
  <c r="BI268" i="1"/>
  <c r="BI307" i="1" s="1"/>
  <c r="BI374" i="1" s="1"/>
  <c r="D308" i="1"/>
  <c r="E308" i="1"/>
  <c r="E375" i="1" s="1"/>
  <c r="F308" i="1"/>
  <c r="G308" i="1"/>
  <c r="G375" i="1" s="1"/>
  <c r="H308" i="1"/>
  <c r="I308" i="1"/>
  <c r="I375" i="1" s="1"/>
  <c r="J308" i="1"/>
  <c r="K308" i="1"/>
  <c r="K375" i="1" s="1"/>
  <c r="L308" i="1"/>
  <c r="M308" i="1"/>
  <c r="M375" i="1" s="1"/>
  <c r="N308" i="1"/>
  <c r="O308" i="1"/>
  <c r="O375" i="1" s="1"/>
  <c r="P308" i="1"/>
  <c r="Q308" i="1"/>
  <c r="Q375" i="1" s="1"/>
  <c r="R308" i="1"/>
  <c r="S308" i="1"/>
  <c r="S375" i="1" s="1"/>
  <c r="T308" i="1"/>
  <c r="U308" i="1"/>
  <c r="U375" i="1" s="1"/>
  <c r="V308" i="1"/>
  <c r="W308" i="1"/>
  <c r="W375" i="1" s="1"/>
  <c r="X308" i="1"/>
  <c r="Y308" i="1"/>
  <c r="Y375" i="1" s="1"/>
  <c r="Z308" i="1"/>
  <c r="AA308" i="1"/>
  <c r="AA375" i="1" s="1"/>
  <c r="AB308" i="1"/>
  <c r="AC308" i="1"/>
  <c r="AC375" i="1" s="1"/>
  <c r="AD308" i="1"/>
  <c r="AE308" i="1"/>
  <c r="AE375" i="1" s="1"/>
  <c r="AF308" i="1"/>
  <c r="AG308" i="1"/>
  <c r="AG375" i="1" s="1"/>
  <c r="AH308" i="1"/>
  <c r="AI308" i="1"/>
  <c r="AI375" i="1" s="1"/>
  <c r="AJ308" i="1"/>
  <c r="AK308" i="1"/>
  <c r="AK375" i="1" s="1"/>
  <c r="AL308" i="1"/>
  <c r="AM308" i="1"/>
  <c r="AM375" i="1" s="1"/>
  <c r="AN308" i="1"/>
  <c r="AO308" i="1"/>
  <c r="AO375" i="1" s="1"/>
  <c r="AP308" i="1"/>
  <c r="AQ308" i="1"/>
  <c r="AQ375" i="1" s="1"/>
  <c r="AR308" i="1"/>
  <c r="AS308" i="1"/>
  <c r="AS375" i="1" s="1"/>
  <c r="AT308" i="1"/>
  <c r="AU308" i="1"/>
  <c r="AU375" i="1" s="1"/>
  <c r="AV308" i="1"/>
  <c r="AW308" i="1"/>
  <c r="AW375" i="1" s="1"/>
  <c r="AX308" i="1"/>
  <c r="AY308" i="1"/>
  <c r="AY375" i="1" s="1"/>
  <c r="AZ308" i="1"/>
  <c r="BA308" i="1"/>
  <c r="BA375" i="1" s="1"/>
  <c r="BB308" i="1"/>
  <c r="BC308" i="1"/>
  <c r="BC375" i="1" s="1"/>
  <c r="BD308" i="1"/>
  <c r="BE308" i="1"/>
  <c r="BE375" i="1" s="1"/>
  <c r="BF308" i="1"/>
  <c r="BG308" i="1"/>
  <c r="BG375" i="1" s="1"/>
  <c r="BH308" i="1"/>
  <c r="BI308" i="1"/>
  <c r="BI375" i="1" s="1"/>
  <c r="E341" i="1"/>
  <c r="D375" i="1"/>
  <c r="F375" i="1"/>
  <c r="H375" i="1"/>
  <c r="J375" i="1"/>
  <c r="L375" i="1"/>
  <c r="N375" i="1"/>
  <c r="P375" i="1"/>
  <c r="R375" i="1"/>
  <c r="T375" i="1"/>
  <c r="V375" i="1"/>
  <c r="X375" i="1"/>
  <c r="Z375" i="1"/>
  <c r="AB375" i="1"/>
  <c r="AD375" i="1"/>
  <c r="AF375" i="1"/>
  <c r="AH375" i="1"/>
  <c r="AJ375" i="1"/>
  <c r="AL375" i="1"/>
  <c r="AN375" i="1"/>
  <c r="AP375" i="1"/>
  <c r="AR375" i="1"/>
  <c r="AT375" i="1"/>
  <c r="AV375" i="1"/>
  <c r="AX375" i="1"/>
  <c r="AZ375" i="1"/>
  <c r="BB375" i="1"/>
  <c r="BD375" i="1"/>
  <c r="BF375" i="1"/>
  <c r="BH375" i="1"/>
  <c r="BH459" i="1"/>
  <c r="BI459" i="1"/>
  <c r="BG459" i="1"/>
  <c r="BE453" i="1"/>
  <c r="BI451" i="1"/>
  <c r="BE451" i="1"/>
  <c r="BF454" i="1"/>
  <c r="BG454" i="1"/>
  <c r="BE454" i="1"/>
  <c r="BE456" i="1"/>
  <c r="BE457" i="1"/>
  <c r="BE459" i="1"/>
  <c r="BE455" i="1"/>
  <c r="BE452" i="1"/>
  <c r="BE458" i="1"/>
  <c r="CC14" i="1" l="1"/>
  <c r="CA12" i="3" s="1"/>
  <c r="BK406" i="1"/>
  <c r="FD44" i="1"/>
  <c r="FD171" i="1"/>
  <c r="FE39" i="1"/>
  <c r="FC5" i="1"/>
  <c r="FC24" i="1"/>
  <c r="CA137" i="1"/>
  <c r="BX135" i="3"/>
  <c r="BM409" i="1"/>
  <c r="BY118" i="3"/>
  <c r="FD120" i="1"/>
  <c r="CB120" i="1"/>
  <c r="CB13" i="1"/>
  <c r="BZ11" i="3" s="1"/>
  <c r="CB36" i="1"/>
  <c r="BZ34" i="3" s="1"/>
  <c r="CA18" i="1"/>
  <c r="CB18" i="1" s="1"/>
  <c r="CB73" i="1"/>
  <c r="BZ71" i="3" s="1"/>
  <c r="FD13" i="1"/>
  <c r="FC18" i="1"/>
  <c r="CB68" i="1"/>
  <c r="BZ66" i="3" s="1"/>
  <c r="CC197" i="1"/>
  <c r="CA195" i="3" s="1"/>
  <c r="CC124" i="1"/>
  <c r="CA122" i="3" s="1"/>
  <c r="FD21" i="1"/>
  <c r="CB192" i="1"/>
  <c r="BZ190" i="3" s="1"/>
  <c r="CB21" i="1"/>
  <c r="BZ19" i="3" s="1"/>
  <c r="FD192" i="1"/>
  <c r="BJ386" i="1"/>
  <c r="BY80" i="3"/>
  <c r="CB82" i="1"/>
  <c r="BK210" i="6"/>
  <c r="BK210" i="10" s="1"/>
  <c r="BK202" i="6"/>
  <c r="BK202" i="10" s="1"/>
  <c r="BK199" i="6"/>
  <c r="BK199" i="10" s="1"/>
  <c r="BK168" i="6"/>
  <c r="BK168" i="10" s="1"/>
  <c r="BK181" i="6"/>
  <c r="BK181" i="10" s="1"/>
  <c r="BK160" i="6"/>
  <c r="BK160" i="10" s="1"/>
  <c r="BK144" i="6"/>
  <c r="BK144" i="10" s="1"/>
  <c r="BK136" i="6"/>
  <c r="BK136" i="10" s="1"/>
  <c r="BK96" i="6"/>
  <c r="BK96" i="10" s="1"/>
  <c r="BK44" i="6"/>
  <c r="BK44" i="10" s="1"/>
  <c r="BK159" i="6"/>
  <c r="BK159" i="10" s="1"/>
  <c r="BK156" i="6"/>
  <c r="BK156" i="10" s="1"/>
  <c r="BK125" i="6"/>
  <c r="BK125" i="10" s="1"/>
  <c r="BK93" i="6"/>
  <c r="BK93" i="10" s="1"/>
  <c r="BK85" i="6"/>
  <c r="BK85" i="10" s="1"/>
  <c r="BK69" i="6"/>
  <c r="BK69" i="10" s="1"/>
  <c r="BK148" i="6"/>
  <c r="BK148" i="10" s="1"/>
  <c r="BK82" i="6"/>
  <c r="BK82" i="10" s="1"/>
  <c r="BK45" i="6"/>
  <c r="BK45" i="10" s="1"/>
  <c r="BK46" i="6"/>
  <c r="BK46" i="10" s="1"/>
  <c r="BK94" i="6"/>
  <c r="BK94" i="10" s="1"/>
  <c r="BK26" i="6"/>
  <c r="BK26" i="10" s="1"/>
  <c r="BK34" i="6"/>
  <c r="BK34" i="10" s="1"/>
  <c r="BK49" i="6"/>
  <c r="BK49" i="10" s="1"/>
  <c r="BK70" i="6"/>
  <c r="BK70" i="10" s="1"/>
  <c r="BK16" i="6"/>
  <c r="BK16" i="10" s="1"/>
  <c r="BK106" i="6"/>
  <c r="BK106" i="10" s="1"/>
  <c r="BK61" i="6"/>
  <c r="BK61" i="10" s="1"/>
  <c r="BK81" i="6"/>
  <c r="BK81" i="10" s="1"/>
  <c r="BK110" i="6"/>
  <c r="BK110" i="10" s="1"/>
  <c r="BK112" i="6"/>
  <c r="BK112" i="10" s="1"/>
  <c r="BK123" i="6"/>
  <c r="BK123" i="10" s="1"/>
  <c r="BK147" i="6"/>
  <c r="BK147" i="10" s="1"/>
  <c r="BK207" i="6"/>
  <c r="BK207" i="10" s="1"/>
  <c r="BK6" i="6"/>
  <c r="BK6" i="10" s="1"/>
  <c r="BK227" i="6"/>
  <c r="BK227" i="10" s="1"/>
  <c r="BK41" i="6"/>
  <c r="BK41" i="10" s="1"/>
  <c r="BK53" i="6"/>
  <c r="BK53" i="10" s="1"/>
  <c r="BK76" i="6"/>
  <c r="BK76" i="10" s="1"/>
  <c r="BK92" i="6"/>
  <c r="BK92" i="10" s="1"/>
  <c r="BK83" i="6"/>
  <c r="BK83" i="10" s="1"/>
  <c r="BK113" i="6"/>
  <c r="BK113" i="10" s="1"/>
  <c r="BK126" i="6"/>
  <c r="BK126" i="10" s="1"/>
  <c r="BK149" i="6"/>
  <c r="BK149" i="10" s="1"/>
  <c r="BK179" i="6"/>
  <c r="BK179" i="10" s="1"/>
  <c r="BK184" i="6"/>
  <c r="BK184" i="10" s="1"/>
  <c r="BK187" i="6"/>
  <c r="BK187" i="10" s="1"/>
  <c r="BK190" i="6"/>
  <c r="BK190" i="10" s="1"/>
  <c r="BK200" i="6"/>
  <c r="BK200" i="10" s="1"/>
  <c r="BK205" i="6"/>
  <c r="BK205" i="10" s="1"/>
  <c r="BK220" i="6"/>
  <c r="BK220" i="10" s="1"/>
  <c r="BK150" i="6"/>
  <c r="BK150" i="10" s="1"/>
  <c r="BK11" i="6"/>
  <c r="BK11" i="10" s="1"/>
  <c r="BK14" i="6"/>
  <c r="BK14" i="10" s="1"/>
  <c r="BK18" i="6"/>
  <c r="BK18" i="10" s="1"/>
  <c r="BK20" i="6"/>
  <c r="BK20" i="10" s="1"/>
  <c r="BK30" i="6"/>
  <c r="BK30" i="10" s="1"/>
  <c r="BK35" i="6"/>
  <c r="BK35" i="10" s="1"/>
  <c r="BK47" i="6"/>
  <c r="BK47" i="10" s="1"/>
  <c r="BK68" i="6"/>
  <c r="BK68" i="10" s="1"/>
  <c r="BK171" i="6"/>
  <c r="BK171" i="10" s="1"/>
  <c r="BK98" i="6"/>
  <c r="BK98" i="10" s="1"/>
  <c r="BK119" i="6"/>
  <c r="BK119" i="10" s="1"/>
  <c r="BK128" i="6"/>
  <c r="BK128" i="10" s="1"/>
  <c r="BK137" i="6"/>
  <c r="BK137" i="10" s="1"/>
  <c r="BK152" i="6"/>
  <c r="BK152" i="10" s="1"/>
  <c r="BK79" i="6"/>
  <c r="BK79" i="10" s="1"/>
  <c r="BK164" i="6"/>
  <c r="BK164" i="10" s="1"/>
  <c r="BK196" i="6"/>
  <c r="BK196" i="10" s="1"/>
  <c r="BK211" i="6"/>
  <c r="BK211" i="10" s="1"/>
  <c r="BK231" i="6"/>
  <c r="BK231" i="10" s="1"/>
  <c r="BK43" i="6"/>
  <c r="BK43" i="10" s="1"/>
  <c r="BK65" i="6"/>
  <c r="BK65" i="10" s="1"/>
  <c r="BK97" i="6"/>
  <c r="BK97" i="10" s="1"/>
  <c r="BK105" i="6"/>
  <c r="BK105" i="10" s="1"/>
  <c r="BK143" i="6"/>
  <c r="BK143" i="10" s="1"/>
  <c r="BK180" i="6"/>
  <c r="BK180" i="10" s="1"/>
  <c r="BK232" i="6"/>
  <c r="BK232" i="10" s="1"/>
  <c r="BK188" i="6"/>
  <c r="BK188" i="10" s="1"/>
  <c r="BK191" i="6"/>
  <c r="BK191" i="10" s="1"/>
  <c r="BK201" i="6"/>
  <c r="BK201" i="10" s="1"/>
  <c r="BK206" i="6"/>
  <c r="BK206" i="10" s="1"/>
  <c r="BK213" i="6"/>
  <c r="BK213" i="10" s="1"/>
  <c r="BK12" i="6"/>
  <c r="BK12" i="10" s="1"/>
  <c r="BK15" i="6"/>
  <c r="BK15" i="10" s="1"/>
  <c r="BK25" i="6"/>
  <c r="BK25" i="10" s="1"/>
  <c r="BK21" i="6"/>
  <c r="BK21" i="10" s="1"/>
  <c r="BK32" i="6"/>
  <c r="BK32" i="10" s="1"/>
  <c r="BK37" i="6"/>
  <c r="BK37" i="10" s="1"/>
  <c r="BK51" i="6"/>
  <c r="BK51" i="10" s="1"/>
  <c r="BK72" i="6"/>
  <c r="BK72" i="10" s="1"/>
  <c r="BK108" i="6"/>
  <c r="BK108" i="10" s="1"/>
  <c r="BK146" i="6"/>
  <c r="BK146" i="10" s="1"/>
  <c r="BK27" i="6"/>
  <c r="BK27" i="10" s="1"/>
  <c r="BK198" i="6"/>
  <c r="BK198" i="10" s="1"/>
  <c r="BK212" i="6"/>
  <c r="BK212" i="10" s="1"/>
  <c r="BK87" i="6"/>
  <c r="BK87" i="10" s="1"/>
  <c r="BK114" i="6"/>
  <c r="BK114" i="10" s="1"/>
  <c r="BK127" i="6"/>
  <c r="BK127" i="10" s="1"/>
  <c r="BK138" i="6"/>
  <c r="BK138" i="10" s="1"/>
  <c r="BK151" i="6"/>
  <c r="BK151" i="10" s="1"/>
  <c r="BK163" i="6"/>
  <c r="BK163" i="10" s="1"/>
  <c r="BK173" i="6"/>
  <c r="BK173" i="10" s="1"/>
  <c r="BK218" i="6"/>
  <c r="BK218" i="10" s="1"/>
  <c r="BK86" i="6"/>
  <c r="BK86" i="10" s="1"/>
  <c r="BK104" i="6"/>
  <c r="BK104" i="10" s="1"/>
  <c r="BK224" i="6"/>
  <c r="BK224" i="10" s="1"/>
  <c r="BK5" i="6"/>
  <c r="BK5" i="10" s="1"/>
  <c r="BK29" i="6"/>
  <c r="BK29" i="10" s="1"/>
  <c r="BK54" i="6"/>
  <c r="BK54" i="10" s="1"/>
  <c r="BK63" i="6"/>
  <c r="BK63" i="10" s="1"/>
  <c r="BK88" i="6"/>
  <c r="BK88" i="10" s="1"/>
  <c r="BK100" i="6"/>
  <c r="BK100" i="10" s="1"/>
  <c r="BK109" i="6"/>
  <c r="BK109" i="10" s="1"/>
  <c r="BK122" i="6"/>
  <c r="BK122" i="10" s="1"/>
  <c r="BK133" i="6"/>
  <c r="BK133" i="10" s="1"/>
  <c r="BK157" i="6"/>
  <c r="BK157" i="10" s="1"/>
  <c r="BK170" i="6"/>
  <c r="BK170" i="10" s="1"/>
  <c r="BK208" i="6"/>
  <c r="BK208" i="10" s="1"/>
  <c r="BK228" i="6"/>
  <c r="BK228" i="10" s="1"/>
  <c r="BK4" i="6"/>
  <c r="BK4" i="10" s="1"/>
  <c r="BK8" i="6"/>
  <c r="BK8" i="10" s="1"/>
  <c r="BK24" i="6"/>
  <c r="BK24" i="10" s="1"/>
  <c r="BK36" i="6"/>
  <c r="BK36" i="10" s="1"/>
  <c r="BK48" i="6"/>
  <c r="BK48" i="10" s="1"/>
  <c r="BK71" i="6"/>
  <c r="BK71" i="10" s="1"/>
  <c r="BK99" i="6"/>
  <c r="BK99" i="10" s="1"/>
  <c r="BK101" i="6"/>
  <c r="BK101" i="10" s="1"/>
  <c r="BK111" i="6"/>
  <c r="BK111" i="10" s="1"/>
  <c r="BK134" i="6"/>
  <c r="BK134" i="10" s="1"/>
  <c r="BK142" i="6"/>
  <c r="BK142" i="10" s="1"/>
  <c r="BK177" i="6"/>
  <c r="BK177" i="10" s="1"/>
  <c r="BK182" i="6"/>
  <c r="BK182" i="10" s="1"/>
  <c r="BK185" i="6"/>
  <c r="BK185" i="10" s="1"/>
  <c r="BK234" i="6"/>
  <c r="BK234" i="10" s="1"/>
  <c r="BK192" i="6"/>
  <c r="BK192" i="10" s="1"/>
  <c r="BK40" i="6"/>
  <c r="BK40" i="10" s="1"/>
  <c r="BK203" i="6"/>
  <c r="BK203" i="10" s="1"/>
  <c r="BK223" i="6"/>
  <c r="BK223" i="10" s="1"/>
  <c r="BK235" i="6"/>
  <c r="BK235" i="10" s="1"/>
  <c r="BK7" i="6"/>
  <c r="BK7" i="10" s="1"/>
  <c r="BK2" i="6"/>
  <c r="BK2" i="10" s="1"/>
  <c r="BK9" i="6"/>
  <c r="BK9" i="10" s="1"/>
  <c r="BK17" i="6"/>
  <c r="BK17" i="10" s="1"/>
  <c r="BK58" i="6"/>
  <c r="BK58" i="10" s="1"/>
  <c r="BK23" i="6"/>
  <c r="BK23" i="10" s="1"/>
  <c r="BK39" i="6"/>
  <c r="BK39" i="10" s="1"/>
  <c r="BK52" i="6"/>
  <c r="BK52" i="10" s="1"/>
  <c r="BK74" i="6"/>
  <c r="BK74" i="10" s="1"/>
  <c r="BK91" i="6"/>
  <c r="BK91" i="10" s="1"/>
  <c r="BK103" i="6"/>
  <c r="BK103" i="10" s="1"/>
  <c r="BK116" i="6"/>
  <c r="BK116" i="10" s="1"/>
  <c r="BK161" i="6"/>
  <c r="BK161" i="10" s="1"/>
  <c r="BK172" i="6"/>
  <c r="BK172" i="10" s="1"/>
  <c r="BK214" i="6"/>
  <c r="BK214" i="10" s="1"/>
  <c r="BK230" i="6"/>
  <c r="BK230" i="10" s="1"/>
  <c r="BK50" i="6"/>
  <c r="BK50" i="10" s="1"/>
  <c r="BK73" i="6"/>
  <c r="BK73" i="10" s="1"/>
  <c r="BK118" i="6"/>
  <c r="BK118" i="10" s="1"/>
  <c r="BK130" i="6"/>
  <c r="BK130" i="10" s="1"/>
  <c r="BK140" i="6"/>
  <c r="BK140" i="10" s="1"/>
  <c r="BK154" i="6"/>
  <c r="BK154" i="10" s="1"/>
  <c r="BK166" i="6"/>
  <c r="BK166" i="10" s="1"/>
  <c r="BK178" i="6"/>
  <c r="BK178" i="10" s="1"/>
  <c r="BK183" i="6"/>
  <c r="BK183" i="10" s="1"/>
  <c r="BK186" i="6"/>
  <c r="BK186" i="10" s="1"/>
  <c r="BK189" i="6"/>
  <c r="BK189" i="10" s="1"/>
  <c r="BK194" i="6"/>
  <c r="BK194" i="10" s="1"/>
  <c r="BK204" i="6"/>
  <c r="BK204" i="10" s="1"/>
  <c r="BK225" i="6"/>
  <c r="BK225" i="10" s="1"/>
  <c r="BK3" i="6"/>
  <c r="BK3" i="10" s="1"/>
  <c r="BK38" i="6"/>
  <c r="BK38" i="10" s="1"/>
  <c r="BK13" i="6"/>
  <c r="BK13" i="10" s="1"/>
  <c r="BK33" i="6"/>
  <c r="BK33" i="10" s="1"/>
  <c r="BK19" i="6"/>
  <c r="BK19" i="10" s="1"/>
  <c r="BK28" i="6"/>
  <c r="BK28" i="10" s="1"/>
  <c r="BK42" i="6"/>
  <c r="BK42" i="10" s="1"/>
  <c r="BK78" i="6"/>
  <c r="BK78" i="10" s="1"/>
  <c r="BK95" i="6"/>
  <c r="BK95" i="10" s="1"/>
  <c r="BK121" i="6"/>
  <c r="BK121" i="10" s="1"/>
  <c r="BK132" i="6"/>
  <c r="BK132" i="10" s="1"/>
  <c r="BK158" i="6"/>
  <c r="BK158" i="10" s="1"/>
  <c r="BK169" i="6"/>
  <c r="BK169" i="10" s="1"/>
  <c r="BK195" i="6"/>
  <c r="BK195" i="10" s="1"/>
  <c r="BK209" i="6"/>
  <c r="BK209" i="10" s="1"/>
  <c r="BK215" i="6"/>
  <c r="BK215" i="10" s="1"/>
  <c r="BK229" i="6"/>
  <c r="BK229" i="10" s="1"/>
  <c r="BK193" i="6"/>
  <c r="BK193" i="10" s="1"/>
  <c r="BK60" i="6"/>
  <c r="BK60" i="10" s="1"/>
  <c r="BK80" i="6"/>
  <c r="BK80" i="10" s="1"/>
  <c r="BK102" i="6"/>
  <c r="BK102" i="10" s="1"/>
  <c r="BK115" i="6"/>
  <c r="BK115" i="10" s="1"/>
  <c r="BK135" i="6"/>
  <c r="BK135" i="10" s="1"/>
  <c r="BK162" i="6"/>
  <c r="BK162" i="10" s="1"/>
  <c r="BK175" i="6"/>
  <c r="BK175" i="10" s="1"/>
  <c r="BK216" i="6"/>
  <c r="BK216" i="10" s="1"/>
  <c r="BK56" i="6"/>
  <c r="BK56" i="10" s="1"/>
  <c r="BK75" i="6"/>
  <c r="BK75" i="10" s="1"/>
  <c r="BK77" i="6"/>
  <c r="BK77" i="10" s="1"/>
  <c r="BK90" i="6"/>
  <c r="BK90" i="10" s="1"/>
  <c r="BK117" i="6"/>
  <c r="BK117" i="10" s="1"/>
  <c r="BK129" i="6"/>
  <c r="BK129" i="10" s="1"/>
  <c r="BK139" i="6"/>
  <c r="BK139" i="10" s="1"/>
  <c r="BK153" i="6"/>
  <c r="BK153" i="10" s="1"/>
  <c r="BK165" i="6"/>
  <c r="BK165" i="10" s="1"/>
  <c r="BK226" i="6"/>
  <c r="BK226" i="10" s="1"/>
  <c r="BK10" i="6"/>
  <c r="BK10" i="10" s="1"/>
  <c r="BK62" i="6"/>
  <c r="BK62" i="10" s="1"/>
  <c r="BK84" i="6"/>
  <c r="BK84" i="10" s="1"/>
  <c r="BK120" i="6"/>
  <c r="BK120" i="10" s="1"/>
  <c r="BK131" i="6"/>
  <c r="BK131" i="10" s="1"/>
  <c r="BK141" i="6"/>
  <c r="BK141" i="10" s="1"/>
  <c r="BK155" i="6"/>
  <c r="BK155" i="10" s="1"/>
  <c r="BK167" i="6"/>
  <c r="BK167" i="10" s="1"/>
  <c r="BK176" i="6"/>
  <c r="BK176" i="10" s="1"/>
  <c r="BK217" i="6"/>
  <c r="BK217" i="10" s="1"/>
  <c r="BK233" i="6"/>
  <c r="BK233" i="10" s="1"/>
  <c r="BK197" i="6"/>
  <c r="BK197" i="10" s="1"/>
  <c r="BK55" i="6"/>
  <c r="BK55" i="10" s="1"/>
  <c r="BK59" i="6"/>
  <c r="BK59" i="10" s="1"/>
  <c r="BK222" i="6"/>
  <c r="BK222" i="10" s="1"/>
  <c r="BK64" i="6"/>
  <c r="BK64" i="10" s="1"/>
  <c r="BK89" i="6"/>
  <c r="BK89" i="10" s="1"/>
  <c r="BK107" i="6"/>
  <c r="BK107" i="10" s="1"/>
  <c r="BK221" i="6"/>
  <c r="BK221" i="10" s="1"/>
  <c r="BK31" i="6"/>
  <c r="BK31" i="10" s="1"/>
  <c r="BK145" i="6"/>
  <c r="BK145" i="10" s="1"/>
  <c r="BK174" i="6"/>
  <c r="BK174" i="10" s="1"/>
  <c r="BK219" i="6"/>
  <c r="BK219" i="10" s="1"/>
  <c r="BK124" i="6"/>
  <c r="BK124" i="10" s="1"/>
  <c r="BK22" i="6"/>
  <c r="BK22" i="10" s="1"/>
  <c r="BK66" i="6"/>
  <c r="BK66" i="10" s="1"/>
  <c r="BK57" i="6"/>
  <c r="BK57" i="10" s="1"/>
  <c r="BK67" i="6"/>
  <c r="BK67" i="10" s="1"/>
  <c r="BK168" i="7"/>
  <c r="BK168" i="11" s="1"/>
  <c r="BK160" i="7"/>
  <c r="BK160" i="11" s="1"/>
  <c r="BK156" i="7"/>
  <c r="BK156" i="11" s="1"/>
  <c r="BK148" i="7"/>
  <c r="BK148" i="11" s="1"/>
  <c r="BK181" i="7"/>
  <c r="BK181" i="11" s="1"/>
  <c r="BK210" i="7"/>
  <c r="BK210" i="11" s="1"/>
  <c r="BK202" i="7"/>
  <c r="BK202" i="11" s="1"/>
  <c r="BK199" i="7"/>
  <c r="BK199" i="11" s="1"/>
  <c r="BK159" i="7"/>
  <c r="BK159" i="11" s="1"/>
  <c r="BK125" i="7"/>
  <c r="BK125" i="11" s="1"/>
  <c r="BK93" i="7"/>
  <c r="BK93" i="11" s="1"/>
  <c r="BK85" i="7"/>
  <c r="BK85" i="11" s="1"/>
  <c r="BK69" i="7"/>
  <c r="BK69" i="11" s="1"/>
  <c r="BK45" i="7"/>
  <c r="BK45" i="11" s="1"/>
  <c r="BK94" i="7"/>
  <c r="BK94" i="11" s="1"/>
  <c r="BK82" i="7"/>
  <c r="BK82" i="11" s="1"/>
  <c r="BK46" i="7"/>
  <c r="BK46" i="11" s="1"/>
  <c r="BK26" i="7"/>
  <c r="BK26" i="11" s="1"/>
  <c r="BK144" i="7"/>
  <c r="BK144" i="11" s="1"/>
  <c r="BK136" i="7"/>
  <c r="BK136" i="11" s="1"/>
  <c r="BK96" i="7"/>
  <c r="BK96" i="11" s="1"/>
  <c r="BK44" i="7"/>
  <c r="BK44" i="11" s="1"/>
  <c r="BK34" i="7"/>
  <c r="BK34" i="11" s="1"/>
  <c r="BK49" i="7"/>
  <c r="BK49" i="11" s="1"/>
  <c r="BK70" i="7"/>
  <c r="BK70" i="11" s="1"/>
  <c r="BK16" i="7"/>
  <c r="BK16" i="11" s="1"/>
  <c r="BK106" i="7"/>
  <c r="BK106" i="11" s="1"/>
  <c r="BK61" i="7"/>
  <c r="BK61" i="11" s="1"/>
  <c r="BK81" i="7"/>
  <c r="BK81" i="11" s="1"/>
  <c r="BK110" i="7"/>
  <c r="BK110" i="11" s="1"/>
  <c r="BK112" i="7"/>
  <c r="BK112" i="11" s="1"/>
  <c r="BK123" i="7"/>
  <c r="BK123" i="11" s="1"/>
  <c r="BK147" i="7"/>
  <c r="BK147" i="11" s="1"/>
  <c r="BK207" i="7"/>
  <c r="BK207" i="11" s="1"/>
  <c r="BK6" i="7"/>
  <c r="BK6" i="11" s="1"/>
  <c r="BK227" i="7"/>
  <c r="BK227" i="11" s="1"/>
  <c r="BK41" i="7"/>
  <c r="BK41" i="11" s="1"/>
  <c r="BK53" i="7"/>
  <c r="BK53" i="11" s="1"/>
  <c r="BK76" i="7"/>
  <c r="BK76" i="11" s="1"/>
  <c r="BK92" i="7"/>
  <c r="BK92" i="11" s="1"/>
  <c r="BK83" i="7"/>
  <c r="BK83" i="11" s="1"/>
  <c r="BK113" i="7"/>
  <c r="BK113" i="11" s="1"/>
  <c r="BK126" i="7"/>
  <c r="BK126" i="11" s="1"/>
  <c r="BK149" i="7"/>
  <c r="BK149" i="11" s="1"/>
  <c r="BK179" i="7"/>
  <c r="BK179" i="11" s="1"/>
  <c r="BK184" i="7"/>
  <c r="BK184" i="11" s="1"/>
  <c r="BK187" i="7"/>
  <c r="BK187" i="11" s="1"/>
  <c r="BK190" i="7"/>
  <c r="BK190" i="11" s="1"/>
  <c r="BK200" i="7"/>
  <c r="BK200" i="11" s="1"/>
  <c r="BK205" i="7"/>
  <c r="BK205" i="11" s="1"/>
  <c r="BK220" i="7"/>
  <c r="BK220" i="11" s="1"/>
  <c r="BK150" i="7"/>
  <c r="BK150" i="11" s="1"/>
  <c r="BK11" i="7"/>
  <c r="BK11" i="11" s="1"/>
  <c r="BK14" i="7"/>
  <c r="BK14" i="11" s="1"/>
  <c r="BK18" i="7"/>
  <c r="BK18" i="11" s="1"/>
  <c r="BK20" i="7"/>
  <c r="BK20" i="11" s="1"/>
  <c r="BK30" i="7"/>
  <c r="BK30" i="11" s="1"/>
  <c r="BK35" i="7"/>
  <c r="BK35" i="11" s="1"/>
  <c r="BK47" i="7"/>
  <c r="BK47" i="11" s="1"/>
  <c r="BK68" i="7"/>
  <c r="BK68" i="11" s="1"/>
  <c r="BK171" i="7"/>
  <c r="BK171" i="11" s="1"/>
  <c r="BK98" i="7"/>
  <c r="BK98" i="11" s="1"/>
  <c r="BK119" i="7"/>
  <c r="BK119" i="11" s="1"/>
  <c r="BK128" i="7"/>
  <c r="BK128" i="11" s="1"/>
  <c r="BK137" i="7"/>
  <c r="BK137" i="11" s="1"/>
  <c r="BK152" i="7"/>
  <c r="BK152" i="11" s="1"/>
  <c r="BK79" i="7"/>
  <c r="BK79" i="11" s="1"/>
  <c r="BK164" i="7"/>
  <c r="BK164" i="11" s="1"/>
  <c r="BK196" i="7"/>
  <c r="BK196" i="11" s="1"/>
  <c r="BK211" i="7"/>
  <c r="BK211" i="11" s="1"/>
  <c r="BK231" i="7"/>
  <c r="BK231" i="11" s="1"/>
  <c r="BK43" i="7"/>
  <c r="BK43" i="11" s="1"/>
  <c r="BK65" i="7"/>
  <c r="BK65" i="11" s="1"/>
  <c r="BK97" i="7"/>
  <c r="BK97" i="11" s="1"/>
  <c r="BK105" i="7"/>
  <c r="BK105" i="11" s="1"/>
  <c r="BK143" i="7"/>
  <c r="BK143" i="11" s="1"/>
  <c r="BK180" i="7"/>
  <c r="BK180" i="11" s="1"/>
  <c r="BK232" i="7"/>
  <c r="BK232" i="11" s="1"/>
  <c r="BK188" i="7"/>
  <c r="BK188" i="11" s="1"/>
  <c r="BK191" i="7"/>
  <c r="BK191" i="11" s="1"/>
  <c r="BK201" i="7"/>
  <c r="BK201" i="11" s="1"/>
  <c r="BK206" i="7"/>
  <c r="BK206" i="11" s="1"/>
  <c r="BK213" i="7"/>
  <c r="BK213" i="11" s="1"/>
  <c r="BK12" i="7"/>
  <c r="BK12" i="11" s="1"/>
  <c r="BK15" i="7"/>
  <c r="BK15" i="11" s="1"/>
  <c r="BK25" i="7"/>
  <c r="BK25" i="11" s="1"/>
  <c r="BK21" i="7"/>
  <c r="BK21" i="11" s="1"/>
  <c r="BK32" i="7"/>
  <c r="BK32" i="11" s="1"/>
  <c r="BK37" i="7"/>
  <c r="BK37" i="11" s="1"/>
  <c r="BK51" i="7"/>
  <c r="BK51" i="11" s="1"/>
  <c r="BK72" i="7"/>
  <c r="BK72" i="11" s="1"/>
  <c r="BK108" i="7"/>
  <c r="BK108" i="11" s="1"/>
  <c r="BK146" i="7"/>
  <c r="BK146" i="11" s="1"/>
  <c r="BK27" i="7"/>
  <c r="BK27" i="11" s="1"/>
  <c r="BK198" i="7"/>
  <c r="BK198" i="11" s="1"/>
  <c r="BK212" i="7"/>
  <c r="BK212" i="11" s="1"/>
  <c r="BK87" i="7"/>
  <c r="BK87" i="11" s="1"/>
  <c r="BK114" i="7"/>
  <c r="BK114" i="11" s="1"/>
  <c r="BK127" i="7"/>
  <c r="BK127" i="11" s="1"/>
  <c r="BK138" i="7"/>
  <c r="BK138" i="11" s="1"/>
  <c r="BK151" i="7"/>
  <c r="BK151" i="11" s="1"/>
  <c r="BK163" i="7"/>
  <c r="BK163" i="11" s="1"/>
  <c r="BK173" i="7"/>
  <c r="BK173" i="11" s="1"/>
  <c r="BK218" i="7"/>
  <c r="BK218" i="11" s="1"/>
  <c r="BK86" i="7"/>
  <c r="BK86" i="11" s="1"/>
  <c r="BK104" i="7"/>
  <c r="BK104" i="11" s="1"/>
  <c r="BK224" i="7"/>
  <c r="BK224" i="11" s="1"/>
  <c r="BK5" i="7"/>
  <c r="BK5" i="11" s="1"/>
  <c r="BK29" i="7"/>
  <c r="BK29" i="11" s="1"/>
  <c r="BK54" i="7"/>
  <c r="BK54" i="11" s="1"/>
  <c r="BK63" i="7"/>
  <c r="BK63" i="11" s="1"/>
  <c r="BK88" i="7"/>
  <c r="BK88" i="11" s="1"/>
  <c r="BK100" i="7"/>
  <c r="BK100" i="11" s="1"/>
  <c r="BK109" i="7"/>
  <c r="BK109" i="11" s="1"/>
  <c r="BK122" i="7"/>
  <c r="BK122" i="11" s="1"/>
  <c r="BK133" i="7"/>
  <c r="BK133" i="11" s="1"/>
  <c r="BK157" i="7"/>
  <c r="BK157" i="11" s="1"/>
  <c r="BK170" i="7"/>
  <c r="BK170" i="11" s="1"/>
  <c r="BK208" i="7"/>
  <c r="BK208" i="11" s="1"/>
  <c r="BK228" i="7"/>
  <c r="BK228" i="11" s="1"/>
  <c r="BK4" i="7"/>
  <c r="BK4" i="11" s="1"/>
  <c r="BK8" i="7"/>
  <c r="BK8" i="11" s="1"/>
  <c r="BK24" i="7"/>
  <c r="BK24" i="11" s="1"/>
  <c r="BK36" i="7"/>
  <c r="BK36" i="11" s="1"/>
  <c r="BK48" i="7"/>
  <c r="BK48" i="11" s="1"/>
  <c r="BK71" i="7"/>
  <c r="BK71" i="11" s="1"/>
  <c r="BK99" i="7"/>
  <c r="BK99" i="11" s="1"/>
  <c r="BK101" i="7"/>
  <c r="BK101" i="11" s="1"/>
  <c r="BK111" i="7"/>
  <c r="BK111" i="11" s="1"/>
  <c r="BK134" i="7"/>
  <c r="BK134" i="11" s="1"/>
  <c r="BK142" i="7"/>
  <c r="BK142" i="11" s="1"/>
  <c r="BK177" i="7"/>
  <c r="BK177" i="11" s="1"/>
  <c r="BK182" i="7"/>
  <c r="BK182" i="11" s="1"/>
  <c r="BK185" i="7"/>
  <c r="BK185" i="11" s="1"/>
  <c r="BK234" i="7"/>
  <c r="BK234" i="11" s="1"/>
  <c r="BK192" i="7"/>
  <c r="BK192" i="11" s="1"/>
  <c r="BK40" i="7"/>
  <c r="BK40" i="11" s="1"/>
  <c r="BK203" i="7"/>
  <c r="BK203" i="11" s="1"/>
  <c r="BK223" i="7"/>
  <c r="BK223" i="11" s="1"/>
  <c r="BK235" i="7"/>
  <c r="BK235" i="11" s="1"/>
  <c r="BK7" i="7"/>
  <c r="BK7" i="11" s="1"/>
  <c r="BK2" i="7"/>
  <c r="BK2" i="11" s="1"/>
  <c r="BK9" i="7"/>
  <c r="BK9" i="11" s="1"/>
  <c r="BK17" i="7"/>
  <c r="BK17" i="11" s="1"/>
  <c r="BK58" i="7"/>
  <c r="BK58" i="11" s="1"/>
  <c r="BK23" i="7"/>
  <c r="BK23" i="11" s="1"/>
  <c r="BK39" i="7"/>
  <c r="BK39" i="11" s="1"/>
  <c r="BK52" i="7"/>
  <c r="BK52" i="11" s="1"/>
  <c r="BK74" i="7"/>
  <c r="BK74" i="11" s="1"/>
  <c r="BK91" i="7"/>
  <c r="BK91" i="11" s="1"/>
  <c r="BK103" i="7"/>
  <c r="BK103" i="11" s="1"/>
  <c r="BK116" i="7"/>
  <c r="BK116" i="11" s="1"/>
  <c r="BK161" i="7"/>
  <c r="BK161" i="11" s="1"/>
  <c r="BK172" i="7"/>
  <c r="BK172" i="11" s="1"/>
  <c r="BK214" i="7"/>
  <c r="BK214" i="11" s="1"/>
  <c r="BK230" i="7"/>
  <c r="BK230" i="11" s="1"/>
  <c r="BK50" i="7"/>
  <c r="BK50" i="11" s="1"/>
  <c r="BK73" i="7"/>
  <c r="BK73" i="11" s="1"/>
  <c r="BK118" i="7"/>
  <c r="BK118" i="11" s="1"/>
  <c r="BK130" i="7"/>
  <c r="BK130" i="11" s="1"/>
  <c r="BK140" i="7"/>
  <c r="BK140" i="11" s="1"/>
  <c r="BK154" i="7"/>
  <c r="BK154" i="11" s="1"/>
  <c r="BK166" i="7"/>
  <c r="BK166" i="11" s="1"/>
  <c r="BK178" i="7"/>
  <c r="BK178" i="11" s="1"/>
  <c r="BK183" i="7"/>
  <c r="BK183" i="11" s="1"/>
  <c r="BK186" i="7"/>
  <c r="BK186" i="11" s="1"/>
  <c r="BK189" i="7"/>
  <c r="BK189" i="11" s="1"/>
  <c r="BK194" i="7"/>
  <c r="BK194" i="11" s="1"/>
  <c r="BK204" i="7"/>
  <c r="BK204" i="11" s="1"/>
  <c r="BK225" i="7"/>
  <c r="BK225" i="11" s="1"/>
  <c r="BK3" i="7"/>
  <c r="BK3" i="11" s="1"/>
  <c r="BK38" i="7"/>
  <c r="BK38" i="11" s="1"/>
  <c r="BK13" i="7"/>
  <c r="BK13" i="11" s="1"/>
  <c r="BK33" i="7"/>
  <c r="BK33" i="11" s="1"/>
  <c r="BK19" i="7"/>
  <c r="BK19" i="11" s="1"/>
  <c r="BK28" i="7"/>
  <c r="BK28" i="11" s="1"/>
  <c r="BK42" i="7"/>
  <c r="BK42" i="11" s="1"/>
  <c r="BK78" i="7"/>
  <c r="BK78" i="11" s="1"/>
  <c r="BK95" i="7"/>
  <c r="BK95" i="11" s="1"/>
  <c r="BK121" i="7"/>
  <c r="BK121" i="11" s="1"/>
  <c r="BK132" i="7"/>
  <c r="BK132" i="11" s="1"/>
  <c r="BK158" i="7"/>
  <c r="BK158" i="11" s="1"/>
  <c r="BK169" i="7"/>
  <c r="BK169" i="11" s="1"/>
  <c r="BK195" i="7"/>
  <c r="BK195" i="11" s="1"/>
  <c r="BK209" i="7"/>
  <c r="BK209" i="11" s="1"/>
  <c r="BK215" i="7"/>
  <c r="BK215" i="11" s="1"/>
  <c r="BK229" i="7"/>
  <c r="BK229" i="11" s="1"/>
  <c r="BK193" i="7"/>
  <c r="BK193" i="11" s="1"/>
  <c r="BK60" i="7"/>
  <c r="BK60" i="11" s="1"/>
  <c r="BK80" i="7"/>
  <c r="BK80" i="11" s="1"/>
  <c r="BK102" i="7"/>
  <c r="BK102" i="11" s="1"/>
  <c r="BK115" i="7"/>
  <c r="BK115" i="11" s="1"/>
  <c r="BK135" i="7"/>
  <c r="BK135" i="11" s="1"/>
  <c r="BK162" i="7"/>
  <c r="BK162" i="11" s="1"/>
  <c r="BK175" i="7"/>
  <c r="BK175" i="11" s="1"/>
  <c r="BK216" i="7"/>
  <c r="BK216" i="11" s="1"/>
  <c r="BK56" i="7"/>
  <c r="BK56" i="11" s="1"/>
  <c r="BK75" i="7"/>
  <c r="BK75" i="11" s="1"/>
  <c r="BK77" i="7"/>
  <c r="BK77" i="11" s="1"/>
  <c r="BK90" i="7"/>
  <c r="BK90" i="11" s="1"/>
  <c r="BK117" i="7"/>
  <c r="BK117" i="11" s="1"/>
  <c r="BK129" i="7"/>
  <c r="BK129" i="11" s="1"/>
  <c r="BK139" i="7"/>
  <c r="BK139" i="11" s="1"/>
  <c r="BK153" i="7"/>
  <c r="BK153" i="11" s="1"/>
  <c r="BK165" i="7"/>
  <c r="BK165" i="11" s="1"/>
  <c r="BK226" i="7"/>
  <c r="BK226" i="11" s="1"/>
  <c r="BK55" i="7"/>
  <c r="BK55" i="11" s="1"/>
  <c r="BK59" i="7"/>
  <c r="BK59" i="11" s="1"/>
  <c r="BK222" i="7"/>
  <c r="BK222" i="11" s="1"/>
  <c r="BK64" i="7"/>
  <c r="BK64" i="11" s="1"/>
  <c r="BK89" i="7"/>
  <c r="BK89" i="11" s="1"/>
  <c r="BK107" i="7"/>
  <c r="BK107" i="11" s="1"/>
  <c r="BK221" i="7"/>
  <c r="BK221" i="11" s="1"/>
  <c r="BK31" i="7"/>
  <c r="BK31" i="11" s="1"/>
  <c r="BK145" i="7"/>
  <c r="BK145" i="11" s="1"/>
  <c r="BK174" i="7"/>
  <c r="BK174" i="11" s="1"/>
  <c r="BK219" i="7"/>
  <c r="BK219" i="11" s="1"/>
  <c r="BK10" i="7"/>
  <c r="BK10" i="11" s="1"/>
  <c r="BK62" i="7"/>
  <c r="BK62" i="11" s="1"/>
  <c r="BK84" i="7"/>
  <c r="BK84" i="11" s="1"/>
  <c r="BK120" i="7"/>
  <c r="BK120" i="11" s="1"/>
  <c r="BK131" i="7"/>
  <c r="BK131" i="11" s="1"/>
  <c r="BK141" i="7"/>
  <c r="BK141" i="11" s="1"/>
  <c r="BK155" i="7"/>
  <c r="BK155" i="11" s="1"/>
  <c r="BK167" i="7"/>
  <c r="BK167" i="11" s="1"/>
  <c r="BK176" i="7"/>
  <c r="BK176" i="11" s="1"/>
  <c r="BK217" i="7"/>
  <c r="BK217" i="11" s="1"/>
  <c r="BK233" i="7"/>
  <c r="BK233" i="11" s="1"/>
  <c r="BK197" i="7"/>
  <c r="BK197" i="11" s="1"/>
  <c r="BK124" i="7"/>
  <c r="BK124" i="11" s="1"/>
  <c r="BK22" i="7"/>
  <c r="BK22" i="11" s="1"/>
  <c r="BK66" i="7"/>
  <c r="BK66" i="11" s="1"/>
  <c r="BK57" i="7"/>
  <c r="BK57" i="11" s="1"/>
  <c r="BK67" i="7"/>
  <c r="BK67" i="11" s="1"/>
  <c r="AD113" i="9"/>
  <c r="AD113" i="8"/>
  <c r="AD113" i="6"/>
  <c r="AD113" i="10" s="1"/>
  <c r="AD113" i="7"/>
  <c r="AD113" i="11" s="1"/>
  <c r="CA78" i="1"/>
  <c r="BY76" i="3" s="1"/>
  <c r="BX76" i="3"/>
  <c r="AF128" i="9"/>
  <c r="AF128" i="8"/>
  <c r="AF128" i="6"/>
  <c r="AF128" i="10" s="1"/>
  <c r="AF128" i="7"/>
  <c r="AF128" i="11" s="1"/>
  <c r="CA129" i="1"/>
  <c r="BY127" i="3" s="1"/>
  <c r="BX127" i="3"/>
  <c r="AE167" i="9"/>
  <c r="AE167" i="8"/>
  <c r="AE167" i="6"/>
  <c r="AE167" i="10" s="1"/>
  <c r="AE167" i="7"/>
  <c r="AE167" i="11" s="1"/>
  <c r="AO34" i="9"/>
  <c r="AO34" i="8"/>
  <c r="AO34" i="6"/>
  <c r="AO34" i="10" s="1"/>
  <c r="AO34" i="7"/>
  <c r="AO34" i="11" s="1"/>
  <c r="BK199" i="9"/>
  <c r="BK181" i="9"/>
  <c r="BK210" i="9"/>
  <c r="BK202" i="9"/>
  <c r="BK125" i="9"/>
  <c r="BK159" i="9"/>
  <c r="BK168" i="9"/>
  <c r="BK160" i="9"/>
  <c r="BK156" i="9"/>
  <c r="BK148" i="9"/>
  <c r="BK144" i="9"/>
  <c r="BK136" i="9"/>
  <c r="BK96" i="9"/>
  <c r="BK93" i="9"/>
  <c r="BK85" i="9"/>
  <c r="BK69" i="9"/>
  <c r="BK94" i="9"/>
  <c r="BK82" i="9"/>
  <c r="BK26" i="9"/>
  <c r="BK45" i="9"/>
  <c r="BK46" i="9"/>
  <c r="BK44" i="9"/>
  <c r="BK34" i="9"/>
  <c r="BK49" i="9"/>
  <c r="BK70" i="9"/>
  <c r="BK12" i="9"/>
  <c r="BK15" i="9"/>
  <c r="BK25" i="9"/>
  <c r="BK21" i="9"/>
  <c r="BK32" i="9"/>
  <c r="BK37" i="9"/>
  <c r="BK51" i="9"/>
  <c r="BK72" i="9"/>
  <c r="BK108" i="9"/>
  <c r="BK146" i="9"/>
  <c r="BK27" i="9"/>
  <c r="BK198" i="9"/>
  <c r="BK212" i="9"/>
  <c r="BK87" i="9"/>
  <c r="BK114" i="9"/>
  <c r="BK127" i="9"/>
  <c r="BK138" i="9"/>
  <c r="BK151" i="9"/>
  <c r="BK163" i="9"/>
  <c r="BK173" i="9"/>
  <c r="BK218" i="9"/>
  <c r="BK86" i="9"/>
  <c r="BK104" i="9"/>
  <c r="BK224" i="9"/>
  <c r="BK197" i="9"/>
  <c r="BK5" i="9"/>
  <c r="BK29" i="9"/>
  <c r="BK54" i="9"/>
  <c r="BK63" i="9"/>
  <c r="BK88" i="9"/>
  <c r="BK100" i="9"/>
  <c r="BK109" i="9"/>
  <c r="BK122" i="9"/>
  <c r="BK133" i="9"/>
  <c r="BK157" i="9"/>
  <c r="BK170" i="9"/>
  <c r="BK208" i="9"/>
  <c r="BK228" i="9"/>
  <c r="BK4" i="9"/>
  <c r="BK8" i="9"/>
  <c r="BK24" i="9"/>
  <c r="BK36" i="9"/>
  <c r="BK48" i="9"/>
  <c r="BK71" i="9"/>
  <c r="BK99" i="9"/>
  <c r="BK101" i="9"/>
  <c r="BK111" i="9"/>
  <c r="BK134" i="9"/>
  <c r="BK142" i="9"/>
  <c r="BK177" i="9"/>
  <c r="BK182" i="9"/>
  <c r="BK185" i="9"/>
  <c r="BK234" i="9"/>
  <c r="BK192" i="9"/>
  <c r="BK40" i="9"/>
  <c r="BK203" i="9"/>
  <c r="BK223" i="9"/>
  <c r="BK235" i="9"/>
  <c r="BK7" i="9"/>
  <c r="BK2" i="9"/>
  <c r="BK9" i="9"/>
  <c r="BK17" i="9"/>
  <c r="BK58" i="9"/>
  <c r="BK23" i="9"/>
  <c r="BK39" i="9"/>
  <c r="BK52" i="9"/>
  <c r="BK74" i="9"/>
  <c r="BK91" i="9"/>
  <c r="BK103" i="9"/>
  <c r="BK116" i="9"/>
  <c r="BK161" i="9"/>
  <c r="BK172" i="9"/>
  <c r="BK214" i="9"/>
  <c r="BK230" i="9"/>
  <c r="BK50" i="9"/>
  <c r="BK73" i="9"/>
  <c r="BK118" i="9"/>
  <c r="BK130" i="9"/>
  <c r="BK140" i="9"/>
  <c r="BK154" i="9"/>
  <c r="BK166" i="9"/>
  <c r="BK178" i="9"/>
  <c r="BK183" i="9"/>
  <c r="BK186" i="9"/>
  <c r="BK189" i="9"/>
  <c r="BK194" i="9"/>
  <c r="BK204" i="9"/>
  <c r="BK3" i="9"/>
  <c r="BK38" i="9"/>
  <c r="BK13" i="9"/>
  <c r="BK33" i="9"/>
  <c r="BK19" i="9"/>
  <c r="BK28" i="9"/>
  <c r="BK42" i="9"/>
  <c r="BK78" i="9"/>
  <c r="BK95" i="9"/>
  <c r="BK121" i="9"/>
  <c r="BK132" i="9"/>
  <c r="BK158" i="9"/>
  <c r="BK169" i="9"/>
  <c r="BK195" i="9"/>
  <c r="BK209" i="9"/>
  <c r="BK215" i="9"/>
  <c r="BK229" i="9"/>
  <c r="BK193" i="9"/>
  <c r="BK60" i="9"/>
  <c r="BK80" i="9"/>
  <c r="BK102" i="9"/>
  <c r="BK115" i="9"/>
  <c r="BK135" i="9"/>
  <c r="BK162" i="9"/>
  <c r="BK175" i="9"/>
  <c r="BK216" i="9"/>
  <c r="BK56" i="9"/>
  <c r="BK75" i="9"/>
  <c r="BK77" i="9"/>
  <c r="BK90" i="9"/>
  <c r="BK117" i="9"/>
  <c r="BK129" i="9"/>
  <c r="BK139" i="9"/>
  <c r="BK153" i="9"/>
  <c r="BK165" i="9"/>
  <c r="BK226" i="9"/>
  <c r="BK16" i="9"/>
  <c r="BK106" i="9"/>
  <c r="BK61" i="9"/>
  <c r="BK81" i="9"/>
  <c r="BK110" i="9"/>
  <c r="BK112" i="9"/>
  <c r="BK123" i="9"/>
  <c r="BK147" i="9"/>
  <c r="BK207" i="9"/>
  <c r="BK6" i="9"/>
  <c r="BK227" i="9"/>
  <c r="BK41" i="9"/>
  <c r="BK53" i="9"/>
  <c r="BK76" i="9"/>
  <c r="BK92" i="9"/>
  <c r="BK83" i="9"/>
  <c r="BK113" i="9"/>
  <c r="BK126" i="9"/>
  <c r="BK149" i="9"/>
  <c r="BK179" i="9"/>
  <c r="BK184" i="9"/>
  <c r="BK187" i="9"/>
  <c r="BK190" i="9"/>
  <c r="BK200" i="9"/>
  <c r="BK205" i="9"/>
  <c r="BK220" i="9"/>
  <c r="BK150" i="9"/>
  <c r="BK11" i="9"/>
  <c r="BK14" i="9"/>
  <c r="BK18" i="9"/>
  <c r="BK20" i="9"/>
  <c r="BK30" i="9"/>
  <c r="BK35" i="9"/>
  <c r="BK47" i="9"/>
  <c r="BK68" i="9"/>
  <c r="BK171" i="9"/>
  <c r="BK98" i="9"/>
  <c r="BK119" i="9"/>
  <c r="BK128" i="9"/>
  <c r="BK137" i="9"/>
  <c r="BK152" i="9"/>
  <c r="BK79" i="9"/>
  <c r="BK164" i="9"/>
  <c r="BK196" i="9"/>
  <c r="BK211" i="9"/>
  <c r="BK231" i="9"/>
  <c r="BK43" i="9"/>
  <c r="BK65" i="9"/>
  <c r="BK97" i="9"/>
  <c r="BK105" i="9"/>
  <c r="BK143" i="9"/>
  <c r="BK180" i="9"/>
  <c r="BK232" i="9"/>
  <c r="BK188" i="9"/>
  <c r="BK191" i="9"/>
  <c r="BK201" i="9"/>
  <c r="BK206" i="9"/>
  <c r="BK213" i="9"/>
  <c r="BK10" i="9"/>
  <c r="BK62" i="9"/>
  <c r="BK84" i="9"/>
  <c r="BK120" i="9"/>
  <c r="BK131" i="9"/>
  <c r="BK141" i="9"/>
  <c r="BK155" i="9"/>
  <c r="BK167" i="9"/>
  <c r="BK176" i="9"/>
  <c r="BK217" i="9"/>
  <c r="BK233" i="9"/>
  <c r="BK55" i="9"/>
  <c r="BK59" i="9"/>
  <c r="BK222" i="9"/>
  <c r="BK64" i="9"/>
  <c r="BK89" i="9"/>
  <c r="BK107" i="9"/>
  <c r="BK221" i="9"/>
  <c r="BK31" i="9"/>
  <c r="BK145" i="9"/>
  <c r="BK174" i="9"/>
  <c r="BK219" i="9"/>
  <c r="BK225" i="9"/>
  <c r="BK124" i="9"/>
  <c r="BK22" i="9"/>
  <c r="BK66" i="9"/>
  <c r="BK57" i="9"/>
  <c r="BK67" i="9"/>
  <c r="CA133" i="1"/>
  <c r="BY131" i="3" s="1"/>
  <c r="BX131" i="3"/>
  <c r="BK181" i="8"/>
  <c r="BK210" i="8"/>
  <c r="BK202" i="8"/>
  <c r="BK199" i="8"/>
  <c r="BK159" i="8"/>
  <c r="BK168" i="8"/>
  <c r="BK160" i="8"/>
  <c r="BK156" i="8"/>
  <c r="BK148" i="8"/>
  <c r="BK144" i="8"/>
  <c r="BK136" i="8"/>
  <c r="BK96" i="8"/>
  <c r="BK125" i="8"/>
  <c r="BK93" i="8"/>
  <c r="BK85" i="8"/>
  <c r="BK94" i="8"/>
  <c r="BK82" i="8"/>
  <c r="BK45" i="8"/>
  <c r="BK46" i="8"/>
  <c r="BK26" i="8"/>
  <c r="BK69" i="8"/>
  <c r="BK44" i="8"/>
  <c r="BK34" i="8"/>
  <c r="BK49" i="8"/>
  <c r="BK70" i="8"/>
  <c r="BK12" i="8"/>
  <c r="BK15" i="8"/>
  <c r="BK25" i="8"/>
  <c r="BK21" i="8"/>
  <c r="BK32" i="8"/>
  <c r="BK37" i="8"/>
  <c r="BK51" i="8"/>
  <c r="BK72" i="8"/>
  <c r="BK108" i="8"/>
  <c r="BK146" i="8"/>
  <c r="BK27" i="8"/>
  <c r="BK198" i="8"/>
  <c r="BK212" i="8"/>
  <c r="BK87" i="8"/>
  <c r="BK114" i="8"/>
  <c r="BK127" i="8"/>
  <c r="BK138" i="8"/>
  <c r="BK151" i="8"/>
  <c r="BK163" i="8"/>
  <c r="BK173" i="8"/>
  <c r="BK218" i="8"/>
  <c r="BK86" i="8"/>
  <c r="BK104" i="8"/>
  <c r="BK224" i="8"/>
  <c r="BK197" i="8"/>
  <c r="BK5" i="8"/>
  <c r="BK29" i="8"/>
  <c r="BK54" i="8"/>
  <c r="BK63" i="8"/>
  <c r="BK88" i="8"/>
  <c r="BK100" i="8"/>
  <c r="BK109" i="8"/>
  <c r="BK122" i="8"/>
  <c r="BK133" i="8"/>
  <c r="BK157" i="8"/>
  <c r="BK170" i="8"/>
  <c r="BK208" i="8"/>
  <c r="BK228" i="8"/>
  <c r="BK4" i="8"/>
  <c r="BK8" i="8"/>
  <c r="BK24" i="8"/>
  <c r="BK36" i="8"/>
  <c r="BK48" i="8"/>
  <c r="BK71" i="8"/>
  <c r="BK99" i="8"/>
  <c r="BK101" i="8"/>
  <c r="BK111" i="8"/>
  <c r="BK134" i="8"/>
  <c r="BK142" i="8"/>
  <c r="BK177" i="8"/>
  <c r="BK182" i="8"/>
  <c r="BK185" i="8"/>
  <c r="BK234" i="8"/>
  <c r="BK192" i="8"/>
  <c r="BK40" i="8"/>
  <c r="BK203" i="8"/>
  <c r="BK223" i="8"/>
  <c r="BK235" i="8"/>
  <c r="BK7" i="8"/>
  <c r="BK2" i="8"/>
  <c r="BK9" i="8"/>
  <c r="BK17" i="8"/>
  <c r="BK58" i="8"/>
  <c r="BK23" i="8"/>
  <c r="BK39" i="8"/>
  <c r="BK52" i="8"/>
  <c r="BK74" i="8"/>
  <c r="BK91" i="8"/>
  <c r="BK103" i="8"/>
  <c r="BK116" i="8"/>
  <c r="BK161" i="8"/>
  <c r="BK172" i="8"/>
  <c r="BK214" i="8"/>
  <c r="BK230" i="8"/>
  <c r="BK50" i="8"/>
  <c r="BK73" i="8"/>
  <c r="BK118" i="8"/>
  <c r="BK130" i="8"/>
  <c r="BK140" i="8"/>
  <c r="BK154" i="8"/>
  <c r="BK166" i="8"/>
  <c r="BK178" i="8"/>
  <c r="BK183" i="8"/>
  <c r="BK186" i="8"/>
  <c r="BK189" i="8"/>
  <c r="BK194" i="8"/>
  <c r="BK204" i="8"/>
  <c r="BK3" i="8"/>
  <c r="BK38" i="8"/>
  <c r="BK13" i="8"/>
  <c r="BK33" i="8"/>
  <c r="BK19" i="8"/>
  <c r="BK28" i="8"/>
  <c r="BK42" i="8"/>
  <c r="BK78" i="8"/>
  <c r="BK95" i="8"/>
  <c r="BK121" i="8"/>
  <c r="BK132" i="8"/>
  <c r="BK158" i="8"/>
  <c r="BK169" i="8"/>
  <c r="BK195" i="8"/>
  <c r="BK209" i="8"/>
  <c r="BK215" i="8"/>
  <c r="BK229" i="8"/>
  <c r="BK193" i="8"/>
  <c r="BK60" i="8"/>
  <c r="BK80" i="8"/>
  <c r="BK102" i="8"/>
  <c r="BK115" i="8"/>
  <c r="BK135" i="8"/>
  <c r="BK162" i="8"/>
  <c r="BK175" i="8"/>
  <c r="BK216" i="8"/>
  <c r="BK56" i="8"/>
  <c r="BK75" i="8"/>
  <c r="BK77" i="8"/>
  <c r="BK90" i="8"/>
  <c r="BK117" i="8"/>
  <c r="BK129" i="8"/>
  <c r="BK139" i="8"/>
  <c r="BK153" i="8"/>
  <c r="BK165" i="8"/>
  <c r="BK226" i="8"/>
  <c r="BK16" i="8"/>
  <c r="BK106" i="8"/>
  <c r="BK61" i="8"/>
  <c r="BK81" i="8"/>
  <c r="BK110" i="8"/>
  <c r="BK112" i="8"/>
  <c r="BK123" i="8"/>
  <c r="BK147" i="8"/>
  <c r="BK207" i="8"/>
  <c r="BK6" i="8"/>
  <c r="BK227" i="8"/>
  <c r="BK41" i="8"/>
  <c r="BK53" i="8"/>
  <c r="BK76" i="8"/>
  <c r="BK92" i="8"/>
  <c r="BK83" i="8"/>
  <c r="BK113" i="8"/>
  <c r="BK126" i="8"/>
  <c r="BK149" i="8"/>
  <c r="BK179" i="8"/>
  <c r="BK184" i="8"/>
  <c r="BK187" i="8"/>
  <c r="BK190" i="8"/>
  <c r="BK200" i="8"/>
  <c r="BK205" i="8"/>
  <c r="BK220" i="8"/>
  <c r="BK150" i="8"/>
  <c r="BK11" i="8"/>
  <c r="BK14" i="8"/>
  <c r="BK18" i="8"/>
  <c r="BK20" i="8"/>
  <c r="BK30" i="8"/>
  <c r="BK35" i="8"/>
  <c r="BK47" i="8"/>
  <c r="BK68" i="8"/>
  <c r="BK171" i="8"/>
  <c r="BK98" i="8"/>
  <c r="BK119" i="8"/>
  <c r="BK128" i="8"/>
  <c r="BK137" i="8"/>
  <c r="BK152" i="8"/>
  <c r="BK79" i="8"/>
  <c r="BK164" i="8"/>
  <c r="BK196" i="8"/>
  <c r="BK211" i="8"/>
  <c r="BK231" i="8"/>
  <c r="BK43" i="8"/>
  <c r="BK65" i="8"/>
  <c r="BK97" i="8"/>
  <c r="BK105" i="8"/>
  <c r="BK143" i="8"/>
  <c r="BK180" i="8"/>
  <c r="BK232" i="8"/>
  <c r="BK188" i="8"/>
  <c r="BK191" i="8"/>
  <c r="BK201" i="8"/>
  <c r="BK206" i="8"/>
  <c r="BK213" i="8"/>
  <c r="BK10" i="8"/>
  <c r="BK62" i="8"/>
  <c r="BK84" i="8"/>
  <c r="BK120" i="8"/>
  <c r="BK131" i="8"/>
  <c r="BK141" i="8"/>
  <c r="BK155" i="8"/>
  <c r="BK167" i="8"/>
  <c r="BK176" i="8"/>
  <c r="BK217" i="8"/>
  <c r="BK233" i="8"/>
  <c r="BK55" i="8"/>
  <c r="BK59" i="8"/>
  <c r="BK222" i="8"/>
  <c r="BK64" i="8"/>
  <c r="BK89" i="8"/>
  <c r="BK107" i="8"/>
  <c r="BK221" i="8"/>
  <c r="BK31" i="8"/>
  <c r="BK145" i="8"/>
  <c r="BK174" i="8"/>
  <c r="BK219" i="8"/>
  <c r="BK225" i="8"/>
  <c r="BK124" i="8"/>
  <c r="BK22" i="8"/>
  <c r="BK66" i="8"/>
  <c r="BK57" i="8"/>
  <c r="BK67" i="8"/>
  <c r="Z31" i="9"/>
  <c r="Z31" i="8"/>
  <c r="Z31" i="6"/>
  <c r="Z31" i="10" s="1"/>
  <c r="Z31" i="7"/>
  <c r="Z31" i="11" s="1"/>
  <c r="O202" i="9"/>
  <c r="O202" i="8"/>
  <c r="O202" i="6"/>
  <c r="O202" i="10" s="1"/>
  <c r="O202" i="7"/>
  <c r="O202" i="11" s="1"/>
  <c r="AC40" i="9"/>
  <c r="AC40" i="8"/>
  <c r="AC40" i="6"/>
  <c r="AC40" i="10" s="1"/>
  <c r="AC40" i="7"/>
  <c r="AC40" i="11" s="1"/>
  <c r="CA163" i="1"/>
  <c r="BY161" i="3" s="1"/>
  <c r="BX161" i="3"/>
  <c r="BX235" i="3"/>
  <c r="CA237" i="1"/>
  <c r="FC237" i="1"/>
  <c r="CB130" i="1"/>
  <c r="BZ128" i="3" s="1"/>
  <c r="CA53" i="1"/>
  <c r="BY51" i="3" s="1"/>
  <c r="FC53" i="1"/>
  <c r="CB25" i="1"/>
  <c r="BZ23" i="3" s="1"/>
  <c r="CB94" i="1"/>
  <c r="BZ92" i="3" s="1"/>
  <c r="FD31" i="1"/>
  <c r="FD78" i="1"/>
  <c r="CB78" i="1"/>
  <c r="BZ76" i="3" s="1"/>
  <c r="FD133" i="1"/>
  <c r="FC78" i="1"/>
  <c r="FC133" i="1"/>
  <c r="CB133" i="1"/>
  <c r="CA184" i="1"/>
  <c r="BY182" i="3" s="1"/>
  <c r="FC184" i="1"/>
  <c r="FC65" i="1"/>
  <c r="CA65" i="1"/>
  <c r="BY63" i="3" s="1"/>
  <c r="BY322" i="1"/>
  <c r="CB31" i="1"/>
  <c r="BZ29" i="3" s="1"/>
  <c r="CC37" i="1"/>
  <c r="CA35" i="3" s="1"/>
  <c r="BZ262" i="1"/>
  <c r="BZ301" i="1" s="1"/>
  <c r="BZ320" i="1" s="1"/>
  <c r="FC129" i="1"/>
  <c r="CB129" i="1"/>
  <c r="BZ127" i="3" s="1"/>
  <c r="FC33" i="1"/>
  <c r="CA33" i="1"/>
  <c r="BY31" i="3" s="1"/>
  <c r="CA122" i="1"/>
  <c r="BY120" i="3" s="1"/>
  <c r="FC122" i="1"/>
  <c r="CA152" i="1"/>
  <c r="BY150" i="3" s="1"/>
  <c r="FC152" i="1"/>
  <c r="FD129" i="1"/>
  <c r="FC145" i="1"/>
  <c r="CA145" i="1"/>
  <c r="BY143" i="3" s="1"/>
  <c r="CB27" i="1"/>
  <c r="BZ25" i="3" s="1"/>
  <c r="BY319" i="1"/>
  <c r="CB38" i="1"/>
  <c r="BZ36" i="3" s="1"/>
  <c r="CA169" i="1"/>
  <c r="BY167" i="3" s="1"/>
  <c r="BN406" i="1"/>
  <c r="BQ386" i="1"/>
  <c r="CC178" i="1"/>
  <c r="CA176" i="3" s="1"/>
  <c r="FC218" i="1"/>
  <c r="CA218" i="1"/>
  <c r="BY216" i="3" s="1"/>
  <c r="FC169" i="1"/>
  <c r="CA156" i="1"/>
  <c r="BY154" i="3" s="1"/>
  <c r="FC156" i="1"/>
  <c r="BN384" i="1"/>
  <c r="CB23" i="1"/>
  <c r="BZ21" i="3" s="1"/>
  <c r="FC195" i="1"/>
  <c r="CA195" i="1"/>
  <c r="BY193" i="3" s="1"/>
  <c r="BL386" i="1"/>
  <c r="BN385" i="1"/>
  <c r="CA4" i="1"/>
  <c r="BY2" i="3" s="1"/>
  <c r="FC4" i="1"/>
  <c r="FC16" i="1"/>
  <c r="CA16" i="1"/>
  <c r="BY14" i="3" s="1"/>
  <c r="BM406" i="1"/>
  <c r="CA159" i="1"/>
  <c r="BY157" i="3" s="1"/>
  <c r="FC159" i="1"/>
  <c r="FC112" i="1"/>
  <c r="CA112" i="1"/>
  <c r="BY110" i="3" s="1"/>
  <c r="CA61" i="1"/>
  <c r="BY59" i="3" s="1"/>
  <c r="FC61" i="1"/>
  <c r="FD163" i="1"/>
  <c r="CB24" i="1"/>
  <c r="BZ22" i="3" s="1"/>
  <c r="FC118" i="1"/>
  <c r="CA118" i="1"/>
  <c r="BY116" i="3" s="1"/>
  <c r="CB123" i="1"/>
  <c r="BZ121" i="3" s="1"/>
  <c r="FC220" i="1"/>
  <c r="BM386" i="1"/>
  <c r="CA220" i="1"/>
  <c r="BY218" i="3" s="1"/>
  <c r="CC94" i="1"/>
  <c r="CA92" i="3" s="1"/>
  <c r="FC163" i="1"/>
  <c r="FC59" i="1"/>
  <c r="CA59" i="1"/>
  <c r="CA93" i="1"/>
  <c r="BY91" i="3" s="1"/>
  <c r="CB32" i="1"/>
  <c r="BZ30" i="3" s="1"/>
  <c r="CB5" i="1"/>
  <c r="BZ3" i="3" s="1"/>
  <c r="BJ406" i="1"/>
  <c r="BQ385" i="1"/>
  <c r="BM385" i="1"/>
  <c r="FD223" i="1"/>
  <c r="FD153" i="1"/>
  <c r="FF37" i="1"/>
  <c r="FE52" i="1"/>
  <c r="FD70" i="1"/>
  <c r="FE25" i="1"/>
  <c r="FE45" i="1"/>
  <c r="FD132" i="1"/>
  <c r="FD80" i="1"/>
  <c r="FF188" i="1"/>
  <c r="FC202" i="1"/>
  <c r="FD10" i="1"/>
  <c r="FD111" i="1"/>
  <c r="FD228" i="1"/>
  <c r="FD103" i="1"/>
  <c r="FE43" i="1"/>
  <c r="FE68" i="1"/>
  <c r="FD66" i="1"/>
  <c r="FE143" i="1"/>
  <c r="FE37" i="1"/>
  <c r="FF124" i="1"/>
  <c r="FC217" i="1"/>
  <c r="FD213" i="1"/>
  <c r="FF6" i="1"/>
  <c r="FD206" i="1"/>
  <c r="FE14" i="1"/>
  <c r="FD189" i="1"/>
  <c r="FD177" i="1"/>
  <c r="FD214" i="1"/>
  <c r="FC203" i="1"/>
  <c r="FD54" i="1"/>
  <c r="FC211" i="1"/>
  <c r="FC200" i="1"/>
  <c r="FD23" i="1"/>
  <c r="FD135" i="1"/>
  <c r="FC174" i="1"/>
  <c r="FC102" i="1"/>
  <c r="FC198" i="1"/>
  <c r="FE31" i="1"/>
  <c r="FD141" i="1"/>
  <c r="FE55" i="1"/>
  <c r="FE181" i="1"/>
  <c r="FE12" i="1"/>
  <c r="FC193" i="1"/>
  <c r="FE92" i="1"/>
  <c r="FC230" i="1"/>
  <c r="FD175" i="1"/>
  <c r="FE142" i="1"/>
  <c r="FD85" i="1"/>
  <c r="FF172" i="1"/>
  <c r="FE177" i="1"/>
  <c r="FC234" i="1"/>
  <c r="FD231" i="1"/>
  <c r="FE58" i="1"/>
  <c r="FD130" i="1"/>
  <c r="FD68" i="1"/>
  <c r="FD9" i="1"/>
  <c r="FE88" i="1"/>
  <c r="FC89" i="1"/>
  <c r="FC190" i="1"/>
  <c r="FE107" i="1"/>
  <c r="FD49" i="1"/>
  <c r="FC97" i="1"/>
  <c r="FE94" i="1"/>
  <c r="FD123" i="1"/>
  <c r="FC108" i="1"/>
  <c r="FC76" i="1"/>
  <c r="FC235" i="1"/>
  <c r="FD24" i="1"/>
  <c r="FC222" i="1"/>
  <c r="FD56" i="1"/>
  <c r="FD32" i="1"/>
  <c r="FE78" i="1"/>
  <c r="FC186" i="1"/>
  <c r="FE21" i="1"/>
  <c r="FC22" i="1"/>
  <c r="BJ387" i="1"/>
  <c r="FE36" i="1"/>
  <c r="FF199" i="1"/>
  <c r="FD64" i="1"/>
  <c r="FE44" i="1"/>
  <c r="FE99" i="1"/>
  <c r="FF35" i="1"/>
  <c r="FF185" i="1"/>
  <c r="FD236" i="1"/>
  <c r="FC225" i="1"/>
  <c r="FD191" i="1"/>
  <c r="FE49" i="1"/>
  <c r="FD42" i="1"/>
  <c r="FD105" i="1"/>
  <c r="FD128" i="1"/>
  <c r="CC21" i="1"/>
  <c r="CA19" i="3" s="1"/>
  <c r="BZ261" i="1"/>
  <c r="BZ300" i="1" s="1"/>
  <c r="BZ324" i="1" s="1"/>
  <c r="FC215" i="1"/>
  <c r="FF151" i="1"/>
  <c r="FD232" i="1"/>
  <c r="FD25" i="1"/>
  <c r="FE185" i="1"/>
  <c r="FD180" i="1"/>
  <c r="FE188" i="1"/>
  <c r="FC196" i="1"/>
  <c r="FD73" i="1"/>
  <c r="FE197" i="1"/>
  <c r="FC131" i="1"/>
  <c r="FC168" i="1"/>
  <c r="FD7" i="1"/>
  <c r="FE144" i="1"/>
  <c r="FD181" i="1"/>
  <c r="FF39" i="1"/>
  <c r="FE77" i="1"/>
  <c r="FE15" i="1"/>
  <c r="FE109" i="1"/>
  <c r="FD121" i="1"/>
  <c r="FE41" i="1"/>
  <c r="FE171" i="1"/>
  <c r="FE214" i="1"/>
  <c r="FE73" i="1"/>
  <c r="FD125" i="1"/>
  <c r="FF14" i="1"/>
  <c r="FD208" i="1"/>
  <c r="FD149" i="1"/>
  <c r="FC79" i="1"/>
  <c r="FD27" i="1"/>
  <c r="FC219" i="1"/>
  <c r="FE124" i="1"/>
  <c r="FF164" i="1"/>
  <c r="FE229" i="1"/>
  <c r="FD221" i="1"/>
  <c r="FC157" i="1"/>
  <c r="FD77" i="1"/>
  <c r="FC110" i="1"/>
  <c r="FE167" i="1"/>
  <c r="FD15" i="1"/>
  <c r="FE126" i="1"/>
  <c r="FC8" i="1"/>
  <c r="FE7" i="1"/>
  <c r="FC140" i="1"/>
  <c r="FF197" i="1"/>
  <c r="FF116" i="1"/>
  <c r="FE23" i="1"/>
  <c r="FD62" i="1"/>
  <c r="FE130" i="1"/>
  <c r="FE227" i="1"/>
  <c r="FC226" i="1"/>
  <c r="FE179" i="1"/>
  <c r="FE117" i="1"/>
  <c r="FD134" i="1"/>
  <c r="FE20" i="1"/>
  <c r="FE27" i="1"/>
  <c r="FD115" i="1"/>
  <c r="FE176" i="1"/>
  <c r="FE221" i="1"/>
  <c r="FC106" i="1"/>
  <c r="FE172" i="1"/>
  <c r="FE29" i="1"/>
  <c r="FD17" i="1"/>
  <c r="FC81" i="1"/>
  <c r="FD209" i="1"/>
  <c r="FE178" i="1"/>
  <c r="FC224" i="1"/>
  <c r="FC9" i="1"/>
  <c r="FD88" i="1"/>
  <c r="FD94" i="1"/>
  <c r="FC56" i="1"/>
  <c r="FE17" i="1"/>
  <c r="FE119" i="1"/>
  <c r="FD60" i="1"/>
  <c r="FD5" i="1"/>
  <c r="FE57" i="1"/>
  <c r="FC83" i="1"/>
  <c r="FC93" i="1"/>
  <c r="BP389" i="1"/>
  <c r="FE192" i="1"/>
  <c r="FD147" i="1"/>
  <c r="FD101" i="1"/>
  <c r="FD139" i="1"/>
  <c r="FE136" i="1"/>
  <c r="FD11" i="1"/>
  <c r="FD19" i="1"/>
  <c r="FD34" i="1"/>
  <c r="FE54" i="1"/>
  <c r="FD207" i="1"/>
  <c r="FE24" i="1"/>
  <c r="FF67" i="1"/>
  <c r="FD40" i="1"/>
  <c r="FE50" i="1"/>
  <c r="FD90" i="1"/>
  <c r="FD136" i="1"/>
  <c r="FC210" i="1"/>
  <c r="FE113" i="1"/>
  <c r="FC86" i="1"/>
  <c r="FF167" i="1"/>
  <c r="FD182" i="1"/>
  <c r="FE74" i="1"/>
  <c r="FC91" i="1"/>
  <c r="FC114" i="1"/>
  <c r="FC160" i="1"/>
  <c r="FC26" i="1"/>
  <c r="FD185" i="1"/>
  <c r="FD137" i="1"/>
  <c r="FD30" i="1"/>
  <c r="FC216" i="1"/>
  <c r="FD119" i="1"/>
  <c r="FC100" i="1"/>
  <c r="FD99" i="1"/>
  <c r="FC148" i="1"/>
  <c r="FC233" i="1"/>
  <c r="FE13" i="1"/>
  <c r="FD36" i="1"/>
  <c r="FC194" i="1"/>
  <c r="FD173" i="1"/>
  <c r="FC69" i="1"/>
  <c r="FC154" i="1"/>
  <c r="FE187" i="1"/>
  <c r="FE67" i="1"/>
  <c r="CB80" i="1"/>
  <c r="BZ78" i="3" s="1"/>
  <c r="BY325" i="1"/>
  <c r="FC166" i="1"/>
  <c r="CA166" i="1"/>
  <c r="BY164" i="3" s="1"/>
  <c r="AP36" i="1"/>
  <c r="AN34" i="3" s="1"/>
  <c r="DR36" i="1"/>
  <c r="FD63" i="1"/>
  <c r="CB63" i="1"/>
  <c r="BZ61" i="3" s="1"/>
  <c r="FC205" i="1"/>
  <c r="CA205" i="1"/>
  <c r="BY203" i="3" s="1"/>
  <c r="BY323" i="1"/>
  <c r="FC165" i="1"/>
  <c r="CA165" i="1"/>
  <c r="BY163" i="3" s="1"/>
  <c r="CC187" i="1"/>
  <c r="CA185" i="3" s="1"/>
  <c r="CA235" i="1"/>
  <c r="BY233" i="3" s="1"/>
  <c r="BZ247" i="1"/>
  <c r="BZ286" i="1" s="1"/>
  <c r="CA26" i="1"/>
  <c r="BY24" i="3" s="1"/>
  <c r="BZ248" i="1"/>
  <c r="BZ287" i="1" s="1"/>
  <c r="CA217" i="1"/>
  <c r="BY215" i="3" s="1"/>
  <c r="CA224" i="1"/>
  <c r="BY222" i="3" s="1"/>
  <c r="CA140" i="1"/>
  <c r="BY138" i="3" s="1"/>
  <c r="BZ259" i="1"/>
  <c r="BZ298" i="1" s="1"/>
  <c r="CA168" i="1"/>
  <c r="BY166" i="3" s="1"/>
  <c r="CA233" i="1"/>
  <c r="BY231" i="3" s="1"/>
  <c r="BZ255" i="1"/>
  <c r="BZ294" i="1" s="1"/>
  <c r="CA110" i="1"/>
  <c r="BY108" i="3" s="1"/>
  <c r="BZ266" i="1"/>
  <c r="BZ305" i="1" s="1"/>
  <c r="CB105" i="1"/>
  <c r="BZ103" i="3" s="1"/>
  <c r="BY321" i="1"/>
  <c r="BZ251" i="1"/>
  <c r="BZ290" i="1" s="1"/>
  <c r="CA198" i="1"/>
  <c r="BY196" i="3" s="1"/>
  <c r="CA22" i="1"/>
  <c r="BY20" i="3" s="1"/>
  <c r="BZ260" i="1"/>
  <c r="BZ299" i="1" s="1"/>
  <c r="CA154" i="1"/>
  <c r="BY152" i="3" s="1"/>
  <c r="BY317" i="1"/>
  <c r="CA76" i="1"/>
  <c r="BY74" i="3" s="1"/>
  <c r="CA114" i="1"/>
  <c r="BY112" i="3" s="1"/>
  <c r="CA174" i="1"/>
  <c r="BY172" i="3" s="1"/>
  <c r="CA157" i="1"/>
  <c r="BY155" i="3" s="1"/>
  <c r="CA102" i="1"/>
  <c r="BY100" i="3" s="1"/>
  <c r="BZ265" i="1"/>
  <c r="BZ304" i="1" s="1"/>
  <c r="CA160" i="1"/>
  <c r="BY158" i="3" s="1"/>
  <c r="CA131" i="1"/>
  <c r="BY129" i="3" s="1"/>
  <c r="CB232" i="1"/>
  <c r="BZ230" i="3" s="1"/>
  <c r="BI358" i="1"/>
  <c r="BI426" i="1"/>
  <c r="BG351" i="1"/>
  <c r="BG419" i="1"/>
  <c r="BG366" i="1"/>
  <c r="BG434" i="1"/>
  <c r="BE364" i="1"/>
  <c r="BE432" i="1"/>
  <c r="BG361" i="1"/>
  <c r="BG429" i="1"/>
  <c r="BE356" i="1"/>
  <c r="BE424" i="1"/>
  <c r="BE354" i="1"/>
  <c r="BE422" i="1"/>
  <c r="BZ253" i="1"/>
  <c r="BZ292" i="1" s="1"/>
  <c r="CC214" i="1"/>
  <c r="CA212" i="3" s="1"/>
  <c r="CC177" i="1"/>
  <c r="CA175" i="3" s="1"/>
  <c r="CC20" i="1"/>
  <c r="CA18" i="3" s="1"/>
  <c r="CC49" i="1"/>
  <c r="CA47" i="3" s="1"/>
  <c r="CB208" i="1"/>
  <c r="BZ206" i="3" s="1"/>
  <c r="CA86" i="1"/>
  <c r="BY84" i="3" s="1"/>
  <c r="CA97" i="1"/>
  <c r="BY95" i="3" s="1"/>
  <c r="CC74" i="1"/>
  <c r="CA72" i="3" s="1"/>
  <c r="CC92" i="1"/>
  <c r="CA90" i="3" s="1"/>
  <c r="CA91" i="1"/>
  <c r="BY89" i="3" s="1"/>
  <c r="BG372" i="1"/>
  <c r="BG440" i="1"/>
  <c r="BE366" i="1"/>
  <c r="BE434" i="1"/>
  <c r="BI353" i="1"/>
  <c r="BI421" i="1"/>
  <c r="BE351" i="1"/>
  <c r="BE419" i="1"/>
  <c r="BZ249" i="1"/>
  <c r="CC109" i="1"/>
  <c r="CA107" i="3" s="1"/>
  <c r="CC44" i="1"/>
  <c r="CA42" i="3" s="1"/>
  <c r="CC142" i="1"/>
  <c r="CA140" i="3" s="1"/>
  <c r="CC144" i="1"/>
  <c r="CA142" i="3" s="1"/>
  <c r="BL409" i="1"/>
  <c r="CC78" i="1"/>
  <c r="CA76" i="3" s="1"/>
  <c r="CA203" i="1"/>
  <c r="BY201" i="3" s="1"/>
  <c r="CA196" i="1"/>
  <c r="BY194" i="3" s="1"/>
  <c r="BE361" i="1"/>
  <c r="BE429" i="1"/>
  <c r="BI355" i="1"/>
  <c r="BI423" i="1"/>
  <c r="BF372" i="1"/>
  <c r="BF440" i="1"/>
  <c r="BI369" i="1"/>
  <c r="BI437" i="1"/>
  <c r="BI324" i="1"/>
  <c r="M12" i="12" s="1"/>
  <c r="BI435" i="1"/>
  <c r="BI365" i="1"/>
  <c r="BI433" i="1"/>
  <c r="BE358" i="1"/>
  <c r="BE426" i="1"/>
  <c r="BG355" i="1"/>
  <c r="BG423" i="1"/>
  <c r="BG353" i="1"/>
  <c r="BG421" i="1"/>
  <c r="CA258" i="1"/>
  <c r="CA297" i="1" s="1"/>
  <c r="CB40" i="1"/>
  <c r="BZ38" i="3" s="1"/>
  <c r="CC227" i="1"/>
  <c r="CA225" i="3" s="1"/>
  <c r="CC119" i="1"/>
  <c r="CA117" i="3" s="1"/>
  <c r="CC24" i="1"/>
  <c r="CA22" i="3" s="1"/>
  <c r="CB189" i="1"/>
  <c r="BZ187" i="3" s="1"/>
  <c r="CC113" i="1"/>
  <c r="CA111" i="3" s="1"/>
  <c r="CA193" i="1"/>
  <c r="BY191" i="3" s="1"/>
  <c r="CB209" i="1"/>
  <c r="BZ207" i="3" s="1"/>
  <c r="CA194" i="1"/>
  <c r="BY192" i="3" s="1"/>
  <c r="BF370" i="1"/>
  <c r="BF438" i="1"/>
  <c r="BG358" i="1"/>
  <c r="BG426" i="1"/>
  <c r="BE372" i="1"/>
  <c r="BE440" i="1"/>
  <c r="BH369" i="1"/>
  <c r="BH437" i="1"/>
  <c r="BG365" i="1"/>
  <c r="BG433" i="1"/>
  <c r="BE355" i="1"/>
  <c r="BE423" i="1"/>
  <c r="CC52" i="1"/>
  <c r="CA50" i="3" s="1"/>
  <c r="CB90" i="1"/>
  <c r="BZ88" i="3" s="1"/>
  <c r="CA234" i="1"/>
  <c r="BY232" i="3" s="1"/>
  <c r="CB60" i="1"/>
  <c r="BZ58" i="3" s="1"/>
  <c r="CC27" i="1"/>
  <c r="CA25" i="3" s="1"/>
  <c r="CB93" i="1"/>
  <c r="BZ91" i="3" s="1"/>
  <c r="CC29" i="1"/>
  <c r="CA27" i="3" s="1"/>
  <c r="CB173" i="1"/>
  <c r="BZ171" i="3" s="1"/>
  <c r="CA69" i="1"/>
  <c r="BY67" i="3" s="1"/>
  <c r="CA83" i="1"/>
  <c r="BY81" i="3" s="1"/>
  <c r="CA108" i="1"/>
  <c r="BY106" i="3" s="1"/>
  <c r="BH371" i="1"/>
  <c r="BH439" i="1"/>
  <c r="BG369" i="1"/>
  <c r="BG437" i="1"/>
  <c r="BG324" i="1"/>
  <c r="BG435" i="1"/>
  <c r="BF365" i="1"/>
  <c r="BF433" i="1"/>
  <c r="BI362" i="1"/>
  <c r="BI430" i="1"/>
  <c r="BE360" i="1"/>
  <c r="BE428" i="1"/>
  <c r="BG357" i="1"/>
  <c r="BG425" i="1"/>
  <c r="BI354" i="1"/>
  <c r="BI422" i="1"/>
  <c r="BH352" i="1"/>
  <c r="BH420" i="1"/>
  <c r="CC77" i="1"/>
  <c r="CA75" i="3" s="1"/>
  <c r="CC136" i="1"/>
  <c r="CA134" i="3" s="1"/>
  <c r="CC143" i="1"/>
  <c r="CA141" i="3" s="1"/>
  <c r="CA79" i="1"/>
  <c r="BY77" i="3" s="1"/>
  <c r="CA216" i="1"/>
  <c r="BY214" i="3" s="1"/>
  <c r="CA210" i="1"/>
  <c r="BY208" i="3" s="1"/>
  <c r="CA100" i="1"/>
  <c r="BY98" i="3" s="1"/>
  <c r="CC57" i="1"/>
  <c r="CA55" i="3" s="1"/>
  <c r="CB233" i="1"/>
  <c r="BZ231" i="3" s="1"/>
  <c r="CB182" i="1"/>
  <c r="BZ180" i="3" s="1"/>
  <c r="CB180" i="1"/>
  <c r="BZ178" i="3" s="1"/>
  <c r="CA200" i="1"/>
  <c r="BY198" i="3" s="1"/>
  <c r="BI359" i="1"/>
  <c r="BI427" i="1"/>
  <c r="BH354" i="1"/>
  <c r="BH422" i="1"/>
  <c r="CA263" i="1"/>
  <c r="CA302" i="1" s="1"/>
  <c r="CC73" i="1"/>
  <c r="CA71" i="3" s="1"/>
  <c r="CA225" i="1"/>
  <c r="BY223" i="3" s="1"/>
  <c r="BZ256" i="1"/>
  <c r="BZ295" i="1" s="1"/>
  <c r="BZ252" i="1"/>
  <c r="BZ291" i="1" s="1"/>
  <c r="BZ250" i="1"/>
  <c r="BZ289" i="1" s="1"/>
  <c r="CA106" i="1"/>
  <c r="BY104" i="3" s="1"/>
  <c r="CA215" i="1"/>
  <c r="BY213" i="3" s="1"/>
  <c r="CA148" i="1"/>
  <c r="BY146" i="3" s="1"/>
  <c r="CA186" i="1"/>
  <c r="BY184" i="3" s="1"/>
  <c r="BG371" i="1"/>
  <c r="BG439" i="1"/>
  <c r="BF369" i="1"/>
  <c r="BF437" i="1"/>
  <c r="BE365" i="1"/>
  <c r="BE433" i="1"/>
  <c r="BE352" i="1"/>
  <c r="BE420" i="1"/>
  <c r="BF371" i="1"/>
  <c r="BF439" i="1"/>
  <c r="BE369" i="1"/>
  <c r="BE437" i="1"/>
  <c r="BE324" i="1"/>
  <c r="L12" i="12" s="1"/>
  <c r="BE435" i="1"/>
  <c r="BI364" i="1"/>
  <c r="BI432" i="1"/>
  <c r="BG359" i="1"/>
  <c r="BG427" i="1"/>
  <c r="BI356" i="1"/>
  <c r="BI424" i="1"/>
  <c r="BG354" i="1"/>
  <c r="BG422" i="1"/>
  <c r="BI351" i="1"/>
  <c r="BI419" i="1"/>
  <c r="CB228" i="1"/>
  <c r="BZ226" i="3" s="1"/>
  <c r="CB66" i="1"/>
  <c r="BZ64" i="3" s="1"/>
  <c r="CB128" i="1"/>
  <c r="BZ126" i="3" s="1"/>
  <c r="BY310" i="1"/>
  <c r="CA81" i="1"/>
  <c r="BY79" i="3" s="1"/>
  <c r="CA190" i="1"/>
  <c r="BY188" i="3" s="1"/>
  <c r="CC107" i="1"/>
  <c r="CA105" i="3" s="1"/>
  <c r="CC229" i="1"/>
  <c r="CA227" i="3" s="1"/>
  <c r="BE371" i="1"/>
  <c r="BE439" i="1"/>
  <c r="BI368" i="1"/>
  <c r="BI436" i="1"/>
  <c r="BI366" i="1"/>
  <c r="BI434" i="1"/>
  <c r="BG364" i="1"/>
  <c r="BG432" i="1"/>
  <c r="BI361" i="1"/>
  <c r="BI429" i="1"/>
  <c r="BE359" i="1"/>
  <c r="BE427" i="1"/>
  <c r="BG356" i="1"/>
  <c r="BG424" i="1"/>
  <c r="BF354" i="1"/>
  <c r="BF422" i="1"/>
  <c r="BH351" i="1"/>
  <c r="BH419" i="1"/>
  <c r="BZ257" i="1"/>
  <c r="BZ296" i="1" s="1"/>
  <c r="CC17" i="1"/>
  <c r="CA15" i="3" s="1"/>
  <c r="CC43" i="1"/>
  <c r="CA41" i="3" s="1"/>
  <c r="CC123" i="1"/>
  <c r="CA121" i="3" s="1"/>
  <c r="CB213" i="1"/>
  <c r="BZ211" i="3" s="1"/>
  <c r="BZ264" i="1"/>
  <c r="BZ303" i="1" s="1"/>
  <c r="CC88" i="1"/>
  <c r="CA86" i="3" s="1"/>
  <c r="CB206" i="1"/>
  <c r="BZ204" i="3" s="1"/>
  <c r="CA219" i="1"/>
  <c r="BY217" i="3" s="1"/>
  <c r="CA89" i="1"/>
  <c r="BY87" i="3" s="1"/>
  <c r="CA211" i="1"/>
  <c r="BY209" i="3" s="1"/>
  <c r="CB135" i="1"/>
  <c r="BZ133" i="3" s="1"/>
  <c r="DF42" i="1"/>
  <c r="AD42" i="1"/>
  <c r="AB40" i="3" s="1"/>
  <c r="AE115" i="1"/>
  <c r="AC113" i="3" s="1"/>
  <c r="DH169" i="1"/>
  <c r="AF169" i="1"/>
  <c r="AD167" i="3" s="1"/>
  <c r="DI130" i="1"/>
  <c r="AG130" i="1"/>
  <c r="AE128" i="3" s="1"/>
  <c r="BL387" i="1"/>
  <c r="BP385" i="1"/>
  <c r="BM407" i="1"/>
  <c r="BJ385" i="1"/>
  <c r="CA202" i="1"/>
  <c r="BY200" i="3" s="1"/>
  <c r="BN389" i="1"/>
  <c r="BP387" i="1"/>
  <c r="CC221" i="1"/>
  <c r="CA219" i="3" s="1"/>
  <c r="BX327" i="1"/>
  <c r="BK381" i="1"/>
  <c r="BZ288" i="1"/>
  <c r="CB9" i="1"/>
  <c r="BZ7" i="3" s="1"/>
  <c r="CC176" i="1"/>
  <c r="CA174" i="3" s="1"/>
  <c r="CC45" i="1"/>
  <c r="CA43" i="3" s="1"/>
  <c r="CB245" i="1"/>
  <c r="CC7" i="1"/>
  <c r="CA5" i="3" s="1"/>
  <c r="CA284" i="1"/>
  <c r="CC12" i="1"/>
  <c r="CA10" i="3" s="1"/>
  <c r="CA8" i="1"/>
  <c r="BY6" i="3" s="1"/>
  <c r="BZ254" i="1"/>
  <c r="BZ293" i="1" s="1"/>
  <c r="BZ267" i="1"/>
  <c r="BZ306" i="1" s="1"/>
  <c r="BZ319" i="1" s="1"/>
  <c r="BY272" i="1"/>
  <c r="BR409" i="1"/>
  <c r="EF12" i="1"/>
  <c r="CS204" i="1"/>
  <c r="P204" i="1" s="1"/>
  <c r="N202" i="3" s="1"/>
  <c r="CS95" i="1"/>
  <c r="BF350" i="1"/>
  <c r="BG350" i="1"/>
  <c r="EG236" i="1"/>
  <c r="BD236" i="1" s="1"/>
  <c r="BB234" i="3" s="1"/>
  <c r="EC236" i="1"/>
  <c r="AZ236" i="1" s="1"/>
  <c r="AX234" i="3" s="1"/>
  <c r="DY236" i="1"/>
  <c r="AV236" i="1" s="1"/>
  <c r="AT234" i="3" s="1"/>
  <c r="DU236" i="1"/>
  <c r="AR236" i="1" s="1"/>
  <c r="AP234" i="3" s="1"/>
  <c r="DQ236" i="1"/>
  <c r="AN236" i="1" s="1"/>
  <c r="AL234" i="3" s="1"/>
  <c r="DM236" i="1"/>
  <c r="AJ236" i="1" s="1"/>
  <c r="AH234" i="3" s="1"/>
  <c r="DI236" i="1"/>
  <c r="AF236" i="1" s="1"/>
  <c r="AD234" i="3" s="1"/>
  <c r="EB236" i="1"/>
  <c r="AY236" i="1" s="1"/>
  <c r="AW234" i="3" s="1"/>
  <c r="DT236" i="1"/>
  <c r="AQ236" i="1" s="1"/>
  <c r="AO234" i="3" s="1"/>
  <c r="DL236" i="1"/>
  <c r="AI236" i="1" s="1"/>
  <c r="AG234" i="3" s="1"/>
  <c r="DZ236" i="1"/>
  <c r="AW236" i="1" s="1"/>
  <c r="AU234" i="3" s="1"/>
  <c r="DJ236" i="1"/>
  <c r="AG236" i="1" s="1"/>
  <c r="AE234" i="3" s="1"/>
  <c r="ED236" i="1"/>
  <c r="BA236" i="1" s="1"/>
  <c r="AY234" i="3" s="1"/>
  <c r="DV236" i="1"/>
  <c r="AS236" i="1" s="1"/>
  <c r="AQ234" i="3" s="1"/>
  <c r="EE236" i="1"/>
  <c r="BB236" i="1" s="1"/>
  <c r="AZ234" i="3" s="1"/>
  <c r="EA236" i="1"/>
  <c r="AX236" i="1" s="1"/>
  <c r="AV234" i="3" s="1"/>
  <c r="DW236" i="1"/>
  <c r="AT236" i="1" s="1"/>
  <c r="AR234" i="3" s="1"/>
  <c r="DS236" i="1"/>
  <c r="AP236" i="1" s="1"/>
  <c r="AN234" i="3" s="1"/>
  <c r="DO236" i="1"/>
  <c r="AL236" i="1" s="1"/>
  <c r="AJ234" i="3" s="1"/>
  <c r="DK236" i="1"/>
  <c r="AH236" i="1" s="1"/>
  <c r="AF234" i="3" s="1"/>
  <c r="EF236" i="1"/>
  <c r="BC236" i="1" s="1"/>
  <c r="BA234" i="3" s="1"/>
  <c r="DX236" i="1"/>
  <c r="AU236" i="1" s="1"/>
  <c r="AS234" i="3" s="1"/>
  <c r="DP236" i="1"/>
  <c r="AM236" i="1" s="1"/>
  <c r="AK234" i="3" s="1"/>
  <c r="DH236" i="1"/>
  <c r="AE236" i="1" s="1"/>
  <c r="AC234" i="3" s="1"/>
  <c r="DR236" i="1"/>
  <c r="AO236" i="1" s="1"/>
  <c r="AM234" i="3" s="1"/>
  <c r="DN236" i="1"/>
  <c r="AK236" i="1" s="1"/>
  <c r="AI234" i="3" s="1"/>
  <c r="ED28" i="1"/>
  <c r="BA28" i="1" s="1"/>
  <c r="AY26" i="3" s="1"/>
  <c r="DZ28" i="1"/>
  <c r="AW28" i="1" s="1"/>
  <c r="AU26" i="3" s="1"/>
  <c r="DV28" i="1"/>
  <c r="AS28" i="1" s="1"/>
  <c r="AQ26" i="3" s="1"/>
  <c r="DR28" i="1"/>
  <c r="AO28" i="1" s="1"/>
  <c r="AM26" i="3" s="1"/>
  <c r="DN28" i="1"/>
  <c r="AK28" i="1" s="1"/>
  <c r="AI26" i="3" s="1"/>
  <c r="DJ28" i="1"/>
  <c r="AG28" i="1" s="1"/>
  <c r="AE26" i="3" s="1"/>
  <c r="EF28" i="1"/>
  <c r="BC28" i="1" s="1"/>
  <c r="BA26" i="3" s="1"/>
  <c r="EB28" i="1"/>
  <c r="AY28" i="1" s="1"/>
  <c r="AW26" i="3" s="1"/>
  <c r="DX28" i="1"/>
  <c r="AU28" i="1" s="1"/>
  <c r="AS26" i="3" s="1"/>
  <c r="DT28" i="1"/>
  <c r="AQ28" i="1" s="1"/>
  <c r="AO26" i="3" s="1"/>
  <c r="DP28" i="1"/>
  <c r="AM28" i="1" s="1"/>
  <c r="AK26" i="3" s="1"/>
  <c r="DL28" i="1"/>
  <c r="AI28" i="1" s="1"/>
  <c r="AG26" i="3" s="1"/>
  <c r="DH28" i="1"/>
  <c r="AE28" i="1" s="1"/>
  <c r="AC26" i="3" s="1"/>
  <c r="DK28" i="1"/>
  <c r="AH28" i="1" s="1"/>
  <c r="AF26" i="3" s="1"/>
  <c r="DS28" i="1"/>
  <c r="AP28" i="1" s="1"/>
  <c r="AN26" i="3" s="1"/>
  <c r="EA28" i="1"/>
  <c r="AX28" i="1" s="1"/>
  <c r="AV26" i="3" s="1"/>
  <c r="DO28" i="1"/>
  <c r="AL28" i="1" s="1"/>
  <c r="AJ26" i="3" s="1"/>
  <c r="DW28" i="1"/>
  <c r="AT28" i="1" s="1"/>
  <c r="AR26" i="3" s="1"/>
  <c r="EE28" i="1"/>
  <c r="BB28" i="1" s="1"/>
  <c r="AZ26" i="3" s="1"/>
  <c r="DM28" i="1"/>
  <c r="AJ28" i="1" s="1"/>
  <c r="AH26" i="3" s="1"/>
  <c r="DU28" i="1"/>
  <c r="AR28" i="1" s="1"/>
  <c r="AP26" i="3" s="1"/>
  <c r="EC28" i="1"/>
  <c r="AZ28" i="1" s="1"/>
  <c r="AX26" i="3" s="1"/>
  <c r="DI28" i="1"/>
  <c r="AF28" i="1" s="1"/>
  <c r="AD26" i="3" s="1"/>
  <c r="DQ28" i="1"/>
  <c r="AN28" i="1" s="1"/>
  <c r="AL26" i="3" s="1"/>
  <c r="DY28" i="1"/>
  <c r="AV28" i="1" s="1"/>
  <c r="AT26" i="3" s="1"/>
  <c r="EG28" i="1"/>
  <c r="BD28" i="1" s="1"/>
  <c r="BB26" i="3" s="1"/>
  <c r="DR158" i="1"/>
  <c r="AO158" i="1" s="1"/>
  <c r="AM156" i="3" s="1"/>
  <c r="EE158" i="1"/>
  <c r="BB158" i="1" s="1"/>
  <c r="AZ156" i="3" s="1"/>
  <c r="EA158" i="1"/>
  <c r="AX158" i="1" s="1"/>
  <c r="AV156" i="3" s="1"/>
  <c r="DW158" i="1"/>
  <c r="AT158" i="1" s="1"/>
  <c r="AR156" i="3" s="1"/>
  <c r="DS158" i="1"/>
  <c r="AP158" i="1" s="1"/>
  <c r="AN156" i="3" s="1"/>
  <c r="DO158" i="1"/>
  <c r="AL158" i="1" s="1"/>
  <c r="AJ156" i="3" s="1"/>
  <c r="DK158" i="1"/>
  <c r="AH158" i="1" s="1"/>
  <c r="AF156" i="3" s="1"/>
  <c r="EF158" i="1"/>
  <c r="BC158" i="1" s="1"/>
  <c r="BA156" i="3" s="1"/>
  <c r="DX158" i="1"/>
  <c r="AU158" i="1" s="1"/>
  <c r="AS156" i="3" s="1"/>
  <c r="DP158" i="1"/>
  <c r="AM158" i="1" s="1"/>
  <c r="AK156" i="3" s="1"/>
  <c r="DH158" i="1"/>
  <c r="AE158" i="1" s="1"/>
  <c r="AC156" i="3" s="1"/>
  <c r="DV158" i="1"/>
  <c r="AS158" i="1" s="1"/>
  <c r="AQ156" i="3" s="1"/>
  <c r="DZ158" i="1"/>
  <c r="AW158" i="1" s="1"/>
  <c r="AU156" i="3" s="1"/>
  <c r="EG158" i="1"/>
  <c r="BD158" i="1" s="1"/>
  <c r="BB156" i="3" s="1"/>
  <c r="EC158" i="1"/>
  <c r="AZ158" i="1" s="1"/>
  <c r="AX156" i="3" s="1"/>
  <c r="DY158" i="1"/>
  <c r="AV158" i="1" s="1"/>
  <c r="AT156" i="3" s="1"/>
  <c r="DU158" i="1"/>
  <c r="AR158" i="1" s="1"/>
  <c r="AP156" i="3" s="1"/>
  <c r="DQ158" i="1"/>
  <c r="AN158" i="1" s="1"/>
  <c r="AL156" i="3" s="1"/>
  <c r="DM158" i="1"/>
  <c r="AJ158" i="1" s="1"/>
  <c r="AH156" i="3" s="1"/>
  <c r="DI158" i="1"/>
  <c r="AF158" i="1" s="1"/>
  <c r="AD156" i="3" s="1"/>
  <c r="EB158" i="1"/>
  <c r="AY158" i="1" s="1"/>
  <c r="AW156" i="3" s="1"/>
  <c r="DT158" i="1"/>
  <c r="AQ158" i="1" s="1"/>
  <c r="AO156" i="3" s="1"/>
  <c r="DL158" i="1"/>
  <c r="AI158" i="1" s="1"/>
  <c r="AG156" i="3" s="1"/>
  <c r="ED158" i="1"/>
  <c r="BA158" i="1" s="1"/>
  <c r="AY156" i="3" s="1"/>
  <c r="DN158" i="1"/>
  <c r="AK158" i="1" s="1"/>
  <c r="AI156" i="3" s="1"/>
  <c r="DJ158" i="1"/>
  <c r="AG158" i="1" s="1"/>
  <c r="AE156" i="3" s="1"/>
  <c r="BO384" i="1"/>
  <c r="EC47" i="1"/>
  <c r="AZ47" i="1" s="1"/>
  <c r="AX45" i="3" s="1"/>
  <c r="DM47" i="1"/>
  <c r="AJ47" i="1" s="1"/>
  <c r="AH45" i="3" s="1"/>
  <c r="DY47" i="1"/>
  <c r="AV47" i="1" s="1"/>
  <c r="AT45" i="3" s="1"/>
  <c r="DI47" i="1"/>
  <c r="AF47" i="1" s="1"/>
  <c r="AD45" i="3" s="1"/>
  <c r="DU47" i="1"/>
  <c r="AR47" i="1" s="1"/>
  <c r="AP45" i="3" s="1"/>
  <c r="EG47" i="1"/>
  <c r="BD47" i="1" s="1"/>
  <c r="BB45" i="3" s="1"/>
  <c r="DQ47" i="1"/>
  <c r="AN47" i="1" s="1"/>
  <c r="AL45" i="3" s="1"/>
  <c r="ED47" i="1"/>
  <c r="BA47" i="1" s="1"/>
  <c r="AY45" i="3" s="1"/>
  <c r="DZ47" i="1"/>
  <c r="AW47" i="1" s="1"/>
  <c r="AU45" i="3" s="1"/>
  <c r="DV47" i="1"/>
  <c r="AS47" i="1" s="1"/>
  <c r="AQ45" i="3" s="1"/>
  <c r="DR47" i="1"/>
  <c r="AO47" i="1" s="1"/>
  <c r="AM45" i="3" s="1"/>
  <c r="DN47" i="1"/>
  <c r="AK47" i="1" s="1"/>
  <c r="AI45" i="3" s="1"/>
  <c r="DJ47" i="1"/>
  <c r="AG47" i="1" s="1"/>
  <c r="AE45" i="3" s="1"/>
  <c r="EF47" i="1"/>
  <c r="BC47" i="1" s="1"/>
  <c r="BA45" i="3" s="1"/>
  <c r="EB47" i="1"/>
  <c r="AY47" i="1" s="1"/>
  <c r="AW45" i="3" s="1"/>
  <c r="DX47" i="1"/>
  <c r="AU47" i="1" s="1"/>
  <c r="AS45" i="3" s="1"/>
  <c r="DT47" i="1"/>
  <c r="AQ47" i="1" s="1"/>
  <c r="AO45" i="3" s="1"/>
  <c r="DP47" i="1"/>
  <c r="AM47" i="1" s="1"/>
  <c r="AK45" i="3" s="1"/>
  <c r="DL47" i="1"/>
  <c r="AI47" i="1" s="1"/>
  <c r="AG45" i="3" s="1"/>
  <c r="DH47" i="1"/>
  <c r="AE47" i="1" s="1"/>
  <c r="AC45" i="3" s="1"/>
  <c r="DO47" i="1"/>
  <c r="AL47" i="1" s="1"/>
  <c r="AJ45" i="3" s="1"/>
  <c r="DW47" i="1"/>
  <c r="AT47" i="1" s="1"/>
  <c r="AR45" i="3" s="1"/>
  <c r="EE47" i="1"/>
  <c r="BB47" i="1" s="1"/>
  <c r="AZ45" i="3" s="1"/>
  <c r="DK47" i="1"/>
  <c r="AH47" i="1" s="1"/>
  <c r="AF45" i="3" s="1"/>
  <c r="DS47" i="1"/>
  <c r="AP47" i="1" s="1"/>
  <c r="AN45" i="3" s="1"/>
  <c r="EA47" i="1"/>
  <c r="AX47" i="1" s="1"/>
  <c r="AV45" i="3" s="1"/>
  <c r="BH316" i="1"/>
  <c r="BO406" i="1"/>
  <c r="EM2" i="9"/>
  <c r="EM2" i="8"/>
  <c r="EM2" i="6"/>
  <c r="EM2" i="7"/>
  <c r="CC80" i="1"/>
  <c r="CA78" i="3" s="1"/>
  <c r="CB234" i="1"/>
  <c r="BZ232" i="3" s="1"/>
  <c r="CC66" i="1"/>
  <c r="CA64" i="3" s="1"/>
  <c r="CB30" i="1"/>
  <c r="BZ28" i="3" s="1"/>
  <c r="CB64" i="1"/>
  <c r="BZ62" i="3" s="1"/>
  <c r="CB101" i="1"/>
  <c r="BZ99" i="3" s="1"/>
  <c r="CB121" i="1"/>
  <c r="BZ119" i="3" s="1"/>
  <c r="CB139" i="1"/>
  <c r="BZ137" i="3" s="1"/>
  <c r="CB11" i="1"/>
  <c r="BZ9" i="3" s="1"/>
  <c r="CB70" i="1"/>
  <c r="BZ68" i="3" s="1"/>
  <c r="CB56" i="1"/>
  <c r="BZ54" i="3" s="1"/>
  <c r="CB125" i="1"/>
  <c r="BZ123" i="3" s="1"/>
  <c r="CB207" i="1"/>
  <c r="BZ205" i="3" s="1"/>
  <c r="CB132" i="1"/>
  <c r="BZ130" i="3" s="1"/>
  <c r="CC36" i="1"/>
  <c r="CA34" i="3" s="1"/>
  <c r="CC130" i="1"/>
  <c r="CA128" i="3" s="1"/>
  <c r="CC181" i="1"/>
  <c r="CA179" i="3" s="1"/>
  <c r="CC68" i="1"/>
  <c r="CA66" i="3" s="1"/>
  <c r="CB34" i="1"/>
  <c r="BZ32" i="3" s="1"/>
  <c r="CC228" i="1"/>
  <c r="CA226" i="3" s="1"/>
  <c r="CC126" i="1"/>
  <c r="CA124" i="3" s="1"/>
  <c r="CC23" i="1"/>
  <c r="CA21" i="3" s="1"/>
  <c r="CB19" i="1"/>
  <c r="BZ17" i="3" s="1"/>
  <c r="CC192" i="1"/>
  <c r="CA190" i="3" s="1"/>
  <c r="CB175" i="1"/>
  <c r="BZ173" i="3" s="1"/>
  <c r="CC15" i="1"/>
  <c r="CA13" i="3" s="1"/>
  <c r="CB111" i="1"/>
  <c r="BZ109" i="3" s="1"/>
  <c r="CB62" i="1"/>
  <c r="BZ60" i="3" s="1"/>
  <c r="CB153" i="1"/>
  <c r="BZ151" i="3" s="1"/>
  <c r="CB103" i="1"/>
  <c r="BZ101" i="3" s="1"/>
  <c r="CC99" i="1"/>
  <c r="CA97" i="3" s="1"/>
  <c r="CA226" i="1"/>
  <c r="BY224" i="3" s="1"/>
  <c r="CB85" i="1"/>
  <c r="BZ83" i="3" s="1"/>
  <c r="CC171" i="1"/>
  <c r="CA169" i="3" s="1"/>
  <c r="CC55" i="1"/>
  <c r="CA53" i="3" s="1"/>
  <c r="CC54" i="1"/>
  <c r="CA52" i="3" s="1"/>
  <c r="CB134" i="1"/>
  <c r="BZ132" i="3" s="1"/>
  <c r="CB191" i="1"/>
  <c r="BZ189" i="3" s="1"/>
  <c r="CB10" i="1"/>
  <c r="BZ8" i="3" s="1"/>
  <c r="BZ229" i="3"/>
  <c r="CA230" i="1"/>
  <c r="BY228" i="3" s="1"/>
  <c r="CB141" i="1"/>
  <c r="BZ139" i="3" s="1"/>
  <c r="CC32" i="1"/>
  <c r="CA30" i="3" s="1"/>
  <c r="CB42" i="1"/>
  <c r="BZ40" i="3" s="1"/>
  <c r="CC58" i="1"/>
  <c r="CA56" i="3" s="1"/>
  <c r="CB149" i="1"/>
  <c r="BZ147" i="3" s="1"/>
  <c r="CB223" i="1"/>
  <c r="BZ221" i="3" s="1"/>
  <c r="CB202" i="1"/>
  <c r="BZ200" i="3" s="1"/>
  <c r="CB115" i="1"/>
  <c r="BZ113" i="3" s="1"/>
  <c r="CC41" i="1"/>
  <c r="CA39" i="3" s="1"/>
  <c r="CC117" i="1"/>
  <c r="CA115" i="3" s="1"/>
  <c r="CC128" i="1"/>
  <c r="CA126" i="3" s="1"/>
  <c r="CC50" i="1"/>
  <c r="CA48" i="3" s="1"/>
  <c r="CC25" i="1"/>
  <c r="CA23" i="3" s="1"/>
  <c r="CA222" i="1"/>
  <c r="BY220" i="3" s="1"/>
  <c r="CC179" i="1"/>
  <c r="CA177" i="3" s="1"/>
  <c r="CB236" i="1"/>
  <c r="BZ234" i="3" s="1"/>
  <c r="CB147" i="1"/>
  <c r="BZ145" i="3" s="1"/>
  <c r="BR384" i="1"/>
  <c r="BG318" i="1"/>
  <c r="BI322" i="1"/>
  <c r="M10" i="12" s="1"/>
  <c r="BE320" i="1"/>
  <c r="L8" i="12" s="1"/>
  <c r="BR385" i="1"/>
  <c r="BE322" i="1"/>
  <c r="L10" i="12" s="1"/>
  <c r="BS361" i="1"/>
  <c r="BS365" i="1"/>
  <c r="BS370" i="1"/>
  <c r="BS363" i="1"/>
  <c r="BS318" i="1"/>
  <c r="BS357" i="1"/>
  <c r="BS323" i="1"/>
  <c r="BS353" i="1"/>
  <c r="BS362" i="1"/>
  <c r="BS359" i="1"/>
  <c r="BS364" i="1"/>
  <c r="BS368" i="1"/>
  <c r="BS352" i="1"/>
  <c r="BS321" i="1"/>
  <c r="BS355" i="1"/>
  <c r="BR389" i="1"/>
  <c r="BS369" i="1"/>
  <c r="BS320" i="1"/>
  <c r="BS372" i="1"/>
  <c r="BM350" i="1"/>
  <c r="BM316" i="1"/>
  <c r="BQ350" i="1"/>
  <c r="BQ316" i="1"/>
  <c r="BJ350" i="1"/>
  <c r="BJ316" i="1"/>
  <c r="BN350" i="1"/>
  <c r="BN316" i="1"/>
  <c r="BR350" i="1"/>
  <c r="BR316" i="1"/>
  <c r="BR381" i="1"/>
  <c r="BR406" i="1"/>
  <c r="BS356" i="1"/>
  <c r="BS322" i="1"/>
  <c r="BP384" i="1"/>
  <c r="BK350" i="1"/>
  <c r="BK316" i="1"/>
  <c r="BO350" i="1"/>
  <c r="BO316" i="1"/>
  <c r="BL350" i="1"/>
  <c r="BL316" i="1"/>
  <c r="BP350" i="1"/>
  <c r="BP316" i="1"/>
  <c r="BR382" i="1"/>
  <c r="BR407" i="1"/>
  <c r="BS367" i="1"/>
  <c r="BS324" i="1"/>
  <c r="BS351" i="1"/>
  <c r="BS360" i="1"/>
  <c r="BS317" i="1"/>
  <c r="BR386" i="1"/>
  <c r="BS283" i="1"/>
  <c r="BS418" i="1" s="1"/>
  <c r="BS371" i="1"/>
  <c r="BS325" i="1"/>
  <c r="BR387" i="1"/>
  <c r="BF452" i="1"/>
  <c r="BG367" i="1"/>
  <c r="BG388" i="1" s="1"/>
  <c r="BI317" i="1"/>
  <c r="M5" i="12" s="1"/>
  <c r="CE224" i="1"/>
  <c r="BE368" i="1"/>
  <c r="BE384" i="1" s="1"/>
  <c r="BI367" i="1"/>
  <c r="BI388" i="1" s="1"/>
  <c r="BE367" i="1"/>
  <c r="BE388" i="1" s="1"/>
  <c r="BG363" i="1"/>
  <c r="BE362" i="1"/>
  <c r="BE386" i="1" s="1"/>
  <c r="BI360" i="1"/>
  <c r="BI381" i="1" s="1"/>
  <c r="BH350" i="1"/>
  <c r="BH380" i="1" s="1"/>
  <c r="BG323" i="1"/>
  <c r="BI320" i="1"/>
  <c r="M8" i="12" s="1"/>
  <c r="BE317" i="1"/>
  <c r="L5" i="12" s="1"/>
  <c r="BF325" i="1"/>
  <c r="BH372" i="1"/>
  <c r="BH325" i="1"/>
  <c r="BH370" i="1"/>
  <c r="BG320" i="1"/>
  <c r="BG368" i="1"/>
  <c r="BH324" i="1"/>
  <c r="BH367" i="1"/>
  <c r="BH388" i="1" s="1"/>
  <c r="BF324" i="1"/>
  <c r="BF367" i="1"/>
  <c r="BF388" i="1" s="1"/>
  <c r="BI318" i="1"/>
  <c r="M6" i="12" s="1"/>
  <c r="BI363" i="1"/>
  <c r="BE318" i="1"/>
  <c r="L6" i="12" s="1"/>
  <c r="BE363" i="1"/>
  <c r="BG322" i="1"/>
  <c r="BG362" i="1"/>
  <c r="BG317" i="1"/>
  <c r="BG360" i="1"/>
  <c r="BI323" i="1"/>
  <c r="M11" i="12" s="1"/>
  <c r="BI357" i="1"/>
  <c r="BE323" i="1"/>
  <c r="L11" i="12" s="1"/>
  <c r="BE357" i="1"/>
  <c r="BI321" i="1"/>
  <c r="M9" i="12" s="1"/>
  <c r="BI352" i="1"/>
  <c r="BI316" i="1"/>
  <c r="M4" i="12" s="1"/>
  <c r="BI350" i="1"/>
  <c r="BE316" i="1"/>
  <c r="L4" i="12" s="1"/>
  <c r="BE350" i="1"/>
  <c r="CE211" i="1"/>
  <c r="CE210" i="1"/>
  <c r="CE206" i="1"/>
  <c r="CE203" i="1"/>
  <c r="CE202" i="1"/>
  <c r="CE201" i="1"/>
  <c r="CE185" i="1"/>
  <c r="BF245" i="1"/>
  <c r="CE178" i="1"/>
  <c r="CE172" i="1"/>
  <c r="CE168" i="1"/>
  <c r="CE166" i="1"/>
  <c r="CE157" i="1"/>
  <c r="CE155" i="1"/>
  <c r="CE148" i="1"/>
  <c r="CE144" i="1"/>
  <c r="CE141" i="1"/>
  <c r="CE139" i="1"/>
  <c r="CE132" i="1"/>
  <c r="CE130" i="1"/>
  <c r="CE125" i="1"/>
  <c r="CE123" i="1"/>
  <c r="CE118" i="1"/>
  <c r="CE114" i="1"/>
  <c r="CE113" i="1"/>
  <c r="BI456" i="1"/>
  <c r="CE110" i="1"/>
  <c r="CE109" i="1"/>
  <c r="CE106" i="1"/>
  <c r="CE104" i="1"/>
  <c r="BI455" i="1"/>
  <c r="CE102" i="1"/>
  <c r="CE81" i="1"/>
  <c r="CE76" i="1"/>
  <c r="CE32" i="1"/>
  <c r="CE31" i="1"/>
  <c r="CE30" i="1"/>
  <c r="BF247" i="1"/>
  <c r="BF286" i="1" s="1"/>
  <c r="FK153" i="1"/>
  <c r="FL153" i="1" s="1"/>
  <c r="BF459" i="1"/>
  <c r="BG316" i="1"/>
  <c r="BI266" i="1"/>
  <c r="BI305" i="1" s="1"/>
  <c r="BI440" i="1" s="1"/>
  <c r="BI265" i="1"/>
  <c r="BI304" i="1" s="1"/>
  <c r="BI264" i="1"/>
  <c r="BI303" i="1" s="1"/>
  <c r="BI438" i="1" s="1"/>
  <c r="BG264" i="1"/>
  <c r="BG303" i="1" s="1"/>
  <c r="BG438" i="1" s="1"/>
  <c r="BE264" i="1"/>
  <c r="BE303" i="1" s="1"/>
  <c r="BE438" i="1" s="1"/>
  <c r="BH262" i="1"/>
  <c r="BH301" i="1" s="1"/>
  <c r="BH436" i="1" s="1"/>
  <c r="BF262" i="1"/>
  <c r="BF301" i="1" s="1"/>
  <c r="BF436" i="1" s="1"/>
  <c r="BH260" i="1"/>
  <c r="BH299" i="1" s="1"/>
  <c r="BF260" i="1"/>
  <c r="BF299" i="1" s="1"/>
  <c r="BH259" i="1"/>
  <c r="BH298" i="1" s="1"/>
  <c r="BH258" i="1"/>
  <c r="BH297" i="1" s="1"/>
  <c r="BF258" i="1"/>
  <c r="BF297" i="1" s="1"/>
  <c r="BH257" i="1"/>
  <c r="BH296" i="1" s="1"/>
  <c r="BH431" i="1" s="1"/>
  <c r="BF257" i="1"/>
  <c r="BF296" i="1" s="1"/>
  <c r="BF431" i="1" s="1"/>
  <c r="BH256" i="1"/>
  <c r="BH295" i="1" s="1"/>
  <c r="BH430" i="1" s="1"/>
  <c r="BF256" i="1"/>
  <c r="BF295" i="1" s="1"/>
  <c r="BF430" i="1" s="1"/>
  <c r="BH255" i="1"/>
  <c r="BH294" i="1" s="1"/>
  <c r="BF255" i="1"/>
  <c r="BF294" i="1" s="1"/>
  <c r="BH254" i="1"/>
  <c r="BH293" i="1" s="1"/>
  <c r="BH428" i="1" s="1"/>
  <c r="BF254" i="1"/>
  <c r="BF293" i="1" s="1"/>
  <c r="BF428" i="1" s="1"/>
  <c r="BH253" i="1"/>
  <c r="BH292" i="1" s="1"/>
  <c r="BF253" i="1"/>
  <c r="BF292" i="1" s="1"/>
  <c r="BH252" i="1"/>
  <c r="BH291" i="1" s="1"/>
  <c r="BF252" i="1"/>
  <c r="BF291" i="1" s="1"/>
  <c r="BH251" i="1"/>
  <c r="BH290" i="1" s="1"/>
  <c r="BH425" i="1" s="1"/>
  <c r="BF251" i="1"/>
  <c r="BF290" i="1" s="1"/>
  <c r="BF425" i="1" s="1"/>
  <c r="BH250" i="1"/>
  <c r="BH289" i="1" s="1"/>
  <c r="BF250" i="1"/>
  <c r="BF289" i="1" s="1"/>
  <c r="BH249" i="1"/>
  <c r="BH288" i="1" s="1"/>
  <c r="BF249" i="1"/>
  <c r="BF288" i="1" s="1"/>
  <c r="BH247" i="1"/>
  <c r="BE247" i="1"/>
  <c r="BE286" i="1" s="1"/>
  <c r="BE421" i="1" s="1"/>
  <c r="BG246" i="1"/>
  <c r="BG285" i="1" s="1"/>
  <c r="BG420" i="1" s="1"/>
  <c r="CE223" i="1"/>
  <c r="CE218" i="1"/>
  <c r="CE151" i="1"/>
  <c r="CE136" i="1"/>
  <c r="CE134" i="1"/>
  <c r="CE124" i="1"/>
  <c r="CE120" i="1"/>
  <c r="CE117" i="1"/>
  <c r="CE105" i="1"/>
  <c r="CE75" i="1"/>
  <c r="CE73" i="1"/>
  <c r="CE35" i="1"/>
  <c r="CE34" i="1"/>
  <c r="CE33" i="1"/>
  <c r="CE222" i="1"/>
  <c r="CE221" i="1"/>
  <c r="CE220" i="1"/>
  <c r="CE219" i="1"/>
  <c r="CE217" i="1"/>
  <c r="CE215" i="1"/>
  <c r="CE214" i="1"/>
  <c r="CE189" i="1"/>
  <c r="CE188" i="1"/>
  <c r="CE187" i="1"/>
  <c r="CE186" i="1"/>
  <c r="CE184" i="1"/>
  <c r="CE177" i="1"/>
  <c r="CE159" i="1"/>
  <c r="CE156" i="1"/>
  <c r="CE153" i="1"/>
  <c r="CE152" i="1"/>
  <c r="CE147" i="1"/>
  <c r="CE143" i="1"/>
  <c r="CE142" i="1"/>
  <c r="CE137" i="1"/>
  <c r="BF246" i="1"/>
  <c r="BF285" i="1" s="1"/>
  <c r="BF420" i="1" s="1"/>
  <c r="CE133" i="1"/>
  <c r="CE131" i="1"/>
  <c r="CE129" i="1"/>
  <c r="CE122" i="1"/>
  <c r="CE119" i="1"/>
  <c r="CE116" i="1"/>
  <c r="CE111" i="1"/>
  <c r="CE108" i="1"/>
  <c r="BI454" i="1"/>
  <c r="CE99" i="1"/>
  <c r="CE80" i="1"/>
  <c r="CE56" i="1"/>
  <c r="BH452" i="1"/>
  <c r="FF94" i="1" l="1"/>
  <c r="CB137" i="1"/>
  <c r="CA246" i="1"/>
  <c r="CA285" i="1" s="1"/>
  <c r="BY135" i="3"/>
  <c r="BZ16" i="3"/>
  <c r="FE18" i="1"/>
  <c r="CC18" i="1"/>
  <c r="CA16" i="3" s="1"/>
  <c r="BZ118" i="3"/>
  <c r="FE120" i="1"/>
  <c r="CC120" i="1"/>
  <c r="CC13" i="1"/>
  <c r="BY16" i="3"/>
  <c r="FD18" i="1"/>
  <c r="BZ80" i="3"/>
  <c r="FE82" i="1"/>
  <c r="CC82" i="1"/>
  <c r="BG381" i="1"/>
  <c r="FD93" i="1"/>
  <c r="CB163" i="1"/>
  <c r="BZ161" i="3" s="1"/>
  <c r="BL181" i="7"/>
  <c r="BL181" i="11" s="1"/>
  <c r="BL210" i="7"/>
  <c r="BL210" i="11" s="1"/>
  <c r="BL202" i="7"/>
  <c r="BL202" i="11" s="1"/>
  <c r="BL199" i="7"/>
  <c r="BL199" i="11" s="1"/>
  <c r="BL159" i="7"/>
  <c r="BL159" i="11" s="1"/>
  <c r="BL168" i="7"/>
  <c r="BL168" i="11" s="1"/>
  <c r="BL160" i="7"/>
  <c r="BL160" i="11" s="1"/>
  <c r="BL156" i="7"/>
  <c r="BL156" i="11" s="1"/>
  <c r="BL148" i="7"/>
  <c r="BL148" i="11" s="1"/>
  <c r="BL94" i="7"/>
  <c r="BL94" i="11" s="1"/>
  <c r="BL82" i="7"/>
  <c r="BL82" i="11" s="1"/>
  <c r="BL46" i="7"/>
  <c r="BL46" i="11" s="1"/>
  <c r="BL26" i="7"/>
  <c r="BL26" i="11" s="1"/>
  <c r="BL144" i="7"/>
  <c r="BL144" i="11" s="1"/>
  <c r="BL136" i="7"/>
  <c r="BL136" i="11" s="1"/>
  <c r="BL96" i="7"/>
  <c r="BL96" i="11" s="1"/>
  <c r="BL44" i="7"/>
  <c r="BL44" i="11" s="1"/>
  <c r="BL125" i="7"/>
  <c r="BL125" i="11" s="1"/>
  <c r="BL93" i="7"/>
  <c r="BL93" i="11" s="1"/>
  <c r="BL85" i="7"/>
  <c r="BL85" i="11" s="1"/>
  <c r="BL69" i="7"/>
  <c r="BL69" i="11" s="1"/>
  <c r="BL45" i="7"/>
  <c r="BL45" i="11" s="1"/>
  <c r="BL34" i="7"/>
  <c r="BL34" i="11" s="1"/>
  <c r="BL49" i="7"/>
  <c r="BL49" i="11" s="1"/>
  <c r="BL70" i="7"/>
  <c r="BL70" i="11" s="1"/>
  <c r="BL59" i="7"/>
  <c r="BL59" i="11" s="1"/>
  <c r="BL61" i="7"/>
  <c r="BL61" i="11" s="1"/>
  <c r="BL63" i="7"/>
  <c r="BL63" i="11" s="1"/>
  <c r="BL78" i="7"/>
  <c r="BL78" i="11" s="1"/>
  <c r="BL80" i="7"/>
  <c r="BL80" i="11" s="1"/>
  <c r="BL83" i="7"/>
  <c r="BL83" i="11" s="1"/>
  <c r="BL86" i="7"/>
  <c r="BL86" i="11" s="1"/>
  <c r="BL88" i="7"/>
  <c r="BL88" i="11" s="1"/>
  <c r="BL90" i="7"/>
  <c r="BL90" i="11" s="1"/>
  <c r="BL92" i="7"/>
  <c r="BL92" i="11" s="1"/>
  <c r="BL97" i="7"/>
  <c r="BL97" i="11" s="1"/>
  <c r="BL99" i="7"/>
  <c r="BL99" i="11" s="1"/>
  <c r="BL115" i="7"/>
  <c r="BL115" i="11" s="1"/>
  <c r="BL141" i="7"/>
  <c r="BL141" i="11" s="1"/>
  <c r="BL146" i="7"/>
  <c r="BL146" i="11" s="1"/>
  <c r="BL151" i="7"/>
  <c r="BL151" i="11" s="1"/>
  <c r="BL155" i="7"/>
  <c r="BL155" i="11" s="1"/>
  <c r="BL13" i="7"/>
  <c r="BL13" i="11" s="1"/>
  <c r="BL33" i="7"/>
  <c r="BL33" i="11" s="1"/>
  <c r="BL19" i="7"/>
  <c r="BL19" i="11" s="1"/>
  <c r="BL195" i="7"/>
  <c r="BL195" i="11" s="1"/>
  <c r="BL209" i="7"/>
  <c r="BL209" i="11" s="1"/>
  <c r="BL215" i="7"/>
  <c r="BL215" i="11" s="1"/>
  <c r="BL229" i="7"/>
  <c r="BL229" i="11" s="1"/>
  <c r="BL193" i="7"/>
  <c r="BL193" i="11" s="1"/>
  <c r="BL109" i="7"/>
  <c r="BL109" i="11" s="1"/>
  <c r="BL113" i="7"/>
  <c r="BL113" i="11" s="1"/>
  <c r="BL126" i="7"/>
  <c r="BL126" i="11" s="1"/>
  <c r="BL130" i="7"/>
  <c r="BL130" i="11" s="1"/>
  <c r="BL134" i="7"/>
  <c r="BL134" i="11" s="1"/>
  <c r="BL30" i="7"/>
  <c r="BL30" i="11" s="1"/>
  <c r="BL35" i="7"/>
  <c r="BL35" i="11" s="1"/>
  <c r="BL16" i="7"/>
  <c r="BL16" i="11" s="1"/>
  <c r="BL208" i="7"/>
  <c r="BL208" i="11" s="1"/>
  <c r="BL228" i="7"/>
  <c r="BL228" i="11" s="1"/>
  <c r="BL120" i="7"/>
  <c r="BL120" i="11" s="1"/>
  <c r="BL162" i="7"/>
  <c r="BL162" i="11" s="1"/>
  <c r="BL166" i="7"/>
  <c r="BL166" i="11" s="1"/>
  <c r="BL171" i="7"/>
  <c r="BL171" i="11" s="1"/>
  <c r="BL29" i="7"/>
  <c r="BL29" i="11" s="1"/>
  <c r="BL175" i="7"/>
  <c r="BL175" i="11" s="1"/>
  <c r="BL216" i="7"/>
  <c r="BL216" i="11" s="1"/>
  <c r="BL110" i="7"/>
  <c r="BL110" i="11" s="1"/>
  <c r="BL114" i="7"/>
  <c r="BL114" i="11" s="1"/>
  <c r="BL127" i="7"/>
  <c r="BL127" i="11" s="1"/>
  <c r="BL131" i="7"/>
  <c r="BL131" i="11" s="1"/>
  <c r="BL135" i="7"/>
  <c r="BL135" i="11" s="1"/>
  <c r="BL28" i="7"/>
  <c r="BL28" i="11" s="1"/>
  <c r="BL226" i="7"/>
  <c r="BL226" i="11" s="1"/>
  <c r="BL176" i="7"/>
  <c r="BL176" i="11" s="1"/>
  <c r="BL217" i="7"/>
  <c r="BL217" i="11" s="1"/>
  <c r="BL233" i="7"/>
  <c r="BL233" i="11" s="1"/>
  <c r="BL40" i="7"/>
  <c r="BL40" i="11" s="1"/>
  <c r="BL68" i="7"/>
  <c r="BL68" i="11" s="1"/>
  <c r="BL72" i="7"/>
  <c r="BL72" i="11" s="1"/>
  <c r="BL74" i="7"/>
  <c r="BL74" i="11" s="1"/>
  <c r="BL76" i="7"/>
  <c r="BL76" i="11" s="1"/>
  <c r="BL103" i="7"/>
  <c r="BL103" i="11" s="1"/>
  <c r="BL107" i="7"/>
  <c r="BL107" i="11" s="1"/>
  <c r="BL4" i="7"/>
  <c r="BL4" i="11" s="1"/>
  <c r="BL8" i="7"/>
  <c r="BL8" i="11" s="1"/>
  <c r="BL177" i="7"/>
  <c r="BL177" i="11" s="1"/>
  <c r="BL182" i="7"/>
  <c r="BL182" i="11" s="1"/>
  <c r="BL185" i="7"/>
  <c r="BL185" i="11" s="1"/>
  <c r="BL234" i="7"/>
  <c r="BL234" i="11" s="1"/>
  <c r="BL192" i="7"/>
  <c r="BL192" i="11" s="1"/>
  <c r="BL203" i="7"/>
  <c r="BL203" i="11" s="1"/>
  <c r="BL223" i="7"/>
  <c r="BL223" i="11" s="1"/>
  <c r="BL235" i="7"/>
  <c r="BL235" i="11" s="1"/>
  <c r="BL24" i="7"/>
  <c r="BL24" i="11" s="1"/>
  <c r="BL43" i="7"/>
  <c r="BL43" i="11" s="1"/>
  <c r="BL48" i="7"/>
  <c r="BL48" i="11" s="1"/>
  <c r="BL51" i="7"/>
  <c r="BL51" i="11" s="1"/>
  <c r="BL53" i="7"/>
  <c r="BL53" i="11" s="1"/>
  <c r="BL66" i="7"/>
  <c r="BL66" i="11" s="1"/>
  <c r="BL116" i="7"/>
  <c r="BL116" i="11" s="1"/>
  <c r="BL138" i="7"/>
  <c r="BL138" i="11" s="1"/>
  <c r="BL142" i="7"/>
  <c r="BL142" i="11" s="1"/>
  <c r="BL147" i="7"/>
  <c r="BL147" i="11" s="1"/>
  <c r="BL152" i="7"/>
  <c r="BL152" i="11" s="1"/>
  <c r="BL157" i="7"/>
  <c r="BL157" i="11" s="1"/>
  <c r="BL11" i="7"/>
  <c r="BL11" i="11" s="1"/>
  <c r="BL14" i="7"/>
  <c r="BL14" i="11" s="1"/>
  <c r="BL18" i="7"/>
  <c r="BL18" i="11" s="1"/>
  <c r="BL20" i="7"/>
  <c r="BL20" i="11" s="1"/>
  <c r="BL196" i="7"/>
  <c r="BL196" i="11" s="1"/>
  <c r="BL211" i="7"/>
  <c r="BL211" i="11" s="1"/>
  <c r="BL231" i="7"/>
  <c r="BL231" i="11" s="1"/>
  <c r="BL60" i="7"/>
  <c r="BL60" i="11" s="1"/>
  <c r="BL62" i="7"/>
  <c r="BL62" i="11" s="1"/>
  <c r="BL64" i="7"/>
  <c r="BL64" i="11" s="1"/>
  <c r="BL77" i="7"/>
  <c r="BL77" i="11" s="1"/>
  <c r="BL79" i="7"/>
  <c r="BL79" i="11" s="1"/>
  <c r="BL81" i="7"/>
  <c r="BL81" i="11" s="1"/>
  <c r="BL84" i="7"/>
  <c r="BL84" i="11" s="1"/>
  <c r="BL87" i="7"/>
  <c r="BL87" i="11" s="1"/>
  <c r="BL89" i="7"/>
  <c r="BL89" i="11" s="1"/>
  <c r="BL91" i="7"/>
  <c r="BL91" i="11" s="1"/>
  <c r="BL95" i="7"/>
  <c r="BL95" i="11" s="1"/>
  <c r="BL98" i="7"/>
  <c r="BL98" i="11" s="1"/>
  <c r="BL117" i="7"/>
  <c r="BL117" i="11" s="1"/>
  <c r="BL139" i="7"/>
  <c r="BL139" i="11" s="1"/>
  <c r="BL143" i="7"/>
  <c r="BL143" i="11" s="1"/>
  <c r="BL149" i="7"/>
  <c r="BL149" i="11" s="1"/>
  <c r="BL153" i="7"/>
  <c r="BL153" i="11" s="1"/>
  <c r="BL158" i="7"/>
  <c r="BL158" i="11" s="1"/>
  <c r="BL12" i="7"/>
  <c r="BL12" i="11" s="1"/>
  <c r="BL15" i="7"/>
  <c r="BL15" i="11" s="1"/>
  <c r="BL25" i="7"/>
  <c r="BL25" i="11" s="1"/>
  <c r="BL21" i="7"/>
  <c r="BL21" i="11" s="1"/>
  <c r="BL198" i="7"/>
  <c r="BL198" i="11" s="1"/>
  <c r="BL212" i="7"/>
  <c r="BL212" i="11" s="1"/>
  <c r="BL111" i="7"/>
  <c r="BL111" i="11" s="1"/>
  <c r="BL128" i="7"/>
  <c r="BL128" i="11" s="1"/>
  <c r="BL132" i="7"/>
  <c r="BL132" i="11" s="1"/>
  <c r="BL137" i="7"/>
  <c r="BL137" i="11" s="1"/>
  <c r="BL39" i="7"/>
  <c r="BL39" i="11" s="1"/>
  <c r="BL207" i="7"/>
  <c r="BL207" i="11" s="1"/>
  <c r="BL122" i="7"/>
  <c r="BL122" i="11" s="1"/>
  <c r="BL164" i="7"/>
  <c r="BL164" i="11" s="1"/>
  <c r="BL169" i="7"/>
  <c r="BL169" i="11" s="1"/>
  <c r="BL38" i="7"/>
  <c r="BL38" i="11" s="1"/>
  <c r="BL2" i="7"/>
  <c r="BL2" i="11" s="1"/>
  <c r="BL173" i="7"/>
  <c r="BL173" i="11" s="1"/>
  <c r="BL218" i="7"/>
  <c r="BL218" i="11" s="1"/>
  <c r="BL22" i="7"/>
  <c r="BL22" i="11" s="1"/>
  <c r="BL112" i="7"/>
  <c r="BL112" i="11" s="1"/>
  <c r="BL124" i="7"/>
  <c r="BL124" i="11" s="1"/>
  <c r="BL129" i="7"/>
  <c r="BL129" i="11" s="1"/>
  <c r="BL133" i="7"/>
  <c r="BL133" i="11" s="1"/>
  <c r="BL32" i="7"/>
  <c r="BL32" i="11" s="1"/>
  <c r="BL37" i="7"/>
  <c r="BL37" i="11" s="1"/>
  <c r="BL224" i="7"/>
  <c r="BL224" i="11" s="1"/>
  <c r="BL222" i="7"/>
  <c r="BL222" i="11" s="1"/>
  <c r="BL221" i="7"/>
  <c r="BL221" i="11" s="1"/>
  <c r="BL174" i="7"/>
  <c r="BL174" i="11" s="1"/>
  <c r="BL219" i="7"/>
  <c r="BL219" i="11" s="1"/>
  <c r="BL67" i="7"/>
  <c r="BL67" i="11" s="1"/>
  <c r="BL71" i="7"/>
  <c r="BL71" i="11" s="1"/>
  <c r="BL73" i="7"/>
  <c r="BL73" i="11" s="1"/>
  <c r="BL75" i="7"/>
  <c r="BL75" i="11" s="1"/>
  <c r="BL101" i="7"/>
  <c r="BL101" i="11" s="1"/>
  <c r="BL105" i="7"/>
  <c r="BL105" i="11" s="1"/>
  <c r="BL6" i="7"/>
  <c r="BL6" i="11" s="1"/>
  <c r="BL179" i="7"/>
  <c r="BL179" i="11" s="1"/>
  <c r="BL184" i="7"/>
  <c r="BL184" i="11" s="1"/>
  <c r="BL187" i="7"/>
  <c r="BL187" i="11" s="1"/>
  <c r="BL190" i="7"/>
  <c r="BL190" i="11" s="1"/>
  <c r="BL200" i="7"/>
  <c r="BL200" i="11" s="1"/>
  <c r="BL205" i="7"/>
  <c r="BL205" i="11" s="1"/>
  <c r="BL220" i="7"/>
  <c r="BL220" i="11" s="1"/>
  <c r="BL23" i="7"/>
  <c r="BL23" i="11" s="1"/>
  <c r="BL31" i="7"/>
  <c r="BL31" i="11" s="1"/>
  <c r="BL42" i="7"/>
  <c r="BL42" i="11" s="1"/>
  <c r="BL47" i="7"/>
  <c r="BL47" i="11" s="1"/>
  <c r="BL50" i="7"/>
  <c r="BL50" i="11" s="1"/>
  <c r="BL52" i="7"/>
  <c r="BL52" i="11" s="1"/>
  <c r="BL118" i="7"/>
  <c r="BL118" i="11" s="1"/>
  <c r="BL140" i="7"/>
  <c r="BL140" i="11" s="1"/>
  <c r="BL145" i="7"/>
  <c r="BL145" i="11" s="1"/>
  <c r="BL150" i="7"/>
  <c r="BL150" i="11" s="1"/>
  <c r="BL154" i="7"/>
  <c r="BL154" i="11" s="1"/>
  <c r="BL9" i="7"/>
  <c r="BL9" i="11" s="1"/>
  <c r="BL17" i="7"/>
  <c r="BL17" i="11" s="1"/>
  <c r="BL58" i="7"/>
  <c r="BL58" i="11" s="1"/>
  <c r="BL172" i="7"/>
  <c r="BL172" i="11" s="1"/>
  <c r="BL214" i="7"/>
  <c r="BL214" i="11" s="1"/>
  <c r="BL230" i="7"/>
  <c r="BL230" i="11" s="1"/>
  <c r="BL27" i="7"/>
  <c r="BL27" i="11" s="1"/>
  <c r="BL54" i="7"/>
  <c r="BL54" i="11" s="1"/>
  <c r="BL56" i="7"/>
  <c r="BL56" i="11" s="1"/>
  <c r="BL65" i="7"/>
  <c r="BL65" i="11" s="1"/>
  <c r="BL100" i="7"/>
  <c r="BL100" i="11" s="1"/>
  <c r="BL104" i="7"/>
  <c r="BL104" i="11" s="1"/>
  <c r="BL108" i="7"/>
  <c r="BL108" i="11" s="1"/>
  <c r="BL3" i="7"/>
  <c r="BL3" i="11" s="1"/>
  <c r="BL7" i="7"/>
  <c r="BL7" i="11" s="1"/>
  <c r="BL178" i="7"/>
  <c r="BL178" i="11" s="1"/>
  <c r="BL183" i="7"/>
  <c r="BL183" i="11" s="1"/>
  <c r="BL186" i="7"/>
  <c r="BL186" i="11" s="1"/>
  <c r="BL189" i="7"/>
  <c r="BL189" i="11" s="1"/>
  <c r="BL194" i="7"/>
  <c r="BL194" i="11" s="1"/>
  <c r="BL204" i="7"/>
  <c r="BL204" i="11" s="1"/>
  <c r="BL225" i="7"/>
  <c r="BL225" i="11" s="1"/>
  <c r="BL197" i="7"/>
  <c r="BL197" i="11" s="1"/>
  <c r="BL57" i="7"/>
  <c r="BL57" i="11" s="1"/>
  <c r="BL121" i="7"/>
  <c r="BL121" i="11" s="1"/>
  <c r="BL163" i="7"/>
  <c r="BL163" i="11" s="1"/>
  <c r="BL167" i="7"/>
  <c r="BL167" i="11" s="1"/>
  <c r="BL36" i="7"/>
  <c r="BL36" i="11" s="1"/>
  <c r="BL55" i="7"/>
  <c r="BL55" i="11" s="1"/>
  <c r="BL102" i="7"/>
  <c r="BL102" i="11" s="1"/>
  <c r="BL106" i="7"/>
  <c r="BL106" i="11" s="1"/>
  <c r="BL123" i="7"/>
  <c r="BL123" i="11" s="1"/>
  <c r="BL5" i="7"/>
  <c r="BL5" i="11" s="1"/>
  <c r="BL10" i="7"/>
  <c r="BL10" i="11" s="1"/>
  <c r="BL180" i="7"/>
  <c r="BL180" i="11" s="1"/>
  <c r="BL232" i="7"/>
  <c r="BL232" i="11" s="1"/>
  <c r="BL188" i="7"/>
  <c r="BL188" i="11" s="1"/>
  <c r="BL191" i="7"/>
  <c r="BL191" i="11" s="1"/>
  <c r="BL201" i="7"/>
  <c r="BL201" i="11" s="1"/>
  <c r="BL206" i="7"/>
  <c r="BL206" i="11" s="1"/>
  <c r="BL213" i="7"/>
  <c r="BL213" i="11" s="1"/>
  <c r="BL119" i="7"/>
  <c r="BL119" i="11" s="1"/>
  <c r="BL161" i="7"/>
  <c r="BL161" i="11" s="1"/>
  <c r="BL165" i="7"/>
  <c r="BL165" i="11" s="1"/>
  <c r="BL170" i="7"/>
  <c r="BL170" i="11" s="1"/>
  <c r="BL227" i="7"/>
  <c r="BL227" i="11" s="1"/>
  <c r="BL41" i="7"/>
  <c r="BL41" i="11" s="1"/>
  <c r="AF45" i="9"/>
  <c r="AF45" i="8"/>
  <c r="AF45" i="6"/>
  <c r="AF45" i="10" s="1"/>
  <c r="AF45" i="7"/>
  <c r="AF45" i="11" s="1"/>
  <c r="AS45" i="9"/>
  <c r="AS45" i="8"/>
  <c r="AS45" i="6"/>
  <c r="AS45" i="10" s="1"/>
  <c r="AS45" i="7"/>
  <c r="AS45" i="11" s="1"/>
  <c r="AY45" i="9"/>
  <c r="AY45" i="8"/>
  <c r="AY45" i="6"/>
  <c r="AY45" i="10" s="1"/>
  <c r="AY45" i="7"/>
  <c r="AY45" i="11" s="1"/>
  <c r="AH156" i="9"/>
  <c r="AH156" i="8"/>
  <c r="AH156" i="6"/>
  <c r="AH156" i="10" s="1"/>
  <c r="AH156" i="7"/>
  <c r="AH156" i="11" s="1"/>
  <c r="AC156" i="9"/>
  <c r="AC156" i="8"/>
  <c r="AC156" i="6"/>
  <c r="AC156" i="10" s="1"/>
  <c r="AC156" i="7"/>
  <c r="AC156" i="11" s="1"/>
  <c r="AV156" i="9"/>
  <c r="AV156" i="8"/>
  <c r="AV156" i="6"/>
  <c r="AV156" i="10" s="1"/>
  <c r="AV156" i="7"/>
  <c r="AV156" i="11" s="1"/>
  <c r="AP26" i="9"/>
  <c r="AP26" i="8"/>
  <c r="AP26" i="6"/>
  <c r="AP26" i="10" s="1"/>
  <c r="AP26" i="7"/>
  <c r="AP26" i="11" s="1"/>
  <c r="AC26" i="9"/>
  <c r="AC26" i="8"/>
  <c r="AC26" i="6"/>
  <c r="AC26" i="10" s="1"/>
  <c r="AC26" i="7"/>
  <c r="AC26" i="11" s="1"/>
  <c r="AI26" i="9"/>
  <c r="AI26" i="8"/>
  <c r="AI26" i="6"/>
  <c r="AI26" i="10" s="1"/>
  <c r="AI26" i="7"/>
  <c r="AI26" i="11" s="1"/>
  <c r="AK234" i="9"/>
  <c r="AK234" i="8"/>
  <c r="AK234" i="6"/>
  <c r="AK234" i="10" s="1"/>
  <c r="AK234" i="7"/>
  <c r="AK234" i="11" s="1"/>
  <c r="AZ234" i="9"/>
  <c r="AZ234" i="8"/>
  <c r="AZ234" i="6"/>
  <c r="AZ234" i="10" s="1"/>
  <c r="AZ234" i="7"/>
  <c r="AZ234" i="11" s="1"/>
  <c r="AD234" i="9"/>
  <c r="AD234" i="8"/>
  <c r="AD234" i="6"/>
  <c r="AD234" i="10" s="1"/>
  <c r="AD234" i="7"/>
  <c r="AD234" i="11" s="1"/>
  <c r="AB40" i="9"/>
  <c r="AB40" i="8"/>
  <c r="AB40" i="6"/>
  <c r="AB40" i="10" s="1"/>
  <c r="AB40" i="7"/>
  <c r="AB40" i="11" s="1"/>
  <c r="BL210" i="6"/>
  <c r="BL210" i="10" s="1"/>
  <c r="BL202" i="6"/>
  <c r="BL202" i="10" s="1"/>
  <c r="BL199" i="6"/>
  <c r="BL199" i="10" s="1"/>
  <c r="BL168" i="6"/>
  <c r="BL168" i="10" s="1"/>
  <c r="BL181" i="6"/>
  <c r="BL181" i="10" s="1"/>
  <c r="BL160" i="6"/>
  <c r="BL160" i="10" s="1"/>
  <c r="BL144" i="6"/>
  <c r="BL144" i="10" s="1"/>
  <c r="BL136" i="6"/>
  <c r="BL136" i="10" s="1"/>
  <c r="BL96" i="6"/>
  <c r="BL96" i="10" s="1"/>
  <c r="BL159" i="6"/>
  <c r="BL159" i="10" s="1"/>
  <c r="BL156" i="6"/>
  <c r="BL156" i="10" s="1"/>
  <c r="BL125" i="6"/>
  <c r="BL125" i="10" s="1"/>
  <c r="BL93" i="6"/>
  <c r="BL93" i="10" s="1"/>
  <c r="BL85" i="6"/>
  <c r="BL85" i="10" s="1"/>
  <c r="BL69" i="6"/>
  <c r="BL69" i="10" s="1"/>
  <c r="BL45" i="6"/>
  <c r="BL45" i="10" s="1"/>
  <c r="BL94" i="6"/>
  <c r="BL94" i="10" s="1"/>
  <c r="BL82" i="6"/>
  <c r="BL82" i="10" s="1"/>
  <c r="BL46" i="6"/>
  <c r="BL46" i="10" s="1"/>
  <c r="BL148" i="6"/>
  <c r="BL148" i="10" s="1"/>
  <c r="BL44" i="6"/>
  <c r="BL44" i="10" s="1"/>
  <c r="BL26" i="6"/>
  <c r="BL26" i="10" s="1"/>
  <c r="BL34" i="6"/>
  <c r="BL34" i="10" s="1"/>
  <c r="BL49" i="6"/>
  <c r="BL49" i="10" s="1"/>
  <c r="BL70" i="6"/>
  <c r="BL70" i="10" s="1"/>
  <c r="BL59" i="6"/>
  <c r="BL59" i="10" s="1"/>
  <c r="BL61" i="6"/>
  <c r="BL61" i="10" s="1"/>
  <c r="BL63" i="6"/>
  <c r="BL63" i="10" s="1"/>
  <c r="BL78" i="6"/>
  <c r="BL78" i="10" s="1"/>
  <c r="BL80" i="6"/>
  <c r="BL80" i="10" s="1"/>
  <c r="BL83" i="6"/>
  <c r="BL83" i="10" s="1"/>
  <c r="BL86" i="6"/>
  <c r="BL86" i="10" s="1"/>
  <c r="BL88" i="6"/>
  <c r="BL88" i="10" s="1"/>
  <c r="BL90" i="6"/>
  <c r="BL90" i="10" s="1"/>
  <c r="BL92" i="6"/>
  <c r="BL92" i="10" s="1"/>
  <c r="BL97" i="6"/>
  <c r="BL97" i="10" s="1"/>
  <c r="BL99" i="6"/>
  <c r="BL99" i="10" s="1"/>
  <c r="BL115" i="6"/>
  <c r="BL115" i="10" s="1"/>
  <c r="BL141" i="6"/>
  <c r="BL141" i="10" s="1"/>
  <c r="BL146" i="6"/>
  <c r="BL146" i="10" s="1"/>
  <c r="BL151" i="6"/>
  <c r="BL151" i="10" s="1"/>
  <c r="BL155" i="6"/>
  <c r="BL155" i="10" s="1"/>
  <c r="BL13" i="6"/>
  <c r="BL13" i="10" s="1"/>
  <c r="BL33" i="6"/>
  <c r="BL33" i="10" s="1"/>
  <c r="BL19" i="6"/>
  <c r="BL19" i="10" s="1"/>
  <c r="BL195" i="6"/>
  <c r="BL195" i="10" s="1"/>
  <c r="BL209" i="6"/>
  <c r="BL209" i="10" s="1"/>
  <c r="BL215" i="6"/>
  <c r="BL215" i="10" s="1"/>
  <c r="BL229" i="6"/>
  <c r="BL229" i="10" s="1"/>
  <c r="BL193" i="6"/>
  <c r="BL193" i="10" s="1"/>
  <c r="BL109" i="6"/>
  <c r="BL109" i="10" s="1"/>
  <c r="BL113" i="6"/>
  <c r="BL113" i="10" s="1"/>
  <c r="BL126" i="6"/>
  <c r="BL126" i="10" s="1"/>
  <c r="BL130" i="6"/>
  <c r="BL130" i="10" s="1"/>
  <c r="BL134" i="6"/>
  <c r="BL134" i="10" s="1"/>
  <c r="BL30" i="6"/>
  <c r="BL30" i="10" s="1"/>
  <c r="BL35" i="6"/>
  <c r="BL35" i="10" s="1"/>
  <c r="BL16" i="6"/>
  <c r="BL16" i="10" s="1"/>
  <c r="BL208" i="6"/>
  <c r="BL208" i="10" s="1"/>
  <c r="BL228" i="6"/>
  <c r="BL228" i="10" s="1"/>
  <c r="BL120" i="6"/>
  <c r="BL120" i="10" s="1"/>
  <c r="BL162" i="6"/>
  <c r="BL162" i="10" s="1"/>
  <c r="BL166" i="6"/>
  <c r="BL166" i="10" s="1"/>
  <c r="BL171" i="6"/>
  <c r="BL171" i="10" s="1"/>
  <c r="BL29" i="6"/>
  <c r="BL29" i="10" s="1"/>
  <c r="BL175" i="6"/>
  <c r="BL175" i="10" s="1"/>
  <c r="BL216" i="6"/>
  <c r="BL216" i="10" s="1"/>
  <c r="BL110" i="6"/>
  <c r="BL110" i="10" s="1"/>
  <c r="BL114" i="6"/>
  <c r="BL114" i="10" s="1"/>
  <c r="BL127" i="6"/>
  <c r="BL127" i="10" s="1"/>
  <c r="BL131" i="6"/>
  <c r="BL131" i="10" s="1"/>
  <c r="BL135" i="6"/>
  <c r="BL135" i="10" s="1"/>
  <c r="BL28" i="6"/>
  <c r="BL28" i="10" s="1"/>
  <c r="BL226" i="6"/>
  <c r="BL226" i="10" s="1"/>
  <c r="BL176" i="6"/>
  <c r="BL176" i="10" s="1"/>
  <c r="BL217" i="6"/>
  <c r="BL217" i="10" s="1"/>
  <c r="BL233" i="6"/>
  <c r="BL233" i="10" s="1"/>
  <c r="BL40" i="6"/>
  <c r="BL40" i="10" s="1"/>
  <c r="BL68" i="6"/>
  <c r="BL68" i="10" s="1"/>
  <c r="BL72" i="6"/>
  <c r="BL72" i="10" s="1"/>
  <c r="BL74" i="6"/>
  <c r="BL74" i="10" s="1"/>
  <c r="BL76" i="6"/>
  <c r="BL76" i="10" s="1"/>
  <c r="BL103" i="6"/>
  <c r="BL103" i="10" s="1"/>
  <c r="BL107" i="6"/>
  <c r="BL107" i="10" s="1"/>
  <c r="BL4" i="6"/>
  <c r="BL4" i="10" s="1"/>
  <c r="BL8" i="6"/>
  <c r="BL8" i="10" s="1"/>
  <c r="BL177" i="6"/>
  <c r="BL177" i="10" s="1"/>
  <c r="BL182" i="6"/>
  <c r="BL182" i="10" s="1"/>
  <c r="BL185" i="6"/>
  <c r="BL185" i="10" s="1"/>
  <c r="BL234" i="6"/>
  <c r="BL234" i="10" s="1"/>
  <c r="BL192" i="6"/>
  <c r="BL192" i="10" s="1"/>
  <c r="BL203" i="6"/>
  <c r="BL203" i="10" s="1"/>
  <c r="BL223" i="6"/>
  <c r="BL223" i="10" s="1"/>
  <c r="BL235" i="6"/>
  <c r="BL235" i="10" s="1"/>
  <c r="BL24" i="6"/>
  <c r="BL24" i="10" s="1"/>
  <c r="BL43" i="6"/>
  <c r="BL43" i="10" s="1"/>
  <c r="BL48" i="6"/>
  <c r="BL48" i="10" s="1"/>
  <c r="BL51" i="6"/>
  <c r="BL51" i="10" s="1"/>
  <c r="BL53" i="6"/>
  <c r="BL53" i="10" s="1"/>
  <c r="BL66" i="6"/>
  <c r="BL66" i="10" s="1"/>
  <c r="BL116" i="6"/>
  <c r="BL116" i="10" s="1"/>
  <c r="BL138" i="6"/>
  <c r="BL138" i="10" s="1"/>
  <c r="BL142" i="6"/>
  <c r="BL142" i="10" s="1"/>
  <c r="BL147" i="6"/>
  <c r="BL147" i="10" s="1"/>
  <c r="BL152" i="6"/>
  <c r="BL152" i="10" s="1"/>
  <c r="BL157" i="6"/>
  <c r="BL157" i="10" s="1"/>
  <c r="BL11" i="6"/>
  <c r="BL11" i="10" s="1"/>
  <c r="BL14" i="6"/>
  <c r="BL14" i="10" s="1"/>
  <c r="BL18" i="6"/>
  <c r="BL18" i="10" s="1"/>
  <c r="BL20" i="6"/>
  <c r="BL20" i="10" s="1"/>
  <c r="BL196" i="6"/>
  <c r="BL196" i="10" s="1"/>
  <c r="BL211" i="6"/>
  <c r="BL211" i="10" s="1"/>
  <c r="BL231" i="6"/>
  <c r="BL231" i="10" s="1"/>
  <c r="BL60" i="6"/>
  <c r="BL60" i="10" s="1"/>
  <c r="BL62" i="6"/>
  <c r="BL62" i="10" s="1"/>
  <c r="BL64" i="6"/>
  <c r="BL64" i="10" s="1"/>
  <c r="BL77" i="6"/>
  <c r="BL77" i="10" s="1"/>
  <c r="BL79" i="6"/>
  <c r="BL79" i="10" s="1"/>
  <c r="BL81" i="6"/>
  <c r="BL81" i="10" s="1"/>
  <c r="BL84" i="6"/>
  <c r="BL84" i="10" s="1"/>
  <c r="BL87" i="6"/>
  <c r="BL87" i="10" s="1"/>
  <c r="BL89" i="6"/>
  <c r="BL89" i="10" s="1"/>
  <c r="BL91" i="6"/>
  <c r="BL91" i="10" s="1"/>
  <c r="BL95" i="6"/>
  <c r="BL95" i="10" s="1"/>
  <c r="BL98" i="6"/>
  <c r="BL98" i="10" s="1"/>
  <c r="BL117" i="6"/>
  <c r="BL117" i="10" s="1"/>
  <c r="BL139" i="6"/>
  <c r="BL139" i="10" s="1"/>
  <c r="BL143" i="6"/>
  <c r="BL143" i="10" s="1"/>
  <c r="BL149" i="6"/>
  <c r="BL149" i="10" s="1"/>
  <c r="BL153" i="6"/>
  <c r="BL153" i="10" s="1"/>
  <c r="BL158" i="6"/>
  <c r="BL158" i="10" s="1"/>
  <c r="BL12" i="6"/>
  <c r="BL12" i="10" s="1"/>
  <c r="BL15" i="6"/>
  <c r="BL15" i="10" s="1"/>
  <c r="BL25" i="6"/>
  <c r="BL25" i="10" s="1"/>
  <c r="BL21" i="6"/>
  <c r="BL21" i="10" s="1"/>
  <c r="BL198" i="6"/>
  <c r="BL198" i="10" s="1"/>
  <c r="BL212" i="6"/>
  <c r="BL212" i="10" s="1"/>
  <c r="BL111" i="6"/>
  <c r="BL111" i="10" s="1"/>
  <c r="BL128" i="6"/>
  <c r="BL128" i="10" s="1"/>
  <c r="BL132" i="6"/>
  <c r="BL132" i="10" s="1"/>
  <c r="BL137" i="6"/>
  <c r="BL137" i="10" s="1"/>
  <c r="BL39" i="6"/>
  <c r="BL39" i="10" s="1"/>
  <c r="BL207" i="6"/>
  <c r="BL207" i="10" s="1"/>
  <c r="BL122" i="6"/>
  <c r="BL122" i="10" s="1"/>
  <c r="BL164" i="6"/>
  <c r="BL164" i="10" s="1"/>
  <c r="BL169" i="6"/>
  <c r="BL169" i="10" s="1"/>
  <c r="BL38" i="6"/>
  <c r="BL38" i="10" s="1"/>
  <c r="BL2" i="6"/>
  <c r="BL2" i="10" s="1"/>
  <c r="BL173" i="6"/>
  <c r="BL173" i="10" s="1"/>
  <c r="BL218" i="6"/>
  <c r="BL218" i="10" s="1"/>
  <c r="BL22" i="6"/>
  <c r="BL22" i="10" s="1"/>
  <c r="BL112" i="6"/>
  <c r="BL112" i="10" s="1"/>
  <c r="BL124" i="6"/>
  <c r="BL124" i="10" s="1"/>
  <c r="BL129" i="6"/>
  <c r="BL129" i="10" s="1"/>
  <c r="BL133" i="6"/>
  <c r="BL133" i="10" s="1"/>
  <c r="BL32" i="6"/>
  <c r="BL32" i="10" s="1"/>
  <c r="BL37" i="6"/>
  <c r="BL37" i="10" s="1"/>
  <c r="BL224" i="6"/>
  <c r="BL224" i="10" s="1"/>
  <c r="BL222" i="6"/>
  <c r="BL222" i="10" s="1"/>
  <c r="BL221" i="6"/>
  <c r="BL221" i="10" s="1"/>
  <c r="BL174" i="6"/>
  <c r="BL174" i="10" s="1"/>
  <c r="BL219" i="6"/>
  <c r="BL219" i="10" s="1"/>
  <c r="BL67" i="6"/>
  <c r="BL67" i="10" s="1"/>
  <c r="BL71" i="6"/>
  <c r="BL71" i="10" s="1"/>
  <c r="BL73" i="6"/>
  <c r="BL73" i="10" s="1"/>
  <c r="BL75" i="6"/>
  <c r="BL75" i="10" s="1"/>
  <c r="BL101" i="6"/>
  <c r="BL101" i="10" s="1"/>
  <c r="BL105" i="6"/>
  <c r="BL105" i="10" s="1"/>
  <c r="BL6" i="6"/>
  <c r="BL6" i="10" s="1"/>
  <c r="BL179" i="6"/>
  <c r="BL179" i="10" s="1"/>
  <c r="BL184" i="6"/>
  <c r="BL184" i="10" s="1"/>
  <c r="BL187" i="6"/>
  <c r="BL187" i="10" s="1"/>
  <c r="BL190" i="6"/>
  <c r="BL190" i="10" s="1"/>
  <c r="BL200" i="6"/>
  <c r="BL200" i="10" s="1"/>
  <c r="BL205" i="6"/>
  <c r="BL205" i="10" s="1"/>
  <c r="BL220" i="6"/>
  <c r="BL220" i="10" s="1"/>
  <c r="BL23" i="6"/>
  <c r="BL23" i="10" s="1"/>
  <c r="BL31" i="6"/>
  <c r="BL31" i="10" s="1"/>
  <c r="BL42" i="6"/>
  <c r="BL42" i="10" s="1"/>
  <c r="BL47" i="6"/>
  <c r="BL47" i="10" s="1"/>
  <c r="BL50" i="6"/>
  <c r="BL50" i="10" s="1"/>
  <c r="BL52" i="6"/>
  <c r="BL52" i="10" s="1"/>
  <c r="BL118" i="6"/>
  <c r="BL118" i="10" s="1"/>
  <c r="BL140" i="6"/>
  <c r="BL140" i="10" s="1"/>
  <c r="BL145" i="6"/>
  <c r="BL145" i="10" s="1"/>
  <c r="BL150" i="6"/>
  <c r="BL150" i="10" s="1"/>
  <c r="BL154" i="6"/>
  <c r="BL154" i="10" s="1"/>
  <c r="BL9" i="6"/>
  <c r="BL9" i="10" s="1"/>
  <c r="BL17" i="6"/>
  <c r="BL17" i="10" s="1"/>
  <c r="BL58" i="6"/>
  <c r="BL58" i="10" s="1"/>
  <c r="BL172" i="6"/>
  <c r="BL172" i="10" s="1"/>
  <c r="BL214" i="6"/>
  <c r="BL214" i="10" s="1"/>
  <c r="BL230" i="6"/>
  <c r="BL230" i="10" s="1"/>
  <c r="BL27" i="6"/>
  <c r="BL27" i="10" s="1"/>
  <c r="BL54" i="6"/>
  <c r="BL54" i="10" s="1"/>
  <c r="BL56" i="6"/>
  <c r="BL56" i="10" s="1"/>
  <c r="BL65" i="6"/>
  <c r="BL65" i="10" s="1"/>
  <c r="BL55" i="6"/>
  <c r="BL55" i="10" s="1"/>
  <c r="BL102" i="6"/>
  <c r="BL102" i="10" s="1"/>
  <c r="BL106" i="6"/>
  <c r="BL106" i="10" s="1"/>
  <c r="BL123" i="6"/>
  <c r="BL123" i="10" s="1"/>
  <c r="BL5" i="6"/>
  <c r="BL5" i="10" s="1"/>
  <c r="BL10" i="6"/>
  <c r="BL10" i="10" s="1"/>
  <c r="BL180" i="6"/>
  <c r="BL180" i="10" s="1"/>
  <c r="BL232" i="6"/>
  <c r="BL232" i="10" s="1"/>
  <c r="BL188" i="6"/>
  <c r="BL188" i="10" s="1"/>
  <c r="BL191" i="6"/>
  <c r="BL191" i="10" s="1"/>
  <c r="BL201" i="6"/>
  <c r="BL201" i="10" s="1"/>
  <c r="BL206" i="6"/>
  <c r="BL206" i="10" s="1"/>
  <c r="BL213" i="6"/>
  <c r="BL213" i="10" s="1"/>
  <c r="BL119" i="6"/>
  <c r="BL119" i="10" s="1"/>
  <c r="BL161" i="6"/>
  <c r="BL161" i="10" s="1"/>
  <c r="BL165" i="6"/>
  <c r="BL165" i="10" s="1"/>
  <c r="BL170" i="6"/>
  <c r="BL170" i="10" s="1"/>
  <c r="BL227" i="6"/>
  <c r="BL227" i="10" s="1"/>
  <c r="BL41" i="6"/>
  <c r="BL41" i="10" s="1"/>
  <c r="BL100" i="6"/>
  <c r="BL100" i="10" s="1"/>
  <c r="BL104" i="6"/>
  <c r="BL104" i="10" s="1"/>
  <c r="BL108" i="6"/>
  <c r="BL108" i="10" s="1"/>
  <c r="BL3" i="6"/>
  <c r="BL3" i="10" s="1"/>
  <c r="BL7" i="6"/>
  <c r="BL7" i="10" s="1"/>
  <c r="BL178" i="6"/>
  <c r="BL178" i="10" s="1"/>
  <c r="BL183" i="6"/>
  <c r="BL183" i="10" s="1"/>
  <c r="BL186" i="6"/>
  <c r="BL186" i="10" s="1"/>
  <c r="BL189" i="6"/>
  <c r="BL189" i="10" s="1"/>
  <c r="BL194" i="6"/>
  <c r="BL194" i="10" s="1"/>
  <c r="BL204" i="6"/>
  <c r="BL204" i="10" s="1"/>
  <c r="BL225" i="6"/>
  <c r="BL225" i="10" s="1"/>
  <c r="BL197" i="6"/>
  <c r="BL197" i="10" s="1"/>
  <c r="BL57" i="6"/>
  <c r="BL57" i="10" s="1"/>
  <c r="BL121" i="6"/>
  <c r="BL121" i="10" s="1"/>
  <c r="BL163" i="6"/>
  <c r="BL163" i="10" s="1"/>
  <c r="BL167" i="6"/>
  <c r="BL167" i="10" s="1"/>
  <c r="BL36" i="6"/>
  <c r="BL36" i="10" s="1"/>
  <c r="AZ45" i="9"/>
  <c r="AZ45" i="8"/>
  <c r="AZ45" i="6"/>
  <c r="AZ45" i="10" s="1"/>
  <c r="AZ45" i="7"/>
  <c r="AZ45" i="11" s="1"/>
  <c r="AW45" i="9"/>
  <c r="AW45" i="8"/>
  <c r="AW45" i="6"/>
  <c r="AW45" i="10" s="1"/>
  <c r="AW45" i="7"/>
  <c r="AW45" i="11" s="1"/>
  <c r="AL45" i="9"/>
  <c r="AL45" i="8"/>
  <c r="AL45" i="6"/>
  <c r="AL45" i="10" s="1"/>
  <c r="AL45" i="7"/>
  <c r="AL45" i="11" s="1"/>
  <c r="AE156" i="9"/>
  <c r="AE156" i="8"/>
  <c r="AE156" i="6"/>
  <c r="AE156" i="10" s="1"/>
  <c r="AE156" i="7"/>
  <c r="AE156" i="11" s="1"/>
  <c r="AL156" i="9"/>
  <c r="AL156" i="8"/>
  <c r="AL156" i="6"/>
  <c r="AL156" i="10" s="1"/>
  <c r="AL156" i="7"/>
  <c r="AL156" i="11" s="1"/>
  <c r="AK156" i="9"/>
  <c r="AK156" i="8"/>
  <c r="AK156" i="6"/>
  <c r="AK156" i="10" s="1"/>
  <c r="AK156" i="7"/>
  <c r="AK156" i="11" s="1"/>
  <c r="AZ156" i="9"/>
  <c r="AZ156" i="8"/>
  <c r="AZ156" i="6"/>
  <c r="AZ156" i="10" s="1"/>
  <c r="AZ156" i="7"/>
  <c r="AZ156" i="11" s="1"/>
  <c r="AH26" i="9"/>
  <c r="AH26" i="8"/>
  <c r="AH26" i="6"/>
  <c r="AH26" i="10" s="1"/>
  <c r="AH26" i="7"/>
  <c r="AH26" i="11" s="1"/>
  <c r="AG26" i="9"/>
  <c r="AG26" i="8"/>
  <c r="AG26" i="6"/>
  <c r="AG26" i="10" s="1"/>
  <c r="AG26" i="7"/>
  <c r="AG26" i="11" s="1"/>
  <c r="AM26" i="9"/>
  <c r="AM26" i="8"/>
  <c r="AM26" i="6"/>
  <c r="AM26" i="10" s="1"/>
  <c r="AM26" i="7"/>
  <c r="AM26" i="11" s="1"/>
  <c r="AS234" i="9"/>
  <c r="AS234" i="8"/>
  <c r="AS234" i="6"/>
  <c r="AS234" i="10" s="1"/>
  <c r="AS234" i="7"/>
  <c r="AS234" i="11" s="1"/>
  <c r="AQ234" i="9"/>
  <c r="AQ234" i="8"/>
  <c r="AQ234" i="6"/>
  <c r="AQ234" i="10" s="1"/>
  <c r="AQ234" i="7"/>
  <c r="AQ234" i="11" s="1"/>
  <c r="AH234" i="9"/>
  <c r="AH234" i="8"/>
  <c r="AH234" i="6"/>
  <c r="AH234" i="10" s="1"/>
  <c r="AH234" i="7"/>
  <c r="AH234" i="11" s="1"/>
  <c r="AN34" i="9"/>
  <c r="AN34" i="8"/>
  <c r="AN34" i="6"/>
  <c r="AN34" i="10" s="1"/>
  <c r="AN34" i="7"/>
  <c r="AN34" i="11" s="1"/>
  <c r="CC133" i="1"/>
  <c r="CA131" i="3" s="1"/>
  <c r="BZ131" i="3"/>
  <c r="BL181" i="8"/>
  <c r="BL210" i="8"/>
  <c r="BL202" i="8"/>
  <c r="BL199" i="8"/>
  <c r="BL159" i="8"/>
  <c r="BL168" i="8"/>
  <c r="BL160" i="8"/>
  <c r="BL156" i="8"/>
  <c r="BL148" i="8"/>
  <c r="BL125" i="8"/>
  <c r="BL93" i="8"/>
  <c r="BL85" i="8"/>
  <c r="BL144" i="8"/>
  <c r="BL94" i="8"/>
  <c r="BL82" i="8"/>
  <c r="BL136" i="8"/>
  <c r="BL96" i="8"/>
  <c r="BL45" i="8"/>
  <c r="BL46" i="8"/>
  <c r="BL26" i="8"/>
  <c r="BL69" i="8"/>
  <c r="BL44" i="8"/>
  <c r="BL34" i="8"/>
  <c r="BL49" i="8"/>
  <c r="BL70" i="8"/>
  <c r="BL176" i="8"/>
  <c r="BL217" i="8"/>
  <c r="BL233" i="8"/>
  <c r="BL40" i="8"/>
  <c r="BL68" i="8"/>
  <c r="BL72" i="8"/>
  <c r="BL74" i="8"/>
  <c r="BL76" i="8"/>
  <c r="BL103" i="8"/>
  <c r="BL107" i="8"/>
  <c r="BL4" i="8"/>
  <c r="BL8" i="8"/>
  <c r="BL177" i="8"/>
  <c r="BL182" i="8"/>
  <c r="BL185" i="8"/>
  <c r="BL234" i="8"/>
  <c r="BL192" i="8"/>
  <c r="BL203" i="8"/>
  <c r="BL223" i="8"/>
  <c r="BL235" i="8"/>
  <c r="BL24" i="8"/>
  <c r="BL43" i="8"/>
  <c r="BL48" i="8"/>
  <c r="BL51" i="8"/>
  <c r="BL53" i="8"/>
  <c r="BL66" i="8"/>
  <c r="BL116" i="8"/>
  <c r="BL138" i="8"/>
  <c r="BL142" i="8"/>
  <c r="BL147" i="8"/>
  <c r="BL152" i="8"/>
  <c r="BL157" i="8"/>
  <c r="BL11" i="8"/>
  <c r="BL14" i="8"/>
  <c r="BL18" i="8"/>
  <c r="BL20" i="8"/>
  <c r="BL196" i="8"/>
  <c r="BL211" i="8"/>
  <c r="BL231" i="8"/>
  <c r="BL60" i="8"/>
  <c r="BL62" i="8"/>
  <c r="BL64" i="8"/>
  <c r="BL77" i="8"/>
  <c r="BL79" i="8"/>
  <c r="BL81" i="8"/>
  <c r="BL84" i="8"/>
  <c r="BL87" i="8"/>
  <c r="BL89" i="8"/>
  <c r="BL91" i="8"/>
  <c r="BL95" i="8"/>
  <c r="BL98" i="8"/>
  <c r="BL117" i="8"/>
  <c r="BL139" i="8"/>
  <c r="BL143" i="8"/>
  <c r="BL149" i="8"/>
  <c r="BL153" i="8"/>
  <c r="BL158" i="8"/>
  <c r="BL12" i="8"/>
  <c r="BL15" i="8"/>
  <c r="BL25" i="8"/>
  <c r="BL21" i="8"/>
  <c r="BL198" i="8"/>
  <c r="BL212" i="8"/>
  <c r="BL111" i="8"/>
  <c r="BL128" i="8"/>
  <c r="BL132" i="8"/>
  <c r="BL137" i="8"/>
  <c r="BL39" i="8"/>
  <c r="BL207" i="8"/>
  <c r="BL122" i="8"/>
  <c r="BL164" i="8"/>
  <c r="BL169" i="8"/>
  <c r="BL38" i="8"/>
  <c r="BL2" i="8"/>
  <c r="BL173" i="8"/>
  <c r="BL218" i="8"/>
  <c r="BL22" i="8"/>
  <c r="BL112" i="8"/>
  <c r="BL124" i="8"/>
  <c r="BL129" i="8"/>
  <c r="BL133" i="8"/>
  <c r="BL32" i="8"/>
  <c r="BL37" i="8"/>
  <c r="BL224" i="8"/>
  <c r="BL222" i="8"/>
  <c r="BL221" i="8"/>
  <c r="BL174" i="8"/>
  <c r="BL219" i="8"/>
  <c r="BL67" i="8"/>
  <c r="BL71" i="8"/>
  <c r="BL73" i="8"/>
  <c r="BL75" i="8"/>
  <c r="BL101" i="8"/>
  <c r="BL105" i="8"/>
  <c r="BL6" i="8"/>
  <c r="BL179" i="8"/>
  <c r="BL184" i="8"/>
  <c r="BL187" i="8"/>
  <c r="BL190" i="8"/>
  <c r="BL200" i="8"/>
  <c r="BL205" i="8"/>
  <c r="BL220" i="8"/>
  <c r="BL23" i="8"/>
  <c r="BL31" i="8"/>
  <c r="BL42" i="8"/>
  <c r="BL47" i="8"/>
  <c r="BL50" i="8"/>
  <c r="BL52" i="8"/>
  <c r="BL118" i="8"/>
  <c r="BL140" i="8"/>
  <c r="BL145" i="8"/>
  <c r="BL150" i="8"/>
  <c r="BL154" i="8"/>
  <c r="BL9" i="8"/>
  <c r="BL17" i="8"/>
  <c r="BL58" i="8"/>
  <c r="BL172" i="8"/>
  <c r="BL214" i="8"/>
  <c r="BL230" i="8"/>
  <c r="BL59" i="8"/>
  <c r="BL61" i="8"/>
  <c r="BL63" i="8"/>
  <c r="BL78" i="8"/>
  <c r="BL80" i="8"/>
  <c r="BL83" i="8"/>
  <c r="BL86" i="8"/>
  <c r="BL88" i="8"/>
  <c r="BL90" i="8"/>
  <c r="BL92" i="8"/>
  <c r="BL97" i="8"/>
  <c r="BL99" i="8"/>
  <c r="BL115" i="8"/>
  <c r="BL141" i="8"/>
  <c r="BL146" i="8"/>
  <c r="BL151" i="8"/>
  <c r="BL155" i="8"/>
  <c r="BL13" i="8"/>
  <c r="BL33" i="8"/>
  <c r="BL19" i="8"/>
  <c r="BL195" i="8"/>
  <c r="BL209" i="8"/>
  <c r="BL215" i="8"/>
  <c r="BL229" i="8"/>
  <c r="BL193" i="8"/>
  <c r="BL109" i="8"/>
  <c r="BL113" i="8"/>
  <c r="BL126" i="8"/>
  <c r="BL130" i="8"/>
  <c r="BL134" i="8"/>
  <c r="BL30" i="8"/>
  <c r="BL35" i="8"/>
  <c r="BL16" i="8"/>
  <c r="BL208" i="8"/>
  <c r="BL228" i="8"/>
  <c r="BL120" i="8"/>
  <c r="BL162" i="8"/>
  <c r="BL166" i="8"/>
  <c r="BL171" i="8"/>
  <c r="BL29" i="8"/>
  <c r="BL175" i="8"/>
  <c r="BL216" i="8"/>
  <c r="BL110" i="8"/>
  <c r="BL114" i="8"/>
  <c r="BL127" i="8"/>
  <c r="BL131" i="8"/>
  <c r="BL135" i="8"/>
  <c r="BL28" i="8"/>
  <c r="BL226" i="8"/>
  <c r="BL54" i="8"/>
  <c r="BL55" i="8"/>
  <c r="BL102" i="8"/>
  <c r="BL106" i="8"/>
  <c r="BL123" i="8"/>
  <c r="BL5" i="8"/>
  <c r="BL10" i="8"/>
  <c r="BL180" i="8"/>
  <c r="BL232" i="8"/>
  <c r="BL188" i="8"/>
  <c r="BL191" i="8"/>
  <c r="BL201" i="8"/>
  <c r="BL206" i="8"/>
  <c r="BL213" i="8"/>
  <c r="BL119" i="8"/>
  <c r="BL161" i="8"/>
  <c r="BL165" i="8"/>
  <c r="BL170" i="8"/>
  <c r="BL227" i="8"/>
  <c r="BL41" i="8"/>
  <c r="BL27" i="8"/>
  <c r="BL56" i="8"/>
  <c r="BL65" i="8"/>
  <c r="BL100" i="8"/>
  <c r="BL104" i="8"/>
  <c r="BL108" i="8"/>
  <c r="BL3" i="8"/>
  <c r="BL7" i="8"/>
  <c r="BL178" i="8"/>
  <c r="BL183" i="8"/>
  <c r="BL186" i="8"/>
  <c r="BL189" i="8"/>
  <c r="BL194" i="8"/>
  <c r="BL204" i="8"/>
  <c r="BL225" i="8"/>
  <c r="BL197" i="8"/>
  <c r="BL57" i="8"/>
  <c r="BL121" i="8"/>
  <c r="BL163" i="8"/>
  <c r="BL167" i="8"/>
  <c r="BL36" i="8"/>
  <c r="AR45" i="9"/>
  <c r="AR45" i="8"/>
  <c r="AR45" i="6"/>
  <c r="AR45" i="10" s="1"/>
  <c r="AR45" i="7"/>
  <c r="AR45" i="11" s="1"/>
  <c r="BA45" i="9"/>
  <c r="BA45" i="8"/>
  <c r="BA45" i="6"/>
  <c r="BA45" i="10" s="1"/>
  <c r="BA45" i="7"/>
  <c r="BA45" i="11" s="1"/>
  <c r="BB45" i="9"/>
  <c r="BB45" i="8"/>
  <c r="BB45" i="6"/>
  <c r="BB45" i="10" s="1"/>
  <c r="BB45" i="7"/>
  <c r="BB45" i="11" s="1"/>
  <c r="AI156" i="9"/>
  <c r="AI156" i="8"/>
  <c r="AI156" i="6"/>
  <c r="AI156" i="10" s="1"/>
  <c r="AI156" i="7"/>
  <c r="AI156" i="11" s="1"/>
  <c r="AP156" i="9"/>
  <c r="AP156" i="8"/>
  <c r="AP156" i="6"/>
  <c r="AP156" i="10" s="1"/>
  <c r="AP156" i="7"/>
  <c r="AP156" i="11" s="1"/>
  <c r="AS156" i="9"/>
  <c r="AS156" i="8"/>
  <c r="AS156" i="6"/>
  <c r="AS156" i="10" s="1"/>
  <c r="AS156" i="7"/>
  <c r="AS156" i="11" s="1"/>
  <c r="AM156" i="9"/>
  <c r="AM156" i="8"/>
  <c r="AM156" i="6"/>
  <c r="AM156" i="10" s="1"/>
  <c r="AM156" i="7"/>
  <c r="AM156" i="11" s="1"/>
  <c r="AZ26" i="9"/>
  <c r="AZ26" i="8"/>
  <c r="AZ26" i="6"/>
  <c r="AZ26" i="10" s="1"/>
  <c r="AZ26" i="7"/>
  <c r="AZ26" i="11" s="1"/>
  <c r="AK26" i="9"/>
  <c r="AK26" i="8"/>
  <c r="AK26" i="6"/>
  <c r="AK26" i="10" s="1"/>
  <c r="AK26" i="7"/>
  <c r="AK26" i="11" s="1"/>
  <c r="AQ26" i="9"/>
  <c r="AQ26" i="8"/>
  <c r="AQ26" i="6"/>
  <c r="AQ26" i="10" s="1"/>
  <c r="AQ26" i="7"/>
  <c r="AQ26" i="11" s="1"/>
  <c r="BA234" i="9"/>
  <c r="BA234" i="8"/>
  <c r="BA234" i="6"/>
  <c r="BA234" i="10" s="1"/>
  <c r="BA234" i="7"/>
  <c r="BA234" i="11" s="1"/>
  <c r="AY234" i="9"/>
  <c r="AY234" i="8"/>
  <c r="AY234" i="6"/>
  <c r="AY234" i="10" s="1"/>
  <c r="AY234" i="7"/>
  <c r="AY234" i="11" s="1"/>
  <c r="AL234" i="9"/>
  <c r="AL234" i="8"/>
  <c r="AL234" i="6"/>
  <c r="AL234" i="10" s="1"/>
  <c r="AL234" i="7"/>
  <c r="AL234" i="11" s="1"/>
  <c r="N202" i="9"/>
  <c r="N202" i="8"/>
  <c r="N202" i="6"/>
  <c r="N202" i="10" s="1"/>
  <c r="N202" i="7"/>
  <c r="N202" i="11" s="1"/>
  <c r="BF389" i="1"/>
  <c r="BL199" i="9"/>
  <c r="BL210" i="9"/>
  <c r="BL202" i="9"/>
  <c r="BL181" i="9"/>
  <c r="BL159" i="9"/>
  <c r="BL168" i="9"/>
  <c r="BL160" i="9"/>
  <c r="BL156" i="9"/>
  <c r="BL148" i="9"/>
  <c r="BL144" i="9"/>
  <c r="BL136" i="9"/>
  <c r="BL125" i="9"/>
  <c r="BL96" i="9"/>
  <c r="BL93" i="9"/>
  <c r="BL85" i="9"/>
  <c r="BL69" i="9"/>
  <c r="BL94" i="9"/>
  <c r="BL82" i="9"/>
  <c r="BL45" i="9"/>
  <c r="BL46" i="9"/>
  <c r="BL44" i="9"/>
  <c r="BL26" i="9"/>
  <c r="BL34" i="9"/>
  <c r="BL49" i="9"/>
  <c r="BL70" i="9"/>
  <c r="BL176" i="9"/>
  <c r="BL217" i="9"/>
  <c r="BL233" i="9"/>
  <c r="BL40" i="9"/>
  <c r="BL68" i="9"/>
  <c r="BL72" i="9"/>
  <c r="BL74" i="9"/>
  <c r="BL76" i="9"/>
  <c r="BL103" i="9"/>
  <c r="BL107" i="9"/>
  <c r="BL4" i="9"/>
  <c r="BL8" i="9"/>
  <c r="BL177" i="9"/>
  <c r="BL182" i="9"/>
  <c r="BL185" i="9"/>
  <c r="BL234" i="9"/>
  <c r="BL192" i="9"/>
  <c r="BL203" i="9"/>
  <c r="BL223" i="9"/>
  <c r="BL235" i="9"/>
  <c r="BL24" i="9"/>
  <c r="BL43" i="9"/>
  <c r="BL48" i="9"/>
  <c r="BL51" i="9"/>
  <c r="BL53" i="9"/>
  <c r="BL66" i="9"/>
  <c r="BL116" i="9"/>
  <c r="BL138" i="9"/>
  <c r="BL142" i="9"/>
  <c r="BL147" i="9"/>
  <c r="BL152" i="9"/>
  <c r="BL157" i="9"/>
  <c r="BL11" i="9"/>
  <c r="BL14" i="9"/>
  <c r="BL18" i="9"/>
  <c r="BL20" i="9"/>
  <c r="BL196" i="9"/>
  <c r="BL211" i="9"/>
  <c r="BL231" i="9"/>
  <c r="BL60" i="9"/>
  <c r="BL62" i="9"/>
  <c r="BL64" i="9"/>
  <c r="BL77" i="9"/>
  <c r="BL79" i="9"/>
  <c r="BL81" i="9"/>
  <c r="BL84" i="9"/>
  <c r="BL87" i="9"/>
  <c r="BL89" i="9"/>
  <c r="BL91" i="9"/>
  <c r="BL95" i="9"/>
  <c r="BL98" i="9"/>
  <c r="BL117" i="9"/>
  <c r="BL139" i="9"/>
  <c r="BL143" i="9"/>
  <c r="BL149" i="9"/>
  <c r="BL153" i="9"/>
  <c r="BL158" i="9"/>
  <c r="BL12" i="9"/>
  <c r="BL15" i="9"/>
  <c r="BL25" i="9"/>
  <c r="BL21" i="9"/>
  <c r="BL198" i="9"/>
  <c r="BL212" i="9"/>
  <c r="BL111" i="9"/>
  <c r="BL128" i="9"/>
  <c r="BL132" i="9"/>
  <c r="BL137" i="9"/>
  <c r="BL39" i="9"/>
  <c r="BL207" i="9"/>
  <c r="BL122" i="9"/>
  <c r="BL164" i="9"/>
  <c r="BL169" i="9"/>
  <c r="BL38" i="9"/>
  <c r="BL2" i="9"/>
  <c r="BL173" i="9"/>
  <c r="BL218" i="9"/>
  <c r="BL22" i="9"/>
  <c r="BL112" i="9"/>
  <c r="BL124" i="9"/>
  <c r="BL129" i="9"/>
  <c r="BL133" i="9"/>
  <c r="BL32" i="9"/>
  <c r="BL37" i="9"/>
  <c r="BL224" i="9"/>
  <c r="BL222" i="9"/>
  <c r="BL221" i="9"/>
  <c r="BL174" i="9"/>
  <c r="BL219" i="9"/>
  <c r="BL67" i="9"/>
  <c r="BL71" i="9"/>
  <c r="BL73" i="9"/>
  <c r="BL75" i="9"/>
  <c r="BL101" i="9"/>
  <c r="BL105" i="9"/>
  <c r="BL6" i="9"/>
  <c r="BL179" i="9"/>
  <c r="BL184" i="9"/>
  <c r="BL187" i="9"/>
  <c r="BL190" i="9"/>
  <c r="BL200" i="9"/>
  <c r="BL205" i="9"/>
  <c r="BL220" i="9"/>
  <c r="BL23" i="9"/>
  <c r="BL31" i="9"/>
  <c r="BL42" i="9"/>
  <c r="BL47" i="9"/>
  <c r="BL50" i="9"/>
  <c r="BL52" i="9"/>
  <c r="BL118" i="9"/>
  <c r="BL140" i="9"/>
  <c r="BL145" i="9"/>
  <c r="BL150" i="9"/>
  <c r="BL154" i="9"/>
  <c r="BL9" i="9"/>
  <c r="BL17" i="9"/>
  <c r="BL58" i="9"/>
  <c r="BL172" i="9"/>
  <c r="BL214" i="9"/>
  <c r="BL230" i="9"/>
  <c r="BL59" i="9"/>
  <c r="BL61" i="9"/>
  <c r="BL63" i="9"/>
  <c r="BL78" i="9"/>
  <c r="BL80" i="9"/>
  <c r="BL83" i="9"/>
  <c r="BL86" i="9"/>
  <c r="BL88" i="9"/>
  <c r="BL90" i="9"/>
  <c r="BL92" i="9"/>
  <c r="BL97" i="9"/>
  <c r="BL99" i="9"/>
  <c r="BL115" i="9"/>
  <c r="BL141" i="9"/>
  <c r="BL146" i="9"/>
  <c r="BL151" i="9"/>
  <c r="BL155" i="9"/>
  <c r="BL13" i="9"/>
  <c r="BL33" i="9"/>
  <c r="BL19" i="9"/>
  <c r="BL195" i="9"/>
  <c r="BL209" i="9"/>
  <c r="BL215" i="9"/>
  <c r="BL229" i="9"/>
  <c r="BL193" i="9"/>
  <c r="BL109" i="9"/>
  <c r="BL113" i="9"/>
  <c r="BL126" i="9"/>
  <c r="BL130" i="9"/>
  <c r="BL134" i="9"/>
  <c r="BL30" i="9"/>
  <c r="BL35" i="9"/>
  <c r="BL16" i="9"/>
  <c r="BL208" i="9"/>
  <c r="BL228" i="9"/>
  <c r="BL120" i="9"/>
  <c r="BL162" i="9"/>
  <c r="BL166" i="9"/>
  <c r="BL171" i="9"/>
  <c r="BL29" i="9"/>
  <c r="BL175" i="9"/>
  <c r="BL216" i="9"/>
  <c r="BL110" i="9"/>
  <c r="BL114" i="9"/>
  <c r="BL127" i="9"/>
  <c r="BL131" i="9"/>
  <c r="BL135" i="9"/>
  <c r="BL28" i="9"/>
  <c r="BL226" i="9"/>
  <c r="BL55" i="9"/>
  <c r="BL102" i="9"/>
  <c r="BL106" i="9"/>
  <c r="BL123" i="9"/>
  <c r="BL5" i="9"/>
  <c r="BL10" i="9"/>
  <c r="BL180" i="9"/>
  <c r="BL232" i="9"/>
  <c r="BL188" i="9"/>
  <c r="BL191" i="9"/>
  <c r="BL201" i="9"/>
  <c r="BL206" i="9"/>
  <c r="BL213" i="9"/>
  <c r="BL119" i="9"/>
  <c r="BL161" i="9"/>
  <c r="BL165" i="9"/>
  <c r="BL170" i="9"/>
  <c r="BL227" i="9"/>
  <c r="BL41" i="9"/>
  <c r="BL27" i="9"/>
  <c r="BL56" i="9"/>
  <c r="BL65" i="9"/>
  <c r="BL100" i="9"/>
  <c r="BL104" i="9"/>
  <c r="BL108" i="9"/>
  <c r="BL3" i="9"/>
  <c r="BL7" i="9"/>
  <c r="BL178" i="9"/>
  <c r="BL183" i="9"/>
  <c r="BL186" i="9"/>
  <c r="BL189" i="9"/>
  <c r="BL194" i="9"/>
  <c r="BL204" i="9"/>
  <c r="BL225" i="9"/>
  <c r="BL197" i="9"/>
  <c r="BL57" i="9"/>
  <c r="BL121" i="9"/>
  <c r="BL163" i="9"/>
  <c r="BL167" i="9"/>
  <c r="BL36" i="9"/>
  <c r="BL54" i="9"/>
  <c r="AJ45" i="9"/>
  <c r="AJ45" i="8"/>
  <c r="AJ45" i="6"/>
  <c r="AJ45" i="10" s="1"/>
  <c r="AJ45" i="7"/>
  <c r="AJ45" i="11" s="1"/>
  <c r="AE45" i="9"/>
  <c r="AE45" i="8"/>
  <c r="AE45" i="6"/>
  <c r="AE45" i="10" s="1"/>
  <c r="AE45" i="7"/>
  <c r="AE45" i="11" s="1"/>
  <c r="AP45" i="9"/>
  <c r="AP45" i="8"/>
  <c r="AP45" i="6"/>
  <c r="AP45" i="10" s="1"/>
  <c r="AP45" i="7"/>
  <c r="AP45" i="11" s="1"/>
  <c r="AY156" i="9"/>
  <c r="AY156" i="8"/>
  <c r="AY156" i="6"/>
  <c r="AY156" i="10" s="1"/>
  <c r="AY156" i="7"/>
  <c r="AY156" i="11" s="1"/>
  <c r="AT156" i="9"/>
  <c r="AT156" i="8"/>
  <c r="AT156" i="6"/>
  <c r="AT156" i="10" s="1"/>
  <c r="AT156" i="7"/>
  <c r="AT156" i="11" s="1"/>
  <c r="BA156" i="9"/>
  <c r="BA156" i="8"/>
  <c r="BA156" i="6"/>
  <c r="BA156" i="10" s="1"/>
  <c r="BA156" i="7"/>
  <c r="BA156" i="11" s="1"/>
  <c r="BB26" i="9"/>
  <c r="BB26" i="8"/>
  <c r="BB26" i="6"/>
  <c r="BB26" i="10" s="1"/>
  <c r="BB26" i="7"/>
  <c r="BB26" i="11" s="1"/>
  <c r="AR26" i="9"/>
  <c r="AR26" i="8"/>
  <c r="AR26" i="6"/>
  <c r="AR26" i="10" s="1"/>
  <c r="AR26" i="7"/>
  <c r="AR26" i="11" s="1"/>
  <c r="AO26" i="9"/>
  <c r="AO26" i="8"/>
  <c r="AO26" i="6"/>
  <c r="AO26" i="10" s="1"/>
  <c r="AO26" i="7"/>
  <c r="AO26" i="11" s="1"/>
  <c r="AU26" i="9"/>
  <c r="AU26" i="8"/>
  <c r="AU26" i="6"/>
  <c r="AU26" i="10" s="1"/>
  <c r="AU26" i="7"/>
  <c r="AU26" i="11" s="1"/>
  <c r="AF234" i="9"/>
  <c r="AF234" i="8"/>
  <c r="AF234" i="6"/>
  <c r="AF234" i="10" s="1"/>
  <c r="AF234" i="7"/>
  <c r="AF234" i="11" s="1"/>
  <c r="AE234" i="9"/>
  <c r="AE234" i="8"/>
  <c r="AE234" i="6"/>
  <c r="AE234" i="10" s="1"/>
  <c r="AE234" i="7"/>
  <c r="AE234" i="11" s="1"/>
  <c r="AP234" i="9"/>
  <c r="AP234" i="8"/>
  <c r="AP234" i="6"/>
  <c r="AP234" i="10" s="1"/>
  <c r="AP234" i="7"/>
  <c r="AP234" i="11" s="1"/>
  <c r="AE128" i="9"/>
  <c r="AE128" i="8"/>
  <c r="AE128" i="6"/>
  <c r="AE128" i="10" s="1"/>
  <c r="AE128" i="7"/>
  <c r="AE128" i="11" s="1"/>
  <c r="AC45" i="9"/>
  <c r="AC45" i="8"/>
  <c r="AC45" i="6"/>
  <c r="AC45" i="10" s="1"/>
  <c r="AC45" i="7"/>
  <c r="AC45" i="11" s="1"/>
  <c r="AI45" i="9"/>
  <c r="AI45" i="8"/>
  <c r="AI45" i="6"/>
  <c r="AI45" i="10" s="1"/>
  <c r="AI45" i="7"/>
  <c r="AI45" i="11" s="1"/>
  <c r="AD45" i="9"/>
  <c r="AD45" i="8"/>
  <c r="AD45" i="6"/>
  <c r="AD45" i="10" s="1"/>
  <c r="AD45" i="7"/>
  <c r="AD45" i="11" s="1"/>
  <c r="AG156" i="9"/>
  <c r="AG156" i="8"/>
  <c r="AG156" i="6"/>
  <c r="AG156" i="10" s="1"/>
  <c r="AG156" i="7"/>
  <c r="AG156" i="11" s="1"/>
  <c r="AX156" i="9"/>
  <c r="AX156" i="8"/>
  <c r="AX156" i="6"/>
  <c r="AX156" i="10" s="1"/>
  <c r="AX156" i="7"/>
  <c r="AX156" i="11" s="1"/>
  <c r="AF156" i="9"/>
  <c r="AF156" i="8"/>
  <c r="AF156" i="6"/>
  <c r="AF156" i="10" s="1"/>
  <c r="AF156" i="7"/>
  <c r="AF156" i="11" s="1"/>
  <c r="AT26" i="9"/>
  <c r="AT26" i="8"/>
  <c r="AT26" i="6"/>
  <c r="AT26" i="10" s="1"/>
  <c r="AT26" i="7"/>
  <c r="AT26" i="11" s="1"/>
  <c r="AJ26" i="9"/>
  <c r="AJ26" i="8"/>
  <c r="AJ26" i="6"/>
  <c r="AJ26" i="10" s="1"/>
  <c r="AJ26" i="7"/>
  <c r="AJ26" i="11" s="1"/>
  <c r="AS26" i="9"/>
  <c r="AS26" i="8"/>
  <c r="AS26" i="6"/>
  <c r="AS26" i="10" s="1"/>
  <c r="AS26" i="7"/>
  <c r="AS26" i="11" s="1"/>
  <c r="AY26" i="9"/>
  <c r="AY26" i="8"/>
  <c r="AY26" i="6"/>
  <c r="AY26" i="10" s="1"/>
  <c r="AY26" i="7"/>
  <c r="AY26" i="11" s="1"/>
  <c r="AJ234" i="9"/>
  <c r="AJ234" i="8"/>
  <c r="AJ234" i="6"/>
  <c r="AJ234" i="10" s="1"/>
  <c r="AJ234" i="7"/>
  <c r="AJ234" i="11" s="1"/>
  <c r="AU234" i="9"/>
  <c r="AU234" i="8"/>
  <c r="AU234" i="6"/>
  <c r="AU234" i="10" s="1"/>
  <c r="AU234" i="7"/>
  <c r="AU234" i="11" s="1"/>
  <c r="AT234" i="9"/>
  <c r="AT234" i="8"/>
  <c r="AT234" i="6"/>
  <c r="AT234" i="10" s="1"/>
  <c r="AT234" i="7"/>
  <c r="AT234" i="11" s="1"/>
  <c r="CB59" i="1"/>
  <c r="BZ57" i="3" s="1"/>
  <c r="BY57" i="3"/>
  <c r="AG45" i="9"/>
  <c r="AG45" i="8"/>
  <c r="AG45" i="6"/>
  <c r="AG45" i="10" s="1"/>
  <c r="AG45" i="7"/>
  <c r="AG45" i="11" s="1"/>
  <c r="AM45" i="9"/>
  <c r="AM45" i="8"/>
  <c r="AM45" i="6"/>
  <c r="AM45" i="10" s="1"/>
  <c r="AM45" i="7"/>
  <c r="AM45" i="11" s="1"/>
  <c r="AT45" i="9"/>
  <c r="AT45" i="8"/>
  <c r="AT45" i="6"/>
  <c r="AT45" i="10" s="1"/>
  <c r="AT45" i="7"/>
  <c r="AT45" i="11" s="1"/>
  <c r="AO156" i="9"/>
  <c r="AO156" i="8"/>
  <c r="AO156" i="6"/>
  <c r="AO156" i="10" s="1"/>
  <c r="AO156" i="7"/>
  <c r="AO156" i="11" s="1"/>
  <c r="BB156" i="9"/>
  <c r="BB156" i="8"/>
  <c r="BB156" i="6"/>
  <c r="BB156" i="10" s="1"/>
  <c r="BB156" i="7"/>
  <c r="BB156" i="11" s="1"/>
  <c r="AJ156" i="9"/>
  <c r="AJ156" i="8"/>
  <c r="AJ156" i="6"/>
  <c r="AJ156" i="10" s="1"/>
  <c r="AJ156" i="7"/>
  <c r="AJ156" i="11" s="1"/>
  <c r="AL26" i="9"/>
  <c r="AL26" i="8"/>
  <c r="AL26" i="6"/>
  <c r="AL26" i="10" s="1"/>
  <c r="AL26" i="7"/>
  <c r="AL26" i="11" s="1"/>
  <c r="AV26" i="9"/>
  <c r="AV26" i="8"/>
  <c r="AV26" i="6"/>
  <c r="AV26" i="10" s="1"/>
  <c r="AV26" i="7"/>
  <c r="AV26" i="11" s="1"/>
  <c r="AW26" i="9"/>
  <c r="AW26" i="8"/>
  <c r="AW26" i="6"/>
  <c r="AW26" i="10" s="1"/>
  <c r="AW26" i="7"/>
  <c r="AW26" i="11" s="1"/>
  <c r="AI234" i="9"/>
  <c r="AI234" i="8"/>
  <c r="AI234" i="6"/>
  <c r="AI234" i="10" s="1"/>
  <c r="AI234" i="7"/>
  <c r="AI234" i="11" s="1"/>
  <c r="AN234" i="9"/>
  <c r="AN234" i="8"/>
  <c r="AN234" i="6"/>
  <c r="AN234" i="10" s="1"/>
  <c r="AN234" i="7"/>
  <c r="AN234" i="11" s="1"/>
  <c r="AG234" i="9"/>
  <c r="AG234" i="8"/>
  <c r="AG234" i="6"/>
  <c r="AG234" i="10" s="1"/>
  <c r="AG234" i="7"/>
  <c r="AG234" i="11" s="1"/>
  <c r="AX234" i="9"/>
  <c r="AX234" i="8"/>
  <c r="AX234" i="6"/>
  <c r="AX234" i="10" s="1"/>
  <c r="AX234" i="7"/>
  <c r="AX234" i="11" s="1"/>
  <c r="AD167" i="9"/>
  <c r="AD167" i="8"/>
  <c r="AD167" i="6"/>
  <c r="AD167" i="10" s="1"/>
  <c r="AD167" i="7"/>
  <c r="AD167" i="11" s="1"/>
  <c r="AV45" i="9"/>
  <c r="AV45" i="8"/>
  <c r="AV45" i="6"/>
  <c r="AV45" i="10" s="1"/>
  <c r="AV45" i="7"/>
  <c r="AV45" i="11" s="1"/>
  <c r="AK45" i="9"/>
  <c r="AK45" i="8"/>
  <c r="AK45" i="6"/>
  <c r="AK45" i="10" s="1"/>
  <c r="AK45" i="7"/>
  <c r="AK45" i="11" s="1"/>
  <c r="AQ45" i="9"/>
  <c r="AQ45" i="8"/>
  <c r="AQ45" i="6"/>
  <c r="AQ45" i="10" s="1"/>
  <c r="AQ45" i="7"/>
  <c r="AQ45" i="11" s="1"/>
  <c r="AH45" i="9"/>
  <c r="AH45" i="8"/>
  <c r="AH45" i="6"/>
  <c r="AH45" i="10" s="1"/>
  <c r="AH45" i="7"/>
  <c r="AH45" i="11" s="1"/>
  <c r="AW156" i="9"/>
  <c r="AW156" i="8"/>
  <c r="AW156" i="6"/>
  <c r="AW156" i="10" s="1"/>
  <c r="AW156" i="7"/>
  <c r="AW156" i="11" s="1"/>
  <c r="AU156" i="9"/>
  <c r="AU156" i="8"/>
  <c r="AU156" i="6"/>
  <c r="AU156" i="10" s="1"/>
  <c r="AU156" i="7"/>
  <c r="AU156" i="11" s="1"/>
  <c r="AN156" i="9"/>
  <c r="AN156" i="8"/>
  <c r="AN156" i="6"/>
  <c r="AN156" i="10" s="1"/>
  <c r="AN156" i="7"/>
  <c r="AN156" i="11" s="1"/>
  <c r="AD26" i="9"/>
  <c r="AD26" i="8"/>
  <c r="AD26" i="6"/>
  <c r="AD26" i="10" s="1"/>
  <c r="AD26" i="7"/>
  <c r="AD26" i="11" s="1"/>
  <c r="AN26" i="9"/>
  <c r="AN26" i="8"/>
  <c r="AN26" i="6"/>
  <c r="AN26" i="10" s="1"/>
  <c r="AN26" i="7"/>
  <c r="AN26" i="11" s="1"/>
  <c r="BA26" i="9"/>
  <c r="BA26" i="8"/>
  <c r="BA26" i="6"/>
  <c r="BA26" i="10" s="1"/>
  <c r="BA26" i="7"/>
  <c r="BA26" i="11" s="1"/>
  <c r="AM234" i="9"/>
  <c r="AM234" i="8"/>
  <c r="AM234" i="6"/>
  <c r="AM234" i="10" s="1"/>
  <c r="AM234" i="7"/>
  <c r="AM234" i="11" s="1"/>
  <c r="AR234" i="9"/>
  <c r="AR234" i="8"/>
  <c r="AR234" i="6"/>
  <c r="AR234" i="10" s="1"/>
  <c r="AR234" i="7"/>
  <c r="AR234" i="11" s="1"/>
  <c r="AO234" i="9"/>
  <c r="AO234" i="8"/>
  <c r="AO234" i="6"/>
  <c r="AO234" i="10" s="1"/>
  <c r="AO234" i="7"/>
  <c r="AO234" i="11" s="1"/>
  <c r="BB234" i="9"/>
  <c r="BB234" i="8"/>
  <c r="BB234" i="6"/>
  <c r="BB234" i="10" s="1"/>
  <c r="BB234" i="7"/>
  <c r="BB234" i="11" s="1"/>
  <c r="BY235" i="3"/>
  <c r="FD237" i="1"/>
  <c r="CB237" i="1"/>
  <c r="AN45" i="9"/>
  <c r="AN45" i="8"/>
  <c r="AN45" i="6"/>
  <c r="AN45" i="10" s="1"/>
  <c r="AN45" i="7"/>
  <c r="AN45" i="11" s="1"/>
  <c r="AO45" i="9"/>
  <c r="AO45" i="8"/>
  <c r="AO45" i="6"/>
  <c r="AO45" i="10" s="1"/>
  <c r="AO45" i="7"/>
  <c r="AO45" i="11" s="1"/>
  <c r="AU45" i="9"/>
  <c r="AU45" i="8"/>
  <c r="AU45" i="6"/>
  <c r="AU45" i="10" s="1"/>
  <c r="AU45" i="7"/>
  <c r="AU45" i="11" s="1"/>
  <c r="AX45" i="9"/>
  <c r="AX45" i="8"/>
  <c r="AX45" i="6"/>
  <c r="AX45" i="10" s="1"/>
  <c r="AX45" i="7"/>
  <c r="AX45" i="11" s="1"/>
  <c r="AD156" i="9"/>
  <c r="AD156" i="8"/>
  <c r="AD156" i="6"/>
  <c r="AD156" i="10" s="1"/>
  <c r="AD156" i="7"/>
  <c r="AD156" i="11" s="1"/>
  <c r="AQ156" i="9"/>
  <c r="AQ156" i="8"/>
  <c r="AQ156" i="6"/>
  <c r="AQ156" i="10" s="1"/>
  <c r="AQ156" i="7"/>
  <c r="AQ156" i="11" s="1"/>
  <c r="AR156" i="9"/>
  <c r="AR156" i="8"/>
  <c r="AR156" i="6"/>
  <c r="AR156" i="10" s="1"/>
  <c r="AR156" i="7"/>
  <c r="AR156" i="11" s="1"/>
  <c r="AX26" i="9"/>
  <c r="AX26" i="8"/>
  <c r="AX26" i="6"/>
  <c r="AX26" i="10" s="1"/>
  <c r="AX26" i="7"/>
  <c r="AX26" i="11" s="1"/>
  <c r="AF26" i="9"/>
  <c r="AF26" i="8"/>
  <c r="AF26" i="6"/>
  <c r="AF26" i="10" s="1"/>
  <c r="AF26" i="7"/>
  <c r="AF26" i="11" s="1"/>
  <c r="AE26" i="9"/>
  <c r="AE26" i="8"/>
  <c r="AE26" i="6"/>
  <c r="AE26" i="10" s="1"/>
  <c r="AE26" i="7"/>
  <c r="AE26" i="11" s="1"/>
  <c r="AC234" i="9"/>
  <c r="AC234" i="8"/>
  <c r="AC234" i="6"/>
  <c r="AC234" i="10" s="1"/>
  <c r="AC234" i="7"/>
  <c r="AC234" i="11" s="1"/>
  <c r="AV234" i="9"/>
  <c r="AV234" i="8"/>
  <c r="AV234" i="6"/>
  <c r="AV234" i="10" s="1"/>
  <c r="AV234" i="7"/>
  <c r="AV234" i="11" s="1"/>
  <c r="AW234" i="9"/>
  <c r="AW234" i="8"/>
  <c r="AW234" i="6"/>
  <c r="AW234" i="10" s="1"/>
  <c r="AW234" i="7"/>
  <c r="AW234" i="11" s="1"/>
  <c r="AC113" i="9"/>
  <c r="AC113" i="8"/>
  <c r="AC113" i="6"/>
  <c r="AC113" i="10" s="1"/>
  <c r="AC113" i="7"/>
  <c r="AC113" i="11" s="1"/>
  <c r="FE123" i="1"/>
  <c r="CC105" i="1"/>
  <c r="CA103" i="3" s="1"/>
  <c r="CC245" i="1"/>
  <c r="CC284" i="1" s="1"/>
  <c r="FE32" i="1"/>
  <c r="CA261" i="1"/>
  <c r="CA300" i="1" s="1"/>
  <c r="CA324" i="1" s="1"/>
  <c r="CB53" i="1"/>
  <c r="BZ51" i="3" s="1"/>
  <c r="FD53" i="1"/>
  <c r="FF133" i="1"/>
  <c r="CC40" i="1"/>
  <c r="CA38" i="3" s="1"/>
  <c r="BI385" i="1"/>
  <c r="FF178" i="1"/>
  <c r="FE133" i="1"/>
  <c r="FD65" i="1"/>
  <c r="CB65" i="1"/>
  <c r="BZ63" i="3" s="1"/>
  <c r="FD184" i="1"/>
  <c r="CB184" i="1"/>
  <c r="BZ182" i="3" s="1"/>
  <c r="CC31" i="1"/>
  <c r="CA29" i="3" s="1"/>
  <c r="CB33" i="1"/>
  <c r="BZ31" i="3" s="1"/>
  <c r="FD33" i="1"/>
  <c r="FD152" i="1"/>
  <c r="CB152" i="1"/>
  <c r="BZ150" i="3" s="1"/>
  <c r="FE129" i="1"/>
  <c r="CC129" i="1"/>
  <c r="CA127" i="3" s="1"/>
  <c r="FD145" i="1"/>
  <c r="CB145" i="1"/>
  <c r="BZ143" i="3" s="1"/>
  <c r="FD122" i="1"/>
  <c r="CB122" i="1"/>
  <c r="BZ120" i="3" s="1"/>
  <c r="BI387" i="1"/>
  <c r="BH389" i="1"/>
  <c r="BZ318" i="1"/>
  <c r="CB244" i="1"/>
  <c r="CB283" i="1" s="1"/>
  <c r="CC38" i="1"/>
  <c r="CA36" i="3" s="1"/>
  <c r="FE38" i="1"/>
  <c r="CC60" i="1"/>
  <c r="CA58" i="3" s="1"/>
  <c r="CB8" i="1"/>
  <c r="BZ6" i="3" s="1"/>
  <c r="CA262" i="1"/>
  <c r="CA301" i="1" s="1"/>
  <c r="CC208" i="1"/>
  <c r="CA206" i="3" s="1"/>
  <c r="BZ317" i="1"/>
  <c r="FD4" i="1"/>
  <c r="FE163" i="1"/>
  <c r="FD156" i="1"/>
  <c r="CB156" i="1"/>
  <c r="BZ154" i="3" s="1"/>
  <c r="FD220" i="1"/>
  <c r="FD195" i="1"/>
  <c r="CB195" i="1"/>
  <c r="BZ193" i="3" s="1"/>
  <c r="CB4" i="1"/>
  <c r="CB16" i="1"/>
  <c r="FD16" i="1"/>
  <c r="FD218" i="1"/>
  <c r="CB218" i="1"/>
  <c r="BZ216" i="3" s="1"/>
  <c r="FD169" i="1"/>
  <c r="CB169" i="1"/>
  <c r="CB61" i="1"/>
  <c r="BZ59" i="3" s="1"/>
  <c r="FD61" i="1"/>
  <c r="FD112" i="1"/>
  <c r="CB112" i="1"/>
  <c r="BZ110" i="3" s="1"/>
  <c r="CC163" i="1"/>
  <c r="CA161" i="3" s="1"/>
  <c r="FD159" i="1"/>
  <c r="CB159" i="1"/>
  <c r="BZ157" i="3" s="1"/>
  <c r="CB118" i="1"/>
  <c r="FD118" i="1"/>
  <c r="CB220" i="1"/>
  <c r="BZ218" i="3" s="1"/>
  <c r="CC5" i="1"/>
  <c r="CA3" i="3" s="1"/>
  <c r="BG384" i="1"/>
  <c r="CA256" i="1"/>
  <c r="CA295" i="1" s="1"/>
  <c r="CB217" i="1"/>
  <c r="BZ215" i="3" s="1"/>
  <c r="BZ325" i="1"/>
  <c r="FE59" i="1"/>
  <c r="FE5" i="1"/>
  <c r="FD59" i="1"/>
  <c r="CC59" i="1"/>
  <c r="CA57" i="3" s="1"/>
  <c r="CB224" i="1"/>
  <c r="BG387" i="1"/>
  <c r="BE381" i="1"/>
  <c r="FE223" i="1"/>
  <c r="FE135" i="1"/>
  <c r="FE182" i="1"/>
  <c r="FD97" i="1"/>
  <c r="FF25" i="1"/>
  <c r="FE149" i="1"/>
  <c r="FE141" i="1"/>
  <c r="FE134" i="1"/>
  <c r="FE103" i="1"/>
  <c r="FF181" i="1"/>
  <c r="FE70" i="1"/>
  <c r="FE30" i="1"/>
  <c r="FE9" i="1"/>
  <c r="FD211" i="1"/>
  <c r="FF123" i="1"/>
  <c r="FD190" i="1"/>
  <c r="FD148" i="1"/>
  <c r="FE233" i="1"/>
  <c r="FF136" i="1"/>
  <c r="FF29" i="1"/>
  <c r="FF24" i="1"/>
  <c r="FD196" i="1"/>
  <c r="FF44" i="1"/>
  <c r="FD86" i="1"/>
  <c r="FD131" i="1"/>
  <c r="FE105" i="1"/>
  <c r="FD224" i="1"/>
  <c r="FF40" i="1"/>
  <c r="FF12" i="1"/>
  <c r="FE189" i="1"/>
  <c r="BG382" i="1"/>
  <c r="FF50" i="1"/>
  <c r="FF54" i="1"/>
  <c r="FE153" i="1"/>
  <c r="FF23" i="1"/>
  <c r="FF130" i="1"/>
  <c r="FF66" i="1"/>
  <c r="FF7" i="1"/>
  <c r="FD202" i="1"/>
  <c r="FD89" i="1"/>
  <c r="FF43" i="1"/>
  <c r="FD81" i="1"/>
  <c r="FD215" i="1"/>
  <c r="FF57" i="1"/>
  <c r="FF77" i="1"/>
  <c r="FE93" i="1"/>
  <c r="FF119" i="1"/>
  <c r="FD203" i="1"/>
  <c r="FF109" i="1"/>
  <c r="FD160" i="1"/>
  <c r="FE19" i="1"/>
  <c r="FF176" i="1"/>
  <c r="FF143" i="1"/>
  <c r="FF128" i="1"/>
  <c r="FF60" i="1"/>
  <c r="FF55" i="1"/>
  <c r="FE62" i="1"/>
  <c r="FF126" i="1"/>
  <c r="FE11" i="1"/>
  <c r="FE234" i="1"/>
  <c r="FD219" i="1"/>
  <c r="FF17" i="1"/>
  <c r="FD106" i="1"/>
  <c r="FF27" i="1"/>
  <c r="FF227" i="1"/>
  <c r="FF78" i="1"/>
  <c r="FE208" i="1"/>
  <c r="FD154" i="1"/>
  <c r="FD110" i="1"/>
  <c r="FD217" i="1"/>
  <c r="FF107" i="1"/>
  <c r="FF142" i="1"/>
  <c r="FE147" i="1"/>
  <c r="FF117" i="1"/>
  <c r="FF58" i="1"/>
  <c r="FD230" i="1"/>
  <c r="FF171" i="1"/>
  <c r="FE111" i="1"/>
  <c r="FF18" i="1"/>
  <c r="FF36" i="1"/>
  <c r="FE139" i="1"/>
  <c r="FF80" i="1"/>
  <c r="FF45" i="1"/>
  <c r="FE206" i="1"/>
  <c r="FE128" i="1"/>
  <c r="FD100" i="1"/>
  <c r="FE60" i="1"/>
  <c r="FD194" i="1"/>
  <c r="FD91" i="1"/>
  <c r="FF49" i="1"/>
  <c r="FD102" i="1"/>
  <c r="FF21" i="1"/>
  <c r="FF68" i="1"/>
  <c r="FF73" i="1"/>
  <c r="FD140" i="1"/>
  <c r="BI382" i="1"/>
  <c r="FE236" i="1"/>
  <c r="FF41" i="1"/>
  <c r="FE231" i="1"/>
  <c r="FE85" i="1"/>
  <c r="FF15" i="1"/>
  <c r="FE8" i="1"/>
  <c r="FE132" i="1"/>
  <c r="FE121" i="1"/>
  <c r="FF88" i="1"/>
  <c r="FE66" i="1"/>
  <c r="FD210" i="1"/>
  <c r="FD108" i="1"/>
  <c r="FD234" i="1"/>
  <c r="FE209" i="1"/>
  <c r="FE40" i="1"/>
  <c r="FF20" i="1"/>
  <c r="FD157" i="1"/>
  <c r="FD22" i="1"/>
  <c r="FD233" i="1"/>
  <c r="FD26" i="1"/>
  <c r="FE80" i="1"/>
  <c r="FE56" i="1"/>
  <c r="FE173" i="1"/>
  <c r="FE232" i="1"/>
  <c r="FF179" i="1"/>
  <c r="FE115" i="1"/>
  <c r="FE42" i="1"/>
  <c r="FD226" i="1"/>
  <c r="FE175" i="1"/>
  <c r="FF228" i="1"/>
  <c r="FE207" i="1"/>
  <c r="FE101" i="1"/>
  <c r="FE228" i="1"/>
  <c r="FD200" i="1"/>
  <c r="FD216" i="1"/>
  <c r="FD83" i="1"/>
  <c r="FE90" i="1"/>
  <c r="FD193" i="1"/>
  <c r="FF144" i="1"/>
  <c r="FF92" i="1"/>
  <c r="FF177" i="1"/>
  <c r="FD174" i="1"/>
  <c r="FD198" i="1"/>
  <c r="FD168" i="1"/>
  <c r="FE191" i="1"/>
  <c r="FD186" i="1"/>
  <c r="FD76" i="1"/>
  <c r="BI380" i="1"/>
  <c r="FD222" i="1"/>
  <c r="FE202" i="1"/>
  <c r="FF32" i="1"/>
  <c r="FE10" i="1"/>
  <c r="FF99" i="1"/>
  <c r="FF192" i="1"/>
  <c r="FE34" i="1"/>
  <c r="FE125" i="1"/>
  <c r="FE64" i="1"/>
  <c r="FD8" i="1"/>
  <c r="FF221" i="1"/>
  <c r="FE213" i="1"/>
  <c r="FF229" i="1"/>
  <c r="FD225" i="1"/>
  <c r="FE180" i="1"/>
  <c r="FD79" i="1"/>
  <c r="FD69" i="1"/>
  <c r="FF52" i="1"/>
  <c r="FF113" i="1"/>
  <c r="FF74" i="1"/>
  <c r="FF214" i="1"/>
  <c r="FD114" i="1"/>
  <c r="FD235" i="1"/>
  <c r="BE406" i="1"/>
  <c r="CB235" i="1"/>
  <c r="BZ233" i="3" s="1"/>
  <c r="BY327" i="1"/>
  <c r="BI384" i="1"/>
  <c r="BE382" i="1"/>
  <c r="CC90" i="1"/>
  <c r="CA88" i="3" s="1"/>
  <c r="BI406" i="1"/>
  <c r="BS384" i="1"/>
  <c r="FD166" i="1"/>
  <c r="CB166" i="1"/>
  <c r="BZ164" i="3" s="1"/>
  <c r="AO36" i="1"/>
  <c r="AM34" i="3" s="1"/>
  <c r="DQ36" i="1"/>
  <c r="FD205" i="1"/>
  <c r="CB205" i="1"/>
  <c r="BZ203" i="3" s="1"/>
  <c r="FD165" i="1"/>
  <c r="FE63" i="1"/>
  <c r="CC63" i="1"/>
  <c r="CA61" i="3" s="1"/>
  <c r="CB165" i="1"/>
  <c r="BZ163" i="3" s="1"/>
  <c r="CB168" i="1"/>
  <c r="BZ166" i="3" s="1"/>
  <c r="CA267" i="1"/>
  <c r="CA306" i="1" s="1"/>
  <c r="FF187" i="1"/>
  <c r="CB211" i="1"/>
  <c r="BZ209" i="3" s="1"/>
  <c r="CB97" i="1"/>
  <c r="BZ95" i="3" s="1"/>
  <c r="CB86" i="1"/>
  <c r="BZ84" i="3" s="1"/>
  <c r="CB140" i="1"/>
  <c r="BZ138" i="3" s="1"/>
  <c r="CA248" i="1"/>
  <c r="CA287" i="1" s="1"/>
  <c r="CB26" i="1"/>
  <c r="BZ24" i="3" s="1"/>
  <c r="CA255" i="1"/>
  <c r="CA294" i="1" s="1"/>
  <c r="CB194" i="1"/>
  <c r="BZ192" i="3" s="1"/>
  <c r="CC189" i="1"/>
  <c r="CA187" i="3" s="1"/>
  <c r="CC209" i="1"/>
  <c r="CA207" i="3" s="1"/>
  <c r="CA266" i="1"/>
  <c r="CA305" i="1" s="1"/>
  <c r="CB110" i="1"/>
  <c r="BZ108" i="3" s="1"/>
  <c r="AA33" i="1"/>
  <c r="Y31" i="3" s="1"/>
  <c r="BI386" i="1"/>
  <c r="BG409" i="1"/>
  <c r="CB22" i="1"/>
  <c r="BZ20" i="3" s="1"/>
  <c r="CB198" i="1"/>
  <c r="BZ196" i="3" s="1"/>
  <c r="CA320" i="1"/>
  <c r="CA251" i="1"/>
  <c r="CA290" i="1" s="1"/>
  <c r="BZ323" i="1"/>
  <c r="CB154" i="1"/>
  <c r="BZ152" i="3" s="1"/>
  <c r="BG386" i="1"/>
  <c r="CA260" i="1"/>
  <c r="CA299" i="1" s="1"/>
  <c r="CC213" i="1"/>
  <c r="CA211" i="3" s="1"/>
  <c r="CA247" i="1"/>
  <c r="CA286" i="1" s="1"/>
  <c r="BE380" i="1"/>
  <c r="BG380" i="1"/>
  <c r="CA252" i="1"/>
  <c r="CA291" i="1" s="1"/>
  <c r="CB131" i="1"/>
  <c r="BZ129" i="3" s="1"/>
  <c r="CB102" i="1"/>
  <c r="BZ100" i="3" s="1"/>
  <c r="CA265" i="1"/>
  <c r="CA304" i="1" s="1"/>
  <c r="BZ322" i="1"/>
  <c r="CB174" i="1"/>
  <c r="BZ172" i="3" s="1"/>
  <c r="CB157" i="1"/>
  <c r="BZ155" i="3" s="1"/>
  <c r="CB160" i="1"/>
  <c r="BZ158" i="3" s="1"/>
  <c r="CB76" i="1"/>
  <c r="BZ74" i="3" s="1"/>
  <c r="CC232" i="1"/>
  <c r="CA230" i="3" s="1"/>
  <c r="CB114" i="1"/>
  <c r="BZ112" i="3" s="1"/>
  <c r="BH355" i="1"/>
  <c r="BH423" i="1"/>
  <c r="BH359" i="1"/>
  <c r="BH427" i="1"/>
  <c r="BF353" i="1"/>
  <c r="BF421" i="1"/>
  <c r="CC147" i="1"/>
  <c r="CA145" i="3" s="1"/>
  <c r="CC149" i="1"/>
  <c r="CA147" i="3" s="1"/>
  <c r="CB216" i="1"/>
  <c r="BZ214" i="3" s="1"/>
  <c r="CA250" i="1"/>
  <c r="CA289" i="1" s="1"/>
  <c r="BF356" i="1"/>
  <c r="BF424" i="1"/>
  <c r="BF364" i="1"/>
  <c r="BF432" i="1"/>
  <c r="CC175" i="1"/>
  <c r="CA173" i="3" s="1"/>
  <c r="CC132" i="1"/>
  <c r="CA130" i="3" s="1"/>
  <c r="CA254" i="1"/>
  <c r="CA293" i="1" s="1"/>
  <c r="CA317" i="1" s="1"/>
  <c r="CB215" i="1"/>
  <c r="BZ213" i="3" s="1"/>
  <c r="CC180" i="1"/>
  <c r="CA178" i="3" s="1"/>
  <c r="CC173" i="1"/>
  <c r="CA171" i="3" s="1"/>
  <c r="CB91" i="1"/>
  <c r="BZ89" i="3" s="1"/>
  <c r="BH356" i="1"/>
  <c r="BH424" i="1"/>
  <c r="BH364" i="1"/>
  <c r="BH432" i="1"/>
  <c r="CA249" i="1"/>
  <c r="CA288" i="1" s="1"/>
  <c r="CC134" i="1"/>
  <c r="CA132" i="3" s="1"/>
  <c r="CB263" i="1"/>
  <c r="CB302" i="1" s="1"/>
  <c r="CC234" i="1"/>
  <c r="CA232" i="3" s="1"/>
  <c r="CB89" i="1"/>
  <c r="BZ87" i="3" s="1"/>
  <c r="CB225" i="1"/>
  <c r="BZ223" i="3" s="1"/>
  <c r="CC233" i="1"/>
  <c r="CA231" i="3" s="1"/>
  <c r="BF361" i="1"/>
  <c r="BF429" i="1"/>
  <c r="BH365" i="1"/>
  <c r="BH433" i="1"/>
  <c r="BI371" i="1"/>
  <c r="BI439" i="1"/>
  <c r="CC121" i="1"/>
  <c r="CA119" i="3" s="1"/>
  <c r="CC64" i="1"/>
  <c r="CA62" i="3" s="1"/>
  <c r="CB219" i="1"/>
  <c r="BZ217" i="3" s="1"/>
  <c r="CB81" i="1"/>
  <c r="BZ79" i="3" s="1"/>
  <c r="CB186" i="1"/>
  <c r="BZ184" i="3" s="1"/>
  <c r="CB100" i="1"/>
  <c r="BZ98" i="3" s="1"/>
  <c r="CB83" i="1"/>
  <c r="BZ81" i="3" s="1"/>
  <c r="BH361" i="1"/>
  <c r="BH429" i="1"/>
  <c r="BF366" i="1"/>
  <c r="BF434" i="1"/>
  <c r="CA257" i="1"/>
  <c r="CA296" i="1" s="1"/>
  <c r="CC141" i="1"/>
  <c r="CA139" i="3" s="1"/>
  <c r="CB148" i="1"/>
  <c r="BZ146" i="3" s="1"/>
  <c r="CB210" i="1"/>
  <c r="BZ208" i="3" s="1"/>
  <c r="CB79" i="1"/>
  <c r="BZ77" i="3" s="1"/>
  <c r="BF358" i="1"/>
  <c r="BF426" i="1"/>
  <c r="BH366" i="1"/>
  <c r="BH434" i="1"/>
  <c r="CB200" i="1"/>
  <c r="BZ198" i="3" s="1"/>
  <c r="CC182" i="1"/>
  <c r="CA180" i="3" s="1"/>
  <c r="CC93" i="1"/>
  <c r="CA91" i="3" s="1"/>
  <c r="CB193" i="1"/>
  <c r="BZ191" i="3" s="1"/>
  <c r="CA259" i="1"/>
  <c r="CA298" i="1" s="1"/>
  <c r="BH358" i="1"/>
  <c r="BH426" i="1"/>
  <c r="CC30" i="1"/>
  <c r="CA28" i="3" s="1"/>
  <c r="CC135" i="1"/>
  <c r="CA133" i="3" s="1"/>
  <c r="CB106" i="1"/>
  <c r="BZ104" i="3" s="1"/>
  <c r="CB203" i="1"/>
  <c r="BZ201" i="3" s="1"/>
  <c r="BF355" i="1"/>
  <c r="BF423" i="1"/>
  <c r="BF359" i="1"/>
  <c r="BF427" i="1"/>
  <c r="CB226" i="1"/>
  <c r="BZ224" i="3" s="1"/>
  <c r="CC19" i="1"/>
  <c r="CA17" i="3" s="1"/>
  <c r="CC206" i="1"/>
  <c r="CA204" i="3" s="1"/>
  <c r="CB190" i="1"/>
  <c r="BZ188" i="3" s="1"/>
  <c r="CB108" i="1"/>
  <c r="BZ106" i="3" s="1"/>
  <c r="CB69" i="1"/>
  <c r="BZ67" i="3" s="1"/>
  <c r="CB196" i="1"/>
  <c r="BZ194" i="3" s="1"/>
  <c r="CA264" i="1"/>
  <c r="CA303" i="1" s="1"/>
  <c r="DG169" i="1"/>
  <c r="AE169" i="1"/>
  <c r="AC167" i="3" s="1"/>
  <c r="DH130" i="1"/>
  <c r="AF130" i="1"/>
  <c r="AD128" i="3" s="1"/>
  <c r="AD115" i="1"/>
  <c r="AB113" i="3" s="1"/>
  <c r="DE42" i="1"/>
  <c r="AC42" i="1"/>
  <c r="AA40" i="3" s="1"/>
  <c r="CC217" i="1"/>
  <c r="CA215" i="3" s="1"/>
  <c r="CB256" i="1"/>
  <c r="CB295" i="1" s="1"/>
  <c r="BI405" i="1"/>
  <c r="BZ272" i="1"/>
  <c r="CB230" i="1"/>
  <c r="BZ228" i="3" s="1"/>
  <c r="BZ321" i="1"/>
  <c r="BZ310" i="1"/>
  <c r="CC103" i="1"/>
  <c r="CA101" i="3" s="1"/>
  <c r="CB284" i="1"/>
  <c r="CC9" i="1"/>
  <c r="CA7" i="3" s="1"/>
  <c r="CC11" i="1"/>
  <c r="CA9" i="3" s="1"/>
  <c r="CA316" i="1"/>
  <c r="CC111" i="1"/>
  <c r="CA109" i="3" s="1"/>
  <c r="CB258" i="1"/>
  <c r="CB297" i="1" s="1"/>
  <c r="CB252" i="1"/>
  <c r="CB291" i="1" s="1"/>
  <c r="CA253" i="1"/>
  <c r="CA292" i="1" s="1"/>
  <c r="CA323" i="1" s="1"/>
  <c r="DG236" i="1"/>
  <c r="AD236" i="1" s="1"/>
  <c r="AB234" i="3" s="1"/>
  <c r="CR95" i="1"/>
  <c r="CR204" i="1"/>
  <c r="O204" i="1" s="1"/>
  <c r="M202" i="3" s="1"/>
  <c r="DG47" i="1"/>
  <c r="AD47" i="1" s="1"/>
  <c r="AB45" i="3" s="1"/>
  <c r="DG158" i="1"/>
  <c r="AD158" i="1" s="1"/>
  <c r="AB156" i="3" s="1"/>
  <c r="DG28" i="1"/>
  <c r="AD28" i="1" s="1"/>
  <c r="AB26" i="3" s="1"/>
  <c r="EE12" i="1"/>
  <c r="FK46" i="1"/>
  <c r="ED153" i="1"/>
  <c r="BA153" i="1" s="1"/>
  <c r="AY151" i="3" s="1"/>
  <c r="DZ153" i="1"/>
  <c r="AW153" i="1" s="1"/>
  <c r="AU151" i="3" s="1"/>
  <c r="DV153" i="1"/>
  <c r="AS153" i="1" s="1"/>
  <c r="AQ151" i="3" s="1"/>
  <c r="DR153" i="1"/>
  <c r="AO153" i="1" s="1"/>
  <c r="AM151" i="3" s="1"/>
  <c r="DN153" i="1"/>
  <c r="AK153" i="1" s="1"/>
  <c r="AI151" i="3" s="1"/>
  <c r="DJ153" i="1"/>
  <c r="AG153" i="1" s="1"/>
  <c r="AE151" i="3" s="1"/>
  <c r="EA153" i="1"/>
  <c r="AX153" i="1" s="1"/>
  <c r="AV151" i="3" s="1"/>
  <c r="DS153" i="1"/>
  <c r="AP153" i="1" s="1"/>
  <c r="AN151" i="3" s="1"/>
  <c r="DK153" i="1"/>
  <c r="AH153" i="1" s="1"/>
  <c r="AF151" i="3" s="1"/>
  <c r="DU153" i="1"/>
  <c r="AR153" i="1" s="1"/>
  <c r="AP151" i="3" s="1"/>
  <c r="DY153" i="1"/>
  <c r="AV153" i="1" s="1"/>
  <c r="AT151" i="3" s="1"/>
  <c r="DQ153" i="1"/>
  <c r="AN153" i="1" s="1"/>
  <c r="AL151" i="3" s="1"/>
  <c r="EF153" i="1"/>
  <c r="BC153" i="1" s="1"/>
  <c r="BA151" i="3" s="1"/>
  <c r="EB153" i="1"/>
  <c r="AY153" i="1" s="1"/>
  <c r="AW151" i="3" s="1"/>
  <c r="DX153" i="1"/>
  <c r="AU153" i="1" s="1"/>
  <c r="AS151" i="3" s="1"/>
  <c r="DT153" i="1"/>
  <c r="AQ153" i="1" s="1"/>
  <c r="AO151" i="3" s="1"/>
  <c r="DP153" i="1"/>
  <c r="AM153" i="1" s="1"/>
  <c r="AK151" i="3" s="1"/>
  <c r="DL153" i="1"/>
  <c r="AI153" i="1" s="1"/>
  <c r="AG151" i="3" s="1"/>
  <c r="EE153" i="1"/>
  <c r="BB153" i="1" s="1"/>
  <c r="AZ151" i="3" s="1"/>
  <c r="DW153" i="1"/>
  <c r="AT153" i="1" s="1"/>
  <c r="AR151" i="3" s="1"/>
  <c r="DO153" i="1"/>
  <c r="AL153" i="1" s="1"/>
  <c r="AJ151" i="3" s="1"/>
  <c r="EC153" i="1"/>
  <c r="AZ153" i="1" s="1"/>
  <c r="AX151" i="3" s="1"/>
  <c r="DM153" i="1"/>
  <c r="AJ153" i="1" s="1"/>
  <c r="AH151" i="3" s="1"/>
  <c r="DI153" i="1"/>
  <c r="AF153" i="1" s="1"/>
  <c r="AD151" i="3" s="1"/>
  <c r="EG153" i="1"/>
  <c r="BD153" i="1" s="1"/>
  <c r="BB151" i="3" s="1"/>
  <c r="BG407" i="1"/>
  <c r="BS389" i="1"/>
  <c r="Z33" i="1"/>
  <c r="X31" i="3" s="1"/>
  <c r="BE407" i="1"/>
  <c r="BI407" i="1"/>
  <c r="EN2" i="7"/>
  <c r="EN2" i="6"/>
  <c r="EN2" i="8"/>
  <c r="EN2" i="9"/>
  <c r="CC202" i="1"/>
  <c r="CA200" i="3" s="1"/>
  <c r="CC34" i="1"/>
  <c r="CA32" i="3" s="1"/>
  <c r="CC207" i="1"/>
  <c r="CA205" i="3" s="1"/>
  <c r="CC56" i="1"/>
  <c r="CA54" i="3" s="1"/>
  <c r="CC236" i="1"/>
  <c r="CA234" i="3" s="1"/>
  <c r="CC101" i="1"/>
  <c r="CA99" i="3" s="1"/>
  <c r="CC10" i="1"/>
  <c r="CA8" i="3" s="1"/>
  <c r="CC85" i="1"/>
  <c r="CA83" i="3" s="1"/>
  <c r="CB222" i="1"/>
  <c r="BZ220" i="3" s="1"/>
  <c r="CC42" i="1"/>
  <c r="CA40" i="3" s="1"/>
  <c r="CC223" i="1"/>
  <c r="CA221" i="3" s="1"/>
  <c r="CC125" i="1"/>
  <c r="CA123" i="3" s="1"/>
  <c r="CC70" i="1"/>
  <c r="CA68" i="3" s="1"/>
  <c r="CC139" i="1"/>
  <c r="CA137" i="3" s="1"/>
  <c r="CC191" i="1"/>
  <c r="CA189" i="3" s="1"/>
  <c r="CC153" i="1"/>
  <c r="CA151" i="3" s="1"/>
  <c r="CC8" i="1"/>
  <c r="CA6" i="3" s="1"/>
  <c r="CC115" i="1"/>
  <c r="CA113" i="3" s="1"/>
  <c r="CA229" i="3"/>
  <c r="CC62" i="1"/>
  <c r="CA60" i="3" s="1"/>
  <c r="BS387" i="1"/>
  <c r="BS407" i="1"/>
  <c r="BS382" i="1"/>
  <c r="BS385" i="1"/>
  <c r="BG406" i="1"/>
  <c r="BS388" i="1"/>
  <c r="BP405" i="1"/>
  <c r="BP380" i="1"/>
  <c r="BL405" i="1"/>
  <c r="BL380" i="1"/>
  <c r="BO380" i="1"/>
  <c r="BO405" i="1"/>
  <c r="BK380" i="1"/>
  <c r="BK405" i="1"/>
  <c r="BS409" i="1"/>
  <c r="BS386" i="1"/>
  <c r="BS350" i="1"/>
  <c r="BS316" i="1"/>
  <c r="BS381" i="1"/>
  <c r="BS406" i="1"/>
  <c r="BR405" i="1"/>
  <c r="BR380" i="1"/>
  <c r="BN405" i="1"/>
  <c r="BN380" i="1"/>
  <c r="BJ405" i="1"/>
  <c r="BJ380" i="1"/>
  <c r="BQ380" i="1"/>
  <c r="BQ405" i="1"/>
  <c r="BM380" i="1"/>
  <c r="BM405" i="1"/>
  <c r="BE387" i="1"/>
  <c r="BE409" i="1"/>
  <c r="BI409" i="1"/>
  <c r="BE321" i="1"/>
  <c r="L9" i="12" s="1"/>
  <c r="BE353" i="1"/>
  <c r="BH323" i="1"/>
  <c r="BH357" i="1"/>
  <c r="BF360" i="1"/>
  <c r="BF317" i="1"/>
  <c r="BF322" i="1"/>
  <c r="BF362" i="1"/>
  <c r="BH363" i="1"/>
  <c r="BH318" i="1"/>
  <c r="BF368" i="1"/>
  <c r="BF384" i="1" s="1"/>
  <c r="BF320" i="1"/>
  <c r="BG370" i="1"/>
  <c r="BG325" i="1"/>
  <c r="BF284" i="1"/>
  <c r="BF419" i="1" s="1"/>
  <c r="BF321" i="1"/>
  <c r="BF352" i="1"/>
  <c r="BG321" i="1"/>
  <c r="BG352" i="1"/>
  <c r="BH286" i="1"/>
  <c r="BH421" i="1" s="1"/>
  <c r="BF323" i="1"/>
  <c r="BF357" i="1"/>
  <c r="BH360" i="1"/>
  <c r="BH317" i="1"/>
  <c r="BH322" i="1"/>
  <c r="BH362" i="1"/>
  <c r="BF363" i="1"/>
  <c r="BF318" i="1"/>
  <c r="BH368" i="1"/>
  <c r="BH384" i="1" s="1"/>
  <c r="BH320" i="1"/>
  <c r="BE370" i="1"/>
  <c r="BE325" i="1"/>
  <c r="L13" i="12" s="1"/>
  <c r="BI370" i="1"/>
  <c r="BI325" i="1"/>
  <c r="M13" i="12" s="1"/>
  <c r="BI372" i="1"/>
  <c r="CC137" i="1" l="1"/>
  <c r="BZ135" i="3"/>
  <c r="CB246" i="1"/>
  <c r="CB285" i="1" s="1"/>
  <c r="FE137" i="1"/>
  <c r="CA118" i="3"/>
  <c r="FF120" i="1"/>
  <c r="CA80" i="3"/>
  <c r="FF82" i="1"/>
  <c r="FF105" i="1"/>
  <c r="CA325" i="1"/>
  <c r="CA11" i="3"/>
  <c r="FF13" i="1"/>
  <c r="BF387" i="1"/>
  <c r="AX151" i="9"/>
  <c r="AX151" i="8"/>
  <c r="AX151" i="6"/>
  <c r="AX151" i="10" s="1"/>
  <c r="AX151" i="7"/>
  <c r="AX151" i="11" s="1"/>
  <c r="AW151" i="9"/>
  <c r="AW151" i="8"/>
  <c r="AW151" i="6"/>
  <c r="AW151" i="10" s="1"/>
  <c r="AW151" i="7"/>
  <c r="AW151" i="11" s="1"/>
  <c r="AE151" i="9"/>
  <c r="AE151" i="8"/>
  <c r="AE151" i="6"/>
  <c r="AE151" i="10" s="1"/>
  <c r="AE151" i="7"/>
  <c r="AE151" i="11" s="1"/>
  <c r="AB26" i="9"/>
  <c r="AB26" i="8"/>
  <c r="AB26" i="6"/>
  <c r="AB26" i="10" s="1"/>
  <c r="AB26" i="7"/>
  <c r="AB26" i="11" s="1"/>
  <c r="AB113" i="9"/>
  <c r="AB113" i="8"/>
  <c r="AB113" i="6"/>
  <c r="AB113" i="10" s="1"/>
  <c r="AB113" i="7"/>
  <c r="AB113" i="11" s="1"/>
  <c r="Y31" i="9"/>
  <c r="Y31" i="8"/>
  <c r="Y31" i="6"/>
  <c r="Y31" i="10" s="1"/>
  <c r="Y31" i="7"/>
  <c r="Y31" i="11" s="1"/>
  <c r="AJ151" i="9"/>
  <c r="AJ151" i="8"/>
  <c r="AJ151" i="6"/>
  <c r="AJ151" i="10" s="1"/>
  <c r="AJ151" i="7"/>
  <c r="AJ151" i="11" s="1"/>
  <c r="BA151" i="9"/>
  <c r="BA151" i="8"/>
  <c r="BA151" i="6"/>
  <c r="BA151" i="10" s="1"/>
  <c r="BA151" i="7"/>
  <c r="BA151" i="11" s="1"/>
  <c r="AI151" i="9"/>
  <c r="AI151" i="8"/>
  <c r="AI151" i="6"/>
  <c r="AI151" i="10" s="1"/>
  <c r="AI151" i="7"/>
  <c r="AI151" i="11" s="1"/>
  <c r="AB156" i="9"/>
  <c r="AB156" i="8"/>
  <c r="AB156" i="6"/>
  <c r="AB156" i="10" s="1"/>
  <c r="AB156" i="7"/>
  <c r="AB156" i="11" s="1"/>
  <c r="AD128" i="9"/>
  <c r="AD128" i="8"/>
  <c r="AD128" i="6"/>
  <c r="AD128" i="10" s="1"/>
  <c r="AD128" i="7"/>
  <c r="AD128" i="11" s="1"/>
  <c r="FE217" i="1"/>
  <c r="FF208" i="1"/>
  <c r="CC16" i="1"/>
  <c r="CA14" i="3" s="1"/>
  <c r="BZ14" i="3"/>
  <c r="X31" i="9"/>
  <c r="X31" i="8"/>
  <c r="X31" i="6"/>
  <c r="X31" i="10" s="1"/>
  <c r="X31" i="7"/>
  <c r="X31" i="11" s="1"/>
  <c r="AR151" i="9"/>
  <c r="AR151" i="8"/>
  <c r="AR151" i="6"/>
  <c r="AR151" i="10" s="1"/>
  <c r="AR151" i="7"/>
  <c r="AR151" i="11" s="1"/>
  <c r="AL151" i="9"/>
  <c r="AL151" i="8"/>
  <c r="AL151" i="6"/>
  <c r="AL151" i="10" s="1"/>
  <c r="AL151" i="7"/>
  <c r="AL151" i="11" s="1"/>
  <c r="AM151" i="9"/>
  <c r="AM151" i="8"/>
  <c r="AM151" i="6"/>
  <c r="AM151" i="10" s="1"/>
  <c r="AM151" i="7"/>
  <c r="AM151" i="11" s="1"/>
  <c r="AB45" i="9"/>
  <c r="AB45" i="8"/>
  <c r="AB45" i="6"/>
  <c r="AB45" i="10" s="1"/>
  <c r="AB45" i="7"/>
  <c r="AB45" i="11" s="1"/>
  <c r="CC4" i="1"/>
  <c r="CA2" i="3" s="1"/>
  <c r="BZ2" i="3"/>
  <c r="AZ151" i="9"/>
  <c r="AZ151" i="8"/>
  <c r="AZ151" i="6"/>
  <c r="AZ151" i="10" s="1"/>
  <c r="AZ151" i="7"/>
  <c r="AZ151" i="11" s="1"/>
  <c r="AT151" i="9"/>
  <c r="AT151" i="8"/>
  <c r="AT151" i="6"/>
  <c r="AT151" i="10" s="1"/>
  <c r="AT151" i="7"/>
  <c r="AT151" i="11" s="1"/>
  <c r="AQ151" i="9"/>
  <c r="AQ151" i="8"/>
  <c r="AQ151" i="6"/>
  <c r="AQ151" i="10" s="1"/>
  <c r="AQ151" i="7"/>
  <c r="AQ151" i="11" s="1"/>
  <c r="M202" i="9"/>
  <c r="M202" i="8"/>
  <c r="M202" i="6"/>
  <c r="M202" i="10" s="1"/>
  <c r="M202" i="7"/>
  <c r="M202" i="11" s="1"/>
  <c r="AC167" i="9"/>
  <c r="AC167" i="8"/>
  <c r="AC167" i="6"/>
  <c r="AC167" i="10" s="1"/>
  <c r="AC167" i="7"/>
  <c r="AC167" i="11" s="1"/>
  <c r="AG151" i="9"/>
  <c r="AG151" i="8"/>
  <c r="AG151" i="6"/>
  <c r="AG151" i="10" s="1"/>
  <c r="AG151" i="7"/>
  <c r="AG151" i="11" s="1"/>
  <c r="AP151" i="9"/>
  <c r="AP151" i="8"/>
  <c r="AP151" i="6"/>
  <c r="AP151" i="10" s="1"/>
  <c r="AP151" i="7"/>
  <c r="AP151" i="11" s="1"/>
  <c r="AU151" i="9"/>
  <c r="AU151" i="8"/>
  <c r="AU151" i="6"/>
  <c r="AU151" i="10" s="1"/>
  <c r="AU151" i="7"/>
  <c r="AU151" i="11" s="1"/>
  <c r="CC118" i="1"/>
  <c r="CA116" i="3" s="1"/>
  <c r="BZ116" i="3"/>
  <c r="CC169" i="1"/>
  <c r="CA167" i="3" s="1"/>
  <c r="BZ167" i="3"/>
  <c r="BZ235" i="3"/>
  <c r="FE237" i="1"/>
  <c r="CC237" i="1"/>
  <c r="BM181" i="9"/>
  <c r="BM210" i="9"/>
  <c r="BM202" i="9"/>
  <c r="BM199" i="9"/>
  <c r="BM159" i="9"/>
  <c r="BM168" i="9"/>
  <c r="BM160" i="9"/>
  <c r="BM156" i="9"/>
  <c r="BM148" i="9"/>
  <c r="BM144" i="9"/>
  <c r="BM136" i="9"/>
  <c r="BM125" i="9"/>
  <c r="BM93" i="9"/>
  <c r="BM85" i="9"/>
  <c r="BM94" i="9"/>
  <c r="BM82" i="9"/>
  <c r="BM96" i="9"/>
  <c r="BM45" i="9"/>
  <c r="BM46" i="9"/>
  <c r="BM69" i="9"/>
  <c r="BM44" i="9"/>
  <c r="BM26" i="9"/>
  <c r="BM34" i="9"/>
  <c r="BM49" i="9"/>
  <c r="BM70" i="9"/>
  <c r="BM14" i="9"/>
  <c r="BM5" i="9"/>
  <c r="BM10" i="9"/>
  <c r="BM62" i="9"/>
  <c r="BM84" i="9"/>
  <c r="BM120" i="9"/>
  <c r="BM131" i="9"/>
  <c r="BM141" i="9"/>
  <c r="BM155" i="9"/>
  <c r="BM167" i="9"/>
  <c r="BM180" i="9"/>
  <c r="BM232" i="9"/>
  <c r="BM188" i="9"/>
  <c r="BM191" i="9"/>
  <c r="BM201" i="9"/>
  <c r="BM206" i="9"/>
  <c r="BM213" i="9"/>
  <c r="BM17" i="9"/>
  <c r="BM24" i="9"/>
  <c r="BM36" i="9"/>
  <c r="BM48" i="9"/>
  <c r="BM71" i="9"/>
  <c r="BM99" i="9"/>
  <c r="BM101" i="9"/>
  <c r="BM111" i="9"/>
  <c r="BM134" i="9"/>
  <c r="BM142" i="9"/>
  <c r="BM40" i="9"/>
  <c r="BM207" i="9"/>
  <c r="BM30" i="9"/>
  <c r="BM35" i="9"/>
  <c r="BM47" i="9"/>
  <c r="BM68" i="9"/>
  <c r="BM171" i="9"/>
  <c r="BM98" i="9"/>
  <c r="BM119" i="9"/>
  <c r="BM128" i="9"/>
  <c r="BM137" i="9"/>
  <c r="BM152" i="9"/>
  <c r="BM79" i="9"/>
  <c r="BM164" i="9"/>
  <c r="BM175" i="9"/>
  <c r="BM216" i="9"/>
  <c r="BM197" i="9"/>
  <c r="BM11" i="9"/>
  <c r="BM18" i="9"/>
  <c r="BM32" i="9"/>
  <c r="BM37" i="9"/>
  <c r="BM51" i="9"/>
  <c r="BM72" i="9"/>
  <c r="BM108" i="9"/>
  <c r="BM146" i="9"/>
  <c r="BM176" i="9"/>
  <c r="BM27" i="9"/>
  <c r="BM217" i="9"/>
  <c r="BM233" i="9"/>
  <c r="BM12" i="9"/>
  <c r="BM15" i="9"/>
  <c r="BM25" i="9"/>
  <c r="BM21" i="9"/>
  <c r="BM106" i="9"/>
  <c r="BM61" i="9"/>
  <c r="BM81" i="9"/>
  <c r="BM110" i="9"/>
  <c r="BM112" i="9"/>
  <c r="BM123" i="9"/>
  <c r="BM147" i="9"/>
  <c r="BM195" i="9"/>
  <c r="BM209" i="9"/>
  <c r="BM215" i="9"/>
  <c r="BM229" i="9"/>
  <c r="BM193" i="9"/>
  <c r="BM6" i="9"/>
  <c r="BM87" i="9"/>
  <c r="BM114" i="9"/>
  <c r="BM127" i="9"/>
  <c r="BM138" i="9"/>
  <c r="BM151" i="9"/>
  <c r="BM163" i="9"/>
  <c r="BM177" i="9"/>
  <c r="BM182" i="9"/>
  <c r="BM185" i="9"/>
  <c r="BM234" i="9"/>
  <c r="BM192" i="9"/>
  <c r="BM203" i="9"/>
  <c r="BM223" i="9"/>
  <c r="BM235" i="9"/>
  <c r="BM86" i="9"/>
  <c r="BM104" i="9"/>
  <c r="BM196" i="9"/>
  <c r="BM211" i="9"/>
  <c r="BM3" i="9"/>
  <c r="BM7" i="9"/>
  <c r="BM55" i="9"/>
  <c r="BM59" i="9"/>
  <c r="BM64" i="9"/>
  <c r="BM89" i="9"/>
  <c r="BM107" i="9"/>
  <c r="BM31" i="9"/>
  <c r="BM145" i="9"/>
  <c r="BM178" i="9"/>
  <c r="BM183" i="9"/>
  <c r="BM186" i="9"/>
  <c r="BM189" i="9"/>
  <c r="BM194" i="9"/>
  <c r="BM204" i="9"/>
  <c r="BM225" i="9"/>
  <c r="BM2" i="9"/>
  <c r="BM9" i="9"/>
  <c r="BM58" i="9"/>
  <c r="BM16" i="9"/>
  <c r="BM227" i="9"/>
  <c r="BM41" i="9"/>
  <c r="BM53" i="9"/>
  <c r="BM57" i="9"/>
  <c r="BM76" i="9"/>
  <c r="BM92" i="9"/>
  <c r="BM83" i="9"/>
  <c r="BM113" i="9"/>
  <c r="BM126" i="9"/>
  <c r="BM149" i="9"/>
  <c r="BM208" i="9"/>
  <c r="BM228" i="9"/>
  <c r="BM150" i="9"/>
  <c r="BM23" i="9"/>
  <c r="BM39" i="9"/>
  <c r="BM52" i="9"/>
  <c r="BM74" i="9"/>
  <c r="BM91" i="9"/>
  <c r="BM103" i="9"/>
  <c r="BM116" i="9"/>
  <c r="BM161" i="9"/>
  <c r="BM173" i="9"/>
  <c r="BM218" i="9"/>
  <c r="BM20" i="9"/>
  <c r="BM22" i="9"/>
  <c r="BM28" i="9"/>
  <c r="BM42" i="9"/>
  <c r="BM222" i="9"/>
  <c r="BM78" i="9"/>
  <c r="BM95" i="9"/>
  <c r="BM121" i="9"/>
  <c r="BM221" i="9"/>
  <c r="BM132" i="9"/>
  <c r="BM158" i="9"/>
  <c r="BM169" i="9"/>
  <c r="BM174" i="9"/>
  <c r="BM219" i="9"/>
  <c r="BM13" i="9"/>
  <c r="BM33" i="9"/>
  <c r="BM19" i="9"/>
  <c r="BM54" i="9"/>
  <c r="BM63" i="9"/>
  <c r="BM88" i="9"/>
  <c r="BM100" i="9"/>
  <c r="BM109" i="9"/>
  <c r="BM122" i="9"/>
  <c r="BM133" i="9"/>
  <c r="BM157" i="9"/>
  <c r="BM170" i="9"/>
  <c r="BM198" i="9"/>
  <c r="BM212" i="9"/>
  <c r="BM4" i="9"/>
  <c r="BM8" i="9"/>
  <c r="BM60" i="9"/>
  <c r="BM80" i="9"/>
  <c r="BM102" i="9"/>
  <c r="BM115" i="9"/>
  <c r="BM135" i="9"/>
  <c r="BM162" i="9"/>
  <c r="BM179" i="9"/>
  <c r="BM184" i="9"/>
  <c r="BM187" i="9"/>
  <c r="BM190" i="9"/>
  <c r="BM200" i="9"/>
  <c r="BM205" i="9"/>
  <c r="BM220" i="9"/>
  <c r="BM56" i="9"/>
  <c r="BM75" i="9"/>
  <c r="BM77" i="9"/>
  <c r="BM90" i="9"/>
  <c r="BM117" i="9"/>
  <c r="BM129" i="9"/>
  <c r="BM139" i="9"/>
  <c r="BM153" i="9"/>
  <c r="BM165" i="9"/>
  <c r="BM172" i="9"/>
  <c r="BM214" i="9"/>
  <c r="BM230" i="9"/>
  <c r="BM231" i="9"/>
  <c r="BM29" i="9"/>
  <c r="BM43" i="9"/>
  <c r="BM65" i="9"/>
  <c r="BM97" i="9"/>
  <c r="BM105" i="9"/>
  <c r="BM143" i="9"/>
  <c r="BM226" i="9"/>
  <c r="BM38" i="9"/>
  <c r="BM50" i="9"/>
  <c r="BM73" i="9"/>
  <c r="BM118" i="9"/>
  <c r="BM130" i="9"/>
  <c r="BM140" i="9"/>
  <c r="BM154" i="9"/>
  <c r="BM166" i="9"/>
  <c r="BM224" i="9"/>
  <c r="BM66" i="9"/>
  <c r="BM67" i="9"/>
  <c r="BM124" i="9"/>
  <c r="BM210" i="8"/>
  <c r="BM202" i="8"/>
  <c r="BM199" i="8"/>
  <c r="BM159" i="8"/>
  <c r="BM168" i="8"/>
  <c r="BM160" i="8"/>
  <c r="BM156" i="8"/>
  <c r="BM148" i="8"/>
  <c r="BM181" i="8"/>
  <c r="BM125" i="8"/>
  <c r="BM93" i="8"/>
  <c r="BM85" i="8"/>
  <c r="BM144" i="8"/>
  <c r="BM94" i="8"/>
  <c r="BM82" i="8"/>
  <c r="BM136" i="8"/>
  <c r="BM96" i="8"/>
  <c r="BM46" i="8"/>
  <c r="BM26" i="8"/>
  <c r="BM69" i="8"/>
  <c r="BM44" i="8"/>
  <c r="BM45" i="8"/>
  <c r="BM34" i="8"/>
  <c r="BM49" i="8"/>
  <c r="BM70" i="8"/>
  <c r="BM14" i="8"/>
  <c r="BM5" i="8"/>
  <c r="BM10" i="8"/>
  <c r="BM62" i="8"/>
  <c r="BM84" i="8"/>
  <c r="BM120" i="8"/>
  <c r="BM131" i="8"/>
  <c r="BM141" i="8"/>
  <c r="BM155" i="8"/>
  <c r="BM167" i="8"/>
  <c r="BM180" i="8"/>
  <c r="BM232" i="8"/>
  <c r="BM188" i="8"/>
  <c r="BM191" i="8"/>
  <c r="BM201" i="8"/>
  <c r="BM206" i="8"/>
  <c r="BM213" i="8"/>
  <c r="BM17" i="8"/>
  <c r="BM24" i="8"/>
  <c r="BM36" i="8"/>
  <c r="BM48" i="8"/>
  <c r="BM71" i="8"/>
  <c r="BM99" i="8"/>
  <c r="BM101" i="8"/>
  <c r="BM111" i="8"/>
  <c r="BM134" i="8"/>
  <c r="BM142" i="8"/>
  <c r="BM40" i="8"/>
  <c r="BM207" i="8"/>
  <c r="BM30" i="8"/>
  <c r="BM35" i="8"/>
  <c r="BM47" i="8"/>
  <c r="BM68" i="8"/>
  <c r="BM171" i="8"/>
  <c r="BM98" i="8"/>
  <c r="BM119" i="8"/>
  <c r="BM128" i="8"/>
  <c r="BM137" i="8"/>
  <c r="BM152" i="8"/>
  <c r="BM79" i="8"/>
  <c r="BM164" i="8"/>
  <c r="BM175" i="8"/>
  <c r="BM216" i="8"/>
  <c r="BM197" i="8"/>
  <c r="BM11" i="8"/>
  <c r="BM18" i="8"/>
  <c r="BM32" i="8"/>
  <c r="BM37" i="8"/>
  <c r="BM51" i="8"/>
  <c r="BM72" i="8"/>
  <c r="BM108" i="8"/>
  <c r="BM146" i="8"/>
  <c r="BM176" i="8"/>
  <c r="BM27" i="8"/>
  <c r="BM217" i="8"/>
  <c r="BM233" i="8"/>
  <c r="BM12" i="8"/>
  <c r="BM15" i="8"/>
  <c r="BM25" i="8"/>
  <c r="BM21" i="8"/>
  <c r="BM106" i="8"/>
  <c r="BM61" i="8"/>
  <c r="BM81" i="8"/>
  <c r="BM110" i="8"/>
  <c r="BM112" i="8"/>
  <c r="BM123" i="8"/>
  <c r="BM147" i="8"/>
  <c r="BM195" i="8"/>
  <c r="BM209" i="8"/>
  <c r="BM215" i="8"/>
  <c r="BM229" i="8"/>
  <c r="BM193" i="8"/>
  <c r="BM6" i="8"/>
  <c r="BM87" i="8"/>
  <c r="BM114" i="8"/>
  <c r="BM127" i="8"/>
  <c r="BM138" i="8"/>
  <c r="BM151" i="8"/>
  <c r="BM163" i="8"/>
  <c r="BM177" i="8"/>
  <c r="BM182" i="8"/>
  <c r="BM185" i="8"/>
  <c r="BM234" i="8"/>
  <c r="BM192" i="8"/>
  <c r="BM203" i="8"/>
  <c r="BM223" i="8"/>
  <c r="BM235" i="8"/>
  <c r="BM86" i="8"/>
  <c r="BM104" i="8"/>
  <c r="BM196" i="8"/>
  <c r="BM211" i="8"/>
  <c r="BM3" i="8"/>
  <c r="BM7" i="8"/>
  <c r="BM55" i="8"/>
  <c r="BM59" i="8"/>
  <c r="BM64" i="8"/>
  <c r="BM89" i="8"/>
  <c r="BM107" i="8"/>
  <c r="BM31" i="8"/>
  <c r="BM145" i="8"/>
  <c r="BM178" i="8"/>
  <c r="BM183" i="8"/>
  <c r="BM186" i="8"/>
  <c r="BM189" i="8"/>
  <c r="BM194" i="8"/>
  <c r="BM204" i="8"/>
  <c r="BM225" i="8"/>
  <c r="BM2" i="8"/>
  <c r="BM9" i="8"/>
  <c r="BM58" i="8"/>
  <c r="BM16" i="8"/>
  <c r="BM227" i="8"/>
  <c r="BM41" i="8"/>
  <c r="BM53" i="8"/>
  <c r="BM57" i="8"/>
  <c r="BM76" i="8"/>
  <c r="BM92" i="8"/>
  <c r="BM83" i="8"/>
  <c r="BM113" i="8"/>
  <c r="BM126" i="8"/>
  <c r="BM149" i="8"/>
  <c r="BM208" i="8"/>
  <c r="BM228" i="8"/>
  <c r="BM150" i="8"/>
  <c r="BM23" i="8"/>
  <c r="BM39" i="8"/>
  <c r="BM52" i="8"/>
  <c r="BM74" i="8"/>
  <c r="BM91" i="8"/>
  <c r="BM103" i="8"/>
  <c r="BM116" i="8"/>
  <c r="BM161" i="8"/>
  <c r="BM173" i="8"/>
  <c r="BM218" i="8"/>
  <c r="BM20" i="8"/>
  <c r="BM22" i="8"/>
  <c r="BM28" i="8"/>
  <c r="BM42" i="8"/>
  <c r="BM222" i="8"/>
  <c r="BM78" i="8"/>
  <c r="BM95" i="8"/>
  <c r="BM121" i="8"/>
  <c r="BM221" i="8"/>
  <c r="BM132" i="8"/>
  <c r="BM158" i="8"/>
  <c r="BM169" i="8"/>
  <c r="BM174" i="8"/>
  <c r="BM219" i="8"/>
  <c r="BM13" i="8"/>
  <c r="BM33" i="8"/>
  <c r="BM19" i="8"/>
  <c r="BM54" i="8"/>
  <c r="BM63" i="8"/>
  <c r="BM88" i="8"/>
  <c r="BM100" i="8"/>
  <c r="BM109" i="8"/>
  <c r="BM122" i="8"/>
  <c r="BM133" i="8"/>
  <c r="BM157" i="8"/>
  <c r="BM170" i="8"/>
  <c r="BM198" i="8"/>
  <c r="BM212" i="8"/>
  <c r="BM4" i="8"/>
  <c r="BM8" i="8"/>
  <c r="BM60" i="8"/>
  <c r="BM80" i="8"/>
  <c r="BM102" i="8"/>
  <c r="BM115" i="8"/>
  <c r="BM135" i="8"/>
  <c r="BM162" i="8"/>
  <c r="BM179" i="8"/>
  <c r="BM184" i="8"/>
  <c r="BM187" i="8"/>
  <c r="BM190" i="8"/>
  <c r="BM200" i="8"/>
  <c r="BM205" i="8"/>
  <c r="BM220" i="8"/>
  <c r="BM56" i="8"/>
  <c r="BM75" i="8"/>
  <c r="BM77" i="8"/>
  <c r="BM90" i="8"/>
  <c r="BM117" i="8"/>
  <c r="BM129" i="8"/>
  <c r="BM139" i="8"/>
  <c r="BM153" i="8"/>
  <c r="BM165" i="8"/>
  <c r="BM172" i="8"/>
  <c r="BM214" i="8"/>
  <c r="BM230" i="8"/>
  <c r="BM231" i="8"/>
  <c r="BM29" i="8"/>
  <c r="BM43" i="8"/>
  <c r="BM65" i="8"/>
  <c r="BM97" i="8"/>
  <c r="BM105" i="8"/>
  <c r="BM143" i="8"/>
  <c r="BM226" i="8"/>
  <c r="BM38" i="8"/>
  <c r="BM50" i="8"/>
  <c r="BM73" i="8"/>
  <c r="BM118" i="8"/>
  <c r="BM130" i="8"/>
  <c r="BM140" i="8"/>
  <c r="BM154" i="8"/>
  <c r="BM166" i="8"/>
  <c r="BM224" i="8"/>
  <c r="BM66" i="8"/>
  <c r="BM67" i="8"/>
  <c r="BM124" i="8"/>
  <c r="BB151" i="9"/>
  <c r="BB151" i="8"/>
  <c r="BB151" i="6"/>
  <c r="BB151" i="10" s="1"/>
  <c r="BB151" i="7"/>
  <c r="BB151" i="11" s="1"/>
  <c r="AK151" i="9"/>
  <c r="AK151" i="8"/>
  <c r="AK151" i="6"/>
  <c r="AK151" i="10" s="1"/>
  <c r="AK151" i="7"/>
  <c r="AK151" i="11" s="1"/>
  <c r="AF151" i="9"/>
  <c r="AF151" i="8"/>
  <c r="AF151" i="6"/>
  <c r="AF151" i="10" s="1"/>
  <c r="AF151" i="7"/>
  <c r="AF151" i="11" s="1"/>
  <c r="AY151" i="9"/>
  <c r="AY151" i="8"/>
  <c r="AY151" i="6"/>
  <c r="AY151" i="10" s="1"/>
  <c r="AY151" i="7"/>
  <c r="AY151" i="11" s="1"/>
  <c r="AB234" i="9"/>
  <c r="AB234" i="8"/>
  <c r="AB234" i="6"/>
  <c r="AB234" i="10" s="1"/>
  <c r="AB234" i="7"/>
  <c r="AB234" i="11" s="1"/>
  <c r="BM199" i="6"/>
  <c r="BM199" i="10" s="1"/>
  <c r="BM168" i="6"/>
  <c r="BM168" i="10" s="1"/>
  <c r="BM181" i="6"/>
  <c r="BM181" i="10" s="1"/>
  <c r="BM210" i="6"/>
  <c r="BM210" i="10" s="1"/>
  <c r="BM202" i="6"/>
  <c r="BM202" i="10" s="1"/>
  <c r="BM136" i="6"/>
  <c r="BM136" i="10" s="1"/>
  <c r="BM96" i="6"/>
  <c r="BM96" i="10" s="1"/>
  <c r="BM159" i="6"/>
  <c r="BM159" i="10" s="1"/>
  <c r="BM156" i="6"/>
  <c r="BM156" i="10" s="1"/>
  <c r="BM125" i="6"/>
  <c r="BM125" i="10" s="1"/>
  <c r="BM93" i="6"/>
  <c r="BM93" i="10" s="1"/>
  <c r="BM85" i="6"/>
  <c r="BM85" i="10" s="1"/>
  <c r="BM69" i="6"/>
  <c r="BM69" i="10" s="1"/>
  <c r="BM45" i="6"/>
  <c r="BM45" i="10" s="1"/>
  <c r="BM94" i="6"/>
  <c r="BM94" i="10" s="1"/>
  <c r="BM82" i="6"/>
  <c r="BM82" i="10" s="1"/>
  <c r="BM46" i="6"/>
  <c r="BM46" i="10" s="1"/>
  <c r="BM148" i="6"/>
  <c r="BM148" i="10" s="1"/>
  <c r="BM160" i="6"/>
  <c r="BM160" i="10" s="1"/>
  <c r="BM144" i="6"/>
  <c r="BM144" i="10" s="1"/>
  <c r="BM44" i="6"/>
  <c r="BM44" i="10" s="1"/>
  <c r="BM26" i="6"/>
  <c r="BM26" i="10" s="1"/>
  <c r="BM34" i="6"/>
  <c r="BM34" i="10" s="1"/>
  <c r="BM49" i="6"/>
  <c r="BM49" i="10" s="1"/>
  <c r="BM70" i="6"/>
  <c r="BM70" i="10" s="1"/>
  <c r="BM20" i="6"/>
  <c r="BM20" i="10" s="1"/>
  <c r="BM22" i="6"/>
  <c r="BM22" i="10" s="1"/>
  <c r="BM28" i="6"/>
  <c r="BM28" i="10" s="1"/>
  <c r="BM42" i="6"/>
  <c r="BM42" i="10" s="1"/>
  <c r="BM222" i="6"/>
  <c r="BM222" i="10" s="1"/>
  <c r="BM78" i="6"/>
  <c r="BM78" i="10" s="1"/>
  <c r="BM95" i="6"/>
  <c r="BM95" i="10" s="1"/>
  <c r="BM121" i="6"/>
  <c r="BM121" i="10" s="1"/>
  <c r="BM221" i="6"/>
  <c r="BM221" i="10" s="1"/>
  <c r="BM132" i="6"/>
  <c r="BM132" i="10" s="1"/>
  <c r="BM158" i="6"/>
  <c r="BM158" i="10" s="1"/>
  <c r="BM169" i="6"/>
  <c r="BM169" i="10" s="1"/>
  <c r="BM174" i="6"/>
  <c r="BM174" i="10" s="1"/>
  <c r="BM219" i="6"/>
  <c r="BM219" i="10" s="1"/>
  <c r="BM13" i="6"/>
  <c r="BM13" i="10" s="1"/>
  <c r="BM33" i="6"/>
  <c r="BM33" i="10" s="1"/>
  <c r="BM19" i="6"/>
  <c r="BM19" i="10" s="1"/>
  <c r="BM54" i="6"/>
  <c r="BM54" i="10" s="1"/>
  <c r="BM63" i="6"/>
  <c r="BM63" i="10" s="1"/>
  <c r="BM88" i="6"/>
  <c r="BM88" i="10" s="1"/>
  <c r="BM100" i="6"/>
  <c r="BM100" i="10" s="1"/>
  <c r="BM109" i="6"/>
  <c r="BM109" i="10" s="1"/>
  <c r="BM122" i="6"/>
  <c r="BM122" i="10" s="1"/>
  <c r="BM133" i="6"/>
  <c r="BM133" i="10" s="1"/>
  <c r="BM157" i="6"/>
  <c r="BM157" i="10" s="1"/>
  <c r="BM170" i="6"/>
  <c r="BM170" i="10" s="1"/>
  <c r="BM198" i="6"/>
  <c r="BM198" i="10" s="1"/>
  <c r="BM212" i="6"/>
  <c r="BM212" i="10" s="1"/>
  <c r="BM4" i="6"/>
  <c r="BM4" i="10" s="1"/>
  <c r="BM8" i="6"/>
  <c r="BM8" i="10" s="1"/>
  <c r="BM60" i="6"/>
  <c r="BM60" i="10" s="1"/>
  <c r="BM80" i="6"/>
  <c r="BM80" i="10" s="1"/>
  <c r="BM102" i="6"/>
  <c r="BM102" i="10" s="1"/>
  <c r="BM115" i="6"/>
  <c r="BM115" i="10" s="1"/>
  <c r="BM135" i="6"/>
  <c r="BM135" i="10" s="1"/>
  <c r="BM162" i="6"/>
  <c r="BM162" i="10" s="1"/>
  <c r="BM179" i="6"/>
  <c r="BM179" i="10" s="1"/>
  <c r="BM184" i="6"/>
  <c r="BM184" i="10" s="1"/>
  <c r="BM187" i="6"/>
  <c r="BM187" i="10" s="1"/>
  <c r="BM190" i="6"/>
  <c r="BM190" i="10" s="1"/>
  <c r="BM200" i="6"/>
  <c r="BM200" i="10" s="1"/>
  <c r="BM205" i="6"/>
  <c r="BM205" i="10" s="1"/>
  <c r="BM220" i="6"/>
  <c r="BM220" i="10" s="1"/>
  <c r="BM56" i="6"/>
  <c r="BM56" i="10" s="1"/>
  <c r="BM75" i="6"/>
  <c r="BM75" i="10" s="1"/>
  <c r="BM77" i="6"/>
  <c r="BM77" i="10" s="1"/>
  <c r="BM90" i="6"/>
  <c r="BM90" i="10" s="1"/>
  <c r="BM117" i="6"/>
  <c r="BM117" i="10" s="1"/>
  <c r="BM129" i="6"/>
  <c r="BM129" i="10" s="1"/>
  <c r="BM139" i="6"/>
  <c r="BM139" i="10" s="1"/>
  <c r="BM153" i="6"/>
  <c r="BM153" i="10" s="1"/>
  <c r="BM165" i="6"/>
  <c r="BM165" i="10" s="1"/>
  <c r="BM172" i="6"/>
  <c r="BM172" i="10" s="1"/>
  <c r="BM214" i="6"/>
  <c r="BM214" i="10" s="1"/>
  <c r="BM230" i="6"/>
  <c r="BM230" i="10" s="1"/>
  <c r="BM14" i="6"/>
  <c r="BM14" i="10" s="1"/>
  <c r="BM5" i="6"/>
  <c r="BM5" i="10" s="1"/>
  <c r="BM10" i="6"/>
  <c r="BM10" i="10" s="1"/>
  <c r="BM62" i="6"/>
  <c r="BM62" i="10" s="1"/>
  <c r="BM84" i="6"/>
  <c r="BM84" i="10" s="1"/>
  <c r="BM120" i="6"/>
  <c r="BM120" i="10" s="1"/>
  <c r="BM131" i="6"/>
  <c r="BM131" i="10" s="1"/>
  <c r="BM141" i="6"/>
  <c r="BM141" i="10" s="1"/>
  <c r="BM155" i="6"/>
  <c r="BM155" i="10" s="1"/>
  <c r="BM167" i="6"/>
  <c r="BM167" i="10" s="1"/>
  <c r="BM180" i="6"/>
  <c r="BM180" i="10" s="1"/>
  <c r="BM232" i="6"/>
  <c r="BM232" i="10" s="1"/>
  <c r="BM188" i="6"/>
  <c r="BM188" i="10" s="1"/>
  <c r="BM191" i="6"/>
  <c r="BM191" i="10" s="1"/>
  <c r="BM201" i="6"/>
  <c r="BM201" i="10" s="1"/>
  <c r="BM206" i="6"/>
  <c r="BM206" i="10" s="1"/>
  <c r="BM213" i="6"/>
  <c r="BM213" i="10" s="1"/>
  <c r="BM17" i="6"/>
  <c r="BM17" i="10" s="1"/>
  <c r="BM24" i="6"/>
  <c r="BM24" i="10" s="1"/>
  <c r="BM36" i="6"/>
  <c r="BM36" i="10" s="1"/>
  <c r="BM48" i="6"/>
  <c r="BM48" i="10" s="1"/>
  <c r="BM71" i="6"/>
  <c r="BM71" i="10" s="1"/>
  <c r="BM99" i="6"/>
  <c r="BM99" i="10" s="1"/>
  <c r="BM101" i="6"/>
  <c r="BM101" i="10" s="1"/>
  <c r="BM111" i="6"/>
  <c r="BM111" i="10" s="1"/>
  <c r="BM134" i="6"/>
  <c r="BM134" i="10" s="1"/>
  <c r="BM142" i="6"/>
  <c r="BM142" i="10" s="1"/>
  <c r="BM40" i="6"/>
  <c r="BM40" i="10" s="1"/>
  <c r="BM207" i="6"/>
  <c r="BM207" i="10" s="1"/>
  <c r="BM30" i="6"/>
  <c r="BM30" i="10" s="1"/>
  <c r="BM35" i="6"/>
  <c r="BM35" i="10" s="1"/>
  <c r="BM47" i="6"/>
  <c r="BM47" i="10" s="1"/>
  <c r="BM68" i="6"/>
  <c r="BM68" i="10" s="1"/>
  <c r="BM171" i="6"/>
  <c r="BM171" i="10" s="1"/>
  <c r="BM98" i="6"/>
  <c r="BM98" i="10" s="1"/>
  <c r="BM119" i="6"/>
  <c r="BM119" i="10" s="1"/>
  <c r="BM128" i="6"/>
  <c r="BM128" i="10" s="1"/>
  <c r="BM137" i="6"/>
  <c r="BM137" i="10" s="1"/>
  <c r="BM152" i="6"/>
  <c r="BM152" i="10" s="1"/>
  <c r="BM79" i="6"/>
  <c r="BM79" i="10" s="1"/>
  <c r="BM164" i="6"/>
  <c r="BM164" i="10" s="1"/>
  <c r="BM175" i="6"/>
  <c r="BM175" i="10" s="1"/>
  <c r="BM216" i="6"/>
  <c r="BM216" i="10" s="1"/>
  <c r="BM197" i="6"/>
  <c r="BM197" i="10" s="1"/>
  <c r="BM11" i="6"/>
  <c r="BM11" i="10" s="1"/>
  <c r="BM18" i="6"/>
  <c r="BM18" i="10" s="1"/>
  <c r="BM32" i="6"/>
  <c r="BM32" i="10" s="1"/>
  <c r="BM37" i="6"/>
  <c r="BM37" i="10" s="1"/>
  <c r="BM51" i="6"/>
  <c r="BM51" i="10" s="1"/>
  <c r="BM72" i="6"/>
  <c r="BM72" i="10" s="1"/>
  <c r="BM108" i="6"/>
  <c r="BM108" i="10" s="1"/>
  <c r="BM146" i="6"/>
  <c r="BM146" i="10" s="1"/>
  <c r="BM176" i="6"/>
  <c r="BM176" i="10" s="1"/>
  <c r="BM27" i="6"/>
  <c r="BM27" i="10" s="1"/>
  <c r="BM217" i="6"/>
  <c r="BM217" i="10" s="1"/>
  <c r="BM233" i="6"/>
  <c r="BM233" i="10" s="1"/>
  <c r="BM12" i="6"/>
  <c r="BM12" i="10" s="1"/>
  <c r="BM15" i="6"/>
  <c r="BM15" i="10" s="1"/>
  <c r="BM25" i="6"/>
  <c r="BM25" i="10" s="1"/>
  <c r="BM21" i="6"/>
  <c r="BM21" i="10" s="1"/>
  <c r="BM106" i="6"/>
  <c r="BM106" i="10" s="1"/>
  <c r="BM61" i="6"/>
  <c r="BM61" i="10" s="1"/>
  <c r="BM81" i="6"/>
  <c r="BM81" i="10" s="1"/>
  <c r="BM110" i="6"/>
  <c r="BM110" i="10" s="1"/>
  <c r="BM112" i="6"/>
  <c r="BM112" i="10" s="1"/>
  <c r="BM123" i="6"/>
  <c r="BM123" i="10" s="1"/>
  <c r="BM147" i="6"/>
  <c r="BM147" i="10" s="1"/>
  <c r="BM195" i="6"/>
  <c r="BM195" i="10" s="1"/>
  <c r="BM209" i="6"/>
  <c r="BM209" i="10" s="1"/>
  <c r="BM215" i="6"/>
  <c r="BM215" i="10" s="1"/>
  <c r="BM229" i="6"/>
  <c r="BM229" i="10" s="1"/>
  <c r="BM193" i="6"/>
  <c r="BM193" i="10" s="1"/>
  <c r="BM6" i="6"/>
  <c r="BM6" i="10" s="1"/>
  <c r="BM87" i="6"/>
  <c r="BM87" i="10" s="1"/>
  <c r="BM114" i="6"/>
  <c r="BM114" i="10" s="1"/>
  <c r="BM127" i="6"/>
  <c r="BM127" i="10" s="1"/>
  <c r="BM138" i="6"/>
  <c r="BM138" i="10" s="1"/>
  <c r="BM151" i="6"/>
  <c r="BM151" i="10" s="1"/>
  <c r="BM163" i="6"/>
  <c r="BM163" i="10" s="1"/>
  <c r="BM177" i="6"/>
  <c r="BM177" i="10" s="1"/>
  <c r="BM182" i="6"/>
  <c r="BM182" i="10" s="1"/>
  <c r="BM185" i="6"/>
  <c r="BM185" i="10" s="1"/>
  <c r="BM234" i="6"/>
  <c r="BM234" i="10" s="1"/>
  <c r="BM192" i="6"/>
  <c r="BM192" i="10" s="1"/>
  <c r="BM203" i="6"/>
  <c r="BM203" i="10" s="1"/>
  <c r="BM223" i="6"/>
  <c r="BM223" i="10" s="1"/>
  <c r="BM235" i="6"/>
  <c r="BM235" i="10" s="1"/>
  <c r="BM86" i="6"/>
  <c r="BM86" i="10" s="1"/>
  <c r="BM104" i="6"/>
  <c r="BM104" i="10" s="1"/>
  <c r="BM196" i="6"/>
  <c r="BM196" i="10" s="1"/>
  <c r="BM211" i="6"/>
  <c r="BM211" i="10" s="1"/>
  <c r="BM231" i="6"/>
  <c r="BM231" i="10" s="1"/>
  <c r="BM3" i="6"/>
  <c r="BM3" i="10" s="1"/>
  <c r="BM7" i="6"/>
  <c r="BM7" i="10" s="1"/>
  <c r="BM55" i="6"/>
  <c r="BM55" i="10" s="1"/>
  <c r="BM59" i="6"/>
  <c r="BM59" i="10" s="1"/>
  <c r="BM64" i="6"/>
  <c r="BM64" i="10" s="1"/>
  <c r="BM89" i="6"/>
  <c r="BM89" i="10" s="1"/>
  <c r="BM107" i="6"/>
  <c r="BM107" i="10" s="1"/>
  <c r="BM31" i="6"/>
  <c r="BM31" i="10" s="1"/>
  <c r="BM145" i="6"/>
  <c r="BM145" i="10" s="1"/>
  <c r="BM178" i="6"/>
  <c r="BM178" i="10" s="1"/>
  <c r="BM183" i="6"/>
  <c r="BM183" i="10" s="1"/>
  <c r="BM186" i="6"/>
  <c r="BM186" i="10" s="1"/>
  <c r="BM189" i="6"/>
  <c r="BM189" i="10" s="1"/>
  <c r="BM194" i="6"/>
  <c r="BM194" i="10" s="1"/>
  <c r="BM204" i="6"/>
  <c r="BM204" i="10" s="1"/>
  <c r="BM225" i="6"/>
  <c r="BM225" i="10" s="1"/>
  <c r="BM2" i="6"/>
  <c r="BM2" i="10" s="1"/>
  <c r="BM9" i="6"/>
  <c r="BM9" i="10" s="1"/>
  <c r="BM58" i="6"/>
  <c r="BM58" i="10" s="1"/>
  <c r="BM16" i="6"/>
  <c r="BM16" i="10" s="1"/>
  <c r="BM227" i="6"/>
  <c r="BM227" i="10" s="1"/>
  <c r="BM41" i="6"/>
  <c r="BM41" i="10" s="1"/>
  <c r="BM53" i="6"/>
  <c r="BM53" i="10" s="1"/>
  <c r="BM57" i="6"/>
  <c r="BM57" i="10" s="1"/>
  <c r="BM76" i="6"/>
  <c r="BM76" i="10" s="1"/>
  <c r="BM92" i="6"/>
  <c r="BM92" i="10" s="1"/>
  <c r="BM83" i="6"/>
  <c r="BM83" i="10" s="1"/>
  <c r="BM113" i="6"/>
  <c r="BM113" i="10" s="1"/>
  <c r="BM126" i="6"/>
  <c r="BM126" i="10" s="1"/>
  <c r="BM149" i="6"/>
  <c r="BM149" i="10" s="1"/>
  <c r="BM208" i="6"/>
  <c r="BM208" i="10" s="1"/>
  <c r="BM228" i="6"/>
  <c r="BM228" i="10" s="1"/>
  <c r="BM150" i="6"/>
  <c r="BM150" i="10" s="1"/>
  <c r="BM23" i="6"/>
  <c r="BM23" i="10" s="1"/>
  <c r="BM39" i="6"/>
  <c r="BM39" i="10" s="1"/>
  <c r="BM52" i="6"/>
  <c r="BM52" i="10" s="1"/>
  <c r="BM74" i="6"/>
  <c r="BM74" i="10" s="1"/>
  <c r="BM91" i="6"/>
  <c r="BM91" i="10" s="1"/>
  <c r="BM103" i="6"/>
  <c r="BM103" i="10" s="1"/>
  <c r="BM116" i="6"/>
  <c r="BM116" i="10" s="1"/>
  <c r="BM161" i="6"/>
  <c r="BM161" i="10" s="1"/>
  <c r="BM173" i="6"/>
  <c r="BM173" i="10" s="1"/>
  <c r="BM218" i="6"/>
  <c r="BM218" i="10" s="1"/>
  <c r="BM29" i="6"/>
  <c r="BM29" i="10" s="1"/>
  <c r="BM43" i="6"/>
  <c r="BM43" i="10" s="1"/>
  <c r="BM65" i="6"/>
  <c r="BM65" i="10" s="1"/>
  <c r="BM97" i="6"/>
  <c r="BM97" i="10" s="1"/>
  <c r="BM105" i="6"/>
  <c r="BM105" i="10" s="1"/>
  <c r="BM143" i="6"/>
  <c r="BM143" i="10" s="1"/>
  <c r="BM226" i="6"/>
  <c r="BM226" i="10" s="1"/>
  <c r="BM38" i="6"/>
  <c r="BM38" i="10" s="1"/>
  <c r="BM50" i="6"/>
  <c r="BM50" i="10" s="1"/>
  <c r="BM73" i="6"/>
  <c r="BM73" i="10" s="1"/>
  <c r="BM118" i="6"/>
  <c r="BM118" i="10" s="1"/>
  <c r="BM130" i="6"/>
  <c r="BM130" i="10" s="1"/>
  <c r="BM140" i="6"/>
  <c r="BM140" i="10" s="1"/>
  <c r="BM154" i="6"/>
  <c r="BM154" i="10" s="1"/>
  <c r="BM166" i="6"/>
  <c r="BM166" i="10" s="1"/>
  <c r="BM224" i="6"/>
  <c r="BM224" i="10" s="1"/>
  <c r="BM66" i="6"/>
  <c r="BM66" i="10" s="1"/>
  <c r="BM67" i="6"/>
  <c r="BM67" i="10" s="1"/>
  <c r="BM124" i="6"/>
  <c r="BM124" i="10" s="1"/>
  <c r="AD151" i="9"/>
  <c r="AD151" i="8"/>
  <c r="AD151" i="6"/>
  <c r="AD151" i="10" s="1"/>
  <c r="AD151" i="7"/>
  <c r="AD151" i="11" s="1"/>
  <c r="AO151" i="9"/>
  <c r="AO151" i="8"/>
  <c r="AO151" i="6"/>
  <c r="AO151" i="10" s="1"/>
  <c r="AO151" i="7"/>
  <c r="AO151" i="11" s="1"/>
  <c r="AN151" i="9"/>
  <c r="AN151" i="8"/>
  <c r="AN151" i="6"/>
  <c r="AN151" i="10" s="1"/>
  <c r="AN151" i="7"/>
  <c r="AN151" i="11" s="1"/>
  <c r="AA40" i="9"/>
  <c r="AA40" i="8"/>
  <c r="AA40" i="6"/>
  <c r="AA40" i="10" s="1"/>
  <c r="AA40" i="7"/>
  <c r="AA40" i="11" s="1"/>
  <c r="BM181" i="7"/>
  <c r="BM181" i="11" s="1"/>
  <c r="BM210" i="7"/>
  <c r="BM210" i="11" s="1"/>
  <c r="BM202" i="7"/>
  <c r="BM202" i="11" s="1"/>
  <c r="BM199" i="7"/>
  <c r="BM199" i="11" s="1"/>
  <c r="BM159" i="7"/>
  <c r="BM159" i="11" s="1"/>
  <c r="BM168" i="7"/>
  <c r="BM168" i="11" s="1"/>
  <c r="BM160" i="7"/>
  <c r="BM160" i="11" s="1"/>
  <c r="BM156" i="7"/>
  <c r="BM156" i="11" s="1"/>
  <c r="BM148" i="7"/>
  <c r="BM148" i="11" s="1"/>
  <c r="BM144" i="7"/>
  <c r="BM144" i="11" s="1"/>
  <c r="BM94" i="7"/>
  <c r="BM94" i="11" s="1"/>
  <c r="BM82" i="7"/>
  <c r="BM82" i="11" s="1"/>
  <c r="BM46" i="7"/>
  <c r="BM46" i="11" s="1"/>
  <c r="BM26" i="7"/>
  <c r="BM26" i="11" s="1"/>
  <c r="BM136" i="7"/>
  <c r="BM136" i="11" s="1"/>
  <c r="BM96" i="7"/>
  <c r="BM96" i="11" s="1"/>
  <c r="BM44" i="7"/>
  <c r="BM44" i="11" s="1"/>
  <c r="BM125" i="7"/>
  <c r="BM125" i="11" s="1"/>
  <c r="BM93" i="7"/>
  <c r="BM93" i="11" s="1"/>
  <c r="BM85" i="7"/>
  <c r="BM85" i="11" s="1"/>
  <c r="BM69" i="7"/>
  <c r="BM69" i="11" s="1"/>
  <c r="BM45" i="7"/>
  <c r="BM45" i="11" s="1"/>
  <c r="BM34" i="7"/>
  <c r="BM34" i="11" s="1"/>
  <c r="BM49" i="7"/>
  <c r="BM49" i="11" s="1"/>
  <c r="BM70" i="7"/>
  <c r="BM70" i="11" s="1"/>
  <c r="BM20" i="7"/>
  <c r="BM20" i="11" s="1"/>
  <c r="BM22" i="7"/>
  <c r="BM22" i="11" s="1"/>
  <c r="BM28" i="7"/>
  <c r="BM28" i="11" s="1"/>
  <c r="BM42" i="7"/>
  <c r="BM42" i="11" s="1"/>
  <c r="BM222" i="7"/>
  <c r="BM222" i="11" s="1"/>
  <c r="BM78" i="7"/>
  <c r="BM78" i="11" s="1"/>
  <c r="BM95" i="7"/>
  <c r="BM95" i="11" s="1"/>
  <c r="BM121" i="7"/>
  <c r="BM121" i="11" s="1"/>
  <c r="BM221" i="7"/>
  <c r="BM221" i="11" s="1"/>
  <c r="BM132" i="7"/>
  <c r="BM132" i="11" s="1"/>
  <c r="BM158" i="7"/>
  <c r="BM158" i="11" s="1"/>
  <c r="BM169" i="7"/>
  <c r="BM169" i="11" s="1"/>
  <c r="BM174" i="7"/>
  <c r="BM174" i="11" s="1"/>
  <c r="BM219" i="7"/>
  <c r="BM219" i="11" s="1"/>
  <c r="BM13" i="7"/>
  <c r="BM13" i="11" s="1"/>
  <c r="BM33" i="7"/>
  <c r="BM33" i="11" s="1"/>
  <c r="BM19" i="7"/>
  <c r="BM19" i="11" s="1"/>
  <c r="BM54" i="7"/>
  <c r="BM54" i="11" s="1"/>
  <c r="BM63" i="7"/>
  <c r="BM63" i="11" s="1"/>
  <c r="BM88" i="7"/>
  <c r="BM88" i="11" s="1"/>
  <c r="BM100" i="7"/>
  <c r="BM100" i="11" s="1"/>
  <c r="BM109" i="7"/>
  <c r="BM109" i="11" s="1"/>
  <c r="BM122" i="7"/>
  <c r="BM122" i="11" s="1"/>
  <c r="BM133" i="7"/>
  <c r="BM133" i="11" s="1"/>
  <c r="BM157" i="7"/>
  <c r="BM157" i="11" s="1"/>
  <c r="BM170" i="7"/>
  <c r="BM170" i="11" s="1"/>
  <c r="BM198" i="7"/>
  <c r="BM198" i="11" s="1"/>
  <c r="BM212" i="7"/>
  <c r="BM212" i="11" s="1"/>
  <c r="BM4" i="7"/>
  <c r="BM4" i="11" s="1"/>
  <c r="BM8" i="7"/>
  <c r="BM8" i="11" s="1"/>
  <c r="BM60" i="7"/>
  <c r="BM60" i="11" s="1"/>
  <c r="BM80" i="7"/>
  <c r="BM80" i="11" s="1"/>
  <c r="BM102" i="7"/>
  <c r="BM102" i="11" s="1"/>
  <c r="BM115" i="7"/>
  <c r="BM115" i="11" s="1"/>
  <c r="BM135" i="7"/>
  <c r="BM135" i="11" s="1"/>
  <c r="BM162" i="7"/>
  <c r="BM162" i="11" s="1"/>
  <c r="BM179" i="7"/>
  <c r="BM179" i="11" s="1"/>
  <c r="BM184" i="7"/>
  <c r="BM184" i="11" s="1"/>
  <c r="BM187" i="7"/>
  <c r="BM187" i="11" s="1"/>
  <c r="BM190" i="7"/>
  <c r="BM190" i="11" s="1"/>
  <c r="BM200" i="7"/>
  <c r="BM200" i="11" s="1"/>
  <c r="BM205" i="7"/>
  <c r="BM205" i="11" s="1"/>
  <c r="BM220" i="7"/>
  <c r="BM220" i="11" s="1"/>
  <c r="BM56" i="7"/>
  <c r="BM56" i="11" s="1"/>
  <c r="BM75" i="7"/>
  <c r="BM75" i="11" s="1"/>
  <c r="BM77" i="7"/>
  <c r="BM77" i="11" s="1"/>
  <c r="BM90" i="7"/>
  <c r="BM90" i="11" s="1"/>
  <c r="BM117" i="7"/>
  <c r="BM117" i="11" s="1"/>
  <c r="BM129" i="7"/>
  <c r="BM129" i="11" s="1"/>
  <c r="BM139" i="7"/>
  <c r="BM139" i="11" s="1"/>
  <c r="BM153" i="7"/>
  <c r="BM153" i="11" s="1"/>
  <c r="BM165" i="7"/>
  <c r="BM165" i="11" s="1"/>
  <c r="BM172" i="7"/>
  <c r="BM172" i="11" s="1"/>
  <c r="BM214" i="7"/>
  <c r="BM214" i="11" s="1"/>
  <c r="BM230" i="7"/>
  <c r="BM230" i="11" s="1"/>
  <c r="BM14" i="7"/>
  <c r="BM14" i="11" s="1"/>
  <c r="BM5" i="7"/>
  <c r="BM5" i="11" s="1"/>
  <c r="BM10" i="7"/>
  <c r="BM10" i="11" s="1"/>
  <c r="BM62" i="7"/>
  <c r="BM62" i="11" s="1"/>
  <c r="BM84" i="7"/>
  <c r="BM84" i="11" s="1"/>
  <c r="BM120" i="7"/>
  <c r="BM120" i="11" s="1"/>
  <c r="BM131" i="7"/>
  <c r="BM131" i="11" s="1"/>
  <c r="BM141" i="7"/>
  <c r="BM141" i="11" s="1"/>
  <c r="BM155" i="7"/>
  <c r="BM155" i="11" s="1"/>
  <c r="BM167" i="7"/>
  <c r="BM167" i="11" s="1"/>
  <c r="BM180" i="7"/>
  <c r="BM180" i="11" s="1"/>
  <c r="BM232" i="7"/>
  <c r="BM232" i="11" s="1"/>
  <c r="BM188" i="7"/>
  <c r="BM188" i="11" s="1"/>
  <c r="BM191" i="7"/>
  <c r="BM191" i="11" s="1"/>
  <c r="BM201" i="7"/>
  <c r="BM201" i="11" s="1"/>
  <c r="BM206" i="7"/>
  <c r="BM206" i="11" s="1"/>
  <c r="BM213" i="7"/>
  <c r="BM213" i="11" s="1"/>
  <c r="BM17" i="7"/>
  <c r="BM17" i="11" s="1"/>
  <c r="BM24" i="7"/>
  <c r="BM24" i="11" s="1"/>
  <c r="BM36" i="7"/>
  <c r="BM36" i="11" s="1"/>
  <c r="BM48" i="7"/>
  <c r="BM48" i="11" s="1"/>
  <c r="BM71" i="7"/>
  <c r="BM71" i="11" s="1"/>
  <c r="BM99" i="7"/>
  <c r="BM99" i="11" s="1"/>
  <c r="BM101" i="7"/>
  <c r="BM101" i="11" s="1"/>
  <c r="BM111" i="7"/>
  <c r="BM111" i="11" s="1"/>
  <c r="BM134" i="7"/>
  <c r="BM134" i="11" s="1"/>
  <c r="BM142" i="7"/>
  <c r="BM142" i="11" s="1"/>
  <c r="BM40" i="7"/>
  <c r="BM40" i="11" s="1"/>
  <c r="BM207" i="7"/>
  <c r="BM207" i="11" s="1"/>
  <c r="BM30" i="7"/>
  <c r="BM30" i="11" s="1"/>
  <c r="BM35" i="7"/>
  <c r="BM35" i="11" s="1"/>
  <c r="BM47" i="7"/>
  <c r="BM47" i="11" s="1"/>
  <c r="BM68" i="7"/>
  <c r="BM68" i="11" s="1"/>
  <c r="BM171" i="7"/>
  <c r="BM171" i="11" s="1"/>
  <c r="BM98" i="7"/>
  <c r="BM98" i="11" s="1"/>
  <c r="BM119" i="7"/>
  <c r="BM119" i="11" s="1"/>
  <c r="BM128" i="7"/>
  <c r="BM128" i="11" s="1"/>
  <c r="BM137" i="7"/>
  <c r="BM137" i="11" s="1"/>
  <c r="BM152" i="7"/>
  <c r="BM152" i="11" s="1"/>
  <c r="BM79" i="7"/>
  <c r="BM79" i="11" s="1"/>
  <c r="BM164" i="7"/>
  <c r="BM164" i="11" s="1"/>
  <c r="BM175" i="7"/>
  <c r="BM175" i="11" s="1"/>
  <c r="BM216" i="7"/>
  <c r="BM216" i="11" s="1"/>
  <c r="BM197" i="7"/>
  <c r="BM197" i="11" s="1"/>
  <c r="BM11" i="7"/>
  <c r="BM11" i="11" s="1"/>
  <c r="BM18" i="7"/>
  <c r="BM18" i="11" s="1"/>
  <c r="BM32" i="7"/>
  <c r="BM32" i="11" s="1"/>
  <c r="BM37" i="7"/>
  <c r="BM37" i="11" s="1"/>
  <c r="BM51" i="7"/>
  <c r="BM51" i="11" s="1"/>
  <c r="BM72" i="7"/>
  <c r="BM72" i="11" s="1"/>
  <c r="BM108" i="7"/>
  <c r="BM108" i="11" s="1"/>
  <c r="BM146" i="7"/>
  <c r="BM146" i="11" s="1"/>
  <c r="BM176" i="7"/>
  <c r="BM176" i="11" s="1"/>
  <c r="BM27" i="7"/>
  <c r="BM27" i="11" s="1"/>
  <c r="BM217" i="7"/>
  <c r="BM217" i="11" s="1"/>
  <c r="BM233" i="7"/>
  <c r="BM233" i="11" s="1"/>
  <c r="BM12" i="7"/>
  <c r="BM12" i="11" s="1"/>
  <c r="BM15" i="7"/>
  <c r="BM15" i="11" s="1"/>
  <c r="BM25" i="7"/>
  <c r="BM25" i="11" s="1"/>
  <c r="BM21" i="7"/>
  <c r="BM21" i="11" s="1"/>
  <c r="BM106" i="7"/>
  <c r="BM106" i="11" s="1"/>
  <c r="BM61" i="7"/>
  <c r="BM61" i="11" s="1"/>
  <c r="BM81" i="7"/>
  <c r="BM81" i="11" s="1"/>
  <c r="BM110" i="7"/>
  <c r="BM110" i="11" s="1"/>
  <c r="BM112" i="7"/>
  <c r="BM112" i="11" s="1"/>
  <c r="BM123" i="7"/>
  <c r="BM123" i="11" s="1"/>
  <c r="BM147" i="7"/>
  <c r="BM147" i="11" s="1"/>
  <c r="BM195" i="7"/>
  <c r="BM195" i="11" s="1"/>
  <c r="BM209" i="7"/>
  <c r="BM209" i="11" s="1"/>
  <c r="BM215" i="7"/>
  <c r="BM215" i="11" s="1"/>
  <c r="BM229" i="7"/>
  <c r="BM229" i="11" s="1"/>
  <c r="BM193" i="7"/>
  <c r="BM193" i="11" s="1"/>
  <c r="BM6" i="7"/>
  <c r="BM6" i="11" s="1"/>
  <c r="BM87" i="7"/>
  <c r="BM87" i="11" s="1"/>
  <c r="BM114" i="7"/>
  <c r="BM114" i="11" s="1"/>
  <c r="BM127" i="7"/>
  <c r="BM127" i="11" s="1"/>
  <c r="BM138" i="7"/>
  <c r="BM138" i="11" s="1"/>
  <c r="BM151" i="7"/>
  <c r="BM151" i="11" s="1"/>
  <c r="BM163" i="7"/>
  <c r="BM163" i="11" s="1"/>
  <c r="BM177" i="7"/>
  <c r="BM177" i="11" s="1"/>
  <c r="BM182" i="7"/>
  <c r="BM182" i="11" s="1"/>
  <c r="BM185" i="7"/>
  <c r="BM185" i="11" s="1"/>
  <c r="BM234" i="7"/>
  <c r="BM234" i="11" s="1"/>
  <c r="BM192" i="7"/>
  <c r="BM192" i="11" s="1"/>
  <c r="BM203" i="7"/>
  <c r="BM203" i="11" s="1"/>
  <c r="BM223" i="7"/>
  <c r="BM223" i="11" s="1"/>
  <c r="BM235" i="7"/>
  <c r="BM235" i="11" s="1"/>
  <c r="BM86" i="7"/>
  <c r="BM86" i="11" s="1"/>
  <c r="BM104" i="7"/>
  <c r="BM104" i="11" s="1"/>
  <c r="BM196" i="7"/>
  <c r="BM196" i="11" s="1"/>
  <c r="BM211" i="7"/>
  <c r="BM211" i="11" s="1"/>
  <c r="BM231" i="7"/>
  <c r="BM231" i="11" s="1"/>
  <c r="BM3" i="7"/>
  <c r="BM3" i="11" s="1"/>
  <c r="BM7" i="7"/>
  <c r="BM7" i="11" s="1"/>
  <c r="BM55" i="7"/>
  <c r="BM55" i="11" s="1"/>
  <c r="BM59" i="7"/>
  <c r="BM59" i="11" s="1"/>
  <c r="BM64" i="7"/>
  <c r="BM64" i="11" s="1"/>
  <c r="BM89" i="7"/>
  <c r="BM89" i="11" s="1"/>
  <c r="BM107" i="7"/>
  <c r="BM107" i="11" s="1"/>
  <c r="BM31" i="7"/>
  <c r="BM31" i="11" s="1"/>
  <c r="BM145" i="7"/>
  <c r="BM145" i="11" s="1"/>
  <c r="BM178" i="7"/>
  <c r="BM178" i="11" s="1"/>
  <c r="BM183" i="7"/>
  <c r="BM183" i="11" s="1"/>
  <c r="BM186" i="7"/>
  <c r="BM186" i="11" s="1"/>
  <c r="BM189" i="7"/>
  <c r="BM189" i="11" s="1"/>
  <c r="BM194" i="7"/>
  <c r="BM194" i="11" s="1"/>
  <c r="BM204" i="7"/>
  <c r="BM204" i="11" s="1"/>
  <c r="BM225" i="7"/>
  <c r="BM225" i="11" s="1"/>
  <c r="BM2" i="7"/>
  <c r="BM2" i="11" s="1"/>
  <c r="BM9" i="7"/>
  <c r="BM9" i="11" s="1"/>
  <c r="BM58" i="7"/>
  <c r="BM58" i="11" s="1"/>
  <c r="BM16" i="7"/>
  <c r="BM16" i="11" s="1"/>
  <c r="BM227" i="7"/>
  <c r="BM227" i="11" s="1"/>
  <c r="BM41" i="7"/>
  <c r="BM41" i="11" s="1"/>
  <c r="BM53" i="7"/>
  <c r="BM53" i="11" s="1"/>
  <c r="BM57" i="7"/>
  <c r="BM57" i="11" s="1"/>
  <c r="BM76" i="7"/>
  <c r="BM76" i="11" s="1"/>
  <c r="BM92" i="7"/>
  <c r="BM92" i="11" s="1"/>
  <c r="BM83" i="7"/>
  <c r="BM83" i="11" s="1"/>
  <c r="BM113" i="7"/>
  <c r="BM113" i="11" s="1"/>
  <c r="BM126" i="7"/>
  <c r="BM126" i="11" s="1"/>
  <c r="BM149" i="7"/>
  <c r="BM149" i="11" s="1"/>
  <c r="BM208" i="7"/>
  <c r="BM208" i="11" s="1"/>
  <c r="BM228" i="7"/>
  <c r="BM228" i="11" s="1"/>
  <c r="BM150" i="7"/>
  <c r="BM150" i="11" s="1"/>
  <c r="BM23" i="7"/>
  <c r="BM23" i="11" s="1"/>
  <c r="BM39" i="7"/>
  <c r="BM39" i="11" s="1"/>
  <c r="BM52" i="7"/>
  <c r="BM52" i="11" s="1"/>
  <c r="BM74" i="7"/>
  <c r="BM74" i="11" s="1"/>
  <c r="BM91" i="7"/>
  <c r="BM91" i="11" s="1"/>
  <c r="BM103" i="7"/>
  <c r="BM103" i="11" s="1"/>
  <c r="BM116" i="7"/>
  <c r="BM116" i="11" s="1"/>
  <c r="BM161" i="7"/>
  <c r="BM161" i="11" s="1"/>
  <c r="BM173" i="7"/>
  <c r="BM173" i="11" s="1"/>
  <c r="BM218" i="7"/>
  <c r="BM218" i="11" s="1"/>
  <c r="BM38" i="7"/>
  <c r="BM38" i="11" s="1"/>
  <c r="BM50" i="7"/>
  <c r="BM50" i="11" s="1"/>
  <c r="BM73" i="7"/>
  <c r="BM73" i="11" s="1"/>
  <c r="BM118" i="7"/>
  <c r="BM118" i="11" s="1"/>
  <c r="BM130" i="7"/>
  <c r="BM130" i="11" s="1"/>
  <c r="BM140" i="7"/>
  <c r="BM140" i="11" s="1"/>
  <c r="BM154" i="7"/>
  <c r="BM154" i="11" s="1"/>
  <c r="BM166" i="7"/>
  <c r="BM166" i="11" s="1"/>
  <c r="BM224" i="7"/>
  <c r="BM224" i="11" s="1"/>
  <c r="BM29" i="7"/>
  <c r="BM29" i="11" s="1"/>
  <c r="BM43" i="7"/>
  <c r="BM43" i="11" s="1"/>
  <c r="BM65" i="7"/>
  <c r="BM65" i="11" s="1"/>
  <c r="BM97" i="7"/>
  <c r="BM97" i="11" s="1"/>
  <c r="BM105" i="7"/>
  <c r="BM105" i="11" s="1"/>
  <c r="BM143" i="7"/>
  <c r="BM143" i="11" s="1"/>
  <c r="BM226" i="7"/>
  <c r="BM226" i="11" s="1"/>
  <c r="BM66" i="7"/>
  <c r="BM66" i="11" s="1"/>
  <c r="BM67" i="7"/>
  <c r="BM67" i="11" s="1"/>
  <c r="BM124" i="7"/>
  <c r="BM124" i="11" s="1"/>
  <c r="AH151" i="9"/>
  <c r="AH151" i="8"/>
  <c r="AH151" i="6"/>
  <c r="AH151" i="10" s="1"/>
  <c r="AH151" i="7"/>
  <c r="AH151" i="11" s="1"/>
  <c r="AS151" i="9"/>
  <c r="AS151" i="8"/>
  <c r="AS151" i="6"/>
  <c r="AS151" i="10" s="1"/>
  <c r="AS151" i="7"/>
  <c r="AS151" i="11" s="1"/>
  <c r="AV151" i="9"/>
  <c r="AV151" i="8"/>
  <c r="AV151" i="6"/>
  <c r="AV151" i="10" s="1"/>
  <c r="AV151" i="7"/>
  <c r="AV151" i="11" s="1"/>
  <c r="AM34" i="9"/>
  <c r="AM34" i="8"/>
  <c r="AM34" i="6"/>
  <c r="AM34" i="10" s="1"/>
  <c r="AM34" i="7"/>
  <c r="AM34" i="11" s="1"/>
  <c r="FE224" i="1"/>
  <c r="BZ222" i="3"/>
  <c r="CB267" i="1"/>
  <c r="CB306" i="1" s="1"/>
  <c r="FE53" i="1"/>
  <c r="CC53" i="1"/>
  <c r="CA51" i="3" s="1"/>
  <c r="BH387" i="1"/>
  <c r="FE184" i="1"/>
  <c r="CC184" i="1"/>
  <c r="CA182" i="3" s="1"/>
  <c r="CC65" i="1"/>
  <c r="CA63" i="3" s="1"/>
  <c r="FE65" i="1"/>
  <c r="BF386" i="1"/>
  <c r="FF31" i="1"/>
  <c r="CC122" i="1"/>
  <c r="CA120" i="3" s="1"/>
  <c r="FE122" i="1"/>
  <c r="FE152" i="1"/>
  <c r="CC152" i="1"/>
  <c r="CA150" i="3" s="1"/>
  <c r="FE145" i="1"/>
  <c r="BF385" i="1"/>
  <c r="CC145" i="1"/>
  <c r="CA143" i="3" s="1"/>
  <c r="FE33" i="1"/>
  <c r="CC33" i="1"/>
  <c r="CA31" i="3" s="1"/>
  <c r="FF129" i="1"/>
  <c r="CA321" i="1"/>
  <c r="BZ327" i="1"/>
  <c r="CB261" i="1"/>
  <c r="CB300" i="1" s="1"/>
  <c r="CB324" i="1" s="1"/>
  <c r="FF38" i="1"/>
  <c r="CC244" i="1"/>
  <c r="CC283" i="1" s="1"/>
  <c r="CC316" i="1" s="1"/>
  <c r="BH386" i="1"/>
  <c r="CC194" i="1"/>
  <c r="CA192" i="3" s="1"/>
  <c r="CC86" i="1"/>
  <c r="CA84" i="3" s="1"/>
  <c r="FF169" i="1"/>
  <c r="FE16" i="1"/>
  <c r="CA322" i="1"/>
  <c r="FF5" i="1"/>
  <c r="CC156" i="1"/>
  <c r="CA154" i="3" s="1"/>
  <c r="FE156" i="1"/>
  <c r="FE218" i="1"/>
  <c r="CC218" i="1"/>
  <c r="FE4" i="1"/>
  <c r="FE195" i="1"/>
  <c r="CC195" i="1"/>
  <c r="CA193" i="3" s="1"/>
  <c r="FF4" i="1"/>
  <c r="FE169" i="1"/>
  <c r="FF163" i="1"/>
  <c r="CC112" i="1"/>
  <c r="CA110" i="3" s="1"/>
  <c r="FE112" i="1"/>
  <c r="CA319" i="1"/>
  <c r="FE159" i="1"/>
  <c r="CC159" i="1"/>
  <c r="CA157" i="3" s="1"/>
  <c r="FE61" i="1"/>
  <c r="CC61" i="1"/>
  <c r="CA59" i="3" s="1"/>
  <c r="FE220" i="1"/>
  <c r="CC220" i="1"/>
  <c r="CA218" i="3" s="1"/>
  <c r="FE118" i="1"/>
  <c r="CC91" i="1"/>
  <c r="CA89" i="3" s="1"/>
  <c r="FF59" i="1"/>
  <c r="CC97" i="1"/>
  <c r="CA95" i="3" s="1"/>
  <c r="CC224" i="1"/>
  <c r="CA222" i="3" s="1"/>
  <c r="CC235" i="1"/>
  <c r="CA233" i="3" s="1"/>
  <c r="CC226" i="1"/>
  <c r="CA224" i="3" s="1"/>
  <c r="FF139" i="1"/>
  <c r="FF101" i="1"/>
  <c r="FE69" i="1"/>
  <c r="FE186" i="1"/>
  <c r="FF134" i="1"/>
  <c r="FF180" i="1"/>
  <c r="FE160" i="1"/>
  <c r="FE110" i="1"/>
  <c r="FE140" i="1"/>
  <c r="FF70" i="1"/>
  <c r="FF236" i="1"/>
  <c r="FF103" i="1"/>
  <c r="FF217" i="1"/>
  <c r="FE108" i="1"/>
  <c r="FE81" i="1"/>
  <c r="FE215" i="1"/>
  <c r="FE157" i="1"/>
  <c r="FE86" i="1"/>
  <c r="FF62" i="1"/>
  <c r="FF125" i="1"/>
  <c r="FF56" i="1"/>
  <c r="FE190" i="1"/>
  <c r="FF91" i="1"/>
  <c r="FE219" i="1"/>
  <c r="FE216" i="1"/>
  <c r="FE174" i="1"/>
  <c r="FE198" i="1"/>
  <c r="FF209" i="1"/>
  <c r="FE97" i="1"/>
  <c r="FF231" i="1"/>
  <c r="FF223" i="1"/>
  <c r="FF207" i="1"/>
  <c r="FF206" i="1"/>
  <c r="FE203" i="1"/>
  <c r="FE193" i="1"/>
  <c r="FF64" i="1"/>
  <c r="FF233" i="1"/>
  <c r="FF132" i="1"/>
  <c r="FF149" i="1"/>
  <c r="FF213" i="1"/>
  <c r="FE22" i="1"/>
  <c r="FF189" i="1"/>
  <c r="FE211" i="1"/>
  <c r="FF90" i="1"/>
  <c r="FF115" i="1"/>
  <c r="FF42" i="1"/>
  <c r="FF34" i="1"/>
  <c r="FF111" i="1"/>
  <c r="FF19" i="1"/>
  <c r="FF93" i="1"/>
  <c r="FE79" i="1"/>
  <c r="FF121" i="1"/>
  <c r="FE225" i="1"/>
  <c r="FF175" i="1"/>
  <c r="FF147" i="1"/>
  <c r="CC211" i="1"/>
  <c r="CA209" i="3" s="1"/>
  <c r="FE194" i="1"/>
  <c r="FF8" i="1"/>
  <c r="FE222" i="1"/>
  <c r="FF202" i="1"/>
  <c r="FE230" i="1"/>
  <c r="FE226" i="1"/>
  <c r="FE106" i="1"/>
  <c r="FF182" i="1"/>
  <c r="FE210" i="1"/>
  <c r="FE89" i="1"/>
  <c r="FE114" i="1"/>
  <c r="FE102" i="1"/>
  <c r="FF153" i="1"/>
  <c r="FF85" i="1"/>
  <c r="FF11" i="1"/>
  <c r="FF135" i="1"/>
  <c r="FE200" i="1"/>
  <c r="FE148" i="1"/>
  <c r="FE83" i="1"/>
  <c r="FF234" i="1"/>
  <c r="FE91" i="1"/>
  <c r="FF232" i="1"/>
  <c r="FE131" i="1"/>
  <c r="FE154" i="1"/>
  <c r="FE26" i="1"/>
  <c r="FE168" i="1"/>
  <c r="FF191" i="1"/>
  <c r="FF10" i="1"/>
  <c r="FF9" i="1"/>
  <c r="FE196" i="1"/>
  <c r="FF30" i="1"/>
  <c r="FF141" i="1"/>
  <c r="FE100" i="1"/>
  <c r="FF173" i="1"/>
  <c r="FE76" i="1"/>
  <c r="CC165" i="1"/>
  <c r="CA163" i="3" s="1"/>
  <c r="FE235" i="1"/>
  <c r="CC168" i="1"/>
  <c r="CA166" i="3" s="1"/>
  <c r="CB262" i="1"/>
  <c r="CB301" i="1" s="1"/>
  <c r="CB320" i="1" s="1"/>
  <c r="FE166" i="1"/>
  <c r="CC166" i="1"/>
  <c r="CA164" i="3" s="1"/>
  <c r="DP36" i="1"/>
  <c r="AN36" i="1"/>
  <c r="AL34" i="3" s="1"/>
  <c r="FE165" i="1"/>
  <c r="FE205" i="1"/>
  <c r="CC205" i="1"/>
  <c r="CA203" i="3" s="1"/>
  <c r="FF63" i="1"/>
  <c r="CC100" i="1"/>
  <c r="CA98" i="3" s="1"/>
  <c r="CC200" i="1"/>
  <c r="CA198" i="3" s="1"/>
  <c r="CC140" i="1"/>
  <c r="CA138" i="3" s="1"/>
  <c r="CB260" i="1"/>
  <c r="CB299" i="1" s="1"/>
  <c r="CB259" i="1"/>
  <c r="CB298" i="1" s="1"/>
  <c r="CC219" i="1"/>
  <c r="CA217" i="3" s="1"/>
  <c r="CC210" i="1"/>
  <c r="CA208" i="3" s="1"/>
  <c r="CC89" i="1"/>
  <c r="CA87" i="3" s="1"/>
  <c r="CC174" i="1"/>
  <c r="CA172" i="3" s="1"/>
  <c r="CB248" i="1"/>
  <c r="CB287" i="1" s="1"/>
  <c r="CC26" i="1"/>
  <c r="CA24" i="3" s="1"/>
  <c r="CC203" i="1"/>
  <c r="CA201" i="3" s="1"/>
  <c r="CC110" i="1"/>
  <c r="CA108" i="3" s="1"/>
  <c r="CB266" i="1"/>
  <c r="CB305" i="1" s="1"/>
  <c r="CB319" i="1" s="1"/>
  <c r="CB247" i="1"/>
  <c r="CB286" i="1" s="1"/>
  <c r="CB251" i="1"/>
  <c r="CB290" i="1" s="1"/>
  <c r="CC198" i="1"/>
  <c r="CA196" i="3" s="1"/>
  <c r="CC22" i="1"/>
  <c r="CA20" i="3" s="1"/>
  <c r="CC154" i="1"/>
  <c r="CA152" i="3" s="1"/>
  <c r="CB253" i="1"/>
  <c r="CB292" i="1" s="1"/>
  <c r="CC76" i="1"/>
  <c r="CA74" i="3" s="1"/>
  <c r="CB265" i="1"/>
  <c r="CB304" i="1" s="1"/>
  <c r="CC102" i="1"/>
  <c r="CA100" i="3" s="1"/>
  <c r="CC160" i="1"/>
  <c r="CA158" i="3" s="1"/>
  <c r="CB255" i="1"/>
  <c r="CB294" i="1" s="1"/>
  <c r="CC131" i="1"/>
  <c r="CA129" i="3" s="1"/>
  <c r="CB254" i="1"/>
  <c r="CB293" i="1" s="1"/>
  <c r="CC114" i="1"/>
  <c r="CA112" i="3" s="1"/>
  <c r="CC157" i="1"/>
  <c r="CA155" i="3" s="1"/>
  <c r="CC193" i="1"/>
  <c r="CA191" i="3" s="1"/>
  <c r="CB264" i="1"/>
  <c r="CB303" i="1" s="1"/>
  <c r="CB250" i="1"/>
  <c r="CB289" i="1" s="1"/>
  <c r="CB249" i="1"/>
  <c r="CB288" i="1" s="1"/>
  <c r="CC230" i="1"/>
  <c r="CA228" i="3" s="1"/>
  <c r="CC83" i="1"/>
  <c r="CA81" i="3" s="1"/>
  <c r="CC186" i="1"/>
  <c r="CA184" i="3" s="1"/>
  <c r="CC225" i="1"/>
  <c r="CA223" i="3" s="1"/>
  <c r="CC190" i="1"/>
  <c r="CA188" i="3" s="1"/>
  <c r="CC81" i="1"/>
  <c r="CA79" i="3" s="1"/>
  <c r="CC148" i="1"/>
  <c r="CA146" i="3" s="1"/>
  <c r="CC216" i="1"/>
  <c r="CA214" i="3" s="1"/>
  <c r="CC69" i="1"/>
  <c r="CA67" i="3" s="1"/>
  <c r="CC106" i="1"/>
  <c r="CA104" i="3" s="1"/>
  <c r="CA318" i="1"/>
  <c r="CC196" i="1"/>
  <c r="CA194" i="3" s="1"/>
  <c r="CC215" i="1"/>
  <c r="CA213" i="3" s="1"/>
  <c r="CC108" i="1"/>
  <c r="CA106" i="3" s="1"/>
  <c r="CC263" i="1"/>
  <c r="CC302" i="1" s="1"/>
  <c r="CB257" i="1"/>
  <c r="CB296" i="1" s="1"/>
  <c r="CC79" i="1"/>
  <c r="CA77" i="3" s="1"/>
  <c r="AC115" i="1"/>
  <c r="AA113" i="3" s="1"/>
  <c r="DG130" i="1"/>
  <c r="AE130" i="1"/>
  <c r="AC128" i="3" s="1"/>
  <c r="DD42" i="1"/>
  <c r="AB42" i="1"/>
  <c r="Z40" i="3" s="1"/>
  <c r="DF169" i="1"/>
  <c r="AD169" i="1"/>
  <c r="AB167" i="3" s="1"/>
  <c r="CA272" i="1"/>
  <c r="CA310" i="1"/>
  <c r="CC222" i="1"/>
  <c r="CA220" i="3" s="1"/>
  <c r="CC252" i="1"/>
  <c r="CC291" i="1" s="1"/>
  <c r="CC256" i="1"/>
  <c r="CC295" i="1" s="1"/>
  <c r="CB316" i="1"/>
  <c r="ED12" i="1"/>
  <c r="DF28" i="1"/>
  <c r="AC28" i="1" s="1"/>
  <c r="AA26" i="3" s="1"/>
  <c r="DF158" i="1"/>
  <c r="AC158" i="1" s="1"/>
  <c r="AA156" i="3" s="1"/>
  <c r="CQ204" i="1"/>
  <c r="N204" i="1" s="1"/>
  <c r="L202" i="3" s="1"/>
  <c r="CQ95" i="1"/>
  <c r="DF236" i="1"/>
  <c r="AC236" i="1" s="1"/>
  <c r="AA234" i="3" s="1"/>
  <c r="FK17" i="1"/>
  <c r="BH409" i="1"/>
  <c r="Y33" i="1"/>
  <c r="W31" i="3" s="1"/>
  <c r="EO2" i="9"/>
  <c r="EO2" i="8"/>
  <c r="EO2" i="6"/>
  <c r="EO2" i="7"/>
  <c r="BS380" i="1"/>
  <c r="BS405" i="1"/>
  <c r="BH321" i="1"/>
  <c r="BH353" i="1"/>
  <c r="BH382" i="1"/>
  <c r="BH407" i="1"/>
  <c r="BF381" i="1"/>
  <c r="BF406" i="1"/>
  <c r="BF409" i="1"/>
  <c r="BI389" i="1"/>
  <c r="BE389" i="1"/>
  <c r="BF382" i="1"/>
  <c r="BF407" i="1"/>
  <c r="BH381" i="1"/>
  <c r="BH406" i="1"/>
  <c r="BG385" i="1"/>
  <c r="BG405" i="1"/>
  <c r="BF351" i="1"/>
  <c r="BF316" i="1"/>
  <c r="BG389" i="1"/>
  <c r="BE385" i="1"/>
  <c r="BE405" i="1"/>
  <c r="CA135" i="3" l="1"/>
  <c r="FF137" i="1"/>
  <c r="CC246" i="1"/>
  <c r="CC285" i="1" s="1"/>
  <c r="FF226" i="1"/>
  <c r="FF16" i="1"/>
  <c r="FF118" i="1"/>
  <c r="FF86" i="1"/>
  <c r="Z40" i="9"/>
  <c r="Z40" i="8"/>
  <c r="Z40" i="6"/>
  <c r="Z40" i="10" s="1"/>
  <c r="Z40" i="7"/>
  <c r="Z40" i="11" s="1"/>
  <c r="AC128" i="9"/>
  <c r="AC128" i="8"/>
  <c r="AC128" i="6"/>
  <c r="AC128" i="10" s="1"/>
  <c r="AC128" i="7"/>
  <c r="AC128" i="11" s="1"/>
  <c r="BN210" i="7"/>
  <c r="BN210" i="11" s="1"/>
  <c r="BN202" i="7"/>
  <c r="BN202" i="11" s="1"/>
  <c r="BN199" i="7"/>
  <c r="BN199" i="11" s="1"/>
  <c r="BN159" i="7"/>
  <c r="BN159" i="11" s="1"/>
  <c r="BN168" i="7"/>
  <c r="BN168" i="11" s="1"/>
  <c r="BN160" i="7"/>
  <c r="BN160" i="11" s="1"/>
  <c r="BN156" i="7"/>
  <c r="BN156" i="11" s="1"/>
  <c r="BN181" i="7"/>
  <c r="BN181" i="11" s="1"/>
  <c r="BN148" i="7"/>
  <c r="BN148" i="11" s="1"/>
  <c r="BN144" i="7"/>
  <c r="BN144" i="11" s="1"/>
  <c r="BN136" i="7"/>
  <c r="BN136" i="11" s="1"/>
  <c r="BN96" i="7"/>
  <c r="BN96" i="11" s="1"/>
  <c r="BN44" i="7"/>
  <c r="BN44" i="11" s="1"/>
  <c r="BN125" i="7"/>
  <c r="BN125" i="11" s="1"/>
  <c r="BN93" i="7"/>
  <c r="BN93" i="11" s="1"/>
  <c r="BN85" i="7"/>
  <c r="BN85" i="11" s="1"/>
  <c r="BN69" i="7"/>
  <c r="BN69" i="11" s="1"/>
  <c r="BN45" i="7"/>
  <c r="BN45" i="11" s="1"/>
  <c r="BN94" i="7"/>
  <c r="BN94" i="11" s="1"/>
  <c r="BN82" i="7"/>
  <c r="BN82" i="11" s="1"/>
  <c r="BN46" i="7"/>
  <c r="BN46" i="11" s="1"/>
  <c r="BN26" i="7"/>
  <c r="BN26" i="11" s="1"/>
  <c r="BN34" i="7"/>
  <c r="BN34" i="11" s="1"/>
  <c r="BN49" i="7"/>
  <c r="BN49" i="11" s="1"/>
  <c r="BN70" i="7"/>
  <c r="BN70" i="11" s="1"/>
  <c r="BN227" i="7"/>
  <c r="BN227" i="11" s="1"/>
  <c r="BN41" i="7"/>
  <c r="BN41" i="11" s="1"/>
  <c r="BN3" i="7"/>
  <c r="BN3" i="11" s="1"/>
  <c r="BN7" i="7"/>
  <c r="BN7" i="11" s="1"/>
  <c r="BN107" i="7"/>
  <c r="BN107" i="11" s="1"/>
  <c r="BN145" i="7"/>
  <c r="BN145" i="11" s="1"/>
  <c r="BN178" i="7"/>
  <c r="BN178" i="11" s="1"/>
  <c r="BN183" i="7"/>
  <c r="BN183" i="11" s="1"/>
  <c r="BN186" i="7"/>
  <c r="BN186" i="11" s="1"/>
  <c r="BN189" i="7"/>
  <c r="BN189" i="11" s="1"/>
  <c r="BN194" i="7"/>
  <c r="BN194" i="11" s="1"/>
  <c r="BN204" i="7"/>
  <c r="BN204" i="11" s="1"/>
  <c r="BN225" i="7"/>
  <c r="BN225" i="11" s="1"/>
  <c r="BN197" i="7"/>
  <c r="BN197" i="11" s="1"/>
  <c r="BN60" i="7"/>
  <c r="BN60" i="11" s="1"/>
  <c r="BN62" i="7"/>
  <c r="BN62" i="11" s="1"/>
  <c r="BN64" i="7"/>
  <c r="BN64" i="11" s="1"/>
  <c r="BN77" i="7"/>
  <c r="BN77" i="11" s="1"/>
  <c r="BN79" i="7"/>
  <c r="BN79" i="11" s="1"/>
  <c r="BN81" i="7"/>
  <c r="BN81" i="11" s="1"/>
  <c r="BN84" i="7"/>
  <c r="BN84" i="11" s="1"/>
  <c r="BN87" i="7"/>
  <c r="BN87" i="11" s="1"/>
  <c r="BN89" i="7"/>
  <c r="BN89" i="11" s="1"/>
  <c r="BN91" i="7"/>
  <c r="BN91" i="11" s="1"/>
  <c r="BN95" i="7"/>
  <c r="BN95" i="11" s="1"/>
  <c r="BN98" i="7"/>
  <c r="BN98" i="11" s="1"/>
  <c r="BN108" i="7"/>
  <c r="BN108" i="11" s="1"/>
  <c r="BN146" i="7"/>
  <c r="BN146" i="11" s="1"/>
  <c r="BN176" i="7"/>
  <c r="BN176" i="11" s="1"/>
  <c r="BN217" i="7"/>
  <c r="BN217" i="11" s="1"/>
  <c r="BN233" i="7"/>
  <c r="BN233" i="11" s="1"/>
  <c r="BN40" i="7"/>
  <c r="BN40" i="11" s="1"/>
  <c r="BN68" i="7"/>
  <c r="BN68" i="11" s="1"/>
  <c r="BN72" i="7"/>
  <c r="BN72" i="11" s="1"/>
  <c r="BN74" i="7"/>
  <c r="BN74" i="11" s="1"/>
  <c r="BN76" i="7"/>
  <c r="BN76" i="11" s="1"/>
  <c r="BN6" i="7"/>
  <c r="BN6" i="11" s="1"/>
  <c r="BN113" i="7"/>
  <c r="BN113" i="11" s="1"/>
  <c r="BN126" i="7"/>
  <c r="BN126" i="11" s="1"/>
  <c r="BN149" i="7"/>
  <c r="BN149" i="11" s="1"/>
  <c r="BN208" i="7"/>
  <c r="BN208" i="11" s="1"/>
  <c r="BN228" i="7"/>
  <c r="BN228" i="11" s="1"/>
  <c r="BN150" i="7"/>
  <c r="BN150" i="11" s="1"/>
  <c r="BN23" i="7"/>
  <c r="BN23" i="11" s="1"/>
  <c r="BN31" i="7"/>
  <c r="BN31" i="11" s="1"/>
  <c r="BN42" i="7"/>
  <c r="BN42" i="11" s="1"/>
  <c r="BN47" i="7"/>
  <c r="BN47" i="11" s="1"/>
  <c r="BN50" i="7"/>
  <c r="BN50" i="11" s="1"/>
  <c r="BN52" i="7"/>
  <c r="BN52" i="11" s="1"/>
  <c r="BN103" i="7"/>
  <c r="BN103" i="11" s="1"/>
  <c r="BN116" i="7"/>
  <c r="BN116" i="11" s="1"/>
  <c r="BN161" i="7"/>
  <c r="BN161" i="11" s="1"/>
  <c r="BN173" i="7"/>
  <c r="BN173" i="11" s="1"/>
  <c r="BN218" i="7"/>
  <c r="BN218" i="11" s="1"/>
  <c r="BN105" i="7"/>
  <c r="BN105" i="11" s="1"/>
  <c r="BN124" i="7"/>
  <c r="BN124" i="11" s="1"/>
  <c r="BN143" i="7"/>
  <c r="BN143" i="11" s="1"/>
  <c r="BN226" i="7"/>
  <c r="BN226" i="11" s="1"/>
  <c r="BN39" i="7"/>
  <c r="BN39" i="11" s="1"/>
  <c r="BN12" i="7"/>
  <c r="BN12" i="11" s="1"/>
  <c r="BN15" i="7"/>
  <c r="BN15" i="11" s="1"/>
  <c r="BN25" i="7"/>
  <c r="BN25" i="11" s="1"/>
  <c r="BN21" i="7"/>
  <c r="BN21" i="11" s="1"/>
  <c r="BN106" i="7"/>
  <c r="BN106" i="11" s="1"/>
  <c r="BN110" i="7"/>
  <c r="BN110" i="11" s="1"/>
  <c r="BN112" i="7"/>
  <c r="BN112" i="11" s="1"/>
  <c r="BN123" i="7"/>
  <c r="BN123" i="11" s="1"/>
  <c r="BN147" i="7"/>
  <c r="BN147" i="11" s="1"/>
  <c r="BN195" i="7"/>
  <c r="BN195" i="11" s="1"/>
  <c r="BN209" i="7"/>
  <c r="BN209" i="11" s="1"/>
  <c r="BN215" i="7"/>
  <c r="BN215" i="11" s="1"/>
  <c r="BN229" i="7"/>
  <c r="BN229" i="11" s="1"/>
  <c r="BN193" i="7"/>
  <c r="BN193" i="11" s="1"/>
  <c r="BN29" i="7"/>
  <c r="BN29" i="11" s="1"/>
  <c r="BN102" i="7"/>
  <c r="BN102" i="11" s="1"/>
  <c r="BN115" i="7"/>
  <c r="BN115" i="11" s="1"/>
  <c r="BN135" i="7"/>
  <c r="BN135" i="11" s="1"/>
  <c r="BN162" i="7"/>
  <c r="BN162" i="11" s="1"/>
  <c r="BN179" i="7"/>
  <c r="BN179" i="11" s="1"/>
  <c r="BN184" i="7"/>
  <c r="BN184" i="11" s="1"/>
  <c r="BN187" i="7"/>
  <c r="BN187" i="11" s="1"/>
  <c r="BN190" i="7"/>
  <c r="BN190" i="11" s="1"/>
  <c r="BN200" i="7"/>
  <c r="BN200" i="11" s="1"/>
  <c r="BN205" i="7"/>
  <c r="BN205" i="11" s="1"/>
  <c r="BN220" i="7"/>
  <c r="BN220" i="11" s="1"/>
  <c r="BN36" i="7"/>
  <c r="BN36" i="11" s="1"/>
  <c r="BN5" i="7"/>
  <c r="BN5" i="11" s="1"/>
  <c r="BN10" i="7"/>
  <c r="BN10" i="11" s="1"/>
  <c r="BN120" i="7"/>
  <c r="BN120" i="11" s="1"/>
  <c r="BN131" i="7"/>
  <c r="BN131" i="11" s="1"/>
  <c r="BN141" i="7"/>
  <c r="BN141" i="11" s="1"/>
  <c r="BN155" i="7"/>
  <c r="BN155" i="11" s="1"/>
  <c r="BN167" i="7"/>
  <c r="BN167" i="11" s="1"/>
  <c r="BN180" i="7"/>
  <c r="BN180" i="11" s="1"/>
  <c r="BN232" i="7"/>
  <c r="BN232" i="11" s="1"/>
  <c r="BN188" i="7"/>
  <c r="BN188" i="11" s="1"/>
  <c r="BN191" i="7"/>
  <c r="BN191" i="11" s="1"/>
  <c r="BN201" i="7"/>
  <c r="BN201" i="11" s="1"/>
  <c r="BN206" i="7"/>
  <c r="BN206" i="11" s="1"/>
  <c r="BN213" i="7"/>
  <c r="BN213" i="11" s="1"/>
  <c r="BN59" i="7"/>
  <c r="BN59" i="11" s="1"/>
  <c r="BN61" i="7"/>
  <c r="BN61" i="11" s="1"/>
  <c r="BN63" i="7"/>
  <c r="BN63" i="11" s="1"/>
  <c r="BN78" i="7"/>
  <c r="BN78" i="11" s="1"/>
  <c r="BN80" i="7"/>
  <c r="BN80" i="11" s="1"/>
  <c r="BN83" i="7"/>
  <c r="BN83" i="11" s="1"/>
  <c r="BN86" i="7"/>
  <c r="BN86" i="11" s="1"/>
  <c r="BN88" i="7"/>
  <c r="BN88" i="11" s="1"/>
  <c r="BN90" i="7"/>
  <c r="BN90" i="11" s="1"/>
  <c r="BN92" i="7"/>
  <c r="BN92" i="11" s="1"/>
  <c r="BN97" i="7"/>
  <c r="BN97" i="11" s="1"/>
  <c r="BN99" i="7"/>
  <c r="BN99" i="11" s="1"/>
  <c r="BN222" i="7"/>
  <c r="BN222" i="11" s="1"/>
  <c r="BN121" i="7"/>
  <c r="BN121" i="11" s="1"/>
  <c r="BN221" i="7"/>
  <c r="BN221" i="11" s="1"/>
  <c r="BN132" i="7"/>
  <c r="BN132" i="11" s="1"/>
  <c r="BN158" i="7"/>
  <c r="BN158" i="11" s="1"/>
  <c r="BN169" i="7"/>
  <c r="BN169" i="11" s="1"/>
  <c r="BN174" i="7"/>
  <c r="BN174" i="11" s="1"/>
  <c r="BN219" i="7"/>
  <c r="BN219" i="11" s="1"/>
  <c r="BN67" i="7"/>
  <c r="BN67" i="11" s="1"/>
  <c r="BN71" i="7"/>
  <c r="BN71" i="11" s="1"/>
  <c r="BN73" i="7"/>
  <c r="BN73" i="11" s="1"/>
  <c r="BN75" i="7"/>
  <c r="BN75" i="11" s="1"/>
  <c r="BN16" i="7"/>
  <c r="BN16" i="11" s="1"/>
  <c r="BN101" i="7"/>
  <c r="BN101" i="11" s="1"/>
  <c r="BN111" i="7"/>
  <c r="BN111" i="11" s="1"/>
  <c r="BN134" i="7"/>
  <c r="BN134" i="11" s="1"/>
  <c r="BN142" i="7"/>
  <c r="BN142" i="11" s="1"/>
  <c r="BN207" i="7"/>
  <c r="BN207" i="11" s="1"/>
  <c r="BN24" i="7"/>
  <c r="BN24" i="11" s="1"/>
  <c r="BN43" i="7"/>
  <c r="BN43" i="11" s="1"/>
  <c r="BN48" i="7"/>
  <c r="BN48" i="11" s="1"/>
  <c r="BN51" i="7"/>
  <c r="BN51" i="11" s="1"/>
  <c r="BN53" i="7"/>
  <c r="BN53" i="11" s="1"/>
  <c r="BN66" i="7"/>
  <c r="BN66" i="11" s="1"/>
  <c r="BN171" i="7"/>
  <c r="BN171" i="11" s="1"/>
  <c r="BN119" i="7"/>
  <c r="BN119" i="11" s="1"/>
  <c r="BN128" i="7"/>
  <c r="BN128" i="11" s="1"/>
  <c r="BN137" i="7"/>
  <c r="BN137" i="11" s="1"/>
  <c r="BN152" i="7"/>
  <c r="BN152" i="11" s="1"/>
  <c r="BN164" i="7"/>
  <c r="BN164" i="11" s="1"/>
  <c r="BN175" i="7"/>
  <c r="BN175" i="11" s="1"/>
  <c r="BN216" i="7"/>
  <c r="BN216" i="11" s="1"/>
  <c r="BN118" i="7"/>
  <c r="BN118" i="11" s="1"/>
  <c r="BN130" i="7"/>
  <c r="BN130" i="11" s="1"/>
  <c r="BN140" i="7"/>
  <c r="BN140" i="11" s="1"/>
  <c r="BN154" i="7"/>
  <c r="BN154" i="11" s="1"/>
  <c r="BN166" i="7"/>
  <c r="BN166" i="11" s="1"/>
  <c r="BN224" i="7"/>
  <c r="BN224" i="11" s="1"/>
  <c r="BN30" i="7"/>
  <c r="BN30" i="11" s="1"/>
  <c r="BN35" i="7"/>
  <c r="BN35" i="11" s="1"/>
  <c r="BN13" i="7"/>
  <c r="BN13" i="11" s="1"/>
  <c r="BN33" i="7"/>
  <c r="BN33" i="11" s="1"/>
  <c r="BN19" i="7"/>
  <c r="BN19" i="11" s="1"/>
  <c r="BN100" i="7"/>
  <c r="BN100" i="11" s="1"/>
  <c r="BN109" i="7"/>
  <c r="BN109" i="11" s="1"/>
  <c r="BN122" i="7"/>
  <c r="BN122" i="11" s="1"/>
  <c r="BN133" i="7"/>
  <c r="BN133" i="11" s="1"/>
  <c r="BN157" i="7"/>
  <c r="BN157" i="11" s="1"/>
  <c r="BN170" i="7"/>
  <c r="BN170" i="11" s="1"/>
  <c r="BN198" i="7"/>
  <c r="BN198" i="11" s="1"/>
  <c r="BN212" i="7"/>
  <c r="BN212" i="11" s="1"/>
  <c r="BN38" i="7"/>
  <c r="BN38" i="11" s="1"/>
  <c r="BN114" i="7"/>
  <c r="BN114" i="11" s="1"/>
  <c r="BN127" i="7"/>
  <c r="BN127" i="11" s="1"/>
  <c r="BN138" i="7"/>
  <c r="BN138" i="11" s="1"/>
  <c r="BN151" i="7"/>
  <c r="BN151" i="11" s="1"/>
  <c r="BN163" i="7"/>
  <c r="BN163" i="11" s="1"/>
  <c r="BN177" i="7"/>
  <c r="BN177" i="11" s="1"/>
  <c r="BN182" i="7"/>
  <c r="BN182" i="11" s="1"/>
  <c r="BN185" i="7"/>
  <c r="BN185" i="11" s="1"/>
  <c r="BN234" i="7"/>
  <c r="BN234" i="11" s="1"/>
  <c r="BN192" i="7"/>
  <c r="BN192" i="11" s="1"/>
  <c r="BN203" i="7"/>
  <c r="BN203" i="11" s="1"/>
  <c r="BN223" i="7"/>
  <c r="BN223" i="11" s="1"/>
  <c r="BN235" i="7"/>
  <c r="BN235" i="11" s="1"/>
  <c r="BN32" i="7"/>
  <c r="BN32" i="11" s="1"/>
  <c r="BN37" i="7"/>
  <c r="BN37" i="11" s="1"/>
  <c r="BN8" i="7"/>
  <c r="BN8" i="11" s="1"/>
  <c r="BN11" i="7"/>
  <c r="BN11" i="11" s="1"/>
  <c r="BN14" i="7"/>
  <c r="BN14" i="11" s="1"/>
  <c r="BN18" i="7"/>
  <c r="BN18" i="11" s="1"/>
  <c r="BN20" i="7"/>
  <c r="BN20" i="11" s="1"/>
  <c r="BN104" i="7"/>
  <c r="BN104" i="11" s="1"/>
  <c r="BN196" i="7"/>
  <c r="BN196" i="11" s="1"/>
  <c r="BN211" i="7"/>
  <c r="BN211" i="11" s="1"/>
  <c r="BN231" i="7"/>
  <c r="BN231" i="11" s="1"/>
  <c r="BN55" i="7"/>
  <c r="BN55" i="11" s="1"/>
  <c r="BN28" i="7"/>
  <c r="BN28" i="11" s="1"/>
  <c r="BN4" i="7"/>
  <c r="BN4" i="11" s="1"/>
  <c r="BN2" i="7"/>
  <c r="BN2" i="11" s="1"/>
  <c r="BN9" i="7"/>
  <c r="BN9" i="11" s="1"/>
  <c r="BN17" i="7"/>
  <c r="BN17" i="11" s="1"/>
  <c r="BN58" i="7"/>
  <c r="BN58" i="11" s="1"/>
  <c r="BN117" i="7"/>
  <c r="BN117" i="11" s="1"/>
  <c r="BN129" i="7"/>
  <c r="BN129" i="11" s="1"/>
  <c r="BN139" i="7"/>
  <c r="BN139" i="11" s="1"/>
  <c r="BN153" i="7"/>
  <c r="BN153" i="11" s="1"/>
  <c r="BN165" i="7"/>
  <c r="BN165" i="11" s="1"/>
  <c r="BN172" i="7"/>
  <c r="BN172" i="11" s="1"/>
  <c r="BN214" i="7"/>
  <c r="BN214" i="11" s="1"/>
  <c r="BN230" i="7"/>
  <c r="BN230" i="11" s="1"/>
  <c r="BN27" i="7"/>
  <c r="BN27" i="11" s="1"/>
  <c r="BN54" i="7"/>
  <c r="BN54" i="11" s="1"/>
  <c r="BN56" i="7"/>
  <c r="BN56" i="11" s="1"/>
  <c r="BN65" i="7"/>
  <c r="BN65" i="11" s="1"/>
  <c r="BN57" i="7"/>
  <c r="BN57" i="11" s="1"/>
  <c r="BN22" i="7"/>
  <c r="BN22" i="11" s="1"/>
  <c r="AL34" i="9"/>
  <c r="AL34" i="8"/>
  <c r="AL34" i="6"/>
  <c r="AL34" i="10" s="1"/>
  <c r="AL34" i="7"/>
  <c r="AL34" i="11" s="1"/>
  <c r="BN199" i="6"/>
  <c r="BN199" i="10" s="1"/>
  <c r="BN168" i="6"/>
  <c r="BN168" i="10" s="1"/>
  <c r="BN181" i="6"/>
  <c r="BN181" i="10" s="1"/>
  <c r="BN210" i="6"/>
  <c r="BN210" i="10" s="1"/>
  <c r="BN202" i="6"/>
  <c r="BN202" i="10" s="1"/>
  <c r="BN159" i="6"/>
  <c r="BN159" i="10" s="1"/>
  <c r="BN156" i="6"/>
  <c r="BN156" i="10" s="1"/>
  <c r="BN125" i="6"/>
  <c r="BN125" i="10" s="1"/>
  <c r="BN93" i="6"/>
  <c r="BN93" i="10" s="1"/>
  <c r="BN85" i="6"/>
  <c r="BN85" i="10" s="1"/>
  <c r="BN69" i="6"/>
  <c r="BN69" i="10" s="1"/>
  <c r="BN94" i="6"/>
  <c r="BN94" i="10" s="1"/>
  <c r="BN82" i="6"/>
  <c r="BN82" i="10" s="1"/>
  <c r="BN46" i="6"/>
  <c r="BN46" i="10" s="1"/>
  <c r="BN148" i="6"/>
  <c r="BN148" i="10" s="1"/>
  <c r="BN160" i="6"/>
  <c r="BN160" i="10" s="1"/>
  <c r="BN144" i="6"/>
  <c r="BN144" i="10" s="1"/>
  <c r="BN136" i="6"/>
  <c r="BN136" i="10" s="1"/>
  <c r="BN96" i="6"/>
  <c r="BN96" i="10" s="1"/>
  <c r="BN44" i="6"/>
  <c r="BN44" i="10" s="1"/>
  <c r="BN45" i="6"/>
  <c r="BN45" i="10" s="1"/>
  <c r="BN26" i="6"/>
  <c r="BN26" i="10" s="1"/>
  <c r="BN34" i="6"/>
  <c r="BN34" i="10" s="1"/>
  <c r="BN49" i="6"/>
  <c r="BN49" i="10" s="1"/>
  <c r="BN70" i="6"/>
  <c r="BN70" i="10" s="1"/>
  <c r="BN227" i="6"/>
  <c r="BN227" i="10" s="1"/>
  <c r="BN41" i="6"/>
  <c r="BN41" i="10" s="1"/>
  <c r="BN3" i="6"/>
  <c r="BN3" i="10" s="1"/>
  <c r="BN7" i="6"/>
  <c r="BN7" i="10" s="1"/>
  <c r="BN107" i="6"/>
  <c r="BN107" i="10" s="1"/>
  <c r="BN145" i="6"/>
  <c r="BN145" i="10" s="1"/>
  <c r="BN178" i="6"/>
  <c r="BN178" i="10" s="1"/>
  <c r="BN183" i="6"/>
  <c r="BN183" i="10" s="1"/>
  <c r="BN186" i="6"/>
  <c r="BN186" i="10" s="1"/>
  <c r="BN189" i="6"/>
  <c r="BN189" i="10" s="1"/>
  <c r="BN194" i="6"/>
  <c r="BN194" i="10" s="1"/>
  <c r="BN204" i="6"/>
  <c r="BN204" i="10" s="1"/>
  <c r="BN225" i="6"/>
  <c r="BN225" i="10" s="1"/>
  <c r="BN197" i="6"/>
  <c r="BN197" i="10" s="1"/>
  <c r="BN60" i="6"/>
  <c r="BN60" i="10" s="1"/>
  <c r="BN62" i="6"/>
  <c r="BN62" i="10" s="1"/>
  <c r="BN64" i="6"/>
  <c r="BN64" i="10" s="1"/>
  <c r="BN77" i="6"/>
  <c r="BN77" i="10" s="1"/>
  <c r="BN79" i="6"/>
  <c r="BN79" i="10" s="1"/>
  <c r="BN81" i="6"/>
  <c r="BN81" i="10" s="1"/>
  <c r="BN84" i="6"/>
  <c r="BN84" i="10" s="1"/>
  <c r="BN87" i="6"/>
  <c r="BN87" i="10" s="1"/>
  <c r="BN89" i="6"/>
  <c r="BN89" i="10" s="1"/>
  <c r="BN91" i="6"/>
  <c r="BN91" i="10" s="1"/>
  <c r="BN95" i="6"/>
  <c r="BN95" i="10" s="1"/>
  <c r="BN98" i="6"/>
  <c r="BN98" i="10" s="1"/>
  <c r="BN108" i="6"/>
  <c r="BN108" i="10" s="1"/>
  <c r="BN146" i="6"/>
  <c r="BN146" i="10" s="1"/>
  <c r="BN176" i="6"/>
  <c r="BN176" i="10" s="1"/>
  <c r="BN217" i="6"/>
  <c r="BN217" i="10" s="1"/>
  <c r="BN233" i="6"/>
  <c r="BN233" i="10" s="1"/>
  <c r="BN40" i="6"/>
  <c r="BN40" i="10" s="1"/>
  <c r="BN68" i="6"/>
  <c r="BN68" i="10" s="1"/>
  <c r="BN72" i="6"/>
  <c r="BN72" i="10" s="1"/>
  <c r="BN74" i="6"/>
  <c r="BN74" i="10" s="1"/>
  <c r="BN76" i="6"/>
  <c r="BN76" i="10" s="1"/>
  <c r="BN6" i="6"/>
  <c r="BN6" i="10" s="1"/>
  <c r="BN113" i="6"/>
  <c r="BN113" i="10" s="1"/>
  <c r="BN126" i="6"/>
  <c r="BN126" i="10" s="1"/>
  <c r="BN149" i="6"/>
  <c r="BN149" i="10" s="1"/>
  <c r="BN208" i="6"/>
  <c r="BN208" i="10" s="1"/>
  <c r="BN228" i="6"/>
  <c r="BN228" i="10" s="1"/>
  <c r="BN150" i="6"/>
  <c r="BN150" i="10" s="1"/>
  <c r="BN23" i="6"/>
  <c r="BN23" i="10" s="1"/>
  <c r="BN31" i="6"/>
  <c r="BN31" i="10" s="1"/>
  <c r="BN42" i="6"/>
  <c r="BN42" i="10" s="1"/>
  <c r="BN47" i="6"/>
  <c r="BN47" i="10" s="1"/>
  <c r="BN50" i="6"/>
  <c r="BN50" i="10" s="1"/>
  <c r="BN52" i="6"/>
  <c r="BN52" i="10" s="1"/>
  <c r="BN103" i="6"/>
  <c r="BN103" i="10" s="1"/>
  <c r="BN116" i="6"/>
  <c r="BN116" i="10" s="1"/>
  <c r="BN161" i="6"/>
  <c r="BN161" i="10" s="1"/>
  <c r="BN173" i="6"/>
  <c r="BN173" i="10" s="1"/>
  <c r="BN218" i="6"/>
  <c r="BN218" i="10" s="1"/>
  <c r="BN105" i="6"/>
  <c r="BN105" i="10" s="1"/>
  <c r="BN124" i="6"/>
  <c r="BN124" i="10" s="1"/>
  <c r="BN143" i="6"/>
  <c r="BN143" i="10" s="1"/>
  <c r="BN226" i="6"/>
  <c r="BN226" i="10" s="1"/>
  <c r="BN39" i="6"/>
  <c r="BN39" i="10" s="1"/>
  <c r="BN12" i="6"/>
  <c r="BN12" i="10" s="1"/>
  <c r="BN15" i="6"/>
  <c r="BN15" i="10" s="1"/>
  <c r="BN25" i="6"/>
  <c r="BN25" i="10" s="1"/>
  <c r="BN21" i="6"/>
  <c r="BN21" i="10" s="1"/>
  <c r="BN106" i="6"/>
  <c r="BN106" i="10" s="1"/>
  <c r="BN110" i="6"/>
  <c r="BN110" i="10" s="1"/>
  <c r="BN112" i="6"/>
  <c r="BN112" i="10" s="1"/>
  <c r="BN123" i="6"/>
  <c r="BN123" i="10" s="1"/>
  <c r="BN147" i="6"/>
  <c r="BN147" i="10" s="1"/>
  <c r="BN195" i="6"/>
  <c r="BN195" i="10" s="1"/>
  <c r="BN209" i="6"/>
  <c r="BN209" i="10" s="1"/>
  <c r="BN215" i="6"/>
  <c r="BN215" i="10" s="1"/>
  <c r="BN229" i="6"/>
  <c r="BN229" i="10" s="1"/>
  <c r="BN193" i="6"/>
  <c r="BN193" i="10" s="1"/>
  <c r="BN29" i="6"/>
  <c r="BN29" i="10" s="1"/>
  <c r="BN102" i="6"/>
  <c r="BN102" i="10" s="1"/>
  <c r="BN115" i="6"/>
  <c r="BN115" i="10" s="1"/>
  <c r="BN135" i="6"/>
  <c r="BN135" i="10" s="1"/>
  <c r="BN162" i="6"/>
  <c r="BN162" i="10" s="1"/>
  <c r="BN179" i="6"/>
  <c r="BN179" i="10" s="1"/>
  <c r="BN184" i="6"/>
  <c r="BN184" i="10" s="1"/>
  <c r="BN187" i="6"/>
  <c r="BN187" i="10" s="1"/>
  <c r="BN190" i="6"/>
  <c r="BN190" i="10" s="1"/>
  <c r="BN200" i="6"/>
  <c r="BN200" i="10" s="1"/>
  <c r="BN205" i="6"/>
  <c r="BN205" i="10" s="1"/>
  <c r="BN220" i="6"/>
  <c r="BN220" i="10" s="1"/>
  <c r="BN36" i="6"/>
  <c r="BN36" i="10" s="1"/>
  <c r="BN5" i="6"/>
  <c r="BN5" i="10" s="1"/>
  <c r="BN10" i="6"/>
  <c r="BN10" i="10" s="1"/>
  <c r="BN120" i="6"/>
  <c r="BN120" i="10" s="1"/>
  <c r="BN131" i="6"/>
  <c r="BN131" i="10" s="1"/>
  <c r="BN141" i="6"/>
  <c r="BN141" i="10" s="1"/>
  <c r="BN155" i="6"/>
  <c r="BN155" i="10" s="1"/>
  <c r="BN167" i="6"/>
  <c r="BN167" i="10" s="1"/>
  <c r="BN180" i="6"/>
  <c r="BN180" i="10" s="1"/>
  <c r="BN232" i="6"/>
  <c r="BN232" i="10" s="1"/>
  <c r="BN188" i="6"/>
  <c r="BN188" i="10" s="1"/>
  <c r="BN191" i="6"/>
  <c r="BN191" i="10" s="1"/>
  <c r="BN201" i="6"/>
  <c r="BN201" i="10" s="1"/>
  <c r="BN206" i="6"/>
  <c r="BN206" i="10" s="1"/>
  <c r="BN213" i="6"/>
  <c r="BN213" i="10" s="1"/>
  <c r="BN59" i="6"/>
  <c r="BN59" i="10" s="1"/>
  <c r="BN61" i="6"/>
  <c r="BN61" i="10" s="1"/>
  <c r="BN63" i="6"/>
  <c r="BN63" i="10" s="1"/>
  <c r="BN78" i="6"/>
  <c r="BN78" i="10" s="1"/>
  <c r="BN80" i="6"/>
  <c r="BN80" i="10" s="1"/>
  <c r="BN83" i="6"/>
  <c r="BN83" i="10" s="1"/>
  <c r="BN86" i="6"/>
  <c r="BN86" i="10" s="1"/>
  <c r="BN88" i="6"/>
  <c r="BN88" i="10" s="1"/>
  <c r="BN90" i="6"/>
  <c r="BN90" i="10" s="1"/>
  <c r="BN92" i="6"/>
  <c r="BN92" i="10" s="1"/>
  <c r="BN97" i="6"/>
  <c r="BN97" i="10" s="1"/>
  <c r="BN99" i="6"/>
  <c r="BN99" i="10" s="1"/>
  <c r="BN222" i="6"/>
  <c r="BN222" i="10" s="1"/>
  <c r="BN121" i="6"/>
  <c r="BN121" i="10" s="1"/>
  <c r="BN221" i="6"/>
  <c r="BN221" i="10" s="1"/>
  <c r="BN132" i="6"/>
  <c r="BN132" i="10" s="1"/>
  <c r="BN158" i="6"/>
  <c r="BN158" i="10" s="1"/>
  <c r="BN169" i="6"/>
  <c r="BN169" i="10" s="1"/>
  <c r="BN174" i="6"/>
  <c r="BN174" i="10" s="1"/>
  <c r="BN219" i="6"/>
  <c r="BN219" i="10" s="1"/>
  <c r="BN67" i="6"/>
  <c r="BN67" i="10" s="1"/>
  <c r="BN71" i="6"/>
  <c r="BN71" i="10" s="1"/>
  <c r="BN73" i="6"/>
  <c r="BN73" i="10" s="1"/>
  <c r="BN75" i="6"/>
  <c r="BN75" i="10" s="1"/>
  <c r="BN16" i="6"/>
  <c r="BN16" i="10" s="1"/>
  <c r="BN101" i="6"/>
  <c r="BN101" i="10" s="1"/>
  <c r="BN111" i="6"/>
  <c r="BN111" i="10" s="1"/>
  <c r="BN134" i="6"/>
  <c r="BN134" i="10" s="1"/>
  <c r="BN142" i="6"/>
  <c r="BN142" i="10" s="1"/>
  <c r="BN207" i="6"/>
  <c r="BN207" i="10" s="1"/>
  <c r="BN24" i="6"/>
  <c r="BN24" i="10" s="1"/>
  <c r="BN43" i="6"/>
  <c r="BN43" i="10" s="1"/>
  <c r="BN48" i="6"/>
  <c r="BN48" i="10" s="1"/>
  <c r="BN51" i="6"/>
  <c r="BN51" i="10" s="1"/>
  <c r="BN53" i="6"/>
  <c r="BN53" i="10" s="1"/>
  <c r="BN66" i="6"/>
  <c r="BN66" i="10" s="1"/>
  <c r="BN171" i="6"/>
  <c r="BN171" i="10" s="1"/>
  <c r="BN119" i="6"/>
  <c r="BN119" i="10" s="1"/>
  <c r="BN128" i="6"/>
  <c r="BN128" i="10" s="1"/>
  <c r="BN137" i="6"/>
  <c r="BN137" i="10" s="1"/>
  <c r="BN152" i="6"/>
  <c r="BN152" i="10" s="1"/>
  <c r="BN164" i="6"/>
  <c r="BN164" i="10" s="1"/>
  <c r="BN175" i="6"/>
  <c r="BN175" i="10" s="1"/>
  <c r="BN216" i="6"/>
  <c r="BN216" i="10" s="1"/>
  <c r="BN118" i="6"/>
  <c r="BN118" i="10" s="1"/>
  <c r="BN130" i="6"/>
  <c r="BN130" i="10" s="1"/>
  <c r="BN140" i="6"/>
  <c r="BN140" i="10" s="1"/>
  <c r="BN154" i="6"/>
  <c r="BN154" i="10" s="1"/>
  <c r="BN166" i="6"/>
  <c r="BN166" i="10" s="1"/>
  <c r="BN224" i="6"/>
  <c r="BN224" i="10" s="1"/>
  <c r="BN30" i="6"/>
  <c r="BN30" i="10" s="1"/>
  <c r="BN35" i="6"/>
  <c r="BN35" i="10" s="1"/>
  <c r="BN13" i="6"/>
  <c r="BN13" i="10" s="1"/>
  <c r="BN33" i="6"/>
  <c r="BN33" i="10" s="1"/>
  <c r="BN19" i="6"/>
  <c r="BN19" i="10" s="1"/>
  <c r="BN100" i="6"/>
  <c r="BN100" i="10" s="1"/>
  <c r="BN109" i="6"/>
  <c r="BN109" i="10" s="1"/>
  <c r="BN122" i="6"/>
  <c r="BN122" i="10" s="1"/>
  <c r="BN133" i="6"/>
  <c r="BN133" i="10" s="1"/>
  <c r="BN157" i="6"/>
  <c r="BN157" i="10" s="1"/>
  <c r="BN170" i="6"/>
  <c r="BN170" i="10" s="1"/>
  <c r="BN198" i="6"/>
  <c r="BN198" i="10" s="1"/>
  <c r="BN212" i="6"/>
  <c r="BN212" i="10" s="1"/>
  <c r="BN38" i="6"/>
  <c r="BN38" i="10" s="1"/>
  <c r="BN114" i="6"/>
  <c r="BN114" i="10" s="1"/>
  <c r="BN127" i="6"/>
  <c r="BN127" i="10" s="1"/>
  <c r="BN138" i="6"/>
  <c r="BN138" i="10" s="1"/>
  <c r="BN151" i="6"/>
  <c r="BN151" i="10" s="1"/>
  <c r="BN163" i="6"/>
  <c r="BN163" i="10" s="1"/>
  <c r="BN177" i="6"/>
  <c r="BN177" i="10" s="1"/>
  <c r="BN182" i="6"/>
  <c r="BN182" i="10" s="1"/>
  <c r="BN185" i="6"/>
  <c r="BN185" i="10" s="1"/>
  <c r="BN234" i="6"/>
  <c r="BN234" i="10" s="1"/>
  <c r="BN192" i="6"/>
  <c r="BN192" i="10" s="1"/>
  <c r="BN203" i="6"/>
  <c r="BN203" i="10" s="1"/>
  <c r="BN223" i="6"/>
  <c r="BN223" i="10" s="1"/>
  <c r="BN235" i="6"/>
  <c r="BN235" i="10" s="1"/>
  <c r="BN28" i="6"/>
  <c r="BN28" i="10" s="1"/>
  <c r="BN4" i="6"/>
  <c r="BN4" i="10" s="1"/>
  <c r="BN2" i="6"/>
  <c r="BN2" i="10" s="1"/>
  <c r="BN9" i="6"/>
  <c r="BN9" i="10" s="1"/>
  <c r="BN17" i="6"/>
  <c r="BN17" i="10" s="1"/>
  <c r="BN58" i="6"/>
  <c r="BN58" i="10" s="1"/>
  <c r="BN117" i="6"/>
  <c r="BN117" i="10" s="1"/>
  <c r="BN129" i="6"/>
  <c r="BN129" i="10" s="1"/>
  <c r="BN139" i="6"/>
  <c r="BN139" i="10" s="1"/>
  <c r="BN153" i="6"/>
  <c r="BN153" i="10" s="1"/>
  <c r="BN165" i="6"/>
  <c r="BN165" i="10" s="1"/>
  <c r="BN172" i="6"/>
  <c r="BN172" i="10" s="1"/>
  <c r="BN214" i="6"/>
  <c r="BN214" i="10" s="1"/>
  <c r="BN230" i="6"/>
  <c r="BN230" i="10" s="1"/>
  <c r="BN27" i="6"/>
  <c r="BN27" i="10" s="1"/>
  <c r="BN54" i="6"/>
  <c r="BN54" i="10" s="1"/>
  <c r="BN56" i="6"/>
  <c r="BN56" i="10" s="1"/>
  <c r="BN65" i="6"/>
  <c r="BN65" i="10" s="1"/>
  <c r="BN32" i="6"/>
  <c r="BN32" i="10" s="1"/>
  <c r="BN37" i="6"/>
  <c r="BN37" i="10" s="1"/>
  <c r="BN8" i="6"/>
  <c r="BN8" i="10" s="1"/>
  <c r="BN11" i="6"/>
  <c r="BN11" i="10" s="1"/>
  <c r="BN14" i="6"/>
  <c r="BN14" i="10" s="1"/>
  <c r="BN18" i="6"/>
  <c r="BN18" i="10" s="1"/>
  <c r="BN20" i="6"/>
  <c r="BN20" i="10" s="1"/>
  <c r="BN104" i="6"/>
  <c r="BN104" i="10" s="1"/>
  <c r="BN196" i="6"/>
  <c r="BN196" i="10" s="1"/>
  <c r="BN211" i="6"/>
  <c r="BN211" i="10" s="1"/>
  <c r="BN231" i="6"/>
  <c r="BN231" i="10" s="1"/>
  <c r="BN55" i="6"/>
  <c r="BN55" i="10" s="1"/>
  <c r="BN57" i="6"/>
  <c r="BN57" i="10" s="1"/>
  <c r="BN22" i="6"/>
  <c r="BN22" i="10" s="1"/>
  <c r="L202" i="9"/>
  <c r="L202" i="8"/>
  <c r="L202" i="6"/>
  <c r="L202" i="10" s="1"/>
  <c r="L202" i="7"/>
  <c r="L202" i="11" s="1"/>
  <c r="AA113" i="9"/>
  <c r="AA113" i="8"/>
  <c r="AA113" i="6"/>
  <c r="AA113" i="10" s="1"/>
  <c r="AA113" i="7"/>
  <c r="AA113" i="11" s="1"/>
  <c r="BN210" i="8"/>
  <c r="BN202" i="8"/>
  <c r="BN199" i="8"/>
  <c r="BN159" i="8"/>
  <c r="BN168" i="8"/>
  <c r="BN160" i="8"/>
  <c r="BN156" i="8"/>
  <c r="BN181" i="8"/>
  <c r="BN144" i="8"/>
  <c r="BN94" i="8"/>
  <c r="BN82" i="8"/>
  <c r="BN148" i="8"/>
  <c r="BN136" i="8"/>
  <c r="BN96" i="8"/>
  <c r="BN125" i="8"/>
  <c r="BN93" i="8"/>
  <c r="BN85" i="8"/>
  <c r="BN69" i="8"/>
  <c r="BN46" i="8"/>
  <c r="BN26" i="8"/>
  <c r="BN44" i="8"/>
  <c r="BN45" i="8"/>
  <c r="BN34" i="8"/>
  <c r="BN49" i="8"/>
  <c r="BN70" i="8"/>
  <c r="BN105" i="8"/>
  <c r="BN124" i="8"/>
  <c r="BN143" i="8"/>
  <c r="BN226" i="8"/>
  <c r="BN39" i="8"/>
  <c r="BN12" i="8"/>
  <c r="BN15" i="8"/>
  <c r="BN25" i="8"/>
  <c r="BN21" i="8"/>
  <c r="BN106" i="8"/>
  <c r="BN110" i="8"/>
  <c r="BN112" i="8"/>
  <c r="BN123" i="8"/>
  <c r="BN147" i="8"/>
  <c r="BN195" i="8"/>
  <c r="BN209" i="8"/>
  <c r="BN215" i="8"/>
  <c r="BN229" i="8"/>
  <c r="BN193" i="8"/>
  <c r="BN29" i="8"/>
  <c r="BN102" i="8"/>
  <c r="BN115" i="8"/>
  <c r="BN135" i="8"/>
  <c r="BN162" i="8"/>
  <c r="BN179" i="8"/>
  <c r="BN184" i="8"/>
  <c r="BN187" i="8"/>
  <c r="BN190" i="8"/>
  <c r="BN200" i="8"/>
  <c r="BN205" i="8"/>
  <c r="BN220" i="8"/>
  <c r="BN36" i="8"/>
  <c r="BN5" i="8"/>
  <c r="BN10" i="8"/>
  <c r="BN120" i="8"/>
  <c r="BN131" i="8"/>
  <c r="BN141" i="8"/>
  <c r="BN155" i="8"/>
  <c r="BN167" i="8"/>
  <c r="BN180" i="8"/>
  <c r="BN232" i="8"/>
  <c r="BN188" i="8"/>
  <c r="BN191" i="8"/>
  <c r="BN201" i="8"/>
  <c r="BN206" i="8"/>
  <c r="BN213" i="8"/>
  <c r="BN59" i="8"/>
  <c r="BN61" i="8"/>
  <c r="BN63" i="8"/>
  <c r="BN78" i="8"/>
  <c r="BN80" i="8"/>
  <c r="BN83" i="8"/>
  <c r="BN86" i="8"/>
  <c r="BN88" i="8"/>
  <c r="BN90" i="8"/>
  <c r="BN92" i="8"/>
  <c r="BN97" i="8"/>
  <c r="BN99" i="8"/>
  <c r="BN222" i="8"/>
  <c r="BN121" i="8"/>
  <c r="BN221" i="8"/>
  <c r="BN132" i="8"/>
  <c r="BN158" i="8"/>
  <c r="BN169" i="8"/>
  <c r="BN174" i="8"/>
  <c r="BN219" i="8"/>
  <c r="BN67" i="8"/>
  <c r="BN71" i="8"/>
  <c r="BN73" i="8"/>
  <c r="BN75" i="8"/>
  <c r="BN16" i="8"/>
  <c r="BN101" i="8"/>
  <c r="BN111" i="8"/>
  <c r="BN134" i="8"/>
  <c r="BN142" i="8"/>
  <c r="BN207" i="8"/>
  <c r="BN24" i="8"/>
  <c r="BN43" i="8"/>
  <c r="BN48" i="8"/>
  <c r="BN51" i="8"/>
  <c r="BN53" i="8"/>
  <c r="BN66" i="8"/>
  <c r="BN171" i="8"/>
  <c r="BN119" i="8"/>
  <c r="BN128" i="8"/>
  <c r="BN137" i="8"/>
  <c r="BN152" i="8"/>
  <c r="BN164" i="8"/>
  <c r="BN175" i="8"/>
  <c r="BN118" i="8"/>
  <c r="BN130" i="8"/>
  <c r="BN140" i="8"/>
  <c r="BN154" i="8"/>
  <c r="BN166" i="8"/>
  <c r="BN224" i="8"/>
  <c r="BN30" i="8"/>
  <c r="BN35" i="8"/>
  <c r="BN13" i="8"/>
  <c r="BN33" i="8"/>
  <c r="BN19" i="8"/>
  <c r="BN100" i="8"/>
  <c r="BN109" i="8"/>
  <c r="BN122" i="8"/>
  <c r="BN133" i="8"/>
  <c r="BN157" i="8"/>
  <c r="BN170" i="8"/>
  <c r="BN198" i="8"/>
  <c r="BN212" i="8"/>
  <c r="BN38" i="8"/>
  <c r="BN114" i="8"/>
  <c r="BN127" i="8"/>
  <c r="BN138" i="8"/>
  <c r="BN151" i="8"/>
  <c r="BN163" i="8"/>
  <c r="BN177" i="8"/>
  <c r="BN182" i="8"/>
  <c r="BN185" i="8"/>
  <c r="BN234" i="8"/>
  <c r="BN192" i="8"/>
  <c r="BN203" i="8"/>
  <c r="BN223" i="8"/>
  <c r="BN235" i="8"/>
  <c r="BN227" i="8"/>
  <c r="BN41" i="8"/>
  <c r="BN3" i="8"/>
  <c r="BN7" i="8"/>
  <c r="BN107" i="8"/>
  <c r="BN145" i="8"/>
  <c r="BN178" i="8"/>
  <c r="BN183" i="8"/>
  <c r="BN186" i="8"/>
  <c r="BN189" i="8"/>
  <c r="BN194" i="8"/>
  <c r="BN204" i="8"/>
  <c r="BN225" i="8"/>
  <c r="BN197" i="8"/>
  <c r="BN60" i="8"/>
  <c r="BN62" i="8"/>
  <c r="BN64" i="8"/>
  <c r="BN77" i="8"/>
  <c r="BN79" i="8"/>
  <c r="BN81" i="8"/>
  <c r="BN84" i="8"/>
  <c r="BN87" i="8"/>
  <c r="BN89" i="8"/>
  <c r="BN91" i="8"/>
  <c r="BN95" i="8"/>
  <c r="BN98" i="8"/>
  <c r="BN108" i="8"/>
  <c r="BN146" i="8"/>
  <c r="BN176" i="8"/>
  <c r="BN217" i="8"/>
  <c r="BN233" i="8"/>
  <c r="BN40" i="8"/>
  <c r="BN68" i="8"/>
  <c r="BN72" i="8"/>
  <c r="BN74" i="8"/>
  <c r="BN76" i="8"/>
  <c r="BN6" i="8"/>
  <c r="BN113" i="8"/>
  <c r="BN126" i="8"/>
  <c r="BN149" i="8"/>
  <c r="BN208" i="8"/>
  <c r="BN228" i="8"/>
  <c r="BN150" i="8"/>
  <c r="BN23" i="8"/>
  <c r="BN31" i="8"/>
  <c r="BN42" i="8"/>
  <c r="BN47" i="8"/>
  <c r="BN50" i="8"/>
  <c r="BN52" i="8"/>
  <c r="BN103" i="8"/>
  <c r="BN116" i="8"/>
  <c r="BN161" i="8"/>
  <c r="BN173" i="8"/>
  <c r="BN218" i="8"/>
  <c r="BN28" i="8"/>
  <c r="BN4" i="8"/>
  <c r="BN2" i="8"/>
  <c r="BN9" i="8"/>
  <c r="BN17" i="8"/>
  <c r="BN58" i="8"/>
  <c r="BN117" i="8"/>
  <c r="BN129" i="8"/>
  <c r="BN139" i="8"/>
  <c r="BN153" i="8"/>
  <c r="BN165" i="8"/>
  <c r="BN172" i="8"/>
  <c r="BN214" i="8"/>
  <c r="BN230" i="8"/>
  <c r="BN27" i="8"/>
  <c r="BN54" i="8"/>
  <c r="BN56" i="8"/>
  <c r="BN65" i="8"/>
  <c r="BN216" i="8"/>
  <c r="BN32" i="8"/>
  <c r="BN37" i="8"/>
  <c r="BN8" i="8"/>
  <c r="BN11" i="8"/>
  <c r="BN14" i="8"/>
  <c r="BN18" i="8"/>
  <c r="BN20" i="8"/>
  <c r="BN104" i="8"/>
  <c r="BN196" i="8"/>
  <c r="BN211" i="8"/>
  <c r="BN231" i="8"/>
  <c r="BN55" i="8"/>
  <c r="BN57" i="8"/>
  <c r="BN22" i="8"/>
  <c r="BN181" i="9"/>
  <c r="BN210" i="9"/>
  <c r="BN202" i="9"/>
  <c r="BN199" i="9"/>
  <c r="BN159" i="9"/>
  <c r="BN168" i="9"/>
  <c r="BN160" i="9"/>
  <c r="BN156" i="9"/>
  <c r="BN148" i="9"/>
  <c r="BN144" i="9"/>
  <c r="BN136" i="9"/>
  <c r="BN125" i="9"/>
  <c r="BN93" i="9"/>
  <c r="BN85" i="9"/>
  <c r="BN69" i="9"/>
  <c r="BN94" i="9"/>
  <c r="BN82" i="9"/>
  <c r="BN46" i="9"/>
  <c r="BN96" i="9"/>
  <c r="BN44" i="9"/>
  <c r="BN26" i="9"/>
  <c r="BN45" i="9"/>
  <c r="BN34" i="9"/>
  <c r="BN49" i="9"/>
  <c r="BN70" i="9"/>
  <c r="BN105" i="9"/>
  <c r="BN124" i="9"/>
  <c r="BN143" i="9"/>
  <c r="BN226" i="9"/>
  <c r="BN39" i="9"/>
  <c r="BN12" i="9"/>
  <c r="BN15" i="9"/>
  <c r="BN25" i="9"/>
  <c r="BN21" i="9"/>
  <c r="BN106" i="9"/>
  <c r="BN110" i="9"/>
  <c r="BN112" i="9"/>
  <c r="BN123" i="9"/>
  <c r="BN147" i="9"/>
  <c r="BN195" i="9"/>
  <c r="BN209" i="9"/>
  <c r="BN215" i="9"/>
  <c r="BN229" i="9"/>
  <c r="BN193" i="9"/>
  <c r="BN29" i="9"/>
  <c r="BN102" i="9"/>
  <c r="BN115" i="9"/>
  <c r="BN135" i="9"/>
  <c r="BN162" i="9"/>
  <c r="BN179" i="9"/>
  <c r="BN184" i="9"/>
  <c r="BN187" i="9"/>
  <c r="BN190" i="9"/>
  <c r="BN200" i="9"/>
  <c r="BN205" i="9"/>
  <c r="BN220" i="9"/>
  <c r="BN36" i="9"/>
  <c r="BN5" i="9"/>
  <c r="BN10" i="9"/>
  <c r="BN120" i="9"/>
  <c r="BN131" i="9"/>
  <c r="BN141" i="9"/>
  <c r="BN155" i="9"/>
  <c r="BN167" i="9"/>
  <c r="BN180" i="9"/>
  <c r="BN232" i="9"/>
  <c r="BN188" i="9"/>
  <c r="BN191" i="9"/>
  <c r="BN201" i="9"/>
  <c r="BN206" i="9"/>
  <c r="BN213" i="9"/>
  <c r="BN59" i="9"/>
  <c r="BN61" i="9"/>
  <c r="BN63" i="9"/>
  <c r="BN78" i="9"/>
  <c r="BN80" i="9"/>
  <c r="BN83" i="9"/>
  <c r="BN86" i="9"/>
  <c r="BN88" i="9"/>
  <c r="BN90" i="9"/>
  <c r="BN92" i="9"/>
  <c r="BN97" i="9"/>
  <c r="BN99" i="9"/>
  <c r="BN222" i="9"/>
  <c r="BN121" i="9"/>
  <c r="BN221" i="9"/>
  <c r="BN132" i="9"/>
  <c r="BN158" i="9"/>
  <c r="BN169" i="9"/>
  <c r="BN174" i="9"/>
  <c r="BN219" i="9"/>
  <c r="BN67" i="9"/>
  <c r="BN71" i="9"/>
  <c r="BN73" i="9"/>
  <c r="BN75" i="9"/>
  <c r="BN16" i="9"/>
  <c r="BN101" i="9"/>
  <c r="BN111" i="9"/>
  <c r="BN134" i="9"/>
  <c r="BN142" i="9"/>
  <c r="BN207" i="9"/>
  <c r="BN24" i="9"/>
  <c r="BN43" i="9"/>
  <c r="BN48" i="9"/>
  <c r="BN51" i="9"/>
  <c r="BN53" i="9"/>
  <c r="BN66" i="9"/>
  <c r="BN171" i="9"/>
  <c r="BN119" i="9"/>
  <c r="BN128" i="9"/>
  <c r="BN137" i="9"/>
  <c r="BN152" i="9"/>
  <c r="BN164" i="9"/>
  <c r="BN175" i="9"/>
  <c r="BN118" i="9"/>
  <c r="BN130" i="9"/>
  <c r="BN140" i="9"/>
  <c r="BN154" i="9"/>
  <c r="BN166" i="9"/>
  <c r="BN224" i="9"/>
  <c r="BN30" i="9"/>
  <c r="BN35" i="9"/>
  <c r="BN13" i="9"/>
  <c r="BN33" i="9"/>
  <c r="BN19" i="9"/>
  <c r="BN100" i="9"/>
  <c r="BN109" i="9"/>
  <c r="BN122" i="9"/>
  <c r="BN133" i="9"/>
  <c r="BN157" i="9"/>
  <c r="BN170" i="9"/>
  <c r="BN198" i="9"/>
  <c r="BN212" i="9"/>
  <c r="BN38" i="9"/>
  <c r="BN114" i="9"/>
  <c r="BN127" i="9"/>
  <c r="BN138" i="9"/>
  <c r="BN151" i="9"/>
  <c r="BN163" i="9"/>
  <c r="BN177" i="9"/>
  <c r="BN182" i="9"/>
  <c r="BN185" i="9"/>
  <c r="BN234" i="9"/>
  <c r="BN192" i="9"/>
  <c r="BN203" i="9"/>
  <c r="BN223" i="9"/>
  <c r="BN235" i="9"/>
  <c r="BN227" i="9"/>
  <c r="BN41" i="9"/>
  <c r="BN3" i="9"/>
  <c r="BN7" i="9"/>
  <c r="BN107" i="9"/>
  <c r="BN145" i="9"/>
  <c r="BN178" i="9"/>
  <c r="BN183" i="9"/>
  <c r="BN186" i="9"/>
  <c r="BN189" i="9"/>
  <c r="BN194" i="9"/>
  <c r="BN204" i="9"/>
  <c r="BN225" i="9"/>
  <c r="BN197" i="9"/>
  <c r="BN60" i="9"/>
  <c r="BN62" i="9"/>
  <c r="BN64" i="9"/>
  <c r="BN77" i="9"/>
  <c r="BN79" i="9"/>
  <c r="BN81" i="9"/>
  <c r="BN84" i="9"/>
  <c r="BN87" i="9"/>
  <c r="BN89" i="9"/>
  <c r="BN91" i="9"/>
  <c r="BN95" i="9"/>
  <c r="BN98" i="9"/>
  <c r="BN108" i="9"/>
  <c r="BN146" i="9"/>
  <c r="BN176" i="9"/>
  <c r="BN217" i="9"/>
  <c r="BN233" i="9"/>
  <c r="BN40" i="9"/>
  <c r="BN68" i="9"/>
  <c r="BN72" i="9"/>
  <c r="BN74" i="9"/>
  <c r="BN76" i="9"/>
  <c r="BN6" i="9"/>
  <c r="BN113" i="9"/>
  <c r="BN126" i="9"/>
  <c r="BN149" i="9"/>
  <c r="BN208" i="9"/>
  <c r="BN228" i="9"/>
  <c r="BN150" i="9"/>
  <c r="BN23" i="9"/>
  <c r="BN31" i="9"/>
  <c r="BN42" i="9"/>
  <c r="BN47" i="9"/>
  <c r="BN50" i="9"/>
  <c r="BN52" i="9"/>
  <c r="BN103" i="9"/>
  <c r="BN116" i="9"/>
  <c r="BN161" i="9"/>
  <c r="BN173" i="9"/>
  <c r="BN218" i="9"/>
  <c r="BN28" i="9"/>
  <c r="BN4" i="9"/>
  <c r="BN2" i="9"/>
  <c r="BN9" i="9"/>
  <c r="BN17" i="9"/>
  <c r="BN58" i="9"/>
  <c r="BN117" i="9"/>
  <c r="BN129" i="9"/>
  <c r="BN139" i="9"/>
  <c r="BN153" i="9"/>
  <c r="BN165" i="9"/>
  <c r="BN172" i="9"/>
  <c r="BN214" i="9"/>
  <c r="BN230" i="9"/>
  <c r="BN27" i="9"/>
  <c r="BN54" i="9"/>
  <c r="BN56" i="9"/>
  <c r="BN65" i="9"/>
  <c r="BN216" i="9"/>
  <c r="BN32" i="9"/>
  <c r="BN37" i="9"/>
  <c r="BN8" i="9"/>
  <c r="BN11" i="9"/>
  <c r="BN14" i="9"/>
  <c r="BN18" i="9"/>
  <c r="BN20" i="9"/>
  <c r="BN104" i="9"/>
  <c r="BN196" i="9"/>
  <c r="BN211" i="9"/>
  <c r="BN231" i="9"/>
  <c r="BN55" i="9"/>
  <c r="BN57" i="9"/>
  <c r="BN22" i="9"/>
  <c r="CA235" i="3"/>
  <c r="FF237" i="1"/>
  <c r="AA156" i="9"/>
  <c r="AA156" i="8"/>
  <c r="AA156" i="6"/>
  <c r="AA156" i="10" s="1"/>
  <c r="AA156" i="7"/>
  <c r="AA156" i="11" s="1"/>
  <c r="AA26" i="9"/>
  <c r="AA26" i="8"/>
  <c r="AA26" i="6"/>
  <c r="AA26" i="10" s="1"/>
  <c r="AA26" i="7"/>
  <c r="AA26" i="11" s="1"/>
  <c r="AB167" i="9"/>
  <c r="AB167" i="8"/>
  <c r="AB167" i="6"/>
  <c r="AB167" i="10" s="1"/>
  <c r="AB167" i="7"/>
  <c r="AB167" i="11" s="1"/>
  <c r="W31" i="9"/>
  <c r="W31" i="8"/>
  <c r="W31" i="6"/>
  <c r="W31" i="10" s="1"/>
  <c r="W31" i="7"/>
  <c r="W31" i="11" s="1"/>
  <c r="CC258" i="1"/>
  <c r="CC297" i="1" s="1"/>
  <c r="CA216" i="3"/>
  <c r="AA234" i="9"/>
  <c r="AA234" i="8"/>
  <c r="AA234" i="6"/>
  <c r="AA234" i="10" s="1"/>
  <c r="AA234" i="7"/>
  <c r="AA234" i="11" s="1"/>
  <c r="FF53" i="1"/>
  <c r="FF65" i="1"/>
  <c r="FF184" i="1"/>
  <c r="FF152" i="1"/>
  <c r="FF194" i="1"/>
  <c r="FF33" i="1"/>
  <c r="FF145" i="1"/>
  <c r="FF122" i="1"/>
  <c r="CA327" i="1"/>
  <c r="CB323" i="1"/>
  <c r="FF218" i="1"/>
  <c r="FF97" i="1"/>
  <c r="FF195" i="1"/>
  <c r="FF156" i="1"/>
  <c r="FF61" i="1"/>
  <c r="FF112" i="1"/>
  <c r="FF159" i="1"/>
  <c r="FF220" i="1"/>
  <c r="FF235" i="1"/>
  <c r="FF224" i="1"/>
  <c r="FF165" i="1"/>
  <c r="FF79" i="1"/>
  <c r="FF69" i="1"/>
  <c r="FF230" i="1"/>
  <c r="FF131" i="1"/>
  <c r="FF22" i="1"/>
  <c r="FF200" i="1"/>
  <c r="FF216" i="1"/>
  <c r="CB321" i="1"/>
  <c r="FF198" i="1"/>
  <c r="FF174" i="1"/>
  <c r="FF100" i="1"/>
  <c r="FF148" i="1"/>
  <c r="FF160" i="1"/>
  <c r="FF89" i="1"/>
  <c r="FF108" i="1"/>
  <c r="FF81" i="1"/>
  <c r="FF102" i="1"/>
  <c r="FF210" i="1"/>
  <c r="FF211" i="1"/>
  <c r="FF222" i="1"/>
  <c r="FF215" i="1"/>
  <c r="FF190" i="1"/>
  <c r="FF193" i="1"/>
  <c r="FF219" i="1"/>
  <c r="FF168" i="1"/>
  <c r="FF196" i="1"/>
  <c r="FF225" i="1"/>
  <c r="FF157" i="1"/>
  <c r="FF76" i="1"/>
  <c r="FF110" i="1"/>
  <c r="FF186" i="1"/>
  <c r="FF114" i="1"/>
  <c r="FF203" i="1"/>
  <c r="FF106" i="1"/>
  <c r="FF83" i="1"/>
  <c r="FF154" i="1"/>
  <c r="FF26" i="1"/>
  <c r="FF140" i="1"/>
  <c r="CB322" i="1"/>
  <c r="CB325" i="1"/>
  <c r="CC267" i="1"/>
  <c r="CC306" i="1" s="1"/>
  <c r="FF166" i="1"/>
  <c r="DO36" i="1"/>
  <c r="AM36" i="1"/>
  <c r="AK34" i="3" s="1"/>
  <c r="FF205" i="1"/>
  <c r="CC253" i="1"/>
  <c r="CC292" i="1" s="1"/>
  <c r="CC261" i="1"/>
  <c r="CC300" i="1" s="1"/>
  <c r="CC324" i="1" s="1"/>
  <c r="CB318" i="1"/>
  <c r="CB317" i="1"/>
  <c r="CC247" i="1"/>
  <c r="CC286" i="1" s="1"/>
  <c r="CC248" i="1"/>
  <c r="CC287" i="1" s="1"/>
  <c r="CC262" i="1"/>
  <c r="CC301" i="1" s="1"/>
  <c r="CC320" i="1" s="1"/>
  <c r="CC266" i="1"/>
  <c r="CC305" i="1" s="1"/>
  <c r="CB310" i="1"/>
  <c r="CB272" i="1"/>
  <c r="CC255" i="1"/>
  <c r="CC294" i="1" s="1"/>
  <c r="CC265" i="1"/>
  <c r="CC304" i="1" s="1"/>
  <c r="CC257" i="1"/>
  <c r="CC296" i="1" s="1"/>
  <c r="CC264" i="1"/>
  <c r="CC303" i="1" s="1"/>
  <c r="CC260" i="1"/>
  <c r="CC299" i="1" s="1"/>
  <c r="CC259" i="1"/>
  <c r="CC298" i="1" s="1"/>
  <c r="CC250" i="1"/>
  <c r="CC289" i="1" s="1"/>
  <c r="CC251" i="1"/>
  <c r="CC290" i="1" s="1"/>
  <c r="CC249" i="1"/>
  <c r="CC288" i="1" s="1"/>
  <c r="CC254" i="1"/>
  <c r="CC293" i="1" s="1"/>
  <c r="DE169" i="1"/>
  <c r="AC169" i="1"/>
  <c r="AA167" i="3" s="1"/>
  <c r="DC42" i="1"/>
  <c r="AA42" i="1"/>
  <c r="Y40" i="3" s="1"/>
  <c r="DF130" i="1"/>
  <c r="AD130" i="1"/>
  <c r="AB128" i="3" s="1"/>
  <c r="AB115" i="1"/>
  <c r="Z113" i="3" s="1"/>
  <c r="EC12" i="1"/>
  <c r="DE236" i="1"/>
  <c r="AB236" i="1" s="1"/>
  <c r="Z234" i="3" s="1"/>
  <c r="CP95" i="1"/>
  <c r="CP204" i="1"/>
  <c r="M204" i="1" s="1"/>
  <c r="K202" i="3" s="1"/>
  <c r="DE158" i="1"/>
  <c r="AB158" i="1" s="1"/>
  <c r="Z156" i="3" s="1"/>
  <c r="DE28" i="1"/>
  <c r="AB28" i="1" s="1"/>
  <c r="Z26" i="3" s="1"/>
  <c r="X33" i="1"/>
  <c r="V31" i="3" s="1"/>
  <c r="EP2" i="7"/>
  <c r="EP2" i="6"/>
  <c r="EP2" i="8"/>
  <c r="EP2" i="9"/>
  <c r="BF380" i="1"/>
  <c r="BF405" i="1"/>
  <c r="BH385" i="1"/>
  <c r="BH405" i="1"/>
  <c r="Z113" i="9" l="1"/>
  <c r="Z113" i="8"/>
  <c r="Z113" i="6"/>
  <c r="Z113" i="10" s="1"/>
  <c r="Z113" i="7"/>
  <c r="Z113" i="11" s="1"/>
  <c r="V31" i="9"/>
  <c r="V31" i="8"/>
  <c r="V31" i="6"/>
  <c r="V31" i="10" s="1"/>
  <c r="V31" i="7"/>
  <c r="V31" i="11" s="1"/>
  <c r="AB128" i="9"/>
  <c r="AB128" i="8"/>
  <c r="AB128" i="6"/>
  <c r="AB128" i="10" s="1"/>
  <c r="AB128" i="7"/>
  <c r="AB128" i="11" s="1"/>
  <c r="Z26" i="9"/>
  <c r="Z26" i="8"/>
  <c r="Z26" i="6"/>
  <c r="Z26" i="10" s="1"/>
  <c r="Z26" i="7"/>
  <c r="Z26" i="11" s="1"/>
  <c r="Y40" i="9"/>
  <c r="Y40" i="8"/>
  <c r="Y40" i="6"/>
  <c r="Y40" i="10" s="1"/>
  <c r="Y40" i="7"/>
  <c r="Y40" i="11" s="1"/>
  <c r="AK34" i="9"/>
  <c r="AK34" i="8"/>
  <c r="AK34" i="6"/>
  <c r="AK34" i="10" s="1"/>
  <c r="AK34" i="7"/>
  <c r="AK34" i="11" s="1"/>
  <c r="Z156" i="9"/>
  <c r="Z156" i="8"/>
  <c r="Z156" i="6"/>
  <c r="Z156" i="10" s="1"/>
  <c r="Z156" i="7"/>
  <c r="Z156" i="11" s="1"/>
  <c r="K202" i="9"/>
  <c r="K202" i="8"/>
  <c r="K202" i="6"/>
  <c r="K202" i="10" s="1"/>
  <c r="K202" i="7"/>
  <c r="K202" i="11" s="1"/>
  <c r="BO210" i="9"/>
  <c r="BO202" i="9"/>
  <c r="BO199" i="9"/>
  <c r="BO159" i="9"/>
  <c r="BO168" i="9"/>
  <c r="BO160" i="9"/>
  <c r="BO156" i="9"/>
  <c r="BO148" i="9"/>
  <c r="BO144" i="9"/>
  <c r="BO136" i="9"/>
  <c r="BO125" i="9"/>
  <c r="BO181" i="9"/>
  <c r="BO94" i="9"/>
  <c r="BO82" i="9"/>
  <c r="BO96" i="9"/>
  <c r="BO93" i="9"/>
  <c r="BO85" i="9"/>
  <c r="BO69" i="9"/>
  <c r="BO46" i="9"/>
  <c r="BO44" i="9"/>
  <c r="BO26" i="9"/>
  <c r="BO45" i="9"/>
  <c r="BO34" i="9"/>
  <c r="BO49" i="9"/>
  <c r="BO70" i="9"/>
  <c r="BO6" i="9"/>
  <c r="BO23" i="9"/>
  <c r="BO2" i="9"/>
  <c r="BO9" i="9"/>
  <c r="BO17" i="9"/>
  <c r="BO58" i="9"/>
  <c r="BO29" i="9"/>
  <c r="BO43" i="9"/>
  <c r="BO65" i="9"/>
  <c r="BO97" i="9"/>
  <c r="BO117" i="9"/>
  <c r="BO129" i="9"/>
  <c r="BO139" i="9"/>
  <c r="BO153" i="9"/>
  <c r="BO165" i="9"/>
  <c r="BO172" i="9"/>
  <c r="BO214" i="9"/>
  <c r="BO230" i="9"/>
  <c r="BO61" i="9"/>
  <c r="BO222" i="9"/>
  <c r="BO81" i="9"/>
  <c r="BO121" i="9"/>
  <c r="BO221" i="9"/>
  <c r="BO132" i="9"/>
  <c r="BO158" i="9"/>
  <c r="BO169" i="9"/>
  <c r="BO174" i="9"/>
  <c r="BO219" i="9"/>
  <c r="BO60" i="9"/>
  <c r="BO80" i="9"/>
  <c r="BO113" i="9"/>
  <c r="BO126" i="9"/>
  <c r="BO149" i="9"/>
  <c r="BO208" i="9"/>
  <c r="BO228" i="9"/>
  <c r="BO150" i="9"/>
  <c r="BO62" i="9"/>
  <c r="BO84" i="9"/>
  <c r="BO105" i="9"/>
  <c r="BO143" i="9"/>
  <c r="BO226" i="9"/>
  <c r="BO5" i="9"/>
  <c r="BO10" i="9"/>
  <c r="BO32" i="9"/>
  <c r="BO42" i="9"/>
  <c r="BO78" i="9"/>
  <c r="BO95" i="9"/>
  <c r="BO107" i="9"/>
  <c r="BO145" i="9"/>
  <c r="BO178" i="9"/>
  <c r="BO183" i="9"/>
  <c r="BO186" i="9"/>
  <c r="BO189" i="9"/>
  <c r="BO194" i="9"/>
  <c r="BO204" i="9"/>
  <c r="BO225" i="9"/>
  <c r="BO197" i="9"/>
  <c r="BO13" i="9"/>
  <c r="BO33" i="9"/>
  <c r="BO19" i="9"/>
  <c r="BO227" i="9"/>
  <c r="BO36" i="9"/>
  <c r="BO48" i="9"/>
  <c r="BO106" i="9"/>
  <c r="BO71" i="9"/>
  <c r="BO99" i="9"/>
  <c r="BO110" i="9"/>
  <c r="BO112" i="9"/>
  <c r="BO123" i="9"/>
  <c r="BO147" i="9"/>
  <c r="BO195" i="9"/>
  <c r="BO40" i="9"/>
  <c r="BO209" i="9"/>
  <c r="BO215" i="9"/>
  <c r="BO229" i="9"/>
  <c r="BO193" i="9"/>
  <c r="BO47" i="9"/>
  <c r="BO68" i="9"/>
  <c r="BO98" i="9"/>
  <c r="BO102" i="9"/>
  <c r="BO115" i="9"/>
  <c r="BO135" i="9"/>
  <c r="BO162" i="9"/>
  <c r="BO79" i="9"/>
  <c r="BO179" i="9"/>
  <c r="BO184" i="9"/>
  <c r="BO187" i="9"/>
  <c r="BO190" i="9"/>
  <c r="BO200" i="9"/>
  <c r="BO205" i="9"/>
  <c r="BO11" i="9"/>
  <c r="BO14" i="9"/>
  <c r="BO18" i="9"/>
  <c r="BO20" i="9"/>
  <c r="BO38" i="9"/>
  <c r="BO50" i="9"/>
  <c r="BO73" i="9"/>
  <c r="BO104" i="9"/>
  <c r="BO196" i="9"/>
  <c r="BO211" i="9"/>
  <c r="BO231" i="9"/>
  <c r="BO54" i="9"/>
  <c r="BO63" i="9"/>
  <c r="BO88" i="9"/>
  <c r="BO108" i="9"/>
  <c r="BO146" i="9"/>
  <c r="BO176" i="9"/>
  <c r="BO217" i="9"/>
  <c r="BO233" i="9"/>
  <c r="BO16" i="9"/>
  <c r="BO87" i="9"/>
  <c r="BO101" i="9"/>
  <c r="BO111" i="9"/>
  <c r="BO134" i="9"/>
  <c r="BO142" i="9"/>
  <c r="BO207" i="9"/>
  <c r="BO235" i="9"/>
  <c r="BO8" i="9"/>
  <c r="BO55" i="9"/>
  <c r="BO59" i="9"/>
  <c r="BO64" i="9"/>
  <c r="BO89" i="9"/>
  <c r="BO118" i="9"/>
  <c r="BO130" i="9"/>
  <c r="BO140" i="9"/>
  <c r="BO31" i="9"/>
  <c r="BO154" i="9"/>
  <c r="BO166" i="9"/>
  <c r="BO224" i="9"/>
  <c r="BO4" i="9"/>
  <c r="BO3" i="9"/>
  <c r="BO7" i="9"/>
  <c r="BO28" i="9"/>
  <c r="BO37" i="9"/>
  <c r="BO51" i="9"/>
  <c r="BO72" i="9"/>
  <c r="BO120" i="9"/>
  <c r="BO131" i="9"/>
  <c r="BO141" i="9"/>
  <c r="BO155" i="9"/>
  <c r="BO167" i="9"/>
  <c r="BO180" i="9"/>
  <c r="BO232" i="9"/>
  <c r="BO188" i="9"/>
  <c r="BO191" i="9"/>
  <c r="BO27" i="9"/>
  <c r="BO201" i="9"/>
  <c r="BO206" i="9"/>
  <c r="BO213" i="9"/>
  <c r="BO30" i="9"/>
  <c r="BO12" i="9"/>
  <c r="BO15" i="9"/>
  <c r="BO25" i="9"/>
  <c r="BO21" i="9"/>
  <c r="BO24" i="9"/>
  <c r="BO41" i="9"/>
  <c r="BO53" i="9"/>
  <c r="BO76" i="9"/>
  <c r="BO92" i="9"/>
  <c r="BO100" i="9"/>
  <c r="BO109" i="9"/>
  <c r="BO83" i="9"/>
  <c r="BO122" i="9"/>
  <c r="BO133" i="9"/>
  <c r="BO157" i="9"/>
  <c r="BO170" i="9"/>
  <c r="BO198" i="9"/>
  <c r="BO212" i="9"/>
  <c r="BO39" i="9"/>
  <c r="BO52" i="9"/>
  <c r="BO74" i="9"/>
  <c r="BO91" i="9"/>
  <c r="BO114" i="9"/>
  <c r="BO127" i="9"/>
  <c r="BO138" i="9"/>
  <c r="BO151" i="9"/>
  <c r="BO163" i="9"/>
  <c r="BO177" i="9"/>
  <c r="BO182" i="9"/>
  <c r="BO185" i="9"/>
  <c r="BO234" i="9"/>
  <c r="BO192" i="9"/>
  <c r="BO203" i="9"/>
  <c r="BO223" i="9"/>
  <c r="BO35" i="9"/>
  <c r="BO56" i="9"/>
  <c r="BO75" i="9"/>
  <c r="BO77" i="9"/>
  <c r="BO90" i="9"/>
  <c r="BO103" i="9"/>
  <c r="BO116" i="9"/>
  <c r="BO161" i="9"/>
  <c r="BO173" i="9"/>
  <c r="BO218" i="9"/>
  <c r="BO220" i="9"/>
  <c r="BO86" i="9"/>
  <c r="BO171" i="9"/>
  <c r="BO119" i="9"/>
  <c r="BO128" i="9"/>
  <c r="BO137" i="9"/>
  <c r="BO152" i="9"/>
  <c r="BO164" i="9"/>
  <c r="BO175" i="9"/>
  <c r="BO216" i="9"/>
  <c r="BO124" i="9"/>
  <c r="BO66" i="9"/>
  <c r="BO22" i="9"/>
  <c r="BO67" i="9"/>
  <c r="BO57" i="9"/>
  <c r="AA167" i="9"/>
  <c r="AA167" i="8"/>
  <c r="AA167" i="6"/>
  <c r="AA167" i="10" s="1"/>
  <c r="AA167" i="7"/>
  <c r="AA167" i="11" s="1"/>
  <c r="BO210" i="8"/>
  <c r="BO202" i="8"/>
  <c r="BO199" i="8"/>
  <c r="BO159" i="8"/>
  <c r="BO168" i="8"/>
  <c r="BO160" i="8"/>
  <c r="BO156" i="8"/>
  <c r="BO148" i="8"/>
  <c r="BO144" i="8"/>
  <c r="BO181" i="8"/>
  <c r="BO94" i="8"/>
  <c r="BO82" i="8"/>
  <c r="BO136" i="8"/>
  <c r="BO96" i="8"/>
  <c r="BO125" i="8"/>
  <c r="BO93" i="8"/>
  <c r="BO85" i="8"/>
  <c r="BO44" i="8"/>
  <c r="BO69" i="8"/>
  <c r="BO45" i="8"/>
  <c r="BO46" i="8"/>
  <c r="BO26" i="8"/>
  <c r="BO34" i="8"/>
  <c r="BO49" i="8"/>
  <c r="BO70" i="8"/>
  <c r="BO6" i="8"/>
  <c r="BO23" i="8"/>
  <c r="BO2" i="8"/>
  <c r="BO9" i="8"/>
  <c r="BO17" i="8"/>
  <c r="BO58" i="8"/>
  <c r="BO29" i="8"/>
  <c r="BO43" i="8"/>
  <c r="BO65" i="8"/>
  <c r="BO97" i="8"/>
  <c r="BO117" i="8"/>
  <c r="BO129" i="8"/>
  <c r="BO139" i="8"/>
  <c r="BO153" i="8"/>
  <c r="BO165" i="8"/>
  <c r="BO172" i="8"/>
  <c r="BO214" i="8"/>
  <c r="BO230" i="8"/>
  <c r="BO61" i="8"/>
  <c r="BO222" i="8"/>
  <c r="BO81" i="8"/>
  <c r="BO121" i="8"/>
  <c r="BO221" i="8"/>
  <c r="BO132" i="8"/>
  <c r="BO158" i="8"/>
  <c r="BO169" i="8"/>
  <c r="BO174" i="8"/>
  <c r="BO219" i="8"/>
  <c r="BO60" i="8"/>
  <c r="BO80" i="8"/>
  <c r="BO113" i="8"/>
  <c r="BO126" i="8"/>
  <c r="BO149" i="8"/>
  <c r="BO208" i="8"/>
  <c r="BO228" i="8"/>
  <c r="BO150" i="8"/>
  <c r="BO62" i="8"/>
  <c r="BO84" i="8"/>
  <c r="BO105" i="8"/>
  <c r="BO143" i="8"/>
  <c r="BO226" i="8"/>
  <c r="BO5" i="8"/>
  <c r="BO10" i="8"/>
  <c r="BO32" i="8"/>
  <c r="BO42" i="8"/>
  <c r="BO78" i="8"/>
  <c r="BO95" i="8"/>
  <c r="BO107" i="8"/>
  <c r="BO145" i="8"/>
  <c r="BO178" i="8"/>
  <c r="BO183" i="8"/>
  <c r="BO186" i="8"/>
  <c r="BO189" i="8"/>
  <c r="BO194" i="8"/>
  <c r="BO204" i="8"/>
  <c r="BO225" i="8"/>
  <c r="BO197" i="8"/>
  <c r="BO13" i="8"/>
  <c r="BO33" i="8"/>
  <c r="BO19" i="8"/>
  <c r="BO227" i="8"/>
  <c r="BO36" i="8"/>
  <c r="BO48" i="8"/>
  <c r="BO106" i="8"/>
  <c r="BO71" i="8"/>
  <c r="BO99" i="8"/>
  <c r="BO110" i="8"/>
  <c r="BO112" i="8"/>
  <c r="BO123" i="8"/>
  <c r="BO147" i="8"/>
  <c r="BO195" i="8"/>
  <c r="BO40" i="8"/>
  <c r="BO209" i="8"/>
  <c r="BO215" i="8"/>
  <c r="BO229" i="8"/>
  <c r="BO193" i="8"/>
  <c r="BO47" i="8"/>
  <c r="BO68" i="8"/>
  <c r="BO98" i="8"/>
  <c r="BO102" i="8"/>
  <c r="BO115" i="8"/>
  <c r="BO135" i="8"/>
  <c r="BO162" i="8"/>
  <c r="BO79" i="8"/>
  <c r="BO179" i="8"/>
  <c r="BO184" i="8"/>
  <c r="BO187" i="8"/>
  <c r="BO190" i="8"/>
  <c r="BO200" i="8"/>
  <c r="BO205" i="8"/>
  <c r="BO11" i="8"/>
  <c r="BO14" i="8"/>
  <c r="BO18" i="8"/>
  <c r="BO20" i="8"/>
  <c r="BO38" i="8"/>
  <c r="BO50" i="8"/>
  <c r="BO73" i="8"/>
  <c r="BO104" i="8"/>
  <c r="BO196" i="8"/>
  <c r="BO211" i="8"/>
  <c r="BO231" i="8"/>
  <c r="BO54" i="8"/>
  <c r="BO63" i="8"/>
  <c r="BO88" i="8"/>
  <c r="BO108" i="8"/>
  <c r="BO146" i="8"/>
  <c r="BO176" i="8"/>
  <c r="BO217" i="8"/>
  <c r="BO233" i="8"/>
  <c r="BO16" i="8"/>
  <c r="BO87" i="8"/>
  <c r="BO101" i="8"/>
  <c r="BO111" i="8"/>
  <c r="BO134" i="8"/>
  <c r="BO142" i="8"/>
  <c r="BO207" i="8"/>
  <c r="BO235" i="8"/>
  <c r="BO8" i="8"/>
  <c r="BO55" i="8"/>
  <c r="BO59" i="8"/>
  <c r="BO64" i="8"/>
  <c r="BO89" i="8"/>
  <c r="BO118" i="8"/>
  <c r="BO130" i="8"/>
  <c r="BO140" i="8"/>
  <c r="BO31" i="8"/>
  <c r="BO154" i="8"/>
  <c r="BO166" i="8"/>
  <c r="BO224" i="8"/>
  <c r="BO4" i="8"/>
  <c r="BO3" i="8"/>
  <c r="BO7" i="8"/>
  <c r="BO28" i="8"/>
  <c r="BO37" i="8"/>
  <c r="BO51" i="8"/>
  <c r="BO72" i="8"/>
  <c r="BO120" i="8"/>
  <c r="BO131" i="8"/>
  <c r="BO141" i="8"/>
  <c r="BO155" i="8"/>
  <c r="BO167" i="8"/>
  <c r="BO180" i="8"/>
  <c r="BO232" i="8"/>
  <c r="BO188" i="8"/>
  <c r="BO191" i="8"/>
  <c r="BO27" i="8"/>
  <c r="BO201" i="8"/>
  <c r="BO206" i="8"/>
  <c r="BO213" i="8"/>
  <c r="BO30" i="8"/>
  <c r="BO12" i="8"/>
  <c r="BO15" i="8"/>
  <c r="BO25" i="8"/>
  <c r="BO21" i="8"/>
  <c r="BO24" i="8"/>
  <c r="BO41" i="8"/>
  <c r="BO53" i="8"/>
  <c r="BO76" i="8"/>
  <c r="BO92" i="8"/>
  <c r="BO100" i="8"/>
  <c r="BO109" i="8"/>
  <c r="BO83" i="8"/>
  <c r="BO122" i="8"/>
  <c r="BO133" i="8"/>
  <c r="BO157" i="8"/>
  <c r="BO170" i="8"/>
  <c r="BO198" i="8"/>
  <c r="BO212" i="8"/>
  <c r="BO39" i="8"/>
  <c r="BO52" i="8"/>
  <c r="BO74" i="8"/>
  <c r="BO91" i="8"/>
  <c r="BO114" i="8"/>
  <c r="BO127" i="8"/>
  <c r="BO138" i="8"/>
  <c r="BO151" i="8"/>
  <c r="BO163" i="8"/>
  <c r="BO177" i="8"/>
  <c r="BO182" i="8"/>
  <c r="BO185" i="8"/>
  <c r="BO234" i="8"/>
  <c r="BO192" i="8"/>
  <c r="BO203" i="8"/>
  <c r="BO223" i="8"/>
  <c r="BO35" i="8"/>
  <c r="BO56" i="8"/>
  <c r="BO75" i="8"/>
  <c r="BO77" i="8"/>
  <c r="BO90" i="8"/>
  <c r="BO103" i="8"/>
  <c r="BO116" i="8"/>
  <c r="BO161" i="8"/>
  <c r="BO173" i="8"/>
  <c r="BO218" i="8"/>
  <c r="BO220" i="8"/>
  <c r="BO86" i="8"/>
  <c r="BO171" i="8"/>
  <c r="BO119" i="8"/>
  <c r="BO128" i="8"/>
  <c r="BO137" i="8"/>
  <c r="BO152" i="8"/>
  <c r="BO164" i="8"/>
  <c r="BO175" i="8"/>
  <c r="BO216" i="8"/>
  <c r="BO124" i="8"/>
  <c r="BO66" i="8"/>
  <c r="BO22" i="8"/>
  <c r="BO67" i="8"/>
  <c r="BO57" i="8"/>
  <c r="Z234" i="9"/>
  <c r="Z234" i="8"/>
  <c r="Z234" i="6"/>
  <c r="Z234" i="10" s="1"/>
  <c r="Z234" i="7"/>
  <c r="Z234" i="11" s="1"/>
  <c r="BO168" i="6"/>
  <c r="BO168" i="10" s="1"/>
  <c r="BO181" i="6"/>
  <c r="BO181" i="10" s="1"/>
  <c r="BO210" i="6"/>
  <c r="BO210" i="10" s="1"/>
  <c r="BO202" i="6"/>
  <c r="BO202" i="10" s="1"/>
  <c r="BO199" i="6"/>
  <c r="BO199" i="10" s="1"/>
  <c r="BO159" i="6"/>
  <c r="BO159" i="10" s="1"/>
  <c r="BO125" i="6"/>
  <c r="BO125" i="10" s="1"/>
  <c r="BO93" i="6"/>
  <c r="BO93" i="10" s="1"/>
  <c r="BO85" i="6"/>
  <c r="BO85" i="10" s="1"/>
  <c r="BO69" i="6"/>
  <c r="BO69" i="10" s="1"/>
  <c r="BO94" i="6"/>
  <c r="BO94" i="10" s="1"/>
  <c r="BO82" i="6"/>
  <c r="BO82" i="10" s="1"/>
  <c r="BO46" i="6"/>
  <c r="BO46" i="10" s="1"/>
  <c r="BO148" i="6"/>
  <c r="BO148" i="10" s="1"/>
  <c r="BO160" i="6"/>
  <c r="BO160" i="10" s="1"/>
  <c r="BO144" i="6"/>
  <c r="BO144" i="10" s="1"/>
  <c r="BO136" i="6"/>
  <c r="BO136" i="10" s="1"/>
  <c r="BO156" i="6"/>
  <c r="BO156" i="10" s="1"/>
  <c r="BO44" i="6"/>
  <c r="BO44" i="10" s="1"/>
  <c r="BO45" i="6"/>
  <c r="BO45" i="10" s="1"/>
  <c r="BO96" i="6"/>
  <c r="BO96" i="10" s="1"/>
  <c r="BO26" i="6"/>
  <c r="BO26" i="10" s="1"/>
  <c r="BO34" i="6"/>
  <c r="BO34" i="10" s="1"/>
  <c r="BO49" i="6"/>
  <c r="BO49" i="10" s="1"/>
  <c r="BO70" i="6"/>
  <c r="BO70" i="10" s="1"/>
  <c r="BO8" i="6"/>
  <c r="BO8" i="10" s="1"/>
  <c r="BO55" i="6"/>
  <c r="BO55" i="10" s="1"/>
  <c r="BO59" i="6"/>
  <c r="BO59" i="10" s="1"/>
  <c r="BO64" i="6"/>
  <c r="BO64" i="10" s="1"/>
  <c r="BO89" i="6"/>
  <c r="BO89" i="10" s="1"/>
  <c r="BO118" i="6"/>
  <c r="BO118" i="10" s="1"/>
  <c r="BO130" i="6"/>
  <c r="BO130" i="10" s="1"/>
  <c r="BO140" i="6"/>
  <c r="BO140" i="10" s="1"/>
  <c r="BO31" i="6"/>
  <c r="BO31" i="10" s="1"/>
  <c r="BO154" i="6"/>
  <c r="BO154" i="10" s="1"/>
  <c r="BO166" i="6"/>
  <c r="BO166" i="10" s="1"/>
  <c r="BO224" i="6"/>
  <c r="BO224" i="10" s="1"/>
  <c r="BO4" i="6"/>
  <c r="BO4" i="10" s="1"/>
  <c r="BO3" i="6"/>
  <c r="BO3" i="10" s="1"/>
  <c r="BO7" i="6"/>
  <c r="BO7" i="10" s="1"/>
  <c r="BO28" i="6"/>
  <c r="BO28" i="10" s="1"/>
  <c r="BO37" i="6"/>
  <c r="BO37" i="10" s="1"/>
  <c r="BO51" i="6"/>
  <c r="BO51" i="10" s="1"/>
  <c r="BO72" i="6"/>
  <c r="BO72" i="10" s="1"/>
  <c r="BO120" i="6"/>
  <c r="BO120" i="10" s="1"/>
  <c r="BO131" i="6"/>
  <c r="BO131" i="10" s="1"/>
  <c r="BO141" i="6"/>
  <c r="BO141" i="10" s="1"/>
  <c r="BO155" i="6"/>
  <c r="BO155" i="10" s="1"/>
  <c r="BO167" i="6"/>
  <c r="BO167" i="10" s="1"/>
  <c r="BO180" i="6"/>
  <c r="BO180" i="10" s="1"/>
  <c r="BO232" i="6"/>
  <c r="BO232" i="10" s="1"/>
  <c r="BO188" i="6"/>
  <c r="BO188" i="10" s="1"/>
  <c r="BO191" i="6"/>
  <c r="BO191" i="10" s="1"/>
  <c r="BO27" i="6"/>
  <c r="BO27" i="10" s="1"/>
  <c r="BO201" i="6"/>
  <c r="BO201" i="10" s="1"/>
  <c r="BO206" i="6"/>
  <c r="BO206" i="10" s="1"/>
  <c r="BO213" i="6"/>
  <c r="BO213" i="10" s="1"/>
  <c r="BO30" i="6"/>
  <c r="BO30" i="10" s="1"/>
  <c r="BO12" i="6"/>
  <c r="BO12" i="10" s="1"/>
  <c r="BO15" i="6"/>
  <c r="BO15" i="10" s="1"/>
  <c r="BO25" i="6"/>
  <c r="BO25" i="10" s="1"/>
  <c r="BO21" i="6"/>
  <c r="BO21" i="10" s="1"/>
  <c r="BO24" i="6"/>
  <c r="BO24" i="10" s="1"/>
  <c r="BO41" i="6"/>
  <c r="BO41" i="10" s="1"/>
  <c r="BO53" i="6"/>
  <c r="BO53" i="10" s="1"/>
  <c r="BO76" i="6"/>
  <c r="BO76" i="10" s="1"/>
  <c r="BO92" i="6"/>
  <c r="BO92" i="10" s="1"/>
  <c r="BO100" i="6"/>
  <c r="BO100" i="10" s="1"/>
  <c r="BO109" i="6"/>
  <c r="BO109" i="10" s="1"/>
  <c r="BO83" i="6"/>
  <c r="BO83" i="10" s="1"/>
  <c r="BO122" i="6"/>
  <c r="BO122" i="10" s="1"/>
  <c r="BO133" i="6"/>
  <c r="BO133" i="10" s="1"/>
  <c r="BO157" i="6"/>
  <c r="BO157" i="10" s="1"/>
  <c r="BO170" i="6"/>
  <c r="BO170" i="10" s="1"/>
  <c r="BO198" i="6"/>
  <c r="BO198" i="10" s="1"/>
  <c r="BO212" i="6"/>
  <c r="BO212" i="10" s="1"/>
  <c r="BO39" i="6"/>
  <c r="BO39" i="10" s="1"/>
  <c r="BO52" i="6"/>
  <c r="BO52" i="10" s="1"/>
  <c r="BO74" i="6"/>
  <c r="BO74" i="10" s="1"/>
  <c r="BO91" i="6"/>
  <c r="BO91" i="10" s="1"/>
  <c r="BO114" i="6"/>
  <c r="BO114" i="10" s="1"/>
  <c r="BO127" i="6"/>
  <c r="BO127" i="10" s="1"/>
  <c r="BO138" i="6"/>
  <c r="BO138" i="10" s="1"/>
  <c r="BO151" i="6"/>
  <c r="BO151" i="10" s="1"/>
  <c r="BO163" i="6"/>
  <c r="BO163" i="10" s="1"/>
  <c r="BO177" i="6"/>
  <c r="BO177" i="10" s="1"/>
  <c r="BO182" i="6"/>
  <c r="BO182" i="10" s="1"/>
  <c r="BO185" i="6"/>
  <c r="BO185" i="10" s="1"/>
  <c r="BO234" i="6"/>
  <c r="BO234" i="10" s="1"/>
  <c r="BO192" i="6"/>
  <c r="BO192" i="10" s="1"/>
  <c r="BO203" i="6"/>
  <c r="BO203" i="10" s="1"/>
  <c r="BO223" i="6"/>
  <c r="BO223" i="10" s="1"/>
  <c r="BO6" i="6"/>
  <c r="BO6" i="10" s="1"/>
  <c r="BO23" i="6"/>
  <c r="BO23" i="10" s="1"/>
  <c r="BO2" i="6"/>
  <c r="BO2" i="10" s="1"/>
  <c r="BO9" i="6"/>
  <c r="BO9" i="10" s="1"/>
  <c r="BO17" i="6"/>
  <c r="BO17" i="10" s="1"/>
  <c r="BO58" i="6"/>
  <c r="BO58" i="10" s="1"/>
  <c r="BO29" i="6"/>
  <c r="BO29" i="10" s="1"/>
  <c r="BO43" i="6"/>
  <c r="BO43" i="10" s="1"/>
  <c r="BO65" i="6"/>
  <c r="BO65" i="10" s="1"/>
  <c r="BO97" i="6"/>
  <c r="BO97" i="10" s="1"/>
  <c r="BO117" i="6"/>
  <c r="BO117" i="10" s="1"/>
  <c r="BO129" i="6"/>
  <c r="BO129" i="10" s="1"/>
  <c r="BO139" i="6"/>
  <c r="BO139" i="10" s="1"/>
  <c r="BO153" i="6"/>
  <c r="BO153" i="10" s="1"/>
  <c r="BO165" i="6"/>
  <c r="BO165" i="10" s="1"/>
  <c r="BO172" i="6"/>
  <c r="BO172" i="10" s="1"/>
  <c r="BO214" i="6"/>
  <c r="BO214" i="10" s="1"/>
  <c r="BO230" i="6"/>
  <c r="BO230" i="10" s="1"/>
  <c r="BO61" i="6"/>
  <c r="BO61" i="10" s="1"/>
  <c r="BO222" i="6"/>
  <c r="BO222" i="10" s="1"/>
  <c r="BO81" i="6"/>
  <c r="BO81" i="10" s="1"/>
  <c r="BO121" i="6"/>
  <c r="BO121" i="10" s="1"/>
  <c r="BO221" i="6"/>
  <c r="BO221" i="10" s="1"/>
  <c r="BO132" i="6"/>
  <c r="BO132" i="10" s="1"/>
  <c r="BO158" i="6"/>
  <c r="BO158" i="10" s="1"/>
  <c r="BO169" i="6"/>
  <c r="BO169" i="10" s="1"/>
  <c r="BO174" i="6"/>
  <c r="BO174" i="10" s="1"/>
  <c r="BO219" i="6"/>
  <c r="BO219" i="10" s="1"/>
  <c r="BO60" i="6"/>
  <c r="BO60" i="10" s="1"/>
  <c r="BO80" i="6"/>
  <c r="BO80" i="10" s="1"/>
  <c r="BO113" i="6"/>
  <c r="BO113" i="10" s="1"/>
  <c r="BO126" i="6"/>
  <c r="BO126" i="10" s="1"/>
  <c r="BO149" i="6"/>
  <c r="BO149" i="10" s="1"/>
  <c r="BO208" i="6"/>
  <c r="BO208" i="10" s="1"/>
  <c r="BO228" i="6"/>
  <c r="BO228" i="10" s="1"/>
  <c r="BO150" i="6"/>
  <c r="BO150" i="10" s="1"/>
  <c r="BO62" i="6"/>
  <c r="BO62" i="10" s="1"/>
  <c r="BO84" i="6"/>
  <c r="BO84" i="10" s="1"/>
  <c r="BO105" i="6"/>
  <c r="BO105" i="10" s="1"/>
  <c r="BO143" i="6"/>
  <c r="BO143" i="10" s="1"/>
  <c r="BO226" i="6"/>
  <c r="BO226" i="10" s="1"/>
  <c r="BO5" i="6"/>
  <c r="BO5" i="10" s="1"/>
  <c r="BO10" i="6"/>
  <c r="BO10" i="10" s="1"/>
  <c r="BO32" i="6"/>
  <c r="BO32" i="10" s="1"/>
  <c r="BO42" i="6"/>
  <c r="BO42" i="10" s="1"/>
  <c r="BO78" i="6"/>
  <c r="BO78" i="10" s="1"/>
  <c r="BO95" i="6"/>
  <c r="BO95" i="10" s="1"/>
  <c r="BO107" i="6"/>
  <c r="BO107" i="10" s="1"/>
  <c r="BO145" i="6"/>
  <c r="BO145" i="10" s="1"/>
  <c r="BO178" i="6"/>
  <c r="BO178" i="10" s="1"/>
  <c r="BO183" i="6"/>
  <c r="BO183" i="10" s="1"/>
  <c r="BO186" i="6"/>
  <c r="BO186" i="10" s="1"/>
  <c r="BO189" i="6"/>
  <c r="BO189" i="10" s="1"/>
  <c r="BO194" i="6"/>
  <c r="BO194" i="10" s="1"/>
  <c r="BO204" i="6"/>
  <c r="BO204" i="10" s="1"/>
  <c r="BO225" i="6"/>
  <c r="BO225" i="10" s="1"/>
  <c r="BO197" i="6"/>
  <c r="BO197" i="10" s="1"/>
  <c r="BO13" i="6"/>
  <c r="BO13" i="10" s="1"/>
  <c r="BO33" i="6"/>
  <c r="BO33" i="10" s="1"/>
  <c r="BO19" i="6"/>
  <c r="BO19" i="10" s="1"/>
  <c r="BO227" i="6"/>
  <c r="BO227" i="10" s="1"/>
  <c r="BO36" i="6"/>
  <c r="BO36" i="10" s="1"/>
  <c r="BO48" i="6"/>
  <c r="BO48" i="10" s="1"/>
  <c r="BO106" i="6"/>
  <c r="BO106" i="10" s="1"/>
  <c r="BO71" i="6"/>
  <c r="BO71" i="10" s="1"/>
  <c r="BO99" i="6"/>
  <c r="BO99" i="10" s="1"/>
  <c r="BO110" i="6"/>
  <c r="BO110" i="10" s="1"/>
  <c r="BO112" i="6"/>
  <c r="BO112" i="10" s="1"/>
  <c r="BO123" i="6"/>
  <c r="BO123" i="10" s="1"/>
  <c r="BO147" i="6"/>
  <c r="BO147" i="10" s="1"/>
  <c r="BO195" i="6"/>
  <c r="BO195" i="10" s="1"/>
  <c r="BO40" i="6"/>
  <c r="BO40" i="10" s="1"/>
  <c r="BO209" i="6"/>
  <c r="BO209" i="10" s="1"/>
  <c r="BO215" i="6"/>
  <c r="BO215" i="10" s="1"/>
  <c r="BO229" i="6"/>
  <c r="BO229" i="10" s="1"/>
  <c r="BO193" i="6"/>
  <c r="BO193" i="10" s="1"/>
  <c r="BO47" i="6"/>
  <c r="BO47" i="10" s="1"/>
  <c r="BO68" i="6"/>
  <c r="BO68" i="10" s="1"/>
  <c r="BO98" i="6"/>
  <c r="BO98" i="10" s="1"/>
  <c r="BO102" i="6"/>
  <c r="BO102" i="10" s="1"/>
  <c r="BO115" i="6"/>
  <c r="BO115" i="10" s="1"/>
  <c r="BO135" i="6"/>
  <c r="BO135" i="10" s="1"/>
  <c r="BO162" i="6"/>
  <c r="BO162" i="10" s="1"/>
  <c r="BO79" i="6"/>
  <c r="BO79" i="10" s="1"/>
  <c r="BO179" i="6"/>
  <c r="BO179" i="10" s="1"/>
  <c r="BO184" i="6"/>
  <c r="BO184" i="10" s="1"/>
  <c r="BO187" i="6"/>
  <c r="BO187" i="10" s="1"/>
  <c r="BO190" i="6"/>
  <c r="BO190" i="10" s="1"/>
  <c r="BO200" i="6"/>
  <c r="BO200" i="10" s="1"/>
  <c r="BO205" i="6"/>
  <c r="BO205" i="10" s="1"/>
  <c r="BO220" i="6"/>
  <c r="BO220" i="10" s="1"/>
  <c r="BO11" i="6"/>
  <c r="BO11" i="10" s="1"/>
  <c r="BO14" i="6"/>
  <c r="BO14" i="10" s="1"/>
  <c r="BO18" i="6"/>
  <c r="BO18" i="10" s="1"/>
  <c r="BO20" i="6"/>
  <c r="BO20" i="10" s="1"/>
  <c r="BO38" i="6"/>
  <c r="BO38" i="10" s="1"/>
  <c r="BO50" i="6"/>
  <c r="BO50" i="10" s="1"/>
  <c r="BO73" i="6"/>
  <c r="BO73" i="10" s="1"/>
  <c r="BO104" i="6"/>
  <c r="BO104" i="10" s="1"/>
  <c r="BO196" i="6"/>
  <c r="BO196" i="10" s="1"/>
  <c r="BO211" i="6"/>
  <c r="BO211" i="10" s="1"/>
  <c r="BO231" i="6"/>
  <c r="BO231" i="10" s="1"/>
  <c r="BO54" i="6"/>
  <c r="BO54" i="10" s="1"/>
  <c r="BO63" i="6"/>
  <c r="BO63" i="10" s="1"/>
  <c r="BO88" i="6"/>
  <c r="BO88" i="10" s="1"/>
  <c r="BO108" i="6"/>
  <c r="BO108" i="10" s="1"/>
  <c r="BO146" i="6"/>
  <c r="BO146" i="10" s="1"/>
  <c r="BO176" i="6"/>
  <c r="BO176" i="10" s="1"/>
  <c r="BO217" i="6"/>
  <c r="BO217" i="10" s="1"/>
  <c r="BO233" i="6"/>
  <c r="BO233" i="10" s="1"/>
  <c r="BO16" i="6"/>
  <c r="BO16" i="10" s="1"/>
  <c r="BO87" i="6"/>
  <c r="BO87" i="10" s="1"/>
  <c r="BO101" i="6"/>
  <c r="BO101" i="10" s="1"/>
  <c r="BO111" i="6"/>
  <c r="BO111" i="10" s="1"/>
  <c r="BO134" i="6"/>
  <c r="BO134" i="10" s="1"/>
  <c r="BO142" i="6"/>
  <c r="BO142" i="10" s="1"/>
  <c r="BO207" i="6"/>
  <c r="BO207" i="10" s="1"/>
  <c r="BO235" i="6"/>
  <c r="BO235" i="10" s="1"/>
  <c r="BO35" i="6"/>
  <c r="BO35" i="10" s="1"/>
  <c r="BO56" i="6"/>
  <c r="BO56" i="10" s="1"/>
  <c r="BO75" i="6"/>
  <c r="BO75" i="10" s="1"/>
  <c r="BO77" i="6"/>
  <c r="BO77" i="10" s="1"/>
  <c r="BO90" i="6"/>
  <c r="BO90" i="10" s="1"/>
  <c r="BO103" i="6"/>
  <c r="BO103" i="10" s="1"/>
  <c r="BO116" i="6"/>
  <c r="BO116" i="10" s="1"/>
  <c r="BO161" i="6"/>
  <c r="BO161" i="10" s="1"/>
  <c r="BO173" i="6"/>
  <c r="BO173" i="10" s="1"/>
  <c r="BO218" i="6"/>
  <c r="BO218" i="10" s="1"/>
  <c r="BO86" i="6"/>
  <c r="BO86" i="10" s="1"/>
  <c r="BO171" i="6"/>
  <c r="BO171" i="10" s="1"/>
  <c r="BO119" i="6"/>
  <c r="BO119" i="10" s="1"/>
  <c r="BO128" i="6"/>
  <c r="BO128" i="10" s="1"/>
  <c r="BO137" i="6"/>
  <c r="BO137" i="10" s="1"/>
  <c r="BO152" i="6"/>
  <c r="BO152" i="10" s="1"/>
  <c r="BO164" i="6"/>
  <c r="BO164" i="10" s="1"/>
  <c r="BO175" i="6"/>
  <c r="BO175" i="10" s="1"/>
  <c r="BO216" i="6"/>
  <c r="BO216" i="10" s="1"/>
  <c r="BO124" i="6"/>
  <c r="BO124" i="10" s="1"/>
  <c r="BO66" i="6"/>
  <c r="BO66" i="10" s="1"/>
  <c r="BO22" i="6"/>
  <c r="BO22" i="10" s="1"/>
  <c r="BO67" i="6"/>
  <c r="BO67" i="10" s="1"/>
  <c r="BO57" i="6"/>
  <c r="BO57" i="10" s="1"/>
  <c r="BO210" i="7"/>
  <c r="BO210" i="11" s="1"/>
  <c r="BO202" i="7"/>
  <c r="BO202" i="11" s="1"/>
  <c r="BO199" i="7"/>
  <c r="BO199" i="11" s="1"/>
  <c r="BO159" i="7"/>
  <c r="BO159" i="11" s="1"/>
  <c r="BO168" i="7"/>
  <c r="BO168" i="11" s="1"/>
  <c r="BO160" i="7"/>
  <c r="BO160" i="11" s="1"/>
  <c r="BO156" i="7"/>
  <c r="BO156" i="11" s="1"/>
  <c r="BO181" i="7"/>
  <c r="BO181" i="11" s="1"/>
  <c r="BO148" i="7"/>
  <c r="BO148" i="11" s="1"/>
  <c r="BO144" i="7"/>
  <c r="BO144" i="11" s="1"/>
  <c r="BO136" i="7"/>
  <c r="BO136" i="11" s="1"/>
  <c r="BO96" i="7"/>
  <c r="BO96" i="11" s="1"/>
  <c r="BO44" i="7"/>
  <c r="BO44" i="11" s="1"/>
  <c r="BO125" i="7"/>
  <c r="BO125" i="11" s="1"/>
  <c r="BO93" i="7"/>
  <c r="BO93" i="11" s="1"/>
  <c r="BO85" i="7"/>
  <c r="BO85" i="11" s="1"/>
  <c r="BO69" i="7"/>
  <c r="BO69" i="11" s="1"/>
  <c r="BO45" i="7"/>
  <c r="BO45" i="11" s="1"/>
  <c r="BO94" i="7"/>
  <c r="BO94" i="11" s="1"/>
  <c r="BO82" i="7"/>
  <c r="BO82" i="11" s="1"/>
  <c r="BO46" i="7"/>
  <c r="BO46" i="11" s="1"/>
  <c r="BO26" i="7"/>
  <c r="BO26" i="11" s="1"/>
  <c r="BO34" i="7"/>
  <c r="BO34" i="11" s="1"/>
  <c r="BO49" i="7"/>
  <c r="BO49" i="11" s="1"/>
  <c r="BO70" i="7"/>
  <c r="BO70" i="11" s="1"/>
  <c r="BO8" i="7"/>
  <c r="BO8" i="11" s="1"/>
  <c r="BO55" i="7"/>
  <c r="BO55" i="11" s="1"/>
  <c r="BO59" i="7"/>
  <c r="BO59" i="11" s="1"/>
  <c r="BO64" i="7"/>
  <c r="BO64" i="11" s="1"/>
  <c r="BO89" i="7"/>
  <c r="BO89" i="11" s="1"/>
  <c r="BO118" i="7"/>
  <c r="BO118" i="11" s="1"/>
  <c r="BO130" i="7"/>
  <c r="BO130" i="11" s="1"/>
  <c r="BO140" i="7"/>
  <c r="BO140" i="11" s="1"/>
  <c r="BO31" i="7"/>
  <c r="BO31" i="11" s="1"/>
  <c r="BO154" i="7"/>
  <c r="BO154" i="11" s="1"/>
  <c r="BO166" i="7"/>
  <c r="BO166" i="11" s="1"/>
  <c r="BO224" i="7"/>
  <c r="BO224" i="11" s="1"/>
  <c r="BO4" i="7"/>
  <c r="BO4" i="11" s="1"/>
  <c r="BO3" i="7"/>
  <c r="BO3" i="11" s="1"/>
  <c r="BO7" i="7"/>
  <c r="BO7" i="11" s="1"/>
  <c r="BO28" i="7"/>
  <c r="BO28" i="11" s="1"/>
  <c r="BO37" i="7"/>
  <c r="BO37" i="11" s="1"/>
  <c r="BO51" i="7"/>
  <c r="BO51" i="11" s="1"/>
  <c r="BO72" i="7"/>
  <c r="BO72" i="11" s="1"/>
  <c r="BO120" i="7"/>
  <c r="BO120" i="11" s="1"/>
  <c r="BO131" i="7"/>
  <c r="BO131" i="11" s="1"/>
  <c r="BO141" i="7"/>
  <c r="BO141" i="11" s="1"/>
  <c r="BO155" i="7"/>
  <c r="BO155" i="11" s="1"/>
  <c r="BO167" i="7"/>
  <c r="BO167" i="11" s="1"/>
  <c r="BO180" i="7"/>
  <c r="BO180" i="11" s="1"/>
  <c r="BO232" i="7"/>
  <c r="BO232" i="11" s="1"/>
  <c r="BO188" i="7"/>
  <c r="BO188" i="11" s="1"/>
  <c r="BO191" i="7"/>
  <c r="BO191" i="11" s="1"/>
  <c r="BO27" i="7"/>
  <c r="BO27" i="11" s="1"/>
  <c r="BO201" i="7"/>
  <c r="BO201" i="11" s="1"/>
  <c r="BO206" i="7"/>
  <c r="BO206" i="11" s="1"/>
  <c r="BO213" i="7"/>
  <c r="BO213" i="11" s="1"/>
  <c r="BO30" i="7"/>
  <c r="BO30" i="11" s="1"/>
  <c r="BO12" i="7"/>
  <c r="BO12" i="11" s="1"/>
  <c r="BO15" i="7"/>
  <c r="BO15" i="11" s="1"/>
  <c r="BO25" i="7"/>
  <c r="BO25" i="11" s="1"/>
  <c r="BO21" i="7"/>
  <c r="BO21" i="11" s="1"/>
  <c r="BO24" i="7"/>
  <c r="BO24" i="11" s="1"/>
  <c r="BO41" i="7"/>
  <c r="BO41" i="11" s="1"/>
  <c r="BO53" i="7"/>
  <c r="BO53" i="11" s="1"/>
  <c r="BO76" i="7"/>
  <c r="BO76" i="11" s="1"/>
  <c r="BO92" i="7"/>
  <c r="BO92" i="11" s="1"/>
  <c r="BO100" i="7"/>
  <c r="BO100" i="11" s="1"/>
  <c r="BO109" i="7"/>
  <c r="BO109" i="11" s="1"/>
  <c r="BO83" i="7"/>
  <c r="BO83" i="11" s="1"/>
  <c r="BO122" i="7"/>
  <c r="BO122" i="11" s="1"/>
  <c r="BO133" i="7"/>
  <c r="BO133" i="11" s="1"/>
  <c r="BO157" i="7"/>
  <c r="BO157" i="11" s="1"/>
  <c r="BO170" i="7"/>
  <c r="BO170" i="11" s="1"/>
  <c r="BO198" i="7"/>
  <c r="BO198" i="11" s="1"/>
  <c r="BO212" i="7"/>
  <c r="BO212" i="11" s="1"/>
  <c r="BO39" i="7"/>
  <c r="BO39" i="11" s="1"/>
  <c r="BO52" i="7"/>
  <c r="BO52" i="11" s="1"/>
  <c r="BO74" i="7"/>
  <c r="BO74" i="11" s="1"/>
  <c r="BO91" i="7"/>
  <c r="BO91" i="11" s="1"/>
  <c r="BO114" i="7"/>
  <c r="BO114" i="11" s="1"/>
  <c r="BO127" i="7"/>
  <c r="BO127" i="11" s="1"/>
  <c r="BO138" i="7"/>
  <c r="BO138" i="11" s="1"/>
  <c r="BO151" i="7"/>
  <c r="BO151" i="11" s="1"/>
  <c r="BO163" i="7"/>
  <c r="BO163" i="11" s="1"/>
  <c r="BO177" i="7"/>
  <c r="BO177" i="11" s="1"/>
  <c r="BO182" i="7"/>
  <c r="BO182" i="11" s="1"/>
  <c r="BO185" i="7"/>
  <c r="BO185" i="11" s="1"/>
  <c r="BO234" i="7"/>
  <c r="BO234" i="11" s="1"/>
  <c r="BO192" i="7"/>
  <c r="BO192" i="11" s="1"/>
  <c r="BO203" i="7"/>
  <c r="BO203" i="11" s="1"/>
  <c r="BO223" i="7"/>
  <c r="BO223" i="11" s="1"/>
  <c r="BO6" i="7"/>
  <c r="BO6" i="11" s="1"/>
  <c r="BO23" i="7"/>
  <c r="BO23" i="11" s="1"/>
  <c r="BO2" i="7"/>
  <c r="BO2" i="11" s="1"/>
  <c r="BO9" i="7"/>
  <c r="BO9" i="11" s="1"/>
  <c r="BO17" i="7"/>
  <c r="BO17" i="11" s="1"/>
  <c r="BO58" i="7"/>
  <c r="BO58" i="11" s="1"/>
  <c r="BO29" i="7"/>
  <c r="BO29" i="11" s="1"/>
  <c r="BO43" i="7"/>
  <c r="BO43" i="11" s="1"/>
  <c r="BO65" i="7"/>
  <c r="BO65" i="11" s="1"/>
  <c r="BO97" i="7"/>
  <c r="BO97" i="11" s="1"/>
  <c r="BO117" i="7"/>
  <c r="BO117" i="11" s="1"/>
  <c r="BO129" i="7"/>
  <c r="BO129" i="11" s="1"/>
  <c r="BO139" i="7"/>
  <c r="BO139" i="11" s="1"/>
  <c r="BO153" i="7"/>
  <c r="BO153" i="11" s="1"/>
  <c r="BO165" i="7"/>
  <c r="BO165" i="11" s="1"/>
  <c r="BO172" i="7"/>
  <c r="BO172" i="11" s="1"/>
  <c r="BO214" i="7"/>
  <c r="BO214" i="11" s="1"/>
  <c r="BO230" i="7"/>
  <c r="BO230" i="11" s="1"/>
  <c r="BO61" i="7"/>
  <c r="BO61" i="11" s="1"/>
  <c r="BO222" i="7"/>
  <c r="BO222" i="11" s="1"/>
  <c r="BO81" i="7"/>
  <c r="BO81" i="11" s="1"/>
  <c r="BO121" i="7"/>
  <c r="BO121" i="11" s="1"/>
  <c r="BO221" i="7"/>
  <c r="BO221" i="11" s="1"/>
  <c r="BO132" i="7"/>
  <c r="BO132" i="11" s="1"/>
  <c r="BO158" i="7"/>
  <c r="BO158" i="11" s="1"/>
  <c r="BO169" i="7"/>
  <c r="BO169" i="11" s="1"/>
  <c r="BO174" i="7"/>
  <c r="BO174" i="11" s="1"/>
  <c r="BO219" i="7"/>
  <c r="BO219" i="11" s="1"/>
  <c r="BO60" i="7"/>
  <c r="BO60" i="11" s="1"/>
  <c r="BO80" i="7"/>
  <c r="BO80" i="11" s="1"/>
  <c r="BO113" i="7"/>
  <c r="BO113" i="11" s="1"/>
  <c r="BO126" i="7"/>
  <c r="BO126" i="11" s="1"/>
  <c r="BO149" i="7"/>
  <c r="BO149" i="11" s="1"/>
  <c r="BO208" i="7"/>
  <c r="BO208" i="11" s="1"/>
  <c r="BO228" i="7"/>
  <c r="BO228" i="11" s="1"/>
  <c r="BO150" i="7"/>
  <c r="BO150" i="11" s="1"/>
  <c r="BO62" i="7"/>
  <c r="BO62" i="11" s="1"/>
  <c r="BO84" i="7"/>
  <c r="BO84" i="11" s="1"/>
  <c r="BO105" i="7"/>
  <c r="BO105" i="11" s="1"/>
  <c r="BO143" i="7"/>
  <c r="BO143" i="11" s="1"/>
  <c r="BO226" i="7"/>
  <c r="BO226" i="11" s="1"/>
  <c r="BO5" i="7"/>
  <c r="BO5" i="11" s="1"/>
  <c r="BO10" i="7"/>
  <c r="BO10" i="11" s="1"/>
  <c r="BO32" i="7"/>
  <c r="BO32" i="11" s="1"/>
  <c r="BO42" i="7"/>
  <c r="BO42" i="11" s="1"/>
  <c r="BO78" i="7"/>
  <c r="BO78" i="11" s="1"/>
  <c r="BO95" i="7"/>
  <c r="BO95" i="11" s="1"/>
  <c r="BO107" i="7"/>
  <c r="BO107" i="11" s="1"/>
  <c r="BO145" i="7"/>
  <c r="BO145" i="11" s="1"/>
  <c r="BO178" i="7"/>
  <c r="BO178" i="11" s="1"/>
  <c r="BO183" i="7"/>
  <c r="BO183" i="11" s="1"/>
  <c r="BO186" i="7"/>
  <c r="BO186" i="11" s="1"/>
  <c r="BO189" i="7"/>
  <c r="BO189" i="11" s="1"/>
  <c r="BO194" i="7"/>
  <c r="BO194" i="11" s="1"/>
  <c r="BO204" i="7"/>
  <c r="BO204" i="11" s="1"/>
  <c r="BO225" i="7"/>
  <c r="BO225" i="11" s="1"/>
  <c r="BO197" i="7"/>
  <c r="BO197" i="11" s="1"/>
  <c r="BO13" i="7"/>
  <c r="BO13" i="11" s="1"/>
  <c r="BO33" i="7"/>
  <c r="BO33" i="11" s="1"/>
  <c r="BO19" i="7"/>
  <c r="BO19" i="11" s="1"/>
  <c r="BO227" i="7"/>
  <c r="BO227" i="11" s="1"/>
  <c r="BO36" i="7"/>
  <c r="BO36" i="11" s="1"/>
  <c r="BO48" i="7"/>
  <c r="BO48" i="11" s="1"/>
  <c r="BO106" i="7"/>
  <c r="BO106" i="11" s="1"/>
  <c r="BO71" i="7"/>
  <c r="BO71" i="11" s="1"/>
  <c r="BO99" i="7"/>
  <c r="BO99" i="11" s="1"/>
  <c r="BO110" i="7"/>
  <c r="BO110" i="11" s="1"/>
  <c r="BO112" i="7"/>
  <c r="BO112" i="11" s="1"/>
  <c r="BO123" i="7"/>
  <c r="BO123" i="11" s="1"/>
  <c r="BO147" i="7"/>
  <c r="BO147" i="11" s="1"/>
  <c r="BO195" i="7"/>
  <c r="BO195" i="11" s="1"/>
  <c r="BO40" i="7"/>
  <c r="BO40" i="11" s="1"/>
  <c r="BO209" i="7"/>
  <c r="BO209" i="11" s="1"/>
  <c r="BO215" i="7"/>
  <c r="BO215" i="11" s="1"/>
  <c r="BO229" i="7"/>
  <c r="BO229" i="11" s="1"/>
  <c r="BO193" i="7"/>
  <c r="BO193" i="11" s="1"/>
  <c r="BO47" i="7"/>
  <c r="BO47" i="11" s="1"/>
  <c r="BO68" i="7"/>
  <c r="BO68" i="11" s="1"/>
  <c r="BO98" i="7"/>
  <c r="BO98" i="11" s="1"/>
  <c r="BO102" i="7"/>
  <c r="BO102" i="11" s="1"/>
  <c r="BO115" i="7"/>
  <c r="BO115" i="11" s="1"/>
  <c r="BO135" i="7"/>
  <c r="BO135" i="11" s="1"/>
  <c r="BO162" i="7"/>
  <c r="BO162" i="11" s="1"/>
  <c r="BO79" i="7"/>
  <c r="BO79" i="11" s="1"/>
  <c r="BO179" i="7"/>
  <c r="BO179" i="11" s="1"/>
  <c r="BO184" i="7"/>
  <c r="BO184" i="11" s="1"/>
  <c r="BO187" i="7"/>
  <c r="BO187" i="11" s="1"/>
  <c r="BO190" i="7"/>
  <c r="BO190" i="11" s="1"/>
  <c r="BO200" i="7"/>
  <c r="BO200" i="11" s="1"/>
  <c r="BO205" i="7"/>
  <c r="BO205" i="11" s="1"/>
  <c r="BO220" i="7"/>
  <c r="BO220" i="11" s="1"/>
  <c r="BO11" i="7"/>
  <c r="BO11" i="11" s="1"/>
  <c r="BO14" i="7"/>
  <c r="BO14" i="11" s="1"/>
  <c r="BO18" i="7"/>
  <c r="BO18" i="11" s="1"/>
  <c r="BO20" i="7"/>
  <c r="BO20" i="11" s="1"/>
  <c r="BO38" i="7"/>
  <c r="BO38" i="11" s="1"/>
  <c r="BO50" i="7"/>
  <c r="BO50" i="11" s="1"/>
  <c r="BO73" i="7"/>
  <c r="BO73" i="11" s="1"/>
  <c r="BO104" i="7"/>
  <c r="BO104" i="11" s="1"/>
  <c r="BO196" i="7"/>
  <c r="BO196" i="11" s="1"/>
  <c r="BO211" i="7"/>
  <c r="BO211" i="11" s="1"/>
  <c r="BO231" i="7"/>
  <c r="BO231" i="11" s="1"/>
  <c r="BO54" i="7"/>
  <c r="BO54" i="11" s="1"/>
  <c r="BO63" i="7"/>
  <c r="BO63" i="11" s="1"/>
  <c r="BO88" i="7"/>
  <c r="BO88" i="11" s="1"/>
  <c r="BO108" i="7"/>
  <c r="BO108" i="11" s="1"/>
  <c r="BO146" i="7"/>
  <c r="BO146" i="11" s="1"/>
  <c r="BO176" i="7"/>
  <c r="BO176" i="11" s="1"/>
  <c r="BO217" i="7"/>
  <c r="BO217" i="11" s="1"/>
  <c r="BO233" i="7"/>
  <c r="BO233" i="11" s="1"/>
  <c r="BO16" i="7"/>
  <c r="BO16" i="11" s="1"/>
  <c r="BO87" i="7"/>
  <c r="BO87" i="11" s="1"/>
  <c r="BO101" i="7"/>
  <c r="BO101" i="11" s="1"/>
  <c r="BO111" i="7"/>
  <c r="BO111" i="11" s="1"/>
  <c r="BO134" i="7"/>
  <c r="BO134" i="11" s="1"/>
  <c r="BO142" i="7"/>
  <c r="BO142" i="11" s="1"/>
  <c r="BO207" i="7"/>
  <c r="BO207" i="11" s="1"/>
  <c r="BO235" i="7"/>
  <c r="BO235" i="11" s="1"/>
  <c r="BO86" i="7"/>
  <c r="BO86" i="11" s="1"/>
  <c r="BO171" i="7"/>
  <c r="BO171" i="11" s="1"/>
  <c r="BO119" i="7"/>
  <c r="BO119" i="11" s="1"/>
  <c r="BO128" i="7"/>
  <c r="BO128" i="11" s="1"/>
  <c r="BO137" i="7"/>
  <c r="BO137" i="11" s="1"/>
  <c r="BO152" i="7"/>
  <c r="BO152" i="11" s="1"/>
  <c r="BO164" i="7"/>
  <c r="BO164" i="11" s="1"/>
  <c r="BO175" i="7"/>
  <c r="BO175" i="11" s="1"/>
  <c r="BO216" i="7"/>
  <c r="BO216" i="11" s="1"/>
  <c r="BO35" i="7"/>
  <c r="BO35" i="11" s="1"/>
  <c r="BO56" i="7"/>
  <c r="BO56" i="11" s="1"/>
  <c r="BO75" i="7"/>
  <c r="BO75" i="11" s="1"/>
  <c r="BO77" i="7"/>
  <c r="BO77" i="11" s="1"/>
  <c r="BO90" i="7"/>
  <c r="BO90" i="11" s="1"/>
  <c r="BO103" i="7"/>
  <c r="BO103" i="11" s="1"/>
  <c r="BO116" i="7"/>
  <c r="BO116" i="11" s="1"/>
  <c r="BO161" i="7"/>
  <c r="BO161" i="11" s="1"/>
  <c r="BO173" i="7"/>
  <c r="BO173" i="11" s="1"/>
  <c r="BO218" i="7"/>
  <c r="BO218" i="11" s="1"/>
  <c r="BO124" i="7"/>
  <c r="BO124" i="11" s="1"/>
  <c r="BO66" i="7"/>
  <c r="BO66" i="11" s="1"/>
  <c r="BO22" i="7"/>
  <c r="BO22" i="11" s="1"/>
  <c r="BO67" i="7"/>
  <c r="BO67" i="11" s="1"/>
  <c r="BO57" i="7"/>
  <c r="BO57" i="11" s="1"/>
  <c r="CB327" i="1"/>
  <c r="CC323" i="1"/>
  <c r="CC319" i="1"/>
  <c r="DN36" i="1"/>
  <c r="AL36" i="1"/>
  <c r="AJ34" i="3" s="1"/>
  <c r="CC321" i="1"/>
  <c r="CC317" i="1"/>
  <c r="CC272" i="1"/>
  <c r="CC322" i="1"/>
  <c r="CC325" i="1"/>
  <c r="CC318" i="1"/>
  <c r="CC310" i="1"/>
  <c r="DE130" i="1"/>
  <c r="AC130" i="1"/>
  <c r="AA128" i="3" s="1"/>
  <c r="AA115" i="1"/>
  <c r="Y113" i="3" s="1"/>
  <c r="DB42" i="1"/>
  <c r="Z42" i="1"/>
  <c r="X40" i="3" s="1"/>
  <c r="DD169" i="1"/>
  <c r="AB169" i="1"/>
  <c r="Z167" i="3" s="1"/>
  <c r="DD28" i="1"/>
  <c r="AA28" i="1" s="1"/>
  <c r="Y26" i="3" s="1"/>
  <c r="DD158" i="1"/>
  <c r="AA158" i="1" s="1"/>
  <c r="Y156" i="3" s="1"/>
  <c r="CO204" i="1"/>
  <c r="L204" i="1" s="1"/>
  <c r="J202" i="3" s="1"/>
  <c r="CO95" i="1"/>
  <c r="DD236" i="1"/>
  <c r="AA236" i="1" s="1"/>
  <c r="Y234" i="3" s="1"/>
  <c r="EB12" i="1"/>
  <c r="AY12" i="1" s="1"/>
  <c r="AW10" i="3" s="1"/>
  <c r="W33" i="1"/>
  <c r="U31" i="3" s="1"/>
  <c r="EQ2" i="9"/>
  <c r="EQ2" i="8"/>
  <c r="EQ2" i="6"/>
  <c r="EQ2" i="7"/>
  <c r="U31" i="9" l="1"/>
  <c r="U31" i="8"/>
  <c r="U31" i="6"/>
  <c r="U31" i="10" s="1"/>
  <c r="U31" i="7"/>
  <c r="U31" i="11" s="1"/>
  <c r="Y234" i="9"/>
  <c r="Y234" i="8"/>
  <c r="Y234" i="6"/>
  <c r="Y234" i="10" s="1"/>
  <c r="Y234" i="7"/>
  <c r="Y234" i="11" s="1"/>
  <c r="Y113" i="9"/>
  <c r="Y113" i="8"/>
  <c r="Y113" i="6"/>
  <c r="Y113" i="10" s="1"/>
  <c r="Y113" i="7"/>
  <c r="Y113" i="11" s="1"/>
  <c r="J202" i="9"/>
  <c r="J202" i="8"/>
  <c r="J202" i="6"/>
  <c r="J202" i="10" s="1"/>
  <c r="J202" i="7"/>
  <c r="J202" i="11" s="1"/>
  <c r="BP168" i="6"/>
  <c r="BP168" i="10" s="1"/>
  <c r="BP181" i="6"/>
  <c r="BP181" i="10" s="1"/>
  <c r="BP210" i="6"/>
  <c r="BP210" i="10" s="1"/>
  <c r="BP202" i="6"/>
  <c r="BP202" i="10" s="1"/>
  <c r="BP199" i="6"/>
  <c r="BP199" i="10" s="1"/>
  <c r="BP159" i="6"/>
  <c r="BP159" i="10" s="1"/>
  <c r="BP94" i="6"/>
  <c r="BP94" i="10" s="1"/>
  <c r="BP82" i="6"/>
  <c r="BP82" i="10" s="1"/>
  <c r="BP148" i="6"/>
  <c r="BP148" i="10" s="1"/>
  <c r="BP160" i="6"/>
  <c r="BP160" i="10" s="1"/>
  <c r="BP144" i="6"/>
  <c r="BP144" i="10" s="1"/>
  <c r="BP136" i="6"/>
  <c r="BP136" i="10" s="1"/>
  <c r="BP96" i="6"/>
  <c r="BP96" i="10" s="1"/>
  <c r="BP44" i="6"/>
  <c r="BP44" i="10" s="1"/>
  <c r="BP156" i="6"/>
  <c r="BP156" i="10" s="1"/>
  <c r="BP125" i="6"/>
  <c r="BP125" i="10" s="1"/>
  <c r="BP93" i="6"/>
  <c r="BP93" i="10" s="1"/>
  <c r="BP85" i="6"/>
  <c r="BP85" i="10" s="1"/>
  <c r="BP69" i="6"/>
  <c r="BP69" i="10" s="1"/>
  <c r="BP45" i="6"/>
  <c r="BP45" i="10" s="1"/>
  <c r="BP26" i="6"/>
  <c r="BP26" i="10" s="1"/>
  <c r="BP46" i="6"/>
  <c r="BP46" i="10" s="1"/>
  <c r="BP34" i="6"/>
  <c r="BP34" i="10" s="1"/>
  <c r="BP49" i="6"/>
  <c r="BP49" i="10" s="1"/>
  <c r="BP70" i="6"/>
  <c r="BP70" i="10" s="1"/>
  <c r="BP27" i="6"/>
  <c r="BP27" i="10" s="1"/>
  <c r="BP54" i="6"/>
  <c r="BP54" i="10" s="1"/>
  <c r="BP56" i="6"/>
  <c r="BP56" i="10" s="1"/>
  <c r="BP65" i="6"/>
  <c r="BP65" i="10" s="1"/>
  <c r="BP119" i="6"/>
  <c r="BP119" i="10" s="1"/>
  <c r="BP161" i="6"/>
  <c r="BP161" i="10" s="1"/>
  <c r="BP165" i="6"/>
  <c r="BP165" i="10" s="1"/>
  <c r="BP170" i="6"/>
  <c r="BP170" i="10" s="1"/>
  <c r="BP11" i="6"/>
  <c r="BP11" i="10" s="1"/>
  <c r="BP14" i="6"/>
  <c r="BP14" i="10" s="1"/>
  <c r="BP18" i="6"/>
  <c r="BP18" i="10" s="1"/>
  <c r="BP20" i="6"/>
  <c r="BP20" i="10" s="1"/>
  <c r="BP196" i="6"/>
  <c r="BP196" i="10" s="1"/>
  <c r="BP211" i="6"/>
  <c r="BP211" i="10" s="1"/>
  <c r="BP117" i="6"/>
  <c r="BP117" i="10" s="1"/>
  <c r="BP139" i="6"/>
  <c r="BP139" i="10" s="1"/>
  <c r="BP143" i="6"/>
  <c r="BP143" i="10" s="1"/>
  <c r="BP149" i="6"/>
  <c r="BP149" i="10" s="1"/>
  <c r="BP153" i="6"/>
  <c r="BP153" i="10" s="1"/>
  <c r="BP158" i="6"/>
  <c r="BP158" i="10" s="1"/>
  <c r="BP41" i="6"/>
  <c r="BP41" i="10" s="1"/>
  <c r="BP226" i="6"/>
  <c r="BP226" i="10" s="1"/>
  <c r="BP103" i="6"/>
  <c r="BP103" i="10" s="1"/>
  <c r="BP107" i="6"/>
  <c r="BP107" i="10" s="1"/>
  <c r="BP225" i="6"/>
  <c r="BP225" i="10" s="1"/>
  <c r="BP39" i="6"/>
  <c r="BP39" i="10" s="1"/>
  <c r="BP176" i="6"/>
  <c r="BP176" i="10" s="1"/>
  <c r="BP217" i="6"/>
  <c r="BP217" i="10" s="1"/>
  <c r="BP118" i="6"/>
  <c r="BP118" i="10" s="1"/>
  <c r="BP140" i="6"/>
  <c r="BP140" i="10" s="1"/>
  <c r="BP145" i="6"/>
  <c r="BP145" i="10" s="1"/>
  <c r="BP150" i="6"/>
  <c r="BP150" i="10" s="1"/>
  <c r="BP154" i="6"/>
  <c r="BP154" i="10" s="1"/>
  <c r="BP38" i="6"/>
  <c r="BP38" i="10" s="1"/>
  <c r="BP207" i="6"/>
  <c r="BP207" i="10" s="1"/>
  <c r="BP173" i="6"/>
  <c r="BP173" i="10" s="1"/>
  <c r="BP218" i="6"/>
  <c r="BP218" i="10" s="1"/>
  <c r="BP59" i="6"/>
  <c r="BP59" i="10" s="1"/>
  <c r="BP61" i="6"/>
  <c r="BP61" i="10" s="1"/>
  <c r="BP63" i="6"/>
  <c r="BP63" i="10" s="1"/>
  <c r="BP78" i="6"/>
  <c r="BP78" i="10" s="1"/>
  <c r="BP80" i="6"/>
  <c r="BP80" i="10" s="1"/>
  <c r="BP83" i="6"/>
  <c r="BP83" i="10" s="1"/>
  <c r="BP86" i="6"/>
  <c r="BP86" i="10" s="1"/>
  <c r="BP88" i="6"/>
  <c r="BP88" i="10" s="1"/>
  <c r="BP90" i="6"/>
  <c r="BP90" i="10" s="1"/>
  <c r="BP92" i="6"/>
  <c r="BP92" i="10" s="1"/>
  <c r="BP97" i="6"/>
  <c r="BP97" i="10" s="1"/>
  <c r="BP99" i="6"/>
  <c r="BP99" i="10" s="1"/>
  <c r="BP111" i="6"/>
  <c r="BP111" i="10" s="1"/>
  <c r="BP128" i="6"/>
  <c r="BP128" i="10" s="1"/>
  <c r="BP132" i="6"/>
  <c r="BP132" i="10" s="1"/>
  <c r="BP137" i="6"/>
  <c r="BP137" i="10" s="1"/>
  <c r="BP5" i="6"/>
  <c r="BP5" i="10" s="1"/>
  <c r="BP10" i="6"/>
  <c r="BP10" i="10" s="1"/>
  <c r="BP178" i="6"/>
  <c r="BP178" i="10" s="1"/>
  <c r="BP183" i="6"/>
  <c r="BP183" i="10" s="1"/>
  <c r="BP186" i="6"/>
  <c r="BP186" i="10" s="1"/>
  <c r="BP189" i="6"/>
  <c r="BP189" i="10" s="1"/>
  <c r="BP194" i="6"/>
  <c r="BP194" i="10" s="1"/>
  <c r="BP204" i="6"/>
  <c r="BP204" i="10" s="1"/>
  <c r="BP197" i="6"/>
  <c r="BP197" i="10" s="1"/>
  <c r="BP40" i="6"/>
  <c r="BP40" i="10" s="1"/>
  <c r="BP68" i="6"/>
  <c r="BP68" i="10" s="1"/>
  <c r="BP72" i="6"/>
  <c r="BP72" i="10" s="1"/>
  <c r="BP74" i="6"/>
  <c r="BP74" i="10" s="1"/>
  <c r="BP76" i="6"/>
  <c r="BP76" i="10" s="1"/>
  <c r="BP120" i="6"/>
  <c r="BP120" i="10" s="1"/>
  <c r="BP162" i="6"/>
  <c r="BP162" i="10" s="1"/>
  <c r="BP166" i="6"/>
  <c r="BP166" i="10" s="1"/>
  <c r="BP171" i="6"/>
  <c r="BP171" i="10" s="1"/>
  <c r="BP229" i="6"/>
  <c r="BP229" i="10" s="1"/>
  <c r="BP12" i="6"/>
  <c r="BP12" i="10" s="1"/>
  <c r="BP15" i="6"/>
  <c r="BP15" i="10" s="1"/>
  <c r="BP25" i="6"/>
  <c r="BP25" i="10" s="1"/>
  <c r="BP21" i="6"/>
  <c r="BP21" i="10" s="1"/>
  <c r="BP198" i="6"/>
  <c r="BP198" i="10" s="1"/>
  <c r="BP212" i="6"/>
  <c r="BP212" i="10" s="1"/>
  <c r="BP55" i="6"/>
  <c r="BP55" i="10" s="1"/>
  <c r="BP57" i="6"/>
  <c r="BP57" i="10" s="1"/>
  <c r="BP121" i="6"/>
  <c r="BP121" i="10" s="1"/>
  <c r="BP163" i="6"/>
  <c r="BP163" i="10" s="1"/>
  <c r="BP167" i="6"/>
  <c r="BP167" i="10" s="1"/>
  <c r="BP2" i="6"/>
  <c r="BP2" i="10" s="1"/>
  <c r="BP9" i="6"/>
  <c r="BP9" i="10" s="1"/>
  <c r="BP17" i="6"/>
  <c r="BP17" i="10" s="1"/>
  <c r="BP58" i="6"/>
  <c r="BP58" i="10" s="1"/>
  <c r="BP172" i="6"/>
  <c r="BP172" i="10" s="1"/>
  <c r="BP214" i="6"/>
  <c r="BP214" i="10" s="1"/>
  <c r="BP230" i="6"/>
  <c r="BP230" i="10" s="1"/>
  <c r="BP115" i="6"/>
  <c r="BP115" i="10" s="1"/>
  <c r="BP141" i="6"/>
  <c r="BP141" i="10" s="1"/>
  <c r="BP146" i="6"/>
  <c r="BP146" i="10" s="1"/>
  <c r="BP151" i="6"/>
  <c r="BP151" i="10" s="1"/>
  <c r="BP155" i="6"/>
  <c r="BP155" i="10" s="1"/>
  <c r="BP227" i="6"/>
  <c r="BP227" i="10" s="1"/>
  <c r="BP36" i="6"/>
  <c r="BP36" i="10" s="1"/>
  <c r="BP224" i="6"/>
  <c r="BP224" i="10" s="1"/>
  <c r="BP101" i="6"/>
  <c r="BP101" i="10" s="1"/>
  <c r="BP105" i="6"/>
  <c r="BP105" i="10" s="1"/>
  <c r="BP30" i="6"/>
  <c r="BP30" i="10" s="1"/>
  <c r="BP35" i="6"/>
  <c r="BP35" i="10" s="1"/>
  <c r="BP222" i="6"/>
  <c r="BP222" i="10" s="1"/>
  <c r="BP221" i="6"/>
  <c r="BP221" i="10" s="1"/>
  <c r="BP174" i="6"/>
  <c r="BP174" i="10" s="1"/>
  <c r="BP219" i="6"/>
  <c r="BP219" i="10" s="1"/>
  <c r="BP116" i="6"/>
  <c r="BP116" i="10" s="1"/>
  <c r="BP138" i="6"/>
  <c r="BP138" i="10" s="1"/>
  <c r="BP142" i="6"/>
  <c r="BP142" i="10" s="1"/>
  <c r="BP147" i="6"/>
  <c r="BP147" i="10" s="1"/>
  <c r="BP152" i="6"/>
  <c r="BP152" i="10" s="1"/>
  <c r="BP157" i="6"/>
  <c r="BP157" i="10" s="1"/>
  <c r="BP231" i="6"/>
  <c r="BP231" i="10" s="1"/>
  <c r="BP29" i="6"/>
  <c r="BP29" i="10" s="1"/>
  <c r="BP208" i="6"/>
  <c r="BP208" i="10" s="1"/>
  <c r="BP228" i="6"/>
  <c r="BP228" i="10" s="1"/>
  <c r="BP16" i="6"/>
  <c r="BP16" i="10" s="1"/>
  <c r="BP175" i="6"/>
  <c r="BP175" i="10" s="1"/>
  <c r="BP216" i="6"/>
  <c r="BP216" i="10" s="1"/>
  <c r="BP60" i="6"/>
  <c r="BP60" i="10" s="1"/>
  <c r="BP62" i="6"/>
  <c r="BP62" i="10" s="1"/>
  <c r="BP64" i="6"/>
  <c r="BP64" i="10" s="1"/>
  <c r="BP77" i="6"/>
  <c r="BP77" i="10" s="1"/>
  <c r="BP79" i="6"/>
  <c r="BP79" i="10" s="1"/>
  <c r="BP81" i="6"/>
  <c r="BP81" i="10" s="1"/>
  <c r="BP84" i="6"/>
  <c r="BP84" i="10" s="1"/>
  <c r="BP87" i="6"/>
  <c r="BP87" i="10" s="1"/>
  <c r="BP89" i="6"/>
  <c r="BP89" i="10" s="1"/>
  <c r="BP91" i="6"/>
  <c r="BP91" i="10" s="1"/>
  <c r="BP95" i="6"/>
  <c r="BP95" i="10" s="1"/>
  <c r="BP98" i="6"/>
  <c r="BP98" i="10" s="1"/>
  <c r="BP109" i="6"/>
  <c r="BP109" i="10" s="1"/>
  <c r="BP113" i="6"/>
  <c r="BP113" i="10" s="1"/>
  <c r="BP126" i="6"/>
  <c r="BP126" i="10" s="1"/>
  <c r="BP130" i="6"/>
  <c r="BP130" i="10" s="1"/>
  <c r="BP134" i="6"/>
  <c r="BP134" i="10" s="1"/>
  <c r="BP3" i="6"/>
  <c r="BP3" i="10" s="1"/>
  <c r="BP7" i="6"/>
  <c r="BP7" i="10" s="1"/>
  <c r="BP180" i="6"/>
  <c r="BP180" i="10" s="1"/>
  <c r="BP232" i="6"/>
  <c r="BP232" i="10" s="1"/>
  <c r="BP188" i="6"/>
  <c r="BP188" i="10" s="1"/>
  <c r="BP191" i="6"/>
  <c r="BP191" i="10" s="1"/>
  <c r="BP201" i="6"/>
  <c r="BP201" i="10" s="1"/>
  <c r="BP206" i="6"/>
  <c r="BP206" i="10" s="1"/>
  <c r="BP213" i="6"/>
  <c r="BP213" i="10" s="1"/>
  <c r="BP67" i="6"/>
  <c r="BP67" i="10" s="1"/>
  <c r="BP71" i="6"/>
  <c r="BP71" i="10" s="1"/>
  <c r="BP73" i="6"/>
  <c r="BP73" i="10" s="1"/>
  <c r="BP75" i="6"/>
  <c r="BP75" i="10" s="1"/>
  <c r="BP122" i="6"/>
  <c r="BP122" i="10" s="1"/>
  <c r="BP164" i="6"/>
  <c r="BP164" i="10" s="1"/>
  <c r="BP169" i="6"/>
  <c r="BP169" i="10" s="1"/>
  <c r="BP13" i="6"/>
  <c r="BP13" i="10" s="1"/>
  <c r="BP33" i="6"/>
  <c r="BP33" i="10" s="1"/>
  <c r="BP19" i="6"/>
  <c r="BP19" i="10" s="1"/>
  <c r="BP195" i="6"/>
  <c r="BP195" i="10" s="1"/>
  <c r="BP209" i="6"/>
  <c r="BP209" i="10" s="1"/>
  <c r="BP215" i="6"/>
  <c r="BP215" i="10" s="1"/>
  <c r="BP193" i="6"/>
  <c r="BP193" i="10" s="1"/>
  <c r="BP23" i="6"/>
  <c r="BP23" i="10" s="1"/>
  <c r="BP31" i="6"/>
  <c r="BP31" i="10" s="1"/>
  <c r="BP42" i="6"/>
  <c r="BP42" i="10" s="1"/>
  <c r="BP47" i="6"/>
  <c r="BP47" i="10" s="1"/>
  <c r="BP50" i="6"/>
  <c r="BP50" i="10" s="1"/>
  <c r="BP52" i="6"/>
  <c r="BP52" i="10" s="1"/>
  <c r="BP48" i="6"/>
  <c r="BP48" i="10" s="1"/>
  <c r="BP66" i="6"/>
  <c r="BP66" i="10" s="1"/>
  <c r="BP24" i="6"/>
  <c r="BP24" i="10" s="1"/>
  <c r="BP43" i="6"/>
  <c r="BP43" i="10" s="1"/>
  <c r="BP110" i="6"/>
  <c r="BP110" i="10" s="1"/>
  <c r="BP114" i="6"/>
  <c r="BP114" i="10" s="1"/>
  <c r="BP127" i="6"/>
  <c r="BP127" i="10" s="1"/>
  <c r="BP131" i="6"/>
  <c r="BP131" i="10" s="1"/>
  <c r="BP135" i="6"/>
  <c r="BP135" i="10" s="1"/>
  <c r="BP6" i="6"/>
  <c r="BP6" i="10" s="1"/>
  <c r="BP177" i="6"/>
  <c r="BP177" i="10" s="1"/>
  <c r="BP182" i="6"/>
  <c r="BP182" i="10" s="1"/>
  <c r="BP185" i="6"/>
  <c r="BP185" i="10" s="1"/>
  <c r="BP234" i="6"/>
  <c r="BP234" i="10" s="1"/>
  <c r="BP192" i="6"/>
  <c r="BP192" i="10" s="1"/>
  <c r="BP203" i="6"/>
  <c r="BP203" i="10" s="1"/>
  <c r="BP223" i="6"/>
  <c r="BP223" i="10" s="1"/>
  <c r="BP235" i="6"/>
  <c r="BP235" i="10" s="1"/>
  <c r="BP102" i="6"/>
  <c r="BP102" i="10" s="1"/>
  <c r="BP106" i="6"/>
  <c r="BP106" i="10" s="1"/>
  <c r="BP123" i="6"/>
  <c r="BP123" i="10" s="1"/>
  <c r="BP28" i="6"/>
  <c r="BP28" i="10" s="1"/>
  <c r="BP37" i="6"/>
  <c r="BP37" i="10" s="1"/>
  <c r="BP22" i="6"/>
  <c r="BP22" i="10" s="1"/>
  <c r="BP53" i="6"/>
  <c r="BP53" i="10" s="1"/>
  <c r="BP51" i="6"/>
  <c r="BP51" i="10" s="1"/>
  <c r="BP112" i="6"/>
  <c r="BP112" i="10" s="1"/>
  <c r="BP124" i="6"/>
  <c r="BP124" i="10" s="1"/>
  <c r="BP129" i="6"/>
  <c r="BP129" i="10" s="1"/>
  <c r="BP133" i="6"/>
  <c r="BP133" i="10" s="1"/>
  <c r="BP233" i="6"/>
  <c r="BP233" i="10" s="1"/>
  <c r="BP4" i="6"/>
  <c r="BP4" i="10" s="1"/>
  <c r="BP8" i="6"/>
  <c r="BP8" i="10" s="1"/>
  <c r="BP179" i="6"/>
  <c r="BP179" i="10" s="1"/>
  <c r="BP184" i="6"/>
  <c r="BP184" i="10" s="1"/>
  <c r="BP187" i="6"/>
  <c r="BP187" i="10" s="1"/>
  <c r="BP190" i="6"/>
  <c r="BP190" i="10" s="1"/>
  <c r="BP200" i="6"/>
  <c r="BP200" i="10" s="1"/>
  <c r="BP205" i="6"/>
  <c r="BP205" i="10" s="1"/>
  <c r="BP220" i="6"/>
  <c r="BP220" i="10" s="1"/>
  <c r="BP100" i="6"/>
  <c r="BP100" i="10" s="1"/>
  <c r="BP104" i="6"/>
  <c r="BP104" i="10" s="1"/>
  <c r="BP108" i="6"/>
  <c r="BP108" i="10" s="1"/>
  <c r="BP32" i="6"/>
  <c r="BP32" i="10" s="1"/>
  <c r="Y156" i="9"/>
  <c r="Y156" i="8"/>
  <c r="Y156" i="6"/>
  <c r="Y156" i="10" s="1"/>
  <c r="Y156" i="7"/>
  <c r="Y156" i="11" s="1"/>
  <c r="AJ34" i="9"/>
  <c r="AJ34" i="8"/>
  <c r="AJ34" i="6"/>
  <c r="AJ34" i="10" s="1"/>
  <c r="AJ34" i="7"/>
  <c r="AJ34" i="11" s="1"/>
  <c r="BP199" i="7"/>
  <c r="BP199" i="11" s="1"/>
  <c r="BP168" i="7"/>
  <c r="BP168" i="11" s="1"/>
  <c r="BP160" i="7"/>
  <c r="BP160" i="11" s="1"/>
  <c r="BP156" i="7"/>
  <c r="BP156" i="11" s="1"/>
  <c r="BP181" i="7"/>
  <c r="BP181" i="11" s="1"/>
  <c r="BP210" i="7"/>
  <c r="BP210" i="11" s="1"/>
  <c r="BP202" i="7"/>
  <c r="BP202" i="11" s="1"/>
  <c r="BP148" i="7"/>
  <c r="BP148" i="11" s="1"/>
  <c r="BP144" i="7"/>
  <c r="BP144" i="11" s="1"/>
  <c r="BP136" i="7"/>
  <c r="BP136" i="11" s="1"/>
  <c r="BP96" i="7"/>
  <c r="BP96" i="11" s="1"/>
  <c r="BP44" i="7"/>
  <c r="BP44" i="11" s="1"/>
  <c r="BP125" i="7"/>
  <c r="BP125" i="11" s="1"/>
  <c r="BP93" i="7"/>
  <c r="BP93" i="11" s="1"/>
  <c r="BP85" i="7"/>
  <c r="BP85" i="11" s="1"/>
  <c r="BP69" i="7"/>
  <c r="BP69" i="11" s="1"/>
  <c r="BP45" i="7"/>
  <c r="BP45" i="11" s="1"/>
  <c r="BP94" i="7"/>
  <c r="BP94" i="11" s="1"/>
  <c r="BP82" i="7"/>
  <c r="BP82" i="11" s="1"/>
  <c r="BP46" i="7"/>
  <c r="BP46" i="11" s="1"/>
  <c r="BP26" i="7"/>
  <c r="BP26" i="11" s="1"/>
  <c r="BP159" i="7"/>
  <c r="BP159" i="11" s="1"/>
  <c r="BP34" i="7"/>
  <c r="BP34" i="11" s="1"/>
  <c r="BP49" i="7"/>
  <c r="BP49" i="11" s="1"/>
  <c r="BP70" i="7"/>
  <c r="BP70" i="11" s="1"/>
  <c r="BP27" i="7"/>
  <c r="BP27" i="11" s="1"/>
  <c r="BP54" i="7"/>
  <c r="BP54" i="11" s="1"/>
  <c r="BP56" i="7"/>
  <c r="BP56" i="11" s="1"/>
  <c r="BP65" i="7"/>
  <c r="BP65" i="11" s="1"/>
  <c r="BP119" i="7"/>
  <c r="BP119" i="11" s="1"/>
  <c r="BP161" i="7"/>
  <c r="BP161" i="11" s="1"/>
  <c r="BP165" i="7"/>
  <c r="BP165" i="11" s="1"/>
  <c r="BP170" i="7"/>
  <c r="BP170" i="11" s="1"/>
  <c r="BP11" i="7"/>
  <c r="BP11" i="11" s="1"/>
  <c r="BP14" i="7"/>
  <c r="BP14" i="11" s="1"/>
  <c r="BP18" i="7"/>
  <c r="BP18" i="11" s="1"/>
  <c r="BP20" i="7"/>
  <c r="BP20" i="11" s="1"/>
  <c r="BP196" i="7"/>
  <c r="BP196" i="11" s="1"/>
  <c r="BP211" i="7"/>
  <c r="BP211" i="11" s="1"/>
  <c r="BP117" i="7"/>
  <c r="BP117" i="11" s="1"/>
  <c r="BP139" i="7"/>
  <c r="BP139" i="11" s="1"/>
  <c r="BP143" i="7"/>
  <c r="BP143" i="11" s="1"/>
  <c r="BP149" i="7"/>
  <c r="BP149" i="11" s="1"/>
  <c r="BP153" i="7"/>
  <c r="BP153" i="11" s="1"/>
  <c r="BP158" i="7"/>
  <c r="BP158" i="11" s="1"/>
  <c r="BP41" i="7"/>
  <c r="BP41" i="11" s="1"/>
  <c r="BP226" i="7"/>
  <c r="BP226" i="11" s="1"/>
  <c r="BP103" i="7"/>
  <c r="BP103" i="11" s="1"/>
  <c r="BP107" i="7"/>
  <c r="BP107" i="11" s="1"/>
  <c r="BP225" i="7"/>
  <c r="BP225" i="11" s="1"/>
  <c r="BP39" i="7"/>
  <c r="BP39" i="11" s="1"/>
  <c r="BP176" i="7"/>
  <c r="BP176" i="11" s="1"/>
  <c r="BP217" i="7"/>
  <c r="BP217" i="11" s="1"/>
  <c r="BP118" i="7"/>
  <c r="BP118" i="11" s="1"/>
  <c r="BP140" i="7"/>
  <c r="BP140" i="11" s="1"/>
  <c r="BP145" i="7"/>
  <c r="BP145" i="11" s="1"/>
  <c r="BP150" i="7"/>
  <c r="BP150" i="11" s="1"/>
  <c r="BP154" i="7"/>
  <c r="BP154" i="11" s="1"/>
  <c r="BP38" i="7"/>
  <c r="BP38" i="11" s="1"/>
  <c r="BP207" i="7"/>
  <c r="BP207" i="11" s="1"/>
  <c r="BP173" i="7"/>
  <c r="BP173" i="11" s="1"/>
  <c r="BP218" i="7"/>
  <c r="BP218" i="11" s="1"/>
  <c r="BP59" i="7"/>
  <c r="BP59" i="11" s="1"/>
  <c r="BP61" i="7"/>
  <c r="BP61" i="11" s="1"/>
  <c r="BP63" i="7"/>
  <c r="BP63" i="11" s="1"/>
  <c r="BP78" i="7"/>
  <c r="BP78" i="11" s="1"/>
  <c r="BP80" i="7"/>
  <c r="BP80" i="11" s="1"/>
  <c r="BP83" i="7"/>
  <c r="BP83" i="11" s="1"/>
  <c r="BP86" i="7"/>
  <c r="BP86" i="11" s="1"/>
  <c r="BP88" i="7"/>
  <c r="BP88" i="11" s="1"/>
  <c r="BP90" i="7"/>
  <c r="BP90" i="11" s="1"/>
  <c r="BP92" i="7"/>
  <c r="BP92" i="11" s="1"/>
  <c r="BP97" i="7"/>
  <c r="BP97" i="11" s="1"/>
  <c r="BP99" i="7"/>
  <c r="BP99" i="11" s="1"/>
  <c r="BP111" i="7"/>
  <c r="BP111" i="11" s="1"/>
  <c r="BP128" i="7"/>
  <c r="BP128" i="11" s="1"/>
  <c r="BP132" i="7"/>
  <c r="BP132" i="11" s="1"/>
  <c r="BP137" i="7"/>
  <c r="BP137" i="11" s="1"/>
  <c r="BP5" i="7"/>
  <c r="BP5" i="11" s="1"/>
  <c r="BP10" i="7"/>
  <c r="BP10" i="11" s="1"/>
  <c r="BP178" i="7"/>
  <c r="BP178" i="11" s="1"/>
  <c r="BP183" i="7"/>
  <c r="BP183" i="11" s="1"/>
  <c r="BP186" i="7"/>
  <c r="BP186" i="11" s="1"/>
  <c r="BP189" i="7"/>
  <c r="BP189" i="11" s="1"/>
  <c r="BP194" i="7"/>
  <c r="BP194" i="11" s="1"/>
  <c r="BP204" i="7"/>
  <c r="BP204" i="11" s="1"/>
  <c r="BP197" i="7"/>
  <c r="BP197" i="11" s="1"/>
  <c r="BP40" i="7"/>
  <c r="BP40" i="11" s="1"/>
  <c r="BP68" i="7"/>
  <c r="BP68" i="11" s="1"/>
  <c r="BP72" i="7"/>
  <c r="BP72" i="11" s="1"/>
  <c r="BP74" i="7"/>
  <c r="BP74" i="11" s="1"/>
  <c r="BP76" i="7"/>
  <c r="BP76" i="11" s="1"/>
  <c r="BP120" i="7"/>
  <c r="BP120" i="11" s="1"/>
  <c r="BP162" i="7"/>
  <c r="BP162" i="11" s="1"/>
  <c r="BP166" i="7"/>
  <c r="BP166" i="11" s="1"/>
  <c r="BP171" i="7"/>
  <c r="BP171" i="11" s="1"/>
  <c r="BP229" i="7"/>
  <c r="BP229" i="11" s="1"/>
  <c r="BP12" i="7"/>
  <c r="BP12" i="11" s="1"/>
  <c r="BP15" i="7"/>
  <c r="BP15" i="11" s="1"/>
  <c r="BP25" i="7"/>
  <c r="BP25" i="11" s="1"/>
  <c r="BP21" i="7"/>
  <c r="BP21" i="11" s="1"/>
  <c r="BP198" i="7"/>
  <c r="BP198" i="11" s="1"/>
  <c r="BP212" i="7"/>
  <c r="BP212" i="11" s="1"/>
  <c r="BP55" i="7"/>
  <c r="BP55" i="11" s="1"/>
  <c r="BP57" i="7"/>
  <c r="BP57" i="11" s="1"/>
  <c r="BP121" i="7"/>
  <c r="BP121" i="11" s="1"/>
  <c r="BP163" i="7"/>
  <c r="BP163" i="11" s="1"/>
  <c r="BP167" i="7"/>
  <c r="BP167" i="11" s="1"/>
  <c r="BP2" i="7"/>
  <c r="BP2" i="11" s="1"/>
  <c r="BP9" i="7"/>
  <c r="BP9" i="11" s="1"/>
  <c r="BP17" i="7"/>
  <c r="BP17" i="11" s="1"/>
  <c r="BP58" i="7"/>
  <c r="BP58" i="11" s="1"/>
  <c r="BP172" i="7"/>
  <c r="BP172" i="11" s="1"/>
  <c r="BP214" i="7"/>
  <c r="BP214" i="11" s="1"/>
  <c r="BP230" i="7"/>
  <c r="BP230" i="11" s="1"/>
  <c r="BP115" i="7"/>
  <c r="BP115" i="11" s="1"/>
  <c r="BP141" i="7"/>
  <c r="BP141" i="11" s="1"/>
  <c r="BP146" i="7"/>
  <c r="BP146" i="11" s="1"/>
  <c r="BP151" i="7"/>
  <c r="BP151" i="11" s="1"/>
  <c r="BP155" i="7"/>
  <c r="BP155" i="11" s="1"/>
  <c r="BP227" i="7"/>
  <c r="BP227" i="11" s="1"/>
  <c r="BP36" i="7"/>
  <c r="BP36" i="11" s="1"/>
  <c r="BP224" i="7"/>
  <c r="BP224" i="11" s="1"/>
  <c r="BP101" i="7"/>
  <c r="BP101" i="11" s="1"/>
  <c r="BP105" i="7"/>
  <c r="BP105" i="11" s="1"/>
  <c r="BP30" i="7"/>
  <c r="BP30" i="11" s="1"/>
  <c r="BP35" i="7"/>
  <c r="BP35" i="11" s="1"/>
  <c r="BP222" i="7"/>
  <c r="BP222" i="11" s="1"/>
  <c r="BP221" i="7"/>
  <c r="BP221" i="11" s="1"/>
  <c r="BP174" i="7"/>
  <c r="BP174" i="11" s="1"/>
  <c r="BP219" i="7"/>
  <c r="BP219" i="11" s="1"/>
  <c r="BP116" i="7"/>
  <c r="BP116" i="11" s="1"/>
  <c r="BP138" i="7"/>
  <c r="BP138" i="11" s="1"/>
  <c r="BP142" i="7"/>
  <c r="BP142" i="11" s="1"/>
  <c r="BP147" i="7"/>
  <c r="BP147" i="11" s="1"/>
  <c r="BP152" i="7"/>
  <c r="BP152" i="11" s="1"/>
  <c r="BP157" i="7"/>
  <c r="BP157" i="11" s="1"/>
  <c r="BP231" i="7"/>
  <c r="BP231" i="11" s="1"/>
  <c r="BP29" i="7"/>
  <c r="BP29" i="11" s="1"/>
  <c r="BP208" i="7"/>
  <c r="BP208" i="11" s="1"/>
  <c r="BP228" i="7"/>
  <c r="BP228" i="11" s="1"/>
  <c r="BP16" i="7"/>
  <c r="BP16" i="11" s="1"/>
  <c r="BP175" i="7"/>
  <c r="BP175" i="11" s="1"/>
  <c r="BP216" i="7"/>
  <c r="BP216" i="11" s="1"/>
  <c r="BP60" i="7"/>
  <c r="BP60" i="11" s="1"/>
  <c r="BP62" i="7"/>
  <c r="BP62" i="11" s="1"/>
  <c r="BP64" i="7"/>
  <c r="BP64" i="11" s="1"/>
  <c r="BP77" i="7"/>
  <c r="BP77" i="11" s="1"/>
  <c r="BP79" i="7"/>
  <c r="BP79" i="11" s="1"/>
  <c r="BP81" i="7"/>
  <c r="BP81" i="11" s="1"/>
  <c r="BP84" i="7"/>
  <c r="BP84" i="11" s="1"/>
  <c r="BP87" i="7"/>
  <c r="BP87" i="11" s="1"/>
  <c r="BP89" i="7"/>
  <c r="BP89" i="11" s="1"/>
  <c r="BP91" i="7"/>
  <c r="BP91" i="11" s="1"/>
  <c r="BP95" i="7"/>
  <c r="BP95" i="11" s="1"/>
  <c r="BP98" i="7"/>
  <c r="BP98" i="11" s="1"/>
  <c r="BP109" i="7"/>
  <c r="BP109" i="11" s="1"/>
  <c r="BP113" i="7"/>
  <c r="BP113" i="11" s="1"/>
  <c r="BP126" i="7"/>
  <c r="BP126" i="11" s="1"/>
  <c r="BP130" i="7"/>
  <c r="BP130" i="11" s="1"/>
  <c r="BP134" i="7"/>
  <c r="BP134" i="11" s="1"/>
  <c r="BP3" i="7"/>
  <c r="BP3" i="11" s="1"/>
  <c r="BP7" i="7"/>
  <c r="BP7" i="11" s="1"/>
  <c r="BP180" i="7"/>
  <c r="BP180" i="11" s="1"/>
  <c r="BP232" i="7"/>
  <c r="BP232" i="11" s="1"/>
  <c r="BP188" i="7"/>
  <c r="BP188" i="11" s="1"/>
  <c r="BP191" i="7"/>
  <c r="BP191" i="11" s="1"/>
  <c r="BP201" i="7"/>
  <c r="BP201" i="11" s="1"/>
  <c r="BP206" i="7"/>
  <c r="BP206" i="11" s="1"/>
  <c r="BP213" i="7"/>
  <c r="BP213" i="11" s="1"/>
  <c r="BP67" i="7"/>
  <c r="BP67" i="11" s="1"/>
  <c r="BP71" i="7"/>
  <c r="BP71" i="11" s="1"/>
  <c r="BP73" i="7"/>
  <c r="BP73" i="11" s="1"/>
  <c r="BP75" i="7"/>
  <c r="BP75" i="11" s="1"/>
  <c r="BP122" i="7"/>
  <c r="BP122" i="11" s="1"/>
  <c r="BP164" i="7"/>
  <c r="BP164" i="11" s="1"/>
  <c r="BP169" i="7"/>
  <c r="BP169" i="11" s="1"/>
  <c r="BP13" i="7"/>
  <c r="BP13" i="11" s="1"/>
  <c r="BP33" i="7"/>
  <c r="BP33" i="11" s="1"/>
  <c r="BP19" i="7"/>
  <c r="BP19" i="11" s="1"/>
  <c r="BP195" i="7"/>
  <c r="BP195" i="11" s="1"/>
  <c r="BP209" i="7"/>
  <c r="BP209" i="11" s="1"/>
  <c r="BP215" i="7"/>
  <c r="BP215" i="11" s="1"/>
  <c r="BP193" i="7"/>
  <c r="BP193" i="11" s="1"/>
  <c r="BP23" i="7"/>
  <c r="BP23" i="11" s="1"/>
  <c r="BP31" i="7"/>
  <c r="BP31" i="11" s="1"/>
  <c r="BP42" i="7"/>
  <c r="BP42" i="11" s="1"/>
  <c r="BP47" i="7"/>
  <c r="BP47" i="11" s="1"/>
  <c r="BP50" i="7"/>
  <c r="BP50" i="11" s="1"/>
  <c r="BP52" i="7"/>
  <c r="BP52" i="11" s="1"/>
  <c r="BP51" i="7"/>
  <c r="BP51" i="11" s="1"/>
  <c r="BP112" i="7"/>
  <c r="BP112" i="11" s="1"/>
  <c r="BP124" i="7"/>
  <c r="BP124" i="11" s="1"/>
  <c r="BP129" i="7"/>
  <c r="BP129" i="11" s="1"/>
  <c r="BP133" i="7"/>
  <c r="BP133" i="11" s="1"/>
  <c r="BP233" i="7"/>
  <c r="BP233" i="11" s="1"/>
  <c r="BP4" i="7"/>
  <c r="BP4" i="11" s="1"/>
  <c r="BP8" i="7"/>
  <c r="BP8" i="11" s="1"/>
  <c r="BP179" i="7"/>
  <c r="BP179" i="11" s="1"/>
  <c r="BP184" i="7"/>
  <c r="BP184" i="11" s="1"/>
  <c r="BP187" i="7"/>
  <c r="BP187" i="11" s="1"/>
  <c r="BP190" i="7"/>
  <c r="BP190" i="11" s="1"/>
  <c r="BP200" i="7"/>
  <c r="BP200" i="11" s="1"/>
  <c r="BP205" i="7"/>
  <c r="BP205" i="11" s="1"/>
  <c r="BP220" i="7"/>
  <c r="BP220" i="11" s="1"/>
  <c r="BP100" i="7"/>
  <c r="BP100" i="11" s="1"/>
  <c r="BP104" i="7"/>
  <c r="BP104" i="11" s="1"/>
  <c r="BP108" i="7"/>
  <c r="BP108" i="11" s="1"/>
  <c r="BP32" i="7"/>
  <c r="BP32" i="11" s="1"/>
  <c r="BP48" i="7"/>
  <c r="BP48" i="11" s="1"/>
  <c r="BP66" i="7"/>
  <c r="BP66" i="11" s="1"/>
  <c r="BP24" i="7"/>
  <c r="BP24" i="11" s="1"/>
  <c r="BP43" i="7"/>
  <c r="BP43" i="11" s="1"/>
  <c r="BP110" i="7"/>
  <c r="BP110" i="11" s="1"/>
  <c r="BP114" i="7"/>
  <c r="BP114" i="11" s="1"/>
  <c r="BP127" i="7"/>
  <c r="BP127" i="11" s="1"/>
  <c r="BP131" i="7"/>
  <c r="BP131" i="11" s="1"/>
  <c r="BP135" i="7"/>
  <c r="BP135" i="11" s="1"/>
  <c r="BP6" i="7"/>
  <c r="BP6" i="11" s="1"/>
  <c r="BP177" i="7"/>
  <c r="BP177" i="11" s="1"/>
  <c r="BP182" i="7"/>
  <c r="BP182" i="11" s="1"/>
  <c r="BP185" i="7"/>
  <c r="BP185" i="11" s="1"/>
  <c r="BP234" i="7"/>
  <c r="BP234" i="11" s="1"/>
  <c r="BP192" i="7"/>
  <c r="BP192" i="11" s="1"/>
  <c r="BP203" i="7"/>
  <c r="BP203" i="11" s="1"/>
  <c r="BP223" i="7"/>
  <c r="BP223" i="11" s="1"/>
  <c r="BP235" i="7"/>
  <c r="BP235" i="11" s="1"/>
  <c r="BP102" i="7"/>
  <c r="BP102" i="11" s="1"/>
  <c r="BP106" i="7"/>
  <c r="BP106" i="11" s="1"/>
  <c r="BP123" i="7"/>
  <c r="BP123" i="11" s="1"/>
  <c r="BP28" i="7"/>
  <c r="BP28" i="11" s="1"/>
  <c r="BP37" i="7"/>
  <c r="BP37" i="11" s="1"/>
  <c r="BP22" i="7"/>
  <c r="BP22" i="11" s="1"/>
  <c r="BP53" i="7"/>
  <c r="BP53" i="11" s="1"/>
  <c r="BP210" i="8"/>
  <c r="BP202" i="8"/>
  <c r="BP199" i="8"/>
  <c r="BP159" i="8"/>
  <c r="BP168" i="8"/>
  <c r="BP160" i="8"/>
  <c r="BP156" i="8"/>
  <c r="BP148" i="8"/>
  <c r="BP181" i="8"/>
  <c r="BP144" i="8"/>
  <c r="BP136" i="8"/>
  <c r="BP96" i="8"/>
  <c r="BP125" i="8"/>
  <c r="BP93" i="8"/>
  <c r="BP85" i="8"/>
  <c r="BP94" i="8"/>
  <c r="BP82" i="8"/>
  <c r="BP44" i="8"/>
  <c r="BP69" i="8"/>
  <c r="BP45" i="8"/>
  <c r="BP46" i="8"/>
  <c r="BP26" i="8"/>
  <c r="BP34" i="8"/>
  <c r="BP49" i="8"/>
  <c r="BP70" i="8"/>
  <c r="BP173" i="8"/>
  <c r="BP218" i="8"/>
  <c r="BP59" i="8"/>
  <c r="BP61" i="8"/>
  <c r="BP63" i="8"/>
  <c r="BP78" i="8"/>
  <c r="BP80" i="8"/>
  <c r="BP83" i="8"/>
  <c r="BP86" i="8"/>
  <c r="BP88" i="8"/>
  <c r="BP90" i="8"/>
  <c r="BP92" i="8"/>
  <c r="BP97" i="8"/>
  <c r="BP99" i="8"/>
  <c r="BP111" i="8"/>
  <c r="BP128" i="8"/>
  <c r="BP132" i="8"/>
  <c r="BP137" i="8"/>
  <c r="BP5" i="8"/>
  <c r="BP10" i="8"/>
  <c r="BP178" i="8"/>
  <c r="BP183" i="8"/>
  <c r="BP186" i="8"/>
  <c r="BP189" i="8"/>
  <c r="BP194" i="8"/>
  <c r="BP204" i="8"/>
  <c r="BP197" i="8"/>
  <c r="BP40" i="8"/>
  <c r="BP68" i="8"/>
  <c r="BP72" i="8"/>
  <c r="BP74" i="8"/>
  <c r="BP76" i="8"/>
  <c r="BP120" i="8"/>
  <c r="BP162" i="8"/>
  <c r="BP166" i="8"/>
  <c r="BP171" i="8"/>
  <c r="BP229" i="8"/>
  <c r="BP12" i="8"/>
  <c r="BP15" i="8"/>
  <c r="BP25" i="8"/>
  <c r="BP21" i="8"/>
  <c r="BP198" i="8"/>
  <c r="BP212" i="8"/>
  <c r="BP55" i="8"/>
  <c r="BP57" i="8"/>
  <c r="BP121" i="8"/>
  <c r="BP163" i="8"/>
  <c r="BP167" i="8"/>
  <c r="BP2" i="8"/>
  <c r="BP9" i="8"/>
  <c r="BP17" i="8"/>
  <c r="BP58" i="8"/>
  <c r="BP172" i="8"/>
  <c r="BP214" i="8"/>
  <c r="BP230" i="8"/>
  <c r="BP115" i="8"/>
  <c r="BP141" i="8"/>
  <c r="BP146" i="8"/>
  <c r="BP151" i="8"/>
  <c r="BP155" i="8"/>
  <c r="BP227" i="8"/>
  <c r="BP36" i="8"/>
  <c r="BP224" i="8"/>
  <c r="BP101" i="8"/>
  <c r="BP105" i="8"/>
  <c r="BP30" i="8"/>
  <c r="BP35" i="8"/>
  <c r="BP222" i="8"/>
  <c r="BP221" i="8"/>
  <c r="BP174" i="8"/>
  <c r="BP219" i="8"/>
  <c r="BP116" i="8"/>
  <c r="BP138" i="8"/>
  <c r="BP142" i="8"/>
  <c r="BP147" i="8"/>
  <c r="BP152" i="8"/>
  <c r="BP157" i="8"/>
  <c r="BP231" i="8"/>
  <c r="BP29" i="8"/>
  <c r="BP208" i="8"/>
  <c r="BP16" i="8"/>
  <c r="BP175" i="8"/>
  <c r="BP216" i="8"/>
  <c r="BP60" i="8"/>
  <c r="BP62" i="8"/>
  <c r="BP64" i="8"/>
  <c r="BP77" i="8"/>
  <c r="BP79" i="8"/>
  <c r="BP81" i="8"/>
  <c r="BP84" i="8"/>
  <c r="BP87" i="8"/>
  <c r="BP89" i="8"/>
  <c r="BP91" i="8"/>
  <c r="BP95" i="8"/>
  <c r="BP98" i="8"/>
  <c r="BP109" i="8"/>
  <c r="BP113" i="8"/>
  <c r="BP126" i="8"/>
  <c r="BP130" i="8"/>
  <c r="BP134" i="8"/>
  <c r="BP3" i="8"/>
  <c r="BP7" i="8"/>
  <c r="BP180" i="8"/>
  <c r="BP232" i="8"/>
  <c r="BP188" i="8"/>
  <c r="BP191" i="8"/>
  <c r="BP201" i="8"/>
  <c r="BP206" i="8"/>
  <c r="BP213" i="8"/>
  <c r="BP67" i="8"/>
  <c r="BP71" i="8"/>
  <c r="BP73" i="8"/>
  <c r="BP75" i="8"/>
  <c r="BP122" i="8"/>
  <c r="BP164" i="8"/>
  <c r="BP169" i="8"/>
  <c r="BP13" i="8"/>
  <c r="BP33" i="8"/>
  <c r="BP19" i="8"/>
  <c r="BP195" i="8"/>
  <c r="BP209" i="8"/>
  <c r="BP215" i="8"/>
  <c r="BP193" i="8"/>
  <c r="BP27" i="8"/>
  <c r="BP54" i="8"/>
  <c r="BP56" i="8"/>
  <c r="BP65" i="8"/>
  <c r="BP119" i="8"/>
  <c r="BP161" i="8"/>
  <c r="BP165" i="8"/>
  <c r="BP170" i="8"/>
  <c r="BP11" i="8"/>
  <c r="BP14" i="8"/>
  <c r="BP18" i="8"/>
  <c r="BP20" i="8"/>
  <c r="BP196" i="8"/>
  <c r="BP211" i="8"/>
  <c r="BP117" i="8"/>
  <c r="BP139" i="8"/>
  <c r="BP143" i="8"/>
  <c r="BP149" i="8"/>
  <c r="BP153" i="8"/>
  <c r="BP158" i="8"/>
  <c r="BP41" i="8"/>
  <c r="BP226" i="8"/>
  <c r="BP103" i="8"/>
  <c r="BP107" i="8"/>
  <c r="BP225" i="8"/>
  <c r="BP39" i="8"/>
  <c r="BP176" i="8"/>
  <c r="BP217" i="8"/>
  <c r="BP118" i="8"/>
  <c r="BP140" i="8"/>
  <c r="BP145" i="8"/>
  <c r="BP150" i="8"/>
  <c r="BP154" i="8"/>
  <c r="BP38" i="8"/>
  <c r="BP207" i="8"/>
  <c r="BP23" i="8"/>
  <c r="BP42" i="8"/>
  <c r="BP48" i="8"/>
  <c r="BP66" i="8"/>
  <c r="BP228" i="8"/>
  <c r="BP24" i="8"/>
  <c r="BP43" i="8"/>
  <c r="BP52" i="8"/>
  <c r="BP110" i="8"/>
  <c r="BP114" i="8"/>
  <c r="BP127" i="8"/>
  <c r="BP131" i="8"/>
  <c r="BP135" i="8"/>
  <c r="BP6" i="8"/>
  <c r="BP177" i="8"/>
  <c r="BP182" i="8"/>
  <c r="BP185" i="8"/>
  <c r="BP234" i="8"/>
  <c r="BP192" i="8"/>
  <c r="BP203" i="8"/>
  <c r="BP223" i="8"/>
  <c r="BP235" i="8"/>
  <c r="BP102" i="8"/>
  <c r="BP106" i="8"/>
  <c r="BP123" i="8"/>
  <c r="BP28" i="8"/>
  <c r="BP37" i="8"/>
  <c r="BP22" i="8"/>
  <c r="BP31" i="8"/>
  <c r="BP50" i="8"/>
  <c r="BP53" i="8"/>
  <c r="BP47" i="8"/>
  <c r="BP51" i="8"/>
  <c r="BP112" i="8"/>
  <c r="BP124" i="8"/>
  <c r="BP129" i="8"/>
  <c r="BP133" i="8"/>
  <c r="BP233" i="8"/>
  <c r="BP4" i="8"/>
  <c r="BP8" i="8"/>
  <c r="BP179" i="8"/>
  <c r="BP184" i="8"/>
  <c r="BP187" i="8"/>
  <c r="BP190" i="8"/>
  <c r="BP200" i="8"/>
  <c r="BP205" i="8"/>
  <c r="BP220" i="8"/>
  <c r="BP100" i="8"/>
  <c r="BP104" i="8"/>
  <c r="BP108" i="8"/>
  <c r="BP32" i="8"/>
  <c r="Y26" i="9"/>
  <c r="Y26" i="8"/>
  <c r="Y26" i="6"/>
  <c r="Y26" i="10" s="1"/>
  <c r="Y26" i="7"/>
  <c r="Y26" i="11" s="1"/>
  <c r="AA128" i="9"/>
  <c r="AA128" i="8"/>
  <c r="AA128" i="6"/>
  <c r="AA128" i="10" s="1"/>
  <c r="AA128" i="7"/>
  <c r="AA128" i="11" s="1"/>
  <c r="BP181" i="9"/>
  <c r="BP210" i="9"/>
  <c r="BP202" i="9"/>
  <c r="BP199" i="9"/>
  <c r="BP168" i="9"/>
  <c r="BP160" i="9"/>
  <c r="BP156" i="9"/>
  <c r="BP148" i="9"/>
  <c r="BP144" i="9"/>
  <c r="BP136" i="9"/>
  <c r="BP125" i="9"/>
  <c r="BP159" i="9"/>
  <c r="BP94" i="9"/>
  <c r="BP82" i="9"/>
  <c r="BP96" i="9"/>
  <c r="BP93" i="9"/>
  <c r="BP85" i="9"/>
  <c r="BP69" i="9"/>
  <c r="BP45" i="9"/>
  <c r="BP44" i="9"/>
  <c r="BP26" i="9"/>
  <c r="BP46" i="9"/>
  <c r="BP34" i="9"/>
  <c r="BP49" i="9"/>
  <c r="BP70" i="9"/>
  <c r="BP173" i="9"/>
  <c r="BP218" i="9"/>
  <c r="BP59" i="9"/>
  <c r="BP61" i="9"/>
  <c r="BP63" i="9"/>
  <c r="BP78" i="9"/>
  <c r="BP80" i="9"/>
  <c r="BP83" i="9"/>
  <c r="BP86" i="9"/>
  <c r="BP88" i="9"/>
  <c r="BP90" i="9"/>
  <c r="BP92" i="9"/>
  <c r="BP97" i="9"/>
  <c r="BP99" i="9"/>
  <c r="BP111" i="9"/>
  <c r="BP128" i="9"/>
  <c r="BP132" i="9"/>
  <c r="BP137" i="9"/>
  <c r="BP5" i="9"/>
  <c r="BP10" i="9"/>
  <c r="BP178" i="9"/>
  <c r="BP183" i="9"/>
  <c r="BP186" i="9"/>
  <c r="BP189" i="9"/>
  <c r="BP194" i="9"/>
  <c r="BP204" i="9"/>
  <c r="BP197" i="9"/>
  <c r="BP40" i="9"/>
  <c r="BP68" i="9"/>
  <c r="BP72" i="9"/>
  <c r="BP74" i="9"/>
  <c r="BP76" i="9"/>
  <c r="BP120" i="9"/>
  <c r="BP162" i="9"/>
  <c r="BP166" i="9"/>
  <c r="BP171" i="9"/>
  <c r="BP229" i="9"/>
  <c r="BP12" i="9"/>
  <c r="BP15" i="9"/>
  <c r="BP25" i="9"/>
  <c r="BP21" i="9"/>
  <c r="BP198" i="9"/>
  <c r="BP212" i="9"/>
  <c r="BP55" i="9"/>
  <c r="BP57" i="9"/>
  <c r="BP121" i="9"/>
  <c r="BP163" i="9"/>
  <c r="BP167" i="9"/>
  <c r="BP2" i="9"/>
  <c r="BP9" i="9"/>
  <c r="BP17" i="9"/>
  <c r="BP58" i="9"/>
  <c r="BP172" i="9"/>
  <c r="BP214" i="9"/>
  <c r="BP230" i="9"/>
  <c r="BP115" i="9"/>
  <c r="BP141" i="9"/>
  <c r="BP146" i="9"/>
  <c r="BP151" i="9"/>
  <c r="BP155" i="9"/>
  <c r="BP227" i="9"/>
  <c r="BP36" i="9"/>
  <c r="BP224" i="9"/>
  <c r="BP101" i="9"/>
  <c r="BP105" i="9"/>
  <c r="BP30" i="9"/>
  <c r="BP35" i="9"/>
  <c r="BP222" i="9"/>
  <c r="BP221" i="9"/>
  <c r="BP174" i="9"/>
  <c r="BP219" i="9"/>
  <c r="BP116" i="9"/>
  <c r="BP138" i="9"/>
  <c r="BP142" i="9"/>
  <c r="BP147" i="9"/>
  <c r="BP152" i="9"/>
  <c r="BP157" i="9"/>
  <c r="BP231" i="9"/>
  <c r="BP29" i="9"/>
  <c r="BP208" i="9"/>
  <c r="BP16" i="9"/>
  <c r="BP175" i="9"/>
  <c r="BP216" i="9"/>
  <c r="BP60" i="9"/>
  <c r="BP62" i="9"/>
  <c r="BP64" i="9"/>
  <c r="BP77" i="9"/>
  <c r="BP79" i="9"/>
  <c r="BP81" i="9"/>
  <c r="BP84" i="9"/>
  <c r="BP87" i="9"/>
  <c r="BP89" i="9"/>
  <c r="BP91" i="9"/>
  <c r="BP95" i="9"/>
  <c r="BP98" i="9"/>
  <c r="BP109" i="9"/>
  <c r="BP113" i="9"/>
  <c r="BP126" i="9"/>
  <c r="BP130" i="9"/>
  <c r="BP134" i="9"/>
  <c r="BP3" i="9"/>
  <c r="BP7" i="9"/>
  <c r="BP180" i="9"/>
  <c r="BP232" i="9"/>
  <c r="BP188" i="9"/>
  <c r="BP191" i="9"/>
  <c r="BP201" i="9"/>
  <c r="BP206" i="9"/>
  <c r="BP213" i="9"/>
  <c r="BP67" i="9"/>
  <c r="BP71" i="9"/>
  <c r="BP73" i="9"/>
  <c r="BP75" i="9"/>
  <c r="BP122" i="9"/>
  <c r="BP164" i="9"/>
  <c r="BP169" i="9"/>
  <c r="BP13" i="9"/>
  <c r="BP33" i="9"/>
  <c r="BP19" i="9"/>
  <c r="BP195" i="9"/>
  <c r="BP209" i="9"/>
  <c r="BP215" i="9"/>
  <c r="BP193" i="9"/>
  <c r="BP27" i="9"/>
  <c r="BP54" i="9"/>
  <c r="BP56" i="9"/>
  <c r="BP65" i="9"/>
  <c r="BP119" i="9"/>
  <c r="BP161" i="9"/>
  <c r="BP165" i="9"/>
  <c r="BP170" i="9"/>
  <c r="BP11" i="9"/>
  <c r="BP14" i="9"/>
  <c r="BP18" i="9"/>
  <c r="BP20" i="9"/>
  <c r="BP196" i="9"/>
  <c r="BP211" i="9"/>
  <c r="BP117" i="9"/>
  <c r="BP139" i="9"/>
  <c r="BP143" i="9"/>
  <c r="BP149" i="9"/>
  <c r="BP153" i="9"/>
  <c r="BP158" i="9"/>
  <c r="BP41" i="9"/>
  <c r="BP226" i="9"/>
  <c r="BP103" i="9"/>
  <c r="BP107" i="9"/>
  <c r="BP225" i="9"/>
  <c r="BP39" i="9"/>
  <c r="BP176" i="9"/>
  <c r="BP217" i="9"/>
  <c r="BP118" i="9"/>
  <c r="BP140" i="9"/>
  <c r="BP145" i="9"/>
  <c r="BP150" i="9"/>
  <c r="BP154" i="9"/>
  <c r="BP38" i="9"/>
  <c r="BP207" i="9"/>
  <c r="BP228" i="9"/>
  <c r="BP24" i="9"/>
  <c r="BP43" i="9"/>
  <c r="BP52" i="9"/>
  <c r="BP110" i="9"/>
  <c r="BP114" i="9"/>
  <c r="BP127" i="9"/>
  <c r="BP131" i="9"/>
  <c r="BP135" i="9"/>
  <c r="BP6" i="9"/>
  <c r="BP177" i="9"/>
  <c r="BP182" i="9"/>
  <c r="BP185" i="9"/>
  <c r="BP234" i="9"/>
  <c r="BP192" i="9"/>
  <c r="BP203" i="9"/>
  <c r="BP223" i="9"/>
  <c r="BP235" i="9"/>
  <c r="BP102" i="9"/>
  <c r="BP106" i="9"/>
  <c r="BP123" i="9"/>
  <c r="BP28" i="9"/>
  <c r="BP37" i="9"/>
  <c r="BP22" i="9"/>
  <c r="BP31" i="9"/>
  <c r="BP50" i="9"/>
  <c r="BP53" i="9"/>
  <c r="BP47" i="9"/>
  <c r="BP51" i="9"/>
  <c r="BP112" i="9"/>
  <c r="BP124" i="9"/>
  <c r="BP129" i="9"/>
  <c r="BP133" i="9"/>
  <c r="BP233" i="9"/>
  <c r="BP4" i="9"/>
  <c r="BP8" i="9"/>
  <c r="BP179" i="9"/>
  <c r="BP184" i="9"/>
  <c r="BP187" i="9"/>
  <c r="BP190" i="9"/>
  <c r="BP200" i="9"/>
  <c r="BP205" i="9"/>
  <c r="BP220" i="9"/>
  <c r="BP100" i="9"/>
  <c r="BP104" i="9"/>
  <c r="BP108" i="9"/>
  <c r="BP32" i="9"/>
  <c r="BP23" i="9"/>
  <c r="BP42" i="9"/>
  <c r="BP48" i="9"/>
  <c r="BP66" i="9"/>
  <c r="Z167" i="9"/>
  <c r="Z167" i="8"/>
  <c r="Z167" i="6"/>
  <c r="Z167" i="10" s="1"/>
  <c r="Z167" i="7"/>
  <c r="Z167" i="11" s="1"/>
  <c r="AW10" i="9"/>
  <c r="AW10" i="8"/>
  <c r="AW10" i="6"/>
  <c r="AW10" i="10" s="1"/>
  <c r="AW10" i="7"/>
  <c r="AW10" i="11" s="1"/>
  <c r="X40" i="9"/>
  <c r="X40" i="8"/>
  <c r="X40" i="6"/>
  <c r="X40" i="10" s="1"/>
  <c r="X40" i="7"/>
  <c r="X40" i="11" s="1"/>
  <c r="DM36" i="1"/>
  <c r="AK36" i="1"/>
  <c r="AI34" i="3" s="1"/>
  <c r="CC327" i="1"/>
  <c r="DA42" i="1"/>
  <c r="Y42" i="1"/>
  <c r="W40" i="3" s="1"/>
  <c r="Z115" i="1"/>
  <c r="X113" i="3" s="1"/>
  <c r="DC169" i="1"/>
  <c r="AA169" i="1"/>
  <c r="Y167" i="3" s="1"/>
  <c r="DD130" i="1"/>
  <c r="AB130" i="1"/>
  <c r="Z128" i="3" s="1"/>
  <c r="EA12" i="1"/>
  <c r="AX12" i="1" s="1"/>
  <c r="AV10" i="3" s="1"/>
  <c r="DC236" i="1"/>
  <c r="Z236" i="1" s="1"/>
  <c r="X234" i="3" s="1"/>
  <c r="CN95" i="1"/>
  <c r="CN204" i="1"/>
  <c r="K204" i="1" s="1"/>
  <c r="I202" i="3" s="1"/>
  <c r="DC158" i="1"/>
  <c r="Z158" i="1" s="1"/>
  <c r="X156" i="3" s="1"/>
  <c r="DC28" i="1"/>
  <c r="Z28" i="1" s="1"/>
  <c r="X26" i="3" s="1"/>
  <c r="V33" i="1"/>
  <c r="T31" i="3" s="1"/>
  <c r="ER2" i="7"/>
  <c r="ER2" i="6"/>
  <c r="ER2" i="8"/>
  <c r="ER2" i="9"/>
  <c r="X113" i="9" l="1"/>
  <c r="X113" i="8"/>
  <c r="X113" i="6"/>
  <c r="X113" i="10" s="1"/>
  <c r="X113" i="7"/>
  <c r="X113" i="11" s="1"/>
  <c r="BQ210" i="9"/>
  <c r="BQ202" i="9"/>
  <c r="BQ199" i="9"/>
  <c r="BQ181" i="9"/>
  <c r="BQ168" i="9"/>
  <c r="BQ160" i="9"/>
  <c r="BQ156" i="9"/>
  <c r="BQ148" i="9"/>
  <c r="BQ144" i="9"/>
  <c r="BQ136" i="9"/>
  <c r="BQ125" i="9"/>
  <c r="BQ159" i="9"/>
  <c r="BQ96" i="9"/>
  <c r="BQ93" i="9"/>
  <c r="BQ85" i="9"/>
  <c r="BQ69" i="9"/>
  <c r="BQ94" i="9"/>
  <c r="BQ82" i="9"/>
  <c r="BQ44" i="9"/>
  <c r="BQ26" i="9"/>
  <c r="BQ45" i="9"/>
  <c r="BQ46" i="9"/>
  <c r="BQ34" i="9"/>
  <c r="BQ49" i="9"/>
  <c r="BQ70" i="9"/>
  <c r="BQ6" i="9"/>
  <c r="BQ56" i="9"/>
  <c r="BQ75" i="9"/>
  <c r="BQ77" i="9"/>
  <c r="BQ90" i="9"/>
  <c r="BQ103" i="9"/>
  <c r="BQ116" i="9"/>
  <c r="BQ161" i="9"/>
  <c r="BQ177" i="9"/>
  <c r="BQ182" i="9"/>
  <c r="BQ185" i="9"/>
  <c r="BQ234" i="9"/>
  <c r="BQ192" i="9"/>
  <c r="BQ203" i="9"/>
  <c r="BQ223" i="9"/>
  <c r="BQ21" i="9"/>
  <c r="BQ32" i="9"/>
  <c r="BQ42" i="9"/>
  <c r="BQ66" i="9"/>
  <c r="BQ78" i="9"/>
  <c r="BQ95" i="9"/>
  <c r="BQ107" i="9"/>
  <c r="BQ145" i="9"/>
  <c r="BQ224" i="9"/>
  <c r="BQ225" i="9"/>
  <c r="BQ24" i="9"/>
  <c r="BQ41" i="9"/>
  <c r="BQ53" i="9"/>
  <c r="BQ76" i="9"/>
  <c r="BQ92" i="9"/>
  <c r="BQ100" i="9"/>
  <c r="BQ109" i="9"/>
  <c r="BQ83" i="9"/>
  <c r="BQ122" i="9"/>
  <c r="BQ133" i="9"/>
  <c r="BQ157" i="9"/>
  <c r="BQ170" i="9"/>
  <c r="BQ176" i="9"/>
  <c r="BQ217" i="9"/>
  <c r="BQ29" i="9"/>
  <c r="BQ43" i="9"/>
  <c r="BQ65" i="9"/>
  <c r="BQ97" i="9"/>
  <c r="BQ117" i="9"/>
  <c r="BQ124" i="9"/>
  <c r="BQ129" i="9"/>
  <c r="BQ139" i="9"/>
  <c r="BQ153" i="9"/>
  <c r="BQ165" i="9"/>
  <c r="BQ173" i="9"/>
  <c r="BQ218" i="9"/>
  <c r="BQ9" i="9"/>
  <c r="BQ17" i="9"/>
  <c r="BQ58" i="9"/>
  <c r="BQ55" i="9"/>
  <c r="BQ59" i="9"/>
  <c r="BQ64" i="9"/>
  <c r="BQ89" i="9"/>
  <c r="BQ118" i="9"/>
  <c r="BQ130" i="9"/>
  <c r="BQ140" i="9"/>
  <c r="BQ31" i="9"/>
  <c r="BQ154" i="9"/>
  <c r="BQ166" i="9"/>
  <c r="BQ196" i="9"/>
  <c r="BQ211" i="9"/>
  <c r="BQ15" i="9"/>
  <c r="BQ3" i="9"/>
  <c r="BQ7" i="9"/>
  <c r="BQ61" i="9"/>
  <c r="BQ67" i="9"/>
  <c r="BQ81" i="9"/>
  <c r="BQ121" i="9"/>
  <c r="BQ132" i="9"/>
  <c r="BQ158" i="9"/>
  <c r="BQ169" i="9"/>
  <c r="BQ178" i="9"/>
  <c r="BQ183" i="9"/>
  <c r="BQ186" i="9"/>
  <c r="BQ189" i="9"/>
  <c r="BQ194" i="9"/>
  <c r="BQ204" i="9"/>
  <c r="BQ197" i="9"/>
  <c r="BQ60" i="9"/>
  <c r="BQ80" i="9"/>
  <c r="BQ113" i="9"/>
  <c r="BQ126" i="9"/>
  <c r="BQ149" i="9"/>
  <c r="BQ198" i="9"/>
  <c r="BQ212" i="9"/>
  <c r="BQ4" i="9"/>
  <c r="BQ8" i="9"/>
  <c r="BQ86" i="9"/>
  <c r="BQ171" i="9"/>
  <c r="BQ119" i="9"/>
  <c r="BQ128" i="9"/>
  <c r="BQ137" i="9"/>
  <c r="BQ152" i="9"/>
  <c r="BQ164" i="9"/>
  <c r="BQ179" i="9"/>
  <c r="BQ184" i="9"/>
  <c r="BQ187" i="9"/>
  <c r="BQ190" i="9"/>
  <c r="BQ200" i="9"/>
  <c r="BQ205" i="9"/>
  <c r="BQ220" i="9"/>
  <c r="BQ28" i="9"/>
  <c r="BQ37" i="9"/>
  <c r="BQ51" i="9"/>
  <c r="BQ72" i="9"/>
  <c r="BQ120" i="9"/>
  <c r="BQ131" i="9"/>
  <c r="BQ141" i="9"/>
  <c r="BQ155" i="9"/>
  <c r="BQ167" i="9"/>
  <c r="BQ27" i="9"/>
  <c r="BQ226" i="9"/>
  <c r="BQ227" i="9"/>
  <c r="BQ36" i="9"/>
  <c r="BQ48" i="9"/>
  <c r="BQ106" i="9"/>
  <c r="BQ222" i="9"/>
  <c r="BQ71" i="9"/>
  <c r="BQ99" i="9"/>
  <c r="BQ110" i="9"/>
  <c r="BQ112" i="9"/>
  <c r="BQ123" i="9"/>
  <c r="BQ221" i="9"/>
  <c r="BQ147" i="9"/>
  <c r="BQ174" i="9"/>
  <c r="BQ40" i="9"/>
  <c r="BQ219" i="9"/>
  <c r="BQ229" i="9"/>
  <c r="BQ13" i="9"/>
  <c r="BQ38" i="9"/>
  <c r="BQ50" i="9"/>
  <c r="BQ73" i="9"/>
  <c r="BQ104" i="9"/>
  <c r="BQ175" i="9"/>
  <c r="BQ216" i="9"/>
  <c r="BQ231" i="9"/>
  <c r="BQ19" i="9"/>
  <c r="BQ11" i="9"/>
  <c r="BQ14" i="9"/>
  <c r="BQ18" i="9"/>
  <c r="BQ20" i="9"/>
  <c r="BQ62" i="9"/>
  <c r="BQ84" i="9"/>
  <c r="BQ105" i="9"/>
  <c r="BQ143" i="9"/>
  <c r="BQ172" i="9"/>
  <c r="BQ214" i="9"/>
  <c r="BQ230" i="9"/>
  <c r="BQ25" i="9"/>
  <c r="BQ5" i="9"/>
  <c r="BQ10" i="9"/>
  <c r="BQ54" i="9"/>
  <c r="BQ57" i="9"/>
  <c r="BQ63" i="9"/>
  <c r="BQ88" i="9"/>
  <c r="BQ108" i="9"/>
  <c r="BQ146" i="9"/>
  <c r="BQ180" i="9"/>
  <c r="BQ232" i="9"/>
  <c r="BQ188" i="9"/>
  <c r="BQ191" i="9"/>
  <c r="BQ201" i="9"/>
  <c r="BQ206" i="9"/>
  <c r="BQ213" i="9"/>
  <c r="BQ233" i="9"/>
  <c r="BQ87" i="9"/>
  <c r="BQ101" i="9"/>
  <c r="BQ111" i="9"/>
  <c r="BQ134" i="9"/>
  <c r="BQ142" i="9"/>
  <c r="BQ195" i="9"/>
  <c r="BQ209" i="9"/>
  <c r="BQ215" i="9"/>
  <c r="BQ193" i="9"/>
  <c r="BQ2" i="9"/>
  <c r="BQ16" i="9"/>
  <c r="BQ23" i="9"/>
  <c r="BQ39" i="9"/>
  <c r="BQ52" i="9"/>
  <c r="BQ74" i="9"/>
  <c r="BQ91" i="9"/>
  <c r="BQ114" i="9"/>
  <c r="BQ127" i="9"/>
  <c r="BQ138" i="9"/>
  <c r="BQ151" i="9"/>
  <c r="BQ163" i="9"/>
  <c r="BQ207" i="9"/>
  <c r="BQ150" i="9"/>
  <c r="BQ12" i="9"/>
  <c r="BQ33" i="9"/>
  <c r="BQ30" i="9"/>
  <c r="BQ35" i="9"/>
  <c r="BQ47" i="9"/>
  <c r="BQ68" i="9"/>
  <c r="BQ98" i="9"/>
  <c r="BQ102" i="9"/>
  <c r="BQ115" i="9"/>
  <c r="BQ135" i="9"/>
  <c r="BQ162" i="9"/>
  <c r="BQ79" i="9"/>
  <c r="BQ208" i="9"/>
  <c r="BQ228" i="9"/>
  <c r="BQ235" i="9"/>
  <c r="BQ22" i="9"/>
  <c r="BQ199" i="8"/>
  <c r="BQ168" i="8"/>
  <c r="BQ160" i="8"/>
  <c r="BQ156" i="8"/>
  <c r="BQ181" i="8"/>
  <c r="BQ210" i="8"/>
  <c r="BQ202" i="8"/>
  <c r="BQ159" i="8"/>
  <c r="BQ136" i="8"/>
  <c r="BQ96" i="8"/>
  <c r="BQ148" i="8"/>
  <c r="BQ125" i="8"/>
  <c r="BQ93" i="8"/>
  <c r="BQ85" i="8"/>
  <c r="BQ94" i="8"/>
  <c r="BQ82" i="8"/>
  <c r="BQ144" i="8"/>
  <c r="BQ44" i="8"/>
  <c r="BQ69" i="8"/>
  <c r="BQ45" i="8"/>
  <c r="BQ46" i="8"/>
  <c r="BQ26" i="8"/>
  <c r="BQ34" i="8"/>
  <c r="BQ49" i="8"/>
  <c r="BQ70" i="8"/>
  <c r="BQ6" i="8"/>
  <c r="BQ56" i="8"/>
  <c r="BQ75" i="8"/>
  <c r="BQ77" i="8"/>
  <c r="BQ90" i="8"/>
  <c r="BQ103" i="8"/>
  <c r="BQ116" i="8"/>
  <c r="BQ161" i="8"/>
  <c r="BQ177" i="8"/>
  <c r="BQ182" i="8"/>
  <c r="BQ185" i="8"/>
  <c r="BQ234" i="8"/>
  <c r="BQ192" i="8"/>
  <c r="BQ203" i="8"/>
  <c r="BQ223" i="8"/>
  <c r="BQ21" i="8"/>
  <c r="BQ32" i="8"/>
  <c r="BQ42" i="8"/>
  <c r="BQ66" i="8"/>
  <c r="BQ78" i="8"/>
  <c r="BQ95" i="8"/>
  <c r="BQ107" i="8"/>
  <c r="BQ145" i="8"/>
  <c r="BQ224" i="8"/>
  <c r="BQ225" i="8"/>
  <c r="BQ24" i="8"/>
  <c r="BQ41" i="8"/>
  <c r="BQ53" i="8"/>
  <c r="BQ76" i="8"/>
  <c r="BQ92" i="8"/>
  <c r="BQ100" i="8"/>
  <c r="BQ109" i="8"/>
  <c r="BQ83" i="8"/>
  <c r="BQ122" i="8"/>
  <c r="BQ133" i="8"/>
  <c r="BQ157" i="8"/>
  <c r="BQ170" i="8"/>
  <c r="BQ176" i="8"/>
  <c r="BQ217" i="8"/>
  <c r="BQ29" i="8"/>
  <c r="BQ43" i="8"/>
  <c r="BQ65" i="8"/>
  <c r="BQ97" i="8"/>
  <c r="BQ117" i="8"/>
  <c r="BQ124" i="8"/>
  <c r="BQ129" i="8"/>
  <c r="BQ139" i="8"/>
  <c r="BQ153" i="8"/>
  <c r="BQ165" i="8"/>
  <c r="BQ173" i="8"/>
  <c r="BQ218" i="8"/>
  <c r="BQ9" i="8"/>
  <c r="BQ17" i="8"/>
  <c r="BQ58" i="8"/>
  <c r="BQ55" i="8"/>
  <c r="BQ59" i="8"/>
  <c r="BQ64" i="8"/>
  <c r="BQ89" i="8"/>
  <c r="BQ118" i="8"/>
  <c r="BQ130" i="8"/>
  <c r="BQ140" i="8"/>
  <c r="BQ31" i="8"/>
  <c r="BQ154" i="8"/>
  <c r="BQ166" i="8"/>
  <c r="BQ196" i="8"/>
  <c r="BQ211" i="8"/>
  <c r="BQ15" i="8"/>
  <c r="BQ3" i="8"/>
  <c r="BQ7" i="8"/>
  <c r="BQ61" i="8"/>
  <c r="BQ67" i="8"/>
  <c r="BQ81" i="8"/>
  <c r="BQ121" i="8"/>
  <c r="BQ132" i="8"/>
  <c r="BQ158" i="8"/>
  <c r="BQ169" i="8"/>
  <c r="BQ178" i="8"/>
  <c r="BQ183" i="8"/>
  <c r="BQ186" i="8"/>
  <c r="BQ189" i="8"/>
  <c r="BQ194" i="8"/>
  <c r="BQ204" i="8"/>
  <c r="BQ197" i="8"/>
  <c r="BQ60" i="8"/>
  <c r="BQ80" i="8"/>
  <c r="BQ113" i="8"/>
  <c r="BQ126" i="8"/>
  <c r="BQ149" i="8"/>
  <c r="BQ198" i="8"/>
  <c r="BQ212" i="8"/>
  <c r="BQ4" i="8"/>
  <c r="BQ8" i="8"/>
  <c r="BQ86" i="8"/>
  <c r="BQ171" i="8"/>
  <c r="BQ119" i="8"/>
  <c r="BQ128" i="8"/>
  <c r="BQ137" i="8"/>
  <c r="BQ152" i="8"/>
  <c r="BQ164" i="8"/>
  <c r="BQ179" i="8"/>
  <c r="BQ184" i="8"/>
  <c r="BQ187" i="8"/>
  <c r="BQ190" i="8"/>
  <c r="BQ200" i="8"/>
  <c r="BQ205" i="8"/>
  <c r="BQ220" i="8"/>
  <c r="BQ28" i="8"/>
  <c r="BQ37" i="8"/>
  <c r="BQ51" i="8"/>
  <c r="BQ72" i="8"/>
  <c r="BQ120" i="8"/>
  <c r="BQ131" i="8"/>
  <c r="BQ141" i="8"/>
  <c r="BQ155" i="8"/>
  <c r="BQ167" i="8"/>
  <c r="BQ27" i="8"/>
  <c r="BQ226" i="8"/>
  <c r="BQ227" i="8"/>
  <c r="BQ36" i="8"/>
  <c r="BQ48" i="8"/>
  <c r="BQ106" i="8"/>
  <c r="BQ222" i="8"/>
  <c r="BQ71" i="8"/>
  <c r="BQ99" i="8"/>
  <c r="BQ110" i="8"/>
  <c r="BQ112" i="8"/>
  <c r="BQ123" i="8"/>
  <c r="BQ221" i="8"/>
  <c r="BQ147" i="8"/>
  <c r="BQ174" i="8"/>
  <c r="BQ40" i="8"/>
  <c r="BQ219" i="8"/>
  <c r="BQ229" i="8"/>
  <c r="BQ13" i="8"/>
  <c r="BQ38" i="8"/>
  <c r="BQ50" i="8"/>
  <c r="BQ73" i="8"/>
  <c r="BQ104" i="8"/>
  <c r="BQ175" i="8"/>
  <c r="BQ216" i="8"/>
  <c r="BQ231" i="8"/>
  <c r="BQ19" i="8"/>
  <c r="BQ11" i="8"/>
  <c r="BQ14" i="8"/>
  <c r="BQ18" i="8"/>
  <c r="BQ20" i="8"/>
  <c r="BQ62" i="8"/>
  <c r="BQ84" i="8"/>
  <c r="BQ105" i="8"/>
  <c r="BQ143" i="8"/>
  <c r="BQ172" i="8"/>
  <c r="BQ214" i="8"/>
  <c r="BQ230" i="8"/>
  <c r="BQ25" i="8"/>
  <c r="BQ5" i="8"/>
  <c r="BQ10" i="8"/>
  <c r="BQ54" i="8"/>
  <c r="BQ57" i="8"/>
  <c r="BQ63" i="8"/>
  <c r="BQ88" i="8"/>
  <c r="BQ108" i="8"/>
  <c r="BQ146" i="8"/>
  <c r="BQ180" i="8"/>
  <c r="BQ232" i="8"/>
  <c r="BQ188" i="8"/>
  <c r="BQ191" i="8"/>
  <c r="BQ201" i="8"/>
  <c r="BQ206" i="8"/>
  <c r="BQ213" i="8"/>
  <c r="BQ233" i="8"/>
  <c r="BQ87" i="8"/>
  <c r="BQ101" i="8"/>
  <c r="BQ111" i="8"/>
  <c r="BQ134" i="8"/>
  <c r="BQ142" i="8"/>
  <c r="BQ195" i="8"/>
  <c r="BQ209" i="8"/>
  <c r="BQ215" i="8"/>
  <c r="BQ193" i="8"/>
  <c r="BQ2" i="8"/>
  <c r="BQ16" i="8"/>
  <c r="BQ23" i="8"/>
  <c r="BQ39" i="8"/>
  <c r="BQ52" i="8"/>
  <c r="BQ74" i="8"/>
  <c r="BQ91" i="8"/>
  <c r="BQ114" i="8"/>
  <c r="BQ127" i="8"/>
  <c r="BQ138" i="8"/>
  <c r="BQ151" i="8"/>
  <c r="BQ163" i="8"/>
  <c r="BQ207" i="8"/>
  <c r="BQ150" i="8"/>
  <c r="BQ12" i="8"/>
  <c r="BQ33" i="8"/>
  <c r="BQ30" i="8"/>
  <c r="BQ35" i="8"/>
  <c r="BQ47" i="8"/>
  <c r="BQ68" i="8"/>
  <c r="BQ98" i="8"/>
  <c r="BQ102" i="8"/>
  <c r="BQ115" i="8"/>
  <c r="BQ135" i="8"/>
  <c r="BQ162" i="8"/>
  <c r="BQ79" i="8"/>
  <c r="BQ208" i="8"/>
  <c r="BQ228" i="8"/>
  <c r="BQ235" i="8"/>
  <c r="BQ22" i="8"/>
  <c r="X234" i="9"/>
  <c r="X234" i="8"/>
  <c r="X234" i="6"/>
  <c r="X234" i="10" s="1"/>
  <c r="X234" i="7"/>
  <c r="X234" i="11" s="1"/>
  <c r="I202" i="9"/>
  <c r="I202" i="8"/>
  <c r="I202" i="6"/>
  <c r="I202" i="10" s="1"/>
  <c r="I202" i="7"/>
  <c r="I202" i="11" s="1"/>
  <c r="BQ181" i="6"/>
  <c r="BQ181" i="10" s="1"/>
  <c r="BQ210" i="6"/>
  <c r="BQ210" i="10" s="1"/>
  <c r="BQ202" i="6"/>
  <c r="BQ202" i="10" s="1"/>
  <c r="BQ199" i="6"/>
  <c r="BQ199" i="10" s="1"/>
  <c r="BQ168" i="6"/>
  <c r="BQ168" i="10" s="1"/>
  <c r="BQ160" i="6"/>
  <c r="BQ160" i="10" s="1"/>
  <c r="BQ156" i="6"/>
  <c r="BQ156" i="10" s="1"/>
  <c r="BQ148" i="6"/>
  <c r="BQ148" i="10" s="1"/>
  <c r="BQ144" i="6"/>
  <c r="BQ144" i="10" s="1"/>
  <c r="BQ94" i="6"/>
  <c r="BQ94" i="10" s="1"/>
  <c r="BQ82" i="6"/>
  <c r="BQ82" i="10" s="1"/>
  <c r="BQ46" i="6"/>
  <c r="BQ46" i="10" s="1"/>
  <c r="BQ136" i="6"/>
  <c r="BQ136" i="10" s="1"/>
  <c r="BQ96" i="6"/>
  <c r="BQ96" i="10" s="1"/>
  <c r="BQ125" i="6"/>
  <c r="BQ125" i="10" s="1"/>
  <c r="BQ159" i="6"/>
  <c r="BQ159" i="10" s="1"/>
  <c r="BQ45" i="6"/>
  <c r="BQ45" i="10" s="1"/>
  <c r="BQ69" i="6"/>
  <c r="BQ69" i="10" s="1"/>
  <c r="BQ26" i="6"/>
  <c r="BQ26" i="10" s="1"/>
  <c r="BQ85" i="6"/>
  <c r="BQ85" i="10" s="1"/>
  <c r="BQ93" i="6"/>
  <c r="BQ93" i="10" s="1"/>
  <c r="BQ44" i="6"/>
  <c r="BQ44" i="10" s="1"/>
  <c r="BQ34" i="6"/>
  <c r="BQ34" i="10" s="1"/>
  <c r="BQ49" i="6"/>
  <c r="BQ49" i="10" s="1"/>
  <c r="BQ70" i="6"/>
  <c r="BQ70" i="10" s="1"/>
  <c r="BQ13" i="6"/>
  <c r="BQ13" i="10" s="1"/>
  <c r="BQ38" i="6"/>
  <c r="BQ38" i="10" s="1"/>
  <c r="BQ50" i="6"/>
  <c r="BQ50" i="10" s="1"/>
  <c r="BQ73" i="6"/>
  <c r="BQ73" i="10" s="1"/>
  <c r="BQ104" i="6"/>
  <c r="BQ104" i="10" s="1"/>
  <c r="BQ175" i="6"/>
  <c r="BQ175" i="10" s="1"/>
  <c r="BQ216" i="6"/>
  <c r="BQ216" i="10" s="1"/>
  <c r="BQ231" i="6"/>
  <c r="BQ231" i="10" s="1"/>
  <c r="BQ19" i="6"/>
  <c r="BQ19" i="10" s="1"/>
  <c r="BQ11" i="6"/>
  <c r="BQ11" i="10" s="1"/>
  <c r="BQ14" i="6"/>
  <c r="BQ14" i="10" s="1"/>
  <c r="BQ18" i="6"/>
  <c r="BQ18" i="10" s="1"/>
  <c r="BQ20" i="6"/>
  <c r="BQ20" i="10" s="1"/>
  <c r="BQ62" i="6"/>
  <c r="BQ62" i="10" s="1"/>
  <c r="BQ84" i="6"/>
  <c r="BQ84" i="10" s="1"/>
  <c r="BQ105" i="6"/>
  <c r="BQ105" i="10" s="1"/>
  <c r="BQ143" i="6"/>
  <c r="BQ143" i="10" s="1"/>
  <c r="BQ172" i="6"/>
  <c r="BQ172" i="10" s="1"/>
  <c r="BQ214" i="6"/>
  <c r="BQ214" i="10" s="1"/>
  <c r="BQ230" i="6"/>
  <c r="BQ230" i="10" s="1"/>
  <c r="BQ25" i="6"/>
  <c r="BQ25" i="10" s="1"/>
  <c r="BQ5" i="6"/>
  <c r="BQ5" i="10" s="1"/>
  <c r="BQ10" i="6"/>
  <c r="BQ10" i="10" s="1"/>
  <c r="BQ54" i="6"/>
  <c r="BQ54" i="10" s="1"/>
  <c r="BQ57" i="6"/>
  <c r="BQ57" i="10" s="1"/>
  <c r="BQ63" i="6"/>
  <c r="BQ63" i="10" s="1"/>
  <c r="BQ88" i="6"/>
  <c r="BQ88" i="10" s="1"/>
  <c r="BQ108" i="6"/>
  <c r="BQ108" i="10" s="1"/>
  <c r="BQ146" i="6"/>
  <c r="BQ146" i="10" s="1"/>
  <c r="BQ180" i="6"/>
  <c r="BQ180" i="10" s="1"/>
  <c r="BQ232" i="6"/>
  <c r="BQ232" i="10" s="1"/>
  <c r="BQ188" i="6"/>
  <c r="BQ188" i="10" s="1"/>
  <c r="BQ191" i="6"/>
  <c r="BQ191" i="10" s="1"/>
  <c r="BQ201" i="6"/>
  <c r="BQ201" i="10" s="1"/>
  <c r="BQ206" i="6"/>
  <c r="BQ206" i="10" s="1"/>
  <c r="BQ213" i="6"/>
  <c r="BQ213" i="10" s="1"/>
  <c r="BQ233" i="6"/>
  <c r="BQ233" i="10" s="1"/>
  <c r="BQ87" i="6"/>
  <c r="BQ87" i="10" s="1"/>
  <c r="BQ101" i="6"/>
  <c r="BQ101" i="10" s="1"/>
  <c r="BQ111" i="6"/>
  <c r="BQ111" i="10" s="1"/>
  <c r="BQ134" i="6"/>
  <c r="BQ134" i="10" s="1"/>
  <c r="BQ142" i="6"/>
  <c r="BQ142" i="10" s="1"/>
  <c r="BQ195" i="6"/>
  <c r="BQ195" i="10" s="1"/>
  <c r="BQ209" i="6"/>
  <c r="BQ209" i="10" s="1"/>
  <c r="BQ215" i="6"/>
  <c r="BQ215" i="10" s="1"/>
  <c r="BQ193" i="6"/>
  <c r="BQ193" i="10" s="1"/>
  <c r="BQ6" i="6"/>
  <c r="BQ6" i="10" s="1"/>
  <c r="BQ56" i="6"/>
  <c r="BQ56" i="10" s="1"/>
  <c r="BQ75" i="6"/>
  <c r="BQ75" i="10" s="1"/>
  <c r="BQ77" i="6"/>
  <c r="BQ77" i="10" s="1"/>
  <c r="BQ90" i="6"/>
  <c r="BQ90" i="10" s="1"/>
  <c r="BQ103" i="6"/>
  <c r="BQ103" i="10" s="1"/>
  <c r="BQ116" i="6"/>
  <c r="BQ116" i="10" s="1"/>
  <c r="BQ161" i="6"/>
  <c r="BQ161" i="10" s="1"/>
  <c r="BQ177" i="6"/>
  <c r="BQ177" i="10" s="1"/>
  <c r="BQ182" i="6"/>
  <c r="BQ182" i="10" s="1"/>
  <c r="BQ185" i="6"/>
  <c r="BQ185" i="10" s="1"/>
  <c r="BQ234" i="6"/>
  <c r="BQ234" i="10" s="1"/>
  <c r="BQ192" i="6"/>
  <c r="BQ192" i="10" s="1"/>
  <c r="BQ203" i="6"/>
  <c r="BQ203" i="10" s="1"/>
  <c r="BQ223" i="6"/>
  <c r="BQ223" i="10" s="1"/>
  <c r="BQ21" i="6"/>
  <c r="BQ21" i="10" s="1"/>
  <c r="BQ32" i="6"/>
  <c r="BQ32" i="10" s="1"/>
  <c r="BQ42" i="6"/>
  <c r="BQ42" i="10" s="1"/>
  <c r="BQ66" i="6"/>
  <c r="BQ66" i="10" s="1"/>
  <c r="BQ78" i="6"/>
  <c r="BQ78" i="10" s="1"/>
  <c r="BQ95" i="6"/>
  <c r="BQ95" i="10" s="1"/>
  <c r="BQ107" i="6"/>
  <c r="BQ107" i="10" s="1"/>
  <c r="BQ145" i="6"/>
  <c r="BQ145" i="10" s="1"/>
  <c r="BQ224" i="6"/>
  <c r="BQ224" i="10" s="1"/>
  <c r="BQ225" i="6"/>
  <c r="BQ225" i="10" s="1"/>
  <c r="BQ24" i="6"/>
  <c r="BQ24" i="10" s="1"/>
  <c r="BQ41" i="6"/>
  <c r="BQ41" i="10" s="1"/>
  <c r="BQ53" i="6"/>
  <c r="BQ53" i="10" s="1"/>
  <c r="BQ76" i="6"/>
  <c r="BQ76" i="10" s="1"/>
  <c r="BQ92" i="6"/>
  <c r="BQ92" i="10" s="1"/>
  <c r="BQ100" i="6"/>
  <c r="BQ100" i="10" s="1"/>
  <c r="BQ109" i="6"/>
  <c r="BQ109" i="10" s="1"/>
  <c r="BQ83" i="6"/>
  <c r="BQ83" i="10" s="1"/>
  <c r="BQ122" i="6"/>
  <c r="BQ122" i="10" s="1"/>
  <c r="BQ133" i="6"/>
  <c r="BQ133" i="10" s="1"/>
  <c r="BQ157" i="6"/>
  <c r="BQ157" i="10" s="1"/>
  <c r="BQ170" i="6"/>
  <c r="BQ170" i="10" s="1"/>
  <c r="BQ176" i="6"/>
  <c r="BQ176" i="10" s="1"/>
  <c r="BQ217" i="6"/>
  <c r="BQ217" i="10" s="1"/>
  <c r="BQ29" i="6"/>
  <c r="BQ29" i="10" s="1"/>
  <c r="BQ43" i="6"/>
  <c r="BQ43" i="10" s="1"/>
  <c r="BQ65" i="6"/>
  <c r="BQ65" i="10" s="1"/>
  <c r="BQ97" i="6"/>
  <c r="BQ97" i="10" s="1"/>
  <c r="BQ117" i="6"/>
  <c r="BQ117" i="10" s="1"/>
  <c r="BQ124" i="6"/>
  <c r="BQ124" i="10" s="1"/>
  <c r="BQ129" i="6"/>
  <c r="BQ129" i="10" s="1"/>
  <c r="BQ139" i="6"/>
  <c r="BQ139" i="10" s="1"/>
  <c r="BQ153" i="6"/>
  <c r="BQ153" i="10" s="1"/>
  <c r="BQ165" i="6"/>
  <c r="BQ165" i="10" s="1"/>
  <c r="BQ173" i="6"/>
  <c r="BQ173" i="10" s="1"/>
  <c r="BQ218" i="6"/>
  <c r="BQ218" i="10" s="1"/>
  <c r="BQ9" i="6"/>
  <c r="BQ9" i="10" s="1"/>
  <c r="BQ17" i="6"/>
  <c r="BQ17" i="10" s="1"/>
  <c r="BQ58" i="6"/>
  <c r="BQ58" i="10" s="1"/>
  <c r="BQ55" i="6"/>
  <c r="BQ55" i="10" s="1"/>
  <c r="BQ59" i="6"/>
  <c r="BQ59" i="10" s="1"/>
  <c r="BQ64" i="6"/>
  <c r="BQ64" i="10" s="1"/>
  <c r="BQ89" i="6"/>
  <c r="BQ89" i="10" s="1"/>
  <c r="BQ118" i="6"/>
  <c r="BQ118" i="10" s="1"/>
  <c r="BQ130" i="6"/>
  <c r="BQ130" i="10" s="1"/>
  <c r="BQ140" i="6"/>
  <c r="BQ140" i="10" s="1"/>
  <c r="BQ31" i="6"/>
  <c r="BQ31" i="10" s="1"/>
  <c r="BQ154" i="6"/>
  <c r="BQ154" i="10" s="1"/>
  <c r="BQ166" i="6"/>
  <c r="BQ166" i="10" s="1"/>
  <c r="BQ196" i="6"/>
  <c r="BQ196" i="10" s="1"/>
  <c r="BQ211" i="6"/>
  <c r="BQ211" i="10" s="1"/>
  <c r="BQ15" i="6"/>
  <c r="BQ15" i="10" s="1"/>
  <c r="BQ3" i="6"/>
  <c r="BQ3" i="10" s="1"/>
  <c r="BQ7" i="6"/>
  <c r="BQ7" i="10" s="1"/>
  <c r="BQ61" i="6"/>
  <c r="BQ61" i="10" s="1"/>
  <c r="BQ67" i="6"/>
  <c r="BQ67" i="10" s="1"/>
  <c r="BQ81" i="6"/>
  <c r="BQ81" i="10" s="1"/>
  <c r="BQ121" i="6"/>
  <c r="BQ121" i="10" s="1"/>
  <c r="BQ132" i="6"/>
  <c r="BQ132" i="10" s="1"/>
  <c r="BQ158" i="6"/>
  <c r="BQ158" i="10" s="1"/>
  <c r="BQ169" i="6"/>
  <c r="BQ169" i="10" s="1"/>
  <c r="BQ178" i="6"/>
  <c r="BQ178" i="10" s="1"/>
  <c r="BQ183" i="6"/>
  <c r="BQ183" i="10" s="1"/>
  <c r="BQ186" i="6"/>
  <c r="BQ186" i="10" s="1"/>
  <c r="BQ189" i="6"/>
  <c r="BQ189" i="10" s="1"/>
  <c r="BQ194" i="6"/>
  <c r="BQ194" i="10" s="1"/>
  <c r="BQ204" i="6"/>
  <c r="BQ204" i="10" s="1"/>
  <c r="BQ197" i="6"/>
  <c r="BQ197" i="10" s="1"/>
  <c r="BQ60" i="6"/>
  <c r="BQ60" i="10" s="1"/>
  <c r="BQ80" i="6"/>
  <c r="BQ80" i="10" s="1"/>
  <c r="BQ113" i="6"/>
  <c r="BQ113" i="10" s="1"/>
  <c r="BQ126" i="6"/>
  <c r="BQ126" i="10" s="1"/>
  <c r="BQ149" i="6"/>
  <c r="BQ149" i="10" s="1"/>
  <c r="BQ198" i="6"/>
  <c r="BQ198" i="10" s="1"/>
  <c r="BQ212" i="6"/>
  <c r="BQ212" i="10" s="1"/>
  <c r="BQ150" i="6"/>
  <c r="BQ150" i="10" s="1"/>
  <c r="BQ4" i="6"/>
  <c r="BQ4" i="10" s="1"/>
  <c r="BQ8" i="6"/>
  <c r="BQ8" i="10" s="1"/>
  <c r="BQ86" i="6"/>
  <c r="BQ86" i="10" s="1"/>
  <c r="BQ171" i="6"/>
  <c r="BQ171" i="10" s="1"/>
  <c r="BQ119" i="6"/>
  <c r="BQ119" i="10" s="1"/>
  <c r="BQ128" i="6"/>
  <c r="BQ128" i="10" s="1"/>
  <c r="BQ137" i="6"/>
  <c r="BQ137" i="10" s="1"/>
  <c r="BQ152" i="6"/>
  <c r="BQ152" i="10" s="1"/>
  <c r="BQ164" i="6"/>
  <c r="BQ164" i="10" s="1"/>
  <c r="BQ179" i="6"/>
  <c r="BQ179" i="10" s="1"/>
  <c r="BQ184" i="6"/>
  <c r="BQ184" i="10" s="1"/>
  <c r="BQ187" i="6"/>
  <c r="BQ187" i="10" s="1"/>
  <c r="BQ190" i="6"/>
  <c r="BQ190" i="10" s="1"/>
  <c r="BQ200" i="6"/>
  <c r="BQ200" i="10" s="1"/>
  <c r="BQ205" i="6"/>
  <c r="BQ205" i="10" s="1"/>
  <c r="BQ220" i="6"/>
  <c r="BQ220" i="10" s="1"/>
  <c r="BQ28" i="6"/>
  <c r="BQ28" i="10" s="1"/>
  <c r="BQ37" i="6"/>
  <c r="BQ37" i="10" s="1"/>
  <c r="BQ51" i="6"/>
  <c r="BQ51" i="10" s="1"/>
  <c r="BQ72" i="6"/>
  <c r="BQ72" i="10" s="1"/>
  <c r="BQ120" i="6"/>
  <c r="BQ120" i="10" s="1"/>
  <c r="BQ131" i="6"/>
  <c r="BQ131" i="10" s="1"/>
  <c r="BQ141" i="6"/>
  <c r="BQ141" i="10" s="1"/>
  <c r="BQ155" i="6"/>
  <c r="BQ155" i="10" s="1"/>
  <c r="BQ167" i="6"/>
  <c r="BQ167" i="10" s="1"/>
  <c r="BQ27" i="6"/>
  <c r="BQ27" i="10" s="1"/>
  <c r="BQ226" i="6"/>
  <c r="BQ226" i="10" s="1"/>
  <c r="BQ227" i="6"/>
  <c r="BQ227" i="10" s="1"/>
  <c r="BQ36" i="6"/>
  <c r="BQ36" i="10" s="1"/>
  <c r="BQ48" i="6"/>
  <c r="BQ48" i="10" s="1"/>
  <c r="BQ106" i="6"/>
  <c r="BQ106" i="10" s="1"/>
  <c r="BQ222" i="6"/>
  <c r="BQ222" i="10" s="1"/>
  <c r="BQ71" i="6"/>
  <c r="BQ71" i="10" s="1"/>
  <c r="BQ99" i="6"/>
  <c r="BQ99" i="10" s="1"/>
  <c r="BQ110" i="6"/>
  <c r="BQ110" i="10" s="1"/>
  <c r="BQ112" i="6"/>
  <c r="BQ112" i="10" s="1"/>
  <c r="BQ123" i="6"/>
  <c r="BQ123" i="10" s="1"/>
  <c r="BQ221" i="6"/>
  <c r="BQ221" i="10" s="1"/>
  <c r="BQ147" i="6"/>
  <c r="BQ147" i="10" s="1"/>
  <c r="BQ174" i="6"/>
  <c r="BQ174" i="10" s="1"/>
  <c r="BQ40" i="6"/>
  <c r="BQ40" i="10" s="1"/>
  <c r="BQ219" i="6"/>
  <c r="BQ219" i="10" s="1"/>
  <c r="BQ229" i="6"/>
  <c r="BQ229" i="10" s="1"/>
  <c r="BQ2" i="6"/>
  <c r="BQ2" i="10" s="1"/>
  <c r="BQ16" i="6"/>
  <c r="BQ16" i="10" s="1"/>
  <c r="BQ23" i="6"/>
  <c r="BQ23" i="10" s="1"/>
  <c r="BQ39" i="6"/>
  <c r="BQ39" i="10" s="1"/>
  <c r="BQ52" i="6"/>
  <c r="BQ52" i="10" s="1"/>
  <c r="BQ74" i="6"/>
  <c r="BQ74" i="10" s="1"/>
  <c r="BQ91" i="6"/>
  <c r="BQ91" i="10" s="1"/>
  <c r="BQ114" i="6"/>
  <c r="BQ114" i="10" s="1"/>
  <c r="BQ127" i="6"/>
  <c r="BQ127" i="10" s="1"/>
  <c r="BQ138" i="6"/>
  <c r="BQ138" i="10" s="1"/>
  <c r="BQ151" i="6"/>
  <c r="BQ151" i="10" s="1"/>
  <c r="BQ163" i="6"/>
  <c r="BQ163" i="10" s="1"/>
  <c r="BQ207" i="6"/>
  <c r="BQ207" i="10" s="1"/>
  <c r="BQ12" i="6"/>
  <c r="BQ12" i="10" s="1"/>
  <c r="BQ33" i="6"/>
  <c r="BQ33" i="10" s="1"/>
  <c r="BQ30" i="6"/>
  <c r="BQ30" i="10" s="1"/>
  <c r="BQ35" i="6"/>
  <c r="BQ35" i="10" s="1"/>
  <c r="BQ47" i="6"/>
  <c r="BQ47" i="10" s="1"/>
  <c r="BQ68" i="6"/>
  <c r="BQ68" i="10" s="1"/>
  <c r="BQ98" i="6"/>
  <c r="BQ98" i="10" s="1"/>
  <c r="BQ102" i="6"/>
  <c r="BQ102" i="10" s="1"/>
  <c r="BQ115" i="6"/>
  <c r="BQ115" i="10" s="1"/>
  <c r="BQ135" i="6"/>
  <c r="BQ135" i="10" s="1"/>
  <c r="BQ162" i="6"/>
  <c r="BQ162" i="10" s="1"/>
  <c r="BQ79" i="6"/>
  <c r="BQ79" i="10" s="1"/>
  <c r="BQ208" i="6"/>
  <c r="BQ208" i="10" s="1"/>
  <c r="BQ228" i="6"/>
  <c r="BQ228" i="10" s="1"/>
  <c r="BQ235" i="6"/>
  <c r="BQ235" i="10" s="1"/>
  <c r="BQ22" i="6"/>
  <c r="BQ22" i="10" s="1"/>
  <c r="AV10" i="9"/>
  <c r="AV10" i="8"/>
  <c r="AV10" i="6"/>
  <c r="AV10" i="10" s="1"/>
  <c r="AV10" i="7"/>
  <c r="AV10" i="11" s="1"/>
  <c r="BQ199" i="7"/>
  <c r="BQ199" i="11" s="1"/>
  <c r="BQ159" i="7"/>
  <c r="BQ159" i="11" s="1"/>
  <c r="BQ168" i="7"/>
  <c r="BQ168" i="11" s="1"/>
  <c r="BQ160" i="7"/>
  <c r="BQ160" i="11" s="1"/>
  <c r="BQ156" i="7"/>
  <c r="BQ156" i="11" s="1"/>
  <c r="BQ181" i="7"/>
  <c r="BQ181" i="11" s="1"/>
  <c r="BQ210" i="7"/>
  <c r="BQ210" i="11" s="1"/>
  <c r="BQ202" i="7"/>
  <c r="BQ202" i="11" s="1"/>
  <c r="BQ144" i="7"/>
  <c r="BQ144" i="11" s="1"/>
  <c r="BQ136" i="7"/>
  <c r="BQ136" i="11" s="1"/>
  <c r="BQ96" i="7"/>
  <c r="BQ96" i="11" s="1"/>
  <c r="BQ44" i="7"/>
  <c r="BQ44" i="11" s="1"/>
  <c r="BQ125" i="7"/>
  <c r="BQ125" i="11" s="1"/>
  <c r="BQ93" i="7"/>
  <c r="BQ93" i="11" s="1"/>
  <c r="BQ85" i="7"/>
  <c r="BQ85" i="11" s="1"/>
  <c r="BQ69" i="7"/>
  <c r="BQ69" i="11" s="1"/>
  <c r="BQ45" i="7"/>
  <c r="BQ45" i="11" s="1"/>
  <c r="BQ94" i="7"/>
  <c r="BQ94" i="11" s="1"/>
  <c r="BQ82" i="7"/>
  <c r="BQ82" i="11" s="1"/>
  <c r="BQ46" i="7"/>
  <c r="BQ46" i="11" s="1"/>
  <c r="BQ26" i="7"/>
  <c r="BQ26" i="11" s="1"/>
  <c r="BQ148" i="7"/>
  <c r="BQ148" i="11" s="1"/>
  <c r="BQ34" i="7"/>
  <c r="BQ34" i="11" s="1"/>
  <c r="BQ49" i="7"/>
  <c r="BQ49" i="11" s="1"/>
  <c r="BQ70" i="7"/>
  <c r="BQ70" i="11" s="1"/>
  <c r="BQ13" i="7"/>
  <c r="BQ13" i="11" s="1"/>
  <c r="BQ38" i="7"/>
  <c r="BQ38" i="11" s="1"/>
  <c r="BQ50" i="7"/>
  <c r="BQ50" i="11" s="1"/>
  <c r="BQ73" i="7"/>
  <c r="BQ73" i="11" s="1"/>
  <c r="BQ104" i="7"/>
  <c r="BQ104" i="11" s="1"/>
  <c r="BQ175" i="7"/>
  <c r="BQ175" i="11" s="1"/>
  <c r="BQ216" i="7"/>
  <c r="BQ216" i="11" s="1"/>
  <c r="BQ231" i="7"/>
  <c r="BQ231" i="11" s="1"/>
  <c r="BQ19" i="7"/>
  <c r="BQ19" i="11" s="1"/>
  <c r="BQ11" i="7"/>
  <c r="BQ11" i="11" s="1"/>
  <c r="BQ14" i="7"/>
  <c r="BQ14" i="11" s="1"/>
  <c r="BQ18" i="7"/>
  <c r="BQ18" i="11" s="1"/>
  <c r="BQ20" i="7"/>
  <c r="BQ20" i="11" s="1"/>
  <c r="BQ62" i="7"/>
  <c r="BQ62" i="11" s="1"/>
  <c r="BQ84" i="7"/>
  <c r="BQ84" i="11" s="1"/>
  <c r="BQ105" i="7"/>
  <c r="BQ105" i="11" s="1"/>
  <c r="BQ143" i="7"/>
  <c r="BQ143" i="11" s="1"/>
  <c r="BQ172" i="7"/>
  <c r="BQ172" i="11" s="1"/>
  <c r="BQ214" i="7"/>
  <c r="BQ214" i="11" s="1"/>
  <c r="BQ230" i="7"/>
  <c r="BQ230" i="11" s="1"/>
  <c r="BQ25" i="7"/>
  <c r="BQ25" i="11" s="1"/>
  <c r="BQ5" i="7"/>
  <c r="BQ5" i="11" s="1"/>
  <c r="BQ10" i="7"/>
  <c r="BQ10" i="11" s="1"/>
  <c r="BQ54" i="7"/>
  <c r="BQ54" i="11" s="1"/>
  <c r="BQ57" i="7"/>
  <c r="BQ57" i="11" s="1"/>
  <c r="BQ63" i="7"/>
  <c r="BQ63" i="11" s="1"/>
  <c r="BQ88" i="7"/>
  <c r="BQ88" i="11" s="1"/>
  <c r="BQ108" i="7"/>
  <c r="BQ108" i="11" s="1"/>
  <c r="BQ146" i="7"/>
  <c r="BQ146" i="11" s="1"/>
  <c r="BQ180" i="7"/>
  <c r="BQ180" i="11" s="1"/>
  <c r="BQ232" i="7"/>
  <c r="BQ232" i="11" s="1"/>
  <c r="BQ188" i="7"/>
  <c r="BQ188" i="11" s="1"/>
  <c r="BQ191" i="7"/>
  <c r="BQ191" i="11" s="1"/>
  <c r="BQ201" i="7"/>
  <c r="BQ201" i="11" s="1"/>
  <c r="BQ206" i="7"/>
  <c r="BQ206" i="11" s="1"/>
  <c r="BQ213" i="7"/>
  <c r="BQ213" i="11" s="1"/>
  <c r="BQ233" i="7"/>
  <c r="BQ233" i="11" s="1"/>
  <c r="BQ87" i="7"/>
  <c r="BQ87" i="11" s="1"/>
  <c r="BQ101" i="7"/>
  <c r="BQ101" i="11" s="1"/>
  <c r="BQ111" i="7"/>
  <c r="BQ111" i="11" s="1"/>
  <c r="BQ134" i="7"/>
  <c r="BQ134" i="11" s="1"/>
  <c r="BQ142" i="7"/>
  <c r="BQ142" i="11" s="1"/>
  <c r="BQ195" i="7"/>
  <c r="BQ195" i="11" s="1"/>
  <c r="BQ209" i="7"/>
  <c r="BQ209" i="11" s="1"/>
  <c r="BQ215" i="7"/>
  <c r="BQ215" i="11" s="1"/>
  <c r="BQ193" i="7"/>
  <c r="BQ193" i="11" s="1"/>
  <c r="BQ6" i="7"/>
  <c r="BQ6" i="11" s="1"/>
  <c r="BQ56" i="7"/>
  <c r="BQ56" i="11" s="1"/>
  <c r="BQ75" i="7"/>
  <c r="BQ75" i="11" s="1"/>
  <c r="BQ77" i="7"/>
  <c r="BQ77" i="11" s="1"/>
  <c r="BQ90" i="7"/>
  <c r="BQ90" i="11" s="1"/>
  <c r="BQ103" i="7"/>
  <c r="BQ103" i="11" s="1"/>
  <c r="BQ116" i="7"/>
  <c r="BQ116" i="11" s="1"/>
  <c r="BQ161" i="7"/>
  <c r="BQ161" i="11" s="1"/>
  <c r="BQ177" i="7"/>
  <c r="BQ177" i="11" s="1"/>
  <c r="BQ182" i="7"/>
  <c r="BQ182" i="11" s="1"/>
  <c r="BQ185" i="7"/>
  <c r="BQ185" i="11" s="1"/>
  <c r="BQ234" i="7"/>
  <c r="BQ234" i="11" s="1"/>
  <c r="BQ192" i="7"/>
  <c r="BQ192" i="11" s="1"/>
  <c r="BQ203" i="7"/>
  <c r="BQ203" i="11" s="1"/>
  <c r="BQ223" i="7"/>
  <c r="BQ223" i="11" s="1"/>
  <c r="BQ21" i="7"/>
  <c r="BQ21" i="11" s="1"/>
  <c r="BQ32" i="7"/>
  <c r="BQ32" i="11" s="1"/>
  <c r="BQ42" i="7"/>
  <c r="BQ42" i="11" s="1"/>
  <c r="BQ66" i="7"/>
  <c r="BQ66" i="11" s="1"/>
  <c r="BQ78" i="7"/>
  <c r="BQ78" i="11" s="1"/>
  <c r="BQ95" i="7"/>
  <c r="BQ95" i="11" s="1"/>
  <c r="BQ107" i="7"/>
  <c r="BQ107" i="11" s="1"/>
  <c r="BQ145" i="7"/>
  <c r="BQ145" i="11" s="1"/>
  <c r="BQ224" i="7"/>
  <c r="BQ224" i="11" s="1"/>
  <c r="BQ225" i="7"/>
  <c r="BQ225" i="11" s="1"/>
  <c r="BQ24" i="7"/>
  <c r="BQ24" i="11" s="1"/>
  <c r="BQ41" i="7"/>
  <c r="BQ41" i="11" s="1"/>
  <c r="BQ53" i="7"/>
  <c r="BQ53" i="11" s="1"/>
  <c r="BQ76" i="7"/>
  <c r="BQ76" i="11" s="1"/>
  <c r="BQ92" i="7"/>
  <c r="BQ92" i="11" s="1"/>
  <c r="BQ100" i="7"/>
  <c r="BQ100" i="11" s="1"/>
  <c r="BQ109" i="7"/>
  <c r="BQ109" i="11" s="1"/>
  <c r="BQ83" i="7"/>
  <c r="BQ83" i="11" s="1"/>
  <c r="BQ122" i="7"/>
  <c r="BQ122" i="11" s="1"/>
  <c r="BQ133" i="7"/>
  <c r="BQ133" i="11" s="1"/>
  <c r="BQ157" i="7"/>
  <c r="BQ157" i="11" s="1"/>
  <c r="BQ170" i="7"/>
  <c r="BQ170" i="11" s="1"/>
  <c r="BQ176" i="7"/>
  <c r="BQ176" i="11" s="1"/>
  <c r="BQ217" i="7"/>
  <c r="BQ217" i="11" s="1"/>
  <c r="BQ29" i="7"/>
  <c r="BQ29" i="11" s="1"/>
  <c r="BQ43" i="7"/>
  <c r="BQ43" i="11" s="1"/>
  <c r="BQ65" i="7"/>
  <c r="BQ65" i="11" s="1"/>
  <c r="BQ97" i="7"/>
  <c r="BQ97" i="11" s="1"/>
  <c r="BQ117" i="7"/>
  <c r="BQ117" i="11" s="1"/>
  <c r="BQ124" i="7"/>
  <c r="BQ124" i="11" s="1"/>
  <c r="BQ129" i="7"/>
  <c r="BQ129" i="11" s="1"/>
  <c r="BQ139" i="7"/>
  <c r="BQ139" i="11" s="1"/>
  <c r="BQ153" i="7"/>
  <c r="BQ153" i="11" s="1"/>
  <c r="BQ165" i="7"/>
  <c r="BQ165" i="11" s="1"/>
  <c r="BQ173" i="7"/>
  <c r="BQ173" i="11" s="1"/>
  <c r="BQ218" i="7"/>
  <c r="BQ218" i="11" s="1"/>
  <c r="BQ9" i="7"/>
  <c r="BQ9" i="11" s="1"/>
  <c r="BQ17" i="7"/>
  <c r="BQ17" i="11" s="1"/>
  <c r="BQ58" i="7"/>
  <c r="BQ58" i="11" s="1"/>
  <c r="BQ55" i="7"/>
  <c r="BQ55" i="11" s="1"/>
  <c r="BQ59" i="7"/>
  <c r="BQ59" i="11" s="1"/>
  <c r="BQ64" i="7"/>
  <c r="BQ64" i="11" s="1"/>
  <c r="BQ89" i="7"/>
  <c r="BQ89" i="11" s="1"/>
  <c r="BQ118" i="7"/>
  <c r="BQ118" i="11" s="1"/>
  <c r="BQ130" i="7"/>
  <c r="BQ130" i="11" s="1"/>
  <c r="BQ140" i="7"/>
  <c r="BQ140" i="11" s="1"/>
  <c r="BQ31" i="7"/>
  <c r="BQ31" i="11" s="1"/>
  <c r="BQ154" i="7"/>
  <c r="BQ154" i="11" s="1"/>
  <c r="BQ166" i="7"/>
  <c r="BQ166" i="11" s="1"/>
  <c r="BQ196" i="7"/>
  <c r="BQ196" i="11" s="1"/>
  <c r="BQ211" i="7"/>
  <c r="BQ211" i="11" s="1"/>
  <c r="BQ15" i="7"/>
  <c r="BQ15" i="11" s="1"/>
  <c r="BQ3" i="7"/>
  <c r="BQ3" i="11" s="1"/>
  <c r="BQ7" i="7"/>
  <c r="BQ7" i="11" s="1"/>
  <c r="BQ61" i="7"/>
  <c r="BQ61" i="11" s="1"/>
  <c r="BQ67" i="7"/>
  <c r="BQ67" i="11" s="1"/>
  <c r="BQ81" i="7"/>
  <c r="BQ81" i="11" s="1"/>
  <c r="BQ121" i="7"/>
  <c r="BQ121" i="11" s="1"/>
  <c r="BQ132" i="7"/>
  <c r="BQ132" i="11" s="1"/>
  <c r="BQ158" i="7"/>
  <c r="BQ158" i="11" s="1"/>
  <c r="BQ169" i="7"/>
  <c r="BQ169" i="11" s="1"/>
  <c r="BQ178" i="7"/>
  <c r="BQ178" i="11" s="1"/>
  <c r="BQ183" i="7"/>
  <c r="BQ183" i="11" s="1"/>
  <c r="BQ186" i="7"/>
  <c r="BQ186" i="11" s="1"/>
  <c r="BQ189" i="7"/>
  <c r="BQ189" i="11" s="1"/>
  <c r="BQ194" i="7"/>
  <c r="BQ194" i="11" s="1"/>
  <c r="BQ204" i="7"/>
  <c r="BQ204" i="11" s="1"/>
  <c r="BQ197" i="7"/>
  <c r="BQ197" i="11" s="1"/>
  <c r="BQ60" i="7"/>
  <c r="BQ60" i="11" s="1"/>
  <c r="BQ80" i="7"/>
  <c r="BQ80" i="11" s="1"/>
  <c r="BQ113" i="7"/>
  <c r="BQ113" i="11" s="1"/>
  <c r="BQ126" i="7"/>
  <c r="BQ126" i="11" s="1"/>
  <c r="BQ149" i="7"/>
  <c r="BQ149" i="11" s="1"/>
  <c r="BQ198" i="7"/>
  <c r="BQ198" i="11" s="1"/>
  <c r="BQ212" i="7"/>
  <c r="BQ212" i="11" s="1"/>
  <c r="BQ150" i="7"/>
  <c r="BQ150" i="11" s="1"/>
  <c r="BQ4" i="7"/>
  <c r="BQ4" i="11" s="1"/>
  <c r="BQ8" i="7"/>
  <c r="BQ8" i="11" s="1"/>
  <c r="BQ86" i="7"/>
  <c r="BQ86" i="11" s="1"/>
  <c r="BQ171" i="7"/>
  <c r="BQ171" i="11" s="1"/>
  <c r="BQ119" i="7"/>
  <c r="BQ119" i="11" s="1"/>
  <c r="BQ128" i="7"/>
  <c r="BQ128" i="11" s="1"/>
  <c r="BQ137" i="7"/>
  <c r="BQ137" i="11" s="1"/>
  <c r="BQ152" i="7"/>
  <c r="BQ152" i="11" s="1"/>
  <c r="BQ164" i="7"/>
  <c r="BQ164" i="11" s="1"/>
  <c r="BQ179" i="7"/>
  <c r="BQ179" i="11" s="1"/>
  <c r="BQ184" i="7"/>
  <c r="BQ184" i="11" s="1"/>
  <c r="BQ187" i="7"/>
  <c r="BQ187" i="11" s="1"/>
  <c r="BQ190" i="7"/>
  <c r="BQ190" i="11" s="1"/>
  <c r="BQ200" i="7"/>
  <c r="BQ200" i="11" s="1"/>
  <c r="BQ205" i="7"/>
  <c r="BQ205" i="11" s="1"/>
  <c r="BQ220" i="7"/>
  <c r="BQ220" i="11" s="1"/>
  <c r="BQ28" i="7"/>
  <c r="BQ28" i="11" s="1"/>
  <c r="BQ37" i="7"/>
  <c r="BQ37" i="11" s="1"/>
  <c r="BQ51" i="7"/>
  <c r="BQ51" i="11" s="1"/>
  <c r="BQ72" i="7"/>
  <c r="BQ72" i="11" s="1"/>
  <c r="BQ120" i="7"/>
  <c r="BQ120" i="11" s="1"/>
  <c r="BQ131" i="7"/>
  <c r="BQ131" i="11" s="1"/>
  <c r="BQ141" i="7"/>
  <c r="BQ141" i="11" s="1"/>
  <c r="BQ155" i="7"/>
  <c r="BQ155" i="11" s="1"/>
  <c r="BQ167" i="7"/>
  <c r="BQ167" i="11" s="1"/>
  <c r="BQ27" i="7"/>
  <c r="BQ27" i="11" s="1"/>
  <c r="BQ226" i="7"/>
  <c r="BQ226" i="11" s="1"/>
  <c r="BQ227" i="7"/>
  <c r="BQ227" i="11" s="1"/>
  <c r="BQ36" i="7"/>
  <c r="BQ36" i="11" s="1"/>
  <c r="BQ48" i="7"/>
  <c r="BQ48" i="11" s="1"/>
  <c r="BQ106" i="7"/>
  <c r="BQ106" i="11" s="1"/>
  <c r="BQ222" i="7"/>
  <c r="BQ222" i="11" s="1"/>
  <c r="BQ71" i="7"/>
  <c r="BQ71" i="11" s="1"/>
  <c r="BQ99" i="7"/>
  <c r="BQ99" i="11" s="1"/>
  <c r="BQ110" i="7"/>
  <c r="BQ110" i="11" s="1"/>
  <c r="BQ112" i="7"/>
  <c r="BQ112" i="11" s="1"/>
  <c r="BQ123" i="7"/>
  <c r="BQ123" i="11" s="1"/>
  <c r="BQ221" i="7"/>
  <c r="BQ221" i="11" s="1"/>
  <c r="BQ147" i="7"/>
  <c r="BQ147" i="11" s="1"/>
  <c r="BQ174" i="7"/>
  <c r="BQ174" i="11" s="1"/>
  <c r="BQ40" i="7"/>
  <c r="BQ40" i="11" s="1"/>
  <c r="BQ219" i="7"/>
  <c r="BQ219" i="11" s="1"/>
  <c r="BQ229" i="7"/>
  <c r="BQ229" i="11" s="1"/>
  <c r="BQ12" i="7"/>
  <c r="BQ12" i="11" s="1"/>
  <c r="BQ33" i="7"/>
  <c r="BQ33" i="11" s="1"/>
  <c r="BQ30" i="7"/>
  <c r="BQ30" i="11" s="1"/>
  <c r="BQ35" i="7"/>
  <c r="BQ35" i="11" s="1"/>
  <c r="BQ47" i="7"/>
  <c r="BQ47" i="11" s="1"/>
  <c r="BQ68" i="7"/>
  <c r="BQ68" i="11" s="1"/>
  <c r="BQ98" i="7"/>
  <c r="BQ98" i="11" s="1"/>
  <c r="BQ102" i="7"/>
  <c r="BQ102" i="11" s="1"/>
  <c r="BQ115" i="7"/>
  <c r="BQ115" i="11" s="1"/>
  <c r="BQ135" i="7"/>
  <c r="BQ135" i="11" s="1"/>
  <c r="BQ162" i="7"/>
  <c r="BQ162" i="11" s="1"/>
  <c r="BQ79" i="7"/>
  <c r="BQ79" i="11" s="1"/>
  <c r="BQ208" i="7"/>
  <c r="BQ208" i="11" s="1"/>
  <c r="BQ228" i="7"/>
  <c r="BQ228" i="11" s="1"/>
  <c r="BQ2" i="7"/>
  <c r="BQ2" i="11" s="1"/>
  <c r="BQ16" i="7"/>
  <c r="BQ16" i="11" s="1"/>
  <c r="BQ23" i="7"/>
  <c r="BQ23" i="11" s="1"/>
  <c r="BQ39" i="7"/>
  <c r="BQ39" i="11" s="1"/>
  <c r="BQ52" i="7"/>
  <c r="BQ52" i="11" s="1"/>
  <c r="BQ74" i="7"/>
  <c r="BQ74" i="11" s="1"/>
  <c r="BQ91" i="7"/>
  <c r="BQ91" i="11" s="1"/>
  <c r="BQ114" i="7"/>
  <c r="BQ114" i="11" s="1"/>
  <c r="BQ127" i="7"/>
  <c r="BQ127" i="11" s="1"/>
  <c r="BQ138" i="7"/>
  <c r="BQ138" i="11" s="1"/>
  <c r="BQ151" i="7"/>
  <c r="BQ151" i="11" s="1"/>
  <c r="BQ163" i="7"/>
  <c r="BQ163" i="11" s="1"/>
  <c r="BQ207" i="7"/>
  <c r="BQ207" i="11" s="1"/>
  <c r="BQ235" i="7"/>
  <c r="BQ235" i="11" s="1"/>
  <c r="BQ22" i="7"/>
  <c r="BQ22" i="11" s="1"/>
  <c r="AI34" i="9"/>
  <c r="AI34" i="8"/>
  <c r="AI34" i="6"/>
  <c r="AI34" i="10" s="1"/>
  <c r="AI34" i="7"/>
  <c r="AI34" i="11" s="1"/>
  <c r="Z128" i="9"/>
  <c r="Z128" i="8"/>
  <c r="Z128" i="6"/>
  <c r="Z128" i="10" s="1"/>
  <c r="Z128" i="7"/>
  <c r="Z128" i="11" s="1"/>
  <c r="T31" i="9"/>
  <c r="T31" i="8"/>
  <c r="T31" i="6"/>
  <c r="T31" i="10" s="1"/>
  <c r="T31" i="7"/>
  <c r="T31" i="11" s="1"/>
  <c r="X26" i="9"/>
  <c r="X26" i="8"/>
  <c r="X26" i="6"/>
  <c r="X26" i="10" s="1"/>
  <c r="X26" i="7"/>
  <c r="X26" i="11" s="1"/>
  <c r="Y167" i="9"/>
  <c r="Y167" i="8"/>
  <c r="Y167" i="6"/>
  <c r="Y167" i="10" s="1"/>
  <c r="Y167" i="7"/>
  <c r="Y167" i="11" s="1"/>
  <c r="X156" i="9"/>
  <c r="X156" i="8"/>
  <c r="X156" i="6"/>
  <c r="X156" i="10" s="1"/>
  <c r="X156" i="7"/>
  <c r="X156" i="11" s="1"/>
  <c r="W40" i="9"/>
  <c r="W40" i="8"/>
  <c r="W40" i="6"/>
  <c r="W40" i="10" s="1"/>
  <c r="W40" i="7"/>
  <c r="W40" i="11" s="1"/>
  <c r="AJ36" i="1"/>
  <c r="AH34" i="3" s="1"/>
  <c r="DL36" i="1"/>
  <c r="DB169" i="1"/>
  <c r="Z169" i="1"/>
  <c r="X167" i="3" s="1"/>
  <c r="DC130" i="1"/>
  <c r="AA130" i="1"/>
  <c r="Y128" i="3" s="1"/>
  <c r="Y115" i="1"/>
  <c r="W113" i="3" s="1"/>
  <c r="CZ42" i="1"/>
  <c r="X42" i="1"/>
  <c r="V40" i="3" s="1"/>
  <c r="DB28" i="1"/>
  <c r="Y28" i="1" s="1"/>
  <c r="W26" i="3" s="1"/>
  <c r="DB158" i="1"/>
  <c r="Y158" i="1" s="1"/>
  <c r="W156" i="3" s="1"/>
  <c r="CM204" i="1"/>
  <c r="J204" i="1" s="1"/>
  <c r="H202" i="3" s="1"/>
  <c r="CM95" i="1"/>
  <c r="DB236" i="1"/>
  <c r="Y236" i="1" s="1"/>
  <c r="W234" i="3" s="1"/>
  <c r="DZ12" i="1"/>
  <c r="AW12" i="1" s="1"/>
  <c r="AU10" i="3" s="1"/>
  <c r="U33" i="1"/>
  <c r="S31" i="3" s="1"/>
  <c r="ES2" i="9"/>
  <c r="ES2" i="8"/>
  <c r="ES2" i="6"/>
  <c r="ES2" i="7"/>
  <c r="AU10" i="9" l="1"/>
  <c r="AU10" i="8"/>
  <c r="AU10" i="6"/>
  <c r="AU10" i="10" s="1"/>
  <c r="AU10" i="7"/>
  <c r="AU10" i="11" s="1"/>
  <c r="W234" i="9"/>
  <c r="W234" i="8"/>
  <c r="W234" i="6"/>
  <c r="W234" i="10" s="1"/>
  <c r="W234" i="7"/>
  <c r="W234" i="11" s="1"/>
  <c r="BR168" i="7"/>
  <c r="BR168" i="11" s="1"/>
  <c r="BR160" i="7"/>
  <c r="BR160" i="11" s="1"/>
  <c r="BR181" i="7"/>
  <c r="BR181" i="11" s="1"/>
  <c r="BR210" i="7"/>
  <c r="BR210" i="11" s="1"/>
  <c r="BR202" i="7"/>
  <c r="BR202" i="11" s="1"/>
  <c r="BR199" i="7"/>
  <c r="BR199" i="11" s="1"/>
  <c r="BR159" i="7"/>
  <c r="BR159" i="11" s="1"/>
  <c r="BR125" i="7"/>
  <c r="BR125" i="11" s="1"/>
  <c r="BR93" i="7"/>
  <c r="BR93" i="11" s="1"/>
  <c r="BR85" i="7"/>
  <c r="BR85" i="11" s="1"/>
  <c r="BR69" i="7"/>
  <c r="BR69" i="11" s="1"/>
  <c r="BR45" i="7"/>
  <c r="BR45" i="11" s="1"/>
  <c r="BR94" i="7"/>
  <c r="BR94" i="11" s="1"/>
  <c r="BR82" i="7"/>
  <c r="BR82" i="11" s="1"/>
  <c r="BR46" i="7"/>
  <c r="BR46" i="11" s="1"/>
  <c r="BR26" i="7"/>
  <c r="BR26" i="11" s="1"/>
  <c r="BR156" i="7"/>
  <c r="BR156" i="11" s="1"/>
  <c r="BR148" i="7"/>
  <c r="BR148" i="11" s="1"/>
  <c r="BR144" i="7"/>
  <c r="BR144" i="11" s="1"/>
  <c r="BR136" i="7"/>
  <c r="BR136" i="11" s="1"/>
  <c r="BR96" i="7"/>
  <c r="BR96" i="11" s="1"/>
  <c r="BR44" i="7"/>
  <c r="BR44" i="11" s="1"/>
  <c r="BR34" i="7"/>
  <c r="BR34" i="11" s="1"/>
  <c r="BR49" i="7"/>
  <c r="BR49" i="11" s="1"/>
  <c r="BR70" i="7"/>
  <c r="BR70" i="11" s="1"/>
  <c r="BR28" i="7"/>
  <c r="BR28" i="11" s="1"/>
  <c r="BR37" i="7"/>
  <c r="BR37" i="11" s="1"/>
  <c r="BR4" i="7"/>
  <c r="BR4" i="11" s="1"/>
  <c r="BR8" i="7"/>
  <c r="BR8" i="11" s="1"/>
  <c r="BR171" i="7"/>
  <c r="BR171" i="11" s="1"/>
  <c r="BR119" i="7"/>
  <c r="BR119" i="11" s="1"/>
  <c r="BR128" i="7"/>
  <c r="BR128" i="11" s="1"/>
  <c r="BR137" i="7"/>
  <c r="BR137" i="11" s="1"/>
  <c r="BR152" i="7"/>
  <c r="BR152" i="11" s="1"/>
  <c r="BR164" i="7"/>
  <c r="BR164" i="11" s="1"/>
  <c r="BR179" i="7"/>
  <c r="BR179" i="11" s="1"/>
  <c r="BR184" i="7"/>
  <c r="BR184" i="11" s="1"/>
  <c r="BR187" i="7"/>
  <c r="BR187" i="11" s="1"/>
  <c r="BR190" i="7"/>
  <c r="BR190" i="11" s="1"/>
  <c r="BR200" i="7"/>
  <c r="BR200" i="11" s="1"/>
  <c r="BR205" i="7"/>
  <c r="BR205" i="11" s="1"/>
  <c r="BR220" i="7"/>
  <c r="BR220" i="11" s="1"/>
  <c r="BR55" i="7"/>
  <c r="BR55" i="11" s="1"/>
  <c r="BR57" i="7"/>
  <c r="BR57" i="11" s="1"/>
  <c r="BR5" i="7"/>
  <c r="BR5" i="11" s="1"/>
  <c r="BR117" i="7"/>
  <c r="BR117" i="11" s="1"/>
  <c r="BR124" i="7"/>
  <c r="BR124" i="11" s="1"/>
  <c r="BR129" i="7"/>
  <c r="BR129" i="11" s="1"/>
  <c r="BR139" i="7"/>
  <c r="BR139" i="11" s="1"/>
  <c r="BR153" i="7"/>
  <c r="BR153" i="11" s="1"/>
  <c r="BR165" i="7"/>
  <c r="BR165" i="11" s="1"/>
  <c r="BR173" i="7"/>
  <c r="BR173" i="11" s="1"/>
  <c r="BR218" i="7"/>
  <c r="BR218" i="11" s="1"/>
  <c r="BR59" i="7"/>
  <c r="BR59" i="11" s="1"/>
  <c r="BR61" i="7"/>
  <c r="BR61" i="11" s="1"/>
  <c r="BR63" i="7"/>
  <c r="BR63" i="11" s="1"/>
  <c r="BR78" i="7"/>
  <c r="BR78" i="11" s="1"/>
  <c r="BR80" i="7"/>
  <c r="BR80" i="11" s="1"/>
  <c r="BR83" i="7"/>
  <c r="BR83" i="11" s="1"/>
  <c r="BR86" i="7"/>
  <c r="BR86" i="11" s="1"/>
  <c r="BR88" i="7"/>
  <c r="BR88" i="11" s="1"/>
  <c r="BR90" i="7"/>
  <c r="BR90" i="11" s="1"/>
  <c r="BR92" i="7"/>
  <c r="BR92" i="11" s="1"/>
  <c r="BR97" i="7"/>
  <c r="BR97" i="11" s="1"/>
  <c r="BR99" i="7"/>
  <c r="BR99" i="11" s="1"/>
  <c r="BR120" i="7"/>
  <c r="BR120" i="11" s="1"/>
  <c r="BR131" i="7"/>
  <c r="BR131" i="11" s="1"/>
  <c r="BR141" i="7"/>
  <c r="BR141" i="11" s="1"/>
  <c r="BR155" i="7"/>
  <c r="BR155" i="11" s="1"/>
  <c r="BR167" i="7"/>
  <c r="BR167" i="11" s="1"/>
  <c r="BR226" i="7"/>
  <c r="BR226" i="11" s="1"/>
  <c r="BR67" i="7"/>
  <c r="BR67" i="11" s="1"/>
  <c r="BR71" i="7"/>
  <c r="BR71" i="11" s="1"/>
  <c r="BR73" i="7"/>
  <c r="BR73" i="11" s="1"/>
  <c r="BR75" i="7"/>
  <c r="BR75" i="11" s="1"/>
  <c r="BR106" i="7"/>
  <c r="BR106" i="11" s="1"/>
  <c r="BR222" i="7"/>
  <c r="BR222" i="11" s="1"/>
  <c r="BR110" i="7"/>
  <c r="BR110" i="11" s="1"/>
  <c r="BR112" i="7"/>
  <c r="BR112" i="11" s="1"/>
  <c r="BR123" i="7"/>
  <c r="BR123" i="11" s="1"/>
  <c r="BR221" i="7"/>
  <c r="BR221" i="11" s="1"/>
  <c r="BR147" i="7"/>
  <c r="BR147" i="11" s="1"/>
  <c r="BR174" i="7"/>
  <c r="BR174" i="11" s="1"/>
  <c r="BR219" i="7"/>
  <c r="BR219" i="11" s="1"/>
  <c r="BR229" i="7"/>
  <c r="BR229" i="11" s="1"/>
  <c r="BR10" i="7"/>
  <c r="BR10" i="11" s="1"/>
  <c r="BR114" i="7"/>
  <c r="BR114" i="11" s="1"/>
  <c r="BR127" i="7"/>
  <c r="BR127" i="11" s="1"/>
  <c r="BR138" i="7"/>
  <c r="BR138" i="11" s="1"/>
  <c r="BR151" i="7"/>
  <c r="BR151" i="11" s="1"/>
  <c r="BR163" i="7"/>
  <c r="BR163" i="11" s="1"/>
  <c r="BR207" i="7"/>
  <c r="BR207" i="11" s="1"/>
  <c r="BR227" i="7"/>
  <c r="BR227" i="11" s="1"/>
  <c r="BR36" i="7"/>
  <c r="BR36" i="11" s="1"/>
  <c r="BR9" i="7"/>
  <c r="BR9" i="11" s="1"/>
  <c r="BR17" i="7"/>
  <c r="BR17" i="11" s="1"/>
  <c r="BR58" i="7"/>
  <c r="BR58" i="11" s="1"/>
  <c r="BR118" i="7"/>
  <c r="BR118" i="11" s="1"/>
  <c r="BR130" i="7"/>
  <c r="BR130" i="11" s="1"/>
  <c r="BR140" i="7"/>
  <c r="BR140" i="11" s="1"/>
  <c r="BR154" i="7"/>
  <c r="BR154" i="11" s="1"/>
  <c r="BR166" i="7"/>
  <c r="BR166" i="11" s="1"/>
  <c r="BR196" i="7"/>
  <c r="BR196" i="11" s="1"/>
  <c r="BR211" i="7"/>
  <c r="BR211" i="11" s="1"/>
  <c r="BR39" i="7"/>
  <c r="BR39" i="11" s="1"/>
  <c r="BR7" i="7"/>
  <c r="BR7" i="11" s="1"/>
  <c r="BR108" i="7"/>
  <c r="BR108" i="11" s="1"/>
  <c r="BR146" i="7"/>
  <c r="BR146" i="11" s="1"/>
  <c r="BR180" i="7"/>
  <c r="BR180" i="11" s="1"/>
  <c r="BR232" i="7"/>
  <c r="BR232" i="11" s="1"/>
  <c r="BR188" i="7"/>
  <c r="BR188" i="11" s="1"/>
  <c r="BR191" i="7"/>
  <c r="BR191" i="11" s="1"/>
  <c r="BR201" i="7"/>
  <c r="BR201" i="11" s="1"/>
  <c r="BR206" i="7"/>
  <c r="BR206" i="11" s="1"/>
  <c r="BR213" i="7"/>
  <c r="BR213" i="11" s="1"/>
  <c r="BR233" i="7"/>
  <c r="BR233" i="11" s="1"/>
  <c r="BR32" i="7"/>
  <c r="BR32" i="11" s="1"/>
  <c r="BR6" i="7"/>
  <c r="BR6" i="11" s="1"/>
  <c r="BR103" i="7"/>
  <c r="BR103" i="11" s="1"/>
  <c r="BR116" i="7"/>
  <c r="BR116" i="11" s="1"/>
  <c r="BR161" i="7"/>
  <c r="BR161" i="11" s="1"/>
  <c r="BR177" i="7"/>
  <c r="BR177" i="11" s="1"/>
  <c r="BR182" i="7"/>
  <c r="BR182" i="11" s="1"/>
  <c r="BR185" i="7"/>
  <c r="BR185" i="11" s="1"/>
  <c r="BR234" i="7"/>
  <c r="BR234" i="11" s="1"/>
  <c r="BR192" i="7"/>
  <c r="BR192" i="11" s="1"/>
  <c r="BR203" i="7"/>
  <c r="BR203" i="11" s="1"/>
  <c r="BR223" i="7"/>
  <c r="BR223" i="11" s="1"/>
  <c r="BR235" i="7"/>
  <c r="BR235" i="11" s="1"/>
  <c r="BR27" i="7"/>
  <c r="BR27" i="11" s="1"/>
  <c r="BR54" i="7"/>
  <c r="BR54" i="11" s="1"/>
  <c r="BR56" i="7"/>
  <c r="BR56" i="11" s="1"/>
  <c r="BR65" i="7"/>
  <c r="BR65" i="11" s="1"/>
  <c r="BR104" i="7"/>
  <c r="BR104" i="11" s="1"/>
  <c r="BR175" i="7"/>
  <c r="BR175" i="11" s="1"/>
  <c r="BR216" i="7"/>
  <c r="BR216" i="11" s="1"/>
  <c r="BR231" i="7"/>
  <c r="BR231" i="11" s="1"/>
  <c r="BR60" i="7"/>
  <c r="BR60" i="11" s="1"/>
  <c r="BR62" i="7"/>
  <c r="BR62" i="11" s="1"/>
  <c r="BR64" i="7"/>
  <c r="BR64" i="11" s="1"/>
  <c r="BR77" i="7"/>
  <c r="BR77" i="11" s="1"/>
  <c r="BR79" i="7"/>
  <c r="BR79" i="11" s="1"/>
  <c r="BR81" i="7"/>
  <c r="BR81" i="11" s="1"/>
  <c r="BR84" i="7"/>
  <c r="BR84" i="11" s="1"/>
  <c r="BR87" i="7"/>
  <c r="BR87" i="11" s="1"/>
  <c r="BR89" i="7"/>
  <c r="BR89" i="11" s="1"/>
  <c r="BR91" i="7"/>
  <c r="BR91" i="11" s="1"/>
  <c r="BR95" i="7"/>
  <c r="BR95" i="11" s="1"/>
  <c r="BR98" i="7"/>
  <c r="BR98" i="11" s="1"/>
  <c r="BR107" i="7"/>
  <c r="BR107" i="11" s="1"/>
  <c r="BR145" i="7"/>
  <c r="BR145" i="11" s="1"/>
  <c r="BR224" i="7"/>
  <c r="BR224" i="11" s="1"/>
  <c r="BR225" i="7"/>
  <c r="BR225" i="11" s="1"/>
  <c r="BR40" i="7"/>
  <c r="BR40" i="11" s="1"/>
  <c r="BR68" i="7"/>
  <c r="BR68" i="11" s="1"/>
  <c r="BR72" i="7"/>
  <c r="BR72" i="11" s="1"/>
  <c r="BR74" i="7"/>
  <c r="BR74" i="11" s="1"/>
  <c r="BR76" i="7"/>
  <c r="BR76" i="11" s="1"/>
  <c r="BR100" i="7"/>
  <c r="BR100" i="11" s="1"/>
  <c r="BR109" i="7"/>
  <c r="BR109" i="11" s="1"/>
  <c r="BR122" i="7"/>
  <c r="BR122" i="11" s="1"/>
  <c r="BR133" i="7"/>
  <c r="BR133" i="11" s="1"/>
  <c r="BR157" i="7"/>
  <c r="BR157" i="11" s="1"/>
  <c r="BR170" i="7"/>
  <c r="BR170" i="11" s="1"/>
  <c r="BR176" i="7"/>
  <c r="BR176" i="11" s="1"/>
  <c r="BR217" i="7"/>
  <c r="BR217" i="11" s="1"/>
  <c r="BR102" i="7"/>
  <c r="BR102" i="11" s="1"/>
  <c r="BR115" i="7"/>
  <c r="BR115" i="11" s="1"/>
  <c r="BR135" i="7"/>
  <c r="BR135" i="11" s="1"/>
  <c r="BR162" i="7"/>
  <c r="BR162" i="11" s="1"/>
  <c r="BR208" i="7"/>
  <c r="BR208" i="11" s="1"/>
  <c r="BR228" i="7"/>
  <c r="BR228" i="11" s="1"/>
  <c r="BR41" i="7"/>
  <c r="BR41" i="11" s="1"/>
  <c r="BR3" i="7"/>
  <c r="BR3" i="11" s="1"/>
  <c r="BR11" i="7"/>
  <c r="BR11" i="11" s="1"/>
  <c r="BR14" i="7"/>
  <c r="BR14" i="11" s="1"/>
  <c r="BR18" i="7"/>
  <c r="BR18" i="11" s="1"/>
  <c r="BR20" i="7"/>
  <c r="BR20" i="11" s="1"/>
  <c r="BR105" i="7"/>
  <c r="BR105" i="11" s="1"/>
  <c r="BR143" i="7"/>
  <c r="BR143" i="11" s="1"/>
  <c r="BR172" i="7"/>
  <c r="BR172" i="11" s="1"/>
  <c r="BR214" i="7"/>
  <c r="BR214" i="11" s="1"/>
  <c r="BR230" i="7"/>
  <c r="BR230" i="11" s="1"/>
  <c r="BR30" i="7"/>
  <c r="BR30" i="11" s="1"/>
  <c r="BR35" i="7"/>
  <c r="BR35" i="11" s="1"/>
  <c r="BR121" i="7"/>
  <c r="BR121" i="11" s="1"/>
  <c r="BR132" i="7"/>
  <c r="BR132" i="11" s="1"/>
  <c r="BR158" i="7"/>
  <c r="BR158" i="11" s="1"/>
  <c r="BR169" i="7"/>
  <c r="BR169" i="11" s="1"/>
  <c r="BR178" i="7"/>
  <c r="BR178" i="11" s="1"/>
  <c r="BR183" i="7"/>
  <c r="BR183" i="11" s="1"/>
  <c r="BR186" i="7"/>
  <c r="BR186" i="11" s="1"/>
  <c r="BR189" i="7"/>
  <c r="BR189" i="11" s="1"/>
  <c r="BR194" i="7"/>
  <c r="BR194" i="11" s="1"/>
  <c r="BR204" i="7"/>
  <c r="BR204" i="11" s="1"/>
  <c r="BR197" i="7"/>
  <c r="BR197" i="11" s="1"/>
  <c r="BR29" i="7"/>
  <c r="BR29" i="11" s="1"/>
  <c r="BR2" i="7"/>
  <c r="BR2" i="11" s="1"/>
  <c r="BR12" i="7"/>
  <c r="BR12" i="11" s="1"/>
  <c r="BR15" i="7"/>
  <c r="BR15" i="11" s="1"/>
  <c r="BR25" i="7"/>
  <c r="BR25" i="11" s="1"/>
  <c r="BR21" i="7"/>
  <c r="BR21" i="11" s="1"/>
  <c r="BR113" i="7"/>
  <c r="BR113" i="11" s="1"/>
  <c r="BR126" i="7"/>
  <c r="BR126" i="11" s="1"/>
  <c r="BR149" i="7"/>
  <c r="BR149" i="11" s="1"/>
  <c r="BR198" i="7"/>
  <c r="BR198" i="11" s="1"/>
  <c r="BR212" i="7"/>
  <c r="BR212" i="11" s="1"/>
  <c r="BR150" i="7"/>
  <c r="BR150" i="11" s="1"/>
  <c r="BR22" i="7"/>
  <c r="BR22" i="11" s="1"/>
  <c r="BR24" i="7"/>
  <c r="BR24" i="11" s="1"/>
  <c r="BR43" i="7"/>
  <c r="BR43" i="11" s="1"/>
  <c r="BR48" i="7"/>
  <c r="BR48" i="11" s="1"/>
  <c r="BR51" i="7"/>
  <c r="BR51" i="11" s="1"/>
  <c r="BR53" i="7"/>
  <c r="BR53" i="11" s="1"/>
  <c r="BR66" i="7"/>
  <c r="BR66" i="11" s="1"/>
  <c r="BR38" i="7"/>
  <c r="BR38" i="11" s="1"/>
  <c r="BR13" i="7"/>
  <c r="BR13" i="11" s="1"/>
  <c r="BR33" i="7"/>
  <c r="BR33" i="11" s="1"/>
  <c r="BR19" i="7"/>
  <c r="BR19" i="11" s="1"/>
  <c r="BR101" i="7"/>
  <c r="BR101" i="11" s="1"/>
  <c r="BR111" i="7"/>
  <c r="BR111" i="11" s="1"/>
  <c r="BR134" i="7"/>
  <c r="BR134" i="11" s="1"/>
  <c r="BR142" i="7"/>
  <c r="BR142" i="11" s="1"/>
  <c r="BR195" i="7"/>
  <c r="BR195" i="11" s="1"/>
  <c r="BR209" i="7"/>
  <c r="BR209" i="11" s="1"/>
  <c r="BR215" i="7"/>
  <c r="BR215" i="11" s="1"/>
  <c r="BR193" i="7"/>
  <c r="BR193" i="11" s="1"/>
  <c r="BR23" i="7"/>
  <c r="BR23" i="11" s="1"/>
  <c r="BR31" i="7"/>
  <c r="BR31" i="11" s="1"/>
  <c r="BR42" i="7"/>
  <c r="BR42" i="11" s="1"/>
  <c r="BR47" i="7"/>
  <c r="BR47" i="11" s="1"/>
  <c r="BR50" i="7"/>
  <c r="BR50" i="11" s="1"/>
  <c r="BR52" i="7"/>
  <c r="BR52" i="11" s="1"/>
  <c r="BR16" i="7"/>
  <c r="BR16" i="11" s="1"/>
  <c r="H202" i="9"/>
  <c r="H202" i="8"/>
  <c r="H202" i="6"/>
  <c r="H202" i="10" s="1"/>
  <c r="H202" i="7"/>
  <c r="H202" i="11" s="1"/>
  <c r="X167" i="9"/>
  <c r="X167" i="8"/>
  <c r="X167" i="6"/>
  <c r="X167" i="10" s="1"/>
  <c r="X167" i="7"/>
  <c r="X167" i="11" s="1"/>
  <c r="BR199" i="8"/>
  <c r="BR168" i="8"/>
  <c r="BR160" i="8"/>
  <c r="BR156" i="8"/>
  <c r="BR148" i="8"/>
  <c r="BR181" i="8"/>
  <c r="BR210" i="8"/>
  <c r="BR202" i="8"/>
  <c r="BR159" i="8"/>
  <c r="BR136" i="8"/>
  <c r="BR96" i="8"/>
  <c r="BR125" i="8"/>
  <c r="BR93" i="8"/>
  <c r="BR85" i="8"/>
  <c r="BR69" i="8"/>
  <c r="BR94" i="8"/>
  <c r="BR82" i="8"/>
  <c r="BR144" i="8"/>
  <c r="BR44" i="8"/>
  <c r="BR45" i="8"/>
  <c r="BR46" i="8"/>
  <c r="BR26" i="8"/>
  <c r="BR34" i="8"/>
  <c r="BR49" i="8"/>
  <c r="BR70" i="8"/>
  <c r="BR10" i="8"/>
  <c r="BR114" i="8"/>
  <c r="BR127" i="8"/>
  <c r="BR138" i="8"/>
  <c r="BR151" i="8"/>
  <c r="BR163" i="8"/>
  <c r="BR207" i="8"/>
  <c r="BR227" i="8"/>
  <c r="BR36" i="8"/>
  <c r="BR9" i="8"/>
  <c r="BR17" i="8"/>
  <c r="BR58" i="8"/>
  <c r="BR118" i="8"/>
  <c r="BR130" i="8"/>
  <c r="BR140" i="8"/>
  <c r="BR154" i="8"/>
  <c r="BR166" i="8"/>
  <c r="BR196" i="8"/>
  <c r="BR211" i="8"/>
  <c r="BR39" i="8"/>
  <c r="BR7" i="8"/>
  <c r="BR108" i="8"/>
  <c r="BR146" i="8"/>
  <c r="BR180" i="8"/>
  <c r="BR232" i="8"/>
  <c r="BR188" i="8"/>
  <c r="BR191" i="8"/>
  <c r="BR201" i="8"/>
  <c r="BR206" i="8"/>
  <c r="BR213" i="8"/>
  <c r="BR233" i="8"/>
  <c r="BR32" i="8"/>
  <c r="BR6" i="8"/>
  <c r="BR103" i="8"/>
  <c r="BR116" i="8"/>
  <c r="BR161" i="8"/>
  <c r="BR177" i="8"/>
  <c r="BR182" i="8"/>
  <c r="BR185" i="8"/>
  <c r="BR234" i="8"/>
  <c r="BR192" i="8"/>
  <c r="BR203" i="8"/>
  <c r="BR223" i="8"/>
  <c r="BR235" i="8"/>
  <c r="BR27" i="8"/>
  <c r="BR54" i="8"/>
  <c r="BR56" i="8"/>
  <c r="BR65" i="8"/>
  <c r="BR104" i="8"/>
  <c r="BR175" i="8"/>
  <c r="BR216" i="8"/>
  <c r="BR231" i="8"/>
  <c r="BR60" i="8"/>
  <c r="BR62" i="8"/>
  <c r="BR64" i="8"/>
  <c r="BR77" i="8"/>
  <c r="BR79" i="8"/>
  <c r="BR81" i="8"/>
  <c r="BR84" i="8"/>
  <c r="BR87" i="8"/>
  <c r="BR89" i="8"/>
  <c r="BR91" i="8"/>
  <c r="BR95" i="8"/>
  <c r="BR98" i="8"/>
  <c r="BR107" i="8"/>
  <c r="BR145" i="8"/>
  <c r="BR224" i="8"/>
  <c r="BR225" i="8"/>
  <c r="BR40" i="8"/>
  <c r="BR68" i="8"/>
  <c r="BR72" i="8"/>
  <c r="BR74" i="8"/>
  <c r="BR76" i="8"/>
  <c r="BR100" i="8"/>
  <c r="BR109" i="8"/>
  <c r="BR122" i="8"/>
  <c r="BR133" i="8"/>
  <c r="BR157" i="8"/>
  <c r="BR170" i="8"/>
  <c r="BR176" i="8"/>
  <c r="BR102" i="8"/>
  <c r="BR115" i="8"/>
  <c r="BR135" i="8"/>
  <c r="BR162" i="8"/>
  <c r="BR208" i="8"/>
  <c r="BR228" i="8"/>
  <c r="BR41" i="8"/>
  <c r="BR3" i="8"/>
  <c r="BR11" i="8"/>
  <c r="BR14" i="8"/>
  <c r="BR18" i="8"/>
  <c r="BR20" i="8"/>
  <c r="BR105" i="8"/>
  <c r="BR143" i="8"/>
  <c r="BR172" i="8"/>
  <c r="BR214" i="8"/>
  <c r="BR230" i="8"/>
  <c r="BR30" i="8"/>
  <c r="BR35" i="8"/>
  <c r="BR121" i="8"/>
  <c r="BR132" i="8"/>
  <c r="BR158" i="8"/>
  <c r="BR169" i="8"/>
  <c r="BR178" i="8"/>
  <c r="BR183" i="8"/>
  <c r="BR186" i="8"/>
  <c r="BR189" i="8"/>
  <c r="BR194" i="8"/>
  <c r="BR204" i="8"/>
  <c r="BR197" i="8"/>
  <c r="BR28" i="8"/>
  <c r="BR37" i="8"/>
  <c r="BR4" i="8"/>
  <c r="BR8" i="8"/>
  <c r="BR171" i="8"/>
  <c r="BR119" i="8"/>
  <c r="BR128" i="8"/>
  <c r="BR137" i="8"/>
  <c r="BR152" i="8"/>
  <c r="BR164" i="8"/>
  <c r="BR179" i="8"/>
  <c r="BR184" i="8"/>
  <c r="BR187" i="8"/>
  <c r="BR190" i="8"/>
  <c r="BR200" i="8"/>
  <c r="BR205" i="8"/>
  <c r="BR220" i="8"/>
  <c r="BR55" i="8"/>
  <c r="BR57" i="8"/>
  <c r="BR5" i="8"/>
  <c r="BR117" i="8"/>
  <c r="BR124" i="8"/>
  <c r="BR129" i="8"/>
  <c r="BR139" i="8"/>
  <c r="BR153" i="8"/>
  <c r="BR165" i="8"/>
  <c r="BR173" i="8"/>
  <c r="BR218" i="8"/>
  <c r="BR59" i="8"/>
  <c r="BR61" i="8"/>
  <c r="BR63" i="8"/>
  <c r="BR78" i="8"/>
  <c r="BR80" i="8"/>
  <c r="BR83" i="8"/>
  <c r="BR86" i="8"/>
  <c r="BR88" i="8"/>
  <c r="BR90" i="8"/>
  <c r="BR92" i="8"/>
  <c r="BR97" i="8"/>
  <c r="BR99" i="8"/>
  <c r="BR120" i="8"/>
  <c r="BR131" i="8"/>
  <c r="BR141" i="8"/>
  <c r="BR155" i="8"/>
  <c r="BR167" i="8"/>
  <c r="BR226" i="8"/>
  <c r="BR67" i="8"/>
  <c r="BR71" i="8"/>
  <c r="BR73" i="8"/>
  <c r="BR75" i="8"/>
  <c r="BR106" i="8"/>
  <c r="BR222" i="8"/>
  <c r="BR110" i="8"/>
  <c r="BR112" i="8"/>
  <c r="BR123" i="8"/>
  <c r="BR221" i="8"/>
  <c r="BR147" i="8"/>
  <c r="BR174" i="8"/>
  <c r="BR219" i="8"/>
  <c r="BR229" i="8"/>
  <c r="BR38" i="8"/>
  <c r="BR13" i="8"/>
  <c r="BR33" i="8"/>
  <c r="BR19" i="8"/>
  <c r="BR101" i="8"/>
  <c r="BR111" i="8"/>
  <c r="BR134" i="8"/>
  <c r="BR142" i="8"/>
  <c r="BR195" i="8"/>
  <c r="BR209" i="8"/>
  <c r="BR215" i="8"/>
  <c r="BR193" i="8"/>
  <c r="BR23" i="8"/>
  <c r="BR31" i="8"/>
  <c r="BR42" i="8"/>
  <c r="BR47" i="8"/>
  <c r="BR50" i="8"/>
  <c r="BR52" i="8"/>
  <c r="BR29" i="8"/>
  <c r="BR2" i="8"/>
  <c r="BR12" i="8"/>
  <c r="BR15" i="8"/>
  <c r="BR25" i="8"/>
  <c r="BR21" i="8"/>
  <c r="BR113" i="8"/>
  <c r="BR126" i="8"/>
  <c r="BR149" i="8"/>
  <c r="BR198" i="8"/>
  <c r="BR212" i="8"/>
  <c r="BR150" i="8"/>
  <c r="BR22" i="8"/>
  <c r="BR24" i="8"/>
  <c r="BR43" i="8"/>
  <c r="BR48" i="8"/>
  <c r="BR51" i="8"/>
  <c r="BR53" i="8"/>
  <c r="BR66" i="8"/>
  <c r="BR217" i="8"/>
  <c r="BR16" i="8"/>
  <c r="BR181" i="6"/>
  <c r="BR181" i="10" s="1"/>
  <c r="BR210" i="6"/>
  <c r="BR210" i="10" s="1"/>
  <c r="BR202" i="6"/>
  <c r="BR202" i="10" s="1"/>
  <c r="BR199" i="6"/>
  <c r="BR199" i="10" s="1"/>
  <c r="BR168" i="6"/>
  <c r="BR168" i="10" s="1"/>
  <c r="BR160" i="6"/>
  <c r="BR160" i="10" s="1"/>
  <c r="BR156" i="6"/>
  <c r="BR156" i="10" s="1"/>
  <c r="BR148" i="6"/>
  <c r="BR148" i="10" s="1"/>
  <c r="BR144" i="6"/>
  <c r="BR144" i="10" s="1"/>
  <c r="BR136" i="6"/>
  <c r="BR136" i="10" s="1"/>
  <c r="BR96" i="6"/>
  <c r="BR96" i="10" s="1"/>
  <c r="BR44" i="6"/>
  <c r="BR44" i="10" s="1"/>
  <c r="BR125" i="6"/>
  <c r="BR125" i="10" s="1"/>
  <c r="BR93" i="6"/>
  <c r="BR93" i="10" s="1"/>
  <c r="BR85" i="6"/>
  <c r="BR85" i="10" s="1"/>
  <c r="BR69" i="6"/>
  <c r="BR69" i="10" s="1"/>
  <c r="BR45" i="6"/>
  <c r="BR45" i="10" s="1"/>
  <c r="BR159" i="6"/>
  <c r="BR159" i="10" s="1"/>
  <c r="BR94" i="6"/>
  <c r="BR94" i="10" s="1"/>
  <c r="BR82" i="6"/>
  <c r="BR82" i="10" s="1"/>
  <c r="BR46" i="6"/>
  <c r="BR46" i="10" s="1"/>
  <c r="BR26" i="6"/>
  <c r="BR26" i="10" s="1"/>
  <c r="BR34" i="6"/>
  <c r="BR34" i="10" s="1"/>
  <c r="BR49" i="6"/>
  <c r="BR49" i="10" s="1"/>
  <c r="BR70" i="6"/>
  <c r="BR70" i="10" s="1"/>
  <c r="BR28" i="6"/>
  <c r="BR28" i="10" s="1"/>
  <c r="BR37" i="6"/>
  <c r="BR37" i="10" s="1"/>
  <c r="BR4" i="6"/>
  <c r="BR4" i="10" s="1"/>
  <c r="BR8" i="6"/>
  <c r="BR8" i="10" s="1"/>
  <c r="BR171" i="6"/>
  <c r="BR171" i="10" s="1"/>
  <c r="BR119" i="6"/>
  <c r="BR119" i="10" s="1"/>
  <c r="BR128" i="6"/>
  <c r="BR128" i="10" s="1"/>
  <c r="BR137" i="6"/>
  <c r="BR137" i="10" s="1"/>
  <c r="BR152" i="6"/>
  <c r="BR152" i="10" s="1"/>
  <c r="BR164" i="6"/>
  <c r="BR164" i="10" s="1"/>
  <c r="BR179" i="6"/>
  <c r="BR179" i="10" s="1"/>
  <c r="BR184" i="6"/>
  <c r="BR184" i="10" s="1"/>
  <c r="BR187" i="6"/>
  <c r="BR187" i="10" s="1"/>
  <c r="BR190" i="6"/>
  <c r="BR190" i="10" s="1"/>
  <c r="BR200" i="6"/>
  <c r="BR200" i="10" s="1"/>
  <c r="BR205" i="6"/>
  <c r="BR205" i="10" s="1"/>
  <c r="BR220" i="6"/>
  <c r="BR220" i="10" s="1"/>
  <c r="BR55" i="6"/>
  <c r="BR55" i="10" s="1"/>
  <c r="BR57" i="6"/>
  <c r="BR57" i="10" s="1"/>
  <c r="BR5" i="6"/>
  <c r="BR5" i="10" s="1"/>
  <c r="BR117" i="6"/>
  <c r="BR117" i="10" s="1"/>
  <c r="BR124" i="6"/>
  <c r="BR124" i="10" s="1"/>
  <c r="BR129" i="6"/>
  <c r="BR129" i="10" s="1"/>
  <c r="BR139" i="6"/>
  <c r="BR139" i="10" s="1"/>
  <c r="BR153" i="6"/>
  <c r="BR153" i="10" s="1"/>
  <c r="BR165" i="6"/>
  <c r="BR165" i="10" s="1"/>
  <c r="BR173" i="6"/>
  <c r="BR173" i="10" s="1"/>
  <c r="BR218" i="6"/>
  <c r="BR218" i="10" s="1"/>
  <c r="BR59" i="6"/>
  <c r="BR59" i="10" s="1"/>
  <c r="BR61" i="6"/>
  <c r="BR61" i="10" s="1"/>
  <c r="BR63" i="6"/>
  <c r="BR63" i="10" s="1"/>
  <c r="BR78" i="6"/>
  <c r="BR78" i="10" s="1"/>
  <c r="BR80" i="6"/>
  <c r="BR80" i="10" s="1"/>
  <c r="BR83" i="6"/>
  <c r="BR83" i="10" s="1"/>
  <c r="BR86" i="6"/>
  <c r="BR86" i="10" s="1"/>
  <c r="BR88" i="6"/>
  <c r="BR88" i="10" s="1"/>
  <c r="BR90" i="6"/>
  <c r="BR90" i="10" s="1"/>
  <c r="BR92" i="6"/>
  <c r="BR92" i="10" s="1"/>
  <c r="BR97" i="6"/>
  <c r="BR97" i="10" s="1"/>
  <c r="BR99" i="6"/>
  <c r="BR99" i="10" s="1"/>
  <c r="BR120" i="6"/>
  <c r="BR120" i="10" s="1"/>
  <c r="BR131" i="6"/>
  <c r="BR131" i="10" s="1"/>
  <c r="BR141" i="6"/>
  <c r="BR141" i="10" s="1"/>
  <c r="BR155" i="6"/>
  <c r="BR155" i="10" s="1"/>
  <c r="BR167" i="6"/>
  <c r="BR167" i="10" s="1"/>
  <c r="BR226" i="6"/>
  <c r="BR226" i="10" s="1"/>
  <c r="BR67" i="6"/>
  <c r="BR67" i="10" s="1"/>
  <c r="BR71" i="6"/>
  <c r="BR71" i="10" s="1"/>
  <c r="BR73" i="6"/>
  <c r="BR73" i="10" s="1"/>
  <c r="BR75" i="6"/>
  <c r="BR75" i="10" s="1"/>
  <c r="BR106" i="6"/>
  <c r="BR106" i="10" s="1"/>
  <c r="BR222" i="6"/>
  <c r="BR222" i="10" s="1"/>
  <c r="BR110" i="6"/>
  <c r="BR110" i="10" s="1"/>
  <c r="BR112" i="6"/>
  <c r="BR112" i="10" s="1"/>
  <c r="BR123" i="6"/>
  <c r="BR123" i="10" s="1"/>
  <c r="BR221" i="6"/>
  <c r="BR221" i="10" s="1"/>
  <c r="BR147" i="6"/>
  <c r="BR147" i="10" s="1"/>
  <c r="BR174" i="6"/>
  <c r="BR174" i="10" s="1"/>
  <c r="BR219" i="6"/>
  <c r="BR219" i="10" s="1"/>
  <c r="BR229" i="6"/>
  <c r="BR229" i="10" s="1"/>
  <c r="BR10" i="6"/>
  <c r="BR10" i="10" s="1"/>
  <c r="BR114" i="6"/>
  <c r="BR114" i="10" s="1"/>
  <c r="BR127" i="6"/>
  <c r="BR127" i="10" s="1"/>
  <c r="BR138" i="6"/>
  <c r="BR138" i="10" s="1"/>
  <c r="BR151" i="6"/>
  <c r="BR151" i="10" s="1"/>
  <c r="BR163" i="6"/>
  <c r="BR163" i="10" s="1"/>
  <c r="BR207" i="6"/>
  <c r="BR207" i="10" s="1"/>
  <c r="BR227" i="6"/>
  <c r="BR227" i="10" s="1"/>
  <c r="BR36" i="6"/>
  <c r="BR36" i="10" s="1"/>
  <c r="BR9" i="6"/>
  <c r="BR9" i="10" s="1"/>
  <c r="BR17" i="6"/>
  <c r="BR17" i="10" s="1"/>
  <c r="BR58" i="6"/>
  <c r="BR58" i="10" s="1"/>
  <c r="BR118" i="6"/>
  <c r="BR118" i="10" s="1"/>
  <c r="BR130" i="6"/>
  <c r="BR130" i="10" s="1"/>
  <c r="BR140" i="6"/>
  <c r="BR140" i="10" s="1"/>
  <c r="BR154" i="6"/>
  <c r="BR154" i="10" s="1"/>
  <c r="BR166" i="6"/>
  <c r="BR166" i="10" s="1"/>
  <c r="BR196" i="6"/>
  <c r="BR196" i="10" s="1"/>
  <c r="BR211" i="6"/>
  <c r="BR211" i="10" s="1"/>
  <c r="BR39" i="6"/>
  <c r="BR39" i="10" s="1"/>
  <c r="BR7" i="6"/>
  <c r="BR7" i="10" s="1"/>
  <c r="BR108" i="6"/>
  <c r="BR108" i="10" s="1"/>
  <c r="BR146" i="6"/>
  <c r="BR146" i="10" s="1"/>
  <c r="BR180" i="6"/>
  <c r="BR180" i="10" s="1"/>
  <c r="BR232" i="6"/>
  <c r="BR232" i="10" s="1"/>
  <c r="BR188" i="6"/>
  <c r="BR188" i="10" s="1"/>
  <c r="BR191" i="6"/>
  <c r="BR191" i="10" s="1"/>
  <c r="BR201" i="6"/>
  <c r="BR201" i="10" s="1"/>
  <c r="BR206" i="6"/>
  <c r="BR206" i="10" s="1"/>
  <c r="BR213" i="6"/>
  <c r="BR213" i="10" s="1"/>
  <c r="BR233" i="6"/>
  <c r="BR233" i="10" s="1"/>
  <c r="BR32" i="6"/>
  <c r="BR32" i="10" s="1"/>
  <c r="BR6" i="6"/>
  <c r="BR6" i="10" s="1"/>
  <c r="BR103" i="6"/>
  <c r="BR103" i="10" s="1"/>
  <c r="BR116" i="6"/>
  <c r="BR116" i="10" s="1"/>
  <c r="BR161" i="6"/>
  <c r="BR161" i="10" s="1"/>
  <c r="BR177" i="6"/>
  <c r="BR177" i="10" s="1"/>
  <c r="BR182" i="6"/>
  <c r="BR182" i="10" s="1"/>
  <c r="BR185" i="6"/>
  <c r="BR185" i="10" s="1"/>
  <c r="BR234" i="6"/>
  <c r="BR234" i="10" s="1"/>
  <c r="BR192" i="6"/>
  <c r="BR192" i="10" s="1"/>
  <c r="BR203" i="6"/>
  <c r="BR203" i="10" s="1"/>
  <c r="BR223" i="6"/>
  <c r="BR223" i="10" s="1"/>
  <c r="BR235" i="6"/>
  <c r="BR235" i="10" s="1"/>
  <c r="BR27" i="6"/>
  <c r="BR27" i="10" s="1"/>
  <c r="BR54" i="6"/>
  <c r="BR54" i="10" s="1"/>
  <c r="BR56" i="6"/>
  <c r="BR56" i="10" s="1"/>
  <c r="BR65" i="6"/>
  <c r="BR65" i="10" s="1"/>
  <c r="BR104" i="6"/>
  <c r="BR104" i="10" s="1"/>
  <c r="BR175" i="6"/>
  <c r="BR175" i="10" s="1"/>
  <c r="BR216" i="6"/>
  <c r="BR216" i="10" s="1"/>
  <c r="BR231" i="6"/>
  <c r="BR231" i="10" s="1"/>
  <c r="BR60" i="6"/>
  <c r="BR60" i="10" s="1"/>
  <c r="BR62" i="6"/>
  <c r="BR62" i="10" s="1"/>
  <c r="BR64" i="6"/>
  <c r="BR64" i="10" s="1"/>
  <c r="BR77" i="6"/>
  <c r="BR77" i="10" s="1"/>
  <c r="BR79" i="6"/>
  <c r="BR79" i="10" s="1"/>
  <c r="BR81" i="6"/>
  <c r="BR81" i="10" s="1"/>
  <c r="BR84" i="6"/>
  <c r="BR84" i="10" s="1"/>
  <c r="BR87" i="6"/>
  <c r="BR87" i="10" s="1"/>
  <c r="BR89" i="6"/>
  <c r="BR89" i="10" s="1"/>
  <c r="BR91" i="6"/>
  <c r="BR91" i="10" s="1"/>
  <c r="BR95" i="6"/>
  <c r="BR95" i="10" s="1"/>
  <c r="BR98" i="6"/>
  <c r="BR98" i="10" s="1"/>
  <c r="BR107" i="6"/>
  <c r="BR107" i="10" s="1"/>
  <c r="BR145" i="6"/>
  <c r="BR145" i="10" s="1"/>
  <c r="BR224" i="6"/>
  <c r="BR224" i="10" s="1"/>
  <c r="BR225" i="6"/>
  <c r="BR225" i="10" s="1"/>
  <c r="BR40" i="6"/>
  <c r="BR40" i="10" s="1"/>
  <c r="BR68" i="6"/>
  <c r="BR68" i="10" s="1"/>
  <c r="BR72" i="6"/>
  <c r="BR72" i="10" s="1"/>
  <c r="BR74" i="6"/>
  <c r="BR74" i="10" s="1"/>
  <c r="BR76" i="6"/>
  <c r="BR76" i="10" s="1"/>
  <c r="BR100" i="6"/>
  <c r="BR100" i="10" s="1"/>
  <c r="BR109" i="6"/>
  <c r="BR109" i="10" s="1"/>
  <c r="BR122" i="6"/>
  <c r="BR122" i="10" s="1"/>
  <c r="BR133" i="6"/>
  <c r="BR133" i="10" s="1"/>
  <c r="BR157" i="6"/>
  <c r="BR157" i="10" s="1"/>
  <c r="BR170" i="6"/>
  <c r="BR170" i="10" s="1"/>
  <c r="BR176" i="6"/>
  <c r="BR176" i="10" s="1"/>
  <c r="BR217" i="6"/>
  <c r="BR217" i="10" s="1"/>
  <c r="BR102" i="6"/>
  <c r="BR102" i="10" s="1"/>
  <c r="BR115" i="6"/>
  <c r="BR115" i="10" s="1"/>
  <c r="BR135" i="6"/>
  <c r="BR135" i="10" s="1"/>
  <c r="BR162" i="6"/>
  <c r="BR162" i="10" s="1"/>
  <c r="BR208" i="6"/>
  <c r="BR208" i="10" s="1"/>
  <c r="BR228" i="6"/>
  <c r="BR228" i="10" s="1"/>
  <c r="BR41" i="6"/>
  <c r="BR41" i="10" s="1"/>
  <c r="BR3" i="6"/>
  <c r="BR3" i="10" s="1"/>
  <c r="BR11" i="6"/>
  <c r="BR11" i="10" s="1"/>
  <c r="BR14" i="6"/>
  <c r="BR14" i="10" s="1"/>
  <c r="BR18" i="6"/>
  <c r="BR18" i="10" s="1"/>
  <c r="BR20" i="6"/>
  <c r="BR20" i="10" s="1"/>
  <c r="BR105" i="6"/>
  <c r="BR105" i="10" s="1"/>
  <c r="BR143" i="6"/>
  <c r="BR143" i="10" s="1"/>
  <c r="BR172" i="6"/>
  <c r="BR172" i="10" s="1"/>
  <c r="BR214" i="6"/>
  <c r="BR214" i="10" s="1"/>
  <c r="BR230" i="6"/>
  <c r="BR230" i="10" s="1"/>
  <c r="BR30" i="6"/>
  <c r="BR30" i="10" s="1"/>
  <c r="BR35" i="6"/>
  <c r="BR35" i="10" s="1"/>
  <c r="BR121" i="6"/>
  <c r="BR121" i="10" s="1"/>
  <c r="BR132" i="6"/>
  <c r="BR132" i="10" s="1"/>
  <c r="BR158" i="6"/>
  <c r="BR158" i="10" s="1"/>
  <c r="BR169" i="6"/>
  <c r="BR169" i="10" s="1"/>
  <c r="BR178" i="6"/>
  <c r="BR178" i="10" s="1"/>
  <c r="BR183" i="6"/>
  <c r="BR183" i="10" s="1"/>
  <c r="BR186" i="6"/>
  <c r="BR186" i="10" s="1"/>
  <c r="BR189" i="6"/>
  <c r="BR189" i="10" s="1"/>
  <c r="BR194" i="6"/>
  <c r="BR194" i="10" s="1"/>
  <c r="BR204" i="6"/>
  <c r="BR204" i="10" s="1"/>
  <c r="BR197" i="6"/>
  <c r="BR197" i="10" s="1"/>
  <c r="BR38" i="6"/>
  <c r="BR38" i="10" s="1"/>
  <c r="BR13" i="6"/>
  <c r="BR13" i="10" s="1"/>
  <c r="BR33" i="6"/>
  <c r="BR33" i="10" s="1"/>
  <c r="BR19" i="6"/>
  <c r="BR19" i="10" s="1"/>
  <c r="BR101" i="6"/>
  <c r="BR101" i="10" s="1"/>
  <c r="BR111" i="6"/>
  <c r="BR111" i="10" s="1"/>
  <c r="BR134" i="6"/>
  <c r="BR134" i="10" s="1"/>
  <c r="BR142" i="6"/>
  <c r="BR142" i="10" s="1"/>
  <c r="BR195" i="6"/>
  <c r="BR195" i="10" s="1"/>
  <c r="BR209" i="6"/>
  <c r="BR209" i="10" s="1"/>
  <c r="BR215" i="6"/>
  <c r="BR215" i="10" s="1"/>
  <c r="BR193" i="6"/>
  <c r="BR193" i="10" s="1"/>
  <c r="BR23" i="6"/>
  <c r="BR23" i="10" s="1"/>
  <c r="BR31" i="6"/>
  <c r="BR31" i="10" s="1"/>
  <c r="BR42" i="6"/>
  <c r="BR42" i="10" s="1"/>
  <c r="BR47" i="6"/>
  <c r="BR47" i="10" s="1"/>
  <c r="BR50" i="6"/>
  <c r="BR50" i="10" s="1"/>
  <c r="BR52" i="6"/>
  <c r="BR52" i="10" s="1"/>
  <c r="BR29" i="6"/>
  <c r="BR29" i="10" s="1"/>
  <c r="BR2" i="6"/>
  <c r="BR2" i="10" s="1"/>
  <c r="BR12" i="6"/>
  <c r="BR12" i="10" s="1"/>
  <c r="BR15" i="6"/>
  <c r="BR15" i="10" s="1"/>
  <c r="BR25" i="6"/>
  <c r="BR25" i="10" s="1"/>
  <c r="BR21" i="6"/>
  <c r="BR21" i="10" s="1"/>
  <c r="BR113" i="6"/>
  <c r="BR113" i="10" s="1"/>
  <c r="BR126" i="6"/>
  <c r="BR126" i="10" s="1"/>
  <c r="BR149" i="6"/>
  <c r="BR149" i="10" s="1"/>
  <c r="BR198" i="6"/>
  <c r="BR198" i="10" s="1"/>
  <c r="BR212" i="6"/>
  <c r="BR212" i="10" s="1"/>
  <c r="BR150" i="6"/>
  <c r="BR150" i="10" s="1"/>
  <c r="BR22" i="6"/>
  <c r="BR22" i="10" s="1"/>
  <c r="BR24" i="6"/>
  <c r="BR24" i="10" s="1"/>
  <c r="BR43" i="6"/>
  <c r="BR43" i="10" s="1"/>
  <c r="BR48" i="6"/>
  <c r="BR48" i="10" s="1"/>
  <c r="BR51" i="6"/>
  <c r="BR51" i="10" s="1"/>
  <c r="BR53" i="6"/>
  <c r="BR53" i="10" s="1"/>
  <c r="BR66" i="6"/>
  <c r="BR66" i="10" s="1"/>
  <c r="BR16" i="6"/>
  <c r="BR16" i="10" s="1"/>
  <c r="W26" i="9"/>
  <c r="W26" i="8"/>
  <c r="W26" i="6"/>
  <c r="W26" i="10" s="1"/>
  <c r="W26" i="7"/>
  <c r="W26" i="11" s="1"/>
  <c r="V40" i="9"/>
  <c r="V40" i="8"/>
  <c r="V40" i="6"/>
  <c r="V40" i="10" s="1"/>
  <c r="V40" i="7"/>
  <c r="V40" i="11" s="1"/>
  <c r="W156" i="9"/>
  <c r="W156" i="8"/>
  <c r="W156" i="6"/>
  <c r="W156" i="10" s="1"/>
  <c r="W156" i="7"/>
  <c r="W156" i="11" s="1"/>
  <c r="BR210" i="9"/>
  <c r="BR202" i="9"/>
  <c r="BR199" i="9"/>
  <c r="BR181" i="9"/>
  <c r="BR125" i="9"/>
  <c r="BR159" i="9"/>
  <c r="BR168" i="9"/>
  <c r="BR160" i="9"/>
  <c r="BR156" i="9"/>
  <c r="BR148" i="9"/>
  <c r="BR144" i="9"/>
  <c r="BR136" i="9"/>
  <c r="BR96" i="9"/>
  <c r="BR93" i="9"/>
  <c r="BR85" i="9"/>
  <c r="BR69" i="9"/>
  <c r="BR94" i="9"/>
  <c r="BR82" i="9"/>
  <c r="BR46" i="9"/>
  <c r="BR44" i="9"/>
  <c r="BR26" i="9"/>
  <c r="BR45" i="9"/>
  <c r="BR34" i="9"/>
  <c r="BR49" i="9"/>
  <c r="BR70" i="9"/>
  <c r="BR10" i="9"/>
  <c r="BR114" i="9"/>
  <c r="BR127" i="9"/>
  <c r="BR138" i="9"/>
  <c r="BR151" i="9"/>
  <c r="BR163" i="9"/>
  <c r="BR207" i="9"/>
  <c r="BR227" i="9"/>
  <c r="BR36" i="9"/>
  <c r="BR9" i="9"/>
  <c r="BR17" i="9"/>
  <c r="BR58" i="9"/>
  <c r="BR118" i="9"/>
  <c r="BR130" i="9"/>
  <c r="BR140" i="9"/>
  <c r="BR154" i="9"/>
  <c r="BR166" i="9"/>
  <c r="BR196" i="9"/>
  <c r="BR211" i="9"/>
  <c r="BR39" i="9"/>
  <c r="BR7" i="9"/>
  <c r="BR108" i="9"/>
  <c r="BR146" i="9"/>
  <c r="BR180" i="9"/>
  <c r="BR232" i="9"/>
  <c r="BR188" i="9"/>
  <c r="BR191" i="9"/>
  <c r="BR201" i="9"/>
  <c r="BR206" i="9"/>
  <c r="BR213" i="9"/>
  <c r="BR233" i="9"/>
  <c r="BR32" i="9"/>
  <c r="BR6" i="9"/>
  <c r="BR103" i="9"/>
  <c r="BR116" i="9"/>
  <c r="BR161" i="9"/>
  <c r="BR177" i="9"/>
  <c r="BR182" i="9"/>
  <c r="BR185" i="9"/>
  <c r="BR234" i="9"/>
  <c r="BR192" i="9"/>
  <c r="BR203" i="9"/>
  <c r="BR223" i="9"/>
  <c r="BR235" i="9"/>
  <c r="BR27" i="9"/>
  <c r="BR54" i="9"/>
  <c r="BR56" i="9"/>
  <c r="BR65" i="9"/>
  <c r="BR104" i="9"/>
  <c r="BR175" i="9"/>
  <c r="BR216" i="9"/>
  <c r="BR231" i="9"/>
  <c r="BR60" i="9"/>
  <c r="BR62" i="9"/>
  <c r="BR64" i="9"/>
  <c r="BR77" i="9"/>
  <c r="BR79" i="9"/>
  <c r="BR81" i="9"/>
  <c r="BR84" i="9"/>
  <c r="BR87" i="9"/>
  <c r="BR89" i="9"/>
  <c r="BR91" i="9"/>
  <c r="BR95" i="9"/>
  <c r="BR98" i="9"/>
  <c r="BR107" i="9"/>
  <c r="BR145" i="9"/>
  <c r="BR224" i="9"/>
  <c r="BR225" i="9"/>
  <c r="BR40" i="9"/>
  <c r="BR68" i="9"/>
  <c r="BR72" i="9"/>
  <c r="BR74" i="9"/>
  <c r="BR76" i="9"/>
  <c r="BR100" i="9"/>
  <c r="BR109" i="9"/>
  <c r="BR122" i="9"/>
  <c r="BR133" i="9"/>
  <c r="BR157" i="9"/>
  <c r="BR170" i="9"/>
  <c r="BR176" i="9"/>
  <c r="BR102" i="9"/>
  <c r="BR115" i="9"/>
  <c r="BR135" i="9"/>
  <c r="BR162" i="9"/>
  <c r="BR208" i="9"/>
  <c r="BR228" i="9"/>
  <c r="BR41" i="9"/>
  <c r="BR3" i="9"/>
  <c r="BR11" i="9"/>
  <c r="BR14" i="9"/>
  <c r="BR18" i="9"/>
  <c r="BR20" i="9"/>
  <c r="BR105" i="9"/>
  <c r="BR143" i="9"/>
  <c r="BR172" i="9"/>
  <c r="BR214" i="9"/>
  <c r="BR230" i="9"/>
  <c r="BR30" i="9"/>
  <c r="BR35" i="9"/>
  <c r="BR121" i="9"/>
  <c r="BR132" i="9"/>
  <c r="BR158" i="9"/>
  <c r="BR169" i="9"/>
  <c r="BR178" i="9"/>
  <c r="BR183" i="9"/>
  <c r="BR186" i="9"/>
  <c r="BR189" i="9"/>
  <c r="BR194" i="9"/>
  <c r="BR204" i="9"/>
  <c r="BR197" i="9"/>
  <c r="BR28" i="9"/>
  <c r="BR37" i="9"/>
  <c r="BR4" i="9"/>
  <c r="BR8" i="9"/>
  <c r="BR171" i="9"/>
  <c r="BR119" i="9"/>
  <c r="BR128" i="9"/>
  <c r="BR137" i="9"/>
  <c r="BR152" i="9"/>
  <c r="BR164" i="9"/>
  <c r="BR179" i="9"/>
  <c r="BR184" i="9"/>
  <c r="BR187" i="9"/>
  <c r="BR190" i="9"/>
  <c r="BR200" i="9"/>
  <c r="BR205" i="9"/>
  <c r="BR220" i="9"/>
  <c r="BR55" i="9"/>
  <c r="BR57" i="9"/>
  <c r="BR5" i="9"/>
  <c r="BR117" i="9"/>
  <c r="BR124" i="9"/>
  <c r="BR129" i="9"/>
  <c r="BR139" i="9"/>
  <c r="BR153" i="9"/>
  <c r="BR165" i="9"/>
  <c r="BR173" i="9"/>
  <c r="BR218" i="9"/>
  <c r="BR59" i="9"/>
  <c r="BR61" i="9"/>
  <c r="BR63" i="9"/>
  <c r="BR78" i="9"/>
  <c r="BR80" i="9"/>
  <c r="BR83" i="9"/>
  <c r="BR86" i="9"/>
  <c r="BR88" i="9"/>
  <c r="BR90" i="9"/>
  <c r="BR92" i="9"/>
  <c r="BR97" i="9"/>
  <c r="BR99" i="9"/>
  <c r="BR120" i="9"/>
  <c r="BR131" i="9"/>
  <c r="BR141" i="9"/>
  <c r="BR155" i="9"/>
  <c r="BR167" i="9"/>
  <c r="BR226" i="9"/>
  <c r="BR67" i="9"/>
  <c r="BR71" i="9"/>
  <c r="BR73" i="9"/>
  <c r="BR75" i="9"/>
  <c r="BR106" i="9"/>
  <c r="BR222" i="9"/>
  <c r="BR110" i="9"/>
  <c r="BR112" i="9"/>
  <c r="BR123" i="9"/>
  <c r="BR221" i="9"/>
  <c r="BR147" i="9"/>
  <c r="BR174" i="9"/>
  <c r="BR219" i="9"/>
  <c r="BR229" i="9"/>
  <c r="BR38" i="9"/>
  <c r="BR13" i="9"/>
  <c r="BR33" i="9"/>
  <c r="BR19" i="9"/>
  <c r="BR101" i="9"/>
  <c r="BR111" i="9"/>
  <c r="BR134" i="9"/>
  <c r="BR142" i="9"/>
  <c r="BR195" i="9"/>
  <c r="BR209" i="9"/>
  <c r="BR215" i="9"/>
  <c r="BR193" i="9"/>
  <c r="BR23" i="9"/>
  <c r="BR31" i="9"/>
  <c r="BR42" i="9"/>
  <c r="BR47" i="9"/>
  <c r="BR50" i="9"/>
  <c r="BR52" i="9"/>
  <c r="BR29" i="9"/>
  <c r="BR2" i="9"/>
  <c r="BR12" i="9"/>
  <c r="BR15" i="9"/>
  <c r="BR25" i="9"/>
  <c r="BR21" i="9"/>
  <c r="BR113" i="9"/>
  <c r="BR126" i="9"/>
  <c r="BR149" i="9"/>
  <c r="BR198" i="9"/>
  <c r="BR212" i="9"/>
  <c r="BR150" i="9"/>
  <c r="BR22" i="9"/>
  <c r="BR24" i="9"/>
  <c r="BR43" i="9"/>
  <c r="BR48" i="9"/>
  <c r="BR51" i="9"/>
  <c r="BR53" i="9"/>
  <c r="BR66" i="9"/>
  <c r="BR217" i="9"/>
  <c r="BR16" i="9"/>
  <c r="AH34" i="9"/>
  <c r="AH34" i="8"/>
  <c r="AH34" i="6"/>
  <c r="AH34" i="10" s="1"/>
  <c r="AH34" i="7"/>
  <c r="AH34" i="11" s="1"/>
  <c r="S31" i="9"/>
  <c r="S31" i="8"/>
  <c r="S31" i="6"/>
  <c r="S31" i="10" s="1"/>
  <c r="S31" i="7"/>
  <c r="S31" i="11" s="1"/>
  <c r="W113" i="9"/>
  <c r="W113" i="8"/>
  <c r="W113" i="6"/>
  <c r="W113" i="10" s="1"/>
  <c r="W113" i="7"/>
  <c r="W113" i="11" s="1"/>
  <c r="Y128" i="9"/>
  <c r="Y128" i="8"/>
  <c r="Y128" i="6"/>
  <c r="Y128" i="10" s="1"/>
  <c r="Y128" i="7"/>
  <c r="Y128" i="11" s="1"/>
  <c r="AI36" i="1"/>
  <c r="AG34" i="3" s="1"/>
  <c r="DK36" i="1"/>
  <c r="X115" i="1"/>
  <c r="V113" i="3" s="1"/>
  <c r="DB130" i="1"/>
  <c r="Z130" i="1"/>
  <c r="X128" i="3" s="1"/>
  <c r="CY42" i="1"/>
  <c r="W42" i="1"/>
  <c r="U40" i="3" s="1"/>
  <c r="DA169" i="1"/>
  <c r="Y169" i="1"/>
  <c r="W167" i="3" s="1"/>
  <c r="DY12" i="1"/>
  <c r="AV12" i="1" s="1"/>
  <c r="AT10" i="3" s="1"/>
  <c r="DA236" i="1"/>
  <c r="X236" i="1" s="1"/>
  <c r="V234" i="3" s="1"/>
  <c r="CL95" i="1"/>
  <c r="CL204" i="1"/>
  <c r="I204" i="1" s="1"/>
  <c r="G202" i="3" s="1"/>
  <c r="DA158" i="1"/>
  <c r="X158" i="1" s="1"/>
  <c r="V156" i="3" s="1"/>
  <c r="DA28" i="1"/>
  <c r="X28" i="1" s="1"/>
  <c r="V26" i="3" s="1"/>
  <c r="T33" i="1"/>
  <c r="R31" i="3" s="1"/>
  <c r="ET2" i="7"/>
  <c r="ET2" i="6"/>
  <c r="ET2" i="8"/>
  <c r="ET2" i="9"/>
  <c r="V156" i="9" l="1"/>
  <c r="V156" i="8"/>
  <c r="V156" i="6"/>
  <c r="V156" i="10" s="1"/>
  <c r="V156" i="7"/>
  <c r="V156" i="11" s="1"/>
  <c r="G202" i="9"/>
  <c r="G202" i="8"/>
  <c r="G202" i="6"/>
  <c r="G202" i="10" s="1"/>
  <c r="G202" i="7"/>
  <c r="G202" i="11" s="1"/>
  <c r="BS199" i="9"/>
  <c r="BS181" i="9"/>
  <c r="BS210" i="9"/>
  <c r="BS202" i="9"/>
  <c r="BS125" i="9"/>
  <c r="BS159" i="9"/>
  <c r="BS168" i="9"/>
  <c r="BS160" i="9"/>
  <c r="BS156" i="9"/>
  <c r="BS148" i="9"/>
  <c r="BS144" i="9"/>
  <c r="BS136" i="9"/>
  <c r="BS96" i="9"/>
  <c r="BS93" i="9"/>
  <c r="BS85" i="9"/>
  <c r="BS69" i="9"/>
  <c r="BS94" i="9"/>
  <c r="BS82" i="9"/>
  <c r="BS26" i="9"/>
  <c r="BS45" i="9"/>
  <c r="BS46" i="9"/>
  <c r="BS44" i="9"/>
  <c r="BS49" i="9"/>
  <c r="BS70" i="9"/>
  <c r="BS192" i="9"/>
  <c r="BS175" i="9"/>
  <c r="BS155" i="9"/>
  <c r="BS137" i="9"/>
  <c r="BS119" i="9"/>
  <c r="BS103" i="9"/>
  <c r="BS83" i="9"/>
  <c r="BS64" i="9"/>
  <c r="BS47" i="9"/>
  <c r="BS28" i="9"/>
  <c r="BS11" i="9"/>
  <c r="BS234" i="9"/>
  <c r="BS218" i="9"/>
  <c r="BS200" i="9"/>
  <c r="BS183" i="9"/>
  <c r="BS165" i="9"/>
  <c r="BS145" i="9"/>
  <c r="BS127" i="9"/>
  <c r="BS110" i="9"/>
  <c r="BS91" i="9"/>
  <c r="BS73" i="9"/>
  <c r="BS55" i="9"/>
  <c r="BS35" i="9"/>
  <c r="BS18" i="9"/>
  <c r="BS2" i="9"/>
  <c r="BS233" i="9"/>
  <c r="BS217" i="9"/>
  <c r="BS198" i="9"/>
  <c r="BS182" i="9"/>
  <c r="BS164" i="9"/>
  <c r="BS143" i="9"/>
  <c r="BS126" i="9"/>
  <c r="BS109" i="9"/>
  <c r="BS90" i="9"/>
  <c r="BS72" i="9"/>
  <c r="BS54" i="9"/>
  <c r="BS34" i="9"/>
  <c r="BS17" i="9"/>
  <c r="BS232" i="9"/>
  <c r="BS216" i="9"/>
  <c r="BS197" i="9"/>
  <c r="BS180" i="9"/>
  <c r="BS163" i="9"/>
  <c r="BS142" i="9"/>
  <c r="BS124" i="9"/>
  <c r="BS108" i="9"/>
  <c r="BS89" i="9"/>
  <c r="BS71" i="9"/>
  <c r="BS53" i="9"/>
  <c r="BS33" i="9"/>
  <c r="BS16" i="9"/>
  <c r="BS211" i="9"/>
  <c r="BS215" i="9"/>
  <c r="BS196" i="9"/>
  <c r="BS179" i="9"/>
  <c r="BS162" i="9"/>
  <c r="BS141" i="9"/>
  <c r="BS123" i="9"/>
  <c r="BS107" i="9"/>
  <c r="BS88" i="9"/>
  <c r="BS68" i="9"/>
  <c r="BS52" i="9"/>
  <c r="BS32" i="9"/>
  <c r="BS15" i="9"/>
  <c r="BS231" i="9"/>
  <c r="BS214" i="9"/>
  <c r="BS195" i="9"/>
  <c r="BS178" i="9"/>
  <c r="BS161" i="9"/>
  <c r="BS140" i="9"/>
  <c r="BS122" i="9"/>
  <c r="BS106" i="9"/>
  <c r="BS87" i="9"/>
  <c r="BS67" i="9"/>
  <c r="BS51" i="9"/>
  <c r="BS31" i="9"/>
  <c r="BS14" i="9"/>
  <c r="BS230" i="9"/>
  <c r="BS221" i="9"/>
  <c r="BS204" i="9"/>
  <c r="BS186" i="9"/>
  <c r="BS169" i="9"/>
  <c r="BS149" i="9"/>
  <c r="BS130" i="9"/>
  <c r="BS113" i="9"/>
  <c r="BS97" i="9"/>
  <c r="BS76" i="9"/>
  <c r="BS58" i="9"/>
  <c r="BS38" i="9"/>
  <c r="BS21" i="9"/>
  <c r="BS5" i="9"/>
  <c r="BS201" i="9"/>
  <c r="BS220" i="9"/>
  <c r="BS203" i="9"/>
  <c r="BS185" i="9"/>
  <c r="BS167" i="9"/>
  <c r="BS147" i="9"/>
  <c r="BS129" i="9"/>
  <c r="BS112" i="9"/>
  <c r="BS95" i="9"/>
  <c r="BS75" i="9"/>
  <c r="BS57" i="9"/>
  <c r="BS37" i="9"/>
  <c r="BS20" i="9"/>
  <c r="BS4" i="9"/>
  <c r="BS184" i="9"/>
  <c r="BS166" i="9"/>
  <c r="BS146" i="9"/>
  <c r="BS128" i="9"/>
  <c r="BS111" i="9"/>
  <c r="BS92" i="9"/>
  <c r="BS74" i="9"/>
  <c r="BS56" i="9"/>
  <c r="BS36" i="9"/>
  <c r="BS19" i="9"/>
  <c r="BS3" i="9"/>
  <c r="BS227" i="9"/>
  <c r="BS226" i="9"/>
  <c r="BS209" i="9"/>
  <c r="BS191" i="9"/>
  <c r="BS174" i="9"/>
  <c r="BS154" i="9"/>
  <c r="BS135" i="9"/>
  <c r="BS118" i="9"/>
  <c r="BS102" i="9"/>
  <c r="BS81" i="9"/>
  <c r="BS63" i="9"/>
  <c r="BS43" i="9"/>
  <c r="BS27" i="9"/>
  <c r="BS10" i="9"/>
  <c r="BS225" i="9"/>
  <c r="BS208" i="9"/>
  <c r="BS190" i="9"/>
  <c r="BS173" i="9"/>
  <c r="BS153" i="9"/>
  <c r="BS134" i="9"/>
  <c r="BS117" i="9"/>
  <c r="BS101" i="9"/>
  <c r="BS80" i="9"/>
  <c r="BS62" i="9"/>
  <c r="BS42" i="9"/>
  <c r="BS25" i="9"/>
  <c r="BS9" i="9"/>
  <c r="BS219" i="9"/>
  <c r="BS224" i="9"/>
  <c r="BS207" i="9"/>
  <c r="BS189" i="9"/>
  <c r="BS172" i="9"/>
  <c r="BS152" i="9"/>
  <c r="BS133" i="9"/>
  <c r="BS116" i="9"/>
  <c r="BS100" i="9"/>
  <c r="BS79" i="9"/>
  <c r="BS61" i="9"/>
  <c r="BS41" i="9"/>
  <c r="BS24" i="9"/>
  <c r="BS8" i="9"/>
  <c r="BS223" i="9"/>
  <c r="BS206" i="9"/>
  <c r="BS188" i="9"/>
  <c r="BS171" i="9"/>
  <c r="BS151" i="9"/>
  <c r="BS132" i="9"/>
  <c r="BS115" i="9"/>
  <c r="BS99" i="9"/>
  <c r="BS78" i="9"/>
  <c r="BS60" i="9"/>
  <c r="BS40" i="9"/>
  <c r="BS23" i="9"/>
  <c r="BS7" i="9"/>
  <c r="BS222" i="9"/>
  <c r="BS205" i="9"/>
  <c r="BS187" i="9"/>
  <c r="BS170" i="9"/>
  <c r="BS150" i="9"/>
  <c r="BS131" i="9"/>
  <c r="BS114" i="9"/>
  <c r="BS98" i="9"/>
  <c r="BS77" i="9"/>
  <c r="BS59" i="9"/>
  <c r="BS39" i="9"/>
  <c r="BS22" i="9"/>
  <c r="BS6" i="9"/>
  <c r="BS235" i="9"/>
  <c r="BS229" i="9"/>
  <c r="BS213" i="9"/>
  <c r="BS194" i="9"/>
  <c r="BS177" i="9"/>
  <c r="BS158" i="9"/>
  <c r="BS139" i="9"/>
  <c r="BS121" i="9"/>
  <c r="BS105" i="9"/>
  <c r="BS86" i="9"/>
  <c r="BS66" i="9"/>
  <c r="BS50" i="9"/>
  <c r="BS30" i="9"/>
  <c r="BS13" i="9"/>
  <c r="BS228" i="9"/>
  <c r="BS212" i="9"/>
  <c r="BS193" i="9"/>
  <c r="BS176" i="9"/>
  <c r="BS157" i="9"/>
  <c r="BS138" i="9"/>
  <c r="BS120" i="9"/>
  <c r="BS104" i="9"/>
  <c r="BS84" i="9"/>
  <c r="BS65" i="9"/>
  <c r="BS48" i="9"/>
  <c r="BS29" i="9"/>
  <c r="BS12" i="9"/>
  <c r="V234" i="9"/>
  <c r="V234" i="8"/>
  <c r="V234" i="6"/>
  <c r="V234" i="10" s="1"/>
  <c r="V234" i="7"/>
  <c r="V234" i="11" s="1"/>
  <c r="BS181" i="8"/>
  <c r="BS210" i="8"/>
  <c r="BS202" i="8"/>
  <c r="BS159" i="8"/>
  <c r="BS199" i="8"/>
  <c r="BS168" i="8"/>
  <c r="BS160" i="8"/>
  <c r="BS156" i="8"/>
  <c r="BS148" i="8"/>
  <c r="BS144" i="8"/>
  <c r="BS136" i="8"/>
  <c r="BS96" i="8"/>
  <c r="BS125" i="8"/>
  <c r="BS93" i="8"/>
  <c r="BS85" i="8"/>
  <c r="BS94" i="8"/>
  <c r="BS82" i="8"/>
  <c r="BS69" i="8"/>
  <c r="BS45" i="8"/>
  <c r="BS46" i="8"/>
  <c r="BS26" i="8"/>
  <c r="BS44" i="8"/>
  <c r="BS49" i="8"/>
  <c r="BS70" i="8"/>
  <c r="BS192" i="8"/>
  <c r="BS175" i="8"/>
  <c r="BS155" i="8"/>
  <c r="BS137" i="8"/>
  <c r="BS119" i="8"/>
  <c r="BS103" i="8"/>
  <c r="BS83" i="8"/>
  <c r="BS64" i="8"/>
  <c r="BS47" i="8"/>
  <c r="BS28" i="8"/>
  <c r="BS11" i="8"/>
  <c r="BS234" i="8"/>
  <c r="BS218" i="8"/>
  <c r="BS200" i="8"/>
  <c r="BS183" i="8"/>
  <c r="BS165" i="8"/>
  <c r="BS145" i="8"/>
  <c r="BS127" i="8"/>
  <c r="BS110" i="8"/>
  <c r="BS91" i="8"/>
  <c r="BS73" i="8"/>
  <c r="BS55" i="8"/>
  <c r="BS35" i="8"/>
  <c r="BS18" i="8"/>
  <c r="BS2" i="8"/>
  <c r="BS233" i="8"/>
  <c r="BS217" i="8"/>
  <c r="BS198" i="8"/>
  <c r="BS182" i="8"/>
  <c r="BS164" i="8"/>
  <c r="BS143" i="8"/>
  <c r="BS126" i="8"/>
  <c r="BS109" i="8"/>
  <c r="BS90" i="8"/>
  <c r="BS72" i="8"/>
  <c r="BS54" i="8"/>
  <c r="BS34" i="8"/>
  <c r="BS17" i="8"/>
  <c r="BS232" i="8"/>
  <c r="BS216" i="8"/>
  <c r="BS197" i="8"/>
  <c r="BS180" i="8"/>
  <c r="BS163" i="8"/>
  <c r="BS142" i="8"/>
  <c r="BS124" i="8"/>
  <c r="BS108" i="8"/>
  <c r="BS89" i="8"/>
  <c r="BS71" i="8"/>
  <c r="BS53" i="8"/>
  <c r="BS33" i="8"/>
  <c r="BS16" i="8"/>
  <c r="BS211" i="8"/>
  <c r="BS215" i="8"/>
  <c r="BS196" i="8"/>
  <c r="BS179" i="8"/>
  <c r="BS162" i="8"/>
  <c r="BS141" i="8"/>
  <c r="BS123" i="8"/>
  <c r="BS107" i="8"/>
  <c r="BS88" i="8"/>
  <c r="BS68" i="8"/>
  <c r="BS52" i="8"/>
  <c r="BS32" i="8"/>
  <c r="BS15" i="8"/>
  <c r="BS231" i="8"/>
  <c r="BS214" i="8"/>
  <c r="BS195" i="8"/>
  <c r="BS178" i="8"/>
  <c r="BS161" i="8"/>
  <c r="BS140" i="8"/>
  <c r="BS122" i="8"/>
  <c r="BS106" i="8"/>
  <c r="BS87" i="8"/>
  <c r="BS67" i="8"/>
  <c r="BS51" i="8"/>
  <c r="BS31" i="8"/>
  <c r="BS14" i="8"/>
  <c r="BS230" i="8"/>
  <c r="BS221" i="8"/>
  <c r="BS204" i="8"/>
  <c r="BS186" i="8"/>
  <c r="BS169" i="8"/>
  <c r="BS149" i="8"/>
  <c r="BS130" i="8"/>
  <c r="BS113" i="8"/>
  <c r="BS97" i="8"/>
  <c r="BS76" i="8"/>
  <c r="BS58" i="8"/>
  <c r="BS38" i="8"/>
  <c r="BS21" i="8"/>
  <c r="BS5" i="8"/>
  <c r="BS201" i="8"/>
  <c r="BS220" i="8"/>
  <c r="BS203" i="8"/>
  <c r="BS185" i="8"/>
  <c r="BS167" i="8"/>
  <c r="BS147" i="8"/>
  <c r="BS129" i="8"/>
  <c r="BS112" i="8"/>
  <c r="BS95" i="8"/>
  <c r="BS75" i="8"/>
  <c r="BS57" i="8"/>
  <c r="BS37" i="8"/>
  <c r="BS20" i="8"/>
  <c r="BS4" i="8"/>
  <c r="BS184" i="8"/>
  <c r="BS166" i="8"/>
  <c r="BS146" i="8"/>
  <c r="BS128" i="8"/>
  <c r="BS111" i="8"/>
  <c r="BS92" i="8"/>
  <c r="BS74" i="8"/>
  <c r="BS56" i="8"/>
  <c r="BS36" i="8"/>
  <c r="BS19" i="8"/>
  <c r="BS3" i="8"/>
  <c r="BS227" i="8"/>
  <c r="BS226" i="8"/>
  <c r="BS209" i="8"/>
  <c r="BS191" i="8"/>
  <c r="BS174" i="8"/>
  <c r="BS154" i="8"/>
  <c r="BS135" i="8"/>
  <c r="BS118" i="8"/>
  <c r="BS102" i="8"/>
  <c r="BS81" i="8"/>
  <c r="BS63" i="8"/>
  <c r="BS43" i="8"/>
  <c r="BS27" i="8"/>
  <c r="BS10" i="8"/>
  <c r="BS225" i="8"/>
  <c r="BS208" i="8"/>
  <c r="BS190" i="8"/>
  <c r="BS173" i="8"/>
  <c r="BS153" i="8"/>
  <c r="BS134" i="8"/>
  <c r="BS117" i="8"/>
  <c r="BS101" i="8"/>
  <c r="BS80" i="8"/>
  <c r="BS62" i="8"/>
  <c r="BS42" i="8"/>
  <c r="BS25" i="8"/>
  <c r="BS9" i="8"/>
  <c r="BS219" i="8"/>
  <c r="BS224" i="8"/>
  <c r="BS207" i="8"/>
  <c r="BS189" i="8"/>
  <c r="BS172" i="8"/>
  <c r="BS152" i="8"/>
  <c r="BS133" i="8"/>
  <c r="BS116" i="8"/>
  <c r="BS100" i="8"/>
  <c r="BS79" i="8"/>
  <c r="BS61" i="8"/>
  <c r="BS41" i="8"/>
  <c r="BS24" i="8"/>
  <c r="BS8" i="8"/>
  <c r="BS223" i="8"/>
  <c r="BS206" i="8"/>
  <c r="BS188" i="8"/>
  <c r="BS171" i="8"/>
  <c r="BS151" i="8"/>
  <c r="BS132" i="8"/>
  <c r="BS115" i="8"/>
  <c r="BS99" i="8"/>
  <c r="BS78" i="8"/>
  <c r="BS60" i="8"/>
  <c r="BS40" i="8"/>
  <c r="BS23" i="8"/>
  <c r="BS7" i="8"/>
  <c r="BS222" i="8"/>
  <c r="BS205" i="8"/>
  <c r="BS187" i="8"/>
  <c r="BS170" i="8"/>
  <c r="BS150" i="8"/>
  <c r="BS131" i="8"/>
  <c r="BS114" i="8"/>
  <c r="BS98" i="8"/>
  <c r="BS77" i="8"/>
  <c r="BS59" i="8"/>
  <c r="BS39" i="8"/>
  <c r="BS22" i="8"/>
  <c r="BS6" i="8"/>
  <c r="BS235" i="8"/>
  <c r="BS229" i="8"/>
  <c r="BS213" i="8"/>
  <c r="BS194" i="8"/>
  <c r="BS177" i="8"/>
  <c r="BS158" i="8"/>
  <c r="BS139" i="8"/>
  <c r="BS121" i="8"/>
  <c r="BS105" i="8"/>
  <c r="BS86" i="8"/>
  <c r="BS66" i="8"/>
  <c r="BS50" i="8"/>
  <c r="BS30" i="8"/>
  <c r="BS13" i="8"/>
  <c r="BS228" i="8"/>
  <c r="BS212" i="8"/>
  <c r="BS193" i="8"/>
  <c r="BS176" i="8"/>
  <c r="BS157" i="8"/>
  <c r="BS138" i="8"/>
  <c r="BS120" i="8"/>
  <c r="BS104" i="8"/>
  <c r="BS84" i="8"/>
  <c r="BS65" i="8"/>
  <c r="BS48" i="8"/>
  <c r="BS29" i="8"/>
  <c r="BS12" i="8"/>
  <c r="V113" i="9"/>
  <c r="V113" i="8"/>
  <c r="V113" i="6"/>
  <c r="V113" i="10" s="1"/>
  <c r="V113" i="7"/>
  <c r="V113" i="11" s="1"/>
  <c r="BS210" i="6"/>
  <c r="BS210" i="10" s="1"/>
  <c r="BS202" i="6"/>
  <c r="BS202" i="10" s="1"/>
  <c r="BS199" i="6"/>
  <c r="BS199" i="10" s="1"/>
  <c r="BS168" i="6"/>
  <c r="BS168" i="10" s="1"/>
  <c r="BS181" i="6"/>
  <c r="BS181" i="10" s="1"/>
  <c r="BS148" i="6"/>
  <c r="BS148" i="10" s="1"/>
  <c r="BS136" i="6"/>
  <c r="BS136" i="10" s="1"/>
  <c r="BS96" i="6"/>
  <c r="BS96" i="10" s="1"/>
  <c r="BS44" i="6"/>
  <c r="BS44" i="10" s="1"/>
  <c r="BS160" i="6"/>
  <c r="BS160" i="10" s="1"/>
  <c r="BS144" i="6"/>
  <c r="BS144" i="10" s="1"/>
  <c r="BS125" i="6"/>
  <c r="BS125" i="10" s="1"/>
  <c r="BS93" i="6"/>
  <c r="BS93" i="10" s="1"/>
  <c r="BS85" i="6"/>
  <c r="BS85" i="10" s="1"/>
  <c r="BS69" i="6"/>
  <c r="BS69" i="10" s="1"/>
  <c r="BS45" i="6"/>
  <c r="BS45" i="10" s="1"/>
  <c r="BS159" i="6"/>
  <c r="BS159" i="10" s="1"/>
  <c r="BS156" i="6"/>
  <c r="BS156" i="10" s="1"/>
  <c r="BS26" i="6"/>
  <c r="BS26" i="10" s="1"/>
  <c r="BS82" i="6"/>
  <c r="BS82" i="10" s="1"/>
  <c r="BS46" i="6"/>
  <c r="BS46" i="10" s="1"/>
  <c r="BS94" i="6"/>
  <c r="BS94" i="10" s="1"/>
  <c r="BS49" i="6"/>
  <c r="BS49" i="10" s="1"/>
  <c r="BS70" i="6"/>
  <c r="BS70" i="10" s="1"/>
  <c r="BS192" i="6"/>
  <c r="BS192" i="10" s="1"/>
  <c r="BS175" i="6"/>
  <c r="BS175" i="10" s="1"/>
  <c r="BS155" i="6"/>
  <c r="BS155" i="10" s="1"/>
  <c r="BS137" i="6"/>
  <c r="BS137" i="10" s="1"/>
  <c r="BS119" i="6"/>
  <c r="BS119" i="10" s="1"/>
  <c r="BS103" i="6"/>
  <c r="BS103" i="10" s="1"/>
  <c r="BS83" i="6"/>
  <c r="BS83" i="10" s="1"/>
  <c r="BS64" i="6"/>
  <c r="BS64" i="10" s="1"/>
  <c r="BS47" i="6"/>
  <c r="BS47" i="10" s="1"/>
  <c r="BS28" i="6"/>
  <c r="BS28" i="10" s="1"/>
  <c r="BS11" i="6"/>
  <c r="BS11" i="10" s="1"/>
  <c r="BS234" i="6"/>
  <c r="BS234" i="10" s="1"/>
  <c r="BS218" i="6"/>
  <c r="BS218" i="10" s="1"/>
  <c r="BS200" i="6"/>
  <c r="BS200" i="10" s="1"/>
  <c r="BS183" i="6"/>
  <c r="BS183" i="10" s="1"/>
  <c r="BS165" i="6"/>
  <c r="BS165" i="10" s="1"/>
  <c r="BS145" i="6"/>
  <c r="BS145" i="10" s="1"/>
  <c r="BS127" i="6"/>
  <c r="BS127" i="10" s="1"/>
  <c r="BS110" i="6"/>
  <c r="BS110" i="10" s="1"/>
  <c r="BS91" i="6"/>
  <c r="BS91" i="10" s="1"/>
  <c r="BS73" i="6"/>
  <c r="BS73" i="10" s="1"/>
  <c r="BS55" i="6"/>
  <c r="BS55" i="10" s="1"/>
  <c r="BS35" i="6"/>
  <c r="BS35" i="10" s="1"/>
  <c r="BS18" i="6"/>
  <c r="BS18" i="10" s="1"/>
  <c r="BS2" i="6"/>
  <c r="BS2" i="10" s="1"/>
  <c r="BS233" i="6"/>
  <c r="BS233" i="10" s="1"/>
  <c r="BS217" i="6"/>
  <c r="BS217" i="10" s="1"/>
  <c r="BS198" i="6"/>
  <c r="BS198" i="10" s="1"/>
  <c r="BS182" i="6"/>
  <c r="BS182" i="10" s="1"/>
  <c r="BS164" i="6"/>
  <c r="BS164" i="10" s="1"/>
  <c r="BS143" i="6"/>
  <c r="BS143" i="10" s="1"/>
  <c r="BS126" i="6"/>
  <c r="BS126" i="10" s="1"/>
  <c r="BS109" i="6"/>
  <c r="BS109" i="10" s="1"/>
  <c r="BS90" i="6"/>
  <c r="BS90" i="10" s="1"/>
  <c r="BS72" i="6"/>
  <c r="BS72" i="10" s="1"/>
  <c r="BS54" i="6"/>
  <c r="BS54" i="10" s="1"/>
  <c r="BS34" i="6"/>
  <c r="BS34" i="10" s="1"/>
  <c r="BS17" i="6"/>
  <c r="BS17" i="10" s="1"/>
  <c r="BS232" i="6"/>
  <c r="BS232" i="10" s="1"/>
  <c r="BS216" i="6"/>
  <c r="BS216" i="10" s="1"/>
  <c r="BS197" i="6"/>
  <c r="BS197" i="10" s="1"/>
  <c r="BS180" i="6"/>
  <c r="BS180" i="10" s="1"/>
  <c r="BS163" i="6"/>
  <c r="BS163" i="10" s="1"/>
  <c r="BS142" i="6"/>
  <c r="BS142" i="10" s="1"/>
  <c r="BS124" i="6"/>
  <c r="BS124" i="10" s="1"/>
  <c r="BS108" i="6"/>
  <c r="BS108" i="10" s="1"/>
  <c r="BS89" i="6"/>
  <c r="BS89" i="10" s="1"/>
  <c r="BS71" i="6"/>
  <c r="BS71" i="10" s="1"/>
  <c r="BS53" i="6"/>
  <c r="BS53" i="10" s="1"/>
  <c r="BS33" i="6"/>
  <c r="BS33" i="10" s="1"/>
  <c r="BS16" i="6"/>
  <c r="BS16" i="10" s="1"/>
  <c r="BS211" i="6"/>
  <c r="BS211" i="10" s="1"/>
  <c r="BS215" i="6"/>
  <c r="BS215" i="10" s="1"/>
  <c r="BS196" i="6"/>
  <c r="BS196" i="10" s="1"/>
  <c r="BS179" i="6"/>
  <c r="BS179" i="10" s="1"/>
  <c r="BS162" i="6"/>
  <c r="BS162" i="10" s="1"/>
  <c r="BS141" i="6"/>
  <c r="BS141" i="10" s="1"/>
  <c r="BS123" i="6"/>
  <c r="BS123" i="10" s="1"/>
  <c r="BS107" i="6"/>
  <c r="BS107" i="10" s="1"/>
  <c r="BS88" i="6"/>
  <c r="BS88" i="10" s="1"/>
  <c r="BS68" i="6"/>
  <c r="BS68" i="10" s="1"/>
  <c r="BS52" i="6"/>
  <c r="BS52" i="10" s="1"/>
  <c r="BS32" i="6"/>
  <c r="BS32" i="10" s="1"/>
  <c r="BS15" i="6"/>
  <c r="BS15" i="10" s="1"/>
  <c r="BS231" i="6"/>
  <c r="BS231" i="10" s="1"/>
  <c r="BS214" i="6"/>
  <c r="BS214" i="10" s="1"/>
  <c r="BS195" i="6"/>
  <c r="BS195" i="10" s="1"/>
  <c r="BS178" i="6"/>
  <c r="BS178" i="10" s="1"/>
  <c r="BS161" i="6"/>
  <c r="BS161" i="10" s="1"/>
  <c r="BS140" i="6"/>
  <c r="BS140" i="10" s="1"/>
  <c r="BS122" i="6"/>
  <c r="BS122" i="10" s="1"/>
  <c r="BS106" i="6"/>
  <c r="BS106" i="10" s="1"/>
  <c r="BS87" i="6"/>
  <c r="BS87" i="10" s="1"/>
  <c r="BS67" i="6"/>
  <c r="BS67" i="10" s="1"/>
  <c r="BS51" i="6"/>
  <c r="BS51" i="10" s="1"/>
  <c r="BS31" i="6"/>
  <c r="BS31" i="10" s="1"/>
  <c r="BS14" i="6"/>
  <c r="BS14" i="10" s="1"/>
  <c r="BS230" i="6"/>
  <c r="BS230" i="10" s="1"/>
  <c r="BS221" i="6"/>
  <c r="BS221" i="10" s="1"/>
  <c r="BS204" i="6"/>
  <c r="BS204" i="10" s="1"/>
  <c r="BS186" i="6"/>
  <c r="BS186" i="10" s="1"/>
  <c r="BS169" i="6"/>
  <c r="BS169" i="10" s="1"/>
  <c r="BS149" i="6"/>
  <c r="BS149" i="10" s="1"/>
  <c r="BS130" i="6"/>
  <c r="BS130" i="10" s="1"/>
  <c r="BS113" i="6"/>
  <c r="BS113" i="10" s="1"/>
  <c r="BS97" i="6"/>
  <c r="BS97" i="10" s="1"/>
  <c r="BS76" i="6"/>
  <c r="BS76" i="10" s="1"/>
  <c r="BS58" i="6"/>
  <c r="BS58" i="10" s="1"/>
  <c r="BS38" i="6"/>
  <c r="BS38" i="10" s="1"/>
  <c r="BS21" i="6"/>
  <c r="BS21" i="10" s="1"/>
  <c r="BS5" i="6"/>
  <c r="BS5" i="10" s="1"/>
  <c r="BS201" i="6"/>
  <c r="BS201" i="10" s="1"/>
  <c r="BS220" i="6"/>
  <c r="BS220" i="10" s="1"/>
  <c r="BS203" i="6"/>
  <c r="BS203" i="10" s="1"/>
  <c r="BS185" i="6"/>
  <c r="BS185" i="10" s="1"/>
  <c r="BS167" i="6"/>
  <c r="BS167" i="10" s="1"/>
  <c r="BS147" i="6"/>
  <c r="BS147" i="10" s="1"/>
  <c r="BS129" i="6"/>
  <c r="BS129" i="10" s="1"/>
  <c r="BS112" i="6"/>
  <c r="BS112" i="10" s="1"/>
  <c r="BS95" i="6"/>
  <c r="BS95" i="10" s="1"/>
  <c r="BS75" i="6"/>
  <c r="BS75" i="10" s="1"/>
  <c r="BS57" i="6"/>
  <c r="BS57" i="10" s="1"/>
  <c r="BS37" i="6"/>
  <c r="BS37" i="10" s="1"/>
  <c r="BS20" i="6"/>
  <c r="BS20" i="10" s="1"/>
  <c r="BS4" i="6"/>
  <c r="BS4" i="10" s="1"/>
  <c r="BS184" i="6"/>
  <c r="BS184" i="10" s="1"/>
  <c r="BS166" i="6"/>
  <c r="BS166" i="10" s="1"/>
  <c r="BS146" i="6"/>
  <c r="BS146" i="10" s="1"/>
  <c r="BS128" i="6"/>
  <c r="BS128" i="10" s="1"/>
  <c r="BS111" i="6"/>
  <c r="BS111" i="10" s="1"/>
  <c r="BS92" i="6"/>
  <c r="BS92" i="10" s="1"/>
  <c r="BS74" i="6"/>
  <c r="BS74" i="10" s="1"/>
  <c r="BS56" i="6"/>
  <c r="BS56" i="10" s="1"/>
  <c r="BS36" i="6"/>
  <c r="BS36" i="10" s="1"/>
  <c r="BS19" i="6"/>
  <c r="BS19" i="10" s="1"/>
  <c r="BS3" i="6"/>
  <c r="BS3" i="10" s="1"/>
  <c r="BS227" i="6"/>
  <c r="BS227" i="10" s="1"/>
  <c r="BS226" i="6"/>
  <c r="BS226" i="10" s="1"/>
  <c r="BS209" i="6"/>
  <c r="BS209" i="10" s="1"/>
  <c r="BS191" i="6"/>
  <c r="BS191" i="10" s="1"/>
  <c r="BS174" i="6"/>
  <c r="BS174" i="10" s="1"/>
  <c r="BS154" i="6"/>
  <c r="BS154" i="10" s="1"/>
  <c r="BS135" i="6"/>
  <c r="BS135" i="10" s="1"/>
  <c r="BS118" i="6"/>
  <c r="BS118" i="10" s="1"/>
  <c r="BS102" i="6"/>
  <c r="BS102" i="10" s="1"/>
  <c r="BS81" i="6"/>
  <c r="BS81" i="10" s="1"/>
  <c r="BS63" i="6"/>
  <c r="BS63" i="10" s="1"/>
  <c r="BS43" i="6"/>
  <c r="BS43" i="10" s="1"/>
  <c r="BS27" i="6"/>
  <c r="BS27" i="10" s="1"/>
  <c r="BS10" i="6"/>
  <c r="BS10" i="10" s="1"/>
  <c r="BS225" i="6"/>
  <c r="BS225" i="10" s="1"/>
  <c r="BS208" i="6"/>
  <c r="BS208" i="10" s="1"/>
  <c r="BS190" i="6"/>
  <c r="BS190" i="10" s="1"/>
  <c r="BS173" i="6"/>
  <c r="BS173" i="10" s="1"/>
  <c r="BS153" i="6"/>
  <c r="BS153" i="10" s="1"/>
  <c r="BS134" i="6"/>
  <c r="BS134" i="10" s="1"/>
  <c r="BS117" i="6"/>
  <c r="BS117" i="10" s="1"/>
  <c r="BS101" i="6"/>
  <c r="BS101" i="10" s="1"/>
  <c r="BS80" i="6"/>
  <c r="BS80" i="10" s="1"/>
  <c r="BS62" i="6"/>
  <c r="BS62" i="10" s="1"/>
  <c r="BS42" i="6"/>
  <c r="BS42" i="10" s="1"/>
  <c r="BS25" i="6"/>
  <c r="BS25" i="10" s="1"/>
  <c r="BS9" i="6"/>
  <c r="BS9" i="10" s="1"/>
  <c r="BS219" i="6"/>
  <c r="BS219" i="10" s="1"/>
  <c r="BS224" i="6"/>
  <c r="BS224" i="10" s="1"/>
  <c r="BS207" i="6"/>
  <c r="BS207" i="10" s="1"/>
  <c r="BS189" i="6"/>
  <c r="BS189" i="10" s="1"/>
  <c r="BS172" i="6"/>
  <c r="BS172" i="10" s="1"/>
  <c r="BS152" i="6"/>
  <c r="BS152" i="10" s="1"/>
  <c r="BS133" i="6"/>
  <c r="BS133" i="10" s="1"/>
  <c r="BS116" i="6"/>
  <c r="BS116" i="10" s="1"/>
  <c r="BS100" i="6"/>
  <c r="BS100" i="10" s="1"/>
  <c r="BS79" i="6"/>
  <c r="BS79" i="10" s="1"/>
  <c r="BS61" i="6"/>
  <c r="BS61" i="10" s="1"/>
  <c r="BS41" i="6"/>
  <c r="BS41" i="10" s="1"/>
  <c r="BS24" i="6"/>
  <c r="BS24" i="10" s="1"/>
  <c r="BS8" i="6"/>
  <c r="BS8" i="10" s="1"/>
  <c r="BS223" i="6"/>
  <c r="BS223" i="10" s="1"/>
  <c r="BS206" i="6"/>
  <c r="BS206" i="10" s="1"/>
  <c r="BS188" i="6"/>
  <c r="BS188" i="10" s="1"/>
  <c r="BS171" i="6"/>
  <c r="BS171" i="10" s="1"/>
  <c r="BS151" i="6"/>
  <c r="BS151" i="10" s="1"/>
  <c r="BS132" i="6"/>
  <c r="BS132" i="10" s="1"/>
  <c r="BS115" i="6"/>
  <c r="BS115" i="10" s="1"/>
  <c r="BS99" i="6"/>
  <c r="BS99" i="10" s="1"/>
  <c r="BS78" i="6"/>
  <c r="BS78" i="10" s="1"/>
  <c r="BS60" i="6"/>
  <c r="BS60" i="10" s="1"/>
  <c r="BS40" i="6"/>
  <c r="BS40" i="10" s="1"/>
  <c r="BS23" i="6"/>
  <c r="BS23" i="10" s="1"/>
  <c r="BS7" i="6"/>
  <c r="BS7" i="10" s="1"/>
  <c r="BS222" i="6"/>
  <c r="BS222" i="10" s="1"/>
  <c r="BS205" i="6"/>
  <c r="BS205" i="10" s="1"/>
  <c r="BS187" i="6"/>
  <c r="BS187" i="10" s="1"/>
  <c r="BS170" i="6"/>
  <c r="BS170" i="10" s="1"/>
  <c r="BS150" i="6"/>
  <c r="BS150" i="10" s="1"/>
  <c r="BS131" i="6"/>
  <c r="BS131" i="10" s="1"/>
  <c r="BS114" i="6"/>
  <c r="BS114" i="10" s="1"/>
  <c r="BS98" i="6"/>
  <c r="BS98" i="10" s="1"/>
  <c r="BS77" i="6"/>
  <c r="BS77" i="10" s="1"/>
  <c r="BS59" i="6"/>
  <c r="BS59" i="10" s="1"/>
  <c r="BS39" i="6"/>
  <c r="BS39" i="10" s="1"/>
  <c r="BS22" i="6"/>
  <c r="BS22" i="10" s="1"/>
  <c r="BS6" i="6"/>
  <c r="BS6" i="10" s="1"/>
  <c r="BS235" i="6"/>
  <c r="BS235" i="10" s="1"/>
  <c r="BS229" i="6"/>
  <c r="BS229" i="10" s="1"/>
  <c r="BS213" i="6"/>
  <c r="BS213" i="10" s="1"/>
  <c r="BS194" i="6"/>
  <c r="BS194" i="10" s="1"/>
  <c r="BS177" i="6"/>
  <c r="BS177" i="10" s="1"/>
  <c r="BS158" i="6"/>
  <c r="BS158" i="10" s="1"/>
  <c r="BS139" i="6"/>
  <c r="BS139" i="10" s="1"/>
  <c r="BS121" i="6"/>
  <c r="BS121" i="10" s="1"/>
  <c r="BS105" i="6"/>
  <c r="BS105" i="10" s="1"/>
  <c r="BS86" i="6"/>
  <c r="BS86" i="10" s="1"/>
  <c r="BS66" i="6"/>
  <c r="BS66" i="10" s="1"/>
  <c r="BS50" i="6"/>
  <c r="BS50" i="10" s="1"/>
  <c r="BS30" i="6"/>
  <c r="BS30" i="10" s="1"/>
  <c r="BS13" i="6"/>
  <c r="BS13" i="10" s="1"/>
  <c r="BS228" i="6"/>
  <c r="BS228" i="10" s="1"/>
  <c r="BS212" i="6"/>
  <c r="BS212" i="10" s="1"/>
  <c r="BS193" i="6"/>
  <c r="BS193" i="10" s="1"/>
  <c r="BS176" i="6"/>
  <c r="BS176" i="10" s="1"/>
  <c r="BS157" i="6"/>
  <c r="BS157" i="10" s="1"/>
  <c r="BS138" i="6"/>
  <c r="BS138" i="10" s="1"/>
  <c r="BS120" i="6"/>
  <c r="BS120" i="10" s="1"/>
  <c r="BS104" i="6"/>
  <c r="BS104" i="10" s="1"/>
  <c r="BS84" i="6"/>
  <c r="BS84" i="10" s="1"/>
  <c r="BS65" i="6"/>
  <c r="BS65" i="10" s="1"/>
  <c r="BS48" i="6"/>
  <c r="BS48" i="10" s="1"/>
  <c r="BS29" i="6"/>
  <c r="BS29" i="10" s="1"/>
  <c r="BS12" i="6"/>
  <c r="BS12" i="10" s="1"/>
  <c r="AT10" i="9"/>
  <c r="AT10" i="8"/>
  <c r="AT10" i="6"/>
  <c r="AT10" i="10" s="1"/>
  <c r="AT10" i="7"/>
  <c r="AT10" i="11" s="1"/>
  <c r="BS168" i="7"/>
  <c r="BS168" i="11" s="1"/>
  <c r="BS160" i="7"/>
  <c r="BS160" i="11" s="1"/>
  <c r="BS156" i="7"/>
  <c r="BS156" i="11" s="1"/>
  <c r="BS148" i="7"/>
  <c r="BS148" i="11" s="1"/>
  <c r="BS181" i="7"/>
  <c r="BS181" i="11" s="1"/>
  <c r="BS210" i="7"/>
  <c r="BS210" i="11" s="1"/>
  <c r="BS202" i="7"/>
  <c r="BS202" i="11" s="1"/>
  <c r="BS199" i="7"/>
  <c r="BS199" i="11" s="1"/>
  <c r="BS159" i="7"/>
  <c r="BS159" i="11" s="1"/>
  <c r="BS125" i="7"/>
  <c r="BS125" i="11" s="1"/>
  <c r="BS93" i="7"/>
  <c r="BS93" i="11" s="1"/>
  <c r="BS85" i="7"/>
  <c r="BS85" i="11" s="1"/>
  <c r="BS69" i="7"/>
  <c r="BS69" i="11" s="1"/>
  <c r="BS45" i="7"/>
  <c r="BS45" i="11" s="1"/>
  <c r="BS94" i="7"/>
  <c r="BS94" i="11" s="1"/>
  <c r="BS82" i="7"/>
  <c r="BS82" i="11" s="1"/>
  <c r="BS46" i="7"/>
  <c r="BS46" i="11" s="1"/>
  <c r="BS26" i="7"/>
  <c r="BS26" i="11" s="1"/>
  <c r="BS144" i="7"/>
  <c r="BS144" i="11" s="1"/>
  <c r="BS136" i="7"/>
  <c r="BS136" i="11" s="1"/>
  <c r="BS96" i="7"/>
  <c r="BS96" i="11" s="1"/>
  <c r="BS44" i="7"/>
  <c r="BS44" i="11" s="1"/>
  <c r="BS49" i="7"/>
  <c r="BS49" i="11" s="1"/>
  <c r="BS70" i="7"/>
  <c r="BS70" i="11" s="1"/>
  <c r="BS192" i="7"/>
  <c r="BS192" i="11" s="1"/>
  <c r="BS175" i="7"/>
  <c r="BS175" i="11" s="1"/>
  <c r="BS155" i="7"/>
  <c r="BS155" i="11" s="1"/>
  <c r="BS137" i="7"/>
  <c r="BS137" i="11" s="1"/>
  <c r="BS119" i="7"/>
  <c r="BS119" i="11" s="1"/>
  <c r="BS103" i="7"/>
  <c r="BS103" i="11" s="1"/>
  <c r="BS83" i="7"/>
  <c r="BS83" i="11" s="1"/>
  <c r="BS64" i="7"/>
  <c r="BS64" i="11" s="1"/>
  <c r="BS47" i="7"/>
  <c r="BS47" i="11" s="1"/>
  <c r="BS28" i="7"/>
  <c r="BS28" i="11" s="1"/>
  <c r="BS11" i="7"/>
  <c r="BS11" i="11" s="1"/>
  <c r="BS234" i="7"/>
  <c r="BS234" i="11" s="1"/>
  <c r="BS218" i="7"/>
  <c r="BS218" i="11" s="1"/>
  <c r="BS200" i="7"/>
  <c r="BS200" i="11" s="1"/>
  <c r="BS183" i="7"/>
  <c r="BS183" i="11" s="1"/>
  <c r="BS165" i="7"/>
  <c r="BS165" i="11" s="1"/>
  <c r="BS145" i="7"/>
  <c r="BS145" i="11" s="1"/>
  <c r="BS127" i="7"/>
  <c r="BS127" i="11" s="1"/>
  <c r="BS110" i="7"/>
  <c r="BS110" i="11" s="1"/>
  <c r="BS91" i="7"/>
  <c r="BS91" i="11" s="1"/>
  <c r="BS73" i="7"/>
  <c r="BS73" i="11" s="1"/>
  <c r="BS55" i="7"/>
  <c r="BS55" i="11" s="1"/>
  <c r="BS35" i="7"/>
  <c r="BS35" i="11" s="1"/>
  <c r="BS18" i="7"/>
  <c r="BS18" i="11" s="1"/>
  <c r="BS2" i="7"/>
  <c r="BS2" i="11" s="1"/>
  <c r="BS233" i="7"/>
  <c r="BS233" i="11" s="1"/>
  <c r="BS217" i="7"/>
  <c r="BS217" i="11" s="1"/>
  <c r="BS198" i="7"/>
  <c r="BS198" i="11" s="1"/>
  <c r="BS182" i="7"/>
  <c r="BS182" i="11" s="1"/>
  <c r="BS164" i="7"/>
  <c r="BS164" i="11" s="1"/>
  <c r="BS143" i="7"/>
  <c r="BS143" i="11" s="1"/>
  <c r="BS126" i="7"/>
  <c r="BS126" i="11" s="1"/>
  <c r="BS109" i="7"/>
  <c r="BS109" i="11" s="1"/>
  <c r="BS90" i="7"/>
  <c r="BS90" i="11" s="1"/>
  <c r="BS72" i="7"/>
  <c r="BS72" i="11" s="1"/>
  <c r="BS54" i="7"/>
  <c r="BS54" i="11" s="1"/>
  <c r="BS34" i="7"/>
  <c r="BS34" i="11" s="1"/>
  <c r="BS17" i="7"/>
  <c r="BS17" i="11" s="1"/>
  <c r="BS232" i="7"/>
  <c r="BS232" i="11" s="1"/>
  <c r="BS216" i="7"/>
  <c r="BS216" i="11" s="1"/>
  <c r="BS197" i="7"/>
  <c r="BS197" i="11" s="1"/>
  <c r="BS180" i="7"/>
  <c r="BS180" i="11" s="1"/>
  <c r="BS163" i="7"/>
  <c r="BS163" i="11" s="1"/>
  <c r="BS142" i="7"/>
  <c r="BS142" i="11" s="1"/>
  <c r="BS124" i="7"/>
  <c r="BS124" i="11" s="1"/>
  <c r="BS108" i="7"/>
  <c r="BS108" i="11" s="1"/>
  <c r="BS89" i="7"/>
  <c r="BS89" i="11" s="1"/>
  <c r="BS71" i="7"/>
  <c r="BS71" i="11" s="1"/>
  <c r="BS53" i="7"/>
  <c r="BS53" i="11" s="1"/>
  <c r="BS33" i="7"/>
  <c r="BS33" i="11" s="1"/>
  <c r="BS16" i="7"/>
  <c r="BS16" i="11" s="1"/>
  <c r="BS211" i="7"/>
  <c r="BS211" i="11" s="1"/>
  <c r="BS215" i="7"/>
  <c r="BS215" i="11" s="1"/>
  <c r="BS196" i="7"/>
  <c r="BS196" i="11" s="1"/>
  <c r="BS179" i="7"/>
  <c r="BS179" i="11" s="1"/>
  <c r="BS162" i="7"/>
  <c r="BS162" i="11" s="1"/>
  <c r="BS141" i="7"/>
  <c r="BS141" i="11" s="1"/>
  <c r="BS123" i="7"/>
  <c r="BS123" i="11" s="1"/>
  <c r="BS107" i="7"/>
  <c r="BS107" i="11" s="1"/>
  <c r="BS88" i="7"/>
  <c r="BS88" i="11" s="1"/>
  <c r="BS68" i="7"/>
  <c r="BS68" i="11" s="1"/>
  <c r="BS52" i="7"/>
  <c r="BS52" i="11" s="1"/>
  <c r="BS32" i="7"/>
  <c r="BS32" i="11" s="1"/>
  <c r="BS15" i="7"/>
  <c r="BS15" i="11" s="1"/>
  <c r="BS231" i="7"/>
  <c r="BS231" i="11" s="1"/>
  <c r="BS214" i="7"/>
  <c r="BS214" i="11" s="1"/>
  <c r="BS195" i="7"/>
  <c r="BS195" i="11" s="1"/>
  <c r="BS178" i="7"/>
  <c r="BS178" i="11" s="1"/>
  <c r="BS161" i="7"/>
  <c r="BS161" i="11" s="1"/>
  <c r="BS140" i="7"/>
  <c r="BS140" i="11" s="1"/>
  <c r="BS122" i="7"/>
  <c r="BS122" i="11" s="1"/>
  <c r="BS106" i="7"/>
  <c r="BS106" i="11" s="1"/>
  <c r="BS87" i="7"/>
  <c r="BS87" i="11" s="1"/>
  <c r="BS67" i="7"/>
  <c r="BS67" i="11" s="1"/>
  <c r="BS51" i="7"/>
  <c r="BS51" i="11" s="1"/>
  <c r="BS31" i="7"/>
  <c r="BS31" i="11" s="1"/>
  <c r="BS14" i="7"/>
  <c r="BS14" i="11" s="1"/>
  <c r="BS230" i="7"/>
  <c r="BS230" i="11" s="1"/>
  <c r="BS221" i="7"/>
  <c r="BS221" i="11" s="1"/>
  <c r="BS204" i="7"/>
  <c r="BS204" i="11" s="1"/>
  <c r="BS186" i="7"/>
  <c r="BS186" i="11" s="1"/>
  <c r="BS169" i="7"/>
  <c r="BS169" i="11" s="1"/>
  <c r="BS149" i="7"/>
  <c r="BS149" i="11" s="1"/>
  <c r="BS130" i="7"/>
  <c r="BS130" i="11" s="1"/>
  <c r="BS113" i="7"/>
  <c r="BS113" i="11" s="1"/>
  <c r="BS97" i="7"/>
  <c r="BS97" i="11" s="1"/>
  <c r="BS76" i="7"/>
  <c r="BS76" i="11" s="1"/>
  <c r="BS58" i="7"/>
  <c r="BS58" i="11" s="1"/>
  <c r="BS38" i="7"/>
  <c r="BS38" i="11" s="1"/>
  <c r="BS21" i="7"/>
  <c r="BS21" i="11" s="1"/>
  <c r="BS5" i="7"/>
  <c r="BS5" i="11" s="1"/>
  <c r="BS201" i="7"/>
  <c r="BS201" i="11" s="1"/>
  <c r="BS220" i="7"/>
  <c r="BS220" i="11" s="1"/>
  <c r="BS203" i="7"/>
  <c r="BS203" i="11" s="1"/>
  <c r="BS185" i="7"/>
  <c r="BS185" i="11" s="1"/>
  <c r="BS167" i="7"/>
  <c r="BS167" i="11" s="1"/>
  <c r="BS147" i="7"/>
  <c r="BS147" i="11" s="1"/>
  <c r="BS129" i="7"/>
  <c r="BS129" i="11" s="1"/>
  <c r="BS112" i="7"/>
  <c r="BS112" i="11" s="1"/>
  <c r="BS95" i="7"/>
  <c r="BS95" i="11" s="1"/>
  <c r="BS75" i="7"/>
  <c r="BS75" i="11" s="1"/>
  <c r="BS57" i="7"/>
  <c r="BS57" i="11" s="1"/>
  <c r="BS37" i="7"/>
  <c r="BS37" i="11" s="1"/>
  <c r="BS20" i="7"/>
  <c r="BS20" i="11" s="1"/>
  <c r="BS4" i="7"/>
  <c r="BS4" i="11" s="1"/>
  <c r="BS184" i="7"/>
  <c r="BS184" i="11" s="1"/>
  <c r="BS166" i="7"/>
  <c r="BS166" i="11" s="1"/>
  <c r="BS146" i="7"/>
  <c r="BS146" i="11" s="1"/>
  <c r="BS128" i="7"/>
  <c r="BS128" i="11" s="1"/>
  <c r="BS111" i="7"/>
  <c r="BS111" i="11" s="1"/>
  <c r="BS92" i="7"/>
  <c r="BS92" i="11" s="1"/>
  <c r="BS74" i="7"/>
  <c r="BS74" i="11" s="1"/>
  <c r="BS56" i="7"/>
  <c r="BS56" i="11" s="1"/>
  <c r="BS36" i="7"/>
  <c r="BS36" i="11" s="1"/>
  <c r="BS19" i="7"/>
  <c r="BS19" i="11" s="1"/>
  <c r="BS3" i="7"/>
  <c r="BS3" i="11" s="1"/>
  <c r="BS227" i="7"/>
  <c r="BS227" i="11" s="1"/>
  <c r="BS226" i="7"/>
  <c r="BS226" i="11" s="1"/>
  <c r="BS209" i="7"/>
  <c r="BS209" i="11" s="1"/>
  <c r="BS191" i="7"/>
  <c r="BS191" i="11" s="1"/>
  <c r="BS174" i="7"/>
  <c r="BS174" i="11" s="1"/>
  <c r="BS154" i="7"/>
  <c r="BS154" i="11" s="1"/>
  <c r="BS135" i="7"/>
  <c r="BS135" i="11" s="1"/>
  <c r="BS118" i="7"/>
  <c r="BS118" i="11" s="1"/>
  <c r="BS102" i="7"/>
  <c r="BS102" i="11" s="1"/>
  <c r="BS81" i="7"/>
  <c r="BS81" i="11" s="1"/>
  <c r="BS63" i="7"/>
  <c r="BS63" i="11" s="1"/>
  <c r="BS43" i="7"/>
  <c r="BS43" i="11" s="1"/>
  <c r="BS27" i="7"/>
  <c r="BS27" i="11" s="1"/>
  <c r="BS10" i="7"/>
  <c r="BS10" i="11" s="1"/>
  <c r="BS225" i="7"/>
  <c r="BS225" i="11" s="1"/>
  <c r="BS208" i="7"/>
  <c r="BS208" i="11" s="1"/>
  <c r="BS190" i="7"/>
  <c r="BS190" i="11" s="1"/>
  <c r="BS173" i="7"/>
  <c r="BS173" i="11" s="1"/>
  <c r="BS153" i="7"/>
  <c r="BS153" i="11" s="1"/>
  <c r="BS134" i="7"/>
  <c r="BS134" i="11" s="1"/>
  <c r="BS117" i="7"/>
  <c r="BS117" i="11" s="1"/>
  <c r="BS101" i="7"/>
  <c r="BS101" i="11" s="1"/>
  <c r="BS80" i="7"/>
  <c r="BS80" i="11" s="1"/>
  <c r="BS62" i="7"/>
  <c r="BS62" i="11" s="1"/>
  <c r="BS42" i="7"/>
  <c r="BS42" i="11" s="1"/>
  <c r="BS25" i="7"/>
  <c r="BS25" i="11" s="1"/>
  <c r="BS9" i="7"/>
  <c r="BS9" i="11" s="1"/>
  <c r="BS219" i="7"/>
  <c r="BS219" i="11" s="1"/>
  <c r="BS224" i="7"/>
  <c r="BS224" i="11" s="1"/>
  <c r="BS207" i="7"/>
  <c r="BS207" i="11" s="1"/>
  <c r="BS189" i="7"/>
  <c r="BS189" i="11" s="1"/>
  <c r="BS172" i="7"/>
  <c r="BS172" i="11" s="1"/>
  <c r="BS152" i="7"/>
  <c r="BS152" i="11" s="1"/>
  <c r="BS133" i="7"/>
  <c r="BS133" i="11" s="1"/>
  <c r="BS116" i="7"/>
  <c r="BS116" i="11" s="1"/>
  <c r="BS100" i="7"/>
  <c r="BS100" i="11" s="1"/>
  <c r="BS79" i="7"/>
  <c r="BS79" i="11" s="1"/>
  <c r="BS61" i="7"/>
  <c r="BS61" i="11" s="1"/>
  <c r="BS41" i="7"/>
  <c r="BS41" i="11" s="1"/>
  <c r="BS24" i="7"/>
  <c r="BS24" i="11" s="1"/>
  <c r="BS8" i="7"/>
  <c r="BS8" i="11" s="1"/>
  <c r="BS223" i="7"/>
  <c r="BS223" i="11" s="1"/>
  <c r="BS206" i="7"/>
  <c r="BS206" i="11" s="1"/>
  <c r="BS188" i="7"/>
  <c r="BS188" i="11" s="1"/>
  <c r="BS171" i="7"/>
  <c r="BS171" i="11" s="1"/>
  <c r="BS151" i="7"/>
  <c r="BS151" i="11" s="1"/>
  <c r="BS132" i="7"/>
  <c r="BS132" i="11" s="1"/>
  <c r="BS115" i="7"/>
  <c r="BS115" i="11" s="1"/>
  <c r="BS99" i="7"/>
  <c r="BS99" i="11" s="1"/>
  <c r="BS78" i="7"/>
  <c r="BS78" i="11" s="1"/>
  <c r="BS60" i="7"/>
  <c r="BS60" i="11" s="1"/>
  <c r="BS40" i="7"/>
  <c r="BS40" i="11" s="1"/>
  <c r="BS23" i="7"/>
  <c r="BS23" i="11" s="1"/>
  <c r="BS7" i="7"/>
  <c r="BS7" i="11" s="1"/>
  <c r="BS222" i="7"/>
  <c r="BS222" i="11" s="1"/>
  <c r="BS205" i="7"/>
  <c r="BS205" i="11" s="1"/>
  <c r="BS187" i="7"/>
  <c r="BS187" i="11" s="1"/>
  <c r="BS170" i="7"/>
  <c r="BS170" i="11" s="1"/>
  <c r="BS150" i="7"/>
  <c r="BS150" i="11" s="1"/>
  <c r="BS131" i="7"/>
  <c r="BS131" i="11" s="1"/>
  <c r="BS114" i="7"/>
  <c r="BS114" i="11" s="1"/>
  <c r="BS98" i="7"/>
  <c r="BS98" i="11" s="1"/>
  <c r="BS77" i="7"/>
  <c r="BS77" i="11" s="1"/>
  <c r="BS59" i="7"/>
  <c r="BS59" i="11" s="1"/>
  <c r="BS39" i="7"/>
  <c r="BS39" i="11" s="1"/>
  <c r="BS22" i="7"/>
  <c r="BS22" i="11" s="1"/>
  <c r="BS6" i="7"/>
  <c r="BS6" i="11" s="1"/>
  <c r="BS235" i="7"/>
  <c r="BS235" i="11" s="1"/>
  <c r="BS229" i="7"/>
  <c r="BS229" i="11" s="1"/>
  <c r="BS213" i="7"/>
  <c r="BS213" i="11" s="1"/>
  <c r="BS194" i="7"/>
  <c r="BS194" i="11" s="1"/>
  <c r="BS177" i="7"/>
  <c r="BS177" i="11" s="1"/>
  <c r="BS158" i="7"/>
  <c r="BS158" i="11" s="1"/>
  <c r="BS139" i="7"/>
  <c r="BS139" i="11" s="1"/>
  <c r="BS121" i="7"/>
  <c r="BS121" i="11" s="1"/>
  <c r="BS105" i="7"/>
  <c r="BS105" i="11" s="1"/>
  <c r="BS86" i="7"/>
  <c r="BS86" i="11" s="1"/>
  <c r="BS66" i="7"/>
  <c r="BS66" i="11" s="1"/>
  <c r="BS50" i="7"/>
  <c r="BS50" i="11" s="1"/>
  <c r="BS30" i="7"/>
  <c r="BS30" i="11" s="1"/>
  <c r="BS13" i="7"/>
  <c r="BS13" i="11" s="1"/>
  <c r="BS228" i="7"/>
  <c r="BS228" i="11" s="1"/>
  <c r="BS212" i="7"/>
  <c r="BS212" i="11" s="1"/>
  <c r="BS193" i="7"/>
  <c r="BS193" i="11" s="1"/>
  <c r="BS176" i="7"/>
  <c r="BS176" i="11" s="1"/>
  <c r="BS157" i="7"/>
  <c r="BS157" i="11" s="1"/>
  <c r="BS138" i="7"/>
  <c r="BS138" i="11" s="1"/>
  <c r="BS120" i="7"/>
  <c r="BS120" i="11" s="1"/>
  <c r="BS104" i="7"/>
  <c r="BS104" i="11" s="1"/>
  <c r="BS84" i="7"/>
  <c r="BS84" i="11" s="1"/>
  <c r="BS65" i="7"/>
  <c r="BS65" i="11" s="1"/>
  <c r="BS48" i="7"/>
  <c r="BS48" i="11" s="1"/>
  <c r="BS29" i="7"/>
  <c r="BS29" i="11" s="1"/>
  <c r="BS12" i="7"/>
  <c r="BS12" i="11" s="1"/>
  <c r="W167" i="9"/>
  <c r="W167" i="8"/>
  <c r="W167" i="6"/>
  <c r="W167" i="10" s="1"/>
  <c r="W167" i="7"/>
  <c r="W167" i="11" s="1"/>
  <c r="AG34" i="9"/>
  <c r="AG34" i="8"/>
  <c r="AG34" i="6"/>
  <c r="AG34" i="10" s="1"/>
  <c r="AG34" i="7"/>
  <c r="AG34" i="11" s="1"/>
  <c r="R31" i="9"/>
  <c r="R31" i="8"/>
  <c r="R31" i="6"/>
  <c r="R31" i="10" s="1"/>
  <c r="R31" i="7"/>
  <c r="R31" i="11" s="1"/>
  <c r="V26" i="9"/>
  <c r="V26" i="8"/>
  <c r="V26" i="6"/>
  <c r="V26" i="10" s="1"/>
  <c r="V26" i="7"/>
  <c r="V26" i="11" s="1"/>
  <c r="U40" i="9"/>
  <c r="U40" i="8"/>
  <c r="U40" i="6"/>
  <c r="U40" i="10" s="1"/>
  <c r="U40" i="7"/>
  <c r="U40" i="11" s="1"/>
  <c r="X128" i="9"/>
  <c r="X128" i="8"/>
  <c r="X128" i="6"/>
  <c r="X128" i="10" s="1"/>
  <c r="X128" i="7"/>
  <c r="X128" i="11" s="1"/>
  <c r="AH36" i="1"/>
  <c r="AF34" i="3" s="1"/>
  <c r="DJ36" i="1"/>
  <c r="CZ169" i="1"/>
  <c r="X169" i="1"/>
  <c r="V167" i="3" s="1"/>
  <c r="CX42" i="1"/>
  <c r="V42" i="1"/>
  <c r="T40" i="3" s="1"/>
  <c r="DA130" i="1"/>
  <c r="Y130" i="1"/>
  <c r="W128" i="3" s="1"/>
  <c r="W115" i="1"/>
  <c r="U113" i="3" s="1"/>
  <c r="DX12" i="1"/>
  <c r="AU12" i="1" s="1"/>
  <c r="AS10" i="3" s="1"/>
  <c r="CZ28" i="1"/>
  <c r="W28" i="1" s="1"/>
  <c r="U26" i="3" s="1"/>
  <c r="CZ158" i="1"/>
  <c r="W158" i="1" s="1"/>
  <c r="U156" i="3" s="1"/>
  <c r="CK204" i="1"/>
  <c r="H204" i="1" s="1"/>
  <c r="F202" i="3" s="1"/>
  <c r="CK95" i="1"/>
  <c r="CZ236" i="1"/>
  <c r="W236" i="1" s="1"/>
  <c r="U234" i="3" s="1"/>
  <c r="S33" i="1"/>
  <c r="Q31" i="3" s="1"/>
  <c r="EU2" i="9"/>
  <c r="EU2" i="8"/>
  <c r="EU2" i="6"/>
  <c r="EU2" i="7"/>
  <c r="U234" i="9" l="1"/>
  <c r="U234" i="8"/>
  <c r="U234" i="6"/>
  <c r="U234" i="10" s="1"/>
  <c r="U234" i="7"/>
  <c r="U234" i="11" s="1"/>
  <c r="BT181" i="7"/>
  <c r="BT181" i="11" s="1"/>
  <c r="BT210" i="7"/>
  <c r="BT210" i="11" s="1"/>
  <c r="BT202" i="7"/>
  <c r="BT202" i="11" s="1"/>
  <c r="BT199" i="7"/>
  <c r="BT199" i="11" s="1"/>
  <c r="BT159" i="7"/>
  <c r="BT159" i="11" s="1"/>
  <c r="BT168" i="7"/>
  <c r="BT168" i="11" s="1"/>
  <c r="BT160" i="7"/>
  <c r="BT160" i="11" s="1"/>
  <c r="BT156" i="7"/>
  <c r="BT156" i="11" s="1"/>
  <c r="BT148" i="7"/>
  <c r="BT148" i="11" s="1"/>
  <c r="BT144" i="7"/>
  <c r="BT144" i="11" s="1"/>
  <c r="BT94" i="7"/>
  <c r="BT94" i="11" s="1"/>
  <c r="BT82" i="7"/>
  <c r="BT82" i="11" s="1"/>
  <c r="BT46" i="7"/>
  <c r="BT46" i="11" s="1"/>
  <c r="BT26" i="7"/>
  <c r="BT26" i="11" s="1"/>
  <c r="BT136" i="7"/>
  <c r="BT136" i="11" s="1"/>
  <c r="BT96" i="7"/>
  <c r="BT96" i="11" s="1"/>
  <c r="BT44" i="7"/>
  <c r="BT44" i="11" s="1"/>
  <c r="BT125" i="7"/>
  <c r="BT125" i="11" s="1"/>
  <c r="BT93" i="7"/>
  <c r="BT93" i="11" s="1"/>
  <c r="BT85" i="7"/>
  <c r="BT85" i="11" s="1"/>
  <c r="BT69" i="7"/>
  <c r="BT69" i="11" s="1"/>
  <c r="BT45" i="7"/>
  <c r="BT45" i="11" s="1"/>
  <c r="BT49" i="7"/>
  <c r="BT49" i="11" s="1"/>
  <c r="BT70" i="7"/>
  <c r="BT70" i="11" s="1"/>
  <c r="BT188" i="7"/>
  <c r="BT188" i="11" s="1"/>
  <c r="BT214" i="7"/>
  <c r="BT214" i="11" s="1"/>
  <c r="BT235" i="7"/>
  <c r="BT235" i="11" s="1"/>
  <c r="BT34" i="7"/>
  <c r="BT34" i="11" s="1"/>
  <c r="BT71" i="7"/>
  <c r="BT71" i="11" s="1"/>
  <c r="BT109" i="7"/>
  <c r="BT109" i="11" s="1"/>
  <c r="BT145" i="7"/>
  <c r="BT145" i="11" s="1"/>
  <c r="BT166" i="7"/>
  <c r="BT166" i="11" s="1"/>
  <c r="BT124" i="7"/>
  <c r="BT124" i="11" s="1"/>
  <c r="BT157" i="7"/>
  <c r="BT157" i="11" s="1"/>
  <c r="BT114" i="7"/>
  <c r="BT114" i="11" s="1"/>
  <c r="BT22" i="7"/>
  <c r="BT22" i="11" s="1"/>
  <c r="BT169" i="7"/>
  <c r="BT169" i="11" s="1"/>
  <c r="BT190" i="7"/>
  <c r="BT190" i="11" s="1"/>
  <c r="BT217" i="7"/>
  <c r="BT217" i="11" s="1"/>
  <c r="BT6" i="7"/>
  <c r="BT6" i="11" s="1"/>
  <c r="BT38" i="7"/>
  <c r="BT38" i="11" s="1"/>
  <c r="BT75" i="7"/>
  <c r="BT75" i="11" s="1"/>
  <c r="BT113" i="7"/>
  <c r="BT113" i="11" s="1"/>
  <c r="BT149" i="7"/>
  <c r="BT149" i="11" s="1"/>
  <c r="BT84" i="7"/>
  <c r="BT84" i="11" s="1"/>
  <c r="BT110" i="7"/>
  <c r="BT110" i="11" s="1"/>
  <c r="BT77" i="7"/>
  <c r="BT77" i="11" s="1"/>
  <c r="BT10" i="7"/>
  <c r="BT10" i="11" s="1"/>
  <c r="BT43" i="7"/>
  <c r="BT43" i="11" s="1"/>
  <c r="BT151" i="7"/>
  <c r="BT151" i="11" s="1"/>
  <c r="BT189" i="7"/>
  <c r="BT189" i="11" s="1"/>
  <c r="BT215" i="7"/>
  <c r="BT215" i="11" s="1"/>
  <c r="BT2" i="7"/>
  <c r="BT2" i="11" s="1"/>
  <c r="BT36" i="7"/>
  <c r="BT36" i="11" s="1"/>
  <c r="BT73" i="7"/>
  <c r="BT73" i="11" s="1"/>
  <c r="BT111" i="7"/>
  <c r="BT111" i="11" s="1"/>
  <c r="BT147" i="7"/>
  <c r="BT147" i="11" s="1"/>
  <c r="BT72" i="7"/>
  <c r="BT72" i="11" s="1"/>
  <c r="BT131" i="7"/>
  <c r="BT131" i="11" s="1"/>
  <c r="BT163" i="7"/>
  <c r="BT163" i="11" s="1"/>
  <c r="BT120" i="7"/>
  <c r="BT120" i="11" s="1"/>
  <c r="BT24" i="7"/>
  <c r="BT24" i="11" s="1"/>
  <c r="BT174" i="7"/>
  <c r="BT174" i="11" s="1"/>
  <c r="BT200" i="7"/>
  <c r="BT200" i="11" s="1"/>
  <c r="BT221" i="7"/>
  <c r="BT221" i="11" s="1"/>
  <c r="BT13" i="7"/>
  <c r="BT13" i="11" s="1"/>
  <c r="BT50" i="7"/>
  <c r="BT50" i="11" s="1"/>
  <c r="BT86" i="7"/>
  <c r="BT86" i="11" s="1"/>
  <c r="BT121" i="7"/>
  <c r="BT121" i="11" s="1"/>
  <c r="BT197" i="7"/>
  <c r="BT197" i="11" s="1"/>
  <c r="BT143" i="7"/>
  <c r="BT143" i="11" s="1"/>
  <c r="BT112" i="7"/>
  <c r="BT112" i="11" s="1"/>
  <c r="BT133" i="7"/>
  <c r="BT133" i="11" s="1"/>
  <c r="BT102" i="7"/>
  <c r="BT102" i="11" s="1"/>
  <c r="BT18" i="7"/>
  <c r="BT18" i="11" s="1"/>
  <c r="BT171" i="7"/>
  <c r="BT171" i="11" s="1"/>
  <c r="BT192" i="7"/>
  <c r="BT192" i="11" s="1"/>
  <c r="BT219" i="7"/>
  <c r="BT219" i="11" s="1"/>
  <c r="BT9" i="7"/>
  <c r="BT9" i="11" s="1"/>
  <c r="BT42" i="7"/>
  <c r="BT42" i="11" s="1"/>
  <c r="BT80" i="7"/>
  <c r="BT80" i="11" s="1"/>
  <c r="BT117" i="7"/>
  <c r="BT117" i="11" s="1"/>
  <c r="BT193" i="7"/>
  <c r="BT193" i="11" s="1"/>
  <c r="BT146" i="7"/>
  <c r="BT146" i="11" s="1"/>
  <c r="BT161" i="7"/>
  <c r="BT161" i="11" s="1"/>
  <c r="BT57" i="7"/>
  <c r="BT57" i="11" s="1"/>
  <c r="BT142" i="7"/>
  <c r="BT142" i="11" s="1"/>
  <c r="BT31" i="7"/>
  <c r="BT31" i="11" s="1"/>
  <c r="BT184" i="7"/>
  <c r="BT184" i="11" s="1"/>
  <c r="BT211" i="7"/>
  <c r="BT211" i="11" s="1"/>
  <c r="BT230" i="7"/>
  <c r="BT230" i="11" s="1"/>
  <c r="BT28" i="7"/>
  <c r="BT28" i="11" s="1"/>
  <c r="BT64" i="7"/>
  <c r="BT64" i="11" s="1"/>
  <c r="BT103" i="7"/>
  <c r="BT103" i="11" s="1"/>
  <c r="BT137" i="7"/>
  <c r="BT137" i="11" s="1"/>
  <c r="BT3" i="7"/>
  <c r="BT3" i="11" s="1"/>
  <c r="BT153" i="7"/>
  <c r="BT153" i="11" s="1"/>
  <c r="BT167" i="7"/>
  <c r="BT167" i="11" s="1"/>
  <c r="BT59" i="7"/>
  <c r="BT59" i="11" s="1"/>
  <c r="BT150" i="7"/>
  <c r="BT150" i="11" s="1"/>
  <c r="BT33" i="7"/>
  <c r="BT33" i="11" s="1"/>
  <c r="BT170" i="7"/>
  <c r="BT170" i="11" s="1"/>
  <c r="BT191" i="7"/>
  <c r="BT191" i="11" s="1"/>
  <c r="BT218" i="7"/>
  <c r="BT218" i="11" s="1"/>
  <c r="BT8" i="7"/>
  <c r="BT8" i="11" s="1"/>
  <c r="BT40" i="7"/>
  <c r="BT40" i="11" s="1"/>
  <c r="BT78" i="7"/>
  <c r="BT78" i="11" s="1"/>
  <c r="BT115" i="7"/>
  <c r="BT115" i="11" s="1"/>
  <c r="BT185" i="7"/>
  <c r="BT185" i="11" s="1"/>
  <c r="BT155" i="7"/>
  <c r="BT155" i="11" s="1"/>
  <c r="BT91" i="7"/>
  <c r="BT91" i="11" s="1"/>
  <c r="BT116" i="7"/>
  <c r="BT116" i="11" s="1"/>
  <c r="BT81" i="7"/>
  <c r="BT81" i="11" s="1"/>
  <c r="BT12" i="7"/>
  <c r="BT12" i="11" s="1"/>
  <c r="BT48" i="7"/>
  <c r="BT48" i="11" s="1"/>
  <c r="BT175" i="7"/>
  <c r="BT175" i="11" s="1"/>
  <c r="BT201" i="7"/>
  <c r="BT201" i="11" s="1"/>
  <c r="BT223" i="7"/>
  <c r="BT223" i="11" s="1"/>
  <c r="BT15" i="7"/>
  <c r="BT15" i="11" s="1"/>
  <c r="BT52" i="7"/>
  <c r="BT52" i="11" s="1"/>
  <c r="BT88" i="7"/>
  <c r="BT88" i="11" s="1"/>
  <c r="BT123" i="7"/>
  <c r="BT123" i="11" s="1"/>
  <c r="BT203" i="7"/>
  <c r="BT203" i="11" s="1"/>
  <c r="BT194" i="7"/>
  <c r="BT194" i="11" s="1"/>
  <c r="BT89" i="7"/>
  <c r="BT89" i="11" s="1"/>
  <c r="BT63" i="7"/>
  <c r="BT63" i="11" s="1"/>
  <c r="BT165" i="7"/>
  <c r="BT165" i="11" s="1"/>
  <c r="BT37" i="7"/>
  <c r="BT37" i="11" s="1"/>
  <c r="BT177" i="7"/>
  <c r="BT177" i="11" s="1"/>
  <c r="BT204" i="7"/>
  <c r="BT204" i="11" s="1"/>
  <c r="BT224" i="7"/>
  <c r="BT224" i="11" s="1"/>
  <c r="BT17" i="7"/>
  <c r="BT17" i="11" s="1"/>
  <c r="BT54" i="7"/>
  <c r="BT54" i="11" s="1"/>
  <c r="BT90" i="7"/>
  <c r="BT90" i="11" s="1"/>
  <c r="BT126" i="7"/>
  <c r="BT126" i="11" s="1"/>
  <c r="BT209" i="7"/>
  <c r="BT209" i="11" s="1"/>
  <c r="BT176" i="7"/>
  <c r="BT176" i="11" s="1"/>
  <c r="BT98" i="7"/>
  <c r="BT98" i="11" s="1"/>
  <c r="BT65" i="7"/>
  <c r="BT65" i="11" s="1"/>
  <c r="BT172" i="7"/>
  <c r="BT172" i="11" s="1"/>
  <c r="BT39" i="7"/>
  <c r="BT39" i="11" s="1"/>
  <c r="BT179" i="7"/>
  <c r="BT179" i="11" s="1"/>
  <c r="BT206" i="7"/>
  <c r="BT206" i="11" s="1"/>
  <c r="BT226" i="7"/>
  <c r="BT226" i="11" s="1"/>
  <c r="BT21" i="7"/>
  <c r="BT21" i="11" s="1"/>
  <c r="BT58" i="7"/>
  <c r="BT58" i="11" s="1"/>
  <c r="BT97" i="7"/>
  <c r="BT97" i="11" s="1"/>
  <c r="BT130" i="7"/>
  <c r="BT130" i="11" s="1"/>
  <c r="BT227" i="7"/>
  <c r="BT227" i="11" s="1"/>
  <c r="BT74" i="7"/>
  <c r="BT74" i="11" s="1"/>
  <c r="BT138" i="7"/>
  <c r="BT138" i="11" s="1"/>
  <c r="BT53" i="7"/>
  <c r="BT53" i="11" s="1"/>
  <c r="BT129" i="7"/>
  <c r="BT129" i="11" s="1"/>
  <c r="BT27" i="7"/>
  <c r="BT27" i="11" s="1"/>
  <c r="BT178" i="7"/>
  <c r="BT178" i="11" s="1"/>
  <c r="BT205" i="7"/>
  <c r="BT205" i="11" s="1"/>
  <c r="BT225" i="7"/>
  <c r="BT225" i="11" s="1"/>
  <c r="BT19" i="7"/>
  <c r="BT19" i="11" s="1"/>
  <c r="BT56" i="7"/>
  <c r="BT56" i="11" s="1"/>
  <c r="BT92" i="7"/>
  <c r="BT92" i="11" s="1"/>
  <c r="BT128" i="7"/>
  <c r="BT128" i="11" s="1"/>
  <c r="BT216" i="7"/>
  <c r="BT216" i="11" s="1"/>
  <c r="BT222" i="7"/>
  <c r="BT222" i="11" s="1"/>
  <c r="BT104" i="7"/>
  <c r="BT104" i="11" s="1"/>
  <c r="BT67" i="7"/>
  <c r="BT67" i="11" s="1"/>
  <c r="BT4" i="7"/>
  <c r="BT4" i="11" s="1"/>
  <c r="BT41" i="7"/>
  <c r="BT41" i="11" s="1"/>
  <c r="BT186" i="7"/>
  <c r="BT186" i="11" s="1"/>
  <c r="BT212" i="7"/>
  <c r="BT212" i="11" s="1"/>
  <c r="BT232" i="7"/>
  <c r="BT232" i="11" s="1"/>
  <c r="BT30" i="7"/>
  <c r="BT30" i="11" s="1"/>
  <c r="BT66" i="7"/>
  <c r="BT66" i="11" s="1"/>
  <c r="BT105" i="7"/>
  <c r="BT105" i="11" s="1"/>
  <c r="BT139" i="7"/>
  <c r="BT139" i="11" s="1"/>
  <c r="BT5" i="7"/>
  <c r="BT5" i="11" s="1"/>
  <c r="BT162" i="7"/>
  <c r="BT162" i="11" s="1"/>
  <c r="BT79" i="7"/>
  <c r="BT79" i="11" s="1"/>
  <c r="BT61" i="7"/>
  <c r="BT61" i="11" s="1"/>
  <c r="BT154" i="7"/>
  <c r="BT154" i="11" s="1"/>
  <c r="BT35" i="7"/>
  <c r="BT35" i="11" s="1"/>
  <c r="BT183" i="7"/>
  <c r="BT183" i="11" s="1"/>
  <c r="BT208" i="7"/>
  <c r="BT208" i="11" s="1"/>
  <c r="BT229" i="7"/>
  <c r="BT229" i="11" s="1"/>
  <c r="BT25" i="7"/>
  <c r="BT25" i="11" s="1"/>
  <c r="BT62" i="7"/>
  <c r="BT62" i="11" s="1"/>
  <c r="BT101" i="7"/>
  <c r="BT101" i="11" s="1"/>
  <c r="BT134" i="7"/>
  <c r="BT134" i="11" s="1"/>
  <c r="BT233" i="7"/>
  <c r="BT233" i="11" s="1"/>
  <c r="BT164" i="7"/>
  <c r="BT164" i="11" s="1"/>
  <c r="BT100" i="7"/>
  <c r="BT100" i="11" s="1"/>
  <c r="BT122" i="7"/>
  <c r="BT122" i="11" s="1"/>
  <c r="BT87" i="7"/>
  <c r="BT87" i="11" s="1"/>
  <c r="BT14" i="7"/>
  <c r="BT14" i="11" s="1"/>
  <c r="BT51" i="7"/>
  <c r="BT51" i="11" s="1"/>
  <c r="BT173" i="7"/>
  <c r="BT173" i="11" s="1"/>
  <c r="BT198" i="7"/>
  <c r="BT198" i="11" s="1"/>
  <c r="BT220" i="7"/>
  <c r="BT220" i="11" s="1"/>
  <c r="BT11" i="7"/>
  <c r="BT11" i="11" s="1"/>
  <c r="BT47" i="7"/>
  <c r="BT47" i="11" s="1"/>
  <c r="BT83" i="7"/>
  <c r="BT83" i="11" s="1"/>
  <c r="BT119" i="7"/>
  <c r="BT119" i="11" s="1"/>
  <c r="BT195" i="7"/>
  <c r="BT195" i="11" s="1"/>
  <c r="BT182" i="7"/>
  <c r="BT182" i="11" s="1"/>
  <c r="BT106" i="7"/>
  <c r="BT106" i="11" s="1"/>
  <c r="BT127" i="7"/>
  <c r="BT127" i="11" s="1"/>
  <c r="BT95" i="7"/>
  <c r="BT95" i="11" s="1"/>
  <c r="BT16" i="7"/>
  <c r="BT16" i="11" s="1"/>
  <c r="BT196" i="7"/>
  <c r="BT196" i="11" s="1"/>
  <c r="BT180" i="7"/>
  <c r="BT180" i="11" s="1"/>
  <c r="BT207" i="7"/>
  <c r="BT207" i="11" s="1"/>
  <c r="BT228" i="7"/>
  <c r="BT228" i="11" s="1"/>
  <c r="BT23" i="7"/>
  <c r="BT23" i="11" s="1"/>
  <c r="BT60" i="7"/>
  <c r="BT60" i="11" s="1"/>
  <c r="BT99" i="7"/>
  <c r="BT99" i="11" s="1"/>
  <c r="BT132" i="7"/>
  <c r="BT132" i="11" s="1"/>
  <c r="BT231" i="7"/>
  <c r="BT231" i="11" s="1"/>
  <c r="BT76" i="7"/>
  <c r="BT76" i="11" s="1"/>
  <c r="BT152" i="7"/>
  <c r="BT152" i="11" s="1"/>
  <c r="BT55" i="7"/>
  <c r="BT55" i="11" s="1"/>
  <c r="BT135" i="7"/>
  <c r="BT135" i="11" s="1"/>
  <c r="BT29" i="7"/>
  <c r="BT29" i="11" s="1"/>
  <c r="BT187" i="7"/>
  <c r="BT187" i="11" s="1"/>
  <c r="BT213" i="7"/>
  <c r="BT213" i="11" s="1"/>
  <c r="BT234" i="7"/>
  <c r="BT234" i="11" s="1"/>
  <c r="BT32" i="7"/>
  <c r="BT32" i="11" s="1"/>
  <c r="BT68" i="7"/>
  <c r="BT68" i="11" s="1"/>
  <c r="BT107" i="7"/>
  <c r="BT107" i="11" s="1"/>
  <c r="BT141" i="7"/>
  <c r="BT141" i="11" s="1"/>
  <c r="BT7" i="7"/>
  <c r="BT7" i="11" s="1"/>
  <c r="BT158" i="7"/>
  <c r="BT158" i="11" s="1"/>
  <c r="BT118" i="7"/>
  <c r="BT118" i="11" s="1"/>
  <c r="BT140" i="7"/>
  <c r="BT140" i="11" s="1"/>
  <c r="BT108" i="7"/>
  <c r="BT108" i="11" s="1"/>
  <c r="BT20" i="7"/>
  <c r="BT20" i="11" s="1"/>
  <c r="U156" i="9"/>
  <c r="U156" i="8"/>
  <c r="U156" i="6"/>
  <c r="U156" i="10" s="1"/>
  <c r="U156" i="7"/>
  <c r="U156" i="11" s="1"/>
  <c r="V167" i="9"/>
  <c r="V167" i="8"/>
  <c r="V167" i="6"/>
  <c r="V167" i="10" s="1"/>
  <c r="V167" i="7"/>
  <c r="V167" i="11" s="1"/>
  <c r="U26" i="9"/>
  <c r="U26" i="8"/>
  <c r="U26" i="6"/>
  <c r="U26" i="10" s="1"/>
  <c r="U26" i="7"/>
  <c r="U26" i="11" s="1"/>
  <c r="BT181" i="8"/>
  <c r="BT210" i="8"/>
  <c r="BT202" i="8"/>
  <c r="BT159" i="8"/>
  <c r="BT199" i="8"/>
  <c r="BT168" i="8"/>
  <c r="BT160" i="8"/>
  <c r="BT156" i="8"/>
  <c r="BT148" i="8"/>
  <c r="BT125" i="8"/>
  <c r="BT93" i="8"/>
  <c r="BT85" i="8"/>
  <c r="BT94" i="8"/>
  <c r="BT82" i="8"/>
  <c r="BT144" i="8"/>
  <c r="BT136" i="8"/>
  <c r="BT96" i="8"/>
  <c r="BT69" i="8"/>
  <c r="BT45" i="8"/>
  <c r="BT46" i="8"/>
  <c r="BT26" i="8"/>
  <c r="BT44" i="8"/>
  <c r="BT49" i="8"/>
  <c r="BT70" i="8"/>
  <c r="BT171" i="8"/>
  <c r="BT192" i="8"/>
  <c r="BT219" i="8"/>
  <c r="BT9" i="8"/>
  <c r="BT42" i="8"/>
  <c r="BT80" i="8"/>
  <c r="BT117" i="8"/>
  <c r="BT193" i="8"/>
  <c r="BT146" i="8"/>
  <c r="BT161" i="8"/>
  <c r="BT57" i="8"/>
  <c r="BT142" i="8"/>
  <c r="BT31" i="8"/>
  <c r="BT184" i="8"/>
  <c r="BT211" i="8"/>
  <c r="BT230" i="8"/>
  <c r="BT28" i="8"/>
  <c r="BT64" i="8"/>
  <c r="BT103" i="8"/>
  <c r="BT137" i="8"/>
  <c r="BT3" i="8"/>
  <c r="BT153" i="8"/>
  <c r="BT167" i="8"/>
  <c r="BT59" i="8"/>
  <c r="BT150" i="8"/>
  <c r="BT33" i="8"/>
  <c r="BT170" i="8"/>
  <c r="BT191" i="8"/>
  <c r="BT218" i="8"/>
  <c r="BT8" i="8"/>
  <c r="BT40" i="8"/>
  <c r="BT78" i="8"/>
  <c r="BT115" i="8"/>
  <c r="BT185" i="8"/>
  <c r="BT155" i="8"/>
  <c r="BT91" i="8"/>
  <c r="BT116" i="8"/>
  <c r="BT81" i="8"/>
  <c r="BT12" i="8"/>
  <c r="BT48" i="8"/>
  <c r="BT175" i="8"/>
  <c r="BT201" i="8"/>
  <c r="BT223" i="8"/>
  <c r="BT15" i="8"/>
  <c r="BT52" i="8"/>
  <c r="BT88" i="8"/>
  <c r="BT123" i="8"/>
  <c r="BT203" i="8"/>
  <c r="BT194" i="8"/>
  <c r="BT89" i="8"/>
  <c r="BT63" i="8"/>
  <c r="BT165" i="8"/>
  <c r="BT37" i="8"/>
  <c r="BT177" i="8"/>
  <c r="BT204" i="8"/>
  <c r="BT224" i="8"/>
  <c r="BT17" i="8"/>
  <c r="BT54" i="8"/>
  <c r="BT90" i="8"/>
  <c r="BT126" i="8"/>
  <c r="BT209" i="8"/>
  <c r="BT176" i="8"/>
  <c r="BT98" i="8"/>
  <c r="BT65" i="8"/>
  <c r="BT172" i="8"/>
  <c r="BT39" i="8"/>
  <c r="BT179" i="8"/>
  <c r="BT206" i="8"/>
  <c r="BT226" i="8"/>
  <c r="BT21" i="8"/>
  <c r="BT58" i="8"/>
  <c r="BT97" i="8"/>
  <c r="BT130" i="8"/>
  <c r="BT227" i="8"/>
  <c r="BT74" i="8"/>
  <c r="BT138" i="8"/>
  <c r="BT53" i="8"/>
  <c r="BT129" i="8"/>
  <c r="BT27" i="8"/>
  <c r="BT178" i="8"/>
  <c r="BT205" i="8"/>
  <c r="BT225" i="8"/>
  <c r="BT19" i="8"/>
  <c r="BT56" i="8"/>
  <c r="BT92" i="8"/>
  <c r="BT128" i="8"/>
  <c r="BT216" i="8"/>
  <c r="BT222" i="8"/>
  <c r="BT104" i="8"/>
  <c r="BT67" i="8"/>
  <c r="BT4" i="8"/>
  <c r="BT41" i="8"/>
  <c r="BT186" i="8"/>
  <c r="BT212" i="8"/>
  <c r="BT232" i="8"/>
  <c r="BT30" i="8"/>
  <c r="BT66" i="8"/>
  <c r="BT105" i="8"/>
  <c r="BT139" i="8"/>
  <c r="BT5" i="8"/>
  <c r="BT162" i="8"/>
  <c r="BT79" i="8"/>
  <c r="BT61" i="8"/>
  <c r="BT154" i="8"/>
  <c r="BT35" i="8"/>
  <c r="BT183" i="8"/>
  <c r="BT208" i="8"/>
  <c r="BT229" i="8"/>
  <c r="BT25" i="8"/>
  <c r="BT62" i="8"/>
  <c r="BT101" i="8"/>
  <c r="BT134" i="8"/>
  <c r="BT233" i="8"/>
  <c r="BT164" i="8"/>
  <c r="BT100" i="8"/>
  <c r="BT122" i="8"/>
  <c r="BT87" i="8"/>
  <c r="BT14" i="8"/>
  <c r="BT51" i="8"/>
  <c r="BT173" i="8"/>
  <c r="BT198" i="8"/>
  <c r="BT220" i="8"/>
  <c r="BT11" i="8"/>
  <c r="BT47" i="8"/>
  <c r="BT83" i="8"/>
  <c r="BT119" i="8"/>
  <c r="BT195" i="8"/>
  <c r="BT182" i="8"/>
  <c r="BT106" i="8"/>
  <c r="BT127" i="8"/>
  <c r="BT95" i="8"/>
  <c r="BT16" i="8"/>
  <c r="BT196" i="8"/>
  <c r="BT180" i="8"/>
  <c r="BT207" i="8"/>
  <c r="BT228" i="8"/>
  <c r="BT23" i="8"/>
  <c r="BT60" i="8"/>
  <c r="BT99" i="8"/>
  <c r="BT132" i="8"/>
  <c r="BT231" i="8"/>
  <c r="BT76" i="8"/>
  <c r="BT152" i="8"/>
  <c r="BT55" i="8"/>
  <c r="BT135" i="8"/>
  <c r="BT29" i="8"/>
  <c r="BT187" i="8"/>
  <c r="BT213" i="8"/>
  <c r="BT234" i="8"/>
  <c r="BT32" i="8"/>
  <c r="BT68" i="8"/>
  <c r="BT107" i="8"/>
  <c r="BT141" i="8"/>
  <c r="BT7" i="8"/>
  <c r="BT158" i="8"/>
  <c r="BT118" i="8"/>
  <c r="BT140" i="8"/>
  <c r="BT108" i="8"/>
  <c r="BT20" i="8"/>
  <c r="BT188" i="8"/>
  <c r="BT214" i="8"/>
  <c r="BT235" i="8"/>
  <c r="BT34" i="8"/>
  <c r="BT71" i="8"/>
  <c r="BT109" i="8"/>
  <c r="BT145" i="8"/>
  <c r="BT166" i="8"/>
  <c r="BT124" i="8"/>
  <c r="BT157" i="8"/>
  <c r="BT114" i="8"/>
  <c r="BT22" i="8"/>
  <c r="BT169" i="8"/>
  <c r="BT190" i="8"/>
  <c r="BT217" i="8"/>
  <c r="BT6" i="8"/>
  <c r="BT38" i="8"/>
  <c r="BT75" i="8"/>
  <c r="BT113" i="8"/>
  <c r="BT149" i="8"/>
  <c r="BT84" i="8"/>
  <c r="BT110" i="8"/>
  <c r="BT77" i="8"/>
  <c r="BT10" i="8"/>
  <c r="BT43" i="8"/>
  <c r="BT151" i="8"/>
  <c r="BT189" i="8"/>
  <c r="BT215" i="8"/>
  <c r="BT2" i="8"/>
  <c r="BT36" i="8"/>
  <c r="BT73" i="8"/>
  <c r="BT111" i="8"/>
  <c r="BT147" i="8"/>
  <c r="BT72" i="8"/>
  <c r="BT131" i="8"/>
  <c r="BT163" i="8"/>
  <c r="BT120" i="8"/>
  <c r="BT24" i="8"/>
  <c r="BT174" i="8"/>
  <c r="BT200" i="8"/>
  <c r="BT221" i="8"/>
  <c r="BT13" i="8"/>
  <c r="BT50" i="8"/>
  <c r="BT86" i="8"/>
  <c r="BT121" i="8"/>
  <c r="BT197" i="8"/>
  <c r="BT143" i="8"/>
  <c r="BT112" i="8"/>
  <c r="BT133" i="8"/>
  <c r="BT102" i="8"/>
  <c r="BT18" i="8"/>
  <c r="AF34" i="9"/>
  <c r="AF34" i="8"/>
  <c r="AF34" i="6"/>
  <c r="AF34" i="10" s="1"/>
  <c r="AF34" i="7"/>
  <c r="AF34" i="11" s="1"/>
  <c r="AS10" i="9"/>
  <c r="AS10" i="8"/>
  <c r="AS10" i="6"/>
  <c r="AS10" i="10" s="1"/>
  <c r="AS10" i="7"/>
  <c r="AS10" i="11" s="1"/>
  <c r="BT199" i="9"/>
  <c r="BT210" i="9"/>
  <c r="BT202" i="9"/>
  <c r="BT159" i="9"/>
  <c r="BT168" i="9"/>
  <c r="BT160" i="9"/>
  <c r="BT156" i="9"/>
  <c r="BT148" i="9"/>
  <c r="BT144" i="9"/>
  <c r="BT136" i="9"/>
  <c r="BT181" i="9"/>
  <c r="BT125" i="9"/>
  <c r="BT96" i="9"/>
  <c r="BT93" i="9"/>
  <c r="BT85" i="9"/>
  <c r="BT69" i="9"/>
  <c r="BT94" i="9"/>
  <c r="BT82" i="9"/>
  <c r="BT45" i="9"/>
  <c r="BT46" i="9"/>
  <c r="BT44" i="9"/>
  <c r="BT26" i="9"/>
  <c r="BT49" i="9"/>
  <c r="BT70" i="9"/>
  <c r="BT170" i="9"/>
  <c r="BT191" i="9"/>
  <c r="BT218" i="9"/>
  <c r="BT8" i="9"/>
  <c r="BT40" i="9"/>
  <c r="BT78" i="9"/>
  <c r="BT115" i="9"/>
  <c r="BT185" i="9"/>
  <c r="BT155" i="9"/>
  <c r="BT91" i="9"/>
  <c r="BT116" i="9"/>
  <c r="BT81" i="9"/>
  <c r="BT12" i="9"/>
  <c r="BT48" i="9"/>
  <c r="BT175" i="9"/>
  <c r="BT201" i="9"/>
  <c r="BT223" i="9"/>
  <c r="BT15" i="9"/>
  <c r="BT52" i="9"/>
  <c r="BT88" i="9"/>
  <c r="BT123" i="9"/>
  <c r="BT203" i="9"/>
  <c r="BT194" i="9"/>
  <c r="BT89" i="9"/>
  <c r="BT63" i="9"/>
  <c r="BT165" i="9"/>
  <c r="BT37" i="9"/>
  <c r="BT177" i="9"/>
  <c r="BT204" i="9"/>
  <c r="BT224" i="9"/>
  <c r="BT17" i="9"/>
  <c r="BT54" i="9"/>
  <c r="BT90" i="9"/>
  <c r="BT126" i="9"/>
  <c r="BT209" i="9"/>
  <c r="BT176" i="9"/>
  <c r="BT98" i="9"/>
  <c r="BT65" i="9"/>
  <c r="BT172" i="9"/>
  <c r="BT39" i="9"/>
  <c r="BT179" i="9"/>
  <c r="BT206" i="9"/>
  <c r="BT226" i="9"/>
  <c r="BT21" i="9"/>
  <c r="BT58" i="9"/>
  <c r="BT97" i="9"/>
  <c r="BT130" i="9"/>
  <c r="BT227" i="9"/>
  <c r="BT74" i="9"/>
  <c r="BT138" i="9"/>
  <c r="BT53" i="9"/>
  <c r="BT129" i="9"/>
  <c r="BT27" i="9"/>
  <c r="BT178" i="9"/>
  <c r="BT205" i="9"/>
  <c r="BT225" i="9"/>
  <c r="BT19" i="9"/>
  <c r="BT56" i="9"/>
  <c r="BT92" i="9"/>
  <c r="BT128" i="9"/>
  <c r="BT216" i="9"/>
  <c r="BT222" i="9"/>
  <c r="BT104" i="9"/>
  <c r="BT67" i="9"/>
  <c r="BT4" i="9"/>
  <c r="BT41" i="9"/>
  <c r="BT186" i="9"/>
  <c r="BT212" i="9"/>
  <c r="BT232" i="9"/>
  <c r="BT30" i="9"/>
  <c r="BT66" i="9"/>
  <c r="BT105" i="9"/>
  <c r="BT139" i="9"/>
  <c r="BT5" i="9"/>
  <c r="BT162" i="9"/>
  <c r="BT79" i="9"/>
  <c r="BT61" i="9"/>
  <c r="BT154" i="9"/>
  <c r="BT35" i="9"/>
  <c r="BT183" i="9"/>
  <c r="BT208" i="9"/>
  <c r="BT229" i="9"/>
  <c r="BT25" i="9"/>
  <c r="BT62" i="9"/>
  <c r="BT101" i="9"/>
  <c r="BT134" i="9"/>
  <c r="BT233" i="9"/>
  <c r="BT164" i="9"/>
  <c r="BT100" i="9"/>
  <c r="BT122" i="9"/>
  <c r="BT87" i="9"/>
  <c r="BT14" i="9"/>
  <c r="BT51" i="9"/>
  <c r="BT173" i="9"/>
  <c r="BT198" i="9"/>
  <c r="BT220" i="9"/>
  <c r="BT11" i="9"/>
  <c r="BT47" i="9"/>
  <c r="BT83" i="9"/>
  <c r="BT119" i="9"/>
  <c r="BT195" i="9"/>
  <c r="BT182" i="9"/>
  <c r="BT106" i="9"/>
  <c r="BT127" i="9"/>
  <c r="BT95" i="9"/>
  <c r="BT16" i="9"/>
  <c r="BT196" i="9"/>
  <c r="BT180" i="9"/>
  <c r="BT207" i="9"/>
  <c r="BT228" i="9"/>
  <c r="BT23" i="9"/>
  <c r="BT60" i="9"/>
  <c r="BT99" i="9"/>
  <c r="BT132" i="9"/>
  <c r="BT231" i="9"/>
  <c r="BT76" i="9"/>
  <c r="BT152" i="9"/>
  <c r="BT55" i="9"/>
  <c r="BT135" i="9"/>
  <c r="BT29" i="9"/>
  <c r="BT187" i="9"/>
  <c r="BT213" i="9"/>
  <c r="BT234" i="9"/>
  <c r="BT32" i="9"/>
  <c r="BT68" i="9"/>
  <c r="BT107" i="9"/>
  <c r="BT141" i="9"/>
  <c r="BT7" i="9"/>
  <c r="BT158" i="9"/>
  <c r="BT118" i="9"/>
  <c r="BT140" i="9"/>
  <c r="BT108" i="9"/>
  <c r="BT20" i="9"/>
  <c r="BT188" i="9"/>
  <c r="BT214" i="9"/>
  <c r="BT235" i="9"/>
  <c r="BT34" i="9"/>
  <c r="BT71" i="9"/>
  <c r="BT109" i="9"/>
  <c r="BT145" i="9"/>
  <c r="BT166" i="9"/>
  <c r="BT124" i="9"/>
  <c r="BT157" i="9"/>
  <c r="BT114" i="9"/>
  <c r="BT22" i="9"/>
  <c r="BT169" i="9"/>
  <c r="BT190" i="9"/>
  <c r="BT217" i="9"/>
  <c r="BT6" i="9"/>
  <c r="BT38" i="9"/>
  <c r="BT75" i="9"/>
  <c r="BT113" i="9"/>
  <c r="BT149" i="9"/>
  <c r="BT84" i="9"/>
  <c r="BT110" i="9"/>
  <c r="BT77" i="9"/>
  <c r="BT10" i="9"/>
  <c r="BT43" i="9"/>
  <c r="BT151" i="9"/>
  <c r="BT189" i="9"/>
  <c r="BT215" i="9"/>
  <c r="BT2" i="9"/>
  <c r="BT36" i="9"/>
  <c r="BT73" i="9"/>
  <c r="BT111" i="9"/>
  <c r="BT147" i="9"/>
  <c r="BT72" i="9"/>
  <c r="BT131" i="9"/>
  <c r="BT163" i="9"/>
  <c r="BT120" i="9"/>
  <c r="BT24" i="9"/>
  <c r="BT174" i="9"/>
  <c r="BT200" i="9"/>
  <c r="BT221" i="9"/>
  <c r="BT13" i="9"/>
  <c r="BT50" i="9"/>
  <c r="BT86" i="9"/>
  <c r="BT121" i="9"/>
  <c r="BT197" i="9"/>
  <c r="BT143" i="9"/>
  <c r="BT112" i="9"/>
  <c r="BT133" i="9"/>
  <c r="BT102" i="9"/>
  <c r="BT18" i="9"/>
  <c r="BT171" i="9"/>
  <c r="BT192" i="9"/>
  <c r="BT219" i="9"/>
  <c r="BT9" i="9"/>
  <c r="BT42" i="9"/>
  <c r="BT80" i="9"/>
  <c r="BT117" i="9"/>
  <c r="BT193" i="9"/>
  <c r="BT146" i="9"/>
  <c r="BT161" i="9"/>
  <c r="BT57" i="9"/>
  <c r="BT142" i="9"/>
  <c r="BT31" i="9"/>
  <c r="BT184" i="9"/>
  <c r="BT211" i="9"/>
  <c r="BT230" i="9"/>
  <c r="BT28" i="9"/>
  <c r="BT64" i="9"/>
  <c r="BT103" i="9"/>
  <c r="BT137" i="9"/>
  <c r="BT3" i="9"/>
  <c r="BT153" i="9"/>
  <c r="BT167" i="9"/>
  <c r="BT59" i="9"/>
  <c r="BT150" i="9"/>
  <c r="BT33" i="9"/>
  <c r="U113" i="9"/>
  <c r="U113" i="8"/>
  <c r="U113" i="6"/>
  <c r="U113" i="10" s="1"/>
  <c r="U113" i="7"/>
  <c r="U113" i="11" s="1"/>
  <c r="Q31" i="9"/>
  <c r="Q31" i="8"/>
  <c r="Q31" i="6"/>
  <c r="Q31" i="10" s="1"/>
  <c r="Q31" i="7"/>
  <c r="Q31" i="11" s="1"/>
  <c r="W128" i="9"/>
  <c r="W128" i="8"/>
  <c r="W128" i="6"/>
  <c r="W128" i="10" s="1"/>
  <c r="W128" i="7"/>
  <c r="W128" i="11" s="1"/>
  <c r="BT210" i="6"/>
  <c r="BT210" i="10" s="1"/>
  <c r="BT202" i="6"/>
  <c r="BT202" i="10" s="1"/>
  <c r="BT199" i="6"/>
  <c r="BT199" i="10" s="1"/>
  <c r="BT168" i="6"/>
  <c r="BT168" i="10" s="1"/>
  <c r="BT181" i="6"/>
  <c r="BT181" i="10" s="1"/>
  <c r="BT148" i="6"/>
  <c r="BT148" i="10" s="1"/>
  <c r="BT136" i="6"/>
  <c r="BT136" i="10" s="1"/>
  <c r="BT96" i="6"/>
  <c r="BT96" i="10" s="1"/>
  <c r="BT160" i="6"/>
  <c r="BT160" i="10" s="1"/>
  <c r="BT144" i="6"/>
  <c r="BT144" i="10" s="1"/>
  <c r="BT125" i="6"/>
  <c r="BT125" i="10" s="1"/>
  <c r="BT93" i="6"/>
  <c r="BT93" i="10" s="1"/>
  <c r="BT85" i="6"/>
  <c r="BT85" i="10" s="1"/>
  <c r="BT69" i="6"/>
  <c r="BT69" i="10" s="1"/>
  <c r="BT45" i="6"/>
  <c r="BT45" i="10" s="1"/>
  <c r="BT159" i="6"/>
  <c r="BT159" i="10" s="1"/>
  <c r="BT156" i="6"/>
  <c r="BT156" i="10" s="1"/>
  <c r="BT94" i="6"/>
  <c r="BT94" i="10" s="1"/>
  <c r="BT82" i="6"/>
  <c r="BT82" i="10" s="1"/>
  <c r="BT46" i="6"/>
  <c r="BT46" i="10" s="1"/>
  <c r="BT44" i="6"/>
  <c r="BT44" i="10" s="1"/>
  <c r="BT26" i="6"/>
  <c r="BT26" i="10" s="1"/>
  <c r="BT49" i="6"/>
  <c r="BT49" i="10" s="1"/>
  <c r="BT70" i="6"/>
  <c r="BT70" i="10" s="1"/>
  <c r="BT151" i="6"/>
  <c r="BT151" i="10" s="1"/>
  <c r="BT189" i="6"/>
  <c r="BT189" i="10" s="1"/>
  <c r="BT215" i="6"/>
  <c r="BT215" i="10" s="1"/>
  <c r="BT2" i="6"/>
  <c r="BT2" i="10" s="1"/>
  <c r="BT36" i="6"/>
  <c r="BT36" i="10" s="1"/>
  <c r="BT73" i="6"/>
  <c r="BT73" i="10" s="1"/>
  <c r="BT111" i="6"/>
  <c r="BT111" i="10" s="1"/>
  <c r="BT147" i="6"/>
  <c r="BT147" i="10" s="1"/>
  <c r="BT72" i="6"/>
  <c r="BT72" i="10" s="1"/>
  <c r="BT131" i="6"/>
  <c r="BT131" i="10" s="1"/>
  <c r="BT163" i="6"/>
  <c r="BT163" i="10" s="1"/>
  <c r="BT120" i="6"/>
  <c r="BT120" i="10" s="1"/>
  <c r="BT24" i="6"/>
  <c r="BT24" i="10" s="1"/>
  <c r="BT174" i="6"/>
  <c r="BT174" i="10" s="1"/>
  <c r="BT200" i="6"/>
  <c r="BT200" i="10" s="1"/>
  <c r="BT221" i="6"/>
  <c r="BT221" i="10" s="1"/>
  <c r="BT13" i="6"/>
  <c r="BT13" i="10" s="1"/>
  <c r="BT50" i="6"/>
  <c r="BT50" i="10" s="1"/>
  <c r="BT86" i="6"/>
  <c r="BT86" i="10" s="1"/>
  <c r="BT121" i="6"/>
  <c r="BT121" i="10" s="1"/>
  <c r="BT197" i="6"/>
  <c r="BT197" i="10" s="1"/>
  <c r="BT143" i="6"/>
  <c r="BT143" i="10" s="1"/>
  <c r="BT112" i="6"/>
  <c r="BT112" i="10" s="1"/>
  <c r="BT133" i="6"/>
  <c r="BT133" i="10" s="1"/>
  <c r="BT102" i="6"/>
  <c r="BT102" i="10" s="1"/>
  <c r="BT18" i="6"/>
  <c r="BT18" i="10" s="1"/>
  <c r="BT171" i="6"/>
  <c r="BT171" i="10" s="1"/>
  <c r="BT192" i="6"/>
  <c r="BT192" i="10" s="1"/>
  <c r="BT219" i="6"/>
  <c r="BT219" i="10" s="1"/>
  <c r="BT9" i="6"/>
  <c r="BT9" i="10" s="1"/>
  <c r="BT42" i="6"/>
  <c r="BT42" i="10" s="1"/>
  <c r="BT80" i="6"/>
  <c r="BT80" i="10" s="1"/>
  <c r="BT117" i="6"/>
  <c r="BT117" i="10" s="1"/>
  <c r="BT193" i="6"/>
  <c r="BT193" i="10" s="1"/>
  <c r="BT146" i="6"/>
  <c r="BT146" i="10" s="1"/>
  <c r="BT161" i="6"/>
  <c r="BT161" i="10" s="1"/>
  <c r="BT57" i="6"/>
  <c r="BT57" i="10" s="1"/>
  <c r="BT142" i="6"/>
  <c r="BT142" i="10" s="1"/>
  <c r="BT31" i="6"/>
  <c r="BT31" i="10" s="1"/>
  <c r="BT184" i="6"/>
  <c r="BT184" i="10" s="1"/>
  <c r="BT211" i="6"/>
  <c r="BT211" i="10" s="1"/>
  <c r="BT230" i="6"/>
  <c r="BT230" i="10" s="1"/>
  <c r="BT28" i="6"/>
  <c r="BT28" i="10" s="1"/>
  <c r="BT64" i="6"/>
  <c r="BT64" i="10" s="1"/>
  <c r="BT103" i="6"/>
  <c r="BT103" i="10" s="1"/>
  <c r="BT137" i="6"/>
  <c r="BT137" i="10" s="1"/>
  <c r="BT3" i="6"/>
  <c r="BT3" i="10" s="1"/>
  <c r="BT153" i="6"/>
  <c r="BT153" i="10" s="1"/>
  <c r="BT167" i="6"/>
  <c r="BT167" i="10" s="1"/>
  <c r="BT59" i="6"/>
  <c r="BT59" i="10" s="1"/>
  <c r="BT150" i="6"/>
  <c r="BT150" i="10" s="1"/>
  <c r="BT33" i="6"/>
  <c r="BT33" i="10" s="1"/>
  <c r="BT170" i="6"/>
  <c r="BT170" i="10" s="1"/>
  <c r="BT191" i="6"/>
  <c r="BT191" i="10" s="1"/>
  <c r="BT218" i="6"/>
  <c r="BT218" i="10" s="1"/>
  <c r="BT8" i="6"/>
  <c r="BT8" i="10" s="1"/>
  <c r="BT40" i="6"/>
  <c r="BT40" i="10" s="1"/>
  <c r="BT78" i="6"/>
  <c r="BT78" i="10" s="1"/>
  <c r="BT115" i="6"/>
  <c r="BT115" i="10" s="1"/>
  <c r="BT185" i="6"/>
  <c r="BT185" i="10" s="1"/>
  <c r="BT155" i="6"/>
  <c r="BT155" i="10" s="1"/>
  <c r="BT91" i="6"/>
  <c r="BT91" i="10" s="1"/>
  <c r="BT116" i="6"/>
  <c r="BT116" i="10" s="1"/>
  <c r="BT81" i="6"/>
  <c r="BT81" i="10" s="1"/>
  <c r="BT12" i="6"/>
  <c r="BT12" i="10" s="1"/>
  <c r="BT48" i="6"/>
  <c r="BT48" i="10" s="1"/>
  <c r="BT175" i="6"/>
  <c r="BT175" i="10" s="1"/>
  <c r="BT201" i="6"/>
  <c r="BT201" i="10" s="1"/>
  <c r="BT223" i="6"/>
  <c r="BT223" i="10" s="1"/>
  <c r="BT15" i="6"/>
  <c r="BT15" i="10" s="1"/>
  <c r="BT52" i="6"/>
  <c r="BT52" i="10" s="1"/>
  <c r="BT88" i="6"/>
  <c r="BT88" i="10" s="1"/>
  <c r="BT123" i="6"/>
  <c r="BT123" i="10" s="1"/>
  <c r="BT203" i="6"/>
  <c r="BT203" i="10" s="1"/>
  <c r="BT194" i="6"/>
  <c r="BT194" i="10" s="1"/>
  <c r="BT89" i="6"/>
  <c r="BT89" i="10" s="1"/>
  <c r="BT63" i="6"/>
  <c r="BT63" i="10" s="1"/>
  <c r="BT165" i="6"/>
  <c r="BT165" i="10" s="1"/>
  <c r="BT37" i="6"/>
  <c r="BT37" i="10" s="1"/>
  <c r="BT177" i="6"/>
  <c r="BT177" i="10" s="1"/>
  <c r="BT204" i="6"/>
  <c r="BT204" i="10" s="1"/>
  <c r="BT224" i="6"/>
  <c r="BT224" i="10" s="1"/>
  <c r="BT17" i="6"/>
  <c r="BT17" i="10" s="1"/>
  <c r="BT54" i="6"/>
  <c r="BT54" i="10" s="1"/>
  <c r="BT90" i="6"/>
  <c r="BT90" i="10" s="1"/>
  <c r="BT126" i="6"/>
  <c r="BT126" i="10" s="1"/>
  <c r="BT209" i="6"/>
  <c r="BT209" i="10" s="1"/>
  <c r="BT176" i="6"/>
  <c r="BT176" i="10" s="1"/>
  <c r="BT98" i="6"/>
  <c r="BT98" i="10" s="1"/>
  <c r="BT65" i="6"/>
  <c r="BT65" i="10" s="1"/>
  <c r="BT172" i="6"/>
  <c r="BT172" i="10" s="1"/>
  <c r="BT39" i="6"/>
  <c r="BT39" i="10" s="1"/>
  <c r="BT179" i="6"/>
  <c r="BT179" i="10" s="1"/>
  <c r="BT206" i="6"/>
  <c r="BT206" i="10" s="1"/>
  <c r="BT226" i="6"/>
  <c r="BT226" i="10" s="1"/>
  <c r="BT21" i="6"/>
  <c r="BT21" i="10" s="1"/>
  <c r="BT58" i="6"/>
  <c r="BT58" i="10" s="1"/>
  <c r="BT97" i="6"/>
  <c r="BT97" i="10" s="1"/>
  <c r="BT130" i="6"/>
  <c r="BT130" i="10" s="1"/>
  <c r="BT227" i="6"/>
  <c r="BT227" i="10" s="1"/>
  <c r="BT74" i="6"/>
  <c r="BT74" i="10" s="1"/>
  <c r="BT138" i="6"/>
  <c r="BT138" i="10" s="1"/>
  <c r="BT53" i="6"/>
  <c r="BT53" i="10" s="1"/>
  <c r="BT129" i="6"/>
  <c r="BT129" i="10" s="1"/>
  <c r="BT27" i="6"/>
  <c r="BT27" i="10" s="1"/>
  <c r="BT178" i="6"/>
  <c r="BT178" i="10" s="1"/>
  <c r="BT205" i="6"/>
  <c r="BT205" i="10" s="1"/>
  <c r="BT225" i="6"/>
  <c r="BT225" i="10" s="1"/>
  <c r="BT19" i="6"/>
  <c r="BT19" i="10" s="1"/>
  <c r="BT56" i="6"/>
  <c r="BT56" i="10" s="1"/>
  <c r="BT92" i="6"/>
  <c r="BT92" i="10" s="1"/>
  <c r="BT128" i="6"/>
  <c r="BT128" i="10" s="1"/>
  <c r="BT216" i="6"/>
  <c r="BT216" i="10" s="1"/>
  <c r="BT222" i="6"/>
  <c r="BT222" i="10" s="1"/>
  <c r="BT104" i="6"/>
  <c r="BT104" i="10" s="1"/>
  <c r="BT67" i="6"/>
  <c r="BT67" i="10" s="1"/>
  <c r="BT4" i="6"/>
  <c r="BT4" i="10" s="1"/>
  <c r="BT41" i="6"/>
  <c r="BT41" i="10" s="1"/>
  <c r="BT186" i="6"/>
  <c r="BT186" i="10" s="1"/>
  <c r="BT212" i="6"/>
  <c r="BT212" i="10" s="1"/>
  <c r="BT232" i="6"/>
  <c r="BT232" i="10" s="1"/>
  <c r="BT30" i="6"/>
  <c r="BT30" i="10" s="1"/>
  <c r="BT66" i="6"/>
  <c r="BT66" i="10" s="1"/>
  <c r="BT105" i="6"/>
  <c r="BT105" i="10" s="1"/>
  <c r="BT139" i="6"/>
  <c r="BT139" i="10" s="1"/>
  <c r="BT5" i="6"/>
  <c r="BT5" i="10" s="1"/>
  <c r="BT162" i="6"/>
  <c r="BT162" i="10" s="1"/>
  <c r="BT79" i="6"/>
  <c r="BT79" i="10" s="1"/>
  <c r="BT61" i="6"/>
  <c r="BT61" i="10" s="1"/>
  <c r="BT154" i="6"/>
  <c r="BT154" i="10" s="1"/>
  <c r="BT35" i="6"/>
  <c r="BT35" i="10" s="1"/>
  <c r="BT183" i="6"/>
  <c r="BT183" i="10" s="1"/>
  <c r="BT208" i="6"/>
  <c r="BT208" i="10" s="1"/>
  <c r="BT229" i="6"/>
  <c r="BT229" i="10" s="1"/>
  <c r="BT25" i="6"/>
  <c r="BT25" i="10" s="1"/>
  <c r="BT62" i="6"/>
  <c r="BT62" i="10" s="1"/>
  <c r="BT101" i="6"/>
  <c r="BT101" i="10" s="1"/>
  <c r="BT134" i="6"/>
  <c r="BT134" i="10" s="1"/>
  <c r="BT233" i="6"/>
  <c r="BT233" i="10" s="1"/>
  <c r="BT164" i="6"/>
  <c r="BT164" i="10" s="1"/>
  <c r="BT100" i="6"/>
  <c r="BT100" i="10" s="1"/>
  <c r="BT122" i="6"/>
  <c r="BT122" i="10" s="1"/>
  <c r="BT87" i="6"/>
  <c r="BT87" i="10" s="1"/>
  <c r="BT14" i="6"/>
  <c r="BT14" i="10" s="1"/>
  <c r="BT51" i="6"/>
  <c r="BT51" i="10" s="1"/>
  <c r="BT173" i="6"/>
  <c r="BT173" i="10" s="1"/>
  <c r="BT198" i="6"/>
  <c r="BT198" i="10" s="1"/>
  <c r="BT220" i="6"/>
  <c r="BT220" i="10" s="1"/>
  <c r="BT11" i="6"/>
  <c r="BT11" i="10" s="1"/>
  <c r="BT47" i="6"/>
  <c r="BT47" i="10" s="1"/>
  <c r="BT83" i="6"/>
  <c r="BT83" i="10" s="1"/>
  <c r="BT119" i="6"/>
  <c r="BT119" i="10" s="1"/>
  <c r="BT195" i="6"/>
  <c r="BT195" i="10" s="1"/>
  <c r="BT182" i="6"/>
  <c r="BT182" i="10" s="1"/>
  <c r="BT106" i="6"/>
  <c r="BT106" i="10" s="1"/>
  <c r="BT127" i="6"/>
  <c r="BT127" i="10" s="1"/>
  <c r="BT95" i="6"/>
  <c r="BT95" i="10" s="1"/>
  <c r="BT16" i="6"/>
  <c r="BT16" i="10" s="1"/>
  <c r="BT196" i="6"/>
  <c r="BT196" i="10" s="1"/>
  <c r="BT180" i="6"/>
  <c r="BT180" i="10" s="1"/>
  <c r="BT207" i="6"/>
  <c r="BT207" i="10" s="1"/>
  <c r="BT228" i="6"/>
  <c r="BT228" i="10" s="1"/>
  <c r="BT23" i="6"/>
  <c r="BT23" i="10" s="1"/>
  <c r="BT60" i="6"/>
  <c r="BT60" i="10" s="1"/>
  <c r="BT99" i="6"/>
  <c r="BT99" i="10" s="1"/>
  <c r="BT132" i="6"/>
  <c r="BT132" i="10" s="1"/>
  <c r="BT231" i="6"/>
  <c r="BT231" i="10" s="1"/>
  <c r="BT76" i="6"/>
  <c r="BT76" i="10" s="1"/>
  <c r="BT152" i="6"/>
  <c r="BT152" i="10" s="1"/>
  <c r="BT55" i="6"/>
  <c r="BT55" i="10" s="1"/>
  <c r="BT135" i="6"/>
  <c r="BT135" i="10" s="1"/>
  <c r="BT29" i="6"/>
  <c r="BT29" i="10" s="1"/>
  <c r="BT187" i="6"/>
  <c r="BT187" i="10" s="1"/>
  <c r="BT213" i="6"/>
  <c r="BT213" i="10" s="1"/>
  <c r="BT234" i="6"/>
  <c r="BT234" i="10" s="1"/>
  <c r="BT32" i="6"/>
  <c r="BT32" i="10" s="1"/>
  <c r="BT68" i="6"/>
  <c r="BT68" i="10" s="1"/>
  <c r="BT107" i="6"/>
  <c r="BT107" i="10" s="1"/>
  <c r="BT141" i="6"/>
  <c r="BT141" i="10" s="1"/>
  <c r="BT7" i="6"/>
  <c r="BT7" i="10" s="1"/>
  <c r="BT158" i="6"/>
  <c r="BT158" i="10" s="1"/>
  <c r="BT118" i="6"/>
  <c r="BT118" i="10" s="1"/>
  <c r="BT140" i="6"/>
  <c r="BT140" i="10" s="1"/>
  <c r="BT108" i="6"/>
  <c r="BT108" i="10" s="1"/>
  <c r="BT20" i="6"/>
  <c r="BT20" i="10" s="1"/>
  <c r="BT188" i="6"/>
  <c r="BT188" i="10" s="1"/>
  <c r="BT214" i="6"/>
  <c r="BT214" i="10" s="1"/>
  <c r="BT235" i="6"/>
  <c r="BT235" i="10" s="1"/>
  <c r="BT34" i="6"/>
  <c r="BT34" i="10" s="1"/>
  <c r="BT71" i="6"/>
  <c r="BT71" i="10" s="1"/>
  <c r="BT109" i="6"/>
  <c r="BT109" i="10" s="1"/>
  <c r="BT145" i="6"/>
  <c r="BT145" i="10" s="1"/>
  <c r="BT166" i="6"/>
  <c r="BT166" i="10" s="1"/>
  <c r="BT124" i="6"/>
  <c r="BT124" i="10" s="1"/>
  <c r="BT157" i="6"/>
  <c r="BT157" i="10" s="1"/>
  <c r="BT114" i="6"/>
  <c r="BT114" i="10" s="1"/>
  <c r="BT22" i="6"/>
  <c r="BT22" i="10" s="1"/>
  <c r="BT169" i="6"/>
  <c r="BT169" i="10" s="1"/>
  <c r="BT190" i="6"/>
  <c r="BT190" i="10" s="1"/>
  <c r="BT217" i="6"/>
  <c r="BT217" i="10" s="1"/>
  <c r="BT6" i="6"/>
  <c r="BT6" i="10" s="1"/>
  <c r="BT38" i="6"/>
  <c r="BT38" i="10" s="1"/>
  <c r="BT75" i="6"/>
  <c r="BT75" i="10" s="1"/>
  <c r="BT113" i="6"/>
  <c r="BT113" i="10" s="1"/>
  <c r="BT149" i="6"/>
  <c r="BT149" i="10" s="1"/>
  <c r="BT84" i="6"/>
  <c r="BT84" i="10" s="1"/>
  <c r="BT110" i="6"/>
  <c r="BT110" i="10" s="1"/>
  <c r="BT77" i="6"/>
  <c r="BT77" i="10" s="1"/>
  <c r="BT10" i="6"/>
  <c r="BT10" i="10" s="1"/>
  <c r="BT43" i="6"/>
  <c r="BT43" i="10" s="1"/>
  <c r="T40" i="9"/>
  <c r="T40" i="8"/>
  <c r="T40" i="6"/>
  <c r="T40" i="10" s="1"/>
  <c r="T40" i="7"/>
  <c r="T40" i="11" s="1"/>
  <c r="F202" i="9"/>
  <c r="F202" i="8"/>
  <c r="F202" i="6"/>
  <c r="F202" i="10" s="1"/>
  <c r="F202" i="7"/>
  <c r="F202" i="11" s="1"/>
  <c r="AG36" i="1"/>
  <c r="AE34" i="3" s="1"/>
  <c r="DI36" i="1"/>
  <c r="CZ130" i="1"/>
  <c r="X130" i="1"/>
  <c r="V128" i="3" s="1"/>
  <c r="V115" i="1"/>
  <c r="T113" i="3" s="1"/>
  <c r="CW42" i="1"/>
  <c r="U42" i="1"/>
  <c r="S40" i="3" s="1"/>
  <c r="CY169" i="1"/>
  <c r="W169" i="1"/>
  <c r="U167" i="3" s="1"/>
  <c r="DW12" i="1"/>
  <c r="AT12" i="1" s="1"/>
  <c r="AR10" i="3" s="1"/>
  <c r="CY236" i="1"/>
  <c r="V236" i="1" s="1"/>
  <c r="T234" i="3" s="1"/>
  <c r="CJ95" i="1"/>
  <c r="CJ204" i="1"/>
  <c r="G204" i="1" s="1"/>
  <c r="E202" i="3" s="1"/>
  <c r="CY158" i="1"/>
  <c r="V158" i="1" s="1"/>
  <c r="T156" i="3" s="1"/>
  <c r="CY28" i="1"/>
  <c r="V28" i="1" s="1"/>
  <c r="T26" i="3" s="1"/>
  <c r="R33" i="1"/>
  <c r="P31" i="3" s="1"/>
  <c r="EV2" i="7"/>
  <c r="EV2" i="6"/>
  <c r="EV2" i="8"/>
  <c r="EV2" i="9"/>
  <c r="T156" i="9" l="1"/>
  <c r="T156" i="8"/>
  <c r="T156" i="6"/>
  <c r="T156" i="10" s="1"/>
  <c r="T156" i="7"/>
  <c r="T156" i="11" s="1"/>
  <c r="T113" i="9"/>
  <c r="T113" i="8"/>
  <c r="T113" i="6"/>
  <c r="T113" i="10" s="1"/>
  <c r="T113" i="7"/>
  <c r="T113" i="11" s="1"/>
  <c r="BU181" i="9"/>
  <c r="BU210" i="9"/>
  <c r="BU202" i="9"/>
  <c r="BU199" i="9"/>
  <c r="BU159" i="9"/>
  <c r="BU168" i="9"/>
  <c r="BU160" i="9"/>
  <c r="BU156" i="9"/>
  <c r="BU148" i="9"/>
  <c r="BU144" i="9"/>
  <c r="BU136" i="9"/>
  <c r="BU125" i="9"/>
  <c r="BU93" i="9"/>
  <c r="BU85" i="9"/>
  <c r="BU73" i="9"/>
  <c r="BU94" i="9"/>
  <c r="BU82" i="9"/>
  <c r="BU96" i="9"/>
  <c r="BU45" i="9"/>
  <c r="BU69" i="9"/>
  <c r="BU46" i="9"/>
  <c r="BU44" i="9"/>
  <c r="BU26" i="9"/>
  <c r="BU49" i="9"/>
  <c r="BU70" i="9"/>
  <c r="BU41" i="9"/>
  <c r="BU43" i="9"/>
  <c r="BU48" i="9"/>
  <c r="BU37" i="9"/>
  <c r="BU29" i="9"/>
  <c r="BU215" i="9"/>
  <c r="BU174" i="9"/>
  <c r="BU235" i="9"/>
  <c r="BU173" i="9"/>
  <c r="BU130" i="9"/>
  <c r="BU106" i="9"/>
  <c r="BU66" i="9"/>
  <c r="BU19" i="9"/>
  <c r="BU52" i="9"/>
  <c r="BU138" i="9"/>
  <c r="BU158" i="9"/>
  <c r="BU10" i="9"/>
  <c r="BU196" i="9"/>
  <c r="BU188" i="9"/>
  <c r="BU170" i="9"/>
  <c r="BU191" i="9"/>
  <c r="BU7" i="9"/>
  <c r="BU56" i="9"/>
  <c r="BU87" i="9"/>
  <c r="BU99" i="9"/>
  <c r="BU97" i="9"/>
  <c r="BU143" i="9"/>
  <c r="BU122" i="9"/>
  <c r="BU127" i="9"/>
  <c r="BU22" i="9"/>
  <c r="BU55" i="9"/>
  <c r="BU113" i="9"/>
  <c r="BU201" i="9"/>
  <c r="BU221" i="9"/>
  <c r="BU151" i="9"/>
  <c r="BU117" i="9"/>
  <c r="BU103" i="9"/>
  <c r="BU23" i="9"/>
  <c r="BU195" i="9"/>
  <c r="BU78" i="9"/>
  <c r="BU30" i="9"/>
  <c r="BU164" i="9"/>
  <c r="BU227" i="9"/>
  <c r="BU65" i="9"/>
  <c r="BU51" i="9"/>
  <c r="BU190" i="9"/>
  <c r="BU6" i="9"/>
  <c r="BU223" i="9"/>
  <c r="BU211" i="9"/>
  <c r="BU175" i="9"/>
  <c r="BU108" i="9"/>
  <c r="BU126" i="9"/>
  <c r="BU123" i="9"/>
  <c r="BU222" i="9"/>
  <c r="BU13" i="9"/>
  <c r="BU129" i="9"/>
  <c r="BU142" i="9"/>
  <c r="BU61" i="9"/>
  <c r="BU18" i="9"/>
  <c r="BU186" i="9"/>
  <c r="BU204" i="9"/>
  <c r="BU189" i="9"/>
  <c r="BU40" i="9"/>
  <c r="BU77" i="9"/>
  <c r="BU21" i="9"/>
  <c r="BU80" i="9"/>
  <c r="BU102" i="9"/>
  <c r="BU88" i="9"/>
  <c r="BU112" i="9"/>
  <c r="BU124" i="9"/>
  <c r="BU59" i="9"/>
  <c r="BU35" i="9"/>
  <c r="BU2" i="9"/>
  <c r="BU198" i="9"/>
  <c r="BU109" i="9"/>
  <c r="BU79" i="9"/>
  <c r="BU141" i="9"/>
  <c r="BU68" i="9"/>
  <c r="BU64" i="9"/>
  <c r="BU91" i="9"/>
  <c r="BU58" i="9"/>
  <c r="BU233" i="9"/>
  <c r="BU116" i="9"/>
  <c r="BU14" i="9"/>
  <c r="BU167" i="9"/>
  <c r="BU217" i="9"/>
  <c r="BU179" i="9"/>
  <c r="BU115" i="9"/>
  <c r="BU54" i="9"/>
  <c r="BU34" i="9"/>
  <c r="BU81" i="9"/>
  <c r="BU28" i="9"/>
  <c r="BU86" i="9"/>
  <c r="BU74" i="9"/>
  <c r="BU163" i="9"/>
  <c r="BU12" i="9"/>
  <c r="BU177" i="9"/>
  <c r="BU197" i="9"/>
  <c r="BU216" i="9"/>
  <c r="BU226" i="9"/>
  <c r="BU11" i="9"/>
  <c r="BU149" i="9"/>
  <c r="BU50" i="9"/>
  <c r="BU17" i="9"/>
  <c r="BU153" i="9"/>
  <c r="BU172" i="9"/>
  <c r="BU176" i="9"/>
  <c r="BU4" i="9"/>
  <c r="BU39" i="9"/>
  <c r="BU8" i="9"/>
  <c r="BU218" i="9"/>
  <c r="BU208" i="9"/>
  <c r="BU205" i="9"/>
  <c r="BU15" i="9"/>
  <c r="BU128" i="9"/>
  <c r="BU92" i="9"/>
  <c r="BU185" i="9"/>
  <c r="BU140" i="9"/>
  <c r="BU162" i="9"/>
  <c r="BU165" i="9"/>
  <c r="BU152" i="9"/>
  <c r="BU232" i="9"/>
  <c r="BU3" i="9"/>
  <c r="BU200" i="9"/>
  <c r="BU206" i="9"/>
  <c r="BU229" i="9"/>
  <c r="BU171" i="9"/>
  <c r="BU100" i="9"/>
  <c r="BU101" i="9"/>
  <c r="BU146" i="9"/>
  <c r="BU107" i="9"/>
  <c r="BU120" i="9"/>
  <c r="BU133" i="9"/>
  <c r="BU53" i="9"/>
  <c r="BU27" i="9"/>
  <c r="BU228" i="9"/>
  <c r="BU224" i="9"/>
  <c r="BU187" i="9"/>
  <c r="BU9" i="9"/>
  <c r="BU203" i="9"/>
  <c r="BU234" i="9"/>
  <c r="BU166" i="9"/>
  <c r="BU147" i="9"/>
  <c r="BU111" i="9"/>
  <c r="BU20" i="9"/>
  <c r="BU180" i="9"/>
  <c r="BU219" i="9"/>
  <c r="BU178" i="9"/>
  <c r="BU184" i="9"/>
  <c r="BU207" i="9"/>
  <c r="BU105" i="9"/>
  <c r="BU98" i="9"/>
  <c r="BU194" i="9"/>
  <c r="BU62" i="9"/>
  <c r="BU119" i="9"/>
  <c r="BU131" i="9"/>
  <c r="BU150" i="9"/>
  <c r="BU31" i="9"/>
  <c r="BU63" i="9"/>
  <c r="BU225" i="9"/>
  <c r="BU169" i="9"/>
  <c r="BU36" i="9"/>
  <c r="BU89" i="9"/>
  <c r="BU209" i="9"/>
  <c r="BU83" i="9"/>
  <c r="BU104" i="9"/>
  <c r="BU90" i="9"/>
  <c r="BU114" i="9"/>
  <c r="BU118" i="9"/>
  <c r="BU38" i="9"/>
  <c r="BU157" i="9"/>
  <c r="BU137" i="9"/>
  <c r="BU220" i="9"/>
  <c r="BU145" i="9"/>
  <c r="BU25" i="9"/>
  <c r="BU67" i="9"/>
  <c r="BU95" i="9"/>
  <c r="BU75" i="9"/>
  <c r="BU72" i="9"/>
  <c r="BU110" i="9"/>
  <c r="BU161" i="9"/>
  <c r="BU16" i="9"/>
  <c r="BU24" i="9"/>
  <c r="BU183" i="9"/>
  <c r="BU192" i="9"/>
  <c r="BU214" i="9"/>
  <c r="BU132" i="9"/>
  <c r="BU71" i="9"/>
  <c r="BU84" i="9"/>
  <c r="BU134" i="9"/>
  <c r="BU47" i="9"/>
  <c r="BU193" i="9"/>
  <c r="BU76" i="9"/>
  <c r="BU154" i="9"/>
  <c r="BU33" i="9"/>
  <c r="BU230" i="9"/>
  <c r="BU213" i="9"/>
  <c r="BU212" i="9"/>
  <c r="BU32" i="9"/>
  <c r="BU42" i="9"/>
  <c r="BU139" i="9"/>
  <c r="BU5" i="9"/>
  <c r="BU121" i="9"/>
  <c r="BU231" i="9"/>
  <c r="BU155" i="9"/>
  <c r="BU182" i="9"/>
  <c r="BU60" i="9"/>
  <c r="BU57" i="9"/>
  <c r="BU135" i="9"/>
  <c r="V128" i="9"/>
  <c r="V128" i="8"/>
  <c r="V128" i="6"/>
  <c r="V128" i="10" s="1"/>
  <c r="V128" i="7"/>
  <c r="V128" i="11" s="1"/>
  <c r="BU210" i="8"/>
  <c r="BU202" i="8"/>
  <c r="BU159" i="8"/>
  <c r="BU199" i="8"/>
  <c r="BU168" i="8"/>
  <c r="BU160" i="8"/>
  <c r="BU156" i="8"/>
  <c r="BU148" i="8"/>
  <c r="BU181" i="8"/>
  <c r="BU125" i="8"/>
  <c r="BU93" i="8"/>
  <c r="BU85" i="8"/>
  <c r="BU73" i="8"/>
  <c r="BU94" i="8"/>
  <c r="BU82" i="8"/>
  <c r="BU144" i="8"/>
  <c r="BU136" i="8"/>
  <c r="BU96" i="8"/>
  <c r="BU46" i="8"/>
  <c r="BU26" i="8"/>
  <c r="BU44" i="8"/>
  <c r="BU69" i="8"/>
  <c r="BU45" i="8"/>
  <c r="BU49" i="8"/>
  <c r="BU70" i="8"/>
  <c r="BU29" i="8"/>
  <c r="BU41" i="8"/>
  <c r="BU43" i="8"/>
  <c r="BU48" i="8"/>
  <c r="BU37" i="8"/>
  <c r="BU215" i="8"/>
  <c r="BU174" i="8"/>
  <c r="BU235" i="8"/>
  <c r="BU173" i="8"/>
  <c r="BU130" i="8"/>
  <c r="BU106" i="8"/>
  <c r="BU66" i="8"/>
  <c r="BU19" i="8"/>
  <c r="BU52" i="8"/>
  <c r="BU138" i="8"/>
  <c r="BU158" i="8"/>
  <c r="BU10" i="8"/>
  <c r="BU196" i="8"/>
  <c r="BU188" i="8"/>
  <c r="BU170" i="8"/>
  <c r="BU191" i="8"/>
  <c r="BU7" i="8"/>
  <c r="BU56" i="8"/>
  <c r="BU87" i="8"/>
  <c r="BU99" i="8"/>
  <c r="BU97" i="8"/>
  <c r="BU143" i="8"/>
  <c r="BU122" i="8"/>
  <c r="BU127" i="8"/>
  <c r="BU22" i="8"/>
  <c r="BU55" i="8"/>
  <c r="BU113" i="8"/>
  <c r="BU201" i="8"/>
  <c r="BU221" i="8"/>
  <c r="BU151" i="8"/>
  <c r="BU117" i="8"/>
  <c r="BU103" i="8"/>
  <c r="BU23" i="8"/>
  <c r="BU195" i="8"/>
  <c r="BU78" i="8"/>
  <c r="BU30" i="8"/>
  <c r="BU164" i="8"/>
  <c r="BU227" i="8"/>
  <c r="BU65" i="8"/>
  <c r="BU51" i="8"/>
  <c r="BU190" i="8"/>
  <c r="BU6" i="8"/>
  <c r="BU223" i="8"/>
  <c r="BU211" i="8"/>
  <c r="BU175" i="8"/>
  <c r="BU108" i="8"/>
  <c r="BU126" i="8"/>
  <c r="BU123" i="8"/>
  <c r="BU222" i="8"/>
  <c r="BU13" i="8"/>
  <c r="BU129" i="8"/>
  <c r="BU142" i="8"/>
  <c r="BU61" i="8"/>
  <c r="BU18" i="8"/>
  <c r="BU186" i="8"/>
  <c r="BU204" i="8"/>
  <c r="BU189" i="8"/>
  <c r="BU40" i="8"/>
  <c r="BU77" i="8"/>
  <c r="BU21" i="8"/>
  <c r="BU80" i="8"/>
  <c r="BU102" i="8"/>
  <c r="BU88" i="8"/>
  <c r="BU112" i="8"/>
  <c r="BU124" i="8"/>
  <c r="BU59" i="8"/>
  <c r="BU35" i="8"/>
  <c r="BU2" i="8"/>
  <c r="BU198" i="8"/>
  <c r="BU109" i="8"/>
  <c r="BU79" i="8"/>
  <c r="BU141" i="8"/>
  <c r="BU68" i="8"/>
  <c r="BU64" i="8"/>
  <c r="BU91" i="8"/>
  <c r="BU58" i="8"/>
  <c r="BU233" i="8"/>
  <c r="BU116" i="8"/>
  <c r="BU14" i="8"/>
  <c r="BU167" i="8"/>
  <c r="BU217" i="8"/>
  <c r="BU179" i="8"/>
  <c r="BU115" i="8"/>
  <c r="BU54" i="8"/>
  <c r="BU34" i="8"/>
  <c r="BU81" i="8"/>
  <c r="BU28" i="8"/>
  <c r="BU86" i="8"/>
  <c r="BU74" i="8"/>
  <c r="BU163" i="8"/>
  <c r="BU12" i="8"/>
  <c r="BU177" i="8"/>
  <c r="BU197" i="8"/>
  <c r="BU216" i="8"/>
  <c r="BU226" i="8"/>
  <c r="BU11" i="8"/>
  <c r="BU149" i="8"/>
  <c r="BU50" i="8"/>
  <c r="BU17" i="8"/>
  <c r="BU153" i="8"/>
  <c r="BU172" i="8"/>
  <c r="BU176" i="8"/>
  <c r="BU4" i="8"/>
  <c r="BU39" i="8"/>
  <c r="BU8" i="8"/>
  <c r="BU218" i="8"/>
  <c r="BU208" i="8"/>
  <c r="BU205" i="8"/>
  <c r="BU15" i="8"/>
  <c r="BU128" i="8"/>
  <c r="BU92" i="8"/>
  <c r="BU185" i="8"/>
  <c r="BU140" i="8"/>
  <c r="BU162" i="8"/>
  <c r="BU165" i="8"/>
  <c r="BU152" i="8"/>
  <c r="BU232" i="8"/>
  <c r="BU3" i="8"/>
  <c r="BU200" i="8"/>
  <c r="BU206" i="8"/>
  <c r="BU229" i="8"/>
  <c r="BU171" i="8"/>
  <c r="BU100" i="8"/>
  <c r="BU101" i="8"/>
  <c r="BU146" i="8"/>
  <c r="BU107" i="8"/>
  <c r="BU120" i="8"/>
  <c r="BU133" i="8"/>
  <c r="BU53" i="8"/>
  <c r="BU27" i="8"/>
  <c r="BU228" i="8"/>
  <c r="BU224" i="8"/>
  <c r="BU187" i="8"/>
  <c r="BU9" i="8"/>
  <c r="BU203" i="8"/>
  <c r="BU234" i="8"/>
  <c r="BU166" i="8"/>
  <c r="BU147" i="8"/>
  <c r="BU111" i="8"/>
  <c r="BU20" i="8"/>
  <c r="BU180" i="8"/>
  <c r="BU219" i="8"/>
  <c r="BU178" i="8"/>
  <c r="BU184" i="8"/>
  <c r="BU207" i="8"/>
  <c r="BU105" i="8"/>
  <c r="BU98" i="8"/>
  <c r="BU194" i="8"/>
  <c r="BU62" i="8"/>
  <c r="BU119" i="8"/>
  <c r="BU131" i="8"/>
  <c r="BU150" i="8"/>
  <c r="BU31" i="8"/>
  <c r="BU63" i="8"/>
  <c r="BU225" i="8"/>
  <c r="BU169" i="8"/>
  <c r="BU36" i="8"/>
  <c r="BU89" i="8"/>
  <c r="BU209" i="8"/>
  <c r="BU83" i="8"/>
  <c r="BU104" i="8"/>
  <c r="BU90" i="8"/>
  <c r="BU114" i="8"/>
  <c r="BU118" i="8"/>
  <c r="BU38" i="8"/>
  <c r="BU157" i="8"/>
  <c r="BU137" i="8"/>
  <c r="BU220" i="8"/>
  <c r="BU145" i="8"/>
  <c r="BU25" i="8"/>
  <c r="BU67" i="8"/>
  <c r="BU95" i="8"/>
  <c r="BU75" i="8"/>
  <c r="BU72" i="8"/>
  <c r="BU110" i="8"/>
  <c r="BU161" i="8"/>
  <c r="BU16" i="8"/>
  <c r="BU24" i="8"/>
  <c r="BU183" i="8"/>
  <c r="BU192" i="8"/>
  <c r="BU214" i="8"/>
  <c r="BU132" i="8"/>
  <c r="BU71" i="8"/>
  <c r="BU84" i="8"/>
  <c r="BU134" i="8"/>
  <c r="BU47" i="8"/>
  <c r="BU193" i="8"/>
  <c r="BU76" i="8"/>
  <c r="BU154" i="8"/>
  <c r="BU33" i="8"/>
  <c r="BU230" i="8"/>
  <c r="BU213" i="8"/>
  <c r="BU212" i="8"/>
  <c r="BU32" i="8"/>
  <c r="BU42" i="8"/>
  <c r="BU139" i="8"/>
  <c r="BU5" i="8"/>
  <c r="BU121" i="8"/>
  <c r="BU231" i="8"/>
  <c r="BU155" i="8"/>
  <c r="BU182" i="8"/>
  <c r="BU60" i="8"/>
  <c r="BU57" i="8"/>
  <c r="BU135" i="8"/>
  <c r="BU199" i="6"/>
  <c r="BU199" i="10" s="1"/>
  <c r="BU168" i="6"/>
  <c r="BU168" i="10" s="1"/>
  <c r="BU181" i="6"/>
  <c r="BU181" i="10" s="1"/>
  <c r="BU210" i="6"/>
  <c r="BU210" i="10" s="1"/>
  <c r="BU202" i="6"/>
  <c r="BU202" i="10" s="1"/>
  <c r="BU136" i="6"/>
  <c r="BU136" i="10" s="1"/>
  <c r="BU96" i="6"/>
  <c r="BU96" i="10" s="1"/>
  <c r="BU160" i="6"/>
  <c r="BU160" i="10" s="1"/>
  <c r="BU144" i="6"/>
  <c r="BU144" i="10" s="1"/>
  <c r="BU125" i="6"/>
  <c r="BU125" i="10" s="1"/>
  <c r="BU93" i="6"/>
  <c r="BU93" i="10" s="1"/>
  <c r="BU85" i="6"/>
  <c r="BU85" i="10" s="1"/>
  <c r="BU73" i="6"/>
  <c r="BU73" i="10" s="1"/>
  <c r="BU69" i="6"/>
  <c r="BU69" i="10" s="1"/>
  <c r="BU45" i="6"/>
  <c r="BU45" i="10" s="1"/>
  <c r="BU159" i="6"/>
  <c r="BU159" i="10" s="1"/>
  <c r="BU156" i="6"/>
  <c r="BU156" i="10" s="1"/>
  <c r="BU94" i="6"/>
  <c r="BU94" i="10" s="1"/>
  <c r="BU82" i="6"/>
  <c r="BU82" i="10" s="1"/>
  <c r="BU46" i="6"/>
  <c r="BU46" i="10" s="1"/>
  <c r="BU148" i="6"/>
  <c r="BU148" i="10" s="1"/>
  <c r="BU44" i="6"/>
  <c r="BU44" i="10" s="1"/>
  <c r="BU26" i="6"/>
  <c r="BU26" i="10" s="1"/>
  <c r="BU49" i="6"/>
  <c r="BU49" i="10" s="1"/>
  <c r="BU70" i="6"/>
  <c r="BU70" i="10" s="1"/>
  <c r="BU48" i="6"/>
  <c r="BU48" i="10" s="1"/>
  <c r="BU37" i="6"/>
  <c r="BU37" i="10" s="1"/>
  <c r="BU29" i="6"/>
  <c r="BU29" i="10" s="1"/>
  <c r="BU41" i="6"/>
  <c r="BU41" i="10" s="1"/>
  <c r="BU43" i="6"/>
  <c r="BU43" i="10" s="1"/>
  <c r="BU105" i="6"/>
  <c r="BU105" i="10" s="1"/>
  <c r="BU98" i="6"/>
  <c r="BU98" i="10" s="1"/>
  <c r="BU194" i="6"/>
  <c r="BU194" i="10" s="1"/>
  <c r="BU62" i="6"/>
  <c r="BU62" i="10" s="1"/>
  <c r="BU119" i="6"/>
  <c r="BU119" i="10" s="1"/>
  <c r="BU131" i="6"/>
  <c r="BU131" i="10" s="1"/>
  <c r="BU150" i="6"/>
  <c r="BU150" i="10" s="1"/>
  <c r="BU31" i="6"/>
  <c r="BU31" i="10" s="1"/>
  <c r="BU63" i="6"/>
  <c r="BU63" i="10" s="1"/>
  <c r="BU225" i="6"/>
  <c r="BU225" i="10" s="1"/>
  <c r="BU169" i="6"/>
  <c r="BU169" i="10" s="1"/>
  <c r="BU36" i="6"/>
  <c r="BU36" i="10" s="1"/>
  <c r="BU89" i="6"/>
  <c r="BU89" i="10" s="1"/>
  <c r="BU209" i="6"/>
  <c r="BU209" i="10" s="1"/>
  <c r="BU83" i="6"/>
  <c r="BU83" i="10" s="1"/>
  <c r="BU104" i="6"/>
  <c r="BU104" i="10" s="1"/>
  <c r="BU90" i="6"/>
  <c r="BU90" i="10" s="1"/>
  <c r="BU114" i="6"/>
  <c r="BU114" i="10" s="1"/>
  <c r="BU118" i="6"/>
  <c r="BU118" i="10" s="1"/>
  <c r="BU38" i="6"/>
  <c r="BU38" i="10" s="1"/>
  <c r="BU157" i="6"/>
  <c r="BU157" i="10" s="1"/>
  <c r="BU137" i="6"/>
  <c r="BU137" i="10" s="1"/>
  <c r="BU220" i="6"/>
  <c r="BU220" i="10" s="1"/>
  <c r="BU145" i="6"/>
  <c r="BU145" i="10" s="1"/>
  <c r="BU25" i="6"/>
  <c r="BU25" i="10" s="1"/>
  <c r="BU67" i="6"/>
  <c r="BU67" i="10" s="1"/>
  <c r="BU95" i="6"/>
  <c r="BU95" i="10" s="1"/>
  <c r="BU75" i="6"/>
  <c r="BU75" i="10" s="1"/>
  <c r="BU72" i="6"/>
  <c r="BU72" i="10" s="1"/>
  <c r="BU110" i="6"/>
  <c r="BU110" i="10" s="1"/>
  <c r="BU161" i="6"/>
  <c r="BU161" i="10" s="1"/>
  <c r="BU16" i="6"/>
  <c r="BU16" i="10" s="1"/>
  <c r="BU24" i="6"/>
  <c r="BU24" i="10" s="1"/>
  <c r="BU183" i="6"/>
  <c r="BU183" i="10" s="1"/>
  <c r="BU192" i="6"/>
  <c r="BU192" i="10" s="1"/>
  <c r="BU214" i="6"/>
  <c r="BU214" i="10" s="1"/>
  <c r="BU132" i="6"/>
  <c r="BU132" i="10" s="1"/>
  <c r="BU71" i="6"/>
  <c r="BU71" i="10" s="1"/>
  <c r="BU84" i="6"/>
  <c r="BU84" i="10" s="1"/>
  <c r="BU134" i="6"/>
  <c r="BU134" i="10" s="1"/>
  <c r="BU47" i="6"/>
  <c r="BU47" i="10" s="1"/>
  <c r="BU193" i="6"/>
  <c r="BU193" i="10" s="1"/>
  <c r="BU76" i="6"/>
  <c r="BU76" i="10" s="1"/>
  <c r="BU154" i="6"/>
  <c r="BU154" i="10" s="1"/>
  <c r="BU33" i="6"/>
  <c r="BU33" i="10" s="1"/>
  <c r="BU230" i="6"/>
  <c r="BU230" i="10" s="1"/>
  <c r="BU213" i="6"/>
  <c r="BU213" i="10" s="1"/>
  <c r="BU212" i="6"/>
  <c r="BU212" i="10" s="1"/>
  <c r="BU32" i="6"/>
  <c r="BU32" i="10" s="1"/>
  <c r="BU42" i="6"/>
  <c r="BU42" i="10" s="1"/>
  <c r="BU139" i="6"/>
  <c r="BU139" i="10" s="1"/>
  <c r="BU5" i="6"/>
  <c r="BU5" i="10" s="1"/>
  <c r="BU121" i="6"/>
  <c r="BU121" i="10" s="1"/>
  <c r="BU231" i="6"/>
  <c r="BU231" i="10" s="1"/>
  <c r="BU155" i="6"/>
  <c r="BU155" i="10" s="1"/>
  <c r="BU182" i="6"/>
  <c r="BU182" i="10" s="1"/>
  <c r="BU60" i="6"/>
  <c r="BU60" i="10" s="1"/>
  <c r="BU57" i="6"/>
  <c r="BU57" i="10" s="1"/>
  <c r="BU135" i="6"/>
  <c r="BU135" i="10" s="1"/>
  <c r="BU215" i="6"/>
  <c r="BU215" i="10" s="1"/>
  <c r="BU174" i="6"/>
  <c r="BU174" i="10" s="1"/>
  <c r="BU235" i="6"/>
  <c r="BU235" i="10" s="1"/>
  <c r="BU173" i="6"/>
  <c r="BU173" i="10" s="1"/>
  <c r="BU130" i="6"/>
  <c r="BU130" i="10" s="1"/>
  <c r="BU106" i="6"/>
  <c r="BU106" i="10" s="1"/>
  <c r="BU66" i="6"/>
  <c r="BU66" i="10" s="1"/>
  <c r="BU19" i="6"/>
  <c r="BU19" i="10" s="1"/>
  <c r="BU52" i="6"/>
  <c r="BU52" i="10" s="1"/>
  <c r="BU138" i="6"/>
  <c r="BU138" i="10" s="1"/>
  <c r="BU158" i="6"/>
  <c r="BU158" i="10" s="1"/>
  <c r="BU10" i="6"/>
  <c r="BU10" i="10" s="1"/>
  <c r="BU196" i="6"/>
  <c r="BU196" i="10" s="1"/>
  <c r="BU188" i="6"/>
  <c r="BU188" i="10" s="1"/>
  <c r="BU170" i="6"/>
  <c r="BU170" i="10" s="1"/>
  <c r="BU191" i="6"/>
  <c r="BU191" i="10" s="1"/>
  <c r="BU7" i="6"/>
  <c r="BU7" i="10" s="1"/>
  <c r="BU56" i="6"/>
  <c r="BU56" i="10" s="1"/>
  <c r="BU87" i="6"/>
  <c r="BU87" i="10" s="1"/>
  <c r="BU99" i="6"/>
  <c r="BU99" i="10" s="1"/>
  <c r="BU97" i="6"/>
  <c r="BU97" i="10" s="1"/>
  <c r="BU143" i="6"/>
  <c r="BU143" i="10" s="1"/>
  <c r="BU122" i="6"/>
  <c r="BU122" i="10" s="1"/>
  <c r="BU127" i="6"/>
  <c r="BU127" i="10" s="1"/>
  <c r="BU22" i="6"/>
  <c r="BU22" i="10" s="1"/>
  <c r="BU55" i="6"/>
  <c r="BU55" i="10" s="1"/>
  <c r="BU113" i="6"/>
  <c r="BU113" i="10" s="1"/>
  <c r="BU201" i="6"/>
  <c r="BU201" i="10" s="1"/>
  <c r="BU221" i="6"/>
  <c r="BU221" i="10" s="1"/>
  <c r="BU151" i="6"/>
  <c r="BU151" i="10" s="1"/>
  <c r="BU117" i="6"/>
  <c r="BU117" i="10" s="1"/>
  <c r="BU103" i="6"/>
  <c r="BU103" i="10" s="1"/>
  <c r="BU23" i="6"/>
  <c r="BU23" i="10" s="1"/>
  <c r="BU195" i="6"/>
  <c r="BU195" i="10" s="1"/>
  <c r="BU78" i="6"/>
  <c r="BU78" i="10" s="1"/>
  <c r="BU30" i="6"/>
  <c r="BU30" i="10" s="1"/>
  <c r="BU164" i="6"/>
  <c r="BU164" i="10" s="1"/>
  <c r="BU227" i="6"/>
  <c r="BU227" i="10" s="1"/>
  <c r="BU65" i="6"/>
  <c r="BU65" i="10" s="1"/>
  <c r="BU51" i="6"/>
  <c r="BU51" i="10" s="1"/>
  <c r="BU190" i="6"/>
  <c r="BU190" i="10" s="1"/>
  <c r="BU6" i="6"/>
  <c r="BU6" i="10" s="1"/>
  <c r="BU223" i="6"/>
  <c r="BU223" i="10" s="1"/>
  <c r="BU211" i="6"/>
  <c r="BU211" i="10" s="1"/>
  <c r="BU175" i="6"/>
  <c r="BU175" i="10" s="1"/>
  <c r="BU108" i="6"/>
  <c r="BU108" i="10" s="1"/>
  <c r="BU126" i="6"/>
  <c r="BU126" i="10" s="1"/>
  <c r="BU123" i="6"/>
  <c r="BU123" i="10" s="1"/>
  <c r="BU222" i="6"/>
  <c r="BU222" i="10" s="1"/>
  <c r="BU13" i="6"/>
  <c r="BU13" i="10" s="1"/>
  <c r="BU129" i="6"/>
  <c r="BU129" i="10" s="1"/>
  <c r="BU142" i="6"/>
  <c r="BU142" i="10" s="1"/>
  <c r="BU61" i="6"/>
  <c r="BU61" i="10" s="1"/>
  <c r="BU18" i="6"/>
  <c r="BU18" i="10" s="1"/>
  <c r="BU186" i="6"/>
  <c r="BU186" i="10" s="1"/>
  <c r="BU204" i="6"/>
  <c r="BU204" i="10" s="1"/>
  <c r="BU189" i="6"/>
  <c r="BU189" i="10" s="1"/>
  <c r="BU40" i="6"/>
  <c r="BU40" i="10" s="1"/>
  <c r="BU77" i="6"/>
  <c r="BU77" i="10" s="1"/>
  <c r="BU21" i="6"/>
  <c r="BU21" i="10" s="1"/>
  <c r="BU80" i="6"/>
  <c r="BU80" i="10" s="1"/>
  <c r="BU102" i="6"/>
  <c r="BU102" i="10" s="1"/>
  <c r="BU88" i="6"/>
  <c r="BU88" i="10" s="1"/>
  <c r="BU112" i="6"/>
  <c r="BU112" i="10" s="1"/>
  <c r="BU124" i="6"/>
  <c r="BU124" i="10" s="1"/>
  <c r="BU59" i="6"/>
  <c r="BU59" i="10" s="1"/>
  <c r="BU35" i="6"/>
  <c r="BU35" i="10" s="1"/>
  <c r="BU2" i="6"/>
  <c r="BU2" i="10" s="1"/>
  <c r="BU198" i="6"/>
  <c r="BU198" i="10" s="1"/>
  <c r="BU109" i="6"/>
  <c r="BU109" i="10" s="1"/>
  <c r="BU79" i="6"/>
  <c r="BU79" i="10" s="1"/>
  <c r="BU141" i="6"/>
  <c r="BU141" i="10" s="1"/>
  <c r="BU68" i="6"/>
  <c r="BU68" i="10" s="1"/>
  <c r="BU64" i="6"/>
  <c r="BU64" i="10" s="1"/>
  <c r="BU91" i="6"/>
  <c r="BU91" i="10" s="1"/>
  <c r="BU58" i="6"/>
  <c r="BU58" i="10" s="1"/>
  <c r="BU233" i="6"/>
  <c r="BU233" i="10" s="1"/>
  <c r="BU116" i="6"/>
  <c r="BU116" i="10" s="1"/>
  <c r="BU14" i="6"/>
  <c r="BU14" i="10" s="1"/>
  <c r="BU167" i="6"/>
  <c r="BU167" i="10" s="1"/>
  <c r="BU217" i="6"/>
  <c r="BU217" i="10" s="1"/>
  <c r="BU179" i="6"/>
  <c r="BU179" i="10" s="1"/>
  <c r="BU115" i="6"/>
  <c r="BU115" i="10" s="1"/>
  <c r="BU54" i="6"/>
  <c r="BU54" i="10" s="1"/>
  <c r="BU34" i="6"/>
  <c r="BU34" i="10" s="1"/>
  <c r="BU81" i="6"/>
  <c r="BU81" i="10" s="1"/>
  <c r="BU28" i="6"/>
  <c r="BU28" i="10" s="1"/>
  <c r="BU86" i="6"/>
  <c r="BU86" i="10" s="1"/>
  <c r="BU74" i="6"/>
  <c r="BU74" i="10" s="1"/>
  <c r="BU163" i="6"/>
  <c r="BU163" i="10" s="1"/>
  <c r="BU12" i="6"/>
  <c r="BU12" i="10" s="1"/>
  <c r="BU177" i="6"/>
  <c r="BU177" i="10" s="1"/>
  <c r="BU197" i="6"/>
  <c r="BU197" i="10" s="1"/>
  <c r="BU216" i="6"/>
  <c r="BU216" i="10" s="1"/>
  <c r="BU226" i="6"/>
  <c r="BU226" i="10" s="1"/>
  <c r="BU11" i="6"/>
  <c r="BU11" i="10" s="1"/>
  <c r="BU149" i="6"/>
  <c r="BU149" i="10" s="1"/>
  <c r="BU50" i="6"/>
  <c r="BU50" i="10" s="1"/>
  <c r="BU17" i="6"/>
  <c r="BU17" i="10" s="1"/>
  <c r="BU153" i="6"/>
  <c r="BU153" i="10" s="1"/>
  <c r="BU172" i="6"/>
  <c r="BU172" i="10" s="1"/>
  <c r="BU176" i="6"/>
  <c r="BU176" i="10" s="1"/>
  <c r="BU4" i="6"/>
  <c r="BU4" i="10" s="1"/>
  <c r="BU39" i="6"/>
  <c r="BU39" i="10" s="1"/>
  <c r="BU8" i="6"/>
  <c r="BU8" i="10" s="1"/>
  <c r="BU218" i="6"/>
  <c r="BU218" i="10" s="1"/>
  <c r="BU208" i="6"/>
  <c r="BU208" i="10" s="1"/>
  <c r="BU205" i="6"/>
  <c r="BU205" i="10" s="1"/>
  <c r="BU15" i="6"/>
  <c r="BU15" i="10" s="1"/>
  <c r="BU128" i="6"/>
  <c r="BU128" i="10" s="1"/>
  <c r="BU92" i="6"/>
  <c r="BU92" i="10" s="1"/>
  <c r="BU185" i="6"/>
  <c r="BU185" i="10" s="1"/>
  <c r="BU140" i="6"/>
  <c r="BU140" i="10" s="1"/>
  <c r="BU162" i="6"/>
  <c r="BU162" i="10" s="1"/>
  <c r="BU165" i="6"/>
  <c r="BU165" i="10" s="1"/>
  <c r="BU152" i="6"/>
  <c r="BU152" i="10" s="1"/>
  <c r="BU232" i="6"/>
  <c r="BU232" i="10" s="1"/>
  <c r="BU3" i="6"/>
  <c r="BU3" i="10" s="1"/>
  <c r="BU200" i="6"/>
  <c r="BU200" i="10" s="1"/>
  <c r="BU206" i="6"/>
  <c r="BU206" i="10" s="1"/>
  <c r="BU229" i="6"/>
  <c r="BU229" i="10" s="1"/>
  <c r="BU171" i="6"/>
  <c r="BU171" i="10" s="1"/>
  <c r="BU100" i="6"/>
  <c r="BU100" i="10" s="1"/>
  <c r="BU101" i="6"/>
  <c r="BU101" i="10" s="1"/>
  <c r="BU146" i="6"/>
  <c r="BU146" i="10" s="1"/>
  <c r="BU107" i="6"/>
  <c r="BU107" i="10" s="1"/>
  <c r="BU120" i="6"/>
  <c r="BU120" i="10" s="1"/>
  <c r="BU133" i="6"/>
  <c r="BU133" i="10" s="1"/>
  <c r="BU53" i="6"/>
  <c r="BU53" i="10" s="1"/>
  <c r="BU27" i="6"/>
  <c r="BU27" i="10" s="1"/>
  <c r="BU228" i="6"/>
  <c r="BU228" i="10" s="1"/>
  <c r="BU224" i="6"/>
  <c r="BU224" i="10" s="1"/>
  <c r="BU187" i="6"/>
  <c r="BU187" i="10" s="1"/>
  <c r="BU9" i="6"/>
  <c r="BU9" i="10" s="1"/>
  <c r="BU203" i="6"/>
  <c r="BU203" i="10" s="1"/>
  <c r="BU234" i="6"/>
  <c r="BU234" i="10" s="1"/>
  <c r="BU166" i="6"/>
  <c r="BU166" i="10" s="1"/>
  <c r="BU147" i="6"/>
  <c r="BU147" i="10" s="1"/>
  <c r="BU111" i="6"/>
  <c r="BU111" i="10" s="1"/>
  <c r="BU20" i="6"/>
  <c r="BU20" i="10" s="1"/>
  <c r="BU180" i="6"/>
  <c r="BU180" i="10" s="1"/>
  <c r="BU219" i="6"/>
  <c r="BU219" i="10" s="1"/>
  <c r="BU178" i="6"/>
  <c r="BU178" i="10" s="1"/>
  <c r="BU184" i="6"/>
  <c r="BU184" i="10" s="1"/>
  <c r="BU207" i="6"/>
  <c r="BU207" i="10" s="1"/>
  <c r="T234" i="9"/>
  <c r="T234" i="8"/>
  <c r="T234" i="6"/>
  <c r="T234" i="10" s="1"/>
  <c r="T234" i="7"/>
  <c r="T234" i="11" s="1"/>
  <c r="U167" i="9"/>
  <c r="U167" i="8"/>
  <c r="U167" i="6"/>
  <c r="U167" i="10" s="1"/>
  <c r="U167" i="7"/>
  <c r="U167" i="11" s="1"/>
  <c r="AR10" i="9"/>
  <c r="AR10" i="8"/>
  <c r="AR10" i="6"/>
  <c r="AR10" i="10" s="1"/>
  <c r="AR10" i="7"/>
  <c r="AR10" i="11" s="1"/>
  <c r="BU181" i="7"/>
  <c r="BU181" i="11" s="1"/>
  <c r="BU210" i="7"/>
  <c r="BU210" i="11" s="1"/>
  <c r="BU202" i="7"/>
  <c r="BU202" i="11" s="1"/>
  <c r="BU199" i="7"/>
  <c r="BU199" i="11" s="1"/>
  <c r="BU159" i="7"/>
  <c r="BU159" i="11" s="1"/>
  <c r="BU168" i="7"/>
  <c r="BU168" i="11" s="1"/>
  <c r="BU160" i="7"/>
  <c r="BU160" i="11" s="1"/>
  <c r="BU156" i="7"/>
  <c r="BU156" i="11" s="1"/>
  <c r="BU148" i="7"/>
  <c r="BU148" i="11" s="1"/>
  <c r="BU144" i="7"/>
  <c r="BU144" i="11" s="1"/>
  <c r="BU94" i="7"/>
  <c r="BU94" i="11" s="1"/>
  <c r="BU82" i="7"/>
  <c r="BU82" i="11" s="1"/>
  <c r="BU46" i="7"/>
  <c r="BU46" i="11" s="1"/>
  <c r="BU26" i="7"/>
  <c r="BU26" i="11" s="1"/>
  <c r="BU136" i="7"/>
  <c r="BU136" i="11" s="1"/>
  <c r="BU96" i="7"/>
  <c r="BU96" i="11" s="1"/>
  <c r="BU44" i="7"/>
  <c r="BU44" i="11" s="1"/>
  <c r="BU125" i="7"/>
  <c r="BU125" i="11" s="1"/>
  <c r="BU93" i="7"/>
  <c r="BU93" i="11" s="1"/>
  <c r="BU85" i="7"/>
  <c r="BU85" i="11" s="1"/>
  <c r="BU73" i="7"/>
  <c r="BU73" i="11" s="1"/>
  <c r="BU69" i="7"/>
  <c r="BU69" i="11" s="1"/>
  <c r="BU45" i="7"/>
  <c r="BU45" i="11" s="1"/>
  <c r="BU49" i="7"/>
  <c r="BU49" i="11" s="1"/>
  <c r="BU70" i="7"/>
  <c r="BU70" i="11" s="1"/>
  <c r="BU43" i="7"/>
  <c r="BU43" i="11" s="1"/>
  <c r="BU48" i="7"/>
  <c r="BU48" i="11" s="1"/>
  <c r="BU37" i="7"/>
  <c r="BU37" i="11" s="1"/>
  <c r="BU29" i="7"/>
  <c r="BU29" i="11" s="1"/>
  <c r="BU41" i="7"/>
  <c r="BU41" i="11" s="1"/>
  <c r="BU105" i="7"/>
  <c r="BU105" i="11" s="1"/>
  <c r="BU98" i="7"/>
  <c r="BU98" i="11" s="1"/>
  <c r="BU194" i="7"/>
  <c r="BU194" i="11" s="1"/>
  <c r="BU62" i="7"/>
  <c r="BU62" i="11" s="1"/>
  <c r="BU119" i="7"/>
  <c r="BU119" i="11" s="1"/>
  <c r="BU131" i="7"/>
  <c r="BU131" i="11" s="1"/>
  <c r="BU150" i="7"/>
  <c r="BU150" i="11" s="1"/>
  <c r="BU31" i="7"/>
  <c r="BU31" i="11" s="1"/>
  <c r="BU63" i="7"/>
  <c r="BU63" i="11" s="1"/>
  <c r="BU225" i="7"/>
  <c r="BU225" i="11" s="1"/>
  <c r="BU169" i="7"/>
  <c r="BU169" i="11" s="1"/>
  <c r="BU36" i="7"/>
  <c r="BU36" i="11" s="1"/>
  <c r="BU89" i="7"/>
  <c r="BU89" i="11" s="1"/>
  <c r="BU209" i="7"/>
  <c r="BU209" i="11" s="1"/>
  <c r="BU83" i="7"/>
  <c r="BU83" i="11" s="1"/>
  <c r="BU104" i="7"/>
  <c r="BU104" i="11" s="1"/>
  <c r="BU90" i="7"/>
  <c r="BU90" i="11" s="1"/>
  <c r="BU114" i="7"/>
  <c r="BU114" i="11" s="1"/>
  <c r="BU118" i="7"/>
  <c r="BU118" i="11" s="1"/>
  <c r="BU38" i="7"/>
  <c r="BU38" i="11" s="1"/>
  <c r="BU157" i="7"/>
  <c r="BU157" i="11" s="1"/>
  <c r="BU137" i="7"/>
  <c r="BU137" i="11" s="1"/>
  <c r="BU220" i="7"/>
  <c r="BU220" i="11" s="1"/>
  <c r="BU145" i="7"/>
  <c r="BU145" i="11" s="1"/>
  <c r="BU25" i="7"/>
  <c r="BU25" i="11" s="1"/>
  <c r="BU67" i="7"/>
  <c r="BU67" i="11" s="1"/>
  <c r="BU95" i="7"/>
  <c r="BU95" i="11" s="1"/>
  <c r="BU75" i="7"/>
  <c r="BU75" i="11" s="1"/>
  <c r="BU72" i="7"/>
  <c r="BU72" i="11" s="1"/>
  <c r="BU110" i="7"/>
  <c r="BU110" i="11" s="1"/>
  <c r="BU161" i="7"/>
  <c r="BU161" i="11" s="1"/>
  <c r="BU16" i="7"/>
  <c r="BU16" i="11" s="1"/>
  <c r="BU24" i="7"/>
  <c r="BU24" i="11" s="1"/>
  <c r="BU183" i="7"/>
  <c r="BU183" i="11" s="1"/>
  <c r="BU192" i="7"/>
  <c r="BU192" i="11" s="1"/>
  <c r="BU214" i="7"/>
  <c r="BU214" i="11" s="1"/>
  <c r="BU132" i="7"/>
  <c r="BU132" i="11" s="1"/>
  <c r="BU71" i="7"/>
  <c r="BU71" i="11" s="1"/>
  <c r="BU84" i="7"/>
  <c r="BU84" i="11" s="1"/>
  <c r="BU134" i="7"/>
  <c r="BU134" i="11" s="1"/>
  <c r="BU47" i="7"/>
  <c r="BU47" i="11" s="1"/>
  <c r="BU193" i="7"/>
  <c r="BU193" i="11" s="1"/>
  <c r="BU76" i="7"/>
  <c r="BU76" i="11" s="1"/>
  <c r="BU154" i="7"/>
  <c r="BU154" i="11" s="1"/>
  <c r="BU33" i="7"/>
  <c r="BU33" i="11" s="1"/>
  <c r="BU230" i="7"/>
  <c r="BU230" i="11" s="1"/>
  <c r="BU213" i="7"/>
  <c r="BU213" i="11" s="1"/>
  <c r="BU212" i="7"/>
  <c r="BU212" i="11" s="1"/>
  <c r="BU32" i="7"/>
  <c r="BU32" i="11" s="1"/>
  <c r="BU42" i="7"/>
  <c r="BU42" i="11" s="1"/>
  <c r="BU139" i="7"/>
  <c r="BU139" i="11" s="1"/>
  <c r="BU5" i="7"/>
  <c r="BU5" i="11" s="1"/>
  <c r="BU121" i="7"/>
  <c r="BU121" i="11" s="1"/>
  <c r="BU231" i="7"/>
  <c r="BU231" i="11" s="1"/>
  <c r="BU155" i="7"/>
  <c r="BU155" i="11" s="1"/>
  <c r="BU182" i="7"/>
  <c r="BU182" i="11" s="1"/>
  <c r="BU60" i="7"/>
  <c r="BU60" i="11" s="1"/>
  <c r="BU57" i="7"/>
  <c r="BU57" i="11" s="1"/>
  <c r="BU135" i="7"/>
  <c r="BU135" i="11" s="1"/>
  <c r="BU215" i="7"/>
  <c r="BU215" i="11" s="1"/>
  <c r="BU174" i="7"/>
  <c r="BU174" i="11" s="1"/>
  <c r="BU235" i="7"/>
  <c r="BU235" i="11" s="1"/>
  <c r="BU173" i="7"/>
  <c r="BU173" i="11" s="1"/>
  <c r="BU130" i="7"/>
  <c r="BU130" i="11" s="1"/>
  <c r="BU106" i="7"/>
  <c r="BU106" i="11" s="1"/>
  <c r="BU66" i="7"/>
  <c r="BU66" i="11" s="1"/>
  <c r="BU19" i="7"/>
  <c r="BU19" i="11" s="1"/>
  <c r="BU52" i="7"/>
  <c r="BU52" i="11" s="1"/>
  <c r="BU138" i="7"/>
  <c r="BU138" i="11" s="1"/>
  <c r="BU158" i="7"/>
  <c r="BU158" i="11" s="1"/>
  <c r="BU10" i="7"/>
  <c r="BU10" i="11" s="1"/>
  <c r="BU196" i="7"/>
  <c r="BU196" i="11" s="1"/>
  <c r="BU188" i="7"/>
  <c r="BU188" i="11" s="1"/>
  <c r="BU170" i="7"/>
  <c r="BU170" i="11" s="1"/>
  <c r="BU191" i="7"/>
  <c r="BU191" i="11" s="1"/>
  <c r="BU7" i="7"/>
  <c r="BU7" i="11" s="1"/>
  <c r="BU56" i="7"/>
  <c r="BU56" i="11" s="1"/>
  <c r="BU87" i="7"/>
  <c r="BU87" i="11" s="1"/>
  <c r="BU99" i="7"/>
  <c r="BU99" i="11" s="1"/>
  <c r="BU97" i="7"/>
  <c r="BU97" i="11" s="1"/>
  <c r="BU143" i="7"/>
  <c r="BU143" i="11" s="1"/>
  <c r="BU122" i="7"/>
  <c r="BU122" i="11" s="1"/>
  <c r="BU127" i="7"/>
  <c r="BU127" i="11" s="1"/>
  <c r="BU22" i="7"/>
  <c r="BU22" i="11" s="1"/>
  <c r="BU55" i="7"/>
  <c r="BU55" i="11" s="1"/>
  <c r="BU113" i="7"/>
  <c r="BU113" i="11" s="1"/>
  <c r="BU201" i="7"/>
  <c r="BU201" i="11" s="1"/>
  <c r="BU221" i="7"/>
  <c r="BU221" i="11" s="1"/>
  <c r="BU151" i="7"/>
  <c r="BU151" i="11" s="1"/>
  <c r="BU117" i="7"/>
  <c r="BU117" i="11" s="1"/>
  <c r="BU103" i="7"/>
  <c r="BU103" i="11" s="1"/>
  <c r="BU23" i="7"/>
  <c r="BU23" i="11" s="1"/>
  <c r="BU195" i="7"/>
  <c r="BU195" i="11" s="1"/>
  <c r="BU78" i="7"/>
  <c r="BU78" i="11" s="1"/>
  <c r="BU30" i="7"/>
  <c r="BU30" i="11" s="1"/>
  <c r="BU164" i="7"/>
  <c r="BU164" i="11" s="1"/>
  <c r="BU227" i="7"/>
  <c r="BU227" i="11" s="1"/>
  <c r="BU65" i="7"/>
  <c r="BU65" i="11" s="1"/>
  <c r="BU51" i="7"/>
  <c r="BU51" i="11" s="1"/>
  <c r="BU190" i="7"/>
  <c r="BU190" i="11" s="1"/>
  <c r="BU6" i="7"/>
  <c r="BU6" i="11" s="1"/>
  <c r="BU223" i="7"/>
  <c r="BU223" i="11" s="1"/>
  <c r="BU211" i="7"/>
  <c r="BU211" i="11" s="1"/>
  <c r="BU175" i="7"/>
  <c r="BU175" i="11" s="1"/>
  <c r="BU108" i="7"/>
  <c r="BU108" i="11" s="1"/>
  <c r="BU126" i="7"/>
  <c r="BU126" i="11" s="1"/>
  <c r="BU123" i="7"/>
  <c r="BU123" i="11" s="1"/>
  <c r="BU222" i="7"/>
  <c r="BU222" i="11" s="1"/>
  <c r="BU13" i="7"/>
  <c r="BU13" i="11" s="1"/>
  <c r="BU129" i="7"/>
  <c r="BU129" i="11" s="1"/>
  <c r="BU142" i="7"/>
  <c r="BU142" i="11" s="1"/>
  <c r="BU61" i="7"/>
  <c r="BU61" i="11" s="1"/>
  <c r="BU18" i="7"/>
  <c r="BU18" i="11" s="1"/>
  <c r="BU186" i="7"/>
  <c r="BU186" i="11" s="1"/>
  <c r="BU204" i="7"/>
  <c r="BU204" i="11" s="1"/>
  <c r="BU189" i="7"/>
  <c r="BU189" i="11" s="1"/>
  <c r="BU40" i="7"/>
  <c r="BU40" i="11" s="1"/>
  <c r="BU77" i="7"/>
  <c r="BU77" i="11" s="1"/>
  <c r="BU21" i="7"/>
  <c r="BU21" i="11" s="1"/>
  <c r="BU80" i="7"/>
  <c r="BU80" i="11" s="1"/>
  <c r="BU102" i="7"/>
  <c r="BU102" i="11" s="1"/>
  <c r="BU88" i="7"/>
  <c r="BU88" i="11" s="1"/>
  <c r="BU112" i="7"/>
  <c r="BU112" i="11" s="1"/>
  <c r="BU124" i="7"/>
  <c r="BU124" i="11" s="1"/>
  <c r="BU59" i="7"/>
  <c r="BU59" i="11" s="1"/>
  <c r="BU35" i="7"/>
  <c r="BU35" i="11" s="1"/>
  <c r="BU2" i="7"/>
  <c r="BU2" i="11" s="1"/>
  <c r="BU198" i="7"/>
  <c r="BU198" i="11" s="1"/>
  <c r="BU109" i="7"/>
  <c r="BU109" i="11" s="1"/>
  <c r="BU79" i="7"/>
  <c r="BU79" i="11" s="1"/>
  <c r="BU141" i="7"/>
  <c r="BU141" i="11" s="1"/>
  <c r="BU68" i="7"/>
  <c r="BU68" i="11" s="1"/>
  <c r="BU64" i="7"/>
  <c r="BU64" i="11" s="1"/>
  <c r="BU91" i="7"/>
  <c r="BU91" i="11" s="1"/>
  <c r="BU58" i="7"/>
  <c r="BU58" i="11" s="1"/>
  <c r="BU233" i="7"/>
  <c r="BU233" i="11" s="1"/>
  <c r="BU116" i="7"/>
  <c r="BU116" i="11" s="1"/>
  <c r="BU14" i="7"/>
  <c r="BU14" i="11" s="1"/>
  <c r="BU167" i="7"/>
  <c r="BU167" i="11" s="1"/>
  <c r="BU217" i="7"/>
  <c r="BU217" i="11" s="1"/>
  <c r="BU179" i="7"/>
  <c r="BU179" i="11" s="1"/>
  <c r="BU115" i="7"/>
  <c r="BU115" i="11" s="1"/>
  <c r="BU54" i="7"/>
  <c r="BU54" i="11" s="1"/>
  <c r="BU34" i="7"/>
  <c r="BU34" i="11" s="1"/>
  <c r="BU81" i="7"/>
  <c r="BU81" i="11" s="1"/>
  <c r="BU28" i="7"/>
  <c r="BU28" i="11" s="1"/>
  <c r="BU86" i="7"/>
  <c r="BU86" i="11" s="1"/>
  <c r="BU74" i="7"/>
  <c r="BU74" i="11" s="1"/>
  <c r="BU163" i="7"/>
  <c r="BU163" i="11" s="1"/>
  <c r="BU12" i="7"/>
  <c r="BU12" i="11" s="1"/>
  <c r="BU177" i="7"/>
  <c r="BU177" i="11" s="1"/>
  <c r="BU197" i="7"/>
  <c r="BU197" i="11" s="1"/>
  <c r="BU216" i="7"/>
  <c r="BU216" i="11" s="1"/>
  <c r="BU226" i="7"/>
  <c r="BU226" i="11" s="1"/>
  <c r="BU11" i="7"/>
  <c r="BU11" i="11" s="1"/>
  <c r="BU149" i="7"/>
  <c r="BU149" i="11" s="1"/>
  <c r="BU50" i="7"/>
  <c r="BU50" i="11" s="1"/>
  <c r="BU17" i="7"/>
  <c r="BU17" i="11" s="1"/>
  <c r="BU153" i="7"/>
  <c r="BU153" i="11" s="1"/>
  <c r="BU172" i="7"/>
  <c r="BU172" i="11" s="1"/>
  <c r="BU176" i="7"/>
  <c r="BU176" i="11" s="1"/>
  <c r="BU4" i="7"/>
  <c r="BU4" i="11" s="1"/>
  <c r="BU39" i="7"/>
  <c r="BU39" i="11" s="1"/>
  <c r="BU8" i="7"/>
  <c r="BU8" i="11" s="1"/>
  <c r="BU218" i="7"/>
  <c r="BU218" i="11" s="1"/>
  <c r="BU208" i="7"/>
  <c r="BU208" i="11" s="1"/>
  <c r="BU205" i="7"/>
  <c r="BU205" i="11" s="1"/>
  <c r="BU15" i="7"/>
  <c r="BU15" i="11" s="1"/>
  <c r="BU128" i="7"/>
  <c r="BU128" i="11" s="1"/>
  <c r="BU92" i="7"/>
  <c r="BU92" i="11" s="1"/>
  <c r="BU185" i="7"/>
  <c r="BU185" i="11" s="1"/>
  <c r="BU140" i="7"/>
  <c r="BU140" i="11" s="1"/>
  <c r="BU162" i="7"/>
  <c r="BU162" i="11" s="1"/>
  <c r="BU165" i="7"/>
  <c r="BU165" i="11" s="1"/>
  <c r="BU152" i="7"/>
  <c r="BU152" i="11" s="1"/>
  <c r="BU232" i="7"/>
  <c r="BU232" i="11" s="1"/>
  <c r="BU3" i="7"/>
  <c r="BU3" i="11" s="1"/>
  <c r="BU200" i="7"/>
  <c r="BU200" i="11" s="1"/>
  <c r="BU206" i="7"/>
  <c r="BU206" i="11" s="1"/>
  <c r="BU229" i="7"/>
  <c r="BU229" i="11" s="1"/>
  <c r="BU171" i="7"/>
  <c r="BU171" i="11" s="1"/>
  <c r="BU100" i="7"/>
  <c r="BU100" i="11" s="1"/>
  <c r="BU101" i="7"/>
  <c r="BU101" i="11" s="1"/>
  <c r="BU146" i="7"/>
  <c r="BU146" i="11" s="1"/>
  <c r="BU107" i="7"/>
  <c r="BU107" i="11" s="1"/>
  <c r="BU120" i="7"/>
  <c r="BU120" i="11" s="1"/>
  <c r="BU133" i="7"/>
  <c r="BU133" i="11" s="1"/>
  <c r="BU53" i="7"/>
  <c r="BU53" i="11" s="1"/>
  <c r="BU27" i="7"/>
  <c r="BU27" i="11" s="1"/>
  <c r="BU228" i="7"/>
  <c r="BU228" i="11" s="1"/>
  <c r="BU224" i="7"/>
  <c r="BU224" i="11" s="1"/>
  <c r="BU187" i="7"/>
  <c r="BU187" i="11" s="1"/>
  <c r="BU9" i="7"/>
  <c r="BU9" i="11" s="1"/>
  <c r="BU203" i="7"/>
  <c r="BU203" i="11" s="1"/>
  <c r="BU234" i="7"/>
  <c r="BU234" i="11" s="1"/>
  <c r="BU166" i="7"/>
  <c r="BU166" i="11" s="1"/>
  <c r="BU147" i="7"/>
  <c r="BU147" i="11" s="1"/>
  <c r="BU111" i="7"/>
  <c r="BU111" i="11" s="1"/>
  <c r="BU20" i="7"/>
  <c r="BU20" i="11" s="1"/>
  <c r="BU180" i="7"/>
  <c r="BU180" i="11" s="1"/>
  <c r="BU219" i="7"/>
  <c r="BU219" i="11" s="1"/>
  <c r="BU178" i="7"/>
  <c r="BU178" i="11" s="1"/>
  <c r="BU184" i="7"/>
  <c r="BU184" i="11" s="1"/>
  <c r="BU207" i="7"/>
  <c r="BU207" i="11" s="1"/>
  <c r="AE34" i="9"/>
  <c r="AE34" i="8"/>
  <c r="AE34" i="6"/>
  <c r="AE34" i="10" s="1"/>
  <c r="AE34" i="7"/>
  <c r="AE34" i="11" s="1"/>
  <c r="P31" i="9"/>
  <c r="P31" i="8"/>
  <c r="P31" i="6"/>
  <c r="P31" i="10" s="1"/>
  <c r="P31" i="7"/>
  <c r="P31" i="11" s="1"/>
  <c r="T26" i="9"/>
  <c r="T26" i="8"/>
  <c r="T26" i="6"/>
  <c r="T26" i="10" s="1"/>
  <c r="T26" i="7"/>
  <c r="T26" i="11" s="1"/>
  <c r="S40" i="9"/>
  <c r="S40" i="8"/>
  <c r="S40" i="6"/>
  <c r="S40" i="10" s="1"/>
  <c r="S40" i="7"/>
  <c r="S40" i="11" s="1"/>
  <c r="E202" i="9"/>
  <c r="E202" i="8"/>
  <c r="E202" i="6"/>
  <c r="E202" i="10" s="1"/>
  <c r="E202" i="7"/>
  <c r="E202" i="11" s="1"/>
  <c r="DH36" i="1"/>
  <c r="AF36" i="1"/>
  <c r="AD34" i="3" s="1"/>
  <c r="CV42" i="1"/>
  <c r="T42" i="1"/>
  <c r="R40" i="3" s="1"/>
  <c r="U115" i="1"/>
  <c r="S113" i="3" s="1"/>
  <c r="CX169" i="1"/>
  <c r="V169" i="1"/>
  <c r="T167" i="3" s="1"/>
  <c r="CY130" i="1"/>
  <c r="W130" i="1"/>
  <c r="U128" i="3" s="1"/>
  <c r="DV12" i="1"/>
  <c r="AS12" i="1" s="1"/>
  <c r="AQ10" i="3" s="1"/>
  <c r="CX28" i="1"/>
  <c r="U28" i="1" s="1"/>
  <c r="S26" i="3" s="1"/>
  <c r="CX158" i="1"/>
  <c r="U158" i="1" s="1"/>
  <c r="S156" i="3" s="1"/>
  <c r="CI204" i="1"/>
  <c r="F204" i="1" s="1"/>
  <c r="D202" i="3" s="1"/>
  <c r="CI95" i="1"/>
  <c r="CX236" i="1"/>
  <c r="U236" i="1" s="1"/>
  <c r="S234" i="3" s="1"/>
  <c r="Q33" i="1"/>
  <c r="O31" i="3" s="1"/>
  <c r="EW2" i="9"/>
  <c r="EW2" i="8"/>
  <c r="EW2" i="6"/>
  <c r="EW2" i="7"/>
  <c r="FK84" i="1"/>
  <c r="FL84" i="1" s="1"/>
  <c r="FK146" i="1"/>
  <c r="FL146" i="1" s="1"/>
  <c r="FK71" i="1"/>
  <c r="FL71" i="1" s="1"/>
  <c r="FK233" i="1"/>
  <c r="FL233" i="1" s="1"/>
  <c r="FK220" i="1"/>
  <c r="FL220" i="1" s="1"/>
  <c r="FK215" i="1"/>
  <c r="FL215" i="1" s="1"/>
  <c r="FK213" i="1"/>
  <c r="FL213" i="1" s="1"/>
  <c r="FK207" i="1"/>
  <c r="FL207" i="1" s="1"/>
  <c r="FK202" i="1"/>
  <c r="FK190" i="1"/>
  <c r="FK188" i="1"/>
  <c r="FL188" i="1" s="1"/>
  <c r="FK183" i="1"/>
  <c r="FL183" i="1" s="1"/>
  <c r="FK181" i="1"/>
  <c r="FL181" i="1" s="1"/>
  <c r="FK159" i="1"/>
  <c r="FL159" i="1" s="1"/>
  <c r="FK145" i="1"/>
  <c r="FL145" i="1" s="1"/>
  <c r="FK139" i="1"/>
  <c r="FL139" i="1" s="1"/>
  <c r="FK131" i="1"/>
  <c r="FL131" i="1" s="1"/>
  <c r="FK126" i="1"/>
  <c r="FL126" i="1" s="1"/>
  <c r="FK122" i="1"/>
  <c r="FK119" i="1"/>
  <c r="FL119" i="1" s="1"/>
  <c r="FK112" i="1"/>
  <c r="FL112" i="1" s="1"/>
  <c r="FK235" i="1"/>
  <c r="FL235" i="1" s="1"/>
  <c r="FK216" i="1"/>
  <c r="FL216" i="1" s="1"/>
  <c r="FK208" i="1"/>
  <c r="FK201" i="1"/>
  <c r="FL201" i="1" s="1"/>
  <c r="FK198" i="1"/>
  <c r="FK196" i="1"/>
  <c r="FL196" i="1" s="1"/>
  <c r="FK192" i="1"/>
  <c r="FK186" i="1"/>
  <c r="FL186" i="1" s="1"/>
  <c r="FK184" i="1"/>
  <c r="FL184" i="1" s="1"/>
  <c r="FK176" i="1"/>
  <c r="FL176" i="1" s="1"/>
  <c r="FK174" i="1"/>
  <c r="FK170" i="1"/>
  <c r="FL170" i="1" s="1"/>
  <c r="FK165" i="1"/>
  <c r="FK162" i="1"/>
  <c r="FL162" i="1" s="1"/>
  <c r="FK160" i="1"/>
  <c r="FL160" i="1" s="1"/>
  <c r="FK151" i="1"/>
  <c r="FL151" i="1" s="1"/>
  <c r="FK149" i="1"/>
  <c r="FL149" i="1" s="1"/>
  <c r="FK140" i="1"/>
  <c r="FL140" i="1" s="1"/>
  <c r="FK136" i="1"/>
  <c r="FL136" i="1" s="1"/>
  <c r="FK134" i="1"/>
  <c r="FL134" i="1" s="1"/>
  <c r="FK128" i="1"/>
  <c r="FK125" i="1"/>
  <c r="FL125" i="1" s="1"/>
  <c r="FK106" i="1"/>
  <c r="FL106" i="1" s="1"/>
  <c r="FK96" i="1"/>
  <c r="FL96" i="1" s="1"/>
  <c r="FK93" i="1"/>
  <c r="FK88" i="1"/>
  <c r="FL88" i="1" s="1"/>
  <c r="FK85" i="1"/>
  <c r="FL85" i="1" s="1"/>
  <c r="FK78" i="1"/>
  <c r="FK63" i="1"/>
  <c r="FK57" i="1"/>
  <c r="FK55" i="1"/>
  <c r="FK50" i="1"/>
  <c r="FK44" i="1"/>
  <c r="FK30" i="1"/>
  <c r="FL30" i="1" s="1"/>
  <c r="FK24" i="1"/>
  <c r="FL24" i="1" s="1"/>
  <c r="FK20" i="1"/>
  <c r="FL20" i="1" s="1"/>
  <c r="FK16" i="1"/>
  <c r="FL16" i="1" s="1"/>
  <c r="FK100" i="1"/>
  <c r="FL100" i="1" s="1"/>
  <c r="FK98" i="1"/>
  <c r="FL98" i="1" s="1"/>
  <c r="FK91" i="1"/>
  <c r="FK87" i="1"/>
  <c r="FL87" i="1" s="1"/>
  <c r="FK81" i="1"/>
  <c r="FL81" i="1" s="1"/>
  <c r="FK79" i="1"/>
  <c r="FL79" i="1" s="1"/>
  <c r="FK76" i="1"/>
  <c r="FL76" i="1" s="1"/>
  <c r="FK73" i="1"/>
  <c r="FL73" i="1" s="1"/>
  <c r="FK69" i="1"/>
  <c r="FL69" i="1" s="1"/>
  <c r="FK64" i="1"/>
  <c r="FK61" i="1"/>
  <c r="FL61" i="1" s="1"/>
  <c r="FK58" i="1"/>
  <c r="FL58" i="1" s="1"/>
  <c r="FK39" i="1"/>
  <c r="FL39" i="1" s="1"/>
  <c r="FK31" i="1"/>
  <c r="FK26" i="1"/>
  <c r="FK15" i="1"/>
  <c r="FL15" i="1" s="1"/>
  <c r="FK7" i="1"/>
  <c r="FL7" i="1" s="1"/>
  <c r="FK221" i="1"/>
  <c r="FK166" i="1"/>
  <c r="FK120" i="1"/>
  <c r="FL120" i="1" s="1"/>
  <c r="FK25" i="1"/>
  <c r="FL25" i="1" s="1"/>
  <c r="FK138" i="1"/>
  <c r="FL138" i="1" s="1"/>
  <c r="FK40" i="1"/>
  <c r="FL40" i="1" s="1"/>
  <c r="FK124" i="1"/>
  <c r="FL124" i="1" s="1"/>
  <c r="FK21" i="1"/>
  <c r="FL21" i="1" s="1"/>
  <c r="FK237" i="1"/>
  <c r="FL237" i="1" s="1"/>
  <c r="FK228" i="1"/>
  <c r="FL228" i="1" s="1"/>
  <c r="FK225" i="1"/>
  <c r="FL225" i="1" s="1"/>
  <c r="FK223" i="1"/>
  <c r="FL223" i="1" s="1"/>
  <c r="FK219" i="1"/>
  <c r="FL219" i="1" s="1"/>
  <c r="FK209" i="1"/>
  <c r="FK203" i="1"/>
  <c r="FK193" i="1"/>
  <c r="FL193" i="1" s="1"/>
  <c r="FK189" i="1"/>
  <c r="FK187" i="1"/>
  <c r="FL187" i="1" s="1"/>
  <c r="FK182" i="1"/>
  <c r="FL182" i="1" s="1"/>
  <c r="FK168" i="1"/>
  <c r="FK164" i="1"/>
  <c r="FK157" i="1"/>
  <c r="FL157" i="1" s="1"/>
  <c r="FK144" i="1"/>
  <c r="FL144" i="1" s="1"/>
  <c r="FK132" i="1"/>
  <c r="FK123" i="1"/>
  <c r="FL123" i="1" s="1"/>
  <c r="FK121" i="1"/>
  <c r="FL121" i="1" s="1"/>
  <c r="FK116" i="1"/>
  <c r="FL116" i="1" s="1"/>
  <c r="FK110" i="1"/>
  <c r="FK105" i="1"/>
  <c r="FL105" i="1" s="1"/>
  <c r="FK234" i="1"/>
  <c r="FL234" i="1" s="1"/>
  <c r="FK222" i="1"/>
  <c r="FK212" i="1"/>
  <c r="FL212" i="1" s="1"/>
  <c r="FK206" i="1"/>
  <c r="FL206" i="1" s="1"/>
  <c r="FK199" i="1"/>
  <c r="FK197" i="1"/>
  <c r="FL197" i="1" s="1"/>
  <c r="FK194" i="1"/>
  <c r="FL194" i="1" s="1"/>
  <c r="FK191" i="1"/>
  <c r="FL191" i="1" s="1"/>
  <c r="FK185" i="1"/>
  <c r="FL185" i="1" s="1"/>
  <c r="FK177" i="1"/>
  <c r="FL177" i="1" s="1"/>
  <c r="FK173" i="1"/>
  <c r="FK163" i="1"/>
  <c r="FK161" i="1"/>
  <c r="FL161" i="1" s="1"/>
  <c r="FK154" i="1"/>
  <c r="FK152" i="1"/>
  <c r="FL152" i="1" s="1"/>
  <c r="FK150" i="1"/>
  <c r="FK148" i="1"/>
  <c r="FL148" i="1" s="1"/>
  <c r="FK141" i="1"/>
  <c r="FL141" i="1" s="1"/>
  <c r="FK135" i="1"/>
  <c r="FK133" i="1"/>
  <c r="FL133" i="1" s="1"/>
  <c r="FK108" i="1"/>
  <c r="FK94" i="1"/>
  <c r="FK89" i="1"/>
  <c r="FL89" i="1" s="1"/>
  <c r="FK82" i="1"/>
  <c r="FL82" i="1" s="1"/>
  <c r="FK75" i="1"/>
  <c r="FK56" i="1"/>
  <c r="FL56" i="1" s="1"/>
  <c r="FK52" i="1"/>
  <c r="FK49" i="1"/>
  <c r="FK29" i="1"/>
  <c r="FK23" i="1"/>
  <c r="FK19" i="1"/>
  <c r="FL19" i="1" s="1"/>
  <c r="FK14" i="1"/>
  <c r="FL14" i="1" s="1"/>
  <c r="FK103" i="1"/>
  <c r="FK92" i="1"/>
  <c r="FK90" i="1"/>
  <c r="FL90" i="1" s="1"/>
  <c r="FK83" i="1"/>
  <c r="FK80" i="1"/>
  <c r="FK77" i="1"/>
  <c r="FL77" i="1" s="1"/>
  <c r="FK70" i="1"/>
  <c r="FL70" i="1" s="1"/>
  <c r="FK62" i="1"/>
  <c r="FL62" i="1" s="1"/>
  <c r="FK59" i="1"/>
  <c r="FL59" i="1" s="1"/>
  <c r="FK54" i="1"/>
  <c r="FL54" i="1" s="1"/>
  <c r="FK43" i="1"/>
  <c r="FK38" i="1"/>
  <c r="FL38" i="1" s="1"/>
  <c r="FK35" i="1"/>
  <c r="FL35" i="1" s="1"/>
  <c r="FK27" i="1"/>
  <c r="FK18" i="1"/>
  <c r="FL18" i="1" s="1"/>
  <c r="FK13" i="1"/>
  <c r="FK8" i="1"/>
  <c r="FL8" i="1" s="1"/>
  <c r="FK10" i="1"/>
  <c r="FL10" i="1" s="1"/>
  <c r="FK6" i="1"/>
  <c r="FK205" i="1"/>
  <c r="FK180" i="1"/>
  <c r="FL180" i="1" s="1"/>
  <c r="FK34" i="1"/>
  <c r="D202" i="9" l="1"/>
  <c r="D202" i="8"/>
  <c r="D202" i="6"/>
  <c r="D202" i="10" s="1"/>
  <c r="D202" i="7"/>
  <c r="D202" i="11" s="1"/>
  <c r="BV210" i="7"/>
  <c r="BV210" i="11" s="1"/>
  <c r="BV202" i="7"/>
  <c r="BV202" i="11" s="1"/>
  <c r="BV199" i="7"/>
  <c r="BV199" i="11" s="1"/>
  <c r="BV159" i="7"/>
  <c r="BV159" i="11" s="1"/>
  <c r="BV168" i="7"/>
  <c r="BV168" i="11" s="1"/>
  <c r="BV160" i="7"/>
  <c r="BV160" i="11" s="1"/>
  <c r="BV156" i="7"/>
  <c r="BV156" i="11" s="1"/>
  <c r="BV181" i="7"/>
  <c r="BV181" i="11" s="1"/>
  <c r="BV136" i="7"/>
  <c r="BV136" i="11" s="1"/>
  <c r="BV96" i="7"/>
  <c r="BV96" i="11" s="1"/>
  <c r="BV44" i="7"/>
  <c r="BV44" i="11" s="1"/>
  <c r="BV148" i="7"/>
  <c r="BV148" i="11" s="1"/>
  <c r="BV144" i="7"/>
  <c r="BV144" i="11" s="1"/>
  <c r="BV125" i="7"/>
  <c r="BV125" i="11" s="1"/>
  <c r="BV93" i="7"/>
  <c r="BV93" i="11" s="1"/>
  <c r="BV85" i="7"/>
  <c r="BV85" i="11" s="1"/>
  <c r="BV73" i="7"/>
  <c r="BV73" i="11" s="1"/>
  <c r="BV69" i="7"/>
  <c r="BV69" i="11" s="1"/>
  <c r="BV45" i="7"/>
  <c r="BV45" i="11" s="1"/>
  <c r="BV102" i="7"/>
  <c r="BV102" i="11" s="1"/>
  <c r="BV94" i="7"/>
  <c r="BV94" i="11" s="1"/>
  <c r="BV82" i="7"/>
  <c r="BV82" i="11" s="1"/>
  <c r="BV46" i="7"/>
  <c r="BV46" i="11" s="1"/>
  <c r="BV26" i="7"/>
  <c r="BV26" i="11" s="1"/>
  <c r="BV49" i="7"/>
  <c r="BV49" i="11" s="1"/>
  <c r="BV70" i="7"/>
  <c r="BV70" i="11" s="1"/>
  <c r="BV124" i="7"/>
  <c r="BV124" i="11" s="1"/>
  <c r="BV180" i="7"/>
  <c r="BV180" i="11" s="1"/>
  <c r="BV52" i="7"/>
  <c r="BV52" i="11" s="1"/>
  <c r="BV48" i="7"/>
  <c r="BV48" i="11" s="1"/>
  <c r="BV23" i="7"/>
  <c r="BV23" i="11" s="1"/>
  <c r="BV58" i="7"/>
  <c r="BV58" i="11" s="1"/>
  <c r="BV37" i="7"/>
  <c r="BV37" i="11" s="1"/>
  <c r="BV135" i="7"/>
  <c r="BV135" i="11" s="1"/>
  <c r="BV33" i="7"/>
  <c r="BV33" i="11" s="1"/>
  <c r="BV140" i="7"/>
  <c r="BV140" i="11" s="1"/>
  <c r="BV113" i="7"/>
  <c r="BV113" i="11" s="1"/>
  <c r="BV68" i="7"/>
  <c r="BV68" i="11" s="1"/>
  <c r="BV153" i="7"/>
  <c r="BV153" i="11" s="1"/>
  <c r="BV60" i="7"/>
  <c r="BV60" i="11" s="1"/>
  <c r="BV88" i="7"/>
  <c r="BV88" i="11" s="1"/>
  <c r="BV72" i="7"/>
  <c r="BV72" i="11" s="1"/>
  <c r="BV149" i="7"/>
  <c r="BV149" i="11" s="1"/>
  <c r="BV75" i="7"/>
  <c r="BV75" i="11" s="1"/>
  <c r="BV36" i="7"/>
  <c r="BV36" i="11" s="1"/>
  <c r="BV4" i="7"/>
  <c r="BV4" i="11" s="1"/>
  <c r="BV97" i="7"/>
  <c r="BV97" i="11" s="1"/>
  <c r="BV17" i="7"/>
  <c r="BV17" i="11" s="1"/>
  <c r="BV185" i="7"/>
  <c r="BV185" i="11" s="1"/>
  <c r="BV53" i="7"/>
  <c r="BV53" i="11" s="1"/>
  <c r="BV10" i="7"/>
  <c r="BV10" i="11" s="1"/>
  <c r="BV43" i="7"/>
  <c r="BV43" i="11" s="1"/>
  <c r="BV130" i="7"/>
  <c r="BV130" i="11" s="1"/>
  <c r="BV19" i="7"/>
  <c r="BV19" i="11" s="1"/>
  <c r="BV50" i="7"/>
  <c r="BV50" i="11" s="1"/>
  <c r="BV27" i="7"/>
  <c r="BV27" i="11" s="1"/>
  <c r="BV11" i="7"/>
  <c r="BV11" i="11" s="1"/>
  <c r="BV38" i="7"/>
  <c r="BV38" i="11" s="1"/>
  <c r="BV114" i="7"/>
  <c r="BV114" i="11" s="1"/>
  <c r="BV41" i="7"/>
  <c r="BV41" i="11" s="1"/>
  <c r="BV118" i="7"/>
  <c r="BV118" i="11" s="1"/>
  <c r="BV234" i="7"/>
  <c r="BV234" i="11" s="1"/>
  <c r="BV226" i="7"/>
  <c r="BV226" i="11" s="1"/>
  <c r="BV139" i="7"/>
  <c r="BV139" i="11" s="1"/>
  <c r="BV62" i="7"/>
  <c r="BV62" i="11" s="1"/>
  <c r="BV12" i="7"/>
  <c r="BV12" i="11" s="1"/>
  <c r="BV162" i="7"/>
  <c r="BV162" i="11" s="1"/>
  <c r="BV29" i="7"/>
  <c r="BV29" i="11" s="1"/>
  <c r="BV90" i="7"/>
  <c r="BV90" i="11" s="1"/>
  <c r="BV194" i="7"/>
  <c r="BV194" i="11" s="1"/>
  <c r="BV213" i="7"/>
  <c r="BV213" i="11" s="1"/>
  <c r="BV207" i="7"/>
  <c r="BV207" i="11" s="1"/>
  <c r="BV74" i="7"/>
  <c r="BV74" i="11" s="1"/>
  <c r="BV167" i="7"/>
  <c r="BV167" i="11" s="1"/>
  <c r="BV105" i="7"/>
  <c r="BV105" i="11" s="1"/>
  <c r="BV127" i="7"/>
  <c r="BV127" i="11" s="1"/>
  <c r="BV121" i="7"/>
  <c r="BV121" i="11" s="1"/>
  <c r="BV6" i="7"/>
  <c r="BV6" i="11" s="1"/>
  <c r="BV2" i="7"/>
  <c r="BV2" i="11" s="1"/>
  <c r="BV67" i="7"/>
  <c r="BV67" i="11" s="1"/>
  <c r="BV217" i="7"/>
  <c r="BV217" i="11" s="1"/>
  <c r="BV197" i="7"/>
  <c r="BV197" i="11" s="1"/>
  <c r="BV216" i="7"/>
  <c r="BV216" i="11" s="1"/>
  <c r="BV22" i="7"/>
  <c r="BV22" i="11" s="1"/>
  <c r="BV221" i="7"/>
  <c r="BV221" i="11" s="1"/>
  <c r="BV172" i="7"/>
  <c r="BV172" i="11" s="1"/>
  <c r="BV61" i="7"/>
  <c r="BV61" i="11" s="1"/>
  <c r="BV173" i="7"/>
  <c r="BV173" i="11" s="1"/>
  <c r="BV30" i="7"/>
  <c r="BV30" i="11" s="1"/>
  <c r="BV211" i="7"/>
  <c r="BV211" i="11" s="1"/>
  <c r="BV195" i="7"/>
  <c r="BV195" i="11" s="1"/>
  <c r="BV25" i="7"/>
  <c r="BV25" i="11" s="1"/>
  <c r="BV111" i="7"/>
  <c r="BV111" i="11" s="1"/>
  <c r="BV223" i="7"/>
  <c r="BV223" i="11" s="1"/>
  <c r="BV8" i="7"/>
  <c r="BV8" i="11" s="1"/>
  <c r="BV183" i="7"/>
  <c r="BV183" i="11" s="1"/>
  <c r="BV208" i="7"/>
  <c r="BV208" i="11" s="1"/>
  <c r="BV231" i="7"/>
  <c r="BV231" i="11" s="1"/>
  <c r="BV95" i="7"/>
  <c r="BV95" i="11" s="1"/>
  <c r="BV129" i="7"/>
  <c r="BV129" i="11" s="1"/>
  <c r="BV203" i="7"/>
  <c r="BV203" i="11" s="1"/>
  <c r="BV116" i="7"/>
  <c r="BV116" i="11" s="1"/>
  <c r="BV137" i="7"/>
  <c r="BV137" i="11" s="1"/>
  <c r="BV76" i="7"/>
  <c r="BV76" i="11" s="1"/>
  <c r="BV18" i="7"/>
  <c r="BV18" i="11" s="1"/>
  <c r="BV13" i="7"/>
  <c r="BV13" i="11" s="1"/>
  <c r="BV228" i="7"/>
  <c r="BV228" i="11" s="1"/>
  <c r="BV3" i="7"/>
  <c r="BV3" i="11" s="1"/>
  <c r="BV146" i="7"/>
  <c r="BV146" i="11" s="1"/>
  <c r="BV79" i="7"/>
  <c r="BV79" i="11" s="1"/>
  <c r="BV209" i="7"/>
  <c r="BV209" i="11" s="1"/>
  <c r="BV186" i="7"/>
  <c r="BV186" i="11" s="1"/>
  <c r="BV20" i="7"/>
  <c r="BV20" i="11" s="1"/>
  <c r="BV21" i="7"/>
  <c r="BV21" i="11" s="1"/>
  <c r="BV40" i="7"/>
  <c r="BV40" i="11" s="1"/>
  <c r="BV71" i="7"/>
  <c r="BV71" i="11" s="1"/>
  <c r="BV55" i="7"/>
  <c r="BV55" i="11" s="1"/>
  <c r="BV151" i="7"/>
  <c r="BV151" i="11" s="1"/>
  <c r="BV189" i="7"/>
  <c r="BV189" i="11" s="1"/>
  <c r="BV81" i="7"/>
  <c r="BV81" i="11" s="1"/>
  <c r="BV89" i="7"/>
  <c r="BV89" i="11" s="1"/>
  <c r="BV174" i="7"/>
  <c r="BV174" i="11" s="1"/>
  <c r="BV100" i="7"/>
  <c r="BV100" i="11" s="1"/>
  <c r="BV24" i="7"/>
  <c r="BV24" i="11" s="1"/>
  <c r="BV57" i="7"/>
  <c r="BV57" i="11" s="1"/>
  <c r="BV157" i="7"/>
  <c r="BV157" i="11" s="1"/>
  <c r="BV86" i="7"/>
  <c r="BV86" i="11" s="1"/>
  <c r="BV63" i="7"/>
  <c r="BV63" i="11" s="1"/>
  <c r="BV128" i="7"/>
  <c r="BV128" i="11" s="1"/>
  <c r="BV218" i="7"/>
  <c r="BV218" i="11" s="1"/>
  <c r="BV123" i="7"/>
  <c r="BV123" i="11" s="1"/>
  <c r="BV133" i="7"/>
  <c r="BV133" i="11" s="1"/>
  <c r="BV110" i="7"/>
  <c r="BV110" i="11" s="1"/>
  <c r="BV204" i="7"/>
  <c r="BV204" i="11" s="1"/>
  <c r="BV150" i="7"/>
  <c r="BV150" i="11" s="1"/>
  <c r="BV117" i="7"/>
  <c r="BV117" i="11" s="1"/>
  <c r="BV65" i="7"/>
  <c r="BV65" i="11" s="1"/>
  <c r="BV200" i="7"/>
  <c r="BV200" i="11" s="1"/>
  <c r="BV206" i="7"/>
  <c r="BV206" i="11" s="1"/>
  <c r="BV192" i="7"/>
  <c r="BV192" i="11" s="1"/>
  <c r="BV112" i="7"/>
  <c r="BV112" i="11" s="1"/>
  <c r="BV108" i="7"/>
  <c r="BV108" i="11" s="1"/>
  <c r="BV15" i="7"/>
  <c r="BV15" i="11" s="1"/>
  <c r="BV177" i="7"/>
  <c r="BV177" i="11" s="1"/>
  <c r="BV59" i="7"/>
  <c r="BV59" i="11" s="1"/>
  <c r="BV193" i="7"/>
  <c r="BV193" i="11" s="1"/>
  <c r="BV120" i="7"/>
  <c r="BV120" i="11" s="1"/>
  <c r="BV103" i="7"/>
  <c r="BV103" i="11" s="1"/>
  <c r="BV109" i="7"/>
  <c r="BV109" i="11" s="1"/>
  <c r="BV220" i="7"/>
  <c r="BV220" i="11" s="1"/>
  <c r="BV83" i="7"/>
  <c r="BV83" i="11" s="1"/>
  <c r="BV16" i="7"/>
  <c r="BV16" i="11" s="1"/>
  <c r="BV99" i="7"/>
  <c r="BV99" i="11" s="1"/>
  <c r="BV51" i="7"/>
  <c r="BV51" i="11" s="1"/>
  <c r="BV227" i="7"/>
  <c r="BV227" i="11" s="1"/>
  <c r="BV222" i="7"/>
  <c r="BV222" i="11" s="1"/>
  <c r="BV175" i="7"/>
  <c r="BV175" i="11" s="1"/>
  <c r="BV138" i="7"/>
  <c r="BV138" i="11" s="1"/>
  <c r="BV225" i="7"/>
  <c r="BV225" i="11" s="1"/>
  <c r="BV47" i="7"/>
  <c r="BV47" i="11" s="1"/>
  <c r="BV77" i="7"/>
  <c r="BV77" i="11" s="1"/>
  <c r="BV229" i="7"/>
  <c r="BV229" i="11" s="1"/>
  <c r="BV104" i="7"/>
  <c r="BV104" i="11" s="1"/>
  <c r="BV35" i="7"/>
  <c r="BV35" i="11" s="1"/>
  <c r="BV143" i="7"/>
  <c r="BV143" i="11" s="1"/>
  <c r="BV131" i="7"/>
  <c r="BV131" i="11" s="1"/>
  <c r="BV132" i="7"/>
  <c r="BV132" i="11" s="1"/>
  <c r="BV32" i="7"/>
  <c r="BV32" i="11" s="1"/>
  <c r="BV214" i="7"/>
  <c r="BV214" i="11" s="1"/>
  <c r="BV170" i="7"/>
  <c r="BV170" i="11" s="1"/>
  <c r="BV198" i="7"/>
  <c r="BV198" i="11" s="1"/>
  <c r="BV158" i="7"/>
  <c r="BV158" i="11" s="1"/>
  <c r="BV233" i="7"/>
  <c r="BV233" i="11" s="1"/>
  <c r="BV141" i="7"/>
  <c r="BV141" i="11" s="1"/>
  <c r="BV184" i="7"/>
  <c r="BV184" i="11" s="1"/>
  <c r="BV219" i="7"/>
  <c r="BV219" i="11" s="1"/>
  <c r="BV5" i="7"/>
  <c r="BV5" i="11" s="1"/>
  <c r="BV161" i="7"/>
  <c r="BV161" i="11" s="1"/>
  <c r="BV126" i="7"/>
  <c r="BV126" i="11" s="1"/>
  <c r="BV31" i="7"/>
  <c r="BV31" i="11" s="1"/>
  <c r="BV232" i="7"/>
  <c r="BV232" i="11" s="1"/>
  <c r="BV171" i="7"/>
  <c r="BV171" i="11" s="1"/>
  <c r="BV84" i="7"/>
  <c r="BV84" i="11" s="1"/>
  <c r="BV191" i="7"/>
  <c r="BV191" i="11" s="1"/>
  <c r="BV205" i="7"/>
  <c r="BV205" i="11" s="1"/>
  <c r="BV28" i="7"/>
  <c r="BV28" i="11" s="1"/>
  <c r="BV154" i="7"/>
  <c r="BV154" i="11" s="1"/>
  <c r="BV165" i="7"/>
  <c r="BV165" i="11" s="1"/>
  <c r="BV122" i="7"/>
  <c r="BV122" i="11" s="1"/>
  <c r="BV215" i="7"/>
  <c r="BV215" i="11" s="1"/>
  <c r="BV188" i="7"/>
  <c r="BV188" i="11" s="1"/>
  <c r="BV7" i="7"/>
  <c r="BV7" i="11" s="1"/>
  <c r="BV178" i="7"/>
  <c r="BV178" i="11" s="1"/>
  <c r="BV98" i="7"/>
  <c r="BV98" i="11" s="1"/>
  <c r="BV201" i="7"/>
  <c r="BV201" i="11" s="1"/>
  <c r="BV155" i="7"/>
  <c r="BV155" i="11" s="1"/>
  <c r="BV92" i="7"/>
  <c r="BV92" i="11" s="1"/>
  <c r="BV78" i="7"/>
  <c r="BV78" i="11" s="1"/>
  <c r="BV145" i="7"/>
  <c r="BV145" i="11" s="1"/>
  <c r="BV182" i="7"/>
  <c r="BV182" i="11" s="1"/>
  <c r="BV66" i="7"/>
  <c r="BV66" i="11" s="1"/>
  <c r="BV91" i="7"/>
  <c r="BV91" i="11" s="1"/>
  <c r="BV187" i="7"/>
  <c r="BV187" i="11" s="1"/>
  <c r="BV166" i="7"/>
  <c r="BV166" i="11" s="1"/>
  <c r="BV9" i="7"/>
  <c r="BV9" i="11" s="1"/>
  <c r="BV164" i="7"/>
  <c r="BV164" i="11" s="1"/>
  <c r="BV169" i="7"/>
  <c r="BV169" i="11" s="1"/>
  <c r="BV64" i="7"/>
  <c r="BV64" i="11" s="1"/>
  <c r="BV115" i="7"/>
  <c r="BV115" i="11" s="1"/>
  <c r="BV176" i="7"/>
  <c r="BV176" i="11" s="1"/>
  <c r="BV179" i="7"/>
  <c r="BV179" i="11" s="1"/>
  <c r="BV42" i="7"/>
  <c r="BV42" i="11" s="1"/>
  <c r="BV54" i="7"/>
  <c r="BV54" i="11" s="1"/>
  <c r="BV14" i="7"/>
  <c r="BV14" i="11" s="1"/>
  <c r="BV101" i="7"/>
  <c r="BV101" i="11" s="1"/>
  <c r="BV142" i="7"/>
  <c r="BV142" i="11" s="1"/>
  <c r="BV107" i="7"/>
  <c r="BV107" i="11" s="1"/>
  <c r="BV190" i="7"/>
  <c r="BV190" i="11" s="1"/>
  <c r="BV152" i="7"/>
  <c r="BV152" i="11" s="1"/>
  <c r="BV163" i="7"/>
  <c r="BV163" i="11" s="1"/>
  <c r="BV56" i="7"/>
  <c r="BV56" i="11" s="1"/>
  <c r="BV80" i="7"/>
  <c r="BV80" i="11" s="1"/>
  <c r="BV34" i="7"/>
  <c r="BV34" i="11" s="1"/>
  <c r="BV147" i="7"/>
  <c r="BV147" i="11" s="1"/>
  <c r="BV134" i="7"/>
  <c r="BV134" i="11" s="1"/>
  <c r="BV212" i="7"/>
  <c r="BV212" i="11" s="1"/>
  <c r="BV39" i="7"/>
  <c r="BV39" i="11" s="1"/>
  <c r="BV119" i="7"/>
  <c r="BV119" i="11" s="1"/>
  <c r="BV224" i="7"/>
  <c r="BV224" i="11" s="1"/>
  <c r="BV87" i="7"/>
  <c r="BV87" i="11" s="1"/>
  <c r="BV106" i="7"/>
  <c r="BV106" i="11" s="1"/>
  <c r="BV230" i="7"/>
  <c r="BV230" i="11" s="1"/>
  <c r="BV196" i="7"/>
  <c r="BV196" i="11" s="1"/>
  <c r="BV235" i="7"/>
  <c r="BV235" i="11" s="1"/>
  <c r="S156" i="9"/>
  <c r="S156" i="8"/>
  <c r="S156" i="6"/>
  <c r="S156" i="10" s="1"/>
  <c r="S156" i="7"/>
  <c r="S156" i="11" s="1"/>
  <c r="R40" i="9"/>
  <c r="R40" i="8"/>
  <c r="R40" i="6"/>
  <c r="R40" i="10" s="1"/>
  <c r="R40" i="7"/>
  <c r="R40" i="11" s="1"/>
  <c r="BV199" i="6"/>
  <c r="BV199" i="10" s="1"/>
  <c r="BV168" i="6"/>
  <c r="BV168" i="10" s="1"/>
  <c r="BV181" i="6"/>
  <c r="BV181" i="10" s="1"/>
  <c r="BV210" i="6"/>
  <c r="BV210" i="10" s="1"/>
  <c r="BV202" i="6"/>
  <c r="BV202" i="10" s="1"/>
  <c r="BV160" i="6"/>
  <c r="BV160" i="10" s="1"/>
  <c r="BV144" i="6"/>
  <c r="BV144" i="10" s="1"/>
  <c r="BV125" i="6"/>
  <c r="BV125" i="10" s="1"/>
  <c r="BV93" i="6"/>
  <c r="BV93" i="10" s="1"/>
  <c r="BV85" i="6"/>
  <c r="BV85" i="10" s="1"/>
  <c r="BV73" i="6"/>
  <c r="BV73" i="10" s="1"/>
  <c r="BV69" i="6"/>
  <c r="BV69" i="10" s="1"/>
  <c r="BV159" i="6"/>
  <c r="BV159" i="10" s="1"/>
  <c r="BV156" i="6"/>
  <c r="BV156" i="10" s="1"/>
  <c r="BV102" i="6"/>
  <c r="BV102" i="10" s="1"/>
  <c r="BV94" i="6"/>
  <c r="BV94" i="10" s="1"/>
  <c r="BV82" i="6"/>
  <c r="BV82" i="10" s="1"/>
  <c r="BV46" i="6"/>
  <c r="BV46" i="10" s="1"/>
  <c r="BV148" i="6"/>
  <c r="BV148" i="10" s="1"/>
  <c r="BV136" i="6"/>
  <c r="BV136" i="10" s="1"/>
  <c r="BV96" i="6"/>
  <c r="BV96" i="10" s="1"/>
  <c r="BV44" i="6"/>
  <c r="BV44" i="10" s="1"/>
  <c r="BV26" i="6"/>
  <c r="BV26" i="10" s="1"/>
  <c r="BV45" i="6"/>
  <c r="BV45" i="10" s="1"/>
  <c r="BV49" i="6"/>
  <c r="BV49" i="10" s="1"/>
  <c r="BV70" i="6"/>
  <c r="BV70" i="10" s="1"/>
  <c r="BV124" i="6"/>
  <c r="BV124" i="10" s="1"/>
  <c r="BV180" i="6"/>
  <c r="BV180" i="10" s="1"/>
  <c r="BV52" i="6"/>
  <c r="BV52" i="10" s="1"/>
  <c r="BV48" i="6"/>
  <c r="BV48" i="10" s="1"/>
  <c r="BV23" i="6"/>
  <c r="BV23" i="10" s="1"/>
  <c r="BV58" i="6"/>
  <c r="BV58" i="10" s="1"/>
  <c r="BV37" i="6"/>
  <c r="BV37" i="10" s="1"/>
  <c r="BV135" i="6"/>
  <c r="BV135" i="10" s="1"/>
  <c r="BV33" i="6"/>
  <c r="BV33" i="10" s="1"/>
  <c r="BV140" i="6"/>
  <c r="BV140" i="10" s="1"/>
  <c r="BV113" i="6"/>
  <c r="BV113" i="10" s="1"/>
  <c r="BV68" i="6"/>
  <c r="BV68" i="10" s="1"/>
  <c r="BV153" i="6"/>
  <c r="BV153" i="10" s="1"/>
  <c r="BV60" i="6"/>
  <c r="BV60" i="10" s="1"/>
  <c r="BV88" i="6"/>
  <c r="BV88" i="10" s="1"/>
  <c r="BV72" i="6"/>
  <c r="BV72" i="10" s="1"/>
  <c r="BV149" i="6"/>
  <c r="BV149" i="10" s="1"/>
  <c r="BV75" i="6"/>
  <c r="BV75" i="10" s="1"/>
  <c r="BV36" i="6"/>
  <c r="BV36" i="10" s="1"/>
  <c r="BV4" i="6"/>
  <c r="BV4" i="10" s="1"/>
  <c r="BV97" i="6"/>
  <c r="BV97" i="10" s="1"/>
  <c r="BV17" i="6"/>
  <c r="BV17" i="10" s="1"/>
  <c r="BV185" i="6"/>
  <c r="BV185" i="10" s="1"/>
  <c r="BV53" i="6"/>
  <c r="BV53" i="10" s="1"/>
  <c r="BV10" i="6"/>
  <c r="BV10" i="10" s="1"/>
  <c r="BV43" i="6"/>
  <c r="BV43" i="10" s="1"/>
  <c r="BV130" i="6"/>
  <c r="BV130" i="10" s="1"/>
  <c r="BV19" i="6"/>
  <c r="BV19" i="10" s="1"/>
  <c r="BV50" i="6"/>
  <c r="BV50" i="10" s="1"/>
  <c r="BV27" i="6"/>
  <c r="BV27" i="10" s="1"/>
  <c r="BV11" i="6"/>
  <c r="BV11" i="10" s="1"/>
  <c r="BV38" i="6"/>
  <c r="BV38" i="10" s="1"/>
  <c r="BV114" i="6"/>
  <c r="BV114" i="10" s="1"/>
  <c r="BV41" i="6"/>
  <c r="BV41" i="10" s="1"/>
  <c r="BV118" i="6"/>
  <c r="BV118" i="10" s="1"/>
  <c r="BV234" i="6"/>
  <c r="BV234" i="10" s="1"/>
  <c r="BV226" i="6"/>
  <c r="BV226" i="10" s="1"/>
  <c r="BV139" i="6"/>
  <c r="BV139" i="10" s="1"/>
  <c r="BV62" i="6"/>
  <c r="BV62" i="10" s="1"/>
  <c r="BV12" i="6"/>
  <c r="BV12" i="10" s="1"/>
  <c r="BV162" i="6"/>
  <c r="BV162" i="10" s="1"/>
  <c r="BV29" i="6"/>
  <c r="BV29" i="10" s="1"/>
  <c r="BV90" i="6"/>
  <c r="BV90" i="10" s="1"/>
  <c r="BV194" i="6"/>
  <c r="BV194" i="10" s="1"/>
  <c r="BV213" i="6"/>
  <c r="BV213" i="10" s="1"/>
  <c r="BV207" i="6"/>
  <c r="BV207" i="10" s="1"/>
  <c r="BV74" i="6"/>
  <c r="BV74" i="10" s="1"/>
  <c r="BV167" i="6"/>
  <c r="BV167" i="10" s="1"/>
  <c r="BV105" i="6"/>
  <c r="BV105" i="10" s="1"/>
  <c r="BV127" i="6"/>
  <c r="BV127" i="10" s="1"/>
  <c r="BV121" i="6"/>
  <c r="BV121" i="10" s="1"/>
  <c r="BV6" i="6"/>
  <c r="BV6" i="10" s="1"/>
  <c r="BV2" i="6"/>
  <c r="BV2" i="10" s="1"/>
  <c r="BV67" i="6"/>
  <c r="BV67" i="10" s="1"/>
  <c r="BV217" i="6"/>
  <c r="BV217" i="10" s="1"/>
  <c r="BV197" i="6"/>
  <c r="BV197" i="10" s="1"/>
  <c r="BV216" i="6"/>
  <c r="BV216" i="10" s="1"/>
  <c r="BV22" i="6"/>
  <c r="BV22" i="10" s="1"/>
  <c r="BV221" i="6"/>
  <c r="BV221" i="10" s="1"/>
  <c r="BV172" i="6"/>
  <c r="BV172" i="10" s="1"/>
  <c r="BV61" i="6"/>
  <c r="BV61" i="10" s="1"/>
  <c r="BV173" i="6"/>
  <c r="BV173" i="10" s="1"/>
  <c r="BV30" i="6"/>
  <c r="BV30" i="10" s="1"/>
  <c r="BV211" i="6"/>
  <c r="BV211" i="10" s="1"/>
  <c r="BV195" i="6"/>
  <c r="BV195" i="10" s="1"/>
  <c r="BV25" i="6"/>
  <c r="BV25" i="10" s="1"/>
  <c r="BV111" i="6"/>
  <c r="BV111" i="10" s="1"/>
  <c r="BV223" i="6"/>
  <c r="BV223" i="10" s="1"/>
  <c r="BV8" i="6"/>
  <c r="BV8" i="10" s="1"/>
  <c r="BV183" i="6"/>
  <c r="BV183" i="10" s="1"/>
  <c r="BV208" i="6"/>
  <c r="BV208" i="10" s="1"/>
  <c r="BV231" i="6"/>
  <c r="BV231" i="10" s="1"/>
  <c r="BV95" i="6"/>
  <c r="BV95" i="10" s="1"/>
  <c r="BV129" i="6"/>
  <c r="BV129" i="10" s="1"/>
  <c r="BV203" i="6"/>
  <c r="BV203" i="10" s="1"/>
  <c r="BV116" i="6"/>
  <c r="BV116" i="10" s="1"/>
  <c r="BV137" i="6"/>
  <c r="BV137" i="10" s="1"/>
  <c r="BV76" i="6"/>
  <c r="BV76" i="10" s="1"/>
  <c r="BV18" i="6"/>
  <c r="BV18" i="10" s="1"/>
  <c r="BV13" i="6"/>
  <c r="BV13" i="10" s="1"/>
  <c r="BV228" i="6"/>
  <c r="BV228" i="10" s="1"/>
  <c r="BV3" i="6"/>
  <c r="BV3" i="10" s="1"/>
  <c r="BV146" i="6"/>
  <c r="BV146" i="10" s="1"/>
  <c r="BV79" i="6"/>
  <c r="BV79" i="10" s="1"/>
  <c r="BV209" i="6"/>
  <c r="BV209" i="10" s="1"/>
  <c r="BV186" i="6"/>
  <c r="BV186" i="10" s="1"/>
  <c r="BV20" i="6"/>
  <c r="BV20" i="10" s="1"/>
  <c r="BV21" i="6"/>
  <c r="BV21" i="10" s="1"/>
  <c r="BV40" i="6"/>
  <c r="BV40" i="10" s="1"/>
  <c r="BV71" i="6"/>
  <c r="BV71" i="10" s="1"/>
  <c r="BV55" i="6"/>
  <c r="BV55" i="10" s="1"/>
  <c r="BV151" i="6"/>
  <c r="BV151" i="10" s="1"/>
  <c r="BV189" i="6"/>
  <c r="BV189" i="10" s="1"/>
  <c r="BV81" i="6"/>
  <c r="BV81" i="10" s="1"/>
  <c r="BV89" i="6"/>
  <c r="BV89" i="10" s="1"/>
  <c r="BV174" i="6"/>
  <c r="BV174" i="10" s="1"/>
  <c r="BV100" i="6"/>
  <c r="BV100" i="10" s="1"/>
  <c r="BV24" i="6"/>
  <c r="BV24" i="10" s="1"/>
  <c r="BV57" i="6"/>
  <c r="BV57" i="10" s="1"/>
  <c r="BV157" i="6"/>
  <c r="BV157" i="10" s="1"/>
  <c r="BV86" i="6"/>
  <c r="BV86" i="10" s="1"/>
  <c r="BV63" i="6"/>
  <c r="BV63" i="10" s="1"/>
  <c r="BV128" i="6"/>
  <c r="BV128" i="10" s="1"/>
  <c r="BV218" i="6"/>
  <c r="BV218" i="10" s="1"/>
  <c r="BV123" i="6"/>
  <c r="BV123" i="10" s="1"/>
  <c r="BV133" i="6"/>
  <c r="BV133" i="10" s="1"/>
  <c r="BV110" i="6"/>
  <c r="BV110" i="10" s="1"/>
  <c r="BV204" i="6"/>
  <c r="BV204" i="10" s="1"/>
  <c r="BV150" i="6"/>
  <c r="BV150" i="10" s="1"/>
  <c r="BV117" i="6"/>
  <c r="BV117" i="10" s="1"/>
  <c r="BV65" i="6"/>
  <c r="BV65" i="10" s="1"/>
  <c r="BV200" i="6"/>
  <c r="BV200" i="10" s="1"/>
  <c r="BV206" i="6"/>
  <c r="BV206" i="10" s="1"/>
  <c r="BV192" i="6"/>
  <c r="BV192" i="10" s="1"/>
  <c r="BV112" i="6"/>
  <c r="BV112" i="10" s="1"/>
  <c r="BV108" i="6"/>
  <c r="BV108" i="10" s="1"/>
  <c r="BV15" i="6"/>
  <c r="BV15" i="10" s="1"/>
  <c r="BV177" i="6"/>
  <c r="BV177" i="10" s="1"/>
  <c r="BV59" i="6"/>
  <c r="BV59" i="10" s="1"/>
  <c r="BV193" i="6"/>
  <c r="BV193" i="10" s="1"/>
  <c r="BV120" i="6"/>
  <c r="BV120" i="10" s="1"/>
  <c r="BV103" i="6"/>
  <c r="BV103" i="10" s="1"/>
  <c r="BV109" i="6"/>
  <c r="BV109" i="10" s="1"/>
  <c r="BV220" i="6"/>
  <c r="BV220" i="10" s="1"/>
  <c r="BV83" i="6"/>
  <c r="BV83" i="10" s="1"/>
  <c r="BV16" i="6"/>
  <c r="BV16" i="10" s="1"/>
  <c r="BV99" i="6"/>
  <c r="BV99" i="10" s="1"/>
  <c r="BV51" i="6"/>
  <c r="BV51" i="10" s="1"/>
  <c r="BV227" i="6"/>
  <c r="BV227" i="10" s="1"/>
  <c r="BV222" i="6"/>
  <c r="BV222" i="10" s="1"/>
  <c r="BV175" i="6"/>
  <c r="BV175" i="10" s="1"/>
  <c r="BV138" i="6"/>
  <c r="BV138" i="10" s="1"/>
  <c r="BV225" i="6"/>
  <c r="BV225" i="10" s="1"/>
  <c r="BV47" i="6"/>
  <c r="BV47" i="10" s="1"/>
  <c r="BV77" i="6"/>
  <c r="BV77" i="10" s="1"/>
  <c r="BV229" i="6"/>
  <c r="BV229" i="10" s="1"/>
  <c r="BV104" i="6"/>
  <c r="BV104" i="10" s="1"/>
  <c r="BV35" i="6"/>
  <c r="BV35" i="10" s="1"/>
  <c r="BV143" i="6"/>
  <c r="BV143" i="10" s="1"/>
  <c r="BV131" i="6"/>
  <c r="BV131" i="10" s="1"/>
  <c r="BV132" i="6"/>
  <c r="BV132" i="10" s="1"/>
  <c r="BV32" i="6"/>
  <c r="BV32" i="10" s="1"/>
  <c r="BV214" i="6"/>
  <c r="BV214" i="10" s="1"/>
  <c r="BV170" i="6"/>
  <c r="BV170" i="10" s="1"/>
  <c r="BV198" i="6"/>
  <c r="BV198" i="10" s="1"/>
  <c r="BV158" i="6"/>
  <c r="BV158" i="10" s="1"/>
  <c r="BV233" i="6"/>
  <c r="BV233" i="10" s="1"/>
  <c r="BV141" i="6"/>
  <c r="BV141" i="10" s="1"/>
  <c r="BV184" i="6"/>
  <c r="BV184" i="10" s="1"/>
  <c r="BV219" i="6"/>
  <c r="BV219" i="10" s="1"/>
  <c r="BV5" i="6"/>
  <c r="BV5" i="10" s="1"/>
  <c r="BV161" i="6"/>
  <c r="BV161" i="10" s="1"/>
  <c r="BV126" i="6"/>
  <c r="BV126" i="10" s="1"/>
  <c r="BV31" i="6"/>
  <c r="BV31" i="10" s="1"/>
  <c r="BV232" i="6"/>
  <c r="BV232" i="10" s="1"/>
  <c r="BV171" i="6"/>
  <c r="BV171" i="10" s="1"/>
  <c r="BV84" i="6"/>
  <c r="BV84" i="10" s="1"/>
  <c r="BV191" i="6"/>
  <c r="BV191" i="10" s="1"/>
  <c r="BV205" i="6"/>
  <c r="BV205" i="10" s="1"/>
  <c r="BV28" i="6"/>
  <c r="BV28" i="10" s="1"/>
  <c r="BV154" i="6"/>
  <c r="BV154" i="10" s="1"/>
  <c r="BV165" i="6"/>
  <c r="BV165" i="10" s="1"/>
  <c r="BV122" i="6"/>
  <c r="BV122" i="10" s="1"/>
  <c r="BV215" i="6"/>
  <c r="BV215" i="10" s="1"/>
  <c r="BV188" i="6"/>
  <c r="BV188" i="10" s="1"/>
  <c r="BV7" i="6"/>
  <c r="BV7" i="10" s="1"/>
  <c r="BV178" i="6"/>
  <c r="BV178" i="10" s="1"/>
  <c r="BV98" i="6"/>
  <c r="BV98" i="10" s="1"/>
  <c r="BV201" i="6"/>
  <c r="BV201" i="10" s="1"/>
  <c r="BV155" i="6"/>
  <c r="BV155" i="10" s="1"/>
  <c r="BV92" i="6"/>
  <c r="BV92" i="10" s="1"/>
  <c r="BV78" i="6"/>
  <c r="BV78" i="10" s="1"/>
  <c r="BV145" i="6"/>
  <c r="BV145" i="10" s="1"/>
  <c r="BV182" i="6"/>
  <c r="BV182" i="10" s="1"/>
  <c r="BV66" i="6"/>
  <c r="BV66" i="10" s="1"/>
  <c r="BV91" i="6"/>
  <c r="BV91" i="10" s="1"/>
  <c r="BV187" i="6"/>
  <c r="BV187" i="10" s="1"/>
  <c r="BV166" i="6"/>
  <c r="BV166" i="10" s="1"/>
  <c r="BV9" i="6"/>
  <c r="BV9" i="10" s="1"/>
  <c r="BV164" i="6"/>
  <c r="BV164" i="10" s="1"/>
  <c r="BV169" i="6"/>
  <c r="BV169" i="10" s="1"/>
  <c r="BV64" i="6"/>
  <c r="BV64" i="10" s="1"/>
  <c r="BV115" i="6"/>
  <c r="BV115" i="10" s="1"/>
  <c r="BV176" i="6"/>
  <c r="BV176" i="10" s="1"/>
  <c r="BV179" i="6"/>
  <c r="BV179" i="10" s="1"/>
  <c r="BV42" i="6"/>
  <c r="BV42" i="10" s="1"/>
  <c r="BV54" i="6"/>
  <c r="BV54" i="10" s="1"/>
  <c r="BV14" i="6"/>
  <c r="BV14" i="10" s="1"/>
  <c r="BV101" i="6"/>
  <c r="BV101" i="10" s="1"/>
  <c r="BV142" i="6"/>
  <c r="BV142" i="10" s="1"/>
  <c r="BV107" i="6"/>
  <c r="BV107" i="10" s="1"/>
  <c r="BV190" i="6"/>
  <c r="BV190" i="10" s="1"/>
  <c r="BV152" i="6"/>
  <c r="BV152" i="10" s="1"/>
  <c r="BV163" i="6"/>
  <c r="BV163" i="10" s="1"/>
  <c r="BV56" i="6"/>
  <c r="BV56" i="10" s="1"/>
  <c r="BV80" i="6"/>
  <c r="BV80" i="10" s="1"/>
  <c r="BV34" i="6"/>
  <c r="BV34" i="10" s="1"/>
  <c r="BV147" i="6"/>
  <c r="BV147" i="10" s="1"/>
  <c r="BV134" i="6"/>
  <c r="BV134" i="10" s="1"/>
  <c r="BV212" i="6"/>
  <c r="BV212" i="10" s="1"/>
  <c r="BV39" i="6"/>
  <c r="BV39" i="10" s="1"/>
  <c r="BV119" i="6"/>
  <c r="BV119" i="10" s="1"/>
  <c r="BV224" i="6"/>
  <c r="BV224" i="10" s="1"/>
  <c r="BV87" i="6"/>
  <c r="BV87" i="10" s="1"/>
  <c r="BV106" i="6"/>
  <c r="BV106" i="10" s="1"/>
  <c r="BV230" i="6"/>
  <c r="BV230" i="10" s="1"/>
  <c r="BV196" i="6"/>
  <c r="BV196" i="10" s="1"/>
  <c r="BV235" i="6"/>
  <c r="BV235" i="10" s="1"/>
  <c r="S26" i="9"/>
  <c r="S26" i="8"/>
  <c r="S26" i="6"/>
  <c r="S26" i="10" s="1"/>
  <c r="S26" i="7"/>
  <c r="S26" i="11" s="1"/>
  <c r="BV210" i="8"/>
  <c r="BV202" i="8"/>
  <c r="BV159" i="8"/>
  <c r="BV199" i="8"/>
  <c r="BV168" i="8"/>
  <c r="BV160" i="8"/>
  <c r="BV156" i="8"/>
  <c r="BV148" i="8"/>
  <c r="BV181" i="8"/>
  <c r="BV102" i="8"/>
  <c r="BV94" i="8"/>
  <c r="BV82" i="8"/>
  <c r="BV144" i="8"/>
  <c r="BV136" i="8"/>
  <c r="BV96" i="8"/>
  <c r="BV125" i="8"/>
  <c r="BV93" i="8"/>
  <c r="BV85" i="8"/>
  <c r="BV73" i="8"/>
  <c r="BV69" i="8"/>
  <c r="BV46" i="8"/>
  <c r="BV26" i="8"/>
  <c r="BV44" i="8"/>
  <c r="BV45" i="8"/>
  <c r="BV49" i="8"/>
  <c r="BV70" i="8"/>
  <c r="BV113" i="8"/>
  <c r="BV68" i="8"/>
  <c r="BV153" i="8"/>
  <c r="BV60" i="8"/>
  <c r="BV88" i="8"/>
  <c r="BV72" i="8"/>
  <c r="BV149" i="8"/>
  <c r="BV75" i="8"/>
  <c r="BV36" i="8"/>
  <c r="BV4" i="8"/>
  <c r="BV97" i="8"/>
  <c r="BV17" i="8"/>
  <c r="BV185" i="8"/>
  <c r="BV53" i="8"/>
  <c r="BV10" i="8"/>
  <c r="BV43" i="8"/>
  <c r="BV130" i="8"/>
  <c r="BV19" i="8"/>
  <c r="BV50" i="8"/>
  <c r="BV27" i="8"/>
  <c r="BV11" i="8"/>
  <c r="BV38" i="8"/>
  <c r="BV114" i="8"/>
  <c r="BV41" i="8"/>
  <c r="BV118" i="8"/>
  <c r="BV234" i="8"/>
  <c r="BV226" i="8"/>
  <c r="BV139" i="8"/>
  <c r="BV62" i="8"/>
  <c r="BV12" i="8"/>
  <c r="BV162" i="8"/>
  <c r="BV29" i="8"/>
  <c r="BV90" i="8"/>
  <c r="BV124" i="8"/>
  <c r="BV180" i="8"/>
  <c r="BV52" i="8"/>
  <c r="BV48" i="8"/>
  <c r="BV23" i="8"/>
  <c r="BV58" i="8"/>
  <c r="BV37" i="8"/>
  <c r="BV135" i="8"/>
  <c r="BV33" i="8"/>
  <c r="BV140" i="8"/>
  <c r="BV228" i="8"/>
  <c r="BV3" i="8"/>
  <c r="BV146" i="8"/>
  <c r="BV79" i="8"/>
  <c r="BV209" i="8"/>
  <c r="BV186" i="8"/>
  <c r="BV20" i="8"/>
  <c r="BV21" i="8"/>
  <c r="BV40" i="8"/>
  <c r="BV71" i="8"/>
  <c r="BV55" i="8"/>
  <c r="BV151" i="8"/>
  <c r="BV189" i="8"/>
  <c r="BV81" i="8"/>
  <c r="BV89" i="8"/>
  <c r="BV174" i="8"/>
  <c r="BV100" i="8"/>
  <c r="BV24" i="8"/>
  <c r="BV57" i="8"/>
  <c r="BV157" i="8"/>
  <c r="BV86" i="8"/>
  <c r="BV63" i="8"/>
  <c r="BV128" i="8"/>
  <c r="BV218" i="8"/>
  <c r="BV123" i="8"/>
  <c r="BV133" i="8"/>
  <c r="BV110" i="8"/>
  <c r="BV204" i="8"/>
  <c r="BV150" i="8"/>
  <c r="BV117" i="8"/>
  <c r="BV65" i="8"/>
  <c r="BV200" i="8"/>
  <c r="BV206" i="8"/>
  <c r="BV192" i="8"/>
  <c r="BV112" i="8"/>
  <c r="BV108" i="8"/>
  <c r="BV15" i="8"/>
  <c r="BV177" i="8"/>
  <c r="BV59" i="8"/>
  <c r="BV193" i="8"/>
  <c r="BV120" i="8"/>
  <c r="BV103" i="8"/>
  <c r="BV109" i="8"/>
  <c r="BV220" i="8"/>
  <c r="BV83" i="8"/>
  <c r="BV16" i="8"/>
  <c r="BV99" i="8"/>
  <c r="BV51" i="8"/>
  <c r="BV227" i="8"/>
  <c r="BV222" i="8"/>
  <c r="BV175" i="8"/>
  <c r="BV138" i="8"/>
  <c r="BV225" i="8"/>
  <c r="BV47" i="8"/>
  <c r="BV77" i="8"/>
  <c r="BV229" i="8"/>
  <c r="BV104" i="8"/>
  <c r="BV35" i="8"/>
  <c r="BV143" i="8"/>
  <c r="BV131" i="8"/>
  <c r="BV132" i="8"/>
  <c r="BV32" i="8"/>
  <c r="BV214" i="8"/>
  <c r="BV170" i="8"/>
  <c r="BV198" i="8"/>
  <c r="BV158" i="8"/>
  <c r="BV233" i="8"/>
  <c r="BV141" i="8"/>
  <c r="BV184" i="8"/>
  <c r="BV219" i="8"/>
  <c r="BV5" i="8"/>
  <c r="BV161" i="8"/>
  <c r="BV126" i="8"/>
  <c r="BV31" i="8"/>
  <c r="BV232" i="8"/>
  <c r="BV171" i="8"/>
  <c r="BV84" i="8"/>
  <c r="BV191" i="8"/>
  <c r="BV205" i="8"/>
  <c r="BV28" i="8"/>
  <c r="BV154" i="8"/>
  <c r="BV165" i="8"/>
  <c r="BV122" i="8"/>
  <c r="BV215" i="8"/>
  <c r="BV188" i="8"/>
  <c r="BV7" i="8"/>
  <c r="BV178" i="8"/>
  <c r="BV98" i="8"/>
  <c r="BV201" i="8"/>
  <c r="BV155" i="8"/>
  <c r="BV92" i="8"/>
  <c r="BV78" i="8"/>
  <c r="BV145" i="8"/>
  <c r="BV182" i="8"/>
  <c r="BV66" i="8"/>
  <c r="BV91" i="8"/>
  <c r="BV187" i="8"/>
  <c r="BV166" i="8"/>
  <c r="BV9" i="8"/>
  <c r="BV164" i="8"/>
  <c r="BV169" i="8"/>
  <c r="BV64" i="8"/>
  <c r="BV115" i="8"/>
  <c r="BV176" i="8"/>
  <c r="BV179" i="8"/>
  <c r="BV42" i="8"/>
  <c r="BV54" i="8"/>
  <c r="BV14" i="8"/>
  <c r="BV101" i="8"/>
  <c r="BV142" i="8"/>
  <c r="BV107" i="8"/>
  <c r="BV190" i="8"/>
  <c r="BV152" i="8"/>
  <c r="BV163" i="8"/>
  <c r="BV56" i="8"/>
  <c r="BV80" i="8"/>
  <c r="BV34" i="8"/>
  <c r="BV147" i="8"/>
  <c r="BV134" i="8"/>
  <c r="BV212" i="8"/>
  <c r="BV39" i="8"/>
  <c r="BV119" i="8"/>
  <c r="BV224" i="8"/>
  <c r="BV87" i="8"/>
  <c r="BV106" i="8"/>
  <c r="BV230" i="8"/>
  <c r="BV196" i="8"/>
  <c r="BV194" i="8"/>
  <c r="BV213" i="8"/>
  <c r="BV207" i="8"/>
  <c r="BV74" i="8"/>
  <c r="BV167" i="8"/>
  <c r="BV105" i="8"/>
  <c r="BV127" i="8"/>
  <c r="BV121" i="8"/>
  <c r="BV6" i="8"/>
  <c r="BV2" i="8"/>
  <c r="BV67" i="8"/>
  <c r="BV217" i="8"/>
  <c r="BV197" i="8"/>
  <c r="BV216" i="8"/>
  <c r="BV22" i="8"/>
  <c r="BV221" i="8"/>
  <c r="BV172" i="8"/>
  <c r="BV61" i="8"/>
  <c r="BV173" i="8"/>
  <c r="BV30" i="8"/>
  <c r="BV211" i="8"/>
  <c r="BV195" i="8"/>
  <c r="BV25" i="8"/>
  <c r="BV111" i="8"/>
  <c r="BV223" i="8"/>
  <c r="BV8" i="8"/>
  <c r="BV183" i="8"/>
  <c r="BV208" i="8"/>
  <c r="BV231" i="8"/>
  <c r="BV95" i="8"/>
  <c r="BV129" i="8"/>
  <c r="BV203" i="8"/>
  <c r="BV116" i="8"/>
  <c r="BV137" i="8"/>
  <c r="BV76" i="8"/>
  <c r="BV18" i="8"/>
  <c r="BV13" i="8"/>
  <c r="BV235" i="8"/>
  <c r="AQ10" i="9"/>
  <c r="AQ10" i="8"/>
  <c r="AQ10" i="6"/>
  <c r="AQ10" i="10" s="1"/>
  <c r="AQ10" i="7"/>
  <c r="AQ10" i="11" s="1"/>
  <c r="AD34" i="9"/>
  <c r="AD34" i="8"/>
  <c r="AD34" i="6"/>
  <c r="AD34" i="10" s="1"/>
  <c r="AD34" i="7"/>
  <c r="AD34" i="11" s="1"/>
  <c r="BV181" i="9"/>
  <c r="BV210" i="9"/>
  <c r="BV202" i="9"/>
  <c r="BV199" i="9"/>
  <c r="BV159" i="9"/>
  <c r="BV168" i="9"/>
  <c r="BV160" i="9"/>
  <c r="BV156" i="9"/>
  <c r="BV148" i="9"/>
  <c r="BV144" i="9"/>
  <c r="BV136" i="9"/>
  <c r="BV125" i="9"/>
  <c r="BV93" i="9"/>
  <c r="BV85" i="9"/>
  <c r="BV73" i="9"/>
  <c r="BV69" i="9"/>
  <c r="BV102" i="9"/>
  <c r="BV94" i="9"/>
  <c r="BV82" i="9"/>
  <c r="BV46" i="9"/>
  <c r="BV96" i="9"/>
  <c r="BV44" i="9"/>
  <c r="BV45" i="9"/>
  <c r="BV26" i="9"/>
  <c r="BV49" i="9"/>
  <c r="BV70" i="9"/>
  <c r="BV113" i="9"/>
  <c r="BV68" i="9"/>
  <c r="BV153" i="9"/>
  <c r="BV60" i="9"/>
  <c r="BV88" i="9"/>
  <c r="BV72" i="9"/>
  <c r="BV149" i="9"/>
  <c r="BV75" i="9"/>
  <c r="BV36" i="9"/>
  <c r="BV4" i="9"/>
  <c r="BV97" i="9"/>
  <c r="BV17" i="9"/>
  <c r="BV185" i="9"/>
  <c r="BV53" i="9"/>
  <c r="BV10" i="9"/>
  <c r="BV43" i="9"/>
  <c r="BV130" i="9"/>
  <c r="BV19" i="9"/>
  <c r="BV50" i="9"/>
  <c r="BV27" i="9"/>
  <c r="BV11" i="9"/>
  <c r="BV38" i="9"/>
  <c r="BV114" i="9"/>
  <c r="BV41" i="9"/>
  <c r="BV118" i="9"/>
  <c r="BV234" i="9"/>
  <c r="BV226" i="9"/>
  <c r="BV139" i="9"/>
  <c r="BV62" i="9"/>
  <c r="BV12" i="9"/>
  <c r="BV162" i="9"/>
  <c r="BV29" i="9"/>
  <c r="BV90" i="9"/>
  <c r="BV124" i="9"/>
  <c r="BV180" i="9"/>
  <c r="BV52" i="9"/>
  <c r="BV48" i="9"/>
  <c r="BV23" i="9"/>
  <c r="BV58" i="9"/>
  <c r="BV37" i="9"/>
  <c r="BV135" i="9"/>
  <c r="BV33" i="9"/>
  <c r="BV140" i="9"/>
  <c r="BV228" i="9"/>
  <c r="BV3" i="9"/>
  <c r="BV146" i="9"/>
  <c r="BV79" i="9"/>
  <c r="BV209" i="9"/>
  <c r="BV186" i="9"/>
  <c r="BV20" i="9"/>
  <c r="BV21" i="9"/>
  <c r="BV40" i="9"/>
  <c r="BV71" i="9"/>
  <c r="BV55" i="9"/>
  <c r="BV151" i="9"/>
  <c r="BV189" i="9"/>
  <c r="BV81" i="9"/>
  <c r="BV89" i="9"/>
  <c r="BV174" i="9"/>
  <c r="BV100" i="9"/>
  <c r="BV24" i="9"/>
  <c r="BV57" i="9"/>
  <c r="BV157" i="9"/>
  <c r="BV86" i="9"/>
  <c r="BV63" i="9"/>
  <c r="BV128" i="9"/>
  <c r="BV218" i="9"/>
  <c r="BV123" i="9"/>
  <c r="BV133" i="9"/>
  <c r="BV110" i="9"/>
  <c r="BV204" i="9"/>
  <c r="BV150" i="9"/>
  <c r="BV117" i="9"/>
  <c r="BV65" i="9"/>
  <c r="BV200" i="9"/>
  <c r="BV206" i="9"/>
  <c r="BV192" i="9"/>
  <c r="BV112" i="9"/>
  <c r="BV108" i="9"/>
  <c r="BV15" i="9"/>
  <c r="BV177" i="9"/>
  <c r="BV59" i="9"/>
  <c r="BV193" i="9"/>
  <c r="BV120" i="9"/>
  <c r="BV103" i="9"/>
  <c r="BV109" i="9"/>
  <c r="BV220" i="9"/>
  <c r="BV83" i="9"/>
  <c r="BV16" i="9"/>
  <c r="BV99" i="9"/>
  <c r="BV51" i="9"/>
  <c r="BV227" i="9"/>
  <c r="BV222" i="9"/>
  <c r="BV175" i="9"/>
  <c r="BV138" i="9"/>
  <c r="BV225" i="9"/>
  <c r="BV47" i="9"/>
  <c r="BV77" i="9"/>
  <c r="BV229" i="9"/>
  <c r="BV104" i="9"/>
  <c r="BV35" i="9"/>
  <c r="BV143" i="9"/>
  <c r="BV131" i="9"/>
  <c r="BV132" i="9"/>
  <c r="BV32" i="9"/>
  <c r="BV214" i="9"/>
  <c r="BV170" i="9"/>
  <c r="BV198" i="9"/>
  <c r="BV158" i="9"/>
  <c r="BV233" i="9"/>
  <c r="BV141" i="9"/>
  <c r="BV184" i="9"/>
  <c r="BV219" i="9"/>
  <c r="BV5" i="9"/>
  <c r="BV161" i="9"/>
  <c r="BV126" i="9"/>
  <c r="BV31" i="9"/>
  <c r="BV232" i="9"/>
  <c r="BV171" i="9"/>
  <c r="BV84" i="9"/>
  <c r="BV191" i="9"/>
  <c r="BV205" i="9"/>
  <c r="BV28" i="9"/>
  <c r="BV154" i="9"/>
  <c r="BV165" i="9"/>
  <c r="BV122" i="9"/>
  <c r="BV215" i="9"/>
  <c r="BV188" i="9"/>
  <c r="BV7" i="9"/>
  <c r="BV178" i="9"/>
  <c r="BV98" i="9"/>
  <c r="BV201" i="9"/>
  <c r="BV155" i="9"/>
  <c r="BV92" i="9"/>
  <c r="BV78" i="9"/>
  <c r="BV145" i="9"/>
  <c r="BV182" i="9"/>
  <c r="BV66" i="9"/>
  <c r="BV91" i="9"/>
  <c r="BV187" i="9"/>
  <c r="BV166" i="9"/>
  <c r="BV9" i="9"/>
  <c r="BV164" i="9"/>
  <c r="BV169" i="9"/>
  <c r="BV64" i="9"/>
  <c r="BV115" i="9"/>
  <c r="BV176" i="9"/>
  <c r="BV179" i="9"/>
  <c r="BV42" i="9"/>
  <c r="BV54" i="9"/>
  <c r="BV14" i="9"/>
  <c r="BV101" i="9"/>
  <c r="BV142" i="9"/>
  <c r="BV107" i="9"/>
  <c r="BV190" i="9"/>
  <c r="BV152" i="9"/>
  <c r="BV163" i="9"/>
  <c r="BV56" i="9"/>
  <c r="BV80" i="9"/>
  <c r="BV34" i="9"/>
  <c r="BV147" i="9"/>
  <c r="BV134" i="9"/>
  <c r="BV212" i="9"/>
  <c r="BV39" i="9"/>
  <c r="BV119" i="9"/>
  <c r="BV224" i="9"/>
  <c r="BV87" i="9"/>
  <c r="BV106" i="9"/>
  <c r="BV230" i="9"/>
  <c r="BV196" i="9"/>
  <c r="BV194" i="9"/>
  <c r="BV213" i="9"/>
  <c r="BV207" i="9"/>
  <c r="BV74" i="9"/>
  <c r="BV167" i="9"/>
  <c r="BV105" i="9"/>
  <c r="BV127" i="9"/>
  <c r="BV121" i="9"/>
  <c r="BV6" i="9"/>
  <c r="BV2" i="9"/>
  <c r="BV67" i="9"/>
  <c r="BV217" i="9"/>
  <c r="BV197" i="9"/>
  <c r="BV216" i="9"/>
  <c r="BV22" i="9"/>
  <c r="BV221" i="9"/>
  <c r="BV172" i="9"/>
  <c r="BV61" i="9"/>
  <c r="BV173" i="9"/>
  <c r="BV30" i="9"/>
  <c r="BV211" i="9"/>
  <c r="BV195" i="9"/>
  <c r="BV25" i="9"/>
  <c r="BV111" i="9"/>
  <c r="BV223" i="9"/>
  <c r="BV8" i="9"/>
  <c r="BV183" i="9"/>
  <c r="BV208" i="9"/>
  <c r="BV231" i="9"/>
  <c r="BV95" i="9"/>
  <c r="BV129" i="9"/>
  <c r="BV203" i="9"/>
  <c r="BV116" i="9"/>
  <c r="BV137" i="9"/>
  <c r="BV76" i="9"/>
  <c r="BV18" i="9"/>
  <c r="BV13" i="9"/>
  <c r="BV235" i="9"/>
  <c r="U128" i="9"/>
  <c r="U128" i="8"/>
  <c r="U128" i="6"/>
  <c r="U128" i="10" s="1"/>
  <c r="U128" i="7"/>
  <c r="U128" i="11" s="1"/>
  <c r="O31" i="9"/>
  <c r="O31" i="8"/>
  <c r="O31" i="6"/>
  <c r="O31" i="10" s="1"/>
  <c r="O31" i="7"/>
  <c r="O31" i="11" s="1"/>
  <c r="S234" i="9"/>
  <c r="S234" i="8"/>
  <c r="S234" i="6"/>
  <c r="S234" i="10" s="1"/>
  <c r="S234" i="7"/>
  <c r="S234" i="11" s="1"/>
  <c r="T167" i="9"/>
  <c r="T167" i="8"/>
  <c r="T167" i="6"/>
  <c r="T167" i="10" s="1"/>
  <c r="T167" i="7"/>
  <c r="T167" i="11" s="1"/>
  <c r="S113" i="9"/>
  <c r="S113" i="8"/>
  <c r="S113" i="6"/>
  <c r="S113" i="10" s="1"/>
  <c r="S113" i="7"/>
  <c r="S113" i="11" s="1"/>
  <c r="DG36" i="1"/>
  <c r="AE36" i="1"/>
  <c r="AC34" i="3" s="1"/>
  <c r="CW169" i="1"/>
  <c r="U169" i="1"/>
  <c r="S167" i="3" s="1"/>
  <c r="CX130" i="1"/>
  <c r="V130" i="1"/>
  <c r="T128" i="3" s="1"/>
  <c r="T115" i="1"/>
  <c r="R113" i="3" s="1"/>
  <c r="CU42" i="1"/>
  <c r="S42" i="1"/>
  <c r="Q40" i="3" s="1"/>
  <c r="FK178" i="1"/>
  <c r="EG178" i="1"/>
  <c r="BD178" i="1" s="1"/>
  <c r="BB176" i="3" s="1"/>
  <c r="FK230" i="1"/>
  <c r="EG230" i="1"/>
  <c r="FK156" i="1"/>
  <c r="FK167" i="1"/>
  <c r="EG167" i="1"/>
  <c r="DU12" i="1"/>
  <c r="AR12" i="1" s="1"/>
  <c r="AP10" i="3" s="1"/>
  <c r="FK5" i="1"/>
  <c r="EG5" i="1"/>
  <c r="BD5" i="1" s="1"/>
  <c r="BB3" i="3" s="1"/>
  <c r="FK41" i="1"/>
  <c r="EG41" i="1"/>
  <c r="BD41" i="1" s="1"/>
  <c r="BB39" i="3" s="1"/>
  <c r="FK68" i="1"/>
  <c r="FL68" i="1" s="1"/>
  <c r="EG68" i="1"/>
  <c r="BD68" i="1" s="1"/>
  <c r="BB66" i="3" s="1"/>
  <c r="FK74" i="1"/>
  <c r="EG74" i="1"/>
  <c r="BD74" i="1" s="1"/>
  <c r="BB72" i="3" s="1"/>
  <c r="FK99" i="1"/>
  <c r="EG99" i="1"/>
  <c r="BD99" i="1" s="1"/>
  <c r="BB97" i="3" s="1"/>
  <c r="FK60" i="1"/>
  <c r="EG60" i="1"/>
  <c r="BD60" i="1" s="1"/>
  <c r="BB58" i="3" s="1"/>
  <c r="FK86" i="1"/>
  <c r="EG86" i="1"/>
  <c r="BD86" i="1" s="1"/>
  <c r="BB84" i="3" s="1"/>
  <c r="FK137" i="1"/>
  <c r="EG137" i="1"/>
  <c r="FK155" i="1"/>
  <c r="EG155" i="1"/>
  <c r="BD155" i="1" s="1"/>
  <c r="BB153" i="3" s="1"/>
  <c r="FK200" i="1"/>
  <c r="EG200" i="1"/>
  <c r="FK214" i="1"/>
  <c r="EG214" i="1"/>
  <c r="BD214" i="1" s="1"/>
  <c r="BB212" i="3" s="1"/>
  <c r="FK143" i="1"/>
  <c r="EG143" i="1"/>
  <c r="BD143" i="1" s="1"/>
  <c r="BB141" i="3" s="1"/>
  <c r="FK229" i="1"/>
  <c r="EG229" i="1"/>
  <c r="BD229" i="1" s="1"/>
  <c r="BB227" i="3" s="1"/>
  <c r="FK11" i="1"/>
  <c r="EG11" i="1"/>
  <c r="FK104" i="1"/>
  <c r="EG104" i="1"/>
  <c r="BD104" i="1" s="1"/>
  <c r="BB102" i="3" s="1"/>
  <c r="FK113" i="1"/>
  <c r="EG113" i="1"/>
  <c r="FK142" i="1"/>
  <c r="EG142" i="1"/>
  <c r="BD142" i="1" s="1"/>
  <c r="BB140" i="3" s="1"/>
  <c r="FK129" i="1"/>
  <c r="EG129" i="1"/>
  <c r="BD129" i="1" s="1"/>
  <c r="BB127" i="3" s="1"/>
  <c r="FK226" i="1"/>
  <c r="EG226" i="1"/>
  <c r="FK32" i="1"/>
  <c r="EG32" i="1"/>
  <c r="BD32" i="1" s="1"/>
  <c r="BB30" i="3" s="1"/>
  <c r="FK66" i="1"/>
  <c r="FL66" i="1" s="1"/>
  <c r="EG66" i="1"/>
  <c r="BD66" i="1" s="1"/>
  <c r="BB64" i="3" s="1"/>
  <c r="FK37" i="1"/>
  <c r="EG37" i="1"/>
  <c r="BD37" i="1" s="1"/>
  <c r="BB35" i="3" s="1"/>
  <c r="FK65" i="1"/>
  <c r="EG65" i="1"/>
  <c r="FK97" i="1"/>
  <c r="EG97" i="1"/>
  <c r="FK111" i="1"/>
  <c r="EG111" i="1"/>
  <c r="FK171" i="1"/>
  <c r="FL171" i="1" s="1"/>
  <c r="EG171" i="1"/>
  <c r="BD171" i="1" s="1"/>
  <c r="BB169" i="3" s="1"/>
  <c r="FK175" i="1"/>
  <c r="EG175" i="1"/>
  <c r="BD175" i="1" s="1"/>
  <c r="BB173" i="3" s="1"/>
  <c r="FK179" i="1"/>
  <c r="EG179" i="1"/>
  <c r="BD179" i="1" s="1"/>
  <c r="BB177" i="3" s="1"/>
  <c r="FK217" i="1"/>
  <c r="EG217" i="1"/>
  <c r="BD217" i="1" s="1"/>
  <c r="BB215" i="3" s="1"/>
  <c r="FK231" i="1"/>
  <c r="EG231" i="1"/>
  <c r="BD231" i="1" s="1"/>
  <c r="BB229" i="3" s="1"/>
  <c r="FK211" i="1"/>
  <c r="EG211" i="1"/>
  <c r="BD211" i="1" s="1"/>
  <c r="BB209" i="3" s="1"/>
  <c r="FK9" i="1"/>
  <c r="EG9" i="1"/>
  <c r="BD9" i="1" s="1"/>
  <c r="BB7" i="3" s="1"/>
  <c r="FK53" i="1"/>
  <c r="EG53" i="1"/>
  <c r="BD53" i="1" s="1"/>
  <c r="BB51" i="3" s="1"/>
  <c r="FK67" i="1"/>
  <c r="FL67" i="1" s="1"/>
  <c r="EG67" i="1"/>
  <c r="BD67" i="1" s="1"/>
  <c r="BB65" i="3" s="1"/>
  <c r="FK109" i="1"/>
  <c r="EG109" i="1"/>
  <c r="FK172" i="1"/>
  <c r="FK218" i="1"/>
  <c r="EG218" i="1"/>
  <c r="BD218" i="1" s="1"/>
  <c r="BB216" i="3" s="1"/>
  <c r="FK232" i="1"/>
  <c r="EG232" i="1"/>
  <c r="FK107" i="1"/>
  <c r="EG107" i="1"/>
  <c r="FK117" i="1"/>
  <c r="EG117" i="1"/>
  <c r="BD117" i="1" s="1"/>
  <c r="BB115" i="3" s="1"/>
  <c r="FK227" i="1"/>
  <c r="EG227" i="1"/>
  <c r="CW236" i="1"/>
  <c r="T236" i="1" s="1"/>
  <c r="R234" i="3" s="1"/>
  <c r="CH95" i="1"/>
  <c r="CH204" i="1"/>
  <c r="CW158" i="1"/>
  <c r="T158" i="1" s="1"/>
  <c r="R156" i="3" s="1"/>
  <c r="CW28" i="1"/>
  <c r="T28" i="1" s="1"/>
  <c r="R26" i="3" s="1"/>
  <c r="EE197" i="1"/>
  <c r="BB197" i="1" s="1"/>
  <c r="AZ195" i="3" s="1"/>
  <c r="DY197" i="1"/>
  <c r="AV197" i="1" s="1"/>
  <c r="AT195" i="3" s="1"/>
  <c r="DU197" i="1"/>
  <c r="AR197" i="1" s="1"/>
  <c r="AP195" i="3" s="1"/>
  <c r="DQ197" i="1"/>
  <c r="AN197" i="1" s="1"/>
  <c r="AL195" i="3" s="1"/>
  <c r="DM197" i="1"/>
  <c r="AJ197" i="1" s="1"/>
  <c r="AH195" i="3" s="1"/>
  <c r="DI197" i="1"/>
  <c r="AF197" i="1" s="1"/>
  <c r="AD195" i="3" s="1"/>
  <c r="DE197" i="1"/>
  <c r="AB197" i="1" s="1"/>
  <c r="Z195" i="3" s="1"/>
  <c r="DA197" i="1"/>
  <c r="X197" i="1" s="1"/>
  <c r="V195" i="3" s="1"/>
  <c r="CU197" i="1"/>
  <c r="R197" i="1" s="1"/>
  <c r="P195" i="3" s="1"/>
  <c r="CQ197" i="1"/>
  <c r="N197" i="1" s="1"/>
  <c r="L195" i="3" s="1"/>
  <c r="CM197" i="1"/>
  <c r="J197" i="1" s="1"/>
  <c r="H195" i="3" s="1"/>
  <c r="CI197" i="1"/>
  <c r="F197" i="1" s="1"/>
  <c r="D195" i="3" s="1"/>
  <c r="EF197" i="1"/>
  <c r="BC197" i="1" s="1"/>
  <c r="BA195" i="3" s="1"/>
  <c r="ED197" i="1"/>
  <c r="BA197" i="1" s="1"/>
  <c r="AY195" i="3" s="1"/>
  <c r="EB197" i="1"/>
  <c r="AY197" i="1" s="1"/>
  <c r="AW195" i="3" s="1"/>
  <c r="DZ197" i="1"/>
  <c r="AW197" i="1" s="1"/>
  <c r="AU195" i="3" s="1"/>
  <c r="DX197" i="1"/>
  <c r="AU197" i="1" s="1"/>
  <c r="AS195" i="3" s="1"/>
  <c r="DV197" i="1"/>
  <c r="AS197" i="1" s="1"/>
  <c r="AQ195" i="3" s="1"/>
  <c r="DT197" i="1"/>
  <c r="AQ197" i="1" s="1"/>
  <c r="AO195" i="3" s="1"/>
  <c r="DR197" i="1"/>
  <c r="AO197" i="1" s="1"/>
  <c r="AM195" i="3" s="1"/>
  <c r="DP197" i="1"/>
  <c r="AM197" i="1" s="1"/>
  <c r="AK195" i="3" s="1"/>
  <c r="DN197" i="1"/>
  <c r="AK197" i="1" s="1"/>
  <c r="AI195" i="3" s="1"/>
  <c r="DL197" i="1"/>
  <c r="AI197" i="1" s="1"/>
  <c r="AG195" i="3" s="1"/>
  <c r="DJ197" i="1"/>
  <c r="AG197" i="1" s="1"/>
  <c r="AE195" i="3" s="1"/>
  <c r="DH197" i="1"/>
  <c r="AE197" i="1" s="1"/>
  <c r="AC195" i="3" s="1"/>
  <c r="DF197" i="1"/>
  <c r="AC197" i="1" s="1"/>
  <c r="AA195" i="3" s="1"/>
  <c r="DD197" i="1"/>
  <c r="AA197" i="1" s="1"/>
  <c r="Y195" i="3" s="1"/>
  <c r="DB197" i="1"/>
  <c r="Y197" i="1" s="1"/>
  <c r="W195" i="3" s="1"/>
  <c r="CZ197" i="1"/>
  <c r="W197" i="1" s="1"/>
  <c r="U195" i="3" s="1"/>
  <c r="CX197" i="1"/>
  <c r="U197" i="1" s="1"/>
  <c r="S195" i="3" s="1"/>
  <c r="CV197" i="1"/>
  <c r="S197" i="1" s="1"/>
  <c r="Q195" i="3" s="1"/>
  <c r="CT197" i="1"/>
  <c r="Q197" i="1" s="1"/>
  <c r="O195" i="3" s="1"/>
  <c r="CR197" i="1"/>
  <c r="O197" i="1" s="1"/>
  <c r="M195" i="3" s="1"/>
  <c r="CP197" i="1"/>
  <c r="M197" i="1" s="1"/>
  <c r="K195" i="3" s="1"/>
  <c r="CN197" i="1"/>
  <c r="K197" i="1" s="1"/>
  <c r="I195" i="3" s="1"/>
  <c r="CL197" i="1"/>
  <c r="I197" i="1" s="1"/>
  <c r="G195" i="3" s="1"/>
  <c r="CJ197" i="1"/>
  <c r="G197" i="1" s="1"/>
  <c r="E195" i="3" s="1"/>
  <c r="CH197" i="1"/>
  <c r="EC197" i="1"/>
  <c r="AZ197" i="1" s="1"/>
  <c r="AX195" i="3" s="1"/>
  <c r="EA197" i="1"/>
  <c r="AX197" i="1" s="1"/>
  <c r="AV195" i="3" s="1"/>
  <c r="DW197" i="1"/>
  <c r="AT197" i="1" s="1"/>
  <c r="AR195" i="3" s="1"/>
  <c r="DS197" i="1"/>
  <c r="AP197" i="1" s="1"/>
  <c r="AN195" i="3" s="1"/>
  <c r="DO197" i="1"/>
  <c r="AL197" i="1" s="1"/>
  <c r="AJ195" i="3" s="1"/>
  <c r="DK197" i="1"/>
  <c r="AH197" i="1" s="1"/>
  <c r="AF195" i="3" s="1"/>
  <c r="DG197" i="1"/>
  <c r="AD197" i="1" s="1"/>
  <c r="AB195" i="3" s="1"/>
  <c r="DC197" i="1"/>
  <c r="Z197" i="1" s="1"/>
  <c r="X195" i="3" s="1"/>
  <c r="CY197" i="1"/>
  <c r="V197" i="1" s="1"/>
  <c r="T195" i="3" s="1"/>
  <c r="CW197" i="1"/>
  <c r="T197" i="1" s="1"/>
  <c r="R195" i="3" s="1"/>
  <c r="CS197" i="1"/>
  <c r="P197" i="1" s="1"/>
  <c r="N195" i="3" s="1"/>
  <c r="CO197" i="1"/>
  <c r="L197" i="1" s="1"/>
  <c r="J195" i="3" s="1"/>
  <c r="CK197" i="1"/>
  <c r="H197" i="1" s="1"/>
  <c r="F195" i="3" s="1"/>
  <c r="CG197" i="1"/>
  <c r="FK224" i="1"/>
  <c r="EG224" i="1"/>
  <c r="EG139" i="1"/>
  <c r="BD139" i="1" s="1"/>
  <c r="BB137" i="3" s="1"/>
  <c r="EE139" i="1"/>
  <c r="BB139" i="1" s="1"/>
  <c r="AZ137" i="3" s="1"/>
  <c r="EC139" i="1"/>
  <c r="AZ139" i="1" s="1"/>
  <c r="AX137" i="3" s="1"/>
  <c r="EA139" i="1"/>
  <c r="AX139" i="1" s="1"/>
  <c r="AV137" i="3" s="1"/>
  <c r="DY139" i="1"/>
  <c r="AV139" i="1" s="1"/>
  <c r="AT137" i="3" s="1"/>
  <c r="DW139" i="1"/>
  <c r="AT139" i="1" s="1"/>
  <c r="AR137" i="3" s="1"/>
  <c r="DU139" i="1"/>
  <c r="AR139" i="1" s="1"/>
  <c r="AP137" i="3" s="1"/>
  <c r="DS139" i="1"/>
  <c r="AP139" i="1" s="1"/>
  <c r="AN137" i="3" s="1"/>
  <c r="DQ139" i="1"/>
  <c r="AN139" i="1" s="1"/>
  <c r="AL137" i="3" s="1"/>
  <c r="DO139" i="1"/>
  <c r="AL139" i="1" s="1"/>
  <c r="AJ137" i="3" s="1"/>
  <c r="DM139" i="1"/>
  <c r="AJ139" i="1" s="1"/>
  <c r="AH137" i="3" s="1"/>
  <c r="DK139" i="1"/>
  <c r="AH139" i="1" s="1"/>
  <c r="AF137" i="3" s="1"/>
  <c r="DI139" i="1"/>
  <c r="AF139" i="1" s="1"/>
  <c r="AD137" i="3" s="1"/>
  <c r="DG139" i="1"/>
  <c r="AD139" i="1" s="1"/>
  <c r="AB137" i="3" s="1"/>
  <c r="DE139" i="1"/>
  <c r="AB139" i="1" s="1"/>
  <c r="Z137" i="3" s="1"/>
  <c r="DC139" i="1"/>
  <c r="Z139" i="1" s="1"/>
  <c r="X137" i="3" s="1"/>
  <c r="DA139" i="1"/>
  <c r="X139" i="1" s="1"/>
  <c r="V137" i="3" s="1"/>
  <c r="CY139" i="1"/>
  <c r="V139" i="1" s="1"/>
  <c r="T137" i="3" s="1"/>
  <c r="CW139" i="1"/>
  <c r="T139" i="1" s="1"/>
  <c r="R137" i="3" s="1"/>
  <c r="CU139" i="1"/>
  <c r="R139" i="1" s="1"/>
  <c r="P137" i="3" s="1"/>
  <c r="CS139" i="1"/>
  <c r="P139" i="1" s="1"/>
  <c r="N137" i="3" s="1"/>
  <c r="EF139" i="1"/>
  <c r="BC139" i="1" s="1"/>
  <c r="BA137" i="3" s="1"/>
  <c r="ED139" i="1"/>
  <c r="BA139" i="1" s="1"/>
  <c r="AY137" i="3" s="1"/>
  <c r="EB139" i="1"/>
  <c r="AY139" i="1" s="1"/>
  <c r="AW137" i="3" s="1"/>
  <c r="DZ139" i="1"/>
  <c r="AW139" i="1" s="1"/>
  <c r="AU137" i="3" s="1"/>
  <c r="DX139" i="1"/>
  <c r="AU139" i="1" s="1"/>
  <c r="AS137" i="3" s="1"/>
  <c r="DV139" i="1"/>
  <c r="AS139" i="1" s="1"/>
  <c r="AQ137" i="3" s="1"/>
  <c r="DT139" i="1"/>
  <c r="AQ139" i="1" s="1"/>
  <c r="AO137" i="3" s="1"/>
  <c r="DR139" i="1"/>
  <c r="AO139" i="1" s="1"/>
  <c r="AM137" i="3" s="1"/>
  <c r="DP139" i="1"/>
  <c r="AM139" i="1" s="1"/>
  <c r="AK137" i="3" s="1"/>
  <c r="DN139" i="1"/>
  <c r="AK139" i="1" s="1"/>
  <c r="AI137" i="3" s="1"/>
  <c r="DL139" i="1"/>
  <c r="AI139" i="1" s="1"/>
  <c r="AG137" i="3" s="1"/>
  <c r="DJ139" i="1"/>
  <c r="AG139" i="1" s="1"/>
  <c r="AE137" i="3" s="1"/>
  <c r="DH139" i="1"/>
  <c r="AE139" i="1" s="1"/>
  <c r="AC137" i="3" s="1"/>
  <c r="DF139" i="1"/>
  <c r="AC139" i="1" s="1"/>
  <c r="AA137" i="3" s="1"/>
  <c r="DD139" i="1"/>
  <c r="AA139" i="1" s="1"/>
  <c r="Y137" i="3" s="1"/>
  <c r="DB139" i="1"/>
  <c r="Y139" i="1" s="1"/>
  <c r="W137" i="3" s="1"/>
  <c r="CZ139" i="1"/>
  <c r="W139" i="1" s="1"/>
  <c r="U137" i="3" s="1"/>
  <c r="CX139" i="1"/>
  <c r="U139" i="1" s="1"/>
  <c r="S137" i="3" s="1"/>
  <c r="CV139" i="1"/>
  <c r="S139" i="1" s="1"/>
  <c r="Q137" i="3" s="1"/>
  <c r="CT139" i="1"/>
  <c r="Q139" i="1" s="1"/>
  <c r="O137" i="3" s="1"/>
  <c r="CR139" i="1"/>
  <c r="O139" i="1" s="1"/>
  <c r="M137" i="3" s="1"/>
  <c r="EF127" i="1"/>
  <c r="BC127" i="1" s="1"/>
  <c r="BA125" i="3" s="1"/>
  <c r="ED127" i="1"/>
  <c r="BA127" i="1" s="1"/>
  <c r="AY125" i="3" s="1"/>
  <c r="EB127" i="1"/>
  <c r="AY127" i="1" s="1"/>
  <c r="AW125" i="3" s="1"/>
  <c r="DZ127" i="1"/>
  <c r="AW127" i="1" s="1"/>
  <c r="AU125" i="3" s="1"/>
  <c r="DX127" i="1"/>
  <c r="AU127" i="1" s="1"/>
  <c r="AS125" i="3" s="1"/>
  <c r="DV127" i="1"/>
  <c r="AS127" i="1" s="1"/>
  <c r="AQ125" i="3" s="1"/>
  <c r="DT127" i="1"/>
  <c r="AQ127" i="1" s="1"/>
  <c r="AO125" i="3" s="1"/>
  <c r="DR127" i="1"/>
  <c r="AO127" i="1" s="1"/>
  <c r="AM125" i="3" s="1"/>
  <c r="DP127" i="1"/>
  <c r="AM127" i="1" s="1"/>
  <c r="AK125" i="3" s="1"/>
  <c r="DN127" i="1"/>
  <c r="AK127" i="1" s="1"/>
  <c r="AI125" i="3" s="1"/>
  <c r="DL127" i="1"/>
  <c r="AI127" i="1" s="1"/>
  <c r="AG125" i="3" s="1"/>
  <c r="DJ127" i="1"/>
  <c r="AG127" i="1" s="1"/>
  <c r="AE125" i="3" s="1"/>
  <c r="DH127" i="1"/>
  <c r="AE127" i="1" s="1"/>
  <c r="AC125" i="3" s="1"/>
  <c r="DF127" i="1"/>
  <c r="AC127" i="1" s="1"/>
  <c r="AA125" i="3" s="1"/>
  <c r="DD127" i="1"/>
  <c r="AA127" i="1" s="1"/>
  <c r="Y125" i="3" s="1"/>
  <c r="DB127" i="1"/>
  <c r="Y127" i="1" s="1"/>
  <c r="W125" i="3" s="1"/>
  <c r="CZ127" i="1"/>
  <c r="W127" i="1" s="1"/>
  <c r="U125" i="3" s="1"/>
  <c r="CX127" i="1"/>
  <c r="U127" i="1" s="1"/>
  <c r="S125" i="3" s="1"/>
  <c r="CV127" i="1"/>
  <c r="S127" i="1" s="1"/>
  <c r="Q125" i="3" s="1"/>
  <c r="CT127" i="1"/>
  <c r="Q127" i="1" s="1"/>
  <c r="O125" i="3" s="1"/>
  <c r="CR127" i="1"/>
  <c r="O127" i="1" s="1"/>
  <c r="M125" i="3" s="1"/>
  <c r="EG127" i="1"/>
  <c r="BD127" i="1" s="1"/>
  <c r="BB125" i="3" s="1"/>
  <c r="EE127" i="1"/>
  <c r="BB127" i="1" s="1"/>
  <c r="AZ125" i="3" s="1"/>
  <c r="EC127" i="1"/>
  <c r="AZ127" i="1" s="1"/>
  <c r="AX125" i="3" s="1"/>
  <c r="EA127" i="1"/>
  <c r="AX127" i="1" s="1"/>
  <c r="AV125" i="3" s="1"/>
  <c r="DY127" i="1"/>
  <c r="AV127" i="1" s="1"/>
  <c r="AT125" i="3" s="1"/>
  <c r="DW127" i="1"/>
  <c r="AT127" i="1" s="1"/>
  <c r="AR125" i="3" s="1"/>
  <c r="DU127" i="1"/>
  <c r="AR127" i="1" s="1"/>
  <c r="AP125" i="3" s="1"/>
  <c r="DS127" i="1"/>
  <c r="AP127" i="1" s="1"/>
  <c r="AN125" i="3" s="1"/>
  <c r="DQ127" i="1"/>
  <c r="AN127" i="1" s="1"/>
  <c r="AL125" i="3" s="1"/>
  <c r="DO127" i="1"/>
  <c r="AL127" i="1" s="1"/>
  <c r="AJ125" i="3" s="1"/>
  <c r="DM127" i="1"/>
  <c r="AJ127" i="1" s="1"/>
  <c r="AH125" i="3" s="1"/>
  <c r="DK127" i="1"/>
  <c r="AH127" i="1" s="1"/>
  <c r="AF125" i="3" s="1"/>
  <c r="DI127" i="1"/>
  <c r="AF127" i="1" s="1"/>
  <c r="AD125" i="3" s="1"/>
  <c r="DG127" i="1"/>
  <c r="AD127" i="1" s="1"/>
  <c r="AB125" i="3" s="1"/>
  <c r="DE127" i="1"/>
  <c r="AB127" i="1" s="1"/>
  <c r="Z125" i="3" s="1"/>
  <c r="DC127" i="1"/>
  <c r="Z127" i="1" s="1"/>
  <c r="X125" i="3" s="1"/>
  <c r="DA127" i="1"/>
  <c r="X127" i="1" s="1"/>
  <c r="V125" i="3" s="1"/>
  <c r="CY127" i="1"/>
  <c r="V127" i="1" s="1"/>
  <c r="T125" i="3" s="1"/>
  <c r="CW127" i="1"/>
  <c r="T127" i="1" s="1"/>
  <c r="R125" i="3" s="1"/>
  <c r="CU127" i="1"/>
  <c r="R127" i="1" s="1"/>
  <c r="P125" i="3" s="1"/>
  <c r="CS127" i="1"/>
  <c r="P127" i="1" s="1"/>
  <c r="N125" i="3" s="1"/>
  <c r="EG147" i="1"/>
  <c r="BD147" i="1" s="1"/>
  <c r="BB145" i="3" s="1"/>
  <c r="EE147" i="1"/>
  <c r="BB147" i="1" s="1"/>
  <c r="AZ145" i="3" s="1"/>
  <c r="ED147" i="1"/>
  <c r="BA147" i="1" s="1"/>
  <c r="AY145" i="3" s="1"/>
  <c r="EB147" i="1"/>
  <c r="AY147" i="1" s="1"/>
  <c r="AW145" i="3" s="1"/>
  <c r="DZ147" i="1"/>
  <c r="AW147" i="1" s="1"/>
  <c r="AU145" i="3" s="1"/>
  <c r="DX147" i="1"/>
  <c r="AU147" i="1" s="1"/>
  <c r="AS145" i="3" s="1"/>
  <c r="DV147" i="1"/>
  <c r="AS147" i="1" s="1"/>
  <c r="AQ145" i="3" s="1"/>
  <c r="DT147" i="1"/>
  <c r="AQ147" i="1" s="1"/>
  <c r="AO145" i="3" s="1"/>
  <c r="DR147" i="1"/>
  <c r="AO147" i="1" s="1"/>
  <c r="AM145" i="3" s="1"/>
  <c r="DP147" i="1"/>
  <c r="AM147" i="1" s="1"/>
  <c r="AK145" i="3" s="1"/>
  <c r="DN147" i="1"/>
  <c r="AK147" i="1" s="1"/>
  <c r="AI145" i="3" s="1"/>
  <c r="DL147" i="1"/>
  <c r="AI147" i="1" s="1"/>
  <c r="AG145" i="3" s="1"/>
  <c r="DJ147" i="1"/>
  <c r="AG147" i="1" s="1"/>
  <c r="AE145" i="3" s="1"/>
  <c r="DH147" i="1"/>
  <c r="AE147" i="1" s="1"/>
  <c r="AC145" i="3" s="1"/>
  <c r="DF147" i="1"/>
  <c r="AC147" i="1" s="1"/>
  <c r="AA145" i="3" s="1"/>
  <c r="DD147" i="1"/>
  <c r="AA147" i="1" s="1"/>
  <c r="Y145" i="3" s="1"/>
  <c r="DB147" i="1"/>
  <c r="Y147" i="1" s="1"/>
  <c r="W145" i="3" s="1"/>
  <c r="CZ147" i="1"/>
  <c r="W147" i="1" s="1"/>
  <c r="U145" i="3" s="1"/>
  <c r="CX147" i="1"/>
  <c r="U147" i="1" s="1"/>
  <c r="S145" i="3" s="1"/>
  <c r="CV147" i="1"/>
  <c r="S147" i="1" s="1"/>
  <c r="Q145" i="3" s="1"/>
  <c r="CT147" i="1"/>
  <c r="Q147" i="1" s="1"/>
  <c r="O145" i="3" s="1"/>
  <c r="EF147" i="1"/>
  <c r="BC147" i="1" s="1"/>
  <c r="BA145" i="3" s="1"/>
  <c r="EC147" i="1"/>
  <c r="AZ147" i="1" s="1"/>
  <c r="AX145" i="3" s="1"/>
  <c r="EA147" i="1"/>
  <c r="AX147" i="1" s="1"/>
  <c r="AV145" i="3" s="1"/>
  <c r="DW147" i="1"/>
  <c r="AT147" i="1" s="1"/>
  <c r="AR145" i="3" s="1"/>
  <c r="DU147" i="1"/>
  <c r="AR147" i="1" s="1"/>
  <c r="AP145" i="3" s="1"/>
  <c r="DS147" i="1"/>
  <c r="AP147" i="1" s="1"/>
  <c r="AN145" i="3" s="1"/>
  <c r="DQ147" i="1"/>
  <c r="AN147" i="1" s="1"/>
  <c r="AL145" i="3" s="1"/>
  <c r="DO147" i="1"/>
  <c r="AL147" i="1" s="1"/>
  <c r="AJ145" i="3" s="1"/>
  <c r="DM147" i="1"/>
  <c r="AJ147" i="1" s="1"/>
  <c r="AH145" i="3" s="1"/>
  <c r="DK147" i="1"/>
  <c r="AH147" i="1" s="1"/>
  <c r="AF145" i="3" s="1"/>
  <c r="DI147" i="1"/>
  <c r="AF147" i="1" s="1"/>
  <c r="AD145" i="3" s="1"/>
  <c r="DG147" i="1"/>
  <c r="AD147" i="1" s="1"/>
  <c r="AB145" i="3" s="1"/>
  <c r="DE147" i="1"/>
  <c r="AB147" i="1" s="1"/>
  <c r="Z145" i="3" s="1"/>
  <c r="DC147" i="1"/>
  <c r="Z147" i="1" s="1"/>
  <c r="X145" i="3" s="1"/>
  <c r="DA147" i="1"/>
  <c r="X147" i="1" s="1"/>
  <c r="V145" i="3" s="1"/>
  <c r="CY147" i="1"/>
  <c r="V147" i="1" s="1"/>
  <c r="T145" i="3" s="1"/>
  <c r="CW147" i="1"/>
  <c r="T147" i="1" s="1"/>
  <c r="R145" i="3" s="1"/>
  <c r="CU147" i="1"/>
  <c r="R147" i="1" s="1"/>
  <c r="P145" i="3" s="1"/>
  <c r="BB114" i="1"/>
  <c r="AZ112" i="3" s="1"/>
  <c r="AZ114" i="1"/>
  <c r="AX112" i="3" s="1"/>
  <c r="AX114" i="1"/>
  <c r="AV112" i="3" s="1"/>
  <c r="AV114" i="1"/>
  <c r="AT112" i="3" s="1"/>
  <c r="AT114" i="1"/>
  <c r="AR112" i="3" s="1"/>
  <c r="AR114" i="1"/>
  <c r="AP112" i="3" s="1"/>
  <c r="AP114" i="1"/>
  <c r="AN112" i="3" s="1"/>
  <c r="AN114" i="1"/>
  <c r="AL112" i="3" s="1"/>
  <c r="AL114" i="1"/>
  <c r="AJ112" i="3" s="1"/>
  <c r="AJ114" i="1"/>
  <c r="AH112" i="3" s="1"/>
  <c r="AH114" i="1"/>
  <c r="AF112" i="3" s="1"/>
  <c r="AF114" i="1"/>
  <c r="AD112" i="3" s="1"/>
  <c r="AD114" i="1"/>
  <c r="AB112" i="3" s="1"/>
  <c r="AB114" i="1"/>
  <c r="Z112" i="3" s="1"/>
  <c r="Z114" i="1"/>
  <c r="X112" i="3" s="1"/>
  <c r="X114" i="1"/>
  <c r="V112" i="3" s="1"/>
  <c r="V114" i="1"/>
  <c r="T112" i="3" s="1"/>
  <c r="T114" i="1"/>
  <c r="R112" i="3" s="1"/>
  <c r="R114" i="1"/>
  <c r="P112" i="3" s="1"/>
  <c r="P114" i="1"/>
  <c r="N112" i="3" s="1"/>
  <c r="BC114" i="1"/>
  <c r="BA112" i="3" s="1"/>
  <c r="AY114" i="1"/>
  <c r="AW112" i="3" s="1"/>
  <c r="AU114" i="1"/>
  <c r="AS112" i="3" s="1"/>
  <c r="AQ114" i="1"/>
  <c r="AO112" i="3" s="1"/>
  <c r="AM114" i="1"/>
  <c r="AK112" i="3" s="1"/>
  <c r="AI114" i="1"/>
  <c r="AG112" i="3" s="1"/>
  <c r="AE114" i="1"/>
  <c r="AC112" i="3" s="1"/>
  <c r="AA114" i="1"/>
  <c r="Y112" i="3" s="1"/>
  <c r="W114" i="1"/>
  <c r="U112" i="3" s="1"/>
  <c r="S114" i="1"/>
  <c r="Q112" i="3" s="1"/>
  <c r="O114" i="1"/>
  <c r="M112" i="3" s="1"/>
  <c r="BD114" i="1"/>
  <c r="BB112" i="3" s="1"/>
  <c r="BA114" i="1"/>
  <c r="AY112" i="3" s="1"/>
  <c r="AW114" i="1"/>
  <c r="AU112" i="3" s="1"/>
  <c r="AS114" i="1"/>
  <c r="AQ112" i="3" s="1"/>
  <c r="AO114" i="1"/>
  <c r="AM112" i="3" s="1"/>
  <c r="AK114" i="1"/>
  <c r="AI112" i="3" s="1"/>
  <c r="AG114" i="1"/>
  <c r="AE112" i="3" s="1"/>
  <c r="AC114" i="1"/>
  <c r="AA112" i="3" s="1"/>
  <c r="Y114" i="1"/>
  <c r="W112" i="3" s="1"/>
  <c r="U114" i="1"/>
  <c r="S112" i="3" s="1"/>
  <c r="Q114" i="1"/>
  <c r="O112" i="3" s="1"/>
  <c r="FK102" i="1"/>
  <c r="ED180" i="1"/>
  <c r="BA180" i="1" s="1"/>
  <c r="AY178" i="3" s="1"/>
  <c r="DZ180" i="1"/>
  <c r="AW180" i="1" s="1"/>
  <c r="AU178" i="3" s="1"/>
  <c r="DV180" i="1"/>
  <c r="AS180" i="1" s="1"/>
  <c r="AQ178" i="3" s="1"/>
  <c r="DR180" i="1"/>
  <c r="AO180" i="1" s="1"/>
  <c r="AM178" i="3" s="1"/>
  <c r="DN180" i="1"/>
  <c r="AK180" i="1" s="1"/>
  <c r="AI178" i="3" s="1"/>
  <c r="DJ180" i="1"/>
  <c r="AG180" i="1" s="1"/>
  <c r="AE178" i="3" s="1"/>
  <c r="EA180" i="1"/>
  <c r="AX180" i="1" s="1"/>
  <c r="AV178" i="3" s="1"/>
  <c r="DS180" i="1"/>
  <c r="AP180" i="1" s="1"/>
  <c r="AN178" i="3" s="1"/>
  <c r="DK180" i="1"/>
  <c r="AH180" i="1" s="1"/>
  <c r="AF178" i="3" s="1"/>
  <c r="EC180" i="1"/>
  <c r="AZ180" i="1" s="1"/>
  <c r="AX178" i="3" s="1"/>
  <c r="DM180" i="1"/>
  <c r="AJ180" i="1" s="1"/>
  <c r="AH178" i="3" s="1"/>
  <c r="DQ180" i="1"/>
  <c r="AN180" i="1" s="1"/>
  <c r="AL178" i="3" s="1"/>
  <c r="EF180" i="1"/>
  <c r="BC180" i="1" s="1"/>
  <c r="BA178" i="3" s="1"/>
  <c r="EB180" i="1"/>
  <c r="AY180" i="1" s="1"/>
  <c r="AW178" i="3" s="1"/>
  <c r="DX180" i="1"/>
  <c r="AU180" i="1" s="1"/>
  <c r="AS178" i="3" s="1"/>
  <c r="DT180" i="1"/>
  <c r="AQ180" i="1" s="1"/>
  <c r="AO178" i="3" s="1"/>
  <c r="DP180" i="1"/>
  <c r="AM180" i="1" s="1"/>
  <c r="AK178" i="3" s="1"/>
  <c r="DL180" i="1"/>
  <c r="AI180" i="1" s="1"/>
  <c r="AG178" i="3" s="1"/>
  <c r="DH180" i="1"/>
  <c r="AE180" i="1" s="1"/>
  <c r="AC178" i="3" s="1"/>
  <c r="EE180" i="1"/>
  <c r="BB180" i="1" s="1"/>
  <c r="AZ178" i="3" s="1"/>
  <c r="DW180" i="1"/>
  <c r="AT180" i="1" s="1"/>
  <c r="AR178" i="3" s="1"/>
  <c r="DO180" i="1"/>
  <c r="AL180" i="1" s="1"/>
  <c r="AJ178" i="3" s="1"/>
  <c r="DU180" i="1"/>
  <c r="AR180" i="1" s="1"/>
  <c r="AP178" i="3" s="1"/>
  <c r="EG180" i="1"/>
  <c r="BD180" i="1" s="1"/>
  <c r="BB178" i="3" s="1"/>
  <c r="DY180" i="1"/>
  <c r="AV180" i="1" s="1"/>
  <c r="AT178" i="3" s="1"/>
  <c r="DI180" i="1"/>
  <c r="AF180" i="1" s="1"/>
  <c r="AD178" i="3" s="1"/>
  <c r="EG10" i="1"/>
  <c r="BD10" i="1" s="1"/>
  <c r="BB8" i="3" s="1"/>
  <c r="DH10" i="1"/>
  <c r="AE10" i="1" s="1"/>
  <c r="AC8" i="3" s="1"/>
  <c r="DL10" i="1"/>
  <c r="AI10" i="1" s="1"/>
  <c r="AG8" i="3" s="1"/>
  <c r="DP10" i="1"/>
  <c r="AM10" i="1" s="1"/>
  <c r="AK8" i="3" s="1"/>
  <c r="DT10" i="1"/>
  <c r="AQ10" i="1" s="1"/>
  <c r="AO8" i="3" s="1"/>
  <c r="DX10" i="1"/>
  <c r="AU10" i="1" s="1"/>
  <c r="AS8" i="3" s="1"/>
  <c r="EB10" i="1"/>
  <c r="AY10" i="1" s="1"/>
  <c r="AW8" i="3" s="1"/>
  <c r="EF10" i="1"/>
  <c r="BC10" i="1" s="1"/>
  <c r="BA8" i="3" s="1"/>
  <c r="DJ10" i="1"/>
  <c r="AG10" i="1" s="1"/>
  <c r="AE8" i="3" s="1"/>
  <c r="DN10" i="1"/>
  <c r="AK10" i="1" s="1"/>
  <c r="AI8" i="3" s="1"/>
  <c r="DR10" i="1"/>
  <c r="AO10" i="1" s="1"/>
  <c r="AM8" i="3" s="1"/>
  <c r="DV10" i="1"/>
  <c r="AS10" i="1" s="1"/>
  <c r="AQ8" i="3" s="1"/>
  <c r="DZ10" i="1"/>
  <c r="AW10" i="1" s="1"/>
  <c r="AU8" i="3" s="1"/>
  <c r="ED10" i="1"/>
  <c r="BA10" i="1" s="1"/>
  <c r="AY8" i="3" s="1"/>
  <c r="DI10" i="1"/>
  <c r="AF10" i="1" s="1"/>
  <c r="AD8" i="3" s="1"/>
  <c r="DM10" i="1"/>
  <c r="AJ10" i="1" s="1"/>
  <c r="AH8" i="3" s="1"/>
  <c r="DQ10" i="1"/>
  <c r="AN10" i="1" s="1"/>
  <c r="AL8" i="3" s="1"/>
  <c r="DU10" i="1"/>
  <c r="AR10" i="1" s="1"/>
  <c r="AP8" i="3" s="1"/>
  <c r="DY10" i="1"/>
  <c r="AV10" i="1" s="1"/>
  <c r="AT8" i="3" s="1"/>
  <c r="EC10" i="1"/>
  <c r="AZ10" i="1" s="1"/>
  <c r="AX8" i="3" s="1"/>
  <c r="DK10" i="1"/>
  <c r="AH10" i="1" s="1"/>
  <c r="AF8" i="3" s="1"/>
  <c r="DO10" i="1"/>
  <c r="AL10" i="1" s="1"/>
  <c r="AJ8" i="3" s="1"/>
  <c r="DS10" i="1"/>
  <c r="AP10" i="1" s="1"/>
  <c r="AN8" i="3" s="1"/>
  <c r="DW10" i="1"/>
  <c r="AT10" i="1" s="1"/>
  <c r="AR8" i="3" s="1"/>
  <c r="EA10" i="1"/>
  <c r="AX10" i="1" s="1"/>
  <c r="AV8" i="3" s="1"/>
  <c r="EE10" i="1"/>
  <c r="BB10" i="1" s="1"/>
  <c r="AZ8" i="3" s="1"/>
  <c r="EG8" i="1"/>
  <c r="BD8" i="1" s="1"/>
  <c r="BB6" i="3" s="1"/>
  <c r="DH8" i="1"/>
  <c r="AE8" i="1" s="1"/>
  <c r="AC6" i="3" s="1"/>
  <c r="DP8" i="1"/>
  <c r="AM8" i="1" s="1"/>
  <c r="AK6" i="3" s="1"/>
  <c r="DX8" i="1"/>
  <c r="AU8" i="1" s="1"/>
  <c r="AS6" i="3" s="1"/>
  <c r="EF8" i="1"/>
  <c r="BC8" i="1" s="1"/>
  <c r="BA6" i="3" s="1"/>
  <c r="DN8" i="1"/>
  <c r="AK8" i="1" s="1"/>
  <c r="AI6" i="3" s="1"/>
  <c r="DV8" i="1"/>
  <c r="AS8" i="1" s="1"/>
  <c r="AQ6" i="3" s="1"/>
  <c r="ED8" i="1"/>
  <c r="BA8" i="1" s="1"/>
  <c r="AY6" i="3" s="1"/>
  <c r="DL8" i="1"/>
  <c r="AI8" i="1" s="1"/>
  <c r="AG6" i="3" s="1"/>
  <c r="DT8" i="1"/>
  <c r="AQ8" i="1" s="1"/>
  <c r="AO6" i="3" s="1"/>
  <c r="EB8" i="1"/>
  <c r="AY8" i="1" s="1"/>
  <c r="AW6" i="3" s="1"/>
  <c r="DJ8" i="1"/>
  <c r="AG8" i="1" s="1"/>
  <c r="AE6" i="3" s="1"/>
  <c r="DR8" i="1"/>
  <c r="AO8" i="1" s="1"/>
  <c r="AM6" i="3" s="1"/>
  <c r="DZ8" i="1"/>
  <c r="AW8" i="1" s="1"/>
  <c r="AU6" i="3" s="1"/>
  <c r="DK8" i="1"/>
  <c r="AH8" i="1" s="1"/>
  <c r="AF6" i="3" s="1"/>
  <c r="DO8" i="1"/>
  <c r="AL8" i="1" s="1"/>
  <c r="AJ6" i="3" s="1"/>
  <c r="DS8" i="1"/>
  <c r="AP8" i="1" s="1"/>
  <c r="AN6" i="3" s="1"/>
  <c r="DW8" i="1"/>
  <c r="AT8" i="1" s="1"/>
  <c r="AR6" i="3" s="1"/>
  <c r="EA8" i="1"/>
  <c r="AX8" i="1" s="1"/>
  <c r="AV6" i="3" s="1"/>
  <c r="EE8" i="1"/>
  <c r="BB8" i="1" s="1"/>
  <c r="AZ6" i="3" s="1"/>
  <c r="DI8" i="1"/>
  <c r="AF8" i="1" s="1"/>
  <c r="AD6" i="3" s="1"/>
  <c r="DM8" i="1"/>
  <c r="AJ8" i="1" s="1"/>
  <c r="AH6" i="3" s="1"/>
  <c r="DQ8" i="1"/>
  <c r="AN8" i="1" s="1"/>
  <c r="AL6" i="3" s="1"/>
  <c r="DU8" i="1"/>
  <c r="AR8" i="1" s="1"/>
  <c r="AP6" i="3" s="1"/>
  <c r="DY8" i="1"/>
  <c r="AV8" i="1" s="1"/>
  <c r="AT6" i="3" s="1"/>
  <c r="EC8" i="1"/>
  <c r="AZ8" i="1" s="1"/>
  <c r="AX6" i="3" s="1"/>
  <c r="EG18" i="1"/>
  <c r="BD18" i="1" s="1"/>
  <c r="BB16" i="3" s="1"/>
  <c r="DK18" i="1"/>
  <c r="AH18" i="1" s="1"/>
  <c r="AF16" i="3" s="1"/>
  <c r="DO18" i="1"/>
  <c r="AL18" i="1" s="1"/>
  <c r="AJ16" i="3" s="1"/>
  <c r="DS18" i="1"/>
  <c r="AP18" i="1" s="1"/>
  <c r="AN16" i="3" s="1"/>
  <c r="DW18" i="1"/>
  <c r="AT18" i="1" s="1"/>
  <c r="AR16" i="3" s="1"/>
  <c r="EA18" i="1"/>
  <c r="AX18" i="1" s="1"/>
  <c r="AV16" i="3" s="1"/>
  <c r="EE18" i="1"/>
  <c r="BB18" i="1" s="1"/>
  <c r="AZ16" i="3" s="1"/>
  <c r="DI18" i="1"/>
  <c r="AF18" i="1" s="1"/>
  <c r="AD16" i="3" s="1"/>
  <c r="DM18" i="1"/>
  <c r="AJ18" i="1" s="1"/>
  <c r="AH16" i="3" s="1"/>
  <c r="DQ18" i="1"/>
  <c r="AN18" i="1" s="1"/>
  <c r="AL16" i="3" s="1"/>
  <c r="DU18" i="1"/>
  <c r="AR18" i="1" s="1"/>
  <c r="AP16" i="3" s="1"/>
  <c r="DY18" i="1"/>
  <c r="AV18" i="1" s="1"/>
  <c r="AT16" i="3" s="1"/>
  <c r="EC18" i="1"/>
  <c r="AZ18" i="1" s="1"/>
  <c r="AX16" i="3" s="1"/>
  <c r="DJ18" i="1"/>
  <c r="AG18" i="1" s="1"/>
  <c r="AE16" i="3" s="1"/>
  <c r="DN18" i="1"/>
  <c r="AK18" i="1" s="1"/>
  <c r="AI16" i="3" s="1"/>
  <c r="DR18" i="1"/>
  <c r="AO18" i="1" s="1"/>
  <c r="AM16" i="3" s="1"/>
  <c r="DV18" i="1"/>
  <c r="AS18" i="1" s="1"/>
  <c r="AQ16" i="3" s="1"/>
  <c r="DZ18" i="1"/>
  <c r="AW18" i="1" s="1"/>
  <c r="AU16" i="3" s="1"/>
  <c r="ED18" i="1"/>
  <c r="BA18" i="1" s="1"/>
  <c r="AY16" i="3" s="1"/>
  <c r="DH18" i="1"/>
  <c r="AE18" i="1" s="1"/>
  <c r="AC16" i="3" s="1"/>
  <c r="DL18" i="1"/>
  <c r="AI18" i="1" s="1"/>
  <c r="AG16" i="3" s="1"/>
  <c r="DP18" i="1"/>
  <c r="AM18" i="1" s="1"/>
  <c r="AK16" i="3" s="1"/>
  <c r="DT18" i="1"/>
  <c r="AQ18" i="1" s="1"/>
  <c r="AO16" i="3" s="1"/>
  <c r="DX18" i="1"/>
  <c r="AU18" i="1" s="1"/>
  <c r="AS16" i="3" s="1"/>
  <c r="EB18" i="1"/>
  <c r="AY18" i="1" s="1"/>
  <c r="AW16" i="3" s="1"/>
  <c r="EF18" i="1"/>
  <c r="BC18" i="1" s="1"/>
  <c r="BA16" i="3" s="1"/>
  <c r="EE38" i="1"/>
  <c r="BB38" i="1" s="1"/>
  <c r="AZ36" i="3" s="1"/>
  <c r="DO38" i="1"/>
  <c r="AL38" i="1" s="1"/>
  <c r="AJ36" i="3" s="1"/>
  <c r="EA38" i="1"/>
  <c r="AX38" i="1" s="1"/>
  <c r="AV36" i="3" s="1"/>
  <c r="DK38" i="1"/>
  <c r="AH38" i="1" s="1"/>
  <c r="AF36" i="3" s="1"/>
  <c r="DW38" i="1"/>
  <c r="AT38" i="1" s="1"/>
  <c r="AR36" i="3" s="1"/>
  <c r="DS38" i="1"/>
  <c r="AP38" i="1" s="1"/>
  <c r="AN36" i="3" s="1"/>
  <c r="ED38" i="1"/>
  <c r="BA38" i="1" s="1"/>
  <c r="AY36" i="3" s="1"/>
  <c r="DZ38" i="1"/>
  <c r="AW38" i="1" s="1"/>
  <c r="AU36" i="3" s="1"/>
  <c r="DV38" i="1"/>
  <c r="AS38" i="1" s="1"/>
  <c r="AQ36" i="3" s="1"/>
  <c r="DR38" i="1"/>
  <c r="AO38" i="1" s="1"/>
  <c r="AM36" i="3" s="1"/>
  <c r="DN38" i="1"/>
  <c r="AK38" i="1" s="1"/>
  <c r="AI36" i="3" s="1"/>
  <c r="DJ38" i="1"/>
  <c r="AG38" i="1" s="1"/>
  <c r="AE36" i="3" s="1"/>
  <c r="EF38" i="1"/>
  <c r="BC38" i="1" s="1"/>
  <c r="BA36" i="3" s="1"/>
  <c r="EB38" i="1"/>
  <c r="AY38" i="1" s="1"/>
  <c r="AW36" i="3" s="1"/>
  <c r="DX38" i="1"/>
  <c r="AU38" i="1" s="1"/>
  <c r="AS36" i="3" s="1"/>
  <c r="DT38" i="1"/>
  <c r="AQ38" i="1" s="1"/>
  <c r="AO36" i="3" s="1"/>
  <c r="DP38" i="1"/>
  <c r="AM38" i="1" s="1"/>
  <c r="AK36" i="3" s="1"/>
  <c r="DL38" i="1"/>
  <c r="AI38" i="1" s="1"/>
  <c r="AG36" i="3" s="1"/>
  <c r="DH38" i="1"/>
  <c r="AE38" i="1" s="1"/>
  <c r="AC36" i="3" s="1"/>
  <c r="DM38" i="1"/>
  <c r="AJ38" i="1" s="1"/>
  <c r="AH36" i="3" s="1"/>
  <c r="DU38" i="1"/>
  <c r="AR38" i="1" s="1"/>
  <c r="AP36" i="3" s="1"/>
  <c r="EC38" i="1"/>
  <c r="AZ38" i="1" s="1"/>
  <c r="AX36" i="3" s="1"/>
  <c r="DI38" i="1"/>
  <c r="AF38" i="1" s="1"/>
  <c r="AD36" i="3" s="1"/>
  <c r="DQ38" i="1"/>
  <c r="AN38" i="1" s="1"/>
  <c r="AL36" i="3" s="1"/>
  <c r="DY38" i="1"/>
  <c r="AV38" i="1" s="1"/>
  <c r="AT36" i="3" s="1"/>
  <c r="EG38" i="1"/>
  <c r="BD38" i="1" s="1"/>
  <c r="BB36" i="3" s="1"/>
  <c r="EC59" i="1"/>
  <c r="AZ59" i="1" s="1"/>
  <c r="AX57" i="3" s="1"/>
  <c r="DU59" i="1"/>
  <c r="AR59" i="1" s="1"/>
  <c r="AP57" i="3" s="1"/>
  <c r="DM59" i="1"/>
  <c r="AJ59" i="1" s="1"/>
  <c r="AH57" i="3" s="1"/>
  <c r="ED59" i="1"/>
  <c r="BA59" i="1" s="1"/>
  <c r="AY57" i="3" s="1"/>
  <c r="DZ59" i="1"/>
  <c r="AW59" i="1" s="1"/>
  <c r="AU57" i="3" s="1"/>
  <c r="DV59" i="1"/>
  <c r="AS59" i="1" s="1"/>
  <c r="AQ57" i="3" s="1"/>
  <c r="DR59" i="1"/>
  <c r="AO59" i="1" s="1"/>
  <c r="AM57" i="3" s="1"/>
  <c r="DN59" i="1"/>
  <c r="AK59" i="1" s="1"/>
  <c r="AI57" i="3" s="1"/>
  <c r="DJ59" i="1"/>
  <c r="AG59" i="1" s="1"/>
  <c r="AE57" i="3" s="1"/>
  <c r="EA59" i="1"/>
  <c r="AX59" i="1" s="1"/>
  <c r="AV57" i="3" s="1"/>
  <c r="DS59" i="1"/>
  <c r="AP59" i="1" s="1"/>
  <c r="AN57" i="3" s="1"/>
  <c r="DK59" i="1"/>
  <c r="AH59" i="1" s="1"/>
  <c r="AF57" i="3" s="1"/>
  <c r="EF59" i="1"/>
  <c r="BC59" i="1" s="1"/>
  <c r="BA57" i="3" s="1"/>
  <c r="EB59" i="1"/>
  <c r="AY59" i="1" s="1"/>
  <c r="AW57" i="3" s="1"/>
  <c r="DX59" i="1"/>
  <c r="AU59" i="1" s="1"/>
  <c r="AS57" i="3" s="1"/>
  <c r="DT59" i="1"/>
  <c r="AQ59" i="1" s="1"/>
  <c r="AO57" i="3" s="1"/>
  <c r="DP59" i="1"/>
  <c r="AM59" i="1" s="1"/>
  <c r="AK57" i="3" s="1"/>
  <c r="DL59" i="1"/>
  <c r="AI59" i="1" s="1"/>
  <c r="AG57" i="3" s="1"/>
  <c r="DH59" i="1"/>
  <c r="AE59" i="1" s="1"/>
  <c r="AC57" i="3" s="1"/>
  <c r="EE59" i="1"/>
  <c r="BB59" i="1" s="1"/>
  <c r="AZ57" i="3" s="1"/>
  <c r="DW59" i="1"/>
  <c r="AT59" i="1" s="1"/>
  <c r="AR57" i="3" s="1"/>
  <c r="DO59" i="1"/>
  <c r="AL59" i="1" s="1"/>
  <c r="AJ57" i="3" s="1"/>
  <c r="DI59" i="1"/>
  <c r="AF59" i="1" s="1"/>
  <c r="AD57" i="3" s="1"/>
  <c r="DY59" i="1"/>
  <c r="AV59" i="1" s="1"/>
  <c r="AT57" i="3" s="1"/>
  <c r="DQ59" i="1"/>
  <c r="AN59" i="1" s="1"/>
  <c r="AL57" i="3" s="1"/>
  <c r="EG59" i="1"/>
  <c r="BD59" i="1" s="1"/>
  <c r="BB57" i="3" s="1"/>
  <c r="EG70" i="1"/>
  <c r="BD70" i="1" s="1"/>
  <c r="BB68" i="3" s="1"/>
  <c r="EC70" i="1"/>
  <c r="AZ70" i="1" s="1"/>
  <c r="AX68" i="3" s="1"/>
  <c r="DY70" i="1"/>
  <c r="AV70" i="1" s="1"/>
  <c r="AT68" i="3" s="1"/>
  <c r="DU70" i="1"/>
  <c r="AR70" i="1" s="1"/>
  <c r="AP68" i="3" s="1"/>
  <c r="DQ70" i="1"/>
  <c r="AN70" i="1" s="1"/>
  <c r="AL68" i="3" s="1"/>
  <c r="DM70" i="1"/>
  <c r="AJ70" i="1" s="1"/>
  <c r="AH68" i="3" s="1"/>
  <c r="DI70" i="1"/>
  <c r="AF70" i="1" s="1"/>
  <c r="AD68" i="3" s="1"/>
  <c r="EB70" i="1"/>
  <c r="AY70" i="1" s="1"/>
  <c r="AW68" i="3" s="1"/>
  <c r="DT70" i="1"/>
  <c r="AQ70" i="1" s="1"/>
  <c r="AO68" i="3" s="1"/>
  <c r="DL70" i="1"/>
  <c r="AI70" i="1" s="1"/>
  <c r="AG68" i="3" s="1"/>
  <c r="EE70" i="1"/>
  <c r="BB70" i="1" s="1"/>
  <c r="AZ68" i="3" s="1"/>
  <c r="EA70" i="1"/>
  <c r="AX70" i="1" s="1"/>
  <c r="AV68" i="3" s="1"/>
  <c r="DW70" i="1"/>
  <c r="AT70" i="1" s="1"/>
  <c r="AR68" i="3" s="1"/>
  <c r="DS70" i="1"/>
  <c r="AP70" i="1" s="1"/>
  <c r="AN68" i="3" s="1"/>
  <c r="DO70" i="1"/>
  <c r="AL70" i="1" s="1"/>
  <c r="AJ68" i="3" s="1"/>
  <c r="DK70" i="1"/>
  <c r="AH70" i="1" s="1"/>
  <c r="AF68" i="3" s="1"/>
  <c r="EF70" i="1"/>
  <c r="BC70" i="1" s="1"/>
  <c r="BA68" i="3" s="1"/>
  <c r="DX70" i="1"/>
  <c r="AU70" i="1" s="1"/>
  <c r="AS68" i="3" s="1"/>
  <c r="DP70" i="1"/>
  <c r="AM70" i="1" s="1"/>
  <c r="AK68" i="3" s="1"/>
  <c r="DH70" i="1"/>
  <c r="AE70" i="1" s="1"/>
  <c r="AC68" i="3" s="1"/>
  <c r="DV70" i="1"/>
  <c r="AS70" i="1" s="1"/>
  <c r="AQ68" i="3" s="1"/>
  <c r="DN70" i="1"/>
  <c r="AK70" i="1" s="1"/>
  <c r="AI68" i="3" s="1"/>
  <c r="ED70" i="1"/>
  <c r="BA70" i="1" s="1"/>
  <c r="AY68" i="3" s="1"/>
  <c r="DJ70" i="1"/>
  <c r="AG70" i="1" s="1"/>
  <c r="AE68" i="3" s="1"/>
  <c r="DZ70" i="1"/>
  <c r="AW70" i="1" s="1"/>
  <c r="AU68" i="3" s="1"/>
  <c r="DR70" i="1"/>
  <c r="AO70" i="1" s="1"/>
  <c r="AM68" i="3" s="1"/>
  <c r="ED77" i="1"/>
  <c r="BA77" i="1" s="1"/>
  <c r="AY75" i="3" s="1"/>
  <c r="DZ77" i="1"/>
  <c r="AW77" i="1" s="1"/>
  <c r="AU75" i="3" s="1"/>
  <c r="DV77" i="1"/>
  <c r="AS77" i="1" s="1"/>
  <c r="AQ75" i="3" s="1"/>
  <c r="DR77" i="1"/>
  <c r="AO77" i="1" s="1"/>
  <c r="AM75" i="3" s="1"/>
  <c r="DN77" i="1"/>
  <c r="AK77" i="1" s="1"/>
  <c r="AI75" i="3" s="1"/>
  <c r="DJ77" i="1"/>
  <c r="AG77" i="1" s="1"/>
  <c r="AE75" i="3" s="1"/>
  <c r="EC77" i="1"/>
  <c r="AZ77" i="1" s="1"/>
  <c r="AX75" i="3" s="1"/>
  <c r="DU77" i="1"/>
  <c r="AR77" i="1" s="1"/>
  <c r="AP75" i="3" s="1"/>
  <c r="DM77" i="1"/>
  <c r="AJ77" i="1" s="1"/>
  <c r="AH75" i="3" s="1"/>
  <c r="EF77" i="1"/>
  <c r="BC77" i="1" s="1"/>
  <c r="BA75" i="3" s="1"/>
  <c r="EB77" i="1"/>
  <c r="AY77" i="1" s="1"/>
  <c r="AW75" i="3" s="1"/>
  <c r="DX77" i="1"/>
  <c r="AU77" i="1" s="1"/>
  <c r="AS75" i="3" s="1"/>
  <c r="DT77" i="1"/>
  <c r="AQ77" i="1" s="1"/>
  <c r="AO75" i="3" s="1"/>
  <c r="DP77" i="1"/>
  <c r="AM77" i="1" s="1"/>
  <c r="AK75" i="3" s="1"/>
  <c r="DL77" i="1"/>
  <c r="AI77" i="1" s="1"/>
  <c r="AG75" i="3" s="1"/>
  <c r="DH77" i="1"/>
  <c r="AE77" i="1" s="1"/>
  <c r="AC75" i="3" s="1"/>
  <c r="EG77" i="1"/>
  <c r="BD77" i="1" s="1"/>
  <c r="BB75" i="3" s="1"/>
  <c r="DY77" i="1"/>
  <c r="AV77" i="1" s="1"/>
  <c r="AT75" i="3" s="1"/>
  <c r="DQ77" i="1"/>
  <c r="AN77" i="1" s="1"/>
  <c r="AL75" i="3" s="1"/>
  <c r="DI77" i="1"/>
  <c r="AF77" i="1" s="1"/>
  <c r="AD75" i="3" s="1"/>
  <c r="DW77" i="1"/>
  <c r="AT77" i="1" s="1"/>
  <c r="AR75" i="3" s="1"/>
  <c r="DO77" i="1"/>
  <c r="AL77" i="1" s="1"/>
  <c r="AJ75" i="3" s="1"/>
  <c r="EE77" i="1"/>
  <c r="BB77" i="1" s="1"/>
  <c r="AZ75" i="3" s="1"/>
  <c r="DK77" i="1"/>
  <c r="AH77" i="1" s="1"/>
  <c r="AF75" i="3" s="1"/>
  <c r="EA77" i="1"/>
  <c r="AX77" i="1" s="1"/>
  <c r="AV75" i="3" s="1"/>
  <c r="DS77" i="1"/>
  <c r="AP77" i="1" s="1"/>
  <c r="AN75" i="3" s="1"/>
  <c r="FK101" i="1"/>
  <c r="EG14" i="1"/>
  <c r="BD14" i="1" s="1"/>
  <c r="BB12" i="3" s="1"/>
  <c r="DL14" i="1"/>
  <c r="AI14" i="1" s="1"/>
  <c r="AG12" i="3" s="1"/>
  <c r="DT14" i="1"/>
  <c r="AQ14" i="1" s="1"/>
  <c r="AO12" i="3" s="1"/>
  <c r="EB14" i="1"/>
  <c r="AY14" i="1" s="1"/>
  <c r="AW12" i="3" s="1"/>
  <c r="DJ14" i="1"/>
  <c r="AG14" i="1" s="1"/>
  <c r="AE12" i="3" s="1"/>
  <c r="DR14" i="1"/>
  <c r="AO14" i="1" s="1"/>
  <c r="AM12" i="3" s="1"/>
  <c r="DZ14" i="1"/>
  <c r="AW14" i="1" s="1"/>
  <c r="AU12" i="3" s="1"/>
  <c r="DH14" i="1"/>
  <c r="AE14" i="1" s="1"/>
  <c r="AC12" i="3" s="1"/>
  <c r="DP14" i="1"/>
  <c r="AM14" i="1" s="1"/>
  <c r="AK12" i="3" s="1"/>
  <c r="DX14" i="1"/>
  <c r="AU14" i="1" s="1"/>
  <c r="AS12" i="3" s="1"/>
  <c r="EF14" i="1"/>
  <c r="BC14" i="1" s="1"/>
  <c r="BA12" i="3" s="1"/>
  <c r="DN14" i="1"/>
  <c r="AK14" i="1" s="1"/>
  <c r="AI12" i="3" s="1"/>
  <c r="DV14" i="1"/>
  <c r="AS14" i="1" s="1"/>
  <c r="AQ12" i="3" s="1"/>
  <c r="ED14" i="1"/>
  <c r="BA14" i="1" s="1"/>
  <c r="AY12" i="3" s="1"/>
  <c r="DI14" i="1"/>
  <c r="AF14" i="1" s="1"/>
  <c r="AD12" i="3" s="1"/>
  <c r="DM14" i="1"/>
  <c r="AJ14" i="1" s="1"/>
  <c r="AH12" i="3" s="1"/>
  <c r="DQ14" i="1"/>
  <c r="AN14" i="1" s="1"/>
  <c r="AL12" i="3" s="1"/>
  <c r="DU14" i="1"/>
  <c r="AR14" i="1" s="1"/>
  <c r="AP12" i="3" s="1"/>
  <c r="DY14" i="1"/>
  <c r="AV14" i="1" s="1"/>
  <c r="AT12" i="3" s="1"/>
  <c r="EC14" i="1"/>
  <c r="AZ14" i="1" s="1"/>
  <c r="AX12" i="3" s="1"/>
  <c r="DK14" i="1"/>
  <c r="AH14" i="1" s="1"/>
  <c r="AF12" i="3" s="1"/>
  <c r="DO14" i="1"/>
  <c r="AL14" i="1" s="1"/>
  <c r="AJ12" i="3" s="1"/>
  <c r="DS14" i="1"/>
  <c r="AP14" i="1" s="1"/>
  <c r="AN12" i="3" s="1"/>
  <c r="DW14" i="1"/>
  <c r="AT14" i="1" s="1"/>
  <c r="AR12" i="3" s="1"/>
  <c r="EA14" i="1"/>
  <c r="AX14" i="1" s="1"/>
  <c r="AV12" i="3" s="1"/>
  <c r="EE14" i="1"/>
  <c r="BB14" i="1" s="1"/>
  <c r="AZ12" i="3" s="1"/>
  <c r="DR56" i="1"/>
  <c r="AO56" i="1" s="1"/>
  <c r="AM54" i="3" s="1"/>
  <c r="DJ56" i="1"/>
  <c r="AG56" i="1" s="1"/>
  <c r="AE54" i="3" s="1"/>
  <c r="DZ56" i="1"/>
  <c r="AW56" i="1" s="1"/>
  <c r="AU54" i="3" s="1"/>
  <c r="EE56" i="1"/>
  <c r="BB56" i="1" s="1"/>
  <c r="AZ54" i="3" s="1"/>
  <c r="EA56" i="1"/>
  <c r="AX56" i="1" s="1"/>
  <c r="AV54" i="3" s="1"/>
  <c r="DW56" i="1"/>
  <c r="AT56" i="1" s="1"/>
  <c r="AR54" i="3" s="1"/>
  <c r="DS56" i="1"/>
  <c r="AP56" i="1" s="1"/>
  <c r="AN54" i="3" s="1"/>
  <c r="DO56" i="1"/>
  <c r="AL56" i="1" s="1"/>
  <c r="AJ54" i="3" s="1"/>
  <c r="DK56" i="1"/>
  <c r="AH56" i="1" s="1"/>
  <c r="AF54" i="3" s="1"/>
  <c r="EF56" i="1"/>
  <c r="BC56" i="1" s="1"/>
  <c r="BA54" i="3" s="1"/>
  <c r="DX56" i="1"/>
  <c r="AU56" i="1" s="1"/>
  <c r="AS54" i="3" s="1"/>
  <c r="DP56" i="1"/>
  <c r="AM56" i="1" s="1"/>
  <c r="AK54" i="3" s="1"/>
  <c r="DH56" i="1"/>
  <c r="AE56" i="1" s="1"/>
  <c r="AC54" i="3" s="1"/>
  <c r="EG56" i="1"/>
  <c r="BD56" i="1" s="1"/>
  <c r="BB54" i="3" s="1"/>
  <c r="EC56" i="1"/>
  <c r="AZ56" i="1" s="1"/>
  <c r="AX54" i="3" s="1"/>
  <c r="DY56" i="1"/>
  <c r="AV56" i="1" s="1"/>
  <c r="AT54" i="3" s="1"/>
  <c r="DU56" i="1"/>
  <c r="AR56" i="1" s="1"/>
  <c r="AP54" i="3" s="1"/>
  <c r="DQ56" i="1"/>
  <c r="AN56" i="1" s="1"/>
  <c r="AL54" i="3" s="1"/>
  <c r="DM56" i="1"/>
  <c r="AJ56" i="1" s="1"/>
  <c r="AH54" i="3" s="1"/>
  <c r="DI56" i="1"/>
  <c r="AF56" i="1" s="1"/>
  <c r="AD54" i="3" s="1"/>
  <c r="EB56" i="1"/>
  <c r="AY56" i="1" s="1"/>
  <c r="AW54" i="3" s="1"/>
  <c r="DT56" i="1"/>
  <c r="AQ56" i="1" s="1"/>
  <c r="AO54" i="3" s="1"/>
  <c r="DL56" i="1"/>
  <c r="AI56" i="1" s="1"/>
  <c r="AG54" i="3" s="1"/>
  <c r="DV56" i="1"/>
  <c r="AS56" i="1" s="1"/>
  <c r="AQ54" i="3" s="1"/>
  <c r="DN56" i="1"/>
  <c r="AK56" i="1" s="1"/>
  <c r="AI54" i="3" s="1"/>
  <c r="ED56" i="1"/>
  <c r="BA56" i="1" s="1"/>
  <c r="AY54" i="3" s="1"/>
  <c r="ED82" i="1"/>
  <c r="BA82" i="1" s="1"/>
  <c r="AY80" i="3" s="1"/>
  <c r="DV82" i="1"/>
  <c r="AS82" i="1" s="1"/>
  <c r="AQ80" i="3" s="1"/>
  <c r="DN82" i="1"/>
  <c r="AK82" i="1" s="1"/>
  <c r="AI80" i="3" s="1"/>
  <c r="EG82" i="1"/>
  <c r="BD82" i="1" s="1"/>
  <c r="BB80" i="3" s="1"/>
  <c r="EC82" i="1"/>
  <c r="AZ82" i="1" s="1"/>
  <c r="AX80" i="3" s="1"/>
  <c r="DY82" i="1"/>
  <c r="AV82" i="1" s="1"/>
  <c r="AT80" i="3" s="1"/>
  <c r="DU82" i="1"/>
  <c r="AR82" i="1" s="1"/>
  <c r="AP80" i="3" s="1"/>
  <c r="DQ82" i="1"/>
  <c r="AN82" i="1" s="1"/>
  <c r="AL80" i="3" s="1"/>
  <c r="DM82" i="1"/>
  <c r="AJ82" i="1" s="1"/>
  <c r="AH80" i="3" s="1"/>
  <c r="DI82" i="1"/>
  <c r="AF82" i="1" s="1"/>
  <c r="AD80" i="3" s="1"/>
  <c r="EB82" i="1"/>
  <c r="AY82" i="1" s="1"/>
  <c r="AW80" i="3" s="1"/>
  <c r="DT82" i="1"/>
  <c r="AQ82" i="1" s="1"/>
  <c r="AO80" i="3" s="1"/>
  <c r="DL82" i="1"/>
  <c r="AI82" i="1" s="1"/>
  <c r="AG80" i="3" s="1"/>
  <c r="EE82" i="1"/>
  <c r="BB82" i="1" s="1"/>
  <c r="AZ80" i="3" s="1"/>
  <c r="EA82" i="1"/>
  <c r="AX82" i="1" s="1"/>
  <c r="AV80" i="3" s="1"/>
  <c r="DW82" i="1"/>
  <c r="AT82" i="1" s="1"/>
  <c r="AR80" i="3" s="1"/>
  <c r="DS82" i="1"/>
  <c r="AP82" i="1" s="1"/>
  <c r="AN80" i="3" s="1"/>
  <c r="DO82" i="1"/>
  <c r="AL82" i="1" s="1"/>
  <c r="AJ80" i="3" s="1"/>
  <c r="DK82" i="1"/>
  <c r="AH82" i="1" s="1"/>
  <c r="AF80" i="3" s="1"/>
  <c r="EF82" i="1"/>
  <c r="BC82" i="1" s="1"/>
  <c r="BA80" i="3" s="1"/>
  <c r="DX82" i="1"/>
  <c r="AU82" i="1" s="1"/>
  <c r="AS80" i="3" s="1"/>
  <c r="DP82" i="1"/>
  <c r="AM82" i="1" s="1"/>
  <c r="AK80" i="3" s="1"/>
  <c r="DH82" i="1"/>
  <c r="AE82" i="1" s="1"/>
  <c r="AC80" i="3" s="1"/>
  <c r="DJ82" i="1"/>
  <c r="AG82" i="1" s="1"/>
  <c r="AE80" i="3" s="1"/>
  <c r="DZ82" i="1"/>
  <c r="AW82" i="1" s="1"/>
  <c r="AU80" i="3" s="1"/>
  <c r="DR82" i="1"/>
  <c r="AO82" i="1" s="1"/>
  <c r="AM80" i="3" s="1"/>
  <c r="ED89" i="1"/>
  <c r="BA89" i="1" s="1"/>
  <c r="AY87" i="3" s="1"/>
  <c r="DZ89" i="1"/>
  <c r="AW89" i="1" s="1"/>
  <c r="AU87" i="3" s="1"/>
  <c r="DV89" i="1"/>
  <c r="AS89" i="1" s="1"/>
  <c r="AQ87" i="3" s="1"/>
  <c r="DR89" i="1"/>
  <c r="AO89" i="1" s="1"/>
  <c r="AM87" i="3" s="1"/>
  <c r="DN89" i="1"/>
  <c r="AK89" i="1" s="1"/>
  <c r="AI87" i="3" s="1"/>
  <c r="DJ89" i="1"/>
  <c r="AG89" i="1" s="1"/>
  <c r="AE87" i="3" s="1"/>
  <c r="EE89" i="1"/>
  <c r="BB89" i="1" s="1"/>
  <c r="AZ87" i="3" s="1"/>
  <c r="DW89" i="1"/>
  <c r="AT89" i="1" s="1"/>
  <c r="AR87" i="3" s="1"/>
  <c r="DO89" i="1"/>
  <c r="AL89" i="1" s="1"/>
  <c r="AJ87" i="3" s="1"/>
  <c r="DY89" i="1"/>
  <c r="AV89" i="1" s="1"/>
  <c r="AT87" i="3" s="1"/>
  <c r="DI89" i="1"/>
  <c r="AF89" i="1" s="1"/>
  <c r="AD87" i="3" s="1"/>
  <c r="EF89" i="1"/>
  <c r="BC89" i="1" s="1"/>
  <c r="BA87" i="3" s="1"/>
  <c r="EB89" i="1"/>
  <c r="AY89" i="1" s="1"/>
  <c r="AW87" i="3" s="1"/>
  <c r="DX89" i="1"/>
  <c r="AU89" i="1" s="1"/>
  <c r="AS87" i="3" s="1"/>
  <c r="DT89" i="1"/>
  <c r="AQ89" i="1" s="1"/>
  <c r="AO87" i="3" s="1"/>
  <c r="DP89" i="1"/>
  <c r="AM89" i="1" s="1"/>
  <c r="AK87" i="3" s="1"/>
  <c r="DL89" i="1"/>
  <c r="AI89" i="1" s="1"/>
  <c r="AG87" i="3" s="1"/>
  <c r="DH89" i="1"/>
  <c r="AE89" i="1" s="1"/>
  <c r="AC87" i="3" s="1"/>
  <c r="EA89" i="1"/>
  <c r="AX89" i="1" s="1"/>
  <c r="AV87" i="3" s="1"/>
  <c r="DS89" i="1"/>
  <c r="AP89" i="1" s="1"/>
  <c r="AN87" i="3" s="1"/>
  <c r="DK89" i="1"/>
  <c r="AH89" i="1" s="1"/>
  <c r="AF87" i="3" s="1"/>
  <c r="EG89" i="1"/>
  <c r="BD89" i="1" s="1"/>
  <c r="BB87" i="3" s="1"/>
  <c r="DQ89" i="1"/>
  <c r="AN89" i="1" s="1"/>
  <c r="AL87" i="3" s="1"/>
  <c r="DM89" i="1"/>
  <c r="AJ89" i="1" s="1"/>
  <c r="AH87" i="3" s="1"/>
  <c r="EC89" i="1"/>
  <c r="AZ89" i="1" s="1"/>
  <c r="AX87" i="3" s="1"/>
  <c r="DU89" i="1"/>
  <c r="AR89" i="1" s="1"/>
  <c r="AP87" i="3" s="1"/>
  <c r="FK127" i="1"/>
  <c r="FL127" i="1" s="1"/>
  <c r="EA141" i="1"/>
  <c r="AX141" i="1" s="1"/>
  <c r="AV139" i="3" s="1"/>
  <c r="EF141" i="1"/>
  <c r="BC141" i="1" s="1"/>
  <c r="BA139" i="3" s="1"/>
  <c r="EB141" i="1"/>
  <c r="AY141" i="1" s="1"/>
  <c r="AW139" i="3" s="1"/>
  <c r="DX141" i="1"/>
  <c r="AU141" i="1" s="1"/>
  <c r="AS139" i="3" s="1"/>
  <c r="DT141" i="1"/>
  <c r="AQ141" i="1" s="1"/>
  <c r="AO139" i="3" s="1"/>
  <c r="DP141" i="1"/>
  <c r="AM141" i="1" s="1"/>
  <c r="AK139" i="3" s="1"/>
  <c r="DL141" i="1"/>
  <c r="AI141" i="1" s="1"/>
  <c r="AG139" i="3" s="1"/>
  <c r="DH141" i="1"/>
  <c r="AE141" i="1" s="1"/>
  <c r="AC139" i="3" s="1"/>
  <c r="EG141" i="1"/>
  <c r="BD141" i="1" s="1"/>
  <c r="BB139" i="3" s="1"/>
  <c r="DY141" i="1"/>
  <c r="AV141" i="1" s="1"/>
  <c r="AT139" i="3" s="1"/>
  <c r="DQ141" i="1"/>
  <c r="AN141" i="1" s="1"/>
  <c r="AL139" i="3" s="1"/>
  <c r="DI141" i="1"/>
  <c r="AF141" i="1" s="1"/>
  <c r="AD139" i="3" s="1"/>
  <c r="EE141" i="1"/>
  <c r="BB141" i="1" s="1"/>
  <c r="AZ139" i="3" s="1"/>
  <c r="DO141" i="1"/>
  <c r="AL141" i="1" s="1"/>
  <c r="AJ139" i="3" s="1"/>
  <c r="ED141" i="1"/>
  <c r="BA141" i="1" s="1"/>
  <c r="AY139" i="3" s="1"/>
  <c r="DZ141" i="1"/>
  <c r="AW141" i="1" s="1"/>
  <c r="AU139" i="3" s="1"/>
  <c r="DV141" i="1"/>
  <c r="AS141" i="1" s="1"/>
  <c r="AQ139" i="3" s="1"/>
  <c r="DR141" i="1"/>
  <c r="AO141" i="1" s="1"/>
  <c r="AM139" i="3" s="1"/>
  <c r="DN141" i="1"/>
  <c r="AK141" i="1" s="1"/>
  <c r="AI139" i="3" s="1"/>
  <c r="DJ141" i="1"/>
  <c r="AG141" i="1" s="1"/>
  <c r="AE139" i="3" s="1"/>
  <c r="EC141" i="1"/>
  <c r="AZ141" i="1" s="1"/>
  <c r="AX139" i="3" s="1"/>
  <c r="DU141" i="1"/>
  <c r="AR141" i="1" s="1"/>
  <c r="AP139" i="3" s="1"/>
  <c r="DM141" i="1"/>
  <c r="AJ141" i="1" s="1"/>
  <c r="AH139" i="3" s="1"/>
  <c r="DW141" i="1"/>
  <c r="AT141" i="1" s="1"/>
  <c r="AR139" i="3" s="1"/>
  <c r="DS141" i="1"/>
  <c r="AP141" i="1" s="1"/>
  <c r="AN139" i="3" s="1"/>
  <c r="DK141" i="1"/>
  <c r="AH141" i="1" s="1"/>
  <c r="AF139" i="3" s="1"/>
  <c r="EE191" i="1"/>
  <c r="BB191" i="1" s="1"/>
  <c r="AZ189" i="3" s="1"/>
  <c r="EA191" i="1"/>
  <c r="AX191" i="1" s="1"/>
  <c r="AV189" i="3" s="1"/>
  <c r="DW191" i="1"/>
  <c r="AT191" i="1" s="1"/>
  <c r="AR189" i="3" s="1"/>
  <c r="DS191" i="1"/>
  <c r="AP191" i="1" s="1"/>
  <c r="AN189" i="3" s="1"/>
  <c r="DO191" i="1"/>
  <c r="AL191" i="1" s="1"/>
  <c r="AJ189" i="3" s="1"/>
  <c r="DK191" i="1"/>
  <c r="AH191" i="1" s="1"/>
  <c r="AF189" i="3" s="1"/>
  <c r="ED191" i="1"/>
  <c r="BA191" i="1" s="1"/>
  <c r="AY189" i="3" s="1"/>
  <c r="DV191" i="1"/>
  <c r="AS191" i="1" s="1"/>
  <c r="AQ189" i="3" s="1"/>
  <c r="DN191" i="1"/>
  <c r="AK191" i="1" s="1"/>
  <c r="AI189" i="3" s="1"/>
  <c r="DX191" i="1"/>
  <c r="AU191" i="1" s="1"/>
  <c r="AS189" i="3" s="1"/>
  <c r="DH191" i="1"/>
  <c r="AE191" i="1" s="1"/>
  <c r="AC189" i="3" s="1"/>
  <c r="EB191" i="1"/>
  <c r="AY191" i="1" s="1"/>
  <c r="AW189" i="3" s="1"/>
  <c r="EG191" i="1"/>
  <c r="BD191" i="1" s="1"/>
  <c r="BB189" i="3" s="1"/>
  <c r="EC191" i="1"/>
  <c r="AZ191" i="1" s="1"/>
  <c r="AX189" i="3" s="1"/>
  <c r="DY191" i="1"/>
  <c r="AV191" i="1" s="1"/>
  <c r="AT189" i="3" s="1"/>
  <c r="DU191" i="1"/>
  <c r="AR191" i="1" s="1"/>
  <c r="AP189" i="3" s="1"/>
  <c r="DQ191" i="1"/>
  <c r="AN191" i="1" s="1"/>
  <c r="AL189" i="3" s="1"/>
  <c r="DM191" i="1"/>
  <c r="AJ191" i="1" s="1"/>
  <c r="AH189" i="3" s="1"/>
  <c r="DI191" i="1"/>
  <c r="AF191" i="1" s="1"/>
  <c r="AD189" i="3" s="1"/>
  <c r="DZ191" i="1"/>
  <c r="AW191" i="1" s="1"/>
  <c r="AU189" i="3" s="1"/>
  <c r="DR191" i="1"/>
  <c r="AO191" i="1" s="1"/>
  <c r="AM189" i="3" s="1"/>
  <c r="DJ191" i="1"/>
  <c r="AG191" i="1" s="1"/>
  <c r="AE189" i="3" s="1"/>
  <c r="EF191" i="1"/>
  <c r="BC191" i="1" s="1"/>
  <c r="BA189" i="3" s="1"/>
  <c r="DP191" i="1"/>
  <c r="AM191" i="1" s="1"/>
  <c r="AK189" i="3" s="1"/>
  <c r="DL191" i="1"/>
  <c r="AI191" i="1" s="1"/>
  <c r="AG189" i="3" s="1"/>
  <c r="DT191" i="1"/>
  <c r="AQ191" i="1" s="1"/>
  <c r="AO189" i="3" s="1"/>
  <c r="EG197" i="1"/>
  <c r="BD197" i="1" s="1"/>
  <c r="BB195" i="3" s="1"/>
  <c r="EE206" i="1"/>
  <c r="BB206" i="1" s="1"/>
  <c r="AZ204" i="3" s="1"/>
  <c r="EA206" i="1"/>
  <c r="AX206" i="1" s="1"/>
  <c r="AV204" i="3" s="1"/>
  <c r="DW206" i="1"/>
  <c r="AT206" i="1" s="1"/>
  <c r="AR204" i="3" s="1"/>
  <c r="DS206" i="1"/>
  <c r="AP206" i="1" s="1"/>
  <c r="AN204" i="3" s="1"/>
  <c r="DO206" i="1"/>
  <c r="AL206" i="1" s="1"/>
  <c r="AJ204" i="3" s="1"/>
  <c r="DK206" i="1"/>
  <c r="AH206" i="1" s="1"/>
  <c r="AF204" i="3" s="1"/>
  <c r="EF206" i="1"/>
  <c r="BC206" i="1" s="1"/>
  <c r="BA204" i="3" s="1"/>
  <c r="DX206" i="1"/>
  <c r="AU206" i="1" s="1"/>
  <c r="AS204" i="3" s="1"/>
  <c r="DP206" i="1"/>
  <c r="AM206" i="1" s="1"/>
  <c r="AK204" i="3" s="1"/>
  <c r="DH206" i="1"/>
  <c r="AE206" i="1" s="1"/>
  <c r="AC204" i="3" s="1"/>
  <c r="DV206" i="1"/>
  <c r="AS206" i="1" s="1"/>
  <c r="AQ204" i="3" s="1"/>
  <c r="DR206" i="1"/>
  <c r="AO206" i="1" s="1"/>
  <c r="AM204" i="3" s="1"/>
  <c r="DZ206" i="1"/>
  <c r="AW206" i="1" s="1"/>
  <c r="AU204" i="3" s="1"/>
  <c r="EG206" i="1"/>
  <c r="BD206" i="1" s="1"/>
  <c r="BB204" i="3" s="1"/>
  <c r="EC206" i="1"/>
  <c r="AZ206" i="1" s="1"/>
  <c r="AX204" i="3" s="1"/>
  <c r="DY206" i="1"/>
  <c r="AV206" i="1" s="1"/>
  <c r="AT204" i="3" s="1"/>
  <c r="DU206" i="1"/>
  <c r="AR206" i="1" s="1"/>
  <c r="AP204" i="3" s="1"/>
  <c r="DQ206" i="1"/>
  <c r="AN206" i="1" s="1"/>
  <c r="AL204" i="3" s="1"/>
  <c r="DM206" i="1"/>
  <c r="AJ206" i="1" s="1"/>
  <c r="AH204" i="3" s="1"/>
  <c r="DI206" i="1"/>
  <c r="AF206" i="1" s="1"/>
  <c r="AD204" i="3" s="1"/>
  <c r="EB206" i="1"/>
  <c r="AY206" i="1" s="1"/>
  <c r="AW204" i="3" s="1"/>
  <c r="DT206" i="1"/>
  <c r="AQ206" i="1" s="1"/>
  <c r="AO204" i="3" s="1"/>
  <c r="DL206" i="1"/>
  <c r="AI206" i="1" s="1"/>
  <c r="AG204" i="3" s="1"/>
  <c r="ED206" i="1"/>
  <c r="BA206" i="1" s="1"/>
  <c r="AY204" i="3" s="1"/>
  <c r="DN206" i="1"/>
  <c r="AK206" i="1" s="1"/>
  <c r="AI204" i="3" s="1"/>
  <c r="DJ206" i="1"/>
  <c r="AG206" i="1" s="1"/>
  <c r="AE204" i="3" s="1"/>
  <c r="EE105" i="1"/>
  <c r="BB105" i="1" s="1"/>
  <c r="AZ103" i="3" s="1"/>
  <c r="EA105" i="1"/>
  <c r="AX105" i="1" s="1"/>
  <c r="AV103" i="3" s="1"/>
  <c r="DW105" i="1"/>
  <c r="AT105" i="1" s="1"/>
  <c r="AR103" i="3" s="1"/>
  <c r="DS105" i="1"/>
  <c r="AP105" i="1" s="1"/>
  <c r="AN103" i="3" s="1"/>
  <c r="DO105" i="1"/>
  <c r="AL105" i="1" s="1"/>
  <c r="AJ103" i="3" s="1"/>
  <c r="DK105" i="1"/>
  <c r="AH105" i="1" s="1"/>
  <c r="AF103" i="3" s="1"/>
  <c r="EF105" i="1"/>
  <c r="BC105" i="1" s="1"/>
  <c r="BA103" i="3" s="1"/>
  <c r="DX105" i="1"/>
  <c r="AU105" i="1" s="1"/>
  <c r="AS103" i="3" s="1"/>
  <c r="DP105" i="1"/>
  <c r="AM105" i="1" s="1"/>
  <c r="AK103" i="3" s="1"/>
  <c r="DH105" i="1"/>
  <c r="AE105" i="1" s="1"/>
  <c r="AC103" i="3" s="1"/>
  <c r="DR105" i="1"/>
  <c r="AO105" i="1" s="1"/>
  <c r="AM103" i="3" s="1"/>
  <c r="EG105" i="1"/>
  <c r="BD105" i="1" s="1"/>
  <c r="BB103" i="3" s="1"/>
  <c r="EC105" i="1"/>
  <c r="AZ105" i="1" s="1"/>
  <c r="AX103" i="3" s="1"/>
  <c r="DY105" i="1"/>
  <c r="AV105" i="1" s="1"/>
  <c r="AT103" i="3" s="1"/>
  <c r="DU105" i="1"/>
  <c r="AR105" i="1" s="1"/>
  <c r="AP103" i="3" s="1"/>
  <c r="DQ105" i="1"/>
  <c r="AN105" i="1" s="1"/>
  <c r="AL103" i="3" s="1"/>
  <c r="DM105" i="1"/>
  <c r="AJ105" i="1" s="1"/>
  <c r="AH103" i="3" s="1"/>
  <c r="DI105" i="1"/>
  <c r="AF105" i="1" s="1"/>
  <c r="AD103" i="3" s="1"/>
  <c r="EB105" i="1"/>
  <c r="AY105" i="1" s="1"/>
  <c r="AW103" i="3" s="1"/>
  <c r="DT105" i="1"/>
  <c r="AQ105" i="1" s="1"/>
  <c r="AO103" i="3" s="1"/>
  <c r="DL105" i="1"/>
  <c r="AI105" i="1" s="1"/>
  <c r="AG103" i="3" s="1"/>
  <c r="DZ105" i="1"/>
  <c r="AW105" i="1" s="1"/>
  <c r="AU103" i="3" s="1"/>
  <c r="DJ105" i="1"/>
  <c r="AG105" i="1" s="1"/>
  <c r="AE103" i="3" s="1"/>
  <c r="ED105" i="1"/>
  <c r="BA105" i="1" s="1"/>
  <c r="AY103" i="3" s="1"/>
  <c r="DN105" i="1"/>
  <c r="AK105" i="1" s="1"/>
  <c r="AI103" i="3" s="1"/>
  <c r="DV105" i="1"/>
  <c r="AS105" i="1" s="1"/>
  <c r="AQ103" i="3" s="1"/>
  <c r="EA116" i="1"/>
  <c r="AX116" i="1" s="1"/>
  <c r="AV114" i="3" s="1"/>
  <c r="DK116" i="1"/>
  <c r="AH116" i="1" s="1"/>
  <c r="AF114" i="3" s="1"/>
  <c r="ED116" i="1"/>
  <c r="BA116" i="1" s="1"/>
  <c r="AY114" i="3" s="1"/>
  <c r="DZ116" i="1"/>
  <c r="AW116" i="1" s="1"/>
  <c r="AU114" i="3" s="1"/>
  <c r="DV116" i="1"/>
  <c r="AS116" i="1" s="1"/>
  <c r="AQ114" i="3" s="1"/>
  <c r="DR116" i="1"/>
  <c r="AO116" i="1" s="1"/>
  <c r="AM114" i="3" s="1"/>
  <c r="DN116" i="1"/>
  <c r="AK116" i="1" s="1"/>
  <c r="AI114" i="3" s="1"/>
  <c r="DJ116" i="1"/>
  <c r="AG116" i="1" s="1"/>
  <c r="AE114" i="3" s="1"/>
  <c r="EC116" i="1"/>
  <c r="AZ116" i="1" s="1"/>
  <c r="AX114" i="3" s="1"/>
  <c r="DU116" i="1"/>
  <c r="AR116" i="1" s="1"/>
  <c r="AP114" i="3" s="1"/>
  <c r="DM116" i="1"/>
  <c r="AJ116" i="1" s="1"/>
  <c r="AH114" i="3" s="1"/>
  <c r="DW116" i="1"/>
  <c r="AT116" i="1" s="1"/>
  <c r="AR114" i="3" s="1"/>
  <c r="EF116" i="1"/>
  <c r="BC116" i="1" s="1"/>
  <c r="BA114" i="3" s="1"/>
  <c r="EB116" i="1"/>
  <c r="AY116" i="1" s="1"/>
  <c r="AW114" i="3" s="1"/>
  <c r="DX116" i="1"/>
  <c r="AU116" i="1" s="1"/>
  <c r="AS114" i="3" s="1"/>
  <c r="DT116" i="1"/>
  <c r="AQ116" i="1" s="1"/>
  <c r="AO114" i="3" s="1"/>
  <c r="DP116" i="1"/>
  <c r="AM116" i="1" s="1"/>
  <c r="AK114" i="3" s="1"/>
  <c r="DL116" i="1"/>
  <c r="AI116" i="1" s="1"/>
  <c r="AG114" i="3" s="1"/>
  <c r="DH116" i="1"/>
  <c r="AE116" i="1" s="1"/>
  <c r="AC114" i="3" s="1"/>
  <c r="EG116" i="1"/>
  <c r="BD116" i="1" s="1"/>
  <c r="BB114" i="3" s="1"/>
  <c r="DY116" i="1"/>
  <c r="AV116" i="1" s="1"/>
  <c r="AT114" i="3" s="1"/>
  <c r="DQ116" i="1"/>
  <c r="AN116" i="1" s="1"/>
  <c r="AL114" i="3" s="1"/>
  <c r="DI116" i="1"/>
  <c r="AF116" i="1" s="1"/>
  <c r="AD114" i="3" s="1"/>
  <c r="EE116" i="1"/>
  <c r="BB116" i="1" s="1"/>
  <c r="AZ114" i="3" s="1"/>
  <c r="DO116" i="1"/>
  <c r="AL116" i="1" s="1"/>
  <c r="AJ114" i="3" s="1"/>
  <c r="DS116" i="1"/>
  <c r="AP116" i="1" s="1"/>
  <c r="AN114" i="3" s="1"/>
  <c r="ED121" i="1"/>
  <c r="BA121" i="1" s="1"/>
  <c r="AY119" i="3" s="1"/>
  <c r="DZ121" i="1"/>
  <c r="AW121" i="1" s="1"/>
  <c r="AU119" i="3" s="1"/>
  <c r="DV121" i="1"/>
  <c r="AS121" i="1" s="1"/>
  <c r="AQ119" i="3" s="1"/>
  <c r="DR121" i="1"/>
  <c r="AO121" i="1" s="1"/>
  <c r="AM119" i="3" s="1"/>
  <c r="DN121" i="1"/>
  <c r="AK121" i="1" s="1"/>
  <c r="AI119" i="3" s="1"/>
  <c r="DJ121" i="1"/>
  <c r="AG121" i="1" s="1"/>
  <c r="AE119" i="3" s="1"/>
  <c r="EC121" i="1"/>
  <c r="AZ121" i="1" s="1"/>
  <c r="AX119" i="3" s="1"/>
  <c r="DU121" i="1"/>
  <c r="AR121" i="1" s="1"/>
  <c r="AP119" i="3" s="1"/>
  <c r="DM121" i="1"/>
  <c r="AJ121" i="1" s="1"/>
  <c r="AH119" i="3" s="1"/>
  <c r="DS121" i="1"/>
  <c r="AP121" i="1" s="1"/>
  <c r="AN119" i="3" s="1"/>
  <c r="EF121" i="1"/>
  <c r="BC121" i="1" s="1"/>
  <c r="BA119" i="3" s="1"/>
  <c r="EB121" i="1"/>
  <c r="AY121" i="1" s="1"/>
  <c r="AW119" i="3" s="1"/>
  <c r="DX121" i="1"/>
  <c r="AU121" i="1" s="1"/>
  <c r="AS119" i="3" s="1"/>
  <c r="DT121" i="1"/>
  <c r="AQ121" i="1" s="1"/>
  <c r="AO119" i="3" s="1"/>
  <c r="DP121" i="1"/>
  <c r="AM121" i="1" s="1"/>
  <c r="AK119" i="3" s="1"/>
  <c r="DL121" i="1"/>
  <c r="AI121" i="1" s="1"/>
  <c r="AG119" i="3" s="1"/>
  <c r="DH121" i="1"/>
  <c r="AE121" i="1" s="1"/>
  <c r="AC119" i="3" s="1"/>
  <c r="EG121" i="1"/>
  <c r="BD121" i="1" s="1"/>
  <c r="BB119" i="3" s="1"/>
  <c r="DY121" i="1"/>
  <c r="AV121" i="1" s="1"/>
  <c r="AT119" i="3" s="1"/>
  <c r="DQ121" i="1"/>
  <c r="AN121" i="1" s="1"/>
  <c r="AL119" i="3" s="1"/>
  <c r="DI121" i="1"/>
  <c r="AF121" i="1" s="1"/>
  <c r="AD119" i="3" s="1"/>
  <c r="EA121" i="1"/>
  <c r="AX121" i="1" s="1"/>
  <c r="AV119" i="3" s="1"/>
  <c r="DK121" i="1"/>
  <c r="AH121" i="1" s="1"/>
  <c r="AF119" i="3" s="1"/>
  <c r="DW121" i="1"/>
  <c r="AT121" i="1" s="1"/>
  <c r="AR119" i="3" s="1"/>
  <c r="EE121" i="1"/>
  <c r="BB121" i="1" s="1"/>
  <c r="AZ119" i="3" s="1"/>
  <c r="DO121" i="1"/>
  <c r="AL121" i="1" s="1"/>
  <c r="AJ119" i="3" s="1"/>
  <c r="FK130" i="1"/>
  <c r="EG144" i="1"/>
  <c r="BD144" i="1" s="1"/>
  <c r="BB142" i="3" s="1"/>
  <c r="EC144" i="1"/>
  <c r="AZ144" i="1" s="1"/>
  <c r="AX142" i="3" s="1"/>
  <c r="DY144" i="1"/>
  <c r="AV144" i="1" s="1"/>
  <c r="AT142" i="3" s="1"/>
  <c r="DU144" i="1"/>
  <c r="AR144" i="1" s="1"/>
  <c r="AP142" i="3" s="1"/>
  <c r="DQ144" i="1"/>
  <c r="AN144" i="1" s="1"/>
  <c r="AL142" i="3" s="1"/>
  <c r="DM144" i="1"/>
  <c r="AJ144" i="1" s="1"/>
  <c r="AH142" i="3" s="1"/>
  <c r="DI144" i="1"/>
  <c r="AF144" i="1" s="1"/>
  <c r="AD142" i="3" s="1"/>
  <c r="DZ144" i="1"/>
  <c r="AW144" i="1" s="1"/>
  <c r="AU142" i="3" s="1"/>
  <c r="DR144" i="1"/>
  <c r="AO144" i="1" s="1"/>
  <c r="AM142" i="3" s="1"/>
  <c r="DJ144" i="1"/>
  <c r="AG144" i="1" s="1"/>
  <c r="AE142" i="3" s="1"/>
  <c r="EF144" i="1"/>
  <c r="BC144" i="1" s="1"/>
  <c r="BA142" i="3" s="1"/>
  <c r="DP144" i="1"/>
  <c r="AM144" i="1" s="1"/>
  <c r="AK142" i="3" s="1"/>
  <c r="EE144" i="1"/>
  <c r="BB144" i="1" s="1"/>
  <c r="AZ142" i="3" s="1"/>
  <c r="EA144" i="1"/>
  <c r="AX144" i="1" s="1"/>
  <c r="AV142" i="3" s="1"/>
  <c r="DW144" i="1"/>
  <c r="AT144" i="1" s="1"/>
  <c r="AR142" i="3" s="1"/>
  <c r="DS144" i="1"/>
  <c r="AP144" i="1" s="1"/>
  <c r="AN142" i="3" s="1"/>
  <c r="DO144" i="1"/>
  <c r="AL144" i="1" s="1"/>
  <c r="AJ142" i="3" s="1"/>
  <c r="DK144" i="1"/>
  <c r="AH144" i="1" s="1"/>
  <c r="AF142" i="3" s="1"/>
  <c r="ED144" i="1"/>
  <c r="BA144" i="1" s="1"/>
  <c r="AY142" i="3" s="1"/>
  <c r="DV144" i="1"/>
  <c r="AS144" i="1" s="1"/>
  <c r="AQ142" i="3" s="1"/>
  <c r="DN144" i="1"/>
  <c r="AK144" i="1" s="1"/>
  <c r="AI142" i="3" s="1"/>
  <c r="DX144" i="1"/>
  <c r="AU144" i="1" s="1"/>
  <c r="AS142" i="3" s="1"/>
  <c r="DH144" i="1"/>
  <c r="AE144" i="1" s="1"/>
  <c r="AC142" i="3" s="1"/>
  <c r="DT144" i="1"/>
  <c r="AQ144" i="1" s="1"/>
  <c r="AO142" i="3" s="1"/>
  <c r="EB144" i="1"/>
  <c r="AY144" i="1" s="1"/>
  <c r="AW142" i="3" s="1"/>
  <c r="DL144" i="1"/>
  <c r="AI144" i="1" s="1"/>
  <c r="AG142" i="3" s="1"/>
  <c r="ED157" i="1"/>
  <c r="BA157" i="1" s="1"/>
  <c r="AY155" i="3" s="1"/>
  <c r="DZ157" i="1"/>
  <c r="AW157" i="1" s="1"/>
  <c r="AU155" i="3" s="1"/>
  <c r="DV157" i="1"/>
  <c r="AS157" i="1" s="1"/>
  <c r="AQ155" i="3" s="1"/>
  <c r="DR157" i="1"/>
  <c r="AO157" i="1" s="1"/>
  <c r="AM155" i="3" s="1"/>
  <c r="DN157" i="1"/>
  <c r="AK157" i="1" s="1"/>
  <c r="AI155" i="3" s="1"/>
  <c r="DJ157" i="1"/>
  <c r="AG157" i="1" s="1"/>
  <c r="AE155" i="3" s="1"/>
  <c r="EC157" i="1"/>
  <c r="AZ157" i="1" s="1"/>
  <c r="AX155" i="3" s="1"/>
  <c r="DU157" i="1"/>
  <c r="AR157" i="1" s="1"/>
  <c r="AP155" i="3" s="1"/>
  <c r="DM157" i="1"/>
  <c r="AJ157" i="1" s="1"/>
  <c r="AH155" i="3" s="1"/>
  <c r="DS157" i="1"/>
  <c r="AP157" i="1" s="1"/>
  <c r="AN155" i="3" s="1"/>
  <c r="DO157" i="1"/>
  <c r="AL157" i="1" s="1"/>
  <c r="AJ155" i="3" s="1"/>
  <c r="EF157" i="1"/>
  <c r="BC157" i="1" s="1"/>
  <c r="BA155" i="3" s="1"/>
  <c r="EB157" i="1"/>
  <c r="AY157" i="1" s="1"/>
  <c r="AW155" i="3" s="1"/>
  <c r="DX157" i="1"/>
  <c r="AU157" i="1" s="1"/>
  <c r="AS155" i="3" s="1"/>
  <c r="DT157" i="1"/>
  <c r="AQ157" i="1" s="1"/>
  <c r="AO155" i="3" s="1"/>
  <c r="DP157" i="1"/>
  <c r="AM157" i="1" s="1"/>
  <c r="AK155" i="3" s="1"/>
  <c r="DL157" i="1"/>
  <c r="AI157" i="1" s="1"/>
  <c r="AG155" i="3" s="1"/>
  <c r="DH157" i="1"/>
  <c r="AE157" i="1" s="1"/>
  <c r="AC155" i="3" s="1"/>
  <c r="EG157" i="1"/>
  <c r="BD157" i="1" s="1"/>
  <c r="BB155" i="3" s="1"/>
  <c r="DY157" i="1"/>
  <c r="AV157" i="1" s="1"/>
  <c r="AT155" i="3" s="1"/>
  <c r="DQ157" i="1"/>
  <c r="AN157" i="1" s="1"/>
  <c r="AL155" i="3" s="1"/>
  <c r="DI157" i="1"/>
  <c r="AF157" i="1" s="1"/>
  <c r="AD155" i="3" s="1"/>
  <c r="EA157" i="1"/>
  <c r="AX157" i="1" s="1"/>
  <c r="AV155" i="3" s="1"/>
  <c r="DK157" i="1"/>
  <c r="AH157" i="1" s="1"/>
  <c r="AF155" i="3" s="1"/>
  <c r="EE157" i="1"/>
  <c r="BB157" i="1" s="1"/>
  <c r="AZ155" i="3" s="1"/>
  <c r="DW157" i="1"/>
  <c r="AT157" i="1" s="1"/>
  <c r="AR155" i="3" s="1"/>
  <c r="EG187" i="1"/>
  <c r="BD187" i="1" s="1"/>
  <c r="BB185" i="3" s="1"/>
  <c r="EC187" i="1"/>
  <c r="AZ187" i="1" s="1"/>
  <c r="AX185" i="3" s="1"/>
  <c r="DY187" i="1"/>
  <c r="AV187" i="1" s="1"/>
  <c r="AT185" i="3" s="1"/>
  <c r="DU187" i="1"/>
  <c r="AR187" i="1" s="1"/>
  <c r="AP185" i="3" s="1"/>
  <c r="DQ187" i="1"/>
  <c r="AN187" i="1" s="1"/>
  <c r="AL185" i="3" s="1"/>
  <c r="DM187" i="1"/>
  <c r="AJ187" i="1" s="1"/>
  <c r="AH185" i="3" s="1"/>
  <c r="DI187" i="1"/>
  <c r="AF187" i="1" s="1"/>
  <c r="AD185" i="3" s="1"/>
  <c r="DZ187" i="1"/>
  <c r="AW187" i="1" s="1"/>
  <c r="AU185" i="3" s="1"/>
  <c r="DR187" i="1"/>
  <c r="AO187" i="1" s="1"/>
  <c r="AM185" i="3" s="1"/>
  <c r="DJ187" i="1"/>
  <c r="AG187" i="1" s="1"/>
  <c r="AE185" i="3" s="1"/>
  <c r="EB187" i="1"/>
  <c r="AY187" i="1" s="1"/>
  <c r="AW185" i="3" s="1"/>
  <c r="DL187" i="1"/>
  <c r="AI187" i="1" s="1"/>
  <c r="AG185" i="3" s="1"/>
  <c r="EF187" i="1"/>
  <c r="BC187" i="1" s="1"/>
  <c r="BA185" i="3" s="1"/>
  <c r="DH187" i="1"/>
  <c r="AE187" i="1" s="1"/>
  <c r="AC185" i="3" s="1"/>
  <c r="EE187" i="1"/>
  <c r="BB187" i="1" s="1"/>
  <c r="AZ185" i="3" s="1"/>
  <c r="EA187" i="1"/>
  <c r="AX187" i="1" s="1"/>
  <c r="AV185" i="3" s="1"/>
  <c r="DW187" i="1"/>
  <c r="AT187" i="1" s="1"/>
  <c r="AR185" i="3" s="1"/>
  <c r="DS187" i="1"/>
  <c r="AP187" i="1" s="1"/>
  <c r="AN185" i="3" s="1"/>
  <c r="DO187" i="1"/>
  <c r="AL187" i="1" s="1"/>
  <c r="AJ185" i="3" s="1"/>
  <c r="DK187" i="1"/>
  <c r="AH187" i="1" s="1"/>
  <c r="AF185" i="3" s="1"/>
  <c r="ED187" i="1"/>
  <c r="BA187" i="1" s="1"/>
  <c r="AY185" i="3" s="1"/>
  <c r="DV187" i="1"/>
  <c r="AS187" i="1" s="1"/>
  <c r="AQ185" i="3" s="1"/>
  <c r="DN187" i="1"/>
  <c r="AK187" i="1" s="1"/>
  <c r="AI185" i="3" s="1"/>
  <c r="DT187" i="1"/>
  <c r="AQ187" i="1" s="1"/>
  <c r="AO185" i="3" s="1"/>
  <c r="DP187" i="1"/>
  <c r="AM187" i="1" s="1"/>
  <c r="AK185" i="3" s="1"/>
  <c r="DX187" i="1"/>
  <c r="AU187" i="1" s="1"/>
  <c r="AS185" i="3" s="1"/>
  <c r="DZ193" i="1"/>
  <c r="AW193" i="1" s="1"/>
  <c r="AU191" i="3" s="1"/>
  <c r="EE193" i="1"/>
  <c r="BB193" i="1" s="1"/>
  <c r="AZ191" i="3" s="1"/>
  <c r="EA193" i="1"/>
  <c r="AX193" i="1" s="1"/>
  <c r="AV191" i="3" s="1"/>
  <c r="DW193" i="1"/>
  <c r="AT193" i="1" s="1"/>
  <c r="AR191" i="3" s="1"/>
  <c r="DS193" i="1"/>
  <c r="AP193" i="1" s="1"/>
  <c r="AN191" i="3" s="1"/>
  <c r="DO193" i="1"/>
  <c r="AL193" i="1" s="1"/>
  <c r="AJ191" i="3" s="1"/>
  <c r="DK193" i="1"/>
  <c r="AH193" i="1" s="1"/>
  <c r="AF191" i="3" s="1"/>
  <c r="EF193" i="1"/>
  <c r="BC193" i="1" s="1"/>
  <c r="BA191" i="3" s="1"/>
  <c r="DX193" i="1"/>
  <c r="AU193" i="1" s="1"/>
  <c r="AS191" i="3" s="1"/>
  <c r="DP193" i="1"/>
  <c r="AM193" i="1" s="1"/>
  <c r="AK191" i="3" s="1"/>
  <c r="DH193" i="1"/>
  <c r="AE193" i="1" s="1"/>
  <c r="AC191" i="3" s="1"/>
  <c r="DV193" i="1"/>
  <c r="AS193" i="1" s="1"/>
  <c r="AQ191" i="3" s="1"/>
  <c r="DR193" i="1"/>
  <c r="AO193" i="1" s="1"/>
  <c r="AM191" i="3" s="1"/>
  <c r="EG193" i="1"/>
  <c r="BD193" i="1" s="1"/>
  <c r="BB191" i="3" s="1"/>
  <c r="EC193" i="1"/>
  <c r="AZ193" i="1" s="1"/>
  <c r="AX191" i="3" s="1"/>
  <c r="DY193" i="1"/>
  <c r="AV193" i="1" s="1"/>
  <c r="AT191" i="3" s="1"/>
  <c r="DU193" i="1"/>
  <c r="AR193" i="1" s="1"/>
  <c r="AP191" i="3" s="1"/>
  <c r="DQ193" i="1"/>
  <c r="AN193" i="1" s="1"/>
  <c r="AL191" i="3" s="1"/>
  <c r="DM193" i="1"/>
  <c r="AJ193" i="1" s="1"/>
  <c r="AH191" i="3" s="1"/>
  <c r="DI193" i="1"/>
  <c r="AF193" i="1" s="1"/>
  <c r="AD191" i="3" s="1"/>
  <c r="EB193" i="1"/>
  <c r="AY193" i="1" s="1"/>
  <c r="AW191" i="3" s="1"/>
  <c r="DT193" i="1"/>
  <c r="AQ193" i="1" s="1"/>
  <c r="AO191" i="3" s="1"/>
  <c r="DL193" i="1"/>
  <c r="AI193" i="1" s="1"/>
  <c r="AG191" i="3" s="1"/>
  <c r="ED193" i="1"/>
  <c r="BA193" i="1" s="1"/>
  <c r="AY191" i="3" s="1"/>
  <c r="DN193" i="1"/>
  <c r="AK193" i="1" s="1"/>
  <c r="AI191" i="3" s="1"/>
  <c r="DJ193" i="1"/>
  <c r="AG193" i="1" s="1"/>
  <c r="AE191" i="3" s="1"/>
  <c r="ED219" i="1"/>
  <c r="BA219" i="1" s="1"/>
  <c r="AY217" i="3" s="1"/>
  <c r="DZ219" i="1"/>
  <c r="AW219" i="1" s="1"/>
  <c r="AU217" i="3" s="1"/>
  <c r="DV219" i="1"/>
  <c r="AS219" i="1" s="1"/>
  <c r="AQ217" i="3" s="1"/>
  <c r="DR219" i="1"/>
  <c r="AO219" i="1" s="1"/>
  <c r="AM217" i="3" s="1"/>
  <c r="DN219" i="1"/>
  <c r="AK219" i="1" s="1"/>
  <c r="AI217" i="3" s="1"/>
  <c r="DJ219" i="1"/>
  <c r="AG219" i="1" s="1"/>
  <c r="AE217" i="3" s="1"/>
  <c r="EG219" i="1"/>
  <c r="BD219" i="1" s="1"/>
  <c r="BB217" i="3" s="1"/>
  <c r="DY219" i="1"/>
  <c r="AV219" i="1" s="1"/>
  <c r="AT217" i="3" s="1"/>
  <c r="DQ219" i="1"/>
  <c r="AN219" i="1" s="1"/>
  <c r="AL217" i="3" s="1"/>
  <c r="DI219" i="1"/>
  <c r="AF219" i="1" s="1"/>
  <c r="AD217" i="3" s="1"/>
  <c r="DS219" i="1"/>
  <c r="AP219" i="1" s="1"/>
  <c r="AN217" i="3" s="1"/>
  <c r="DW219" i="1"/>
  <c r="AT219" i="1" s="1"/>
  <c r="AR217" i="3" s="1"/>
  <c r="EE219" i="1"/>
  <c r="BB219" i="1" s="1"/>
  <c r="AZ217" i="3" s="1"/>
  <c r="EF219" i="1"/>
  <c r="BC219" i="1" s="1"/>
  <c r="BA217" i="3" s="1"/>
  <c r="EB219" i="1"/>
  <c r="AY219" i="1" s="1"/>
  <c r="AW217" i="3" s="1"/>
  <c r="DX219" i="1"/>
  <c r="AU219" i="1" s="1"/>
  <c r="AS217" i="3" s="1"/>
  <c r="DT219" i="1"/>
  <c r="AQ219" i="1" s="1"/>
  <c r="AO217" i="3" s="1"/>
  <c r="DP219" i="1"/>
  <c r="AM219" i="1" s="1"/>
  <c r="AK217" i="3" s="1"/>
  <c r="DL219" i="1"/>
  <c r="AI219" i="1" s="1"/>
  <c r="AG217" i="3" s="1"/>
  <c r="DH219" i="1"/>
  <c r="AE219" i="1" s="1"/>
  <c r="AC217" i="3" s="1"/>
  <c r="EC219" i="1"/>
  <c r="AZ219" i="1" s="1"/>
  <c r="AX217" i="3" s="1"/>
  <c r="DU219" i="1"/>
  <c r="AR219" i="1" s="1"/>
  <c r="AP217" i="3" s="1"/>
  <c r="DM219" i="1"/>
  <c r="AJ219" i="1" s="1"/>
  <c r="AH217" i="3" s="1"/>
  <c r="EA219" i="1"/>
  <c r="AX219" i="1" s="1"/>
  <c r="AV217" i="3" s="1"/>
  <c r="DK219" i="1"/>
  <c r="AH219" i="1" s="1"/>
  <c r="AF217" i="3" s="1"/>
  <c r="DO219" i="1"/>
  <c r="AL219" i="1" s="1"/>
  <c r="AJ217" i="3" s="1"/>
  <c r="EE225" i="1"/>
  <c r="BB225" i="1" s="1"/>
  <c r="AZ223" i="3" s="1"/>
  <c r="EA225" i="1"/>
  <c r="AX225" i="1" s="1"/>
  <c r="AV223" i="3" s="1"/>
  <c r="DW225" i="1"/>
  <c r="AT225" i="1" s="1"/>
  <c r="AR223" i="3" s="1"/>
  <c r="DS225" i="1"/>
  <c r="AP225" i="1" s="1"/>
  <c r="AN223" i="3" s="1"/>
  <c r="DO225" i="1"/>
  <c r="AL225" i="1" s="1"/>
  <c r="AJ223" i="3" s="1"/>
  <c r="DK225" i="1"/>
  <c r="AH225" i="1" s="1"/>
  <c r="AF223" i="3" s="1"/>
  <c r="EF225" i="1"/>
  <c r="BC225" i="1" s="1"/>
  <c r="BA223" i="3" s="1"/>
  <c r="DX225" i="1"/>
  <c r="AU225" i="1" s="1"/>
  <c r="AS223" i="3" s="1"/>
  <c r="DP225" i="1"/>
  <c r="AM225" i="1" s="1"/>
  <c r="AK223" i="3" s="1"/>
  <c r="DH225" i="1"/>
  <c r="AE225" i="1" s="1"/>
  <c r="AC223" i="3" s="1"/>
  <c r="DR225" i="1"/>
  <c r="AO225" i="1" s="1"/>
  <c r="AM223" i="3" s="1"/>
  <c r="DN225" i="1"/>
  <c r="AK225" i="1" s="1"/>
  <c r="AI223" i="3" s="1"/>
  <c r="EG225" i="1"/>
  <c r="BD225" i="1" s="1"/>
  <c r="BB223" i="3" s="1"/>
  <c r="EC225" i="1"/>
  <c r="AZ225" i="1" s="1"/>
  <c r="AX223" i="3" s="1"/>
  <c r="DY225" i="1"/>
  <c r="AV225" i="1" s="1"/>
  <c r="AT223" i="3" s="1"/>
  <c r="DU225" i="1"/>
  <c r="AR225" i="1" s="1"/>
  <c r="AP223" i="3" s="1"/>
  <c r="DQ225" i="1"/>
  <c r="AN225" i="1" s="1"/>
  <c r="AL223" i="3" s="1"/>
  <c r="DM225" i="1"/>
  <c r="AJ225" i="1" s="1"/>
  <c r="AH223" i="3" s="1"/>
  <c r="DI225" i="1"/>
  <c r="AF225" i="1" s="1"/>
  <c r="AD223" i="3" s="1"/>
  <c r="EB225" i="1"/>
  <c r="AY225" i="1" s="1"/>
  <c r="AW223" i="3" s="1"/>
  <c r="DT225" i="1"/>
  <c r="AQ225" i="1" s="1"/>
  <c r="AO223" i="3" s="1"/>
  <c r="DL225" i="1"/>
  <c r="AI225" i="1" s="1"/>
  <c r="AG223" i="3" s="1"/>
  <c r="DZ225" i="1"/>
  <c r="AW225" i="1" s="1"/>
  <c r="AU223" i="3" s="1"/>
  <c r="DJ225" i="1"/>
  <c r="AG225" i="1" s="1"/>
  <c r="AE223" i="3" s="1"/>
  <c r="ED225" i="1"/>
  <c r="BA225" i="1" s="1"/>
  <c r="AY223" i="3" s="1"/>
  <c r="DV225" i="1"/>
  <c r="AS225" i="1" s="1"/>
  <c r="AQ223" i="3" s="1"/>
  <c r="ED237" i="1"/>
  <c r="BA237" i="1" s="1"/>
  <c r="AY235" i="3" s="1"/>
  <c r="DZ237" i="1"/>
  <c r="AW237" i="1" s="1"/>
  <c r="AU235" i="3" s="1"/>
  <c r="DV237" i="1"/>
  <c r="AS237" i="1" s="1"/>
  <c r="AQ235" i="3" s="1"/>
  <c r="DR237" i="1"/>
  <c r="AO237" i="1" s="1"/>
  <c r="AM235" i="3" s="1"/>
  <c r="DN237" i="1"/>
  <c r="AK237" i="1" s="1"/>
  <c r="AI235" i="3" s="1"/>
  <c r="DJ237" i="1"/>
  <c r="AG237" i="1" s="1"/>
  <c r="AE235" i="3" s="1"/>
  <c r="EA237" i="1"/>
  <c r="AX237" i="1" s="1"/>
  <c r="AV235" i="3" s="1"/>
  <c r="DS237" i="1"/>
  <c r="AP237" i="1" s="1"/>
  <c r="AN235" i="3" s="1"/>
  <c r="DK237" i="1"/>
  <c r="AH237" i="1" s="1"/>
  <c r="AF235" i="3" s="1"/>
  <c r="EC237" i="1"/>
  <c r="AZ237" i="1" s="1"/>
  <c r="AX235" i="3" s="1"/>
  <c r="DM237" i="1"/>
  <c r="AJ237" i="1" s="1"/>
  <c r="AH235" i="3" s="1"/>
  <c r="DI237" i="1"/>
  <c r="AF237" i="1" s="1"/>
  <c r="AD235" i="3" s="1"/>
  <c r="DQ237" i="1"/>
  <c r="AN237" i="1" s="1"/>
  <c r="AL235" i="3" s="1"/>
  <c r="EF237" i="1"/>
  <c r="BC237" i="1" s="1"/>
  <c r="BA235" i="3" s="1"/>
  <c r="EB237" i="1"/>
  <c r="AY237" i="1" s="1"/>
  <c r="AW235" i="3" s="1"/>
  <c r="DX237" i="1"/>
  <c r="AU237" i="1" s="1"/>
  <c r="AS235" i="3" s="1"/>
  <c r="DT237" i="1"/>
  <c r="AQ237" i="1" s="1"/>
  <c r="AO235" i="3" s="1"/>
  <c r="DP237" i="1"/>
  <c r="AM237" i="1" s="1"/>
  <c r="AK235" i="3" s="1"/>
  <c r="DL237" i="1"/>
  <c r="AI237" i="1" s="1"/>
  <c r="AG235" i="3" s="1"/>
  <c r="DH237" i="1"/>
  <c r="AE237" i="1" s="1"/>
  <c r="AC235" i="3" s="1"/>
  <c r="EE237" i="1"/>
  <c r="BB237" i="1" s="1"/>
  <c r="AZ235" i="3" s="1"/>
  <c r="DW237" i="1"/>
  <c r="AT237" i="1" s="1"/>
  <c r="AR235" i="3" s="1"/>
  <c r="DO237" i="1"/>
  <c r="AL237" i="1" s="1"/>
  <c r="AJ235" i="3" s="1"/>
  <c r="DU237" i="1"/>
  <c r="AR237" i="1" s="1"/>
  <c r="AP235" i="3" s="1"/>
  <c r="DY237" i="1"/>
  <c r="AV237" i="1" s="1"/>
  <c r="AT235" i="3" s="1"/>
  <c r="EG237" i="1"/>
  <c r="BD237" i="1" s="1"/>
  <c r="BB235" i="3" s="1"/>
  <c r="EE124" i="1"/>
  <c r="BB124" i="1" s="1"/>
  <c r="AZ122" i="3" s="1"/>
  <c r="EA124" i="1"/>
  <c r="AX124" i="1" s="1"/>
  <c r="AV122" i="3" s="1"/>
  <c r="DW124" i="1"/>
  <c r="AT124" i="1" s="1"/>
  <c r="AR122" i="3" s="1"/>
  <c r="DS124" i="1"/>
  <c r="AP124" i="1" s="1"/>
  <c r="AN122" i="3" s="1"/>
  <c r="DO124" i="1"/>
  <c r="AL124" i="1" s="1"/>
  <c r="AJ122" i="3" s="1"/>
  <c r="DK124" i="1"/>
  <c r="AH124" i="1" s="1"/>
  <c r="AF122" i="3" s="1"/>
  <c r="ED124" i="1"/>
  <c r="BA124" i="1" s="1"/>
  <c r="AY122" i="3" s="1"/>
  <c r="DV124" i="1"/>
  <c r="AS124" i="1" s="1"/>
  <c r="AQ122" i="3" s="1"/>
  <c r="DN124" i="1"/>
  <c r="AK124" i="1" s="1"/>
  <c r="AI122" i="3" s="1"/>
  <c r="DT124" i="1"/>
  <c r="AQ124" i="1" s="1"/>
  <c r="AO122" i="3" s="1"/>
  <c r="EG124" i="1"/>
  <c r="BD124" i="1" s="1"/>
  <c r="BB122" i="3" s="1"/>
  <c r="EC124" i="1"/>
  <c r="AZ124" i="1" s="1"/>
  <c r="AX122" i="3" s="1"/>
  <c r="DY124" i="1"/>
  <c r="AV124" i="1" s="1"/>
  <c r="AT122" i="3" s="1"/>
  <c r="DU124" i="1"/>
  <c r="AR124" i="1" s="1"/>
  <c r="AP122" i="3" s="1"/>
  <c r="DQ124" i="1"/>
  <c r="AN124" i="1" s="1"/>
  <c r="AL122" i="3" s="1"/>
  <c r="DM124" i="1"/>
  <c r="AJ124" i="1" s="1"/>
  <c r="AH122" i="3" s="1"/>
  <c r="DI124" i="1"/>
  <c r="AF124" i="1" s="1"/>
  <c r="AD122" i="3" s="1"/>
  <c r="DZ124" i="1"/>
  <c r="AW124" i="1" s="1"/>
  <c r="AU122" i="3" s="1"/>
  <c r="DR124" i="1"/>
  <c r="AO124" i="1" s="1"/>
  <c r="AM122" i="3" s="1"/>
  <c r="DJ124" i="1"/>
  <c r="AG124" i="1" s="1"/>
  <c r="AE122" i="3" s="1"/>
  <c r="EB124" i="1"/>
  <c r="AY124" i="1" s="1"/>
  <c r="AW122" i="3" s="1"/>
  <c r="DL124" i="1"/>
  <c r="AI124" i="1" s="1"/>
  <c r="AG122" i="3" s="1"/>
  <c r="DH124" i="1"/>
  <c r="AE124" i="1" s="1"/>
  <c r="AC122" i="3" s="1"/>
  <c r="DX124" i="1"/>
  <c r="AU124" i="1" s="1"/>
  <c r="AS122" i="3" s="1"/>
  <c r="DP124" i="1"/>
  <c r="AM124" i="1" s="1"/>
  <c r="AK122" i="3" s="1"/>
  <c r="EF124" i="1"/>
  <c r="BC124" i="1" s="1"/>
  <c r="BA122" i="3" s="1"/>
  <c r="EE138" i="1"/>
  <c r="BB138" i="1" s="1"/>
  <c r="AZ136" i="3" s="1"/>
  <c r="EA138" i="1"/>
  <c r="AX138" i="1" s="1"/>
  <c r="AV136" i="3" s="1"/>
  <c r="DW138" i="1"/>
  <c r="AT138" i="1" s="1"/>
  <c r="AR136" i="3" s="1"/>
  <c r="DS138" i="1"/>
  <c r="AP138" i="1" s="1"/>
  <c r="AN136" i="3" s="1"/>
  <c r="DO138" i="1"/>
  <c r="AL138" i="1" s="1"/>
  <c r="AJ136" i="3" s="1"/>
  <c r="DK138" i="1"/>
  <c r="AH138" i="1" s="1"/>
  <c r="AF136" i="3" s="1"/>
  <c r="EF138" i="1"/>
  <c r="BC138" i="1" s="1"/>
  <c r="BA136" i="3" s="1"/>
  <c r="DX138" i="1"/>
  <c r="AU138" i="1" s="1"/>
  <c r="AS136" i="3" s="1"/>
  <c r="DP138" i="1"/>
  <c r="AM138" i="1" s="1"/>
  <c r="AK136" i="3" s="1"/>
  <c r="DH138" i="1"/>
  <c r="AE138" i="1" s="1"/>
  <c r="AC136" i="3" s="1"/>
  <c r="DV138" i="1"/>
  <c r="AS138" i="1" s="1"/>
  <c r="AQ136" i="3" s="1"/>
  <c r="EG138" i="1"/>
  <c r="BD138" i="1" s="1"/>
  <c r="BB136" i="3" s="1"/>
  <c r="EC138" i="1"/>
  <c r="AZ138" i="1" s="1"/>
  <c r="AX136" i="3" s="1"/>
  <c r="DY138" i="1"/>
  <c r="AV138" i="1" s="1"/>
  <c r="AT136" i="3" s="1"/>
  <c r="DU138" i="1"/>
  <c r="AR138" i="1" s="1"/>
  <c r="AP136" i="3" s="1"/>
  <c r="DQ138" i="1"/>
  <c r="AN138" i="1" s="1"/>
  <c r="AL136" i="3" s="1"/>
  <c r="DM138" i="1"/>
  <c r="AJ138" i="1" s="1"/>
  <c r="AH136" i="3" s="1"/>
  <c r="DI138" i="1"/>
  <c r="AF138" i="1" s="1"/>
  <c r="AD136" i="3" s="1"/>
  <c r="EB138" i="1"/>
  <c r="AY138" i="1" s="1"/>
  <c r="AW136" i="3" s="1"/>
  <c r="DT138" i="1"/>
  <c r="AQ138" i="1" s="1"/>
  <c r="AO136" i="3" s="1"/>
  <c r="DL138" i="1"/>
  <c r="AI138" i="1" s="1"/>
  <c r="AG136" i="3" s="1"/>
  <c r="ED138" i="1"/>
  <c r="BA138" i="1" s="1"/>
  <c r="AY136" i="3" s="1"/>
  <c r="DN138" i="1"/>
  <c r="AK138" i="1" s="1"/>
  <c r="AI136" i="3" s="1"/>
  <c r="DR138" i="1"/>
  <c r="AO138" i="1" s="1"/>
  <c r="AM136" i="3" s="1"/>
  <c r="DZ138" i="1"/>
  <c r="AW138" i="1" s="1"/>
  <c r="AU136" i="3" s="1"/>
  <c r="DJ138" i="1"/>
  <c r="AG138" i="1" s="1"/>
  <c r="AE136" i="3" s="1"/>
  <c r="EB120" i="1"/>
  <c r="AY120" i="1" s="1"/>
  <c r="AW118" i="3" s="1"/>
  <c r="DL120" i="1"/>
  <c r="AI120" i="1" s="1"/>
  <c r="AG118" i="3" s="1"/>
  <c r="EG120" i="1"/>
  <c r="BD120" i="1" s="1"/>
  <c r="BB118" i="3" s="1"/>
  <c r="EC120" i="1"/>
  <c r="AZ120" i="1" s="1"/>
  <c r="AX118" i="3" s="1"/>
  <c r="DY120" i="1"/>
  <c r="AV120" i="1" s="1"/>
  <c r="AT118" i="3" s="1"/>
  <c r="DU120" i="1"/>
  <c r="AR120" i="1" s="1"/>
  <c r="AP118" i="3" s="1"/>
  <c r="EE120" i="1"/>
  <c r="BB120" i="1" s="1"/>
  <c r="AZ118" i="3" s="1"/>
  <c r="EA120" i="1"/>
  <c r="AX120" i="1" s="1"/>
  <c r="AV118" i="3" s="1"/>
  <c r="DW120" i="1"/>
  <c r="AT120" i="1" s="1"/>
  <c r="AR118" i="3" s="1"/>
  <c r="DQ120" i="1"/>
  <c r="AN120" i="1" s="1"/>
  <c r="AL118" i="3" s="1"/>
  <c r="DM120" i="1"/>
  <c r="AJ120" i="1" s="1"/>
  <c r="AH118" i="3" s="1"/>
  <c r="DI120" i="1"/>
  <c r="AF120" i="1" s="1"/>
  <c r="AD118" i="3" s="1"/>
  <c r="DZ120" i="1"/>
  <c r="AW120" i="1" s="1"/>
  <c r="AU118" i="3" s="1"/>
  <c r="DR120" i="1"/>
  <c r="AO120" i="1" s="1"/>
  <c r="AM118" i="3" s="1"/>
  <c r="DJ120" i="1"/>
  <c r="AG120" i="1" s="1"/>
  <c r="AE118" i="3" s="1"/>
  <c r="EF120" i="1"/>
  <c r="BC120" i="1" s="1"/>
  <c r="BA118" i="3" s="1"/>
  <c r="DP120" i="1"/>
  <c r="AM120" i="1" s="1"/>
  <c r="AK118" i="3" s="1"/>
  <c r="DT120" i="1"/>
  <c r="AQ120" i="1" s="1"/>
  <c r="AO118" i="3" s="1"/>
  <c r="DS120" i="1"/>
  <c r="AP120" i="1" s="1"/>
  <c r="AN118" i="3" s="1"/>
  <c r="DO120" i="1"/>
  <c r="AL120" i="1" s="1"/>
  <c r="AJ118" i="3" s="1"/>
  <c r="DK120" i="1"/>
  <c r="AH120" i="1" s="1"/>
  <c r="AF118" i="3" s="1"/>
  <c r="ED120" i="1"/>
  <c r="BA120" i="1" s="1"/>
  <c r="AY118" i="3" s="1"/>
  <c r="DV120" i="1"/>
  <c r="AS120" i="1" s="1"/>
  <c r="AQ118" i="3" s="1"/>
  <c r="DN120" i="1"/>
  <c r="AK120" i="1" s="1"/>
  <c r="AI118" i="3" s="1"/>
  <c r="DX120" i="1"/>
  <c r="AU120" i="1" s="1"/>
  <c r="AS118" i="3" s="1"/>
  <c r="DH120" i="1"/>
  <c r="AE120" i="1" s="1"/>
  <c r="AC118" i="3" s="1"/>
  <c r="EF7" i="1"/>
  <c r="BC7" i="1" s="1"/>
  <c r="BA5" i="3" s="1"/>
  <c r="DK7" i="1"/>
  <c r="AH7" i="1" s="1"/>
  <c r="AF5" i="3" s="1"/>
  <c r="DO7" i="1"/>
  <c r="AL7" i="1" s="1"/>
  <c r="AJ5" i="3" s="1"/>
  <c r="DS7" i="1"/>
  <c r="AP7" i="1" s="1"/>
  <c r="AN5" i="3" s="1"/>
  <c r="DW7" i="1"/>
  <c r="AT7" i="1" s="1"/>
  <c r="AR5" i="3" s="1"/>
  <c r="EA7" i="1"/>
  <c r="AX7" i="1" s="1"/>
  <c r="AV5" i="3" s="1"/>
  <c r="EE7" i="1"/>
  <c r="BB7" i="1" s="1"/>
  <c r="AZ5" i="3" s="1"/>
  <c r="DI7" i="1"/>
  <c r="AF7" i="1" s="1"/>
  <c r="AD5" i="3" s="1"/>
  <c r="DM7" i="1"/>
  <c r="AJ7" i="1" s="1"/>
  <c r="AH5" i="3" s="1"/>
  <c r="DQ7" i="1"/>
  <c r="AN7" i="1" s="1"/>
  <c r="AL5" i="3" s="1"/>
  <c r="DU7" i="1"/>
  <c r="AR7" i="1" s="1"/>
  <c r="AP5" i="3" s="1"/>
  <c r="DY7" i="1"/>
  <c r="AV7" i="1" s="1"/>
  <c r="AT5" i="3" s="1"/>
  <c r="EC7" i="1"/>
  <c r="AZ7" i="1" s="1"/>
  <c r="AX5" i="3" s="1"/>
  <c r="EG7" i="1"/>
  <c r="BD7" i="1" s="1"/>
  <c r="BB5" i="3" s="1"/>
  <c r="DJ7" i="1"/>
  <c r="AG7" i="1" s="1"/>
  <c r="AE5" i="3" s="1"/>
  <c r="DN7" i="1"/>
  <c r="AK7" i="1" s="1"/>
  <c r="AI5" i="3" s="1"/>
  <c r="DR7" i="1"/>
  <c r="AO7" i="1" s="1"/>
  <c r="AM5" i="3" s="1"/>
  <c r="DV7" i="1"/>
  <c r="AS7" i="1" s="1"/>
  <c r="AQ5" i="3" s="1"/>
  <c r="DZ7" i="1"/>
  <c r="AW7" i="1" s="1"/>
  <c r="AU5" i="3" s="1"/>
  <c r="ED7" i="1"/>
  <c r="BA7" i="1" s="1"/>
  <c r="AY5" i="3" s="1"/>
  <c r="DH7" i="1"/>
  <c r="AE7" i="1" s="1"/>
  <c r="AC5" i="3" s="1"/>
  <c r="DL7" i="1"/>
  <c r="AI7" i="1" s="1"/>
  <c r="AG5" i="3" s="1"/>
  <c r="DP7" i="1"/>
  <c r="AM7" i="1" s="1"/>
  <c r="AK5" i="3" s="1"/>
  <c r="DT7" i="1"/>
  <c r="AQ7" i="1" s="1"/>
  <c r="AO5" i="3" s="1"/>
  <c r="DX7" i="1"/>
  <c r="AU7" i="1" s="1"/>
  <c r="AS5" i="3" s="1"/>
  <c r="EB7" i="1"/>
  <c r="AY7" i="1" s="1"/>
  <c r="AW5" i="3" s="1"/>
  <c r="EF15" i="1"/>
  <c r="BC15" i="1" s="1"/>
  <c r="BA13" i="3" s="1"/>
  <c r="DI15" i="1"/>
  <c r="AF15" i="1" s="1"/>
  <c r="AD13" i="3" s="1"/>
  <c r="DM15" i="1"/>
  <c r="AJ15" i="1" s="1"/>
  <c r="AH13" i="3" s="1"/>
  <c r="DQ15" i="1"/>
  <c r="AN15" i="1" s="1"/>
  <c r="AL13" i="3" s="1"/>
  <c r="DU15" i="1"/>
  <c r="AR15" i="1" s="1"/>
  <c r="AP13" i="3" s="1"/>
  <c r="DY15" i="1"/>
  <c r="AV15" i="1" s="1"/>
  <c r="AT13" i="3" s="1"/>
  <c r="EC15" i="1"/>
  <c r="AZ15" i="1" s="1"/>
  <c r="AX13" i="3" s="1"/>
  <c r="EG15" i="1"/>
  <c r="BD15" i="1" s="1"/>
  <c r="BB13" i="3" s="1"/>
  <c r="DK15" i="1"/>
  <c r="AH15" i="1" s="1"/>
  <c r="AF13" i="3" s="1"/>
  <c r="DO15" i="1"/>
  <c r="AL15" i="1" s="1"/>
  <c r="AJ13" i="3" s="1"/>
  <c r="DS15" i="1"/>
  <c r="AP15" i="1" s="1"/>
  <c r="AN13" i="3" s="1"/>
  <c r="DW15" i="1"/>
  <c r="AT15" i="1" s="1"/>
  <c r="AR13" i="3" s="1"/>
  <c r="EA15" i="1"/>
  <c r="AX15" i="1" s="1"/>
  <c r="AV13" i="3" s="1"/>
  <c r="EE15" i="1"/>
  <c r="BB15" i="1" s="1"/>
  <c r="AZ13" i="3" s="1"/>
  <c r="DH15" i="1"/>
  <c r="AE15" i="1" s="1"/>
  <c r="AC13" i="3" s="1"/>
  <c r="DL15" i="1"/>
  <c r="AI15" i="1" s="1"/>
  <c r="AG13" i="3" s="1"/>
  <c r="DP15" i="1"/>
  <c r="AM15" i="1" s="1"/>
  <c r="AK13" i="3" s="1"/>
  <c r="DT15" i="1"/>
  <c r="AQ15" i="1" s="1"/>
  <c r="AO13" i="3" s="1"/>
  <c r="DX15" i="1"/>
  <c r="AU15" i="1" s="1"/>
  <c r="AS13" i="3" s="1"/>
  <c r="EB15" i="1"/>
  <c r="AY15" i="1" s="1"/>
  <c r="AW13" i="3" s="1"/>
  <c r="DJ15" i="1"/>
  <c r="AG15" i="1" s="1"/>
  <c r="AE13" i="3" s="1"/>
  <c r="DN15" i="1"/>
  <c r="AK15" i="1" s="1"/>
  <c r="AI13" i="3" s="1"/>
  <c r="DR15" i="1"/>
  <c r="AO15" i="1" s="1"/>
  <c r="AM13" i="3" s="1"/>
  <c r="DV15" i="1"/>
  <c r="AS15" i="1" s="1"/>
  <c r="AQ13" i="3" s="1"/>
  <c r="DZ15" i="1"/>
  <c r="AW15" i="1" s="1"/>
  <c r="AU13" i="3" s="1"/>
  <c r="ED15" i="1"/>
  <c r="BA15" i="1" s="1"/>
  <c r="AY13" i="3" s="1"/>
  <c r="FK36" i="1"/>
  <c r="FK42" i="1"/>
  <c r="EG58" i="1"/>
  <c r="BD58" i="1" s="1"/>
  <c r="BB56" i="3" s="1"/>
  <c r="EC58" i="1"/>
  <c r="AZ58" i="1" s="1"/>
  <c r="AX56" i="3" s="1"/>
  <c r="DY58" i="1"/>
  <c r="AV58" i="1" s="1"/>
  <c r="AT56" i="3" s="1"/>
  <c r="DU58" i="1"/>
  <c r="AR58" i="1" s="1"/>
  <c r="AP56" i="3" s="1"/>
  <c r="DQ58" i="1"/>
  <c r="AN58" i="1" s="1"/>
  <c r="AL56" i="3" s="1"/>
  <c r="DM58" i="1"/>
  <c r="AJ58" i="1" s="1"/>
  <c r="AH56" i="3" s="1"/>
  <c r="DI58" i="1"/>
  <c r="AF58" i="1" s="1"/>
  <c r="AD56" i="3" s="1"/>
  <c r="EB58" i="1"/>
  <c r="AY58" i="1" s="1"/>
  <c r="AW56" i="3" s="1"/>
  <c r="DT58" i="1"/>
  <c r="AQ58" i="1" s="1"/>
  <c r="AO56" i="3" s="1"/>
  <c r="DL58" i="1"/>
  <c r="AI58" i="1" s="1"/>
  <c r="AG56" i="3" s="1"/>
  <c r="EE58" i="1"/>
  <c r="BB58" i="1" s="1"/>
  <c r="AZ56" i="3" s="1"/>
  <c r="EA58" i="1"/>
  <c r="AX58" i="1" s="1"/>
  <c r="AV56" i="3" s="1"/>
  <c r="DW58" i="1"/>
  <c r="AT58" i="1" s="1"/>
  <c r="AR56" i="3" s="1"/>
  <c r="DS58" i="1"/>
  <c r="AP58" i="1" s="1"/>
  <c r="AN56" i="3" s="1"/>
  <c r="DO58" i="1"/>
  <c r="AL58" i="1" s="1"/>
  <c r="AJ56" i="3" s="1"/>
  <c r="DK58" i="1"/>
  <c r="AH58" i="1" s="1"/>
  <c r="AF56" i="3" s="1"/>
  <c r="EF58" i="1"/>
  <c r="BC58" i="1" s="1"/>
  <c r="BA56" i="3" s="1"/>
  <c r="DX58" i="1"/>
  <c r="AU58" i="1" s="1"/>
  <c r="AS56" i="3" s="1"/>
  <c r="DP58" i="1"/>
  <c r="AM58" i="1" s="1"/>
  <c r="AK56" i="3" s="1"/>
  <c r="DH58" i="1"/>
  <c r="AE58" i="1" s="1"/>
  <c r="AC56" i="3" s="1"/>
  <c r="DR58" i="1"/>
  <c r="AO58" i="1" s="1"/>
  <c r="AM56" i="3" s="1"/>
  <c r="DJ58" i="1"/>
  <c r="AG58" i="1" s="1"/>
  <c r="AE56" i="3" s="1"/>
  <c r="DZ58" i="1"/>
  <c r="AW58" i="1" s="1"/>
  <c r="AU56" i="3" s="1"/>
  <c r="DN58" i="1"/>
  <c r="AK58" i="1" s="1"/>
  <c r="AI56" i="3" s="1"/>
  <c r="ED58" i="1"/>
  <c r="BA58" i="1" s="1"/>
  <c r="AY56" i="3" s="1"/>
  <c r="DV58" i="1"/>
  <c r="AS58" i="1" s="1"/>
  <c r="AQ56" i="3" s="1"/>
  <c r="DS69" i="1"/>
  <c r="AP69" i="1" s="1"/>
  <c r="AN67" i="3" s="1"/>
  <c r="DK69" i="1"/>
  <c r="AH69" i="1" s="1"/>
  <c r="AF67" i="3" s="1"/>
  <c r="EA69" i="1"/>
  <c r="AX69" i="1" s="1"/>
  <c r="AV67" i="3" s="1"/>
  <c r="ED69" i="1"/>
  <c r="BA69" i="1" s="1"/>
  <c r="AY67" i="3" s="1"/>
  <c r="DZ69" i="1"/>
  <c r="AW69" i="1" s="1"/>
  <c r="AU67" i="3" s="1"/>
  <c r="DV69" i="1"/>
  <c r="AS69" i="1" s="1"/>
  <c r="AQ67" i="3" s="1"/>
  <c r="DR69" i="1"/>
  <c r="AO69" i="1" s="1"/>
  <c r="AM67" i="3" s="1"/>
  <c r="DN69" i="1"/>
  <c r="AK69" i="1" s="1"/>
  <c r="AI67" i="3" s="1"/>
  <c r="DJ69" i="1"/>
  <c r="AG69" i="1" s="1"/>
  <c r="AE67" i="3" s="1"/>
  <c r="EC69" i="1"/>
  <c r="AZ69" i="1" s="1"/>
  <c r="AX67" i="3" s="1"/>
  <c r="DU69" i="1"/>
  <c r="AR69" i="1" s="1"/>
  <c r="AP67" i="3" s="1"/>
  <c r="DM69" i="1"/>
  <c r="AJ69" i="1" s="1"/>
  <c r="AH67" i="3" s="1"/>
  <c r="EF69" i="1"/>
  <c r="BC69" i="1" s="1"/>
  <c r="BA67" i="3" s="1"/>
  <c r="EB69" i="1"/>
  <c r="AY69" i="1" s="1"/>
  <c r="AW67" i="3" s="1"/>
  <c r="DX69" i="1"/>
  <c r="AU69" i="1" s="1"/>
  <c r="AS67" i="3" s="1"/>
  <c r="DT69" i="1"/>
  <c r="AQ69" i="1" s="1"/>
  <c r="AO67" i="3" s="1"/>
  <c r="DP69" i="1"/>
  <c r="AM69" i="1" s="1"/>
  <c r="AK67" i="3" s="1"/>
  <c r="DL69" i="1"/>
  <c r="AI69" i="1" s="1"/>
  <c r="AG67" i="3" s="1"/>
  <c r="DH69" i="1"/>
  <c r="AE69" i="1" s="1"/>
  <c r="AC67" i="3" s="1"/>
  <c r="EG69" i="1"/>
  <c r="BD69" i="1" s="1"/>
  <c r="BB67" i="3" s="1"/>
  <c r="DY69" i="1"/>
  <c r="AV69" i="1" s="1"/>
  <c r="AT67" i="3" s="1"/>
  <c r="DQ69" i="1"/>
  <c r="AN69" i="1" s="1"/>
  <c r="AL67" i="3" s="1"/>
  <c r="DI69" i="1"/>
  <c r="AF69" i="1" s="1"/>
  <c r="AD67" i="3" s="1"/>
  <c r="DO69" i="1"/>
  <c r="AL69" i="1" s="1"/>
  <c r="AJ67" i="3" s="1"/>
  <c r="EE69" i="1"/>
  <c r="BB69" i="1" s="1"/>
  <c r="AZ67" i="3" s="1"/>
  <c r="DW69" i="1"/>
  <c r="AT69" i="1" s="1"/>
  <c r="AR67" i="3" s="1"/>
  <c r="DL76" i="1"/>
  <c r="AI76" i="1" s="1"/>
  <c r="AG74" i="3" s="1"/>
  <c r="DT76" i="1"/>
  <c r="AQ76" i="1" s="1"/>
  <c r="AO74" i="3" s="1"/>
  <c r="EB76" i="1"/>
  <c r="AY76" i="1" s="1"/>
  <c r="AW74" i="3" s="1"/>
  <c r="EE76" i="1"/>
  <c r="BB76" i="1" s="1"/>
  <c r="AZ74" i="3" s="1"/>
  <c r="EA76" i="1"/>
  <c r="AX76" i="1" s="1"/>
  <c r="AV74" i="3" s="1"/>
  <c r="DW76" i="1"/>
  <c r="AT76" i="1" s="1"/>
  <c r="AR74" i="3" s="1"/>
  <c r="DS76" i="1"/>
  <c r="AP76" i="1" s="1"/>
  <c r="AN74" i="3" s="1"/>
  <c r="DO76" i="1"/>
  <c r="AL76" i="1" s="1"/>
  <c r="AJ74" i="3" s="1"/>
  <c r="DK76" i="1"/>
  <c r="AH76" i="1" s="1"/>
  <c r="AF74" i="3" s="1"/>
  <c r="ED76" i="1"/>
  <c r="BA76" i="1" s="1"/>
  <c r="AY74" i="3" s="1"/>
  <c r="DV76" i="1"/>
  <c r="AS76" i="1" s="1"/>
  <c r="AQ74" i="3" s="1"/>
  <c r="DN76" i="1"/>
  <c r="AK76" i="1" s="1"/>
  <c r="AI74" i="3" s="1"/>
  <c r="EG76" i="1"/>
  <c r="BD76" i="1" s="1"/>
  <c r="BB74" i="3" s="1"/>
  <c r="EC76" i="1"/>
  <c r="AZ76" i="1" s="1"/>
  <c r="AX74" i="3" s="1"/>
  <c r="DY76" i="1"/>
  <c r="AV76" i="1" s="1"/>
  <c r="AT74" i="3" s="1"/>
  <c r="DU76" i="1"/>
  <c r="AR76" i="1" s="1"/>
  <c r="AP74" i="3" s="1"/>
  <c r="DQ76" i="1"/>
  <c r="AN76" i="1" s="1"/>
  <c r="AL74" i="3" s="1"/>
  <c r="DM76" i="1"/>
  <c r="AJ76" i="1" s="1"/>
  <c r="AH74" i="3" s="1"/>
  <c r="DI76" i="1"/>
  <c r="AF76" i="1" s="1"/>
  <c r="AD74" i="3" s="1"/>
  <c r="DZ76" i="1"/>
  <c r="AW76" i="1" s="1"/>
  <c r="AU74" i="3" s="1"/>
  <c r="DR76" i="1"/>
  <c r="AO76" i="1" s="1"/>
  <c r="AM74" i="3" s="1"/>
  <c r="DJ76" i="1"/>
  <c r="AG76" i="1" s="1"/>
  <c r="AE74" i="3" s="1"/>
  <c r="DP76" i="1"/>
  <c r="AM76" i="1" s="1"/>
  <c r="AK74" i="3" s="1"/>
  <c r="EF76" i="1"/>
  <c r="BC76" i="1" s="1"/>
  <c r="BA74" i="3" s="1"/>
  <c r="DH76" i="1"/>
  <c r="AE76" i="1" s="1"/>
  <c r="AC74" i="3" s="1"/>
  <c r="DX76" i="1"/>
  <c r="AU76" i="1" s="1"/>
  <c r="AS74" i="3" s="1"/>
  <c r="ED81" i="1"/>
  <c r="BA81" i="1" s="1"/>
  <c r="AY79" i="3" s="1"/>
  <c r="DZ81" i="1"/>
  <c r="AW81" i="1" s="1"/>
  <c r="AU79" i="3" s="1"/>
  <c r="DV81" i="1"/>
  <c r="AS81" i="1" s="1"/>
  <c r="AQ79" i="3" s="1"/>
  <c r="EF81" i="1"/>
  <c r="BC81" i="1" s="1"/>
  <c r="BA79" i="3" s="1"/>
  <c r="EB81" i="1"/>
  <c r="AY81" i="1" s="1"/>
  <c r="AW79" i="3" s="1"/>
  <c r="DX81" i="1"/>
  <c r="AU81" i="1" s="1"/>
  <c r="AS79" i="3" s="1"/>
  <c r="DR81" i="1"/>
  <c r="AO81" i="1" s="1"/>
  <c r="AM79" i="3" s="1"/>
  <c r="DN81" i="1"/>
  <c r="AK81" i="1" s="1"/>
  <c r="AI79" i="3" s="1"/>
  <c r="DJ81" i="1"/>
  <c r="AG81" i="1" s="1"/>
  <c r="AE79" i="3" s="1"/>
  <c r="EC81" i="1"/>
  <c r="AZ81" i="1" s="1"/>
  <c r="AX79" i="3" s="1"/>
  <c r="DU81" i="1"/>
  <c r="AR81" i="1" s="1"/>
  <c r="AP79" i="3" s="1"/>
  <c r="DM81" i="1"/>
  <c r="AJ81" i="1" s="1"/>
  <c r="AH79" i="3" s="1"/>
  <c r="DT81" i="1"/>
  <c r="AQ81" i="1" s="1"/>
  <c r="AO79" i="3" s="1"/>
  <c r="DP81" i="1"/>
  <c r="AM81" i="1" s="1"/>
  <c r="AK79" i="3" s="1"/>
  <c r="DL81" i="1"/>
  <c r="AI81" i="1" s="1"/>
  <c r="AG79" i="3" s="1"/>
  <c r="DH81" i="1"/>
  <c r="AE81" i="1" s="1"/>
  <c r="AC79" i="3" s="1"/>
  <c r="EG81" i="1"/>
  <c r="BD81" i="1" s="1"/>
  <c r="BB79" i="3" s="1"/>
  <c r="DY81" i="1"/>
  <c r="AV81" i="1" s="1"/>
  <c r="AT79" i="3" s="1"/>
  <c r="DQ81" i="1"/>
  <c r="AN81" i="1" s="1"/>
  <c r="AL79" i="3" s="1"/>
  <c r="DI81" i="1"/>
  <c r="AF81" i="1" s="1"/>
  <c r="AD79" i="3" s="1"/>
  <c r="DS81" i="1"/>
  <c r="AP81" i="1" s="1"/>
  <c r="AN79" i="3" s="1"/>
  <c r="DK81" i="1"/>
  <c r="AH81" i="1" s="1"/>
  <c r="AF79" i="3" s="1"/>
  <c r="EA81" i="1"/>
  <c r="AX81" i="1" s="1"/>
  <c r="AV79" i="3" s="1"/>
  <c r="DO81" i="1"/>
  <c r="AL81" i="1" s="1"/>
  <c r="AJ79" i="3" s="1"/>
  <c r="EE81" i="1"/>
  <c r="BB81" i="1" s="1"/>
  <c r="AZ79" i="3" s="1"/>
  <c r="DW81" i="1"/>
  <c r="AT81" i="1" s="1"/>
  <c r="AR79" i="3" s="1"/>
  <c r="DR100" i="1"/>
  <c r="AO100" i="1" s="1"/>
  <c r="AM98" i="3" s="1"/>
  <c r="EG100" i="1"/>
  <c r="BD100" i="1" s="1"/>
  <c r="BB98" i="3" s="1"/>
  <c r="EC100" i="1"/>
  <c r="AZ100" i="1" s="1"/>
  <c r="AX98" i="3" s="1"/>
  <c r="DY100" i="1"/>
  <c r="AV100" i="1" s="1"/>
  <c r="AT98" i="3" s="1"/>
  <c r="DU100" i="1"/>
  <c r="AR100" i="1" s="1"/>
  <c r="AP98" i="3" s="1"/>
  <c r="DQ100" i="1"/>
  <c r="AN100" i="1" s="1"/>
  <c r="AL98" i="3" s="1"/>
  <c r="DM100" i="1"/>
  <c r="AJ100" i="1" s="1"/>
  <c r="AH98" i="3" s="1"/>
  <c r="DI100" i="1"/>
  <c r="AF100" i="1" s="1"/>
  <c r="AD98" i="3" s="1"/>
  <c r="EB100" i="1"/>
  <c r="AY100" i="1" s="1"/>
  <c r="AW98" i="3" s="1"/>
  <c r="DT100" i="1"/>
  <c r="AQ100" i="1" s="1"/>
  <c r="AO98" i="3" s="1"/>
  <c r="DL100" i="1"/>
  <c r="AI100" i="1" s="1"/>
  <c r="AG98" i="3" s="1"/>
  <c r="ED100" i="1"/>
  <c r="BA100" i="1" s="1"/>
  <c r="AY98" i="3" s="1"/>
  <c r="DN100" i="1"/>
  <c r="AK100" i="1" s="1"/>
  <c r="AI98" i="3" s="1"/>
  <c r="EE100" i="1"/>
  <c r="BB100" i="1" s="1"/>
  <c r="AZ98" i="3" s="1"/>
  <c r="EA100" i="1"/>
  <c r="AX100" i="1" s="1"/>
  <c r="AV98" i="3" s="1"/>
  <c r="DW100" i="1"/>
  <c r="AT100" i="1" s="1"/>
  <c r="AR98" i="3" s="1"/>
  <c r="DS100" i="1"/>
  <c r="AP100" i="1" s="1"/>
  <c r="AN98" i="3" s="1"/>
  <c r="DO100" i="1"/>
  <c r="AL100" i="1" s="1"/>
  <c r="AJ98" i="3" s="1"/>
  <c r="DK100" i="1"/>
  <c r="AH100" i="1" s="1"/>
  <c r="AF98" i="3" s="1"/>
  <c r="EF100" i="1"/>
  <c r="BC100" i="1" s="1"/>
  <c r="BA98" i="3" s="1"/>
  <c r="DX100" i="1"/>
  <c r="AU100" i="1" s="1"/>
  <c r="AS98" i="3" s="1"/>
  <c r="DP100" i="1"/>
  <c r="AM100" i="1" s="1"/>
  <c r="AK98" i="3" s="1"/>
  <c r="DH100" i="1"/>
  <c r="AE100" i="1" s="1"/>
  <c r="AC98" i="3" s="1"/>
  <c r="DV100" i="1"/>
  <c r="AS100" i="1" s="1"/>
  <c r="AQ98" i="3" s="1"/>
  <c r="DZ100" i="1"/>
  <c r="AW100" i="1" s="1"/>
  <c r="AU98" i="3" s="1"/>
  <c r="DJ100" i="1"/>
  <c r="AG100" i="1" s="1"/>
  <c r="AE98" i="3" s="1"/>
  <c r="EG20" i="1"/>
  <c r="BD20" i="1" s="1"/>
  <c r="BB18" i="3" s="1"/>
  <c r="EC20" i="1"/>
  <c r="AZ20" i="1" s="1"/>
  <c r="AX18" i="3" s="1"/>
  <c r="DY20" i="1"/>
  <c r="AV20" i="1" s="1"/>
  <c r="AT18" i="3" s="1"/>
  <c r="DU20" i="1"/>
  <c r="AR20" i="1" s="1"/>
  <c r="AP18" i="3" s="1"/>
  <c r="DQ20" i="1"/>
  <c r="AN20" i="1" s="1"/>
  <c r="AL18" i="3" s="1"/>
  <c r="DM20" i="1"/>
  <c r="AJ20" i="1" s="1"/>
  <c r="AH18" i="3" s="1"/>
  <c r="DI20" i="1"/>
  <c r="AF20" i="1" s="1"/>
  <c r="AD18" i="3" s="1"/>
  <c r="EE20" i="1"/>
  <c r="BB20" i="1" s="1"/>
  <c r="AZ18" i="3" s="1"/>
  <c r="EA20" i="1"/>
  <c r="AX20" i="1" s="1"/>
  <c r="AV18" i="3" s="1"/>
  <c r="DW20" i="1"/>
  <c r="AT20" i="1" s="1"/>
  <c r="AR18" i="3" s="1"/>
  <c r="DS20" i="1"/>
  <c r="AP20" i="1" s="1"/>
  <c r="AN18" i="3" s="1"/>
  <c r="DO20" i="1"/>
  <c r="AL20" i="1" s="1"/>
  <c r="AJ18" i="3" s="1"/>
  <c r="DK20" i="1"/>
  <c r="AH20" i="1" s="1"/>
  <c r="AF18" i="3" s="1"/>
  <c r="DJ20" i="1"/>
  <c r="AG20" i="1" s="1"/>
  <c r="AE18" i="3" s="1"/>
  <c r="DR20" i="1"/>
  <c r="AO20" i="1" s="1"/>
  <c r="AM18" i="3" s="1"/>
  <c r="DZ20" i="1"/>
  <c r="AW20" i="1" s="1"/>
  <c r="AU18" i="3" s="1"/>
  <c r="DN20" i="1"/>
  <c r="AK20" i="1" s="1"/>
  <c r="AI18" i="3" s="1"/>
  <c r="DV20" i="1"/>
  <c r="AS20" i="1" s="1"/>
  <c r="AQ18" i="3" s="1"/>
  <c r="ED20" i="1"/>
  <c r="BA20" i="1" s="1"/>
  <c r="AY18" i="3" s="1"/>
  <c r="DL20" i="1"/>
  <c r="AI20" i="1" s="1"/>
  <c r="AG18" i="3" s="1"/>
  <c r="DT20" i="1"/>
  <c r="AQ20" i="1" s="1"/>
  <c r="AO18" i="3" s="1"/>
  <c r="EB20" i="1"/>
  <c r="AY20" i="1" s="1"/>
  <c r="AW18" i="3" s="1"/>
  <c r="DH20" i="1"/>
  <c r="AE20" i="1" s="1"/>
  <c r="AC18" i="3" s="1"/>
  <c r="DP20" i="1"/>
  <c r="AM20" i="1" s="1"/>
  <c r="AK18" i="3" s="1"/>
  <c r="DX20" i="1"/>
  <c r="AU20" i="1" s="1"/>
  <c r="AS18" i="3" s="1"/>
  <c r="EF20" i="1"/>
  <c r="BC20" i="1" s="1"/>
  <c r="BA18" i="3" s="1"/>
  <c r="DS30" i="1"/>
  <c r="AP30" i="1" s="1"/>
  <c r="AN28" i="3" s="1"/>
  <c r="EE30" i="1"/>
  <c r="BB30" i="1" s="1"/>
  <c r="AZ28" i="3" s="1"/>
  <c r="DO30" i="1"/>
  <c r="AL30" i="1" s="1"/>
  <c r="AJ28" i="3" s="1"/>
  <c r="EA30" i="1"/>
  <c r="AX30" i="1" s="1"/>
  <c r="AV28" i="3" s="1"/>
  <c r="DK30" i="1"/>
  <c r="AH30" i="1" s="1"/>
  <c r="AF28" i="3" s="1"/>
  <c r="DW30" i="1"/>
  <c r="AT30" i="1" s="1"/>
  <c r="AR28" i="3" s="1"/>
  <c r="EF30" i="1"/>
  <c r="BC30" i="1" s="1"/>
  <c r="BA28" i="3" s="1"/>
  <c r="EB30" i="1"/>
  <c r="AY30" i="1" s="1"/>
  <c r="AW28" i="3" s="1"/>
  <c r="DX30" i="1"/>
  <c r="AU30" i="1" s="1"/>
  <c r="AS28" i="3" s="1"/>
  <c r="DT30" i="1"/>
  <c r="AQ30" i="1" s="1"/>
  <c r="AO28" i="3" s="1"/>
  <c r="DP30" i="1"/>
  <c r="AM30" i="1" s="1"/>
  <c r="AK28" i="3" s="1"/>
  <c r="DL30" i="1"/>
  <c r="AI30" i="1" s="1"/>
  <c r="AG28" i="3" s="1"/>
  <c r="DH30" i="1"/>
  <c r="AE30" i="1" s="1"/>
  <c r="AC28" i="3" s="1"/>
  <c r="ED30" i="1"/>
  <c r="BA30" i="1" s="1"/>
  <c r="AY28" i="3" s="1"/>
  <c r="DZ30" i="1"/>
  <c r="AW30" i="1" s="1"/>
  <c r="AU28" i="3" s="1"/>
  <c r="DV30" i="1"/>
  <c r="AS30" i="1" s="1"/>
  <c r="AQ28" i="3" s="1"/>
  <c r="DR30" i="1"/>
  <c r="AO30" i="1" s="1"/>
  <c r="AM28" i="3" s="1"/>
  <c r="DN30" i="1"/>
  <c r="AK30" i="1" s="1"/>
  <c r="AI28" i="3" s="1"/>
  <c r="DJ30" i="1"/>
  <c r="AG30" i="1" s="1"/>
  <c r="AE28" i="3" s="1"/>
  <c r="DI30" i="1"/>
  <c r="AF30" i="1" s="1"/>
  <c r="AD28" i="3" s="1"/>
  <c r="DQ30" i="1"/>
  <c r="AN30" i="1" s="1"/>
  <c r="AL28" i="3" s="1"/>
  <c r="DY30" i="1"/>
  <c r="AV30" i="1" s="1"/>
  <c r="AT28" i="3" s="1"/>
  <c r="EG30" i="1"/>
  <c r="BD30" i="1" s="1"/>
  <c r="BB28" i="3" s="1"/>
  <c r="DM30" i="1"/>
  <c r="AJ30" i="1" s="1"/>
  <c r="AH28" i="3" s="1"/>
  <c r="DU30" i="1"/>
  <c r="AR30" i="1" s="1"/>
  <c r="AP28" i="3" s="1"/>
  <c r="EC30" i="1"/>
  <c r="AZ30" i="1" s="1"/>
  <c r="AX28" i="3" s="1"/>
  <c r="FK115" i="1"/>
  <c r="EE85" i="1"/>
  <c r="BB85" i="1" s="1"/>
  <c r="AZ83" i="3" s="1"/>
  <c r="DW85" i="1"/>
  <c r="AT85" i="1" s="1"/>
  <c r="AR83" i="3" s="1"/>
  <c r="DO85" i="1"/>
  <c r="AL85" i="1" s="1"/>
  <c r="AJ83" i="3" s="1"/>
  <c r="EF85" i="1"/>
  <c r="BC85" i="1" s="1"/>
  <c r="BA83" i="3" s="1"/>
  <c r="EB85" i="1"/>
  <c r="AY85" i="1" s="1"/>
  <c r="AW83" i="3" s="1"/>
  <c r="DX85" i="1"/>
  <c r="AU85" i="1" s="1"/>
  <c r="AS83" i="3" s="1"/>
  <c r="DT85" i="1"/>
  <c r="AQ85" i="1" s="1"/>
  <c r="AO83" i="3" s="1"/>
  <c r="DP85" i="1"/>
  <c r="AM85" i="1" s="1"/>
  <c r="AK83" i="3" s="1"/>
  <c r="DL85" i="1"/>
  <c r="AI85" i="1" s="1"/>
  <c r="AG83" i="3" s="1"/>
  <c r="DH85" i="1"/>
  <c r="AE85" i="1" s="1"/>
  <c r="AC83" i="3" s="1"/>
  <c r="EG85" i="1"/>
  <c r="BD85" i="1" s="1"/>
  <c r="BB83" i="3" s="1"/>
  <c r="DY85" i="1"/>
  <c r="AV85" i="1" s="1"/>
  <c r="AT83" i="3" s="1"/>
  <c r="DQ85" i="1"/>
  <c r="AN85" i="1" s="1"/>
  <c r="AL83" i="3" s="1"/>
  <c r="DI85" i="1"/>
  <c r="AF85" i="1" s="1"/>
  <c r="AD83" i="3" s="1"/>
  <c r="ED85" i="1"/>
  <c r="BA85" i="1" s="1"/>
  <c r="AY83" i="3" s="1"/>
  <c r="DZ85" i="1"/>
  <c r="AW85" i="1" s="1"/>
  <c r="AU83" i="3" s="1"/>
  <c r="DV85" i="1"/>
  <c r="AS85" i="1" s="1"/>
  <c r="AQ83" i="3" s="1"/>
  <c r="DR85" i="1"/>
  <c r="AO85" i="1" s="1"/>
  <c r="AM83" i="3" s="1"/>
  <c r="DN85" i="1"/>
  <c r="AK85" i="1" s="1"/>
  <c r="AI83" i="3" s="1"/>
  <c r="DJ85" i="1"/>
  <c r="AG85" i="1" s="1"/>
  <c r="AE83" i="3" s="1"/>
  <c r="EC85" i="1"/>
  <c r="AZ85" i="1" s="1"/>
  <c r="AX83" i="3" s="1"/>
  <c r="DU85" i="1"/>
  <c r="AR85" i="1" s="1"/>
  <c r="AP83" i="3" s="1"/>
  <c r="DM85" i="1"/>
  <c r="AJ85" i="1" s="1"/>
  <c r="AH83" i="3" s="1"/>
  <c r="DS85" i="1"/>
  <c r="AP85" i="1" s="1"/>
  <c r="AN83" i="3" s="1"/>
  <c r="DK85" i="1"/>
  <c r="AH85" i="1" s="1"/>
  <c r="AF83" i="3" s="1"/>
  <c r="EA85" i="1"/>
  <c r="AX85" i="1" s="1"/>
  <c r="AV83" i="3" s="1"/>
  <c r="DY106" i="1"/>
  <c r="AV106" i="1" s="1"/>
  <c r="AT104" i="3" s="1"/>
  <c r="DI106" i="1"/>
  <c r="AF106" i="1" s="1"/>
  <c r="AD104" i="3" s="1"/>
  <c r="ED106" i="1"/>
  <c r="BA106" i="1" s="1"/>
  <c r="AY104" i="3" s="1"/>
  <c r="DZ106" i="1"/>
  <c r="AW106" i="1" s="1"/>
  <c r="AU104" i="3" s="1"/>
  <c r="DV106" i="1"/>
  <c r="AS106" i="1" s="1"/>
  <c r="AQ104" i="3" s="1"/>
  <c r="DR106" i="1"/>
  <c r="AO106" i="1" s="1"/>
  <c r="AM104" i="3" s="1"/>
  <c r="DN106" i="1"/>
  <c r="AK106" i="1" s="1"/>
  <c r="AI104" i="3" s="1"/>
  <c r="DJ106" i="1"/>
  <c r="AG106" i="1" s="1"/>
  <c r="AE104" i="3" s="1"/>
  <c r="EA106" i="1"/>
  <c r="AX106" i="1" s="1"/>
  <c r="AV104" i="3" s="1"/>
  <c r="DS106" i="1"/>
  <c r="AP106" i="1" s="1"/>
  <c r="AN104" i="3" s="1"/>
  <c r="DK106" i="1"/>
  <c r="AH106" i="1" s="1"/>
  <c r="AF104" i="3" s="1"/>
  <c r="EC106" i="1"/>
  <c r="AZ106" i="1" s="1"/>
  <c r="AX104" i="3" s="1"/>
  <c r="DM106" i="1"/>
  <c r="AJ106" i="1" s="1"/>
  <c r="AH104" i="3" s="1"/>
  <c r="EF106" i="1"/>
  <c r="BC106" i="1" s="1"/>
  <c r="BA104" i="3" s="1"/>
  <c r="EB106" i="1"/>
  <c r="AY106" i="1" s="1"/>
  <c r="AW104" i="3" s="1"/>
  <c r="DX106" i="1"/>
  <c r="AU106" i="1" s="1"/>
  <c r="AS104" i="3" s="1"/>
  <c r="DT106" i="1"/>
  <c r="AQ106" i="1" s="1"/>
  <c r="AO104" i="3" s="1"/>
  <c r="DP106" i="1"/>
  <c r="AM106" i="1" s="1"/>
  <c r="AK104" i="3" s="1"/>
  <c r="DL106" i="1"/>
  <c r="AI106" i="1" s="1"/>
  <c r="AG104" i="3" s="1"/>
  <c r="DH106" i="1"/>
  <c r="AE106" i="1" s="1"/>
  <c r="AC104" i="3" s="1"/>
  <c r="EE106" i="1"/>
  <c r="BB106" i="1" s="1"/>
  <c r="AZ104" i="3" s="1"/>
  <c r="DW106" i="1"/>
  <c r="AT106" i="1" s="1"/>
  <c r="AR104" i="3" s="1"/>
  <c r="DO106" i="1"/>
  <c r="AL106" i="1" s="1"/>
  <c r="AJ104" i="3" s="1"/>
  <c r="DU106" i="1"/>
  <c r="AR106" i="1" s="1"/>
  <c r="AP104" i="3" s="1"/>
  <c r="DQ106" i="1"/>
  <c r="AN106" i="1" s="1"/>
  <c r="AL104" i="3" s="1"/>
  <c r="EG106" i="1"/>
  <c r="BD106" i="1" s="1"/>
  <c r="BB104" i="3" s="1"/>
  <c r="DP136" i="1"/>
  <c r="AM136" i="1" s="1"/>
  <c r="AK134" i="3" s="1"/>
  <c r="EF136" i="1"/>
  <c r="BC136" i="1" s="1"/>
  <c r="BA134" i="3" s="1"/>
  <c r="EG136" i="1"/>
  <c r="BD136" i="1" s="1"/>
  <c r="BB134" i="3" s="1"/>
  <c r="EC136" i="1"/>
  <c r="AZ136" i="1" s="1"/>
  <c r="AX134" i="3" s="1"/>
  <c r="DY136" i="1"/>
  <c r="AV136" i="1" s="1"/>
  <c r="AT134" i="3" s="1"/>
  <c r="DU136" i="1"/>
  <c r="AR136" i="1" s="1"/>
  <c r="AP134" i="3" s="1"/>
  <c r="DQ136" i="1"/>
  <c r="AN136" i="1" s="1"/>
  <c r="AL134" i="3" s="1"/>
  <c r="DM136" i="1"/>
  <c r="AJ136" i="1" s="1"/>
  <c r="AH134" i="3" s="1"/>
  <c r="DI136" i="1"/>
  <c r="AF136" i="1" s="1"/>
  <c r="AD134" i="3" s="1"/>
  <c r="DZ136" i="1"/>
  <c r="AW136" i="1" s="1"/>
  <c r="AU134" i="3" s="1"/>
  <c r="DR136" i="1"/>
  <c r="AO136" i="1" s="1"/>
  <c r="AM134" i="3" s="1"/>
  <c r="DJ136" i="1"/>
  <c r="AG136" i="1" s="1"/>
  <c r="AE134" i="3" s="1"/>
  <c r="EB136" i="1"/>
  <c r="AY136" i="1" s="1"/>
  <c r="AW134" i="3" s="1"/>
  <c r="DL136" i="1"/>
  <c r="AI136" i="1" s="1"/>
  <c r="AG134" i="3" s="1"/>
  <c r="DX136" i="1"/>
  <c r="AU136" i="1" s="1"/>
  <c r="AS134" i="3" s="1"/>
  <c r="EE136" i="1"/>
  <c r="BB136" i="1" s="1"/>
  <c r="AZ134" i="3" s="1"/>
  <c r="EA136" i="1"/>
  <c r="AX136" i="1" s="1"/>
  <c r="AV134" i="3" s="1"/>
  <c r="DW136" i="1"/>
  <c r="AT136" i="1" s="1"/>
  <c r="AR134" i="3" s="1"/>
  <c r="DS136" i="1"/>
  <c r="AP136" i="1" s="1"/>
  <c r="AN134" i="3" s="1"/>
  <c r="DO136" i="1"/>
  <c r="AL136" i="1" s="1"/>
  <c r="AJ134" i="3" s="1"/>
  <c r="DK136" i="1"/>
  <c r="AH136" i="1" s="1"/>
  <c r="AF134" i="3" s="1"/>
  <c r="ED136" i="1"/>
  <c r="BA136" i="1" s="1"/>
  <c r="AY134" i="3" s="1"/>
  <c r="DV136" i="1"/>
  <c r="AS136" i="1" s="1"/>
  <c r="AQ134" i="3" s="1"/>
  <c r="DN136" i="1"/>
  <c r="AK136" i="1" s="1"/>
  <c r="AI134" i="3" s="1"/>
  <c r="DT136" i="1"/>
  <c r="AQ136" i="1" s="1"/>
  <c r="AO134" i="3" s="1"/>
  <c r="DH136" i="1"/>
  <c r="AE136" i="1" s="1"/>
  <c r="AC134" i="3" s="1"/>
  <c r="ED151" i="1"/>
  <c r="BA151" i="1" s="1"/>
  <c r="AY149" i="3" s="1"/>
  <c r="DZ151" i="1"/>
  <c r="AW151" i="1" s="1"/>
  <c r="AU149" i="3" s="1"/>
  <c r="DV151" i="1"/>
  <c r="AS151" i="1" s="1"/>
  <c r="AQ149" i="3" s="1"/>
  <c r="DR151" i="1"/>
  <c r="AO151" i="1" s="1"/>
  <c r="AM149" i="3" s="1"/>
  <c r="DN151" i="1"/>
  <c r="AK151" i="1" s="1"/>
  <c r="AI149" i="3" s="1"/>
  <c r="DJ151" i="1"/>
  <c r="AG151" i="1" s="1"/>
  <c r="AE149" i="3" s="1"/>
  <c r="EC151" i="1"/>
  <c r="AZ151" i="1" s="1"/>
  <c r="AX149" i="3" s="1"/>
  <c r="DU151" i="1"/>
  <c r="AR151" i="1" s="1"/>
  <c r="AP149" i="3" s="1"/>
  <c r="DM151" i="1"/>
  <c r="AJ151" i="1" s="1"/>
  <c r="AH149" i="3" s="1"/>
  <c r="DW151" i="1"/>
  <c r="AT151" i="1" s="1"/>
  <c r="AR149" i="3" s="1"/>
  <c r="DS151" i="1"/>
  <c r="AP151" i="1" s="1"/>
  <c r="AN149" i="3" s="1"/>
  <c r="EF151" i="1"/>
  <c r="BC151" i="1" s="1"/>
  <c r="BA149" i="3" s="1"/>
  <c r="EB151" i="1"/>
  <c r="AY151" i="1" s="1"/>
  <c r="AW149" i="3" s="1"/>
  <c r="DX151" i="1"/>
  <c r="AU151" i="1" s="1"/>
  <c r="AS149" i="3" s="1"/>
  <c r="DT151" i="1"/>
  <c r="AQ151" i="1" s="1"/>
  <c r="AO149" i="3" s="1"/>
  <c r="DP151" i="1"/>
  <c r="AM151" i="1" s="1"/>
  <c r="AK149" i="3" s="1"/>
  <c r="DL151" i="1"/>
  <c r="AI151" i="1" s="1"/>
  <c r="AG149" i="3" s="1"/>
  <c r="DH151" i="1"/>
  <c r="AE151" i="1" s="1"/>
  <c r="AC149" i="3" s="1"/>
  <c r="EG151" i="1"/>
  <c r="BD151" i="1" s="1"/>
  <c r="BB149" i="3" s="1"/>
  <c r="DY151" i="1"/>
  <c r="AV151" i="1" s="1"/>
  <c r="AT149" i="3" s="1"/>
  <c r="DQ151" i="1"/>
  <c r="AN151" i="1" s="1"/>
  <c r="AL149" i="3" s="1"/>
  <c r="DI151" i="1"/>
  <c r="AF151" i="1" s="1"/>
  <c r="AD149" i="3" s="1"/>
  <c r="EE151" i="1"/>
  <c r="BB151" i="1" s="1"/>
  <c r="AZ149" i="3" s="1"/>
  <c r="DO151" i="1"/>
  <c r="AL151" i="1" s="1"/>
  <c r="AJ149" i="3" s="1"/>
  <c r="EA151" i="1"/>
  <c r="AX151" i="1" s="1"/>
  <c r="AV149" i="3" s="1"/>
  <c r="DK151" i="1"/>
  <c r="AH151" i="1" s="1"/>
  <c r="AF149" i="3" s="1"/>
  <c r="EE162" i="1"/>
  <c r="BB162" i="1" s="1"/>
  <c r="AZ160" i="3" s="1"/>
  <c r="EA162" i="1"/>
  <c r="AX162" i="1" s="1"/>
  <c r="AV160" i="3" s="1"/>
  <c r="DW162" i="1"/>
  <c r="AT162" i="1" s="1"/>
  <c r="AR160" i="3" s="1"/>
  <c r="DS162" i="1"/>
  <c r="AP162" i="1" s="1"/>
  <c r="AN160" i="3" s="1"/>
  <c r="DO162" i="1"/>
  <c r="AL162" i="1" s="1"/>
  <c r="AJ160" i="3" s="1"/>
  <c r="DK162" i="1"/>
  <c r="AH162" i="1" s="1"/>
  <c r="AF160" i="3" s="1"/>
  <c r="EF162" i="1"/>
  <c r="BC162" i="1" s="1"/>
  <c r="BA160" i="3" s="1"/>
  <c r="DX162" i="1"/>
  <c r="AU162" i="1" s="1"/>
  <c r="AS160" i="3" s="1"/>
  <c r="DP162" i="1"/>
  <c r="AM162" i="1" s="1"/>
  <c r="AK160" i="3" s="1"/>
  <c r="DH162" i="1"/>
  <c r="AE162" i="1" s="1"/>
  <c r="AC160" i="3" s="1"/>
  <c r="DR162" i="1"/>
  <c r="AO162" i="1" s="1"/>
  <c r="AM160" i="3" s="1"/>
  <c r="DN162" i="1"/>
  <c r="AK162" i="1" s="1"/>
  <c r="AI160" i="3" s="1"/>
  <c r="ED162" i="1"/>
  <c r="BA162" i="1" s="1"/>
  <c r="AY160" i="3" s="1"/>
  <c r="EG162" i="1"/>
  <c r="BD162" i="1" s="1"/>
  <c r="BB160" i="3" s="1"/>
  <c r="EC162" i="1"/>
  <c r="AZ162" i="1" s="1"/>
  <c r="AX160" i="3" s="1"/>
  <c r="DY162" i="1"/>
  <c r="AV162" i="1" s="1"/>
  <c r="AT160" i="3" s="1"/>
  <c r="DU162" i="1"/>
  <c r="AR162" i="1" s="1"/>
  <c r="AP160" i="3" s="1"/>
  <c r="DQ162" i="1"/>
  <c r="AN162" i="1" s="1"/>
  <c r="AL160" i="3" s="1"/>
  <c r="DM162" i="1"/>
  <c r="AJ162" i="1" s="1"/>
  <c r="AH160" i="3" s="1"/>
  <c r="DI162" i="1"/>
  <c r="AF162" i="1" s="1"/>
  <c r="AD160" i="3" s="1"/>
  <c r="EB162" i="1"/>
  <c r="AY162" i="1" s="1"/>
  <c r="AW160" i="3" s="1"/>
  <c r="DT162" i="1"/>
  <c r="AQ162" i="1" s="1"/>
  <c r="AO160" i="3" s="1"/>
  <c r="DL162" i="1"/>
  <c r="AI162" i="1" s="1"/>
  <c r="AG160" i="3" s="1"/>
  <c r="DZ162" i="1"/>
  <c r="AW162" i="1" s="1"/>
  <c r="AU160" i="3" s="1"/>
  <c r="DJ162" i="1"/>
  <c r="AG162" i="1" s="1"/>
  <c r="AE160" i="3" s="1"/>
  <c r="DV162" i="1"/>
  <c r="AS162" i="1" s="1"/>
  <c r="AQ160" i="3" s="1"/>
  <c r="DY170" i="1"/>
  <c r="AV170" i="1" s="1"/>
  <c r="AT168" i="3" s="1"/>
  <c r="EF170" i="1"/>
  <c r="BC170" i="1" s="1"/>
  <c r="BA168" i="3" s="1"/>
  <c r="EB170" i="1"/>
  <c r="AY170" i="1" s="1"/>
  <c r="AW168" i="3" s="1"/>
  <c r="DX170" i="1"/>
  <c r="AU170" i="1" s="1"/>
  <c r="AS168" i="3" s="1"/>
  <c r="DT170" i="1"/>
  <c r="AQ170" i="1" s="1"/>
  <c r="AO168" i="3" s="1"/>
  <c r="DP170" i="1"/>
  <c r="AM170" i="1" s="1"/>
  <c r="AK168" i="3" s="1"/>
  <c r="DL170" i="1"/>
  <c r="AI170" i="1" s="1"/>
  <c r="AG168" i="3" s="1"/>
  <c r="DH170" i="1"/>
  <c r="AE170" i="1" s="1"/>
  <c r="AC168" i="3" s="1"/>
  <c r="EE170" i="1"/>
  <c r="BB170" i="1" s="1"/>
  <c r="AZ168" i="3" s="1"/>
  <c r="DW170" i="1"/>
  <c r="AT170" i="1" s="1"/>
  <c r="AR168" i="3" s="1"/>
  <c r="DO170" i="1"/>
  <c r="AL170" i="1" s="1"/>
  <c r="AJ168" i="3" s="1"/>
  <c r="DU170" i="1"/>
  <c r="AR170" i="1" s="1"/>
  <c r="AP168" i="3" s="1"/>
  <c r="EG170" i="1"/>
  <c r="BD170" i="1" s="1"/>
  <c r="BB168" i="3" s="1"/>
  <c r="DI170" i="1"/>
  <c r="AF170" i="1" s="1"/>
  <c r="AD168" i="3" s="1"/>
  <c r="ED170" i="1"/>
  <c r="BA170" i="1" s="1"/>
  <c r="AY168" i="3" s="1"/>
  <c r="DZ170" i="1"/>
  <c r="AW170" i="1" s="1"/>
  <c r="AU168" i="3" s="1"/>
  <c r="DV170" i="1"/>
  <c r="AS170" i="1" s="1"/>
  <c r="AQ168" i="3" s="1"/>
  <c r="DR170" i="1"/>
  <c r="AO170" i="1" s="1"/>
  <c r="AM168" i="3" s="1"/>
  <c r="DN170" i="1"/>
  <c r="AK170" i="1" s="1"/>
  <c r="AI168" i="3" s="1"/>
  <c r="DJ170" i="1"/>
  <c r="AG170" i="1" s="1"/>
  <c r="AE168" i="3" s="1"/>
  <c r="EA170" i="1"/>
  <c r="AX170" i="1" s="1"/>
  <c r="AV168" i="3" s="1"/>
  <c r="DS170" i="1"/>
  <c r="AP170" i="1" s="1"/>
  <c r="AN168" i="3" s="1"/>
  <c r="DK170" i="1"/>
  <c r="AH170" i="1" s="1"/>
  <c r="AF168" i="3" s="1"/>
  <c r="EC170" i="1"/>
  <c r="AZ170" i="1" s="1"/>
  <c r="AX168" i="3" s="1"/>
  <c r="DM170" i="1"/>
  <c r="AJ170" i="1" s="1"/>
  <c r="AH168" i="3" s="1"/>
  <c r="DQ170" i="1"/>
  <c r="AN170" i="1" s="1"/>
  <c r="AL168" i="3" s="1"/>
  <c r="DM186" i="1"/>
  <c r="AJ186" i="1" s="1"/>
  <c r="AH184" i="3" s="1"/>
  <c r="EF186" i="1"/>
  <c r="BC186" i="1" s="1"/>
  <c r="BA184" i="3" s="1"/>
  <c r="EB186" i="1"/>
  <c r="AY186" i="1" s="1"/>
  <c r="AW184" i="3" s="1"/>
  <c r="DX186" i="1"/>
  <c r="AU186" i="1" s="1"/>
  <c r="AS184" i="3" s="1"/>
  <c r="DT186" i="1"/>
  <c r="AQ186" i="1" s="1"/>
  <c r="AO184" i="3" s="1"/>
  <c r="DP186" i="1"/>
  <c r="AM186" i="1" s="1"/>
  <c r="AK184" i="3" s="1"/>
  <c r="DL186" i="1"/>
  <c r="AI186" i="1" s="1"/>
  <c r="AG184" i="3" s="1"/>
  <c r="DH186" i="1"/>
  <c r="AE186" i="1" s="1"/>
  <c r="AC184" i="3" s="1"/>
  <c r="EA186" i="1"/>
  <c r="AX186" i="1" s="1"/>
  <c r="AV184" i="3" s="1"/>
  <c r="DS186" i="1"/>
  <c r="AP186" i="1" s="1"/>
  <c r="AN184" i="3" s="1"/>
  <c r="DK186" i="1"/>
  <c r="AH186" i="1" s="1"/>
  <c r="AF184" i="3" s="1"/>
  <c r="EG186" i="1"/>
  <c r="BD186" i="1" s="1"/>
  <c r="BB184" i="3" s="1"/>
  <c r="DQ186" i="1"/>
  <c r="AN186" i="1" s="1"/>
  <c r="AL184" i="3" s="1"/>
  <c r="DU186" i="1"/>
  <c r="AR186" i="1" s="1"/>
  <c r="AP184" i="3" s="1"/>
  <c r="ED186" i="1"/>
  <c r="BA186" i="1" s="1"/>
  <c r="AY184" i="3" s="1"/>
  <c r="DZ186" i="1"/>
  <c r="AW186" i="1" s="1"/>
  <c r="AU184" i="3" s="1"/>
  <c r="DV186" i="1"/>
  <c r="AS186" i="1" s="1"/>
  <c r="AQ184" i="3" s="1"/>
  <c r="DR186" i="1"/>
  <c r="AO186" i="1" s="1"/>
  <c r="AM184" i="3" s="1"/>
  <c r="DN186" i="1"/>
  <c r="AK186" i="1" s="1"/>
  <c r="AI184" i="3" s="1"/>
  <c r="DJ186" i="1"/>
  <c r="AG186" i="1" s="1"/>
  <c r="AE184" i="3" s="1"/>
  <c r="EE186" i="1"/>
  <c r="BB186" i="1" s="1"/>
  <c r="AZ184" i="3" s="1"/>
  <c r="DW186" i="1"/>
  <c r="AT186" i="1" s="1"/>
  <c r="AR184" i="3" s="1"/>
  <c r="DO186" i="1"/>
  <c r="AL186" i="1" s="1"/>
  <c r="AJ184" i="3" s="1"/>
  <c r="DY186" i="1"/>
  <c r="AV186" i="1" s="1"/>
  <c r="AT184" i="3" s="1"/>
  <c r="DI186" i="1"/>
  <c r="AF186" i="1" s="1"/>
  <c r="AD184" i="3" s="1"/>
  <c r="EC186" i="1"/>
  <c r="AZ186" i="1" s="1"/>
  <c r="AX184" i="3" s="1"/>
  <c r="EG196" i="1"/>
  <c r="BD196" i="1" s="1"/>
  <c r="BB194" i="3" s="1"/>
  <c r="EC196" i="1"/>
  <c r="AZ196" i="1" s="1"/>
  <c r="AX194" i="3" s="1"/>
  <c r="DY196" i="1"/>
  <c r="AV196" i="1" s="1"/>
  <c r="AT194" i="3" s="1"/>
  <c r="DU196" i="1"/>
  <c r="AR196" i="1" s="1"/>
  <c r="AP194" i="3" s="1"/>
  <c r="DQ196" i="1"/>
  <c r="AN196" i="1" s="1"/>
  <c r="AL194" i="3" s="1"/>
  <c r="DM196" i="1"/>
  <c r="AJ196" i="1" s="1"/>
  <c r="AH194" i="3" s="1"/>
  <c r="DI196" i="1"/>
  <c r="AF196" i="1" s="1"/>
  <c r="AD194" i="3" s="1"/>
  <c r="EB196" i="1"/>
  <c r="AY196" i="1" s="1"/>
  <c r="AW194" i="3" s="1"/>
  <c r="DT196" i="1"/>
  <c r="AQ196" i="1" s="1"/>
  <c r="AO194" i="3" s="1"/>
  <c r="DL196" i="1"/>
  <c r="AI196" i="1" s="1"/>
  <c r="AG194" i="3" s="1"/>
  <c r="ED196" i="1"/>
  <c r="BA196" i="1" s="1"/>
  <c r="AY194" i="3" s="1"/>
  <c r="DN196" i="1"/>
  <c r="AK196" i="1" s="1"/>
  <c r="AI194" i="3" s="1"/>
  <c r="DJ196" i="1"/>
  <c r="AG196" i="1" s="1"/>
  <c r="AE194" i="3" s="1"/>
  <c r="EE196" i="1"/>
  <c r="BB196" i="1" s="1"/>
  <c r="AZ194" i="3" s="1"/>
  <c r="EA196" i="1"/>
  <c r="AX196" i="1" s="1"/>
  <c r="AV194" i="3" s="1"/>
  <c r="DW196" i="1"/>
  <c r="AT196" i="1" s="1"/>
  <c r="AR194" i="3" s="1"/>
  <c r="DS196" i="1"/>
  <c r="AP196" i="1" s="1"/>
  <c r="AN194" i="3" s="1"/>
  <c r="DO196" i="1"/>
  <c r="AL196" i="1" s="1"/>
  <c r="AJ194" i="3" s="1"/>
  <c r="DK196" i="1"/>
  <c r="AH196" i="1" s="1"/>
  <c r="AF194" i="3" s="1"/>
  <c r="EF196" i="1"/>
  <c r="BC196" i="1" s="1"/>
  <c r="BA194" i="3" s="1"/>
  <c r="DX196" i="1"/>
  <c r="AU196" i="1" s="1"/>
  <c r="AS194" i="3" s="1"/>
  <c r="DP196" i="1"/>
  <c r="AM196" i="1" s="1"/>
  <c r="AK194" i="3" s="1"/>
  <c r="DH196" i="1"/>
  <c r="AE196" i="1" s="1"/>
  <c r="AC194" i="3" s="1"/>
  <c r="DV196" i="1"/>
  <c r="AS196" i="1" s="1"/>
  <c r="AQ194" i="3" s="1"/>
  <c r="DZ196" i="1"/>
  <c r="AW196" i="1" s="1"/>
  <c r="AU194" i="3" s="1"/>
  <c r="DR196" i="1"/>
  <c r="AO196" i="1" s="1"/>
  <c r="AM194" i="3" s="1"/>
  <c r="ED201" i="1"/>
  <c r="BA201" i="1" s="1"/>
  <c r="AY199" i="3" s="1"/>
  <c r="DZ201" i="1"/>
  <c r="AW201" i="1" s="1"/>
  <c r="AU199" i="3" s="1"/>
  <c r="DV201" i="1"/>
  <c r="AS201" i="1" s="1"/>
  <c r="AQ199" i="3" s="1"/>
  <c r="DR201" i="1"/>
  <c r="AO201" i="1" s="1"/>
  <c r="AM199" i="3" s="1"/>
  <c r="DN201" i="1"/>
  <c r="AK201" i="1" s="1"/>
  <c r="AI199" i="3" s="1"/>
  <c r="DJ201" i="1"/>
  <c r="AG201" i="1" s="1"/>
  <c r="AE199" i="3" s="1"/>
  <c r="EA201" i="1"/>
  <c r="AX201" i="1" s="1"/>
  <c r="AV199" i="3" s="1"/>
  <c r="DS201" i="1"/>
  <c r="AP201" i="1" s="1"/>
  <c r="AN199" i="3" s="1"/>
  <c r="DK201" i="1"/>
  <c r="AH201" i="1" s="1"/>
  <c r="AF199" i="3" s="1"/>
  <c r="EC201" i="1"/>
  <c r="AZ201" i="1" s="1"/>
  <c r="AX199" i="3" s="1"/>
  <c r="DM201" i="1"/>
  <c r="AJ201" i="1" s="1"/>
  <c r="AH199" i="3" s="1"/>
  <c r="DQ201" i="1"/>
  <c r="AN201" i="1" s="1"/>
  <c r="AL199" i="3" s="1"/>
  <c r="EF201" i="1"/>
  <c r="BC201" i="1" s="1"/>
  <c r="BA199" i="3" s="1"/>
  <c r="EB201" i="1"/>
  <c r="AY201" i="1" s="1"/>
  <c r="AW199" i="3" s="1"/>
  <c r="DX201" i="1"/>
  <c r="AU201" i="1" s="1"/>
  <c r="AS199" i="3" s="1"/>
  <c r="DT201" i="1"/>
  <c r="AQ201" i="1" s="1"/>
  <c r="AO199" i="3" s="1"/>
  <c r="DP201" i="1"/>
  <c r="AM201" i="1" s="1"/>
  <c r="AK199" i="3" s="1"/>
  <c r="DL201" i="1"/>
  <c r="AI201" i="1" s="1"/>
  <c r="AG199" i="3" s="1"/>
  <c r="DH201" i="1"/>
  <c r="AE201" i="1" s="1"/>
  <c r="AC199" i="3" s="1"/>
  <c r="EE201" i="1"/>
  <c r="BB201" i="1" s="1"/>
  <c r="AZ199" i="3" s="1"/>
  <c r="DW201" i="1"/>
  <c r="AT201" i="1" s="1"/>
  <c r="AR199" i="3" s="1"/>
  <c r="DO201" i="1"/>
  <c r="AL201" i="1" s="1"/>
  <c r="AJ199" i="3" s="1"/>
  <c r="DU201" i="1"/>
  <c r="AR201" i="1" s="1"/>
  <c r="AP199" i="3" s="1"/>
  <c r="EG201" i="1"/>
  <c r="BD201" i="1" s="1"/>
  <c r="BB199" i="3" s="1"/>
  <c r="DY201" i="1"/>
  <c r="AV201" i="1" s="1"/>
  <c r="AT199" i="3" s="1"/>
  <c r="DI201" i="1"/>
  <c r="AF201" i="1" s="1"/>
  <c r="AD199" i="3" s="1"/>
  <c r="EG216" i="1"/>
  <c r="BD216" i="1" s="1"/>
  <c r="BB214" i="3" s="1"/>
  <c r="EC216" i="1"/>
  <c r="AZ216" i="1" s="1"/>
  <c r="AX214" i="3" s="1"/>
  <c r="ED216" i="1"/>
  <c r="BA216" i="1" s="1"/>
  <c r="AY214" i="3" s="1"/>
  <c r="DX216" i="1"/>
  <c r="AU216" i="1" s="1"/>
  <c r="AS214" i="3" s="1"/>
  <c r="DT216" i="1"/>
  <c r="AQ216" i="1" s="1"/>
  <c r="AO214" i="3" s="1"/>
  <c r="DP216" i="1"/>
  <c r="AM216" i="1" s="1"/>
  <c r="AK214" i="3" s="1"/>
  <c r="DL216" i="1"/>
  <c r="AI216" i="1" s="1"/>
  <c r="AG214" i="3" s="1"/>
  <c r="DH216" i="1"/>
  <c r="AE216" i="1" s="1"/>
  <c r="AC214" i="3" s="1"/>
  <c r="EF216" i="1"/>
  <c r="BC216" i="1" s="1"/>
  <c r="BA214" i="3" s="1"/>
  <c r="DU216" i="1"/>
  <c r="AR216" i="1" s="1"/>
  <c r="AP214" i="3" s="1"/>
  <c r="DM216" i="1"/>
  <c r="AJ216" i="1" s="1"/>
  <c r="AH214" i="3" s="1"/>
  <c r="DS216" i="1"/>
  <c r="AP216" i="1" s="1"/>
  <c r="AN214" i="3" s="1"/>
  <c r="EE216" i="1"/>
  <c r="BB216" i="1" s="1"/>
  <c r="AZ214" i="3" s="1"/>
  <c r="EA216" i="1"/>
  <c r="AX216" i="1" s="1"/>
  <c r="AV214" i="3" s="1"/>
  <c r="DZ216" i="1"/>
  <c r="AW216" i="1" s="1"/>
  <c r="AU214" i="3" s="1"/>
  <c r="DV216" i="1"/>
  <c r="AS216" i="1" s="1"/>
  <c r="AQ214" i="3" s="1"/>
  <c r="DR216" i="1"/>
  <c r="AO216" i="1" s="1"/>
  <c r="AM214" i="3" s="1"/>
  <c r="DN216" i="1"/>
  <c r="AK216" i="1" s="1"/>
  <c r="AI214" i="3" s="1"/>
  <c r="DJ216" i="1"/>
  <c r="AG216" i="1" s="1"/>
  <c r="AE214" i="3" s="1"/>
  <c r="DY216" i="1"/>
  <c r="AV216" i="1" s="1"/>
  <c r="AT214" i="3" s="1"/>
  <c r="DQ216" i="1"/>
  <c r="AN216" i="1" s="1"/>
  <c r="AL214" i="3" s="1"/>
  <c r="DI216" i="1"/>
  <c r="AF216" i="1" s="1"/>
  <c r="AD214" i="3" s="1"/>
  <c r="EB216" i="1"/>
  <c r="AY216" i="1" s="1"/>
  <c r="AW214" i="3" s="1"/>
  <c r="DK216" i="1"/>
  <c r="AH216" i="1" s="1"/>
  <c r="AF214" i="3" s="1"/>
  <c r="DO216" i="1"/>
  <c r="AL216" i="1" s="1"/>
  <c r="AJ214" i="3" s="1"/>
  <c r="DW216" i="1"/>
  <c r="AT216" i="1" s="1"/>
  <c r="AR214" i="3" s="1"/>
  <c r="ED235" i="1"/>
  <c r="BA235" i="1" s="1"/>
  <c r="AY233" i="3" s="1"/>
  <c r="DZ235" i="1"/>
  <c r="AW235" i="1" s="1"/>
  <c r="AU233" i="3" s="1"/>
  <c r="DV235" i="1"/>
  <c r="AS235" i="1" s="1"/>
  <c r="AQ233" i="3" s="1"/>
  <c r="DR235" i="1"/>
  <c r="AO235" i="1" s="1"/>
  <c r="AM233" i="3" s="1"/>
  <c r="DN235" i="1"/>
  <c r="AK235" i="1" s="1"/>
  <c r="AI233" i="3" s="1"/>
  <c r="DJ235" i="1"/>
  <c r="AG235" i="1" s="1"/>
  <c r="AE233" i="3" s="1"/>
  <c r="EC235" i="1"/>
  <c r="AZ235" i="1" s="1"/>
  <c r="AX233" i="3" s="1"/>
  <c r="DU235" i="1"/>
  <c r="AR235" i="1" s="1"/>
  <c r="AP233" i="3" s="1"/>
  <c r="DM235" i="1"/>
  <c r="AJ235" i="1" s="1"/>
  <c r="AH233" i="3" s="1"/>
  <c r="DW235" i="1"/>
  <c r="AT235" i="1" s="1"/>
  <c r="AR233" i="3" s="1"/>
  <c r="DS235" i="1"/>
  <c r="AP235" i="1" s="1"/>
  <c r="AN233" i="3" s="1"/>
  <c r="EF235" i="1"/>
  <c r="BC235" i="1" s="1"/>
  <c r="BA233" i="3" s="1"/>
  <c r="EB235" i="1"/>
  <c r="AY235" i="1" s="1"/>
  <c r="AW233" i="3" s="1"/>
  <c r="DX235" i="1"/>
  <c r="AU235" i="1" s="1"/>
  <c r="AS233" i="3" s="1"/>
  <c r="DT235" i="1"/>
  <c r="AQ235" i="1" s="1"/>
  <c r="AO233" i="3" s="1"/>
  <c r="DP235" i="1"/>
  <c r="AM235" i="1" s="1"/>
  <c r="AK233" i="3" s="1"/>
  <c r="DL235" i="1"/>
  <c r="AI235" i="1" s="1"/>
  <c r="AG233" i="3" s="1"/>
  <c r="DH235" i="1"/>
  <c r="AE235" i="1" s="1"/>
  <c r="AC233" i="3" s="1"/>
  <c r="EG235" i="1"/>
  <c r="BD235" i="1" s="1"/>
  <c r="BB233" i="3" s="1"/>
  <c r="DY235" i="1"/>
  <c r="AV235" i="1" s="1"/>
  <c r="AT233" i="3" s="1"/>
  <c r="DQ235" i="1"/>
  <c r="AN235" i="1" s="1"/>
  <c r="AL233" i="3" s="1"/>
  <c r="DI235" i="1"/>
  <c r="AF235" i="1" s="1"/>
  <c r="AD233" i="3" s="1"/>
  <c r="EE235" i="1"/>
  <c r="BB235" i="1" s="1"/>
  <c r="AZ233" i="3" s="1"/>
  <c r="DO235" i="1"/>
  <c r="AL235" i="1" s="1"/>
  <c r="AJ233" i="3" s="1"/>
  <c r="EA235" i="1"/>
  <c r="AX235" i="1" s="1"/>
  <c r="AV233" i="3" s="1"/>
  <c r="DK235" i="1"/>
  <c r="AH235" i="1" s="1"/>
  <c r="AF233" i="3" s="1"/>
  <c r="ED112" i="1"/>
  <c r="DZ112" i="1"/>
  <c r="DV112" i="1"/>
  <c r="DR112" i="1"/>
  <c r="DN112" i="1"/>
  <c r="DJ112" i="1"/>
  <c r="EA112" i="1"/>
  <c r="DS112" i="1"/>
  <c r="DK112" i="1"/>
  <c r="EG112" i="1"/>
  <c r="DQ112" i="1"/>
  <c r="EF112" i="1"/>
  <c r="EB112" i="1"/>
  <c r="DX112" i="1"/>
  <c r="DT112" i="1"/>
  <c r="DP112" i="1"/>
  <c r="DL112" i="1"/>
  <c r="DH112" i="1"/>
  <c r="EE112" i="1"/>
  <c r="DW112" i="1"/>
  <c r="DO112" i="1"/>
  <c r="DY112" i="1"/>
  <c r="DI112" i="1"/>
  <c r="DU112" i="1"/>
  <c r="DM112" i="1"/>
  <c r="EC112" i="1"/>
  <c r="ED119" i="1"/>
  <c r="BA119" i="1" s="1"/>
  <c r="AY117" i="3" s="1"/>
  <c r="DZ119" i="1"/>
  <c r="AW119" i="1" s="1"/>
  <c r="AU117" i="3" s="1"/>
  <c r="DV119" i="1"/>
  <c r="AS119" i="1" s="1"/>
  <c r="AQ117" i="3" s="1"/>
  <c r="DR119" i="1"/>
  <c r="AO119" i="1" s="1"/>
  <c r="AM117" i="3" s="1"/>
  <c r="DN119" i="1"/>
  <c r="AK119" i="1" s="1"/>
  <c r="AI117" i="3" s="1"/>
  <c r="DJ119" i="1"/>
  <c r="AG119" i="1" s="1"/>
  <c r="AE117" i="3" s="1"/>
  <c r="EA119" i="1"/>
  <c r="AX119" i="1" s="1"/>
  <c r="AV117" i="3" s="1"/>
  <c r="DS119" i="1"/>
  <c r="AP119" i="1" s="1"/>
  <c r="AN117" i="3" s="1"/>
  <c r="DK119" i="1"/>
  <c r="AH119" i="1" s="1"/>
  <c r="AF117" i="3" s="1"/>
  <c r="EC119" i="1"/>
  <c r="AZ119" i="1" s="1"/>
  <c r="AX117" i="3" s="1"/>
  <c r="DM119" i="1"/>
  <c r="AJ119" i="1" s="1"/>
  <c r="AH117" i="3" s="1"/>
  <c r="EF119" i="1"/>
  <c r="BC119" i="1" s="1"/>
  <c r="BA117" i="3" s="1"/>
  <c r="EB119" i="1"/>
  <c r="AY119" i="1" s="1"/>
  <c r="AW117" i="3" s="1"/>
  <c r="DX119" i="1"/>
  <c r="AU119" i="1" s="1"/>
  <c r="AS117" i="3" s="1"/>
  <c r="DT119" i="1"/>
  <c r="AQ119" i="1" s="1"/>
  <c r="AO117" i="3" s="1"/>
  <c r="DP119" i="1"/>
  <c r="AM119" i="1" s="1"/>
  <c r="AK117" i="3" s="1"/>
  <c r="DL119" i="1"/>
  <c r="AI119" i="1" s="1"/>
  <c r="AG117" i="3" s="1"/>
  <c r="DH119" i="1"/>
  <c r="AE119" i="1" s="1"/>
  <c r="AC117" i="3" s="1"/>
  <c r="EE119" i="1"/>
  <c r="BB119" i="1" s="1"/>
  <c r="AZ117" i="3" s="1"/>
  <c r="DW119" i="1"/>
  <c r="AT119" i="1" s="1"/>
  <c r="AR117" i="3" s="1"/>
  <c r="DO119" i="1"/>
  <c r="AL119" i="1" s="1"/>
  <c r="AJ117" i="3" s="1"/>
  <c r="DU119" i="1"/>
  <c r="AR119" i="1" s="1"/>
  <c r="AP117" i="3" s="1"/>
  <c r="DQ119" i="1"/>
  <c r="AN119" i="1" s="1"/>
  <c r="AL117" i="3" s="1"/>
  <c r="EG119" i="1"/>
  <c r="BD119" i="1" s="1"/>
  <c r="BB117" i="3" s="1"/>
  <c r="DI119" i="1"/>
  <c r="AF119" i="1" s="1"/>
  <c r="AD117" i="3" s="1"/>
  <c r="DY119" i="1"/>
  <c r="AV119" i="1" s="1"/>
  <c r="AT117" i="3" s="1"/>
  <c r="EE126" i="1"/>
  <c r="BB126" i="1" s="1"/>
  <c r="AZ124" i="3" s="1"/>
  <c r="EA126" i="1"/>
  <c r="AX126" i="1" s="1"/>
  <c r="AV124" i="3" s="1"/>
  <c r="DW126" i="1"/>
  <c r="AT126" i="1" s="1"/>
  <c r="AR124" i="3" s="1"/>
  <c r="DS126" i="1"/>
  <c r="AP126" i="1" s="1"/>
  <c r="AN124" i="3" s="1"/>
  <c r="DO126" i="1"/>
  <c r="AL126" i="1" s="1"/>
  <c r="AJ124" i="3" s="1"/>
  <c r="DK126" i="1"/>
  <c r="AH126" i="1" s="1"/>
  <c r="AF124" i="3" s="1"/>
  <c r="EF126" i="1"/>
  <c r="BC126" i="1" s="1"/>
  <c r="BA124" i="3" s="1"/>
  <c r="DX126" i="1"/>
  <c r="AU126" i="1" s="1"/>
  <c r="AS124" i="3" s="1"/>
  <c r="DP126" i="1"/>
  <c r="AM126" i="1" s="1"/>
  <c r="AK124" i="3" s="1"/>
  <c r="DH126" i="1"/>
  <c r="AE126" i="1" s="1"/>
  <c r="AC124" i="3" s="1"/>
  <c r="DR126" i="1"/>
  <c r="AO126" i="1" s="1"/>
  <c r="AM124" i="3" s="1"/>
  <c r="EG126" i="1"/>
  <c r="BD126" i="1" s="1"/>
  <c r="BB124" i="3" s="1"/>
  <c r="EC126" i="1"/>
  <c r="AZ126" i="1" s="1"/>
  <c r="AX124" i="3" s="1"/>
  <c r="DY126" i="1"/>
  <c r="AV126" i="1" s="1"/>
  <c r="AT124" i="3" s="1"/>
  <c r="DU126" i="1"/>
  <c r="AR126" i="1" s="1"/>
  <c r="AP124" i="3" s="1"/>
  <c r="DQ126" i="1"/>
  <c r="AN126" i="1" s="1"/>
  <c r="AL124" i="3" s="1"/>
  <c r="DM126" i="1"/>
  <c r="AJ126" i="1" s="1"/>
  <c r="AH124" i="3" s="1"/>
  <c r="DI126" i="1"/>
  <c r="AF126" i="1" s="1"/>
  <c r="AD124" i="3" s="1"/>
  <c r="EB126" i="1"/>
  <c r="AY126" i="1" s="1"/>
  <c r="AW124" i="3" s="1"/>
  <c r="DT126" i="1"/>
  <c r="AQ126" i="1" s="1"/>
  <c r="AO124" i="3" s="1"/>
  <c r="DL126" i="1"/>
  <c r="AI126" i="1" s="1"/>
  <c r="AG124" i="3" s="1"/>
  <c r="DZ126" i="1"/>
  <c r="AW126" i="1" s="1"/>
  <c r="AU124" i="3" s="1"/>
  <c r="DJ126" i="1"/>
  <c r="AG126" i="1" s="1"/>
  <c r="AE124" i="3" s="1"/>
  <c r="DN126" i="1"/>
  <c r="AK126" i="1" s="1"/>
  <c r="AI124" i="3" s="1"/>
  <c r="ED126" i="1"/>
  <c r="BA126" i="1" s="1"/>
  <c r="AY124" i="3" s="1"/>
  <c r="DV126" i="1"/>
  <c r="AS126" i="1" s="1"/>
  <c r="AQ124" i="3" s="1"/>
  <c r="EG183" i="1"/>
  <c r="BD183" i="1" s="1"/>
  <c r="BB181" i="3" s="1"/>
  <c r="EC183" i="1"/>
  <c r="AZ183" i="1" s="1"/>
  <c r="AX181" i="3" s="1"/>
  <c r="DY183" i="1"/>
  <c r="AV183" i="1" s="1"/>
  <c r="AT181" i="3" s="1"/>
  <c r="DU183" i="1"/>
  <c r="AR183" i="1" s="1"/>
  <c r="AP181" i="3" s="1"/>
  <c r="DQ183" i="1"/>
  <c r="AN183" i="1" s="1"/>
  <c r="AL181" i="3" s="1"/>
  <c r="DM183" i="1"/>
  <c r="AJ183" i="1" s="1"/>
  <c r="AH181" i="3" s="1"/>
  <c r="DI183" i="1"/>
  <c r="AF183" i="1" s="1"/>
  <c r="AD181" i="3" s="1"/>
  <c r="EF183" i="1"/>
  <c r="BC183" i="1" s="1"/>
  <c r="BA181" i="3" s="1"/>
  <c r="DX183" i="1"/>
  <c r="AU183" i="1" s="1"/>
  <c r="AS181" i="3" s="1"/>
  <c r="DP183" i="1"/>
  <c r="AM183" i="1" s="1"/>
  <c r="AK181" i="3" s="1"/>
  <c r="DH183" i="1"/>
  <c r="AE183" i="1" s="1"/>
  <c r="AC181" i="3" s="1"/>
  <c r="DR183" i="1"/>
  <c r="AO183" i="1" s="1"/>
  <c r="AM181" i="3" s="1"/>
  <c r="DV183" i="1"/>
  <c r="AS183" i="1" s="1"/>
  <c r="AQ181" i="3" s="1"/>
  <c r="ED183" i="1"/>
  <c r="BA183" i="1" s="1"/>
  <c r="AY181" i="3" s="1"/>
  <c r="EE183" i="1"/>
  <c r="BB183" i="1" s="1"/>
  <c r="AZ181" i="3" s="1"/>
  <c r="EA183" i="1"/>
  <c r="AX183" i="1" s="1"/>
  <c r="AV181" i="3" s="1"/>
  <c r="DW183" i="1"/>
  <c r="AT183" i="1" s="1"/>
  <c r="AR181" i="3" s="1"/>
  <c r="DS183" i="1"/>
  <c r="AP183" i="1" s="1"/>
  <c r="AN181" i="3" s="1"/>
  <c r="DO183" i="1"/>
  <c r="AL183" i="1" s="1"/>
  <c r="AJ181" i="3" s="1"/>
  <c r="DK183" i="1"/>
  <c r="AH183" i="1" s="1"/>
  <c r="AF181" i="3" s="1"/>
  <c r="EB183" i="1"/>
  <c r="AY183" i="1" s="1"/>
  <c r="AW181" i="3" s="1"/>
  <c r="DT183" i="1"/>
  <c r="AQ183" i="1" s="1"/>
  <c r="AO181" i="3" s="1"/>
  <c r="DL183" i="1"/>
  <c r="AI183" i="1" s="1"/>
  <c r="AG181" i="3" s="1"/>
  <c r="DZ183" i="1"/>
  <c r="AW183" i="1" s="1"/>
  <c r="AU181" i="3" s="1"/>
  <c r="DJ183" i="1"/>
  <c r="AG183" i="1" s="1"/>
  <c r="AE181" i="3" s="1"/>
  <c r="DN183" i="1"/>
  <c r="AK183" i="1" s="1"/>
  <c r="AI181" i="3" s="1"/>
  <c r="FK210" i="1"/>
  <c r="EE215" i="1"/>
  <c r="BB215" i="1" s="1"/>
  <c r="AZ213" i="3" s="1"/>
  <c r="EA215" i="1"/>
  <c r="AX215" i="1" s="1"/>
  <c r="AV213" i="3" s="1"/>
  <c r="DW215" i="1"/>
  <c r="AT215" i="1" s="1"/>
  <c r="AR213" i="3" s="1"/>
  <c r="DS215" i="1"/>
  <c r="AP215" i="1" s="1"/>
  <c r="AN213" i="3" s="1"/>
  <c r="DO215" i="1"/>
  <c r="AL215" i="1" s="1"/>
  <c r="AJ213" i="3" s="1"/>
  <c r="DK215" i="1"/>
  <c r="AH215" i="1" s="1"/>
  <c r="AF213" i="3" s="1"/>
  <c r="ED215" i="1"/>
  <c r="BA215" i="1" s="1"/>
  <c r="AY213" i="3" s="1"/>
  <c r="DV215" i="1"/>
  <c r="AS215" i="1" s="1"/>
  <c r="AQ213" i="3" s="1"/>
  <c r="DN215" i="1"/>
  <c r="AK215" i="1" s="1"/>
  <c r="AI213" i="3" s="1"/>
  <c r="DX215" i="1"/>
  <c r="AU215" i="1" s="1"/>
  <c r="AS213" i="3" s="1"/>
  <c r="DH215" i="1"/>
  <c r="AE215" i="1" s="1"/>
  <c r="AC213" i="3" s="1"/>
  <c r="DT215" i="1"/>
  <c r="AQ215" i="1" s="1"/>
  <c r="AO213" i="3" s="1"/>
  <c r="EG215" i="1"/>
  <c r="BD215" i="1" s="1"/>
  <c r="BB213" i="3" s="1"/>
  <c r="EC215" i="1"/>
  <c r="AZ215" i="1" s="1"/>
  <c r="AX213" i="3" s="1"/>
  <c r="DY215" i="1"/>
  <c r="AV215" i="1" s="1"/>
  <c r="AT213" i="3" s="1"/>
  <c r="DU215" i="1"/>
  <c r="AR215" i="1" s="1"/>
  <c r="AP213" i="3" s="1"/>
  <c r="DQ215" i="1"/>
  <c r="AN215" i="1" s="1"/>
  <c r="AL213" i="3" s="1"/>
  <c r="DM215" i="1"/>
  <c r="AJ215" i="1" s="1"/>
  <c r="AH213" i="3" s="1"/>
  <c r="DI215" i="1"/>
  <c r="AF215" i="1" s="1"/>
  <c r="AD213" i="3" s="1"/>
  <c r="DZ215" i="1"/>
  <c r="AW215" i="1" s="1"/>
  <c r="AU213" i="3" s="1"/>
  <c r="DR215" i="1"/>
  <c r="AO215" i="1" s="1"/>
  <c r="AM213" i="3" s="1"/>
  <c r="DJ215" i="1"/>
  <c r="AG215" i="1" s="1"/>
  <c r="AE213" i="3" s="1"/>
  <c r="EF215" i="1"/>
  <c r="BC215" i="1" s="1"/>
  <c r="BA213" i="3" s="1"/>
  <c r="DP215" i="1"/>
  <c r="AM215" i="1" s="1"/>
  <c r="AK213" i="3" s="1"/>
  <c r="EB215" i="1"/>
  <c r="AY215" i="1" s="1"/>
  <c r="AW213" i="3" s="1"/>
  <c r="DL215" i="1"/>
  <c r="AI215" i="1" s="1"/>
  <c r="AG213" i="3" s="1"/>
  <c r="EE233" i="1"/>
  <c r="BB233" i="1" s="1"/>
  <c r="AZ231" i="3" s="1"/>
  <c r="EA233" i="1"/>
  <c r="AX233" i="1" s="1"/>
  <c r="AV231" i="3" s="1"/>
  <c r="DW233" i="1"/>
  <c r="AT233" i="1" s="1"/>
  <c r="AR231" i="3" s="1"/>
  <c r="DS233" i="1"/>
  <c r="AP233" i="1" s="1"/>
  <c r="AN231" i="3" s="1"/>
  <c r="DO233" i="1"/>
  <c r="AL233" i="1" s="1"/>
  <c r="AJ231" i="3" s="1"/>
  <c r="DK233" i="1"/>
  <c r="AH233" i="1" s="1"/>
  <c r="AF231" i="3" s="1"/>
  <c r="ED233" i="1"/>
  <c r="BA233" i="1" s="1"/>
  <c r="AY231" i="3" s="1"/>
  <c r="DV233" i="1"/>
  <c r="AS233" i="1" s="1"/>
  <c r="AQ231" i="3" s="1"/>
  <c r="DN233" i="1"/>
  <c r="AK233" i="1" s="1"/>
  <c r="AI231" i="3" s="1"/>
  <c r="DT233" i="1"/>
  <c r="AQ233" i="1" s="1"/>
  <c r="AO231" i="3" s="1"/>
  <c r="DH233" i="1"/>
  <c r="AE233" i="1" s="1"/>
  <c r="AC231" i="3" s="1"/>
  <c r="DP233" i="1"/>
  <c r="AM233" i="1" s="1"/>
  <c r="AK231" i="3" s="1"/>
  <c r="EF233" i="1"/>
  <c r="BC233" i="1" s="1"/>
  <c r="BA231" i="3" s="1"/>
  <c r="EG233" i="1"/>
  <c r="BD233" i="1" s="1"/>
  <c r="BB231" i="3" s="1"/>
  <c r="EC233" i="1"/>
  <c r="AZ233" i="1" s="1"/>
  <c r="AX231" i="3" s="1"/>
  <c r="DY233" i="1"/>
  <c r="AV233" i="1" s="1"/>
  <c r="AT231" i="3" s="1"/>
  <c r="DU233" i="1"/>
  <c r="AR233" i="1" s="1"/>
  <c r="AP231" i="3" s="1"/>
  <c r="DQ233" i="1"/>
  <c r="AN233" i="1" s="1"/>
  <c r="AL231" i="3" s="1"/>
  <c r="DM233" i="1"/>
  <c r="AJ233" i="1" s="1"/>
  <c r="AH231" i="3" s="1"/>
  <c r="DI233" i="1"/>
  <c r="AF233" i="1" s="1"/>
  <c r="AD231" i="3" s="1"/>
  <c r="DZ233" i="1"/>
  <c r="AW233" i="1" s="1"/>
  <c r="AU231" i="3" s="1"/>
  <c r="DR233" i="1"/>
  <c r="AO233" i="1" s="1"/>
  <c r="AM231" i="3" s="1"/>
  <c r="DJ233" i="1"/>
  <c r="AG233" i="1" s="1"/>
  <c r="AE231" i="3" s="1"/>
  <c r="EB233" i="1"/>
  <c r="AY233" i="1" s="1"/>
  <c r="AW231" i="3" s="1"/>
  <c r="DL233" i="1"/>
  <c r="AI233" i="1" s="1"/>
  <c r="AG231" i="3" s="1"/>
  <c r="DX233" i="1"/>
  <c r="AU233" i="1" s="1"/>
  <c r="AS231" i="3" s="1"/>
  <c r="EG146" i="1"/>
  <c r="BD146" i="1" s="1"/>
  <c r="BB144" i="3" s="1"/>
  <c r="EC146" i="1"/>
  <c r="AZ146" i="1" s="1"/>
  <c r="AX144" i="3" s="1"/>
  <c r="DY146" i="1"/>
  <c r="AV146" i="1" s="1"/>
  <c r="AT144" i="3" s="1"/>
  <c r="DU146" i="1"/>
  <c r="AR146" i="1" s="1"/>
  <c r="AP144" i="3" s="1"/>
  <c r="DQ146" i="1"/>
  <c r="AN146" i="1" s="1"/>
  <c r="AL144" i="3" s="1"/>
  <c r="DM146" i="1"/>
  <c r="AJ146" i="1" s="1"/>
  <c r="AH144" i="3" s="1"/>
  <c r="DI146" i="1"/>
  <c r="AF146" i="1" s="1"/>
  <c r="AD144" i="3" s="1"/>
  <c r="EE146" i="1"/>
  <c r="BB146" i="1" s="1"/>
  <c r="AZ144" i="3" s="1"/>
  <c r="EA146" i="1"/>
  <c r="AX146" i="1" s="1"/>
  <c r="AV144" i="3" s="1"/>
  <c r="DW146" i="1"/>
  <c r="AT146" i="1" s="1"/>
  <c r="AR144" i="3" s="1"/>
  <c r="DS146" i="1"/>
  <c r="AP146" i="1" s="1"/>
  <c r="AN144" i="3" s="1"/>
  <c r="DO146" i="1"/>
  <c r="AL146" i="1" s="1"/>
  <c r="AJ144" i="3" s="1"/>
  <c r="DK146" i="1"/>
  <c r="AH146" i="1" s="1"/>
  <c r="AF144" i="3" s="1"/>
  <c r="EB146" i="1"/>
  <c r="AY146" i="1" s="1"/>
  <c r="AW144" i="3" s="1"/>
  <c r="DT146" i="1"/>
  <c r="AQ146" i="1" s="1"/>
  <c r="AO144" i="3" s="1"/>
  <c r="DL146" i="1"/>
  <c r="AI146" i="1" s="1"/>
  <c r="AG144" i="3" s="1"/>
  <c r="ED146" i="1"/>
  <c r="BA146" i="1" s="1"/>
  <c r="AY144" i="3" s="1"/>
  <c r="DN146" i="1"/>
  <c r="AK146" i="1" s="1"/>
  <c r="AI144" i="3" s="1"/>
  <c r="DJ146" i="1"/>
  <c r="AG146" i="1" s="1"/>
  <c r="AE144" i="3" s="1"/>
  <c r="DR146" i="1"/>
  <c r="AO146" i="1" s="1"/>
  <c r="AM144" i="3" s="1"/>
  <c r="EF146" i="1"/>
  <c r="BC146" i="1" s="1"/>
  <c r="BA144" i="3" s="1"/>
  <c r="DX146" i="1"/>
  <c r="AU146" i="1" s="1"/>
  <c r="AS144" i="3" s="1"/>
  <c r="DP146" i="1"/>
  <c r="AM146" i="1" s="1"/>
  <c r="AK144" i="3" s="1"/>
  <c r="DH146" i="1"/>
  <c r="AE146" i="1" s="1"/>
  <c r="AC144" i="3" s="1"/>
  <c r="DV146" i="1"/>
  <c r="AS146" i="1" s="1"/>
  <c r="AQ144" i="3" s="1"/>
  <c r="DZ146" i="1"/>
  <c r="AW146" i="1" s="1"/>
  <c r="AU144" i="3" s="1"/>
  <c r="FK22" i="1"/>
  <c r="FK147" i="1"/>
  <c r="ED35" i="1"/>
  <c r="BA35" i="1" s="1"/>
  <c r="AY33" i="3" s="1"/>
  <c r="DZ35" i="1"/>
  <c r="AW35" i="1" s="1"/>
  <c r="AU33" i="3" s="1"/>
  <c r="DV35" i="1"/>
  <c r="AS35" i="1" s="1"/>
  <c r="AQ33" i="3" s="1"/>
  <c r="DR35" i="1"/>
  <c r="AO35" i="1" s="1"/>
  <c r="AM33" i="3" s="1"/>
  <c r="DN35" i="1"/>
  <c r="AK35" i="1" s="1"/>
  <c r="AI33" i="3" s="1"/>
  <c r="DJ35" i="1"/>
  <c r="AG35" i="1" s="1"/>
  <c r="AE33" i="3" s="1"/>
  <c r="EF35" i="1"/>
  <c r="BC35" i="1" s="1"/>
  <c r="BA33" i="3" s="1"/>
  <c r="EB35" i="1"/>
  <c r="AY35" i="1" s="1"/>
  <c r="AW33" i="3" s="1"/>
  <c r="DX35" i="1"/>
  <c r="AU35" i="1" s="1"/>
  <c r="AS33" i="3" s="1"/>
  <c r="DT35" i="1"/>
  <c r="AQ35" i="1" s="1"/>
  <c r="AO33" i="3" s="1"/>
  <c r="DP35" i="1"/>
  <c r="AM35" i="1" s="1"/>
  <c r="AK33" i="3" s="1"/>
  <c r="DL35" i="1"/>
  <c r="AI35" i="1" s="1"/>
  <c r="AG33" i="3" s="1"/>
  <c r="DH35" i="1"/>
  <c r="AE35" i="1" s="1"/>
  <c r="AC33" i="3" s="1"/>
  <c r="DO35" i="1"/>
  <c r="AL35" i="1" s="1"/>
  <c r="AJ33" i="3" s="1"/>
  <c r="DW35" i="1"/>
  <c r="AT35" i="1" s="1"/>
  <c r="AR33" i="3" s="1"/>
  <c r="EE35" i="1"/>
  <c r="BB35" i="1" s="1"/>
  <c r="AZ33" i="3" s="1"/>
  <c r="DK35" i="1"/>
  <c r="AH35" i="1" s="1"/>
  <c r="AF33" i="3" s="1"/>
  <c r="DS35" i="1"/>
  <c r="AP35" i="1" s="1"/>
  <c r="AN33" i="3" s="1"/>
  <c r="EA35" i="1"/>
  <c r="AX35" i="1" s="1"/>
  <c r="AV33" i="3" s="1"/>
  <c r="DI35" i="1"/>
  <c r="AF35" i="1" s="1"/>
  <c r="AD33" i="3" s="1"/>
  <c r="DQ35" i="1"/>
  <c r="AN35" i="1" s="1"/>
  <c r="AL33" i="3" s="1"/>
  <c r="DY35" i="1"/>
  <c r="AV35" i="1" s="1"/>
  <c r="AT33" i="3" s="1"/>
  <c r="EG35" i="1"/>
  <c r="BD35" i="1" s="1"/>
  <c r="BB33" i="3" s="1"/>
  <c r="DM35" i="1"/>
  <c r="AJ35" i="1" s="1"/>
  <c r="AH33" i="3" s="1"/>
  <c r="DU35" i="1"/>
  <c r="AR35" i="1" s="1"/>
  <c r="AP33" i="3" s="1"/>
  <c r="EC35" i="1"/>
  <c r="AZ35" i="1" s="1"/>
  <c r="AX33" i="3" s="1"/>
  <c r="EF54" i="1"/>
  <c r="BC54" i="1" s="1"/>
  <c r="BA52" i="3" s="1"/>
  <c r="EB54" i="1"/>
  <c r="AY54" i="1" s="1"/>
  <c r="AW52" i="3" s="1"/>
  <c r="DX54" i="1"/>
  <c r="AU54" i="1" s="1"/>
  <c r="AS52" i="3" s="1"/>
  <c r="DT54" i="1"/>
  <c r="AQ54" i="1" s="1"/>
  <c r="AO52" i="3" s="1"/>
  <c r="DP54" i="1"/>
  <c r="AM54" i="1" s="1"/>
  <c r="AK52" i="3" s="1"/>
  <c r="DL54" i="1"/>
  <c r="AI54" i="1" s="1"/>
  <c r="AG52" i="3" s="1"/>
  <c r="DH54" i="1"/>
  <c r="AE54" i="1" s="1"/>
  <c r="AC52" i="3" s="1"/>
  <c r="EG54" i="1"/>
  <c r="BD54" i="1" s="1"/>
  <c r="BB52" i="3" s="1"/>
  <c r="ED54" i="1"/>
  <c r="BA54" i="1" s="1"/>
  <c r="AY52" i="3" s="1"/>
  <c r="DZ54" i="1"/>
  <c r="AW54" i="1" s="1"/>
  <c r="AU52" i="3" s="1"/>
  <c r="DV54" i="1"/>
  <c r="AS54" i="1" s="1"/>
  <c r="AQ52" i="3" s="1"/>
  <c r="DR54" i="1"/>
  <c r="AO54" i="1" s="1"/>
  <c r="AM52" i="3" s="1"/>
  <c r="DN54" i="1"/>
  <c r="AK54" i="1" s="1"/>
  <c r="AI52" i="3" s="1"/>
  <c r="DJ54" i="1"/>
  <c r="AG54" i="1" s="1"/>
  <c r="AE52" i="3" s="1"/>
  <c r="DI54" i="1"/>
  <c r="AF54" i="1" s="1"/>
  <c r="AD52" i="3" s="1"/>
  <c r="DQ54" i="1"/>
  <c r="AN54" i="1" s="1"/>
  <c r="AL52" i="3" s="1"/>
  <c r="DY54" i="1"/>
  <c r="AV54" i="1" s="1"/>
  <c r="AT52" i="3" s="1"/>
  <c r="DM54" i="1"/>
  <c r="AJ54" i="1" s="1"/>
  <c r="AH52" i="3" s="1"/>
  <c r="DU54" i="1"/>
  <c r="AR54" i="1" s="1"/>
  <c r="AP52" i="3" s="1"/>
  <c r="EC54" i="1"/>
  <c r="AZ54" i="1" s="1"/>
  <c r="AX52" i="3" s="1"/>
  <c r="DO54" i="1"/>
  <c r="AL54" i="1" s="1"/>
  <c r="AJ52" i="3" s="1"/>
  <c r="DW54" i="1"/>
  <c r="AT54" i="1" s="1"/>
  <c r="AR52" i="3" s="1"/>
  <c r="EE54" i="1"/>
  <c r="BB54" i="1" s="1"/>
  <c r="AZ52" i="3" s="1"/>
  <c r="DK54" i="1"/>
  <c r="AH54" i="1" s="1"/>
  <c r="AF52" i="3" s="1"/>
  <c r="DS54" i="1"/>
  <c r="AP54" i="1" s="1"/>
  <c r="AN52" i="3" s="1"/>
  <c r="EA54" i="1"/>
  <c r="AX54" i="1" s="1"/>
  <c r="AV52" i="3" s="1"/>
  <c r="DP62" i="1"/>
  <c r="AM62" i="1" s="1"/>
  <c r="AK60" i="3" s="1"/>
  <c r="DH62" i="1"/>
  <c r="AE62" i="1" s="1"/>
  <c r="AC60" i="3" s="1"/>
  <c r="EF62" i="1"/>
  <c r="BC62" i="1" s="1"/>
  <c r="BA60" i="3" s="1"/>
  <c r="DX62" i="1"/>
  <c r="AU62" i="1" s="1"/>
  <c r="AS60" i="3" s="1"/>
  <c r="EG62" i="1"/>
  <c r="BD62" i="1" s="1"/>
  <c r="BB60" i="3" s="1"/>
  <c r="EC62" i="1"/>
  <c r="AZ62" i="1" s="1"/>
  <c r="AX60" i="3" s="1"/>
  <c r="DY62" i="1"/>
  <c r="AV62" i="1" s="1"/>
  <c r="AT60" i="3" s="1"/>
  <c r="DU62" i="1"/>
  <c r="AR62" i="1" s="1"/>
  <c r="AP60" i="3" s="1"/>
  <c r="DQ62" i="1"/>
  <c r="AN62" i="1" s="1"/>
  <c r="AL60" i="3" s="1"/>
  <c r="DM62" i="1"/>
  <c r="AJ62" i="1" s="1"/>
  <c r="AH60" i="3" s="1"/>
  <c r="DI62" i="1"/>
  <c r="AF62" i="1" s="1"/>
  <c r="AD60" i="3" s="1"/>
  <c r="ED62" i="1"/>
  <c r="BA62" i="1" s="1"/>
  <c r="AY60" i="3" s="1"/>
  <c r="DV62" i="1"/>
  <c r="AS62" i="1" s="1"/>
  <c r="AQ60" i="3" s="1"/>
  <c r="DN62" i="1"/>
  <c r="AK62" i="1" s="1"/>
  <c r="AI60" i="3" s="1"/>
  <c r="EE62" i="1"/>
  <c r="BB62" i="1" s="1"/>
  <c r="AZ60" i="3" s="1"/>
  <c r="EA62" i="1"/>
  <c r="AX62" i="1" s="1"/>
  <c r="AV60" i="3" s="1"/>
  <c r="DW62" i="1"/>
  <c r="AT62" i="1" s="1"/>
  <c r="AR60" i="3" s="1"/>
  <c r="DS62" i="1"/>
  <c r="AP62" i="1" s="1"/>
  <c r="AN60" i="3" s="1"/>
  <c r="DO62" i="1"/>
  <c r="AL62" i="1" s="1"/>
  <c r="AJ60" i="3" s="1"/>
  <c r="DK62" i="1"/>
  <c r="AH62" i="1" s="1"/>
  <c r="AF60" i="3" s="1"/>
  <c r="DZ62" i="1"/>
  <c r="AW62" i="1" s="1"/>
  <c r="AU60" i="3" s="1"/>
  <c r="DR62" i="1"/>
  <c r="AO62" i="1" s="1"/>
  <c r="AM60" i="3" s="1"/>
  <c r="DJ62" i="1"/>
  <c r="AG62" i="1" s="1"/>
  <c r="AE60" i="3" s="1"/>
  <c r="DT62" i="1"/>
  <c r="AQ62" i="1" s="1"/>
  <c r="AO60" i="3" s="1"/>
  <c r="DL62" i="1"/>
  <c r="AI62" i="1" s="1"/>
  <c r="AG60" i="3" s="1"/>
  <c r="EB62" i="1"/>
  <c r="AY62" i="1" s="1"/>
  <c r="AW60" i="3" s="1"/>
  <c r="DX90" i="1"/>
  <c r="AU90" i="1" s="1"/>
  <c r="AS88" i="3" s="1"/>
  <c r="DH90" i="1"/>
  <c r="AE90" i="1" s="1"/>
  <c r="AC88" i="3" s="1"/>
  <c r="EG90" i="1"/>
  <c r="BD90" i="1" s="1"/>
  <c r="BB88" i="3" s="1"/>
  <c r="EC90" i="1"/>
  <c r="AZ90" i="1" s="1"/>
  <c r="AX88" i="3" s="1"/>
  <c r="DY90" i="1"/>
  <c r="AV90" i="1" s="1"/>
  <c r="AT88" i="3" s="1"/>
  <c r="DU90" i="1"/>
  <c r="AR90" i="1" s="1"/>
  <c r="AP88" i="3" s="1"/>
  <c r="DQ90" i="1"/>
  <c r="AN90" i="1" s="1"/>
  <c r="AL88" i="3" s="1"/>
  <c r="DM90" i="1"/>
  <c r="AJ90" i="1" s="1"/>
  <c r="AH88" i="3" s="1"/>
  <c r="DI90" i="1"/>
  <c r="AF90" i="1" s="1"/>
  <c r="AD88" i="3" s="1"/>
  <c r="DZ90" i="1"/>
  <c r="AW90" i="1" s="1"/>
  <c r="AU88" i="3" s="1"/>
  <c r="DR90" i="1"/>
  <c r="AO90" i="1" s="1"/>
  <c r="AM88" i="3" s="1"/>
  <c r="DJ90" i="1"/>
  <c r="AG90" i="1" s="1"/>
  <c r="AE88" i="3" s="1"/>
  <c r="EB90" i="1"/>
  <c r="AY90" i="1" s="1"/>
  <c r="AW88" i="3" s="1"/>
  <c r="DL90" i="1"/>
  <c r="AI90" i="1" s="1"/>
  <c r="AG88" i="3" s="1"/>
  <c r="EE90" i="1"/>
  <c r="BB90" i="1" s="1"/>
  <c r="AZ88" i="3" s="1"/>
  <c r="EA90" i="1"/>
  <c r="AX90" i="1" s="1"/>
  <c r="AV88" i="3" s="1"/>
  <c r="DW90" i="1"/>
  <c r="AT90" i="1" s="1"/>
  <c r="AR88" i="3" s="1"/>
  <c r="DS90" i="1"/>
  <c r="AP90" i="1" s="1"/>
  <c r="AN88" i="3" s="1"/>
  <c r="DO90" i="1"/>
  <c r="AL90" i="1" s="1"/>
  <c r="AJ88" i="3" s="1"/>
  <c r="DK90" i="1"/>
  <c r="AH90" i="1" s="1"/>
  <c r="AF88" i="3" s="1"/>
  <c r="ED90" i="1"/>
  <c r="BA90" i="1" s="1"/>
  <c r="AY88" i="3" s="1"/>
  <c r="DV90" i="1"/>
  <c r="AS90" i="1" s="1"/>
  <c r="AQ88" i="3" s="1"/>
  <c r="DN90" i="1"/>
  <c r="AK90" i="1" s="1"/>
  <c r="AI88" i="3" s="1"/>
  <c r="DT90" i="1"/>
  <c r="AQ90" i="1" s="1"/>
  <c r="AO88" i="3" s="1"/>
  <c r="DP90" i="1"/>
  <c r="AM90" i="1" s="1"/>
  <c r="AK88" i="3" s="1"/>
  <c r="EF90" i="1"/>
  <c r="BC90" i="1" s="1"/>
  <c r="BA88" i="3" s="1"/>
  <c r="DW19" i="1"/>
  <c r="AT19" i="1" s="1"/>
  <c r="AR17" i="3" s="1"/>
  <c r="EA19" i="1"/>
  <c r="AX19" i="1" s="1"/>
  <c r="AV17" i="3" s="1"/>
  <c r="DK19" i="1"/>
  <c r="AH19" i="1" s="1"/>
  <c r="AF17" i="3" s="1"/>
  <c r="EE19" i="1"/>
  <c r="BB19" i="1" s="1"/>
  <c r="AZ17" i="3" s="1"/>
  <c r="DO19" i="1"/>
  <c r="AL19" i="1" s="1"/>
  <c r="AJ17" i="3" s="1"/>
  <c r="DS19" i="1"/>
  <c r="AP19" i="1" s="1"/>
  <c r="AN17" i="3" s="1"/>
  <c r="ED19" i="1"/>
  <c r="BA19" i="1" s="1"/>
  <c r="AY17" i="3" s="1"/>
  <c r="DZ19" i="1"/>
  <c r="AW19" i="1" s="1"/>
  <c r="AU17" i="3" s="1"/>
  <c r="DV19" i="1"/>
  <c r="AS19" i="1" s="1"/>
  <c r="AQ17" i="3" s="1"/>
  <c r="DR19" i="1"/>
  <c r="AO19" i="1" s="1"/>
  <c r="AM17" i="3" s="1"/>
  <c r="DN19" i="1"/>
  <c r="AK19" i="1" s="1"/>
  <c r="AI17" i="3" s="1"/>
  <c r="DJ19" i="1"/>
  <c r="AG19" i="1" s="1"/>
  <c r="AE17" i="3" s="1"/>
  <c r="EF19" i="1"/>
  <c r="BC19" i="1" s="1"/>
  <c r="BA17" i="3" s="1"/>
  <c r="EB19" i="1"/>
  <c r="AY19" i="1" s="1"/>
  <c r="AW17" i="3" s="1"/>
  <c r="DX19" i="1"/>
  <c r="AU19" i="1" s="1"/>
  <c r="AS17" i="3" s="1"/>
  <c r="DT19" i="1"/>
  <c r="AQ19" i="1" s="1"/>
  <c r="AO17" i="3" s="1"/>
  <c r="DP19" i="1"/>
  <c r="AM19" i="1" s="1"/>
  <c r="AK17" i="3" s="1"/>
  <c r="DL19" i="1"/>
  <c r="AI19" i="1" s="1"/>
  <c r="AG17" i="3" s="1"/>
  <c r="DH19" i="1"/>
  <c r="AE19" i="1" s="1"/>
  <c r="AC17" i="3" s="1"/>
  <c r="DI19" i="1"/>
  <c r="AF19" i="1" s="1"/>
  <c r="AD17" i="3" s="1"/>
  <c r="DQ19" i="1"/>
  <c r="AN19" i="1" s="1"/>
  <c r="AL17" i="3" s="1"/>
  <c r="DY19" i="1"/>
  <c r="AV19" i="1" s="1"/>
  <c r="AT17" i="3" s="1"/>
  <c r="EG19" i="1"/>
  <c r="BD19" i="1" s="1"/>
  <c r="BB17" i="3" s="1"/>
  <c r="DM19" i="1"/>
  <c r="AJ19" i="1" s="1"/>
  <c r="AH17" i="3" s="1"/>
  <c r="DU19" i="1"/>
  <c r="AR19" i="1" s="1"/>
  <c r="AP17" i="3" s="1"/>
  <c r="EC19" i="1"/>
  <c r="AZ19" i="1" s="1"/>
  <c r="AX17" i="3" s="1"/>
  <c r="FK45" i="1"/>
  <c r="FK114" i="1"/>
  <c r="DU133" i="1"/>
  <c r="AR133" i="1" s="1"/>
  <c r="AP131" i="3" s="1"/>
  <c r="EF133" i="1"/>
  <c r="BC133" i="1" s="1"/>
  <c r="BA131" i="3" s="1"/>
  <c r="EB133" i="1"/>
  <c r="AY133" i="1" s="1"/>
  <c r="AW131" i="3" s="1"/>
  <c r="DX133" i="1"/>
  <c r="AU133" i="1" s="1"/>
  <c r="AS131" i="3" s="1"/>
  <c r="DT133" i="1"/>
  <c r="AQ133" i="1" s="1"/>
  <c r="AO131" i="3" s="1"/>
  <c r="DP133" i="1"/>
  <c r="AM133" i="1" s="1"/>
  <c r="AK131" i="3" s="1"/>
  <c r="DL133" i="1"/>
  <c r="AI133" i="1" s="1"/>
  <c r="AG131" i="3" s="1"/>
  <c r="DH133" i="1"/>
  <c r="AE133" i="1" s="1"/>
  <c r="AC131" i="3" s="1"/>
  <c r="EE133" i="1"/>
  <c r="BB133" i="1" s="1"/>
  <c r="AZ131" i="3" s="1"/>
  <c r="DW133" i="1"/>
  <c r="AT133" i="1" s="1"/>
  <c r="AR131" i="3" s="1"/>
  <c r="DO133" i="1"/>
  <c r="AL133" i="1" s="1"/>
  <c r="AJ131" i="3" s="1"/>
  <c r="DY133" i="1"/>
  <c r="AV133" i="1" s="1"/>
  <c r="AT131" i="3" s="1"/>
  <c r="DI133" i="1"/>
  <c r="AF133" i="1" s="1"/>
  <c r="AD131" i="3" s="1"/>
  <c r="EC133" i="1"/>
  <c r="AZ133" i="1" s="1"/>
  <c r="AX131" i="3" s="1"/>
  <c r="ED133" i="1"/>
  <c r="BA133" i="1" s="1"/>
  <c r="AY131" i="3" s="1"/>
  <c r="DZ133" i="1"/>
  <c r="AW133" i="1" s="1"/>
  <c r="AU131" i="3" s="1"/>
  <c r="DV133" i="1"/>
  <c r="AS133" i="1" s="1"/>
  <c r="AQ131" i="3" s="1"/>
  <c r="DR133" i="1"/>
  <c r="AO133" i="1" s="1"/>
  <c r="AM131" i="3" s="1"/>
  <c r="DN133" i="1"/>
  <c r="AK133" i="1" s="1"/>
  <c r="AI131" i="3" s="1"/>
  <c r="DJ133" i="1"/>
  <c r="AG133" i="1" s="1"/>
  <c r="AE131" i="3" s="1"/>
  <c r="EA133" i="1"/>
  <c r="AX133" i="1" s="1"/>
  <c r="AV131" i="3" s="1"/>
  <c r="DS133" i="1"/>
  <c r="AP133" i="1" s="1"/>
  <c r="AN131" i="3" s="1"/>
  <c r="DK133" i="1"/>
  <c r="AH133" i="1" s="1"/>
  <c r="AF131" i="3" s="1"/>
  <c r="EG133" i="1"/>
  <c r="BD133" i="1" s="1"/>
  <c r="BB131" i="3" s="1"/>
  <c r="DQ133" i="1"/>
  <c r="AN133" i="1" s="1"/>
  <c r="AL131" i="3" s="1"/>
  <c r="DM133" i="1"/>
  <c r="AJ133" i="1" s="1"/>
  <c r="AH131" i="3" s="1"/>
  <c r="EC148" i="1"/>
  <c r="AZ148" i="1" s="1"/>
  <c r="AX146" i="3" s="1"/>
  <c r="EF148" i="1"/>
  <c r="BC148" i="1" s="1"/>
  <c r="BA146" i="3" s="1"/>
  <c r="EB148" i="1"/>
  <c r="AY148" i="1" s="1"/>
  <c r="AW146" i="3" s="1"/>
  <c r="DX148" i="1"/>
  <c r="AU148" i="1" s="1"/>
  <c r="AS146" i="3" s="1"/>
  <c r="DT148" i="1"/>
  <c r="AQ148" i="1" s="1"/>
  <c r="AO146" i="3" s="1"/>
  <c r="DP148" i="1"/>
  <c r="AM148" i="1" s="1"/>
  <c r="AK146" i="3" s="1"/>
  <c r="DL148" i="1"/>
  <c r="AI148" i="1" s="1"/>
  <c r="AG146" i="3" s="1"/>
  <c r="DH148" i="1"/>
  <c r="AE148" i="1" s="1"/>
  <c r="AC146" i="3" s="1"/>
  <c r="EE148" i="1"/>
  <c r="BB148" i="1" s="1"/>
  <c r="AZ146" i="3" s="1"/>
  <c r="DW148" i="1"/>
  <c r="AT148" i="1" s="1"/>
  <c r="AR146" i="3" s="1"/>
  <c r="DO148" i="1"/>
  <c r="AL148" i="1" s="1"/>
  <c r="AJ146" i="3" s="1"/>
  <c r="DY148" i="1"/>
  <c r="AV148" i="1" s="1"/>
  <c r="AT146" i="3" s="1"/>
  <c r="DI148" i="1"/>
  <c r="AF148" i="1" s="1"/>
  <c r="AD146" i="3" s="1"/>
  <c r="DU148" i="1"/>
  <c r="AR148" i="1" s="1"/>
  <c r="AP146" i="3" s="1"/>
  <c r="ED148" i="1"/>
  <c r="BA148" i="1" s="1"/>
  <c r="AY146" i="3" s="1"/>
  <c r="DZ148" i="1"/>
  <c r="AW148" i="1" s="1"/>
  <c r="AU146" i="3" s="1"/>
  <c r="DV148" i="1"/>
  <c r="AS148" i="1" s="1"/>
  <c r="AQ146" i="3" s="1"/>
  <c r="DR148" i="1"/>
  <c r="AO148" i="1" s="1"/>
  <c r="AM146" i="3" s="1"/>
  <c r="DN148" i="1"/>
  <c r="AK148" i="1" s="1"/>
  <c r="AI146" i="3" s="1"/>
  <c r="DJ148" i="1"/>
  <c r="AG148" i="1" s="1"/>
  <c r="AE146" i="3" s="1"/>
  <c r="EA148" i="1"/>
  <c r="AX148" i="1" s="1"/>
  <c r="AV146" i="3" s="1"/>
  <c r="DS148" i="1"/>
  <c r="AP148" i="1" s="1"/>
  <c r="AN146" i="3" s="1"/>
  <c r="DK148" i="1"/>
  <c r="AH148" i="1" s="1"/>
  <c r="AF146" i="3" s="1"/>
  <c r="EG148" i="1"/>
  <c r="BD148" i="1" s="1"/>
  <c r="BB146" i="3" s="1"/>
  <c r="DQ148" i="1"/>
  <c r="AN148" i="1" s="1"/>
  <c r="AL146" i="3" s="1"/>
  <c r="DM148" i="1"/>
  <c r="AJ148" i="1" s="1"/>
  <c r="AH146" i="3" s="1"/>
  <c r="EG152" i="1"/>
  <c r="BD152" i="1" s="1"/>
  <c r="BB150" i="3" s="1"/>
  <c r="EC152" i="1"/>
  <c r="AZ152" i="1" s="1"/>
  <c r="AX150" i="3" s="1"/>
  <c r="DY152" i="1"/>
  <c r="AV152" i="1" s="1"/>
  <c r="AT150" i="3" s="1"/>
  <c r="DU152" i="1"/>
  <c r="AR152" i="1" s="1"/>
  <c r="AP150" i="3" s="1"/>
  <c r="DQ152" i="1"/>
  <c r="AN152" i="1" s="1"/>
  <c r="AL150" i="3" s="1"/>
  <c r="DM152" i="1"/>
  <c r="AJ152" i="1" s="1"/>
  <c r="AH150" i="3" s="1"/>
  <c r="DI152" i="1"/>
  <c r="AF152" i="1" s="1"/>
  <c r="AD150" i="3" s="1"/>
  <c r="EB152" i="1"/>
  <c r="AY152" i="1" s="1"/>
  <c r="AW150" i="3" s="1"/>
  <c r="DT152" i="1"/>
  <c r="AQ152" i="1" s="1"/>
  <c r="AO150" i="3" s="1"/>
  <c r="DL152" i="1"/>
  <c r="AI152" i="1" s="1"/>
  <c r="AG150" i="3" s="1"/>
  <c r="DZ152" i="1"/>
  <c r="AW152" i="1" s="1"/>
  <c r="AU150" i="3" s="1"/>
  <c r="DJ152" i="1"/>
  <c r="AG152" i="1" s="1"/>
  <c r="AE150" i="3" s="1"/>
  <c r="ED152" i="1"/>
  <c r="BA152" i="1" s="1"/>
  <c r="AY150" i="3" s="1"/>
  <c r="EE152" i="1"/>
  <c r="BB152" i="1" s="1"/>
  <c r="AZ150" i="3" s="1"/>
  <c r="EA152" i="1"/>
  <c r="AX152" i="1" s="1"/>
  <c r="AV150" i="3" s="1"/>
  <c r="DW152" i="1"/>
  <c r="AT152" i="1" s="1"/>
  <c r="AR150" i="3" s="1"/>
  <c r="DS152" i="1"/>
  <c r="AP152" i="1" s="1"/>
  <c r="AN150" i="3" s="1"/>
  <c r="DO152" i="1"/>
  <c r="AL152" i="1" s="1"/>
  <c r="AJ150" i="3" s="1"/>
  <c r="DK152" i="1"/>
  <c r="AH152" i="1" s="1"/>
  <c r="AF150" i="3" s="1"/>
  <c r="EF152" i="1"/>
  <c r="BC152" i="1" s="1"/>
  <c r="BA150" i="3" s="1"/>
  <c r="DX152" i="1"/>
  <c r="AU152" i="1" s="1"/>
  <c r="AS150" i="3" s="1"/>
  <c r="DP152" i="1"/>
  <c r="AM152" i="1" s="1"/>
  <c r="AK150" i="3" s="1"/>
  <c r="DH152" i="1"/>
  <c r="AE152" i="1" s="1"/>
  <c r="AC150" i="3" s="1"/>
  <c r="DR152" i="1"/>
  <c r="AO152" i="1" s="1"/>
  <c r="AM150" i="3" s="1"/>
  <c r="DN152" i="1"/>
  <c r="AK152" i="1" s="1"/>
  <c r="AI150" i="3" s="1"/>
  <c r="DV152" i="1"/>
  <c r="AS152" i="1" s="1"/>
  <c r="AQ150" i="3" s="1"/>
  <c r="ED161" i="1"/>
  <c r="BA161" i="1" s="1"/>
  <c r="AY159" i="3" s="1"/>
  <c r="DZ161" i="1"/>
  <c r="AW161" i="1" s="1"/>
  <c r="AU159" i="3" s="1"/>
  <c r="DV161" i="1"/>
  <c r="AS161" i="1" s="1"/>
  <c r="AQ159" i="3" s="1"/>
  <c r="DR161" i="1"/>
  <c r="AO161" i="1" s="1"/>
  <c r="AM159" i="3" s="1"/>
  <c r="DN161" i="1"/>
  <c r="AK161" i="1" s="1"/>
  <c r="AI159" i="3" s="1"/>
  <c r="DJ161" i="1"/>
  <c r="AG161" i="1" s="1"/>
  <c r="AE159" i="3" s="1"/>
  <c r="EC161" i="1"/>
  <c r="AZ161" i="1" s="1"/>
  <c r="AX159" i="3" s="1"/>
  <c r="DU161" i="1"/>
  <c r="AR161" i="1" s="1"/>
  <c r="AP159" i="3" s="1"/>
  <c r="DM161" i="1"/>
  <c r="AJ161" i="1" s="1"/>
  <c r="AH159" i="3" s="1"/>
  <c r="DW161" i="1"/>
  <c r="AT161" i="1" s="1"/>
  <c r="AR159" i="3" s="1"/>
  <c r="EA161" i="1"/>
  <c r="AX161" i="1" s="1"/>
  <c r="AV159" i="3" s="1"/>
  <c r="EF161" i="1"/>
  <c r="BC161" i="1" s="1"/>
  <c r="BA159" i="3" s="1"/>
  <c r="EB161" i="1"/>
  <c r="AY161" i="1" s="1"/>
  <c r="AW159" i="3" s="1"/>
  <c r="DX161" i="1"/>
  <c r="AU161" i="1" s="1"/>
  <c r="AS159" i="3" s="1"/>
  <c r="DT161" i="1"/>
  <c r="AQ161" i="1" s="1"/>
  <c r="AO159" i="3" s="1"/>
  <c r="DP161" i="1"/>
  <c r="AM161" i="1" s="1"/>
  <c r="AK159" i="3" s="1"/>
  <c r="DL161" i="1"/>
  <c r="AI161" i="1" s="1"/>
  <c r="AG159" i="3" s="1"/>
  <c r="DH161" i="1"/>
  <c r="AE161" i="1" s="1"/>
  <c r="AC159" i="3" s="1"/>
  <c r="EG161" i="1"/>
  <c r="BD161" i="1" s="1"/>
  <c r="BB159" i="3" s="1"/>
  <c r="DY161" i="1"/>
  <c r="AV161" i="1" s="1"/>
  <c r="AT159" i="3" s="1"/>
  <c r="DQ161" i="1"/>
  <c r="AN161" i="1" s="1"/>
  <c r="AL159" i="3" s="1"/>
  <c r="DI161" i="1"/>
  <c r="AF161" i="1" s="1"/>
  <c r="AD159" i="3" s="1"/>
  <c r="EE161" i="1"/>
  <c r="BB161" i="1" s="1"/>
  <c r="AZ159" i="3" s="1"/>
  <c r="DO161" i="1"/>
  <c r="AL161" i="1" s="1"/>
  <c r="AJ159" i="3" s="1"/>
  <c r="DK161" i="1"/>
  <c r="AH161" i="1" s="1"/>
  <c r="AF159" i="3" s="1"/>
  <c r="DS161" i="1"/>
  <c r="AP161" i="1" s="1"/>
  <c r="AN159" i="3" s="1"/>
  <c r="FK169" i="1"/>
  <c r="EG177" i="1"/>
  <c r="BD177" i="1" s="1"/>
  <c r="BB175" i="3" s="1"/>
  <c r="EC177" i="1"/>
  <c r="AZ177" i="1" s="1"/>
  <c r="AX175" i="3" s="1"/>
  <c r="DY177" i="1"/>
  <c r="AV177" i="1" s="1"/>
  <c r="AT175" i="3" s="1"/>
  <c r="DU177" i="1"/>
  <c r="AR177" i="1" s="1"/>
  <c r="AP175" i="3" s="1"/>
  <c r="DQ177" i="1"/>
  <c r="AN177" i="1" s="1"/>
  <c r="AL175" i="3" s="1"/>
  <c r="DM177" i="1"/>
  <c r="AJ177" i="1" s="1"/>
  <c r="AH175" i="3" s="1"/>
  <c r="DI177" i="1"/>
  <c r="AF177" i="1" s="1"/>
  <c r="AD175" i="3" s="1"/>
  <c r="DZ177" i="1"/>
  <c r="AW177" i="1" s="1"/>
  <c r="AU175" i="3" s="1"/>
  <c r="DR177" i="1"/>
  <c r="AO177" i="1" s="1"/>
  <c r="AM175" i="3" s="1"/>
  <c r="DJ177" i="1"/>
  <c r="AG177" i="1" s="1"/>
  <c r="AE175" i="3" s="1"/>
  <c r="EB177" i="1"/>
  <c r="AY177" i="1" s="1"/>
  <c r="AW175" i="3" s="1"/>
  <c r="DL177" i="1"/>
  <c r="AI177" i="1" s="1"/>
  <c r="AG175" i="3" s="1"/>
  <c r="EF177" i="1"/>
  <c r="BC177" i="1" s="1"/>
  <c r="BA175" i="3" s="1"/>
  <c r="DX177" i="1"/>
  <c r="AU177" i="1" s="1"/>
  <c r="AS175" i="3" s="1"/>
  <c r="DH177" i="1"/>
  <c r="AE177" i="1" s="1"/>
  <c r="AC175" i="3" s="1"/>
  <c r="EE177" i="1"/>
  <c r="BB177" i="1" s="1"/>
  <c r="AZ175" i="3" s="1"/>
  <c r="EA177" i="1"/>
  <c r="AX177" i="1" s="1"/>
  <c r="AV175" i="3" s="1"/>
  <c r="DW177" i="1"/>
  <c r="AT177" i="1" s="1"/>
  <c r="AR175" i="3" s="1"/>
  <c r="DS177" i="1"/>
  <c r="AP177" i="1" s="1"/>
  <c r="AN175" i="3" s="1"/>
  <c r="DO177" i="1"/>
  <c r="AL177" i="1" s="1"/>
  <c r="AJ175" i="3" s="1"/>
  <c r="DK177" i="1"/>
  <c r="AH177" i="1" s="1"/>
  <c r="AF175" i="3" s="1"/>
  <c r="ED177" i="1"/>
  <c r="BA177" i="1" s="1"/>
  <c r="AY175" i="3" s="1"/>
  <c r="DV177" i="1"/>
  <c r="AS177" i="1" s="1"/>
  <c r="AQ175" i="3" s="1"/>
  <c r="DN177" i="1"/>
  <c r="AK177" i="1" s="1"/>
  <c r="AI175" i="3" s="1"/>
  <c r="DT177" i="1"/>
  <c r="AQ177" i="1" s="1"/>
  <c r="AO175" i="3" s="1"/>
  <c r="DP177" i="1"/>
  <c r="AM177" i="1" s="1"/>
  <c r="AK175" i="3" s="1"/>
  <c r="EE185" i="1"/>
  <c r="BB185" i="1" s="1"/>
  <c r="AZ183" i="3" s="1"/>
  <c r="EA185" i="1"/>
  <c r="AX185" i="1" s="1"/>
  <c r="AV183" i="3" s="1"/>
  <c r="DW185" i="1"/>
  <c r="AT185" i="1" s="1"/>
  <c r="AR183" i="3" s="1"/>
  <c r="DS185" i="1"/>
  <c r="AP185" i="1" s="1"/>
  <c r="AN183" i="3" s="1"/>
  <c r="DO185" i="1"/>
  <c r="AL185" i="1" s="1"/>
  <c r="AJ183" i="3" s="1"/>
  <c r="DK185" i="1"/>
  <c r="AH185" i="1" s="1"/>
  <c r="AF183" i="3" s="1"/>
  <c r="DZ185" i="1"/>
  <c r="AW185" i="1" s="1"/>
  <c r="AU183" i="3" s="1"/>
  <c r="DR185" i="1"/>
  <c r="AO185" i="1" s="1"/>
  <c r="AM183" i="3" s="1"/>
  <c r="DJ185" i="1"/>
  <c r="AG185" i="1" s="1"/>
  <c r="AE183" i="3" s="1"/>
  <c r="DT185" i="1"/>
  <c r="AQ185" i="1" s="1"/>
  <c r="AO183" i="3" s="1"/>
  <c r="EF185" i="1"/>
  <c r="BC185" i="1" s="1"/>
  <c r="BA183" i="3" s="1"/>
  <c r="DX185" i="1"/>
  <c r="AU185" i="1" s="1"/>
  <c r="AS183" i="3" s="1"/>
  <c r="EG185" i="1"/>
  <c r="BD185" i="1" s="1"/>
  <c r="BB183" i="3" s="1"/>
  <c r="EC185" i="1"/>
  <c r="AZ185" i="1" s="1"/>
  <c r="AX183" i="3" s="1"/>
  <c r="DY185" i="1"/>
  <c r="AV185" i="1" s="1"/>
  <c r="AT183" i="3" s="1"/>
  <c r="DU185" i="1"/>
  <c r="AR185" i="1" s="1"/>
  <c r="AP183" i="3" s="1"/>
  <c r="DQ185" i="1"/>
  <c r="AN185" i="1" s="1"/>
  <c r="AL183" i="3" s="1"/>
  <c r="DM185" i="1"/>
  <c r="AJ185" i="1" s="1"/>
  <c r="AH183" i="3" s="1"/>
  <c r="DI185" i="1"/>
  <c r="AF185" i="1" s="1"/>
  <c r="AD183" i="3" s="1"/>
  <c r="ED185" i="1"/>
  <c r="BA185" i="1" s="1"/>
  <c r="AY183" i="3" s="1"/>
  <c r="DV185" i="1"/>
  <c r="AS185" i="1" s="1"/>
  <c r="AQ183" i="3" s="1"/>
  <c r="DN185" i="1"/>
  <c r="AK185" i="1" s="1"/>
  <c r="AI183" i="3" s="1"/>
  <c r="EB185" i="1"/>
  <c r="AY185" i="1" s="1"/>
  <c r="AW183" i="3" s="1"/>
  <c r="DL185" i="1"/>
  <c r="AI185" i="1" s="1"/>
  <c r="AG183" i="3" s="1"/>
  <c r="DP185" i="1"/>
  <c r="AM185" i="1" s="1"/>
  <c r="AK183" i="3" s="1"/>
  <c r="DH185" i="1"/>
  <c r="AE185" i="1" s="1"/>
  <c r="AC183" i="3" s="1"/>
  <c r="ED194" i="1"/>
  <c r="BA194" i="1" s="1"/>
  <c r="AY192" i="3" s="1"/>
  <c r="DZ194" i="1"/>
  <c r="AW194" i="1" s="1"/>
  <c r="AU192" i="3" s="1"/>
  <c r="DV194" i="1"/>
  <c r="AS194" i="1" s="1"/>
  <c r="AQ192" i="3" s="1"/>
  <c r="DR194" i="1"/>
  <c r="AO194" i="1" s="1"/>
  <c r="AM192" i="3" s="1"/>
  <c r="DN194" i="1"/>
  <c r="AK194" i="1" s="1"/>
  <c r="AI192" i="3" s="1"/>
  <c r="EG194" i="1"/>
  <c r="BD194" i="1" s="1"/>
  <c r="BB192" i="3" s="1"/>
  <c r="DY194" i="1"/>
  <c r="AV194" i="1" s="1"/>
  <c r="AT192" i="3" s="1"/>
  <c r="DQ194" i="1"/>
  <c r="AN194" i="1" s="1"/>
  <c r="AL192" i="3" s="1"/>
  <c r="DJ194" i="1"/>
  <c r="AG194" i="1" s="1"/>
  <c r="AE192" i="3" s="1"/>
  <c r="DS194" i="1"/>
  <c r="AP194" i="1" s="1"/>
  <c r="AN192" i="3" s="1"/>
  <c r="DW194" i="1"/>
  <c r="AT194" i="1" s="1"/>
  <c r="AR192" i="3" s="1"/>
  <c r="EF194" i="1"/>
  <c r="BC194" i="1" s="1"/>
  <c r="BA192" i="3" s="1"/>
  <c r="EB194" i="1"/>
  <c r="AY194" i="1" s="1"/>
  <c r="AW192" i="3" s="1"/>
  <c r="DX194" i="1"/>
  <c r="AU194" i="1" s="1"/>
  <c r="AS192" i="3" s="1"/>
  <c r="DT194" i="1"/>
  <c r="AQ194" i="1" s="1"/>
  <c r="AO192" i="3" s="1"/>
  <c r="DP194" i="1"/>
  <c r="AM194" i="1" s="1"/>
  <c r="AK192" i="3" s="1"/>
  <c r="DL194" i="1"/>
  <c r="AI194" i="1" s="1"/>
  <c r="AG192" i="3" s="1"/>
  <c r="EC194" i="1"/>
  <c r="AZ194" i="1" s="1"/>
  <c r="AX192" i="3" s="1"/>
  <c r="DU194" i="1"/>
  <c r="AR194" i="1" s="1"/>
  <c r="AP192" i="3" s="1"/>
  <c r="DM194" i="1"/>
  <c r="AJ194" i="1" s="1"/>
  <c r="AH192" i="3" s="1"/>
  <c r="DH194" i="1"/>
  <c r="AE194" i="1" s="1"/>
  <c r="AC192" i="3" s="1"/>
  <c r="EA194" i="1"/>
  <c r="AX194" i="1" s="1"/>
  <c r="AV192" i="3" s="1"/>
  <c r="DK194" i="1"/>
  <c r="AH194" i="1" s="1"/>
  <c r="AF192" i="3" s="1"/>
  <c r="EE194" i="1"/>
  <c r="BB194" i="1" s="1"/>
  <c r="AZ192" i="3" s="1"/>
  <c r="DI194" i="1"/>
  <c r="AF194" i="1" s="1"/>
  <c r="AD192" i="3" s="1"/>
  <c r="DO194" i="1"/>
  <c r="AL194" i="1" s="1"/>
  <c r="AJ192" i="3" s="1"/>
  <c r="EF212" i="1"/>
  <c r="BC212" i="1" s="1"/>
  <c r="BA210" i="3" s="1"/>
  <c r="EB212" i="1"/>
  <c r="AY212" i="1" s="1"/>
  <c r="AW210" i="3" s="1"/>
  <c r="DX212" i="1"/>
  <c r="AU212" i="1" s="1"/>
  <c r="AS210" i="3" s="1"/>
  <c r="DT212" i="1"/>
  <c r="AQ212" i="1" s="1"/>
  <c r="AO210" i="3" s="1"/>
  <c r="DP212" i="1"/>
  <c r="AM212" i="1" s="1"/>
  <c r="AK210" i="3" s="1"/>
  <c r="DL212" i="1"/>
  <c r="AI212" i="1" s="1"/>
  <c r="AG210" i="3" s="1"/>
  <c r="DH212" i="1"/>
  <c r="AE212" i="1" s="1"/>
  <c r="AC210" i="3" s="1"/>
  <c r="EE212" i="1"/>
  <c r="BB212" i="1" s="1"/>
  <c r="AZ210" i="3" s="1"/>
  <c r="DW212" i="1"/>
  <c r="AT212" i="1" s="1"/>
  <c r="AR210" i="3" s="1"/>
  <c r="DO212" i="1"/>
  <c r="AL212" i="1" s="1"/>
  <c r="AJ210" i="3" s="1"/>
  <c r="DU212" i="1"/>
  <c r="AR212" i="1" s="1"/>
  <c r="AP210" i="3" s="1"/>
  <c r="DY212" i="1"/>
  <c r="AV212" i="1" s="1"/>
  <c r="AT210" i="3" s="1"/>
  <c r="ED212" i="1"/>
  <c r="BA212" i="1" s="1"/>
  <c r="AY210" i="3" s="1"/>
  <c r="DZ212" i="1"/>
  <c r="AW212" i="1" s="1"/>
  <c r="AU210" i="3" s="1"/>
  <c r="DV212" i="1"/>
  <c r="AS212" i="1" s="1"/>
  <c r="AQ210" i="3" s="1"/>
  <c r="DR212" i="1"/>
  <c r="AO212" i="1" s="1"/>
  <c r="AM210" i="3" s="1"/>
  <c r="DN212" i="1"/>
  <c r="AK212" i="1" s="1"/>
  <c r="AI210" i="3" s="1"/>
  <c r="DJ212" i="1"/>
  <c r="AG212" i="1" s="1"/>
  <c r="AE210" i="3" s="1"/>
  <c r="EA212" i="1"/>
  <c r="AX212" i="1" s="1"/>
  <c r="AV210" i="3" s="1"/>
  <c r="DS212" i="1"/>
  <c r="AP212" i="1" s="1"/>
  <c r="AN210" i="3" s="1"/>
  <c r="DK212" i="1"/>
  <c r="AH212" i="1" s="1"/>
  <c r="AF210" i="3" s="1"/>
  <c r="EC212" i="1"/>
  <c r="AZ212" i="1" s="1"/>
  <c r="AX210" i="3" s="1"/>
  <c r="DM212" i="1"/>
  <c r="AJ212" i="1" s="1"/>
  <c r="AH210" i="3" s="1"/>
  <c r="DI212" i="1"/>
  <c r="AF212" i="1" s="1"/>
  <c r="AD210" i="3" s="1"/>
  <c r="EG212" i="1"/>
  <c r="BD212" i="1" s="1"/>
  <c r="BB210" i="3" s="1"/>
  <c r="DQ212" i="1"/>
  <c r="AN212" i="1" s="1"/>
  <c r="AL210" i="3" s="1"/>
  <c r="EG234" i="1"/>
  <c r="BD234" i="1" s="1"/>
  <c r="BB232" i="3" s="1"/>
  <c r="EC234" i="1"/>
  <c r="AZ234" i="1" s="1"/>
  <c r="AX232" i="3" s="1"/>
  <c r="DY234" i="1"/>
  <c r="AV234" i="1" s="1"/>
  <c r="AT232" i="3" s="1"/>
  <c r="ED234" i="1"/>
  <c r="BA234" i="1" s="1"/>
  <c r="AY232" i="3" s="1"/>
  <c r="DV234" i="1"/>
  <c r="AS234" i="1" s="1"/>
  <c r="AQ232" i="3" s="1"/>
  <c r="DR234" i="1"/>
  <c r="AO234" i="1" s="1"/>
  <c r="AM232" i="3" s="1"/>
  <c r="DN234" i="1"/>
  <c r="AK234" i="1" s="1"/>
  <c r="AI232" i="3" s="1"/>
  <c r="DJ234" i="1"/>
  <c r="AG234" i="1" s="1"/>
  <c r="AE232" i="3" s="1"/>
  <c r="DU234" i="1"/>
  <c r="AR234" i="1" s="1"/>
  <c r="AP232" i="3" s="1"/>
  <c r="DM234" i="1"/>
  <c r="AJ234" i="1" s="1"/>
  <c r="AH232" i="3" s="1"/>
  <c r="DO234" i="1"/>
  <c r="AL234" i="1" s="1"/>
  <c r="AJ232" i="3" s="1"/>
  <c r="EF234" i="1"/>
  <c r="BC234" i="1" s="1"/>
  <c r="BA232" i="3" s="1"/>
  <c r="DK234" i="1"/>
  <c r="AH234" i="1" s="1"/>
  <c r="AF232" i="3" s="1"/>
  <c r="EE234" i="1"/>
  <c r="BB234" i="1" s="1"/>
  <c r="AZ232" i="3" s="1"/>
  <c r="EA234" i="1"/>
  <c r="AX234" i="1" s="1"/>
  <c r="AV232" i="3" s="1"/>
  <c r="DW234" i="1"/>
  <c r="AT234" i="1" s="1"/>
  <c r="AR232" i="3" s="1"/>
  <c r="DZ234" i="1"/>
  <c r="AW234" i="1" s="1"/>
  <c r="AU232" i="3" s="1"/>
  <c r="DT234" i="1"/>
  <c r="AQ234" i="1" s="1"/>
  <c r="AO232" i="3" s="1"/>
  <c r="DP234" i="1"/>
  <c r="AM234" i="1" s="1"/>
  <c r="AK232" i="3" s="1"/>
  <c r="DL234" i="1"/>
  <c r="AI234" i="1" s="1"/>
  <c r="AG232" i="3" s="1"/>
  <c r="DH234" i="1"/>
  <c r="AE234" i="1" s="1"/>
  <c r="AC232" i="3" s="1"/>
  <c r="EB234" i="1"/>
  <c r="AY234" i="1" s="1"/>
  <c r="AW232" i="3" s="1"/>
  <c r="DQ234" i="1"/>
  <c r="AN234" i="1" s="1"/>
  <c r="AL232" i="3" s="1"/>
  <c r="DI234" i="1"/>
  <c r="AF234" i="1" s="1"/>
  <c r="AD232" i="3" s="1"/>
  <c r="DX234" i="1"/>
  <c r="AU234" i="1" s="1"/>
  <c r="AS232" i="3" s="1"/>
  <c r="DS234" i="1"/>
  <c r="AP234" i="1" s="1"/>
  <c r="AN232" i="3" s="1"/>
  <c r="EG118" i="1"/>
  <c r="EE118" i="1"/>
  <c r="BB118" i="1" s="1"/>
  <c r="AZ116" i="3" s="1"/>
  <c r="EC118" i="1"/>
  <c r="AZ118" i="1" s="1"/>
  <c r="AX116" i="3" s="1"/>
  <c r="EA118" i="1"/>
  <c r="AX118" i="1" s="1"/>
  <c r="AV116" i="3" s="1"/>
  <c r="DW118" i="1"/>
  <c r="AT118" i="1" s="1"/>
  <c r="AR116" i="3" s="1"/>
  <c r="DU118" i="1"/>
  <c r="AR118" i="1" s="1"/>
  <c r="AP116" i="3" s="1"/>
  <c r="DS118" i="1"/>
  <c r="AP118" i="1" s="1"/>
  <c r="AN116" i="3" s="1"/>
  <c r="DQ118" i="1"/>
  <c r="AN118" i="1" s="1"/>
  <c r="AL116" i="3" s="1"/>
  <c r="DO118" i="1"/>
  <c r="AL118" i="1" s="1"/>
  <c r="AJ116" i="3" s="1"/>
  <c r="DM118" i="1"/>
  <c r="AJ118" i="1" s="1"/>
  <c r="AH116" i="3" s="1"/>
  <c r="DK118" i="1"/>
  <c r="AH118" i="1" s="1"/>
  <c r="AF116" i="3" s="1"/>
  <c r="DI118" i="1"/>
  <c r="AF118" i="1" s="1"/>
  <c r="AD116" i="3" s="1"/>
  <c r="DG118" i="1"/>
  <c r="AD118" i="1" s="1"/>
  <c r="AB116" i="3" s="1"/>
  <c r="DE118" i="1"/>
  <c r="AB118" i="1" s="1"/>
  <c r="Z116" i="3" s="1"/>
  <c r="DC118" i="1"/>
  <c r="Z118" i="1" s="1"/>
  <c r="X116" i="3" s="1"/>
  <c r="DA118" i="1"/>
  <c r="X118" i="1" s="1"/>
  <c r="V116" i="3" s="1"/>
  <c r="CY118" i="1"/>
  <c r="V118" i="1" s="1"/>
  <c r="T116" i="3" s="1"/>
  <c r="CW118" i="1"/>
  <c r="T118" i="1" s="1"/>
  <c r="R116" i="3" s="1"/>
  <c r="CU118" i="1"/>
  <c r="R118" i="1" s="1"/>
  <c r="P116" i="3" s="1"/>
  <c r="EF118" i="1"/>
  <c r="BC118" i="1" s="1"/>
  <c r="BA116" i="3" s="1"/>
  <c r="ED118" i="1"/>
  <c r="BA118" i="1" s="1"/>
  <c r="AY116" i="3" s="1"/>
  <c r="EB118" i="1"/>
  <c r="AY118" i="1" s="1"/>
  <c r="AW116" i="3" s="1"/>
  <c r="DZ118" i="1"/>
  <c r="AW118" i="1" s="1"/>
  <c r="AU116" i="3" s="1"/>
  <c r="DX118" i="1"/>
  <c r="AU118" i="1" s="1"/>
  <c r="AS116" i="3" s="1"/>
  <c r="DV118" i="1"/>
  <c r="AS118" i="1" s="1"/>
  <c r="AQ116" i="3" s="1"/>
  <c r="DT118" i="1"/>
  <c r="AQ118" i="1" s="1"/>
  <c r="AO116" i="3" s="1"/>
  <c r="DR118" i="1"/>
  <c r="AO118" i="1" s="1"/>
  <c r="AM116" i="3" s="1"/>
  <c r="DP118" i="1"/>
  <c r="AM118" i="1" s="1"/>
  <c r="AK116" i="3" s="1"/>
  <c r="DN118" i="1"/>
  <c r="AK118" i="1" s="1"/>
  <c r="AI116" i="3" s="1"/>
  <c r="DL118" i="1"/>
  <c r="AI118" i="1" s="1"/>
  <c r="AG116" i="3" s="1"/>
  <c r="DJ118" i="1"/>
  <c r="AG118" i="1" s="1"/>
  <c r="AE116" i="3" s="1"/>
  <c r="DH118" i="1"/>
  <c r="AE118" i="1" s="1"/>
  <c r="AC116" i="3" s="1"/>
  <c r="DF118" i="1"/>
  <c r="AC118" i="1" s="1"/>
  <c r="AA116" i="3" s="1"/>
  <c r="DD118" i="1"/>
  <c r="AA118" i="1" s="1"/>
  <c r="Y116" i="3" s="1"/>
  <c r="DB118" i="1"/>
  <c r="Y118" i="1" s="1"/>
  <c r="W116" i="3" s="1"/>
  <c r="CZ118" i="1"/>
  <c r="W118" i="1" s="1"/>
  <c r="U116" i="3" s="1"/>
  <c r="CX118" i="1"/>
  <c r="U118" i="1" s="1"/>
  <c r="S116" i="3" s="1"/>
  <c r="CV118" i="1"/>
  <c r="S118" i="1" s="1"/>
  <c r="Q116" i="3" s="1"/>
  <c r="CT118" i="1"/>
  <c r="Q118" i="1" s="1"/>
  <c r="O116" i="3" s="1"/>
  <c r="FK118" i="1"/>
  <c r="DM123" i="1"/>
  <c r="AJ123" i="1" s="1"/>
  <c r="AH121" i="3" s="1"/>
  <c r="EC123" i="1"/>
  <c r="AZ123" i="1" s="1"/>
  <c r="AX121" i="3" s="1"/>
  <c r="ED123" i="1"/>
  <c r="BA123" i="1" s="1"/>
  <c r="AY121" i="3" s="1"/>
  <c r="DZ123" i="1"/>
  <c r="AW123" i="1" s="1"/>
  <c r="AU121" i="3" s="1"/>
  <c r="DV123" i="1"/>
  <c r="AS123" i="1" s="1"/>
  <c r="AQ121" i="3" s="1"/>
  <c r="DR123" i="1"/>
  <c r="AO123" i="1" s="1"/>
  <c r="AM121" i="3" s="1"/>
  <c r="DN123" i="1"/>
  <c r="AK123" i="1" s="1"/>
  <c r="AI121" i="3" s="1"/>
  <c r="DJ123" i="1"/>
  <c r="AG123" i="1" s="1"/>
  <c r="AE121" i="3" s="1"/>
  <c r="EA123" i="1"/>
  <c r="AX123" i="1" s="1"/>
  <c r="AV121" i="3" s="1"/>
  <c r="DS123" i="1"/>
  <c r="AP123" i="1" s="1"/>
  <c r="AN121" i="3" s="1"/>
  <c r="DK123" i="1"/>
  <c r="AH123" i="1" s="1"/>
  <c r="AF121" i="3" s="1"/>
  <c r="EG123" i="1"/>
  <c r="BD123" i="1" s="1"/>
  <c r="BB121" i="3" s="1"/>
  <c r="DQ123" i="1"/>
  <c r="AN123" i="1" s="1"/>
  <c r="AL121" i="3" s="1"/>
  <c r="EF123" i="1"/>
  <c r="BC123" i="1" s="1"/>
  <c r="BA121" i="3" s="1"/>
  <c r="EB123" i="1"/>
  <c r="AY123" i="1" s="1"/>
  <c r="AW121" i="3" s="1"/>
  <c r="DX123" i="1"/>
  <c r="AU123" i="1" s="1"/>
  <c r="AS121" i="3" s="1"/>
  <c r="DT123" i="1"/>
  <c r="AQ123" i="1" s="1"/>
  <c r="AO121" i="3" s="1"/>
  <c r="DP123" i="1"/>
  <c r="AM123" i="1" s="1"/>
  <c r="AK121" i="3" s="1"/>
  <c r="DL123" i="1"/>
  <c r="AI123" i="1" s="1"/>
  <c r="AG121" i="3" s="1"/>
  <c r="DH123" i="1"/>
  <c r="AE123" i="1" s="1"/>
  <c r="AC121" i="3" s="1"/>
  <c r="EE123" i="1"/>
  <c r="BB123" i="1" s="1"/>
  <c r="AZ121" i="3" s="1"/>
  <c r="DW123" i="1"/>
  <c r="AT123" i="1" s="1"/>
  <c r="AR121" i="3" s="1"/>
  <c r="DO123" i="1"/>
  <c r="AL123" i="1" s="1"/>
  <c r="AJ121" i="3" s="1"/>
  <c r="DY123" i="1"/>
  <c r="AV123" i="1" s="1"/>
  <c r="AT121" i="3" s="1"/>
  <c r="DI123" i="1"/>
  <c r="AF123" i="1" s="1"/>
  <c r="AD121" i="3" s="1"/>
  <c r="DU123" i="1"/>
  <c r="AR123" i="1" s="1"/>
  <c r="AP121" i="3" s="1"/>
  <c r="ED182" i="1"/>
  <c r="BA182" i="1" s="1"/>
  <c r="AY180" i="3" s="1"/>
  <c r="DZ182" i="1"/>
  <c r="AW182" i="1" s="1"/>
  <c r="AU180" i="3" s="1"/>
  <c r="DV182" i="1"/>
  <c r="AS182" i="1" s="1"/>
  <c r="AQ180" i="3" s="1"/>
  <c r="DR182" i="1"/>
  <c r="AO182" i="1" s="1"/>
  <c r="AM180" i="3" s="1"/>
  <c r="DN182" i="1"/>
  <c r="AK182" i="1" s="1"/>
  <c r="AI180" i="3" s="1"/>
  <c r="DJ182" i="1"/>
  <c r="AG182" i="1" s="1"/>
  <c r="AE180" i="3" s="1"/>
  <c r="EE182" i="1"/>
  <c r="BB182" i="1" s="1"/>
  <c r="AZ180" i="3" s="1"/>
  <c r="DW182" i="1"/>
  <c r="AT182" i="1" s="1"/>
  <c r="AR180" i="3" s="1"/>
  <c r="DO182" i="1"/>
  <c r="AL182" i="1" s="1"/>
  <c r="AJ180" i="3" s="1"/>
  <c r="DU182" i="1"/>
  <c r="AR182" i="1" s="1"/>
  <c r="AP180" i="3" s="1"/>
  <c r="EG182" i="1"/>
  <c r="BD182" i="1" s="1"/>
  <c r="BB180" i="3" s="1"/>
  <c r="DI182" i="1"/>
  <c r="AF182" i="1" s="1"/>
  <c r="AD180" i="3" s="1"/>
  <c r="EF182" i="1"/>
  <c r="BC182" i="1" s="1"/>
  <c r="BA180" i="3" s="1"/>
  <c r="EB182" i="1"/>
  <c r="AY182" i="1" s="1"/>
  <c r="AW180" i="3" s="1"/>
  <c r="DX182" i="1"/>
  <c r="AU182" i="1" s="1"/>
  <c r="AS180" i="3" s="1"/>
  <c r="DT182" i="1"/>
  <c r="AQ182" i="1" s="1"/>
  <c r="AO180" i="3" s="1"/>
  <c r="DP182" i="1"/>
  <c r="AM182" i="1" s="1"/>
  <c r="AK180" i="3" s="1"/>
  <c r="DL182" i="1"/>
  <c r="AI182" i="1" s="1"/>
  <c r="AG180" i="3" s="1"/>
  <c r="DH182" i="1"/>
  <c r="AE182" i="1" s="1"/>
  <c r="AC180" i="3" s="1"/>
  <c r="EA182" i="1"/>
  <c r="AX182" i="1" s="1"/>
  <c r="AV180" i="3" s="1"/>
  <c r="DS182" i="1"/>
  <c r="AP182" i="1" s="1"/>
  <c r="AN180" i="3" s="1"/>
  <c r="DK182" i="1"/>
  <c r="AH182" i="1" s="1"/>
  <c r="AF180" i="3" s="1"/>
  <c r="EC182" i="1"/>
  <c r="AZ182" i="1" s="1"/>
  <c r="AX180" i="3" s="1"/>
  <c r="DM182" i="1"/>
  <c r="AJ182" i="1" s="1"/>
  <c r="AH180" i="3" s="1"/>
  <c r="DQ182" i="1"/>
  <c r="AN182" i="1" s="1"/>
  <c r="AL180" i="3" s="1"/>
  <c r="DY182" i="1"/>
  <c r="AV182" i="1" s="1"/>
  <c r="AT180" i="3" s="1"/>
  <c r="EF223" i="1"/>
  <c r="BC223" i="1" s="1"/>
  <c r="BA221" i="3" s="1"/>
  <c r="EB223" i="1"/>
  <c r="AY223" i="1" s="1"/>
  <c r="AW221" i="3" s="1"/>
  <c r="DX223" i="1"/>
  <c r="AU223" i="1" s="1"/>
  <c r="AS221" i="3" s="1"/>
  <c r="DT223" i="1"/>
  <c r="AQ223" i="1" s="1"/>
  <c r="AO221" i="3" s="1"/>
  <c r="DP223" i="1"/>
  <c r="AM223" i="1" s="1"/>
  <c r="AK221" i="3" s="1"/>
  <c r="DL223" i="1"/>
  <c r="AI223" i="1" s="1"/>
  <c r="AG221" i="3" s="1"/>
  <c r="DH223" i="1"/>
  <c r="AE223" i="1" s="1"/>
  <c r="AC221" i="3" s="1"/>
  <c r="EG223" i="1"/>
  <c r="BD223" i="1" s="1"/>
  <c r="BB221" i="3" s="1"/>
  <c r="DY223" i="1"/>
  <c r="AV223" i="1" s="1"/>
  <c r="AT221" i="3" s="1"/>
  <c r="DQ223" i="1"/>
  <c r="AN223" i="1" s="1"/>
  <c r="AL221" i="3" s="1"/>
  <c r="DI223" i="1"/>
  <c r="AF223" i="1" s="1"/>
  <c r="AD221" i="3" s="1"/>
  <c r="EE223" i="1"/>
  <c r="BB223" i="1" s="1"/>
  <c r="AZ221" i="3" s="1"/>
  <c r="DO223" i="1"/>
  <c r="AL223" i="1" s="1"/>
  <c r="AJ221" i="3" s="1"/>
  <c r="DK223" i="1"/>
  <c r="AH223" i="1" s="1"/>
  <c r="AF221" i="3" s="1"/>
  <c r="ED223" i="1"/>
  <c r="BA223" i="1" s="1"/>
  <c r="AY221" i="3" s="1"/>
  <c r="DZ223" i="1"/>
  <c r="AW223" i="1" s="1"/>
  <c r="AU221" i="3" s="1"/>
  <c r="DV223" i="1"/>
  <c r="AS223" i="1" s="1"/>
  <c r="AQ221" i="3" s="1"/>
  <c r="DR223" i="1"/>
  <c r="AO223" i="1" s="1"/>
  <c r="AM221" i="3" s="1"/>
  <c r="DN223" i="1"/>
  <c r="AK223" i="1" s="1"/>
  <c r="AI221" i="3" s="1"/>
  <c r="DJ223" i="1"/>
  <c r="AG223" i="1" s="1"/>
  <c r="AE221" i="3" s="1"/>
  <c r="EC223" i="1"/>
  <c r="AZ223" i="1" s="1"/>
  <c r="AX221" i="3" s="1"/>
  <c r="DU223" i="1"/>
  <c r="AR223" i="1" s="1"/>
  <c r="AP221" i="3" s="1"/>
  <c r="DM223" i="1"/>
  <c r="AJ223" i="1" s="1"/>
  <c r="AH221" i="3" s="1"/>
  <c r="DW223" i="1"/>
  <c r="AT223" i="1" s="1"/>
  <c r="AR221" i="3" s="1"/>
  <c r="DS223" i="1"/>
  <c r="AP223" i="1" s="1"/>
  <c r="AN221" i="3" s="1"/>
  <c r="EA223" i="1"/>
  <c r="AX223" i="1" s="1"/>
  <c r="AV221" i="3" s="1"/>
  <c r="EF228" i="1"/>
  <c r="BC228" i="1" s="1"/>
  <c r="BA226" i="3" s="1"/>
  <c r="EB228" i="1"/>
  <c r="AY228" i="1" s="1"/>
  <c r="AW226" i="3" s="1"/>
  <c r="DX228" i="1"/>
  <c r="AU228" i="1" s="1"/>
  <c r="AS226" i="3" s="1"/>
  <c r="DT228" i="1"/>
  <c r="AQ228" i="1" s="1"/>
  <c r="AO226" i="3" s="1"/>
  <c r="DP228" i="1"/>
  <c r="AM228" i="1" s="1"/>
  <c r="AK226" i="3" s="1"/>
  <c r="DL228" i="1"/>
  <c r="AI228" i="1" s="1"/>
  <c r="AG226" i="3" s="1"/>
  <c r="DH228" i="1"/>
  <c r="AE228" i="1" s="1"/>
  <c r="AC226" i="3" s="1"/>
  <c r="EC228" i="1"/>
  <c r="AZ228" i="1" s="1"/>
  <c r="AX226" i="3" s="1"/>
  <c r="DU228" i="1"/>
  <c r="AR228" i="1" s="1"/>
  <c r="AP226" i="3" s="1"/>
  <c r="DM228" i="1"/>
  <c r="AJ228" i="1" s="1"/>
  <c r="AH226" i="3" s="1"/>
  <c r="EE228" i="1"/>
  <c r="BB228" i="1" s="1"/>
  <c r="AZ226" i="3" s="1"/>
  <c r="DO228" i="1"/>
  <c r="AL228" i="1" s="1"/>
  <c r="AJ226" i="3" s="1"/>
  <c r="DS228" i="1"/>
  <c r="AP228" i="1" s="1"/>
  <c r="AN226" i="3" s="1"/>
  <c r="EA228" i="1"/>
  <c r="AX228" i="1" s="1"/>
  <c r="AV226" i="3" s="1"/>
  <c r="ED228" i="1"/>
  <c r="BA228" i="1" s="1"/>
  <c r="AY226" i="3" s="1"/>
  <c r="DZ228" i="1"/>
  <c r="AW228" i="1" s="1"/>
  <c r="AU226" i="3" s="1"/>
  <c r="DV228" i="1"/>
  <c r="AS228" i="1" s="1"/>
  <c r="AQ226" i="3" s="1"/>
  <c r="DR228" i="1"/>
  <c r="AO228" i="1" s="1"/>
  <c r="AM226" i="3" s="1"/>
  <c r="DN228" i="1"/>
  <c r="AK228" i="1" s="1"/>
  <c r="AI226" i="3" s="1"/>
  <c r="DJ228" i="1"/>
  <c r="AG228" i="1" s="1"/>
  <c r="AE226" i="3" s="1"/>
  <c r="EG228" i="1"/>
  <c r="BD228" i="1" s="1"/>
  <c r="BB226" i="3" s="1"/>
  <c r="DY228" i="1"/>
  <c r="AV228" i="1" s="1"/>
  <c r="AT226" i="3" s="1"/>
  <c r="DQ228" i="1"/>
  <c r="AN228" i="1" s="1"/>
  <c r="AL226" i="3" s="1"/>
  <c r="DI228" i="1"/>
  <c r="AF228" i="1" s="1"/>
  <c r="AD226" i="3" s="1"/>
  <c r="DW228" i="1"/>
  <c r="AT228" i="1" s="1"/>
  <c r="AR226" i="3" s="1"/>
  <c r="DK228" i="1"/>
  <c r="AH228" i="1" s="1"/>
  <c r="AF226" i="3" s="1"/>
  <c r="DS21" i="1"/>
  <c r="AP21" i="1" s="1"/>
  <c r="AN19" i="3" s="1"/>
  <c r="EE21" i="1"/>
  <c r="BB21" i="1" s="1"/>
  <c r="AZ19" i="3" s="1"/>
  <c r="DO21" i="1"/>
  <c r="AL21" i="1" s="1"/>
  <c r="AJ19" i="3" s="1"/>
  <c r="EA21" i="1"/>
  <c r="AX21" i="1" s="1"/>
  <c r="AV19" i="3" s="1"/>
  <c r="DK21" i="1"/>
  <c r="AH21" i="1" s="1"/>
  <c r="AF19" i="3" s="1"/>
  <c r="DW21" i="1"/>
  <c r="AT21" i="1" s="1"/>
  <c r="AR19" i="3" s="1"/>
  <c r="EF21" i="1"/>
  <c r="BC21" i="1" s="1"/>
  <c r="BA19" i="3" s="1"/>
  <c r="EB21" i="1"/>
  <c r="AY21" i="1" s="1"/>
  <c r="AW19" i="3" s="1"/>
  <c r="DX21" i="1"/>
  <c r="AU21" i="1" s="1"/>
  <c r="AS19" i="3" s="1"/>
  <c r="DT21" i="1"/>
  <c r="AQ21" i="1" s="1"/>
  <c r="AO19" i="3" s="1"/>
  <c r="DP21" i="1"/>
  <c r="AM21" i="1" s="1"/>
  <c r="AK19" i="3" s="1"/>
  <c r="DL21" i="1"/>
  <c r="AI21" i="1" s="1"/>
  <c r="AG19" i="3" s="1"/>
  <c r="DH21" i="1"/>
  <c r="AE21" i="1" s="1"/>
  <c r="AC19" i="3" s="1"/>
  <c r="ED21" i="1"/>
  <c r="BA21" i="1" s="1"/>
  <c r="AY19" i="3" s="1"/>
  <c r="DZ21" i="1"/>
  <c r="AW21" i="1" s="1"/>
  <c r="AU19" i="3" s="1"/>
  <c r="DV21" i="1"/>
  <c r="AS21" i="1" s="1"/>
  <c r="AQ19" i="3" s="1"/>
  <c r="DR21" i="1"/>
  <c r="AO21" i="1" s="1"/>
  <c r="AM19" i="3" s="1"/>
  <c r="DN21" i="1"/>
  <c r="AK21" i="1" s="1"/>
  <c r="AI19" i="3" s="1"/>
  <c r="DJ21" i="1"/>
  <c r="AG21" i="1" s="1"/>
  <c r="AE19" i="3" s="1"/>
  <c r="DI21" i="1"/>
  <c r="AF21" i="1" s="1"/>
  <c r="AD19" i="3" s="1"/>
  <c r="DQ21" i="1"/>
  <c r="AN21" i="1" s="1"/>
  <c r="AL19" i="3" s="1"/>
  <c r="DY21" i="1"/>
  <c r="AV21" i="1" s="1"/>
  <c r="AT19" i="3" s="1"/>
  <c r="EG21" i="1"/>
  <c r="BD21" i="1" s="1"/>
  <c r="BB19" i="3" s="1"/>
  <c r="DM21" i="1"/>
  <c r="AJ21" i="1" s="1"/>
  <c r="AH19" i="3" s="1"/>
  <c r="DU21" i="1"/>
  <c r="AR21" i="1" s="1"/>
  <c r="AP19" i="3" s="1"/>
  <c r="EC21" i="1"/>
  <c r="AZ21" i="1" s="1"/>
  <c r="AX19" i="3" s="1"/>
  <c r="DS40" i="1"/>
  <c r="AP40" i="1" s="1"/>
  <c r="AN38" i="3" s="1"/>
  <c r="EE40" i="1"/>
  <c r="BB40" i="1" s="1"/>
  <c r="AZ38" i="3" s="1"/>
  <c r="DO40" i="1"/>
  <c r="AL40" i="1" s="1"/>
  <c r="AJ38" i="3" s="1"/>
  <c r="EA40" i="1"/>
  <c r="AX40" i="1" s="1"/>
  <c r="AV38" i="3" s="1"/>
  <c r="DK40" i="1"/>
  <c r="AH40" i="1" s="1"/>
  <c r="AF38" i="3" s="1"/>
  <c r="DW40" i="1"/>
  <c r="AT40" i="1" s="1"/>
  <c r="AR38" i="3" s="1"/>
  <c r="EF40" i="1"/>
  <c r="BC40" i="1" s="1"/>
  <c r="BA38" i="3" s="1"/>
  <c r="EB40" i="1"/>
  <c r="AY40" i="1" s="1"/>
  <c r="AW38" i="3" s="1"/>
  <c r="DX40" i="1"/>
  <c r="AU40" i="1" s="1"/>
  <c r="AS38" i="3" s="1"/>
  <c r="DT40" i="1"/>
  <c r="AQ40" i="1" s="1"/>
  <c r="AO38" i="3" s="1"/>
  <c r="DP40" i="1"/>
  <c r="AM40" i="1" s="1"/>
  <c r="AK38" i="3" s="1"/>
  <c r="DL40" i="1"/>
  <c r="AI40" i="1" s="1"/>
  <c r="AG38" i="3" s="1"/>
  <c r="DH40" i="1"/>
  <c r="AE40" i="1" s="1"/>
  <c r="AC38" i="3" s="1"/>
  <c r="ED40" i="1"/>
  <c r="BA40" i="1" s="1"/>
  <c r="AY38" i="3" s="1"/>
  <c r="DZ40" i="1"/>
  <c r="AW40" i="1" s="1"/>
  <c r="AU38" i="3" s="1"/>
  <c r="DV40" i="1"/>
  <c r="AS40" i="1" s="1"/>
  <c r="AQ38" i="3" s="1"/>
  <c r="DR40" i="1"/>
  <c r="AO40" i="1" s="1"/>
  <c r="AM38" i="3" s="1"/>
  <c r="DN40" i="1"/>
  <c r="AK40" i="1" s="1"/>
  <c r="AI38" i="3" s="1"/>
  <c r="DJ40" i="1"/>
  <c r="AG40" i="1" s="1"/>
  <c r="AE38" i="3" s="1"/>
  <c r="DM40" i="1"/>
  <c r="AJ40" i="1" s="1"/>
  <c r="AH38" i="3" s="1"/>
  <c r="DU40" i="1"/>
  <c r="AR40" i="1" s="1"/>
  <c r="AP38" i="3" s="1"/>
  <c r="EC40" i="1"/>
  <c r="AZ40" i="1" s="1"/>
  <c r="AX38" i="3" s="1"/>
  <c r="DI40" i="1"/>
  <c r="AF40" i="1" s="1"/>
  <c r="AD38" i="3" s="1"/>
  <c r="DQ40" i="1"/>
  <c r="AN40" i="1" s="1"/>
  <c r="AL38" i="3" s="1"/>
  <c r="DY40" i="1"/>
  <c r="AV40" i="1" s="1"/>
  <c r="AT38" i="3" s="1"/>
  <c r="EG40" i="1"/>
  <c r="BD40" i="1" s="1"/>
  <c r="BB38" i="3" s="1"/>
  <c r="ED25" i="1"/>
  <c r="BA25" i="1" s="1"/>
  <c r="AY23" i="3" s="1"/>
  <c r="DN25" i="1"/>
  <c r="AK25" i="1" s="1"/>
  <c r="AI23" i="3" s="1"/>
  <c r="DR25" i="1"/>
  <c r="AO25" i="1" s="1"/>
  <c r="AM23" i="3" s="1"/>
  <c r="DV25" i="1"/>
  <c r="AS25" i="1" s="1"/>
  <c r="AQ23" i="3" s="1"/>
  <c r="DZ25" i="1"/>
  <c r="AW25" i="1" s="1"/>
  <c r="AU23" i="3" s="1"/>
  <c r="DJ25" i="1"/>
  <c r="AG25" i="1" s="1"/>
  <c r="AE23" i="3" s="1"/>
  <c r="EE25" i="1"/>
  <c r="BB25" i="1" s="1"/>
  <c r="AZ23" i="3" s="1"/>
  <c r="EA25" i="1"/>
  <c r="AX25" i="1" s="1"/>
  <c r="AV23" i="3" s="1"/>
  <c r="DW25" i="1"/>
  <c r="AT25" i="1" s="1"/>
  <c r="AR23" i="3" s="1"/>
  <c r="DS25" i="1"/>
  <c r="AP25" i="1" s="1"/>
  <c r="AN23" i="3" s="1"/>
  <c r="DO25" i="1"/>
  <c r="AL25" i="1" s="1"/>
  <c r="AJ23" i="3" s="1"/>
  <c r="DK25" i="1"/>
  <c r="AH25" i="1" s="1"/>
  <c r="AF23" i="3" s="1"/>
  <c r="EG25" i="1"/>
  <c r="BD25" i="1" s="1"/>
  <c r="BB23" i="3" s="1"/>
  <c r="EC25" i="1"/>
  <c r="AZ25" i="1" s="1"/>
  <c r="AX23" i="3" s="1"/>
  <c r="DY25" i="1"/>
  <c r="AV25" i="1" s="1"/>
  <c r="AT23" i="3" s="1"/>
  <c r="DU25" i="1"/>
  <c r="AR25" i="1" s="1"/>
  <c r="AP23" i="3" s="1"/>
  <c r="DQ25" i="1"/>
  <c r="AN25" i="1" s="1"/>
  <c r="AL23" i="3" s="1"/>
  <c r="DM25" i="1"/>
  <c r="AJ25" i="1" s="1"/>
  <c r="AH23" i="3" s="1"/>
  <c r="DI25" i="1"/>
  <c r="AF25" i="1" s="1"/>
  <c r="AD23" i="3" s="1"/>
  <c r="DL25" i="1"/>
  <c r="AI25" i="1" s="1"/>
  <c r="AG23" i="3" s="1"/>
  <c r="DT25" i="1"/>
  <c r="AQ25" i="1" s="1"/>
  <c r="AO23" i="3" s="1"/>
  <c r="EB25" i="1"/>
  <c r="AY25" i="1" s="1"/>
  <c r="AW23" i="3" s="1"/>
  <c r="DH25" i="1"/>
  <c r="AE25" i="1" s="1"/>
  <c r="AC23" i="3" s="1"/>
  <c r="DP25" i="1"/>
  <c r="AM25" i="1" s="1"/>
  <c r="AK23" i="3" s="1"/>
  <c r="DX25" i="1"/>
  <c r="AU25" i="1" s="1"/>
  <c r="AS23" i="3" s="1"/>
  <c r="EF25" i="1"/>
  <c r="BC25" i="1" s="1"/>
  <c r="BA23" i="3" s="1"/>
  <c r="FK33" i="1"/>
  <c r="EE39" i="1"/>
  <c r="BB39" i="1" s="1"/>
  <c r="AZ37" i="3" s="1"/>
  <c r="EA39" i="1"/>
  <c r="AX39" i="1" s="1"/>
  <c r="AV37" i="3" s="1"/>
  <c r="DW39" i="1"/>
  <c r="AT39" i="1" s="1"/>
  <c r="AR37" i="3" s="1"/>
  <c r="DS39" i="1"/>
  <c r="AP39" i="1" s="1"/>
  <c r="AN37" i="3" s="1"/>
  <c r="DO39" i="1"/>
  <c r="AL39" i="1" s="1"/>
  <c r="AJ37" i="3" s="1"/>
  <c r="DK39" i="1"/>
  <c r="AH39" i="1" s="1"/>
  <c r="AF37" i="3" s="1"/>
  <c r="EG39" i="1"/>
  <c r="BD39" i="1" s="1"/>
  <c r="BB37" i="3" s="1"/>
  <c r="EC39" i="1"/>
  <c r="AZ39" i="1" s="1"/>
  <c r="AX37" i="3" s="1"/>
  <c r="DY39" i="1"/>
  <c r="AV39" i="1" s="1"/>
  <c r="AT37" i="3" s="1"/>
  <c r="DU39" i="1"/>
  <c r="AR39" i="1" s="1"/>
  <c r="AP37" i="3" s="1"/>
  <c r="DQ39" i="1"/>
  <c r="AN39" i="1" s="1"/>
  <c r="AL37" i="3" s="1"/>
  <c r="DM39" i="1"/>
  <c r="AJ39" i="1" s="1"/>
  <c r="AH37" i="3" s="1"/>
  <c r="DI39" i="1"/>
  <c r="AF39" i="1" s="1"/>
  <c r="AD37" i="3" s="1"/>
  <c r="DJ39" i="1"/>
  <c r="AG39" i="1" s="1"/>
  <c r="AE37" i="3" s="1"/>
  <c r="DR39" i="1"/>
  <c r="AO39" i="1" s="1"/>
  <c r="AM37" i="3" s="1"/>
  <c r="DZ39" i="1"/>
  <c r="AW39" i="1" s="1"/>
  <c r="AU37" i="3" s="1"/>
  <c r="DN39" i="1"/>
  <c r="AK39" i="1" s="1"/>
  <c r="AI37" i="3" s="1"/>
  <c r="DV39" i="1"/>
  <c r="AS39" i="1" s="1"/>
  <c r="AQ37" i="3" s="1"/>
  <c r="ED39" i="1"/>
  <c r="BA39" i="1" s="1"/>
  <c r="AY37" i="3" s="1"/>
  <c r="DH39" i="1"/>
  <c r="AE39" i="1" s="1"/>
  <c r="AC37" i="3" s="1"/>
  <c r="DP39" i="1"/>
  <c r="AM39" i="1" s="1"/>
  <c r="AK37" i="3" s="1"/>
  <c r="DX39" i="1"/>
  <c r="AU39" i="1" s="1"/>
  <c r="AS37" i="3" s="1"/>
  <c r="EF39" i="1"/>
  <c r="BC39" i="1" s="1"/>
  <c r="BA37" i="3" s="1"/>
  <c r="DL39" i="1"/>
  <c r="AI39" i="1" s="1"/>
  <c r="AG37" i="3" s="1"/>
  <c r="DT39" i="1"/>
  <c r="AQ39" i="1" s="1"/>
  <c r="AO37" i="3" s="1"/>
  <c r="EB39" i="1"/>
  <c r="AY39" i="1" s="1"/>
  <c r="AW37" i="3" s="1"/>
  <c r="EF61" i="1"/>
  <c r="BC61" i="1" s="1"/>
  <c r="BA59" i="3" s="1"/>
  <c r="EB61" i="1"/>
  <c r="AY61" i="1" s="1"/>
  <c r="AW59" i="3" s="1"/>
  <c r="DX61" i="1"/>
  <c r="AU61" i="1" s="1"/>
  <c r="AS59" i="3" s="1"/>
  <c r="DT61" i="1"/>
  <c r="AQ61" i="1" s="1"/>
  <c r="AO59" i="3" s="1"/>
  <c r="DP61" i="1"/>
  <c r="AM61" i="1" s="1"/>
  <c r="AK59" i="3" s="1"/>
  <c r="DL61" i="1"/>
  <c r="AI61" i="1" s="1"/>
  <c r="AG59" i="3" s="1"/>
  <c r="DH61" i="1"/>
  <c r="AE61" i="1" s="1"/>
  <c r="AC59" i="3" s="1"/>
  <c r="EG61" i="1"/>
  <c r="BD61" i="1" s="1"/>
  <c r="BB59" i="3" s="1"/>
  <c r="DY61" i="1"/>
  <c r="AV61" i="1" s="1"/>
  <c r="AT59" i="3" s="1"/>
  <c r="DQ61" i="1"/>
  <c r="AN61" i="1" s="1"/>
  <c r="AL59" i="3" s="1"/>
  <c r="DI61" i="1"/>
  <c r="AF61" i="1" s="1"/>
  <c r="AD59" i="3" s="1"/>
  <c r="ED61" i="1"/>
  <c r="BA61" i="1" s="1"/>
  <c r="AY59" i="3" s="1"/>
  <c r="DZ61" i="1"/>
  <c r="AW61" i="1" s="1"/>
  <c r="AU59" i="3" s="1"/>
  <c r="DV61" i="1"/>
  <c r="AS61" i="1" s="1"/>
  <c r="AQ59" i="3" s="1"/>
  <c r="DR61" i="1"/>
  <c r="AO61" i="1" s="1"/>
  <c r="AM59" i="3" s="1"/>
  <c r="DN61" i="1"/>
  <c r="AK61" i="1" s="1"/>
  <c r="AI59" i="3" s="1"/>
  <c r="DJ61" i="1"/>
  <c r="AG61" i="1" s="1"/>
  <c r="AE59" i="3" s="1"/>
  <c r="EC61" i="1"/>
  <c r="AZ61" i="1" s="1"/>
  <c r="AX59" i="3" s="1"/>
  <c r="DU61" i="1"/>
  <c r="AR61" i="1" s="1"/>
  <c r="AP59" i="3" s="1"/>
  <c r="DM61" i="1"/>
  <c r="AJ61" i="1" s="1"/>
  <c r="AH59" i="3" s="1"/>
  <c r="DS61" i="1"/>
  <c r="AP61" i="1" s="1"/>
  <c r="AN59" i="3" s="1"/>
  <c r="DK61" i="1"/>
  <c r="AH61" i="1" s="1"/>
  <c r="AF59" i="3" s="1"/>
  <c r="EA61" i="1"/>
  <c r="AX61" i="1" s="1"/>
  <c r="AV59" i="3" s="1"/>
  <c r="DO61" i="1"/>
  <c r="AL61" i="1" s="1"/>
  <c r="AJ59" i="3" s="1"/>
  <c r="EE61" i="1"/>
  <c r="BB61" i="1" s="1"/>
  <c r="AZ59" i="3" s="1"/>
  <c r="DW61" i="1"/>
  <c r="AT61" i="1" s="1"/>
  <c r="AR59" i="3" s="1"/>
  <c r="EF73" i="1"/>
  <c r="BC73" i="1" s="1"/>
  <c r="BA71" i="3" s="1"/>
  <c r="EB73" i="1"/>
  <c r="AY73" i="1" s="1"/>
  <c r="AW71" i="3" s="1"/>
  <c r="DX73" i="1"/>
  <c r="AU73" i="1" s="1"/>
  <c r="AS71" i="3" s="1"/>
  <c r="DT73" i="1"/>
  <c r="AQ73" i="1" s="1"/>
  <c r="AO71" i="3" s="1"/>
  <c r="DP73" i="1"/>
  <c r="AM73" i="1" s="1"/>
  <c r="AK71" i="3" s="1"/>
  <c r="DL73" i="1"/>
  <c r="AI73" i="1" s="1"/>
  <c r="AG71" i="3" s="1"/>
  <c r="DH73" i="1"/>
  <c r="AE73" i="1" s="1"/>
  <c r="AC71" i="3" s="1"/>
  <c r="EE73" i="1"/>
  <c r="BB73" i="1" s="1"/>
  <c r="AZ71" i="3" s="1"/>
  <c r="DW73" i="1"/>
  <c r="AT73" i="1" s="1"/>
  <c r="AR71" i="3" s="1"/>
  <c r="DO73" i="1"/>
  <c r="AL73" i="1" s="1"/>
  <c r="AJ71" i="3" s="1"/>
  <c r="ED73" i="1"/>
  <c r="BA73" i="1" s="1"/>
  <c r="AY71" i="3" s="1"/>
  <c r="DZ73" i="1"/>
  <c r="AW73" i="1" s="1"/>
  <c r="AU71" i="3" s="1"/>
  <c r="DV73" i="1"/>
  <c r="AS73" i="1" s="1"/>
  <c r="AQ71" i="3" s="1"/>
  <c r="DR73" i="1"/>
  <c r="AO73" i="1" s="1"/>
  <c r="AM71" i="3" s="1"/>
  <c r="DN73" i="1"/>
  <c r="AK73" i="1" s="1"/>
  <c r="AI71" i="3" s="1"/>
  <c r="DJ73" i="1"/>
  <c r="AG73" i="1" s="1"/>
  <c r="AE71" i="3" s="1"/>
  <c r="EA73" i="1"/>
  <c r="AX73" i="1" s="1"/>
  <c r="AV71" i="3" s="1"/>
  <c r="DS73" i="1"/>
  <c r="AP73" i="1" s="1"/>
  <c r="AN71" i="3" s="1"/>
  <c r="DK73" i="1"/>
  <c r="AH73" i="1" s="1"/>
  <c r="AF71" i="3" s="1"/>
  <c r="DQ73" i="1"/>
  <c r="AN73" i="1" s="1"/>
  <c r="AL71" i="3" s="1"/>
  <c r="EG73" i="1"/>
  <c r="BD73" i="1" s="1"/>
  <c r="BB71" i="3" s="1"/>
  <c r="DI73" i="1"/>
  <c r="AF73" i="1" s="1"/>
  <c r="AD71" i="3" s="1"/>
  <c r="DY73" i="1"/>
  <c r="AV73" i="1" s="1"/>
  <c r="AT71" i="3" s="1"/>
  <c r="DU73" i="1"/>
  <c r="AR73" i="1" s="1"/>
  <c r="AP71" i="3" s="1"/>
  <c r="DM73" i="1"/>
  <c r="AJ73" i="1" s="1"/>
  <c r="AH71" i="3" s="1"/>
  <c r="EC73" i="1"/>
  <c r="AZ73" i="1" s="1"/>
  <c r="AX71" i="3" s="1"/>
  <c r="EC79" i="1"/>
  <c r="AZ79" i="1" s="1"/>
  <c r="AX77" i="3" s="1"/>
  <c r="DU79" i="1"/>
  <c r="AR79" i="1" s="1"/>
  <c r="AP77" i="3" s="1"/>
  <c r="DM79" i="1"/>
  <c r="AJ79" i="1" s="1"/>
  <c r="AH77" i="3" s="1"/>
  <c r="ED79" i="1"/>
  <c r="BA79" i="1" s="1"/>
  <c r="AY77" i="3" s="1"/>
  <c r="DZ79" i="1"/>
  <c r="AW79" i="1" s="1"/>
  <c r="AU77" i="3" s="1"/>
  <c r="DV79" i="1"/>
  <c r="AS79" i="1" s="1"/>
  <c r="AQ77" i="3" s="1"/>
  <c r="DR79" i="1"/>
  <c r="AO79" i="1" s="1"/>
  <c r="AM77" i="3" s="1"/>
  <c r="DN79" i="1"/>
  <c r="AK79" i="1" s="1"/>
  <c r="AI77" i="3" s="1"/>
  <c r="DJ79" i="1"/>
  <c r="AG79" i="1" s="1"/>
  <c r="AE77" i="3" s="1"/>
  <c r="EA79" i="1"/>
  <c r="AX79" i="1" s="1"/>
  <c r="AV77" i="3" s="1"/>
  <c r="DS79" i="1"/>
  <c r="AP79" i="1" s="1"/>
  <c r="AN77" i="3" s="1"/>
  <c r="DK79" i="1"/>
  <c r="AH79" i="1" s="1"/>
  <c r="AF77" i="3" s="1"/>
  <c r="EF79" i="1"/>
  <c r="BC79" i="1" s="1"/>
  <c r="BA77" i="3" s="1"/>
  <c r="EB79" i="1"/>
  <c r="AY79" i="1" s="1"/>
  <c r="AW77" i="3" s="1"/>
  <c r="DX79" i="1"/>
  <c r="AU79" i="1" s="1"/>
  <c r="AS77" i="3" s="1"/>
  <c r="DT79" i="1"/>
  <c r="AQ79" i="1" s="1"/>
  <c r="AO77" i="3" s="1"/>
  <c r="DP79" i="1"/>
  <c r="AM79" i="1" s="1"/>
  <c r="AK77" i="3" s="1"/>
  <c r="DL79" i="1"/>
  <c r="AI79" i="1" s="1"/>
  <c r="AG77" i="3" s="1"/>
  <c r="DH79" i="1"/>
  <c r="AE79" i="1" s="1"/>
  <c r="AC77" i="3" s="1"/>
  <c r="EE79" i="1"/>
  <c r="BB79" i="1" s="1"/>
  <c r="AZ77" i="3" s="1"/>
  <c r="DW79" i="1"/>
  <c r="AT79" i="1" s="1"/>
  <c r="AR77" i="3" s="1"/>
  <c r="DO79" i="1"/>
  <c r="AL79" i="1" s="1"/>
  <c r="AJ77" i="3" s="1"/>
  <c r="DI79" i="1"/>
  <c r="AF79" i="1" s="1"/>
  <c r="AD77" i="3" s="1"/>
  <c r="DY79" i="1"/>
  <c r="AV79" i="1" s="1"/>
  <c r="AT77" i="3" s="1"/>
  <c r="DQ79" i="1"/>
  <c r="AN79" i="1" s="1"/>
  <c r="AL77" i="3" s="1"/>
  <c r="EG79" i="1"/>
  <c r="BD79" i="1" s="1"/>
  <c r="BB77" i="3" s="1"/>
  <c r="ED87" i="1"/>
  <c r="BA87" i="1" s="1"/>
  <c r="AY85" i="3" s="1"/>
  <c r="DZ87" i="1"/>
  <c r="AW87" i="1" s="1"/>
  <c r="AU85" i="3" s="1"/>
  <c r="DV87" i="1"/>
  <c r="AS87" i="1" s="1"/>
  <c r="AQ85" i="3" s="1"/>
  <c r="DR87" i="1"/>
  <c r="AO87" i="1" s="1"/>
  <c r="AM85" i="3" s="1"/>
  <c r="DN87" i="1"/>
  <c r="AK87" i="1" s="1"/>
  <c r="AI85" i="3" s="1"/>
  <c r="DJ87" i="1"/>
  <c r="AG87" i="1" s="1"/>
  <c r="AE85" i="3" s="1"/>
  <c r="EG87" i="1"/>
  <c r="BD87" i="1" s="1"/>
  <c r="BB85" i="3" s="1"/>
  <c r="DY87" i="1"/>
  <c r="AV87" i="1" s="1"/>
  <c r="AT85" i="3" s="1"/>
  <c r="DQ87" i="1"/>
  <c r="AN87" i="1" s="1"/>
  <c r="AL85" i="3" s="1"/>
  <c r="DI87" i="1"/>
  <c r="AF87" i="1" s="1"/>
  <c r="AD85" i="3" s="1"/>
  <c r="EF87" i="1"/>
  <c r="BC87" i="1" s="1"/>
  <c r="BA85" i="3" s="1"/>
  <c r="EB87" i="1"/>
  <c r="AY87" i="1" s="1"/>
  <c r="AW85" i="3" s="1"/>
  <c r="DX87" i="1"/>
  <c r="AU87" i="1" s="1"/>
  <c r="AS85" i="3" s="1"/>
  <c r="DT87" i="1"/>
  <c r="AQ87" i="1" s="1"/>
  <c r="AO85" i="3" s="1"/>
  <c r="DP87" i="1"/>
  <c r="AM87" i="1" s="1"/>
  <c r="AK85" i="3" s="1"/>
  <c r="DL87" i="1"/>
  <c r="AI87" i="1" s="1"/>
  <c r="AG85" i="3" s="1"/>
  <c r="DH87" i="1"/>
  <c r="AE87" i="1" s="1"/>
  <c r="AC85" i="3" s="1"/>
  <c r="EC87" i="1"/>
  <c r="AZ87" i="1" s="1"/>
  <c r="AX85" i="3" s="1"/>
  <c r="DU87" i="1"/>
  <c r="AR87" i="1" s="1"/>
  <c r="AP85" i="3" s="1"/>
  <c r="DM87" i="1"/>
  <c r="AJ87" i="1" s="1"/>
  <c r="AH85" i="3" s="1"/>
  <c r="DW87" i="1"/>
  <c r="AT87" i="1" s="1"/>
  <c r="AR85" i="3" s="1"/>
  <c r="DO87" i="1"/>
  <c r="AL87" i="1" s="1"/>
  <c r="AJ85" i="3" s="1"/>
  <c r="EE87" i="1"/>
  <c r="BB87" i="1" s="1"/>
  <c r="AZ85" i="3" s="1"/>
  <c r="DK87" i="1"/>
  <c r="AH87" i="1" s="1"/>
  <c r="AF85" i="3" s="1"/>
  <c r="EA87" i="1"/>
  <c r="AX87" i="1" s="1"/>
  <c r="AV85" i="3" s="1"/>
  <c r="DS87" i="1"/>
  <c r="AP87" i="1" s="1"/>
  <c r="AN85" i="3" s="1"/>
  <c r="EG98" i="1"/>
  <c r="BD98" i="1" s="1"/>
  <c r="BB96" i="3" s="1"/>
  <c r="EC98" i="1"/>
  <c r="AZ98" i="1" s="1"/>
  <c r="AX96" i="3" s="1"/>
  <c r="DY98" i="1"/>
  <c r="AV98" i="1" s="1"/>
  <c r="AT96" i="3" s="1"/>
  <c r="DU98" i="1"/>
  <c r="AR98" i="1" s="1"/>
  <c r="AP96" i="3" s="1"/>
  <c r="DQ98" i="1"/>
  <c r="AN98" i="1" s="1"/>
  <c r="AL96" i="3" s="1"/>
  <c r="DM98" i="1"/>
  <c r="AJ98" i="1" s="1"/>
  <c r="AH96" i="3" s="1"/>
  <c r="DI98" i="1"/>
  <c r="AF98" i="1" s="1"/>
  <c r="AD96" i="3" s="1"/>
  <c r="DZ98" i="1"/>
  <c r="AW98" i="1" s="1"/>
  <c r="AU96" i="3" s="1"/>
  <c r="DR98" i="1"/>
  <c r="AO98" i="1" s="1"/>
  <c r="AM96" i="3" s="1"/>
  <c r="DJ98" i="1"/>
  <c r="AG98" i="1" s="1"/>
  <c r="AE96" i="3" s="1"/>
  <c r="EF98" i="1"/>
  <c r="BC98" i="1" s="1"/>
  <c r="BA96" i="3" s="1"/>
  <c r="DP98" i="1"/>
  <c r="AM98" i="1" s="1"/>
  <c r="AK96" i="3" s="1"/>
  <c r="EE98" i="1"/>
  <c r="BB98" i="1" s="1"/>
  <c r="AZ96" i="3" s="1"/>
  <c r="EA98" i="1"/>
  <c r="AX98" i="1" s="1"/>
  <c r="AV96" i="3" s="1"/>
  <c r="DW98" i="1"/>
  <c r="AT98" i="1" s="1"/>
  <c r="AR96" i="3" s="1"/>
  <c r="DS98" i="1"/>
  <c r="AP98" i="1" s="1"/>
  <c r="AN96" i="3" s="1"/>
  <c r="DO98" i="1"/>
  <c r="AL98" i="1" s="1"/>
  <c r="AJ96" i="3" s="1"/>
  <c r="DK98" i="1"/>
  <c r="AH98" i="1" s="1"/>
  <c r="AF96" i="3" s="1"/>
  <c r="ED98" i="1"/>
  <c r="BA98" i="1" s="1"/>
  <c r="AY96" i="3" s="1"/>
  <c r="DV98" i="1"/>
  <c r="AS98" i="1" s="1"/>
  <c r="AQ96" i="3" s="1"/>
  <c r="DN98" i="1"/>
  <c r="AK98" i="1" s="1"/>
  <c r="AI96" i="3" s="1"/>
  <c r="DX98" i="1"/>
  <c r="AU98" i="1" s="1"/>
  <c r="AS96" i="3" s="1"/>
  <c r="DH98" i="1"/>
  <c r="AE98" i="1" s="1"/>
  <c r="AC96" i="3" s="1"/>
  <c r="EB98" i="1"/>
  <c r="AY98" i="1" s="1"/>
  <c r="AW96" i="3" s="1"/>
  <c r="DL98" i="1"/>
  <c r="AI98" i="1" s="1"/>
  <c r="AG96" i="3" s="1"/>
  <c r="DT98" i="1"/>
  <c r="AQ98" i="1" s="1"/>
  <c r="AO96" i="3" s="1"/>
  <c r="EG16" i="1"/>
  <c r="BD16" i="1" s="1"/>
  <c r="BB14" i="3" s="1"/>
  <c r="DH16" i="1"/>
  <c r="AE16" i="1" s="1"/>
  <c r="AC14" i="3" s="1"/>
  <c r="DP16" i="1"/>
  <c r="AM16" i="1" s="1"/>
  <c r="AK14" i="3" s="1"/>
  <c r="DX16" i="1"/>
  <c r="AU16" i="1" s="1"/>
  <c r="AS14" i="3" s="1"/>
  <c r="EF16" i="1"/>
  <c r="BC16" i="1" s="1"/>
  <c r="BA14" i="3" s="1"/>
  <c r="DN16" i="1"/>
  <c r="AK16" i="1" s="1"/>
  <c r="AI14" i="3" s="1"/>
  <c r="DV16" i="1"/>
  <c r="AS16" i="1" s="1"/>
  <c r="AQ14" i="3" s="1"/>
  <c r="ED16" i="1"/>
  <c r="BA16" i="1" s="1"/>
  <c r="AY14" i="3" s="1"/>
  <c r="DL16" i="1"/>
  <c r="AI16" i="1" s="1"/>
  <c r="AG14" i="3" s="1"/>
  <c r="DT16" i="1"/>
  <c r="AQ16" i="1" s="1"/>
  <c r="AO14" i="3" s="1"/>
  <c r="EB16" i="1"/>
  <c r="AY16" i="1" s="1"/>
  <c r="AW14" i="3" s="1"/>
  <c r="DJ16" i="1"/>
  <c r="AG16" i="1" s="1"/>
  <c r="AE14" i="3" s="1"/>
  <c r="DR16" i="1"/>
  <c r="AO16" i="1" s="1"/>
  <c r="AM14" i="3" s="1"/>
  <c r="DZ16" i="1"/>
  <c r="AW16" i="1" s="1"/>
  <c r="AU14" i="3" s="1"/>
  <c r="DI16" i="1"/>
  <c r="AF16" i="1" s="1"/>
  <c r="AD14" i="3" s="1"/>
  <c r="DM16" i="1"/>
  <c r="AJ16" i="1" s="1"/>
  <c r="AH14" i="3" s="1"/>
  <c r="DQ16" i="1"/>
  <c r="AN16" i="1" s="1"/>
  <c r="AL14" i="3" s="1"/>
  <c r="DU16" i="1"/>
  <c r="AR16" i="1" s="1"/>
  <c r="AP14" i="3" s="1"/>
  <c r="DY16" i="1"/>
  <c r="AV16" i="1" s="1"/>
  <c r="AT14" i="3" s="1"/>
  <c r="EC16" i="1"/>
  <c r="AZ16" i="1" s="1"/>
  <c r="AX14" i="3" s="1"/>
  <c r="DK16" i="1"/>
  <c r="AH16" i="1" s="1"/>
  <c r="AF14" i="3" s="1"/>
  <c r="DO16" i="1"/>
  <c r="AL16" i="1" s="1"/>
  <c r="AJ14" i="3" s="1"/>
  <c r="DS16" i="1"/>
  <c r="AP16" i="1" s="1"/>
  <c r="AN14" i="3" s="1"/>
  <c r="DW16" i="1"/>
  <c r="AT16" i="1" s="1"/>
  <c r="AR14" i="3" s="1"/>
  <c r="EA16" i="1"/>
  <c r="AX16" i="1" s="1"/>
  <c r="AV14" i="3" s="1"/>
  <c r="EE16" i="1"/>
  <c r="BB16" i="1" s="1"/>
  <c r="AZ14" i="3" s="1"/>
  <c r="ED24" i="1"/>
  <c r="BA24" i="1" s="1"/>
  <c r="AY22" i="3" s="1"/>
  <c r="DZ24" i="1"/>
  <c r="AW24" i="1" s="1"/>
  <c r="AU22" i="3" s="1"/>
  <c r="DV24" i="1"/>
  <c r="AS24" i="1" s="1"/>
  <c r="AQ22" i="3" s="1"/>
  <c r="DR24" i="1"/>
  <c r="AO24" i="1" s="1"/>
  <c r="AM22" i="3" s="1"/>
  <c r="DN24" i="1"/>
  <c r="AK24" i="1" s="1"/>
  <c r="AI22" i="3" s="1"/>
  <c r="DJ24" i="1"/>
  <c r="AG24" i="1" s="1"/>
  <c r="AE22" i="3" s="1"/>
  <c r="EF24" i="1"/>
  <c r="BC24" i="1" s="1"/>
  <c r="BA22" i="3" s="1"/>
  <c r="EB24" i="1"/>
  <c r="AY24" i="1" s="1"/>
  <c r="AW22" i="3" s="1"/>
  <c r="DX24" i="1"/>
  <c r="AU24" i="1" s="1"/>
  <c r="AS22" i="3" s="1"/>
  <c r="DT24" i="1"/>
  <c r="AQ24" i="1" s="1"/>
  <c r="AO22" i="3" s="1"/>
  <c r="DP24" i="1"/>
  <c r="AM24" i="1" s="1"/>
  <c r="AK22" i="3" s="1"/>
  <c r="DL24" i="1"/>
  <c r="AI24" i="1" s="1"/>
  <c r="AG22" i="3" s="1"/>
  <c r="DH24" i="1"/>
  <c r="AE24" i="1" s="1"/>
  <c r="AC22" i="3" s="1"/>
  <c r="DO24" i="1"/>
  <c r="AL24" i="1" s="1"/>
  <c r="AJ22" i="3" s="1"/>
  <c r="DW24" i="1"/>
  <c r="AT24" i="1" s="1"/>
  <c r="AR22" i="3" s="1"/>
  <c r="EE24" i="1"/>
  <c r="BB24" i="1" s="1"/>
  <c r="AZ22" i="3" s="1"/>
  <c r="DK24" i="1"/>
  <c r="AH24" i="1" s="1"/>
  <c r="AF22" i="3" s="1"/>
  <c r="DS24" i="1"/>
  <c r="AP24" i="1" s="1"/>
  <c r="AN22" i="3" s="1"/>
  <c r="EA24" i="1"/>
  <c r="AX24" i="1" s="1"/>
  <c r="AV22" i="3" s="1"/>
  <c r="DI24" i="1"/>
  <c r="AF24" i="1" s="1"/>
  <c r="AD22" i="3" s="1"/>
  <c r="DQ24" i="1"/>
  <c r="AN24" i="1" s="1"/>
  <c r="AL22" i="3" s="1"/>
  <c r="DY24" i="1"/>
  <c r="AV24" i="1" s="1"/>
  <c r="AT22" i="3" s="1"/>
  <c r="EG24" i="1"/>
  <c r="BD24" i="1" s="1"/>
  <c r="BB22" i="3" s="1"/>
  <c r="DM24" i="1"/>
  <c r="AJ24" i="1" s="1"/>
  <c r="AH22" i="3" s="1"/>
  <c r="DU24" i="1"/>
  <c r="AR24" i="1" s="1"/>
  <c r="AP22" i="3" s="1"/>
  <c r="EC24" i="1"/>
  <c r="AZ24" i="1" s="1"/>
  <c r="AX22" i="3" s="1"/>
  <c r="EB88" i="1"/>
  <c r="AY88" i="1" s="1"/>
  <c r="AW86" i="3" s="1"/>
  <c r="DT88" i="1"/>
  <c r="AQ88" i="1" s="1"/>
  <c r="AO86" i="3" s="1"/>
  <c r="DL88" i="1"/>
  <c r="AI88" i="1" s="1"/>
  <c r="AG86" i="3" s="1"/>
  <c r="EG88" i="1"/>
  <c r="BD88" i="1" s="1"/>
  <c r="BB86" i="3" s="1"/>
  <c r="EC88" i="1"/>
  <c r="AZ88" i="1" s="1"/>
  <c r="AX86" i="3" s="1"/>
  <c r="DY88" i="1"/>
  <c r="AV88" i="1" s="1"/>
  <c r="AT86" i="3" s="1"/>
  <c r="DU88" i="1"/>
  <c r="AR88" i="1" s="1"/>
  <c r="AP86" i="3" s="1"/>
  <c r="DQ88" i="1"/>
  <c r="AN88" i="1" s="1"/>
  <c r="AL86" i="3" s="1"/>
  <c r="DM88" i="1"/>
  <c r="AJ88" i="1" s="1"/>
  <c r="AH86" i="3" s="1"/>
  <c r="DI88" i="1"/>
  <c r="AF88" i="1" s="1"/>
  <c r="AD86" i="3" s="1"/>
  <c r="ED88" i="1"/>
  <c r="BA88" i="1" s="1"/>
  <c r="AY86" i="3" s="1"/>
  <c r="DV88" i="1"/>
  <c r="AS88" i="1" s="1"/>
  <c r="AQ86" i="3" s="1"/>
  <c r="DN88" i="1"/>
  <c r="AK88" i="1" s="1"/>
  <c r="AI86" i="3" s="1"/>
  <c r="EE88" i="1"/>
  <c r="BB88" i="1" s="1"/>
  <c r="AZ86" i="3" s="1"/>
  <c r="EA88" i="1"/>
  <c r="AX88" i="1" s="1"/>
  <c r="AV86" i="3" s="1"/>
  <c r="DW88" i="1"/>
  <c r="AT88" i="1" s="1"/>
  <c r="AR86" i="3" s="1"/>
  <c r="DS88" i="1"/>
  <c r="AP88" i="1" s="1"/>
  <c r="AN86" i="3" s="1"/>
  <c r="DO88" i="1"/>
  <c r="AL88" i="1" s="1"/>
  <c r="AJ86" i="3" s="1"/>
  <c r="DK88" i="1"/>
  <c r="AH88" i="1" s="1"/>
  <c r="AF86" i="3" s="1"/>
  <c r="DZ88" i="1"/>
  <c r="AW88" i="1" s="1"/>
  <c r="AU86" i="3" s="1"/>
  <c r="DR88" i="1"/>
  <c r="AO88" i="1" s="1"/>
  <c r="AM86" i="3" s="1"/>
  <c r="DJ88" i="1"/>
  <c r="AG88" i="1" s="1"/>
  <c r="AE86" i="3" s="1"/>
  <c r="DP88" i="1"/>
  <c r="AM88" i="1" s="1"/>
  <c r="AK86" i="3" s="1"/>
  <c r="EF88" i="1"/>
  <c r="BC88" i="1" s="1"/>
  <c r="BA86" i="3" s="1"/>
  <c r="DH88" i="1"/>
  <c r="AE88" i="1" s="1"/>
  <c r="AC86" i="3" s="1"/>
  <c r="DX88" i="1"/>
  <c r="AU88" i="1" s="1"/>
  <c r="AS86" i="3" s="1"/>
  <c r="DL96" i="1"/>
  <c r="AI96" i="1" s="1"/>
  <c r="AG94" i="3" s="1"/>
  <c r="EB96" i="1"/>
  <c r="AY96" i="1" s="1"/>
  <c r="AW94" i="3" s="1"/>
  <c r="EG96" i="1"/>
  <c r="BD96" i="1" s="1"/>
  <c r="BB94" i="3" s="1"/>
  <c r="EC96" i="1"/>
  <c r="AZ96" i="1" s="1"/>
  <c r="AX94" i="3" s="1"/>
  <c r="DY96" i="1"/>
  <c r="AV96" i="1" s="1"/>
  <c r="AT94" i="3" s="1"/>
  <c r="DU96" i="1"/>
  <c r="AR96" i="1" s="1"/>
  <c r="AP94" i="3" s="1"/>
  <c r="DQ96" i="1"/>
  <c r="AN96" i="1" s="1"/>
  <c r="AL94" i="3" s="1"/>
  <c r="DM96" i="1"/>
  <c r="AJ96" i="1" s="1"/>
  <c r="AH94" i="3" s="1"/>
  <c r="DI96" i="1"/>
  <c r="AF96" i="1" s="1"/>
  <c r="AD94" i="3" s="1"/>
  <c r="ED96" i="1"/>
  <c r="BA96" i="1" s="1"/>
  <c r="AY94" i="3" s="1"/>
  <c r="DV96" i="1"/>
  <c r="AS96" i="1" s="1"/>
  <c r="AQ94" i="3" s="1"/>
  <c r="DN96" i="1"/>
  <c r="AK96" i="1" s="1"/>
  <c r="AI94" i="3" s="1"/>
  <c r="EF96" i="1"/>
  <c r="BC96" i="1" s="1"/>
  <c r="BA94" i="3" s="1"/>
  <c r="DP96" i="1"/>
  <c r="AM96" i="1" s="1"/>
  <c r="AK94" i="3" s="1"/>
  <c r="EE96" i="1"/>
  <c r="BB96" i="1" s="1"/>
  <c r="AZ94" i="3" s="1"/>
  <c r="EA96" i="1"/>
  <c r="AX96" i="1" s="1"/>
  <c r="AV94" i="3" s="1"/>
  <c r="DW96" i="1"/>
  <c r="AT96" i="1" s="1"/>
  <c r="AR94" i="3" s="1"/>
  <c r="DS96" i="1"/>
  <c r="AP96" i="1" s="1"/>
  <c r="AN94" i="3" s="1"/>
  <c r="DO96" i="1"/>
  <c r="AL96" i="1" s="1"/>
  <c r="AJ94" i="3" s="1"/>
  <c r="DK96" i="1"/>
  <c r="AH96" i="1" s="1"/>
  <c r="AF94" i="3" s="1"/>
  <c r="DZ96" i="1"/>
  <c r="AW96" i="1" s="1"/>
  <c r="AU94" i="3" s="1"/>
  <c r="DR96" i="1"/>
  <c r="AO96" i="1" s="1"/>
  <c r="AM94" i="3" s="1"/>
  <c r="DJ96" i="1"/>
  <c r="AG96" i="1" s="1"/>
  <c r="AE94" i="3" s="1"/>
  <c r="DX96" i="1"/>
  <c r="AU96" i="1" s="1"/>
  <c r="AS94" i="3" s="1"/>
  <c r="DH96" i="1"/>
  <c r="AE96" i="1" s="1"/>
  <c r="AC94" i="3" s="1"/>
  <c r="DT96" i="1"/>
  <c r="AQ96" i="1" s="1"/>
  <c r="AO94" i="3" s="1"/>
  <c r="DS125" i="1"/>
  <c r="AP125" i="1" s="1"/>
  <c r="AN123" i="3" s="1"/>
  <c r="ED125" i="1"/>
  <c r="BA125" i="1" s="1"/>
  <c r="AY123" i="3" s="1"/>
  <c r="DZ125" i="1"/>
  <c r="AW125" i="1" s="1"/>
  <c r="AU123" i="3" s="1"/>
  <c r="DV125" i="1"/>
  <c r="AS125" i="1" s="1"/>
  <c r="AQ123" i="3" s="1"/>
  <c r="DR125" i="1"/>
  <c r="AO125" i="1" s="1"/>
  <c r="AM123" i="3" s="1"/>
  <c r="DN125" i="1"/>
  <c r="AK125" i="1" s="1"/>
  <c r="AI123" i="3" s="1"/>
  <c r="DJ125" i="1"/>
  <c r="AG125" i="1" s="1"/>
  <c r="AE123" i="3" s="1"/>
  <c r="EC125" i="1"/>
  <c r="AZ125" i="1" s="1"/>
  <c r="AX123" i="3" s="1"/>
  <c r="DU125" i="1"/>
  <c r="AR125" i="1" s="1"/>
  <c r="AP123" i="3" s="1"/>
  <c r="DM125" i="1"/>
  <c r="AJ125" i="1" s="1"/>
  <c r="AH123" i="3" s="1"/>
  <c r="DW125" i="1"/>
  <c r="AT125" i="1" s="1"/>
  <c r="AR123" i="3" s="1"/>
  <c r="EA125" i="1"/>
  <c r="AX125" i="1" s="1"/>
  <c r="AV123" i="3" s="1"/>
  <c r="EF125" i="1"/>
  <c r="BC125" i="1" s="1"/>
  <c r="BA123" i="3" s="1"/>
  <c r="EB125" i="1"/>
  <c r="AY125" i="1" s="1"/>
  <c r="AW123" i="3" s="1"/>
  <c r="DX125" i="1"/>
  <c r="AU125" i="1" s="1"/>
  <c r="AS123" i="3" s="1"/>
  <c r="DT125" i="1"/>
  <c r="AQ125" i="1" s="1"/>
  <c r="AO123" i="3" s="1"/>
  <c r="DP125" i="1"/>
  <c r="AM125" i="1" s="1"/>
  <c r="AK123" i="3" s="1"/>
  <c r="DL125" i="1"/>
  <c r="AI125" i="1" s="1"/>
  <c r="AG123" i="3" s="1"/>
  <c r="DH125" i="1"/>
  <c r="AE125" i="1" s="1"/>
  <c r="AC123" i="3" s="1"/>
  <c r="EG125" i="1"/>
  <c r="BD125" i="1" s="1"/>
  <c r="BB123" i="3" s="1"/>
  <c r="DY125" i="1"/>
  <c r="AV125" i="1" s="1"/>
  <c r="AT123" i="3" s="1"/>
  <c r="DQ125" i="1"/>
  <c r="AN125" i="1" s="1"/>
  <c r="AL123" i="3" s="1"/>
  <c r="DI125" i="1"/>
  <c r="AF125" i="1" s="1"/>
  <c r="AD123" i="3" s="1"/>
  <c r="EE125" i="1"/>
  <c r="BB125" i="1" s="1"/>
  <c r="AZ123" i="3" s="1"/>
  <c r="DO125" i="1"/>
  <c r="AL125" i="1" s="1"/>
  <c r="AJ123" i="3" s="1"/>
  <c r="DK125" i="1"/>
  <c r="AH125" i="1" s="1"/>
  <c r="AF123" i="3" s="1"/>
  <c r="EE134" i="1"/>
  <c r="BB134" i="1" s="1"/>
  <c r="AZ132" i="3" s="1"/>
  <c r="EA134" i="1"/>
  <c r="AX134" i="1" s="1"/>
  <c r="AV132" i="3" s="1"/>
  <c r="DW134" i="1"/>
  <c r="AT134" i="1" s="1"/>
  <c r="AR132" i="3" s="1"/>
  <c r="DS134" i="1"/>
  <c r="AP134" i="1" s="1"/>
  <c r="AN132" i="3" s="1"/>
  <c r="DO134" i="1"/>
  <c r="AL134" i="1" s="1"/>
  <c r="AJ132" i="3" s="1"/>
  <c r="DK134" i="1"/>
  <c r="AH134" i="1" s="1"/>
  <c r="AF132" i="3" s="1"/>
  <c r="EB134" i="1"/>
  <c r="AY134" i="1" s="1"/>
  <c r="AW132" i="3" s="1"/>
  <c r="DT134" i="1"/>
  <c r="AQ134" i="1" s="1"/>
  <c r="AO132" i="3" s="1"/>
  <c r="DL134" i="1"/>
  <c r="AI134" i="1" s="1"/>
  <c r="AG132" i="3" s="1"/>
  <c r="ED134" i="1"/>
  <c r="BA134" i="1" s="1"/>
  <c r="AY132" i="3" s="1"/>
  <c r="DN134" i="1"/>
  <c r="AK134" i="1" s="1"/>
  <c r="AI132" i="3" s="1"/>
  <c r="EG134" i="1"/>
  <c r="BD134" i="1" s="1"/>
  <c r="BB132" i="3" s="1"/>
  <c r="EC134" i="1"/>
  <c r="AZ134" i="1" s="1"/>
  <c r="AX132" i="3" s="1"/>
  <c r="DY134" i="1"/>
  <c r="AV134" i="1" s="1"/>
  <c r="AT132" i="3" s="1"/>
  <c r="DU134" i="1"/>
  <c r="AR134" i="1" s="1"/>
  <c r="AP132" i="3" s="1"/>
  <c r="DQ134" i="1"/>
  <c r="AN134" i="1" s="1"/>
  <c r="AL132" i="3" s="1"/>
  <c r="DM134" i="1"/>
  <c r="AJ134" i="1" s="1"/>
  <c r="AH132" i="3" s="1"/>
  <c r="DI134" i="1"/>
  <c r="AF134" i="1" s="1"/>
  <c r="AD132" i="3" s="1"/>
  <c r="EF134" i="1"/>
  <c r="BC134" i="1" s="1"/>
  <c r="BA132" i="3" s="1"/>
  <c r="DX134" i="1"/>
  <c r="AU134" i="1" s="1"/>
  <c r="AS132" i="3" s="1"/>
  <c r="DP134" i="1"/>
  <c r="AM134" i="1" s="1"/>
  <c r="AK132" i="3" s="1"/>
  <c r="DH134" i="1"/>
  <c r="AE134" i="1" s="1"/>
  <c r="AC132" i="3" s="1"/>
  <c r="DV134" i="1"/>
  <c r="AS134" i="1" s="1"/>
  <c r="AQ132" i="3" s="1"/>
  <c r="DJ134" i="1"/>
  <c r="AG134" i="1" s="1"/>
  <c r="AE132" i="3" s="1"/>
  <c r="DZ134" i="1"/>
  <c r="AW134" i="1" s="1"/>
  <c r="AU132" i="3" s="1"/>
  <c r="DR134" i="1"/>
  <c r="AO134" i="1" s="1"/>
  <c r="AM132" i="3" s="1"/>
  <c r="EE140" i="1"/>
  <c r="BB140" i="1" s="1"/>
  <c r="AZ138" i="3" s="1"/>
  <c r="EA140" i="1"/>
  <c r="AX140" i="1" s="1"/>
  <c r="AV138" i="3" s="1"/>
  <c r="DW140" i="1"/>
  <c r="AT140" i="1" s="1"/>
  <c r="AR138" i="3" s="1"/>
  <c r="DS140" i="1"/>
  <c r="AP140" i="1" s="1"/>
  <c r="AN138" i="3" s="1"/>
  <c r="DO140" i="1"/>
  <c r="AL140" i="1" s="1"/>
  <c r="AJ138" i="3" s="1"/>
  <c r="DK140" i="1"/>
  <c r="AH140" i="1" s="1"/>
  <c r="AF138" i="3" s="1"/>
  <c r="ED140" i="1"/>
  <c r="BA140" i="1" s="1"/>
  <c r="AY138" i="3" s="1"/>
  <c r="DV140" i="1"/>
  <c r="AS140" i="1" s="1"/>
  <c r="AQ138" i="3" s="1"/>
  <c r="DN140" i="1"/>
  <c r="AK140" i="1" s="1"/>
  <c r="AI138" i="3" s="1"/>
  <c r="DT140" i="1"/>
  <c r="AQ140" i="1" s="1"/>
  <c r="AO138" i="3" s="1"/>
  <c r="DH140" i="1"/>
  <c r="AE140" i="1" s="1"/>
  <c r="AC138" i="3" s="1"/>
  <c r="EG140" i="1"/>
  <c r="BD140" i="1" s="1"/>
  <c r="BB138" i="3" s="1"/>
  <c r="EC140" i="1"/>
  <c r="AZ140" i="1" s="1"/>
  <c r="AX138" i="3" s="1"/>
  <c r="DY140" i="1"/>
  <c r="AV140" i="1" s="1"/>
  <c r="AT138" i="3" s="1"/>
  <c r="DU140" i="1"/>
  <c r="AR140" i="1" s="1"/>
  <c r="AP138" i="3" s="1"/>
  <c r="DQ140" i="1"/>
  <c r="AN140" i="1" s="1"/>
  <c r="AL138" i="3" s="1"/>
  <c r="DM140" i="1"/>
  <c r="AJ140" i="1" s="1"/>
  <c r="AH138" i="3" s="1"/>
  <c r="DI140" i="1"/>
  <c r="AF140" i="1" s="1"/>
  <c r="AD138" i="3" s="1"/>
  <c r="DZ140" i="1"/>
  <c r="AW140" i="1" s="1"/>
  <c r="AU138" i="3" s="1"/>
  <c r="DR140" i="1"/>
  <c r="AO140" i="1" s="1"/>
  <c r="AM138" i="3" s="1"/>
  <c r="DJ140" i="1"/>
  <c r="AG140" i="1" s="1"/>
  <c r="AE138" i="3" s="1"/>
  <c r="EB140" i="1"/>
  <c r="AY140" i="1" s="1"/>
  <c r="AW138" i="3" s="1"/>
  <c r="DL140" i="1"/>
  <c r="AI140" i="1" s="1"/>
  <c r="AG138" i="3" s="1"/>
  <c r="DX140" i="1"/>
  <c r="AU140" i="1" s="1"/>
  <c r="AS138" i="3" s="1"/>
  <c r="DP140" i="1"/>
  <c r="AM140" i="1" s="1"/>
  <c r="AK138" i="3" s="1"/>
  <c r="EF140" i="1"/>
  <c r="BC140" i="1" s="1"/>
  <c r="BA138" i="3" s="1"/>
  <c r="EF149" i="1"/>
  <c r="BC149" i="1" s="1"/>
  <c r="BA147" i="3" s="1"/>
  <c r="EB149" i="1"/>
  <c r="AY149" i="1" s="1"/>
  <c r="AW147" i="3" s="1"/>
  <c r="DX149" i="1"/>
  <c r="AU149" i="1" s="1"/>
  <c r="AS147" i="3" s="1"/>
  <c r="DT149" i="1"/>
  <c r="AQ149" i="1" s="1"/>
  <c r="AO147" i="3" s="1"/>
  <c r="DP149" i="1"/>
  <c r="AM149" i="1" s="1"/>
  <c r="AK147" i="3" s="1"/>
  <c r="DL149" i="1"/>
  <c r="AI149" i="1" s="1"/>
  <c r="AG147" i="3" s="1"/>
  <c r="EG149" i="1"/>
  <c r="BD149" i="1" s="1"/>
  <c r="BB147" i="3" s="1"/>
  <c r="DY149" i="1"/>
  <c r="AV149" i="1" s="1"/>
  <c r="AT147" i="3" s="1"/>
  <c r="DQ149" i="1"/>
  <c r="AN149" i="1" s="1"/>
  <c r="AL147" i="3" s="1"/>
  <c r="DI149" i="1"/>
  <c r="AF149" i="1" s="1"/>
  <c r="AD147" i="3" s="1"/>
  <c r="EE149" i="1"/>
  <c r="BB149" i="1" s="1"/>
  <c r="AZ147" i="3" s="1"/>
  <c r="DO149" i="1"/>
  <c r="AL149" i="1" s="1"/>
  <c r="AJ147" i="3" s="1"/>
  <c r="DS149" i="1"/>
  <c r="AP149" i="1" s="1"/>
  <c r="AN147" i="3" s="1"/>
  <c r="ED149" i="1"/>
  <c r="BA149" i="1" s="1"/>
  <c r="AY147" i="3" s="1"/>
  <c r="DZ149" i="1"/>
  <c r="AW149" i="1" s="1"/>
  <c r="AU147" i="3" s="1"/>
  <c r="DV149" i="1"/>
  <c r="AS149" i="1" s="1"/>
  <c r="AQ147" i="3" s="1"/>
  <c r="DR149" i="1"/>
  <c r="AO149" i="1" s="1"/>
  <c r="AM147" i="3" s="1"/>
  <c r="DN149" i="1"/>
  <c r="AK149" i="1" s="1"/>
  <c r="AI147" i="3" s="1"/>
  <c r="DJ149" i="1"/>
  <c r="AG149" i="1" s="1"/>
  <c r="AE147" i="3" s="1"/>
  <c r="EC149" i="1"/>
  <c r="AZ149" i="1" s="1"/>
  <c r="AX147" i="3" s="1"/>
  <c r="DU149" i="1"/>
  <c r="AR149" i="1" s="1"/>
  <c r="AP147" i="3" s="1"/>
  <c r="DM149" i="1"/>
  <c r="AJ149" i="1" s="1"/>
  <c r="AH147" i="3" s="1"/>
  <c r="DW149" i="1"/>
  <c r="AT149" i="1" s="1"/>
  <c r="AR147" i="3" s="1"/>
  <c r="DH149" i="1"/>
  <c r="AE149" i="1" s="1"/>
  <c r="AC147" i="3" s="1"/>
  <c r="DK149" i="1"/>
  <c r="AH149" i="1" s="1"/>
  <c r="AF147" i="3" s="1"/>
  <c r="EA149" i="1"/>
  <c r="AX149" i="1" s="1"/>
  <c r="AV147" i="3" s="1"/>
  <c r="EE160" i="1"/>
  <c r="BB160" i="1" s="1"/>
  <c r="AZ158" i="3" s="1"/>
  <c r="EA160" i="1"/>
  <c r="AX160" i="1" s="1"/>
  <c r="AV158" i="3" s="1"/>
  <c r="DW160" i="1"/>
  <c r="AT160" i="1" s="1"/>
  <c r="AR158" i="3" s="1"/>
  <c r="DS160" i="1"/>
  <c r="AP160" i="1" s="1"/>
  <c r="AN158" i="3" s="1"/>
  <c r="DO160" i="1"/>
  <c r="AL160" i="1" s="1"/>
  <c r="AJ158" i="3" s="1"/>
  <c r="DK160" i="1"/>
  <c r="AH160" i="1" s="1"/>
  <c r="AF158" i="3" s="1"/>
  <c r="ED160" i="1"/>
  <c r="BA160" i="1" s="1"/>
  <c r="AY158" i="3" s="1"/>
  <c r="DV160" i="1"/>
  <c r="AS160" i="1" s="1"/>
  <c r="AQ158" i="3" s="1"/>
  <c r="DN160" i="1"/>
  <c r="AK160" i="1" s="1"/>
  <c r="AI158" i="3" s="1"/>
  <c r="DT160" i="1"/>
  <c r="AQ160" i="1" s="1"/>
  <c r="AO158" i="3" s="1"/>
  <c r="DP160" i="1"/>
  <c r="AM160" i="1" s="1"/>
  <c r="AK158" i="3" s="1"/>
  <c r="EG160" i="1"/>
  <c r="BD160" i="1" s="1"/>
  <c r="BB158" i="3" s="1"/>
  <c r="EC160" i="1"/>
  <c r="AZ160" i="1" s="1"/>
  <c r="AX158" i="3" s="1"/>
  <c r="DY160" i="1"/>
  <c r="AV160" i="1" s="1"/>
  <c r="AT158" i="3" s="1"/>
  <c r="DU160" i="1"/>
  <c r="AR160" i="1" s="1"/>
  <c r="AP158" i="3" s="1"/>
  <c r="DQ160" i="1"/>
  <c r="AN160" i="1" s="1"/>
  <c r="AL158" i="3" s="1"/>
  <c r="DM160" i="1"/>
  <c r="AJ160" i="1" s="1"/>
  <c r="AH158" i="3" s="1"/>
  <c r="DI160" i="1"/>
  <c r="AF160" i="1" s="1"/>
  <c r="AD158" i="3" s="1"/>
  <c r="DZ160" i="1"/>
  <c r="AW160" i="1" s="1"/>
  <c r="AU158" i="3" s="1"/>
  <c r="DR160" i="1"/>
  <c r="AO160" i="1" s="1"/>
  <c r="AM158" i="3" s="1"/>
  <c r="DJ160" i="1"/>
  <c r="AG160" i="1" s="1"/>
  <c r="AE158" i="3" s="1"/>
  <c r="EB160" i="1"/>
  <c r="AY160" i="1" s="1"/>
  <c r="AW158" i="3" s="1"/>
  <c r="DL160" i="1"/>
  <c r="AI160" i="1" s="1"/>
  <c r="AG158" i="3" s="1"/>
  <c r="EF160" i="1"/>
  <c r="BC160" i="1" s="1"/>
  <c r="BA158" i="3" s="1"/>
  <c r="DX160" i="1"/>
  <c r="AU160" i="1" s="1"/>
  <c r="AS158" i="3" s="1"/>
  <c r="DH160" i="1"/>
  <c r="AE160" i="1" s="1"/>
  <c r="AC158" i="3" s="1"/>
  <c r="EF176" i="1"/>
  <c r="BC176" i="1" s="1"/>
  <c r="BA174" i="3" s="1"/>
  <c r="EB176" i="1"/>
  <c r="AY176" i="1" s="1"/>
  <c r="AW174" i="3" s="1"/>
  <c r="DX176" i="1"/>
  <c r="AU176" i="1" s="1"/>
  <c r="AS174" i="3" s="1"/>
  <c r="DT176" i="1"/>
  <c r="AQ176" i="1" s="1"/>
  <c r="AO174" i="3" s="1"/>
  <c r="DP176" i="1"/>
  <c r="AM176" i="1" s="1"/>
  <c r="AK174" i="3" s="1"/>
  <c r="DL176" i="1"/>
  <c r="AI176" i="1" s="1"/>
  <c r="AG174" i="3" s="1"/>
  <c r="DH176" i="1"/>
  <c r="AE176" i="1" s="1"/>
  <c r="AC174" i="3" s="1"/>
  <c r="EE176" i="1"/>
  <c r="BB176" i="1" s="1"/>
  <c r="AZ174" i="3" s="1"/>
  <c r="DW176" i="1"/>
  <c r="AT176" i="1" s="1"/>
  <c r="AR174" i="3" s="1"/>
  <c r="DO176" i="1"/>
  <c r="AL176" i="1" s="1"/>
  <c r="AJ174" i="3" s="1"/>
  <c r="DY176" i="1"/>
  <c r="AV176" i="1" s="1"/>
  <c r="AT174" i="3" s="1"/>
  <c r="DI176" i="1"/>
  <c r="AF176" i="1" s="1"/>
  <c r="AD174" i="3" s="1"/>
  <c r="DU176" i="1"/>
  <c r="AR176" i="1" s="1"/>
  <c r="AP174" i="3" s="1"/>
  <c r="EC176" i="1"/>
  <c r="AZ176" i="1" s="1"/>
  <c r="AX174" i="3" s="1"/>
  <c r="ED176" i="1"/>
  <c r="BA176" i="1" s="1"/>
  <c r="AY174" i="3" s="1"/>
  <c r="DZ176" i="1"/>
  <c r="AW176" i="1" s="1"/>
  <c r="AU174" i="3" s="1"/>
  <c r="DV176" i="1"/>
  <c r="AS176" i="1" s="1"/>
  <c r="AQ174" i="3" s="1"/>
  <c r="DR176" i="1"/>
  <c r="AO176" i="1" s="1"/>
  <c r="AM174" i="3" s="1"/>
  <c r="DN176" i="1"/>
  <c r="AK176" i="1" s="1"/>
  <c r="AI174" i="3" s="1"/>
  <c r="DJ176" i="1"/>
  <c r="AG176" i="1" s="1"/>
  <c r="AE174" i="3" s="1"/>
  <c r="EA176" i="1"/>
  <c r="AX176" i="1" s="1"/>
  <c r="AV174" i="3" s="1"/>
  <c r="DS176" i="1"/>
  <c r="AP176" i="1" s="1"/>
  <c r="AN174" i="3" s="1"/>
  <c r="DK176" i="1"/>
  <c r="AH176" i="1" s="1"/>
  <c r="AF174" i="3" s="1"/>
  <c r="EG176" i="1"/>
  <c r="BD176" i="1" s="1"/>
  <c r="BB174" i="3" s="1"/>
  <c r="DQ176" i="1"/>
  <c r="AN176" i="1" s="1"/>
  <c r="AL174" i="3" s="1"/>
  <c r="DM176" i="1"/>
  <c r="AJ176" i="1" s="1"/>
  <c r="AH174" i="3" s="1"/>
  <c r="EF184" i="1"/>
  <c r="BC184" i="1" s="1"/>
  <c r="BA182" i="3" s="1"/>
  <c r="EB184" i="1"/>
  <c r="AY184" i="1" s="1"/>
  <c r="AW182" i="3" s="1"/>
  <c r="DX184" i="1"/>
  <c r="AU184" i="1" s="1"/>
  <c r="AS182" i="3" s="1"/>
  <c r="DT184" i="1"/>
  <c r="AQ184" i="1" s="1"/>
  <c r="AO182" i="3" s="1"/>
  <c r="DP184" i="1"/>
  <c r="AM184" i="1" s="1"/>
  <c r="AK182" i="3" s="1"/>
  <c r="DL184" i="1"/>
  <c r="AI184" i="1" s="1"/>
  <c r="AG182" i="3" s="1"/>
  <c r="DH184" i="1"/>
  <c r="AE184" i="1" s="1"/>
  <c r="AC182" i="3" s="1"/>
  <c r="EC184" i="1"/>
  <c r="AZ184" i="1" s="1"/>
  <c r="AX182" i="3" s="1"/>
  <c r="DU184" i="1"/>
  <c r="AR184" i="1" s="1"/>
  <c r="AP182" i="3" s="1"/>
  <c r="DM184" i="1"/>
  <c r="AJ184" i="1" s="1"/>
  <c r="AH182" i="3" s="1"/>
  <c r="EE184" i="1"/>
  <c r="BB184" i="1" s="1"/>
  <c r="AZ182" i="3" s="1"/>
  <c r="DO184" i="1"/>
  <c r="AL184" i="1" s="1"/>
  <c r="AJ182" i="3" s="1"/>
  <c r="EA184" i="1"/>
  <c r="AX184" i="1" s="1"/>
  <c r="AV182" i="3" s="1"/>
  <c r="DS184" i="1"/>
  <c r="AP184" i="1" s="1"/>
  <c r="AN182" i="3" s="1"/>
  <c r="ED184" i="1"/>
  <c r="BA184" i="1" s="1"/>
  <c r="AY182" i="3" s="1"/>
  <c r="DZ184" i="1"/>
  <c r="AW184" i="1" s="1"/>
  <c r="AU182" i="3" s="1"/>
  <c r="DV184" i="1"/>
  <c r="AS184" i="1" s="1"/>
  <c r="AQ182" i="3" s="1"/>
  <c r="DR184" i="1"/>
  <c r="AO184" i="1" s="1"/>
  <c r="AM182" i="3" s="1"/>
  <c r="DN184" i="1"/>
  <c r="AK184" i="1" s="1"/>
  <c r="AI182" i="3" s="1"/>
  <c r="DJ184" i="1"/>
  <c r="AG184" i="1" s="1"/>
  <c r="AE182" i="3" s="1"/>
  <c r="EG184" i="1"/>
  <c r="BD184" i="1" s="1"/>
  <c r="BB182" i="3" s="1"/>
  <c r="DY184" i="1"/>
  <c r="AV184" i="1" s="1"/>
  <c r="AT182" i="3" s="1"/>
  <c r="DQ184" i="1"/>
  <c r="AN184" i="1" s="1"/>
  <c r="AL182" i="3" s="1"/>
  <c r="DI184" i="1"/>
  <c r="AF184" i="1" s="1"/>
  <c r="AD182" i="3" s="1"/>
  <c r="DW184" i="1"/>
  <c r="AT184" i="1" s="1"/>
  <c r="AR182" i="3" s="1"/>
  <c r="DK184" i="1"/>
  <c r="AH184" i="1" s="1"/>
  <c r="AF182" i="3" s="1"/>
  <c r="ED131" i="1"/>
  <c r="BA131" i="1" s="1"/>
  <c r="AY129" i="3" s="1"/>
  <c r="DZ131" i="1"/>
  <c r="AW131" i="1" s="1"/>
  <c r="AU129" i="3" s="1"/>
  <c r="DV131" i="1"/>
  <c r="AS131" i="1" s="1"/>
  <c r="AQ129" i="3" s="1"/>
  <c r="DR131" i="1"/>
  <c r="AO131" i="1" s="1"/>
  <c r="AM129" i="3" s="1"/>
  <c r="DN131" i="1"/>
  <c r="AK131" i="1" s="1"/>
  <c r="AI129" i="3" s="1"/>
  <c r="DJ131" i="1"/>
  <c r="AG131" i="1" s="1"/>
  <c r="AE129" i="3" s="1"/>
  <c r="EC131" i="1"/>
  <c r="AZ131" i="1" s="1"/>
  <c r="AX129" i="3" s="1"/>
  <c r="DU131" i="1"/>
  <c r="AR131" i="1" s="1"/>
  <c r="AP129" i="3" s="1"/>
  <c r="DM131" i="1"/>
  <c r="AJ131" i="1" s="1"/>
  <c r="AH129" i="3" s="1"/>
  <c r="DS131" i="1"/>
  <c r="AP131" i="1" s="1"/>
  <c r="AN129" i="3" s="1"/>
  <c r="EF131" i="1"/>
  <c r="BC131" i="1" s="1"/>
  <c r="BA129" i="3" s="1"/>
  <c r="EB131" i="1"/>
  <c r="AY131" i="1" s="1"/>
  <c r="AW129" i="3" s="1"/>
  <c r="DX131" i="1"/>
  <c r="AU131" i="1" s="1"/>
  <c r="AS129" i="3" s="1"/>
  <c r="DT131" i="1"/>
  <c r="AQ131" i="1" s="1"/>
  <c r="AO129" i="3" s="1"/>
  <c r="DP131" i="1"/>
  <c r="AM131" i="1" s="1"/>
  <c r="AK129" i="3" s="1"/>
  <c r="DL131" i="1"/>
  <c r="AI131" i="1" s="1"/>
  <c r="AG129" i="3" s="1"/>
  <c r="DH131" i="1"/>
  <c r="AE131" i="1" s="1"/>
  <c r="AC129" i="3" s="1"/>
  <c r="EG131" i="1"/>
  <c r="BD131" i="1" s="1"/>
  <c r="BB129" i="3" s="1"/>
  <c r="DY131" i="1"/>
  <c r="AV131" i="1" s="1"/>
  <c r="AT129" i="3" s="1"/>
  <c r="DQ131" i="1"/>
  <c r="AN131" i="1" s="1"/>
  <c r="AL129" i="3" s="1"/>
  <c r="DI131" i="1"/>
  <c r="AF131" i="1" s="1"/>
  <c r="AD129" i="3" s="1"/>
  <c r="EA131" i="1"/>
  <c r="AX131" i="1" s="1"/>
  <c r="AV129" i="3" s="1"/>
  <c r="DK131" i="1"/>
  <c r="AH131" i="1" s="1"/>
  <c r="AF129" i="3" s="1"/>
  <c r="DO131" i="1"/>
  <c r="AL131" i="1" s="1"/>
  <c r="AJ129" i="3" s="1"/>
  <c r="EE131" i="1"/>
  <c r="BB131" i="1" s="1"/>
  <c r="AZ129" i="3" s="1"/>
  <c r="DW131" i="1"/>
  <c r="AT131" i="1" s="1"/>
  <c r="AR129" i="3" s="1"/>
  <c r="EF145" i="1"/>
  <c r="BC145" i="1" s="1"/>
  <c r="BA143" i="3" s="1"/>
  <c r="EB145" i="1"/>
  <c r="AY145" i="1" s="1"/>
  <c r="AW143" i="3" s="1"/>
  <c r="DX145" i="1"/>
  <c r="AU145" i="1" s="1"/>
  <c r="AS143" i="3" s="1"/>
  <c r="DT145" i="1"/>
  <c r="AQ145" i="1" s="1"/>
  <c r="AO143" i="3" s="1"/>
  <c r="DP145" i="1"/>
  <c r="AM145" i="1" s="1"/>
  <c r="AK143" i="3" s="1"/>
  <c r="DL145" i="1"/>
  <c r="AI145" i="1" s="1"/>
  <c r="AG143" i="3" s="1"/>
  <c r="DH145" i="1"/>
  <c r="AE145" i="1" s="1"/>
  <c r="AC143" i="3" s="1"/>
  <c r="EG145" i="1"/>
  <c r="BD145" i="1" s="1"/>
  <c r="BB143" i="3" s="1"/>
  <c r="DY145" i="1"/>
  <c r="AV145" i="1" s="1"/>
  <c r="AT143" i="3" s="1"/>
  <c r="DQ145" i="1"/>
  <c r="AN145" i="1" s="1"/>
  <c r="AL143" i="3" s="1"/>
  <c r="DI145" i="1"/>
  <c r="AF145" i="1" s="1"/>
  <c r="AD143" i="3" s="1"/>
  <c r="EA145" i="1"/>
  <c r="AX145" i="1" s="1"/>
  <c r="AV143" i="3" s="1"/>
  <c r="DK145" i="1"/>
  <c r="AH145" i="1" s="1"/>
  <c r="AF143" i="3" s="1"/>
  <c r="EE145" i="1"/>
  <c r="BB145" i="1" s="1"/>
  <c r="AZ143" i="3" s="1"/>
  <c r="DW145" i="1"/>
  <c r="AT145" i="1" s="1"/>
  <c r="AR143" i="3" s="1"/>
  <c r="ED145" i="1"/>
  <c r="BA145" i="1" s="1"/>
  <c r="AY143" i="3" s="1"/>
  <c r="DZ145" i="1"/>
  <c r="AW145" i="1" s="1"/>
  <c r="AU143" i="3" s="1"/>
  <c r="DV145" i="1"/>
  <c r="AS145" i="1" s="1"/>
  <c r="AQ143" i="3" s="1"/>
  <c r="DR145" i="1"/>
  <c r="AO145" i="1" s="1"/>
  <c r="AM143" i="3" s="1"/>
  <c r="DN145" i="1"/>
  <c r="AK145" i="1" s="1"/>
  <c r="AI143" i="3" s="1"/>
  <c r="DJ145" i="1"/>
  <c r="AG145" i="1" s="1"/>
  <c r="AE143" i="3" s="1"/>
  <c r="EC145" i="1"/>
  <c r="AZ145" i="1" s="1"/>
  <c r="AX143" i="3" s="1"/>
  <c r="DU145" i="1"/>
  <c r="AR145" i="1" s="1"/>
  <c r="AP143" i="3" s="1"/>
  <c r="DM145" i="1"/>
  <c r="AJ145" i="1" s="1"/>
  <c r="AH143" i="3" s="1"/>
  <c r="DS145" i="1"/>
  <c r="AP145" i="1" s="1"/>
  <c r="AN143" i="3" s="1"/>
  <c r="DO145" i="1"/>
  <c r="AL145" i="1" s="1"/>
  <c r="AJ143" i="3" s="1"/>
  <c r="EC159" i="1"/>
  <c r="AZ159" i="1" s="1"/>
  <c r="AX157" i="3" s="1"/>
  <c r="EF159" i="1"/>
  <c r="BC159" i="1" s="1"/>
  <c r="BA157" i="3" s="1"/>
  <c r="EB159" i="1"/>
  <c r="AY159" i="1" s="1"/>
  <c r="AW157" i="3" s="1"/>
  <c r="DX159" i="1"/>
  <c r="AU159" i="1" s="1"/>
  <c r="AS157" i="3" s="1"/>
  <c r="DT159" i="1"/>
  <c r="AQ159" i="1" s="1"/>
  <c r="AO157" i="3" s="1"/>
  <c r="DP159" i="1"/>
  <c r="AM159" i="1" s="1"/>
  <c r="AK157" i="3" s="1"/>
  <c r="DL159" i="1"/>
  <c r="AI159" i="1" s="1"/>
  <c r="AG157" i="3" s="1"/>
  <c r="DH159" i="1"/>
  <c r="AE159" i="1" s="1"/>
  <c r="AC157" i="3" s="1"/>
  <c r="EE159" i="1"/>
  <c r="BB159" i="1" s="1"/>
  <c r="AZ157" i="3" s="1"/>
  <c r="DW159" i="1"/>
  <c r="AT159" i="1" s="1"/>
  <c r="AR157" i="3" s="1"/>
  <c r="DO159" i="1"/>
  <c r="AL159" i="1" s="1"/>
  <c r="AJ157" i="3" s="1"/>
  <c r="DY159" i="1"/>
  <c r="AV159" i="1" s="1"/>
  <c r="AT157" i="3" s="1"/>
  <c r="DI159" i="1"/>
  <c r="AF159" i="1" s="1"/>
  <c r="AD157" i="3" s="1"/>
  <c r="DU159" i="1"/>
  <c r="AR159" i="1" s="1"/>
  <c r="AP157" i="3" s="1"/>
  <c r="ED159" i="1"/>
  <c r="BA159" i="1" s="1"/>
  <c r="AY157" i="3" s="1"/>
  <c r="DZ159" i="1"/>
  <c r="AW159" i="1" s="1"/>
  <c r="AU157" i="3" s="1"/>
  <c r="DV159" i="1"/>
  <c r="AS159" i="1" s="1"/>
  <c r="AQ157" i="3" s="1"/>
  <c r="DR159" i="1"/>
  <c r="AO159" i="1" s="1"/>
  <c r="AM157" i="3" s="1"/>
  <c r="DN159" i="1"/>
  <c r="AK159" i="1" s="1"/>
  <c r="AI157" i="3" s="1"/>
  <c r="DJ159" i="1"/>
  <c r="AG159" i="1" s="1"/>
  <c r="AE157" i="3" s="1"/>
  <c r="EA159" i="1"/>
  <c r="AX159" i="1" s="1"/>
  <c r="AV157" i="3" s="1"/>
  <c r="DS159" i="1"/>
  <c r="AP159" i="1" s="1"/>
  <c r="AN157" i="3" s="1"/>
  <c r="DK159" i="1"/>
  <c r="AH159" i="1" s="1"/>
  <c r="AF157" i="3" s="1"/>
  <c r="EG159" i="1"/>
  <c r="BD159" i="1" s="1"/>
  <c r="BB157" i="3" s="1"/>
  <c r="DQ159" i="1"/>
  <c r="AN159" i="1" s="1"/>
  <c r="AL157" i="3" s="1"/>
  <c r="DM159" i="1"/>
  <c r="AJ159" i="1" s="1"/>
  <c r="AH157" i="3" s="1"/>
  <c r="DT181" i="1"/>
  <c r="AQ181" i="1" s="1"/>
  <c r="AO179" i="3" s="1"/>
  <c r="EE181" i="1"/>
  <c r="BB181" i="1" s="1"/>
  <c r="AZ179" i="3" s="1"/>
  <c r="EA181" i="1"/>
  <c r="AX181" i="1" s="1"/>
  <c r="AV179" i="3" s="1"/>
  <c r="DW181" i="1"/>
  <c r="AT181" i="1" s="1"/>
  <c r="AR179" i="3" s="1"/>
  <c r="DS181" i="1"/>
  <c r="AP181" i="1" s="1"/>
  <c r="AN179" i="3" s="1"/>
  <c r="DO181" i="1"/>
  <c r="AL181" i="1" s="1"/>
  <c r="AJ179" i="3" s="1"/>
  <c r="DK181" i="1"/>
  <c r="AH181" i="1" s="1"/>
  <c r="AF179" i="3" s="1"/>
  <c r="ED181" i="1"/>
  <c r="BA181" i="1" s="1"/>
  <c r="AY179" i="3" s="1"/>
  <c r="DV181" i="1"/>
  <c r="AS181" i="1" s="1"/>
  <c r="AQ179" i="3" s="1"/>
  <c r="DN181" i="1"/>
  <c r="AK181" i="1" s="1"/>
  <c r="AI179" i="3" s="1"/>
  <c r="DX181" i="1"/>
  <c r="AU181" i="1" s="1"/>
  <c r="AS179" i="3" s="1"/>
  <c r="DH181" i="1"/>
  <c r="AE181" i="1" s="1"/>
  <c r="AC179" i="3" s="1"/>
  <c r="EB181" i="1"/>
  <c r="AY181" i="1" s="1"/>
  <c r="AW179" i="3" s="1"/>
  <c r="EG181" i="1"/>
  <c r="BD181" i="1" s="1"/>
  <c r="BB179" i="3" s="1"/>
  <c r="EC181" i="1"/>
  <c r="AZ181" i="1" s="1"/>
  <c r="AX179" i="3" s="1"/>
  <c r="DY181" i="1"/>
  <c r="AV181" i="1" s="1"/>
  <c r="AT179" i="3" s="1"/>
  <c r="DU181" i="1"/>
  <c r="AR181" i="1" s="1"/>
  <c r="AP179" i="3" s="1"/>
  <c r="DQ181" i="1"/>
  <c r="AN181" i="1" s="1"/>
  <c r="AL179" i="3" s="1"/>
  <c r="DM181" i="1"/>
  <c r="AJ181" i="1" s="1"/>
  <c r="AH179" i="3" s="1"/>
  <c r="DI181" i="1"/>
  <c r="AF181" i="1" s="1"/>
  <c r="AD179" i="3" s="1"/>
  <c r="DZ181" i="1"/>
  <c r="AW181" i="1" s="1"/>
  <c r="AU179" i="3" s="1"/>
  <c r="DR181" i="1"/>
  <c r="AO181" i="1" s="1"/>
  <c r="AM179" i="3" s="1"/>
  <c r="DJ181" i="1"/>
  <c r="AG181" i="1" s="1"/>
  <c r="AE179" i="3" s="1"/>
  <c r="EF181" i="1"/>
  <c r="BC181" i="1" s="1"/>
  <c r="BA179" i="3" s="1"/>
  <c r="DP181" i="1"/>
  <c r="AM181" i="1" s="1"/>
  <c r="AK179" i="3" s="1"/>
  <c r="DL181" i="1"/>
  <c r="AI181" i="1" s="1"/>
  <c r="AG179" i="3" s="1"/>
  <c r="EF188" i="1"/>
  <c r="BC188" i="1" s="1"/>
  <c r="BA186" i="3" s="1"/>
  <c r="EB188" i="1"/>
  <c r="AY188" i="1" s="1"/>
  <c r="AW186" i="3" s="1"/>
  <c r="DX188" i="1"/>
  <c r="AU188" i="1" s="1"/>
  <c r="AS186" i="3" s="1"/>
  <c r="DT188" i="1"/>
  <c r="AQ188" i="1" s="1"/>
  <c r="AO186" i="3" s="1"/>
  <c r="DP188" i="1"/>
  <c r="AM188" i="1" s="1"/>
  <c r="AK186" i="3" s="1"/>
  <c r="DL188" i="1"/>
  <c r="AI188" i="1" s="1"/>
  <c r="AG186" i="3" s="1"/>
  <c r="DH188" i="1"/>
  <c r="AE188" i="1" s="1"/>
  <c r="AC186" i="3" s="1"/>
  <c r="EG188" i="1"/>
  <c r="BD188" i="1" s="1"/>
  <c r="BB186" i="3" s="1"/>
  <c r="DY188" i="1"/>
  <c r="AV188" i="1" s="1"/>
  <c r="AT186" i="3" s="1"/>
  <c r="DQ188" i="1"/>
  <c r="AN188" i="1" s="1"/>
  <c r="AL186" i="3" s="1"/>
  <c r="DI188" i="1"/>
  <c r="AF188" i="1" s="1"/>
  <c r="AD186" i="3" s="1"/>
  <c r="EE188" i="1"/>
  <c r="BB188" i="1" s="1"/>
  <c r="AZ186" i="3" s="1"/>
  <c r="DO188" i="1"/>
  <c r="AL188" i="1" s="1"/>
  <c r="AJ186" i="3" s="1"/>
  <c r="DK188" i="1"/>
  <c r="AH188" i="1" s="1"/>
  <c r="AF186" i="3" s="1"/>
  <c r="DS188" i="1"/>
  <c r="AP188" i="1" s="1"/>
  <c r="AN186" i="3" s="1"/>
  <c r="ED188" i="1"/>
  <c r="BA188" i="1" s="1"/>
  <c r="AY186" i="3" s="1"/>
  <c r="DZ188" i="1"/>
  <c r="AW188" i="1" s="1"/>
  <c r="AU186" i="3" s="1"/>
  <c r="DV188" i="1"/>
  <c r="AS188" i="1" s="1"/>
  <c r="AQ186" i="3" s="1"/>
  <c r="DR188" i="1"/>
  <c r="AO188" i="1" s="1"/>
  <c r="AM186" i="3" s="1"/>
  <c r="DN188" i="1"/>
  <c r="AK188" i="1" s="1"/>
  <c r="AI186" i="3" s="1"/>
  <c r="DJ188" i="1"/>
  <c r="AG188" i="1" s="1"/>
  <c r="AE186" i="3" s="1"/>
  <c r="EC188" i="1"/>
  <c r="AZ188" i="1" s="1"/>
  <c r="AX186" i="3" s="1"/>
  <c r="DU188" i="1"/>
  <c r="AR188" i="1" s="1"/>
  <c r="AP186" i="3" s="1"/>
  <c r="DM188" i="1"/>
  <c r="AJ188" i="1" s="1"/>
  <c r="AH186" i="3" s="1"/>
  <c r="DW188" i="1"/>
  <c r="AT188" i="1" s="1"/>
  <c r="AR186" i="3" s="1"/>
  <c r="EA188" i="1"/>
  <c r="AX188" i="1" s="1"/>
  <c r="AV186" i="3" s="1"/>
  <c r="FK195" i="1"/>
  <c r="EF207" i="1"/>
  <c r="BC207" i="1" s="1"/>
  <c r="BA205" i="3" s="1"/>
  <c r="EB207" i="1"/>
  <c r="AY207" i="1" s="1"/>
  <c r="AW205" i="3" s="1"/>
  <c r="DX207" i="1"/>
  <c r="AU207" i="1" s="1"/>
  <c r="AS205" i="3" s="1"/>
  <c r="DT207" i="1"/>
  <c r="AQ207" i="1" s="1"/>
  <c r="AO205" i="3" s="1"/>
  <c r="DP207" i="1"/>
  <c r="AM207" i="1" s="1"/>
  <c r="AK205" i="3" s="1"/>
  <c r="DL207" i="1"/>
  <c r="AI207" i="1" s="1"/>
  <c r="AG205" i="3" s="1"/>
  <c r="DH207" i="1"/>
  <c r="AE207" i="1" s="1"/>
  <c r="AC205" i="3" s="1"/>
  <c r="EE207" i="1"/>
  <c r="BB207" i="1" s="1"/>
  <c r="AZ205" i="3" s="1"/>
  <c r="DW207" i="1"/>
  <c r="AT207" i="1" s="1"/>
  <c r="AR205" i="3" s="1"/>
  <c r="DO207" i="1"/>
  <c r="AL207" i="1" s="1"/>
  <c r="AJ205" i="3" s="1"/>
  <c r="DY207" i="1"/>
  <c r="AV207" i="1" s="1"/>
  <c r="AT205" i="3" s="1"/>
  <c r="DI207" i="1"/>
  <c r="AF207" i="1" s="1"/>
  <c r="AD205" i="3" s="1"/>
  <c r="EC207" i="1"/>
  <c r="AZ207" i="1" s="1"/>
  <c r="AX205" i="3" s="1"/>
  <c r="DU207" i="1"/>
  <c r="AR207" i="1" s="1"/>
  <c r="AP205" i="3" s="1"/>
  <c r="ED207" i="1"/>
  <c r="BA207" i="1" s="1"/>
  <c r="AY205" i="3" s="1"/>
  <c r="DZ207" i="1"/>
  <c r="AW207" i="1" s="1"/>
  <c r="AU205" i="3" s="1"/>
  <c r="DV207" i="1"/>
  <c r="AS207" i="1" s="1"/>
  <c r="AQ205" i="3" s="1"/>
  <c r="DR207" i="1"/>
  <c r="AO207" i="1" s="1"/>
  <c r="AM205" i="3" s="1"/>
  <c r="DN207" i="1"/>
  <c r="AK207" i="1" s="1"/>
  <c r="AI205" i="3" s="1"/>
  <c r="DJ207" i="1"/>
  <c r="AG207" i="1" s="1"/>
  <c r="AE205" i="3" s="1"/>
  <c r="EA207" i="1"/>
  <c r="AX207" i="1" s="1"/>
  <c r="AV205" i="3" s="1"/>
  <c r="DS207" i="1"/>
  <c r="AP207" i="1" s="1"/>
  <c r="AN205" i="3" s="1"/>
  <c r="DK207" i="1"/>
  <c r="AH207" i="1" s="1"/>
  <c r="AF205" i="3" s="1"/>
  <c r="EG207" i="1"/>
  <c r="BD207" i="1" s="1"/>
  <c r="BB205" i="3" s="1"/>
  <c r="DQ207" i="1"/>
  <c r="AN207" i="1" s="1"/>
  <c r="AL205" i="3" s="1"/>
  <c r="DM207" i="1"/>
  <c r="AJ207" i="1" s="1"/>
  <c r="AH205" i="3" s="1"/>
  <c r="EE213" i="1"/>
  <c r="BB213" i="1" s="1"/>
  <c r="AZ211" i="3" s="1"/>
  <c r="EA213" i="1"/>
  <c r="AX213" i="1" s="1"/>
  <c r="AV211" i="3" s="1"/>
  <c r="DW213" i="1"/>
  <c r="AT213" i="1" s="1"/>
  <c r="AR211" i="3" s="1"/>
  <c r="DS213" i="1"/>
  <c r="AP213" i="1" s="1"/>
  <c r="AN211" i="3" s="1"/>
  <c r="DO213" i="1"/>
  <c r="AL213" i="1" s="1"/>
  <c r="AJ211" i="3" s="1"/>
  <c r="DK213" i="1"/>
  <c r="AH213" i="1" s="1"/>
  <c r="AF211" i="3" s="1"/>
  <c r="ED213" i="1"/>
  <c r="BA213" i="1" s="1"/>
  <c r="AY211" i="3" s="1"/>
  <c r="DV213" i="1"/>
  <c r="AS213" i="1" s="1"/>
  <c r="AQ211" i="3" s="1"/>
  <c r="DN213" i="1"/>
  <c r="AK213" i="1" s="1"/>
  <c r="AI211" i="3" s="1"/>
  <c r="DX213" i="1"/>
  <c r="AU213" i="1" s="1"/>
  <c r="AS211" i="3" s="1"/>
  <c r="DH213" i="1"/>
  <c r="AE213" i="1" s="1"/>
  <c r="AC211" i="3" s="1"/>
  <c r="DT213" i="1"/>
  <c r="AQ213" i="1" s="1"/>
  <c r="AO211" i="3" s="1"/>
  <c r="EB213" i="1"/>
  <c r="AY213" i="1" s="1"/>
  <c r="AW211" i="3" s="1"/>
  <c r="EG213" i="1"/>
  <c r="BD213" i="1" s="1"/>
  <c r="BB211" i="3" s="1"/>
  <c r="EC213" i="1"/>
  <c r="AZ213" i="1" s="1"/>
  <c r="AX211" i="3" s="1"/>
  <c r="DY213" i="1"/>
  <c r="AV213" i="1" s="1"/>
  <c r="AT211" i="3" s="1"/>
  <c r="DU213" i="1"/>
  <c r="AR213" i="1" s="1"/>
  <c r="AP211" i="3" s="1"/>
  <c r="DQ213" i="1"/>
  <c r="AN213" i="1" s="1"/>
  <c r="AL211" i="3" s="1"/>
  <c r="DM213" i="1"/>
  <c r="AJ213" i="1" s="1"/>
  <c r="AH211" i="3" s="1"/>
  <c r="DI213" i="1"/>
  <c r="AF213" i="1" s="1"/>
  <c r="AD211" i="3" s="1"/>
  <c r="DZ213" i="1"/>
  <c r="AW213" i="1" s="1"/>
  <c r="AU211" i="3" s="1"/>
  <c r="DR213" i="1"/>
  <c r="AO213" i="1" s="1"/>
  <c r="AM211" i="3" s="1"/>
  <c r="DJ213" i="1"/>
  <c r="AG213" i="1" s="1"/>
  <c r="AE211" i="3" s="1"/>
  <c r="EF213" i="1"/>
  <c r="BC213" i="1" s="1"/>
  <c r="BA211" i="3" s="1"/>
  <c r="DP213" i="1"/>
  <c r="AM213" i="1" s="1"/>
  <c r="AK211" i="3" s="1"/>
  <c r="DL213" i="1"/>
  <c r="AI213" i="1" s="1"/>
  <c r="AG211" i="3" s="1"/>
  <c r="EG220" i="1"/>
  <c r="BD220" i="1" s="1"/>
  <c r="BB218" i="3" s="1"/>
  <c r="EC220" i="1"/>
  <c r="AZ220" i="1" s="1"/>
  <c r="AX218" i="3" s="1"/>
  <c r="DY220" i="1"/>
  <c r="AV220" i="1" s="1"/>
  <c r="AT218" i="3" s="1"/>
  <c r="DU220" i="1"/>
  <c r="AR220" i="1" s="1"/>
  <c r="AP218" i="3" s="1"/>
  <c r="DQ220" i="1"/>
  <c r="AN220" i="1" s="1"/>
  <c r="AL218" i="3" s="1"/>
  <c r="DM220" i="1"/>
  <c r="AJ220" i="1" s="1"/>
  <c r="AH218" i="3" s="1"/>
  <c r="DI220" i="1"/>
  <c r="AF220" i="1" s="1"/>
  <c r="AD218" i="3" s="1"/>
  <c r="EB220" i="1"/>
  <c r="AY220" i="1" s="1"/>
  <c r="AW218" i="3" s="1"/>
  <c r="DT220" i="1"/>
  <c r="AQ220" i="1" s="1"/>
  <c r="AO218" i="3" s="1"/>
  <c r="DL220" i="1"/>
  <c r="AI220" i="1" s="1"/>
  <c r="AG218" i="3" s="1"/>
  <c r="ED220" i="1"/>
  <c r="BA220" i="1" s="1"/>
  <c r="AY218" i="3" s="1"/>
  <c r="DN220" i="1"/>
  <c r="AK220" i="1" s="1"/>
  <c r="AI218" i="3" s="1"/>
  <c r="DJ220" i="1"/>
  <c r="AG220" i="1" s="1"/>
  <c r="AE218" i="3" s="1"/>
  <c r="DZ220" i="1"/>
  <c r="AW220" i="1" s="1"/>
  <c r="AU218" i="3" s="1"/>
  <c r="EE220" i="1"/>
  <c r="BB220" i="1" s="1"/>
  <c r="AZ218" i="3" s="1"/>
  <c r="EA220" i="1"/>
  <c r="AX220" i="1" s="1"/>
  <c r="AV218" i="3" s="1"/>
  <c r="DW220" i="1"/>
  <c r="AT220" i="1" s="1"/>
  <c r="AR218" i="3" s="1"/>
  <c r="DS220" i="1"/>
  <c r="AP220" i="1" s="1"/>
  <c r="AN218" i="3" s="1"/>
  <c r="DO220" i="1"/>
  <c r="AL220" i="1" s="1"/>
  <c r="AJ218" i="3" s="1"/>
  <c r="DK220" i="1"/>
  <c r="AH220" i="1" s="1"/>
  <c r="AF218" i="3" s="1"/>
  <c r="EF220" i="1"/>
  <c r="BC220" i="1" s="1"/>
  <c r="BA218" i="3" s="1"/>
  <c r="DX220" i="1"/>
  <c r="AU220" i="1" s="1"/>
  <c r="AS218" i="3" s="1"/>
  <c r="DP220" i="1"/>
  <c r="AM220" i="1" s="1"/>
  <c r="AK218" i="3" s="1"/>
  <c r="DH220" i="1"/>
  <c r="AE220" i="1" s="1"/>
  <c r="AC218" i="3" s="1"/>
  <c r="DV220" i="1"/>
  <c r="AS220" i="1" s="1"/>
  <c r="AQ218" i="3" s="1"/>
  <c r="DR220" i="1"/>
  <c r="AO220" i="1" s="1"/>
  <c r="AM218" i="3" s="1"/>
  <c r="EA71" i="1"/>
  <c r="AX71" i="1" s="1"/>
  <c r="AV69" i="3" s="1"/>
  <c r="DS71" i="1"/>
  <c r="AP71" i="1" s="1"/>
  <c r="AN69" i="3" s="1"/>
  <c r="DK71" i="1"/>
  <c r="AH71" i="1" s="1"/>
  <c r="AF69" i="3" s="1"/>
  <c r="ED71" i="1"/>
  <c r="BA71" i="1" s="1"/>
  <c r="AY69" i="3" s="1"/>
  <c r="DZ71" i="1"/>
  <c r="AW71" i="1" s="1"/>
  <c r="AU69" i="3" s="1"/>
  <c r="DV71" i="1"/>
  <c r="AS71" i="1" s="1"/>
  <c r="AQ69" i="3" s="1"/>
  <c r="DR71" i="1"/>
  <c r="AO71" i="1" s="1"/>
  <c r="AM69" i="3" s="1"/>
  <c r="DN71" i="1"/>
  <c r="AK71" i="1" s="1"/>
  <c r="AI69" i="3" s="1"/>
  <c r="DJ71" i="1"/>
  <c r="AG71" i="1" s="1"/>
  <c r="AE69" i="3" s="1"/>
  <c r="EG71" i="1"/>
  <c r="BD71" i="1" s="1"/>
  <c r="BB69" i="3" s="1"/>
  <c r="DY71" i="1"/>
  <c r="AV71" i="1" s="1"/>
  <c r="AT69" i="3" s="1"/>
  <c r="DQ71" i="1"/>
  <c r="AN71" i="1" s="1"/>
  <c r="AL69" i="3" s="1"/>
  <c r="DI71" i="1"/>
  <c r="AF71" i="1" s="1"/>
  <c r="AD69" i="3" s="1"/>
  <c r="EF71" i="1"/>
  <c r="BC71" i="1" s="1"/>
  <c r="BA69" i="3" s="1"/>
  <c r="EB71" i="1"/>
  <c r="AY71" i="1" s="1"/>
  <c r="AW69" i="3" s="1"/>
  <c r="DX71" i="1"/>
  <c r="AU71" i="1" s="1"/>
  <c r="AS69" i="3" s="1"/>
  <c r="DT71" i="1"/>
  <c r="AQ71" i="1" s="1"/>
  <c r="AO69" i="3" s="1"/>
  <c r="DP71" i="1"/>
  <c r="AM71" i="1" s="1"/>
  <c r="AK69" i="3" s="1"/>
  <c r="DL71" i="1"/>
  <c r="AI71" i="1" s="1"/>
  <c r="AG69" i="3" s="1"/>
  <c r="DH71" i="1"/>
  <c r="AE71" i="1" s="1"/>
  <c r="AC69" i="3" s="1"/>
  <c r="EC71" i="1"/>
  <c r="AZ71" i="1" s="1"/>
  <c r="AX69" i="3" s="1"/>
  <c r="DU71" i="1"/>
  <c r="AR71" i="1" s="1"/>
  <c r="AP69" i="3" s="1"/>
  <c r="DM71" i="1"/>
  <c r="AJ71" i="1" s="1"/>
  <c r="AH69" i="3" s="1"/>
  <c r="DO71" i="1"/>
  <c r="AL71" i="1" s="1"/>
  <c r="AJ69" i="3" s="1"/>
  <c r="EE71" i="1"/>
  <c r="BB71" i="1" s="1"/>
  <c r="AZ69" i="3" s="1"/>
  <c r="DW71" i="1"/>
  <c r="AT71" i="1" s="1"/>
  <c r="AR69" i="3" s="1"/>
  <c r="EE84" i="1"/>
  <c r="BB84" i="1" s="1"/>
  <c r="AZ82" i="3" s="1"/>
  <c r="EA84" i="1"/>
  <c r="AX84" i="1" s="1"/>
  <c r="AV82" i="3" s="1"/>
  <c r="DW84" i="1"/>
  <c r="AT84" i="1" s="1"/>
  <c r="AR82" i="3" s="1"/>
  <c r="DS84" i="1"/>
  <c r="AP84" i="1" s="1"/>
  <c r="AN82" i="3" s="1"/>
  <c r="DO84" i="1"/>
  <c r="AL84" i="1" s="1"/>
  <c r="AJ82" i="3" s="1"/>
  <c r="DK84" i="1"/>
  <c r="AH84" i="1" s="1"/>
  <c r="AF82" i="3" s="1"/>
  <c r="ED84" i="1"/>
  <c r="BA84" i="1" s="1"/>
  <c r="AY82" i="3" s="1"/>
  <c r="DV84" i="1"/>
  <c r="AS84" i="1" s="1"/>
  <c r="AQ82" i="3" s="1"/>
  <c r="DN84" i="1"/>
  <c r="AK84" i="1" s="1"/>
  <c r="AI82" i="3" s="1"/>
  <c r="EG84" i="1"/>
  <c r="BD84" i="1" s="1"/>
  <c r="BB82" i="3" s="1"/>
  <c r="EC84" i="1"/>
  <c r="AZ84" i="1" s="1"/>
  <c r="AX82" i="3" s="1"/>
  <c r="DY84" i="1"/>
  <c r="AV84" i="1" s="1"/>
  <c r="AT82" i="3" s="1"/>
  <c r="DU84" i="1"/>
  <c r="AR84" i="1" s="1"/>
  <c r="AP82" i="3" s="1"/>
  <c r="DQ84" i="1"/>
  <c r="AN84" i="1" s="1"/>
  <c r="AL82" i="3" s="1"/>
  <c r="DM84" i="1"/>
  <c r="AJ84" i="1" s="1"/>
  <c r="AH82" i="3" s="1"/>
  <c r="DI84" i="1"/>
  <c r="AF84" i="1" s="1"/>
  <c r="AD82" i="3" s="1"/>
  <c r="DZ84" i="1"/>
  <c r="AW84" i="1" s="1"/>
  <c r="AU82" i="3" s="1"/>
  <c r="DR84" i="1"/>
  <c r="AO84" i="1" s="1"/>
  <c r="AM82" i="3" s="1"/>
  <c r="DJ84" i="1"/>
  <c r="AG84" i="1" s="1"/>
  <c r="AE82" i="3" s="1"/>
  <c r="DT84" i="1"/>
  <c r="AQ84" i="1" s="1"/>
  <c r="AO82" i="3" s="1"/>
  <c r="DL84" i="1"/>
  <c r="AI84" i="1" s="1"/>
  <c r="AG82" i="3" s="1"/>
  <c r="EB84" i="1"/>
  <c r="AY84" i="1" s="1"/>
  <c r="AW82" i="3" s="1"/>
  <c r="DH84" i="1"/>
  <c r="AE84" i="1" s="1"/>
  <c r="AC82" i="3" s="1"/>
  <c r="DX84" i="1"/>
  <c r="AU84" i="1" s="1"/>
  <c r="AS82" i="3" s="1"/>
  <c r="DP84" i="1"/>
  <c r="AM84" i="1" s="1"/>
  <c r="AK82" i="3" s="1"/>
  <c r="EF84" i="1"/>
  <c r="BC84" i="1" s="1"/>
  <c r="BA82" i="3" s="1"/>
  <c r="P33" i="1"/>
  <c r="N31" i="3" s="1"/>
  <c r="EX2" i="7"/>
  <c r="EX2" i="6"/>
  <c r="EX2" i="8"/>
  <c r="EX2" i="9"/>
  <c r="EH452" i="1"/>
  <c r="EH453" i="1"/>
  <c r="EH457" i="1"/>
  <c r="FK4" i="1"/>
  <c r="EH455" i="1"/>
  <c r="EH451" i="1"/>
  <c r="EH454" i="1"/>
  <c r="EH456" i="1"/>
  <c r="EH459" i="1"/>
  <c r="EH458" i="1"/>
  <c r="BW210" i="8" l="1"/>
  <c r="BW202" i="8"/>
  <c r="BW159" i="8"/>
  <c r="BW199" i="8"/>
  <c r="BW168" i="8"/>
  <c r="BW160" i="8"/>
  <c r="BW156" i="8"/>
  <c r="BW148" i="8"/>
  <c r="BW144" i="8"/>
  <c r="BW181" i="8"/>
  <c r="BW153" i="8"/>
  <c r="BW102" i="8"/>
  <c r="BW94" i="8"/>
  <c r="BW82" i="8"/>
  <c r="BW136" i="8"/>
  <c r="BW96" i="8"/>
  <c r="BW125" i="8"/>
  <c r="BW93" i="8"/>
  <c r="BW85" i="8"/>
  <c r="BW73" i="8"/>
  <c r="BW44" i="8"/>
  <c r="BW45" i="8"/>
  <c r="BW69" i="8"/>
  <c r="BW46" i="8"/>
  <c r="BW26" i="8"/>
  <c r="BW49" i="8"/>
  <c r="BW70" i="8"/>
  <c r="BW48" i="8"/>
  <c r="BW41" i="8"/>
  <c r="BW4" i="8"/>
  <c r="BW37" i="8"/>
  <c r="BW83" i="8"/>
  <c r="BW174" i="8"/>
  <c r="BW137" i="8"/>
  <c r="BW39" i="8"/>
  <c r="BW32" i="8"/>
  <c r="BW226" i="8"/>
  <c r="BW175" i="8"/>
  <c r="BW170" i="8"/>
  <c r="BW219" i="8"/>
  <c r="BW35" i="8"/>
  <c r="BW90" i="8"/>
  <c r="BW140" i="8"/>
  <c r="BW162" i="8"/>
  <c r="BW72" i="8"/>
  <c r="BW9" i="8"/>
  <c r="BW103" i="8"/>
  <c r="BW212" i="8"/>
  <c r="BW52" i="8"/>
  <c r="BW176" i="8"/>
  <c r="BW34" i="8"/>
  <c r="BW113" i="8"/>
  <c r="BW25" i="8"/>
  <c r="BW30" i="8"/>
  <c r="BW225" i="8"/>
  <c r="BW56" i="8"/>
  <c r="BW8" i="8"/>
  <c r="BW121" i="8"/>
  <c r="BW71" i="8"/>
  <c r="BW128" i="8"/>
  <c r="BW134" i="8"/>
  <c r="BW75" i="8"/>
  <c r="BW13" i="8"/>
  <c r="BW139" i="8"/>
  <c r="BW132" i="8"/>
  <c r="BW107" i="8"/>
  <c r="BW43" i="8"/>
  <c r="BW97" i="8"/>
  <c r="BW169" i="8"/>
  <c r="BW221" i="8"/>
  <c r="BW60" i="8"/>
  <c r="BW135" i="8"/>
  <c r="BW80" i="8"/>
  <c r="BW118" i="8"/>
  <c r="BW27" i="8"/>
  <c r="BW58" i="8"/>
  <c r="BW177" i="8"/>
  <c r="BW5" i="8"/>
  <c r="BW206" i="8"/>
  <c r="BW88" i="8"/>
  <c r="BW36" i="8"/>
  <c r="BW105" i="8"/>
  <c r="BW227" i="8"/>
  <c r="BW10" i="8"/>
  <c r="BW86" i="8"/>
  <c r="BW17" i="8"/>
  <c r="BW23" i="8"/>
  <c r="BW171" i="8"/>
  <c r="BW204" i="8"/>
  <c r="BW55" i="8"/>
  <c r="BW180" i="8"/>
  <c r="BW38" i="8"/>
  <c r="BW205" i="8"/>
  <c r="BW197" i="8"/>
  <c r="BW115" i="8"/>
  <c r="BW142" i="8"/>
  <c r="BW65" i="8"/>
  <c r="BW111" i="8"/>
  <c r="BW130" i="8"/>
  <c r="BW145" i="8"/>
  <c r="BW101" i="8"/>
  <c r="BW189" i="8"/>
  <c r="BW122" i="8"/>
  <c r="BW92" i="8"/>
  <c r="BW50" i="8"/>
  <c r="BW173" i="8"/>
  <c r="BW229" i="8"/>
  <c r="BW190" i="8"/>
  <c r="BW68" i="8"/>
  <c r="BW185" i="8"/>
  <c r="BW12" i="8"/>
  <c r="BW114" i="8"/>
  <c r="BW33" i="8"/>
  <c r="BW66" i="8"/>
  <c r="BW179" i="8"/>
  <c r="BW11" i="8"/>
  <c r="BW211" i="8"/>
  <c r="BW99" i="8"/>
  <c r="BW53" i="8"/>
  <c r="BW64" i="8"/>
  <c r="BW19" i="8"/>
  <c r="BW234" i="8"/>
  <c r="BW151" i="8"/>
  <c r="BW186" i="8"/>
  <c r="BW149" i="8"/>
  <c r="BW18" i="8"/>
  <c r="BW165" i="8"/>
  <c r="BW124" i="8"/>
  <c r="BW147" i="8"/>
  <c r="BW109" i="8"/>
  <c r="BW207" i="8"/>
  <c r="BW195" i="8"/>
  <c r="BW47" i="8"/>
  <c r="BW117" i="8"/>
  <c r="BW62" i="8"/>
  <c r="BW119" i="8"/>
  <c r="BW126" i="8"/>
  <c r="BW29" i="8"/>
  <c r="BW223" i="8"/>
  <c r="BW3" i="8"/>
  <c r="BW191" i="8"/>
  <c r="BW184" i="8"/>
  <c r="BW77" i="8"/>
  <c r="BW231" i="8"/>
  <c r="BW233" i="8"/>
  <c r="BW21" i="8"/>
  <c r="BW31" i="8"/>
  <c r="BW51" i="8"/>
  <c r="BW187" i="8"/>
  <c r="BW98" i="8"/>
  <c r="BW84" i="8"/>
  <c r="BW67" i="8"/>
  <c r="BW54" i="8"/>
  <c r="BW123" i="8"/>
  <c r="BW228" i="8"/>
  <c r="BW7" i="8"/>
  <c r="BW91" i="8"/>
  <c r="BW146" i="8"/>
  <c r="BW100" i="8"/>
  <c r="BW15" i="8"/>
  <c r="BW183" i="8"/>
  <c r="BW178" i="8"/>
  <c r="BW218" i="8"/>
  <c r="BW152" i="8"/>
  <c r="BW141" i="8"/>
  <c r="BW188" i="8"/>
  <c r="BW106" i="8"/>
  <c r="BW89" i="8"/>
  <c r="BW158" i="8"/>
  <c r="BW164" i="8"/>
  <c r="BW133" i="8"/>
  <c r="BW150" i="8"/>
  <c r="BW131" i="8"/>
  <c r="BW87" i="8"/>
  <c r="BW201" i="8"/>
  <c r="BW214" i="8"/>
  <c r="BW129" i="8"/>
  <c r="BW57" i="8"/>
  <c r="BW193" i="8"/>
  <c r="BW222" i="8"/>
  <c r="BW209" i="8"/>
  <c r="BW172" i="8"/>
  <c r="BW2" i="8"/>
  <c r="BW110" i="8"/>
  <c r="BW28" i="8"/>
  <c r="BW6" i="8"/>
  <c r="BW138" i="8"/>
  <c r="BW42" i="8"/>
  <c r="BW78" i="8"/>
  <c r="BW182" i="8"/>
  <c r="BW74" i="8"/>
  <c r="BW163" i="8"/>
  <c r="BW154" i="8"/>
  <c r="BW40" i="8"/>
  <c r="BW120" i="8"/>
  <c r="BW232" i="8"/>
  <c r="BW194" i="8"/>
  <c r="BW166" i="8"/>
  <c r="BW22" i="8"/>
  <c r="BW76" i="8"/>
  <c r="BW112" i="8"/>
  <c r="BW127" i="8"/>
  <c r="BW220" i="8"/>
  <c r="BW81" i="8"/>
  <c r="BW198" i="8"/>
  <c r="BW104" i="8"/>
  <c r="BW155" i="8"/>
  <c r="BW24" i="8"/>
  <c r="BW216" i="8"/>
  <c r="BW192" i="8"/>
  <c r="BW61" i="8"/>
  <c r="BW59" i="8"/>
  <c r="BW167" i="8"/>
  <c r="BW143" i="8"/>
  <c r="BW95" i="8"/>
  <c r="BW208" i="8"/>
  <c r="BW213" i="8"/>
  <c r="BW108" i="8"/>
  <c r="BW203" i="8"/>
  <c r="BW116" i="8"/>
  <c r="BW215" i="8"/>
  <c r="BW224" i="8"/>
  <c r="BW200" i="8"/>
  <c r="BW20" i="8"/>
  <c r="BW161" i="8"/>
  <c r="BW14" i="8"/>
  <c r="BW230" i="8"/>
  <c r="BW63" i="8"/>
  <c r="BW79" i="8"/>
  <c r="BW217" i="8"/>
  <c r="BW196" i="8"/>
  <c r="BW157" i="8"/>
  <c r="BW16" i="8"/>
  <c r="BW235" i="8"/>
  <c r="AW82" i="9"/>
  <c r="AW82" i="8"/>
  <c r="AW82" i="6"/>
  <c r="AW82" i="10" s="1"/>
  <c r="AW82" i="7"/>
  <c r="AW82" i="11" s="1"/>
  <c r="AL82" i="9"/>
  <c r="AL82" i="8"/>
  <c r="AL82" i="6"/>
  <c r="AL82" i="10" s="1"/>
  <c r="AL82" i="7"/>
  <c r="AL82" i="11" s="1"/>
  <c r="AF82" i="9"/>
  <c r="AF82" i="8"/>
  <c r="AF82" i="6"/>
  <c r="AF82" i="10" s="1"/>
  <c r="AF82" i="7"/>
  <c r="AF82" i="11" s="1"/>
  <c r="AJ69" i="9"/>
  <c r="AJ69" i="8"/>
  <c r="AJ69" i="6"/>
  <c r="AJ69" i="10" s="1"/>
  <c r="AJ69" i="7"/>
  <c r="AJ69" i="11" s="1"/>
  <c r="AS69" i="9"/>
  <c r="AS69" i="8"/>
  <c r="AS69" i="6"/>
  <c r="AS69" i="10" s="1"/>
  <c r="AS69" i="7"/>
  <c r="AS69" i="11" s="1"/>
  <c r="AI69" i="9"/>
  <c r="AI69" i="8"/>
  <c r="AI69" i="6"/>
  <c r="AI69" i="10" s="1"/>
  <c r="AI69" i="7"/>
  <c r="AI69" i="11" s="1"/>
  <c r="AM218" i="9"/>
  <c r="AM218" i="8"/>
  <c r="AM218" i="6"/>
  <c r="AM218" i="10" s="1"/>
  <c r="AM218" i="7"/>
  <c r="AM218" i="11" s="1"/>
  <c r="AN218" i="9"/>
  <c r="AN218" i="8"/>
  <c r="AN218" i="6"/>
  <c r="AN218" i="10" s="1"/>
  <c r="AN218" i="7"/>
  <c r="AN218" i="11" s="1"/>
  <c r="AG218" i="9"/>
  <c r="AG218" i="8"/>
  <c r="AG218" i="6"/>
  <c r="AG218" i="10" s="1"/>
  <c r="AG218" i="7"/>
  <c r="AG218" i="11" s="1"/>
  <c r="AX218" i="9"/>
  <c r="AX218" i="8"/>
  <c r="AX218" i="6"/>
  <c r="AX218" i="10" s="1"/>
  <c r="AX218" i="7"/>
  <c r="AX218" i="11" s="1"/>
  <c r="AD211" i="9"/>
  <c r="AD211" i="8"/>
  <c r="AD211" i="6"/>
  <c r="AD211" i="10" s="1"/>
  <c r="AD211" i="7"/>
  <c r="AD211" i="11" s="1"/>
  <c r="AO211" i="9"/>
  <c r="AO211" i="8"/>
  <c r="AO211" i="6"/>
  <c r="AO211" i="10" s="1"/>
  <c r="AO211" i="7"/>
  <c r="AO211" i="11" s="1"/>
  <c r="AN211" i="9"/>
  <c r="AN211" i="8"/>
  <c r="AN211" i="6"/>
  <c r="AN211" i="10" s="1"/>
  <c r="AN211" i="7"/>
  <c r="AN211" i="11" s="1"/>
  <c r="AN205" i="9"/>
  <c r="AN205" i="8"/>
  <c r="AN205" i="6"/>
  <c r="AN205" i="10" s="1"/>
  <c r="AN205" i="7"/>
  <c r="AN205" i="11" s="1"/>
  <c r="AP205" i="9"/>
  <c r="AP205" i="8"/>
  <c r="AP205" i="6"/>
  <c r="AP205" i="10" s="1"/>
  <c r="AP205" i="7"/>
  <c r="AP205" i="11" s="1"/>
  <c r="AG205" i="9"/>
  <c r="AG205" i="8"/>
  <c r="AG205" i="6"/>
  <c r="AG205" i="10" s="1"/>
  <c r="AG205" i="7"/>
  <c r="AG205" i="11" s="1"/>
  <c r="AR186" i="9"/>
  <c r="AR186" i="8"/>
  <c r="AR186" i="6"/>
  <c r="AR186" i="10" s="1"/>
  <c r="AR186" i="7"/>
  <c r="AR186" i="11" s="1"/>
  <c r="AU186" i="9"/>
  <c r="AU186" i="8"/>
  <c r="AU186" i="6"/>
  <c r="AU186" i="10" s="1"/>
  <c r="AU186" i="7"/>
  <c r="AU186" i="11" s="1"/>
  <c r="AT186" i="9"/>
  <c r="AT186" i="8"/>
  <c r="AT186" i="6"/>
  <c r="AT186" i="10" s="1"/>
  <c r="AT186" i="7"/>
  <c r="AT186" i="11" s="1"/>
  <c r="BA186" i="9"/>
  <c r="BA186" i="8"/>
  <c r="BA186" i="6"/>
  <c r="BA186" i="10" s="1"/>
  <c r="BA186" i="7"/>
  <c r="BA186" i="11" s="1"/>
  <c r="AH179" i="9"/>
  <c r="AH179" i="8"/>
  <c r="AH179" i="6"/>
  <c r="AH179" i="10" s="1"/>
  <c r="AH179" i="7"/>
  <c r="AH179" i="11" s="1"/>
  <c r="AS179" i="9"/>
  <c r="AS179" i="8"/>
  <c r="AS179" i="6"/>
  <c r="AS179" i="10" s="1"/>
  <c r="AS179" i="7"/>
  <c r="AS179" i="11" s="1"/>
  <c r="AV179" i="9"/>
  <c r="AV179" i="8"/>
  <c r="AV179" i="6"/>
  <c r="AV179" i="10" s="1"/>
  <c r="AV179" i="7"/>
  <c r="AV179" i="11" s="1"/>
  <c r="AV157" i="9"/>
  <c r="AV157" i="8"/>
  <c r="AV157" i="6"/>
  <c r="AV157" i="10" s="1"/>
  <c r="AV157" i="7"/>
  <c r="AV157" i="11" s="1"/>
  <c r="AD157" i="9"/>
  <c r="AD157" i="8"/>
  <c r="AD157" i="6"/>
  <c r="AD157" i="10" s="1"/>
  <c r="AD157" i="7"/>
  <c r="AD157" i="11" s="1"/>
  <c r="AO157" i="9"/>
  <c r="AO157" i="8"/>
  <c r="AO157" i="6"/>
  <c r="AO157" i="10" s="1"/>
  <c r="AO157" i="7"/>
  <c r="AO157" i="11" s="1"/>
  <c r="AP143" i="9"/>
  <c r="AP143" i="8"/>
  <c r="AP143" i="6"/>
  <c r="AP143" i="10" s="1"/>
  <c r="AP143" i="7"/>
  <c r="AP143" i="11" s="1"/>
  <c r="AR143" i="9"/>
  <c r="AR143" i="8"/>
  <c r="AR143" i="6"/>
  <c r="AR143" i="10" s="1"/>
  <c r="AR143" i="7"/>
  <c r="AR143" i="11" s="1"/>
  <c r="AC143" i="9"/>
  <c r="AC143" i="8"/>
  <c r="AC143" i="6"/>
  <c r="AC143" i="10" s="1"/>
  <c r="AC143" i="7"/>
  <c r="AC143" i="11" s="1"/>
  <c r="AZ129" i="9"/>
  <c r="AZ129" i="8"/>
  <c r="AZ129" i="6"/>
  <c r="AZ129" i="10" s="1"/>
  <c r="AZ129" i="7"/>
  <c r="AZ129" i="11" s="1"/>
  <c r="AC129" i="9"/>
  <c r="AC129" i="8"/>
  <c r="AC129" i="6"/>
  <c r="AC129" i="10" s="1"/>
  <c r="AC129" i="7"/>
  <c r="AC129" i="11" s="1"/>
  <c r="AH129" i="9"/>
  <c r="AH129" i="8"/>
  <c r="AH129" i="6"/>
  <c r="AH129" i="10" s="1"/>
  <c r="AH129" i="7"/>
  <c r="AH129" i="11" s="1"/>
  <c r="AY129" i="9"/>
  <c r="AY129" i="8"/>
  <c r="AY129" i="6"/>
  <c r="AY129" i="10" s="1"/>
  <c r="AY129" i="7"/>
  <c r="AY129" i="11" s="1"/>
  <c r="AI182" i="9"/>
  <c r="AI182" i="8"/>
  <c r="AI182" i="6"/>
  <c r="AI182" i="10" s="1"/>
  <c r="AI182" i="7"/>
  <c r="AI182" i="11" s="1"/>
  <c r="AZ182" i="9"/>
  <c r="AZ182" i="8"/>
  <c r="AZ182" i="6"/>
  <c r="AZ182" i="10" s="1"/>
  <c r="AZ182" i="7"/>
  <c r="AZ182" i="11" s="1"/>
  <c r="AS182" i="9"/>
  <c r="AS182" i="8"/>
  <c r="AS182" i="6"/>
  <c r="AS182" i="10" s="1"/>
  <c r="AS182" i="7"/>
  <c r="AS182" i="11" s="1"/>
  <c r="AV174" i="9"/>
  <c r="AV174" i="8"/>
  <c r="AV174" i="6"/>
  <c r="AV174" i="10" s="1"/>
  <c r="AV174" i="7"/>
  <c r="AV174" i="11" s="1"/>
  <c r="AP174" i="9"/>
  <c r="AP174" i="8"/>
  <c r="AP174" i="6"/>
  <c r="AP174" i="10" s="1"/>
  <c r="AP174" i="7"/>
  <c r="AP174" i="11" s="1"/>
  <c r="AK174" i="9"/>
  <c r="AK174" i="8"/>
  <c r="AK174" i="6"/>
  <c r="AK174" i="10" s="1"/>
  <c r="AK174" i="7"/>
  <c r="AK174" i="11" s="1"/>
  <c r="AG158" i="9"/>
  <c r="AG158" i="8"/>
  <c r="AG158" i="6"/>
  <c r="AG158" i="10" s="1"/>
  <c r="AG158" i="7"/>
  <c r="AG158" i="11" s="1"/>
  <c r="AP158" i="9"/>
  <c r="AP158" i="8"/>
  <c r="AP158" i="6"/>
  <c r="AP158" i="10" s="1"/>
  <c r="AP158" i="7"/>
  <c r="AP158" i="11" s="1"/>
  <c r="AY158" i="9"/>
  <c r="AY158" i="8"/>
  <c r="AY158" i="6"/>
  <c r="AY158" i="10" s="1"/>
  <c r="AY158" i="7"/>
  <c r="AY158" i="11" s="1"/>
  <c r="AF147" i="9"/>
  <c r="AF147" i="8"/>
  <c r="AF147" i="6"/>
  <c r="AF147" i="10" s="1"/>
  <c r="AF147" i="7"/>
  <c r="AF147" i="11" s="1"/>
  <c r="AM147" i="9"/>
  <c r="AM147" i="8"/>
  <c r="AM147" i="6"/>
  <c r="AM147" i="10" s="1"/>
  <c r="AM147" i="7"/>
  <c r="AM147" i="11" s="1"/>
  <c r="AL147" i="9"/>
  <c r="AL147" i="8"/>
  <c r="AL147" i="6"/>
  <c r="AL147" i="10" s="1"/>
  <c r="AL147" i="7"/>
  <c r="AL147" i="11" s="1"/>
  <c r="BA147" i="9"/>
  <c r="BA147" i="8"/>
  <c r="BA147" i="6"/>
  <c r="BA147" i="10" s="1"/>
  <c r="BA147" i="7"/>
  <c r="BA147" i="11" s="1"/>
  <c r="AU138" i="9"/>
  <c r="AU138" i="8"/>
  <c r="AU138" i="6"/>
  <c r="AU138" i="10" s="1"/>
  <c r="AU138" i="7"/>
  <c r="AU138" i="11" s="1"/>
  <c r="AC138" i="9"/>
  <c r="AC138" i="8"/>
  <c r="AC138" i="6"/>
  <c r="AC138" i="10" s="1"/>
  <c r="AC138" i="7"/>
  <c r="AC138" i="11" s="1"/>
  <c r="AR138" i="9"/>
  <c r="AR138" i="8"/>
  <c r="AR138" i="6"/>
  <c r="AR138" i="10" s="1"/>
  <c r="AR138" i="7"/>
  <c r="AR138" i="11" s="1"/>
  <c r="AK132" i="9"/>
  <c r="AK132" i="8"/>
  <c r="AK132" i="6"/>
  <c r="AK132" i="10" s="1"/>
  <c r="AK132" i="7"/>
  <c r="AK132" i="11" s="1"/>
  <c r="AX132" i="9"/>
  <c r="AX132" i="8"/>
  <c r="AX132" i="6"/>
  <c r="AX132" i="10" s="1"/>
  <c r="AX132" i="7"/>
  <c r="AX132" i="11" s="1"/>
  <c r="AJ132" i="9"/>
  <c r="AJ132" i="8"/>
  <c r="AJ132" i="6"/>
  <c r="AJ132" i="10" s="1"/>
  <c r="AJ132" i="7"/>
  <c r="AJ132" i="11" s="1"/>
  <c r="AD123" i="9"/>
  <c r="AD123" i="8"/>
  <c r="AD123" i="6"/>
  <c r="AD123" i="10" s="1"/>
  <c r="AD123" i="7"/>
  <c r="AD123" i="11" s="1"/>
  <c r="AS123" i="9"/>
  <c r="AS123" i="8"/>
  <c r="AS123" i="6"/>
  <c r="AS123" i="10" s="1"/>
  <c r="AS123" i="7"/>
  <c r="AS123" i="11" s="1"/>
  <c r="AE123" i="9"/>
  <c r="AE123" i="8"/>
  <c r="AE123" i="6"/>
  <c r="AE123" i="10" s="1"/>
  <c r="AE123" i="7"/>
  <c r="AE123" i="11" s="1"/>
  <c r="AC94" i="9"/>
  <c r="AC94" i="8"/>
  <c r="AC94" i="6"/>
  <c r="AC94" i="10" s="1"/>
  <c r="AC94" i="7"/>
  <c r="AC94" i="11" s="1"/>
  <c r="AR94" i="9"/>
  <c r="AR94" i="8"/>
  <c r="AR94" i="6"/>
  <c r="AR94" i="10" s="1"/>
  <c r="AR94" i="7"/>
  <c r="AR94" i="11" s="1"/>
  <c r="AD94" i="9"/>
  <c r="AD94" i="8"/>
  <c r="AD94" i="6"/>
  <c r="AD94" i="10" s="1"/>
  <c r="AD94" i="7"/>
  <c r="AD94" i="11" s="1"/>
  <c r="AG94" i="9"/>
  <c r="AG94" i="8"/>
  <c r="AG94" i="6"/>
  <c r="AG94" i="10" s="1"/>
  <c r="AG94" i="7"/>
  <c r="AG94" i="11" s="1"/>
  <c r="AF86" i="9"/>
  <c r="AF86" i="8"/>
  <c r="AF86" i="6"/>
  <c r="AF86" i="10" s="1"/>
  <c r="AF86" i="7"/>
  <c r="AF86" i="11" s="1"/>
  <c r="AY86" i="9"/>
  <c r="AY86" i="8"/>
  <c r="AY86" i="6"/>
  <c r="AY86" i="10" s="1"/>
  <c r="AY86" i="7"/>
  <c r="AY86" i="11" s="1"/>
  <c r="AG86" i="9"/>
  <c r="AG86" i="8"/>
  <c r="AG86" i="6"/>
  <c r="AG86" i="10" s="1"/>
  <c r="AG86" i="7"/>
  <c r="AG86" i="11" s="1"/>
  <c r="AL22" i="9"/>
  <c r="AL22" i="8"/>
  <c r="AL22" i="6"/>
  <c r="AL22" i="10" s="1"/>
  <c r="AL22" i="7"/>
  <c r="AL22" i="11" s="1"/>
  <c r="AC22" i="9"/>
  <c r="AC22" i="8"/>
  <c r="AC22" i="6"/>
  <c r="AC22" i="10" s="1"/>
  <c r="AC22" i="7"/>
  <c r="AC22" i="11" s="1"/>
  <c r="AI22" i="9"/>
  <c r="AI22" i="8"/>
  <c r="AI22" i="6"/>
  <c r="AI22" i="10" s="1"/>
  <c r="AI22" i="7"/>
  <c r="AI22" i="11" s="1"/>
  <c r="AN14" i="9"/>
  <c r="AN14" i="8"/>
  <c r="AN14" i="6"/>
  <c r="AN14" i="10" s="1"/>
  <c r="AN14" i="7"/>
  <c r="AN14" i="11" s="1"/>
  <c r="AD14" i="9"/>
  <c r="AD14" i="8"/>
  <c r="AD14" i="6"/>
  <c r="AD14" i="10" s="1"/>
  <c r="AD14" i="7"/>
  <c r="AD14" i="11" s="1"/>
  <c r="AQ14" i="9"/>
  <c r="AQ14" i="8"/>
  <c r="AQ14" i="6"/>
  <c r="AQ14" i="10" s="1"/>
  <c r="AQ14" i="7"/>
  <c r="AQ14" i="11" s="1"/>
  <c r="AG96" i="9"/>
  <c r="AG96" i="8"/>
  <c r="AG96" i="6"/>
  <c r="AG96" i="10" s="1"/>
  <c r="AG96" i="7"/>
  <c r="AG96" i="11" s="1"/>
  <c r="AJ96" i="9"/>
  <c r="AJ96" i="8"/>
  <c r="AJ96" i="6"/>
  <c r="AJ96" i="10" s="1"/>
  <c r="AJ96" i="7"/>
  <c r="AJ96" i="11" s="1"/>
  <c r="AM96" i="9"/>
  <c r="AM96" i="8"/>
  <c r="AM96" i="6"/>
  <c r="AM96" i="10" s="1"/>
  <c r="AM96" i="7"/>
  <c r="AM96" i="11" s="1"/>
  <c r="BB96" i="9"/>
  <c r="BB96" i="8"/>
  <c r="BB96" i="6"/>
  <c r="BB96" i="10" s="1"/>
  <c r="BB96" i="7"/>
  <c r="BB96" i="11" s="1"/>
  <c r="AP85" i="9"/>
  <c r="AP85" i="8"/>
  <c r="AP85" i="6"/>
  <c r="AP85" i="10" s="1"/>
  <c r="AP85" i="7"/>
  <c r="AP85" i="11" s="1"/>
  <c r="BA85" i="9"/>
  <c r="BA85" i="8"/>
  <c r="BA85" i="6"/>
  <c r="BA85" i="10" s="1"/>
  <c r="BA85" i="7"/>
  <c r="BA85" i="11" s="1"/>
  <c r="AQ85" i="9"/>
  <c r="AQ85" i="8"/>
  <c r="AQ85" i="6"/>
  <c r="AQ85" i="10" s="1"/>
  <c r="AQ85" i="7"/>
  <c r="AQ85" i="11" s="1"/>
  <c r="AR77" i="9"/>
  <c r="AR77" i="8"/>
  <c r="AR77" i="6"/>
  <c r="AR77" i="10" s="1"/>
  <c r="AR77" i="7"/>
  <c r="AR77" i="11" s="1"/>
  <c r="BA77" i="9"/>
  <c r="BA77" i="8"/>
  <c r="BA77" i="6"/>
  <c r="BA77" i="10" s="1"/>
  <c r="BA77" i="7"/>
  <c r="BA77" i="11" s="1"/>
  <c r="AU77" i="9"/>
  <c r="AU77" i="8"/>
  <c r="AU77" i="6"/>
  <c r="AU77" i="10" s="1"/>
  <c r="AU77" i="7"/>
  <c r="AU77" i="11" s="1"/>
  <c r="AT71" i="9"/>
  <c r="AT71" i="8"/>
  <c r="AT71" i="6"/>
  <c r="AT71" i="10" s="1"/>
  <c r="AT71" i="7"/>
  <c r="AT71" i="11" s="1"/>
  <c r="AI71" i="9"/>
  <c r="AI71" i="8"/>
  <c r="AI71" i="6"/>
  <c r="AI71" i="10" s="1"/>
  <c r="AI71" i="7"/>
  <c r="AI71" i="11" s="1"/>
  <c r="AC71" i="9"/>
  <c r="AC71" i="8"/>
  <c r="AC71" i="6"/>
  <c r="AC71" i="10" s="1"/>
  <c r="AC71" i="7"/>
  <c r="AC71" i="11" s="1"/>
  <c r="AZ59" i="9"/>
  <c r="AZ59" i="8"/>
  <c r="AZ59" i="6"/>
  <c r="AZ59" i="10" s="1"/>
  <c r="AZ59" i="7"/>
  <c r="AZ59" i="11" s="1"/>
  <c r="AE59" i="9"/>
  <c r="AE59" i="8"/>
  <c r="AE59" i="6"/>
  <c r="AE59" i="10" s="1"/>
  <c r="AE59" i="7"/>
  <c r="AE59" i="11" s="1"/>
  <c r="AT59" i="9"/>
  <c r="AT59" i="8"/>
  <c r="AT59" i="6"/>
  <c r="AT59" i="10" s="1"/>
  <c r="AT59" i="7"/>
  <c r="AT59" i="11" s="1"/>
  <c r="BA59" i="9"/>
  <c r="BA59" i="8"/>
  <c r="BA59" i="6"/>
  <c r="BA59" i="10" s="1"/>
  <c r="BA59" i="7"/>
  <c r="BA59" i="11" s="1"/>
  <c r="AY37" i="9"/>
  <c r="AY37" i="8"/>
  <c r="AY37" i="6"/>
  <c r="AY37" i="10" s="1"/>
  <c r="AY37" i="7"/>
  <c r="AY37" i="11" s="1"/>
  <c r="AL37" i="9"/>
  <c r="AL37" i="8"/>
  <c r="AL37" i="6"/>
  <c r="AL37" i="10" s="1"/>
  <c r="AL37" i="7"/>
  <c r="AL37" i="11" s="1"/>
  <c r="AR37" i="9"/>
  <c r="AR37" i="8"/>
  <c r="AR37" i="6"/>
  <c r="AR37" i="10" s="1"/>
  <c r="AR37" i="7"/>
  <c r="AR37" i="11" s="1"/>
  <c r="AW23" i="9"/>
  <c r="AW23" i="8"/>
  <c r="AW23" i="6"/>
  <c r="AW23" i="10" s="1"/>
  <c r="AW23" i="7"/>
  <c r="AW23" i="11" s="1"/>
  <c r="AX23" i="9"/>
  <c r="AX23" i="8"/>
  <c r="AX23" i="6"/>
  <c r="AX23" i="10" s="1"/>
  <c r="AX23" i="7"/>
  <c r="AX23" i="11" s="1"/>
  <c r="AE23" i="9"/>
  <c r="AE23" i="8"/>
  <c r="AE23" i="6"/>
  <c r="AE23" i="10" s="1"/>
  <c r="AE23" i="7"/>
  <c r="AE23" i="11" s="1"/>
  <c r="AL38" i="9"/>
  <c r="AL38" i="8"/>
  <c r="AL38" i="6"/>
  <c r="AL38" i="10" s="1"/>
  <c r="AL38" i="7"/>
  <c r="AL38" i="11" s="1"/>
  <c r="AQ38" i="9"/>
  <c r="AQ38" i="8"/>
  <c r="AQ38" i="6"/>
  <c r="AQ38" i="10" s="1"/>
  <c r="AQ38" i="7"/>
  <c r="AQ38" i="11" s="1"/>
  <c r="AW38" i="9"/>
  <c r="AW38" i="8"/>
  <c r="AW38" i="6"/>
  <c r="AW38" i="10" s="1"/>
  <c r="AW38" i="7"/>
  <c r="AW38" i="11" s="1"/>
  <c r="AX19" i="9"/>
  <c r="AX19" i="8"/>
  <c r="AX19" i="6"/>
  <c r="AX19" i="10" s="1"/>
  <c r="AX19" i="7"/>
  <c r="AX19" i="11" s="1"/>
  <c r="AI19" i="9"/>
  <c r="AI19" i="8"/>
  <c r="AI19" i="6"/>
  <c r="AI19" i="10" s="1"/>
  <c r="AI19" i="7"/>
  <c r="AI19" i="11" s="1"/>
  <c r="AO19" i="9"/>
  <c r="AO19" i="8"/>
  <c r="AO19" i="6"/>
  <c r="AO19" i="10" s="1"/>
  <c r="AO19" i="7"/>
  <c r="AO19" i="11" s="1"/>
  <c r="AZ19" i="9"/>
  <c r="AZ19" i="8"/>
  <c r="AZ19" i="6"/>
  <c r="AZ19" i="10" s="1"/>
  <c r="AZ19" i="7"/>
  <c r="AZ19" i="11" s="1"/>
  <c r="AE226" i="9"/>
  <c r="AE226" i="8"/>
  <c r="AE226" i="6"/>
  <c r="AE226" i="10" s="1"/>
  <c r="AE226" i="7"/>
  <c r="AE226" i="11" s="1"/>
  <c r="AJ226" i="9"/>
  <c r="AJ226" i="8"/>
  <c r="AJ226" i="6"/>
  <c r="AJ226" i="10" s="1"/>
  <c r="AJ226" i="7"/>
  <c r="AJ226" i="11" s="1"/>
  <c r="AO226" i="9"/>
  <c r="AO226" i="8"/>
  <c r="AO226" i="6"/>
  <c r="AO226" i="10" s="1"/>
  <c r="AO226" i="7"/>
  <c r="AO226" i="11" s="1"/>
  <c r="AP221" i="9"/>
  <c r="AP221" i="8"/>
  <c r="AP221" i="6"/>
  <c r="AP221" i="10" s="1"/>
  <c r="AP221" i="7"/>
  <c r="AP221" i="11" s="1"/>
  <c r="AF221" i="9"/>
  <c r="AF221" i="8"/>
  <c r="AF221" i="6"/>
  <c r="AF221" i="10" s="1"/>
  <c r="AF221" i="7"/>
  <c r="AF221" i="11" s="1"/>
  <c r="AG221" i="9"/>
  <c r="AG221" i="8"/>
  <c r="AG221" i="6"/>
  <c r="AG221" i="10" s="1"/>
  <c r="AG221" i="7"/>
  <c r="AG221" i="11" s="1"/>
  <c r="AH180" i="9"/>
  <c r="AH180" i="8"/>
  <c r="AH180" i="6"/>
  <c r="AH180" i="10" s="1"/>
  <c r="AH180" i="7"/>
  <c r="AH180" i="11" s="1"/>
  <c r="AO180" i="9"/>
  <c r="AO180" i="8"/>
  <c r="AO180" i="6"/>
  <c r="AO180" i="10" s="1"/>
  <c r="AO180" i="7"/>
  <c r="AO180" i="11" s="1"/>
  <c r="AR180" i="9"/>
  <c r="AR180" i="8"/>
  <c r="AR180" i="6"/>
  <c r="AR180" i="10" s="1"/>
  <c r="AR180" i="7"/>
  <c r="AR180" i="11" s="1"/>
  <c r="AP121" i="9"/>
  <c r="AP121" i="8"/>
  <c r="AP121" i="6"/>
  <c r="AP121" i="10" s="1"/>
  <c r="AP121" i="7"/>
  <c r="AP121" i="11" s="1"/>
  <c r="AK121" i="9"/>
  <c r="AK121" i="8"/>
  <c r="AK121" i="6"/>
  <c r="AK121" i="10" s="1"/>
  <c r="AK121" i="7"/>
  <c r="AK121" i="11" s="1"/>
  <c r="AN121" i="9"/>
  <c r="AN121" i="8"/>
  <c r="AN121" i="6"/>
  <c r="AN121" i="10" s="1"/>
  <c r="AN121" i="7"/>
  <c r="AN121" i="11" s="1"/>
  <c r="AX121" i="9"/>
  <c r="AX121" i="8"/>
  <c r="AX121" i="6"/>
  <c r="AX121" i="10" s="1"/>
  <c r="AX121" i="7"/>
  <c r="AX121" i="11" s="1"/>
  <c r="Y116" i="9"/>
  <c r="Y116" i="8"/>
  <c r="Y116" i="6"/>
  <c r="Y116" i="10" s="1"/>
  <c r="Y116" i="7"/>
  <c r="Y116" i="11" s="1"/>
  <c r="AO116" i="9"/>
  <c r="AO116" i="8"/>
  <c r="AO116" i="6"/>
  <c r="AO116" i="10" s="1"/>
  <c r="AO116" i="7"/>
  <c r="AO116" i="11" s="1"/>
  <c r="R116" i="9"/>
  <c r="R116" i="8"/>
  <c r="R116" i="6"/>
  <c r="R116" i="10" s="1"/>
  <c r="R116" i="7"/>
  <c r="R116" i="11" s="1"/>
  <c r="AH116" i="9"/>
  <c r="AH116" i="8"/>
  <c r="AH116" i="6"/>
  <c r="AH116" i="10" s="1"/>
  <c r="AH116" i="7"/>
  <c r="AH116" i="11" s="1"/>
  <c r="AZ116" i="9"/>
  <c r="AZ116" i="8"/>
  <c r="AZ116" i="6"/>
  <c r="AZ116" i="10" s="1"/>
  <c r="AZ116" i="7"/>
  <c r="AZ116" i="11" s="1"/>
  <c r="AG232" i="9"/>
  <c r="AG232" i="8"/>
  <c r="AG232" i="6"/>
  <c r="AG232" i="10" s="1"/>
  <c r="AG232" i="7"/>
  <c r="AG232" i="11" s="1"/>
  <c r="BA232" i="9"/>
  <c r="BA232" i="8"/>
  <c r="BA232" i="6"/>
  <c r="BA232" i="10" s="1"/>
  <c r="BA232" i="7"/>
  <c r="BA232" i="11" s="1"/>
  <c r="AY232" i="9"/>
  <c r="AY232" i="8"/>
  <c r="AY232" i="6"/>
  <c r="AY232" i="10" s="1"/>
  <c r="AY232" i="7"/>
  <c r="AY232" i="11" s="1"/>
  <c r="AX210" i="9"/>
  <c r="AX210" i="8"/>
  <c r="AX210" i="6"/>
  <c r="AX210" i="10" s="1"/>
  <c r="AX210" i="7"/>
  <c r="AX210" i="11" s="1"/>
  <c r="AU210" i="9"/>
  <c r="AU210" i="8"/>
  <c r="AU210" i="6"/>
  <c r="AU210" i="10" s="1"/>
  <c r="AU210" i="7"/>
  <c r="AU210" i="11" s="1"/>
  <c r="AG210" i="9"/>
  <c r="AG210" i="8"/>
  <c r="AG210" i="6"/>
  <c r="AG210" i="10" s="1"/>
  <c r="AG210" i="7"/>
  <c r="AG210" i="11" s="1"/>
  <c r="AZ192" i="9"/>
  <c r="AZ192" i="8"/>
  <c r="AZ192" i="6"/>
  <c r="AZ192" i="10" s="1"/>
  <c r="AZ192" i="7"/>
  <c r="AZ192" i="11" s="1"/>
  <c r="AK192" i="9"/>
  <c r="AK192" i="8"/>
  <c r="AK192" i="6"/>
  <c r="AK192" i="10" s="1"/>
  <c r="AK192" i="7"/>
  <c r="AK192" i="11" s="1"/>
  <c r="AL192" i="9"/>
  <c r="AL192" i="8"/>
  <c r="AL192" i="6"/>
  <c r="AL192" i="10" s="1"/>
  <c r="AL192" i="7"/>
  <c r="AL192" i="11" s="1"/>
  <c r="AC183" i="9"/>
  <c r="AC183" i="8"/>
  <c r="AC183" i="6"/>
  <c r="AC183" i="10" s="1"/>
  <c r="AC183" i="7"/>
  <c r="AC183" i="11" s="1"/>
  <c r="AH183" i="9"/>
  <c r="AH183" i="8"/>
  <c r="AH183" i="6"/>
  <c r="AH183" i="10" s="1"/>
  <c r="AH183" i="7"/>
  <c r="AH183" i="11" s="1"/>
  <c r="AO183" i="9"/>
  <c r="AO183" i="8"/>
  <c r="AO183" i="6"/>
  <c r="AO183" i="10" s="1"/>
  <c r="AO183" i="7"/>
  <c r="AO183" i="11" s="1"/>
  <c r="AV183" i="9"/>
  <c r="AV183" i="8"/>
  <c r="AV183" i="6"/>
  <c r="AV183" i="10" s="1"/>
  <c r="AV183" i="7"/>
  <c r="AV183" i="11" s="1"/>
  <c r="AJ175" i="9"/>
  <c r="AJ175" i="8"/>
  <c r="AJ175" i="6"/>
  <c r="AJ175" i="10" s="1"/>
  <c r="AJ175" i="7"/>
  <c r="AJ175" i="11" s="1"/>
  <c r="AG175" i="9"/>
  <c r="AG175" i="8"/>
  <c r="AG175" i="6"/>
  <c r="AG175" i="10" s="1"/>
  <c r="AG175" i="7"/>
  <c r="AG175" i="11" s="1"/>
  <c r="AP175" i="9"/>
  <c r="AP175" i="8"/>
  <c r="AP175" i="6"/>
  <c r="AP175" i="10" s="1"/>
  <c r="AP175" i="7"/>
  <c r="AP175" i="11" s="1"/>
  <c r="AZ159" i="9"/>
  <c r="AZ159" i="8"/>
  <c r="AZ159" i="6"/>
  <c r="AZ159" i="10" s="1"/>
  <c r="AZ159" i="7"/>
  <c r="AZ159" i="11" s="1"/>
  <c r="AO159" i="9"/>
  <c r="AO159" i="8"/>
  <c r="AO159" i="6"/>
  <c r="AO159" i="10" s="1"/>
  <c r="AO159" i="7"/>
  <c r="AO159" i="11" s="1"/>
  <c r="AX159" i="9"/>
  <c r="AX159" i="8"/>
  <c r="AX159" i="6"/>
  <c r="AX159" i="10" s="1"/>
  <c r="AX159" i="7"/>
  <c r="AX159" i="11" s="1"/>
  <c r="AI150" i="9"/>
  <c r="AI150" i="8"/>
  <c r="AI150" i="6"/>
  <c r="AI150" i="10" s="1"/>
  <c r="AI150" i="7"/>
  <c r="AI150" i="11" s="1"/>
  <c r="AN150" i="9"/>
  <c r="AN150" i="8"/>
  <c r="AN150" i="6"/>
  <c r="AN150" i="10" s="1"/>
  <c r="AN150" i="7"/>
  <c r="AN150" i="11" s="1"/>
  <c r="AO150" i="9"/>
  <c r="AO150" i="8"/>
  <c r="AO150" i="6"/>
  <c r="AO150" i="10" s="1"/>
  <c r="AO150" i="7"/>
  <c r="AO150" i="11" s="1"/>
  <c r="BB150" i="9"/>
  <c r="BB150" i="8"/>
  <c r="BB150" i="6"/>
  <c r="BB150" i="10" s="1"/>
  <c r="BB150" i="7"/>
  <c r="BB150" i="11" s="1"/>
  <c r="AI146" i="9"/>
  <c r="AI146" i="8"/>
  <c r="AI146" i="6"/>
  <c r="AI146" i="10" s="1"/>
  <c r="AI146" i="7"/>
  <c r="AI146" i="11" s="1"/>
  <c r="AJ146" i="9"/>
  <c r="AJ146" i="8"/>
  <c r="AJ146" i="6"/>
  <c r="AJ146" i="10" s="1"/>
  <c r="AJ146" i="7"/>
  <c r="AJ146" i="11" s="1"/>
  <c r="AW146" i="9"/>
  <c r="AW146" i="8"/>
  <c r="AW146" i="6"/>
  <c r="AW146" i="10" s="1"/>
  <c r="AW146" i="7"/>
  <c r="AW146" i="11" s="1"/>
  <c r="AV131" i="9"/>
  <c r="AV131" i="8"/>
  <c r="AV131" i="6"/>
  <c r="AV131" i="10" s="1"/>
  <c r="AV131" i="7"/>
  <c r="AV131" i="11" s="1"/>
  <c r="AD131" i="9"/>
  <c r="AD131" i="8"/>
  <c r="AD131" i="6"/>
  <c r="AD131" i="10" s="1"/>
  <c r="AD131" i="7"/>
  <c r="AD131" i="11" s="1"/>
  <c r="AO131" i="9"/>
  <c r="AO131" i="8"/>
  <c r="AO131" i="6"/>
  <c r="AO131" i="10" s="1"/>
  <c r="AO131" i="7"/>
  <c r="AO131" i="11" s="1"/>
  <c r="AP17" i="9"/>
  <c r="AP17" i="8"/>
  <c r="AP17" i="6"/>
  <c r="AP17" i="10" s="1"/>
  <c r="AP17" i="7"/>
  <c r="AP17" i="11" s="1"/>
  <c r="AK17" i="9"/>
  <c r="AK17" i="8"/>
  <c r="AK17" i="6"/>
  <c r="AK17" i="10" s="1"/>
  <c r="AK17" i="7"/>
  <c r="AK17" i="11" s="1"/>
  <c r="AQ17" i="9"/>
  <c r="AQ17" i="8"/>
  <c r="AQ17" i="6"/>
  <c r="AQ17" i="10" s="1"/>
  <c r="AQ17" i="7"/>
  <c r="AQ17" i="11" s="1"/>
  <c r="AR17" i="9"/>
  <c r="AR17" i="8"/>
  <c r="AR17" i="6"/>
  <c r="AR17" i="10" s="1"/>
  <c r="AR17" i="7"/>
  <c r="AR17" i="11" s="1"/>
  <c r="AJ88" i="9"/>
  <c r="AJ88" i="8"/>
  <c r="AJ88" i="6"/>
  <c r="AJ88" i="10" s="1"/>
  <c r="AJ88" i="7"/>
  <c r="AJ88" i="11" s="1"/>
  <c r="AM88" i="9"/>
  <c r="AM88" i="8"/>
  <c r="AM88" i="6"/>
  <c r="AM88" i="10" s="1"/>
  <c r="AM88" i="7"/>
  <c r="AM88" i="11" s="1"/>
  <c r="BB88" i="9"/>
  <c r="BB88" i="8"/>
  <c r="BB88" i="6"/>
  <c r="BB88" i="10" s="1"/>
  <c r="BB88" i="7"/>
  <c r="BB88" i="11" s="1"/>
  <c r="AU60" i="9"/>
  <c r="AU60" i="8"/>
  <c r="AU60" i="6"/>
  <c r="AU60" i="10" s="1"/>
  <c r="AU60" i="7"/>
  <c r="AU60" i="11" s="1"/>
  <c r="AQ60" i="9"/>
  <c r="AQ60" i="8"/>
  <c r="AQ60" i="6"/>
  <c r="AQ60" i="10" s="1"/>
  <c r="AQ60" i="7"/>
  <c r="AQ60" i="11" s="1"/>
  <c r="BB60" i="9"/>
  <c r="BB60" i="8"/>
  <c r="BB60" i="6"/>
  <c r="BB60" i="10" s="1"/>
  <c r="BB60" i="7"/>
  <c r="BB60" i="11" s="1"/>
  <c r="AZ52" i="9"/>
  <c r="AZ52" i="8"/>
  <c r="AZ52" i="6"/>
  <c r="AZ52" i="10" s="1"/>
  <c r="AZ52" i="7"/>
  <c r="AZ52" i="11" s="1"/>
  <c r="AD52" i="9"/>
  <c r="AD52" i="8"/>
  <c r="AD52" i="6"/>
  <c r="AD52" i="10" s="1"/>
  <c r="AD52" i="7"/>
  <c r="AD52" i="11" s="1"/>
  <c r="AC52" i="9"/>
  <c r="AC52" i="8"/>
  <c r="AC52" i="6"/>
  <c r="AC52" i="10" s="1"/>
  <c r="AC52" i="7"/>
  <c r="AC52" i="11" s="1"/>
  <c r="AP33" i="9"/>
  <c r="AP33" i="8"/>
  <c r="AP33" i="6"/>
  <c r="AP33" i="10" s="1"/>
  <c r="AP33" i="7"/>
  <c r="AP33" i="11" s="1"/>
  <c r="AF33" i="9"/>
  <c r="AF33" i="8"/>
  <c r="AF33" i="6"/>
  <c r="AF33" i="10" s="1"/>
  <c r="AF33" i="7"/>
  <c r="AF33" i="11" s="1"/>
  <c r="AS33" i="9"/>
  <c r="AS33" i="8"/>
  <c r="AS33" i="6"/>
  <c r="AS33" i="10" s="1"/>
  <c r="AS33" i="7"/>
  <c r="AS33" i="11" s="1"/>
  <c r="AY33" i="9"/>
  <c r="AY33" i="8"/>
  <c r="AY33" i="6"/>
  <c r="AY33" i="10" s="1"/>
  <c r="AY33" i="7"/>
  <c r="AY33" i="11" s="1"/>
  <c r="BA144" i="9"/>
  <c r="BA144" i="8"/>
  <c r="BA144" i="6"/>
  <c r="BA144" i="10" s="1"/>
  <c r="BA144" i="7"/>
  <c r="BA144" i="11" s="1"/>
  <c r="AF144" i="9"/>
  <c r="AF144" i="8"/>
  <c r="AF144" i="6"/>
  <c r="AF144" i="10" s="1"/>
  <c r="AF144" i="7"/>
  <c r="AF144" i="11" s="1"/>
  <c r="AL144" i="9"/>
  <c r="AL144" i="8"/>
  <c r="AL144" i="6"/>
  <c r="AL144" i="10" s="1"/>
  <c r="AL144" i="7"/>
  <c r="AL144" i="11" s="1"/>
  <c r="AE231" i="9"/>
  <c r="AE231" i="8"/>
  <c r="AE231" i="6"/>
  <c r="AE231" i="10" s="1"/>
  <c r="AE231" i="7"/>
  <c r="AE231" i="11" s="1"/>
  <c r="AX231" i="9"/>
  <c r="AX231" i="8"/>
  <c r="AX231" i="6"/>
  <c r="AX231" i="10" s="1"/>
  <c r="AX231" i="7"/>
  <c r="AX231" i="11" s="1"/>
  <c r="AY231" i="9"/>
  <c r="AY231" i="8"/>
  <c r="AY231" i="6"/>
  <c r="AY231" i="10" s="1"/>
  <c r="AY231" i="7"/>
  <c r="AY231" i="11" s="1"/>
  <c r="AW213" i="9"/>
  <c r="AW213" i="8"/>
  <c r="AW213" i="6"/>
  <c r="AW213" i="10" s="1"/>
  <c r="AW213" i="7"/>
  <c r="AW213" i="11" s="1"/>
  <c r="AL213" i="9"/>
  <c r="AL213" i="8"/>
  <c r="AL213" i="6"/>
  <c r="AL213" i="10" s="1"/>
  <c r="AL213" i="7"/>
  <c r="AL213" i="11" s="1"/>
  <c r="AI213" i="9"/>
  <c r="AI213" i="8"/>
  <c r="AI213" i="6"/>
  <c r="AI213" i="10" s="1"/>
  <c r="AI213" i="7"/>
  <c r="AI213" i="11" s="1"/>
  <c r="AZ213" i="9"/>
  <c r="AZ213" i="8"/>
  <c r="AZ213" i="6"/>
  <c r="AZ213" i="10" s="1"/>
  <c r="AZ213" i="7"/>
  <c r="AZ213" i="11" s="1"/>
  <c r="AF181" i="9"/>
  <c r="AF181" i="8"/>
  <c r="AF181" i="6"/>
  <c r="AF181" i="10" s="1"/>
  <c r="AF181" i="7"/>
  <c r="AF181" i="11" s="1"/>
  <c r="AM181" i="9"/>
  <c r="AM181" i="8"/>
  <c r="AM181" i="6"/>
  <c r="AM181" i="10" s="1"/>
  <c r="AM181" i="7"/>
  <c r="AM181" i="11" s="1"/>
  <c r="AP181" i="9"/>
  <c r="AP181" i="8"/>
  <c r="AP181" i="6"/>
  <c r="AP181" i="10" s="1"/>
  <c r="AP181" i="7"/>
  <c r="AP181" i="11" s="1"/>
  <c r="AU124" i="9"/>
  <c r="AU124" i="8"/>
  <c r="AU124" i="6"/>
  <c r="AU124" i="10" s="1"/>
  <c r="AU124" i="7"/>
  <c r="AU124" i="11" s="1"/>
  <c r="AT124" i="9"/>
  <c r="AT124" i="8"/>
  <c r="AT124" i="6"/>
  <c r="AT124" i="10" s="1"/>
  <c r="AT124" i="7"/>
  <c r="AT124" i="11" s="1"/>
  <c r="AF124" i="9"/>
  <c r="AF124" i="8"/>
  <c r="AF124" i="6"/>
  <c r="AF124" i="10" s="1"/>
  <c r="AF124" i="7"/>
  <c r="AF124" i="11" s="1"/>
  <c r="BB117" i="9"/>
  <c r="BB117" i="8"/>
  <c r="BB117" i="6"/>
  <c r="BB117" i="10" s="1"/>
  <c r="BB117" i="7"/>
  <c r="BB117" i="11" s="1"/>
  <c r="AK117" i="9"/>
  <c r="AK117" i="8"/>
  <c r="AK117" i="6"/>
  <c r="AK117" i="10" s="1"/>
  <c r="AK117" i="7"/>
  <c r="AK117" i="11" s="1"/>
  <c r="AN117" i="9"/>
  <c r="AN117" i="8"/>
  <c r="AN117" i="6"/>
  <c r="AN117" i="10" s="1"/>
  <c r="AN117" i="7"/>
  <c r="AN117" i="11" s="1"/>
  <c r="AT233" i="9"/>
  <c r="AT233" i="8"/>
  <c r="AT233" i="6"/>
  <c r="AT233" i="10" s="1"/>
  <c r="AT233" i="7"/>
  <c r="AT233" i="11" s="1"/>
  <c r="BA233" i="9"/>
  <c r="BA233" i="8"/>
  <c r="BA233" i="6"/>
  <c r="BA233" i="10" s="1"/>
  <c r="BA233" i="7"/>
  <c r="BA233" i="11" s="1"/>
  <c r="AM233" i="9"/>
  <c r="AM233" i="8"/>
  <c r="AM233" i="6"/>
  <c r="AM233" i="10" s="1"/>
  <c r="AM233" i="7"/>
  <c r="AM233" i="11" s="1"/>
  <c r="AD214" i="9"/>
  <c r="AD214" i="8"/>
  <c r="AD214" i="6"/>
  <c r="AD214" i="10" s="1"/>
  <c r="AD214" i="7"/>
  <c r="AD214" i="11" s="1"/>
  <c r="AV214" i="9"/>
  <c r="AV214" i="8"/>
  <c r="AV214" i="6"/>
  <c r="AV214" i="10" s="1"/>
  <c r="AV214" i="7"/>
  <c r="AV214" i="11" s="1"/>
  <c r="AK214" i="9"/>
  <c r="AK214" i="8"/>
  <c r="AK214" i="6"/>
  <c r="AK214" i="10" s="1"/>
  <c r="AK214" i="7"/>
  <c r="AK214" i="11" s="1"/>
  <c r="BB199" i="9"/>
  <c r="BB199" i="8"/>
  <c r="BB199" i="6"/>
  <c r="BB199" i="10" s="1"/>
  <c r="BB199" i="7"/>
  <c r="BB199" i="11" s="1"/>
  <c r="AO199" i="9"/>
  <c r="AO199" i="8"/>
  <c r="AO199" i="6"/>
  <c r="AO199" i="10" s="1"/>
  <c r="AO199" i="7"/>
  <c r="AO199" i="11" s="1"/>
  <c r="AN199" i="9"/>
  <c r="AN199" i="8"/>
  <c r="AN199" i="6"/>
  <c r="AN199" i="10" s="1"/>
  <c r="AN199" i="7"/>
  <c r="AN199" i="11" s="1"/>
  <c r="AM194" i="9"/>
  <c r="AM194" i="8"/>
  <c r="AM194" i="6"/>
  <c r="AM194" i="10" s="1"/>
  <c r="AM194" i="7"/>
  <c r="AM194" i="11" s="1"/>
  <c r="AJ194" i="9"/>
  <c r="AJ194" i="8"/>
  <c r="AJ194" i="6"/>
  <c r="AJ194" i="10" s="1"/>
  <c r="AJ194" i="7"/>
  <c r="AJ194" i="11" s="1"/>
  <c r="AG194" i="9"/>
  <c r="AG194" i="8"/>
  <c r="AG194" i="6"/>
  <c r="AG194" i="10" s="1"/>
  <c r="AG194" i="7"/>
  <c r="AG194" i="11" s="1"/>
  <c r="AX194" i="9"/>
  <c r="AX194" i="8"/>
  <c r="AX194" i="6"/>
  <c r="AX194" i="10" s="1"/>
  <c r="AX194" i="7"/>
  <c r="AX194" i="11" s="1"/>
  <c r="AE184" i="9"/>
  <c r="AE184" i="8"/>
  <c r="AE184" i="6"/>
  <c r="AE184" i="10" s="1"/>
  <c r="AE184" i="7"/>
  <c r="AE184" i="11" s="1"/>
  <c r="BB184" i="9"/>
  <c r="BB184" i="8"/>
  <c r="BB184" i="6"/>
  <c r="BB184" i="10" s="1"/>
  <c r="BB184" i="7"/>
  <c r="BB184" i="11" s="1"/>
  <c r="AS184" i="9"/>
  <c r="AS184" i="8"/>
  <c r="AS184" i="6"/>
  <c r="AS184" i="10" s="1"/>
  <c r="AS184" i="7"/>
  <c r="AS184" i="11" s="1"/>
  <c r="AN168" i="9"/>
  <c r="AN168" i="8"/>
  <c r="AN168" i="6"/>
  <c r="AN168" i="10" s="1"/>
  <c r="AN168" i="7"/>
  <c r="AN168" i="11" s="1"/>
  <c r="AD168" i="9"/>
  <c r="AD168" i="8"/>
  <c r="AD168" i="6"/>
  <c r="AD168" i="10" s="1"/>
  <c r="AD168" i="7"/>
  <c r="AD168" i="11" s="1"/>
  <c r="AK168" i="9"/>
  <c r="AK168" i="8"/>
  <c r="AK168" i="6"/>
  <c r="AK168" i="10" s="1"/>
  <c r="AK168" i="7"/>
  <c r="AK168" i="11" s="1"/>
  <c r="AU160" i="9"/>
  <c r="AU160" i="8"/>
  <c r="AU160" i="6"/>
  <c r="AU160" i="10" s="1"/>
  <c r="AU160" i="7"/>
  <c r="AU160" i="11" s="1"/>
  <c r="AT160" i="9"/>
  <c r="AT160" i="8"/>
  <c r="AT160" i="6"/>
  <c r="AT160" i="10" s="1"/>
  <c r="AT160" i="7"/>
  <c r="AT160" i="11" s="1"/>
  <c r="AS160" i="9"/>
  <c r="AS160" i="8"/>
  <c r="AS160" i="6"/>
  <c r="AS160" i="10" s="1"/>
  <c r="AS160" i="7"/>
  <c r="AS160" i="11" s="1"/>
  <c r="AF149" i="9"/>
  <c r="AF149" i="8"/>
  <c r="AF149" i="6"/>
  <c r="AF149" i="10" s="1"/>
  <c r="AF149" i="7"/>
  <c r="AF149" i="11" s="1"/>
  <c r="AC149" i="9"/>
  <c r="AC149" i="8"/>
  <c r="AC149" i="6"/>
  <c r="AC149" i="10" s="1"/>
  <c r="AC149" i="7"/>
  <c r="AC149" i="11" s="1"/>
  <c r="AR149" i="9"/>
  <c r="AR149" i="8"/>
  <c r="AR149" i="6"/>
  <c r="AR149" i="10" s="1"/>
  <c r="AR149" i="7"/>
  <c r="AR149" i="11" s="1"/>
  <c r="AU149" i="9"/>
  <c r="AU149" i="8"/>
  <c r="AU149" i="6"/>
  <c r="AU149" i="10" s="1"/>
  <c r="AU149" i="7"/>
  <c r="AU149" i="11" s="1"/>
  <c r="AJ134" i="9"/>
  <c r="AJ134" i="8"/>
  <c r="AJ134" i="6"/>
  <c r="AJ134" i="10" s="1"/>
  <c r="AJ134" i="7"/>
  <c r="AJ134" i="11" s="1"/>
  <c r="AE134" i="9"/>
  <c r="AE134" i="8"/>
  <c r="AE134" i="6"/>
  <c r="AE134" i="10" s="1"/>
  <c r="AE134" i="7"/>
  <c r="AE134" i="11" s="1"/>
  <c r="AX134" i="9"/>
  <c r="AX134" i="8"/>
  <c r="AX134" i="6"/>
  <c r="AX134" i="10" s="1"/>
  <c r="AX134" i="7"/>
  <c r="AX134" i="11" s="1"/>
  <c r="AR104" i="9"/>
  <c r="AR104" i="8"/>
  <c r="AR104" i="6"/>
  <c r="AR104" i="10" s="1"/>
  <c r="AR104" i="7"/>
  <c r="AR104" i="11" s="1"/>
  <c r="BA104" i="9"/>
  <c r="BA104" i="8"/>
  <c r="BA104" i="6"/>
  <c r="BA104" i="10" s="1"/>
  <c r="BA104" i="7"/>
  <c r="BA104" i="11" s="1"/>
  <c r="AM104" i="9"/>
  <c r="AM104" i="8"/>
  <c r="AM104" i="6"/>
  <c r="AM104" i="10" s="1"/>
  <c r="AM104" i="7"/>
  <c r="AM104" i="11" s="1"/>
  <c r="AN83" i="9"/>
  <c r="AN83" i="8"/>
  <c r="AN83" i="6"/>
  <c r="AN83" i="10" s="1"/>
  <c r="AN83" i="7"/>
  <c r="AN83" i="11" s="1"/>
  <c r="AU83" i="9"/>
  <c r="AU83" i="8"/>
  <c r="AU83" i="6"/>
  <c r="AU83" i="10" s="1"/>
  <c r="AU83" i="7"/>
  <c r="AU83" i="11" s="1"/>
  <c r="AK83" i="9"/>
  <c r="AK83" i="8"/>
  <c r="AK83" i="6"/>
  <c r="AK83" i="10" s="1"/>
  <c r="AK83" i="7"/>
  <c r="AK83" i="11" s="1"/>
  <c r="AE28" i="9"/>
  <c r="AE28" i="8"/>
  <c r="AE28" i="6"/>
  <c r="AE28" i="10" s="1"/>
  <c r="AE28" i="7"/>
  <c r="AE28" i="11" s="1"/>
  <c r="AK28" i="9"/>
  <c r="AK28" i="8"/>
  <c r="AK28" i="6"/>
  <c r="AK28" i="10" s="1"/>
  <c r="AK28" i="7"/>
  <c r="AK28" i="11" s="1"/>
  <c r="AJ28" i="9"/>
  <c r="AJ28" i="8"/>
  <c r="AJ28" i="6"/>
  <c r="AJ28" i="10" s="1"/>
  <c r="AJ28" i="7"/>
  <c r="AJ28" i="11" s="1"/>
  <c r="AO18" i="9"/>
  <c r="AO18" i="8"/>
  <c r="AO18" i="6"/>
  <c r="AO18" i="10" s="1"/>
  <c r="AO18" i="7"/>
  <c r="AO18" i="11" s="1"/>
  <c r="AF18" i="9"/>
  <c r="AF18" i="8"/>
  <c r="AF18" i="6"/>
  <c r="AF18" i="10" s="1"/>
  <c r="AF18" i="7"/>
  <c r="AF18" i="11" s="1"/>
  <c r="AL18" i="9"/>
  <c r="AL18" i="8"/>
  <c r="AL18" i="6"/>
  <c r="AL18" i="10" s="1"/>
  <c r="AL18" i="7"/>
  <c r="AL18" i="11" s="1"/>
  <c r="AC98" i="9"/>
  <c r="AC98" i="8"/>
  <c r="AC98" i="6"/>
  <c r="AC98" i="10" s="1"/>
  <c r="AC98" i="7"/>
  <c r="AC98" i="11" s="1"/>
  <c r="AV98" i="9"/>
  <c r="AV98" i="8"/>
  <c r="AV98" i="6"/>
  <c r="AV98" i="10" s="1"/>
  <c r="AV98" i="7"/>
  <c r="AV98" i="11" s="1"/>
  <c r="AH98" i="9"/>
  <c r="AH98" i="8"/>
  <c r="AH98" i="6"/>
  <c r="AH98" i="10" s="1"/>
  <c r="AH98" i="7"/>
  <c r="AH98" i="11" s="1"/>
  <c r="AZ79" i="9"/>
  <c r="AZ79" i="8"/>
  <c r="AZ79" i="6"/>
  <c r="AZ79" i="10" s="1"/>
  <c r="AZ79" i="7"/>
  <c r="AZ79" i="11" s="1"/>
  <c r="BB79" i="9"/>
  <c r="BB79" i="8"/>
  <c r="BB79" i="6"/>
  <c r="BB79" i="10" s="1"/>
  <c r="BB79" i="7"/>
  <c r="BB79" i="11" s="1"/>
  <c r="AE79" i="9"/>
  <c r="AE79" i="8"/>
  <c r="AE79" i="6"/>
  <c r="AE79" i="10" s="1"/>
  <c r="AE79" i="7"/>
  <c r="AE79" i="11" s="1"/>
  <c r="AY79" i="9"/>
  <c r="AY79" i="8"/>
  <c r="AY79" i="6"/>
  <c r="AY79" i="10" s="1"/>
  <c r="AY79" i="7"/>
  <c r="AY79" i="11" s="1"/>
  <c r="AD74" i="9"/>
  <c r="AD74" i="8"/>
  <c r="AD74" i="6"/>
  <c r="AD74" i="10" s="1"/>
  <c r="AD74" i="7"/>
  <c r="AD74" i="11" s="1"/>
  <c r="AQ74" i="9"/>
  <c r="AQ74" i="8"/>
  <c r="AQ74" i="6"/>
  <c r="AQ74" i="10" s="1"/>
  <c r="AQ74" i="7"/>
  <c r="AQ74" i="11" s="1"/>
  <c r="AW74" i="9"/>
  <c r="AW74" i="8"/>
  <c r="AW74" i="6"/>
  <c r="AW74" i="10" s="1"/>
  <c r="AW74" i="7"/>
  <c r="AW74" i="11" s="1"/>
  <c r="AT67" i="9"/>
  <c r="AT67" i="8"/>
  <c r="AT67" i="6"/>
  <c r="AT67" i="10" s="1"/>
  <c r="AT67" i="7"/>
  <c r="AT67" i="11" s="1"/>
  <c r="BA67" i="9"/>
  <c r="BA67" i="8"/>
  <c r="BA67" i="6"/>
  <c r="BA67" i="10" s="1"/>
  <c r="BA67" i="7"/>
  <c r="BA67" i="11" s="1"/>
  <c r="AU67" i="9"/>
  <c r="AU67" i="8"/>
  <c r="AU67" i="6"/>
  <c r="AU67" i="10" s="1"/>
  <c r="AU67" i="7"/>
  <c r="AU67" i="11" s="1"/>
  <c r="AU56" i="9"/>
  <c r="AU56" i="8"/>
  <c r="AU56" i="6"/>
  <c r="AU56" i="10" s="1"/>
  <c r="AU56" i="7"/>
  <c r="AU56" i="11" s="1"/>
  <c r="AJ56" i="9"/>
  <c r="AJ56" i="8"/>
  <c r="AJ56" i="6"/>
  <c r="AJ56" i="10" s="1"/>
  <c r="AJ56" i="7"/>
  <c r="AJ56" i="11" s="1"/>
  <c r="AD56" i="9"/>
  <c r="AD56" i="8"/>
  <c r="AD56" i="6"/>
  <c r="AD56" i="10" s="1"/>
  <c r="AD56" i="7"/>
  <c r="AD56" i="11" s="1"/>
  <c r="AS13" i="9"/>
  <c r="AS13" i="8"/>
  <c r="AS13" i="6"/>
  <c r="AS13" i="10" s="1"/>
  <c r="AS13" i="7"/>
  <c r="AS13" i="11" s="1"/>
  <c r="AN13" i="9"/>
  <c r="AN13" i="8"/>
  <c r="AN13" i="6"/>
  <c r="AN13" i="10" s="1"/>
  <c r="AN13" i="7"/>
  <c r="AN13" i="11" s="1"/>
  <c r="AH13" i="9"/>
  <c r="AH13" i="8"/>
  <c r="AH13" i="6"/>
  <c r="AH13" i="10" s="1"/>
  <c r="AH13" i="7"/>
  <c r="AH13" i="11" s="1"/>
  <c r="AC5" i="9"/>
  <c r="AC5" i="8"/>
  <c r="AC5" i="6"/>
  <c r="AC5" i="10" s="1"/>
  <c r="AC5" i="7"/>
  <c r="AC5" i="11" s="1"/>
  <c r="AX5" i="9"/>
  <c r="AX5" i="8"/>
  <c r="AX5" i="6"/>
  <c r="AX5" i="10" s="1"/>
  <c r="AX5" i="7"/>
  <c r="AX5" i="11" s="1"/>
  <c r="AR5" i="9"/>
  <c r="AR5" i="8"/>
  <c r="AR5" i="6"/>
  <c r="AR5" i="10" s="1"/>
  <c r="AR5" i="7"/>
  <c r="AR5" i="11" s="1"/>
  <c r="AQ118" i="9"/>
  <c r="AQ118" i="8"/>
  <c r="AQ118" i="6"/>
  <c r="AQ118" i="10" s="1"/>
  <c r="AQ118" i="7"/>
  <c r="AQ118" i="11" s="1"/>
  <c r="AE118" i="9"/>
  <c r="AE118" i="8"/>
  <c r="AE118" i="6"/>
  <c r="AE118" i="10" s="1"/>
  <c r="AE118" i="7"/>
  <c r="AE118" i="11" s="1"/>
  <c r="AZ118" i="9"/>
  <c r="AZ118" i="8"/>
  <c r="AZ118" i="6"/>
  <c r="AZ118" i="10" s="1"/>
  <c r="AZ118" i="7"/>
  <c r="AZ118" i="11" s="1"/>
  <c r="AU136" i="9"/>
  <c r="AU136" i="8"/>
  <c r="AU136" i="6"/>
  <c r="AU136" i="10" s="1"/>
  <c r="AU136" i="7"/>
  <c r="AU136" i="11" s="1"/>
  <c r="AH136" i="9"/>
  <c r="AH136" i="8"/>
  <c r="AH136" i="6"/>
  <c r="AH136" i="10" s="1"/>
  <c r="AH136" i="7"/>
  <c r="AH136" i="11" s="1"/>
  <c r="AK136" i="9"/>
  <c r="AK136" i="8"/>
  <c r="AK136" i="6"/>
  <c r="AK136" i="10" s="1"/>
  <c r="AK136" i="7"/>
  <c r="AK136" i="11" s="1"/>
  <c r="AZ136" i="9"/>
  <c r="AZ136" i="8"/>
  <c r="AZ136" i="6"/>
  <c r="AZ136" i="10" s="1"/>
  <c r="AZ136" i="7"/>
  <c r="AZ136" i="11" s="1"/>
  <c r="AM122" i="9"/>
  <c r="AM122" i="8"/>
  <c r="AM122" i="6"/>
  <c r="AM122" i="10" s="1"/>
  <c r="AM122" i="7"/>
  <c r="AM122" i="11" s="1"/>
  <c r="BB122" i="9"/>
  <c r="BB122" i="8"/>
  <c r="BB122" i="6"/>
  <c r="BB122" i="10" s="1"/>
  <c r="BB122" i="7"/>
  <c r="BB122" i="11" s="1"/>
  <c r="AR122" i="9"/>
  <c r="AR122" i="8"/>
  <c r="AR122" i="6"/>
  <c r="AR122" i="10" s="1"/>
  <c r="AR122" i="7"/>
  <c r="AR122" i="11" s="1"/>
  <c r="AZ235" i="9"/>
  <c r="AZ235" i="8"/>
  <c r="AZ235" i="6"/>
  <c r="AZ235" i="10" s="1"/>
  <c r="AZ235" i="7"/>
  <c r="AZ235" i="11" s="1"/>
  <c r="AL235" i="9"/>
  <c r="AL235" i="8"/>
  <c r="AL235" i="6"/>
  <c r="AL235" i="10" s="1"/>
  <c r="AL235" i="7"/>
  <c r="AL235" i="11" s="1"/>
  <c r="AI235" i="9"/>
  <c r="AI235" i="8"/>
  <c r="AI235" i="6"/>
  <c r="AI235" i="10" s="1"/>
  <c r="AI235" i="7"/>
  <c r="AI235" i="11" s="1"/>
  <c r="AU223" i="9"/>
  <c r="AU223" i="8"/>
  <c r="AU223" i="6"/>
  <c r="AU223" i="10" s="1"/>
  <c r="AU223" i="7"/>
  <c r="AU223" i="11" s="1"/>
  <c r="AT223" i="9"/>
  <c r="AT223" i="8"/>
  <c r="AT223" i="6"/>
  <c r="AT223" i="10" s="1"/>
  <c r="AT223" i="7"/>
  <c r="AT223" i="11" s="1"/>
  <c r="BA223" i="9"/>
  <c r="BA223" i="8"/>
  <c r="BA223" i="6"/>
  <c r="BA223" i="10" s="1"/>
  <c r="BA223" i="7"/>
  <c r="BA223" i="11" s="1"/>
  <c r="AF217" i="9"/>
  <c r="AF217" i="8"/>
  <c r="AF217" i="6"/>
  <c r="AF217" i="10" s="1"/>
  <c r="AF217" i="7"/>
  <c r="AF217" i="11" s="1"/>
  <c r="AO217" i="9"/>
  <c r="AO217" i="8"/>
  <c r="AO217" i="6"/>
  <c r="AO217" i="10" s="1"/>
  <c r="AO217" i="7"/>
  <c r="AO217" i="11" s="1"/>
  <c r="AL217" i="9"/>
  <c r="AL217" i="8"/>
  <c r="AL217" i="6"/>
  <c r="AL217" i="10" s="1"/>
  <c r="AL217" i="7"/>
  <c r="AL217" i="11" s="1"/>
  <c r="AY217" i="9"/>
  <c r="AY217" i="8"/>
  <c r="AY217" i="6"/>
  <c r="AY217" i="10" s="1"/>
  <c r="AY217" i="7"/>
  <c r="AY217" i="11" s="1"/>
  <c r="AH191" i="9"/>
  <c r="AH191" i="8"/>
  <c r="AH191" i="6"/>
  <c r="AH191" i="10" s="1"/>
  <c r="AH191" i="7"/>
  <c r="AH191" i="11" s="1"/>
  <c r="AC191" i="9"/>
  <c r="AC191" i="8"/>
  <c r="AC191" i="6"/>
  <c r="AC191" i="10" s="1"/>
  <c r="AC191" i="7"/>
  <c r="AC191" i="11" s="1"/>
  <c r="AV191" i="9"/>
  <c r="AV191" i="8"/>
  <c r="AV191" i="6"/>
  <c r="AV191" i="10" s="1"/>
  <c r="AV191" i="7"/>
  <c r="AV191" i="11" s="1"/>
  <c r="AY185" i="9"/>
  <c r="AY185" i="8"/>
  <c r="AY185" i="6"/>
  <c r="AY185" i="10" s="1"/>
  <c r="AY185" i="7"/>
  <c r="AY185" i="11" s="1"/>
  <c r="BA185" i="9"/>
  <c r="BA185" i="8"/>
  <c r="BA185" i="6"/>
  <c r="BA185" i="10" s="1"/>
  <c r="BA185" i="7"/>
  <c r="BA185" i="11" s="1"/>
  <c r="AL185" i="9"/>
  <c r="AL185" i="8"/>
  <c r="AL185" i="6"/>
  <c r="AL185" i="10" s="1"/>
  <c r="AL185" i="7"/>
  <c r="AL185" i="11" s="1"/>
  <c r="AV155" i="9"/>
  <c r="AV155" i="8"/>
  <c r="AV155" i="6"/>
  <c r="AV155" i="10" s="1"/>
  <c r="AV155" i="7"/>
  <c r="AV155" i="11" s="1"/>
  <c r="AO155" i="9"/>
  <c r="AO155" i="8"/>
  <c r="AO155" i="6"/>
  <c r="AO155" i="10" s="1"/>
  <c r="AO155" i="7"/>
  <c r="AO155" i="11" s="1"/>
  <c r="AX155" i="9"/>
  <c r="AX155" i="8"/>
  <c r="AX155" i="6"/>
  <c r="AX155" i="10" s="1"/>
  <c r="AX155" i="7"/>
  <c r="AX155" i="11" s="1"/>
  <c r="AW142" i="9"/>
  <c r="AW142" i="8"/>
  <c r="AW142" i="6"/>
  <c r="AW142" i="10" s="1"/>
  <c r="AW142" i="7"/>
  <c r="AW142" i="11" s="1"/>
  <c r="AJ142" i="9"/>
  <c r="AJ142" i="8"/>
  <c r="AJ142" i="6"/>
  <c r="AJ142" i="10" s="1"/>
  <c r="AJ142" i="7"/>
  <c r="AJ142" i="11" s="1"/>
  <c r="AM142" i="9"/>
  <c r="AM142" i="8"/>
  <c r="AM142" i="6"/>
  <c r="AM142" i="10" s="1"/>
  <c r="AM142" i="7"/>
  <c r="AM142" i="11" s="1"/>
  <c r="BB142" i="9"/>
  <c r="BB142" i="8"/>
  <c r="BB142" i="6"/>
  <c r="BB142" i="10" s="1"/>
  <c r="BB142" i="7"/>
  <c r="BB142" i="11" s="1"/>
  <c r="AL119" i="9"/>
  <c r="AL119" i="8"/>
  <c r="AL119" i="6"/>
  <c r="AL119" i="10" s="1"/>
  <c r="AL119" i="7"/>
  <c r="AL119" i="11" s="1"/>
  <c r="AW119" i="9"/>
  <c r="AW119" i="8"/>
  <c r="AW119" i="6"/>
  <c r="AW119" i="10" s="1"/>
  <c r="AW119" i="7"/>
  <c r="AW119" i="11" s="1"/>
  <c r="AM119" i="9"/>
  <c r="AM119" i="8"/>
  <c r="AM119" i="6"/>
  <c r="AM119" i="10" s="1"/>
  <c r="AM119" i="7"/>
  <c r="AM119" i="11" s="1"/>
  <c r="AL114" i="9"/>
  <c r="AL114" i="8"/>
  <c r="AL114" i="6"/>
  <c r="AL114" i="10" s="1"/>
  <c r="AL114" i="7"/>
  <c r="AL114" i="11" s="1"/>
  <c r="AW114" i="9"/>
  <c r="AW114" i="8"/>
  <c r="AW114" i="6"/>
  <c r="AW114" i="10" s="1"/>
  <c r="AW114" i="7"/>
  <c r="AW114" i="11" s="1"/>
  <c r="AM114" i="9"/>
  <c r="AM114" i="8"/>
  <c r="AM114" i="6"/>
  <c r="AM114" i="10" s="1"/>
  <c r="AM114" i="7"/>
  <c r="AM114" i="11" s="1"/>
  <c r="AY103" i="9"/>
  <c r="AY103" i="8"/>
  <c r="AY103" i="6"/>
  <c r="AY103" i="10" s="1"/>
  <c r="AY103" i="7"/>
  <c r="AY103" i="11" s="1"/>
  <c r="AL103" i="9"/>
  <c r="AL103" i="8"/>
  <c r="AL103" i="6"/>
  <c r="AL103" i="10" s="1"/>
  <c r="AL103" i="7"/>
  <c r="AL103" i="11" s="1"/>
  <c r="AS103" i="9"/>
  <c r="AS103" i="8"/>
  <c r="AS103" i="6"/>
  <c r="AS103" i="10" s="1"/>
  <c r="AS103" i="7"/>
  <c r="AS103" i="11" s="1"/>
  <c r="AE204" i="9"/>
  <c r="AE204" i="8"/>
  <c r="AE204" i="6"/>
  <c r="AE204" i="10" s="1"/>
  <c r="AE204" i="7"/>
  <c r="AE204" i="11" s="1"/>
  <c r="AL204" i="9"/>
  <c r="AL204" i="8"/>
  <c r="AL204" i="6"/>
  <c r="AL204" i="10" s="1"/>
  <c r="AL204" i="7"/>
  <c r="AL204" i="11" s="1"/>
  <c r="AC204" i="9"/>
  <c r="AC204" i="8"/>
  <c r="AC204" i="6"/>
  <c r="AC204" i="10" s="1"/>
  <c r="AC204" i="7"/>
  <c r="AC204" i="11" s="1"/>
  <c r="AV204" i="9"/>
  <c r="AV204" i="8"/>
  <c r="AV204" i="6"/>
  <c r="AV204" i="10" s="1"/>
  <c r="AV204" i="7"/>
  <c r="AV204" i="11" s="1"/>
  <c r="AM189" i="9"/>
  <c r="AM189" i="8"/>
  <c r="AM189" i="6"/>
  <c r="AM189" i="10" s="1"/>
  <c r="AM189" i="7"/>
  <c r="AM189" i="11" s="1"/>
  <c r="BB189" i="9"/>
  <c r="BB189" i="8"/>
  <c r="BB189" i="6"/>
  <c r="BB189" i="10" s="1"/>
  <c r="BB189" i="7"/>
  <c r="BB189" i="11" s="1"/>
  <c r="AJ189" i="9"/>
  <c r="AJ189" i="8"/>
  <c r="AJ189" i="6"/>
  <c r="AJ189" i="10" s="1"/>
  <c r="AJ189" i="7"/>
  <c r="AJ189" i="11" s="1"/>
  <c r="AH139" i="9"/>
  <c r="AH139" i="8"/>
  <c r="AH139" i="6"/>
  <c r="AH139" i="10" s="1"/>
  <c r="AH139" i="7"/>
  <c r="AH139" i="11" s="1"/>
  <c r="AY139" i="9"/>
  <c r="AY139" i="8"/>
  <c r="AY139" i="6"/>
  <c r="AY139" i="10" s="1"/>
  <c r="AY139" i="7"/>
  <c r="AY139" i="11" s="1"/>
  <c r="AG139" i="9"/>
  <c r="AG139" i="8"/>
  <c r="AG139" i="6"/>
  <c r="AG139" i="10" s="1"/>
  <c r="AG139" i="7"/>
  <c r="AG139" i="11" s="1"/>
  <c r="AP87" i="9"/>
  <c r="AP87" i="8"/>
  <c r="AP87" i="6"/>
  <c r="AP87" i="10" s="1"/>
  <c r="AP87" i="7"/>
  <c r="AP87" i="11" s="1"/>
  <c r="AC87" i="9"/>
  <c r="AC87" i="8"/>
  <c r="AC87" i="6"/>
  <c r="AC87" i="10" s="1"/>
  <c r="AC87" i="7"/>
  <c r="AC87" i="11" s="1"/>
  <c r="AT87" i="9"/>
  <c r="AT87" i="8"/>
  <c r="AT87" i="6"/>
  <c r="AT87" i="10" s="1"/>
  <c r="AT87" i="7"/>
  <c r="AT87" i="11" s="1"/>
  <c r="AU87" i="9"/>
  <c r="AU87" i="8"/>
  <c r="AU87" i="6"/>
  <c r="AU87" i="10" s="1"/>
  <c r="AU87" i="7"/>
  <c r="AU87" i="11" s="1"/>
  <c r="BA80" i="9"/>
  <c r="BA80" i="8"/>
  <c r="BA80" i="6"/>
  <c r="BA80" i="10" s="1"/>
  <c r="BA80" i="7"/>
  <c r="BA80" i="11" s="1"/>
  <c r="AO80" i="9"/>
  <c r="AO80" i="8"/>
  <c r="AO80" i="6"/>
  <c r="AO80" i="10" s="1"/>
  <c r="AO80" i="7"/>
  <c r="AO80" i="11" s="1"/>
  <c r="BB80" i="9"/>
  <c r="BB80" i="8"/>
  <c r="BB80" i="6"/>
  <c r="BB80" i="10" s="1"/>
  <c r="BB80" i="7"/>
  <c r="BB80" i="11" s="1"/>
  <c r="AO54" i="9"/>
  <c r="AO54" i="8"/>
  <c r="AO54" i="6"/>
  <c r="AO54" i="10" s="1"/>
  <c r="AO54" i="7"/>
  <c r="AO54" i="11" s="1"/>
  <c r="BB54" i="9"/>
  <c r="BB54" i="8"/>
  <c r="BB54" i="6"/>
  <c r="BB54" i="10" s="1"/>
  <c r="BB54" i="7"/>
  <c r="BB54" i="11" s="1"/>
  <c r="AR54" i="9"/>
  <c r="AR54" i="8"/>
  <c r="AR54" i="6"/>
  <c r="AR54" i="10" s="1"/>
  <c r="AR54" i="7"/>
  <c r="AR54" i="11" s="1"/>
  <c r="AR12" i="9"/>
  <c r="AR12" i="8"/>
  <c r="AR12" i="6"/>
  <c r="AR12" i="10" s="1"/>
  <c r="AR12" i="7"/>
  <c r="AR12" i="11" s="1"/>
  <c r="AH12" i="9"/>
  <c r="AH12" i="8"/>
  <c r="AH12" i="6"/>
  <c r="AH12" i="10" s="1"/>
  <c r="AH12" i="7"/>
  <c r="AH12" i="11" s="1"/>
  <c r="AC12" i="9"/>
  <c r="AC12" i="8"/>
  <c r="AC12" i="6"/>
  <c r="AC12" i="10" s="1"/>
  <c r="AC12" i="7"/>
  <c r="AC12" i="11" s="1"/>
  <c r="AL75" i="9"/>
  <c r="AL75" i="8"/>
  <c r="AL75" i="6"/>
  <c r="AL75" i="10" s="1"/>
  <c r="AL75" i="7"/>
  <c r="AL75" i="11" s="1"/>
  <c r="AW75" i="9"/>
  <c r="AW75" i="8"/>
  <c r="AW75" i="6"/>
  <c r="AW75" i="10" s="1"/>
  <c r="AW75" i="7"/>
  <c r="AW75" i="11" s="1"/>
  <c r="AQ75" i="9"/>
  <c r="AQ75" i="8"/>
  <c r="AQ75" i="6"/>
  <c r="AQ75" i="10" s="1"/>
  <c r="AQ75" i="7"/>
  <c r="AQ75" i="11" s="1"/>
  <c r="AQ68" i="9"/>
  <c r="AQ68" i="8"/>
  <c r="AQ68" i="6"/>
  <c r="AQ68" i="10" s="1"/>
  <c r="AQ68" i="7"/>
  <c r="AQ68" i="11" s="1"/>
  <c r="AR68" i="9"/>
  <c r="AR68" i="8"/>
  <c r="AR68" i="6"/>
  <c r="AR68" i="10" s="1"/>
  <c r="AR68" i="7"/>
  <c r="AR68" i="11" s="1"/>
  <c r="AL68" i="9"/>
  <c r="AL68" i="8"/>
  <c r="AL68" i="6"/>
  <c r="AL68" i="10" s="1"/>
  <c r="AL68" i="7"/>
  <c r="AL68" i="11" s="1"/>
  <c r="AD57" i="9"/>
  <c r="AD57" i="8"/>
  <c r="AD57" i="6"/>
  <c r="AD57" i="10" s="1"/>
  <c r="AD57" i="7"/>
  <c r="AD57" i="11" s="1"/>
  <c r="AS57" i="9"/>
  <c r="AS57" i="8"/>
  <c r="AS57" i="6"/>
  <c r="AS57" i="10" s="1"/>
  <c r="AS57" i="7"/>
  <c r="AS57" i="11" s="1"/>
  <c r="AM57" i="9"/>
  <c r="AM57" i="8"/>
  <c r="AM57" i="6"/>
  <c r="AM57" i="10" s="1"/>
  <c r="AM57" i="7"/>
  <c r="AM57" i="11" s="1"/>
  <c r="AT36" i="9"/>
  <c r="AT36" i="8"/>
  <c r="AT36" i="6"/>
  <c r="AT36" i="10" s="1"/>
  <c r="AT36" i="7"/>
  <c r="AT36" i="11" s="1"/>
  <c r="AK36" i="9"/>
  <c r="AK36" i="8"/>
  <c r="AK36" i="6"/>
  <c r="AK36" i="10" s="1"/>
  <c r="AK36" i="7"/>
  <c r="AK36" i="11" s="1"/>
  <c r="AQ36" i="9"/>
  <c r="AQ36" i="8"/>
  <c r="AQ36" i="6"/>
  <c r="AQ36" i="10" s="1"/>
  <c r="AQ36" i="7"/>
  <c r="AQ36" i="11" s="1"/>
  <c r="AZ36" i="9"/>
  <c r="AZ36" i="8"/>
  <c r="AZ36" i="6"/>
  <c r="AZ36" i="10" s="1"/>
  <c r="AZ36" i="7"/>
  <c r="AZ36" i="11" s="1"/>
  <c r="AY16" i="9"/>
  <c r="AY16" i="8"/>
  <c r="AY16" i="6"/>
  <c r="AY16" i="10" s="1"/>
  <c r="AY16" i="7"/>
  <c r="AY16" i="11" s="1"/>
  <c r="AP16" i="9"/>
  <c r="AP16" i="8"/>
  <c r="AP16" i="6"/>
  <c r="AP16" i="10" s="1"/>
  <c r="AP16" i="7"/>
  <c r="AP16" i="11" s="1"/>
  <c r="AJ16" i="9"/>
  <c r="AJ16" i="8"/>
  <c r="AJ16" i="6"/>
  <c r="AJ16" i="10" s="1"/>
  <c r="AJ16" i="7"/>
  <c r="AJ16" i="11" s="1"/>
  <c r="AD6" i="9"/>
  <c r="AD6" i="8"/>
  <c r="AD6" i="6"/>
  <c r="AD6" i="10" s="1"/>
  <c r="AD6" i="7"/>
  <c r="AD6" i="11" s="1"/>
  <c r="AM6" i="9"/>
  <c r="AM6" i="8"/>
  <c r="AM6" i="6"/>
  <c r="AM6" i="10" s="1"/>
  <c r="AM6" i="7"/>
  <c r="AM6" i="11" s="1"/>
  <c r="BA6" i="9"/>
  <c r="BA6" i="8"/>
  <c r="BA6" i="6"/>
  <c r="BA6" i="10" s="1"/>
  <c r="BA6" i="7"/>
  <c r="BA6" i="11" s="1"/>
  <c r="AN8" i="9"/>
  <c r="AN8" i="8"/>
  <c r="AN8" i="6"/>
  <c r="AN8" i="10" s="1"/>
  <c r="AN8" i="7"/>
  <c r="AN8" i="11" s="1"/>
  <c r="AD8" i="9"/>
  <c r="AD8" i="8"/>
  <c r="AD8" i="6"/>
  <c r="AD8" i="10" s="1"/>
  <c r="AD8" i="7"/>
  <c r="AD8" i="11" s="1"/>
  <c r="AW8" i="9"/>
  <c r="AW8" i="8"/>
  <c r="AW8" i="6"/>
  <c r="AW8" i="10" s="1"/>
  <c r="AW8" i="7"/>
  <c r="AW8" i="11" s="1"/>
  <c r="AT178" i="9"/>
  <c r="AT178" i="8"/>
  <c r="AT178" i="6"/>
  <c r="AT178" i="10" s="1"/>
  <c r="AT178" i="7"/>
  <c r="AT178" i="11" s="1"/>
  <c r="AK178" i="9"/>
  <c r="AK178" i="8"/>
  <c r="AK178" i="6"/>
  <c r="AK178" i="10" s="1"/>
  <c r="AK178" i="7"/>
  <c r="AK178" i="11" s="1"/>
  <c r="AF178" i="9"/>
  <c r="AF178" i="8"/>
  <c r="AF178" i="6"/>
  <c r="AF178" i="10" s="1"/>
  <c r="AF178" i="7"/>
  <c r="AF178" i="11" s="1"/>
  <c r="AY178" i="9"/>
  <c r="AY178" i="8"/>
  <c r="AY178" i="6"/>
  <c r="AY178" i="10" s="1"/>
  <c r="AY178" i="7"/>
  <c r="AY178" i="11" s="1"/>
  <c r="AM112" i="9"/>
  <c r="AM112" i="8"/>
  <c r="AM112" i="6"/>
  <c r="AM112" i="10" s="1"/>
  <c r="AM112" i="7"/>
  <c r="AM112" i="11" s="1"/>
  <c r="Y112" i="9"/>
  <c r="Y112" i="8"/>
  <c r="Y112" i="6"/>
  <c r="Y112" i="10" s="1"/>
  <c r="Y112" i="7"/>
  <c r="Y112" i="11" s="1"/>
  <c r="N112" i="9"/>
  <c r="N112" i="8"/>
  <c r="N112" i="6"/>
  <c r="N112" i="10" s="1"/>
  <c r="N112" i="7"/>
  <c r="N112" i="11" s="1"/>
  <c r="AD112" i="9"/>
  <c r="AD112" i="8"/>
  <c r="AD112" i="6"/>
  <c r="AD112" i="10" s="1"/>
  <c r="AD112" i="7"/>
  <c r="AD112" i="11" s="1"/>
  <c r="AT112" i="9"/>
  <c r="AT112" i="8"/>
  <c r="AT112" i="6"/>
  <c r="AT112" i="10" s="1"/>
  <c r="AT112" i="7"/>
  <c r="AT112" i="11" s="1"/>
  <c r="X145" i="9"/>
  <c r="X145" i="8"/>
  <c r="X145" i="6"/>
  <c r="X145" i="10" s="1"/>
  <c r="X145" i="7"/>
  <c r="X145" i="11" s="1"/>
  <c r="AN145" i="9"/>
  <c r="AN145" i="8"/>
  <c r="AN145" i="6"/>
  <c r="AN145" i="10" s="1"/>
  <c r="AN145" i="7"/>
  <c r="AN145" i="11" s="1"/>
  <c r="S145" i="9"/>
  <c r="S145" i="8"/>
  <c r="S145" i="6"/>
  <c r="S145" i="10" s="1"/>
  <c r="S145" i="7"/>
  <c r="S145" i="11" s="1"/>
  <c r="AI145" i="9"/>
  <c r="AI145" i="8"/>
  <c r="AI145" i="6"/>
  <c r="AI145" i="10" s="1"/>
  <c r="AI145" i="7"/>
  <c r="AI145" i="11" s="1"/>
  <c r="AY145" i="9"/>
  <c r="AY145" i="8"/>
  <c r="AY145" i="6"/>
  <c r="AY145" i="10" s="1"/>
  <c r="AY145" i="7"/>
  <c r="AY145" i="11" s="1"/>
  <c r="X125" i="9"/>
  <c r="X125" i="8"/>
  <c r="X125" i="6"/>
  <c r="X125" i="10" s="1"/>
  <c r="X125" i="7"/>
  <c r="X125" i="11" s="1"/>
  <c r="AN125" i="9"/>
  <c r="AN125" i="8"/>
  <c r="AN125" i="6"/>
  <c r="AN125" i="10" s="1"/>
  <c r="AN125" i="7"/>
  <c r="AN125" i="11" s="1"/>
  <c r="M125" i="9"/>
  <c r="M125" i="8"/>
  <c r="M125" i="6"/>
  <c r="M125" i="10" s="1"/>
  <c r="M125" i="7"/>
  <c r="M125" i="11" s="1"/>
  <c r="AC125" i="9"/>
  <c r="AC125" i="8"/>
  <c r="AC125" i="6"/>
  <c r="AC125" i="10" s="1"/>
  <c r="AC125" i="7"/>
  <c r="AC125" i="11" s="1"/>
  <c r="AS125" i="9"/>
  <c r="AS125" i="8"/>
  <c r="AS125" i="6"/>
  <c r="AS125" i="10" s="1"/>
  <c r="AS125" i="7"/>
  <c r="AS125" i="11" s="1"/>
  <c r="S137" i="9"/>
  <c r="S137" i="8"/>
  <c r="S137" i="6"/>
  <c r="S137" i="10" s="1"/>
  <c r="S137" i="7"/>
  <c r="S137" i="11" s="1"/>
  <c r="AI137" i="9"/>
  <c r="AI137" i="8"/>
  <c r="AI137" i="6"/>
  <c r="AI137" i="10" s="1"/>
  <c r="AI137" i="7"/>
  <c r="AI137" i="11" s="1"/>
  <c r="AY137" i="9"/>
  <c r="AY137" i="8"/>
  <c r="AY137" i="6"/>
  <c r="AY137" i="10" s="1"/>
  <c r="AY137" i="7"/>
  <c r="AY137" i="11" s="1"/>
  <c r="Z137" i="9"/>
  <c r="Z137" i="8"/>
  <c r="Z137" i="6"/>
  <c r="Z137" i="10" s="1"/>
  <c r="Z137" i="7"/>
  <c r="Z137" i="11" s="1"/>
  <c r="AP137" i="9"/>
  <c r="AP137" i="8"/>
  <c r="AP137" i="6"/>
  <c r="AP137" i="10" s="1"/>
  <c r="AP137" i="7"/>
  <c r="AP137" i="11" s="1"/>
  <c r="AB195" i="9"/>
  <c r="AB195" i="8"/>
  <c r="AB195" i="6"/>
  <c r="AB195" i="10" s="1"/>
  <c r="AB195" i="7"/>
  <c r="AB195" i="11" s="1"/>
  <c r="E195" i="9"/>
  <c r="E195" i="8"/>
  <c r="E195" i="6"/>
  <c r="E195" i="10" s="1"/>
  <c r="E195" i="7"/>
  <c r="E195" i="11" s="1"/>
  <c r="U195" i="9"/>
  <c r="U195" i="8"/>
  <c r="U195" i="6"/>
  <c r="U195" i="10" s="1"/>
  <c r="U195" i="7"/>
  <c r="U195" i="11" s="1"/>
  <c r="AK195" i="9"/>
  <c r="AK195" i="8"/>
  <c r="AK195" i="6"/>
  <c r="AK195" i="10" s="1"/>
  <c r="AK195" i="7"/>
  <c r="AK195" i="11" s="1"/>
  <c r="BA195" i="9"/>
  <c r="BA195" i="8"/>
  <c r="BA195" i="6"/>
  <c r="BA195" i="10" s="1"/>
  <c r="BA195" i="7"/>
  <c r="BA195" i="11" s="1"/>
  <c r="AH195" i="9"/>
  <c r="AH195" i="8"/>
  <c r="AH195" i="6"/>
  <c r="AH195" i="10" s="1"/>
  <c r="AH195" i="7"/>
  <c r="AH195" i="11" s="1"/>
  <c r="S167" i="9"/>
  <c r="S167" i="8"/>
  <c r="S167" i="6"/>
  <c r="S167" i="10" s="1"/>
  <c r="S167" i="7"/>
  <c r="S167" i="11" s="1"/>
  <c r="BW168" i="6"/>
  <c r="BW168" i="10" s="1"/>
  <c r="BW181" i="6"/>
  <c r="BW181" i="10" s="1"/>
  <c r="BW210" i="6"/>
  <c r="BW210" i="10" s="1"/>
  <c r="BW202" i="6"/>
  <c r="BW202" i="10" s="1"/>
  <c r="BW199" i="6"/>
  <c r="BW199" i="10" s="1"/>
  <c r="BW159" i="6"/>
  <c r="BW159" i="10" s="1"/>
  <c r="BW125" i="6"/>
  <c r="BW125" i="10" s="1"/>
  <c r="BW93" i="6"/>
  <c r="BW93" i="10" s="1"/>
  <c r="BW85" i="6"/>
  <c r="BW85" i="10" s="1"/>
  <c r="BW73" i="6"/>
  <c r="BW73" i="10" s="1"/>
  <c r="BW69" i="6"/>
  <c r="BW69" i="10" s="1"/>
  <c r="BW156" i="6"/>
  <c r="BW156" i="10" s="1"/>
  <c r="BW153" i="6"/>
  <c r="BW153" i="10" s="1"/>
  <c r="BW102" i="6"/>
  <c r="BW102" i="10" s="1"/>
  <c r="BW94" i="6"/>
  <c r="BW94" i="10" s="1"/>
  <c r="BW82" i="6"/>
  <c r="BW82" i="10" s="1"/>
  <c r="BW46" i="6"/>
  <c r="BW46" i="10" s="1"/>
  <c r="BW148" i="6"/>
  <c r="BW148" i="10" s="1"/>
  <c r="BW136" i="6"/>
  <c r="BW136" i="10" s="1"/>
  <c r="BW160" i="6"/>
  <c r="BW160" i="10" s="1"/>
  <c r="BW144" i="6"/>
  <c r="BW144" i="10" s="1"/>
  <c r="BW96" i="6"/>
  <c r="BW96" i="10" s="1"/>
  <c r="BW44" i="6"/>
  <c r="BW44" i="10" s="1"/>
  <c r="BW26" i="6"/>
  <c r="BW26" i="10" s="1"/>
  <c r="BW45" i="6"/>
  <c r="BW45" i="10" s="1"/>
  <c r="BW49" i="6"/>
  <c r="BW49" i="10" s="1"/>
  <c r="BW70" i="6"/>
  <c r="BW70" i="10" s="1"/>
  <c r="BW48" i="6"/>
  <c r="BW48" i="10" s="1"/>
  <c r="BW41" i="6"/>
  <c r="BW41" i="10" s="1"/>
  <c r="BW4" i="6"/>
  <c r="BW4" i="10" s="1"/>
  <c r="BW37" i="6"/>
  <c r="BW37" i="10" s="1"/>
  <c r="BW165" i="6"/>
  <c r="BW165" i="10" s="1"/>
  <c r="BW124" i="6"/>
  <c r="BW124" i="10" s="1"/>
  <c r="BW147" i="6"/>
  <c r="BW147" i="10" s="1"/>
  <c r="BW109" i="6"/>
  <c r="BW109" i="10" s="1"/>
  <c r="BW207" i="6"/>
  <c r="BW207" i="10" s="1"/>
  <c r="BW195" i="6"/>
  <c r="BW195" i="10" s="1"/>
  <c r="BW47" i="6"/>
  <c r="BW47" i="10" s="1"/>
  <c r="BW117" i="6"/>
  <c r="BW117" i="10" s="1"/>
  <c r="BW62" i="6"/>
  <c r="BW62" i="10" s="1"/>
  <c r="BW119" i="6"/>
  <c r="BW119" i="10" s="1"/>
  <c r="BW126" i="6"/>
  <c r="BW126" i="10" s="1"/>
  <c r="BW29" i="6"/>
  <c r="BW29" i="10" s="1"/>
  <c r="BW83" i="6"/>
  <c r="BW83" i="10" s="1"/>
  <c r="BW174" i="6"/>
  <c r="BW174" i="10" s="1"/>
  <c r="BW137" i="6"/>
  <c r="BW137" i="10" s="1"/>
  <c r="BW39" i="6"/>
  <c r="BW39" i="10" s="1"/>
  <c r="BW32" i="6"/>
  <c r="BW32" i="10" s="1"/>
  <c r="BW226" i="6"/>
  <c r="BW226" i="10" s="1"/>
  <c r="BW175" i="6"/>
  <c r="BW175" i="10" s="1"/>
  <c r="BW170" i="6"/>
  <c r="BW170" i="10" s="1"/>
  <c r="BW219" i="6"/>
  <c r="BW219" i="10" s="1"/>
  <c r="BW35" i="6"/>
  <c r="BW35" i="10" s="1"/>
  <c r="BW90" i="6"/>
  <c r="BW90" i="10" s="1"/>
  <c r="BW140" i="6"/>
  <c r="BW140" i="10" s="1"/>
  <c r="BW162" i="6"/>
  <c r="BW162" i="10" s="1"/>
  <c r="BW72" i="6"/>
  <c r="BW72" i="10" s="1"/>
  <c r="BW9" i="6"/>
  <c r="BW9" i="10" s="1"/>
  <c r="BW103" i="6"/>
  <c r="BW103" i="10" s="1"/>
  <c r="BW212" i="6"/>
  <c r="BW212" i="10" s="1"/>
  <c r="BW52" i="6"/>
  <c r="BW52" i="10" s="1"/>
  <c r="BW176" i="6"/>
  <c r="BW176" i="10" s="1"/>
  <c r="BW34" i="6"/>
  <c r="BW34" i="10" s="1"/>
  <c r="BW113" i="6"/>
  <c r="BW113" i="10" s="1"/>
  <c r="BW25" i="6"/>
  <c r="BW25" i="10" s="1"/>
  <c r="BW30" i="6"/>
  <c r="BW30" i="10" s="1"/>
  <c r="BW225" i="6"/>
  <c r="BW225" i="10" s="1"/>
  <c r="BW56" i="6"/>
  <c r="BW56" i="10" s="1"/>
  <c r="BW8" i="6"/>
  <c r="BW8" i="10" s="1"/>
  <c r="BW121" i="6"/>
  <c r="BW121" i="10" s="1"/>
  <c r="BW71" i="6"/>
  <c r="BW71" i="10" s="1"/>
  <c r="BW128" i="6"/>
  <c r="BW128" i="10" s="1"/>
  <c r="BW134" i="6"/>
  <c r="BW134" i="10" s="1"/>
  <c r="BW75" i="6"/>
  <c r="BW75" i="10" s="1"/>
  <c r="BW13" i="6"/>
  <c r="BW13" i="10" s="1"/>
  <c r="BW139" i="6"/>
  <c r="BW139" i="10" s="1"/>
  <c r="BW132" i="6"/>
  <c r="BW132" i="10" s="1"/>
  <c r="BW107" i="6"/>
  <c r="BW107" i="10" s="1"/>
  <c r="BW43" i="6"/>
  <c r="BW43" i="10" s="1"/>
  <c r="BW97" i="6"/>
  <c r="BW97" i="10" s="1"/>
  <c r="BW169" i="6"/>
  <c r="BW169" i="10" s="1"/>
  <c r="BW221" i="6"/>
  <c r="BW221" i="10" s="1"/>
  <c r="BW60" i="6"/>
  <c r="BW60" i="10" s="1"/>
  <c r="BW135" i="6"/>
  <c r="BW135" i="10" s="1"/>
  <c r="BW80" i="6"/>
  <c r="BW80" i="10" s="1"/>
  <c r="BW118" i="6"/>
  <c r="BW118" i="10" s="1"/>
  <c r="BW27" i="6"/>
  <c r="BW27" i="10" s="1"/>
  <c r="BW58" i="6"/>
  <c r="BW58" i="10" s="1"/>
  <c r="BW177" i="6"/>
  <c r="BW177" i="10" s="1"/>
  <c r="BW5" i="6"/>
  <c r="BW5" i="10" s="1"/>
  <c r="BW206" i="6"/>
  <c r="BW206" i="10" s="1"/>
  <c r="BW88" i="6"/>
  <c r="BW88" i="10" s="1"/>
  <c r="BW36" i="6"/>
  <c r="BW36" i="10" s="1"/>
  <c r="BW105" i="6"/>
  <c r="BW105" i="10" s="1"/>
  <c r="BW227" i="6"/>
  <c r="BW227" i="10" s="1"/>
  <c r="BW10" i="6"/>
  <c r="BW10" i="10" s="1"/>
  <c r="BW86" i="6"/>
  <c r="BW86" i="10" s="1"/>
  <c r="BW17" i="6"/>
  <c r="BW17" i="10" s="1"/>
  <c r="BW23" i="6"/>
  <c r="BW23" i="10" s="1"/>
  <c r="BW171" i="6"/>
  <c r="BW171" i="10" s="1"/>
  <c r="BW204" i="6"/>
  <c r="BW204" i="10" s="1"/>
  <c r="BW55" i="6"/>
  <c r="BW55" i="10" s="1"/>
  <c r="BW180" i="6"/>
  <c r="BW180" i="10" s="1"/>
  <c r="BW38" i="6"/>
  <c r="BW38" i="10" s="1"/>
  <c r="BW205" i="6"/>
  <c r="BW205" i="10" s="1"/>
  <c r="BW197" i="6"/>
  <c r="BW197" i="10" s="1"/>
  <c r="BW115" i="6"/>
  <c r="BW115" i="10" s="1"/>
  <c r="BW142" i="6"/>
  <c r="BW142" i="10" s="1"/>
  <c r="BW65" i="6"/>
  <c r="BW65" i="10" s="1"/>
  <c r="BW111" i="6"/>
  <c r="BW111" i="10" s="1"/>
  <c r="BW130" i="6"/>
  <c r="BW130" i="10" s="1"/>
  <c r="BW145" i="6"/>
  <c r="BW145" i="10" s="1"/>
  <c r="BW101" i="6"/>
  <c r="BW101" i="10" s="1"/>
  <c r="BW189" i="6"/>
  <c r="BW189" i="10" s="1"/>
  <c r="BW122" i="6"/>
  <c r="BW122" i="10" s="1"/>
  <c r="BW92" i="6"/>
  <c r="BW92" i="10" s="1"/>
  <c r="BW50" i="6"/>
  <c r="BW50" i="10" s="1"/>
  <c r="BW173" i="6"/>
  <c r="BW173" i="10" s="1"/>
  <c r="BW229" i="6"/>
  <c r="BW229" i="10" s="1"/>
  <c r="BW190" i="6"/>
  <c r="BW190" i="10" s="1"/>
  <c r="BW68" i="6"/>
  <c r="BW68" i="10" s="1"/>
  <c r="BW185" i="6"/>
  <c r="BW185" i="10" s="1"/>
  <c r="BW12" i="6"/>
  <c r="BW12" i="10" s="1"/>
  <c r="BW114" i="6"/>
  <c r="BW114" i="10" s="1"/>
  <c r="BW33" i="6"/>
  <c r="BW33" i="10" s="1"/>
  <c r="BW66" i="6"/>
  <c r="BW66" i="10" s="1"/>
  <c r="BW179" i="6"/>
  <c r="BW179" i="10" s="1"/>
  <c r="BW11" i="6"/>
  <c r="BW11" i="10" s="1"/>
  <c r="BW211" i="6"/>
  <c r="BW211" i="10" s="1"/>
  <c r="BW99" i="6"/>
  <c r="BW99" i="10" s="1"/>
  <c r="BW53" i="6"/>
  <c r="BW53" i="10" s="1"/>
  <c r="BW64" i="6"/>
  <c r="BW64" i="10" s="1"/>
  <c r="BW19" i="6"/>
  <c r="BW19" i="10" s="1"/>
  <c r="BW234" i="6"/>
  <c r="BW234" i="10" s="1"/>
  <c r="BW151" i="6"/>
  <c r="BW151" i="10" s="1"/>
  <c r="BW186" i="6"/>
  <c r="BW186" i="10" s="1"/>
  <c r="BW149" i="6"/>
  <c r="BW149" i="10" s="1"/>
  <c r="BW18" i="6"/>
  <c r="BW18" i="10" s="1"/>
  <c r="BW192" i="6"/>
  <c r="BW192" i="10" s="1"/>
  <c r="BW61" i="6"/>
  <c r="BW61" i="10" s="1"/>
  <c r="BW59" i="6"/>
  <c r="BW59" i="10" s="1"/>
  <c r="BW167" i="6"/>
  <c r="BW167" i="10" s="1"/>
  <c r="BW143" i="6"/>
  <c r="BW143" i="10" s="1"/>
  <c r="BW95" i="6"/>
  <c r="BW95" i="10" s="1"/>
  <c r="BW208" i="6"/>
  <c r="BW208" i="10" s="1"/>
  <c r="BW213" i="6"/>
  <c r="BW213" i="10" s="1"/>
  <c r="BW108" i="6"/>
  <c r="BW108" i="10" s="1"/>
  <c r="BW203" i="6"/>
  <c r="BW203" i="10" s="1"/>
  <c r="BW116" i="6"/>
  <c r="BW116" i="10" s="1"/>
  <c r="BW215" i="6"/>
  <c r="BW215" i="10" s="1"/>
  <c r="BW224" i="6"/>
  <c r="BW224" i="10" s="1"/>
  <c r="BW200" i="6"/>
  <c r="BW200" i="10" s="1"/>
  <c r="BW20" i="6"/>
  <c r="BW20" i="10" s="1"/>
  <c r="BW161" i="6"/>
  <c r="BW161" i="10" s="1"/>
  <c r="BW14" i="6"/>
  <c r="BW14" i="10" s="1"/>
  <c r="BW230" i="6"/>
  <c r="BW230" i="10" s="1"/>
  <c r="BW63" i="6"/>
  <c r="BW63" i="10" s="1"/>
  <c r="BW79" i="6"/>
  <c r="BW79" i="10" s="1"/>
  <c r="BW217" i="6"/>
  <c r="BW217" i="10" s="1"/>
  <c r="BW196" i="6"/>
  <c r="BW196" i="10" s="1"/>
  <c r="BW157" i="6"/>
  <c r="BW157" i="10" s="1"/>
  <c r="BW223" i="6"/>
  <c r="BW223" i="10" s="1"/>
  <c r="BW3" i="6"/>
  <c r="BW3" i="10" s="1"/>
  <c r="BW191" i="6"/>
  <c r="BW191" i="10" s="1"/>
  <c r="BW184" i="6"/>
  <c r="BW184" i="10" s="1"/>
  <c r="BW77" i="6"/>
  <c r="BW77" i="10" s="1"/>
  <c r="BW231" i="6"/>
  <c r="BW231" i="10" s="1"/>
  <c r="BW233" i="6"/>
  <c r="BW233" i="10" s="1"/>
  <c r="BW21" i="6"/>
  <c r="BW21" i="10" s="1"/>
  <c r="BW31" i="6"/>
  <c r="BW31" i="10" s="1"/>
  <c r="BW51" i="6"/>
  <c r="BW51" i="10" s="1"/>
  <c r="BW187" i="6"/>
  <c r="BW187" i="10" s="1"/>
  <c r="BW98" i="6"/>
  <c r="BW98" i="10" s="1"/>
  <c r="BW84" i="6"/>
  <c r="BW84" i="10" s="1"/>
  <c r="BW67" i="6"/>
  <c r="BW67" i="10" s="1"/>
  <c r="BW54" i="6"/>
  <c r="BW54" i="10" s="1"/>
  <c r="BW123" i="6"/>
  <c r="BW123" i="10" s="1"/>
  <c r="BW228" i="6"/>
  <c r="BW228" i="10" s="1"/>
  <c r="BW7" i="6"/>
  <c r="BW7" i="10" s="1"/>
  <c r="BW91" i="6"/>
  <c r="BW91" i="10" s="1"/>
  <c r="BW146" i="6"/>
  <c r="BW146" i="10" s="1"/>
  <c r="BW100" i="6"/>
  <c r="BW100" i="10" s="1"/>
  <c r="BW15" i="6"/>
  <c r="BW15" i="10" s="1"/>
  <c r="BW183" i="6"/>
  <c r="BW183" i="10" s="1"/>
  <c r="BW178" i="6"/>
  <c r="BW178" i="10" s="1"/>
  <c r="BW218" i="6"/>
  <c r="BW218" i="10" s="1"/>
  <c r="BW152" i="6"/>
  <c r="BW152" i="10" s="1"/>
  <c r="BW141" i="6"/>
  <c r="BW141" i="10" s="1"/>
  <c r="BW188" i="6"/>
  <c r="BW188" i="10" s="1"/>
  <c r="BW106" i="6"/>
  <c r="BW106" i="10" s="1"/>
  <c r="BW89" i="6"/>
  <c r="BW89" i="10" s="1"/>
  <c r="BW158" i="6"/>
  <c r="BW158" i="10" s="1"/>
  <c r="BW164" i="6"/>
  <c r="BW164" i="10" s="1"/>
  <c r="BW133" i="6"/>
  <c r="BW133" i="10" s="1"/>
  <c r="BW150" i="6"/>
  <c r="BW150" i="10" s="1"/>
  <c r="BW131" i="6"/>
  <c r="BW131" i="10" s="1"/>
  <c r="BW87" i="6"/>
  <c r="BW87" i="10" s="1"/>
  <c r="BW201" i="6"/>
  <c r="BW201" i="10" s="1"/>
  <c r="BW214" i="6"/>
  <c r="BW214" i="10" s="1"/>
  <c r="BW129" i="6"/>
  <c r="BW129" i="10" s="1"/>
  <c r="BW57" i="6"/>
  <c r="BW57" i="10" s="1"/>
  <c r="BW193" i="6"/>
  <c r="BW193" i="10" s="1"/>
  <c r="BW222" i="6"/>
  <c r="BW222" i="10" s="1"/>
  <c r="BW209" i="6"/>
  <c r="BW209" i="10" s="1"/>
  <c r="BW172" i="6"/>
  <c r="BW172" i="10" s="1"/>
  <c r="BW2" i="6"/>
  <c r="BW2" i="10" s="1"/>
  <c r="BW110" i="6"/>
  <c r="BW110" i="10" s="1"/>
  <c r="BW28" i="6"/>
  <c r="BW28" i="10" s="1"/>
  <c r="BW6" i="6"/>
  <c r="BW6" i="10" s="1"/>
  <c r="BW138" i="6"/>
  <c r="BW138" i="10" s="1"/>
  <c r="BW42" i="6"/>
  <c r="BW42" i="10" s="1"/>
  <c r="BW78" i="6"/>
  <c r="BW78" i="10" s="1"/>
  <c r="BW182" i="6"/>
  <c r="BW182" i="10" s="1"/>
  <c r="BW74" i="6"/>
  <c r="BW74" i="10" s="1"/>
  <c r="BW163" i="6"/>
  <c r="BW163" i="10" s="1"/>
  <c r="BW154" i="6"/>
  <c r="BW154" i="10" s="1"/>
  <c r="BW40" i="6"/>
  <c r="BW40" i="10" s="1"/>
  <c r="BW120" i="6"/>
  <c r="BW120" i="10" s="1"/>
  <c r="BW232" i="6"/>
  <c r="BW232" i="10" s="1"/>
  <c r="BW194" i="6"/>
  <c r="BW194" i="10" s="1"/>
  <c r="BW166" i="6"/>
  <c r="BW166" i="10" s="1"/>
  <c r="BW22" i="6"/>
  <c r="BW22" i="10" s="1"/>
  <c r="BW76" i="6"/>
  <c r="BW76" i="10" s="1"/>
  <c r="BW112" i="6"/>
  <c r="BW112" i="10" s="1"/>
  <c r="BW127" i="6"/>
  <c r="BW127" i="10" s="1"/>
  <c r="BW220" i="6"/>
  <c r="BW220" i="10" s="1"/>
  <c r="BW81" i="6"/>
  <c r="BW81" i="10" s="1"/>
  <c r="BW198" i="6"/>
  <c r="BW198" i="10" s="1"/>
  <c r="BW104" i="6"/>
  <c r="BW104" i="10" s="1"/>
  <c r="BW155" i="6"/>
  <c r="BW155" i="10" s="1"/>
  <c r="BW24" i="6"/>
  <c r="BW24" i="10" s="1"/>
  <c r="BW216" i="6"/>
  <c r="BW216" i="10" s="1"/>
  <c r="BW16" i="6"/>
  <c r="BW16" i="10" s="1"/>
  <c r="BW235" i="6"/>
  <c r="BW235" i="10" s="1"/>
  <c r="AG82" i="9"/>
  <c r="AG82" i="8"/>
  <c r="AG82" i="6"/>
  <c r="AG82" i="10" s="1"/>
  <c r="AG82" i="7"/>
  <c r="AG82" i="11" s="1"/>
  <c r="AP82" i="9"/>
  <c r="AP82" i="8"/>
  <c r="AP82" i="6"/>
  <c r="AP82" i="10" s="1"/>
  <c r="AP82" i="7"/>
  <c r="AP82" i="11" s="1"/>
  <c r="AJ82" i="9"/>
  <c r="AJ82" i="8"/>
  <c r="AJ82" i="6"/>
  <c r="AJ82" i="10" s="1"/>
  <c r="AJ82" i="7"/>
  <c r="AJ82" i="11" s="1"/>
  <c r="AH69" i="9"/>
  <c r="AH69" i="8"/>
  <c r="AH69" i="6"/>
  <c r="AH69" i="10" s="1"/>
  <c r="AH69" i="7"/>
  <c r="AH69" i="11" s="1"/>
  <c r="AW69" i="9"/>
  <c r="AW69" i="8"/>
  <c r="AW69" i="6"/>
  <c r="AW69" i="10" s="1"/>
  <c r="AW69" i="7"/>
  <c r="AW69" i="11" s="1"/>
  <c r="AM69" i="9"/>
  <c r="AM69" i="8"/>
  <c r="AM69" i="6"/>
  <c r="AM69" i="10" s="1"/>
  <c r="AM69" i="7"/>
  <c r="AM69" i="11" s="1"/>
  <c r="AQ218" i="9"/>
  <c r="AQ218" i="8"/>
  <c r="AQ218" i="6"/>
  <c r="AQ218" i="10" s="1"/>
  <c r="AQ218" i="7"/>
  <c r="AQ218" i="11" s="1"/>
  <c r="AR218" i="9"/>
  <c r="AR218" i="8"/>
  <c r="AR218" i="6"/>
  <c r="AR218" i="10" s="1"/>
  <c r="AR218" i="7"/>
  <c r="AR218" i="11" s="1"/>
  <c r="AO218" i="9"/>
  <c r="AO218" i="8"/>
  <c r="AO218" i="6"/>
  <c r="AO218" i="10" s="1"/>
  <c r="AO218" i="7"/>
  <c r="AO218" i="11" s="1"/>
  <c r="BB218" i="9"/>
  <c r="BB218" i="8"/>
  <c r="BB218" i="6"/>
  <c r="BB218" i="10" s="1"/>
  <c r="BB218" i="7"/>
  <c r="BB218" i="11" s="1"/>
  <c r="AH211" i="9"/>
  <c r="AH211" i="8"/>
  <c r="AH211" i="6"/>
  <c r="AH211" i="10" s="1"/>
  <c r="AH211" i="7"/>
  <c r="AH211" i="11" s="1"/>
  <c r="AC211" i="9"/>
  <c r="AC211" i="8"/>
  <c r="AC211" i="6"/>
  <c r="AC211" i="10" s="1"/>
  <c r="AC211" i="7"/>
  <c r="AC211" i="11" s="1"/>
  <c r="AR211" i="9"/>
  <c r="AR211" i="8"/>
  <c r="AR211" i="6"/>
  <c r="AR211" i="10" s="1"/>
  <c r="AR211" i="7"/>
  <c r="AR211" i="11" s="1"/>
  <c r="AV205" i="9"/>
  <c r="AV205" i="8"/>
  <c r="AV205" i="6"/>
  <c r="AV205" i="10" s="1"/>
  <c r="AV205" i="7"/>
  <c r="AV205" i="11" s="1"/>
  <c r="AX205" i="9"/>
  <c r="AX205" i="8"/>
  <c r="AX205" i="6"/>
  <c r="AX205" i="10" s="1"/>
  <c r="AX205" i="7"/>
  <c r="AX205" i="11" s="1"/>
  <c r="AK205" i="9"/>
  <c r="AK205" i="8"/>
  <c r="AK205" i="6"/>
  <c r="AK205" i="10" s="1"/>
  <c r="AK205" i="7"/>
  <c r="AK205" i="11" s="1"/>
  <c r="AH186" i="9"/>
  <c r="AH186" i="8"/>
  <c r="AH186" i="6"/>
  <c r="AH186" i="10" s="1"/>
  <c r="AH186" i="7"/>
  <c r="AH186" i="11" s="1"/>
  <c r="AY186" i="9"/>
  <c r="AY186" i="8"/>
  <c r="AY186" i="6"/>
  <c r="AY186" i="10" s="1"/>
  <c r="AY186" i="7"/>
  <c r="AY186" i="11" s="1"/>
  <c r="BB186" i="9"/>
  <c r="BB186" i="8"/>
  <c r="BB186" i="6"/>
  <c r="BB186" i="10" s="1"/>
  <c r="BB186" i="7"/>
  <c r="BB186" i="11" s="1"/>
  <c r="AG179" i="9"/>
  <c r="AG179" i="8"/>
  <c r="AG179" i="6"/>
  <c r="AG179" i="10" s="1"/>
  <c r="AG179" i="7"/>
  <c r="AG179" i="11" s="1"/>
  <c r="AL179" i="9"/>
  <c r="AL179" i="8"/>
  <c r="AL179" i="6"/>
  <c r="AL179" i="10" s="1"/>
  <c r="AL179" i="7"/>
  <c r="AL179" i="11" s="1"/>
  <c r="AI179" i="9"/>
  <c r="AI179" i="8"/>
  <c r="AI179" i="6"/>
  <c r="AI179" i="10" s="1"/>
  <c r="AI179" i="7"/>
  <c r="AI179" i="11" s="1"/>
  <c r="AZ179" i="9"/>
  <c r="AZ179" i="8"/>
  <c r="AZ179" i="6"/>
  <c r="AZ179" i="10" s="1"/>
  <c r="AZ179" i="7"/>
  <c r="AZ179" i="11" s="1"/>
  <c r="AE157" i="9"/>
  <c r="AE157" i="8"/>
  <c r="AE157" i="6"/>
  <c r="AE157" i="10" s="1"/>
  <c r="AE157" i="7"/>
  <c r="AE157" i="11" s="1"/>
  <c r="AT157" i="9"/>
  <c r="AT157" i="8"/>
  <c r="AT157" i="6"/>
  <c r="AT157" i="10" s="1"/>
  <c r="AT157" i="7"/>
  <c r="AT157" i="11" s="1"/>
  <c r="AS157" i="9"/>
  <c r="AS157" i="8"/>
  <c r="AS157" i="6"/>
  <c r="AS157" i="10" s="1"/>
  <c r="AS157" i="7"/>
  <c r="AS157" i="11" s="1"/>
  <c r="AX143" i="9"/>
  <c r="AX143" i="8"/>
  <c r="AX143" i="6"/>
  <c r="AX143" i="10" s="1"/>
  <c r="AX143" i="7"/>
  <c r="AX143" i="11" s="1"/>
  <c r="AZ143" i="9"/>
  <c r="AZ143" i="8"/>
  <c r="AZ143" i="6"/>
  <c r="AZ143" i="10" s="1"/>
  <c r="AZ143" i="7"/>
  <c r="AZ143" i="11" s="1"/>
  <c r="AG143" i="9"/>
  <c r="AG143" i="8"/>
  <c r="AG143" i="6"/>
  <c r="AG143" i="10" s="1"/>
  <c r="AG143" i="7"/>
  <c r="AG143" i="11" s="1"/>
  <c r="AJ129" i="9"/>
  <c r="AJ129" i="8"/>
  <c r="AJ129" i="6"/>
  <c r="AJ129" i="10" s="1"/>
  <c r="AJ129" i="7"/>
  <c r="AJ129" i="11" s="1"/>
  <c r="AG129" i="9"/>
  <c r="AG129" i="8"/>
  <c r="AG129" i="6"/>
  <c r="AG129" i="10" s="1"/>
  <c r="AG129" i="7"/>
  <c r="AG129" i="11" s="1"/>
  <c r="AP129" i="9"/>
  <c r="AP129" i="8"/>
  <c r="AP129" i="6"/>
  <c r="AP129" i="10" s="1"/>
  <c r="AP129" i="7"/>
  <c r="AP129" i="11" s="1"/>
  <c r="AF182" i="9"/>
  <c r="AF182" i="8"/>
  <c r="AF182" i="6"/>
  <c r="AF182" i="10" s="1"/>
  <c r="AF182" i="7"/>
  <c r="AF182" i="11" s="1"/>
  <c r="AM182" i="9"/>
  <c r="AM182" i="8"/>
  <c r="AM182" i="6"/>
  <c r="AM182" i="10" s="1"/>
  <c r="AM182" i="7"/>
  <c r="AM182" i="11" s="1"/>
  <c r="AH182" i="9"/>
  <c r="AH182" i="8"/>
  <c r="AH182" i="6"/>
  <c r="AH182" i="10" s="1"/>
  <c r="AH182" i="7"/>
  <c r="AH182" i="11" s="1"/>
  <c r="AW182" i="9"/>
  <c r="AW182" i="8"/>
  <c r="AW182" i="6"/>
  <c r="AW182" i="10" s="1"/>
  <c r="AW182" i="7"/>
  <c r="AW182" i="11" s="1"/>
  <c r="AE174" i="9"/>
  <c r="AE174" i="8"/>
  <c r="AE174" i="6"/>
  <c r="AE174" i="10" s="1"/>
  <c r="AE174" i="7"/>
  <c r="AE174" i="11" s="1"/>
  <c r="AD174" i="9"/>
  <c r="AD174" i="8"/>
  <c r="AD174" i="6"/>
  <c r="AD174" i="10" s="1"/>
  <c r="AD174" i="7"/>
  <c r="AD174" i="11" s="1"/>
  <c r="AO174" i="9"/>
  <c r="AO174" i="8"/>
  <c r="AO174" i="6"/>
  <c r="AO174" i="10" s="1"/>
  <c r="AO174" i="7"/>
  <c r="AO174" i="11" s="1"/>
  <c r="AW158" i="9"/>
  <c r="AW158" i="8"/>
  <c r="AW158" i="6"/>
  <c r="AW158" i="10" s="1"/>
  <c r="AW158" i="7"/>
  <c r="AW158" i="11" s="1"/>
  <c r="AT158" i="9"/>
  <c r="AT158" i="8"/>
  <c r="AT158" i="6"/>
  <c r="AT158" i="10" s="1"/>
  <c r="AT158" i="7"/>
  <c r="AT158" i="11" s="1"/>
  <c r="AF158" i="9"/>
  <c r="AF158" i="8"/>
  <c r="AF158" i="6"/>
  <c r="AF158" i="10" s="1"/>
  <c r="AF158" i="7"/>
  <c r="AF158" i="11" s="1"/>
  <c r="AC147" i="9"/>
  <c r="AC147" i="8"/>
  <c r="AC147" i="6"/>
  <c r="AC147" i="10" s="1"/>
  <c r="AC147" i="7"/>
  <c r="AC147" i="11" s="1"/>
  <c r="AQ147" i="9"/>
  <c r="AQ147" i="8"/>
  <c r="AQ147" i="6"/>
  <c r="AQ147" i="10" s="1"/>
  <c r="AQ147" i="7"/>
  <c r="AQ147" i="11" s="1"/>
  <c r="AT147" i="9"/>
  <c r="AT147" i="8"/>
  <c r="AT147" i="6"/>
  <c r="AT147" i="10" s="1"/>
  <c r="AT147" i="7"/>
  <c r="AT147" i="11" s="1"/>
  <c r="BA138" i="9"/>
  <c r="BA138" i="8"/>
  <c r="BA138" i="6"/>
  <c r="BA138" i="10" s="1"/>
  <c r="BA138" i="7"/>
  <c r="BA138" i="11" s="1"/>
  <c r="AD138" i="9"/>
  <c r="AD138" i="8"/>
  <c r="AD138" i="6"/>
  <c r="AD138" i="10" s="1"/>
  <c r="AD138" i="7"/>
  <c r="AD138" i="11" s="1"/>
  <c r="AO138" i="9"/>
  <c r="AO138" i="8"/>
  <c r="AO138" i="6"/>
  <c r="AO138" i="10" s="1"/>
  <c r="AO138" i="7"/>
  <c r="AO138" i="11" s="1"/>
  <c r="AV138" i="9"/>
  <c r="AV138" i="8"/>
  <c r="AV138" i="6"/>
  <c r="AV138" i="10" s="1"/>
  <c r="AV138" i="7"/>
  <c r="AV138" i="11" s="1"/>
  <c r="AS132" i="9"/>
  <c r="AS132" i="8"/>
  <c r="AS132" i="6"/>
  <c r="AS132" i="10" s="1"/>
  <c r="AS132" i="7"/>
  <c r="AS132" i="11" s="1"/>
  <c r="BB132" i="9"/>
  <c r="BB132" i="8"/>
  <c r="BB132" i="6"/>
  <c r="BB132" i="10" s="1"/>
  <c r="BB132" i="7"/>
  <c r="BB132" i="11" s="1"/>
  <c r="AN132" i="9"/>
  <c r="AN132" i="8"/>
  <c r="AN132" i="6"/>
  <c r="AN132" i="10" s="1"/>
  <c r="AN132" i="7"/>
  <c r="AN132" i="11" s="1"/>
  <c r="AL123" i="9"/>
  <c r="AL123" i="8"/>
  <c r="AL123" i="6"/>
  <c r="AL123" i="10" s="1"/>
  <c r="AL123" i="7"/>
  <c r="AL123" i="11" s="1"/>
  <c r="AW123" i="9"/>
  <c r="AW123" i="8"/>
  <c r="AW123" i="6"/>
  <c r="AW123" i="10" s="1"/>
  <c r="AW123" i="7"/>
  <c r="AW123" i="11" s="1"/>
  <c r="AI123" i="9"/>
  <c r="AI123" i="8"/>
  <c r="AI123" i="6"/>
  <c r="AI123" i="10" s="1"/>
  <c r="AI123" i="7"/>
  <c r="AI123" i="11" s="1"/>
  <c r="AS94" i="9"/>
  <c r="AS94" i="8"/>
  <c r="AS94" i="6"/>
  <c r="AS94" i="10" s="1"/>
  <c r="AS94" i="7"/>
  <c r="AS94" i="11" s="1"/>
  <c r="AV94" i="9"/>
  <c r="AV94" i="8"/>
  <c r="AV94" i="6"/>
  <c r="AV94" i="10" s="1"/>
  <c r="AV94" i="7"/>
  <c r="AV94" i="11" s="1"/>
  <c r="AH94" i="9"/>
  <c r="AH94" i="8"/>
  <c r="AH94" i="6"/>
  <c r="AH94" i="10" s="1"/>
  <c r="AH94" i="7"/>
  <c r="AH94" i="11" s="1"/>
  <c r="AS86" i="9"/>
  <c r="AS86" i="8"/>
  <c r="AS86" i="6"/>
  <c r="AS86" i="10" s="1"/>
  <c r="AS86" i="7"/>
  <c r="AS86" i="11" s="1"/>
  <c r="AJ86" i="9"/>
  <c r="AJ86" i="8"/>
  <c r="AJ86" i="6"/>
  <c r="AJ86" i="10" s="1"/>
  <c r="AJ86" i="7"/>
  <c r="AJ86" i="11" s="1"/>
  <c r="AD86" i="9"/>
  <c r="AD86" i="8"/>
  <c r="AD86" i="6"/>
  <c r="AD86" i="10" s="1"/>
  <c r="AD86" i="7"/>
  <c r="AD86" i="11" s="1"/>
  <c r="AO86" i="9"/>
  <c r="AO86" i="8"/>
  <c r="AO86" i="6"/>
  <c r="AO86" i="10" s="1"/>
  <c r="AO86" i="7"/>
  <c r="AO86" i="11" s="1"/>
  <c r="AD22" i="9"/>
  <c r="AD22" i="8"/>
  <c r="AD22" i="6"/>
  <c r="AD22" i="10" s="1"/>
  <c r="AD22" i="7"/>
  <c r="AD22" i="11" s="1"/>
  <c r="AG22" i="9"/>
  <c r="AG22" i="8"/>
  <c r="AG22" i="6"/>
  <c r="AG22" i="10" s="1"/>
  <c r="AG22" i="7"/>
  <c r="AG22" i="11" s="1"/>
  <c r="AM22" i="9"/>
  <c r="AM22" i="8"/>
  <c r="AM22" i="6"/>
  <c r="AM22" i="10" s="1"/>
  <c r="AM22" i="7"/>
  <c r="AM22" i="11" s="1"/>
  <c r="AJ14" i="9"/>
  <c r="AJ14" i="8"/>
  <c r="AJ14" i="6"/>
  <c r="AJ14" i="10" s="1"/>
  <c r="AJ14" i="7"/>
  <c r="AJ14" i="11" s="1"/>
  <c r="AU14" i="9"/>
  <c r="AU14" i="8"/>
  <c r="AU14" i="6"/>
  <c r="AU14" i="10" s="1"/>
  <c r="AU14" i="7"/>
  <c r="AU14" i="11" s="1"/>
  <c r="AI14" i="9"/>
  <c r="AI14" i="8"/>
  <c r="AI14" i="6"/>
  <c r="AI14" i="10" s="1"/>
  <c r="AI14" i="7"/>
  <c r="AI14" i="11" s="1"/>
  <c r="AW96" i="9"/>
  <c r="AW96" i="8"/>
  <c r="AW96" i="6"/>
  <c r="AW96" i="10" s="1"/>
  <c r="AW96" i="7"/>
  <c r="AW96" i="11" s="1"/>
  <c r="AN96" i="9"/>
  <c r="AN96" i="8"/>
  <c r="AN96" i="6"/>
  <c r="AN96" i="10" s="1"/>
  <c r="AN96" i="7"/>
  <c r="AN96" i="11" s="1"/>
  <c r="AU96" i="9"/>
  <c r="AU96" i="8"/>
  <c r="AU96" i="6"/>
  <c r="AU96" i="10" s="1"/>
  <c r="AU96" i="7"/>
  <c r="AU96" i="11" s="1"/>
  <c r="AN85" i="9"/>
  <c r="AN85" i="8"/>
  <c r="AN85" i="6"/>
  <c r="AN85" i="10" s="1"/>
  <c r="AN85" i="7"/>
  <c r="AN85" i="11" s="1"/>
  <c r="AX85" i="9"/>
  <c r="AX85" i="8"/>
  <c r="AX85" i="6"/>
  <c r="AX85" i="10" s="1"/>
  <c r="AX85" i="7"/>
  <c r="AX85" i="11" s="1"/>
  <c r="AD85" i="9"/>
  <c r="AD85" i="8"/>
  <c r="AD85" i="6"/>
  <c r="AD85" i="10" s="1"/>
  <c r="AD85" i="7"/>
  <c r="AD85" i="11" s="1"/>
  <c r="AU85" i="9"/>
  <c r="AU85" i="8"/>
  <c r="AU85" i="6"/>
  <c r="AU85" i="10" s="1"/>
  <c r="AU85" i="7"/>
  <c r="AU85" i="11" s="1"/>
  <c r="AZ77" i="9"/>
  <c r="AZ77" i="8"/>
  <c r="AZ77" i="6"/>
  <c r="AZ77" i="10" s="1"/>
  <c r="AZ77" i="7"/>
  <c r="AZ77" i="11" s="1"/>
  <c r="AF77" i="9"/>
  <c r="AF77" i="8"/>
  <c r="AF77" i="6"/>
  <c r="AF77" i="10" s="1"/>
  <c r="AF77" i="7"/>
  <c r="AF77" i="11" s="1"/>
  <c r="AY77" i="9"/>
  <c r="AY77" i="8"/>
  <c r="AY77" i="6"/>
  <c r="AY77" i="10" s="1"/>
  <c r="AY77" i="7"/>
  <c r="AY77" i="11" s="1"/>
  <c r="AD71" i="9"/>
  <c r="AD71" i="8"/>
  <c r="AD71" i="6"/>
  <c r="AD71" i="10" s="1"/>
  <c r="AD71" i="7"/>
  <c r="AD71" i="11" s="1"/>
  <c r="AM71" i="9"/>
  <c r="AM71" i="8"/>
  <c r="AM71" i="6"/>
  <c r="AM71" i="10" s="1"/>
  <c r="AM71" i="7"/>
  <c r="AM71" i="11" s="1"/>
  <c r="AG71" i="9"/>
  <c r="AG71" i="8"/>
  <c r="AG71" i="6"/>
  <c r="AG71" i="10" s="1"/>
  <c r="AG71" i="7"/>
  <c r="AG71" i="11" s="1"/>
  <c r="AJ59" i="9"/>
  <c r="AJ59" i="8"/>
  <c r="AJ59" i="6"/>
  <c r="AJ59" i="10" s="1"/>
  <c r="AJ59" i="7"/>
  <c r="AJ59" i="11" s="1"/>
  <c r="AI59" i="9"/>
  <c r="AI59" i="8"/>
  <c r="AI59" i="6"/>
  <c r="AI59" i="10" s="1"/>
  <c r="AI59" i="7"/>
  <c r="AI59" i="11" s="1"/>
  <c r="BB59" i="9"/>
  <c r="BB59" i="8"/>
  <c r="BB59" i="6"/>
  <c r="BB59" i="10" s="1"/>
  <c r="BB59" i="7"/>
  <c r="BB59" i="11" s="1"/>
  <c r="AW37" i="9"/>
  <c r="AW37" i="8"/>
  <c r="AW37" i="6"/>
  <c r="AW37" i="10" s="1"/>
  <c r="AW37" i="7"/>
  <c r="AW37" i="11" s="1"/>
  <c r="AQ37" i="9"/>
  <c r="AQ37" i="8"/>
  <c r="AQ37" i="6"/>
  <c r="AQ37" i="10" s="1"/>
  <c r="AQ37" i="7"/>
  <c r="AQ37" i="11" s="1"/>
  <c r="AP37" i="9"/>
  <c r="AP37" i="8"/>
  <c r="AP37" i="6"/>
  <c r="AP37" i="10" s="1"/>
  <c r="AP37" i="7"/>
  <c r="AP37" i="11" s="1"/>
  <c r="AV37" i="9"/>
  <c r="AV37" i="8"/>
  <c r="AV37" i="6"/>
  <c r="AV37" i="10" s="1"/>
  <c r="AV37" i="7"/>
  <c r="AV37" i="11" s="1"/>
  <c r="AO23" i="9"/>
  <c r="AO23" i="8"/>
  <c r="AO23" i="6"/>
  <c r="AO23" i="10" s="1"/>
  <c r="AO23" i="7"/>
  <c r="AO23" i="11" s="1"/>
  <c r="BB23" i="9"/>
  <c r="BB23" i="8"/>
  <c r="BB23" i="6"/>
  <c r="BB23" i="10" s="1"/>
  <c r="BB23" i="7"/>
  <c r="BB23" i="11" s="1"/>
  <c r="AU23" i="9"/>
  <c r="AU23" i="8"/>
  <c r="AU23" i="6"/>
  <c r="AU23" i="10" s="1"/>
  <c r="AU23" i="7"/>
  <c r="AU23" i="11" s="1"/>
  <c r="AD38" i="9"/>
  <c r="AD38" i="8"/>
  <c r="AD38" i="6"/>
  <c r="AD38" i="10" s="1"/>
  <c r="AD38" i="7"/>
  <c r="AD38" i="11" s="1"/>
  <c r="AU38" i="9"/>
  <c r="AU38" i="8"/>
  <c r="AU38" i="6"/>
  <c r="AU38" i="10" s="1"/>
  <c r="AU38" i="7"/>
  <c r="AU38" i="11" s="1"/>
  <c r="BA38" i="9"/>
  <c r="BA38" i="8"/>
  <c r="BA38" i="6"/>
  <c r="BA38" i="10" s="1"/>
  <c r="BA38" i="7"/>
  <c r="BA38" i="11" s="1"/>
  <c r="AP19" i="9"/>
  <c r="AP19" i="8"/>
  <c r="AP19" i="6"/>
  <c r="AP19" i="10" s="1"/>
  <c r="AP19" i="7"/>
  <c r="AP19" i="11" s="1"/>
  <c r="AM19" i="9"/>
  <c r="AM19" i="8"/>
  <c r="AM19" i="6"/>
  <c r="AM19" i="10" s="1"/>
  <c r="AM19" i="7"/>
  <c r="AM19" i="11" s="1"/>
  <c r="AS19" i="9"/>
  <c r="AS19" i="8"/>
  <c r="AS19" i="6"/>
  <c r="AS19" i="10" s="1"/>
  <c r="AS19" i="7"/>
  <c r="AS19" i="11" s="1"/>
  <c r="AN19" i="9"/>
  <c r="AN19" i="8"/>
  <c r="AN19" i="6"/>
  <c r="AN19" i="10" s="1"/>
  <c r="AN19" i="7"/>
  <c r="AN19" i="11" s="1"/>
  <c r="AI226" i="9"/>
  <c r="AI226" i="8"/>
  <c r="AI226" i="6"/>
  <c r="AI226" i="10" s="1"/>
  <c r="AI226" i="7"/>
  <c r="AI226" i="11" s="1"/>
  <c r="AZ226" i="9"/>
  <c r="AZ226" i="8"/>
  <c r="AZ226" i="6"/>
  <c r="AZ226" i="10" s="1"/>
  <c r="AZ226" i="7"/>
  <c r="AZ226" i="11" s="1"/>
  <c r="AS226" i="9"/>
  <c r="AS226" i="8"/>
  <c r="AS226" i="6"/>
  <c r="AS226" i="10" s="1"/>
  <c r="AS226" i="7"/>
  <c r="AS226" i="11" s="1"/>
  <c r="AX221" i="9"/>
  <c r="AX221" i="8"/>
  <c r="AX221" i="6"/>
  <c r="AX221" i="10" s="1"/>
  <c r="AX221" i="7"/>
  <c r="AX221" i="11" s="1"/>
  <c r="AJ221" i="9"/>
  <c r="AJ221" i="8"/>
  <c r="AJ221" i="6"/>
  <c r="AJ221" i="10" s="1"/>
  <c r="AJ221" i="7"/>
  <c r="AJ221" i="11" s="1"/>
  <c r="AK221" i="9"/>
  <c r="AK221" i="8"/>
  <c r="AK221" i="6"/>
  <c r="AK221" i="10" s="1"/>
  <c r="AK221" i="7"/>
  <c r="AK221" i="11" s="1"/>
  <c r="AX180" i="9"/>
  <c r="AX180" i="8"/>
  <c r="AX180" i="6"/>
  <c r="AX180" i="10" s="1"/>
  <c r="AX180" i="7"/>
  <c r="AX180" i="11" s="1"/>
  <c r="AS180" i="9"/>
  <c r="AS180" i="8"/>
  <c r="AS180" i="6"/>
  <c r="AS180" i="10" s="1"/>
  <c r="AS180" i="7"/>
  <c r="AS180" i="11" s="1"/>
  <c r="AZ180" i="9"/>
  <c r="AZ180" i="8"/>
  <c r="AZ180" i="6"/>
  <c r="AZ180" i="10" s="1"/>
  <c r="AZ180" i="7"/>
  <c r="AZ180" i="11" s="1"/>
  <c r="AD121" i="9"/>
  <c r="AD121" i="8"/>
  <c r="AD121" i="6"/>
  <c r="AD121" i="10" s="1"/>
  <c r="AD121" i="7"/>
  <c r="AD121" i="11" s="1"/>
  <c r="AO121" i="9"/>
  <c r="AO121" i="8"/>
  <c r="AO121" i="6"/>
  <c r="AO121" i="10" s="1"/>
  <c r="AO121" i="7"/>
  <c r="AO121" i="11" s="1"/>
  <c r="AV121" i="9"/>
  <c r="AV121" i="8"/>
  <c r="AV121" i="6"/>
  <c r="AV121" i="10" s="1"/>
  <c r="AV121" i="7"/>
  <c r="AV121" i="11" s="1"/>
  <c r="AH121" i="9"/>
  <c r="AH121" i="8"/>
  <c r="AH121" i="6"/>
  <c r="AH121" i="10" s="1"/>
  <c r="AH121" i="7"/>
  <c r="AH121" i="11" s="1"/>
  <c r="AA116" i="9"/>
  <c r="AA116" i="8"/>
  <c r="AA116" i="6"/>
  <c r="AA116" i="10" s="1"/>
  <c r="AA116" i="7"/>
  <c r="AA116" i="11" s="1"/>
  <c r="AQ116" i="9"/>
  <c r="AQ116" i="8"/>
  <c r="AQ116" i="6"/>
  <c r="AQ116" i="10" s="1"/>
  <c r="AQ116" i="7"/>
  <c r="AQ116" i="11" s="1"/>
  <c r="T116" i="9"/>
  <c r="T116" i="8"/>
  <c r="T116" i="6"/>
  <c r="T116" i="10" s="1"/>
  <c r="T116" i="7"/>
  <c r="T116" i="11" s="1"/>
  <c r="AJ116" i="9"/>
  <c r="AJ116" i="8"/>
  <c r="AJ116" i="6"/>
  <c r="AJ116" i="10" s="1"/>
  <c r="AJ116" i="7"/>
  <c r="AJ116" i="11" s="1"/>
  <c r="AK232" i="9"/>
  <c r="AK232" i="8"/>
  <c r="AK232" i="6"/>
  <c r="AK232" i="10" s="1"/>
  <c r="AK232" i="7"/>
  <c r="AK232" i="11" s="1"/>
  <c r="AJ232" i="9"/>
  <c r="AJ232" i="8"/>
  <c r="AJ232" i="6"/>
  <c r="AJ232" i="10" s="1"/>
  <c r="AJ232" i="7"/>
  <c r="AJ232" i="11" s="1"/>
  <c r="AT232" i="9"/>
  <c r="AT232" i="8"/>
  <c r="AT232" i="6"/>
  <c r="AT232" i="10" s="1"/>
  <c r="AT232" i="7"/>
  <c r="AT232" i="11" s="1"/>
  <c r="AF210" i="9"/>
  <c r="AF210" i="8"/>
  <c r="AF210" i="6"/>
  <c r="AF210" i="10" s="1"/>
  <c r="AF210" i="7"/>
  <c r="AF210" i="11" s="1"/>
  <c r="AY210" i="9"/>
  <c r="AY210" i="8"/>
  <c r="AY210" i="6"/>
  <c r="AY210" i="10" s="1"/>
  <c r="AY210" i="7"/>
  <c r="AY210" i="11" s="1"/>
  <c r="AK210" i="9"/>
  <c r="AK210" i="8"/>
  <c r="AK210" i="6"/>
  <c r="AK210" i="10" s="1"/>
  <c r="AK210" i="7"/>
  <c r="AK210" i="11" s="1"/>
  <c r="AF192" i="9"/>
  <c r="AF192" i="8"/>
  <c r="AF192" i="6"/>
  <c r="AF192" i="10" s="1"/>
  <c r="AF192" i="7"/>
  <c r="AF192" i="11" s="1"/>
  <c r="AO192" i="9"/>
  <c r="AO192" i="8"/>
  <c r="AO192" i="6"/>
  <c r="AO192" i="10" s="1"/>
  <c r="AO192" i="7"/>
  <c r="AO192" i="11" s="1"/>
  <c r="AT192" i="9"/>
  <c r="AT192" i="8"/>
  <c r="AT192" i="6"/>
  <c r="AT192" i="10" s="1"/>
  <c r="AT192" i="7"/>
  <c r="AT192" i="11" s="1"/>
  <c r="AK183" i="9"/>
  <c r="AK183" i="8"/>
  <c r="AK183" i="6"/>
  <c r="AK183" i="10" s="1"/>
  <c r="AK183" i="7"/>
  <c r="AK183" i="11" s="1"/>
  <c r="AL183" i="9"/>
  <c r="AL183" i="8"/>
  <c r="AL183" i="6"/>
  <c r="AL183" i="10" s="1"/>
  <c r="AL183" i="7"/>
  <c r="AL183" i="11" s="1"/>
  <c r="AE183" i="9"/>
  <c r="AE183" i="8"/>
  <c r="AE183" i="6"/>
  <c r="AE183" i="10" s="1"/>
  <c r="AE183" i="7"/>
  <c r="AE183" i="11" s="1"/>
  <c r="AZ183" i="9"/>
  <c r="AZ183" i="8"/>
  <c r="AZ183" i="6"/>
  <c r="AZ183" i="10" s="1"/>
  <c r="AZ183" i="7"/>
  <c r="AZ183" i="11" s="1"/>
  <c r="AN175" i="9"/>
  <c r="AN175" i="8"/>
  <c r="AN175" i="6"/>
  <c r="AN175" i="10" s="1"/>
  <c r="AN175" i="7"/>
  <c r="AN175" i="11" s="1"/>
  <c r="AW175" i="9"/>
  <c r="AW175" i="8"/>
  <c r="AW175" i="6"/>
  <c r="AW175" i="10" s="1"/>
  <c r="AW175" i="7"/>
  <c r="AW175" i="11" s="1"/>
  <c r="AT175" i="9"/>
  <c r="AT175" i="8"/>
  <c r="AT175" i="6"/>
  <c r="AT175" i="10" s="1"/>
  <c r="AT175" i="7"/>
  <c r="AT175" i="11" s="1"/>
  <c r="AD159" i="9"/>
  <c r="AD159" i="8"/>
  <c r="AD159" i="6"/>
  <c r="AD159" i="10" s="1"/>
  <c r="AD159" i="7"/>
  <c r="AD159" i="11" s="1"/>
  <c r="AS159" i="9"/>
  <c r="AS159" i="8"/>
  <c r="AS159" i="6"/>
  <c r="AS159" i="10" s="1"/>
  <c r="AS159" i="7"/>
  <c r="AS159" i="11" s="1"/>
  <c r="AE159" i="9"/>
  <c r="AE159" i="8"/>
  <c r="AE159" i="6"/>
  <c r="AE159" i="10" s="1"/>
  <c r="AE159" i="7"/>
  <c r="AE159" i="11" s="1"/>
  <c r="AM150" i="9"/>
  <c r="AM150" i="8"/>
  <c r="AM150" i="6"/>
  <c r="AM150" i="10" s="1"/>
  <c r="AM150" i="7"/>
  <c r="AM150" i="11" s="1"/>
  <c r="AR150" i="9"/>
  <c r="AR150" i="8"/>
  <c r="AR150" i="6"/>
  <c r="AR150" i="10" s="1"/>
  <c r="AR150" i="7"/>
  <c r="AR150" i="11" s="1"/>
  <c r="AW150" i="9"/>
  <c r="AW150" i="8"/>
  <c r="AW150" i="6"/>
  <c r="AW150" i="10" s="1"/>
  <c r="AW150" i="7"/>
  <c r="AW150" i="11" s="1"/>
  <c r="AH146" i="9"/>
  <c r="AH146" i="8"/>
  <c r="AH146" i="6"/>
  <c r="AH146" i="10" s="1"/>
  <c r="AH146" i="7"/>
  <c r="AH146" i="11" s="1"/>
  <c r="AM146" i="9"/>
  <c r="AM146" i="8"/>
  <c r="AM146" i="6"/>
  <c r="AM146" i="10" s="1"/>
  <c r="AM146" i="7"/>
  <c r="AM146" i="11" s="1"/>
  <c r="AR146" i="9"/>
  <c r="AR146" i="8"/>
  <c r="AR146" i="6"/>
  <c r="AR146" i="10" s="1"/>
  <c r="AR146" i="7"/>
  <c r="AR146" i="11" s="1"/>
  <c r="BA146" i="9"/>
  <c r="BA146" i="8"/>
  <c r="BA146" i="6"/>
  <c r="BA146" i="10" s="1"/>
  <c r="BA146" i="7"/>
  <c r="BA146" i="11" s="1"/>
  <c r="AE131" i="9"/>
  <c r="AE131" i="8"/>
  <c r="AE131" i="6"/>
  <c r="AE131" i="10" s="1"/>
  <c r="AE131" i="7"/>
  <c r="AE131" i="11" s="1"/>
  <c r="AT131" i="9"/>
  <c r="AT131" i="8"/>
  <c r="AT131" i="6"/>
  <c r="AT131" i="10" s="1"/>
  <c r="AT131" i="7"/>
  <c r="AT131" i="11" s="1"/>
  <c r="AS131" i="9"/>
  <c r="AS131" i="8"/>
  <c r="AS131" i="6"/>
  <c r="AS131" i="10" s="1"/>
  <c r="AS131" i="7"/>
  <c r="AS131" i="11" s="1"/>
  <c r="AH17" i="9"/>
  <c r="AH17" i="8"/>
  <c r="AH17" i="6"/>
  <c r="AH17" i="10" s="1"/>
  <c r="AH17" i="7"/>
  <c r="AH17" i="11" s="1"/>
  <c r="AO17" i="9"/>
  <c r="AO17" i="8"/>
  <c r="AO17" i="6"/>
  <c r="AO17" i="10" s="1"/>
  <c r="AO17" i="7"/>
  <c r="AO17" i="11" s="1"/>
  <c r="AU17" i="9"/>
  <c r="AU17" i="8"/>
  <c r="AU17" i="6"/>
  <c r="AU17" i="10" s="1"/>
  <c r="AU17" i="7"/>
  <c r="AU17" i="11" s="1"/>
  <c r="BA88" i="9"/>
  <c r="BA88" i="8"/>
  <c r="BA88" i="6"/>
  <c r="BA88" i="10" s="1"/>
  <c r="BA88" i="7"/>
  <c r="BA88" i="11" s="1"/>
  <c r="AN88" i="9"/>
  <c r="AN88" i="8"/>
  <c r="AN88" i="6"/>
  <c r="AN88" i="10" s="1"/>
  <c r="AN88" i="7"/>
  <c r="AN88" i="11" s="1"/>
  <c r="AU88" i="9"/>
  <c r="AU88" i="8"/>
  <c r="AU88" i="6"/>
  <c r="AU88" i="10" s="1"/>
  <c r="AU88" i="7"/>
  <c r="AU88" i="11" s="1"/>
  <c r="AC88" i="9"/>
  <c r="AC88" i="8"/>
  <c r="AC88" i="6"/>
  <c r="AC88" i="10" s="1"/>
  <c r="AC88" i="7"/>
  <c r="AC88" i="11" s="1"/>
  <c r="AF60" i="9"/>
  <c r="AF60" i="8"/>
  <c r="AF60" i="6"/>
  <c r="AF60" i="10" s="1"/>
  <c r="AF60" i="7"/>
  <c r="AF60" i="11" s="1"/>
  <c r="AY60" i="9"/>
  <c r="AY60" i="8"/>
  <c r="AY60" i="6"/>
  <c r="AY60" i="10" s="1"/>
  <c r="AY60" i="7"/>
  <c r="AY60" i="11" s="1"/>
  <c r="AS60" i="9"/>
  <c r="AS60" i="8"/>
  <c r="AS60" i="6"/>
  <c r="AS60" i="10" s="1"/>
  <c r="AS60" i="7"/>
  <c r="AS60" i="11" s="1"/>
  <c r="AR52" i="9"/>
  <c r="AR52" i="8"/>
  <c r="AR52" i="6"/>
  <c r="AR52" i="10" s="1"/>
  <c r="AR52" i="7"/>
  <c r="AR52" i="11" s="1"/>
  <c r="AE52" i="9"/>
  <c r="AE52" i="8"/>
  <c r="AE52" i="6"/>
  <c r="AE52" i="10" s="1"/>
  <c r="AE52" i="7"/>
  <c r="AE52" i="11" s="1"/>
  <c r="AG52" i="9"/>
  <c r="AG52" i="8"/>
  <c r="AG52" i="6"/>
  <c r="AG52" i="10" s="1"/>
  <c r="AG52" i="7"/>
  <c r="AG52" i="11" s="1"/>
  <c r="AH33" i="9"/>
  <c r="AH33" i="8"/>
  <c r="AH33" i="6"/>
  <c r="AH33" i="10" s="1"/>
  <c r="AH33" i="7"/>
  <c r="AH33" i="11" s="1"/>
  <c r="AZ33" i="9"/>
  <c r="AZ33" i="8"/>
  <c r="AZ33" i="6"/>
  <c r="AZ33" i="10" s="1"/>
  <c r="AZ33" i="7"/>
  <c r="AZ33" i="11" s="1"/>
  <c r="AW33" i="9"/>
  <c r="AW33" i="8"/>
  <c r="AW33" i="6"/>
  <c r="AW33" i="10" s="1"/>
  <c r="AW33" i="7"/>
  <c r="AW33" i="11" s="1"/>
  <c r="AM144" i="9"/>
  <c r="AM144" i="8"/>
  <c r="AM144" i="6"/>
  <c r="AM144" i="10" s="1"/>
  <c r="AM144" i="7"/>
  <c r="AM144" i="11" s="1"/>
  <c r="AJ144" i="9"/>
  <c r="AJ144" i="8"/>
  <c r="AJ144" i="6"/>
  <c r="AJ144" i="10" s="1"/>
  <c r="AJ144" i="7"/>
  <c r="AJ144" i="11" s="1"/>
  <c r="AP144" i="9"/>
  <c r="AP144" i="8"/>
  <c r="AP144" i="6"/>
  <c r="AP144" i="10" s="1"/>
  <c r="AP144" i="7"/>
  <c r="AP144" i="11" s="1"/>
  <c r="AM231" i="9"/>
  <c r="AM231" i="8"/>
  <c r="AM231" i="6"/>
  <c r="AM231" i="10" s="1"/>
  <c r="AM231" i="7"/>
  <c r="AM231" i="11" s="1"/>
  <c r="BB231" i="9"/>
  <c r="BB231" i="8"/>
  <c r="BB231" i="6"/>
  <c r="BB231" i="10" s="1"/>
  <c r="BB231" i="7"/>
  <c r="BB231" i="11" s="1"/>
  <c r="AF231" i="9"/>
  <c r="AF231" i="8"/>
  <c r="AF231" i="6"/>
  <c r="AF231" i="10" s="1"/>
  <c r="AF231" i="7"/>
  <c r="AF231" i="11" s="1"/>
  <c r="AK213" i="9"/>
  <c r="AK213" i="8"/>
  <c r="AK213" i="6"/>
  <c r="AK213" i="10" s="1"/>
  <c r="AK213" i="7"/>
  <c r="AK213" i="11" s="1"/>
  <c r="AP213" i="9"/>
  <c r="AP213" i="8"/>
  <c r="AP213" i="6"/>
  <c r="AP213" i="10" s="1"/>
  <c r="AP213" i="7"/>
  <c r="AP213" i="11" s="1"/>
  <c r="AQ213" i="9"/>
  <c r="AQ213" i="8"/>
  <c r="AQ213" i="6"/>
  <c r="AQ213" i="10" s="1"/>
  <c r="AQ213" i="7"/>
  <c r="AQ213" i="11" s="1"/>
  <c r="AJ181" i="9"/>
  <c r="AJ181" i="8"/>
  <c r="AJ181" i="6"/>
  <c r="AJ181" i="10" s="1"/>
  <c r="AJ181" i="7"/>
  <c r="AJ181" i="11" s="1"/>
  <c r="AC181" i="9"/>
  <c r="AC181" i="8"/>
  <c r="AC181" i="6"/>
  <c r="AC181" i="10" s="1"/>
  <c r="AC181" i="7"/>
  <c r="AC181" i="11" s="1"/>
  <c r="AT181" i="9"/>
  <c r="AT181" i="8"/>
  <c r="AT181" i="6"/>
  <c r="AT181" i="10" s="1"/>
  <c r="AT181" i="7"/>
  <c r="AT181" i="11" s="1"/>
  <c r="AG124" i="9"/>
  <c r="AG124" i="8"/>
  <c r="AG124" i="6"/>
  <c r="AG124" i="10" s="1"/>
  <c r="AG124" i="7"/>
  <c r="AG124" i="11" s="1"/>
  <c r="AX124" i="9"/>
  <c r="AX124" i="8"/>
  <c r="AX124" i="6"/>
  <c r="AX124" i="10" s="1"/>
  <c r="AX124" i="7"/>
  <c r="AX124" i="11" s="1"/>
  <c r="AJ124" i="9"/>
  <c r="AJ124" i="8"/>
  <c r="AJ124" i="6"/>
  <c r="AJ124" i="10" s="1"/>
  <c r="AJ124" i="7"/>
  <c r="AJ124" i="11" s="1"/>
  <c r="AL117" i="9"/>
  <c r="AL117" i="8"/>
  <c r="AL117" i="6"/>
  <c r="AL117" i="10" s="1"/>
  <c r="AL117" i="7"/>
  <c r="AL117" i="11" s="1"/>
  <c r="AO117" i="9"/>
  <c r="AO117" i="8"/>
  <c r="AO117" i="6"/>
  <c r="AO117" i="10" s="1"/>
  <c r="AO117" i="7"/>
  <c r="AO117" i="11" s="1"/>
  <c r="AV117" i="9"/>
  <c r="AV117" i="8"/>
  <c r="AV117" i="6"/>
  <c r="AV117" i="10" s="1"/>
  <c r="AV117" i="7"/>
  <c r="AV117" i="11" s="1"/>
  <c r="BB233" i="9"/>
  <c r="BB233" i="8"/>
  <c r="BB233" i="6"/>
  <c r="BB233" i="10" s="1"/>
  <c r="BB233" i="7"/>
  <c r="BB233" i="11" s="1"/>
  <c r="AN233" i="9"/>
  <c r="AN233" i="8"/>
  <c r="AN233" i="6"/>
  <c r="AN233" i="10" s="1"/>
  <c r="AN233" i="7"/>
  <c r="AN233" i="11" s="1"/>
  <c r="AQ233" i="9"/>
  <c r="AQ233" i="8"/>
  <c r="AQ233" i="6"/>
  <c r="AQ233" i="10" s="1"/>
  <c r="AQ233" i="7"/>
  <c r="AQ233" i="11" s="1"/>
  <c r="AL214" i="9"/>
  <c r="AL214" i="8"/>
  <c r="AL214" i="6"/>
  <c r="AL214" i="10" s="1"/>
  <c r="AL214" i="7"/>
  <c r="AL214" i="11" s="1"/>
  <c r="AZ214" i="9"/>
  <c r="AZ214" i="8"/>
  <c r="AZ214" i="6"/>
  <c r="AZ214" i="10" s="1"/>
  <c r="AZ214" i="7"/>
  <c r="AZ214" i="11" s="1"/>
  <c r="AO214" i="9"/>
  <c r="AO214" i="8"/>
  <c r="AO214" i="6"/>
  <c r="AO214" i="10" s="1"/>
  <c r="AO214" i="7"/>
  <c r="AO214" i="11" s="1"/>
  <c r="AP199" i="9"/>
  <c r="AP199" i="8"/>
  <c r="AP199" i="6"/>
  <c r="AP199" i="10" s="1"/>
  <c r="AP199" i="7"/>
  <c r="AP199" i="11" s="1"/>
  <c r="AS199" i="9"/>
  <c r="AS199" i="8"/>
  <c r="AS199" i="6"/>
  <c r="AS199" i="10" s="1"/>
  <c r="AS199" i="7"/>
  <c r="AS199" i="11" s="1"/>
  <c r="AV199" i="9"/>
  <c r="AV199" i="8"/>
  <c r="AV199" i="6"/>
  <c r="AV199" i="10" s="1"/>
  <c r="AV199" i="7"/>
  <c r="AV199" i="11" s="1"/>
  <c r="AU194" i="9"/>
  <c r="AU194" i="8"/>
  <c r="AU194" i="6"/>
  <c r="AU194" i="10" s="1"/>
  <c r="AU194" i="7"/>
  <c r="AU194" i="11" s="1"/>
  <c r="AN194" i="9"/>
  <c r="AN194" i="8"/>
  <c r="AN194" i="6"/>
  <c r="AN194" i="10" s="1"/>
  <c r="AN194" i="7"/>
  <c r="AN194" i="11" s="1"/>
  <c r="AO194" i="9"/>
  <c r="AO194" i="8"/>
  <c r="AO194" i="6"/>
  <c r="AO194" i="10" s="1"/>
  <c r="AO194" i="7"/>
  <c r="AO194" i="11" s="1"/>
  <c r="BB194" i="9"/>
  <c r="BB194" i="8"/>
  <c r="BB194" i="6"/>
  <c r="BB194" i="10" s="1"/>
  <c r="BB194" i="7"/>
  <c r="BB194" i="11" s="1"/>
  <c r="AI184" i="9"/>
  <c r="AI184" i="8"/>
  <c r="AI184" i="6"/>
  <c r="AI184" i="10" s="1"/>
  <c r="AI184" i="7"/>
  <c r="AI184" i="11" s="1"/>
  <c r="AF184" i="9"/>
  <c r="AF184" i="8"/>
  <c r="AF184" i="6"/>
  <c r="AF184" i="10" s="1"/>
  <c r="AF184" i="7"/>
  <c r="AF184" i="11" s="1"/>
  <c r="AW184" i="9"/>
  <c r="AW184" i="8"/>
  <c r="AW184" i="6"/>
  <c r="AW184" i="10" s="1"/>
  <c r="AW184" i="7"/>
  <c r="AW184" i="11" s="1"/>
  <c r="AV168" i="9"/>
  <c r="AV168" i="8"/>
  <c r="AV168" i="6"/>
  <c r="AV168" i="10" s="1"/>
  <c r="AV168" i="7"/>
  <c r="AV168" i="11" s="1"/>
  <c r="BB168" i="9"/>
  <c r="BB168" i="8"/>
  <c r="BB168" i="6"/>
  <c r="BB168" i="10" s="1"/>
  <c r="BB168" i="7"/>
  <c r="BB168" i="11" s="1"/>
  <c r="AO168" i="9"/>
  <c r="AO168" i="8"/>
  <c r="AO168" i="6"/>
  <c r="AO168" i="10" s="1"/>
  <c r="AO168" i="7"/>
  <c r="AO168" i="11" s="1"/>
  <c r="AG160" i="9"/>
  <c r="AG160" i="8"/>
  <c r="AG160" i="6"/>
  <c r="AG160" i="10" s="1"/>
  <c r="AG160" i="7"/>
  <c r="AG160" i="11" s="1"/>
  <c r="AX160" i="9"/>
  <c r="AX160" i="8"/>
  <c r="AX160" i="6"/>
  <c r="AX160" i="10" s="1"/>
  <c r="AX160" i="7"/>
  <c r="AX160" i="11" s="1"/>
  <c r="BA160" i="9"/>
  <c r="BA160" i="8"/>
  <c r="BA160" i="6"/>
  <c r="BA160" i="10" s="1"/>
  <c r="BA160" i="7"/>
  <c r="BA160" i="11" s="1"/>
  <c r="AV149" i="9"/>
  <c r="AV149" i="8"/>
  <c r="AV149" i="6"/>
  <c r="AV149" i="10" s="1"/>
  <c r="AV149" i="7"/>
  <c r="AV149" i="11" s="1"/>
  <c r="AG149" i="9"/>
  <c r="AG149" i="8"/>
  <c r="AG149" i="6"/>
  <c r="AG149" i="10" s="1"/>
  <c r="AG149" i="7"/>
  <c r="AG149" i="11" s="1"/>
  <c r="AH149" i="9"/>
  <c r="AH149" i="8"/>
  <c r="AH149" i="6"/>
  <c r="AH149" i="10" s="1"/>
  <c r="AH149" i="7"/>
  <c r="AH149" i="11" s="1"/>
  <c r="AY149" i="9"/>
  <c r="AY149" i="8"/>
  <c r="AY149" i="6"/>
  <c r="AY149" i="10" s="1"/>
  <c r="AY149" i="7"/>
  <c r="AY149" i="11" s="1"/>
  <c r="AN134" i="9"/>
  <c r="AN134" i="8"/>
  <c r="AN134" i="6"/>
  <c r="AN134" i="10" s="1"/>
  <c r="AN134" i="7"/>
  <c r="AN134" i="11" s="1"/>
  <c r="AM134" i="9"/>
  <c r="AM134" i="8"/>
  <c r="AM134" i="6"/>
  <c r="AM134" i="10" s="1"/>
  <c r="AM134" i="7"/>
  <c r="AM134" i="11" s="1"/>
  <c r="BB134" i="9"/>
  <c r="BB134" i="8"/>
  <c r="BB134" i="6"/>
  <c r="BB134" i="10" s="1"/>
  <c r="BB134" i="7"/>
  <c r="BB134" i="11" s="1"/>
  <c r="AZ104" i="9"/>
  <c r="AZ104" i="8"/>
  <c r="AZ104" i="6"/>
  <c r="AZ104" i="10" s="1"/>
  <c r="AZ104" i="7"/>
  <c r="AZ104" i="11" s="1"/>
  <c r="AH104" i="9"/>
  <c r="AH104" i="8"/>
  <c r="AH104" i="6"/>
  <c r="AH104" i="10" s="1"/>
  <c r="AH104" i="7"/>
  <c r="AH104" i="11" s="1"/>
  <c r="AQ104" i="9"/>
  <c r="AQ104" i="8"/>
  <c r="AQ104" i="6"/>
  <c r="AQ104" i="10" s="1"/>
  <c r="AQ104" i="7"/>
  <c r="AQ104" i="11" s="1"/>
  <c r="AH83" i="9"/>
  <c r="AH83" i="8"/>
  <c r="AH83" i="6"/>
  <c r="AH83" i="10" s="1"/>
  <c r="AH83" i="7"/>
  <c r="AH83" i="11" s="1"/>
  <c r="AY83" i="9"/>
  <c r="AY83" i="8"/>
  <c r="AY83" i="6"/>
  <c r="AY83" i="10" s="1"/>
  <c r="AY83" i="7"/>
  <c r="AY83" i="11" s="1"/>
  <c r="AO83" i="9"/>
  <c r="AO83" i="8"/>
  <c r="AO83" i="6"/>
  <c r="AO83" i="10" s="1"/>
  <c r="AO83" i="7"/>
  <c r="AO83" i="11" s="1"/>
  <c r="AX28" i="9"/>
  <c r="AX28" i="8"/>
  <c r="AX28" i="6"/>
  <c r="AX28" i="10" s="1"/>
  <c r="AX28" i="7"/>
  <c r="AX28" i="11" s="1"/>
  <c r="AI28" i="9"/>
  <c r="AI28" i="8"/>
  <c r="AI28" i="6"/>
  <c r="AI28" i="10" s="1"/>
  <c r="AI28" i="7"/>
  <c r="AI28" i="11" s="1"/>
  <c r="AO28" i="9"/>
  <c r="AO28" i="8"/>
  <c r="AO28" i="6"/>
  <c r="AO28" i="10" s="1"/>
  <c r="AO28" i="7"/>
  <c r="AO28" i="11" s="1"/>
  <c r="AZ28" i="9"/>
  <c r="AZ28" i="8"/>
  <c r="AZ28" i="6"/>
  <c r="AZ28" i="10" s="1"/>
  <c r="AZ28" i="7"/>
  <c r="AZ28" i="11" s="1"/>
  <c r="AG18" i="9"/>
  <c r="AG18" i="8"/>
  <c r="AG18" i="6"/>
  <c r="AG18" i="10" s="1"/>
  <c r="AG18" i="7"/>
  <c r="AG18" i="11" s="1"/>
  <c r="AJ18" i="9"/>
  <c r="AJ18" i="8"/>
  <c r="AJ18" i="6"/>
  <c r="AJ18" i="10" s="1"/>
  <c r="AJ18" i="7"/>
  <c r="AJ18" i="11" s="1"/>
  <c r="AP18" i="9"/>
  <c r="AP18" i="8"/>
  <c r="AP18" i="6"/>
  <c r="AP18" i="10" s="1"/>
  <c r="AP18" i="7"/>
  <c r="AP18" i="11" s="1"/>
  <c r="AK98" i="9"/>
  <c r="AK98" i="8"/>
  <c r="AK98" i="6"/>
  <c r="AK98" i="10" s="1"/>
  <c r="AK98" i="7"/>
  <c r="AK98" i="11" s="1"/>
  <c r="AZ98" i="9"/>
  <c r="AZ98" i="8"/>
  <c r="AZ98" i="6"/>
  <c r="AZ98" i="10" s="1"/>
  <c r="AZ98" i="7"/>
  <c r="AZ98" i="11" s="1"/>
  <c r="AL98" i="9"/>
  <c r="AL98" i="8"/>
  <c r="AL98" i="6"/>
  <c r="AL98" i="10" s="1"/>
  <c r="AL98" i="7"/>
  <c r="AL98" i="11" s="1"/>
  <c r="AJ79" i="9"/>
  <c r="AJ79" i="8"/>
  <c r="AJ79" i="6"/>
  <c r="AJ79" i="10" s="1"/>
  <c r="AJ79" i="7"/>
  <c r="AJ79" i="11" s="1"/>
  <c r="AC79" i="9"/>
  <c r="AC79" i="8"/>
  <c r="AC79" i="6"/>
  <c r="AC79" i="10" s="1"/>
  <c r="AC79" i="7"/>
  <c r="AC79" i="11" s="1"/>
  <c r="AI79" i="9"/>
  <c r="AI79" i="8"/>
  <c r="AI79" i="6"/>
  <c r="AI79" i="10" s="1"/>
  <c r="AI79" i="7"/>
  <c r="AI79" i="11" s="1"/>
  <c r="AS74" i="9"/>
  <c r="AS74" i="8"/>
  <c r="AS74" i="6"/>
  <c r="AS74" i="10" s="1"/>
  <c r="AS74" i="7"/>
  <c r="AS74" i="11" s="1"/>
  <c r="AH74" i="9"/>
  <c r="AH74" i="8"/>
  <c r="AH74" i="6"/>
  <c r="AH74" i="10" s="1"/>
  <c r="AH74" i="7"/>
  <c r="AH74" i="11" s="1"/>
  <c r="AY74" i="9"/>
  <c r="AY74" i="8"/>
  <c r="AY74" i="6"/>
  <c r="AY74" i="10" s="1"/>
  <c r="AY74" i="7"/>
  <c r="AY74" i="11" s="1"/>
  <c r="AO74" i="9"/>
  <c r="AO74" i="8"/>
  <c r="AO74" i="6"/>
  <c r="AO74" i="10" s="1"/>
  <c r="AO74" i="7"/>
  <c r="AO74" i="11" s="1"/>
  <c r="BB67" i="9"/>
  <c r="BB67" i="8"/>
  <c r="BB67" i="6"/>
  <c r="BB67" i="10" s="1"/>
  <c r="BB67" i="7"/>
  <c r="BB67" i="11" s="1"/>
  <c r="AH67" i="9"/>
  <c r="AH67" i="8"/>
  <c r="AH67" i="6"/>
  <c r="AH67" i="10" s="1"/>
  <c r="AH67" i="7"/>
  <c r="AH67" i="11" s="1"/>
  <c r="AY67" i="9"/>
  <c r="AY67" i="8"/>
  <c r="AY67" i="6"/>
  <c r="AY67" i="10" s="1"/>
  <c r="AY67" i="7"/>
  <c r="AY67" i="11" s="1"/>
  <c r="AE56" i="9"/>
  <c r="AE56" i="8"/>
  <c r="AE56" i="6"/>
  <c r="AE56" i="10" s="1"/>
  <c r="AE56" i="7"/>
  <c r="AE56" i="11" s="1"/>
  <c r="AN56" i="9"/>
  <c r="AN56" i="8"/>
  <c r="AN56" i="6"/>
  <c r="AN56" i="10" s="1"/>
  <c r="AN56" i="7"/>
  <c r="AN56" i="11" s="1"/>
  <c r="AH56" i="9"/>
  <c r="AH56" i="8"/>
  <c r="AH56" i="6"/>
  <c r="AH56" i="10" s="1"/>
  <c r="AH56" i="7"/>
  <c r="AH56" i="11" s="1"/>
  <c r="AY13" i="9"/>
  <c r="AY13" i="8"/>
  <c r="AY13" i="6"/>
  <c r="AY13" i="10" s="1"/>
  <c r="AY13" i="7"/>
  <c r="AY13" i="11" s="1"/>
  <c r="AO13" i="9"/>
  <c r="AO13" i="8"/>
  <c r="AO13" i="6"/>
  <c r="AO13" i="10" s="1"/>
  <c r="AO13" i="7"/>
  <c r="AO13" i="11" s="1"/>
  <c r="AJ13" i="9"/>
  <c r="AJ13" i="8"/>
  <c r="AJ13" i="6"/>
  <c r="AJ13" i="10" s="1"/>
  <c r="AJ13" i="7"/>
  <c r="AJ13" i="11" s="1"/>
  <c r="AD13" i="9"/>
  <c r="AD13" i="8"/>
  <c r="AD13" i="6"/>
  <c r="AD13" i="10" s="1"/>
  <c r="AD13" i="7"/>
  <c r="AD13" i="11" s="1"/>
  <c r="AY5" i="9"/>
  <c r="AY5" i="8"/>
  <c r="AY5" i="6"/>
  <c r="AY5" i="10" s="1"/>
  <c r="AY5" i="7"/>
  <c r="AY5" i="11" s="1"/>
  <c r="AT5" i="9"/>
  <c r="AT5" i="8"/>
  <c r="AT5" i="6"/>
  <c r="AT5" i="10" s="1"/>
  <c r="AT5" i="7"/>
  <c r="AT5" i="11" s="1"/>
  <c r="AN5" i="9"/>
  <c r="AN5" i="8"/>
  <c r="AN5" i="6"/>
  <c r="AN5" i="10" s="1"/>
  <c r="AN5" i="7"/>
  <c r="AN5" i="11" s="1"/>
  <c r="AY118" i="9"/>
  <c r="AY118" i="8"/>
  <c r="AY118" i="6"/>
  <c r="AY118" i="10" s="1"/>
  <c r="AY118" i="7"/>
  <c r="AY118" i="11" s="1"/>
  <c r="AM118" i="9"/>
  <c r="AM118" i="8"/>
  <c r="AM118" i="6"/>
  <c r="AM118" i="10" s="1"/>
  <c r="AM118" i="7"/>
  <c r="AM118" i="11" s="1"/>
  <c r="AP118" i="9"/>
  <c r="AP118" i="8"/>
  <c r="AP118" i="6"/>
  <c r="AP118" i="10" s="1"/>
  <c r="AP118" i="7"/>
  <c r="AP118" i="11" s="1"/>
  <c r="AM136" i="9"/>
  <c r="AM136" i="8"/>
  <c r="AM136" i="6"/>
  <c r="AM136" i="10" s="1"/>
  <c r="AM136" i="7"/>
  <c r="AM136" i="11" s="1"/>
  <c r="AL136" i="9"/>
  <c r="AL136" i="8"/>
  <c r="AL136" i="6"/>
  <c r="AL136" i="10" s="1"/>
  <c r="AL136" i="7"/>
  <c r="AL136" i="11" s="1"/>
  <c r="AS136" i="9"/>
  <c r="AS136" i="8"/>
  <c r="AS136" i="6"/>
  <c r="AS136" i="10" s="1"/>
  <c r="AS136" i="7"/>
  <c r="AS136" i="11" s="1"/>
  <c r="BA122" i="9"/>
  <c r="BA122" i="8"/>
  <c r="BA122" i="6"/>
  <c r="BA122" i="10" s="1"/>
  <c r="BA122" i="7"/>
  <c r="BA122" i="11" s="1"/>
  <c r="AU122" i="9"/>
  <c r="AU122" i="8"/>
  <c r="AU122" i="6"/>
  <c r="AU122" i="10" s="1"/>
  <c r="AU122" i="7"/>
  <c r="AU122" i="11" s="1"/>
  <c r="AO122" i="9"/>
  <c r="AO122" i="8"/>
  <c r="AO122" i="6"/>
  <c r="AO122" i="10" s="1"/>
  <c r="AO122" i="7"/>
  <c r="AO122" i="11" s="1"/>
  <c r="AV122" i="9"/>
  <c r="AV122" i="8"/>
  <c r="AV122" i="6"/>
  <c r="AV122" i="10" s="1"/>
  <c r="AV122" i="7"/>
  <c r="AV122" i="11" s="1"/>
  <c r="AC235" i="9"/>
  <c r="AC235" i="8"/>
  <c r="AC235" i="6"/>
  <c r="AC235" i="10" s="1"/>
  <c r="AC235" i="7"/>
  <c r="AC235" i="11" s="1"/>
  <c r="AD235" i="9"/>
  <c r="AD235" i="8"/>
  <c r="AD235" i="6"/>
  <c r="AD235" i="10" s="1"/>
  <c r="AD235" i="7"/>
  <c r="AD235" i="11" s="1"/>
  <c r="AM235" i="9"/>
  <c r="AM235" i="8"/>
  <c r="AM235" i="6"/>
  <c r="AM235" i="10" s="1"/>
  <c r="AM235" i="7"/>
  <c r="AM235" i="11" s="1"/>
  <c r="AG223" i="9"/>
  <c r="AG223" i="8"/>
  <c r="AG223" i="6"/>
  <c r="AG223" i="10" s="1"/>
  <c r="AG223" i="7"/>
  <c r="AG223" i="11" s="1"/>
  <c r="AX223" i="9"/>
  <c r="AX223" i="8"/>
  <c r="AX223" i="6"/>
  <c r="AX223" i="10" s="1"/>
  <c r="AX223" i="7"/>
  <c r="AX223" i="11" s="1"/>
  <c r="AF223" i="9"/>
  <c r="AF223" i="8"/>
  <c r="AF223" i="6"/>
  <c r="AF223" i="10" s="1"/>
  <c r="AF223" i="7"/>
  <c r="AF223" i="11" s="1"/>
  <c r="AV217" i="9"/>
  <c r="AV217" i="8"/>
  <c r="AV217" i="6"/>
  <c r="AV217" i="10" s="1"/>
  <c r="AV217" i="7"/>
  <c r="AV217" i="11" s="1"/>
  <c r="AS217" i="9"/>
  <c r="AS217" i="8"/>
  <c r="AS217" i="6"/>
  <c r="AS217" i="10" s="1"/>
  <c r="AS217" i="7"/>
  <c r="AS217" i="11" s="1"/>
  <c r="AT217" i="9"/>
  <c r="AT217" i="8"/>
  <c r="AT217" i="6"/>
  <c r="AT217" i="10" s="1"/>
  <c r="AT217" i="7"/>
  <c r="AT217" i="11" s="1"/>
  <c r="AE191" i="9"/>
  <c r="AE191" i="8"/>
  <c r="AE191" i="6"/>
  <c r="AE191" i="10" s="1"/>
  <c r="AE191" i="7"/>
  <c r="AE191" i="11" s="1"/>
  <c r="AL191" i="9"/>
  <c r="AL191" i="8"/>
  <c r="AL191" i="6"/>
  <c r="AL191" i="10" s="1"/>
  <c r="AL191" i="7"/>
  <c r="AL191" i="11" s="1"/>
  <c r="AK191" i="9"/>
  <c r="AK191" i="8"/>
  <c r="AK191" i="6"/>
  <c r="AK191" i="10" s="1"/>
  <c r="AK191" i="7"/>
  <c r="AK191" i="11" s="1"/>
  <c r="AZ191" i="9"/>
  <c r="AZ191" i="8"/>
  <c r="AZ191" i="6"/>
  <c r="AZ191" i="10" s="1"/>
  <c r="AZ191" i="7"/>
  <c r="AZ191" i="11" s="1"/>
  <c r="AF185" i="9"/>
  <c r="AF185" i="8"/>
  <c r="AF185" i="6"/>
  <c r="AF185" i="10" s="1"/>
  <c r="AF185" i="7"/>
  <c r="AF185" i="11" s="1"/>
  <c r="AG185" i="9"/>
  <c r="AG185" i="8"/>
  <c r="AG185" i="6"/>
  <c r="AG185" i="10" s="1"/>
  <c r="AG185" i="7"/>
  <c r="AG185" i="11" s="1"/>
  <c r="AP185" i="9"/>
  <c r="AP185" i="8"/>
  <c r="AP185" i="6"/>
  <c r="AP185" i="10" s="1"/>
  <c r="AP185" i="7"/>
  <c r="AP185" i="11" s="1"/>
  <c r="AD155" i="9"/>
  <c r="AD155" i="8"/>
  <c r="AD155" i="6"/>
  <c r="AD155" i="10" s="1"/>
  <c r="AD155" i="7"/>
  <c r="AD155" i="11" s="1"/>
  <c r="AS155" i="9"/>
  <c r="AS155" i="8"/>
  <c r="AS155" i="6"/>
  <c r="AS155" i="10" s="1"/>
  <c r="AS155" i="7"/>
  <c r="AS155" i="11" s="1"/>
  <c r="AE155" i="9"/>
  <c r="AE155" i="8"/>
  <c r="AE155" i="6"/>
  <c r="AE155" i="10" s="1"/>
  <c r="AE155" i="7"/>
  <c r="AE155" i="11" s="1"/>
  <c r="AO142" i="9"/>
  <c r="AO142" i="8"/>
  <c r="AO142" i="6"/>
  <c r="AO142" i="10" s="1"/>
  <c r="AO142" i="7"/>
  <c r="AO142" i="11" s="1"/>
  <c r="AN142" i="9"/>
  <c r="AN142" i="8"/>
  <c r="AN142" i="6"/>
  <c r="AN142" i="10" s="1"/>
  <c r="AN142" i="7"/>
  <c r="AN142" i="11" s="1"/>
  <c r="AU142" i="9"/>
  <c r="AU142" i="8"/>
  <c r="AU142" i="6"/>
  <c r="AU142" i="10" s="1"/>
  <c r="AU142" i="7"/>
  <c r="AU142" i="11" s="1"/>
  <c r="AT119" i="9"/>
  <c r="AT119" i="8"/>
  <c r="AT119" i="6"/>
  <c r="AT119" i="10" s="1"/>
  <c r="AT119" i="7"/>
  <c r="AT119" i="11" s="1"/>
  <c r="BA119" i="9"/>
  <c r="BA119" i="8"/>
  <c r="BA119" i="6"/>
  <c r="BA119" i="10" s="1"/>
  <c r="BA119" i="7"/>
  <c r="BA119" i="11" s="1"/>
  <c r="AQ119" i="9"/>
  <c r="AQ119" i="8"/>
  <c r="AQ119" i="6"/>
  <c r="AQ119" i="10" s="1"/>
  <c r="AQ119" i="7"/>
  <c r="AQ119" i="11" s="1"/>
  <c r="AT114" i="9"/>
  <c r="AT114" i="8"/>
  <c r="AT114" i="6"/>
  <c r="AT114" i="10" s="1"/>
  <c r="AT114" i="7"/>
  <c r="AT114" i="11" s="1"/>
  <c r="BA114" i="9"/>
  <c r="BA114" i="8"/>
  <c r="BA114" i="6"/>
  <c r="BA114" i="10" s="1"/>
  <c r="BA114" i="7"/>
  <c r="BA114" i="11" s="1"/>
  <c r="AQ114" i="9"/>
  <c r="AQ114" i="8"/>
  <c r="AQ114" i="6"/>
  <c r="AQ114" i="10" s="1"/>
  <c r="AQ114" i="7"/>
  <c r="AQ114" i="11" s="1"/>
  <c r="AE103" i="9"/>
  <c r="AE103" i="8"/>
  <c r="AE103" i="6"/>
  <c r="AE103" i="10" s="1"/>
  <c r="AE103" i="7"/>
  <c r="AE103" i="11" s="1"/>
  <c r="AP103" i="9"/>
  <c r="AP103" i="8"/>
  <c r="AP103" i="6"/>
  <c r="AP103" i="10" s="1"/>
  <c r="AP103" i="7"/>
  <c r="AP103" i="11" s="1"/>
  <c r="BA103" i="9"/>
  <c r="BA103" i="8"/>
  <c r="BA103" i="6"/>
  <c r="BA103" i="10" s="1"/>
  <c r="BA103" i="7"/>
  <c r="BA103" i="11" s="1"/>
  <c r="AI204" i="9"/>
  <c r="AI204" i="8"/>
  <c r="AI204" i="6"/>
  <c r="AI204" i="10" s="1"/>
  <c r="AI204" i="7"/>
  <c r="AI204" i="11" s="1"/>
  <c r="AP204" i="9"/>
  <c r="AP204" i="8"/>
  <c r="AP204" i="6"/>
  <c r="AP204" i="10" s="1"/>
  <c r="AP204" i="7"/>
  <c r="AP204" i="11" s="1"/>
  <c r="AK204" i="9"/>
  <c r="AK204" i="8"/>
  <c r="AK204" i="6"/>
  <c r="AK204" i="10" s="1"/>
  <c r="AK204" i="7"/>
  <c r="AK204" i="11" s="1"/>
  <c r="AZ204" i="9"/>
  <c r="AZ204" i="8"/>
  <c r="AZ204" i="6"/>
  <c r="AZ204" i="10" s="1"/>
  <c r="AZ204" i="7"/>
  <c r="AZ204" i="11" s="1"/>
  <c r="AU189" i="9"/>
  <c r="AU189" i="8"/>
  <c r="AU189" i="6"/>
  <c r="AU189" i="10" s="1"/>
  <c r="AU189" i="7"/>
  <c r="AU189" i="11" s="1"/>
  <c r="AW189" i="9"/>
  <c r="AW189" i="8"/>
  <c r="AW189" i="6"/>
  <c r="AW189" i="10" s="1"/>
  <c r="AW189" i="7"/>
  <c r="AW189" i="11" s="1"/>
  <c r="AN189" i="9"/>
  <c r="AN189" i="8"/>
  <c r="AN189" i="6"/>
  <c r="AN189" i="10" s="1"/>
  <c r="AN189" i="7"/>
  <c r="AN189" i="11" s="1"/>
  <c r="AP139" i="9"/>
  <c r="AP139" i="8"/>
  <c r="AP139" i="6"/>
  <c r="AP139" i="10" s="1"/>
  <c r="AP139" i="7"/>
  <c r="AP139" i="11" s="1"/>
  <c r="AJ139" i="9"/>
  <c r="AJ139" i="8"/>
  <c r="AJ139" i="6"/>
  <c r="AJ139" i="10" s="1"/>
  <c r="AJ139" i="7"/>
  <c r="AJ139" i="11" s="1"/>
  <c r="AK139" i="9"/>
  <c r="AK139" i="8"/>
  <c r="AK139" i="6"/>
  <c r="AK139" i="10" s="1"/>
  <c r="AK139" i="7"/>
  <c r="AK139" i="11" s="1"/>
  <c r="AX87" i="9"/>
  <c r="AX87" i="8"/>
  <c r="AX87" i="6"/>
  <c r="AX87" i="10" s="1"/>
  <c r="AX87" i="7"/>
  <c r="AX87" i="11" s="1"/>
  <c r="AG87" i="9"/>
  <c r="AG87" i="8"/>
  <c r="AG87" i="6"/>
  <c r="AG87" i="10" s="1"/>
  <c r="AG87" i="7"/>
  <c r="AG87" i="11" s="1"/>
  <c r="AJ87" i="9"/>
  <c r="AJ87" i="8"/>
  <c r="AJ87" i="6"/>
  <c r="AJ87" i="10" s="1"/>
  <c r="AJ87" i="7"/>
  <c r="AJ87" i="11" s="1"/>
  <c r="AY87" i="9"/>
  <c r="AY87" i="8"/>
  <c r="AY87" i="6"/>
  <c r="AY87" i="10" s="1"/>
  <c r="AY87" i="7"/>
  <c r="AY87" i="11" s="1"/>
  <c r="AF80" i="9"/>
  <c r="AF80" i="8"/>
  <c r="AF80" i="6"/>
  <c r="AF80" i="10" s="1"/>
  <c r="AF80" i="7"/>
  <c r="AF80" i="11" s="1"/>
  <c r="AW80" i="9"/>
  <c r="AW80" i="8"/>
  <c r="AW80" i="6"/>
  <c r="AW80" i="10" s="1"/>
  <c r="AW80" i="7"/>
  <c r="AW80" i="11" s="1"/>
  <c r="AI80" i="9"/>
  <c r="AI80" i="8"/>
  <c r="AI80" i="6"/>
  <c r="AI80" i="10" s="1"/>
  <c r="AI80" i="7"/>
  <c r="AI80" i="11" s="1"/>
  <c r="AW54" i="9"/>
  <c r="AW54" i="8"/>
  <c r="AW54" i="6"/>
  <c r="AW54" i="10" s="1"/>
  <c r="AW54" i="7"/>
  <c r="AW54" i="11" s="1"/>
  <c r="AC54" i="9"/>
  <c r="AC54" i="8"/>
  <c r="AC54" i="6"/>
  <c r="AC54" i="10" s="1"/>
  <c r="AC54" i="7"/>
  <c r="AC54" i="11" s="1"/>
  <c r="AV54" i="9"/>
  <c r="AV54" i="8"/>
  <c r="AV54" i="6"/>
  <c r="AV54" i="10" s="1"/>
  <c r="AV54" i="7"/>
  <c r="AV54" i="11" s="1"/>
  <c r="AN12" i="9"/>
  <c r="AN12" i="8"/>
  <c r="AN12" i="6"/>
  <c r="AN12" i="10" s="1"/>
  <c r="AN12" i="7"/>
  <c r="AN12" i="11" s="1"/>
  <c r="AD12" i="9"/>
  <c r="AD12" i="8"/>
  <c r="AD12" i="6"/>
  <c r="AD12" i="10" s="1"/>
  <c r="AD12" i="7"/>
  <c r="AD12" i="11" s="1"/>
  <c r="AU12" i="9"/>
  <c r="AU12" i="8"/>
  <c r="AU12" i="6"/>
  <c r="AU12" i="10" s="1"/>
  <c r="AU12" i="7"/>
  <c r="AU12" i="11" s="1"/>
  <c r="AN75" i="9"/>
  <c r="AN75" i="8"/>
  <c r="AN75" i="6"/>
  <c r="AN75" i="10" s="1"/>
  <c r="AN75" i="7"/>
  <c r="AN75" i="11" s="1"/>
  <c r="AT75" i="9"/>
  <c r="AT75" i="8"/>
  <c r="AT75" i="6"/>
  <c r="AT75" i="10" s="1"/>
  <c r="AT75" i="7"/>
  <c r="AT75" i="11" s="1"/>
  <c r="BA75" i="9"/>
  <c r="BA75" i="8"/>
  <c r="BA75" i="6"/>
  <c r="BA75" i="10" s="1"/>
  <c r="BA75" i="7"/>
  <c r="BA75" i="11" s="1"/>
  <c r="AU75" i="9"/>
  <c r="AU75" i="8"/>
  <c r="AU75" i="6"/>
  <c r="AU75" i="10" s="1"/>
  <c r="AU75" i="7"/>
  <c r="AU75" i="11" s="1"/>
  <c r="AC68" i="9"/>
  <c r="AC68" i="8"/>
  <c r="AC68" i="6"/>
  <c r="AC68" i="10" s="1"/>
  <c r="AC68" i="7"/>
  <c r="AC68" i="11" s="1"/>
  <c r="AV68" i="9"/>
  <c r="AV68" i="8"/>
  <c r="AV68" i="6"/>
  <c r="AV68" i="10" s="1"/>
  <c r="AV68" i="7"/>
  <c r="AV68" i="11" s="1"/>
  <c r="AP68" i="9"/>
  <c r="AP68" i="8"/>
  <c r="AP68" i="6"/>
  <c r="AP68" i="10" s="1"/>
  <c r="AP68" i="7"/>
  <c r="AP68" i="11" s="1"/>
  <c r="AJ57" i="9"/>
  <c r="AJ57" i="8"/>
  <c r="AJ57" i="6"/>
  <c r="AJ57" i="10" s="1"/>
  <c r="AJ57" i="7"/>
  <c r="AJ57" i="11" s="1"/>
  <c r="AW57" i="9"/>
  <c r="AW57" i="8"/>
  <c r="AW57" i="6"/>
  <c r="AW57" i="10" s="1"/>
  <c r="AW57" i="7"/>
  <c r="AW57" i="11" s="1"/>
  <c r="AQ57" i="9"/>
  <c r="AQ57" i="8"/>
  <c r="AQ57" i="6"/>
  <c r="AQ57" i="10" s="1"/>
  <c r="AQ57" i="7"/>
  <c r="AQ57" i="11" s="1"/>
  <c r="AL36" i="9"/>
  <c r="AL36" i="8"/>
  <c r="AL36" i="6"/>
  <c r="AL36" i="10" s="1"/>
  <c r="AL36" i="7"/>
  <c r="AL36" i="11" s="1"/>
  <c r="AO36" i="9"/>
  <c r="AO36" i="8"/>
  <c r="AO36" i="6"/>
  <c r="AO36" i="10" s="1"/>
  <c r="AO36" i="7"/>
  <c r="AO36" i="11" s="1"/>
  <c r="AU36" i="9"/>
  <c r="AU36" i="8"/>
  <c r="AU36" i="6"/>
  <c r="AU36" i="10" s="1"/>
  <c r="AU36" i="7"/>
  <c r="AU36" i="11" s="1"/>
  <c r="BA16" i="9"/>
  <c r="BA16" i="8"/>
  <c r="BA16" i="6"/>
  <c r="BA16" i="10" s="1"/>
  <c r="BA16" i="7"/>
  <c r="BA16" i="11" s="1"/>
  <c r="AU16" i="9"/>
  <c r="AU16" i="8"/>
  <c r="AU16" i="6"/>
  <c r="AU16" i="10" s="1"/>
  <c r="AU16" i="7"/>
  <c r="AU16" i="11" s="1"/>
  <c r="AL16" i="9"/>
  <c r="AL16" i="8"/>
  <c r="AL16" i="6"/>
  <c r="AL16" i="10" s="1"/>
  <c r="AL16" i="7"/>
  <c r="AL16" i="11" s="1"/>
  <c r="AF16" i="9"/>
  <c r="AF16" i="8"/>
  <c r="AF16" i="6"/>
  <c r="AF16" i="10" s="1"/>
  <c r="AF16" i="7"/>
  <c r="AF16" i="11" s="1"/>
  <c r="AZ6" i="9"/>
  <c r="AZ6" i="8"/>
  <c r="AZ6" i="6"/>
  <c r="AZ6" i="10" s="1"/>
  <c r="AZ6" i="7"/>
  <c r="AZ6" i="11" s="1"/>
  <c r="AE6" i="9"/>
  <c r="AE6" i="8"/>
  <c r="AE6" i="6"/>
  <c r="AE6" i="10" s="1"/>
  <c r="AE6" i="7"/>
  <c r="AE6" i="11" s="1"/>
  <c r="AS6" i="9"/>
  <c r="AS6" i="8"/>
  <c r="AS6" i="6"/>
  <c r="AS6" i="10" s="1"/>
  <c r="AS6" i="7"/>
  <c r="AS6" i="11" s="1"/>
  <c r="AJ8" i="9"/>
  <c r="AJ8" i="8"/>
  <c r="AJ8" i="6"/>
  <c r="AJ8" i="10" s="1"/>
  <c r="AJ8" i="7"/>
  <c r="AJ8" i="11" s="1"/>
  <c r="AY8" i="9"/>
  <c r="AY8" i="8"/>
  <c r="AY8" i="6"/>
  <c r="AY8" i="10" s="1"/>
  <c r="AY8" i="7"/>
  <c r="AY8" i="11" s="1"/>
  <c r="AS8" i="9"/>
  <c r="AS8" i="8"/>
  <c r="AS8" i="6"/>
  <c r="AS8" i="10" s="1"/>
  <c r="AS8" i="7"/>
  <c r="AS8" i="11" s="1"/>
  <c r="BB178" i="9"/>
  <c r="BB178" i="8"/>
  <c r="BB178" i="6"/>
  <c r="BB178" i="10" s="1"/>
  <c r="BB178" i="7"/>
  <c r="BB178" i="11" s="1"/>
  <c r="AO178" i="9"/>
  <c r="AO178" i="8"/>
  <c r="AO178" i="6"/>
  <c r="AO178" i="10" s="1"/>
  <c r="AO178" i="7"/>
  <c r="AO178" i="11" s="1"/>
  <c r="AN178" i="9"/>
  <c r="AN178" i="8"/>
  <c r="AN178" i="6"/>
  <c r="AN178" i="10" s="1"/>
  <c r="AN178" i="7"/>
  <c r="AN178" i="11" s="1"/>
  <c r="AQ112" i="9"/>
  <c r="AQ112" i="8"/>
  <c r="AQ112" i="6"/>
  <c r="AQ112" i="10" s="1"/>
  <c r="AQ112" i="7"/>
  <c r="AQ112" i="11" s="1"/>
  <c r="AC112" i="9"/>
  <c r="AC112" i="8"/>
  <c r="AC112" i="6"/>
  <c r="AC112" i="10" s="1"/>
  <c r="AC112" i="7"/>
  <c r="AC112" i="11" s="1"/>
  <c r="P112" i="9"/>
  <c r="P112" i="8"/>
  <c r="P112" i="6"/>
  <c r="P112" i="10" s="1"/>
  <c r="P112" i="7"/>
  <c r="P112" i="11" s="1"/>
  <c r="AF112" i="9"/>
  <c r="AF112" i="8"/>
  <c r="AF112" i="6"/>
  <c r="AF112" i="10" s="1"/>
  <c r="AF112" i="7"/>
  <c r="AF112" i="11" s="1"/>
  <c r="AV112" i="9"/>
  <c r="AV112" i="8"/>
  <c r="AV112" i="6"/>
  <c r="AV112" i="10" s="1"/>
  <c r="AV112" i="7"/>
  <c r="AV112" i="11" s="1"/>
  <c r="Z145" i="9"/>
  <c r="Z145" i="8"/>
  <c r="Z145" i="6"/>
  <c r="Z145" i="10" s="1"/>
  <c r="Z145" i="7"/>
  <c r="Z145" i="11" s="1"/>
  <c r="AP145" i="9"/>
  <c r="AP145" i="8"/>
  <c r="AP145" i="6"/>
  <c r="AP145" i="10" s="1"/>
  <c r="AP145" i="7"/>
  <c r="AP145" i="11" s="1"/>
  <c r="U145" i="9"/>
  <c r="U145" i="8"/>
  <c r="U145" i="6"/>
  <c r="U145" i="10" s="1"/>
  <c r="U145" i="7"/>
  <c r="U145" i="11" s="1"/>
  <c r="AK145" i="9"/>
  <c r="AK145" i="8"/>
  <c r="AK145" i="6"/>
  <c r="AK145" i="10" s="1"/>
  <c r="AK145" i="7"/>
  <c r="AK145" i="11" s="1"/>
  <c r="AZ145" i="9"/>
  <c r="AZ145" i="8"/>
  <c r="AZ145" i="6"/>
  <c r="AZ145" i="10" s="1"/>
  <c r="AZ145" i="7"/>
  <c r="AZ145" i="11" s="1"/>
  <c r="Z125" i="9"/>
  <c r="Z125" i="8"/>
  <c r="Z125" i="6"/>
  <c r="Z125" i="10" s="1"/>
  <c r="Z125" i="7"/>
  <c r="Z125" i="11" s="1"/>
  <c r="AP125" i="9"/>
  <c r="AP125" i="8"/>
  <c r="AP125" i="6"/>
  <c r="AP125" i="10" s="1"/>
  <c r="AP125" i="7"/>
  <c r="AP125" i="11" s="1"/>
  <c r="O125" i="9"/>
  <c r="O125" i="8"/>
  <c r="O125" i="6"/>
  <c r="O125" i="10" s="1"/>
  <c r="O125" i="7"/>
  <c r="O125" i="11" s="1"/>
  <c r="AE125" i="9"/>
  <c r="AE125" i="8"/>
  <c r="AE125" i="6"/>
  <c r="AE125" i="10" s="1"/>
  <c r="AE125" i="7"/>
  <c r="AE125" i="11" s="1"/>
  <c r="AU125" i="9"/>
  <c r="AU125" i="8"/>
  <c r="AU125" i="6"/>
  <c r="AU125" i="10" s="1"/>
  <c r="AU125" i="7"/>
  <c r="AU125" i="11" s="1"/>
  <c r="U137" i="9"/>
  <c r="U137" i="8"/>
  <c r="U137" i="6"/>
  <c r="U137" i="10" s="1"/>
  <c r="U137" i="7"/>
  <c r="U137" i="11" s="1"/>
  <c r="AK137" i="9"/>
  <c r="AK137" i="8"/>
  <c r="AK137" i="6"/>
  <c r="AK137" i="10" s="1"/>
  <c r="AK137" i="7"/>
  <c r="AK137" i="11" s="1"/>
  <c r="BA137" i="9"/>
  <c r="BA137" i="8"/>
  <c r="BA137" i="6"/>
  <c r="BA137" i="10" s="1"/>
  <c r="BA137" i="7"/>
  <c r="BA137" i="11" s="1"/>
  <c r="AB137" i="9"/>
  <c r="AB137" i="8"/>
  <c r="AB137" i="6"/>
  <c r="AB137" i="10" s="1"/>
  <c r="AB137" i="7"/>
  <c r="AB137" i="11" s="1"/>
  <c r="AR137" i="9"/>
  <c r="AR137" i="8"/>
  <c r="AR137" i="6"/>
  <c r="AR137" i="10" s="1"/>
  <c r="AR137" i="7"/>
  <c r="AR137" i="11" s="1"/>
  <c r="AF195" i="9"/>
  <c r="AF195" i="8"/>
  <c r="AF195" i="6"/>
  <c r="AF195" i="10" s="1"/>
  <c r="AF195" i="7"/>
  <c r="AF195" i="11" s="1"/>
  <c r="G195" i="9"/>
  <c r="G195" i="8"/>
  <c r="G195" i="6"/>
  <c r="G195" i="10" s="1"/>
  <c r="G195" i="7"/>
  <c r="G195" i="11" s="1"/>
  <c r="W195" i="9"/>
  <c r="W195" i="8"/>
  <c r="W195" i="6"/>
  <c r="W195" i="10" s="1"/>
  <c r="W195" i="7"/>
  <c r="W195" i="11" s="1"/>
  <c r="AM195" i="9"/>
  <c r="AM195" i="8"/>
  <c r="AM195" i="6"/>
  <c r="AM195" i="10" s="1"/>
  <c r="AM195" i="7"/>
  <c r="AM195" i="11" s="1"/>
  <c r="D195" i="9"/>
  <c r="D195" i="8"/>
  <c r="D195" i="6"/>
  <c r="D195" i="10" s="1"/>
  <c r="D195" i="7"/>
  <c r="D195" i="11" s="1"/>
  <c r="AL195" i="9"/>
  <c r="AL195" i="8"/>
  <c r="AL195" i="6"/>
  <c r="AL195" i="10" s="1"/>
  <c r="AL195" i="7"/>
  <c r="AL195" i="11" s="1"/>
  <c r="R234" i="9"/>
  <c r="R234" i="8"/>
  <c r="R234" i="6"/>
  <c r="R234" i="10" s="1"/>
  <c r="R234" i="7"/>
  <c r="R234" i="11" s="1"/>
  <c r="BB51" i="9"/>
  <c r="BB51" i="8"/>
  <c r="BB51" i="6"/>
  <c r="BB51" i="10" s="1"/>
  <c r="BB51" i="7"/>
  <c r="BB51" i="11" s="1"/>
  <c r="BB215" i="9"/>
  <c r="BB215" i="8"/>
  <c r="BB215" i="6"/>
  <c r="BB215" i="10" s="1"/>
  <c r="BB215" i="7"/>
  <c r="BB215" i="11" s="1"/>
  <c r="BB64" i="9"/>
  <c r="BB64" i="8"/>
  <c r="BB64" i="6"/>
  <c r="BB64" i="10" s="1"/>
  <c r="BB64" i="7"/>
  <c r="BB64" i="11" s="1"/>
  <c r="BB140" i="9"/>
  <c r="BB140" i="8"/>
  <c r="BB140" i="6"/>
  <c r="BB140" i="10" s="1"/>
  <c r="BB140" i="7"/>
  <c r="BB140" i="11" s="1"/>
  <c r="BB227" i="9"/>
  <c r="BB227" i="8"/>
  <c r="BB227" i="6"/>
  <c r="BB227" i="10" s="1"/>
  <c r="BB227" i="7"/>
  <c r="BB227" i="11" s="1"/>
  <c r="BB153" i="9"/>
  <c r="BB153" i="8"/>
  <c r="BB153" i="6"/>
  <c r="BB153" i="10" s="1"/>
  <c r="BB153" i="7"/>
  <c r="BB153" i="11" s="1"/>
  <c r="BB97" i="9"/>
  <c r="BB97" i="8"/>
  <c r="BB97" i="6"/>
  <c r="BB97" i="10" s="1"/>
  <c r="BB97" i="7"/>
  <c r="BB97" i="11" s="1"/>
  <c r="BB3" i="9"/>
  <c r="BB3" i="8"/>
  <c r="BB3" i="6"/>
  <c r="BB3" i="10" s="1"/>
  <c r="BB3" i="7"/>
  <c r="BB3" i="11" s="1"/>
  <c r="BB176" i="9"/>
  <c r="BB176" i="8"/>
  <c r="BB176" i="6"/>
  <c r="BB176" i="10" s="1"/>
  <c r="BB176" i="7"/>
  <c r="BB176" i="11" s="1"/>
  <c r="BW210" i="7"/>
  <c r="BW210" i="11" s="1"/>
  <c r="BW202" i="7"/>
  <c r="BW202" i="11" s="1"/>
  <c r="BW199" i="7"/>
  <c r="BW199" i="11" s="1"/>
  <c r="BW159" i="7"/>
  <c r="BW159" i="11" s="1"/>
  <c r="BW168" i="7"/>
  <c r="BW168" i="11" s="1"/>
  <c r="BW160" i="7"/>
  <c r="BW160" i="11" s="1"/>
  <c r="BW156" i="7"/>
  <c r="BW156" i="11" s="1"/>
  <c r="BW181" i="7"/>
  <c r="BW181" i="11" s="1"/>
  <c r="BW153" i="7"/>
  <c r="BW153" i="11" s="1"/>
  <c r="BW136" i="7"/>
  <c r="BW136" i="11" s="1"/>
  <c r="BW96" i="7"/>
  <c r="BW96" i="11" s="1"/>
  <c r="BW44" i="7"/>
  <c r="BW44" i="11" s="1"/>
  <c r="BW148" i="7"/>
  <c r="BW148" i="11" s="1"/>
  <c r="BW144" i="7"/>
  <c r="BW144" i="11" s="1"/>
  <c r="BW125" i="7"/>
  <c r="BW125" i="11" s="1"/>
  <c r="BW93" i="7"/>
  <c r="BW93" i="11" s="1"/>
  <c r="BW85" i="7"/>
  <c r="BW85" i="11" s="1"/>
  <c r="BW73" i="7"/>
  <c r="BW73" i="11" s="1"/>
  <c r="BW69" i="7"/>
  <c r="BW69" i="11" s="1"/>
  <c r="BW45" i="7"/>
  <c r="BW45" i="11" s="1"/>
  <c r="BW102" i="7"/>
  <c r="BW102" i="11" s="1"/>
  <c r="BW94" i="7"/>
  <c r="BW94" i="11" s="1"/>
  <c r="BW82" i="7"/>
  <c r="BW82" i="11" s="1"/>
  <c r="BW46" i="7"/>
  <c r="BW46" i="11" s="1"/>
  <c r="BW26" i="7"/>
  <c r="BW26" i="11" s="1"/>
  <c r="BW49" i="7"/>
  <c r="BW49" i="11" s="1"/>
  <c r="BW70" i="7"/>
  <c r="BW70" i="11" s="1"/>
  <c r="BW48" i="7"/>
  <c r="BW48" i="11" s="1"/>
  <c r="BW41" i="7"/>
  <c r="BW41" i="11" s="1"/>
  <c r="BW4" i="7"/>
  <c r="BW4" i="11" s="1"/>
  <c r="BW37" i="7"/>
  <c r="BW37" i="11" s="1"/>
  <c r="BW165" i="7"/>
  <c r="BW165" i="11" s="1"/>
  <c r="BW124" i="7"/>
  <c r="BW124" i="11" s="1"/>
  <c r="BW147" i="7"/>
  <c r="BW147" i="11" s="1"/>
  <c r="BW109" i="7"/>
  <c r="BW109" i="11" s="1"/>
  <c r="BW207" i="7"/>
  <c r="BW207" i="11" s="1"/>
  <c r="BW195" i="7"/>
  <c r="BW195" i="11" s="1"/>
  <c r="BW47" i="7"/>
  <c r="BW47" i="11" s="1"/>
  <c r="BW117" i="7"/>
  <c r="BW117" i="11" s="1"/>
  <c r="BW62" i="7"/>
  <c r="BW62" i="11" s="1"/>
  <c r="BW119" i="7"/>
  <c r="BW119" i="11" s="1"/>
  <c r="BW126" i="7"/>
  <c r="BW126" i="11" s="1"/>
  <c r="BW29" i="7"/>
  <c r="BW29" i="11" s="1"/>
  <c r="BW83" i="7"/>
  <c r="BW83" i="11" s="1"/>
  <c r="BW174" i="7"/>
  <c r="BW174" i="11" s="1"/>
  <c r="BW137" i="7"/>
  <c r="BW137" i="11" s="1"/>
  <c r="BW39" i="7"/>
  <c r="BW39" i="11" s="1"/>
  <c r="BW32" i="7"/>
  <c r="BW32" i="11" s="1"/>
  <c r="BW226" i="7"/>
  <c r="BW226" i="11" s="1"/>
  <c r="BW175" i="7"/>
  <c r="BW175" i="11" s="1"/>
  <c r="BW170" i="7"/>
  <c r="BW170" i="11" s="1"/>
  <c r="BW219" i="7"/>
  <c r="BW219" i="11" s="1"/>
  <c r="BW35" i="7"/>
  <c r="BW35" i="11" s="1"/>
  <c r="BW90" i="7"/>
  <c r="BW90" i="11" s="1"/>
  <c r="BW140" i="7"/>
  <c r="BW140" i="11" s="1"/>
  <c r="BW162" i="7"/>
  <c r="BW162" i="11" s="1"/>
  <c r="BW72" i="7"/>
  <c r="BW72" i="11" s="1"/>
  <c r="BW9" i="7"/>
  <c r="BW9" i="11" s="1"/>
  <c r="BW103" i="7"/>
  <c r="BW103" i="11" s="1"/>
  <c r="BW212" i="7"/>
  <c r="BW212" i="11" s="1"/>
  <c r="BW52" i="7"/>
  <c r="BW52" i="11" s="1"/>
  <c r="BW176" i="7"/>
  <c r="BW176" i="11" s="1"/>
  <c r="BW34" i="7"/>
  <c r="BW34" i="11" s="1"/>
  <c r="BW113" i="7"/>
  <c r="BW113" i="11" s="1"/>
  <c r="BW25" i="7"/>
  <c r="BW25" i="11" s="1"/>
  <c r="BW30" i="7"/>
  <c r="BW30" i="11" s="1"/>
  <c r="BW225" i="7"/>
  <c r="BW225" i="11" s="1"/>
  <c r="BW56" i="7"/>
  <c r="BW56" i="11" s="1"/>
  <c r="BW8" i="7"/>
  <c r="BW8" i="11" s="1"/>
  <c r="BW121" i="7"/>
  <c r="BW121" i="11" s="1"/>
  <c r="BW71" i="7"/>
  <c r="BW71" i="11" s="1"/>
  <c r="BW128" i="7"/>
  <c r="BW128" i="11" s="1"/>
  <c r="BW134" i="7"/>
  <c r="BW134" i="11" s="1"/>
  <c r="BW75" i="7"/>
  <c r="BW75" i="11" s="1"/>
  <c r="BW13" i="7"/>
  <c r="BW13" i="11" s="1"/>
  <c r="BW139" i="7"/>
  <c r="BW139" i="11" s="1"/>
  <c r="BW132" i="7"/>
  <c r="BW132" i="11" s="1"/>
  <c r="BW107" i="7"/>
  <c r="BW107" i="11" s="1"/>
  <c r="BW43" i="7"/>
  <c r="BW43" i="11" s="1"/>
  <c r="BW97" i="7"/>
  <c r="BW97" i="11" s="1"/>
  <c r="BW169" i="7"/>
  <c r="BW169" i="11" s="1"/>
  <c r="BW221" i="7"/>
  <c r="BW221" i="11" s="1"/>
  <c r="BW60" i="7"/>
  <c r="BW60" i="11" s="1"/>
  <c r="BW135" i="7"/>
  <c r="BW135" i="11" s="1"/>
  <c r="BW80" i="7"/>
  <c r="BW80" i="11" s="1"/>
  <c r="BW118" i="7"/>
  <c r="BW118" i="11" s="1"/>
  <c r="BW27" i="7"/>
  <c r="BW27" i="11" s="1"/>
  <c r="BW58" i="7"/>
  <c r="BW58" i="11" s="1"/>
  <c r="BW177" i="7"/>
  <c r="BW177" i="11" s="1"/>
  <c r="BW5" i="7"/>
  <c r="BW5" i="11" s="1"/>
  <c r="BW206" i="7"/>
  <c r="BW206" i="11" s="1"/>
  <c r="BW88" i="7"/>
  <c r="BW88" i="11" s="1"/>
  <c r="BW36" i="7"/>
  <c r="BW36" i="11" s="1"/>
  <c r="BW105" i="7"/>
  <c r="BW105" i="11" s="1"/>
  <c r="BW227" i="7"/>
  <c r="BW227" i="11" s="1"/>
  <c r="BW10" i="7"/>
  <c r="BW10" i="11" s="1"/>
  <c r="BW86" i="7"/>
  <c r="BW86" i="11" s="1"/>
  <c r="BW17" i="7"/>
  <c r="BW17" i="11" s="1"/>
  <c r="BW23" i="7"/>
  <c r="BW23" i="11" s="1"/>
  <c r="BW171" i="7"/>
  <c r="BW171" i="11" s="1"/>
  <c r="BW204" i="7"/>
  <c r="BW204" i="11" s="1"/>
  <c r="BW55" i="7"/>
  <c r="BW55" i="11" s="1"/>
  <c r="BW180" i="7"/>
  <c r="BW180" i="11" s="1"/>
  <c r="BW38" i="7"/>
  <c r="BW38" i="11" s="1"/>
  <c r="BW205" i="7"/>
  <c r="BW205" i="11" s="1"/>
  <c r="BW197" i="7"/>
  <c r="BW197" i="11" s="1"/>
  <c r="BW115" i="7"/>
  <c r="BW115" i="11" s="1"/>
  <c r="BW142" i="7"/>
  <c r="BW142" i="11" s="1"/>
  <c r="BW65" i="7"/>
  <c r="BW65" i="11" s="1"/>
  <c r="BW111" i="7"/>
  <c r="BW111" i="11" s="1"/>
  <c r="BW130" i="7"/>
  <c r="BW130" i="11" s="1"/>
  <c r="BW145" i="7"/>
  <c r="BW145" i="11" s="1"/>
  <c r="BW101" i="7"/>
  <c r="BW101" i="11" s="1"/>
  <c r="BW189" i="7"/>
  <c r="BW189" i="11" s="1"/>
  <c r="BW122" i="7"/>
  <c r="BW122" i="11" s="1"/>
  <c r="BW92" i="7"/>
  <c r="BW92" i="11" s="1"/>
  <c r="BW50" i="7"/>
  <c r="BW50" i="11" s="1"/>
  <c r="BW173" i="7"/>
  <c r="BW173" i="11" s="1"/>
  <c r="BW229" i="7"/>
  <c r="BW229" i="11" s="1"/>
  <c r="BW190" i="7"/>
  <c r="BW190" i="11" s="1"/>
  <c r="BW68" i="7"/>
  <c r="BW68" i="11" s="1"/>
  <c r="BW185" i="7"/>
  <c r="BW185" i="11" s="1"/>
  <c r="BW12" i="7"/>
  <c r="BW12" i="11" s="1"/>
  <c r="BW114" i="7"/>
  <c r="BW114" i="11" s="1"/>
  <c r="BW33" i="7"/>
  <c r="BW33" i="11" s="1"/>
  <c r="BW66" i="7"/>
  <c r="BW66" i="11" s="1"/>
  <c r="BW179" i="7"/>
  <c r="BW179" i="11" s="1"/>
  <c r="BW11" i="7"/>
  <c r="BW11" i="11" s="1"/>
  <c r="BW211" i="7"/>
  <c r="BW211" i="11" s="1"/>
  <c r="BW99" i="7"/>
  <c r="BW99" i="11" s="1"/>
  <c r="BW53" i="7"/>
  <c r="BW53" i="11" s="1"/>
  <c r="BW64" i="7"/>
  <c r="BW64" i="11" s="1"/>
  <c r="BW19" i="7"/>
  <c r="BW19" i="11" s="1"/>
  <c r="BW234" i="7"/>
  <c r="BW234" i="11" s="1"/>
  <c r="BW151" i="7"/>
  <c r="BW151" i="11" s="1"/>
  <c r="BW186" i="7"/>
  <c r="BW186" i="11" s="1"/>
  <c r="BW149" i="7"/>
  <c r="BW149" i="11" s="1"/>
  <c r="BW18" i="7"/>
  <c r="BW18" i="11" s="1"/>
  <c r="BW192" i="7"/>
  <c r="BW192" i="11" s="1"/>
  <c r="BW61" i="7"/>
  <c r="BW61" i="11" s="1"/>
  <c r="BW59" i="7"/>
  <c r="BW59" i="11" s="1"/>
  <c r="BW167" i="7"/>
  <c r="BW167" i="11" s="1"/>
  <c r="BW143" i="7"/>
  <c r="BW143" i="11" s="1"/>
  <c r="BW95" i="7"/>
  <c r="BW95" i="11" s="1"/>
  <c r="BW208" i="7"/>
  <c r="BW208" i="11" s="1"/>
  <c r="BW213" i="7"/>
  <c r="BW213" i="11" s="1"/>
  <c r="BW108" i="7"/>
  <c r="BW108" i="11" s="1"/>
  <c r="BW203" i="7"/>
  <c r="BW203" i="11" s="1"/>
  <c r="BW116" i="7"/>
  <c r="BW116" i="11" s="1"/>
  <c r="BW215" i="7"/>
  <c r="BW215" i="11" s="1"/>
  <c r="BW224" i="7"/>
  <c r="BW224" i="11" s="1"/>
  <c r="BW200" i="7"/>
  <c r="BW200" i="11" s="1"/>
  <c r="BW20" i="7"/>
  <c r="BW20" i="11" s="1"/>
  <c r="BW161" i="7"/>
  <c r="BW161" i="11" s="1"/>
  <c r="BW14" i="7"/>
  <c r="BW14" i="11" s="1"/>
  <c r="BW230" i="7"/>
  <c r="BW230" i="11" s="1"/>
  <c r="BW63" i="7"/>
  <c r="BW63" i="11" s="1"/>
  <c r="BW79" i="7"/>
  <c r="BW79" i="11" s="1"/>
  <c r="BW217" i="7"/>
  <c r="BW217" i="11" s="1"/>
  <c r="BW196" i="7"/>
  <c r="BW196" i="11" s="1"/>
  <c r="BW157" i="7"/>
  <c r="BW157" i="11" s="1"/>
  <c r="BW223" i="7"/>
  <c r="BW223" i="11" s="1"/>
  <c r="BW3" i="7"/>
  <c r="BW3" i="11" s="1"/>
  <c r="BW191" i="7"/>
  <c r="BW191" i="11" s="1"/>
  <c r="BW184" i="7"/>
  <c r="BW184" i="11" s="1"/>
  <c r="BW77" i="7"/>
  <c r="BW77" i="11" s="1"/>
  <c r="BW231" i="7"/>
  <c r="BW231" i="11" s="1"/>
  <c r="BW233" i="7"/>
  <c r="BW233" i="11" s="1"/>
  <c r="BW21" i="7"/>
  <c r="BW21" i="11" s="1"/>
  <c r="BW31" i="7"/>
  <c r="BW31" i="11" s="1"/>
  <c r="BW51" i="7"/>
  <c r="BW51" i="11" s="1"/>
  <c r="BW187" i="7"/>
  <c r="BW187" i="11" s="1"/>
  <c r="BW98" i="7"/>
  <c r="BW98" i="11" s="1"/>
  <c r="BW84" i="7"/>
  <c r="BW84" i="11" s="1"/>
  <c r="BW67" i="7"/>
  <c r="BW67" i="11" s="1"/>
  <c r="BW54" i="7"/>
  <c r="BW54" i="11" s="1"/>
  <c r="BW123" i="7"/>
  <c r="BW123" i="11" s="1"/>
  <c r="BW228" i="7"/>
  <c r="BW228" i="11" s="1"/>
  <c r="BW7" i="7"/>
  <c r="BW7" i="11" s="1"/>
  <c r="BW91" i="7"/>
  <c r="BW91" i="11" s="1"/>
  <c r="BW146" i="7"/>
  <c r="BW146" i="11" s="1"/>
  <c r="BW100" i="7"/>
  <c r="BW100" i="11" s="1"/>
  <c r="BW15" i="7"/>
  <c r="BW15" i="11" s="1"/>
  <c r="BW183" i="7"/>
  <c r="BW183" i="11" s="1"/>
  <c r="BW178" i="7"/>
  <c r="BW178" i="11" s="1"/>
  <c r="BW218" i="7"/>
  <c r="BW218" i="11" s="1"/>
  <c r="BW152" i="7"/>
  <c r="BW152" i="11" s="1"/>
  <c r="BW141" i="7"/>
  <c r="BW141" i="11" s="1"/>
  <c r="BW188" i="7"/>
  <c r="BW188" i="11" s="1"/>
  <c r="BW106" i="7"/>
  <c r="BW106" i="11" s="1"/>
  <c r="BW89" i="7"/>
  <c r="BW89" i="11" s="1"/>
  <c r="BW158" i="7"/>
  <c r="BW158" i="11" s="1"/>
  <c r="BW164" i="7"/>
  <c r="BW164" i="11" s="1"/>
  <c r="BW133" i="7"/>
  <c r="BW133" i="11" s="1"/>
  <c r="BW150" i="7"/>
  <c r="BW150" i="11" s="1"/>
  <c r="BW131" i="7"/>
  <c r="BW131" i="11" s="1"/>
  <c r="BW87" i="7"/>
  <c r="BW87" i="11" s="1"/>
  <c r="BW201" i="7"/>
  <c r="BW201" i="11" s="1"/>
  <c r="BW214" i="7"/>
  <c r="BW214" i="11" s="1"/>
  <c r="BW129" i="7"/>
  <c r="BW129" i="11" s="1"/>
  <c r="BW57" i="7"/>
  <c r="BW57" i="11" s="1"/>
  <c r="BW193" i="7"/>
  <c r="BW193" i="11" s="1"/>
  <c r="BW222" i="7"/>
  <c r="BW222" i="11" s="1"/>
  <c r="BW209" i="7"/>
  <c r="BW209" i="11" s="1"/>
  <c r="BW172" i="7"/>
  <c r="BW172" i="11" s="1"/>
  <c r="BW2" i="7"/>
  <c r="BW2" i="11" s="1"/>
  <c r="BW110" i="7"/>
  <c r="BW110" i="11" s="1"/>
  <c r="BW28" i="7"/>
  <c r="BW28" i="11" s="1"/>
  <c r="BW6" i="7"/>
  <c r="BW6" i="11" s="1"/>
  <c r="BW138" i="7"/>
  <c r="BW138" i="11" s="1"/>
  <c r="BW42" i="7"/>
  <c r="BW42" i="11" s="1"/>
  <c r="BW78" i="7"/>
  <c r="BW78" i="11" s="1"/>
  <c r="BW182" i="7"/>
  <c r="BW182" i="11" s="1"/>
  <c r="BW74" i="7"/>
  <c r="BW74" i="11" s="1"/>
  <c r="BW163" i="7"/>
  <c r="BW163" i="11" s="1"/>
  <c r="BW154" i="7"/>
  <c r="BW154" i="11" s="1"/>
  <c r="BW40" i="7"/>
  <c r="BW40" i="11" s="1"/>
  <c r="BW120" i="7"/>
  <c r="BW120" i="11" s="1"/>
  <c r="BW232" i="7"/>
  <c r="BW232" i="11" s="1"/>
  <c r="BW194" i="7"/>
  <c r="BW194" i="11" s="1"/>
  <c r="BW166" i="7"/>
  <c r="BW166" i="11" s="1"/>
  <c r="BW22" i="7"/>
  <c r="BW22" i="11" s="1"/>
  <c r="BW76" i="7"/>
  <c r="BW76" i="11" s="1"/>
  <c r="BW112" i="7"/>
  <c r="BW112" i="11" s="1"/>
  <c r="BW127" i="7"/>
  <c r="BW127" i="11" s="1"/>
  <c r="BW220" i="7"/>
  <c r="BW220" i="11" s="1"/>
  <c r="BW81" i="7"/>
  <c r="BW81" i="11" s="1"/>
  <c r="BW198" i="7"/>
  <c r="BW198" i="11" s="1"/>
  <c r="BW104" i="7"/>
  <c r="BW104" i="11" s="1"/>
  <c r="BW155" i="7"/>
  <c r="BW155" i="11" s="1"/>
  <c r="BW24" i="7"/>
  <c r="BW24" i="11" s="1"/>
  <c r="BW216" i="7"/>
  <c r="BW216" i="11" s="1"/>
  <c r="BW16" i="7"/>
  <c r="BW16" i="11" s="1"/>
  <c r="BW235" i="7"/>
  <c r="BW235" i="11" s="1"/>
  <c r="AO82" i="9"/>
  <c r="AO82" i="8"/>
  <c r="AO82" i="6"/>
  <c r="AO82" i="10" s="1"/>
  <c r="AO82" i="7"/>
  <c r="AO82" i="11" s="1"/>
  <c r="AT82" i="9"/>
  <c r="AT82" i="8"/>
  <c r="AT82" i="6"/>
  <c r="AT82" i="10" s="1"/>
  <c r="AT82" i="7"/>
  <c r="AT82" i="11" s="1"/>
  <c r="AN82" i="9"/>
  <c r="AN82" i="8"/>
  <c r="AN82" i="6"/>
  <c r="AN82" i="10" s="1"/>
  <c r="AN82" i="7"/>
  <c r="AN82" i="11" s="1"/>
  <c r="AP69" i="9"/>
  <c r="AP69" i="8"/>
  <c r="AP69" i="6"/>
  <c r="AP69" i="10" s="1"/>
  <c r="AP69" i="7"/>
  <c r="AP69" i="11" s="1"/>
  <c r="BA69" i="9"/>
  <c r="BA69" i="8"/>
  <c r="BA69" i="6"/>
  <c r="BA69" i="10" s="1"/>
  <c r="BA69" i="7"/>
  <c r="BA69" i="11" s="1"/>
  <c r="AQ69" i="9"/>
  <c r="AQ69" i="8"/>
  <c r="AQ69" i="6"/>
  <c r="AQ69" i="10" s="1"/>
  <c r="AQ69" i="7"/>
  <c r="AQ69" i="11" s="1"/>
  <c r="AC218" i="9"/>
  <c r="AC218" i="8"/>
  <c r="AC218" i="6"/>
  <c r="AC218" i="10" s="1"/>
  <c r="AC218" i="7"/>
  <c r="AC218" i="11" s="1"/>
  <c r="AV218" i="9"/>
  <c r="AV218" i="8"/>
  <c r="AV218" i="6"/>
  <c r="AV218" i="10" s="1"/>
  <c r="AV218" i="7"/>
  <c r="AV218" i="11" s="1"/>
  <c r="AW218" i="9"/>
  <c r="AW218" i="8"/>
  <c r="AW218" i="6"/>
  <c r="AW218" i="10" s="1"/>
  <c r="AW218" i="7"/>
  <c r="AW218" i="11" s="1"/>
  <c r="AG211" i="9"/>
  <c r="AG211" i="8"/>
  <c r="AG211" i="6"/>
  <c r="AG211" i="10" s="1"/>
  <c r="AG211" i="7"/>
  <c r="AG211" i="11" s="1"/>
  <c r="AL211" i="9"/>
  <c r="AL211" i="8"/>
  <c r="AL211" i="6"/>
  <c r="AL211" i="10" s="1"/>
  <c r="AL211" i="7"/>
  <c r="AL211" i="11" s="1"/>
  <c r="AS211" i="9"/>
  <c r="AS211" i="8"/>
  <c r="AS211" i="6"/>
  <c r="AS211" i="10" s="1"/>
  <c r="AS211" i="7"/>
  <c r="AS211" i="11" s="1"/>
  <c r="AV211" i="9"/>
  <c r="AV211" i="8"/>
  <c r="AV211" i="6"/>
  <c r="AV211" i="10" s="1"/>
  <c r="AV211" i="7"/>
  <c r="AV211" i="11" s="1"/>
  <c r="AE205" i="9"/>
  <c r="AE205" i="8"/>
  <c r="AE205" i="6"/>
  <c r="AE205" i="10" s="1"/>
  <c r="AE205" i="7"/>
  <c r="AE205" i="11" s="1"/>
  <c r="AD205" i="9"/>
  <c r="AD205" i="8"/>
  <c r="AD205" i="6"/>
  <c r="AD205" i="10" s="1"/>
  <c r="AD205" i="7"/>
  <c r="AD205" i="11" s="1"/>
  <c r="AO205" i="9"/>
  <c r="AO205" i="8"/>
  <c r="AO205" i="6"/>
  <c r="AO205" i="10" s="1"/>
  <c r="AO205" i="7"/>
  <c r="AO205" i="11" s="1"/>
  <c r="AP186" i="9"/>
  <c r="AP186" i="8"/>
  <c r="AP186" i="6"/>
  <c r="AP186" i="10" s="1"/>
  <c r="AP186" i="7"/>
  <c r="AP186" i="11" s="1"/>
  <c r="AN186" i="9"/>
  <c r="AN186" i="8"/>
  <c r="AN186" i="6"/>
  <c r="AN186" i="10" s="1"/>
  <c r="AN186" i="7"/>
  <c r="AN186" i="11" s="1"/>
  <c r="AC186" i="9"/>
  <c r="AC186" i="8"/>
  <c r="AC186" i="6"/>
  <c r="AC186" i="10" s="1"/>
  <c r="AC186" i="7"/>
  <c r="AC186" i="11" s="1"/>
  <c r="AK179" i="9"/>
  <c r="AK179" i="8"/>
  <c r="AK179" i="6"/>
  <c r="AK179" i="10" s="1"/>
  <c r="AK179" i="7"/>
  <c r="AK179" i="11" s="1"/>
  <c r="AP179" i="9"/>
  <c r="AP179" i="8"/>
  <c r="AP179" i="6"/>
  <c r="AP179" i="10" s="1"/>
  <c r="AP179" i="7"/>
  <c r="AP179" i="11" s="1"/>
  <c r="AQ179" i="9"/>
  <c r="AQ179" i="8"/>
  <c r="AQ179" i="6"/>
  <c r="AQ179" i="10" s="1"/>
  <c r="AQ179" i="7"/>
  <c r="AQ179" i="11" s="1"/>
  <c r="AO179" i="9"/>
  <c r="AO179" i="8"/>
  <c r="AO179" i="6"/>
  <c r="AO179" i="10" s="1"/>
  <c r="AO179" i="7"/>
  <c r="AO179" i="11" s="1"/>
  <c r="AI157" i="9"/>
  <c r="AI157" i="8"/>
  <c r="AI157" i="6"/>
  <c r="AI157" i="10" s="1"/>
  <c r="AI157" i="7"/>
  <c r="AI157" i="11" s="1"/>
  <c r="AJ157" i="9"/>
  <c r="AJ157" i="8"/>
  <c r="AJ157" i="6"/>
  <c r="AJ157" i="10" s="1"/>
  <c r="AJ157" i="7"/>
  <c r="AJ157" i="11" s="1"/>
  <c r="AW157" i="9"/>
  <c r="AW157" i="8"/>
  <c r="AW157" i="6"/>
  <c r="AW157" i="10" s="1"/>
  <c r="AW157" i="7"/>
  <c r="AW157" i="11" s="1"/>
  <c r="AE143" i="9"/>
  <c r="AE143" i="8"/>
  <c r="AE143" i="6"/>
  <c r="AE143" i="10" s="1"/>
  <c r="AE143" i="7"/>
  <c r="AE143" i="11" s="1"/>
  <c r="AF143" i="9"/>
  <c r="AF143" i="8"/>
  <c r="AF143" i="6"/>
  <c r="AF143" i="10" s="1"/>
  <c r="AF143" i="7"/>
  <c r="AF143" i="11" s="1"/>
  <c r="AK143" i="9"/>
  <c r="AK143" i="8"/>
  <c r="AK143" i="6"/>
  <c r="AK143" i="10" s="1"/>
  <c r="AK143" i="7"/>
  <c r="AK143" i="11" s="1"/>
  <c r="AF129" i="9"/>
  <c r="AF129" i="8"/>
  <c r="AF129" i="6"/>
  <c r="AF129" i="10" s="1"/>
  <c r="AF129" i="7"/>
  <c r="AF129" i="11" s="1"/>
  <c r="AK129" i="9"/>
  <c r="AK129" i="8"/>
  <c r="AK129" i="6"/>
  <c r="AK129" i="10" s="1"/>
  <c r="AK129" i="7"/>
  <c r="AK129" i="11" s="1"/>
  <c r="AX129" i="9"/>
  <c r="AX129" i="8"/>
  <c r="AX129" i="6"/>
  <c r="AX129" i="10" s="1"/>
  <c r="AX129" i="7"/>
  <c r="AX129" i="11" s="1"/>
  <c r="AR182" i="9"/>
  <c r="AR182" i="8"/>
  <c r="AR182" i="6"/>
  <c r="AR182" i="10" s="1"/>
  <c r="AR182" i="7"/>
  <c r="AR182" i="11" s="1"/>
  <c r="AQ182" i="9"/>
  <c r="AQ182" i="8"/>
  <c r="AQ182" i="6"/>
  <c r="AQ182" i="10" s="1"/>
  <c r="AQ182" i="7"/>
  <c r="AQ182" i="11" s="1"/>
  <c r="AP182" i="9"/>
  <c r="AP182" i="8"/>
  <c r="AP182" i="6"/>
  <c r="AP182" i="10" s="1"/>
  <c r="AP182" i="7"/>
  <c r="AP182" i="11" s="1"/>
  <c r="BA182" i="9"/>
  <c r="BA182" i="8"/>
  <c r="BA182" i="6"/>
  <c r="BA182" i="10" s="1"/>
  <c r="BA182" i="7"/>
  <c r="BA182" i="11" s="1"/>
  <c r="AI174" i="9"/>
  <c r="AI174" i="8"/>
  <c r="AI174" i="6"/>
  <c r="AI174" i="10" s="1"/>
  <c r="AI174" i="7"/>
  <c r="AI174" i="11" s="1"/>
  <c r="AT174" i="9"/>
  <c r="AT174" i="8"/>
  <c r="AT174" i="6"/>
  <c r="AT174" i="10" s="1"/>
  <c r="AT174" i="7"/>
  <c r="AT174" i="11" s="1"/>
  <c r="AS174" i="9"/>
  <c r="AS174" i="8"/>
  <c r="AS174" i="6"/>
  <c r="AS174" i="10" s="1"/>
  <c r="AS174" i="7"/>
  <c r="AS174" i="11" s="1"/>
  <c r="AE158" i="9"/>
  <c r="AE158" i="8"/>
  <c r="AE158" i="6"/>
  <c r="AE158" i="10" s="1"/>
  <c r="AE158" i="7"/>
  <c r="AE158" i="11" s="1"/>
  <c r="AX158" i="9"/>
  <c r="AX158" i="8"/>
  <c r="AX158" i="6"/>
  <c r="AX158" i="10" s="1"/>
  <c r="AX158" i="7"/>
  <c r="AX158" i="11" s="1"/>
  <c r="AJ158" i="9"/>
  <c r="AJ158" i="8"/>
  <c r="AJ158" i="6"/>
  <c r="AJ158" i="10" s="1"/>
  <c r="AJ158" i="7"/>
  <c r="AJ158" i="11" s="1"/>
  <c r="AR147" i="9"/>
  <c r="AR147" i="8"/>
  <c r="AR147" i="6"/>
  <c r="AR147" i="10" s="1"/>
  <c r="AR147" i="7"/>
  <c r="AR147" i="11" s="1"/>
  <c r="AU147" i="9"/>
  <c r="AU147" i="8"/>
  <c r="AU147" i="6"/>
  <c r="AU147" i="10" s="1"/>
  <c r="AU147" i="7"/>
  <c r="AU147" i="11" s="1"/>
  <c r="BB147" i="9"/>
  <c r="BB147" i="8"/>
  <c r="BB147" i="6"/>
  <c r="BB147" i="10" s="1"/>
  <c r="BB147" i="7"/>
  <c r="BB147" i="11" s="1"/>
  <c r="AK138" i="9"/>
  <c r="AK138" i="8"/>
  <c r="AK138" i="6"/>
  <c r="AK138" i="10" s="1"/>
  <c r="AK138" i="7"/>
  <c r="AK138" i="11" s="1"/>
  <c r="AH138" i="9"/>
  <c r="AH138" i="8"/>
  <c r="AH138" i="6"/>
  <c r="AH138" i="10" s="1"/>
  <c r="AH138" i="7"/>
  <c r="AH138" i="11" s="1"/>
  <c r="AI138" i="9"/>
  <c r="AI138" i="8"/>
  <c r="AI138" i="6"/>
  <c r="AI138" i="10" s="1"/>
  <c r="AI138" i="7"/>
  <c r="AI138" i="11" s="1"/>
  <c r="AZ138" i="9"/>
  <c r="AZ138" i="8"/>
  <c r="AZ138" i="6"/>
  <c r="AZ138" i="10" s="1"/>
  <c r="AZ138" i="7"/>
  <c r="AZ138" i="11" s="1"/>
  <c r="BA132" i="9"/>
  <c r="BA132" i="8"/>
  <c r="BA132" i="6"/>
  <c r="BA132" i="10" s="1"/>
  <c r="BA132" i="7"/>
  <c r="BA132" i="11" s="1"/>
  <c r="AI132" i="9"/>
  <c r="AI132" i="8"/>
  <c r="AI132" i="6"/>
  <c r="AI132" i="10" s="1"/>
  <c r="AI132" i="7"/>
  <c r="AI132" i="11" s="1"/>
  <c r="AR132" i="9"/>
  <c r="AR132" i="8"/>
  <c r="AR132" i="6"/>
  <c r="AR132" i="10" s="1"/>
  <c r="AR132" i="7"/>
  <c r="AR132" i="11" s="1"/>
  <c r="AT123" i="9"/>
  <c r="AT123" i="8"/>
  <c r="AT123" i="6"/>
  <c r="AT123" i="10" s="1"/>
  <c r="AT123" i="7"/>
  <c r="AT123" i="11" s="1"/>
  <c r="BA123" i="9"/>
  <c r="BA123" i="8"/>
  <c r="BA123" i="6"/>
  <c r="BA123" i="10" s="1"/>
  <c r="BA123" i="7"/>
  <c r="BA123" i="11" s="1"/>
  <c r="AM123" i="9"/>
  <c r="AM123" i="8"/>
  <c r="AM123" i="6"/>
  <c r="AM123" i="10" s="1"/>
  <c r="AM123" i="7"/>
  <c r="AM123" i="11" s="1"/>
  <c r="AE94" i="9"/>
  <c r="AE94" i="8"/>
  <c r="AE94" i="6"/>
  <c r="AE94" i="10" s="1"/>
  <c r="AE94" i="7"/>
  <c r="AE94" i="11" s="1"/>
  <c r="AZ94" i="9"/>
  <c r="AZ94" i="8"/>
  <c r="AZ94" i="6"/>
  <c r="AZ94" i="10" s="1"/>
  <c r="AZ94" i="7"/>
  <c r="AZ94" i="11" s="1"/>
  <c r="AL94" i="9"/>
  <c r="AL94" i="8"/>
  <c r="AL94" i="6"/>
  <c r="AL94" i="10" s="1"/>
  <c r="AL94" i="7"/>
  <c r="AL94" i="11" s="1"/>
  <c r="AC86" i="9"/>
  <c r="AC86" i="8"/>
  <c r="AC86" i="6"/>
  <c r="AC86" i="10" s="1"/>
  <c r="AC86" i="7"/>
  <c r="AC86" i="11" s="1"/>
  <c r="AN86" i="9"/>
  <c r="AN86" i="8"/>
  <c r="AN86" i="6"/>
  <c r="AN86" i="10" s="1"/>
  <c r="AN86" i="7"/>
  <c r="AN86" i="11" s="1"/>
  <c r="AH86" i="9"/>
  <c r="AH86" i="8"/>
  <c r="AH86" i="6"/>
  <c r="AH86" i="10" s="1"/>
  <c r="AH86" i="7"/>
  <c r="AH86" i="11" s="1"/>
  <c r="AW86" i="9"/>
  <c r="AW86" i="8"/>
  <c r="AW86" i="6"/>
  <c r="AW86" i="10" s="1"/>
  <c r="AW86" i="7"/>
  <c r="AW86" i="11" s="1"/>
  <c r="AV22" i="9"/>
  <c r="AV22" i="8"/>
  <c r="AV22" i="6"/>
  <c r="AV22" i="10" s="1"/>
  <c r="AV22" i="7"/>
  <c r="AV22" i="11" s="1"/>
  <c r="AK22" i="9"/>
  <c r="AK22" i="8"/>
  <c r="AK22" i="6"/>
  <c r="AK22" i="10" s="1"/>
  <c r="AK22" i="7"/>
  <c r="AK22" i="11" s="1"/>
  <c r="AQ22" i="9"/>
  <c r="AQ22" i="8"/>
  <c r="AQ22" i="6"/>
  <c r="AQ22" i="10" s="1"/>
  <c r="AQ22" i="7"/>
  <c r="AQ22" i="11" s="1"/>
  <c r="AF14" i="9"/>
  <c r="AF14" i="8"/>
  <c r="AF14" i="6"/>
  <c r="AF14" i="10" s="1"/>
  <c r="AF14" i="7"/>
  <c r="AF14" i="11" s="1"/>
  <c r="AM14" i="9"/>
  <c r="AM14" i="8"/>
  <c r="AM14" i="6"/>
  <c r="AM14" i="10" s="1"/>
  <c r="AM14" i="7"/>
  <c r="AM14" i="11" s="1"/>
  <c r="BA14" i="9"/>
  <c r="BA14" i="8"/>
  <c r="BA14" i="6"/>
  <c r="BA14" i="10" s="1"/>
  <c r="BA14" i="7"/>
  <c r="BA14" i="11" s="1"/>
  <c r="AC96" i="9"/>
  <c r="AC96" i="8"/>
  <c r="AC96" i="6"/>
  <c r="AC96" i="10" s="1"/>
  <c r="AC96" i="7"/>
  <c r="AC96" i="11" s="1"/>
  <c r="AR96" i="9"/>
  <c r="AR96" i="8"/>
  <c r="AR96" i="6"/>
  <c r="AR96" i="10" s="1"/>
  <c r="AR96" i="7"/>
  <c r="AR96" i="11" s="1"/>
  <c r="AD96" i="9"/>
  <c r="AD96" i="8"/>
  <c r="AD96" i="6"/>
  <c r="AD96" i="10" s="1"/>
  <c r="AD96" i="7"/>
  <c r="AD96" i="11" s="1"/>
  <c r="AV85" i="9"/>
  <c r="AV85" i="8"/>
  <c r="AV85" i="6"/>
  <c r="AV85" i="10" s="1"/>
  <c r="AV85" i="7"/>
  <c r="AV85" i="11" s="1"/>
  <c r="AC85" i="9"/>
  <c r="AC85" i="8"/>
  <c r="AC85" i="6"/>
  <c r="AC85" i="10" s="1"/>
  <c r="AC85" i="7"/>
  <c r="AC85" i="11" s="1"/>
  <c r="AL85" i="9"/>
  <c r="AL85" i="8"/>
  <c r="AL85" i="6"/>
  <c r="AL85" i="10" s="1"/>
  <c r="AL85" i="7"/>
  <c r="AL85" i="11" s="1"/>
  <c r="AY85" i="9"/>
  <c r="AY85" i="8"/>
  <c r="AY85" i="6"/>
  <c r="AY85" i="10" s="1"/>
  <c r="AY85" i="7"/>
  <c r="AY85" i="11" s="1"/>
  <c r="AC77" i="9"/>
  <c r="AC77" i="8"/>
  <c r="AC77" i="6"/>
  <c r="AC77" i="10" s="1"/>
  <c r="AC77" i="7"/>
  <c r="AC77" i="11" s="1"/>
  <c r="AN77" i="9"/>
  <c r="AN77" i="8"/>
  <c r="AN77" i="6"/>
  <c r="AN77" i="10" s="1"/>
  <c r="AN77" i="7"/>
  <c r="AN77" i="11" s="1"/>
  <c r="AH77" i="9"/>
  <c r="AH77" i="8"/>
  <c r="AH77" i="6"/>
  <c r="AH77" i="10" s="1"/>
  <c r="AH77" i="7"/>
  <c r="AH77" i="11" s="1"/>
  <c r="BB71" i="9"/>
  <c r="BB71" i="8"/>
  <c r="BB71" i="6"/>
  <c r="BB71" i="10" s="1"/>
  <c r="BB71" i="7"/>
  <c r="BB71" i="11" s="1"/>
  <c r="AQ71" i="9"/>
  <c r="AQ71" i="8"/>
  <c r="AQ71" i="6"/>
  <c r="AQ71" i="10" s="1"/>
  <c r="AQ71" i="7"/>
  <c r="AQ71" i="11" s="1"/>
  <c r="AK71" i="9"/>
  <c r="AK71" i="8"/>
  <c r="AK71" i="6"/>
  <c r="AK71" i="10" s="1"/>
  <c r="AK71" i="7"/>
  <c r="AK71" i="11" s="1"/>
  <c r="AV59" i="9"/>
  <c r="AV59" i="8"/>
  <c r="AV59" i="6"/>
  <c r="AV59" i="10" s="1"/>
  <c r="AV59" i="7"/>
  <c r="AV59" i="11" s="1"/>
  <c r="AM59" i="9"/>
  <c r="AM59" i="8"/>
  <c r="AM59" i="6"/>
  <c r="AM59" i="10" s="1"/>
  <c r="AM59" i="7"/>
  <c r="AM59" i="11" s="1"/>
  <c r="AC59" i="9"/>
  <c r="AC59" i="8"/>
  <c r="AC59" i="6"/>
  <c r="AC59" i="10" s="1"/>
  <c r="AC59" i="7"/>
  <c r="AC59" i="11" s="1"/>
  <c r="AO37" i="9"/>
  <c r="AO37" i="8"/>
  <c r="AO37" i="6"/>
  <c r="AO37" i="10" s="1"/>
  <c r="AO37" i="7"/>
  <c r="AO37" i="11" s="1"/>
  <c r="AI37" i="9"/>
  <c r="AI37" i="8"/>
  <c r="AI37" i="6"/>
  <c r="AI37" i="10" s="1"/>
  <c r="AI37" i="7"/>
  <c r="AI37" i="11" s="1"/>
  <c r="AT37" i="9"/>
  <c r="AT37" i="8"/>
  <c r="AT37" i="6"/>
  <c r="AT37" i="10" s="1"/>
  <c r="AT37" i="7"/>
  <c r="AT37" i="11" s="1"/>
  <c r="AZ37" i="9"/>
  <c r="AZ37" i="8"/>
  <c r="AZ37" i="6"/>
  <c r="AZ37" i="10" s="1"/>
  <c r="AZ37" i="7"/>
  <c r="AZ37" i="11" s="1"/>
  <c r="AG23" i="9"/>
  <c r="AG23" i="8"/>
  <c r="AG23" i="6"/>
  <c r="AG23" i="10" s="1"/>
  <c r="AG23" i="7"/>
  <c r="AG23" i="11" s="1"/>
  <c r="AF23" i="9"/>
  <c r="AF23" i="8"/>
  <c r="AF23" i="6"/>
  <c r="AF23" i="10" s="1"/>
  <c r="AF23" i="7"/>
  <c r="AF23" i="11" s="1"/>
  <c r="AQ23" i="9"/>
  <c r="AQ23" i="8"/>
  <c r="AQ23" i="6"/>
  <c r="AQ23" i="10" s="1"/>
  <c r="AQ23" i="7"/>
  <c r="AQ23" i="11" s="1"/>
  <c r="AX38" i="9"/>
  <c r="AX38" i="8"/>
  <c r="AX38" i="6"/>
  <c r="AX38" i="10" s="1"/>
  <c r="AX38" i="7"/>
  <c r="AX38" i="11" s="1"/>
  <c r="AY38" i="9"/>
  <c r="AY38" i="8"/>
  <c r="AY38" i="6"/>
  <c r="AY38" i="10" s="1"/>
  <c r="AY38" i="7"/>
  <c r="AY38" i="11" s="1"/>
  <c r="AR38" i="9"/>
  <c r="AR38" i="8"/>
  <c r="AR38" i="6"/>
  <c r="AR38" i="10" s="1"/>
  <c r="AR38" i="7"/>
  <c r="AR38" i="11" s="1"/>
  <c r="AH19" i="9"/>
  <c r="AH19" i="8"/>
  <c r="AH19" i="6"/>
  <c r="AH19" i="10" s="1"/>
  <c r="AH19" i="7"/>
  <c r="AH19" i="11" s="1"/>
  <c r="AQ19" i="9"/>
  <c r="AQ19" i="8"/>
  <c r="AQ19" i="6"/>
  <c r="AQ19" i="10" s="1"/>
  <c r="AQ19" i="7"/>
  <c r="AQ19" i="11" s="1"/>
  <c r="AW19" i="9"/>
  <c r="AW19" i="8"/>
  <c r="AW19" i="6"/>
  <c r="AW19" i="10" s="1"/>
  <c r="AW19" i="7"/>
  <c r="AW19" i="11" s="1"/>
  <c r="AF226" i="9"/>
  <c r="AF226" i="8"/>
  <c r="AF226" i="6"/>
  <c r="AF226" i="10" s="1"/>
  <c r="AF226" i="7"/>
  <c r="AF226" i="11" s="1"/>
  <c r="AM226" i="9"/>
  <c r="AM226" i="8"/>
  <c r="AM226" i="6"/>
  <c r="AM226" i="10" s="1"/>
  <c r="AM226" i="7"/>
  <c r="AM226" i="11" s="1"/>
  <c r="AH226" i="9"/>
  <c r="AH226" i="8"/>
  <c r="AH226" i="6"/>
  <c r="AH226" i="10" s="1"/>
  <c r="AH226" i="7"/>
  <c r="AH226" i="11" s="1"/>
  <c r="AW226" i="9"/>
  <c r="AW226" i="8"/>
  <c r="AW226" i="6"/>
  <c r="AW226" i="10" s="1"/>
  <c r="AW226" i="7"/>
  <c r="AW226" i="11" s="1"/>
  <c r="AE221" i="9"/>
  <c r="AE221" i="8"/>
  <c r="AE221" i="6"/>
  <c r="AE221" i="10" s="1"/>
  <c r="AE221" i="7"/>
  <c r="AE221" i="11" s="1"/>
  <c r="AZ221" i="9"/>
  <c r="AZ221" i="8"/>
  <c r="AZ221" i="6"/>
  <c r="AZ221" i="10" s="1"/>
  <c r="AZ221" i="7"/>
  <c r="AZ221" i="11" s="1"/>
  <c r="AO221" i="9"/>
  <c r="AO221" i="8"/>
  <c r="AO221" i="6"/>
  <c r="AO221" i="10" s="1"/>
  <c r="AO221" i="7"/>
  <c r="AO221" i="11" s="1"/>
  <c r="AF180" i="9"/>
  <c r="AF180" i="8"/>
  <c r="AF180" i="6"/>
  <c r="AF180" i="10" s="1"/>
  <c r="AF180" i="7"/>
  <c r="AF180" i="11" s="1"/>
  <c r="AW180" i="9"/>
  <c r="AW180" i="8"/>
  <c r="AW180" i="6"/>
  <c r="AW180" i="10" s="1"/>
  <c r="AW180" i="7"/>
  <c r="AW180" i="11" s="1"/>
  <c r="AE180" i="9"/>
  <c r="AE180" i="8"/>
  <c r="AE180" i="6"/>
  <c r="AE180" i="10" s="1"/>
  <c r="AE180" i="7"/>
  <c r="AE180" i="11" s="1"/>
  <c r="AT121" i="9"/>
  <c r="AT121" i="8"/>
  <c r="AT121" i="6"/>
  <c r="AT121" i="10" s="1"/>
  <c r="AT121" i="7"/>
  <c r="AT121" i="11" s="1"/>
  <c r="AS121" i="9"/>
  <c r="AS121" i="8"/>
  <c r="AS121" i="6"/>
  <c r="AS121" i="10" s="1"/>
  <c r="AS121" i="7"/>
  <c r="AS121" i="11" s="1"/>
  <c r="AE121" i="9"/>
  <c r="AE121" i="8"/>
  <c r="AE121" i="6"/>
  <c r="AE121" i="10" s="1"/>
  <c r="AE121" i="7"/>
  <c r="AE121" i="11" s="1"/>
  <c r="AC116" i="9"/>
  <c r="AC116" i="8"/>
  <c r="AC116" i="6"/>
  <c r="AC116" i="10" s="1"/>
  <c r="AC116" i="7"/>
  <c r="AC116" i="11" s="1"/>
  <c r="AS116" i="9"/>
  <c r="AS116" i="8"/>
  <c r="AS116" i="6"/>
  <c r="AS116" i="10" s="1"/>
  <c r="AS116" i="7"/>
  <c r="AS116" i="11" s="1"/>
  <c r="V116" i="9"/>
  <c r="V116" i="8"/>
  <c r="V116" i="6"/>
  <c r="V116" i="10" s="1"/>
  <c r="V116" i="7"/>
  <c r="V116" i="11" s="1"/>
  <c r="AL116" i="9"/>
  <c r="AL116" i="8"/>
  <c r="AL116" i="6"/>
  <c r="AL116" i="10" s="1"/>
  <c r="AL116" i="7"/>
  <c r="AL116" i="11" s="1"/>
  <c r="AN232" i="9"/>
  <c r="AN232" i="8"/>
  <c r="AN232" i="6"/>
  <c r="AN232" i="10" s="1"/>
  <c r="AN232" i="7"/>
  <c r="AN232" i="11" s="1"/>
  <c r="AO232" i="9"/>
  <c r="AO232" i="8"/>
  <c r="AO232" i="6"/>
  <c r="AO232" i="10" s="1"/>
  <c r="AO232" i="7"/>
  <c r="AO232" i="11" s="1"/>
  <c r="AH232" i="9"/>
  <c r="AH232" i="8"/>
  <c r="AH232" i="6"/>
  <c r="AH232" i="10" s="1"/>
  <c r="AH232" i="7"/>
  <c r="AH232" i="11" s="1"/>
  <c r="AX232" i="9"/>
  <c r="AX232" i="8"/>
  <c r="AX232" i="6"/>
  <c r="AX232" i="10" s="1"/>
  <c r="AX232" i="7"/>
  <c r="AX232" i="11" s="1"/>
  <c r="AN210" i="9"/>
  <c r="AN210" i="8"/>
  <c r="AN210" i="6"/>
  <c r="AN210" i="10" s="1"/>
  <c r="AN210" i="7"/>
  <c r="AN210" i="11" s="1"/>
  <c r="AT210" i="9"/>
  <c r="AT210" i="8"/>
  <c r="AT210" i="6"/>
  <c r="AT210" i="10" s="1"/>
  <c r="AT210" i="7"/>
  <c r="AT210" i="11" s="1"/>
  <c r="AO210" i="9"/>
  <c r="AO210" i="8"/>
  <c r="AO210" i="6"/>
  <c r="AO210" i="10" s="1"/>
  <c r="AO210" i="7"/>
  <c r="AO210" i="11" s="1"/>
  <c r="AV192" i="9"/>
  <c r="AV192" i="8"/>
  <c r="AV192" i="6"/>
  <c r="AV192" i="10" s="1"/>
  <c r="AV192" i="7"/>
  <c r="AV192" i="11" s="1"/>
  <c r="AS192" i="9"/>
  <c r="AS192" i="8"/>
  <c r="AS192" i="6"/>
  <c r="AS192" i="10" s="1"/>
  <c r="AS192" i="7"/>
  <c r="AS192" i="11" s="1"/>
  <c r="BB192" i="9"/>
  <c r="BB192" i="8"/>
  <c r="BB192" i="6"/>
  <c r="BB192" i="10" s="1"/>
  <c r="BB192" i="7"/>
  <c r="BB192" i="11" s="1"/>
  <c r="AG183" i="9"/>
  <c r="AG183" i="8"/>
  <c r="AG183" i="6"/>
  <c r="AG183" i="10" s="1"/>
  <c r="AG183" i="7"/>
  <c r="AG183" i="11" s="1"/>
  <c r="AP183" i="9"/>
  <c r="AP183" i="8"/>
  <c r="AP183" i="6"/>
  <c r="AP183" i="10" s="1"/>
  <c r="AP183" i="7"/>
  <c r="AP183" i="11" s="1"/>
  <c r="AM183" i="9"/>
  <c r="AM183" i="8"/>
  <c r="AM183" i="6"/>
  <c r="AM183" i="10" s="1"/>
  <c r="AM183" i="7"/>
  <c r="AM183" i="11" s="1"/>
  <c r="AK175" i="9"/>
  <c r="AK175" i="8"/>
  <c r="AK175" i="6"/>
  <c r="AK175" i="10" s="1"/>
  <c r="AK175" i="7"/>
  <c r="AK175" i="11" s="1"/>
  <c r="AR175" i="9"/>
  <c r="AR175" i="8"/>
  <c r="AR175" i="6"/>
  <c r="AR175" i="10" s="1"/>
  <c r="AR175" i="7"/>
  <c r="AR175" i="11" s="1"/>
  <c r="AE175" i="9"/>
  <c r="AE175" i="8"/>
  <c r="AE175" i="6"/>
  <c r="AE175" i="10" s="1"/>
  <c r="AE175" i="7"/>
  <c r="AE175" i="11" s="1"/>
  <c r="AX175" i="9"/>
  <c r="AX175" i="8"/>
  <c r="AX175" i="6"/>
  <c r="AX175" i="10" s="1"/>
  <c r="AX175" i="7"/>
  <c r="AX175" i="11" s="1"/>
  <c r="AL159" i="9"/>
  <c r="AL159" i="8"/>
  <c r="AL159" i="6"/>
  <c r="AL159" i="10" s="1"/>
  <c r="AL159" i="7"/>
  <c r="AL159" i="11" s="1"/>
  <c r="AW159" i="9"/>
  <c r="AW159" i="8"/>
  <c r="AW159" i="6"/>
  <c r="AW159" i="10" s="1"/>
  <c r="AW159" i="7"/>
  <c r="AW159" i="11" s="1"/>
  <c r="AI159" i="9"/>
  <c r="AI159" i="8"/>
  <c r="AI159" i="6"/>
  <c r="AI159" i="10" s="1"/>
  <c r="AI159" i="7"/>
  <c r="AI159" i="11" s="1"/>
  <c r="AC150" i="9"/>
  <c r="AC150" i="8"/>
  <c r="AC150" i="6"/>
  <c r="AC150" i="10" s="1"/>
  <c r="AC150" i="7"/>
  <c r="AC150" i="11" s="1"/>
  <c r="AV150" i="9"/>
  <c r="AV150" i="8"/>
  <c r="AV150" i="6"/>
  <c r="AV150" i="10" s="1"/>
  <c r="AV150" i="7"/>
  <c r="AV150" i="11" s="1"/>
  <c r="AD150" i="9"/>
  <c r="AD150" i="8"/>
  <c r="AD150" i="6"/>
  <c r="AD150" i="10" s="1"/>
  <c r="AD150" i="7"/>
  <c r="AD150" i="11" s="1"/>
  <c r="AL146" i="9"/>
  <c r="AL146" i="8"/>
  <c r="AL146" i="6"/>
  <c r="AL146" i="10" s="1"/>
  <c r="AL146" i="7"/>
  <c r="AL146" i="11" s="1"/>
  <c r="AQ146" i="9"/>
  <c r="AQ146" i="8"/>
  <c r="AQ146" i="6"/>
  <c r="AQ146" i="10" s="1"/>
  <c r="AQ146" i="7"/>
  <c r="AQ146" i="11" s="1"/>
  <c r="AZ146" i="9"/>
  <c r="AZ146" i="8"/>
  <c r="AZ146" i="6"/>
  <c r="AZ146" i="10" s="1"/>
  <c r="AZ146" i="7"/>
  <c r="AZ146" i="11" s="1"/>
  <c r="AX146" i="9"/>
  <c r="AX146" i="8"/>
  <c r="AX146" i="6"/>
  <c r="AX146" i="10" s="1"/>
  <c r="AX146" i="7"/>
  <c r="AX146" i="11" s="1"/>
  <c r="AI131" i="9"/>
  <c r="AI131" i="8"/>
  <c r="AI131" i="6"/>
  <c r="AI131" i="10" s="1"/>
  <c r="AI131" i="7"/>
  <c r="AI131" i="11" s="1"/>
  <c r="AJ131" i="9"/>
  <c r="AJ131" i="8"/>
  <c r="AJ131" i="6"/>
  <c r="AJ131" i="10" s="1"/>
  <c r="AJ131" i="7"/>
  <c r="AJ131" i="11" s="1"/>
  <c r="AW131" i="9"/>
  <c r="AW131" i="8"/>
  <c r="AW131" i="6"/>
  <c r="AW131" i="10" s="1"/>
  <c r="AW131" i="7"/>
  <c r="AW131" i="11" s="1"/>
  <c r="BB17" i="9"/>
  <c r="BB17" i="8"/>
  <c r="BB17" i="6"/>
  <c r="BB17" i="10" s="1"/>
  <c r="BB17" i="7"/>
  <c r="BB17" i="11" s="1"/>
  <c r="AS17" i="9"/>
  <c r="AS17" i="8"/>
  <c r="AS17" i="6"/>
  <c r="AS17" i="10" s="1"/>
  <c r="AS17" i="7"/>
  <c r="AS17" i="11" s="1"/>
  <c r="AY17" i="9"/>
  <c r="AY17" i="8"/>
  <c r="AY17" i="6"/>
  <c r="AY17" i="10" s="1"/>
  <c r="AY17" i="7"/>
  <c r="AY17" i="11" s="1"/>
  <c r="AK88" i="9"/>
  <c r="AK88" i="8"/>
  <c r="AK88" i="6"/>
  <c r="AK88" i="10" s="1"/>
  <c r="AK88" i="7"/>
  <c r="AK88" i="11" s="1"/>
  <c r="AR88" i="9"/>
  <c r="AR88" i="8"/>
  <c r="AR88" i="6"/>
  <c r="AR88" i="10" s="1"/>
  <c r="AR88" i="7"/>
  <c r="AR88" i="11" s="1"/>
  <c r="AD88" i="9"/>
  <c r="AD88" i="8"/>
  <c r="AD88" i="6"/>
  <c r="AD88" i="10" s="1"/>
  <c r="AD88" i="7"/>
  <c r="AD88" i="11" s="1"/>
  <c r="AS88" i="9"/>
  <c r="AS88" i="8"/>
  <c r="AS88" i="6"/>
  <c r="AS88" i="10" s="1"/>
  <c r="AS88" i="7"/>
  <c r="AS88" i="11" s="1"/>
  <c r="AJ60" i="9"/>
  <c r="AJ60" i="8"/>
  <c r="AJ60" i="6"/>
  <c r="AJ60" i="10" s="1"/>
  <c r="AJ60" i="7"/>
  <c r="AJ60" i="11" s="1"/>
  <c r="AD60" i="9"/>
  <c r="AD60" i="8"/>
  <c r="AD60" i="6"/>
  <c r="AD60" i="10" s="1"/>
  <c r="AD60" i="7"/>
  <c r="AD60" i="11" s="1"/>
  <c r="BA60" i="9"/>
  <c r="BA60" i="8"/>
  <c r="BA60" i="6"/>
  <c r="BA60" i="10" s="1"/>
  <c r="BA60" i="7"/>
  <c r="BA60" i="11" s="1"/>
  <c r="AJ52" i="9"/>
  <c r="AJ52" i="8"/>
  <c r="AJ52" i="6"/>
  <c r="AJ52" i="10" s="1"/>
  <c r="AJ52" i="7"/>
  <c r="AJ52" i="11" s="1"/>
  <c r="AI52" i="9"/>
  <c r="AI52" i="8"/>
  <c r="AI52" i="6"/>
  <c r="AI52" i="10" s="1"/>
  <c r="AI52" i="7"/>
  <c r="AI52" i="11" s="1"/>
  <c r="AK52" i="9"/>
  <c r="AK52" i="8"/>
  <c r="AK52" i="6"/>
  <c r="AK52" i="10" s="1"/>
  <c r="AK52" i="7"/>
  <c r="AK52" i="11" s="1"/>
  <c r="BB33" i="9"/>
  <c r="BB33" i="8"/>
  <c r="BB33" i="6"/>
  <c r="BB33" i="10" s="1"/>
  <c r="BB33" i="7"/>
  <c r="BB33" i="11" s="1"/>
  <c r="AR33" i="9"/>
  <c r="AR33" i="8"/>
  <c r="AR33" i="6"/>
  <c r="AR33" i="10" s="1"/>
  <c r="AR33" i="7"/>
  <c r="AR33" i="11" s="1"/>
  <c r="BA33" i="9"/>
  <c r="BA33" i="8"/>
  <c r="BA33" i="6"/>
  <c r="BA33" i="10" s="1"/>
  <c r="BA33" i="7"/>
  <c r="BA33" i="11" s="1"/>
  <c r="AE144" i="9"/>
  <c r="AE144" i="8"/>
  <c r="AE144" i="6"/>
  <c r="AE144" i="10" s="1"/>
  <c r="AE144" i="7"/>
  <c r="AE144" i="11" s="1"/>
  <c r="AN144" i="9"/>
  <c r="AN144" i="8"/>
  <c r="AN144" i="6"/>
  <c r="AN144" i="10" s="1"/>
  <c r="AN144" i="7"/>
  <c r="AN144" i="11" s="1"/>
  <c r="AT144" i="9"/>
  <c r="AT144" i="8"/>
  <c r="AT144" i="6"/>
  <c r="AT144" i="10" s="1"/>
  <c r="AT144" i="7"/>
  <c r="AT144" i="11" s="1"/>
  <c r="AU231" i="9"/>
  <c r="AU231" i="8"/>
  <c r="AU231" i="6"/>
  <c r="AU231" i="10" s="1"/>
  <c r="AU231" i="7"/>
  <c r="AU231" i="11" s="1"/>
  <c r="BA231" i="9"/>
  <c r="BA231" i="8"/>
  <c r="BA231" i="6"/>
  <c r="BA231" i="10" s="1"/>
  <c r="BA231" i="7"/>
  <c r="BA231" i="11" s="1"/>
  <c r="AJ231" i="9"/>
  <c r="AJ231" i="8"/>
  <c r="AJ231" i="6"/>
  <c r="AJ231" i="10" s="1"/>
  <c r="AJ231" i="7"/>
  <c r="AJ231" i="11" s="1"/>
  <c r="BA213" i="9"/>
  <c r="BA213" i="8"/>
  <c r="BA213" i="6"/>
  <c r="BA213" i="10" s="1"/>
  <c r="BA213" i="7"/>
  <c r="BA213" i="11" s="1"/>
  <c r="AT213" i="9"/>
  <c r="AT213" i="8"/>
  <c r="AT213" i="6"/>
  <c r="AT213" i="10" s="1"/>
  <c r="AT213" i="7"/>
  <c r="AT213" i="11" s="1"/>
  <c r="AY213" i="9"/>
  <c r="AY213" i="8"/>
  <c r="AY213" i="6"/>
  <c r="AY213" i="10" s="1"/>
  <c r="AY213" i="7"/>
  <c r="AY213" i="11" s="1"/>
  <c r="AI181" i="9"/>
  <c r="AI181" i="8"/>
  <c r="AI181" i="6"/>
  <c r="AI181" i="10" s="1"/>
  <c r="AI181" i="7"/>
  <c r="AI181" i="11" s="1"/>
  <c r="AN181" i="9"/>
  <c r="AN181" i="8"/>
  <c r="AN181" i="6"/>
  <c r="AN181" i="10" s="1"/>
  <c r="AN181" i="7"/>
  <c r="AN181" i="11" s="1"/>
  <c r="AK181" i="9"/>
  <c r="AK181" i="8"/>
  <c r="AK181" i="6"/>
  <c r="AK181" i="10" s="1"/>
  <c r="AK181" i="7"/>
  <c r="AK181" i="11" s="1"/>
  <c r="AX181" i="9"/>
  <c r="AX181" i="8"/>
  <c r="AX181" i="6"/>
  <c r="AX181" i="10" s="1"/>
  <c r="AX181" i="7"/>
  <c r="AX181" i="11" s="1"/>
  <c r="AO124" i="9"/>
  <c r="AO124" i="8"/>
  <c r="AO124" i="6"/>
  <c r="AO124" i="10" s="1"/>
  <c r="AO124" i="7"/>
  <c r="AO124" i="11" s="1"/>
  <c r="BB124" i="9"/>
  <c r="BB124" i="8"/>
  <c r="BB124" i="6"/>
  <c r="BB124" i="10" s="1"/>
  <c r="BB124" i="7"/>
  <c r="BB124" i="11" s="1"/>
  <c r="AN124" i="9"/>
  <c r="AN124" i="8"/>
  <c r="AN124" i="6"/>
  <c r="AN124" i="10" s="1"/>
  <c r="AN124" i="7"/>
  <c r="AN124" i="11" s="1"/>
  <c r="AP117" i="9"/>
  <c r="AP117" i="8"/>
  <c r="AP117" i="6"/>
  <c r="AP117" i="10" s="1"/>
  <c r="AP117" i="7"/>
  <c r="AP117" i="11" s="1"/>
  <c r="AS117" i="9"/>
  <c r="AS117" i="8"/>
  <c r="AS117" i="6"/>
  <c r="AS117" i="10" s="1"/>
  <c r="AS117" i="7"/>
  <c r="AS117" i="11" s="1"/>
  <c r="AE117" i="9"/>
  <c r="AE117" i="8"/>
  <c r="AE117" i="6"/>
  <c r="AE117" i="10" s="1"/>
  <c r="AE117" i="7"/>
  <c r="AE117" i="11" s="1"/>
  <c r="AF233" i="9"/>
  <c r="AF233" i="8"/>
  <c r="AF233" i="6"/>
  <c r="AF233" i="10" s="1"/>
  <c r="AF233" i="7"/>
  <c r="AF233" i="11" s="1"/>
  <c r="AC233" i="9"/>
  <c r="AC233" i="8"/>
  <c r="AC233" i="6"/>
  <c r="AC233" i="10" s="1"/>
  <c r="AC233" i="7"/>
  <c r="AC233" i="11" s="1"/>
  <c r="AR233" i="9"/>
  <c r="AR233" i="8"/>
  <c r="AR233" i="6"/>
  <c r="AR233" i="10" s="1"/>
  <c r="AR233" i="7"/>
  <c r="AR233" i="11" s="1"/>
  <c r="AU233" i="9"/>
  <c r="AU233" i="8"/>
  <c r="AU233" i="6"/>
  <c r="AU233" i="10" s="1"/>
  <c r="AU233" i="7"/>
  <c r="AU233" i="11" s="1"/>
  <c r="AT214" i="9"/>
  <c r="AT214" i="8"/>
  <c r="AT214" i="6"/>
  <c r="AT214" i="10" s="1"/>
  <c r="AT214" i="7"/>
  <c r="AT214" i="11" s="1"/>
  <c r="AN214" i="9"/>
  <c r="AN214" i="8"/>
  <c r="AN214" i="6"/>
  <c r="AN214" i="10" s="1"/>
  <c r="AN214" i="7"/>
  <c r="AN214" i="11" s="1"/>
  <c r="AS214" i="9"/>
  <c r="AS214" i="8"/>
  <c r="AS214" i="6"/>
  <c r="AS214" i="10" s="1"/>
  <c r="AS214" i="7"/>
  <c r="AS214" i="11" s="1"/>
  <c r="AJ199" i="9"/>
  <c r="AJ199" i="8"/>
  <c r="AJ199" i="6"/>
  <c r="AJ199" i="10" s="1"/>
  <c r="AJ199" i="7"/>
  <c r="AJ199" i="11" s="1"/>
  <c r="AW199" i="9"/>
  <c r="AW199" i="8"/>
  <c r="AW199" i="6"/>
  <c r="AW199" i="10" s="1"/>
  <c r="AW199" i="7"/>
  <c r="AW199" i="11" s="1"/>
  <c r="AE199" i="9"/>
  <c r="AE199" i="8"/>
  <c r="AE199" i="6"/>
  <c r="AE199" i="10" s="1"/>
  <c r="AE199" i="7"/>
  <c r="AE199" i="11" s="1"/>
  <c r="AQ194" i="9"/>
  <c r="AQ194" i="8"/>
  <c r="AQ194" i="6"/>
  <c r="AQ194" i="10" s="1"/>
  <c r="AQ194" i="7"/>
  <c r="AQ194" i="11" s="1"/>
  <c r="AR194" i="9"/>
  <c r="AR194" i="8"/>
  <c r="AR194" i="6"/>
  <c r="AR194" i="10" s="1"/>
  <c r="AR194" i="7"/>
  <c r="AR194" i="11" s="1"/>
  <c r="AW194" i="9"/>
  <c r="AW194" i="8"/>
  <c r="AW194" i="6"/>
  <c r="AW194" i="10" s="1"/>
  <c r="AW194" i="7"/>
  <c r="AW194" i="11" s="1"/>
  <c r="AX184" i="9"/>
  <c r="AX184" i="8"/>
  <c r="AX184" i="6"/>
  <c r="AX184" i="10" s="1"/>
  <c r="AX184" i="7"/>
  <c r="AX184" i="11" s="1"/>
  <c r="AM184" i="9"/>
  <c r="AM184" i="8"/>
  <c r="AM184" i="6"/>
  <c r="AM184" i="10" s="1"/>
  <c r="AM184" i="7"/>
  <c r="AM184" i="11" s="1"/>
  <c r="AN184" i="9"/>
  <c r="AN184" i="8"/>
  <c r="AN184" i="6"/>
  <c r="AN184" i="10" s="1"/>
  <c r="AN184" i="7"/>
  <c r="AN184" i="11" s="1"/>
  <c r="BA184" i="9"/>
  <c r="BA184" i="8"/>
  <c r="BA184" i="6"/>
  <c r="BA184" i="10" s="1"/>
  <c r="BA184" i="7"/>
  <c r="BA184" i="11" s="1"/>
  <c r="AE168" i="9"/>
  <c r="AE168" i="8"/>
  <c r="AE168" i="6"/>
  <c r="AE168" i="10" s="1"/>
  <c r="AE168" i="7"/>
  <c r="AE168" i="11" s="1"/>
  <c r="AP168" i="9"/>
  <c r="AP168" i="8"/>
  <c r="AP168" i="6"/>
  <c r="AP168" i="10" s="1"/>
  <c r="AP168" i="7"/>
  <c r="AP168" i="11" s="1"/>
  <c r="AS168" i="9"/>
  <c r="AS168" i="8"/>
  <c r="AS168" i="6"/>
  <c r="AS168" i="10" s="1"/>
  <c r="AS168" i="7"/>
  <c r="AS168" i="11" s="1"/>
  <c r="AO160" i="9"/>
  <c r="AO160" i="8"/>
  <c r="AO160" i="6"/>
  <c r="AO160" i="10" s="1"/>
  <c r="AO160" i="7"/>
  <c r="AO160" i="11" s="1"/>
  <c r="BB160" i="9"/>
  <c r="BB160" i="8"/>
  <c r="BB160" i="6"/>
  <c r="BB160" i="10" s="1"/>
  <c r="BB160" i="7"/>
  <c r="BB160" i="11" s="1"/>
  <c r="AF160" i="9"/>
  <c r="AF160" i="8"/>
  <c r="AF160" i="6"/>
  <c r="AF160" i="10" s="1"/>
  <c r="AF160" i="7"/>
  <c r="AF160" i="11" s="1"/>
  <c r="AJ149" i="9"/>
  <c r="AJ149" i="8"/>
  <c r="AJ149" i="6"/>
  <c r="AJ149" i="10" s="1"/>
  <c r="AJ149" i="7"/>
  <c r="AJ149" i="11" s="1"/>
  <c r="AK149" i="9"/>
  <c r="AK149" i="8"/>
  <c r="AK149" i="6"/>
  <c r="AK149" i="10" s="1"/>
  <c r="AK149" i="7"/>
  <c r="AK149" i="11" s="1"/>
  <c r="AP149" i="9"/>
  <c r="AP149" i="8"/>
  <c r="AP149" i="6"/>
  <c r="AP149" i="10" s="1"/>
  <c r="AP149" i="7"/>
  <c r="AP149" i="11" s="1"/>
  <c r="AC134" i="9"/>
  <c r="AC134" i="8"/>
  <c r="AC134" i="6"/>
  <c r="AC134" i="10" s="1"/>
  <c r="AC134" i="7"/>
  <c r="AC134" i="11" s="1"/>
  <c r="AR134" i="9"/>
  <c r="AR134" i="8"/>
  <c r="AR134" i="6"/>
  <c r="AR134" i="10" s="1"/>
  <c r="AR134" i="7"/>
  <c r="AR134" i="11" s="1"/>
  <c r="AU134" i="9"/>
  <c r="AU134" i="8"/>
  <c r="AU134" i="6"/>
  <c r="AU134" i="10" s="1"/>
  <c r="AU134" i="7"/>
  <c r="AU134" i="11" s="1"/>
  <c r="BA134" i="9"/>
  <c r="BA134" i="8"/>
  <c r="BA134" i="6"/>
  <c r="BA134" i="10" s="1"/>
  <c r="BA134" i="7"/>
  <c r="BA134" i="11" s="1"/>
  <c r="AC104" i="9"/>
  <c r="AC104" i="8"/>
  <c r="AC104" i="6"/>
  <c r="AC104" i="10" s="1"/>
  <c r="AC104" i="7"/>
  <c r="AC104" i="11" s="1"/>
  <c r="AX104" i="9"/>
  <c r="AX104" i="8"/>
  <c r="AX104" i="6"/>
  <c r="AX104" i="10" s="1"/>
  <c r="AX104" i="7"/>
  <c r="AX104" i="11" s="1"/>
  <c r="AU104" i="9"/>
  <c r="AU104" i="8"/>
  <c r="AU104" i="6"/>
  <c r="AU104" i="10" s="1"/>
  <c r="AU104" i="7"/>
  <c r="AU104" i="11" s="1"/>
  <c r="AP83" i="9"/>
  <c r="AP83" i="8"/>
  <c r="AP83" i="6"/>
  <c r="AP83" i="10" s="1"/>
  <c r="AP83" i="7"/>
  <c r="AP83" i="11" s="1"/>
  <c r="AD83" i="9"/>
  <c r="AD83" i="8"/>
  <c r="AD83" i="6"/>
  <c r="AD83" i="10" s="1"/>
  <c r="AD83" i="7"/>
  <c r="AD83" i="11" s="1"/>
  <c r="AS83" i="9"/>
  <c r="AS83" i="8"/>
  <c r="AS83" i="6"/>
  <c r="AS83" i="10" s="1"/>
  <c r="AS83" i="7"/>
  <c r="AS83" i="11" s="1"/>
  <c r="AP28" i="9"/>
  <c r="AP28" i="8"/>
  <c r="AP28" i="6"/>
  <c r="AP28" i="10" s="1"/>
  <c r="AP28" i="7"/>
  <c r="AP28" i="11" s="1"/>
  <c r="AM28" i="9"/>
  <c r="AM28" i="8"/>
  <c r="AM28" i="6"/>
  <c r="AM28" i="10" s="1"/>
  <c r="AM28" i="7"/>
  <c r="AM28" i="11" s="1"/>
  <c r="AS28" i="9"/>
  <c r="AS28" i="8"/>
  <c r="AS28" i="6"/>
  <c r="AS28" i="10" s="1"/>
  <c r="AS28" i="7"/>
  <c r="AS28" i="11" s="1"/>
  <c r="AN28" i="9"/>
  <c r="AN28" i="8"/>
  <c r="AN28" i="6"/>
  <c r="AN28" i="10" s="1"/>
  <c r="AN28" i="7"/>
  <c r="AN28" i="11" s="1"/>
  <c r="AY18" i="9"/>
  <c r="AY18" i="8"/>
  <c r="AY18" i="6"/>
  <c r="AY18" i="10" s="1"/>
  <c r="AY18" i="7"/>
  <c r="AY18" i="11" s="1"/>
  <c r="AN18" i="9"/>
  <c r="AN18" i="8"/>
  <c r="AN18" i="6"/>
  <c r="AN18" i="10" s="1"/>
  <c r="AN18" i="7"/>
  <c r="AN18" i="11" s="1"/>
  <c r="AT18" i="9"/>
  <c r="AT18" i="8"/>
  <c r="AT18" i="6"/>
  <c r="AT18" i="10" s="1"/>
  <c r="AT18" i="7"/>
  <c r="AT18" i="11" s="1"/>
  <c r="AS98" i="9"/>
  <c r="AS98" i="8"/>
  <c r="AS98" i="6"/>
  <c r="AS98" i="10" s="1"/>
  <c r="AS98" i="7"/>
  <c r="AS98" i="11" s="1"/>
  <c r="AI98" i="9"/>
  <c r="AI98" i="8"/>
  <c r="AI98" i="6"/>
  <c r="AI98" i="10" s="1"/>
  <c r="AI98" i="7"/>
  <c r="AI98" i="11" s="1"/>
  <c r="AP98" i="9"/>
  <c r="AP98" i="8"/>
  <c r="AP98" i="6"/>
  <c r="AP98" i="10" s="1"/>
  <c r="AP98" i="7"/>
  <c r="AP98" i="11" s="1"/>
  <c r="AV79" i="9"/>
  <c r="AV79" i="8"/>
  <c r="AV79" i="6"/>
  <c r="AV79" i="10" s="1"/>
  <c r="AV79" i="7"/>
  <c r="AV79" i="11" s="1"/>
  <c r="AG79" i="9"/>
  <c r="AG79" i="8"/>
  <c r="AG79" i="6"/>
  <c r="AG79" i="10" s="1"/>
  <c r="AG79" i="7"/>
  <c r="AG79" i="11" s="1"/>
  <c r="AM79" i="9"/>
  <c r="AM79" i="8"/>
  <c r="AM79" i="6"/>
  <c r="AM79" i="10" s="1"/>
  <c r="AM79" i="7"/>
  <c r="AM79" i="11" s="1"/>
  <c r="AC74" i="9"/>
  <c r="AC74" i="8"/>
  <c r="AC74" i="6"/>
  <c r="AC74" i="10" s="1"/>
  <c r="AC74" i="7"/>
  <c r="AC74" i="11" s="1"/>
  <c r="AL74" i="9"/>
  <c r="AL74" i="8"/>
  <c r="AL74" i="6"/>
  <c r="AL74" i="10" s="1"/>
  <c r="AL74" i="7"/>
  <c r="AL74" i="11" s="1"/>
  <c r="AF74" i="9"/>
  <c r="AF74" i="8"/>
  <c r="AF74" i="6"/>
  <c r="AF74" i="10" s="1"/>
  <c r="AF74" i="7"/>
  <c r="AF74" i="11" s="1"/>
  <c r="AG74" i="9"/>
  <c r="AG74" i="8"/>
  <c r="AG74" i="6"/>
  <c r="AG74" i="10" s="1"/>
  <c r="AG74" i="7"/>
  <c r="AG74" i="11" s="1"/>
  <c r="AC67" i="9"/>
  <c r="AC67" i="8"/>
  <c r="AC67" i="6"/>
  <c r="AC67" i="10" s="1"/>
  <c r="AC67" i="7"/>
  <c r="AC67" i="11" s="1"/>
  <c r="AP67" i="9"/>
  <c r="AP67" i="8"/>
  <c r="AP67" i="6"/>
  <c r="AP67" i="10" s="1"/>
  <c r="AP67" i="7"/>
  <c r="AP67" i="11" s="1"/>
  <c r="AV67" i="9"/>
  <c r="AV67" i="8"/>
  <c r="AV67" i="6"/>
  <c r="AV67" i="10" s="1"/>
  <c r="AV67" i="7"/>
  <c r="AV67" i="11" s="1"/>
  <c r="AM56" i="9"/>
  <c r="AM56" i="8"/>
  <c r="AM56" i="6"/>
  <c r="AM56" i="10" s="1"/>
  <c r="AM56" i="7"/>
  <c r="AM56" i="11" s="1"/>
  <c r="AR56" i="9"/>
  <c r="AR56" i="8"/>
  <c r="AR56" i="6"/>
  <c r="AR56" i="10" s="1"/>
  <c r="AR56" i="7"/>
  <c r="AR56" i="11" s="1"/>
  <c r="AL56" i="9"/>
  <c r="AL56" i="8"/>
  <c r="AL56" i="6"/>
  <c r="AL56" i="10" s="1"/>
  <c r="AL56" i="7"/>
  <c r="AL56" i="11" s="1"/>
  <c r="AU13" i="9"/>
  <c r="AU13" i="8"/>
  <c r="AU13" i="6"/>
  <c r="AU13" i="10" s="1"/>
  <c r="AU13" i="7"/>
  <c r="AU13" i="11" s="1"/>
  <c r="AK13" i="9"/>
  <c r="AK13" i="8"/>
  <c r="AK13" i="6"/>
  <c r="AK13" i="10" s="1"/>
  <c r="AK13" i="7"/>
  <c r="AK13" i="11" s="1"/>
  <c r="AF13" i="9"/>
  <c r="AF13" i="8"/>
  <c r="AF13" i="6"/>
  <c r="AF13" i="10" s="1"/>
  <c r="AF13" i="7"/>
  <c r="AF13" i="11" s="1"/>
  <c r="BA13" i="9"/>
  <c r="BA13" i="8"/>
  <c r="BA13" i="6"/>
  <c r="BA13" i="10" s="1"/>
  <c r="BA13" i="7"/>
  <c r="BA13" i="11" s="1"/>
  <c r="AU5" i="9"/>
  <c r="AU5" i="8"/>
  <c r="AU5" i="6"/>
  <c r="AU5" i="10" s="1"/>
  <c r="AU5" i="7"/>
  <c r="AU5" i="11" s="1"/>
  <c r="AP5" i="9"/>
  <c r="AP5" i="8"/>
  <c r="AP5" i="6"/>
  <c r="AP5" i="10" s="1"/>
  <c r="AP5" i="7"/>
  <c r="AP5" i="11" s="1"/>
  <c r="AJ5" i="9"/>
  <c r="AJ5" i="8"/>
  <c r="AJ5" i="6"/>
  <c r="AJ5" i="10" s="1"/>
  <c r="AJ5" i="7"/>
  <c r="AJ5" i="11" s="1"/>
  <c r="AF118" i="9"/>
  <c r="AF118" i="8"/>
  <c r="AF118" i="6"/>
  <c r="AF118" i="10" s="1"/>
  <c r="AF118" i="7"/>
  <c r="AF118" i="11" s="1"/>
  <c r="AU118" i="9"/>
  <c r="AU118" i="8"/>
  <c r="AU118" i="6"/>
  <c r="AU118" i="10" s="1"/>
  <c r="AU118" i="7"/>
  <c r="AU118" i="11" s="1"/>
  <c r="AT118" i="9"/>
  <c r="AT118" i="8"/>
  <c r="AT118" i="6"/>
  <c r="AT118" i="10" s="1"/>
  <c r="AT118" i="7"/>
  <c r="AT118" i="11" s="1"/>
  <c r="AI136" i="9"/>
  <c r="AI136" i="8"/>
  <c r="AI136" i="6"/>
  <c r="AI136" i="10" s="1"/>
  <c r="AI136" i="7"/>
  <c r="AI136" i="11" s="1"/>
  <c r="AP136" i="9"/>
  <c r="AP136" i="8"/>
  <c r="AP136" i="6"/>
  <c r="AP136" i="10" s="1"/>
  <c r="AP136" i="7"/>
  <c r="AP136" i="11" s="1"/>
  <c r="BA136" i="9"/>
  <c r="BA136" i="8"/>
  <c r="BA136" i="6"/>
  <c r="BA136" i="10" s="1"/>
  <c r="BA136" i="7"/>
  <c r="BA136" i="11" s="1"/>
  <c r="AK122" i="9"/>
  <c r="AK122" i="8"/>
  <c r="AK122" i="6"/>
  <c r="AK122" i="10" s="1"/>
  <c r="AK122" i="7"/>
  <c r="AK122" i="11" s="1"/>
  <c r="AD122" i="9"/>
  <c r="AD122" i="8"/>
  <c r="AD122" i="6"/>
  <c r="AD122" i="10" s="1"/>
  <c r="AD122" i="7"/>
  <c r="AD122" i="11" s="1"/>
  <c r="AI122" i="9"/>
  <c r="AI122" i="8"/>
  <c r="AI122" i="6"/>
  <c r="AI122" i="10" s="1"/>
  <c r="AI122" i="7"/>
  <c r="AI122" i="11" s="1"/>
  <c r="AZ122" i="9"/>
  <c r="AZ122" i="8"/>
  <c r="AZ122" i="6"/>
  <c r="AZ122" i="10" s="1"/>
  <c r="AZ122" i="7"/>
  <c r="AZ122" i="11" s="1"/>
  <c r="AG235" i="9"/>
  <c r="AG235" i="8"/>
  <c r="AG235" i="6"/>
  <c r="AG235" i="10" s="1"/>
  <c r="AG235" i="7"/>
  <c r="AG235" i="11" s="1"/>
  <c r="AH235" i="9"/>
  <c r="AH235" i="8"/>
  <c r="AH235" i="6"/>
  <c r="AH235" i="10" s="1"/>
  <c r="AH235" i="7"/>
  <c r="AH235" i="11" s="1"/>
  <c r="AQ235" i="9"/>
  <c r="AQ235" i="8"/>
  <c r="AQ235" i="6"/>
  <c r="AQ235" i="10" s="1"/>
  <c r="AQ235" i="7"/>
  <c r="AQ235" i="11" s="1"/>
  <c r="AO223" i="9"/>
  <c r="AO223" i="8"/>
  <c r="AO223" i="6"/>
  <c r="AO223" i="10" s="1"/>
  <c r="AO223" i="7"/>
  <c r="AO223" i="11" s="1"/>
  <c r="BB223" i="9"/>
  <c r="BB223" i="8"/>
  <c r="BB223" i="6"/>
  <c r="BB223" i="10" s="1"/>
  <c r="BB223" i="7"/>
  <c r="BB223" i="11" s="1"/>
  <c r="AJ223" i="9"/>
  <c r="AJ223" i="8"/>
  <c r="AJ223" i="6"/>
  <c r="AJ223" i="10" s="1"/>
  <c r="AJ223" i="7"/>
  <c r="AJ223" i="11" s="1"/>
  <c r="AH217" i="9"/>
  <c r="AH217" i="8"/>
  <c r="AH217" i="6"/>
  <c r="AH217" i="10" s="1"/>
  <c r="AH217" i="7"/>
  <c r="AH217" i="11" s="1"/>
  <c r="AW217" i="9"/>
  <c r="AW217" i="8"/>
  <c r="AW217" i="6"/>
  <c r="AW217" i="10" s="1"/>
  <c r="AW217" i="7"/>
  <c r="AW217" i="11" s="1"/>
  <c r="BB217" i="9"/>
  <c r="BB217" i="8"/>
  <c r="BB217" i="6"/>
  <c r="BB217" i="10" s="1"/>
  <c r="BB217" i="7"/>
  <c r="BB217" i="11" s="1"/>
  <c r="AI191" i="9"/>
  <c r="AI191" i="8"/>
  <c r="AI191" i="6"/>
  <c r="AI191" i="10" s="1"/>
  <c r="AI191" i="7"/>
  <c r="AI191" i="11" s="1"/>
  <c r="AP191" i="9"/>
  <c r="AP191" i="8"/>
  <c r="AP191" i="6"/>
  <c r="AP191" i="10" s="1"/>
  <c r="AP191" i="7"/>
  <c r="AP191" i="11" s="1"/>
  <c r="AS191" i="9"/>
  <c r="AS191" i="8"/>
  <c r="AS191" i="6"/>
  <c r="AS191" i="10" s="1"/>
  <c r="AS191" i="7"/>
  <c r="AS191" i="11" s="1"/>
  <c r="AU191" i="9"/>
  <c r="AU191" i="8"/>
  <c r="AU191" i="6"/>
  <c r="AU191" i="10" s="1"/>
  <c r="AU191" i="7"/>
  <c r="AU191" i="11" s="1"/>
  <c r="AJ185" i="9"/>
  <c r="AJ185" i="8"/>
  <c r="AJ185" i="6"/>
  <c r="AJ185" i="10" s="1"/>
  <c r="AJ185" i="7"/>
  <c r="AJ185" i="11" s="1"/>
  <c r="AW185" i="9"/>
  <c r="AW185" i="8"/>
  <c r="AW185" i="6"/>
  <c r="AW185" i="10" s="1"/>
  <c r="AW185" i="7"/>
  <c r="AW185" i="11" s="1"/>
  <c r="AT185" i="9"/>
  <c r="AT185" i="8"/>
  <c r="AT185" i="6"/>
  <c r="AT185" i="10" s="1"/>
  <c r="AT185" i="7"/>
  <c r="AT185" i="11" s="1"/>
  <c r="AL155" i="9"/>
  <c r="AL155" i="8"/>
  <c r="AL155" i="6"/>
  <c r="AL155" i="10" s="1"/>
  <c r="AL155" i="7"/>
  <c r="AL155" i="11" s="1"/>
  <c r="AW155" i="9"/>
  <c r="AW155" i="8"/>
  <c r="AW155" i="6"/>
  <c r="AW155" i="10" s="1"/>
  <c r="AW155" i="7"/>
  <c r="AW155" i="11" s="1"/>
  <c r="AI155" i="9"/>
  <c r="AI155" i="8"/>
  <c r="AI155" i="6"/>
  <c r="AI155" i="10" s="1"/>
  <c r="AI155" i="7"/>
  <c r="AI155" i="11" s="1"/>
  <c r="AC142" i="9"/>
  <c r="AC142" i="8"/>
  <c r="AC142" i="6"/>
  <c r="AC142" i="10" s="1"/>
  <c r="AC142" i="7"/>
  <c r="AC142" i="11" s="1"/>
  <c r="AR142" i="9"/>
  <c r="AR142" i="8"/>
  <c r="AR142" i="6"/>
  <c r="AR142" i="10" s="1"/>
  <c r="AR142" i="7"/>
  <c r="AR142" i="11" s="1"/>
  <c r="AD142" i="9"/>
  <c r="AD142" i="8"/>
  <c r="AD142" i="6"/>
  <c r="AD142" i="10" s="1"/>
  <c r="AD142" i="7"/>
  <c r="AD142" i="11" s="1"/>
  <c r="AJ119" i="9"/>
  <c r="AJ119" i="8"/>
  <c r="AJ119" i="6"/>
  <c r="AJ119" i="10" s="1"/>
  <c r="AJ119" i="7"/>
  <c r="AJ119" i="11" s="1"/>
  <c r="BB119" i="9"/>
  <c r="BB119" i="8"/>
  <c r="BB119" i="6"/>
  <c r="BB119" i="10" s="1"/>
  <c r="BB119" i="7"/>
  <c r="BB119" i="11" s="1"/>
  <c r="AN119" i="9"/>
  <c r="AN119" i="8"/>
  <c r="AN119" i="6"/>
  <c r="AN119" i="10" s="1"/>
  <c r="AN119" i="7"/>
  <c r="AN119" i="11" s="1"/>
  <c r="AU119" i="9"/>
  <c r="AU119" i="8"/>
  <c r="AU119" i="6"/>
  <c r="AU119" i="10" s="1"/>
  <c r="AU119" i="7"/>
  <c r="AU119" i="11" s="1"/>
  <c r="BB114" i="9"/>
  <c r="BB114" i="8"/>
  <c r="BB114" i="6"/>
  <c r="BB114" i="10" s="1"/>
  <c r="BB114" i="7"/>
  <c r="BB114" i="11" s="1"/>
  <c r="AR114" i="9"/>
  <c r="AR114" i="8"/>
  <c r="AR114" i="6"/>
  <c r="AR114" i="10" s="1"/>
  <c r="AR114" i="7"/>
  <c r="AR114" i="11" s="1"/>
  <c r="AU114" i="9"/>
  <c r="AU114" i="8"/>
  <c r="AU114" i="6"/>
  <c r="AU114" i="10" s="1"/>
  <c r="AU114" i="7"/>
  <c r="AU114" i="11" s="1"/>
  <c r="AU103" i="9"/>
  <c r="AU103" i="8"/>
  <c r="AU103" i="6"/>
  <c r="AU103" i="10" s="1"/>
  <c r="AU103" i="7"/>
  <c r="AU103" i="11" s="1"/>
  <c r="AT103" i="9"/>
  <c r="AT103" i="8"/>
  <c r="AT103" i="6"/>
  <c r="AT103" i="10" s="1"/>
  <c r="AT103" i="7"/>
  <c r="AT103" i="11" s="1"/>
  <c r="AF103" i="9"/>
  <c r="AF103" i="8"/>
  <c r="AF103" i="6"/>
  <c r="AF103" i="10" s="1"/>
  <c r="AF103" i="7"/>
  <c r="AF103" i="11" s="1"/>
  <c r="AY204" i="9"/>
  <c r="AY204" i="8"/>
  <c r="AY204" i="6"/>
  <c r="AY204" i="10" s="1"/>
  <c r="AY204" i="7"/>
  <c r="AY204" i="11" s="1"/>
  <c r="AT204" i="9"/>
  <c r="AT204" i="8"/>
  <c r="AT204" i="6"/>
  <c r="AT204" i="10" s="1"/>
  <c r="AT204" i="7"/>
  <c r="AT204" i="11" s="1"/>
  <c r="AS204" i="9"/>
  <c r="AS204" i="8"/>
  <c r="AS204" i="6"/>
  <c r="AS204" i="10" s="1"/>
  <c r="AS204" i="7"/>
  <c r="AS204" i="11" s="1"/>
  <c r="BB195" i="9"/>
  <c r="BB195" i="8"/>
  <c r="BB195" i="6"/>
  <c r="BB195" i="10" s="1"/>
  <c r="BB195" i="7"/>
  <c r="BB195" i="11" s="1"/>
  <c r="AD189" i="9"/>
  <c r="AD189" i="8"/>
  <c r="AD189" i="6"/>
  <c r="AD189" i="10" s="1"/>
  <c r="AD189" i="7"/>
  <c r="AD189" i="11" s="1"/>
  <c r="AC189" i="9"/>
  <c r="AC189" i="8"/>
  <c r="AC189" i="6"/>
  <c r="AC189" i="10" s="1"/>
  <c r="AC189" i="7"/>
  <c r="AC189" i="11" s="1"/>
  <c r="AR189" i="9"/>
  <c r="AR189" i="8"/>
  <c r="AR189" i="6"/>
  <c r="AR189" i="10" s="1"/>
  <c r="AR189" i="7"/>
  <c r="AR189" i="11" s="1"/>
  <c r="AX139" i="9"/>
  <c r="AX139" i="8"/>
  <c r="AX139" i="6"/>
  <c r="AX139" i="10" s="1"/>
  <c r="AX139" i="7"/>
  <c r="AX139" i="11" s="1"/>
  <c r="AZ139" i="9"/>
  <c r="AZ139" i="8"/>
  <c r="AZ139" i="6"/>
  <c r="AZ139" i="10" s="1"/>
  <c r="AZ139" i="7"/>
  <c r="AZ139" i="11" s="1"/>
  <c r="AO139" i="9"/>
  <c r="AO139" i="8"/>
  <c r="AO139" i="6"/>
  <c r="AO139" i="10" s="1"/>
  <c r="AO139" i="7"/>
  <c r="AO139" i="11" s="1"/>
  <c r="AH87" i="9"/>
  <c r="AH87" i="8"/>
  <c r="AH87" i="6"/>
  <c r="AH87" i="10" s="1"/>
  <c r="AH87" i="7"/>
  <c r="AH87" i="11" s="1"/>
  <c r="AK87" i="9"/>
  <c r="AK87" i="8"/>
  <c r="AK87" i="6"/>
  <c r="AK87" i="10" s="1"/>
  <c r="AK87" i="7"/>
  <c r="AK87" i="11" s="1"/>
  <c r="AR87" i="9"/>
  <c r="AR87" i="8"/>
  <c r="AR87" i="6"/>
  <c r="AR87" i="10" s="1"/>
  <c r="AR87" i="7"/>
  <c r="AR87" i="11" s="1"/>
  <c r="AM80" i="9"/>
  <c r="AM80" i="8"/>
  <c r="AM80" i="6"/>
  <c r="AM80" i="10" s="1"/>
  <c r="AM80" i="7"/>
  <c r="AM80" i="11" s="1"/>
  <c r="AJ80" i="9"/>
  <c r="AJ80" i="8"/>
  <c r="AJ80" i="6"/>
  <c r="AJ80" i="10" s="1"/>
  <c r="AJ80" i="7"/>
  <c r="AJ80" i="11" s="1"/>
  <c r="AD80" i="9"/>
  <c r="AD80" i="8"/>
  <c r="AD80" i="6"/>
  <c r="AD80" i="10" s="1"/>
  <c r="AD80" i="7"/>
  <c r="AD80" i="11" s="1"/>
  <c r="AQ80" i="9"/>
  <c r="AQ80" i="8"/>
  <c r="AQ80" i="6"/>
  <c r="AQ80" i="10" s="1"/>
  <c r="AQ80" i="7"/>
  <c r="AQ80" i="11" s="1"/>
  <c r="AD54" i="9"/>
  <c r="AD54" i="8"/>
  <c r="AD54" i="6"/>
  <c r="AD54" i="10" s="1"/>
  <c r="AD54" i="7"/>
  <c r="AD54" i="11" s="1"/>
  <c r="AK54" i="9"/>
  <c r="AK54" i="8"/>
  <c r="AK54" i="6"/>
  <c r="AK54" i="10" s="1"/>
  <c r="AK54" i="7"/>
  <c r="AK54" i="11" s="1"/>
  <c r="AZ54" i="9"/>
  <c r="AZ54" i="8"/>
  <c r="AZ54" i="6"/>
  <c r="AZ54" i="10" s="1"/>
  <c r="AZ54" i="7"/>
  <c r="AZ54" i="11" s="1"/>
  <c r="AJ12" i="9"/>
  <c r="AJ12" i="8"/>
  <c r="AJ12" i="6"/>
  <c r="AJ12" i="10" s="1"/>
  <c r="AJ12" i="7"/>
  <c r="AJ12" i="11" s="1"/>
  <c r="AY12" i="9"/>
  <c r="AY12" i="8"/>
  <c r="AY12" i="6"/>
  <c r="AY12" i="10" s="1"/>
  <c r="AY12" i="7"/>
  <c r="AY12" i="11" s="1"/>
  <c r="AM12" i="9"/>
  <c r="AM12" i="8"/>
  <c r="AM12" i="6"/>
  <c r="AM12" i="10" s="1"/>
  <c r="AM12" i="7"/>
  <c r="AM12" i="11" s="1"/>
  <c r="AV75" i="9"/>
  <c r="AV75" i="8"/>
  <c r="AV75" i="6"/>
  <c r="AV75" i="10" s="1"/>
  <c r="AV75" i="7"/>
  <c r="AV75" i="11" s="1"/>
  <c r="BB75" i="9"/>
  <c r="BB75" i="8"/>
  <c r="BB75" i="6"/>
  <c r="BB75" i="10" s="1"/>
  <c r="BB75" i="7"/>
  <c r="BB75" i="11" s="1"/>
  <c r="AH75" i="9"/>
  <c r="AH75" i="8"/>
  <c r="AH75" i="6"/>
  <c r="AH75" i="10" s="1"/>
  <c r="AH75" i="7"/>
  <c r="AH75" i="11" s="1"/>
  <c r="AY75" i="9"/>
  <c r="AY75" i="8"/>
  <c r="AY75" i="6"/>
  <c r="AY75" i="10" s="1"/>
  <c r="AY75" i="7"/>
  <c r="AY75" i="11" s="1"/>
  <c r="AK68" i="9"/>
  <c r="AK68" i="8"/>
  <c r="AK68" i="6"/>
  <c r="AK68" i="10" s="1"/>
  <c r="AK68" i="7"/>
  <c r="AK68" i="11" s="1"/>
  <c r="AZ68" i="9"/>
  <c r="AZ68" i="8"/>
  <c r="AZ68" i="6"/>
  <c r="AZ68" i="10" s="1"/>
  <c r="AZ68" i="7"/>
  <c r="AZ68" i="11" s="1"/>
  <c r="AT68" i="9"/>
  <c r="AT68" i="8"/>
  <c r="AT68" i="6"/>
  <c r="AT68" i="10" s="1"/>
  <c r="AT68" i="7"/>
  <c r="AT68" i="11" s="1"/>
  <c r="AR57" i="9"/>
  <c r="AR57" i="8"/>
  <c r="AR57" i="6"/>
  <c r="AR57" i="10" s="1"/>
  <c r="AR57" i="7"/>
  <c r="AR57" i="11" s="1"/>
  <c r="BA57" i="9"/>
  <c r="BA57" i="8"/>
  <c r="BA57" i="6"/>
  <c r="BA57" i="10" s="1"/>
  <c r="BA57" i="7"/>
  <c r="BA57" i="11" s="1"/>
  <c r="AU57" i="9"/>
  <c r="AU57" i="8"/>
  <c r="AU57" i="6"/>
  <c r="AU57" i="10" s="1"/>
  <c r="AU57" i="7"/>
  <c r="AU57" i="11" s="1"/>
  <c r="AD36" i="9"/>
  <c r="AD36" i="8"/>
  <c r="AD36" i="6"/>
  <c r="AD36" i="10" s="1"/>
  <c r="AD36" i="7"/>
  <c r="AD36" i="11" s="1"/>
  <c r="AS36" i="9"/>
  <c r="AS36" i="8"/>
  <c r="AS36" i="6"/>
  <c r="AS36" i="10" s="1"/>
  <c r="AS36" i="7"/>
  <c r="AS36" i="11" s="1"/>
  <c r="AY36" i="9"/>
  <c r="AY36" i="8"/>
  <c r="AY36" i="6"/>
  <c r="AY36" i="10" s="1"/>
  <c r="AY36" i="7"/>
  <c r="AY36" i="11" s="1"/>
  <c r="AW16" i="9"/>
  <c r="AW16" i="8"/>
  <c r="AW16" i="6"/>
  <c r="AW16" i="10" s="1"/>
  <c r="AW16" i="7"/>
  <c r="AW16" i="11" s="1"/>
  <c r="AQ16" i="9"/>
  <c r="AQ16" i="8"/>
  <c r="AQ16" i="6"/>
  <c r="AQ16" i="10" s="1"/>
  <c r="AQ16" i="7"/>
  <c r="AQ16" i="11" s="1"/>
  <c r="AH16" i="9"/>
  <c r="AH16" i="8"/>
  <c r="AH16" i="6"/>
  <c r="AH16" i="10" s="1"/>
  <c r="AH16" i="7"/>
  <c r="AH16" i="11" s="1"/>
  <c r="BB16" i="9"/>
  <c r="BB16" i="8"/>
  <c r="BB16" i="6"/>
  <c r="BB16" i="10" s="1"/>
  <c r="BB16" i="7"/>
  <c r="BB16" i="11" s="1"/>
  <c r="AV6" i="9"/>
  <c r="AV6" i="8"/>
  <c r="AV6" i="6"/>
  <c r="AV6" i="10" s="1"/>
  <c r="AV6" i="7"/>
  <c r="AV6" i="11" s="1"/>
  <c r="AW6" i="9"/>
  <c r="AW6" i="8"/>
  <c r="AW6" i="6"/>
  <c r="AW6" i="10" s="1"/>
  <c r="AW6" i="7"/>
  <c r="AW6" i="11" s="1"/>
  <c r="AK6" i="9"/>
  <c r="AK6" i="8"/>
  <c r="AK6" i="6"/>
  <c r="AK6" i="10" s="1"/>
  <c r="AK6" i="7"/>
  <c r="AK6" i="11" s="1"/>
  <c r="AF8" i="9"/>
  <c r="AF8" i="8"/>
  <c r="AF8" i="6"/>
  <c r="AF8" i="10" s="1"/>
  <c r="AF8" i="7"/>
  <c r="AF8" i="11" s="1"/>
  <c r="AU8" i="9"/>
  <c r="AU8" i="8"/>
  <c r="AU8" i="6"/>
  <c r="AU8" i="10" s="1"/>
  <c r="AU8" i="7"/>
  <c r="AU8" i="11" s="1"/>
  <c r="AO8" i="9"/>
  <c r="AO8" i="8"/>
  <c r="AO8" i="6"/>
  <c r="AO8" i="10" s="1"/>
  <c r="AO8" i="7"/>
  <c r="AO8" i="11" s="1"/>
  <c r="AP178" i="9"/>
  <c r="AP178" i="8"/>
  <c r="AP178" i="6"/>
  <c r="AP178" i="10" s="1"/>
  <c r="AP178" i="7"/>
  <c r="AP178" i="11" s="1"/>
  <c r="AS178" i="9"/>
  <c r="AS178" i="8"/>
  <c r="AS178" i="6"/>
  <c r="AS178" i="10" s="1"/>
  <c r="AS178" i="7"/>
  <c r="AS178" i="11" s="1"/>
  <c r="AV178" i="9"/>
  <c r="AV178" i="8"/>
  <c r="AV178" i="6"/>
  <c r="AV178" i="10" s="1"/>
  <c r="AV178" i="7"/>
  <c r="AV178" i="11" s="1"/>
  <c r="O112" i="9"/>
  <c r="O112" i="8"/>
  <c r="O112" i="6"/>
  <c r="O112" i="10" s="1"/>
  <c r="O112" i="7"/>
  <c r="O112" i="11" s="1"/>
  <c r="AU112" i="9"/>
  <c r="AU112" i="8"/>
  <c r="AU112" i="6"/>
  <c r="AU112" i="10" s="1"/>
  <c r="AU112" i="7"/>
  <c r="AU112" i="11" s="1"/>
  <c r="AG112" i="9"/>
  <c r="AG112" i="8"/>
  <c r="AG112" i="6"/>
  <c r="AG112" i="10" s="1"/>
  <c r="AG112" i="7"/>
  <c r="AG112" i="11" s="1"/>
  <c r="R112" i="9"/>
  <c r="R112" i="8"/>
  <c r="R112" i="6"/>
  <c r="R112" i="10" s="1"/>
  <c r="R112" i="7"/>
  <c r="R112" i="11" s="1"/>
  <c r="AH112" i="9"/>
  <c r="AH112" i="8"/>
  <c r="AH112" i="6"/>
  <c r="AH112" i="10" s="1"/>
  <c r="AH112" i="7"/>
  <c r="AH112" i="11" s="1"/>
  <c r="AX112" i="9"/>
  <c r="AX112" i="8"/>
  <c r="AX112" i="6"/>
  <c r="AX112" i="10" s="1"/>
  <c r="AX112" i="7"/>
  <c r="AX112" i="11" s="1"/>
  <c r="AB145" i="9"/>
  <c r="AB145" i="8"/>
  <c r="AB145" i="6"/>
  <c r="AB145" i="10" s="1"/>
  <c r="AB145" i="7"/>
  <c r="AB145" i="11" s="1"/>
  <c r="AR145" i="9"/>
  <c r="AR145" i="8"/>
  <c r="AR145" i="6"/>
  <c r="AR145" i="10" s="1"/>
  <c r="AR145" i="7"/>
  <c r="AR145" i="11" s="1"/>
  <c r="W145" i="9"/>
  <c r="W145" i="8"/>
  <c r="W145" i="6"/>
  <c r="W145" i="10" s="1"/>
  <c r="W145" i="7"/>
  <c r="W145" i="11" s="1"/>
  <c r="AM145" i="9"/>
  <c r="AM145" i="8"/>
  <c r="AM145" i="6"/>
  <c r="AM145" i="10" s="1"/>
  <c r="AM145" i="7"/>
  <c r="AM145" i="11" s="1"/>
  <c r="BB145" i="9"/>
  <c r="BB145" i="8"/>
  <c r="BB145" i="6"/>
  <c r="BB145" i="10" s="1"/>
  <c r="BB145" i="7"/>
  <c r="BB145" i="11" s="1"/>
  <c r="AB125" i="9"/>
  <c r="AB125" i="8"/>
  <c r="AB125" i="6"/>
  <c r="AB125" i="10" s="1"/>
  <c r="AB125" i="7"/>
  <c r="AB125" i="11" s="1"/>
  <c r="AR125" i="9"/>
  <c r="AR125" i="8"/>
  <c r="AR125" i="6"/>
  <c r="AR125" i="10" s="1"/>
  <c r="AR125" i="7"/>
  <c r="AR125" i="11" s="1"/>
  <c r="Q125" i="9"/>
  <c r="Q125" i="8"/>
  <c r="Q125" i="6"/>
  <c r="Q125" i="10" s="1"/>
  <c r="Q125" i="7"/>
  <c r="Q125" i="11" s="1"/>
  <c r="AG125" i="9"/>
  <c r="AG125" i="8"/>
  <c r="AG125" i="6"/>
  <c r="AG125" i="10" s="1"/>
  <c r="AG125" i="7"/>
  <c r="AG125" i="11" s="1"/>
  <c r="AW125" i="9"/>
  <c r="AW125" i="8"/>
  <c r="AW125" i="6"/>
  <c r="AW125" i="10" s="1"/>
  <c r="AW125" i="7"/>
  <c r="AW125" i="11" s="1"/>
  <c r="W137" i="9"/>
  <c r="W137" i="8"/>
  <c r="W137" i="6"/>
  <c r="W137" i="10" s="1"/>
  <c r="W137" i="7"/>
  <c r="W137" i="11" s="1"/>
  <c r="AM137" i="9"/>
  <c r="AM137" i="8"/>
  <c r="AM137" i="6"/>
  <c r="AM137" i="10" s="1"/>
  <c r="AM137" i="7"/>
  <c r="AM137" i="11" s="1"/>
  <c r="N137" i="9"/>
  <c r="N137" i="8"/>
  <c r="N137" i="6"/>
  <c r="N137" i="10" s="1"/>
  <c r="N137" i="7"/>
  <c r="N137" i="11" s="1"/>
  <c r="AD137" i="9"/>
  <c r="AD137" i="8"/>
  <c r="AD137" i="6"/>
  <c r="AD137" i="10" s="1"/>
  <c r="AD137" i="7"/>
  <c r="AD137" i="11" s="1"/>
  <c r="AT137" i="9"/>
  <c r="AT137" i="8"/>
  <c r="AT137" i="6"/>
  <c r="AT137" i="10" s="1"/>
  <c r="AT137" i="7"/>
  <c r="AT137" i="11" s="1"/>
  <c r="F195" i="9"/>
  <c r="F195" i="8"/>
  <c r="F195" i="6"/>
  <c r="F195" i="10" s="1"/>
  <c r="F195" i="7"/>
  <c r="F195" i="11" s="1"/>
  <c r="AJ195" i="9"/>
  <c r="AJ195" i="8"/>
  <c r="AJ195" i="6"/>
  <c r="AJ195" i="10" s="1"/>
  <c r="AJ195" i="7"/>
  <c r="AJ195" i="11" s="1"/>
  <c r="I195" i="9"/>
  <c r="I195" i="8"/>
  <c r="I195" i="6"/>
  <c r="I195" i="10" s="1"/>
  <c r="I195" i="7"/>
  <c r="I195" i="11" s="1"/>
  <c r="Y195" i="9"/>
  <c r="Y195" i="8"/>
  <c r="Y195" i="6"/>
  <c r="Y195" i="10" s="1"/>
  <c r="Y195" i="7"/>
  <c r="Y195" i="11" s="1"/>
  <c r="AO195" i="9"/>
  <c r="AO195" i="8"/>
  <c r="AO195" i="6"/>
  <c r="AO195" i="10" s="1"/>
  <c r="AO195" i="7"/>
  <c r="AO195" i="11" s="1"/>
  <c r="H195" i="9"/>
  <c r="H195" i="8"/>
  <c r="H195" i="6"/>
  <c r="H195" i="10" s="1"/>
  <c r="H195" i="7"/>
  <c r="H195" i="11" s="1"/>
  <c r="AP195" i="9"/>
  <c r="AP195" i="8"/>
  <c r="AP195" i="6"/>
  <c r="AP195" i="10" s="1"/>
  <c r="AP195" i="7"/>
  <c r="AP195" i="11" s="1"/>
  <c r="BB216" i="9"/>
  <c r="BB216" i="8"/>
  <c r="BB216" i="6"/>
  <c r="BB216" i="10" s="1"/>
  <c r="BB216" i="7"/>
  <c r="BB216" i="11" s="1"/>
  <c r="AC34" i="9"/>
  <c r="AC34" i="8"/>
  <c r="AC34" i="6"/>
  <c r="AC34" i="10" s="1"/>
  <c r="AC34" i="7"/>
  <c r="AC34" i="11" s="1"/>
  <c r="N31" i="9"/>
  <c r="N31" i="8"/>
  <c r="N31" i="6"/>
  <c r="N31" i="10" s="1"/>
  <c r="N31" i="7"/>
  <c r="N31" i="11" s="1"/>
  <c r="AE82" i="9"/>
  <c r="AE82" i="8"/>
  <c r="AE82" i="6"/>
  <c r="AE82" i="10" s="1"/>
  <c r="AE82" i="7"/>
  <c r="AE82" i="11" s="1"/>
  <c r="AX82" i="9"/>
  <c r="AX82" i="8"/>
  <c r="AX82" i="6"/>
  <c r="AX82" i="10" s="1"/>
  <c r="AX82" i="7"/>
  <c r="AX82" i="11" s="1"/>
  <c r="AR82" i="9"/>
  <c r="AR82" i="8"/>
  <c r="AR82" i="6"/>
  <c r="AR82" i="10" s="1"/>
  <c r="AR82" i="7"/>
  <c r="AR82" i="11" s="1"/>
  <c r="AX69" i="9"/>
  <c r="AX69" i="8"/>
  <c r="AX69" i="6"/>
  <c r="AX69" i="10" s="1"/>
  <c r="AX69" i="7"/>
  <c r="AX69" i="11" s="1"/>
  <c r="AD69" i="9"/>
  <c r="AD69" i="8"/>
  <c r="AD69" i="6"/>
  <c r="AD69" i="10" s="1"/>
  <c r="AD69" i="7"/>
  <c r="AD69" i="11" s="1"/>
  <c r="AU69" i="9"/>
  <c r="AU69" i="8"/>
  <c r="AU69" i="6"/>
  <c r="AU69" i="10" s="1"/>
  <c r="AU69" i="7"/>
  <c r="AU69" i="11" s="1"/>
  <c r="AK218" i="9"/>
  <c r="AK218" i="8"/>
  <c r="AK218" i="6"/>
  <c r="AK218" i="10" s="1"/>
  <c r="AK218" i="7"/>
  <c r="AK218" i="11" s="1"/>
  <c r="AZ218" i="9"/>
  <c r="AZ218" i="8"/>
  <c r="AZ218" i="6"/>
  <c r="AZ218" i="10" s="1"/>
  <c r="AZ218" i="7"/>
  <c r="AZ218" i="11" s="1"/>
  <c r="AD218" i="9"/>
  <c r="AD218" i="8"/>
  <c r="AD218" i="6"/>
  <c r="AD218" i="10" s="1"/>
  <c r="AD218" i="7"/>
  <c r="AD218" i="11" s="1"/>
  <c r="AK211" i="9"/>
  <c r="AK211" i="8"/>
  <c r="AK211" i="6"/>
  <c r="AK211" i="10" s="1"/>
  <c r="AK211" i="7"/>
  <c r="AK211" i="11" s="1"/>
  <c r="AP211" i="9"/>
  <c r="AP211" i="8"/>
  <c r="AP211" i="6"/>
  <c r="AP211" i="10" s="1"/>
  <c r="AP211" i="7"/>
  <c r="AP211" i="11" s="1"/>
  <c r="AI211" i="9"/>
  <c r="AI211" i="8"/>
  <c r="AI211" i="6"/>
  <c r="AI211" i="10" s="1"/>
  <c r="AI211" i="7"/>
  <c r="AI211" i="11" s="1"/>
  <c r="AZ211" i="9"/>
  <c r="AZ211" i="8"/>
  <c r="AZ211" i="6"/>
  <c r="AZ211" i="10" s="1"/>
  <c r="AZ211" i="7"/>
  <c r="AZ211" i="11" s="1"/>
  <c r="AI205" i="9"/>
  <c r="AI205" i="8"/>
  <c r="AI205" i="6"/>
  <c r="AI205" i="10" s="1"/>
  <c r="AI205" i="7"/>
  <c r="AI205" i="11" s="1"/>
  <c r="AT205" i="9"/>
  <c r="AT205" i="8"/>
  <c r="AT205" i="6"/>
  <c r="AT205" i="10" s="1"/>
  <c r="AT205" i="7"/>
  <c r="AT205" i="11" s="1"/>
  <c r="AS205" i="9"/>
  <c r="AS205" i="8"/>
  <c r="AS205" i="6"/>
  <c r="AS205" i="10" s="1"/>
  <c r="AS205" i="7"/>
  <c r="AS205" i="11" s="1"/>
  <c r="AX186" i="9"/>
  <c r="AX186" i="8"/>
  <c r="AX186" i="6"/>
  <c r="AX186" i="10" s="1"/>
  <c r="AX186" i="7"/>
  <c r="AX186" i="11" s="1"/>
  <c r="AF186" i="9"/>
  <c r="AF186" i="8"/>
  <c r="AF186" i="6"/>
  <c r="AF186" i="10" s="1"/>
  <c r="AF186" i="7"/>
  <c r="AF186" i="11" s="1"/>
  <c r="AG186" i="9"/>
  <c r="AG186" i="8"/>
  <c r="AG186" i="6"/>
  <c r="AG186" i="10" s="1"/>
  <c r="AG186" i="7"/>
  <c r="AG186" i="11" s="1"/>
  <c r="BA179" i="9"/>
  <c r="BA179" i="8"/>
  <c r="BA179" i="6"/>
  <c r="BA179" i="10" s="1"/>
  <c r="BA179" i="7"/>
  <c r="BA179" i="11" s="1"/>
  <c r="AT179" i="9"/>
  <c r="AT179" i="8"/>
  <c r="AT179" i="6"/>
  <c r="AT179" i="10" s="1"/>
  <c r="AT179" i="7"/>
  <c r="AT179" i="11" s="1"/>
  <c r="AY179" i="9"/>
  <c r="AY179" i="8"/>
  <c r="AY179" i="6"/>
  <c r="AY179" i="10" s="1"/>
  <c r="AY179" i="7"/>
  <c r="AY179" i="11" s="1"/>
  <c r="AH157" i="9"/>
  <c r="AH157" i="8"/>
  <c r="AH157" i="6"/>
  <c r="AH157" i="10" s="1"/>
  <c r="AH157" i="7"/>
  <c r="AH157" i="11" s="1"/>
  <c r="AM157" i="9"/>
  <c r="AM157" i="8"/>
  <c r="AM157" i="6"/>
  <c r="AM157" i="10" s="1"/>
  <c r="AM157" i="7"/>
  <c r="AM157" i="11" s="1"/>
  <c r="AR157" i="9"/>
  <c r="AR157" i="8"/>
  <c r="AR157" i="6"/>
  <c r="AR157" i="10" s="1"/>
  <c r="AR157" i="7"/>
  <c r="AR157" i="11" s="1"/>
  <c r="BA157" i="9"/>
  <c r="BA157" i="8"/>
  <c r="BA157" i="6"/>
  <c r="BA157" i="10" s="1"/>
  <c r="BA157" i="7"/>
  <c r="BA157" i="11" s="1"/>
  <c r="AI143" i="9"/>
  <c r="AI143" i="8"/>
  <c r="AI143" i="6"/>
  <c r="AI143" i="10" s="1"/>
  <c r="AI143" i="7"/>
  <c r="AI143" i="11" s="1"/>
  <c r="AV143" i="9"/>
  <c r="AV143" i="8"/>
  <c r="AV143" i="6"/>
  <c r="AV143" i="10" s="1"/>
  <c r="AV143" i="7"/>
  <c r="AV143" i="11" s="1"/>
  <c r="AO143" i="9"/>
  <c r="AO143" i="8"/>
  <c r="AO143" i="6"/>
  <c r="AO143" i="10" s="1"/>
  <c r="AO143" i="7"/>
  <c r="AO143" i="11" s="1"/>
  <c r="AV129" i="9"/>
  <c r="AV129" i="8"/>
  <c r="AV129" i="6"/>
  <c r="AV129" i="10" s="1"/>
  <c r="AV129" i="7"/>
  <c r="AV129" i="11" s="1"/>
  <c r="AO129" i="9"/>
  <c r="AO129" i="8"/>
  <c r="AO129" i="6"/>
  <c r="AO129" i="10" s="1"/>
  <c r="AO129" i="7"/>
  <c r="AO129" i="11" s="1"/>
  <c r="AE129" i="9"/>
  <c r="AE129" i="8"/>
  <c r="AE129" i="6"/>
  <c r="AE129" i="10" s="1"/>
  <c r="AE129" i="7"/>
  <c r="AE129" i="11" s="1"/>
  <c r="AD182" i="9"/>
  <c r="AD182" i="8"/>
  <c r="AD182" i="6"/>
  <c r="AD182" i="10" s="1"/>
  <c r="AD182" i="7"/>
  <c r="AD182" i="11" s="1"/>
  <c r="AU182" i="9"/>
  <c r="AU182" i="8"/>
  <c r="AU182" i="6"/>
  <c r="AU182" i="10" s="1"/>
  <c r="AU182" i="7"/>
  <c r="AU182" i="11" s="1"/>
  <c r="AX182" i="9"/>
  <c r="AX182" i="8"/>
  <c r="AX182" i="6"/>
  <c r="AX182" i="10" s="1"/>
  <c r="AX182" i="7"/>
  <c r="AX182" i="11" s="1"/>
  <c r="AH174" i="9"/>
  <c r="AH174" i="8"/>
  <c r="AH174" i="6"/>
  <c r="AH174" i="10" s="1"/>
  <c r="AH174" i="7"/>
  <c r="AH174" i="11" s="1"/>
  <c r="AM174" i="9"/>
  <c r="AM174" i="8"/>
  <c r="AM174" i="6"/>
  <c r="AM174" i="10" s="1"/>
  <c r="AM174" i="7"/>
  <c r="AM174" i="11" s="1"/>
  <c r="AJ174" i="9"/>
  <c r="AJ174" i="8"/>
  <c r="AJ174" i="6"/>
  <c r="AJ174" i="10" s="1"/>
  <c r="AJ174" i="7"/>
  <c r="AJ174" i="11" s="1"/>
  <c r="AW174" i="9"/>
  <c r="AW174" i="8"/>
  <c r="AW174" i="6"/>
  <c r="AW174" i="10" s="1"/>
  <c r="AW174" i="7"/>
  <c r="AW174" i="11" s="1"/>
  <c r="AM158" i="9"/>
  <c r="AM158" i="8"/>
  <c r="AM158" i="6"/>
  <c r="AM158" i="10" s="1"/>
  <c r="AM158" i="7"/>
  <c r="AM158" i="11" s="1"/>
  <c r="BB158" i="9"/>
  <c r="BB158" i="8"/>
  <c r="BB158" i="6"/>
  <c r="BB158" i="10" s="1"/>
  <c r="BB158" i="7"/>
  <c r="BB158" i="11" s="1"/>
  <c r="AN158" i="9"/>
  <c r="AN158" i="8"/>
  <c r="AN158" i="6"/>
  <c r="AN158" i="10" s="1"/>
  <c r="AN158" i="7"/>
  <c r="AN158" i="11" s="1"/>
  <c r="AH147" i="9"/>
  <c r="AH147" i="8"/>
  <c r="AH147" i="6"/>
  <c r="AH147" i="10" s="1"/>
  <c r="AH147" i="7"/>
  <c r="AH147" i="11" s="1"/>
  <c r="AY147" i="9"/>
  <c r="AY147" i="8"/>
  <c r="AY147" i="6"/>
  <c r="AY147" i="10" s="1"/>
  <c r="AY147" i="7"/>
  <c r="AY147" i="11" s="1"/>
  <c r="AG147" i="9"/>
  <c r="AG147" i="8"/>
  <c r="AG147" i="6"/>
  <c r="AG147" i="10" s="1"/>
  <c r="AG147" i="7"/>
  <c r="AG147" i="11" s="1"/>
  <c r="AS138" i="9"/>
  <c r="AS138" i="8"/>
  <c r="AS138" i="6"/>
  <c r="AS138" i="10" s="1"/>
  <c r="AS138" i="7"/>
  <c r="AS138" i="11" s="1"/>
  <c r="AL138" i="9"/>
  <c r="AL138" i="8"/>
  <c r="AL138" i="6"/>
  <c r="AL138" i="10" s="1"/>
  <c r="AL138" i="7"/>
  <c r="AL138" i="11" s="1"/>
  <c r="AQ138" i="9"/>
  <c r="AQ138" i="8"/>
  <c r="AQ138" i="6"/>
  <c r="AQ138" i="10" s="1"/>
  <c r="AQ138" i="7"/>
  <c r="AQ138" i="11" s="1"/>
  <c r="AM132" i="9"/>
  <c r="AM132" i="8"/>
  <c r="AM132" i="6"/>
  <c r="AM132" i="10" s="1"/>
  <c r="AM132" i="7"/>
  <c r="AM132" i="11" s="1"/>
  <c r="AD132" i="9"/>
  <c r="AD132" i="8"/>
  <c r="AD132" i="6"/>
  <c r="AD132" i="10" s="1"/>
  <c r="AD132" i="7"/>
  <c r="AD132" i="11" s="1"/>
  <c r="AY132" i="9"/>
  <c r="AY132" i="8"/>
  <c r="AY132" i="6"/>
  <c r="AY132" i="10" s="1"/>
  <c r="AY132" i="7"/>
  <c r="AY132" i="11" s="1"/>
  <c r="AV132" i="9"/>
  <c r="AV132" i="8"/>
  <c r="AV132" i="6"/>
  <c r="AV132" i="10" s="1"/>
  <c r="AV132" i="7"/>
  <c r="AV132" i="11" s="1"/>
  <c r="BB123" i="9"/>
  <c r="BB123" i="8"/>
  <c r="BB123" i="6"/>
  <c r="BB123" i="10" s="1"/>
  <c r="BB123" i="7"/>
  <c r="BB123" i="11" s="1"/>
  <c r="AV123" i="9"/>
  <c r="AV123" i="8"/>
  <c r="AV123" i="6"/>
  <c r="AV123" i="10" s="1"/>
  <c r="AV123" i="7"/>
  <c r="AV123" i="11" s="1"/>
  <c r="AQ123" i="9"/>
  <c r="AQ123" i="8"/>
  <c r="AQ123" i="6"/>
  <c r="AQ123" i="10" s="1"/>
  <c r="AQ123" i="7"/>
  <c r="AQ123" i="11" s="1"/>
  <c r="AM94" i="9"/>
  <c r="AM94" i="8"/>
  <c r="AM94" i="6"/>
  <c r="AM94" i="10" s="1"/>
  <c r="AM94" i="7"/>
  <c r="AM94" i="11" s="1"/>
  <c r="AK94" i="9"/>
  <c r="AK94" i="8"/>
  <c r="AK94" i="6"/>
  <c r="AK94" i="10" s="1"/>
  <c r="AK94" i="7"/>
  <c r="AK94" i="11" s="1"/>
  <c r="AP94" i="9"/>
  <c r="AP94" i="8"/>
  <c r="AP94" i="6"/>
  <c r="AP94" i="10" s="1"/>
  <c r="AP94" i="7"/>
  <c r="AP94" i="11" s="1"/>
  <c r="BA86" i="9"/>
  <c r="BA86" i="8"/>
  <c r="BA86" i="6"/>
  <c r="BA86" i="10" s="1"/>
  <c r="BA86" i="7"/>
  <c r="BA86" i="11" s="1"/>
  <c r="AR86" i="9"/>
  <c r="AR86" i="8"/>
  <c r="AR86" i="6"/>
  <c r="AR86" i="10" s="1"/>
  <c r="AR86" i="7"/>
  <c r="AR86" i="11" s="1"/>
  <c r="AL86" i="9"/>
  <c r="AL86" i="8"/>
  <c r="AL86" i="6"/>
  <c r="AL86" i="10" s="1"/>
  <c r="AL86" i="7"/>
  <c r="AL86" i="11" s="1"/>
  <c r="AX22" i="9"/>
  <c r="AX22" i="8"/>
  <c r="AX22" i="6"/>
  <c r="AX22" i="10" s="1"/>
  <c r="AX22" i="7"/>
  <c r="AX22" i="11" s="1"/>
  <c r="AN22" i="9"/>
  <c r="AN22" i="8"/>
  <c r="AN22" i="6"/>
  <c r="AN22" i="10" s="1"/>
  <c r="AN22" i="7"/>
  <c r="AN22" i="11" s="1"/>
  <c r="AO22" i="9"/>
  <c r="AO22" i="8"/>
  <c r="AO22" i="6"/>
  <c r="AO22" i="10" s="1"/>
  <c r="AO22" i="7"/>
  <c r="AO22" i="11" s="1"/>
  <c r="AU22" i="9"/>
  <c r="AU22" i="8"/>
  <c r="AU22" i="6"/>
  <c r="AU22" i="10" s="1"/>
  <c r="AU22" i="7"/>
  <c r="AU22" i="11" s="1"/>
  <c r="AX14" i="9"/>
  <c r="AX14" i="8"/>
  <c r="AX14" i="6"/>
  <c r="AX14" i="10" s="1"/>
  <c r="AX14" i="7"/>
  <c r="AX14" i="11" s="1"/>
  <c r="AE14" i="9"/>
  <c r="AE14" i="8"/>
  <c r="AE14" i="6"/>
  <c r="AE14" i="10" s="1"/>
  <c r="AE14" i="7"/>
  <c r="AE14" i="11" s="1"/>
  <c r="AS14" i="9"/>
  <c r="AS14" i="8"/>
  <c r="AS14" i="6"/>
  <c r="AS14" i="10" s="1"/>
  <c r="AS14" i="7"/>
  <c r="AS14" i="11" s="1"/>
  <c r="AS96" i="9"/>
  <c r="AS96" i="8"/>
  <c r="AS96" i="6"/>
  <c r="AS96" i="10" s="1"/>
  <c r="AS96" i="7"/>
  <c r="AS96" i="11" s="1"/>
  <c r="AV96" i="9"/>
  <c r="AV96" i="8"/>
  <c r="AV96" i="6"/>
  <c r="AV96" i="10" s="1"/>
  <c r="AV96" i="7"/>
  <c r="AV96" i="11" s="1"/>
  <c r="AH96" i="9"/>
  <c r="AH96" i="8"/>
  <c r="AH96" i="6"/>
  <c r="AH96" i="10" s="1"/>
  <c r="AH96" i="7"/>
  <c r="AH96" i="11" s="1"/>
  <c r="AF85" i="9"/>
  <c r="AF85" i="8"/>
  <c r="AF85" i="6"/>
  <c r="AF85" i="10" s="1"/>
  <c r="AF85" i="7"/>
  <c r="AF85" i="11" s="1"/>
  <c r="AG85" i="9"/>
  <c r="AG85" i="8"/>
  <c r="AG85" i="6"/>
  <c r="AG85" i="10" s="1"/>
  <c r="AG85" i="7"/>
  <c r="AG85" i="11" s="1"/>
  <c r="AT85" i="9"/>
  <c r="AT85" i="8"/>
  <c r="AT85" i="6"/>
  <c r="AT85" i="10" s="1"/>
  <c r="AT85" i="7"/>
  <c r="AT85" i="11" s="1"/>
  <c r="BB77" i="9"/>
  <c r="BB77" i="8"/>
  <c r="BB77" i="6"/>
  <c r="BB77" i="10" s="1"/>
  <c r="BB77" i="7"/>
  <c r="BB77" i="11" s="1"/>
  <c r="AG77" i="9"/>
  <c r="AG77" i="8"/>
  <c r="AG77" i="6"/>
  <c r="AG77" i="10" s="1"/>
  <c r="AG77" i="7"/>
  <c r="AG77" i="11" s="1"/>
  <c r="AV77" i="9"/>
  <c r="AV77" i="8"/>
  <c r="AV77" i="6"/>
  <c r="AV77" i="10" s="1"/>
  <c r="AV77" i="7"/>
  <c r="AV77" i="11" s="1"/>
  <c r="AP77" i="9"/>
  <c r="AP77" i="8"/>
  <c r="AP77" i="6"/>
  <c r="AP77" i="10" s="1"/>
  <c r="AP77" i="7"/>
  <c r="AP77" i="11" s="1"/>
  <c r="AL71" i="9"/>
  <c r="AL71" i="8"/>
  <c r="AL71" i="6"/>
  <c r="AL71" i="10" s="1"/>
  <c r="AL71" i="7"/>
  <c r="AL71" i="11" s="1"/>
  <c r="AU71" i="9"/>
  <c r="AU71" i="8"/>
  <c r="AU71" i="6"/>
  <c r="AU71" i="10" s="1"/>
  <c r="AU71" i="7"/>
  <c r="AU71" i="11" s="1"/>
  <c r="AO71" i="9"/>
  <c r="AO71" i="8"/>
  <c r="AO71" i="6"/>
  <c r="AO71" i="10" s="1"/>
  <c r="AO71" i="7"/>
  <c r="AO71" i="11" s="1"/>
  <c r="AF59" i="9"/>
  <c r="AF59" i="8"/>
  <c r="AF59" i="6"/>
  <c r="AF59" i="10" s="1"/>
  <c r="AF59" i="7"/>
  <c r="AF59" i="11" s="1"/>
  <c r="AQ59" i="9"/>
  <c r="AQ59" i="8"/>
  <c r="AQ59" i="6"/>
  <c r="AQ59" i="10" s="1"/>
  <c r="AQ59" i="7"/>
  <c r="AQ59" i="11" s="1"/>
  <c r="AG59" i="9"/>
  <c r="AG59" i="8"/>
  <c r="AG59" i="6"/>
  <c r="AG59" i="10" s="1"/>
  <c r="AG59" i="7"/>
  <c r="AG59" i="11" s="1"/>
  <c r="AG37" i="9"/>
  <c r="AG37" i="8"/>
  <c r="AG37" i="6"/>
  <c r="AG37" i="10" s="1"/>
  <c r="AG37" i="7"/>
  <c r="AG37" i="11" s="1"/>
  <c r="AU37" i="9"/>
  <c r="AU37" i="8"/>
  <c r="AU37" i="6"/>
  <c r="AU37" i="10" s="1"/>
  <c r="AU37" i="7"/>
  <c r="AU37" i="11" s="1"/>
  <c r="AX37" i="9"/>
  <c r="AX37" i="8"/>
  <c r="AX37" i="6"/>
  <c r="AX37" i="10" s="1"/>
  <c r="AX37" i="7"/>
  <c r="AX37" i="11" s="1"/>
  <c r="AD23" i="9"/>
  <c r="AD23" i="8"/>
  <c r="AD23" i="6"/>
  <c r="AD23" i="10" s="1"/>
  <c r="AD23" i="7"/>
  <c r="AD23" i="11" s="1"/>
  <c r="AJ23" i="9"/>
  <c r="AJ23" i="8"/>
  <c r="AJ23" i="6"/>
  <c r="AJ23" i="10" s="1"/>
  <c r="AJ23" i="7"/>
  <c r="AJ23" i="11" s="1"/>
  <c r="AM23" i="9"/>
  <c r="AM23" i="8"/>
  <c r="AM23" i="6"/>
  <c r="AM23" i="10" s="1"/>
  <c r="AM23" i="7"/>
  <c r="AM23" i="11" s="1"/>
  <c r="AP38" i="9"/>
  <c r="AP38" i="8"/>
  <c r="AP38" i="6"/>
  <c r="AP38" i="10" s="1"/>
  <c r="AP38" i="7"/>
  <c r="AP38" i="11" s="1"/>
  <c r="AC38" i="9"/>
  <c r="AC38" i="8"/>
  <c r="AC38" i="6"/>
  <c r="AC38" i="10" s="1"/>
  <c r="AC38" i="7"/>
  <c r="AC38" i="11" s="1"/>
  <c r="AF38" i="9"/>
  <c r="AF38" i="8"/>
  <c r="AF38" i="6"/>
  <c r="AF38" i="10" s="1"/>
  <c r="AF38" i="7"/>
  <c r="AF38" i="11" s="1"/>
  <c r="BB19" i="9"/>
  <c r="BB19" i="8"/>
  <c r="BB19" i="6"/>
  <c r="BB19" i="10" s="1"/>
  <c r="BB19" i="7"/>
  <c r="BB19" i="11" s="1"/>
  <c r="AU19" i="9"/>
  <c r="AU19" i="8"/>
  <c r="AU19" i="6"/>
  <c r="AU19" i="10" s="1"/>
  <c r="AU19" i="7"/>
  <c r="AU19" i="11" s="1"/>
  <c r="BA19" i="9"/>
  <c r="BA19" i="8"/>
  <c r="BA19" i="6"/>
  <c r="BA19" i="10" s="1"/>
  <c r="BA19" i="7"/>
  <c r="BA19" i="11" s="1"/>
  <c r="AR226" i="9"/>
  <c r="AR226" i="8"/>
  <c r="AR226" i="6"/>
  <c r="AR226" i="10" s="1"/>
  <c r="AR226" i="7"/>
  <c r="AR226" i="11" s="1"/>
  <c r="AQ226" i="9"/>
  <c r="AQ226" i="8"/>
  <c r="AQ226" i="6"/>
  <c r="AQ226" i="10" s="1"/>
  <c r="AQ226" i="7"/>
  <c r="AQ226" i="11" s="1"/>
  <c r="AP226" i="9"/>
  <c r="AP226" i="8"/>
  <c r="AP226" i="6"/>
  <c r="AP226" i="10" s="1"/>
  <c r="AP226" i="7"/>
  <c r="AP226" i="11" s="1"/>
  <c r="BA226" i="9"/>
  <c r="BA226" i="8"/>
  <c r="BA226" i="6"/>
  <c r="BA226" i="10" s="1"/>
  <c r="BA226" i="7"/>
  <c r="BA226" i="11" s="1"/>
  <c r="AI221" i="9"/>
  <c r="AI221" i="8"/>
  <c r="AI221" i="6"/>
  <c r="AI221" i="10" s="1"/>
  <c r="AI221" i="7"/>
  <c r="AI221" i="11" s="1"/>
  <c r="AD221" i="9"/>
  <c r="AD221" i="8"/>
  <c r="AD221" i="6"/>
  <c r="AD221" i="10" s="1"/>
  <c r="AD221" i="7"/>
  <c r="AD221" i="11" s="1"/>
  <c r="AS221" i="9"/>
  <c r="AS221" i="8"/>
  <c r="AS221" i="6"/>
  <c r="AS221" i="10" s="1"/>
  <c r="AS221" i="7"/>
  <c r="AS221" i="11" s="1"/>
  <c r="AN180" i="9"/>
  <c r="AN180" i="8"/>
  <c r="AN180" i="6"/>
  <c r="AN180" i="10" s="1"/>
  <c r="AN180" i="7"/>
  <c r="AN180" i="11" s="1"/>
  <c r="BA180" i="9"/>
  <c r="BA180" i="8"/>
  <c r="BA180" i="6"/>
  <c r="BA180" i="10" s="1"/>
  <c r="BA180" i="7"/>
  <c r="BA180" i="11" s="1"/>
  <c r="AI180" i="9"/>
  <c r="AI180" i="8"/>
  <c r="AI180" i="6"/>
  <c r="AI180" i="10" s="1"/>
  <c r="AI180" i="7"/>
  <c r="AI180" i="11" s="1"/>
  <c r="AJ121" i="9"/>
  <c r="AJ121" i="8"/>
  <c r="AJ121" i="6"/>
  <c r="AJ121" i="10" s="1"/>
  <c r="AJ121" i="7"/>
  <c r="AJ121" i="11" s="1"/>
  <c r="AW121" i="9"/>
  <c r="AW121" i="8"/>
  <c r="AW121" i="6"/>
  <c r="AW121" i="10" s="1"/>
  <c r="AW121" i="7"/>
  <c r="AW121" i="11" s="1"/>
  <c r="AI121" i="9"/>
  <c r="AI121" i="8"/>
  <c r="AI121" i="6"/>
  <c r="AI121" i="10" s="1"/>
  <c r="AI121" i="7"/>
  <c r="AI121" i="11" s="1"/>
  <c r="O116" i="9"/>
  <c r="O116" i="8"/>
  <c r="O116" i="6"/>
  <c r="O116" i="10" s="1"/>
  <c r="O116" i="7"/>
  <c r="O116" i="11" s="1"/>
  <c r="AE116" i="9"/>
  <c r="AE116" i="8"/>
  <c r="AE116" i="6"/>
  <c r="AE116" i="10" s="1"/>
  <c r="AE116" i="7"/>
  <c r="AE116" i="11" s="1"/>
  <c r="AU116" i="9"/>
  <c r="AU116" i="8"/>
  <c r="AU116" i="6"/>
  <c r="AU116" i="10" s="1"/>
  <c r="AU116" i="7"/>
  <c r="AU116" i="11" s="1"/>
  <c r="X116" i="9"/>
  <c r="X116" i="8"/>
  <c r="X116" i="6"/>
  <c r="X116" i="10" s="1"/>
  <c r="X116" i="7"/>
  <c r="X116" i="11" s="1"/>
  <c r="AN116" i="9"/>
  <c r="AN116" i="8"/>
  <c r="AN116" i="6"/>
  <c r="AN116" i="10" s="1"/>
  <c r="AN116" i="7"/>
  <c r="AN116" i="11" s="1"/>
  <c r="AS232" i="9"/>
  <c r="AS232" i="8"/>
  <c r="AS232" i="6"/>
  <c r="AS232" i="10" s="1"/>
  <c r="AS232" i="7"/>
  <c r="AS232" i="11" s="1"/>
  <c r="AU232" i="9"/>
  <c r="AU232" i="8"/>
  <c r="AU232" i="6"/>
  <c r="AU232" i="10" s="1"/>
  <c r="AU232" i="7"/>
  <c r="AU232" i="11" s="1"/>
  <c r="AP232" i="9"/>
  <c r="AP232" i="8"/>
  <c r="AP232" i="6"/>
  <c r="AP232" i="10" s="1"/>
  <c r="AP232" i="7"/>
  <c r="AP232" i="11" s="1"/>
  <c r="BB232" i="9"/>
  <c r="BB232" i="8"/>
  <c r="BB232" i="6"/>
  <c r="BB232" i="10" s="1"/>
  <c r="BB232" i="7"/>
  <c r="BB232" i="11" s="1"/>
  <c r="AV210" i="9"/>
  <c r="AV210" i="8"/>
  <c r="AV210" i="6"/>
  <c r="AV210" i="10" s="1"/>
  <c r="AV210" i="7"/>
  <c r="AV210" i="11" s="1"/>
  <c r="AP210" i="9"/>
  <c r="AP210" i="8"/>
  <c r="AP210" i="6"/>
  <c r="AP210" i="10" s="1"/>
  <c r="AP210" i="7"/>
  <c r="AP210" i="11" s="1"/>
  <c r="AS210" i="9"/>
  <c r="AS210" i="8"/>
  <c r="AS210" i="6"/>
  <c r="AS210" i="10" s="1"/>
  <c r="AS210" i="7"/>
  <c r="AS210" i="11" s="1"/>
  <c r="AC192" i="9"/>
  <c r="AC192" i="8"/>
  <c r="AC192" i="6"/>
  <c r="AC192" i="10" s="1"/>
  <c r="AC192" i="7"/>
  <c r="AC192" i="11" s="1"/>
  <c r="AW192" i="9"/>
  <c r="AW192" i="8"/>
  <c r="AW192" i="6"/>
  <c r="AW192" i="10" s="1"/>
  <c r="AW192" i="7"/>
  <c r="AW192" i="11" s="1"/>
  <c r="AI192" i="9"/>
  <c r="AI192" i="8"/>
  <c r="AI192" i="6"/>
  <c r="AI192" i="10" s="1"/>
  <c r="AI192" i="7"/>
  <c r="AI192" i="11" s="1"/>
  <c r="AW183" i="9"/>
  <c r="AW183" i="8"/>
  <c r="AW183" i="6"/>
  <c r="AW183" i="10" s="1"/>
  <c r="AW183" i="7"/>
  <c r="AW183" i="11" s="1"/>
  <c r="AT183" i="9"/>
  <c r="AT183" i="8"/>
  <c r="AT183" i="6"/>
  <c r="AT183" i="10" s="1"/>
  <c r="AT183" i="7"/>
  <c r="AT183" i="11" s="1"/>
  <c r="AU183" i="9"/>
  <c r="AU183" i="8"/>
  <c r="AU183" i="6"/>
  <c r="AU183" i="10" s="1"/>
  <c r="AU183" i="7"/>
  <c r="AU183" i="11" s="1"/>
  <c r="AO175" i="9"/>
  <c r="AO175" i="8"/>
  <c r="AO175" i="6"/>
  <c r="AO175" i="10" s="1"/>
  <c r="AO175" i="7"/>
  <c r="AO175" i="11" s="1"/>
  <c r="AV175" i="9"/>
  <c r="AV175" i="8"/>
  <c r="AV175" i="6"/>
  <c r="AV175" i="10" s="1"/>
  <c r="AV175" i="7"/>
  <c r="AV175" i="11" s="1"/>
  <c r="AM175" i="9"/>
  <c r="AM175" i="8"/>
  <c r="AM175" i="6"/>
  <c r="AM175" i="10" s="1"/>
  <c r="AM175" i="7"/>
  <c r="AM175" i="11" s="1"/>
  <c r="BB175" i="9"/>
  <c r="BB175" i="8"/>
  <c r="BB175" i="6"/>
  <c r="BB175" i="10" s="1"/>
  <c r="BB175" i="7"/>
  <c r="BB175" i="11" s="1"/>
  <c r="AT159" i="9"/>
  <c r="AT159" i="8"/>
  <c r="AT159" i="6"/>
  <c r="AT159" i="10" s="1"/>
  <c r="AT159" i="7"/>
  <c r="AT159" i="11" s="1"/>
  <c r="BA159" i="9"/>
  <c r="BA159" i="8"/>
  <c r="BA159" i="6"/>
  <c r="BA159" i="10" s="1"/>
  <c r="BA159" i="7"/>
  <c r="BA159" i="11" s="1"/>
  <c r="AM159" i="9"/>
  <c r="AM159" i="8"/>
  <c r="AM159" i="6"/>
  <c r="AM159" i="10" s="1"/>
  <c r="AM159" i="7"/>
  <c r="AM159" i="11" s="1"/>
  <c r="AK150" i="9"/>
  <c r="AK150" i="8"/>
  <c r="AK150" i="6"/>
  <c r="AK150" i="10" s="1"/>
  <c r="AK150" i="7"/>
  <c r="AK150" i="11" s="1"/>
  <c r="AZ150" i="9"/>
  <c r="AZ150" i="8"/>
  <c r="AZ150" i="6"/>
  <c r="AZ150" i="10" s="1"/>
  <c r="AZ150" i="7"/>
  <c r="AZ150" i="11" s="1"/>
  <c r="AH150" i="9"/>
  <c r="AH150" i="8"/>
  <c r="AH150" i="6"/>
  <c r="AH150" i="10" s="1"/>
  <c r="AH150" i="7"/>
  <c r="AH150" i="11" s="1"/>
  <c r="BB146" i="9"/>
  <c r="BB146" i="8"/>
  <c r="BB146" i="6"/>
  <c r="BB146" i="10" s="1"/>
  <c r="BB146" i="7"/>
  <c r="BB146" i="11" s="1"/>
  <c r="AU146" i="9"/>
  <c r="AU146" i="8"/>
  <c r="AU146" i="6"/>
  <c r="AU146" i="10" s="1"/>
  <c r="AU146" i="7"/>
  <c r="AU146" i="11" s="1"/>
  <c r="AC146" i="9"/>
  <c r="AC146" i="8"/>
  <c r="AC146" i="6"/>
  <c r="AC146" i="10" s="1"/>
  <c r="AC146" i="7"/>
  <c r="AC146" i="11" s="1"/>
  <c r="AH131" i="9"/>
  <c r="AH131" i="8"/>
  <c r="AH131" i="6"/>
  <c r="AH131" i="10" s="1"/>
  <c r="AH131" i="7"/>
  <c r="AH131" i="11" s="1"/>
  <c r="AM131" i="9"/>
  <c r="AM131" i="8"/>
  <c r="AM131" i="6"/>
  <c r="AM131" i="10" s="1"/>
  <c r="AM131" i="7"/>
  <c r="AM131" i="11" s="1"/>
  <c r="AR131" i="9"/>
  <c r="AR131" i="8"/>
  <c r="AR131" i="6"/>
  <c r="AR131" i="10" s="1"/>
  <c r="AR131" i="7"/>
  <c r="AR131" i="11" s="1"/>
  <c r="BA131" i="9"/>
  <c r="BA131" i="8"/>
  <c r="BA131" i="6"/>
  <c r="BA131" i="10" s="1"/>
  <c r="BA131" i="7"/>
  <c r="BA131" i="11" s="1"/>
  <c r="AT17" i="9"/>
  <c r="AT17" i="8"/>
  <c r="AT17" i="6"/>
  <c r="AT17" i="10" s="1"/>
  <c r="AT17" i="7"/>
  <c r="AT17" i="11" s="1"/>
  <c r="AW17" i="9"/>
  <c r="AW17" i="8"/>
  <c r="AW17" i="6"/>
  <c r="AW17" i="10" s="1"/>
  <c r="AW17" i="7"/>
  <c r="AW17" i="11" s="1"/>
  <c r="AN17" i="9"/>
  <c r="AN17" i="8"/>
  <c r="AN17" i="6"/>
  <c r="AN17" i="10" s="1"/>
  <c r="AN17" i="7"/>
  <c r="AN17" i="11" s="1"/>
  <c r="AO88" i="9"/>
  <c r="AO88" i="8"/>
  <c r="AO88" i="6"/>
  <c r="AO88" i="10" s="1"/>
  <c r="AO88" i="7"/>
  <c r="AO88" i="11" s="1"/>
  <c r="AV88" i="9"/>
  <c r="AV88" i="8"/>
  <c r="AV88" i="6"/>
  <c r="AV88" i="10" s="1"/>
  <c r="AV88" i="7"/>
  <c r="AV88" i="11" s="1"/>
  <c r="AH88" i="9"/>
  <c r="AH88" i="8"/>
  <c r="AH88" i="6"/>
  <c r="AH88" i="10" s="1"/>
  <c r="AH88" i="7"/>
  <c r="AH88" i="11" s="1"/>
  <c r="AW60" i="9"/>
  <c r="AW60" i="8"/>
  <c r="AW60" i="6"/>
  <c r="AW60" i="10" s="1"/>
  <c r="AW60" i="7"/>
  <c r="AW60" i="11" s="1"/>
  <c r="AN60" i="9"/>
  <c r="AN60" i="8"/>
  <c r="AN60" i="6"/>
  <c r="AN60" i="10" s="1"/>
  <c r="AN60" i="7"/>
  <c r="AN60" i="11" s="1"/>
  <c r="AH60" i="9"/>
  <c r="AH60" i="8"/>
  <c r="AH60" i="6"/>
  <c r="AH60" i="10" s="1"/>
  <c r="AH60" i="7"/>
  <c r="AH60" i="11" s="1"/>
  <c r="AC60" i="9"/>
  <c r="AC60" i="8"/>
  <c r="AC60" i="6"/>
  <c r="AC60" i="10" s="1"/>
  <c r="AC60" i="7"/>
  <c r="AC60" i="11" s="1"/>
  <c r="AX52" i="9"/>
  <c r="AX52" i="8"/>
  <c r="AX52" i="6"/>
  <c r="AX52" i="10" s="1"/>
  <c r="AX52" i="7"/>
  <c r="AX52" i="11" s="1"/>
  <c r="AM52" i="9"/>
  <c r="AM52" i="8"/>
  <c r="AM52" i="6"/>
  <c r="AM52" i="10" s="1"/>
  <c r="AM52" i="7"/>
  <c r="AM52" i="11" s="1"/>
  <c r="AO52" i="9"/>
  <c r="AO52" i="8"/>
  <c r="AO52" i="6"/>
  <c r="AO52" i="10" s="1"/>
  <c r="AO52" i="7"/>
  <c r="AO52" i="11" s="1"/>
  <c r="AT33" i="9"/>
  <c r="AT33" i="8"/>
  <c r="AT33" i="6"/>
  <c r="AT33" i="10" s="1"/>
  <c r="AT33" i="7"/>
  <c r="AT33" i="11" s="1"/>
  <c r="AJ33" i="9"/>
  <c r="AJ33" i="8"/>
  <c r="AJ33" i="6"/>
  <c r="AJ33" i="10" s="1"/>
  <c r="AJ33" i="7"/>
  <c r="AJ33" i="11" s="1"/>
  <c r="AE33" i="9"/>
  <c r="AE33" i="8"/>
  <c r="AE33" i="6"/>
  <c r="AE33" i="10" s="1"/>
  <c r="AE33" i="7"/>
  <c r="AE33" i="11" s="1"/>
  <c r="AU144" i="9"/>
  <c r="AU144" i="8"/>
  <c r="AU144" i="6"/>
  <c r="AU144" i="10" s="1"/>
  <c r="AU144" i="7"/>
  <c r="AU144" i="11" s="1"/>
  <c r="AI144" i="9"/>
  <c r="AI144" i="8"/>
  <c r="AI144" i="6"/>
  <c r="AI144" i="10" s="1"/>
  <c r="AI144" i="7"/>
  <c r="AI144" i="11" s="1"/>
  <c r="AR144" i="9"/>
  <c r="AR144" i="8"/>
  <c r="AR144" i="6"/>
  <c r="AR144" i="10" s="1"/>
  <c r="AR144" i="7"/>
  <c r="AR144" i="11" s="1"/>
  <c r="AX144" i="9"/>
  <c r="AX144" i="8"/>
  <c r="AX144" i="6"/>
  <c r="AX144" i="10" s="1"/>
  <c r="AX144" i="7"/>
  <c r="AX144" i="11" s="1"/>
  <c r="AD231" i="9"/>
  <c r="AD231" i="8"/>
  <c r="AD231" i="6"/>
  <c r="AD231" i="10" s="1"/>
  <c r="AD231" i="7"/>
  <c r="AD231" i="11" s="1"/>
  <c r="AK231" i="9"/>
  <c r="AK231" i="8"/>
  <c r="AK231" i="6"/>
  <c r="AK231" i="10" s="1"/>
  <c r="AK231" i="7"/>
  <c r="AK231" i="11" s="1"/>
  <c r="AN231" i="9"/>
  <c r="AN231" i="8"/>
  <c r="AN231" i="6"/>
  <c r="AN231" i="10" s="1"/>
  <c r="AN231" i="7"/>
  <c r="AN231" i="11" s="1"/>
  <c r="AE213" i="9"/>
  <c r="AE213" i="8"/>
  <c r="AE213" i="6"/>
  <c r="AE213" i="10" s="1"/>
  <c r="AE213" i="7"/>
  <c r="AE213" i="11" s="1"/>
  <c r="AX213" i="9"/>
  <c r="AX213" i="8"/>
  <c r="AX213" i="6"/>
  <c r="AX213" i="10" s="1"/>
  <c r="AX213" i="7"/>
  <c r="AX213" i="11" s="1"/>
  <c r="AF213" i="9"/>
  <c r="AF213" i="8"/>
  <c r="AF213" i="6"/>
  <c r="AF213" i="10" s="1"/>
  <c r="AF213" i="7"/>
  <c r="AF213" i="11" s="1"/>
  <c r="AE181" i="9"/>
  <c r="AE181" i="8"/>
  <c r="AE181" i="6"/>
  <c r="AE181" i="10" s="1"/>
  <c r="AE181" i="7"/>
  <c r="AE181" i="11" s="1"/>
  <c r="AR181" i="9"/>
  <c r="AR181" i="8"/>
  <c r="AR181" i="6"/>
  <c r="AR181" i="10" s="1"/>
  <c r="AR181" i="7"/>
  <c r="AR181" i="11" s="1"/>
  <c r="AS181" i="9"/>
  <c r="AS181" i="8"/>
  <c r="AS181" i="6"/>
  <c r="AS181" i="10" s="1"/>
  <c r="AS181" i="7"/>
  <c r="AS181" i="11" s="1"/>
  <c r="BB181" i="9"/>
  <c r="BB181" i="8"/>
  <c r="BB181" i="6"/>
  <c r="BB181" i="10" s="1"/>
  <c r="BB181" i="7"/>
  <c r="BB181" i="11" s="1"/>
  <c r="AW124" i="9"/>
  <c r="AW124" i="8"/>
  <c r="AW124" i="6"/>
  <c r="AW124" i="10" s="1"/>
  <c r="AW124" i="7"/>
  <c r="AW124" i="11" s="1"/>
  <c r="AM124" i="9"/>
  <c r="AM124" i="8"/>
  <c r="AM124" i="6"/>
  <c r="AM124" i="10" s="1"/>
  <c r="AM124" i="7"/>
  <c r="AM124" i="11" s="1"/>
  <c r="AR124" i="9"/>
  <c r="AR124" i="8"/>
  <c r="AR124" i="6"/>
  <c r="AR124" i="10" s="1"/>
  <c r="AR124" i="7"/>
  <c r="AR124" i="11" s="1"/>
  <c r="AJ117" i="9"/>
  <c r="AJ117" i="8"/>
  <c r="AJ117" i="6"/>
  <c r="AJ117" i="10" s="1"/>
  <c r="AJ117" i="7"/>
  <c r="AJ117" i="11" s="1"/>
  <c r="AW117" i="9"/>
  <c r="AW117" i="8"/>
  <c r="AW117" i="6"/>
  <c r="AW117" i="10" s="1"/>
  <c r="AW117" i="7"/>
  <c r="AW117" i="11" s="1"/>
  <c r="AI117" i="9"/>
  <c r="AI117" i="8"/>
  <c r="AI117" i="6"/>
  <c r="AI117" i="10" s="1"/>
  <c r="AI117" i="7"/>
  <c r="AI117" i="11" s="1"/>
  <c r="AV233" i="9"/>
  <c r="AV233" i="8"/>
  <c r="AV233" i="6"/>
  <c r="AV233" i="10" s="1"/>
  <c r="AV233" i="7"/>
  <c r="AV233" i="11" s="1"/>
  <c r="AG233" i="9"/>
  <c r="AG233" i="8"/>
  <c r="AG233" i="6"/>
  <c r="AG233" i="10" s="1"/>
  <c r="AG233" i="7"/>
  <c r="AG233" i="11" s="1"/>
  <c r="AH233" i="9"/>
  <c r="AH233" i="8"/>
  <c r="AH233" i="6"/>
  <c r="AH233" i="10" s="1"/>
  <c r="AH233" i="7"/>
  <c r="AH233" i="11" s="1"/>
  <c r="AY233" i="9"/>
  <c r="AY233" i="8"/>
  <c r="AY233" i="6"/>
  <c r="AY233" i="10" s="1"/>
  <c r="AY233" i="7"/>
  <c r="AY233" i="11" s="1"/>
  <c r="AE214" i="9"/>
  <c r="AE214" i="8"/>
  <c r="AE214" i="6"/>
  <c r="AE214" i="10" s="1"/>
  <c r="AE214" i="7"/>
  <c r="AE214" i="11" s="1"/>
  <c r="AH214" i="9"/>
  <c r="AH214" i="8"/>
  <c r="AH214" i="6"/>
  <c r="AH214" i="10" s="1"/>
  <c r="AH214" i="7"/>
  <c r="AH214" i="11" s="1"/>
  <c r="AY214" i="9"/>
  <c r="AY214" i="8"/>
  <c r="AY214" i="6"/>
  <c r="AY214" i="10" s="1"/>
  <c r="AY214" i="7"/>
  <c r="AY214" i="11" s="1"/>
  <c r="AR199" i="9"/>
  <c r="AR199" i="8"/>
  <c r="AR199" i="6"/>
  <c r="AR199" i="10" s="1"/>
  <c r="AR199" i="7"/>
  <c r="AR199" i="11" s="1"/>
  <c r="BA199" i="9"/>
  <c r="BA199" i="8"/>
  <c r="BA199" i="6"/>
  <c r="BA199" i="10" s="1"/>
  <c r="BA199" i="7"/>
  <c r="BA199" i="11" s="1"/>
  <c r="AI199" i="9"/>
  <c r="AI199" i="8"/>
  <c r="AI199" i="6"/>
  <c r="AI199" i="10" s="1"/>
  <c r="AI199" i="7"/>
  <c r="AI199" i="11" s="1"/>
  <c r="AC194" i="9"/>
  <c r="AC194" i="8"/>
  <c r="AC194" i="6"/>
  <c r="AC194" i="10" s="1"/>
  <c r="AC194" i="7"/>
  <c r="AC194" i="11" s="1"/>
  <c r="AV194" i="9"/>
  <c r="AV194" i="8"/>
  <c r="AV194" i="6"/>
  <c r="AV194" i="10" s="1"/>
  <c r="AV194" i="7"/>
  <c r="AV194" i="11" s="1"/>
  <c r="AD194" i="9"/>
  <c r="AD194" i="8"/>
  <c r="AD194" i="6"/>
  <c r="AD194" i="10" s="1"/>
  <c r="AD194" i="7"/>
  <c r="AD194" i="11" s="1"/>
  <c r="AD184" i="9"/>
  <c r="AD184" i="8"/>
  <c r="AD184" i="6"/>
  <c r="AD184" i="10" s="1"/>
  <c r="AD184" i="7"/>
  <c r="AD184" i="11" s="1"/>
  <c r="AQ184" i="9"/>
  <c r="AQ184" i="8"/>
  <c r="AQ184" i="6"/>
  <c r="AQ184" i="10" s="1"/>
  <c r="AQ184" i="7"/>
  <c r="AQ184" i="11" s="1"/>
  <c r="AV184" i="9"/>
  <c r="AV184" i="8"/>
  <c r="AV184" i="6"/>
  <c r="AV184" i="10" s="1"/>
  <c r="AV184" i="7"/>
  <c r="AV184" i="11" s="1"/>
  <c r="AH184" i="9"/>
  <c r="AH184" i="8"/>
  <c r="AH184" i="6"/>
  <c r="AH184" i="10" s="1"/>
  <c r="AH184" i="7"/>
  <c r="AH184" i="11" s="1"/>
  <c r="AI168" i="9"/>
  <c r="AI168" i="8"/>
  <c r="AI168" i="6"/>
  <c r="AI168" i="10" s="1"/>
  <c r="AI168" i="7"/>
  <c r="AI168" i="11" s="1"/>
  <c r="AJ168" i="9"/>
  <c r="AJ168" i="8"/>
  <c r="AJ168" i="6"/>
  <c r="AJ168" i="10" s="1"/>
  <c r="AJ168" i="7"/>
  <c r="AJ168" i="11" s="1"/>
  <c r="AW168" i="9"/>
  <c r="AW168" i="8"/>
  <c r="AW168" i="6"/>
  <c r="AW168" i="10" s="1"/>
  <c r="AW168" i="7"/>
  <c r="AW168" i="11" s="1"/>
  <c r="AW160" i="9"/>
  <c r="AW160" i="8"/>
  <c r="AW160" i="6"/>
  <c r="AW160" i="10" s="1"/>
  <c r="AW160" i="7"/>
  <c r="AW160" i="11" s="1"/>
  <c r="AY160" i="9"/>
  <c r="AY160" i="8"/>
  <c r="AY160" i="6"/>
  <c r="AY160" i="10" s="1"/>
  <c r="AY160" i="7"/>
  <c r="AY160" i="11" s="1"/>
  <c r="AJ160" i="9"/>
  <c r="AJ160" i="8"/>
  <c r="AJ160" i="6"/>
  <c r="AJ160" i="10" s="1"/>
  <c r="AJ160" i="7"/>
  <c r="AJ160" i="11" s="1"/>
  <c r="AZ149" i="9"/>
  <c r="AZ149" i="8"/>
  <c r="AZ149" i="6"/>
  <c r="AZ149" i="10" s="1"/>
  <c r="AZ149" i="7"/>
  <c r="AZ149" i="11" s="1"/>
  <c r="AO149" i="9"/>
  <c r="AO149" i="8"/>
  <c r="AO149" i="6"/>
  <c r="AO149" i="10" s="1"/>
  <c r="AO149" i="7"/>
  <c r="AO149" i="11" s="1"/>
  <c r="AX149" i="9"/>
  <c r="AX149" i="8"/>
  <c r="AX149" i="6"/>
  <c r="AX149" i="10" s="1"/>
  <c r="AX149" i="7"/>
  <c r="AX149" i="11" s="1"/>
  <c r="AO134" i="9"/>
  <c r="AO134" i="8"/>
  <c r="AO134" i="6"/>
  <c r="AO134" i="10" s="1"/>
  <c r="AO134" i="7"/>
  <c r="AO134" i="11" s="1"/>
  <c r="AV134" i="9"/>
  <c r="AV134" i="8"/>
  <c r="AV134" i="6"/>
  <c r="AV134" i="10" s="1"/>
  <c r="AV134" i="7"/>
  <c r="AV134" i="11" s="1"/>
  <c r="AD134" i="9"/>
  <c r="AD134" i="8"/>
  <c r="AD134" i="6"/>
  <c r="AD134" i="10" s="1"/>
  <c r="AD134" i="7"/>
  <c r="AD134" i="11" s="1"/>
  <c r="AK134" i="9"/>
  <c r="AK134" i="8"/>
  <c r="AK134" i="6"/>
  <c r="AK134" i="10" s="1"/>
  <c r="AK134" i="7"/>
  <c r="AK134" i="11" s="1"/>
  <c r="AG104" i="9"/>
  <c r="AG104" i="8"/>
  <c r="AG104" i="6"/>
  <c r="AG104" i="10" s="1"/>
  <c r="AG104" i="7"/>
  <c r="AG104" i="11" s="1"/>
  <c r="AF104" i="9"/>
  <c r="AF104" i="8"/>
  <c r="AF104" i="6"/>
  <c r="AF104" i="10" s="1"/>
  <c r="AF104" i="7"/>
  <c r="AF104" i="11" s="1"/>
  <c r="AY104" i="9"/>
  <c r="AY104" i="8"/>
  <c r="AY104" i="6"/>
  <c r="AY104" i="10" s="1"/>
  <c r="AY104" i="7"/>
  <c r="AY104" i="11" s="1"/>
  <c r="AX83" i="9"/>
  <c r="AX83" i="8"/>
  <c r="AX83" i="6"/>
  <c r="AX83" i="10" s="1"/>
  <c r="AX83" i="7"/>
  <c r="AX83" i="11" s="1"/>
  <c r="AL83" i="9"/>
  <c r="AL83" i="8"/>
  <c r="AL83" i="6"/>
  <c r="AL83" i="10" s="1"/>
  <c r="AL83" i="7"/>
  <c r="AL83" i="11" s="1"/>
  <c r="AW83" i="9"/>
  <c r="AW83" i="8"/>
  <c r="AW83" i="6"/>
  <c r="AW83" i="10" s="1"/>
  <c r="AW83" i="7"/>
  <c r="AW83" i="11" s="1"/>
  <c r="AH28" i="9"/>
  <c r="AH28" i="8"/>
  <c r="AH28" i="6"/>
  <c r="AH28" i="10" s="1"/>
  <c r="AH28" i="7"/>
  <c r="AH28" i="11" s="1"/>
  <c r="AQ28" i="9"/>
  <c r="AQ28" i="8"/>
  <c r="AQ28" i="6"/>
  <c r="AQ28" i="10" s="1"/>
  <c r="AQ28" i="7"/>
  <c r="AQ28" i="11" s="1"/>
  <c r="AW28" i="9"/>
  <c r="AW28" i="8"/>
  <c r="AW28" i="6"/>
  <c r="AW28" i="10" s="1"/>
  <c r="AW28" i="7"/>
  <c r="AW28" i="11" s="1"/>
  <c r="BA18" i="9"/>
  <c r="BA18" i="8"/>
  <c r="BA18" i="6"/>
  <c r="BA18" i="10" s="1"/>
  <c r="BA18" i="7"/>
  <c r="BA18" i="11" s="1"/>
  <c r="AQ18" i="9"/>
  <c r="AQ18" i="8"/>
  <c r="AQ18" i="6"/>
  <c r="AQ18" i="10" s="1"/>
  <c r="AQ18" i="7"/>
  <c r="AQ18" i="11" s="1"/>
  <c r="AR18" i="9"/>
  <c r="AR18" i="8"/>
  <c r="AR18" i="6"/>
  <c r="AR18" i="10" s="1"/>
  <c r="AR18" i="7"/>
  <c r="AR18" i="11" s="1"/>
  <c r="AX18" i="9"/>
  <c r="AX18" i="8"/>
  <c r="AX18" i="6"/>
  <c r="AX18" i="10" s="1"/>
  <c r="AX18" i="7"/>
  <c r="AX18" i="11" s="1"/>
  <c r="BA98" i="9"/>
  <c r="BA98" i="8"/>
  <c r="BA98" i="6"/>
  <c r="BA98" i="10" s="1"/>
  <c r="BA98" i="7"/>
  <c r="BA98" i="11" s="1"/>
  <c r="AY98" i="9"/>
  <c r="AY98" i="8"/>
  <c r="AY98" i="6"/>
  <c r="AY98" i="10" s="1"/>
  <c r="AY98" i="7"/>
  <c r="AY98" i="11" s="1"/>
  <c r="AT98" i="9"/>
  <c r="AT98" i="8"/>
  <c r="AT98" i="6"/>
  <c r="AT98" i="10" s="1"/>
  <c r="AT98" i="7"/>
  <c r="AT98" i="11" s="1"/>
  <c r="AF79" i="9"/>
  <c r="AF79" i="8"/>
  <c r="AF79" i="6"/>
  <c r="AF79" i="10" s="1"/>
  <c r="AF79" i="7"/>
  <c r="AF79" i="11" s="1"/>
  <c r="AK79" i="9"/>
  <c r="AK79" i="8"/>
  <c r="AK79" i="6"/>
  <c r="AK79" i="10" s="1"/>
  <c r="AK79" i="7"/>
  <c r="AK79" i="11" s="1"/>
  <c r="AS79" i="9"/>
  <c r="AS79" i="8"/>
  <c r="AS79" i="6"/>
  <c r="AS79" i="10" s="1"/>
  <c r="AS79" i="7"/>
  <c r="AS79" i="11" s="1"/>
  <c r="BA74" i="9"/>
  <c r="BA74" i="8"/>
  <c r="BA74" i="6"/>
  <c r="BA74" i="10" s="1"/>
  <c r="BA74" i="7"/>
  <c r="BA74" i="11" s="1"/>
  <c r="AP74" i="9"/>
  <c r="AP74" i="8"/>
  <c r="AP74" i="6"/>
  <c r="AP74" i="10" s="1"/>
  <c r="AP74" i="7"/>
  <c r="AP74" i="11" s="1"/>
  <c r="AJ74" i="9"/>
  <c r="AJ74" i="8"/>
  <c r="AJ74" i="6"/>
  <c r="AJ74" i="10" s="1"/>
  <c r="AJ74" i="7"/>
  <c r="AJ74" i="11" s="1"/>
  <c r="AR67" i="9"/>
  <c r="AR67" i="8"/>
  <c r="AR67" i="6"/>
  <c r="AR67" i="10" s="1"/>
  <c r="AR67" i="7"/>
  <c r="AR67" i="11" s="1"/>
  <c r="AG67" i="9"/>
  <c r="AG67" i="8"/>
  <c r="AG67" i="6"/>
  <c r="AG67" i="10" s="1"/>
  <c r="AG67" i="7"/>
  <c r="AG67" i="11" s="1"/>
  <c r="AX67" i="9"/>
  <c r="AX67" i="8"/>
  <c r="AX67" i="6"/>
  <c r="AX67" i="10" s="1"/>
  <c r="AX67" i="7"/>
  <c r="AX67" i="11" s="1"/>
  <c r="AF67" i="9"/>
  <c r="AF67" i="8"/>
  <c r="AF67" i="6"/>
  <c r="AF67" i="10" s="1"/>
  <c r="AF67" i="7"/>
  <c r="AF67" i="11" s="1"/>
  <c r="AC56" i="9"/>
  <c r="AC56" i="8"/>
  <c r="AC56" i="6"/>
  <c r="AC56" i="10" s="1"/>
  <c r="AC56" i="7"/>
  <c r="AC56" i="11" s="1"/>
  <c r="AV56" i="9"/>
  <c r="AV56" i="8"/>
  <c r="AV56" i="6"/>
  <c r="AV56" i="10" s="1"/>
  <c r="AV56" i="7"/>
  <c r="AV56" i="11" s="1"/>
  <c r="AP56" i="9"/>
  <c r="AP56" i="8"/>
  <c r="AP56" i="6"/>
  <c r="AP56" i="10" s="1"/>
  <c r="AP56" i="7"/>
  <c r="AP56" i="11" s="1"/>
  <c r="AQ13" i="9"/>
  <c r="AQ13" i="8"/>
  <c r="AQ13" i="6"/>
  <c r="AQ13" i="10" s="1"/>
  <c r="AQ13" i="7"/>
  <c r="AQ13" i="11" s="1"/>
  <c r="AG13" i="9"/>
  <c r="AG13" i="8"/>
  <c r="AG13" i="6"/>
  <c r="AG13" i="10" s="1"/>
  <c r="AG13" i="7"/>
  <c r="AG13" i="11" s="1"/>
  <c r="BB13" i="9"/>
  <c r="BB13" i="8"/>
  <c r="BB13" i="6"/>
  <c r="BB13" i="10" s="1"/>
  <c r="BB13" i="7"/>
  <c r="BB13" i="11" s="1"/>
  <c r="AW5" i="9"/>
  <c r="AW5" i="8"/>
  <c r="AW5" i="6"/>
  <c r="AW5" i="10" s="1"/>
  <c r="AW5" i="7"/>
  <c r="AW5" i="11" s="1"/>
  <c r="AQ5" i="9"/>
  <c r="AQ5" i="8"/>
  <c r="AQ5" i="6"/>
  <c r="AQ5" i="10" s="1"/>
  <c r="AQ5" i="7"/>
  <c r="AQ5" i="11" s="1"/>
  <c r="AL5" i="9"/>
  <c r="AL5" i="8"/>
  <c r="AL5" i="6"/>
  <c r="AL5" i="10" s="1"/>
  <c r="AL5" i="7"/>
  <c r="AL5" i="11" s="1"/>
  <c r="AF5" i="9"/>
  <c r="AF5" i="8"/>
  <c r="AF5" i="6"/>
  <c r="AF5" i="10" s="1"/>
  <c r="AF5" i="7"/>
  <c r="AF5" i="11" s="1"/>
  <c r="AJ118" i="9"/>
  <c r="AJ118" i="8"/>
  <c r="AJ118" i="6"/>
  <c r="AJ118" i="10" s="1"/>
  <c r="AJ118" i="7"/>
  <c r="AJ118" i="11" s="1"/>
  <c r="AD118" i="9"/>
  <c r="AD118" i="8"/>
  <c r="AD118" i="6"/>
  <c r="AD118" i="10" s="1"/>
  <c r="AD118" i="7"/>
  <c r="AD118" i="11" s="1"/>
  <c r="AX118" i="9"/>
  <c r="AX118" i="8"/>
  <c r="AX118" i="6"/>
  <c r="AX118" i="10" s="1"/>
  <c r="AX118" i="7"/>
  <c r="AX118" i="11" s="1"/>
  <c r="AY136" i="9"/>
  <c r="AY136" i="8"/>
  <c r="AY136" i="6"/>
  <c r="AY136" i="10" s="1"/>
  <c r="AY136" i="7"/>
  <c r="AY136" i="11" s="1"/>
  <c r="AT136" i="9"/>
  <c r="AT136" i="8"/>
  <c r="AT136" i="6"/>
  <c r="AT136" i="10" s="1"/>
  <c r="AT136" i="7"/>
  <c r="AT136" i="11" s="1"/>
  <c r="AF136" i="9"/>
  <c r="AF136" i="8"/>
  <c r="AF136" i="6"/>
  <c r="AF136" i="10" s="1"/>
  <c r="AF136" i="7"/>
  <c r="AF136" i="11" s="1"/>
  <c r="AS122" i="9"/>
  <c r="AS122" i="8"/>
  <c r="AS122" i="6"/>
  <c r="AS122" i="10" s="1"/>
  <c r="AS122" i="7"/>
  <c r="AS122" i="11" s="1"/>
  <c r="AH122" i="9"/>
  <c r="AH122" i="8"/>
  <c r="AH122" i="6"/>
  <c r="AH122" i="10" s="1"/>
  <c r="AH122" i="7"/>
  <c r="AH122" i="11" s="1"/>
  <c r="AQ122" i="9"/>
  <c r="AQ122" i="8"/>
  <c r="AQ122" i="6"/>
  <c r="AQ122" i="10" s="1"/>
  <c r="AQ122" i="7"/>
  <c r="AQ122" i="11" s="1"/>
  <c r="BB235" i="9"/>
  <c r="BB235" i="8"/>
  <c r="BB235" i="6"/>
  <c r="BB235" i="10" s="1"/>
  <c r="BB235" i="7"/>
  <c r="BB235" i="11" s="1"/>
  <c r="AK235" i="9"/>
  <c r="AK235" i="8"/>
  <c r="AK235" i="6"/>
  <c r="AK235" i="10" s="1"/>
  <c r="AK235" i="7"/>
  <c r="AK235" i="11" s="1"/>
  <c r="AX235" i="9"/>
  <c r="AX235" i="8"/>
  <c r="AX235" i="6"/>
  <c r="AX235" i="10" s="1"/>
  <c r="AX235" i="7"/>
  <c r="AX235" i="11" s="1"/>
  <c r="AU235" i="9"/>
  <c r="AU235" i="8"/>
  <c r="AU235" i="6"/>
  <c r="AU235" i="10" s="1"/>
  <c r="AU235" i="7"/>
  <c r="AU235" i="11" s="1"/>
  <c r="AW223" i="9"/>
  <c r="AW223" i="8"/>
  <c r="AW223" i="6"/>
  <c r="AW223" i="10" s="1"/>
  <c r="AW223" i="7"/>
  <c r="AW223" i="11" s="1"/>
  <c r="AI223" i="9"/>
  <c r="AI223" i="8"/>
  <c r="AI223" i="6"/>
  <c r="AI223" i="10" s="1"/>
  <c r="AI223" i="7"/>
  <c r="AI223" i="11" s="1"/>
  <c r="AN223" i="9"/>
  <c r="AN223" i="8"/>
  <c r="AN223" i="6"/>
  <c r="AN223" i="10" s="1"/>
  <c r="AN223" i="7"/>
  <c r="AN223" i="11" s="1"/>
  <c r="AP217" i="9"/>
  <c r="AP217" i="8"/>
  <c r="AP217" i="6"/>
  <c r="AP217" i="10" s="1"/>
  <c r="AP217" i="7"/>
  <c r="AP217" i="11" s="1"/>
  <c r="BA217" i="9"/>
  <c r="BA217" i="8"/>
  <c r="BA217" i="6"/>
  <c r="BA217" i="10" s="1"/>
  <c r="BA217" i="7"/>
  <c r="BA217" i="11" s="1"/>
  <c r="AE217" i="9"/>
  <c r="AE217" i="8"/>
  <c r="AE217" i="6"/>
  <c r="AE217" i="10" s="1"/>
  <c r="AE217" i="7"/>
  <c r="AE217" i="11" s="1"/>
  <c r="AY191" i="9"/>
  <c r="AY191" i="8"/>
  <c r="AY191" i="6"/>
  <c r="AY191" i="10" s="1"/>
  <c r="AY191" i="7"/>
  <c r="AY191" i="11" s="1"/>
  <c r="AT191" i="9"/>
  <c r="AT191" i="8"/>
  <c r="AT191" i="6"/>
  <c r="AT191" i="10" s="1"/>
  <c r="AT191" i="7"/>
  <c r="AT191" i="11" s="1"/>
  <c r="BA191" i="9"/>
  <c r="BA191" i="8"/>
  <c r="BA191" i="6"/>
  <c r="BA191" i="10" s="1"/>
  <c r="BA191" i="7"/>
  <c r="BA191" i="11" s="1"/>
  <c r="AS185" i="9"/>
  <c r="AS185" i="8"/>
  <c r="AS185" i="6"/>
  <c r="AS185" i="10" s="1"/>
  <c r="AS185" i="7"/>
  <c r="AS185" i="11" s="1"/>
  <c r="AN185" i="9"/>
  <c r="AN185" i="8"/>
  <c r="AN185" i="6"/>
  <c r="AN185" i="10" s="1"/>
  <c r="AN185" i="7"/>
  <c r="AN185" i="11" s="1"/>
  <c r="AE185" i="9"/>
  <c r="AE185" i="8"/>
  <c r="AE185" i="6"/>
  <c r="AE185" i="10" s="1"/>
  <c r="AE185" i="7"/>
  <c r="AE185" i="11" s="1"/>
  <c r="AX185" i="9"/>
  <c r="AX185" i="8"/>
  <c r="AX185" i="6"/>
  <c r="AX185" i="10" s="1"/>
  <c r="AX185" i="7"/>
  <c r="AX185" i="11" s="1"/>
  <c r="AT155" i="9"/>
  <c r="AT155" i="8"/>
  <c r="AT155" i="6"/>
  <c r="AT155" i="10" s="1"/>
  <c r="AT155" i="7"/>
  <c r="AT155" i="11" s="1"/>
  <c r="BA155" i="9"/>
  <c r="BA155" i="8"/>
  <c r="BA155" i="6"/>
  <c r="BA155" i="10" s="1"/>
  <c r="BA155" i="7"/>
  <c r="BA155" i="11" s="1"/>
  <c r="AM155" i="9"/>
  <c r="AM155" i="8"/>
  <c r="AM155" i="6"/>
  <c r="AM155" i="10" s="1"/>
  <c r="AM155" i="7"/>
  <c r="AM155" i="11" s="1"/>
  <c r="AS142" i="9"/>
  <c r="AS142" i="8"/>
  <c r="AS142" i="6"/>
  <c r="AS142" i="10" s="1"/>
  <c r="AS142" i="7"/>
  <c r="AS142" i="11" s="1"/>
  <c r="AV142" i="9"/>
  <c r="AV142" i="8"/>
  <c r="AV142" i="6"/>
  <c r="AV142" i="10" s="1"/>
  <c r="AV142" i="7"/>
  <c r="AV142" i="11" s="1"/>
  <c r="AH142" i="9"/>
  <c r="AH142" i="8"/>
  <c r="AH142" i="6"/>
  <c r="AH142" i="10" s="1"/>
  <c r="AH142" i="7"/>
  <c r="AH142" i="11" s="1"/>
  <c r="AZ119" i="9"/>
  <c r="AZ119" i="8"/>
  <c r="AZ119" i="6"/>
  <c r="AZ119" i="10" s="1"/>
  <c r="AZ119" i="7"/>
  <c r="AZ119" i="11" s="1"/>
  <c r="AC119" i="9"/>
  <c r="AC119" i="8"/>
  <c r="AC119" i="6"/>
  <c r="AC119" i="10" s="1"/>
  <c r="AC119" i="7"/>
  <c r="AC119" i="11" s="1"/>
  <c r="AH119" i="9"/>
  <c r="AH119" i="8"/>
  <c r="AH119" i="6"/>
  <c r="AH119" i="10" s="1"/>
  <c r="AH119" i="7"/>
  <c r="AH119" i="11" s="1"/>
  <c r="AY119" i="9"/>
  <c r="AY119" i="8"/>
  <c r="AY119" i="6"/>
  <c r="AY119" i="10" s="1"/>
  <c r="AY119" i="7"/>
  <c r="AY119" i="11" s="1"/>
  <c r="AC114" i="9"/>
  <c r="AC114" i="8"/>
  <c r="AC114" i="6"/>
  <c r="AC114" i="10" s="1"/>
  <c r="AC114" i="7"/>
  <c r="AC114" i="11" s="1"/>
  <c r="AH114" i="9"/>
  <c r="AH114" i="8"/>
  <c r="AH114" i="6"/>
  <c r="AH114" i="10" s="1"/>
  <c r="AH114" i="7"/>
  <c r="AH114" i="11" s="1"/>
  <c r="AY114" i="9"/>
  <c r="AY114" i="8"/>
  <c r="AY114" i="6"/>
  <c r="AY114" i="10" s="1"/>
  <c r="AY114" i="7"/>
  <c r="AY114" i="11" s="1"/>
  <c r="AG103" i="9"/>
  <c r="AG103" i="8"/>
  <c r="AG103" i="6"/>
  <c r="AG103" i="10" s="1"/>
  <c r="AG103" i="7"/>
  <c r="AG103" i="11" s="1"/>
  <c r="AX103" i="9"/>
  <c r="AX103" i="8"/>
  <c r="AX103" i="6"/>
  <c r="AX103" i="10" s="1"/>
  <c r="AX103" i="7"/>
  <c r="AX103" i="11" s="1"/>
  <c r="AJ103" i="9"/>
  <c r="AJ103" i="8"/>
  <c r="AJ103" i="6"/>
  <c r="AJ103" i="10" s="1"/>
  <c r="AJ103" i="7"/>
  <c r="AJ103" i="11" s="1"/>
  <c r="AG204" i="9"/>
  <c r="AG204" i="8"/>
  <c r="AG204" i="6"/>
  <c r="AG204" i="10" s="1"/>
  <c r="AG204" i="7"/>
  <c r="AG204" i="11" s="1"/>
  <c r="AX204" i="9"/>
  <c r="AX204" i="8"/>
  <c r="AX204" i="6"/>
  <c r="AX204" i="10" s="1"/>
  <c r="AX204" i="7"/>
  <c r="AX204" i="11" s="1"/>
  <c r="BA204" i="9"/>
  <c r="BA204" i="8"/>
  <c r="BA204" i="6"/>
  <c r="BA204" i="10" s="1"/>
  <c r="BA204" i="7"/>
  <c r="BA204" i="11" s="1"/>
  <c r="AO189" i="9"/>
  <c r="AO189" i="8"/>
  <c r="AO189" i="6"/>
  <c r="AO189" i="10" s="1"/>
  <c r="AO189" i="7"/>
  <c r="AO189" i="11" s="1"/>
  <c r="AH189" i="9"/>
  <c r="AH189" i="8"/>
  <c r="AH189" i="6"/>
  <c r="AH189" i="10" s="1"/>
  <c r="AH189" i="7"/>
  <c r="AH189" i="11" s="1"/>
  <c r="AS189" i="9"/>
  <c r="AS189" i="8"/>
  <c r="AS189" i="6"/>
  <c r="AS189" i="10" s="1"/>
  <c r="AS189" i="7"/>
  <c r="AS189" i="11" s="1"/>
  <c r="AV189" i="9"/>
  <c r="AV189" i="8"/>
  <c r="AV189" i="6"/>
  <c r="AV189" i="10" s="1"/>
  <c r="AV189" i="7"/>
  <c r="AV189" i="11" s="1"/>
  <c r="AE139" i="9"/>
  <c r="AE139" i="8"/>
  <c r="AE139" i="6"/>
  <c r="AE139" i="10" s="1"/>
  <c r="AE139" i="7"/>
  <c r="AE139" i="11" s="1"/>
  <c r="AD139" i="9"/>
  <c r="AD139" i="8"/>
  <c r="AD139" i="6"/>
  <c r="AD139" i="10" s="1"/>
  <c r="AD139" i="7"/>
  <c r="AD139" i="11" s="1"/>
  <c r="AS139" i="9"/>
  <c r="AS139" i="8"/>
  <c r="AS139" i="6"/>
  <c r="AS139" i="10" s="1"/>
  <c r="AS139" i="7"/>
  <c r="AS139" i="11" s="1"/>
  <c r="AL87" i="9"/>
  <c r="AL87" i="8"/>
  <c r="AL87" i="6"/>
  <c r="AL87" i="10" s="1"/>
  <c r="AL87" i="7"/>
  <c r="AL87" i="11" s="1"/>
  <c r="AO87" i="9"/>
  <c r="AO87" i="8"/>
  <c r="AO87" i="6"/>
  <c r="AO87" i="10" s="1"/>
  <c r="AO87" i="7"/>
  <c r="AO87" i="11" s="1"/>
  <c r="AZ87" i="9"/>
  <c r="AZ87" i="8"/>
  <c r="AZ87" i="6"/>
  <c r="AZ87" i="10" s="1"/>
  <c r="AZ87" i="7"/>
  <c r="AZ87" i="11" s="1"/>
  <c r="AU80" i="9"/>
  <c r="AU80" i="8"/>
  <c r="AU80" i="6"/>
  <c r="AU80" i="10" s="1"/>
  <c r="AU80" i="7"/>
  <c r="AU80" i="11" s="1"/>
  <c r="AN80" i="9"/>
  <c r="AN80" i="8"/>
  <c r="AN80" i="6"/>
  <c r="AN80" i="10" s="1"/>
  <c r="AN80" i="7"/>
  <c r="AN80" i="11" s="1"/>
  <c r="AH80" i="9"/>
  <c r="AH80" i="8"/>
  <c r="AH80" i="6"/>
  <c r="AH80" i="10" s="1"/>
  <c r="AH80" i="7"/>
  <c r="AH80" i="11" s="1"/>
  <c r="AY80" i="9"/>
  <c r="AY80" i="8"/>
  <c r="AY80" i="6"/>
  <c r="AY80" i="10" s="1"/>
  <c r="AY80" i="7"/>
  <c r="AY80" i="11" s="1"/>
  <c r="AH54" i="9"/>
  <c r="AH54" i="8"/>
  <c r="AH54" i="6"/>
  <c r="AH54" i="10" s="1"/>
  <c r="AH54" i="7"/>
  <c r="AH54" i="11" s="1"/>
  <c r="AS54" i="9"/>
  <c r="AS54" i="8"/>
  <c r="AS54" i="6"/>
  <c r="AS54" i="10" s="1"/>
  <c r="AS54" i="7"/>
  <c r="AS54" i="11" s="1"/>
  <c r="AU54" i="9"/>
  <c r="AU54" i="8"/>
  <c r="AU54" i="6"/>
  <c r="AU54" i="10" s="1"/>
  <c r="AU54" i="7"/>
  <c r="AU54" i="11" s="1"/>
  <c r="AF12" i="9"/>
  <c r="AF12" i="8"/>
  <c r="AF12" i="6"/>
  <c r="AF12" i="10" s="1"/>
  <c r="AF12" i="7"/>
  <c r="AF12" i="11" s="1"/>
  <c r="AQ12" i="9"/>
  <c r="AQ12" i="8"/>
  <c r="AQ12" i="6"/>
  <c r="AQ12" i="10" s="1"/>
  <c r="AQ12" i="7"/>
  <c r="AQ12" i="11" s="1"/>
  <c r="AE12" i="9"/>
  <c r="AE12" i="8"/>
  <c r="AE12" i="6"/>
  <c r="AE12" i="10" s="1"/>
  <c r="AE12" i="7"/>
  <c r="AE12" i="11" s="1"/>
  <c r="AF75" i="9"/>
  <c r="AF75" i="8"/>
  <c r="AF75" i="6"/>
  <c r="AF75" i="10" s="1"/>
  <c r="AF75" i="7"/>
  <c r="AF75" i="11" s="1"/>
  <c r="AC75" i="9"/>
  <c r="AC75" i="8"/>
  <c r="AC75" i="6"/>
  <c r="AC75" i="10" s="1"/>
  <c r="AC75" i="7"/>
  <c r="AC75" i="11" s="1"/>
  <c r="AP75" i="9"/>
  <c r="AP75" i="8"/>
  <c r="AP75" i="6"/>
  <c r="AP75" i="10" s="1"/>
  <c r="AP75" i="7"/>
  <c r="AP75" i="11" s="1"/>
  <c r="AM68" i="9"/>
  <c r="AM68" i="8"/>
  <c r="AM68" i="6"/>
  <c r="AM68" i="10" s="1"/>
  <c r="AM68" i="7"/>
  <c r="AM68" i="11" s="1"/>
  <c r="AS68" i="9"/>
  <c r="AS68" i="8"/>
  <c r="AS68" i="6"/>
  <c r="AS68" i="10" s="1"/>
  <c r="AS68" i="7"/>
  <c r="AS68" i="11" s="1"/>
  <c r="AG68" i="9"/>
  <c r="AG68" i="8"/>
  <c r="AG68" i="6"/>
  <c r="AG68" i="10" s="1"/>
  <c r="AG68" i="7"/>
  <c r="AG68" i="11" s="1"/>
  <c r="AX68" i="9"/>
  <c r="AX68" i="8"/>
  <c r="AX68" i="6"/>
  <c r="AX68" i="10" s="1"/>
  <c r="AX68" i="7"/>
  <c r="AX68" i="11" s="1"/>
  <c r="AZ57" i="9"/>
  <c r="AZ57" i="8"/>
  <c r="AZ57" i="6"/>
  <c r="AZ57" i="10" s="1"/>
  <c r="AZ57" i="7"/>
  <c r="AZ57" i="11" s="1"/>
  <c r="AF57" i="9"/>
  <c r="AF57" i="8"/>
  <c r="AF57" i="6"/>
  <c r="AF57" i="10" s="1"/>
  <c r="AF57" i="7"/>
  <c r="AF57" i="11" s="1"/>
  <c r="AY57" i="9"/>
  <c r="AY57" i="8"/>
  <c r="AY57" i="6"/>
  <c r="AY57" i="10" s="1"/>
  <c r="AY57" i="7"/>
  <c r="AY57" i="11" s="1"/>
  <c r="AX36" i="9"/>
  <c r="AX36" i="8"/>
  <c r="AX36" i="6"/>
  <c r="AX36" i="10" s="1"/>
  <c r="AX36" i="7"/>
  <c r="AX36" i="11" s="1"/>
  <c r="AW36" i="9"/>
  <c r="AW36" i="8"/>
  <c r="AW36" i="6"/>
  <c r="AW36" i="10" s="1"/>
  <c r="AW36" i="7"/>
  <c r="AW36" i="11" s="1"/>
  <c r="AN36" i="9"/>
  <c r="AN36" i="8"/>
  <c r="AN36" i="6"/>
  <c r="AN36" i="10" s="1"/>
  <c r="AN36" i="7"/>
  <c r="AN36" i="11" s="1"/>
  <c r="AS16" i="9"/>
  <c r="AS16" i="8"/>
  <c r="AS16" i="6"/>
  <c r="AS16" i="10" s="1"/>
  <c r="AS16" i="7"/>
  <c r="AS16" i="11" s="1"/>
  <c r="AM16" i="9"/>
  <c r="AM16" i="8"/>
  <c r="AM16" i="6"/>
  <c r="AM16" i="10" s="1"/>
  <c r="AM16" i="7"/>
  <c r="AM16" i="11" s="1"/>
  <c r="AD16" i="9"/>
  <c r="AD16" i="8"/>
  <c r="AD16" i="6"/>
  <c r="AD16" i="10" s="1"/>
  <c r="AD16" i="7"/>
  <c r="AD16" i="11" s="1"/>
  <c r="AX6" i="9"/>
  <c r="AX6" i="8"/>
  <c r="AX6" i="6"/>
  <c r="AX6" i="10" s="1"/>
  <c r="AX6" i="7"/>
  <c r="AX6" i="11" s="1"/>
  <c r="AR6" i="9"/>
  <c r="AR6" i="8"/>
  <c r="AR6" i="6"/>
  <c r="AR6" i="10" s="1"/>
  <c r="AR6" i="7"/>
  <c r="AR6" i="11" s="1"/>
  <c r="AO6" i="9"/>
  <c r="AO6" i="8"/>
  <c r="AO6" i="6"/>
  <c r="AO6" i="10" s="1"/>
  <c r="AO6" i="7"/>
  <c r="AO6" i="11" s="1"/>
  <c r="AC6" i="9"/>
  <c r="AC6" i="8"/>
  <c r="AC6" i="6"/>
  <c r="AC6" i="10" s="1"/>
  <c r="AC6" i="7"/>
  <c r="AC6" i="11" s="1"/>
  <c r="AX8" i="9"/>
  <c r="AX8" i="8"/>
  <c r="AX8" i="6"/>
  <c r="AX8" i="10" s="1"/>
  <c r="AX8" i="7"/>
  <c r="AX8" i="11" s="1"/>
  <c r="AQ8" i="9"/>
  <c r="AQ8" i="8"/>
  <c r="AQ8" i="6"/>
  <c r="AQ8" i="10" s="1"/>
  <c r="AQ8" i="7"/>
  <c r="AQ8" i="11" s="1"/>
  <c r="AK8" i="9"/>
  <c r="AK8" i="8"/>
  <c r="AK8" i="6"/>
  <c r="AK8" i="10" s="1"/>
  <c r="AK8" i="7"/>
  <c r="AK8" i="11" s="1"/>
  <c r="AJ178" i="9"/>
  <c r="AJ178" i="8"/>
  <c r="AJ178" i="6"/>
  <c r="AJ178" i="10" s="1"/>
  <c r="AJ178" i="7"/>
  <c r="AJ178" i="11" s="1"/>
  <c r="AW178" i="9"/>
  <c r="AW178" i="8"/>
  <c r="AW178" i="6"/>
  <c r="AW178" i="10" s="1"/>
  <c r="AW178" i="7"/>
  <c r="AW178" i="11" s="1"/>
  <c r="AE178" i="9"/>
  <c r="AE178" i="8"/>
  <c r="AE178" i="6"/>
  <c r="AE178" i="10" s="1"/>
  <c r="AE178" i="7"/>
  <c r="AE178" i="11" s="1"/>
  <c r="S112" i="9"/>
  <c r="S112" i="8"/>
  <c r="S112" i="6"/>
  <c r="S112" i="10" s="1"/>
  <c r="S112" i="7"/>
  <c r="S112" i="11" s="1"/>
  <c r="AY112" i="9"/>
  <c r="AY112" i="8"/>
  <c r="AY112" i="6"/>
  <c r="AY112" i="10" s="1"/>
  <c r="AY112" i="7"/>
  <c r="AY112" i="11" s="1"/>
  <c r="AK112" i="9"/>
  <c r="AK112" i="8"/>
  <c r="AK112" i="6"/>
  <c r="AK112" i="10" s="1"/>
  <c r="AK112" i="7"/>
  <c r="AK112" i="11" s="1"/>
  <c r="T112" i="9"/>
  <c r="T112" i="8"/>
  <c r="T112" i="6"/>
  <c r="T112" i="10" s="1"/>
  <c r="T112" i="7"/>
  <c r="T112" i="11" s="1"/>
  <c r="AJ112" i="9"/>
  <c r="AJ112" i="8"/>
  <c r="AJ112" i="6"/>
  <c r="AJ112" i="10" s="1"/>
  <c r="AJ112" i="7"/>
  <c r="AJ112" i="11" s="1"/>
  <c r="AZ112" i="9"/>
  <c r="AZ112" i="8"/>
  <c r="AZ112" i="6"/>
  <c r="AZ112" i="10" s="1"/>
  <c r="AZ112" i="7"/>
  <c r="AZ112" i="11" s="1"/>
  <c r="AD145" i="9"/>
  <c r="AD145" i="8"/>
  <c r="AD145" i="6"/>
  <c r="AD145" i="10" s="1"/>
  <c r="AD145" i="7"/>
  <c r="AD145" i="11" s="1"/>
  <c r="AV145" i="9"/>
  <c r="AV145" i="8"/>
  <c r="AV145" i="6"/>
  <c r="AV145" i="10" s="1"/>
  <c r="AV145" i="7"/>
  <c r="AV145" i="11" s="1"/>
  <c r="Y145" i="9"/>
  <c r="Y145" i="8"/>
  <c r="Y145" i="6"/>
  <c r="Y145" i="10" s="1"/>
  <c r="Y145" i="7"/>
  <c r="Y145" i="11" s="1"/>
  <c r="AO145" i="9"/>
  <c r="AO145" i="8"/>
  <c r="AO145" i="6"/>
  <c r="AO145" i="10" s="1"/>
  <c r="AO145" i="7"/>
  <c r="AO145" i="11" s="1"/>
  <c r="N125" i="9"/>
  <c r="N125" i="8"/>
  <c r="N125" i="6"/>
  <c r="N125" i="10" s="1"/>
  <c r="N125" i="7"/>
  <c r="N125" i="11" s="1"/>
  <c r="AD125" i="9"/>
  <c r="AD125" i="8"/>
  <c r="AD125" i="6"/>
  <c r="AD125" i="10" s="1"/>
  <c r="AD125" i="7"/>
  <c r="AD125" i="11" s="1"/>
  <c r="AT125" i="9"/>
  <c r="AT125" i="8"/>
  <c r="AT125" i="6"/>
  <c r="AT125" i="10" s="1"/>
  <c r="AT125" i="7"/>
  <c r="AT125" i="11" s="1"/>
  <c r="S125" i="9"/>
  <c r="S125" i="8"/>
  <c r="S125" i="6"/>
  <c r="S125" i="10" s="1"/>
  <c r="S125" i="7"/>
  <c r="S125" i="11" s="1"/>
  <c r="AI125" i="9"/>
  <c r="AI125" i="8"/>
  <c r="AI125" i="6"/>
  <c r="AI125" i="10" s="1"/>
  <c r="AI125" i="7"/>
  <c r="AI125" i="11" s="1"/>
  <c r="AY125" i="9"/>
  <c r="AY125" i="8"/>
  <c r="AY125" i="6"/>
  <c r="AY125" i="10" s="1"/>
  <c r="AY125" i="7"/>
  <c r="AY125" i="11" s="1"/>
  <c r="Y137" i="9"/>
  <c r="Y137" i="8"/>
  <c r="Y137" i="6"/>
  <c r="Y137" i="10" s="1"/>
  <c r="Y137" i="7"/>
  <c r="Y137" i="11" s="1"/>
  <c r="AO137" i="9"/>
  <c r="AO137" i="8"/>
  <c r="AO137" i="6"/>
  <c r="AO137" i="10" s="1"/>
  <c r="AO137" i="7"/>
  <c r="AO137" i="11" s="1"/>
  <c r="P137" i="9"/>
  <c r="P137" i="8"/>
  <c r="P137" i="6"/>
  <c r="P137" i="10" s="1"/>
  <c r="P137" i="7"/>
  <c r="P137" i="11" s="1"/>
  <c r="AF137" i="9"/>
  <c r="AF137" i="8"/>
  <c r="AF137" i="6"/>
  <c r="AF137" i="10" s="1"/>
  <c r="AF137" i="7"/>
  <c r="AF137" i="11" s="1"/>
  <c r="AV137" i="9"/>
  <c r="AV137" i="8"/>
  <c r="AV137" i="6"/>
  <c r="AV137" i="10" s="1"/>
  <c r="AV137" i="7"/>
  <c r="AV137" i="11" s="1"/>
  <c r="J195" i="9"/>
  <c r="J195" i="8"/>
  <c r="J195" i="6"/>
  <c r="J195" i="10" s="1"/>
  <c r="J195" i="7"/>
  <c r="J195" i="11" s="1"/>
  <c r="AN195" i="9"/>
  <c r="AN195" i="8"/>
  <c r="AN195" i="6"/>
  <c r="AN195" i="10" s="1"/>
  <c r="AN195" i="7"/>
  <c r="AN195" i="11" s="1"/>
  <c r="K195" i="9"/>
  <c r="K195" i="8"/>
  <c r="K195" i="6"/>
  <c r="K195" i="10" s="1"/>
  <c r="K195" i="7"/>
  <c r="K195" i="11" s="1"/>
  <c r="AA195" i="9"/>
  <c r="AA195" i="8"/>
  <c r="AA195" i="6"/>
  <c r="AA195" i="10" s="1"/>
  <c r="AA195" i="7"/>
  <c r="AA195" i="11" s="1"/>
  <c r="AQ195" i="9"/>
  <c r="AQ195" i="8"/>
  <c r="AQ195" i="6"/>
  <c r="AQ195" i="10" s="1"/>
  <c r="AQ195" i="7"/>
  <c r="AQ195" i="11" s="1"/>
  <c r="L195" i="9"/>
  <c r="L195" i="8"/>
  <c r="L195" i="6"/>
  <c r="L195" i="10" s="1"/>
  <c r="L195" i="7"/>
  <c r="L195" i="11" s="1"/>
  <c r="AT195" i="9"/>
  <c r="AT195" i="8"/>
  <c r="AT195" i="6"/>
  <c r="AT195" i="10" s="1"/>
  <c r="AT195" i="7"/>
  <c r="AT195" i="11" s="1"/>
  <c r="BB7" i="9"/>
  <c r="BB7" i="8"/>
  <c r="BB7" i="6"/>
  <c r="BB7" i="10" s="1"/>
  <c r="BB7" i="7"/>
  <c r="BB7" i="11" s="1"/>
  <c r="BB177" i="9"/>
  <c r="BB177" i="8"/>
  <c r="BB177" i="6"/>
  <c r="BB177" i="10" s="1"/>
  <c r="BB177" i="7"/>
  <c r="BB177" i="11" s="1"/>
  <c r="BB30" i="9"/>
  <c r="BB30" i="8"/>
  <c r="BB30" i="6"/>
  <c r="BB30" i="10" s="1"/>
  <c r="BB30" i="7"/>
  <c r="BB30" i="11" s="1"/>
  <c r="BB141" i="9"/>
  <c r="BB141" i="8"/>
  <c r="BB141" i="6"/>
  <c r="BB141" i="10" s="1"/>
  <c r="BB141" i="7"/>
  <c r="BB141" i="11" s="1"/>
  <c r="BB72" i="9"/>
  <c r="BB72" i="8"/>
  <c r="BB72" i="6"/>
  <c r="BB72" i="10" s="1"/>
  <c r="BB72" i="7"/>
  <c r="BB72" i="11" s="1"/>
  <c r="AP10" i="9"/>
  <c r="AP10" i="8"/>
  <c r="AP10" i="6"/>
  <c r="AP10" i="10" s="1"/>
  <c r="AP10" i="7"/>
  <c r="AP10" i="11" s="1"/>
  <c r="Q40" i="9"/>
  <c r="Q40" i="8"/>
  <c r="Q40" i="6"/>
  <c r="Q40" i="10" s="1"/>
  <c r="Q40" i="7"/>
  <c r="Q40" i="11" s="1"/>
  <c r="BA82" i="9"/>
  <c r="BA82" i="8"/>
  <c r="BA82" i="6"/>
  <c r="BA82" i="10" s="1"/>
  <c r="BA82" i="7"/>
  <c r="BA82" i="11" s="1"/>
  <c r="AM82" i="9"/>
  <c r="AM82" i="8"/>
  <c r="AM82" i="6"/>
  <c r="AM82" i="10" s="1"/>
  <c r="AM82" i="7"/>
  <c r="AM82" i="11" s="1"/>
  <c r="BB82" i="9"/>
  <c r="BB82" i="8"/>
  <c r="BB82" i="6"/>
  <c r="BB82" i="10" s="1"/>
  <c r="BB82" i="7"/>
  <c r="BB82" i="11" s="1"/>
  <c r="AV82" i="9"/>
  <c r="AV82" i="8"/>
  <c r="AV82" i="6"/>
  <c r="AV82" i="10" s="1"/>
  <c r="AV82" i="7"/>
  <c r="AV82" i="11" s="1"/>
  <c r="AC69" i="9"/>
  <c r="AC69" i="8"/>
  <c r="AC69" i="6"/>
  <c r="AC69" i="10" s="1"/>
  <c r="AC69" i="7"/>
  <c r="AC69" i="11" s="1"/>
  <c r="AL69" i="9"/>
  <c r="AL69" i="8"/>
  <c r="AL69" i="6"/>
  <c r="AL69" i="10" s="1"/>
  <c r="AL69" i="7"/>
  <c r="AL69" i="11" s="1"/>
  <c r="AY69" i="9"/>
  <c r="AY69" i="8"/>
  <c r="AY69" i="6"/>
  <c r="AY69" i="10" s="1"/>
  <c r="AY69" i="7"/>
  <c r="AY69" i="11" s="1"/>
  <c r="AS218" i="9"/>
  <c r="AS218" i="8"/>
  <c r="AS218" i="6"/>
  <c r="AS218" i="10" s="1"/>
  <c r="AS218" i="7"/>
  <c r="AS218" i="11" s="1"/>
  <c r="AU218" i="9"/>
  <c r="AU218" i="8"/>
  <c r="AU218" i="6"/>
  <c r="AU218" i="10" s="1"/>
  <c r="AU218" i="7"/>
  <c r="AU218" i="11" s="1"/>
  <c r="AH218" i="9"/>
  <c r="AH218" i="8"/>
  <c r="AH218" i="6"/>
  <c r="AH218" i="10" s="1"/>
  <c r="AH218" i="7"/>
  <c r="AH218" i="11" s="1"/>
  <c r="BA211" i="9"/>
  <c r="BA211" i="8"/>
  <c r="BA211" i="6"/>
  <c r="BA211" i="10" s="1"/>
  <c r="BA211" i="7"/>
  <c r="BA211" i="11" s="1"/>
  <c r="AT211" i="9"/>
  <c r="AT211" i="8"/>
  <c r="AT211" i="6"/>
  <c r="AT211" i="10" s="1"/>
  <c r="AT211" i="7"/>
  <c r="AT211" i="11" s="1"/>
  <c r="AQ211" i="9"/>
  <c r="AQ211" i="8"/>
  <c r="AQ211" i="6"/>
  <c r="AQ211" i="10" s="1"/>
  <c r="AQ211" i="7"/>
  <c r="AQ211" i="11" s="1"/>
  <c r="AH205" i="9"/>
  <c r="AH205" i="8"/>
  <c r="AH205" i="6"/>
  <c r="AH205" i="10" s="1"/>
  <c r="AH205" i="7"/>
  <c r="AH205" i="11" s="1"/>
  <c r="AM205" i="9"/>
  <c r="AM205" i="8"/>
  <c r="AM205" i="6"/>
  <c r="AM205" i="10" s="1"/>
  <c r="AM205" i="7"/>
  <c r="AM205" i="11" s="1"/>
  <c r="AJ205" i="9"/>
  <c r="AJ205" i="8"/>
  <c r="AJ205" i="6"/>
  <c r="AJ205" i="10" s="1"/>
  <c r="AJ205" i="7"/>
  <c r="AJ205" i="11" s="1"/>
  <c r="AW205" i="9"/>
  <c r="AW205" i="8"/>
  <c r="AW205" i="6"/>
  <c r="AW205" i="10" s="1"/>
  <c r="AW205" i="7"/>
  <c r="AW205" i="11" s="1"/>
  <c r="AE186" i="9"/>
  <c r="AE186" i="8"/>
  <c r="AE186" i="6"/>
  <c r="AE186" i="10" s="1"/>
  <c r="AE186" i="7"/>
  <c r="AE186" i="11" s="1"/>
  <c r="AJ186" i="9"/>
  <c r="AJ186" i="8"/>
  <c r="AJ186" i="6"/>
  <c r="AJ186" i="10" s="1"/>
  <c r="AJ186" i="7"/>
  <c r="AJ186" i="11" s="1"/>
  <c r="AK186" i="9"/>
  <c r="AK186" i="8"/>
  <c r="AK186" i="6"/>
  <c r="AK186" i="10" s="1"/>
  <c r="AK186" i="7"/>
  <c r="AK186" i="11" s="1"/>
  <c r="AE179" i="9"/>
  <c r="AE179" i="8"/>
  <c r="AE179" i="6"/>
  <c r="AE179" i="10" s="1"/>
  <c r="AE179" i="7"/>
  <c r="AE179" i="11" s="1"/>
  <c r="AX179" i="9"/>
  <c r="AX179" i="8"/>
  <c r="AX179" i="6"/>
  <c r="AX179" i="10" s="1"/>
  <c r="AX179" i="7"/>
  <c r="AX179" i="11" s="1"/>
  <c r="AF179" i="9"/>
  <c r="AF179" i="8"/>
  <c r="AF179" i="6"/>
  <c r="AF179" i="10" s="1"/>
  <c r="AF179" i="7"/>
  <c r="AF179" i="11" s="1"/>
  <c r="AL157" i="9"/>
  <c r="AL157" i="8"/>
  <c r="AL157" i="6"/>
  <c r="AL157" i="10" s="1"/>
  <c r="AL157" i="7"/>
  <c r="AL157" i="11" s="1"/>
  <c r="AQ157" i="9"/>
  <c r="AQ157" i="8"/>
  <c r="AQ157" i="6"/>
  <c r="AQ157" i="10" s="1"/>
  <c r="AQ157" i="7"/>
  <c r="AQ157" i="11" s="1"/>
  <c r="AZ157" i="9"/>
  <c r="AZ157" i="8"/>
  <c r="AZ157" i="6"/>
  <c r="AZ157" i="10" s="1"/>
  <c r="AZ157" i="7"/>
  <c r="AZ157" i="11" s="1"/>
  <c r="AX157" i="9"/>
  <c r="AX157" i="8"/>
  <c r="AX157" i="6"/>
  <c r="AX157" i="10" s="1"/>
  <c r="AX157" i="7"/>
  <c r="AX157" i="11" s="1"/>
  <c r="AM143" i="9"/>
  <c r="AM143" i="8"/>
  <c r="AM143" i="6"/>
  <c r="AM143" i="10" s="1"/>
  <c r="AM143" i="7"/>
  <c r="AM143" i="11" s="1"/>
  <c r="AD143" i="9"/>
  <c r="AD143" i="8"/>
  <c r="AD143" i="6"/>
  <c r="AD143" i="10" s="1"/>
  <c r="AD143" i="7"/>
  <c r="AD143" i="11" s="1"/>
  <c r="AS143" i="9"/>
  <c r="AS143" i="8"/>
  <c r="AS143" i="6"/>
  <c r="AS143" i="10" s="1"/>
  <c r="AS143" i="7"/>
  <c r="AS143" i="11" s="1"/>
  <c r="AD129" i="9"/>
  <c r="AD129" i="8"/>
  <c r="AD129" i="6"/>
  <c r="AD129" i="10" s="1"/>
  <c r="AD129" i="7"/>
  <c r="AD129" i="11" s="1"/>
  <c r="AS129" i="9"/>
  <c r="AS129" i="8"/>
  <c r="AS129" i="6"/>
  <c r="AS129" i="10" s="1"/>
  <c r="AS129" i="7"/>
  <c r="AS129" i="11" s="1"/>
  <c r="AI129" i="9"/>
  <c r="AI129" i="8"/>
  <c r="AI129" i="6"/>
  <c r="AI129" i="10" s="1"/>
  <c r="AI129" i="7"/>
  <c r="AI129" i="11" s="1"/>
  <c r="AL182" i="9"/>
  <c r="AL182" i="8"/>
  <c r="AL182" i="6"/>
  <c r="AL182" i="10" s="1"/>
  <c r="AL182" i="7"/>
  <c r="AL182" i="11" s="1"/>
  <c r="AY182" i="9"/>
  <c r="AY182" i="8"/>
  <c r="AY182" i="6"/>
  <c r="AY182" i="10" s="1"/>
  <c r="AY182" i="7"/>
  <c r="AY182" i="11" s="1"/>
  <c r="AC182" i="9"/>
  <c r="AC182" i="8"/>
  <c r="AC182" i="6"/>
  <c r="AC182" i="10" s="1"/>
  <c r="AC182" i="7"/>
  <c r="AC182" i="11" s="1"/>
  <c r="AL174" i="9"/>
  <c r="AL174" i="8"/>
  <c r="AL174" i="6"/>
  <c r="AL174" i="10" s="1"/>
  <c r="AL174" i="7"/>
  <c r="AL174" i="11" s="1"/>
  <c r="AQ174" i="9"/>
  <c r="AQ174" i="8"/>
  <c r="AQ174" i="6"/>
  <c r="AQ174" i="10" s="1"/>
  <c r="AQ174" i="7"/>
  <c r="AQ174" i="11" s="1"/>
  <c r="AR174" i="9"/>
  <c r="AR174" i="8"/>
  <c r="AR174" i="6"/>
  <c r="AR174" i="10" s="1"/>
  <c r="AR174" i="7"/>
  <c r="AR174" i="11" s="1"/>
  <c r="BA174" i="9"/>
  <c r="BA174" i="8"/>
  <c r="BA174" i="6"/>
  <c r="BA174" i="10" s="1"/>
  <c r="BA174" i="7"/>
  <c r="BA174" i="11" s="1"/>
  <c r="AU158" i="9"/>
  <c r="AU158" i="8"/>
  <c r="AU158" i="6"/>
  <c r="AU158" i="10" s="1"/>
  <c r="AU158" i="7"/>
  <c r="AU158" i="11" s="1"/>
  <c r="AK158" i="9"/>
  <c r="AK158" i="8"/>
  <c r="AK158" i="6"/>
  <c r="AK158" i="10" s="1"/>
  <c r="AK158" i="7"/>
  <c r="AK158" i="11" s="1"/>
  <c r="AR158" i="9"/>
  <c r="AR158" i="8"/>
  <c r="AR158" i="6"/>
  <c r="AR158" i="10" s="1"/>
  <c r="AR158" i="7"/>
  <c r="AR158" i="11" s="1"/>
  <c r="AP147" i="9"/>
  <c r="AP147" i="8"/>
  <c r="AP147" i="6"/>
  <c r="AP147" i="10" s="1"/>
  <c r="AP147" i="7"/>
  <c r="AP147" i="11" s="1"/>
  <c r="AN147" i="9"/>
  <c r="AN147" i="8"/>
  <c r="AN147" i="6"/>
  <c r="AN147" i="10" s="1"/>
  <c r="AN147" i="7"/>
  <c r="AN147" i="11" s="1"/>
  <c r="AK147" i="9"/>
  <c r="AK147" i="8"/>
  <c r="AK147" i="6"/>
  <c r="AK147" i="10" s="1"/>
  <c r="AK147" i="7"/>
  <c r="AK147" i="11" s="1"/>
  <c r="AG138" i="9"/>
  <c r="AG138" i="8"/>
  <c r="AG138" i="6"/>
  <c r="AG138" i="10" s="1"/>
  <c r="AG138" i="7"/>
  <c r="AG138" i="11" s="1"/>
  <c r="AP138" i="9"/>
  <c r="AP138" i="8"/>
  <c r="AP138" i="6"/>
  <c r="AP138" i="10" s="1"/>
  <c r="AP138" i="7"/>
  <c r="AP138" i="11" s="1"/>
  <c r="AY138" i="9"/>
  <c r="AY138" i="8"/>
  <c r="AY138" i="6"/>
  <c r="AY138" i="10" s="1"/>
  <c r="AY138" i="7"/>
  <c r="AY138" i="11" s="1"/>
  <c r="AU132" i="9"/>
  <c r="AU132" i="8"/>
  <c r="AU132" i="6"/>
  <c r="AU132" i="10" s="1"/>
  <c r="AU132" i="7"/>
  <c r="AU132" i="11" s="1"/>
  <c r="AH132" i="9"/>
  <c r="AH132" i="8"/>
  <c r="AH132" i="6"/>
  <c r="AH132" i="10" s="1"/>
  <c r="AH132" i="7"/>
  <c r="AH132" i="11" s="1"/>
  <c r="AG132" i="9"/>
  <c r="AG132" i="8"/>
  <c r="AG132" i="6"/>
  <c r="AG132" i="10" s="1"/>
  <c r="AG132" i="7"/>
  <c r="AG132" i="11" s="1"/>
  <c r="AZ132" i="9"/>
  <c r="AZ132" i="8"/>
  <c r="AZ132" i="6"/>
  <c r="AZ132" i="10" s="1"/>
  <c r="AZ132" i="7"/>
  <c r="AZ132" i="11" s="1"/>
  <c r="AC123" i="9"/>
  <c r="AC123" i="8"/>
  <c r="AC123" i="6"/>
  <c r="AC123" i="10" s="1"/>
  <c r="AC123" i="7"/>
  <c r="AC123" i="11" s="1"/>
  <c r="AR123" i="9"/>
  <c r="AR123" i="8"/>
  <c r="AR123" i="6"/>
  <c r="AR123" i="10" s="1"/>
  <c r="AR123" i="7"/>
  <c r="AR123" i="11" s="1"/>
  <c r="AU123" i="9"/>
  <c r="AU123" i="8"/>
  <c r="AU123" i="6"/>
  <c r="AU123" i="10" s="1"/>
  <c r="AU123" i="7"/>
  <c r="AU123" i="11" s="1"/>
  <c r="AU94" i="9"/>
  <c r="AU94" i="8"/>
  <c r="AU94" i="6"/>
  <c r="AU94" i="10" s="1"/>
  <c r="AU94" i="7"/>
  <c r="AU94" i="11" s="1"/>
  <c r="BA94" i="9"/>
  <c r="BA94" i="8"/>
  <c r="BA94" i="6"/>
  <c r="BA94" i="10" s="1"/>
  <c r="BA94" i="7"/>
  <c r="BA94" i="11" s="1"/>
  <c r="AT94" i="9"/>
  <c r="AT94" i="8"/>
  <c r="AT94" i="6"/>
  <c r="AT94" i="10" s="1"/>
  <c r="AT94" i="7"/>
  <c r="AT94" i="11" s="1"/>
  <c r="AK86" i="9"/>
  <c r="AK86" i="8"/>
  <c r="AK86" i="6"/>
  <c r="AK86" i="10" s="1"/>
  <c r="AK86" i="7"/>
  <c r="AK86" i="11" s="1"/>
  <c r="AV86" i="9"/>
  <c r="AV86" i="8"/>
  <c r="AV86" i="6"/>
  <c r="AV86" i="10" s="1"/>
  <c r="AV86" i="7"/>
  <c r="AV86" i="11" s="1"/>
  <c r="AP86" i="9"/>
  <c r="AP86" i="8"/>
  <c r="AP86" i="6"/>
  <c r="AP86" i="10" s="1"/>
  <c r="AP86" i="7"/>
  <c r="AP86" i="11" s="1"/>
  <c r="AP22" i="9"/>
  <c r="AP22" i="8"/>
  <c r="AP22" i="6"/>
  <c r="AP22" i="10" s="1"/>
  <c r="AP22" i="7"/>
  <c r="AP22" i="11" s="1"/>
  <c r="AF22" i="9"/>
  <c r="AF22" i="8"/>
  <c r="AF22" i="6"/>
  <c r="AF22" i="10" s="1"/>
  <c r="AF22" i="7"/>
  <c r="AF22" i="11" s="1"/>
  <c r="AS22" i="9"/>
  <c r="AS22" i="8"/>
  <c r="AS22" i="6"/>
  <c r="AS22" i="10" s="1"/>
  <c r="AS22" i="7"/>
  <c r="AS22" i="11" s="1"/>
  <c r="AY22" i="9"/>
  <c r="AY22" i="8"/>
  <c r="AY22" i="6"/>
  <c r="AY22" i="10" s="1"/>
  <c r="AY22" i="7"/>
  <c r="AY22" i="11" s="1"/>
  <c r="AT14" i="9"/>
  <c r="AT14" i="8"/>
  <c r="AT14" i="6"/>
  <c r="AT14" i="10" s="1"/>
  <c r="AT14" i="7"/>
  <c r="AT14" i="11" s="1"/>
  <c r="AW14" i="9"/>
  <c r="AW14" i="8"/>
  <c r="AW14" i="6"/>
  <c r="AW14" i="10" s="1"/>
  <c r="AW14" i="7"/>
  <c r="AW14" i="11" s="1"/>
  <c r="AK14" i="9"/>
  <c r="AK14" i="8"/>
  <c r="AK14" i="6"/>
  <c r="AK14" i="10" s="1"/>
  <c r="AK14" i="7"/>
  <c r="AK14" i="11" s="1"/>
  <c r="AI96" i="9"/>
  <c r="AI96" i="8"/>
  <c r="AI96" i="6"/>
  <c r="AI96" i="10" s="1"/>
  <c r="AI96" i="7"/>
  <c r="AI96" i="11" s="1"/>
  <c r="AZ96" i="9"/>
  <c r="AZ96" i="8"/>
  <c r="AZ96" i="6"/>
  <c r="AZ96" i="10" s="1"/>
  <c r="AZ96" i="7"/>
  <c r="AZ96" i="11" s="1"/>
  <c r="AL96" i="9"/>
  <c r="AL96" i="8"/>
  <c r="AL96" i="6"/>
  <c r="AL96" i="10" s="1"/>
  <c r="AL96" i="7"/>
  <c r="AL96" i="11" s="1"/>
  <c r="AZ85" i="9"/>
  <c r="AZ85" i="8"/>
  <c r="AZ85" i="6"/>
  <c r="AZ85" i="10" s="1"/>
  <c r="AZ85" i="7"/>
  <c r="AZ85" i="11" s="1"/>
  <c r="AK85" i="9"/>
  <c r="AK85" i="8"/>
  <c r="AK85" i="6"/>
  <c r="AK85" i="10" s="1"/>
  <c r="AK85" i="7"/>
  <c r="AK85" i="11" s="1"/>
  <c r="BB85" i="9"/>
  <c r="BB85" i="8"/>
  <c r="BB85" i="6"/>
  <c r="BB85" i="10" s="1"/>
  <c r="BB85" i="7"/>
  <c r="BB85" i="11" s="1"/>
  <c r="AL77" i="9"/>
  <c r="AL77" i="8"/>
  <c r="AL77" i="6"/>
  <c r="AL77" i="10" s="1"/>
  <c r="AL77" i="7"/>
  <c r="AL77" i="11" s="1"/>
  <c r="AK77" i="9"/>
  <c r="AK77" i="8"/>
  <c r="AK77" i="6"/>
  <c r="AK77" i="10" s="1"/>
  <c r="AK77" i="7"/>
  <c r="AK77" i="11" s="1"/>
  <c r="AE77" i="9"/>
  <c r="AE77" i="8"/>
  <c r="AE77" i="6"/>
  <c r="AE77" i="10" s="1"/>
  <c r="AE77" i="7"/>
  <c r="AE77" i="11" s="1"/>
  <c r="AX77" i="9"/>
  <c r="AX77" i="8"/>
  <c r="AX77" i="6"/>
  <c r="AX77" i="10" s="1"/>
  <c r="AX77" i="7"/>
  <c r="AX77" i="11" s="1"/>
  <c r="AF71" i="9"/>
  <c r="AF71" i="8"/>
  <c r="AF71" i="6"/>
  <c r="AF71" i="10" s="1"/>
  <c r="AF71" i="7"/>
  <c r="AF71" i="11" s="1"/>
  <c r="AY71" i="9"/>
  <c r="AY71" i="8"/>
  <c r="AY71" i="6"/>
  <c r="AY71" i="10" s="1"/>
  <c r="AY71" i="7"/>
  <c r="AY71" i="11" s="1"/>
  <c r="AS71" i="9"/>
  <c r="AS71" i="8"/>
  <c r="AS71" i="6"/>
  <c r="AS71" i="10" s="1"/>
  <c r="AS71" i="7"/>
  <c r="AS71" i="11" s="1"/>
  <c r="AN59" i="9"/>
  <c r="AN59" i="8"/>
  <c r="AN59" i="6"/>
  <c r="AN59" i="10" s="1"/>
  <c r="AN59" i="7"/>
  <c r="AN59" i="11" s="1"/>
  <c r="AU59" i="9"/>
  <c r="AU59" i="8"/>
  <c r="AU59" i="6"/>
  <c r="AU59" i="10" s="1"/>
  <c r="AU59" i="7"/>
  <c r="AU59" i="11" s="1"/>
  <c r="AK59" i="9"/>
  <c r="AK59" i="8"/>
  <c r="AK59" i="6"/>
  <c r="AK59" i="10" s="1"/>
  <c r="AK59" i="7"/>
  <c r="AK59" i="11" s="1"/>
  <c r="BA37" i="9"/>
  <c r="BA37" i="8"/>
  <c r="BA37" i="6"/>
  <c r="BA37" i="10" s="1"/>
  <c r="BA37" i="7"/>
  <c r="BA37" i="11" s="1"/>
  <c r="AM37" i="9"/>
  <c r="AM37" i="8"/>
  <c r="AM37" i="6"/>
  <c r="AM37" i="10" s="1"/>
  <c r="AM37" i="7"/>
  <c r="AM37" i="11" s="1"/>
  <c r="BB37" i="9"/>
  <c r="BB37" i="8"/>
  <c r="BB37" i="6"/>
  <c r="BB37" i="10" s="1"/>
  <c r="BB37" i="7"/>
  <c r="BB37" i="11" s="1"/>
  <c r="BA23" i="9"/>
  <c r="BA23" i="8"/>
  <c r="BA23" i="6"/>
  <c r="BA23" i="10" s="1"/>
  <c r="BA23" i="7"/>
  <c r="BA23" i="11" s="1"/>
  <c r="AH23" i="9"/>
  <c r="AH23" i="8"/>
  <c r="AH23" i="6"/>
  <c r="AH23" i="10" s="1"/>
  <c r="AH23" i="7"/>
  <c r="AH23" i="11" s="1"/>
  <c r="AN23" i="9"/>
  <c r="AN23" i="8"/>
  <c r="AN23" i="6"/>
  <c r="AN23" i="10" s="1"/>
  <c r="AN23" i="7"/>
  <c r="AN23" i="11" s="1"/>
  <c r="AI23" i="9"/>
  <c r="AI23" i="8"/>
  <c r="AI23" i="6"/>
  <c r="AI23" i="10" s="1"/>
  <c r="AI23" i="7"/>
  <c r="AI23" i="11" s="1"/>
  <c r="AH38" i="9"/>
  <c r="AH38" i="8"/>
  <c r="AH38" i="6"/>
  <c r="AH38" i="10" s="1"/>
  <c r="AH38" i="7"/>
  <c r="AH38" i="11" s="1"/>
  <c r="AG38" i="9"/>
  <c r="AG38" i="8"/>
  <c r="AG38" i="6"/>
  <c r="AG38" i="10" s="1"/>
  <c r="AG38" i="7"/>
  <c r="AG38" i="11" s="1"/>
  <c r="AV38" i="9"/>
  <c r="AV38" i="8"/>
  <c r="AV38" i="6"/>
  <c r="AV38" i="10" s="1"/>
  <c r="AV38" i="7"/>
  <c r="AV38" i="11" s="1"/>
  <c r="AT19" i="9"/>
  <c r="AT19" i="8"/>
  <c r="AT19" i="6"/>
  <c r="AT19" i="10" s="1"/>
  <c r="AT19" i="7"/>
  <c r="AT19" i="11" s="1"/>
  <c r="AY19" i="9"/>
  <c r="AY19" i="8"/>
  <c r="AY19" i="6"/>
  <c r="AY19" i="10" s="1"/>
  <c r="AY19" i="7"/>
  <c r="AY19" i="11" s="1"/>
  <c r="AR19" i="9"/>
  <c r="AR19" i="8"/>
  <c r="AR19" i="6"/>
  <c r="AR19" i="10" s="1"/>
  <c r="AR19" i="7"/>
  <c r="AR19" i="11" s="1"/>
  <c r="AD226" i="9"/>
  <c r="AD226" i="8"/>
  <c r="AD226" i="6"/>
  <c r="AD226" i="10" s="1"/>
  <c r="AD226" i="7"/>
  <c r="AD226" i="11" s="1"/>
  <c r="AU226" i="9"/>
  <c r="AU226" i="8"/>
  <c r="AU226" i="6"/>
  <c r="AU226" i="10" s="1"/>
  <c r="AU226" i="7"/>
  <c r="AU226" i="11" s="1"/>
  <c r="AX226" i="9"/>
  <c r="AX226" i="8"/>
  <c r="AX226" i="6"/>
  <c r="AX226" i="10" s="1"/>
  <c r="AX226" i="7"/>
  <c r="AX226" i="11" s="1"/>
  <c r="AV221" i="9"/>
  <c r="AV221" i="8"/>
  <c r="AV221" i="6"/>
  <c r="AV221" i="10" s="1"/>
  <c r="AV221" i="7"/>
  <c r="AV221" i="11" s="1"/>
  <c r="AM221" i="9"/>
  <c r="AM221" i="8"/>
  <c r="AM221" i="6"/>
  <c r="AM221" i="10" s="1"/>
  <c r="AM221" i="7"/>
  <c r="AM221" i="11" s="1"/>
  <c r="AL221" i="9"/>
  <c r="AL221" i="8"/>
  <c r="AL221" i="6"/>
  <c r="AL221" i="10" s="1"/>
  <c r="AL221" i="7"/>
  <c r="AL221" i="11" s="1"/>
  <c r="AW221" i="9"/>
  <c r="AW221" i="8"/>
  <c r="AW221" i="6"/>
  <c r="AW221" i="10" s="1"/>
  <c r="AW221" i="7"/>
  <c r="AW221" i="11" s="1"/>
  <c r="AV180" i="9"/>
  <c r="AV180" i="8"/>
  <c r="AV180" i="6"/>
  <c r="AV180" i="10" s="1"/>
  <c r="AV180" i="7"/>
  <c r="AV180" i="11" s="1"/>
  <c r="AD180" i="9"/>
  <c r="AD180" i="8"/>
  <c r="AD180" i="6"/>
  <c r="AD180" i="10" s="1"/>
  <c r="AD180" i="7"/>
  <c r="AD180" i="11" s="1"/>
  <c r="AM180" i="9"/>
  <c r="AM180" i="8"/>
  <c r="AM180" i="6"/>
  <c r="AM180" i="10" s="1"/>
  <c r="AM180" i="7"/>
  <c r="AM180" i="11" s="1"/>
  <c r="AR121" i="9"/>
  <c r="AR121" i="8"/>
  <c r="AR121" i="6"/>
  <c r="AR121" i="10" s="1"/>
  <c r="AR121" i="7"/>
  <c r="AR121" i="11" s="1"/>
  <c r="BA121" i="9"/>
  <c r="BA121" i="8"/>
  <c r="BA121" i="6"/>
  <c r="BA121" i="10" s="1"/>
  <c r="BA121" i="7"/>
  <c r="BA121" i="11" s="1"/>
  <c r="AM121" i="9"/>
  <c r="AM121" i="8"/>
  <c r="AM121" i="6"/>
  <c r="AM121" i="10" s="1"/>
  <c r="AM121" i="7"/>
  <c r="AM121" i="11" s="1"/>
  <c r="Q116" i="9"/>
  <c r="Q116" i="8"/>
  <c r="Q116" i="6"/>
  <c r="Q116" i="10" s="1"/>
  <c r="Q116" i="7"/>
  <c r="Q116" i="11" s="1"/>
  <c r="AG116" i="9"/>
  <c r="AG116" i="8"/>
  <c r="AG116" i="6"/>
  <c r="AG116" i="10" s="1"/>
  <c r="AG116" i="7"/>
  <c r="AG116" i="11" s="1"/>
  <c r="AW116" i="9"/>
  <c r="AW116" i="8"/>
  <c r="AW116" i="6"/>
  <c r="AW116" i="10" s="1"/>
  <c r="AW116" i="7"/>
  <c r="AW116" i="11" s="1"/>
  <c r="Z116" i="9"/>
  <c r="Z116" i="8"/>
  <c r="Z116" i="6"/>
  <c r="Z116" i="10" s="1"/>
  <c r="Z116" i="7"/>
  <c r="Z116" i="11" s="1"/>
  <c r="AP116" i="9"/>
  <c r="AP116" i="8"/>
  <c r="AP116" i="6"/>
  <c r="AP116" i="10" s="1"/>
  <c r="AP116" i="7"/>
  <c r="AP116" i="11" s="1"/>
  <c r="AD232" i="9"/>
  <c r="AD232" i="8"/>
  <c r="AD232" i="6"/>
  <c r="AD232" i="10" s="1"/>
  <c r="AD232" i="7"/>
  <c r="AD232" i="11" s="1"/>
  <c r="AR232" i="9"/>
  <c r="AR232" i="8"/>
  <c r="AR232" i="6"/>
  <c r="AR232" i="10" s="1"/>
  <c r="AR232" i="7"/>
  <c r="AR232" i="11" s="1"/>
  <c r="AE232" i="9"/>
  <c r="AE232" i="8"/>
  <c r="AE232" i="6"/>
  <c r="AE232" i="10" s="1"/>
  <c r="AE232" i="7"/>
  <c r="AE232" i="11" s="1"/>
  <c r="AL210" i="9"/>
  <c r="AL210" i="8"/>
  <c r="AL210" i="6"/>
  <c r="AL210" i="10" s="1"/>
  <c r="AL210" i="7"/>
  <c r="AL210" i="11" s="1"/>
  <c r="AE210" i="9"/>
  <c r="AE210" i="8"/>
  <c r="AE210" i="6"/>
  <c r="AE210" i="10" s="1"/>
  <c r="AE210" i="7"/>
  <c r="AE210" i="11" s="1"/>
  <c r="AJ210" i="9"/>
  <c r="AJ210" i="8"/>
  <c r="AJ210" i="6"/>
  <c r="AJ210" i="10" s="1"/>
  <c r="AJ210" i="7"/>
  <c r="AJ210" i="11" s="1"/>
  <c r="AW210" i="9"/>
  <c r="AW210" i="8"/>
  <c r="AW210" i="6"/>
  <c r="AW210" i="10" s="1"/>
  <c r="AW210" i="7"/>
  <c r="AW210" i="11" s="1"/>
  <c r="AH192" i="9"/>
  <c r="AH192" i="8"/>
  <c r="AH192" i="6"/>
  <c r="AH192" i="10" s="1"/>
  <c r="AH192" i="7"/>
  <c r="AH192" i="11" s="1"/>
  <c r="BA192" i="9"/>
  <c r="BA192" i="8"/>
  <c r="BA192" i="6"/>
  <c r="BA192" i="10" s="1"/>
  <c r="BA192" i="7"/>
  <c r="BA192" i="11" s="1"/>
  <c r="AM192" i="9"/>
  <c r="AM192" i="8"/>
  <c r="AM192" i="6"/>
  <c r="AM192" i="10" s="1"/>
  <c r="AM192" i="7"/>
  <c r="AM192" i="11" s="1"/>
  <c r="AI183" i="9"/>
  <c r="AI183" i="8"/>
  <c r="AI183" i="6"/>
  <c r="AI183" i="10" s="1"/>
  <c r="AI183" i="7"/>
  <c r="AI183" i="11" s="1"/>
  <c r="AX183" i="9"/>
  <c r="AX183" i="8"/>
  <c r="AX183" i="6"/>
  <c r="AX183" i="10" s="1"/>
  <c r="AX183" i="7"/>
  <c r="AX183" i="11" s="1"/>
  <c r="AF183" i="9"/>
  <c r="AF183" i="8"/>
  <c r="AF183" i="6"/>
  <c r="AF183" i="10" s="1"/>
  <c r="AF183" i="7"/>
  <c r="AF183" i="11" s="1"/>
  <c r="AI175" i="9"/>
  <c r="AI175" i="8"/>
  <c r="AI175" i="6"/>
  <c r="AI175" i="10" s="1"/>
  <c r="AI175" i="7"/>
  <c r="AI175" i="11" s="1"/>
  <c r="AZ175" i="9"/>
  <c r="AZ175" i="8"/>
  <c r="AZ175" i="6"/>
  <c r="AZ175" i="10" s="1"/>
  <c r="AZ175" i="7"/>
  <c r="AZ175" i="11" s="1"/>
  <c r="AU175" i="9"/>
  <c r="AU175" i="8"/>
  <c r="AU175" i="6"/>
  <c r="AU175" i="10" s="1"/>
  <c r="AU175" i="7"/>
  <c r="AU175" i="11" s="1"/>
  <c r="BB159" i="9"/>
  <c r="BB159" i="8"/>
  <c r="BB159" i="6"/>
  <c r="BB159" i="10" s="1"/>
  <c r="BB159" i="7"/>
  <c r="BB159" i="11" s="1"/>
  <c r="AV159" i="9"/>
  <c r="AV159" i="8"/>
  <c r="AV159" i="6"/>
  <c r="AV159" i="10" s="1"/>
  <c r="AV159" i="7"/>
  <c r="AV159" i="11" s="1"/>
  <c r="AQ159" i="9"/>
  <c r="AQ159" i="8"/>
  <c r="AQ159" i="6"/>
  <c r="AQ159" i="10" s="1"/>
  <c r="AQ159" i="7"/>
  <c r="AQ159" i="11" s="1"/>
  <c r="AS150" i="9"/>
  <c r="AS150" i="8"/>
  <c r="AS150" i="6"/>
  <c r="AS150" i="10" s="1"/>
  <c r="AS150" i="7"/>
  <c r="AS150" i="11" s="1"/>
  <c r="AY150" i="9"/>
  <c r="AY150" i="8"/>
  <c r="AY150" i="6"/>
  <c r="AY150" i="10" s="1"/>
  <c r="AY150" i="7"/>
  <c r="AY150" i="11" s="1"/>
  <c r="AL150" i="9"/>
  <c r="AL150" i="8"/>
  <c r="AL150" i="6"/>
  <c r="AL150" i="10" s="1"/>
  <c r="AL150" i="7"/>
  <c r="AL150" i="11" s="1"/>
  <c r="AF146" i="9"/>
  <c r="AF146" i="8"/>
  <c r="AF146" i="6"/>
  <c r="AF146" i="10" s="1"/>
  <c r="AF146" i="7"/>
  <c r="AF146" i="11" s="1"/>
  <c r="AY146" i="9"/>
  <c r="AY146" i="8"/>
  <c r="AY146" i="6"/>
  <c r="AY146" i="10" s="1"/>
  <c r="AY146" i="7"/>
  <c r="AY146" i="11" s="1"/>
  <c r="AG146" i="9"/>
  <c r="AG146" i="8"/>
  <c r="AG146" i="6"/>
  <c r="AG146" i="10" s="1"/>
  <c r="AG146" i="7"/>
  <c r="AG146" i="11" s="1"/>
  <c r="AL131" i="9"/>
  <c r="AL131" i="8"/>
  <c r="AL131" i="6"/>
  <c r="AL131" i="10" s="1"/>
  <c r="AL131" i="7"/>
  <c r="AL131" i="11" s="1"/>
  <c r="AQ131" i="9"/>
  <c r="AQ131" i="8"/>
  <c r="AQ131" i="6"/>
  <c r="AQ131" i="10" s="1"/>
  <c r="AQ131" i="7"/>
  <c r="AQ131" i="11" s="1"/>
  <c r="AZ131" i="9"/>
  <c r="AZ131" i="8"/>
  <c r="AZ131" i="6"/>
  <c r="AZ131" i="10" s="1"/>
  <c r="AZ131" i="7"/>
  <c r="AZ131" i="11" s="1"/>
  <c r="AP131" i="9"/>
  <c r="AP131" i="8"/>
  <c r="AP131" i="6"/>
  <c r="AP131" i="10" s="1"/>
  <c r="AP131" i="7"/>
  <c r="AP131" i="11" s="1"/>
  <c r="AL17" i="9"/>
  <c r="AL17" i="8"/>
  <c r="AL17" i="6"/>
  <c r="AL17" i="10" s="1"/>
  <c r="AL17" i="7"/>
  <c r="AL17" i="11" s="1"/>
  <c r="BA17" i="9"/>
  <c r="BA17" i="8"/>
  <c r="BA17" i="6"/>
  <c r="BA17" i="10" s="1"/>
  <c r="BA17" i="7"/>
  <c r="BA17" i="11" s="1"/>
  <c r="AJ17" i="9"/>
  <c r="AJ17" i="8"/>
  <c r="AJ17" i="6"/>
  <c r="AJ17" i="10" s="1"/>
  <c r="AJ17" i="7"/>
  <c r="AJ17" i="11" s="1"/>
  <c r="AI88" i="9"/>
  <c r="AI88" i="8"/>
  <c r="AI88" i="6"/>
  <c r="AI88" i="10" s="1"/>
  <c r="AI88" i="7"/>
  <c r="AI88" i="11" s="1"/>
  <c r="AZ88" i="9"/>
  <c r="AZ88" i="8"/>
  <c r="AZ88" i="6"/>
  <c r="AZ88" i="10" s="1"/>
  <c r="AZ88" i="7"/>
  <c r="AZ88" i="11" s="1"/>
  <c r="AL88" i="9"/>
  <c r="AL88" i="8"/>
  <c r="AL88" i="6"/>
  <c r="AL88" i="10" s="1"/>
  <c r="AL88" i="7"/>
  <c r="AL88" i="11" s="1"/>
  <c r="AG60" i="9"/>
  <c r="AG60" i="8"/>
  <c r="AG60" i="6"/>
  <c r="AG60" i="10" s="1"/>
  <c r="AG60" i="7"/>
  <c r="AG60" i="11" s="1"/>
  <c r="AR60" i="9"/>
  <c r="AR60" i="8"/>
  <c r="AR60" i="6"/>
  <c r="AR60" i="10" s="1"/>
  <c r="AR60" i="7"/>
  <c r="AR60" i="11" s="1"/>
  <c r="AL60" i="9"/>
  <c r="AL60" i="8"/>
  <c r="AL60" i="6"/>
  <c r="AL60" i="10" s="1"/>
  <c r="AL60" i="7"/>
  <c r="AL60" i="11" s="1"/>
  <c r="AK60" i="9"/>
  <c r="AK60" i="8"/>
  <c r="AK60" i="6"/>
  <c r="AK60" i="10" s="1"/>
  <c r="AK60" i="7"/>
  <c r="AK60" i="11" s="1"/>
  <c r="AP52" i="9"/>
  <c r="AP52" i="8"/>
  <c r="AP52" i="6"/>
  <c r="AP52" i="10" s="1"/>
  <c r="AP52" i="7"/>
  <c r="AP52" i="11" s="1"/>
  <c r="AQ52" i="9"/>
  <c r="AQ52" i="8"/>
  <c r="AQ52" i="6"/>
  <c r="AQ52" i="10" s="1"/>
  <c r="AQ52" i="7"/>
  <c r="AQ52" i="11" s="1"/>
  <c r="AS52" i="9"/>
  <c r="AS52" i="8"/>
  <c r="AS52" i="6"/>
  <c r="AS52" i="10" s="1"/>
  <c r="AS52" i="7"/>
  <c r="AS52" i="11" s="1"/>
  <c r="AL33" i="9"/>
  <c r="AL33" i="8"/>
  <c r="AL33" i="6"/>
  <c r="AL33" i="10" s="1"/>
  <c r="AL33" i="7"/>
  <c r="AL33" i="11" s="1"/>
  <c r="AC33" i="9"/>
  <c r="AC33" i="8"/>
  <c r="AC33" i="6"/>
  <c r="AC33" i="10" s="1"/>
  <c r="AC33" i="7"/>
  <c r="AC33" i="11" s="1"/>
  <c r="AI33" i="9"/>
  <c r="AI33" i="8"/>
  <c r="AI33" i="6"/>
  <c r="AI33" i="10" s="1"/>
  <c r="AI33" i="7"/>
  <c r="AI33" i="11" s="1"/>
  <c r="AQ144" i="9"/>
  <c r="AQ144" i="8"/>
  <c r="AQ144" i="6"/>
  <c r="AQ144" i="10" s="1"/>
  <c r="AQ144" i="7"/>
  <c r="AQ144" i="11" s="1"/>
  <c r="AY144" i="9"/>
  <c r="AY144" i="8"/>
  <c r="AY144" i="6"/>
  <c r="AY144" i="10" s="1"/>
  <c r="AY144" i="7"/>
  <c r="AY144" i="11" s="1"/>
  <c r="AV144" i="9"/>
  <c r="AV144" i="8"/>
  <c r="AV144" i="6"/>
  <c r="AV144" i="10" s="1"/>
  <c r="AV144" i="7"/>
  <c r="AV144" i="11" s="1"/>
  <c r="BB144" i="9"/>
  <c r="BB144" i="8"/>
  <c r="BB144" i="6"/>
  <c r="BB144" i="10" s="1"/>
  <c r="BB144" i="7"/>
  <c r="BB144" i="11" s="1"/>
  <c r="AH231" i="9"/>
  <c r="AH231" i="8"/>
  <c r="AH231" i="6"/>
  <c r="AH231" i="10" s="1"/>
  <c r="AH231" i="7"/>
  <c r="AH231" i="11" s="1"/>
  <c r="AC231" i="9"/>
  <c r="AC231" i="8"/>
  <c r="AC231" i="6"/>
  <c r="AC231" i="10" s="1"/>
  <c r="AC231" i="7"/>
  <c r="AC231" i="11" s="1"/>
  <c r="AR231" i="9"/>
  <c r="AR231" i="8"/>
  <c r="AR231" i="6"/>
  <c r="AR231" i="10" s="1"/>
  <c r="AR231" i="7"/>
  <c r="AR231" i="11" s="1"/>
  <c r="AM213" i="9"/>
  <c r="AM213" i="8"/>
  <c r="AM213" i="6"/>
  <c r="AM213" i="10" s="1"/>
  <c r="AM213" i="7"/>
  <c r="AM213" i="11" s="1"/>
  <c r="BB213" i="9"/>
  <c r="BB213" i="8"/>
  <c r="BB213" i="6"/>
  <c r="BB213" i="10" s="1"/>
  <c r="BB213" i="7"/>
  <c r="BB213" i="11" s="1"/>
  <c r="AJ213" i="9"/>
  <c r="AJ213" i="8"/>
  <c r="AJ213" i="6"/>
  <c r="AJ213" i="10" s="1"/>
  <c r="AJ213" i="7"/>
  <c r="AJ213" i="11" s="1"/>
  <c r="AU181" i="9"/>
  <c r="AU181" i="8"/>
  <c r="AU181" i="6"/>
  <c r="AU181" i="10" s="1"/>
  <c r="AU181" i="7"/>
  <c r="AU181" i="11" s="1"/>
  <c r="AV181" i="9"/>
  <c r="AV181" i="8"/>
  <c r="AV181" i="6"/>
  <c r="AV181" i="10" s="1"/>
  <c r="AV181" i="7"/>
  <c r="AV181" i="11" s="1"/>
  <c r="BA181" i="9"/>
  <c r="BA181" i="8"/>
  <c r="BA181" i="6"/>
  <c r="BA181" i="10" s="1"/>
  <c r="BA181" i="7"/>
  <c r="BA181" i="11" s="1"/>
  <c r="AQ124" i="9"/>
  <c r="AQ124" i="8"/>
  <c r="AQ124" i="6"/>
  <c r="AQ124" i="10" s="1"/>
  <c r="AQ124" i="7"/>
  <c r="AQ124" i="11" s="1"/>
  <c r="AD124" i="9"/>
  <c r="AD124" i="8"/>
  <c r="AD124" i="6"/>
  <c r="AD124" i="10" s="1"/>
  <c r="AD124" i="7"/>
  <c r="AD124" i="11" s="1"/>
  <c r="AC124" i="9"/>
  <c r="AC124" i="8"/>
  <c r="AC124" i="6"/>
  <c r="AC124" i="10" s="1"/>
  <c r="AC124" i="7"/>
  <c r="AC124" i="11" s="1"/>
  <c r="AV124" i="9"/>
  <c r="AV124" i="8"/>
  <c r="AV124" i="6"/>
  <c r="AV124" i="10" s="1"/>
  <c r="AV124" i="7"/>
  <c r="AV124" i="11" s="1"/>
  <c r="AR117" i="9"/>
  <c r="AR117" i="8"/>
  <c r="AR117" i="6"/>
  <c r="AR117" i="10" s="1"/>
  <c r="AR117" i="7"/>
  <c r="AR117" i="11" s="1"/>
  <c r="BA117" i="9"/>
  <c r="BA117" i="8"/>
  <c r="BA117" i="6"/>
  <c r="BA117" i="10" s="1"/>
  <c r="BA117" i="7"/>
  <c r="BA117" i="11" s="1"/>
  <c r="AM117" i="9"/>
  <c r="AM117" i="8"/>
  <c r="AM117" i="6"/>
  <c r="AM117" i="10" s="1"/>
  <c r="AM117" i="7"/>
  <c r="AM117" i="11" s="1"/>
  <c r="AJ233" i="9"/>
  <c r="AJ233" i="8"/>
  <c r="AJ233" i="6"/>
  <c r="AJ233" i="10" s="1"/>
  <c r="AJ233" i="7"/>
  <c r="AJ233" i="11" s="1"/>
  <c r="AK233" i="9"/>
  <c r="AK233" i="8"/>
  <c r="AK233" i="6"/>
  <c r="AK233" i="10" s="1"/>
  <c r="AK233" i="7"/>
  <c r="AK233" i="11" s="1"/>
  <c r="AP233" i="9"/>
  <c r="AP233" i="8"/>
  <c r="AP233" i="6"/>
  <c r="AP233" i="10" s="1"/>
  <c r="AP233" i="7"/>
  <c r="AP233" i="11" s="1"/>
  <c r="AR214" i="9"/>
  <c r="AR214" i="8"/>
  <c r="AR214" i="6"/>
  <c r="AR214" i="10" s="1"/>
  <c r="AR214" i="7"/>
  <c r="AR214" i="11" s="1"/>
  <c r="AI214" i="9"/>
  <c r="AI214" i="8"/>
  <c r="AI214" i="6"/>
  <c r="AI214" i="10" s="1"/>
  <c r="AI214" i="7"/>
  <c r="AI214" i="11" s="1"/>
  <c r="AP214" i="9"/>
  <c r="AP214" i="8"/>
  <c r="AP214" i="6"/>
  <c r="AP214" i="10" s="1"/>
  <c r="AP214" i="7"/>
  <c r="AP214" i="11" s="1"/>
  <c r="AX214" i="9"/>
  <c r="AX214" i="8"/>
  <c r="AX214" i="6"/>
  <c r="AX214" i="10" s="1"/>
  <c r="AX214" i="7"/>
  <c r="AX214" i="11" s="1"/>
  <c r="AZ199" i="9"/>
  <c r="AZ199" i="8"/>
  <c r="AZ199" i="6"/>
  <c r="AZ199" i="10" s="1"/>
  <c r="AZ199" i="7"/>
  <c r="AZ199" i="11" s="1"/>
  <c r="AL199" i="9"/>
  <c r="AL199" i="8"/>
  <c r="AL199" i="6"/>
  <c r="AL199" i="10" s="1"/>
  <c r="AL199" i="7"/>
  <c r="AL199" i="11" s="1"/>
  <c r="AM199" i="9"/>
  <c r="AM199" i="8"/>
  <c r="AM199" i="6"/>
  <c r="AM199" i="10" s="1"/>
  <c r="AM199" i="7"/>
  <c r="AM199" i="11" s="1"/>
  <c r="AK194" i="9"/>
  <c r="AK194" i="8"/>
  <c r="AK194" i="6"/>
  <c r="AK194" i="10" s="1"/>
  <c r="AK194" i="7"/>
  <c r="AK194" i="11" s="1"/>
  <c r="AZ194" i="9"/>
  <c r="AZ194" i="8"/>
  <c r="AZ194" i="6"/>
  <c r="AZ194" i="10" s="1"/>
  <c r="AZ194" i="7"/>
  <c r="AZ194" i="11" s="1"/>
  <c r="AH194" i="9"/>
  <c r="AH194" i="8"/>
  <c r="AH194" i="6"/>
  <c r="AH194" i="10" s="1"/>
  <c r="AH194" i="7"/>
  <c r="AH194" i="11" s="1"/>
  <c r="AT184" i="9"/>
  <c r="AT184" i="8"/>
  <c r="AT184" i="6"/>
  <c r="AT184" i="10" s="1"/>
  <c r="AT184" i="7"/>
  <c r="AT184" i="11" s="1"/>
  <c r="AU184" i="9"/>
  <c r="AU184" i="8"/>
  <c r="AU184" i="6"/>
  <c r="AU184" i="10" s="1"/>
  <c r="AU184" i="7"/>
  <c r="AU184" i="11" s="1"/>
  <c r="AC184" i="9"/>
  <c r="AC184" i="8"/>
  <c r="AC184" i="6"/>
  <c r="AC184" i="10" s="1"/>
  <c r="AC184" i="7"/>
  <c r="AC184" i="11" s="1"/>
  <c r="AL168" i="9"/>
  <c r="AL168" i="8"/>
  <c r="AL168" i="6"/>
  <c r="AL168" i="10" s="1"/>
  <c r="AL168" i="7"/>
  <c r="AL168" i="11" s="1"/>
  <c r="AM168" i="9"/>
  <c r="AM168" i="8"/>
  <c r="AM168" i="6"/>
  <c r="AM168" i="10" s="1"/>
  <c r="AM168" i="7"/>
  <c r="AM168" i="11" s="1"/>
  <c r="AR168" i="9"/>
  <c r="AR168" i="8"/>
  <c r="AR168" i="6"/>
  <c r="AR168" i="10" s="1"/>
  <c r="AR168" i="7"/>
  <c r="AR168" i="11" s="1"/>
  <c r="BA168" i="9"/>
  <c r="BA168" i="8"/>
  <c r="BA168" i="6"/>
  <c r="BA168" i="10" s="1"/>
  <c r="BA168" i="7"/>
  <c r="BA168" i="11" s="1"/>
  <c r="AD160" i="9"/>
  <c r="AD160" i="8"/>
  <c r="AD160" i="6"/>
  <c r="AD160" i="10" s="1"/>
  <c r="AD160" i="7"/>
  <c r="AD160" i="11" s="1"/>
  <c r="AI160" i="9"/>
  <c r="AI160" i="8"/>
  <c r="AI160" i="6"/>
  <c r="AI160" i="10" s="1"/>
  <c r="AI160" i="7"/>
  <c r="AI160" i="11" s="1"/>
  <c r="AN160" i="9"/>
  <c r="AN160" i="8"/>
  <c r="AN160" i="6"/>
  <c r="AN160" i="10" s="1"/>
  <c r="AN160" i="7"/>
  <c r="AN160" i="11" s="1"/>
  <c r="AD149" i="9"/>
  <c r="AD149" i="8"/>
  <c r="AD149" i="6"/>
  <c r="AD149" i="10" s="1"/>
  <c r="AD149" i="7"/>
  <c r="AD149" i="11" s="1"/>
  <c r="AS149" i="9"/>
  <c r="AS149" i="8"/>
  <c r="AS149" i="6"/>
  <c r="AS149" i="10" s="1"/>
  <c r="AS149" i="7"/>
  <c r="AS149" i="11" s="1"/>
  <c r="AE149" i="9"/>
  <c r="AE149" i="8"/>
  <c r="AE149" i="6"/>
  <c r="AE149" i="10" s="1"/>
  <c r="AE149" i="7"/>
  <c r="AE149" i="11" s="1"/>
  <c r="AI134" i="9"/>
  <c r="AI134" i="8"/>
  <c r="AI134" i="6"/>
  <c r="AI134" i="10" s="1"/>
  <c r="AI134" i="7"/>
  <c r="AI134" i="11" s="1"/>
  <c r="AZ134" i="9"/>
  <c r="AZ134" i="8"/>
  <c r="AZ134" i="6"/>
  <c r="AZ134" i="10" s="1"/>
  <c r="AZ134" i="7"/>
  <c r="AZ134" i="11" s="1"/>
  <c r="AH134" i="9"/>
  <c r="AH134" i="8"/>
  <c r="AH134" i="6"/>
  <c r="AH134" i="10" s="1"/>
  <c r="AH134" i="7"/>
  <c r="AH134" i="11" s="1"/>
  <c r="BB104" i="9"/>
  <c r="BB104" i="8"/>
  <c r="BB104" i="6"/>
  <c r="BB104" i="10" s="1"/>
  <c r="BB104" i="7"/>
  <c r="BB104" i="11" s="1"/>
  <c r="AK104" i="9"/>
  <c r="AK104" i="8"/>
  <c r="AK104" i="6"/>
  <c r="AK104" i="10" s="1"/>
  <c r="AK104" i="7"/>
  <c r="AK104" i="11" s="1"/>
  <c r="AN104" i="9"/>
  <c r="AN104" i="8"/>
  <c r="AN104" i="6"/>
  <c r="AN104" i="10" s="1"/>
  <c r="AN104" i="7"/>
  <c r="AN104" i="11" s="1"/>
  <c r="AD104" i="9"/>
  <c r="AD104" i="8"/>
  <c r="AD104" i="6"/>
  <c r="AD104" i="10" s="1"/>
  <c r="AD104" i="7"/>
  <c r="AD104" i="11" s="1"/>
  <c r="AE83" i="9"/>
  <c r="AE83" i="8"/>
  <c r="AE83" i="6"/>
  <c r="AE83" i="10" s="1"/>
  <c r="AE83" i="7"/>
  <c r="AE83" i="11" s="1"/>
  <c r="AT83" i="9"/>
  <c r="AT83" i="8"/>
  <c r="AT83" i="6"/>
  <c r="AT83" i="10" s="1"/>
  <c r="AT83" i="7"/>
  <c r="AT83" i="11" s="1"/>
  <c r="BA83" i="9"/>
  <c r="BA83" i="8"/>
  <c r="BA83" i="6"/>
  <c r="BA83" i="10" s="1"/>
  <c r="BA83" i="7"/>
  <c r="BA83" i="11" s="1"/>
  <c r="BB28" i="9"/>
  <c r="BB28" i="8"/>
  <c r="BB28" i="6"/>
  <c r="BB28" i="10" s="1"/>
  <c r="BB28" i="7"/>
  <c r="BB28" i="11" s="1"/>
  <c r="AU28" i="9"/>
  <c r="AU28" i="8"/>
  <c r="AU28" i="6"/>
  <c r="AU28" i="10" s="1"/>
  <c r="AU28" i="7"/>
  <c r="AU28" i="11" s="1"/>
  <c r="BA28" i="9"/>
  <c r="BA28" i="8"/>
  <c r="BA28" i="6"/>
  <c r="BA28" i="10" s="1"/>
  <c r="BA28" i="7"/>
  <c r="BA28" i="11" s="1"/>
  <c r="AS18" i="9"/>
  <c r="AS18" i="8"/>
  <c r="AS18" i="6"/>
  <c r="AS18" i="10" s="1"/>
  <c r="AS18" i="7"/>
  <c r="AS18" i="11" s="1"/>
  <c r="AI18" i="9"/>
  <c r="AI18" i="8"/>
  <c r="AI18" i="6"/>
  <c r="AI18" i="10" s="1"/>
  <c r="AI18" i="7"/>
  <c r="AI18" i="11" s="1"/>
  <c r="AV18" i="9"/>
  <c r="AV18" i="8"/>
  <c r="AV18" i="6"/>
  <c r="AV18" i="10" s="1"/>
  <c r="AV18" i="7"/>
  <c r="AV18" i="11" s="1"/>
  <c r="BB18" i="9"/>
  <c r="BB18" i="8"/>
  <c r="BB18" i="6"/>
  <c r="BB18" i="10" s="1"/>
  <c r="BB18" i="7"/>
  <c r="BB18" i="11" s="1"/>
  <c r="AF98" i="9"/>
  <c r="AF98" i="8"/>
  <c r="AF98" i="6"/>
  <c r="AF98" i="10" s="1"/>
  <c r="AF98" i="7"/>
  <c r="AF98" i="11" s="1"/>
  <c r="AG98" i="9"/>
  <c r="AG98" i="8"/>
  <c r="AG98" i="6"/>
  <c r="AG98" i="10" s="1"/>
  <c r="AG98" i="7"/>
  <c r="AG98" i="11" s="1"/>
  <c r="AX98" i="9"/>
  <c r="AX98" i="8"/>
  <c r="AX98" i="6"/>
  <c r="AX98" i="10" s="1"/>
  <c r="AX98" i="7"/>
  <c r="AX98" i="11" s="1"/>
  <c r="AN79" i="9"/>
  <c r="AN79" i="8"/>
  <c r="AN79" i="6"/>
  <c r="AN79" i="10" s="1"/>
  <c r="AN79" i="7"/>
  <c r="AN79" i="11" s="1"/>
  <c r="AO79" i="9"/>
  <c r="AO79" i="8"/>
  <c r="AO79" i="6"/>
  <c r="AO79" i="10" s="1"/>
  <c r="AO79" i="7"/>
  <c r="AO79" i="11" s="1"/>
  <c r="AW79" i="9"/>
  <c r="AW79" i="8"/>
  <c r="AW79" i="6"/>
  <c r="AW79" i="10" s="1"/>
  <c r="AW79" i="7"/>
  <c r="AW79" i="11" s="1"/>
  <c r="AK74" i="9"/>
  <c r="AK74" i="8"/>
  <c r="AK74" i="6"/>
  <c r="AK74" i="10" s="1"/>
  <c r="AK74" i="7"/>
  <c r="AK74" i="11" s="1"/>
  <c r="AT74" i="9"/>
  <c r="AT74" i="8"/>
  <c r="AT74" i="6"/>
  <c r="AT74" i="10" s="1"/>
  <c r="AT74" i="7"/>
  <c r="AT74" i="11" s="1"/>
  <c r="AN74" i="9"/>
  <c r="AN74" i="8"/>
  <c r="AN74" i="6"/>
  <c r="AN74" i="10" s="1"/>
  <c r="AN74" i="7"/>
  <c r="AN74" i="11" s="1"/>
  <c r="AZ67" i="9"/>
  <c r="AZ67" i="8"/>
  <c r="AZ67" i="6"/>
  <c r="AZ67" i="10" s="1"/>
  <c r="AZ67" i="7"/>
  <c r="AZ67" i="11" s="1"/>
  <c r="AK67" i="9"/>
  <c r="AK67" i="8"/>
  <c r="AK67" i="6"/>
  <c r="AK67" i="10" s="1"/>
  <c r="AK67" i="7"/>
  <c r="AK67" i="11" s="1"/>
  <c r="AE67" i="9"/>
  <c r="AE67" i="8"/>
  <c r="AE67" i="6"/>
  <c r="AE67" i="10" s="1"/>
  <c r="AE67" i="7"/>
  <c r="AE67" i="11" s="1"/>
  <c r="AN67" i="9"/>
  <c r="AN67" i="8"/>
  <c r="AN67" i="6"/>
  <c r="AN67" i="10" s="1"/>
  <c r="AN67" i="7"/>
  <c r="AN67" i="11" s="1"/>
  <c r="AK56" i="9"/>
  <c r="AK56" i="8"/>
  <c r="AK56" i="6"/>
  <c r="AK56" i="10" s="1"/>
  <c r="AK56" i="7"/>
  <c r="AK56" i="11" s="1"/>
  <c r="AZ56" i="9"/>
  <c r="AZ56" i="8"/>
  <c r="AZ56" i="6"/>
  <c r="AZ56" i="10" s="1"/>
  <c r="AZ56" i="7"/>
  <c r="AZ56" i="11" s="1"/>
  <c r="AT56" i="9"/>
  <c r="AT56" i="8"/>
  <c r="AT56" i="6"/>
  <c r="AT56" i="10" s="1"/>
  <c r="AT56" i="7"/>
  <c r="AT56" i="11" s="1"/>
  <c r="AM13" i="9"/>
  <c r="AM13" i="8"/>
  <c r="AM13" i="6"/>
  <c r="AM13" i="10" s="1"/>
  <c r="AM13" i="7"/>
  <c r="AM13" i="11" s="1"/>
  <c r="AC13" i="9"/>
  <c r="AC13" i="8"/>
  <c r="AC13" i="6"/>
  <c r="AC13" i="10" s="1"/>
  <c r="AC13" i="7"/>
  <c r="AC13" i="11" s="1"/>
  <c r="AX13" i="9"/>
  <c r="AX13" i="8"/>
  <c r="AX13" i="6"/>
  <c r="AX13" i="10" s="1"/>
  <c r="AX13" i="7"/>
  <c r="AX13" i="11" s="1"/>
  <c r="AS5" i="9"/>
  <c r="AS5" i="8"/>
  <c r="AS5" i="6"/>
  <c r="AS5" i="10" s="1"/>
  <c r="AS5" i="7"/>
  <c r="AS5" i="11" s="1"/>
  <c r="AM5" i="9"/>
  <c r="AM5" i="8"/>
  <c r="AM5" i="6"/>
  <c r="AM5" i="10" s="1"/>
  <c r="AM5" i="7"/>
  <c r="AM5" i="11" s="1"/>
  <c r="AH5" i="9"/>
  <c r="AH5" i="8"/>
  <c r="AH5" i="6"/>
  <c r="AH5" i="10" s="1"/>
  <c r="AH5" i="7"/>
  <c r="AH5" i="11" s="1"/>
  <c r="BA5" i="9"/>
  <c r="BA5" i="8"/>
  <c r="BA5" i="6"/>
  <c r="BA5" i="10" s="1"/>
  <c r="BA5" i="7"/>
  <c r="BA5" i="11" s="1"/>
  <c r="AN118" i="9"/>
  <c r="AN118" i="8"/>
  <c r="AN118" i="6"/>
  <c r="AN118" i="10" s="1"/>
  <c r="AN118" i="7"/>
  <c r="AN118" i="11" s="1"/>
  <c r="AH118" i="9"/>
  <c r="AH118" i="8"/>
  <c r="AH118" i="6"/>
  <c r="AH118" i="10" s="1"/>
  <c r="AH118" i="7"/>
  <c r="AH118" i="11" s="1"/>
  <c r="BB118" i="9"/>
  <c r="BB118" i="8"/>
  <c r="BB118" i="6"/>
  <c r="BB118" i="10" s="1"/>
  <c r="BB118" i="7"/>
  <c r="BB118" i="11" s="1"/>
  <c r="AG136" i="9"/>
  <c r="AG136" i="8"/>
  <c r="AG136" i="6"/>
  <c r="AG136" i="10" s="1"/>
  <c r="AG136" i="7"/>
  <c r="AG136" i="11" s="1"/>
  <c r="AX136" i="9"/>
  <c r="AX136" i="8"/>
  <c r="AX136" i="6"/>
  <c r="AX136" i="10" s="1"/>
  <c r="AX136" i="7"/>
  <c r="AX136" i="11" s="1"/>
  <c r="AJ136" i="9"/>
  <c r="AJ136" i="8"/>
  <c r="AJ136" i="6"/>
  <c r="AJ136" i="10" s="1"/>
  <c r="AJ136" i="7"/>
  <c r="AJ136" i="11" s="1"/>
  <c r="AC122" i="9"/>
  <c r="AC122" i="8"/>
  <c r="AC122" i="6"/>
  <c r="AC122" i="10" s="1"/>
  <c r="AC122" i="7"/>
  <c r="AC122" i="11" s="1"/>
  <c r="AL122" i="9"/>
  <c r="AL122" i="8"/>
  <c r="AL122" i="6"/>
  <c r="AL122" i="10" s="1"/>
  <c r="AL122" i="7"/>
  <c r="AL122" i="11" s="1"/>
  <c r="AY122" i="9"/>
  <c r="AY122" i="8"/>
  <c r="AY122" i="6"/>
  <c r="AY122" i="10" s="1"/>
  <c r="AY122" i="7"/>
  <c r="AY122" i="11" s="1"/>
  <c r="AT235" i="9"/>
  <c r="AT235" i="8"/>
  <c r="AT235" i="6"/>
  <c r="AT235" i="10" s="1"/>
  <c r="AT235" i="7"/>
  <c r="AT235" i="11" s="1"/>
  <c r="AO235" i="9"/>
  <c r="AO235" i="8"/>
  <c r="AO235" i="6"/>
  <c r="AO235" i="10" s="1"/>
  <c r="AO235" i="7"/>
  <c r="AO235" i="11" s="1"/>
  <c r="AF235" i="9"/>
  <c r="AF235" i="8"/>
  <c r="AF235" i="6"/>
  <c r="AF235" i="10" s="1"/>
  <c r="AF235" i="7"/>
  <c r="AF235" i="11" s="1"/>
  <c r="AY235" i="9"/>
  <c r="AY235" i="8"/>
  <c r="AY235" i="6"/>
  <c r="AY235" i="10" s="1"/>
  <c r="AY235" i="7"/>
  <c r="AY235" i="11" s="1"/>
  <c r="AD223" i="9"/>
  <c r="AD223" i="8"/>
  <c r="AD223" i="6"/>
  <c r="AD223" i="10" s="1"/>
  <c r="AD223" i="7"/>
  <c r="AD223" i="11" s="1"/>
  <c r="AM223" i="9"/>
  <c r="AM223" i="8"/>
  <c r="AM223" i="6"/>
  <c r="AM223" i="10" s="1"/>
  <c r="AM223" i="7"/>
  <c r="AM223" i="11" s="1"/>
  <c r="AR223" i="9"/>
  <c r="AR223" i="8"/>
  <c r="AR223" i="6"/>
  <c r="AR223" i="10" s="1"/>
  <c r="AR223" i="7"/>
  <c r="AR223" i="11" s="1"/>
  <c r="AX217" i="9"/>
  <c r="AX217" i="8"/>
  <c r="AX217" i="6"/>
  <c r="AX217" i="10" s="1"/>
  <c r="AX217" i="7"/>
  <c r="AX217" i="11" s="1"/>
  <c r="AZ217" i="9"/>
  <c r="AZ217" i="8"/>
  <c r="AZ217" i="6"/>
  <c r="AZ217" i="10" s="1"/>
  <c r="AZ217" i="7"/>
  <c r="AZ217" i="11" s="1"/>
  <c r="AI217" i="9"/>
  <c r="AI217" i="8"/>
  <c r="AI217" i="6"/>
  <c r="AI217" i="10" s="1"/>
  <c r="AI217" i="7"/>
  <c r="AI217" i="11" s="1"/>
  <c r="AG191" i="9"/>
  <c r="AG191" i="8"/>
  <c r="AG191" i="6"/>
  <c r="AG191" i="10" s="1"/>
  <c r="AG191" i="7"/>
  <c r="AG191" i="11" s="1"/>
  <c r="AX191" i="9"/>
  <c r="AX191" i="8"/>
  <c r="AX191" i="6"/>
  <c r="AX191" i="10" s="1"/>
  <c r="AX191" i="7"/>
  <c r="AX191" i="11" s="1"/>
  <c r="AF191" i="9"/>
  <c r="AF191" i="8"/>
  <c r="AF191" i="6"/>
  <c r="AF191" i="10" s="1"/>
  <c r="AF191" i="7"/>
  <c r="AF191" i="11" s="1"/>
  <c r="AK185" i="9"/>
  <c r="AK185" i="8"/>
  <c r="AK185" i="6"/>
  <c r="AK185" i="10" s="1"/>
  <c r="AK185" i="7"/>
  <c r="AK185" i="11" s="1"/>
  <c r="AR185" i="9"/>
  <c r="AR185" i="8"/>
  <c r="AR185" i="6"/>
  <c r="AR185" i="10" s="1"/>
  <c r="AR185" i="7"/>
  <c r="AR185" i="11" s="1"/>
  <c r="AM185" i="9"/>
  <c r="AM185" i="8"/>
  <c r="AM185" i="6"/>
  <c r="AM185" i="10" s="1"/>
  <c r="AM185" i="7"/>
  <c r="AM185" i="11" s="1"/>
  <c r="BB185" i="9"/>
  <c r="BB185" i="8"/>
  <c r="BB185" i="6"/>
  <c r="BB185" i="10" s="1"/>
  <c r="BB185" i="7"/>
  <c r="BB185" i="11" s="1"/>
  <c r="BB155" i="9"/>
  <c r="BB155" i="8"/>
  <c r="BB155" i="6"/>
  <c r="BB155" i="10" s="1"/>
  <c r="BB155" i="7"/>
  <c r="BB155" i="11" s="1"/>
  <c r="AJ155" i="9"/>
  <c r="AJ155" i="8"/>
  <c r="AJ155" i="6"/>
  <c r="AJ155" i="10" s="1"/>
  <c r="AJ155" i="7"/>
  <c r="AJ155" i="11" s="1"/>
  <c r="AQ155" i="9"/>
  <c r="AQ155" i="8"/>
  <c r="AQ155" i="6"/>
  <c r="AQ155" i="10" s="1"/>
  <c r="AQ155" i="7"/>
  <c r="AQ155" i="11" s="1"/>
  <c r="AI142" i="9"/>
  <c r="AI142" i="8"/>
  <c r="AI142" i="6"/>
  <c r="AI142" i="10" s="1"/>
  <c r="AI142" i="7"/>
  <c r="AI142" i="11" s="1"/>
  <c r="AZ142" i="9"/>
  <c r="AZ142" i="8"/>
  <c r="AZ142" i="6"/>
  <c r="AZ142" i="10" s="1"/>
  <c r="AZ142" i="7"/>
  <c r="AZ142" i="11" s="1"/>
  <c r="AL142" i="9"/>
  <c r="AL142" i="8"/>
  <c r="AL142" i="6"/>
  <c r="AL142" i="10" s="1"/>
  <c r="AL142" i="7"/>
  <c r="AL142" i="11" s="1"/>
  <c r="AR119" i="9"/>
  <c r="AR119" i="8"/>
  <c r="AR119" i="6"/>
  <c r="AR119" i="10" s="1"/>
  <c r="AR119" i="7"/>
  <c r="AR119" i="11" s="1"/>
  <c r="AG119" i="9"/>
  <c r="AG119" i="8"/>
  <c r="AG119" i="6"/>
  <c r="AG119" i="10" s="1"/>
  <c r="AG119" i="7"/>
  <c r="AG119" i="11" s="1"/>
  <c r="AP119" i="9"/>
  <c r="AP119" i="8"/>
  <c r="AP119" i="6"/>
  <c r="AP119" i="10" s="1"/>
  <c r="AP119" i="7"/>
  <c r="AP119" i="11" s="1"/>
  <c r="AN114" i="9"/>
  <c r="AN114" i="8"/>
  <c r="AN114" i="6"/>
  <c r="AN114" i="10" s="1"/>
  <c r="AN114" i="7"/>
  <c r="AN114" i="11" s="1"/>
  <c r="AG114" i="9"/>
  <c r="AG114" i="8"/>
  <c r="AG114" i="6"/>
  <c r="AG114" i="10" s="1"/>
  <c r="AG114" i="7"/>
  <c r="AG114" i="11" s="1"/>
  <c r="AP114" i="9"/>
  <c r="AP114" i="8"/>
  <c r="AP114" i="6"/>
  <c r="AP114" i="10" s="1"/>
  <c r="AP114" i="7"/>
  <c r="AP114" i="11" s="1"/>
  <c r="AF114" i="9"/>
  <c r="AF114" i="8"/>
  <c r="AF114" i="6"/>
  <c r="AF114" i="10" s="1"/>
  <c r="AF114" i="7"/>
  <c r="AF114" i="11" s="1"/>
  <c r="AO103" i="9"/>
  <c r="AO103" i="8"/>
  <c r="AO103" i="6"/>
  <c r="AO103" i="10" s="1"/>
  <c r="AO103" i="7"/>
  <c r="AO103" i="11" s="1"/>
  <c r="BB103" i="9"/>
  <c r="BB103" i="8"/>
  <c r="BB103" i="6"/>
  <c r="BB103" i="10" s="1"/>
  <c r="BB103" i="7"/>
  <c r="BB103" i="11" s="1"/>
  <c r="AN103" i="9"/>
  <c r="AN103" i="8"/>
  <c r="AN103" i="6"/>
  <c r="AN103" i="10" s="1"/>
  <c r="AN103" i="7"/>
  <c r="AN103" i="11" s="1"/>
  <c r="AO204" i="9"/>
  <c r="AO204" i="8"/>
  <c r="AO204" i="6"/>
  <c r="AO204" i="10" s="1"/>
  <c r="AO204" i="7"/>
  <c r="AO204" i="11" s="1"/>
  <c r="BB204" i="9"/>
  <c r="BB204" i="8"/>
  <c r="BB204" i="6"/>
  <c r="BB204" i="10" s="1"/>
  <c r="BB204" i="7"/>
  <c r="BB204" i="11" s="1"/>
  <c r="AF204" i="9"/>
  <c r="AF204" i="8"/>
  <c r="AF204" i="6"/>
  <c r="AF204" i="10" s="1"/>
  <c r="AF204" i="7"/>
  <c r="AF204" i="11" s="1"/>
  <c r="AG189" i="9"/>
  <c r="AG189" i="8"/>
  <c r="AG189" i="6"/>
  <c r="AG189" i="10" s="1"/>
  <c r="AG189" i="7"/>
  <c r="AG189" i="11" s="1"/>
  <c r="AL189" i="9"/>
  <c r="AL189" i="8"/>
  <c r="AL189" i="6"/>
  <c r="AL189" i="10" s="1"/>
  <c r="AL189" i="7"/>
  <c r="AL189" i="11" s="1"/>
  <c r="AI189" i="9"/>
  <c r="AI189" i="8"/>
  <c r="AI189" i="6"/>
  <c r="AI189" i="10" s="1"/>
  <c r="AI189" i="7"/>
  <c r="AI189" i="11" s="1"/>
  <c r="AZ189" i="9"/>
  <c r="AZ189" i="8"/>
  <c r="AZ189" i="6"/>
  <c r="AZ189" i="10" s="1"/>
  <c r="AZ189" i="7"/>
  <c r="AZ189" i="11" s="1"/>
  <c r="AI139" i="9"/>
  <c r="AI139" i="8"/>
  <c r="AI139" i="6"/>
  <c r="AI139" i="10" s="1"/>
  <c r="AI139" i="7"/>
  <c r="AI139" i="11" s="1"/>
  <c r="AL139" i="9"/>
  <c r="AL139" i="8"/>
  <c r="AL139" i="6"/>
  <c r="AL139" i="10" s="1"/>
  <c r="AL139" i="7"/>
  <c r="AL139" i="11" s="1"/>
  <c r="AW139" i="9"/>
  <c r="AW139" i="8"/>
  <c r="AW139" i="6"/>
  <c r="AW139" i="10" s="1"/>
  <c r="AW139" i="7"/>
  <c r="AW139" i="11" s="1"/>
  <c r="BB87" i="9"/>
  <c r="BB87" i="8"/>
  <c r="BB87" i="6"/>
  <c r="BB87" i="10" s="1"/>
  <c r="BB87" i="7"/>
  <c r="BB87" i="11" s="1"/>
  <c r="AS87" i="9"/>
  <c r="AS87" i="8"/>
  <c r="AS87" i="6"/>
  <c r="AS87" i="10" s="1"/>
  <c r="AS87" i="7"/>
  <c r="AS87" i="11" s="1"/>
  <c r="AE87" i="9"/>
  <c r="AE87" i="8"/>
  <c r="AE87" i="6"/>
  <c r="AE87" i="10" s="1"/>
  <c r="AE87" i="7"/>
  <c r="AE87" i="11" s="1"/>
  <c r="AE80" i="9"/>
  <c r="AE80" i="8"/>
  <c r="AE80" i="6"/>
  <c r="AE80" i="10" s="1"/>
  <c r="AE80" i="7"/>
  <c r="AE80" i="11" s="1"/>
  <c r="AR80" i="9"/>
  <c r="AR80" i="8"/>
  <c r="AR80" i="6"/>
  <c r="AR80" i="10" s="1"/>
  <c r="AR80" i="7"/>
  <c r="AR80" i="11" s="1"/>
  <c r="AL80" i="9"/>
  <c r="AL80" i="8"/>
  <c r="AL80" i="6"/>
  <c r="AL80" i="10" s="1"/>
  <c r="AL80" i="7"/>
  <c r="AL80" i="11" s="1"/>
  <c r="AY54" i="9"/>
  <c r="AY54" i="8"/>
  <c r="AY54" i="6"/>
  <c r="AY54" i="10" s="1"/>
  <c r="AY54" i="7"/>
  <c r="AY54" i="11" s="1"/>
  <c r="AL54" i="9"/>
  <c r="AL54" i="8"/>
  <c r="AL54" i="6"/>
  <c r="AL54" i="10" s="1"/>
  <c r="AL54" i="7"/>
  <c r="AL54" i="11" s="1"/>
  <c r="BA54" i="9"/>
  <c r="BA54" i="8"/>
  <c r="BA54" i="6"/>
  <c r="BA54" i="10" s="1"/>
  <c r="BA54" i="7"/>
  <c r="BA54" i="11" s="1"/>
  <c r="AE54" i="9"/>
  <c r="AE54" i="8"/>
  <c r="AE54" i="6"/>
  <c r="AE54" i="10" s="1"/>
  <c r="AE54" i="7"/>
  <c r="AE54" i="11" s="1"/>
  <c r="AX12" i="9"/>
  <c r="AX12" i="8"/>
  <c r="AX12" i="6"/>
  <c r="AX12" i="10" s="1"/>
  <c r="AX12" i="7"/>
  <c r="AX12" i="11" s="1"/>
  <c r="AI12" i="9"/>
  <c r="AI12" i="8"/>
  <c r="AI12" i="6"/>
  <c r="AI12" i="10" s="1"/>
  <c r="AI12" i="7"/>
  <c r="AI12" i="11" s="1"/>
  <c r="AW12" i="9"/>
  <c r="AW12" i="8"/>
  <c r="AW12" i="6"/>
  <c r="AW12" i="10" s="1"/>
  <c r="AW12" i="7"/>
  <c r="AW12" i="11" s="1"/>
  <c r="AZ75" i="9"/>
  <c r="AZ75" i="8"/>
  <c r="AZ75" i="6"/>
  <c r="AZ75" i="10" s="1"/>
  <c r="AZ75" i="7"/>
  <c r="AZ75" i="11" s="1"/>
  <c r="AG75" i="9"/>
  <c r="AG75" i="8"/>
  <c r="AG75" i="6"/>
  <c r="AG75" i="10" s="1"/>
  <c r="AG75" i="7"/>
  <c r="AG75" i="11" s="1"/>
  <c r="AX75" i="9"/>
  <c r="AX75" i="8"/>
  <c r="AX75" i="6"/>
  <c r="AX75" i="10" s="1"/>
  <c r="AX75" i="7"/>
  <c r="AX75" i="11" s="1"/>
  <c r="AU68" i="9"/>
  <c r="AU68" i="8"/>
  <c r="AU68" i="6"/>
  <c r="AU68" i="10" s="1"/>
  <c r="AU68" i="7"/>
  <c r="AU68" i="11" s="1"/>
  <c r="BA68" i="9"/>
  <c r="BA68" i="8"/>
  <c r="BA68" i="6"/>
  <c r="BA68" i="10" s="1"/>
  <c r="BA68" i="7"/>
  <c r="BA68" i="11" s="1"/>
  <c r="AO68" i="9"/>
  <c r="AO68" i="8"/>
  <c r="AO68" i="6"/>
  <c r="AO68" i="10" s="1"/>
  <c r="AO68" i="7"/>
  <c r="AO68" i="11" s="1"/>
  <c r="BB68" i="9"/>
  <c r="BB68" i="8"/>
  <c r="BB68" i="6"/>
  <c r="BB68" i="10" s="1"/>
  <c r="BB68" i="7"/>
  <c r="BB68" i="11" s="1"/>
  <c r="AC57" i="9"/>
  <c r="AC57" i="8"/>
  <c r="AC57" i="6"/>
  <c r="AC57" i="10" s="1"/>
  <c r="AC57" i="7"/>
  <c r="AC57" i="11" s="1"/>
  <c r="AN57" i="9"/>
  <c r="AN57" i="8"/>
  <c r="AN57" i="6"/>
  <c r="AN57" i="10" s="1"/>
  <c r="AN57" i="7"/>
  <c r="AN57" i="11" s="1"/>
  <c r="AH57" i="9"/>
  <c r="AH57" i="8"/>
  <c r="AH57" i="6"/>
  <c r="AH57" i="10" s="1"/>
  <c r="AH57" i="7"/>
  <c r="AH57" i="11" s="1"/>
  <c r="AP36" i="9"/>
  <c r="AP36" i="8"/>
  <c r="AP36" i="6"/>
  <c r="AP36" i="10" s="1"/>
  <c r="AP36" i="7"/>
  <c r="AP36" i="11" s="1"/>
  <c r="BA36" i="9"/>
  <c r="BA36" i="8"/>
  <c r="BA36" i="6"/>
  <c r="BA36" i="10" s="1"/>
  <c r="BA36" i="7"/>
  <c r="BA36" i="11" s="1"/>
  <c r="AR36" i="9"/>
  <c r="AR36" i="8"/>
  <c r="AR36" i="6"/>
  <c r="AR36" i="10" s="1"/>
  <c r="AR36" i="7"/>
  <c r="AR36" i="11" s="1"/>
  <c r="AO16" i="9"/>
  <c r="AO16" i="8"/>
  <c r="AO16" i="6"/>
  <c r="AO16" i="10" s="1"/>
  <c r="AO16" i="7"/>
  <c r="AO16" i="11" s="1"/>
  <c r="AI16" i="9"/>
  <c r="AI16" i="8"/>
  <c r="AI16" i="6"/>
  <c r="AI16" i="10" s="1"/>
  <c r="AI16" i="7"/>
  <c r="AI16" i="11" s="1"/>
  <c r="AZ16" i="9"/>
  <c r="AZ16" i="8"/>
  <c r="AZ16" i="6"/>
  <c r="AZ16" i="10" s="1"/>
  <c r="AZ16" i="7"/>
  <c r="AZ16" i="11" s="1"/>
  <c r="AT6" i="9"/>
  <c r="AT6" i="8"/>
  <c r="AT6" i="6"/>
  <c r="AT6" i="10" s="1"/>
  <c r="AT6" i="7"/>
  <c r="AT6" i="11" s="1"/>
  <c r="AN6" i="9"/>
  <c r="AN6" i="8"/>
  <c r="AN6" i="6"/>
  <c r="AN6" i="10" s="1"/>
  <c r="AN6" i="7"/>
  <c r="AN6" i="11" s="1"/>
  <c r="AG6" i="9"/>
  <c r="AG6" i="8"/>
  <c r="AG6" i="6"/>
  <c r="AG6" i="10" s="1"/>
  <c r="AG6" i="7"/>
  <c r="AG6" i="11" s="1"/>
  <c r="BB6" i="9"/>
  <c r="BB6" i="8"/>
  <c r="BB6" i="6"/>
  <c r="BB6" i="10" s="1"/>
  <c r="BB6" i="7"/>
  <c r="BB6" i="11" s="1"/>
  <c r="AT8" i="9"/>
  <c r="AT8" i="8"/>
  <c r="AT8" i="6"/>
  <c r="AT8" i="10" s="1"/>
  <c r="AT8" i="7"/>
  <c r="AT8" i="11" s="1"/>
  <c r="AM8" i="9"/>
  <c r="AM8" i="8"/>
  <c r="AM8" i="6"/>
  <c r="AM8" i="10" s="1"/>
  <c r="AM8" i="7"/>
  <c r="AM8" i="11" s="1"/>
  <c r="AG8" i="9"/>
  <c r="AG8" i="8"/>
  <c r="AG8" i="6"/>
  <c r="AG8" i="10" s="1"/>
  <c r="AG8" i="7"/>
  <c r="AG8" i="11" s="1"/>
  <c r="AR178" i="9"/>
  <c r="AR178" i="8"/>
  <c r="AR178" i="6"/>
  <c r="AR178" i="10" s="1"/>
  <c r="AR178" i="7"/>
  <c r="AR178" i="11" s="1"/>
  <c r="BA178" i="9"/>
  <c r="BA178" i="8"/>
  <c r="BA178" i="6"/>
  <c r="BA178" i="10" s="1"/>
  <c r="BA178" i="7"/>
  <c r="BA178" i="11" s="1"/>
  <c r="AI178" i="9"/>
  <c r="AI178" i="8"/>
  <c r="AI178" i="6"/>
  <c r="AI178" i="10" s="1"/>
  <c r="AI178" i="7"/>
  <c r="AI178" i="11" s="1"/>
  <c r="W112" i="9"/>
  <c r="W112" i="8"/>
  <c r="W112" i="6"/>
  <c r="W112" i="10" s="1"/>
  <c r="W112" i="7"/>
  <c r="W112" i="11" s="1"/>
  <c r="BB112" i="9"/>
  <c r="BB112" i="8"/>
  <c r="BB112" i="6"/>
  <c r="BB112" i="10" s="1"/>
  <c r="BB112" i="7"/>
  <c r="BB112" i="11" s="1"/>
  <c r="AO112" i="9"/>
  <c r="AO112" i="8"/>
  <c r="AO112" i="6"/>
  <c r="AO112" i="10" s="1"/>
  <c r="AO112" i="7"/>
  <c r="AO112" i="11" s="1"/>
  <c r="V112" i="9"/>
  <c r="V112" i="8"/>
  <c r="V112" i="6"/>
  <c r="V112" i="10" s="1"/>
  <c r="V112" i="7"/>
  <c r="V112" i="11" s="1"/>
  <c r="AL112" i="9"/>
  <c r="AL112" i="8"/>
  <c r="AL112" i="6"/>
  <c r="AL112" i="10" s="1"/>
  <c r="AL112" i="7"/>
  <c r="AL112" i="11" s="1"/>
  <c r="P145" i="9"/>
  <c r="P145" i="8"/>
  <c r="P145" i="6"/>
  <c r="P145" i="10" s="1"/>
  <c r="P145" i="7"/>
  <c r="P145" i="11" s="1"/>
  <c r="AF145" i="9"/>
  <c r="AF145" i="8"/>
  <c r="AF145" i="6"/>
  <c r="AF145" i="10" s="1"/>
  <c r="AF145" i="7"/>
  <c r="AF145" i="11" s="1"/>
  <c r="AX145" i="9"/>
  <c r="AX145" i="8"/>
  <c r="AX145" i="6"/>
  <c r="AX145" i="10" s="1"/>
  <c r="AX145" i="7"/>
  <c r="AX145" i="11" s="1"/>
  <c r="AA145" i="9"/>
  <c r="AA145" i="8"/>
  <c r="AA145" i="6"/>
  <c r="AA145" i="10" s="1"/>
  <c r="AA145" i="7"/>
  <c r="AA145" i="11" s="1"/>
  <c r="AQ145" i="9"/>
  <c r="AQ145" i="8"/>
  <c r="AQ145" i="6"/>
  <c r="AQ145" i="10" s="1"/>
  <c r="AQ145" i="7"/>
  <c r="AQ145" i="11" s="1"/>
  <c r="P125" i="9"/>
  <c r="P125" i="8"/>
  <c r="P125" i="6"/>
  <c r="P125" i="10" s="1"/>
  <c r="P125" i="7"/>
  <c r="P125" i="11" s="1"/>
  <c r="AF125" i="9"/>
  <c r="AF125" i="8"/>
  <c r="AF125" i="6"/>
  <c r="AF125" i="10" s="1"/>
  <c r="AF125" i="7"/>
  <c r="AF125" i="11" s="1"/>
  <c r="AV125" i="9"/>
  <c r="AV125" i="8"/>
  <c r="AV125" i="6"/>
  <c r="AV125" i="10" s="1"/>
  <c r="AV125" i="7"/>
  <c r="AV125" i="11" s="1"/>
  <c r="U125" i="9"/>
  <c r="U125" i="8"/>
  <c r="U125" i="6"/>
  <c r="U125" i="10" s="1"/>
  <c r="U125" i="7"/>
  <c r="U125" i="11" s="1"/>
  <c r="AK125" i="9"/>
  <c r="AK125" i="8"/>
  <c r="AK125" i="6"/>
  <c r="AK125" i="10" s="1"/>
  <c r="AK125" i="7"/>
  <c r="AK125" i="11" s="1"/>
  <c r="BA125" i="9"/>
  <c r="BA125" i="8"/>
  <c r="BA125" i="6"/>
  <c r="BA125" i="10" s="1"/>
  <c r="BA125" i="7"/>
  <c r="BA125" i="11" s="1"/>
  <c r="AA137" i="9"/>
  <c r="AA137" i="8"/>
  <c r="AA137" i="6"/>
  <c r="AA137" i="10" s="1"/>
  <c r="AA137" i="7"/>
  <c r="AA137" i="11" s="1"/>
  <c r="AQ137" i="9"/>
  <c r="AQ137" i="8"/>
  <c r="AQ137" i="6"/>
  <c r="AQ137" i="10" s="1"/>
  <c r="AQ137" i="7"/>
  <c r="AQ137" i="11" s="1"/>
  <c r="R137" i="9"/>
  <c r="R137" i="8"/>
  <c r="R137" i="6"/>
  <c r="R137" i="10" s="1"/>
  <c r="R137" i="7"/>
  <c r="R137" i="11" s="1"/>
  <c r="AH137" i="9"/>
  <c r="AH137" i="8"/>
  <c r="AH137" i="6"/>
  <c r="AH137" i="10" s="1"/>
  <c r="AH137" i="7"/>
  <c r="AH137" i="11" s="1"/>
  <c r="AX137" i="9"/>
  <c r="AX137" i="8"/>
  <c r="AX137" i="6"/>
  <c r="AX137" i="10" s="1"/>
  <c r="AX137" i="7"/>
  <c r="AX137" i="11" s="1"/>
  <c r="N195" i="9"/>
  <c r="N195" i="8"/>
  <c r="N195" i="6"/>
  <c r="N195" i="10" s="1"/>
  <c r="N195" i="7"/>
  <c r="N195" i="11" s="1"/>
  <c r="AR195" i="9"/>
  <c r="AR195" i="8"/>
  <c r="AR195" i="6"/>
  <c r="AR195" i="10" s="1"/>
  <c r="AR195" i="7"/>
  <c r="AR195" i="11" s="1"/>
  <c r="M195" i="9"/>
  <c r="M195" i="8"/>
  <c r="M195" i="6"/>
  <c r="M195" i="10" s="1"/>
  <c r="M195" i="7"/>
  <c r="M195" i="11" s="1"/>
  <c r="AC195" i="9"/>
  <c r="AC195" i="8"/>
  <c r="AC195" i="6"/>
  <c r="AC195" i="10" s="1"/>
  <c r="AC195" i="7"/>
  <c r="AC195" i="11" s="1"/>
  <c r="AS195" i="9"/>
  <c r="AS195" i="8"/>
  <c r="AS195" i="6"/>
  <c r="AS195" i="10" s="1"/>
  <c r="AS195" i="7"/>
  <c r="AS195" i="11" s="1"/>
  <c r="P195" i="9"/>
  <c r="P195" i="8"/>
  <c r="P195" i="6"/>
  <c r="P195" i="10" s="1"/>
  <c r="P195" i="7"/>
  <c r="P195" i="11" s="1"/>
  <c r="AZ195" i="9"/>
  <c r="AZ195" i="8"/>
  <c r="AZ195" i="6"/>
  <c r="AZ195" i="10" s="1"/>
  <c r="AZ195" i="7"/>
  <c r="AZ195" i="11" s="1"/>
  <c r="BB115" i="9"/>
  <c r="BB115" i="8"/>
  <c r="BB115" i="6"/>
  <c r="BB115" i="10" s="1"/>
  <c r="BB115" i="7"/>
  <c r="BB115" i="11" s="1"/>
  <c r="AK82" i="9"/>
  <c r="AK82" i="8"/>
  <c r="AK82" i="6"/>
  <c r="AK82" i="10" s="1"/>
  <c r="AK82" i="7"/>
  <c r="AK82" i="11" s="1"/>
  <c r="AU82" i="9"/>
  <c r="AU82" i="8"/>
  <c r="AU82" i="6"/>
  <c r="AU82" i="10" s="1"/>
  <c r="AU82" i="7"/>
  <c r="AU82" i="11" s="1"/>
  <c r="AI82" i="9"/>
  <c r="AI82" i="8"/>
  <c r="AI82" i="6"/>
  <c r="AI82" i="10" s="1"/>
  <c r="AI82" i="7"/>
  <c r="AI82" i="11" s="1"/>
  <c r="AZ82" i="9"/>
  <c r="AZ82" i="8"/>
  <c r="AZ82" i="6"/>
  <c r="AZ82" i="10" s="1"/>
  <c r="AZ82" i="7"/>
  <c r="AZ82" i="11" s="1"/>
  <c r="AG69" i="9"/>
  <c r="AG69" i="8"/>
  <c r="AG69" i="6"/>
  <c r="AG69" i="10" s="1"/>
  <c r="AG69" i="7"/>
  <c r="AG69" i="11" s="1"/>
  <c r="AT69" i="9"/>
  <c r="AT69" i="8"/>
  <c r="AT69" i="6"/>
  <c r="AT69" i="10" s="1"/>
  <c r="AT69" i="7"/>
  <c r="AT69" i="11" s="1"/>
  <c r="AF69" i="9"/>
  <c r="AF69" i="8"/>
  <c r="AF69" i="6"/>
  <c r="AF69" i="10" s="1"/>
  <c r="AF69" i="7"/>
  <c r="AF69" i="11" s="1"/>
  <c r="BA218" i="9"/>
  <c r="BA218" i="8"/>
  <c r="BA218" i="6"/>
  <c r="BA218" i="10" s="1"/>
  <c r="BA218" i="7"/>
  <c r="BA218" i="11" s="1"/>
  <c r="AE218" i="9"/>
  <c r="AE218" i="8"/>
  <c r="AE218" i="6"/>
  <c r="AE218" i="10" s="1"/>
  <c r="AE218" i="7"/>
  <c r="AE218" i="11" s="1"/>
  <c r="AL218" i="9"/>
  <c r="AL218" i="8"/>
  <c r="AL218" i="6"/>
  <c r="AL218" i="10" s="1"/>
  <c r="AL218" i="7"/>
  <c r="AL218" i="11" s="1"/>
  <c r="AE211" i="9"/>
  <c r="AE211" i="8"/>
  <c r="AE211" i="6"/>
  <c r="AE211" i="10" s="1"/>
  <c r="AE211" i="7"/>
  <c r="AE211" i="11" s="1"/>
  <c r="AX211" i="9"/>
  <c r="AX211" i="8"/>
  <c r="AX211" i="6"/>
  <c r="AX211" i="10" s="1"/>
  <c r="AX211" i="7"/>
  <c r="AX211" i="11" s="1"/>
  <c r="AY211" i="9"/>
  <c r="AY211" i="8"/>
  <c r="AY211" i="6"/>
  <c r="AY211" i="10" s="1"/>
  <c r="AY211" i="7"/>
  <c r="AY211" i="11" s="1"/>
  <c r="AL205" i="9"/>
  <c r="AL205" i="8"/>
  <c r="AL205" i="6"/>
  <c r="AL205" i="10" s="1"/>
  <c r="AL205" i="7"/>
  <c r="AL205" i="11" s="1"/>
  <c r="AQ205" i="9"/>
  <c r="AQ205" i="8"/>
  <c r="AQ205" i="6"/>
  <c r="AQ205" i="10" s="1"/>
  <c r="AQ205" i="7"/>
  <c r="AQ205" i="11" s="1"/>
  <c r="AR205" i="9"/>
  <c r="AR205" i="8"/>
  <c r="AR205" i="6"/>
  <c r="AR205" i="10" s="1"/>
  <c r="AR205" i="7"/>
  <c r="AR205" i="11" s="1"/>
  <c r="BA205" i="9"/>
  <c r="BA205" i="8"/>
  <c r="BA205" i="6"/>
  <c r="BA205" i="10" s="1"/>
  <c r="BA205" i="7"/>
  <c r="BA205" i="11" s="1"/>
  <c r="AI186" i="9"/>
  <c r="AI186" i="8"/>
  <c r="AI186" i="6"/>
  <c r="AI186" i="10" s="1"/>
  <c r="AI186" i="7"/>
  <c r="AI186" i="11" s="1"/>
  <c r="AZ186" i="9"/>
  <c r="AZ186" i="8"/>
  <c r="AZ186" i="6"/>
  <c r="AZ186" i="10" s="1"/>
  <c r="AZ186" i="7"/>
  <c r="AZ186" i="11" s="1"/>
  <c r="AO186" i="9"/>
  <c r="AO186" i="8"/>
  <c r="AO186" i="6"/>
  <c r="AO186" i="10" s="1"/>
  <c r="AO186" i="7"/>
  <c r="AO186" i="11" s="1"/>
  <c r="AM179" i="9"/>
  <c r="AM179" i="8"/>
  <c r="AM179" i="6"/>
  <c r="AM179" i="10" s="1"/>
  <c r="AM179" i="7"/>
  <c r="AM179" i="11" s="1"/>
  <c r="BB179" i="9"/>
  <c r="BB179" i="8"/>
  <c r="BB179" i="6"/>
  <c r="BB179" i="10" s="1"/>
  <c r="BB179" i="7"/>
  <c r="BB179" i="11" s="1"/>
  <c r="AJ179" i="9"/>
  <c r="AJ179" i="8"/>
  <c r="AJ179" i="6"/>
  <c r="AJ179" i="10" s="1"/>
  <c r="AJ179" i="7"/>
  <c r="AJ179" i="11" s="1"/>
  <c r="BB157" i="9"/>
  <c r="BB157" i="8"/>
  <c r="BB157" i="6"/>
  <c r="BB157" i="10" s="1"/>
  <c r="BB157" i="7"/>
  <c r="BB157" i="11" s="1"/>
  <c r="AU157" i="9"/>
  <c r="AU157" i="8"/>
  <c r="AU157" i="6"/>
  <c r="AU157" i="10" s="1"/>
  <c r="AU157" i="7"/>
  <c r="AU157" i="11" s="1"/>
  <c r="AC157" i="9"/>
  <c r="AC157" i="8"/>
  <c r="AC157" i="6"/>
  <c r="AC157" i="10" s="1"/>
  <c r="AC157" i="7"/>
  <c r="AC157" i="11" s="1"/>
  <c r="AJ143" i="9"/>
  <c r="AJ143" i="8"/>
  <c r="AJ143" i="6"/>
  <c r="AJ143" i="10" s="1"/>
  <c r="AJ143" i="7"/>
  <c r="AJ143" i="11" s="1"/>
  <c r="AQ143" i="9"/>
  <c r="AQ143" i="8"/>
  <c r="AQ143" i="6"/>
  <c r="AQ143" i="10" s="1"/>
  <c r="AQ143" i="7"/>
  <c r="AQ143" i="11" s="1"/>
  <c r="AL143" i="9"/>
  <c r="AL143" i="8"/>
  <c r="AL143" i="6"/>
  <c r="AL143" i="10" s="1"/>
  <c r="AL143" i="7"/>
  <c r="AL143" i="11" s="1"/>
  <c r="AW143" i="9"/>
  <c r="AW143" i="8"/>
  <c r="AW143" i="6"/>
  <c r="AW143" i="10" s="1"/>
  <c r="AW143" i="7"/>
  <c r="AW143" i="11" s="1"/>
  <c r="AL129" i="9"/>
  <c r="AL129" i="8"/>
  <c r="AL129" i="6"/>
  <c r="AL129" i="10" s="1"/>
  <c r="AL129" i="7"/>
  <c r="AL129" i="11" s="1"/>
  <c r="AW129" i="9"/>
  <c r="AW129" i="8"/>
  <c r="AW129" i="6"/>
  <c r="AW129" i="10" s="1"/>
  <c r="AW129" i="7"/>
  <c r="AW129" i="11" s="1"/>
  <c r="AM129" i="9"/>
  <c r="AM129" i="8"/>
  <c r="AM129" i="6"/>
  <c r="AM129" i="10" s="1"/>
  <c r="AM129" i="7"/>
  <c r="AM129" i="11" s="1"/>
  <c r="AT182" i="9"/>
  <c r="AT182" i="8"/>
  <c r="AT182" i="6"/>
  <c r="AT182" i="10" s="1"/>
  <c r="AT182" i="7"/>
  <c r="AT182" i="11" s="1"/>
  <c r="AN182" i="9"/>
  <c r="AN182" i="8"/>
  <c r="AN182" i="6"/>
  <c r="AN182" i="10" s="1"/>
  <c r="AN182" i="7"/>
  <c r="AN182" i="11" s="1"/>
  <c r="AG182" i="9"/>
  <c r="AG182" i="8"/>
  <c r="AG182" i="6"/>
  <c r="AG182" i="10" s="1"/>
  <c r="AG182" i="7"/>
  <c r="AG182" i="11" s="1"/>
  <c r="BB174" i="9"/>
  <c r="BB174" i="8"/>
  <c r="BB174" i="6"/>
  <c r="BB174" i="10" s="1"/>
  <c r="BB174" i="7"/>
  <c r="BB174" i="11" s="1"/>
  <c r="AU174" i="9"/>
  <c r="AU174" i="8"/>
  <c r="AU174" i="6"/>
  <c r="AU174" i="10" s="1"/>
  <c r="AU174" i="7"/>
  <c r="AU174" i="11" s="1"/>
  <c r="AZ174" i="9"/>
  <c r="AZ174" i="8"/>
  <c r="AZ174" i="6"/>
  <c r="AZ174" i="10" s="1"/>
  <c r="AZ174" i="7"/>
  <c r="AZ174" i="11" s="1"/>
  <c r="AC158" i="9"/>
  <c r="AC158" i="8"/>
  <c r="AC158" i="6"/>
  <c r="AC158" i="10" s="1"/>
  <c r="AC158" i="7"/>
  <c r="AC158" i="11" s="1"/>
  <c r="AD158" i="9"/>
  <c r="AD158" i="8"/>
  <c r="AD158" i="6"/>
  <c r="AD158" i="10" s="1"/>
  <c r="AD158" i="7"/>
  <c r="AD158" i="11" s="1"/>
  <c r="AO158" i="9"/>
  <c r="AO158" i="8"/>
  <c r="AO158" i="6"/>
  <c r="AO158" i="10" s="1"/>
  <c r="AO158" i="7"/>
  <c r="AO158" i="11" s="1"/>
  <c r="AV158" i="9"/>
  <c r="AV158" i="8"/>
  <c r="AV158" i="6"/>
  <c r="AV158" i="10" s="1"/>
  <c r="AV158" i="7"/>
  <c r="AV158" i="11" s="1"/>
  <c r="AX147" i="9"/>
  <c r="AX147" i="8"/>
  <c r="AX147" i="6"/>
  <c r="AX147" i="10" s="1"/>
  <c r="AX147" i="7"/>
  <c r="AX147" i="11" s="1"/>
  <c r="AJ147" i="9"/>
  <c r="AJ147" i="8"/>
  <c r="AJ147" i="6"/>
  <c r="AJ147" i="10" s="1"/>
  <c r="AJ147" i="7"/>
  <c r="AJ147" i="11" s="1"/>
  <c r="AO147" i="9"/>
  <c r="AO147" i="8"/>
  <c r="AO147" i="6"/>
  <c r="AO147" i="10" s="1"/>
  <c r="AO147" i="7"/>
  <c r="AO147" i="11" s="1"/>
  <c r="AW138" i="9"/>
  <c r="AW138" i="8"/>
  <c r="AW138" i="6"/>
  <c r="AW138" i="10" s="1"/>
  <c r="AW138" i="7"/>
  <c r="AW138" i="11" s="1"/>
  <c r="AT138" i="9"/>
  <c r="AT138" i="8"/>
  <c r="AT138" i="6"/>
  <c r="AT138" i="10" s="1"/>
  <c r="AT138" i="7"/>
  <c r="AT138" i="11" s="1"/>
  <c r="AF138" i="9"/>
  <c r="AF138" i="8"/>
  <c r="AF138" i="6"/>
  <c r="AF138" i="10" s="1"/>
  <c r="AF138" i="7"/>
  <c r="AF138" i="11" s="1"/>
  <c r="AE132" i="9"/>
  <c r="AE132" i="8"/>
  <c r="AE132" i="6"/>
  <c r="AE132" i="10" s="1"/>
  <c r="AE132" i="7"/>
  <c r="AE132" i="11" s="1"/>
  <c r="AL132" i="9"/>
  <c r="AL132" i="8"/>
  <c r="AL132" i="6"/>
  <c r="AL132" i="10" s="1"/>
  <c r="AL132" i="7"/>
  <c r="AL132" i="11" s="1"/>
  <c r="AO132" i="9"/>
  <c r="AO132" i="8"/>
  <c r="AO132" i="6"/>
  <c r="AO132" i="10" s="1"/>
  <c r="AO132" i="7"/>
  <c r="AO132" i="11" s="1"/>
  <c r="AF123" i="9"/>
  <c r="AF123" i="8"/>
  <c r="AF123" i="6"/>
  <c r="AF123" i="10" s="1"/>
  <c r="AF123" i="7"/>
  <c r="AF123" i="11" s="1"/>
  <c r="AG123" i="9"/>
  <c r="AG123" i="8"/>
  <c r="AG123" i="6"/>
  <c r="AG123" i="10" s="1"/>
  <c r="AG123" i="7"/>
  <c r="AG123" i="11" s="1"/>
  <c r="AH123" i="9"/>
  <c r="AH123" i="8"/>
  <c r="AH123" i="6"/>
  <c r="AH123" i="10" s="1"/>
  <c r="AH123" i="7"/>
  <c r="AH123" i="11" s="1"/>
  <c r="AY123" i="9"/>
  <c r="AY123" i="8"/>
  <c r="AY123" i="6"/>
  <c r="AY123" i="10" s="1"/>
  <c r="AY123" i="7"/>
  <c r="AY123" i="11" s="1"/>
  <c r="AF94" i="9"/>
  <c r="AF94" i="8"/>
  <c r="AF94" i="6"/>
  <c r="AF94" i="10" s="1"/>
  <c r="AF94" i="7"/>
  <c r="AF94" i="11" s="1"/>
  <c r="AI94" i="9"/>
  <c r="AI94" i="8"/>
  <c r="AI94" i="6"/>
  <c r="AI94" i="10" s="1"/>
  <c r="AI94" i="7"/>
  <c r="AI94" i="11" s="1"/>
  <c r="AX94" i="9"/>
  <c r="AX94" i="8"/>
  <c r="AX94" i="6"/>
  <c r="AX94" i="10" s="1"/>
  <c r="AX94" i="7"/>
  <c r="AX94" i="11" s="1"/>
  <c r="AE86" i="9"/>
  <c r="AE86" i="8"/>
  <c r="AE86" i="6"/>
  <c r="AE86" i="10" s="1"/>
  <c r="AE86" i="7"/>
  <c r="AE86" i="11" s="1"/>
  <c r="AZ86" i="9"/>
  <c r="AZ86" i="8"/>
  <c r="AZ86" i="6"/>
  <c r="AZ86" i="10" s="1"/>
  <c r="AZ86" i="7"/>
  <c r="AZ86" i="11" s="1"/>
  <c r="AT86" i="9"/>
  <c r="AT86" i="8"/>
  <c r="AT86" i="6"/>
  <c r="AT86" i="10" s="1"/>
  <c r="AT86" i="7"/>
  <c r="AT86" i="11" s="1"/>
  <c r="AH22" i="9"/>
  <c r="AH22" i="8"/>
  <c r="AH22" i="6"/>
  <c r="AH22" i="10" s="1"/>
  <c r="AH22" i="7"/>
  <c r="AH22" i="11" s="1"/>
  <c r="AZ22" i="9"/>
  <c r="AZ22" i="8"/>
  <c r="AZ22" i="6"/>
  <c r="AZ22" i="10" s="1"/>
  <c r="AZ22" i="7"/>
  <c r="AZ22" i="11" s="1"/>
  <c r="AW22" i="9"/>
  <c r="AW22" i="8"/>
  <c r="AW22" i="6"/>
  <c r="AW22" i="10" s="1"/>
  <c r="AW22" i="7"/>
  <c r="AW22" i="11" s="1"/>
  <c r="AZ14" i="9"/>
  <c r="AZ14" i="8"/>
  <c r="AZ14" i="6"/>
  <c r="AZ14" i="10" s="1"/>
  <c r="AZ14" i="7"/>
  <c r="AZ14" i="11" s="1"/>
  <c r="AP14" i="9"/>
  <c r="AP14" i="8"/>
  <c r="AP14" i="6"/>
  <c r="AP14" i="10" s="1"/>
  <c r="AP14" i="7"/>
  <c r="AP14" i="11" s="1"/>
  <c r="AO14" i="9"/>
  <c r="AO14" i="8"/>
  <c r="AO14" i="6"/>
  <c r="AO14" i="10" s="1"/>
  <c r="AO14" i="7"/>
  <c r="AO14" i="11" s="1"/>
  <c r="AC14" i="9"/>
  <c r="AC14" i="8"/>
  <c r="AC14" i="6"/>
  <c r="AC14" i="10" s="1"/>
  <c r="AC14" i="7"/>
  <c r="AC14" i="11" s="1"/>
  <c r="AQ96" i="9"/>
  <c r="AQ96" i="8"/>
  <c r="AQ96" i="6"/>
  <c r="AQ96" i="10" s="1"/>
  <c r="AQ96" i="7"/>
  <c r="AQ96" i="11" s="1"/>
  <c r="AK96" i="9"/>
  <c r="AK96" i="8"/>
  <c r="AK96" i="6"/>
  <c r="AK96" i="10" s="1"/>
  <c r="AK96" i="7"/>
  <c r="AK96" i="11" s="1"/>
  <c r="AP96" i="9"/>
  <c r="AP96" i="8"/>
  <c r="AP96" i="6"/>
  <c r="AP96" i="10" s="1"/>
  <c r="AP96" i="7"/>
  <c r="AP96" i="11" s="1"/>
  <c r="AJ85" i="9"/>
  <c r="AJ85" i="8"/>
  <c r="AJ85" i="6"/>
  <c r="AJ85" i="10" s="1"/>
  <c r="AJ85" i="7"/>
  <c r="AJ85" i="11" s="1"/>
  <c r="AO85" i="9"/>
  <c r="AO85" i="8"/>
  <c r="AO85" i="6"/>
  <c r="AO85" i="10" s="1"/>
  <c r="AO85" i="7"/>
  <c r="AO85" i="11" s="1"/>
  <c r="AE85" i="9"/>
  <c r="AE85" i="8"/>
  <c r="AE85" i="6"/>
  <c r="AE85" i="10" s="1"/>
  <c r="AE85" i="7"/>
  <c r="AE85" i="11" s="1"/>
  <c r="AT77" i="9"/>
  <c r="AT77" i="8"/>
  <c r="AT77" i="6"/>
  <c r="AT77" i="10" s="1"/>
  <c r="AT77" i="7"/>
  <c r="AT77" i="11" s="1"/>
  <c r="AO77" i="9"/>
  <c r="AO77" i="8"/>
  <c r="AO77" i="6"/>
  <c r="AO77" i="10" s="1"/>
  <c r="AO77" i="7"/>
  <c r="AO77" i="11" s="1"/>
  <c r="AI77" i="9"/>
  <c r="AI77" i="8"/>
  <c r="AI77" i="6"/>
  <c r="AI77" i="10" s="1"/>
  <c r="AI77" i="7"/>
  <c r="AI77" i="11" s="1"/>
  <c r="AX71" i="9"/>
  <c r="AX71" i="8"/>
  <c r="AX71" i="6"/>
  <c r="AX71" i="10" s="1"/>
  <c r="AX71" i="7"/>
  <c r="AX71" i="11" s="1"/>
  <c r="AN71" i="9"/>
  <c r="AN71" i="8"/>
  <c r="AN71" i="6"/>
  <c r="AN71" i="10" s="1"/>
  <c r="AN71" i="7"/>
  <c r="AN71" i="11" s="1"/>
  <c r="AJ71" i="9"/>
  <c r="AJ71" i="8"/>
  <c r="AJ71" i="6"/>
  <c r="AJ71" i="10" s="1"/>
  <c r="AJ71" i="7"/>
  <c r="AJ71" i="11" s="1"/>
  <c r="AW71" i="9"/>
  <c r="AW71" i="8"/>
  <c r="AW71" i="6"/>
  <c r="AW71" i="10" s="1"/>
  <c r="AW71" i="7"/>
  <c r="AW71" i="11" s="1"/>
  <c r="AH59" i="9"/>
  <c r="AH59" i="8"/>
  <c r="AH59" i="6"/>
  <c r="AH59" i="10" s="1"/>
  <c r="AH59" i="7"/>
  <c r="AH59" i="11" s="1"/>
  <c r="AY59" i="9"/>
  <c r="AY59" i="8"/>
  <c r="AY59" i="6"/>
  <c r="AY59" i="10" s="1"/>
  <c r="AY59" i="7"/>
  <c r="AY59" i="11" s="1"/>
  <c r="AO59" i="9"/>
  <c r="AO59" i="8"/>
  <c r="AO59" i="6"/>
  <c r="AO59" i="10" s="1"/>
  <c r="AO59" i="7"/>
  <c r="AO59" i="11" s="1"/>
  <c r="AS37" i="9"/>
  <c r="AS37" i="8"/>
  <c r="AS37" i="6"/>
  <c r="AS37" i="10" s="1"/>
  <c r="AS37" i="7"/>
  <c r="AS37" i="11" s="1"/>
  <c r="AE37" i="9"/>
  <c r="AE37" i="8"/>
  <c r="AE37" i="6"/>
  <c r="AE37" i="10" s="1"/>
  <c r="AE37" i="7"/>
  <c r="AE37" i="11" s="1"/>
  <c r="AF37" i="9"/>
  <c r="AF37" i="8"/>
  <c r="AF37" i="6"/>
  <c r="AF37" i="10" s="1"/>
  <c r="AF37" i="7"/>
  <c r="AF37" i="11" s="1"/>
  <c r="AS23" i="9"/>
  <c r="AS23" i="8"/>
  <c r="AS23" i="6"/>
  <c r="AS23" i="10" s="1"/>
  <c r="AS23" i="7"/>
  <c r="AS23" i="11" s="1"/>
  <c r="AL23" i="9"/>
  <c r="AL23" i="8"/>
  <c r="AL23" i="6"/>
  <c r="AL23" i="10" s="1"/>
  <c r="AL23" i="7"/>
  <c r="AL23" i="11" s="1"/>
  <c r="AR23" i="9"/>
  <c r="AR23" i="8"/>
  <c r="AR23" i="6"/>
  <c r="AR23" i="10" s="1"/>
  <c r="AR23" i="7"/>
  <c r="AR23" i="11" s="1"/>
  <c r="AY23" i="9"/>
  <c r="AY23" i="8"/>
  <c r="AY23" i="6"/>
  <c r="AY23" i="10" s="1"/>
  <c r="AY23" i="7"/>
  <c r="AY23" i="11" s="1"/>
  <c r="AE38" i="9"/>
  <c r="AE38" i="8"/>
  <c r="AE38" i="6"/>
  <c r="AE38" i="10" s="1"/>
  <c r="AE38" i="7"/>
  <c r="AE38" i="11" s="1"/>
  <c r="AK38" i="9"/>
  <c r="AK38" i="8"/>
  <c r="AK38" i="6"/>
  <c r="AK38" i="10" s="1"/>
  <c r="AK38" i="7"/>
  <c r="AK38" i="11" s="1"/>
  <c r="AJ38" i="9"/>
  <c r="AJ38" i="8"/>
  <c r="AJ38" i="6"/>
  <c r="AJ38" i="10" s="1"/>
  <c r="AJ38" i="7"/>
  <c r="AJ38" i="11" s="1"/>
  <c r="AL19" i="9"/>
  <c r="AL19" i="8"/>
  <c r="AL19" i="6"/>
  <c r="AL19" i="10" s="1"/>
  <c r="AL19" i="7"/>
  <c r="AL19" i="11" s="1"/>
  <c r="AC19" i="9"/>
  <c r="AC19" i="8"/>
  <c r="AC19" i="6"/>
  <c r="AC19" i="10" s="1"/>
  <c r="AC19" i="7"/>
  <c r="AC19" i="11" s="1"/>
  <c r="AF19" i="9"/>
  <c r="AF19" i="8"/>
  <c r="AF19" i="6"/>
  <c r="AF19" i="10" s="1"/>
  <c r="AF19" i="7"/>
  <c r="AF19" i="11" s="1"/>
  <c r="AL226" i="9"/>
  <c r="AL226" i="8"/>
  <c r="AL226" i="6"/>
  <c r="AL226" i="10" s="1"/>
  <c r="AL226" i="7"/>
  <c r="AL226" i="11" s="1"/>
  <c r="AY226" i="9"/>
  <c r="AY226" i="8"/>
  <c r="AY226" i="6"/>
  <c r="AY226" i="10" s="1"/>
  <c r="AY226" i="7"/>
  <c r="AY226" i="11" s="1"/>
  <c r="AC226" i="9"/>
  <c r="AC226" i="8"/>
  <c r="AC226" i="6"/>
  <c r="AC226" i="10" s="1"/>
  <c r="AC226" i="7"/>
  <c r="AC226" i="11" s="1"/>
  <c r="AN221" i="9"/>
  <c r="AN221" i="8"/>
  <c r="AN221" i="6"/>
  <c r="AN221" i="10" s="1"/>
  <c r="AN221" i="7"/>
  <c r="AN221" i="11" s="1"/>
  <c r="AQ221" i="9"/>
  <c r="AQ221" i="8"/>
  <c r="AQ221" i="6"/>
  <c r="AQ221" i="10" s="1"/>
  <c r="AQ221" i="7"/>
  <c r="AQ221" i="11" s="1"/>
  <c r="AT221" i="9"/>
  <c r="AT221" i="8"/>
  <c r="AT221" i="6"/>
  <c r="AT221" i="10" s="1"/>
  <c r="AT221" i="7"/>
  <c r="AT221" i="11" s="1"/>
  <c r="BA221" i="9"/>
  <c r="BA221" i="8"/>
  <c r="BA221" i="6"/>
  <c r="BA221" i="10" s="1"/>
  <c r="BA221" i="7"/>
  <c r="BA221" i="11" s="1"/>
  <c r="AC180" i="9"/>
  <c r="AC180" i="8"/>
  <c r="AC180" i="6"/>
  <c r="AC180" i="10" s="1"/>
  <c r="AC180" i="7"/>
  <c r="AC180" i="11" s="1"/>
  <c r="BB180" i="9"/>
  <c r="BB180" i="8"/>
  <c r="BB180" i="6"/>
  <c r="BB180" i="10" s="1"/>
  <c r="BB180" i="7"/>
  <c r="BB180" i="11" s="1"/>
  <c r="AQ180" i="9"/>
  <c r="AQ180" i="8"/>
  <c r="AQ180" i="6"/>
  <c r="AQ180" i="10" s="1"/>
  <c r="AQ180" i="7"/>
  <c r="AQ180" i="11" s="1"/>
  <c r="AZ121" i="9"/>
  <c r="AZ121" i="8"/>
  <c r="AZ121" i="6"/>
  <c r="AZ121" i="10" s="1"/>
  <c r="AZ121" i="7"/>
  <c r="AZ121" i="11" s="1"/>
  <c r="AL121" i="9"/>
  <c r="AL121" i="8"/>
  <c r="AL121" i="6"/>
  <c r="AL121" i="10" s="1"/>
  <c r="AL121" i="7"/>
  <c r="AL121" i="11" s="1"/>
  <c r="AQ121" i="9"/>
  <c r="AQ121" i="8"/>
  <c r="AQ121" i="6"/>
  <c r="AQ121" i="10" s="1"/>
  <c r="AQ121" i="7"/>
  <c r="AQ121" i="11" s="1"/>
  <c r="S116" i="9"/>
  <c r="S116" i="8"/>
  <c r="S116" i="6"/>
  <c r="S116" i="10" s="1"/>
  <c r="S116" i="7"/>
  <c r="S116" i="11" s="1"/>
  <c r="AI116" i="9"/>
  <c r="AI116" i="8"/>
  <c r="AI116" i="6"/>
  <c r="AI116" i="10" s="1"/>
  <c r="AI116" i="7"/>
  <c r="AI116" i="11" s="1"/>
  <c r="AY116" i="9"/>
  <c r="AY116" i="8"/>
  <c r="AY116" i="6"/>
  <c r="AY116" i="10" s="1"/>
  <c r="AY116" i="7"/>
  <c r="AY116" i="11" s="1"/>
  <c r="AB116" i="9"/>
  <c r="AB116" i="8"/>
  <c r="AB116" i="6"/>
  <c r="AB116" i="10" s="1"/>
  <c r="AB116" i="7"/>
  <c r="AB116" i="11" s="1"/>
  <c r="AR116" i="9"/>
  <c r="AR116" i="8"/>
  <c r="AR116" i="6"/>
  <c r="AR116" i="10" s="1"/>
  <c r="AR116" i="7"/>
  <c r="AR116" i="11" s="1"/>
  <c r="AL232" i="9"/>
  <c r="AL232" i="8"/>
  <c r="AL232" i="6"/>
  <c r="AL232" i="10" s="1"/>
  <c r="AL232" i="7"/>
  <c r="AL232" i="11" s="1"/>
  <c r="AV232" i="9"/>
  <c r="AV232" i="8"/>
  <c r="AV232" i="6"/>
  <c r="AV232" i="10" s="1"/>
  <c r="AV232" i="7"/>
  <c r="AV232" i="11" s="1"/>
  <c r="AI232" i="9"/>
  <c r="AI232" i="8"/>
  <c r="AI232" i="6"/>
  <c r="AI232" i="10" s="1"/>
  <c r="AI232" i="7"/>
  <c r="AI232" i="11" s="1"/>
  <c r="BB210" i="9"/>
  <c r="BB210" i="8"/>
  <c r="BB210" i="6"/>
  <c r="BB210" i="10" s="1"/>
  <c r="BB210" i="7"/>
  <c r="BB210" i="11" s="1"/>
  <c r="AI210" i="9"/>
  <c r="AI210" i="8"/>
  <c r="AI210" i="6"/>
  <c r="AI210" i="10" s="1"/>
  <c r="AI210" i="7"/>
  <c r="AI210" i="11" s="1"/>
  <c r="AR210" i="9"/>
  <c r="AR210" i="8"/>
  <c r="AR210" i="6"/>
  <c r="AR210" i="10" s="1"/>
  <c r="AR210" i="7"/>
  <c r="AR210" i="11" s="1"/>
  <c r="BA210" i="9"/>
  <c r="BA210" i="8"/>
  <c r="BA210" i="6"/>
  <c r="BA210" i="10" s="1"/>
  <c r="BA210" i="7"/>
  <c r="BA210" i="11" s="1"/>
  <c r="AP192" i="9"/>
  <c r="AP192" i="8"/>
  <c r="AP192" i="6"/>
  <c r="AP192" i="10" s="1"/>
  <c r="AP192" i="7"/>
  <c r="AP192" i="11" s="1"/>
  <c r="AR192" i="9"/>
  <c r="AR192" i="8"/>
  <c r="AR192" i="6"/>
  <c r="AR192" i="10" s="1"/>
  <c r="AR192" i="7"/>
  <c r="AR192" i="11" s="1"/>
  <c r="AQ192" i="9"/>
  <c r="AQ192" i="8"/>
  <c r="AQ192" i="6"/>
  <c r="AQ192" i="10" s="1"/>
  <c r="AQ192" i="7"/>
  <c r="AQ192" i="11" s="1"/>
  <c r="AQ183" i="9"/>
  <c r="AQ183" i="8"/>
  <c r="AQ183" i="6"/>
  <c r="AQ183" i="10" s="1"/>
  <c r="AQ183" i="7"/>
  <c r="AQ183" i="11" s="1"/>
  <c r="BB183" i="9"/>
  <c r="BB183" i="8"/>
  <c r="BB183" i="6"/>
  <c r="BB183" i="10" s="1"/>
  <c r="BB183" i="7"/>
  <c r="BB183" i="11" s="1"/>
  <c r="AJ183" i="9"/>
  <c r="AJ183" i="8"/>
  <c r="AJ183" i="6"/>
  <c r="AJ183" i="10" s="1"/>
  <c r="AJ183" i="7"/>
  <c r="AJ183" i="11" s="1"/>
  <c r="AQ175" i="9"/>
  <c r="AQ175" i="8"/>
  <c r="AQ175" i="6"/>
  <c r="AQ175" i="10" s="1"/>
  <c r="AQ175" i="7"/>
  <c r="AQ175" i="11" s="1"/>
  <c r="AC175" i="9"/>
  <c r="AC175" i="8"/>
  <c r="AC175" i="6"/>
  <c r="AC175" i="10" s="1"/>
  <c r="AC175" i="7"/>
  <c r="AC175" i="11" s="1"/>
  <c r="AD175" i="9"/>
  <c r="AD175" i="8"/>
  <c r="AD175" i="6"/>
  <c r="AD175" i="10" s="1"/>
  <c r="AD175" i="7"/>
  <c r="AD175" i="11" s="1"/>
  <c r="AN159" i="9"/>
  <c r="AN159" i="8"/>
  <c r="AN159" i="6"/>
  <c r="AN159" i="10" s="1"/>
  <c r="AN159" i="7"/>
  <c r="AN159" i="11" s="1"/>
  <c r="AC159" i="9"/>
  <c r="AC159" i="8"/>
  <c r="AC159" i="6"/>
  <c r="AC159" i="10" s="1"/>
  <c r="AC159" i="7"/>
  <c r="AC159" i="11" s="1"/>
  <c r="AR159" i="9"/>
  <c r="AR159" i="8"/>
  <c r="AR159" i="6"/>
  <c r="AR159" i="10" s="1"/>
  <c r="AR159" i="7"/>
  <c r="AR159" i="11" s="1"/>
  <c r="AU159" i="9"/>
  <c r="AU159" i="8"/>
  <c r="AU159" i="6"/>
  <c r="AU159" i="10" s="1"/>
  <c r="AU159" i="7"/>
  <c r="AU159" i="11" s="1"/>
  <c r="BA150" i="9"/>
  <c r="BA150" i="8"/>
  <c r="BA150" i="6"/>
  <c r="BA150" i="10" s="1"/>
  <c r="BA150" i="7"/>
  <c r="BA150" i="11" s="1"/>
  <c r="AE150" i="9"/>
  <c r="AE150" i="8"/>
  <c r="AE150" i="6"/>
  <c r="AE150" i="10" s="1"/>
  <c r="AE150" i="7"/>
  <c r="AE150" i="11" s="1"/>
  <c r="AP150" i="9"/>
  <c r="AP150" i="8"/>
  <c r="AP150" i="6"/>
  <c r="AP150" i="10" s="1"/>
  <c r="AP150" i="7"/>
  <c r="AP150" i="11" s="1"/>
  <c r="AN146" i="9"/>
  <c r="AN146" i="8"/>
  <c r="AN146" i="6"/>
  <c r="AN146" i="10" s="1"/>
  <c r="AN146" i="7"/>
  <c r="AN146" i="11" s="1"/>
  <c r="AP146" i="9"/>
  <c r="AP146" i="8"/>
  <c r="AP146" i="6"/>
  <c r="AP146" i="10" s="1"/>
  <c r="AP146" i="7"/>
  <c r="AP146" i="11" s="1"/>
  <c r="AK146" i="9"/>
  <c r="AK146" i="8"/>
  <c r="AK146" i="6"/>
  <c r="AK146" i="10" s="1"/>
  <c r="AK146" i="7"/>
  <c r="AK146" i="11" s="1"/>
  <c r="BB131" i="9"/>
  <c r="BB131" i="8"/>
  <c r="BB131" i="6"/>
  <c r="BB131" i="10" s="1"/>
  <c r="BB131" i="7"/>
  <c r="BB131" i="11" s="1"/>
  <c r="AU131" i="9"/>
  <c r="AU131" i="8"/>
  <c r="AU131" i="6"/>
  <c r="AU131" i="10" s="1"/>
  <c r="AU131" i="7"/>
  <c r="AU131" i="11" s="1"/>
  <c r="AC131" i="9"/>
  <c r="AC131" i="8"/>
  <c r="AC131" i="6"/>
  <c r="AC131" i="10" s="1"/>
  <c r="AC131" i="7"/>
  <c r="AC131" i="11" s="1"/>
  <c r="AD17" i="9"/>
  <c r="AD17" i="8"/>
  <c r="AD17" i="6"/>
  <c r="AD17" i="10" s="1"/>
  <c r="AD17" i="7"/>
  <c r="AD17" i="11" s="1"/>
  <c r="AE17" i="9"/>
  <c r="AE17" i="8"/>
  <c r="AE17" i="6"/>
  <c r="AE17" i="10" s="1"/>
  <c r="AE17" i="7"/>
  <c r="AE17" i="11" s="1"/>
  <c r="AZ17" i="9"/>
  <c r="AZ17" i="8"/>
  <c r="AZ17" i="6"/>
  <c r="AZ17" i="10" s="1"/>
  <c r="AZ17" i="7"/>
  <c r="AZ17" i="11" s="1"/>
  <c r="AQ88" i="9"/>
  <c r="AQ88" i="8"/>
  <c r="AQ88" i="6"/>
  <c r="AQ88" i="10" s="1"/>
  <c r="AQ88" i="7"/>
  <c r="AQ88" i="11" s="1"/>
  <c r="AG88" i="9"/>
  <c r="AG88" i="8"/>
  <c r="AG88" i="6"/>
  <c r="AG88" i="10" s="1"/>
  <c r="AG88" i="7"/>
  <c r="AG88" i="11" s="1"/>
  <c r="AP88" i="9"/>
  <c r="AP88" i="8"/>
  <c r="AP88" i="6"/>
  <c r="AP88" i="10" s="1"/>
  <c r="AP88" i="7"/>
  <c r="AP88" i="11" s="1"/>
  <c r="AO60" i="9"/>
  <c r="AO60" i="8"/>
  <c r="AO60" i="6"/>
  <c r="AO60" i="10" s="1"/>
  <c r="AO60" i="7"/>
  <c r="AO60" i="11" s="1"/>
  <c r="AV60" i="9"/>
  <c r="AV60" i="8"/>
  <c r="AV60" i="6"/>
  <c r="AV60" i="10" s="1"/>
  <c r="AV60" i="7"/>
  <c r="AV60" i="11" s="1"/>
  <c r="AP60" i="9"/>
  <c r="AP60" i="8"/>
  <c r="AP60" i="6"/>
  <c r="AP60" i="10" s="1"/>
  <c r="AP60" i="7"/>
  <c r="AP60" i="11" s="1"/>
  <c r="AV52" i="9"/>
  <c r="AV52" i="8"/>
  <c r="AV52" i="6"/>
  <c r="AV52" i="10" s="1"/>
  <c r="AV52" i="7"/>
  <c r="AV52" i="11" s="1"/>
  <c r="AH52" i="9"/>
  <c r="AH52" i="8"/>
  <c r="AH52" i="6"/>
  <c r="AH52" i="10" s="1"/>
  <c r="AH52" i="7"/>
  <c r="AH52" i="11" s="1"/>
  <c r="AU52" i="9"/>
  <c r="AU52" i="8"/>
  <c r="AU52" i="6"/>
  <c r="AU52" i="10" s="1"/>
  <c r="AU52" i="7"/>
  <c r="AU52" i="11" s="1"/>
  <c r="AW52" i="9"/>
  <c r="AW52" i="8"/>
  <c r="AW52" i="6"/>
  <c r="AW52" i="10" s="1"/>
  <c r="AW52" i="7"/>
  <c r="AW52" i="11" s="1"/>
  <c r="AD33" i="9"/>
  <c r="AD33" i="8"/>
  <c r="AD33" i="6"/>
  <c r="AD33" i="10" s="1"/>
  <c r="AD33" i="7"/>
  <c r="AD33" i="11" s="1"/>
  <c r="AG33" i="9"/>
  <c r="AG33" i="8"/>
  <c r="AG33" i="6"/>
  <c r="AG33" i="10" s="1"/>
  <c r="AG33" i="7"/>
  <c r="AG33" i="11" s="1"/>
  <c r="AM33" i="9"/>
  <c r="AM33" i="8"/>
  <c r="AM33" i="6"/>
  <c r="AM33" i="10" s="1"/>
  <c r="AM33" i="7"/>
  <c r="AM33" i="11" s="1"/>
  <c r="AC144" i="9"/>
  <c r="AC144" i="8"/>
  <c r="AC144" i="6"/>
  <c r="AC144" i="10" s="1"/>
  <c r="AC144" i="7"/>
  <c r="AC144" i="11" s="1"/>
  <c r="AG144" i="9"/>
  <c r="AG144" i="8"/>
  <c r="AG144" i="6"/>
  <c r="AG144" i="10" s="1"/>
  <c r="AG144" i="7"/>
  <c r="AG144" i="11" s="1"/>
  <c r="AZ144" i="9"/>
  <c r="AZ144" i="8"/>
  <c r="AZ144" i="6"/>
  <c r="AZ144" i="10" s="1"/>
  <c r="AZ144" i="7"/>
  <c r="AZ144" i="11" s="1"/>
  <c r="AS231" i="9"/>
  <c r="AS231" i="8"/>
  <c r="AS231" i="6"/>
  <c r="AS231" i="10" s="1"/>
  <c r="AS231" i="7"/>
  <c r="AS231" i="11" s="1"/>
  <c r="AL231" i="9"/>
  <c r="AL231" i="8"/>
  <c r="AL231" i="6"/>
  <c r="AL231" i="10" s="1"/>
  <c r="AL231" i="7"/>
  <c r="AL231" i="11" s="1"/>
  <c r="AO231" i="9"/>
  <c r="AO231" i="8"/>
  <c r="AO231" i="6"/>
  <c r="AO231" i="10" s="1"/>
  <c r="AO231" i="7"/>
  <c r="AO231" i="11" s="1"/>
  <c r="AV231" i="9"/>
  <c r="AV231" i="8"/>
  <c r="AV231" i="6"/>
  <c r="AV231" i="10" s="1"/>
  <c r="AV231" i="7"/>
  <c r="AV231" i="11" s="1"/>
  <c r="AU213" i="9"/>
  <c r="AU213" i="8"/>
  <c r="AU213" i="6"/>
  <c r="AU213" i="10" s="1"/>
  <c r="AU213" i="7"/>
  <c r="AU213" i="11" s="1"/>
  <c r="AO213" i="9"/>
  <c r="AO213" i="8"/>
  <c r="AO213" i="6"/>
  <c r="AO213" i="10" s="1"/>
  <c r="AO213" i="7"/>
  <c r="AO213" i="11" s="1"/>
  <c r="AN213" i="9"/>
  <c r="AN213" i="8"/>
  <c r="AN213" i="6"/>
  <c r="AN213" i="10" s="1"/>
  <c r="AN213" i="7"/>
  <c r="AN213" i="11" s="1"/>
  <c r="AG181" i="9"/>
  <c r="AG181" i="8"/>
  <c r="AG181" i="6"/>
  <c r="AG181" i="10" s="1"/>
  <c r="AG181" i="7"/>
  <c r="AG181" i="11" s="1"/>
  <c r="AZ181" i="9"/>
  <c r="AZ181" i="8"/>
  <c r="AZ181" i="6"/>
  <c r="AZ181" i="10" s="1"/>
  <c r="AZ181" i="7"/>
  <c r="AZ181" i="11" s="1"/>
  <c r="AD181" i="9"/>
  <c r="AD181" i="8"/>
  <c r="AD181" i="6"/>
  <c r="AD181" i="10" s="1"/>
  <c r="AD181" i="7"/>
  <c r="AD181" i="11" s="1"/>
  <c r="AY124" i="9"/>
  <c r="AY124" i="8"/>
  <c r="AY124" i="6"/>
  <c r="AY124" i="10" s="1"/>
  <c r="AY124" i="7"/>
  <c r="AY124" i="11" s="1"/>
  <c r="AH124" i="9"/>
  <c r="AH124" i="8"/>
  <c r="AH124" i="6"/>
  <c r="AH124" i="10" s="1"/>
  <c r="AH124" i="7"/>
  <c r="AH124" i="11" s="1"/>
  <c r="AK124" i="9"/>
  <c r="AK124" i="8"/>
  <c r="AK124" i="6"/>
  <c r="AK124" i="10" s="1"/>
  <c r="AK124" i="7"/>
  <c r="AK124" i="11" s="1"/>
  <c r="AZ124" i="9"/>
  <c r="AZ124" i="8"/>
  <c r="AZ124" i="6"/>
  <c r="AZ124" i="10" s="1"/>
  <c r="AZ124" i="7"/>
  <c r="AZ124" i="11" s="1"/>
  <c r="AZ117" i="9"/>
  <c r="AZ117" i="8"/>
  <c r="AZ117" i="6"/>
  <c r="AZ117" i="10" s="1"/>
  <c r="AZ117" i="7"/>
  <c r="AZ117" i="11" s="1"/>
  <c r="AH117" i="9"/>
  <c r="AH117" i="8"/>
  <c r="AH117" i="6"/>
  <c r="AH117" i="10" s="1"/>
  <c r="AH117" i="7"/>
  <c r="AH117" i="11" s="1"/>
  <c r="AQ117" i="9"/>
  <c r="AQ117" i="8"/>
  <c r="AQ117" i="6"/>
  <c r="AQ117" i="10" s="1"/>
  <c r="AQ117" i="7"/>
  <c r="AQ117" i="11" s="1"/>
  <c r="AZ233" i="9"/>
  <c r="AZ233" i="8"/>
  <c r="AZ233" i="6"/>
  <c r="AZ233" i="10" s="1"/>
  <c r="AZ233" i="7"/>
  <c r="AZ233" i="11" s="1"/>
  <c r="AO233" i="9"/>
  <c r="AO233" i="8"/>
  <c r="AO233" i="6"/>
  <c r="AO233" i="10" s="1"/>
  <c r="AO233" i="7"/>
  <c r="AO233" i="11" s="1"/>
  <c r="AX233" i="9"/>
  <c r="AX233" i="8"/>
  <c r="AX233" i="6"/>
  <c r="AX233" i="10" s="1"/>
  <c r="AX233" i="7"/>
  <c r="AX233" i="11" s="1"/>
  <c r="AJ214" i="9"/>
  <c r="AJ214" i="8"/>
  <c r="AJ214" i="6"/>
  <c r="AJ214" i="10" s="1"/>
  <c r="AJ214" i="7"/>
  <c r="AJ214" i="11" s="1"/>
  <c r="AM214" i="9"/>
  <c r="AM214" i="8"/>
  <c r="AM214" i="6"/>
  <c r="AM214" i="10" s="1"/>
  <c r="AM214" i="7"/>
  <c r="AM214" i="11" s="1"/>
  <c r="BA214" i="9"/>
  <c r="BA214" i="8"/>
  <c r="BA214" i="6"/>
  <c r="BA214" i="10" s="1"/>
  <c r="BA214" i="7"/>
  <c r="BA214" i="11" s="1"/>
  <c r="BB214" i="9"/>
  <c r="BB214" i="8"/>
  <c r="BB214" i="6"/>
  <c r="BB214" i="10" s="1"/>
  <c r="BB214" i="7"/>
  <c r="BB214" i="11" s="1"/>
  <c r="AC199" i="9"/>
  <c r="AC199" i="8"/>
  <c r="AC199" i="6"/>
  <c r="AC199" i="10" s="1"/>
  <c r="AC199" i="7"/>
  <c r="AC199" i="11" s="1"/>
  <c r="AH199" i="9"/>
  <c r="AH199" i="8"/>
  <c r="AH199" i="6"/>
  <c r="AH199" i="10" s="1"/>
  <c r="AH199" i="7"/>
  <c r="AH199" i="11" s="1"/>
  <c r="AQ199" i="9"/>
  <c r="AQ199" i="8"/>
  <c r="AQ199" i="6"/>
  <c r="AQ199" i="10" s="1"/>
  <c r="AQ199" i="7"/>
  <c r="AQ199" i="11" s="1"/>
  <c r="AS194" i="9"/>
  <c r="AS194" i="8"/>
  <c r="AS194" i="6"/>
  <c r="AS194" i="10" s="1"/>
  <c r="AS194" i="7"/>
  <c r="AS194" i="11" s="1"/>
  <c r="AE194" i="9"/>
  <c r="AE194" i="8"/>
  <c r="AE194" i="6"/>
  <c r="AE194" i="10" s="1"/>
  <c r="AE194" i="7"/>
  <c r="AE194" i="11" s="1"/>
  <c r="AL194" i="9"/>
  <c r="AL194" i="8"/>
  <c r="AL194" i="6"/>
  <c r="AL194" i="10" s="1"/>
  <c r="AL194" i="7"/>
  <c r="AL194" i="11" s="1"/>
  <c r="AJ184" i="9"/>
  <c r="AJ184" i="8"/>
  <c r="AJ184" i="6"/>
  <c r="AJ184" i="10" s="1"/>
  <c r="AJ184" i="7"/>
  <c r="AJ184" i="11" s="1"/>
  <c r="AY184" i="9"/>
  <c r="AY184" i="8"/>
  <c r="AY184" i="6"/>
  <c r="AY184" i="10" s="1"/>
  <c r="AY184" i="7"/>
  <c r="AY184" i="11" s="1"/>
  <c r="AG184" i="9"/>
  <c r="AG184" i="8"/>
  <c r="AG184" i="6"/>
  <c r="AG184" i="10" s="1"/>
  <c r="AG184" i="7"/>
  <c r="AG184" i="11" s="1"/>
  <c r="AH168" i="9"/>
  <c r="AH168" i="8"/>
  <c r="AH168" i="6"/>
  <c r="AH168" i="10" s="1"/>
  <c r="AH168" i="7"/>
  <c r="AH168" i="11" s="1"/>
  <c r="AQ168" i="9"/>
  <c r="AQ168" i="8"/>
  <c r="AQ168" i="6"/>
  <c r="AQ168" i="10" s="1"/>
  <c r="AQ168" i="7"/>
  <c r="AQ168" i="11" s="1"/>
  <c r="AZ168" i="9"/>
  <c r="AZ168" i="8"/>
  <c r="AZ168" i="6"/>
  <c r="AZ168" i="10" s="1"/>
  <c r="AZ168" i="7"/>
  <c r="AZ168" i="11" s="1"/>
  <c r="AT168" i="9"/>
  <c r="AT168" i="8"/>
  <c r="AT168" i="6"/>
  <c r="AT168" i="10" s="1"/>
  <c r="AT168" i="7"/>
  <c r="AT168" i="11" s="1"/>
  <c r="AH160" i="9"/>
  <c r="AH160" i="8"/>
  <c r="AH160" i="6"/>
  <c r="AH160" i="10" s="1"/>
  <c r="AH160" i="7"/>
  <c r="AH160" i="11" s="1"/>
  <c r="AM160" i="9"/>
  <c r="AM160" i="8"/>
  <c r="AM160" i="6"/>
  <c r="AM160" i="10" s="1"/>
  <c r="AM160" i="7"/>
  <c r="AM160" i="11" s="1"/>
  <c r="AR160" i="9"/>
  <c r="AR160" i="8"/>
  <c r="AR160" i="6"/>
  <c r="AR160" i="10" s="1"/>
  <c r="AR160" i="7"/>
  <c r="AR160" i="11" s="1"/>
  <c r="AL149" i="9"/>
  <c r="AL149" i="8"/>
  <c r="AL149" i="6"/>
  <c r="AL149" i="10" s="1"/>
  <c r="AL149" i="7"/>
  <c r="AL149" i="11" s="1"/>
  <c r="AW149" i="9"/>
  <c r="AW149" i="8"/>
  <c r="AW149" i="6"/>
  <c r="AW149" i="10" s="1"/>
  <c r="AW149" i="7"/>
  <c r="AW149" i="11" s="1"/>
  <c r="AI149" i="9"/>
  <c r="AI149" i="8"/>
  <c r="AI149" i="6"/>
  <c r="AI149" i="10" s="1"/>
  <c r="AI149" i="7"/>
  <c r="AI149" i="11" s="1"/>
  <c r="AQ134" i="9"/>
  <c r="AQ134" i="8"/>
  <c r="AQ134" i="6"/>
  <c r="AQ134" i="10" s="1"/>
  <c r="AQ134" i="7"/>
  <c r="AQ134" i="11" s="1"/>
  <c r="AS134" i="9"/>
  <c r="AS134" i="8"/>
  <c r="AS134" i="6"/>
  <c r="AS134" i="10" s="1"/>
  <c r="AS134" i="7"/>
  <c r="AS134" i="11" s="1"/>
  <c r="AL134" i="9"/>
  <c r="AL134" i="8"/>
  <c r="AL134" i="6"/>
  <c r="AL134" i="10" s="1"/>
  <c r="AL134" i="7"/>
  <c r="AL134" i="11" s="1"/>
  <c r="AL104" i="9"/>
  <c r="AL104" i="8"/>
  <c r="AL104" i="6"/>
  <c r="AL104" i="10" s="1"/>
  <c r="AL104" i="7"/>
  <c r="AL104" i="11" s="1"/>
  <c r="AO104" i="9"/>
  <c r="AO104" i="8"/>
  <c r="AO104" i="6"/>
  <c r="AO104" i="10" s="1"/>
  <c r="AO104" i="7"/>
  <c r="AO104" i="11" s="1"/>
  <c r="AV104" i="9"/>
  <c r="AV104" i="8"/>
  <c r="AV104" i="6"/>
  <c r="AV104" i="10" s="1"/>
  <c r="AV104" i="7"/>
  <c r="AV104" i="11" s="1"/>
  <c r="AT104" i="9"/>
  <c r="AT104" i="8"/>
  <c r="AT104" i="6"/>
  <c r="AT104" i="10" s="1"/>
  <c r="AT104" i="7"/>
  <c r="AT104" i="11" s="1"/>
  <c r="AI83" i="9"/>
  <c r="AI83" i="8"/>
  <c r="AI83" i="6"/>
  <c r="AI83" i="10" s="1"/>
  <c r="AI83" i="7"/>
  <c r="AI83" i="11" s="1"/>
  <c r="BB83" i="9"/>
  <c r="BB83" i="8"/>
  <c r="BB83" i="6"/>
  <c r="BB83" i="10" s="1"/>
  <c r="BB83" i="7"/>
  <c r="BB83" i="11" s="1"/>
  <c r="AJ83" i="9"/>
  <c r="AJ83" i="8"/>
  <c r="AJ83" i="6"/>
  <c r="AJ83" i="10" s="1"/>
  <c r="AJ83" i="7"/>
  <c r="AJ83" i="11" s="1"/>
  <c r="AT28" i="9"/>
  <c r="AT28" i="8"/>
  <c r="AT28" i="6"/>
  <c r="AT28" i="10" s="1"/>
  <c r="AT28" i="7"/>
  <c r="AT28" i="11" s="1"/>
  <c r="AY28" i="9"/>
  <c r="AY28" i="8"/>
  <c r="AY28" i="6"/>
  <c r="AY28" i="10" s="1"/>
  <c r="AY28" i="7"/>
  <c r="AY28" i="11" s="1"/>
  <c r="AR28" i="9"/>
  <c r="AR28" i="8"/>
  <c r="AR28" i="6"/>
  <c r="AR28" i="10" s="1"/>
  <c r="AR28" i="7"/>
  <c r="AR28" i="11" s="1"/>
  <c r="AK18" i="9"/>
  <c r="AK18" i="8"/>
  <c r="AK18" i="6"/>
  <c r="AK18" i="10" s="1"/>
  <c r="AK18" i="7"/>
  <c r="AK18" i="11" s="1"/>
  <c r="AU18" i="9"/>
  <c r="AU18" i="8"/>
  <c r="AU18" i="6"/>
  <c r="AU18" i="10" s="1"/>
  <c r="AU18" i="7"/>
  <c r="AU18" i="11" s="1"/>
  <c r="AZ18" i="9"/>
  <c r="AZ18" i="8"/>
  <c r="AZ18" i="6"/>
  <c r="AZ18" i="10" s="1"/>
  <c r="AZ18" i="7"/>
  <c r="AZ18" i="11" s="1"/>
  <c r="AE98" i="9"/>
  <c r="AE98" i="8"/>
  <c r="AE98" i="6"/>
  <c r="AE98" i="10" s="1"/>
  <c r="AE98" i="7"/>
  <c r="AE98" i="11" s="1"/>
  <c r="AJ98" i="9"/>
  <c r="AJ98" i="8"/>
  <c r="AJ98" i="6"/>
  <c r="AJ98" i="10" s="1"/>
  <c r="AJ98" i="7"/>
  <c r="AJ98" i="11" s="1"/>
  <c r="AO98" i="9"/>
  <c r="AO98" i="8"/>
  <c r="AO98" i="6"/>
  <c r="AO98" i="10" s="1"/>
  <c r="AO98" i="7"/>
  <c r="AO98" i="11" s="1"/>
  <c r="BB98" i="9"/>
  <c r="BB98" i="8"/>
  <c r="BB98" i="6"/>
  <c r="BB98" i="10" s="1"/>
  <c r="BB98" i="7"/>
  <c r="BB98" i="11" s="1"/>
  <c r="AD79" i="9"/>
  <c r="AD79" i="8"/>
  <c r="AD79" i="6"/>
  <c r="AD79" i="10" s="1"/>
  <c r="AD79" i="7"/>
  <c r="AD79" i="11" s="1"/>
  <c r="AH79" i="9"/>
  <c r="AH79" i="8"/>
  <c r="AH79" i="6"/>
  <c r="AH79" i="10" s="1"/>
  <c r="AH79" i="7"/>
  <c r="AH79" i="11" s="1"/>
  <c r="BA79" i="9"/>
  <c r="BA79" i="8"/>
  <c r="BA79" i="6"/>
  <c r="BA79" i="10" s="1"/>
  <c r="BA79" i="7"/>
  <c r="BA79" i="11" s="1"/>
  <c r="AE74" i="9"/>
  <c r="AE74" i="8"/>
  <c r="AE74" i="6"/>
  <c r="AE74" i="10" s="1"/>
  <c r="AE74" i="7"/>
  <c r="AE74" i="11" s="1"/>
  <c r="AX74" i="9"/>
  <c r="AX74" i="8"/>
  <c r="AX74" i="6"/>
  <c r="AX74" i="10" s="1"/>
  <c r="AX74" i="7"/>
  <c r="AX74" i="11" s="1"/>
  <c r="AR74" i="9"/>
  <c r="AR74" i="8"/>
  <c r="AR74" i="6"/>
  <c r="AR74" i="10" s="1"/>
  <c r="AR74" i="7"/>
  <c r="AR74" i="11" s="1"/>
  <c r="AJ67" i="9"/>
  <c r="AJ67" i="8"/>
  <c r="AJ67" i="6"/>
  <c r="AJ67" i="10" s="1"/>
  <c r="AJ67" i="7"/>
  <c r="AJ67" i="11" s="1"/>
  <c r="AO67" i="9"/>
  <c r="AO67" i="8"/>
  <c r="AO67" i="6"/>
  <c r="AO67" i="10" s="1"/>
  <c r="AO67" i="7"/>
  <c r="AO67" i="11" s="1"/>
  <c r="AI67" i="9"/>
  <c r="AI67" i="8"/>
  <c r="AI67" i="6"/>
  <c r="AI67" i="10" s="1"/>
  <c r="AI67" i="7"/>
  <c r="AI67" i="11" s="1"/>
  <c r="AQ56" i="9"/>
  <c r="AQ56" i="8"/>
  <c r="AQ56" i="6"/>
  <c r="AQ56" i="10" s="1"/>
  <c r="AQ56" i="7"/>
  <c r="AQ56" i="11" s="1"/>
  <c r="AS56" i="9"/>
  <c r="AS56" i="8"/>
  <c r="AS56" i="6"/>
  <c r="AS56" i="10" s="1"/>
  <c r="AS56" i="7"/>
  <c r="AS56" i="11" s="1"/>
  <c r="AG56" i="9"/>
  <c r="AG56" i="8"/>
  <c r="AG56" i="6"/>
  <c r="AG56" i="10" s="1"/>
  <c r="AG56" i="7"/>
  <c r="AG56" i="11" s="1"/>
  <c r="AX56" i="9"/>
  <c r="AX56" i="8"/>
  <c r="AX56" i="6"/>
  <c r="AX56" i="10" s="1"/>
  <c r="AX56" i="7"/>
  <c r="AX56" i="11" s="1"/>
  <c r="AI13" i="9"/>
  <c r="AI13" i="8"/>
  <c r="AI13" i="6"/>
  <c r="AI13" i="10" s="1"/>
  <c r="AI13" i="7"/>
  <c r="AI13" i="11" s="1"/>
  <c r="AZ13" i="9"/>
  <c r="AZ13" i="8"/>
  <c r="AZ13" i="6"/>
  <c r="AZ13" i="10" s="1"/>
  <c r="AZ13" i="7"/>
  <c r="AZ13" i="11" s="1"/>
  <c r="AT13" i="9"/>
  <c r="AT13" i="8"/>
  <c r="AT13" i="6"/>
  <c r="AT13" i="10" s="1"/>
  <c r="AT13" i="7"/>
  <c r="AT13" i="11" s="1"/>
  <c r="AO5" i="9"/>
  <c r="AO5" i="8"/>
  <c r="AO5" i="6"/>
  <c r="AO5" i="10" s="1"/>
  <c r="AO5" i="7"/>
  <c r="AO5" i="11" s="1"/>
  <c r="AI5" i="9"/>
  <c r="AI5" i="8"/>
  <c r="AI5" i="6"/>
  <c r="AI5" i="10" s="1"/>
  <c r="AI5" i="7"/>
  <c r="AI5" i="11" s="1"/>
  <c r="AD5" i="9"/>
  <c r="AD5" i="8"/>
  <c r="AD5" i="6"/>
  <c r="AD5" i="10" s="1"/>
  <c r="AD5" i="7"/>
  <c r="AD5" i="11" s="1"/>
  <c r="AC118" i="9"/>
  <c r="AC118" i="8"/>
  <c r="AC118" i="6"/>
  <c r="AC118" i="10" s="1"/>
  <c r="AC118" i="7"/>
  <c r="AC118" i="11" s="1"/>
  <c r="AO118" i="9"/>
  <c r="AO118" i="8"/>
  <c r="AO118" i="6"/>
  <c r="AO118" i="10" s="1"/>
  <c r="AO118" i="7"/>
  <c r="AO118" i="11" s="1"/>
  <c r="AL118" i="9"/>
  <c r="AL118" i="8"/>
  <c r="AL118" i="6"/>
  <c r="AL118" i="10" s="1"/>
  <c r="AL118" i="7"/>
  <c r="AL118" i="11" s="1"/>
  <c r="AG118" i="9"/>
  <c r="AG118" i="8"/>
  <c r="AG118" i="6"/>
  <c r="AG118" i="10" s="1"/>
  <c r="AG118" i="7"/>
  <c r="AG118" i="11" s="1"/>
  <c r="AO136" i="9"/>
  <c r="AO136" i="8"/>
  <c r="AO136" i="6"/>
  <c r="AO136" i="10" s="1"/>
  <c r="AO136" i="7"/>
  <c r="AO136" i="11" s="1"/>
  <c r="BB136" i="9"/>
  <c r="BB136" i="8"/>
  <c r="BB136" i="6"/>
  <c r="BB136" i="10" s="1"/>
  <c r="BB136" i="7"/>
  <c r="BB136" i="11" s="1"/>
  <c r="AN136" i="9"/>
  <c r="AN136" i="8"/>
  <c r="AN136" i="6"/>
  <c r="AN136" i="10" s="1"/>
  <c r="AN136" i="7"/>
  <c r="AN136" i="11" s="1"/>
  <c r="AG122" i="9"/>
  <c r="AG122" i="8"/>
  <c r="AG122" i="6"/>
  <c r="AG122" i="10" s="1"/>
  <c r="AG122" i="7"/>
  <c r="AG122" i="11" s="1"/>
  <c r="AP122" i="9"/>
  <c r="AP122" i="8"/>
  <c r="AP122" i="6"/>
  <c r="AP122" i="10" s="1"/>
  <c r="AP122" i="7"/>
  <c r="AP122" i="11" s="1"/>
  <c r="AF122" i="9"/>
  <c r="AF122" i="8"/>
  <c r="AF122" i="6"/>
  <c r="AF122" i="10" s="1"/>
  <c r="AF122" i="7"/>
  <c r="AF122" i="11" s="1"/>
  <c r="AP235" i="9"/>
  <c r="AP235" i="8"/>
  <c r="AP235" i="6"/>
  <c r="AP235" i="10" s="1"/>
  <c r="AP235" i="7"/>
  <c r="AP235" i="11" s="1"/>
  <c r="AS235" i="9"/>
  <c r="AS235" i="8"/>
  <c r="AS235" i="6"/>
  <c r="AS235" i="10" s="1"/>
  <c r="AS235" i="7"/>
  <c r="AS235" i="11" s="1"/>
  <c r="AN235" i="9"/>
  <c r="AN235" i="8"/>
  <c r="AN235" i="6"/>
  <c r="AN235" i="10" s="1"/>
  <c r="AN235" i="7"/>
  <c r="AN235" i="11" s="1"/>
  <c r="AQ223" i="9"/>
  <c r="AQ223" i="8"/>
  <c r="AQ223" i="6"/>
  <c r="AQ223" i="10" s="1"/>
  <c r="AQ223" i="7"/>
  <c r="AQ223" i="11" s="1"/>
  <c r="AH223" i="9"/>
  <c r="AH223" i="8"/>
  <c r="AH223" i="6"/>
  <c r="AH223" i="10" s="1"/>
  <c r="AH223" i="7"/>
  <c r="AH223" i="11" s="1"/>
  <c r="AC223" i="9"/>
  <c r="AC223" i="8"/>
  <c r="AC223" i="6"/>
  <c r="AC223" i="10" s="1"/>
  <c r="AC223" i="7"/>
  <c r="AC223" i="11" s="1"/>
  <c r="AV223" i="9"/>
  <c r="AV223" i="8"/>
  <c r="AV223" i="6"/>
  <c r="AV223" i="10" s="1"/>
  <c r="AV223" i="7"/>
  <c r="AV223" i="11" s="1"/>
  <c r="AC217" i="9"/>
  <c r="AC217" i="8"/>
  <c r="AC217" i="6"/>
  <c r="AC217" i="10" s="1"/>
  <c r="AC217" i="7"/>
  <c r="AC217" i="11" s="1"/>
  <c r="AR217" i="9"/>
  <c r="AR217" i="8"/>
  <c r="AR217" i="6"/>
  <c r="AR217" i="10" s="1"/>
  <c r="AR217" i="7"/>
  <c r="AR217" i="11" s="1"/>
  <c r="AM217" i="9"/>
  <c r="AM217" i="8"/>
  <c r="AM217" i="6"/>
  <c r="AM217" i="10" s="1"/>
  <c r="AM217" i="7"/>
  <c r="AM217" i="11" s="1"/>
  <c r="AO191" i="9"/>
  <c r="AO191" i="8"/>
  <c r="AO191" i="6"/>
  <c r="AO191" i="10" s="1"/>
  <c r="AO191" i="7"/>
  <c r="AO191" i="11" s="1"/>
  <c r="BB191" i="9"/>
  <c r="BB191" i="8"/>
  <c r="BB191" i="6"/>
  <c r="BB191" i="10" s="1"/>
  <c r="BB191" i="7"/>
  <c r="BB191" i="11" s="1"/>
  <c r="AJ191" i="9"/>
  <c r="AJ191" i="8"/>
  <c r="AJ191" i="6"/>
  <c r="AJ191" i="10" s="1"/>
  <c r="AJ191" i="7"/>
  <c r="AJ191" i="11" s="1"/>
  <c r="AO185" i="9"/>
  <c r="AO185" i="8"/>
  <c r="AO185" i="6"/>
  <c r="AO185" i="10" s="1"/>
  <c r="AO185" i="7"/>
  <c r="AO185" i="11" s="1"/>
  <c r="AV185" i="9"/>
  <c r="AV185" i="8"/>
  <c r="AV185" i="6"/>
  <c r="AV185" i="10" s="1"/>
  <c r="AV185" i="7"/>
  <c r="AV185" i="11" s="1"/>
  <c r="AU185" i="9"/>
  <c r="AU185" i="8"/>
  <c r="AU185" i="6"/>
  <c r="AU185" i="10" s="1"/>
  <c r="AU185" i="7"/>
  <c r="AU185" i="11" s="1"/>
  <c r="AR155" i="9"/>
  <c r="AR155" i="8"/>
  <c r="AR155" i="6"/>
  <c r="AR155" i="10" s="1"/>
  <c r="AR155" i="7"/>
  <c r="AR155" i="11" s="1"/>
  <c r="AC155" i="9"/>
  <c r="AC155" i="8"/>
  <c r="AC155" i="6"/>
  <c r="AC155" i="10" s="1"/>
  <c r="AC155" i="7"/>
  <c r="AC155" i="11" s="1"/>
  <c r="AN155" i="9"/>
  <c r="AN155" i="8"/>
  <c r="AN155" i="6"/>
  <c r="AN155" i="10" s="1"/>
  <c r="AN155" i="7"/>
  <c r="AN155" i="11" s="1"/>
  <c r="AU155" i="9"/>
  <c r="AU155" i="8"/>
  <c r="AU155" i="6"/>
  <c r="AU155" i="10" s="1"/>
  <c r="AU155" i="7"/>
  <c r="AU155" i="11" s="1"/>
  <c r="AQ142" i="9"/>
  <c r="AQ142" i="8"/>
  <c r="AQ142" i="6"/>
  <c r="AQ142" i="10" s="1"/>
  <c r="AQ142" i="7"/>
  <c r="AQ142" i="11" s="1"/>
  <c r="AK142" i="9"/>
  <c r="AK142" i="8"/>
  <c r="AK142" i="6"/>
  <c r="AK142" i="10" s="1"/>
  <c r="AK142" i="7"/>
  <c r="AK142" i="11" s="1"/>
  <c r="AP142" i="9"/>
  <c r="AP142" i="8"/>
  <c r="AP142" i="6"/>
  <c r="AP142" i="10" s="1"/>
  <c r="AP142" i="7"/>
  <c r="AP142" i="11" s="1"/>
  <c r="AF119" i="9"/>
  <c r="AF119" i="8"/>
  <c r="AF119" i="6"/>
  <c r="AF119" i="10" s="1"/>
  <c r="AF119" i="7"/>
  <c r="AF119" i="11" s="1"/>
  <c r="AK119" i="9"/>
  <c r="AK119" i="8"/>
  <c r="AK119" i="6"/>
  <c r="AK119" i="10" s="1"/>
  <c r="AK119" i="7"/>
  <c r="AK119" i="11" s="1"/>
  <c r="AX119" i="9"/>
  <c r="AX119" i="8"/>
  <c r="AX119" i="6"/>
  <c r="AX119" i="10" s="1"/>
  <c r="AX119" i="7"/>
  <c r="AX119" i="11" s="1"/>
  <c r="AJ114" i="9"/>
  <c r="AJ114" i="8"/>
  <c r="AJ114" i="6"/>
  <c r="AJ114" i="10" s="1"/>
  <c r="AJ114" i="7"/>
  <c r="AJ114" i="11" s="1"/>
  <c r="AK114" i="9"/>
  <c r="AK114" i="8"/>
  <c r="AK114" i="6"/>
  <c r="AK114" i="10" s="1"/>
  <c r="AK114" i="7"/>
  <c r="AK114" i="11" s="1"/>
  <c r="AX114" i="9"/>
  <c r="AX114" i="8"/>
  <c r="AX114" i="6"/>
  <c r="AX114" i="10" s="1"/>
  <c r="AX114" i="7"/>
  <c r="AX114" i="11" s="1"/>
  <c r="AV114" i="9"/>
  <c r="AV114" i="8"/>
  <c r="AV114" i="6"/>
  <c r="AV114" i="10" s="1"/>
  <c r="AV114" i="7"/>
  <c r="AV114" i="11" s="1"/>
  <c r="AW103" i="9"/>
  <c r="AW103" i="8"/>
  <c r="AW103" i="6"/>
  <c r="AW103" i="10" s="1"/>
  <c r="AW103" i="7"/>
  <c r="AW103" i="11" s="1"/>
  <c r="AM103" i="9"/>
  <c r="AM103" i="8"/>
  <c r="AM103" i="6"/>
  <c r="AM103" i="10" s="1"/>
  <c r="AM103" i="7"/>
  <c r="AM103" i="11" s="1"/>
  <c r="AR103" i="9"/>
  <c r="AR103" i="8"/>
  <c r="AR103" i="6"/>
  <c r="AR103" i="10" s="1"/>
  <c r="AR103" i="7"/>
  <c r="AR103" i="11" s="1"/>
  <c r="AW204" i="9"/>
  <c r="AW204" i="8"/>
  <c r="AW204" i="6"/>
  <c r="AW204" i="10" s="1"/>
  <c r="AW204" i="7"/>
  <c r="AW204" i="11" s="1"/>
  <c r="AU204" i="9"/>
  <c r="AU204" i="8"/>
  <c r="AU204" i="6"/>
  <c r="AU204" i="10" s="1"/>
  <c r="AU204" i="7"/>
  <c r="AU204" i="11" s="1"/>
  <c r="AJ204" i="9"/>
  <c r="AJ204" i="8"/>
  <c r="AJ204" i="6"/>
  <c r="AJ204" i="10" s="1"/>
  <c r="AJ204" i="7"/>
  <c r="AJ204" i="11" s="1"/>
  <c r="AK189" i="9"/>
  <c r="AK189" i="8"/>
  <c r="AK189" i="6"/>
  <c r="AK189" i="10" s="1"/>
  <c r="AK189" i="7"/>
  <c r="AK189" i="11" s="1"/>
  <c r="AP189" i="9"/>
  <c r="AP189" i="8"/>
  <c r="AP189" i="6"/>
  <c r="AP189" i="10" s="1"/>
  <c r="AP189" i="7"/>
  <c r="AP189" i="11" s="1"/>
  <c r="AQ189" i="9"/>
  <c r="AQ189" i="8"/>
  <c r="AQ189" i="6"/>
  <c r="AQ189" i="10" s="1"/>
  <c r="AQ189" i="7"/>
  <c r="AQ189" i="11" s="1"/>
  <c r="AF139" i="9"/>
  <c r="AF139" i="8"/>
  <c r="AF139" i="6"/>
  <c r="AF139" i="10" s="1"/>
  <c r="AF139" i="7"/>
  <c r="AF139" i="11" s="1"/>
  <c r="AM139" i="9"/>
  <c r="AM139" i="8"/>
  <c r="AM139" i="6"/>
  <c r="AM139" i="10" s="1"/>
  <c r="AM139" i="7"/>
  <c r="AM139" i="11" s="1"/>
  <c r="AT139" i="9"/>
  <c r="AT139" i="8"/>
  <c r="AT139" i="6"/>
  <c r="AT139" i="10" s="1"/>
  <c r="AT139" i="7"/>
  <c r="AT139" i="11" s="1"/>
  <c r="BA139" i="9"/>
  <c r="BA139" i="8"/>
  <c r="BA139" i="6"/>
  <c r="BA139" i="10" s="1"/>
  <c r="BA139" i="7"/>
  <c r="BA139" i="11" s="1"/>
  <c r="AF87" i="9"/>
  <c r="AF87" i="8"/>
  <c r="AF87" i="6"/>
  <c r="AF87" i="10" s="1"/>
  <c r="AF87" i="7"/>
  <c r="AF87" i="11" s="1"/>
  <c r="AW87" i="9"/>
  <c r="AW87" i="8"/>
  <c r="AW87" i="6"/>
  <c r="AW87" i="10" s="1"/>
  <c r="AW87" i="7"/>
  <c r="AW87" i="11" s="1"/>
  <c r="AI87" i="9"/>
  <c r="AI87" i="8"/>
  <c r="AI87" i="6"/>
  <c r="AI87" i="10" s="1"/>
  <c r="AI87" i="7"/>
  <c r="AI87" i="11" s="1"/>
  <c r="AC80" i="9"/>
  <c r="AC80" i="8"/>
  <c r="AC80" i="6"/>
  <c r="AC80" i="10" s="1"/>
  <c r="AC80" i="7"/>
  <c r="AC80" i="11" s="1"/>
  <c r="AV80" i="9"/>
  <c r="AV80" i="8"/>
  <c r="AV80" i="6"/>
  <c r="AV80" i="10" s="1"/>
  <c r="AV80" i="7"/>
  <c r="AV80" i="11" s="1"/>
  <c r="AP80" i="9"/>
  <c r="AP80" i="8"/>
  <c r="AP80" i="6"/>
  <c r="AP80" i="10" s="1"/>
  <c r="AP80" i="7"/>
  <c r="AP80" i="11" s="1"/>
  <c r="AI54" i="9"/>
  <c r="AI54" i="8"/>
  <c r="AI54" i="6"/>
  <c r="AI54" i="10" s="1"/>
  <c r="AI54" i="7"/>
  <c r="AI54" i="11" s="1"/>
  <c r="AP54" i="9"/>
  <c r="AP54" i="8"/>
  <c r="AP54" i="6"/>
  <c r="AP54" i="10" s="1"/>
  <c r="AP54" i="7"/>
  <c r="AP54" i="11" s="1"/>
  <c r="AF54" i="9"/>
  <c r="AF54" i="8"/>
  <c r="AF54" i="6"/>
  <c r="AF54" i="10" s="1"/>
  <c r="AF54" i="7"/>
  <c r="AF54" i="11" s="1"/>
  <c r="AM54" i="9"/>
  <c r="AM54" i="8"/>
  <c r="AM54" i="6"/>
  <c r="AM54" i="10" s="1"/>
  <c r="AM54" i="7"/>
  <c r="AM54" i="11" s="1"/>
  <c r="AT12" i="9"/>
  <c r="AT12" i="8"/>
  <c r="AT12" i="6"/>
  <c r="AT12" i="10" s="1"/>
  <c r="AT12" i="7"/>
  <c r="AT12" i="11" s="1"/>
  <c r="BA12" i="9"/>
  <c r="BA12" i="8"/>
  <c r="BA12" i="6"/>
  <c r="BA12" i="10" s="1"/>
  <c r="BA12" i="7"/>
  <c r="BA12" i="11" s="1"/>
  <c r="AO12" i="9"/>
  <c r="AO12" i="8"/>
  <c r="AO12" i="6"/>
  <c r="AO12" i="10" s="1"/>
  <c r="AO12" i="7"/>
  <c r="AO12" i="11" s="1"/>
  <c r="AJ75" i="9"/>
  <c r="AJ75" i="8"/>
  <c r="AJ75" i="6"/>
  <c r="AJ75" i="10" s="1"/>
  <c r="AJ75" i="7"/>
  <c r="AJ75" i="11" s="1"/>
  <c r="AK75" i="9"/>
  <c r="AK75" i="8"/>
  <c r="AK75" i="6"/>
  <c r="AK75" i="10" s="1"/>
  <c r="AK75" i="7"/>
  <c r="AK75" i="11" s="1"/>
  <c r="AE75" i="9"/>
  <c r="AE75" i="8"/>
  <c r="AE75" i="6"/>
  <c r="AE75" i="10" s="1"/>
  <c r="AE75" i="7"/>
  <c r="AE75" i="11" s="1"/>
  <c r="AE68" i="9"/>
  <c r="AE68" i="8"/>
  <c r="AE68" i="6"/>
  <c r="AE68" i="10" s="1"/>
  <c r="AE68" i="7"/>
  <c r="AE68" i="11" s="1"/>
  <c r="AF68" i="9"/>
  <c r="AF68" i="8"/>
  <c r="AF68" i="6"/>
  <c r="AF68" i="10" s="1"/>
  <c r="AF68" i="7"/>
  <c r="AF68" i="11" s="1"/>
  <c r="AW68" i="9"/>
  <c r="AW68" i="8"/>
  <c r="AW68" i="6"/>
  <c r="AW68" i="10" s="1"/>
  <c r="AW68" i="7"/>
  <c r="AW68" i="11" s="1"/>
  <c r="BB57" i="9"/>
  <c r="BB57" i="8"/>
  <c r="BB57" i="6"/>
  <c r="BB57" i="10" s="1"/>
  <c r="BB57" i="7"/>
  <c r="BB57" i="11" s="1"/>
  <c r="AG57" i="9"/>
  <c r="AG57" i="8"/>
  <c r="AG57" i="6"/>
  <c r="AG57" i="10" s="1"/>
  <c r="AG57" i="7"/>
  <c r="AG57" i="11" s="1"/>
  <c r="AV57" i="9"/>
  <c r="AV57" i="8"/>
  <c r="AV57" i="6"/>
  <c r="AV57" i="10" s="1"/>
  <c r="AV57" i="7"/>
  <c r="AV57" i="11" s="1"/>
  <c r="AP57" i="9"/>
  <c r="AP57" i="8"/>
  <c r="AP57" i="6"/>
  <c r="AP57" i="10" s="1"/>
  <c r="AP57" i="7"/>
  <c r="AP57" i="11" s="1"/>
  <c r="AH36" i="9"/>
  <c r="AH36" i="8"/>
  <c r="AH36" i="6"/>
  <c r="AH36" i="10" s="1"/>
  <c r="AH36" i="7"/>
  <c r="AH36" i="11" s="1"/>
  <c r="AE36" i="9"/>
  <c r="AE36" i="8"/>
  <c r="AE36" i="6"/>
  <c r="AE36" i="10" s="1"/>
  <c r="AE36" i="7"/>
  <c r="AE36" i="11" s="1"/>
  <c r="AF36" i="9"/>
  <c r="AF36" i="8"/>
  <c r="AF36" i="6"/>
  <c r="AF36" i="10" s="1"/>
  <c r="AF36" i="7"/>
  <c r="AF36" i="11" s="1"/>
  <c r="AK16" i="9"/>
  <c r="AK16" i="8"/>
  <c r="AK16" i="6"/>
  <c r="AK16" i="10" s="1"/>
  <c r="AK16" i="7"/>
  <c r="AK16" i="11" s="1"/>
  <c r="AE16" i="9"/>
  <c r="AE16" i="8"/>
  <c r="AE16" i="6"/>
  <c r="AE16" i="10" s="1"/>
  <c r="AE16" i="7"/>
  <c r="AE16" i="11" s="1"/>
  <c r="AV16" i="9"/>
  <c r="AV16" i="8"/>
  <c r="AV16" i="6"/>
  <c r="AV16" i="10" s="1"/>
  <c r="AV16" i="7"/>
  <c r="AV16" i="11" s="1"/>
  <c r="AP6" i="9"/>
  <c r="AP6" i="8"/>
  <c r="AP6" i="6"/>
  <c r="AP6" i="10" s="1"/>
  <c r="AP6" i="7"/>
  <c r="AP6" i="11" s="1"/>
  <c r="AJ6" i="9"/>
  <c r="AJ6" i="8"/>
  <c r="AJ6" i="6"/>
  <c r="AJ6" i="10" s="1"/>
  <c r="AJ6" i="7"/>
  <c r="AJ6" i="11" s="1"/>
  <c r="AY6" i="9"/>
  <c r="AY6" i="8"/>
  <c r="AY6" i="6"/>
  <c r="AY6" i="10" s="1"/>
  <c r="AY6" i="7"/>
  <c r="AY6" i="11" s="1"/>
  <c r="AZ8" i="9"/>
  <c r="AZ8" i="8"/>
  <c r="AZ8" i="6"/>
  <c r="AZ8" i="10" s="1"/>
  <c r="AZ8" i="7"/>
  <c r="AZ8" i="11" s="1"/>
  <c r="AP8" i="9"/>
  <c r="AP8" i="8"/>
  <c r="AP8" i="6"/>
  <c r="AP8" i="10" s="1"/>
  <c r="AP8" i="7"/>
  <c r="AP8" i="11" s="1"/>
  <c r="AI8" i="9"/>
  <c r="AI8" i="8"/>
  <c r="AI8" i="6"/>
  <c r="AI8" i="10" s="1"/>
  <c r="AI8" i="7"/>
  <c r="AI8" i="11" s="1"/>
  <c r="AC8" i="9"/>
  <c r="AC8" i="8"/>
  <c r="AC8" i="6"/>
  <c r="AC8" i="10" s="1"/>
  <c r="AC8" i="7"/>
  <c r="AC8" i="11" s="1"/>
  <c r="AZ178" i="9"/>
  <c r="AZ178" i="8"/>
  <c r="AZ178" i="6"/>
  <c r="AZ178" i="10" s="1"/>
  <c r="AZ178" i="7"/>
  <c r="AZ178" i="11" s="1"/>
  <c r="AL178" i="9"/>
  <c r="AL178" i="8"/>
  <c r="AL178" i="6"/>
  <c r="AL178" i="10" s="1"/>
  <c r="AL178" i="7"/>
  <c r="AL178" i="11" s="1"/>
  <c r="AM178" i="9"/>
  <c r="AM178" i="8"/>
  <c r="AM178" i="6"/>
  <c r="AM178" i="10" s="1"/>
  <c r="AM178" i="7"/>
  <c r="AM178" i="11" s="1"/>
  <c r="AA112" i="9"/>
  <c r="AA112" i="8"/>
  <c r="AA112" i="6"/>
  <c r="AA112" i="10" s="1"/>
  <c r="AA112" i="7"/>
  <c r="AA112" i="11" s="1"/>
  <c r="M112" i="9"/>
  <c r="M112" i="8"/>
  <c r="M112" i="6"/>
  <c r="M112" i="10" s="1"/>
  <c r="M112" i="7"/>
  <c r="M112" i="11" s="1"/>
  <c r="AS112" i="9"/>
  <c r="AS112" i="8"/>
  <c r="AS112" i="6"/>
  <c r="AS112" i="10" s="1"/>
  <c r="AS112" i="7"/>
  <c r="AS112" i="11" s="1"/>
  <c r="X112" i="9"/>
  <c r="X112" i="8"/>
  <c r="X112" i="6"/>
  <c r="X112" i="10" s="1"/>
  <c r="X112" i="7"/>
  <c r="X112" i="11" s="1"/>
  <c r="AN112" i="9"/>
  <c r="AN112" i="8"/>
  <c r="AN112" i="6"/>
  <c r="AN112" i="10" s="1"/>
  <c r="AN112" i="7"/>
  <c r="AN112" i="11" s="1"/>
  <c r="R145" i="9"/>
  <c r="R145" i="8"/>
  <c r="R145" i="6"/>
  <c r="R145" i="10" s="1"/>
  <c r="R145" i="7"/>
  <c r="R145" i="11" s="1"/>
  <c r="AH145" i="9"/>
  <c r="AH145" i="8"/>
  <c r="AH145" i="6"/>
  <c r="AH145" i="10" s="1"/>
  <c r="AH145" i="7"/>
  <c r="AH145" i="11" s="1"/>
  <c r="BA145" i="9"/>
  <c r="BA145" i="8"/>
  <c r="BA145" i="6"/>
  <c r="BA145" i="10" s="1"/>
  <c r="BA145" i="7"/>
  <c r="BA145" i="11" s="1"/>
  <c r="AC145" i="9"/>
  <c r="AC145" i="8"/>
  <c r="AC145" i="6"/>
  <c r="AC145" i="10" s="1"/>
  <c r="AC145" i="7"/>
  <c r="AC145" i="11" s="1"/>
  <c r="AS145" i="9"/>
  <c r="AS145" i="8"/>
  <c r="AS145" i="6"/>
  <c r="AS145" i="10" s="1"/>
  <c r="AS145" i="7"/>
  <c r="AS145" i="11" s="1"/>
  <c r="R125" i="9"/>
  <c r="R125" i="8"/>
  <c r="R125" i="6"/>
  <c r="R125" i="10" s="1"/>
  <c r="R125" i="7"/>
  <c r="R125" i="11" s="1"/>
  <c r="AH125" i="9"/>
  <c r="AH125" i="8"/>
  <c r="AH125" i="6"/>
  <c r="AH125" i="10" s="1"/>
  <c r="AH125" i="7"/>
  <c r="AH125" i="11" s="1"/>
  <c r="AX125" i="9"/>
  <c r="AX125" i="8"/>
  <c r="AX125" i="6"/>
  <c r="AX125" i="10" s="1"/>
  <c r="AX125" i="7"/>
  <c r="AX125" i="11" s="1"/>
  <c r="W125" i="9"/>
  <c r="W125" i="8"/>
  <c r="W125" i="6"/>
  <c r="W125" i="10" s="1"/>
  <c r="W125" i="7"/>
  <c r="W125" i="11" s="1"/>
  <c r="AM125" i="9"/>
  <c r="AM125" i="8"/>
  <c r="AM125" i="6"/>
  <c r="AM125" i="10" s="1"/>
  <c r="AM125" i="7"/>
  <c r="AM125" i="11" s="1"/>
  <c r="M137" i="9"/>
  <c r="M137" i="8"/>
  <c r="M137" i="6"/>
  <c r="M137" i="10" s="1"/>
  <c r="M137" i="7"/>
  <c r="M137" i="11" s="1"/>
  <c r="AC137" i="9"/>
  <c r="AC137" i="8"/>
  <c r="AC137" i="6"/>
  <c r="AC137" i="10" s="1"/>
  <c r="AC137" i="7"/>
  <c r="AC137" i="11" s="1"/>
  <c r="AS137" i="9"/>
  <c r="AS137" i="8"/>
  <c r="AS137" i="6"/>
  <c r="AS137" i="10" s="1"/>
  <c r="AS137" i="7"/>
  <c r="AS137" i="11" s="1"/>
  <c r="T137" i="9"/>
  <c r="T137" i="8"/>
  <c r="T137" i="6"/>
  <c r="T137" i="10" s="1"/>
  <c r="T137" i="7"/>
  <c r="T137" i="11" s="1"/>
  <c r="AJ137" i="9"/>
  <c r="AJ137" i="8"/>
  <c r="AJ137" i="6"/>
  <c r="AJ137" i="10" s="1"/>
  <c r="AJ137" i="7"/>
  <c r="AJ137" i="11" s="1"/>
  <c r="AZ137" i="9"/>
  <c r="AZ137" i="8"/>
  <c r="AZ137" i="6"/>
  <c r="AZ137" i="10" s="1"/>
  <c r="AZ137" i="7"/>
  <c r="AZ137" i="11" s="1"/>
  <c r="R195" i="9"/>
  <c r="R195" i="8"/>
  <c r="R195" i="6"/>
  <c r="R195" i="10" s="1"/>
  <c r="R195" i="7"/>
  <c r="R195" i="11" s="1"/>
  <c r="AV195" i="9"/>
  <c r="AV195" i="8"/>
  <c r="AV195" i="6"/>
  <c r="AV195" i="10" s="1"/>
  <c r="AV195" i="7"/>
  <c r="AV195" i="11" s="1"/>
  <c r="O195" i="9"/>
  <c r="O195" i="8"/>
  <c r="O195" i="6"/>
  <c r="O195" i="10" s="1"/>
  <c r="O195" i="7"/>
  <c r="O195" i="11" s="1"/>
  <c r="AE195" i="9"/>
  <c r="AE195" i="8"/>
  <c r="AE195" i="6"/>
  <c r="AE195" i="10" s="1"/>
  <c r="AE195" i="7"/>
  <c r="AE195" i="11" s="1"/>
  <c r="AU195" i="9"/>
  <c r="AU195" i="8"/>
  <c r="AU195" i="6"/>
  <c r="AU195" i="10" s="1"/>
  <c r="AU195" i="7"/>
  <c r="AU195" i="11" s="1"/>
  <c r="V195" i="9"/>
  <c r="V195" i="8"/>
  <c r="V195" i="6"/>
  <c r="V195" i="10" s="1"/>
  <c r="V195" i="7"/>
  <c r="V195" i="11" s="1"/>
  <c r="R26" i="9"/>
  <c r="R26" i="8"/>
  <c r="R26" i="6"/>
  <c r="R26" i="10" s="1"/>
  <c r="R26" i="7"/>
  <c r="R26" i="11" s="1"/>
  <c r="BB209" i="9"/>
  <c r="BB209" i="8"/>
  <c r="BB209" i="6"/>
  <c r="BB209" i="10" s="1"/>
  <c r="BB209" i="7"/>
  <c r="BB209" i="11" s="1"/>
  <c r="BB173" i="9"/>
  <c r="BB173" i="8"/>
  <c r="BB173" i="6"/>
  <c r="BB173" i="10" s="1"/>
  <c r="BB173" i="7"/>
  <c r="BB173" i="11" s="1"/>
  <c r="BB102" i="9"/>
  <c r="BB102" i="8"/>
  <c r="BB102" i="6"/>
  <c r="BB102" i="10" s="1"/>
  <c r="BB102" i="7"/>
  <c r="BB102" i="11" s="1"/>
  <c r="BB212" i="9"/>
  <c r="BB212" i="8"/>
  <c r="BB212" i="6"/>
  <c r="BB212" i="10" s="1"/>
  <c r="BB212" i="7"/>
  <c r="BB212" i="11" s="1"/>
  <c r="BB84" i="9"/>
  <c r="BB84" i="8"/>
  <c r="BB84" i="6"/>
  <c r="BB84" i="10" s="1"/>
  <c r="BB84" i="7"/>
  <c r="BB84" i="11" s="1"/>
  <c r="BB66" i="9"/>
  <c r="BB66" i="8"/>
  <c r="BB66" i="6"/>
  <c r="BB66" i="10" s="1"/>
  <c r="BB66" i="7"/>
  <c r="BB66" i="11" s="1"/>
  <c r="R113" i="9"/>
  <c r="R113" i="8"/>
  <c r="R113" i="6"/>
  <c r="R113" i="10" s="1"/>
  <c r="R113" i="7"/>
  <c r="R113" i="11" s="1"/>
  <c r="AS82" i="9"/>
  <c r="AS82" i="8"/>
  <c r="AS82" i="6"/>
  <c r="AS82" i="10" s="1"/>
  <c r="AS82" i="7"/>
  <c r="AS82" i="11" s="1"/>
  <c r="AD82" i="9"/>
  <c r="AD82" i="8"/>
  <c r="AD82" i="6"/>
  <c r="AD82" i="10" s="1"/>
  <c r="AD82" i="7"/>
  <c r="AD82" i="11" s="1"/>
  <c r="AQ82" i="9"/>
  <c r="AQ82" i="8"/>
  <c r="AQ82" i="6"/>
  <c r="AQ82" i="10" s="1"/>
  <c r="AQ82" i="7"/>
  <c r="AQ82" i="11" s="1"/>
  <c r="AR69" i="9"/>
  <c r="AR69" i="8"/>
  <c r="AR69" i="6"/>
  <c r="AR69" i="10" s="1"/>
  <c r="AR69" i="7"/>
  <c r="AR69" i="11" s="1"/>
  <c r="AK69" i="9"/>
  <c r="AK69" i="8"/>
  <c r="AK69" i="6"/>
  <c r="AK69" i="10" s="1"/>
  <c r="AK69" i="7"/>
  <c r="AK69" i="11" s="1"/>
  <c r="BB69" i="9"/>
  <c r="BB69" i="8"/>
  <c r="BB69" i="6"/>
  <c r="BB69" i="10" s="1"/>
  <c r="BB69" i="7"/>
  <c r="BB69" i="11" s="1"/>
  <c r="AN69" i="9"/>
  <c r="AN69" i="8"/>
  <c r="AN69" i="6"/>
  <c r="AN69" i="10" s="1"/>
  <c r="AN69" i="7"/>
  <c r="AN69" i="11" s="1"/>
  <c r="AF218" i="9"/>
  <c r="AF218" i="8"/>
  <c r="AF218" i="6"/>
  <c r="AF218" i="10" s="1"/>
  <c r="AF218" i="7"/>
  <c r="AF218" i="11" s="1"/>
  <c r="AI218" i="9"/>
  <c r="AI218" i="8"/>
  <c r="AI218" i="6"/>
  <c r="AI218" i="10" s="1"/>
  <c r="AI218" i="7"/>
  <c r="AI218" i="11" s="1"/>
  <c r="AP218" i="9"/>
  <c r="AP218" i="8"/>
  <c r="AP218" i="6"/>
  <c r="AP218" i="10" s="1"/>
  <c r="AP218" i="7"/>
  <c r="AP218" i="11" s="1"/>
  <c r="AM211" i="9"/>
  <c r="AM211" i="8"/>
  <c r="AM211" i="6"/>
  <c r="AM211" i="10" s="1"/>
  <c r="AM211" i="7"/>
  <c r="AM211" i="11" s="1"/>
  <c r="BB211" i="9"/>
  <c r="BB211" i="8"/>
  <c r="BB211" i="6"/>
  <c r="BB211" i="10" s="1"/>
  <c r="BB211" i="7"/>
  <c r="BB211" i="11" s="1"/>
  <c r="AF211" i="9"/>
  <c r="AF211" i="8"/>
  <c r="AF211" i="6"/>
  <c r="AF211" i="10" s="1"/>
  <c r="AF211" i="7"/>
  <c r="AF211" i="11" s="1"/>
  <c r="BB205" i="9"/>
  <c r="BB205" i="8"/>
  <c r="BB205" i="6"/>
  <c r="BB205" i="10" s="1"/>
  <c r="BB205" i="7"/>
  <c r="BB205" i="11" s="1"/>
  <c r="AU205" i="9"/>
  <c r="AU205" i="8"/>
  <c r="AU205" i="6"/>
  <c r="AU205" i="10" s="1"/>
  <c r="AU205" i="7"/>
  <c r="AU205" i="11" s="1"/>
  <c r="AZ205" i="9"/>
  <c r="AZ205" i="8"/>
  <c r="AZ205" i="6"/>
  <c r="AZ205" i="10" s="1"/>
  <c r="AZ205" i="7"/>
  <c r="AZ205" i="11" s="1"/>
  <c r="AM186" i="9"/>
  <c r="AM186" i="8"/>
  <c r="AM186" i="6"/>
  <c r="AM186" i="10" s="1"/>
  <c r="AM186" i="7"/>
  <c r="AM186" i="11" s="1"/>
  <c r="AD186" i="9"/>
  <c r="AD186" i="8"/>
  <c r="AD186" i="6"/>
  <c r="AD186" i="10" s="1"/>
  <c r="AD186" i="7"/>
  <c r="AD186" i="11" s="1"/>
  <c r="AS186" i="9"/>
  <c r="AS186" i="8"/>
  <c r="AS186" i="6"/>
  <c r="AS186" i="10" s="1"/>
  <c r="AS186" i="7"/>
  <c r="AS186" i="11" s="1"/>
  <c r="AU179" i="9"/>
  <c r="AU179" i="8"/>
  <c r="AU179" i="6"/>
  <c r="AU179" i="10" s="1"/>
  <c r="AU179" i="7"/>
  <c r="AU179" i="11" s="1"/>
  <c r="AW179" i="9"/>
  <c r="AW179" i="8"/>
  <c r="AW179" i="6"/>
  <c r="AW179" i="10" s="1"/>
  <c r="AW179" i="7"/>
  <c r="AW179" i="11" s="1"/>
  <c r="AN179" i="9"/>
  <c r="AN179" i="8"/>
  <c r="AN179" i="6"/>
  <c r="AN179" i="10" s="1"/>
  <c r="AN179" i="7"/>
  <c r="AN179" i="11" s="1"/>
  <c r="AF157" i="9"/>
  <c r="AF157" i="8"/>
  <c r="AF157" i="6"/>
  <c r="AF157" i="10" s="1"/>
  <c r="AF157" i="7"/>
  <c r="AF157" i="11" s="1"/>
  <c r="AY157" i="9"/>
  <c r="AY157" i="8"/>
  <c r="AY157" i="6"/>
  <c r="AY157" i="10" s="1"/>
  <c r="AY157" i="7"/>
  <c r="AY157" i="11" s="1"/>
  <c r="AG157" i="9"/>
  <c r="AG157" i="8"/>
  <c r="AG157" i="6"/>
  <c r="AG157" i="10" s="1"/>
  <c r="AG157" i="7"/>
  <c r="AG157" i="11" s="1"/>
  <c r="AN143" i="9"/>
  <c r="AN143" i="8"/>
  <c r="AN143" i="6"/>
  <c r="AN143" i="10" s="1"/>
  <c r="AN143" i="7"/>
  <c r="AN143" i="11" s="1"/>
  <c r="AU143" i="9"/>
  <c r="AU143" i="8"/>
  <c r="AU143" i="6"/>
  <c r="AU143" i="10" s="1"/>
  <c r="AU143" i="7"/>
  <c r="AU143" i="11" s="1"/>
  <c r="AT143" i="9"/>
  <c r="AT143" i="8"/>
  <c r="AT143" i="6"/>
  <c r="AT143" i="10" s="1"/>
  <c r="AT143" i="7"/>
  <c r="AT143" i="11" s="1"/>
  <c r="BA143" i="9"/>
  <c r="BA143" i="8"/>
  <c r="BA143" i="6"/>
  <c r="BA143" i="10" s="1"/>
  <c r="BA143" i="7"/>
  <c r="BA143" i="11" s="1"/>
  <c r="AT129" i="9"/>
  <c r="AT129" i="8"/>
  <c r="AT129" i="6"/>
  <c r="AT129" i="10" s="1"/>
  <c r="AT129" i="7"/>
  <c r="AT129" i="11" s="1"/>
  <c r="BA129" i="9"/>
  <c r="BA129" i="8"/>
  <c r="BA129" i="6"/>
  <c r="BA129" i="10" s="1"/>
  <c r="BA129" i="7"/>
  <c r="BA129" i="11" s="1"/>
  <c r="AQ129" i="9"/>
  <c r="AQ129" i="8"/>
  <c r="AQ129" i="6"/>
  <c r="AQ129" i="10" s="1"/>
  <c r="AQ129" i="7"/>
  <c r="AQ129" i="11" s="1"/>
  <c r="BB182" i="9"/>
  <c r="BB182" i="8"/>
  <c r="BB182" i="6"/>
  <c r="BB182" i="10" s="1"/>
  <c r="BB182" i="7"/>
  <c r="BB182" i="11" s="1"/>
  <c r="AV182" i="9"/>
  <c r="AV182" i="8"/>
  <c r="AV182" i="6"/>
  <c r="AV182" i="10" s="1"/>
  <c r="AV182" i="7"/>
  <c r="AV182" i="11" s="1"/>
  <c r="AK182" i="9"/>
  <c r="AK182" i="8"/>
  <c r="AK182" i="6"/>
  <c r="AK182" i="10" s="1"/>
  <c r="AK182" i="7"/>
  <c r="AK182" i="11" s="1"/>
  <c r="AF174" i="9"/>
  <c r="AF174" i="8"/>
  <c r="AF174" i="6"/>
  <c r="AF174" i="10" s="1"/>
  <c r="AF174" i="7"/>
  <c r="AF174" i="11" s="1"/>
  <c r="AY174" i="9"/>
  <c r="AY174" i="8"/>
  <c r="AY174" i="6"/>
  <c r="AY174" i="10" s="1"/>
  <c r="AY174" i="7"/>
  <c r="AY174" i="11" s="1"/>
  <c r="AC174" i="9"/>
  <c r="AC174" i="8"/>
  <c r="AC174" i="6"/>
  <c r="AC174" i="10" s="1"/>
  <c r="AC174" i="7"/>
  <c r="AC174" i="11" s="1"/>
  <c r="AS158" i="9"/>
  <c r="AS158" i="8"/>
  <c r="AS158" i="6"/>
  <c r="AS158" i="10" s="1"/>
  <c r="AS158" i="7"/>
  <c r="AS158" i="11" s="1"/>
  <c r="AH158" i="9"/>
  <c r="AH158" i="8"/>
  <c r="AH158" i="6"/>
  <c r="AH158" i="10" s="1"/>
  <c r="AH158" i="7"/>
  <c r="AH158" i="11" s="1"/>
  <c r="AI158" i="9"/>
  <c r="AI158" i="8"/>
  <c r="AI158" i="6"/>
  <c r="AI158" i="10" s="1"/>
  <c r="AI158" i="7"/>
  <c r="AI158" i="11" s="1"/>
  <c r="AZ158" i="9"/>
  <c r="AZ158" i="8"/>
  <c r="AZ158" i="6"/>
  <c r="AZ158" i="10" s="1"/>
  <c r="AZ158" i="7"/>
  <c r="AZ158" i="11" s="1"/>
  <c r="AE147" i="9"/>
  <c r="AE147" i="8"/>
  <c r="AE147" i="6"/>
  <c r="AE147" i="10" s="1"/>
  <c r="AE147" i="7"/>
  <c r="AE147" i="11" s="1"/>
  <c r="AZ147" i="9"/>
  <c r="AZ147" i="8"/>
  <c r="AZ147" i="6"/>
  <c r="AZ147" i="10" s="1"/>
  <c r="AZ147" i="7"/>
  <c r="AZ147" i="11" s="1"/>
  <c r="AS147" i="9"/>
  <c r="AS147" i="8"/>
  <c r="AS147" i="6"/>
  <c r="AS147" i="10" s="1"/>
  <c r="AS147" i="7"/>
  <c r="AS147" i="11" s="1"/>
  <c r="AE138" i="9"/>
  <c r="AE138" i="8"/>
  <c r="AE138" i="6"/>
  <c r="AE138" i="10" s="1"/>
  <c r="AE138" i="7"/>
  <c r="AE138" i="11" s="1"/>
  <c r="AX138" i="9"/>
  <c r="AX138" i="8"/>
  <c r="AX138" i="6"/>
  <c r="AX138" i="10" s="1"/>
  <c r="AX138" i="7"/>
  <c r="AX138" i="11" s="1"/>
  <c r="AJ138" i="9"/>
  <c r="AJ138" i="8"/>
  <c r="AJ138" i="6"/>
  <c r="AJ138" i="10" s="1"/>
  <c r="AJ138" i="7"/>
  <c r="AJ138" i="11" s="1"/>
  <c r="AQ132" i="9"/>
  <c r="AQ132" i="8"/>
  <c r="AQ132" i="6"/>
  <c r="AQ132" i="10" s="1"/>
  <c r="AQ132" i="7"/>
  <c r="AQ132" i="11" s="1"/>
  <c r="AP132" i="9"/>
  <c r="AP132" i="8"/>
  <c r="AP132" i="6"/>
  <c r="AP132" i="10" s="1"/>
  <c r="AP132" i="7"/>
  <c r="AP132" i="11" s="1"/>
  <c r="AW132" i="9"/>
  <c r="AW132" i="8"/>
  <c r="AW132" i="6"/>
  <c r="AW132" i="10" s="1"/>
  <c r="AW132" i="7"/>
  <c r="AW132" i="11" s="1"/>
  <c r="AJ123" i="9"/>
  <c r="AJ123" i="8"/>
  <c r="AJ123" i="6"/>
  <c r="AJ123" i="10" s="1"/>
  <c r="AJ123" i="7"/>
  <c r="AJ123" i="11" s="1"/>
  <c r="AK123" i="9"/>
  <c r="AK123" i="8"/>
  <c r="AK123" i="6"/>
  <c r="AK123" i="10" s="1"/>
  <c r="AK123" i="7"/>
  <c r="AK123" i="11" s="1"/>
  <c r="AP123" i="9"/>
  <c r="AP123" i="8"/>
  <c r="AP123" i="6"/>
  <c r="AP123" i="10" s="1"/>
  <c r="AP123" i="7"/>
  <c r="AP123" i="11" s="1"/>
  <c r="AN123" i="9"/>
  <c r="AN123" i="8"/>
  <c r="AN123" i="6"/>
  <c r="AN123" i="10" s="1"/>
  <c r="AN123" i="7"/>
  <c r="AN123" i="11" s="1"/>
  <c r="AJ94" i="9"/>
  <c r="AJ94" i="8"/>
  <c r="AJ94" i="6"/>
  <c r="AJ94" i="10" s="1"/>
  <c r="AJ94" i="7"/>
  <c r="AJ94" i="11" s="1"/>
  <c r="AQ94" i="9"/>
  <c r="AQ94" i="8"/>
  <c r="AQ94" i="6"/>
  <c r="AQ94" i="10" s="1"/>
  <c r="AQ94" i="7"/>
  <c r="AQ94" i="11" s="1"/>
  <c r="BB94" i="9"/>
  <c r="BB94" i="8"/>
  <c r="BB94" i="6"/>
  <c r="BB94" i="10" s="1"/>
  <c r="BB94" i="7"/>
  <c r="BB94" i="11" s="1"/>
  <c r="AM86" i="9"/>
  <c r="AM86" i="8"/>
  <c r="AM86" i="6"/>
  <c r="AM86" i="10" s="1"/>
  <c r="AM86" i="7"/>
  <c r="AM86" i="11" s="1"/>
  <c r="AI86" i="9"/>
  <c r="AI86" i="8"/>
  <c r="AI86" i="6"/>
  <c r="AI86" i="10" s="1"/>
  <c r="AI86" i="7"/>
  <c r="AI86" i="11" s="1"/>
  <c r="AX86" i="9"/>
  <c r="AX86" i="8"/>
  <c r="AX86" i="6"/>
  <c r="AX86" i="10" s="1"/>
  <c r="AX86" i="7"/>
  <c r="AX86" i="11" s="1"/>
  <c r="BB22" i="9"/>
  <c r="BB22" i="8"/>
  <c r="BB22" i="6"/>
  <c r="BB22" i="10" s="1"/>
  <c r="BB22" i="7"/>
  <c r="BB22" i="11" s="1"/>
  <c r="AR22" i="9"/>
  <c r="AR22" i="8"/>
  <c r="AR22" i="6"/>
  <c r="AR22" i="10" s="1"/>
  <c r="AR22" i="7"/>
  <c r="AR22" i="11" s="1"/>
  <c r="BA22" i="9"/>
  <c r="BA22" i="8"/>
  <c r="BA22" i="6"/>
  <c r="BA22" i="10" s="1"/>
  <c r="BA22" i="7"/>
  <c r="BA22" i="11" s="1"/>
  <c r="AV14" i="9"/>
  <c r="AV14" i="8"/>
  <c r="AV14" i="6"/>
  <c r="AV14" i="10" s="1"/>
  <c r="AV14" i="7"/>
  <c r="AV14" i="11" s="1"/>
  <c r="AL14" i="9"/>
  <c r="AL14" i="8"/>
  <c r="AL14" i="6"/>
  <c r="AL14" i="10" s="1"/>
  <c r="AL14" i="7"/>
  <c r="AL14" i="11" s="1"/>
  <c r="AG14" i="9"/>
  <c r="AG14" i="8"/>
  <c r="AG14" i="6"/>
  <c r="AG14" i="10" s="1"/>
  <c r="AG14" i="7"/>
  <c r="AG14" i="11" s="1"/>
  <c r="BB14" i="9"/>
  <c r="BB14" i="8"/>
  <c r="BB14" i="6"/>
  <c r="BB14" i="10" s="1"/>
  <c r="BB14" i="7"/>
  <c r="BB14" i="11" s="1"/>
  <c r="AY96" i="9"/>
  <c r="AY96" i="8"/>
  <c r="AY96" i="6"/>
  <c r="AY96" i="10" s="1"/>
  <c r="AY96" i="7"/>
  <c r="AY96" i="11" s="1"/>
  <c r="BA96" i="9"/>
  <c r="BA96" i="8"/>
  <c r="BA96" i="6"/>
  <c r="BA96" i="10" s="1"/>
  <c r="BA96" i="7"/>
  <c r="BA96" i="11" s="1"/>
  <c r="AT96" i="9"/>
  <c r="AT96" i="8"/>
  <c r="AT96" i="6"/>
  <c r="AT96" i="10" s="1"/>
  <c r="AT96" i="7"/>
  <c r="AT96" i="11" s="1"/>
  <c r="AR85" i="9"/>
  <c r="AR85" i="8"/>
  <c r="AR85" i="6"/>
  <c r="AR85" i="10" s="1"/>
  <c r="AR85" i="7"/>
  <c r="AR85" i="11" s="1"/>
  <c r="AS85" i="9"/>
  <c r="AS85" i="8"/>
  <c r="AS85" i="6"/>
  <c r="AS85" i="10" s="1"/>
  <c r="AS85" i="7"/>
  <c r="AS85" i="11" s="1"/>
  <c r="AI85" i="9"/>
  <c r="AI85" i="8"/>
  <c r="AI85" i="6"/>
  <c r="AI85" i="10" s="1"/>
  <c r="AI85" i="7"/>
  <c r="AI85" i="11" s="1"/>
  <c r="AD77" i="9"/>
  <c r="AD77" i="8"/>
  <c r="AD77" i="6"/>
  <c r="AD77" i="10" s="1"/>
  <c r="AD77" i="7"/>
  <c r="AD77" i="11" s="1"/>
  <c r="AS77" i="9"/>
  <c r="AS77" i="8"/>
  <c r="AS77" i="6"/>
  <c r="AS77" i="10" s="1"/>
  <c r="AS77" i="7"/>
  <c r="AS77" i="11" s="1"/>
  <c r="AM77" i="9"/>
  <c r="AM77" i="8"/>
  <c r="AM77" i="6"/>
  <c r="AM77" i="10" s="1"/>
  <c r="AM77" i="7"/>
  <c r="AM77" i="11" s="1"/>
  <c r="AH71" i="9"/>
  <c r="AH71" i="8"/>
  <c r="AH71" i="6"/>
  <c r="AH71" i="10" s="1"/>
  <c r="AH71" i="7"/>
  <c r="AH71" i="11" s="1"/>
  <c r="AV71" i="9"/>
  <c r="AV71" i="8"/>
  <c r="AV71" i="6"/>
  <c r="AV71" i="10" s="1"/>
  <c r="AV71" i="7"/>
  <c r="AV71" i="11" s="1"/>
  <c r="AR71" i="9"/>
  <c r="AR71" i="8"/>
  <c r="AR71" i="6"/>
  <c r="AR71" i="10" s="1"/>
  <c r="AR71" i="7"/>
  <c r="AR71" i="11" s="1"/>
  <c r="BA71" i="9"/>
  <c r="BA71" i="8"/>
  <c r="BA71" i="6"/>
  <c r="BA71" i="10" s="1"/>
  <c r="BA71" i="7"/>
  <c r="BA71" i="11" s="1"/>
  <c r="AP59" i="9"/>
  <c r="AP59" i="8"/>
  <c r="AP59" i="6"/>
  <c r="AP59" i="10" s="1"/>
  <c r="AP59" i="7"/>
  <c r="AP59" i="11" s="1"/>
  <c r="AD59" i="9"/>
  <c r="AD59" i="8"/>
  <c r="AD59" i="6"/>
  <c r="AD59" i="10" s="1"/>
  <c r="AD59" i="7"/>
  <c r="AD59" i="11" s="1"/>
  <c r="AS59" i="9"/>
  <c r="AS59" i="8"/>
  <c r="AS59" i="6"/>
  <c r="AS59" i="10" s="1"/>
  <c r="AS59" i="7"/>
  <c r="AS59" i="11" s="1"/>
  <c r="AK37" i="9"/>
  <c r="AK37" i="8"/>
  <c r="AK37" i="6"/>
  <c r="AK37" i="10" s="1"/>
  <c r="AK37" i="7"/>
  <c r="AK37" i="11" s="1"/>
  <c r="AD37" i="9"/>
  <c r="AD37" i="8"/>
  <c r="AD37" i="6"/>
  <c r="AD37" i="10" s="1"/>
  <c r="AD37" i="7"/>
  <c r="AD37" i="11" s="1"/>
  <c r="AJ37" i="9"/>
  <c r="AJ37" i="8"/>
  <c r="AJ37" i="6"/>
  <c r="AJ37" i="10" s="1"/>
  <c r="AJ37" i="7"/>
  <c r="AJ37" i="11" s="1"/>
  <c r="AK23" i="9"/>
  <c r="AK23" i="8"/>
  <c r="AK23" i="6"/>
  <c r="AK23" i="10" s="1"/>
  <c r="AK23" i="7"/>
  <c r="AK23" i="11" s="1"/>
  <c r="AP23" i="9"/>
  <c r="AP23" i="8"/>
  <c r="AP23" i="6"/>
  <c r="AP23" i="10" s="1"/>
  <c r="AP23" i="7"/>
  <c r="AP23" i="11" s="1"/>
  <c r="AV23" i="9"/>
  <c r="AV23" i="8"/>
  <c r="AV23" i="6"/>
  <c r="AV23" i="10" s="1"/>
  <c r="AV23" i="7"/>
  <c r="AV23" i="11" s="1"/>
  <c r="BB38" i="9"/>
  <c r="BB38" i="8"/>
  <c r="BB38" i="6"/>
  <c r="BB38" i="10" s="1"/>
  <c r="BB38" i="7"/>
  <c r="BB38" i="11" s="1"/>
  <c r="AI38" i="9"/>
  <c r="AI38" i="8"/>
  <c r="AI38" i="6"/>
  <c r="AI38" i="10" s="1"/>
  <c r="AI38" i="7"/>
  <c r="AI38" i="11" s="1"/>
  <c r="AO38" i="9"/>
  <c r="AO38" i="8"/>
  <c r="AO38" i="6"/>
  <c r="AO38" i="10" s="1"/>
  <c r="AO38" i="7"/>
  <c r="AO38" i="11" s="1"/>
  <c r="AZ38" i="9"/>
  <c r="AZ38" i="8"/>
  <c r="AZ38" i="6"/>
  <c r="AZ38" i="10" s="1"/>
  <c r="AZ38" i="7"/>
  <c r="AZ38" i="11" s="1"/>
  <c r="AD19" i="9"/>
  <c r="AD19" i="8"/>
  <c r="AD19" i="6"/>
  <c r="AD19" i="10" s="1"/>
  <c r="AD19" i="7"/>
  <c r="AD19" i="11" s="1"/>
  <c r="AG19" i="9"/>
  <c r="AG19" i="8"/>
  <c r="AG19" i="6"/>
  <c r="AG19" i="10" s="1"/>
  <c r="AG19" i="7"/>
  <c r="AG19" i="11" s="1"/>
  <c r="AV19" i="9"/>
  <c r="AV19" i="8"/>
  <c r="AV19" i="6"/>
  <c r="AV19" i="10" s="1"/>
  <c r="AV19" i="7"/>
  <c r="AV19" i="11" s="1"/>
  <c r="AT226" i="9"/>
  <c r="AT226" i="8"/>
  <c r="AT226" i="6"/>
  <c r="AT226" i="10" s="1"/>
  <c r="AT226" i="7"/>
  <c r="AT226" i="11" s="1"/>
  <c r="AV226" i="9"/>
  <c r="AV226" i="8"/>
  <c r="AV226" i="6"/>
  <c r="AV226" i="10" s="1"/>
  <c r="AV226" i="7"/>
  <c r="AV226" i="11" s="1"/>
  <c r="AG226" i="9"/>
  <c r="AG226" i="8"/>
  <c r="AG226" i="6"/>
  <c r="AG226" i="10" s="1"/>
  <c r="AG226" i="7"/>
  <c r="AG226" i="11" s="1"/>
  <c r="AR221" i="9"/>
  <c r="AR221" i="8"/>
  <c r="AR221" i="6"/>
  <c r="AR221" i="10" s="1"/>
  <c r="AR221" i="7"/>
  <c r="AR221" i="11" s="1"/>
  <c r="AU221" i="9"/>
  <c r="AU221" i="8"/>
  <c r="AU221" i="6"/>
  <c r="AU221" i="10" s="1"/>
  <c r="AU221" i="7"/>
  <c r="AU221" i="11" s="1"/>
  <c r="BB221" i="9"/>
  <c r="BB221" i="8"/>
  <c r="BB221" i="6"/>
  <c r="BB221" i="10" s="1"/>
  <c r="BB221" i="7"/>
  <c r="BB221" i="11" s="1"/>
  <c r="AT180" i="9"/>
  <c r="AT180" i="8"/>
  <c r="AT180" i="6"/>
  <c r="AT180" i="10" s="1"/>
  <c r="AT180" i="7"/>
  <c r="AT180" i="11" s="1"/>
  <c r="AG180" i="9"/>
  <c r="AG180" i="8"/>
  <c r="AG180" i="6"/>
  <c r="AG180" i="10" s="1"/>
  <c r="AG180" i="7"/>
  <c r="AG180" i="11" s="1"/>
  <c r="AP180" i="9"/>
  <c r="AP180" i="8"/>
  <c r="AP180" i="6"/>
  <c r="AP180" i="10" s="1"/>
  <c r="AP180" i="7"/>
  <c r="AP180" i="11" s="1"/>
  <c r="AU180" i="9"/>
  <c r="AU180" i="8"/>
  <c r="AU180" i="6"/>
  <c r="AU180" i="10" s="1"/>
  <c r="AU180" i="7"/>
  <c r="AU180" i="11" s="1"/>
  <c r="AC121" i="9"/>
  <c r="AC121" i="8"/>
  <c r="AC121" i="6"/>
  <c r="AC121" i="10" s="1"/>
  <c r="AC121" i="7"/>
  <c r="AC121" i="11" s="1"/>
  <c r="BB121" i="9"/>
  <c r="BB121" i="8"/>
  <c r="BB121" i="6"/>
  <c r="BB121" i="10" s="1"/>
  <c r="BB121" i="7"/>
  <c r="BB121" i="11" s="1"/>
  <c r="AU121" i="9"/>
  <c r="AU121" i="8"/>
  <c r="AU121" i="6"/>
  <c r="AU121" i="10" s="1"/>
  <c r="AU121" i="7"/>
  <c r="AU121" i="11" s="1"/>
  <c r="U116" i="9"/>
  <c r="U116" i="8"/>
  <c r="U116" i="6"/>
  <c r="U116" i="10" s="1"/>
  <c r="U116" i="7"/>
  <c r="U116" i="11" s="1"/>
  <c r="AK116" i="9"/>
  <c r="AK116" i="8"/>
  <c r="AK116" i="6"/>
  <c r="AK116" i="10" s="1"/>
  <c r="AK116" i="7"/>
  <c r="AK116" i="11" s="1"/>
  <c r="BA116" i="9"/>
  <c r="BA116" i="8"/>
  <c r="BA116" i="6"/>
  <c r="BA116" i="10" s="1"/>
  <c r="BA116" i="7"/>
  <c r="BA116" i="11" s="1"/>
  <c r="AD116" i="9"/>
  <c r="AD116" i="8"/>
  <c r="AD116" i="6"/>
  <c r="AD116" i="10" s="1"/>
  <c r="AD116" i="7"/>
  <c r="AD116" i="11" s="1"/>
  <c r="AV116" i="9"/>
  <c r="AV116" i="8"/>
  <c r="AV116" i="6"/>
  <c r="AV116" i="10" s="1"/>
  <c r="AV116" i="7"/>
  <c r="AV116" i="11" s="1"/>
  <c r="AW232" i="9"/>
  <c r="AW232" i="8"/>
  <c r="AW232" i="6"/>
  <c r="AW232" i="10" s="1"/>
  <c r="AW232" i="7"/>
  <c r="AW232" i="11" s="1"/>
  <c r="AZ232" i="9"/>
  <c r="AZ232" i="8"/>
  <c r="AZ232" i="6"/>
  <c r="AZ232" i="10" s="1"/>
  <c r="AZ232" i="7"/>
  <c r="AZ232" i="11" s="1"/>
  <c r="AM232" i="9"/>
  <c r="AM232" i="8"/>
  <c r="AM232" i="6"/>
  <c r="AM232" i="10" s="1"/>
  <c r="AM232" i="7"/>
  <c r="AM232" i="11" s="1"/>
  <c r="AD210" i="9"/>
  <c r="AD210" i="8"/>
  <c r="AD210" i="6"/>
  <c r="AD210" i="10" s="1"/>
  <c r="AD210" i="7"/>
  <c r="AD210" i="11" s="1"/>
  <c r="AM210" i="9"/>
  <c r="AM210" i="8"/>
  <c r="AM210" i="6"/>
  <c r="AM210" i="10" s="1"/>
  <c r="AM210" i="7"/>
  <c r="AM210" i="11" s="1"/>
  <c r="AZ210" i="9"/>
  <c r="AZ210" i="8"/>
  <c r="AZ210" i="6"/>
  <c r="AZ210" i="10" s="1"/>
  <c r="AZ210" i="7"/>
  <c r="AZ210" i="11" s="1"/>
  <c r="AJ192" i="9"/>
  <c r="AJ192" i="8"/>
  <c r="AJ192" i="6"/>
  <c r="AJ192" i="10" s="1"/>
  <c r="AJ192" i="7"/>
  <c r="AJ192" i="11" s="1"/>
  <c r="AX192" i="9"/>
  <c r="AX192" i="8"/>
  <c r="AX192" i="6"/>
  <c r="AX192" i="10" s="1"/>
  <c r="AX192" i="7"/>
  <c r="AX192" i="11" s="1"/>
  <c r="AN192" i="9"/>
  <c r="AN192" i="8"/>
  <c r="AN192" i="6"/>
  <c r="AN192" i="10" s="1"/>
  <c r="AN192" i="7"/>
  <c r="AN192" i="11" s="1"/>
  <c r="AU192" i="9"/>
  <c r="AU192" i="8"/>
  <c r="AU192" i="6"/>
  <c r="AU192" i="10" s="1"/>
  <c r="AU192" i="7"/>
  <c r="AU192" i="11" s="1"/>
  <c r="AY183" i="9"/>
  <c r="AY183" i="8"/>
  <c r="AY183" i="6"/>
  <c r="AY183" i="10" s="1"/>
  <c r="AY183" i="7"/>
  <c r="AY183" i="11" s="1"/>
  <c r="AS183" i="9"/>
  <c r="AS183" i="8"/>
  <c r="AS183" i="6"/>
  <c r="AS183" i="10" s="1"/>
  <c r="AS183" i="7"/>
  <c r="AS183" i="11" s="1"/>
  <c r="AN183" i="9"/>
  <c r="AN183" i="8"/>
  <c r="AN183" i="6"/>
  <c r="AN183" i="10" s="1"/>
  <c r="AN183" i="7"/>
  <c r="AN183" i="11" s="1"/>
  <c r="AY175" i="9"/>
  <c r="AY175" i="8"/>
  <c r="AY175" i="6"/>
  <c r="AY175" i="10" s="1"/>
  <c r="AY175" i="7"/>
  <c r="AY175" i="11" s="1"/>
  <c r="AS175" i="9"/>
  <c r="AS175" i="8"/>
  <c r="AS175" i="6"/>
  <c r="AS175" i="10" s="1"/>
  <c r="AS175" i="7"/>
  <c r="AS175" i="11" s="1"/>
  <c r="AH175" i="9"/>
  <c r="AH175" i="8"/>
  <c r="AH175" i="6"/>
  <c r="AH175" i="10" s="1"/>
  <c r="AH175" i="7"/>
  <c r="AH175" i="11" s="1"/>
  <c r="AF159" i="9"/>
  <c r="AF159" i="8"/>
  <c r="AF159" i="6"/>
  <c r="AF159" i="10" s="1"/>
  <c r="AF159" i="7"/>
  <c r="AF159" i="11" s="1"/>
  <c r="AG159" i="9"/>
  <c r="AG159" i="8"/>
  <c r="AG159" i="6"/>
  <c r="AG159" i="10" s="1"/>
  <c r="AG159" i="7"/>
  <c r="AG159" i="11" s="1"/>
  <c r="AH159" i="9"/>
  <c r="AH159" i="8"/>
  <c r="AH159" i="6"/>
  <c r="AH159" i="10" s="1"/>
  <c r="AH159" i="7"/>
  <c r="AH159" i="11" s="1"/>
  <c r="AY159" i="9"/>
  <c r="AY159" i="8"/>
  <c r="AY159" i="6"/>
  <c r="AY159" i="10" s="1"/>
  <c r="AY159" i="7"/>
  <c r="AY159" i="11" s="1"/>
  <c r="AF150" i="9"/>
  <c r="AF150" i="8"/>
  <c r="AF150" i="6"/>
  <c r="AF150" i="10" s="1"/>
  <c r="AF150" i="7"/>
  <c r="AF150" i="11" s="1"/>
  <c r="AU150" i="9"/>
  <c r="AU150" i="8"/>
  <c r="AU150" i="6"/>
  <c r="AU150" i="10" s="1"/>
  <c r="AU150" i="7"/>
  <c r="AU150" i="11" s="1"/>
  <c r="AT150" i="9"/>
  <c r="AT150" i="8"/>
  <c r="AT150" i="6"/>
  <c r="AT150" i="10" s="1"/>
  <c r="AT150" i="7"/>
  <c r="AT150" i="11" s="1"/>
  <c r="AV146" i="9"/>
  <c r="AV146" i="8"/>
  <c r="AV146" i="6"/>
  <c r="AV146" i="10" s="1"/>
  <c r="AV146" i="7"/>
  <c r="AV146" i="11" s="1"/>
  <c r="AD146" i="9"/>
  <c r="AD146" i="8"/>
  <c r="AD146" i="6"/>
  <c r="AD146" i="10" s="1"/>
  <c r="AD146" i="7"/>
  <c r="AD146" i="11" s="1"/>
  <c r="AO146" i="9"/>
  <c r="AO146" i="8"/>
  <c r="AO146" i="6"/>
  <c r="AO146" i="10" s="1"/>
  <c r="AO146" i="7"/>
  <c r="AO146" i="11" s="1"/>
  <c r="AF131" i="9"/>
  <c r="AF131" i="8"/>
  <c r="AF131" i="6"/>
  <c r="AF131" i="10" s="1"/>
  <c r="AF131" i="7"/>
  <c r="AF131" i="11" s="1"/>
  <c r="AY131" i="9"/>
  <c r="AY131" i="8"/>
  <c r="AY131" i="6"/>
  <c r="AY131" i="10" s="1"/>
  <c r="AY131" i="7"/>
  <c r="AY131" i="11" s="1"/>
  <c r="AG131" i="9"/>
  <c r="AG131" i="8"/>
  <c r="AG131" i="6"/>
  <c r="AG131" i="10" s="1"/>
  <c r="AG131" i="7"/>
  <c r="AG131" i="11" s="1"/>
  <c r="AC17" i="9"/>
  <c r="AC17" i="8"/>
  <c r="AC17" i="6"/>
  <c r="AC17" i="10" s="1"/>
  <c r="AC17" i="7"/>
  <c r="AC17" i="11" s="1"/>
  <c r="AI17" i="9"/>
  <c r="AI17" i="8"/>
  <c r="AI17" i="6"/>
  <c r="AI17" i="10" s="1"/>
  <c r="AI17" i="7"/>
  <c r="AI17" i="11" s="1"/>
  <c r="AF17" i="9"/>
  <c r="AF17" i="8"/>
  <c r="AF17" i="6"/>
  <c r="AF17" i="10" s="1"/>
  <c r="AF17" i="7"/>
  <c r="AF17" i="11" s="1"/>
  <c r="AY88" i="9"/>
  <c r="AY88" i="8"/>
  <c r="AY88" i="6"/>
  <c r="AY88" i="10" s="1"/>
  <c r="AY88" i="7"/>
  <c r="AY88" i="11" s="1"/>
  <c r="AW88" i="9"/>
  <c r="AW88" i="8"/>
  <c r="AW88" i="6"/>
  <c r="AW88" i="10" s="1"/>
  <c r="AW88" i="7"/>
  <c r="AW88" i="11" s="1"/>
  <c r="AT88" i="9"/>
  <c r="AT88" i="8"/>
  <c r="AT88" i="6"/>
  <c r="AT88" i="10" s="1"/>
  <c r="AT88" i="7"/>
  <c r="AT88" i="11" s="1"/>
  <c r="AE60" i="9"/>
  <c r="AE60" i="8"/>
  <c r="AE60" i="6"/>
  <c r="AE60" i="10" s="1"/>
  <c r="AE60" i="7"/>
  <c r="AE60" i="11" s="1"/>
  <c r="AZ60" i="9"/>
  <c r="AZ60" i="8"/>
  <c r="AZ60" i="6"/>
  <c r="AZ60" i="10" s="1"/>
  <c r="AZ60" i="7"/>
  <c r="AZ60" i="11" s="1"/>
  <c r="AT60" i="9"/>
  <c r="AT60" i="8"/>
  <c r="AT60" i="6"/>
  <c r="AT60" i="10" s="1"/>
  <c r="AT60" i="7"/>
  <c r="AT60" i="11" s="1"/>
  <c r="AN52" i="9"/>
  <c r="AN52" i="8"/>
  <c r="AN52" i="6"/>
  <c r="AN52" i="10" s="1"/>
  <c r="AN52" i="7"/>
  <c r="AN52" i="11" s="1"/>
  <c r="AT52" i="9"/>
  <c r="AT52" i="8"/>
  <c r="AT52" i="6"/>
  <c r="AT52" i="10" s="1"/>
  <c r="AT52" i="7"/>
  <c r="AT52" i="11" s="1"/>
  <c r="AY52" i="9"/>
  <c r="AY52" i="8"/>
  <c r="AY52" i="6"/>
  <c r="AY52" i="10" s="1"/>
  <c r="AY52" i="7"/>
  <c r="AY52" i="11" s="1"/>
  <c r="BA52" i="9"/>
  <c r="BA52" i="8"/>
  <c r="BA52" i="6"/>
  <c r="BA52" i="10" s="1"/>
  <c r="BA52" i="7"/>
  <c r="BA52" i="11" s="1"/>
  <c r="AV33" i="9"/>
  <c r="AV33" i="8"/>
  <c r="AV33" i="6"/>
  <c r="AV33" i="10" s="1"/>
  <c r="AV33" i="7"/>
  <c r="AV33" i="11" s="1"/>
  <c r="AK33" i="9"/>
  <c r="AK33" i="8"/>
  <c r="AK33" i="6"/>
  <c r="AK33" i="10" s="1"/>
  <c r="AK33" i="7"/>
  <c r="AK33" i="11" s="1"/>
  <c r="AQ33" i="9"/>
  <c r="AQ33" i="8"/>
  <c r="AQ33" i="6"/>
  <c r="AQ33" i="10" s="1"/>
  <c r="AQ33" i="7"/>
  <c r="AQ33" i="11" s="1"/>
  <c r="AK144" i="9"/>
  <c r="AK144" i="8"/>
  <c r="AK144" i="6"/>
  <c r="AK144" i="10" s="1"/>
  <c r="AK144" i="7"/>
  <c r="AK144" i="11" s="1"/>
  <c r="AO144" i="9"/>
  <c r="AO144" i="8"/>
  <c r="AO144" i="6"/>
  <c r="AO144" i="10" s="1"/>
  <c r="AO144" i="7"/>
  <c r="AO144" i="11" s="1"/>
  <c r="AD144" i="9"/>
  <c r="AD144" i="8"/>
  <c r="AD144" i="6"/>
  <c r="AD144" i="10" s="1"/>
  <c r="AD144" i="7"/>
  <c r="AD144" i="11" s="1"/>
  <c r="AG231" i="9"/>
  <c r="AG231" i="8"/>
  <c r="AG231" i="6"/>
  <c r="AG231" i="10" s="1"/>
  <c r="AG231" i="7"/>
  <c r="AG231" i="11" s="1"/>
  <c r="AP231" i="9"/>
  <c r="AP231" i="8"/>
  <c r="AP231" i="6"/>
  <c r="AP231" i="10" s="1"/>
  <c r="AP231" i="7"/>
  <c r="AP231" i="11" s="1"/>
  <c r="AI231" i="9"/>
  <c r="AI231" i="8"/>
  <c r="AI231" i="6"/>
  <c r="AI231" i="10" s="1"/>
  <c r="AI231" i="7"/>
  <c r="AI231" i="11" s="1"/>
  <c r="AZ231" i="9"/>
  <c r="AZ231" i="8"/>
  <c r="AZ231" i="6"/>
  <c r="AZ231" i="10" s="1"/>
  <c r="AZ231" i="7"/>
  <c r="AZ231" i="11" s="1"/>
  <c r="AD213" i="9"/>
  <c r="AD213" i="8"/>
  <c r="AD213" i="6"/>
  <c r="AD213" i="10" s="1"/>
  <c r="AD213" i="7"/>
  <c r="AD213" i="11" s="1"/>
  <c r="AC213" i="9"/>
  <c r="AC213" i="8"/>
  <c r="AC213" i="6"/>
  <c r="AC213" i="10" s="1"/>
  <c r="AC213" i="7"/>
  <c r="AC213" i="11" s="1"/>
  <c r="AR213" i="9"/>
  <c r="AR213" i="8"/>
  <c r="AR213" i="6"/>
  <c r="AR213" i="10" s="1"/>
  <c r="AR213" i="7"/>
  <c r="AR213" i="11" s="1"/>
  <c r="AO181" i="9"/>
  <c r="AO181" i="8"/>
  <c r="AO181" i="6"/>
  <c r="AO181" i="10" s="1"/>
  <c r="AO181" i="7"/>
  <c r="AO181" i="11" s="1"/>
  <c r="AY181" i="9"/>
  <c r="AY181" i="8"/>
  <c r="AY181" i="6"/>
  <c r="AY181" i="10" s="1"/>
  <c r="AY181" i="7"/>
  <c r="AY181" i="11" s="1"/>
  <c r="AH181" i="9"/>
  <c r="AH181" i="8"/>
  <c r="AH181" i="6"/>
  <c r="AH181" i="10" s="1"/>
  <c r="AH181" i="7"/>
  <c r="AH181" i="11" s="1"/>
  <c r="AI124" i="9"/>
  <c r="AI124" i="8"/>
  <c r="AI124" i="6"/>
  <c r="AI124" i="10" s="1"/>
  <c r="AI124" i="7"/>
  <c r="AI124" i="11" s="1"/>
  <c r="AL124" i="9"/>
  <c r="AL124" i="8"/>
  <c r="AL124" i="6"/>
  <c r="AL124" i="10" s="1"/>
  <c r="AL124" i="7"/>
  <c r="AL124" i="11" s="1"/>
  <c r="AS124" i="9"/>
  <c r="AS124" i="8"/>
  <c r="AS124" i="6"/>
  <c r="AS124" i="10" s="1"/>
  <c r="AS124" i="7"/>
  <c r="AS124" i="11" s="1"/>
  <c r="AT117" i="9"/>
  <c r="AT117" i="8"/>
  <c r="AT117" i="6"/>
  <c r="AT117" i="10" s="1"/>
  <c r="AT117" i="7"/>
  <c r="AT117" i="11" s="1"/>
  <c r="AC117" i="9"/>
  <c r="AC117" i="8"/>
  <c r="AC117" i="6"/>
  <c r="AC117" i="10" s="1"/>
  <c r="AC117" i="7"/>
  <c r="AC117" i="11" s="1"/>
  <c r="AX117" i="9"/>
  <c r="AX117" i="8"/>
  <c r="AX117" i="6"/>
  <c r="AX117" i="10" s="1"/>
  <c r="AX117" i="7"/>
  <c r="AX117" i="11" s="1"/>
  <c r="AU117" i="9"/>
  <c r="AU117" i="8"/>
  <c r="AU117" i="6"/>
  <c r="AU117" i="10" s="1"/>
  <c r="AU117" i="7"/>
  <c r="AU117" i="11" s="1"/>
  <c r="AD233" i="9"/>
  <c r="AD233" i="8"/>
  <c r="AD233" i="6"/>
  <c r="AD233" i="10" s="1"/>
  <c r="AD233" i="7"/>
  <c r="AD233" i="11" s="1"/>
  <c r="AS233" i="9"/>
  <c r="AS233" i="8"/>
  <c r="AS233" i="6"/>
  <c r="AS233" i="10" s="1"/>
  <c r="AS233" i="7"/>
  <c r="AS233" i="11" s="1"/>
  <c r="AE233" i="9"/>
  <c r="AE233" i="8"/>
  <c r="AE233" i="6"/>
  <c r="AE233" i="10" s="1"/>
  <c r="AE233" i="7"/>
  <c r="AE233" i="11" s="1"/>
  <c r="AF214" i="9"/>
  <c r="AF214" i="8"/>
  <c r="AF214" i="6"/>
  <c r="AF214" i="10" s="1"/>
  <c r="AF214" i="7"/>
  <c r="AF214" i="11" s="1"/>
  <c r="AQ214" i="9"/>
  <c r="AQ214" i="8"/>
  <c r="AQ214" i="6"/>
  <c r="AQ214" i="10" s="1"/>
  <c r="AQ214" i="7"/>
  <c r="AQ214" i="11" s="1"/>
  <c r="AC214" i="9"/>
  <c r="AC214" i="8"/>
  <c r="AC214" i="6"/>
  <c r="AC214" i="10" s="1"/>
  <c r="AC214" i="7"/>
  <c r="AC214" i="11" s="1"/>
  <c r="AD199" i="9"/>
  <c r="AD199" i="8"/>
  <c r="AD199" i="6"/>
  <c r="AD199" i="10" s="1"/>
  <c r="AD199" i="7"/>
  <c r="AD199" i="11" s="1"/>
  <c r="AG199" i="9"/>
  <c r="AG199" i="8"/>
  <c r="AG199" i="6"/>
  <c r="AG199" i="10" s="1"/>
  <c r="AG199" i="7"/>
  <c r="AG199" i="11" s="1"/>
  <c r="AX199" i="9"/>
  <c r="AX199" i="8"/>
  <c r="AX199" i="6"/>
  <c r="AX199" i="10" s="1"/>
  <c r="AX199" i="7"/>
  <c r="AX199" i="11" s="1"/>
  <c r="AU199" i="9"/>
  <c r="AU199" i="8"/>
  <c r="AU199" i="6"/>
  <c r="AU199" i="10" s="1"/>
  <c r="AU199" i="7"/>
  <c r="AU199" i="11" s="1"/>
  <c r="BA194" i="9"/>
  <c r="BA194" i="8"/>
  <c r="BA194" i="6"/>
  <c r="BA194" i="10" s="1"/>
  <c r="BA194" i="7"/>
  <c r="BA194" i="11" s="1"/>
  <c r="AI194" i="9"/>
  <c r="AI194" i="8"/>
  <c r="AI194" i="6"/>
  <c r="AI194" i="10" s="1"/>
  <c r="AI194" i="7"/>
  <c r="AI194" i="11" s="1"/>
  <c r="AP194" i="9"/>
  <c r="AP194" i="8"/>
  <c r="AP194" i="6"/>
  <c r="AP194" i="10" s="1"/>
  <c r="AP194" i="7"/>
  <c r="AP194" i="11" s="1"/>
  <c r="AR184" i="9"/>
  <c r="AR184" i="8"/>
  <c r="AR184" i="6"/>
  <c r="AR184" i="10" s="1"/>
  <c r="AR184" i="7"/>
  <c r="AR184" i="11" s="1"/>
  <c r="AP184" i="9"/>
  <c r="AP184" i="8"/>
  <c r="AP184" i="6"/>
  <c r="AP184" i="10" s="1"/>
  <c r="AP184" i="7"/>
  <c r="AP184" i="11" s="1"/>
  <c r="AK184" i="9"/>
  <c r="AK184" i="8"/>
  <c r="AK184" i="6"/>
  <c r="AK184" i="10" s="1"/>
  <c r="AK184" i="7"/>
  <c r="AK184" i="11" s="1"/>
  <c r="AX168" i="9"/>
  <c r="AX168" i="8"/>
  <c r="AX168" i="6"/>
  <c r="AX168" i="10" s="1"/>
  <c r="AX168" i="7"/>
  <c r="AX168" i="11" s="1"/>
  <c r="AU168" i="9"/>
  <c r="AU168" i="8"/>
  <c r="AU168" i="6"/>
  <c r="AU168" i="10" s="1"/>
  <c r="AU168" i="7"/>
  <c r="AU168" i="11" s="1"/>
  <c r="AC168" i="9"/>
  <c r="AC168" i="8"/>
  <c r="AC168" i="6"/>
  <c r="AC168" i="10" s="1"/>
  <c r="AC168" i="7"/>
  <c r="AC168" i="11" s="1"/>
  <c r="AQ160" i="9"/>
  <c r="AQ160" i="8"/>
  <c r="AQ160" i="6"/>
  <c r="AQ160" i="10" s="1"/>
  <c r="AQ160" i="7"/>
  <c r="AQ160" i="11" s="1"/>
  <c r="AL160" i="9"/>
  <c r="AL160" i="8"/>
  <c r="AL160" i="6"/>
  <c r="AL160" i="10" s="1"/>
  <c r="AL160" i="7"/>
  <c r="AL160" i="11" s="1"/>
  <c r="AC160" i="9"/>
  <c r="AC160" i="8"/>
  <c r="AC160" i="6"/>
  <c r="AC160" i="10" s="1"/>
  <c r="AC160" i="7"/>
  <c r="AC160" i="11" s="1"/>
  <c r="AV160" i="9"/>
  <c r="AV160" i="8"/>
  <c r="AV160" i="6"/>
  <c r="AV160" i="10" s="1"/>
  <c r="AV160" i="7"/>
  <c r="AV160" i="11" s="1"/>
  <c r="AT149" i="9"/>
  <c r="AT149" i="8"/>
  <c r="AT149" i="6"/>
  <c r="AT149" i="10" s="1"/>
  <c r="AT149" i="7"/>
  <c r="AT149" i="11" s="1"/>
  <c r="BA149" i="9"/>
  <c r="BA149" i="8"/>
  <c r="BA149" i="6"/>
  <c r="BA149" i="10" s="1"/>
  <c r="BA149" i="7"/>
  <c r="BA149" i="11" s="1"/>
  <c r="AM149" i="9"/>
  <c r="AM149" i="8"/>
  <c r="AM149" i="6"/>
  <c r="AM149" i="10" s="1"/>
  <c r="AM149" i="7"/>
  <c r="AM149" i="11" s="1"/>
  <c r="AY134" i="9"/>
  <c r="AY134" i="8"/>
  <c r="AY134" i="6"/>
  <c r="AY134" i="10" s="1"/>
  <c r="AY134" i="7"/>
  <c r="AY134" i="11" s="1"/>
  <c r="AG134" i="9"/>
  <c r="AG134" i="8"/>
  <c r="AG134" i="6"/>
  <c r="AG134" i="10" s="1"/>
  <c r="AG134" i="7"/>
  <c r="AG134" i="11" s="1"/>
  <c r="AP134" i="9"/>
  <c r="AP134" i="8"/>
  <c r="AP134" i="6"/>
  <c r="AP134" i="10" s="1"/>
  <c r="AP134" i="7"/>
  <c r="AP134" i="11" s="1"/>
  <c r="AP104" i="9"/>
  <c r="AP104" i="8"/>
  <c r="AP104" i="6"/>
  <c r="AP104" i="10" s="1"/>
  <c r="AP104" i="7"/>
  <c r="AP104" i="11" s="1"/>
  <c r="AS104" i="9"/>
  <c r="AS104" i="8"/>
  <c r="AS104" i="6"/>
  <c r="AS104" i="10" s="1"/>
  <c r="AS104" i="7"/>
  <c r="AS104" i="11" s="1"/>
  <c r="AE104" i="9"/>
  <c r="AE104" i="8"/>
  <c r="AE104" i="6"/>
  <c r="AE104" i="10" s="1"/>
  <c r="AE104" i="7"/>
  <c r="AE104" i="11" s="1"/>
  <c r="AV83" i="9"/>
  <c r="AV83" i="8"/>
  <c r="AV83" i="6"/>
  <c r="AV83" i="10" s="1"/>
  <c r="AV83" i="7"/>
  <c r="AV83" i="11" s="1"/>
  <c r="AM83" i="9"/>
  <c r="AM83" i="8"/>
  <c r="AM83" i="6"/>
  <c r="AM83" i="10" s="1"/>
  <c r="AM83" i="7"/>
  <c r="AM83" i="11" s="1"/>
  <c r="AC83" i="9"/>
  <c r="AC83" i="8"/>
  <c r="AC83" i="6"/>
  <c r="AC83" i="10" s="1"/>
  <c r="AC83" i="7"/>
  <c r="AC83" i="11" s="1"/>
  <c r="AR83" i="9"/>
  <c r="AR83" i="8"/>
  <c r="AR83" i="6"/>
  <c r="AR83" i="10" s="1"/>
  <c r="AR83" i="7"/>
  <c r="AR83" i="11" s="1"/>
  <c r="AL28" i="9"/>
  <c r="AL28" i="8"/>
  <c r="AL28" i="6"/>
  <c r="AL28" i="10" s="1"/>
  <c r="AL28" i="7"/>
  <c r="AL28" i="11" s="1"/>
  <c r="AC28" i="9"/>
  <c r="AC28" i="8"/>
  <c r="AC28" i="6"/>
  <c r="AC28" i="10" s="1"/>
  <c r="AC28" i="7"/>
  <c r="AC28" i="11" s="1"/>
  <c r="AF28" i="9"/>
  <c r="AF28" i="8"/>
  <c r="AF28" i="6"/>
  <c r="AF28" i="10" s="1"/>
  <c r="AF28" i="7"/>
  <c r="AF28" i="11" s="1"/>
  <c r="AC18" i="9"/>
  <c r="AC18" i="8"/>
  <c r="AC18" i="6"/>
  <c r="AC18" i="10" s="1"/>
  <c r="AC18" i="7"/>
  <c r="AC18" i="11" s="1"/>
  <c r="AM18" i="9"/>
  <c r="AM18" i="8"/>
  <c r="AM18" i="6"/>
  <c r="AM18" i="10" s="1"/>
  <c r="AM18" i="7"/>
  <c r="AM18" i="11" s="1"/>
  <c r="AD18" i="9"/>
  <c r="AD18" i="8"/>
  <c r="AD18" i="6"/>
  <c r="AD18" i="10" s="1"/>
  <c r="AD18" i="7"/>
  <c r="AD18" i="11" s="1"/>
  <c r="AU98" i="9"/>
  <c r="AU98" i="8"/>
  <c r="AU98" i="6"/>
  <c r="AU98" i="10" s="1"/>
  <c r="AU98" i="7"/>
  <c r="AU98" i="11" s="1"/>
  <c r="AN98" i="9"/>
  <c r="AN98" i="8"/>
  <c r="AN98" i="6"/>
  <c r="AN98" i="10" s="1"/>
  <c r="AN98" i="7"/>
  <c r="AN98" i="11" s="1"/>
  <c r="AW98" i="9"/>
  <c r="AW98" i="8"/>
  <c r="AW98" i="6"/>
  <c r="AW98" i="10" s="1"/>
  <c r="AW98" i="7"/>
  <c r="AW98" i="11" s="1"/>
  <c r="AM98" i="9"/>
  <c r="AM98" i="8"/>
  <c r="AM98" i="6"/>
  <c r="AM98" i="10" s="1"/>
  <c r="AM98" i="7"/>
  <c r="AM98" i="11" s="1"/>
  <c r="AL79" i="9"/>
  <c r="AL79" i="8"/>
  <c r="AL79" i="6"/>
  <c r="AL79" i="10" s="1"/>
  <c r="AL79" i="7"/>
  <c r="AL79" i="11" s="1"/>
  <c r="AP79" i="9"/>
  <c r="AP79" i="8"/>
  <c r="AP79" i="6"/>
  <c r="AP79" i="10" s="1"/>
  <c r="AP79" i="7"/>
  <c r="AP79" i="11" s="1"/>
  <c r="AQ79" i="9"/>
  <c r="AQ79" i="8"/>
  <c r="AQ79" i="6"/>
  <c r="AQ79" i="10" s="1"/>
  <c r="AQ79" i="7"/>
  <c r="AQ79" i="11" s="1"/>
  <c r="AM74" i="9"/>
  <c r="AM74" i="8"/>
  <c r="AM74" i="6"/>
  <c r="AM74" i="10" s="1"/>
  <c r="AM74" i="7"/>
  <c r="AM74" i="11" s="1"/>
  <c r="BB74" i="9"/>
  <c r="BB74" i="8"/>
  <c r="BB74" i="6"/>
  <c r="BB74" i="10" s="1"/>
  <c r="BB74" i="7"/>
  <c r="BB74" i="11" s="1"/>
  <c r="AV74" i="9"/>
  <c r="AV74" i="8"/>
  <c r="AV74" i="6"/>
  <c r="AV74" i="10" s="1"/>
  <c r="AV74" i="7"/>
  <c r="AV74" i="11" s="1"/>
  <c r="AD67" i="9"/>
  <c r="AD67" i="8"/>
  <c r="AD67" i="6"/>
  <c r="AD67" i="10" s="1"/>
  <c r="AD67" i="7"/>
  <c r="AD67" i="11" s="1"/>
  <c r="AS67" i="9"/>
  <c r="AS67" i="8"/>
  <c r="AS67" i="6"/>
  <c r="AS67" i="10" s="1"/>
  <c r="AS67" i="7"/>
  <c r="AS67" i="11" s="1"/>
  <c r="AM67" i="9"/>
  <c r="AM67" i="8"/>
  <c r="AM67" i="6"/>
  <c r="AM67" i="10" s="1"/>
  <c r="AM67" i="7"/>
  <c r="AM67" i="11" s="1"/>
  <c r="AY56" i="9"/>
  <c r="AY56" i="8"/>
  <c r="AY56" i="6"/>
  <c r="AY56" i="10" s="1"/>
  <c r="AY56" i="7"/>
  <c r="AY56" i="11" s="1"/>
  <c r="BA56" i="9"/>
  <c r="BA56" i="8"/>
  <c r="BA56" i="6"/>
  <c r="BA56" i="10" s="1"/>
  <c r="BA56" i="7"/>
  <c r="BA56" i="11" s="1"/>
  <c r="AO56" i="9"/>
  <c r="AO56" i="8"/>
  <c r="AO56" i="6"/>
  <c r="AO56" i="10" s="1"/>
  <c r="AO56" i="7"/>
  <c r="AO56" i="11" s="1"/>
  <c r="BB56" i="9"/>
  <c r="BB56" i="8"/>
  <c r="BB56" i="6"/>
  <c r="BB56" i="10" s="1"/>
  <c r="BB56" i="7"/>
  <c r="BB56" i="11" s="1"/>
  <c r="AE13" i="9"/>
  <c r="AE13" i="8"/>
  <c r="AE13" i="6"/>
  <c r="AE13" i="10" s="1"/>
  <c r="AE13" i="7"/>
  <c r="AE13" i="11" s="1"/>
  <c r="AV13" i="9"/>
  <c r="AV13" i="8"/>
  <c r="AV13" i="6"/>
  <c r="AV13" i="10" s="1"/>
  <c r="AV13" i="7"/>
  <c r="AV13" i="11" s="1"/>
  <c r="AP13" i="9"/>
  <c r="AP13" i="8"/>
  <c r="AP13" i="6"/>
  <c r="AP13" i="10" s="1"/>
  <c r="AP13" i="7"/>
  <c r="AP13" i="11" s="1"/>
  <c r="AK5" i="9"/>
  <c r="AK5" i="8"/>
  <c r="AK5" i="6"/>
  <c r="AK5" i="10" s="1"/>
  <c r="AK5" i="7"/>
  <c r="AK5" i="11" s="1"/>
  <c r="AE5" i="9"/>
  <c r="AE5" i="8"/>
  <c r="AE5" i="6"/>
  <c r="AE5" i="10" s="1"/>
  <c r="AE5" i="7"/>
  <c r="AE5" i="11" s="1"/>
  <c r="AZ5" i="9"/>
  <c r="AZ5" i="8"/>
  <c r="AZ5" i="6"/>
  <c r="AZ5" i="10" s="1"/>
  <c r="AZ5" i="7"/>
  <c r="AZ5" i="11" s="1"/>
  <c r="AS118" i="9"/>
  <c r="AS118" i="8"/>
  <c r="AS118" i="6"/>
  <c r="AS118" i="10" s="1"/>
  <c r="AS118" i="7"/>
  <c r="AS118" i="11" s="1"/>
  <c r="AK118" i="9"/>
  <c r="AK118" i="8"/>
  <c r="AK118" i="6"/>
  <c r="AK118" i="10" s="1"/>
  <c r="AK118" i="7"/>
  <c r="AK118" i="11" s="1"/>
  <c r="AR118" i="9"/>
  <c r="AR118" i="8"/>
  <c r="AR118" i="6"/>
  <c r="AR118" i="10" s="1"/>
  <c r="AR118" i="7"/>
  <c r="AR118" i="11" s="1"/>
  <c r="AW118" i="9"/>
  <c r="AW118" i="8"/>
  <c r="AW118" i="6"/>
  <c r="AW118" i="10" s="1"/>
  <c r="AW118" i="7"/>
  <c r="AW118" i="11" s="1"/>
  <c r="AW136" i="9"/>
  <c r="AW136" i="8"/>
  <c r="AW136" i="6"/>
  <c r="AW136" i="10" s="1"/>
  <c r="AW136" i="7"/>
  <c r="AW136" i="11" s="1"/>
  <c r="AQ136" i="9"/>
  <c r="AQ136" i="8"/>
  <c r="AQ136" i="6"/>
  <c r="AQ136" i="10" s="1"/>
  <c r="AQ136" i="7"/>
  <c r="AQ136" i="11" s="1"/>
  <c r="AR136" i="9"/>
  <c r="AR136" i="8"/>
  <c r="AR136" i="6"/>
  <c r="AR136" i="10" s="1"/>
  <c r="AR136" i="7"/>
  <c r="AR136" i="11" s="1"/>
  <c r="AW122" i="9"/>
  <c r="AW122" i="8"/>
  <c r="AW122" i="6"/>
  <c r="AW122" i="10" s="1"/>
  <c r="AW122" i="7"/>
  <c r="AW122" i="11" s="1"/>
  <c r="AT122" i="9"/>
  <c r="AT122" i="8"/>
  <c r="AT122" i="6"/>
  <c r="AT122" i="10" s="1"/>
  <c r="AT122" i="7"/>
  <c r="AT122" i="11" s="1"/>
  <c r="AJ122" i="9"/>
  <c r="AJ122" i="8"/>
  <c r="AJ122" i="6"/>
  <c r="AJ122" i="10" s="1"/>
  <c r="AJ122" i="7"/>
  <c r="AJ122" i="11" s="1"/>
  <c r="AJ235" i="9"/>
  <c r="AJ235" i="8"/>
  <c r="AJ235" i="6"/>
  <c r="AJ235" i="10" s="1"/>
  <c r="AJ235" i="7"/>
  <c r="AJ235" i="11" s="1"/>
  <c r="AW235" i="9"/>
  <c r="AW235" i="8"/>
  <c r="AW235" i="6"/>
  <c r="AW235" i="10" s="1"/>
  <c r="AW235" i="7"/>
  <c r="AW235" i="11" s="1"/>
  <c r="AV235" i="9"/>
  <c r="AV235" i="8"/>
  <c r="AV235" i="6"/>
  <c r="AV235" i="10" s="1"/>
  <c r="AV235" i="7"/>
  <c r="AV235" i="11" s="1"/>
  <c r="AY223" i="9"/>
  <c r="AY223" i="8"/>
  <c r="AY223" i="6"/>
  <c r="AY223" i="10" s="1"/>
  <c r="AY223" i="7"/>
  <c r="AY223" i="11" s="1"/>
  <c r="AL223" i="9"/>
  <c r="AL223" i="8"/>
  <c r="AL223" i="6"/>
  <c r="AL223" i="10" s="1"/>
  <c r="AL223" i="7"/>
  <c r="AL223" i="11" s="1"/>
  <c r="AK223" i="9"/>
  <c r="AK223" i="8"/>
  <c r="AK223" i="6"/>
  <c r="AK223" i="10" s="1"/>
  <c r="AK223" i="7"/>
  <c r="AK223" i="11" s="1"/>
  <c r="AZ223" i="9"/>
  <c r="AZ223" i="8"/>
  <c r="AZ223" i="6"/>
  <c r="AZ223" i="10" s="1"/>
  <c r="AZ223" i="7"/>
  <c r="AZ223" i="11" s="1"/>
  <c r="AG217" i="9"/>
  <c r="AG217" i="8"/>
  <c r="AG217" i="6"/>
  <c r="AG217" i="10" s="1"/>
  <c r="AG217" i="7"/>
  <c r="AG217" i="11" s="1"/>
  <c r="AN217" i="9"/>
  <c r="AN217" i="8"/>
  <c r="AN217" i="6"/>
  <c r="AN217" i="10" s="1"/>
  <c r="AN217" i="7"/>
  <c r="AN217" i="11" s="1"/>
  <c r="AQ217" i="9"/>
  <c r="AQ217" i="8"/>
  <c r="AQ217" i="6"/>
  <c r="AQ217" i="10" s="1"/>
  <c r="AQ217" i="7"/>
  <c r="AQ217" i="11" s="1"/>
  <c r="AW191" i="9"/>
  <c r="AW191" i="8"/>
  <c r="AW191" i="6"/>
  <c r="AW191" i="10" s="1"/>
  <c r="AW191" i="7"/>
  <c r="AW191" i="11" s="1"/>
  <c r="AM191" i="9"/>
  <c r="AM191" i="8"/>
  <c r="AM191" i="6"/>
  <c r="AM191" i="10" s="1"/>
  <c r="AM191" i="7"/>
  <c r="AM191" i="11" s="1"/>
  <c r="AN191" i="9"/>
  <c r="AN191" i="8"/>
  <c r="AN191" i="6"/>
  <c r="AN191" i="10" s="1"/>
  <c r="AN191" i="7"/>
  <c r="AN191" i="11" s="1"/>
  <c r="AI185" i="9"/>
  <c r="AI185" i="8"/>
  <c r="AI185" i="6"/>
  <c r="AI185" i="10" s="1"/>
  <c r="AI185" i="7"/>
  <c r="AI185" i="11" s="1"/>
  <c r="AZ185" i="9"/>
  <c r="AZ185" i="8"/>
  <c r="AZ185" i="6"/>
  <c r="AZ185" i="10" s="1"/>
  <c r="AZ185" i="7"/>
  <c r="AZ185" i="11" s="1"/>
  <c r="AD185" i="9"/>
  <c r="AD185" i="8"/>
  <c r="AD185" i="6"/>
  <c r="AD185" i="10" s="1"/>
  <c r="AD185" i="7"/>
  <c r="AD185" i="11" s="1"/>
  <c r="AZ155" i="9"/>
  <c r="AZ155" i="8"/>
  <c r="AZ155" i="6"/>
  <c r="AZ155" i="10" s="1"/>
  <c r="AZ155" i="7"/>
  <c r="AZ155" i="11" s="1"/>
  <c r="AG155" i="9"/>
  <c r="AG155" i="8"/>
  <c r="AG155" i="6"/>
  <c r="AG155" i="10" s="1"/>
  <c r="AG155" i="7"/>
  <c r="AG155" i="11" s="1"/>
  <c r="AH155" i="9"/>
  <c r="AH155" i="8"/>
  <c r="AH155" i="6"/>
  <c r="AH155" i="10" s="1"/>
  <c r="AH155" i="7"/>
  <c r="AH155" i="11" s="1"/>
  <c r="AY155" i="9"/>
  <c r="AY155" i="8"/>
  <c r="AY155" i="6"/>
  <c r="AY155" i="10" s="1"/>
  <c r="AY155" i="7"/>
  <c r="AY155" i="11" s="1"/>
  <c r="AY142" i="9"/>
  <c r="AY142" i="8"/>
  <c r="AY142" i="6"/>
  <c r="AY142" i="10" s="1"/>
  <c r="AY142" i="7"/>
  <c r="AY142" i="11" s="1"/>
  <c r="BA142" i="9"/>
  <c r="BA142" i="8"/>
  <c r="BA142" i="6"/>
  <c r="BA142" i="10" s="1"/>
  <c r="BA142" i="7"/>
  <c r="BA142" i="11" s="1"/>
  <c r="AT142" i="9"/>
  <c r="AT142" i="8"/>
  <c r="AT142" i="6"/>
  <c r="AT142" i="10" s="1"/>
  <c r="AT142" i="7"/>
  <c r="AT142" i="11" s="1"/>
  <c r="AV119" i="9"/>
  <c r="AV119" i="8"/>
  <c r="AV119" i="6"/>
  <c r="AV119" i="10" s="1"/>
  <c r="AV119" i="7"/>
  <c r="AV119" i="11" s="1"/>
  <c r="AO119" i="9"/>
  <c r="AO119" i="8"/>
  <c r="AO119" i="6"/>
  <c r="AO119" i="10" s="1"/>
  <c r="AO119" i="7"/>
  <c r="AO119" i="11" s="1"/>
  <c r="AE119" i="9"/>
  <c r="AE119" i="8"/>
  <c r="AE119" i="6"/>
  <c r="AE119" i="10" s="1"/>
  <c r="AE119" i="7"/>
  <c r="AE119" i="11" s="1"/>
  <c r="AZ114" i="9"/>
  <c r="AZ114" i="8"/>
  <c r="AZ114" i="6"/>
  <c r="AZ114" i="10" s="1"/>
  <c r="AZ114" i="7"/>
  <c r="AZ114" i="11" s="1"/>
  <c r="AO114" i="9"/>
  <c r="AO114" i="8"/>
  <c r="AO114" i="6"/>
  <c r="AO114" i="10" s="1"/>
  <c r="AO114" i="7"/>
  <c r="AO114" i="11" s="1"/>
  <c r="AE114" i="9"/>
  <c r="AE114" i="8"/>
  <c r="AE114" i="6"/>
  <c r="AE114" i="10" s="1"/>
  <c r="AE114" i="7"/>
  <c r="AE114" i="11" s="1"/>
  <c r="AQ103" i="9"/>
  <c r="AQ103" i="8"/>
  <c r="AQ103" i="6"/>
  <c r="AQ103" i="10" s="1"/>
  <c r="AQ103" i="7"/>
  <c r="AQ103" i="11" s="1"/>
  <c r="AD103" i="9"/>
  <c r="AD103" i="8"/>
  <c r="AD103" i="6"/>
  <c r="AD103" i="10" s="1"/>
  <c r="AD103" i="7"/>
  <c r="AD103" i="11" s="1"/>
  <c r="AC103" i="9"/>
  <c r="AC103" i="8"/>
  <c r="AC103" i="6"/>
  <c r="AC103" i="10" s="1"/>
  <c r="AC103" i="7"/>
  <c r="AC103" i="11" s="1"/>
  <c r="AV103" i="9"/>
  <c r="AV103" i="8"/>
  <c r="AV103" i="6"/>
  <c r="AV103" i="10" s="1"/>
  <c r="AV103" i="7"/>
  <c r="AV103" i="11" s="1"/>
  <c r="AD204" i="9"/>
  <c r="AD204" i="8"/>
  <c r="AD204" i="6"/>
  <c r="AD204" i="10" s="1"/>
  <c r="AD204" i="7"/>
  <c r="AD204" i="11" s="1"/>
  <c r="AM204" i="9"/>
  <c r="AM204" i="8"/>
  <c r="AM204" i="6"/>
  <c r="AM204" i="10" s="1"/>
  <c r="AM204" i="7"/>
  <c r="AM204" i="11" s="1"/>
  <c r="AN204" i="9"/>
  <c r="AN204" i="8"/>
  <c r="AN204" i="6"/>
  <c r="AN204" i="10" s="1"/>
  <c r="AN204" i="7"/>
  <c r="AN204" i="11" s="1"/>
  <c r="BA189" i="9"/>
  <c r="BA189" i="8"/>
  <c r="BA189" i="6"/>
  <c r="BA189" i="10" s="1"/>
  <c r="BA189" i="7"/>
  <c r="BA189" i="11" s="1"/>
  <c r="AT189" i="9"/>
  <c r="AT189" i="8"/>
  <c r="AT189" i="6"/>
  <c r="AT189" i="10" s="1"/>
  <c r="AT189" i="7"/>
  <c r="AT189" i="11" s="1"/>
  <c r="AY189" i="9"/>
  <c r="AY189" i="8"/>
  <c r="AY189" i="6"/>
  <c r="AY189" i="10" s="1"/>
  <c r="AY189" i="7"/>
  <c r="AY189" i="11" s="1"/>
  <c r="AN139" i="9"/>
  <c r="AN139" i="8"/>
  <c r="AN139" i="6"/>
  <c r="AN139" i="10" s="1"/>
  <c r="AN139" i="7"/>
  <c r="AN139" i="11" s="1"/>
  <c r="AQ139" i="9"/>
  <c r="AQ139" i="8"/>
  <c r="AQ139" i="6"/>
  <c r="AQ139" i="10" s="1"/>
  <c r="AQ139" i="7"/>
  <c r="AQ139" i="11" s="1"/>
  <c r="BB139" i="9"/>
  <c r="BB139" i="8"/>
  <c r="BB139" i="6"/>
  <c r="BB139" i="10" s="1"/>
  <c r="BB139" i="7"/>
  <c r="BB139" i="11" s="1"/>
  <c r="AV139" i="9"/>
  <c r="AV139" i="8"/>
  <c r="AV139" i="6"/>
  <c r="AV139" i="10" s="1"/>
  <c r="AV139" i="7"/>
  <c r="AV139" i="11" s="1"/>
  <c r="AN87" i="9"/>
  <c r="AN87" i="8"/>
  <c r="AN87" i="6"/>
  <c r="AN87" i="10" s="1"/>
  <c r="AN87" i="7"/>
  <c r="AN87" i="11" s="1"/>
  <c r="BA87" i="9"/>
  <c r="BA87" i="8"/>
  <c r="BA87" i="6"/>
  <c r="BA87" i="10" s="1"/>
  <c r="BA87" i="7"/>
  <c r="BA87" i="11" s="1"/>
  <c r="AM87" i="9"/>
  <c r="AM87" i="8"/>
  <c r="AM87" i="6"/>
  <c r="AM87" i="10" s="1"/>
  <c r="AM87" i="7"/>
  <c r="AM87" i="11" s="1"/>
  <c r="AK80" i="9"/>
  <c r="AK80" i="8"/>
  <c r="AK80" i="6"/>
  <c r="AK80" i="10" s="1"/>
  <c r="AK80" i="7"/>
  <c r="AK80" i="11" s="1"/>
  <c r="AZ80" i="9"/>
  <c r="AZ80" i="8"/>
  <c r="AZ80" i="6"/>
  <c r="AZ80" i="10" s="1"/>
  <c r="AZ80" i="7"/>
  <c r="AZ80" i="11" s="1"/>
  <c r="AT80" i="9"/>
  <c r="AT80" i="8"/>
  <c r="AT80" i="6"/>
  <c r="AT80" i="10" s="1"/>
  <c r="AT80" i="7"/>
  <c r="AT80" i="11" s="1"/>
  <c r="AQ54" i="9"/>
  <c r="AQ54" i="8"/>
  <c r="AQ54" i="6"/>
  <c r="AQ54" i="10" s="1"/>
  <c r="AQ54" i="7"/>
  <c r="AQ54" i="11" s="1"/>
  <c r="AT54" i="9"/>
  <c r="AT54" i="8"/>
  <c r="AT54" i="6"/>
  <c r="AT54" i="10" s="1"/>
  <c r="AT54" i="7"/>
  <c r="AT54" i="11" s="1"/>
  <c r="AJ54" i="9"/>
  <c r="AJ54" i="8"/>
  <c r="AJ54" i="6"/>
  <c r="AJ54" i="10" s="1"/>
  <c r="AJ54" i="7"/>
  <c r="AJ54" i="11" s="1"/>
  <c r="AZ12" i="9"/>
  <c r="AZ12" i="8"/>
  <c r="AZ12" i="6"/>
  <c r="AZ12" i="10" s="1"/>
  <c r="AZ12" i="7"/>
  <c r="AZ12" i="11" s="1"/>
  <c r="AP12" i="9"/>
  <c r="AP12" i="8"/>
  <c r="AP12" i="6"/>
  <c r="AP12" i="10" s="1"/>
  <c r="AP12" i="7"/>
  <c r="AP12" i="11" s="1"/>
  <c r="AS12" i="9"/>
  <c r="AS12" i="8"/>
  <c r="AS12" i="6"/>
  <c r="AS12" i="10" s="1"/>
  <c r="AS12" i="7"/>
  <c r="AS12" i="11" s="1"/>
  <c r="AG12" i="9"/>
  <c r="AG12" i="8"/>
  <c r="AG12" i="6"/>
  <c r="AG12" i="10" s="1"/>
  <c r="AG12" i="7"/>
  <c r="AG12" i="11" s="1"/>
  <c r="AR75" i="9"/>
  <c r="AR75" i="8"/>
  <c r="AR75" i="6"/>
  <c r="AR75" i="10" s="1"/>
  <c r="AR75" i="7"/>
  <c r="AR75" i="11" s="1"/>
  <c r="AO75" i="9"/>
  <c r="AO75" i="8"/>
  <c r="AO75" i="6"/>
  <c r="AO75" i="10" s="1"/>
  <c r="AO75" i="7"/>
  <c r="AO75" i="11" s="1"/>
  <c r="AI75" i="9"/>
  <c r="AI75" i="8"/>
  <c r="AI75" i="6"/>
  <c r="AI75" i="10" s="1"/>
  <c r="AI75" i="7"/>
  <c r="AI75" i="11" s="1"/>
  <c r="AY68" i="9"/>
  <c r="AY68" i="8"/>
  <c r="AY68" i="6"/>
  <c r="AY68" i="10" s="1"/>
  <c r="AY68" i="7"/>
  <c r="AY68" i="11" s="1"/>
  <c r="AJ68" i="9"/>
  <c r="AJ68" i="8"/>
  <c r="AJ68" i="6"/>
  <c r="AJ68" i="10" s="1"/>
  <c r="AJ68" i="7"/>
  <c r="AJ68" i="11" s="1"/>
  <c r="AD68" i="9"/>
  <c r="AD68" i="8"/>
  <c r="AD68" i="6"/>
  <c r="AD68" i="10" s="1"/>
  <c r="AD68" i="7"/>
  <c r="AD68" i="11" s="1"/>
  <c r="AL57" i="9"/>
  <c r="AL57" i="8"/>
  <c r="AL57" i="6"/>
  <c r="AL57" i="10" s="1"/>
  <c r="AL57" i="7"/>
  <c r="AL57" i="11" s="1"/>
  <c r="AK57" i="9"/>
  <c r="AK57" i="8"/>
  <c r="AK57" i="6"/>
  <c r="AK57" i="10" s="1"/>
  <c r="AK57" i="7"/>
  <c r="AK57" i="11" s="1"/>
  <c r="AE57" i="9"/>
  <c r="AE57" i="8"/>
  <c r="AE57" i="6"/>
  <c r="AE57" i="10" s="1"/>
  <c r="AE57" i="7"/>
  <c r="AE57" i="11" s="1"/>
  <c r="AX57" i="9"/>
  <c r="AX57" i="8"/>
  <c r="AX57" i="6"/>
  <c r="AX57" i="10" s="1"/>
  <c r="AX57" i="7"/>
  <c r="AX57" i="11" s="1"/>
  <c r="AC36" i="9"/>
  <c r="AC36" i="8"/>
  <c r="AC36" i="6"/>
  <c r="AC36" i="10" s="1"/>
  <c r="AC36" i="7"/>
  <c r="AC36" i="11" s="1"/>
  <c r="AI36" i="9"/>
  <c r="AI36" i="8"/>
  <c r="AI36" i="6"/>
  <c r="AI36" i="10" s="1"/>
  <c r="AI36" i="7"/>
  <c r="AI36" i="11" s="1"/>
  <c r="AV36" i="9"/>
  <c r="AV36" i="8"/>
  <c r="AV36" i="6"/>
  <c r="AV36" i="10" s="1"/>
  <c r="AV36" i="7"/>
  <c r="AV36" i="11" s="1"/>
  <c r="AG16" i="9"/>
  <c r="AG16" i="8"/>
  <c r="AG16" i="6"/>
  <c r="AG16" i="10" s="1"/>
  <c r="AG16" i="7"/>
  <c r="AG16" i="11" s="1"/>
  <c r="AX16" i="9"/>
  <c r="AX16" i="8"/>
  <c r="AX16" i="6"/>
  <c r="AX16" i="10" s="1"/>
  <c r="AX16" i="7"/>
  <c r="AX16" i="11" s="1"/>
  <c r="AR16" i="9"/>
  <c r="AR16" i="8"/>
  <c r="AR16" i="6"/>
  <c r="AR16" i="10" s="1"/>
  <c r="AR16" i="7"/>
  <c r="AR16" i="11" s="1"/>
  <c r="AL6" i="9"/>
  <c r="AL6" i="8"/>
  <c r="AL6" i="6"/>
  <c r="AL6" i="10" s="1"/>
  <c r="AL6" i="7"/>
  <c r="AL6" i="11" s="1"/>
  <c r="AF6" i="9"/>
  <c r="AF6" i="8"/>
  <c r="AF6" i="6"/>
  <c r="AF6" i="10" s="1"/>
  <c r="AF6" i="7"/>
  <c r="AF6" i="11" s="1"/>
  <c r="AQ6" i="9"/>
  <c r="AQ6" i="8"/>
  <c r="AQ6" i="6"/>
  <c r="AQ6" i="10" s="1"/>
  <c r="AQ6" i="7"/>
  <c r="AQ6" i="11" s="1"/>
  <c r="AV8" i="9"/>
  <c r="AV8" i="8"/>
  <c r="AV8" i="6"/>
  <c r="AV8" i="10" s="1"/>
  <c r="AV8" i="7"/>
  <c r="AV8" i="11" s="1"/>
  <c r="AL8" i="9"/>
  <c r="AL8" i="8"/>
  <c r="AL8" i="6"/>
  <c r="AL8" i="10" s="1"/>
  <c r="AL8" i="7"/>
  <c r="AL8" i="11" s="1"/>
  <c r="AE8" i="9"/>
  <c r="AE8" i="8"/>
  <c r="AE8" i="6"/>
  <c r="AE8" i="10" s="1"/>
  <c r="AE8" i="7"/>
  <c r="AE8" i="11" s="1"/>
  <c r="BB8" i="9"/>
  <c r="BB8" i="8"/>
  <c r="BB8" i="6"/>
  <c r="BB8" i="10" s="1"/>
  <c r="BB8" i="7"/>
  <c r="BB8" i="11" s="1"/>
  <c r="AC178" i="9"/>
  <c r="AC178" i="8"/>
  <c r="AC178" i="6"/>
  <c r="AC178" i="10" s="1"/>
  <c r="AC178" i="7"/>
  <c r="AC178" i="11" s="1"/>
  <c r="AH178" i="9"/>
  <c r="AH178" i="8"/>
  <c r="AH178" i="6"/>
  <c r="AH178" i="10" s="1"/>
  <c r="AH178" i="7"/>
  <c r="AH178" i="11" s="1"/>
  <c r="AQ178" i="9"/>
  <c r="AQ178" i="8"/>
  <c r="AQ178" i="6"/>
  <c r="AQ178" i="10" s="1"/>
  <c r="AQ178" i="7"/>
  <c r="AQ178" i="11" s="1"/>
  <c r="AE112" i="9"/>
  <c r="AE112" i="8"/>
  <c r="AE112" i="6"/>
  <c r="AE112" i="10" s="1"/>
  <c r="AE112" i="7"/>
  <c r="AE112" i="11" s="1"/>
  <c r="Q112" i="9"/>
  <c r="Q112" i="8"/>
  <c r="Q112" i="6"/>
  <c r="Q112" i="10" s="1"/>
  <c r="Q112" i="7"/>
  <c r="Q112" i="11" s="1"/>
  <c r="AW112" i="9"/>
  <c r="AW112" i="8"/>
  <c r="AW112" i="6"/>
  <c r="AW112" i="10" s="1"/>
  <c r="AW112" i="7"/>
  <c r="AW112" i="11" s="1"/>
  <c r="Z112" i="9"/>
  <c r="Z112" i="8"/>
  <c r="Z112" i="6"/>
  <c r="Z112" i="10" s="1"/>
  <c r="Z112" i="7"/>
  <c r="Z112" i="11" s="1"/>
  <c r="AP112" i="9"/>
  <c r="AP112" i="8"/>
  <c r="AP112" i="6"/>
  <c r="AP112" i="10" s="1"/>
  <c r="AP112" i="7"/>
  <c r="AP112" i="11" s="1"/>
  <c r="T145" i="9"/>
  <c r="T145" i="8"/>
  <c r="T145" i="6"/>
  <c r="T145" i="10" s="1"/>
  <c r="T145" i="7"/>
  <c r="T145" i="11" s="1"/>
  <c r="AJ145" i="9"/>
  <c r="AJ145" i="8"/>
  <c r="AJ145" i="6"/>
  <c r="AJ145" i="10" s="1"/>
  <c r="AJ145" i="7"/>
  <c r="AJ145" i="11" s="1"/>
  <c r="O145" i="9"/>
  <c r="O145" i="8"/>
  <c r="O145" i="6"/>
  <c r="O145" i="10" s="1"/>
  <c r="O145" i="7"/>
  <c r="O145" i="11" s="1"/>
  <c r="AE145" i="9"/>
  <c r="AE145" i="8"/>
  <c r="AE145" i="6"/>
  <c r="AE145" i="10" s="1"/>
  <c r="AE145" i="7"/>
  <c r="AE145" i="11" s="1"/>
  <c r="AU145" i="9"/>
  <c r="AU145" i="8"/>
  <c r="AU145" i="6"/>
  <c r="AU145" i="10" s="1"/>
  <c r="AU145" i="7"/>
  <c r="AU145" i="11" s="1"/>
  <c r="T125" i="9"/>
  <c r="T125" i="8"/>
  <c r="T125" i="6"/>
  <c r="T125" i="10" s="1"/>
  <c r="T125" i="7"/>
  <c r="T125" i="11" s="1"/>
  <c r="AJ125" i="9"/>
  <c r="AJ125" i="8"/>
  <c r="AJ125" i="6"/>
  <c r="AJ125" i="10" s="1"/>
  <c r="AJ125" i="7"/>
  <c r="AJ125" i="11" s="1"/>
  <c r="AZ125" i="9"/>
  <c r="AZ125" i="8"/>
  <c r="AZ125" i="6"/>
  <c r="AZ125" i="10" s="1"/>
  <c r="AZ125" i="7"/>
  <c r="AZ125" i="11" s="1"/>
  <c r="Y125" i="9"/>
  <c r="Y125" i="8"/>
  <c r="Y125" i="6"/>
  <c r="Y125" i="10" s="1"/>
  <c r="Y125" i="7"/>
  <c r="Y125" i="11" s="1"/>
  <c r="AO125" i="9"/>
  <c r="AO125" i="8"/>
  <c r="AO125" i="6"/>
  <c r="AO125" i="10" s="1"/>
  <c r="AO125" i="7"/>
  <c r="AO125" i="11" s="1"/>
  <c r="O137" i="9"/>
  <c r="O137" i="8"/>
  <c r="O137" i="6"/>
  <c r="O137" i="10" s="1"/>
  <c r="O137" i="7"/>
  <c r="O137" i="11" s="1"/>
  <c r="AE137" i="9"/>
  <c r="AE137" i="8"/>
  <c r="AE137" i="6"/>
  <c r="AE137" i="10" s="1"/>
  <c r="AE137" i="7"/>
  <c r="AE137" i="11" s="1"/>
  <c r="AU137" i="9"/>
  <c r="AU137" i="8"/>
  <c r="AU137" i="6"/>
  <c r="AU137" i="10" s="1"/>
  <c r="AU137" i="7"/>
  <c r="AU137" i="11" s="1"/>
  <c r="V137" i="9"/>
  <c r="V137" i="8"/>
  <c r="V137" i="6"/>
  <c r="V137" i="10" s="1"/>
  <c r="V137" i="7"/>
  <c r="V137" i="11" s="1"/>
  <c r="AL137" i="9"/>
  <c r="AL137" i="8"/>
  <c r="AL137" i="6"/>
  <c r="AL137" i="10" s="1"/>
  <c r="AL137" i="7"/>
  <c r="AL137" i="11" s="1"/>
  <c r="BB137" i="9"/>
  <c r="BB137" i="8"/>
  <c r="BB137" i="6"/>
  <c r="BB137" i="10" s="1"/>
  <c r="BB137" i="7"/>
  <c r="BB137" i="11" s="1"/>
  <c r="T195" i="9"/>
  <c r="T195" i="8"/>
  <c r="T195" i="6"/>
  <c r="T195" i="10" s="1"/>
  <c r="T195" i="7"/>
  <c r="T195" i="11" s="1"/>
  <c r="AX195" i="9"/>
  <c r="AX195" i="8"/>
  <c r="AX195" i="6"/>
  <c r="AX195" i="10" s="1"/>
  <c r="AX195" i="7"/>
  <c r="AX195" i="11" s="1"/>
  <c r="Q195" i="9"/>
  <c r="Q195" i="8"/>
  <c r="Q195" i="6"/>
  <c r="Q195" i="10" s="1"/>
  <c r="Q195" i="7"/>
  <c r="Q195" i="11" s="1"/>
  <c r="AG195" i="9"/>
  <c r="AG195" i="8"/>
  <c r="AG195" i="6"/>
  <c r="AG195" i="10" s="1"/>
  <c r="AG195" i="7"/>
  <c r="AG195" i="11" s="1"/>
  <c r="AW195" i="9"/>
  <c r="AW195" i="8"/>
  <c r="AW195" i="6"/>
  <c r="AW195" i="10" s="1"/>
  <c r="AW195" i="7"/>
  <c r="AW195" i="11" s="1"/>
  <c r="Z195" i="9"/>
  <c r="Z195" i="8"/>
  <c r="Z195" i="6"/>
  <c r="Z195" i="10" s="1"/>
  <c r="Z195" i="7"/>
  <c r="Z195" i="11" s="1"/>
  <c r="R156" i="9"/>
  <c r="R156" i="8"/>
  <c r="R156" i="6"/>
  <c r="R156" i="10" s="1"/>
  <c r="R156" i="7"/>
  <c r="R156" i="11" s="1"/>
  <c r="T128" i="9"/>
  <c r="T128" i="8"/>
  <c r="T128" i="6"/>
  <c r="T128" i="10" s="1"/>
  <c r="T128" i="7"/>
  <c r="T128" i="11" s="1"/>
  <c r="BW210" i="9"/>
  <c r="BW202" i="9"/>
  <c r="BW199" i="9"/>
  <c r="BW159" i="9"/>
  <c r="BW168" i="9"/>
  <c r="BW160" i="9"/>
  <c r="BW156" i="9"/>
  <c r="BW148" i="9"/>
  <c r="BW144" i="9"/>
  <c r="BW136" i="9"/>
  <c r="BW153" i="9"/>
  <c r="BW125" i="9"/>
  <c r="BW181" i="9"/>
  <c r="BW102" i="9"/>
  <c r="BW94" i="9"/>
  <c r="BW82" i="9"/>
  <c r="BW96" i="9"/>
  <c r="BW93" i="9"/>
  <c r="BW85" i="9"/>
  <c r="BW73" i="9"/>
  <c r="BW69" i="9"/>
  <c r="BW46" i="9"/>
  <c r="BW44" i="9"/>
  <c r="BW26" i="9"/>
  <c r="BW45" i="9"/>
  <c r="BW49" i="9"/>
  <c r="BW70" i="9"/>
  <c r="BW48" i="9"/>
  <c r="BW41" i="9"/>
  <c r="BW4" i="9"/>
  <c r="BW37" i="9"/>
  <c r="BW83" i="9"/>
  <c r="BW174" i="9"/>
  <c r="BW137" i="9"/>
  <c r="BW39" i="9"/>
  <c r="BW32" i="9"/>
  <c r="BW226" i="9"/>
  <c r="BW175" i="9"/>
  <c r="BW170" i="9"/>
  <c r="BW219" i="9"/>
  <c r="BW35" i="9"/>
  <c r="BW90" i="9"/>
  <c r="BW140" i="9"/>
  <c r="BW162" i="9"/>
  <c r="BW72" i="9"/>
  <c r="BW9" i="9"/>
  <c r="BW103" i="9"/>
  <c r="BW212" i="9"/>
  <c r="BW52" i="9"/>
  <c r="BW176" i="9"/>
  <c r="BW34" i="9"/>
  <c r="BW113" i="9"/>
  <c r="BW25" i="9"/>
  <c r="BW30" i="9"/>
  <c r="BW225" i="9"/>
  <c r="BW56" i="9"/>
  <c r="BW8" i="9"/>
  <c r="BW121" i="9"/>
  <c r="BW71" i="9"/>
  <c r="BW128" i="9"/>
  <c r="BW134" i="9"/>
  <c r="BW75" i="9"/>
  <c r="BW13" i="9"/>
  <c r="BW139" i="9"/>
  <c r="BW132" i="9"/>
  <c r="BW107" i="9"/>
  <c r="BW43" i="9"/>
  <c r="BW97" i="9"/>
  <c r="BW169" i="9"/>
  <c r="BW221" i="9"/>
  <c r="BW60" i="9"/>
  <c r="BW135" i="9"/>
  <c r="BW80" i="9"/>
  <c r="BW118" i="9"/>
  <c r="BW27" i="9"/>
  <c r="BW58" i="9"/>
  <c r="BW177" i="9"/>
  <c r="BW5" i="9"/>
  <c r="BW206" i="9"/>
  <c r="BW88" i="9"/>
  <c r="BW36" i="9"/>
  <c r="BW105" i="9"/>
  <c r="BW227" i="9"/>
  <c r="BW10" i="9"/>
  <c r="BW86" i="9"/>
  <c r="BW17" i="9"/>
  <c r="BW23" i="9"/>
  <c r="BW171" i="9"/>
  <c r="BW204" i="9"/>
  <c r="BW55" i="9"/>
  <c r="BW180" i="9"/>
  <c r="BW38" i="9"/>
  <c r="BW205" i="9"/>
  <c r="BW197" i="9"/>
  <c r="BW115" i="9"/>
  <c r="BW142" i="9"/>
  <c r="BW65" i="9"/>
  <c r="BW111" i="9"/>
  <c r="BW130" i="9"/>
  <c r="BW145" i="9"/>
  <c r="BW101" i="9"/>
  <c r="BW189" i="9"/>
  <c r="BW122" i="9"/>
  <c r="BW92" i="9"/>
  <c r="BW50" i="9"/>
  <c r="BW173" i="9"/>
  <c r="BW229" i="9"/>
  <c r="BW190" i="9"/>
  <c r="BW68" i="9"/>
  <c r="BW185" i="9"/>
  <c r="BW12" i="9"/>
  <c r="BW114" i="9"/>
  <c r="BW33" i="9"/>
  <c r="BW66" i="9"/>
  <c r="BW179" i="9"/>
  <c r="BW11" i="9"/>
  <c r="BW211" i="9"/>
  <c r="BW99" i="9"/>
  <c r="BW53" i="9"/>
  <c r="BW64" i="9"/>
  <c r="BW19" i="9"/>
  <c r="BW234" i="9"/>
  <c r="BW151" i="9"/>
  <c r="BW186" i="9"/>
  <c r="BW149" i="9"/>
  <c r="BW18" i="9"/>
  <c r="BW165" i="9"/>
  <c r="BW124" i="9"/>
  <c r="BW147" i="9"/>
  <c r="BW109" i="9"/>
  <c r="BW207" i="9"/>
  <c r="BW195" i="9"/>
  <c r="BW47" i="9"/>
  <c r="BW117" i="9"/>
  <c r="BW62" i="9"/>
  <c r="BW119" i="9"/>
  <c r="BW126" i="9"/>
  <c r="BW29" i="9"/>
  <c r="BW3" i="9"/>
  <c r="BW191" i="9"/>
  <c r="BW184" i="9"/>
  <c r="BW77" i="9"/>
  <c r="BW231" i="9"/>
  <c r="BW233" i="9"/>
  <c r="BW21" i="9"/>
  <c r="BW31" i="9"/>
  <c r="BW51" i="9"/>
  <c r="BW187" i="9"/>
  <c r="BW98" i="9"/>
  <c r="BW84" i="9"/>
  <c r="BW67" i="9"/>
  <c r="BW54" i="9"/>
  <c r="BW123" i="9"/>
  <c r="BW228" i="9"/>
  <c r="BW7" i="9"/>
  <c r="BW91" i="9"/>
  <c r="BW146" i="9"/>
  <c r="BW100" i="9"/>
  <c r="BW15" i="9"/>
  <c r="BW183" i="9"/>
  <c r="BW178" i="9"/>
  <c r="BW218" i="9"/>
  <c r="BW152" i="9"/>
  <c r="BW141" i="9"/>
  <c r="BW188" i="9"/>
  <c r="BW106" i="9"/>
  <c r="BW89" i="9"/>
  <c r="BW158" i="9"/>
  <c r="BW164" i="9"/>
  <c r="BW133" i="9"/>
  <c r="BW150" i="9"/>
  <c r="BW131" i="9"/>
  <c r="BW87" i="9"/>
  <c r="BW201" i="9"/>
  <c r="BW214" i="9"/>
  <c r="BW129" i="9"/>
  <c r="BW57" i="9"/>
  <c r="BW193" i="9"/>
  <c r="BW222" i="9"/>
  <c r="BW209" i="9"/>
  <c r="BW172" i="9"/>
  <c r="BW2" i="9"/>
  <c r="BW110" i="9"/>
  <c r="BW28" i="9"/>
  <c r="BW6" i="9"/>
  <c r="BW138" i="9"/>
  <c r="BW42" i="9"/>
  <c r="BW78" i="9"/>
  <c r="BW182" i="9"/>
  <c r="BW74" i="9"/>
  <c r="BW163" i="9"/>
  <c r="BW154" i="9"/>
  <c r="BW40" i="9"/>
  <c r="BW120" i="9"/>
  <c r="BW232" i="9"/>
  <c r="BW194" i="9"/>
  <c r="BW166" i="9"/>
  <c r="BW22" i="9"/>
  <c r="BW76" i="9"/>
  <c r="BW112" i="9"/>
  <c r="BW127" i="9"/>
  <c r="BW220" i="9"/>
  <c r="BW81" i="9"/>
  <c r="BW198" i="9"/>
  <c r="BW104" i="9"/>
  <c r="BW155" i="9"/>
  <c r="BW24" i="9"/>
  <c r="BW216" i="9"/>
  <c r="BW192" i="9"/>
  <c r="BW61" i="9"/>
  <c r="BW59" i="9"/>
  <c r="BW167" i="9"/>
  <c r="BW143" i="9"/>
  <c r="BW95" i="9"/>
  <c r="BW208" i="9"/>
  <c r="BW213" i="9"/>
  <c r="BW108" i="9"/>
  <c r="BW203" i="9"/>
  <c r="BW116" i="9"/>
  <c r="BW215" i="9"/>
  <c r="BW224" i="9"/>
  <c r="BW200" i="9"/>
  <c r="BW20" i="9"/>
  <c r="BW161" i="9"/>
  <c r="BW14" i="9"/>
  <c r="BW230" i="9"/>
  <c r="BW63" i="9"/>
  <c r="BW79" i="9"/>
  <c r="BW217" i="9"/>
  <c r="BW196" i="9"/>
  <c r="BW157" i="9"/>
  <c r="BW223" i="9"/>
  <c r="BW16" i="9"/>
  <c r="BW235" i="9"/>
  <c r="AC82" i="9"/>
  <c r="AC82" i="8"/>
  <c r="AC82" i="6"/>
  <c r="AC82" i="10" s="1"/>
  <c r="AC82" i="7"/>
  <c r="AC82" i="11" s="1"/>
  <c r="AH82" i="9"/>
  <c r="AH82" i="8"/>
  <c r="AH82" i="6"/>
  <c r="AH82" i="10" s="1"/>
  <c r="AH82" i="7"/>
  <c r="AH82" i="11" s="1"/>
  <c r="AY82" i="9"/>
  <c r="AY82" i="8"/>
  <c r="AY82" i="6"/>
  <c r="AY82" i="10" s="1"/>
  <c r="AY82" i="7"/>
  <c r="AY82" i="11" s="1"/>
  <c r="AZ69" i="9"/>
  <c r="AZ69" i="8"/>
  <c r="AZ69" i="6"/>
  <c r="AZ69" i="10" s="1"/>
  <c r="AZ69" i="7"/>
  <c r="AZ69" i="11" s="1"/>
  <c r="AO69" i="9"/>
  <c r="AO69" i="8"/>
  <c r="AO69" i="6"/>
  <c r="AO69" i="10" s="1"/>
  <c r="AO69" i="7"/>
  <c r="AO69" i="11" s="1"/>
  <c r="AE69" i="9"/>
  <c r="AE69" i="8"/>
  <c r="AE69" i="6"/>
  <c r="AE69" i="10" s="1"/>
  <c r="AE69" i="7"/>
  <c r="AE69" i="11" s="1"/>
  <c r="AV69" i="9"/>
  <c r="AV69" i="8"/>
  <c r="AV69" i="6"/>
  <c r="AV69" i="10" s="1"/>
  <c r="AV69" i="7"/>
  <c r="AV69" i="11" s="1"/>
  <c r="AJ218" i="9"/>
  <c r="AJ218" i="8"/>
  <c r="AJ218" i="6"/>
  <c r="AJ218" i="10" s="1"/>
  <c r="AJ218" i="7"/>
  <c r="AJ218" i="11" s="1"/>
  <c r="AY218" i="9"/>
  <c r="AY218" i="8"/>
  <c r="AY218" i="6"/>
  <c r="AY218" i="10" s="1"/>
  <c r="AY218" i="7"/>
  <c r="AY218" i="11" s="1"/>
  <c r="AT218" i="9"/>
  <c r="AT218" i="8"/>
  <c r="AT218" i="6"/>
  <c r="AT218" i="10" s="1"/>
  <c r="AT218" i="7"/>
  <c r="AT218" i="11" s="1"/>
  <c r="AU211" i="9"/>
  <c r="AU211" i="8"/>
  <c r="AU211" i="6"/>
  <c r="AU211" i="10" s="1"/>
  <c r="AU211" i="7"/>
  <c r="AU211" i="11" s="1"/>
  <c r="AW211" i="9"/>
  <c r="AW211" i="8"/>
  <c r="AW211" i="6"/>
  <c r="AW211" i="10" s="1"/>
  <c r="AW211" i="7"/>
  <c r="AW211" i="11" s="1"/>
  <c r="AJ211" i="9"/>
  <c r="AJ211" i="8"/>
  <c r="AJ211" i="6"/>
  <c r="AJ211" i="10" s="1"/>
  <c r="AJ211" i="7"/>
  <c r="AJ211" i="11" s="1"/>
  <c r="AF205" i="9"/>
  <c r="AF205" i="8"/>
  <c r="AF205" i="6"/>
  <c r="AF205" i="10" s="1"/>
  <c r="AF205" i="7"/>
  <c r="AF205" i="11" s="1"/>
  <c r="AY205" i="9"/>
  <c r="AY205" i="8"/>
  <c r="AY205" i="6"/>
  <c r="AY205" i="10" s="1"/>
  <c r="AY205" i="7"/>
  <c r="AY205" i="11" s="1"/>
  <c r="AC205" i="9"/>
  <c r="AC205" i="8"/>
  <c r="AC205" i="6"/>
  <c r="AC205" i="10" s="1"/>
  <c r="AC205" i="7"/>
  <c r="AC205" i="11" s="1"/>
  <c r="AV186" i="9"/>
  <c r="AV186" i="8"/>
  <c r="AV186" i="6"/>
  <c r="AV186" i="10" s="1"/>
  <c r="AV186" i="7"/>
  <c r="AV186" i="11" s="1"/>
  <c r="AQ186" i="9"/>
  <c r="AQ186" i="8"/>
  <c r="AQ186" i="6"/>
  <c r="AQ186" i="10" s="1"/>
  <c r="AQ186" i="7"/>
  <c r="AQ186" i="11" s="1"/>
  <c r="AL186" i="9"/>
  <c r="AL186" i="8"/>
  <c r="AL186" i="6"/>
  <c r="AL186" i="10" s="1"/>
  <c r="AL186" i="7"/>
  <c r="AL186" i="11" s="1"/>
  <c r="AW186" i="9"/>
  <c r="AW186" i="8"/>
  <c r="AW186" i="6"/>
  <c r="AW186" i="10" s="1"/>
  <c r="AW186" i="7"/>
  <c r="AW186" i="11" s="1"/>
  <c r="AD179" i="9"/>
  <c r="AD179" i="8"/>
  <c r="AD179" i="6"/>
  <c r="AD179" i="10" s="1"/>
  <c r="AD179" i="7"/>
  <c r="AD179" i="11" s="1"/>
  <c r="AC179" i="9"/>
  <c r="AC179" i="8"/>
  <c r="AC179" i="6"/>
  <c r="AC179" i="10" s="1"/>
  <c r="AC179" i="7"/>
  <c r="AC179" i="11" s="1"/>
  <c r="AR179" i="9"/>
  <c r="AR179" i="8"/>
  <c r="AR179" i="6"/>
  <c r="AR179" i="10" s="1"/>
  <c r="AR179" i="7"/>
  <c r="AR179" i="11" s="1"/>
  <c r="AN157" i="9"/>
  <c r="AN157" i="8"/>
  <c r="AN157" i="6"/>
  <c r="AN157" i="10" s="1"/>
  <c r="AN157" i="7"/>
  <c r="AN157" i="11" s="1"/>
  <c r="AP157" i="9"/>
  <c r="AP157" i="8"/>
  <c r="AP157" i="6"/>
  <c r="AP157" i="10" s="1"/>
  <c r="AP157" i="7"/>
  <c r="AP157" i="11" s="1"/>
  <c r="AK157" i="9"/>
  <c r="AK157" i="8"/>
  <c r="AK157" i="6"/>
  <c r="AK157" i="10" s="1"/>
  <c r="AK157" i="7"/>
  <c r="AK157" i="11" s="1"/>
  <c r="AH143" i="9"/>
  <c r="AH143" i="8"/>
  <c r="AH143" i="6"/>
  <c r="AH143" i="10" s="1"/>
  <c r="AH143" i="7"/>
  <c r="AH143" i="11" s="1"/>
  <c r="AY143" i="9"/>
  <c r="AY143" i="8"/>
  <c r="AY143" i="6"/>
  <c r="AY143" i="10" s="1"/>
  <c r="AY143" i="7"/>
  <c r="AY143" i="11" s="1"/>
  <c r="BB143" i="9"/>
  <c r="BB143" i="8"/>
  <c r="BB143" i="6"/>
  <c r="BB143" i="10" s="1"/>
  <c r="BB143" i="7"/>
  <c r="BB143" i="11" s="1"/>
  <c r="AR129" i="9"/>
  <c r="AR129" i="8"/>
  <c r="AR129" i="6"/>
  <c r="AR129" i="10" s="1"/>
  <c r="AR129" i="7"/>
  <c r="AR129" i="11" s="1"/>
  <c r="BB129" i="9"/>
  <c r="BB129" i="8"/>
  <c r="BB129" i="6"/>
  <c r="BB129" i="10" s="1"/>
  <c r="BB129" i="7"/>
  <c r="BB129" i="11" s="1"/>
  <c r="AN129" i="9"/>
  <c r="AN129" i="8"/>
  <c r="AN129" i="6"/>
  <c r="AN129" i="10" s="1"/>
  <c r="AN129" i="7"/>
  <c r="AN129" i="11" s="1"/>
  <c r="AU129" i="9"/>
  <c r="AU129" i="8"/>
  <c r="AU129" i="6"/>
  <c r="AU129" i="10" s="1"/>
  <c r="AU129" i="7"/>
  <c r="AU129" i="11" s="1"/>
  <c r="AE182" i="9"/>
  <c r="AE182" i="8"/>
  <c r="AE182" i="6"/>
  <c r="AE182" i="10" s="1"/>
  <c r="AE182" i="7"/>
  <c r="AE182" i="11" s="1"/>
  <c r="AJ182" i="9"/>
  <c r="AJ182" i="8"/>
  <c r="AJ182" i="6"/>
  <c r="AJ182" i="10" s="1"/>
  <c r="AJ182" i="7"/>
  <c r="AJ182" i="11" s="1"/>
  <c r="AO182" i="9"/>
  <c r="AO182" i="8"/>
  <c r="AO182" i="6"/>
  <c r="AO182" i="10" s="1"/>
  <c r="AO182" i="7"/>
  <c r="AO182" i="11" s="1"/>
  <c r="AN174" i="9"/>
  <c r="AN174" i="8"/>
  <c r="AN174" i="6"/>
  <c r="AN174" i="10" s="1"/>
  <c r="AN174" i="7"/>
  <c r="AN174" i="11" s="1"/>
  <c r="AX174" i="9"/>
  <c r="AX174" i="8"/>
  <c r="AX174" i="6"/>
  <c r="AX174" i="10" s="1"/>
  <c r="AX174" i="7"/>
  <c r="AX174" i="11" s="1"/>
  <c r="AG174" i="9"/>
  <c r="AG174" i="8"/>
  <c r="AG174" i="6"/>
  <c r="AG174" i="10" s="1"/>
  <c r="AG174" i="7"/>
  <c r="AG174" i="11" s="1"/>
  <c r="BA158" i="9"/>
  <c r="BA158" i="8"/>
  <c r="BA158" i="6"/>
  <c r="BA158" i="10" s="1"/>
  <c r="BA158" i="7"/>
  <c r="BA158" i="11" s="1"/>
  <c r="AL158" i="9"/>
  <c r="AL158" i="8"/>
  <c r="AL158" i="6"/>
  <c r="AL158" i="10" s="1"/>
  <c r="AL158" i="7"/>
  <c r="AL158" i="11" s="1"/>
  <c r="AQ158" i="9"/>
  <c r="AQ158" i="8"/>
  <c r="AQ158" i="6"/>
  <c r="AQ158" i="10" s="1"/>
  <c r="AQ158" i="7"/>
  <c r="AQ158" i="11" s="1"/>
  <c r="AV147" i="9"/>
  <c r="AV147" i="8"/>
  <c r="AV147" i="6"/>
  <c r="AV147" i="10" s="1"/>
  <c r="AV147" i="7"/>
  <c r="AV147" i="11" s="1"/>
  <c r="AI147" i="9"/>
  <c r="AI147" i="8"/>
  <c r="AI147" i="6"/>
  <c r="AI147" i="10" s="1"/>
  <c r="AI147" i="7"/>
  <c r="AI147" i="11" s="1"/>
  <c r="AD147" i="9"/>
  <c r="AD147" i="8"/>
  <c r="AD147" i="6"/>
  <c r="AD147" i="10" s="1"/>
  <c r="AD147" i="7"/>
  <c r="AD147" i="11" s="1"/>
  <c r="AW147" i="9"/>
  <c r="AW147" i="8"/>
  <c r="AW147" i="6"/>
  <c r="AW147" i="10" s="1"/>
  <c r="AW147" i="7"/>
  <c r="AW147" i="11" s="1"/>
  <c r="AM138" i="9"/>
  <c r="AM138" i="8"/>
  <c r="AM138" i="6"/>
  <c r="AM138" i="10" s="1"/>
  <c r="AM138" i="7"/>
  <c r="AM138" i="11" s="1"/>
  <c r="BB138" i="9"/>
  <c r="BB138" i="8"/>
  <c r="BB138" i="6"/>
  <c r="BB138" i="10" s="1"/>
  <c r="BB138" i="7"/>
  <c r="BB138" i="11" s="1"/>
  <c r="AN138" i="9"/>
  <c r="AN138" i="8"/>
  <c r="AN138" i="6"/>
  <c r="AN138" i="10" s="1"/>
  <c r="AN138" i="7"/>
  <c r="AN138" i="11" s="1"/>
  <c r="AC132" i="9"/>
  <c r="AC132" i="8"/>
  <c r="AC132" i="6"/>
  <c r="AC132" i="10" s="1"/>
  <c r="AC132" i="7"/>
  <c r="AC132" i="11" s="1"/>
  <c r="AT132" i="9"/>
  <c r="AT132" i="8"/>
  <c r="AT132" i="6"/>
  <c r="AT132" i="10" s="1"/>
  <c r="AT132" i="7"/>
  <c r="AT132" i="11" s="1"/>
  <c r="AF132" i="9"/>
  <c r="AF132" i="8"/>
  <c r="AF132" i="6"/>
  <c r="AF132" i="10" s="1"/>
  <c r="AF132" i="7"/>
  <c r="AF132" i="11" s="1"/>
  <c r="AZ123" i="9"/>
  <c r="AZ123" i="8"/>
  <c r="AZ123" i="6"/>
  <c r="AZ123" i="10" s="1"/>
  <c r="AZ123" i="7"/>
  <c r="AZ123" i="11" s="1"/>
  <c r="AO123" i="9"/>
  <c r="AO123" i="8"/>
  <c r="AO123" i="6"/>
  <c r="AO123" i="10" s="1"/>
  <c r="AO123" i="7"/>
  <c r="AO123" i="11" s="1"/>
  <c r="AX123" i="9"/>
  <c r="AX123" i="8"/>
  <c r="AX123" i="6"/>
  <c r="AX123" i="10" s="1"/>
  <c r="AX123" i="7"/>
  <c r="AX123" i="11" s="1"/>
  <c r="AO94" i="9"/>
  <c r="AO94" i="8"/>
  <c r="AO94" i="6"/>
  <c r="AO94" i="10" s="1"/>
  <c r="AO94" i="7"/>
  <c r="AO94" i="11" s="1"/>
  <c r="AN94" i="9"/>
  <c r="AN94" i="8"/>
  <c r="AN94" i="6"/>
  <c r="AN94" i="10" s="1"/>
  <c r="AN94" i="7"/>
  <c r="AN94" i="11" s="1"/>
  <c r="AY94" i="9"/>
  <c r="AY94" i="8"/>
  <c r="AY94" i="6"/>
  <c r="AY94" i="10" s="1"/>
  <c r="AY94" i="7"/>
  <c r="AY94" i="11" s="1"/>
  <c r="AW94" i="9"/>
  <c r="AW94" i="8"/>
  <c r="AW94" i="6"/>
  <c r="AW94" i="10" s="1"/>
  <c r="AW94" i="7"/>
  <c r="AW94" i="11" s="1"/>
  <c r="AU86" i="9"/>
  <c r="AU86" i="8"/>
  <c r="AU86" i="6"/>
  <c r="AU86" i="10" s="1"/>
  <c r="AU86" i="7"/>
  <c r="AU86" i="11" s="1"/>
  <c r="AQ86" i="9"/>
  <c r="AQ86" i="8"/>
  <c r="AQ86" i="6"/>
  <c r="AQ86" i="10" s="1"/>
  <c r="AQ86" i="7"/>
  <c r="AQ86" i="11" s="1"/>
  <c r="BB86" i="9"/>
  <c r="BB86" i="8"/>
  <c r="BB86" i="6"/>
  <c r="BB86" i="10" s="1"/>
  <c r="BB86" i="7"/>
  <c r="BB86" i="11" s="1"/>
  <c r="AT22" i="9"/>
  <c r="AT22" i="8"/>
  <c r="AT22" i="6"/>
  <c r="AT22" i="10" s="1"/>
  <c r="AT22" i="7"/>
  <c r="AT22" i="11" s="1"/>
  <c r="AJ22" i="9"/>
  <c r="AJ22" i="8"/>
  <c r="AJ22" i="6"/>
  <c r="AJ22" i="10" s="1"/>
  <c r="AJ22" i="7"/>
  <c r="AJ22" i="11" s="1"/>
  <c r="AE22" i="9"/>
  <c r="AE22" i="8"/>
  <c r="AE22" i="6"/>
  <c r="AE22" i="10" s="1"/>
  <c r="AE22" i="7"/>
  <c r="AE22" i="11" s="1"/>
  <c r="AR14" i="9"/>
  <c r="AR14" i="8"/>
  <c r="AR14" i="6"/>
  <c r="AR14" i="10" s="1"/>
  <c r="AR14" i="7"/>
  <c r="AR14" i="11" s="1"/>
  <c r="AH14" i="9"/>
  <c r="AH14" i="8"/>
  <c r="AH14" i="6"/>
  <c r="AH14" i="10" s="1"/>
  <c r="AH14" i="7"/>
  <c r="AH14" i="11" s="1"/>
  <c r="AY14" i="9"/>
  <c r="AY14" i="8"/>
  <c r="AY14" i="6"/>
  <c r="AY14" i="10" s="1"/>
  <c r="AY14" i="7"/>
  <c r="AY14" i="11" s="1"/>
  <c r="AO96" i="9"/>
  <c r="AO96" i="8"/>
  <c r="AO96" i="6"/>
  <c r="AO96" i="10" s="1"/>
  <c r="AO96" i="7"/>
  <c r="AO96" i="11" s="1"/>
  <c r="AF96" i="9"/>
  <c r="AF96" i="8"/>
  <c r="AF96" i="6"/>
  <c r="AF96" i="10" s="1"/>
  <c r="AF96" i="7"/>
  <c r="AF96" i="11" s="1"/>
  <c r="AE96" i="9"/>
  <c r="AE96" i="8"/>
  <c r="AE96" i="6"/>
  <c r="AE96" i="10" s="1"/>
  <c r="AE96" i="7"/>
  <c r="AE96" i="11" s="1"/>
  <c r="AX96" i="9"/>
  <c r="AX96" i="8"/>
  <c r="AX96" i="6"/>
  <c r="AX96" i="10" s="1"/>
  <c r="AX96" i="7"/>
  <c r="AX96" i="11" s="1"/>
  <c r="AH85" i="9"/>
  <c r="AH85" i="8"/>
  <c r="AH85" i="6"/>
  <c r="AH85" i="10" s="1"/>
  <c r="AH85" i="7"/>
  <c r="AH85" i="11" s="1"/>
  <c r="AW85" i="9"/>
  <c r="AW85" i="8"/>
  <c r="AW85" i="6"/>
  <c r="AW85" i="10" s="1"/>
  <c r="AW85" i="7"/>
  <c r="AW85" i="11" s="1"/>
  <c r="AM85" i="9"/>
  <c r="AM85" i="8"/>
  <c r="AM85" i="6"/>
  <c r="AM85" i="10" s="1"/>
  <c r="AM85" i="7"/>
  <c r="AM85" i="11" s="1"/>
  <c r="AJ77" i="9"/>
  <c r="AJ77" i="8"/>
  <c r="AJ77" i="6"/>
  <c r="AJ77" i="10" s="1"/>
  <c r="AJ77" i="7"/>
  <c r="AJ77" i="11" s="1"/>
  <c r="AW77" i="9"/>
  <c r="AW77" i="8"/>
  <c r="AW77" i="6"/>
  <c r="AW77" i="10" s="1"/>
  <c r="AW77" i="7"/>
  <c r="AW77" i="11" s="1"/>
  <c r="AQ77" i="9"/>
  <c r="AQ77" i="8"/>
  <c r="AQ77" i="6"/>
  <c r="AQ77" i="10" s="1"/>
  <c r="AQ77" i="7"/>
  <c r="AQ77" i="11" s="1"/>
  <c r="AP71" i="9"/>
  <c r="AP71" i="8"/>
  <c r="AP71" i="6"/>
  <c r="AP71" i="10" s="1"/>
  <c r="AP71" i="7"/>
  <c r="AP71" i="11" s="1"/>
  <c r="AE71" i="9"/>
  <c r="AE71" i="8"/>
  <c r="AE71" i="6"/>
  <c r="AE71" i="10" s="1"/>
  <c r="AE71" i="7"/>
  <c r="AE71" i="11" s="1"/>
  <c r="AZ71" i="9"/>
  <c r="AZ71" i="8"/>
  <c r="AZ71" i="6"/>
  <c r="AZ71" i="10" s="1"/>
  <c r="AZ71" i="7"/>
  <c r="AZ71" i="11" s="1"/>
  <c r="AR59" i="9"/>
  <c r="AR59" i="8"/>
  <c r="AR59" i="6"/>
  <c r="AR59" i="10" s="1"/>
  <c r="AR59" i="7"/>
  <c r="AR59" i="11" s="1"/>
  <c r="AX59" i="9"/>
  <c r="AX59" i="8"/>
  <c r="AX59" i="6"/>
  <c r="AX59" i="10" s="1"/>
  <c r="AX59" i="7"/>
  <c r="AX59" i="11" s="1"/>
  <c r="AL59" i="9"/>
  <c r="AL59" i="8"/>
  <c r="AL59" i="6"/>
  <c r="AL59" i="10" s="1"/>
  <c r="AL59" i="7"/>
  <c r="AL59" i="11" s="1"/>
  <c r="AW59" i="9"/>
  <c r="AW59" i="8"/>
  <c r="AW59" i="6"/>
  <c r="AW59" i="10" s="1"/>
  <c r="AW59" i="7"/>
  <c r="AW59" i="11" s="1"/>
  <c r="AC37" i="9"/>
  <c r="AC37" i="8"/>
  <c r="AC37" i="6"/>
  <c r="AC37" i="10" s="1"/>
  <c r="AC37" i="7"/>
  <c r="AC37" i="11" s="1"/>
  <c r="AH37" i="9"/>
  <c r="AH37" i="8"/>
  <c r="AH37" i="6"/>
  <c r="AH37" i="10" s="1"/>
  <c r="AH37" i="7"/>
  <c r="AH37" i="11" s="1"/>
  <c r="AN37" i="9"/>
  <c r="AN37" i="8"/>
  <c r="AN37" i="6"/>
  <c r="AN37" i="10" s="1"/>
  <c r="AN37" i="7"/>
  <c r="AN37" i="11" s="1"/>
  <c r="AC23" i="9"/>
  <c r="AC23" i="8"/>
  <c r="AC23" i="6"/>
  <c r="AC23" i="10" s="1"/>
  <c r="AC23" i="7"/>
  <c r="AC23" i="11" s="1"/>
  <c r="AT23" i="9"/>
  <c r="AT23" i="8"/>
  <c r="AT23" i="6"/>
  <c r="AT23" i="10" s="1"/>
  <c r="AT23" i="7"/>
  <c r="AT23" i="11" s="1"/>
  <c r="AZ23" i="9"/>
  <c r="AZ23" i="8"/>
  <c r="AZ23" i="6"/>
  <c r="AZ23" i="10" s="1"/>
  <c r="AZ23" i="7"/>
  <c r="AZ23" i="11" s="1"/>
  <c r="AT38" i="9"/>
  <c r="AT38" i="8"/>
  <c r="AT38" i="6"/>
  <c r="AT38" i="10" s="1"/>
  <c r="AT38" i="7"/>
  <c r="AT38" i="11" s="1"/>
  <c r="AM38" i="9"/>
  <c r="AM38" i="8"/>
  <c r="AM38" i="6"/>
  <c r="AM38" i="10" s="1"/>
  <c r="AM38" i="7"/>
  <c r="AM38" i="11" s="1"/>
  <c r="AS38" i="9"/>
  <c r="AS38" i="8"/>
  <c r="AS38" i="6"/>
  <c r="AS38" i="10" s="1"/>
  <c r="AS38" i="7"/>
  <c r="AS38" i="11" s="1"/>
  <c r="AN38" i="9"/>
  <c r="AN38" i="8"/>
  <c r="AN38" i="6"/>
  <c r="AN38" i="10" s="1"/>
  <c r="AN38" i="7"/>
  <c r="AN38" i="11" s="1"/>
  <c r="AE19" i="9"/>
  <c r="AE19" i="8"/>
  <c r="AE19" i="6"/>
  <c r="AE19" i="10" s="1"/>
  <c r="AE19" i="7"/>
  <c r="AE19" i="11" s="1"/>
  <c r="AK19" i="9"/>
  <c r="AK19" i="8"/>
  <c r="AK19" i="6"/>
  <c r="AK19" i="10" s="1"/>
  <c r="AK19" i="7"/>
  <c r="AK19" i="11" s="1"/>
  <c r="AJ19" i="9"/>
  <c r="AJ19" i="8"/>
  <c r="AJ19" i="6"/>
  <c r="AJ19" i="10" s="1"/>
  <c r="AJ19" i="7"/>
  <c r="AJ19" i="11" s="1"/>
  <c r="BB226" i="9"/>
  <c r="BB226" i="8"/>
  <c r="BB226" i="6"/>
  <c r="BB226" i="10" s="1"/>
  <c r="BB226" i="7"/>
  <c r="BB226" i="11" s="1"/>
  <c r="AN226" i="9"/>
  <c r="AN226" i="8"/>
  <c r="AN226" i="6"/>
  <c r="AN226" i="10" s="1"/>
  <c r="AN226" i="7"/>
  <c r="AN226" i="11" s="1"/>
  <c r="AK226" i="9"/>
  <c r="AK226" i="8"/>
  <c r="AK226" i="6"/>
  <c r="AK226" i="10" s="1"/>
  <c r="AK226" i="7"/>
  <c r="AK226" i="11" s="1"/>
  <c r="AH221" i="9"/>
  <c r="AH221" i="8"/>
  <c r="AH221" i="6"/>
  <c r="AH221" i="10" s="1"/>
  <c r="AH221" i="7"/>
  <c r="AH221" i="11" s="1"/>
  <c r="AY221" i="9"/>
  <c r="AY221" i="8"/>
  <c r="AY221" i="6"/>
  <c r="AY221" i="10" s="1"/>
  <c r="AY221" i="7"/>
  <c r="AY221" i="11" s="1"/>
  <c r="AC221" i="9"/>
  <c r="AC221" i="8"/>
  <c r="AC221" i="6"/>
  <c r="AC221" i="10" s="1"/>
  <c r="AC221" i="7"/>
  <c r="AC221" i="11" s="1"/>
  <c r="AL180" i="9"/>
  <c r="AL180" i="8"/>
  <c r="AL180" i="6"/>
  <c r="AL180" i="10" s="1"/>
  <c r="AL180" i="7"/>
  <c r="AL180" i="11" s="1"/>
  <c r="AK180" i="9"/>
  <c r="AK180" i="8"/>
  <c r="AK180" i="6"/>
  <c r="AK180" i="10" s="1"/>
  <c r="AK180" i="7"/>
  <c r="AK180" i="11" s="1"/>
  <c r="AJ180" i="9"/>
  <c r="AJ180" i="8"/>
  <c r="AJ180" i="6"/>
  <c r="AJ180" i="10" s="1"/>
  <c r="AJ180" i="7"/>
  <c r="AJ180" i="11" s="1"/>
  <c r="AY180" i="9"/>
  <c r="AY180" i="8"/>
  <c r="AY180" i="6"/>
  <c r="AY180" i="10" s="1"/>
  <c r="AY180" i="7"/>
  <c r="AY180" i="11" s="1"/>
  <c r="AG121" i="9"/>
  <c r="AG121" i="8"/>
  <c r="AG121" i="6"/>
  <c r="AG121" i="10" s="1"/>
  <c r="AG121" i="7"/>
  <c r="AG121" i="11" s="1"/>
  <c r="AF121" i="9"/>
  <c r="AF121" i="8"/>
  <c r="AF121" i="6"/>
  <c r="AF121" i="10" s="1"/>
  <c r="AF121" i="7"/>
  <c r="AF121" i="11" s="1"/>
  <c r="AY121" i="9"/>
  <c r="AY121" i="8"/>
  <c r="AY121" i="6"/>
  <c r="AY121" i="10" s="1"/>
  <c r="AY121" i="7"/>
  <c r="AY121" i="11" s="1"/>
  <c r="W116" i="9"/>
  <c r="W116" i="8"/>
  <c r="W116" i="6"/>
  <c r="W116" i="10" s="1"/>
  <c r="W116" i="7"/>
  <c r="W116" i="11" s="1"/>
  <c r="AM116" i="9"/>
  <c r="AM116" i="8"/>
  <c r="AM116" i="6"/>
  <c r="AM116" i="10" s="1"/>
  <c r="AM116" i="7"/>
  <c r="AM116" i="11" s="1"/>
  <c r="P116" i="9"/>
  <c r="P116" i="8"/>
  <c r="P116" i="6"/>
  <c r="P116" i="10" s="1"/>
  <c r="P116" i="7"/>
  <c r="P116" i="11" s="1"/>
  <c r="AF116" i="9"/>
  <c r="AF116" i="8"/>
  <c r="AF116" i="6"/>
  <c r="AF116" i="10" s="1"/>
  <c r="AF116" i="7"/>
  <c r="AF116" i="11" s="1"/>
  <c r="AX116" i="9"/>
  <c r="AX116" i="8"/>
  <c r="AX116" i="6"/>
  <c r="AX116" i="10" s="1"/>
  <c r="AX116" i="7"/>
  <c r="AX116" i="11" s="1"/>
  <c r="AC232" i="9"/>
  <c r="AC232" i="8"/>
  <c r="AC232" i="6"/>
  <c r="AC232" i="10" s="1"/>
  <c r="AC232" i="7"/>
  <c r="AC232" i="11" s="1"/>
  <c r="AF232" i="9"/>
  <c r="AF232" i="8"/>
  <c r="AF232" i="6"/>
  <c r="AF232" i="10" s="1"/>
  <c r="AF232" i="7"/>
  <c r="AF232" i="11" s="1"/>
  <c r="AQ232" i="9"/>
  <c r="AQ232" i="8"/>
  <c r="AQ232" i="6"/>
  <c r="AQ232" i="10" s="1"/>
  <c r="AQ232" i="7"/>
  <c r="AQ232" i="11" s="1"/>
  <c r="AH210" i="9"/>
  <c r="AH210" i="8"/>
  <c r="AH210" i="6"/>
  <c r="AH210" i="10" s="1"/>
  <c r="AH210" i="7"/>
  <c r="AH210" i="11" s="1"/>
  <c r="AQ210" i="9"/>
  <c r="AQ210" i="8"/>
  <c r="AQ210" i="6"/>
  <c r="AQ210" i="10" s="1"/>
  <c r="AQ210" i="7"/>
  <c r="AQ210" i="11" s="1"/>
  <c r="AC210" i="9"/>
  <c r="AC210" i="8"/>
  <c r="AC210" i="6"/>
  <c r="AC210" i="10" s="1"/>
  <c r="AC210" i="7"/>
  <c r="AC210" i="11" s="1"/>
  <c r="AD192" i="9"/>
  <c r="AD192" i="8"/>
  <c r="AD192" i="6"/>
  <c r="AD192" i="10" s="1"/>
  <c r="AD192" i="7"/>
  <c r="AD192" i="11" s="1"/>
  <c r="AG192" i="9"/>
  <c r="AG192" i="8"/>
  <c r="AG192" i="6"/>
  <c r="AG192" i="10" s="1"/>
  <c r="AG192" i="7"/>
  <c r="AG192" i="11" s="1"/>
  <c r="AE192" i="9"/>
  <c r="AE192" i="8"/>
  <c r="AE192" i="6"/>
  <c r="AE192" i="10" s="1"/>
  <c r="AE192" i="7"/>
  <c r="AE192" i="11" s="1"/>
  <c r="AY192" i="9"/>
  <c r="AY192" i="8"/>
  <c r="AY192" i="6"/>
  <c r="AY192" i="10" s="1"/>
  <c r="AY192" i="7"/>
  <c r="AY192" i="11" s="1"/>
  <c r="AD183" i="9"/>
  <c r="AD183" i="8"/>
  <c r="AD183" i="6"/>
  <c r="AD183" i="10" s="1"/>
  <c r="AD183" i="7"/>
  <c r="AD183" i="11" s="1"/>
  <c r="BA183" i="9"/>
  <c r="BA183" i="8"/>
  <c r="BA183" i="6"/>
  <c r="BA183" i="10" s="1"/>
  <c r="BA183" i="7"/>
  <c r="BA183" i="11" s="1"/>
  <c r="AR183" i="9"/>
  <c r="AR183" i="8"/>
  <c r="AR183" i="6"/>
  <c r="AR183" i="10" s="1"/>
  <c r="AR183" i="7"/>
  <c r="AR183" i="11" s="1"/>
  <c r="AF175" i="9"/>
  <c r="AF175" i="8"/>
  <c r="AF175" i="6"/>
  <c r="AF175" i="10" s="1"/>
  <c r="AF175" i="7"/>
  <c r="AF175" i="11" s="1"/>
  <c r="BA175" i="9"/>
  <c r="BA175" i="8"/>
  <c r="BA175" i="6"/>
  <c r="BA175" i="10" s="1"/>
  <c r="BA175" i="7"/>
  <c r="BA175" i="11" s="1"/>
  <c r="AL175" i="9"/>
  <c r="AL175" i="8"/>
  <c r="AL175" i="6"/>
  <c r="AL175" i="10" s="1"/>
  <c r="AL175" i="7"/>
  <c r="AL175" i="11" s="1"/>
  <c r="AJ159" i="9"/>
  <c r="AJ159" i="8"/>
  <c r="AJ159" i="6"/>
  <c r="AJ159" i="10" s="1"/>
  <c r="AJ159" i="7"/>
  <c r="AJ159" i="11" s="1"/>
  <c r="AK159" i="9"/>
  <c r="AK159" i="8"/>
  <c r="AK159" i="6"/>
  <c r="AK159" i="10" s="1"/>
  <c r="AK159" i="7"/>
  <c r="AK159" i="11" s="1"/>
  <c r="AP159" i="9"/>
  <c r="AP159" i="8"/>
  <c r="AP159" i="6"/>
  <c r="AP159" i="10" s="1"/>
  <c r="AP159" i="7"/>
  <c r="AP159" i="11" s="1"/>
  <c r="AQ150" i="9"/>
  <c r="AQ150" i="8"/>
  <c r="AQ150" i="6"/>
  <c r="AQ150" i="10" s="1"/>
  <c r="AQ150" i="7"/>
  <c r="AQ150" i="11" s="1"/>
  <c r="AJ150" i="9"/>
  <c r="AJ150" i="8"/>
  <c r="AJ150" i="6"/>
  <c r="AJ150" i="10" s="1"/>
  <c r="AJ150" i="7"/>
  <c r="AJ150" i="11" s="1"/>
  <c r="AG150" i="9"/>
  <c r="AG150" i="8"/>
  <c r="AG150" i="6"/>
  <c r="AG150" i="10" s="1"/>
  <c r="AG150" i="7"/>
  <c r="AG150" i="11" s="1"/>
  <c r="AX150" i="9"/>
  <c r="AX150" i="8"/>
  <c r="AX150" i="6"/>
  <c r="AX150" i="10" s="1"/>
  <c r="AX150" i="7"/>
  <c r="AX150" i="11" s="1"/>
  <c r="AE146" i="9"/>
  <c r="AE146" i="8"/>
  <c r="AE146" i="6"/>
  <c r="AE146" i="10" s="1"/>
  <c r="AE146" i="7"/>
  <c r="AE146" i="11" s="1"/>
  <c r="AT146" i="9"/>
  <c r="AT146" i="8"/>
  <c r="AT146" i="6"/>
  <c r="AT146" i="10" s="1"/>
  <c r="AT146" i="7"/>
  <c r="AT146" i="11" s="1"/>
  <c r="AS146" i="9"/>
  <c r="AS146" i="8"/>
  <c r="AS146" i="6"/>
  <c r="AS146" i="10" s="1"/>
  <c r="AS146" i="7"/>
  <c r="AS146" i="11" s="1"/>
  <c r="AN131" i="9"/>
  <c r="AN131" i="8"/>
  <c r="AN131" i="6"/>
  <c r="AN131" i="10" s="1"/>
  <c r="AN131" i="7"/>
  <c r="AN131" i="11" s="1"/>
  <c r="AX131" i="9"/>
  <c r="AX131" i="8"/>
  <c r="AX131" i="6"/>
  <c r="AX131" i="10" s="1"/>
  <c r="AX131" i="7"/>
  <c r="AX131" i="11" s="1"/>
  <c r="AK131" i="9"/>
  <c r="AK131" i="8"/>
  <c r="AK131" i="6"/>
  <c r="AK131" i="10" s="1"/>
  <c r="AK131" i="7"/>
  <c r="AK131" i="11" s="1"/>
  <c r="AX17" i="9"/>
  <c r="AX17" i="8"/>
  <c r="AX17" i="6"/>
  <c r="AX17" i="10" s="1"/>
  <c r="AX17" i="7"/>
  <c r="AX17" i="11" s="1"/>
  <c r="AG17" i="9"/>
  <c r="AG17" i="8"/>
  <c r="AG17" i="6"/>
  <c r="AG17" i="10" s="1"/>
  <c r="AG17" i="7"/>
  <c r="AG17" i="11" s="1"/>
  <c r="AM17" i="9"/>
  <c r="AM17" i="8"/>
  <c r="AM17" i="6"/>
  <c r="AM17" i="10" s="1"/>
  <c r="AM17" i="7"/>
  <c r="AM17" i="11" s="1"/>
  <c r="AV17" i="9"/>
  <c r="AV17" i="8"/>
  <c r="AV17" i="6"/>
  <c r="AV17" i="10" s="1"/>
  <c r="AV17" i="7"/>
  <c r="AV17" i="11" s="1"/>
  <c r="AF88" i="9"/>
  <c r="AF88" i="8"/>
  <c r="AF88" i="6"/>
  <c r="AF88" i="10" s="1"/>
  <c r="AF88" i="7"/>
  <c r="AF88" i="11" s="1"/>
  <c r="AE88" i="9"/>
  <c r="AE88" i="8"/>
  <c r="AE88" i="6"/>
  <c r="AE88" i="10" s="1"/>
  <c r="AE88" i="7"/>
  <c r="AE88" i="11" s="1"/>
  <c r="AX88" i="9"/>
  <c r="AX88" i="8"/>
  <c r="AX88" i="6"/>
  <c r="AX88" i="10" s="1"/>
  <c r="AX88" i="7"/>
  <c r="AX88" i="11" s="1"/>
  <c r="AM60" i="9"/>
  <c r="AM60" i="8"/>
  <c r="AM60" i="6"/>
  <c r="AM60" i="10" s="1"/>
  <c r="AM60" i="7"/>
  <c r="AM60" i="11" s="1"/>
  <c r="AI60" i="9"/>
  <c r="AI60" i="8"/>
  <c r="AI60" i="6"/>
  <c r="AI60" i="10" s="1"/>
  <c r="AI60" i="7"/>
  <c r="AI60" i="11" s="1"/>
  <c r="AX60" i="9"/>
  <c r="AX60" i="8"/>
  <c r="AX60" i="6"/>
  <c r="AX60" i="10" s="1"/>
  <c r="AX60" i="7"/>
  <c r="AX60" i="11" s="1"/>
  <c r="AF52" i="9"/>
  <c r="AF52" i="8"/>
  <c r="AF52" i="6"/>
  <c r="AF52" i="10" s="1"/>
  <c r="AF52" i="7"/>
  <c r="AF52" i="11" s="1"/>
  <c r="AL52" i="9"/>
  <c r="AL52" i="8"/>
  <c r="AL52" i="6"/>
  <c r="AL52" i="10" s="1"/>
  <c r="AL52" i="7"/>
  <c r="AL52" i="11" s="1"/>
  <c r="BB52" i="9"/>
  <c r="BB52" i="8"/>
  <c r="BB52" i="6"/>
  <c r="BB52" i="10" s="1"/>
  <c r="BB52" i="7"/>
  <c r="BB52" i="11" s="1"/>
  <c r="AX33" i="9"/>
  <c r="AX33" i="8"/>
  <c r="AX33" i="6"/>
  <c r="AX33" i="10" s="1"/>
  <c r="AX33" i="7"/>
  <c r="AX33" i="11" s="1"/>
  <c r="AN33" i="9"/>
  <c r="AN33" i="8"/>
  <c r="AN33" i="6"/>
  <c r="AN33" i="10" s="1"/>
  <c r="AN33" i="7"/>
  <c r="AN33" i="11" s="1"/>
  <c r="AO33" i="9"/>
  <c r="AO33" i="8"/>
  <c r="AO33" i="6"/>
  <c r="AO33" i="10" s="1"/>
  <c r="AO33" i="7"/>
  <c r="AO33" i="11" s="1"/>
  <c r="AU33" i="9"/>
  <c r="AU33" i="8"/>
  <c r="AU33" i="6"/>
  <c r="AU33" i="10" s="1"/>
  <c r="AU33" i="7"/>
  <c r="AU33" i="11" s="1"/>
  <c r="AS144" i="9"/>
  <c r="AS144" i="8"/>
  <c r="AS144" i="6"/>
  <c r="AS144" i="10" s="1"/>
  <c r="AS144" i="7"/>
  <c r="AS144" i="11" s="1"/>
  <c r="AW144" i="9"/>
  <c r="AW144" i="8"/>
  <c r="AW144" i="6"/>
  <c r="AW144" i="10" s="1"/>
  <c r="AW144" i="7"/>
  <c r="AW144" i="11" s="1"/>
  <c r="AH144" i="9"/>
  <c r="AH144" i="8"/>
  <c r="AH144" i="6"/>
  <c r="AH144" i="10" s="1"/>
  <c r="AH144" i="7"/>
  <c r="AH144" i="11" s="1"/>
  <c r="AW231" i="9"/>
  <c r="AW231" i="8"/>
  <c r="AW231" i="6"/>
  <c r="AW231" i="10" s="1"/>
  <c r="AW231" i="7"/>
  <c r="AW231" i="11" s="1"/>
  <c r="AT231" i="9"/>
  <c r="AT231" i="8"/>
  <c r="AT231" i="6"/>
  <c r="AT231" i="10" s="1"/>
  <c r="AT231" i="7"/>
  <c r="AT231" i="11" s="1"/>
  <c r="AQ231" i="9"/>
  <c r="AQ231" i="8"/>
  <c r="AQ231" i="6"/>
  <c r="AQ231" i="10" s="1"/>
  <c r="AQ231" i="7"/>
  <c r="AQ231" i="11" s="1"/>
  <c r="AG213" i="9"/>
  <c r="AG213" i="8"/>
  <c r="AG213" i="6"/>
  <c r="AG213" i="10" s="1"/>
  <c r="AG213" i="7"/>
  <c r="AG213" i="11" s="1"/>
  <c r="AH213" i="9"/>
  <c r="AH213" i="8"/>
  <c r="AH213" i="6"/>
  <c r="AH213" i="10" s="1"/>
  <c r="AH213" i="7"/>
  <c r="AH213" i="11" s="1"/>
  <c r="AS213" i="9"/>
  <c r="AS213" i="8"/>
  <c r="AS213" i="6"/>
  <c r="AS213" i="10" s="1"/>
  <c r="AS213" i="7"/>
  <c r="AS213" i="11" s="1"/>
  <c r="AV213" i="9"/>
  <c r="AV213" i="8"/>
  <c r="AV213" i="6"/>
  <c r="AV213" i="10" s="1"/>
  <c r="AV213" i="7"/>
  <c r="AV213" i="11" s="1"/>
  <c r="AW181" i="9"/>
  <c r="AW181" i="8"/>
  <c r="AW181" i="6"/>
  <c r="AW181" i="10" s="1"/>
  <c r="AW181" i="7"/>
  <c r="AW181" i="11" s="1"/>
  <c r="AQ181" i="9"/>
  <c r="AQ181" i="8"/>
  <c r="AQ181" i="6"/>
  <c r="AQ181" i="10" s="1"/>
  <c r="AQ181" i="7"/>
  <c r="AQ181" i="11" s="1"/>
  <c r="AL181" i="9"/>
  <c r="AL181" i="8"/>
  <c r="AL181" i="6"/>
  <c r="AL181" i="10" s="1"/>
  <c r="AL181" i="7"/>
  <c r="AL181" i="11" s="1"/>
  <c r="AE124" i="9"/>
  <c r="AE124" i="8"/>
  <c r="AE124" i="6"/>
  <c r="AE124" i="10" s="1"/>
  <c r="AE124" i="7"/>
  <c r="AE124" i="11" s="1"/>
  <c r="AP124" i="9"/>
  <c r="AP124" i="8"/>
  <c r="AP124" i="6"/>
  <c r="AP124" i="10" s="1"/>
  <c r="AP124" i="7"/>
  <c r="AP124" i="11" s="1"/>
  <c r="BA124" i="9"/>
  <c r="BA124" i="8"/>
  <c r="BA124" i="6"/>
  <c r="BA124" i="10" s="1"/>
  <c r="BA124" i="7"/>
  <c r="BA124" i="11" s="1"/>
  <c r="AD117" i="9"/>
  <c r="AD117" i="8"/>
  <c r="AD117" i="6"/>
  <c r="AD117" i="10" s="1"/>
  <c r="AD117" i="7"/>
  <c r="AD117" i="11" s="1"/>
  <c r="AG117" i="9"/>
  <c r="AG117" i="8"/>
  <c r="AG117" i="6"/>
  <c r="AG117" i="10" s="1"/>
  <c r="AG117" i="7"/>
  <c r="AG117" i="11" s="1"/>
  <c r="AF117" i="9"/>
  <c r="AF117" i="8"/>
  <c r="AF117" i="6"/>
  <c r="AF117" i="10" s="1"/>
  <c r="AF117" i="7"/>
  <c r="AF117" i="11" s="1"/>
  <c r="AY117" i="9"/>
  <c r="AY117" i="8"/>
  <c r="AY117" i="6"/>
  <c r="AY117" i="10" s="1"/>
  <c r="AY117" i="7"/>
  <c r="AY117" i="11" s="1"/>
  <c r="AL233" i="9"/>
  <c r="AL233" i="8"/>
  <c r="AL233" i="6"/>
  <c r="AL233" i="10" s="1"/>
  <c r="AL233" i="7"/>
  <c r="AL233" i="11" s="1"/>
  <c r="AW233" i="9"/>
  <c r="AW233" i="8"/>
  <c r="AW233" i="6"/>
  <c r="AW233" i="10" s="1"/>
  <c r="AW233" i="7"/>
  <c r="AW233" i="11" s="1"/>
  <c r="AI233" i="9"/>
  <c r="AI233" i="8"/>
  <c r="AI233" i="6"/>
  <c r="AI233" i="10" s="1"/>
  <c r="AI233" i="7"/>
  <c r="AI233" i="11" s="1"/>
  <c r="AW214" i="9"/>
  <c r="AW214" i="8"/>
  <c r="AW214" i="6"/>
  <c r="AW214" i="10" s="1"/>
  <c r="AW214" i="7"/>
  <c r="AW214" i="11" s="1"/>
  <c r="AU214" i="9"/>
  <c r="AU214" i="8"/>
  <c r="AU214" i="6"/>
  <c r="AU214" i="10" s="1"/>
  <c r="AU214" i="7"/>
  <c r="AU214" i="11" s="1"/>
  <c r="AG214" i="9"/>
  <c r="AG214" i="8"/>
  <c r="AG214" i="6"/>
  <c r="AG214" i="10" s="1"/>
  <c r="AG214" i="7"/>
  <c r="AG214" i="11" s="1"/>
  <c r="AT199" i="9"/>
  <c r="AT199" i="8"/>
  <c r="AT199" i="6"/>
  <c r="AT199" i="10" s="1"/>
  <c r="AT199" i="7"/>
  <c r="AT199" i="11" s="1"/>
  <c r="AK199" i="9"/>
  <c r="AK199" i="8"/>
  <c r="AK199" i="6"/>
  <c r="AK199" i="10" s="1"/>
  <c r="AK199" i="7"/>
  <c r="AK199" i="11" s="1"/>
  <c r="AF199" i="9"/>
  <c r="AF199" i="8"/>
  <c r="AF199" i="6"/>
  <c r="AF199" i="10" s="1"/>
  <c r="AF199" i="7"/>
  <c r="AF199" i="11" s="1"/>
  <c r="AY199" i="9"/>
  <c r="AY199" i="8"/>
  <c r="AY199" i="6"/>
  <c r="AY199" i="10" s="1"/>
  <c r="AY199" i="7"/>
  <c r="AY199" i="11" s="1"/>
  <c r="AF194" i="9"/>
  <c r="AF194" i="8"/>
  <c r="AF194" i="6"/>
  <c r="AF194" i="10" s="1"/>
  <c r="AF194" i="7"/>
  <c r="AF194" i="11" s="1"/>
  <c r="AY194" i="9"/>
  <c r="AY194" i="8"/>
  <c r="AY194" i="6"/>
  <c r="AY194" i="10" s="1"/>
  <c r="AY194" i="7"/>
  <c r="AY194" i="11" s="1"/>
  <c r="AT194" i="9"/>
  <c r="AT194" i="8"/>
  <c r="AT194" i="6"/>
  <c r="AT194" i="10" s="1"/>
  <c r="AT194" i="7"/>
  <c r="AT194" i="11" s="1"/>
  <c r="AZ184" i="9"/>
  <c r="AZ184" i="8"/>
  <c r="AZ184" i="6"/>
  <c r="AZ184" i="10" s="1"/>
  <c r="AZ184" i="7"/>
  <c r="AZ184" i="11" s="1"/>
  <c r="AL184" i="9"/>
  <c r="AL184" i="8"/>
  <c r="AL184" i="6"/>
  <c r="AL184" i="10" s="1"/>
  <c r="AL184" i="7"/>
  <c r="AL184" i="11" s="1"/>
  <c r="AO184" i="9"/>
  <c r="AO184" i="8"/>
  <c r="AO184" i="6"/>
  <c r="AO184" i="10" s="1"/>
  <c r="AO184" i="7"/>
  <c r="AO184" i="11" s="1"/>
  <c r="AF168" i="9"/>
  <c r="AF168" i="8"/>
  <c r="AF168" i="6"/>
  <c r="AF168" i="10" s="1"/>
  <c r="AF168" i="7"/>
  <c r="AF168" i="11" s="1"/>
  <c r="AY168" i="9"/>
  <c r="AY168" i="8"/>
  <c r="AY168" i="6"/>
  <c r="AY168" i="10" s="1"/>
  <c r="AY168" i="7"/>
  <c r="AY168" i="11" s="1"/>
  <c r="AG168" i="9"/>
  <c r="AG168" i="8"/>
  <c r="AG168" i="6"/>
  <c r="AG168" i="10" s="1"/>
  <c r="AG168" i="7"/>
  <c r="AG168" i="11" s="1"/>
  <c r="AE160" i="9"/>
  <c r="AE160" i="8"/>
  <c r="AE160" i="6"/>
  <c r="AE160" i="10" s="1"/>
  <c r="AE160" i="7"/>
  <c r="AE160" i="11" s="1"/>
  <c r="AP160" i="9"/>
  <c r="AP160" i="8"/>
  <c r="AP160" i="6"/>
  <c r="AP160" i="10" s="1"/>
  <c r="AP160" i="7"/>
  <c r="AP160" i="11" s="1"/>
  <c r="AK160" i="9"/>
  <c r="AK160" i="8"/>
  <c r="AK160" i="6"/>
  <c r="AK160" i="10" s="1"/>
  <c r="AK160" i="7"/>
  <c r="AK160" i="11" s="1"/>
  <c r="AZ160" i="9"/>
  <c r="AZ160" i="8"/>
  <c r="AZ160" i="6"/>
  <c r="AZ160" i="10" s="1"/>
  <c r="AZ160" i="7"/>
  <c r="AZ160" i="11" s="1"/>
  <c r="BB149" i="9"/>
  <c r="BB149" i="8"/>
  <c r="BB149" i="6"/>
  <c r="BB149" i="10" s="1"/>
  <c r="BB149" i="7"/>
  <c r="BB149" i="11" s="1"/>
  <c r="AN149" i="9"/>
  <c r="AN149" i="8"/>
  <c r="AN149" i="6"/>
  <c r="AN149" i="10" s="1"/>
  <c r="AN149" i="7"/>
  <c r="AN149" i="11" s="1"/>
  <c r="AQ149" i="9"/>
  <c r="AQ149" i="8"/>
  <c r="AQ149" i="6"/>
  <c r="AQ149" i="10" s="1"/>
  <c r="AQ149" i="7"/>
  <c r="AQ149" i="11" s="1"/>
  <c r="AF134" i="9"/>
  <c r="AF134" i="8"/>
  <c r="AF134" i="6"/>
  <c r="AF134" i="10" s="1"/>
  <c r="AF134" i="7"/>
  <c r="AF134" i="11" s="1"/>
  <c r="AW134" i="9"/>
  <c r="AW134" i="8"/>
  <c r="AW134" i="6"/>
  <c r="AW134" i="10" s="1"/>
  <c r="AW134" i="7"/>
  <c r="AW134" i="11" s="1"/>
  <c r="AT134" i="9"/>
  <c r="AT134" i="8"/>
  <c r="AT134" i="6"/>
  <c r="AT134" i="10" s="1"/>
  <c r="AT134" i="7"/>
  <c r="AT134" i="11" s="1"/>
  <c r="AJ104" i="9"/>
  <c r="AJ104" i="8"/>
  <c r="AJ104" i="6"/>
  <c r="AJ104" i="10" s="1"/>
  <c r="AJ104" i="7"/>
  <c r="AJ104" i="11" s="1"/>
  <c r="AW104" i="9"/>
  <c r="AW104" i="8"/>
  <c r="AW104" i="6"/>
  <c r="AW104" i="10" s="1"/>
  <c r="AW104" i="7"/>
  <c r="AW104" i="11" s="1"/>
  <c r="AI104" i="9"/>
  <c r="AI104" i="8"/>
  <c r="AI104" i="6"/>
  <c r="AI104" i="10" s="1"/>
  <c r="AI104" i="7"/>
  <c r="AI104" i="11" s="1"/>
  <c r="AF83" i="9"/>
  <c r="AF83" i="8"/>
  <c r="AF83" i="6"/>
  <c r="AF83" i="10" s="1"/>
  <c r="AF83" i="7"/>
  <c r="AF83" i="11" s="1"/>
  <c r="AQ83" i="9"/>
  <c r="AQ83" i="8"/>
  <c r="AQ83" i="6"/>
  <c r="AQ83" i="10" s="1"/>
  <c r="AQ83" i="7"/>
  <c r="AQ83" i="11" s="1"/>
  <c r="AG83" i="9"/>
  <c r="AG83" i="8"/>
  <c r="AG83" i="6"/>
  <c r="AG83" i="10" s="1"/>
  <c r="AG83" i="7"/>
  <c r="AG83" i="11" s="1"/>
  <c r="AZ83" i="9"/>
  <c r="AZ83" i="8"/>
  <c r="AZ83" i="6"/>
  <c r="AZ83" i="10" s="1"/>
  <c r="AZ83" i="7"/>
  <c r="AZ83" i="11" s="1"/>
  <c r="AD28" i="9"/>
  <c r="AD28" i="8"/>
  <c r="AD28" i="6"/>
  <c r="AD28" i="10" s="1"/>
  <c r="AD28" i="7"/>
  <c r="AD28" i="11" s="1"/>
  <c r="AG28" i="9"/>
  <c r="AG28" i="8"/>
  <c r="AG28" i="6"/>
  <c r="AG28" i="10" s="1"/>
  <c r="AG28" i="7"/>
  <c r="AG28" i="11" s="1"/>
  <c r="AV28" i="9"/>
  <c r="AV28" i="8"/>
  <c r="AV28" i="6"/>
  <c r="AV28" i="10" s="1"/>
  <c r="AV28" i="7"/>
  <c r="AV28" i="11" s="1"/>
  <c r="AW18" i="9"/>
  <c r="AW18" i="8"/>
  <c r="AW18" i="6"/>
  <c r="AW18" i="10" s="1"/>
  <c r="AW18" i="7"/>
  <c r="AW18" i="11" s="1"/>
  <c r="AE18" i="9"/>
  <c r="AE18" i="8"/>
  <c r="AE18" i="6"/>
  <c r="AE18" i="10" s="1"/>
  <c r="AE18" i="7"/>
  <c r="AE18" i="11" s="1"/>
  <c r="AH18" i="9"/>
  <c r="AH18" i="8"/>
  <c r="AH18" i="6"/>
  <c r="AH18" i="10" s="1"/>
  <c r="AH18" i="7"/>
  <c r="AH18" i="11" s="1"/>
  <c r="AQ98" i="9"/>
  <c r="AQ98" i="8"/>
  <c r="AQ98" i="6"/>
  <c r="AQ98" i="10" s="1"/>
  <c r="AQ98" i="7"/>
  <c r="AQ98" i="11" s="1"/>
  <c r="AR98" i="9"/>
  <c r="AR98" i="8"/>
  <c r="AR98" i="6"/>
  <c r="AR98" i="10" s="1"/>
  <c r="AR98" i="7"/>
  <c r="AR98" i="11" s="1"/>
  <c r="AD98" i="9"/>
  <c r="AD98" i="8"/>
  <c r="AD98" i="6"/>
  <c r="AD98" i="10" s="1"/>
  <c r="AD98" i="7"/>
  <c r="AD98" i="11" s="1"/>
  <c r="AR79" i="9"/>
  <c r="AR79" i="8"/>
  <c r="AR79" i="6"/>
  <c r="AR79" i="10" s="1"/>
  <c r="AR79" i="7"/>
  <c r="AR79" i="11" s="1"/>
  <c r="AT79" i="9"/>
  <c r="AT79" i="8"/>
  <c r="AT79" i="6"/>
  <c r="AT79" i="10" s="1"/>
  <c r="AT79" i="7"/>
  <c r="AT79" i="11" s="1"/>
  <c r="AX79" i="9"/>
  <c r="AX79" i="8"/>
  <c r="AX79" i="6"/>
  <c r="AX79" i="10" s="1"/>
  <c r="AX79" i="7"/>
  <c r="AX79" i="11" s="1"/>
  <c r="AU79" i="9"/>
  <c r="AU79" i="8"/>
  <c r="AU79" i="6"/>
  <c r="AU79" i="10" s="1"/>
  <c r="AU79" i="7"/>
  <c r="AU79" i="11" s="1"/>
  <c r="AU74" i="9"/>
  <c r="AU74" i="8"/>
  <c r="AU74" i="6"/>
  <c r="AU74" i="10" s="1"/>
  <c r="AU74" i="7"/>
  <c r="AU74" i="11" s="1"/>
  <c r="AI74" i="9"/>
  <c r="AI74" i="8"/>
  <c r="AI74" i="6"/>
  <c r="AI74" i="10" s="1"/>
  <c r="AI74" i="7"/>
  <c r="AI74" i="11" s="1"/>
  <c r="AZ74" i="9"/>
  <c r="AZ74" i="8"/>
  <c r="AZ74" i="6"/>
  <c r="AZ74" i="10" s="1"/>
  <c r="AZ74" i="7"/>
  <c r="AZ74" i="11" s="1"/>
  <c r="AL67" i="9"/>
  <c r="AL67" i="8"/>
  <c r="AL67" i="6"/>
  <c r="AL67" i="10" s="1"/>
  <c r="AL67" i="7"/>
  <c r="AL67" i="11" s="1"/>
  <c r="AW67" i="9"/>
  <c r="AW67" i="8"/>
  <c r="AW67" i="6"/>
  <c r="AW67" i="10" s="1"/>
  <c r="AW67" i="7"/>
  <c r="AW67" i="11" s="1"/>
  <c r="AQ67" i="9"/>
  <c r="AQ67" i="8"/>
  <c r="AQ67" i="6"/>
  <c r="AQ67" i="10" s="1"/>
  <c r="AQ67" i="7"/>
  <c r="AQ67" i="11" s="1"/>
  <c r="AI56" i="9"/>
  <c r="AI56" i="8"/>
  <c r="AI56" i="6"/>
  <c r="AI56" i="10" s="1"/>
  <c r="AI56" i="7"/>
  <c r="AI56" i="11" s="1"/>
  <c r="AF56" i="9"/>
  <c r="AF56" i="8"/>
  <c r="AF56" i="6"/>
  <c r="AF56" i="10" s="1"/>
  <c r="AF56" i="7"/>
  <c r="AF56" i="11" s="1"/>
  <c r="AW56" i="9"/>
  <c r="AW56" i="8"/>
  <c r="AW56" i="6"/>
  <c r="AW56" i="10" s="1"/>
  <c r="AW56" i="7"/>
  <c r="AW56" i="11" s="1"/>
  <c r="AW13" i="9"/>
  <c r="AW13" i="8"/>
  <c r="AW13" i="6"/>
  <c r="AW13" i="10" s="1"/>
  <c r="AW13" i="7"/>
  <c r="AW13" i="11" s="1"/>
  <c r="AR13" i="9"/>
  <c r="AR13" i="8"/>
  <c r="AR13" i="6"/>
  <c r="AR13" i="10" s="1"/>
  <c r="AR13" i="7"/>
  <c r="AR13" i="11" s="1"/>
  <c r="AL13" i="9"/>
  <c r="AL13" i="8"/>
  <c r="AL13" i="6"/>
  <c r="AL13" i="10" s="1"/>
  <c r="AL13" i="7"/>
  <c r="AL13" i="11" s="1"/>
  <c r="AG5" i="9"/>
  <c r="AG5" i="8"/>
  <c r="AG5" i="6"/>
  <c r="AG5" i="10" s="1"/>
  <c r="AG5" i="7"/>
  <c r="AG5" i="11" s="1"/>
  <c r="BB5" i="9"/>
  <c r="BB5" i="8"/>
  <c r="BB5" i="6"/>
  <c r="BB5" i="10" s="1"/>
  <c r="BB5" i="7"/>
  <c r="BB5" i="11" s="1"/>
  <c r="AV5" i="9"/>
  <c r="AV5" i="8"/>
  <c r="AV5" i="6"/>
  <c r="AV5" i="10" s="1"/>
  <c r="AV5" i="7"/>
  <c r="AV5" i="11" s="1"/>
  <c r="AI118" i="9"/>
  <c r="AI118" i="8"/>
  <c r="AI118" i="6"/>
  <c r="AI118" i="10" s="1"/>
  <c r="AI118" i="7"/>
  <c r="AI118" i="11" s="1"/>
  <c r="BA118" i="9"/>
  <c r="BA118" i="8"/>
  <c r="BA118" i="6"/>
  <c r="BA118" i="10" s="1"/>
  <c r="BA118" i="7"/>
  <c r="BA118" i="11" s="1"/>
  <c r="AV118" i="9"/>
  <c r="AV118" i="8"/>
  <c r="AV118" i="6"/>
  <c r="AV118" i="10" s="1"/>
  <c r="AV118" i="7"/>
  <c r="AV118" i="11" s="1"/>
  <c r="AE136" i="9"/>
  <c r="AE136" i="8"/>
  <c r="AE136" i="6"/>
  <c r="AE136" i="10" s="1"/>
  <c r="AE136" i="7"/>
  <c r="AE136" i="11" s="1"/>
  <c r="AD136" i="9"/>
  <c r="AD136" i="8"/>
  <c r="AD136" i="6"/>
  <c r="AD136" i="10" s="1"/>
  <c r="AD136" i="7"/>
  <c r="AD136" i="11" s="1"/>
  <c r="AC136" i="9"/>
  <c r="AC136" i="8"/>
  <c r="AC136" i="6"/>
  <c r="AC136" i="10" s="1"/>
  <c r="AC136" i="7"/>
  <c r="AC136" i="11" s="1"/>
  <c r="AV136" i="9"/>
  <c r="AV136" i="8"/>
  <c r="AV136" i="6"/>
  <c r="AV136" i="10" s="1"/>
  <c r="AV136" i="7"/>
  <c r="AV136" i="11" s="1"/>
  <c r="AE122" i="9"/>
  <c r="AE122" i="8"/>
  <c r="AE122" i="6"/>
  <c r="AE122" i="10" s="1"/>
  <c r="AE122" i="7"/>
  <c r="AE122" i="11" s="1"/>
  <c r="AX122" i="9"/>
  <c r="AX122" i="8"/>
  <c r="AX122" i="6"/>
  <c r="AX122" i="10" s="1"/>
  <c r="AX122" i="7"/>
  <c r="AX122" i="11" s="1"/>
  <c r="AN122" i="9"/>
  <c r="AN122" i="8"/>
  <c r="AN122" i="6"/>
  <c r="AN122" i="10" s="1"/>
  <c r="AN122" i="7"/>
  <c r="AN122" i="11" s="1"/>
  <c r="AR235" i="9"/>
  <c r="AR235" i="8"/>
  <c r="AR235" i="6"/>
  <c r="AR235" i="10" s="1"/>
  <c r="AR235" i="7"/>
  <c r="AR235" i="11" s="1"/>
  <c r="BA235" i="9"/>
  <c r="BA235" i="8"/>
  <c r="BA235" i="6"/>
  <c r="BA235" i="10" s="1"/>
  <c r="BA235" i="7"/>
  <c r="BA235" i="11" s="1"/>
  <c r="AE235" i="9"/>
  <c r="AE235" i="8"/>
  <c r="AE235" i="6"/>
  <c r="AE235" i="10" s="1"/>
  <c r="AE235" i="7"/>
  <c r="AE235" i="11" s="1"/>
  <c r="AE223" i="9"/>
  <c r="AE223" i="8"/>
  <c r="AE223" i="6"/>
  <c r="AE223" i="10" s="1"/>
  <c r="AE223" i="7"/>
  <c r="AE223" i="11" s="1"/>
  <c r="AP223" i="9"/>
  <c r="AP223" i="8"/>
  <c r="AP223" i="6"/>
  <c r="AP223" i="10" s="1"/>
  <c r="AP223" i="7"/>
  <c r="AP223" i="11" s="1"/>
  <c r="AS223" i="9"/>
  <c r="AS223" i="8"/>
  <c r="AS223" i="6"/>
  <c r="AS223" i="10" s="1"/>
  <c r="AS223" i="7"/>
  <c r="AS223" i="11" s="1"/>
  <c r="AJ217" i="9"/>
  <c r="AJ217" i="8"/>
  <c r="AJ217" i="6"/>
  <c r="AJ217" i="10" s="1"/>
  <c r="AJ217" i="7"/>
  <c r="AJ217" i="11" s="1"/>
  <c r="AK217" i="9"/>
  <c r="AK217" i="8"/>
  <c r="AK217" i="6"/>
  <c r="AK217" i="10" s="1"/>
  <c r="AK217" i="7"/>
  <c r="AK217" i="11" s="1"/>
  <c r="AD217" i="9"/>
  <c r="AD217" i="8"/>
  <c r="AD217" i="6"/>
  <c r="AD217" i="10" s="1"/>
  <c r="AD217" i="7"/>
  <c r="AD217" i="11" s="1"/>
  <c r="AU217" i="9"/>
  <c r="AU217" i="8"/>
  <c r="AU217" i="6"/>
  <c r="AU217" i="10" s="1"/>
  <c r="AU217" i="7"/>
  <c r="AU217" i="11" s="1"/>
  <c r="AD191" i="9"/>
  <c r="AD191" i="8"/>
  <c r="AD191" i="6"/>
  <c r="AD191" i="10" s="1"/>
  <c r="AD191" i="7"/>
  <c r="AD191" i="11" s="1"/>
  <c r="AQ191" i="9"/>
  <c r="AQ191" i="8"/>
  <c r="AQ191" i="6"/>
  <c r="AQ191" i="10" s="1"/>
  <c r="AQ191" i="7"/>
  <c r="AQ191" i="11" s="1"/>
  <c r="AR191" i="9"/>
  <c r="AR191" i="8"/>
  <c r="AR191" i="6"/>
  <c r="AR191" i="10" s="1"/>
  <c r="AR191" i="7"/>
  <c r="AR191" i="11" s="1"/>
  <c r="AQ185" i="9"/>
  <c r="AQ185" i="8"/>
  <c r="AQ185" i="6"/>
  <c r="AQ185" i="10" s="1"/>
  <c r="AQ185" i="7"/>
  <c r="AQ185" i="11" s="1"/>
  <c r="AC185" i="9"/>
  <c r="AC185" i="8"/>
  <c r="AC185" i="6"/>
  <c r="AC185" i="10" s="1"/>
  <c r="AC185" i="7"/>
  <c r="AC185" i="11" s="1"/>
  <c r="AH185" i="9"/>
  <c r="AH185" i="8"/>
  <c r="AH185" i="6"/>
  <c r="AH185" i="10" s="1"/>
  <c r="AH185" i="7"/>
  <c r="AH185" i="11" s="1"/>
  <c r="AF155" i="9"/>
  <c r="AF155" i="8"/>
  <c r="AF155" i="6"/>
  <c r="AF155" i="10" s="1"/>
  <c r="AF155" i="7"/>
  <c r="AF155" i="11" s="1"/>
  <c r="AK155" i="9"/>
  <c r="AK155" i="8"/>
  <c r="AK155" i="6"/>
  <c r="AK155" i="10" s="1"/>
  <c r="AK155" i="7"/>
  <c r="AK155" i="11" s="1"/>
  <c r="AP155" i="9"/>
  <c r="AP155" i="8"/>
  <c r="AP155" i="6"/>
  <c r="AP155" i="10" s="1"/>
  <c r="AP155" i="7"/>
  <c r="AP155" i="11" s="1"/>
  <c r="AG142" i="9"/>
  <c r="AG142" i="8"/>
  <c r="AG142" i="6"/>
  <c r="AG142" i="10" s="1"/>
  <c r="AG142" i="7"/>
  <c r="AG142" i="11" s="1"/>
  <c r="AF142" i="9"/>
  <c r="AF142" i="8"/>
  <c r="AF142" i="6"/>
  <c r="AF142" i="10" s="1"/>
  <c r="AF142" i="7"/>
  <c r="AF142" i="11" s="1"/>
  <c r="AE142" i="9"/>
  <c r="AE142" i="8"/>
  <c r="AE142" i="6"/>
  <c r="AE142" i="10" s="1"/>
  <c r="AE142" i="7"/>
  <c r="AE142" i="11" s="1"/>
  <c r="AX142" i="9"/>
  <c r="AX142" i="8"/>
  <c r="AX142" i="6"/>
  <c r="AX142" i="10" s="1"/>
  <c r="AX142" i="7"/>
  <c r="AX142" i="11" s="1"/>
  <c r="AD119" i="9"/>
  <c r="AD119" i="8"/>
  <c r="AD119" i="6"/>
  <c r="AD119" i="10" s="1"/>
  <c r="AD119" i="7"/>
  <c r="AD119" i="11" s="1"/>
  <c r="AS119" i="9"/>
  <c r="AS119" i="8"/>
  <c r="AS119" i="6"/>
  <c r="AS119" i="10" s="1"/>
  <c r="AS119" i="7"/>
  <c r="AS119" i="11" s="1"/>
  <c r="AI119" i="9"/>
  <c r="AI119" i="8"/>
  <c r="AI119" i="6"/>
  <c r="AI119" i="10" s="1"/>
  <c r="AI119" i="7"/>
  <c r="AI119" i="11" s="1"/>
  <c r="AD114" i="9"/>
  <c r="AD114" i="8"/>
  <c r="AD114" i="6"/>
  <c r="AD114" i="10" s="1"/>
  <c r="AD114" i="7"/>
  <c r="AD114" i="11" s="1"/>
  <c r="AS114" i="9"/>
  <c r="AS114" i="8"/>
  <c r="AS114" i="6"/>
  <c r="AS114" i="10" s="1"/>
  <c r="AS114" i="7"/>
  <c r="AS114" i="11" s="1"/>
  <c r="AI114" i="9"/>
  <c r="AI114" i="8"/>
  <c r="AI114" i="6"/>
  <c r="AI114" i="10" s="1"/>
  <c r="AI114" i="7"/>
  <c r="AI114" i="11" s="1"/>
  <c r="AI103" i="9"/>
  <c r="AI103" i="8"/>
  <c r="AI103" i="6"/>
  <c r="AI103" i="10" s="1"/>
  <c r="AI103" i="7"/>
  <c r="AI103" i="11" s="1"/>
  <c r="AH103" i="9"/>
  <c r="AH103" i="8"/>
  <c r="AH103" i="6"/>
  <c r="AH103" i="10" s="1"/>
  <c r="AH103" i="7"/>
  <c r="AH103" i="11" s="1"/>
  <c r="AK103" i="9"/>
  <c r="AK103" i="8"/>
  <c r="AK103" i="6"/>
  <c r="AK103" i="10" s="1"/>
  <c r="AK103" i="7"/>
  <c r="AK103" i="11" s="1"/>
  <c r="AZ103" i="9"/>
  <c r="AZ103" i="8"/>
  <c r="AZ103" i="6"/>
  <c r="AZ103" i="10" s="1"/>
  <c r="AZ103" i="7"/>
  <c r="AZ103" i="11" s="1"/>
  <c r="AH204" i="9"/>
  <c r="AH204" i="8"/>
  <c r="AH204" i="6"/>
  <c r="AH204" i="10" s="1"/>
  <c r="AH204" i="7"/>
  <c r="AH204" i="11" s="1"/>
  <c r="AQ204" i="9"/>
  <c r="AQ204" i="8"/>
  <c r="AQ204" i="6"/>
  <c r="AQ204" i="10" s="1"/>
  <c r="AQ204" i="7"/>
  <c r="AQ204" i="11" s="1"/>
  <c r="AR204" i="9"/>
  <c r="AR204" i="8"/>
  <c r="AR204" i="6"/>
  <c r="AR204" i="10" s="1"/>
  <c r="AR204" i="7"/>
  <c r="AR204" i="11" s="1"/>
  <c r="AE189" i="9"/>
  <c r="AE189" i="8"/>
  <c r="AE189" i="6"/>
  <c r="AE189" i="10" s="1"/>
  <c r="AE189" i="7"/>
  <c r="AE189" i="11" s="1"/>
  <c r="AX189" i="9"/>
  <c r="AX189" i="8"/>
  <c r="AX189" i="6"/>
  <c r="AX189" i="10" s="1"/>
  <c r="AX189" i="7"/>
  <c r="AX189" i="11" s="1"/>
  <c r="AF189" i="9"/>
  <c r="AF189" i="8"/>
  <c r="AF189" i="6"/>
  <c r="AF189" i="10" s="1"/>
  <c r="AF189" i="7"/>
  <c r="AF189" i="11" s="1"/>
  <c r="AR139" i="9"/>
  <c r="AR139" i="8"/>
  <c r="AR139" i="6"/>
  <c r="AR139" i="10" s="1"/>
  <c r="AR139" i="7"/>
  <c r="AR139" i="11" s="1"/>
  <c r="AU139" i="9"/>
  <c r="AU139" i="8"/>
  <c r="AU139" i="6"/>
  <c r="AU139" i="10" s="1"/>
  <c r="AU139" i="7"/>
  <c r="AU139" i="11" s="1"/>
  <c r="AC139" i="9"/>
  <c r="AC139" i="8"/>
  <c r="AC139" i="6"/>
  <c r="AC139" i="10" s="1"/>
  <c r="AC139" i="7"/>
  <c r="AC139" i="11" s="1"/>
  <c r="AV87" i="9"/>
  <c r="AV87" i="8"/>
  <c r="AV87" i="6"/>
  <c r="AV87" i="10" s="1"/>
  <c r="AV87" i="7"/>
  <c r="AV87" i="11" s="1"/>
  <c r="AD87" i="9"/>
  <c r="AD87" i="8"/>
  <c r="AD87" i="6"/>
  <c r="AD87" i="10" s="1"/>
  <c r="AD87" i="7"/>
  <c r="AD87" i="11" s="1"/>
  <c r="AQ87" i="9"/>
  <c r="AQ87" i="8"/>
  <c r="AQ87" i="6"/>
  <c r="AQ87" i="10" s="1"/>
  <c r="AQ87" i="7"/>
  <c r="AQ87" i="11" s="1"/>
  <c r="AS80" i="9"/>
  <c r="AS80" i="8"/>
  <c r="AS80" i="6"/>
  <c r="AS80" i="10" s="1"/>
  <c r="AS80" i="7"/>
  <c r="AS80" i="11" s="1"/>
  <c r="AG80" i="9"/>
  <c r="AG80" i="8"/>
  <c r="AG80" i="6"/>
  <c r="AG80" i="10" s="1"/>
  <c r="AG80" i="7"/>
  <c r="AG80" i="11" s="1"/>
  <c r="AX80" i="9"/>
  <c r="AX80" i="8"/>
  <c r="AX80" i="6"/>
  <c r="AX80" i="10" s="1"/>
  <c r="AX80" i="7"/>
  <c r="AX80" i="11" s="1"/>
  <c r="AG54" i="9"/>
  <c r="AG54" i="8"/>
  <c r="AG54" i="6"/>
  <c r="AG54" i="10" s="1"/>
  <c r="AG54" i="7"/>
  <c r="AG54" i="11" s="1"/>
  <c r="AX54" i="9"/>
  <c r="AX54" i="8"/>
  <c r="AX54" i="6"/>
  <c r="AX54" i="10" s="1"/>
  <c r="AX54" i="7"/>
  <c r="AX54" i="11" s="1"/>
  <c r="AN54" i="9"/>
  <c r="AN54" i="8"/>
  <c r="AN54" i="6"/>
  <c r="AN54" i="10" s="1"/>
  <c r="AN54" i="7"/>
  <c r="AN54" i="11" s="1"/>
  <c r="AV12" i="9"/>
  <c r="AV12" i="8"/>
  <c r="AV12" i="6"/>
  <c r="AV12" i="10" s="1"/>
  <c r="AV12" i="7"/>
  <c r="AV12" i="11" s="1"/>
  <c r="AL12" i="9"/>
  <c r="AL12" i="8"/>
  <c r="AL12" i="6"/>
  <c r="AL12" i="10" s="1"/>
  <c r="AL12" i="7"/>
  <c r="AL12" i="11" s="1"/>
  <c r="AK12" i="9"/>
  <c r="AK12" i="8"/>
  <c r="AK12" i="6"/>
  <c r="AK12" i="10" s="1"/>
  <c r="AK12" i="7"/>
  <c r="AK12" i="11" s="1"/>
  <c r="BB12" i="9"/>
  <c r="BB12" i="8"/>
  <c r="BB12" i="6"/>
  <c r="BB12" i="10" s="1"/>
  <c r="BB12" i="7"/>
  <c r="BB12" i="11" s="1"/>
  <c r="AD75" i="9"/>
  <c r="AD75" i="8"/>
  <c r="AD75" i="6"/>
  <c r="AD75" i="10" s="1"/>
  <c r="AD75" i="7"/>
  <c r="AD75" i="11" s="1"/>
  <c r="AS75" i="9"/>
  <c r="AS75" i="8"/>
  <c r="AS75" i="6"/>
  <c r="AS75" i="10" s="1"/>
  <c r="AS75" i="7"/>
  <c r="AS75" i="11" s="1"/>
  <c r="AM75" i="9"/>
  <c r="AM75" i="8"/>
  <c r="AM75" i="6"/>
  <c r="AM75" i="10" s="1"/>
  <c r="AM75" i="7"/>
  <c r="AM75" i="11" s="1"/>
  <c r="AI68" i="9"/>
  <c r="AI68" i="8"/>
  <c r="AI68" i="6"/>
  <c r="AI68" i="10" s="1"/>
  <c r="AI68" i="7"/>
  <c r="AI68" i="11" s="1"/>
  <c r="AN68" i="9"/>
  <c r="AN68" i="8"/>
  <c r="AN68" i="6"/>
  <c r="AN68" i="10" s="1"/>
  <c r="AN68" i="7"/>
  <c r="AN68" i="11" s="1"/>
  <c r="AH68" i="9"/>
  <c r="AH68" i="8"/>
  <c r="AH68" i="6"/>
  <c r="AH68" i="10" s="1"/>
  <c r="AH68" i="7"/>
  <c r="AH68" i="11" s="1"/>
  <c r="AT57" i="9"/>
  <c r="AT57" i="8"/>
  <c r="AT57" i="6"/>
  <c r="AT57" i="10" s="1"/>
  <c r="AT57" i="7"/>
  <c r="AT57" i="11" s="1"/>
  <c r="AO57" i="9"/>
  <c r="AO57" i="8"/>
  <c r="AO57" i="6"/>
  <c r="AO57" i="10" s="1"/>
  <c r="AO57" i="7"/>
  <c r="AO57" i="11" s="1"/>
  <c r="AI57" i="9"/>
  <c r="AI57" i="8"/>
  <c r="AI57" i="6"/>
  <c r="AI57" i="10" s="1"/>
  <c r="AI57" i="7"/>
  <c r="AI57" i="11" s="1"/>
  <c r="BB36" i="9"/>
  <c r="BB36" i="8"/>
  <c r="BB36" i="6"/>
  <c r="BB36" i="10" s="1"/>
  <c r="BB36" i="7"/>
  <c r="BB36" i="11" s="1"/>
  <c r="AG36" i="9"/>
  <c r="AG36" i="8"/>
  <c r="AG36" i="6"/>
  <c r="AG36" i="10" s="1"/>
  <c r="AG36" i="7"/>
  <c r="AG36" i="11" s="1"/>
  <c r="AM36" i="9"/>
  <c r="AM36" i="8"/>
  <c r="AM36" i="6"/>
  <c r="AM36" i="10" s="1"/>
  <c r="AM36" i="7"/>
  <c r="AM36" i="11" s="1"/>
  <c r="AJ36" i="9"/>
  <c r="AJ36" i="8"/>
  <c r="AJ36" i="6"/>
  <c r="AJ36" i="10" s="1"/>
  <c r="AJ36" i="7"/>
  <c r="AJ36" i="11" s="1"/>
  <c r="AC16" i="9"/>
  <c r="AC16" i="8"/>
  <c r="AC16" i="6"/>
  <c r="AC16" i="10" s="1"/>
  <c r="AC16" i="7"/>
  <c r="AC16" i="11" s="1"/>
  <c r="AT16" i="9"/>
  <c r="AT16" i="8"/>
  <c r="AT16" i="6"/>
  <c r="AT16" i="10" s="1"/>
  <c r="AT16" i="7"/>
  <c r="AT16" i="11" s="1"/>
  <c r="AN16" i="9"/>
  <c r="AN16" i="8"/>
  <c r="AN16" i="6"/>
  <c r="AN16" i="10" s="1"/>
  <c r="AN16" i="7"/>
  <c r="AN16" i="11" s="1"/>
  <c r="AH6" i="9"/>
  <c r="AH6" i="8"/>
  <c r="AH6" i="6"/>
  <c r="AH6" i="10" s="1"/>
  <c r="AH6" i="7"/>
  <c r="AH6" i="11" s="1"/>
  <c r="AU6" i="9"/>
  <c r="AU6" i="8"/>
  <c r="AU6" i="6"/>
  <c r="AU6" i="10" s="1"/>
  <c r="AU6" i="7"/>
  <c r="AU6" i="11" s="1"/>
  <c r="AI6" i="9"/>
  <c r="AI6" i="8"/>
  <c r="AI6" i="6"/>
  <c r="AI6" i="10" s="1"/>
  <c r="AI6" i="7"/>
  <c r="AI6" i="11" s="1"/>
  <c r="AR8" i="9"/>
  <c r="AR8" i="8"/>
  <c r="AR8" i="6"/>
  <c r="AR8" i="10" s="1"/>
  <c r="AR8" i="7"/>
  <c r="AR8" i="11" s="1"/>
  <c r="AH8" i="9"/>
  <c r="AH8" i="8"/>
  <c r="AH8" i="6"/>
  <c r="AH8" i="10" s="1"/>
  <c r="AH8" i="7"/>
  <c r="AH8" i="11" s="1"/>
  <c r="BA8" i="9"/>
  <c r="BA8" i="8"/>
  <c r="BA8" i="6"/>
  <c r="BA8" i="10" s="1"/>
  <c r="BA8" i="7"/>
  <c r="BA8" i="11" s="1"/>
  <c r="AD178" i="9"/>
  <c r="AD178" i="8"/>
  <c r="AD178" i="6"/>
  <c r="AD178" i="10" s="1"/>
  <c r="AD178" i="7"/>
  <c r="AD178" i="11" s="1"/>
  <c r="AG178" i="9"/>
  <c r="AG178" i="8"/>
  <c r="AG178" i="6"/>
  <c r="AG178" i="10" s="1"/>
  <c r="AG178" i="7"/>
  <c r="AG178" i="11" s="1"/>
  <c r="AX178" i="9"/>
  <c r="AX178" i="8"/>
  <c r="AX178" i="6"/>
  <c r="AX178" i="10" s="1"/>
  <c r="AX178" i="7"/>
  <c r="AX178" i="11" s="1"/>
  <c r="AU178" i="9"/>
  <c r="AU178" i="8"/>
  <c r="AU178" i="6"/>
  <c r="AU178" i="10" s="1"/>
  <c r="AU178" i="7"/>
  <c r="AU178" i="11" s="1"/>
  <c r="AI112" i="9"/>
  <c r="AI112" i="8"/>
  <c r="AI112" i="6"/>
  <c r="AI112" i="10" s="1"/>
  <c r="AI112" i="7"/>
  <c r="AI112" i="11" s="1"/>
  <c r="U112" i="9"/>
  <c r="U112" i="8"/>
  <c r="U112" i="6"/>
  <c r="U112" i="10" s="1"/>
  <c r="U112" i="7"/>
  <c r="U112" i="11" s="1"/>
  <c r="BA112" i="9"/>
  <c r="BA112" i="8"/>
  <c r="BA112" i="6"/>
  <c r="BA112" i="10" s="1"/>
  <c r="BA112" i="7"/>
  <c r="BA112" i="11" s="1"/>
  <c r="AB112" i="9"/>
  <c r="AB112" i="8"/>
  <c r="AB112" i="6"/>
  <c r="AB112" i="10" s="1"/>
  <c r="AB112" i="7"/>
  <c r="AB112" i="11" s="1"/>
  <c r="AR112" i="9"/>
  <c r="AR112" i="8"/>
  <c r="AR112" i="6"/>
  <c r="AR112" i="10" s="1"/>
  <c r="AR112" i="7"/>
  <c r="AR112" i="11" s="1"/>
  <c r="V145" i="9"/>
  <c r="V145" i="8"/>
  <c r="V145" i="6"/>
  <c r="V145" i="10" s="1"/>
  <c r="V145" i="7"/>
  <c r="V145" i="11" s="1"/>
  <c r="AL145" i="9"/>
  <c r="AL145" i="8"/>
  <c r="AL145" i="6"/>
  <c r="AL145" i="10" s="1"/>
  <c r="AL145" i="7"/>
  <c r="AL145" i="11" s="1"/>
  <c r="Q145" i="9"/>
  <c r="Q145" i="8"/>
  <c r="Q145" i="6"/>
  <c r="Q145" i="10" s="1"/>
  <c r="Q145" i="7"/>
  <c r="Q145" i="11" s="1"/>
  <c r="AG145" i="9"/>
  <c r="AG145" i="8"/>
  <c r="AG145" i="6"/>
  <c r="AG145" i="10" s="1"/>
  <c r="AG145" i="7"/>
  <c r="AG145" i="11" s="1"/>
  <c r="AW145" i="9"/>
  <c r="AW145" i="8"/>
  <c r="AW145" i="6"/>
  <c r="AW145" i="10" s="1"/>
  <c r="AW145" i="7"/>
  <c r="AW145" i="11" s="1"/>
  <c r="V125" i="9"/>
  <c r="V125" i="8"/>
  <c r="V125" i="6"/>
  <c r="V125" i="10" s="1"/>
  <c r="V125" i="7"/>
  <c r="V125" i="11" s="1"/>
  <c r="AL125" i="9"/>
  <c r="AL125" i="8"/>
  <c r="AL125" i="6"/>
  <c r="AL125" i="10" s="1"/>
  <c r="AL125" i="7"/>
  <c r="AL125" i="11" s="1"/>
  <c r="BB125" i="9"/>
  <c r="BB125" i="8"/>
  <c r="BB125" i="6"/>
  <c r="BB125" i="10" s="1"/>
  <c r="BB125" i="7"/>
  <c r="BB125" i="11" s="1"/>
  <c r="AA125" i="9"/>
  <c r="AA125" i="8"/>
  <c r="AA125" i="6"/>
  <c r="AA125" i="10" s="1"/>
  <c r="AA125" i="7"/>
  <c r="AA125" i="11" s="1"/>
  <c r="AQ125" i="9"/>
  <c r="AQ125" i="8"/>
  <c r="AQ125" i="6"/>
  <c r="AQ125" i="10" s="1"/>
  <c r="AQ125" i="7"/>
  <c r="AQ125" i="11" s="1"/>
  <c r="Q137" i="9"/>
  <c r="Q137" i="8"/>
  <c r="Q137" i="6"/>
  <c r="Q137" i="10" s="1"/>
  <c r="Q137" i="7"/>
  <c r="Q137" i="11" s="1"/>
  <c r="AG137" i="9"/>
  <c r="AG137" i="8"/>
  <c r="AG137" i="6"/>
  <c r="AG137" i="10" s="1"/>
  <c r="AG137" i="7"/>
  <c r="AG137" i="11" s="1"/>
  <c r="AW137" i="9"/>
  <c r="AW137" i="8"/>
  <c r="AW137" i="6"/>
  <c r="AW137" i="10" s="1"/>
  <c r="AW137" i="7"/>
  <c r="AW137" i="11" s="1"/>
  <c r="X137" i="9"/>
  <c r="X137" i="8"/>
  <c r="X137" i="6"/>
  <c r="X137" i="10" s="1"/>
  <c r="X137" i="7"/>
  <c r="X137" i="11" s="1"/>
  <c r="AN137" i="9"/>
  <c r="AN137" i="8"/>
  <c r="AN137" i="6"/>
  <c r="AN137" i="10" s="1"/>
  <c r="AN137" i="7"/>
  <c r="AN137" i="11" s="1"/>
  <c r="X195" i="9"/>
  <c r="X195" i="8"/>
  <c r="X195" i="6"/>
  <c r="X195" i="10" s="1"/>
  <c r="X195" i="7"/>
  <c r="X195" i="11" s="1"/>
  <c r="S195" i="9"/>
  <c r="S195" i="8"/>
  <c r="S195" i="6"/>
  <c r="S195" i="10" s="1"/>
  <c r="S195" i="7"/>
  <c r="S195" i="11" s="1"/>
  <c r="AI195" i="9"/>
  <c r="AI195" i="8"/>
  <c r="AI195" i="6"/>
  <c r="AI195" i="10" s="1"/>
  <c r="AI195" i="7"/>
  <c r="AI195" i="11" s="1"/>
  <c r="AY195" i="9"/>
  <c r="AY195" i="8"/>
  <c r="AY195" i="6"/>
  <c r="AY195" i="10" s="1"/>
  <c r="AY195" i="7"/>
  <c r="AY195" i="11" s="1"/>
  <c r="AD195" i="9"/>
  <c r="AD195" i="8"/>
  <c r="AD195" i="6"/>
  <c r="AD195" i="10" s="1"/>
  <c r="AD195" i="7"/>
  <c r="AD195" i="11" s="1"/>
  <c r="BB65" i="9"/>
  <c r="BB65" i="8"/>
  <c r="BB65" i="6"/>
  <c r="BB65" i="10" s="1"/>
  <c r="BB65" i="7"/>
  <c r="BB65" i="11" s="1"/>
  <c r="BB229" i="9"/>
  <c r="BB229" i="8"/>
  <c r="BB229" i="6"/>
  <c r="BB229" i="10" s="1"/>
  <c r="BB229" i="7"/>
  <c r="BB229" i="11" s="1"/>
  <c r="BB169" i="9"/>
  <c r="BB169" i="8"/>
  <c r="BB169" i="6"/>
  <c r="BB169" i="10" s="1"/>
  <c r="BB169" i="7"/>
  <c r="BB169" i="11" s="1"/>
  <c r="BB35" i="9"/>
  <c r="BB35" i="8"/>
  <c r="BB35" i="6"/>
  <c r="BB35" i="10" s="1"/>
  <c r="BB35" i="7"/>
  <c r="BB35" i="11" s="1"/>
  <c r="BB127" i="9"/>
  <c r="BB127" i="8"/>
  <c r="BB127" i="6"/>
  <c r="BB127" i="10" s="1"/>
  <c r="BB127" i="7"/>
  <c r="BB127" i="11" s="1"/>
  <c r="BB58" i="9"/>
  <c r="BB58" i="8"/>
  <c r="BB58" i="6"/>
  <c r="BB58" i="10" s="1"/>
  <c r="BB58" i="7"/>
  <c r="BB58" i="11" s="1"/>
  <c r="BB39" i="9"/>
  <c r="BB39" i="8"/>
  <c r="BB39" i="6"/>
  <c r="BB39" i="10" s="1"/>
  <c r="BB39" i="7"/>
  <c r="BB39" i="11" s="1"/>
  <c r="AF112" i="1"/>
  <c r="AD110" i="3" s="1"/>
  <c r="AQ112" i="1"/>
  <c r="AO110" i="3" s="1"/>
  <c r="AX112" i="1"/>
  <c r="AV110" i="3" s="1"/>
  <c r="AV112" i="1"/>
  <c r="AT110" i="3" s="1"/>
  <c r="AU112" i="1"/>
  <c r="AS110" i="3" s="1"/>
  <c r="AG112" i="1"/>
  <c r="AE110" i="3" s="1"/>
  <c r="BD113" i="1"/>
  <c r="BB111" i="3" s="1"/>
  <c r="AR112" i="1"/>
  <c r="AP110" i="3" s="1"/>
  <c r="AP112" i="1"/>
  <c r="AN110" i="3" s="1"/>
  <c r="AL112" i="1"/>
  <c r="AJ110" i="3" s="1"/>
  <c r="AY112" i="1"/>
  <c r="AW110" i="3" s="1"/>
  <c r="AK112" i="1"/>
  <c r="AI110" i="3" s="1"/>
  <c r="BD111" i="1"/>
  <c r="BB109" i="3" s="1"/>
  <c r="AT112" i="1"/>
  <c r="AR110" i="3" s="1"/>
  <c r="BC112" i="1"/>
  <c r="BA110" i="3" s="1"/>
  <c r="AO112" i="1"/>
  <c r="AM110" i="3" s="1"/>
  <c r="BB112" i="1"/>
  <c r="AZ110" i="3" s="1"/>
  <c r="AN112" i="1"/>
  <c r="AL110" i="3" s="1"/>
  <c r="AS112" i="1"/>
  <c r="AQ110" i="3" s="1"/>
  <c r="AM112" i="1"/>
  <c r="AK110" i="3" s="1"/>
  <c r="AZ112" i="1"/>
  <c r="AX110" i="3" s="1"/>
  <c r="AE112" i="1"/>
  <c r="AC110" i="3" s="1"/>
  <c r="BD112" i="1"/>
  <c r="BB110" i="3" s="1"/>
  <c r="AW112" i="1"/>
  <c r="AU110" i="3" s="1"/>
  <c r="BD11" i="1"/>
  <c r="BB9" i="3" s="1"/>
  <c r="AJ112" i="1"/>
  <c r="AH110" i="3" s="1"/>
  <c r="AI112" i="1"/>
  <c r="AG110" i="3" s="1"/>
  <c r="AH112" i="1"/>
  <c r="AF110" i="3" s="1"/>
  <c r="BA112" i="1"/>
  <c r="AY110" i="3" s="1"/>
  <c r="EF232" i="1"/>
  <c r="EE232" i="1" s="1"/>
  <c r="ED232" i="1" s="1"/>
  <c r="EC232" i="1" s="1"/>
  <c r="EB232" i="1" s="1"/>
  <c r="EA232" i="1" s="1"/>
  <c r="DZ232" i="1" s="1"/>
  <c r="DY232" i="1" s="1"/>
  <c r="DX232" i="1" s="1"/>
  <c r="DW232" i="1" s="1"/>
  <c r="DV232" i="1" s="1"/>
  <c r="DU232" i="1" s="1"/>
  <c r="DT232" i="1" s="1"/>
  <c r="DS232" i="1" s="1"/>
  <c r="DR232" i="1" s="1"/>
  <c r="DQ232" i="1" s="1"/>
  <c r="DP232" i="1" s="1"/>
  <c r="DO232" i="1" s="1"/>
  <c r="DN232" i="1" s="1"/>
  <c r="DM232" i="1" s="1"/>
  <c r="DL232" i="1" s="1"/>
  <c r="DK232" i="1" s="1"/>
  <c r="DJ232" i="1" s="1"/>
  <c r="DI232" i="1" s="1"/>
  <c r="DH232" i="1" s="1"/>
  <c r="BD230" i="1"/>
  <c r="BB228" i="3" s="1"/>
  <c r="EF230" i="1"/>
  <c r="EE230" i="1" s="1"/>
  <c r="ED230" i="1" s="1"/>
  <c r="EC230" i="1" s="1"/>
  <c r="EB230" i="1" s="1"/>
  <c r="EA230" i="1" s="1"/>
  <c r="DZ230" i="1" s="1"/>
  <c r="DY230" i="1" s="1"/>
  <c r="DX230" i="1" s="1"/>
  <c r="DW230" i="1" s="1"/>
  <c r="DV230" i="1" s="1"/>
  <c r="DU230" i="1" s="1"/>
  <c r="DT230" i="1" s="1"/>
  <c r="DS230" i="1" s="1"/>
  <c r="DR230" i="1" s="1"/>
  <c r="DQ230" i="1" s="1"/>
  <c r="DP230" i="1" s="1"/>
  <c r="DO230" i="1" s="1"/>
  <c r="DN230" i="1" s="1"/>
  <c r="DM230" i="1" s="1"/>
  <c r="DL230" i="1" s="1"/>
  <c r="DK230" i="1" s="1"/>
  <c r="DJ230" i="1" s="1"/>
  <c r="DI230" i="1" s="1"/>
  <c r="DH230" i="1" s="1"/>
  <c r="BD97" i="1"/>
  <c r="BB95" i="3" s="1"/>
  <c r="EF97" i="1"/>
  <c r="EE97" i="1" s="1"/>
  <c r="ED97" i="1" s="1"/>
  <c r="EC97" i="1" s="1"/>
  <c r="EB97" i="1" s="1"/>
  <c r="EA97" i="1" s="1"/>
  <c r="DZ97" i="1" s="1"/>
  <c r="DY97" i="1" s="1"/>
  <c r="DX97" i="1" s="1"/>
  <c r="DW97" i="1" s="1"/>
  <c r="DV97" i="1" s="1"/>
  <c r="DU97" i="1" s="1"/>
  <c r="DT97" i="1" s="1"/>
  <c r="DS97" i="1" s="1"/>
  <c r="DR97" i="1" s="1"/>
  <c r="DQ97" i="1" s="1"/>
  <c r="DP97" i="1" s="1"/>
  <c r="DO97" i="1" s="1"/>
  <c r="DN97" i="1" s="1"/>
  <c r="DM97" i="1" s="1"/>
  <c r="DL97" i="1" s="1"/>
  <c r="DK97" i="1" s="1"/>
  <c r="DJ97" i="1" s="1"/>
  <c r="DI97" i="1" s="1"/>
  <c r="DH97" i="1" s="1"/>
  <c r="EF137" i="1"/>
  <c r="EE137" i="1" s="1"/>
  <c r="ED137" i="1" s="1"/>
  <c r="EC137" i="1" s="1"/>
  <c r="EB137" i="1" s="1"/>
  <c r="EA137" i="1" s="1"/>
  <c r="DZ137" i="1" s="1"/>
  <c r="DY137" i="1" s="1"/>
  <c r="DX137" i="1" s="1"/>
  <c r="DW137" i="1" s="1"/>
  <c r="DV137" i="1" s="1"/>
  <c r="DU137" i="1" s="1"/>
  <c r="DT137" i="1" s="1"/>
  <c r="DS137" i="1" s="1"/>
  <c r="DR137" i="1" s="1"/>
  <c r="DQ137" i="1" s="1"/>
  <c r="DP137" i="1" s="1"/>
  <c r="DO137" i="1" s="1"/>
  <c r="DN137" i="1" s="1"/>
  <c r="DM137" i="1" s="1"/>
  <c r="DL137" i="1" s="1"/>
  <c r="DK137" i="1" s="1"/>
  <c r="DJ137" i="1" s="1"/>
  <c r="DI137" i="1" s="1"/>
  <c r="DH137" i="1" s="1"/>
  <c r="DG137" i="1" s="1"/>
  <c r="BD167" i="1"/>
  <c r="BB165" i="3" s="1"/>
  <c r="EF167" i="1"/>
  <c r="EE167" i="1" s="1"/>
  <c r="ED167" i="1" s="1"/>
  <c r="EC167" i="1" s="1"/>
  <c r="EB167" i="1" s="1"/>
  <c r="EA167" i="1" s="1"/>
  <c r="DZ167" i="1" s="1"/>
  <c r="DY167" i="1" s="1"/>
  <c r="DX167" i="1" s="1"/>
  <c r="DW167" i="1" s="1"/>
  <c r="DV167" i="1" s="1"/>
  <c r="DU167" i="1" s="1"/>
  <c r="DT167" i="1" s="1"/>
  <c r="DS167" i="1" s="1"/>
  <c r="DR167" i="1" s="1"/>
  <c r="DQ167" i="1" s="1"/>
  <c r="DP167" i="1" s="1"/>
  <c r="DO167" i="1" s="1"/>
  <c r="DN167" i="1" s="1"/>
  <c r="DM167" i="1" s="1"/>
  <c r="DL167" i="1" s="1"/>
  <c r="DK167" i="1" s="1"/>
  <c r="DJ167" i="1" s="1"/>
  <c r="DI167" i="1" s="1"/>
  <c r="DH167" i="1" s="1"/>
  <c r="BD109" i="1"/>
  <c r="BB107" i="3" s="1"/>
  <c r="EF109" i="1"/>
  <c r="EE109" i="1" s="1"/>
  <c r="ED109" i="1" s="1"/>
  <c r="EC109" i="1" s="1"/>
  <c r="EB109" i="1" s="1"/>
  <c r="EA109" i="1" s="1"/>
  <c r="DZ109" i="1" s="1"/>
  <c r="DY109" i="1" s="1"/>
  <c r="DX109" i="1" s="1"/>
  <c r="DW109" i="1" s="1"/>
  <c r="DV109" i="1" s="1"/>
  <c r="DU109" i="1" s="1"/>
  <c r="DT109" i="1" s="1"/>
  <c r="DS109" i="1" s="1"/>
  <c r="DR109" i="1" s="1"/>
  <c r="DQ109" i="1" s="1"/>
  <c r="DP109" i="1" s="1"/>
  <c r="DO109" i="1" s="1"/>
  <c r="DN109" i="1" s="1"/>
  <c r="DM109" i="1" s="1"/>
  <c r="DL109" i="1" s="1"/>
  <c r="DK109" i="1" s="1"/>
  <c r="DJ109" i="1" s="1"/>
  <c r="DI109" i="1" s="1"/>
  <c r="DH109" i="1" s="1"/>
  <c r="DF36" i="1"/>
  <c r="AD36" i="1"/>
  <c r="AB34" i="3" s="1"/>
  <c r="S115" i="1"/>
  <c r="Q113" i="3" s="1"/>
  <c r="CW130" i="1"/>
  <c r="U130" i="1"/>
  <c r="S128" i="3" s="1"/>
  <c r="EF224" i="1"/>
  <c r="CT42" i="1"/>
  <c r="R42" i="1"/>
  <c r="P40" i="3" s="1"/>
  <c r="CV169" i="1"/>
  <c r="T169" i="1"/>
  <c r="R167" i="3" s="1"/>
  <c r="DG84" i="1"/>
  <c r="AD84" i="1" s="1"/>
  <c r="AB82" i="3" s="1"/>
  <c r="DG207" i="1"/>
  <c r="AD207" i="1" s="1"/>
  <c r="AB205" i="3" s="1"/>
  <c r="DG160" i="1"/>
  <c r="AD160" i="1" s="1"/>
  <c r="AB158" i="3" s="1"/>
  <c r="DG39" i="1"/>
  <c r="AD39" i="1" s="1"/>
  <c r="AB37" i="3" s="1"/>
  <c r="DG152" i="1"/>
  <c r="AD152" i="1" s="1"/>
  <c r="AB150" i="3" s="1"/>
  <c r="DG233" i="1"/>
  <c r="AD233" i="1" s="1"/>
  <c r="AB231" i="3" s="1"/>
  <c r="DG215" i="1"/>
  <c r="AD215" i="1" s="1"/>
  <c r="AB213" i="3" s="1"/>
  <c r="DG112" i="1"/>
  <c r="DG235" i="1"/>
  <c r="AD235" i="1" s="1"/>
  <c r="AB233" i="3" s="1"/>
  <c r="DG162" i="1"/>
  <c r="AD162" i="1" s="1"/>
  <c r="AB160" i="3" s="1"/>
  <c r="DG151" i="1"/>
  <c r="AD151" i="1" s="1"/>
  <c r="AB149" i="3" s="1"/>
  <c r="DG100" i="1"/>
  <c r="AD100" i="1" s="1"/>
  <c r="AB98" i="3" s="1"/>
  <c r="DG76" i="1"/>
  <c r="AD76" i="1" s="1"/>
  <c r="AB74" i="3" s="1"/>
  <c r="DG7" i="1"/>
  <c r="AD7" i="1" s="1"/>
  <c r="AB5" i="3" s="1"/>
  <c r="DG124" i="1"/>
  <c r="AD124" i="1" s="1"/>
  <c r="AB122" i="3" s="1"/>
  <c r="DG193" i="1"/>
  <c r="AD193" i="1" s="1"/>
  <c r="AB191" i="3" s="1"/>
  <c r="DG144" i="1"/>
  <c r="AD144" i="1" s="1"/>
  <c r="AB142" i="3" s="1"/>
  <c r="DG105" i="1"/>
  <c r="AD105" i="1" s="1"/>
  <c r="AB103" i="3" s="1"/>
  <c r="DG191" i="1"/>
  <c r="AD191" i="1" s="1"/>
  <c r="AB189" i="3" s="1"/>
  <c r="EF5" i="1"/>
  <c r="BC5" i="1" s="1"/>
  <c r="BA3" i="3" s="1"/>
  <c r="DT12" i="1"/>
  <c r="AQ12" i="1" s="1"/>
  <c r="AO10" i="3" s="1"/>
  <c r="EF178" i="1"/>
  <c r="BC178" i="1" s="1"/>
  <c r="BA176" i="3" s="1"/>
  <c r="DG213" i="1"/>
  <c r="AD213" i="1" s="1"/>
  <c r="AB211" i="3" s="1"/>
  <c r="DG181" i="1"/>
  <c r="AD181" i="1" s="1"/>
  <c r="AB179" i="3" s="1"/>
  <c r="DG159" i="1"/>
  <c r="AD159" i="1" s="1"/>
  <c r="AB157" i="3" s="1"/>
  <c r="DG16" i="1"/>
  <c r="AD16" i="1" s="1"/>
  <c r="AB14" i="3" s="1"/>
  <c r="DG25" i="1"/>
  <c r="AD25" i="1" s="1"/>
  <c r="AB23" i="3" s="1"/>
  <c r="DG223" i="1"/>
  <c r="AD223" i="1" s="1"/>
  <c r="AB221" i="3" s="1"/>
  <c r="DG54" i="1"/>
  <c r="AD54" i="1" s="1"/>
  <c r="AB52" i="3" s="1"/>
  <c r="DG35" i="1"/>
  <c r="AD35" i="1" s="1"/>
  <c r="AB33" i="3" s="1"/>
  <c r="DG126" i="1"/>
  <c r="AD126" i="1" s="1"/>
  <c r="AB124" i="3" s="1"/>
  <c r="DG119" i="1"/>
  <c r="AD119" i="1" s="1"/>
  <c r="AB117" i="3" s="1"/>
  <c r="DG216" i="1"/>
  <c r="AD216" i="1" s="1"/>
  <c r="AB214" i="3" s="1"/>
  <c r="DG170" i="1"/>
  <c r="AD170" i="1" s="1"/>
  <c r="AB168" i="3" s="1"/>
  <c r="DG136" i="1"/>
  <c r="AD136" i="1" s="1"/>
  <c r="AB134" i="3" s="1"/>
  <c r="DG106" i="1"/>
  <c r="AD106" i="1" s="1"/>
  <c r="AB104" i="3" s="1"/>
  <c r="DG20" i="1"/>
  <c r="AD20" i="1" s="1"/>
  <c r="AB18" i="3" s="1"/>
  <c r="DG69" i="1"/>
  <c r="AD69" i="1" s="1"/>
  <c r="AB67" i="3" s="1"/>
  <c r="DG206" i="1"/>
  <c r="AD206" i="1" s="1"/>
  <c r="AB204" i="3" s="1"/>
  <c r="DG14" i="1"/>
  <c r="AD14" i="1" s="1"/>
  <c r="AB12" i="3" s="1"/>
  <c r="DG59" i="1"/>
  <c r="AD59" i="1" s="1"/>
  <c r="AB57" i="3" s="1"/>
  <c r="DG38" i="1"/>
  <c r="AD38" i="1" s="1"/>
  <c r="AB36" i="3" s="1"/>
  <c r="DG180" i="1"/>
  <c r="AD180" i="1" s="1"/>
  <c r="AB178" i="3" s="1"/>
  <c r="EF227" i="1"/>
  <c r="EF117" i="1"/>
  <c r="BC117" i="1" s="1"/>
  <c r="BA115" i="3" s="1"/>
  <c r="EF107" i="1"/>
  <c r="EF218" i="1"/>
  <c r="BC218" i="1" s="1"/>
  <c r="BA216" i="3" s="1"/>
  <c r="BC109" i="1"/>
  <c r="BA107" i="3" s="1"/>
  <c r="EF67" i="1"/>
  <c r="BC67" i="1" s="1"/>
  <c r="BA65" i="3" s="1"/>
  <c r="EF53" i="1"/>
  <c r="BC53" i="1" s="1"/>
  <c r="BA51" i="3" s="1"/>
  <c r="EF9" i="1"/>
  <c r="BC9" i="1" s="1"/>
  <c r="BA7" i="3" s="1"/>
  <c r="EF211" i="1"/>
  <c r="BC211" i="1" s="1"/>
  <c r="BA209" i="3" s="1"/>
  <c r="EF231" i="1"/>
  <c r="BC231" i="1" s="1"/>
  <c r="BA229" i="3" s="1"/>
  <c r="EF217" i="1"/>
  <c r="BC217" i="1" s="1"/>
  <c r="BA215" i="3" s="1"/>
  <c r="EF179" i="1"/>
  <c r="BC179" i="1" s="1"/>
  <c r="BA177" i="3" s="1"/>
  <c r="EF175" i="1"/>
  <c r="BC175" i="1" s="1"/>
  <c r="BA173" i="3" s="1"/>
  <c r="EF171" i="1"/>
  <c r="BC171" i="1" s="1"/>
  <c r="BA169" i="3" s="1"/>
  <c r="EF111" i="1"/>
  <c r="EF65" i="1"/>
  <c r="EF37" i="1"/>
  <c r="BC37" i="1" s="1"/>
  <c r="BA35" i="3" s="1"/>
  <c r="EF66" i="1"/>
  <c r="BC66" i="1" s="1"/>
  <c r="BA64" i="3" s="1"/>
  <c r="EF32" i="1"/>
  <c r="BC32" i="1" s="1"/>
  <c r="BA30" i="3" s="1"/>
  <c r="EF226" i="1"/>
  <c r="BC226" i="1" s="1"/>
  <c r="BA224" i="3" s="1"/>
  <c r="EF129" i="1"/>
  <c r="BC129" i="1" s="1"/>
  <c r="BA127" i="3" s="1"/>
  <c r="EF142" i="1"/>
  <c r="BC142" i="1" s="1"/>
  <c r="BA140" i="3" s="1"/>
  <c r="EF113" i="1"/>
  <c r="EF104" i="1"/>
  <c r="BC104" i="1" s="1"/>
  <c r="BA102" i="3" s="1"/>
  <c r="EF11" i="1"/>
  <c r="EF229" i="1"/>
  <c r="BC229" i="1" s="1"/>
  <c r="BA227" i="3" s="1"/>
  <c r="EF143" i="1"/>
  <c r="BC143" i="1" s="1"/>
  <c r="BA141" i="3" s="1"/>
  <c r="EF214" i="1"/>
  <c r="BC214" i="1" s="1"/>
  <c r="BA212" i="3" s="1"/>
  <c r="EF200" i="1"/>
  <c r="EF155" i="1"/>
  <c r="BC155" i="1" s="1"/>
  <c r="BA153" i="3" s="1"/>
  <c r="EF86" i="1"/>
  <c r="BC86" i="1" s="1"/>
  <c r="BA84" i="3" s="1"/>
  <c r="EF60" i="1"/>
  <c r="BC60" i="1" s="1"/>
  <c r="BA58" i="3" s="1"/>
  <c r="EF99" i="1"/>
  <c r="BC99" i="1" s="1"/>
  <c r="BA97" i="3" s="1"/>
  <c r="EF74" i="1"/>
  <c r="BC74" i="1" s="1"/>
  <c r="BA72" i="3" s="1"/>
  <c r="EF68" i="1"/>
  <c r="BC68" i="1" s="1"/>
  <c r="BA66" i="3" s="1"/>
  <c r="EF41" i="1"/>
  <c r="BC41" i="1" s="1"/>
  <c r="BA39" i="3" s="1"/>
  <c r="DG71" i="1"/>
  <c r="AD71" i="1" s="1"/>
  <c r="AB69" i="3" s="1"/>
  <c r="DG220" i="1"/>
  <c r="AD220" i="1" s="1"/>
  <c r="AB218" i="3" s="1"/>
  <c r="DG145" i="1"/>
  <c r="AD145" i="1" s="1"/>
  <c r="AB143" i="3" s="1"/>
  <c r="DG131" i="1"/>
  <c r="AD131" i="1" s="1"/>
  <c r="AB129" i="3" s="1"/>
  <c r="DG176" i="1"/>
  <c r="AD176" i="1" s="1"/>
  <c r="AB174" i="3" s="1"/>
  <c r="DG140" i="1"/>
  <c r="AD140" i="1" s="1"/>
  <c r="AB138" i="3" s="1"/>
  <c r="DG125" i="1"/>
  <c r="AD125" i="1" s="1"/>
  <c r="AB123" i="3" s="1"/>
  <c r="DG96" i="1"/>
  <c r="AD96" i="1" s="1"/>
  <c r="AB94" i="3" s="1"/>
  <c r="DG88" i="1"/>
  <c r="AD88" i="1" s="1"/>
  <c r="AB86" i="3" s="1"/>
  <c r="DG24" i="1"/>
  <c r="AD24" i="1" s="1"/>
  <c r="AB22" i="3" s="1"/>
  <c r="DG98" i="1"/>
  <c r="AD98" i="1" s="1"/>
  <c r="AB96" i="3" s="1"/>
  <c r="DG87" i="1"/>
  <c r="AD87" i="1" s="1"/>
  <c r="AB85" i="3" s="1"/>
  <c r="DG79" i="1"/>
  <c r="AD79" i="1" s="1"/>
  <c r="AB77" i="3" s="1"/>
  <c r="DG73" i="1"/>
  <c r="AD73" i="1" s="1"/>
  <c r="AB71" i="3" s="1"/>
  <c r="DG61" i="1"/>
  <c r="AD61" i="1" s="1"/>
  <c r="AB59" i="3" s="1"/>
  <c r="DG123" i="1"/>
  <c r="AD123" i="1" s="1"/>
  <c r="AB121" i="3" s="1"/>
  <c r="DG234" i="1"/>
  <c r="AD234" i="1" s="1"/>
  <c r="AB232" i="3" s="1"/>
  <c r="DG212" i="1"/>
  <c r="AD212" i="1" s="1"/>
  <c r="AB210" i="3" s="1"/>
  <c r="DG194" i="1"/>
  <c r="AD194" i="1" s="1"/>
  <c r="AB192" i="3" s="1"/>
  <c r="DG177" i="1"/>
  <c r="AD177" i="1" s="1"/>
  <c r="AB175" i="3" s="1"/>
  <c r="DG161" i="1"/>
  <c r="AD161" i="1" s="1"/>
  <c r="AB159" i="3" s="1"/>
  <c r="DG148" i="1"/>
  <c r="AD148" i="1" s="1"/>
  <c r="AB146" i="3" s="1"/>
  <c r="DG133" i="1"/>
  <c r="AD133" i="1" s="1"/>
  <c r="AB131" i="3" s="1"/>
  <c r="DG90" i="1"/>
  <c r="AD90" i="1" s="1"/>
  <c r="AB88" i="3" s="1"/>
  <c r="DG146" i="1"/>
  <c r="AD146" i="1" s="1"/>
  <c r="AB144" i="3" s="1"/>
  <c r="DG201" i="1"/>
  <c r="AD201" i="1" s="1"/>
  <c r="AB199" i="3" s="1"/>
  <c r="DG196" i="1"/>
  <c r="AD196" i="1" s="1"/>
  <c r="AB194" i="3" s="1"/>
  <c r="DG81" i="1"/>
  <c r="AD81" i="1" s="1"/>
  <c r="AB79" i="3" s="1"/>
  <c r="DG58" i="1"/>
  <c r="AD58" i="1" s="1"/>
  <c r="AB56" i="3" s="1"/>
  <c r="DG120" i="1"/>
  <c r="AD120" i="1" s="1"/>
  <c r="AB118" i="3" s="1"/>
  <c r="DG138" i="1"/>
  <c r="AD138" i="1" s="1"/>
  <c r="AB136" i="3" s="1"/>
  <c r="DG237" i="1"/>
  <c r="AD237" i="1" s="1"/>
  <c r="AB235" i="3" s="1"/>
  <c r="DG225" i="1"/>
  <c r="AD225" i="1" s="1"/>
  <c r="AB223" i="3" s="1"/>
  <c r="DG157" i="1"/>
  <c r="AD157" i="1" s="1"/>
  <c r="AB155" i="3" s="1"/>
  <c r="DG121" i="1"/>
  <c r="AD121" i="1" s="1"/>
  <c r="AB119" i="3" s="1"/>
  <c r="DG116" i="1"/>
  <c r="AD116" i="1" s="1"/>
  <c r="AB114" i="3" s="1"/>
  <c r="DG82" i="1"/>
  <c r="AD82" i="1" s="1"/>
  <c r="AB80" i="3" s="1"/>
  <c r="DG56" i="1"/>
  <c r="AD56" i="1" s="1"/>
  <c r="AB54" i="3" s="1"/>
  <c r="DG77" i="1"/>
  <c r="AD77" i="1" s="1"/>
  <c r="AB75" i="3" s="1"/>
  <c r="DG70" i="1"/>
  <c r="AD70" i="1" s="1"/>
  <c r="AB68" i="3" s="1"/>
  <c r="DG18" i="1"/>
  <c r="AD18" i="1" s="1"/>
  <c r="AB16" i="3" s="1"/>
  <c r="DG8" i="1"/>
  <c r="AD8" i="1" s="1"/>
  <c r="AB6" i="3" s="1"/>
  <c r="CV28" i="1"/>
  <c r="S28" i="1" s="1"/>
  <c r="Q26" i="3" s="1"/>
  <c r="CV158" i="1"/>
  <c r="S158" i="1" s="1"/>
  <c r="Q156" i="3" s="1"/>
  <c r="CG204" i="1"/>
  <c r="CG95" i="1"/>
  <c r="CV236" i="1"/>
  <c r="S236" i="1" s="1"/>
  <c r="Q234" i="3" s="1"/>
  <c r="CS147" i="1"/>
  <c r="P147" i="1" s="1"/>
  <c r="N145" i="3" s="1"/>
  <c r="CS118" i="1"/>
  <c r="P118" i="1" s="1"/>
  <c r="N116" i="3" s="1"/>
  <c r="O33" i="1"/>
  <c r="M31" i="3" s="1"/>
  <c r="EY2" i="9"/>
  <c r="EY2" i="8"/>
  <c r="EY2" i="6"/>
  <c r="EY2" i="7"/>
  <c r="AB80" i="9" l="1"/>
  <c r="AB80" i="8"/>
  <c r="AB80" i="6"/>
  <c r="AB80" i="10" s="1"/>
  <c r="AB80" i="7"/>
  <c r="AB80" i="11" s="1"/>
  <c r="AB174" i="9"/>
  <c r="AB174" i="8"/>
  <c r="AB174" i="6"/>
  <c r="AB174" i="10" s="1"/>
  <c r="AB174" i="7"/>
  <c r="AB174" i="11" s="1"/>
  <c r="BA35" i="9"/>
  <c r="BA35" i="8"/>
  <c r="BA35" i="6"/>
  <c r="BA35" i="10" s="1"/>
  <c r="BA35" i="7"/>
  <c r="BA35" i="11" s="1"/>
  <c r="AO10" i="9"/>
  <c r="AO10" i="8"/>
  <c r="AO10" i="6"/>
  <c r="AO10" i="10" s="1"/>
  <c r="AO10" i="7"/>
  <c r="AO10" i="11" s="1"/>
  <c r="BB107" i="9"/>
  <c r="BB107" i="8"/>
  <c r="BB107" i="6"/>
  <c r="BB107" i="10" s="1"/>
  <c r="BB107" i="7"/>
  <c r="BB107" i="11" s="1"/>
  <c r="AC110" i="9"/>
  <c r="AC110" i="8"/>
  <c r="AC110" i="6"/>
  <c r="AC110" i="10" s="1"/>
  <c r="AC110" i="7"/>
  <c r="AC110" i="11" s="1"/>
  <c r="AB114" i="9"/>
  <c r="AB114" i="8"/>
  <c r="AB114" i="6"/>
  <c r="AB114" i="10" s="1"/>
  <c r="AB114" i="7"/>
  <c r="AB114" i="11" s="1"/>
  <c r="AB85" i="9"/>
  <c r="AB85" i="8"/>
  <c r="AB85" i="6"/>
  <c r="AB85" i="10" s="1"/>
  <c r="AB85" i="7"/>
  <c r="AB85" i="11" s="1"/>
  <c r="BA102" i="9"/>
  <c r="BA102" i="8"/>
  <c r="BA102" i="6"/>
  <c r="BA102" i="10" s="1"/>
  <c r="BA102" i="7"/>
  <c r="BA102" i="11" s="1"/>
  <c r="BA7" i="9"/>
  <c r="BA7" i="8"/>
  <c r="BA7" i="6"/>
  <c r="BA7" i="10" s="1"/>
  <c r="BA7" i="7"/>
  <c r="BA7" i="11" s="1"/>
  <c r="AB134" i="9"/>
  <c r="AB134" i="8"/>
  <c r="AB134" i="6"/>
  <c r="AB134" i="10" s="1"/>
  <c r="AB134" i="7"/>
  <c r="AB134" i="11" s="1"/>
  <c r="BA3" i="9"/>
  <c r="BA3" i="8"/>
  <c r="BA3" i="6"/>
  <c r="BA3" i="10" s="1"/>
  <c r="BA3" i="7"/>
  <c r="BA3" i="11" s="1"/>
  <c r="AB98" i="9"/>
  <c r="AB98" i="8"/>
  <c r="AB98" i="6"/>
  <c r="AB98" i="10" s="1"/>
  <c r="AB98" i="7"/>
  <c r="AB98" i="11" s="1"/>
  <c r="AY110" i="9"/>
  <c r="AY110" i="8"/>
  <c r="AY110" i="6"/>
  <c r="AY110" i="10" s="1"/>
  <c r="AY110" i="7"/>
  <c r="AY110" i="11" s="1"/>
  <c r="AS110" i="9"/>
  <c r="AS110" i="8"/>
  <c r="AS110" i="6"/>
  <c r="AS110" i="10" s="1"/>
  <c r="AS110" i="7"/>
  <c r="AS110" i="11" s="1"/>
  <c r="BX181" i="9"/>
  <c r="BX210" i="9"/>
  <c r="BX202" i="9"/>
  <c r="BX199" i="9"/>
  <c r="BX168" i="9"/>
  <c r="BX160" i="9"/>
  <c r="BX156" i="9"/>
  <c r="BX148" i="9"/>
  <c r="BX144" i="9"/>
  <c r="BX136" i="9"/>
  <c r="BX153" i="9"/>
  <c r="BX125" i="9"/>
  <c r="BX159" i="9"/>
  <c r="BX102" i="9"/>
  <c r="BX94" i="9"/>
  <c r="BX82" i="9"/>
  <c r="BX96" i="9"/>
  <c r="BX93" i="9"/>
  <c r="BX85" i="9"/>
  <c r="BX73" i="9"/>
  <c r="BX69" i="9"/>
  <c r="BX45" i="9"/>
  <c r="BX46" i="9"/>
  <c r="BX44" i="9"/>
  <c r="BX26" i="9"/>
  <c r="BX49" i="9"/>
  <c r="BX70" i="9"/>
  <c r="BX37" i="9"/>
  <c r="BX12" i="9"/>
  <c r="BX114" i="9"/>
  <c r="BX118" i="9"/>
  <c r="BX53" i="9"/>
  <c r="BX41" i="9"/>
  <c r="BX115" i="9"/>
  <c r="BX10" i="9"/>
  <c r="BX227" i="9"/>
  <c r="BX162" i="9"/>
  <c r="BX65" i="9"/>
  <c r="BX27" i="9"/>
  <c r="BX43" i="9"/>
  <c r="BX124" i="9"/>
  <c r="BX122" i="9"/>
  <c r="BX39" i="9"/>
  <c r="BX18" i="9"/>
  <c r="BX33" i="9"/>
  <c r="BX176" i="9"/>
  <c r="BX4" i="9"/>
  <c r="BX72" i="9"/>
  <c r="BX48" i="9"/>
  <c r="BX149" i="9"/>
  <c r="BX140" i="9"/>
  <c r="BX142" i="9"/>
  <c r="BX185" i="9"/>
  <c r="BX165" i="9"/>
  <c r="BX205" i="9"/>
  <c r="BX234" i="9"/>
  <c r="BX109" i="9"/>
  <c r="BX139" i="9"/>
  <c r="BX80" i="9"/>
  <c r="BX123" i="9"/>
  <c r="BX21" i="9"/>
  <c r="BX137" i="9"/>
  <c r="BX212" i="9"/>
  <c r="BX38" i="9"/>
  <c r="BX211" i="9"/>
  <c r="BX101" i="9"/>
  <c r="BX30" i="9"/>
  <c r="BX92" i="9"/>
  <c r="BX225" i="9"/>
  <c r="BX207" i="9"/>
  <c r="BX29" i="9"/>
  <c r="BX186" i="9"/>
  <c r="BX174" i="9"/>
  <c r="BX55" i="9"/>
  <c r="BX64" i="9"/>
  <c r="BX221" i="9"/>
  <c r="BX99" i="9"/>
  <c r="BX97" i="9"/>
  <c r="BX135" i="9"/>
  <c r="BX36" i="9"/>
  <c r="BX121" i="9"/>
  <c r="BX103" i="9"/>
  <c r="BX128" i="9"/>
  <c r="BX179" i="9"/>
  <c r="BX23" i="9"/>
  <c r="BX71" i="9"/>
  <c r="BX173" i="9"/>
  <c r="BX25" i="9"/>
  <c r="BX42" i="9"/>
  <c r="BX105" i="9"/>
  <c r="BX226" i="9"/>
  <c r="BX151" i="9"/>
  <c r="BX28" i="9"/>
  <c r="BX190" i="9"/>
  <c r="BX11" i="9"/>
  <c r="BX35" i="9"/>
  <c r="BX229" i="9"/>
  <c r="BX52" i="9"/>
  <c r="BX189" i="9"/>
  <c r="BX180" i="9"/>
  <c r="BX66" i="9"/>
  <c r="BX62" i="9"/>
  <c r="BX19" i="9"/>
  <c r="BX47" i="9"/>
  <c r="BX88" i="9"/>
  <c r="BX147" i="9"/>
  <c r="BX9" i="9"/>
  <c r="BX78" i="9"/>
  <c r="BX75" i="9"/>
  <c r="BX230" i="9"/>
  <c r="BX187" i="9"/>
  <c r="BX195" i="9"/>
  <c r="BX83" i="9"/>
  <c r="BX119" i="9"/>
  <c r="BX13" i="9"/>
  <c r="BX197" i="9"/>
  <c r="BX90" i="9"/>
  <c r="BX17" i="9"/>
  <c r="BX134" i="9"/>
  <c r="BX169" i="9"/>
  <c r="BX170" i="9"/>
  <c r="BX107" i="9"/>
  <c r="BX204" i="9"/>
  <c r="BX177" i="9"/>
  <c r="BX141" i="9"/>
  <c r="BX132" i="9"/>
  <c r="BX58" i="9"/>
  <c r="BX40" i="9"/>
  <c r="BX15" i="9"/>
  <c r="BX50" i="9"/>
  <c r="BX145" i="9"/>
  <c r="BX68" i="9"/>
  <c r="BX117" i="9"/>
  <c r="BX60" i="9"/>
  <c r="BX34" i="9"/>
  <c r="BX8" i="9"/>
  <c r="BX32" i="9"/>
  <c r="BX130" i="9"/>
  <c r="BX171" i="9"/>
  <c r="BX56" i="9"/>
  <c r="BX219" i="9"/>
  <c r="BX111" i="9"/>
  <c r="BX183" i="9"/>
  <c r="BX5" i="9"/>
  <c r="BX126" i="9"/>
  <c r="BX175" i="9"/>
  <c r="BX86" i="9"/>
  <c r="BX206" i="9"/>
  <c r="BX113" i="9"/>
  <c r="BX217" i="9"/>
  <c r="BX84" i="9"/>
  <c r="BX129" i="9"/>
  <c r="BX178" i="9"/>
  <c r="BX158" i="9"/>
  <c r="BX116" i="9"/>
  <c r="BX216" i="9"/>
  <c r="BX150" i="9"/>
  <c r="BX223" i="9"/>
  <c r="BX188" i="9"/>
  <c r="BX194" i="9"/>
  <c r="BX61" i="9"/>
  <c r="BX213" i="9"/>
  <c r="BX79" i="9"/>
  <c r="BX95" i="9"/>
  <c r="BX74" i="9"/>
  <c r="BX163" i="9"/>
  <c r="BX59" i="9"/>
  <c r="BX192" i="9"/>
  <c r="BX81" i="9"/>
  <c r="BX157" i="9"/>
  <c r="BX31" i="9"/>
  <c r="BX220" i="9"/>
  <c r="BX232" i="9"/>
  <c r="BX6" i="9"/>
  <c r="BX198" i="9"/>
  <c r="BX106" i="9"/>
  <c r="BX146" i="9"/>
  <c r="BX209" i="9"/>
  <c r="BX100" i="9"/>
  <c r="BX91" i="9"/>
  <c r="BX120" i="9"/>
  <c r="BX201" i="9"/>
  <c r="BX7" i="9"/>
  <c r="BX138" i="9"/>
  <c r="BX20" i="9"/>
  <c r="BX164" i="9"/>
  <c r="BX57" i="9"/>
  <c r="BX166" i="9"/>
  <c r="BX3" i="9"/>
  <c r="BX63" i="9"/>
  <c r="BX228" i="9"/>
  <c r="BX224" i="9"/>
  <c r="BX215" i="9"/>
  <c r="BX77" i="9"/>
  <c r="BX191" i="9"/>
  <c r="BX112" i="9"/>
  <c r="BX24" i="9"/>
  <c r="BX110" i="9"/>
  <c r="BX22" i="9"/>
  <c r="BX133" i="9"/>
  <c r="BX104" i="9"/>
  <c r="BX87" i="9"/>
  <c r="BX231" i="9"/>
  <c r="BX152" i="9"/>
  <c r="BX218" i="9"/>
  <c r="BX14" i="9"/>
  <c r="BX143" i="9"/>
  <c r="BX51" i="9"/>
  <c r="BX67" i="9"/>
  <c r="BX154" i="9"/>
  <c r="BX200" i="9"/>
  <c r="BX16" i="9"/>
  <c r="BX98" i="9"/>
  <c r="BX222" i="9"/>
  <c r="BX155" i="9"/>
  <c r="BX108" i="9"/>
  <c r="BX2" i="9"/>
  <c r="BX182" i="9"/>
  <c r="BX208" i="9"/>
  <c r="BX193" i="9"/>
  <c r="BX214" i="9"/>
  <c r="BX172" i="9"/>
  <c r="BX196" i="9"/>
  <c r="BX203" i="9"/>
  <c r="BX167" i="9"/>
  <c r="BX184" i="9"/>
  <c r="BX89" i="9"/>
  <c r="BX233" i="9"/>
  <c r="BX54" i="9"/>
  <c r="BX127" i="9"/>
  <c r="BX161" i="9"/>
  <c r="BX76" i="9"/>
  <c r="BX131" i="9"/>
  <c r="BX235" i="9"/>
  <c r="AB119" i="9"/>
  <c r="AB119" i="8"/>
  <c r="AB119" i="6"/>
  <c r="AB119" i="10" s="1"/>
  <c r="AB119" i="7"/>
  <c r="AB119" i="11" s="1"/>
  <c r="AB192" i="9"/>
  <c r="AB192" i="8"/>
  <c r="AB192" i="6"/>
  <c r="AB192" i="10" s="1"/>
  <c r="AB192" i="7"/>
  <c r="AB192" i="11" s="1"/>
  <c r="BA84" i="9"/>
  <c r="BA84" i="8"/>
  <c r="BA84" i="6"/>
  <c r="BA84" i="10" s="1"/>
  <c r="BA84" i="7"/>
  <c r="BA84" i="11" s="1"/>
  <c r="AB36" i="9"/>
  <c r="AB36" i="8"/>
  <c r="AB36" i="6"/>
  <c r="AB36" i="10" s="1"/>
  <c r="AB36" i="7"/>
  <c r="AB36" i="11" s="1"/>
  <c r="AB14" i="9"/>
  <c r="AB14" i="8"/>
  <c r="AB14" i="6"/>
  <c r="AB14" i="10" s="1"/>
  <c r="AB14" i="7"/>
  <c r="AB14" i="11" s="1"/>
  <c r="AB149" i="9"/>
  <c r="AB149" i="8"/>
  <c r="AB149" i="6"/>
  <c r="AB149" i="10" s="1"/>
  <c r="AB149" i="7"/>
  <c r="AB149" i="11" s="1"/>
  <c r="S128" i="9"/>
  <c r="S128" i="8"/>
  <c r="S128" i="6"/>
  <c r="S128" i="10" s="1"/>
  <c r="S128" i="7"/>
  <c r="S128" i="11" s="1"/>
  <c r="AF110" i="9"/>
  <c r="AF110" i="8"/>
  <c r="AF110" i="6"/>
  <c r="AF110" i="10" s="1"/>
  <c r="AF110" i="7"/>
  <c r="AF110" i="11" s="1"/>
  <c r="AT110" i="9"/>
  <c r="AT110" i="8"/>
  <c r="AT110" i="6"/>
  <c r="AT110" i="10" s="1"/>
  <c r="AT110" i="7"/>
  <c r="AT110" i="11" s="1"/>
  <c r="AB77" i="9"/>
  <c r="AB77" i="8"/>
  <c r="AB77" i="6"/>
  <c r="AB77" i="10" s="1"/>
  <c r="AB77" i="7"/>
  <c r="AB77" i="11" s="1"/>
  <c r="BA209" i="9"/>
  <c r="BA209" i="8"/>
  <c r="BA209" i="6"/>
  <c r="BA209" i="10" s="1"/>
  <c r="BA209" i="7"/>
  <c r="BA209" i="11" s="1"/>
  <c r="AB221" i="9"/>
  <c r="AB221" i="8"/>
  <c r="AB221" i="6"/>
  <c r="AB221" i="10" s="1"/>
  <c r="AB221" i="7"/>
  <c r="AB221" i="11" s="1"/>
  <c r="AB150" i="9"/>
  <c r="AB150" i="8"/>
  <c r="AB150" i="6"/>
  <c r="AB150" i="10" s="1"/>
  <c r="AB150" i="7"/>
  <c r="AB150" i="11" s="1"/>
  <c r="AE110" i="9"/>
  <c r="AE110" i="8"/>
  <c r="AE110" i="6"/>
  <c r="AE110" i="10" s="1"/>
  <c r="AE110" i="7"/>
  <c r="AE110" i="11" s="1"/>
  <c r="BX210" i="8"/>
  <c r="BX202" i="8"/>
  <c r="BX159" i="8"/>
  <c r="BX199" i="8"/>
  <c r="BX168" i="8"/>
  <c r="BX160" i="8"/>
  <c r="BX156" i="8"/>
  <c r="BX148" i="8"/>
  <c r="BX181" i="8"/>
  <c r="BX153" i="8"/>
  <c r="BX144" i="8"/>
  <c r="BX136" i="8"/>
  <c r="BX96" i="8"/>
  <c r="BX125" i="8"/>
  <c r="BX93" i="8"/>
  <c r="BX85" i="8"/>
  <c r="BX102" i="8"/>
  <c r="BX94" i="8"/>
  <c r="BX82" i="8"/>
  <c r="BX73" i="8"/>
  <c r="BX44" i="8"/>
  <c r="BX45" i="8"/>
  <c r="BX69" i="8"/>
  <c r="BX46" i="8"/>
  <c r="BX26" i="8"/>
  <c r="BX49" i="8"/>
  <c r="BX70" i="8"/>
  <c r="BX37" i="8"/>
  <c r="BX12" i="8"/>
  <c r="BX114" i="8"/>
  <c r="BX118" i="8"/>
  <c r="BX53" i="8"/>
  <c r="BX41" i="8"/>
  <c r="BX115" i="8"/>
  <c r="BX10" i="8"/>
  <c r="BX227" i="8"/>
  <c r="BX162" i="8"/>
  <c r="BX65" i="8"/>
  <c r="BX27" i="8"/>
  <c r="BX43" i="8"/>
  <c r="BX124" i="8"/>
  <c r="BX122" i="8"/>
  <c r="BX39" i="8"/>
  <c r="BX18" i="8"/>
  <c r="BX33" i="8"/>
  <c r="BX176" i="8"/>
  <c r="BX4" i="8"/>
  <c r="BX72" i="8"/>
  <c r="BX48" i="8"/>
  <c r="BX149" i="8"/>
  <c r="BX140" i="8"/>
  <c r="BX142" i="8"/>
  <c r="BX185" i="8"/>
  <c r="BX165" i="8"/>
  <c r="BX113" i="8"/>
  <c r="BX205" i="8"/>
  <c r="BX234" i="8"/>
  <c r="BX109" i="8"/>
  <c r="BX139" i="8"/>
  <c r="BX80" i="8"/>
  <c r="BX123" i="8"/>
  <c r="BX21" i="8"/>
  <c r="BX137" i="8"/>
  <c r="BX212" i="8"/>
  <c r="BX38" i="8"/>
  <c r="BX211" i="8"/>
  <c r="BX101" i="8"/>
  <c r="BX30" i="8"/>
  <c r="BX92" i="8"/>
  <c r="BX225" i="8"/>
  <c r="BX207" i="8"/>
  <c r="BX29" i="8"/>
  <c r="BX186" i="8"/>
  <c r="BX174" i="8"/>
  <c r="BX55" i="8"/>
  <c r="BX64" i="8"/>
  <c r="BX221" i="8"/>
  <c r="BX99" i="8"/>
  <c r="BX97" i="8"/>
  <c r="BX135" i="8"/>
  <c r="BX36" i="8"/>
  <c r="BX121" i="8"/>
  <c r="BX103" i="8"/>
  <c r="BX128" i="8"/>
  <c r="BX179" i="8"/>
  <c r="BX23" i="8"/>
  <c r="BX71" i="8"/>
  <c r="BX173" i="8"/>
  <c r="BX25" i="8"/>
  <c r="BX42" i="8"/>
  <c r="BX105" i="8"/>
  <c r="BX226" i="8"/>
  <c r="BX151" i="8"/>
  <c r="BX28" i="8"/>
  <c r="BX190" i="8"/>
  <c r="BX11" i="8"/>
  <c r="BX35" i="8"/>
  <c r="BX229" i="8"/>
  <c r="BX52" i="8"/>
  <c r="BX189" i="8"/>
  <c r="BX180" i="8"/>
  <c r="BX66" i="8"/>
  <c r="BX62" i="8"/>
  <c r="BX19" i="8"/>
  <c r="BX47" i="8"/>
  <c r="BX88" i="8"/>
  <c r="BX147" i="8"/>
  <c r="BX9" i="8"/>
  <c r="BX78" i="8"/>
  <c r="BX75" i="8"/>
  <c r="BX230" i="8"/>
  <c r="BX187" i="8"/>
  <c r="BX195" i="8"/>
  <c r="BX83" i="8"/>
  <c r="BX119" i="8"/>
  <c r="BX13" i="8"/>
  <c r="BX197" i="8"/>
  <c r="BX90" i="8"/>
  <c r="BX17" i="8"/>
  <c r="BX134" i="8"/>
  <c r="BX169" i="8"/>
  <c r="BX170" i="8"/>
  <c r="BX107" i="8"/>
  <c r="BX204" i="8"/>
  <c r="BX177" i="8"/>
  <c r="BX141" i="8"/>
  <c r="BX132" i="8"/>
  <c r="BX58" i="8"/>
  <c r="BX40" i="8"/>
  <c r="BX15" i="8"/>
  <c r="BX50" i="8"/>
  <c r="BX145" i="8"/>
  <c r="BX68" i="8"/>
  <c r="BX117" i="8"/>
  <c r="BX60" i="8"/>
  <c r="BX34" i="8"/>
  <c r="BX8" i="8"/>
  <c r="BX32" i="8"/>
  <c r="BX130" i="8"/>
  <c r="BX171" i="8"/>
  <c r="BX56" i="8"/>
  <c r="BX219" i="8"/>
  <c r="BX111" i="8"/>
  <c r="BX183" i="8"/>
  <c r="BX5" i="8"/>
  <c r="BX126" i="8"/>
  <c r="BX175" i="8"/>
  <c r="BX86" i="8"/>
  <c r="BX206" i="8"/>
  <c r="BX217" i="8"/>
  <c r="BX84" i="8"/>
  <c r="BX129" i="8"/>
  <c r="BX178" i="8"/>
  <c r="BX158" i="8"/>
  <c r="BX116" i="8"/>
  <c r="BX216" i="8"/>
  <c r="BX150" i="8"/>
  <c r="BX223" i="8"/>
  <c r="BX188" i="8"/>
  <c r="BX194" i="8"/>
  <c r="BX61" i="8"/>
  <c r="BX213" i="8"/>
  <c r="BX79" i="8"/>
  <c r="BX95" i="8"/>
  <c r="BX74" i="8"/>
  <c r="BX163" i="8"/>
  <c r="BX59" i="8"/>
  <c r="BX192" i="8"/>
  <c r="BX81" i="8"/>
  <c r="BX157" i="8"/>
  <c r="BX31" i="8"/>
  <c r="BX220" i="8"/>
  <c r="BX232" i="8"/>
  <c r="BX6" i="8"/>
  <c r="BX198" i="8"/>
  <c r="BX106" i="8"/>
  <c r="BX146" i="8"/>
  <c r="BX209" i="8"/>
  <c r="BX100" i="8"/>
  <c r="BX91" i="8"/>
  <c r="BX120" i="8"/>
  <c r="BX201" i="8"/>
  <c r="BX7" i="8"/>
  <c r="BX138" i="8"/>
  <c r="BX20" i="8"/>
  <c r="BX164" i="8"/>
  <c r="BX57" i="8"/>
  <c r="BX166" i="8"/>
  <c r="BX3" i="8"/>
  <c r="BX63" i="8"/>
  <c r="BX228" i="8"/>
  <c r="BX224" i="8"/>
  <c r="BX215" i="8"/>
  <c r="BX77" i="8"/>
  <c r="BX191" i="8"/>
  <c r="BX112" i="8"/>
  <c r="BX24" i="8"/>
  <c r="BX110" i="8"/>
  <c r="BX22" i="8"/>
  <c r="BX133" i="8"/>
  <c r="BX104" i="8"/>
  <c r="BX87" i="8"/>
  <c r="BX231" i="8"/>
  <c r="BX152" i="8"/>
  <c r="BX218" i="8"/>
  <c r="BX14" i="8"/>
  <c r="BX143" i="8"/>
  <c r="BX51" i="8"/>
  <c r="BX67" i="8"/>
  <c r="BX154" i="8"/>
  <c r="BX200" i="8"/>
  <c r="BX16" i="8"/>
  <c r="BX98" i="8"/>
  <c r="BX222" i="8"/>
  <c r="BX155" i="8"/>
  <c r="BX108" i="8"/>
  <c r="BX2" i="8"/>
  <c r="BX182" i="8"/>
  <c r="BX208" i="8"/>
  <c r="BX193" i="8"/>
  <c r="BX214" i="8"/>
  <c r="BX172" i="8"/>
  <c r="BX196" i="8"/>
  <c r="BX203" i="8"/>
  <c r="BX167" i="8"/>
  <c r="BX184" i="8"/>
  <c r="BX89" i="8"/>
  <c r="BX233" i="8"/>
  <c r="BX54" i="8"/>
  <c r="BX127" i="8"/>
  <c r="BX161" i="8"/>
  <c r="BX76" i="8"/>
  <c r="BX131" i="8"/>
  <c r="BX235" i="8"/>
  <c r="AB79" i="9"/>
  <c r="AB79" i="8"/>
  <c r="AB79" i="6"/>
  <c r="AB79" i="10" s="1"/>
  <c r="AB79" i="7"/>
  <c r="AB79" i="11" s="1"/>
  <c r="AB129" i="9"/>
  <c r="AB129" i="8"/>
  <c r="AB129" i="6"/>
  <c r="AB129" i="10" s="1"/>
  <c r="AB129" i="7"/>
  <c r="AB129" i="11" s="1"/>
  <c r="BB109" i="9"/>
  <c r="BB109" i="8"/>
  <c r="BB109" i="6"/>
  <c r="BB109" i="10" s="1"/>
  <c r="BB109" i="7"/>
  <c r="BB109" i="11" s="1"/>
  <c r="Q26" i="9"/>
  <c r="Q26" i="8"/>
  <c r="Q26" i="6"/>
  <c r="Q26" i="10" s="1"/>
  <c r="Q26" i="7"/>
  <c r="Q26" i="11" s="1"/>
  <c r="AB194" i="9"/>
  <c r="AB194" i="8"/>
  <c r="AB194" i="6"/>
  <c r="AB194" i="10" s="1"/>
  <c r="AB194" i="7"/>
  <c r="AB194" i="11" s="1"/>
  <c r="AB96" i="9"/>
  <c r="AB96" i="8"/>
  <c r="AB96" i="6"/>
  <c r="AB96" i="10" s="1"/>
  <c r="AB96" i="7"/>
  <c r="AB96" i="11" s="1"/>
  <c r="AB143" i="9"/>
  <c r="AB143" i="8"/>
  <c r="AB143" i="6"/>
  <c r="AB143" i="10" s="1"/>
  <c r="AB143" i="7"/>
  <c r="AB143" i="11" s="1"/>
  <c r="BA51" i="9"/>
  <c r="BA51" i="8"/>
  <c r="BA51" i="6"/>
  <c r="BA51" i="10" s="1"/>
  <c r="BA51" i="7"/>
  <c r="BA51" i="11" s="1"/>
  <c r="AB168" i="9"/>
  <c r="AB168" i="8"/>
  <c r="AB168" i="6"/>
  <c r="AB168" i="10" s="1"/>
  <c r="AB168" i="7"/>
  <c r="AB168" i="11" s="1"/>
  <c r="AB189" i="9"/>
  <c r="AB189" i="8"/>
  <c r="AB189" i="6"/>
  <c r="AB189" i="10" s="1"/>
  <c r="AB189" i="7"/>
  <c r="AB189" i="11" s="1"/>
  <c r="AB158" i="9"/>
  <c r="AB158" i="8"/>
  <c r="AB158" i="6"/>
  <c r="AB158" i="10" s="1"/>
  <c r="AB158" i="7"/>
  <c r="AB158" i="11" s="1"/>
  <c r="BB165" i="9"/>
  <c r="BB165" i="8"/>
  <c r="BB165" i="6"/>
  <c r="BB165" i="10" s="1"/>
  <c r="BB165" i="7"/>
  <c r="BB165" i="11" s="1"/>
  <c r="AK110" i="9"/>
  <c r="AK110" i="8"/>
  <c r="AK110" i="6"/>
  <c r="AK110" i="10" s="1"/>
  <c r="AK110" i="7"/>
  <c r="AK110" i="11" s="1"/>
  <c r="AI110" i="9"/>
  <c r="AI110" i="8"/>
  <c r="AI110" i="6"/>
  <c r="AI110" i="10" s="1"/>
  <c r="AI110" i="7"/>
  <c r="AI110" i="11" s="1"/>
  <c r="M31" i="9"/>
  <c r="M31" i="8"/>
  <c r="M31" i="6"/>
  <c r="M31" i="10" s="1"/>
  <c r="M31" i="7"/>
  <c r="M31" i="11" s="1"/>
  <c r="AB6" i="9"/>
  <c r="AB6" i="8"/>
  <c r="AB6" i="6"/>
  <c r="AB6" i="10" s="1"/>
  <c r="AB6" i="7"/>
  <c r="AB6" i="11" s="1"/>
  <c r="AB155" i="9"/>
  <c r="AB155" i="8"/>
  <c r="AB155" i="6"/>
  <c r="AB155" i="10" s="1"/>
  <c r="AB155" i="7"/>
  <c r="AB155" i="11" s="1"/>
  <c r="AB199" i="9"/>
  <c r="AB199" i="8"/>
  <c r="AB199" i="6"/>
  <c r="AB199" i="10" s="1"/>
  <c r="AB199" i="7"/>
  <c r="AB199" i="11" s="1"/>
  <c r="AB210" i="9"/>
  <c r="AB210" i="8"/>
  <c r="AB210" i="6"/>
  <c r="AB210" i="10" s="1"/>
  <c r="AB210" i="7"/>
  <c r="AB210" i="11" s="1"/>
  <c r="AB22" i="9"/>
  <c r="AB22" i="8"/>
  <c r="AB22" i="6"/>
  <c r="AB22" i="10" s="1"/>
  <c r="AB22" i="7"/>
  <c r="AB22" i="11" s="1"/>
  <c r="AB218" i="9"/>
  <c r="AB218" i="8"/>
  <c r="AB218" i="6"/>
  <c r="AB218" i="10" s="1"/>
  <c r="AB218" i="7"/>
  <c r="AB218" i="11" s="1"/>
  <c r="BA153" i="9"/>
  <c r="BA153" i="8"/>
  <c r="BA153" i="6"/>
  <c r="BA153" i="10" s="1"/>
  <c r="BA153" i="7"/>
  <c r="BA153" i="11" s="1"/>
  <c r="BA140" i="9"/>
  <c r="BA140" i="8"/>
  <c r="BA140" i="6"/>
  <c r="BA140" i="10" s="1"/>
  <c r="BA140" i="7"/>
  <c r="BA140" i="11" s="1"/>
  <c r="BA169" i="9"/>
  <c r="BA169" i="8"/>
  <c r="BA169" i="6"/>
  <c r="BA169" i="10" s="1"/>
  <c r="BA169" i="7"/>
  <c r="BA169" i="11" s="1"/>
  <c r="BA65" i="9"/>
  <c r="BA65" i="8"/>
  <c r="BA65" i="6"/>
  <c r="BA65" i="10" s="1"/>
  <c r="BA65" i="7"/>
  <c r="BA65" i="11" s="1"/>
  <c r="AB57" i="9"/>
  <c r="AB57" i="8"/>
  <c r="AB57" i="6"/>
  <c r="AB57" i="10" s="1"/>
  <c r="AB57" i="7"/>
  <c r="AB57" i="11" s="1"/>
  <c r="AB214" i="9"/>
  <c r="AB214" i="8"/>
  <c r="AB214" i="6"/>
  <c r="AB214" i="10" s="1"/>
  <c r="AB214" i="7"/>
  <c r="AB214" i="11" s="1"/>
  <c r="AB157" i="9"/>
  <c r="AB157" i="8"/>
  <c r="AB157" i="6"/>
  <c r="AB157" i="10" s="1"/>
  <c r="AB157" i="7"/>
  <c r="AB157" i="11" s="1"/>
  <c r="AB103" i="9"/>
  <c r="AB103" i="8"/>
  <c r="AB103" i="6"/>
  <c r="AB103" i="10" s="1"/>
  <c r="AB103" i="7"/>
  <c r="AB103" i="11" s="1"/>
  <c r="AB160" i="9"/>
  <c r="AB160" i="8"/>
  <c r="AB160" i="6"/>
  <c r="AB160" i="10" s="1"/>
  <c r="AB160" i="7"/>
  <c r="AB160" i="11" s="1"/>
  <c r="AB205" i="9"/>
  <c r="AB205" i="8"/>
  <c r="AB205" i="6"/>
  <c r="AB205" i="10" s="1"/>
  <c r="AB205" i="7"/>
  <c r="AB205" i="11" s="1"/>
  <c r="AG110" i="9"/>
  <c r="AG110" i="8"/>
  <c r="AG110" i="6"/>
  <c r="AG110" i="10" s="1"/>
  <c r="AG110" i="7"/>
  <c r="AG110" i="11" s="1"/>
  <c r="AQ110" i="9"/>
  <c r="AQ110" i="8"/>
  <c r="AQ110" i="6"/>
  <c r="AQ110" i="10" s="1"/>
  <c r="AQ110" i="7"/>
  <c r="AQ110" i="11" s="1"/>
  <c r="AW110" i="9"/>
  <c r="AW110" i="8"/>
  <c r="AW110" i="6"/>
  <c r="AW110" i="10" s="1"/>
  <c r="AW110" i="7"/>
  <c r="AW110" i="11" s="1"/>
  <c r="AV110" i="9"/>
  <c r="AV110" i="8"/>
  <c r="AV110" i="6"/>
  <c r="AV110" i="10" s="1"/>
  <c r="AV110" i="7"/>
  <c r="AV110" i="11" s="1"/>
  <c r="N116" i="9"/>
  <c r="N116" i="8"/>
  <c r="N116" i="6"/>
  <c r="N116" i="10" s="1"/>
  <c r="N116" i="7"/>
  <c r="N116" i="11" s="1"/>
  <c r="AB232" i="9"/>
  <c r="AB232" i="8"/>
  <c r="AB232" i="6"/>
  <c r="AB232" i="10" s="1"/>
  <c r="AB232" i="7"/>
  <c r="AB232" i="11" s="1"/>
  <c r="BA173" i="9"/>
  <c r="BA173" i="8"/>
  <c r="BA173" i="6"/>
  <c r="BA173" i="10" s="1"/>
  <c r="BA173" i="7"/>
  <c r="BA173" i="11" s="1"/>
  <c r="AB117" i="9"/>
  <c r="AB117" i="8"/>
  <c r="AB117" i="6"/>
  <c r="AB117" i="10" s="1"/>
  <c r="AB117" i="7"/>
  <c r="AB117" i="11" s="1"/>
  <c r="AB233" i="9"/>
  <c r="AB233" i="8"/>
  <c r="AB233" i="6"/>
  <c r="AB233" i="10" s="1"/>
  <c r="AB233" i="7"/>
  <c r="AB233" i="11" s="1"/>
  <c r="AJ110" i="9"/>
  <c r="AJ110" i="8"/>
  <c r="AJ110" i="6"/>
  <c r="AJ110" i="10" s="1"/>
  <c r="AJ110" i="7"/>
  <c r="AJ110" i="11" s="1"/>
  <c r="AB223" i="9"/>
  <c r="AB223" i="8"/>
  <c r="AB223" i="6"/>
  <c r="AB223" i="10" s="1"/>
  <c r="AB223" i="7"/>
  <c r="AB223" i="11" s="1"/>
  <c r="AB69" i="9"/>
  <c r="AB69" i="8"/>
  <c r="AB69" i="6"/>
  <c r="AB69" i="10" s="1"/>
  <c r="AB69" i="7"/>
  <c r="AB69" i="11" s="1"/>
  <c r="BA107" i="9"/>
  <c r="BA107" i="8"/>
  <c r="BA107" i="6"/>
  <c r="BA107" i="10" s="1"/>
  <c r="BA107" i="7"/>
  <c r="BA107" i="11" s="1"/>
  <c r="AB179" i="9"/>
  <c r="AB179" i="8"/>
  <c r="AB179" i="6"/>
  <c r="AB179" i="10" s="1"/>
  <c r="AB179" i="7"/>
  <c r="AB179" i="11" s="1"/>
  <c r="AB82" i="9"/>
  <c r="AB82" i="8"/>
  <c r="AB82" i="6"/>
  <c r="AB82" i="10" s="1"/>
  <c r="AB82" i="7"/>
  <c r="AB82" i="11" s="1"/>
  <c r="AH110" i="9"/>
  <c r="AH110" i="8"/>
  <c r="AH110" i="6"/>
  <c r="AH110" i="10" s="1"/>
  <c r="AH110" i="7"/>
  <c r="AH110" i="11" s="1"/>
  <c r="AB68" i="9"/>
  <c r="AB68" i="8"/>
  <c r="AB68" i="6"/>
  <c r="AB68" i="10" s="1"/>
  <c r="AB68" i="7"/>
  <c r="AB68" i="11" s="1"/>
  <c r="AB121" i="9"/>
  <c r="AB121" i="8"/>
  <c r="AB121" i="6"/>
  <c r="AB121" i="10" s="1"/>
  <c r="AB121" i="7"/>
  <c r="AB121" i="11" s="1"/>
  <c r="BA224" i="9"/>
  <c r="BA224" i="8"/>
  <c r="BA224" i="6"/>
  <c r="BA224" i="10" s="1"/>
  <c r="BA224" i="7"/>
  <c r="BA224" i="11" s="1"/>
  <c r="AB124" i="9"/>
  <c r="AB124" i="8"/>
  <c r="AB124" i="6"/>
  <c r="AB124" i="10" s="1"/>
  <c r="AB124" i="7"/>
  <c r="AB124" i="11" s="1"/>
  <c r="AB34" i="9"/>
  <c r="AB34" i="8"/>
  <c r="AB34" i="6"/>
  <c r="AB34" i="10" s="1"/>
  <c r="AB34" i="7"/>
  <c r="AB34" i="11" s="1"/>
  <c r="AD110" i="9"/>
  <c r="AD110" i="8"/>
  <c r="AD110" i="6"/>
  <c r="AD110" i="10" s="1"/>
  <c r="AD110" i="7"/>
  <c r="AD110" i="11" s="1"/>
  <c r="AB16" i="9"/>
  <c r="AB16" i="8"/>
  <c r="AB16" i="6"/>
  <c r="AB16" i="10" s="1"/>
  <c r="AB16" i="7"/>
  <c r="AB16" i="11" s="1"/>
  <c r="AB86" i="9"/>
  <c r="AB86" i="8"/>
  <c r="AB86" i="6"/>
  <c r="AB86" i="10" s="1"/>
  <c r="AB86" i="7"/>
  <c r="AB86" i="11" s="1"/>
  <c r="AO110" i="9"/>
  <c r="AO110" i="8"/>
  <c r="AO110" i="6"/>
  <c r="AO110" i="10" s="1"/>
  <c r="AO110" i="7"/>
  <c r="AO110" i="11" s="1"/>
  <c r="N145" i="9"/>
  <c r="N145" i="8"/>
  <c r="N145" i="6"/>
  <c r="N145" i="10" s="1"/>
  <c r="N145" i="7"/>
  <c r="N145" i="11" s="1"/>
  <c r="AB88" i="9"/>
  <c r="AB88" i="8"/>
  <c r="AB88" i="6"/>
  <c r="AB88" i="10" s="1"/>
  <c r="AB88" i="7"/>
  <c r="AB88" i="11" s="1"/>
  <c r="BA39" i="9"/>
  <c r="BA39" i="8"/>
  <c r="BA39" i="6"/>
  <c r="BA39" i="10" s="1"/>
  <c r="BA39" i="7"/>
  <c r="BA39" i="11" s="1"/>
  <c r="BA177" i="9"/>
  <c r="BA177" i="8"/>
  <c r="BA177" i="6"/>
  <c r="BA177" i="10" s="1"/>
  <c r="BA177" i="7"/>
  <c r="BA177" i="11" s="1"/>
  <c r="AB204" i="9"/>
  <c r="AB204" i="8"/>
  <c r="AB204" i="6"/>
  <c r="AB204" i="10" s="1"/>
  <c r="AB204" i="7"/>
  <c r="AB204" i="11" s="1"/>
  <c r="AB191" i="9"/>
  <c r="AB191" i="8"/>
  <c r="AB191" i="6"/>
  <c r="AB191" i="10" s="1"/>
  <c r="AB191" i="7"/>
  <c r="AB191" i="11" s="1"/>
  <c r="BB9" i="9"/>
  <c r="BB9" i="8"/>
  <c r="BB9" i="6"/>
  <c r="BB9" i="10" s="1"/>
  <c r="BB9" i="7"/>
  <c r="BB9" i="11" s="1"/>
  <c r="AN110" i="9"/>
  <c r="AN110" i="8"/>
  <c r="AN110" i="6"/>
  <c r="AN110" i="10" s="1"/>
  <c r="AN110" i="7"/>
  <c r="AN110" i="11" s="1"/>
  <c r="AB75" i="9"/>
  <c r="AB75" i="8"/>
  <c r="AB75" i="6"/>
  <c r="AB75" i="10" s="1"/>
  <c r="AB75" i="7"/>
  <c r="AB75" i="11" s="1"/>
  <c r="AB131" i="9"/>
  <c r="AB131" i="8"/>
  <c r="AB131" i="6"/>
  <c r="AB131" i="10" s="1"/>
  <c r="AB131" i="7"/>
  <c r="AB131" i="11" s="1"/>
  <c r="AB123" i="9"/>
  <c r="AB123" i="8"/>
  <c r="AB123" i="6"/>
  <c r="AB123" i="10" s="1"/>
  <c r="AB123" i="7"/>
  <c r="AB123" i="11" s="1"/>
  <c r="BA141" i="9"/>
  <c r="BA141" i="8"/>
  <c r="BA141" i="6"/>
  <c r="BA141" i="10" s="1"/>
  <c r="BA141" i="7"/>
  <c r="BA141" i="11" s="1"/>
  <c r="BA215" i="9"/>
  <c r="BA215" i="8"/>
  <c r="BA215" i="6"/>
  <c r="BA215" i="10" s="1"/>
  <c r="BA215" i="7"/>
  <c r="BA215" i="11" s="1"/>
  <c r="AB33" i="9"/>
  <c r="AB33" i="8"/>
  <c r="AB33" i="6"/>
  <c r="AB33" i="10" s="1"/>
  <c r="AB33" i="7"/>
  <c r="AB33" i="11" s="1"/>
  <c r="BA176" i="9"/>
  <c r="BA176" i="8"/>
  <c r="BA176" i="6"/>
  <c r="BA176" i="10" s="1"/>
  <c r="BA176" i="7"/>
  <c r="BA176" i="11" s="1"/>
  <c r="AB122" i="9"/>
  <c r="AB122" i="8"/>
  <c r="AB122" i="6"/>
  <c r="AB122" i="10" s="1"/>
  <c r="AB122" i="7"/>
  <c r="AB122" i="11" s="1"/>
  <c r="AB213" i="9"/>
  <c r="AB213" i="8"/>
  <c r="AB213" i="6"/>
  <c r="AB213" i="10" s="1"/>
  <c r="AB213" i="7"/>
  <c r="AB213" i="11" s="1"/>
  <c r="AM110" i="9"/>
  <c r="AM110" i="8"/>
  <c r="AM110" i="6"/>
  <c r="AM110" i="10" s="1"/>
  <c r="AM110" i="7"/>
  <c r="AM110" i="11" s="1"/>
  <c r="AB144" i="9"/>
  <c r="AB144" i="8"/>
  <c r="AB144" i="6"/>
  <c r="AB144" i="10" s="1"/>
  <c r="AB144" i="7"/>
  <c r="AB144" i="11" s="1"/>
  <c r="BA127" i="9"/>
  <c r="BA127" i="8"/>
  <c r="BA127" i="6"/>
  <c r="BA127" i="10" s="1"/>
  <c r="BA127" i="7"/>
  <c r="BA127" i="11" s="1"/>
  <c r="AB12" i="9"/>
  <c r="AB12" i="8"/>
  <c r="AB12" i="6"/>
  <c r="AB12" i="10" s="1"/>
  <c r="AB12" i="7"/>
  <c r="AB12" i="11" s="1"/>
  <c r="AB142" i="9"/>
  <c r="AB142" i="8"/>
  <c r="AB142" i="6"/>
  <c r="AB142" i="10" s="1"/>
  <c r="AB142" i="7"/>
  <c r="AB142" i="11" s="1"/>
  <c r="Q113" i="9"/>
  <c r="Q113" i="8"/>
  <c r="Q113" i="6"/>
  <c r="Q113" i="10" s="1"/>
  <c r="Q113" i="7"/>
  <c r="Q113" i="11" s="1"/>
  <c r="AL110" i="9"/>
  <c r="AL110" i="8"/>
  <c r="AL110" i="6"/>
  <c r="AL110" i="10" s="1"/>
  <c r="AL110" i="7"/>
  <c r="AL110" i="11" s="1"/>
  <c r="AB235" i="9"/>
  <c r="AB235" i="8"/>
  <c r="AB235" i="6"/>
  <c r="AB235" i="10" s="1"/>
  <c r="AB235" i="7"/>
  <c r="AB235" i="11" s="1"/>
  <c r="AB94" i="9"/>
  <c r="AB94" i="8"/>
  <c r="AB94" i="6"/>
  <c r="AB94" i="10" s="1"/>
  <c r="AB94" i="7"/>
  <c r="AB94" i="11" s="1"/>
  <c r="BA212" i="9"/>
  <c r="BA212" i="8"/>
  <c r="BA212" i="6"/>
  <c r="BA212" i="10" s="1"/>
  <c r="BA212" i="7"/>
  <c r="BA212" i="11" s="1"/>
  <c r="BA216" i="9"/>
  <c r="BA216" i="8"/>
  <c r="BA216" i="6"/>
  <c r="BA216" i="10" s="1"/>
  <c r="BA216" i="7"/>
  <c r="BA216" i="11" s="1"/>
  <c r="AB211" i="9"/>
  <c r="AB211" i="8"/>
  <c r="AB211" i="6"/>
  <c r="AB211" i="10" s="1"/>
  <c r="AB211" i="7"/>
  <c r="AB211" i="11" s="1"/>
  <c r="R167" i="9"/>
  <c r="R167" i="8"/>
  <c r="R167" i="6"/>
  <c r="R167" i="10" s="1"/>
  <c r="R167" i="7"/>
  <c r="R167" i="11" s="1"/>
  <c r="BB95" i="9"/>
  <c r="BB95" i="8"/>
  <c r="BB95" i="6"/>
  <c r="BB95" i="10" s="1"/>
  <c r="BB95" i="7"/>
  <c r="BB95" i="11" s="1"/>
  <c r="AZ110" i="9"/>
  <c r="AZ110" i="8"/>
  <c r="AZ110" i="6"/>
  <c r="AZ110" i="10" s="1"/>
  <c r="AZ110" i="7"/>
  <c r="AZ110" i="11" s="1"/>
  <c r="Q234" i="9"/>
  <c r="Q234" i="8"/>
  <c r="Q234" i="6"/>
  <c r="Q234" i="10" s="1"/>
  <c r="Q234" i="7"/>
  <c r="Q234" i="11" s="1"/>
  <c r="AB136" i="9"/>
  <c r="AB136" i="8"/>
  <c r="AB136" i="6"/>
  <c r="AB136" i="10" s="1"/>
  <c r="AB136" i="7"/>
  <c r="AB136" i="11" s="1"/>
  <c r="AB59" i="9"/>
  <c r="AB59" i="8"/>
  <c r="AB59" i="6"/>
  <c r="AB59" i="10" s="1"/>
  <c r="AB59" i="7"/>
  <c r="AB59" i="11" s="1"/>
  <c r="BA66" i="9"/>
  <c r="BA66" i="8"/>
  <c r="BA66" i="6"/>
  <c r="BA66" i="10" s="1"/>
  <c r="BA66" i="7"/>
  <c r="BA66" i="11" s="1"/>
  <c r="BA30" i="9"/>
  <c r="BA30" i="8"/>
  <c r="BA30" i="6"/>
  <c r="BA30" i="10" s="1"/>
  <c r="BA30" i="7"/>
  <c r="BA30" i="11" s="1"/>
  <c r="AB67" i="9"/>
  <c r="AB67" i="8"/>
  <c r="AB67" i="6"/>
  <c r="AB67" i="10" s="1"/>
  <c r="AB67" i="7"/>
  <c r="AB67" i="11" s="1"/>
  <c r="AU110" i="9"/>
  <c r="AU110" i="8"/>
  <c r="AU110" i="6"/>
  <c r="AU110" i="10" s="1"/>
  <c r="AU110" i="7"/>
  <c r="AU110" i="11" s="1"/>
  <c r="AP110" i="9"/>
  <c r="AP110" i="8"/>
  <c r="AP110" i="6"/>
  <c r="AP110" i="10" s="1"/>
  <c r="AP110" i="7"/>
  <c r="AP110" i="11" s="1"/>
  <c r="BX199" i="7"/>
  <c r="BX199" i="11" s="1"/>
  <c r="BX168" i="7"/>
  <c r="BX168" i="11" s="1"/>
  <c r="BX160" i="7"/>
  <c r="BX160" i="11" s="1"/>
  <c r="BX156" i="7"/>
  <c r="BX156" i="11" s="1"/>
  <c r="BX181" i="7"/>
  <c r="BX181" i="11" s="1"/>
  <c r="BX153" i="7"/>
  <c r="BX153" i="11" s="1"/>
  <c r="BX210" i="7"/>
  <c r="BX210" i="11" s="1"/>
  <c r="BX202" i="7"/>
  <c r="BX202" i="11" s="1"/>
  <c r="BX136" i="7"/>
  <c r="BX136" i="11" s="1"/>
  <c r="BX96" i="7"/>
  <c r="BX96" i="11" s="1"/>
  <c r="BX44" i="7"/>
  <c r="BX44" i="11" s="1"/>
  <c r="BX148" i="7"/>
  <c r="BX148" i="11" s="1"/>
  <c r="BX144" i="7"/>
  <c r="BX144" i="11" s="1"/>
  <c r="BX125" i="7"/>
  <c r="BX125" i="11" s="1"/>
  <c r="BX93" i="7"/>
  <c r="BX93" i="11" s="1"/>
  <c r="BX85" i="7"/>
  <c r="BX85" i="11" s="1"/>
  <c r="BX73" i="7"/>
  <c r="BX73" i="11" s="1"/>
  <c r="BX69" i="7"/>
  <c r="BX69" i="11" s="1"/>
  <c r="BX45" i="7"/>
  <c r="BX45" i="11" s="1"/>
  <c r="BX102" i="7"/>
  <c r="BX102" i="11" s="1"/>
  <c r="BX94" i="7"/>
  <c r="BX94" i="11" s="1"/>
  <c r="BX82" i="7"/>
  <c r="BX82" i="11" s="1"/>
  <c r="BX46" i="7"/>
  <c r="BX46" i="11" s="1"/>
  <c r="BX26" i="7"/>
  <c r="BX26" i="11" s="1"/>
  <c r="BX159" i="7"/>
  <c r="BX159" i="11" s="1"/>
  <c r="BX49" i="7"/>
  <c r="BX49" i="11" s="1"/>
  <c r="BX70" i="7"/>
  <c r="BX70" i="11" s="1"/>
  <c r="BX185" i="7"/>
  <c r="BX185" i="11" s="1"/>
  <c r="BX165" i="7"/>
  <c r="BX165" i="11" s="1"/>
  <c r="BX37" i="7"/>
  <c r="BX37" i="11" s="1"/>
  <c r="BX12" i="7"/>
  <c r="BX12" i="11" s="1"/>
  <c r="BX114" i="7"/>
  <c r="BX114" i="11" s="1"/>
  <c r="BX118" i="7"/>
  <c r="BX118" i="11" s="1"/>
  <c r="BX53" i="7"/>
  <c r="BX53" i="11" s="1"/>
  <c r="BX41" i="7"/>
  <c r="BX41" i="11" s="1"/>
  <c r="BX115" i="7"/>
  <c r="BX115" i="11" s="1"/>
  <c r="BX10" i="7"/>
  <c r="BX10" i="11" s="1"/>
  <c r="BX227" i="7"/>
  <c r="BX227" i="11" s="1"/>
  <c r="BX162" i="7"/>
  <c r="BX162" i="11" s="1"/>
  <c r="BX65" i="7"/>
  <c r="BX65" i="11" s="1"/>
  <c r="BX27" i="7"/>
  <c r="BX27" i="11" s="1"/>
  <c r="BX43" i="7"/>
  <c r="BX43" i="11" s="1"/>
  <c r="BX124" i="7"/>
  <c r="BX124" i="11" s="1"/>
  <c r="BX122" i="7"/>
  <c r="BX122" i="11" s="1"/>
  <c r="BX39" i="7"/>
  <c r="BX39" i="11" s="1"/>
  <c r="BX18" i="7"/>
  <c r="BX18" i="11" s="1"/>
  <c r="BX33" i="7"/>
  <c r="BX33" i="11" s="1"/>
  <c r="BX176" i="7"/>
  <c r="BX176" i="11" s="1"/>
  <c r="BX4" i="7"/>
  <c r="BX4" i="11" s="1"/>
  <c r="BX72" i="7"/>
  <c r="BX72" i="11" s="1"/>
  <c r="BX48" i="7"/>
  <c r="BX48" i="11" s="1"/>
  <c r="BX149" i="7"/>
  <c r="BX149" i="11" s="1"/>
  <c r="BX140" i="7"/>
  <c r="BX140" i="11" s="1"/>
  <c r="BX142" i="7"/>
  <c r="BX142" i="11" s="1"/>
  <c r="BX204" i="7"/>
  <c r="BX204" i="11" s="1"/>
  <c r="BX177" i="7"/>
  <c r="BX177" i="11" s="1"/>
  <c r="BX141" i="7"/>
  <c r="BX141" i="11" s="1"/>
  <c r="BX132" i="7"/>
  <c r="BX132" i="11" s="1"/>
  <c r="BX58" i="7"/>
  <c r="BX58" i="11" s="1"/>
  <c r="BX40" i="7"/>
  <c r="BX40" i="11" s="1"/>
  <c r="BX15" i="7"/>
  <c r="BX15" i="11" s="1"/>
  <c r="BX50" i="7"/>
  <c r="BX50" i="11" s="1"/>
  <c r="BX145" i="7"/>
  <c r="BX145" i="11" s="1"/>
  <c r="BX68" i="7"/>
  <c r="BX68" i="11" s="1"/>
  <c r="BX117" i="7"/>
  <c r="BX117" i="11" s="1"/>
  <c r="BX60" i="7"/>
  <c r="BX60" i="11" s="1"/>
  <c r="BX34" i="7"/>
  <c r="BX34" i="11" s="1"/>
  <c r="BX8" i="7"/>
  <c r="BX8" i="11" s="1"/>
  <c r="BX32" i="7"/>
  <c r="BX32" i="11" s="1"/>
  <c r="BX130" i="7"/>
  <c r="BX130" i="11" s="1"/>
  <c r="BX171" i="7"/>
  <c r="BX171" i="11" s="1"/>
  <c r="BX56" i="7"/>
  <c r="BX56" i="11" s="1"/>
  <c r="BX219" i="7"/>
  <c r="BX219" i="11" s="1"/>
  <c r="BX111" i="7"/>
  <c r="BX111" i="11" s="1"/>
  <c r="BX183" i="7"/>
  <c r="BX183" i="11" s="1"/>
  <c r="BX5" i="7"/>
  <c r="BX5" i="11" s="1"/>
  <c r="BX126" i="7"/>
  <c r="BX126" i="11" s="1"/>
  <c r="BX175" i="7"/>
  <c r="BX175" i="11" s="1"/>
  <c r="BX86" i="7"/>
  <c r="BX86" i="11" s="1"/>
  <c r="BX206" i="7"/>
  <c r="BX206" i="11" s="1"/>
  <c r="BX113" i="7"/>
  <c r="BX113" i="11" s="1"/>
  <c r="BX205" i="7"/>
  <c r="BX205" i="11" s="1"/>
  <c r="BX234" i="7"/>
  <c r="BX234" i="11" s="1"/>
  <c r="BX109" i="7"/>
  <c r="BX109" i="11" s="1"/>
  <c r="BX139" i="7"/>
  <c r="BX139" i="11" s="1"/>
  <c r="BX80" i="7"/>
  <c r="BX80" i="11" s="1"/>
  <c r="BX123" i="7"/>
  <c r="BX123" i="11" s="1"/>
  <c r="BX21" i="7"/>
  <c r="BX21" i="11" s="1"/>
  <c r="BX137" i="7"/>
  <c r="BX137" i="11" s="1"/>
  <c r="BX212" i="7"/>
  <c r="BX212" i="11" s="1"/>
  <c r="BX38" i="7"/>
  <c r="BX38" i="11" s="1"/>
  <c r="BX211" i="7"/>
  <c r="BX211" i="11" s="1"/>
  <c r="BX101" i="7"/>
  <c r="BX101" i="11" s="1"/>
  <c r="BX30" i="7"/>
  <c r="BX30" i="11" s="1"/>
  <c r="BX92" i="7"/>
  <c r="BX92" i="11" s="1"/>
  <c r="BX225" i="7"/>
  <c r="BX225" i="11" s="1"/>
  <c r="BX207" i="7"/>
  <c r="BX207" i="11" s="1"/>
  <c r="BX29" i="7"/>
  <c r="BX29" i="11" s="1"/>
  <c r="BX186" i="7"/>
  <c r="BX186" i="11" s="1"/>
  <c r="BX174" i="7"/>
  <c r="BX174" i="11" s="1"/>
  <c r="BX55" i="7"/>
  <c r="BX55" i="11" s="1"/>
  <c r="BX64" i="7"/>
  <c r="BX64" i="11" s="1"/>
  <c r="BX221" i="7"/>
  <c r="BX221" i="11" s="1"/>
  <c r="BX99" i="7"/>
  <c r="BX99" i="11" s="1"/>
  <c r="BX97" i="7"/>
  <c r="BX97" i="11" s="1"/>
  <c r="BX135" i="7"/>
  <c r="BX135" i="11" s="1"/>
  <c r="BX36" i="7"/>
  <c r="BX36" i="11" s="1"/>
  <c r="BX121" i="7"/>
  <c r="BX121" i="11" s="1"/>
  <c r="BX103" i="7"/>
  <c r="BX103" i="11" s="1"/>
  <c r="BX128" i="7"/>
  <c r="BX128" i="11" s="1"/>
  <c r="BX179" i="7"/>
  <c r="BX179" i="11" s="1"/>
  <c r="BX23" i="7"/>
  <c r="BX23" i="11" s="1"/>
  <c r="BX71" i="7"/>
  <c r="BX71" i="11" s="1"/>
  <c r="BX173" i="7"/>
  <c r="BX173" i="11" s="1"/>
  <c r="BX25" i="7"/>
  <c r="BX25" i="11" s="1"/>
  <c r="BX42" i="7"/>
  <c r="BX42" i="11" s="1"/>
  <c r="BX105" i="7"/>
  <c r="BX105" i="11" s="1"/>
  <c r="BX226" i="7"/>
  <c r="BX226" i="11" s="1"/>
  <c r="BX151" i="7"/>
  <c r="BX151" i="11" s="1"/>
  <c r="BX28" i="7"/>
  <c r="BX28" i="11" s="1"/>
  <c r="BX190" i="7"/>
  <c r="BX190" i="11" s="1"/>
  <c r="BX11" i="7"/>
  <c r="BX11" i="11" s="1"/>
  <c r="BX35" i="7"/>
  <c r="BX35" i="11" s="1"/>
  <c r="BX229" i="7"/>
  <c r="BX229" i="11" s="1"/>
  <c r="BX52" i="7"/>
  <c r="BX52" i="11" s="1"/>
  <c r="BX189" i="7"/>
  <c r="BX189" i="11" s="1"/>
  <c r="BX180" i="7"/>
  <c r="BX180" i="11" s="1"/>
  <c r="BX66" i="7"/>
  <c r="BX66" i="11" s="1"/>
  <c r="BX62" i="7"/>
  <c r="BX62" i="11" s="1"/>
  <c r="BX19" i="7"/>
  <c r="BX19" i="11" s="1"/>
  <c r="BX47" i="7"/>
  <c r="BX47" i="11" s="1"/>
  <c r="BX88" i="7"/>
  <c r="BX88" i="11" s="1"/>
  <c r="BX147" i="7"/>
  <c r="BX147" i="11" s="1"/>
  <c r="BX9" i="7"/>
  <c r="BX9" i="11" s="1"/>
  <c r="BX78" i="7"/>
  <c r="BX78" i="11" s="1"/>
  <c r="BX75" i="7"/>
  <c r="BX75" i="11" s="1"/>
  <c r="BX230" i="7"/>
  <c r="BX230" i="11" s="1"/>
  <c r="BX187" i="7"/>
  <c r="BX187" i="11" s="1"/>
  <c r="BX195" i="7"/>
  <c r="BX195" i="11" s="1"/>
  <c r="BX83" i="7"/>
  <c r="BX83" i="11" s="1"/>
  <c r="BX119" i="7"/>
  <c r="BX119" i="11" s="1"/>
  <c r="BX13" i="7"/>
  <c r="BX13" i="11" s="1"/>
  <c r="BX197" i="7"/>
  <c r="BX197" i="11" s="1"/>
  <c r="BX90" i="7"/>
  <c r="BX90" i="11" s="1"/>
  <c r="BX17" i="7"/>
  <c r="BX17" i="11" s="1"/>
  <c r="BX134" i="7"/>
  <c r="BX134" i="11" s="1"/>
  <c r="BX169" i="7"/>
  <c r="BX169" i="11" s="1"/>
  <c r="BX170" i="7"/>
  <c r="BX170" i="11" s="1"/>
  <c r="BX107" i="7"/>
  <c r="BX107" i="11" s="1"/>
  <c r="BX67" i="7"/>
  <c r="BX67" i="11" s="1"/>
  <c r="BX154" i="7"/>
  <c r="BX154" i="11" s="1"/>
  <c r="BX200" i="7"/>
  <c r="BX200" i="11" s="1"/>
  <c r="BX16" i="7"/>
  <c r="BX16" i="11" s="1"/>
  <c r="BX98" i="7"/>
  <c r="BX98" i="11" s="1"/>
  <c r="BX222" i="7"/>
  <c r="BX222" i="11" s="1"/>
  <c r="BX155" i="7"/>
  <c r="BX155" i="11" s="1"/>
  <c r="BX108" i="7"/>
  <c r="BX108" i="11" s="1"/>
  <c r="BX2" i="7"/>
  <c r="BX2" i="11" s="1"/>
  <c r="BX182" i="7"/>
  <c r="BX182" i="11" s="1"/>
  <c r="BX208" i="7"/>
  <c r="BX208" i="11" s="1"/>
  <c r="BX193" i="7"/>
  <c r="BX193" i="11" s="1"/>
  <c r="BX214" i="7"/>
  <c r="BX214" i="11" s="1"/>
  <c r="BX172" i="7"/>
  <c r="BX172" i="11" s="1"/>
  <c r="BX196" i="7"/>
  <c r="BX196" i="11" s="1"/>
  <c r="BX203" i="7"/>
  <c r="BX203" i="11" s="1"/>
  <c r="BX167" i="7"/>
  <c r="BX167" i="11" s="1"/>
  <c r="BX184" i="7"/>
  <c r="BX184" i="11" s="1"/>
  <c r="BX89" i="7"/>
  <c r="BX89" i="11" s="1"/>
  <c r="BX233" i="7"/>
  <c r="BX233" i="11" s="1"/>
  <c r="BX54" i="7"/>
  <c r="BX54" i="11" s="1"/>
  <c r="BX217" i="7"/>
  <c r="BX217" i="11" s="1"/>
  <c r="BX84" i="7"/>
  <c r="BX84" i="11" s="1"/>
  <c r="BX129" i="7"/>
  <c r="BX129" i="11" s="1"/>
  <c r="BX178" i="7"/>
  <c r="BX178" i="11" s="1"/>
  <c r="BX158" i="7"/>
  <c r="BX158" i="11" s="1"/>
  <c r="BX116" i="7"/>
  <c r="BX116" i="11" s="1"/>
  <c r="BX216" i="7"/>
  <c r="BX216" i="11" s="1"/>
  <c r="BX150" i="7"/>
  <c r="BX150" i="11" s="1"/>
  <c r="BX223" i="7"/>
  <c r="BX223" i="11" s="1"/>
  <c r="BX188" i="7"/>
  <c r="BX188" i="11" s="1"/>
  <c r="BX194" i="7"/>
  <c r="BX194" i="11" s="1"/>
  <c r="BX61" i="7"/>
  <c r="BX61" i="11" s="1"/>
  <c r="BX213" i="7"/>
  <c r="BX213" i="11" s="1"/>
  <c r="BX79" i="7"/>
  <c r="BX79" i="11" s="1"/>
  <c r="BX95" i="7"/>
  <c r="BX95" i="11" s="1"/>
  <c r="BX74" i="7"/>
  <c r="BX74" i="11" s="1"/>
  <c r="BX163" i="7"/>
  <c r="BX163" i="11" s="1"/>
  <c r="BX59" i="7"/>
  <c r="BX59" i="11" s="1"/>
  <c r="BX192" i="7"/>
  <c r="BX192" i="11" s="1"/>
  <c r="BX81" i="7"/>
  <c r="BX81" i="11" s="1"/>
  <c r="BX157" i="7"/>
  <c r="BX157" i="11" s="1"/>
  <c r="BX31" i="7"/>
  <c r="BX31" i="11" s="1"/>
  <c r="BX220" i="7"/>
  <c r="BX220" i="11" s="1"/>
  <c r="BX232" i="7"/>
  <c r="BX232" i="11" s="1"/>
  <c r="BX6" i="7"/>
  <c r="BX6" i="11" s="1"/>
  <c r="BX198" i="7"/>
  <c r="BX198" i="11" s="1"/>
  <c r="BX106" i="7"/>
  <c r="BX106" i="11" s="1"/>
  <c r="BX146" i="7"/>
  <c r="BX146" i="11" s="1"/>
  <c r="BX209" i="7"/>
  <c r="BX209" i="11" s="1"/>
  <c r="BX100" i="7"/>
  <c r="BX100" i="11" s="1"/>
  <c r="BX91" i="7"/>
  <c r="BX91" i="11" s="1"/>
  <c r="BX120" i="7"/>
  <c r="BX120" i="11" s="1"/>
  <c r="BX201" i="7"/>
  <c r="BX201" i="11" s="1"/>
  <c r="BX7" i="7"/>
  <c r="BX7" i="11" s="1"/>
  <c r="BX138" i="7"/>
  <c r="BX138" i="11" s="1"/>
  <c r="BX20" i="7"/>
  <c r="BX20" i="11" s="1"/>
  <c r="BX164" i="7"/>
  <c r="BX164" i="11" s="1"/>
  <c r="BX57" i="7"/>
  <c r="BX57" i="11" s="1"/>
  <c r="BX166" i="7"/>
  <c r="BX166" i="11" s="1"/>
  <c r="BX3" i="7"/>
  <c r="BX3" i="11" s="1"/>
  <c r="BX63" i="7"/>
  <c r="BX63" i="11" s="1"/>
  <c r="BX228" i="7"/>
  <c r="BX228" i="11" s="1"/>
  <c r="BX224" i="7"/>
  <c r="BX224" i="11" s="1"/>
  <c r="BX215" i="7"/>
  <c r="BX215" i="11" s="1"/>
  <c r="BX77" i="7"/>
  <c r="BX77" i="11" s="1"/>
  <c r="BX191" i="7"/>
  <c r="BX191" i="11" s="1"/>
  <c r="BX112" i="7"/>
  <c r="BX112" i="11" s="1"/>
  <c r="BX24" i="7"/>
  <c r="BX24" i="11" s="1"/>
  <c r="BX110" i="7"/>
  <c r="BX110" i="11" s="1"/>
  <c r="BX22" i="7"/>
  <c r="BX22" i="11" s="1"/>
  <c r="BX133" i="7"/>
  <c r="BX133" i="11" s="1"/>
  <c r="BX104" i="7"/>
  <c r="BX104" i="11" s="1"/>
  <c r="BX87" i="7"/>
  <c r="BX87" i="11" s="1"/>
  <c r="BX231" i="7"/>
  <c r="BX231" i="11" s="1"/>
  <c r="BX152" i="7"/>
  <c r="BX152" i="11" s="1"/>
  <c r="BX218" i="7"/>
  <c r="BX218" i="11" s="1"/>
  <c r="BX14" i="7"/>
  <c r="BX14" i="11" s="1"/>
  <c r="BX143" i="7"/>
  <c r="BX143" i="11" s="1"/>
  <c r="BX51" i="7"/>
  <c r="BX51" i="11" s="1"/>
  <c r="BX76" i="7"/>
  <c r="BX76" i="11" s="1"/>
  <c r="BX131" i="7"/>
  <c r="BX131" i="11" s="1"/>
  <c r="BX235" i="7"/>
  <c r="BX235" i="11" s="1"/>
  <c r="BX127" i="7"/>
  <c r="BX127" i="11" s="1"/>
  <c r="BX161" i="7"/>
  <c r="BX161" i="11" s="1"/>
  <c r="AB54" i="9"/>
  <c r="AB54" i="8"/>
  <c r="AB54" i="6"/>
  <c r="AB54" i="10" s="1"/>
  <c r="AB54" i="7"/>
  <c r="AB54" i="11" s="1"/>
  <c r="AB118" i="9"/>
  <c r="AB118" i="8"/>
  <c r="AB118" i="6"/>
  <c r="AB118" i="10" s="1"/>
  <c r="AB118" i="7"/>
  <c r="AB118" i="11" s="1"/>
  <c r="AB146" i="9"/>
  <c r="AB146" i="8"/>
  <c r="AB146" i="6"/>
  <c r="AB146" i="10" s="1"/>
  <c r="AB146" i="7"/>
  <c r="AB146" i="11" s="1"/>
  <c r="AB71" i="9"/>
  <c r="AB71" i="8"/>
  <c r="AB71" i="6"/>
  <c r="AB71" i="10" s="1"/>
  <c r="AB71" i="7"/>
  <c r="AB71" i="11" s="1"/>
  <c r="AB138" i="9"/>
  <c r="AB138" i="8"/>
  <c r="AB138" i="6"/>
  <c r="AB138" i="10" s="1"/>
  <c r="AB138" i="7"/>
  <c r="AB138" i="11" s="1"/>
  <c r="BA72" i="9"/>
  <c r="BA72" i="8"/>
  <c r="BA72" i="6"/>
  <c r="BA72" i="10" s="1"/>
  <c r="BA72" i="7"/>
  <c r="BA72" i="11" s="1"/>
  <c r="BA227" i="9"/>
  <c r="BA227" i="8"/>
  <c r="BA227" i="6"/>
  <c r="BA227" i="10" s="1"/>
  <c r="BA227" i="7"/>
  <c r="BA227" i="11" s="1"/>
  <c r="BA64" i="9"/>
  <c r="BA64" i="8"/>
  <c r="BA64" i="6"/>
  <c r="BA64" i="10" s="1"/>
  <c r="BA64" i="7"/>
  <c r="BA64" i="11" s="1"/>
  <c r="BA229" i="9"/>
  <c r="BA229" i="8"/>
  <c r="BA229" i="6"/>
  <c r="BA229" i="10" s="1"/>
  <c r="BA229" i="7"/>
  <c r="BA229" i="11" s="1"/>
  <c r="BA115" i="9"/>
  <c r="BA115" i="8"/>
  <c r="BA115" i="6"/>
  <c r="BA115" i="10" s="1"/>
  <c r="BA115" i="7"/>
  <c r="BA115" i="11" s="1"/>
  <c r="AB18" i="9"/>
  <c r="AB18" i="8"/>
  <c r="AB18" i="6"/>
  <c r="AB18" i="10" s="1"/>
  <c r="AB18" i="7"/>
  <c r="AB18" i="11" s="1"/>
  <c r="AB52" i="9"/>
  <c r="AB52" i="8"/>
  <c r="AB52" i="6"/>
  <c r="AB52" i="10" s="1"/>
  <c r="AB52" i="7"/>
  <c r="AB52" i="11" s="1"/>
  <c r="BC230" i="1"/>
  <c r="BA228" i="3" s="1"/>
  <c r="AB5" i="9"/>
  <c r="AB5" i="8"/>
  <c r="AB5" i="6"/>
  <c r="AB5" i="10" s="1"/>
  <c r="AB5" i="7"/>
  <c r="AB5" i="11" s="1"/>
  <c r="AB231" i="9"/>
  <c r="AB231" i="8"/>
  <c r="AB231" i="6"/>
  <c r="AB231" i="10" s="1"/>
  <c r="AB231" i="7"/>
  <c r="AB231" i="11" s="1"/>
  <c r="P40" i="9"/>
  <c r="P40" i="8"/>
  <c r="P40" i="6"/>
  <c r="P40" i="10" s="1"/>
  <c r="P40" i="7"/>
  <c r="P40" i="11" s="1"/>
  <c r="BB228" i="9"/>
  <c r="BB228" i="8"/>
  <c r="BB228" i="6"/>
  <c r="BB228" i="10" s="1"/>
  <c r="BB228" i="7"/>
  <c r="BB228" i="11" s="1"/>
  <c r="BB110" i="9"/>
  <c r="BB110" i="8"/>
  <c r="BB110" i="6"/>
  <c r="BB110" i="10" s="1"/>
  <c r="BB110" i="7"/>
  <c r="BB110" i="11" s="1"/>
  <c r="BA110" i="9"/>
  <c r="BA110" i="8"/>
  <c r="BA110" i="6"/>
  <c r="BA110" i="10" s="1"/>
  <c r="BA110" i="7"/>
  <c r="BA110" i="11" s="1"/>
  <c r="BB111" i="9"/>
  <c r="BB111" i="8"/>
  <c r="BB111" i="6"/>
  <c r="BB111" i="10" s="1"/>
  <c r="BB111" i="7"/>
  <c r="BB111" i="11" s="1"/>
  <c r="AB56" i="9"/>
  <c r="AB56" i="8"/>
  <c r="AB56" i="6"/>
  <c r="AB56" i="10" s="1"/>
  <c r="AB56" i="7"/>
  <c r="AB56" i="11" s="1"/>
  <c r="BA97" i="9"/>
  <c r="BA97" i="8"/>
  <c r="BA97" i="6"/>
  <c r="BA97" i="10" s="1"/>
  <c r="BA97" i="7"/>
  <c r="BA97" i="11" s="1"/>
  <c r="AB104" i="9"/>
  <c r="AB104" i="8"/>
  <c r="AB104" i="6"/>
  <c r="AB104" i="10" s="1"/>
  <c r="AB104" i="7"/>
  <c r="AB104" i="11" s="1"/>
  <c r="AB74" i="9"/>
  <c r="AB74" i="8"/>
  <c r="AB74" i="6"/>
  <c r="AB74" i="10" s="1"/>
  <c r="AB74" i="7"/>
  <c r="AB74" i="11" s="1"/>
  <c r="AR110" i="9"/>
  <c r="AR110" i="8"/>
  <c r="AR110" i="6"/>
  <c r="AR110" i="10" s="1"/>
  <c r="AR110" i="7"/>
  <c r="AR110" i="11" s="1"/>
  <c r="BX168" i="6"/>
  <c r="BX168" i="10" s="1"/>
  <c r="BX181" i="6"/>
  <c r="BX181" i="10" s="1"/>
  <c r="BX210" i="6"/>
  <c r="BX210" i="10" s="1"/>
  <c r="BX202" i="6"/>
  <c r="BX202" i="10" s="1"/>
  <c r="BX199" i="6"/>
  <c r="BX199" i="10" s="1"/>
  <c r="BX159" i="6"/>
  <c r="BX159" i="10" s="1"/>
  <c r="BX156" i="6"/>
  <c r="BX156" i="10" s="1"/>
  <c r="BX153" i="6"/>
  <c r="BX153" i="10" s="1"/>
  <c r="BX102" i="6"/>
  <c r="BX102" i="10" s="1"/>
  <c r="BX94" i="6"/>
  <c r="BX94" i="10" s="1"/>
  <c r="BX82" i="6"/>
  <c r="BX82" i="10" s="1"/>
  <c r="BX148" i="6"/>
  <c r="BX148" i="10" s="1"/>
  <c r="BX136" i="6"/>
  <c r="BX136" i="10" s="1"/>
  <c r="BX96" i="6"/>
  <c r="BX96" i="10" s="1"/>
  <c r="BX44" i="6"/>
  <c r="BX44" i="10" s="1"/>
  <c r="BX160" i="6"/>
  <c r="BX160" i="10" s="1"/>
  <c r="BX144" i="6"/>
  <c r="BX144" i="10" s="1"/>
  <c r="BX125" i="6"/>
  <c r="BX125" i="10" s="1"/>
  <c r="BX93" i="6"/>
  <c r="BX93" i="10" s="1"/>
  <c r="BX85" i="6"/>
  <c r="BX85" i="10" s="1"/>
  <c r="BX73" i="6"/>
  <c r="BX73" i="10" s="1"/>
  <c r="BX69" i="6"/>
  <c r="BX69" i="10" s="1"/>
  <c r="BX45" i="6"/>
  <c r="BX45" i="10" s="1"/>
  <c r="BX46" i="6"/>
  <c r="BX46" i="10" s="1"/>
  <c r="BX26" i="6"/>
  <c r="BX26" i="10" s="1"/>
  <c r="BX49" i="6"/>
  <c r="BX49" i="10" s="1"/>
  <c r="BX70" i="6"/>
  <c r="BX70" i="10" s="1"/>
  <c r="BX185" i="6"/>
  <c r="BX185" i="10" s="1"/>
  <c r="BX165" i="6"/>
  <c r="BX165" i="10" s="1"/>
  <c r="BX37" i="6"/>
  <c r="BX37" i="10" s="1"/>
  <c r="BX12" i="6"/>
  <c r="BX12" i="10" s="1"/>
  <c r="BX114" i="6"/>
  <c r="BX114" i="10" s="1"/>
  <c r="BX118" i="6"/>
  <c r="BX118" i="10" s="1"/>
  <c r="BX53" i="6"/>
  <c r="BX53" i="10" s="1"/>
  <c r="BX41" i="6"/>
  <c r="BX41" i="10" s="1"/>
  <c r="BX115" i="6"/>
  <c r="BX115" i="10" s="1"/>
  <c r="BX10" i="6"/>
  <c r="BX10" i="10" s="1"/>
  <c r="BX227" i="6"/>
  <c r="BX227" i="10" s="1"/>
  <c r="BX162" i="6"/>
  <c r="BX162" i="10" s="1"/>
  <c r="BX65" i="6"/>
  <c r="BX65" i="10" s="1"/>
  <c r="BX27" i="6"/>
  <c r="BX27" i="10" s="1"/>
  <c r="BX43" i="6"/>
  <c r="BX43" i="10" s="1"/>
  <c r="BX124" i="6"/>
  <c r="BX124" i="10" s="1"/>
  <c r="BX122" i="6"/>
  <c r="BX122" i="10" s="1"/>
  <c r="BX39" i="6"/>
  <c r="BX39" i="10" s="1"/>
  <c r="BX18" i="6"/>
  <c r="BX18" i="10" s="1"/>
  <c r="BX33" i="6"/>
  <c r="BX33" i="10" s="1"/>
  <c r="BX176" i="6"/>
  <c r="BX176" i="10" s="1"/>
  <c r="BX4" i="6"/>
  <c r="BX4" i="10" s="1"/>
  <c r="BX72" i="6"/>
  <c r="BX72" i="10" s="1"/>
  <c r="BX48" i="6"/>
  <c r="BX48" i="10" s="1"/>
  <c r="BX149" i="6"/>
  <c r="BX149" i="10" s="1"/>
  <c r="BX140" i="6"/>
  <c r="BX140" i="10" s="1"/>
  <c r="BX142" i="6"/>
  <c r="BX142" i="10" s="1"/>
  <c r="BX204" i="6"/>
  <c r="BX204" i="10" s="1"/>
  <c r="BX177" i="6"/>
  <c r="BX177" i="10" s="1"/>
  <c r="BX141" i="6"/>
  <c r="BX141" i="10" s="1"/>
  <c r="BX132" i="6"/>
  <c r="BX132" i="10" s="1"/>
  <c r="BX58" i="6"/>
  <c r="BX58" i="10" s="1"/>
  <c r="BX40" i="6"/>
  <c r="BX40" i="10" s="1"/>
  <c r="BX15" i="6"/>
  <c r="BX15" i="10" s="1"/>
  <c r="BX50" i="6"/>
  <c r="BX50" i="10" s="1"/>
  <c r="BX145" i="6"/>
  <c r="BX145" i="10" s="1"/>
  <c r="BX68" i="6"/>
  <c r="BX68" i="10" s="1"/>
  <c r="BX117" i="6"/>
  <c r="BX117" i="10" s="1"/>
  <c r="BX60" i="6"/>
  <c r="BX60" i="10" s="1"/>
  <c r="BX34" i="6"/>
  <c r="BX34" i="10" s="1"/>
  <c r="BX8" i="6"/>
  <c r="BX8" i="10" s="1"/>
  <c r="BX32" i="6"/>
  <c r="BX32" i="10" s="1"/>
  <c r="BX130" i="6"/>
  <c r="BX130" i="10" s="1"/>
  <c r="BX171" i="6"/>
  <c r="BX171" i="10" s="1"/>
  <c r="BX56" i="6"/>
  <c r="BX56" i="10" s="1"/>
  <c r="BX219" i="6"/>
  <c r="BX219" i="10" s="1"/>
  <c r="BX111" i="6"/>
  <c r="BX111" i="10" s="1"/>
  <c r="BX183" i="6"/>
  <c r="BX183" i="10" s="1"/>
  <c r="BX5" i="6"/>
  <c r="BX5" i="10" s="1"/>
  <c r="BX126" i="6"/>
  <c r="BX126" i="10" s="1"/>
  <c r="BX175" i="6"/>
  <c r="BX175" i="10" s="1"/>
  <c r="BX86" i="6"/>
  <c r="BX86" i="10" s="1"/>
  <c r="BX206" i="6"/>
  <c r="BX206" i="10" s="1"/>
  <c r="BX113" i="6"/>
  <c r="BX113" i="10" s="1"/>
  <c r="BX205" i="6"/>
  <c r="BX205" i="10" s="1"/>
  <c r="BX234" i="6"/>
  <c r="BX234" i="10" s="1"/>
  <c r="BX109" i="6"/>
  <c r="BX109" i="10" s="1"/>
  <c r="BX139" i="6"/>
  <c r="BX139" i="10" s="1"/>
  <c r="BX80" i="6"/>
  <c r="BX80" i="10" s="1"/>
  <c r="BX123" i="6"/>
  <c r="BX123" i="10" s="1"/>
  <c r="BX21" i="6"/>
  <c r="BX21" i="10" s="1"/>
  <c r="BX137" i="6"/>
  <c r="BX137" i="10" s="1"/>
  <c r="BX212" i="6"/>
  <c r="BX212" i="10" s="1"/>
  <c r="BX38" i="6"/>
  <c r="BX38" i="10" s="1"/>
  <c r="BX211" i="6"/>
  <c r="BX211" i="10" s="1"/>
  <c r="BX101" i="6"/>
  <c r="BX101" i="10" s="1"/>
  <c r="BX30" i="6"/>
  <c r="BX30" i="10" s="1"/>
  <c r="BX92" i="6"/>
  <c r="BX92" i="10" s="1"/>
  <c r="BX225" i="6"/>
  <c r="BX225" i="10" s="1"/>
  <c r="BX207" i="6"/>
  <c r="BX207" i="10" s="1"/>
  <c r="BX29" i="6"/>
  <c r="BX29" i="10" s="1"/>
  <c r="BX186" i="6"/>
  <c r="BX186" i="10" s="1"/>
  <c r="BX174" i="6"/>
  <c r="BX174" i="10" s="1"/>
  <c r="BX55" i="6"/>
  <c r="BX55" i="10" s="1"/>
  <c r="BX64" i="6"/>
  <c r="BX64" i="10" s="1"/>
  <c r="BX221" i="6"/>
  <c r="BX221" i="10" s="1"/>
  <c r="BX99" i="6"/>
  <c r="BX99" i="10" s="1"/>
  <c r="BX97" i="6"/>
  <c r="BX97" i="10" s="1"/>
  <c r="BX135" i="6"/>
  <c r="BX135" i="10" s="1"/>
  <c r="BX36" i="6"/>
  <c r="BX36" i="10" s="1"/>
  <c r="BX121" i="6"/>
  <c r="BX121" i="10" s="1"/>
  <c r="BX103" i="6"/>
  <c r="BX103" i="10" s="1"/>
  <c r="BX128" i="6"/>
  <c r="BX128" i="10" s="1"/>
  <c r="BX179" i="6"/>
  <c r="BX179" i="10" s="1"/>
  <c r="BX23" i="6"/>
  <c r="BX23" i="10" s="1"/>
  <c r="BX71" i="6"/>
  <c r="BX71" i="10" s="1"/>
  <c r="BX173" i="6"/>
  <c r="BX173" i="10" s="1"/>
  <c r="BX25" i="6"/>
  <c r="BX25" i="10" s="1"/>
  <c r="BX42" i="6"/>
  <c r="BX42" i="10" s="1"/>
  <c r="BX105" i="6"/>
  <c r="BX105" i="10" s="1"/>
  <c r="BX226" i="6"/>
  <c r="BX226" i="10" s="1"/>
  <c r="BX151" i="6"/>
  <c r="BX151" i="10" s="1"/>
  <c r="BX28" i="6"/>
  <c r="BX28" i="10" s="1"/>
  <c r="BX190" i="6"/>
  <c r="BX190" i="10" s="1"/>
  <c r="BX11" i="6"/>
  <c r="BX11" i="10" s="1"/>
  <c r="BX35" i="6"/>
  <c r="BX35" i="10" s="1"/>
  <c r="BX229" i="6"/>
  <c r="BX229" i="10" s="1"/>
  <c r="BX52" i="6"/>
  <c r="BX52" i="10" s="1"/>
  <c r="BX189" i="6"/>
  <c r="BX189" i="10" s="1"/>
  <c r="BX180" i="6"/>
  <c r="BX180" i="10" s="1"/>
  <c r="BX66" i="6"/>
  <c r="BX66" i="10" s="1"/>
  <c r="BX62" i="6"/>
  <c r="BX62" i="10" s="1"/>
  <c r="BX19" i="6"/>
  <c r="BX19" i="10" s="1"/>
  <c r="BX47" i="6"/>
  <c r="BX47" i="10" s="1"/>
  <c r="BX88" i="6"/>
  <c r="BX88" i="10" s="1"/>
  <c r="BX147" i="6"/>
  <c r="BX147" i="10" s="1"/>
  <c r="BX9" i="6"/>
  <c r="BX9" i="10" s="1"/>
  <c r="BX78" i="6"/>
  <c r="BX78" i="10" s="1"/>
  <c r="BX75" i="6"/>
  <c r="BX75" i="10" s="1"/>
  <c r="BX230" i="6"/>
  <c r="BX230" i="10" s="1"/>
  <c r="BX187" i="6"/>
  <c r="BX187" i="10" s="1"/>
  <c r="BX195" i="6"/>
  <c r="BX195" i="10" s="1"/>
  <c r="BX83" i="6"/>
  <c r="BX83" i="10" s="1"/>
  <c r="BX119" i="6"/>
  <c r="BX119" i="10" s="1"/>
  <c r="BX13" i="6"/>
  <c r="BX13" i="10" s="1"/>
  <c r="BX197" i="6"/>
  <c r="BX197" i="10" s="1"/>
  <c r="BX90" i="6"/>
  <c r="BX90" i="10" s="1"/>
  <c r="BX17" i="6"/>
  <c r="BX17" i="10" s="1"/>
  <c r="BX134" i="6"/>
  <c r="BX134" i="10" s="1"/>
  <c r="BX169" i="6"/>
  <c r="BX169" i="10" s="1"/>
  <c r="BX170" i="6"/>
  <c r="BX170" i="10" s="1"/>
  <c r="BX107" i="6"/>
  <c r="BX107" i="10" s="1"/>
  <c r="BX67" i="6"/>
  <c r="BX67" i="10" s="1"/>
  <c r="BX154" i="6"/>
  <c r="BX154" i="10" s="1"/>
  <c r="BX200" i="6"/>
  <c r="BX200" i="10" s="1"/>
  <c r="BX16" i="6"/>
  <c r="BX16" i="10" s="1"/>
  <c r="BX98" i="6"/>
  <c r="BX98" i="10" s="1"/>
  <c r="BX222" i="6"/>
  <c r="BX222" i="10" s="1"/>
  <c r="BX155" i="6"/>
  <c r="BX155" i="10" s="1"/>
  <c r="BX108" i="6"/>
  <c r="BX108" i="10" s="1"/>
  <c r="BX2" i="6"/>
  <c r="BX2" i="10" s="1"/>
  <c r="BX182" i="6"/>
  <c r="BX182" i="10" s="1"/>
  <c r="BX208" i="6"/>
  <c r="BX208" i="10" s="1"/>
  <c r="BX193" i="6"/>
  <c r="BX193" i="10" s="1"/>
  <c r="BX214" i="6"/>
  <c r="BX214" i="10" s="1"/>
  <c r="BX172" i="6"/>
  <c r="BX172" i="10" s="1"/>
  <c r="BX196" i="6"/>
  <c r="BX196" i="10" s="1"/>
  <c r="BX203" i="6"/>
  <c r="BX203" i="10" s="1"/>
  <c r="BX167" i="6"/>
  <c r="BX167" i="10" s="1"/>
  <c r="BX184" i="6"/>
  <c r="BX184" i="10" s="1"/>
  <c r="BX89" i="6"/>
  <c r="BX89" i="10" s="1"/>
  <c r="BX233" i="6"/>
  <c r="BX233" i="10" s="1"/>
  <c r="BX54" i="6"/>
  <c r="BX54" i="10" s="1"/>
  <c r="BX217" i="6"/>
  <c r="BX217" i="10" s="1"/>
  <c r="BX84" i="6"/>
  <c r="BX84" i="10" s="1"/>
  <c r="BX129" i="6"/>
  <c r="BX129" i="10" s="1"/>
  <c r="BX178" i="6"/>
  <c r="BX178" i="10" s="1"/>
  <c r="BX158" i="6"/>
  <c r="BX158" i="10" s="1"/>
  <c r="BX116" i="6"/>
  <c r="BX116" i="10" s="1"/>
  <c r="BX216" i="6"/>
  <c r="BX216" i="10" s="1"/>
  <c r="BX150" i="6"/>
  <c r="BX150" i="10" s="1"/>
  <c r="BX223" i="6"/>
  <c r="BX223" i="10" s="1"/>
  <c r="BX188" i="6"/>
  <c r="BX188" i="10" s="1"/>
  <c r="BX194" i="6"/>
  <c r="BX194" i="10" s="1"/>
  <c r="BX61" i="6"/>
  <c r="BX61" i="10" s="1"/>
  <c r="BX213" i="6"/>
  <c r="BX213" i="10" s="1"/>
  <c r="BX79" i="6"/>
  <c r="BX79" i="10" s="1"/>
  <c r="BX95" i="6"/>
  <c r="BX95" i="10" s="1"/>
  <c r="BX74" i="6"/>
  <c r="BX74" i="10" s="1"/>
  <c r="BX163" i="6"/>
  <c r="BX163" i="10" s="1"/>
  <c r="BX59" i="6"/>
  <c r="BX59" i="10" s="1"/>
  <c r="BX192" i="6"/>
  <c r="BX192" i="10" s="1"/>
  <c r="BX81" i="6"/>
  <c r="BX81" i="10" s="1"/>
  <c r="BX157" i="6"/>
  <c r="BX157" i="10" s="1"/>
  <c r="BX31" i="6"/>
  <c r="BX31" i="10" s="1"/>
  <c r="BX220" i="6"/>
  <c r="BX220" i="10" s="1"/>
  <c r="BX232" i="6"/>
  <c r="BX232" i="10" s="1"/>
  <c r="BX6" i="6"/>
  <c r="BX6" i="10" s="1"/>
  <c r="BX198" i="6"/>
  <c r="BX198" i="10" s="1"/>
  <c r="BX106" i="6"/>
  <c r="BX106" i="10" s="1"/>
  <c r="BX146" i="6"/>
  <c r="BX146" i="10" s="1"/>
  <c r="BX209" i="6"/>
  <c r="BX209" i="10" s="1"/>
  <c r="BX100" i="6"/>
  <c r="BX100" i="10" s="1"/>
  <c r="BX91" i="6"/>
  <c r="BX91" i="10" s="1"/>
  <c r="BX120" i="6"/>
  <c r="BX120" i="10" s="1"/>
  <c r="BX201" i="6"/>
  <c r="BX201" i="10" s="1"/>
  <c r="BX7" i="6"/>
  <c r="BX7" i="10" s="1"/>
  <c r="BX138" i="6"/>
  <c r="BX138" i="10" s="1"/>
  <c r="BX20" i="6"/>
  <c r="BX20" i="10" s="1"/>
  <c r="BX164" i="6"/>
  <c r="BX164" i="10" s="1"/>
  <c r="BX57" i="6"/>
  <c r="BX57" i="10" s="1"/>
  <c r="BX166" i="6"/>
  <c r="BX166" i="10" s="1"/>
  <c r="BX3" i="6"/>
  <c r="BX3" i="10" s="1"/>
  <c r="BX63" i="6"/>
  <c r="BX63" i="10" s="1"/>
  <c r="BX228" i="6"/>
  <c r="BX228" i="10" s="1"/>
  <c r="BX224" i="6"/>
  <c r="BX224" i="10" s="1"/>
  <c r="BX215" i="6"/>
  <c r="BX215" i="10" s="1"/>
  <c r="BX77" i="6"/>
  <c r="BX77" i="10" s="1"/>
  <c r="BX191" i="6"/>
  <c r="BX191" i="10" s="1"/>
  <c r="BX112" i="6"/>
  <c r="BX112" i="10" s="1"/>
  <c r="BX24" i="6"/>
  <c r="BX24" i="10" s="1"/>
  <c r="BX110" i="6"/>
  <c r="BX110" i="10" s="1"/>
  <c r="BX22" i="6"/>
  <c r="BX22" i="10" s="1"/>
  <c r="BX133" i="6"/>
  <c r="BX133" i="10" s="1"/>
  <c r="BX104" i="6"/>
  <c r="BX104" i="10" s="1"/>
  <c r="BX87" i="6"/>
  <c r="BX87" i="10" s="1"/>
  <c r="BX231" i="6"/>
  <c r="BX231" i="10" s="1"/>
  <c r="BX152" i="6"/>
  <c r="BX152" i="10" s="1"/>
  <c r="BX218" i="6"/>
  <c r="BX218" i="10" s="1"/>
  <c r="BX14" i="6"/>
  <c r="BX14" i="10" s="1"/>
  <c r="BX143" i="6"/>
  <c r="BX143" i="10" s="1"/>
  <c r="BX51" i="6"/>
  <c r="BX51" i="10" s="1"/>
  <c r="BX127" i="6"/>
  <c r="BX127" i="10" s="1"/>
  <c r="BX161" i="6"/>
  <c r="BX161" i="10" s="1"/>
  <c r="BX76" i="6"/>
  <c r="BX76" i="10" s="1"/>
  <c r="BX131" i="6"/>
  <c r="BX131" i="10" s="1"/>
  <c r="BX235" i="6"/>
  <c r="BX235" i="10" s="1"/>
  <c r="AB159" i="9"/>
  <c r="AB159" i="8"/>
  <c r="AB159" i="6"/>
  <c r="AB159" i="10" s="1"/>
  <c r="AB159" i="7"/>
  <c r="AB159" i="11" s="1"/>
  <c r="Q156" i="9"/>
  <c r="Q156" i="8"/>
  <c r="Q156" i="6"/>
  <c r="Q156" i="10" s="1"/>
  <c r="Q156" i="7"/>
  <c r="Q156" i="11" s="1"/>
  <c r="AB175" i="9"/>
  <c r="AB175" i="8"/>
  <c r="AB175" i="6"/>
  <c r="AB175" i="10" s="1"/>
  <c r="AB175" i="7"/>
  <c r="AB175" i="11" s="1"/>
  <c r="BA58" i="9"/>
  <c r="BA58" i="8"/>
  <c r="BA58" i="6"/>
  <c r="BA58" i="10" s="1"/>
  <c r="BA58" i="7"/>
  <c r="BA58" i="11" s="1"/>
  <c r="AB178" i="9"/>
  <c r="AB178" i="8"/>
  <c r="AB178" i="6"/>
  <c r="AB178" i="10" s="1"/>
  <c r="AB178" i="7"/>
  <c r="AB178" i="11" s="1"/>
  <c r="AB23" i="9"/>
  <c r="AB23" i="8"/>
  <c r="AB23" i="6"/>
  <c r="AB23" i="10" s="1"/>
  <c r="AB23" i="7"/>
  <c r="AB23" i="11" s="1"/>
  <c r="AB37" i="9"/>
  <c r="AB37" i="8"/>
  <c r="AB37" i="6"/>
  <c r="AB37" i="10" s="1"/>
  <c r="AB37" i="7"/>
  <c r="AB37" i="11" s="1"/>
  <c r="AX110" i="9"/>
  <c r="AX110" i="8"/>
  <c r="AX110" i="6"/>
  <c r="AX110" i="10" s="1"/>
  <c r="AX110" i="7"/>
  <c r="AX110" i="11" s="1"/>
  <c r="BC167" i="1"/>
  <c r="BA165" i="3" s="1"/>
  <c r="BC232" i="1"/>
  <c r="BA230" i="3" s="1"/>
  <c r="BC11" i="1"/>
  <c r="BA9" i="3" s="1"/>
  <c r="BC113" i="1"/>
  <c r="BA111" i="3" s="1"/>
  <c r="BC97" i="1"/>
  <c r="BA95" i="3" s="1"/>
  <c r="BC111" i="1"/>
  <c r="BA109" i="3" s="1"/>
  <c r="DE36" i="1"/>
  <c r="AC36" i="1"/>
  <c r="AA34" i="3" s="1"/>
  <c r="DF136" i="1"/>
  <c r="EE224" i="1"/>
  <c r="CV130" i="1"/>
  <c r="T130" i="1"/>
  <c r="R128" i="3" s="1"/>
  <c r="CU169" i="1"/>
  <c r="S169" i="1"/>
  <c r="Q167" i="3" s="1"/>
  <c r="R115" i="1"/>
  <c r="P113" i="3" s="1"/>
  <c r="CS42" i="1"/>
  <c r="Q42" i="1"/>
  <c r="O40" i="3" s="1"/>
  <c r="CU236" i="1"/>
  <c r="R236" i="1" s="1"/>
  <c r="P234" i="3" s="1"/>
  <c r="CU158" i="1"/>
  <c r="R158" i="1" s="1"/>
  <c r="P156" i="3" s="1"/>
  <c r="CU28" i="1"/>
  <c r="R28" i="1" s="1"/>
  <c r="P26" i="3" s="1"/>
  <c r="DF8" i="1"/>
  <c r="AC8" i="1" s="1"/>
  <c r="AA6" i="3" s="1"/>
  <c r="DF18" i="1"/>
  <c r="AC18" i="1" s="1"/>
  <c r="AA16" i="3" s="1"/>
  <c r="DF70" i="1"/>
  <c r="AC70" i="1" s="1"/>
  <c r="AA68" i="3" s="1"/>
  <c r="DF77" i="1"/>
  <c r="AC77" i="1" s="1"/>
  <c r="AA75" i="3" s="1"/>
  <c r="DF56" i="1"/>
  <c r="AC56" i="1" s="1"/>
  <c r="AA54" i="3" s="1"/>
  <c r="DF82" i="1"/>
  <c r="AC82" i="1" s="1"/>
  <c r="AA80" i="3" s="1"/>
  <c r="DF116" i="1"/>
  <c r="AC116" i="1" s="1"/>
  <c r="AA114" i="3" s="1"/>
  <c r="DF121" i="1"/>
  <c r="AC121" i="1" s="1"/>
  <c r="AA119" i="3" s="1"/>
  <c r="DF157" i="1"/>
  <c r="AC157" i="1" s="1"/>
  <c r="AA155" i="3" s="1"/>
  <c r="DF225" i="1"/>
  <c r="AC225" i="1" s="1"/>
  <c r="AA223" i="3" s="1"/>
  <c r="DF237" i="1"/>
  <c r="AC237" i="1" s="1"/>
  <c r="AA235" i="3" s="1"/>
  <c r="DF138" i="1"/>
  <c r="AC138" i="1" s="1"/>
  <c r="AA136" i="3" s="1"/>
  <c r="DF120" i="1"/>
  <c r="AC120" i="1" s="1"/>
  <c r="AA118" i="3" s="1"/>
  <c r="DF58" i="1"/>
  <c r="AC58" i="1" s="1"/>
  <c r="AA56" i="3" s="1"/>
  <c r="DF81" i="1"/>
  <c r="AC81" i="1" s="1"/>
  <c r="AA79" i="3" s="1"/>
  <c r="DF196" i="1"/>
  <c r="AC196" i="1" s="1"/>
  <c r="AA194" i="3" s="1"/>
  <c r="DF201" i="1"/>
  <c r="AC201" i="1" s="1"/>
  <c r="AA199" i="3" s="1"/>
  <c r="DF146" i="1"/>
  <c r="AC146" i="1" s="1"/>
  <c r="AA144" i="3" s="1"/>
  <c r="DF90" i="1"/>
  <c r="AC90" i="1" s="1"/>
  <c r="AA88" i="3" s="1"/>
  <c r="DF133" i="1"/>
  <c r="AC133" i="1" s="1"/>
  <c r="AA131" i="3" s="1"/>
  <c r="DF148" i="1"/>
  <c r="AC148" i="1" s="1"/>
  <c r="AA146" i="3" s="1"/>
  <c r="DF161" i="1"/>
  <c r="AC161" i="1" s="1"/>
  <c r="AA159" i="3" s="1"/>
  <c r="DF177" i="1"/>
  <c r="AC177" i="1" s="1"/>
  <c r="AA175" i="3" s="1"/>
  <c r="DF194" i="1"/>
  <c r="AC194" i="1" s="1"/>
  <c r="AA192" i="3" s="1"/>
  <c r="DF212" i="1"/>
  <c r="AC212" i="1" s="1"/>
  <c r="AA210" i="3" s="1"/>
  <c r="DF234" i="1"/>
  <c r="AC234" i="1" s="1"/>
  <c r="AA232" i="3" s="1"/>
  <c r="DF123" i="1"/>
  <c r="AC123" i="1" s="1"/>
  <c r="AA121" i="3" s="1"/>
  <c r="DF61" i="1"/>
  <c r="AC61" i="1" s="1"/>
  <c r="AA59" i="3" s="1"/>
  <c r="DF73" i="1"/>
  <c r="AC73" i="1" s="1"/>
  <c r="AA71" i="3" s="1"/>
  <c r="DF79" i="1"/>
  <c r="AC79" i="1" s="1"/>
  <c r="AA77" i="3" s="1"/>
  <c r="DF98" i="1"/>
  <c r="AC98" i="1" s="1"/>
  <c r="AA96" i="3" s="1"/>
  <c r="DF24" i="1"/>
  <c r="AC24" i="1" s="1"/>
  <c r="AA22" i="3" s="1"/>
  <c r="DF88" i="1"/>
  <c r="AC88" i="1" s="1"/>
  <c r="AA86" i="3" s="1"/>
  <c r="DF96" i="1"/>
  <c r="AC96" i="1" s="1"/>
  <c r="AA94" i="3" s="1"/>
  <c r="DF125" i="1"/>
  <c r="AC125" i="1" s="1"/>
  <c r="AA123" i="3" s="1"/>
  <c r="DF140" i="1"/>
  <c r="AC140" i="1" s="1"/>
  <c r="AA138" i="3" s="1"/>
  <c r="DF176" i="1"/>
  <c r="AC176" i="1" s="1"/>
  <c r="AA174" i="3" s="1"/>
  <c r="DF131" i="1"/>
  <c r="AC131" i="1" s="1"/>
  <c r="AA129" i="3" s="1"/>
  <c r="DF145" i="1"/>
  <c r="AC145" i="1" s="1"/>
  <c r="AA143" i="3" s="1"/>
  <c r="DF220" i="1"/>
  <c r="AC220" i="1" s="1"/>
  <c r="AA218" i="3" s="1"/>
  <c r="DF71" i="1"/>
  <c r="AC71" i="1" s="1"/>
  <c r="AA69" i="3" s="1"/>
  <c r="EE41" i="1"/>
  <c r="BB41" i="1" s="1"/>
  <c r="AZ39" i="3" s="1"/>
  <c r="EE68" i="1"/>
  <c r="BB68" i="1" s="1"/>
  <c r="AZ66" i="3" s="1"/>
  <c r="EE74" i="1"/>
  <c r="BB74" i="1" s="1"/>
  <c r="AZ72" i="3" s="1"/>
  <c r="EE99" i="1"/>
  <c r="BB99" i="1" s="1"/>
  <c r="AZ97" i="3" s="1"/>
  <c r="EE60" i="1"/>
  <c r="BB60" i="1" s="1"/>
  <c r="AZ58" i="3" s="1"/>
  <c r="EE86" i="1"/>
  <c r="BB86" i="1" s="1"/>
  <c r="AZ84" i="3" s="1"/>
  <c r="EE155" i="1"/>
  <c r="BB155" i="1" s="1"/>
  <c r="AZ153" i="3" s="1"/>
  <c r="EE200" i="1"/>
  <c r="EE214" i="1"/>
  <c r="BB214" i="1" s="1"/>
  <c r="AZ212" i="3" s="1"/>
  <c r="EE143" i="1"/>
  <c r="BB143" i="1" s="1"/>
  <c r="AZ141" i="3" s="1"/>
  <c r="EE229" i="1"/>
  <c r="BB229" i="1" s="1"/>
  <c r="AZ227" i="3" s="1"/>
  <c r="EE11" i="1"/>
  <c r="EE104" i="1"/>
  <c r="BB104" i="1" s="1"/>
  <c r="AZ102" i="3" s="1"/>
  <c r="EE113" i="1"/>
  <c r="EE142" i="1"/>
  <c r="BB142" i="1" s="1"/>
  <c r="AZ140" i="3" s="1"/>
  <c r="EE129" i="1"/>
  <c r="BB129" i="1" s="1"/>
  <c r="AZ127" i="3" s="1"/>
  <c r="EE226" i="1"/>
  <c r="BB226" i="1" s="1"/>
  <c r="AZ224" i="3" s="1"/>
  <c r="EE32" i="1"/>
  <c r="BB32" i="1" s="1"/>
  <c r="AZ30" i="3" s="1"/>
  <c r="EE66" i="1"/>
  <c r="BB66" i="1" s="1"/>
  <c r="AZ64" i="3" s="1"/>
  <c r="EE37" i="1"/>
  <c r="BB37" i="1" s="1"/>
  <c r="AZ35" i="3" s="1"/>
  <c r="EE65" i="1"/>
  <c r="BB97" i="1"/>
  <c r="AZ95" i="3" s="1"/>
  <c r="EE111" i="1"/>
  <c r="EE171" i="1"/>
  <c r="BB171" i="1" s="1"/>
  <c r="AZ169" i="3" s="1"/>
  <c r="EE175" i="1"/>
  <c r="BB175" i="1" s="1"/>
  <c r="AZ173" i="3" s="1"/>
  <c r="EE179" i="1"/>
  <c r="BB179" i="1" s="1"/>
  <c r="AZ177" i="3" s="1"/>
  <c r="EE217" i="1"/>
  <c r="BB217" i="1" s="1"/>
  <c r="AZ215" i="3" s="1"/>
  <c r="EE231" i="1"/>
  <c r="BB231" i="1" s="1"/>
  <c r="AZ229" i="3" s="1"/>
  <c r="EE211" i="1"/>
  <c r="BB211" i="1" s="1"/>
  <c r="AZ209" i="3" s="1"/>
  <c r="EE9" i="1"/>
  <c r="BB9" i="1" s="1"/>
  <c r="AZ7" i="3" s="1"/>
  <c r="EE53" i="1"/>
  <c r="BB53" i="1" s="1"/>
  <c r="AZ51" i="3" s="1"/>
  <c r="EE67" i="1"/>
  <c r="BB67" i="1" s="1"/>
  <c r="AZ65" i="3" s="1"/>
  <c r="BB109" i="1"/>
  <c r="AZ107" i="3" s="1"/>
  <c r="EE218" i="1"/>
  <c r="BB218" i="1" s="1"/>
  <c r="AZ216" i="3" s="1"/>
  <c r="BB232" i="1"/>
  <c r="AZ230" i="3" s="1"/>
  <c r="EE107" i="1"/>
  <c r="EE117" i="1"/>
  <c r="BB117" i="1" s="1"/>
  <c r="AZ115" i="3" s="1"/>
  <c r="EE227" i="1"/>
  <c r="DF180" i="1"/>
  <c r="AC180" i="1" s="1"/>
  <c r="AA178" i="3" s="1"/>
  <c r="DF59" i="1"/>
  <c r="AC59" i="1" s="1"/>
  <c r="AA57" i="3" s="1"/>
  <c r="DF14" i="1"/>
  <c r="AC14" i="1" s="1"/>
  <c r="AA12" i="3" s="1"/>
  <c r="DF206" i="1"/>
  <c r="AC206" i="1" s="1"/>
  <c r="AA204" i="3" s="1"/>
  <c r="DF69" i="1"/>
  <c r="AC69" i="1" s="1"/>
  <c r="AA67" i="3" s="1"/>
  <c r="DF20" i="1"/>
  <c r="AC20" i="1" s="1"/>
  <c r="AA18" i="3" s="1"/>
  <c r="DF106" i="1"/>
  <c r="AC106" i="1" s="1"/>
  <c r="AA104" i="3" s="1"/>
  <c r="DF170" i="1"/>
  <c r="AC170" i="1" s="1"/>
  <c r="AA168" i="3" s="1"/>
  <c r="DF216" i="1"/>
  <c r="AC216" i="1" s="1"/>
  <c r="AA214" i="3" s="1"/>
  <c r="DF119" i="1"/>
  <c r="AC119" i="1" s="1"/>
  <c r="AA117" i="3" s="1"/>
  <c r="DF126" i="1"/>
  <c r="AC126" i="1" s="1"/>
  <c r="AA124" i="3" s="1"/>
  <c r="DF35" i="1"/>
  <c r="AC35" i="1" s="1"/>
  <c r="AA33" i="3" s="1"/>
  <c r="DF54" i="1"/>
  <c r="AC54" i="1" s="1"/>
  <c r="AA52" i="3" s="1"/>
  <c r="DF223" i="1"/>
  <c r="AC223" i="1" s="1"/>
  <c r="AA221" i="3" s="1"/>
  <c r="DF25" i="1"/>
  <c r="AC25" i="1" s="1"/>
  <c r="AA23" i="3" s="1"/>
  <c r="DF16" i="1"/>
  <c r="AC16" i="1" s="1"/>
  <c r="AA14" i="3" s="1"/>
  <c r="DF159" i="1"/>
  <c r="AC159" i="1" s="1"/>
  <c r="AA157" i="3" s="1"/>
  <c r="DF181" i="1"/>
  <c r="AC181" i="1" s="1"/>
  <c r="AA179" i="3" s="1"/>
  <c r="DF213" i="1"/>
  <c r="AC213" i="1" s="1"/>
  <c r="AA211" i="3" s="1"/>
  <c r="EE178" i="1"/>
  <c r="BB178" i="1" s="1"/>
  <c r="AZ176" i="3" s="1"/>
  <c r="BB230" i="1"/>
  <c r="AZ228" i="3" s="1"/>
  <c r="BB156" i="1"/>
  <c r="AZ154" i="3" s="1"/>
  <c r="BB167" i="1"/>
  <c r="AZ165" i="3" s="1"/>
  <c r="DS12" i="1"/>
  <c r="EE5" i="1"/>
  <c r="BB5" i="1" s="1"/>
  <c r="AZ3" i="3" s="1"/>
  <c r="DF191" i="1"/>
  <c r="AC191" i="1" s="1"/>
  <c r="AA189" i="3" s="1"/>
  <c r="DF105" i="1"/>
  <c r="AC105" i="1" s="1"/>
  <c r="AA103" i="3" s="1"/>
  <c r="DF144" i="1"/>
  <c r="AC144" i="1" s="1"/>
  <c r="AA142" i="3" s="1"/>
  <c r="DF193" i="1"/>
  <c r="AC193" i="1" s="1"/>
  <c r="AA191" i="3" s="1"/>
  <c r="DF124" i="1"/>
  <c r="AC124" i="1" s="1"/>
  <c r="AA122" i="3" s="1"/>
  <c r="DF7" i="1"/>
  <c r="AC7" i="1" s="1"/>
  <c r="AA5" i="3" s="1"/>
  <c r="DF76" i="1"/>
  <c r="AC76" i="1" s="1"/>
  <c r="AA74" i="3" s="1"/>
  <c r="DF100" i="1"/>
  <c r="AC100" i="1" s="1"/>
  <c r="AA98" i="3" s="1"/>
  <c r="DF151" i="1"/>
  <c r="AC151" i="1" s="1"/>
  <c r="AA149" i="3" s="1"/>
  <c r="DF162" i="1"/>
  <c r="AC162" i="1" s="1"/>
  <c r="AA160" i="3" s="1"/>
  <c r="DF235" i="1"/>
  <c r="AC235" i="1" s="1"/>
  <c r="AA233" i="3" s="1"/>
  <c r="DF112" i="1"/>
  <c r="DF215" i="1"/>
  <c r="AC215" i="1" s="1"/>
  <c r="AA213" i="3" s="1"/>
  <c r="DF233" i="1"/>
  <c r="AC233" i="1" s="1"/>
  <c r="AA231" i="3" s="1"/>
  <c r="DF152" i="1"/>
  <c r="AC152" i="1" s="1"/>
  <c r="AA150" i="3" s="1"/>
  <c r="DF39" i="1"/>
  <c r="AC39" i="1" s="1"/>
  <c r="AA37" i="3" s="1"/>
  <c r="DF160" i="1"/>
  <c r="AC160" i="1" s="1"/>
  <c r="AA158" i="3" s="1"/>
  <c r="DF207" i="1"/>
  <c r="AC207" i="1" s="1"/>
  <c r="AA205" i="3" s="1"/>
  <c r="DF84" i="1"/>
  <c r="AC84" i="1" s="1"/>
  <c r="AA82" i="3" s="1"/>
  <c r="CR147" i="1"/>
  <c r="O147" i="1" s="1"/>
  <c r="M145" i="3" s="1"/>
  <c r="CR118" i="1"/>
  <c r="O118" i="1" s="1"/>
  <c r="M116" i="3" s="1"/>
  <c r="EZ2" i="7"/>
  <c r="EZ2" i="6"/>
  <c r="EZ2" i="8"/>
  <c r="EZ2" i="9"/>
  <c r="AA104" i="9" l="1"/>
  <c r="AA104" i="8"/>
  <c r="AA104" i="6"/>
  <c r="AA104" i="10" s="1"/>
  <c r="AA104" i="7"/>
  <c r="AA104" i="11" s="1"/>
  <c r="AA80" i="9"/>
  <c r="AA80" i="8"/>
  <c r="AA80" i="6"/>
  <c r="AA80" i="10" s="1"/>
  <c r="AA80" i="7"/>
  <c r="AA80" i="11" s="1"/>
  <c r="AA231" i="9"/>
  <c r="AA231" i="8"/>
  <c r="AA231" i="6"/>
  <c r="AA231" i="10" s="1"/>
  <c r="AA231" i="7"/>
  <c r="AA231" i="11" s="1"/>
  <c r="BA9" i="9"/>
  <c r="BA9" i="8"/>
  <c r="BA9" i="6"/>
  <c r="BA9" i="10" s="1"/>
  <c r="BA9" i="7"/>
  <c r="BA9" i="11" s="1"/>
  <c r="M116" i="9"/>
  <c r="M116" i="8"/>
  <c r="M116" i="6"/>
  <c r="M116" i="10" s="1"/>
  <c r="M116" i="7"/>
  <c r="M116" i="11" s="1"/>
  <c r="AA213" i="9"/>
  <c r="AA213" i="8"/>
  <c r="AA213" i="6"/>
  <c r="AA213" i="10" s="1"/>
  <c r="AA213" i="7"/>
  <c r="AA213" i="11" s="1"/>
  <c r="AA122" i="9"/>
  <c r="AA122" i="8"/>
  <c r="AA122" i="6"/>
  <c r="AA122" i="10" s="1"/>
  <c r="AA122" i="7"/>
  <c r="AA122" i="11" s="1"/>
  <c r="AZ154" i="9"/>
  <c r="AZ154" i="8"/>
  <c r="AZ154" i="6"/>
  <c r="AZ154" i="10" s="1"/>
  <c r="AZ154" i="7"/>
  <c r="AZ154" i="11" s="1"/>
  <c r="AA221" i="9"/>
  <c r="AA221" i="8"/>
  <c r="AA221" i="6"/>
  <c r="AA221" i="10" s="1"/>
  <c r="AA221" i="7"/>
  <c r="AA221" i="11" s="1"/>
  <c r="AA18" i="9"/>
  <c r="AA18" i="8"/>
  <c r="AA18" i="6"/>
  <c r="AA18" i="10" s="1"/>
  <c r="AA18" i="7"/>
  <c r="AA18" i="11" s="1"/>
  <c r="AZ229" i="9"/>
  <c r="AZ229" i="8"/>
  <c r="AZ229" i="6"/>
  <c r="AZ229" i="10" s="1"/>
  <c r="AZ229" i="7"/>
  <c r="AZ229" i="11" s="1"/>
  <c r="AZ35" i="9"/>
  <c r="AZ35" i="8"/>
  <c r="AZ35" i="6"/>
  <c r="AZ35" i="10" s="1"/>
  <c r="AZ35" i="7"/>
  <c r="AZ35" i="11" s="1"/>
  <c r="AZ97" i="9"/>
  <c r="AZ97" i="8"/>
  <c r="AZ97" i="6"/>
  <c r="AZ97" i="10" s="1"/>
  <c r="AZ97" i="7"/>
  <c r="AZ97" i="11" s="1"/>
  <c r="AA174" i="9"/>
  <c r="AA174" i="8"/>
  <c r="AA174" i="6"/>
  <c r="AA174" i="10" s="1"/>
  <c r="AA174" i="7"/>
  <c r="AA174" i="11" s="1"/>
  <c r="AA71" i="9"/>
  <c r="AA71" i="8"/>
  <c r="AA71" i="6"/>
  <c r="AA71" i="10" s="1"/>
  <c r="AA71" i="7"/>
  <c r="AA71" i="11" s="1"/>
  <c r="AA146" i="9"/>
  <c r="AA146" i="8"/>
  <c r="AA146" i="6"/>
  <c r="AA146" i="10" s="1"/>
  <c r="AA146" i="7"/>
  <c r="AA146" i="11" s="1"/>
  <c r="AA118" i="9"/>
  <c r="AA118" i="8"/>
  <c r="AA118" i="6"/>
  <c r="AA118" i="10" s="1"/>
  <c r="AA118" i="7"/>
  <c r="AA118" i="11" s="1"/>
  <c r="AA54" i="9"/>
  <c r="AA54" i="8"/>
  <c r="AA54" i="6"/>
  <c r="AA54" i="10" s="1"/>
  <c r="AA54" i="7"/>
  <c r="AA54" i="11" s="1"/>
  <c r="O40" i="9"/>
  <c r="O40" i="8"/>
  <c r="O40" i="6"/>
  <c r="O40" i="10" s="1"/>
  <c r="O40" i="7"/>
  <c r="O40" i="11" s="1"/>
  <c r="BA230" i="9"/>
  <c r="BA230" i="8"/>
  <c r="BA230" i="6"/>
  <c r="BA230" i="10" s="1"/>
  <c r="BA230" i="7"/>
  <c r="BA230" i="11" s="1"/>
  <c r="AA23" i="9"/>
  <c r="AA23" i="8"/>
  <c r="AA23" i="6"/>
  <c r="AA23" i="10" s="1"/>
  <c r="AA23" i="7"/>
  <c r="AA23" i="11" s="1"/>
  <c r="AZ58" i="9"/>
  <c r="AZ58" i="8"/>
  <c r="AZ58" i="6"/>
  <c r="AZ58" i="10" s="1"/>
  <c r="AZ58" i="7"/>
  <c r="AZ58" i="11" s="1"/>
  <c r="M145" i="9"/>
  <c r="M145" i="8"/>
  <c r="M145" i="6"/>
  <c r="M145" i="10" s="1"/>
  <c r="M145" i="7"/>
  <c r="M145" i="11" s="1"/>
  <c r="AA52" i="9"/>
  <c r="AA52" i="8"/>
  <c r="AA52" i="6"/>
  <c r="AA52" i="10" s="1"/>
  <c r="AA52" i="7"/>
  <c r="AA52" i="11" s="1"/>
  <c r="AA67" i="9"/>
  <c r="AA67" i="8"/>
  <c r="AA67" i="6"/>
  <c r="AA67" i="10" s="1"/>
  <c r="AA67" i="7"/>
  <c r="AA67" i="11" s="1"/>
  <c r="AZ230" i="9"/>
  <c r="AZ230" i="8"/>
  <c r="AZ230" i="6"/>
  <c r="AZ230" i="10" s="1"/>
  <c r="AZ230" i="7"/>
  <c r="AZ230" i="11" s="1"/>
  <c r="AZ215" i="9"/>
  <c r="AZ215" i="8"/>
  <c r="AZ215" i="6"/>
  <c r="AZ215" i="10" s="1"/>
  <c r="AZ215" i="7"/>
  <c r="AZ215" i="11" s="1"/>
  <c r="AZ64" i="9"/>
  <c r="AZ64" i="8"/>
  <c r="AZ64" i="6"/>
  <c r="AZ64" i="10" s="1"/>
  <c r="AZ64" i="7"/>
  <c r="AZ64" i="11" s="1"/>
  <c r="AZ227" i="9"/>
  <c r="AZ227" i="8"/>
  <c r="AZ227" i="6"/>
  <c r="AZ227" i="10" s="1"/>
  <c r="AZ227" i="7"/>
  <c r="AZ227" i="11" s="1"/>
  <c r="AZ72" i="9"/>
  <c r="AZ72" i="8"/>
  <c r="AZ72" i="6"/>
  <c r="AZ72" i="10" s="1"/>
  <c r="AZ72" i="7"/>
  <c r="AZ72" i="11" s="1"/>
  <c r="AA138" i="9"/>
  <c r="AA138" i="8"/>
  <c r="AA138" i="6"/>
  <c r="AA138" i="10" s="1"/>
  <c r="AA138" i="7"/>
  <c r="AA138" i="11" s="1"/>
  <c r="AA59" i="9"/>
  <c r="AA59" i="8"/>
  <c r="AA59" i="6"/>
  <c r="AA59" i="10" s="1"/>
  <c r="AA59" i="7"/>
  <c r="AA59" i="11" s="1"/>
  <c r="AA131" i="9"/>
  <c r="AA131" i="8"/>
  <c r="AA131" i="6"/>
  <c r="AA131" i="10" s="1"/>
  <c r="AA131" i="7"/>
  <c r="AA131" i="11" s="1"/>
  <c r="AA136" i="9"/>
  <c r="AA136" i="8"/>
  <c r="AA136" i="6"/>
  <c r="AA136" i="10" s="1"/>
  <c r="AA136" i="7"/>
  <c r="AA136" i="11" s="1"/>
  <c r="AA75" i="9"/>
  <c r="AA75" i="8"/>
  <c r="AA75" i="6"/>
  <c r="AA75" i="10" s="1"/>
  <c r="AA75" i="7"/>
  <c r="AA75" i="11" s="1"/>
  <c r="AA34" i="9"/>
  <c r="AA34" i="8"/>
  <c r="AA34" i="6"/>
  <c r="AA34" i="10" s="1"/>
  <c r="AA34" i="7"/>
  <c r="AA34" i="11" s="1"/>
  <c r="BA165" i="9"/>
  <c r="BA165" i="8"/>
  <c r="BA165" i="6"/>
  <c r="BA165" i="10" s="1"/>
  <c r="BA165" i="7"/>
  <c r="BA165" i="11" s="1"/>
  <c r="AZ165" i="9"/>
  <c r="AZ165" i="8"/>
  <c r="AZ165" i="6"/>
  <c r="AZ165" i="10" s="1"/>
  <c r="AZ165" i="7"/>
  <c r="AZ165" i="11" s="1"/>
  <c r="AA77" i="9"/>
  <c r="AA77" i="8"/>
  <c r="AA77" i="6"/>
  <c r="AA77" i="10" s="1"/>
  <c r="AA77" i="7"/>
  <c r="AA77" i="11" s="1"/>
  <c r="AA191" i="9"/>
  <c r="AA191" i="8"/>
  <c r="AA191" i="6"/>
  <c r="AA191" i="10" s="1"/>
  <c r="AA191" i="7"/>
  <c r="AA191" i="11" s="1"/>
  <c r="AZ228" i="9"/>
  <c r="AZ228" i="8"/>
  <c r="AZ228" i="6"/>
  <c r="AZ228" i="10" s="1"/>
  <c r="AZ228" i="7"/>
  <c r="AZ228" i="11" s="1"/>
  <c r="AA82" i="9"/>
  <c r="AA82" i="8"/>
  <c r="AA82" i="6"/>
  <c r="AA82" i="10" s="1"/>
  <c r="AA82" i="7"/>
  <c r="AA82" i="11" s="1"/>
  <c r="AA233" i="9"/>
  <c r="AA233" i="8"/>
  <c r="AA233" i="6"/>
  <c r="AA233" i="10" s="1"/>
  <c r="AA233" i="7"/>
  <c r="AA233" i="11" s="1"/>
  <c r="AA142" i="9"/>
  <c r="AA142" i="8"/>
  <c r="AA142" i="6"/>
  <c r="AA142" i="10" s="1"/>
  <c r="AA142" i="7"/>
  <c r="AA142" i="11" s="1"/>
  <c r="AZ176" i="9"/>
  <c r="AZ176" i="8"/>
  <c r="AZ176" i="6"/>
  <c r="AZ176" i="10" s="1"/>
  <c r="AZ176" i="7"/>
  <c r="AZ176" i="11" s="1"/>
  <c r="AA33" i="9"/>
  <c r="AA33" i="8"/>
  <c r="AA33" i="6"/>
  <c r="AA33" i="10" s="1"/>
  <c r="AA33" i="7"/>
  <c r="AA33" i="11" s="1"/>
  <c r="AA204" i="9"/>
  <c r="AA204" i="8"/>
  <c r="AA204" i="6"/>
  <c r="AA204" i="10" s="1"/>
  <c r="AA204" i="7"/>
  <c r="AA204" i="11" s="1"/>
  <c r="AZ216" i="9"/>
  <c r="AZ216" i="8"/>
  <c r="AZ216" i="6"/>
  <c r="AZ216" i="10" s="1"/>
  <c r="AZ216" i="7"/>
  <c r="AZ216" i="11" s="1"/>
  <c r="AZ177" i="9"/>
  <c r="AZ177" i="8"/>
  <c r="AZ177" i="6"/>
  <c r="AZ177" i="10" s="1"/>
  <c r="AZ177" i="7"/>
  <c r="AZ177" i="11" s="1"/>
  <c r="AZ30" i="9"/>
  <c r="AZ30" i="8"/>
  <c r="AZ30" i="6"/>
  <c r="AZ30" i="10" s="1"/>
  <c r="AZ30" i="7"/>
  <c r="AZ30" i="11" s="1"/>
  <c r="AZ141" i="9"/>
  <c r="AZ141" i="8"/>
  <c r="AZ141" i="6"/>
  <c r="AZ141" i="10" s="1"/>
  <c r="AZ141" i="7"/>
  <c r="AZ141" i="11" s="1"/>
  <c r="AZ66" i="9"/>
  <c r="AZ66" i="8"/>
  <c r="AZ66" i="6"/>
  <c r="AZ66" i="10" s="1"/>
  <c r="AZ66" i="7"/>
  <c r="AZ66" i="11" s="1"/>
  <c r="AA123" i="9"/>
  <c r="AA123" i="8"/>
  <c r="AA123" i="6"/>
  <c r="AA123" i="10" s="1"/>
  <c r="AA123" i="7"/>
  <c r="AA123" i="11" s="1"/>
  <c r="AA121" i="9"/>
  <c r="AA121" i="8"/>
  <c r="AA121" i="6"/>
  <c r="AA121" i="10" s="1"/>
  <c r="AA121" i="7"/>
  <c r="AA121" i="11" s="1"/>
  <c r="AA88" i="9"/>
  <c r="AA88" i="8"/>
  <c r="AA88" i="6"/>
  <c r="AA88" i="10" s="1"/>
  <c r="AA88" i="7"/>
  <c r="AA88" i="11" s="1"/>
  <c r="AA235" i="9"/>
  <c r="AA235" i="8"/>
  <c r="AA235" i="6"/>
  <c r="AA235" i="10" s="1"/>
  <c r="AA235" i="7"/>
  <c r="AA235" i="11" s="1"/>
  <c r="AA68" i="9"/>
  <c r="AA68" i="8"/>
  <c r="AA68" i="6"/>
  <c r="AA68" i="10" s="1"/>
  <c r="AA68" i="7"/>
  <c r="AA68" i="11" s="1"/>
  <c r="P113" i="9"/>
  <c r="P113" i="8"/>
  <c r="P113" i="6"/>
  <c r="P113" i="10" s="1"/>
  <c r="P113" i="7"/>
  <c r="P113" i="11" s="1"/>
  <c r="AZ115" i="9"/>
  <c r="AZ115" i="8"/>
  <c r="AZ115" i="6"/>
  <c r="AZ115" i="10" s="1"/>
  <c r="AZ115" i="7"/>
  <c r="AZ115" i="11" s="1"/>
  <c r="AA159" i="9"/>
  <c r="AA159" i="8"/>
  <c r="AA159" i="6"/>
  <c r="AA159" i="10" s="1"/>
  <c r="AA159" i="7"/>
  <c r="AA159" i="11" s="1"/>
  <c r="AA103" i="9"/>
  <c r="AA103" i="8"/>
  <c r="AA103" i="6"/>
  <c r="AA103" i="10" s="1"/>
  <c r="AA103" i="7"/>
  <c r="AA103" i="11" s="1"/>
  <c r="AA211" i="9"/>
  <c r="AA211" i="8"/>
  <c r="AA211" i="6"/>
  <c r="AA211" i="10" s="1"/>
  <c r="AA211" i="7"/>
  <c r="AA211" i="11" s="1"/>
  <c r="AA124" i="9"/>
  <c r="AA124" i="8"/>
  <c r="AA124" i="6"/>
  <c r="AA124" i="10" s="1"/>
  <c r="AA124" i="7"/>
  <c r="AA124" i="11" s="1"/>
  <c r="AA12" i="9"/>
  <c r="AA12" i="8"/>
  <c r="AA12" i="6"/>
  <c r="AA12" i="10" s="1"/>
  <c r="AA12" i="7"/>
  <c r="AA12" i="11" s="1"/>
  <c r="AZ107" i="9"/>
  <c r="AZ107" i="8"/>
  <c r="AZ107" i="6"/>
  <c r="AZ107" i="10" s="1"/>
  <c r="AZ107" i="7"/>
  <c r="AZ107" i="11" s="1"/>
  <c r="AZ173" i="9"/>
  <c r="AZ173" i="8"/>
  <c r="AZ173" i="6"/>
  <c r="AZ173" i="10" s="1"/>
  <c r="AZ173" i="7"/>
  <c r="AZ173" i="11" s="1"/>
  <c r="AZ224" i="9"/>
  <c r="AZ224" i="8"/>
  <c r="AZ224" i="6"/>
  <c r="AZ224" i="10" s="1"/>
  <c r="AZ224" i="7"/>
  <c r="AZ224" i="11" s="1"/>
  <c r="AZ212" i="9"/>
  <c r="AZ212" i="8"/>
  <c r="AZ212" i="6"/>
  <c r="AZ212" i="10" s="1"/>
  <c r="AZ212" i="7"/>
  <c r="AZ212" i="11" s="1"/>
  <c r="AZ39" i="9"/>
  <c r="AZ39" i="8"/>
  <c r="AZ39" i="6"/>
  <c r="AZ39" i="10" s="1"/>
  <c r="AZ39" i="7"/>
  <c r="AZ39" i="11" s="1"/>
  <c r="AA94" i="9"/>
  <c r="AA94" i="8"/>
  <c r="AA94" i="6"/>
  <c r="AA94" i="10" s="1"/>
  <c r="AA94" i="7"/>
  <c r="AA94" i="11" s="1"/>
  <c r="AA232" i="9"/>
  <c r="AA232" i="8"/>
  <c r="AA232" i="6"/>
  <c r="AA232" i="10" s="1"/>
  <c r="AA232" i="7"/>
  <c r="AA232" i="11" s="1"/>
  <c r="AA144" i="9"/>
  <c r="AA144" i="8"/>
  <c r="AA144" i="6"/>
  <c r="AA144" i="10" s="1"/>
  <c r="AA144" i="7"/>
  <c r="AA144" i="11" s="1"/>
  <c r="AA223" i="9"/>
  <c r="AA223" i="8"/>
  <c r="AA223" i="6"/>
  <c r="AA223" i="10" s="1"/>
  <c r="AA223" i="7"/>
  <c r="AA223" i="11" s="1"/>
  <c r="AA16" i="9"/>
  <c r="AA16" i="8"/>
  <c r="AA16" i="6"/>
  <c r="AA16" i="10" s="1"/>
  <c r="AA16" i="7"/>
  <c r="AA16" i="11" s="1"/>
  <c r="Q167" i="9"/>
  <c r="Q167" i="8"/>
  <c r="Q167" i="6"/>
  <c r="Q167" i="10" s="1"/>
  <c r="Q167" i="7"/>
  <c r="Q167" i="11" s="1"/>
  <c r="BA109" i="9"/>
  <c r="BA109" i="8"/>
  <c r="BA109" i="6"/>
  <c r="BA109" i="10" s="1"/>
  <c r="BA109" i="7"/>
  <c r="BA109" i="11" s="1"/>
  <c r="BY199" i="7"/>
  <c r="BY199" i="11" s="1"/>
  <c r="BY159" i="7"/>
  <c r="BY159" i="11" s="1"/>
  <c r="BY168" i="7"/>
  <c r="BY168" i="11" s="1"/>
  <c r="BY160" i="7"/>
  <c r="BY160" i="11" s="1"/>
  <c r="BY156" i="7"/>
  <c r="BY156" i="11" s="1"/>
  <c r="BY181" i="7"/>
  <c r="BY181" i="11" s="1"/>
  <c r="BY210" i="7"/>
  <c r="BY210" i="11" s="1"/>
  <c r="BY202" i="7"/>
  <c r="BY202" i="11" s="1"/>
  <c r="BY136" i="7"/>
  <c r="BY136" i="11" s="1"/>
  <c r="BY96" i="7"/>
  <c r="BY96" i="11" s="1"/>
  <c r="BY44" i="7"/>
  <c r="BY44" i="11" s="1"/>
  <c r="BY148" i="7"/>
  <c r="BY148" i="11" s="1"/>
  <c r="BY144" i="7"/>
  <c r="BY144" i="11" s="1"/>
  <c r="BY125" i="7"/>
  <c r="BY125" i="11" s="1"/>
  <c r="BY93" i="7"/>
  <c r="BY93" i="11" s="1"/>
  <c r="BY85" i="7"/>
  <c r="BY85" i="11" s="1"/>
  <c r="BY73" i="7"/>
  <c r="BY73" i="11" s="1"/>
  <c r="BY69" i="7"/>
  <c r="BY69" i="11" s="1"/>
  <c r="BY45" i="7"/>
  <c r="BY45" i="11" s="1"/>
  <c r="BY153" i="7"/>
  <c r="BY153" i="11" s="1"/>
  <c r="BY102" i="7"/>
  <c r="BY102" i="11" s="1"/>
  <c r="BY94" i="7"/>
  <c r="BY94" i="11" s="1"/>
  <c r="BY82" i="7"/>
  <c r="BY82" i="11" s="1"/>
  <c r="BY46" i="7"/>
  <c r="BY46" i="11" s="1"/>
  <c r="BY26" i="7"/>
  <c r="BY26" i="11" s="1"/>
  <c r="BY49" i="7"/>
  <c r="BY49" i="11" s="1"/>
  <c r="BY70" i="7"/>
  <c r="BY70" i="11" s="1"/>
  <c r="BY114" i="7"/>
  <c r="BY114" i="11" s="1"/>
  <c r="BY118" i="7"/>
  <c r="BY118" i="11" s="1"/>
  <c r="BY65" i="7"/>
  <c r="BY65" i="11" s="1"/>
  <c r="BY80" i="7"/>
  <c r="BY80" i="11" s="1"/>
  <c r="BY48" i="7"/>
  <c r="BY48" i="11" s="1"/>
  <c r="BY53" i="7"/>
  <c r="BY53" i="11" s="1"/>
  <c r="BY149" i="7"/>
  <c r="BY149" i="11" s="1"/>
  <c r="BY186" i="7"/>
  <c r="BY186" i="11" s="1"/>
  <c r="BY174" i="7"/>
  <c r="BY174" i="11" s="1"/>
  <c r="BY55" i="7"/>
  <c r="BY55" i="11" s="1"/>
  <c r="BY4" i="7"/>
  <c r="BY4" i="11" s="1"/>
  <c r="BY18" i="7"/>
  <c r="BY18" i="11" s="1"/>
  <c r="BY122" i="7"/>
  <c r="BY122" i="11" s="1"/>
  <c r="BY43" i="7"/>
  <c r="BY43" i="11" s="1"/>
  <c r="BY39" i="7"/>
  <c r="BY39" i="11" s="1"/>
  <c r="BY162" i="7"/>
  <c r="BY162" i="11" s="1"/>
  <c r="BY176" i="7"/>
  <c r="BY176" i="11" s="1"/>
  <c r="BY12" i="7"/>
  <c r="BY12" i="11" s="1"/>
  <c r="BY90" i="7"/>
  <c r="BY90" i="11" s="1"/>
  <c r="BY37" i="7"/>
  <c r="BY37" i="11" s="1"/>
  <c r="BY227" i="7"/>
  <c r="BY227" i="11" s="1"/>
  <c r="BY141" i="7"/>
  <c r="BY141" i="11" s="1"/>
  <c r="BY50" i="7"/>
  <c r="BY50" i="11" s="1"/>
  <c r="BY27" i="7"/>
  <c r="BY27" i="11" s="1"/>
  <c r="BY41" i="7"/>
  <c r="BY41" i="11" s="1"/>
  <c r="BY142" i="7"/>
  <c r="BY142" i="11" s="1"/>
  <c r="BY170" i="7"/>
  <c r="BY170" i="11" s="1"/>
  <c r="BY72" i="7"/>
  <c r="BY72" i="11" s="1"/>
  <c r="BY140" i="7"/>
  <c r="BY140" i="11" s="1"/>
  <c r="BY177" i="7"/>
  <c r="BY177" i="11" s="1"/>
  <c r="BY197" i="7"/>
  <c r="BY197" i="11" s="1"/>
  <c r="BY124" i="7"/>
  <c r="BY124" i="11" s="1"/>
  <c r="BY195" i="7"/>
  <c r="BY195" i="11" s="1"/>
  <c r="BY165" i="7"/>
  <c r="BY165" i="11" s="1"/>
  <c r="BY185" i="7"/>
  <c r="BY185" i="11" s="1"/>
  <c r="BY33" i="7"/>
  <c r="BY33" i="11" s="1"/>
  <c r="BY10" i="7"/>
  <c r="BY10" i="11" s="1"/>
  <c r="BY105" i="7"/>
  <c r="BY105" i="11" s="1"/>
  <c r="BY35" i="7"/>
  <c r="BY35" i="11" s="1"/>
  <c r="BY115" i="7"/>
  <c r="BY115" i="11" s="1"/>
  <c r="BY111" i="7"/>
  <c r="BY111" i="11" s="1"/>
  <c r="BY107" i="7"/>
  <c r="BY107" i="11" s="1"/>
  <c r="BY15" i="7"/>
  <c r="BY15" i="11" s="1"/>
  <c r="BY97" i="7"/>
  <c r="BY97" i="11" s="1"/>
  <c r="BY47" i="7"/>
  <c r="BY47" i="11" s="1"/>
  <c r="BY178" i="7"/>
  <c r="BY178" i="11" s="1"/>
  <c r="BY5" i="7"/>
  <c r="BY5" i="11" s="1"/>
  <c r="BY135" i="7"/>
  <c r="BY135" i="11" s="1"/>
  <c r="BY206" i="7"/>
  <c r="BY206" i="11" s="1"/>
  <c r="BY101" i="7"/>
  <c r="BY101" i="11" s="1"/>
  <c r="BY229" i="7"/>
  <c r="BY229" i="11" s="1"/>
  <c r="BY61" i="7"/>
  <c r="BY61" i="11" s="1"/>
  <c r="BY54" i="7"/>
  <c r="BY54" i="11" s="1"/>
  <c r="BY23" i="7"/>
  <c r="BY23" i="11" s="1"/>
  <c r="BY121" i="7"/>
  <c r="BY121" i="11" s="1"/>
  <c r="BY86" i="7"/>
  <c r="BY86" i="11" s="1"/>
  <c r="BY230" i="7"/>
  <c r="BY230" i="11" s="1"/>
  <c r="BY52" i="7"/>
  <c r="BY52" i="11" s="1"/>
  <c r="BY29" i="7"/>
  <c r="BY29" i="11" s="1"/>
  <c r="BY225" i="7"/>
  <c r="BY225" i="11" s="1"/>
  <c r="BY204" i="7"/>
  <c r="BY204" i="11" s="1"/>
  <c r="BY62" i="7"/>
  <c r="BY62" i="11" s="1"/>
  <c r="BY205" i="7"/>
  <c r="BY205" i="11" s="1"/>
  <c r="BY21" i="7"/>
  <c r="BY21" i="11" s="1"/>
  <c r="BY36" i="7"/>
  <c r="BY36" i="11" s="1"/>
  <c r="BY145" i="7"/>
  <c r="BY145" i="11" s="1"/>
  <c r="BY66" i="7"/>
  <c r="BY66" i="11" s="1"/>
  <c r="BY187" i="7"/>
  <c r="BY187" i="11" s="1"/>
  <c r="BY180" i="7"/>
  <c r="BY180" i="11" s="1"/>
  <c r="BY56" i="7"/>
  <c r="BY56" i="11" s="1"/>
  <c r="BY221" i="7"/>
  <c r="BY221" i="11" s="1"/>
  <c r="BY17" i="7"/>
  <c r="BY17" i="11" s="1"/>
  <c r="BY130" i="7"/>
  <c r="BY130" i="11" s="1"/>
  <c r="BY103" i="7"/>
  <c r="BY103" i="11" s="1"/>
  <c r="BY11" i="7"/>
  <c r="BY11" i="11" s="1"/>
  <c r="BY190" i="7"/>
  <c r="BY190" i="11" s="1"/>
  <c r="BY109" i="7"/>
  <c r="BY109" i="11" s="1"/>
  <c r="BY64" i="7"/>
  <c r="BY64" i="11" s="1"/>
  <c r="BY123" i="7"/>
  <c r="BY123" i="11" s="1"/>
  <c r="BY147" i="7"/>
  <c r="BY147" i="11" s="1"/>
  <c r="BY40" i="7"/>
  <c r="BY40" i="11" s="1"/>
  <c r="BY16" i="7"/>
  <c r="BY16" i="11" s="1"/>
  <c r="BY169" i="7"/>
  <c r="BY169" i="11" s="1"/>
  <c r="BY171" i="7"/>
  <c r="BY171" i="11" s="1"/>
  <c r="BY173" i="7"/>
  <c r="BY173" i="11" s="1"/>
  <c r="BY137" i="7"/>
  <c r="BY137" i="11" s="1"/>
  <c r="BY83" i="7"/>
  <c r="BY83" i="11" s="1"/>
  <c r="BY68" i="7"/>
  <c r="BY68" i="11" s="1"/>
  <c r="BY8" i="7"/>
  <c r="BY8" i="11" s="1"/>
  <c r="BY60" i="7"/>
  <c r="BY60" i="11" s="1"/>
  <c r="BY38" i="7"/>
  <c r="BY38" i="11" s="1"/>
  <c r="BY211" i="7"/>
  <c r="BY211" i="11" s="1"/>
  <c r="BY117" i="7"/>
  <c r="BY117" i="11" s="1"/>
  <c r="BY75" i="7"/>
  <c r="BY75" i="11" s="1"/>
  <c r="BY92" i="7"/>
  <c r="BY92" i="11" s="1"/>
  <c r="BY99" i="7"/>
  <c r="BY99" i="11" s="1"/>
  <c r="BY32" i="7"/>
  <c r="BY32" i="11" s="1"/>
  <c r="BY78" i="7"/>
  <c r="BY78" i="11" s="1"/>
  <c r="BY134" i="7"/>
  <c r="BY134" i="11" s="1"/>
  <c r="BY175" i="7"/>
  <c r="BY175" i="11" s="1"/>
  <c r="BY183" i="7"/>
  <c r="BY183" i="11" s="1"/>
  <c r="BY219" i="7"/>
  <c r="BY219" i="11" s="1"/>
  <c r="BY13" i="7"/>
  <c r="BY13" i="11" s="1"/>
  <c r="BY42" i="7"/>
  <c r="BY42" i="11" s="1"/>
  <c r="BY28" i="7"/>
  <c r="BY28" i="11" s="1"/>
  <c r="BY119" i="7"/>
  <c r="BY119" i="11" s="1"/>
  <c r="BY88" i="7"/>
  <c r="BY88" i="11" s="1"/>
  <c r="BY3" i="7"/>
  <c r="BY3" i="11" s="1"/>
  <c r="BY25" i="7"/>
  <c r="BY25" i="11" s="1"/>
  <c r="BY212" i="7"/>
  <c r="BY212" i="11" s="1"/>
  <c r="BY133" i="7"/>
  <c r="BY133" i="11" s="1"/>
  <c r="BY151" i="7"/>
  <c r="BY151" i="11" s="1"/>
  <c r="BY189" i="7"/>
  <c r="BY189" i="11" s="1"/>
  <c r="BY126" i="7"/>
  <c r="BY126" i="11" s="1"/>
  <c r="BY7" i="7"/>
  <c r="BY7" i="11" s="1"/>
  <c r="BY34" i="7"/>
  <c r="BY34" i="11" s="1"/>
  <c r="BY71" i="7"/>
  <c r="BY71" i="11" s="1"/>
  <c r="BY22" i="7"/>
  <c r="BY22" i="11" s="1"/>
  <c r="BY226" i="7"/>
  <c r="BY226" i="11" s="1"/>
  <c r="BY9" i="7"/>
  <c r="BY9" i="11" s="1"/>
  <c r="BY234" i="7"/>
  <c r="BY234" i="11" s="1"/>
  <c r="BY30" i="7"/>
  <c r="BY30" i="11" s="1"/>
  <c r="BY207" i="7"/>
  <c r="BY207" i="11" s="1"/>
  <c r="BY179" i="7"/>
  <c r="BY179" i="11" s="1"/>
  <c r="BY19" i="7"/>
  <c r="BY19" i="11" s="1"/>
  <c r="BY128" i="7"/>
  <c r="BY128" i="11" s="1"/>
  <c r="BY139" i="7"/>
  <c r="BY139" i="11" s="1"/>
  <c r="BY132" i="7"/>
  <c r="BY132" i="11" s="1"/>
  <c r="BY58" i="7"/>
  <c r="BY58" i="11" s="1"/>
  <c r="BY113" i="7"/>
  <c r="BY113" i="11" s="1"/>
  <c r="BY164" i="7"/>
  <c r="BY164" i="11" s="1"/>
  <c r="BY59" i="7"/>
  <c r="BY59" i="11" s="1"/>
  <c r="BY150" i="7"/>
  <c r="BY150" i="11" s="1"/>
  <c r="BY120" i="7"/>
  <c r="BY120" i="11" s="1"/>
  <c r="BY81" i="7"/>
  <c r="BY81" i="11" s="1"/>
  <c r="BY191" i="7"/>
  <c r="BY191" i="11" s="1"/>
  <c r="BY84" i="7"/>
  <c r="BY84" i="11" s="1"/>
  <c r="BY63" i="7"/>
  <c r="BY63" i="11" s="1"/>
  <c r="BY131" i="7"/>
  <c r="BY131" i="11" s="1"/>
  <c r="BY220" i="7"/>
  <c r="BY220" i="11" s="1"/>
  <c r="BY228" i="7"/>
  <c r="BY228" i="11" s="1"/>
  <c r="BY198" i="7"/>
  <c r="BY198" i="11" s="1"/>
  <c r="BY67" i="7"/>
  <c r="BY67" i="11" s="1"/>
  <c r="BY20" i="7"/>
  <c r="BY20" i="11" s="1"/>
  <c r="BY157" i="7"/>
  <c r="BY157" i="11" s="1"/>
  <c r="BY143" i="7"/>
  <c r="BY143" i="11" s="1"/>
  <c r="BY6" i="7"/>
  <c r="BY6" i="11" s="1"/>
  <c r="BY218" i="7"/>
  <c r="BY218" i="11" s="1"/>
  <c r="BY161" i="7"/>
  <c r="BY161" i="11" s="1"/>
  <c r="BY104" i="7"/>
  <c r="BY104" i="11" s="1"/>
  <c r="BY215" i="7"/>
  <c r="BY215" i="11" s="1"/>
  <c r="BY110" i="7"/>
  <c r="BY110" i="11" s="1"/>
  <c r="BY154" i="7"/>
  <c r="BY154" i="11" s="1"/>
  <c r="BY76" i="7"/>
  <c r="BY76" i="11" s="1"/>
  <c r="BY87" i="7"/>
  <c r="BY87" i="11" s="1"/>
  <c r="BY208" i="7"/>
  <c r="BY208" i="11" s="1"/>
  <c r="BY232" i="7"/>
  <c r="BY232" i="11" s="1"/>
  <c r="BY95" i="7"/>
  <c r="BY95" i="11" s="1"/>
  <c r="BY152" i="7"/>
  <c r="BY152" i="11" s="1"/>
  <c r="BY203" i="7"/>
  <c r="BY203" i="11" s="1"/>
  <c r="BY201" i="7"/>
  <c r="BY201" i="11" s="1"/>
  <c r="BY138" i="7"/>
  <c r="BY138" i="11" s="1"/>
  <c r="BY213" i="7"/>
  <c r="BY213" i="11" s="1"/>
  <c r="BY224" i="7"/>
  <c r="BY224" i="11" s="1"/>
  <c r="BY223" i="7"/>
  <c r="BY223" i="11" s="1"/>
  <c r="BY196" i="7"/>
  <c r="BY196" i="11" s="1"/>
  <c r="BY233" i="7"/>
  <c r="BY233" i="11" s="1"/>
  <c r="BY74" i="7"/>
  <c r="BY74" i="11" s="1"/>
  <c r="BY222" i="7"/>
  <c r="BY222" i="11" s="1"/>
  <c r="BY91" i="7"/>
  <c r="BY91" i="11" s="1"/>
  <c r="BY167" i="7"/>
  <c r="BY167" i="11" s="1"/>
  <c r="BY116" i="7"/>
  <c r="BY116" i="11" s="1"/>
  <c r="BY217" i="7"/>
  <c r="BY217" i="11" s="1"/>
  <c r="BY214" i="7"/>
  <c r="BY214" i="11" s="1"/>
  <c r="BY24" i="7"/>
  <c r="BY24" i="11" s="1"/>
  <c r="BY216" i="7"/>
  <c r="BY216" i="11" s="1"/>
  <c r="BY31" i="7"/>
  <c r="BY31" i="11" s="1"/>
  <c r="BY127" i="7"/>
  <c r="BY127" i="11" s="1"/>
  <c r="BY200" i="7"/>
  <c r="BY200" i="11" s="1"/>
  <c r="BY77" i="7"/>
  <c r="BY77" i="11" s="1"/>
  <c r="BY100" i="7"/>
  <c r="BY100" i="11" s="1"/>
  <c r="BY231" i="7"/>
  <c r="BY231" i="11" s="1"/>
  <c r="BY193" i="7"/>
  <c r="BY193" i="11" s="1"/>
  <c r="BY184" i="7"/>
  <c r="BY184" i="11" s="1"/>
  <c r="BY194" i="7"/>
  <c r="BY194" i="11" s="1"/>
  <c r="BY172" i="7"/>
  <c r="BY172" i="11" s="1"/>
  <c r="BY14" i="7"/>
  <c r="BY14" i="11" s="1"/>
  <c r="BY182" i="7"/>
  <c r="BY182" i="11" s="1"/>
  <c r="BY209" i="7"/>
  <c r="BY209" i="11" s="1"/>
  <c r="BY79" i="7"/>
  <c r="BY79" i="11" s="1"/>
  <c r="BY98" i="7"/>
  <c r="BY98" i="11" s="1"/>
  <c r="BY192" i="7"/>
  <c r="BY192" i="11" s="1"/>
  <c r="BY129" i="7"/>
  <c r="BY129" i="11" s="1"/>
  <c r="BY2" i="7"/>
  <c r="BY2" i="11" s="1"/>
  <c r="BY51" i="7"/>
  <c r="BY51" i="11" s="1"/>
  <c r="BY106" i="7"/>
  <c r="BY106" i="11" s="1"/>
  <c r="BY158" i="7"/>
  <c r="BY158" i="11" s="1"/>
  <c r="BY108" i="7"/>
  <c r="BY108" i="11" s="1"/>
  <c r="BY146" i="7"/>
  <c r="BY146" i="11" s="1"/>
  <c r="BY89" i="7"/>
  <c r="BY89" i="11" s="1"/>
  <c r="BY112" i="7"/>
  <c r="BY112" i="11" s="1"/>
  <c r="BY163" i="7"/>
  <c r="BY163" i="11" s="1"/>
  <c r="BY188" i="7"/>
  <c r="BY188" i="11" s="1"/>
  <c r="BY155" i="7"/>
  <c r="BY155" i="11" s="1"/>
  <c r="BY166" i="7"/>
  <c r="BY166" i="11" s="1"/>
  <c r="BY57" i="7"/>
  <c r="BY57" i="11" s="1"/>
  <c r="BY235" i="7"/>
  <c r="BY235" i="11" s="1"/>
  <c r="AZ102" i="9"/>
  <c r="AZ102" i="8"/>
  <c r="AZ102" i="6"/>
  <c r="AZ102" i="10" s="1"/>
  <c r="AZ102" i="7"/>
  <c r="AZ102" i="11" s="1"/>
  <c r="P234" i="9"/>
  <c r="P234" i="8"/>
  <c r="P234" i="6"/>
  <c r="P234" i="10" s="1"/>
  <c r="P234" i="7"/>
  <c r="P234" i="11" s="1"/>
  <c r="AA149" i="9"/>
  <c r="AA149" i="8"/>
  <c r="AA149" i="6"/>
  <c r="AA149" i="10" s="1"/>
  <c r="AA149" i="7"/>
  <c r="AA149" i="11" s="1"/>
  <c r="AA117" i="9"/>
  <c r="AA117" i="8"/>
  <c r="AA117" i="6"/>
  <c r="AA117" i="10" s="1"/>
  <c r="AA117" i="7"/>
  <c r="AA117" i="11" s="1"/>
  <c r="AZ127" i="9"/>
  <c r="AZ127" i="8"/>
  <c r="AZ127" i="6"/>
  <c r="AZ127" i="10" s="1"/>
  <c r="AZ127" i="7"/>
  <c r="AZ127" i="11" s="1"/>
  <c r="AA86" i="9"/>
  <c r="AA86" i="8"/>
  <c r="AA86" i="6"/>
  <c r="AA86" i="10" s="1"/>
  <c r="AA86" i="7"/>
  <c r="AA86" i="11" s="1"/>
  <c r="AA199" i="9"/>
  <c r="AA199" i="8"/>
  <c r="AA199" i="6"/>
  <c r="AA199" i="10" s="1"/>
  <c r="AA199" i="7"/>
  <c r="AA199" i="11" s="1"/>
  <c r="AA6" i="9"/>
  <c r="AA6" i="8"/>
  <c r="AA6" i="6"/>
  <c r="AA6" i="10" s="1"/>
  <c r="AA6" i="7"/>
  <c r="AA6" i="11" s="1"/>
  <c r="BA228" i="9"/>
  <c r="BA228" i="8"/>
  <c r="BA228" i="6"/>
  <c r="BA228" i="10" s="1"/>
  <c r="BA228" i="7"/>
  <c r="BA228" i="11" s="1"/>
  <c r="AZ209" i="9"/>
  <c r="AZ209" i="8"/>
  <c r="AZ209" i="6"/>
  <c r="AZ209" i="10" s="1"/>
  <c r="AZ209" i="7"/>
  <c r="AZ209" i="11" s="1"/>
  <c r="AA56" i="9"/>
  <c r="AA56" i="8"/>
  <c r="AA56" i="6"/>
  <c r="AA56" i="10" s="1"/>
  <c r="AA56" i="7"/>
  <c r="AA56" i="11" s="1"/>
  <c r="AA205" i="9"/>
  <c r="AA205" i="8"/>
  <c r="AA205" i="6"/>
  <c r="AA205" i="10" s="1"/>
  <c r="AA205" i="7"/>
  <c r="AA205" i="11" s="1"/>
  <c r="AA158" i="9"/>
  <c r="AA158" i="8"/>
  <c r="AA158" i="6"/>
  <c r="AA158" i="10" s="1"/>
  <c r="AA158" i="7"/>
  <c r="AA158" i="11" s="1"/>
  <c r="AA179" i="9"/>
  <c r="AA179" i="8"/>
  <c r="AA179" i="6"/>
  <c r="AA179" i="10" s="1"/>
  <c r="AA179" i="7"/>
  <c r="AA179" i="11" s="1"/>
  <c r="AA57" i="9"/>
  <c r="AA57" i="8"/>
  <c r="AA57" i="6"/>
  <c r="AA57" i="10" s="1"/>
  <c r="AA57" i="7"/>
  <c r="AA57" i="11" s="1"/>
  <c r="AZ169" i="9"/>
  <c r="AZ169" i="8"/>
  <c r="AZ169" i="6"/>
  <c r="AZ169" i="10" s="1"/>
  <c r="AZ169" i="7"/>
  <c r="AZ169" i="11" s="1"/>
  <c r="AA69" i="9"/>
  <c r="AA69" i="8"/>
  <c r="AA69" i="6"/>
  <c r="AA69" i="10" s="1"/>
  <c r="AA69" i="7"/>
  <c r="AA69" i="11" s="1"/>
  <c r="AA210" i="9"/>
  <c r="AA210" i="8"/>
  <c r="AA210" i="6"/>
  <c r="AA210" i="10" s="1"/>
  <c r="AA210" i="7"/>
  <c r="AA210" i="11" s="1"/>
  <c r="AA155" i="9"/>
  <c r="AA155" i="8"/>
  <c r="AA155" i="6"/>
  <c r="AA155" i="10" s="1"/>
  <c r="AA155" i="7"/>
  <c r="AA155" i="11" s="1"/>
  <c r="BY199" i="8"/>
  <c r="BY210" i="8"/>
  <c r="BY202" i="8"/>
  <c r="BY168" i="8"/>
  <c r="BY160" i="8"/>
  <c r="BY156" i="8"/>
  <c r="BY181" i="8"/>
  <c r="BY153" i="8"/>
  <c r="BY159" i="8"/>
  <c r="BY144" i="8"/>
  <c r="BY136" i="8"/>
  <c r="BY96" i="8"/>
  <c r="BY148" i="8"/>
  <c r="BY125" i="8"/>
  <c r="BY93" i="8"/>
  <c r="BY85" i="8"/>
  <c r="BY102" i="8"/>
  <c r="BY94" i="8"/>
  <c r="BY82" i="8"/>
  <c r="BY73" i="8"/>
  <c r="BY44" i="8"/>
  <c r="BY45" i="8"/>
  <c r="BY69" i="8"/>
  <c r="BY46" i="8"/>
  <c r="BY26" i="8"/>
  <c r="BY49" i="8"/>
  <c r="BY70" i="8"/>
  <c r="BY118" i="8"/>
  <c r="BY114" i="8"/>
  <c r="BY18" i="8"/>
  <c r="BY122" i="8"/>
  <c r="BY43" i="8"/>
  <c r="BY39" i="8"/>
  <c r="BY162" i="8"/>
  <c r="BY176" i="8"/>
  <c r="BY12" i="8"/>
  <c r="BY90" i="8"/>
  <c r="BY37" i="8"/>
  <c r="BY227" i="8"/>
  <c r="BY141" i="8"/>
  <c r="BY50" i="8"/>
  <c r="BY27" i="8"/>
  <c r="BY41" i="8"/>
  <c r="BY142" i="8"/>
  <c r="BY170" i="8"/>
  <c r="BY72" i="8"/>
  <c r="BY140" i="8"/>
  <c r="BY177" i="8"/>
  <c r="BY197" i="8"/>
  <c r="BY124" i="8"/>
  <c r="BY195" i="8"/>
  <c r="BY165" i="8"/>
  <c r="BY185" i="8"/>
  <c r="BY33" i="8"/>
  <c r="BY10" i="8"/>
  <c r="BY105" i="8"/>
  <c r="BY35" i="8"/>
  <c r="BY115" i="8"/>
  <c r="BY111" i="8"/>
  <c r="BY107" i="8"/>
  <c r="BY65" i="8"/>
  <c r="BY80" i="8"/>
  <c r="BY48" i="8"/>
  <c r="BY53" i="8"/>
  <c r="BY149" i="8"/>
  <c r="BY186" i="8"/>
  <c r="BY174" i="8"/>
  <c r="BY55" i="8"/>
  <c r="BY4" i="8"/>
  <c r="BY62" i="8"/>
  <c r="BY205" i="8"/>
  <c r="BY21" i="8"/>
  <c r="BY36" i="8"/>
  <c r="BY145" i="8"/>
  <c r="BY66" i="8"/>
  <c r="BY187" i="8"/>
  <c r="BY180" i="8"/>
  <c r="BY56" i="8"/>
  <c r="BY221" i="8"/>
  <c r="BY17" i="8"/>
  <c r="BY130" i="8"/>
  <c r="BY103" i="8"/>
  <c r="BY11" i="8"/>
  <c r="BY190" i="8"/>
  <c r="BY109" i="8"/>
  <c r="BY64" i="8"/>
  <c r="BY123" i="8"/>
  <c r="BY147" i="8"/>
  <c r="BY40" i="8"/>
  <c r="BY16" i="8"/>
  <c r="BY169" i="8"/>
  <c r="BY171" i="8"/>
  <c r="BY173" i="8"/>
  <c r="BY137" i="8"/>
  <c r="BY83" i="8"/>
  <c r="BY68" i="8"/>
  <c r="BY8" i="8"/>
  <c r="BY60" i="8"/>
  <c r="BY38" i="8"/>
  <c r="BY211" i="8"/>
  <c r="BY117" i="8"/>
  <c r="BY75" i="8"/>
  <c r="BY92" i="8"/>
  <c r="BY99" i="8"/>
  <c r="BY32" i="8"/>
  <c r="BY78" i="8"/>
  <c r="BY134" i="8"/>
  <c r="BY175" i="8"/>
  <c r="BY183" i="8"/>
  <c r="BY219" i="8"/>
  <c r="BY13" i="8"/>
  <c r="BY42" i="8"/>
  <c r="BY28" i="8"/>
  <c r="BY119" i="8"/>
  <c r="BY88" i="8"/>
  <c r="BY3" i="8"/>
  <c r="BY25" i="8"/>
  <c r="BY212" i="8"/>
  <c r="BY133" i="8"/>
  <c r="BY151" i="8"/>
  <c r="BY189" i="8"/>
  <c r="BY126" i="8"/>
  <c r="BY7" i="8"/>
  <c r="BY34" i="8"/>
  <c r="BY71" i="8"/>
  <c r="BY22" i="8"/>
  <c r="BY226" i="8"/>
  <c r="BY9" i="8"/>
  <c r="BY234" i="8"/>
  <c r="BY30" i="8"/>
  <c r="BY207" i="8"/>
  <c r="BY179" i="8"/>
  <c r="BY19" i="8"/>
  <c r="BY128" i="8"/>
  <c r="BY139" i="8"/>
  <c r="BY132" i="8"/>
  <c r="BY58" i="8"/>
  <c r="BY113" i="8"/>
  <c r="BY15" i="8"/>
  <c r="BY97" i="8"/>
  <c r="BY47" i="8"/>
  <c r="BY178" i="8"/>
  <c r="BY5" i="8"/>
  <c r="BY135" i="8"/>
  <c r="BY206" i="8"/>
  <c r="BY101" i="8"/>
  <c r="BY229" i="8"/>
  <c r="BY61" i="8"/>
  <c r="BY54" i="8"/>
  <c r="BY23" i="8"/>
  <c r="BY121" i="8"/>
  <c r="BY86" i="8"/>
  <c r="BY230" i="8"/>
  <c r="BY52" i="8"/>
  <c r="BY29" i="8"/>
  <c r="BY225" i="8"/>
  <c r="BY204" i="8"/>
  <c r="BY104" i="8"/>
  <c r="BY215" i="8"/>
  <c r="BY110" i="8"/>
  <c r="BY154" i="8"/>
  <c r="BY76" i="8"/>
  <c r="BY87" i="8"/>
  <c r="BY208" i="8"/>
  <c r="BY232" i="8"/>
  <c r="BY95" i="8"/>
  <c r="BY152" i="8"/>
  <c r="BY203" i="8"/>
  <c r="BY201" i="8"/>
  <c r="BY138" i="8"/>
  <c r="BY213" i="8"/>
  <c r="BY224" i="8"/>
  <c r="BY223" i="8"/>
  <c r="BY196" i="8"/>
  <c r="BY233" i="8"/>
  <c r="BY74" i="8"/>
  <c r="BY222" i="8"/>
  <c r="BY91" i="8"/>
  <c r="BY167" i="8"/>
  <c r="BY116" i="8"/>
  <c r="BY217" i="8"/>
  <c r="BY214" i="8"/>
  <c r="BY24" i="8"/>
  <c r="BY216" i="8"/>
  <c r="BY31" i="8"/>
  <c r="BY127" i="8"/>
  <c r="BY200" i="8"/>
  <c r="BY77" i="8"/>
  <c r="BY100" i="8"/>
  <c r="BY231" i="8"/>
  <c r="BY193" i="8"/>
  <c r="BY184" i="8"/>
  <c r="BY194" i="8"/>
  <c r="BY172" i="8"/>
  <c r="BY14" i="8"/>
  <c r="BY182" i="8"/>
  <c r="BY209" i="8"/>
  <c r="BY79" i="8"/>
  <c r="BY98" i="8"/>
  <c r="BY192" i="8"/>
  <c r="BY129" i="8"/>
  <c r="BY2" i="8"/>
  <c r="BY51" i="8"/>
  <c r="BY106" i="8"/>
  <c r="BY158" i="8"/>
  <c r="BY108" i="8"/>
  <c r="BY146" i="8"/>
  <c r="BY89" i="8"/>
  <c r="BY112" i="8"/>
  <c r="BY163" i="8"/>
  <c r="BY188" i="8"/>
  <c r="BY155" i="8"/>
  <c r="BY166" i="8"/>
  <c r="BY164" i="8"/>
  <c r="BY59" i="8"/>
  <c r="BY150" i="8"/>
  <c r="BY120" i="8"/>
  <c r="BY81" i="8"/>
  <c r="BY191" i="8"/>
  <c r="BY84" i="8"/>
  <c r="BY63" i="8"/>
  <c r="BY131" i="8"/>
  <c r="BY220" i="8"/>
  <c r="BY228" i="8"/>
  <c r="BY198" i="8"/>
  <c r="BY67" i="8"/>
  <c r="BY20" i="8"/>
  <c r="BY157" i="8"/>
  <c r="BY143" i="8"/>
  <c r="BY6" i="8"/>
  <c r="BY218" i="8"/>
  <c r="BY161" i="8"/>
  <c r="BY57" i="8"/>
  <c r="BY235" i="8"/>
  <c r="AA37" i="9"/>
  <c r="AA37" i="8"/>
  <c r="AA37" i="6"/>
  <c r="AA37" i="10" s="1"/>
  <c r="AA37" i="7"/>
  <c r="AA37" i="11" s="1"/>
  <c r="AA98" i="9"/>
  <c r="AA98" i="8"/>
  <c r="AA98" i="6"/>
  <c r="AA98" i="10" s="1"/>
  <c r="AA98" i="7"/>
  <c r="AA98" i="11" s="1"/>
  <c r="AZ3" i="9"/>
  <c r="AZ3" i="8"/>
  <c r="AZ3" i="6"/>
  <c r="AZ3" i="10" s="1"/>
  <c r="AZ3" i="7"/>
  <c r="AZ3" i="11" s="1"/>
  <c r="AA157" i="9"/>
  <c r="AA157" i="8"/>
  <c r="AA157" i="6"/>
  <c r="AA157" i="10" s="1"/>
  <c r="AA157" i="7"/>
  <c r="AA157" i="11" s="1"/>
  <c r="AA214" i="9"/>
  <c r="AA214" i="8"/>
  <c r="AA214" i="6"/>
  <c r="AA214" i="10" s="1"/>
  <c r="AA214" i="7"/>
  <c r="AA214" i="11" s="1"/>
  <c r="AA178" i="9"/>
  <c r="AA178" i="8"/>
  <c r="AA178" i="6"/>
  <c r="AA178" i="10" s="1"/>
  <c r="AA178" i="7"/>
  <c r="AA178" i="11" s="1"/>
  <c r="AZ51" i="9"/>
  <c r="AZ51" i="8"/>
  <c r="AZ51" i="6"/>
  <c r="AZ51" i="10" s="1"/>
  <c r="AZ51" i="7"/>
  <c r="AZ51" i="11" s="1"/>
  <c r="AZ140" i="9"/>
  <c r="AZ140" i="8"/>
  <c r="AZ140" i="6"/>
  <c r="AZ140" i="10" s="1"/>
  <c r="AZ140" i="7"/>
  <c r="AZ140" i="11" s="1"/>
  <c r="AZ153" i="9"/>
  <c r="AZ153" i="8"/>
  <c r="AZ153" i="6"/>
  <c r="AZ153" i="10" s="1"/>
  <c r="AZ153" i="7"/>
  <c r="AZ153" i="11" s="1"/>
  <c r="AA218" i="9"/>
  <c r="AA218" i="8"/>
  <c r="AA218" i="6"/>
  <c r="AA218" i="10" s="1"/>
  <c r="AA218" i="7"/>
  <c r="AA218" i="11" s="1"/>
  <c r="AA22" i="9"/>
  <c r="AA22" i="8"/>
  <c r="AA22" i="6"/>
  <c r="AA22" i="10" s="1"/>
  <c r="AA22" i="7"/>
  <c r="AA22" i="11" s="1"/>
  <c r="AA192" i="9"/>
  <c r="AA192" i="8"/>
  <c r="AA192" i="6"/>
  <c r="AA192" i="10" s="1"/>
  <c r="AA192" i="7"/>
  <c r="AA192" i="11" s="1"/>
  <c r="AA194" i="9"/>
  <c r="AA194" i="8"/>
  <c r="AA194" i="6"/>
  <c r="AA194" i="10" s="1"/>
  <c r="AA194" i="7"/>
  <c r="AA194" i="11" s="1"/>
  <c r="AA119" i="9"/>
  <c r="AA119" i="8"/>
  <c r="AA119" i="6"/>
  <c r="AA119" i="10" s="1"/>
  <c r="AA119" i="7"/>
  <c r="AA119" i="11" s="1"/>
  <c r="P26" i="9"/>
  <c r="P26" i="8"/>
  <c r="P26" i="6"/>
  <c r="P26" i="10" s="1"/>
  <c r="P26" i="7"/>
  <c r="P26" i="11" s="1"/>
  <c r="R128" i="9"/>
  <c r="R128" i="8"/>
  <c r="R128" i="6"/>
  <c r="R128" i="10" s="1"/>
  <c r="R128" i="7"/>
  <c r="R128" i="11" s="1"/>
  <c r="BA95" i="9"/>
  <c r="BA95" i="8"/>
  <c r="BA95" i="6"/>
  <c r="BA95" i="10" s="1"/>
  <c r="BA95" i="7"/>
  <c r="BA95" i="11" s="1"/>
  <c r="AA5" i="9"/>
  <c r="AA5" i="8"/>
  <c r="AA5" i="6"/>
  <c r="AA5" i="10" s="1"/>
  <c r="AA5" i="7"/>
  <c r="AA5" i="11" s="1"/>
  <c r="AA129" i="9"/>
  <c r="AA129" i="8"/>
  <c r="AA129" i="6"/>
  <c r="AA129" i="10" s="1"/>
  <c r="AA129" i="7"/>
  <c r="AA129" i="11" s="1"/>
  <c r="AA160" i="9"/>
  <c r="AA160" i="8"/>
  <c r="AA160" i="6"/>
  <c r="AA160" i="10" s="1"/>
  <c r="AA160" i="7"/>
  <c r="AA160" i="11" s="1"/>
  <c r="BY210" i="9"/>
  <c r="BY202" i="9"/>
  <c r="BY199" i="9"/>
  <c r="BY181" i="9"/>
  <c r="BY168" i="9"/>
  <c r="BY160" i="9"/>
  <c r="BY156" i="9"/>
  <c r="BY148" i="9"/>
  <c r="BY144" i="9"/>
  <c r="BY136" i="9"/>
  <c r="BY153" i="9"/>
  <c r="BY125" i="9"/>
  <c r="BY159" i="9"/>
  <c r="BY96" i="9"/>
  <c r="BY93" i="9"/>
  <c r="BY85" i="9"/>
  <c r="BY73" i="9"/>
  <c r="BY69" i="9"/>
  <c r="BY102" i="9"/>
  <c r="BY94" i="9"/>
  <c r="BY82" i="9"/>
  <c r="BY46" i="9"/>
  <c r="BY44" i="9"/>
  <c r="BY26" i="9"/>
  <c r="BY45" i="9"/>
  <c r="BY49" i="9"/>
  <c r="BY70" i="9"/>
  <c r="BY118" i="9"/>
  <c r="BY114" i="9"/>
  <c r="BY122" i="9"/>
  <c r="BY43" i="9"/>
  <c r="BY39" i="9"/>
  <c r="BY162" i="9"/>
  <c r="BY176" i="9"/>
  <c r="BY12" i="9"/>
  <c r="BY90" i="9"/>
  <c r="BY37" i="9"/>
  <c r="BY227" i="9"/>
  <c r="BY141" i="9"/>
  <c r="BY50" i="9"/>
  <c r="BY27" i="9"/>
  <c r="BY41" i="9"/>
  <c r="BY142" i="9"/>
  <c r="BY170" i="9"/>
  <c r="BY72" i="9"/>
  <c r="BY140" i="9"/>
  <c r="BY177" i="9"/>
  <c r="BY197" i="9"/>
  <c r="BY124" i="9"/>
  <c r="BY195" i="9"/>
  <c r="BY165" i="9"/>
  <c r="BY185" i="9"/>
  <c r="BY33" i="9"/>
  <c r="BY10" i="9"/>
  <c r="BY105" i="9"/>
  <c r="BY35" i="9"/>
  <c r="BY115" i="9"/>
  <c r="BY111" i="9"/>
  <c r="BY107" i="9"/>
  <c r="BY65" i="9"/>
  <c r="BY80" i="9"/>
  <c r="BY48" i="9"/>
  <c r="BY53" i="9"/>
  <c r="BY149" i="9"/>
  <c r="BY186" i="9"/>
  <c r="BY174" i="9"/>
  <c r="BY55" i="9"/>
  <c r="BY4" i="9"/>
  <c r="BY18" i="9"/>
  <c r="BY62" i="9"/>
  <c r="BY205" i="9"/>
  <c r="BY21" i="9"/>
  <c r="BY36" i="9"/>
  <c r="BY145" i="9"/>
  <c r="BY66" i="9"/>
  <c r="BY187" i="9"/>
  <c r="BY180" i="9"/>
  <c r="BY56" i="9"/>
  <c r="BY221" i="9"/>
  <c r="BY17" i="9"/>
  <c r="BY130" i="9"/>
  <c r="BY103" i="9"/>
  <c r="BY11" i="9"/>
  <c r="BY190" i="9"/>
  <c r="BY109" i="9"/>
  <c r="BY64" i="9"/>
  <c r="BY123" i="9"/>
  <c r="BY147" i="9"/>
  <c r="BY40" i="9"/>
  <c r="BY16" i="9"/>
  <c r="BY169" i="9"/>
  <c r="BY171" i="9"/>
  <c r="BY173" i="9"/>
  <c r="BY137" i="9"/>
  <c r="BY83" i="9"/>
  <c r="BY68" i="9"/>
  <c r="BY8" i="9"/>
  <c r="BY60" i="9"/>
  <c r="BY38" i="9"/>
  <c r="BY211" i="9"/>
  <c r="BY117" i="9"/>
  <c r="BY75" i="9"/>
  <c r="BY92" i="9"/>
  <c r="BY99" i="9"/>
  <c r="BY32" i="9"/>
  <c r="BY78" i="9"/>
  <c r="BY134" i="9"/>
  <c r="BY175" i="9"/>
  <c r="BY183" i="9"/>
  <c r="BY219" i="9"/>
  <c r="BY13" i="9"/>
  <c r="BY42" i="9"/>
  <c r="BY28" i="9"/>
  <c r="BY119" i="9"/>
  <c r="BY88" i="9"/>
  <c r="BY3" i="9"/>
  <c r="BY25" i="9"/>
  <c r="BY212" i="9"/>
  <c r="BY133" i="9"/>
  <c r="BY151" i="9"/>
  <c r="BY189" i="9"/>
  <c r="BY126" i="9"/>
  <c r="BY7" i="9"/>
  <c r="BY34" i="9"/>
  <c r="BY71" i="9"/>
  <c r="BY22" i="9"/>
  <c r="BY226" i="9"/>
  <c r="BY9" i="9"/>
  <c r="BY234" i="9"/>
  <c r="BY30" i="9"/>
  <c r="BY207" i="9"/>
  <c r="BY179" i="9"/>
  <c r="BY19" i="9"/>
  <c r="BY128" i="9"/>
  <c r="BY139" i="9"/>
  <c r="BY132" i="9"/>
  <c r="BY58" i="9"/>
  <c r="BY113" i="9"/>
  <c r="BY15" i="9"/>
  <c r="BY97" i="9"/>
  <c r="BY47" i="9"/>
  <c r="BY178" i="9"/>
  <c r="BY5" i="9"/>
  <c r="BY135" i="9"/>
  <c r="BY206" i="9"/>
  <c r="BY101" i="9"/>
  <c r="BY229" i="9"/>
  <c r="BY61" i="9"/>
  <c r="BY54" i="9"/>
  <c r="BY23" i="9"/>
  <c r="BY121" i="9"/>
  <c r="BY86" i="9"/>
  <c r="BY230" i="9"/>
  <c r="BY52" i="9"/>
  <c r="BY29" i="9"/>
  <c r="BY225" i="9"/>
  <c r="BY204" i="9"/>
  <c r="BY201" i="9"/>
  <c r="BY138" i="9"/>
  <c r="BY213" i="9"/>
  <c r="BY224" i="9"/>
  <c r="BY223" i="9"/>
  <c r="BY196" i="9"/>
  <c r="BY233" i="9"/>
  <c r="BY74" i="9"/>
  <c r="BY222" i="9"/>
  <c r="BY91" i="9"/>
  <c r="BY167" i="9"/>
  <c r="BY116" i="9"/>
  <c r="BY217" i="9"/>
  <c r="BY214" i="9"/>
  <c r="BY24" i="9"/>
  <c r="BY216" i="9"/>
  <c r="BY31" i="9"/>
  <c r="BY127" i="9"/>
  <c r="BY200" i="9"/>
  <c r="BY77" i="9"/>
  <c r="BY100" i="9"/>
  <c r="BY231" i="9"/>
  <c r="BY193" i="9"/>
  <c r="BY184" i="9"/>
  <c r="BY194" i="9"/>
  <c r="BY172" i="9"/>
  <c r="BY14" i="9"/>
  <c r="BY182" i="9"/>
  <c r="BY209" i="9"/>
  <c r="BY79" i="9"/>
  <c r="BY98" i="9"/>
  <c r="BY192" i="9"/>
  <c r="BY129" i="9"/>
  <c r="BY2" i="9"/>
  <c r="BY51" i="9"/>
  <c r="BY106" i="9"/>
  <c r="BY158" i="9"/>
  <c r="BY108" i="9"/>
  <c r="BY146" i="9"/>
  <c r="BY89" i="9"/>
  <c r="BY112" i="9"/>
  <c r="BY163" i="9"/>
  <c r="BY188" i="9"/>
  <c r="BY155" i="9"/>
  <c r="BY166" i="9"/>
  <c r="BY164" i="9"/>
  <c r="BY59" i="9"/>
  <c r="BY150" i="9"/>
  <c r="BY120" i="9"/>
  <c r="BY81" i="9"/>
  <c r="BY191" i="9"/>
  <c r="BY84" i="9"/>
  <c r="BY63" i="9"/>
  <c r="BY131" i="9"/>
  <c r="BY220" i="9"/>
  <c r="BY228" i="9"/>
  <c r="BY198" i="9"/>
  <c r="BY67" i="9"/>
  <c r="BY20" i="9"/>
  <c r="BY157" i="9"/>
  <c r="BY143" i="9"/>
  <c r="BY6" i="9"/>
  <c r="BY218" i="9"/>
  <c r="BY161" i="9"/>
  <c r="BY104" i="9"/>
  <c r="BY215" i="9"/>
  <c r="BY110" i="9"/>
  <c r="BY154" i="9"/>
  <c r="BY76" i="9"/>
  <c r="BY87" i="9"/>
  <c r="BY208" i="9"/>
  <c r="BY232" i="9"/>
  <c r="BY95" i="9"/>
  <c r="BY152" i="9"/>
  <c r="BY203" i="9"/>
  <c r="BY235" i="9"/>
  <c r="BY57" i="9"/>
  <c r="AA189" i="9"/>
  <c r="AA189" i="8"/>
  <c r="AA189" i="6"/>
  <c r="AA189" i="10" s="1"/>
  <c r="AA189" i="7"/>
  <c r="AA189" i="11" s="1"/>
  <c r="AZ65" i="9"/>
  <c r="AZ65" i="8"/>
  <c r="AZ65" i="6"/>
  <c r="AZ65" i="10" s="1"/>
  <c r="AZ65" i="7"/>
  <c r="AZ65" i="11" s="1"/>
  <c r="BY181" i="6"/>
  <c r="BY181" i="10" s="1"/>
  <c r="BY210" i="6"/>
  <c r="BY210" i="10" s="1"/>
  <c r="BY202" i="6"/>
  <c r="BY202" i="10" s="1"/>
  <c r="BY199" i="6"/>
  <c r="BY199" i="10" s="1"/>
  <c r="BY168" i="6"/>
  <c r="BY168" i="10" s="1"/>
  <c r="BY160" i="6"/>
  <c r="BY160" i="10" s="1"/>
  <c r="BY156" i="6"/>
  <c r="BY156" i="10" s="1"/>
  <c r="BY148" i="6"/>
  <c r="BY148" i="10" s="1"/>
  <c r="BY144" i="6"/>
  <c r="BY144" i="10" s="1"/>
  <c r="BY102" i="6"/>
  <c r="BY102" i="10" s="1"/>
  <c r="BY94" i="6"/>
  <c r="BY94" i="10" s="1"/>
  <c r="BY82" i="6"/>
  <c r="BY82" i="10" s="1"/>
  <c r="BY46" i="6"/>
  <c r="BY46" i="10" s="1"/>
  <c r="BY159" i="6"/>
  <c r="BY159" i="10" s="1"/>
  <c r="BY136" i="6"/>
  <c r="BY136" i="10" s="1"/>
  <c r="BY96" i="6"/>
  <c r="BY96" i="10" s="1"/>
  <c r="BY125" i="6"/>
  <c r="BY125" i="10" s="1"/>
  <c r="BY153" i="6"/>
  <c r="BY153" i="10" s="1"/>
  <c r="BY69" i="6"/>
  <c r="BY69" i="10" s="1"/>
  <c r="BY73" i="6"/>
  <c r="BY73" i="10" s="1"/>
  <c r="BY26" i="6"/>
  <c r="BY26" i="10" s="1"/>
  <c r="BY44" i="6"/>
  <c r="BY44" i="10" s="1"/>
  <c r="BY85" i="6"/>
  <c r="BY85" i="10" s="1"/>
  <c r="BY45" i="6"/>
  <c r="BY45" i="10" s="1"/>
  <c r="BY93" i="6"/>
  <c r="BY93" i="10" s="1"/>
  <c r="BY49" i="6"/>
  <c r="BY49" i="10" s="1"/>
  <c r="BY70" i="6"/>
  <c r="BY70" i="10" s="1"/>
  <c r="BY114" i="6"/>
  <c r="BY114" i="10" s="1"/>
  <c r="BY118" i="6"/>
  <c r="BY118" i="10" s="1"/>
  <c r="BY65" i="6"/>
  <c r="BY65" i="10" s="1"/>
  <c r="BY80" i="6"/>
  <c r="BY80" i="10" s="1"/>
  <c r="BY48" i="6"/>
  <c r="BY48" i="10" s="1"/>
  <c r="BY53" i="6"/>
  <c r="BY53" i="10" s="1"/>
  <c r="BY149" i="6"/>
  <c r="BY149" i="10" s="1"/>
  <c r="BY186" i="6"/>
  <c r="BY186" i="10" s="1"/>
  <c r="BY174" i="6"/>
  <c r="BY174" i="10" s="1"/>
  <c r="BY55" i="6"/>
  <c r="BY55" i="10" s="1"/>
  <c r="BY4" i="6"/>
  <c r="BY4" i="10" s="1"/>
  <c r="BY18" i="6"/>
  <c r="BY18" i="10" s="1"/>
  <c r="BY122" i="6"/>
  <c r="BY122" i="10" s="1"/>
  <c r="BY43" i="6"/>
  <c r="BY43" i="10" s="1"/>
  <c r="BY39" i="6"/>
  <c r="BY39" i="10" s="1"/>
  <c r="BY162" i="6"/>
  <c r="BY162" i="10" s="1"/>
  <c r="BY176" i="6"/>
  <c r="BY176" i="10" s="1"/>
  <c r="BY12" i="6"/>
  <c r="BY12" i="10" s="1"/>
  <c r="BY90" i="6"/>
  <c r="BY90" i="10" s="1"/>
  <c r="BY37" i="6"/>
  <c r="BY37" i="10" s="1"/>
  <c r="BY227" i="6"/>
  <c r="BY227" i="10" s="1"/>
  <c r="BY141" i="6"/>
  <c r="BY141" i="10" s="1"/>
  <c r="BY50" i="6"/>
  <c r="BY50" i="10" s="1"/>
  <c r="BY27" i="6"/>
  <c r="BY27" i="10" s="1"/>
  <c r="BY41" i="6"/>
  <c r="BY41" i="10" s="1"/>
  <c r="BY142" i="6"/>
  <c r="BY142" i="10" s="1"/>
  <c r="BY170" i="6"/>
  <c r="BY170" i="10" s="1"/>
  <c r="BY72" i="6"/>
  <c r="BY72" i="10" s="1"/>
  <c r="BY140" i="6"/>
  <c r="BY140" i="10" s="1"/>
  <c r="BY177" i="6"/>
  <c r="BY177" i="10" s="1"/>
  <c r="BY197" i="6"/>
  <c r="BY197" i="10" s="1"/>
  <c r="BY124" i="6"/>
  <c r="BY124" i="10" s="1"/>
  <c r="BY195" i="6"/>
  <c r="BY195" i="10" s="1"/>
  <c r="BY165" i="6"/>
  <c r="BY165" i="10" s="1"/>
  <c r="BY185" i="6"/>
  <c r="BY185" i="10" s="1"/>
  <c r="BY33" i="6"/>
  <c r="BY33" i="10" s="1"/>
  <c r="BY10" i="6"/>
  <c r="BY10" i="10" s="1"/>
  <c r="BY105" i="6"/>
  <c r="BY105" i="10" s="1"/>
  <c r="BY35" i="6"/>
  <c r="BY35" i="10" s="1"/>
  <c r="BY115" i="6"/>
  <c r="BY115" i="10" s="1"/>
  <c r="BY111" i="6"/>
  <c r="BY111" i="10" s="1"/>
  <c r="BY107" i="6"/>
  <c r="BY107" i="10" s="1"/>
  <c r="BY15" i="6"/>
  <c r="BY15" i="10" s="1"/>
  <c r="BY97" i="6"/>
  <c r="BY97" i="10" s="1"/>
  <c r="BY47" i="6"/>
  <c r="BY47" i="10" s="1"/>
  <c r="BY178" i="6"/>
  <c r="BY178" i="10" s="1"/>
  <c r="BY5" i="6"/>
  <c r="BY5" i="10" s="1"/>
  <c r="BY135" i="6"/>
  <c r="BY135" i="10" s="1"/>
  <c r="BY206" i="6"/>
  <c r="BY206" i="10" s="1"/>
  <c r="BY101" i="6"/>
  <c r="BY101" i="10" s="1"/>
  <c r="BY229" i="6"/>
  <c r="BY229" i="10" s="1"/>
  <c r="BY61" i="6"/>
  <c r="BY61" i="10" s="1"/>
  <c r="BY54" i="6"/>
  <c r="BY54" i="10" s="1"/>
  <c r="BY23" i="6"/>
  <c r="BY23" i="10" s="1"/>
  <c r="BY121" i="6"/>
  <c r="BY121" i="10" s="1"/>
  <c r="BY86" i="6"/>
  <c r="BY86" i="10" s="1"/>
  <c r="BY230" i="6"/>
  <c r="BY230" i="10" s="1"/>
  <c r="BY52" i="6"/>
  <c r="BY52" i="10" s="1"/>
  <c r="BY29" i="6"/>
  <c r="BY29" i="10" s="1"/>
  <c r="BY225" i="6"/>
  <c r="BY225" i="10" s="1"/>
  <c r="BY204" i="6"/>
  <c r="BY204" i="10" s="1"/>
  <c r="BY62" i="6"/>
  <c r="BY62" i="10" s="1"/>
  <c r="BY205" i="6"/>
  <c r="BY205" i="10" s="1"/>
  <c r="BY21" i="6"/>
  <c r="BY21" i="10" s="1"/>
  <c r="BY36" i="6"/>
  <c r="BY36" i="10" s="1"/>
  <c r="BY145" i="6"/>
  <c r="BY145" i="10" s="1"/>
  <c r="BY66" i="6"/>
  <c r="BY66" i="10" s="1"/>
  <c r="BY187" i="6"/>
  <c r="BY187" i="10" s="1"/>
  <c r="BY180" i="6"/>
  <c r="BY180" i="10" s="1"/>
  <c r="BY56" i="6"/>
  <c r="BY56" i="10" s="1"/>
  <c r="BY221" i="6"/>
  <c r="BY221" i="10" s="1"/>
  <c r="BY17" i="6"/>
  <c r="BY17" i="10" s="1"/>
  <c r="BY130" i="6"/>
  <c r="BY130" i="10" s="1"/>
  <c r="BY103" i="6"/>
  <c r="BY103" i="10" s="1"/>
  <c r="BY11" i="6"/>
  <c r="BY11" i="10" s="1"/>
  <c r="BY190" i="6"/>
  <c r="BY190" i="10" s="1"/>
  <c r="BY109" i="6"/>
  <c r="BY109" i="10" s="1"/>
  <c r="BY64" i="6"/>
  <c r="BY64" i="10" s="1"/>
  <c r="BY123" i="6"/>
  <c r="BY123" i="10" s="1"/>
  <c r="BY147" i="6"/>
  <c r="BY147" i="10" s="1"/>
  <c r="BY40" i="6"/>
  <c r="BY40" i="10" s="1"/>
  <c r="BY16" i="6"/>
  <c r="BY16" i="10" s="1"/>
  <c r="BY169" i="6"/>
  <c r="BY169" i="10" s="1"/>
  <c r="BY171" i="6"/>
  <c r="BY171" i="10" s="1"/>
  <c r="BY173" i="6"/>
  <c r="BY173" i="10" s="1"/>
  <c r="BY137" i="6"/>
  <c r="BY137" i="10" s="1"/>
  <c r="BY83" i="6"/>
  <c r="BY83" i="10" s="1"/>
  <c r="BY68" i="6"/>
  <c r="BY68" i="10" s="1"/>
  <c r="BY8" i="6"/>
  <c r="BY8" i="10" s="1"/>
  <c r="BY60" i="6"/>
  <c r="BY60" i="10" s="1"/>
  <c r="BY38" i="6"/>
  <c r="BY38" i="10" s="1"/>
  <c r="BY211" i="6"/>
  <c r="BY211" i="10" s="1"/>
  <c r="BY117" i="6"/>
  <c r="BY117" i="10" s="1"/>
  <c r="BY75" i="6"/>
  <c r="BY75" i="10" s="1"/>
  <c r="BY92" i="6"/>
  <c r="BY92" i="10" s="1"/>
  <c r="BY99" i="6"/>
  <c r="BY99" i="10" s="1"/>
  <c r="BY32" i="6"/>
  <c r="BY32" i="10" s="1"/>
  <c r="BY78" i="6"/>
  <c r="BY78" i="10" s="1"/>
  <c r="BY134" i="6"/>
  <c r="BY134" i="10" s="1"/>
  <c r="BY175" i="6"/>
  <c r="BY175" i="10" s="1"/>
  <c r="BY183" i="6"/>
  <c r="BY183" i="10" s="1"/>
  <c r="BY219" i="6"/>
  <c r="BY219" i="10" s="1"/>
  <c r="BY13" i="6"/>
  <c r="BY13" i="10" s="1"/>
  <c r="BY42" i="6"/>
  <c r="BY42" i="10" s="1"/>
  <c r="BY28" i="6"/>
  <c r="BY28" i="10" s="1"/>
  <c r="BY119" i="6"/>
  <c r="BY119" i="10" s="1"/>
  <c r="BY88" i="6"/>
  <c r="BY88" i="10" s="1"/>
  <c r="BY3" i="6"/>
  <c r="BY3" i="10" s="1"/>
  <c r="BY25" i="6"/>
  <c r="BY25" i="10" s="1"/>
  <c r="BY212" i="6"/>
  <c r="BY212" i="10" s="1"/>
  <c r="BY133" i="6"/>
  <c r="BY133" i="10" s="1"/>
  <c r="BY151" i="6"/>
  <c r="BY151" i="10" s="1"/>
  <c r="BY189" i="6"/>
  <c r="BY189" i="10" s="1"/>
  <c r="BY126" i="6"/>
  <c r="BY126" i="10" s="1"/>
  <c r="BY7" i="6"/>
  <c r="BY7" i="10" s="1"/>
  <c r="BY34" i="6"/>
  <c r="BY34" i="10" s="1"/>
  <c r="BY71" i="6"/>
  <c r="BY71" i="10" s="1"/>
  <c r="BY22" i="6"/>
  <c r="BY22" i="10" s="1"/>
  <c r="BY226" i="6"/>
  <c r="BY226" i="10" s="1"/>
  <c r="BY9" i="6"/>
  <c r="BY9" i="10" s="1"/>
  <c r="BY234" i="6"/>
  <c r="BY234" i="10" s="1"/>
  <c r="BY30" i="6"/>
  <c r="BY30" i="10" s="1"/>
  <c r="BY207" i="6"/>
  <c r="BY207" i="10" s="1"/>
  <c r="BY179" i="6"/>
  <c r="BY179" i="10" s="1"/>
  <c r="BY19" i="6"/>
  <c r="BY19" i="10" s="1"/>
  <c r="BY128" i="6"/>
  <c r="BY128" i="10" s="1"/>
  <c r="BY139" i="6"/>
  <c r="BY139" i="10" s="1"/>
  <c r="BY132" i="6"/>
  <c r="BY132" i="10" s="1"/>
  <c r="BY58" i="6"/>
  <c r="BY58" i="10" s="1"/>
  <c r="BY113" i="6"/>
  <c r="BY113" i="10" s="1"/>
  <c r="BY6" i="6"/>
  <c r="BY6" i="10" s="1"/>
  <c r="BY218" i="6"/>
  <c r="BY218" i="10" s="1"/>
  <c r="BY161" i="6"/>
  <c r="BY161" i="10" s="1"/>
  <c r="BY104" i="6"/>
  <c r="BY104" i="10" s="1"/>
  <c r="BY215" i="6"/>
  <c r="BY215" i="10" s="1"/>
  <c r="BY110" i="6"/>
  <c r="BY110" i="10" s="1"/>
  <c r="BY154" i="6"/>
  <c r="BY154" i="10" s="1"/>
  <c r="BY76" i="6"/>
  <c r="BY76" i="10" s="1"/>
  <c r="BY87" i="6"/>
  <c r="BY87" i="10" s="1"/>
  <c r="BY208" i="6"/>
  <c r="BY208" i="10" s="1"/>
  <c r="BY232" i="6"/>
  <c r="BY232" i="10" s="1"/>
  <c r="BY95" i="6"/>
  <c r="BY95" i="10" s="1"/>
  <c r="BY152" i="6"/>
  <c r="BY152" i="10" s="1"/>
  <c r="BY203" i="6"/>
  <c r="BY203" i="10" s="1"/>
  <c r="BY201" i="6"/>
  <c r="BY201" i="10" s="1"/>
  <c r="BY138" i="6"/>
  <c r="BY138" i="10" s="1"/>
  <c r="BY213" i="6"/>
  <c r="BY213" i="10" s="1"/>
  <c r="BY224" i="6"/>
  <c r="BY224" i="10" s="1"/>
  <c r="BY223" i="6"/>
  <c r="BY223" i="10" s="1"/>
  <c r="BY196" i="6"/>
  <c r="BY196" i="10" s="1"/>
  <c r="BY233" i="6"/>
  <c r="BY233" i="10" s="1"/>
  <c r="BY74" i="6"/>
  <c r="BY74" i="10" s="1"/>
  <c r="BY222" i="6"/>
  <c r="BY222" i="10" s="1"/>
  <c r="BY91" i="6"/>
  <c r="BY91" i="10" s="1"/>
  <c r="BY167" i="6"/>
  <c r="BY167" i="10" s="1"/>
  <c r="BY116" i="6"/>
  <c r="BY116" i="10" s="1"/>
  <c r="BY217" i="6"/>
  <c r="BY217" i="10" s="1"/>
  <c r="BY214" i="6"/>
  <c r="BY214" i="10" s="1"/>
  <c r="BY24" i="6"/>
  <c r="BY24" i="10" s="1"/>
  <c r="BY216" i="6"/>
  <c r="BY216" i="10" s="1"/>
  <c r="BY31" i="6"/>
  <c r="BY31" i="10" s="1"/>
  <c r="BY127" i="6"/>
  <c r="BY127" i="10" s="1"/>
  <c r="BY200" i="6"/>
  <c r="BY200" i="10" s="1"/>
  <c r="BY77" i="6"/>
  <c r="BY77" i="10" s="1"/>
  <c r="BY100" i="6"/>
  <c r="BY100" i="10" s="1"/>
  <c r="BY231" i="6"/>
  <c r="BY231" i="10" s="1"/>
  <c r="BY193" i="6"/>
  <c r="BY193" i="10" s="1"/>
  <c r="BY184" i="6"/>
  <c r="BY184" i="10" s="1"/>
  <c r="BY194" i="6"/>
  <c r="BY194" i="10" s="1"/>
  <c r="BY172" i="6"/>
  <c r="BY172" i="10" s="1"/>
  <c r="BY14" i="6"/>
  <c r="BY14" i="10" s="1"/>
  <c r="BY182" i="6"/>
  <c r="BY182" i="10" s="1"/>
  <c r="BY209" i="6"/>
  <c r="BY209" i="10" s="1"/>
  <c r="BY79" i="6"/>
  <c r="BY79" i="10" s="1"/>
  <c r="BY98" i="6"/>
  <c r="BY98" i="10" s="1"/>
  <c r="BY192" i="6"/>
  <c r="BY192" i="10" s="1"/>
  <c r="BY129" i="6"/>
  <c r="BY129" i="10" s="1"/>
  <c r="BY2" i="6"/>
  <c r="BY2" i="10" s="1"/>
  <c r="BY51" i="6"/>
  <c r="BY51" i="10" s="1"/>
  <c r="BY106" i="6"/>
  <c r="BY106" i="10" s="1"/>
  <c r="BY158" i="6"/>
  <c r="BY158" i="10" s="1"/>
  <c r="BY108" i="6"/>
  <c r="BY108" i="10" s="1"/>
  <c r="BY146" i="6"/>
  <c r="BY146" i="10" s="1"/>
  <c r="BY89" i="6"/>
  <c r="BY89" i="10" s="1"/>
  <c r="BY112" i="6"/>
  <c r="BY112" i="10" s="1"/>
  <c r="BY163" i="6"/>
  <c r="BY163" i="10" s="1"/>
  <c r="BY188" i="6"/>
  <c r="BY188" i="10" s="1"/>
  <c r="BY155" i="6"/>
  <c r="BY155" i="10" s="1"/>
  <c r="BY166" i="6"/>
  <c r="BY166" i="10" s="1"/>
  <c r="BY164" i="6"/>
  <c r="BY164" i="10" s="1"/>
  <c r="BY59" i="6"/>
  <c r="BY59" i="10" s="1"/>
  <c r="BY150" i="6"/>
  <c r="BY150" i="10" s="1"/>
  <c r="BY120" i="6"/>
  <c r="BY120" i="10" s="1"/>
  <c r="BY81" i="6"/>
  <c r="BY81" i="10" s="1"/>
  <c r="BY191" i="6"/>
  <c r="BY191" i="10" s="1"/>
  <c r="BY84" i="6"/>
  <c r="BY84" i="10" s="1"/>
  <c r="BY63" i="6"/>
  <c r="BY63" i="10" s="1"/>
  <c r="BY131" i="6"/>
  <c r="BY131" i="10" s="1"/>
  <c r="BY220" i="6"/>
  <c r="BY220" i="10" s="1"/>
  <c r="BY228" i="6"/>
  <c r="BY228" i="10" s="1"/>
  <c r="BY198" i="6"/>
  <c r="BY198" i="10" s="1"/>
  <c r="BY67" i="6"/>
  <c r="BY67" i="10" s="1"/>
  <c r="BY20" i="6"/>
  <c r="BY20" i="10" s="1"/>
  <c r="BY157" i="6"/>
  <c r="BY157" i="10" s="1"/>
  <c r="BY143" i="6"/>
  <c r="BY143" i="10" s="1"/>
  <c r="BY57" i="6"/>
  <c r="BY57" i="10" s="1"/>
  <c r="BY235" i="6"/>
  <c r="BY235" i="10" s="1"/>
  <c r="AA150" i="9"/>
  <c r="AA150" i="8"/>
  <c r="AA150" i="6"/>
  <c r="AA150" i="10" s="1"/>
  <c r="AA150" i="7"/>
  <c r="AA150" i="11" s="1"/>
  <c r="AA74" i="9"/>
  <c r="AA74" i="8"/>
  <c r="AA74" i="6"/>
  <c r="AA74" i="10" s="1"/>
  <c r="AA74" i="7"/>
  <c r="AA74" i="11" s="1"/>
  <c r="AA14" i="9"/>
  <c r="AA14" i="8"/>
  <c r="AA14" i="6"/>
  <c r="AA14" i="10" s="1"/>
  <c r="AA14" i="7"/>
  <c r="AA14" i="11" s="1"/>
  <c r="AA168" i="9"/>
  <c r="AA168" i="8"/>
  <c r="AA168" i="6"/>
  <c r="AA168" i="10" s="1"/>
  <c r="AA168" i="7"/>
  <c r="AA168" i="11" s="1"/>
  <c r="AZ7" i="9"/>
  <c r="AZ7" i="8"/>
  <c r="AZ7" i="6"/>
  <c r="AZ7" i="10" s="1"/>
  <c r="AZ7" i="7"/>
  <c r="AZ7" i="11" s="1"/>
  <c r="AZ95" i="9"/>
  <c r="AZ95" i="8"/>
  <c r="AZ95" i="6"/>
  <c r="AZ95" i="10" s="1"/>
  <c r="AZ95" i="7"/>
  <c r="AZ95" i="11" s="1"/>
  <c r="AZ84" i="9"/>
  <c r="AZ84" i="8"/>
  <c r="AZ84" i="6"/>
  <c r="AZ84" i="10" s="1"/>
  <c r="AZ84" i="7"/>
  <c r="AZ84" i="11" s="1"/>
  <c r="AA143" i="9"/>
  <c r="AA143" i="8"/>
  <c r="AA143" i="6"/>
  <c r="AA143" i="10" s="1"/>
  <c r="AA143" i="7"/>
  <c r="AA143" i="11" s="1"/>
  <c r="AA96" i="9"/>
  <c r="AA96" i="8"/>
  <c r="AA96" i="6"/>
  <c r="AA96" i="10" s="1"/>
  <c r="AA96" i="7"/>
  <c r="AA96" i="11" s="1"/>
  <c r="AA175" i="9"/>
  <c r="AA175" i="8"/>
  <c r="AA175" i="6"/>
  <c r="AA175" i="10" s="1"/>
  <c r="AA175" i="7"/>
  <c r="AA175" i="11" s="1"/>
  <c r="AA79" i="9"/>
  <c r="AA79" i="8"/>
  <c r="AA79" i="6"/>
  <c r="AA79" i="10" s="1"/>
  <c r="AA79" i="7"/>
  <c r="AA79" i="11" s="1"/>
  <c r="AA114" i="9"/>
  <c r="AA114" i="8"/>
  <c r="AA114" i="6"/>
  <c r="AA114" i="10" s="1"/>
  <c r="AA114" i="7"/>
  <c r="AA114" i="11" s="1"/>
  <c r="P156" i="9"/>
  <c r="P156" i="8"/>
  <c r="P156" i="6"/>
  <c r="P156" i="10" s="1"/>
  <c r="P156" i="7"/>
  <c r="P156" i="11" s="1"/>
  <c r="BA111" i="9"/>
  <c r="BA111" i="8"/>
  <c r="BA111" i="6"/>
  <c r="BA111" i="10" s="1"/>
  <c r="BA111" i="7"/>
  <c r="BA111" i="11" s="1"/>
  <c r="BB113" i="1"/>
  <c r="AZ111" i="3" s="1"/>
  <c r="BB11" i="1"/>
  <c r="AZ9" i="3" s="1"/>
  <c r="BB111" i="1"/>
  <c r="AZ109" i="3" s="1"/>
  <c r="AP12" i="1"/>
  <c r="AN10" i="3" s="1"/>
  <c r="DR12" i="1"/>
  <c r="DQ12" i="1" s="1"/>
  <c r="DP12" i="1" s="1"/>
  <c r="DO12" i="1" s="1"/>
  <c r="DN12" i="1" s="1"/>
  <c r="DM12" i="1" s="1"/>
  <c r="DL12" i="1" s="1"/>
  <c r="DK12" i="1" s="1"/>
  <c r="DJ12" i="1" s="1"/>
  <c r="DI12" i="1" s="1"/>
  <c r="DH12" i="1" s="1"/>
  <c r="AB36" i="1"/>
  <c r="Z34" i="3" s="1"/>
  <c r="DD36" i="1"/>
  <c r="DE136" i="1"/>
  <c r="AC136" i="1"/>
  <c r="AA134" i="3" s="1"/>
  <c r="N33" i="1"/>
  <c r="L31" i="3" s="1"/>
  <c r="CU130" i="1"/>
  <c r="S130" i="1"/>
  <c r="Q128" i="3" s="1"/>
  <c r="CR42" i="1"/>
  <c r="P42" i="1"/>
  <c r="N40" i="3" s="1"/>
  <c r="Q115" i="1"/>
  <c r="O113" i="3" s="1"/>
  <c r="ED224" i="1"/>
  <c r="CT169" i="1"/>
  <c r="R169" i="1"/>
  <c r="P167" i="3" s="1"/>
  <c r="BA232" i="1"/>
  <c r="AY230" i="3" s="1"/>
  <c r="ED218" i="1"/>
  <c r="BA218" i="1" s="1"/>
  <c r="AY216" i="3" s="1"/>
  <c r="ED211" i="1"/>
  <c r="BA211" i="1" s="1"/>
  <c r="AY209" i="3" s="1"/>
  <c r="ED179" i="1"/>
  <c r="BA179" i="1" s="1"/>
  <c r="AY177" i="3" s="1"/>
  <c r="ED65" i="1"/>
  <c r="ED66" i="1"/>
  <c r="BA66" i="1" s="1"/>
  <c r="AY64" i="3" s="1"/>
  <c r="ED226" i="1"/>
  <c r="BA226" i="1" s="1"/>
  <c r="AY224" i="3" s="1"/>
  <c r="DE84" i="1"/>
  <c r="AB84" i="1" s="1"/>
  <c r="Z82" i="3" s="1"/>
  <c r="DE207" i="1"/>
  <c r="AB207" i="1" s="1"/>
  <c r="Z205" i="3" s="1"/>
  <c r="DE160" i="1"/>
  <c r="AB160" i="1" s="1"/>
  <c r="Z158" i="3" s="1"/>
  <c r="DE39" i="1"/>
  <c r="AB39" i="1" s="1"/>
  <c r="Z37" i="3" s="1"/>
  <c r="DE152" i="1"/>
  <c r="AB152" i="1" s="1"/>
  <c r="Z150" i="3" s="1"/>
  <c r="DE233" i="1"/>
  <c r="AB233" i="1" s="1"/>
  <c r="Z231" i="3" s="1"/>
  <c r="DE215" i="1"/>
  <c r="AB215" i="1" s="1"/>
  <c r="Z213" i="3" s="1"/>
  <c r="DE112" i="1"/>
  <c r="DE235" i="1"/>
  <c r="AB235" i="1" s="1"/>
  <c r="Z233" i="3" s="1"/>
  <c r="DE162" i="1"/>
  <c r="AB162" i="1" s="1"/>
  <c r="Z160" i="3" s="1"/>
  <c r="DE151" i="1"/>
  <c r="AB151" i="1" s="1"/>
  <c r="Z149" i="3" s="1"/>
  <c r="DE100" i="1"/>
  <c r="AB100" i="1" s="1"/>
  <c r="Z98" i="3" s="1"/>
  <c r="DE76" i="1"/>
  <c r="AB76" i="1" s="1"/>
  <c r="Z74" i="3" s="1"/>
  <c r="DE7" i="1"/>
  <c r="AB7" i="1" s="1"/>
  <c r="Z5" i="3" s="1"/>
  <c r="DE124" i="1"/>
  <c r="AB124" i="1" s="1"/>
  <c r="Z122" i="3" s="1"/>
  <c r="DE193" i="1"/>
  <c r="AB193" i="1" s="1"/>
  <c r="Z191" i="3" s="1"/>
  <c r="DE144" i="1"/>
  <c r="AB144" i="1" s="1"/>
  <c r="Z142" i="3" s="1"/>
  <c r="DE105" i="1"/>
  <c r="AB105" i="1" s="1"/>
  <c r="Z103" i="3" s="1"/>
  <c r="DE191" i="1"/>
  <c r="AB191" i="1" s="1"/>
  <c r="Z189" i="3" s="1"/>
  <c r="ED5" i="1"/>
  <c r="BA5" i="1" s="1"/>
  <c r="AY3" i="3" s="1"/>
  <c r="BA167" i="1"/>
  <c r="AY165" i="3" s="1"/>
  <c r="BA156" i="1"/>
  <c r="AY154" i="3" s="1"/>
  <c r="BA230" i="1"/>
  <c r="AY228" i="3" s="1"/>
  <c r="ED178" i="1"/>
  <c r="BA178" i="1" s="1"/>
  <c r="AY176" i="3" s="1"/>
  <c r="DE213" i="1"/>
  <c r="AB213" i="1" s="1"/>
  <c r="Z211" i="3" s="1"/>
  <c r="DE181" i="1"/>
  <c r="AB181" i="1" s="1"/>
  <c r="Z179" i="3" s="1"/>
  <c r="DE159" i="1"/>
  <c r="AB159" i="1" s="1"/>
  <c r="Z157" i="3" s="1"/>
  <c r="DE16" i="1"/>
  <c r="AB16" i="1" s="1"/>
  <c r="Z14" i="3" s="1"/>
  <c r="DE25" i="1"/>
  <c r="AB25" i="1" s="1"/>
  <c r="Z23" i="3" s="1"/>
  <c r="DE223" i="1"/>
  <c r="AB223" i="1" s="1"/>
  <c r="Z221" i="3" s="1"/>
  <c r="DE54" i="1"/>
  <c r="AB54" i="1" s="1"/>
  <c r="Z52" i="3" s="1"/>
  <c r="DE35" i="1"/>
  <c r="AB35" i="1" s="1"/>
  <c r="Z33" i="3" s="1"/>
  <c r="DE126" i="1"/>
  <c r="AB126" i="1" s="1"/>
  <c r="Z124" i="3" s="1"/>
  <c r="DE119" i="1"/>
  <c r="AB119" i="1" s="1"/>
  <c r="Z117" i="3" s="1"/>
  <c r="DE216" i="1"/>
  <c r="AB216" i="1" s="1"/>
  <c r="Z214" i="3" s="1"/>
  <c r="DE170" i="1"/>
  <c r="AB170" i="1" s="1"/>
  <c r="Z168" i="3" s="1"/>
  <c r="DE106" i="1"/>
  <c r="AB106" i="1" s="1"/>
  <c r="Z104" i="3" s="1"/>
  <c r="DE20" i="1"/>
  <c r="AB20" i="1" s="1"/>
  <c r="Z18" i="3" s="1"/>
  <c r="DE69" i="1"/>
  <c r="AB69" i="1" s="1"/>
  <c r="Z67" i="3" s="1"/>
  <c r="DE206" i="1"/>
  <c r="AB206" i="1" s="1"/>
  <c r="Z204" i="3" s="1"/>
  <c r="DE14" i="1"/>
  <c r="AB14" i="1" s="1"/>
  <c r="Z12" i="3" s="1"/>
  <c r="DE59" i="1"/>
  <c r="AB59" i="1" s="1"/>
  <c r="Z57" i="3" s="1"/>
  <c r="DE180" i="1"/>
  <c r="AB180" i="1" s="1"/>
  <c r="Z178" i="3" s="1"/>
  <c r="ED227" i="1"/>
  <c r="ED117" i="1"/>
  <c r="BA117" i="1" s="1"/>
  <c r="AY115" i="3" s="1"/>
  <c r="ED107" i="1"/>
  <c r="BA109" i="1"/>
  <c r="AY107" i="3" s="1"/>
  <c r="ED67" i="1"/>
  <c r="BA67" i="1" s="1"/>
  <c r="AY65" i="3" s="1"/>
  <c r="ED53" i="1"/>
  <c r="BA53" i="1" s="1"/>
  <c r="AY51" i="3" s="1"/>
  <c r="ED9" i="1"/>
  <c r="BA9" i="1" s="1"/>
  <c r="AY7" i="3" s="1"/>
  <c r="ED231" i="1"/>
  <c r="BA231" i="1" s="1"/>
  <c r="AY229" i="3" s="1"/>
  <c r="ED217" i="1"/>
  <c r="BA217" i="1" s="1"/>
  <c r="AY215" i="3" s="1"/>
  <c r="ED175" i="1"/>
  <c r="BA175" i="1" s="1"/>
  <c r="AY173" i="3" s="1"/>
  <c r="ED171" i="1"/>
  <c r="BA171" i="1" s="1"/>
  <c r="AY169" i="3" s="1"/>
  <c r="ED111" i="1"/>
  <c r="BA97" i="1"/>
  <c r="AY95" i="3" s="1"/>
  <c r="ED37" i="1"/>
  <c r="BA37" i="1" s="1"/>
  <c r="AY35" i="3" s="1"/>
  <c r="ED32" i="1"/>
  <c r="BA32" i="1" s="1"/>
  <c r="AY30" i="3" s="1"/>
  <c r="ED129" i="1"/>
  <c r="BA129" i="1" s="1"/>
  <c r="AY127" i="3" s="1"/>
  <c r="ED142" i="1"/>
  <c r="BA142" i="1" s="1"/>
  <c r="AY140" i="3" s="1"/>
  <c r="ED113" i="1"/>
  <c r="ED104" i="1"/>
  <c r="BA104" i="1" s="1"/>
  <c r="AY102" i="3" s="1"/>
  <c r="ED11" i="1"/>
  <c r="ED229" i="1"/>
  <c r="BA229" i="1" s="1"/>
  <c r="AY227" i="3" s="1"/>
  <c r="ED143" i="1"/>
  <c r="BA143" i="1" s="1"/>
  <c r="AY141" i="3" s="1"/>
  <c r="ED214" i="1"/>
  <c r="BA214" i="1" s="1"/>
  <c r="AY212" i="3" s="1"/>
  <c r="ED200" i="1"/>
  <c r="ED155" i="1"/>
  <c r="BA155" i="1" s="1"/>
  <c r="AY153" i="3" s="1"/>
  <c r="ED86" i="1"/>
  <c r="BA86" i="1" s="1"/>
  <c r="AY84" i="3" s="1"/>
  <c r="ED60" i="1"/>
  <c r="BA60" i="1" s="1"/>
  <c r="AY58" i="3" s="1"/>
  <c r="ED99" i="1"/>
  <c r="BA99" i="1" s="1"/>
  <c r="AY97" i="3" s="1"/>
  <c r="ED74" i="1"/>
  <c r="BA74" i="1" s="1"/>
  <c r="AY72" i="3" s="1"/>
  <c r="ED68" i="1"/>
  <c r="BA68" i="1" s="1"/>
  <c r="AY66" i="3" s="1"/>
  <c r="ED41" i="1"/>
  <c r="BA41" i="1" s="1"/>
  <c r="AY39" i="3" s="1"/>
  <c r="DE71" i="1"/>
  <c r="AB71" i="1" s="1"/>
  <c r="Z69" i="3" s="1"/>
  <c r="DE220" i="1"/>
  <c r="AB220" i="1" s="1"/>
  <c r="Z218" i="3" s="1"/>
  <c r="DE145" i="1"/>
  <c r="AB145" i="1" s="1"/>
  <c r="Z143" i="3" s="1"/>
  <c r="DE131" i="1"/>
  <c r="AB131" i="1" s="1"/>
  <c r="Z129" i="3" s="1"/>
  <c r="DE176" i="1"/>
  <c r="AB176" i="1" s="1"/>
  <c r="Z174" i="3" s="1"/>
  <c r="DE140" i="1"/>
  <c r="AB140" i="1" s="1"/>
  <c r="Z138" i="3" s="1"/>
  <c r="DE125" i="1"/>
  <c r="AB125" i="1" s="1"/>
  <c r="Z123" i="3" s="1"/>
  <c r="DE96" i="1"/>
  <c r="AB96" i="1" s="1"/>
  <c r="Z94" i="3" s="1"/>
  <c r="DE88" i="1"/>
  <c r="AB88" i="1" s="1"/>
  <c r="Z86" i="3" s="1"/>
  <c r="DE24" i="1"/>
  <c r="AB24" i="1" s="1"/>
  <c r="Z22" i="3" s="1"/>
  <c r="DE98" i="1"/>
  <c r="AB98" i="1" s="1"/>
  <c r="Z96" i="3" s="1"/>
  <c r="DE79" i="1"/>
  <c r="AB79" i="1" s="1"/>
  <c r="Z77" i="3" s="1"/>
  <c r="DE73" i="1"/>
  <c r="AB73" i="1" s="1"/>
  <c r="Z71" i="3" s="1"/>
  <c r="DE61" i="1"/>
  <c r="AB61" i="1" s="1"/>
  <c r="Z59" i="3" s="1"/>
  <c r="DE123" i="1"/>
  <c r="AB123" i="1" s="1"/>
  <c r="Z121" i="3" s="1"/>
  <c r="DE234" i="1"/>
  <c r="AB234" i="1" s="1"/>
  <c r="Z232" i="3" s="1"/>
  <c r="DE212" i="1"/>
  <c r="AB212" i="1" s="1"/>
  <c r="Z210" i="3" s="1"/>
  <c r="DE194" i="1"/>
  <c r="AB194" i="1" s="1"/>
  <c r="Z192" i="3" s="1"/>
  <c r="DE177" i="1"/>
  <c r="AB177" i="1" s="1"/>
  <c r="Z175" i="3" s="1"/>
  <c r="DE161" i="1"/>
  <c r="AB161" i="1" s="1"/>
  <c r="Z159" i="3" s="1"/>
  <c r="DE148" i="1"/>
  <c r="AB148" i="1" s="1"/>
  <c r="Z146" i="3" s="1"/>
  <c r="DE133" i="1"/>
  <c r="AB133" i="1" s="1"/>
  <c r="Z131" i="3" s="1"/>
  <c r="DE90" i="1"/>
  <c r="AB90" i="1" s="1"/>
  <c r="Z88" i="3" s="1"/>
  <c r="DE146" i="1"/>
  <c r="AB146" i="1" s="1"/>
  <c r="Z144" i="3" s="1"/>
  <c r="DE201" i="1"/>
  <c r="AB201" i="1" s="1"/>
  <c r="Z199" i="3" s="1"/>
  <c r="DE196" i="1"/>
  <c r="AB196" i="1" s="1"/>
  <c r="Z194" i="3" s="1"/>
  <c r="DE81" i="1"/>
  <c r="AB81" i="1" s="1"/>
  <c r="Z79" i="3" s="1"/>
  <c r="DE58" i="1"/>
  <c r="AB58" i="1" s="1"/>
  <c r="Z56" i="3" s="1"/>
  <c r="DE120" i="1"/>
  <c r="AB120" i="1" s="1"/>
  <c r="Z118" i="3" s="1"/>
  <c r="DE138" i="1"/>
  <c r="AB138" i="1" s="1"/>
  <c r="Z136" i="3" s="1"/>
  <c r="DE237" i="1"/>
  <c r="AB237" i="1" s="1"/>
  <c r="Z235" i="3" s="1"/>
  <c r="DE225" i="1"/>
  <c r="AB225" i="1" s="1"/>
  <c r="Z223" i="3" s="1"/>
  <c r="DE157" i="1"/>
  <c r="AB157" i="1" s="1"/>
  <c r="Z155" i="3" s="1"/>
  <c r="DE121" i="1"/>
  <c r="AB121" i="1" s="1"/>
  <c r="Z119" i="3" s="1"/>
  <c r="DE116" i="1"/>
  <c r="AB116" i="1" s="1"/>
  <c r="Z114" i="3" s="1"/>
  <c r="DE82" i="1"/>
  <c r="AB82" i="1" s="1"/>
  <c r="Z80" i="3" s="1"/>
  <c r="DE56" i="1"/>
  <c r="AB56" i="1" s="1"/>
  <c r="Z54" i="3" s="1"/>
  <c r="DE77" i="1"/>
  <c r="AB77" i="1" s="1"/>
  <c r="Z75" i="3" s="1"/>
  <c r="DE70" i="1"/>
  <c r="AB70" i="1" s="1"/>
  <c r="Z68" i="3" s="1"/>
  <c r="DE18" i="1"/>
  <c r="AB18" i="1" s="1"/>
  <c r="Z16" i="3" s="1"/>
  <c r="DE8" i="1"/>
  <c r="AB8" i="1" s="1"/>
  <c r="Z6" i="3" s="1"/>
  <c r="CT28" i="1"/>
  <c r="Q28" i="1" s="1"/>
  <c r="O26" i="3" s="1"/>
  <c r="CT158" i="1"/>
  <c r="Q158" i="1" s="1"/>
  <c r="O156" i="3" s="1"/>
  <c r="CT236" i="1"/>
  <c r="Q236" i="1" s="1"/>
  <c r="O234" i="3" s="1"/>
  <c r="CQ147" i="1"/>
  <c r="N147" i="1" s="1"/>
  <c r="L145" i="3" s="1"/>
  <c r="CQ118" i="1"/>
  <c r="N118" i="1" s="1"/>
  <c r="L116" i="3" s="1"/>
  <c r="FA2" i="9"/>
  <c r="FA2" i="8"/>
  <c r="FA2" i="6"/>
  <c r="FA2" i="7"/>
  <c r="Z235" i="9" l="1"/>
  <c r="Z235" i="8"/>
  <c r="Z235" i="6"/>
  <c r="Z235" i="10" s="1"/>
  <c r="Z235" i="7"/>
  <c r="Z235" i="11" s="1"/>
  <c r="AY35" i="9"/>
  <c r="AY35" i="8"/>
  <c r="AY35" i="6"/>
  <c r="AY35" i="10" s="1"/>
  <c r="AY35" i="7"/>
  <c r="AY35" i="11" s="1"/>
  <c r="Z131" i="9"/>
  <c r="Z131" i="8"/>
  <c r="Z131" i="6"/>
  <c r="Z131" i="10" s="1"/>
  <c r="Z131" i="7"/>
  <c r="Z131" i="11" s="1"/>
  <c r="Z204" i="9"/>
  <c r="Z204" i="8"/>
  <c r="Z204" i="6"/>
  <c r="Z204" i="10" s="1"/>
  <c r="Z204" i="7"/>
  <c r="Z204" i="11" s="1"/>
  <c r="O234" i="9"/>
  <c r="O234" i="8"/>
  <c r="O234" i="6"/>
  <c r="O234" i="10" s="1"/>
  <c r="O234" i="7"/>
  <c r="O234" i="11" s="1"/>
  <c r="Z77" i="9"/>
  <c r="Z77" i="8"/>
  <c r="Z77" i="6"/>
  <c r="Z77" i="10" s="1"/>
  <c r="Z77" i="7"/>
  <c r="Z77" i="11" s="1"/>
  <c r="AY169" i="9"/>
  <c r="AY169" i="8"/>
  <c r="AY169" i="6"/>
  <c r="AY169" i="10" s="1"/>
  <c r="AY169" i="7"/>
  <c r="AY169" i="11" s="1"/>
  <c r="Z5" i="9"/>
  <c r="Z5" i="8"/>
  <c r="Z5" i="6"/>
  <c r="Z5" i="10" s="1"/>
  <c r="Z5" i="7"/>
  <c r="Z5" i="11" s="1"/>
  <c r="O113" i="9"/>
  <c r="O113" i="8"/>
  <c r="O113" i="6"/>
  <c r="O113" i="10" s="1"/>
  <c r="O113" i="7"/>
  <c r="O113" i="11" s="1"/>
  <c r="Z232" i="9"/>
  <c r="Z232" i="8"/>
  <c r="Z232" i="6"/>
  <c r="Z232" i="10" s="1"/>
  <c r="Z232" i="7"/>
  <c r="Z232" i="11" s="1"/>
  <c r="Z123" i="9"/>
  <c r="Z123" i="8"/>
  <c r="Z123" i="6"/>
  <c r="Z123" i="10" s="1"/>
  <c r="Z123" i="7"/>
  <c r="Z123" i="11" s="1"/>
  <c r="Z75" i="9"/>
  <c r="Z75" i="8"/>
  <c r="Z75" i="6"/>
  <c r="Z75" i="10" s="1"/>
  <c r="Z75" i="7"/>
  <c r="Z75" i="11" s="1"/>
  <c r="AY72" i="9"/>
  <c r="AY72" i="8"/>
  <c r="AY72" i="6"/>
  <c r="AY72" i="10" s="1"/>
  <c r="AY72" i="7"/>
  <c r="AY72" i="11" s="1"/>
  <c r="AY95" i="9"/>
  <c r="AY95" i="8"/>
  <c r="AY95" i="6"/>
  <c r="AY95" i="10" s="1"/>
  <c r="AY95" i="7"/>
  <c r="AY95" i="11" s="1"/>
  <c r="Z118" i="9"/>
  <c r="Z118" i="8"/>
  <c r="Z118" i="6"/>
  <c r="Z118" i="10" s="1"/>
  <c r="Z118" i="7"/>
  <c r="Z118" i="11" s="1"/>
  <c r="Z80" i="9"/>
  <c r="Z80" i="8"/>
  <c r="Z80" i="6"/>
  <c r="Z80" i="10" s="1"/>
  <c r="Z80" i="7"/>
  <c r="Z80" i="11" s="1"/>
  <c r="Z159" i="9"/>
  <c r="Z159" i="8"/>
  <c r="Z159" i="6"/>
  <c r="Z159" i="10" s="1"/>
  <c r="Z159" i="7"/>
  <c r="Z159" i="11" s="1"/>
  <c r="AY58" i="9"/>
  <c r="AY58" i="8"/>
  <c r="AY58" i="6"/>
  <c r="AY58" i="10" s="1"/>
  <c r="AY58" i="7"/>
  <c r="AY58" i="11" s="1"/>
  <c r="Z18" i="9"/>
  <c r="Z18" i="8"/>
  <c r="Z18" i="6"/>
  <c r="Z18" i="10" s="1"/>
  <c r="Z18" i="7"/>
  <c r="Z18" i="11" s="1"/>
  <c r="AY154" i="9"/>
  <c r="AY154" i="8"/>
  <c r="AY154" i="6"/>
  <c r="AY154" i="10" s="1"/>
  <c r="AY154" i="7"/>
  <c r="AY154" i="11" s="1"/>
  <c r="O156" i="9"/>
  <c r="O156" i="8"/>
  <c r="O156" i="6"/>
  <c r="O156" i="10" s="1"/>
  <c r="O156" i="7"/>
  <c r="O156" i="11" s="1"/>
  <c r="Z114" i="9"/>
  <c r="Z114" i="8"/>
  <c r="Z114" i="6"/>
  <c r="Z114" i="10" s="1"/>
  <c r="Z114" i="7"/>
  <c r="Z114" i="11" s="1"/>
  <c r="Z79" i="9"/>
  <c r="Z79" i="8"/>
  <c r="Z79" i="6"/>
  <c r="Z79" i="10" s="1"/>
  <c r="Z79" i="7"/>
  <c r="Z79" i="11" s="1"/>
  <c r="Z175" i="9"/>
  <c r="Z175" i="8"/>
  <c r="Z175" i="6"/>
  <c r="Z175" i="10" s="1"/>
  <c r="Z175" i="7"/>
  <c r="Z175" i="11" s="1"/>
  <c r="Z96" i="9"/>
  <c r="Z96" i="8"/>
  <c r="Z96" i="6"/>
  <c r="Z96" i="10" s="1"/>
  <c r="Z96" i="7"/>
  <c r="Z96" i="11" s="1"/>
  <c r="Z143" i="9"/>
  <c r="Z143" i="8"/>
  <c r="Z143" i="6"/>
  <c r="Z143" i="10" s="1"/>
  <c r="Z143" i="7"/>
  <c r="Z143" i="11" s="1"/>
  <c r="AY84" i="9"/>
  <c r="AY84" i="8"/>
  <c r="AY84" i="6"/>
  <c r="AY84" i="10" s="1"/>
  <c r="AY84" i="7"/>
  <c r="AY84" i="11" s="1"/>
  <c r="AY173" i="9"/>
  <c r="AY173" i="8"/>
  <c r="AY173" i="6"/>
  <c r="AY173" i="10" s="1"/>
  <c r="AY173" i="7"/>
  <c r="AY173" i="11" s="1"/>
  <c r="AY115" i="9"/>
  <c r="AY115" i="8"/>
  <c r="AY115" i="6"/>
  <c r="AY115" i="10" s="1"/>
  <c r="AY115" i="7"/>
  <c r="AY115" i="11" s="1"/>
  <c r="Z104" i="9"/>
  <c r="Z104" i="8"/>
  <c r="Z104" i="6"/>
  <c r="Z104" i="10" s="1"/>
  <c r="Z104" i="7"/>
  <c r="Z104" i="11" s="1"/>
  <c r="Z23" i="9"/>
  <c r="Z23" i="8"/>
  <c r="Z23" i="6"/>
  <c r="Z23" i="10" s="1"/>
  <c r="Z23" i="7"/>
  <c r="Z23" i="11" s="1"/>
  <c r="AY165" i="9"/>
  <c r="AY165" i="8"/>
  <c r="AY165" i="6"/>
  <c r="AY165" i="10" s="1"/>
  <c r="AY165" i="7"/>
  <c r="AY165" i="11" s="1"/>
  <c r="Z74" i="9"/>
  <c r="Z74" i="8"/>
  <c r="Z74" i="6"/>
  <c r="Z74" i="10" s="1"/>
  <c r="Z74" i="7"/>
  <c r="Z74" i="11" s="1"/>
  <c r="Z150" i="9"/>
  <c r="Z150" i="8"/>
  <c r="Z150" i="6"/>
  <c r="Z150" i="10" s="1"/>
  <c r="Z150" i="7"/>
  <c r="Z150" i="11" s="1"/>
  <c r="AY177" i="9"/>
  <c r="AY177" i="8"/>
  <c r="AY177" i="6"/>
  <c r="AY177" i="10" s="1"/>
  <c r="AY177" i="7"/>
  <c r="AY177" i="11" s="1"/>
  <c r="N40" i="9"/>
  <c r="N40" i="8"/>
  <c r="N40" i="6"/>
  <c r="N40" i="10" s="1"/>
  <c r="N40" i="7"/>
  <c r="N40" i="11" s="1"/>
  <c r="Z34" i="9"/>
  <c r="Z34" i="8"/>
  <c r="Z34" i="6"/>
  <c r="Z34" i="10" s="1"/>
  <c r="Z34" i="7"/>
  <c r="Z34" i="11" s="1"/>
  <c r="Z68" i="9"/>
  <c r="Z68" i="8"/>
  <c r="Z68" i="6"/>
  <c r="Z68" i="10" s="1"/>
  <c r="Z68" i="7"/>
  <c r="Z68" i="11" s="1"/>
  <c r="AY141" i="9"/>
  <c r="AY141" i="8"/>
  <c r="AY141" i="6"/>
  <c r="AY141" i="10" s="1"/>
  <c r="AY141" i="7"/>
  <c r="AY141" i="11" s="1"/>
  <c r="Z136" i="9"/>
  <c r="Z136" i="8"/>
  <c r="Z136" i="6"/>
  <c r="Z136" i="10" s="1"/>
  <c r="Z136" i="7"/>
  <c r="Z136" i="11" s="1"/>
  <c r="AY227" i="9"/>
  <c r="AY227" i="8"/>
  <c r="AY227" i="6"/>
  <c r="AY227" i="10" s="1"/>
  <c r="AY227" i="7"/>
  <c r="AY227" i="11" s="1"/>
  <c r="Z54" i="9"/>
  <c r="Z54" i="8"/>
  <c r="Z54" i="6"/>
  <c r="Z54" i="10" s="1"/>
  <c r="Z54" i="7"/>
  <c r="Z54" i="11" s="1"/>
  <c r="Z146" i="9"/>
  <c r="Z146" i="8"/>
  <c r="Z146" i="6"/>
  <c r="Z146" i="10" s="1"/>
  <c r="Z146" i="7"/>
  <c r="Z146" i="11" s="1"/>
  <c r="Z56" i="9"/>
  <c r="Z56" i="8"/>
  <c r="Z56" i="6"/>
  <c r="Z56" i="10" s="1"/>
  <c r="Z56" i="7"/>
  <c r="Z56" i="11" s="1"/>
  <c r="Z129" i="9"/>
  <c r="Z129" i="8"/>
  <c r="Z129" i="6"/>
  <c r="Z129" i="10" s="1"/>
  <c r="Z129" i="7"/>
  <c r="Z129" i="11" s="1"/>
  <c r="AY102" i="9"/>
  <c r="AY102" i="8"/>
  <c r="AY102" i="6"/>
  <c r="AY102" i="10" s="1"/>
  <c r="AY102" i="7"/>
  <c r="AY102" i="11" s="1"/>
  <c r="Z221" i="9"/>
  <c r="Z221" i="8"/>
  <c r="Z221" i="6"/>
  <c r="Z221" i="10" s="1"/>
  <c r="Z221" i="7"/>
  <c r="Z221" i="11" s="1"/>
  <c r="Z231" i="9"/>
  <c r="Z231" i="8"/>
  <c r="Z231" i="6"/>
  <c r="Z231" i="10" s="1"/>
  <c r="Z231" i="7"/>
  <c r="Z231" i="11" s="1"/>
  <c r="BZ168" i="7"/>
  <c r="BZ168" i="11" s="1"/>
  <c r="BZ160" i="7"/>
  <c r="BZ160" i="11" s="1"/>
  <c r="BZ181" i="7"/>
  <c r="BZ181" i="11" s="1"/>
  <c r="BZ153" i="7"/>
  <c r="BZ153" i="11" s="1"/>
  <c r="BZ210" i="7"/>
  <c r="BZ210" i="11" s="1"/>
  <c r="BZ202" i="7"/>
  <c r="BZ202" i="11" s="1"/>
  <c r="BZ199" i="7"/>
  <c r="BZ199" i="11" s="1"/>
  <c r="BZ159" i="7"/>
  <c r="BZ159" i="11" s="1"/>
  <c r="BZ148" i="7"/>
  <c r="BZ148" i="11" s="1"/>
  <c r="BZ144" i="7"/>
  <c r="BZ144" i="11" s="1"/>
  <c r="BZ125" i="7"/>
  <c r="BZ125" i="11" s="1"/>
  <c r="BZ93" i="7"/>
  <c r="BZ93" i="11" s="1"/>
  <c r="BZ85" i="7"/>
  <c r="BZ85" i="11" s="1"/>
  <c r="BZ73" i="7"/>
  <c r="BZ73" i="11" s="1"/>
  <c r="BZ69" i="7"/>
  <c r="BZ69" i="11" s="1"/>
  <c r="BZ45" i="7"/>
  <c r="BZ45" i="11" s="1"/>
  <c r="BZ156" i="7"/>
  <c r="BZ156" i="11" s="1"/>
  <c r="BZ102" i="7"/>
  <c r="BZ102" i="11" s="1"/>
  <c r="BZ94" i="7"/>
  <c r="BZ94" i="11" s="1"/>
  <c r="BZ82" i="7"/>
  <c r="BZ82" i="11" s="1"/>
  <c r="BZ46" i="7"/>
  <c r="BZ46" i="11" s="1"/>
  <c r="BZ26" i="7"/>
  <c r="BZ26" i="11" s="1"/>
  <c r="BZ136" i="7"/>
  <c r="BZ136" i="11" s="1"/>
  <c r="BZ96" i="7"/>
  <c r="BZ96" i="11" s="1"/>
  <c r="BZ44" i="7"/>
  <c r="BZ44" i="11" s="1"/>
  <c r="BZ49" i="7"/>
  <c r="BZ49" i="11" s="1"/>
  <c r="BZ70" i="7"/>
  <c r="BZ70" i="11" s="1"/>
  <c r="BZ33" i="7"/>
  <c r="BZ33" i="11" s="1"/>
  <c r="BZ118" i="7"/>
  <c r="BZ118" i="11" s="1"/>
  <c r="BZ80" i="7"/>
  <c r="BZ80" i="11" s="1"/>
  <c r="BZ149" i="7"/>
  <c r="BZ149" i="11" s="1"/>
  <c r="BZ4" i="7"/>
  <c r="BZ4" i="11" s="1"/>
  <c r="BZ114" i="7"/>
  <c r="BZ114" i="11" s="1"/>
  <c r="BZ197" i="7"/>
  <c r="BZ197" i="11" s="1"/>
  <c r="BZ162" i="7"/>
  <c r="BZ162" i="11" s="1"/>
  <c r="BZ190" i="7"/>
  <c r="BZ190" i="11" s="1"/>
  <c r="BZ107" i="7"/>
  <c r="BZ107" i="11" s="1"/>
  <c r="BZ140" i="7"/>
  <c r="BZ140" i="11" s="1"/>
  <c r="BZ35" i="7"/>
  <c r="BZ35" i="11" s="1"/>
  <c r="BZ141" i="7"/>
  <c r="BZ141" i="11" s="1"/>
  <c r="BZ27" i="7"/>
  <c r="BZ27" i="11" s="1"/>
  <c r="BZ19" i="7"/>
  <c r="BZ19" i="11" s="1"/>
  <c r="BZ37" i="7"/>
  <c r="BZ37" i="11" s="1"/>
  <c r="BZ13" i="7"/>
  <c r="BZ13" i="11" s="1"/>
  <c r="BZ135" i="7"/>
  <c r="BZ135" i="11" s="1"/>
  <c r="BZ169" i="7"/>
  <c r="BZ169" i="11" s="1"/>
  <c r="BZ47" i="7"/>
  <c r="BZ47" i="11" s="1"/>
  <c r="BZ179" i="7"/>
  <c r="BZ179" i="11" s="1"/>
  <c r="BZ5" i="7"/>
  <c r="BZ5" i="11" s="1"/>
  <c r="BZ72" i="7"/>
  <c r="BZ72" i="11" s="1"/>
  <c r="BZ186" i="7"/>
  <c r="BZ186" i="11" s="1"/>
  <c r="BZ219" i="7"/>
  <c r="BZ219" i="11" s="1"/>
  <c r="BZ41" i="7"/>
  <c r="BZ41" i="11" s="1"/>
  <c r="BZ56" i="7"/>
  <c r="BZ56" i="11" s="1"/>
  <c r="BZ105" i="7"/>
  <c r="BZ105" i="11" s="1"/>
  <c r="BZ165" i="7"/>
  <c r="BZ165" i="11" s="1"/>
  <c r="BZ177" i="7"/>
  <c r="BZ177" i="11" s="1"/>
  <c r="BZ175" i="7"/>
  <c r="BZ175" i="11" s="1"/>
  <c r="BZ86" i="7"/>
  <c r="BZ86" i="11" s="1"/>
  <c r="BZ122" i="7"/>
  <c r="BZ122" i="11" s="1"/>
  <c r="BZ90" i="7"/>
  <c r="BZ90" i="11" s="1"/>
  <c r="BZ195" i="7"/>
  <c r="BZ195" i="11" s="1"/>
  <c r="BZ185" i="7"/>
  <c r="BZ185" i="11" s="1"/>
  <c r="BZ225" i="7"/>
  <c r="BZ225" i="11" s="1"/>
  <c r="BZ12" i="7"/>
  <c r="BZ12" i="11" s="1"/>
  <c r="BZ11" i="7"/>
  <c r="BZ11" i="11" s="1"/>
  <c r="BZ134" i="7"/>
  <c r="BZ134" i="11" s="1"/>
  <c r="BZ42" i="7"/>
  <c r="BZ42" i="11" s="1"/>
  <c r="BZ66" i="7"/>
  <c r="BZ66" i="11" s="1"/>
  <c r="BZ115" i="7"/>
  <c r="BZ115" i="11" s="1"/>
  <c r="BZ43" i="7"/>
  <c r="BZ43" i="11" s="1"/>
  <c r="BZ55" i="7"/>
  <c r="BZ55" i="11" s="1"/>
  <c r="BZ142" i="7"/>
  <c r="BZ142" i="11" s="1"/>
  <c r="BZ48" i="7"/>
  <c r="BZ48" i="11" s="1"/>
  <c r="BZ97" i="7"/>
  <c r="BZ97" i="11" s="1"/>
  <c r="BZ212" i="7"/>
  <c r="BZ212" i="11" s="1"/>
  <c r="BZ124" i="7"/>
  <c r="BZ124" i="11" s="1"/>
  <c r="BZ170" i="7"/>
  <c r="BZ170" i="11" s="1"/>
  <c r="BZ183" i="7"/>
  <c r="BZ183" i="11" s="1"/>
  <c r="BZ65" i="7"/>
  <c r="BZ65" i="11" s="1"/>
  <c r="BZ39" i="7"/>
  <c r="BZ39" i="11" s="1"/>
  <c r="BZ174" i="7"/>
  <c r="BZ174" i="11" s="1"/>
  <c r="BZ52" i="7"/>
  <c r="BZ52" i="11" s="1"/>
  <c r="BZ111" i="7"/>
  <c r="BZ111" i="11" s="1"/>
  <c r="BZ227" i="7"/>
  <c r="BZ227" i="11" s="1"/>
  <c r="BZ53" i="7"/>
  <c r="BZ53" i="11" s="1"/>
  <c r="BZ176" i="7"/>
  <c r="BZ176" i="11" s="1"/>
  <c r="BZ34" i="7"/>
  <c r="BZ34" i="11" s="1"/>
  <c r="BZ10" i="7"/>
  <c r="BZ10" i="11" s="1"/>
  <c r="BZ75" i="7"/>
  <c r="BZ75" i="11" s="1"/>
  <c r="BZ15" i="7"/>
  <c r="BZ15" i="11" s="1"/>
  <c r="BZ50" i="7"/>
  <c r="BZ50" i="11" s="1"/>
  <c r="BZ71" i="7"/>
  <c r="BZ71" i="11" s="1"/>
  <c r="BZ18" i="7"/>
  <c r="BZ18" i="11" s="1"/>
  <c r="BZ16" i="7"/>
  <c r="BZ16" i="11" s="1"/>
  <c r="BZ117" i="7"/>
  <c r="BZ117" i="11" s="1"/>
  <c r="BZ230" i="7"/>
  <c r="BZ230" i="11" s="1"/>
  <c r="BZ103" i="7"/>
  <c r="BZ103" i="11" s="1"/>
  <c r="BZ62" i="7"/>
  <c r="BZ62" i="11" s="1"/>
  <c r="BZ139" i="7"/>
  <c r="BZ139" i="11" s="1"/>
  <c r="BZ54" i="7"/>
  <c r="BZ54" i="11" s="1"/>
  <c r="BZ126" i="7"/>
  <c r="BZ126" i="11" s="1"/>
  <c r="BZ78" i="7"/>
  <c r="BZ78" i="11" s="1"/>
  <c r="BZ25" i="7"/>
  <c r="BZ25" i="11" s="1"/>
  <c r="BZ173" i="7"/>
  <c r="BZ173" i="11" s="1"/>
  <c r="BZ68" i="7"/>
  <c r="BZ68" i="11" s="1"/>
  <c r="BZ204" i="7"/>
  <c r="BZ204" i="11" s="1"/>
  <c r="BZ206" i="7"/>
  <c r="BZ206" i="11" s="1"/>
  <c r="BZ61" i="7"/>
  <c r="BZ61" i="11" s="1"/>
  <c r="BZ21" i="7"/>
  <c r="BZ21" i="11" s="1"/>
  <c r="BZ92" i="7"/>
  <c r="BZ92" i="11" s="1"/>
  <c r="BZ189" i="7"/>
  <c r="BZ189" i="11" s="1"/>
  <c r="BZ119" i="7"/>
  <c r="BZ119" i="11" s="1"/>
  <c r="BZ132" i="7"/>
  <c r="BZ132" i="11" s="1"/>
  <c r="BZ99" i="7"/>
  <c r="BZ99" i="11" s="1"/>
  <c r="BZ58" i="7"/>
  <c r="BZ58" i="11" s="1"/>
  <c r="BZ29" i="7"/>
  <c r="BZ29" i="11" s="1"/>
  <c r="BZ28" i="7"/>
  <c r="BZ28" i="11" s="1"/>
  <c r="BZ38" i="7"/>
  <c r="BZ38" i="11" s="1"/>
  <c r="BZ8" i="7"/>
  <c r="BZ8" i="11" s="1"/>
  <c r="BZ17" i="7"/>
  <c r="BZ17" i="11" s="1"/>
  <c r="BZ137" i="7"/>
  <c r="BZ137" i="11" s="1"/>
  <c r="BZ231" i="7"/>
  <c r="BZ231" i="11" s="1"/>
  <c r="BZ91" i="7"/>
  <c r="BZ91" i="11" s="1"/>
  <c r="BZ221" i="7"/>
  <c r="BZ221" i="11" s="1"/>
  <c r="BZ7" i="7"/>
  <c r="BZ7" i="11" s="1"/>
  <c r="BZ187" i="7"/>
  <c r="BZ187" i="11" s="1"/>
  <c r="BZ145" i="7"/>
  <c r="BZ145" i="11" s="1"/>
  <c r="BZ40" i="7"/>
  <c r="BZ40" i="11" s="1"/>
  <c r="BZ60" i="7"/>
  <c r="BZ60" i="11" s="1"/>
  <c r="BZ205" i="7"/>
  <c r="BZ205" i="11" s="1"/>
  <c r="BZ128" i="7"/>
  <c r="BZ128" i="11" s="1"/>
  <c r="BZ113" i="7"/>
  <c r="BZ113" i="11" s="1"/>
  <c r="BZ32" i="7"/>
  <c r="BZ32" i="11" s="1"/>
  <c r="BZ88" i="7"/>
  <c r="BZ88" i="11" s="1"/>
  <c r="BZ76" i="7"/>
  <c r="BZ76" i="11" s="1"/>
  <c r="BZ200" i="7"/>
  <c r="BZ200" i="11" s="1"/>
  <c r="BZ83" i="7"/>
  <c r="BZ83" i="11" s="1"/>
  <c r="BZ232" i="7"/>
  <c r="BZ232" i="11" s="1"/>
  <c r="BZ64" i="7"/>
  <c r="BZ64" i="11" s="1"/>
  <c r="BZ22" i="7"/>
  <c r="BZ22" i="11" s="1"/>
  <c r="BZ161" i="7"/>
  <c r="BZ161" i="11" s="1"/>
  <c r="BZ127" i="7"/>
  <c r="BZ127" i="11" s="1"/>
  <c r="BZ180" i="7"/>
  <c r="BZ180" i="11" s="1"/>
  <c r="BZ3" i="7"/>
  <c r="BZ3" i="11" s="1"/>
  <c r="BZ101" i="7"/>
  <c r="BZ101" i="11" s="1"/>
  <c r="BZ23" i="7"/>
  <c r="BZ23" i="11" s="1"/>
  <c r="BZ151" i="7"/>
  <c r="BZ151" i="11" s="1"/>
  <c r="BZ130" i="7"/>
  <c r="BZ130" i="11" s="1"/>
  <c r="BZ121" i="7"/>
  <c r="BZ121" i="11" s="1"/>
  <c r="BZ36" i="7"/>
  <c r="BZ36" i="11" s="1"/>
  <c r="BZ234" i="7"/>
  <c r="BZ234" i="11" s="1"/>
  <c r="BZ109" i="7"/>
  <c r="BZ109" i="11" s="1"/>
  <c r="BZ123" i="7"/>
  <c r="BZ123" i="11" s="1"/>
  <c r="BZ207" i="7"/>
  <c r="BZ207" i="11" s="1"/>
  <c r="BZ147" i="7"/>
  <c r="BZ147" i="11" s="1"/>
  <c r="BZ211" i="7"/>
  <c r="BZ211" i="11" s="1"/>
  <c r="BZ30" i="7"/>
  <c r="BZ30" i="11" s="1"/>
  <c r="BZ133" i="7"/>
  <c r="BZ133" i="11" s="1"/>
  <c r="BZ229" i="7"/>
  <c r="BZ229" i="11" s="1"/>
  <c r="BZ9" i="7"/>
  <c r="BZ9" i="11" s="1"/>
  <c r="BZ226" i="7"/>
  <c r="BZ226" i="11" s="1"/>
  <c r="BZ178" i="7"/>
  <c r="BZ178" i="11" s="1"/>
  <c r="BZ171" i="7"/>
  <c r="BZ171" i="11" s="1"/>
  <c r="BZ79" i="7"/>
  <c r="BZ79" i="11" s="1"/>
  <c r="BZ192" i="7"/>
  <c r="BZ192" i="11" s="1"/>
  <c r="BZ6" i="7"/>
  <c r="BZ6" i="11" s="1"/>
  <c r="BZ220" i="7"/>
  <c r="BZ220" i="11" s="1"/>
  <c r="BZ67" i="7"/>
  <c r="BZ67" i="11" s="1"/>
  <c r="BZ100" i="7"/>
  <c r="BZ100" i="11" s="1"/>
  <c r="BZ166" i="7"/>
  <c r="BZ166" i="11" s="1"/>
  <c r="BZ51" i="7"/>
  <c r="BZ51" i="11" s="1"/>
  <c r="BZ198" i="7"/>
  <c r="BZ198" i="11" s="1"/>
  <c r="BZ98" i="7"/>
  <c r="BZ98" i="11" s="1"/>
  <c r="BZ155" i="7"/>
  <c r="BZ155" i="11" s="1"/>
  <c r="BZ95" i="7"/>
  <c r="BZ95" i="11" s="1"/>
  <c r="BZ193" i="7"/>
  <c r="BZ193" i="11" s="1"/>
  <c r="BZ150" i="7"/>
  <c r="BZ150" i="11" s="1"/>
  <c r="BZ224" i="7"/>
  <c r="BZ224" i="11" s="1"/>
  <c r="BZ172" i="7"/>
  <c r="BZ172" i="11" s="1"/>
  <c r="BZ203" i="7"/>
  <c r="BZ203" i="11" s="1"/>
  <c r="BZ194" i="7"/>
  <c r="BZ194" i="11" s="1"/>
  <c r="BZ214" i="7"/>
  <c r="BZ214" i="11" s="1"/>
  <c r="BZ216" i="7"/>
  <c r="BZ216" i="11" s="1"/>
  <c r="BZ131" i="7"/>
  <c r="BZ131" i="11" s="1"/>
  <c r="BZ106" i="7"/>
  <c r="BZ106" i="11" s="1"/>
  <c r="BZ152" i="7"/>
  <c r="BZ152" i="11" s="1"/>
  <c r="BZ163" i="7"/>
  <c r="BZ163" i="11" s="1"/>
  <c r="BZ233" i="7"/>
  <c r="BZ233" i="11" s="1"/>
  <c r="BZ57" i="7"/>
  <c r="BZ57" i="11" s="1"/>
  <c r="BZ228" i="7"/>
  <c r="BZ228" i="11" s="1"/>
  <c r="BZ188" i="7"/>
  <c r="BZ188" i="11" s="1"/>
  <c r="BZ87" i="7"/>
  <c r="BZ87" i="11" s="1"/>
  <c r="BZ108" i="7"/>
  <c r="BZ108" i="11" s="1"/>
  <c r="BZ81" i="7"/>
  <c r="BZ81" i="11" s="1"/>
  <c r="BZ89" i="7"/>
  <c r="BZ89" i="11" s="1"/>
  <c r="BZ84" i="7"/>
  <c r="BZ84" i="11" s="1"/>
  <c r="BZ213" i="7"/>
  <c r="BZ213" i="11" s="1"/>
  <c r="BZ20" i="7"/>
  <c r="BZ20" i="11" s="1"/>
  <c r="BZ157" i="7"/>
  <c r="BZ157" i="11" s="1"/>
  <c r="BZ120" i="7"/>
  <c r="BZ120" i="11" s="1"/>
  <c r="BZ112" i="7"/>
  <c r="BZ112" i="11" s="1"/>
  <c r="BZ24" i="7"/>
  <c r="BZ24" i="11" s="1"/>
  <c r="BZ63" i="7"/>
  <c r="BZ63" i="11" s="1"/>
  <c r="BZ146" i="7"/>
  <c r="BZ146" i="11" s="1"/>
  <c r="BZ59" i="7"/>
  <c r="BZ59" i="11" s="1"/>
  <c r="BZ184" i="7"/>
  <c r="BZ184" i="11" s="1"/>
  <c r="BZ196" i="7"/>
  <c r="BZ196" i="11" s="1"/>
  <c r="BZ209" i="7"/>
  <c r="BZ209" i="11" s="1"/>
  <c r="BZ217" i="7"/>
  <c r="BZ217" i="11" s="1"/>
  <c r="BZ215" i="7"/>
  <c r="BZ215" i="11" s="1"/>
  <c r="BZ154" i="7"/>
  <c r="BZ154" i="11" s="1"/>
  <c r="BZ31" i="7"/>
  <c r="BZ31" i="11" s="1"/>
  <c r="BZ143" i="7"/>
  <c r="BZ143" i="11" s="1"/>
  <c r="BZ191" i="7"/>
  <c r="BZ191" i="11" s="1"/>
  <c r="BZ223" i="7"/>
  <c r="BZ223" i="11" s="1"/>
  <c r="BZ129" i="7"/>
  <c r="BZ129" i="11" s="1"/>
  <c r="BZ164" i="7"/>
  <c r="BZ164" i="11" s="1"/>
  <c r="BZ110" i="7"/>
  <c r="BZ110" i="11" s="1"/>
  <c r="BZ182" i="7"/>
  <c r="BZ182" i="11" s="1"/>
  <c r="BZ201" i="7"/>
  <c r="BZ201" i="11" s="1"/>
  <c r="BZ77" i="7"/>
  <c r="BZ77" i="11" s="1"/>
  <c r="BZ74" i="7"/>
  <c r="BZ74" i="11" s="1"/>
  <c r="BZ138" i="7"/>
  <c r="BZ138" i="11" s="1"/>
  <c r="BZ104" i="7"/>
  <c r="BZ104" i="11" s="1"/>
  <c r="BZ208" i="7"/>
  <c r="BZ208" i="11" s="1"/>
  <c r="BZ158" i="7"/>
  <c r="BZ158" i="11" s="1"/>
  <c r="BZ218" i="7"/>
  <c r="BZ218" i="11" s="1"/>
  <c r="BZ14" i="7"/>
  <c r="BZ14" i="11" s="1"/>
  <c r="BZ222" i="7"/>
  <c r="BZ222" i="11" s="1"/>
  <c r="BZ2" i="7"/>
  <c r="BZ2" i="11" s="1"/>
  <c r="BZ116" i="7"/>
  <c r="BZ116" i="11" s="1"/>
  <c r="BZ235" i="7"/>
  <c r="BZ235" i="11" s="1"/>
  <c r="BZ167" i="7"/>
  <c r="BZ167" i="11" s="1"/>
  <c r="O26" i="9"/>
  <c r="O26" i="8"/>
  <c r="O26" i="6"/>
  <c r="O26" i="10" s="1"/>
  <c r="O26" i="7"/>
  <c r="O26" i="11" s="1"/>
  <c r="Z119" i="9"/>
  <c r="Z119" i="8"/>
  <c r="Z119" i="6"/>
  <c r="Z119" i="10" s="1"/>
  <c r="Z119" i="7"/>
  <c r="Z119" i="11" s="1"/>
  <c r="Z194" i="9"/>
  <c r="Z194" i="8"/>
  <c r="Z194" i="6"/>
  <c r="Z194" i="10" s="1"/>
  <c r="Z194" i="7"/>
  <c r="Z194" i="11" s="1"/>
  <c r="Z192" i="9"/>
  <c r="Z192" i="8"/>
  <c r="Z192" i="6"/>
  <c r="Z192" i="10" s="1"/>
  <c r="Z192" i="7"/>
  <c r="Z192" i="11" s="1"/>
  <c r="Z22" i="9"/>
  <c r="Z22" i="8"/>
  <c r="Z22" i="6"/>
  <c r="Z22" i="10" s="1"/>
  <c r="Z22" i="7"/>
  <c r="Z22" i="11" s="1"/>
  <c r="Z218" i="9"/>
  <c r="Z218" i="8"/>
  <c r="Z218" i="6"/>
  <c r="Z218" i="10" s="1"/>
  <c r="Z218" i="7"/>
  <c r="Z218" i="11" s="1"/>
  <c r="AY153" i="9"/>
  <c r="AY153" i="8"/>
  <c r="AY153" i="6"/>
  <c r="AY153" i="10" s="1"/>
  <c r="AY153" i="7"/>
  <c r="AY153" i="11" s="1"/>
  <c r="AY140" i="9"/>
  <c r="AY140" i="8"/>
  <c r="AY140" i="6"/>
  <c r="AY140" i="10" s="1"/>
  <c r="AY140" i="7"/>
  <c r="AY140" i="11" s="1"/>
  <c r="AY215" i="9"/>
  <c r="AY215" i="8"/>
  <c r="AY215" i="6"/>
  <c r="AY215" i="10" s="1"/>
  <c r="AY215" i="7"/>
  <c r="AY215" i="11" s="1"/>
  <c r="Z168" i="9"/>
  <c r="Z168" i="8"/>
  <c r="Z168" i="6"/>
  <c r="Z168" i="10" s="1"/>
  <c r="Z168" i="7"/>
  <c r="Z168" i="11" s="1"/>
  <c r="Z14" i="9"/>
  <c r="Z14" i="8"/>
  <c r="Z14" i="6"/>
  <c r="Z14" i="10" s="1"/>
  <c r="Z14" i="7"/>
  <c r="Z14" i="11" s="1"/>
  <c r="AY3" i="9"/>
  <c r="AY3" i="8"/>
  <c r="AY3" i="6"/>
  <c r="AY3" i="10" s="1"/>
  <c r="AY3" i="7"/>
  <c r="AY3" i="11" s="1"/>
  <c r="Z98" i="9"/>
  <c r="Z98" i="8"/>
  <c r="Z98" i="6"/>
  <c r="Z98" i="10" s="1"/>
  <c r="Z98" i="7"/>
  <c r="Z98" i="11" s="1"/>
  <c r="Z37" i="9"/>
  <c r="Z37" i="8"/>
  <c r="Z37" i="6"/>
  <c r="Z37" i="10" s="1"/>
  <c r="Z37" i="7"/>
  <c r="Z37" i="11" s="1"/>
  <c r="AY209" i="9"/>
  <c r="AY209" i="8"/>
  <c r="AY209" i="6"/>
  <c r="AY209" i="10" s="1"/>
  <c r="AY209" i="7"/>
  <c r="AY209" i="11" s="1"/>
  <c r="Z223" i="9"/>
  <c r="Z223" i="8"/>
  <c r="Z223" i="6"/>
  <c r="Z223" i="10" s="1"/>
  <c r="Z223" i="7"/>
  <c r="Z223" i="11" s="1"/>
  <c r="BZ181" i="6"/>
  <c r="BZ181" i="10" s="1"/>
  <c r="BZ210" i="6"/>
  <c r="BZ210" i="10" s="1"/>
  <c r="BZ202" i="6"/>
  <c r="BZ202" i="10" s="1"/>
  <c r="BZ199" i="6"/>
  <c r="BZ199" i="10" s="1"/>
  <c r="BZ168" i="6"/>
  <c r="BZ168" i="10" s="1"/>
  <c r="BZ160" i="6"/>
  <c r="BZ160" i="10" s="1"/>
  <c r="BZ156" i="6"/>
  <c r="BZ156" i="10" s="1"/>
  <c r="BZ148" i="6"/>
  <c r="BZ148" i="10" s="1"/>
  <c r="BZ144" i="6"/>
  <c r="BZ144" i="10" s="1"/>
  <c r="BZ159" i="6"/>
  <c r="BZ159" i="10" s="1"/>
  <c r="BZ136" i="6"/>
  <c r="BZ136" i="10" s="1"/>
  <c r="BZ96" i="6"/>
  <c r="BZ96" i="10" s="1"/>
  <c r="BZ44" i="6"/>
  <c r="BZ44" i="10" s="1"/>
  <c r="BZ125" i="6"/>
  <c r="BZ125" i="10" s="1"/>
  <c r="BZ93" i="6"/>
  <c r="BZ93" i="10" s="1"/>
  <c r="BZ85" i="6"/>
  <c r="BZ85" i="10" s="1"/>
  <c r="BZ73" i="6"/>
  <c r="BZ73" i="10" s="1"/>
  <c r="BZ69" i="6"/>
  <c r="BZ69" i="10" s="1"/>
  <c r="BZ45" i="6"/>
  <c r="BZ45" i="10" s="1"/>
  <c r="BZ153" i="6"/>
  <c r="BZ153" i="10" s="1"/>
  <c r="BZ102" i="6"/>
  <c r="BZ102" i="10" s="1"/>
  <c r="BZ94" i="6"/>
  <c r="BZ94" i="10" s="1"/>
  <c r="BZ82" i="6"/>
  <c r="BZ82" i="10" s="1"/>
  <c r="BZ46" i="6"/>
  <c r="BZ46" i="10" s="1"/>
  <c r="BZ26" i="6"/>
  <c r="BZ26" i="10" s="1"/>
  <c r="BZ49" i="6"/>
  <c r="BZ49" i="10" s="1"/>
  <c r="BZ70" i="6"/>
  <c r="BZ70" i="10" s="1"/>
  <c r="BZ33" i="6"/>
  <c r="BZ33" i="10" s="1"/>
  <c r="BZ118" i="6"/>
  <c r="BZ118" i="10" s="1"/>
  <c r="BZ80" i="6"/>
  <c r="BZ80" i="10" s="1"/>
  <c r="BZ149" i="6"/>
  <c r="BZ149" i="10" s="1"/>
  <c r="BZ4" i="6"/>
  <c r="BZ4" i="10" s="1"/>
  <c r="BZ114" i="6"/>
  <c r="BZ114" i="10" s="1"/>
  <c r="BZ197" i="6"/>
  <c r="BZ197" i="10" s="1"/>
  <c r="BZ162" i="6"/>
  <c r="BZ162" i="10" s="1"/>
  <c r="BZ190" i="6"/>
  <c r="BZ190" i="10" s="1"/>
  <c r="BZ107" i="6"/>
  <c r="BZ107" i="10" s="1"/>
  <c r="BZ140" i="6"/>
  <c r="BZ140" i="10" s="1"/>
  <c r="BZ35" i="6"/>
  <c r="BZ35" i="10" s="1"/>
  <c r="BZ141" i="6"/>
  <c r="BZ141" i="10" s="1"/>
  <c r="BZ27" i="6"/>
  <c r="BZ27" i="10" s="1"/>
  <c r="BZ19" i="6"/>
  <c r="BZ19" i="10" s="1"/>
  <c r="BZ37" i="6"/>
  <c r="BZ37" i="10" s="1"/>
  <c r="BZ13" i="6"/>
  <c r="BZ13" i="10" s="1"/>
  <c r="BZ135" i="6"/>
  <c r="BZ135" i="10" s="1"/>
  <c r="BZ169" i="6"/>
  <c r="BZ169" i="10" s="1"/>
  <c r="BZ47" i="6"/>
  <c r="BZ47" i="10" s="1"/>
  <c r="BZ179" i="6"/>
  <c r="BZ179" i="10" s="1"/>
  <c r="BZ5" i="6"/>
  <c r="BZ5" i="10" s="1"/>
  <c r="BZ72" i="6"/>
  <c r="BZ72" i="10" s="1"/>
  <c r="BZ186" i="6"/>
  <c r="BZ186" i="10" s="1"/>
  <c r="BZ219" i="6"/>
  <c r="BZ219" i="10" s="1"/>
  <c r="BZ41" i="6"/>
  <c r="BZ41" i="10" s="1"/>
  <c r="BZ56" i="6"/>
  <c r="BZ56" i="10" s="1"/>
  <c r="BZ105" i="6"/>
  <c r="BZ105" i="10" s="1"/>
  <c r="BZ165" i="6"/>
  <c r="BZ165" i="10" s="1"/>
  <c r="BZ177" i="6"/>
  <c r="BZ177" i="10" s="1"/>
  <c r="BZ175" i="6"/>
  <c r="BZ175" i="10" s="1"/>
  <c r="BZ86" i="6"/>
  <c r="BZ86" i="10" s="1"/>
  <c r="BZ122" i="6"/>
  <c r="BZ122" i="10" s="1"/>
  <c r="BZ90" i="6"/>
  <c r="BZ90" i="10" s="1"/>
  <c r="BZ195" i="6"/>
  <c r="BZ195" i="10" s="1"/>
  <c r="BZ185" i="6"/>
  <c r="BZ185" i="10" s="1"/>
  <c r="BZ225" i="6"/>
  <c r="BZ225" i="10" s="1"/>
  <c r="BZ12" i="6"/>
  <c r="BZ12" i="10" s="1"/>
  <c r="BZ11" i="6"/>
  <c r="BZ11" i="10" s="1"/>
  <c r="BZ134" i="6"/>
  <c r="BZ134" i="10" s="1"/>
  <c r="BZ42" i="6"/>
  <c r="BZ42" i="10" s="1"/>
  <c r="BZ66" i="6"/>
  <c r="BZ66" i="10" s="1"/>
  <c r="BZ115" i="6"/>
  <c r="BZ115" i="10" s="1"/>
  <c r="BZ43" i="6"/>
  <c r="BZ43" i="10" s="1"/>
  <c r="BZ55" i="6"/>
  <c r="BZ55" i="10" s="1"/>
  <c r="BZ142" i="6"/>
  <c r="BZ142" i="10" s="1"/>
  <c r="BZ48" i="6"/>
  <c r="BZ48" i="10" s="1"/>
  <c r="BZ97" i="6"/>
  <c r="BZ97" i="10" s="1"/>
  <c r="BZ212" i="6"/>
  <c r="BZ212" i="10" s="1"/>
  <c r="BZ124" i="6"/>
  <c r="BZ124" i="10" s="1"/>
  <c r="BZ170" i="6"/>
  <c r="BZ170" i="10" s="1"/>
  <c r="BZ183" i="6"/>
  <c r="BZ183" i="10" s="1"/>
  <c r="BZ65" i="6"/>
  <c r="BZ65" i="10" s="1"/>
  <c r="BZ39" i="6"/>
  <c r="BZ39" i="10" s="1"/>
  <c r="BZ174" i="6"/>
  <c r="BZ174" i="10" s="1"/>
  <c r="BZ52" i="6"/>
  <c r="BZ52" i="10" s="1"/>
  <c r="BZ111" i="6"/>
  <c r="BZ111" i="10" s="1"/>
  <c r="BZ227" i="6"/>
  <c r="BZ227" i="10" s="1"/>
  <c r="BZ53" i="6"/>
  <c r="BZ53" i="10" s="1"/>
  <c r="BZ176" i="6"/>
  <c r="BZ176" i="10" s="1"/>
  <c r="BZ34" i="6"/>
  <c r="BZ34" i="10" s="1"/>
  <c r="BZ10" i="6"/>
  <c r="BZ10" i="10" s="1"/>
  <c r="BZ75" i="6"/>
  <c r="BZ75" i="10" s="1"/>
  <c r="BZ15" i="6"/>
  <c r="BZ15" i="10" s="1"/>
  <c r="BZ50" i="6"/>
  <c r="BZ50" i="10" s="1"/>
  <c r="BZ71" i="6"/>
  <c r="BZ71" i="10" s="1"/>
  <c r="BZ18" i="6"/>
  <c r="BZ18" i="10" s="1"/>
  <c r="BZ16" i="6"/>
  <c r="BZ16" i="10" s="1"/>
  <c r="BZ117" i="6"/>
  <c r="BZ117" i="10" s="1"/>
  <c r="BZ21" i="6"/>
  <c r="BZ21" i="10" s="1"/>
  <c r="BZ92" i="6"/>
  <c r="BZ92" i="10" s="1"/>
  <c r="BZ189" i="6"/>
  <c r="BZ189" i="10" s="1"/>
  <c r="BZ119" i="6"/>
  <c r="BZ119" i="10" s="1"/>
  <c r="BZ132" i="6"/>
  <c r="BZ132" i="10" s="1"/>
  <c r="BZ99" i="6"/>
  <c r="BZ99" i="10" s="1"/>
  <c r="BZ58" i="6"/>
  <c r="BZ58" i="10" s="1"/>
  <c r="BZ29" i="6"/>
  <c r="BZ29" i="10" s="1"/>
  <c r="BZ28" i="6"/>
  <c r="BZ28" i="10" s="1"/>
  <c r="BZ38" i="6"/>
  <c r="BZ38" i="10" s="1"/>
  <c r="BZ8" i="6"/>
  <c r="BZ8" i="10" s="1"/>
  <c r="BZ17" i="6"/>
  <c r="BZ17" i="10" s="1"/>
  <c r="BZ137" i="6"/>
  <c r="BZ137" i="10" s="1"/>
  <c r="BZ231" i="6"/>
  <c r="BZ231" i="10" s="1"/>
  <c r="BZ91" i="6"/>
  <c r="BZ91" i="10" s="1"/>
  <c r="BZ221" i="6"/>
  <c r="BZ221" i="10" s="1"/>
  <c r="BZ7" i="6"/>
  <c r="BZ7" i="10" s="1"/>
  <c r="BZ187" i="6"/>
  <c r="BZ187" i="10" s="1"/>
  <c r="BZ145" i="6"/>
  <c r="BZ145" i="10" s="1"/>
  <c r="BZ40" i="6"/>
  <c r="BZ40" i="10" s="1"/>
  <c r="BZ60" i="6"/>
  <c r="BZ60" i="10" s="1"/>
  <c r="BZ205" i="6"/>
  <c r="BZ205" i="10" s="1"/>
  <c r="BZ128" i="6"/>
  <c r="BZ128" i="10" s="1"/>
  <c r="BZ113" i="6"/>
  <c r="BZ113" i="10" s="1"/>
  <c r="BZ32" i="6"/>
  <c r="BZ32" i="10" s="1"/>
  <c r="BZ88" i="6"/>
  <c r="BZ88" i="10" s="1"/>
  <c r="BZ76" i="6"/>
  <c r="BZ76" i="10" s="1"/>
  <c r="BZ200" i="6"/>
  <c r="BZ200" i="10" s="1"/>
  <c r="BZ83" i="6"/>
  <c r="BZ83" i="10" s="1"/>
  <c r="BZ232" i="6"/>
  <c r="BZ232" i="10" s="1"/>
  <c r="BZ64" i="6"/>
  <c r="BZ64" i="10" s="1"/>
  <c r="BZ22" i="6"/>
  <c r="BZ22" i="10" s="1"/>
  <c r="BZ161" i="6"/>
  <c r="BZ161" i="10" s="1"/>
  <c r="BZ127" i="6"/>
  <c r="BZ127" i="10" s="1"/>
  <c r="BZ180" i="6"/>
  <c r="BZ180" i="10" s="1"/>
  <c r="BZ3" i="6"/>
  <c r="BZ3" i="10" s="1"/>
  <c r="BZ101" i="6"/>
  <c r="BZ101" i="10" s="1"/>
  <c r="BZ23" i="6"/>
  <c r="BZ23" i="10" s="1"/>
  <c r="BZ151" i="6"/>
  <c r="BZ151" i="10" s="1"/>
  <c r="BZ130" i="6"/>
  <c r="BZ130" i="10" s="1"/>
  <c r="BZ121" i="6"/>
  <c r="BZ121" i="10" s="1"/>
  <c r="BZ36" i="6"/>
  <c r="BZ36" i="10" s="1"/>
  <c r="BZ234" i="6"/>
  <c r="BZ234" i="10" s="1"/>
  <c r="BZ109" i="6"/>
  <c r="BZ109" i="10" s="1"/>
  <c r="BZ123" i="6"/>
  <c r="BZ123" i="10" s="1"/>
  <c r="BZ207" i="6"/>
  <c r="BZ207" i="10" s="1"/>
  <c r="BZ147" i="6"/>
  <c r="BZ147" i="10" s="1"/>
  <c r="BZ211" i="6"/>
  <c r="BZ211" i="10" s="1"/>
  <c r="BZ30" i="6"/>
  <c r="BZ30" i="10" s="1"/>
  <c r="BZ133" i="6"/>
  <c r="BZ133" i="10" s="1"/>
  <c r="BZ229" i="6"/>
  <c r="BZ229" i="10" s="1"/>
  <c r="BZ9" i="6"/>
  <c r="BZ9" i="10" s="1"/>
  <c r="BZ226" i="6"/>
  <c r="BZ226" i="10" s="1"/>
  <c r="BZ178" i="6"/>
  <c r="BZ178" i="10" s="1"/>
  <c r="BZ171" i="6"/>
  <c r="BZ171" i="10" s="1"/>
  <c r="BZ230" i="6"/>
  <c r="BZ230" i="10" s="1"/>
  <c r="BZ103" i="6"/>
  <c r="BZ103" i="10" s="1"/>
  <c r="BZ62" i="6"/>
  <c r="BZ62" i="10" s="1"/>
  <c r="BZ139" i="6"/>
  <c r="BZ139" i="10" s="1"/>
  <c r="BZ54" i="6"/>
  <c r="BZ54" i="10" s="1"/>
  <c r="BZ126" i="6"/>
  <c r="BZ126" i="10" s="1"/>
  <c r="BZ78" i="6"/>
  <c r="BZ78" i="10" s="1"/>
  <c r="BZ25" i="6"/>
  <c r="BZ25" i="10" s="1"/>
  <c r="BZ173" i="6"/>
  <c r="BZ173" i="10" s="1"/>
  <c r="BZ68" i="6"/>
  <c r="BZ68" i="10" s="1"/>
  <c r="BZ204" i="6"/>
  <c r="BZ204" i="10" s="1"/>
  <c r="BZ206" i="6"/>
  <c r="BZ206" i="10" s="1"/>
  <c r="BZ61" i="6"/>
  <c r="BZ61" i="10" s="1"/>
  <c r="BZ51" i="6"/>
  <c r="BZ51" i="10" s="1"/>
  <c r="BZ198" i="6"/>
  <c r="BZ198" i="10" s="1"/>
  <c r="BZ98" i="6"/>
  <c r="BZ98" i="10" s="1"/>
  <c r="BZ155" i="6"/>
  <c r="BZ155" i="10" s="1"/>
  <c r="BZ95" i="6"/>
  <c r="BZ95" i="10" s="1"/>
  <c r="BZ193" i="6"/>
  <c r="BZ193" i="10" s="1"/>
  <c r="BZ150" i="6"/>
  <c r="BZ150" i="10" s="1"/>
  <c r="BZ224" i="6"/>
  <c r="BZ224" i="10" s="1"/>
  <c r="BZ172" i="6"/>
  <c r="BZ172" i="10" s="1"/>
  <c r="BZ203" i="6"/>
  <c r="BZ203" i="10" s="1"/>
  <c r="BZ194" i="6"/>
  <c r="BZ194" i="10" s="1"/>
  <c r="BZ214" i="6"/>
  <c r="BZ214" i="10" s="1"/>
  <c r="BZ216" i="6"/>
  <c r="BZ216" i="10" s="1"/>
  <c r="BZ131" i="6"/>
  <c r="BZ131" i="10" s="1"/>
  <c r="BZ106" i="6"/>
  <c r="BZ106" i="10" s="1"/>
  <c r="BZ152" i="6"/>
  <c r="BZ152" i="10" s="1"/>
  <c r="BZ163" i="6"/>
  <c r="BZ163" i="10" s="1"/>
  <c r="BZ233" i="6"/>
  <c r="BZ233" i="10" s="1"/>
  <c r="BZ57" i="6"/>
  <c r="BZ57" i="10" s="1"/>
  <c r="BZ228" i="6"/>
  <c r="BZ228" i="10" s="1"/>
  <c r="BZ188" i="6"/>
  <c r="BZ188" i="10" s="1"/>
  <c r="BZ87" i="6"/>
  <c r="BZ87" i="10" s="1"/>
  <c r="BZ108" i="6"/>
  <c r="BZ108" i="10" s="1"/>
  <c r="BZ81" i="6"/>
  <c r="BZ81" i="10" s="1"/>
  <c r="BZ89" i="6"/>
  <c r="BZ89" i="10" s="1"/>
  <c r="BZ84" i="6"/>
  <c r="BZ84" i="10" s="1"/>
  <c r="BZ213" i="6"/>
  <c r="BZ213" i="10" s="1"/>
  <c r="BZ20" i="6"/>
  <c r="BZ20" i="10" s="1"/>
  <c r="BZ157" i="6"/>
  <c r="BZ157" i="10" s="1"/>
  <c r="BZ120" i="6"/>
  <c r="BZ120" i="10" s="1"/>
  <c r="BZ112" i="6"/>
  <c r="BZ112" i="10" s="1"/>
  <c r="BZ24" i="6"/>
  <c r="BZ24" i="10" s="1"/>
  <c r="BZ63" i="6"/>
  <c r="BZ63" i="10" s="1"/>
  <c r="BZ146" i="6"/>
  <c r="BZ146" i="10" s="1"/>
  <c r="BZ59" i="6"/>
  <c r="BZ59" i="10" s="1"/>
  <c r="BZ184" i="6"/>
  <c r="BZ184" i="10" s="1"/>
  <c r="BZ196" i="6"/>
  <c r="BZ196" i="10" s="1"/>
  <c r="BZ209" i="6"/>
  <c r="BZ209" i="10" s="1"/>
  <c r="BZ217" i="6"/>
  <c r="BZ217" i="10" s="1"/>
  <c r="BZ215" i="6"/>
  <c r="BZ215" i="10" s="1"/>
  <c r="BZ154" i="6"/>
  <c r="BZ154" i="10" s="1"/>
  <c r="BZ31" i="6"/>
  <c r="BZ31" i="10" s="1"/>
  <c r="BZ143" i="6"/>
  <c r="BZ143" i="10" s="1"/>
  <c r="BZ191" i="6"/>
  <c r="BZ191" i="10" s="1"/>
  <c r="BZ223" i="6"/>
  <c r="BZ223" i="10" s="1"/>
  <c r="BZ129" i="6"/>
  <c r="BZ129" i="10" s="1"/>
  <c r="BZ164" i="6"/>
  <c r="BZ164" i="10" s="1"/>
  <c r="BZ110" i="6"/>
  <c r="BZ110" i="10" s="1"/>
  <c r="BZ182" i="6"/>
  <c r="BZ182" i="10" s="1"/>
  <c r="BZ201" i="6"/>
  <c r="BZ201" i="10" s="1"/>
  <c r="BZ77" i="6"/>
  <c r="BZ77" i="10" s="1"/>
  <c r="BZ74" i="6"/>
  <c r="BZ74" i="10" s="1"/>
  <c r="BZ138" i="6"/>
  <c r="BZ138" i="10" s="1"/>
  <c r="BZ104" i="6"/>
  <c r="BZ104" i="10" s="1"/>
  <c r="BZ208" i="6"/>
  <c r="BZ208" i="10" s="1"/>
  <c r="BZ158" i="6"/>
  <c r="BZ158" i="10" s="1"/>
  <c r="BZ218" i="6"/>
  <c r="BZ218" i="10" s="1"/>
  <c r="BZ79" i="6"/>
  <c r="BZ79" i="10" s="1"/>
  <c r="BZ192" i="6"/>
  <c r="BZ192" i="10" s="1"/>
  <c r="BZ6" i="6"/>
  <c r="BZ6" i="10" s="1"/>
  <c r="BZ220" i="6"/>
  <c r="BZ220" i="10" s="1"/>
  <c r="BZ67" i="6"/>
  <c r="BZ67" i="10" s="1"/>
  <c r="BZ100" i="6"/>
  <c r="BZ100" i="10" s="1"/>
  <c r="BZ166" i="6"/>
  <c r="BZ166" i="10" s="1"/>
  <c r="BZ14" i="6"/>
  <c r="BZ14" i="10" s="1"/>
  <c r="BZ222" i="6"/>
  <c r="BZ222" i="10" s="1"/>
  <c r="BZ2" i="6"/>
  <c r="BZ2" i="10" s="1"/>
  <c r="BZ116" i="6"/>
  <c r="BZ116" i="10" s="1"/>
  <c r="BZ235" i="6"/>
  <c r="BZ235" i="10" s="1"/>
  <c r="BZ167" i="6"/>
  <c r="BZ167" i="10" s="1"/>
  <c r="Z6" i="9"/>
  <c r="Z6" i="8"/>
  <c r="Z6" i="6"/>
  <c r="Z6" i="10" s="1"/>
  <c r="Z6" i="7"/>
  <c r="Z6" i="11" s="1"/>
  <c r="Z155" i="9"/>
  <c r="Z155" i="8"/>
  <c r="Z155" i="6"/>
  <c r="Z155" i="10" s="1"/>
  <c r="Z155" i="7"/>
  <c r="Z155" i="11" s="1"/>
  <c r="Z199" i="9"/>
  <c r="Z199" i="8"/>
  <c r="Z199" i="6"/>
  <c r="Z199" i="10" s="1"/>
  <c r="Z199" i="7"/>
  <c r="Z199" i="11" s="1"/>
  <c r="Z210" i="9"/>
  <c r="Z210" i="8"/>
  <c r="Z210" i="6"/>
  <c r="Z210" i="10" s="1"/>
  <c r="Z210" i="7"/>
  <c r="Z210" i="11" s="1"/>
  <c r="Z86" i="9"/>
  <c r="Z86" i="8"/>
  <c r="Z86" i="6"/>
  <c r="Z86" i="10" s="1"/>
  <c r="Z86" i="7"/>
  <c r="Z86" i="11" s="1"/>
  <c r="Z69" i="9"/>
  <c r="Z69" i="8"/>
  <c r="Z69" i="6"/>
  <c r="Z69" i="10" s="1"/>
  <c r="Z69" i="7"/>
  <c r="Z69" i="11" s="1"/>
  <c r="AY127" i="9"/>
  <c r="AY127" i="8"/>
  <c r="AY127" i="6"/>
  <c r="AY127" i="10" s="1"/>
  <c r="AY127" i="7"/>
  <c r="AY127" i="11" s="1"/>
  <c r="AY229" i="9"/>
  <c r="AY229" i="8"/>
  <c r="AY229" i="6"/>
  <c r="AY229" i="10" s="1"/>
  <c r="AY229" i="7"/>
  <c r="AY229" i="11" s="1"/>
  <c r="Z178" i="9"/>
  <c r="Z178" i="8"/>
  <c r="Z178" i="6"/>
  <c r="Z178" i="10" s="1"/>
  <c r="Z178" i="7"/>
  <c r="Z178" i="11" s="1"/>
  <c r="Z214" i="9"/>
  <c r="Z214" i="8"/>
  <c r="Z214" i="6"/>
  <c r="Z214" i="10" s="1"/>
  <c r="Z214" i="7"/>
  <c r="Z214" i="11" s="1"/>
  <c r="Z157" i="9"/>
  <c r="Z157" i="8"/>
  <c r="Z157" i="6"/>
  <c r="Z157" i="10" s="1"/>
  <c r="Z157" i="7"/>
  <c r="Z157" i="11" s="1"/>
  <c r="Z189" i="9"/>
  <c r="Z189" i="8"/>
  <c r="Z189" i="6"/>
  <c r="Z189" i="10" s="1"/>
  <c r="Z189" i="7"/>
  <c r="Z189" i="11" s="1"/>
  <c r="Z149" i="9"/>
  <c r="Z149" i="8"/>
  <c r="Z149" i="6"/>
  <c r="Z149" i="10" s="1"/>
  <c r="Z149" i="7"/>
  <c r="Z149" i="11" s="1"/>
  <c r="Z158" i="9"/>
  <c r="Z158" i="8"/>
  <c r="Z158" i="6"/>
  <c r="Z158" i="10" s="1"/>
  <c r="Z158" i="7"/>
  <c r="Z158" i="11" s="1"/>
  <c r="AY216" i="9"/>
  <c r="AY216" i="8"/>
  <c r="AY216" i="6"/>
  <c r="AY216" i="10" s="1"/>
  <c r="AY216" i="7"/>
  <c r="AY216" i="11" s="1"/>
  <c r="Q128" i="9"/>
  <c r="Q128" i="8"/>
  <c r="Q128" i="6"/>
  <c r="Q128" i="10" s="1"/>
  <c r="Q128" i="7"/>
  <c r="Q128" i="11" s="1"/>
  <c r="AN10" i="9"/>
  <c r="AN10" i="8"/>
  <c r="AN10" i="6"/>
  <c r="AN10" i="10" s="1"/>
  <c r="AN10" i="7"/>
  <c r="AN10" i="11" s="1"/>
  <c r="Z16" i="9"/>
  <c r="Z16" i="8"/>
  <c r="Z16" i="6"/>
  <c r="Z16" i="10" s="1"/>
  <c r="Z16" i="7"/>
  <c r="Z16" i="11" s="1"/>
  <c r="AY39" i="9"/>
  <c r="AY39" i="8"/>
  <c r="AY39" i="6"/>
  <c r="AY39" i="10" s="1"/>
  <c r="AY39" i="7"/>
  <c r="AY39" i="11" s="1"/>
  <c r="AY212" i="9"/>
  <c r="AY212" i="8"/>
  <c r="AY212" i="6"/>
  <c r="AY212" i="10" s="1"/>
  <c r="AY212" i="7"/>
  <c r="AY212" i="11" s="1"/>
  <c r="AY30" i="9"/>
  <c r="AY30" i="8"/>
  <c r="AY30" i="6"/>
  <c r="AY30" i="10" s="1"/>
  <c r="AY30" i="7"/>
  <c r="AY30" i="11" s="1"/>
  <c r="AY7" i="9"/>
  <c r="AY7" i="8"/>
  <c r="AY7" i="6"/>
  <c r="AY7" i="10" s="1"/>
  <c r="AY7" i="7"/>
  <c r="AY7" i="11" s="1"/>
  <c r="Z57" i="9"/>
  <c r="Z57" i="8"/>
  <c r="Z57" i="6"/>
  <c r="Z57" i="10" s="1"/>
  <c r="Z57" i="7"/>
  <c r="Z57" i="11" s="1"/>
  <c r="Z117" i="9"/>
  <c r="Z117" i="8"/>
  <c r="Z117" i="6"/>
  <c r="Z117" i="10" s="1"/>
  <c r="Z117" i="7"/>
  <c r="Z117" i="11" s="1"/>
  <c r="Z179" i="9"/>
  <c r="Z179" i="8"/>
  <c r="Z179" i="6"/>
  <c r="Z179" i="10" s="1"/>
  <c r="Z179" i="7"/>
  <c r="Z179" i="11" s="1"/>
  <c r="Z103" i="9"/>
  <c r="Z103" i="8"/>
  <c r="Z103" i="6"/>
  <c r="Z103" i="10" s="1"/>
  <c r="Z103" i="7"/>
  <c r="Z103" i="11" s="1"/>
  <c r="Z160" i="9"/>
  <c r="Z160" i="8"/>
  <c r="Z160" i="6"/>
  <c r="Z160" i="10" s="1"/>
  <c r="Z160" i="7"/>
  <c r="Z160" i="11" s="1"/>
  <c r="Z205" i="9"/>
  <c r="Z205" i="8"/>
  <c r="Z205" i="6"/>
  <c r="Z205" i="10" s="1"/>
  <c r="Z205" i="7"/>
  <c r="Z205" i="11" s="1"/>
  <c r="AY230" i="9"/>
  <c r="AY230" i="8"/>
  <c r="AY230" i="6"/>
  <c r="AY230" i="10" s="1"/>
  <c r="AY230" i="7"/>
  <c r="AY230" i="11" s="1"/>
  <c r="AZ109" i="9"/>
  <c r="AZ109" i="8"/>
  <c r="AZ109" i="6"/>
  <c r="AZ109" i="10" s="1"/>
  <c r="AZ109" i="7"/>
  <c r="AZ109" i="11" s="1"/>
  <c r="BZ199" i="8"/>
  <c r="BZ210" i="8"/>
  <c r="BZ202" i="8"/>
  <c r="BZ168" i="8"/>
  <c r="BZ160" i="8"/>
  <c r="BZ156" i="8"/>
  <c r="BZ148" i="8"/>
  <c r="BZ181" i="8"/>
  <c r="BZ153" i="8"/>
  <c r="BZ159" i="8"/>
  <c r="BZ144" i="8"/>
  <c r="BZ136" i="8"/>
  <c r="BZ96" i="8"/>
  <c r="BZ125" i="8"/>
  <c r="BZ93" i="8"/>
  <c r="BZ85" i="8"/>
  <c r="BZ73" i="8"/>
  <c r="BZ69" i="8"/>
  <c r="BZ102" i="8"/>
  <c r="BZ94" i="8"/>
  <c r="BZ82" i="8"/>
  <c r="BZ44" i="8"/>
  <c r="BZ45" i="8"/>
  <c r="BZ46" i="8"/>
  <c r="BZ26" i="8"/>
  <c r="BZ49" i="8"/>
  <c r="BZ70" i="8"/>
  <c r="BZ33" i="8"/>
  <c r="BZ118" i="8"/>
  <c r="BZ80" i="8"/>
  <c r="BZ149" i="8"/>
  <c r="BZ4" i="8"/>
  <c r="BZ114" i="8"/>
  <c r="BZ197" i="8"/>
  <c r="BZ162" i="8"/>
  <c r="BZ41" i="8"/>
  <c r="BZ56" i="8"/>
  <c r="BZ105" i="8"/>
  <c r="BZ165" i="8"/>
  <c r="BZ177" i="8"/>
  <c r="BZ175" i="8"/>
  <c r="BZ86" i="8"/>
  <c r="BZ122" i="8"/>
  <c r="BZ90" i="8"/>
  <c r="BZ195" i="8"/>
  <c r="BZ185" i="8"/>
  <c r="BZ225" i="8"/>
  <c r="BZ12" i="8"/>
  <c r="BZ11" i="8"/>
  <c r="BZ134" i="8"/>
  <c r="BZ42" i="8"/>
  <c r="BZ66" i="8"/>
  <c r="BZ115" i="8"/>
  <c r="BZ43" i="8"/>
  <c r="BZ55" i="8"/>
  <c r="BZ142" i="8"/>
  <c r="BZ48" i="8"/>
  <c r="BZ97" i="8"/>
  <c r="BZ212" i="8"/>
  <c r="BZ124" i="8"/>
  <c r="BZ170" i="8"/>
  <c r="BZ183" i="8"/>
  <c r="BZ65" i="8"/>
  <c r="BZ39" i="8"/>
  <c r="BZ174" i="8"/>
  <c r="BZ52" i="8"/>
  <c r="BZ111" i="8"/>
  <c r="BZ227" i="8"/>
  <c r="BZ53" i="8"/>
  <c r="BZ176" i="8"/>
  <c r="BZ34" i="8"/>
  <c r="BZ10" i="8"/>
  <c r="BZ75" i="8"/>
  <c r="BZ15" i="8"/>
  <c r="BZ50" i="8"/>
  <c r="BZ71" i="8"/>
  <c r="BZ18" i="8"/>
  <c r="BZ16" i="8"/>
  <c r="BZ117" i="8"/>
  <c r="BZ190" i="8"/>
  <c r="BZ107" i="8"/>
  <c r="BZ140" i="8"/>
  <c r="BZ35" i="8"/>
  <c r="BZ141" i="8"/>
  <c r="BZ27" i="8"/>
  <c r="BZ19" i="8"/>
  <c r="BZ37" i="8"/>
  <c r="BZ13" i="8"/>
  <c r="BZ135" i="8"/>
  <c r="BZ169" i="8"/>
  <c r="BZ47" i="8"/>
  <c r="BZ179" i="8"/>
  <c r="BZ5" i="8"/>
  <c r="BZ72" i="8"/>
  <c r="BZ186" i="8"/>
  <c r="BZ219" i="8"/>
  <c r="BZ58" i="8"/>
  <c r="BZ29" i="8"/>
  <c r="BZ28" i="8"/>
  <c r="BZ38" i="8"/>
  <c r="BZ8" i="8"/>
  <c r="BZ17" i="8"/>
  <c r="BZ137" i="8"/>
  <c r="BZ231" i="8"/>
  <c r="BZ91" i="8"/>
  <c r="BZ221" i="8"/>
  <c r="BZ7" i="8"/>
  <c r="BZ187" i="8"/>
  <c r="BZ145" i="8"/>
  <c r="BZ40" i="8"/>
  <c r="BZ60" i="8"/>
  <c r="BZ205" i="8"/>
  <c r="BZ128" i="8"/>
  <c r="BZ113" i="8"/>
  <c r="BZ32" i="8"/>
  <c r="BZ88" i="8"/>
  <c r="BZ76" i="8"/>
  <c r="BZ200" i="8"/>
  <c r="BZ83" i="8"/>
  <c r="BZ232" i="8"/>
  <c r="BZ64" i="8"/>
  <c r="BZ22" i="8"/>
  <c r="BZ161" i="8"/>
  <c r="BZ127" i="8"/>
  <c r="BZ180" i="8"/>
  <c r="BZ3" i="8"/>
  <c r="BZ101" i="8"/>
  <c r="BZ23" i="8"/>
  <c r="BZ151" i="8"/>
  <c r="BZ130" i="8"/>
  <c r="BZ121" i="8"/>
  <c r="BZ36" i="8"/>
  <c r="BZ234" i="8"/>
  <c r="BZ109" i="8"/>
  <c r="BZ123" i="8"/>
  <c r="BZ207" i="8"/>
  <c r="BZ147" i="8"/>
  <c r="BZ211" i="8"/>
  <c r="BZ30" i="8"/>
  <c r="BZ133" i="8"/>
  <c r="BZ229" i="8"/>
  <c r="BZ9" i="8"/>
  <c r="BZ226" i="8"/>
  <c r="BZ178" i="8"/>
  <c r="BZ171" i="8"/>
  <c r="BZ230" i="8"/>
  <c r="BZ103" i="8"/>
  <c r="BZ62" i="8"/>
  <c r="BZ139" i="8"/>
  <c r="BZ54" i="8"/>
  <c r="BZ126" i="8"/>
  <c r="BZ78" i="8"/>
  <c r="BZ25" i="8"/>
  <c r="BZ173" i="8"/>
  <c r="BZ68" i="8"/>
  <c r="BZ204" i="8"/>
  <c r="BZ206" i="8"/>
  <c r="BZ61" i="8"/>
  <c r="BZ21" i="8"/>
  <c r="BZ92" i="8"/>
  <c r="BZ189" i="8"/>
  <c r="BZ119" i="8"/>
  <c r="BZ132" i="8"/>
  <c r="BZ99" i="8"/>
  <c r="BZ194" i="8"/>
  <c r="BZ214" i="8"/>
  <c r="BZ216" i="8"/>
  <c r="BZ131" i="8"/>
  <c r="BZ106" i="8"/>
  <c r="BZ152" i="8"/>
  <c r="BZ163" i="8"/>
  <c r="BZ233" i="8"/>
  <c r="BZ57" i="8"/>
  <c r="BZ228" i="8"/>
  <c r="BZ188" i="8"/>
  <c r="BZ87" i="8"/>
  <c r="BZ108" i="8"/>
  <c r="BZ81" i="8"/>
  <c r="BZ89" i="8"/>
  <c r="BZ84" i="8"/>
  <c r="BZ213" i="8"/>
  <c r="BZ20" i="8"/>
  <c r="BZ157" i="8"/>
  <c r="BZ120" i="8"/>
  <c r="BZ112" i="8"/>
  <c r="BZ24" i="8"/>
  <c r="BZ63" i="8"/>
  <c r="BZ146" i="8"/>
  <c r="BZ59" i="8"/>
  <c r="BZ184" i="8"/>
  <c r="BZ196" i="8"/>
  <c r="BZ209" i="8"/>
  <c r="BZ217" i="8"/>
  <c r="BZ215" i="8"/>
  <c r="BZ154" i="8"/>
  <c r="BZ31" i="8"/>
  <c r="BZ143" i="8"/>
  <c r="BZ191" i="8"/>
  <c r="BZ223" i="8"/>
  <c r="BZ129" i="8"/>
  <c r="BZ164" i="8"/>
  <c r="BZ110" i="8"/>
  <c r="BZ182" i="8"/>
  <c r="BZ201" i="8"/>
  <c r="BZ77" i="8"/>
  <c r="BZ74" i="8"/>
  <c r="BZ138" i="8"/>
  <c r="BZ104" i="8"/>
  <c r="BZ208" i="8"/>
  <c r="BZ158" i="8"/>
  <c r="BZ218" i="8"/>
  <c r="BZ79" i="8"/>
  <c r="BZ192" i="8"/>
  <c r="BZ6" i="8"/>
  <c r="BZ220" i="8"/>
  <c r="BZ67" i="8"/>
  <c r="BZ100" i="8"/>
  <c r="BZ166" i="8"/>
  <c r="BZ51" i="8"/>
  <c r="BZ198" i="8"/>
  <c r="BZ98" i="8"/>
  <c r="BZ155" i="8"/>
  <c r="BZ95" i="8"/>
  <c r="BZ193" i="8"/>
  <c r="BZ150" i="8"/>
  <c r="BZ224" i="8"/>
  <c r="BZ172" i="8"/>
  <c r="BZ203" i="8"/>
  <c r="BZ222" i="8"/>
  <c r="BZ2" i="8"/>
  <c r="BZ116" i="8"/>
  <c r="BZ235" i="8"/>
  <c r="BZ167" i="8"/>
  <c r="BZ14" i="8"/>
  <c r="BZ210" i="9"/>
  <c r="BZ202" i="9"/>
  <c r="BZ199" i="9"/>
  <c r="BZ181" i="9"/>
  <c r="BZ153" i="9"/>
  <c r="BZ125" i="9"/>
  <c r="BZ159" i="9"/>
  <c r="BZ168" i="9"/>
  <c r="BZ160" i="9"/>
  <c r="BZ156" i="9"/>
  <c r="BZ148" i="9"/>
  <c r="BZ144" i="9"/>
  <c r="BZ136" i="9"/>
  <c r="BZ96" i="9"/>
  <c r="BZ93" i="9"/>
  <c r="BZ85" i="9"/>
  <c r="BZ73" i="9"/>
  <c r="BZ69" i="9"/>
  <c r="BZ102" i="9"/>
  <c r="BZ94" i="9"/>
  <c r="BZ82" i="9"/>
  <c r="BZ46" i="9"/>
  <c r="BZ44" i="9"/>
  <c r="BZ26" i="9"/>
  <c r="BZ45" i="9"/>
  <c r="BZ49" i="9"/>
  <c r="BZ70" i="9"/>
  <c r="BZ33" i="9"/>
  <c r="BZ118" i="9"/>
  <c r="BZ80" i="9"/>
  <c r="BZ149" i="9"/>
  <c r="BZ4" i="9"/>
  <c r="BZ114" i="9"/>
  <c r="BZ197" i="9"/>
  <c r="BZ162" i="9"/>
  <c r="BZ41" i="9"/>
  <c r="BZ56" i="9"/>
  <c r="BZ105" i="9"/>
  <c r="BZ165" i="9"/>
  <c r="BZ177" i="9"/>
  <c r="BZ175" i="9"/>
  <c r="BZ86" i="9"/>
  <c r="BZ122" i="9"/>
  <c r="BZ90" i="9"/>
  <c r="BZ195" i="9"/>
  <c r="BZ185" i="9"/>
  <c r="BZ225" i="9"/>
  <c r="BZ12" i="9"/>
  <c r="BZ11" i="9"/>
  <c r="BZ134" i="9"/>
  <c r="BZ42" i="9"/>
  <c r="BZ66" i="9"/>
  <c r="BZ115" i="9"/>
  <c r="BZ43" i="9"/>
  <c r="BZ55" i="9"/>
  <c r="BZ142" i="9"/>
  <c r="BZ48" i="9"/>
  <c r="BZ97" i="9"/>
  <c r="BZ212" i="9"/>
  <c r="BZ124" i="9"/>
  <c r="BZ170" i="9"/>
  <c r="BZ183" i="9"/>
  <c r="BZ65" i="9"/>
  <c r="BZ39" i="9"/>
  <c r="BZ174" i="9"/>
  <c r="BZ52" i="9"/>
  <c r="BZ111" i="9"/>
  <c r="BZ227" i="9"/>
  <c r="BZ53" i="9"/>
  <c r="BZ176" i="9"/>
  <c r="BZ34" i="9"/>
  <c r="BZ10" i="9"/>
  <c r="BZ75" i="9"/>
  <c r="BZ15" i="9"/>
  <c r="BZ50" i="9"/>
  <c r="BZ71" i="9"/>
  <c r="BZ18" i="9"/>
  <c r="BZ16" i="9"/>
  <c r="BZ117" i="9"/>
  <c r="BZ190" i="9"/>
  <c r="BZ107" i="9"/>
  <c r="BZ140" i="9"/>
  <c r="BZ35" i="9"/>
  <c r="BZ141" i="9"/>
  <c r="BZ27" i="9"/>
  <c r="BZ19" i="9"/>
  <c r="BZ37" i="9"/>
  <c r="BZ13" i="9"/>
  <c r="BZ135" i="9"/>
  <c r="BZ169" i="9"/>
  <c r="BZ47" i="9"/>
  <c r="BZ179" i="9"/>
  <c r="BZ5" i="9"/>
  <c r="BZ72" i="9"/>
  <c r="BZ186" i="9"/>
  <c r="BZ219" i="9"/>
  <c r="BZ8" i="9"/>
  <c r="BZ17" i="9"/>
  <c r="BZ137" i="9"/>
  <c r="BZ231" i="9"/>
  <c r="BZ91" i="9"/>
  <c r="BZ221" i="9"/>
  <c r="BZ7" i="9"/>
  <c r="BZ187" i="9"/>
  <c r="BZ145" i="9"/>
  <c r="BZ40" i="9"/>
  <c r="BZ60" i="9"/>
  <c r="BZ205" i="9"/>
  <c r="BZ128" i="9"/>
  <c r="BZ113" i="9"/>
  <c r="BZ32" i="9"/>
  <c r="BZ88" i="9"/>
  <c r="BZ76" i="9"/>
  <c r="BZ200" i="9"/>
  <c r="BZ83" i="9"/>
  <c r="BZ232" i="9"/>
  <c r="BZ64" i="9"/>
  <c r="BZ22" i="9"/>
  <c r="BZ161" i="9"/>
  <c r="BZ127" i="9"/>
  <c r="BZ180" i="9"/>
  <c r="BZ3" i="9"/>
  <c r="BZ101" i="9"/>
  <c r="BZ23" i="9"/>
  <c r="BZ151" i="9"/>
  <c r="BZ130" i="9"/>
  <c r="BZ121" i="9"/>
  <c r="BZ36" i="9"/>
  <c r="BZ234" i="9"/>
  <c r="BZ109" i="9"/>
  <c r="BZ123" i="9"/>
  <c r="BZ207" i="9"/>
  <c r="BZ147" i="9"/>
  <c r="BZ211" i="9"/>
  <c r="BZ30" i="9"/>
  <c r="BZ133" i="9"/>
  <c r="BZ229" i="9"/>
  <c r="BZ9" i="9"/>
  <c r="BZ226" i="9"/>
  <c r="BZ178" i="9"/>
  <c r="BZ171" i="9"/>
  <c r="BZ230" i="9"/>
  <c r="BZ103" i="9"/>
  <c r="BZ62" i="9"/>
  <c r="BZ139" i="9"/>
  <c r="BZ54" i="9"/>
  <c r="BZ126" i="9"/>
  <c r="BZ78" i="9"/>
  <c r="BZ25" i="9"/>
  <c r="BZ173" i="9"/>
  <c r="BZ68" i="9"/>
  <c r="BZ204" i="9"/>
  <c r="BZ206" i="9"/>
  <c r="BZ61" i="9"/>
  <c r="BZ21" i="9"/>
  <c r="BZ92" i="9"/>
  <c r="BZ189" i="9"/>
  <c r="BZ119" i="9"/>
  <c r="BZ132" i="9"/>
  <c r="BZ99" i="9"/>
  <c r="BZ58" i="9"/>
  <c r="BZ29" i="9"/>
  <c r="BZ28" i="9"/>
  <c r="BZ38" i="9"/>
  <c r="BZ106" i="9"/>
  <c r="BZ152" i="9"/>
  <c r="BZ163" i="9"/>
  <c r="BZ233" i="9"/>
  <c r="BZ57" i="9"/>
  <c r="BZ228" i="9"/>
  <c r="BZ188" i="9"/>
  <c r="BZ87" i="9"/>
  <c r="BZ108" i="9"/>
  <c r="BZ81" i="9"/>
  <c r="BZ89" i="9"/>
  <c r="BZ84" i="9"/>
  <c r="BZ213" i="9"/>
  <c r="BZ20" i="9"/>
  <c r="BZ157" i="9"/>
  <c r="BZ120" i="9"/>
  <c r="BZ112" i="9"/>
  <c r="BZ24" i="9"/>
  <c r="BZ63" i="9"/>
  <c r="BZ146" i="9"/>
  <c r="BZ59" i="9"/>
  <c r="BZ184" i="9"/>
  <c r="BZ196" i="9"/>
  <c r="BZ209" i="9"/>
  <c r="BZ217" i="9"/>
  <c r="BZ215" i="9"/>
  <c r="BZ154" i="9"/>
  <c r="BZ31" i="9"/>
  <c r="BZ143" i="9"/>
  <c r="BZ191" i="9"/>
  <c r="BZ223" i="9"/>
  <c r="BZ129" i="9"/>
  <c r="BZ164" i="9"/>
  <c r="BZ110" i="9"/>
  <c r="BZ182" i="9"/>
  <c r="BZ201" i="9"/>
  <c r="BZ77" i="9"/>
  <c r="BZ74" i="9"/>
  <c r="BZ138" i="9"/>
  <c r="BZ104" i="9"/>
  <c r="BZ208" i="9"/>
  <c r="BZ158" i="9"/>
  <c r="BZ218" i="9"/>
  <c r="BZ79" i="9"/>
  <c r="BZ192" i="9"/>
  <c r="BZ6" i="9"/>
  <c r="BZ220" i="9"/>
  <c r="BZ67" i="9"/>
  <c r="BZ100" i="9"/>
  <c r="BZ166" i="9"/>
  <c r="BZ51" i="9"/>
  <c r="BZ198" i="9"/>
  <c r="BZ98" i="9"/>
  <c r="BZ155" i="9"/>
  <c r="BZ95" i="9"/>
  <c r="BZ193" i="9"/>
  <c r="BZ150" i="9"/>
  <c r="BZ224" i="9"/>
  <c r="BZ172" i="9"/>
  <c r="BZ203" i="9"/>
  <c r="BZ194" i="9"/>
  <c r="BZ214" i="9"/>
  <c r="BZ216" i="9"/>
  <c r="BZ131" i="9"/>
  <c r="BZ222" i="9"/>
  <c r="BZ2" i="9"/>
  <c r="BZ116" i="9"/>
  <c r="BZ235" i="9"/>
  <c r="BZ167" i="9"/>
  <c r="BZ14" i="9"/>
  <c r="AY66" i="9"/>
  <c r="AY66" i="8"/>
  <c r="AY66" i="6"/>
  <c r="AY66" i="10" s="1"/>
  <c r="AY66" i="7"/>
  <c r="AY66" i="11" s="1"/>
  <c r="AY51" i="9"/>
  <c r="AY51" i="8"/>
  <c r="AY51" i="6"/>
  <c r="AY51" i="10" s="1"/>
  <c r="AY51" i="7"/>
  <c r="AY51" i="11" s="1"/>
  <c r="Z12" i="9"/>
  <c r="Z12" i="8"/>
  <c r="Z12" i="6"/>
  <c r="Z12" i="10" s="1"/>
  <c r="Z12" i="7"/>
  <c r="Z12" i="11" s="1"/>
  <c r="Z124" i="9"/>
  <c r="Z124" i="8"/>
  <c r="Z124" i="6"/>
  <c r="Z124" i="10" s="1"/>
  <c r="Z124" i="7"/>
  <c r="Z124" i="11" s="1"/>
  <c r="Z211" i="9"/>
  <c r="Z211" i="8"/>
  <c r="Z211" i="6"/>
  <c r="Z211" i="10" s="1"/>
  <c r="Z211" i="7"/>
  <c r="Z211" i="11" s="1"/>
  <c r="Z142" i="9"/>
  <c r="Z142" i="8"/>
  <c r="Z142" i="6"/>
  <c r="Z142" i="10" s="1"/>
  <c r="Z142" i="7"/>
  <c r="Z142" i="11" s="1"/>
  <c r="Z233" i="9"/>
  <c r="Z233" i="8"/>
  <c r="Z233" i="6"/>
  <c r="Z233" i="10" s="1"/>
  <c r="Z233" i="7"/>
  <c r="Z233" i="11" s="1"/>
  <c r="Z82" i="9"/>
  <c r="Z82" i="8"/>
  <c r="Z82" i="6"/>
  <c r="Z82" i="10" s="1"/>
  <c r="Z82" i="7"/>
  <c r="Z82" i="11" s="1"/>
  <c r="P167" i="9"/>
  <c r="P167" i="8"/>
  <c r="P167" i="6"/>
  <c r="P167" i="10" s="1"/>
  <c r="P167" i="7"/>
  <c r="P167" i="11" s="1"/>
  <c r="L31" i="9"/>
  <c r="L31" i="8"/>
  <c r="L31" i="6"/>
  <c r="L31" i="10" s="1"/>
  <c r="L31" i="7"/>
  <c r="L31" i="11" s="1"/>
  <c r="AZ9" i="9"/>
  <c r="AZ9" i="8"/>
  <c r="AZ9" i="6"/>
  <c r="AZ9" i="10" s="1"/>
  <c r="AZ9" i="7"/>
  <c r="AZ9" i="11" s="1"/>
  <c r="Z144" i="9"/>
  <c r="Z144" i="8"/>
  <c r="Z144" i="6"/>
  <c r="Z144" i="10" s="1"/>
  <c r="Z144" i="7"/>
  <c r="Z144" i="11" s="1"/>
  <c r="Z121" i="9"/>
  <c r="Z121" i="8"/>
  <c r="Z121" i="6"/>
  <c r="Z121" i="10" s="1"/>
  <c r="Z121" i="7"/>
  <c r="Z121" i="11" s="1"/>
  <c r="Z138" i="9"/>
  <c r="Z138" i="8"/>
  <c r="Z138" i="6"/>
  <c r="Z138" i="10" s="1"/>
  <c r="Z138" i="7"/>
  <c r="Z138" i="11" s="1"/>
  <c r="AY65" i="9"/>
  <c r="AY65" i="8"/>
  <c r="AY65" i="6"/>
  <c r="AY65" i="10" s="1"/>
  <c r="AY65" i="7"/>
  <c r="AY65" i="11" s="1"/>
  <c r="Z33" i="9"/>
  <c r="Z33" i="8"/>
  <c r="Z33" i="6"/>
  <c r="Z33" i="10" s="1"/>
  <c r="Z33" i="7"/>
  <c r="Z33" i="11" s="1"/>
  <c r="AY176" i="9"/>
  <c r="AY176" i="8"/>
  <c r="AY176" i="6"/>
  <c r="AY176" i="10" s="1"/>
  <c r="AY176" i="7"/>
  <c r="AY176" i="11" s="1"/>
  <c r="Z191" i="9"/>
  <c r="Z191" i="8"/>
  <c r="Z191" i="6"/>
  <c r="Z191" i="10" s="1"/>
  <c r="Z191" i="7"/>
  <c r="Z191" i="11" s="1"/>
  <c r="AY224" i="9"/>
  <c r="AY224" i="8"/>
  <c r="AY224" i="6"/>
  <c r="AY224" i="10" s="1"/>
  <c r="AY224" i="7"/>
  <c r="AY224" i="11" s="1"/>
  <c r="AA134" i="9"/>
  <c r="AA134" i="8"/>
  <c r="AA134" i="6"/>
  <c r="AA134" i="10" s="1"/>
  <c r="AA134" i="7"/>
  <c r="AA134" i="11" s="1"/>
  <c r="Z94" i="9"/>
  <c r="Z94" i="8"/>
  <c r="Z94" i="6"/>
  <c r="Z94" i="10" s="1"/>
  <c r="Z94" i="7"/>
  <c r="Z94" i="11" s="1"/>
  <c r="Z88" i="9"/>
  <c r="Z88" i="8"/>
  <c r="Z88" i="6"/>
  <c r="Z88" i="10" s="1"/>
  <c r="Z88" i="7"/>
  <c r="Z88" i="11" s="1"/>
  <c r="L116" i="9"/>
  <c r="L116" i="8"/>
  <c r="L116" i="6"/>
  <c r="L116" i="10" s="1"/>
  <c r="L116" i="7"/>
  <c r="L116" i="11" s="1"/>
  <c r="Z59" i="9"/>
  <c r="Z59" i="8"/>
  <c r="Z59" i="6"/>
  <c r="Z59" i="10" s="1"/>
  <c r="Z59" i="7"/>
  <c r="Z59" i="11" s="1"/>
  <c r="L145" i="9"/>
  <c r="L145" i="8"/>
  <c r="L145" i="6"/>
  <c r="L145" i="10" s="1"/>
  <c r="L145" i="7"/>
  <c r="L145" i="11" s="1"/>
  <c r="Z71" i="9"/>
  <c r="Z71" i="8"/>
  <c r="Z71" i="6"/>
  <c r="Z71" i="10" s="1"/>
  <c r="Z71" i="7"/>
  <c r="Z71" i="11" s="1"/>
  <c r="Z174" i="9"/>
  <c r="Z174" i="8"/>
  <c r="Z174" i="6"/>
  <c r="Z174" i="10" s="1"/>
  <c r="Z174" i="7"/>
  <c r="Z174" i="11" s="1"/>
  <c r="AY97" i="9"/>
  <c r="AY97" i="8"/>
  <c r="AY97" i="6"/>
  <c r="AY97" i="10" s="1"/>
  <c r="AY97" i="7"/>
  <c r="AY97" i="11" s="1"/>
  <c r="AY107" i="9"/>
  <c r="AY107" i="8"/>
  <c r="AY107" i="6"/>
  <c r="AY107" i="10" s="1"/>
  <c r="AY107" i="7"/>
  <c r="AY107" i="11" s="1"/>
  <c r="Z67" i="9"/>
  <c r="Z67" i="8"/>
  <c r="Z67" i="6"/>
  <c r="Z67" i="10" s="1"/>
  <c r="Z67" i="7"/>
  <c r="Z67" i="11" s="1"/>
  <c r="Z52" i="9"/>
  <c r="Z52" i="8"/>
  <c r="Z52" i="6"/>
  <c r="Z52" i="10" s="1"/>
  <c r="Z52" i="7"/>
  <c r="Z52" i="11" s="1"/>
  <c r="AY228" i="9"/>
  <c r="AY228" i="8"/>
  <c r="AY228" i="6"/>
  <c r="AY228" i="10" s="1"/>
  <c r="AY228" i="7"/>
  <c r="AY228" i="11" s="1"/>
  <c r="Z122" i="9"/>
  <c r="Z122" i="8"/>
  <c r="Z122" i="6"/>
  <c r="Z122" i="10" s="1"/>
  <c r="Z122" i="7"/>
  <c r="Z122" i="11" s="1"/>
  <c r="Z213" i="9"/>
  <c r="Z213" i="8"/>
  <c r="Z213" i="6"/>
  <c r="Z213" i="10" s="1"/>
  <c r="Z213" i="7"/>
  <c r="Z213" i="11" s="1"/>
  <c r="AY64" i="9"/>
  <c r="AY64" i="8"/>
  <c r="AY64" i="6"/>
  <c r="AY64" i="10" s="1"/>
  <c r="AY64" i="7"/>
  <c r="AY64" i="11" s="1"/>
  <c r="AZ111" i="9"/>
  <c r="AZ111" i="8"/>
  <c r="AZ111" i="6"/>
  <c r="AZ111" i="10" s="1"/>
  <c r="AZ111" i="7"/>
  <c r="AZ111" i="11" s="1"/>
  <c r="AO12" i="1"/>
  <c r="AM10" i="3" s="1"/>
  <c r="BA113" i="1"/>
  <c r="AY111" i="3" s="1"/>
  <c r="BA11" i="1"/>
  <c r="AY9" i="3" s="1"/>
  <c r="BA111" i="1"/>
  <c r="AY109" i="3" s="1"/>
  <c r="DC36" i="1"/>
  <c r="AA36" i="1"/>
  <c r="Y34" i="3" s="1"/>
  <c r="DD136" i="1"/>
  <c r="AB136" i="1"/>
  <c r="Z134" i="3" s="1"/>
  <c r="CS169" i="1"/>
  <c r="Q169" i="1"/>
  <c r="O167" i="3" s="1"/>
  <c r="CQ42" i="1"/>
  <c r="O42" i="1"/>
  <c r="M40" i="3" s="1"/>
  <c r="EC224" i="1"/>
  <c r="CT130" i="1"/>
  <c r="R130" i="1"/>
  <c r="P128" i="3" s="1"/>
  <c r="P115" i="1"/>
  <c r="N113" i="3" s="1"/>
  <c r="M33" i="1"/>
  <c r="K31" i="3" s="1"/>
  <c r="CP147" i="1"/>
  <c r="M147" i="1" s="1"/>
  <c r="K145" i="3" s="1"/>
  <c r="EC41" i="1"/>
  <c r="AZ41" i="1" s="1"/>
  <c r="AX39" i="3" s="1"/>
  <c r="EC74" i="1"/>
  <c r="AZ74" i="1" s="1"/>
  <c r="AX72" i="3" s="1"/>
  <c r="EC99" i="1"/>
  <c r="AZ99" i="1" s="1"/>
  <c r="AX97" i="3" s="1"/>
  <c r="EC60" i="1"/>
  <c r="AZ60" i="1" s="1"/>
  <c r="AX58" i="3" s="1"/>
  <c r="EC86" i="1"/>
  <c r="AZ86" i="1" s="1"/>
  <c r="AX84" i="3" s="1"/>
  <c r="EC200" i="1"/>
  <c r="EC143" i="1"/>
  <c r="AZ143" i="1" s="1"/>
  <c r="AX141" i="3" s="1"/>
  <c r="EC104" i="1"/>
  <c r="AZ104" i="1" s="1"/>
  <c r="AX102" i="3" s="1"/>
  <c r="EC142" i="1"/>
  <c r="AZ142" i="1" s="1"/>
  <c r="AX140" i="3" s="1"/>
  <c r="EC37" i="1"/>
  <c r="AZ37" i="1" s="1"/>
  <c r="AX35" i="3" s="1"/>
  <c r="AZ97" i="1"/>
  <c r="AX95" i="3" s="1"/>
  <c r="EC111" i="1"/>
  <c r="EC217" i="1"/>
  <c r="AZ217" i="1" s="1"/>
  <c r="AX215" i="3" s="1"/>
  <c r="EC53" i="1"/>
  <c r="AZ53" i="1" s="1"/>
  <c r="AX51" i="3" s="1"/>
  <c r="AZ109" i="1"/>
  <c r="AX107" i="3" s="1"/>
  <c r="EC107" i="1"/>
  <c r="EC227" i="1"/>
  <c r="EC178" i="1"/>
  <c r="AZ178" i="1" s="1"/>
  <c r="AX176" i="3" s="1"/>
  <c r="EC5" i="1"/>
  <c r="AZ5" i="1" s="1"/>
  <c r="AX3" i="3" s="1"/>
  <c r="EC66" i="1"/>
  <c r="AZ66" i="1" s="1"/>
  <c r="AX64" i="3" s="1"/>
  <c r="EC65" i="1"/>
  <c r="AZ65" i="1" s="1"/>
  <c r="AX63" i="3" s="1"/>
  <c r="EC211" i="1"/>
  <c r="AZ211" i="1" s="1"/>
  <c r="AX209" i="3" s="1"/>
  <c r="AZ232" i="1"/>
  <c r="AX230" i="3" s="1"/>
  <c r="AN12" i="1"/>
  <c r="AL10" i="3" s="1"/>
  <c r="CP118" i="1"/>
  <c r="M118" i="1" s="1"/>
  <c r="K116" i="3" s="1"/>
  <c r="CS236" i="1"/>
  <c r="P236" i="1" s="1"/>
  <c r="N234" i="3" s="1"/>
  <c r="CS158" i="1"/>
  <c r="P158" i="1" s="1"/>
  <c r="N156" i="3" s="1"/>
  <c r="CS28" i="1"/>
  <c r="P28" i="1" s="1"/>
  <c r="N26" i="3" s="1"/>
  <c r="DD8" i="1"/>
  <c r="AA8" i="1" s="1"/>
  <c r="Y6" i="3" s="1"/>
  <c r="DD18" i="1"/>
  <c r="AA18" i="1" s="1"/>
  <c r="Y16" i="3" s="1"/>
  <c r="DD70" i="1"/>
  <c r="AA70" i="1" s="1"/>
  <c r="Y68" i="3" s="1"/>
  <c r="DD77" i="1"/>
  <c r="AA77" i="1" s="1"/>
  <c r="Y75" i="3" s="1"/>
  <c r="DD56" i="1"/>
  <c r="AA56" i="1" s="1"/>
  <c r="Y54" i="3" s="1"/>
  <c r="DD82" i="1"/>
  <c r="AA82" i="1" s="1"/>
  <c r="Y80" i="3" s="1"/>
  <c r="DD116" i="1"/>
  <c r="AA116" i="1" s="1"/>
  <c r="Y114" i="3" s="1"/>
  <c r="DD121" i="1"/>
  <c r="AA121" i="1" s="1"/>
  <c r="Y119" i="3" s="1"/>
  <c r="DD157" i="1"/>
  <c r="AA157" i="1" s="1"/>
  <c r="Y155" i="3" s="1"/>
  <c r="DD225" i="1"/>
  <c r="AA225" i="1" s="1"/>
  <c r="Y223" i="3" s="1"/>
  <c r="DD237" i="1"/>
  <c r="AA237" i="1" s="1"/>
  <c r="Y235" i="3" s="1"/>
  <c r="DD138" i="1"/>
  <c r="AA138" i="1" s="1"/>
  <c r="Y136" i="3" s="1"/>
  <c r="DD120" i="1"/>
  <c r="AA120" i="1" s="1"/>
  <c r="Y118" i="3" s="1"/>
  <c r="DD58" i="1"/>
  <c r="AA58" i="1" s="1"/>
  <c r="Y56" i="3" s="1"/>
  <c r="DD81" i="1"/>
  <c r="AA81" i="1" s="1"/>
  <c r="Y79" i="3" s="1"/>
  <c r="DD196" i="1"/>
  <c r="AA196" i="1" s="1"/>
  <c r="Y194" i="3" s="1"/>
  <c r="DD201" i="1"/>
  <c r="AA201" i="1" s="1"/>
  <c r="Y199" i="3" s="1"/>
  <c r="DD146" i="1"/>
  <c r="AA146" i="1" s="1"/>
  <c r="Y144" i="3" s="1"/>
  <c r="DD90" i="1"/>
  <c r="AA90" i="1" s="1"/>
  <c r="Y88" i="3" s="1"/>
  <c r="DD133" i="1"/>
  <c r="AA133" i="1" s="1"/>
  <c r="Y131" i="3" s="1"/>
  <c r="DD148" i="1"/>
  <c r="AA148" i="1" s="1"/>
  <c r="Y146" i="3" s="1"/>
  <c r="DD161" i="1"/>
  <c r="AA161" i="1" s="1"/>
  <c r="Y159" i="3" s="1"/>
  <c r="DD177" i="1"/>
  <c r="AA177" i="1" s="1"/>
  <c r="Y175" i="3" s="1"/>
  <c r="DD194" i="1"/>
  <c r="AA194" i="1" s="1"/>
  <c r="Y192" i="3" s="1"/>
  <c r="DD212" i="1"/>
  <c r="AA212" i="1" s="1"/>
  <c r="Y210" i="3" s="1"/>
  <c r="DD234" i="1"/>
  <c r="AA234" i="1" s="1"/>
  <c r="Y232" i="3" s="1"/>
  <c r="DD123" i="1"/>
  <c r="AA123" i="1" s="1"/>
  <c r="Y121" i="3" s="1"/>
  <c r="DD61" i="1"/>
  <c r="AA61" i="1" s="1"/>
  <c r="Y59" i="3" s="1"/>
  <c r="DD73" i="1"/>
  <c r="AA73" i="1" s="1"/>
  <c r="Y71" i="3" s="1"/>
  <c r="DD79" i="1"/>
  <c r="AA79" i="1" s="1"/>
  <c r="Y77" i="3" s="1"/>
  <c r="DD98" i="1"/>
  <c r="AA98" i="1" s="1"/>
  <c r="Y96" i="3" s="1"/>
  <c r="DD24" i="1"/>
  <c r="AA24" i="1" s="1"/>
  <c r="Y22" i="3" s="1"/>
  <c r="DD88" i="1"/>
  <c r="AA88" i="1" s="1"/>
  <c r="Y86" i="3" s="1"/>
  <c r="DD96" i="1"/>
  <c r="AA96" i="1" s="1"/>
  <c r="Y94" i="3" s="1"/>
  <c r="DD125" i="1"/>
  <c r="AA125" i="1" s="1"/>
  <c r="Y123" i="3" s="1"/>
  <c r="DD140" i="1"/>
  <c r="AA140" i="1" s="1"/>
  <c r="Y138" i="3" s="1"/>
  <c r="DD176" i="1"/>
  <c r="AA176" i="1" s="1"/>
  <c r="Y174" i="3" s="1"/>
  <c r="DD131" i="1"/>
  <c r="AA131" i="1" s="1"/>
  <c r="Y129" i="3" s="1"/>
  <c r="DD145" i="1"/>
  <c r="AA145" i="1" s="1"/>
  <c r="Y143" i="3" s="1"/>
  <c r="DD220" i="1"/>
  <c r="AA220" i="1" s="1"/>
  <c r="Y218" i="3" s="1"/>
  <c r="DD71" i="1"/>
  <c r="AA71" i="1" s="1"/>
  <c r="Y69" i="3" s="1"/>
  <c r="EC68" i="1"/>
  <c r="AZ68" i="1" s="1"/>
  <c r="AX66" i="3" s="1"/>
  <c r="EC155" i="1"/>
  <c r="AZ155" i="1" s="1"/>
  <c r="AX153" i="3" s="1"/>
  <c r="EC214" i="1"/>
  <c r="AZ214" i="1" s="1"/>
  <c r="AX212" i="3" s="1"/>
  <c r="EC229" i="1"/>
  <c r="AZ229" i="1" s="1"/>
  <c r="AX227" i="3" s="1"/>
  <c r="EC11" i="1"/>
  <c r="EC113" i="1"/>
  <c r="EC129" i="1"/>
  <c r="AZ129" i="1" s="1"/>
  <c r="AX127" i="3" s="1"/>
  <c r="EC32" i="1"/>
  <c r="AZ32" i="1" s="1"/>
  <c r="AX30" i="3" s="1"/>
  <c r="EC171" i="1"/>
  <c r="AZ171" i="1" s="1"/>
  <c r="AX169" i="3" s="1"/>
  <c r="EC175" i="1"/>
  <c r="AZ175" i="1" s="1"/>
  <c r="AX173" i="3" s="1"/>
  <c r="EC231" i="1"/>
  <c r="AZ231" i="1" s="1"/>
  <c r="AX229" i="3" s="1"/>
  <c r="EC9" i="1"/>
  <c r="AZ9" i="1" s="1"/>
  <c r="AX7" i="3" s="1"/>
  <c r="EC67" i="1"/>
  <c r="AZ67" i="1" s="1"/>
  <c r="AX65" i="3" s="1"/>
  <c r="EC117" i="1"/>
  <c r="AZ117" i="1" s="1"/>
  <c r="AX115" i="3" s="1"/>
  <c r="DD180" i="1"/>
  <c r="AA180" i="1" s="1"/>
  <c r="Y178" i="3" s="1"/>
  <c r="DD59" i="1"/>
  <c r="AA59" i="1" s="1"/>
  <c r="Y57" i="3" s="1"/>
  <c r="DD14" i="1"/>
  <c r="AA14" i="1" s="1"/>
  <c r="Y12" i="3" s="1"/>
  <c r="DD206" i="1"/>
  <c r="AA206" i="1" s="1"/>
  <c r="Y204" i="3" s="1"/>
  <c r="DD69" i="1"/>
  <c r="AA69" i="1" s="1"/>
  <c r="Y67" i="3" s="1"/>
  <c r="DD20" i="1"/>
  <c r="AA20" i="1" s="1"/>
  <c r="Y18" i="3" s="1"/>
  <c r="DD106" i="1"/>
  <c r="AA106" i="1" s="1"/>
  <c r="Y104" i="3" s="1"/>
  <c r="DD170" i="1"/>
  <c r="AA170" i="1" s="1"/>
  <c r="Y168" i="3" s="1"/>
  <c r="DD216" i="1"/>
  <c r="AA216" i="1" s="1"/>
  <c r="Y214" i="3" s="1"/>
  <c r="DD119" i="1"/>
  <c r="AA119" i="1" s="1"/>
  <c r="Y117" i="3" s="1"/>
  <c r="DD126" i="1"/>
  <c r="AA126" i="1" s="1"/>
  <c r="Y124" i="3" s="1"/>
  <c r="DD35" i="1"/>
  <c r="AA35" i="1" s="1"/>
  <c r="Y33" i="3" s="1"/>
  <c r="DD54" i="1"/>
  <c r="AA54" i="1" s="1"/>
  <c r="Y52" i="3" s="1"/>
  <c r="DD223" i="1"/>
  <c r="AA223" i="1" s="1"/>
  <c r="Y221" i="3" s="1"/>
  <c r="DD25" i="1"/>
  <c r="AA25" i="1" s="1"/>
  <c r="Y23" i="3" s="1"/>
  <c r="DD16" i="1"/>
  <c r="AA16" i="1" s="1"/>
  <c r="Y14" i="3" s="1"/>
  <c r="DD159" i="1"/>
  <c r="AA159" i="1" s="1"/>
  <c r="Y157" i="3" s="1"/>
  <c r="DD181" i="1"/>
  <c r="AA181" i="1" s="1"/>
  <c r="Y179" i="3" s="1"/>
  <c r="DD213" i="1"/>
  <c r="AA213" i="1" s="1"/>
  <c r="Y211" i="3" s="1"/>
  <c r="AZ230" i="1"/>
  <c r="AX228" i="3" s="1"/>
  <c r="AZ156" i="1"/>
  <c r="AX154" i="3" s="1"/>
  <c r="AZ167" i="1"/>
  <c r="AX165" i="3" s="1"/>
  <c r="DD191" i="1"/>
  <c r="AA191" i="1" s="1"/>
  <c r="Y189" i="3" s="1"/>
  <c r="DD105" i="1"/>
  <c r="AA105" i="1" s="1"/>
  <c r="Y103" i="3" s="1"/>
  <c r="DD144" i="1"/>
  <c r="AA144" i="1" s="1"/>
  <c r="Y142" i="3" s="1"/>
  <c r="DD193" i="1"/>
  <c r="AA193" i="1" s="1"/>
  <c r="Y191" i="3" s="1"/>
  <c r="DD124" i="1"/>
  <c r="AA124" i="1" s="1"/>
  <c r="Y122" i="3" s="1"/>
  <c r="DD7" i="1"/>
  <c r="AA7" i="1" s="1"/>
  <c r="Y5" i="3" s="1"/>
  <c r="DD76" i="1"/>
  <c r="AA76" i="1" s="1"/>
  <c r="Y74" i="3" s="1"/>
  <c r="DD100" i="1"/>
  <c r="AA100" i="1" s="1"/>
  <c r="Y98" i="3" s="1"/>
  <c r="DD151" i="1"/>
  <c r="AA151" i="1" s="1"/>
  <c r="Y149" i="3" s="1"/>
  <c r="DD162" i="1"/>
  <c r="AA162" i="1" s="1"/>
  <c r="Y160" i="3" s="1"/>
  <c r="DD235" i="1"/>
  <c r="AA235" i="1" s="1"/>
  <c r="Y233" i="3" s="1"/>
  <c r="DD112" i="1"/>
  <c r="DD215" i="1"/>
  <c r="AA215" i="1" s="1"/>
  <c r="Y213" i="3" s="1"/>
  <c r="DD233" i="1"/>
  <c r="AA233" i="1" s="1"/>
  <c r="Y231" i="3" s="1"/>
  <c r="DD152" i="1"/>
  <c r="AA152" i="1" s="1"/>
  <c r="Y150" i="3" s="1"/>
  <c r="DD39" i="1"/>
  <c r="AA39" i="1" s="1"/>
  <c r="Y37" i="3" s="1"/>
  <c r="DD160" i="1"/>
  <c r="AA160" i="1" s="1"/>
  <c r="Y158" i="3" s="1"/>
  <c r="DD207" i="1"/>
  <c r="AA207" i="1" s="1"/>
  <c r="Y205" i="3" s="1"/>
  <c r="DD84" i="1"/>
  <c r="AA84" i="1" s="1"/>
  <c r="Y82" i="3" s="1"/>
  <c r="EC226" i="1"/>
  <c r="AZ226" i="1" s="1"/>
  <c r="AX224" i="3" s="1"/>
  <c r="EC179" i="1"/>
  <c r="AZ179" i="1" s="1"/>
  <c r="AX177" i="3" s="1"/>
  <c r="EC218" i="1"/>
  <c r="AZ218" i="1" s="1"/>
  <c r="AX216" i="3" s="1"/>
  <c r="FB2" i="7"/>
  <c r="FB2" i="6"/>
  <c r="FB2" i="8"/>
  <c r="FB2" i="9"/>
  <c r="AX216" i="9" l="1"/>
  <c r="AX216" i="8"/>
  <c r="AX216" i="6"/>
  <c r="AX216" i="10" s="1"/>
  <c r="AX216" i="7"/>
  <c r="AX216" i="11" s="1"/>
  <c r="Y117" i="9"/>
  <c r="Y117" i="8"/>
  <c r="Y117" i="6"/>
  <c r="Y117" i="10" s="1"/>
  <c r="Y117" i="7"/>
  <c r="Y117" i="11" s="1"/>
  <c r="Y210" i="9"/>
  <c r="Y210" i="8"/>
  <c r="Y210" i="6"/>
  <c r="Y210" i="10" s="1"/>
  <c r="Y210" i="7"/>
  <c r="Y210" i="11" s="1"/>
  <c r="Y214" i="9"/>
  <c r="Y214" i="8"/>
  <c r="Y214" i="6"/>
  <c r="Y214" i="10" s="1"/>
  <c r="Y214" i="7"/>
  <c r="Y214" i="11" s="1"/>
  <c r="Y22" i="9"/>
  <c r="Y22" i="8"/>
  <c r="Y22" i="6"/>
  <c r="Y22" i="10" s="1"/>
  <c r="Y22" i="7"/>
  <c r="Y22" i="11" s="1"/>
  <c r="CA199" i="9"/>
  <c r="CA181" i="9"/>
  <c r="CA210" i="9"/>
  <c r="CA202" i="9"/>
  <c r="CA153" i="9"/>
  <c r="CA125" i="9"/>
  <c r="CA159" i="9"/>
  <c r="CA168" i="9"/>
  <c r="CA160" i="9"/>
  <c r="CA156" i="9"/>
  <c r="CA148" i="9"/>
  <c r="CA144" i="9"/>
  <c r="CA136" i="9"/>
  <c r="CA96" i="9"/>
  <c r="CA93" i="9"/>
  <c r="CA85" i="9"/>
  <c r="CA73" i="9"/>
  <c r="CA69" i="9"/>
  <c r="CA102" i="9"/>
  <c r="CA94" i="9"/>
  <c r="CA82" i="9"/>
  <c r="CA44" i="9"/>
  <c r="CA26" i="9"/>
  <c r="CA45" i="9"/>
  <c r="CA46" i="9"/>
  <c r="CA49" i="9"/>
  <c r="CA70" i="9"/>
  <c r="CA195" i="9"/>
  <c r="CA170" i="9"/>
  <c r="CA80" i="9"/>
  <c r="CA65" i="9"/>
  <c r="CA4" i="9"/>
  <c r="CA165" i="9"/>
  <c r="CA11" i="9"/>
  <c r="CA114" i="9"/>
  <c r="CA162" i="9"/>
  <c r="CA149" i="9"/>
  <c r="CA118" i="9"/>
  <c r="CA122" i="9"/>
  <c r="CA12" i="9"/>
  <c r="CA183" i="9"/>
  <c r="CA197" i="9"/>
  <c r="CA33" i="9"/>
  <c r="CA186" i="9"/>
  <c r="CA37" i="9"/>
  <c r="CA23" i="9"/>
  <c r="CA10" i="9"/>
  <c r="CA105" i="9"/>
  <c r="CA175" i="9"/>
  <c r="CA121" i="9"/>
  <c r="CA25" i="9"/>
  <c r="CA179" i="9"/>
  <c r="CA78" i="9"/>
  <c r="CA86" i="9"/>
  <c r="CA141" i="9"/>
  <c r="CA47" i="9"/>
  <c r="CA76" i="9"/>
  <c r="CA212" i="9"/>
  <c r="CA35" i="9"/>
  <c r="CA169" i="9"/>
  <c r="CA64" i="9"/>
  <c r="CA43" i="9"/>
  <c r="CA140" i="9"/>
  <c r="CA66" i="9"/>
  <c r="CA50" i="9"/>
  <c r="CA42" i="9"/>
  <c r="CA27" i="9"/>
  <c r="CA56" i="9"/>
  <c r="CA34" i="9"/>
  <c r="CA126" i="9"/>
  <c r="CA219" i="9"/>
  <c r="CA30" i="9"/>
  <c r="CA15" i="9"/>
  <c r="CA142" i="9"/>
  <c r="CA19" i="9"/>
  <c r="CA97" i="9"/>
  <c r="CA128" i="9"/>
  <c r="CA75" i="9"/>
  <c r="CA117" i="9"/>
  <c r="CA55" i="9"/>
  <c r="CA135" i="9"/>
  <c r="CA190" i="9"/>
  <c r="CA107" i="9"/>
  <c r="CA225" i="9"/>
  <c r="CA90" i="9"/>
  <c r="CA115" i="9"/>
  <c r="CA52" i="9"/>
  <c r="CA16" i="9"/>
  <c r="CA177" i="9"/>
  <c r="CA13" i="9"/>
  <c r="CA174" i="9"/>
  <c r="CA111" i="9"/>
  <c r="CA92" i="9"/>
  <c r="CA176" i="9"/>
  <c r="CA227" i="9"/>
  <c r="CA71" i="9"/>
  <c r="CA134" i="9"/>
  <c r="CA22" i="9"/>
  <c r="CA18" i="9"/>
  <c r="CA185" i="9"/>
  <c r="CA48" i="9"/>
  <c r="CA21" i="9"/>
  <c r="CA124" i="9"/>
  <c r="CA5" i="9"/>
  <c r="CA41" i="9"/>
  <c r="CA72" i="9"/>
  <c r="CA39" i="9"/>
  <c r="CA53" i="9"/>
  <c r="CA226" i="9"/>
  <c r="CA60" i="9"/>
  <c r="CA54" i="9"/>
  <c r="CA119" i="9"/>
  <c r="CA173" i="9"/>
  <c r="CA230" i="9"/>
  <c r="CA36" i="9"/>
  <c r="CA229" i="9"/>
  <c r="CA205" i="9"/>
  <c r="CA91" i="9"/>
  <c r="CA61" i="9"/>
  <c r="CA127" i="9"/>
  <c r="CA32" i="9"/>
  <c r="CA204" i="9"/>
  <c r="CA180" i="9"/>
  <c r="CA151" i="9"/>
  <c r="CA215" i="9"/>
  <c r="CA137" i="9"/>
  <c r="CA62" i="9"/>
  <c r="CA130" i="9"/>
  <c r="CA3" i="9"/>
  <c r="CA200" i="9"/>
  <c r="CA133" i="9"/>
  <c r="CA171" i="9"/>
  <c r="CA207" i="9"/>
  <c r="CA206" i="9"/>
  <c r="CA113" i="9"/>
  <c r="CA28" i="9"/>
  <c r="CA178" i="9"/>
  <c r="CA88" i="9"/>
  <c r="CA189" i="9"/>
  <c r="CA234" i="9"/>
  <c r="CA38" i="9"/>
  <c r="CA131" i="9"/>
  <c r="CA123" i="9"/>
  <c r="CA145" i="9"/>
  <c r="CA68" i="9"/>
  <c r="CA221" i="9"/>
  <c r="CA109" i="9"/>
  <c r="CA40" i="9"/>
  <c r="CA232" i="9"/>
  <c r="CA6" i="9"/>
  <c r="CA211" i="9"/>
  <c r="CA99" i="9"/>
  <c r="CA231" i="9"/>
  <c r="CA147" i="9"/>
  <c r="CA57" i="9"/>
  <c r="CA9" i="9"/>
  <c r="CA17" i="9"/>
  <c r="CA83" i="9"/>
  <c r="CA139" i="9"/>
  <c r="CA132" i="9"/>
  <c r="CA187" i="9"/>
  <c r="CA7" i="9"/>
  <c r="CA8" i="9"/>
  <c r="CA101" i="9"/>
  <c r="CA58" i="9"/>
  <c r="CA103" i="9"/>
  <c r="CA161" i="9"/>
  <c r="CA29" i="9"/>
  <c r="CA108" i="9"/>
  <c r="CA81" i="9"/>
  <c r="CA24" i="9"/>
  <c r="CA157" i="9"/>
  <c r="CA14" i="9"/>
  <c r="CA129" i="9"/>
  <c r="CA198" i="9"/>
  <c r="CA89" i="9"/>
  <c r="CA214" i="9"/>
  <c r="CA98" i="9"/>
  <c r="CA182" i="9"/>
  <c r="CA100" i="9"/>
  <c r="CA203" i="9"/>
  <c r="CA209" i="9"/>
  <c r="CA218" i="9"/>
  <c r="CA84" i="9"/>
  <c r="CA188" i="9"/>
  <c r="CA233" i="9"/>
  <c r="CA31" i="9"/>
  <c r="CA51" i="9"/>
  <c r="CA74" i="9"/>
  <c r="CA222" i="9"/>
  <c r="CA154" i="9"/>
  <c r="CA2" i="9"/>
  <c r="CA184" i="9"/>
  <c r="CA201" i="9"/>
  <c r="CA95" i="9"/>
  <c r="CA79" i="9"/>
  <c r="CA67" i="9"/>
  <c r="CA228" i="9"/>
  <c r="CA158" i="9"/>
  <c r="CA213" i="9"/>
  <c r="CA155" i="9"/>
  <c r="CA104" i="9"/>
  <c r="CA152" i="9"/>
  <c r="CA138" i="9"/>
  <c r="CA193" i="9"/>
  <c r="CA116" i="9"/>
  <c r="CA77" i="9"/>
  <c r="CA20" i="9"/>
  <c r="CA164" i="9"/>
  <c r="CA63" i="9"/>
  <c r="CA196" i="9"/>
  <c r="CA150" i="9"/>
  <c r="CA106" i="9"/>
  <c r="CA208" i="9"/>
  <c r="CA166" i="9"/>
  <c r="CA224" i="9"/>
  <c r="CA110" i="9"/>
  <c r="CA217" i="9"/>
  <c r="CA192" i="9"/>
  <c r="CA120" i="9"/>
  <c r="CA191" i="9"/>
  <c r="CA194" i="9"/>
  <c r="CA163" i="9"/>
  <c r="CA59" i="9"/>
  <c r="CA167" i="9"/>
  <c r="CA220" i="9"/>
  <c r="CA112" i="9"/>
  <c r="CA143" i="9"/>
  <c r="CA223" i="9"/>
  <c r="CA172" i="9"/>
  <c r="CA146" i="9"/>
  <c r="CA87" i="9"/>
  <c r="CA235" i="9"/>
  <c r="CA216" i="9"/>
  <c r="Y103" i="9"/>
  <c r="Y103" i="8"/>
  <c r="Y103" i="6"/>
  <c r="Y103" i="10" s="1"/>
  <c r="Y103" i="7"/>
  <c r="Y103" i="11" s="1"/>
  <c r="Y143" i="9"/>
  <c r="Y143" i="8"/>
  <c r="Y143" i="6"/>
  <c r="Y143" i="10" s="1"/>
  <c r="Y143" i="7"/>
  <c r="Y143" i="11" s="1"/>
  <c r="Y79" i="9"/>
  <c r="Y79" i="8"/>
  <c r="Y79" i="6"/>
  <c r="Y79" i="10" s="1"/>
  <c r="Y79" i="7"/>
  <c r="Y79" i="11" s="1"/>
  <c r="AX95" i="9"/>
  <c r="AX95" i="8"/>
  <c r="AX95" i="6"/>
  <c r="AX95" i="10" s="1"/>
  <c r="AX95" i="7"/>
  <c r="AX95" i="11" s="1"/>
  <c r="Y149" i="9"/>
  <c r="Y149" i="8"/>
  <c r="Y149" i="6"/>
  <c r="Y149" i="10" s="1"/>
  <c r="Y149" i="7"/>
  <c r="Y149" i="11" s="1"/>
  <c r="Y104" i="9"/>
  <c r="Y104" i="8"/>
  <c r="Y104" i="6"/>
  <c r="Y104" i="10" s="1"/>
  <c r="Y104" i="7"/>
  <c r="Y104" i="11" s="1"/>
  <c r="CA210" i="6"/>
  <c r="CA210" i="10" s="1"/>
  <c r="CA202" i="6"/>
  <c r="CA202" i="10" s="1"/>
  <c r="CA199" i="6"/>
  <c r="CA199" i="10" s="1"/>
  <c r="CA168" i="6"/>
  <c r="CA168" i="10" s="1"/>
  <c r="CA181" i="6"/>
  <c r="CA181" i="10" s="1"/>
  <c r="CA153" i="6"/>
  <c r="CA153" i="10" s="1"/>
  <c r="CA136" i="6"/>
  <c r="CA136" i="10" s="1"/>
  <c r="CA96" i="6"/>
  <c r="CA96" i="10" s="1"/>
  <c r="CA44" i="6"/>
  <c r="CA44" i="10" s="1"/>
  <c r="CA148" i="6"/>
  <c r="CA148" i="10" s="1"/>
  <c r="CA125" i="6"/>
  <c r="CA125" i="10" s="1"/>
  <c r="CA93" i="6"/>
  <c r="CA93" i="10" s="1"/>
  <c r="CA85" i="6"/>
  <c r="CA85" i="10" s="1"/>
  <c r="CA73" i="6"/>
  <c r="CA73" i="10" s="1"/>
  <c r="CA69" i="6"/>
  <c r="CA69" i="10" s="1"/>
  <c r="CA45" i="6"/>
  <c r="CA45" i="10" s="1"/>
  <c r="CA160" i="6"/>
  <c r="CA160" i="10" s="1"/>
  <c r="CA144" i="6"/>
  <c r="CA144" i="10" s="1"/>
  <c r="CA159" i="6"/>
  <c r="CA159" i="10" s="1"/>
  <c r="CA156" i="6"/>
  <c r="CA156" i="10" s="1"/>
  <c r="CA82" i="6"/>
  <c r="CA82" i="10" s="1"/>
  <c r="CA46" i="6"/>
  <c r="CA46" i="10" s="1"/>
  <c r="CA26" i="6"/>
  <c r="CA26" i="10" s="1"/>
  <c r="CA94" i="6"/>
  <c r="CA94" i="10" s="1"/>
  <c r="CA102" i="6"/>
  <c r="CA102" i="10" s="1"/>
  <c r="CA49" i="6"/>
  <c r="CA49" i="10" s="1"/>
  <c r="CA70" i="6"/>
  <c r="CA70" i="10" s="1"/>
  <c r="CA183" i="6"/>
  <c r="CA183" i="10" s="1"/>
  <c r="CA197" i="6"/>
  <c r="CA197" i="10" s="1"/>
  <c r="CA33" i="6"/>
  <c r="CA33" i="10" s="1"/>
  <c r="CA186" i="6"/>
  <c r="CA186" i="10" s="1"/>
  <c r="CA37" i="6"/>
  <c r="CA37" i="10" s="1"/>
  <c r="CA195" i="6"/>
  <c r="CA195" i="10" s="1"/>
  <c r="CA170" i="6"/>
  <c r="CA170" i="10" s="1"/>
  <c r="CA80" i="6"/>
  <c r="CA80" i="10" s="1"/>
  <c r="CA65" i="6"/>
  <c r="CA65" i="10" s="1"/>
  <c r="CA4" i="6"/>
  <c r="CA4" i="10" s="1"/>
  <c r="CA165" i="6"/>
  <c r="CA165" i="10" s="1"/>
  <c r="CA11" i="6"/>
  <c r="CA11" i="10" s="1"/>
  <c r="CA114" i="6"/>
  <c r="CA114" i="10" s="1"/>
  <c r="CA162" i="6"/>
  <c r="CA162" i="10" s="1"/>
  <c r="CA149" i="6"/>
  <c r="CA149" i="10" s="1"/>
  <c r="CA118" i="6"/>
  <c r="CA118" i="10" s="1"/>
  <c r="CA122" i="6"/>
  <c r="CA122" i="10" s="1"/>
  <c r="CA12" i="6"/>
  <c r="CA12" i="10" s="1"/>
  <c r="CA227" i="6"/>
  <c r="CA227" i="10" s="1"/>
  <c r="CA71" i="6"/>
  <c r="CA71" i="10" s="1"/>
  <c r="CA134" i="6"/>
  <c r="CA134" i="10" s="1"/>
  <c r="CA22" i="6"/>
  <c r="CA22" i="10" s="1"/>
  <c r="CA18" i="6"/>
  <c r="CA18" i="10" s="1"/>
  <c r="CA185" i="6"/>
  <c r="CA185" i="10" s="1"/>
  <c r="CA48" i="6"/>
  <c r="CA48" i="10" s="1"/>
  <c r="CA21" i="6"/>
  <c r="CA21" i="10" s="1"/>
  <c r="CA124" i="6"/>
  <c r="CA124" i="10" s="1"/>
  <c r="CA5" i="6"/>
  <c r="CA5" i="10" s="1"/>
  <c r="CA41" i="6"/>
  <c r="CA41" i="10" s="1"/>
  <c r="CA72" i="6"/>
  <c r="CA72" i="10" s="1"/>
  <c r="CA39" i="6"/>
  <c r="CA39" i="10" s="1"/>
  <c r="CA53" i="6"/>
  <c r="CA53" i="10" s="1"/>
  <c r="CA226" i="6"/>
  <c r="CA226" i="10" s="1"/>
  <c r="CA23" i="6"/>
  <c r="CA23" i="10" s="1"/>
  <c r="CA10" i="6"/>
  <c r="CA10" i="10" s="1"/>
  <c r="CA105" i="6"/>
  <c r="CA105" i="10" s="1"/>
  <c r="CA175" i="6"/>
  <c r="CA175" i="10" s="1"/>
  <c r="CA121" i="6"/>
  <c r="CA121" i="10" s="1"/>
  <c r="CA25" i="6"/>
  <c r="CA25" i="10" s="1"/>
  <c r="CA179" i="6"/>
  <c r="CA179" i="10" s="1"/>
  <c r="CA78" i="6"/>
  <c r="CA78" i="10" s="1"/>
  <c r="CA86" i="6"/>
  <c r="CA86" i="10" s="1"/>
  <c r="CA141" i="6"/>
  <c r="CA141" i="10" s="1"/>
  <c r="CA47" i="6"/>
  <c r="CA47" i="10" s="1"/>
  <c r="CA76" i="6"/>
  <c r="CA76" i="10" s="1"/>
  <c r="CA212" i="6"/>
  <c r="CA212" i="10" s="1"/>
  <c r="CA35" i="6"/>
  <c r="CA35" i="10" s="1"/>
  <c r="CA169" i="6"/>
  <c r="CA169" i="10" s="1"/>
  <c r="CA64" i="6"/>
  <c r="CA64" i="10" s="1"/>
  <c r="CA43" i="6"/>
  <c r="CA43" i="10" s="1"/>
  <c r="CA140" i="6"/>
  <c r="CA140" i="10" s="1"/>
  <c r="CA66" i="6"/>
  <c r="CA66" i="10" s="1"/>
  <c r="CA50" i="6"/>
  <c r="CA50" i="10" s="1"/>
  <c r="CA42" i="6"/>
  <c r="CA42" i="10" s="1"/>
  <c r="CA27" i="6"/>
  <c r="CA27" i="10" s="1"/>
  <c r="CA56" i="6"/>
  <c r="CA56" i="10" s="1"/>
  <c r="CA34" i="6"/>
  <c r="CA34" i="10" s="1"/>
  <c r="CA126" i="6"/>
  <c r="CA126" i="10" s="1"/>
  <c r="CA219" i="6"/>
  <c r="CA219" i="10" s="1"/>
  <c r="CA30" i="6"/>
  <c r="CA30" i="10" s="1"/>
  <c r="CA15" i="6"/>
  <c r="CA15" i="10" s="1"/>
  <c r="CA142" i="6"/>
  <c r="CA142" i="10" s="1"/>
  <c r="CA19" i="6"/>
  <c r="CA19" i="10" s="1"/>
  <c r="CA97" i="6"/>
  <c r="CA97" i="10" s="1"/>
  <c r="CA128" i="6"/>
  <c r="CA128" i="10" s="1"/>
  <c r="CA75" i="6"/>
  <c r="CA75" i="10" s="1"/>
  <c r="CA117" i="6"/>
  <c r="CA117" i="10" s="1"/>
  <c r="CA55" i="6"/>
  <c r="CA55" i="10" s="1"/>
  <c r="CA135" i="6"/>
  <c r="CA135" i="10" s="1"/>
  <c r="CA190" i="6"/>
  <c r="CA190" i="10" s="1"/>
  <c r="CA107" i="6"/>
  <c r="CA107" i="10" s="1"/>
  <c r="CA225" i="6"/>
  <c r="CA225" i="10" s="1"/>
  <c r="CA90" i="6"/>
  <c r="CA90" i="10" s="1"/>
  <c r="CA115" i="6"/>
  <c r="CA115" i="10" s="1"/>
  <c r="CA52" i="6"/>
  <c r="CA52" i="10" s="1"/>
  <c r="CA16" i="6"/>
  <c r="CA16" i="10" s="1"/>
  <c r="CA177" i="6"/>
  <c r="CA177" i="10" s="1"/>
  <c r="CA13" i="6"/>
  <c r="CA13" i="10" s="1"/>
  <c r="CA174" i="6"/>
  <c r="CA174" i="10" s="1"/>
  <c r="CA111" i="6"/>
  <c r="CA111" i="10" s="1"/>
  <c r="CA92" i="6"/>
  <c r="CA92" i="10" s="1"/>
  <c r="CA176" i="6"/>
  <c r="CA176" i="10" s="1"/>
  <c r="CA57" i="6"/>
  <c r="CA57" i="10" s="1"/>
  <c r="CA9" i="6"/>
  <c r="CA9" i="10" s="1"/>
  <c r="CA17" i="6"/>
  <c r="CA17" i="10" s="1"/>
  <c r="CA83" i="6"/>
  <c r="CA83" i="10" s="1"/>
  <c r="CA139" i="6"/>
  <c r="CA139" i="10" s="1"/>
  <c r="CA132" i="6"/>
  <c r="CA132" i="10" s="1"/>
  <c r="CA187" i="6"/>
  <c r="CA187" i="10" s="1"/>
  <c r="CA7" i="6"/>
  <c r="CA7" i="10" s="1"/>
  <c r="CA8" i="6"/>
  <c r="CA8" i="10" s="1"/>
  <c r="CA101" i="6"/>
  <c r="CA101" i="10" s="1"/>
  <c r="CA58" i="6"/>
  <c r="CA58" i="10" s="1"/>
  <c r="CA103" i="6"/>
  <c r="CA103" i="10" s="1"/>
  <c r="CA161" i="6"/>
  <c r="CA161" i="10" s="1"/>
  <c r="CA29" i="6"/>
  <c r="CA29" i="10" s="1"/>
  <c r="CA60" i="6"/>
  <c r="CA60" i="10" s="1"/>
  <c r="CA54" i="6"/>
  <c r="CA54" i="10" s="1"/>
  <c r="CA119" i="6"/>
  <c r="CA119" i="10" s="1"/>
  <c r="CA173" i="6"/>
  <c r="CA173" i="10" s="1"/>
  <c r="CA230" i="6"/>
  <c r="CA230" i="10" s="1"/>
  <c r="CA36" i="6"/>
  <c r="CA36" i="10" s="1"/>
  <c r="CA229" i="6"/>
  <c r="CA229" i="10" s="1"/>
  <c r="CA205" i="6"/>
  <c r="CA205" i="10" s="1"/>
  <c r="CA91" i="6"/>
  <c r="CA91" i="10" s="1"/>
  <c r="CA61" i="6"/>
  <c r="CA61" i="10" s="1"/>
  <c r="CA127" i="6"/>
  <c r="CA127" i="10" s="1"/>
  <c r="CA32" i="6"/>
  <c r="CA32" i="10" s="1"/>
  <c r="CA204" i="6"/>
  <c r="CA204" i="10" s="1"/>
  <c r="CA180" i="6"/>
  <c r="CA180" i="10" s="1"/>
  <c r="CA151" i="6"/>
  <c r="CA151" i="10" s="1"/>
  <c r="CA215" i="6"/>
  <c r="CA215" i="10" s="1"/>
  <c r="CA137" i="6"/>
  <c r="CA137" i="10" s="1"/>
  <c r="CA62" i="6"/>
  <c r="CA62" i="10" s="1"/>
  <c r="CA130" i="6"/>
  <c r="CA130" i="10" s="1"/>
  <c r="CA3" i="6"/>
  <c r="CA3" i="10" s="1"/>
  <c r="CA200" i="6"/>
  <c r="CA200" i="10" s="1"/>
  <c r="CA133" i="6"/>
  <c r="CA133" i="10" s="1"/>
  <c r="CA171" i="6"/>
  <c r="CA171" i="10" s="1"/>
  <c r="CA207" i="6"/>
  <c r="CA207" i="10" s="1"/>
  <c r="CA206" i="6"/>
  <c r="CA206" i="10" s="1"/>
  <c r="CA113" i="6"/>
  <c r="CA113" i="10" s="1"/>
  <c r="CA28" i="6"/>
  <c r="CA28" i="10" s="1"/>
  <c r="CA178" i="6"/>
  <c r="CA178" i="10" s="1"/>
  <c r="CA88" i="6"/>
  <c r="CA88" i="10" s="1"/>
  <c r="CA189" i="6"/>
  <c r="CA189" i="10" s="1"/>
  <c r="CA234" i="6"/>
  <c r="CA234" i="10" s="1"/>
  <c r="CA38" i="6"/>
  <c r="CA38" i="10" s="1"/>
  <c r="CA131" i="6"/>
  <c r="CA131" i="10" s="1"/>
  <c r="CA123" i="6"/>
  <c r="CA123" i="10" s="1"/>
  <c r="CA145" i="6"/>
  <c r="CA145" i="10" s="1"/>
  <c r="CA68" i="6"/>
  <c r="CA68" i="10" s="1"/>
  <c r="CA221" i="6"/>
  <c r="CA221" i="10" s="1"/>
  <c r="CA109" i="6"/>
  <c r="CA109" i="10" s="1"/>
  <c r="CA40" i="6"/>
  <c r="CA40" i="10" s="1"/>
  <c r="CA232" i="6"/>
  <c r="CA232" i="10" s="1"/>
  <c r="CA6" i="6"/>
  <c r="CA6" i="10" s="1"/>
  <c r="CA211" i="6"/>
  <c r="CA211" i="10" s="1"/>
  <c r="CA99" i="6"/>
  <c r="CA99" i="10" s="1"/>
  <c r="CA231" i="6"/>
  <c r="CA231" i="10" s="1"/>
  <c r="CA147" i="6"/>
  <c r="CA147" i="10" s="1"/>
  <c r="CA220" i="6"/>
  <c r="CA220" i="10" s="1"/>
  <c r="CA112" i="6"/>
  <c r="CA112" i="10" s="1"/>
  <c r="CA143" i="6"/>
  <c r="CA143" i="10" s="1"/>
  <c r="CA223" i="6"/>
  <c r="CA223" i="10" s="1"/>
  <c r="CA172" i="6"/>
  <c r="CA172" i="10" s="1"/>
  <c r="CA146" i="6"/>
  <c r="CA146" i="10" s="1"/>
  <c r="CA87" i="6"/>
  <c r="CA87" i="10" s="1"/>
  <c r="CA108" i="6"/>
  <c r="CA108" i="10" s="1"/>
  <c r="CA81" i="6"/>
  <c r="CA81" i="10" s="1"/>
  <c r="CA24" i="6"/>
  <c r="CA24" i="10" s="1"/>
  <c r="CA157" i="6"/>
  <c r="CA157" i="10" s="1"/>
  <c r="CA14" i="6"/>
  <c r="CA14" i="10" s="1"/>
  <c r="CA129" i="6"/>
  <c r="CA129" i="10" s="1"/>
  <c r="CA198" i="6"/>
  <c r="CA198" i="10" s="1"/>
  <c r="CA89" i="6"/>
  <c r="CA89" i="10" s="1"/>
  <c r="CA214" i="6"/>
  <c r="CA214" i="10" s="1"/>
  <c r="CA98" i="6"/>
  <c r="CA98" i="10" s="1"/>
  <c r="CA182" i="6"/>
  <c r="CA182" i="10" s="1"/>
  <c r="CA100" i="6"/>
  <c r="CA100" i="10" s="1"/>
  <c r="CA203" i="6"/>
  <c r="CA203" i="10" s="1"/>
  <c r="CA209" i="6"/>
  <c r="CA209" i="10" s="1"/>
  <c r="CA218" i="6"/>
  <c r="CA218" i="10" s="1"/>
  <c r="CA84" i="6"/>
  <c r="CA84" i="10" s="1"/>
  <c r="CA188" i="6"/>
  <c r="CA188" i="10" s="1"/>
  <c r="CA233" i="6"/>
  <c r="CA233" i="10" s="1"/>
  <c r="CA31" i="6"/>
  <c r="CA31" i="10" s="1"/>
  <c r="CA51" i="6"/>
  <c r="CA51" i="10" s="1"/>
  <c r="CA74" i="6"/>
  <c r="CA74" i="10" s="1"/>
  <c r="CA222" i="6"/>
  <c r="CA222" i="10" s="1"/>
  <c r="CA154" i="6"/>
  <c r="CA154" i="10" s="1"/>
  <c r="CA2" i="6"/>
  <c r="CA2" i="10" s="1"/>
  <c r="CA184" i="6"/>
  <c r="CA184" i="10" s="1"/>
  <c r="CA201" i="6"/>
  <c r="CA201" i="10" s="1"/>
  <c r="CA95" i="6"/>
  <c r="CA95" i="10" s="1"/>
  <c r="CA79" i="6"/>
  <c r="CA79" i="10" s="1"/>
  <c r="CA67" i="6"/>
  <c r="CA67" i="10" s="1"/>
  <c r="CA228" i="6"/>
  <c r="CA228" i="10" s="1"/>
  <c r="CA158" i="6"/>
  <c r="CA158" i="10" s="1"/>
  <c r="CA213" i="6"/>
  <c r="CA213" i="10" s="1"/>
  <c r="CA155" i="6"/>
  <c r="CA155" i="10" s="1"/>
  <c r="CA104" i="6"/>
  <c r="CA104" i="10" s="1"/>
  <c r="CA152" i="6"/>
  <c r="CA152" i="10" s="1"/>
  <c r="CA138" i="6"/>
  <c r="CA138" i="10" s="1"/>
  <c r="CA193" i="6"/>
  <c r="CA193" i="10" s="1"/>
  <c r="CA116" i="6"/>
  <c r="CA116" i="10" s="1"/>
  <c r="CA77" i="6"/>
  <c r="CA77" i="10" s="1"/>
  <c r="CA20" i="6"/>
  <c r="CA20" i="10" s="1"/>
  <c r="CA164" i="6"/>
  <c r="CA164" i="10" s="1"/>
  <c r="CA63" i="6"/>
  <c r="CA63" i="10" s="1"/>
  <c r="CA196" i="6"/>
  <c r="CA196" i="10" s="1"/>
  <c r="CA150" i="6"/>
  <c r="CA150" i="10" s="1"/>
  <c r="CA106" i="6"/>
  <c r="CA106" i="10" s="1"/>
  <c r="CA208" i="6"/>
  <c r="CA208" i="10" s="1"/>
  <c r="CA166" i="6"/>
  <c r="CA166" i="10" s="1"/>
  <c r="CA224" i="6"/>
  <c r="CA224" i="10" s="1"/>
  <c r="CA110" i="6"/>
  <c r="CA110" i="10" s="1"/>
  <c r="CA217" i="6"/>
  <c r="CA217" i="10" s="1"/>
  <c r="CA192" i="6"/>
  <c r="CA192" i="10" s="1"/>
  <c r="CA120" i="6"/>
  <c r="CA120" i="10" s="1"/>
  <c r="CA191" i="6"/>
  <c r="CA191" i="10" s="1"/>
  <c r="CA194" i="6"/>
  <c r="CA194" i="10" s="1"/>
  <c r="CA163" i="6"/>
  <c r="CA163" i="10" s="1"/>
  <c r="CA59" i="6"/>
  <c r="CA59" i="10" s="1"/>
  <c r="CA167" i="6"/>
  <c r="CA167" i="10" s="1"/>
  <c r="CA235" i="6"/>
  <c r="CA235" i="10" s="1"/>
  <c r="CA216" i="6"/>
  <c r="CA216" i="10" s="1"/>
  <c r="Y37" i="9"/>
  <c r="Y37" i="8"/>
  <c r="Y37" i="6"/>
  <c r="Y37" i="10" s="1"/>
  <c r="Y37" i="7"/>
  <c r="Y37" i="11" s="1"/>
  <c r="Y98" i="9"/>
  <c r="Y98" i="8"/>
  <c r="Y98" i="6"/>
  <c r="Y98" i="10" s="1"/>
  <c r="Y98" i="7"/>
  <c r="Y98" i="11" s="1"/>
  <c r="AX165" i="9"/>
  <c r="AX165" i="8"/>
  <c r="AX165" i="6"/>
  <c r="AX165" i="10" s="1"/>
  <c r="AX165" i="7"/>
  <c r="AX165" i="11" s="1"/>
  <c r="Y221" i="9"/>
  <c r="Y221" i="8"/>
  <c r="Y221" i="6"/>
  <c r="Y221" i="10" s="1"/>
  <c r="Y221" i="7"/>
  <c r="Y221" i="11" s="1"/>
  <c r="Y18" i="9"/>
  <c r="Y18" i="8"/>
  <c r="Y18" i="6"/>
  <c r="Y18" i="10" s="1"/>
  <c r="Y18" i="7"/>
  <c r="Y18" i="11" s="1"/>
  <c r="AX7" i="9"/>
  <c r="AX7" i="8"/>
  <c r="AX7" i="6"/>
  <c r="AX7" i="10" s="1"/>
  <c r="AX7" i="7"/>
  <c r="AX7" i="11" s="1"/>
  <c r="AX227" i="9"/>
  <c r="AX227" i="8"/>
  <c r="AX227" i="6"/>
  <c r="AX227" i="10" s="1"/>
  <c r="AX227" i="7"/>
  <c r="AX227" i="11" s="1"/>
  <c r="Y174" i="9"/>
  <c r="Y174" i="8"/>
  <c r="Y174" i="6"/>
  <c r="Y174" i="10" s="1"/>
  <c r="Y174" i="7"/>
  <c r="Y174" i="11" s="1"/>
  <c r="Y71" i="9"/>
  <c r="Y71" i="8"/>
  <c r="Y71" i="6"/>
  <c r="Y71" i="10" s="1"/>
  <c r="Y71" i="7"/>
  <c r="Y71" i="11" s="1"/>
  <c r="Y146" i="9"/>
  <c r="Y146" i="8"/>
  <c r="Y146" i="6"/>
  <c r="Y146" i="10" s="1"/>
  <c r="Y146" i="7"/>
  <c r="Y146" i="11" s="1"/>
  <c r="Y118" i="9"/>
  <c r="Y118" i="8"/>
  <c r="Y118" i="6"/>
  <c r="Y118" i="10" s="1"/>
  <c r="Y118" i="7"/>
  <c r="Y118" i="11" s="1"/>
  <c r="Y54" i="9"/>
  <c r="Y54" i="8"/>
  <c r="Y54" i="6"/>
  <c r="Y54" i="10" s="1"/>
  <c r="Y54" i="7"/>
  <c r="Y54" i="11" s="1"/>
  <c r="K116" i="9"/>
  <c r="K116" i="8"/>
  <c r="K116" i="6"/>
  <c r="K116" i="10" s="1"/>
  <c r="K116" i="7"/>
  <c r="K116" i="11" s="1"/>
  <c r="AX140" i="9"/>
  <c r="AX140" i="8"/>
  <c r="AX140" i="6"/>
  <c r="AX140" i="10" s="1"/>
  <c r="AX140" i="7"/>
  <c r="AX140" i="11" s="1"/>
  <c r="AX39" i="9"/>
  <c r="AX39" i="8"/>
  <c r="AX39" i="6"/>
  <c r="AX39" i="10" s="1"/>
  <c r="AX39" i="7"/>
  <c r="AX39" i="11" s="1"/>
  <c r="AY109" i="9"/>
  <c r="AY109" i="8"/>
  <c r="AY109" i="6"/>
  <c r="AY109" i="10" s="1"/>
  <c r="AY109" i="7"/>
  <c r="AY109" i="11" s="1"/>
  <c r="Y231" i="9"/>
  <c r="Y231" i="8"/>
  <c r="Y231" i="6"/>
  <c r="Y231" i="10" s="1"/>
  <c r="Y231" i="7"/>
  <c r="Y231" i="11" s="1"/>
  <c r="Y179" i="9"/>
  <c r="Y179" i="8"/>
  <c r="Y179" i="6"/>
  <c r="Y179" i="10" s="1"/>
  <c r="Y179" i="7"/>
  <c r="Y179" i="11" s="1"/>
  <c r="Y199" i="9"/>
  <c r="Y199" i="8"/>
  <c r="Y199" i="6"/>
  <c r="Y199" i="10" s="1"/>
  <c r="Y199" i="7"/>
  <c r="Y199" i="11" s="1"/>
  <c r="Y157" i="9"/>
  <c r="Y157" i="8"/>
  <c r="Y157" i="6"/>
  <c r="Y157" i="10" s="1"/>
  <c r="Y157" i="7"/>
  <c r="Y157" i="11" s="1"/>
  <c r="Y192" i="9"/>
  <c r="Y192" i="8"/>
  <c r="Y192" i="6"/>
  <c r="Y192" i="10" s="1"/>
  <c r="Y192" i="7"/>
  <c r="Y192" i="11" s="1"/>
  <c r="Y160" i="9"/>
  <c r="Y160" i="8"/>
  <c r="Y160" i="6"/>
  <c r="Y160" i="10" s="1"/>
  <c r="Y160" i="7"/>
  <c r="Y160" i="11" s="1"/>
  <c r="Y168" i="9"/>
  <c r="Y168" i="8"/>
  <c r="Y168" i="6"/>
  <c r="Y168" i="10" s="1"/>
  <c r="Y168" i="7"/>
  <c r="Y168" i="11" s="1"/>
  <c r="Y175" i="9"/>
  <c r="Y175" i="8"/>
  <c r="Y175" i="6"/>
  <c r="Y175" i="10" s="1"/>
  <c r="Y175" i="7"/>
  <c r="Y175" i="11" s="1"/>
  <c r="AX3" i="9"/>
  <c r="AX3" i="8"/>
  <c r="AX3" i="6"/>
  <c r="AX3" i="10" s="1"/>
  <c r="AX3" i="7"/>
  <c r="AX3" i="11" s="1"/>
  <c r="Y158" i="9"/>
  <c r="Y158" i="8"/>
  <c r="Y158" i="6"/>
  <c r="Y158" i="10" s="1"/>
  <c r="Y158" i="7"/>
  <c r="Y158" i="11" s="1"/>
  <c r="Y23" i="9"/>
  <c r="Y23" i="8"/>
  <c r="Y23" i="6"/>
  <c r="Y23" i="10" s="1"/>
  <c r="Y23" i="7"/>
  <c r="Y23" i="11" s="1"/>
  <c r="CA168" i="7"/>
  <c r="CA168" i="11" s="1"/>
  <c r="CA160" i="7"/>
  <c r="CA160" i="11" s="1"/>
  <c r="CA156" i="7"/>
  <c r="CA156" i="11" s="1"/>
  <c r="CA148" i="7"/>
  <c r="CA148" i="11" s="1"/>
  <c r="CA181" i="7"/>
  <c r="CA181" i="11" s="1"/>
  <c r="CA153" i="7"/>
  <c r="CA153" i="11" s="1"/>
  <c r="CA210" i="7"/>
  <c r="CA210" i="11" s="1"/>
  <c r="CA202" i="7"/>
  <c r="CA202" i="11" s="1"/>
  <c r="CA199" i="7"/>
  <c r="CA199" i="11" s="1"/>
  <c r="CA159" i="7"/>
  <c r="CA159" i="11" s="1"/>
  <c r="CA144" i="7"/>
  <c r="CA144" i="11" s="1"/>
  <c r="CA125" i="7"/>
  <c r="CA125" i="11" s="1"/>
  <c r="CA93" i="7"/>
  <c r="CA93" i="11" s="1"/>
  <c r="CA85" i="7"/>
  <c r="CA85" i="11" s="1"/>
  <c r="CA73" i="7"/>
  <c r="CA73" i="11" s="1"/>
  <c r="CA69" i="7"/>
  <c r="CA69" i="11" s="1"/>
  <c r="CA45" i="7"/>
  <c r="CA45" i="11" s="1"/>
  <c r="CA102" i="7"/>
  <c r="CA102" i="11" s="1"/>
  <c r="CA94" i="7"/>
  <c r="CA94" i="11" s="1"/>
  <c r="CA82" i="7"/>
  <c r="CA82" i="11" s="1"/>
  <c r="CA46" i="7"/>
  <c r="CA46" i="11" s="1"/>
  <c r="CA26" i="7"/>
  <c r="CA26" i="11" s="1"/>
  <c r="CA136" i="7"/>
  <c r="CA136" i="11" s="1"/>
  <c r="CA96" i="7"/>
  <c r="CA96" i="11" s="1"/>
  <c r="CA44" i="7"/>
  <c r="CA44" i="11" s="1"/>
  <c r="CA49" i="7"/>
  <c r="CA49" i="11" s="1"/>
  <c r="CA70" i="7"/>
  <c r="CA70" i="11" s="1"/>
  <c r="CA183" i="7"/>
  <c r="CA183" i="11" s="1"/>
  <c r="CA197" i="7"/>
  <c r="CA197" i="11" s="1"/>
  <c r="CA33" i="7"/>
  <c r="CA33" i="11" s="1"/>
  <c r="CA186" i="7"/>
  <c r="CA186" i="11" s="1"/>
  <c r="CA37" i="7"/>
  <c r="CA37" i="11" s="1"/>
  <c r="CA195" i="7"/>
  <c r="CA195" i="11" s="1"/>
  <c r="CA170" i="7"/>
  <c r="CA170" i="11" s="1"/>
  <c r="CA80" i="7"/>
  <c r="CA80" i="11" s="1"/>
  <c r="CA65" i="7"/>
  <c r="CA65" i="11" s="1"/>
  <c r="CA4" i="7"/>
  <c r="CA4" i="11" s="1"/>
  <c r="CA165" i="7"/>
  <c r="CA165" i="11" s="1"/>
  <c r="CA11" i="7"/>
  <c r="CA11" i="11" s="1"/>
  <c r="CA114" i="7"/>
  <c r="CA114" i="11" s="1"/>
  <c r="CA162" i="7"/>
  <c r="CA162" i="11" s="1"/>
  <c r="CA149" i="7"/>
  <c r="CA149" i="11" s="1"/>
  <c r="CA118" i="7"/>
  <c r="CA118" i="11" s="1"/>
  <c r="CA122" i="7"/>
  <c r="CA122" i="11" s="1"/>
  <c r="CA12" i="7"/>
  <c r="CA12" i="11" s="1"/>
  <c r="CA225" i="7"/>
  <c r="CA225" i="11" s="1"/>
  <c r="CA90" i="7"/>
  <c r="CA90" i="11" s="1"/>
  <c r="CA115" i="7"/>
  <c r="CA115" i="11" s="1"/>
  <c r="CA52" i="7"/>
  <c r="CA52" i="11" s="1"/>
  <c r="CA16" i="7"/>
  <c r="CA16" i="11" s="1"/>
  <c r="CA177" i="7"/>
  <c r="CA177" i="11" s="1"/>
  <c r="CA13" i="7"/>
  <c r="CA13" i="11" s="1"/>
  <c r="CA174" i="7"/>
  <c r="CA174" i="11" s="1"/>
  <c r="CA111" i="7"/>
  <c r="CA111" i="11" s="1"/>
  <c r="CA92" i="7"/>
  <c r="CA92" i="11" s="1"/>
  <c r="CA176" i="7"/>
  <c r="CA176" i="11" s="1"/>
  <c r="CA227" i="7"/>
  <c r="CA227" i="11" s="1"/>
  <c r="CA71" i="7"/>
  <c r="CA71" i="11" s="1"/>
  <c r="CA134" i="7"/>
  <c r="CA134" i="11" s="1"/>
  <c r="CA22" i="7"/>
  <c r="CA22" i="11" s="1"/>
  <c r="CA18" i="7"/>
  <c r="CA18" i="11" s="1"/>
  <c r="CA185" i="7"/>
  <c r="CA185" i="11" s="1"/>
  <c r="CA48" i="7"/>
  <c r="CA48" i="11" s="1"/>
  <c r="CA21" i="7"/>
  <c r="CA21" i="11" s="1"/>
  <c r="CA124" i="7"/>
  <c r="CA124" i="11" s="1"/>
  <c r="CA5" i="7"/>
  <c r="CA5" i="11" s="1"/>
  <c r="CA41" i="7"/>
  <c r="CA41" i="11" s="1"/>
  <c r="CA72" i="7"/>
  <c r="CA72" i="11" s="1"/>
  <c r="CA39" i="7"/>
  <c r="CA39" i="11" s="1"/>
  <c r="CA53" i="7"/>
  <c r="CA53" i="11" s="1"/>
  <c r="CA226" i="7"/>
  <c r="CA226" i="11" s="1"/>
  <c r="CA23" i="7"/>
  <c r="CA23" i="11" s="1"/>
  <c r="CA10" i="7"/>
  <c r="CA10" i="11" s="1"/>
  <c r="CA105" i="7"/>
  <c r="CA105" i="11" s="1"/>
  <c r="CA175" i="7"/>
  <c r="CA175" i="11" s="1"/>
  <c r="CA121" i="7"/>
  <c r="CA121" i="11" s="1"/>
  <c r="CA25" i="7"/>
  <c r="CA25" i="11" s="1"/>
  <c r="CA179" i="7"/>
  <c r="CA179" i="11" s="1"/>
  <c r="CA78" i="7"/>
  <c r="CA78" i="11" s="1"/>
  <c r="CA86" i="7"/>
  <c r="CA86" i="11" s="1"/>
  <c r="CA141" i="7"/>
  <c r="CA141" i="11" s="1"/>
  <c r="CA47" i="7"/>
  <c r="CA47" i="11" s="1"/>
  <c r="CA76" i="7"/>
  <c r="CA76" i="11" s="1"/>
  <c r="CA212" i="7"/>
  <c r="CA212" i="11" s="1"/>
  <c r="CA35" i="7"/>
  <c r="CA35" i="11" s="1"/>
  <c r="CA169" i="7"/>
  <c r="CA169" i="11" s="1"/>
  <c r="CA64" i="7"/>
  <c r="CA64" i="11" s="1"/>
  <c r="CA43" i="7"/>
  <c r="CA43" i="11" s="1"/>
  <c r="CA140" i="7"/>
  <c r="CA140" i="11" s="1"/>
  <c r="CA66" i="7"/>
  <c r="CA66" i="11" s="1"/>
  <c r="CA50" i="7"/>
  <c r="CA50" i="11" s="1"/>
  <c r="CA42" i="7"/>
  <c r="CA42" i="11" s="1"/>
  <c r="CA27" i="7"/>
  <c r="CA27" i="11" s="1"/>
  <c r="CA56" i="7"/>
  <c r="CA56" i="11" s="1"/>
  <c r="CA34" i="7"/>
  <c r="CA34" i="11" s="1"/>
  <c r="CA126" i="7"/>
  <c r="CA126" i="11" s="1"/>
  <c r="CA219" i="7"/>
  <c r="CA219" i="11" s="1"/>
  <c r="CA30" i="7"/>
  <c r="CA30" i="11" s="1"/>
  <c r="CA15" i="7"/>
  <c r="CA15" i="11" s="1"/>
  <c r="CA142" i="7"/>
  <c r="CA142" i="11" s="1"/>
  <c r="CA19" i="7"/>
  <c r="CA19" i="11" s="1"/>
  <c r="CA97" i="7"/>
  <c r="CA97" i="11" s="1"/>
  <c r="CA128" i="7"/>
  <c r="CA128" i="11" s="1"/>
  <c r="CA75" i="7"/>
  <c r="CA75" i="11" s="1"/>
  <c r="CA117" i="7"/>
  <c r="CA117" i="11" s="1"/>
  <c r="CA55" i="7"/>
  <c r="CA55" i="11" s="1"/>
  <c r="CA135" i="7"/>
  <c r="CA135" i="11" s="1"/>
  <c r="CA190" i="7"/>
  <c r="CA190" i="11" s="1"/>
  <c r="CA107" i="7"/>
  <c r="CA107" i="11" s="1"/>
  <c r="CA6" i="7"/>
  <c r="CA6" i="11" s="1"/>
  <c r="CA211" i="7"/>
  <c r="CA211" i="11" s="1"/>
  <c r="CA99" i="7"/>
  <c r="CA99" i="11" s="1"/>
  <c r="CA231" i="7"/>
  <c r="CA231" i="11" s="1"/>
  <c r="CA147" i="7"/>
  <c r="CA147" i="11" s="1"/>
  <c r="CA57" i="7"/>
  <c r="CA57" i="11" s="1"/>
  <c r="CA9" i="7"/>
  <c r="CA9" i="11" s="1"/>
  <c r="CA17" i="7"/>
  <c r="CA17" i="11" s="1"/>
  <c r="CA83" i="7"/>
  <c r="CA83" i="11" s="1"/>
  <c r="CA139" i="7"/>
  <c r="CA139" i="11" s="1"/>
  <c r="CA132" i="7"/>
  <c r="CA132" i="11" s="1"/>
  <c r="CA187" i="7"/>
  <c r="CA187" i="11" s="1"/>
  <c r="CA7" i="7"/>
  <c r="CA7" i="11" s="1"/>
  <c r="CA8" i="7"/>
  <c r="CA8" i="11" s="1"/>
  <c r="CA101" i="7"/>
  <c r="CA101" i="11" s="1"/>
  <c r="CA58" i="7"/>
  <c r="CA58" i="11" s="1"/>
  <c r="CA103" i="7"/>
  <c r="CA103" i="11" s="1"/>
  <c r="CA161" i="7"/>
  <c r="CA161" i="11" s="1"/>
  <c r="CA29" i="7"/>
  <c r="CA29" i="11" s="1"/>
  <c r="CA60" i="7"/>
  <c r="CA60" i="11" s="1"/>
  <c r="CA54" i="7"/>
  <c r="CA54" i="11" s="1"/>
  <c r="CA119" i="7"/>
  <c r="CA119" i="11" s="1"/>
  <c r="CA173" i="7"/>
  <c r="CA173" i="11" s="1"/>
  <c r="CA230" i="7"/>
  <c r="CA230" i="11" s="1"/>
  <c r="CA36" i="7"/>
  <c r="CA36" i="11" s="1"/>
  <c r="CA229" i="7"/>
  <c r="CA229" i="11" s="1"/>
  <c r="CA205" i="7"/>
  <c r="CA205" i="11" s="1"/>
  <c r="CA91" i="7"/>
  <c r="CA91" i="11" s="1"/>
  <c r="CA61" i="7"/>
  <c r="CA61" i="11" s="1"/>
  <c r="CA127" i="7"/>
  <c r="CA127" i="11" s="1"/>
  <c r="CA32" i="7"/>
  <c r="CA32" i="11" s="1"/>
  <c r="CA204" i="7"/>
  <c r="CA204" i="11" s="1"/>
  <c r="CA180" i="7"/>
  <c r="CA180" i="11" s="1"/>
  <c r="CA151" i="7"/>
  <c r="CA151" i="11" s="1"/>
  <c r="CA215" i="7"/>
  <c r="CA215" i="11" s="1"/>
  <c r="CA137" i="7"/>
  <c r="CA137" i="11" s="1"/>
  <c r="CA62" i="7"/>
  <c r="CA62" i="11" s="1"/>
  <c r="CA130" i="7"/>
  <c r="CA130" i="11" s="1"/>
  <c r="CA3" i="7"/>
  <c r="CA3" i="11" s="1"/>
  <c r="CA200" i="7"/>
  <c r="CA200" i="11" s="1"/>
  <c r="CA133" i="7"/>
  <c r="CA133" i="11" s="1"/>
  <c r="CA171" i="7"/>
  <c r="CA171" i="11" s="1"/>
  <c r="CA207" i="7"/>
  <c r="CA207" i="11" s="1"/>
  <c r="CA206" i="7"/>
  <c r="CA206" i="11" s="1"/>
  <c r="CA113" i="7"/>
  <c r="CA113" i="11" s="1"/>
  <c r="CA28" i="7"/>
  <c r="CA28" i="11" s="1"/>
  <c r="CA178" i="7"/>
  <c r="CA178" i="11" s="1"/>
  <c r="CA88" i="7"/>
  <c r="CA88" i="11" s="1"/>
  <c r="CA189" i="7"/>
  <c r="CA189" i="11" s="1"/>
  <c r="CA234" i="7"/>
  <c r="CA234" i="11" s="1"/>
  <c r="CA38" i="7"/>
  <c r="CA38" i="11" s="1"/>
  <c r="CA131" i="7"/>
  <c r="CA131" i="11" s="1"/>
  <c r="CA123" i="7"/>
  <c r="CA123" i="11" s="1"/>
  <c r="CA145" i="7"/>
  <c r="CA145" i="11" s="1"/>
  <c r="CA68" i="7"/>
  <c r="CA68" i="11" s="1"/>
  <c r="CA221" i="7"/>
  <c r="CA221" i="11" s="1"/>
  <c r="CA109" i="7"/>
  <c r="CA109" i="11" s="1"/>
  <c r="CA40" i="7"/>
  <c r="CA40" i="11" s="1"/>
  <c r="CA232" i="7"/>
  <c r="CA232" i="11" s="1"/>
  <c r="CA220" i="7"/>
  <c r="CA220" i="11" s="1"/>
  <c r="CA112" i="7"/>
  <c r="CA112" i="11" s="1"/>
  <c r="CA143" i="7"/>
  <c r="CA143" i="11" s="1"/>
  <c r="CA223" i="7"/>
  <c r="CA223" i="11" s="1"/>
  <c r="CA172" i="7"/>
  <c r="CA172" i="11" s="1"/>
  <c r="CA146" i="7"/>
  <c r="CA146" i="11" s="1"/>
  <c r="CA87" i="7"/>
  <c r="CA87" i="11" s="1"/>
  <c r="CA108" i="7"/>
  <c r="CA108" i="11" s="1"/>
  <c r="CA81" i="7"/>
  <c r="CA81" i="11" s="1"/>
  <c r="CA24" i="7"/>
  <c r="CA24" i="11" s="1"/>
  <c r="CA157" i="7"/>
  <c r="CA157" i="11" s="1"/>
  <c r="CA14" i="7"/>
  <c r="CA14" i="11" s="1"/>
  <c r="CA129" i="7"/>
  <c r="CA129" i="11" s="1"/>
  <c r="CA198" i="7"/>
  <c r="CA198" i="11" s="1"/>
  <c r="CA89" i="7"/>
  <c r="CA89" i="11" s="1"/>
  <c r="CA214" i="7"/>
  <c r="CA214" i="11" s="1"/>
  <c r="CA98" i="7"/>
  <c r="CA98" i="11" s="1"/>
  <c r="CA182" i="7"/>
  <c r="CA182" i="11" s="1"/>
  <c r="CA100" i="7"/>
  <c r="CA100" i="11" s="1"/>
  <c r="CA203" i="7"/>
  <c r="CA203" i="11" s="1"/>
  <c r="CA209" i="7"/>
  <c r="CA209" i="11" s="1"/>
  <c r="CA218" i="7"/>
  <c r="CA218" i="11" s="1"/>
  <c r="CA84" i="7"/>
  <c r="CA84" i="11" s="1"/>
  <c r="CA188" i="7"/>
  <c r="CA188" i="11" s="1"/>
  <c r="CA233" i="7"/>
  <c r="CA233" i="11" s="1"/>
  <c r="CA31" i="7"/>
  <c r="CA31" i="11" s="1"/>
  <c r="CA51" i="7"/>
  <c r="CA51" i="11" s="1"/>
  <c r="CA74" i="7"/>
  <c r="CA74" i="11" s="1"/>
  <c r="CA222" i="7"/>
  <c r="CA222" i="11" s="1"/>
  <c r="CA154" i="7"/>
  <c r="CA154" i="11" s="1"/>
  <c r="CA2" i="7"/>
  <c r="CA2" i="11" s="1"/>
  <c r="CA184" i="7"/>
  <c r="CA184" i="11" s="1"/>
  <c r="CA201" i="7"/>
  <c r="CA201" i="11" s="1"/>
  <c r="CA95" i="7"/>
  <c r="CA95" i="11" s="1"/>
  <c r="CA79" i="7"/>
  <c r="CA79" i="11" s="1"/>
  <c r="CA67" i="7"/>
  <c r="CA67" i="11" s="1"/>
  <c r="CA228" i="7"/>
  <c r="CA228" i="11" s="1"/>
  <c r="CA158" i="7"/>
  <c r="CA158" i="11" s="1"/>
  <c r="CA213" i="7"/>
  <c r="CA213" i="11" s="1"/>
  <c r="CA155" i="7"/>
  <c r="CA155" i="11" s="1"/>
  <c r="CA104" i="7"/>
  <c r="CA104" i="11" s="1"/>
  <c r="CA152" i="7"/>
  <c r="CA152" i="11" s="1"/>
  <c r="CA138" i="7"/>
  <c r="CA138" i="11" s="1"/>
  <c r="CA193" i="7"/>
  <c r="CA193" i="11" s="1"/>
  <c r="CA116" i="7"/>
  <c r="CA116" i="11" s="1"/>
  <c r="CA77" i="7"/>
  <c r="CA77" i="11" s="1"/>
  <c r="CA20" i="7"/>
  <c r="CA20" i="11" s="1"/>
  <c r="CA164" i="7"/>
  <c r="CA164" i="11" s="1"/>
  <c r="CA63" i="7"/>
  <c r="CA63" i="11" s="1"/>
  <c r="CA196" i="7"/>
  <c r="CA196" i="11" s="1"/>
  <c r="CA150" i="7"/>
  <c r="CA150" i="11" s="1"/>
  <c r="CA106" i="7"/>
  <c r="CA106" i="11" s="1"/>
  <c r="CA208" i="7"/>
  <c r="CA208" i="11" s="1"/>
  <c r="CA166" i="7"/>
  <c r="CA166" i="11" s="1"/>
  <c r="CA224" i="7"/>
  <c r="CA224" i="11" s="1"/>
  <c r="CA110" i="7"/>
  <c r="CA110" i="11" s="1"/>
  <c r="CA217" i="7"/>
  <c r="CA217" i="11" s="1"/>
  <c r="CA192" i="7"/>
  <c r="CA192" i="11" s="1"/>
  <c r="CA120" i="7"/>
  <c r="CA120" i="11" s="1"/>
  <c r="CA191" i="7"/>
  <c r="CA191" i="11" s="1"/>
  <c r="CA194" i="7"/>
  <c r="CA194" i="11" s="1"/>
  <c r="CA163" i="7"/>
  <c r="CA163" i="11" s="1"/>
  <c r="CA59" i="7"/>
  <c r="CA59" i="11" s="1"/>
  <c r="CA167" i="7"/>
  <c r="CA167" i="11" s="1"/>
  <c r="CA235" i="7"/>
  <c r="CA235" i="11" s="1"/>
  <c r="CA216" i="7"/>
  <c r="CA216" i="11" s="1"/>
  <c r="Y150" i="9"/>
  <c r="Y150" i="8"/>
  <c r="Y150" i="6"/>
  <c r="Y150" i="10" s="1"/>
  <c r="Y150" i="7"/>
  <c r="Y150" i="11" s="1"/>
  <c r="Y74" i="9"/>
  <c r="Y74" i="8"/>
  <c r="Y74" i="6"/>
  <c r="Y74" i="10" s="1"/>
  <c r="Y74" i="7"/>
  <c r="Y74" i="11" s="1"/>
  <c r="AX154" i="9"/>
  <c r="AX154" i="8"/>
  <c r="AX154" i="6"/>
  <c r="AX154" i="10" s="1"/>
  <c r="AX154" i="7"/>
  <c r="AX154" i="11" s="1"/>
  <c r="Y52" i="9"/>
  <c r="Y52" i="8"/>
  <c r="Y52" i="6"/>
  <c r="Y52" i="10" s="1"/>
  <c r="Y52" i="7"/>
  <c r="Y52" i="11" s="1"/>
  <c r="Y67" i="9"/>
  <c r="Y67" i="8"/>
  <c r="Y67" i="6"/>
  <c r="Y67" i="10" s="1"/>
  <c r="Y67" i="7"/>
  <c r="Y67" i="11" s="1"/>
  <c r="AX229" i="9"/>
  <c r="AX229" i="8"/>
  <c r="AX229" i="6"/>
  <c r="AX229" i="10" s="1"/>
  <c r="AX229" i="7"/>
  <c r="AX229" i="11" s="1"/>
  <c r="AX212" i="9"/>
  <c r="AX212" i="8"/>
  <c r="AX212" i="6"/>
  <c r="AX212" i="10" s="1"/>
  <c r="AX212" i="7"/>
  <c r="AX212" i="11" s="1"/>
  <c r="Y138" i="9"/>
  <c r="Y138" i="8"/>
  <c r="Y138" i="6"/>
  <c r="Y138" i="10" s="1"/>
  <c r="Y138" i="7"/>
  <c r="Y138" i="11" s="1"/>
  <c r="Y59" i="9"/>
  <c r="Y59" i="8"/>
  <c r="Y59" i="6"/>
  <c r="Y59" i="10" s="1"/>
  <c r="Y59" i="7"/>
  <c r="Y59" i="11" s="1"/>
  <c r="Y131" i="9"/>
  <c r="Y131" i="8"/>
  <c r="Y131" i="6"/>
  <c r="Y131" i="10" s="1"/>
  <c r="Y131" i="7"/>
  <c r="Y131" i="11" s="1"/>
  <c r="Y136" i="9"/>
  <c r="Y136" i="8"/>
  <c r="Y136" i="6"/>
  <c r="Y136" i="10" s="1"/>
  <c r="Y136" i="7"/>
  <c r="Y136" i="11" s="1"/>
  <c r="Y75" i="9"/>
  <c r="Y75" i="8"/>
  <c r="Y75" i="6"/>
  <c r="Y75" i="10" s="1"/>
  <c r="Y75" i="7"/>
  <c r="Y75" i="11" s="1"/>
  <c r="AL10" i="9"/>
  <c r="AL10" i="8"/>
  <c r="AL10" i="6"/>
  <c r="AL10" i="10" s="1"/>
  <c r="AL10" i="7"/>
  <c r="AL10" i="11" s="1"/>
  <c r="AX102" i="9"/>
  <c r="AX102" i="8"/>
  <c r="AX102" i="6"/>
  <c r="AX102" i="10" s="1"/>
  <c r="AX102" i="7"/>
  <c r="AX102" i="11" s="1"/>
  <c r="K145" i="9"/>
  <c r="K145" i="8"/>
  <c r="K145" i="6"/>
  <c r="K145" i="10" s="1"/>
  <c r="K145" i="7"/>
  <c r="K145" i="11" s="1"/>
  <c r="O167" i="9"/>
  <c r="O167" i="8"/>
  <c r="O167" i="6"/>
  <c r="O167" i="10" s="1"/>
  <c r="O167" i="7"/>
  <c r="O167" i="11" s="1"/>
  <c r="AY9" i="9"/>
  <c r="AY9" i="8"/>
  <c r="AY9" i="6"/>
  <c r="AY9" i="10" s="1"/>
  <c r="AY9" i="7"/>
  <c r="AY9" i="11" s="1"/>
  <c r="Y5" i="9"/>
  <c r="Y5" i="8"/>
  <c r="Y5" i="6"/>
  <c r="Y5" i="10" s="1"/>
  <c r="Y5" i="7"/>
  <c r="Y5" i="11" s="1"/>
  <c r="Y204" i="9"/>
  <c r="Y204" i="8"/>
  <c r="Y204" i="6"/>
  <c r="Y204" i="10" s="1"/>
  <c r="Y204" i="7"/>
  <c r="Y204" i="11" s="1"/>
  <c r="AX153" i="9"/>
  <c r="AX153" i="8"/>
  <c r="AX153" i="6"/>
  <c r="AX153" i="10" s="1"/>
  <c r="AX153" i="7"/>
  <c r="AX153" i="11" s="1"/>
  <c r="Y121" i="9"/>
  <c r="Y121" i="8"/>
  <c r="Y121" i="6"/>
  <c r="Y121" i="10" s="1"/>
  <c r="Y121" i="7"/>
  <c r="Y121" i="11" s="1"/>
  <c r="Y235" i="9"/>
  <c r="Y235" i="8"/>
  <c r="Y235" i="6"/>
  <c r="Y235" i="10" s="1"/>
  <c r="Y235" i="7"/>
  <c r="Y235" i="11" s="1"/>
  <c r="AX230" i="9"/>
  <c r="AX230" i="8"/>
  <c r="AX230" i="6"/>
  <c r="AX230" i="10" s="1"/>
  <c r="AX230" i="7"/>
  <c r="AX230" i="11" s="1"/>
  <c r="AX141" i="9"/>
  <c r="AX141" i="8"/>
  <c r="AX141" i="6"/>
  <c r="AX141" i="10" s="1"/>
  <c r="AX141" i="7"/>
  <c r="AX141" i="11" s="1"/>
  <c r="AY111" i="9"/>
  <c r="AY111" i="8"/>
  <c r="AY111" i="6"/>
  <c r="AY111" i="10" s="1"/>
  <c r="AY111" i="7"/>
  <c r="AY111" i="11" s="1"/>
  <c r="Y33" i="9"/>
  <c r="Y33" i="8"/>
  <c r="Y33" i="6"/>
  <c r="Y33" i="10" s="1"/>
  <c r="Y33" i="7"/>
  <c r="Y33" i="11" s="1"/>
  <c r="AX173" i="9"/>
  <c r="AX173" i="8"/>
  <c r="AX173" i="6"/>
  <c r="AX173" i="10" s="1"/>
  <c r="AX173" i="7"/>
  <c r="AX173" i="11" s="1"/>
  <c r="Y123" i="9"/>
  <c r="Y123" i="8"/>
  <c r="Y123" i="6"/>
  <c r="Y123" i="10" s="1"/>
  <c r="Y123" i="7"/>
  <c r="Y123" i="11" s="1"/>
  <c r="Y88" i="9"/>
  <c r="Y88" i="8"/>
  <c r="Y88" i="6"/>
  <c r="Y88" i="10" s="1"/>
  <c r="Y88" i="7"/>
  <c r="Y88" i="11" s="1"/>
  <c r="Y68" i="9"/>
  <c r="Y68" i="8"/>
  <c r="Y68" i="6"/>
  <c r="Y68" i="10" s="1"/>
  <c r="Y68" i="7"/>
  <c r="Y68" i="11" s="1"/>
  <c r="AX107" i="9"/>
  <c r="AX107" i="8"/>
  <c r="AX107" i="6"/>
  <c r="AX107" i="10" s="1"/>
  <c r="AX107" i="7"/>
  <c r="AX107" i="11" s="1"/>
  <c r="K31" i="9"/>
  <c r="K31" i="8"/>
  <c r="K31" i="6"/>
  <c r="K31" i="10" s="1"/>
  <c r="K31" i="7"/>
  <c r="K31" i="11" s="1"/>
  <c r="AX177" i="9"/>
  <c r="AX177" i="8"/>
  <c r="AX177" i="6"/>
  <c r="AX177" i="10" s="1"/>
  <c r="AX177" i="7"/>
  <c r="AX177" i="11" s="1"/>
  <c r="Y213" i="9"/>
  <c r="Y213" i="8"/>
  <c r="Y213" i="6"/>
  <c r="Y213" i="10" s="1"/>
  <c r="Y213" i="7"/>
  <c r="Y213" i="11" s="1"/>
  <c r="Y122" i="9"/>
  <c r="Y122" i="8"/>
  <c r="Y122" i="6"/>
  <c r="Y122" i="10" s="1"/>
  <c r="Y122" i="7"/>
  <c r="Y122" i="11" s="1"/>
  <c r="Y211" i="9"/>
  <c r="Y211" i="8"/>
  <c r="Y211" i="6"/>
  <c r="Y211" i="10" s="1"/>
  <c r="Y211" i="7"/>
  <c r="Y211" i="11" s="1"/>
  <c r="Y124" i="9"/>
  <c r="Y124" i="8"/>
  <c r="Y124" i="6"/>
  <c r="Y124" i="10" s="1"/>
  <c r="Y124" i="7"/>
  <c r="Y124" i="11" s="1"/>
  <c r="Y12" i="9"/>
  <c r="Y12" i="8"/>
  <c r="Y12" i="6"/>
  <c r="Y12" i="10" s="1"/>
  <c r="Y12" i="7"/>
  <c r="Y12" i="11" s="1"/>
  <c r="AX169" i="9"/>
  <c r="AX169" i="8"/>
  <c r="AX169" i="6"/>
  <c r="AX169" i="10" s="1"/>
  <c r="AX169" i="7"/>
  <c r="AX169" i="11" s="1"/>
  <c r="AX66" i="9"/>
  <c r="AX66" i="8"/>
  <c r="AX66" i="6"/>
  <c r="AX66" i="10" s="1"/>
  <c r="AX66" i="7"/>
  <c r="AX66" i="11" s="1"/>
  <c r="Y94" i="9"/>
  <c r="Y94" i="8"/>
  <c r="Y94" i="6"/>
  <c r="Y94" i="10" s="1"/>
  <c r="Y94" i="7"/>
  <c r="Y94" i="11" s="1"/>
  <c r="Y232" i="9"/>
  <c r="Y232" i="8"/>
  <c r="Y232" i="6"/>
  <c r="Y232" i="10" s="1"/>
  <c r="Y232" i="7"/>
  <c r="Y232" i="11" s="1"/>
  <c r="Y144" i="9"/>
  <c r="Y144" i="8"/>
  <c r="Y144" i="6"/>
  <c r="Y144" i="10" s="1"/>
  <c r="Y144" i="7"/>
  <c r="Y144" i="11" s="1"/>
  <c r="Y223" i="9"/>
  <c r="Y223" i="8"/>
  <c r="Y223" i="6"/>
  <c r="Y223" i="10" s="1"/>
  <c r="Y223" i="7"/>
  <c r="Y223" i="11" s="1"/>
  <c r="Y16" i="9"/>
  <c r="Y16" i="8"/>
  <c r="Y16" i="6"/>
  <c r="Y16" i="10" s="1"/>
  <c r="Y16" i="7"/>
  <c r="Y16" i="11" s="1"/>
  <c r="AX209" i="9"/>
  <c r="AX209" i="8"/>
  <c r="AX209" i="6"/>
  <c r="AX209" i="10" s="1"/>
  <c r="AX209" i="7"/>
  <c r="AX209" i="11" s="1"/>
  <c r="AX51" i="9"/>
  <c r="AX51" i="8"/>
  <c r="AX51" i="6"/>
  <c r="AX51" i="10" s="1"/>
  <c r="AX51" i="7"/>
  <c r="AX51" i="11" s="1"/>
  <c r="N113" i="9"/>
  <c r="N113" i="8"/>
  <c r="N113" i="6"/>
  <c r="N113" i="10" s="1"/>
  <c r="N113" i="7"/>
  <c r="N113" i="11" s="1"/>
  <c r="Z134" i="9"/>
  <c r="Z134" i="8"/>
  <c r="Z134" i="6"/>
  <c r="Z134" i="10" s="1"/>
  <c r="Z134" i="7"/>
  <c r="Z134" i="11" s="1"/>
  <c r="AM10" i="9"/>
  <c r="AM10" i="8"/>
  <c r="AM10" i="6"/>
  <c r="AM10" i="10" s="1"/>
  <c r="AM10" i="7"/>
  <c r="AM10" i="11" s="1"/>
  <c r="AX224" i="9"/>
  <c r="AX224" i="8"/>
  <c r="AX224" i="6"/>
  <c r="AX224" i="10" s="1"/>
  <c r="AX224" i="7"/>
  <c r="AX224" i="11" s="1"/>
  <c r="Y69" i="9"/>
  <c r="Y69" i="8"/>
  <c r="Y69" i="6"/>
  <c r="Y69" i="10" s="1"/>
  <c r="Y69" i="7"/>
  <c r="Y69" i="11" s="1"/>
  <c r="Y155" i="9"/>
  <c r="Y155" i="8"/>
  <c r="Y155" i="6"/>
  <c r="Y155" i="10" s="1"/>
  <c r="Y155" i="7"/>
  <c r="Y155" i="11" s="1"/>
  <c r="Y6" i="9"/>
  <c r="Y6" i="8"/>
  <c r="Y6" i="6"/>
  <c r="Y6" i="10" s="1"/>
  <c r="Y6" i="7"/>
  <c r="Y6" i="11" s="1"/>
  <c r="AX63" i="9"/>
  <c r="AX63" i="8"/>
  <c r="AX63" i="6"/>
  <c r="AX63" i="10" s="1"/>
  <c r="AX63" i="7"/>
  <c r="AX63" i="11" s="1"/>
  <c r="AX215" i="9"/>
  <c r="AX215" i="8"/>
  <c r="AX215" i="6"/>
  <c r="AX215" i="10" s="1"/>
  <c r="AX215" i="7"/>
  <c r="AX215" i="11" s="1"/>
  <c r="AX84" i="9"/>
  <c r="AX84" i="8"/>
  <c r="AX84" i="6"/>
  <c r="AX84" i="10" s="1"/>
  <c r="AX84" i="7"/>
  <c r="AX84" i="11" s="1"/>
  <c r="P128" i="9"/>
  <c r="P128" i="8"/>
  <c r="P128" i="6"/>
  <c r="P128" i="10" s="1"/>
  <c r="P128" i="7"/>
  <c r="P128" i="11" s="1"/>
  <c r="Y57" i="9"/>
  <c r="Y57" i="8"/>
  <c r="Y57" i="6"/>
  <c r="Y57" i="10" s="1"/>
  <c r="Y57" i="7"/>
  <c r="Y57" i="11" s="1"/>
  <c r="Y82" i="9"/>
  <c r="Y82" i="8"/>
  <c r="Y82" i="6"/>
  <c r="Y82" i="10" s="1"/>
  <c r="Y82" i="7"/>
  <c r="Y82" i="11" s="1"/>
  <c r="Y218" i="9"/>
  <c r="Y218" i="8"/>
  <c r="Y218" i="6"/>
  <c r="Y218" i="10" s="1"/>
  <c r="Y218" i="7"/>
  <c r="Y218" i="11" s="1"/>
  <c r="Y194" i="9"/>
  <c r="Y194" i="8"/>
  <c r="Y194" i="6"/>
  <c r="Y194" i="10" s="1"/>
  <c r="Y194" i="7"/>
  <c r="Y194" i="11" s="1"/>
  <c r="Y119" i="9"/>
  <c r="Y119" i="8"/>
  <c r="Y119" i="6"/>
  <c r="Y119" i="10" s="1"/>
  <c r="Y119" i="7"/>
  <c r="Y119" i="11" s="1"/>
  <c r="N26" i="9"/>
  <c r="N26" i="8"/>
  <c r="N26" i="6"/>
  <c r="N26" i="10" s="1"/>
  <c r="N26" i="7"/>
  <c r="N26" i="11" s="1"/>
  <c r="AX64" i="9"/>
  <c r="AX64" i="8"/>
  <c r="AX64" i="6"/>
  <c r="AX64" i="10" s="1"/>
  <c r="AX64" i="7"/>
  <c r="AX64" i="11" s="1"/>
  <c r="AX58" i="9"/>
  <c r="AX58" i="8"/>
  <c r="AX58" i="6"/>
  <c r="AX58" i="10" s="1"/>
  <c r="AX58" i="7"/>
  <c r="AX58" i="11" s="1"/>
  <c r="Y34" i="9"/>
  <c r="Y34" i="8"/>
  <c r="Y34" i="6"/>
  <c r="Y34" i="10" s="1"/>
  <c r="Y34" i="7"/>
  <c r="Y34" i="11" s="1"/>
  <c r="AX228" i="9"/>
  <c r="AX228" i="8"/>
  <c r="AX228" i="6"/>
  <c r="AX228" i="10" s="1"/>
  <c r="AX228" i="7"/>
  <c r="AX228" i="11" s="1"/>
  <c r="AX30" i="9"/>
  <c r="AX30" i="8"/>
  <c r="AX30" i="6"/>
  <c r="AX30" i="10" s="1"/>
  <c r="AX30" i="7"/>
  <c r="AX30" i="11" s="1"/>
  <c r="Y142" i="9"/>
  <c r="Y142" i="8"/>
  <c r="Y142" i="6"/>
  <c r="Y142" i="10" s="1"/>
  <c r="Y142" i="7"/>
  <c r="Y142" i="11" s="1"/>
  <c r="AX127" i="9"/>
  <c r="AX127" i="8"/>
  <c r="AX127" i="6"/>
  <c r="AX127" i="10" s="1"/>
  <c r="AX127" i="7"/>
  <c r="AX127" i="11" s="1"/>
  <c r="AX115" i="9"/>
  <c r="AX115" i="8"/>
  <c r="AX115" i="6"/>
  <c r="AX115" i="10" s="1"/>
  <c r="AX115" i="7"/>
  <c r="AX115" i="11" s="1"/>
  <c r="N156" i="9"/>
  <c r="N156" i="8"/>
  <c r="N156" i="6"/>
  <c r="N156" i="10" s="1"/>
  <c r="N156" i="7"/>
  <c r="N156" i="11" s="1"/>
  <c r="Y191" i="9"/>
  <c r="Y191" i="8"/>
  <c r="Y191" i="6"/>
  <c r="Y191" i="10" s="1"/>
  <c r="Y191" i="7"/>
  <c r="Y191" i="11" s="1"/>
  <c r="Y86" i="9"/>
  <c r="Y86" i="8"/>
  <c r="Y86" i="6"/>
  <c r="Y86" i="10" s="1"/>
  <c r="Y86" i="7"/>
  <c r="Y86" i="11" s="1"/>
  <c r="Y233" i="9"/>
  <c r="Y233" i="8"/>
  <c r="Y233" i="6"/>
  <c r="Y233" i="10" s="1"/>
  <c r="Y233" i="7"/>
  <c r="Y233" i="11" s="1"/>
  <c r="Y178" i="9"/>
  <c r="Y178" i="8"/>
  <c r="Y178" i="6"/>
  <c r="Y178" i="10" s="1"/>
  <c r="Y178" i="7"/>
  <c r="Y178" i="11" s="1"/>
  <c r="Y205" i="9"/>
  <c r="Y205" i="8"/>
  <c r="Y205" i="6"/>
  <c r="Y205" i="10" s="1"/>
  <c r="Y205" i="7"/>
  <c r="Y205" i="11" s="1"/>
  <c r="Y14" i="9"/>
  <c r="Y14" i="8"/>
  <c r="Y14" i="6"/>
  <c r="Y14" i="10" s="1"/>
  <c r="Y14" i="7"/>
  <c r="Y14" i="11" s="1"/>
  <c r="Y96" i="9"/>
  <c r="Y96" i="8"/>
  <c r="Y96" i="6"/>
  <c r="Y96" i="10" s="1"/>
  <c r="Y96" i="7"/>
  <c r="Y96" i="11" s="1"/>
  <c r="Y114" i="9"/>
  <c r="Y114" i="8"/>
  <c r="Y114" i="6"/>
  <c r="Y114" i="10" s="1"/>
  <c r="Y114" i="7"/>
  <c r="Y114" i="11" s="1"/>
  <c r="AX97" i="9"/>
  <c r="AX97" i="8"/>
  <c r="AX97" i="6"/>
  <c r="AX97" i="10" s="1"/>
  <c r="AX97" i="7"/>
  <c r="AX97" i="11" s="1"/>
  <c r="CA199" i="8"/>
  <c r="CA181" i="8"/>
  <c r="CA153" i="8"/>
  <c r="CA159" i="8"/>
  <c r="CA210" i="8"/>
  <c r="CA202" i="8"/>
  <c r="CA168" i="8"/>
  <c r="CA160" i="8"/>
  <c r="CA156" i="8"/>
  <c r="CA148" i="8"/>
  <c r="CA144" i="8"/>
  <c r="CA136" i="8"/>
  <c r="CA96" i="8"/>
  <c r="CA125" i="8"/>
  <c r="CA93" i="8"/>
  <c r="CA85" i="8"/>
  <c r="CA73" i="8"/>
  <c r="CA102" i="8"/>
  <c r="CA94" i="8"/>
  <c r="CA82" i="8"/>
  <c r="CA45" i="8"/>
  <c r="CA69" i="8"/>
  <c r="CA46" i="8"/>
  <c r="CA26" i="8"/>
  <c r="CA44" i="8"/>
  <c r="CA49" i="8"/>
  <c r="CA70" i="8"/>
  <c r="CA195" i="8"/>
  <c r="CA170" i="8"/>
  <c r="CA80" i="8"/>
  <c r="CA65" i="8"/>
  <c r="CA4" i="8"/>
  <c r="CA165" i="8"/>
  <c r="CA11" i="8"/>
  <c r="CA114" i="8"/>
  <c r="CA162" i="8"/>
  <c r="CA149" i="8"/>
  <c r="CA118" i="8"/>
  <c r="CA122" i="8"/>
  <c r="CA12" i="8"/>
  <c r="CA183" i="8"/>
  <c r="CA197" i="8"/>
  <c r="CA33" i="8"/>
  <c r="CA186" i="8"/>
  <c r="CA37" i="8"/>
  <c r="CA5" i="8"/>
  <c r="CA41" i="8"/>
  <c r="CA72" i="8"/>
  <c r="CA39" i="8"/>
  <c r="CA53" i="8"/>
  <c r="CA226" i="8"/>
  <c r="CA23" i="8"/>
  <c r="CA10" i="8"/>
  <c r="CA105" i="8"/>
  <c r="CA175" i="8"/>
  <c r="CA121" i="8"/>
  <c r="CA25" i="8"/>
  <c r="CA179" i="8"/>
  <c r="CA78" i="8"/>
  <c r="CA86" i="8"/>
  <c r="CA141" i="8"/>
  <c r="CA47" i="8"/>
  <c r="CA76" i="8"/>
  <c r="CA212" i="8"/>
  <c r="CA35" i="8"/>
  <c r="CA169" i="8"/>
  <c r="CA64" i="8"/>
  <c r="CA43" i="8"/>
  <c r="CA140" i="8"/>
  <c r="CA66" i="8"/>
  <c r="CA50" i="8"/>
  <c r="CA42" i="8"/>
  <c r="CA27" i="8"/>
  <c r="CA56" i="8"/>
  <c r="CA34" i="8"/>
  <c r="CA126" i="8"/>
  <c r="CA219" i="8"/>
  <c r="CA30" i="8"/>
  <c r="CA15" i="8"/>
  <c r="CA142" i="8"/>
  <c r="CA19" i="8"/>
  <c r="CA97" i="8"/>
  <c r="CA128" i="8"/>
  <c r="CA75" i="8"/>
  <c r="CA117" i="8"/>
  <c r="CA55" i="8"/>
  <c r="CA135" i="8"/>
  <c r="CA190" i="8"/>
  <c r="CA107" i="8"/>
  <c r="CA225" i="8"/>
  <c r="CA90" i="8"/>
  <c r="CA115" i="8"/>
  <c r="CA52" i="8"/>
  <c r="CA16" i="8"/>
  <c r="CA177" i="8"/>
  <c r="CA13" i="8"/>
  <c r="CA174" i="8"/>
  <c r="CA111" i="8"/>
  <c r="CA92" i="8"/>
  <c r="CA176" i="8"/>
  <c r="CA227" i="8"/>
  <c r="CA71" i="8"/>
  <c r="CA134" i="8"/>
  <c r="CA22" i="8"/>
  <c r="CA18" i="8"/>
  <c r="CA185" i="8"/>
  <c r="CA48" i="8"/>
  <c r="CA21" i="8"/>
  <c r="CA124" i="8"/>
  <c r="CA7" i="8"/>
  <c r="CA8" i="8"/>
  <c r="CA101" i="8"/>
  <c r="CA58" i="8"/>
  <c r="CA103" i="8"/>
  <c r="CA161" i="8"/>
  <c r="CA29" i="8"/>
  <c r="CA60" i="8"/>
  <c r="CA54" i="8"/>
  <c r="CA119" i="8"/>
  <c r="CA173" i="8"/>
  <c r="CA230" i="8"/>
  <c r="CA36" i="8"/>
  <c r="CA229" i="8"/>
  <c r="CA205" i="8"/>
  <c r="CA91" i="8"/>
  <c r="CA61" i="8"/>
  <c r="CA127" i="8"/>
  <c r="CA32" i="8"/>
  <c r="CA204" i="8"/>
  <c r="CA180" i="8"/>
  <c r="CA151" i="8"/>
  <c r="CA215" i="8"/>
  <c r="CA137" i="8"/>
  <c r="CA62" i="8"/>
  <c r="CA130" i="8"/>
  <c r="CA3" i="8"/>
  <c r="CA200" i="8"/>
  <c r="CA133" i="8"/>
  <c r="CA171" i="8"/>
  <c r="CA207" i="8"/>
  <c r="CA206" i="8"/>
  <c r="CA113" i="8"/>
  <c r="CA28" i="8"/>
  <c r="CA178" i="8"/>
  <c r="CA88" i="8"/>
  <c r="CA189" i="8"/>
  <c r="CA234" i="8"/>
  <c r="CA38" i="8"/>
  <c r="CA131" i="8"/>
  <c r="CA123" i="8"/>
  <c r="CA145" i="8"/>
  <c r="CA68" i="8"/>
  <c r="CA221" i="8"/>
  <c r="CA109" i="8"/>
  <c r="CA40" i="8"/>
  <c r="CA232" i="8"/>
  <c r="CA6" i="8"/>
  <c r="CA211" i="8"/>
  <c r="CA99" i="8"/>
  <c r="CA231" i="8"/>
  <c r="CA147" i="8"/>
  <c r="CA57" i="8"/>
  <c r="CA9" i="8"/>
  <c r="CA17" i="8"/>
  <c r="CA83" i="8"/>
  <c r="CA139" i="8"/>
  <c r="CA132" i="8"/>
  <c r="CA187" i="8"/>
  <c r="CA108" i="8"/>
  <c r="CA81" i="8"/>
  <c r="CA24" i="8"/>
  <c r="CA157" i="8"/>
  <c r="CA14" i="8"/>
  <c r="CA129" i="8"/>
  <c r="CA198" i="8"/>
  <c r="CA89" i="8"/>
  <c r="CA214" i="8"/>
  <c r="CA98" i="8"/>
  <c r="CA182" i="8"/>
  <c r="CA100" i="8"/>
  <c r="CA203" i="8"/>
  <c r="CA209" i="8"/>
  <c r="CA218" i="8"/>
  <c r="CA84" i="8"/>
  <c r="CA188" i="8"/>
  <c r="CA233" i="8"/>
  <c r="CA31" i="8"/>
  <c r="CA51" i="8"/>
  <c r="CA74" i="8"/>
  <c r="CA222" i="8"/>
  <c r="CA154" i="8"/>
  <c r="CA2" i="8"/>
  <c r="CA184" i="8"/>
  <c r="CA201" i="8"/>
  <c r="CA95" i="8"/>
  <c r="CA79" i="8"/>
  <c r="CA67" i="8"/>
  <c r="CA228" i="8"/>
  <c r="CA158" i="8"/>
  <c r="CA213" i="8"/>
  <c r="CA155" i="8"/>
  <c r="CA104" i="8"/>
  <c r="CA152" i="8"/>
  <c r="CA138" i="8"/>
  <c r="CA193" i="8"/>
  <c r="CA116" i="8"/>
  <c r="CA77" i="8"/>
  <c r="CA20" i="8"/>
  <c r="CA164" i="8"/>
  <c r="CA63" i="8"/>
  <c r="CA196" i="8"/>
  <c r="CA150" i="8"/>
  <c r="CA106" i="8"/>
  <c r="CA208" i="8"/>
  <c r="CA166" i="8"/>
  <c r="CA224" i="8"/>
  <c r="CA110" i="8"/>
  <c r="CA217" i="8"/>
  <c r="CA192" i="8"/>
  <c r="CA120" i="8"/>
  <c r="CA191" i="8"/>
  <c r="CA194" i="8"/>
  <c r="CA163" i="8"/>
  <c r="CA59" i="8"/>
  <c r="CA167" i="8"/>
  <c r="CA220" i="8"/>
  <c r="CA112" i="8"/>
  <c r="CA143" i="8"/>
  <c r="CA223" i="8"/>
  <c r="CA172" i="8"/>
  <c r="CA146" i="8"/>
  <c r="CA87" i="8"/>
  <c r="CA235" i="8"/>
  <c r="CA216" i="8"/>
  <c r="Y189" i="9"/>
  <c r="Y189" i="8"/>
  <c r="Y189" i="6"/>
  <c r="Y189" i="10" s="1"/>
  <c r="Y189" i="7"/>
  <c r="Y189" i="11" s="1"/>
  <c r="AX65" i="9"/>
  <c r="AX65" i="8"/>
  <c r="AX65" i="6"/>
  <c r="AX65" i="10" s="1"/>
  <c r="AX65" i="7"/>
  <c r="AX65" i="11" s="1"/>
  <c r="Y129" i="9"/>
  <c r="Y129" i="8"/>
  <c r="Y129" i="6"/>
  <c r="Y129" i="10" s="1"/>
  <c r="Y129" i="7"/>
  <c r="Y129" i="11" s="1"/>
  <c r="Y77" i="9"/>
  <c r="Y77" i="8"/>
  <c r="Y77" i="6"/>
  <c r="Y77" i="10" s="1"/>
  <c r="Y77" i="7"/>
  <c r="Y77" i="11" s="1"/>
  <c r="Y159" i="9"/>
  <c r="Y159" i="8"/>
  <c r="Y159" i="6"/>
  <c r="Y159" i="10" s="1"/>
  <c r="Y159" i="7"/>
  <c r="Y159" i="11" s="1"/>
  <c r="Y56" i="9"/>
  <c r="Y56" i="8"/>
  <c r="Y56" i="6"/>
  <c r="Y56" i="10" s="1"/>
  <c r="Y56" i="7"/>
  <c r="Y56" i="11" s="1"/>
  <c r="Y80" i="9"/>
  <c r="Y80" i="8"/>
  <c r="Y80" i="6"/>
  <c r="Y80" i="10" s="1"/>
  <c r="Y80" i="7"/>
  <c r="Y80" i="11" s="1"/>
  <c r="N234" i="9"/>
  <c r="N234" i="8"/>
  <c r="N234" i="6"/>
  <c r="N234" i="10" s="1"/>
  <c r="N234" i="7"/>
  <c r="N234" i="11" s="1"/>
  <c r="AX176" i="9"/>
  <c r="AX176" i="8"/>
  <c r="AX176" i="6"/>
  <c r="AX176" i="10" s="1"/>
  <c r="AX176" i="7"/>
  <c r="AX176" i="11" s="1"/>
  <c r="AX35" i="9"/>
  <c r="AX35" i="8"/>
  <c r="AX35" i="6"/>
  <c r="AX35" i="10" s="1"/>
  <c r="AX35" i="7"/>
  <c r="AX35" i="11" s="1"/>
  <c r="AX72" i="9"/>
  <c r="AX72" i="8"/>
  <c r="AX72" i="6"/>
  <c r="AX72" i="10" s="1"/>
  <c r="AX72" i="7"/>
  <c r="AX72" i="11" s="1"/>
  <c r="M40" i="9"/>
  <c r="M40" i="8"/>
  <c r="M40" i="6"/>
  <c r="M40" i="10" s="1"/>
  <c r="M40" i="7"/>
  <c r="M40" i="11" s="1"/>
  <c r="AZ111" i="1"/>
  <c r="AX109" i="3" s="1"/>
  <c r="AZ113" i="1"/>
  <c r="AX111" i="3" s="1"/>
  <c r="AZ11" i="1"/>
  <c r="AX9" i="3" s="1"/>
  <c r="Z36" i="1"/>
  <c r="X34" i="3" s="1"/>
  <c r="DB36" i="1"/>
  <c r="DC136" i="1"/>
  <c r="AA136" i="1"/>
  <c r="Y134" i="3" s="1"/>
  <c r="L33" i="1"/>
  <c r="J31" i="3" s="1"/>
  <c r="CP42" i="1"/>
  <c r="N42" i="1"/>
  <c r="L40" i="3" s="1"/>
  <c r="O115" i="1"/>
  <c r="M113" i="3" s="1"/>
  <c r="CR169" i="1"/>
  <c r="P169" i="1"/>
  <c r="N167" i="3" s="1"/>
  <c r="CS130" i="1"/>
  <c r="Q130" i="1"/>
  <c r="O128" i="3" s="1"/>
  <c r="EB224" i="1"/>
  <c r="EB179" i="1"/>
  <c r="AY179" i="1" s="1"/>
  <c r="AW177" i="3" s="1"/>
  <c r="AY167" i="1"/>
  <c r="AW165" i="3" s="1"/>
  <c r="AY156" i="1"/>
  <c r="AW154" i="3" s="1"/>
  <c r="AY230" i="1"/>
  <c r="AW228" i="3" s="1"/>
  <c r="EB117" i="1"/>
  <c r="AY117" i="1" s="1"/>
  <c r="AW115" i="3" s="1"/>
  <c r="EB9" i="1"/>
  <c r="AY9" i="1" s="1"/>
  <c r="AW7" i="3" s="1"/>
  <c r="EB175" i="1"/>
  <c r="AY175" i="1" s="1"/>
  <c r="AW173" i="3" s="1"/>
  <c r="EB171" i="1"/>
  <c r="AY171" i="1" s="1"/>
  <c r="AW169" i="3" s="1"/>
  <c r="EB32" i="1"/>
  <c r="AY32" i="1" s="1"/>
  <c r="AW30" i="3" s="1"/>
  <c r="EB129" i="1"/>
  <c r="AY129" i="1" s="1"/>
  <c r="AW127" i="3" s="1"/>
  <c r="EB113" i="1"/>
  <c r="EB11" i="1"/>
  <c r="EB214" i="1"/>
  <c r="AY214" i="1" s="1"/>
  <c r="AW212" i="3" s="1"/>
  <c r="EB155" i="1"/>
  <c r="AY155" i="1" s="1"/>
  <c r="AW153" i="3" s="1"/>
  <c r="EB68" i="1"/>
  <c r="AY68" i="1" s="1"/>
  <c r="AW66" i="3" s="1"/>
  <c r="AM12" i="1"/>
  <c r="AK10" i="3" s="1"/>
  <c r="EB65" i="1"/>
  <c r="AY65" i="1" s="1"/>
  <c r="AW63" i="3" s="1"/>
  <c r="EB66" i="1"/>
  <c r="AY66" i="1" s="1"/>
  <c r="AW64" i="3" s="1"/>
  <c r="EB5" i="1"/>
  <c r="AY5" i="1" s="1"/>
  <c r="AW3" i="3" s="1"/>
  <c r="EB178" i="1"/>
  <c r="AY178" i="1" s="1"/>
  <c r="AW176" i="3" s="1"/>
  <c r="EB107" i="1"/>
  <c r="AY109" i="1"/>
  <c r="AW107" i="3" s="1"/>
  <c r="EB53" i="1"/>
  <c r="AY53" i="1" s="1"/>
  <c r="AW51" i="3" s="1"/>
  <c r="EB217" i="1"/>
  <c r="AY217" i="1" s="1"/>
  <c r="AW215" i="3" s="1"/>
  <c r="EB111" i="1"/>
  <c r="AY97" i="1"/>
  <c r="AW95" i="3" s="1"/>
  <c r="EB37" i="1"/>
  <c r="AY37" i="1" s="1"/>
  <c r="AW35" i="3" s="1"/>
  <c r="EB142" i="1"/>
  <c r="AY142" i="1" s="1"/>
  <c r="AW140" i="3" s="1"/>
  <c r="EB104" i="1"/>
  <c r="AY104" i="1" s="1"/>
  <c r="AW102" i="3" s="1"/>
  <c r="EB143" i="1"/>
  <c r="AY143" i="1" s="1"/>
  <c r="AW141" i="3" s="1"/>
  <c r="EB200" i="1"/>
  <c r="AY200" i="1" s="1"/>
  <c r="AW198" i="3" s="1"/>
  <c r="AY137" i="1"/>
  <c r="AW135" i="3" s="1"/>
  <c r="EB86" i="1"/>
  <c r="AY86" i="1" s="1"/>
  <c r="AW84" i="3" s="1"/>
  <c r="EB60" i="1"/>
  <c r="AY60" i="1" s="1"/>
  <c r="AW58" i="3" s="1"/>
  <c r="EB99" i="1"/>
  <c r="AY99" i="1" s="1"/>
  <c r="AW97" i="3" s="1"/>
  <c r="EB41" i="1"/>
  <c r="AY41" i="1" s="1"/>
  <c r="AW39" i="3" s="1"/>
  <c r="EB218" i="1"/>
  <c r="AY218" i="1" s="1"/>
  <c r="AW216" i="3" s="1"/>
  <c r="EB226" i="1"/>
  <c r="AY226" i="1" s="1"/>
  <c r="AW224" i="3" s="1"/>
  <c r="DC84" i="1"/>
  <c r="Z84" i="1" s="1"/>
  <c r="X82" i="3" s="1"/>
  <c r="DC207" i="1"/>
  <c r="Z207" i="1" s="1"/>
  <c r="X205" i="3" s="1"/>
  <c r="DC160" i="1"/>
  <c r="Z160" i="1" s="1"/>
  <c r="X158" i="3" s="1"/>
  <c r="DC39" i="1"/>
  <c r="Z39" i="1" s="1"/>
  <c r="X37" i="3" s="1"/>
  <c r="DC152" i="1"/>
  <c r="Z152" i="1" s="1"/>
  <c r="X150" i="3" s="1"/>
  <c r="DC233" i="1"/>
  <c r="Z233" i="1" s="1"/>
  <c r="X231" i="3" s="1"/>
  <c r="DC215" i="1"/>
  <c r="Z215" i="1" s="1"/>
  <c r="X213" i="3" s="1"/>
  <c r="DC112" i="1"/>
  <c r="DC235" i="1"/>
  <c r="Z235" i="1" s="1"/>
  <c r="X233" i="3" s="1"/>
  <c r="DC162" i="1"/>
  <c r="Z162" i="1" s="1"/>
  <c r="X160" i="3" s="1"/>
  <c r="DC151" i="1"/>
  <c r="Z151" i="1" s="1"/>
  <c r="X149" i="3" s="1"/>
  <c r="DC100" i="1"/>
  <c r="Z100" i="1" s="1"/>
  <c r="X98" i="3" s="1"/>
  <c r="DC76" i="1"/>
  <c r="Z76" i="1" s="1"/>
  <c r="X74" i="3" s="1"/>
  <c r="DC7" i="1"/>
  <c r="Z7" i="1" s="1"/>
  <c r="X5" i="3" s="1"/>
  <c r="DC124" i="1"/>
  <c r="Z124" i="1" s="1"/>
  <c r="X122" i="3" s="1"/>
  <c r="DC193" i="1"/>
  <c r="Z193" i="1" s="1"/>
  <c r="X191" i="3" s="1"/>
  <c r="DC144" i="1"/>
  <c r="Z144" i="1" s="1"/>
  <c r="X142" i="3" s="1"/>
  <c r="DC105" i="1"/>
  <c r="Z105" i="1" s="1"/>
  <c r="X103" i="3" s="1"/>
  <c r="DC191" i="1"/>
  <c r="Z191" i="1" s="1"/>
  <c r="X189" i="3" s="1"/>
  <c r="DC213" i="1"/>
  <c r="Z213" i="1" s="1"/>
  <c r="X211" i="3" s="1"/>
  <c r="DC181" i="1"/>
  <c r="Z181" i="1" s="1"/>
  <c r="X179" i="3" s="1"/>
  <c r="DC159" i="1"/>
  <c r="Z159" i="1" s="1"/>
  <c r="X157" i="3" s="1"/>
  <c r="DC16" i="1"/>
  <c r="Z16" i="1" s="1"/>
  <c r="X14" i="3" s="1"/>
  <c r="DC25" i="1"/>
  <c r="Z25" i="1" s="1"/>
  <c r="X23" i="3" s="1"/>
  <c r="DC223" i="1"/>
  <c r="Z223" i="1" s="1"/>
  <c r="X221" i="3" s="1"/>
  <c r="DC54" i="1"/>
  <c r="Z54" i="1" s="1"/>
  <c r="X52" i="3" s="1"/>
  <c r="DC35" i="1"/>
  <c r="Z35" i="1" s="1"/>
  <c r="X33" i="3" s="1"/>
  <c r="DC126" i="1"/>
  <c r="Z126" i="1" s="1"/>
  <c r="X124" i="3" s="1"/>
  <c r="DC119" i="1"/>
  <c r="Z119" i="1" s="1"/>
  <c r="X117" i="3" s="1"/>
  <c r="DC216" i="1"/>
  <c r="Z216" i="1" s="1"/>
  <c r="X214" i="3" s="1"/>
  <c r="DC170" i="1"/>
  <c r="Z170" i="1" s="1"/>
  <c r="X168" i="3" s="1"/>
  <c r="DC106" i="1"/>
  <c r="Z106" i="1" s="1"/>
  <c r="X104" i="3" s="1"/>
  <c r="DC20" i="1"/>
  <c r="Z20" i="1" s="1"/>
  <c r="X18" i="3" s="1"/>
  <c r="DC69" i="1"/>
  <c r="Z69" i="1" s="1"/>
  <c r="X67" i="3" s="1"/>
  <c r="DC206" i="1"/>
  <c r="Z206" i="1" s="1"/>
  <c r="X204" i="3" s="1"/>
  <c r="DC14" i="1"/>
  <c r="Z14" i="1" s="1"/>
  <c r="X12" i="3" s="1"/>
  <c r="DC59" i="1"/>
  <c r="Z59" i="1" s="1"/>
  <c r="X57" i="3" s="1"/>
  <c r="DC180" i="1"/>
  <c r="Z180" i="1" s="1"/>
  <c r="X178" i="3" s="1"/>
  <c r="EB67" i="1"/>
  <c r="AY67" i="1" s="1"/>
  <c r="AW65" i="3" s="1"/>
  <c r="EB231" i="1"/>
  <c r="AY231" i="1" s="1"/>
  <c r="AW229" i="3" s="1"/>
  <c r="EB229" i="1"/>
  <c r="AY229" i="1" s="1"/>
  <c r="AW227" i="3" s="1"/>
  <c r="DC71" i="1"/>
  <c r="Z71" i="1" s="1"/>
  <c r="X69" i="3" s="1"/>
  <c r="DC220" i="1"/>
  <c r="Z220" i="1" s="1"/>
  <c r="X218" i="3" s="1"/>
  <c r="DC145" i="1"/>
  <c r="Z145" i="1" s="1"/>
  <c r="X143" i="3" s="1"/>
  <c r="DC131" i="1"/>
  <c r="Z131" i="1" s="1"/>
  <c r="X129" i="3" s="1"/>
  <c r="DC176" i="1"/>
  <c r="Z176" i="1" s="1"/>
  <c r="X174" i="3" s="1"/>
  <c r="DC140" i="1"/>
  <c r="Z140" i="1" s="1"/>
  <c r="X138" i="3" s="1"/>
  <c r="DC125" i="1"/>
  <c r="Z125" i="1" s="1"/>
  <c r="X123" i="3" s="1"/>
  <c r="DC96" i="1"/>
  <c r="Z96" i="1" s="1"/>
  <c r="X94" i="3" s="1"/>
  <c r="DC88" i="1"/>
  <c r="Z88" i="1" s="1"/>
  <c r="X86" i="3" s="1"/>
  <c r="DC24" i="1"/>
  <c r="Z24" i="1" s="1"/>
  <c r="X22" i="3" s="1"/>
  <c r="DC98" i="1"/>
  <c r="Z98" i="1" s="1"/>
  <c r="X96" i="3" s="1"/>
  <c r="DC79" i="1"/>
  <c r="Z79" i="1" s="1"/>
  <c r="X77" i="3" s="1"/>
  <c r="DC73" i="1"/>
  <c r="Z73" i="1" s="1"/>
  <c r="X71" i="3" s="1"/>
  <c r="DC61" i="1"/>
  <c r="Z61" i="1" s="1"/>
  <c r="X59" i="3" s="1"/>
  <c r="DC123" i="1"/>
  <c r="Z123" i="1" s="1"/>
  <c r="X121" i="3" s="1"/>
  <c r="DC234" i="1"/>
  <c r="Z234" i="1" s="1"/>
  <c r="X232" i="3" s="1"/>
  <c r="DC212" i="1"/>
  <c r="Z212" i="1" s="1"/>
  <c r="X210" i="3" s="1"/>
  <c r="DC194" i="1"/>
  <c r="Z194" i="1" s="1"/>
  <c r="X192" i="3" s="1"/>
  <c r="DC177" i="1"/>
  <c r="Z177" i="1" s="1"/>
  <c r="X175" i="3" s="1"/>
  <c r="DC161" i="1"/>
  <c r="Z161" i="1" s="1"/>
  <c r="X159" i="3" s="1"/>
  <c r="DC148" i="1"/>
  <c r="Z148" i="1" s="1"/>
  <c r="X146" i="3" s="1"/>
  <c r="DC133" i="1"/>
  <c r="Z133" i="1" s="1"/>
  <c r="X131" i="3" s="1"/>
  <c r="DC90" i="1"/>
  <c r="Z90" i="1" s="1"/>
  <c r="X88" i="3" s="1"/>
  <c r="DC146" i="1"/>
  <c r="Z146" i="1" s="1"/>
  <c r="X144" i="3" s="1"/>
  <c r="DC201" i="1"/>
  <c r="Z201" i="1" s="1"/>
  <c r="X199" i="3" s="1"/>
  <c r="DC196" i="1"/>
  <c r="Z196" i="1" s="1"/>
  <c r="X194" i="3" s="1"/>
  <c r="DC81" i="1"/>
  <c r="Z81" i="1" s="1"/>
  <c r="X79" i="3" s="1"/>
  <c r="DC58" i="1"/>
  <c r="Z58" i="1" s="1"/>
  <c r="X56" i="3" s="1"/>
  <c r="DC120" i="1"/>
  <c r="Z120" i="1" s="1"/>
  <c r="X118" i="3" s="1"/>
  <c r="DC138" i="1"/>
  <c r="Z138" i="1" s="1"/>
  <c r="X136" i="3" s="1"/>
  <c r="DC237" i="1"/>
  <c r="Z237" i="1" s="1"/>
  <c r="X235" i="3" s="1"/>
  <c r="DC225" i="1"/>
  <c r="Z225" i="1" s="1"/>
  <c r="X223" i="3" s="1"/>
  <c r="DC157" i="1"/>
  <c r="Z157" i="1" s="1"/>
  <c r="X155" i="3" s="1"/>
  <c r="DC121" i="1"/>
  <c r="Z121" i="1" s="1"/>
  <c r="X119" i="3" s="1"/>
  <c r="DC116" i="1"/>
  <c r="Z116" i="1" s="1"/>
  <c r="X114" i="3" s="1"/>
  <c r="DC82" i="1"/>
  <c r="Z82" i="1" s="1"/>
  <c r="X80" i="3" s="1"/>
  <c r="DC56" i="1"/>
  <c r="Z56" i="1" s="1"/>
  <c r="X54" i="3" s="1"/>
  <c r="DC77" i="1"/>
  <c r="Z77" i="1" s="1"/>
  <c r="X75" i="3" s="1"/>
  <c r="DC70" i="1"/>
  <c r="Z70" i="1" s="1"/>
  <c r="X68" i="3" s="1"/>
  <c r="DC18" i="1"/>
  <c r="Z18" i="1" s="1"/>
  <c r="X16" i="3" s="1"/>
  <c r="DC8" i="1"/>
  <c r="Z8" i="1" s="1"/>
  <c r="X6" i="3" s="1"/>
  <c r="CR28" i="1"/>
  <c r="O28" i="1" s="1"/>
  <c r="M26" i="3" s="1"/>
  <c r="CR158" i="1"/>
  <c r="O158" i="1" s="1"/>
  <c r="M156" i="3" s="1"/>
  <c r="CR236" i="1"/>
  <c r="O236" i="1" s="1"/>
  <c r="M234" i="3" s="1"/>
  <c r="CO118" i="1"/>
  <c r="L118" i="1" s="1"/>
  <c r="J116" i="3" s="1"/>
  <c r="AY232" i="1"/>
  <c r="AW230" i="3" s="1"/>
  <c r="EB211" i="1"/>
  <c r="AY211" i="1" s="1"/>
  <c r="AW209" i="3" s="1"/>
  <c r="EB227" i="1"/>
  <c r="EB74" i="1"/>
  <c r="AY74" i="1" s="1"/>
  <c r="AW72" i="3" s="1"/>
  <c r="CO147" i="1"/>
  <c r="L147" i="1" s="1"/>
  <c r="J145" i="3" s="1"/>
  <c r="X136" i="9" l="1"/>
  <c r="X136" i="8"/>
  <c r="X136" i="6"/>
  <c r="X136" i="10" s="1"/>
  <c r="X136" i="7"/>
  <c r="X136" i="11" s="1"/>
  <c r="X168" i="9"/>
  <c r="X168" i="8"/>
  <c r="X168" i="6"/>
  <c r="X168" i="10" s="1"/>
  <c r="X168" i="7"/>
  <c r="X168" i="11" s="1"/>
  <c r="AW216" i="9"/>
  <c r="AW216" i="8"/>
  <c r="AW216" i="6"/>
  <c r="AW216" i="10" s="1"/>
  <c r="AW216" i="7"/>
  <c r="AW216" i="11" s="1"/>
  <c r="AW212" i="9"/>
  <c r="AW212" i="8"/>
  <c r="AW212" i="6"/>
  <c r="AW212" i="10" s="1"/>
  <c r="AW212" i="7"/>
  <c r="AW212" i="11" s="1"/>
  <c r="J116" i="9"/>
  <c r="J116" i="8"/>
  <c r="J116" i="6"/>
  <c r="J116" i="10" s="1"/>
  <c r="J116" i="7"/>
  <c r="J116" i="11" s="1"/>
  <c r="X118" i="9"/>
  <c r="X118" i="8"/>
  <c r="X118" i="6"/>
  <c r="X118" i="10" s="1"/>
  <c r="X118" i="7"/>
  <c r="X118" i="11" s="1"/>
  <c r="X71" i="9"/>
  <c r="X71" i="8"/>
  <c r="X71" i="6"/>
  <c r="X71" i="10" s="1"/>
  <c r="X71" i="7"/>
  <c r="X71" i="11" s="1"/>
  <c r="X178" i="9"/>
  <c r="X178" i="8"/>
  <c r="X178" i="6"/>
  <c r="X178" i="10" s="1"/>
  <c r="X178" i="7"/>
  <c r="X178" i="11" s="1"/>
  <c r="X214" i="9"/>
  <c r="X214" i="8"/>
  <c r="X214" i="6"/>
  <c r="X214" i="10" s="1"/>
  <c r="X214" i="7"/>
  <c r="X214" i="11" s="1"/>
  <c r="X5" i="9"/>
  <c r="X5" i="8"/>
  <c r="X5" i="6"/>
  <c r="X5" i="10" s="1"/>
  <c r="X5" i="7"/>
  <c r="X5" i="11" s="1"/>
  <c r="AW140" i="9"/>
  <c r="AW140" i="8"/>
  <c r="AW140" i="6"/>
  <c r="AW140" i="10" s="1"/>
  <c r="AW140" i="7"/>
  <c r="AW140" i="11" s="1"/>
  <c r="M234" i="9"/>
  <c r="M234" i="8"/>
  <c r="M234" i="6"/>
  <c r="M234" i="10" s="1"/>
  <c r="M234" i="7"/>
  <c r="M234" i="11" s="1"/>
  <c r="X80" i="9"/>
  <c r="X80" i="8"/>
  <c r="X80" i="6"/>
  <c r="X80" i="10" s="1"/>
  <c r="X80" i="7"/>
  <c r="X80" i="11" s="1"/>
  <c r="X56" i="9"/>
  <c r="X56" i="8"/>
  <c r="X56" i="6"/>
  <c r="X56" i="10" s="1"/>
  <c r="X56" i="7"/>
  <c r="X56" i="11" s="1"/>
  <c r="X159" i="9"/>
  <c r="X159" i="8"/>
  <c r="X159" i="6"/>
  <c r="X159" i="10" s="1"/>
  <c r="X159" i="7"/>
  <c r="X159" i="11" s="1"/>
  <c r="X77" i="9"/>
  <c r="X77" i="8"/>
  <c r="X77" i="6"/>
  <c r="X77" i="10" s="1"/>
  <c r="X77" i="7"/>
  <c r="X77" i="11" s="1"/>
  <c r="X129" i="9"/>
  <c r="X129" i="8"/>
  <c r="X129" i="6"/>
  <c r="X129" i="10" s="1"/>
  <c r="X129" i="7"/>
  <c r="X129" i="11" s="1"/>
  <c r="X57" i="9"/>
  <c r="X57" i="8"/>
  <c r="X57" i="6"/>
  <c r="X57" i="10" s="1"/>
  <c r="X57" i="7"/>
  <c r="X57" i="11" s="1"/>
  <c r="X117" i="9"/>
  <c r="X117" i="8"/>
  <c r="X117" i="6"/>
  <c r="X117" i="10" s="1"/>
  <c r="X117" i="7"/>
  <c r="X117" i="11" s="1"/>
  <c r="X179" i="9"/>
  <c r="X179" i="8"/>
  <c r="X179" i="6"/>
  <c r="X179" i="10" s="1"/>
  <c r="X179" i="7"/>
  <c r="X179" i="11" s="1"/>
  <c r="X74" i="9"/>
  <c r="X74" i="8"/>
  <c r="X74" i="6"/>
  <c r="X74" i="10" s="1"/>
  <c r="X74" i="7"/>
  <c r="X74" i="11" s="1"/>
  <c r="X150" i="9"/>
  <c r="X150" i="8"/>
  <c r="X150" i="6"/>
  <c r="X150" i="10" s="1"/>
  <c r="X150" i="7"/>
  <c r="X150" i="11" s="1"/>
  <c r="AW97" i="9"/>
  <c r="AW97" i="8"/>
  <c r="AW97" i="6"/>
  <c r="AW97" i="10" s="1"/>
  <c r="AW97" i="7"/>
  <c r="AW97" i="11" s="1"/>
  <c r="AW35" i="9"/>
  <c r="AW35" i="8"/>
  <c r="AW35" i="6"/>
  <c r="AW35" i="10" s="1"/>
  <c r="AW35" i="7"/>
  <c r="AW35" i="11" s="1"/>
  <c r="AW3" i="9"/>
  <c r="AW3" i="8"/>
  <c r="AW3" i="6"/>
  <c r="AW3" i="10" s="1"/>
  <c r="AW3" i="7"/>
  <c r="AW3" i="11" s="1"/>
  <c r="AW154" i="9"/>
  <c r="AW154" i="8"/>
  <c r="AW154" i="6"/>
  <c r="AW154" i="10" s="1"/>
  <c r="AW154" i="7"/>
  <c r="AW154" i="11" s="1"/>
  <c r="M113" i="9"/>
  <c r="M113" i="8"/>
  <c r="M113" i="6"/>
  <c r="M113" i="10" s="1"/>
  <c r="M113" i="7"/>
  <c r="M113" i="11" s="1"/>
  <c r="AX9" i="9"/>
  <c r="AX9" i="8"/>
  <c r="AX9" i="6"/>
  <c r="AX9" i="10" s="1"/>
  <c r="AX9" i="7"/>
  <c r="AX9" i="11" s="1"/>
  <c r="X75" i="9"/>
  <c r="X75" i="8"/>
  <c r="X75" i="6"/>
  <c r="X75" i="10" s="1"/>
  <c r="X75" i="7"/>
  <c r="X75" i="11" s="1"/>
  <c r="X59" i="9"/>
  <c r="X59" i="8"/>
  <c r="X59" i="6"/>
  <c r="X59" i="10" s="1"/>
  <c r="X59" i="7"/>
  <c r="X59" i="11" s="1"/>
  <c r="X14" i="9"/>
  <c r="X14" i="8"/>
  <c r="X14" i="6"/>
  <c r="X14" i="10" s="1"/>
  <c r="X14" i="7"/>
  <c r="X14" i="11" s="1"/>
  <c r="M156" i="9"/>
  <c r="M156" i="8"/>
  <c r="M156" i="6"/>
  <c r="M156" i="10" s="1"/>
  <c r="M156" i="7"/>
  <c r="M156" i="11" s="1"/>
  <c r="X114" i="9"/>
  <c r="X114" i="8"/>
  <c r="X114" i="6"/>
  <c r="X114" i="10" s="1"/>
  <c r="X114" i="7"/>
  <c r="X114" i="11" s="1"/>
  <c r="X79" i="9"/>
  <c r="X79" i="8"/>
  <c r="X79" i="6"/>
  <c r="X79" i="10" s="1"/>
  <c r="X79" i="7"/>
  <c r="X79" i="11" s="1"/>
  <c r="X175" i="9"/>
  <c r="X175" i="8"/>
  <c r="X175" i="6"/>
  <c r="X175" i="10" s="1"/>
  <c r="X175" i="7"/>
  <c r="X175" i="11" s="1"/>
  <c r="X96" i="9"/>
  <c r="X96" i="8"/>
  <c r="X96" i="6"/>
  <c r="X96" i="10" s="1"/>
  <c r="X96" i="7"/>
  <c r="X96" i="11" s="1"/>
  <c r="X143" i="9"/>
  <c r="X143" i="8"/>
  <c r="X143" i="6"/>
  <c r="X143" i="10" s="1"/>
  <c r="X143" i="7"/>
  <c r="X143" i="11" s="1"/>
  <c r="X12" i="9"/>
  <c r="X12" i="8"/>
  <c r="X12" i="6"/>
  <c r="X12" i="10" s="1"/>
  <c r="X12" i="7"/>
  <c r="X12" i="11" s="1"/>
  <c r="X124" i="9"/>
  <c r="X124" i="8"/>
  <c r="X124" i="6"/>
  <c r="X124" i="10" s="1"/>
  <c r="X124" i="7"/>
  <c r="X124" i="11" s="1"/>
  <c r="X211" i="9"/>
  <c r="X211" i="8"/>
  <c r="X211" i="6"/>
  <c r="X211" i="10" s="1"/>
  <c r="X211" i="7"/>
  <c r="X211" i="11" s="1"/>
  <c r="X98" i="9"/>
  <c r="X98" i="8"/>
  <c r="X98" i="6"/>
  <c r="X98" i="10" s="1"/>
  <c r="X98" i="7"/>
  <c r="X98" i="11" s="1"/>
  <c r="X37" i="9"/>
  <c r="X37" i="8"/>
  <c r="X37" i="6"/>
  <c r="X37" i="10" s="1"/>
  <c r="X37" i="7"/>
  <c r="X37" i="11" s="1"/>
  <c r="AW58" i="9"/>
  <c r="AW58" i="8"/>
  <c r="AW58" i="6"/>
  <c r="AW58" i="10" s="1"/>
  <c r="AW58" i="7"/>
  <c r="AW58" i="11" s="1"/>
  <c r="AW95" i="9"/>
  <c r="AW95" i="8"/>
  <c r="AW95" i="6"/>
  <c r="AW95" i="10" s="1"/>
  <c r="AW95" i="7"/>
  <c r="AW95" i="11" s="1"/>
  <c r="AW64" i="9"/>
  <c r="AW64" i="8"/>
  <c r="AW64" i="6"/>
  <c r="AW64" i="10" s="1"/>
  <c r="AW64" i="7"/>
  <c r="AW64" i="11" s="1"/>
  <c r="AW127" i="9"/>
  <c r="AW127" i="8"/>
  <c r="AW127" i="6"/>
  <c r="AW127" i="10" s="1"/>
  <c r="AW127" i="7"/>
  <c r="AW127" i="11" s="1"/>
  <c r="AW165" i="9"/>
  <c r="AW165" i="8"/>
  <c r="AW165" i="6"/>
  <c r="AW165" i="10" s="1"/>
  <c r="AW165" i="7"/>
  <c r="AW165" i="11" s="1"/>
  <c r="L40" i="9"/>
  <c r="L40" i="8"/>
  <c r="L40" i="6"/>
  <c r="L40" i="10" s="1"/>
  <c r="L40" i="7"/>
  <c r="L40" i="11" s="1"/>
  <c r="AX111" i="9"/>
  <c r="AX111" i="8"/>
  <c r="AX111" i="6"/>
  <c r="AX111" i="10" s="1"/>
  <c r="AX111" i="7"/>
  <c r="AX111" i="11" s="1"/>
  <c r="X192" i="9"/>
  <c r="X192" i="8"/>
  <c r="X192" i="6"/>
  <c r="X192" i="10" s="1"/>
  <c r="X192" i="7"/>
  <c r="X192" i="11" s="1"/>
  <c r="X33" i="9"/>
  <c r="X33" i="8"/>
  <c r="X33" i="6"/>
  <c r="X33" i="10" s="1"/>
  <c r="X33" i="7"/>
  <c r="X33" i="11" s="1"/>
  <c r="AW84" i="9"/>
  <c r="AW84" i="8"/>
  <c r="AW84" i="6"/>
  <c r="AW84" i="10" s="1"/>
  <c r="AW84" i="7"/>
  <c r="AW84" i="11" s="1"/>
  <c r="AW30" i="9"/>
  <c r="AW30" i="8"/>
  <c r="AW30" i="6"/>
  <c r="AW30" i="10" s="1"/>
  <c r="AW30" i="7"/>
  <c r="AW30" i="11" s="1"/>
  <c r="X119" i="9"/>
  <c r="X119" i="8"/>
  <c r="X119" i="6"/>
  <c r="X119" i="10" s="1"/>
  <c r="X119" i="7"/>
  <c r="X119" i="11" s="1"/>
  <c r="X204" i="9"/>
  <c r="X204" i="8"/>
  <c r="X204" i="6"/>
  <c r="X204" i="10" s="1"/>
  <c r="X204" i="7"/>
  <c r="X204" i="11" s="1"/>
  <c r="X158" i="9"/>
  <c r="X158" i="8"/>
  <c r="X158" i="6"/>
  <c r="X158" i="10" s="1"/>
  <c r="X158" i="7"/>
  <c r="X158" i="11" s="1"/>
  <c r="AW177" i="9"/>
  <c r="AW177" i="8"/>
  <c r="AW177" i="6"/>
  <c r="AW177" i="10" s="1"/>
  <c r="AW177" i="7"/>
  <c r="AW177" i="11" s="1"/>
  <c r="X6" i="9"/>
  <c r="X6" i="8"/>
  <c r="X6" i="6"/>
  <c r="X6" i="10" s="1"/>
  <c r="X6" i="7"/>
  <c r="X6" i="11" s="1"/>
  <c r="X199" i="9"/>
  <c r="X199" i="8"/>
  <c r="X199" i="6"/>
  <c r="X199" i="10" s="1"/>
  <c r="X199" i="7"/>
  <c r="X199" i="11" s="1"/>
  <c r="X69" i="9"/>
  <c r="X69" i="8"/>
  <c r="X69" i="6"/>
  <c r="X69" i="10" s="1"/>
  <c r="X69" i="7"/>
  <c r="X69" i="11" s="1"/>
  <c r="X52" i="9"/>
  <c r="X52" i="8"/>
  <c r="X52" i="6"/>
  <c r="X52" i="10" s="1"/>
  <c r="X52" i="7"/>
  <c r="X52" i="11" s="1"/>
  <c r="X160" i="9"/>
  <c r="X160" i="8"/>
  <c r="X160" i="6"/>
  <c r="X160" i="10" s="1"/>
  <c r="X160" i="7"/>
  <c r="X160" i="11" s="1"/>
  <c r="AW135" i="9"/>
  <c r="AW135" i="8"/>
  <c r="AW135" i="6"/>
  <c r="AW135" i="10" s="1"/>
  <c r="AW135" i="7"/>
  <c r="AW135" i="11" s="1"/>
  <c r="AK10" i="9"/>
  <c r="AK10" i="8"/>
  <c r="AK10" i="6"/>
  <c r="AK10" i="10" s="1"/>
  <c r="AK10" i="7"/>
  <c r="AK10" i="11" s="1"/>
  <c r="AW169" i="9"/>
  <c r="AW169" i="8"/>
  <c r="AW169" i="6"/>
  <c r="AW169" i="10" s="1"/>
  <c r="AW169" i="7"/>
  <c r="AW169" i="11" s="1"/>
  <c r="J31" i="9"/>
  <c r="J31" i="8"/>
  <c r="J31" i="6"/>
  <c r="J31" i="10" s="1"/>
  <c r="J31" i="7"/>
  <c r="J31" i="11" s="1"/>
  <c r="AX109" i="9"/>
  <c r="AX109" i="8"/>
  <c r="AX109" i="6"/>
  <c r="AX109" i="10" s="1"/>
  <c r="AX109" i="7"/>
  <c r="AX109" i="11" s="1"/>
  <c r="M26" i="9"/>
  <c r="M26" i="8"/>
  <c r="M26" i="6"/>
  <c r="M26" i="10" s="1"/>
  <c r="M26" i="7"/>
  <c r="M26" i="11" s="1"/>
  <c r="X22" i="9"/>
  <c r="X22" i="8"/>
  <c r="X22" i="6"/>
  <c r="X22" i="10" s="1"/>
  <c r="X22" i="7"/>
  <c r="X22" i="11" s="1"/>
  <c r="X189" i="9"/>
  <c r="X189" i="8"/>
  <c r="X189" i="6"/>
  <c r="X189" i="10" s="1"/>
  <c r="X189" i="7"/>
  <c r="X189" i="11" s="1"/>
  <c r="AW63" i="9"/>
  <c r="AW63" i="8"/>
  <c r="AW63" i="6"/>
  <c r="AW63" i="10" s="1"/>
  <c r="AW63" i="7"/>
  <c r="AW63" i="11" s="1"/>
  <c r="AW72" i="9"/>
  <c r="AW72" i="8"/>
  <c r="AW72" i="6"/>
  <c r="AW72" i="10" s="1"/>
  <c r="AW72" i="7"/>
  <c r="AW72" i="11" s="1"/>
  <c r="X155" i="9"/>
  <c r="X155" i="8"/>
  <c r="X155" i="6"/>
  <c r="X155" i="10" s="1"/>
  <c r="X155" i="7"/>
  <c r="X155" i="11" s="1"/>
  <c r="X210" i="9"/>
  <c r="X210" i="8"/>
  <c r="X210" i="6"/>
  <c r="X210" i="10" s="1"/>
  <c r="X210" i="7"/>
  <c r="X210" i="11" s="1"/>
  <c r="X86" i="9"/>
  <c r="X86" i="8"/>
  <c r="X86" i="6"/>
  <c r="X86" i="10" s="1"/>
  <c r="X86" i="7"/>
  <c r="X86" i="11" s="1"/>
  <c r="X67" i="9"/>
  <c r="X67" i="8"/>
  <c r="X67" i="6"/>
  <c r="X67" i="10" s="1"/>
  <c r="X67" i="7"/>
  <c r="X67" i="11" s="1"/>
  <c r="X103" i="9"/>
  <c r="X103" i="8"/>
  <c r="X103" i="6"/>
  <c r="X103" i="10" s="1"/>
  <c r="X103" i="7"/>
  <c r="X103" i="11" s="1"/>
  <c r="X205" i="9"/>
  <c r="X205" i="8"/>
  <c r="X205" i="6"/>
  <c r="X205" i="10" s="1"/>
  <c r="X205" i="7"/>
  <c r="X205" i="11" s="1"/>
  <c r="AW215" i="9"/>
  <c r="AW215" i="8"/>
  <c r="AW215" i="6"/>
  <c r="AW215" i="10" s="1"/>
  <c r="AW215" i="7"/>
  <c r="AW215" i="11" s="1"/>
  <c r="X16" i="9"/>
  <c r="X16" i="8"/>
  <c r="X16" i="6"/>
  <c r="X16" i="10" s="1"/>
  <c r="X16" i="7"/>
  <c r="X16" i="11" s="1"/>
  <c r="X223" i="9"/>
  <c r="X223" i="8"/>
  <c r="X223" i="6"/>
  <c r="X223" i="10" s="1"/>
  <c r="X223" i="7"/>
  <c r="X223" i="11" s="1"/>
  <c r="X144" i="9"/>
  <c r="X144" i="8"/>
  <c r="X144" i="6"/>
  <c r="X144" i="10" s="1"/>
  <c r="X144" i="7"/>
  <c r="X144" i="11" s="1"/>
  <c r="X232" i="9"/>
  <c r="X232" i="8"/>
  <c r="X232" i="6"/>
  <c r="X232" i="10" s="1"/>
  <c r="X232" i="7"/>
  <c r="X232" i="11" s="1"/>
  <c r="X94" i="9"/>
  <c r="X94" i="8"/>
  <c r="X94" i="6"/>
  <c r="X94" i="10" s="1"/>
  <c r="X94" i="7"/>
  <c r="X94" i="11" s="1"/>
  <c r="AW227" i="9"/>
  <c r="AW227" i="8"/>
  <c r="AW227" i="6"/>
  <c r="AW227" i="10" s="1"/>
  <c r="AW227" i="7"/>
  <c r="AW227" i="11" s="1"/>
  <c r="X18" i="9"/>
  <c r="X18" i="8"/>
  <c r="X18" i="6"/>
  <c r="X18" i="10" s="1"/>
  <c r="X18" i="7"/>
  <c r="X18" i="11" s="1"/>
  <c r="X221" i="9"/>
  <c r="X221" i="8"/>
  <c r="X221" i="6"/>
  <c r="X221" i="10" s="1"/>
  <c r="X221" i="7"/>
  <c r="X221" i="11" s="1"/>
  <c r="X142" i="9"/>
  <c r="X142" i="8"/>
  <c r="X142" i="6"/>
  <c r="X142" i="10" s="1"/>
  <c r="X142" i="7"/>
  <c r="X142" i="11" s="1"/>
  <c r="X233" i="9"/>
  <c r="X233" i="8"/>
  <c r="X233" i="6"/>
  <c r="X233" i="10" s="1"/>
  <c r="X233" i="7"/>
  <c r="X233" i="11" s="1"/>
  <c r="X82" i="9"/>
  <c r="X82" i="8"/>
  <c r="X82" i="6"/>
  <c r="X82" i="10" s="1"/>
  <c r="X82" i="7"/>
  <c r="X82" i="11" s="1"/>
  <c r="AW198" i="9"/>
  <c r="AW198" i="8"/>
  <c r="AW198" i="6"/>
  <c r="AW198" i="10" s="1"/>
  <c r="AW198" i="7"/>
  <c r="AW198" i="11" s="1"/>
  <c r="AW51" i="9"/>
  <c r="AW51" i="8"/>
  <c r="AW51" i="6"/>
  <c r="AW51" i="10" s="1"/>
  <c r="AW51" i="7"/>
  <c r="AW51" i="11" s="1"/>
  <c r="AW66" i="9"/>
  <c r="AW66" i="8"/>
  <c r="AW66" i="6"/>
  <c r="AW66" i="10" s="1"/>
  <c r="AW66" i="7"/>
  <c r="AW66" i="11" s="1"/>
  <c r="AW173" i="9"/>
  <c r="AW173" i="8"/>
  <c r="AW173" i="6"/>
  <c r="AW173" i="10" s="1"/>
  <c r="AW173" i="7"/>
  <c r="AW173" i="11" s="1"/>
  <c r="O128" i="9"/>
  <c r="O128" i="8"/>
  <c r="O128" i="6"/>
  <c r="O128" i="10" s="1"/>
  <c r="O128" i="7"/>
  <c r="O128" i="11" s="1"/>
  <c r="Y134" i="9"/>
  <c r="Y134" i="8"/>
  <c r="Y134" i="6"/>
  <c r="Y134" i="10" s="1"/>
  <c r="Y134" i="7"/>
  <c r="Y134" i="11" s="1"/>
  <c r="X194" i="9"/>
  <c r="X194" i="8"/>
  <c r="X194" i="6"/>
  <c r="X194" i="10" s="1"/>
  <c r="X194" i="7"/>
  <c r="X194" i="11" s="1"/>
  <c r="X218" i="9"/>
  <c r="X218" i="8"/>
  <c r="X218" i="6"/>
  <c r="X218" i="10" s="1"/>
  <c r="X218" i="7"/>
  <c r="X218" i="11" s="1"/>
  <c r="X149" i="9"/>
  <c r="X149" i="8"/>
  <c r="X149" i="6"/>
  <c r="X149" i="10" s="1"/>
  <c r="X149" i="7"/>
  <c r="X149" i="11" s="1"/>
  <c r="AW209" i="9"/>
  <c r="AW209" i="8"/>
  <c r="AW209" i="6"/>
  <c r="AW209" i="10" s="1"/>
  <c r="AW209" i="7"/>
  <c r="AW209" i="11" s="1"/>
  <c r="X68" i="9"/>
  <c r="X68" i="8"/>
  <c r="X68" i="6"/>
  <c r="X68" i="10" s="1"/>
  <c r="X68" i="7"/>
  <c r="X68" i="11" s="1"/>
  <c r="X235" i="9"/>
  <c r="X235" i="8"/>
  <c r="X235" i="6"/>
  <c r="X235" i="10" s="1"/>
  <c r="X235" i="7"/>
  <c r="X235" i="11" s="1"/>
  <c r="X88" i="9"/>
  <c r="X88" i="8"/>
  <c r="X88" i="6"/>
  <c r="X88" i="10" s="1"/>
  <c r="X88" i="7"/>
  <c r="X88" i="11" s="1"/>
  <c r="X121" i="9"/>
  <c r="X121" i="8"/>
  <c r="X121" i="6"/>
  <c r="X121" i="10" s="1"/>
  <c r="X121" i="7"/>
  <c r="X121" i="11" s="1"/>
  <c r="X123" i="9"/>
  <c r="X123" i="8"/>
  <c r="X123" i="6"/>
  <c r="X123" i="10" s="1"/>
  <c r="X123" i="7"/>
  <c r="X123" i="11" s="1"/>
  <c r="AW229" i="9"/>
  <c r="AW229" i="8"/>
  <c r="AW229" i="6"/>
  <c r="AW229" i="10" s="1"/>
  <c r="AW229" i="7"/>
  <c r="AW229" i="11" s="1"/>
  <c r="X104" i="9"/>
  <c r="X104" i="8"/>
  <c r="X104" i="6"/>
  <c r="X104" i="10" s="1"/>
  <c r="X104" i="7"/>
  <c r="X104" i="11" s="1"/>
  <c r="X23" i="9"/>
  <c r="X23" i="8"/>
  <c r="X23" i="6"/>
  <c r="X23" i="10" s="1"/>
  <c r="X23" i="7"/>
  <c r="X23" i="11" s="1"/>
  <c r="X191" i="9"/>
  <c r="X191" i="8"/>
  <c r="X191" i="6"/>
  <c r="X191" i="10" s="1"/>
  <c r="X191" i="7"/>
  <c r="X191" i="11" s="1"/>
  <c r="AW224" i="9"/>
  <c r="AW224" i="8"/>
  <c r="AW224" i="6"/>
  <c r="AW224" i="10" s="1"/>
  <c r="AW224" i="7"/>
  <c r="AW224" i="11" s="1"/>
  <c r="AW141" i="9"/>
  <c r="AW141" i="8"/>
  <c r="AW141" i="6"/>
  <c r="AW141" i="10" s="1"/>
  <c r="AW141" i="7"/>
  <c r="AW141" i="11" s="1"/>
  <c r="AW107" i="9"/>
  <c r="AW107" i="8"/>
  <c r="AW107" i="6"/>
  <c r="AW107" i="10" s="1"/>
  <c r="AW107" i="7"/>
  <c r="AW107" i="11" s="1"/>
  <c r="AW153" i="9"/>
  <c r="AW153" i="8"/>
  <c r="AW153" i="6"/>
  <c r="AW153" i="10" s="1"/>
  <c r="AW153" i="7"/>
  <c r="AW153" i="11" s="1"/>
  <c r="AW7" i="9"/>
  <c r="AW7" i="8"/>
  <c r="AW7" i="6"/>
  <c r="AW7" i="10" s="1"/>
  <c r="AW7" i="7"/>
  <c r="AW7" i="11" s="1"/>
  <c r="AW230" i="9"/>
  <c r="AW230" i="8"/>
  <c r="AW230" i="6"/>
  <c r="AW230" i="10" s="1"/>
  <c r="AW230" i="7"/>
  <c r="AW230" i="11" s="1"/>
  <c r="X138" i="9"/>
  <c r="X138" i="8"/>
  <c r="X138" i="6"/>
  <c r="X138" i="10" s="1"/>
  <c r="X138" i="7"/>
  <c r="X138" i="11" s="1"/>
  <c r="X122" i="9"/>
  <c r="X122" i="8"/>
  <c r="X122" i="6"/>
  <c r="X122" i="10" s="1"/>
  <c r="X122" i="7"/>
  <c r="X122" i="11" s="1"/>
  <c r="AW102" i="9"/>
  <c r="AW102" i="8"/>
  <c r="AW102" i="6"/>
  <c r="AW102" i="10" s="1"/>
  <c r="AW102" i="7"/>
  <c r="AW102" i="11" s="1"/>
  <c r="N167" i="9"/>
  <c r="N167" i="8"/>
  <c r="N167" i="6"/>
  <c r="N167" i="10" s="1"/>
  <c r="N167" i="7"/>
  <c r="N167" i="11" s="1"/>
  <c r="J145" i="9"/>
  <c r="J145" i="8"/>
  <c r="J145" i="6"/>
  <c r="J145" i="10" s="1"/>
  <c r="J145" i="7"/>
  <c r="J145" i="11" s="1"/>
  <c r="X131" i="9"/>
  <c r="X131" i="8"/>
  <c r="X131" i="6"/>
  <c r="X131" i="10" s="1"/>
  <c r="X131" i="7"/>
  <c r="X131" i="11" s="1"/>
  <c r="AW65" i="9"/>
  <c r="AW65" i="8"/>
  <c r="AW65" i="6"/>
  <c r="AW65" i="10" s="1"/>
  <c r="AW65" i="7"/>
  <c r="AW65" i="11" s="1"/>
  <c r="X213" i="9"/>
  <c r="X213" i="8"/>
  <c r="X213" i="6"/>
  <c r="X213" i="10" s="1"/>
  <c r="X213" i="7"/>
  <c r="X213" i="11" s="1"/>
  <c r="AW115" i="9"/>
  <c r="AW115" i="8"/>
  <c r="AW115" i="6"/>
  <c r="AW115" i="10" s="1"/>
  <c r="AW115" i="7"/>
  <c r="AW115" i="11" s="1"/>
  <c r="X54" i="9"/>
  <c r="X54" i="8"/>
  <c r="X54" i="6"/>
  <c r="X54" i="10" s="1"/>
  <c r="X54" i="7"/>
  <c r="X54" i="11" s="1"/>
  <c r="X146" i="9"/>
  <c r="X146" i="8"/>
  <c r="X146" i="6"/>
  <c r="X146" i="10" s="1"/>
  <c r="X146" i="7"/>
  <c r="X146" i="11" s="1"/>
  <c r="X174" i="9"/>
  <c r="X174" i="8"/>
  <c r="X174" i="6"/>
  <c r="X174" i="10" s="1"/>
  <c r="X174" i="7"/>
  <c r="X174" i="11" s="1"/>
  <c r="X157" i="9"/>
  <c r="X157" i="8"/>
  <c r="X157" i="6"/>
  <c r="X157" i="10" s="1"/>
  <c r="X157" i="7"/>
  <c r="X157" i="11" s="1"/>
  <c r="X231" i="9"/>
  <c r="X231" i="8"/>
  <c r="X231" i="6"/>
  <c r="X231" i="10" s="1"/>
  <c r="X231" i="7"/>
  <c r="X231" i="11" s="1"/>
  <c r="AW39" i="9"/>
  <c r="AW39" i="8"/>
  <c r="AW39" i="6"/>
  <c r="AW39" i="10" s="1"/>
  <c r="AW39" i="7"/>
  <c r="AW39" i="11" s="1"/>
  <c r="AW176" i="9"/>
  <c r="AW176" i="8"/>
  <c r="AW176" i="6"/>
  <c r="AW176" i="10" s="1"/>
  <c r="AW176" i="7"/>
  <c r="AW176" i="11" s="1"/>
  <c r="AW228" i="9"/>
  <c r="AW228" i="8"/>
  <c r="AW228" i="6"/>
  <c r="AW228" i="10" s="1"/>
  <c r="AW228" i="7"/>
  <c r="AW228" i="11" s="1"/>
  <c r="X34" i="9"/>
  <c r="X34" i="8"/>
  <c r="X34" i="6"/>
  <c r="X34" i="10" s="1"/>
  <c r="X34" i="7"/>
  <c r="X34" i="11" s="1"/>
  <c r="AY11" i="1"/>
  <c r="AW9" i="3" s="1"/>
  <c r="AY113" i="1"/>
  <c r="AW111" i="3" s="1"/>
  <c r="AY111" i="1"/>
  <c r="AW109" i="3" s="1"/>
  <c r="EA227" i="1"/>
  <c r="DZ227" i="1" s="1"/>
  <c r="DY227" i="1" s="1"/>
  <c r="DX227" i="1" s="1"/>
  <c r="DW227" i="1" s="1"/>
  <c r="DV227" i="1" s="1"/>
  <c r="DU227" i="1" s="1"/>
  <c r="DT227" i="1" s="1"/>
  <c r="DS227" i="1" s="1"/>
  <c r="DR227" i="1" s="1"/>
  <c r="DQ227" i="1" s="1"/>
  <c r="DP227" i="1" s="1"/>
  <c r="Y36" i="1"/>
  <c r="W34" i="3" s="1"/>
  <c r="DA36" i="1"/>
  <c r="DB136" i="1"/>
  <c r="Z136" i="1"/>
  <c r="X134" i="3" s="1"/>
  <c r="CQ169" i="1"/>
  <c r="CP169" i="1" s="1"/>
  <c r="CO169" i="1" s="1"/>
  <c r="CN169" i="1" s="1"/>
  <c r="CM169" i="1" s="1"/>
  <c r="CL169" i="1" s="1"/>
  <c r="CK169" i="1" s="1"/>
  <c r="CJ169" i="1" s="1"/>
  <c r="CI169" i="1" s="1"/>
  <c r="CH169" i="1" s="1"/>
  <c r="CG169" i="1" s="1"/>
  <c r="O169" i="1"/>
  <c r="M167" i="3" s="1"/>
  <c r="EA224" i="1"/>
  <c r="AX224" i="1" s="1"/>
  <c r="AV222" i="3" s="1"/>
  <c r="N115" i="1"/>
  <c r="L113" i="3" s="1"/>
  <c r="CO42" i="1"/>
  <c r="M42" i="1"/>
  <c r="K40" i="3" s="1"/>
  <c r="CR130" i="1"/>
  <c r="P130" i="1"/>
  <c r="N128" i="3" s="1"/>
  <c r="K33" i="1"/>
  <c r="I31" i="3" s="1"/>
  <c r="EA74" i="1"/>
  <c r="AX74" i="1" s="1"/>
  <c r="AV72" i="3" s="1"/>
  <c r="EA211" i="1"/>
  <c r="AX211" i="1" s="1"/>
  <c r="AV209" i="3" s="1"/>
  <c r="AX232" i="1"/>
  <c r="AV230" i="3" s="1"/>
  <c r="EA229" i="1"/>
  <c r="AX229" i="1" s="1"/>
  <c r="AV227" i="3" s="1"/>
  <c r="EA67" i="1"/>
  <c r="AX67" i="1" s="1"/>
  <c r="AV65" i="3" s="1"/>
  <c r="EA60" i="1"/>
  <c r="AX60" i="1" s="1"/>
  <c r="AV58" i="3" s="1"/>
  <c r="EA86" i="1"/>
  <c r="AX86" i="1" s="1"/>
  <c r="AV84" i="3" s="1"/>
  <c r="AX137" i="1"/>
  <c r="AV135" i="3" s="1"/>
  <c r="EA200" i="1"/>
  <c r="AX200" i="1" s="1"/>
  <c r="AV198" i="3" s="1"/>
  <c r="EA143" i="1"/>
  <c r="AX143" i="1" s="1"/>
  <c r="AV141" i="3" s="1"/>
  <c r="EA104" i="1"/>
  <c r="AX104" i="1" s="1"/>
  <c r="AV102" i="3" s="1"/>
  <c r="EA142" i="1"/>
  <c r="AX142" i="1" s="1"/>
  <c r="AV140" i="3" s="1"/>
  <c r="EA37" i="1"/>
  <c r="AX37" i="1" s="1"/>
  <c r="AV35" i="3" s="1"/>
  <c r="AX97" i="1"/>
  <c r="AV95" i="3" s="1"/>
  <c r="EA111" i="1"/>
  <c r="EA53" i="1"/>
  <c r="AX53" i="1" s="1"/>
  <c r="AV51" i="3" s="1"/>
  <c r="EA107" i="1"/>
  <c r="EA178" i="1"/>
  <c r="AX178" i="1" s="1"/>
  <c r="AV176" i="3" s="1"/>
  <c r="EA5" i="1"/>
  <c r="AX5" i="1" s="1"/>
  <c r="AV3" i="3" s="1"/>
  <c r="EA66" i="1"/>
  <c r="AX66" i="1" s="1"/>
  <c r="AV64" i="3" s="1"/>
  <c r="EA65" i="1"/>
  <c r="AX65" i="1" s="1"/>
  <c r="AV63" i="3" s="1"/>
  <c r="AL12" i="1"/>
  <c r="AJ10" i="3" s="1"/>
  <c r="EA11" i="1"/>
  <c r="EA129" i="1"/>
  <c r="AX129" i="1" s="1"/>
  <c r="AV127" i="3" s="1"/>
  <c r="EA171" i="1"/>
  <c r="AX171" i="1" s="1"/>
  <c r="AV169" i="3" s="1"/>
  <c r="EA175" i="1"/>
  <c r="AX175" i="1" s="1"/>
  <c r="AV173" i="3" s="1"/>
  <c r="AX167" i="1"/>
  <c r="AV165" i="3" s="1"/>
  <c r="CN147" i="1"/>
  <c r="K147" i="1" s="1"/>
  <c r="I145" i="3" s="1"/>
  <c r="CN118" i="1"/>
  <c r="K118" i="1" s="1"/>
  <c r="I116" i="3" s="1"/>
  <c r="CQ236" i="1"/>
  <c r="N236" i="1" s="1"/>
  <c r="L234" i="3" s="1"/>
  <c r="CQ158" i="1"/>
  <c r="N158" i="1" s="1"/>
  <c r="L156" i="3" s="1"/>
  <c r="CQ28" i="1"/>
  <c r="N28" i="1" s="1"/>
  <c r="L26" i="3" s="1"/>
  <c r="DB8" i="1"/>
  <c r="Y8" i="1" s="1"/>
  <c r="W6" i="3" s="1"/>
  <c r="DB18" i="1"/>
  <c r="Y18" i="1" s="1"/>
  <c r="W16" i="3" s="1"/>
  <c r="DB70" i="1"/>
  <c r="Y70" i="1" s="1"/>
  <c r="W68" i="3" s="1"/>
  <c r="DB77" i="1"/>
  <c r="Y77" i="1" s="1"/>
  <c r="W75" i="3" s="1"/>
  <c r="DB56" i="1"/>
  <c r="Y56" i="1" s="1"/>
  <c r="W54" i="3" s="1"/>
  <c r="DB82" i="1"/>
  <c r="Y82" i="1" s="1"/>
  <c r="W80" i="3" s="1"/>
  <c r="DB116" i="1"/>
  <c r="Y116" i="1" s="1"/>
  <c r="W114" i="3" s="1"/>
  <c r="DB121" i="1"/>
  <c r="Y121" i="1" s="1"/>
  <c r="W119" i="3" s="1"/>
  <c r="DB157" i="1"/>
  <c r="Y157" i="1" s="1"/>
  <c r="W155" i="3" s="1"/>
  <c r="DB225" i="1"/>
  <c r="Y225" i="1" s="1"/>
  <c r="W223" i="3" s="1"/>
  <c r="DB237" i="1"/>
  <c r="Y237" i="1" s="1"/>
  <c r="W235" i="3" s="1"/>
  <c r="DB138" i="1"/>
  <c r="Y138" i="1" s="1"/>
  <c r="W136" i="3" s="1"/>
  <c r="DB120" i="1"/>
  <c r="Y120" i="1" s="1"/>
  <c r="W118" i="3" s="1"/>
  <c r="DB58" i="1"/>
  <c r="Y58" i="1" s="1"/>
  <c r="W56" i="3" s="1"/>
  <c r="DB81" i="1"/>
  <c r="Y81" i="1" s="1"/>
  <c r="W79" i="3" s="1"/>
  <c r="DB196" i="1"/>
  <c r="Y196" i="1" s="1"/>
  <c r="W194" i="3" s="1"/>
  <c r="DB201" i="1"/>
  <c r="Y201" i="1" s="1"/>
  <c r="W199" i="3" s="1"/>
  <c r="DB146" i="1"/>
  <c r="Y146" i="1" s="1"/>
  <c r="W144" i="3" s="1"/>
  <c r="DB90" i="1"/>
  <c r="Y90" i="1" s="1"/>
  <c r="W88" i="3" s="1"/>
  <c r="DB133" i="1"/>
  <c r="Y133" i="1" s="1"/>
  <c r="W131" i="3" s="1"/>
  <c r="DB148" i="1"/>
  <c r="Y148" i="1" s="1"/>
  <c r="W146" i="3" s="1"/>
  <c r="DB161" i="1"/>
  <c r="Y161" i="1" s="1"/>
  <c r="W159" i="3" s="1"/>
  <c r="DB177" i="1"/>
  <c r="Y177" i="1" s="1"/>
  <c r="W175" i="3" s="1"/>
  <c r="DB194" i="1"/>
  <c r="Y194" i="1" s="1"/>
  <c r="W192" i="3" s="1"/>
  <c r="DB212" i="1"/>
  <c r="Y212" i="1" s="1"/>
  <c r="W210" i="3" s="1"/>
  <c r="DB234" i="1"/>
  <c r="Y234" i="1" s="1"/>
  <c r="W232" i="3" s="1"/>
  <c r="DB123" i="1"/>
  <c r="Y123" i="1" s="1"/>
  <c r="W121" i="3" s="1"/>
  <c r="DB61" i="1"/>
  <c r="Y61" i="1" s="1"/>
  <c r="W59" i="3" s="1"/>
  <c r="DB73" i="1"/>
  <c r="Y73" i="1" s="1"/>
  <c r="W71" i="3" s="1"/>
  <c r="DB79" i="1"/>
  <c r="Y79" i="1" s="1"/>
  <c r="W77" i="3" s="1"/>
  <c r="DB98" i="1"/>
  <c r="Y98" i="1" s="1"/>
  <c r="W96" i="3" s="1"/>
  <c r="DB24" i="1"/>
  <c r="Y24" i="1" s="1"/>
  <c r="W22" i="3" s="1"/>
  <c r="DB88" i="1"/>
  <c r="Y88" i="1" s="1"/>
  <c r="W86" i="3" s="1"/>
  <c r="DB96" i="1"/>
  <c r="Y96" i="1" s="1"/>
  <c r="W94" i="3" s="1"/>
  <c r="DB125" i="1"/>
  <c r="Y125" i="1" s="1"/>
  <c r="W123" i="3" s="1"/>
  <c r="DB140" i="1"/>
  <c r="Y140" i="1" s="1"/>
  <c r="W138" i="3" s="1"/>
  <c r="DB176" i="1"/>
  <c r="Y176" i="1" s="1"/>
  <c r="W174" i="3" s="1"/>
  <c r="DB131" i="1"/>
  <c r="Y131" i="1" s="1"/>
  <c r="W129" i="3" s="1"/>
  <c r="DB145" i="1"/>
  <c r="Y145" i="1" s="1"/>
  <c r="W143" i="3" s="1"/>
  <c r="DB220" i="1"/>
  <c r="Y220" i="1" s="1"/>
  <c r="W218" i="3" s="1"/>
  <c r="DB71" i="1"/>
  <c r="Y71" i="1" s="1"/>
  <c r="W69" i="3" s="1"/>
  <c r="EA231" i="1"/>
  <c r="AX231" i="1" s="1"/>
  <c r="AV229" i="3" s="1"/>
  <c r="DB180" i="1"/>
  <c r="Y180" i="1" s="1"/>
  <c r="W178" i="3" s="1"/>
  <c r="DB59" i="1"/>
  <c r="Y59" i="1" s="1"/>
  <c r="W57" i="3" s="1"/>
  <c r="DB14" i="1"/>
  <c r="Y14" i="1" s="1"/>
  <c r="W12" i="3" s="1"/>
  <c r="DB206" i="1"/>
  <c r="Y206" i="1" s="1"/>
  <c r="W204" i="3" s="1"/>
  <c r="DB69" i="1"/>
  <c r="Y69" i="1" s="1"/>
  <c r="W67" i="3" s="1"/>
  <c r="DB20" i="1"/>
  <c r="Y20" i="1" s="1"/>
  <c r="W18" i="3" s="1"/>
  <c r="DB106" i="1"/>
  <c r="Y106" i="1" s="1"/>
  <c r="W104" i="3" s="1"/>
  <c r="DB170" i="1"/>
  <c r="Y170" i="1" s="1"/>
  <c r="W168" i="3" s="1"/>
  <c r="DB216" i="1"/>
  <c r="Y216" i="1" s="1"/>
  <c r="W214" i="3" s="1"/>
  <c r="DB119" i="1"/>
  <c r="Y119" i="1" s="1"/>
  <c r="W117" i="3" s="1"/>
  <c r="DB126" i="1"/>
  <c r="Y126" i="1" s="1"/>
  <c r="W124" i="3" s="1"/>
  <c r="DB35" i="1"/>
  <c r="Y35" i="1" s="1"/>
  <c r="W33" i="3" s="1"/>
  <c r="DB54" i="1"/>
  <c r="Y54" i="1" s="1"/>
  <c r="W52" i="3" s="1"/>
  <c r="DB223" i="1"/>
  <c r="Y223" i="1" s="1"/>
  <c r="W221" i="3" s="1"/>
  <c r="DB25" i="1"/>
  <c r="Y25" i="1" s="1"/>
  <c r="W23" i="3" s="1"/>
  <c r="DB16" i="1"/>
  <c r="Y16" i="1" s="1"/>
  <c r="W14" i="3" s="1"/>
  <c r="DB159" i="1"/>
  <c r="Y159" i="1" s="1"/>
  <c r="W157" i="3" s="1"/>
  <c r="DB181" i="1"/>
  <c r="Y181" i="1" s="1"/>
  <c r="W179" i="3" s="1"/>
  <c r="DB213" i="1"/>
  <c r="Y213" i="1" s="1"/>
  <c r="W211" i="3" s="1"/>
  <c r="DB191" i="1"/>
  <c r="Y191" i="1" s="1"/>
  <c r="W189" i="3" s="1"/>
  <c r="DB105" i="1"/>
  <c r="Y105" i="1" s="1"/>
  <c r="W103" i="3" s="1"/>
  <c r="DB144" i="1"/>
  <c r="Y144" i="1" s="1"/>
  <c r="W142" i="3" s="1"/>
  <c r="DB193" i="1"/>
  <c r="Y193" i="1" s="1"/>
  <c r="W191" i="3" s="1"/>
  <c r="DB124" i="1"/>
  <c r="Y124" i="1" s="1"/>
  <c r="W122" i="3" s="1"/>
  <c r="DB7" i="1"/>
  <c r="Y7" i="1" s="1"/>
  <c r="W5" i="3" s="1"/>
  <c r="DB76" i="1"/>
  <c r="Y76" i="1" s="1"/>
  <c r="W74" i="3" s="1"/>
  <c r="DB100" i="1"/>
  <c r="Y100" i="1" s="1"/>
  <c r="W98" i="3" s="1"/>
  <c r="DB151" i="1"/>
  <c r="Y151" i="1" s="1"/>
  <c r="W149" i="3" s="1"/>
  <c r="DB162" i="1"/>
  <c r="Y162" i="1" s="1"/>
  <c r="W160" i="3" s="1"/>
  <c r="DB235" i="1"/>
  <c r="Y235" i="1" s="1"/>
  <c r="W233" i="3" s="1"/>
  <c r="DB112" i="1"/>
  <c r="DB215" i="1"/>
  <c r="Y215" i="1" s="1"/>
  <c r="W213" i="3" s="1"/>
  <c r="DB233" i="1"/>
  <c r="Y233" i="1" s="1"/>
  <c r="W231" i="3" s="1"/>
  <c r="DB152" i="1"/>
  <c r="Y152" i="1" s="1"/>
  <c r="W150" i="3" s="1"/>
  <c r="DB39" i="1"/>
  <c r="Y39" i="1" s="1"/>
  <c r="W37" i="3" s="1"/>
  <c r="DB160" i="1"/>
  <c r="Y160" i="1" s="1"/>
  <c r="W158" i="3" s="1"/>
  <c r="DB207" i="1"/>
  <c r="Y207" i="1" s="1"/>
  <c r="W205" i="3" s="1"/>
  <c r="DB84" i="1"/>
  <c r="Y84" i="1" s="1"/>
  <c r="W82" i="3" s="1"/>
  <c r="EA226" i="1"/>
  <c r="AX226" i="1" s="1"/>
  <c r="AV224" i="3" s="1"/>
  <c r="EA218" i="1"/>
  <c r="AX218" i="1" s="1"/>
  <c r="AV216" i="3" s="1"/>
  <c r="EA41" i="1"/>
  <c r="AX41" i="1" s="1"/>
  <c r="AV39" i="3" s="1"/>
  <c r="EA99" i="1"/>
  <c r="AX99" i="1" s="1"/>
  <c r="AV97" i="3" s="1"/>
  <c r="EA217" i="1"/>
  <c r="AX217" i="1" s="1"/>
  <c r="AV215" i="3" s="1"/>
  <c r="AX109" i="1"/>
  <c r="AV107" i="3" s="1"/>
  <c r="EA68" i="1"/>
  <c r="AX68" i="1" s="1"/>
  <c r="AV66" i="3" s="1"/>
  <c r="EA155" i="1"/>
  <c r="AX155" i="1" s="1"/>
  <c r="AV153" i="3" s="1"/>
  <c r="EA214" i="1"/>
  <c r="AX214" i="1" s="1"/>
  <c r="AV212" i="3" s="1"/>
  <c r="EA113" i="1"/>
  <c r="EA32" i="1"/>
  <c r="AX32" i="1" s="1"/>
  <c r="AV30" i="3" s="1"/>
  <c r="EA9" i="1"/>
  <c r="AX9" i="1" s="1"/>
  <c r="AV7" i="3" s="1"/>
  <c r="EA117" i="1"/>
  <c r="AX117" i="1" s="1"/>
  <c r="AV115" i="3" s="1"/>
  <c r="AX230" i="1"/>
  <c r="AV228" i="3" s="1"/>
  <c r="AX156" i="1"/>
  <c r="AV154" i="3" s="1"/>
  <c r="EA179" i="1"/>
  <c r="AX179" i="1" s="1"/>
  <c r="AV177" i="3" s="1"/>
  <c r="AX227" i="1" l="1"/>
  <c r="AV225" i="3" s="1"/>
  <c r="AV225" i="9" s="1"/>
  <c r="W233" i="9"/>
  <c r="W233" i="8"/>
  <c r="W233" i="6"/>
  <c r="W233" i="10" s="1"/>
  <c r="W233" i="7"/>
  <c r="W233" i="11" s="1"/>
  <c r="AV115" i="9"/>
  <c r="AV115" i="8"/>
  <c r="AV115" i="6"/>
  <c r="AV115" i="10" s="1"/>
  <c r="AV115" i="7"/>
  <c r="AV115" i="11" s="1"/>
  <c r="AV215" i="9"/>
  <c r="AV215" i="8"/>
  <c r="AV215" i="6"/>
  <c r="AV215" i="10" s="1"/>
  <c r="AV215" i="7"/>
  <c r="AV215" i="11" s="1"/>
  <c r="W37" i="9"/>
  <c r="W37" i="8"/>
  <c r="W37" i="6"/>
  <c r="W37" i="10" s="1"/>
  <c r="W37" i="7"/>
  <c r="W37" i="11" s="1"/>
  <c r="W98" i="9"/>
  <c r="W98" i="8"/>
  <c r="W98" i="6"/>
  <c r="W98" i="10" s="1"/>
  <c r="W98" i="7"/>
  <c r="W98" i="11" s="1"/>
  <c r="W211" i="9"/>
  <c r="W211" i="8"/>
  <c r="W211" i="6"/>
  <c r="W211" i="10" s="1"/>
  <c r="W211" i="7"/>
  <c r="W211" i="11" s="1"/>
  <c r="W124" i="9"/>
  <c r="W124" i="8"/>
  <c r="W124" i="6"/>
  <c r="W124" i="10" s="1"/>
  <c r="W124" i="7"/>
  <c r="W124" i="11" s="1"/>
  <c r="W12" i="9"/>
  <c r="W12" i="8"/>
  <c r="W12" i="6"/>
  <c r="W12" i="10" s="1"/>
  <c r="W12" i="7"/>
  <c r="W12" i="11" s="1"/>
  <c r="W174" i="9"/>
  <c r="W174" i="8"/>
  <c r="W174" i="6"/>
  <c r="W174" i="10" s="1"/>
  <c r="W174" i="7"/>
  <c r="W174" i="11" s="1"/>
  <c r="W71" i="9"/>
  <c r="W71" i="8"/>
  <c r="W71" i="6"/>
  <c r="W71" i="10" s="1"/>
  <c r="W71" i="7"/>
  <c r="W71" i="11" s="1"/>
  <c r="W146" i="9"/>
  <c r="W146" i="8"/>
  <c r="W146" i="6"/>
  <c r="W146" i="10" s="1"/>
  <c r="W146" i="7"/>
  <c r="W146" i="11" s="1"/>
  <c r="W118" i="9"/>
  <c r="W118" i="8"/>
  <c r="W118" i="6"/>
  <c r="W118" i="10" s="1"/>
  <c r="W118" i="7"/>
  <c r="W118" i="11" s="1"/>
  <c r="W54" i="9"/>
  <c r="W54" i="8"/>
  <c r="W54" i="6"/>
  <c r="W54" i="10" s="1"/>
  <c r="W54" i="7"/>
  <c r="W54" i="11" s="1"/>
  <c r="I116" i="9"/>
  <c r="I116" i="8"/>
  <c r="I116" i="6"/>
  <c r="I116" i="10" s="1"/>
  <c r="I116" i="7"/>
  <c r="I116" i="11" s="1"/>
  <c r="AV63" i="9"/>
  <c r="AV63" i="8"/>
  <c r="AV63" i="6"/>
  <c r="AV63" i="10" s="1"/>
  <c r="AV63" i="7"/>
  <c r="AV63" i="11" s="1"/>
  <c r="AV35" i="9"/>
  <c r="AV35" i="8"/>
  <c r="AV35" i="6"/>
  <c r="AV35" i="10" s="1"/>
  <c r="AV35" i="7"/>
  <c r="AV35" i="11" s="1"/>
  <c r="AV65" i="9"/>
  <c r="AV65" i="8"/>
  <c r="AV65" i="6"/>
  <c r="AV65" i="10" s="1"/>
  <c r="AV65" i="7"/>
  <c r="AV65" i="11" s="1"/>
  <c r="AV97" i="9"/>
  <c r="AV97" i="8"/>
  <c r="AV97" i="6"/>
  <c r="AV97" i="10" s="1"/>
  <c r="AV97" i="7"/>
  <c r="AV97" i="11" s="1"/>
  <c r="W117" i="9"/>
  <c r="W117" i="8"/>
  <c r="W117" i="6"/>
  <c r="W117" i="10" s="1"/>
  <c r="W117" i="7"/>
  <c r="W117" i="11" s="1"/>
  <c r="W59" i="9"/>
  <c r="W59" i="8"/>
  <c r="W59" i="6"/>
  <c r="W59" i="10" s="1"/>
  <c r="W59" i="7"/>
  <c r="W59" i="11" s="1"/>
  <c r="W131" i="9"/>
  <c r="W131" i="8"/>
  <c r="W131" i="6"/>
  <c r="W131" i="10" s="1"/>
  <c r="W131" i="7"/>
  <c r="W131" i="11" s="1"/>
  <c r="W136" i="9"/>
  <c r="W136" i="8"/>
  <c r="W136" i="6"/>
  <c r="W136" i="10" s="1"/>
  <c r="W136" i="7"/>
  <c r="W136" i="11" s="1"/>
  <c r="W75" i="9"/>
  <c r="W75" i="8"/>
  <c r="W75" i="6"/>
  <c r="W75" i="10" s="1"/>
  <c r="W75" i="7"/>
  <c r="W75" i="11" s="1"/>
  <c r="I145" i="9"/>
  <c r="I145" i="8"/>
  <c r="I145" i="6"/>
  <c r="I145" i="10" s="1"/>
  <c r="I145" i="7"/>
  <c r="I145" i="11" s="1"/>
  <c r="AV64" i="9"/>
  <c r="AV64" i="8"/>
  <c r="AV64" i="6"/>
  <c r="AV64" i="10" s="1"/>
  <c r="AV64" i="7"/>
  <c r="AV64" i="11" s="1"/>
  <c r="AV140" i="9"/>
  <c r="AV140" i="8"/>
  <c r="AV140" i="6"/>
  <c r="AV140" i="10" s="1"/>
  <c r="AV140" i="7"/>
  <c r="AV140" i="11" s="1"/>
  <c r="AV227" i="9"/>
  <c r="AV227" i="8"/>
  <c r="AV227" i="6"/>
  <c r="AV227" i="10" s="1"/>
  <c r="AV227" i="7"/>
  <c r="AV227" i="11" s="1"/>
  <c r="K40" i="9"/>
  <c r="K40" i="8"/>
  <c r="K40" i="6"/>
  <c r="K40" i="10" s="1"/>
  <c r="K40" i="7"/>
  <c r="K40" i="11" s="1"/>
  <c r="W150" i="9"/>
  <c r="W150" i="8"/>
  <c r="W150" i="6"/>
  <c r="W150" i="10" s="1"/>
  <c r="W150" i="7"/>
  <c r="W150" i="11" s="1"/>
  <c r="W57" i="9"/>
  <c r="W57" i="8"/>
  <c r="W57" i="6"/>
  <c r="W57" i="10" s="1"/>
  <c r="W57" i="7"/>
  <c r="W57" i="11" s="1"/>
  <c r="AV30" i="9"/>
  <c r="AV30" i="8"/>
  <c r="AV30" i="6"/>
  <c r="AV30" i="10" s="1"/>
  <c r="AV30" i="7"/>
  <c r="AV30" i="11" s="1"/>
  <c r="W231" i="9"/>
  <c r="W231" i="8"/>
  <c r="W231" i="6"/>
  <c r="W231" i="10" s="1"/>
  <c r="W231" i="7"/>
  <c r="W231" i="11" s="1"/>
  <c r="W157" i="9"/>
  <c r="W157" i="8"/>
  <c r="W157" i="6"/>
  <c r="W157" i="10" s="1"/>
  <c r="W157" i="7"/>
  <c r="W157" i="11" s="1"/>
  <c r="W178" i="9"/>
  <c r="W178" i="8"/>
  <c r="W178" i="6"/>
  <c r="W178" i="10" s="1"/>
  <c r="W178" i="7"/>
  <c r="W178" i="11" s="1"/>
  <c r="W121" i="9"/>
  <c r="W121" i="8"/>
  <c r="W121" i="6"/>
  <c r="W121" i="10" s="1"/>
  <c r="W121" i="7"/>
  <c r="W121" i="11" s="1"/>
  <c r="W88" i="9"/>
  <c r="W88" i="8"/>
  <c r="W88" i="6"/>
  <c r="W88" i="10" s="1"/>
  <c r="W88" i="7"/>
  <c r="W88" i="11" s="1"/>
  <c r="W235" i="9"/>
  <c r="W235" i="8"/>
  <c r="W235" i="6"/>
  <c r="W235" i="10" s="1"/>
  <c r="W235" i="7"/>
  <c r="W235" i="11" s="1"/>
  <c r="W68" i="9"/>
  <c r="W68" i="8"/>
  <c r="W68" i="6"/>
  <c r="W68" i="10" s="1"/>
  <c r="W68" i="7"/>
  <c r="W68" i="11" s="1"/>
  <c r="AV165" i="9"/>
  <c r="AV165" i="8"/>
  <c r="AV165" i="6"/>
  <c r="AV165" i="10" s="1"/>
  <c r="AV165" i="7"/>
  <c r="AV165" i="11" s="1"/>
  <c r="AV3" i="9"/>
  <c r="AV3" i="8"/>
  <c r="AV3" i="6"/>
  <c r="AV3" i="10" s="1"/>
  <c r="AV3" i="7"/>
  <c r="AV3" i="11" s="1"/>
  <c r="AV102" i="9"/>
  <c r="AV102" i="8"/>
  <c r="AV102" i="6"/>
  <c r="AV102" i="10" s="1"/>
  <c r="AV102" i="7"/>
  <c r="AV102" i="11" s="1"/>
  <c r="AV230" i="9"/>
  <c r="AV230" i="8"/>
  <c r="AV230" i="6"/>
  <c r="AV230" i="10" s="1"/>
  <c r="AV230" i="7"/>
  <c r="AV230" i="11" s="1"/>
  <c r="W34" i="9"/>
  <c r="W34" i="8"/>
  <c r="W34" i="6"/>
  <c r="W34" i="10" s="1"/>
  <c r="W34" i="7"/>
  <c r="W34" i="11" s="1"/>
  <c r="AV7" i="9"/>
  <c r="AV7" i="8"/>
  <c r="AV7" i="6"/>
  <c r="AV7" i="10" s="1"/>
  <c r="AV7" i="7"/>
  <c r="AV7" i="11" s="1"/>
  <c r="W179" i="9"/>
  <c r="W179" i="8"/>
  <c r="W179" i="6"/>
  <c r="W179" i="10" s="1"/>
  <c r="W179" i="7"/>
  <c r="W179" i="11" s="1"/>
  <c r="W138" i="9"/>
  <c r="W138" i="8"/>
  <c r="W138" i="6"/>
  <c r="W138" i="10" s="1"/>
  <c r="W138" i="7"/>
  <c r="W138" i="11" s="1"/>
  <c r="AV39" i="9"/>
  <c r="AV39" i="8"/>
  <c r="AV39" i="6"/>
  <c r="AV39" i="10" s="1"/>
  <c r="AV39" i="7"/>
  <c r="AV39" i="11" s="1"/>
  <c r="W5" i="9"/>
  <c r="W5" i="8"/>
  <c r="W5" i="6"/>
  <c r="W5" i="10" s="1"/>
  <c r="W5" i="7"/>
  <c r="W5" i="11" s="1"/>
  <c r="W214" i="9"/>
  <c r="W214" i="8"/>
  <c r="W214" i="6"/>
  <c r="W214" i="10" s="1"/>
  <c r="W214" i="7"/>
  <c r="W214" i="11" s="1"/>
  <c r="W123" i="9"/>
  <c r="W123" i="8"/>
  <c r="W123" i="6"/>
  <c r="W123" i="10" s="1"/>
  <c r="W123" i="7"/>
  <c r="W123" i="11" s="1"/>
  <c r="AV216" i="9"/>
  <c r="AV216" i="8"/>
  <c r="AV216" i="6"/>
  <c r="AV216" i="10" s="1"/>
  <c r="AV216" i="7"/>
  <c r="AV216" i="11" s="1"/>
  <c r="W213" i="9"/>
  <c r="W213" i="8"/>
  <c r="W213" i="6"/>
  <c r="W213" i="10" s="1"/>
  <c r="W213" i="7"/>
  <c r="W213" i="11" s="1"/>
  <c r="W122" i="9"/>
  <c r="W122" i="8"/>
  <c r="W122" i="6"/>
  <c r="W122" i="10" s="1"/>
  <c r="W122" i="7"/>
  <c r="W122" i="11" s="1"/>
  <c r="W14" i="9"/>
  <c r="W14" i="8"/>
  <c r="W14" i="6"/>
  <c r="W14" i="10" s="1"/>
  <c r="W14" i="7"/>
  <c r="W14" i="11" s="1"/>
  <c r="W168" i="9"/>
  <c r="W168" i="8"/>
  <c r="W168" i="6"/>
  <c r="W168" i="10" s="1"/>
  <c r="W168" i="7"/>
  <c r="W168" i="11" s="1"/>
  <c r="AV229" i="9"/>
  <c r="AV229" i="8"/>
  <c r="AV229" i="6"/>
  <c r="AV229" i="10" s="1"/>
  <c r="AV229" i="7"/>
  <c r="AV229" i="11" s="1"/>
  <c r="W94" i="9"/>
  <c r="W94" i="8"/>
  <c r="W94" i="6"/>
  <c r="W94" i="10" s="1"/>
  <c r="W94" i="7"/>
  <c r="W94" i="11" s="1"/>
  <c r="W232" i="9"/>
  <c r="W232" i="8"/>
  <c r="W232" i="6"/>
  <c r="W232" i="10" s="1"/>
  <c r="W232" i="7"/>
  <c r="W232" i="11" s="1"/>
  <c r="W144" i="9"/>
  <c r="W144" i="8"/>
  <c r="W144" i="6"/>
  <c r="W144" i="10" s="1"/>
  <c r="W144" i="7"/>
  <c r="W144" i="11" s="1"/>
  <c r="W223" i="9"/>
  <c r="W223" i="8"/>
  <c r="W223" i="6"/>
  <c r="W223" i="10" s="1"/>
  <c r="W223" i="7"/>
  <c r="W223" i="11" s="1"/>
  <c r="W16" i="9"/>
  <c r="W16" i="8"/>
  <c r="W16" i="6"/>
  <c r="W16" i="10" s="1"/>
  <c r="W16" i="7"/>
  <c r="W16" i="11" s="1"/>
  <c r="AV173" i="9"/>
  <c r="AV173" i="8"/>
  <c r="AV173" i="6"/>
  <c r="AV173" i="10" s="1"/>
  <c r="AV173" i="7"/>
  <c r="AV173" i="11" s="1"/>
  <c r="AV176" i="9"/>
  <c r="AV176" i="8"/>
  <c r="AV176" i="6"/>
  <c r="AV176" i="10" s="1"/>
  <c r="AV176" i="7"/>
  <c r="AV176" i="11" s="1"/>
  <c r="AV141" i="9"/>
  <c r="AV141" i="8"/>
  <c r="AV141" i="6"/>
  <c r="AV141" i="10" s="1"/>
  <c r="AV141" i="7"/>
  <c r="AV141" i="11" s="1"/>
  <c r="AV209" i="9"/>
  <c r="AV209" i="8"/>
  <c r="AV209" i="6"/>
  <c r="AV209" i="10" s="1"/>
  <c r="AV209" i="7"/>
  <c r="AV209" i="11" s="1"/>
  <c r="L113" i="9"/>
  <c r="L113" i="8"/>
  <c r="L113" i="6"/>
  <c r="L113" i="10" s="1"/>
  <c r="L113" i="7"/>
  <c r="L113" i="11" s="1"/>
  <c r="AV153" i="9"/>
  <c r="AV153" i="8"/>
  <c r="AV153" i="6"/>
  <c r="AV153" i="10" s="1"/>
  <c r="AV153" i="7"/>
  <c r="AV153" i="11" s="1"/>
  <c r="W74" i="9"/>
  <c r="W74" i="8"/>
  <c r="W74" i="6"/>
  <c r="W74" i="10" s="1"/>
  <c r="W74" i="7"/>
  <c r="W74" i="11" s="1"/>
  <c r="AV212" i="9"/>
  <c r="AV212" i="8"/>
  <c r="AV212" i="6"/>
  <c r="AV212" i="10" s="1"/>
  <c r="AV212" i="7"/>
  <c r="AV212" i="11" s="1"/>
  <c r="AV224" i="9"/>
  <c r="AV224" i="8"/>
  <c r="AV224" i="6"/>
  <c r="AV224" i="10" s="1"/>
  <c r="AV224" i="7"/>
  <c r="AV224" i="11" s="1"/>
  <c r="W191" i="9"/>
  <c r="W191" i="8"/>
  <c r="W191" i="6"/>
  <c r="W191" i="10" s="1"/>
  <c r="W191" i="7"/>
  <c r="W191" i="11" s="1"/>
  <c r="W23" i="9"/>
  <c r="W23" i="8"/>
  <c r="W23" i="6"/>
  <c r="W23" i="10" s="1"/>
  <c r="W23" i="7"/>
  <c r="W23" i="11" s="1"/>
  <c r="W104" i="9"/>
  <c r="W104" i="8"/>
  <c r="W104" i="6"/>
  <c r="W104" i="10" s="1"/>
  <c r="W104" i="7"/>
  <c r="W104" i="11" s="1"/>
  <c r="W69" i="9"/>
  <c r="W69" i="8"/>
  <c r="W69" i="6"/>
  <c r="W69" i="10" s="1"/>
  <c r="W69" i="7"/>
  <c r="W69" i="11" s="1"/>
  <c r="W86" i="9"/>
  <c r="W86" i="8"/>
  <c r="W86" i="6"/>
  <c r="W86" i="10" s="1"/>
  <c r="W86" i="7"/>
  <c r="W86" i="11" s="1"/>
  <c r="W210" i="9"/>
  <c r="W210" i="8"/>
  <c r="W210" i="6"/>
  <c r="W210" i="10" s="1"/>
  <c r="W210" i="7"/>
  <c r="W210" i="11" s="1"/>
  <c r="W199" i="9"/>
  <c r="W199" i="8"/>
  <c r="W199" i="6"/>
  <c r="W199" i="10" s="1"/>
  <c r="W199" i="7"/>
  <c r="W199" i="11" s="1"/>
  <c r="W155" i="9"/>
  <c r="W155" i="8"/>
  <c r="W155" i="6"/>
  <c r="W155" i="10" s="1"/>
  <c r="W155" i="7"/>
  <c r="W155" i="11" s="1"/>
  <c r="W6" i="9"/>
  <c r="W6" i="8"/>
  <c r="W6" i="6"/>
  <c r="W6" i="10" s="1"/>
  <c r="W6" i="7"/>
  <c r="W6" i="11" s="1"/>
  <c r="AV169" i="9"/>
  <c r="AV169" i="8"/>
  <c r="AV169" i="6"/>
  <c r="AV169" i="10" s="1"/>
  <c r="AV169" i="7"/>
  <c r="AV169" i="11" s="1"/>
  <c r="AV198" i="9"/>
  <c r="AV198" i="8"/>
  <c r="AV198" i="6"/>
  <c r="AV198" i="10" s="1"/>
  <c r="AV198" i="7"/>
  <c r="AV198" i="11" s="1"/>
  <c r="AV225" i="7"/>
  <c r="AV225" i="11" s="1"/>
  <c r="AV222" i="9"/>
  <c r="AV222" i="8"/>
  <c r="AV222" i="6"/>
  <c r="AV222" i="10" s="1"/>
  <c r="AV222" i="7"/>
  <c r="AV222" i="11" s="1"/>
  <c r="AW109" i="9"/>
  <c r="AW109" i="8"/>
  <c r="AW109" i="6"/>
  <c r="AW109" i="10" s="1"/>
  <c r="AW109" i="7"/>
  <c r="AW109" i="11" s="1"/>
  <c r="W82" i="9"/>
  <c r="W82" i="8"/>
  <c r="W82" i="6"/>
  <c r="W82" i="10" s="1"/>
  <c r="W82" i="7"/>
  <c r="W82" i="11" s="1"/>
  <c r="W18" i="9"/>
  <c r="W18" i="8"/>
  <c r="W18" i="6"/>
  <c r="W18" i="10" s="1"/>
  <c r="W18" i="7"/>
  <c r="W18" i="11" s="1"/>
  <c r="W192" i="9"/>
  <c r="W192" i="8"/>
  <c r="W192" i="6"/>
  <c r="W192" i="10" s="1"/>
  <c r="W192" i="7"/>
  <c r="W192" i="11" s="1"/>
  <c r="W194" i="9"/>
  <c r="W194" i="8"/>
  <c r="W194" i="6"/>
  <c r="W194" i="10" s="1"/>
  <c r="W194" i="7"/>
  <c r="W194" i="11" s="1"/>
  <c r="W119" i="9"/>
  <c r="W119" i="8"/>
  <c r="W119" i="6"/>
  <c r="W119" i="10" s="1"/>
  <c r="W119" i="7"/>
  <c r="W119" i="11" s="1"/>
  <c r="L26" i="9"/>
  <c r="L26" i="8"/>
  <c r="L26" i="6"/>
  <c r="L26" i="10" s="1"/>
  <c r="L26" i="7"/>
  <c r="L26" i="11" s="1"/>
  <c r="AV127" i="9"/>
  <c r="AV127" i="8"/>
  <c r="AV127" i="6"/>
  <c r="AV127" i="10" s="1"/>
  <c r="AV127" i="7"/>
  <c r="AV127" i="11" s="1"/>
  <c r="AV51" i="9"/>
  <c r="AV51" i="8"/>
  <c r="AV51" i="6"/>
  <c r="AV51" i="10" s="1"/>
  <c r="AV51" i="7"/>
  <c r="AV51" i="11" s="1"/>
  <c r="AV135" i="9"/>
  <c r="AV135" i="8"/>
  <c r="AV135" i="6"/>
  <c r="AV135" i="10" s="1"/>
  <c r="AV135" i="7"/>
  <c r="AV135" i="11" s="1"/>
  <c r="AV72" i="9"/>
  <c r="AV72" i="8"/>
  <c r="AV72" i="6"/>
  <c r="AV72" i="10" s="1"/>
  <c r="AV72" i="7"/>
  <c r="AV72" i="11" s="1"/>
  <c r="M167" i="9"/>
  <c r="M167" i="8"/>
  <c r="M167" i="6"/>
  <c r="M167" i="10" s="1"/>
  <c r="M167" i="7"/>
  <c r="M167" i="11" s="1"/>
  <c r="AW111" i="9"/>
  <c r="AW111" i="8"/>
  <c r="AW111" i="6"/>
  <c r="AW111" i="10" s="1"/>
  <c r="AW111" i="7"/>
  <c r="AW111" i="11" s="1"/>
  <c r="AV177" i="9"/>
  <c r="AV177" i="8"/>
  <c r="AV177" i="6"/>
  <c r="AV177" i="10" s="1"/>
  <c r="AV177" i="7"/>
  <c r="AV177" i="11" s="1"/>
  <c r="W221" i="9"/>
  <c r="W221" i="8"/>
  <c r="W221" i="6"/>
  <c r="W221" i="10" s="1"/>
  <c r="W221" i="7"/>
  <c r="W221" i="11" s="1"/>
  <c r="W22" i="9"/>
  <c r="W22" i="8"/>
  <c r="W22" i="6"/>
  <c r="W22" i="10" s="1"/>
  <c r="W22" i="7"/>
  <c r="W22" i="11" s="1"/>
  <c r="AV66" i="9"/>
  <c r="AV66" i="8"/>
  <c r="AV66" i="6"/>
  <c r="AV66" i="10" s="1"/>
  <c r="AV66" i="7"/>
  <c r="AV66" i="11" s="1"/>
  <c r="W160" i="9"/>
  <c r="W160" i="8"/>
  <c r="W160" i="6"/>
  <c r="W160" i="10" s="1"/>
  <c r="W160" i="7"/>
  <c r="W160" i="11" s="1"/>
  <c r="W52" i="9"/>
  <c r="W52" i="8"/>
  <c r="W52" i="6"/>
  <c r="W52" i="10" s="1"/>
  <c r="W52" i="7"/>
  <c r="W52" i="11" s="1"/>
  <c r="W143" i="9"/>
  <c r="W143" i="8"/>
  <c r="W143" i="6"/>
  <c r="W143" i="10" s="1"/>
  <c r="W143" i="7"/>
  <c r="W143" i="11" s="1"/>
  <c r="W175" i="9"/>
  <c r="W175" i="8"/>
  <c r="W175" i="6"/>
  <c r="W175" i="10" s="1"/>
  <c r="W175" i="7"/>
  <c r="W175" i="11" s="1"/>
  <c r="W79" i="9"/>
  <c r="W79" i="8"/>
  <c r="W79" i="6"/>
  <c r="W79" i="10" s="1"/>
  <c r="W79" i="7"/>
  <c r="W79" i="11" s="1"/>
  <c r="W114" i="9"/>
  <c r="W114" i="8"/>
  <c r="W114" i="6"/>
  <c r="W114" i="10" s="1"/>
  <c r="W114" i="7"/>
  <c r="W114" i="11" s="1"/>
  <c r="L156" i="9"/>
  <c r="L156" i="8"/>
  <c r="L156" i="6"/>
  <c r="L156" i="10" s="1"/>
  <c r="L156" i="7"/>
  <c r="L156" i="11" s="1"/>
  <c r="AV84" i="9"/>
  <c r="AV84" i="8"/>
  <c r="AV84" i="6"/>
  <c r="AV84" i="10" s="1"/>
  <c r="AV84" i="7"/>
  <c r="AV84" i="11" s="1"/>
  <c r="I31" i="9"/>
  <c r="I31" i="8"/>
  <c r="I31" i="6"/>
  <c r="I31" i="10" s="1"/>
  <c r="I31" i="7"/>
  <c r="I31" i="11" s="1"/>
  <c r="AW9" i="9"/>
  <c r="AW9" i="8"/>
  <c r="AW9" i="6"/>
  <c r="AW9" i="10" s="1"/>
  <c r="AW9" i="7"/>
  <c r="AW9" i="11" s="1"/>
  <c r="W142" i="9"/>
  <c r="W142" i="8"/>
  <c r="W142" i="6"/>
  <c r="W142" i="10" s="1"/>
  <c r="W142" i="7"/>
  <c r="W142" i="11" s="1"/>
  <c r="W218" i="9"/>
  <c r="W218" i="8"/>
  <c r="W218" i="6"/>
  <c r="W218" i="10" s="1"/>
  <c r="W218" i="7"/>
  <c r="W218" i="11" s="1"/>
  <c r="AV154" i="9"/>
  <c r="AV154" i="8"/>
  <c r="AV154" i="6"/>
  <c r="AV154" i="10" s="1"/>
  <c r="AV154" i="7"/>
  <c r="AV154" i="11" s="1"/>
  <c r="W205" i="9"/>
  <c r="W205" i="8"/>
  <c r="W205" i="6"/>
  <c r="W205" i="10" s="1"/>
  <c r="W205" i="7"/>
  <c r="W205" i="11" s="1"/>
  <c r="W103" i="9"/>
  <c r="W103" i="8"/>
  <c r="W103" i="6"/>
  <c r="W103" i="10" s="1"/>
  <c r="W103" i="7"/>
  <c r="W103" i="11" s="1"/>
  <c r="W67" i="9"/>
  <c r="W67" i="8"/>
  <c r="W67" i="6"/>
  <c r="W67" i="10" s="1"/>
  <c r="W67" i="7"/>
  <c r="W67" i="11" s="1"/>
  <c r="W96" i="9"/>
  <c r="W96" i="8"/>
  <c r="W96" i="6"/>
  <c r="W96" i="10" s="1"/>
  <c r="W96" i="7"/>
  <c r="W96" i="11" s="1"/>
  <c r="AV228" i="9"/>
  <c r="AV228" i="8"/>
  <c r="AV228" i="6"/>
  <c r="AV228" i="10" s="1"/>
  <c r="AV228" i="7"/>
  <c r="AV228" i="11" s="1"/>
  <c r="AV107" i="9"/>
  <c r="AV107" i="8"/>
  <c r="AV107" i="6"/>
  <c r="AV107" i="10" s="1"/>
  <c r="AV107" i="7"/>
  <c r="AV107" i="11" s="1"/>
  <c r="W158" i="9"/>
  <c r="W158" i="8"/>
  <c r="W158" i="6"/>
  <c r="W158" i="10" s="1"/>
  <c r="W158" i="7"/>
  <c r="W158" i="11" s="1"/>
  <c r="W149" i="9"/>
  <c r="W149" i="8"/>
  <c r="W149" i="6"/>
  <c r="W149" i="10" s="1"/>
  <c r="W149" i="7"/>
  <c r="W149" i="11" s="1"/>
  <c r="W189" i="9"/>
  <c r="W189" i="8"/>
  <c r="W189" i="6"/>
  <c r="W189" i="10" s="1"/>
  <c r="W189" i="7"/>
  <c r="W189" i="11" s="1"/>
  <c r="W33" i="9"/>
  <c r="W33" i="8"/>
  <c r="W33" i="6"/>
  <c r="W33" i="10" s="1"/>
  <c r="W33" i="7"/>
  <c r="W33" i="11" s="1"/>
  <c r="W204" i="9"/>
  <c r="W204" i="8"/>
  <c r="W204" i="6"/>
  <c r="W204" i="10" s="1"/>
  <c r="W204" i="7"/>
  <c r="W204" i="11" s="1"/>
  <c r="W129" i="9"/>
  <c r="W129" i="8"/>
  <c r="W129" i="6"/>
  <c r="W129" i="10" s="1"/>
  <c r="W129" i="7"/>
  <c r="W129" i="11" s="1"/>
  <c r="W77" i="9"/>
  <c r="W77" i="8"/>
  <c r="W77" i="6"/>
  <c r="W77" i="10" s="1"/>
  <c r="W77" i="7"/>
  <c r="W77" i="11" s="1"/>
  <c r="W159" i="9"/>
  <c r="W159" i="8"/>
  <c r="W159" i="6"/>
  <c r="W159" i="10" s="1"/>
  <c r="W159" i="7"/>
  <c r="W159" i="11" s="1"/>
  <c r="W56" i="9"/>
  <c r="W56" i="8"/>
  <c r="W56" i="6"/>
  <c r="W56" i="10" s="1"/>
  <c r="W56" i="7"/>
  <c r="W56" i="11" s="1"/>
  <c r="W80" i="9"/>
  <c r="W80" i="8"/>
  <c r="W80" i="6"/>
  <c r="W80" i="10" s="1"/>
  <c r="W80" i="7"/>
  <c r="W80" i="11" s="1"/>
  <c r="L234" i="9"/>
  <c r="L234" i="8"/>
  <c r="L234" i="6"/>
  <c r="L234" i="10" s="1"/>
  <c r="L234" i="7"/>
  <c r="L234" i="11" s="1"/>
  <c r="AJ10" i="9"/>
  <c r="AJ10" i="8"/>
  <c r="AJ10" i="6"/>
  <c r="AJ10" i="10" s="1"/>
  <c r="AJ10" i="7"/>
  <c r="AJ10" i="11" s="1"/>
  <c r="AV95" i="9"/>
  <c r="AV95" i="8"/>
  <c r="AV95" i="6"/>
  <c r="AV95" i="10" s="1"/>
  <c r="AV95" i="7"/>
  <c r="AV95" i="11" s="1"/>
  <c r="AV58" i="9"/>
  <c r="AV58" i="8"/>
  <c r="AV58" i="6"/>
  <c r="AV58" i="10" s="1"/>
  <c r="AV58" i="7"/>
  <c r="AV58" i="11" s="1"/>
  <c r="N128" i="9"/>
  <c r="N128" i="8"/>
  <c r="N128" i="6"/>
  <c r="N128" i="10" s="1"/>
  <c r="N128" i="7"/>
  <c r="N128" i="11" s="1"/>
  <c r="X134" i="9"/>
  <c r="X134" i="8"/>
  <c r="X134" i="6"/>
  <c r="X134" i="10" s="1"/>
  <c r="X134" i="7"/>
  <c r="X134" i="11" s="1"/>
  <c r="AX11" i="1"/>
  <c r="AV9" i="3" s="1"/>
  <c r="AX111" i="1"/>
  <c r="AV109" i="3" s="1"/>
  <c r="AX113" i="1"/>
  <c r="AV111" i="3" s="1"/>
  <c r="DO227" i="1"/>
  <c r="AM227" i="1"/>
  <c r="AK225" i="3" s="1"/>
  <c r="CZ36" i="1"/>
  <c r="X36" i="1"/>
  <c r="V34" i="3" s="1"/>
  <c r="DA136" i="1"/>
  <c r="Y136" i="1"/>
  <c r="W134" i="3" s="1"/>
  <c r="M115" i="1"/>
  <c r="K113" i="3" s="1"/>
  <c r="J33" i="1"/>
  <c r="H31" i="3" s="1"/>
  <c r="CQ130" i="1"/>
  <c r="O130" i="1"/>
  <c r="M128" i="3" s="1"/>
  <c r="DZ224" i="1"/>
  <c r="AW224" i="1" s="1"/>
  <c r="AU222" i="3" s="1"/>
  <c r="CN42" i="1"/>
  <c r="L42" i="1"/>
  <c r="J40" i="3" s="1"/>
  <c r="N169" i="1"/>
  <c r="L167" i="3" s="1"/>
  <c r="DZ179" i="1"/>
  <c r="AW179" i="1" s="1"/>
  <c r="AU177" i="3" s="1"/>
  <c r="DZ117" i="1"/>
  <c r="AW117" i="1" s="1"/>
  <c r="AU115" i="3" s="1"/>
  <c r="DZ32" i="1"/>
  <c r="AW32" i="1" s="1"/>
  <c r="AU30" i="3" s="1"/>
  <c r="DZ155" i="1"/>
  <c r="AW155" i="1" s="1"/>
  <c r="AU153" i="3" s="1"/>
  <c r="AW109" i="1"/>
  <c r="AU107" i="3" s="1"/>
  <c r="DZ99" i="1"/>
  <c r="AW99" i="1" s="1"/>
  <c r="AU97" i="3" s="1"/>
  <c r="AW167" i="1"/>
  <c r="AU165" i="3" s="1"/>
  <c r="DZ175" i="1"/>
  <c r="AW175" i="1" s="1"/>
  <c r="AU173" i="3" s="1"/>
  <c r="DZ171" i="1"/>
  <c r="AW171" i="1" s="1"/>
  <c r="AU169" i="3" s="1"/>
  <c r="DZ129" i="1"/>
  <c r="AW129" i="1" s="1"/>
  <c r="AU127" i="3" s="1"/>
  <c r="DZ11" i="1"/>
  <c r="DZ65" i="1"/>
  <c r="AW65" i="1" s="1"/>
  <c r="AU63" i="3" s="1"/>
  <c r="DZ66" i="1"/>
  <c r="AW66" i="1" s="1"/>
  <c r="AU64" i="3" s="1"/>
  <c r="DZ5" i="1"/>
  <c r="AW5" i="1" s="1"/>
  <c r="AU3" i="3" s="1"/>
  <c r="DZ178" i="1"/>
  <c r="AW178" i="1" s="1"/>
  <c r="AU176" i="3" s="1"/>
  <c r="DZ107" i="1"/>
  <c r="AW107" i="1" s="1"/>
  <c r="AU105" i="3" s="1"/>
  <c r="DZ53" i="1"/>
  <c r="AW53" i="1" s="1"/>
  <c r="AU51" i="3" s="1"/>
  <c r="DZ111" i="1"/>
  <c r="AW97" i="1"/>
  <c r="AU95" i="3" s="1"/>
  <c r="DZ37" i="1"/>
  <c r="AW37" i="1" s="1"/>
  <c r="AU35" i="3" s="1"/>
  <c r="DZ142" i="1"/>
  <c r="AW142" i="1" s="1"/>
  <c r="AU140" i="3" s="1"/>
  <c r="DZ104" i="1"/>
  <c r="AW104" i="1" s="1"/>
  <c r="AU102" i="3" s="1"/>
  <c r="DZ143" i="1"/>
  <c r="AW143" i="1" s="1"/>
  <c r="AU141" i="3" s="1"/>
  <c r="DZ200" i="1"/>
  <c r="AW200" i="1" s="1"/>
  <c r="AU198" i="3" s="1"/>
  <c r="AW137" i="1"/>
  <c r="AU135" i="3" s="1"/>
  <c r="DZ86" i="1"/>
  <c r="AW86" i="1" s="1"/>
  <c r="AU84" i="3" s="1"/>
  <c r="DZ60" i="1"/>
  <c r="AW60" i="1" s="1"/>
  <c r="AU58" i="3" s="1"/>
  <c r="DZ67" i="1"/>
  <c r="AW67" i="1" s="1"/>
  <c r="AU65" i="3" s="1"/>
  <c r="AW156" i="1"/>
  <c r="AU154" i="3" s="1"/>
  <c r="AW230" i="1"/>
  <c r="AU228" i="3" s="1"/>
  <c r="DZ9" i="1"/>
  <c r="AW9" i="1" s="1"/>
  <c r="AU7" i="3" s="1"/>
  <c r="DZ113" i="1"/>
  <c r="DZ214" i="1"/>
  <c r="AW214" i="1" s="1"/>
  <c r="AU212" i="3" s="1"/>
  <c r="DZ68" i="1"/>
  <c r="AW68" i="1" s="1"/>
  <c r="AU66" i="3" s="1"/>
  <c r="DZ217" i="1"/>
  <c r="AW217" i="1" s="1"/>
  <c r="AU215" i="3" s="1"/>
  <c r="DZ41" i="1"/>
  <c r="AW41" i="1" s="1"/>
  <c r="AU39" i="3" s="1"/>
  <c r="DZ218" i="1"/>
  <c r="AW218" i="1" s="1"/>
  <c r="AU216" i="3" s="1"/>
  <c r="DZ226" i="1"/>
  <c r="AW226" i="1" s="1"/>
  <c r="AU224" i="3" s="1"/>
  <c r="DA84" i="1"/>
  <c r="X84" i="1" s="1"/>
  <c r="V82" i="3" s="1"/>
  <c r="DA207" i="1"/>
  <c r="X207" i="1" s="1"/>
  <c r="V205" i="3" s="1"/>
  <c r="DA160" i="1"/>
  <c r="X160" i="1" s="1"/>
  <c r="V158" i="3" s="1"/>
  <c r="DA39" i="1"/>
  <c r="X39" i="1" s="1"/>
  <c r="V37" i="3" s="1"/>
  <c r="DA152" i="1"/>
  <c r="X152" i="1" s="1"/>
  <c r="V150" i="3" s="1"/>
  <c r="DA233" i="1"/>
  <c r="X233" i="1" s="1"/>
  <c r="V231" i="3" s="1"/>
  <c r="DA215" i="1"/>
  <c r="X215" i="1" s="1"/>
  <c r="V213" i="3" s="1"/>
  <c r="DA112" i="1"/>
  <c r="DA235" i="1"/>
  <c r="X235" i="1" s="1"/>
  <c r="V233" i="3" s="1"/>
  <c r="DA162" i="1"/>
  <c r="X162" i="1" s="1"/>
  <c r="V160" i="3" s="1"/>
  <c r="DA151" i="1"/>
  <c r="X151" i="1" s="1"/>
  <c r="V149" i="3" s="1"/>
  <c r="DA100" i="1"/>
  <c r="X100" i="1" s="1"/>
  <c r="V98" i="3" s="1"/>
  <c r="DA76" i="1"/>
  <c r="X76" i="1" s="1"/>
  <c r="V74" i="3" s="1"/>
  <c r="DA7" i="1"/>
  <c r="X7" i="1" s="1"/>
  <c r="V5" i="3" s="1"/>
  <c r="DA124" i="1"/>
  <c r="X124" i="1" s="1"/>
  <c r="V122" i="3" s="1"/>
  <c r="DA193" i="1"/>
  <c r="X193" i="1" s="1"/>
  <c r="V191" i="3" s="1"/>
  <c r="DA144" i="1"/>
  <c r="X144" i="1" s="1"/>
  <c r="V142" i="3" s="1"/>
  <c r="DA105" i="1"/>
  <c r="X105" i="1" s="1"/>
  <c r="V103" i="3" s="1"/>
  <c r="DA191" i="1"/>
  <c r="X191" i="1" s="1"/>
  <c r="V189" i="3" s="1"/>
  <c r="DA213" i="1"/>
  <c r="X213" i="1" s="1"/>
  <c r="V211" i="3" s="1"/>
  <c r="DA181" i="1"/>
  <c r="X181" i="1" s="1"/>
  <c r="V179" i="3" s="1"/>
  <c r="DA159" i="1"/>
  <c r="X159" i="1" s="1"/>
  <c r="V157" i="3" s="1"/>
  <c r="DA16" i="1"/>
  <c r="X16" i="1" s="1"/>
  <c r="V14" i="3" s="1"/>
  <c r="DA25" i="1"/>
  <c r="X25" i="1" s="1"/>
  <c r="V23" i="3" s="1"/>
  <c r="DA223" i="1"/>
  <c r="X223" i="1" s="1"/>
  <c r="V221" i="3" s="1"/>
  <c r="DA54" i="1"/>
  <c r="X54" i="1" s="1"/>
  <c r="V52" i="3" s="1"/>
  <c r="DA35" i="1"/>
  <c r="X35" i="1" s="1"/>
  <c r="V33" i="3" s="1"/>
  <c r="DA126" i="1"/>
  <c r="X126" i="1" s="1"/>
  <c r="V124" i="3" s="1"/>
  <c r="DA119" i="1"/>
  <c r="X119" i="1" s="1"/>
  <c r="V117" i="3" s="1"/>
  <c r="DA216" i="1"/>
  <c r="X216" i="1" s="1"/>
  <c r="V214" i="3" s="1"/>
  <c r="DA170" i="1"/>
  <c r="X170" i="1" s="1"/>
  <c r="V168" i="3" s="1"/>
  <c r="DA106" i="1"/>
  <c r="X106" i="1" s="1"/>
  <c r="V104" i="3" s="1"/>
  <c r="DA20" i="1"/>
  <c r="X20" i="1" s="1"/>
  <c r="V18" i="3" s="1"/>
  <c r="DA69" i="1"/>
  <c r="X69" i="1" s="1"/>
  <c r="V67" i="3" s="1"/>
  <c r="DA206" i="1"/>
  <c r="X206" i="1" s="1"/>
  <c r="V204" i="3" s="1"/>
  <c r="DA14" i="1"/>
  <c r="X14" i="1" s="1"/>
  <c r="V12" i="3" s="1"/>
  <c r="DA59" i="1"/>
  <c r="X59" i="1" s="1"/>
  <c r="V57" i="3" s="1"/>
  <c r="DA180" i="1"/>
  <c r="X180" i="1" s="1"/>
  <c r="V178" i="3" s="1"/>
  <c r="DZ231" i="1"/>
  <c r="AW231" i="1" s="1"/>
  <c r="AU229" i="3" s="1"/>
  <c r="DA71" i="1"/>
  <c r="X71" i="1" s="1"/>
  <c r="V69" i="3" s="1"/>
  <c r="DA220" i="1"/>
  <c r="X220" i="1" s="1"/>
  <c r="V218" i="3" s="1"/>
  <c r="DA145" i="1"/>
  <c r="X145" i="1" s="1"/>
  <c r="V143" i="3" s="1"/>
  <c r="DA131" i="1"/>
  <c r="X131" i="1" s="1"/>
  <c r="V129" i="3" s="1"/>
  <c r="DA176" i="1"/>
  <c r="X176" i="1" s="1"/>
  <c r="V174" i="3" s="1"/>
  <c r="DA140" i="1"/>
  <c r="X140" i="1" s="1"/>
  <c r="V138" i="3" s="1"/>
  <c r="DA125" i="1"/>
  <c r="X125" i="1" s="1"/>
  <c r="V123" i="3" s="1"/>
  <c r="DA96" i="1"/>
  <c r="X96" i="1" s="1"/>
  <c r="V94" i="3" s="1"/>
  <c r="DA88" i="1"/>
  <c r="X88" i="1" s="1"/>
  <c r="V86" i="3" s="1"/>
  <c r="DA24" i="1"/>
  <c r="X24" i="1" s="1"/>
  <c r="V22" i="3" s="1"/>
  <c r="DA98" i="1"/>
  <c r="X98" i="1" s="1"/>
  <c r="V96" i="3" s="1"/>
  <c r="DA79" i="1"/>
  <c r="X79" i="1" s="1"/>
  <c r="V77" i="3" s="1"/>
  <c r="DA73" i="1"/>
  <c r="X73" i="1" s="1"/>
  <c r="V71" i="3" s="1"/>
  <c r="DA61" i="1"/>
  <c r="X61" i="1" s="1"/>
  <c r="V59" i="3" s="1"/>
  <c r="DA123" i="1"/>
  <c r="X123" i="1" s="1"/>
  <c r="V121" i="3" s="1"/>
  <c r="DA234" i="1"/>
  <c r="X234" i="1" s="1"/>
  <c r="V232" i="3" s="1"/>
  <c r="DA212" i="1"/>
  <c r="X212" i="1" s="1"/>
  <c r="V210" i="3" s="1"/>
  <c r="DA194" i="1"/>
  <c r="X194" i="1" s="1"/>
  <c r="V192" i="3" s="1"/>
  <c r="DA177" i="1"/>
  <c r="X177" i="1" s="1"/>
  <c r="V175" i="3" s="1"/>
  <c r="DA161" i="1"/>
  <c r="X161" i="1" s="1"/>
  <c r="V159" i="3" s="1"/>
  <c r="DA148" i="1"/>
  <c r="X148" i="1" s="1"/>
  <c r="V146" i="3" s="1"/>
  <c r="DA133" i="1"/>
  <c r="X133" i="1" s="1"/>
  <c r="V131" i="3" s="1"/>
  <c r="DA90" i="1"/>
  <c r="X90" i="1" s="1"/>
  <c r="V88" i="3" s="1"/>
  <c r="DA146" i="1"/>
  <c r="X146" i="1" s="1"/>
  <c r="V144" i="3" s="1"/>
  <c r="DA201" i="1"/>
  <c r="X201" i="1" s="1"/>
  <c r="V199" i="3" s="1"/>
  <c r="DA196" i="1"/>
  <c r="X196" i="1" s="1"/>
  <c r="V194" i="3" s="1"/>
  <c r="DA81" i="1"/>
  <c r="X81" i="1" s="1"/>
  <c r="V79" i="3" s="1"/>
  <c r="DA58" i="1"/>
  <c r="X58" i="1" s="1"/>
  <c r="V56" i="3" s="1"/>
  <c r="DA120" i="1"/>
  <c r="X120" i="1" s="1"/>
  <c r="V118" i="3" s="1"/>
  <c r="DA138" i="1"/>
  <c r="X138" i="1" s="1"/>
  <c r="V136" i="3" s="1"/>
  <c r="DA237" i="1"/>
  <c r="X237" i="1" s="1"/>
  <c r="V235" i="3" s="1"/>
  <c r="DA225" i="1"/>
  <c r="X225" i="1" s="1"/>
  <c r="V223" i="3" s="1"/>
  <c r="DA157" i="1"/>
  <c r="X157" i="1" s="1"/>
  <c r="V155" i="3" s="1"/>
  <c r="DA121" i="1"/>
  <c r="X121" i="1" s="1"/>
  <c r="V119" i="3" s="1"/>
  <c r="DA116" i="1"/>
  <c r="X116" i="1" s="1"/>
  <c r="V114" i="3" s="1"/>
  <c r="DA82" i="1"/>
  <c r="X82" i="1" s="1"/>
  <c r="V80" i="3" s="1"/>
  <c r="DA56" i="1"/>
  <c r="X56" i="1" s="1"/>
  <c r="V54" i="3" s="1"/>
  <c r="DA77" i="1"/>
  <c r="X77" i="1" s="1"/>
  <c r="V75" i="3" s="1"/>
  <c r="DA70" i="1"/>
  <c r="X70" i="1" s="1"/>
  <c r="V68" i="3" s="1"/>
  <c r="DA18" i="1"/>
  <c r="X18" i="1" s="1"/>
  <c r="V16" i="3" s="1"/>
  <c r="DA8" i="1"/>
  <c r="X8" i="1" s="1"/>
  <c r="V6" i="3" s="1"/>
  <c r="CP28" i="1"/>
  <c r="M28" i="1" s="1"/>
  <c r="K26" i="3" s="1"/>
  <c r="CP158" i="1"/>
  <c r="M158" i="1" s="1"/>
  <c r="K156" i="3" s="1"/>
  <c r="CP236" i="1"/>
  <c r="M236" i="1" s="1"/>
  <c r="K234" i="3" s="1"/>
  <c r="CM118" i="1"/>
  <c r="J118" i="1" s="1"/>
  <c r="H116" i="3" s="1"/>
  <c r="CM147" i="1"/>
  <c r="J147" i="1" s="1"/>
  <c r="H145" i="3" s="1"/>
  <c r="AK12" i="1"/>
  <c r="AI10" i="3" s="1"/>
  <c r="DZ229" i="1"/>
  <c r="AW229" i="1" s="1"/>
  <c r="AU227" i="3" s="1"/>
  <c r="AW232" i="1"/>
  <c r="AU230" i="3" s="1"/>
  <c r="DZ211" i="1"/>
  <c r="AW211" i="1" s="1"/>
  <c r="AU209" i="3" s="1"/>
  <c r="AW227" i="1"/>
  <c r="AU225" i="3" s="1"/>
  <c r="DZ74" i="1"/>
  <c r="AW74" i="1" s="1"/>
  <c r="AU72" i="3" s="1"/>
  <c r="AV225" i="6" l="1"/>
  <c r="AV225" i="10" s="1"/>
  <c r="AV225" i="8"/>
  <c r="AU230" i="9"/>
  <c r="AU230" i="8"/>
  <c r="AU230" i="6"/>
  <c r="AU230" i="10" s="1"/>
  <c r="AU230" i="7"/>
  <c r="AU230" i="11" s="1"/>
  <c r="V6" i="9"/>
  <c r="V6" i="8"/>
  <c r="V6" i="6"/>
  <c r="V6" i="10" s="1"/>
  <c r="V6" i="7"/>
  <c r="V6" i="11" s="1"/>
  <c r="V155" i="9"/>
  <c r="V155" i="8"/>
  <c r="V155" i="6"/>
  <c r="V155" i="10" s="1"/>
  <c r="V155" i="7"/>
  <c r="V155" i="11" s="1"/>
  <c r="V199" i="9"/>
  <c r="V199" i="8"/>
  <c r="V199" i="6"/>
  <c r="V199" i="10" s="1"/>
  <c r="V199" i="7"/>
  <c r="V199" i="11" s="1"/>
  <c r="V210" i="9"/>
  <c r="V210" i="8"/>
  <c r="V210" i="6"/>
  <c r="V210" i="10" s="1"/>
  <c r="V210" i="7"/>
  <c r="V210" i="11" s="1"/>
  <c r="V86" i="9"/>
  <c r="V86" i="8"/>
  <c r="V86" i="6"/>
  <c r="V86" i="10" s="1"/>
  <c r="V86" i="7"/>
  <c r="V86" i="11" s="1"/>
  <c r="V69" i="9"/>
  <c r="V69" i="8"/>
  <c r="V69" i="6"/>
  <c r="V69" i="10" s="1"/>
  <c r="V69" i="7"/>
  <c r="V69" i="11" s="1"/>
  <c r="V104" i="9"/>
  <c r="V104" i="8"/>
  <c r="V104" i="6"/>
  <c r="V104" i="10" s="1"/>
  <c r="V104" i="7"/>
  <c r="V104" i="11" s="1"/>
  <c r="V23" i="9"/>
  <c r="V23" i="8"/>
  <c r="V23" i="6"/>
  <c r="V23" i="10" s="1"/>
  <c r="V23" i="7"/>
  <c r="V23" i="11" s="1"/>
  <c r="V191" i="9"/>
  <c r="V191" i="8"/>
  <c r="V191" i="6"/>
  <c r="V191" i="10" s="1"/>
  <c r="V191" i="7"/>
  <c r="V191" i="11" s="1"/>
  <c r="AU224" i="9"/>
  <c r="AU224" i="8"/>
  <c r="AU224" i="6"/>
  <c r="AU224" i="10" s="1"/>
  <c r="AU224" i="7"/>
  <c r="AU224" i="11" s="1"/>
  <c r="AU228" i="9"/>
  <c r="AU228" i="8"/>
  <c r="AU228" i="6"/>
  <c r="AU228" i="10" s="1"/>
  <c r="AU228" i="7"/>
  <c r="AU228" i="11" s="1"/>
  <c r="AU102" i="9"/>
  <c r="AU102" i="8"/>
  <c r="AU102" i="6"/>
  <c r="AU102" i="10" s="1"/>
  <c r="AU102" i="7"/>
  <c r="AU102" i="11" s="1"/>
  <c r="AU3" i="9"/>
  <c r="AU3" i="8"/>
  <c r="AU3" i="6"/>
  <c r="AU3" i="10" s="1"/>
  <c r="AU3" i="7"/>
  <c r="AU3" i="11" s="1"/>
  <c r="AU97" i="9"/>
  <c r="AU97" i="8"/>
  <c r="AU97" i="6"/>
  <c r="AU97" i="10" s="1"/>
  <c r="AU97" i="7"/>
  <c r="AU97" i="11" s="1"/>
  <c r="V34" i="9"/>
  <c r="V34" i="8"/>
  <c r="V34" i="6"/>
  <c r="V34" i="10" s="1"/>
  <c r="V34" i="7"/>
  <c r="V34" i="11" s="1"/>
  <c r="V144" i="9"/>
  <c r="V144" i="8"/>
  <c r="V144" i="6"/>
  <c r="V144" i="10" s="1"/>
  <c r="V144" i="7"/>
  <c r="V144" i="11" s="1"/>
  <c r="V168" i="9"/>
  <c r="V168" i="8"/>
  <c r="V168" i="6"/>
  <c r="V168" i="10" s="1"/>
  <c r="V168" i="7"/>
  <c r="V168" i="11" s="1"/>
  <c r="V213" i="9"/>
  <c r="V213" i="8"/>
  <c r="V213" i="6"/>
  <c r="V213" i="10" s="1"/>
  <c r="V213" i="7"/>
  <c r="V213" i="11" s="1"/>
  <c r="AU216" i="9"/>
  <c r="AU216" i="8"/>
  <c r="AU216" i="6"/>
  <c r="AU216" i="10" s="1"/>
  <c r="AU216" i="7"/>
  <c r="AU216" i="11" s="1"/>
  <c r="AU154" i="9"/>
  <c r="AU154" i="8"/>
  <c r="AU154" i="6"/>
  <c r="AU154" i="10" s="1"/>
  <c r="AU154" i="7"/>
  <c r="AU154" i="11" s="1"/>
  <c r="AU140" i="9"/>
  <c r="AU140" i="8"/>
  <c r="AU140" i="6"/>
  <c r="AU140" i="10" s="1"/>
  <c r="AU140" i="7"/>
  <c r="AU140" i="11" s="1"/>
  <c r="AU64" i="9"/>
  <c r="AU64" i="8"/>
  <c r="AU64" i="6"/>
  <c r="AU64" i="10" s="1"/>
  <c r="AU64" i="7"/>
  <c r="AU64" i="11" s="1"/>
  <c r="AU107" i="9"/>
  <c r="AU107" i="8"/>
  <c r="AU107" i="6"/>
  <c r="AU107" i="10" s="1"/>
  <c r="AU107" i="7"/>
  <c r="AU107" i="11" s="1"/>
  <c r="AU222" i="9"/>
  <c r="AU222" i="8"/>
  <c r="AU222" i="6"/>
  <c r="AU222" i="10" s="1"/>
  <c r="AU222" i="7"/>
  <c r="AU222" i="11" s="1"/>
  <c r="V16" i="9"/>
  <c r="V16" i="8"/>
  <c r="V16" i="6"/>
  <c r="V16" i="10" s="1"/>
  <c r="V16" i="7"/>
  <c r="V16" i="11" s="1"/>
  <c r="V232" i="9"/>
  <c r="V232" i="8"/>
  <c r="V232" i="6"/>
  <c r="V232" i="10" s="1"/>
  <c r="V232" i="7"/>
  <c r="V232" i="11" s="1"/>
  <c r="AU229" i="9"/>
  <c r="AU229" i="8"/>
  <c r="AU229" i="6"/>
  <c r="AU229" i="10" s="1"/>
  <c r="AU229" i="7"/>
  <c r="AU229" i="11" s="1"/>
  <c r="V122" i="9"/>
  <c r="V122" i="8"/>
  <c r="V122" i="6"/>
  <c r="V122" i="10" s="1"/>
  <c r="V122" i="7"/>
  <c r="V122" i="11" s="1"/>
  <c r="V68" i="9"/>
  <c r="V68" i="8"/>
  <c r="V68" i="6"/>
  <c r="V68" i="10" s="1"/>
  <c r="V68" i="7"/>
  <c r="V68" i="11" s="1"/>
  <c r="V88" i="9"/>
  <c r="V88" i="8"/>
  <c r="V88" i="6"/>
  <c r="V88" i="10" s="1"/>
  <c r="V88" i="7"/>
  <c r="V88" i="11" s="1"/>
  <c r="V123" i="9"/>
  <c r="V123" i="8"/>
  <c r="V123" i="6"/>
  <c r="V123" i="10" s="1"/>
  <c r="V123" i="7"/>
  <c r="V123" i="11" s="1"/>
  <c r="V214" i="9"/>
  <c r="V214" i="8"/>
  <c r="V214" i="6"/>
  <c r="V214" i="10" s="1"/>
  <c r="V214" i="7"/>
  <c r="V214" i="11" s="1"/>
  <c r="V157" i="9"/>
  <c r="V157" i="8"/>
  <c r="V157" i="6"/>
  <c r="V157" i="10" s="1"/>
  <c r="V157" i="7"/>
  <c r="V157" i="11" s="1"/>
  <c r="V5" i="9"/>
  <c r="V5" i="8"/>
  <c r="V5" i="6"/>
  <c r="V5" i="10" s="1"/>
  <c r="V5" i="7"/>
  <c r="V5" i="11" s="1"/>
  <c r="V231" i="9"/>
  <c r="V231" i="8"/>
  <c r="V231" i="6"/>
  <c r="V231" i="10" s="1"/>
  <c r="V231" i="7"/>
  <c r="V231" i="11" s="1"/>
  <c r="AU39" i="9"/>
  <c r="AU39" i="8"/>
  <c r="AU39" i="6"/>
  <c r="AU39" i="10" s="1"/>
  <c r="AU39" i="7"/>
  <c r="AU39" i="11" s="1"/>
  <c r="AU65" i="9"/>
  <c r="AU65" i="8"/>
  <c r="AU65" i="6"/>
  <c r="AU65" i="10" s="1"/>
  <c r="AU65" i="7"/>
  <c r="AU65" i="11" s="1"/>
  <c r="AU35" i="9"/>
  <c r="AU35" i="8"/>
  <c r="AU35" i="6"/>
  <c r="AU35" i="10" s="1"/>
  <c r="AU35" i="7"/>
  <c r="AU35" i="11" s="1"/>
  <c r="AU63" i="9"/>
  <c r="AU63" i="8"/>
  <c r="AU63" i="6"/>
  <c r="AU63" i="10" s="1"/>
  <c r="AU63" i="7"/>
  <c r="AU63" i="11" s="1"/>
  <c r="AU153" i="9"/>
  <c r="AU153" i="8"/>
  <c r="AU153" i="6"/>
  <c r="AU153" i="10" s="1"/>
  <c r="AU153" i="7"/>
  <c r="AU153" i="11" s="1"/>
  <c r="M128" i="9"/>
  <c r="M128" i="8"/>
  <c r="M128" i="6"/>
  <c r="M128" i="10" s="1"/>
  <c r="M128" i="7"/>
  <c r="M128" i="11" s="1"/>
  <c r="AK225" i="9"/>
  <c r="AK225" i="8"/>
  <c r="AK225" i="6"/>
  <c r="AK225" i="10" s="1"/>
  <c r="AK225" i="7"/>
  <c r="AK225" i="11" s="1"/>
  <c r="AU227" i="9"/>
  <c r="AU227" i="8"/>
  <c r="AU227" i="6"/>
  <c r="AU227" i="10" s="1"/>
  <c r="AU227" i="7"/>
  <c r="AU227" i="11" s="1"/>
  <c r="V223" i="9"/>
  <c r="V223" i="8"/>
  <c r="V223" i="6"/>
  <c r="V223" i="10" s="1"/>
  <c r="V223" i="7"/>
  <c r="V223" i="11" s="1"/>
  <c r="V94" i="9"/>
  <c r="V94" i="8"/>
  <c r="V94" i="6"/>
  <c r="V94" i="10" s="1"/>
  <c r="V94" i="7"/>
  <c r="V94" i="11" s="1"/>
  <c r="V14" i="9"/>
  <c r="V14" i="8"/>
  <c r="V14" i="6"/>
  <c r="V14" i="10" s="1"/>
  <c r="V14" i="7"/>
  <c r="V14" i="11" s="1"/>
  <c r="AI10" i="9"/>
  <c r="AI10" i="8"/>
  <c r="AI10" i="6"/>
  <c r="AI10" i="10" s="1"/>
  <c r="AI10" i="7"/>
  <c r="AI10" i="11" s="1"/>
  <c r="V235" i="9"/>
  <c r="V235" i="8"/>
  <c r="V235" i="6"/>
  <c r="V235" i="10" s="1"/>
  <c r="V235" i="7"/>
  <c r="V235" i="11" s="1"/>
  <c r="V121" i="9"/>
  <c r="V121" i="8"/>
  <c r="V121" i="6"/>
  <c r="V121" i="10" s="1"/>
  <c r="V121" i="7"/>
  <c r="V121" i="11" s="1"/>
  <c r="V178" i="9"/>
  <c r="V178" i="8"/>
  <c r="V178" i="6"/>
  <c r="V178" i="10" s="1"/>
  <c r="V178" i="7"/>
  <c r="V178" i="11" s="1"/>
  <c r="H145" i="9"/>
  <c r="H145" i="8"/>
  <c r="H145" i="6"/>
  <c r="H145" i="10" s="1"/>
  <c r="H145" i="7"/>
  <c r="H145" i="11" s="1"/>
  <c r="V75" i="9"/>
  <c r="V75" i="8"/>
  <c r="V75" i="6"/>
  <c r="V75" i="10" s="1"/>
  <c r="V75" i="7"/>
  <c r="V75" i="11" s="1"/>
  <c r="V136" i="9"/>
  <c r="V136" i="8"/>
  <c r="V136" i="6"/>
  <c r="V136" i="10" s="1"/>
  <c r="V136" i="7"/>
  <c r="V136" i="11" s="1"/>
  <c r="V131" i="9"/>
  <c r="V131" i="8"/>
  <c r="V131" i="6"/>
  <c r="V131" i="10" s="1"/>
  <c r="V131" i="7"/>
  <c r="V131" i="11" s="1"/>
  <c r="V59" i="9"/>
  <c r="V59" i="8"/>
  <c r="V59" i="6"/>
  <c r="V59" i="10" s="1"/>
  <c r="V59" i="7"/>
  <c r="V59" i="11" s="1"/>
  <c r="V138" i="9"/>
  <c r="V138" i="8"/>
  <c r="V138" i="6"/>
  <c r="V138" i="10" s="1"/>
  <c r="V138" i="7"/>
  <c r="V138" i="11" s="1"/>
  <c r="V57" i="9"/>
  <c r="V57" i="8"/>
  <c r="V57" i="6"/>
  <c r="V57" i="10" s="1"/>
  <c r="V57" i="7"/>
  <c r="V57" i="11" s="1"/>
  <c r="V117" i="9"/>
  <c r="V117" i="8"/>
  <c r="V117" i="6"/>
  <c r="V117" i="10" s="1"/>
  <c r="V117" i="7"/>
  <c r="V117" i="11" s="1"/>
  <c r="V179" i="9"/>
  <c r="V179" i="8"/>
  <c r="V179" i="6"/>
  <c r="V179" i="10" s="1"/>
  <c r="V179" i="7"/>
  <c r="V179" i="11" s="1"/>
  <c r="V74" i="9"/>
  <c r="V74" i="8"/>
  <c r="V74" i="6"/>
  <c r="V74" i="10" s="1"/>
  <c r="V74" i="7"/>
  <c r="V74" i="11" s="1"/>
  <c r="V150" i="9"/>
  <c r="V150" i="8"/>
  <c r="V150" i="6"/>
  <c r="V150" i="10" s="1"/>
  <c r="V150" i="7"/>
  <c r="V150" i="11" s="1"/>
  <c r="AU215" i="9"/>
  <c r="AU215" i="8"/>
  <c r="AU215" i="6"/>
  <c r="AU215" i="10" s="1"/>
  <c r="AU215" i="7"/>
  <c r="AU215" i="11" s="1"/>
  <c r="AU58" i="9"/>
  <c r="AU58" i="8"/>
  <c r="AU58" i="6"/>
  <c r="AU58" i="10" s="1"/>
  <c r="AU58" i="7"/>
  <c r="AU58" i="11" s="1"/>
  <c r="AU95" i="9"/>
  <c r="AU95" i="8"/>
  <c r="AU95" i="6"/>
  <c r="AU95" i="10" s="1"/>
  <c r="AU95" i="7"/>
  <c r="AU95" i="11" s="1"/>
  <c r="AU30" i="9"/>
  <c r="AU30" i="8"/>
  <c r="AU30" i="6"/>
  <c r="AU30" i="10" s="1"/>
  <c r="AU30" i="7"/>
  <c r="AU30" i="11" s="1"/>
  <c r="AU72" i="9"/>
  <c r="AU72" i="8"/>
  <c r="AU72" i="6"/>
  <c r="AU72" i="10" s="1"/>
  <c r="AU72" i="7"/>
  <c r="AU72" i="11" s="1"/>
  <c r="H116" i="9"/>
  <c r="H116" i="8"/>
  <c r="H116" i="6"/>
  <c r="H116" i="10" s="1"/>
  <c r="H116" i="7"/>
  <c r="H116" i="11" s="1"/>
  <c r="V54" i="9"/>
  <c r="V54" i="8"/>
  <c r="V54" i="6"/>
  <c r="V54" i="10" s="1"/>
  <c r="V54" i="7"/>
  <c r="V54" i="11" s="1"/>
  <c r="V118" i="9"/>
  <c r="V118" i="8"/>
  <c r="V118" i="6"/>
  <c r="V118" i="10" s="1"/>
  <c r="V118" i="7"/>
  <c r="V118" i="11" s="1"/>
  <c r="V146" i="9"/>
  <c r="V146" i="8"/>
  <c r="V146" i="6"/>
  <c r="V146" i="10" s="1"/>
  <c r="V146" i="7"/>
  <c r="V146" i="11" s="1"/>
  <c r="V71" i="9"/>
  <c r="V71" i="8"/>
  <c r="V71" i="6"/>
  <c r="V71" i="10" s="1"/>
  <c r="V71" i="7"/>
  <c r="V71" i="11" s="1"/>
  <c r="V174" i="9"/>
  <c r="V174" i="8"/>
  <c r="V174" i="6"/>
  <c r="V174" i="10" s="1"/>
  <c r="V174" i="7"/>
  <c r="V174" i="11" s="1"/>
  <c r="V12" i="9"/>
  <c r="V12" i="8"/>
  <c r="V12" i="6"/>
  <c r="V12" i="10" s="1"/>
  <c r="V12" i="7"/>
  <c r="V12" i="11" s="1"/>
  <c r="V124" i="9"/>
  <c r="V124" i="8"/>
  <c r="V124" i="6"/>
  <c r="V124" i="10" s="1"/>
  <c r="V124" i="7"/>
  <c r="V124" i="11" s="1"/>
  <c r="V211" i="9"/>
  <c r="V211" i="8"/>
  <c r="V211" i="6"/>
  <c r="V211" i="10" s="1"/>
  <c r="V211" i="7"/>
  <c r="V211" i="11" s="1"/>
  <c r="V98" i="9"/>
  <c r="V98" i="8"/>
  <c r="V98" i="6"/>
  <c r="V98" i="10" s="1"/>
  <c r="V98" i="7"/>
  <c r="V98" i="11" s="1"/>
  <c r="V37" i="9"/>
  <c r="V37" i="8"/>
  <c r="V37" i="6"/>
  <c r="V37" i="10" s="1"/>
  <c r="V37" i="7"/>
  <c r="V37" i="11" s="1"/>
  <c r="AU66" i="9"/>
  <c r="AU66" i="8"/>
  <c r="AU66" i="6"/>
  <c r="AU66" i="10" s="1"/>
  <c r="AU66" i="7"/>
  <c r="AU66" i="11" s="1"/>
  <c r="AU84" i="9"/>
  <c r="AU84" i="8"/>
  <c r="AU84" i="6"/>
  <c r="AU84" i="10" s="1"/>
  <c r="AU84" i="7"/>
  <c r="AU84" i="11" s="1"/>
  <c r="AU127" i="9"/>
  <c r="AU127" i="8"/>
  <c r="AU127" i="6"/>
  <c r="AU127" i="10" s="1"/>
  <c r="AU127" i="7"/>
  <c r="AU127" i="11" s="1"/>
  <c r="AU115" i="9"/>
  <c r="AU115" i="8"/>
  <c r="AU115" i="6"/>
  <c r="AU115" i="10" s="1"/>
  <c r="AU115" i="7"/>
  <c r="AU115" i="11" s="1"/>
  <c r="H31" i="9"/>
  <c r="H31" i="8"/>
  <c r="H31" i="6"/>
  <c r="H31" i="10" s="1"/>
  <c r="H31" i="7"/>
  <c r="H31" i="11" s="1"/>
  <c r="V56" i="9"/>
  <c r="V56" i="8"/>
  <c r="V56" i="6"/>
  <c r="V56" i="10" s="1"/>
  <c r="V56" i="7"/>
  <c r="V56" i="11" s="1"/>
  <c r="V129" i="9"/>
  <c r="V129" i="8"/>
  <c r="V129" i="6"/>
  <c r="V129" i="10" s="1"/>
  <c r="V129" i="7"/>
  <c r="V129" i="11" s="1"/>
  <c r="V189" i="9"/>
  <c r="V189" i="8"/>
  <c r="V189" i="6"/>
  <c r="V189" i="10" s="1"/>
  <c r="V189" i="7"/>
  <c r="V189" i="11" s="1"/>
  <c r="AU212" i="9"/>
  <c r="AU212" i="8"/>
  <c r="AU212" i="6"/>
  <c r="AU212" i="10" s="1"/>
  <c r="AU212" i="7"/>
  <c r="AU212" i="11" s="1"/>
  <c r="AU135" i="9"/>
  <c r="AU135" i="8"/>
  <c r="AU135" i="6"/>
  <c r="AU135" i="10" s="1"/>
  <c r="AU135" i="7"/>
  <c r="AU135" i="11" s="1"/>
  <c r="AU51" i="9"/>
  <c r="AU51" i="8"/>
  <c r="AU51" i="6"/>
  <c r="AU51" i="10" s="1"/>
  <c r="AU51" i="7"/>
  <c r="AU51" i="11" s="1"/>
  <c r="AU169" i="9"/>
  <c r="AU169" i="8"/>
  <c r="AU169" i="6"/>
  <c r="AU169" i="10" s="1"/>
  <c r="AU169" i="7"/>
  <c r="AU169" i="11" s="1"/>
  <c r="AU177" i="9"/>
  <c r="AU177" i="8"/>
  <c r="AU177" i="6"/>
  <c r="AU177" i="10" s="1"/>
  <c r="AU177" i="7"/>
  <c r="AU177" i="11" s="1"/>
  <c r="K113" i="9"/>
  <c r="K113" i="8"/>
  <c r="K113" i="6"/>
  <c r="K113" i="10" s="1"/>
  <c r="K113" i="7"/>
  <c r="K113" i="11" s="1"/>
  <c r="AV111" i="9"/>
  <c r="AV111" i="8"/>
  <c r="AV111" i="6"/>
  <c r="AV111" i="10" s="1"/>
  <c r="AV111" i="7"/>
  <c r="AV111" i="11" s="1"/>
  <c r="V80" i="9"/>
  <c r="V80" i="8"/>
  <c r="V80" i="6"/>
  <c r="V80" i="10" s="1"/>
  <c r="V80" i="7"/>
  <c r="V80" i="11" s="1"/>
  <c r="V77" i="9"/>
  <c r="V77" i="8"/>
  <c r="V77" i="6"/>
  <c r="V77" i="10" s="1"/>
  <c r="V77" i="7"/>
  <c r="V77" i="11" s="1"/>
  <c r="V204" i="9"/>
  <c r="V204" i="8"/>
  <c r="V204" i="6"/>
  <c r="V204" i="10" s="1"/>
  <c r="V204" i="7"/>
  <c r="V204" i="11" s="1"/>
  <c r="V149" i="9"/>
  <c r="V149" i="8"/>
  <c r="V149" i="6"/>
  <c r="V149" i="10" s="1"/>
  <c r="V149" i="7"/>
  <c r="V149" i="11" s="1"/>
  <c r="K156" i="9"/>
  <c r="K156" i="8"/>
  <c r="K156" i="6"/>
  <c r="K156" i="10" s="1"/>
  <c r="K156" i="7"/>
  <c r="K156" i="11" s="1"/>
  <c r="V79" i="9"/>
  <c r="V79" i="8"/>
  <c r="V79" i="6"/>
  <c r="V79" i="10" s="1"/>
  <c r="V79" i="7"/>
  <c r="V79" i="11" s="1"/>
  <c r="V96" i="9"/>
  <c r="V96" i="8"/>
  <c r="V96" i="6"/>
  <c r="V96" i="10" s="1"/>
  <c r="V96" i="7"/>
  <c r="V96" i="11" s="1"/>
  <c r="V67" i="9"/>
  <c r="V67" i="8"/>
  <c r="V67" i="6"/>
  <c r="V67" i="10" s="1"/>
  <c r="V67" i="7"/>
  <c r="V67" i="11" s="1"/>
  <c r="V52" i="9"/>
  <c r="V52" i="8"/>
  <c r="V52" i="6"/>
  <c r="V52" i="10" s="1"/>
  <c r="V52" i="7"/>
  <c r="V52" i="11" s="1"/>
  <c r="V103" i="9"/>
  <c r="V103" i="8"/>
  <c r="V103" i="6"/>
  <c r="V103" i="10" s="1"/>
  <c r="V103" i="7"/>
  <c r="V103" i="11" s="1"/>
  <c r="V160" i="9"/>
  <c r="V160" i="8"/>
  <c r="V160" i="6"/>
  <c r="V160" i="10" s="1"/>
  <c r="V160" i="7"/>
  <c r="V160" i="11" s="1"/>
  <c r="V205" i="9"/>
  <c r="V205" i="8"/>
  <c r="V205" i="6"/>
  <c r="V205" i="10" s="1"/>
  <c r="V205" i="7"/>
  <c r="V205" i="11" s="1"/>
  <c r="AU198" i="9"/>
  <c r="AU198" i="8"/>
  <c r="AU198" i="6"/>
  <c r="AU198" i="10" s="1"/>
  <c r="AU198" i="7"/>
  <c r="AU198" i="11" s="1"/>
  <c r="AU105" i="9"/>
  <c r="AU105" i="8"/>
  <c r="AU105" i="6"/>
  <c r="AU105" i="10" s="1"/>
  <c r="AU105" i="7"/>
  <c r="AU105" i="11" s="1"/>
  <c r="AU173" i="9"/>
  <c r="AU173" i="8"/>
  <c r="AU173" i="6"/>
  <c r="AU173" i="10" s="1"/>
  <c r="AU173" i="7"/>
  <c r="AU173" i="11" s="1"/>
  <c r="L167" i="9"/>
  <c r="L167" i="8"/>
  <c r="L167" i="6"/>
  <c r="L167" i="10" s="1"/>
  <c r="L167" i="7"/>
  <c r="L167" i="11" s="1"/>
  <c r="W134" i="9"/>
  <c r="W134" i="8"/>
  <c r="W134" i="6"/>
  <c r="W134" i="10" s="1"/>
  <c r="W134" i="7"/>
  <c r="W134" i="11" s="1"/>
  <c r="AV109" i="9"/>
  <c r="AV109" i="8"/>
  <c r="AV109" i="6"/>
  <c r="AV109" i="10" s="1"/>
  <c r="AV109" i="7"/>
  <c r="AV109" i="11" s="1"/>
  <c r="K234" i="9"/>
  <c r="K234" i="8"/>
  <c r="K234" i="6"/>
  <c r="K234" i="10" s="1"/>
  <c r="K234" i="7"/>
  <c r="K234" i="11" s="1"/>
  <c r="V159" i="9"/>
  <c r="V159" i="8"/>
  <c r="V159" i="6"/>
  <c r="V159" i="10" s="1"/>
  <c r="V159" i="7"/>
  <c r="V159" i="11" s="1"/>
  <c r="V33" i="9"/>
  <c r="V33" i="8"/>
  <c r="V33" i="6"/>
  <c r="V33" i="10" s="1"/>
  <c r="V33" i="7"/>
  <c r="V33" i="11" s="1"/>
  <c r="V158" i="9"/>
  <c r="V158" i="8"/>
  <c r="V158" i="6"/>
  <c r="V158" i="10" s="1"/>
  <c r="V158" i="7"/>
  <c r="V158" i="11" s="1"/>
  <c r="AU225" i="9"/>
  <c r="AU225" i="8"/>
  <c r="AU225" i="6"/>
  <c r="AU225" i="10" s="1"/>
  <c r="AU225" i="7"/>
  <c r="AU225" i="11" s="1"/>
  <c r="V114" i="9"/>
  <c r="V114" i="8"/>
  <c r="V114" i="6"/>
  <c r="V114" i="10" s="1"/>
  <c r="V114" i="7"/>
  <c r="V114" i="11" s="1"/>
  <c r="V175" i="9"/>
  <c r="V175" i="8"/>
  <c r="V175" i="6"/>
  <c r="V175" i="10" s="1"/>
  <c r="V175" i="7"/>
  <c r="V175" i="11" s="1"/>
  <c r="V143" i="9"/>
  <c r="V143" i="8"/>
  <c r="V143" i="6"/>
  <c r="V143" i="10" s="1"/>
  <c r="V143" i="7"/>
  <c r="V143" i="11" s="1"/>
  <c r="AU209" i="9"/>
  <c r="AU209" i="8"/>
  <c r="AU209" i="6"/>
  <c r="AU209" i="10" s="1"/>
  <c r="AU209" i="7"/>
  <c r="AU209" i="11" s="1"/>
  <c r="K26" i="9"/>
  <c r="K26" i="8"/>
  <c r="K26" i="6"/>
  <c r="K26" i="10" s="1"/>
  <c r="K26" i="7"/>
  <c r="K26" i="11" s="1"/>
  <c r="V119" i="9"/>
  <c r="V119" i="8"/>
  <c r="V119" i="6"/>
  <c r="V119" i="10" s="1"/>
  <c r="V119" i="7"/>
  <c r="V119" i="11" s="1"/>
  <c r="V194" i="9"/>
  <c r="V194" i="8"/>
  <c r="V194" i="6"/>
  <c r="V194" i="10" s="1"/>
  <c r="V194" i="7"/>
  <c r="V194" i="11" s="1"/>
  <c r="V192" i="9"/>
  <c r="V192" i="8"/>
  <c r="V192" i="6"/>
  <c r="V192" i="10" s="1"/>
  <c r="V192" i="7"/>
  <c r="V192" i="11" s="1"/>
  <c r="V22" i="9"/>
  <c r="V22" i="8"/>
  <c r="V22" i="6"/>
  <c r="V22" i="10" s="1"/>
  <c r="V22" i="7"/>
  <c r="V22" i="11" s="1"/>
  <c r="V218" i="9"/>
  <c r="V218" i="8"/>
  <c r="V218" i="6"/>
  <c r="V218" i="10" s="1"/>
  <c r="V218" i="7"/>
  <c r="V218" i="11" s="1"/>
  <c r="V18" i="9"/>
  <c r="V18" i="8"/>
  <c r="V18" i="6"/>
  <c r="V18" i="10" s="1"/>
  <c r="V18" i="7"/>
  <c r="V18" i="11" s="1"/>
  <c r="V221" i="9"/>
  <c r="V221" i="8"/>
  <c r="V221" i="6"/>
  <c r="V221" i="10" s="1"/>
  <c r="V221" i="7"/>
  <c r="V221" i="11" s="1"/>
  <c r="V142" i="9"/>
  <c r="V142" i="8"/>
  <c r="V142" i="6"/>
  <c r="V142" i="10" s="1"/>
  <c r="V142" i="7"/>
  <c r="V142" i="11" s="1"/>
  <c r="V233" i="9"/>
  <c r="V233" i="8"/>
  <c r="V233" i="6"/>
  <c r="V233" i="10" s="1"/>
  <c r="V233" i="7"/>
  <c r="V233" i="11" s="1"/>
  <c r="V82" i="9"/>
  <c r="V82" i="8"/>
  <c r="V82" i="6"/>
  <c r="V82" i="10" s="1"/>
  <c r="V82" i="7"/>
  <c r="V82" i="11" s="1"/>
  <c r="AU7" i="9"/>
  <c r="AU7" i="8"/>
  <c r="AU7" i="6"/>
  <c r="AU7" i="10" s="1"/>
  <c r="AU7" i="7"/>
  <c r="AU7" i="11" s="1"/>
  <c r="AU141" i="9"/>
  <c r="AU141" i="8"/>
  <c r="AU141" i="6"/>
  <c r="AU141" i="10" s="1"/>
  <c r="AU141" i="7"/>
  <c r="AU141" i="11" s="1"/>
  <c r="AU176" i="9"/>
  <c r="AU176" i="8"/>
  <c r="AU176" i="6"/>
  <c r="AU176" i="10" s="1"/>
  <c r="AU176" i="7"/>
  <c r="AU176" i="11" s="1"/>
  <c r="AU165" i="9"/>
  <c r="AU165" i="8"/>
  <c r="AU165" i="6"/>
  <c r="AU165" i="10" s="1"/>
  <c r="AU165" i="7"/>
  <c r="AU165" i="11" s="1"/>
  <c r="J40" i="9"/>
  <c r="J40" i="8"/>
  <c r="J40" i="6"/>
  <c r="J40" i="10" s="1"/>
  <c r="J40" i="7"/>
  <c r="J40" i="11" s="1"/>
  <c r="AV9" i="9"/>
  <c r="AV9" i="8"/>
  <c r="AV9" i="6"/>
  <c r="AV9" i="10" s="1"/>
  <c r="AV9" i="7"/>
  <c r="AV9" i="11" s="1"/>
  <c r="AW111" i="1"/>
  <c r="AU109" i="3" s="1"/>
  <c r="AW11" i="1"/>
  <c r="AU9" i="3" s="1"/>
  <c r="AW113" i="1"/>
  <c r="AU111" i="3" s="1"/>
  <c r="DN227" i="1"/>
  <c r="AL227" i="1"/>
  <c r="AJ225" i="3" s="1"/>
  <c r="CY36" i="1"/>
  <c r="W36" i="1"/>
  <c r="U34" i="3" s="1"/>
  <c r="CZ136" i="1"/>
  <c r="X136" i="1"/>
  <c r="V134" i="3" s="1"/>
  <c r="N130" i="1"/>
  <c r="L128" i="3" s="1"/>
  <c r="CP130" i="1"/>
  <c r="M169" i="1"/>
  <c r="K167" i="3" s="1"/>
  <c r="I33" i="1"/>
  <c r="G31" i="3" s="1"/>
  <c r="CM42" i="1"/>
  <c r="K42" i="1"/>
  <c r="I40" i="3" s="1"/>
  <c r="L115" i="1"/>
  <c r="J113" i="3" s="1"/>
  <c r="DY224" i="1"/>
  <c r="AV224" i="1" s="1"/>
  <c r="AT222" i="3" s="1"/>
  <c r="AV227" i="1"/>
  <c r="AT225" i="3" s="1"/>
  <c r="AV232" i="1"/>
  <c r="AT230" i="3" s="1"/>
  <c r="DY217" i="1"/>
  <c r="AV217" i="1" s="1"/>
  <c r="AT215" i="3" s="1"/>
  <c r="DY67" i="1"/>
  <c r="AV67" i="1" s="1"/>
  <c r="AT65" i="3" s="1"/>
  <c r="DY60" i="1"/>
  <c r="AV60" i="1" s="1"/>
  <c r="AT58" i="3" s="1"/>
  <c r="DY86" i="1"/>
  <c r="AV86" i="1" s="1"/>
  <c r="AT84" i="3" s="1"/>
  <c r="AV137" i="1"/>
  <c r="AT135" i="3" s="1"/>
  <c r="DY200" i="1"/>
  <c r="AV200" i="1" s="1"/>
  <c r="AT198" i="3" s="1"/>
  <c r="DY143" i="1"/>
  <c r="AV143" i="1" s="1"/>
  <c r="AT141" i="3" s="1"/>
  <c r="DY104" i="1"/>
  <c r="AV104" i="1" s="1"/>
  <c r="AT102" i="3" s="1"/>
  <c r="DY142" i="1"/>
  <c r="AV142" i="1" s="1"/>
  <c r="AT140" i="3" s="1"/>
  <c r="DY37" i="1"/>
  <c r="AV37" i="1" s="1"/>
  <c r="AT35" i="3" s="1"/>
  <c r="AV97" i="1"/>
  <c r="AT95" i="3" s="1"/>
  <c r="DY111" i="1"/>
  <c r="DY53" i="1"/>
  <c r="AV53" i="1" s="1"/>
  <c r="AT51" i="3" s="1"/>
  <c r="DY107" i="1"/>
  <c r="AV107" i="1" s="1"/>
  <c r="AT105" i="3" s="1"/>
  <c r="DY178" i="1"/>
  <c r="AV178" i="1" s="1"/>
  <c r="AT176" i="3" s="1"/>
  <c r="DY5" i="1"/>
  <c r="AV5" i="1" s="1"/>
  <c r="AT3" i="3" s="1"/>
  <c r="DY66" i="1"/>
  <c r="AV66" i="1" s="1"/>
  <c r="AT64" i="3" s="1"/>
  <c r="DY65" i="1"/>
  <c r="AV65" i="1" s="1"/>
  <c r="AT63" i="3" s="1"/>
  <c r="DY11" i="1"/>
  <c r="DY129" i="1"/>
  <c r="AV129" i="1" s="1"/>
  <c r="AT127" i="3" s="1"/>
  <c r="DY171" i="1"/>
  <c r="AV171" i="1" s="1"/>
  <c r="AT169" i="3" s="1"/>
  <c r="DY175" i="1"/>
  <c r="AV175" i="1" s="1"/>
  <c r="AT173" i="3" s="1"/>
  <c r="AV167" i="1"/>
  <c r="AT165" i="3" s="1"/>
  <c r="DY74" i="1"/>
  <c r="AV74" i="1" s="1"/>
  <c r="AT72" i="3" s="1"/>
  <c r="DY211" i="1"/>
  <c r="AV211" i="1" s="1"/>
  <c r="AT209" i="3" s="1"/>
  <c r="DY229" i="1"/>
  <c r="AV229" i="1" s="1"/>
  <c r="AT227" i="3" s="1"/>
  <c r="AJ12" i="1"/>
  <c r="AH10" i="3" s="1"/>
  <c r="CL147" i="1"/>
  <c r="I147" i="1" s="1"/>
  <c r="G145" i="3" s="1"/>
  <c r="CL118" i="1"/>
  <c r="I118" i="1" s="1"/>
  <c r="G116" i="3" s="1"/>
  <c r="CO236" i="1"/>
  <c r="L236" i="1" s="1"/>
  <c r="J234" i="3" s="1"/>
  <c r="CO158" i="1"/>
  <c r="L158" i="1" s="1"/>
  <c r="J156" i="3" s="1"/>
  <c r="CO28" i="1"/>
  <c r="L28" i="1" s="1"/>
  <c r="J26" i="3" s="1"/>
  <c r="W8" i="1"/>
  <c r="U6" i="3" s="1"/>
  <c r="CZ18" i="1"/>
  <c r="W18" i="1" s="1"/>
  <c r="U16" i="3" s="1"/>
  <c r="W70" i="1"/>
  <c r="U68" i="3" s="1"/>
  <c r="CZ77" i="1"/>
  <c r="W77" i="1" s="1"/>
  <c r="U75" i="3" s="1"/>
  <c r="W56" i="1"/>
  <c r="U54" i="3" s="1"/>
  <c r="W82" i="1"/>
  <c r="U80" i="3" s="1"/>
  <c r="CZ116" i="1"/>
  <c r="W116" i="1" s="1"/>
  <c r="U114" i="3" s="1"/>
  <c r="W121" i="1"/>
  <c r="U119" i="3" s="1"/>
  <c r="CZ157" i="1"/>
  <c r="W157" i="1" s="1"/>
  <c r="U155" i="3" s="1"/>
  <c r="W225" i="1"/>
  <c r="U223" i="3" s="1"/>
  <c r="CZ237" i="1"/>
  <c r="W237" i="1" s="1"/>
  <c r="U235" i="3" s="1"/>
  <c r="W138" i="1"/>
  <c r="U136" i="3" s="1"/>
  <c r="CZ120" i="1"/>
  <c r="W120" i="1" s="1"/>
  <c r="U118" i="3" s="1"/>
  <c r="CZ58" i="1"/>
  <c r="W58" i="1" s="1"/>
  <c r="U56" i="3" s="1"/>
  <c r="CZ81" i="1"/>
  <c r="W81" i="1" s="1"/>
  <c r="U79" i="3" s="1"/>
  <c r="W196" i="1"/>
  <c r="U194" i="3" s="1"/>
  <c r="CZ201" i="1"/>
  <c r="W201" i="1" s="1"/>
  <c r="U199" i="3" s="1"/>
  <c r="CZ146" i="1"/>
  <c r="W146" i="1" s="1"/>
  <c r="U144" i="3" s="1"/>
  <c r="CZ90" i="1"/>
  <c r="W90" i="1" s="1"/>
  <c r="U88" i="3" s="1"/>
  <c r="CZ133" i="1"/>
  <c r="W133" i="1" s="1"/>
  <c r="U131" i="3" s="1"/>
  <c r="W148" i="1"/>
  <c r="U146" i="3" s="1"/>
  <c r="CZ161" i="1"/>
  <c r="W161" i="1" s="1"/>
  <c r="U159" i="3" s="1"/>
  <c r="CZ177" i="1"/>
  <c r="W177" i="1" s="1"/>
  <c r="U175" i="3" s="1"/>
  <c r="W194" i="1"/>
  <c r="U192" i="3" s="1"/>
  <c r="CZ212" i="1"/>
  <c r="W212" i="1" s="1"/>
  <c r="U210" i="3" s="1"/>
  <c r="CZ234" i="1"/>
  <c r="W234" i="1" s="1"/>
  <c r="U232" i="3" s="1"/>
  <c r="CZ123" i="1"/>
  <c r="W123" i="1" s="1"/>
  <c r="U121" i="3" s="1"/>
  <c r="W61" i="1"/>
  <c r="U59" i="3" s="1"/>
  <c r="W73" i="1"/>
  <c r="U71" i="3" s="1"/>
  <c r="CZ79" i="1"/>
  <c r="W79" i="1" s="1"/>
  <c r="U77" i="3" s="1"/>
  <c r="CZ98" i="1"/>
  <c r="W98" i="1" s="1"/>
  <c r="U96" i="3" s="1"/>
  <c r="W24" i="1"/>
  <c r="U22" i="3" s="1"/>
  <c r="CZ88" i="1"/>
  <c r="W88" i="1" s="1"/>
  <c r="U86" i="3" s="1"/>
  <c r="W96" i="1"/>
  <c r="U94" i="3" s="1"/>
  <c r="CZ125" i="1"/>
  <c r="W125" i="1" s="1"/>
  <c r="U123" i="3" s="1"/>
  <c r="CZ140" i="1"/>
  <c r="W140" i="1" s="1"/>
  <c r="U138" i="3" s="1"/>
  <c r="CZ176" i="1"/>
  <c r="W176" i="1" s="1"/>
  <c r="U174" i="3" s="1"/>
  <c r="CZ131" i="1"/>
  <c r="W131" i="1" s="1"/>
  <c r="U129" i="3" s="1"/>
  <c r="CZ145" i="1"/>
  <c r="W145" i="1" s="1"/>
  <c r="U143" i="3" s="1"/>
  <c r="CZ220" i="1"/>
  <c r="W220" i="1" s="1"/>
  <c r="U218" i="3" s="1"/>
  <c r="W71" i="1"/>
  <c r="U69" i="3" s="1"/>
  <c r="DY231" i="1"/>
  <c r="AV231" i="1" s="1"/>
  <c r="AT229" i="3" s="1"/>
  <c r="CZ180" i="1"/>
  <c r="W180" i="1" s="1"/>
  <c r="U178" i="3" s="1"/>
  <c r="CZ59" i="1"/>
  <c r="W59" i="1" s="1"/>
  <c r="U57" i="3" s="1"/>
  <c r="W14" i="1"/>
  <c r="U12" i="3" s="1"/>
  <c r="W206" i="1"/>
  <c r="U204" i="3" s="1"/>
  <c r="CZ69" i="1"/>
  <c r="W69" i="1" s="1"/>
  <c r="U67" i="3" s="1"/>
  <c r="W20" i="1"/>
  <c r="U18" i="3" s="1"/>
  <c r="CZ106" i="1"/>
  <c r="W106" i="1" s="1"/>
  <c r="U104" i="3" s="1"/>
  <c r="CZ170" i="1"/>
  <c r="W170" i="1" s="1"/>
  <c r="U168" i="3" s="1"/>
  <c r="CZ216" i="1"/>
  <c r="W216" i="1" s="1"/>
  <c r="U214" i="3" s="1"/>
  <c r="CZ119" i="1"/>
  <c r="W119" i="1" s="1"/>
  <c r="U117" i="3" s="1"/>
  <c r="W126" i="1"/>
  <c r="U124" i="3" s="1"/>
  <c r="CZ35" i="1"/>
  <c r="W35" i="1" s="1"/>
  <c r="U33" i="3" s="1"/>
  <c r="CZ54" i="1"/>
  <c r="W54" i="1" s="1"/>
  <c r="U52" i="3" s="1"/>
  <c r="W223" i="1"/>
  <c r="U221" i="3" s="1"/>
  <c r="CZ25" i="1"/>
  <c r="W25" i="1" s="1"/>
  <c r="U23" i="3" s="1"/>
  <c r="CZ16" i="1"/>
  <c r="W16" i="1" s="1"/>
  <c r="U14" i="3" s="1"/>
  <c r="W159" i="1"/>
  <c r="U157" i="3" s="1"/>
  <c r="CZ181" i="1"/>
  <c r="W181" i="1" s="1"/>
  <c r="U179" i="3" s="1"/>
  <c r="CZ213" i="1"/>
  <c r="W213" i="1" s="1"/>
  <c r="U211" i="3" s="1"/>
  <c r="CZ191" i="1"/>
  <c r="W191" i="1" s="1"/>
  <c r="U189" i="3" s="1"/>
  <c r="W105" i="1"/>
  <c r="U103" i="3" s="1"/>
  <c r="CZ144" i="1"/>
  <c r="W144" i="1" s="1"/>
  <c r="U142" i="3" s="1"/>
  <c r="CZ193" i="1"/>
  <c r="W193" i="1" s="1"/>
  <c r="U191" i="3" s="1"/>
  <c r="W124" i="1"/>
  <c r="U122" i="3" s="1"/>
  <c r="CZ7" i="1"/>
  <c r="W7" i="1" s="1"/>
  <c r="U5" i="3" s="1"/>
  <c r="CZ76" i="1"/>
  <c r="W76" i="1" s="1"/>
  <c r="U74" i="3" s="1"/>
  <c r="W100" i="1"/>
  <c r="U98" i="3" s="1"/>
  <c r="CZ151" i="1"/>
  <c r="W151" i="1" s="1"/>
  <c r="U149" i="3" s="1"/>
  <c r="CZ162" i="1"/>
  <c r="W162" i="1" s="1"/>
  <c r="U160" i="3" s="1"/>
  <c r="CZ235" i="1"/>
  <c r="W235" i="1" s="1"/>
  <c r="U233" i="3" s="1"/>
  <c r="CZ112" i="1"/>
  <c r="CZ215" i="1"/>
  <c r="W215" i="1" s="1"/>
  <c r="U213" i="3" s="1"/>
  <c r="CZ233" i="1"/>
  <c r="W233" i="1" s="1"/>
  <c r="U231" i="3" s="1"/>
  <c r="CZ152" i="1"/>
  <c r="W152" i="1" s="1"/>
  <c r="U150" i="3" s="1"/>
  <c r="CZ39" i="1"/>
  <c r="W39" i="1" s="1"/>
  <c r="U37" i="3" s="1"/>
  <c r="CZ160" i="1"/>
  <c r="W160" i="1" s="1"/>
  <c r="U158" i="3" s="1"/>
  <c r="W207" i="1"/>
  <c r="U205" i="3" s="1"/>
  <c r="CZ84" i="1"/>
  <c r="W84" i="1" s="1"/>
  <c r="U82" i="3" s="1"/>
  <c r="DY226" i="1"/>
  <c r="AV226" i="1" s="1"/>
  <c r="AT224" i="3" s="1"/>
  <c r="DY218" i="1"/>
  <c r="AV218" i="1" s="1"/>
  <c r="AT216" i="3" s="1"/>
  <c r="DY41" i="1"/>
  <c r="AV41" i="1" s="1"/>
  <c r="AT39" i="3" s="1"/>
  <c r="DY68" i="1"/>
  <c r="AV68" i="1" s="1"/>
  <c r="AT66" i="3" s="1"/>
  <c r="DY214" i="1"/>
  <c r="AV214" i="1" s="1"/>
  <c r="AT212" i="3" s="1"/>
  <c r="DY113" i="1"/>
  <c r="DY9" i="1"/>
  <c r="AV9" i="1" s="1"/>
  <c r="AT7" i="3" s="1"/>
  <c r="AV230" i="1"/>
  <c r="AT228" i="3" s="1"/>
  <c r="AV156" i="1"/>
  <c r="AT154" i="3" s="1"/>
  <c r="DY99" i="1"/>
  <c r="AV99" i="1" s="1"/>
  <c r="AT97" i="3" s="1"/>
  <c r="AV109" i="1"/>
  <c r="AT107" i="3" s="1"/>
  <c r="DY155" i="1"/>
  <c r="AV155" i="1" s="1"/>
  <c r="AT153" i="3" s="1"/>
  <c r="DY32" i="1"/>
  <c r="AV32" i="1" s="1"/>
  <c r="AT30" i="3" s="1"/>
  <c r="DY117" i="1"/>
  <c r="AV117" i="1" s="1"/>
  <c r="AT115" i="3" s="1"/>
  <c r="DY179" i="1"/>
  <c r="AV179" i="1" s="1"/>
  <c r="AT177" i="3" s="1"/>
  <c r="AT66" i="9" l="1"/>
  <c r="AT66" i="8"/>
  <c r="AT66" i="6"/>
  <c r="AT66" i="10" s="1"/>
  <c r="AT66" i="7"/>
  <c r="AT66" i="11" s="1"/>
  <c r="U150" i="9"/>
  <c r="U150" i="8"/>
  <c r="U150" i="6"/>
  <c r="U150" i="10" s="1"/>
  <c r="U150" i="7"/>
  <c r="U150" i="11" s="1"/>
  <c r="U74" i="9"/>
  <c r="U74" i="8"/>
  <c r="U74" i="6"/>
  <c r="U74" i="10" s="1"/>
  <c r="U74" i="7"/>
  <c r="U74" i="11" s="1"/>
  <c r="U179" i="9"/>
  <c r="U179" i="8"/>
  <c r="U179" i="6"/>
  <c r="U179" i="10" s="1"/>
  <c r="U179" i="7"/>
  <c r="U179" i="11" s="1"/>
  <c r="U117" i="9"/>
  <c r="U117" i="8"/>
  <c r="U117" i="6"/>
  <c r="U117" i="10" s="1"/>
  <c r="U117" i="7"/>
  <c r="U117" i="11" s="1"/>
  <c r="U57" i="9"/>
  <c r="U57" i="8"/>
  <c r="U57" i="6"/>
  <c r="U57" i="10" s="1"/>
  <c r="U57" i="7"/>
  <c r="U57" i="11" s="1"/>
  <c r="U138" i="9"/>
  <c r="U138" i="8"/>
  <c r="U138" i="6"/>
  <c r="U138" i="10" s="1"/>
  <c r="U138" i="7"/>
  <c r="U138" i="11" s="1"/>
  <c r="U59" i="9"/>
  <c r="U59" i="8"/>
  <c r="U59" i="6"/>
  <c r="U59" i="10" s="1"/>
  <c r="U59" i="7"/>
  <c r="U59" i="11" s="1"/>
  <c r="U131" i="9"/>
  <c r="U131" i="8"/>
  <c r="U131" i="6"/>
  <c r="U131" i="10" s="1"/>
  <c r="U131" i="7"/>
  <c r="U131" i="11" s="1"/>
  <c r="U136" i="9"/>
  <c r="U136" i="8"/>
  <c r="U136" i="6"/>
  <c r="U136" i="10" s="1"/>
  <c r="U136" i="7"/>
  <c r="U136" i="11" s="1"/>
  <c r="U75" i="9"/>
  <c r="U75" i="8"/>
  <c r="U75" i="6"/>
  <c r="U75" i="10" s="1"/>
  <c r="U75" i="7"/>
  <c r="U75" i="11" s="1"/>
  <c r="G145" i="9"/>
  <c r="G145" i="8"/>
  <c r="G145" i="6"/>
  <c r="G145" i="10" s="1"/>
  <c r="G145" i="7"/>
  <c r="G145" i="11" s="1"/>
  <c r="AT127" i="9"/>
  <c r="AT127" i="8"/>
  <c r="AT127" i="6"/>
  <c r="AT127" i="10" s="1"/>
  <c r="AT127" i="7"/>
  <c r="AT127" i="11" s="1"/>
  <c r="AT84" i="9"/>
  <c r="AT84" i="8"/>
  <c r="AT84" i="6"/>
  <c r="AT84" i="10" s="1"/>
  <c r="AT84" i="7"/>
  <c r="AT84" i="11" s="1"/>
  <c r="I40" i="9"/>
  <c r="I40" i="8"/>
  <c r="I40" i="6"/>
  <c r="I40" i="10" s="1"/>
  <c r="I40" i="7"/>
  <c r="I40" i="11" s="1"/>
  <c r="U34" i="9"/>
  <c r="U34" i="8"/>
  <c r="U34" i="6"/>
  <c r="U34" i="10" s="1"/>
  <c r="U34" i="7"/>
  <c r="U34" i="11" s="1"/>
  <c r="AT7" i="9"/>
  <c r="AT7" i="8"/>
  <c r="AT7" i="6"/>
  <c r="AT7" i="10" s="1"/>
  <c r="AT7" i="7"/>
  <c r="AT7" i="11" s="1"/>
  <c r="U231" i="9"/>
  <c r="U231" i="8"/>
  <c r="U231" i="6"/>
  <c r="U231" i="10" s="1"/>
  <c r="U231" i="7"/>
  <c r="U231" i="11" s="1"/>
  <c r="U214" i="9"/>
  <c r="U214" i="8"/>
  <c r="U214" i="6"/>
  <c r="U214" i="10" s="1"/>
  <c r="U214" i="7"/>
  <c r="U214" i="11" s="1"/>
  <c r="U121" i="9"/>
  <c r="U121" i="8"/>
  <c r="U121" i="6"/>
  <c r="U121" i="10" s="1"/>
  <c r="U121" i="7"/>
  <c r="U121" i="11" s="1"/>
  <c r="U88" i="9"/>
  <c r="U88" i="8"/>
  <c r="U88" i="6"/>
  <c r="U88" i="10" s="1"/>
  <c r="U88" i="7"/>
  <c r="U88" i="11" s="1"/>
  <c r="U235" i="9"/>
  <c r="U235" i="8"/>
  <c r="U235" i="6"/>
  <c r="U235" i="10" s="1"/>
  <c r="U235" i="7"/>
  <c r="U235" i="11" s="1"/>
  <c r="U68" i="9"/>
  <c r="U68" i="8"/>
  <c r="U68" i="6"/>
  <c r="U68" i="10" s="1"/>
  <c r="U68" i="7"/>
  <c r="U68" i="11" s="1"/>
  <c r="AH10" i="9"/>
  <c r="AH10" i="8"/>
  <c r="AH10" i="6"/>
  <c r="AH10" i="10" s="1"/>
  <c r="AH10" i="7"/>
  <c r="AH10" i="11" s="1"/>
  <c r="AT95" i="9"/>
  <c r="AT95" i="8"/>
  <c r="AT95" i="6"/>
  <c r="AT95" i="10" s="1"/>
  <c r="AT95" i="7"/>
  <c r="AT95" i="11" s="1"/>
  <c r="AT58" i="9"/>
  <c r="AT58" i="8"/>
  <c r="AT58" i="6"/>
  <c r="AT58" i="10" s="1"/>
  <c r="AT58" i="7"/>
  <c r="AT58" i="11" s="1"/>
  <c r="AT153" i="9"/>
  <c r="AT153" i="8"/>
  <c r="AT153" i="6"/>
  <c r="AT153" i="10" s="1"/>
  <c r="AT153" i="7"/>
  <c r="AT153" i="11" s="1"/>
  <c r="AT39" i="9"/>
  <c r="AT39" i="8"/>
  <c r="AT39" i="6"/>
  <c r="AT39" i="10" s="1"/>
  <c r="AT39" i="7"/>
  <c r="AT39" i="11" s="1"/>
  <c r="U157" i="9"/>
  <c r="U157" i="8"/>
  <c r="U157" i="6"/>
  <c r="U157" i="10" s="1"/>
  <c r="U157" i="7"/>
  <c r="U157" i="11" s="1"/>
  <c r="U123" i="9"/>
  <c r="U123" i="8"/>
  <c r="U123" i="6"/>
  <c r="U123" i="10" s="1"/>
  <c r="U123" i="7"/>
  <c r="U123" i="11" s="1"/>
  <c r="AT216" i="9"/>
  <c r="AT216" i="8"/>
  <c r="AT216" i="6"/>
  <c r="AT216" i="10" s="1"/>
  <c r="AT216" i="7"/>
  <c r="AT216" i="11" s="1"/>
  <c r="U122" i="9"/>
  <c r="U122" i="8"/>
  <c r="U122" i="6"/>
  <c r="U122" i="10" s="1"/>
  <c r="U122" i="7"/>
  <c r="U122" i="11" s="1"/>
  <c r="U168" i="9"/>
  <c r="U168" i="8"/>
  <c r="U168" i="6"/>
  <c r="U168" i="10" s="1"/>
  <c r="U168" i="7"/>
  <c r="U168" i="11" s="1"/>
  <c r="U94" i="9"/>
  <c r="U94" i="8"/>
  <c r="U94" i="6"/>
  <c r="U94" i="10" s="1"/>
  <c r="U94" i="7"/>
  <c r="U94" i="11" s="1"/>
  <c r="U144" i="9"/>
  <c r="U144" i="8"/>
  <c r="U144" i="6"/>
  <c r="U144" i="10" s="1"/>
  <c r="U144" i="7"/>
  <c r="U144" i="11" s="1"/>
  <c r="U16" i="9"/>
  <c r="U16" i="8"/>
  <c r="U16" i="6"/>
  <c r="U16" i="10" s="1"/>
  <c r="U16" i="7"/>
  <c r="U16" i="11" s="1"/>
  <c r="AT227" i="9"/>
  <c r="AT227" i="8"/>
  <c r="AT227" i="6"/>
  <c r="AT227" i="10" s="1"/>
  <c r="AT227" i="7"/>
  <c r="AT227" i="11" s="1"/>
  <c r="AT63" i="9"/>
  <c r="AT63" i="8"/>
  <c r="AT63" i="6"/>
  <c r="AT63" i="10" s="1"/>
  <c r="AT63" i="7"/>
  <c r="AT63" i="11" s="1"/>
  <c r="AT35" i="9"/>
  <c r="AT35" i="8"/>
  <c r="AT35" i="6"/>
  <c r="AT35" i="10" s="1"/>
  <c r="AT35" i="7"/>
  <c r="AT35" i="11" s="1"/>
  <c r="AT65" i="9"/>
  <c r="AT65" i="8"/>
  <c r="AT65" i="6"/>
  <c r="AT65" i="10" s="1"/>
  <c r="AT65" i="7"/>
  <c r="AT65" i="11" s="1"/>
  <c r="G31" i="9"/>
  <c r="G31" i="8"/>
  <c r="G31" i="6"/>
  <c r="G31" i="10" s="1"/>
  <c r="G31" i="7"/>
  <c r="G31" i="11" s="1"/>
  <c r="AJ225" i="9"/>
  <c r="AJ225" i="8"/>
  <c r="AJ225" i="6"/>
  <c r="AJ225" i="10" s="1"/>
  <c r="AJ225" i="7"/>
  <c r="AJ225" i="11" s="1"/>
  <c r="AT107" i="9"/>
  <c r="AT107" i="8"/>
  <c r="AT107" i="6"/>
  <c r="AT107" i="10" s="1"/>
  <c r="AT107" i="7"/>
  <c r="AT107" i="11" s="1"/>
  <c r="U5" i="9"/>
  <c r="U5" i="8"/>
  <c r="U5" i="6"/>
  <c r="U5" i="10" s="1"/>
  <c r="U5" i="7"/>
  <c r="U5" i="11" s="1"/>
  <c r="U178" i="9"/>
  <c r="U178" i="8"/>
  <c r="U178" i="6"/>
  <c r="U178" i="10" s="1"/>
  <c r="U178" i="7"/>
  <c r="U178" i="11" s="1"/>
  <c r="AT97" i="9"/>
  <c r="AT97" i="8"/>
  <c r="AT97" i="6"/>
  <c r="AT97" i="10" s="1"/>
  <c r="AT97" i="7"/>
  <c r="AT97" i="11" s="1"/>
  <c r="U213" i="9"/>
  <c r="U213" i="8"/>
  <c r="U213" i="6"/>
  <c r="U213" i="10" s="1"/>
  <c r="U213" i="7"/>
  <c r="U213" i="11" s="1"/>
  <c r="U14" i="9"/>
  <c r="U14" i="8"/>
  <c r="U14" i="6"/>
  <c r="U14" i="10" s="1"/>
  <c r="U14" i="7"/>
  <c r="U14" i="11" s="1"/>
  <c r="AT229" i="9"/>
  <c r="AT229" i="8"/>
  <c r="AT229" i="6"/>
  <c r="AT229" i="10" s="1"/>
  <c r="AT229" i="7"/>
  <c r="AT229" i="11" s="1"/>
  <c r="U232" i="9"/>
  <c r="U232" i="8"/>
  <c r="U232" i="6"/>
  <c r="U232" i="10" s="1"/>
  <c r="U232" i="7"/>
  <c r="U232" i="11" s="1"/>
  <c r="U223" i="9"/>
  <c r="U223" i="8"/>
  <c r="U223" i="6"/>
  <c r="U223" i="10" s="1"/>
  <c r="U223" i="7"/>
  <c r="U223" i="11" s="1"/>
  <c r="AT154" i="9"/>
  <c r="AT154" i="8"/>
  <c r="AT154" i="6"/>
  <c r="AT154" i="10" s="1"/>
  <c r="AT154" i="7"/>
  <c r="AT154" i="11" s="1"/>
  <c r="AT224" i="9"/>
  <c r="AT224" i="8"/>
  <c r="AT224" i="6"/>
  <c r="AT224" i="10" s="1"/>
  <c r="AT224" i="7"/>
  <c r="AT224" i="11" s="1"/>
  <c r="U191" i="9"/>
  <c r="U191" i="8"/>
  <c r="U191" i="6"/>
  <c r="U191" i="10" s="1"/>
  <c r="U191" i="7"/>
  <c r="U191" i="11" s="1"/>
  <c r="U23" i="9"/>
  <c r="U23" i="8"/>
  <c r="U23" i="6"/>
  <c r="U23" i="10" s="1"/>
  <c r="U23" i="7"/>
  <c r="U23" i="11" s="1"/>
  <c r="U104" i="9"/>
  <c r="U104" i="8"/>
  <c r="U104" i="6"/>
  <c r="U104" i="10" s="1"/>
  <c r="U104" i="7"/>
  <c r="U104" i="11" s="1"/>
  <c r="U69" i="9"/>
  <c r="U69" i="8"/>
  <c r="U69" i="6"/>
  <c r="U69" i="10" s="1"/>
  <c r="U69" i="7"/>
  <c r="U69" i="11" s="1"/>
  <c r="U86" i="9"/>
  <c r="U86" i="8"/>
  <c r="U86" i="6"/>
  <c r="U86" i="10" s="1"/>
  <c r="U86" i="7"/>
  <c r="U86" i="11" s="1"/>
  <c r="U210" i="9"/>
  <c r="U210" i="8"/>
  <c r="U210" i="6"/>
  <c r="U210" i="10" s="1"/>
  <c r="U210" i="7"/>
  <c r="U210" i="11" s="1"/>
  <c r="U199" i="9"/>
  <c r="U199" i="8"/>
  <c r="U199" i="6"/>
  <c r="U199" i="10" s="1"/>
  <c r="U199" i="7"/>
  <c r="U199" i="11" s="1"/>
  <c r="U155" i="9"/>
  <c r="U155" i="8"/>
  <c r="U155" i="6"/>
  <c r="U155" i="10" s="1"/>
  <c r="U155" i="7"/>
  <c r="U155" i="11" s="1"/>
  <c r="U6" i="9"/>
  <c r="U6" i="8"/>
  <c r="U6" i="6"/>
  <c r="U6" i="10" s="1"/>
  <c r="U6" i="7"/>
  <c r="U6" i="11" s="1"/>
  <c r="AT209" i="9"/>
  <c r="AT209" i="8"/>
  <c r="AT209" i="6"/>
  <c r="AT209" i="10" s="1"/>
  <c r="AT209" i="7"/>
  <c r="AT209" i="11" s="1"/>
  <c r="AT64" i="9"/>
  <c r="AT64" i="8"/>
  <c r="AT64" i="6"/>
  <c r="AT64" i="10" s="1"/>
  <c r="AT64" i="7"/>
  <c r="AT64" i="11" s="1"/>
  <c r="AT140" i="9"/>
  <c r="AT140" i="8"/>
  <c r="AT140" i="6"/>
  <c r="AT140" i="10" s="1"/>
  <c r="AT140" i="7"/>
  <c r="AT140" i="11" s="1"/>
  <c r="AT215" i="9"/>
  <c r="AT215" i="8"/>
  <c r="AT215" i="6"/>
  <c r="AT215" i="10" s="1"/>
  <c r="AT215" i="7"/>
  <c r="AT215" i="11" s="1"/>
  <c r="K167" i="9"/>
  <c r="K167" i="8"/>
  <c r="K167" i="6"/>
  <c r="K167" i="10" s="1"/>
  <c r="K167" i="7"/>
  <c r="K167" i="11" s="1"/>
  <c r="AT228" i="9"/>
  <c r="AT228" i="8"/>
  <c r="AT228" i="6"/>
  <c r="AT228" i="10" s="1"/>
  <c r="AT228" i="7"/>
  <c r="AT228" i="11" s="1"/>
  <c r="U82" i="9"/>
  <c r="U82" i="8"/>
  <c r="U82" i="6"/>
  <c r="U82" i="10" s="1"/>
  <c r="U82" i="7"/>
  <c r="U82" i="11" s="1"/>
  <c r="U233" i="9"/>
  <c r="U233" i="8"/>
  <c r="U233" i="6"/>
  <c r="U233" i="10" s="1"/>
  <c r="U233" i="7"/>
  <c r="U233" i="11" s="1"/>
  <c r="U142" i="9"/>
  <c r="U142" i="8"/>
  <c r="U142" i="6"/>
  <c r="U142" i="10" s="1"/>
  <c r="U142" i="7"/>
  <c r="U142" i="11" s="1"/>
  <c r="U221" i="9"/>
  <c r="U221" i="8"/>
  <c r="U221" i="6"/>
  <c r="U221" i="10" s="1"/>
  <c r="U221" i="7"/>
  <c r="U221" i="11" s="1"/>
  <c r="U18" i="9"/>
  <c r="U18" i="8"/>
  <c r="U18" i="6"/>
  <c r="U18" i="10" s="1"/>
  <c r="U18" i="7"/>
  <c r="U18" i="11" s="1"/>
  <c r="U218" i="9"/>
  <c r="U218" i="8"/>
  <c r="U218" i="6"/>
  <c r="U218" i="10" s="1"/>
  <c r="U218" i="7"/>
  <c r="U218" i="11" s="1"/>
  <c r="U22" i="9"/>
  <c r="U22" i="8"/>
  <c r="U22" i="6"/>
  <c r="U22" i="10" s="1"/>
  <c r="U22" i="7"/>
  <c r="U22" i="11" s="1"/>
  <c r="U192" i="9"/>
  <c r="U192" i="8"/>
  <c r="U192" i="6"/>
  <c r="U192" i="10" s="1"/>
  <c r="U192" i="7"/>
  <c r="U192" i="11" s="1"/>
  <c r="U194" i="9"/>
  <c r="U194" i="8"/>
  <c r="U194" i="6"/>
  <c r="U194" i="10" s="1"/>
  <c r="U194" i="7"/>
  <c r="U194" i="11" s="1"/>
  <c r="U119" i="9"/>
  <c r="U119" i="8"/>
  <c r="U119" i="6"/>
  <c r="U119" i="10" s="1"/>
  <c r="U119" i="7"/>
  <c r="U119" i="11" s="1"/>
  <c r="J26" i="9"/>
  <c r="J26" i="8"/>
  <c r="J26" i="6"/>
  <c r="J26" i="10" s="1"/>
  <c r="J26" i="7"/>
  <c r="J26" i="11" s="1"/>
  <c r="AT72" i="9"/>
  <c r="AT72" i="8"/>
  <c r="AT72" i="6"/>
  <c r="AT72" i="10" s="1"/>
  <c r="AT72" i="7"/>
  <c r="AT72" i="11" s="1"/>
  <c r="AT3" i="9"/>
  <c r="AT3" i="8"/>
  <c r="AT3" i="6"/>
  <c r="AT3" i="10" s="1"/>
  <c r="AT3" i="7"/>
  <c r="AT3" i="11" s="1"/>
  <c r="AT102" i="9"/>
  <c r="AT102" i="8"/>
  <c r="AT102" i="6"/>
  <c r="AT102" i="10" s="1"/>
  <c r="AT102" i="7"/>
  <c r="AT102" i="11" s="1"/>
  <c r="AT230" i="9"/>
  <c r="AT230" i="8"/>
  <c r="AT230" i="6"/>
  <c r="AT230" i="10" s="1"/>
  <c r="AT230" i="7"/>
  <c r="AT230" i="11" s="1"/>
  <c r="AT177" i="9"/>
  <c r="AT177" i="8"/>
  <c r="AT177" i="6"/>
  <c r="AT177" i="10" s="1"/>
  <c r="AT177" i="7"/>
  <c r="AT177" i="11" s="1"/>
  <c r="U103" i="9"/>
  <c r="U103" i="8"/>
  <c r="U103" i="6"/>
  <c r="U103" i="10" s="1"/>
  <c r="U103" i="7"/>
  <c r="U103" i="11" s="1"/>
  <c r="U143" i="9"/>
  <c r="U143" i="8"/>
  <c r="U143" i="6"/>
  <c r="U143" i="10" s="1"/>
  <c r="U143" i="7"/>
  <c r="U143" i="11" s="1"/>
  <c r="U175" i="9"/>
  <c r="U175" i="8"/>
  <c r="U175" i="6"/>
  <c r="U175" i="10" s="1"/>
  <c r="U175" i="7"/>
  <c r="U175" i="11" s="1"/>
  <c r="U114" i="9"/>
  <c r="U114" i="8"/>
  <c r="U114" i="6"/>
  <c r="U114" i="10" s="1"/>
  <c r="U114" i="7"/>
  <c r="U114" i="11" s="1"/>
  <c r="J156" i="9"/>
  <c r="J156" i="8"/>
  <c r="J156" i="6"/>
  <c r="J156" i="10" s="1"/>
  <c r="J156" i="7"/>
  <c r="J156" i="11" s="1"/>
  <c r="AT165" i="9"/>
  <c r="AT165" i="8"/>
  <c r="AT165" i="6"/>
  <c r="AT165" i="10" s="1"/>
  <c r="AT165" i="7"/>
  <c r="AT165" i="11" s="1"/>
  <c r="AT176" i="9"/>
  <c r="AT176" i="8"/>
  <c r="AT176" i="6"/>
  <c r="AT176" i="10" s="1"/>
  <c r="AT176" i="7"/>
  <c r="AT176" i="11" s="1"/>
  <c r="AT141" i="9"/>
  <c r="AT141" i="8"/>
  <c r="AT141" i="6"/>
  <c r="AT141" i="10" s="1"/>
  <c r="AT141" i="7"/>
  <c r="AT141" i="11" s="1"/>
  <c r="AT225" i="9"/>
  <c r="AT225" i="8"/>
  <c r="AT225" i="6"/>
  <c r="AT225" i="10" s="1"/>
  <c r="AT225" i="7"/>
  <c r="AT225" i="11" s="1"/>
  <c r="L128" i="9"/>
  <c r="L128" i="8"/>
  <c r="L128" i="6"/>
  <c r="L128" i="10" s="1"/>
  <c r="L128" i="7"/>
  <c r="L128" i="11" s="1"/>
  <c r="AU111" i="9"/>
  <c r="AU111" i="8"/>
  <c r="AU111" i="6"/>
  <c r="AU111" i="10" s="1"/>
  <c r="AU111" i="7"/>
  <c r="AU111" i="11" s="1"/>
  <c r="U205" i="9"/>
  <c r="U205" i="8"/>
  <c r="U205" i="6"/>
  <c r="U205" i="10" s="1"/>
  <c r="U205" i="7"/>
  <c r="U205" i="11" s="1"/>
  <c r="U52" i="9"/>
  <c r="U52" i="8"/>
  <c r="U52" i="6"/>
  <c r="U52" i="10" s="1"/>
  <c r="U52" i="7"/>
  <c r="U52" i="11" s="1"/>
  <c r="U79" i="9"/>
  <c r="U79" i="8"/>
  <c r="U79" i="6"/>
  <c r="U79" i="10" s="1"/>
  <c r="U79" i="7"/>
  <c r="U79" i="11" s="1"/>
  <c r="U158" i="9"/>
  <c r="U158" i="8"/>
  <c r="U158" i="6"/>
  <c r="U158" i="10" s="1"/>
  <c r="U158" i="7"/>
  <c r="U158" i="11" s="1"/>
  <c r="U189" i="9"/>
  <c r="U189" i="8"/>
  <c r="U189" i="6"/>
  <c r="U189" i="10" s="1"/>
  <c r="U189" i="7"/>
  <c r="U189" i="11" s="1"/>
  <c r="U129" i="9"/>
  <c r="U129" i="8"/>
  <c r="U129" i="6"/>
  <c r="U129" i="10" s="1"/>
  <c r="U129" i="7"/>
  <c r="U129" i="11" s="1"/>
  <c r="U159" i="9"/>
  <c r="U159" i="8"/>
  <c r="U159" i="6"/>
  <c r="U159" i="10" s="1"/>
  <c r="U159" i="7"/>
  <c r="U159" i="11" s="1"/>
  <c r="U80" i="9"/>
  <c r="U80" i="8"/>
  <c r="U80" i="6"/>
  <c r="U80" i="10" s="1"/>
  <c r="U80" i="7"/>
  <c r="U80" i="11" s="1"/>
  <c r="J234" i="9"/>
  <c r="J234" i="8"/>
  <c r="J234" i="6"/>
  <c r="J234" i="10" s="1"/>
  <c r="J234" i="7"/>
  <c r="J234" i="11" s="1"/>
  <c r="AT173" i="9"/>
  <c r="AT173" i="8"/>
  <c r="AT173" i="6"/>
  <c r="AT173" i="10" s="1"/>
  <c r="AT173" i="7"/>
  <c r="AT173" i="11" s="1"/>
  <c r="AT105" i="9"/>
  <c r="AT105" i="8"/>
  <c r="AT105" i="6"/>
  <c r="AT105" i="10" s="1"/>
  <c r="AT105" i="7"/>
  <c r="AT105" i="11" s="1"/>
  <c r="AT198" i="9"/>
  <c r="AT198" i="8"/>
  <c r="AT198" i="6"/>
  <c r="AT198" i="10" s="1"/>
  <c r="AT198" i="7"/>
  <c r="AT198" i="11" s="1"/>
  <c r="AT222" i="9"/>
  <c r="AT222" i="8"/>
  <c r="AT222" i="6"/>
  <c r="AT222" i="10" s="1"/>
  <c r="AT222" i="7"/>
  <c r="AT222" i="11" s="1"/>
  <c r="V134" i="9"/>
  <c r="V134" i="8"/>
  <c r="V134" i="6"/>
  <c r="V134" i="10" s="1"/>
  <c r="V134" i="7"/>
  <c r="V134" i="11" s="1"/>
  <c r="AU9" i="9"/>
  <c r="AU9" i="8"/>
  <c r="AU9" i="6"/>
  <c r="AU9" i="10" s="1"/>
  <c r="AU9" i="7"/>
  <c r="AU9" i="11" s="1"/>
  <c r="U160" i="9"/>
  <c r="U160" i="8"/>
  <c r="U160" i="6"/>
  <c r="U160" i="10" s="1"/>
  <c r="U160" i="7"/>
  <c r="U160" i="11" s="1"/>
  <c r="U67" i="9"/>
  <c r="U67" i="8"/>
  <c r="U67" i="6"/>
  <c r="U67" i="10" s="1"/>
  <c r="U67" i="7"/>
  <c r="U67" i="11" s="1"/>
  <c r="U96" i="9"/>
  <c r="U96" i="8"/>
  <c r="U96" i="6"/>
  <c r="U96" i="10" s="1"/>
  <c r="U96" i="7"/>
  <c r="U96" i="11" s="1"/>
  <c r="AT115" i="9"/>
  <c r="AT115" i="8"/>
  <c r="AT115" i="6"/>
  <c r="AT115" i="10" s="1"/>
  <c r="AT115" i="7"/>
  <c r="AT115" i="11" s="1"/>
  <c r="U149" i="9"/>
  <c r="U149" i="8"/>
  <c r="U149" i="6"/>
  <c r="U149" i="10" s="1"/>
  <c r="U149" i="7"/>
  <c r="U149" i="11" s="1"/>
  <c r="U33" i="9"/>
  <c r="U33" i="8"/>
  <c r="U33" i="6"/>
  <c r="U33" i="10" s="1"/>
  <c r="U33" i="7"/>
  <c r="U33" i="11" s="1"/>
  <c r="U204" i="9"/>
  <c r="U204" i="8"/>
  <c r="U204" i="6"/>
  <c r="U204" i="10" s="1"/>
  <c r="U204" i="7"/>
  <c r="U204" i="11" s="1"/>
  <c r="U77" i="9"/>
  <c r="U77" i="8"/>
  <c r="U77" i="6"/>
  <c r="U77" i="10" s="1"/>
  <c r="U77" i="7"/>
  <c r="U77" i="11" s="1"/>
  <c r="U56" i="9"/>
  <c r="U56" i="8"/>
  <c r="U56" i="6"/>
  <c r="U56" i="10" s="1"/>
  <c r="U56" i="7"/>
  <c r="U56" i="11" s="1"/>
  <c r="AT30" i="9"/>
  <c r="AT30" i="8"/>
  <c r="AT30" i="6"/>
  <c r="AT30" i="10" s="1"/>
  <c r="AT30" i="7"/>
  <c r="AT30" i="11" s="1"/>
  <c r="AT212" i="9"/>
  <c r="AT212" i="8"/>
  <c r="AT212" i="6"/>
  <c r="AT212" i="10" s="1"/>
  <c r="AT212" i="7"/>
  <c r="AT212" i="11" s="1"/>
  <c r="U37" i="9"/>
  <c r="U37" i="8"/>
  <c r="U37" i="6"/>
  <c r="U37" i="10" s="1"/>
  <c r="U37" i="7"/>
  <c r="U37" i="11" s="1"/>
  <c r="U98" i="9"/>
  <c r="U98" i="8"/>
  <c r="U98" i="6"/>
  <c r="U98" i="10" s="1"/>
  <c r="U98" i="7"/>
  <c r="U98" i="11" s="1"/>
  <c r="U211" i="9"/>
  <c r="U211" i="8"/>
  <c r="U211" i="6"/>
  <c r="U211" i="10" s="1"/>
  <c r="U211" i="7"/>
  <c r="U211" i="11" s="1"/>
  <c r="U124" i="9"/>
  <c r="U124" i="8"/>
  <c r="U124" i="6"/>
  <c r="U124" i="10" s="1"/>
  <c r="U124" i="7"/>
  <c r="U124" i="11" s="1"/>
  <c r="U12" i="9"/>
  <c r="U12" i="8"/>
  <c r="U12" i="6"/>
  <c r="U12" i="10" s="1"/>
  <c r="U12" i="7"/>
  <c r="U12" i="11" s="1"/>
  <c r="U174" i="9"/>
  <c r="U174" i="8"/>
  <c r="U174" i="6"/>
  <c r="U174" i="10" s="1"/>
  <c r="U174" i="7"/>
  <c r="U174" i="11" s="1"/>
  <c r="U71" i="9"/>
  <c r="U71" i="8"/>
  <c r="U71" i="6"/>
  <c r="U71" i="10" s="1"/>
  <c r="U71" i="7"/>
  <c r="U71" i="11" s="1"/>
  <c r="U146" i="9"/>
  <c r="U146" i="8"/>
  <c r="U146" i="6"/>
  <c r="U146" i="10" s="1"/>
  <c r="U146" i="7"/>
  <c r="U146" i="11" s="1"/>
  <c r="U118" i="9"/>
  <c r="U118" i="8"/>
  <c r="U118" i="6"/>
  <c r="U118" i="10" s="1"/>
  <c r="U118" i="7"/>
  <c r="U118" i="11" s="1"/>
  <c r="U54" i="9"/>
  <c r="U54" i="8"/>
  <c r="U54" i="6"/>
  <c r="U54" i="10" s="1"/>
  <c r="U54" i="7"/>
  <c r="U54" i="11" s="1"/>
  <c r="G116" i="9"/>
  <c r="G116" i="8"/>
  <c r="G116" i="6"/>
  <c r="G116" i="10" s="1"/>
  <c r="G116" i="7"/>
  <c r="G116" i="11" s="1"/>
  <c r="AT169" i="9"/>
  <c r="AT169" i="8"/>
  <c r="AT169" i="6"/>
  <c r="AT169" i="10" s="1"/>
  <c r="AT169" i="7"/>
  <c r="AT169" i="11" s="1"/>
  <c r="AT51" i="9"/>
  <c r="AT51" i="8"/>
  <c r="AT51" i="6"/>
  <c r="AT51" i="10" s="1"/>
  <c r="AT51" i="7"/>
  <c r="AT51" i="11" s="1"/>
  <c r="AT135" i="9"/>
  <c r="AT135" i="8"/>
  <c r="AT135" i="6"/>
  <c r="AT135" i="10" s="1"/>
  <c r="AT135" i="7"/>
  <c r="AT135" i="11" s="1"/>
  <c r="J113" i="9"/>
  <c r="J113" i="8"/>
  <c r="J113" i="6"/>
  <c r="J113" i="10" s="1"/>
  <c r="J113" i="7"/>
  <c r="J113" i="11" s="1"/>
  <c r="AU109" i="9"/>
  <c r="AU109" i="8"/>
  <c r="AU109" i="6"/>
  <c r="AU109" i="10" s="1"/>
  <c r="AU109" i="7"/>
  <c r="AU109" i="11" s="1"/>
  <c r="AV113" i="1"/>
  <c r="AT111" i="3" s="1"/>
  <c r="AV111" i="1"/>
  <c r="AT109" i="3" s="1"/>
  <c r="AV11" i="1"/>
  <c r="AT9" i="3" s="1"/>
  <c r="DM227" i="1"/>
  <c r="AK227" i="1"/>
  <c r="AI225" i="3" s="1"/>
  <c r="CX36" i="1"/>
  <c r="V36" i="1"/>
  <c r="T34" i="3" s="1"/>
  <c r="CY136" i="1"/>
  <c r="W136" i="1"/>
  <c r="U134" i="3" s="1"/>
  <c r="CL42" i="1"/>
  <c r="J42" i="1"/>
  <c r="H40" i="3" s="1"/>
  <c r="DX224" i="1"/>
  <c r="AU224" i="1" s="1"/>
  <c r="AS222" i="3" s="1"/>
  <c r="H33" i="1"/>
  <c r="F31" i="3" s="1"/>
  <c r="L169" i="1"/>
  <c r="J167" i="3" s="1"/>
  <c r="CO130" i="1"/>
  <c r="M130" i="1"/>
  <c r="K128" i="3" s="1"/>
  <c r="K115" i="1"/>
  <c r="I113" i="3" s="1"/>
  <c r="DX179" i="1"/>
  <c r="AU179" i="1" s="1"/>
  <c r="AS177" i="3" s="1"/>
  <c r="DX155" i="1"/>
  <c r="AU155" i="1" s="1"/>
  <c r="AS153" i="3" s="1"/>
  <c r="DX99" i="1"/>
  <c r="AU99" i="1" s="1"/>
  <c r="AS97" i="3" s="1"/>
  <c r="AU156" i="1"/>
  <c r="AS154" i="3" s="1"/>
  <c r="DX9" i="1"/>
  <c r="AU9" i="1" s="1"/>
  <c r="AS7" i="3" s="1"/>
  <c r="DX113" i="1"/>
  <c r="DX68" i="1"/>
  <c r="AU68" i="1" s="1"/>
  <c r="AS66" i="3" s="1"/>
  <c r="DX41" i="1"/>
  <c r="AU41" i="1" s="1"/>
  <c r="AS39" i="3" s="1"/>
  <c r="AI12" i="1"/>
  <c r="AG10" i="3" s="1"/>
  <c r="AU167" i="1"/>
  <c r="AS165" i="3" s="1"/>
  <c r="DX175" i="1"/>
  <c r="AU175" i="1" s="1"/>
  <c r="AS173" i="3" s="1"/>
  <c r="DX171" i="1"/>
  <c r="AU171" i="1" s="1"/>
  <c r="AS169" i="3" s="1"/>
  <c r="DX129" i="1"/>
  <c r="AU129" i="1" s="1"/>
  <c r="AS127" i="3" s="1"/>
  <c r="DX11" i="1"/>
  <c r="DX65" i="1"/>
  <c r="AU65" i="1" s="1"/>
  <c r="AS63" i="3" s="1"/>
  <c r="DX66" i="1"/>
  <c r="AU66" i="1" s="1"/>
  <c r="AS64" i="3" s="1"/>
  <c r="DX5" i="1"/>
  <c r="AU5" i="1" s="1"/>
  <c r="AS3" i="3" s="1"/>
  <c r="DX178" i="1"/>
  <c r="AU178" i="1" s="1"/>
  <c r="AS176" i="3" s="1"/>
  <c r="DX107" i="1"/>
  <c r="AU107" i="1" s="1"/>
  <c r="AS105" i="3" s="1"/>
  <c r="DX53" i="1"/>
  <c r="AU53" i="1" s="1"/>
  <c r="AS51" i="3" s="1"/>
  <c r="DX111" i="1"/>
  <c r="AU97" i="1"/>
  <c r="AS95" i="3" s="1"/>
  <c r="DX37" i="1"/>
  <c r="AU37" i="1" s="1"/>
  <c r="AS35" i="3" s="1"/>
  <c r="DX142" i="1"/>
  <c r="AU142" i="1" s="1"/>
  <c r="AS140" i="3" s="1"/>
  <c r="DX104" i="1"/>
  <c r="AU104" i="1" s="1"/>
  <c r="AS102" i="3" s="1"/>
  <c r="DX143" i="1"/>
  <c r="AU143" i="1" s="1"/>
  <c r="AS141" i="3" s="1"/>
  <c r="DX200" i="1"/>
  <c r="AU200" i="1" s="1"/>
  <c r="AS198" i="3" s="1"/>
  <c r="AU137" i="1"/>
  <c r="AS135" i="3" s="1"/>
  <c r="DX86" i="1"/>
  <c r="AU86" i="1" s="1"/>
  <c r="AS84" i="3" s="1"/>
  <c r="DX60" i="1"/>
  <c r="AU60" i="1" s="1"/>
  <c r="AS58" i="3" s="1"/>
  <c r="DX67" i="1"/>
  <c r="AU67" i="1" s="1"/>
  <c r="AS65" i="3" s="1"/>
  <c r="DX217" i="1"/>
  <c r="AU217" i="1" s="1"/>
  <c r="AS215" i="3" s="1"/>
  <c r="DX117" i="1"/>
  <c r="AU117" i="1" s="1"/>
  <c r="AS115" i="3" s="1"/>
  <c r="DX32" i="1"/>
  <c r="AU32" i="1" s="1"/>
  <c r="AS30" i="3" s="1"/>
  <c r="AU109" i="1"/>
  <c r="AS107" i="3" s="1"/>
  <c r="AU230" i="1"/>
  <c r="AS228" i="3" s="1"/>
  <c r="DX214" i="1"/>
  <c r="AU214" i="1" s="1"/>
  <c r="AS212" i="3" s="1"/>
  <c r="DX218" i="1"/>
  <c r="AU218" i="1" s="1"/>
  <c r="AS216" i="3" s="1"/>
  <c r="DX226" i="1"/>
  <c r="AU226" i="1" s="1"/>
  <c r="AS224" i="3" s="1"/>
  <c r="CY84" i="1"/>
  <c r="V84" i="1" s="1"/>
  <c r="T82" i="3" s="1"/>
  <c r="V207" i="1"/>
  <c r="T205" i="3" s="1"/>
  <c r="CY160" i="1"/>
  <c r="V160" i="1" s="1"/>
  <c r="T158" i="3" s="1"/>
  <c r="CY39" i="1"/>
  <c r="V39" i="1" s="1"/>
  <c r="T37" i="3" s="1"/>
  <c r="CY152" i="1"/>
  <c r="V152" i="1" s="1"/>
  <c r="T150" i="3" s="1"/>
  <c r="CY233" i="1"/>
  <c r="V233" i="1" s="1"/>
  <c r="T231" i="3" s="1"/>
  <c r="CY215" i="1"/>
  <c r="V215" i="1" s="1"/>
  <c r="T213" i="3" s="1"/>
  <c r="CY112" i="1"/>
  <c r="CY235" i="1"/>
  <c r="V235" i="1" s="1"/>
  <c r="T233" i="3" s="1"/>
  <c r="CY162" i="1"/>
  <c r="V162" i="1" s="1"/>
  <c r="T160" i="3" s="1"/>
  <c r="CY151" i="1"/>
  <c r="V151" i="1" s="1"/>
  <c r="T149" i="3" s="1"/>
  <c r="V100" i="1"/>
  <c r="T98" i="3" s="1"/>
  <c r="CY76" i="1"/>
  <c r="V76" i="1" s="1"/>
  <c r="T74" i="3" s="1"/>
  <c r="CY7" i="1"/>
  <c r="V7" i="1" s="1"/>
  <c r="T5" i="3" s="1"/>
  <c r="V124" i="1"/>
  <c r="T122" i="3" s="1"/>
  <c r="CY193" i="1"/>
  <c r="V193" i="1" s="1"/>
  <c r="T191" i="3" s="1"/>
  <c r="CY144" i="1"/>
  <c r="V144" i="1" s="1"/>
  <c r="T142" i="3" s="1"/>
  <c r="V105" i="1"/>
  <c r="T103" i="3" s="1"/>
  <c r="CY191" i="1"/>
  <c r="V191" i="1" s="1"/>
  <c r="T189" i="3" s="1"/>
  <c r="CY213" i="1"/>
  <c r="V213" i="1" s="1"/>
  <c r="T211" i="3" s="1"/>
  <c r="CY181" i="1"/>
  <c r="V181" i="1" s="1"/>
  <c r="T179" i="3" s="1"/>
  <c r="V159" i="1"/>
  <c r="T157" i="3" s="1"/>
  <c r="CY16" i="1"/>
  <c r="V16" i="1" s="1"/>
  <c r="T14" i="3" s="1"/>
  <c r="CY25" i="1"/>
  <c r="V25" i="1" s="1"/>
  <c r="T23" i="3" s="1"/>
  <c r="V223" i="1"/>
  <c r="T221" i="3" s="1"/>
  <c r="CY54" i="1"/>
  <c r="V54" i="1" s="1"/>
  <c r="T52" i="3" s="1"/>
  <c r="CY35" i="1"/>
  <c r="V35" i="1" s="1"/>
  <c r="T33" i="3" s="1"/>
  <c r="V126" i="1"/>
  <c r="T124" i="3" s="1"/>
  <c r="CY119" i="1"/>
  <c r="V119" i="1" s="1"/>
  <c r="T117" i="3" s="1"/>
  <c r="CY216" i="1"/>
  <c r="V216" i="1" s="1"/>
  <c r="T214" i="3" s="1"/>
  <c r="CY170" i="1"/>
  <c r="V170" i="1" s="1"/>
  <c r="T168" i="3" s="1"/>
  <c r="CY106" i="1"/>
  <c r="V106" i="1" s="1"/>
  <c r="T104" i="3" s="1"/>
  <c r="V20" i="1"/>
  <c r="T18" i="3" s="1"/>
  <c r="CY69" i="1"/>
  <c r="V69" i="1" s="1"/>
  <c r="T67" i="3" s="1"/>
  <c r="V206" i="1"/>
  <c r="T204" i="3" s="1"/>
  <c r="V14" i="1"/>
  <c r="T12" i="3" s="1"/>
  <c r="CY59" i="1"/>
  <c r="V59" i="1" s="1"/>
  <c r="T57" i="3" s="1"/>
  <c r="CY180" i="1"/>
  <c r="V180" i="1" s="1"/>
  <c r="T178" i="3" s="1"/>
  <c r="DX231" i="1"/>
  <c r="AU231" i="1" s="1"/>
  <c r="AS229" i="3" s="1"/>
  <c r="V71" i="1"/>
  <c r="T69" i="3" s="1"/>
  <c r="CY220" i="1"/>
  <c r="V220" i="1" s="1"/>
  <c r="T218" i="3" s="1"/>
  <c r="CY145" i="1"/>
  <c r="V145" i="1" s="1"/>
  <c r="T143" i="3" s="1"/>
  <c r="CY131" i="1"/>
  <c r="V131" i="1" s="1"/>
  <c r="T129" i="3" s="1"/>
  <c r="CY176" i="1"/>
  <c r="V176" i="1" s="1"/>
  <c r="T174" i="3" s="1"/>
  <c r="CY140" i="1"/>
  <c r="V140" i="1" s="1"/>
  <c r="T138" i="3" s="1"/>
  <c r="CY125" i="1"/>
  <c r="V125" i="1" s="1"/>
  <c r="T123" i="3" s="1"/>
  <c r="V96" i="1"/>
  <c r="T94" i="3" s="1"/>
  <c r="CY88" i="1"/>
  <c r="V88" i="1" s="1"/>
  <c r="T86" i="3" s="1"/>
  <c r="V24" i="1"/>
  <c r="T22" i="3" s="1"/>
  <c r="CY98" i="1"/>
  <c r="V98" i="1" s="1"/>
  <c r="T96" i="3" s="1"/>
  <c r="CY79" i="1"/>
  <c r="V79" i="1" s="1"/>
  <c r="T77" i="3" s="1"/>
  <c r="V73" i="1"/>
  <c r="T71" i="3" s="1"/>
  <c r="V61" i="1"/>
  <c r="T59" i="3" s="1"/>
  <c r="CY123" i="1"/>
  <c r="V123" i="1" s="1"/>
  <c r="T121" i="3" s="1"/>
  <c r="CY234" i="1"/>
  <c r="V234" i="1" s="1"/>
  <c r="T232" i="3" s="1"/>
  <c r="CY212" i="1"/>
  <c r="V212" i="1" s="1"/>
  <c r="T210" i="3" s="1"/>
  <c r="V194" i="1"/>
  <c r="T192" i="3" s="1"/>
  <c r="CY177" i="1"/>
  <c r="V177" i="1" s="1"/>
  <c r="T175" i="3" s="1"/>
  <c r="CY161" i="1"/>
  <c r="V161" i="1" s="1"/>
  <c r="T159" i="3" s="1"/>
  <c r="V148" i="1"/>
  <c r="T146" i="3" s="1"/>
  <c r="CY133" i="1"/>
  <c r="V133" i="1" s="1"/>
  <c r="T131" i="3" s="1"/>
  <c r="CY90" i="1"/>
  <c r="V90" i="1" s="1"/>
  <c r="T88" i="3" s="1"/>
  <c r="CY146" i="1"/>
  <c r="V146" i="1" s="1"/>
  <c r="T144" i="3" s="1"/>
  <c r="CY201" i="1"/>
  <c r="V201" i="1" s="1"/>
  <c r="T199" i="3" s="1"/>
  <c r="V196" i="1"/>
  <c r="T194" i="3" s="1"/>
  <c r="CY81" i="1"/>
  <c r="V81" i="1" s="1"/>
  <c r="T79" i="3" s="1"/>
  <c r="CY58" i="1"/>
  <c r="V58" i="1" s="1"/>
  <c r="T56" i="3" s="1"/>
  <c r="CY120" i="1"/>
  <c r="V120" i="1" s="1"/>
  <c r="T118" i="3" s="1"/>
  <c r="V138" i="1"/>
  <c r="T136" i="3" s="1"/>
  <c r="CY237" i="1"/>
  <c r="V237" i="1" s="1"/>
  <c r="T235" i="3" s="1"/>
  <c r="V225" i="1"/>
  <c r="T223" i="3" s="1"/>
  <c r="CY157" i="1"/>
  <c r="V157" i="1" s="1"/>
  <c r="T155" i="3" s="1"/>
  <c r="V121" i="1"/>
  <c r="T119" i="3" s="1"/>
  <c r="CY116" i="1"/>
  <c r="V116" i="1" s="1"/>
  <c r="T114" i="3" s="1"/>
  <c r="V82" i="1"/>
  <c r="T80" i="3" s="1"/>
  <c r="V56" i="1"/>
  <c r="T54" i="3" s="1"/>
  <c r="CY77" i="1"/>
  <c r="V77" i="1" s="1"/>
  <c r="T75" i="3" s="1"/>
  <c r="V70" i="1"/>
  <c r="T68" i="3" s="1"/>
  <c r="CY18" i="1"/>
  <c r="V18" i="1" s="1"/>
  <c r="T16" i="3" s="1"/>
  <c r="V8" i="1"/>
  <c r="T6" i="3" s="1"/>
  <c r="CN28" i="1"/>
  <c r="K28" i="1" s="1"/>
  <c r="I26" i="3" s="1"/>
  <c r="CN158" i="1"/>
  <c r="K158" i="1" s="1"/>
  <c r="I156" i="3" s="1"/>
  <c r="CN236" i="1"/>
  <c r="K236" i="1" s="1"/>
  <c r="I234" i="3" s="1"/>
  <c r="CK118" i="1"/>
  <c r="H118" i="1" s="1"/>
  <c r="F116" i="3" s="1"/>
  <c r="CK147" i="1"/>
  <c r="H147" i="1" s="1"/>
  <c r="F145" i="3" s="1"/>
  <c r="DX229" i="1"/>
  <c r="AU229" i="1" s="1"/>
  <c r="AS227" i="3" s="1"/>
  <c r="DX211" i="1"/>
  <c r="AU211" i="1" s="1"/>
  <c r="AS209" i="3" s="1"/>
  <c r="DX74" i="1"/>
  <c r="AU74" i="1" s="1"/>
  <c r="AS72" i="3" s="1"/>
  <c r="AU232" i="1"/>
  <c r="AS230" i="3" s="1"/>
  <c r="AU227" i="1"/>
  <c r="AS225" i="3" s="1"/>
  <c r="T80" i="9" l="1"/>
  <c r="T80" i="8"/>
  <c r="T80" i="6"/>
  <c r="T80" i="10" s="1"/>
  <c r="T80" i="7"/>
  <c r="T80" i="11" s="1"/>
  <c r="AS209" i="9"/>
  <c r="AS209" i="8"/>
  <c r="AS209" i="6"/>
  <c r="AS209" i="10" s="1"/>
  <c r="AS209" i="7"/>
  <c r="AS209" i="11" s="1"/>
  <c r="T16" i="9"/>
  <c r="T16" i="8"/>
  <c r="T16" i="6"/>
  <c r="T16" i="10" s="1"/>
  <c r="T16" i="7"/>
  <c r="T16" i="11" s="1"/>
  <c r="T223" i="9"/>
  <c r="T223" i="8"/>
  <c r="T223" i="6"/>
  <c r="T223" i="10" s="1"/>
  <c r="T223" i="7"/>
  <c r="T223" i="11" s="1"/>
  <c r="T144" i="9"/>
  <c r="T144" i="8"/>
  <c r="T144" i="6"/>
  <c r="T144" i="10" s="1"/>
  <c r="T144" i="7"/>
  <c r="T144" i="11" s="1"/>
  <c r="T232" i="9"/>
  <c r="T232" i="8"/>
  <c r="T232" i="6"/>
  <c r="T232" i="10" s="1"/>
  <c r="T232" i="7"/>
  <c r="T232" i="11" s="1"/>
  <c r="T94" i="9"/>
  <c r="T94" i="8"/>
  <c r="T94" i="6"/>
  <c r="T94" i="10" s="1"/>
  <c r="T94" i="7"/>
  <c r="T94" i="11" s="1"/>
  <c r="AS229" i="9"/>
  <c r="AS229" i="8"/>
  <c r="AS229" i="6"/>
  <c r="AS229" i="10" s="1"/>
  <c r="AS229" i="7"/>
  <c r="AS229" i="11" s="1"/>
  <c r="T168" i="9"/>
  <c r="T168" i="8"/>
  <c r="T168" i="6"/>
  <c r="T168" i="10" s="1"/>
  <c r="T168" i="7"/>
  <c r="T168" i="11" s="1"/>
  <c r="T14" i="9"/>
  <c r="T14" i="8"/>
  <c r="T14" i="6"/>
  <c r="T14" i="10" s="1"/>
  <c r="T14" i="7"/>
  <c r="T14" i="11" s="1"/>
  <c r="T122" i="9"/>
  <c r="T122" i="8"/>
  <c r="T122" i="6"/>
  <c r="T122" i="10" s="1"/>
  <c r="T122" i="7"/>
  <c r="T122" i="11" s="1"/>
  <c r="T213" i="9"/>
  <c r="T213" i="8"/>
  <c r="T213" i="6"/>
  <c r="T213" i="10" s="1"/>
  <c r="T213" i="7"/>
  <c r="T213" i="11" s="1"/>
  <c r="AS216" i="9"/>
  <c r="AS216" i="8"/>
  <c r="AS216" i="6"/>
  <c r="AS216" i="10" s="1"/>
  <c r="AS216" i="7"/>
  <c r="AS216" i="11" s="1"/>
  <c r="AS58" i="9"/>
  <c r="AS58" i="8"/>
  <c r="AS58" i="6"/>
  <c r="AS58" i="10" s="1"/>
  <c r="AS58" i="7"/>
  <c r="AS58" i="11" s="1"/>
  <c r="AS95" i="9"/>
  <c r="AS95" i="8"/>
  <c r="AS95" i="6"/>
  <c r="AS95" i="10" s="1"/>
  <c r="AS95" i="7"/>
  <c r="AS95" i="11" s="1"/>
  <c r="T34" i="9"/>
  <c r="T34" i="8"/>
  <c r="T34" i="6"/>
  <c r="T34" i="10" s="1"/>
  <c r="T34" i="7"/>
  <c r="T34" i="11" s="1"/>
  <c r="AS227" i="9"/>
  <c r="AS227" i="8"/>
  <c r="AS227" i="6"/>
  <c r="AS227" i="10" s="1"/>
  <c r="AS227" i="7"/>
  <c r="AS227" i="11" s="1"/>
  <c r="T88" i="9"/>
  <c r="T88" i="8"/>
  <c r="T88" i="6"/>
  <c r="T88" i="10" s="1"/>
  <c r="T88" i="7"/>
  <c r="T88" i="11" s="1"/>
  <c r="T178" i="9"/>
  <c r="T178" i="8"/>
  <c r="T178" i="6"/>
  <c r="T178" i="10" s="1"/>
  <c r="T178" i="7"/>
  <c r="T178" i="11" s="1"/>
  <c r="T5" i="9"/>
  <c r="T5" i="8"/>
  <c r="T5" i="6"/>
  <c r="T5" i="10" s="1"/>
  <c r="T5" i="7"/>
  <c r="T5" i="11" s="1"/>
  <c r="T231" i="9"/>
  <c r="T231" i="8"/>
  <c r="T231" i="6"/>
  <c r="T231" i="10" s="1"/>
  <c r="T231" i="7"/>
  <c r="T231" i="11" s="1"/>
  <c r="AS212" i="9"/>
  <c r="AS212" i="8"/>
  <c r="AS212" i="6"/>
  <c r="AS212" i="10" s="1"/>
  <c r="AS212" i="7"/>
  <c r="AS212" i="11" s="1"/>
  <c r="AS84" i="9"/>
  <c r="AS84" i="8"/>
  <c r="AS84" i="6"/>
  <c r="AS84" i="10" s="1"/>
  <c r="AS84" i="7"/>
  <c r="AS84" i="11" s="1"/>
  <c r="AS127" i="9"/>
  <c r="AS127" i="8"/>
  <c r="AS127" i="6"/>
  <c r="AS127" i="10" s="1"/>
  <c r="AS127" i="7"/>
  <c r="AS127" i="11" s="1"/>
  <c r="AS7" i="9"/>
  <c r="AS7" i="8"/>
  <c r="AS7" i="6"/>
  <c r="AS7" i="10" s="1"/>
  <c r="AS7" i="7"/>
  <c r="AS7" i="11" s="1"/>
  <c r="J167" i="9"/>
  <c r="J167" i="8"/>
  <c r="J167" i="6"/>
  <c r="J167" i="10" s="1"/>
  <c r="J167" i="7"/>
  <c r="J167" i="11" s="1"/>
  <c r="T56" i="9"/>
  <c r="T56" i="8"/>
  <c r="T56" i="6"/>
  <c r="T56" i="10" s="1"/>
  <c r="T56" i="7"/>
  <c r="T56" i="11" s="1"/>
  <c r="AS225" i="9"/>
  <c r="AS225" i="8"/>
  <c r="AS225" i="6"/>
  <c r="AS225" i="10" s="1"/>
  <c r="AS225" i="7"/>
  <c r="AS225" i="11" s="1"/>
  <c r="T68" i="9"/>
  <c r="T68" i="8"/>
  <c r="T68" i="6"/>
  <c r="T68" i="10" s="1"/>
  <c r="T68" i="7"/>
  <c r="T68" i="11" s="1"/>
  <c r="T121" i="9"/>
  <c r="T121" i="8"/>
  <c r="T121" i="6"/>
  <c r="T121" i="10" s="1"/>
  <c r="T121" i="7"/>
  <c r="T121" i="11" s="1"/>
  <c r="T214" i="9"/>
  <c r="T214" i="8"/>
  <c r="T214" i="6"/>
  <c r="T214" i="10" s="1"/>
  <c r="T214" i="7"/>
  <c r="T214" i="11" s="1"/>
  <c r="T75" i="9"/>
  <c r="T75" i="8"/>
  <c r="T75" i="6"/>
  <c r="T75" i="10" s="1"/>
  <c r="T75" i="7"/>
  <c r="T75" i="11" s="1"/>
  <c r="T131" i="9"/>
  <c r="T131" i="8"/>
  <c r="T131" i="6"/>
  <c r="T131" i="10" s="1"/>
  <c r="T131" i="7"/>
  <c r="T131" i="11" s="1"/>
  <c r="T57" i="9"/>
  <c r="T57" i="8"/>
  <c r="T57" i="6"/>
  <c r="T57" i="10" s="1"/>
  <c r="T57" i="7"/>
  <c r="T57" i="11" s="1"/>
  <c r="T179" i="9"/>
  <c r="T179" i="8"/>
  <c r="T179" i="6"/>
  <c r="T179" i="10" s="1"/>
  <c r="T179" i="7"/>
  <c r="T179" i="11" s="1"/>
  <c r="T150" i="9"/>
  <c r="T150" i="8"/>
  <c r="T150" i="6"/>
  <c r="T150" i="10" s="1"/>
  <c r="T150" i="7"/>
  <c r="T150" i="11" s="1"/>
  <c r="AS228" i="9"/>
  <c r="AS228" i="8"/>
  <c r="AS228" i="6"/>
  <c r="AS228" i="10" s="1"/>
  <c r="AS228" i="7"/>
  <c r="AS228" i="11" s="1"/>
  <c r="AS135" i="9"/>
  <c r="AS135" i="8"/>
  <c r="AS135" i="6"/>
  <c r="AS135" i="10" s="1"/>
  <c r="AS135" i="7"/>
  <c r="AS135" i="11" s="1"/>
  <c r="AS51" i="9"/>
  <c r="AS51" i="8"/>
  <c r="AS51" i="6"/>
  <c r="AS51" i="10" s="1"/>
  <c r="AS51" i="7"/>
  <c r="AS51" i="11" s="1"/>
  <c r="AS169" i="9"/>
  <c r="AS169" i="8"/>
  <c r="AS169" i="6"/>
  <c r="AS169" i="10" s="1"/>
  <c r="AS169" i="7"/>
  <c r="AS169" i="11" s="1"/>
  <c r="AS154" i="9"/>
  <c r="AS154" i="8"/>
  <c r="AS154" i="6"/>
  <c r="AS154" i="10" s="1"/>
  <c r="AS154" i="7"/>
  <c r="AS154" i="11" s="1"/>
  <c r="F31" i="9"/>
  <c r="F31" i="8"/>
  <c r="F31" i="6"/>
  <c r="F31" i="10" s="1"/>
  <c r="F31" i="7"/>
  <c r="F31" i="11" s="1"/>
  <c r="AI225" i="9"/>
  <c r="AI225" i="8"/>
  <c r="AI225" i="6"/>
  <c r="AI225" i="10" s="1"/>
  <c r="AI225" i="7"/>
  <c r="AI225" i="11" s="1"/>
  <c r="T159" i="9"/>
  <c r="T159" i="8"/>
  <c r="T159" i="6"/>
  <c r="T159" i="10" s="1"/>
  <c r="T159" i="7"/>
  <c r="T159" i="11" s="1"/>
  <c r="T235" i="9"/>
  <c r="T235" i="8"/>
  <c r="T235" i="6"/>
  <c r="T235" i="10" s="1"/>
  <c r="T235" i="7"/>
  <c r="T235" i="11" s="1"/>
  <c r="T123" i="9"/>
  <c r="T123" i="8"/>
  <c r="T123" i="6"/>
  <c r="T123" i="10" s="1"/>
  <c r="T123" i="7"/>
  <c r="T123" i="11" s="1"/>
  <c r="T157" i="9"/>
  <c r="T157" i="8"/>
  <c r="T157" i="6"/>
  <c r="T157" i="10" s="1"/>
  <c r="T157" i="7"/>
  <c r="T157" i="11" s="1"/>
  <c r="F145" i="9"/>
  <c r="F145" i="8"/>
  <c r="F145" i="6"/>
  <c r="F145" i="10" s="1"/>
  <c r="F145" i="7"/>
  <c r="F145" i="11" s="1"/>
  <c r="T136" i="9"/>
  <c r="T136" i="8"/>
  <c r="T136" i="6"/>
  <c r="T136" i="10" s="1"/>
  <c r="T136" i="7"/>
  <c r="T136" i="11" s="1"/>
  <c r="T59" i="9"/>
  <c r="T59" i="8"/>
  <c r="T59" i="6"/>
  <c r="T59" i="10" s="1"/>
  <c r="T59" i="7"/>
  <c r="T59" i="11" s="1"/>
  <c r="T138" i="9"/>
  <c r="T138" i="8"/>
  <c r="T138" i="6"/>
  <c r="T138" i="10" s="1"/>
  <c r="T138" i="7"/>
  <c r="T138" i="11" s="1"/>
  <c r="T117" i="9"/>
  <c r="T117" i="8"/>
  <c r="T117" i="6"/>
  <c r="T117" i="10" s="1"/>
  <c r="T117" i="7"/>
  <c r="T117" i="11" s="1"/>
  <c r="T74" i="9"/>
  <c r="T74" i="8"/>
  <c r="T74" i="6"/>
  <c r="T74" i="10" s="1"/>
  <c r="T74" i="7"/>
  <c r="T74" i="11" s="1"/>
  <c r="F116" i="9"/>
  <c r="F116" i="8"/>
  <c r="F116" i="6"/>
  <c r="F116" i="10" s="1"/>
  <c r="F116" i="7"/>
  <c r="F116" i="11" s="1"/>
  <c r="T54" i="9"/>
  <c r="T54" i="8"/>
  <c r="T54" i="6"/>
  <c r="T54" i="10" s="1"/>
  <c r="T54" i="7"/>
  <c r="T54" i="11" s="1"/>
  <c r="T118" i="9"/>
  <c r="T118" i="8"/>
  <c r="T118" i="6"/>
  <c r="T118" i="10" s="1"/>
  <c r="T118" i="7"/>
  <c r="T118" i="11" s="1"/>
  <c r="T146" i="9"/>
  <c r="T146" i="8"/>
  <c r="T146" i="6"/>
  <c r="T146" i="10" s="1"/>
  <c r="T146" i="7"/>
  <c r="T146" i="11" s="1"/>
  <c r="T71" i="9"/>
  <c r="T71" i="8"/>
  <c r="T71" i="6"/>
  <c r="T71" i="10" s="1"/>
  <c r="T71" i="7"/>
  <c r="T71" i="11" s="1"/>
  <c r="T174" i="9"/>
  <c r="T174" i="8"/>
  <c r="T174" i="6"/>
  <c r="T174" i="10" s="1"/>
  <c r="T174" i="7"/>
  <c r="T174" i="11" s="1"/>
  <c r="T12" i="9"/>
  <c r="T12" i="8"/>
  <c r="T12" i="6"/>
  <c r="T12" i="10" s="1"/>
  <c r="T12" i="7"/>
  <c r="T12" i="11" s="1"/>
  <c r="T124" i="9"/>
  <c r="T124" i="8"/>
  <c r="T124" i="6"/>
  <c r="T124" i="10" s="1"/>
  <c r="T124" i="7"/>
  <c r="T124" i="11" s="1"/>
  <c r="T211" i="9"/>
  <c r="T211" i="8"/>
  <c r="T211" i="6"/>
  <c r="T211" i="10" s="1"/>
  <c r="T211" i="7"/>
  <c r="T211" i="11" s="1"/>
  <c r="T98" i="9"/>
  <c r="T98" i="8"/>
  <c r="T98" i="6"/>
  <c r="T98" i="10" s="1"/>
  <c r="T98" i="7"/>
  <c r="T98" i="11" s="1"/>
  <c r="T37" i="9"/>
  <c r="T37" i="8"/>
  <c r="T37" i="6"/>
  <c r="T37" i="10" s="1"/>
  <c r="T37" i="7"/>
  <c r="T37" i="11" s="1"/>
  <c r="AS107" i="9"/>
  <c r="AS107" i="8"/>
  <c r="AS107" i="6"/>
  <c r="AS107" i="10" s="1"/>
  <c r="AS107" i="7"/>
  <c r="AS107" i="11" s="1"/>
  <c r="AS198" i="9"/>
  <c r="AS198" i="8"/>
  <c r="AS198" i="6"/>
  <c r="AS198" i="10" s="1"/>
  <c r="AS198" i="7"/>
  <c r="AS198" i="11" s="1"/>
  <c r="AS105" i="9"/>
  <c r="AS105" i="8"/>
  <c r="AS105" i="6"/>
  <c r="AS105" i="10" s="1"/>
  <c r="AS105" i="7"/>
  <c r="AS105" i="11" s="1"/>
  <c r="AS173" i="9"/>
  <c r="AS173" i="8"/>
  <c r="AS173" i="6"/>
  <c r="AS173" i="10" s="1"/>
  <c r="AS173" i="7"/>
  <c r="AS173" i="11" s="1"/>
  <c r="AS97" i="9"/>
  <c r="AS97" i="8"/>
  <c r="AS97" i="6"/>
  <c r="AS97" i="10" s="1"/>
  <c r="AS97" i="7"/>
  <c r="AS97" i="11" s="1"/>
  <c r="AS222" i="9"/>
  <c r="AS222" i="8"/>
  <c r="AS222" i="6"/>
  <c r="AS222" i="10" s="1"/>
  <c r="AS222" i="7"/>
  <c r="AS222" i="11" s="1"/>
  <c r="T129" i="9"/>
  <c r="T129" i="8"/>
  <c r="T129" i="6"/>
  <c r="T129" i="10" s="1"/>
  <c r="T129" i="7"/>
  <c r="T129" i="11" s="1"/>
  <c r="T204" i="9"/>
  <c r="T204" i="8"/>
  <c r="T204" i="6"/>
  <c r="T204" i="10" s="1"/>
  <c r="T204" i="7"/>
  <c r="T204" i="11" s="1"/>
  <c r="T33" i="9"/>
  <c r="T33" i="8"/>
  <c r="T33" i="6"/>
  <c r="T33" i="10" s="1"/>
  <c r="T33" i="7"/>
  <c r="T33" i="11" s="1"/>
  <c r="T189" i="9"/>
  <c r="T189" i="8"/>
  <c r="T189" i="6"/>
  <c r="T189" i="10" s="1"/>
  <c r="T189" i="7"/>
  <c r="T189" i="11" s="1"/>
  <c r="T149" i="9"/>
  <c r="T149" i="8"/>
  <c r="T149" i="6"/>
  <c r="T149" i="10" s="1"/>
  <c r="T149" i="7"/>
  <c r="T149" i="11" s="1"/>
  <c r="T158" i="9"/>
  <c r="T158" i="8"/>
  <c r="T158" i="6"/>
  <c r="T158" i="10" s="1"/>
  <c r="T158" i="7"/>
  <c r="T158" i="11" s="1"/>
  <c r="AS30" i="9"/>
  <c r="AS30" i="8"/>
  <c r="AS30" i="6"/>
  <c r="AS30" i="10" s="1"/>
  <c r="AS30" i="7"/>
  <c r="AS30" i="11" s="1"/>
  <c r="AS141" i="9"/>
  <c r="AS141" i="8"/>
  <c r="AS141" i="6"/>
  <c r="AS141" i="10" s="1"/>
  <c r="AS141" i="7"/>
  <c r="AS141" i="11" s="1"/>
  <c r="AS176" i="9"/>
  <c r="AS176" i="8"/>
  <c r="AS176" i="6"/>
  <c r="AS176" i="10" s="1"/>
  <c r="AS176" i="7"/>
  <c r="AS176" i="11" s="1"/>
  <c r="AS165" i="9"/>
  <c r="AS165" i="8"/>
  <c r="AS165" i="6"/>
  <c r="AS165" i="10" s="1"/>
  <c r="AS165" i="7"/>
  <c r="AS165" i="11" s="1"/>
  <c r="AS153" i="9"/>
  <c r="AS153" i="8"/>
  <c r="AS153" i="6"/>
  <c r="AS153" i="10" s="1"/>
  <c r="AS153" i="7"/>
  <c r="AS153" i="11" s="1"/>
  <c r="H40" i="9"/>
  <c r="H40" i="8"/>
  <c r="H40" i="6"/>
  <c r="H40" i="10" s="1"/>
  <c r="H40" i="7"/>
  <c r="H40" i="11" s="1"/>
  <c r="I234" i="9"/>
  <c r="I234" i="8"/>
  <c r="I234" i="6"/>
  <c r="I234" i="10" s="1"/>
  <c r="I234" i="7"/>
  <c r="I234" i="11" s="1"/>
  <c r="T114" i="9"/>
  <c r="T114" i="8"/>
  <c r="T114" i="6"/>
  <c r="T114" i="10" s="1"/>
  <c r="T114" i="7"/>
  <c r="T114" i="11" s="1"/>
  <c r="T96" i="9"/>
  <c r="T96" i="8"/>
  <c r="T96" i="6"/>
  <c r="T96" i="10" s="1"/>
  <c r="T96" i="7"/>
  <c r="T96" i="11" s="1"/>
  <c r="T52" i="9"/>
  <c r="T52" i="8"/>
  <c r="T52" i="6"/>
  <c r="T52" i="10" s="1"/>
  <c r="T52" i="7"/>
  <c r="T52" i="11" s="1"/>
  <c r="T160" i="9"/>
  <c r="T160" i="8"/>
  <c r="T160" i="6"/>
  <c r="T160" i="10" s="1"/>
  <c r="T160" i="7"/>
  <c r="T160" i="11" s="1"/>
  <c r="T205" i="9"/>
  <c r="T205" i="8"/>
  <c r="T205" i="6"/>
  <c r="T205" i="10" s="1"/>
  <c r="T205" i="7"/>
  <c r="T205" i="11" s="1"/>
  <c r="AS115" i="9"/>
  <c r="AS115" i="8"/>
  <c r="AS115" i="6"/>
  <c r="AS115" i="10" s="1"/>
  <c r="AS115" i="7"/>
  <c r="AS115" i="11" s="1"/>
  <c r="AS102" i="9"/>
  <c r="AS102" i="8"/>
  <c r="AS102" i="6"/>
  <c r="AS102" i="10" s="1"/>
  <c r="AS102" i="7"/>
  <c r="AS102" i="11" s="1"/>
  <c r="AS3" i="9"/>
  <c r="AS3" i="8"/>
  <c r="AS3" i="6"/>
  <c r="AS3" i="10" s="1"/>
  <c r="AS3" i="7"/>
  <c r="AS3" i="11" s="1"/>
  <c r="AG10" i="9"/>
  <c r="AG10" i="8"/>
  <c r="AG10" i="6"/>
  <c r="AG10" i="10" s="1"/>
  <c r="AG10" i="7"/>
  <c r="AG10" i="11" s="1"/>
  <c r="AS177" i="9"/>
  <c r="AS177" i="8"/>
  <c r="AS177" i="6"/>
  <c r="AS177" i="10" s="1"/>
  <c r="AS177" i="7"/>
  <c r="AS177" i="11" s="1"/>
  <c r="AT9" i="9"/>
  <c r="AT9" i="8"/>
  <c r="AT9" i="6"/>
  <c r="AT9" i="10" s="1"/>
  <c r="AT9" i="7"/>
  <c r="AT9" i="11" s="1"/>
  <c r="T77" i="9"/>
  <c r="T77" i="8"/>
  <c r="T77" i="6"/>
  <c r="T77" i="10" s="1"/>
  <c r="T77" i="7"/>
  <c r="T77" i="11" s="1"/>
  <c r="T79" i="9"/>
  <c r="T79" i="8"/>
  <c r="T79" i="6"/>
  <c r="T79" i="10" s="1"/>
  <c r="T79" i="7"/>
  <c r="T79" i="11" s="1"/>
  <c r="T67" i="9"/>
  <c r="T67" i="8"/>
  <c r="T67" i="6"/>
  <c r="T67" i="10" s="1"/>
  <c r="T67" i="7"/>
  <c r="T67" i="11" s="1"/>
  <c r="AS230" i="9"/>
  <c r="AS230" i="8"/>
  <c r="AS230" i="6"/>
  <c r="AS230" i="10" s="1"/>
  <c r="AS230" i="7"/>
  <c r="AS230" i="11" s="1"/>
  <c r="T119" i="9"/>
  <c r="T119" i="8"/>
  <c r="T119" i="6"/>
  <c r="T119" i="10" s="1"/>
  <c r="T119" i="7"/>
  <c r="T119" i="11" s="1"/>
  <c r="T192" i="9"/>
  <c r="T192" i="8"/>
  <c r="T192" i="6"/>
  <c r="T192" i="10" s="1"/>
  <c r="T192" i="7"/>
  <c r="T192" i="11" s="1"/>
  <c r="T218" i="9"/>
  <c r="T218" i="8"/>
  <c r="T218" i="6"/>
  <c r="T218" i="10" s="1"/>
  <c r="T218" i="7"/>
  <c r="T218" i="11" s="1"/>
  <c r="T142" i="9"/>
  <c r="T142" i="8"/>
  <c r="T142" i="6"/>
  <c r="T142" i="10" s="1"/>
  <c r="T142" i="7"/>
  <c r="T142" i="11" s="1"/>
  <c r="T82" i="9"/>
  <c r="T82" i="8"/>
  <c r="T82" i="6"/>
  <c r="T82" i="10" s="1"/>
  <c r="T82" i="7"/>
  <c r="T82" i="11" s="1"/>
  <c r="AS215" i="9"/>
  <c r="AS215" i="8"/>
  <c r="AS215" i="6"/>
  <c r="AS215" i="10" s="1"/>
  <c r="AS215" i="7"/>
  <c r="AS215" i="11" s="1"/>
  <c r="AS140" i="9"/>
  <c r="AS140" i="8"/>
  <c r="AS140" i="6"/>
  <c r="AS140" i="10" s="1"/>
  <c r="AS140" i="7"/>
  <c r="AS140" i="11" s="1"/>
  <c r="AS64" i="9"/>
  <c r="AS64" i="8"/>
  <c r="AS64" i="6"/>
  <c r="AS64" i="10" s="1"/>
  <c r="AS64" i="7"/>
  <c r="AS64" i="11" s="1"/>
  <c r="AS39" i="9"/>
  <c r="AS39" i="8"/>
  <c r="AS39" i="6"/>
  <c r="AS39" i="10" s="1"/>
  <c r="AS39" i="7"/>
  <c r="AS39" i="11" s="1"/>
  <c r="I113" i="9"/>
  <c r="I113" i="8"/>
  <c r="I113" i="6"/>
  <c r="I113" i="10" s="1"/>
  <c r="I113" i="7"/>
  <c r="I113" i="11" s="1"/>
  <c r="U134" i="9"/>
  <c r="U134" i="8"/>
  <c r="U134" i="6"/>
  <c r="U134" i="10" s="1"/>
  <c r="U134" i="7"/>
  <c r="U134" i="11" s="1"/>
  <c r="AT109" i="9"/>
  <c r="AT109" i="8"/>
  <c r="AT109" i="6"/>
  <c r="AT109" i="10" s="1"/>
  <c r="AT109" i="7"/>
  <c r="AT109" i="11" s="1"/>
  <c r="I156" i="9"/>
  <c r="I156" i="8"/>
  <c r="I156" i="6"/>
  <c r="I156" i="10" s="1"/>
  <c r="I156" i="7"/>
  <c r="I156" i="11" s="1"/>
  <c r="T175" i="9"/>
  <c r="T175" i="8"/>
  <c r="T175" i="6"/>
  <c r="T175" i="10" s="1"/>
  <c r="T175" i="7"/>
  <c r="T175" i="11" s="1"/>
  <c r="T143" i="9"/>
  <c r="T143" i="8"/>
  <c r="T143" i="6"/>
  <c r="T143" i="10" s="1"/>
  <c r="T143" i="7"/>
  <c r="T143" i="11" s="1"/>
  <c r="T103" i="9"/>
  <c r="T103" i="8"/>
  <c r="T103" i="6"/>
  <c r="T103" i="10" s="1"/>
  <c r="T103" i="7"/>
  <c r="T103" i="11" s="1"/>
  <c r="I26" i="9"/>
  <c r="I26" i="8"/>
  <c r="I26" i="6"/>
  <c r="I26" i="10" s="1"/>
  <c r="I26" i="7"/>
  <c r="I26" i="11" s="1"/>
  <c r="T194" i="9"/>
  <c r="T194" i="8"/>
  <c r="T194" i="6"/>
  <c r="T194" i="10" s="1"/>
  <c r="T194" i="7"/>
  <c r="T194" i="11" s="1"/>
  <c r="T22" i="9"/>
  <c r="T22" i="8"/>
  <c r="T22" i="6"/>
  <c r="T22" i="10" s="1"/>
  <c r="T22" i="7"/>
  <c r="T22" i="11" s="1"/>
  <c r="T18" i="9"/>
  <c r="T18" i="8"/>
  <c r="T18" i="6"/>
  <c r="T18" i="10" s="1"/>
  <c r="T18" i="7"/>
  <c r="T18" i="11" s="1"/>
  <c r="T221" i="9"/>
  <c r="T221" i="8"/>
  <c r="T221" i="6"/>
  <c r="T221" i="10" s="1"/>
  <c r="T221" i="7"/>
  <c r="T221" i="11" s="1"/>
  <c r="T233" i="9"/>
  <c r="T233" i="8"/>
  <c r="T233" i="6"/>
  <c r="T233" i="10" s="1"/>
  <c r="T233" i="7"/>
  <c r="T233" i="11" s="1"/>
  <c r="AS72" i="9"/>
  <c r="AS72" i="8"/>
  <c r="AS72" i="6"/>
  <c r="AS72" i="10" s="1"/>
  <c r="AS72" i="7"/>
  <c r="AS72" i="11" s="1"/>
  <c r="T6" i="9"/>
  <c r="T6" i="8"/>
  <c r="T6" i="6"/>
  <c r="T6" i="10" s="1"/>
  <c r="T6" i="7"/>
  <c r="T6" i="11" s="1"/>
  <c r="T155" i="9"/>
  <c r="T155" i="8"/>
  <c r="T155" i="6"/>
  <c r="T155" i="10" s="1"/>
  <c r="T155" i="7"/>
  <c r="T155" i="11" s="1"/>
  <c r="T199" i="9"/>
  <c r="T199" i="8"/>
  <c r="T199" i="6"/>
  <c r="T199" i="10" s="1"/>
  <c r="T199" i="7"/>
  <c r="T199" i="11" s="1"/>
  <c r="T210" i="9"/>
  <c r="T210" i="8"/>
  <c r="T210" i="6"/>
  <c r="T210" i="10" s="1"/>
  <c r="T210" i="7"/>
  <c r="T210" i="11" s="1"/>
  <c r="T86" i="9"/>
  <c r="T86" i="8"/>
  <c r="T86" i="6"/>
  <c r="T86" i="10" s="1"/>
  <c r="T86" i="7"/>
  <c r="T86" i="11" s="1"/>
  <c r="T69" i="9"/>
  <c r="T69" i="8"/>
  <c r="T69" i="6"/>
  <c r="T69" i="10" s="1"/>
  <c r="T69" i="7"/>
  <c r="T69" i="11" s="1"/>
  <c r="T104" i="9"/>
  <c r="T104" i="8"/>
  <c r="T104" i="6"/>
  <c r="T104" i="10" s="1"/>
  <c r="T104" i="7"/>
  <c r="T104" i="11" s="1"/>
  <c r="T23" i="9"/>
  <c r="T23" i="8"/>
  <c r="T23" i="6"/>
  <c r="T23" i="10" s="1"/>
  <c r="T23" i="7"/>
  <c r="T23" i="11" s="1"/>
  <c r="T191" i="9"/>
  <c r="T191" i="8"/>
  <c r="T191" i="6"/>
  <c r="T191" i="10" s="1"/>
  <c r="T191" i="7"/>
  <c r="T191" i="11" s="1"/>
  <c r="AS224" i="9"/>
  <c r="AS224" i="8"/>
  <c r="AS224" i="6"/>
  <c r="AS224" i="10" s="1"/>
  <c r="AS224" i="7"/>
  <c r="AS224" i="11" s="1"/>
  <c r="AS65" i="9"/>
  <c r="AS65" i="8"/>
  <c r="AS65" i="6"/>
  <c r="AS65" i="10" s="1"/>
  <c r="AS65" i="7"/>
  <c r="AS65" i="11" s="1"/>
  <c r="AS35" i="9"/>
  <c r="AS35" i="8"/>
  <c r="AS35" i="6"/>
  <c r="AS35" i="10" s="1"/>
  <c r="AS35" i="7"/>
  <c r="AS35" i="11" s="1"/>
  <c r="AS63" i="9"/>
  <c r="AS63" i="8"/>
  <c r="AS63" i="6"/>
  <c r="AS63" i="10" s="1"/>
  <c r="AS63" i="7"/>
  <c r="AS63" i="11" s="1"/>
  <c r="AS66" i="9"/>
  <c r="AS66" i="8"/>
  <c r="AS66" i="6"/>
  <c r="AS66" i="10" s="1"/>
  <c r="AS66" i="7"/>
  <c r="AS66" i="11" s="1"/>
  <c r="K128" i="9"/>
  <c r="K128" i="8"/>
  <c r="K128" i="6"/>
  <c r="K128" i="10" s="1"/>
  <c r="K128" i="7"/>
  <c r="K128" i="11" s="1"/>
  <c r="AT111" i="9"/>
  <c r="AT111" i="8"/>
  <c r="AT111" i="6"/>
  <c r="AT111" i="10" s="1"/>
  <c r="AT111" i="7"/>
  <c r="AT111" i="11" s="1"/>
  <c r="AU11" i="1"/>
  <c r="AS9" i="3" s="1"/>
  <c r="AU113" i="1"/>
  <c r="AS111" i="3" s="1"/>
  <c r="AU111" i="1"/>
  <c r="AS109" i="3" s="1"/>
  <c r="DL227" i="1"/>
  <c r="AJ227" i="1"/>
  <c r="AH225" i="3" s="1"/>
  <c r="CW36" i="1"/>
  <c r="U36" i="1"/>
  <c r="S34" i="3" s="1"/>
  <c r="CX136" i="1"/>
  <c r="V136" i="1"/>
  <c r="T134" i="3" s="1"/>
  <c r="J115" i="1"/>
  <c r="H113" i="3" s="1"/>
  <c r="G33" i="1"/>
  <c r="E31" i="3" s="1"/>
  <c r="CN130" i="1"/>
  <c r="L130" i="1"/>
  <c r="J128" i="3" s="1"/>
  <c r="DW224" i="1"/>
  <c r="AT224" i="1" s="1"/>
  <c r="AR222" i="3" s="1"/>
  <c r="K169" i="1"/>
  <c r="I167" i="3" s="1"/>
  <c r="CK42" i="1"/>
  <c r="I42" i="1"/>
  <c r="G40" i="3" s="1"/>
  <c r="AT227" i="1"/>
  <c r="AR225" i="3" s="1"/>
  <c r="AT232" i="1"/>
  <c r="AR230" i="3" s="1"/>
  <c r="DW74" i="1"/>
  <c r="AT74" i="1" s="1"/>
  <c r="AR72" i="3" s="1"/>
  <c r="DW211" i="1"/>
  <c r="AT211" i="1" s="1"/>
  <c r="AR209" i="3" s="1"/>
  <c r="DW229" i="1"/>
  <c r="AT229" i="1" s="1"/>
  <c r="AR227" i="3" s="1"/>
  <c r="DW217" i="1"/>
  <c r="AT217" i="1" s="1"/>
  <c r="AR215" i="3" s="1"/>
  <c r="DW67" i="1"/>
  <c r="AT67" i="1" s="1"/>
  <c r="AR65" i="3" s="1"/>
  <c r="DW60" i="1"/>
  <c r="AT60" i="1" s="1"/>
  <c r="AR58" i="3" s="1"/>
  <c r="DW86" i="1"/>
  <c r="AT86" i="1" s="1"/>
  <c r="AR84" i="3" s="1"/>
  <c r="AT137" i="1"/>
  <c r="AR135" i="3" s="1"/>
  <c r="DW200" i="1"/>
  <c r="AT200" i="1" s="1"/>
  <c r="AR198" i="3" s="1"/>
  <c r="DW143" i="1"/>
  <c r="AT143" i="1" s="1"/>
  <c r="AR141" i="3" s="1"/>
  <c r="DW104" i="1"/>
  <c r="AT104" i="1" s="1"/>
  <c r="AR102" i="3" s="1"/>
  <c r="DW142" i="1"/>
  <c r="AT142" i="1" s="1"/>
  <c r="AR140" i="3" s="1"/>
  <c r="DW37" i="1"/>
  <c r="AT37" i="1" s="1"/>
  <c r="AR35" i="3" s="1"/>
  <c r="AT97" i="1"/>
  <c r="AR95" i="3" s="1"/>
  <c r="DW111" i="1"/>
  <c r="DW53" i="1"/>
  <c r="AT53" i="1" s="1"/>
  <c r="AR51" i="3" s="1"/>
  <c r="DW107" i="1"/>
  <c r="AT107" i="1" s="1"/>
  <c r="AR105" i="3" s="1"/>
  <c r="DW178" i="1"/>
  <c r="AT178" i="1" s="1"/>
  <c r="AR176" i="3" s="1"/>
  <c r="DW5" i="1"/>
  <c r="AT5" i="1" s="1"/>
  <c r="AR3" i="3" s="1"/>
  <c r="DW66" i="1"/>
  <c r="AT66" i="1" s="1"/>
  <c r="AR64" i="3" s="1"/>
  <c r="DW65" i="1"/>
  <c r="AT65" i="1" s="1"/>
  <c r="AR63" i="3" s="1"/>
  <c r="DW11" i="1"/>
  <c r="DW129" i="1"/>
  <c r="AT129" i="1" s="1"/>
  <c r="AR127" i="3" s="1"/>
  <c r="DW171" i="1"/>
  <c r="AT171" i="1" s="1"/>
  <c r="AR169" i="3" s="1"/>
  <c r="DW175" i="1"/>
  <c r="AT175" i="1" s="1"/>
  <c r="AR173" i="3" s="1"/>
  <c r="AT167" i="1"/>
  <c r="AR165" i="3" s="1"/>
  <c r="AH12" i="1"/>
  <c r="AF10" i="3" s="1"/>
  <c r="CJ147" i="1"/>
  <c r="G147" i="1" s="1"/>
  <c r="E145" i="3" s="1"/>
  <c r="CJ118" i="1"/>
  <c r="G118" i="1" s="1"/>
  <c r="E116" i="3" s="1"/>
  <c r="CM236" i="1"/>
  <c r="J236" i="1" s="1"/>
  <c r="H234" i="3" s="1"/>
  <c r="CM158" i="1"/>
  <c r="J158" i="1" s="1"/>
  <c r="H156" i="3" s="1"/>
  <c r="CM28" i="1"/>
  <c r="J28" i="1" s="1"/>
  <c r="H26" i="3" s="1"/>
  <c r="U8" i="1"/>
  <c r="S6" i="3" s="1"/>
  <c r="CX18" i="1"/>
  <c r="U18" i="1" s="1"/>
  <c r="S16" i="3" s="1"/>
  <c r="U70" i="1"/>
  <c r="S68" i="3" s="1"/>
  <c r="CX77" i="1"/>
  <c r="U77" i="1" s="1"/>
  <c r="S75" i="3" s="1"/>
  <c r="U56" i="1"/>
  <c r="S54" i="3" s="1"/>
  <c r="U82" i="1"/>
  <c r="S80" i="3" s="1"/>
  <c r="CX116" i="1"/>
  <c r="U116" i="1" s="1"/>
  <c r="S114" i="3" s="1"/>
  <c r="U121" i="1"/>
  <c r="S119" i="3" s="1"/>
  <c r="CX157" i="1"/>
  <c r="U157" i="1" s="1"/>
  <c r="S155" i="3" s="1"/>
  <c r="U225" i="1"/>
  <c r="S223" i="3" s="1"/>
  <c r="CX237" i="1"/>
  <c r="U237" i="1" s="1"/>
  <c r="S235" i="3" s="1"/>
  <c r="U138" i="1"/>
  <c r="S136" i="3" s="1"/>
  <c r="CX120" i="1"/>
  <c r="U120" i="1" s="1"/>
  <c r="S118" i="3" s="1"/>
  <c r="CX58" i="1"/>
  <c r="U58" i="1" s="1"/>
  <c r="S56" i="3" s="1"/>
  <c r="CX81" i="1"/>
  <c r="U81" i="1" s="1"/>
  <c r="S79" i="3" s="1"/>
  <c r="U196" i="1"/>
  <c r="S194" i="3" s="1"/>
  <c r="CX201" i="1"/>
  <c r="U201" i="1" s="1"/>
  <c r="S199" i="3" s="1"/>
  <c r="CX146" i="1"/>
  <c r="U146" i="1" s="1"/>
  <c r="S144" i="3" s="1"/>
  <c r="CX90" i="1"/>
  <c r="U90" i="1" s="1"/>
  <c r="S88" i="3" s="1"/>
  <c r="CX133" i="1"/>
  <c r="U133" i="1" s="1"/>
  <c r="S131" i="3" s="1"/>
  <c r="U148" i="1"/>
  <c r="S146" i="3" s="1"/>
  <c r="CX161" i="1"/>
  <c r="U161" i="1" s="1"/>
  <c r="S159" i="3" s="1"/>
  <c r="CX177" i="1"/>
  <c r="U177" i="1" s="1"/>
  <c r="S175" i="3" s="1"/>
  <c r="U194" i="1"/>
  <c r="S192" i="3" s="1"/>
  <c r="CX212" i="1"/>
  <c r="U212" i="1" s="1"/>
  <c r="S210" i="3" s="1"/>
  <c r="CX234" i="1"/>
  <c r="U234" i="1" s="1"/>
  <c r="S232" i="3" s="1"/>
  <c r="CX123" i="1"/>
  <c r="U123" i="1" s="1"/>
  <c r="S121" i="3" s="1"/>
  <c r="U61" i="1"/>
  <c r="S59" i="3" s="1"/>
  <c r="U73" i="1"/>
  <c r="S71" i="3" s="1"/>
  <c r="CX79" i="1"/>
  <c r="U79" i="1" s="1"/>
  <c r="S77" i="3" s="1"/>
  <c r="CX98" i="1"/>
  <c r="U98" i="1" s="1"/>
  <c r="S96" i="3" s="1"/>
  <c r="U24" i="1"/>
  <c r="S22" i="3" s="1"/>
  <c r="CX88" i="1"/>
  <c r="U88" i="1" s="1"/>
  <c r="S86" i="3" s="1"/>
  <c r="U96" i="1"/>
  <c r="S94" i="3" s="1"/>
  <c r="CX125" i="1"/>
  <c r="U125" i="1" s="1"/>
  <c r="S123" i="3" s="1"/>
  <c r="CX140" i="1"/>
  <c r="U140" i="1" s="1"/>
  <c r="S138" i="3" s="1"/>
  <c r="CX176" i="1"/>
  <c r="U176" i="1" s="1"/>
  <c r="S174" i="3" s="1"/>
  <c r="CX131" i="1"/>
  <c r="U131" i="1" s="1"/>
  <c r="S129" i="3" s="1"/>
  <c r="CX145" i="1"/>
  <c r="U145" i="1" s="1"/>
  <c r="S143" i="3" s="1"/>
  <c r="CX220" i="1"/>
  <c r="U220" i="1" s="1"/>
  <c r="S218" i="3" s="1"/>
  <c r="U71" i="1"/>
  <c r="S69" i="3" s="1"/>
  <c r="DW231" i="1"/>
  <c r="AT231" i="1" s="1"/>
  <c r="AR229" i="3" s="1"/>
  <c r="CX180" i="1"/>
  <c r="U180" i="1" s="1"/>
  <c r="S178" i="3" s="1"/>
  <c r="CX59" i="1"/>
  <c r="U59" i="1" s="1"/>
  <c r="S57" i="3" s="1"/>
  <c r="U14" i="1"/>
  <c r="S12" i="3" s="1"/>
  <c r="U206" i="1"/>
  <c r="S204" i="3" s="1"/>
  <c r="CX69" i="1"/>
  <c r="U69" i="1" s="1"/>
  <c r="S67" i="3" s="1"/>
  <c r="U20" i="1"/>
  <c r="S18" i="3" s="1"/>
  <c r="CX106" i="1"/>
  <c r="U106" i="1" s="1"/>
  <c r="S104" i="3" s="1"/>
  <c r="CX170" i="1"/>
  <c r="U170" i="1" s="1"/>
  <c r="S168" i="3" s="1"/>
  <c r="CX216" i="1"/>
  <c r="U216" i="1" s="1"/>
  <c r="S214" i="3" s="1"/>
  <c r="CX119" i="1"/>
  <c r="U119" i="1" s="1"/>
  <c r="S117" i="3" s="1"/>
  <c r="U126" i="1"/>
  <c r="S124" i="3" s="1"/>
  <c r="CX35" i="1"/>
  <c r="U35" i="1" s="1"/>
  <c r="S33" i="3" s="1"/>
  <c r="CX54" i="1"/>
  <c r="U54" i="1" s="1"/>
  <c r="S52" i="3" s="1"/>
  <c r="U223" i="1"/>
  <c r="S221" i="3" s="1"/>
  <c r="CX25" i="1"/>
  <c r="U25" i="1" s="1"/>
  <c r="S23" i="3" s="1"/>
  <c r="CX16" i="1"/>
  <c r="U16" i="1" s="1"/>
  <c r="S14" i="3" s="1"/>
  <c r="U159" i="1"/>
  <c r="S157" i="3" s="1"/>
  <c r="CX181" i="1"/>
  <c r="U181" i="1" s="1"/>
  <c r="S179" i="3" s="1"/>
  <c r="CX213" i="1"/>
  <c r="U213" i="1" s="1"/>
  <c r="S211" i="3" s="1"/>
  <c r="CX191" i="1"/>
  <c r="U191" i="1" s="1"/>
  <c r="S189" i="3" s="1"/>
  <c r="U105" i="1"/>
  <c r="S103" i="3" s="1"/>
  <c r="CX144" i="1"/>
  <c r="U144" i="1" s="1"/>
  <c r="S142" i="3" s="1"/>
  <c r="CX193" i="1"/>
  <c r="U193" i="1" s="1"/>
  <c r="S191" i="3" s="1"/>
  <c r="U124" i="1"/>
  <c r="S122" i="3" s="1"/>
  <c r="CX7" i="1"/>
  <c r="U7" i="1" s="1"/>
  <c r="S5" i="3" s="1"/>
  <c r="CX76" i="1"/>
  <c r="U76" i="1" s="1"/>
  <c r="S74" i="3" s="1"/>
  <c r="U100" i="1"/>
  <c r="S98" i="3" s="1"/>
  <c r="CX151" i="1"/>
  <c r="U151" i="1" s="1"/>
  <c r="S149" i="3" s="1"/>
  <c r="CX162" i="1"/>
  <c r="U162" i="1" s="1"/>
  <c r="S160" i="3" s="1"/>
  <c r="CX235" i="1"/>
  <c r="U235" i="1" s="1"/>
  <c r="S233" i="3" s="1"/>
  <c r="CX112" i="1"/>
  <c r="CX215" i="1"/>
  <c r="U215" i="1" s="1"/>
  <c r="S213" i="3" s="1"/>
  <c r="CX233" i="1"/>
  <c r="U233" i="1" s="1"/>
  <c r="S231" i="3" s="1"/>
  <c r="CX152" i="1"/>
  <c r="U152" i="1" s="1"/>
  <c r="S150" i="3" s="1"/>
  <c r="CX39" i="1"/>
  <c r="U39" i="1" s="1"/>
  <c r="S37" i="3" s="1"/>
  <c r="CX160" i="1"/>
  <c r="U160" i="1" s="1"/>
  <c r="S158" i="3" s="1"/>
  <c r="U207" i="1"/>
  <c r="S205" i="3" s="1"/>
  <c r="CX84" i="1"/>
  <c r="U84" i="1" s="1"/>
  <c r="S82" i="3" s="1"/>
  <c r="DW226" i="1"/>
  <c r="AT226" i="1" s="1"/>
  <c r="AR224" i="3" s="1"/>
  <c r="DW218" i="1"/>
  <c r="AT218" i="1" s="1"/>
  <c r="AR216" i="3" s="1"/>
  <c r="DW214" i="1"/>
  <c r="AT214" i="1" s="1"/>
  <c r="AR212" i="3" s="1"/>
  <c r="AT230" i="1"/>
  <c r="AR228" i="3" s="1"/>
  <c r="AT109" i="1"/>
  <c r="AR107" i="3" s="1"/>
  <c r="DW32" i="1"/>
  <c r="AT32" i="1" s="1"/>
  <c r="AR30" i="3" s="1"/>
  <c r="DW117" i="1"/>
  <c r="AT117" i="1" s="1"/>
  <c r="AR115" i="3" s="1"/>
  <c r="DW41" i="1"/>
  <c r="AT41" i="1" s="1"/>
  <c r="AR39" i="3" s="1"/>
  <c r="DW68" i="1"/>
  <c r="AT68" i="1" s="1"/>
  <c r="AR66" i="3" s="1"/>
  <c r="DW113" i="1"/>
  <c r="DW9" i="1"/>
  <c r="AT9" i="1" s="1"/>
  <c r="AR7" i="3" s="1"/>
  <c r="AT156" i="1"/>
  <c r="AR154" i="3" s="1"/>
  <c r="DW99" i="1"/>
  <c r="AT99" i="1" s="1"/>
  <c r="AR97" i="3" s="1"/>
  <c r="DW155" i="1"/>
  <c r="AT155" i="1" s="1"/>
  <c r="AR153" i="3" s="1"/>
  <c r="DW179" i="1"/>
  <c r="AT179" i="1" s="1"/>
  <c r="AR177" i="3" s="1"/>
  <c r="EI459" i="1"/>
  <c r="EI452" i="1"/>
  <c r="EI455" i="1"/>
  <c r="EI454" i="1"/>
  <c r="EI456" i="1"/>
  <c r="EI453" i="1"/>
  <c r="EI458" i="1"/>
  <c r="EI451" i="1"/>
  <c r="EI457" i="1"/>
  <c r="S179" i="9" l="1"/>
  <c r="S179" i="8"/>
  <c r="S179" i="6"/>
  <c r="S179" i="10" s="1"/>
  <c r="S179" i="7"/>
  <c r="S179" i="11" s="1"/>
  <c r="S75" i="9"/>
  <c r="S75" i="8"/>
  <c r="S75" i="6"/>
  <c r="S75" i="10" s="1"/>
  <c r="S75" i="7"/>
  <c r="S75" i="11" s="1"/>
  <c r="I167" i="9"/>
  <c r="I167" i="8"/>
  <c r="I167" i="6"/>
  <c r="I167" i="10" s="1"/>
  <c r="I167" i="7"/>
  <c r="I167" i="11" s="1"/>
  <c r="AR228" i="9"/>
  <c r="AR228" i="8"/>
  <c r="AR228" i="6"/>
  <c r="AR228" i="10" s="1"/>
  <c r="AR228" i="7"/>
  <c r="AR228" i="11" s="1"/>
  <c r="S117" i="9"/>
  <c r="S117" i="8"/>
  <c r="S117" i="6"/>
  <c r="S117" i="10" s="1"/>
  <c r="S117" i="7"/>
  <c r="S117" i="11" s="1"/>
  <c r="S59" i="9"/>
  <c r="S59" i="8"/>
  <c r="S59" i="6"/>
  <c r="S59" i="10" s="1"/>
  <c r="S59" i="7"/>
  <c r="S59" i="11" s="1"/>
  <c r="E145" i="9"/>
  <c r="E145" i="8"/>
  <c r="E145" i="6"/>
  <c r="E145" i="10" s="1"/>
  <c r="E145" i="7"/>
  <c r="E145" i="11" s="1"/>
  <c r="AR215" i="9"/>
  <c r="AR215" i="8"/>
  <c r="AR215" i="6"/>
  <c r="AR215" i="10" s="1"/>
  <c r="AR215" i="7"/>
  <c r="AR215" i="11" s="1"/>
  <c r="S231" i="9"/>
  <c r="S231" i="8"/>
  <c r="S231" i="6"/>
  <c r="S231" i="10" s="1"/>
  <c r="S231" i="7"/>
  <c r="S231" i="11" s="1"/>
  <c r="S214" i="9"/>
  <c r="S214" i="8"/>
  <c r="S214" i="6"/>
  <c r="S214" i="10" s="1"/>
  <c r="S214" i="7"/>
  <c r="S214" i="11" s="1"/>
  <c r="S123" i="9"/>
  <c r="S123" i="8"/>
  <c r="S123" i="6"/>
  <c r="S123" i="10" s="1"/>
  <c r="S123" i="7"/>
  <c r="S123" i="11" s="1"/>
  <c r="S88" i="9"/>
  <c r="S88" i="8"/>
  <c r="S88" i="6"/>
  <c r="S88" i="10" s="1"/>
  <c r="S88" i="7"/>
  <c r="S88" i="11" s="1"/>
  <c r="S68" i="9"/>
  <c r="S68" i="8"/>
  <c r="S68" i="6"/>
  <c r="S68" i="10" s="1"/>
  <c r="S68" i="7"/>
  <c r="S68" i="11" s="1"/>
  <c r="AF10" i="9"/>
  <c r="AF10" i="8"/>
  <c r="AF10" i="6"/>
  <c r="AF10" i="10" s="1"/>
  <c r="AF10" i="7"/>
  <c r="AF10" i="11" s="1"/>
  <c r="AR3" i="9"/>
  <c r="AR3" i="8"/>
  <c r="AR3" i="6"/>
  <c r="AR3" i="10" s="1"/>
  <c r="AR3" i="7"/>
  <c r="AR3" i="11" s="1"/>
  <c r="AR102" i="9"/>
  <c r="AR102" i="8"/>
  <c r="AR102" i="6"/>
  <c r="AR102" i="10" s="1"/>
  <c r="AR102" i="7"/>
  <c r="AR102" i="11" s="1"/>
  <c r="AR227" i="9"/>
  <c r="AR227" i="8"/>
  <c r="AR227" i="6"/>
  <c r="AR227" i="10" s="1"/>
  <c r="AR227" i="7"/>
  <c r="AR227" i="11" s="1"/>
  <c r="AR222" i="9"/>
  <c r="AR222" i="8"/>
  <c r="AR222" i="6"/>
  <c r="AR222" i="10" s="1"/>
  <c r="AR222" i="7"/>
  <c r="AR222" i="11" s="1"/>
  <c r="S150" i="9"/>
  <c r="S150" i="8"/>
  <c r="S150" i="6"/>
  <c r="S150" i="10" s="1"/>
  <c r="S150" i="7"/>
  <c r="S150" i="11" s="1"/>
  <c r="S57" i="9"/>
  <c r="S57" i="8"/>
  <c r="S57" i="6"/>
  <c r="S57" i="10" s="1"/>
  <c r="S57" i="7"/>
  <c r="S57" i="11" s="1"/>
  <c r="S131" i="9"/>
  <c r="S131" i="8"/>
  <c r="S131" i="6"/>
  <c r="S131" i="10" s="1"/>
  <c r="S131" i="7"/>
  <c r="S131" i="11" s="1"/>
  <c r="AR64" i="9"/>
  <c r="AR64" i="8"/>
  <c r="AR64" i="6"/>
  <c r="AR64" i="10" s="1"/>
  <c r="AR64" i="7"/>
  <c r="AR64" i="11" s="1"/>
  <c r="S34" i="9"/>
  <c r="S34" i="8"/>
  <c r="S34" i="6"/>
  <c r="S34" i="10" s="1"/>
  <c r="S34" i="7"/>
  <c r="S34" i="11" s="1"/>
  <c r="AR212" i="9"/>
  <c r="AR212" i="8"/>
  <c r="AR212" i="6"/>
  <c r="AR212" i="10" s="1"/>
  <c r="AR212" i="7"/>
  <c r="AR212" i="11" s="1"/>
  <c r="S5" i="9"/>
  <c r="S5" i="8"/>
  <c r="S5" i="6"/>
  <c r="S5" i="10" s="1"/>
  <c r="S5" i="7"/>
  <c r="S5" i="11" s="1"/>
  <c r="S178" i="9"/>
  <c r="S178" i="8"/>
  <c r="S178" i="6"/>
  <c r="S178" i="10" s="1"/>
  <c r="S178" i="7"/>
  <c r="S178" i="11" s="1"/>
  <c r="S121" i="9"/>
  <c r="S121" i="8"/>
  <c r="S121" i="6"/>
  <c r="S121" i="10" s="1"/>
  <c r="S121" i="7"/>
  <c r="S121" i="11" s="1"/>
  <c r="S235" i="9"/>
  <c r="S235" i="8"/>
  <c r="S235" i="6"/>
  <c r="S235" i="10" s="1"/>
  <c r="S235" i="7"/>
  <c r="S235" i="11" s="1"/>
  <c r="AR216" i="9"/>
  <c r="AR216" i="8"/>
  <c r="AR216" i="6"/>
  <c r="AR216" i="10" s="1"/>
  <c r="AR216" i="7"/>
  <c r="AR216" i="11" s="1"/>
  <c r="S213" i="9"/>
  <c r="S213" i="8"/>
  <c r="S213" i="6"/>
  <c r="S213" i="10" s="1"/>
  <c r="S213" i="7"/>
  <c r="S213" i="11" s="1"/>
  <c r="S122" i="9"/>
  <c r="S122" i="8"/>
  <c r="S122" i="6"/>
  <c r="S122" i="10" s="1"/>
  <c r="S122" i="7"/>
  <c r="S122" i="11" s="1"/>
  <c r="S14" i="9"/>
  <c r="S14" i="8"/>
  <c r="S14" i="6"/>
  <c r="S14" i="10" s="1"/>
  <c r="S14" i="7"/>
  <c r="S14" i="11" s="1"/>
  <c r="S168" i="9"/>
  <c r="S168" i="8"/>
  <c r="S168" i="6"/>
  <c r="S168" i="10" s="1"/>
  <c r="S168" i="7"/>
  <c r="S168" i="11" s="1"/>
  <c r="AR229" i="9"/>
  <c r="AR229" i="8"/>
  <c r="AR229" i="6"/>
  <c r="AR229" i="10" s="1"/>
  <c r="AR229" i="7"/>
  <c r="AR229" i="11" s="1"/>
  <c r="S94" i="9"/>
  <c r="S94" i="8"/>
  <c r="S94" i="6"/>
  <c r="S94" i="10" s="1"/>
  <c r="S94" i="7"/>
  <c r="S94" i="11" s="1"/>
  <c r="S232" i="9"/>
  <c r="S232" i="8"/>
  <c r="S232" i="6"/>
  <c r="S232" i="10" s="1"/>
  <c r="S232" i="7"/>
  <c r="S232" i="11" s="1"/>
  <c r="S144" i="9"/>
  <c r="S144" i="8"/>
  <c r="S144" i="6"/>
  <c r="S144" i="10" s="1"/>
  <c r="S144" i="7"/>
  <c r="S144" i="11" s="1"/>
  <c r="S223" i="9"/>
  <c r="S223" i="8"/>
  <c r="S223" i="6"/>
  <c r="S223" i="10" s="1"/>
  <c r="S223" i="7"/>
  <c r="S223" i="11" s="1"/>
  <c r="S16" i="9"/>
  <c r="S16" i="8"/>
  <c r="S16" i="6"/>
  <c r="S16" i="10" s="1"/>
  <c r="S16" i="7"/>
  <c r="S16" i="11" s="1"/>
  <c r="AR165" i="9"/>
  <c r="AR165" i="8"/>
  <c r="AR165" i="6"/>
  <c r="AR165" i="10" s="1"/>
  <c r="AR165" i="7"/>
  <c r="AR165" i="11" s="1"/>
  <c r="AR176" i="9"/>
  <c r="AR176" i="8"/>
  <c r="AR176" i="6"/>
  <c r="AR176" i="10" s="1"/>
  <c r="AR176" i="7"/>
  <c r="AR176" i="11" s="1"/>
  <c r="AR141" i="9"/>
  <c r="AR141" i="8"/>
  <c r="AR141" i="6"/>
  <c r="AR141" i="10" s="1"/>
  <c r="AR141" i="7"/>
  <c r="AR141" i="11" s="1"/>
  <c r="AR209" i="9"/>
  <c r="AR209" i="8"/>
  <c r="AR209" i="6"/>
  <c r="AR209" i="10" s="1"/>
  <c r="AR209" i="7"/>
  <c r="AR209" i="11" s="1"/>
  <c r="J128" i="9"/>
  <c r="J128" i="8"/>
  <c r="J128" i="6"/>
  <c r="J128" i="10" s="1"/>
  <c r="J128" i="7"/>
  <c r="J128" i="11" s="1"/>
  <c r="AH225" i="9"/>
  <c r="AH225" i="8"/>
  <c r="AH225" i="6"/>
  <c r="AH225" i="10" s="1"/>
  <c r="AH225" i="7"/>
  <c r="AH225" i="11" s="1"/>
  <c r="AR154" i="9"/>
  <c r="AR154" i="8"/>
  <c r="AR154" i="6"/>
  <c r="AR154" i="10" s="1"/>
  <c r="AR154" i="7"/>
  <c r="AR154" i="11" s="1"/>
  <c r="S74" i="9"/>
  <c r="S74" i="8"/>
  <c r="S74" i="6"/>
  <c r="S74" i="10" s="1"/>
  <c r="S74" i="7"/>
  <c r="S74" i="11" s="1"/>
  <c r="S138" i="9"/>
  <c r="S138" i="8"/>
  <c r="S138" i="6"/>
  <c r="S138" i="10" s="1"/>
  <c r="S138" i="7"/>
  <c r="S138" i="11" s="1"/>
  <c r="S136" i="9"/>
  <c r="S136" i="8"/>
  <c r="S136" i="6"/>
  <c r="S136" i="10" s="1"/>
  <c r="S136" i="7"/>
  <c r="S136" i="11" s="1"/>
  <c r="AR140" i="9"/>
  <c r="AR140" i="8"/>
  <c r="AR140" i="6"/>
  <c r="AR140" i="10" s="1"/>
  <c r="AR140" i="7"/>
  <c r="AR140" i="11" s="1"/>
  <c r="AR7" i="9"/>
  <c r="AR7" i="8"/>
  <c r="AR7" i="6"/>
  <c r="AR7" i="10" s="1"/>
  <c r="AR7" i="7"/>
  <c r="AR7" i="11" s="1"/>
  <c r="S157" i="9"/>
  <c r="S157" i="8"/>
  <c r="S157" i="6"/>
  <c r="S157" i="10" s="1"/>
  <c r="S157" i="7"/>
  <c r="S157" i="11" s="1"/>
  <c r="AR66" i="9"/>
  <c r="AR66" i="8"/>
  <c r="AR66" i="6"/>
  <c r="AR66" i="10" s="1"/>
  <c r="AR66" i="7"/>
  <c r="AR66" i="11" s="1"/>
  <c r="AR224" i="9"/>
  <c r="AR224" i="8"/>
  <c r="AR224" i="6"/>
  <c r="AR224" i="10" s="1"/>
  <c r="AR224" i="7"/>
  <c r="AR224" i="11" s="1"/>
  <c r="S191" i="9"/>
  <c r="S191" i="8"/>
  <c r="S191" i="6"/>
  <c r="S191" i="10" s="1"/>
  <c r="S191" i="7"/>
  <c r="S191" i="11" s="1"/>
  <c r="S23" i="9"/>
  <c r="S23" i="8"/>
  <c r="S23" i="6"/>
  <c r="S23" i="10" s="1"/>
  <c r="S23" i="7"/>
  <c r="S23" i="11" s="1"/>
  <c r="S104" i="9"/>
  <c r="S104" i="8"/>
  <c r="S104" i="6"/>
  <c r="S104" i="10" s="1"/>
  <c r="S104" i="7"/>
  <c r="S104" i="11" s="1"/>
  <c r="S69" i="9"/>
  <c r="S69" i="8"/>
  <c r="S69" i="6"/>
  <c r="S69" i="10" s="1"/>
  <c r="S69" i="7"/>
  <c r="S69" i="11" s="1"/>
  <c r="S86" i="9"/>
  <c r="S86" i="8"/>
  <c r="S86" i="6"/>
  <c r="S86" i="10" s="1"/>
  <c r="S86" i="7"/>
  <c r="S86" i="11" s="1"/>
  <c r="S210" i="9"/>
  <c r="S210" i="8"/>
  <c r="S210" i="6"/>
  <c r="S210" i="10" s="1"/>
  <c r="S210" i="7"/>
  <c r="S210" i="11" s="1"/>
  <c r="S199" i="9"/>
  <c r="S199" i="8"/>
  <c r="S199" i="6"/>
  <c r="S199" i="10" s="1"/>
  <c r="S199" i="7"/>
  <c r="S199" i="11" s="1"/>
  <c r="S155" i="9"/>
  <c r="S155" i="8"/>
  <c r="S155" i="6"/>
  <c r="S155" i="10" s="1"/>
  <c r="S155" i="7"/>
  <c r="S155" i="11" s="1"/>
  <c r="S6" i="9"/>
  <c r="S6" i="8"/>
  <c r="S6" i="6"/>
  <c r="S6" i="10" s="1"/>
  <c r="S6" i="7"/>
  <c r="S6" i="11" s="1"/>
  <c r="AR173" i="9"/>
  <c r="AR173" i="8"/>
  <c r="AR173" i="6"/>
  <c r="AR173" i="10" s="1"/>
  <c r="AR173" i="7"/>
  <c r="AR173" i="11" s="1"/>
  <c r="AR105" i="9"/>
  <c r="AR105" i="8"/>
  <c r="AR105" i="6"/>
  <c r="AR105" i="10" s="1"/>
  <c r="AR105" i="7"/>
  <c r="AR105" i="11" s="1"/>
  <c r="AR198" i="9"/>
  <c r="AR198" i="8"/>
  <c r="AR198" i="6"/>
  <c r="AR198" i="10" s="1"/>
  <c r="AR198" i="7"/>
  <c r="AR198" i="11" s="1"/>
  <c r="AR72" i="9"/>
  <c r="AR72" i="8"/>
  <c r="AR72" i="6"/>
  <c r="AR72" i="10" s="1"/>
  <c r="AR72" i="7"/>
  <c r="AR72" i="11" s="1"/>
  <c r="S142" i="9"/>
  <c r="S142" i="8"/>
  <c r="S142" i="6"/>
  <c r="S142" i="10" s="1"/>
  <c r="S142" i="7"/>
  <c r="S142" i="11" s="1"/>
  <c r="S119" i="9"/>
  <c r="S119" i="8"/>
  <c r="S119" i="6"/>
  <c r="S119" i="10" s="1"/>
  <c r="S119" i="7"/>
  <c r="S119" i="11" s="1"/>
  <c r="AS109" i="9"/>
  <c r="AS109" i="8"/>
  <c r="AS109" i="6"/>
  <c r="AS109" i="10" s="1"/>
  <c r="AS109" i="7"/>
  <c r="AS109" i="11" s="1"/>
  <c r="AR39" i="9"/>
  <c r="AR39" i="8"/>
  <c r="AR39" i="6"/>
  <c r="AR39" i="10" s="1"/>
  <c r="AR39" i="7"/>
  <c r="AR39" i="11" s="1"/>
  <c r="S218" i="9"/>
  <c r="S218" i="8"/>
  <c r="S218" i="6"/>
  <c r="S218" i="10" s="1"/>
  <c r="S218" i="7"/>
  <c r="S218" i="11" s="1"/>
  <c r="S194" i="9"/>
  <c r="S194" i="8"/>
  <c r="S194" i="6"/>
  <c r="S194" i="10" s="1"/>
  <c r="S194" i="7"/>
  <c r="S194" i="11" s="1"/>
  <c r="AR51" i="9"/>
  <c r="AR51" i="8"/>
  <c r="AR51" i="6"/>
  <c r="AR51" i="10" s="1"/>
  <c r="AR51" i="7"/>
  <c r="AR51" i="11" s="1"/>
  <c r="E31" i="9"/>
  <c r="E31" i="8"/>
  <c r="E31" i="6"/>
  <c r="E31" i="10" s="1"/>
  <c r="E31" i="7"/>
  <c r="E31" i="11" s="1"/>
  <c r="AR115" i="9"/>
  <c r="AR115" i="8"/>
  <c r="AR115" i="6"/>
  <c r="AR115" i="10" s="1"/>
  <c r="AR115" i="7"/>
  <c r="AR115" i="11" s="1"/>
  <c r="S103" i="9"/>
  <c r="S103" i="8"/>
  <c r="S103" i="6"/>
  <c r="S103" i="10" s="1"/>
  <c r="S103" i="7"/>
  <c r="S103" i="11" s="1"/>
  <c r="S143" i="9"/>
  <c r="S143" i="8"/>
  <c r="S143" i="6"/>
  <c r="S143" i="10" s="1"/>
  <c r="S143" i="7"/>
  <c r="S143" i="11" s="1"/>
  <c r="S175" i="9"/>
  <c r="S175" i="8"/>
  <c r="S175" i="6"/>
  <c r="S175" i="10" s="1"/>
  <c r="S175" i="7"/>
  <c r="S175" i="11" s="1"/>
  <c r="S114" i="9"/>
  <c r="S114" i="8"/>
  <c r="S114" i="6"/>
  <c r="S114" i="10" s="1"/>
  <c r="S114" i="7"/>
  <c r="S114" i="11" s="1"/>
  <c r="H156" i="9"/>
  <c r="H156" i="8"/>
  <c r="H156" i="6"/>
  <c r="H156" i="10" s="1"/>
  <c r="H156" i="7"/>
  <c r="H156" i="11" s="1"/>
  <c r="AR127" i="9"/>
  <c r="AR127" i="8"/>
  <c r="AR127" i="6"/>
  <c r="AR127" i="10" s="1"/>
  <c r="AR127" i="7"/>
  <c r="AR127" i="11" s="1"/>
  <c r="AR84" i="9"/>
  <c r="AR84" i="8"/>
  <c r="AR84" i="6"/>
  <c r="AR84" i="10" s="1"/>
  <c r="AR84" i="7"/>
  <c r="AR84" i="11" s="1"/>
  <c r="AR225" i="9"/>
  <c r="AR225" i="8"/>
  <c r="AR225" i="6"/>
  <c r="AR225" i="10" s="1"/>
  <c r="AR225" i="7"/>
  <c r="AR225" i="11" s="1"/>
  <c r="H113" i="9"/>
  <c r="H113" i="8"/>
  <c r="H113" i="6"/>
  <c r="H113" i="10" s="1"/>
  <c r="H113" i="7"/>
  <c r="H113" i="11" s="1"/>
  <c r="S82" i="9"/>
  <c r="S82" i="8"/>
  <c r="S82" i="6"/>
  <c r="S82" i="10" s="1"/>
  <c r="S82" i="7"/>
  <c r="S82" i="11" s="1"/>
  <c r="S221" i="9"/>
  <c r="S221" i="8"/>
  <c r="S221" i="6"/>
  <c r="S221" i="10" s="1"/>
  <c r="S221" i="7"/>
  <c r="S221" i="11" s="1"/>
  <c r="S22" i="9"/>
  <c r="S22" i="8"/>
  <c r="S22" i="6"/>
  <c r="S22" i="10" s="1"/>
  <c r="S22" i="7"/>
  <c r="S22" i="11" s="1"/>
  <c r="H26" i="9"/>
  <c r="H26" i="8"/>
  <c r="H26" i="6"/>
  <c r="H26" i="10" s="1"/>
  <c r="H26" i="7"/>
  <c r="H26" i="11" s="1"/>
  <c r="AR230" i="9"/>
  <c r="AR230" i="8"/>
  <c r="AR230" i="6"/>
  <c r="AR230" i="10" s="1"/>
  <c r="AR230" i="7"/>
  <c r="AR230" i="11" s="1"/>
  <c r="AR177" i="9"/>
  <c r="AR177" i="8"/>
  <c r="AR177" i="6"/>
  <c r="AR177" i="10" s="1"/>
  <c r="AR177" i="7"/>
  <c r="AR177" i="11" s="1"/>
  <c r="S160" i="9"/>
  <c r="S160" i="8"/>
  <c r="S160" i="6"/>
  <c r="S160" i="10" s="1"/>
  <c r="S160" i="7"/>
  <c r="S160" i="11" s="1"/>
  <c r="S67" i="9"/>
  <c r="S67" i="8"/>
  <c r="S67" i="6"/>
  <c r="S67" i="10" s="1"/>
  <c r="S67" i="7"/>
  <c r="S67" i="11" s="1"/>
  <c r="S96" i="9"/>
  <c r="S96" i="8"/>
  <c r="S96" i="6"/>
  <c r="S96" i="10" s="1"/>
  <c r="S96" i="7"/>
  <c r="S96" i="11" s="1"/>
  <c r="S79" i="9"/>
  <c r="S79" i="8"/>
  <c r="S79" i="6"/>
  <c r="S79" i="10" s="1"/>
  <c r="S79" i="7"/>
  <c r="S79" i="11" s="1"/>
  <c r="AR153" i="9"/>
  <c r="AR153" i="8"/>
  <c r="AR153" i="6"/>
  <c r="AR153" i="10" s="1"/>
  <c r="AR153" i="7"/>
  <c r="AR153" i="11" s="1"/>
  <c r="AR30" i="9"/>
  <c r="AR30" i="8"/>
  <c r="AR30" i="6"/>
  <c r="AR30" i="10" s="1"/>
  <c r="AR30" i="7"/>
  <c r="AR30" i="11" s="1"/>
  <c r="S158" i="9"/>
  <c r="S158" i="8"/>
  <c r="S158" i="6"/>
  <c r="S158" i="10" s="1"/>
  <c r="S158" i="7"/>
  <c r="S158" i="11" s="1"/>
  <c r="S149" i="9"/>
  <c r="S149" i="8"/>
  <c r="S149" i="6"/>
  <c r="S149" i="10" s="1"/>
  <c r="S149" i="7"/>
  <c r="S149" i="11" s="1"/>
  <c r="S189" i="9"/>
  <c r="S189" i="8"/>
  <c r="S189" i="6"/>
  <c r="S189" i="10" s="1"/>
  <c r="S189" i="7"/>
  <c r="S189" i="11" s="1"/>
  <c r="S33" i="9"/>
  <c r="S33" i="8"/>
  <c r="S33" i="6"/>
  <c r="S33" i="10" s="1"/>
  <c r="S33" i="7"/>
  <c r="S33" i="11" s="1"/>
  <c r="S204" i="9"/>
  <c r="S204" i="8"/>
  <c r="S204" i="6"/>
  <c r="S204" i="10" s="1"/>
  <c r="S204" i="7"/>
  <c r="S204" i="11" s="1"/>
  <c r="S129" i="9"/>
  <c r="S129" i="8"/>
  <c r="S129" i="6"/>
  <c r="S129" i="10" s="1"/>
  <c r="S129" i="7"/>
  <c r="S129" i="11" s="1"/>
  <c r="S77" i="9"/>
  <c r="S77" i="8"/>
  <c r="S77" i="6"/>
  <c r="S77" i="10" s="1"/>
  <c r="S77" i="7"/>
  <c r="S77" i="11" s="1"/>
  <c r="S159" i="9"/>
  <c r="S159" i="8"/>
  <c r="S159" i="6"/>
  <c r="S159" i="10" s="1"/>
  <c r="S159" i="7"/>
  <c r="S159" i="11" s="1"/>
  <c r="S56" i="9"/>
  <c r="S56" i="8"/>
  <c r="S56" i="6"/>
  <c r="S56" i="10" s="1"/>
  <c r="S56" i="7"/>
  <c r="S56" i="11" s="1"/>
  <c r="S80" i="9"/>
  <c r="S80" i="8"/>
  <c r="S80" i="6"/>
  <c r="S80" i="10" s="1"/>
  <c r="S80" i="7"/>
  <c r="S80" i="11" s="1"/>
  <c r="H234" i="9"/>
  <c r="H234" i="8"/>
  <c r="H234" i="6"/>
  <c r="H234" i="10" s="1"/>
  <c r="H234" i="7"/>
  <c r="H234" i="11" s="1"/>
  <c r="AR95" i="9"/>
  <c r="AR95" i="8"/>
  <c r="AR95" i="6"/>
  <c r="AR95" i="10" s="1"/>
  <c r="AR95" i="7"/>
  <c r="AR95" i="11" s="1"/>
  <c r="AR58" i="9"/>
  <c r="AR58" i="8"/>
  <c r="AR58" i="6"/>
  <c r="AR58" i="10" s="1"/>
  <c r="AR58" i="7"/>
  <c r="AR58" i="11" s="1"/>
  <c r="G40" i="9"/>
  <c r="G40" i="8"/>
  <c r="G40" i="6"/>
  <c r="G40" i="10" s="1"/>
  <c r="G40" i="7"/>
  <c r="G40" i="11" s="1"/>
  <c r="T134" i="9"/>
  <c r="T134" i="8"/>
  <c r="T134" i="6"/>
  <c r="T134" i="10" s="1"/>
  <c r="T134" i="7"/>
  <c r="T134" i="11" s="1"/>
  <c r="AS111" i="9"/>
  <c r="AS111" i="8"/>
  <c r="AS111" i="6"/>
  <c r="AS111" i="10" s="1"/>
  <c r="AS111" i="7"/>
  <c r="AS111" i="11" s="1"/>
  <c r="S233" i="9"/>
  <c r="S233" i="8"/>
  <c r="S233" i="6"/>
  <c r="S233" i="10" s="1"/>
  <c r="S233" i="7"/>
  <c r="S233" i="11" s="1"/>
  <c r="S18" i="9"/>
  <c r="S18" i="8"/>
  <c r="S18" i="6"/>
  <c r="S18" i="10" s="1"/>
  <c r="S18" i="7"/>
  <c r="S18" i="11" s="1"/>
  <c r="S192" i="9"/>
  <c r="S192" i="8"/>
  <c r="S192" i="6"/>
  <c r="S192" i="10" s="1"/>
  <c r="S192" i="7"/>
  <c r="S192" i="11" s="1"/>
  <c r="AR169" i="9"/>
  <c r="AR169" i="8"/>
  <c r="AR169" i="6"/>
  <c r="AR169" i="10" s="1"/>
  <c r="AR169" i="7"/>
  <c r="AR169" i="11" s="1"/>
  <c r="AR135" i="9"/>
  <c r="AR135" i="8"/>
  <c r="AR135" i="6"/>
  <c r="AR135" i="10" s="1"/>
  <c r="AR135" i="7"/>
  <c r="AR135" i="11" s="1"/>
  <c r="S205" i="9"/>
  <c r="S205" i="8"/>
  <c r="S205" i="6"/>
  <c r="S205" i="10" s="1"/>
  <c r="S205" i="7"/>
  <c r="S205" i="11" s="1"/>
  <c r="S52" i="9"/>
  <c r="S52" i="8"/>
  <c r="S52" i="6"/>
  <c r="S52" i="10" s="1"/>
  <c r="S52" i="7"/>
  <c r="S52" i="11" s="1"/>
  <c r="AR97" i="9"/>
  <c r="AR97" i="8"/>
  <c r="AR97" i="6"/>
  <c r="AR97" i="10" s="1"/>
  <c r="AR97" i="7"/>
  <c r="AR97" i="11" s="1"/>
  <c r="AR107" i="9"/>
  <c r="AR107" i="8"/>
  <c r="AR107" i="6"/>
  <c r="AR107" i="10" s="1"/>
  <c r="AR107" i="7"/>
  <c r="AR107" i="11" s="1"/>
  <c r="S37" i="9"/>
  <c r="S37" i="8"/>
  <c r="S37" i="6"/>
  <c r="S37" i="10" s="1"/>
  <c r="S37" i="7"/>
  <c r="S37" i="11" s="1"/>
  <c r="S98" i="9"/>
  <c r="S98" i="8"/>
  <c r="S98" i="6"/>
  <c r="S98" i="10" s="1"/>
  <c r="S98" i="7"/>
  <c r="S98" i="11" s="1"/>
  <c r="S211" i="9"/>
  <c r="S211" i="8"/>
  <c r="S211" i="6"/>
  <c r="S211" i="10" s="1"/>
  <c r="S211" i="7"/>
  <c r="S211" i="11" s="1"/>
  <c r="S124" i="9"/>
  <c r="S124" i="8"/>
  <c r="S124" i="6"/>
  <c r="S124" i="10" s="1"/>
  <c r="S124" i="7"/>
  <c r="S124" i="11" s="1"/>
  <c r="S12" i="9"/>
  <c r="S12" i="8"/>
  <c r="S12" i="6"/>
  <c r="S12" i="10" s="1"/>
  <c r="S12" i="7"/>
  <c r="S12" i="11" s="1"/>
  <c r="S174" i="9"/>
  <c r="S174" i="8"/>
  <c r="S174" i="6"/>
  <c r="S174" i="10" s="1"/>
  <c r="S174" i="7"/>
  <c r="S174" i="11" s="1"/>
  <c r="S71" i="9"/>
  <c r="S71" i="8"/>
  <c r="S71" i="6"/>
  <c r="S71" i="10" s="1"/>
  <c r="S71" i="7"/>
  <c r="S71" i="11" s="1"/>
  <c r="S146" i="9"/>
  <c r="S146" i="8"/>
  <c r="S146" i="6"/>
  <c r="S146" i="10" s="1"/>
  <c r="S146" i="7"/>
  <c r="S146" i="11" s="1"/>
  <c r="S118" i="9"/>
  <c r="S118" i="8"/>
  <c r="S118" i="6"/>
  <c r="S118" i="10" s="1"/>
  <c r="S118" i="7"/>
  <c r="S118" i="11" s="1"/>
  <c r="S54" i="9"/>
  <c r="S54" i="8"/>
  <c r="S54" i="6"/>
  <c r="S54" i="10" s="1"/>
  <c r="S54" i="7"/>
  <c r="S54" i="11" s="1"/>
  <c r="E116" i="9"/>
  <c r="E116" i="8"/>
  <c r="E116" i="6"/>
  <c r="E116" i="10" s="1"/>
  <c r="E116" i="7"/>
  <c r="E116" i="11" s="1"/>
  <c r="AR63" i="9"/>
  <c r="AR63" i="8"/>
  <c r="AR63" i="6"/>
  <c r="AR63" i="10" s="1"/>
  <c r="AR63" i="7"/>
  <c r="AR63" i="11" s="1"/>
  <c r="AR35" i="9"/>
  <c r="AR35" i="8"/>
  <c r="AR35" i="6"/>
  <c r="AR35" i="10" s="1"/>
  <c r="AR35" i="7"/>
  <c r="AR35" i="11" s="1"/>
  <c r="AR65" i="9"/>
  <c r="AR65" i="8"/>
  <c r="AR65" i="6"/>
  <c r="AR65" i="10" s="1"/>
  <c r="AR65" i="7"/>
  <c r="AR65" i="11" s="1"/>
  <c r="AS9" i="9"/>
  <c r="AS9" i="8"/>
  <c r="AS9" i="6"/>
  <c r="AS9" i="10" s="1"/>
  <c r="AS9" i="7"/>
  <c r="AS9" i="11" s="1"/>
  <c r="AT111" i="1"/>
  <c r="AR109" i="3" s="1"/>
  <c r="AT11" i="1"/>
  <c r="AR9" i="3" s="1"/>
  <c r="AT113" i="1"/>
  <c r="AR111" i="3" s="1"/>
  <c r="DK227" i="1"/>
  <c r="AI227" i="1"/>
  <c r="AG225" i="3" s="1"/>
  <c r="T36" i="1"/>
  <c r="R34" i="3" s="1"/>
  <c r="CV36" i="1"/>
  <c r="CW136" i="1"/>
  <c r="U136" i="1"/>
  <c r="S134" i="3" s="1"/>
  <c r="CM130" i="1"/>
  <c r="K130" i="1"/>
  <c r="I128" i="3" s="1"/>
  <c r="CJ42" i="1"/>
  <c r="H42" i="1"/>
  <c r="F40" i="3" s="1"/>
  <c r="J169" i="1"/>
  <c r="H167" i="3" s="1"/>
  <c r="I115" i="1"/>
  <c r="G113" i="3" s="1"/>
  <c r="DV224" i="1"/>
  <c r="AS224" i="1" s="1"/>
  <c r="AQ222" i="3" s="1"/>
  <c r="DV179" i="1"/>
  <c r="AS179" i="1" s="1"/>
  <c r="AQ177" i="3" s="1"/>
  <c r="DV155" i="1"/>
  <c r="AS155" i="1" s="1"/>
  <c r="AQ153" i="3" s="1"/>
  <c r="DV99" i="1"/>
  <c r="AS99" i="1" s="1"/>
  <c r="AQ97" i="3" s="1"/>
  <c r="AS156" i="1"/>
  <c r="AQ154" i="3" s="1"/>
  <c r="DV9" i="1"/>
  <c r="AS9" i="1" s="1"/>
  <c r="AQ7" i="3" s="1"/>
  <c r="DV113" i="1"/>
  <c r="DV68" i="1"/>
  <c r="AS68" i="1" s="1"/>
  <c r="AQ66" i="3" s="1"/>
  <c r="DV41" i="1"/>
  <c r="AS41" i="1" s="1"/>
  <c r="AQ39" i="3" s="1"/>
  <c r="DV117" i="1"/>
  <c r="AS117" i="1" s="1"/>
  <c r="AQ115" i="3" s="1"/>
  <c r="DV32" i="1"/>
  <c r="AS32" i="1" s="1"/>
  <c r="AQ30" i="3" s="1"/>
  <c r="AS109" i="1"/>
  <c r="AQ107" i="3" s="1"/>
  <c r="AS230" i="1"/>
  <c r="AQ228" i="3" s="1"/>
  <c r="DV214" i="1"/>
  <c r="AS214" i="1" s="1"/>
  <c r="AQ212" i="3" s="1"/>
  <c r="AG12" i="1"/>
  <c r="AE10" i="3" s="1"/>
  <c r="AS167" i="1"/>
  <c r="AQ165" i="3" s="1"/>
  <c r="DV175" i="1"/>
  <c r="AS175" i="1" s="1"/>
  <c r="AQ173" i="3" s="1"/>
  <c r="DV171" i="1"/>
  <c r="AS171" i="1" s="1"/>
  <c r="AQ169" i="3" s="1"/>
  <c r="DV129" i="1"/>
  <c r="AS129" i="1" s="1"/>
  <c r="AQ127" i="3" s="1"/>
  <c r="DV11" i="1"/>
  <c r="DV65" i="1"/>
  <c r="AS65" i="1" s="1"/>
  <c r="AQ63" i="3" s="1"/>
  <c r="DV66" i="1"/>
  <c r="AS66" i="1" s="1"/>
  <c r="AQ64" i="3" s="1"/>
  <c r="DV5" i="1"/>
  <c r="AS5" i="1" s="1"/>
  <c r="AQ3" i="3" s="1"/>
  <c r="DV178" i="1"/>
  <c r="AS178" i="1" s="1"/>
  <c r="AQ176" i="3" s="1"/>
  <c r="DV107" i="1"/>
  <c r="AS107" i="1" s="1"/>
  <c r="AQ105" i="3" s="1"/>
  <c r="DV53" i="1"/>
  <c r="AS53" i="1" s="1"/>
  <c r="AQ51" i="3" s="1"/>
  <c r="DV111" i="1"/>
  <c r="AS97" i="1"/>
  <c r="AQ95" i="3" s="1"/>
  <c r="DV37" i="1"/>
  <c r="AS37" i="1" s="1"/>
  <c r="AQ35" i="3" s="1"/>
  <c r="DV142" i="1"/>
  <c r="AS142" i="1" s="1"/>
  <c r="AQ140" i="3" s="1"/>
  <c r="DV104" i="1"/>
  <c r="AS104" i="1" s="1"/>
  <c r="AQ102" i="3" s="1"/>
  <c r="DV143" i="1"/>
  <c r="AS143" i="1" s="1"/>
  <c r="AQ141" i="3" s="1"/>
  <c r="DV200" i="1"/>
  <c r="AS200" i="1" s="1"/>
  <c r="AQ198" i="3" s="1"/>
  <c r="AS137" i="1"/>
  <c r="AQ135" i="3" s="1"/>
  <c r="DV86" i="1"/>
  <c r="AS86" i="1" s="1"/>
  <c r="AQ84" i="3" s="1"/>
  <c r="DV60" i="1"/>
  <c r="AS60" i="1" s="1"/>
  <c r="AQ58" i="3" s="1"/>
  <c r="DV67" i="1"/>
  <c r="AS67" i="1" s="1"/>
  <c r="AQ65" i="3" s="1"/>
  <c r="DV217" i="1"/>
  <c r="AS217" i="1" s="1"/>
  <c r="AQ215" i="3" s="1"/>
  <c r="DV218" i="1"/>
  <c r="AS218" i="1" s="1"/>
  <c r="AQ216" i="3" s="1"/>
  <c r="DV226" i="1"/>
  <c r="AS226" i="1" s="1"/>
  <c r="AQ224" i="3" s="1"/>
  <c r="CW84" i="1"/>
  <c r="T84" i="1" s="1"/>
  <c r="R82" i="3" s="1"/>
  <c r="T207" i="1"/>
  <c r="R205" i="3" s="1"/>
  <c r="CW160" i="1"/>
  <c r="T160" i="1" s="1"/>
  <c r="R158" i="3" s="1"/>
  <c r="CW39" i="1"/>
  <c r="T39" i="1" s="1"/>
  <c r="R37" i="3" s="1"/>
  <c r="CW152" i="1"/>
  <c r="T152" i="1" s="1"/>
  <c r="R150" i="3" s="1"/>
  <c r="CW233" i="1"/>
  <c r="T233" i="1" s="1"/>
  <c r="R231" i="3" s="1"/>
  <c r="CW215" i="1"/>
  <c r="T215" i="1" s="1"/>
  <c r="R213" i="3" s="1"/>
  <c r="CW112" i="1"/>
  <c r="CW235" i="1"/>
  <c r="T235" i="1" s="1"/>
  <c r="R233" i="3" s="1"/>
  <c r="CW162" i="1"/>
  <c r="T162" i="1" s="1"/>
  <c r="R160" i="3" s="1"/>
  <c r="CW151" i="1"/>
  <c r="T151" i="1" s="1"/>
  <c r="R149" i="3" s="1"/>
  <c r="T100" i="1"/>
  <c r="R98" i="3" s="1"/>
  <c r="CW76" i="1"/>
  <c r="T76" i="1" s="1"/>
  <c r="R74" i="3" s="1"/>
  <c r="CW7" i="1"/>
  <c r="T7" i="1" s="1"/>
  <c r="R5" i="3" s="1"/>
  <c r="T124" i="1"/>
  <c r="R122" i="3" s="1"/>
  <c r="CW193" i="1"/>
  <c r="T193" i="1" s="1"/>
  <c r="R191" i="3" s="1"/>
  <c r="CW144" i="1"/>
  <c r="T144" i="1" s="1"/>
  <c r="R142" i="3" s="1"/>
  <c r="T105" i="1"/>
  <c r="R103" i="3" s="1"/>
  <c r="CW191" i="1"/>
  <c r="T191" i="1" s="1"/>
  <c r="R189" i="3" s="1"/>
  <c r="CW213" i="1"/>
  <c r="T213" i="1" s="1"/>
  <c r="R211" i="3" s="1"/>
  <c r="CW181" i="1"/>
  <c r="T181" i="1" s="1"/>
  <c r="R179" i="3" s="1"/>
  <c r="T159" i="1"/>
  <c r="R157" i="3" s="1"/>
  <c r="CW16" i="1"/>
  <c r="T16" i="1" s="1"/>
  <c r="R14" i="3" s="1"/>
  <c r="CW25" i="1"/>
  <c r="T25" i="1" s="1"/>
  <c r="R23" i="3" s="1"/>
  <c r="T223" i="1"/>
  <c r="R221" i="3" s="1"/>
  <c r="CW54" i="1"/>
  <c r="T54" i="1" s="1"/>
  <c r="R52" i="3" s="1"/>
  <c r="CW35" i="1"/>
  <c r="T35" i="1" s="1"/>
  <c r="R33" i="3" s="1"/>
  <c r="T126" i="1"/>
  <c r="R124" i="3" s="1"/>
  <c r="CW119" i="1"/>
  <c r="T119" i="1" s="1"/>
  <c r="R117" i="3" s="1"/>
  <c r="CW216" i="1"/>
  <c r="T216" i="1" s="1"/>
  <c r="R214" i="3" s="1"/>
  <c r="CW170" i="1"/>
  <c r="T170" i="1" s="1"/>
  <c r="R168" i="3" s="1"/>
  <c r="CW106" i="1"/>
  <c r="T106" i="1" s="1"/>
  <c r="R104" i="3" s="1"/>
  <c r="T20" i="1"/>
  <c r="R18" i="3" s="1"/>
  <c r="CW69" i="1"/>
  <c r="T69" i="1" s="1"/>
  <c r="R67" i="3" s="1"/>
  <c r="T206" i="1"/>
  <c r="R204" i="3" s="1"/>
  <c r="T14" i="1"/>
  <c r="R12" i="3" s="1"/>
  <c r="CW59" i="1"/>
  <c r="T59" i="1" s="1"/>
  <c r="R57" i="3" s="1"/>
  <c r="CW180" i="1"/>
  <c r="T180" i="1" s="1"/>
  <c r="R178" i="3" s="1"/>
  <c r="DV231" i="1"/>
  <c r="AS231" i="1" s="1"/>
  <c r="AQ229" i="3" s="1"/>
  <c r="T71" i="1"/>
  <c r="R69" i="3" s="1"/>
  <c r="CW220" i="1"/>
  <c r="T220" i="1" s="1"/>
  <c r="R218" i="3" s="1"/>
  <c r="CW145" i="1"/>
  <c r="T145" i="1" s="1"/>
  <c r="R143" i="3" s="1"/>
  <c r="CW131" i="1"/>
  <c r="T131" i="1" s="1"/>
  <c r="R129" i="3" s="1"/>
  <c r="CW176" i="1"/>
  <c r="T176" i="1" s="1"/>
  <c r="R174" i="3" s="1"/>
  <c r="CW140" i="1"/>
  <c r="T140" i="1" s="1"/>
  <c r="R138" i="3" s="1"/>
  <c r="CW125" i="1"/>
  <c r="T125" i="1" s="1"/>
  <c r="R123" i="3" s="1"/>
  <c r="T96" i="1"/>
  <c r="R94" i="3" s="1"/>
  <c r="CW88" i="1"/>
  <c r="T88" i="1" s="1"/>
  <c r="R86" i="3" s="1"/>
  <c r="T24" i="1"/>
  <c r="R22" i="3" s="1"/>
  <c r="CW98" i="1"/>
  <c r="T98" i="1" s="1"/>
  <c r="R96" i="3" s="1"/>
  <c r="CW79" i="1"/>
  <c r="T79" i="1" s="1"/>
  <c r="R77" i="3" s="1"/>
  <c r="T73" i="1"/>
  <c r="R71" i="3" s="1"/>
  <c r="T61" i="1"/>
  <c r="R59" i="3" s="1"/>
  <c r="CW123" i="1"/>
  <c r="T123" i="1" s="1"/>
  <c r="R121" i="3" s="1"/>
  <c r="CW234" i="1"/>
  <c r="T234" i="1" s="1"/>
  <c r="R232" i="3" s="1"/>
  <c r="CW212" i="1"/>
  <c r="T212" i="1" s="1"/>
  <c r="R210" i="3" s="1"/>
  <c r="T194" i="1"/>
  <c r="R192" i="3" s="1"/>
  <c r="CW177" i="1"/>
  <c r="T177" i="1" s="1"/>
  <c r="R175" i="3" s="1"/>
  <c r="CW161" i="1"/>
  <c r="T161" i="1" s="1"/>
  <c r="R159" i="3" s="1"/>
  <c r="T148" i="1"/>
  <c r="R146" i="3" s="1"/>
  <c r="CW133" i="1"/>
  <c r="T133" i="1" s="1"/>
  <c r="R131" i="3" s="1"/>
  <c r="CW90" i="1"/>
  <c r="T90" i="1" s="1"/>
  <c r="R88" i="3" s="1"/>
  <c r="CW146" i="1"/>
  <c r="T146" i="1" s="1"/>
  <c r="R144" i="3" s="1"/>
  <c r="CW201" i="1"/>
  <c r="T201" i="1" s="1"/>
  <c r="R199" i="3" s="1"/>
  <c r="T196" i="1"/>
  <c r="R194" i="3" s="1"/>
  <c r="CW81" i="1"/>
  <c r="T81" i="1" s="1"/>
  <c r="R79" i="3" s="1"/>
  <c r="CW58" i="1"/>
  <c r="T58" i="1" s="1"/>
  <c r="R56" i="3" s="1"/>
  <c r="CW120" i="1"/>
  <c r="T120" i="1" s="1"/>
  <c r="R118" i="3" s="1"/>
  <c r="T138" i="1"/>
  <c r="R136" i="3" s="1"/>
  <c r="CW237" i="1"/>
  <c r="T237" i="1" s="1"/>
  <c r="R235" i="3" s="1"/>
  <c r="T225" i="1"/>
  <c r="R223" i="3" s="1"/>
  <c r="CW157" i="1"/>
  <c r="T157" i="1" s="1"/>
  <c r="R155" i="3" s="1"/>
  <c r="T121" i="1"/>
  <c r="R119" i="3" s="1"/>
  <c r="CW116" i="1"/>
  <c r="T116" i="1" s="1"/>
  <c r="R114" i="3" s="1"/>
  <c r="T82" i="1"/>
  <c r="R80" i="3" s="1"/>
  <c r="T56" i="1"/>
  <c r="R54" i="3" s="1"/>
  <c r="CW77" i="1"/>
  <c r="T77" i="1" s="1"/>
  <c r="R75" i="3" s="1"/>
  <c r="T70" i="1"/>
  <c r="R68" i="3" s="1"/>
  <c r="CW18" i="1"/>
  <c r="T18" i="1" s="1"/>
  <c r="R16" i="3" s="1"/>
  <c r="T8" i="1"/>
  <c r="R6" i="3" s="1"/>
  <c r="CL28" i="1"/>
  <c r="I28" i="1" s="1"/>
  <c r="G26" i="3" s="1"/>
  <c r="CL158" i="1"/>
  <c r="I158" i="1" s="1"/>
  <c r="G156" i="3" s="1"/>
  <c r="CL236" i="1"/>
  <c r="I236" i="1" s="1"/>
  <c r="G234" i="3" s="1"/>
  <c r="CI118" i="1"/>
  <c r="F118" i="1" s="1"/>
  <c r="D116" i="3" s="1"/>
  <c r="CI147" i="1"/>
  <c r="F147" i="1" s="1"/>
  <c r="D145" i="3" s="1"/>
  <c r="DV229" i="1"/>
  <c r="AS229" i="1" s="1"/>
  <c r="AQ227" i="3" s="1"/>
  <c r="DV211" i="1"/>
  <c r="AS211" i="1" s="1"/>
  <c r="AQ209" i="3" s="1"/>
  <c r="DV74" i="1"/>
  <c r="AS74" i="1" s="1"/>
  <c r="AQ72" i="3" s="1"/>
  <c r="AS232" i="1"/>
  <c r="AQ230" i="3" s="1"/>
  <c r="AS227" i="1"/>
  <c r="AQ225" i="3" s="1"/>
  <c r="AQ72" i="9" l="1"/>
  <c r="AQ72" i="8"/>
  <c r="AQ72" i="6"/>
  <c r="AQ72" i="10" s="1"/>
  <c r="AQ72" i="7"/>
  <c r="AQ72" i="11" s="1"/>
  <c r="R23" i="9"/>
  <c r="R23" i="8"/>
  <c r="R23" i="6"/>
  <c r="R23" i="10" s="1"/>
  <c r="R23" i="7"/>
  <c r="R23" i="11" s="1"/>
  <c r="AQ141" i="9"/>
  <c r="AQ141" i="8"/>
  <c r="AQ141" i="6"/>
  <c r="AQ141" i="10" s="1"/>
  <c r="AQ141" i="7"/>
  <c r="AQ141" i="11" s="1"/>
  <c r="G113" i="9"/>
  <c r="G113" i="8"/>
  <c r="G113" i="6"/>
  <c r="G113" i="10" s="1"/>
  <c r="G113" i="7"/>
  <c r="G113" i="11" s="1"/>
  <c r="R199" i="9"/>
  <c r="R199" i="8"/>
  <c r="R199" i="6"/>
  <c r="R199" i="10" s="1"/>
  <c r="R199" i="7"/>
  <c r="R199" i="11" s="1"/>
  <c r="R69" i="9"/>
  <c r="R69" i="8"/>
  <c r="R69" i="6"/>
  <c r="R69" i="10" s="1"/>
  <c r="R69" i="7"/>
  <c r="R69" i="11" s="1"/>
  <c r="AQ224" i="9"/>
  <c r="AQ224" i="8"/>
  <c r="AQ224" i="6"/>
  <c r="AQ224" i="10" s="1"/>
  <c r="AQ224" i="7"/>
  <c r="AQ224" i="11" s="1"/>
  <c r="AQ165" i="9"/>
  <c r="AQ165" i="8"/>
  <c r="AQ165" i="6"/>
  <c r="AQ165" i="10" s="1"/>
  <c r="AQ165" i="7"/>
  <c r="AQ165" i="11" s="1"/>
  <c r="AQ209" i="9"/>
  <c r="AQ209" i="8"/>
  <c r="AQ209" i="6"/>
  <c r="AQ209" i="10" s="1"/>
  <c r="AQ209" i="7"/>
  <c r="AQ209" i="11" s="1"/>
  <c r="R16" i="9"/>
  <c r="R16" i="8"/>
  <c r="R16" i="6"/>
  <c r="R16" i="10" s="1"/>
  <c r="R16" i="7"/>
  <c r="R16" i="11" s="1"/>
  <c r="R223" i="9"/>
  <c r="R223" i="8"/>
  <c r="R223" i="6"/>
  <c r="R223" i="10" s="1"/>
  <c r="R223" i="7"/>
  <c r="R223" i="11" s="1"/>
  <c r="R144" i="9"/>
  <c r="R144" i="8"/>
  <c r="R144" i="6"/>
  <c r="R144" i="10" s="1"/>
  <c r="R144" i="7"/>
  <c r="R144" i="11" s="1"/>
  <c r="R232" i="9"/>
  <c r="R232" i="8"/>
  <c r="R232" i="6"/>
  <c r="R232" i="10" s="1"/>
  <c r="R232" i="7"/>
  <c r="R232" i="11" s="1"/>
  <c r="R94" i="9"/>
  <c r="R94" i="8"/>
  <c r="R94" i="6"/>
  <c r="R94" i="10" s="1"/>
  <c r="R94" i="7"/>
  <c r="R94" i="11" s="1"/>
  <c r="AQ229" i="9"/>
  <c r="AQ229" i="8"/>
  <c r="AQ229" i="6"/>
  <c r="AQ229" i="10" s="1"/>
  <c r="AQ229" i="7"/>
  <c r="AQ229" i="11" s="1"/>
  <c r="R168" i="9"/>
  <c r="R168" i="8"/>
  <c r="R168" i="6"/>
  <c r="R168" i="10" s="1"/>
  <c r="R168" i="7"/>
  <c r="R168" i="11" s="1"/>
  <c r="R14" i="9"/>
  <c r="R14" i="8"/>
  <c r="R14" i="6"/>
  <c r="R14" i="10" s="1"/>
  <c r="R14" i="7"/>
  <c r="R14" i="11" s="1"/>
  <c r="R122" i="9"/>
  <c r="R122" i="8"/>
  <c r="R122" i="6"/>
  <c r="R122" i="10" s="1"/>
  <c r="R122" i="7"/>
  <c r="R122" i="11" s="1"/>
  <c r="R213" i="9"/>
  <c r="R213" i="8"/>
  <c r="R213" i="6"/>
  <c r="R213" i="10" s="1"/>
  <c r="R213" i="7"/>
  <c r="R213" i="11" s="1"/>
  <c r="AQ216" i="9"/>
  <c r="AQ216" i="8"/>
  <c r="AQ216" i="6"/>
  <c r="AQ216" i="10" s="1"/>
  <c r="AQ216" i="7"/>
  <c r="AQ216" i="11" s="1"/>
  <c r="AQ102" i="9"/>
  <c r="AQ102" i="8"/>
  <c r="AQ102" i="6"/>
  <c r="AQ102" i="10" s="1"/>
  <c r="AQ102" i="7"/>
  <c r="AQ102" i="11" s="1"/>
  <c r="AQ3" i="9"/>
  <c r="AQ3" i="8"/>
  <c r="AQ3" i="6"/>
  <c r="AQ3" i="10" s="1"/>
  <c r="AQ3" i="7"/>
  <c r="AQ3" i="11" s="1"/>
  <c r="AE10" i="9"/>
  <c r="AE10" i="8"/>
  <c r="AE10" i="6"/>
  <c r="AE10" i="10" s="1"/>
  <c r="AE10" i="7"/>
  <c r="AE10" i="11" s="1"/>
  <c r="H167" i="9"/>
  <c r="H167" i="8"/>
  <c r="H167" i="6"/>
  <c r="H167" i="10" s="1"/>
  <c r="H167" i="7"/>
  <c r="H167" i="11" s="1"/>
  <c r="R34" i="9"/>
  <c r="R34" i="8"/>
  <c r="R34" i="6"/>
  <c r="R34" i="10" s="1"/>
  <c r="R34" i="7"/>
  <c r="R34" i="11" s="1"/>
  <c r="R155" i="9"/>
  <c r="R155" i="8"/>
  <c r="R155" i="6"/>
  <c r="R155" i="10" s="1"/>
  <c r="R155" i="7"/>
  <c r="R155" i="11" s="1"/>
  <c r="R104" i="9"/>
  <c r="R104" i="8"/>
  <c r="R104" i="6"/>
  <c r="R104" i="10" s="1"/>
  <c r="R104" i="7"/>
  <c r="R104" i="11" s="1"/>
  <c r="AQ176" i="9"/>
  <c r="AQ176" i="8"/>
  <c r="AQ176" i="6"/>
  <c r="AQ176" i="10" s="1"/>
  <c r="AQ176" i="7"/>
  <c r="AQ176" i="11" s="1"/>
  <c r="AQ227" i="9"/>
  <c r="AQ227" i="8"/>
  <c r="AQ227" i="6"/>
  <c r="AQ227" i="10" s="1"/>
  <c r="AQ227" i="7"/>
  <c r="AQ227" i="11" s="1"/>
  <c r="R235" i="9"/>
  <c r="R235" i="8"/>
  <c r="R235" i="6"/>
  <c r="R235" i="10" s="1"/>
  <c r="R235" i="7"/>
  <c r="R235" i="11" s="1"/>
  <c r="R121" i="9"/>
  <c r="R121" i="8"/>
  <c r="R121" i="6"/>
  <c r="R121" i="10" s="1"/>
  <c r="R121" i="7"/>
  <c r="R121" i="11" s="1"/>
  <c r="R123" i="9"/>
  <c r="R123" i="8"/>
  <c r="R123" i="6"/>
  <c r="R123" i="10" s="1"/>
  <c r="R123" i="7"/>
  <c r="R123" i="11" s="1"/>
  <c r="R178" i="9"/>
  <c r="R178" i="8"/>
  <c r="R178" i="6"/>
  <c r="R178" i="10" s="1"/>
  <c r="R178" i="7"/>
  <c r="R178" i="11" s="1"/>
  <c r="R214" i="9"/>
  <c r="R214" i="8"/>
  <c r="R214" i="6"/>
  <c r="R214" i="10" s="1"/>
  <c r="R214" i="7"/>
  <c r="R214" i="11" s="1"/>
  <c r="R157" i="9"/>
  <c r="R157" i="8"/>
  <c r="R157" i="6"/>
  <c r="R157" i="10" s="1"/>
  <c r="R157" i="7"/>
  <c r="R157" i="11" s="1"/>
  <c r="R5" i="9"/>
  <c r="R5" i="8"/>
  <c r="R5" i="6"/>
  <c r="R5" i="10" s="1"/>
  <c r="R5" i="7"/>
  <c r="R5" i="11" s="1"/>
  <c r="R231" i="9"/>
  <c r="R231" i="8"/>
  <c r="R231" i="6"/>
  <c r="R231" i="10" s="1"/>
  <c r="R231" i="7"/>
  <c r="R231" i="11" s="1"/>
  <c r="AQ215" i="9"/>
  <c r="AQ215" i="8"/>
  <c r="AQ215" i="6"/>
  <c r="AQ215" i="10" s="1"/>
  <c r="AQ215" i="7"/>
  <c r="AQ215" i="11" s="1"/>
  <c r="AQ140" i="9"/>
  <c r="AQ140" i="8"/>
  <c r="AQ140" i="6"/>
  <c r="AQ140" i="10" s="1"/>
  <c r="AQ140" i="7"/>
  <c r="AQ140" i="11" s="1"/>
  <c r="AQ64" i="9"/>
  <c r="AQ64" i="8"/>
  <c r="AQ64" i="6"/>
  <c r="AQ64" i="10" s="1"/>
  <c r="AQ64" i="7"/>
  <c r="AQ64" i="11" s="1"/>
  <c r="AQ212" i="9"/>
  <c r="AQ212" i="8"/>
  <c r="AQ212" i="6"/>
  <c r="AQ212" i="10" s="1"/>
  <c r="AQ212" i="7"/>
  <c r="AQ212" i="11" s="1"/>
  <c r="AQ7" i="9"/>
  <c r="AQ7" i="8"/>
  <c r="AQ7" i="6"/>
  <c r="AQ7" i="10" s="1"/>
  <c r="AQ7" i="7"/>
  <c r="AQ7" i="11" s="1"/>
  <c r="F40" i="9"/>
  <c r="F40" i="8"/>
  <c r="F40" i="6"/>
  <c r="F40" i="10" s="1"/>
  <c r="F40" i="7"/>
  <c r="F40" i="11" s="1"/>
  <c r="AG225" i="9"/>
  <c r="AG225" i="8"/>
  <c r="AG225" i="6"/>
  <c r="AG225" i="10" s="1"/>
  <c r="AG225" i="7"/>
  <c r="AG225" i="11" s="1"/>
  <c r="R210" i="9"/>
  <c r="R210" i="8"/>
  <c r="R210" i="6"/>
  <c r="R210" i="10" s="1"/>
  <c r="R210" i="7"/>
  <c r="R210" i="11" s="1"/>
  <c r="R191" i="9"/>
  <c r="R191" i="8"/>
  <c r="R191" i="6"/>
  <c r="R191" i="10" s="1"/>
  <c r="R191" i="7"/>
  <c r="R191" i="11" s="1"/>
  <c r="AQ66" i="9"/>
  <c r="AQ66" i="8"/>
  <c r="AQ66" i="6"/>
  <c r="AQ66" i="10" s="1"/>
  <c r="AQ66" i="7"/>
  <c r="AQ66" i="11" s="1"/>
  <c r="R68" i="9"/>
  <c r="R68" i="8"/>
  <c r="R68" i="6"/>
  <c r="R68" i="10" s="1"/>
  <c r="R68" i="7"/>
  <c r="R68" i="11" s="1"/>
  <c r="R88" i="9"/>
  <c r="R88" i="8"/>
  <c r="R88" i="6"/>
  <c r="R88" i="10" s="1"/>
  <c r="R88" i="7"/>
  <c r="R88" i="11" s="1"/>
  <c r="D145" i="9"/>
  <c r="D145" i="8"/>
  <c r="D145" i="6"/>
  <c r="D145" i="10" s="1"/>
  <c r="D145" i="7"/>
  <c r="D145" i="11" s="1"/>
  <c r="R75" i="9"/>
  <c r="R75" i="8"/>
  <c r="R75" i="6"/>
  <c r="R75" i="10" s="1"/>
  <c r="R75" i="7"/>
  <c r="R75" i="11" s="1"/>
  <c r="R136" i="9"/>
  <c r="R136" i="8"/>
  <c r="R136" i="6"/>
  <c r="R136" i="10" s="1"/>
  <c r="R136" i="7"/>
  <c r="R136" i="11" s="1"/>
  <c r="R131" i="9"/>
  <c r="R131" i="8"/>
  <c r="R131" i="6"/>
  <c r="R131" i="10" s="1"/>
  <c r="R131" i="7"/>
  <c r="R131" i="11" s="1"/>
  <c r="R59" i="9"/>
  <c r="R59" i="8"/>
  <c r="R59" i="6"/>
  <c r="R59" i="10" s="1"/>
  <c r="R59" i="7"/>
  <c r="R59" i="11" s="1"/>
  <c r="R138" i="9"/>
  <c r="R138" i="8"/>
  <c r="R138" i="6"/>
  <c r="R138" i="10" s="1"/>
  <c r="R138" i="7"/>
  <c r="R138" i="11" s="1"/>
  <c r="R57" i="9"/>
  <c r="R57" i="8"/>
  <c r="R57" i="6"/>
  <c r="R57" i="10" s="1"/>
  <c r="R57" i="7"/>
  <c r="R57" i="11" s="1"/>
  <c r="R117" i="9"/>
  <c r="R117" i="8"/>
  <c r="R117" i="6"/>
  <c r="R117" i="10" s="1"/>
  <c r="R117" i="7"/>
  <c r="R117" i="11" s="1"/>
  <c r="R179" i="9"/>
  <c r="R179" i="8"/>
  <c r="R179" i="6"/>
  <c r="R179" i="10" s="1"/>
  <c r="R179" i="7"/>
  <c r="R179" i="11" s="1"/>
  <c r="R74" i="9"/>
  <c r="R74" i="8"/>
  <c r="R74" i="6"/>
  <c r="R74" i="10" s="1"/>
  <c r="R74" i="7"/>
  <c r="R74" i="11" s="1"/>
  <c r="R150" i="9"/>
  <c r="R150" i="8"/>
  <c r="R150" i="6"/>
  <c r="R150" i="10" s="1"/>
  <c r="R150" i="7"/>
  <c r="R150" i="11" s="1"/>
  <c r="AQ65" i="9"/>
  <c r="AQ65" i="8"/>
  <c r="AQ65" i="6"/>
  <c r="AQ65" i="10" s="1"/>
  <c r="AQ65" i="7"/>
  <c r="AQ65" i="11" s="1"/>
  <c r="AQ35" i="9"/>
  <c r="AQ35" i="8"/>
  <c r="AQ35" i="6"/>
  <c r="AQ35" i="10" s="1"/>
  <c r="AQ35" i="7"/>
  <c r="AQ35" i="11" s="1"/>
  <c r="AQ63" i="9"/>
  <c r="AQ63" i="8"/>
  <c r="AQ63" i="6"/>
  <c r="AQ63" i="10" s="1"/>
  <c r="AQ63" i="7"/>
  <c r="AQ63" i="11" s="1"/>
  <c r="AQ228" i="9"/>
  <c r="AQ228" i="8"/>
  <c r="AQ228" i="6"/>
  <c r="AQ228" i="10" s="1"/>
  <c r="AQ228" i="7"/>
  <c r="AQ228" i="11" s="1"/>
  <c r="AQ154" i="9"/>
  <c r="AQ154" i="8"/>
  <c r="AQ154" i="6"/>
  <c r="AQ154" i="10" s="1"/>
  <c r="AQ154" i="7"/>
  <c r="AQ154" i="11" s="1"/>
  <c r="R6" i="9"/>
  <c r="R6" i="8"/>
  <c r="R6" i="6"/>
  <c r="R6" i="10" s="1"/>
  <c r="R6" i="7"/>
  <c r="R6" i="11" s="1"/>
  <c r="R54" i="9"/>
  <c r="R54" i="8"/>
  <c r="R54" i="6"/>
  <c r="R54" i="10" s="1"/>
  <c r="R54" i="7"/>
  <c r="R54" i="11" s="1"/>
  <c r="R71" i="9"/>
  <c r="R71" i="8"/>
  <c r="R71" i="6"/>
  <c r="R71" i="10" s="1"/>
  <c r="R71" i="7"/>
  <c r="R71" i="11" s="1"/>
  <c r="R211" i="9"/>
  <c r="R211" i="8"/>
  <c r="R211" i="6"/>
  <c r="R211" i="10" s="1"/>
  <c r="R211" i="7"/>
  <c r="R211" i="11" s="1"/>
  <c r="AQ95" i="9"/>
  <c r="AQ95" i="8"/>
  <c r="AQ95" i="6"/>
  <c r="AQ95" i="10" s="1"/>
  <c r="AQ95" i="7"/>
  <c r="AQ95" i="11" s="1"/>
  <c r="AQ107" i="9"/>
  <c r="AQ107" i="8"/>
  <c r="AQ107" i="6"/>
  <c r="AQ107" i="10" s="1"/>
  <c r="AQ107" i="7"/>
  <c r="AQ107" i="11" s="1"/>
  <c r="AQ97" i="9"/>
  <c r="AQ97" i="8"/>
  <c r="AQ97" i="6"/>
  <c r="AQ97" i="10" s="1"/>
  <c r="AQ97" i="7"/>
  <c r="AQ97" i="11" s="1"/>
  <c r="I128" i="9"/>
  <c r="I128" i="8"/>
  <c r="I128" i="6"/>
  <c r="I128" i="10" s="1"/>
  <c r="I128" i="7"/>
  <c r="I128" i="11" s="1"/>
  <c r="R118" i="9"/>
  <c r="R118" i="8"/>
  <c r="R118" i="6"/>
  <c r="R118" i="10" s="1"/>
  <c r="R118" i="7"/>
  <c r="R118" i="11" s="1"/>
  <c r="R12" i="9"/>
  <c r="R12" i="8"/>
  <c r="R12" i="6"/>
  <c r="R12" i="10" s="1"/>
  <c r="R12" i="7"/>
  <c r="R12" i="11" s="1"/>
  <c r="AQ58" i="9"/>
  <c r="AQ58" i="8"/>
  <c r="AQ58" i="6"/>
  <c r="AQ58" i="10" s="1"/>
  <c r="AQ58" i="7"/>
  <c r="AQ58" i="11" s="1"/>
  <c r="R56" i="9"/>
  <c r="R56" i="8"/>
  <c r="R56" i="6"/>
  <c r="R56" i="10" s="1"/>
  <c r="R56" i="7"/>
  <c r="R56" i="11" s="1"/>
  <c r="R77" i="9"/>
  <c r="R77" i="8"/>
  <c r="R77" i="6"/>
  <c r="R77" i="10" s="1"/>
  <c r="R77" i="7"/>
  <c r="R77" i="11" s="1"/>
  <c r="R129" i="9"/>
  <c r="R129" i="8"/>
  <c r="R129" i="6"/>
  <c r="R129" i="10" s="1"/>
  <c r="R129" i="7"/>
  <c r="R129" i="11" s="1"/>
  <c r="R204" i="9"/>
  <c r="R204" i="8"/>
  <c r="R204" i="6"/>
  <c r="R204" i="10" s="1"/>
  <c r="R204" i="7"/>
  <c r="R204" i="11" s="1"/>
  <c r="R33" i="9"/>
  <c r="R33" i="8"/>
  <c r="R33" i="6"/>
  <c r="R33" i="10" s="1"/>
  <c r="R33" i="7"/>
  <c r="R33" i="11" s="1"/>
  <c r="R189" i="9"/>
  <c r="R189" i="8"/>
  <c r="R189" i="6"/>
  <c r="R189" i="10" s="1"/>
  <c r="R189" i="7"/>
  <c r="R189" i="11" s="1"/>
  <c r="R149" i="9"/>
  <c r="R149" i="8"/>
  <c r="R149" i="6"/>
  <c r="R149" i="10" s="1"/>
  <c r="R149" i="7"/>
  <c r="R149" i="11" s="1"/>
  <c r="R158" i="9"/>
  <c r="R158" i="8"/>
  <c r="R158" i="6"/>
  <c r="R158" i="10" s="1"/>
  <c r="R158" i="7"/>
  <c r="R158" i="11" s="1"/>
  <c r="AQ84" i="9"/>
  <c r="AQ84" i="8"/>
  <c r="AQ84" i="6"/>
  <c r="AQ84" i="10" s="1"/>
  <c r="AQ84" i="7"/>
  <c r="AQ84" i="11" s="1"/>
  <c r="AQ127" i="9"/>
  <c r="AQ127" i="8"/>
  <c r="AQ127" i="6"/>
  <c r="AQ127" i="10" s="1"/>
  <c r="AQ127" i="7"/>
  <c r="AQ127" i="11" s="1"/>
  <c r="AQ30" i="9"/>
  <c r="AQ30" i="8"/>
  <c r="AQ30" i="6"/>
  <c r="AQ30" i="10" s="1"/>
  <c r="AQ30" i="7"/>
  <c r="AQ30" i="11" s="1"/>
  <c r="AQ153" i="9"/>
  <c r="AQ153" i="8"/>
  <c r="AQ153" i="6"/>
  <c r="AQ153" i="10" s="1"/>
  <c r="AQ153" i="7"/>
  <c r="AQ153" i="11" s="1"/>
  <c r="AR111" i="9"/>
  <c r="AR111" i="8"/>
  <c r="AR111" i="6"/>
  <c r="AR111" i="10" s="1"/>
  <c r="AR111" i="7"/>
  <c r="AR111" i="11" s="1"/>
  <c r="R86" i="9"/>
  <c r="R86" i="8"/>
  <c r="R86" i="6"/>
  <c r="R86" i="10" s="1"/>
  <c r="R86" i="7"/>
  <c r="R86" i="11" s="1"/>
  <c r="R146" i="9"/>
  <c r="R146" i="8"/>
  <c r="R146" i="6"/>
  <c r="R146" i="10" s="1"/>
  <c r="R146" i="7"/>
  <c r="R146" i="11" s="1"/>
  <c r="R124" i="9"/>
  <c r="R124" i="8"/>
  <c r="R124" i="6"/>
  <c r="R124" i="10" s="1"/>
  <c r="R124" i="7"/>
  <c r="R124" i="11" s="1"/>
  <c r="R37" i="9"/>
  <c r="R37" i="8"/>
  <c r="R37" i="6"/>
  <c r="R37" i="10" s="1"/>
  <c r="R37" i="7"/>
  <c r="R37" i="11" s="1"/>
  <c r="R80" i="9"/>
  <c r="R80" i="8"/>
  <c r="R80" i="6"/>
  <c r="R80" i="10" s="1"/>
  <c r="R80" i="7"/>
  <c r="R80" i="11" s="1"/>
  <c r="AQ225" i="9"/>
  <c r="AQ225" i="8"/>
  <c r="AQ225" i="6"/>
  <c r="AQ225" i="10" s="1"/>
  <c r="AQ225" i="7"/>
  <c r="AQ225" i="11" s="1"/>
  <c r="G156" i="9"/>
  <c r="G156" i="8"/>
  <c r="G156" i="6"/>
  <c r="G156" i="10" s="1"/>
  <c r="G156" i="7"/>
  <c r="G156" i="11" s="1"/>
  <c r="R114" i="9"/>
  <c r="R114" i="8"/>
  <c r="R114" i="6"/>
  <c r="R114" i="10" s="1"/>
  <c r="R114" i="7"/>
  <c r="R114" i="11" s="1"/>
  <c r="R79" i="9"/>
  <c r="R79" i="8"/>
  <c r="R79" i="6"/>
  <c r="R79" i="10" s="1"/>
  <c r="R79" i="7"/>
  <c r="R79" i="11" s="1"/>
  <c r="R175" i="9"/>
  <c r="R175" i="8"/>
  <c r="R175" i="6"/>
  <c r="R175" i="10" s="1"/>
  <c r="R175" i="7"/>
  <c r="R175" i="11" s="1"/>
  <c r="R96" i="9"/>
  <c r="R96" i="8"/>
  <c r="R96" i="6"/>
  <c r="R96" i="10" s="1"/>
  <c r="R96" i="7"/>
  <c r="R96" i="11" s="1"/>
  <c r="R143" i="9"/>
  <c r="R143" i="8"/>
  <c r="R143" i="6"/>
  <c r="R143" i="10" s="1"/>
  <c r="R143" i="7"/>
  <c r="R143" i="11" s="1"/>
  <c r="R67" i="9"/>
  <c r="R67" i="8"/>
  <c r="R67" i="6"/>
  <c r="R67" i="10" s="1"/>
  <c r="R67" i="7"/>
  <c r="R67" i="11" s="1"/>
  <c r="R52" i="9"/>
  <c r="R52" i="8"/>
  <c r="R52" i="6"/>
  <c r="R52" i="10" s="1"/>
  <c r="R52" i="7"/>
  <c r="R52" i="11" s="1"/>
  <c r="R103" i="9"/>
  <c r="R103" i="8"/>
  <c r="R103" i="6"/>
  <c r="R103" i="10" s="1"/>
  <c r="R103" i="7"/>
  <c r="R103" i="11" s="1"/>
  <c r="R160" i="9"/>
  <c r="R160" i="8"/>
  <c r="R160" i="6"/>
  <c r="R160" i="10" s="1"/>
  <c r="R160" i="7"/>
  <c r="R160" i="11" s="1"/>
  <c r="R205" i="9"/>
  <c r="R205" i="8"/>
  <c r="R205" i="6"/>
  <c r="R205" i="10" s="1"/>
  <c r="R205" i="7"/>
  <c r="R205" i="11" s="1"/>
  <c r="AQ135" i="9"/>
  <c r="AQ135" i="8"/>
  <c r="AQ135" i="6"/>
  <c r="AQ135" i="10" s="1"/>
  <c r="AQ135" i="7"/>
  <c r="AQ135" i="11" s="1"/>
  <c r="AQ51" i="9"/>
  <c r="AQ51" i="8"/>
  <c r="AQ51" i="6"/>
  <c r="AQ51" i="10" s="1"/>
  <c r="AQ51" i="7"/>
  <c r="AQ51" i="11" s="1"/>
  <c r="AQ169" i="9"/>
  <c r="AQ169" i="8"/>
  <c r="AQ169" i="6"/>
  <c r="AQ169" i="10" s="1"/>
  <c r="AQ169" i="7"/>
  <c r="AQ169" i="11" s="1"/>
  <c r="AQ115" i="9"/>
  <c r="AQ115" i="8"/>
  <c r="AQ115" i="6"/>
  <c r="AQ115" i="10" s="1"/>
  <c r="AQ115" i="7"/>
  <c r="AQ115" i="11" s="1"/>
  <c r="AQ177" i="9"/>
  <c r="AQ177" i="8"/>
  <c r="AQ177" i="6"/>
  <c r="AQ177" i="10" s="1"/>
  <c r="AQ177" i="7"/>
  <c r="AQ177" i="11" s="1"/>
  <c r="S134" i="9"/>
  <c r="S134" i="8"/>
  <c r="S134" i="6"/>
  <c r="S134" i="10" s="1"/>
  <c r="S134" i="7"/>
  <c r="S134" i="11" s="1"/>
  <c r="AR9" i="9"/>
  <c r="AR9" i="8"/>
  <c r="AR9" i="6"/>
  <c r="AR9" i="10" s="1"/>
  <c r="AR9" i="7"/>
  <c r="AR9" i="11" s="1"/>
  <c r="D116" i="9"/>
  <c r="D116" i="8"/>
  <c r="D116" i="6"/>
  <c r="D116" i="10" s="1"/>
  <c r="D116" i="7"/>
  <c r="D116" i="11" s="1"/>
  <c r="R174" i="9"/>
  <c r="R174" i="8"/>
  <c r="R174" i="6"/>
  <c r="R174" i="10" s="1"/>
  <c r="R174" i="7"/>
  <c r="R174" i="11" s="1"/>
  <c r="R98" i="9"/>
  <c r="R98" i="8"/>
  <c r="R98" i="6"/>
  <c r="R98" i="10" s="1"/>
  <c r="R98" i="7"/>
  <c r="R98" i="11" s="1"/>
  <c r="G234" i="9"/>
  <c r="G234" i="8"/>
  <c r="G234" i="6"/>
  <c r="G234" i="10" s="1"/>
  <c r="G234" i="7"/>
  <c r="G234" i="11" s="1"/>
  <c r="R159" i="9"/>
  <c r="R159" i="8"/>
  <c r="R159" i="6"/>
  <c r="R159" i="10" s="1"/>
  <c r="R159" i="7"/>
  <c r="R159" i="11" s="1"/>
  <c r="AQ230" i="9"/>
  <c r="AQ230" i="8"/>
  <c r="AQ230" i="6"/>
  <c r="AQ230" i="10" s="1"/>
  <c r="AQ230" i="7"/>
  <c r="AQ230" i="11" s="1"/>
  <c r="G26" i="9"/>
  <c r="G26" i="8"/>
  <c r="G26" i="6"/>
  <c r="G26" i="10" s="1"/>
  <c r="G26" i="7"/>
  <c r="G26" i="11" s="1"/>
  <c r="R119" i="9"/>
  <c r="R119" i="8"/>
  <c r="R119" i="6"/>
  <c r="R119" i="10" s="1"/>
  <c r="R119" i="7"/>
  <c r="R119" i="11" s="1"/>
  <c r="R194" i="9"/>
  <c r="R194" i="8"/>
  <c r="R194" i="6"/>
  <c r="R194" i="10" s="1"/>
  <c r="R194" i="7"/>
  <c r="R194" i="11" s="1"/>
  <c r="R192" i="9"/>
  <c r="R192" i="8"/>
  <c r="R192" i="6"/>
  <c r="R192" i="10" s="1"/>
  <c r="R192" i="7"/>
  <c r="R192" i="11" s="1"/>
  <c r="R22" i="9"/>
  <c r="R22" i="8"/>
  <c r="R22" i="6"/>
  <c r="R22" i="10" s="1"/>
  <c r="R22" i="7"/>
  <c r="R22" i="11" s="1"/>
  <c r="R218" i="9"/>
  <c r="R218" i="8"/>
  <c r="R218" i="6"/>
  <c r="R218" i="10" s="1"/>
  <c r="R218" i="7"/>
  <c r="R218" i="11" s="1"/>
  <c r="R18" i="9"/>
  <c r="R18" i="8"/>
  <c r="R18" i="6"/>
  <c r="R18" i="10" s="1"/>
  <c r="R18" i="7"/>
  <c r="R18" i="11" s="1"/>
  <c r="R221" i="9"/>
  <c r="R221" i="8"/>
  <c r="R221" i="6"/>
  <c r="R221" i="10" s="1"/>
  <c r="R221" i="7"/>
  <c r="R221" i="11" s="1"/>
  <c r="R142" i="9"/>
  <c r="R142" i="8"/>
  <c r="R142" i="6"/>
  <c r="R142" i="10" s="1"/>
  <c r="R142" i="7"/>
  <c r="R142" i="11" s="1"/>
  <c r="R233" i="9"/>
  <c r="R233" i="8"/>
  <c r="R233" i="6"/>
  <c r="R233" i="10" s="1"/>
  <c r="R233" i="7"/>
  <c r="R233" i="11" s="1"/>
  <c r="R82" i="9"/>
  <c r="R82" i="8"/>
  <c r="R82" i="6"/>
  <c r="R82" i="10" s="1"/>
  <c r="R82" i="7"/>
  <c r="R82" i="11" s="1"/>
  <c r="AQ198" i="9"/>
  <c r="AQ198" i="8"/>
  <c r="AQ198" i="6"/>
  <c r="AQ198" i="10" s="1"/>
  <c r="AQ198" i="7"/>
  <c r="AQ198" i="11" s="1"/>
  <c r="AQ105" i="9"/>
  <c r="AQ105" i="8"/>
  <c r="AQ105" i="6"/>
  <c r="AQ105" i="10" s="1"/>
  <c r="AQ105" i="7"/>
  <c r="AQ105" i="11" s="1"/>
  <c r="AQ173" i="9"/>
  <c r="AQ173" i="8"/>
  <c r="AQ173" i="6"/>
  <c r="AQ173" i="10" s="1"/>
  <c r="AQ173" i="7"/>
  <c r="AQ173" i="11" s="1"/>
  <c r="AQ39" i="9"/>
  <c r="AQ39" i="8"/>
  <c r="AQ39" i="6"/>
  <c r="AQ39" i="10" s="1"/>
  <c r="AQ39" i="7"/>
  <c r="AQ39" i="11" s="1"/>
  <c r="AQ222" i="9"/>
  <c r="AQ222" i="8"/>
  <c r="AQ222" i="6"/>
  <c r="AQ222" i="10" s="1"/>
  <c r="AQ222" i="7"/>
  <c r="AQ222" i="11" s="1"/>
  <c r="AR109" i="9"/>
  <c r="AR109" i="8"/>
  <c r="AR109" i="6"/>
  <c r="AR109" i="10" s="1"/>
  <c r="AR109" i="7"/>
  <c r="AR109" i="11" s="1"/>
  <c r="AS111" i="1"/>
  <c r="AQ109" i="3" s="1"/>
  <c r="AS11" i="1"/>
  <c r="AQ9" i="3" s="1"/>
  <c r="AS113" i="1"/>
  <c r="AQ111" i="3" s="1"/>
  <c r="DJ227" i="1"/>
  <c r="AH227" i="1"/>
  <c r="AF225" i="3" s="1"/>
  <c r="S36" i="1"/>
  <c r="Q34" i="3" s="1"/>
  <c r="CU36" i="1"/>
  <c r="CV136" i="1"/>
  <c r="T136" i="1"/>
  <c r="R134" i="3" s="1"/>
  <c r="I169" i="1"/>
  <c r="G167" i="3" s="1"/>
  <c r="DU224" i="1"/>
  <c r="AR224" i="1" s="1"/>
  <c r="AP222" i="3" s="1"/>
  <c r="CI42" i="1"/>
  <c r="G42" i="1"/>
  <c r="E40" i="3" s="1"/>
  <c r="H115" i="1"/>
  <c r="F113" i="3" s="1"/>
  <c r="CL130" i="1"/>
  <c r="J130" i="1"/>
  <c r="H128" i="3" s="1"/>
  <c r="AR227" i="1"/>
  <c r="AP225" i="3" s="1"/>
  <c r="DU74" i="1"/>
  <c r="AR74" i="1" s="1"/>
  <c r="AP72" i="3" s="1"/>
  <c r="DU217" i="1"/>
  <c r="AR217" i="1" s="1"/>
  <c r="AP215" i="3" s="1"/>
  <c r="DU67" i="1"/>
  <c r="AR67" i="1" s="1"/>
  <c r="AP65" i="3" s="1"/>
  <c r="DU60" i="1"/>
  <c r="AR60" i="1" s="1"/>
  <c r="AP58" i="3" s="1"/>
  <c r="DU86" i="1"/>
  <c r="AR86" i="1" s="1"/>
  <c r="AP84" i="3" s="1"/>
  <c r="AR137" i="1"/>
  <c r="AP135" i="3" s="1"/>
  <c r="DU200" i="1"/>
  <c r="AR200" i="1" s="1"/>
  <c r="AP198" i="3" s="1"/>
  <c r="DU143" i="1"/>
  <c r="AR143" i="1" s="1"/>
  <c r="AP141" i="3" s="1"/>
  <c r="DU104" i="1"/>
  <c r="AR104" i="1" s="1"/>
  <c r="AP102" i="3" s="1"/>
  <c r="DU142" i="1"/>
  <c r="AR142" i="1" s="1"/>
  <c r="AP140" i="3" s="1"/>
  <c r="DU37" i="1"/>
  <c r="AR37" i="1" s="1"/>
  <c r="AP35" i="3" s="1"/>
  <c r="AR97" i="1"/>
  <c r="AP95" i="3" s="1"/>
  <c r="DU111" i="1"/>
  <c r="DU53" i="1"/>
  <c r="AR53" i="1" s="1"/>
  <c r="AP51" i="3" s="1"/>
  <c r="DU107" i="1"/>
  <c r="AR107" i="1" s="1"/>
  <c r="AP105" i="3" s="1"/>
  <c r="DU178" i="1"/>
  <c r="AR178" i="1" s="1"/>
  <c r="AP176" i="3" s="1"/>
  <c r="DU5" i="1"/>
  <c r="AR5" i="1" s="1"/>
  <c r="AP3" i="3" s="1"/>
  <c r="DU66" i="1"/>
  <c r="AR66" i="1" s="1"/>
  <c r="AP64" i="3" s="1"/>
  <c r="DU65" i="1"/>
  <c r="AR65" i="1" s="1"/>
  <c r="AP63" i="3" s="1"/>
  <c r="DU11" i="1"/>
  <c r="DU129" i="1"/>
  <c r="AR129" i="1" s="1"/>
  <c r="AP127" i="3" s="1"/>
  <c r="DU171" i="1"/>
  <c r="AR171" i="1" s="1"/>
  <c r="AP169" i="3" s="1"/>
  <c r="DU175" i="1"/>
  <c r="AR175" i="1" s="1"/>
  <c r="AP173" i="3" s="1"/>
  <c r="AR167" i="1"/>
  <c r="AP165" i="3" s="1"/>
  <c r="AF12" i="1"/>
  <c r="AD10" i="3" s="1"/>
  <c r="AR232" i="1"/>
  <c r="AP230" i="3" s="1"/>
  <c r="DU211" i="1"/>
  <c r="AR211" i="1" s="1"/>
  <c r="AP209" i="3" s="1"/>
  <c r="DU229" i="1"/>
  <c r="AR229" i="1" s="1"/>
  <c r="AP227" i="3" s="1"/>
  <c r="CH147" i="1"/>
  <c r="CH118" i="1"/>
  <c r="CK236" i="1"/>
  <c r="H236" i="1" s="1"/>
  <c r="F234" i="3" s="1"/>
  <c r="CK158" i="1"/>
  <c r="H158" i="1" s="1"/>
  <c r="F156" i="3" s="1"/>
  <c r="CK28" i="1"/>
  <c r="H28" i="1" s="1"/>
  <c r="F26" i="3" s="1"/>
  <c r="S8" i="1"/>
  <c r="Q6" i="3" s="1"/>
  <c r="CV18" i="1"/>
  <c r="S18" i="1" s="1"/>
  <c r="Q16" i="3" s="1"/>
  <c r="S70" i="1"/>
  <c r="Q68" i="3" s="1"/>
  <c r="CV77" i="1"/>
  <c r="S77" i="1" s="1"/>
  <c r="Q75" i="3" s="1"/>
  <c r="S56" i="1"/>
  <c r="Q54" i="3" s="1"/>
  <c r="S82" i="1"/>
  <c r="Q80" i="3" s="1"/>
  <c r="CV116" i="1"/>
  <c r="S116" i="1" s="1"/>
  <c r="Q114" i="3" s="1"/>
  <c r="S121" i="1"/>
  <c r="Q119" i="3" s="1"/>
  <c r="CV157" i="1"/>
  <c r="S157" i="1" s="1"/>
  <c r="Q155" i="3" s="1"/>
  <c r="S225" i="1"/>
  <c r="Q223" i="3" s="1"/>
  <c r="CV237" i="1"/>
  <c r="S237" i="1" s="1"/>
  <c r="Q235" i="3" s="1"/>
  <c r="S138" i="1"/>
  <c r="Q136" i="3" s="1"/>
  <c r="CV120" i="1"/>
  <c r="S120" i="1" s="1"/>
  <c r="Q118" i="3" s="1"/>
  <c r="CV58" i="1"/>
  <c r="S58" i="1" s="1"/>
  <c r="Q56" i="3" s="1"/>
  <c r="CV81" i="1"/>
  <c r="S81" i="1" s="1"/>
  <c r="Q79" i="3" s="1"/>
  <c r="S196" i="1"/>
  <c r="Q194" i="3" s="1"/>
  <c r="CV201" i="1"/>
  <c r="S201" i="1" s="1"/>
  <c r="Q199" i="3" s="1"/>
  <c r="CV146" i="1"/>
  <c r="S146" i="1" s="1"/>
  <c r="Q144" i="3" s="1"/>
  <c r="CV90" i="1"/>
  <c r="S90" i="1" s="1"/>
  <c r="Q88" i="3" s="1"/>
  <c r="CV133" i="1"/>
  <c r="S133" i="1" s="1"/>
  <c r="Q131" i="3" s="1"/>
  <c r="S148" i="1"/>
  <c r="Q146" i="3" s="1"/>
  <c r="CV161" i="1"/>
  <c r="S161" i="1" s="1"/>
  <c r="Q159" i="3" s="1"/>
  <c r="CV177" i="1"/>
  <c r="S177" i="1" s="1"/>
  <c r="Q175" i="3" s="1"/>
  <c r="S194" i="1"/>
  <c r="Q192" i="3" s="1"/>
  <c r="CV212" i="1"/>
  <c r="S212" i="1" s="1"/>
  <c r="Q210" i="3" s="1"/>
  <c r="CV234" i="1"/>
  <c r="S234" i="1" s="1"/>
  <c r="Q232" i="3" s="1"/>
  <c r="CV123" i="1"/>
  <c r="S123" i="1" s="1"/>
  <c r="Q121" i="3" s="1"/>
  <c r="S61" i="1"/>
  <c r="Q59" i="3" s="1"/>
  <c r="S73" i="1"/>
  <c r="Q71" i="3" s="1"/>
  <c r="CV79" i="1"/>
  <c r="S79" i="1" s="1"/>
  <c r="Q77" i="3" s="1"/>
  <c r="CV98" i="1"/>
  <c r="S98" i="1" s="1"/>
  <c r="Q96" i="3" s="1"/>
  <c r="S24" i="1"/>
  <c r="Q22" i="3" s="1"/>
  <c r="CV88" i="1"/>
  <c r="S88" i="1" s="1"/>
  <c r="Q86" i="3" s="1"/>
  <c r="S96" i="1"/>
  <c r="Q94" i="3" s="1"/>
  <c r="CV125" i="1"/>
  <c r="S125" i="1" s="1"/>
  <c r="Q123" i="3" s="1"/>
  <c r="CV140" i="1"/>
  <c r="S140" i="1" s="1"/>
  <c r="Q138" i="3" s="1"/>
  <c r="CV176" i="1"/>
  <c r="S176" i="1" s="1"/>
  <c r="Q174" i="3" s="1"/>
  <c r="CV131" i="1"/>
  <c r="S131" i="1" s="1"/>
  <c r="Q129" i="3" s="1"/>
  <c r="CV145" i="1"/>
  <c r="S145" i="1" s="1"/>
  <c r="Q143" i="3" s="1"/>
  <c r="CV220" i="1"/>
  <c r="S220" i="1" s="1"/>
  <c r="Q218" i="3" s="1"/>
  <c r="S71" i="1"/>
  <c r="Q69" i="3" s="1"/>
  <c r="DU231" i="1"/>
  <c r="AR231" i="1" s="1"/>
  <c r="AP229" i="3" s="1"/>
  <c r="CV180" i="1"/>
  <c r="S180" i="1" s="1"/>
  <c r="Q178" i="3" s="1"/>
  <c r="CV59" i="1"/>
  <c r="S59" i="1" s="1"/>
  <c r="Q57" i="3" s="1"/>
  <c r="S14" i="1"/>
  <c r="Q12" i="3" s="1"/>
  <c r="S206" i="1"/>
  <c r="Q204" i="3" s="1"/>
  <c r="CV69" i="1"/>
  <c r="S69" i="1" s="1"/>
  <c r="Q67" i="3" s="1"/>
  <c r="S20" i="1"/>
  <c r="Q18" i="3" s="1"/>
  <c r="CV106" i="1"/>
  <c r="S106" i="1" s="1"/>
  <c r="Q104" i="3" s="1"/>
  <c r="CV170" i="1"/>
  <c r="S170" i="1" s="1"/>
  <c r="Q168" i="3" s="1"/>
  <c r="CV216" i="1"/>
  <c r="S216" i="1" s="1"/>
  <c r="Q214" i="3" s="1"/>
  <c r="CV119" i="1"/>
  <c r="S119" i="1" s="1"/>
  <c r="Q117" i="3" s="1"/>
  <c r="S126" i="1"/>
  <c r="Q124" i="3" s="1"/>
  <c r="CV35" i="1"/>
  <c r="S35" i="1" s="1"/>
  <c r="Q33" i="3" s="1"/>
  <c r="CV54" i="1"/>
  <c r="S54" i="1" s="1"/>
  <c r="Q52" i="3" s="1"/>
  <c r="S223" i="1"/>
  <c r="Q221" i="3" s="1"/>
  <c r="CV25" i="1"/>
  <c r="S25" i="1" s="1"/>
  <c r="Q23" i="3" s="1"/>
  <c r="CV16" i="1"/>
  <c r="S16" i="1" s="1"/>
  <c r="Q14" i="3" s="1"/>
  <c r="S159" i="1"/>
  <c r="Q157" i="3" s="1"/>
  <c r="CV181" i="1"/>
  <c r="S181" i="1" s="1"/>
  <c r="Q179" i="3" s="1"/>
  <c r="CV213" i="1"/>
  <c r="S213" i="1" s="1"/>
  <c r="Q211" i="3" s="1"/>
  <c r="CV191" i="1"/>
  <c r="S191" i="1" s="1"/>
  <c r="Q189" i="3" s="1"/>
  <c r="S105" i="1"/>
  <c r="Q103" i="3" s="1"/>
  <c r="CV144" i="1"/>
  <c r="S144" i="1" s="1"/>
  <c r="Q142" i="3" s="1"/>
  <c r="CV193" i="1"/>
  <c r="S193" i="1" s="1"/>
  <c r="Q191" i="3" s="1"/>
  <c r="S124" i="1"/>
  <c r="Q122" i="3" s="1"/>
  <c r="CV7" i="1"/>
  <c r="S7" i="1" s="1"/>
  <c r="Q5" i="3" s="1"/>
  <c r="CV76" i="1"/>
  <c r="S76" i="1" s="1"/>
  <c r="Q74" i="3" s="1"/>
  <c r="S100" i="1"/>
  <c r="Q98" i="3" s="1"/>
  <c r="CV151" i="1"/>
  <c r="S151" i="1" s="1"/>
  <c r="Q149" i="3" s="1"/>
  <c r="CV162" i="1"/>
  <c r="S162" i="1" s="1"/>
  <c r="Q160" i="3" s="1"/>
  <c r="CV235" i="1"/>
  <c r="S235" i="1" s="1"/>
  <c r="Q233" i="3" s="1"/>
  <c r="CV112" i="1"/>
  <c r="CV215" i="1"/>
  <c r="S215" i="1" s="1"/>
  <c r="Q213" i="3" s="1"/>
  <c r="CV233" i="1"/>
  <c r="S233" i="1" s="1"/>
  <c r="Q231" i="3" s="1"/>
  <c r="CV152" i="1"/>
  <c r="S152" i="1" s="1"/>
  <c r="Q150" i="3" s="1"/>
  <c r="CV39" i="1"/>
  <c r="S39" i="1" s="1"/>
  <c r="Q37" i="3" s="1"/>
  <c r="CV160" i="1"/>
  <c r="S160" i="1" s="1"/>
  <c r="Q158" i="3" s="1"/>
  <c r="S207" i="1"/>
  <c r="Q205" i="3" s="1"/>
  <c r="CV84" i="1"/>
  <c r="S84" i="1" s="1"/>
  <c r="Q82" i="3" s="1"/>
  <c r="DU226" i="1"/>
  <c r="AR226" i="1" s="1"/>
  <c r="AP224" i="3" s="1"/>
  <c r="DU218" i="1"/>
  <c r="AR218" i="1" s="1"/>
  <c r="AP216" i="3" s="1"/>
  <c r="DU214" i="1"/>
  <c r="AR214" i="1" s="1"/>
  <c r="AP212" i="3" s="1"/>
  <c r="AR230" i="1"/>
  <c r="AP228" i="3" s="1"/>
  <c r="AR109" i="1"/>
  <c r="AP107" i="3" s="1"/>
  <c r="DU32" i="1"/>
  <c r="AR32" i="1" s="1"/>
  <c r="AP30" i="3" s="1"/>
  <c r="DU117" i="1"/>
  <c r="AR117" i="1" s="1"/>
  <c r="AP115" i="3" s="1"/>
  <c r="DU41" i="1"/>
  <c r="AR41" i="1" s="1"/>
  <c r="AP39" i="3" s="1"/>
  <c r="DU68" i="1"/>
  <c r="AR68" i="1" s="1"/>
  <c r="AP66" i="3" s="1"/>
  <c r="DU113" i="1"/>
  <c r="DU9" i="1"/>
  <c r="AR9" i="1" s="1"/>
  <c r="AP7" i="3" s="1"/>
  <c r="AR156" i="1"/>
  <c r="AP154" i="3" s="1"/>
  <c r="DU99" i="1"/>
  <c r="AR99" i="1" s="1"/>
  <c r="AP97" i="3" s="1"/>
  <c r="DU155" i="1"/>
  <c r="AR155" i="1" s="1"/>
  <c r="AP153" i="3" s="1"/>
  <c r="DU179" i="1"/>
  <c r="AR179" i="1" s="1"/>
  <c r="AP177" i="3" s="1"/>
  <c r="AP224" i="9" l="1"/>
  <c r="AP224" i="8"/>
  <c r="AP224" i="6"/>
  <c r="AP224" i="10" s="1"/>
  <c r="AP224" i="7"/>
  <c r="AP224" i="11" s="1"/>
  <c r="Q210" i="9"/>
  <c r="Q210" i="8"/>
  <c r="Q210" i="6"/>
  <c r="Q210" i="10" s="1"/>
  <c r="Q210" i="7"/>
  <c r="Q210" i="11" s="1"/>
  <c r="Q6" i="9"/>
  <c r="Q6" i="8"/>
  <c r="Q6" i="6"/>
  <c r="Q6" i="10" s="1"/>
  <c r="Q6" i="7"/>
  <c r="Q6" i="11" s="1"/>
  <c r="AP230" i="9"/>
  <c r="AP230" i="8"/>
  <c r="AP230" i="6"/>
  <c r="AP230" i="10" s="1"/>
  <c r="AP230" i="7"/>
  <c r="AP230" i="11" s="1"/>
  <c r="AP64" i="9"/>
  <c r="AP64" i="8"/>
  <c r="AP64" i="6"/>
  <c r="AP64" i="10" s="1"/>
  <c r="AP64" i="7"/>
  <c r="AP64" i="11" s="1"/>
  <c r="AP140" i="9"/>
  <c r="AP140" i="8"/>
  <c r="AP140" i="6"/>
  <c r="AP140" i="10" s="1"/>
  <c r="AP140" i="7"/>
  <c r="AP140" i="11" s="1"/>
  <c r="AP215" i="9"/>
  <c r="AP215" i="8"/>
  <c r="AP215" i="6"/>
  <c r="AP215" i="10" s="1"/>
  <c r="AP215" i="7"/>
  <c r="AP215" i="11" s="1"/>
  <c r="AP222" i="9"/>
  <c r="AP222" i="8"/>
  <c r="AP222" i="6"/>
  <c r="AP222" i="10" s="1"/>
  <c r="AP222" i="7"/>
  <c r="AP222" i="11" s="1"/>
  <c r="AQ111" i="9"/>
  <c r="AQ111" i="8"/>
  <c r="AQ111" i="6"/>
  <c r="AQ111" i="10" s="1"/>
  <c r="AQ111" i="7"/>
  <c r="AQ111" i="11" s="1"/>
  <c r="AP66" i="9"/>
  <c r="AP66" i="8"/>
  <c r="AP66" i="6"/>
  <c r="AP66" i="10" s="1"/>
  <c r="AP66" i="7"/>
  <c r="AP66" i="11" s="1"/>
  <c r="Q69" i="9"/>
  <c r="Q69" i="8"/>
  <c r="Q69" i="6"/>
  <c r="Q69" i="10" s="1"/>
  <c r="Q69" i="7"/>
  <c r="Q69" i="11" s="1"/>
  <c r="Q155" i="9"/>
  <c r="Q155" i="8"/>
  <c r="Q155" i="6"/>
  <c r="Q155" i="10" s="1"/>
  <c r="Q155" i="7"/>
  <c r="Q155" i="11" s="1"/>
  <c r="AP39" i="9"/>
  <c r="AP39" i="8"/>
  <c r="AP39" i="6"/>
  <c r="AP39" i="10" s="1"/>
  <c r="AP39" i="7"/>
  <c r="AP39" i="11" s="1"/>
  <c r="Q82" i="9"/>
  <c r="Q82" i="8"/>
  <c r="Q82" i="6"/>
  <c r="Q82" i="10" s="1"/>
  <c r="Q82" i="7"/>
  <c r="Q82" i="11" s="1"/>
  <c r="Q233" i="9"/>
  <c r="Q233" i="8"/>
  <c r="Q233" i="6"/>
  <c r="Q233" i="10" s="1"/>
  <c r="Q233" i="7"/>
  <c r="Q233" i="11" s="1"/>
  <c r="Q142" i="9"/>
  <c r="Q142" i="8"/>
  <c r="Q142" i="6"/>
  <c r="Q142" i="10" s="1"/>
  <c r="Q142" i="7"/>
  <c r="Q142" i="11" s="1"/>
  <c r="Q221" i="9"/>
  <c r="Q221" i="8"/>
  <c r="Q221" i="6"/>
  <c r="Q221" i="10" s="1"/>
  <c r="Q221" i="7"/>
  <c r="Q221" i="11" s="1"/>
  <c r="Q18" i="9"/>
  <c r="Q18" i="8"/>
  <c r="Q18" i="6"/>
  <c r="Q18" i="10" s="1"/>
  <c r="Q18" i="7"/>
  <c r="Q18" i="11" s="1"/>
  <c r="Q218" i="9"/>
  <c r="Q218" i="8"/>
  <c r="Q218" i="6"/>
  <c r="Q218" i="10" s="1"/>
  <c r="Q218" i="7"/>
  <c r="Q218" i="11" s="1"/>
  <c r="Q22" i="9"/>
  <c r="Q22" i="8"/>
  <c r="Q22" i="6"/>
  <c r="Q22" i="10" s="1"/>
  <c r="Q22" i="7"/>
  <c r="Q22" i="11" s="1"/>
  <c r="Q192" i="9"/>
  <c r="Q192" i="8"/>
  <c r="Q192" i="6"/>
  <c r="Q192" i="10" s="1"/>
  <c r="Q192" i="7"/>
  <c r="Q192" i="11" s="1"/>
  <c r="Q194" i="9"/>
  <c r="Q194" i="8"/>
  <c r="Q194" i="6"/>
  <c r="Q194" i="10" s="1"/>
  <c r="Q194" i="7"/>
  <c r="Q194" i="11" s="1"/>
  <c r="Q119" i="9"/>
  <c r="Q119" i="8"/>
  <c r="Q119" i="6"/>
  <c r="Q119" i="10" s="1"/>
  <c r="Q119" i="7"/>
  <c r="Q119" i="11" s="1"/>
  <c r="F26" i="9"/>
  <c r="F26" i="8"/>
  <c r="F26" i="6"/>
  <c r="F26" i="10" s="1"/>
  <c r="F26" i="7"/>
  <c r="F26" i="11" s="1"/>
  <c r="AD10" i="9"/>
  <c r="AD10" i="8"/>
  <c r="AD10" i="6"/>
  <c r="AD10" i="10" s="1"/>
  <c r="AD10" i="7"/>
  <c r="AD10" i="11" s="1"/>
  <c r="AP3" i="9"/>
  <c r="AP3" i="8"/>
  <c r="AP3" i="6"/>
  <c r="AP3" i="10" s="1"/>
  <c r="AP3" i="7"/>
  <c r="AP3" i="11" s="1"/>
  <c r="AP102" i="9"/>
  <c r="AP102" i="8"/>
  <c r="AP102" i="6"/>
  <c r="AP102" i="10" s="1"/>
  <c r="AP102" i="7"/>
  <c r="AP102" i="11" s="1"/>
  <c r="AP72" i="9"/>
  <c r="AP72" i="8"/>
  <c r="AP72" i="6"/>
  <c r="AP72" i="10" s="1"/>
  <c r="AP72" i="7"/>
  <c r="AP72" i="11" s="1"/>
  <c r="G167" i="9"/>
  <c r="G167" i="8"/>
  <c r="G167" i="6"/>
  <c r="G167" i="10" s="1"/>
  <c r="G167" i="7"/>
  <c r="G167" i="11" s="1"/>
  <c r="Q104" i="9"/>
  <c r="Q104" i="8"/>
  <c r="Q104" i="6"/>
  <c r="Q104" i="10" s="1"/>
  <c r="Q104" i="7"/>
  <c r="Q104" i="11" s="1"/>
  <c r="Q199" i="9"/>
  <c r="Q199" i="8"/>
  <c r="Q199" i="6"/>
  <c r="Q199" i="10" s="1"/>
  <c r="Q199" i="7"/>
  <c r="Q199" i="11" s="1"/>
  <c r="AP115" i="9"/>
  <c r="AP115" i="8"/>
  <c r="AP115" i="6"/>
  <c r="AP115" i="10" s="1"/>
  <c r="AP115" i="7"/>
  <c r="AP115" i="11" s="1"/>
  <c r="Q160" i="9"/>
  <c r="Q160" i="8"/>
  <c r="Q160" i="6"/>
  <c r="Q160" i="10" s="1"/>
  <c r="Q160" i="7"/>
  <c r="Q160" i="11" s="1"/>
  <c r="Q103" i="9"/>
  <c r="Q103" i="8"/>
  <c r="Q103" i="6"/>
  <c r="Q103" i="10" s="1"/>
  <c r="Q103" i="7"/>
  <c r="Q103" i="11" s="1"/>
  <c r="Q52" i="9"/>
  <c r="Q52" i="8"/>
  <c r="Q52" i="6"/>
  <c r="Q52" i="10" s="1"/>
  <c r="Q52" i="7"/>
  <c r="Q52" i="11" s="1"/>
  <c r="Q67" i="9"/>
  <c r="Q67" i="8"/>
  <c r="Q67" i="6"/>
  <c r="Q67" i="10" s="1"/>
  <c r="Q67" i="7"/>
  <c r="Q67" i="11" s="1"/>
  <c r="Q143" i="9"/>
  <c r="Q143" i="8"/>
  <c r="Q143" i="6"/>
  <c r="Q143" i="10" s="1"/>
  <c r="Q143" i="7"/>
  <c r="Q143" i="11" s="1"/>
  <c r="Q96" i="9"/>
  <c r="Q96" i="8"/>
  <c r="Q96" i="6"/>
  <c r="Q96" i="10" s="1"/>
  <c r="Q96" i="7"/>
  <c r="Q96" i="11" s="1"/>
  <c r="Q175" i="9"/>
  <c r="Q175" i="8"/>
  <c r="Q175" i="6"/>
  <c r="Q175" i="10" s="1"/>
  <c r="Q175" i="7"/>
  <c r="Q175" i="11" s="1"/>
  <c r="Q79" i="9"/>
  <c r="Q79" i="8"/>
  <c r="Q79" i="6"/>
  <c r="Q79" i="10" s="1"/>
  <c r="Q79" i="7"/>
  <c r="Q79" i="11" s="1"/>
  <c r="Q114" i="9"/>
  <c r="Q114" i="8"/>
  <c r="Q114" i="6"/>
  <c r="Q114" i="10" s="1"/>
  <c r="Q114" i="7"/>
  <c r="Q114" i="11" s="1"/>
  <c r="F156" i="9"/>
  <c r="F156" i="8"/>
  <c r="F156" i="6"/>
  <c r="F156" i="10" s="1"/>
  <c r="F156" i="7"/>
  <c r="F156" i="11" s="1"/>
  <c r="AP165" i="9"/>
  <c r="AP165" i="8"/>
  <c r="AP165" i="6"/>
  <c r="AP165" i="10" s="1"/>
  <c r="AP165" i="7"/>
  <c r="AP165" i="11" s="1"/>
  <c r="AP176" i="9"/>
  <c r="AP176" i="8"/>
  <c r="AP176" i="6"/>
  <c r="AP176" i="10" s="1"/>
  <c r="AP176" i="7"/>
  <c r="AP176" i="11" s="1"/>
  <c r="AP141" i="9"/>
  <c r="AP141" i="8"/>
  <c r="AP141" i="6"/>
  <c r="AP141" i="10" s="1"/>
  <c r="AP141" i="7"/>
  <c r="AP141" i="11" s="1"/>
  <c r="AP225" i="9"/>
  <c r="AP225" i="8"/>
  <c r="AP225" i="6"/>
  <c r="AP225" i="10" s="1"/>
  <c r="AP225" i="7"/>
  <c r="AP225" i="11" s="1"/>
  <c r="R134" i="9"/>
  <c r="R134" i="8"/>
  <c r="R134" i="6"/>
  <c r="R134" i="10" s="1"/>
  <c r="R134" i="7"/>
  <c r="R134" i="11" s="1"/>
  <c r="AQ9" i="9"/>
  <c r="AQ9" i="8"/>
  <c r="AQ9" i="6"/>
  <c r="AQ9" i="10" s="1"/>
  <c r="AQ9" i="7"/>
  <c r="AQ9" i="11" s="1"/>
  <c r="Q23" i="9"/>
  <c r="Q23" i="8"/>
  <c r="Q23" i="6"/>
  <c r="Q23" i="10" s="1"/>
  <c r="Q23" i="7"/>
  <c r="Q23" i="11" s="1"/>
  <c r="Q86" i="9"/>
  <c r="Q86" i="8"/>
  <c r="Q86" i="6"/>
  <c r="Q86" i="10" s="1"/>
  <c r="Q86" i="7"/>
  <c r="Q86" i="11" s="1"/>
  <c r="AP177" i="9"/>
  <c r="AP177" i="8"/>
  <c r="AP177" i="6"/>
  <c r="AP177" i="10" s="1"/>
  <c r="AP177" i="7"/>
  <c r="AP177" i="11" s="1"/>
  <c r="Q205" i="9"/>
  <c r="Q205" i="8"/>
  <c r="Q205" i="6"/>
  <c r="Q205" i="10" s="1"/>
  <c r="Q205" i="7"/>
  <c r="Q205" i="11" s="1"/>
  <c r="AP153" i="9"/>
  <c r="AP153" i="8"/>
  <c r="AP153" i="6"/>
  <c r="AP153" i="10" s="1"/>
  <c r="AP153" i="7"/>
  <c r="AP153" i="11" s="1"/>
  <c r="AP30" i="9"/>
  <c r="AP30" i="8"/>
  <c r="AP30" i="6"/>
  <c r="AP30" i="10" s="1"/>
  <c r="AP30" i="7"/>
  <c r="AP30" i="11" s="1"/>
  <c r="Q158" i="9"/>
  <c r="Q158" i="8"/>
  <c r="Q158" i="6"/>
  <c r="Q158" i="10" s="1"/>
  <c r="Q158" i="7"/>
  <c r="Q158" i="11" s="1"/>
  <c r="Q149" i="9"/>
  <c r="Q149" i="8"/>
  <c r="Q149" i="6"/>
  <c r="Q149" i="10" s="1"/>
  <c r="Q149" i="7"/>
  <c r="Q149" i="11" s="1"/>
  <c r="Q189" i="9"/>
  <c r="Q189" i="8"/>
  <c r="Q189" i="6"/>
  <c r="Q189" i="10" s="1"/>
  <c r="Q189" i="7"/>
  <c r="Q189" i="11" s="1"/>
  <c r="Q33" i="9"/>
  <c r="Q33" i="8"/>
  <c r="Q33" i="6"/>
  <c r="Q33" i="10" s="1"/>
  <c r="Q33" i="7"/>
  <c r="Q33" i="11" s="1"/>
  <c r="Q204" i="9"/>
  <c r="Q204" i="8"/>
  <c r="Q204" i="6"/>
  <c r="Q204" i="10" s="1"/>
  <c r="Q204" i="7"/>
  <c r="Q204" i="11" s="1"/>
  <c r="Q129" i="9"/>
  <c r="Q129" i="8"/>
  <c r="Q129" i="6"/>
  <c r="Q129" i="10" s="1"/>
  <c r="Q129" i="7"/>
  <c r="Q129" i="11" s="1"/>
  <c r="Q77" i="9"/>
  <c r="Q77" i="8"/>
  <c r="Q77" i="6"/>
  <c r="Q77" i="10" s="1"/>
  <c r="Q77" i="7"/>
  <c r="Q77" i="11" s="1"/>
  <c r="Q159" i="9"/>
  <c r="Q159" i="8"/>
  <c r="Q159" i="6"/>
  <c r="Q159" i="10" s="1"/>
  <c r="Q159" i="7"/>
  <c r="Q159" i="11" s="1"/>
  <c r="Q56" i="9"/>
  <c r="Q56" i="8"/>
  <c r="Q56" i="6"/>
  <c r="Q56" i="10" s="1"/>
  <c r="Q56" i="7"/>
  <c r="Q56" i="11" s="1"/>
  <c r="Q80" i="9"/>
  <c r="Q80" i="8"/>
  <c r="Q80" i="6"/>
  <c r="Q80" i="10" s="1"/>
  <c r="Q80" i="7"/>
  <c r="Q80" i="11" s="1"/>
  <c r="F234" i="9"/>
  <c r="F234" i="8"/>
  <c r="F234" i="6"/>
  <c r="F234" i="10" s="1"/>
  <c r="F234" i="7"/>
  <c r="F234" i="11" s="1"/>
  <c r="AP173" i="9"/>
  <c r="AP173" i="8"/>
  <c r="AP173" i="6"/>
  <c r="AP173" i="10" s="1"/>
  <c r="AP173" i="7"/>
  <c r="AP173" i="11" s="1"/>
  <c r="AP105" i="9"/>
  <c r="AP105" i="8"/>
  <c r="AP105" i="6"/>
  <c r="AP105" i="10" s="1"/>
  <c r="AP105" i="7"/>
  <c r="AP105" i="11" s="1"/>
  <c r="AP198" i="9"/>
  <c r="AP198" i="8"/>
  <c r="AP198" i="6"/>
  <c r="AP198" i="10" s="1"/>
  <c r="AP198" i="7"/>
  <c r="AP198" i="11" s="1"/>
  <c r="H128" i="9"/>
  <c r="H128" i="8"/>
  <c r="H128" i="6"/>
  <c r="H128" i="10" s="1"/>
  <c r="H128" i="7"/>
  <c r="H128" i="11" s="1"/>
  <c r="AQ109" i="9"/>
  <c r="AQ109" i="8"/>
  <c r="AQ109" i="6"/>
  <c r="AQ109" i="10" s="1"/>
  <c r="AQ109" i="7"/>
  <c r="AQ109" i="11" s="1"/>
  <c r="Q211" i="9"/>
  <c r="Q211" i="8"/>
  <c r="Q211" i="6"/>
  <c r="Q211" i="10" s="1"/>
  <c r="Q211" i="7"/>
  <c r="Q211" i="11" s="1"/>
  <c r="Q71" i="9"/>
  <c r="Q71" i="8"/>
  <c r="Q71" i="6"/>
  <c r="Q71" i="10" s="1"/>
  <c r="Q71" i="7"/>
  <c r="Q71" i="11" s="1"/>
  <c r="Q146" i="9"/>
  <c r="Q146" i="8"/>
  <c r="Q146" i="6"/>
  <c r="Q146" i="10" s="1"/>
  <c r="Q146" i="7"/>
  <c r="Q146" i="11" s="1"/>
  <c r="Q54" i="9"/>
  <c r="Q54" i="8"/>
  <c r="Q54" i="6"/>
  <c r="Q54" i="10" s="1"/>
  <c r="Q54" i="7"/>
  <c r="Q54" i="11" s="1"/>
  <c r="AP169" i="9"/>
  <c r="AP169" i="8"/>
  <c r="AP169" i="6"/>
  <c r="AP169" i="10" s="1"/>
  <c r="AP169" i="7"/>
  <c r="AP169" i="11" s="1"/>
  <c r="AP51" i="9"/>
  <c r="AP51" i="8"/>
  <c r="AP51" i="6"/>
  <c r="AP51" i="10" s="1"/>
  <c r="AP51" i="7"/>
  <c r="AP51" i="11" s="1"/>
  <c r="AP135" i="9"/>
  <c r="AP135" i="8"/>
  <c r="AP135" i="6"/>
  <c r="AP135" i="10" s="1"/>
  <c r="AP135" i="7"/>
  <c r="AP135" i="11" s="1"/>
  <c r="Q191" i="9"/>
  <c r="Q191" i="8"/>
  <c r="Q191" i="6"/>
  <c r="Q191" i="10" s="1"/>
  <c r="Q191" i="7"/>
  <c r="Q191" i="11" s="1"/>
  <c r="AP107" i="9"/>
  <c r="AP107" i="8"/>
  <c r="AP107" i="6"/>
  <c r="AP107" i="10" s="1"/>
  <c r="AP107" i="7"/>
  <c r="AP107" i="11" s="1"/>
  <c r="Q124" i="9"/>
  <c r="Q124" i="8"/>
  <c r="Q124" i="6"/>
  <c r="Q124" i="10" s="1"/>
  <c r="Q124" i="7"/>
  <c r="Q124" i="11" s="1"/>
  <c r="Q118" i="9"/>
  <c r="Q118" i="8"/>
  <c r="Q118" i="6"/>
  <c r="Q118" i="10" s="1"/>
  <c r="Q118" i="7"/>
  <c r="Q118" i="11" s="1"/>
  <c r="AP154" i="9"/>
  <c r="AP154" i="8"/>
  <c r="AP154" i="6"/>
  <c r="AP154" i="10" s="1"/>
  <c r="AP154" i="7"/>
  <c r="AP154" i="11" s="1"/>
  <c r="AP228" i="9"/>
  <c r="AP228" i="8"/>
  <c r="AP228" i="6"/>
  <c r="AP228" i="10" s="1"/>
  <c r="AP228" i="7"/>
  <c r="AP228" i="11" s="1"/>
  <c r="Q150" i="9"/>
  <c r="Q150" i="8"/>
  <c r="Q150" i="6"/>
  <c r="Q150" i="10" s="1"/>
  <c r="Q150" i="7"/>
  <c r="Q150" i="11" s="1"/>
  <c r="Q74" i="9"/>
  <c r="Q74" i="8"/>
  <c r="Q74" i="6"/>
  <c r="Q74" i="10" s="1"/>
  <c r="Q74" i="7"/>
  <c r="Q74" i="11" s="1"/>
  <c r="Q179" i="9"/>
  <c r="Q179" i="8"/>
  <c r="Q179" i="6"/>
  <c r="Q179" i="10" s="1"/>
  <c r="Q179" i="7"/>
  <c r="Q179" i="11" s="1"/>
  <c r="Q117" i="9"/>
  <c r="Q117" i="8"/>
  <c r="Q117" i="6"/>
  <c r="Q117" i="10" s="1"/>
  <c r="Q117" i="7"/>
  <c r="Q117" i="11" s="1"/>
  <c r="Q57" i="9"/>
  <c r="Q57" i="8"/>
  <c r="Q57" i="6"/>
  <c r="Q57" i="10" s="1"/>
  <c r="Q57" i="7"/>
  <c r="Q57" i="11" s="1"/>
  <c r="Q138" i="9"/>
  <c r="Q138" i="8"/>
  <c r="Q138" i="6"/>
  <c r="Q138" i="10" s="1"/>
  <c r="Q138" i="7"/>
  <c r="Q138" i="11" s="1"/>
  <c r="Q59" i="9"/>
  <c r="Q59" i="8"/>
  <c r="Q59" i="6"/>
  <c r="Q59" i="10" s="1"/>
  <c r="Q59" i="7"/>
  <c r="Q59" i="11" s="1"/>
  <c r="Q131" i="9"/>
  <c r="Q131" i="8"/>
  <c r="Q131" i="6"/>
  <c r="Q131" i="10" s="1"/>
  <c r="Q131" i="7"/>
  <c r="Q131" i="11" s="1"/>
  <c r="Q136" i="9"/>
  <c r="Q136" i="8"/>
  <c r="Q136" i="6"/>
  <c r="Q136" i="10" s="1"/>
  <c r="Q136" i="7"/>
  <c r="Q136" i="11" s="1"/>
  <c r="Q75" i="9"/>
  <c r="Q75" i="8"/>
  <c r="Q75" i="6"/>
  <c r="Q75" i="10" s="1"/>
  <c r="Q75" i="7"/>
  <c r="Q75" i="11" s="1"/>
  <c r="AP127" i="9"/>
  <c r="AP127" i="8"/>
  <c r="AP127" i="6"/>
  <c r="AP127" i="10" s="1"/>
  <c r="AP127" i="7"/>
  <c r="AP127" i="11" s="1"/>
  <c r="AP84" i="9"/>
  <c r="AP84" i="8"/>
  <c r="AP84" i="6"/>
  <c r="AP84" i="10" s="1"/>
  <c r="AP84" i="7"/>
  <c r="AP84" i="11" s="1"/>
  <c r="F113" i="9"/>
  <c r="F113" i="8"/>
  <c r="F113" i="6"/>
  <c r="F113" i="10" s="1"/>
  <c r="F113" i="7"/>
  <c r="F113" i="11" s="1"/>
  <c r="Q34" i="9"/>
  <c r="Q34" i="8"/>
  <c r="Q34" i="6"/>
  <c r="Q34" i="10" s="1"/>
  <c r="Q34" i="7"/>
  <c r="Q34" i="11" s="1"/>
  <c r="AP97" i="9"/>
  <c r="AP97" i="8"/>
  <c r="AP97" i="6"/>
  <c r="AP97" i="10" s="1"/>
  <c r="AP97" i="7"/>
  <c r="AP97" i="11" s="1"/>
  <c r="Q98" i="9"/>
  <c r="Q98" i="8"/>
  <c r="Q98" i="6"/>
  <c r="Q98" i="10" s="1"/>
  <c r="Q98" i="7"/>
  <c r="Q98" i="11" s="1"/>
  <c r="Q12" i="9"/>
  <c r="Q12" i="8"/>
  <c r="Q12" i="6"/>
  <c r="Q12" i="10" s="1"/>
  <c r="Q12" i="7"/>
  <c r="Q12" i="11" s="1"/>
  <c r="AP212" i="9"/>
  <c r="AP212" i="8"/>
  <c r="AP212" i="6"/>
  <c r="AP212" i="10" s="1"/>
  <c r="AP212" i="7"/>
  <c r="AP212" i="11" s="1"/>
  <c r="Q5" i="9"/>
  <c r="Q5" i="8"/>
  <c r="Q5" i="6"/>
  <c r="Q5" i="10" s="1"/>
  <c r="Q5" i="7"/>
  <c r="Q5" i="11" s="1"/>
  <c r="Q157" i="9"/>
  <c r="Q157" i="8"/>
  <c r="Q157" i="6"/>
  <c r="Q157" i="10" s="1"/>
  <c r="Q157" i="7"/>
  <c r="Q157" i="11" s="1"/>
  <c r="Q214" i="9"/>
  <c r="Q214" i="8"/>
  <c r="Q214" i="6"/>
  <c r="Q214" i="10" s="1"/>
  <c r="Q214" i="7"/>
  <c r="Q214" i="11" s="1"/>
  <c r="Q178" i="9"/>
  <c r="Q178" i="8"/>
  <c r="Q178" i="6"/>
  <c r="Q178" i="10" s="1"/>
  <c r="Q178" i="7"/>
  <c r="Q178" i="11" s="1"/>
  <c r="Q123" i="9"/>
  <c r="Q123" i="8"/>
  <c r="Q123" i="6"/>
  <c r="Q123" i="10" s="1"/>
  <c r="Q123" i="7"/>
  <c r="Q123" i="11" s="1"/>
  <c r="Q121" i="9"/>
  <c r="Q121" i="8"/>
  <c r="Q121" i="6"/>
  <c r="Q121" i="10" s="1"/>
  <c r="Q121" i="7"/>
  <c r="Q121" i="11" s="1"/>
  <c r="Q88" i="9"/>
  <c r="Q88" i="8"/>
  <c r="Q88" i="6"/>
  <c r="Q88" i="10" s="1"/>
  <c r="Q88" i="7"/>
  <c r="Q88" i="11" s="1"/>
  <c r="Q235" i="9"/>
  <c r="Q235" i="8"/>
  <c r="Q235" i="6"/>
  <c r="Q235" i="10" s="1"/>
  <c r="Q235" i="7"/>
  <c r="Q235" i="11" s="1"/>
  <c r="Q68" i="9"/>
  <c r="Q68" i="8"/>
  <c r="Q68" i="6"/>
  <c r="Q68" i="10" s="1"/>
  <c r="Q68" i="7"/>
  <c r="Q68" i="11" s="1"/>
  <c r="AP227" i="9"/>
  <c r="AP227" i="8"/>
  <c r="AP227" i="6"/>
  <c r="AP227" i="10" s="1"/>
  <c r="AP227" i="7"/>
  <c r="AP227" i="11" s="1"/>
  <c r="AP95" i="9"/>
  <c r="AP95" i="8"/>
  <c r="AP95" i="6"/>
  <c r="AP95" i="10" s="1"/>
  <c r="AP95" i="7"/>
  <c r="AP95" i="11" s="1"/>
  <c r="AP58" i="9"/>
  <c r="AP58" i="8"/>
  <c r="AP58" i="6"/>
  <c r="AP58" i="10" s="1"/>
  <c r="AP58" i="7"/>
  <c r="AP58" i="11" s="1"/>
  <c r="E40" i="9"/>
  <c r="E40" i="8"/>
  <c r="E40" i="6"/>
  <c r="E40" i="10" s="1"/>
  <c r="E40" i="7"/>
  <c r="E40" i="11" s="1"/>
  <c r="AF225" i="9"/>
  <c r="AF225" i="8"/>
  <c r="AF225" i="6"/>
  <c r="AF225" i="10" s="1"/>
  <c r="AF225" i="7"/>
  <c r="AF225" i="11" s="1"/>
  <c r="Q37" i="9"/>
  <c r="Q37" i="8"/>
  <c r="Q37" i="6"/>
  <c r="Q37" i="10" s="1"/>
  <c r="Q37" i="7"/>
  <c r="Q37" i="11" s="1"/>
  <c r="Q174" i="9"/>
  <c r="Q174" i="8"/>
  <c r="Q174" i="6"/>
  <c r="Q174" i="10" s="1"/>
  <c r="Q174" i="7"/>
  <c r="Q174" i="11" s="1"/>
  <c r="AP7" i="9"/>
  <c r="AP7" i="8"/>
  <c r="AP7" i="6"/>
  <c r="AP7" i="10" s="1"/>
  <c r="AP7" i="7"/>
  <c r="AP7" i="11" s="1"/>
  <c r="Q231" i="9"/>
  <c r="Q231" i="8"/>
  <c r="Q231" i="6"/>
  <c r="Q231" i="10" s="1"/>
  <c r="Q231" i="7"/>
  <c r="Q231" i="11" s="1"/>
  <c r="AP216" i="9"/>
  <c r="AP216" i="8"/>
  <c r="AP216" i="6"/>
  <c r="AP216" i="10" s="1"/>
  <c r="AP216" i="7"/>
  <c r="AP216" i="11" s="1"/>
  <c r="Q213" i="9"/>
  <c r="Q213" i="8"/>
  <c r="Q213" i="6"/>
  <c r="Q213" i="10" s="1"/>
  <c r="Q213" i="7"/>
  <c r="Q213" i="11" s="1"/>
  <c r="Q122" i="9"/>
  <c r="Q122" i="8"/>
  <c r="Q122" i="6"/>
  <c r="Q122" i="10" s="1"/>
  <c r="Q122" i="7"/>
  <c r="Q122" i="11" s="1"/>
  <c r="Q14" i="9"/>
  <c r="Q14" i="8"/>
  <c r="Q14" i="6"/>
  <c r="Q14" i="10" s="1"/>
  <c r="Q14" i="7"/>
  <c r="Q14" i="11" s="1"/>
  <c r="Q168" i="9"/>
  <c r="Q168" i="8"/>
  <c r="Q168" i="6"/>
  <c r="Q168" i="10" s="1"/>
  <c r="Q168" i="7"/>
  <c r="Q168" i="11" s="1"/>
  <c r="AP229" i="9"/>
  <c r="AP229" i="8"/>
  <c r="AP229" i="6"/>
  <c r="AP229" i="10" s="1"/>
  <c r="AP229" i="7"/>
  <c r="AP229" i="11" s="1"/>
  <c r="Q94" i="9"/>
  <c r="Q94" i="8"/>
  <c r="Q94" i="6"/>
  <c r="Q94" i="10" s="1"/>
  <c r="Q94" i="7"/>
  <c r="Q94" i="11" s="1"/>
  <c r="Q232" i="9"/>
  <c r="Q232" i="8"/>
  <c r="Q232" i="6"/>
  <c r="Q232" i="10" s="1"/>
  <c r="Q232" i="7"/>
  <c r="Q232" i="11" s="1"/>
  <c r="Q144" i="9"/>
  <c r="Q144" i="8"/>
  <c r="Q144" i="6"/>
  <c r="Q144" i="10" s="1"/>
  <c r="Q144" i="7"/>
  <c r="Q144" i="11" s="1"/>
  <c r="Q223" i="9"/>
  <c r="Q223" i="8"/>
  <c r="Q223" i="6"/>
  <c r="Q223" i="10" s="1"/>
  <c r="Q223" i="7"/>
  <c r="Q223" i="11" s="1"/>
  <c r="Q16" i="9"/>
  <c r="Q16" i="8"/>
  <c r="Q16" i="6"/>
  <c r="Q16" i="10" s="1"/>
  <c r="Q16" i="7"/>
  <c r="Q16" i="11" s="1"/>
  <c r="AP209" i="9"/>
  <c r="AP209" i="8"/>
  <c r="AP209" i="6"/>
  <c r="AP209" i="10" s="1"/>
  <c r="AP209" i="7"/>
  <c r="AP209" i="11" s="1"/>
  <c r="AP63" i="9"/>
  <c r="AP63" i="8"/>
  <c r="AP63" i="6"/>
  <c r="AP63" i="10" s="1"/>
  <c r="AP63" i="7"/>
  <c r="AP63" i="11" s="1"/>
  <c r="AP35" i="9"/>
  <c r="AP35" i="8"/>
  <c r="AP35" i="6"/>
  <c r="AP35" i="10" s="1"/>
  <c r="AP35" i="7"/>
  <c r="AP35" i="11" s="1"/>
  <c r="AP65" i="9"/>
  <c r="AP65" i="8"/>
  <c r="AP65" i="6"/>
  <c r="AP65" i="10" s="1"/>
  <c r="AP65" i="7"/>
  <c r="AP65" i="11" s="1"/>
  <c r="AR111" i="1"/>
  <c r="AP109" i="3" s="1"/>
  <c r="AR11" i="1"/>
  <c r="AP9" i="3" s="1"/>
  <c r="AR113" i="1"/>
  <c r="AP111" i="3" s="1"/>
  <c r="DI227" i="1"/>
  <c r="AG227" i="1"/>
  <c r="AE225" i="3" s="1"/>
  <c r="R36" i="1"/>
  <c r="P34" i="3" s="1"/>
  <c r="CT36" i="1"/>
  <c r="CU136" i="1"/>
  <c r="S136" i="1"/>
  <c r="Q134" i="3" s="1"/>
  <c r="DT224" i="1"/>
  <c r="AQ224" i="1" s="1"/>
  <c r="AO222" i="3" s="1"/>
  <c r="CK130" i="1"/>
  <c r="I130" i="1"/>
  <c r="G128" i="3" s="1"/>
  <c r="G115" i="1"/>
  <c r="E113" i="3" s="1"/>
  <c r="CH42" i="1"/>
  <c r="F42" i="1"/>
  <c r="D40" i="3" s="1"/>
  <c r="H169" i="1"/>
  <c r="F167" i="3" s="1"/>
  <c r="DT155" i="1"/>
  <c r="AQ155" i="1" s="1"/>
  <c r="AO153" i="3" s="1"/>
  <c r="AQ156" i="1"/>
  <c r="AO154" i="3" s="1"/>
  <c r="DT113" i="1"/>
  <c r="DT41" i="1"/>
  <c r="AQ41" i="1" s="1"/>
  <c r="AO39" i="3" s="1"/>
  <c r="DT117" i="1"/>
  <c r="AQ117" i="1" s="1"/>
  <c r="AO115" i="3" s="1"/>
  <c r="AQ109" i="1"/>
  <c r="AO107" i="3" s="1"/>
  <c r="AQ230" i="1"/>
  <c r="AO228" i="3" s="1"/>
  <c r="DT214" i="1"/>
  <c r="AQ214" i="1" s="1"/>
  <c r="AO212" i="3" s="1"/>
  <c r="AQ167" i="1"/>
  <c r="AO165" i="3" s="1"/>
  <c r="DT175" i="1"/>
  <c r="AQ175" i="1" s="1"/>
  <c r="AO173" i="3" s="1"/>
  <c r="DT171" i="1"/>
  <c r="AQ171" i="1" s="1"/>
  <c r="AO169" i="3" s="1"/>
  <c r="DT129" i="1"/>
  <c r="AQ129" i="1" s="1"/>
  <c r="AO127" i="3" s="1"/>
  <c r="DT11" i="1"/>
  <c r="DT65" i="1"/>
  <c r="AQ65" i="1" s="1"/>
  <c r="AO63" i="3" s="1"/>
  <c r="DT66" i="1"/>
  <c r="AQ66" i="1" s="1"/>
  <c r="AO64" i="3" s="1"/>
  <c r="DT5" i="1"/>
  <c r="AQ5" i="1" s="1"/>
  <c r="AO3" i="3" s="1"/>
  <c r="DT178" i="1"/>
  <c r="AQ178" i="1" s="1"/>
  <c r="AO176" i="3" s="1"/>
  <c r="DT107" i="1"/>
  <c r="AQ107" i="1" s="1"/>
  <c r="AO105" i="3" s="1"/>
  <c r="DT53" i="1"/>
  <c r="AQ53" i="1" s="1"/>
  <c r="AO51" i="3" s="1"/>
  <c r="DT111" i="1"/>
  <c r="AQ97" i="1"/>
  <c r="AO95" i="3" s="1"/>
  <c r="DT37" i="1"/>
  <c r="AQ37" i="1" s="1"/>
  <c r="AO35" i="3" s="1"/>
  <c r="DT142" i="1"/>
  <c r="AQ142" i="1" s="1"/>
  <c r="AO140" i="3" s="1"/>
  <c r="DT104" i="1"/>
  <c r="AQ104" i="1" s="1"/>
  <c r="AO102" i="3" s="1"/>
  <c r="DT143" i="1"/>
  <c r="AQ143" i="1" s="1"/>
  <c r="AO141" i="3" s="1"/>
  <c r="DT200" i="1"/>
  <c r="AQ200" i="1" s="1"/>
  <c r="AO198" i="3" s="1"/>
  <c r="AQ137" i="1"/>
  <c r="AO135" i="3" s="1"/>
  <c r="DT86" i="1"/>
  <c r="AQ86" i="1" s="1"/>
  <c r="AO84" i="3" s="1"/>
  <c r="DT60" i="1"/>
  <c r="AQ60" i="1" s="1"/>
  <c r="AO58" i="3" s="1"/>
  <c r="DT67" i="1"/>
  <c r="AQ67" i="1" s="1"/>
  <c r="AO65" i="3" s="1"/>
  <c r="DT217" i="1"/>
  <c r="AQ217" i="1" s="1"/>
  <c r="AO215" i="3" s="1"/>
  <c r="DT179" i="1"/>
  <c r="AQ179" i="1" s="1"/>
  <c r="AO177" i="3" s="1"/>
  <c r="DT99" i="1"/>
  <c r="AQ99" i="1" s="1"/>
  <c r="AO97" i="3" s="1"/>
  <c r="DT9" i="1"/>
  <c r="AQ9" i="1" s="1"/>
  <c r="AO7" i="3" s="1"/>
  <c r="DT68" i="1"/>
  <c r="AQ68" i="1" s="1"/>
  <c r="AO66" i="3" s="1"/>
  <c r="DT32" i="1"/>
  <c r="AQ32" i="1" s="1"/>
  <c r="AO30" i="3" s="1"/>
  <c r="DT218" i="1"/>
  <c r="AQ218" i="1" s="1"/>
  <c r="AO216" i="3" s="1"/>
  <c r="DT226" i="1"/>
  <c r="AQ226" i="1" s="1"/>
  <c r="AO224" i="3" s="1"/>
  <c r="CU84" i="1"/>
  <c r="R84" i="1" s="1"/>
  <c r="P82" i="3" s="1"/>
  <c r="R207" i="1"/>
  <c r="P205" i="3" s="1"/>
  <c r="CU160" i="1"/>
  <c r="R160" i="1" s="1"/>
  <c r="P158" i="3" s="1"/>
  <c r="CU39" i="1"/>
  <c r="R39" i="1" s="1"/>
  <c r="P37" i="3" s="1"/>
  <c r="CU152" i="1"/>
  <c r="R152" i="1" s="1"/>
  <c r="P150" i="3" s="1"/>
  <c r="CU233" i="1"/>
  <c r="R233" i="1" s="1"/>
  <c r="P231" i="3" s="1"/>
  <c r="CU215" i="1"/>
  <c r="R215" i="1" s="1"/>
  <c r="P213" i="3" s="1"/>
  <c r="CU112" i="1"/>
  <c r="CU235" i="1"/>
  <c r="R235" i="1" s="1"/>
  <c r="P233" i="3" s="1"/>
  <c r="CU162" i="1"/>
  <c r="R162" i="1" s="1"/>
  <c r="P160" i="3" s="1"/>
  <c r="CU151" i="1"/>
  <c r="R151" i="1" s="1"/>
  <c r="P149" i="3" s="1"/>
  <c r="R100" i="1"/>
  <c r="P98" i="3" s="1"/>
  <c r="CU76" i="1"/>
  <c r="R76" i="1" s="1"/>
  <c r="P74" i="3" s="1"/>
  <c r="CU7" i="1"/>
  <c r="R7" i="1" s="1"/>
  <c r="P5" i="3" s="1"/>
  <c r="R124" i="1"/>
  <c r="P122" i="3" s="1"/>
  <c r="CU193" i="1"/>
  <c r="R193" i="1" s="1"/>
  <c r="P191" i="3" s="1"/>
  <c r="CU144" i="1"/>
  <c r="R144" i="1" s="1"/>
  <c r="P142" i="3" s="1"/>
  <c r="R105" i="1"/>
  <c r="P103" i="3" s="1"/>
  <c r="CU191" i="1"/>
  <c r="R191" i="1" s="1"/>
  <c r="P189" i="3" s="1"/>
  <c r="CU213" i="1"/>
  <c r="R213" i="1" s="1"/>
  <c r="P211" i="3" s="1"/>
  <c r="CU181" i="1"/>
  <c r="R181" i="1" s="1"/>
  <c r="P179" i="3" s="1"/>
  <c r="R159" i="1"/>
  <c r="P157" i="3" s="1"/>
  <c r="CU16" i="1"/>
  <c r="R16" i="1" s="1"/>
  <c r="P14" i="3" s="1"/>
  <c r="CU25" i="1"/>
  <c r="R25" i="1" s="1"/>
  <c r="P23" i="3" s="1"/>
  <c r="R223" i="1"/>
  <c r="P221" i="3" s="1"/>
  <c r="CU54" i="1"/>
  <c r="R54" i="1" s="1"/>
  <c r="P52" i="3" s="1"/>
  <c r="CU35" i="1"/>
  <c r="R35" i="1" s="1"/>
  <c r="P33" i="3" s="1"/>
  <c r="R126" i="1"/>
  <c r="P124" i="3" s="1"/>
  <c r="CU119" i="1"/>
  <c r="R119" i="1" s="1"/>
  <c r="P117" i="3" s="1"/>
  <c r="CU216" i="1"/>
  <c r="R216" i="1" s="1"/>
  <c r="P214" i="3" s="1"/>
  <c r="CU170" i="1"/>
  <c r="R170" i="1" s="1"/>
  <c r="P168" i="3" s="1"/>
  <c r="CU106" i="1"/>
  <c r="R106" i="1" s="1"/>
  <c r="P104" i="3" s="1"/>
  <c r="R20" i="1"/>
  <c r="P18" i="3" s="1"/>
  <c r="CU69" i="1"/>
  <c r="R69" i="1" s="1"/>
  <c r="P67" i="3" s="1"/>
  <c r="R206" i="1"/>
  <c r="P204" i="3" s="1"/>
  <c r="R14" i="1"/>
  <c r="P12" i="3" s="1"/>
  <c r="CU59" i="1"/>
  <c r="R59" i="1" s="1"/>
  <c r="P57" i="3" s="1"/>
  <c r="CU180" i="1"/>
  <c r="R180" i="1" s="1"/>
  <c r="P178" i="3" s="1"/>
  <c r="DT231" i="1"/>
  <c r="AQ231" i="1" s="1"/>
  <c r="AO229" i="3" s="1"/>
  <c r="R71" i="1"/>
  <c r="P69" i="3" s="1"/>
  <c r="CU220" i="1"/>
  <c r="R220" i="1" s="1"/>
  <c r="P218" i="3" s="1"/>
  <c r="CU145" i="1"/>
  <c r="R145" i="1" s="1"/>
  <c r="P143" i="3" s="1"/>
  <c r="CU131" i="1"/>
  <c r="R131" i="1" s="1"/>
  <c r="P129" i="3" s="1"/>
  <c r="CU176" i="1"/>
  <c r="R176" i="1" s="1"/>
  <c r="P174" i="3" s="1"/>
  <c r="CU140" i="1"/>
  <c r="R140" i="1" s="1"/>
  <c r="P138" i="3" s="1"/>
  <c r="CU125" i="1"/>
  <c r="R125" i="1" s="1"/>
  <c r="P123" i="3" s="1"/>
  <c r="R96" i="1"/>
  <c r="P94" i="3" s="1"/>
  <c r="CU88" i="1"/>
  <c r="R88" i="1" s="1"/>
  <c r="P86" i="3" s="1"/>
  <c r="R24" i="1"/>
  <c r="P22" i="3" s="1"/>
  <c r="CU98" i="1"/>
  <c r="R98" i="1" s="1"/>
  <c r="P96" i="3" s="1"/>
  <c r="CU79" i="1"/>
  <c r="R79" i="1" s="1"/>
  <c r="P77" i="3" s="1"/>
  <c r="R73" i="1"/>
  <c r="P71" i="3" s="1"/>
  <c r="R61" i="1"/>
  <c r="P59" i="3" s="1"/>
  <c r="CU123" i="1"/>
  <c r="R123" i="1" s="1"/>
  <c r="P121" i="3" s="1"/>
  <c r="CU234" i="1"/>
  <c r="R234" i="1" s="1"/>
  <c r="P232" i="3" s="1"/>
  <c r="CU212" i="1"/>
  <c r="R212" i="1" s="1"/>
  <c r="P210" i="3" s="1"/>
  <c r="R194" i="1"/>
  <c r="P192" i="3" s="1"/>
  <c r="CU177" i="1"/>
  <c r="R177" i="1" s="1"/>
  <c r="P175" i="3" s="1"/>
  <c r="CU161" i="1"/>
  <c r="R161" i="1" s="1"/>
  <c r="P159" i="3" s="1"/>
  <c r="R148" i="1"/>
  <c r="P146" i="3" s="1"/>
  <c r="CU133" i="1"/>
  <c r="R133" i="1" s="1"/>
  <c r="P131" i="3" s="1"/>
  <c r="CU90" i="1"/>
  <c r="R90" i="1" s="1"/>
  <c r="P88" i="3" s="1"/>
  <c r="CU146" i="1"/>
  <c r="R146" i="1" s="1"/>
  <c r="P144" i="3" s="1"/>
  <c r="CU201" i="1"/>
  <c r="R201" i="1" s="1"/>
  <c r="P199" i="3" s="1"/>
  <c r="R196" i="1"/>
  <c r="P194" i="3" s="1"/>
  <c r="CU81" i="1"/>
  <c r="R81" i="1" s="1"/>
  <c r="P79" i="3" s="1"/>
  <c r="CU58" i="1"/>
  <c r="R58" i="1" s="1"/>
  <c r="P56" i="3" s="1"/>
  <c r="CU120" i="1"/>
  <c r="R120" i="1" s="1"/>
  <c r="P118" i="3" s="1"/>
  <c r="R138" i="1"/>
  <c r="P136" i="3" s="1"/>
  <c r="CU237" i="1"/>
  <c r="R237" i="1" s="1"/>
  <c r="P235" i="3" s="1"/>
  <c r="R225" i="1"/>
  <c r="P223" i="3" s="1"/>
  <c r="CU157" i="1"/>
  <c r="R157" i="1" s="1"/>
  <c r="P155" i="3" s="1"/>
  <c r="R121" i="1"/>
  <c r="P119" i="3" s="1"/>
  <c r="CU116" i="1"/>
  <c r="R116" i="1" s="1"/>
  <c r="P114" i="3" s="1"/>
  <c r="R82" i="1"/>
  <c r="P80" i="3" s="1"/>
  <c r="R56" i="1"/>
  <c r="P54" i="3" s="1"/>
  <c r="CU77" i="1"/>
  <c r="R77" i="1" s="1"/>
  <c r="P75" i="3" s="1"/>
  <c r="R70" i="1"/>
  <c r="P68" i="3" s="1"/>
  <c r="CU18" i="1"/>
  <c r="R18" i="1" s="1"/>
  <c r="P16" i="3" s="1"/>
  <c r="R8" i="1"/>
  <c r="P6" i="3" s="1"/>
  <c r="CJ28" i="1"/>
  <c r="G28" i="1" s="1"/>
  <c r="E26" i="3" s="1"/>
  <c r="CJ158" i="1"/>
  <c r="G158" i="1" s="1"/>
  <c r="E156" i="3" s="1"/>
  <c r="CJ236" i="1"/>
  <c r="G236" i="1" s="1"/>
  <c r="E234" i="3" s="1"/>
  <c r="CG118" i="1"/>
  <c r="CG147" i="1"/>
  <c r="DT229" i="1"/>
  <c r="AQ229" i="1" s="1"/>
  <c r="AO227" i="3" s="1"/>
  <c r="DT211" i="1"/>
  <c r="AQ211" i="1" s="1"/>
  <c r="AO209" i="3" s="1"/>
  <c r="AQ232" i="1"/>
  <c r="AO230" i="3" s="1"/>
  <c r="AE12" i="1"/>
  <c r="AC10" i="3" s="1"/>
  <c r="DT74" i="1"/>
  <c r="AQ74" i="1" s="1"/>
  <c r="AO72" i="3" s="1"/>
  <c r="AQ227" i="1"/>
  <c r="AO225" i="3" s="1"/>
  <c r="P75" i="9" l="1"/>
  <c r="P75" i="8"/>
  <c r="P75" i="6"/>
  <c r="P75" i="10" s="1"/>
  <c r="P75" i="7"/>
  <c r="P75" i="11" s="1"/>
  <c r="P117" i="9"/>
  <c r="P117" i="8"/>
  <c r="P117" i="6"/>
  <c r="P117" i="10" s="1"/>
  <c r="P117" i="7"/>
  <c r="P117" i="11" s="1"/>
  <c r="AO66" i="9"/>
  <c r="AO66" i="8"/>
  <c r="AO66" i="6"/>
  <c r="AO66" i="10" s="1"/>
  <c r="AO66" i="7"/>
  <c r="AO66" i="11" s="1"/>
  <c r="AO169" i="9"/>
  <c r="AO169" i="8"/>
  <c r="AO169" i="6"/>
  <c r="AO169" i="10" s="1"/>
  <c r="AO169" i="7"/>
  <c r="AO169" i="11" s="1"/>
  <c r="P136" i="9"/>
  <c r="P136" i="8"/>
  <c r="P136" i="6"/>
  <c r="P136" i="10" s="1"/>
  <c r="P136" i="7"/>
  <c r="P136" i="11" s="1"/>
  <c r="P138" i="9"/>
  <c r="P138" i="8"/>
  <c r="P138" i="6"/>
  <c r="P138" i="10" s="1"/>
  <c r="P138" i="7"/>
  <c r="P138" i="11" s="1"/>
  <c r="P179" i="9"/>
  <c r="P179" i="8"/>
  <c r="P179" i="6"/>
  <c r="P179" i="10" s="1"/>
  <c r="P179" i="7"/>
  <c r="P179" i="11" s="1"/>
  <c r="AO135" i="9"/>
  <c r="AO135" i="8"/>
  <c r="AO135" i="6"/>
  <c r="AO135" i="10" s="1"/>
  <c r="AO135" i="7"/>
  <c r="AO135" i="11" s="1"/>
  <c r="AO51" i="9"/>
  <c r="AO51" i="8"/>
  <c r="AO51" i="6"/>
  <c r="AO51" i="10" s="1"/>
  <c r="AO51" i="7"/>
  <c r="AO51" i="11" s="1"/>
  <c r="P54" i="9"/>
  <c r="P54" i="8"/>
  <c r="P54" i="6"/>
  <c r="P54" i="10" s="1"/>
  <c r="P54" i="7"/>
  <c r="P54" i="11" s="1"/>
  <c r="P118" i="9"/>
  <c r="P118" i="8"/>
  <c r="P118" i="6"/>
  <c r="P118" i="10" s="1"/>
  <c r="P118" i="7"/>
  <c r="P118" i="11" s="1"/>
  <c r="P146" i="9"/>
  <c r="P146" i="8"/>
  <c r="P146" i="6"/>
  <c r="P146" i="10" s="1"/>
  <c r="P146" i="7"/>
  <c r="P146" i="11" s="1"/>
  <c r="P71" i="9"/>
  <c r="P71" i="8"/>
  <c r="P71" i="6"/>
  <c r="P71" i="10" s="1"/>
  <c r="P71" i="7"/>
  <c r="P71" i="11" s="1"/>
  <c r="P174" i="9"/>
  <c r="P174" i="8"/>
  <c r="P174" i="6"/>
  <c r="P174" i="10" s="1"/>
  <c r="P174" i="7"/>
  <c r="P174" i="11" s="1"/>
  <c r="P12" i="9"/>
  <c r="P12" i="8"/>
  <c r="P12" i="6"/>
  <c r="P12" i="10" s="1"/>
  <c r="P12" i="7"/>
  <c r="P12" i="11" s="1"/>
  <c r="P124" i="9"/>
  <c r="P124" i="8"/>
  <c r="P124" i="6"/>
  <c r="P124" i="10" s="1"/>
  <c r="P124" i="7"/>
  <c r="P124" i="11" s="1"/>
  <c r="P211" i="9"/>
  <c r="P211" i="8"/>
  <c r="P211" i="6"/>
  <c r="P211" i="10" s="1"/>
  <c r="P211" i="7"/>
  <c r="P211" i="11" s="1"/>
  <c r="P98" i="9"/>
  <c r="P98" i="8"/>
  <c r="P98" i="6"/>
  <c r="P98" i="10" s="1"/>
  <c r="P98" i="7"/>
  <c r="P98" i="11" s="1"/>
  <c r="P37" i="9"/>
  <c r="P37" i="8"/>
  <c r="P37" i="6"/>
  <c r="P37" i="10" s="1"/>
  <c r="P37" i="7"/>
  <c r="P37" i="11" s="1"/>
  <c r="AO7" i="9"/>
  <c r="AO7" i="8"/>
  <c r="AO7" i="6"/>
  <c r="AO7" i="10" s="1"/>
  <c r="AO7" i="7"/>
  <c r="AO7" i="11" s="1"/>
  <c r="AO198" i="9"/>
  <c r="AO198" i="8"/>
  <c r="AO198" i="6"/>
  <c r="AO198" i="10" s="1"/>
  <c r="AO198" i="7"/>
  <c r="AO198" i="11" s="1"/>
  <c r="AO105" i="9"/>
  <c r="AO105" i="8"/>
  <c r="AO105" i="6"/>
  <c r="AO105" i="10" s="1"/>
  <c r="AO105" i="7"/>
  <c r="AO105" i="11" s="1"/>
  <c r="AO173" i="9"/>
  <c r="AO173" i="8"/>
  <c r="AO173" i="6"/>
  <c r="AO173" i="10" s="1"/>
  <c r="AO173" i="7"/>
  <c r="AO173" i="11" s="1"/>
  <c r="AO154" i="9"/>
  <c r="AO154" i="8"/>
  <c r="AO154" i="6"/>
  <c r="AO154" i="10" s="1"/>
  <c r="AO154" i="7"/>
  <c r="AO154" i="11" s="1"/>
  <c r="AO222" i="9"/>
  <c r="AO222" i="8"/>
  <c r="AO222" i="6"/>
  <c r="AO222" i="10" s="1"/>
  <c r="AO222" i="7"/>
  <c r="AO222" i="11" s="1"/>
  <c r="AP111" i="9"/>
  <c r="AP111" i="8"/>
  <c r="AP111" i="6"/>
  <c r="AP111" i="10" s="1"/>
  <c r="AP111" i="7"/>
  <c r="AP111" i="11" s="1"/>
  <c r="P57" i="9"/>
  <c r="P57" i="8"/>
  <c r="P57" i="6"/>
  <c r="P57" i="10" s="1"/>
  <c r="P57" i="7"/>
  <c r="P57" i="11" s="1"/>
  <c r="P150" i="9"/>
  <c r="P150" i="8"/>
  <c r="P150" i="6"/>
  <c r="P150" i="10" s="1"/>
  <c r="P150" i="7"/>
  <c r="P150" i="11" s="1"/>
  <c r="E234" i="9"/>
  <c r="E234" i="8"/>
  <c r="E234" i="6"/>
  <c r="E234" i="10" s="1"/>
  <c r="E234" i="7"/>
  <c r="E234" i="11" s="1"/>
  <c r="P56" i="9"/>
  <c r="P56" i="8"/>
  <c r="P56" i="6"/>
  <c r="P56" i="10" s="1"/>
  <c r="P56" i="7"/>
  <c r="P56" i="11" s="1"/>
  <c r="P159" i="9"/>
  <c r="P159" i="8"/>
  <c r="P159" i="6"/>
  <c r="P159" i="10" s="1"/>
  <c r="P159" i="7"/>
  <c r="P159" i="11" s="1"/>
  <c r="P77" i="9"/>
  <c r="P77" i="8"/>
  <c r="P77" i="6"/>
  <c r="P77" i="10" s="1"/>
  <c r="P77" i="7"/>
  <c r="P77" i="11" s="1"/>
  <c r="P129" i="9"/>
  <c r="P129" i="8"/>
  <c r="P129" i="6"/>
  <c r="P129" i="10" s="1"/>
  <c r="P129" i="7"/>
  <c r="P129" i="11" s="1"/>
  <c r="P204" i="9"/>
  <c r="P204" i="8"/>
  <c r="P204" i="6"/>
  <c r="P204" i="10" s="1"/>
  <c r="P204" i="7"/>
  <c r="P204" i="11" s="1"/>
  <c r="P33" i="9"/>
  <c r="P33" i="8"/>
  <c r="P33" i="6"/>
  <c r="P33" i="10" s="1"/>
  <c r="P33" i="7"/>
  <c r="P33" i="11" s="1"/>
  <c r="P189" i="9"/>
  <c r="P189" i="8"/>
  <c r="P189" i="6"/>
  <c r="P189" i="10" s="1"/>
  <c r="P189" i="7"/>
  <c r="P189" i="11" s="1"/>
  <c r="P149" i="9"/>
  <c r="P149" i="8"/>
  <c r="P149" i="6"/>
  <c r="P149" i="10" s="1"/>
  <c r="P149" i="7"/>
  <c r="P149" i="11" s="1"/>
  <c r="P158" i="9"/>
  <c r="P158" i="8"/>
  <c r="P158" i="6"/>
  <c r="P158" i="10" s="1"/>
  <c r="P158" i="7"/>
  <c r="P158" i="11" s="1"/>
  <c r="AO97" i="9"/>
  <c r="AO97" i="8"/>
  <c r="AO97" i="6"/>
  <c r="AO97" i="10" s="1"/>
  <c r="AO97" i="7"/>
  <c r="AO97" i="11" s="1"/>
  <c r="AO141" i="9"/>
  <c r="AO141" i="8"/>
  <c r="AO141" i="6"/>
  <c r="AO141" i="10" s="1"/>
  <c r="AO141" i="7"/>
  <c r="AO141" i="11" s="1"/>
  <c r="AO176" i="9"/>
  <c r="AO176" i="8"/>
  <c r="AO176" i="6"/>
  <c r="AO176" i="10" s="1"/>
  <c r="AO176" i="7"/>
  <c r="AO176" i="11" s="1"/>
  <c r="AO165" i="9"/>
  <c r="AO165" i="8"/>
  <c r="AO165" i="6"/>
  <c r="AO165" i="10" s="1"/>
  <c r="AO165" i="7"/>
  <c r="AO165" i="11" s="1"/>
  <c r="AO153" i="9"/>
  <c r="AO153" i="8"/>
  <c r="AO153" i="6"/>
  <c r="AO153" i="10" s="1"/>
  <c r="AO153" i="7"/>
  <c r="AO153" i="11" s="1"/>
  <c r="Q134" i="9"/>
  <c r="Q134" i="8"/>
  <c r="Q134" i="6"/>
  <c r="Q134" i="10" s="1"/>
  <c r="Q134" i="7"/>
  <c r="Q134" i="11" s="1"/>
  <c r="AP9" i="9"/>
  <c r="AP9" i="8"/>
  <c r="AP9" i="6"/>
  <c r="AP9" i="10" s="1"/>
  <c r="AP9" i="7"/>
  <c r="AP9" i="11" s="1"/>
  <c r="P131" i="9"/>
  <c r="P131" i="8"/>
  <c r="P131" i="6"/>
  <c r="P131" i="10" s="1"/>
  <c r="P131" i="7"/>
  <c r="P131" i="11" s="1"/>
  <c r="P59" i="9"/>
  <c r="P59" i="8"/>
  <c r="P59" i="6"/>
  <c r="P59" i="10" s="1"/>
  <c r="P59" i="7"/>
  <c r="P59" i="11" s="1"/>
  <c r="P74" i="9"/>
  <c r="P74" i="8"/>
  <c r="P74" i="6"/>
  <c r="P74" i="10" s="1"/>
  <c r="P74" i="7"/>
  <c r="P74" i="11" s="1"/>
  <c r="AO225" i="9"/>
  <c r="AO225" i="8"/>
  <c r="AO225" i="6"/>
  <c r="AO225" i="10" s="1"/>
  <c r="AO225" i="7"/>
  <c r="AO225" i="11" s="1"/>
  <c r="P80" i="9"/>
  <c r="P80" i="8"/>
  <c r="P80" i="6"/>
  <c r="P80" i="10" s="1"/>
  <c r="P80" i="7"/>
  <c r="P80" i="11" s="1"/>
  <c r="AO72" i="9"/>
  <c r="AO72" i="8"/>
  <c r="AO72" i="6"/>
  <c r="AO72" i="10" s="1"/>
  <c r="AO72" i="7"/>
  <c r="AO72" i="11" s="1"/>
  <c r="E156" i="9"/>
  <c r="E156" i="8"/>
  <c r="E156" i="6"/>
  <c r="E156" i="10" s="1"/>
  <c r="E156" i="7"/>
  <c r="E156" i="11" s="1"/>
  <c r="P114" i="9"/>
  <c r="P114" i="8"/>
  <c r="P114" i="6"/>
  <c r="P114" i="10" s="1"/>
  <c r="P114" i="7"/>
  <c r="P114" i="11" s="1"/>
  <c r="P79" i="9"/>
  <c r="P79" i="8"/>
  <c r="P79" i="6"/>
  <c r="P79" i="10" s="1"/>
  <c r="P79" i="7"/>
  <c r="P79" i="11" s="1"/>
  <c r="P175" i="9"/>
  <c r="P175" i="8"/>
  <c r="P175" i="6"/>
  <c r="P175" i="10" s="1"/>
  <c r="P175" i="7"/>
  <c r="P175" i="11" s="1"/>
  <c r="P96" i="9"/>
  <c r="P96" i="8"/>
  <c r="P96" i="6"/>
  <c r="P96" i="10" s="1"/>
  <c r="P96" i="7"/>
  <c r="P96" i="11" s="1"/>
  <c r="P143" i="9"/>
  <c r="P143" i="8"/>
  <c r="P143" i="6"/>
  <c r="P143" i="10" s="1"/>
  <c r="P143" i="7"/>
  <c r="P143" i="11" s="1"/>
  <c r="P67" i="9"/>
  <c r="P67" i="8"/>
  <c r="P67" i="6"/>
  <c r="P67" i="10" s="1"/>
  <c r="P67" i="7"/>
  <c r="P67" i="11" s="1"/>
  <c r="P52" i="9"/>
  <c r="P52" i="8"/>
  <c r="P52" i="6"/>
  <c r="P52" i="10" s="1"/>
  <c r="P52" i="7"/>
  <c r="P52" i="11" s="1"/>
  <c r="P103" i="9"/>
  <c r="P103" i="8"/>
  <c r="P103" i="6"/>
  <c r="P103" i="10" s="1"/>
  <c r="P103" i="7"/>
  <c r="P103" i="11" s="1"/>
  <c r="P160" i="9"/>
  <c r="P160" i="8"/>
  <c r="P160" i="6"/>
  <c r="P160" i="10" s="1"/>
  <c r="P160" i="7"/>
  <c r="P160" i="11" s="1"/>
  <c r="P205" i="9"/>
  <c r="P205" i="8"/>
  <c r="P205" i="6"/>
  <c r="P205" i="10" s="1"/>
  <c r="P205" i="7"/>
  <c r="P205" i="11" s="1"/>
  <c r="AO177" i="9"/>
  <c r="AO177" i="8"/>
  <c r="AO177" i="6"/>
  <c r="AO177" i="10" s="1"/>
  <c r="AO177" i="7"/>
  <c r="AO177" i="11" s="1"/>
  <c r="AO102" i="9"/>
  <c r="AO102" i="8"/>
  <c r="AO102" i="6"/>
  <c r="AO102" i="10" s="1"/>
  <c r="AO102" i="7"/>
  <c r="AO102" i="11" s="1"/>
  <c r="AO3" i="9"/>
  <c r="AO3" i="8"/>
  <c r="AO3" i="6"/>
  <c r="AO3" i="10" s="1"/>
  <c r="AO3" i="7"/>
  <c r="AO3" i="11" s="1"/>
  <c r="AO212" i="9"/>
  <c r="AO212" i="8"/>
  <c r="AO212" i="6"/>
  <c r="AO212" i="10" s="1"/>
  <c r="AO212" i="7"/>
  <c r="AO212" i="11" s="1"/>
  <c r="F167" i="9"/>
  <c r="F167" i="8"/>
  <c r="F167" i="6"/>
  <c r="F167" i="10" s="1"/>
  <c r="F167" i="7"/>
  <c r="F167" i="11" s="1"/>
  <c r="AP109" i="9"/>
  <c r="AP109" i="8"/>
  <c r="AP109" i="6"/>
  <c r="AP109" i="10" s="1"/>
  <c r="AP109" i="7"/>
  <c r="AP109" i="11" s="1"/>
  <c r="P194" i="9"/>
  <c r="P194" i="8"/>
  <c r="P194" i="6"/>
  <c r="P194" i="10" s="1"/>
  <c r="P194" i="7"/>
  <c r="P194" i="11" s="1"/>
  <c r="P233" i="9"/>
  <c r="P233" i="8"/>
  <c r="P233" i="6"/>
  <c r="P233" i="10" s="1"/>
  <c r="P233" i="7"/>
  <c r="P233" i="11" s="1"/>
  <c r="AO228" i="9"/>
  <c r="AO228" i="8"/>
  <c r="AO228" i="6"/>
  <c r="AO228" i="10" s="1"/>
  <c r="AO228" i="7"/>
  <c r="AO228" i="11" s="1"/>
  <c r="AC10" i="9"/>
  <c r="AC10" i="8"/>
  <c r="AC10" i="6"/>
  <c r="AC10" i="10" s="1"/>
  <c r="AC10" i="7"/>
  <c r="AC10" i="11" s="1"/>
  <c r="P192" i="9"/>
  <c r="P192" i="8"/>
  <c r="P192" i="6"/>
  <c r="P192" i="10" s="1"/>
  <c r="P192" i="7"/>
  <c r="P192" i="11" s="1"/>
  <c r="P18" i="9"/>
  <c r="P18" i="8"/>
  <c r="P18" i="6"/>
  <c r="P18" i="10" s="1"/>
  <c r="P18" i="7"/>
  <c r="P18" i="11" s="1"/>
  <c r="P82" i="9"/>
  <c r="P82" i="8"/>
  <c r="P82" i="6"/>
  <c r="P82" i="10" s="1"/>
  <c r="P82" i="7"/>
  <c r="P82" i="11" s="1"/>
  <c r="AO64" i="9"/>
  <c r="AO64" i="8"/>
  <c r="AO64" i="6"/>
  <c r="AO64" i="10" s="1"/>
  <c r="AO64" i="7"/>
  <c r="AO64" i="11" s="1"/>
  <c r="P155" i="9"/>
  <c r="P155" i="8"/>
  <c r="P155" i="6"/>
  <c r="P155" i="10" s="1"/>
  <c r="P155" i="7"/>
  <c r="P155" i="11" s="1"/>
  <c r="P86" i="9"/>
  <c r="P86" i="8"/>
  <c r="P86" i="6"/>
  <c r="P86" i="10" s="1"/>
  <c r="P86" i="7"/>
  <c r="P86" i="11" s="1"/>
  <c r="P69" i="9"/>
  <c r="P69" i="8"/>
  <c r="P69" i="6"/>
  <c r="P69" i="10" s="1"/>
  <c r="P69" i="7"/>
  <c r="P69" i="11" s="1"/>
  <c r="P104" i="9"/>
  <c r="P104" i="8"/>
  <c r="P104" i="6"/>
  <c r="P104" i="10" s="1"/>
  <c r="P104" i="7"/>
  <c r="P104" i="11" s="1"/>
  <c r="P23" i="9"/>
  <c r="P23" i="8"/>
  <c r="P23" i="6"/>
  <c r="P23" i="10" s="1"/>
  <c r="P23" i="7"/>
  <c r="P23" i="11" s="1"/>
  <c r="P191" i="9"/>
  <c r="P191" i="8"/>
  <c r="P191" i="6"/>
  <c r="P191" i="10" s="1"/>
  <c r="P191" i="7"/>
  <c r="P191" i="11" s="1"/>
  <c r="AO224" i="9"/>
  <c r="AO224" i="8"/>
  <c r="AO224" i="6"/>
  <c r="AO224" i="10" s="1"/>
  <c r="AO224" i="7"/>
  <c r="AO224" i="11" s="1"/>
  <c r="AO65" i="9"/>
  <c r="AO65" i="8"/>
  <c r="AO65" i="6"/>
  <c r="AO65" i="10" s="1"/>
  <c r="AO65" i="7"/>
  <c r="AO65" i="11" s="1"/>
  <c r="AO35" i="9"/>
  <c r="AO35" i="8"/>
  <c r="AO35" i="6"/>
  <c r="AO35" i="10" s="1"/>
  <c r="AO35" i="7"/>
  <c r="AO35" i="11" s="1"/>
  <c r="AO63" i="9"/>
  <c r="AO63" i="8"/>
  <c r="AO63" i="6"/>
  <c r="AO63" i="10" s="1"/>
  <c r="AO63" i="7"/>
  <c r="AO63" i="11" s="1"/>
  <c r="AO107" i="9"/>
  <c r="AO107" i="8"/>
  <c r="AO107" i="6"/>
  <c r="AO107" i="10" s="1"/>
  <c r="AO107" i="7"/>
  <c r="AO107" i="11" s="1"/>
  <c r="P34" i="9"/>
  <c r="P34" i="8"/>
  <c r="P34" i="6"/>
  <c r="P34" i="10" s="1"/>
  <c r="P34" i="7"/>
  <c r="P34" i="11" s="1"/>
  <c r="P119" i="9"/>
  <c r="P119" i="8"/>
  <c r="P119" i="6"/>
  <c r="P119" i="10" s="1"/>
  <c r="P119" i="7"/>
  <c r="P119" i="11" s="1"/>
  <c r="P218" i="9"/>
  <c r="P218" i="8"/>
  <c r="P218" i="6"/>
  <c r="P218" i="10" s="1"/>
  <c r="P218" i="7"/>
  <c r="P218" i="11" s="1"/>
  <c r="P142" i="9"/>
  <c r="P142" i="8"/>
  <c r="P142" i="6"/>
  <c r="P142" i="10" s="1"/>
  <c r="P142" i="7"/>
  <c r="P142" i="11" s="1"/>
  <c r="AO140" i="9"/>
  <c r="AO140" i="8"/>
  <c r="AO140" i="6"/>
  <c r="AO140" i="10" s="1"/>
  <c r="AO140" i="7"/>
  <c r="AO140" i="11" s="1"/>
  <c r="D40" i="9"/>
  <c r="D40" i="8"/>
  <c r="D40" i="6"/>
  <c r="D40" i="10" s="1"/>
  <c r="D40" i="7"/>
  <c r="D40" i="11" s="1"/>
  <c r="AO230" i="9"/>
  <c r="AO230" i="8"/>
  <c r="AO230" i="6"/>
  <c r="AO230" i="10" s="1"/>
  <c r="AO230" i="7"/>
  <c r="AO230" i="11" s="1"/>
  <c r="P199" i="9"/>
  <c r="P199" i="8"/>
  <c r="P199" i="6"/>
  <c r="P199" i="10" s="1"/>
  <c r="P199" i="7"/>
  <c r="P199" i="11" s="1"/>
  <c r="AO209" i="9"/>
  <c r="AO209" i="8"/>
  <c r="AO209" i="6"/>
  <c r="AO209" i="10" s="1"/>
  <c r="AO209" i="7"/>
  <c r="AO209" i="11" s="1"/>
  <c r="P16" i="9"/>
  <c r="P16" i="8"/>
  <c r="P16" i="6"/>
  <c r="P16" i="10" s="1"/>
  <c r="P16" i="7"/>
  <c r="P16" i="11" s="1"/>
  <c r="P223" i="9"/>
  <c r="P223" i="8"/>
  <c r="P223" i="6"/>
  <c r="P223" i="10" s="1"/>
  <c r="P223" i="7"/>
  <c r="P223" i="11" s="1"/>
  <c r="P144" i="9"/>
  <c r="P144" i="8"/>
  <c r="P144" i="6"/>
  <c r="P144" i="10" s="1"/>
  <c r="P144" i="7"/>
  <c r="P144" i="11" s="1"/>
  <c r="P232" i="9"/>
  <c r="P232" i="8"/>
  <c r="P232" i="6"/>
  <c r="P232" i="10" s="1"/>
  <c r="P232" i="7"/>
  <c r="P232" i="11" s="1"/>
  <c r="P94" i="9"/>
  <c r="P94" i="8"/>
  <c r="P94" i="6"/>
  <c r="P94" i="10" s="1"/>
  <c r="P94" i="7"/>
  <c r="P94" i="11" s="1"/>
  <c r="AO229" i="9"/>
  <c r="AO229" i="8"/>
  <c r="AO229" i="6"/>
  <c r="AO229" i="10" s="1"/>
  <c r="AO229" i="7"/>
  <c r="AO229" i="11" s="1"/>
  <c r="P168" i="9"/>
  <c r="P168" i="8"/>
  <c r="P168" i="6"/>
  <c r="P168" i="10" s="1"/>
  <c r="P168" i="7"/>
  <c r="P168" i="11" s="1"/>
  <c r="P14" i="9"/>
  <c r="P14" i="8"/>
  <c r="P14" i="6"/>
  <c r="P14" i="10" s="1"/>
  <c r="P14" i="7"/>
  <c r="P14" i="11" s="1"/>
  <c r="P122" i="9"/>
  <c r="P122" i="8"/>
  <c r="P122" i="6"/>
  <c r="P122" i="10" s="1"/>
  <c r="P122" i="7"/>
  <c r="P122" i="11" s="1"/>
  <c r="P213" i="9"/>
  <c r="P213" i="8"/>
  <c r="P213" i="6"/>
  <c r="P213" i="10" s="1"/>
  <c r="P213" i="7"/>
  <c r="P213" i="11" s="1"/>
  <c r="AO216" i="9"/>
  <c r="AO216" i="8"/>
  <c r="AO216" i="6"/>
  <c r="AO216" i="10" s="1"/>
  <c r="AO216" i="7"/>
  <c r="AO216" i="11" s="1"/>
  <c r="AO58" i="9"/>
  <c r="AO58" i="8"/>
  <c r="AO58" i="6"/>
  <c r="AO58" i="10" s="1"/>
  <c r="AO58" i="7"/>
  <c r="AO58" i="11" s="1"/>
  <c r="AO95" i="9"/>
  <c r="AO95" i="8"/>
  <c r="AO95" i="6"/>
  <c r="AO95" i="10" s="1"/>
  <c r="AO95" i="7"/>
  <c r="AO95" i="11" s="1"/>
  <c r="AO115" i="9"/>
  <c r="AO115" i="8"/>
  <c r="AO115" i="6"/>
  <c r="AO115" i="10" s="1"/>
  <c r="AO115" i="7"/>
  <c r="AO115" i="11" s="1"/>
  <c r="E113" i="9"/>
  <c r="E113" i="8"/>
  <c r="E113" i="6"/>
  <c r="E113" i="10" s="1"/>
  <c r="E113" i="7"/>
  <c r="E113" i="11" s="1"/>
  <c r="AE225" i="9"/>
  <c r="AE225" i="8"/>
  <c r="AE225" i="6"/>
  <c r="AE225" i="10" s="1"/>
  <c r="AE225" i="7"/>
  <c r="AE225" i="11" s="1"/>
  <c r="E26" i="9"/>
  <c r="E26" i="8"/>
  <c r="E26" i="6"/>
  <c r="E26" i="10" s="1"/>
  <c r="E26" i="7"/>
  <c r="E26" i="11" s="1"/>
  <c r="P22" i="9"/>
  <c r="P22" i="8"/>
  <c r="P22" i="6"/>
  <c r="P22" i="10" s="1"/>
  <c r="P22" i="7"/>
  <c r="P22" i="11" s="1"/>
  <c r="P221" i="9"/>
  <c r="P221" i="8"/>
  <c r="P221" i="6"/>
  <c r="P221" i="10" s="1"/>
  <c r="P221" i="7"/>
  <c r="P221" i="11" s="1"/>
  <c r="AO215" i="9"/>
  <c r="AO215" i="8"/>
  <c r="AO215" i="6"/>
  <c r="AO215" i="10" s="1"/>
  <c r="AO215" i="7"/>
  <c r="AO215" i="11" s="1"/>
  <c r="P6" i="9"/>
  <c r="P6" i="8"/>
  <c r="P6" i="6"/>
  <c r="P6" i="10" s="1"/>
  <c r="P6" i="7"/>
  <c r="P6" i="11" s="1"/>
  <c r="P210" i="9"/>
  <c r="P210" i="8"/>
  <c r="P210" i="6"/>
  <c r="P210" i="10" s="1"/>
  <c r="P210" i="7"/>
  <c r="P210" i="11" s="1"/>
  <c r="AO227" i="9"/>
  <c r="AO227" i="8"/>
  <c r="AO227" i="6"/>
  <c r="AO227" i="10" s="1"/>
  <c r="AO227" i="7"/>
  <c r="AO227" i="11" s="1"/>
  <c r="P68" i="9"/>
  <c r="P68" i="8"/>
  <c r="P68" i="6"/>
  <c r="P68" i="10" s="1"/>
  <c r="P68" i="7"/>
  <c r="P68" i="11" s="1"/>
  <c r="P235" i="9"/>
  <c r="P235" i="8"/>
  <c r="P235" i="6"/>
  <c r="P235" i="10" s="1"/>
  <c r="P235" i="7"/>
  <c r="P235" i="11" s="1"/>
  <c r="P88" i="9"/>
  <c r="P88" i="8"/>
  <c r="P88" i="6"/>
  <c r="P88" i="10" s="1"/>
  <c r="P88" i="7"/>
  <c r="P88" i="11" s="1"/>
  <c r="P121" i="9"/>
  <c r="P121" i="8"/>
  <c r="P121" i="6"/>
  <c r="P121" i="10" s="1"/>
  <c r="P121" i="7"/>
  <c r="P121" i="11" s="1"/>
  <c r="P123" i="9"/>
  <c r="P123" i="8"/>
  <c r="P123" i="6"/>
  <c r="P123" i="10" s="1"/>
  <c r="P123" i="7"/>
  <c r="P123" i="11" s="1"/>
  <c r="P178" i="9"/>
  <c r="P178" i="8"/>
  <c r="P178" i="6"/>
  <c r="P178" i="10" s="1"/>
  <c r="P178" i="7"/>
  <c r="P178" i="11" s="1"/>
  <c r="P214" i="9"/>
  <c r="P214" i="8"/>
  <c r="P214" i="6"/>
  <c r="P214" i="10" s="1"/>
  <c r="P214" i="7"/>
  <c r="P214" i="11" s="1"/>
  <c r="P157" i="9"/>
  <c r="P157" i="8"/>
  <c r="P157" i="6"/>
  <c r="P157" i="10" s="1"/>
  <c r="P157" i="7"/>
  <c r="P157" i="11" s="1"/>
  <c r="P5" i="9"/>
  <c r="P5" i="8"/>
  <c r="P5" i="6"/>
  <c r="P5" i="10" s="1"/>
  <c r="P5" i="7"/>
  <c r="P5" i="11" s="1"/>
  <c r="P231" i="9"/>
  <c r="P231" i="8"/>
  <c r="P231" i="6"/>
  <c r="P231" i="10" s="1"/>
  <c r="P231" i="7"/>
  <c r="P231" i="11" s="1"/>
  <c r="AO30" i="9"/>
  <c r="AO30" i="8"/>
  <c r="AO30" i="6"/>
  <c r="AO30" i="10" s="1"/>
  <c r="AO30" i="7"/>
  <c r="AO30" i="11" s="1"/>
  <c r="AO84" i="9"/>
  <c r="AO84" i="8"/>
  <c r="AO84" i="6"/>
  <c r="AO84" i="10" s="1"/>
  <c r="AO84" i="7"/>
  <c r="AO84" i="11" s="1"/>
  <c r="AO127" i="9"/>
  <c r="AO127" i="8"/>
  <c r="AO127" i="6"/>
  <c r="AO127" i="10" s="1"/>
  <c r="AO127" i="7"/>
  <c r="AO127" i="11" s="1"/>
  <c r="AO39" i="9"/>
  <c r="AO39" i="8"/>
  <c r="AO39" i="6"/>
  <c r="AO39" i="10" s="1"/>
  <c r="AO39" i="7"/>
  <c r="AO39" i="11" s="1"/>
  <c r="G128" i="9"/>
  <c r="G128" i="8"/>
  <c r="G128" i="6"/>
  <c r="G128" i="10" s="1"/>
  <c r="G128" i="7"/>
  <c r="G128" i="11" s="1"/>
  <c r="AQ11" i="1"/>
  <c r="AO9" i="3" s="1"/>
  <c r="AQ111" i="1"/>
  <c r="AO109" i="3" s="1"/>
  <c r="AQ113" i="1"/>
  <c r="AO111" i="3" s="1"/>
  <c r="DH227" i="1"/>
  <c r="AE227" i="1" s="1"/>
  <c r="AC225" i="3" s="1"/>
  <c r="AF227" i="1"/>
  <c r="AD225" i="3" s="1"/>
  <c r="Q36" i="1"/>
  <c r="O34" i="3" s="1"/>
  <c r="CS36" i="1"/>
  <c r="CT136" i="1"/>
  <c r="R136" i="1"/>
  <c r="P134" i="3" s="1"/>
  <c r="G169" i="1"/>
  <c r="E167" i="3" s="1"/>
  <c r="CJ130" i="1"/>
  <c r="H130" i="1"/>
  <c r="F128" i="3" s="1"/>
  <c r="CG42" i="1"/>
  <c r="DS224" i="1"/>
  <c r="AP224" i="1" s="1"/>
  <c r="AN222" i="3" s="1"/>
  <c r="AP227" i="1"/>
  <c r="AN225" i="3" s="1"/>
  <c r="DS74" i="1"/>
  <c r="AP74" i="1" s="1"/>
  <c r="AN72" i="3" s="1"/>
  <c r="AD12" i="1"/>
  <c r="AB10" i="3" s="1"/>
  <c r="AP232" i="1"/>
  <c r="AN230" i="3" s="1"/>
  <c r="DS211" i="1"/>
  <c r="AP211" i="1" s="1"/>
  <c r="AN209" i="3" s="1"/>
  <c r="DS229" i="1"/>
  <c r="AP229" i="1" s="1"/>
  <c r="AN227" i="3" s="1"/>
  <c r="DS67" i="1"/>
  <c r="AP67" i="1" s="1"/>
  <c r="AN65" i="3" s="1"/>
  <c r="DS60" i="1"/>
  <c r="AP60" i="1" s="1"/>
  <c r="AN58" i="3" s="1"/>
  <c r="AP137" i="1"/>
  <c r="AN135" i="3" s="1"/>
  <c r="DS200" i="1"/>
  <c r="AP200" i="1" s="1"/>
  <c r="AN198" i="3" s="1"/>
  <c r="DS143" i="1"/>
  <c r="AP143" i="1" s="1"/>
  <c r="AN141" i="3" s="1"/>
  <c r="DS104" i="1"/>
  <c r="AP104" i="1" s="1"/>
  <c r="AN102" i="3" s="1"/>
  <c r="DS142" i="1"/>
  <c r="AP142" i="1" s="1"/>
  <c r="AN140" i="3" s="1"/>
  <c r="DS37" i="1"/>
  <c r="AP37" i="1" s="1"/>
  <c r="AN35" i="3" s="1"/>
  <c r="AP97" i="1"/>
  <c r="AN95" i="3" s="1"/>
  <c r="DS111" i="1"/>
  <c r="DS53" i="1"/>
  <c r="AP53" i="1" s="1"/>
  <c r="AN51" i="3" s="1"/>
  <c r="DS107" i="1"/>
  <c r="AP107" i="1" s="1"/>
  <c r="AN105" i="3" s="1"/>
  <c r="DS178" i="1"/>
  <c r="AP178" i="1" s="1"/>
  <c r="AN176" i="3" s="1"/>
  <c r="DS5" i="1"/>
  <c r="AP5" i="1" s="1"/>
  <c r="AN3" i="3" s="1"/>
  <c r="DS66" i="1"/>
  <c r="AP66" i="1" s="1"/>
  <c r="AN64" i="3" s="1"/>
  <c r="DS65" i="1"/>
  <c r="AP65" i="1" s="1"/>
  <c r="AN63" i="3" s="1"/>
  <c r="DS11" i="1"/>
  <c r="DS129" i="1"/>
  <c r="AP129" i="1" s="1"/>
  <c r="AN127" i="3" s="1"/>
  <c r="DS175" i="1"/>
  <c r="AP175" i="1" s="1"/>
  <c r="AN173" i="3" s="1"/>
  <c r="AP167" i="1"/>
  <c r="AN165" i="3" s="1"/>
  <c r="CI236" i="1"/>
  <c r="F236" i="1" s="1"/>
  <c r="D234" i="3" s="1"/>
  <c r="CI158" i="1"/>
  <c r="F158" i="1" s="1"/>
  <c r="D156" i="3" s="1"/>
  <c r="CI28" i="1"/>
  <c r="F28" i="1" s="1"/>
  <c r="D26" i="3" s="1"/>
  <c r="Q8" i="1"/>
  <c r="O6" i="3" s="1"/>
  <c r="CT18" i="1"/>
  <c r="Q18" i="1" s="1"/>
  <c r="O16" i="3" s="1"/>
  <c r="Q70" i="1"/>
  <c r="O68" i="3" s="1"/>
  <c r="CT77" i="1"/>
  <c r="Q77" i="1" s="1"/>
  <c r="O75" i="3" s="1"/>
  <c r="Q56" i="1"/>
  <c r="O54" i="3" s="1"/>
  <c r="Q82" i="1"/>
  <c r="O80" i="3" s="1"/>
  <c r="CT116" i="1"/>
  <c r="Q116" i="1" s="1"/>
  <c r="O114" i="3" s="1"/>
  <c r="Q121" i="1"/>
  <c r="O119" i="3" s="1"/>
  <c r="CT157" i="1"/>
  <c r="Q157" i="1" s="1"/>
  <c r="O155" i="3" s="1"/>
  <c r="Q225" i="1"/>
  <c r="O223" i="3" s="1"/>
  <c r="CT237" i="1"/>
  <c r="Q237" i="1" s="1"/>
  <c r="O235" i="3" s="1"/>
  <c r="Q138" i="1"/>
  <c r="O136" i="3" s="1"/>
  <c r="CT120" i="1"/>
  <c r="Q120" i="1" s="1"/>
  <c r="O118" i="3" s="1"/>
  <c r="CT58" i="1"/>
  <c r="Q58" i="1" s="1"/>
  <c r="O56" i="3" s="1"/>
  <c r="CT81" i="1"/>
  <c r="Q81" i="1" s="1"/>
  <c r="O79" i="3" s="1"/>
  <c r="Q196" i="1"/>
  <c r="O194" i="3" s="1"/>
  <c r="CT201" i="1"/>
  <c r="Q201" i="1" s="1"/>
  <c r="O199" i="3" s="1"/>
  <c r="CT146" i="1"/>
  <c r="Q146" i="1" s="1"/>
  <c r="O144" i="3" s="1"/>
  <c r="CT90" i="1"/>
  <c r="Q90" i="1" s="1"/>
  <c r="O88" i="3" s="1"/>
  <c r="CT133" i="1"/>
  <c r="Q133" i="1" s="1"/>
  <c r="O131" i="3" s="1"/>
  <c r="Q148" i="1"/>
  <c r="O146" i="3" s="1"/>
  <c r="CT161" i="1"/>
  <c r="Q161" i="1" s="1"/>
  <c r="O159" i="3" s="1"/>
  <c r="CT177" i="1"/>
  <c r="Q177" i="1" s="1"/>
  <c r="O175" i="3" s="1"/>
  <c r="Q194" i="1"/>
  <c r="O192" i="3" s="1"/>
  <c r="CT212" i="1"/>
  <c r="Q212" i="1" s="1"/>
  <c r="O210" i="3" s="1"/>
  <c r="CT234" i="1"/>
  <c r="Q234" i="1" s="1"/>
  <c r="O232" i="3" s="1"/>
  <c r="CT123" i="1"/>
  <c r="Q123" i="1" s="1"/>
  <c r="O121" i="3" s="1"/>
  <c r="Q61" i="1"/>
  <c r="O59" i="3" s="1"/>
  <c r="Q73" i="1"/>
  <c r="O71" i="3" s="1"/>
  <c r="CT79" i="1"/>
  <c r="Q79" i="1" s="1"/>
  <c r="O77" i="3" s="1"/>
  <c r="CT98" i="1"/>
  <c r="Q98" i="1" s="1"/>
  <c r="O96" i="3" s="1"/>
  <c r="Q24" i="1"/>
  <c r="O22" i="3" s="1"/>
  <c r="CT88" i="1"/>
  <c r="Q88" i="1" s="1"/>
  <c r="O86" i="3" s="1"/>
  <c r="Q96" i="1"/>
  <c r="O94" i="3" s="1"/>
  <c r="CT125" i="1"/>
  <c r="Q125" i="1" s="1"/>
  <c r="O123" i="3" s="1"/>
  <c r="CT140" i="1"/>
  <c r="Q140" i="1" s="1"/>
  <c r="O138" i="3" s="1"/>
  <c r="CT176" i="1"/>
  <c r="Q176" i="1" s="1"/>
  <c r="O174" i="3" s="1"/>
  <c r="CT131" i="1"/>
  <c r="Q131" i="1" s="1"/>
  <c r="O129" i="3" s="1"/>
  <c r="CT145" i="1"/>
  <c r="Q145" i="1" s="1"/>
  <c r="O143" i="3" s="1"/>
  <c r="CT220" i="1"/>
  <c r="Q220" i="1" s="1"/>
  <c r="O218" i="3" s="1"/>
  <c r="Q71" i="1"/>
  <c r="O69" i="3" s="1"/>
  <c r="DS231" i="1"/>
  <c r="AP231" i="1" s="1"/>
  <c r="AN229" i="3" s="1"/>
  <c r="CT180" i="1"/>
  <c r="Q180" i="1" s="1"/>
  <c r="O178" i="3" s="1"/>
  <c r="CT59" i="1"/>
  <c r="Q59" i="1" s="1"/>
  <c r="O57" i="3" s="1"/>
  <c r="Q14" i="1"/>
  <c r="O12" i="3" s="1"/>
  <c r="Q206" i="1"/>
  <c r="O204" i="3" s="1"/>
  <c r="CT69" i="1"/>
  <c r="Q69" i="1" s="1"/>
  <c r="O67" i="3" s="1"/>
  <c r="Q20" i="1"/>
  <c r="O18" i="3" s="1"/>
  <c r="CT106" i="1"/>
  <c r="Q106" i="1" s="1"/>
  <c r="O104" i="3" s="1"/>
  <c r="CT170" i="1"/>
  <c r="Q170" i="1" s="1"/>
  <c r="O168" i="3" s="1"/>
  <c r="CT216" i="1"/>
  <c r="Q216" i="1" s="1"/>
  <c r="O214" i="3" s="1"/>
  <c r="CT119" i="1"/>
  <c r="Q119" i="1" s="1"/>
  <c r="O117" i="3" s="1"/>
  <c r="Q126" i="1"/>
  <c r="O124" i="3" s="1"/>
  <c r="CT35" i="1"/>
  <c r="Q35" i="1" s="1"/>
  <c r="O33" i="3" s="1"/>
  <c r="CT54" i="1"/>
  <c r="Q54" i="1" s="1"/>
  <c r="O52" i="3" s="1"/>
  <c r="Q223" i="1"/>
  <c r="O221" i="3" s="1"/>
  <c r="CT25" i="1"/>
  <c r="Q25" i="1" s="1"/>
  <c r="O23" i="3" s="1"/>
  <c r="CT16" i="1"/>
  <c r="Q16" i="1" s="1"/>
  <c r="O14" i="3" s="1"/>
  <c r="Q159" i="1"/>
  <c r="O157" i="3" s="1"/>
  <c r="CT181" i="1"/>
  <c r="Q181" i="1" s="1"/>
  <c r="O179" i="3" s="1"/>
  <c r="CT213" i="1"/>
  <c r="Q213" i="1" s="1"/>
  <c r="O211" i="3" s="1"/>
  <c r="CT191" i="1"/>
  <c r="Q191" i="1" s="1"/>
  <c r="O189" i="3" s="1"/>
  <c r="Q105" i="1"/>
  <c r="O103" i="3" s="1"/>
  <c r="CT144" i="1"/>
  <c r="Q144" i="1" s="1"/>
  <c r="O142" i="3" s="1"/>
  <c r="CT193" i="1"/>
  <c r="Q193" i="1" s="1"/>
  <c r="O191" i="3" s="1"/>
  <c r="Q124" i="1"/>
  <c r="O122" i="3" s="1"/>
  <c r="CT7" i="1"/>
  <c r="Q7" i="1" s="1"/>
  <c r="O5" i="3" s="1"/>
  <c r="CT76" i="1"/>
  <c r="Q76" i="1" s="1"/>
  <c r="O74" i="3" s="1"/>
  <c r="Q100" i="1"/>
  <c r="O98" i="3" s="1"/>
  <c r="CT151" i="1"/>
  <c r="Q151" i="1" s="1"/>
  <c r="O149" i="3" s="1"/>
  <c r="CT162" i="1"/>
  <c r="Q162" i="1" s="1"/>
  <c r="O160" i="3" s="1"/>
  <c r="CT235" i="1"/>
  <c r="Q235" i="1" s="1"/>
  <c r="O233" i="3" s="1"/>
  <c r="CT112" i="1"/>
  <c r="CT215" i="1"/>
  <c r="Q215" i="1" s="1"/>
  <c r="O213" i="3" s="1"/>
  <c r="CT233" i="1"/>
  <c r="Q233" i="1" s="1"/>
  <c r="O231" i="3" s="1"/>
  <c r="CT152" i="1"/>
  <c r="Q152" i="1" s="1"/>
  <c r="O150" i="3" s="1"/>
  <c r="CT39" i="1"/>
  <c r="Q39" i="1" s="1"/>
  <c r="O37" i="3" s="1"/>
  <c r="CT160" i="1"/>
  <c r="Q160" i="1" s="1"/>
  <c r="O158" i="3" s="1"/>
  <c r="Q207" i="1"/>
  <c r="O205" i="3" s="1"/>
  <c r="CT84" i="1"/>
  <c r="Q84" i="1" s="1"/>
  <c r="O82" i="3" s="1"/>
  <c r="DS226" i="1"/>
  <c r="AP226" i="1" s="1"/>
  <c r="AN224" i="3" s="1"/>
  <c r="DS218" i="1"/>
  <c r="AP218" i="1" s="1"/>
  <c r="AN216" i="3" s="1"/>
  <c r="DS32" i="1"/>
  <c r="AP32" i="1" s="1"/>
  <c r="AN30" i="3" s="1"/>
  <c r="DS68" i="1"/>
  <c r="AP68" i="1" s="1"/>
  <c r="AN66" i="3" s="1"/>
  <c r="DS9" i="1"/>
  <c r="AP9" i="1" s="1"/>
  <c r="AN7" i="3" s="1"/>
  <c r="DS99" i="1"/>
  <c r="AP99" i="1" s="1"/>
  <c r="AN97" i="3" s="1"/>
  <c r="DS179" i="1"/>
  <c r="AP179" i="1" s="1"/>
  <c r="AN177" i="3" s="1"/>
  <c r="DS217" i="1"/>
  <c r="AP217" i="1" s="1"/>
  <c r="AN215" i="3" s="1"/>
  <c r="DS86" i="1"/>
  <c r="AP86" i="1" s="1"/>
  <c r="AN84" i="3" s="1"/>
  <c r="DS171" i="1"/>
  <c r="AP171" i="1" s="1"/>
  <c r="AN169" i="3" s="1"/>
  <c r="DS214" i="1"/>
  <c r="AP214" i="1" s="1"/>
  <c r="AN212" i="3" s="1"/>
  <c r="AP230" i="1"/>
  <c r="AN228" i="3" s="1"/>
  <c r="AP109" i="1"/>
  <c r="AN107" i="3" s="1"/>
  <c r="DS117" i="1"/>
  <c r="AP117" i="1" s="1"/>
  <c r="AN115" i="3" s="1"/>
  <c r="DS41" i="1"/>
  <c r="AP41" i="1" s="1"/>
  <c r="AN39" i="3" s="1"/>
  <c r="DS113" i="1"/>
  <c r="AP156" i="1"/>
  <c r="AN154" i="3" s="1"/>
  <c r="DS155" i="1"/>
  <c r="AP155" i="1" s="1"/>
  <c r="AN153" i="3" s="1"/>
  <c r="EJ454" i="1"/>
  <c r="EJ456" i="1"/>
  <c r="EJ459" i="1"/>
  <c r="EJ455" i="1"/>
  <c r="EJ452" i="1"/>
  <c r="EJ451" i="1"/>
  <c r="EJ453" i="1"/>
  <c r="EJ458" i="1"/>
  <c r="EJ457" i="1"/>
  <c r="AN215" i="9" l="1"/>
  <c r="AN215" i="8"/>
  <c r="AN215" i="6"/>
  <c r="AN215" i="10" s="1"/>
  <c r="AN215" i="7"/>
  <c r="AN215" i="11" s="1"/>
  <c r="O82" i="9"/>
  <c r="O82" i="8"/>
  <c r="O82" i="6"/>
  <c r="O82" i="10" s="1"/>
  <c r="O82" i="7"/>
  <c r="O82" i="11" s="1"/>
  <c r="O233" i="9"/>
  <c r="O233" i="8"/>
  <c r="O233" i="6"/>
  <c r="O233" i="10" s="1"/>
  <c r="O233" i="7"/>
  <c r="O233" i="11" s="1"/>
  <c r="O142" i="9"/>
  <c r="O142" i="8"/>
  <c r="O142" i="6"/>
  <c r="O142" i="10" s="1"/>
  <c r="O142" i="7"/>
  <c r="O142" i="11" s="1"/>
  <c r="O221" i="9"/>
  <c r="O221" i="8"/>
  <c r="O221" i="6"/>
  <c r="O221" i="10" s="1"/>
  <c r="O221" i="7"/>
  <c r="O221" i="11" s="1"/>
  <c r="O18" i="9"/>
  <c r="O18" i="8"/>
  <c r="O18" i="6"/>
  <c r="O18" i="10" s="1"/>
  <c r="O18" i="7"/>
  <c r="O18" i="11" s="1"/>
  <c r="O218" i="9"/>
  <c r="O218" i="8"/>
  <c r="O218" i="6"/>
  <c r="O218" i="10" s="1"/>
  <c r="O218" i="7"/>
  <c r="O218" i="11" s="1"/>
  <c r="O22" i="9"/>
  <c r="O22" i="8"/>
  <c r="O22" i="6"/>
  <c r="O22" i="10" s="1"/>
  <c r="O22" i="7"/>
  <c r="O22" i="11" s="1"/>
  <c r="O192" i="9"/>
  <c r="O192" i="8"/>
  <c r="O192" i="6"/>
  <c r="O192" i="10" s="1"/>
  <c r="O192" i="7"/>
  <c r="O192" i="11" s="1"/>
  <c r="O194" i="9"/>
  <c r="O194" i="8"/>
  <c r="O194" i="6"/>
  <c r="O194" i="10" s="1"/>
  <c r="O194" i="7"/>
  <c r="O194" i="11" s="1"/>
  <c r="O119" i="9"/>
  <c r="O119" i="8"/>
  <c r="O119" i="6"/>
  <c r="O119" i="10" s="1"/>
  <c r="O119" i="7"/>
  <c r="O119" i="11" s="1"/>
  <c r="D26" i="9"/>
  <c r="D26" i="8"/>
  <c r="D26" i="6"/>
  <c r="D26" i="10" s="1"/>
  <c r="D26" i="7"/>
  <c r="D26" i="11" s="1"/>
  <c r="AN64" i="9"/>
  <c r="AN64" i="8"/>
  <c r="AN64" i="6"/>
  <c r="AN64" i="10" s="1"/>
  <c r="AN64" i="7"/>
  <c r="AN64" i="11" s="1"/>
  <c r="AN140" i="9"/>
  <c r="AN140" i="8"/>
  <c r="AN140" i="6"/>
  <c r="AN140" i="10" s="1"/>
  <c r="AN140" i="7"/>
  <c r="AN140" i="11" s="1"/>
  <c r="AN209" i="9"/>
  <c r="AN209" i="8"/>
  <c r="AN209" i="6"/>
  <c r="AN209" i="10" s="1"/>
  <c r="AN209" i="7"/>
  <c r="AN209" i="11" s="1"/>
  <c r="AO111" i="9"/>
  <c r="AO111" i="8"/>
  <c r="AO111" i="6"/>
  <c r="AO111" i="10" s="1"/>
  <c r="AO111" i="7"/>
  <c r="AO111" i="11" s="1"/>
  <c r="O205" i="9"/>
  <c r="O205" i="8"/>
  <c r="O205" i="6"/>
  <c r="O205" i="10" s="1"/>
  <c r="O205" i="7"/>
  <c r="O205" i="11" s="1"/>
  <c r="O52" i="9"/>
  <c r="O52" i="8"/>
  <c r="O52" i="6"/>
  <c r="O52" i="10" s="1"/>
  <c r="O52" i="7"/>
  <c r="O52" i="11" s="1"/>
  <c r="O96" i="9"/>
  <c r="O96" i="8"/>
  <c r="O96" i="6"/>
  <c r="O96" i="10" s="1"/>
  <c r="O96" i="7"/>
  <c r="O96" i="11" s="1"/>
  <c r="O114" i="9"/>
  <c r="O114" i="8"/>
  <c r="O114" i="6"/>
  <c r="O114" i="10" s="1"/>
  <c r="O114" i="7"/>
  <c r="O114" i="11" s="1"/>
  <c r="D156" i="9"/>
  <c r="D156" i="8"/>
  <c r="D156" i="6"/>
  <c r="D156" i="10" s="1"/>
  <c r="D156" i="7"/>
  <c r="D156" i="11" s="1"/>
  <c r="AN3" i="9"/>
  <c r="AN3" i="8"/>
  <c r="AN3" i="6"/>
  <c r="AN3" i="10" s="1"/>
  <c r="AN3" i="7"/>
  <c r="AN3" i="11" s="1"/>
  <c r="AN102" i="9"/>
  <c r="AN102" i="8"/>
  <c r="AN102" i="6"/>
  <c r="AN102" i="10" s="1"/>
  <c r="AN102" i="7"/>
  <c r="AN102" i="11" s="1"/>
  <c r="AN230" i="9"/>
  <c r="AN230" i="8"/>
  <c r="AN230" i="6"/>
  <c r="AN230" i="10" s="1"/>
  <c r="AN230" i="7"/>
  <c r="AN230" i="11" s="1"/>
  <c r="E167" i="9"/>
  <c r="E167" i="8"/>
  <c r="E167" i="6"/>
  <c r="E167" i="10" s="1"/>
  <c r="E167" i="7"/>
  <c r="E167" i="11" s="1"/>
  <c r="AO109" i="9"/>
  <c r="AO109" i="8"/>
  <c r="AO109" i="6"/>
  <c r="AO109" i="10" s="1"/>
  <c r="AO109" i="7"/>
  <c r="AO109" i="11" s="1"/>
  <c r="AN177" i="9"/>
  <c r="AN177" i="8"/>
  <c r="AN177" i="6"/>
  <c r="AN177" i="10" s="1"/>
  <c r="AN177" i="7"/>
  <c r="AN177" i="11" s="1"/>
  <c r="O103" i="9"/>
  <c r="O103" i="8"/>
  <c r="O103" i="6"/>
  <c r="O103" i="10" s="1"/>
  <c r="O103" i="7"/>
  <c r="O103" i="11" s="1"/>
  <c r="O143" i="9"/>
  <c r="O143" i="8"/>
  <c r="O143" i="6"/>
  <c r="O143" i="10" s="1"/>
  <c r="O143" i="7"/>
  <c r="O143" i="11" s="1"/>
  <c r="O79" i="9"/>
  <c r="O79" i="8"/>
  <c r="O79" i="6"/>
  <c r="O79" i="10" s="1"/>
  <c r="O79" i="7"/>
  <c r="O79" i="11" s="1"/>
  <c r="AN97" i="9"/>
  <c r="AN97" i="8"/>
  <c r="AN97" i="6"/>
  <c r="AN97" i="10" s="1"/>
  <c r="AN97" i="7"/>
  <c r="AN97" i="11" s="1"/>
  <c r="O149" i="9"/>
  <c r="O149" i="8"/>
  <c r="O149" i="6"/>
  <c r="O149" i="10" s="1"/>
  <c r="O149" i="7"/>
  <c r="O149" i="11" s="1"/>
  <c r="O33" i="9"/>
  <c r="O33" i="8"/>
  <c r="O33" i="6"/>
  <c r="O33" i="10" s="1"/>
  <c r="O33" i="7"/>
  <c r="O33" i="11" s="1"/>
  <c r="O129" i="9"/>
  <c r="O129" i="8"/>
  <c r="O129" i="6"/>
  <c r="O129" i="10" s="1"/>
  <c r="O129" i="7"/>
  <c r="O129" i="11" s="1"/>
  <c r="O159" i="9"/>
  <c r="O159" i="8"/>
  <c r="O159" i="6"/>
  <c r="O159" i="10" s="1"/>
  <c r="O159" i="7"/>
  <c r="O159" i="11" s="1"/>
  <c r="O80" i="9"/>
  <c r="O80" i="8"/>
  <c r="O80" i="6"/>
  <c r="O80" i="10" s="1"/>
  <c r="O80" i="7"/>
  <c r="O80" i="11" s="1"/>
  <c r="AN176" i="9"/>
  <c r="AN176" i="8"/>
  <c r="AN176" i="6"/>
  <c r="AN176" i="10" s="1"/>
  <c r="AN176" i="7"/>
  <c r="AN176" i="11" s="1"/>
  <c r="AN141" i="9"/>
  <c r="AN141" i="8"/>
  <c r="AN141" i="6"/>
  <c r="AN141" i="10" s="1"/>
  <c r="AN141" i="7"/>
  <c r="AN141" i="11" s="1"/>
  <c r="AB10" i="9"/>
  <c r="AB10" i="8"/>
  <c r="AB10" i="6"/>
  <c r="AB10" i="10" s="1"/>
  <c r="AB10" i="7"/>
  <c r="AB10" i="11" s="1"/>
  <c r="P134" i="9"/>
  <c r="P134" i="8"/>
  <c r="P134" i="6"/>
  <c r="P134" i="10" s="1"/>
  <c r="P134" i="7"/>
  <c r="P134" i="11" s="1"/>
  <c r="AO9" i="9"/>
  <c r="AO9" i="8"/>
  <c r="AO9" i="6"/>
  <c r="AO9" i="10" s="1"/>
  <c r="AO9" i="7"/>
  <c r="AO9" i="11" s="1"/>
  <c r="AN39" i="9"/>
  <c r="AN39" i="8"/>
  <c r="AN39" i="6"/>
  <c r="AN39" i="10" s="1"/>
  <c r="AN39" i="7"/>
  <c r="AN39" i="11" s="1"/>
  <c r="O160" i="9"/>
  <c r="O160" i="8"/>
  <c r="O160" i="6"/>
  <c r="O160" i="10" s="1"/>
  <c r="O160" i="7"/>
  <c r="O160" i="11" s="1"/>
  <c r="O67" i="9"/>
  <c r="O67" i="8"/>
  <c r="O67" i="6"/>
  <c r="O67" i="10" s="1"/>
  <c r="O67" i="7"/>
  <c r="O67" i="11" s="1"/>
  <c r="O175" i="9"/>
  <c r="O175" i="8"/>
  <c r="O175" i="6"/>
  <c r="O175" i="10" s="1"/>
  <c r="O175" i="7"/>
  <c r="O175" i="11" s="1"/>
  <c r="AN115" i="9"/>
  <c r="AN115" i="8"/>
  <c r="AN115" i="6"/>
  <c r="AN115" i="10" s="1"/>
  <c r="AN115" i="7"/>
  <c r="AN115" i="11" s="1"/>
  <c r="O158" i="9"/>
  <c r="O158" i="8"/>
  <c r="O158" i="6"/>
  <c r="O158" i="10" s="1"/>
  <c r="O158" i="7"/>
  <c r="O158" i="11" s="1"/>
  <c r="O189" i="9"/>
  <c r="O189" i="8"/>
  <c r="O189" i="6"/>
  <c r="O189" i="10" s="1"/>
  <c r="O189" i="7"/>
  <c r="O189" i="11" s="1"/>
  <c r="O204" i="9"/>
  <c r="O204" i="8"/>
  <c r="O204" i="6"/>
  <c r="O204" i="10" s="1"/>
  <c r="O204" i="7"/>
  <c r="O204" i="11" s="1"/>
  <c r="O77" i="9"/>
  <c r="O77" i="8"/>
  <c r="O77" i="6"/>
  <c r="O77" i="10" s="1"/>
  <c r="O77" i="7"/>
  <c r="O77" i="11" s="1"/>
  <c r="O56" i="9"/>
  <c r="O56" i="8"/>
  <c r="O56" i="6"/>
  <c r="O56" i="10" s="1"/>
  <c r="O56" i="7"/>
  <c r="O56" i="11" s="1"/>
  <c r="D234" i="9"/>
  <c r="D234" i="8"/>
  <c r="D234" i="6"/>
  <c r="D234" i="10" s="1"/>
  <c r="D234" i="7"/>
  <c r="D234" i="11" s="1"/>
  <c r="AN107" i="9"/>
  <c r="AN107" i="8"/>
  <c r="AN107" i="6"/>
  <c r="AN107" i="10" s="1"/>
  <c r="AN107" i="7"/>
  <c r="AN107" i="11" s="1"/>
  <c r="AN7" i="9"/>
  <c r="AN7" i="8"/>
  <c r="AN7" i="6"/>
  <c r="AN7" i="10" s="1"/>
  <c r="AN7" i="7"/>
  <c r="AN7" i="11" s="1"/>
  <c r="O37" i="9"/>
  <c r="O37" i="8"/>
  <c r="O37" i="6"/>
  <c r="O37" i="10" s="1"/>
  <c r="O37" i="7"/>
  <c r="O37" i="11" s="1"/>
  <c r="O98" i="9"/>
  <c r="O98" i="8"/>
  <c r="O98" i="6"/>
  <c r="O98" i="10" s="1"/>
  <c r="O98" i="7"/>
  <c r="O98" i="11" s="1"/>
  <c r="O211" i="9"/>
  <c r="O211" i="8"/>
  <c r="O211" i="6"/>
  <c r="O211" i="10" s="1"/>
  <c r="O211" i="7"/>
  <c r="O211" i="11" s="1"/>
  <c r="O124" i="9"/>
  <c r="O124" i="8"/>
  <c r="O124" i="6"/>
  <c r="O124" i="10" s="1"/>
  <c r="O124" i="7"/>
  <c r="O124" i="11" s="1"/>
  <c r="O12" i="9"/>
  <c r="O12" i="8"/>
  <c r="O12" i="6"/>
  <c r="O12" i="10" s="1"/>
  <c r="O12" i="7"/>
  <c r="O12" i="11" s="1"/>
  <c r="O174" i="9"/>
  <c r="O174" i="8"/>
  <c r="O174" i="6"/>
  <c r="O174" i="10" s="1"/>
  <c r="O174" i="7"/>
  <c r="O174" i="11" s="1"/>
  <c r="O71" i="9"/>
  <c r="O71" i="8"/>
  <c r="O71" i="6"/>
  <c r="O71" i="10" s="1"/>
  <c r="O71" i="7"/>
  <c r="O71" i="11" s="1"/>
  <c r="O146" i="9"/>
  <c r="O146" i="8"/>
  <c r="O146" i="6"/>
  <c r="O146" i="10" s="1"/>
  <c r="O146" i="7"/>
  <c r="O146" i="11" s="1"/>
  <c r="O118" i="9"/>
  <c r="O118" i="8"/>
  <c r="O118" i="6"/>
  <c r="O118" i="10" s="1"/>
  <c r="O118" i="7"/>
  <c r="O118" i="11" s="1"/>
  <c r="O54" i="9"/>
  <c r="O54" i="8"/>
  <c r="O54" i="6"/>
  <c r="O54" i="10" s="1"/>
  <c r="O54" i="7"/>
  <c r="O54" i="11" s="1"/>
  <c r="AN165" i="9"/>
  <c r="AN165" i="8"/>
  <c r="AN165" i="6"/>
  <c r="AN165" i="10" s="1"/>
  <c r="AN165" i="7"/>
  <c r="AN165" i="11" s="1"/>
  <c r="AN105" i="9"/>
  <c r="AN105" i="8"/>
  <c r="AN105" i="6"/>
  <c r="AN105" i="10" s="1"/>
  <c r="AN105" i="7"/>
  <c r="AN105" i="11" s="1"/>
  <c r="AN198" i="9"/>
  <c r="AN198" i="8"/>
  <c r="AN198" i="6"/>
  <c r="AN198" i="10" s="1"/>
  <c r="AN198" i="7"/>
  <c r="AN198" i="11" s="1"/>
  <c r="AN72" i="9"/>
  <c r="AN72" i="8"/>
  <c r="AN72" i="6"/>
  <c r="AN72" i="10" s="1"/>
  <c r="AN72" i="7"/>
  <c r="AN72" i="11" s="1"/>
  <c r="AN228" i="9"/>
  <c r="AN228" i="8"/>
  <c r="AN228" i="6"/>
  <c r="AN228" i="10" s="1"/>
  <c r="AN228" i="7"/>
  <c r="AN228" i="11" s="1"/>
  <c r="AN66" i="9"/>
  <c r="AN66" i="8"/>
  <c r="AN66" i="6"/>
  <c r="AN66" i="10" s="1"/>
  <c r="AN66" i="7"/>
  <c r="AN66" i="11" s="1"/>
  <c r="O150" i="9"/>
  <c r="O150" i="8"/>
  <c r="O150" i="6"/>
  <c r="O150" i="10" s="1"/>
  <c r="O150" i="7"/>
  <c r="O150" i="11" s="1"/>
  <c r="O74" i="9"/>
  <c r="O74" i="8"/>
  <c r="O74" i="6"/>
  <c r="O74" i="10" s="1"/>
  <c r="O74" i="7"/>
  <c r="O74" i="11" s="1"/>
  <c r="O179" i="9"/>
  <c r="O179" i="8"/>
  <c r="O179" i="6"/>
  <c r="O179" i="10" s="1"/>
  <c r="O179" i="7"/>
  <c r="O179" i="11" s="1"/>
  <c r="O117" i="9"/>
  <c r="O117" i="8"/>
  <c r="O117" i="6"/>
  <c r="O117" i="10" s="1"/>
  <c r="O117" i="7"/>
  <c r="O117" i="11" s="1"/>
  <c r="O57" i="9"/>
  <c r="O57" i="8"/>
  <c r="O57" i="6"/>
  <c r="O57" i="10" s="1"/>
  <c r="O57" i="7"/>
  <c r="O57" i="11" s="1"/>
  <c r="O138" i="9"/>
  <c r="O138" i="8"/>
  <c r="O138" i="6"/>
  <c r="O138" i="10" s="1"/>
  <c r="O138" i="7"/>
  <c r="O138" i="11" s="1"/>
  <c r="O59" i="9"/>
  <c r="O59" i="8"/>
  <c r="O59" i="6"/>
  <c r="O59" i="10" s="1"/>
  <c r="O59" i="7"/>
  <c r="O59" i="11" s="1"/>
  <c r="O131" i="9"/>
  <c r="O131" i="8"/>
  <c r="O131" i="6"/>
  <c r="O131" i="10" s="1"/>
  <c r="O131" i="7"/>
  <c r="O131" i="11" s="1"/>
  <c r="O136" i="9"/>
  <c r="O136" i="8"/>
  <c r="O136" i="6"/>
  <c r="O136" i="10" s="1"/>
  <c r="O136" i="7"/>
  <c r="O136" i="11" s="1"/>
  <c r="O75" i="9"/>
  <c r="O75" i="8"/>
  <c r="O75" i="6"/>
  <c r="O75" i="10" s="1"/>
  <c r="O75" i="7"/>
  <c r="O75" i="11" s="1"/>
  <c r="AN173" i="9"/>
  <c r="AN173" i="8"/>
  <c r="AN173" i="6"/>
  <c r="AN173" i="10" s="1"/>
  <c r="AN173" i="7"/>
  <c r="AN173" i="11" s="1"/>
  <c r="AN51" i="9"/>
  <c r="AN51" i="8"/>
  <c r="AN51" i="6"/>
  <c r="AN51" i="10" s="1"/>
  <c r="AN51" i="7"/>
  <c r="AN51" i="11" s="1"/>
  <c r="AN135" i="9"/>
  <c r="AN135" i="8"/>
  <c r="AN135" i="6"/>
  <c r="AN135" i="10" s="1"/>
  <c r="AN135" i="7"/>
  <c r="AN135" i="11" s="1"/>
  <c r="AN225" i="9"/>
  <c r="AN225" i="8"/>
  <c r="AN225" i="6"/>
  <c r="AN225" i="10" s="1"/>
  <c r="AN225" i="7"/>
  <c r="AN225" i="11" s="1"/>
  <c r="AN30" i="9"/>
  <c r="AN30" i="8"/>
  <c r="AN30" i="6"/>
  <c r="AN30" i="10" s="1"/>
  <c r="AN30" i="7"/>
  <c r="AN30" i="11" s="1"/>
  <c r="O214" i="9"/>
  <c r="O214" i="8"/>
  <c r="O214" i="6"/>
  <c r="O214" i="10" s="1"/>
  <c r="O214" i="7"/>
  <c r="O214" i="11" s="1"/>
  <c r="O121" i="9"/>
  <c r="O121" i="8"/>
  <c r="O121" i="6"/>
  <c r="O121" i="10" s="1"/>
  <c r="O121" i="7"/>
  <c r="O121" i="11" s="1"/>
  <c r="O235" i="9"/>
  <c r="O235" i="8"/>
  <c r="O235" i="6"/>
  <c r="O235" i="10" s="1"/>
  <c r="O235" i="7"/>
  <c r="O235" i="11" s="1"/>
  <c r="O68" i="9"/>
  <c r="O68" i="8"/>
  <c r="O68" i="6"/>
  <c r="O68" i="10" s="1"/>
  <c r="O68" i="7"/>
  <c r="O68" i="11" s="1"/>
  <c r="AN127" i="9"/>
  <c r="AN127" i="8"/>
  <c r="AN127" i="6"/>
  <c r="AN127" i="10" s="1"/>
  <c r="AN127" i="7"/>
  <c r="AN127" i="11" s="1"/>
  <c r="AN58" i="9"/>
  <c r="AN58" i="8"/>
  <c r="AN58" i="6"/>
  <c r="AN58" i="10" s="1"/>
  <c r="AN58" i="7"/>
  <c r="AN58" i="11" s="1"/>
  <c r="AN222" i="9"/>
  <c r="AN222" i="8"/>
  <c r="AN222" i="6"/>
  <c r="AN222" i="10" s="1"/>
  <c r="AN222" i="7"/>
  <c r="AN222" i="11" s="1"/>
  <c r="O34" i="9"/>
  <c r="O34" i="8"/>
  <c r="O34" i="6"/>
  <c r="O34" i="10" s="1"/>
  <c r="O34" i="7"/>
  <c r="O34" i="11" s="1"/>
  <c r="O231" i="9"/>
  <c r="O231" i="8"/>
  <c r="O231" i="6"/>
  <c r="O231" i="10" s="1"/>
  <c r="O231" i="7"/>
  <c r="O231" i="11" s="1"/>
  <c r="O157" i="9"/>
  <c r="O157" i="8"/>
  <c r="O157" i="6"/>
  <c r="O157" i="10" s="1"/>
  <c r="O157" i="7"/>
  <c r="O157" i="11" s="1"/>
  <c r="O123" i="9"/>
  <c r="O123" i="8"/>
  <c r="O123" i="6"/>
  <c r="O123" i="10" s="1"/>
  <c r="O123" i="7"/>
  <c r="O123" i="11" s="1"/>
  <c r="AN153" i="9"/>
  <c r="AN153" i="8"/>
  <c r="AN153" i="6"/>
  <c r="AN153" i="10" s="1"/>
  <c r="AN153" i="7"/>
  <c r="AN153" i="11" s="1"/>
  <c r="O213" i="9"/>
  <c r="O213" i="8"/>
  <c r="O213" i="6"/>
  <c r="O213" i="10" s="1"/>
  <c r="O213" i="7"/>
  <c r="O213" i="11" s="1"/>
  <c r="O14" i="9"/>
  <c r="O14" i="8"/>
  <c r="O14" i="6"/>
  <c r="O14" i="10" s="1"/>
  <c r="O14" i="7"/>
  <c r="O14" i="11" s="1"/>
  <c r="O94" i="9"/>
  <c r="O94" i="8"/>
  <c r="O94" i="6"/>
  <c r="O94" i="10" s="1"/>
  <c r="O94" i="7"/>
  <c r="O94" i="11" s="1"/>
  <c r="O144" i="9"/>
  <c r="O144" i="8"/>
  <c r="O144" i="6"/>
  <c r="O144" i="10" s="1"/>
  <c r="O144" i="7"/>
  <c r="O144" i="11" s="1"/>
  <c r="O16" i="9"/>
  <c r="O16" i="8"/>
  <c r="O16" i="6"/>
  <c r="O16" i="10" s="1"/>
  <c r="O16" i="7"/>
  <c r="O16" i="11" s="1"/>
  <c r="AN95" i="9"/>
  <c r="AN95" i="8"/>
  <c r="AN95" i="6"/>
  <c r="AN95" i="10" s="1"/>
  <c r="AN95" i="7"/>
  <c r="AN95" i="11" s="1"/>
  <c r="AN65" i="9"/>
  <c r="AN65" i="8"/>
  <c r="AN65" i="6"/>
  <c r="AN65" i="10" s="1"/>
  <c r="AN65" i="7"/>
  <c r="AN65" i="11" s="1"/>
  <c r="AD225" i="9"/>
  <c r="AD225" i="8"/>
  <c r="AD225" i="6"/>
  <c r="AD225" i="10" s="1"/>
  <c r="AD225" i="7"/>
  <c r="AD225" i="11" s="1"/>
  <c r="AN212" i="9"/>
  <c r="AN212" i="8"/>
  <c r="AN212" i="6"/>
  <c r="AN212" i="10" s="1"/>
  <c r="AN212" i="7"/>
  <c r="AN212" i="11" s="1"/>
  <c r="O5" i="9"/>
  <c r="O5" i="8"/>
  <c r="O5" i="6"/>
  <c r="O5" i="10" s="1"/>
  <c r="O5" i="7"/>
  <c r="O5" i="11" s="1"/>
  <c r="O178" i="9"/>
  <c r="O178" i="8"/>
  <c r="O178" i="6"/>
  <c r="O178" i="10" s="1"/>
  <c r="O178" i="7"/>
  <c r="O178" i="11" s="1"/>
  <c r="O88" i="9"/>
  <c r="O88" i="8"/>
  <c r="O88" i="6"/>
  <c r="O88" i="10" s="1"/>
  <c r="O88" i="7"/>
  <c r="O88" i="11" s="1"/>
  <c r="AN169" i="9"/>
  <c r="AN169" i="8"/>
  <c r="AN169" i="6"/>
  <c r="AN169" i="10" s="1"/>
  <c r="AN169" i="7"/>
  <c r="AN169" i="11" s="1"/>
  <c r="AN216" i="9"/>
  <c r="AN216" i="8"/>
  <c r="AN216" i="6"/>
  <c r="AN216" i="10" s="1"/>
  <c r="AN216" i="7"/>
  <c r="AN216" i="11" s="1"/>
  <c r="O122" i="9"/>
  <c r="O122" i="8"/>
  <c r="O122" i="6"/>
  <c r="O122" i="10" s="1"/>
  <c r="O122" i="7"/>
  <c r="O122" i="11" s="1"/>
  <c r="O168" i="9"/>
  <c r="O168" i="8"/>
  <c r="O168" i="6"/>
  <c r="O168" i="10" s="1"/>
  <c r="O168" i="7"/>
  <c r="O168" i="11" s="1"/>
  <c r="AN229" i="9"/>
  <c r="AN229" i="8"/>
  <c r="AN229" i="6"/>
  <c r="AN229" i="10" s="1"/>
  <c r="AN229" i="7"/>
  <c r="AN229" i="11" s="1"/>
  <c r="O232" i="9"/>
  <c r="O232" i="8"/>
  <c r="O232" i="6"/>
  <c r="O232" i="10" s="1"/>
  <c r="O232" i="7"/>
  <c r="O232" i="11" s="1"/>
  <c r="O223" i="9"/>
  <c r="O223" i="8"/>
  <c r="O223" i="6"/>
  <c r="O223" i="10" s="1"/>
  <c r="O223" i="7"/>
  <c r="O223" i="11" s="1"/>
  <c r="AN154" i="9"/>
  <c r="AN154" i="8"/>
  <c r="AN154" i="6"/>
  <c r="AN154" i="10" s="1"/>
  <c r="AN154" i="7"/>
  <c r="AN154" i="11" s="1"/>
  <c r="AN84" i="9"/>
  <c r="AN84" i="8"/>
  <c r="AN84" i="6"/>
  <c r="AN84" i="10" s="1"/>
  <c r="AN84" i="7"/>
  <c r="AN84" i="11" s="1"/>
  <c r="AN224" i="9"/>
  <c r="AN224" i="8"/>
  <c r="AN224" i="6"/>
  <c r="AN224" i="10" s="1"/>
  <c r="AN224" i="7"/>
  <c r="AN224" i="11" s="1"/>
  <c r="O191" i="9"/>
  <c r="O191" i="8"/>
  <c r="O191" i="6"/>
  <c r="O191" i="10" s="1"/>
  <c r="O191" i="7"/>
  <c r="O191" i="11" s="1"/>
  <c r="O23" i="9"/>
  <c r="O23" i="8"/>
  <c r="O23" i="6"/>
  <c r="O23" i="10" s="1"/>
  <c r="O23" i="7"/>
  <c r="O23" i="11" s="1"/>
  <c r="O104" i="9"/>
  <c r="O104" i="8"/>
  <c r="O104" i="6"/>
  <c r="O104" i="10" s="1"/>
  <c r="O104" i="7"/>
  <c r="O104" i="11" s="1"/>
  <c r="O69" i="9"/>
  <c r="O69" i="8"/>
  <c r="O69" i="6"/>
  <c r="O69" i="10" s="1"/>
  <c r="O69" i="7"/>
  <c r="O69" i="11" s="1"/>
  <c r="O86" i="9"/>
  <c r="O86" i="8"/>
  <c r="O86" i="6"/>
  <c r="O86" i="10" s="1"/>
  <c r="O86" i="7"/>
  <c r="O86" i="11" s="1"/>
  <c r="O210" i="9"/>
  <c r="O210" i="8"/>
  <c r="O210" i="6"/>
  <c r="O210" i="10" s="1"/>
  <c r="O210" i="7"/>
  <c r="O210" i="11" s="1"/>
  <c r="O199" i="9"/>
  <c r="O199" i="8"/>
  <c r="O199" i="6"/>
  <c r="O199" i="10" s="1"/>
  <c r="O199" i="7"/>
  <c r="O199" i="11" s="1"/>
  <c r="O155" i="9"/>
  <c r="O155" i="8"/>
  <c r="O155" i="6"/>
  <c r="O155" i="10" s="1"/>
  <c r="O155" i="7"/>
  <c r="O155" i="11" s="1"/>
  <c r="O6" i="9"/>
  <c r="O6" i="8"/>
  <c r="O6" i="6"/>
  <c r="O6" i="10" s="1"/>
  <c r="O6" i="7"/>
  <c r="O6" i="11" s="1"/>
  <c r="AN63" i="9"/>
  <c r="AN63" i="8"/>
  <c r="AN63" i="6"/>
  <c r="AN63" i="10" s="1"/>
  <c r="AN63" i="7"/>
  <c r="AN63" i="11" s="1"/>
  <c r="AN35" i="9"/>
  <c r="AN35" i="8"/>
  <c r="AN35" i="6"/>
  <c r="AN35" i="10" s="1"/>
  <c r="AN35" i="7"/>
  <c r="AN35" i="11" s="1"/>
  <c r="AN227" i="9"/>
  <c r="AN227" i="8"/>
  <c r="AN227" i="6"/>
  <c r="AN227" i="10" s="1"/>
  <c r="AN227" i="7"/>
  <c r="AN227" i="11" s="1"/>
  <c r="F128" i="9"/>
  <c r="F128" i="8"/>
  <c r="F128" i="6"/>
  <c r="F128" i="10" s="1"/>
  <c r="F128" i="7"/>
  <c r="F128" i="11" s="1"/>
  <c r="AC225" i="9"/>
  <c r="AC225" i="8"/>
  <c r="AC225" i="6"/>
  <c r="AC225" i="10" s="1"/>
  <c r="AC225" i="7"/>
  <c r="AC225" i="11" s="1"/>
  <c r="AP111" i="1"/>
  <c r="AN109" i="3" s="1"/>
  <c r="AP11" i="1"/>
  <c r="AN9" i="3" s="1"/>
  <c r="AP113" i="1"/>
  <c r="AN111" i="3" s="1"/>
  <c r="CR36" i="1"/>
  <c r="P36" i="1"/>
  <c r="N34" i="3" s="1"/>
  <c r="CS136" i="1"/>
  <c r="Q136" i="1"/>
  <c r="O134" i="3" s="1"/>
  <c r="CI130" i="1"/>
  <c r="G130" i="1"/>
  <c r="E128" i="3" s="1"/>
  <c r="F169" i="1"/>
  <c r="D167" i="3" s="1"/>
  <c r="DR224" i="1"/>
  <c r="AO224" i="1" s="1"/>
  <c r="AM222" i="3" s="1"/>
  <c r="DR155" i="1"/>
  <c r="AO155" i="1" s="1"/>
  <c r="AM153" i="3" s="1"/>
  <c r="DR41" i="1"/>
  <c r="AO41" i="1" s="1"/>
  <c r="AM39" i="3" s="1"/>
  <c r="AO109" i="1"/>
  <c r="AM107" i="3" s="1"/>
  <c r="DR214" i="1"/>
  <c r="AO214" i="1" s="1"/>
  <c r="AM212" i="3" s="1"/>
  <c r="DR86" i="1"/>
  <c r="AO86" i="1" s="1"/>
  <c r="AM84" i="3" s="1"/>
  <c r="DR179" i="1"/>
  <c r="AO179" i="1" s="1"/>
  <c r="AM177" i="3" s="1"/>
  <c r="DR99" i="1"/>
  <c r="AO99" i="1" s="1"/>
  <c r="AM97" i="3" s="1"/>
  <c r="DR68" i="1"/>
  <c r="AO68" i="1" s="1"/>
  <c r="AM66" i="3" s="1"/>
  <c r="DR32" i="1"/>
  <c r="AO32" i="1" s="1"/>
  <c r="AM30" i="3" s="1"/>
  <c r="AO167" i="1"/>
  <c r="AM165" i="3" s="1"/>
  <c r="DR175" i="1"/>
  <c r="AO175" i="1" s="1"/>
  <c r="AM173" i="3" s="1"/>
  <c r="DR129" i="1"/>
  <c r="AO129" i="1" s="1"/>
  <c r="AM127" i="3" s="1"/>
  <c r="DR11" i="1"/>
  <c r="DR65" i="1"/>
  <c r="AO65" i="1" s="1"/>
  <c r="AM63" i="3" s="1"/>
  <c r="DR66" i="1"/>
  <c r="AO66" i="1" s="1"/>
  <c r="AM64" i="3" s="1"/>
  <c r="DR5" i="1"/>
  <c r="AO5" i="1" s="1"/>
  <c r="AM3" i="3" s="1"/>
  <c r="DR178" i="1"/>
  <c r="AO178" i="1" s="1"/>
  <c r="AM176" i="3" s="1"/>
  <c r="DR107" i="1"/>
  <c r="AO107" i="1" s="1"/>
  <c r="AM105" i="3" s="1"/>
  <c r="DR53" i="1"/>
  <c r="AO53" i="1" s="1"/>
  <c r="AM51" i="3" s="1"/>
  <c r="DR111" i="1"/>
  <c r="AO97" i="1"/>
  <c r="AM95" i="3" s="1"/>
  <c r="DR37" i="1"/>
  <c r="AO37" i="1" s="1"/>
  <c r="AM35" i="3" s="1"/>
  <c r="DR142" i="1"/>
  <c r="AO142" i="1" s="1"/>
  <c r="AM140" i="3" s="1"/>
  <c r="DR104" i="1"/>
  <c r="AO104" i="1" s="1"/>
  <c r="AM102" i="3" s="1"/>
  <c r="DR143" i="1"/>
  <c r="AO143" i="1" s="1"/>
  <c r="AM141" i="3" s="1"/>
  <c r="DR200" i="1"/>
  <c r="AO200" i="1" s="1"/>
  <c r="AM198" i="3" s="1"/>
  <c r="AO137" i="1"/>
  <c r="AM135" i="3" s="1"/>
  <c r="DR60" i="1"/>
  <c r="AO60" i="1" s="1"/>
  <c r="AM58" i="3" s="1"/>
  <c r="DR67" i="1"/>
  <c r="AO67" i="1" s="1"/>
  <c r="AM65" i="3" s="1"/>
  <c r="AO156" i="1"/>
  <c r="AM154" i="3" s="1"/>
  <c r="DR113" i="1"/>
  <c r="DR117" i="1"/>
  <c r="AO117" i="1" s="1"/>
  <c r="AM115" i="3" s="1"/>
  <c r="AO230" i="1"/>
  <c r="AM228" i="3" s="1"/>
  <c r="DR171" i="1"/>
  <c r="AO171" i="1" s="1"/>
  <c r="AM169" i="3" s="1"/>
  <c r="DR217" i="1"/>
  <c r="AO217" i="1" s="1"/>
  <c r="AM215" i="3" s="1"/>
  <c r="DR9" i="1"/>
  <c r="AO9" i="1" s="1"/>
  <c r="AM7" i="3" s="1"/>
  <c r="DR218" i="1"/>
  <c r="AO218" i="1" s="1"/>
  <c r="AM216" i="3" s="1"/>
  <c r="DR226" i="1"/>
  <c r="AO226" i="1" s="1"/>
  <c r="AM224" i="3" s="1"/>
  <c r="CS84" i="1"/>
  <c r="P84" i="1" s="1"/>
  <c r="N82" i="3" s="1"/>
  <c r="P207" i="1"/>
  <c r="N205" i="3" s="1"/>
  <c r="CS160" i="1"/>
  <c r="P160" i="1" s="1"/>
  <c r="N158" i="3" s="1"/>
  <c r="CS39" i="1"/>
  <c r="P39" i="1" s="1"/>
  <c r="N37" i="3" s="1"/>
  <c r="CS152" i="1"/>
  <c r="P152" i="1" s="1"/>
  <c r="N150" i="3" s="1"/>
  <c r="CS233" i="1"/>
  <c r="P233" i="1" s="1"/>
  <c r="N231" i="3" s="1"/>
  <c r="CS215" i="1"/>
  <c r="P215" i="1" s="1"/>
  <c r="N213" i="3" s="1"/>
  <c r="CS112" i="1"/>
  <c r="CS235" i="1"/>
  <c r="P235" i="1" s="1"/>
  <c r="N233" i="3" s="1"/>
  <c r="CS162" i="1"/>
  <c r="P162" i="1" s="1"/>
  <c r="N160" i="3" s="1"/>
  <c r="CS151" i="1"/>
  <c r="P151" i="1" s="1"/>
  <c r="N149" i="3" s="1"/>
  <c r="P100" i="1"/>
  <c r="N98" i="3" s="1"/>
  <c r="CS76" i="1"/>
  <c r="P76" i="1" s="1"/>
  <c r="N74" i="3" s="1"/>
  <c r="CS7" i="1"/>
  <c r="P7" i="1" s="1"/>
  <c r="N5" i="3" s="1"/>
  <c r="P124" i="1"/>
  <c r="N122" i="3" s="1"/>
  <c r="CS193" i="1"/>
  <c r="P193" i="1" s="1"/>
  <c r="N191" i="3" s="1"/>
  <c r="CS144" i="1"/>
  <c r="P144" i="1" s="1"/>
  <c r="N142" i="3" s="1"/>
  <c r="P105" i="1"/>
  <c r="N103" i="3" s="1"/>
  <c r="CS191" i="1"/>
  <c r="P191" i="1" s="1"/>
  <c r="N189" i="3" s="1"/>
  <c r="CS213" i="1"/>
  <c r="P213" i="1" s="1"/>
  <c r="N211" i="3" s="1"/>
  <c r="CS181" i="1"/>
  <c r="P181" i="1" s="1"/>
  <c r="N179" i="3" s="1"/>
  <c r="P159" i="1"/>
  <c r="N157" i="3" s="1"/>
  <c r="CS16" i="1"/>
  <c r="P16" i="1" s="1"/>
  <c r="N14" i="3" s="1"/>
  <c r="CS25" i="1"/>
  <c r="P25" i="1" s="1"/>
  <c r="N23" i="3" s="1"/>
  <c r="P223" i="1"/>
  <c r="N221" i="3" s="1"/>
  <c r="CS54" i="1"/>
  <c r="P54" i="1" s="1"/>
  <c r="N52" i="3" s="1"/>
  <c r="CS35" i="1"/>
  <c r="P35" i="1" s="1"/>
  <c r="N33" i="3" s="1"/>
  <c r="P126" i="1"/>
  <c r="N124" i="3" s="1"/>
  <c r="CS119" i="1"/>
  <c r="P119" i="1" s="1"/>
  <c r="N117" i="3" s="1"/>
  <c r="CS216" i="1"/>
  <c r="P216" i="1" s="1"/>
  <c r="N214" i="3" s="1"/>
  <c r="CS170" i="1"/>
  <c r="P170" i="1" s="1"/>
  <c r="N168" i="3" s="1"/>
  <c r="CS106" i="1"/>
  <c r="P106" i="1" s="1"/>
  <c r="N104" i="3" s="1"/>
  <c r="P20" i="1"/>
  <c r="N18" i="3" s="1"/>
  <c r="CS69" i="1"/>
  <c r="P69" i="1" s="1"/>
  <c r="N67" i="3" s="1"/>
  <c r="P206" i="1"/>
  <c r="N204" i="3" s="1"/>
  <c r="P14" i="1"/>
  <c r="N12" i="3" s="1"/>
  <c r="CS59" i="1"/>
  <c r="P59" i="1" s="1"/>
  <c r="N57" i="3" s="1"/>
  <c r="CS180" i="1"/>
  <c r="P180" i="1" s="1"/>
  <c r="N178" i="3" s="1"/>
  <c r="DR231" i="1"/>
  <c r="AO231" i="1" s="1"/>
  <c r="AM229" i="3" s="1"/>
  <c r="P71" i="1"/>
  <c r="N69" i="3" s="1"/>
  <c r="CS220" i="1"/>
  <c r="P220" i="1" s="1"/>
  <c r="N218" i="3" s="1"/>
  <c r="CS145" i="1"/>
  <c r="P145" i="1" s="1"/>
  <c r="N143" i="3" s="1"/>
  <c r="CS131" i="1"/>
  <c r="P131" i="1" s="1"/>
  <c r="N129" i="3" s="1"/>
  <c r="CS176" i="1"/>
  <c r="P176" i="1" s="1"/>
  <c r="N174" i="3" s="1"/>
  <c r="CS140" i="1"/>
  <c r="P140" i="1" s="1"/>
  <c r="N138" i="3" s="1"/>
  <c r="CS125" i="1"/>
  <c r="P125" i="1" s="1"/>
  <c r="N123" i="3" s="1"/>
  <c r="P96" i="1"/>
  <c r="N94" i="3" s="1"/>
  <c r="CS88" i="1"/>
  <c r="P88" i="1" s="1"/>
  <c r="N86" i="3" s="1"/>
  <c r="P24" i="1"/>
  <c r="N22" i="3" s="1"/>
  <c r="CS98" i="1"/>
  <c r="P98" i="1" s="1"/>
  <c r="N96" i="3" s="1"/>
  <c r="CS79" i="1"/>
  <c r="P79" i="1" s="1"/>
  <c r="N77" i="3" s="1"/>
  <c r="P73" i="1"/>
  <c r="N71" i="3" s="1"/>
  <c r="P61" i="1"/>
  <c r="N59" i="3" s="1"/>
  <c r="CS123" i="1"/>
  <c r="P123" i="1" s="1"/>
  <c r="N121" i="3" s="1"/>
  <c r="CS234" i="1"/>
  <c r="P234" i="1" s="1"/>
  <c r="N232" i="3" s="1"/>
  <c r="CS212" i="1"/>
  <c r="P212" i="1" s="1"/>
  <c r="N210" i="3" s="1"/>
  <c r="P194" i="1"/>
  <c r="N192" i="3" s="1"/>
  <c r="CS177" i="1"/>
  <c r="P177" i="1" s="1"/>
  <c r="N175" i="3" s="1"/>
  <c r="CS161" i="1"/>
  <c r="P161" i="1" s="1"/>
  <c r="N159" i="3" s="1"/>
  <c r="P148" i="1"/>
  <c r="N146" i="3" s="1"/>
  <c r="CS133" i="1"/>
  <c r="P133" i="1" s="1"/>
  <c r="N131" i="3" s="1"/>
  <c r="CS90" i="1"/>
  <c r="P90" i="1" s="1"/>
  <c r="N88" i="3" s="1"/>
  <c r="CS146" i="1"/>
  <c r="P146" i="1" s="1"/>
  <c r="N144" i="3" s="1"/>
  <c r="CS201" i="1"/>
  <c r="P201" i="1" s="1"/>
  <c r="N199" i="3" s="1"/>
  <c r="P196" i="1"/>
  <c r="N194" i="3" s="1"/>
  <c r="CS81" i="1"/>
  <c r="P81" i="1" s="1"/>
  <c r="N79" i="3" s="1"/>
  <c r="CS58" i="1"/>
  <c r="P58" i="1" s="1"/>
  <c r="N56" i="3" s="1"/>
  <c r="CS120" i="1"/>
  <c r="P120" i="1" s="1"/>
  <c r="N118" i="3" s="1"/>
  <c r="P138" i="1"/>
  <c r="N136" i="3" s="1"/>
  <c r="CS237" i="1"/>
  <c r="P237" i="1" s="1"/>
  <c r="N235" i="3" s="1"/>
  <c r="P225" i="1"/>
  <c r="N223" i="3" s="1"/>
  <c r="CS157" i="1"/>
  <c r="P157" i="1" s="1"/>
  <c r="N155" i="3" s="1"/>
  <c r="P121" i="1"/>
  <c r="N119" i="3" s="1"/>
  <c r="CS116" i="1"/>
  <c r="P116" i="1" s="1"/>
  <c r="N114" i="3" s="1"/>
  <c r="P82" i="1"/>
  <c r="N80" i="3" s="1"/>
  <c r="P56" i="1"/>
  <c r="N54" i="3" s="1"/>
  <c r="CS77" i="1"/>
  <c r="P77" i="1" s="1"/>
  <c r="N75" i="3" s="1"/>
  <c r="P70" i="1"/>
  <c r="N68" i="3" s="1"/>
  <c r="CS18" i="1"/>
  <c r="P18" i="1" s="1"/>
  <c r="N16" i="3" s="1"/>
  <c r="P8" i="1"/>
  <c r="N6" i="3" s="1"/>
  <c r="CH28" i="1"/>
  <c r="CH158" i="1"/>
  <c r="CH236" i="1"/>
  <c r="DR229" i="1"/>
  <c r="AO229" i="1" s="1"/>
  <c r="AM227" i="3" s="1"/>
  <c r="DR211" i="1"/>
  <c r="AO211" i="1" s="1"/>
  <c r="AM209" i="3" s="1"/>
  <c r="AO232" i="1"/>
  <c r="AM230" i="3" s="1"/>
  <c r="DR74" i="1"/>
  <c r="AO74" i="1" s="1"/>
  <c r="AM72" i="3" s="1"/>
  <c r="AO227" i="1"/>
  <c r="AM225" i="3" s="1"/>
  <c r="N88" i="9" l="1"/>
  <c r="N88" i="8"/>
  <c r="N88" i="6"/>
  <c r="N88" i="10" s="1"/>
  <c r="N88" i="7"/>
  <c r="N88" i="11" s="1"/>
  <c r="N214" i="9"/>
  <c r="N214" i="8"/>
  <c r="N214" i="6"/>
  <c r="N214" i="10" s="1"/>
  <c r="N214" i="7"/>
  <c r="N214" i="11" s="1"/>
  <c r="N5" i="9"/>
  <c r="N5" i="8"/>
  <c r="N5" i="6"/>
  <c r="N5" i="10" s="1"/>
  <c r="N5" i="7"/>
  <c r="N5" i="11" s="1"/>
  <c r="N231" i="9"/>
  <c r="N231" i="8"/>
  <c r="N231" i="6"/>
  <c r="N231" i="10" s="1"/>
  <c r="N231" i="7"/>
  <c r="N231" i="11" s="1"/>
  <c r="AM7" i="9"/>
  <c r="AM7" i="8"/>
  <c r="AM7" i="6"/>
  <c r="AM7" i="10" s="1"/>
  <c r="AM7" i="7"/>
  <c r="AM7" i="11" s="1"/>
  <c r="AM58" i="9"/>
  <c r="AM58" i="8"/>
  <c r="AM58" i="6"/>
  <c r="AM58" i="10" s="1"/>
  <c r="AM58" i="7"/>
  <c r="AM58" i="11" s="1"/>
  <c r="AM127" i="9"/>
  <c r="AM127" i="8"/>
  <c r="AM127" i="6"/>
  <c r="AM127" i="10" s="1"/>
  <c r="AM127" i="7"/>
  <c r="AM127" i="11" s="1"/>
  <c r="AM212" i="9"/>
  <c r="AM212" i="8"/>
  <c r="AM212" i="6"/>
  <c r="AM212" i="10" s="1"/>
  <c r="AM212" i="7"/>
  <c r="AM212" i="11" s="1"/>
  <c r="O134" i="9"/>
  <c r="O134" i="8"/>
  <c r="O134" i="6"/>
  <c r="O134" i="10" s="1"/>
  <c r="O134" i="7"/>
  <c r="O134" i="11" s="1"/>
  <c r="N68" i="9"/>
  <c r="N68" i="8"/>
  <c r="N68" i="6"/>
  <c r="N68" i="10" s="1"/>
  <c r="N68" i="7"/>
  <c r="N68" i="11" s="1"/>
  <c r="N123" i="9"/>
  <c r="N123" i="8"/>
  <c r="N123" i="6"/>
  <c r="N123" i="10" s="1"/>
  <c r="N123" i="7"/>
  <c r="N123" i="11" s="1"/>
  <c r="N75" i="9"/>
  <c r="N75" i="8"/>
  <c r="N75" i="6"/>
  <c r="N75" i="10" s="1"/>
  <c r="N75" i="7"/>
  <c r="N75" i="11" s="1"/>
  <c r="N59" i="9"/>
  <c r="N59" i="8"/>
  <c r="N59" i="6"/>
  <c r="N59" i="10" s="1"/>
  <c r="N59" i="7"/>
  <c r="N59" i="11" s="1"/>
  <c r="N117" i="9"/>
  <c r="N117" i="8"/>
  <c r="N117" i="6"/>
  <c r="N117" i="10" s="1"/>
  <c r="N117" i="7"/>
  <c r="N117" i="11" s="1"/>
  <c r="N150" i="9"/>
  <c r="N150" i="8"/>
  <c r="N150" i="6"/>
  <c r="N150" i="10" s="1"/>
  <c r="N150" i="7"/>
  <c r="N150" i="11" s="1"/>
  <c r="AM51" i="9"/>
  <c r="AM51" i="8"/>
  <c r="AM51" i="6"/>
  <c r="AM51" i="10" s="1"/>
  <c r="AM51" i="7"/>
  <c r="AM51" i="11" s="1"/>
  <c r="AM173" i="9"/>
  <c r="AM173" i="8"/>
  <c r="AM173" i="6"/>
  <c r="AM173" i="10" s="1"/>
  <c r="AM173" i="7"/>
  <c r="AM173" i="11" s="1"/>
  <c r="AM107" i="9"/>
  <c r="AM107" i="8"/>
  <c r="AM107" i="6"/>
  <c r="AM107" i="10" s="1"/>
  <c r="AM107" i="7"/>
  <c r="AM107" i="11" s="1"/>
  <c r="N235" i="9"/>
  <c r="N235" i="8"/>
  <c r="N235" i="6"/>
  <c r="N235" i="10" s="1"/>
  <c r="N235" i="7"/>
  <c r="N235" i="11" s="1"/>
  <c r="N178" i="9"/>
  <c r="N178" i="8"/>
  <c r="N178" i="6"/>
  <c r="N178" i="10" s="1"/>
  <c r="N178" i="7"/>
  <c r="N178" i="11" s="1"/>
  <c r="AM209" i="9"/>
  <c r="AM209" i="8"/>
  <c r="AM209" i="6"/>
  <c r="AM209" i="10" s="1"/>
  <c r="AM209" i="7"/>
  <c r="AM209" i="11" s="1"/>
  <c r="N131" i="9"/>
  <c r="N131" i="8"/>
  <c r="N131" i="6"/>
  <c r="N131" i="10" s="1"/>
  <c r="N131" i="7"/>
  <c r="N131" i="11" s="1"/>
  <c r="N57" i="9"/>
  <c r="N57" i="8"/>
  <c r="N57" i="6"/>
  <c r="N57" i="10" s="1"/>
  <c r="N57" i="7"/>
  <c r="N57" i="11" s="1"/>
  <c r="N179" i="9"/>
  <c r="N179" i="8"/>
  <c r="N179" i="6"/>
  <c r="N179" i="10" s="1"/>
  <c r="N179" i="7"/>
  <c r="N179" i="11" s="1"/>
  <c r="AM215" i="9"/>
  <c r="AM215" i="8"/>
  <c r="AM215" i="6"/>
  <c r="AM215" i="10" s="1"/>
  <c r="AM215" i="7"/>
  <c r="AM215" i="11" s="1"/>
  <c r="N54" i="9"/>
  <c r="N54" i="8"/>
  <c r="N54" i="6"/>
  <c r="N54" i="10" s="1"/>
  <c r="N54" i="7"/>
  <c r="N54" i="11" s="1"/>
  <c r="N146" i="9"/>
  <c r="N146" i="8"/>
  <c r="N146" i="6"/>
  <c r="N146" i="10" s="1"/>
  <c r="N146" i="7"/>
  <c r="N146" i="11" s="1"/>
  <c r="N174" i="9"/>
  <c r="N174" i="8"/>
  <c r="N174" i="6"/>
  <c r="N174" i="10" s="1"/>
  <c r="N174" i="7"/>
  <c r="N174" i="11" s="1"/>
  <c r="N12" i="9"/>
  <c r="N12" i="8"/>
  <c r="N12" i="6"/>
  <c r="N12" i="10" s="1"/>
  <c r="N12" i="7"/>
  <c r="N12" i="11" s="1"/>
  <c r="N124" i="9"/>
  <c r="N124" i="8"/>
  <c r="N124" i="6"/>
  <c r="N124" i="10" s="1"/>
  <c r="N124" i="7"/>
  <c r="N124" i="11" s="1"/>
  <c r="N211" i="9"/>
  <c r="N211" i="8"/>
  <c r="N211" i="6"/>
  <c r="N211" i="10" s="1"/>
  <c r="N211" i="7"/>
  <c r="N211" i="11" s="1"/>
  <c r="N98" i="9"/>
  <c r="N98" i="8"/>
  <c r="N98" i="6"/>
  <c r="N98" i="10" s="1"/>
  <c r="N98" i="7"/>
  <c r="N98" i="11" s="1"/>
  <c r="N37" i="9"/>
  <c r="N37" i="8"/>
  <c r="N37" i="6"/>
  <c r="N37" i="10" s="1"/>
  <c r="N37" i="7"/>
  <c r="N37" i="11" s="1"/>
  <c r="AM169" i="9"/>
  <c r="AM169" i="8"/>
  <c r="AM169" i="6"/>
  <c r="AM169" i="10" s="1"/>
  <c r="AM169" i="7"/>
  <c r="AM169" i="11" s="1"/>
  <c r="AM198" i="9"/>
  <c r="AM198" i="8"/>
  <c r="AM198" i="6"/>
  <c r="AM198" i="10" s="1"/>
  <c r="AM198" i="7"/>
  <c r="AM198" i="11" s="1"/>
  <c r="AM105" i="9"/>
  <c r="AM105" i="8"/>
  <c r="AM105" i="6"/>
  <c r="AM105" i="10" s="1"/>
  <c r="AM105" i="7"/>
  <c r="AM105" i="11" s="1"/>
  <c r="AM165" i="9"/>
  <c r="AM165" i="8"/>
  <c r="AM165" i="6"/>
  <c r="AM165" i="10" s="1"/>
  <c r="AM165" i="7"/>
  <c r="AM165" i="11" s="1"/>
  <c r="AM39" i="9"/>
  <c r="AM39" i="8"/>
  <c r="AM39" i="6"/>
  <c r="AM39" i="10" s="1"/>
  <c r="AM39" i="7"/>
  <c r="AM39" i="11" s="1"/>
  <c r="N34" i="9"/>
  <c r="N34" i="8"/>
  <c r="N34" i="6"/>
  <c r="N34" i="10" s="1"/>
  <c r="N34" i="7"/>
  <c r="N34" i="11" s="1"/>
  <c r="AM230" i="9"/>
  <c r="AM230" i="8"/>
  <c r="AM230" i="6"/>
  <c r="AM230" i="10" s="1"/>
  <c r="AM230" i="7"/>
  <c r="AM230" i="11" s="1"/>
  <c r="N121" i="9"/>
  <c r="N121" i="8"/>
  <c r="N121" i="6"/>
  <c r="N121" i="10" s="1"/>
  <c r="N121" i="7"/>
  <c r="N121" i="11" s="1"/>
  <c r="N157" i="9"/>
  <c r="N157" i="8"/>
  <c r="N157" i="6"/>
  <c r="N157" i="10" s="1"/>
  <c r="N157" i="7"/>
  <c r="N157" i="11" s="1"/>
  <c r="N136" i="9"/>
  <c r="N136" i="8"/>
  <c r="N136" i="6"/>
  <c r="N136" i="10" s="1"/>
  <c r="N136" i="7"/>
  <c r="N136" i="11" s="1"/>
  <c r="N138" i="9"/>
  <c r="N138" i="8"/>
  <c r="N138" i="6"/>
  <c r="N138" i="10" s="1"/>
  <c r="N138" i="7"/>
  <c r="N138" i="11" s="1"/>
  <c r="N74" i="9"/>
  <c r="N74" i="8"/>
  <c r="N74" i="6"/>
  <c r="N74" i="10" s="1"/>
  <c r="N74" i="7"/>
  <c r="N74" i="11" s="1"/>
  <c r="AM135" i="9"/>
  <c r="AM135" i="8"/>
  <c r="AM135" i="6"/>
  <c r="AM135" i="10" s="1"/>
  <c r="AM135" i="7"/>
  <c r="AM135" i="11" s="1"/>
  <c r="AM227" i="9"/>
  <c r="AM227" i="8"/>
  <c r="AM227" i="6"/>
  <c r="AM227" i="10" s="1"/>
  <c r="AM227" i="7"/>
  <c r="AM227" i="11" s="1"/>
  <c r="N118" i="9"/>
  <c r="N118" i="8"/>
  <c r="N118" i="6"/>
  <c r="N118" i="10" s="1"/>
  <c r="N118" i="7"/>
  <c r="N118" i="11" s="1"/>
  <c r="N71" i="9"/>
  <c r="N71" i="8"/>
  <c r="N71" i="6"/>
  <c r="N71" i="10" s="1"/>
  <c r="N71" i="7"/>
  <c r="N71" i="11" s="1"/>
  <c r="N80" i="9"/>
  <c r="N80" i="8"/>
  <c r="N80" i="6"/>
  <c r="N80" i="10" s="1"/>
  <c r="N80" i="7"/>
  <c r="N80" i="11" s="1"/>
  <c r="N56" i="9"/>
  <c r="N56" i="8"/>
  <c r="N56" i="6"/>
  <c r="N56" i="10" s="1"/>
  <c r="N56" i="7"/>
  <c r="N56" i="11" s="1"/>
  <c r="N159" i="9"/>
  <c r="N159" i="8"/>
  <c r="N159" i="6"/>
  <c r="N159" i="10" s="1"/>
  <c r="N159" i="7"/>
  <c r="N159" i="11" s="1"/>
  <c r="N77" i="9"/>
  <c r="N77" i="8"/>
  <c r="N77" i="6"/>
  <c r="N77" i="10" s="1"/>
  <c r="N77" i="7"/>
  <c r="N77" i="11" s="1"/>
  <c r="N129" i="9"/>
  <c r="N129" i="8"/>
  <c r="N129" i="6"/>
  <c r="N129" i="10" s="1"/>
  <c r="N129" i="7"/>
  <c r="N129" i="11" s="1"/>
  <c r="N204" i="9"/>
  <c r="N204" i="8"/>
  <c r="N204" i="6"/>
  <c r="N204" i="10" s="1"/>
  <c r="N204" i="7"/>
  <c r="N204" i="11" s="1"/>
  <c r="N33" i="9"/>
  <c r="N33" i="8"/>
  <c r="N33" i="6"/>
  <c r="N33" i="10" s="1"/>
  <c r="N33" i="7"/>
  <c r="N33" i="11" s="1"/>
  <c r="N189" i="9"/>
  <c r="N189" i="8"/>
  <c r="N189" i="6"/>
  <c r="N189" i="10" s="1"/>
  <c r="N189" i="7"/>
  <c r="N189" i="11" s="1"/>
  <c r="N149" i="9"/>
  <c r="N149" i="8"/>
  <c r="N149" i="6"/>
  <c r="N149" i="10" s="1"/>
  <c r="N149" i="7"/>
  <c r="N149" i="11" s="1"/>
  <c r="N158" i="9"/>
  <c r="N158" i="8"/>
  <c r="N158" i="6"/>
  <c r="N158" i="10" s="1"/>
  <c r="N158" i="7"/>
  <c r="N158" i="11" s="1"/>
  <c r="AM228" i="9"/>
  <c r="AM228" i="8"/>
  <c r="AM228" i="6"/>
  <c r="AM228" i="10" s="1"/>
  <c r="AM228" i="7"/>
  <c r="AM228" i="11" s="1"/>
  <c r="AM141" i="9"/>
  <c r="AM141" i="8"/>
  <c r="AM141" i="6"/>
  <c r="AM141" i="10" s="1"/>
  <c r="AM141" i="7"/>
  <c r="AM141" i="11" s="1"/>
  <c r="AM176" i="9"/>
  <c r="AM176" i="8"/>
  <c r="AM176" i="6"/>
  <c r="AM176" i="10" s="1"/>
  <c r="AM176" i="7"/>
  <c r="AM176" i="11" s="1"/>
  <c r="AM30" i="9"/>
  <c r="AM30" i="8"/>
  <c r="AM30" i="6"/>
  <c r="AM30" i="10" s="1"/>
  <c r="AM30" i="7"/>
  <c r="AM30" i="11" s="1"/>
  <c r="AM153" i="9"/>
  <c r="AM153" i="8"/>
  <c r="AM153" i="6"/>
  <c r="AM153" i="10" s="1"/>
  <c r="AM153" i="7"/>
  <c r="AM153" i="11" s="1"/>
  <c r="N143" i="9"/>
  <c r="N143" i="8"/>
  <c r="N143" i="6"/>
  <c r="N143" i="10" s="1"/>
  <c r="N143" i="7"/>
  <c r="N143" i="11" s="1"/>
  <c r="N160" i="9"/>
  <c r="N160" i="8"/>
  <c r="N160" i="6"/>
  <c r="N160" i="10" s="1"/>
  <c r="N160" i="7"/>
  <c r="N160" i="11" s="1"/>
  <c r="N205" i="9"/>
  <c r="N205" i="8"/>
  <c r="N205" i="6"/>
  <c r="N205" i="10" s="1"/>
  <c r="N205" i="7"/>
  <c r="N205" i="11" s="1"/>
  <c r="AM115" i="9"/>
  <c r="AM115" i="8"/>
  <c r="AM115" i="6"/>
  <c r="AM115" i="10" s="1"/>
  <c r="AM115" i="7"/>
  <c r="AM115" i="11" s="1"/>
  <c r="AM102" i="9"/>
  <c r="AM102" i="8"/>
  <c r="AM102" i="6"/>
  <c r="AM102" i="10" s="1"/>
  <c r="AM102" i="7"/>
  <c r="AM102" i="11" s="1"/>
  <c r="AM3" i="9"/>
  <c r="AM3" i="8"/>
  <c r="AM3" i="6"/>
  <c r="AM3" i="10" s="1"/>
  <c r="AM3" i="7"/>
  <c r="AM3" i="11" s="1"/>
  <c r="AM66" i="9"/>
  <c r="AM66" i="8"/>
  <c r="AM66" i="6"/>
  <c r="AM66" i="10" s="1"/>
  <c r="AM66" i="7"/>
  <c r="AM66" i="11" s="1"/>
  <c r="AM222" i="9"/>
  <c r="AM222" i="8"/>
  <c r="AM222" i="6"/>
  <c r="AM222" i="10" s="1"/>
  <c r="AM222" i="7"/>
  <c r="AM222" i="11" s="1"/>
  <c r="AN111" i="9"/>
  <c r="AN111" i="8"/>
  <c r="AN111" i="6"/>
  <c r="AN111" i="10" s="1"/>
  <c r="AN111" i="7"/>
  <c r="AN111" i="11" s="1"/>
  <c r="N79" i="9"/>
  <c r="N79" i="8"/>
  <c r="N79" i="6"/>
  <c r="N79" i="10" s="1"/>
  <c r="N79" i="7"/>
  <c r="N79" i="11" s="1"/>
  <c r="N67" i="9"/>
  <c r="N67" i="8"/>
  <c r="N67" i="6"/>
  <c r="N67" i="10" s="1"/>
  <c r="N67" i="7"/>
  <c r="N67" i="11" s="1"/>
  <c r="N192" i="9"/>
  <c r="N192" i="8"/>
  <c r="N192" i="6"/>
  <c r="N192" i="10" s="1"/>
  <c r="N192" i="7"/>
  <c r="N192" i="11" s="1"/>
  <c r="N18" i="9"/>
  <c r="N18" i="8"/>
  <c r="N18" i="6"/>
  <c r="N18" i="10" s="1"/>
  <c r="N18" i="7"/>
  <c r="N18" i="11" s="1"/>
  <c r="N82" i="9"/>
  <c r="N82" i="8"/>
  <c r="N82" i="6"/>
  <c r="N82" i="10" s="1"/>
  <c r="N82" i="7"/>
  <c r="N82" i="11" s="1"/>
  <c r="AM64" i="9"/>
  <c r="AM64" i="8"/>
  <c r="AM64" i="6"/>
  <c r="AM64" i="10" s="1"/>
  <c r="AM64" i="7"/>
  <c r="AM64" i="11" s="1"/>
  <c r="AM97" i="9"/>
  <c r="AM97" i="8"/>
  <c r="AM97" i="6"/>
  <c r="AM97" i="10" s="1"/>
  <c r="AM97" i="7"/>
  <c r="AM97" i="11" s="1"/>
  <c r="D167" i="9"/>
  <c r="D167" i="8"/>
  <c r="D167" i="6"/>
  <c r="D167" i="10" s="1"/>
  <c r="D167" i="7"/>
  <c r="D167" i="11" s="1"/>
  <c r="N175" i="9"/>
  <c r="N175" i="8"/>
  <c r="N175" i="6"/>
  <c r="N175" i="10" s="1"/>
  <c r="N175" i="7"/>
  <c r="N175" i="11" s="1"/>
  <c r="N52" i="9"/>
  <c r="N52" i="8"/>
  <c r="N52" i="6"/>
  <c r="N52" i="10" s="1"/>
  <c r="N52" i="7"/>
  <c r="N52" i="11" s="1"/>
  <c r="N194" i="9"/>
  <c r="N194" i="8"/>
  <c r="N194" i="6"/>
  <c r="N194" i="10" s="1"/>
  <c r="N194" i="7"/>
  <c r="N194" i="11" s="1"/>
  <c r="N218" i="9"/>
  <c r="N218" i="8"/>
  <c r="N218" i="6"/>
  <c r="N218" i="10" s="1"/>
  <c r="N218" i="7"/>
  <c r="N218" i="11" s="1"/>
  <c r="N142" i="9"/>
  <c r="N142" i="8"/>
  <c r="N142" i="6"/>
  <c r="N142" i="10" s="1"/>
  <c r="N142" i="7"/>
  <c r="N142" i="11" s="1"/>
  <c r="AM140" i="9"/>
  <c r="AM140" i="8"/>
  <c r="AM140" i="6"/>
  <c r="AM140" i="10" s="1"/>
  <c r="AM140" i="7"/>
  <c r="AM140" i="11" s="1"/>
  <c r="N6" i="9"/>
  <c r="N6" i="8"/>
  <c r="N6" i="6"/>
  <c r="N6" i="10" s="1"/>
  <c r="N6" i="7"/>
  <c r="N6" i="11" s="1"/>
  <c r="N199" i="9"/>
  <c r="N199" i="8"/>
  <c r="N199" i="6"/>
  <c r="N199" i="10" s="1"/>
  <c r="N199" i="7"/>
  <c r="N199" i="11" s="1"/>
  <c r="N86" i="9"/>
  <c r="N86" i="8"/>
  <c r="N86" i="6"/>
  <c r="N86" i="10" s="1"/>
  <c r="N86" i="7"/>
  <c r="N86" i="11" s="1"/>
  <c r="N69" i="9"/>
  <c r="N69" i="8"/>
  <c r="N69" i="6"/>
  <c r="N69" i="10" s="1"/>
  <c r="N69" i="7"/>
  <c r="N69" i="11" s="1"/>
  <c r="N104" i="9"/>
  <c r="N104" i="8"/>
  <c r="N104" i="6"/>
  <c r="N104" i="10" s="1"/>
  <c r="N104" i="7"/>
  <c r="N104" i="11" s="1"/>
  <c r="N23" i="9"/>
  <c r="N23" i="8"/>
  <c r="N23" i="6"/>
  <c r="N23" i="10" s="1"/>
  <c r="N23" i="7"/>
  <c r="N23" i="11" s="1"/>
  <c r="N191" i="9"/>
  <c r="N191" i="8"/>
  <c r="N191" i="6"/>
  <c r="N191" i="10" s="1"/>
  <c r="N191" i="7"/>
  <c r="N191" i="11" s="1"/>
  <c r="AM224" i="9"/>
  <c r="AM224" i="8"/>
  <c r="AM224" i="6"/>
  <c r="AM224" i="10" s="1"/>
  <c r="AM224" i="7"/>
  <c r="AM224" i="11" s="1"/>
  <c r="AM154" i="9"/>
  <c r="AM154" i="8"/>
  <c r="AM154" i="6"/>
  <c r="AM154" i="10" s="1"/>
  <c r="AM154" i="7"/>
  <c r="AM154" i="11" s="1"/>
  <c r="AM35" i="9"/>
  <c r="AM35" i="8"/>
  <c r="AM35" i="6"/>
  <c r="AM35" i="10" s="1"/>
  <c r="AM35" i="7"/>
  <c r="AM35" i="11" s="1"/>
  <c r="AM63" i="9"/>
  <c r="AM63" i="8"/>
  <c r="AM63" i="6"/>
  <c r="AM63" i="10" s="1"/>
  <c r="AM63" i="7"/>
  <c r="AM63" i="11" s="1"/>
  <c r="AM177" i="9"/>
  <c r="AM177" i="8"/>
  <c r="AM177" i="6"/>
  <c r="AM177" i="10" s="1"/>
  <c r="AM177" i="7"/>
  <c r="AM177" i="11" s="1"/>
  <c r="E128" i="9"/>
  <c r="E128" i="8"/>
  <c r="E128" i="6"/>
  <c r="E128" i="10" s="1"/>
  <c r="E128" i="7"/>
  <c r="E128" i="11" s="1"/>
  <c r="AN9" i="9"/>
  <c r="AN9" i="8"/>
  <c r="AN9" i="6"/>
  <c r="AN9" i="10" s="1"/>
  <c r="AN9" i="7"/>
  <c r="AN9" i="11" s="1"/>
  <c r="N114" i="9"/>
  <c r="N114" i="8"/>
  <c r="N114" i="6"/>
  <c r="N114" i="10" s="1"/>
  <c r="N114" i="7"/>
  <c r="N114" i="11" s="1"/>
  <c r="N96" i="9"/>
  <c r="N96" i="8"/>
  <c r="N96" i="6"/>
  <c r="N96" i="10" s="1"/>
  <c r="N96" i="7"/>
  <c r="N96" i="11" s="1"/>
  <c r="N103" i="9"/>
  <c r="N103" i="8"/>
  <c r="N103" i="6"/>
  <c r="N103" i="10" s="1"/>
  <c r="N103" i="7"/>
  <c r="N103" i="11" s="1"/>
  <c r="N119" i="9"/>
  <c r="N119" i="8"/>
  <c r="N119" i="6"/>
  <c r="N119" i="10" s="1"/>
  <c r="N119" i="7"/>
  <c r="N119" i="11" s="1"/>
  <c r="N22" i="9"/>
  <c r="N22" i="8"/>
  <c r="N22" i="6"/>
  <c r="N22" i="10" s="1"/>
  <c r="N22" i="7"/>
  <c r="N22" i="11" s="1"/>
  <c r="N221" i="9"/>
  <c r="N221" i="8"/>
  <c r="N221" i="6"/>
  <c r="N221" i="10" s="1"/>
  <c r="N221" i="7"/>
  <c r="N221" i="11" s="1"/>
  <c r="N233" i="9"/>
  <c r="N233" i="8"/>
  <c r="N233" i="6"/>
  <c r="N233" i="10" s="1"/>
  <c r="N233" i="7"/>
  <c r="N233" i="11" s="1"/>
  <c r="AM225" i="9"/>
  <c r="AM225" i="8"/>
  <c r="AM225" i="6"/>
  <c r="AM225" i="10" s="1"/>
  <c r="AM225" i="7"/>
  <c r="AM225" i="11" s="1"/>
  <c r="N155" i="9"/>
  <c r="N155" i="8"/>
  <c r="N155" i="6"/>
  <c r="N155" i="10" s="1"/>
  <c r="N155" i="7"/>
  <c r="N155" i="11" s="1"/>
  <c r="N210" i="9"/>
  <c r="N210" i="8"/>
  <c r="N210" i="6"/>
  <c r="N210" i="10" s="1"/>
  <c r="N210" i="7"/>
  <c r="N210" i="11" s="1"/>
  <c r="AM72" i="9"/>
  <c r="AM72" i="8"/>
  <c r="AM72" i="6"/>
  <c r="AM72" i="10" s="1"/>
  <c r="AM72" i="7"/>
  <c r="AM72" i="11" s="1"/>
  <c r="N16" i="9"/>
  <c r="N16" i="8"/>
  <c r="N16" i="6"/>
  <c r="N16" i="10" s="1"/>
  <c r="N16" i="7"/>
  <c r="N16" i="11" s="1"/>
  <c r="N223" i="9"/>
  <c r="N223" i="8"/>
  <c r="N223" i="6"/>
  <c r="N223" i="10" s="1"/>
  <c r="N223" i="7"/>
  <c r="N223" i="11" s="1"/>
  <c r="N144" i="9"/>
  <c r="N144" i="8"/>
  <c r="N144" i="6"/>
  <c r="N144" i="10" s="1"/>
  <c r="N144" i="7"/>
  <c r="N144" i="11" s="1"/>
  <c r="N232" i="9"/>
  <c r="N232" i="8"/>
  <c r="N232" i="6"/>
  <c r="N232" i="10" s="1"/>
  <c r="N232" i="7"/>
  <c r="N232" i="11" s="1"/>
  <c r="N94" i="9"/>
  <c r="N94" i="8"/>
  <c r="N94" i="6"/>
  <c r="N94" i="10" s="1"/>
  <c r="N94" i="7"/>
  <c r="N94" i="11" s="1"/>
  <c r="AM229" i="9"/>
  <c r="AM229" i="8"/>
  <c r="AM229" i="6"/>
  <c r="AM229" i="10" s="1"/>
  <c r="AM229" i="7"/>
  <c r="AM229" i="11" s="1"/>
  <c r="N168" i="9"/>
  <c r="N168" i="8"/>
  <c r="N168" i="6"/>
  <c r="N168" i="10" s="1"/>
  <c r="N168" i="7"/>
  <c r="N168" i="11" s="1"/>
  <c r="N14" i="9"/>
  <c r="N14" i="8"/>
  <c r="N14" i="6"/>
  <c r="N14" i="10" s="1"/>
  <c r="N14" i="7"/>
  <c r="N14" i="11" s="1"/>
  <c r="N122" i="9"/>
  <c r="N122" i="8"/>
  <c r="N122" i="6"/>
  <c r="N122" i="10" s="1"/>
  <c r="N122" i="7"/>
  <c r="N122" i="11" s="1"/>
  <c r="N213" i="9"/>
  <c r="N213" i="8"/>
  <c r="N213" i="6"/>
  <c r="N213" i="10" s="1"/>
  <c r="N213" i="7"/>
  <c r="N213" i="11" s="1"/>
  <c r="AM216" i="9"/>
  <c r="AM216" i="8"/>
  <c r="AM216" i="6"/>
  <c r="AM216" i="10" s="1"/>
  <c r="AM216" i="7"/>
  <c r="AM216" i="11" s="1"/>
  <c r="AM65" i="9"/>
  <c r="AM65" i="8"/>
  <c r="AM65" i="6"/>
  <c r="AM65" i="10" s="1"/>
  <c r="AM65" i="7"/>
  <c r="AM65" i="11" s="1"/>
  <c r="AM95" i="9"/>
  <c r="AM95" i="8"/>
  <c r="AM95" i="6"/>
  <c r="AM95" i="10" s="1"/>
  <c r="AM95" i="7"/>
  <c r="AM95" i="11" s="1"/>
  <c r="AM84" i="9"/>
  <c r="AM84" i="8"/>
  <c r="AM84" i="6"/>
  <c r="AM84" i="10" s="1"/>
  <c r="AM84" i="7"/>
  <c r="AM84" i="11" s="1"/>
  <c r="AN109" i="9"/>
  <c r="AN109" i="8"/>
  <c r="AN109" i="6"/>
  <c r="AN109" i="10" s="1"/>
  <c r="AN109" i="7"/>
  <c r="AN109" i="11" s="1"/>
  <c r="AO113" i="1"/>
  <c r="AM111" i="3" s="1"/>
  <c r="AO11" i="1"/>
  <c r="AM9" i="3" s="1"/>
  <c r="AO111" i="1"/>
  <c r="AM109" i="3" s="1"/>
  <c r="CQ36" i="1"/>
  <c r="O36" i="1"/>
  <c r="M34" i="3" s="1"/>
  <c r="CR136" i="1"/>
  <c r="P136" i="1"/>
  <c r="N134" i="3" s="1"/>
  <c r="DQ224" i="1"/>
  <c r="AN224" i="1" s="1"/>
  <c r="AL222" i="3" s="1"/>
  <c r="CH130" i="1"/>
  <c r="F130" i="1"/>
  <c r="D128" i="3" s="1"/>
  <c r="DQ74" i="1"/>
  <c r="AN74" i="1" s="1"/>
  <c r="AL72" i="3" s="1"/>
  <c r="DQ217" i="1"/>
  <c r="AN217" i="1" s="1"/>
  <c r="AL215" i="3" s="1"/>
  <c r="DQ171" i="1"/>
  <c r="AN171" i="1" s="1"/>
  <c r="AL169" i="3" s="1"/>
  <c r="DQ67" i="1"/>
  <c r="AN67" i="1" s="1"/>
  <c r="AL65" i="3" s="1"/>
  <c r="DQ60" i="1"/>
  <c r="AN60" i="1" s="1"/>
  <c r="AL58" i="3" s="1"/>
  <c r="AN137" i="1"/>
  <c r="AL135" i="3" s="1"/>
  <c r="DQ200" i="1"/>
  <c r="AN200" i="1" s="1"/>
  <c r="AL198" i="3" s="1"/>
  <c r="DQ143" i="1"/>
  <c r="AN143" i="1" s="1"/>
  <c r="AL141" i="3" s="1"/>
  <c r="DQ104" i="1"/>
  <c r="AN104" i="1" s="1"/>
  <c r="AL102" i="3" s="1"/>
  <c r="DQ142" i="1"/>
  <c r="AN142" i="1" s="1"/>
  <c r="AL140" i="3" s="1"/>
  <c r="DQ37" i="1"/>
  <c r="AN37" i="1" s="1"/>
  <c r="AL35" i="3" s="1"/>
  <c r="AN97" i="1"/>
  <c r="AL95" i="3" s="1"/>
  <c r="DQ111" i="1"/>
  <c r="DQ53" i="1"/>
  <c r="AN53" i="1" s="1"/>
  <c r="AL51" i="3" s="1"/>
  <c r="DQ107" i="1"/>
  <c r="AN107" i="1" s="1"/>
  <c r="AL105" i="3" s="1"/>
  <c r="DQ178" i="1"/>
  <c r="AN178" i="1" s="1"/>
  <c r="AL176" i="3" s="1"/>
  <c r="DQ5" i="1"/>
  <c r="AN5" i="1" s="1"/>
  <c r="AL3" i="3" s="1"/>
  <c r="DQ66" i="1"/>
  <c r="AN66" i="1" s="1"/>
  <c r="AL64" i="3" s="1"/>
  <c r="DQ65" i="1"/>
  <c r="AN65" i="1" s="1"/>
  <c r="AL63" i="3" s="1"/>
  <c r="DQ11" i="1"/>
  <c r="DQ129" i="1"/>
  <c r="AN129" i="1" s="1"/>
  <c r="AL127" i="3" s="1"/>
  <c r="DQ175" i="1"/>
  <c r="AN175" i="1" s="1"/>
  <c r="AL173" i="3" s="1"/>
  <c r="AN167" i="1"/>
  <c r="AL165" i="3" s="1"/>
  <c r="DQ86" i="1"/>
  <c r="AN86" i="1" s="1"/>
  <c r="AL84" i="3" s="1"/>
  <c r="AN227" i="1"/>
  <c r="AL225" i="3" s="1"/>
  <c r="AN232" i="1"/>
  <c r="AL230" i="3" s="1"/>
  <c r="DQ211" i="1"/>
  <c r="AN211" i="1" s="1"/>
  <c r="AL209" i="3" s="1"/>
  <c r="DQ229" i="1"/>
  <c r="AN229" i="1" s="1"/>
  <c r="AL227" i="3" s="1"/>
  <c r="CG236" i="1"/>
  <c r="CG158" i="1"/>
  <c r="CG28" i="1"/>
  <c r="O8" i="1"/>
  <c r="M6" i="3" s="1"/>
  <c r="CR18" i="1"/>
  <c r="O18" i="1" s="1"/>
  <c r="M16" i="3" s="1"/>
  <c r="O70" i="1"/>
  <c r="M68" i="3" s="1"/>
  <c r="CR77" i="1"/>
  <c r="O77" i="1" s="1"/>
  <c r="M75" i="3" s="1"/>
  <c r="O56" i="1"/>
  <c r="M54" i="3" s="1"/>
  <c r="O82" i="1"/>
  <c r="M80" i="3" s="1"/>
  <c r="CR116" i="1"/>
  <c r="O116" i="1" s="1"/>
  <c r="M114" i="3" s="1"/>
  <c r="O121" i="1"/>
  <c r="M119" i="3" s="1"/>
  <c r="CR157" i="1"/>
  <c r="O157" i="1" s="1"/>
  <c r="M155" i="3" s="1"/>
  <c r="O225" i="1"/>
  <c r="M223" i="3" s="1"/>
  <c r="CR237" i="1"/>
  <c r="O237" i="1" s="1"/>
  <c r="M235" i="3" s="1"/>
  <c r="O138" i="1"/>
  <c r="M136" i="3" s="1"/>
  <c r="CR120" i="1"/>
  <c r="O120" i="1" s="1"/>
  <c r="M118" i="3" s="1"/>
  <c r="CR58" i="1"/>
  <c r="O58" i="1" s="1"/>
  <c r="M56" i="3" s="1"/>
  <c r="CR81" i="1"/>
  <c r="O81" i="1" s="1"/>
  <c r="M79" i="3" s="1"/>
  <c r="O196" i="1"/>
  <c r="M194" i="3" s="1"/>
  <c r="CR201" i="1"/>
  <c r="O201" i="1" s="1"/>
  <c r="M199" i="3" s="1"/>
  <c r="CR146" i="1"/>
  <c r="O146" i="1" s="1"/>
  <c r="M144" i="3" s="1"/>
  <c r="CR90" i="1"/>
  <c r="O90" i="1" s="1"/>
  <c r="M88" i="3" s="1"/>
  <c r="CR133" i="1"/>
  <c r="O133" i="1" s="1"/>
  <c r="M131" i="3" s="1"/>
  <c r="O148" i="1"/>
  <c r="M146" i="3" s="1"/>
  <c r="CR161" i="1"/>
  <c r="O161" i="1" s="1"/>
  <c r="M159" i="3" s="1"/>
  <c r="CR177" i="1"/>
  <c r="O177" i="1" s="1"/>
  <c r="M175" i="3" s="1"/>
  <c r="O194" i="1"/>
  <c r="M192" i="3" s="1"/>
  <c r="CR212" i="1"/>
  <c r="O212" i="1" s="1"/>
  <c r="M210" i="3" s="1"/>
  <c r="CR234" i="1"/>
  <c r="O234" i="1" s="1"/>
  <c r="M232" i="3" s="1"/>
  <c r="CR123" i="1"/>
  <c r="O123" i="1" s="1"/>
  <c r="M121" i="3" s="1"/>
  <c r="O61" i="1"/>
  <c r="M59" i="3" s="1"/>
  <c r="O73" i="1"/>
  <c r="M71" i="3" s="1"/>
  <c r="CR79" i="1"/>
  <c r="O79" i="1" s="1"/>
  <c r="M77" i="3" s="1"/>
  <c r="CR98" i="1"/>
  <c r="O98" i="1" s="1"/>
  <c r="M96" i="3" s="1"/>
  <c r="O24" i="1"/>
  <c r="M22" i="3" s="1"/>
  <c r="CR88" i="1"/>
  <c r="O88" i="1" s="1"/>
  <c r="M86" i="3" s="1"/>
  <c r="O96" i="1"/>
  <c r="M94" i="3" s="1"/>
  <c r="CR125" i="1"/>
  <c r="O125" i="1" s="1"/>
  <c r="M123" i="3" s="1"/>
  <c r="CR140" i="1"/>
  <c r="O140" i="1" s="1"/>
  <c r="M138" i="3" s="1"/>
  <c r="CR176" i="1"/>
  <c r="O176" i="1" s="1"/>
  <c r="M174" i="3" s="1"/>
  <c r="CR131" i="1"/>
  <c r="O131" i="1" s="1"/>
  <c r="M129" i="3" s="1"/>
  <c r="CR145" i="1"/>
  <c r="O145" i="1" s="1"/>
  <c r="M143" i="3" s="1"/>
  <c r="CR220" i="1"/>
  <c r="O220" i="1" s="1"/>
  <c r="M218" i="3" s="1"/>
  <c r="O71" i="1"/>
  <c r="M69" i="3" s="1"/>
  <c r="DQ231" i="1"/>
  <c r="AN231" i="1" s="1"/>
  <c r="AL229" i="3" s="1"/>
  <c r="CR180" i="1"/>
  <c r="O180" i="1" s="1"/>
  <c r="M178" i="3" s="1"/>
  <c r="CR59" i="1"/>
  <c r="O59" i="1" s="1"/>
  <c r="M57" i="3" s="1"/>
  <c r="O14" i="1"/>
  <c r="M12" i="3" s="1"/>
  <c r="O206" i="1"/>
  <c r="M204" i="3" s="1"/>
  <c r="CR69" i="1"/>
  <c r="O69" i="1" s="1"/>
  <c r="M67" i="3" s="1"/>
  <c r="O20" i="1"/>
  <c r="M18" i="3" s="1"/>
  <c r="CR106" i="1"/>
  <c r="O106" i="1" s="1"/>
  <c r="M104" i="3" s="1"/>
  <c r="CR170" i="1"/>
  <c r="O170" i="1" s="1"/>
  <c r="M168" i="3" s="1"/>
  <c r="CR216" i="1"/>
  <c r="O216" i="1" s="1"/>
  <c r="M214" i="3" s="1"/>
  <c r="CR119" i="1"/>
  <c r="O119" i="1" s="1"/>
  <c r="M117" i="3" s="1"/>
  <c r="O126" i="1"/>
  <c r="M124" i="3" s="1"/>
  <c r="CR35" i="1"/>
  <c r="O35" i="1" s="1"/>
  <c r="M33" i="3" s="1"/>
  <c r="CR54" i="1"/>
  <c r="O54" i="1" s="1"/>
  <c r="M52" i="3" s="1"/>
  <c r="O223" i="1"/>
  <c r="M221" i="3" s="1"/>
  <c r="CR25" i="1"/>
  <c r="O25" i="1" s="1"/>
  <c r="M23" i="3" s="1"/>
  <c r="CR16" i="1"/>
  <c r="O16" i="1" s="1"/>
  <c r="M14" i="3" s="1"/>
  <c r="O159" i="1"/>
  <c r="M157" i="3" s="1"/>
  <c r="CR181" i="1"/>
  <c r="O181" i="1" s="1"/>
  <c r="M179" i="3" s="1"/>
  <c r="CR213" i="1"/>
  <c r="O213" i="1" s="1"/>
  <c r="M211" i="3" s="1"/>
  <c r="CR191" i="1"/>
  <c r="O191" i="1" s="1"/>
  <c r="M189" i="3" s="1"/>
  <c r="O105" i="1"/>
  <c r="M103" i="3" s="1"/>
  <c r="CR144" i="1"/>
  <c r="O144" i="1" s="1"/>
  <c r="M142" i="3" s="1"/>
  <c r="CR193" i="1"/>
  <c r="O193" i="1" s="1"/>
  <c r="M191" i="3" s="1"/>
  <c r="O124" i="1"/>
  <c r="M122" i="3" s="1"/>
  <c r="CR7" i="1"/>
  <c r="O7" i="1" s="1"/>
  <c r="M5" i="3" s="1"/>
  <c r="CR76" i="1"/>
  <c r="O76" i="1" s="1"/>
  <c r="M74" i="3" s="1"/>
  <c r="O100" i="1"/>
  <c r="M98" i="3" s="1"/>
  <c r="CR151" i="1"/>
  <c r="O151" i="1" s="1"/>
  <c r="M149" i="3" s="1"/>
  <c r="CR162" i="1"/>
  <c r="O162" i="1" s="1"/>
  <c r="M160" i="3" s="1"/>
  <c r="CR235" i="1"/>
  <c r="O235" i="1" s="1"/>
  <c r="M233" i="3" s="1"/>
  <c r="CR112" i="1"/>
  <c r="CR215" i="1"/>
  <c r="O215" i="1" s="1"/>
  <c r="M213" i="3" s="1"/>
  <c r="CR233" i="1"/>
  <c r="O233" i="1" s="1"/>
  <c r="M231" i="3" s="1"/>
  <c r="CR152" i="1"/>
  <c r="O152" i="1" s="1"/>
  <c r="M150" i="3" s="1"/>
  <c r="CR39" i="1"/>
  <c r="O39" i="1" s="1"/>
  <c r="M37" i="3" s="1"/>
  <c r="CR160" i="1"/>
  <c r="O160" i="1" s="1"/>
  <c r="M158" i="3" s="1"/>
  <c r="O207" i="1"/>
  <c r="M205" i="3" s="1"/>
  <c r="CR84" i="1"/>
  <c r="O84" i="1" s="1"/>
  <c r="M82" i="3" s="1"/>
  <c r="DQ226" i="1"/>
  <c r="AN226" i="1" s="1"/>
  <c r="AL224" i="3" s="1"/>
  <c r="DQ218" i="1"/>
  <c r="AN218" i="1" s="1"/>
  <c r="AL216" i="3" s="1"/>
  <c r="DQ9" i="1"/>
  <c r="AN9" i="1" s="1"/>
  <c r="AL7" i="3" s="1"/>
  <c r="AN230" i="1"/>
  <c r="AL228" i="3" s="1"/>
  <c r="DQ117" i="1"/>
  <c r="AN117" i="1" s="1"/>
  <c r="AL115" i="3" s="1"/>
  <c r="DQ113" i="1"/>
  <c r="AN156" i="1"/>
  <c r="AL154" i="3" s="1"/>
  <c r="DQ32" i="1"/>
  <c r="AN32" i="1" s="1"/>
  <c r="AL30" i="3" s="1"/>
  <c r="DQ68" i="1"/>
  <c r="AN68" i="1" s="1"/>
  <c r="AL66" i="3" s="1"/>
  <c r="DQ99" i="1"/>
  <c r="AN99" i="1" s="1"/>
  <c r="AL97" i="3" s="1"/>
  <c r="DQ179" i="1"/>
  <c r="AN179" i="1" s="1"/>
  <c r="AL177" i="3" s="1"/>
  <c r="DQ214" i="1"/>
  <c r="AN214" i="1" s="1"/>
  <c r="AL212" i="3" s="1"/>
  <c r="AN109" i="1"/>
  <c r="AL107" i="3" s="1"/>
  <c r="DQ41" i="1"/>
  <c r="AN41" i="1" s="1"/>
  <c r="AL39" i="3" s="1"/>
  <c r="DQ155" i="1"/>
  <c r="AN155" i="1" s="1"/>
  <c r="AL153" i="3" s="1"/>
  <c r="M158" i="9" l="1"/>
  <c r="M158" i="8"/>
  <c r="M158" i="6"/>
  <c r="M158" i="10" s="1"/>
  <c r="M158" i="7"/>
  <c r="M158" i="11" s="1"/>
  <c r="M149" i="9"/>
  <c r="M149" i="8"/>
  <c r="M149" i="6"/>
  <c r="M149" i="10" s="1"/>
  <c r="M149" i="7"/>
  <c r="M149" i="11" s="1"/>
  <c r="M189" i="9"/>
  <c r="M189" i="8"/>
  <c r="M189" i="6"/>
  <c r="M189" i="10" s="1"/>
  <c r="M189" i="7"/>
  <c r="M189" i="11" s="1"/>
  <c r="M33" i="9"/>
  <c r="M33" i="8"/>
  <c r="M33" i="6"/>
  <c r="M33" i="10" s="1"/>
  <c r="M33" i="7"/>
  <c r="M33" i="11" s="1"/>
  <c r="M204" i="9"/>
  <c r="M204" i="8"/>
  <c r="M204" i="6"/>
  <c r="M204" i="10" s="1"/>
  <c r="M204" i="7"/>
  <c r="M204" i="11" s="1"/>
  <c r="M129" i="9"/>
  <c r="M129" i="8"/>
  <c r="M129" i="6"/>
  <c r="M129" i="10" s="1"/>
  <c r="M129" i="7"/>
  <c r="M129" i="11" s="1"/>
  <c r="M77" i="9"/>
  <c r="M77" i="8"/>
  <c r="M77" i="6"/>
  <c r="M77" i="10" s="1"/>
  <c r="M77" i="7"/>
  <c r="M77" i="11" s="1"/>
  <c r="M159" i="9"/>
  <c r="M159" i="8"/>
  <c r="M159" i="6"/>
  <c r="M159" i="10" s="1"/>
  <c r="M159" i="7"/>
  <c r="M159" i="11" s="1"/>
  <c r="M56" i="9"/>
  <c r="M56" i="8"/>
  <c r="M56" i="6"/>
  <c r="M56" i="10" s="1"/>
  <c r="M56" i="7"/>
  <c r="M56" i="11" s="1"/>
  <c r="M80" i="9"/>
  <c r="M80" i="8"/>
  <c r="M80" i="6"/>
  <c r="M80" i="10" s="1"/>
  <c r="M80" i="7"/>
  <c r="M80" i="11" s="1"/>
  <c r="AL127" i="9"/>
  <c r="AL127" i="8"/>
  <c r="AL127" i="6"/>
  <c r="AL127" i="10" s="1"/>
  <c r="AL127" i="7"/>
  <c r="AL127" i="11" s="1"/>
  <c r="AL58" i="9"/>
  <c r="AL58" i="8"/>
  <c r="AL58" i="6"/>
  <c r="AL58" i="10" s="1"/>
  <c r="AL58" i="7"/>
  <c r="AL58" i="11" s="1"/>
  <c r="N134" i="9"/>
  <c r="N134" i="8"/>
  <c r="N134" i="6"/>
  <c r="N134" i="10" s="1"/>
  <c r="N134" i="7"/>
  <c r="N134" i="11" s="1"/>
  <c r="AL39" i="9"/>
  <c r="AL39" i="8"/>
  <c r="AL39" i="6"/>
  <c r="AL39" i="10" s="1"/>
  <c r="AL39" i="7"/>
  <c r="AL39" i="11" s="1"/>
  <c r="M98" i="9"/>
  <c r="M98" i="8"/>
  <c r="M98" i="6"/>
  <c r="M98" i="10" s="1"/>
  <c r="M98" i="7"/>
  <c r="M98" i="11" s="1"/>
  <c r="M174" i="9"/>
  <c r="M174" i="8"/>
  <c r="M174" i="6"/>
  <c r="M174" i="10" s="1"/>
  <c r="M174" i="7"/>
  <c r="M174" i="11" s="1"/>
  <c r="M118" i="9"/>
  <c r="M118" i="8"/>
  <c r="M118" i="6"/>
  <c r="M118" i="10" s="1"/>
  <c r="M118" i="7"/>
  <c r="M118" i="11" s="1"/>
  <c r="M54" i="9"/>
  <c r="M54" i="8"/>
  <c r="M54" i="6"/>
  <c r="M54" i="10" s="1"/>
  <c r="M54" i="7"/>
  <c r="M54" i="11" s="1"/>
  <c r="AL227" i="9"/>
  <c r="AL227" i="8"/>
  <c r="AL227" i="6"/>
  <c r="AL227" i="10" s="1"/>
  <c r="AL227" i="7"/>
  <c r="AL227" i="11" s="1"/>
  <c r="AL95" i="9"/>
  <c r="AL95" i="8"/>
  <c r="AL95" i="6"/>
  <c r="AL95" i="10" s="1"/>
  <c r="AL95" i="7"/>
  <c r="AL95" i="11" s="1"/>
  <c r="AL65" i="9"/>
  <c r="AL65" i="8"/>
  <c r="AL65" i="6"/>
  <c r="AL65" i="10" s="1"/>
  <c r="AL65" i="7"/>
  <c r="AL65" i="11" s="1"/>
  <c r="AL107" i="9"/>
  <c r="AL107" i="8"/>
  <c r="AL107" i="6"/>
  <c r="AL107" i="10" s="1"/>
  <c r="AL107" i="7"/>
  <c r="AL107" i="11" s="1"/>
  <c r="M37" i="9"/>
  <c r="M37" i="8"/>
  <c r="M37" i="6"/>
  <c r="M37" i="10" s="1"/>
  <c r="M37" i="7"/>
  <c r="M37" i="11" s="1"/>
  <c r="M124" i="9"/>
  <c r="M124" i="8"/>
  <c r="M124" i="6"/>
  <c r="M124" i="10" s="1"/>
  <c r="M124" i="7"/>
  <c r="M124" i="11" s="1"/>
  <c r="M71" i="9"/>
  <c r="M71" i="8"/>
  <c r="M71" i="6"/>
  <c r="M71" i="10" s="1"/>
  <c r="M71" i="7"/>
  <c r="M71" i="11" s="1"/>
  <c r="AL212" i="9"/>
  <c r="AL212" i="8"/>
  <c r="AL212" i="6"/>
  <c r="AL212" i="10" s="1"/>
  <c r="AL212" i="7"/>
  <c r="AL212" i="11" s="1"/>
  <c r="M150" i="9"/>
  <c r="M150" i="8"/>
  <c r="M150" i="6"/>
  <c r="M150" i="10" s="1"/>
  <c r="M150" i="7"/>
  <c r="M150" i="11" s="1"/>
  <c r="M179" i="9"/>
  <c r="M179" i="8"/>
  <c r="M179" i="6"/>
  <c r="M179" i="10" s="1"/>
  <c r="M179" i="7"/>
  <c r="M179" i="11" s="1"/>
  <c r="M57" i="9"/>
  <c r="M57" i="8"/>
  <c r="M57" i="6"/>
  <c r="M57" i="10" s="1"/>
  <c r="M57" i="7"/>
  <c r="M57" i="11" s="1"/>
  <c r="M138" i="9"/>
  <c r="M138" i="8"/>
  <c r="M138" i="6"/>
  <c r="M138" i="10" s="1"/>
  <c r="M138" i="7"/>
  <c r="M138" i="11" s="1"/>
  <c r="M59" i="9"/>
  <c r="M59" i="8"/>
  <c r="M59" i="6"/>
  <c r="M59" i="10" s="1"/>
  <c r="M59" i="7"/>
  <c r="M59" i="11" s="1"/>
  <c r="M131" i="9"/>
  <c r="M131" i="8"/>
  <c r="M131" i="6"/>
  <c r="M131" i="10" s="1"/>
  <c r="M131" i="7"/>
  <c r="M131" i="11" s="1"/>
  <c r="M136" i="9"/>
  <c r="M136" i="8"/>
  <c r="M136" i="6"/>
  <c r="M136" i="10" s="1"/>
  <c r="M136" i="7"/>
  <c r="M136" i="11" s="1"/>
  <c r="M75" i="9"/>
  <c r="M75" i="8"/>
  <c r="M75" i="6"/>
  <c r="M75" i="10" s="1"/>
  <c r="M75" i="7"/>
  <c r="M75" i="11" s="1"/>
  <c r="AL209" i="9"/>
  <c r="AL209" i="8"/>
  <c r="AL209" i="6"/>
  <c r="AL209" i="10" s="1"/>
  <c r="AL209" i="7"/>
  <c r="AL209" i="11" s="1"/>
  <c r="AL63" i="9"/>
  <c r="AL63" i="8"/>
  <c r="AL63" i="6"/>
  <c r="AL63" i="10" s="1"/>
  <c r="AL63" i="7"/>
  <c r="AL63" i="11" s="1"/>
  <c r="AL35" i="9"/>
  <c r="AL35" i="8"/>
  <c r="AL35" i="6"/>
  <c r="AL35" i="10" s="1"/>
  <c r="AL35" i="7"/>
  <c r="AL35" i="11" s="1"/>
  <c r="AL169" i="9"/>
  <c r="AL169" i="8"/>
  <c r="AL169" i="6"/>
  <c r="AL169" i="10" s="1"/>
  <c r="AL169" i="7"/>
  <c r="AL169" i="11" s="1"/>
  <c r="M34" i="9"/>
  <c r="M34" i="8"/>
  <c r="M34" i="6"/>
  <c r="M34" i="10" s="1"/>
  <c r="M34" i="7"/>
  <c r="M34" i="11" s="1"/>
  <c r="AL97" i="9"/>
  <c r="AL97" i="8"/>
  <c r="AL97" i="6"/>
  <c r="AL97" i="10" s="1"/>
  <c r="AL97" i="7"/>
  <c r="AL97" i="11" s="1"/>
  <c r="AL115" i="9"/>
  <c r="AL115" i="8"/>
  <c r="AL115" i="6"/>
  <c r="AL115" i="10" s="1"/>
  <c r="AL115" i="7"/>
  <c r="AL115" i="11" s="1"/>
  <c r="M211" i="9"/>
  <c r="M211" i="8"/>
  <c r="M211" i="6"/>
  <c r="M211" i="10" s="1"/>
  <c r="M211" i="7"/>
  <c r="M211" i="11" s="1"/>
  <c r="M12" i="9"/>
  <c r="M12" i="8"/>
  <c r="M12" i="6"/>
  <c r="M12" i="10" s="1"/>
  <c r="M12" i="7"/>
  <c r="M12" i="11" s="1"/>
  <c r="M146" i="9"/>
  <c r="M146" i="8"/>
  <c r="M146" i="6"/>
  <c r="M146" i="10" s="1"/>
  <c r="M146" i="7"/>
  <c r="M146" i="11" s="1"/>
  <c r="AL228" i="9"/>
  <c r="AL228" i="8"/>
  <c r="AL228" i="6"/>
  <c r="AL228" i="10" s="1"/>
  <c r="AL228" i="7"/>
  <c r="AL228" i="11" s="1"/>
  <c r="M74" i="9"/>
  <c r="M74" i="8"/>
  <c r="M74" i="6"/>
  <c r="M74" i="10" s="1"/>
  <c r="M74" i="7"/>
  <c r="M74" i="11" s="1"/>
  <c r="M117" i="9"/>
  <c r="M117" i="8"/>
  <c r="M117" i="6"/>
  <c r="M117" i="10" s="1"/>
  <c r="M117" i="7"/>
  <c r="M117" i="11" s="1"/>
  <c r="AL177" i="9"/>
  <c r="AL177" i="8"/>
  <c r="AL177" i="6"/>
  <c r="AL177" i="10" s="1"/>
  <c r="AL177" i="7"/>
  <c r="AL177" i="11" s="1"/>
  <c r="AL7" i="9"/>
  <c r="AL7" i="8"/>
  <c r="AL7" i="6"/>
  <c r="AL7" i="10" s="1"/>
  <c r="AL7" i="7"/>
  <c r="AL7" i="11" s="1"/>
  <c r="M231" i="9"/>
  <c r="M231" i="8"/>
  <c r="M231" i="6"/>
  <c r="M231" i="10" s="1"/>
  <c r="M231" i="7"/>
  <c r="M231" i="11" s="1"/>
  <c r="M5" i="9"/>
  <c r="M5" i="8"/>
  <c r="M5" i="6"/>
  <c r="M5" i="10" s="1"/>
  <c r="M5" i="7"/>
  <c r="M5" i="11" s="1"/>
  <c r="M157" i="9"/>
  <c r="M157" i="8"/>
  <c r="M157" i="6"/>
  <c r="M157" i="10" s="1"/>
  <c r="M157" i="7"/>
  <c r="M157" i="11" s="1"/>
  <c r="M214" i="9"/>
  <c r="M214" i="8"/>
  <c r="M214" i="6"/>
  <c r="M214" i="10" s="1"/>
  <c r="M214" i="7"/>
  <c r="M214" i="11" s="1"/>
  <c r="M178" i="9"/>
  <c r="M178" i="8"/>
  <c r="M178" i="6"/>
  <c r="M178" i="10" s="1"/>
  <c r="M178" i="7"/>
  <c r="M178" i="11" s="1"/>
  <c r="M123" i="9"/>
  <c r="M123" i="8"/>
  <c r="M123" i="6"/>
  <c r="M123" i="10" s="1"/>
  <c r="M123" i="7"/>
  <c r="M123" i="11" s="1"/>
  <c r="M121" i="9"/>
  <c r="M121" i="8"/>
  <c r="M121" i="6"/>
  <c r="M121" i="10" s="1"/>
  <c r="M121" i="7"/>
  <c r="M121" i="11" s="1"/>
  <c r="M88" i="9"/>
  <c r="M88" i="8"/>
  <c r="M88" i="6"/>
  <c r="M88" i="10" s="1"/>
  <c r="M88" i="7"/>
  <c r="M88" i="11" s="1"/>
  <c r="M235" i="9"/>
  <c r="M235" i="8"/>
  <c r="M235" i="6"/>
  <c r="M235" i="10" s="1"/>
  <c r="M235" i="7"/>
  <c r="M235" i="11" s="1"/>
  <c r="M68" i="9"/>
  <c r="M68" i="8"/>
  <c r="M68" i="6"/>
  <c r="M68" i="10" s="1"/>
  <c r="M68" i="7"/>
  <c r="M68" i="11" s="1"/>
  <c r="AL230" i="9"/>
  <c r="AL230" i="8"/>
  <c r="AL230" i="6"/>
  <c r="AL230" i="10" s="1"/>
  <c r="AL230" i="7"/>
  <c r="AL230" i="11" s="1"/>
  <c r="AL64" i="9"/>
  <c r="AL64" i="8"/>
  <c r="AL64" i="6"/>
  <c r="AL64" i="10" s="1"/>
  <c r="AL64" i="7"/>
  <c r="AL64" i="11" s="1"/>
  <c r="AL140" i="9"/>
  <c r="AL140" i="8"/>
  <c r="AL140" i="6"/>
  <c r="AL140" i="10" s="1"/>
  <c r="AL140" i="7"/>
  <c r="AL140" i="11" s="1"/>
  <c r="AL215" i="9"/>
  <c r="AL215" i="8"/>
  <c r="AL215" i="6"/>
  <c r="AL215" i="10" s="1"/>
  <c r="AL215" i="7"/>
  <c r="AL215" i="11" s="1"/>
  <c r="M213" i="9"/>
  <c r="M213" i="8"/>
  <c r="M213" i="6"/>
  <c r="M213" i="10" s="1"/>
  <c r="M213" i="7"/>
  <c r="M213" i="11" s="1"/>
  <c r="M122" i="9"/>
  <c r="M122" i="8"/>
  <c r="M122" i="6"/>
  <c r="M122" i="10" s="1"/>
  <c r="M122" i="7"/>
  <c r="M122" i="11" s="1"/>
  <c r="M14" i="9"/>
  <c r="M14" i="8"/>
  <c r="M14" i="6"/>
  <c r="M14" i="10" s="1"/>
  <c r="M14" i="7"/>
  <c r="M14" i="11" s="1"/>
  <c r="M168" i="9"/>
  <c r="M168" i="8"/>
  <c r="M168" i="6"/>
  <c r="M168" i="10" s="1"/>
  <c r="M168" i="7"/>
  <c r="M168" i="11" s="1"/>
  <c r="AL229" i="9"/>
  <c r="AL229" i="8"/>
  <c r="AL229" i="6"/>
  <c r="AL229" i="10" s="1"/>
  <c r="AL229" i="7"/>
  <c r="AL229" i="11" s="1"/>
  <c r="M94" i="9"/>
  <c r="M94" i="8"/>
  <c r="M94" i="6"/>
  <c r="M94" i="10" s="1"/>
  <c r="M94" i="7"/>
  <c r="M94" i="11" s="1"/>
  <c r="M232" i="9"/>
  <c r="M232" i="8"/>
  <c r="M232" i="6"/>
  <c r="M232" i="10" s="1"/>
  <c r="M232" i="7"/>
  <c r="M232" i="11" s="1"/>
  <c r="M144" i="9"/>
  <c r="M144" i="8"/>
  <c r="M144" i="6"/>
  <c r="M144" i="10" s="1"/>
  <c r="M144" i="7"/>
  <c r="M144" i="11" s="1"/>
  <c r="M223" i="9"/>
  <c r="M223" i="8"/>
  <c r="M223" i="6"/>
  <c r="M223" i="10" s="1"/>
  <c r="M223" i="7"/>
  <c r="M223" i="11" s="1"/>
  <c r="M16" i="9"/>
  <c r="M16" i="8"/>
  <c r="M16" i="6"/>
  <c r="M16" i="10" s="1"/>
  <c r="M16" i="7"/>
  <c r="M16" i="11" s="1"/>
  <c r="AL225" i="9"/>
  <c r="AL225" i="8"/>
  <c r="AL225" i="6"/>
  <c r="AL225" i="10" s="1"/>
  <c r="AL225" i="7"/>
  <c r="AL225" i="11" s="1"/>
  <c r="AL3" i="9"/>
  <c r="AL3" i="8"/>
  <c r="AL3" i="6"/>
  <c r="AL3" i="10" s="1"/>
  <c r="AL3" i="7"/>
  <c r="AL3" i="11" s="1"/>
  <c r="AL102" i="9"/>
  <c r="AL102" i="8"/>
  <c r="AL102" i="6"/>
  <c r="AL102" i="10" s="1"/>
  <c r="AL102" i="7"/>
  <c r="AL102" i="11" s="1"/>
  <c r="AL72" i="9"/>
  <c r="AL72" i="8"/>
  <c r="AL72" i="6"/>
  <c r="AL72" i="10" s="1"/>
  <c r="AL72" i="7"/>
  <c r="AL72" i="11" s="1"/>
  <c r="AM109" i="9"/>
  <c r="AM109" i="8"/>
  <c r="AM109" i="6"/>
  <c r="AM109" i="10" s="1"/>
  <c r="AM109" i="7"/>
  <c r="AM109" i="11" s="1"/>
  <c r="AL66" i="9"/>
  <c r="AL66" i="8"/>
  <c r="AL66" i="6"/>
  <c r="AL66" i="10" s="1"/>
  <c r="AL66" i="7"/>
  <c r="AL66" i="11" s="1"/>
  <c r="M23" i="9"/>
  <c r="M23" i="8"/>
  <c r="M23" i="6"/>
  <c r="M23" i="10" s="1"/>
  <c r="M23" i="7"/>
  <c r="M23" i="11" s="1"/>
  <c r="M86" i="9"/>
  <c r="M86" i="8"/>
  <c r="M86" i="6"/>
  <c r="M86" i="10" s="1"/>
  <c r="M86" i="7"/>
  <c r="M86" i="11" s="1"/>
  <c r="M155" i="9"/>
  <c r="M155" i="8"/>
  <c r="M155" i="6"/>
  <c r="M155" i="10" s="1"/>
  <c r="M155" i="7"/>
  <c r="M155" i="11" s="1"/>
  <c r="M6" i="9"/>
  <c r="M6" i="8"/>
  <c r="M6" i="6"/>
  <c r="M6" i="10" s="1"/>
  <c r="M6" i="7"/>
  <c r="M6" i="11" s="1"/>
  <c r="AL176" i="9"/>
  <c r="AL176" i="8"/>
  <c r="AL176" i="6"/>
  <c r="AL176" i="10" s="1"/>
  <c r="AL176" i="7"/>
  <c r="AL176" i="11" s="1"/>
  <c r="AL141" i="9"/>
  <c r="AL141" i="8"/>
  <c r="AL141" i="6"/>
  <c r="AL141" i="10" s="1"/>
  <c r="AL141" i="7"/>
  <c r="AL141" i="11" s="1"/>
  <c r="D128" i="9"/>
  <c r="D128" i="8"/>
  <c r="D128" i="6"/>
  <c r="D128" i="10" s="1"/>
  <c r="D128" i="7"/>
  <c r="D128" i="11" s="1"/>
  <c r="AM9" i="9"/>
  <c r="AM9" i="8"/>
  <c r="AM9" i="6"/>
  <c r="AM9" i="10" s="1"/>
  <c r="AM9" i="7"/>
  <c r="AM9" i="11" s="1"/>
  <c r="AL216" i="9"/>
  <c r="AL216" i="8"/>
  <c r="AL216" i="6"/>
  <c r="AL216" i="10" s="1"/>
  <c r="AL216" i="7"/>
  <c r="AL216" i="11" s="1"/>
  <c r="M191" i="9"/>
  <c r="M191" i="8"/>
  <c r="M191" i="6"/>
  <c r="M191" i="10" s="1"/>
  <c r="M191" i="7"/>
  <c r="M191" i="11" s="1"/>
  <c r="M69" i="9"/>
  <c r="M69" i="8"/>
  <c r="M69" i="6"/>
  <c r="M69" i="10" s="1"/>
  <c r="M69" i="7"/>
  <c r="M69" i="11" s="1"/>
  <c r="M199" i="9"/>
  <c r="M199" i="8"/>
  <c r="M199" i="6"/>
  <c r="M199" i="10" s="1"/>
  <c r="M199" i="7"/>
  <c r="M199" i="11" s="1"/>
  <c r="AL30" i="9"/>
  <c r="AL30" i="8"/>
  <c r="AL30" i="6"/>
  <c r="AL30" i="10" s="1"/>
  <c r="AL30" i="7"/>
  <c r="AL30" i="11" s="1"/>
  <c r="M233" i="9"/>
  <c r="M233" i="8"/>
  <c r="M233" i="6"/>
  <c r="M233" i="10" s="1"/>
  <c r="M233" i="7"/>
  <c r="M233" i="11" s="1"/>
  <c r="M221" i="9"/>
  <c r="M221" i="8"/>
  <c r="M221" i="6"/>
  <c r="M221" i="10" s="1"/>
  <c r="M221" i="7"/>
  <c r="M221" i="11" s="1"/>
  <c r="M18" i="9"/>
  <c r="M18" i="8"/>
  <c r="M18" i="6"/>
  <c r="M18" i="10" s="1"/>
  <c r="M18" i="7"/>
  <c r="M18" i="11" s="1"/>
  <c r="M218" i="9"/>
  <c r="M218" i="8"/>
  <c r="M218" i="6"/>
  <c r="M218" i="10" s="1"/>
  <c r="M218" i="7"/>
  <c r="M218" i="11" s="1"/>
  <c r="M22" i="9"/>
  <c r="M22" i="8"/>
  <c r="M22" i="6"/>
  <c r="M22" i="10" s="1"/>
  <c r="M22" i="7"/>
  <c r="M22" i="11" s="1"/>
  <c r="M192" i="9"/>
  <c r="M192" i="8"/>
  <c r="M192" i="6"/>
  <c r="M192" i="10" s="1"/>
  <c r="M192" i="7"/>
  <c r="M192" i="11" s="1"/>
  <c r="M194" i="9"/>
  <c r="M194" i="8"/>
  <c r="M194" i="6"/>
  <c r="M194" i="10" s="1"/>
  <c r="M194" i="7"/>
  <c r="M194" i="11" s="1"/>
  <c r="M119" i="9"/>
  <c r="M119" i="8"/>
  <c r="M119" i="6"/>
  <c r="M119" i="10" s="1"/>
  <c r="M119" i="7"/>
  <c r="M119" i="11" s="1"/>
  <c r="AL165" i="9"/>
  <c r="AL165" i="8"/>
  <c r="AL165" i="6"/>
  <c r="AL165" i="10" s="1"/>
  <c r="AL165" i="7"/>
  <c r="AL165" i="11" s="1"/>
  <c r="AL105" i="9"/>
  <c r="AL105" i="8"/>
  <c r="AL105" i="6"/>
  <c r="AL105" i="10" s="1"/>
  <c r="AL105" i="7"/>
  <c r="AL105" i="11" s="1"/>
  <c r="AL198" i="9"/>
  <c r="AL198" i="8"/>
  <c r="AL198" i="6"/>
  <c r="AL198" i="10" s="1"/>
  <c r="AL198" i="7"/>
  <c r="AL198" i="11" s="1"/>
  <c r="AL224" i="9"/>
  <c r="AL224" i="8"/>
  <c r="AL224" i="6"/>
  <c r="AL224" i="10" s="1"/>
  <c r="AL224" i="7"/>
  <c r="AL224" i="11" s="1"/>
  <c r="M104" i="9"/>
  <c r="M104" i="8"/>
  <c r="M104" i="6"/>
  <c r="M104" i="10" s="1"/>
  <c r="M104" i="7"/>
  <c r="M104" i="11" s="1"/>
  <c r="M210" i="9"/>
  <c r="M210" i="8"/>
  <c r="M210" i="6"/>
  <c r="M210" i="10" s="1"/>
  <c r="M210" i="7"/>
  <c r="M210" i="11" s="1"/>
  <c r="AL84" i="9"/>
  <c r="AL84" i="8"/>
  <c r="AL84" i="6"/>
  <c r="AL84" i="10" s="1"/>
  <c r="AL84" i="7"/>
  <c r="AL84" i="11" s="1"/>
  <c r="M82" i="9"/>
  <c r="M82" i="8"/>
  <c r="M82" i="6"/>
  <c r="M82" i="10" s="1"/>
  <c r="M82" i="7"/>
  <c r="M82" i="11" s="1"/>
  <c r="M142" i="9"/>
  <c r="M142" i="8"/>
  <c r="M142" i="6"/>
  <c r="M142" i="10" s="1"/>
  <c r="M142" i="7"/>
  <c r="M142" i="11" s="1"/>
  <c r="AL153" i="9"/>
  <c r="AL153" i="8"/>
  <c r="AL153" i="6"/>
  <c r="AL153" i="10" s="1"/>
  <c r="AL153" i="7"/>
  <c r="AL153" i="11" s="1"/>
  <c r="AL154" i="9"/>
  <c r="AL154" i="8"/>
  <c r="AL154" i="6"/>
  <c r="AL154" i="10" s="1"/>
  <c r="AL154" i="7"/>
  <c r="AL154" i="11" s="1"/>
  <c r="M205" i="9"/>
  <c r="M205" i="8"/>
  <c r="M205" i="6"/>
  <c r="M205" i="10" s="1"/>
  <c r="M205" i="7"/>
  <c r="M205" i="11" s="1"/>
  <c r="M160" i="9"/>
  <c r="M160" i="8"/>
  <c r="M160" i="6"/>
  <c r="M160" i="10" s="1"/>
  <c r="M160" i="7"/>
  <c r="M160" i="11" s="1"/>
  <c r="M103" i="9"/>
  <c r="M103" i="8"/>
  <c r="M103" i="6"/>
  <c r="M103" i="10" s="1"/>
  <c r="M103" i="7"/>
  <c r="M103" i="11" s="1"/>
  <c r="M52" i="9"/>
  <c r="M52" i="8"/>
  <c r="M52" i="6"/>
  <c r="M52" i="10" s="1"/>
  <c r="M52" i="7"/>
  <c r="M52" i="11" s="1"/>
  <c r="M67" i="9"/>
  <c r="M67" i="8"/>
  <c r="M67" i="6"/>
  <c r="M67" i="10" s="1"/>
  <c r="M67" i="7"/>
  <c r="M67" i="11" s="1"/>
  <c r="M143" i="9"/>
  <c r="M143" i="8"/>
  <c r="M143" i="6"/>
  <c r="M143" i="10" s="1"/>
  <c r="M143" i="7"/>
  <c r="M143" i="11" s="1"/>
  <c r="M96" i="9"/>
  <c r="M96" i="8"/>
  <c r="M96" i="6"/>
  <c r="M96" i="10" s="1"/>
  <c r="M96" i="7"/>
  <c r="M96" i="11" s="1"/>
  <c r="M175" i="9"/>
  <c r="M175" i="8"/>
  <c r="M175" i="6"/>
  <c r="M175" i="10" s="1"/>
  <c r="M175" i="7"/>
  <c r="M175" i="11" s="1"/>
  <c r="M79" i="9"/>
  <c r="M79" i="8"/>
  <c r="M79" i="6"/>
  <c r="M79" i="10" s="1"/>
  <c r="M79" i="7"/>
  <c r="M79" i="11" s="1"/>
  <c r="M114" i="9"/>
  <c r="M114" i="8"/>
  <c r="M114" i="6"/>
  <c r="M114" i="10" s="1"/>
  <c r="M114" i="7"/>
  <c r="M114" i="11" s="1"/>
  <c r="AL173" i="9"/>
  <c r="AL173" i="8"/>
  <c r="AL173" i="6"/>
  <c r="AL173" i="10" s="1"/>
  <c r="AL173" i="7"/>
  <c r="AL173" i="11" s="1"/>
  <c r="AL51" i="9"/>
  <c r="AL51" i="8"/>
  <c r="AL51" i="6"/>
  <c r="AL51" i="10" s="1"/>
  <c r="AL51" i="7"/>
  <c r="AL51" i="11" s="1"/>
  <c r="AL135" i="9"/>
  <c r="AL135" i="8"/>
  <c r="AL135" i="6"/>
  <c r="AL135" i="10" s="1"/>
  <c r="AL135" i="7"/>
  <c r="AL135" i="11" s="1"/>
  <c r="AL222" i="9"/>
  <c r="AL222" i="8"/>
  <c r="AL222" i="6"/>
  <c r="AL222" i="10" s="1"/>
  <c r="AL222" i="7"/>
  <c r="AL222" i="11" s="1"/>
  <c r="AM111" i="9"/>
  <c r="AM111" i="8"/>
  <c r="AM111" i="6"/>
  <c r="AM111" i="10" s="1"/>
  <c r="AM111" i="7"/>
  <c r="AM111" i="11" s="1"/>
  <c r="AN111" i="1"/>
  <c r="AL109" i="3" s="1"/>
  <c r="AN11" i="1"/>
  <c r="AL9" i="3" s="1"/>
  <c r="AN113" i="1"/>
  <c r="AL111" i="3" s="1"/>
  <c r="CP36" i="1"/>
  <c r="N36" i="1"/>
  <c r="L34" i="3" s="1"/>
  <c r="CQ136" i="1"/>
  <c r="O136" i="1"/>
  <c r="M134" i="3" s="1"/>
  <c r="DP224" i="1"/>
  <c r="AM224" i="1" s="1"/>
  <c r="AK222" i="3" s="1"/>
  <c r="CG130" i="1"/>
  <c r="DP155" i="1"/>
  <c r="AM155" i="1" s="1"/>
  <c r="AK153" i="3" s="1"/>
  <c r="AM109" i="1"/>
  <c r="AK107" i="3" s="1"/>
  <c r="DP214" i="1"/>
  <c r="AM214" i="1" s="1"/>
  <c r="AK212" i="3" s="1"/>
  <c r="DP179" i="1"/>
  <c r="AM179" i="1" s="1"/>
  <c r="AK177" i="3" s="1"/>
  <c r="DP68" i="1"/>
  <c r="AM68" i="1" s="1"/>
  <c r="AK66" i="3" s="1"/>
  <c r="DP32" i="1"/>
  <c r="AM32" i="1" s="1"/>
  <c r="AK30" i="3" s="1"/>
  <c r="AM156" i="1"/>
  <c r="AK154" i="3" s="1"/>
  <c r="DP113" i="1"/>
  <c r="DP117" i="1"/>
  <c r="AM117" i="1" s="1"/>
  <c r="AK115" i="3" s="1"/>
  <c r="AM230" i="1"/>
  <c r="AK228" i="3" s="1"/>
  <c r="DP9" i="1"/>
  <c r="AM9" i="1" s="1"/>
  <c r="AK7" i="3" s="1"/>
  <c r="DP86" i="1"/>
  <c r="AM86" i="1" s="1"/>
  <c r="AK84" i="3" s="1"/>
  <c r="AM167" i="1"/>
  <c r="AK165" i="3" s="1"/>
  <c r="DP175" i="1"/>
  <c r="AM175" i="1" s="1"/>
  <c r="AK173" i="3" s="1"/>
  <c r="DP129" i="1"/>
  <c r="AM129" i="1" s="1"/>
  <c r="AK127" i="3" s="1"/>
  <c r="DP11" i="1"/>
  <c r="DP65" i="1"/>
  <c r="AM65" i="1" s="1"/>
  <c r="AK63" i="3" s="1"/>
  <c r="DP66" i="1"/>
  <c r="AM66" i="1" s="1"/>
  <c r="AK64" i="3" s="1"/>
  <c r="DP5" i="1"/>
  <c r="AM5" i="1" s="1"/>
  <c r="AK3" i="3" s="1"/>
  <c r="DP178" i="1"/>
  <c r="AM178" i="1" s="1"/>
  <c r="AK176" i="3" s="1"/>
  <c r="DP107" i="1"/>
  <c r="AM107" i="1" s="1"/>
  <c r="AK105" i="3" s="1"/>
  <c r="DP53" i="1"/>
  <c r="AM53" i="1" s="1"/>
  <c r="AK51" i="3" s="1"/>
  <c r="DP111" i="1"/>
  <c r="AM97" i="1"/>
  <c r="AK95" i="3" s="1"/>
  <c r="DP37" i="1"/>
  <c r="AM37" i="1" s="1"/>
  <c r="AK35" i="3" s="1"/>
  <c r="DP142" i="1"/>
  <c r="AM142" i="1" s="1"/>
  <c r="AK140" i="3" s="1"/>
  <c r="DP104" i="1"/>
  <c r="AM104" i="1" s="1"/>
  <c r="AK102" i="3" s="1"/>
  <c r="DP143" i="1"/>
  <c r="AM143" i="1" s="1"/>
  <c r="AK141" i="3" s="1"/>
  <c r="DP200" i="1"/>
  <c r="AM200" i="1" s="1"/>
  <c r="AK198" i="3" s="1"/>
  <c r="AM137" i="1"/>
  <c r="AK135" i="3" s="1"/>
  <c r="DP60" i="1"/>
  <c r="AM60" i="1" s="1"/>
  <c r="AK58" i="3" s="1"/>
  <c r="DP67" i="1"/>
  <c r="AM67" i="1" s="1"/>
  <c r="AK65" i="3" s="1"/>
  <c r="DP171" i="1"/>
  <c r="AM171" i="1" s="1"/>
  <c r="AK169" i="3" s="1"/>
  <c r="DP217" i="1"/>
  <c r="AM217" i="1" s="1"/>
  <c r="AK215" i="3" s="1"/>
  <c r="DP41" i="1"/>
  <c r="AM41" i="1" s="1"/>
  <c r="AK39" i="3" s="1"/>
  <c r="DP99" i="1"/>
  <c r="AM99" i="1" s="1"/>
  <c r="AK97" i="3" s="1"/>
  <c r="DP218" i="1"/>
  <c r="AM218" i="1" s="1"/>
  <c r="AK216" i="3" s="1"/>
  <c r="DP226" i="1"/>
  <c r="AM226" i="1" s="1"/>
  <c r="AK224" i="3" s="1"/>
  <c r="CQ84" i="1"/>
  <c r="N84" i="1" s="1"/>
  <c r="L82" i="3" s="1"/>
  <c r="N207" i="1"/>
  <c r="L205" i="3" s="1"/>
  <c r="CQ160" i="1"/>
  <c r="N160" i="1" s="1"/>
  <c r="L158" i="3" s="1"/>
  <c r="CQ39" i="1"/>
  <c r="N39" i="1" s="1"/>
  <c r="L37" i="3" s="1"/>
  <c r="CQ152" i="1"/>
  <c r="N152" i="1" s="1"/>
  <c r="L150" i="3" s="1"/>
  <c r="CQ233" i="1"/>
  <c r="N233" i="1" s="1"/>
  <c r="L231" i="3" s="1"/>
  <c r="CQ215" i="1"/>
  <c r="N215" i="1" s="1"/>
  <c r="L213" i="3" s="1"/>
  <c r="CQ112" i="1"/>
  <c r="CQ235" i="1"/>
  <c r="N235" i="1" s="1"/>
  <c r="L233" i="3" s="1"/>
  <c r="CQ162" i="1"/>
  <c r="N162" i="1" s="1"/>
  <c r="L160" i="3" s="1"/>
  <c r="CQ151" i="1"/>
  <c r="N151" i="1" s="1"/>
  <c r="L149" i="3" s="1"/>
  <c r="N100" i="1"/>
  <c r="L98" i="3" s="1"/>
  <c r="CQ76" i="1"/>
  <c r="N76" i="1" s="1"/>
  <c r="L74" i="3" s="1"/>
  <c r="CQ7" i="1"/>
  <c r="N7" i="1" s="1"/>
  <c r="L5" i="3" s="1"/>
  <c r="N124" i="1"/>
  <c r="L122" i="3" s="1"/>
  <c r="CQ193" i="1"/>
  <c r="N193" i="1" s="1"/>
  <c r="L191" i="3" s="1"/>
  <c r="CQ144" i="1"/>
  <c r="N144" i="1" s="1"/>
  <c r="L142" i="3" s="1"/>
  <c r="N105" i="1"/>
  <c r="L103" i="3" s="1"/>
  <c r="CQ191" i="1"/>
  <c r="N191" i="1" s="1"/>
  <c r="L189" i="3" s="1"/>
  <c r="CQ213" i="1"/>
  <c r="N213" i="1" s="1"/>
  <c r="L211" i="3" s="1"/>
  <c r="CQ181" i="1"/>
  <c r="N181" i="1" s="1"/>
  <c r="L179" i="3" s="1"/>
  <c r="N159" i="1"/>
  <c r="L157" i="3" s="1"/>
  <c r="CQ16" i="1"/>
  <c r="N16" i="1" s="1"/>
  <c r="L14" i="3" s="1"/>
  <c r="CQ25" i="1"/>
  <c r="N25" i="1" s="1"/>
  <c r="L23" i="3" s="1"/>
  <c r="N223" i="1"/>
  <c r="L221" i="3" s="1"/>
  <c r="CQ54" i="1"/>
  <c r="N54" i="1" s="1"/>
  <c r="L52" i="3" s="1"/>
  <c r="CQ35" i="1"/>
  <c r="N35" i="1" s="1"/>
  <c r="L33" i="3" s="1"/>
  <c r="N126" i="1"/>
  <c r="L124" i="3" s="1"/>
  <c r="CQ119" i="1"/>
  <c r="N119" i="1" s="1"/>
  <c r="L117" i="3" s="1"/>
  <c r="CQ216" i="1"/>
  <c r="N216" i="1" s="1"/>
  <c r="L214" i="3" s="1"/>
  <c r="CQ170" i="1"/>
  <c r="N170" i="1" s="1"/>
  <c r="L168" i="3" s="1"/>
  <c r="CQ106" i="1"/>
  <c r="N106" i="1" s="1"/>
  <c r="L104" i="3" s="1"/>
  <c r="N20" i="1"/>
  <c r="L18" i="3" s="1"/>
  <c r="CQ69" i="1"/>
  <c r="N69" i="1" s="1"/>
  <c r="L67" i="3" s="1"/>
  <c r="N206" i="1"/>
  <c r="L204" i="3" s="1"/>
  <c r="N14" i="1"/>
  <c r="L12" i="3" s="1"/>
  <c r="CQ59" i="1"/>
  <c r="N59" i="1" s="1"/>
  <c r="L57" i="3" s="1"/>
  <c r="CQ180" i="1"/>
  <c r="N180" i="1" s="1"/>
  <c r="L178" i="3" s="1"/>
  <c r="DP231" i="1"/>
  <c r="AM231" i="1" s="1"/>
  <c r="AK229" i="3" s="1"/>
  <c r="N71" i="1"/>
  <c r="L69" i="3" s="1"/>
  <c r="CQ220" i="1"/>
  <c r="N220" i="1" s="1"/>
  <c r="L218" i="3" s="1"/>
  <c r="CQ145" i="1"/>
  <c r="N145" i="1" s="1"/>
  <c r="L143" i="3" s="1"/>
  <c r="CQ131" i="1"/>
  <c r="N131" i="1" s="1"/>
  <c r="L129" i="3" s="1"/>
  <c r="CQ176" i="1"/>
  <c r="N176" i="1" s="1"/>
  <c r="L174" i="3" s="1"/>
  <c r="CQ140" i="1"/>
  <c r="N140" i="1" s="1"/>
  <c r="L138" i="3" s="1"/>
  <c r="CQ125" i="1"/>
  <c r="N125" i="1" s="1"/>
  <c r="L123" i="3" s="1"/>
  <c r="N96" i="1"/>
  <c r="L94" i="3" s="1"/>
  <c r="CQ88" i="1"/>
  <c r="N88" i="1" s="1"/>
  <c r="L86" i="3" s="1"/>
  <c r="N24" i="1"/>
  <c r="L22" i="3" s="1"/>
  <c r="CQ98" i="1"/>
  <c r="N98" i="1" s="1"/>
  <c r="L96" i="3" s="1"/>
  <c r="CQ79" i="1"/>
  <c r="N79" i="1" s="1"/>
  <c r="L77" i="3" s="1"/>
  <c r="N73" i="1"/>
  <c r="L71" i="3" s="1"/>
  <c r="N61" i="1"/>
  <c r="L59" i="3" s="1"/>
  <c r="CQ123" i="1"/>
  <c r="N123" i="1" s="1"/>
  <c r="L121" i="3" s="1"/>
  <c r="CQ234" i="1"/>
  <c r="N234" i="1" s="1"/>
  <c r="L232" i="3" s="1"/>
  <c r="CQ212" i="1"/>
  <c r="N212" i="1" s="1"/>
  <c r="L210" i="3" s="1"/>
  <c r="N194" i="1"/>
  <c r="L192" i="3" s="1"/>
  <c r="CQ177" i="1"/>
  <c r="N177" i="1" s="1"/>
  <c r="L175" i="3" s="1"/>
  <c r="CQ161" i="1"/>
  <c r="N161" i="1" s="1"/>
  <c r="L159" i="3" s="1"/>
  <c r="N148" i="1"/>
  <c r="L146" i="3" s="1"/>
  <c r="CQ133" i="1"/>
  <c r="N133" i="1" s="1"/>
  <c r="L131" i="3" s="1"/>
  <c r="CQ90" i="1"/>
  <c r="N90" i="1" s="1"/>
  <c r="L88" i="3" s="1"/>
  <c r="CQ146" i="1"/>
  <c r="N146" i="1" s="1"/>
  <c r="L144" i="3" s="1"/>
  <c r="CQ201" i="1"/>
  <c r="N201" i="1" s="1"/>
  <c r="L199" i="3" s="1"/>
  <c r="N196" i="1"/>
  <c r="L194" i="3" s="1"/>
  <c r="CQ81" i="1"/>
  <c r="N81" i="1" s="1"/>
  <c r="L79" i="3" s="1"/>
  <c r="CQ58" i="1"/>
  <c r="N58" i="1" s="1"/>
  <c r="L56" i="3" s="1"/>
  <c r="CQ120" i="1"/>
  <c r="N120" i="1" s="1"/>
  <c r="L118" i="3" s="1"/>
  <c r="N138" i="1"/>
  <c r="L136" i="3" s="1"/>
  <c r="CQ237" i="1"/>
  <c r="N237" i="1" s="1"/>
  <c r="L235" i="3" s="1"/>
  <c r="N225" i="1"/>
  <c r="L223" i="3" s="1"/>
  <c r="CQ157" i="1"/>
  <c r="N157" i="1" s="1"/>
  <c r="L155" i="3" s="1"/>
  <c r="N121" i="1"/>
  <c r="L119" i="3" s="1"/>
  <c r="CQ116" i="1"/>
  <c r="N116" i="1" s="1"/>
  <c r="L114" i="3" s="1"/>
  <c r="N82" i="1"/>
  <c r="L80" i="3" s="1"/>
  <c r="N56" i="1"/>
  <c r="L54" i="3" s="1"/>
  <c r="CQ77" i="1"/>
  <c r="N77" i="1" s="1"/>
  <c r="L75" i="3" s="1"/>
  <c r="N70" i="1"/>
  <c r="L68" i="3" s="1"/>
  <c r="CQ18" i="1"/>
  <c r="N18" i="1" s="1"/>
  <c r="L16" i="3" s="1"/>
  <c r="N8" i="1"/>
  <c r="L6" i="3" s="1"/>
  <c r="DP229" i="1"/>
  <c r="AM229" i="1" s="1"/>
  <c r="AK227" i="3" s="1"/>
  <c r="DP211" i="1"/>
  <c r="AM211" i="1" s="1"/>
  <c r="AK209" i="3" s="1"/>
  <c r="AM232" i="1"/>
  <c r="AK230" i="3" s="1"/>
  <c r="DP74" i="1"/>
  <c r="AM74" i="1" s="1"/>
  <c r="AK72" i="3" s="1"/>
  <c r="L54" i="9" l="1"/>
  <c r="L54" i="8"/>
  <c r="L54" i="6"/>
  <c r="L54" i="10" s="1"/>
  <c r="L54" i="7"/>
  <c r="L54" i="11" s="1"/>
  <c r="L71" i="9"/>
  <c r="L71" i="8"/>
  <c r="L71" i="6"/>
  <c r="L71" i="10" s="1"/>
  <c r="L71" i="7"/>
  <c r="L71" i="11" s="1"/>
  <c r="L174" i="9"/>
  <c r="L174" i="8"/>
  <c r="L174" i="6"/>
  <c r="L174" i="10" s="1"/>
  <c r="L174" i="7"/>
  <c r="L174" i="11" s="1"/>
  <c r="L12" i="9"/>
  <c r="L12" i="8"/>
  <c r="L12" i="6"/>
  <c r="L12" i="10" s="1"/>
  <c r="L12" i="7"/>
  <c r="L12" i="11" s="1"/>
  <c r="L124" i="9"/>
  <c r="L124" i="8"/>
  <c r="L124" i="6"/>
  <c r="L124" i="10" s="1"/>
  <c r="L124" i="7"/>
  <c r="L124" i="11" s="1"/>
  <c r="L211" i="9"/>
  <c r="L211" i="8"/>
  <c r="L211" i="6"/>
  <c r="L211" i="10" s="1"/>
  <c r="L211" i="7"/>
  <c r="L211" i="11" s="1"/>
  <c r="L98" i="9"/>
  <c r="L98" i="8"/>
  <c r="L98" i="6"/>
  <c r="L98" i="10" s="1"/>
  <c r="L98" i="7"/>
  <c r="L98" i="11" s="1"/>
  <c r="L37" i="9"/>
  <c r="L37" i="8"/>
  <c r="L37" i="6"/>
  <c r="L37" i="10" s="1"/>
  <c r="L37" i="7"/>
  <c r="L37" i="11" s="1"/>
  <c r="AK215" i="9"/>
  <c r="AK215" i="8"/>
  <c r="AK215" i="6"/>
  <c r="AK215" i="10" s="1"/>
  <c r="AK215" i="7"/>
  <c r="AK215" i="11" s="1"/>
  <c r="AK140" i="9"/>
  <c r="AK140" i="8"/>
  <c r="AK140" i="6"/>
  <c r="AK140" i="10" s="1"/>
  <c r="AK140" i="7"/>
  <c r="AK140" i="11" s="1"/>
  <c r="AK64" i="9"/>
  <c r="AK64" i="8"/>
  <c r="AK64" i="6"/>
  <c r="AK64" i="10" s="1"/>
  <c r="AK64" i="7"/>
  <c r="AK64" i="11" s="1"/>
  <c r="AK228" i="9"/>
  <c r="AK228" i="8"/>
  <c r="AK228" i="6"/>
  <c r="AK228" i="10" s="1"/>
  <c r="AK228" i="7"/>
  <c r="AK228" i="11" s="1"/>
  <c r="AK107" i="9"/>
  <c r="AK107" i="8"/>
  <c r="AK107" i="6"/>
  <c r="AK107" i="10" s="1"/>
  <c r="AK107" i="7"/>
  <c r="AK107" i="11" s="1"/>
  <c r="AL111" i="9"/>
  <c r="AL111" i="8"/>
  <c r="AL111" i="6"/>
  <c r="AL111" i="10" s="1"/>
  <c r="AL111" i="7"/>
  <c r="AL111" i="11" s="1"/>
  <c r="L118" i="9"/>
  <c r="L118" i="8"/>
  <c r="L118" i="6"/>
  <c r="L118" i="10" s="1"/>
  <c r="L118" i="7"/>
  <c r="L118" i="11" s="1"/>
  <c r="L80" i="9"/>
  <c r="L80" i="8"/>
  <c r="L80" i="6"/>
  <c r="L80" i="10" s="1"/>
  <c r="L80" i="7"/>
  <c r="L80" i="11" s="1"/>
  <c r="L204" i="9"/>
  <c r="L204" i="8"/>
  <c r="L204" i="6"/>
  <c r="L204" i="10" s="1"/>
  <c r="L204" i="7"/>
  <c r="L204" i="11" s="1"/>
  <c r="L149" i="9"/>
  <c r="L149" i="8"/>
  <c r="L149" i="6"/>
  <c r="L149" i="10" s="1"/>
  <c r="L149" i="7"/>
  <c r="L149" i="11" s="1"/>
  <c r="AK169" i="9"/>
  <c r="AK169" i="8"/>
  <c r="AK169" i="6"/>
  <c r="AK169" i="10" s="1"/>
  <c r="AK169" i="7"/>
  <c r="AK169" i="11" s="1"/>
  <c r="AK63" i="9"/>
  <c r="AK63" i="8"/>
  <c r="AK63" i="6"/>
  <c r="AK63" i="10" s="1"/>
  <c r="AK63" i="7"/>
  <c r="AK63" i="11" s="1"/>
  <c r="AK115" i="9"/>
  <c r="AK115" i="8"/>
  <c r="AK115" i="6"/>
  <c r="AK115" i="10" s="1"/>
  <c r="AK115" i="7"/>
  <c r="AK115" i="11" s="1"/>
  <c r="AK153" i="9"/>
  <c r="AK153" i="8"/>
  <c r="AK153" i="6"/>
  <c r="AK153" i="10" s="1"/>
  <c r="AK153" i="7"/>
  <c r="AK153" i="11" s="1"/>
  <c r="AL9" i="9"/>
  <c r="AL9" i="8"/>
  <c r="AL9" i="6"/>
  <c r="AL9" i="10" s="1"/>
  <c r="AL9" i="7"/>
  <c r="AL9" i="11" s="1"/>
  <c r="AK72" i="9"/>
  <c r="AK72" i="8"/>
  <c r="AK72" i="6"/>
  <c r="AK72" i="10" s="1"/>
  <c r="AK72" i="7"/>
  <c r="AK72" i="11" s="1"/>
  <c r="AK230" i="9"/>
  <c r="AK230" i="8"/>
  <c r="AK230" i="6"/>
  <c r="AK230" i="10" s="1"/>
  <c r="AK230" i="7"/>
  <c r="AK230" i="11" s="1"/>
  <c r="L56" i="9"/>
  <c r="L56" i="8"/>
  <c r="L56" i="6"/>
  <c r="L56" i="10" s="1"/>
  <c r="L56" i="7"/>
  <c r="L56" i="11" s="1"/>
  <c r="L77" i="9"/>
  <c r="L77" i="8"/>
  <c r="L77" i="6"/>
  <c r="L77" i="10" s="1"/>
  <c r="L77" i="7"/>
  <c r="L77" i="11" s="1"/>
  <c r="L33" i="9"/>
  <c r="L33" i="8"/>
  <c r="L33" i="6"/>
  <c r="L33" i="10" s="1"/>
  <c r="L33" i="7"/>
  <c r="L33" i="11" s="1"/>
  <c r="L158" i="9"/>
  <c r="L158" i="8"/>
  <c r="L158" i="6"/>
  <c r="L158" i="10" s="1"/>
  <c r="L158" i="7"/>
  <c r="L158" i="11" s="1"/>
  <c r="AK209" i="9"/>
  <c r="AK209" i="8"/>
  <c r="AK209" i="6"/>
  <c r="AK209" i="10" s="1"/>
  <c r="AK209" i="7"/>
  <c r="AK209" i="11" s="1"/>
  <c r="L79" i="9"/>
  <c r="L79" i="8"/>
  <c r="L79" i="6"/>
  <c r="L79" i="10" s="1"/>
  <c r="L79" i="7"/>
  <c r="L79" i="11" s="1"/>
  <c r="L96" i="9"/>
  <c r="L96" i="8"/>
  <c r="L96" i="6"/>
  <c r="L96" i="10" s="1"/>
  <c r="L96" i="7"/>
  <c r="L96" i="11" s="1"/>
  <c r="L52" i="9"/>
  <c r="L52" i="8"/>
  <c r="L52" i="6"/>
  <c r="L52" i="10" s="1"/>
  <c r="L52" i="7"/>
  <c r="L52" i="11" s="1"/>
  <c r="L160" i="9"/>
  <c r="L160" i="8"/>
  <c r="L160" i="6"/>
  <c r="L160" i="10" s="1"/>
  <c r="L160" i="7"/>
  <c r="L160" i="11" s="1"/>
  <c r="L205" i="9"/>
  <c r="L205" i="8"/>
  <c r="L205" i="6"/>
  <c r="L205" i="10" s="1"/>
  <c r="L205" i="7"/>
  <c r="L205" i="11" s="1"/>
  <c r="AK65" i="9"/>
  <c r="AK65" i="8"/>
  <c r="AK65" i="6"/>
  <c r="AK65" i="10" s="1"/>
  <c r="AK65" i="7"/>
  <c r="AK65" i="11" s="1"/>
  <c r="AK95" i="9"/>
  <c r="AK95" i="8"/>
  <c r="AK95" i="6"/>
  <c r="AK95" i="10" s="1"/>
  <c r="AK95" i="7"/>
  <c r="AK95" i="11" s="1"/>
  <c r="AL109" i="9"/>
  <c r="AL109" i="8"/>
  <c r="AL109" i="6"/>
  <c r="AL109" i="10" s="1"/>
  <c r="AL109" i="7"/>
  <c r="AL109" i="11" s="1"/>
  <c r="L146" i="9"/>
  <c r="L146" i="8"/>
  <c r="L146" i="6"/>
  <c r="L146" i="10" s="1"/>
  <c r="L146" i="7"/>
  <c r="L146" i="11" s="1"/>
  <c r="L159" i="9"/>
  <c r="L159" i="8"/>
  <c r="L159" i="6"/>
  <c r="L159" i="10" s="1"/>
  <c r="L159" i="7"/>
  <c r="L159" i="11" s="1"/>
  <c r="L129" i="9"/>
  <c r="L129" i="8"/>
  <c r="L129" i="6"/>
  <c r="L129" i="10" s="1"/>
  <c r="L129" i="7"/>
  <c r="L129" i="11" s="1"/>
  <c r="L189" i="9"/>
  <c r="L189" i="8"/>
  <c r="L189" i="6"/>
  <c r="L189" i="10" s="1"/>
  <c r="L189" i="7"/>
  <c r="L189" i="11" s="1"/>
  <c r="AK35" i="9"/>
  <c r="AK35" i="8"/>
  <c r="AK35" i="6"/>
  <c r="AK35" i="10" s="1"/>
  <c r="AK35" i="7"/>
  <c r="AK35" i="11" s="1"/>
  <c r="L114" i="9"/>
  <c r="L114" i="8"/>
  <c r="L114" i="6"/>
  <c r="L114" i="10" s="1"/>
  <c r="L114" i="7"/>
  <c r="L114" i="11" s="1"/>
  <c r="L175" i="9"/>
  <c r="L175" i="8"/>
  <c r="L175" i="6"/>
  <c r="L175" i="10" s="1"/>
  <c r="L175" i="7"/>
  <c r="L175" i="11" s="1"/>
  <c r="L143" i="9"/>
  <c r="L143" i="8"/>
  <c r="L143" i="6"/>
  <c r="L143" i="10" s="1"/>
  <c r="L143" i="7"/>
  <c r="L143" i="11" s="1"/>
  <c r="L67" i="9"/>
  <c r="L67" i="8"/>
  <c r="L67" i="6"/>
  <c r="L67" i="10" s="1"/>
  <c r="L67" i="7"/>
  <c r="L67" i="11" s="1"/>
  <c r="L103" i="9"/>
  <c r="L103" i="8"/>
  <c r="L103" i="6"/>
  <c r="L103" i="10" s="1"/>
  <c r="L103" i="7"/>
  <c r="L103" i="11" s="1"/>
  <c r="AK227" i="9"/>
  <c r="AK227" i="8"/>
  <c r="AK227" i="6"/>
  <c r="AK227" i="10" s="1"/>
  <c r="AK227" i="7"/>
  <c r="AK227" i="11" s="1"/>
  <c r="L119" i="9"/>
  <c r="L119" i="8"/>
  <c r="L119" i="6"/>
  <c r="L119" i="10" s="1"/>
  <c r="L119" i="7"/>
  <c r="L119" i="11" s="1"/>
  <c r="L194" i="9"/>
  <c r="L194" i="8"/>
  <c r="L194" i="6"/>
  <c r="L194" i="10" s="1"/>
  <c r="L194" i="7"/>
  <c r="L194" i="11" s="1"/>
  <c r="L192" i="9"/>
  <c r="L192" i="8"/>
  <c r="L192" i="6"/>
  <c r="L192" i="10" s="1"/>
  <c r="L192" i="7"/>
  <c r="L192" i="11" s="1"/>
  <c r="L22" i="9"/>
  <c r="L22" i="8"/>
  <c r="L22" i="6"/>
  <c r="L22" i="10" s="1"/>
  <c r="L22" i="7"/>
  <c r="L22" i="11" s="1"/>
  <c r="L218" i="9"/>
  <c r="L218" i="8"/>
  <c r="L218" i="6"/>
  <c r="L218" i="10" s="1"/>
  <c r="L218" i="7"/>
  <c r="L218" i="11" s="1"/>
  <c r="L18" i="9"/>
  <c r="L18" i="8"/>
  <c r="L18" i="6"/>
  <c r="L18" i="10" s="1"/>
  <c r="L18" i="7"/>
  <c r="L18" i="11" s="1"/>
  <c r="L221" i="9"/>
  <c r="L221" i="8"/>
  <c r="L221" i="6"/>
  <c r="L221" i="10" s="1"/>
  <c r="L221" i="7"/>
  <c r="L221" i="11" s="1"/>
  <c r="L142" i="9"/>
  <c r="L142" i="8"/>
  <c r="L142" i="6"/>
  <c r="L142" i="10" s="1"/>
  <c r="L142" i="7"/>
  <c r="L142" i="11" s="1"/>
  <c r="L233" i="9"/>
  <c r="L233" i="8"/>
  <c r="L233" i="6"/>
  <c r="L233" i="10" s="1"/>
  <c r="L233" i="7"/>
  <c r="L233" i="11" s="1"/>
  <c r="L82" i="9"/>
  <c r="L82" i="8"/>
  <c r="L82" i="6"/>
  <c r="L82" i="10" s="1"/>
  <c r="L82" i="7"/>
  <c r="L82" i="11" s="1"/>
  <c r="AK58" i="9"/>
  <c r="AK58" i="8"/>
  <c r="AK58" i="6"/>
  <c r="AK58" i="10" s="1"/>
  <c r="AK58" i="7"/>
  <c r="AK58" i="11" s="1"/>
  <c r="AK127" i="9"/>
  <c r="AK127" i="8"/>
  <c r="AK127" i="6"/>
  <c r="AK127" i="10" s="1"/>
  <c r="AK127" i="7"/>
  <c r="AK127" i="11" s="1"/>
  <c r="AK154" i="9"/>
  <c r="AK154" i="8"/>
  <c r="AK154" i="6"/>
  <c r="AK154" i="10" s="1"/>
  <c r="AK154" i="7"/>
  <c r="AK154" i="11" s="1"/>
  <c r="AK222" i="9"/>
  <c r="AK222" i="8"/>
  <c r="AK222" i="6"/>
  <c r="AK222" i="10" s="1"/>
  <c r="AK222" i="7"/>
  <c r="AK222" i="11" s="1"/>
  <c r="L6" i="9"/>
  <c r="L6" i="8"/>
  <c r="L6" i="6"/>
  <c r="L6" i="10" s="1"/>
  <c r="L6" i="7"/>
  <c r="L6" i="11" s="1"/>
  <c r="L86" i="9"/>
  <c r="L86" i="8"/>
  <c r="L86" i="6"/>
  <c r="L86" i="10" s="1"/>
  <c r="L86" i="7"/>
  <c r="L86" i="11" s="1"/>
  <c r="L69" i="9"/>
  <c r="L69" i="8"/>
  <c r="L69" i="6"/>
  <c r="L69" i="10" s="1"/>
  <c r="L69" i="7"/>
  <c r="L69" i="11" s="1"/>
  <c r="L104" i="9"/>
  <c r="L104" i="8"/>
  <c r="L104" i="6"/>
  <c r="L104" i="10" s="1"/>
  <c r="L104" i="7"/>
  <c r="L104" i="11" s="1"/>
  <c r="L23" i="9"/>
  <c r="L23" i="8"/>
  <c r="L23" i="6"/>
  <c r="L23" i="10" s="1"/>
  <c r="L23" i="7"/>
  <c r="L23" i="11" s="1"/>
  <c r="L191" i="9"/>
  <c r="L191" i="8"/>
  <c r="L191" i="6"/>
  <c r="L191" i="10" s="1"/>
  <c r="L191" i="7"/>
  <c r="L191" i="11" s="1"/>
  <c r="AK224" i="9"/>
  <c r="AK224" i="8"/>
  <c r="AK224" i="6"/>
  <c r="AK224" i="10" s="1"/>
  <c r="AK224" i="7"/>
  <c r="AK224" i="11" s="1"/>
  <c r="AK135" i="9"/>
  <c r="AK135" i="8"/>
  <c r="AK135" i="6"/>
  <c r="AK135" i="10" s="1"/>
  <c r="AK135" i="7"/>
  <c r="AK135" i="11" s="1"/>
  <c r="AK51" i="9"/>
  <c r="AK51" i="8"/>
  <c r="AK51" i="6"/>
  <c r="AK51" i="10" s="1"/>
  <c r="AK51" i="7"/>
  <c r="AK51" i="11" s="1"/>
  <c r="AK173" i="9"/>
  <c r="AK173" i="8"/>
  <c r="AK173" i="6"/>
  <c r="AK173" i="10" s="1"/>
  <c r="AK173" i="7"/>
  <c r="AK173" i="11" s="1"/>
  <c r="AK30" i="9"/>
  <c r="AK30" i="8"/>
  <c r="AK30" i="6"/>
  <c r="AK30" i="10" s="1"/>
  <c r="AK30" i="7"/>
  <c r="AK30" i="11" s="1"/>
  <c r="M134" i="9"/>
  <c r="M134" i="8"/>
  <c r="M134" i="6"/>
  <c r="M134" i="10" s="1"/>
  <c r="M134" i="7"/>
  <c r="M134" i="11" s="1"/>
  <c r="L199" i="9"/>
  <c r="L199" i="8"/>
  <c r="L199" i="6"/>
  <c r="L199" i="10" s="1"/>
  <c r="L199" i="7"/>
  <c r="L199" i="11" s="1"/>
  <c r="L223" i="9"/>
  <c r="L223" i="8"/>
  <c r="L223" i="6"/>
  <c r="L223" i="10" s="1"/>
  <c r="L223" i="7"/>
  <c r="L223" i="11" s="1"/>
  <c r="AK229" i="9"/>
  <c r="AK229" i="8"/>
  <c r="AK229" i="6"/>
  <c r="AK229" i="10" s="1"/>
  <c r="AK229" i="7"/>
  <c r="AK229" i="11" s="1"/>
  <c r="L122" i="9"/>
  <c r="L122" i="8"/>
  <c r="L122" i="6"/>
  <c r="L122" i="10" s="1"/>
  <c r="L122" i="7"/>
  <c r="L122" i="11" s="1"/>
  <c r="AK198" i="9"/>
  <c r="AK198" i="8"/>
  <c r="AK198" i="6"/>
  <c r="AK198" i="10" s="1"/>
  <c r="AK198" i="7"/>
  <c r="AK198" i="11" s="1"/>
  <c r="AK105" i="9"/>
  <c r="AK105" i="8"/>
  <c r="AK105" i="6"/>
  <c r="AK105" i="10" s="1"/>
  <c r="AK105" i="7"/>
  <c r="AK105" i="11" s="1"/>
  <c r="AK165" i="9"/>
  <c r="AK165" i="8"/>
  <c r="AK165" i="6"/>
  <c r="AK165" i="10" s="1"/>
  <c r="AK165" i="7"/>
  <c r="AK165" i="11" s="1"/>
  <c r="AK66" i="9"/>
  <c r="AK66" i="8"/>
  <c r="AK66" i="6"/>
  <c r="AK66" i="10" s="1"/>
  <c r="AK66" i="7"/>
  <c r="AK66" i="11" s="1"/>
  <c r="L155" i="9"/>
  <c r="L155" i="8"/>
  <c r="L155" i="6"/>
  <c r="L155" i="10" s="1"/>
  <c r="L155" i="7"/>
  <c r="L155" i="11" s="1"/>
  <c r="L16" i="9"/>
  <c r="L16" i="8"/>
  <c r="L16" i="6"/>
  <c r="L16" i="10" s="1"/>
  <c r="L16" i="7"/>
  <c r="L16" i="11" s="1"/>
  <c r="L232" i="9"/>
  <c r="L232" i="8"/>
  <c r="L232" i="6"/>
  <c r="L232" i="10" s="1"/>
  <c r="L232" i="7"/>
  <c r="L232" i="11" s="1"/>
  <c r="L168" i="9"/>
  <c r="L168" i="8"/>
  <c r="L168" i="6"/>
  <c r="L168" i="10" s="1"/>
  <c r="L168" i="7"/>
  <c r="L168" i="11" s="1"/>
  <c r="AK216" i="9"/>
  <c r="AK216" i="8"/>
  <c r="AK216" i="6"/>
  <c r="AK216" i="10" s="1"/>
  <c r="AK216" i="7"/>
  <c r="AK216" i="11" s="1"/>
  <c r="L235" i="9"/>
  <c r="L235" i="8"/>
  <c r="L235" i="6"/>
  <c r="L235" i="10" s="1"/>
  <c r="L235" i="7"/>
  <c r="L235" i="11" s="1"/>
  <c r="L123" i="9"/>
  <c r="L123" i="8"/>
  <c r="L123" i="6"/>
  <c r="L123" i="10" s="1"/>
  <c r="L123" i="7"/>
  <c r="L123" i="11" s="1"/>
  <c r="L214" i="9"/>
  <c r="L214" i="8"/>
  <c r="L214" i="6"/>
  <c r="L214" i="10" s="1"/>
  <c r="L214" i="7"/>
  <c r="L214" i="11" s="1"/>
  <c r="L5" i="9"/>
  <c r="L5" i="8"/>
  <c r="L5" i="6"/>
  <c r="L5" i="10" s="1"/>
  <c r="L5" i="7"/>
  <c r="L5" i="11" s="1"/>
  <c r="AK97" i="9"/>
  <c r="AK97" i="8"/>
  <c r="AK97" i="6"/>
  <c r="AK97" i="10" s="1"/>
  <c r="AK97" i="7"/>
  <c r="AK97" i="11" s="1"/>
  <c r="AK141" i="9"/>
  <c r="AK141" i="8"/>
  <c r="AK141" i="6"/>
  <c r="AK141" i="10" s="1"/>
  <c r="AK141" i="7"/>
  <c r="AK141" i="11" s="1"/>
  <c r="AK176" i="9"/>
  <c r="AK176" i="8"/>
  <c r="AK176" i="6"/>
  <c r="AK176" i="10" s="1"/>
  <c r="AK176" i="7"/>
  <c r="AK176" i="11" s="1"/>
  <c r="AK84" i="9"/>
  <c r="AK84" i="8"/>
  <c r="AK84" i="6"/>
  <c r="AK84" i="10" s="1"/>
  <c r="AK84" i="7"/>
  <c r="AK84" i="11" s="1"/>
  <c r="AK177" i="9"/>
  <c r="AK177" i="8"/>
  <c r="AK177" i="6"/>
  <c r="AK177" i="10" s="1"/>
  <c r="AK177" i="7"/>
  <c r="AK177" i="11" s="1"/>
  <c r="L34" i="9"/>
  <c r="L34" i="8"/>
  <c r="L34" i="6"/>
  <c r="L34" i="10" s="1"/>
  <c r="L34" i="7"/>
  <c r="L34" i="11" s="1"/>
  <c r="L210" i="9"/>
  <c r="L210" i="8"/>
  <c r="L210" i="6"/>
  <c r="L210" i="10" s="1"/>
  <c r="L210" i="7"/>
  <c r="L210" i="11" s="1"/>
  <c r="L144" i="9"/>
  <c r="L144" i="8"/>
  <c r="L144" i="6"/>
  <c r="L144" i="10" s="1"/>
  <c r="L144" i="7"/>
  <c r="L144" i="11" s="1"/>
  <c r="L94" i="9"/>
  <c r="L94" i="8"/>
  <c r="L94" i="6"/>
  <c r="L94" i="10" s="1"/>
  <c r="L94" i="7"/>
  <c r="L94" i="11" s="1"/>
  <c r="L14" i="9"/>
  <c r="L14" i="8"/>
  <c r="L14" i="6"/>
  <c r="L14" i="10" s="1"/>
  <c r="L14" i="7"/>
  <c r="L14" i="11" s="1"/>
  <c r="L213" i="9"/>
  <c r="L213" i="8"/>
  <c r="L213" i="6"/>
  <c r="L213" i="10" s="1"/>
  <c r="L213" i="7"/>
  <c r="L213" i="11" s="1"/>
  <c r="L68" i="9"/>
  <c r="L68" i="8"/>
  <c r="L68" i="6"/>
  <c r="L68" i="10" s="1"/>
  <c r="L68" i="7"/>
  <c r="L68" i="11" s="1"/>
  <c r="L88" i="9"/>
  <c r="L88" i="8"/>
  <c r="L88" i="6"/>
  <c r="L88" i="10" s="1"/>
  <c r="L88" i="7"/>
  <c r="L88" i="11" s="1"/>
  <c r="L121" i="9"/>
  <c r="L121" i="8"/>
  <c r="L121" i="6"/>
  <c r="L121" i="10" s="1"/>
  <c r="L121" i="7"/>
  <c r="L121" i="11" s="1"/>
  <c r="L178" i="9"/>
  <c r="L178" i="8"/>
  <c r="L178" i="6"/>
  <c r="L178" i="10" s="1"/>
  <c r="L178" i="7"/>
  <c r="L178" i="11" s="1"/>
  <c r="L157" i="9"/>
  <c r="L157" i="8"/>
  <c r="L157" i="6"/>
  <c r="L157" i="10" s="1"/>
  <c r="L157" i="7"/>
  <c r="L157" i="11" s="1"/>
  <c r="L231" i="9"/>
  <c r="L231" i="8"/>
  <c r="L231" i="6"/>
  <c r="L231" i="10" s="1"/>
  <c r="L231" i="7"/>
  <c r="L231" i="11" s="1"/>
  <c r="L75" i="9"/>
  <c r="L75" i="8"/>
  <c r="L75" i="6"/>
  <c r="L75" i="10" s="1"/>
  <c r="L75" i="7"/>
  <c r="L75" i="11" s="1"/>
  <c r="L136" i="9"/>
  <c r="L136" i="8"/>
  <c r="L136" i="6"/>
  <c r="L136" i="10" s="1"/>
  <c r="L136" i="7"/>
  <c r="L136" i="11" s="1"/>
  <c r="L131" i="9"/>
  <c r="L131" i="8"/>
  <c r="L131" i="6"/>
  <c r="L131" i="10" s="1"/>
  <c r="L131" i="7"/>
  <c r="L131" i="11" s="1"/>
  <c r="L59" i="9"/>
  <c r="L59" i="8"/>
  <c r="L59" i="6"/>
  <c r="L59" i="10" s="1"/>
  <c r="L59" i="7"/>
  <c r="L59" i="11" s="1"/>
  <c r="L138" i="9"/>
  <c r="L138" i="8"/>
  <c r="L138" i="6"/>
  <c r="L138" i="10" s="1"/>
  <c r="L138" i="7"/>
  <c r="L138" i="11" s="1"/>
  <c r="L57" i="9"/>
  <c r="L57" i="8"/>
  <c r="L57" i="6"/>
  <c r="L57" i="10" s="1"/>
  <c r="L57" i="7"/>
  <c r="L57" i="11" s="1"/>
  <c r="L117" i="9"/>
  <c r="L117" i="8"/>
  <c r="L117" i="6"/>
  <c r="L117" i="10" s="1"/>
  <c r="L117" i="7"/>
  <c r="L117" i="11" s="1"/>
  <c r="L179" i="9"/>
  <c r="L179" i="8"/>
  <c r="L179" i="6"/>
  <c r="L179" i="10" s="1"/>
  <c r="L179" i="7"/>
  <c r="L179" i="11" s="1"/>
  <c r="L74" i="9"/>
  <c r="L74" i="8"/>
  <c r="L74" i="6"/>
  <c r="L74" i="10" s="1"/>
  <c r="L74" i="7"/>
  <c r="L74" i="11" s="1"/>
  <c r="L150" i="9"/>
  <c r="L150" i="8"/>
  <c r="L150" i="6"/>
  <c r="L150" i="10" s="1"/>
  <c r="L150" i="7"/>
  <c r="L150" i="11" s="1"/>
  <c r="AK39" i="9"/>
  <c r="AK39" i="8"/>
  <c r="AK39" i="6"/>
  <c r="AK39" i="10" s="1"/>
  <c r="AK39" i="7"/>
  <c r="AK39" i="11" s="1"/>
  <c r="AK102" i="9"/>
  <c r="AK102" i="8"/>
  <c r="AK102" i="6"/>
  <c r="AK102" i="10" s="1"/>
  <c r="AK102" i="7"/>
  <c r="AK102" i="11" s="1"/>
  <c r="AK3" i="9"/>
  <c r="AK3" i="8"/>
  <c r="AK3" i="6"/>
  <c r="AK3" i="10" s="1"/>
  <c r="AK3" i="7"/>
  <c r="AK3" i="11" s="1"/>
  <c r="AK7" i="9"/>
  <c r="AK7" i="8"/>
  <c r="AK7" i="6"/>
  <c r="AK7" i="10" s="1"/>
  <c r="AK7" i="7"/>
  <c r="AK7" i="11" s="1"/>
  <c r="AK212" i="9"/>
  <c r="AK212" i="8"/>
  <c r="AK212" i="6"/>
  <c r="AK212" i="10" s="1"/>
  <c r="AK212" i="7"/>
  <c r="AK212" i="11" s="1"/>
  <c r="AM11" i="1"/>
  <c r="AK9" i="3" s="1"/>
  <c r="AM113" i="1"/>
  <c r="AK111" i="3" s="1"/>
  <c r="AM111" i="1"/>
  <c r="AK109" i="3" s="1"/>
  <c r="CO36" i="1"/>
  <c r="M36" i="1"/>
  <c r="K34" i="3" s="1"/>
  <c r="CP136" i="1"/>
  <c r="N136" i="1"/>
  <c r="L134" i="3" s="1"/>
  <c r="DO224" i="1"/>
  <c r="AL224" i="1" s="1"/>
  <c r="AJ222" i="3" s="1"/>
  <c r="DO74" i="1"/>
  <c r="AL74" i="1" s="1"/>
  <c r="AJ72" i="3" s="1"/>
  <c r="DO229" i="1"/>
  <c r="AL229" i="1" s="1"/>
  <c r="AJ227" i="3" s="1"/>
  <c r="DO226" i="1"/>
  <c r="AL226" i="1" s="1"/>
  <c r="AJ224" i="3" s="1"/>
  <c r="DO218" i="1"/>
  <c r="AL218" i="1" s="1"/>
  <c r="AJ216" i="3" s="1"/>
  <c r="DO217" i="1"/>
  <c r="AL217" i="1" s="1"/>
  <c r="AJ215" i="3" s="1"/>
  <c r="DO171" i="1"/>
  <c r="AL171" i="1" s="1"/>
  <c r="AJ169" i="3" s="1"/>
  <c r="DO67" i="1"/>
  <c r="AL67" i="1" s="1"/>
  <c r="AJ65" i="3" s="1"/>
  <c r="DO200" i="1"/>
  <c r="AL200" i="1" s="1"/>
  <c r="AJ198" i="3" s="1"/>
  <c r="DO107" i="1"/>
  <c r="AL107" i="1" s="1"/>
  <c r="AJ105" i="3" s="1"/>
  <c r="DO178" i="1"/>
  <c r="AL178" i="1" s="1"/>
  <c r="AJ176" i="3" s="1"/>
  <c r="DO11" i="1"/>
  <c r="DO129" i="1"/>
  <c r="AL129" i="1" s="1"/>
  <c r="AJ127" i="3" s="1"/>
  <c r="DO175" i="1"/>
  <c r="AL175" i="1" s="1"/>
  <c r="AJ173" i="3" s="1"/>
  <c r="AL167" i="1"/>
  <c r="AJ165" i="3" s="1"/>
  <c r="DO86" i="1"/>
  <c r="AL86" i="1" s="1"/>
  <c r="AJ84" i="3" s="1"/>
  <c r="DO9" i="1"/>
  <c r="AL9" i="1" s="1"/>
  <c r="AJ7" i="3" s="1"/>
  <c r="AL230" i="1"/>
  <c r="AJ228" i="3" s="1"/>
  <c r="DO117" i="1"/>
  <c r="AL117" i="1" s="1"/>
  <c r="AJ115" i="3" s="1"/>
  <c r="DO113" i="1"/>
  <c r="AL156" i="1"/>
  <c r="AJ154" i="3" s="1"/>
  <c r="DO32" i="1"/>
  <c r="AL32" i="1" s="1"/>
  <c r="AJ30" i="3" s="1"/>
  <c r="DO68" i="1"/>
  <c r="AL68" i="1" s="1"/>
  <c r="AJ66" i="3" s="1"/>
  <c r="DO179" i="1"/>
  <c r="AL179" i="1" s="1"/>
  <c r="AJ177" i="3" s="1"/>
  <c r="DO214" i="1"/>
  <c r="AL214" i="1" s="1"/>
  <c r="AJ212" i="3" s="1"/>
  <c r="DO155" i="1"/>
  <c r="AL155" i="1" s="1"/>
  <c r="AJ153" i="3" s="1"/>
  <c r="AL232" i="1"/>
  <c r="AJ230" i="3" s="1"/>
  <c r="DO211" i="1"/>
  <c r="AL211" i="1" s="1"/>
  <c r="AJ209" i="3" s="1"/>
  <c r="M8" i="1"/>
  <c r="K6" i="3" s="1"/>
  <c r="CP18" i="1"/>
  <c r="M18" i="1" s="1"/>
  <c r="K16" i="3" s="1"/>
  <c r="M70" i="1"/>
  <c r="K68" i="3" s="1"/>
  <c r="CP77" i="1"/>
  <c r="M77" i="1" s="1"/>
  <c r="K75" i="3" s="1"/>
  <c r="M56" i="1"/>
  <c r="K54" i="3" s="1"/>
  <c r="M82" i="1"/>
  <c r="K80" i="3" s="1"/>
  <c r="CP116" i="1"/>
  <c r="M116" i="1" s="1"/>
  <c r="K114" i="3" s="1"/>
  <c r="M121" i="1"/>
  <c r="K119" i="3" s="1"/>
  <c r="CP157" i="1"/>
  <c r="M157" i="1" s="1"/>
  <c r="K155" i="3" s="1"/>
  <c r="M225" i="1"/>
  <c r="K223" i="3" s="1"/>
  <c r="CP237" i="1"/>
  <c r="M237" i="1" s="1"/>
  <c r="K235" i="3" s="1"/>
  <c r="M138" i="1"/>
  <c r="K136" i="3" s="1"/>
  <c r="CP120" i="1"/>
  <c r="M120" i="1" s="1"/>
  <c r="K118" i="3" s="1"/>
  <c r="CP58" i="1"/>
  <c r="M58" i="1" s="1"/>
  <c r="K56" i="3" s="1"/>
  <c r="CP81" i="1"/>
  <c r="M81" i="1" s="1"/>
  <c r="K79" i="3" s="1"/>
  <c r="M196" i="1"/>
  <c r="K194" i="3" s="1"/>
  <c r="CP201" i="1"/>
  <c r="M201" i="1" s="1"/>
  <c r="K199" i="3" s="1"/>
  <c r="CP146" i="1"/>
  <c r="M146" i="1" s="1"/>
  <c r="K144" i="3" s="1"/>
  <c r="CP90" i="1"/>
  <c r="M90" i="1" s="1"/>
  <c r="K88" i="3" s="1"/>
  <c r="CP133" i="1"/>
  <c r="M133" i="1" s="1"/>
  <c r="K131" i="3" s="1"/>
  <c r="M148" i="1"/>
  <c r="K146" i="3" s="1"/>
  <c r="CP161" i="1"/>
  <c r="M161" i="1" s="1"/>
  <c r="K159" i="3" s="1"/>
  <c r="CP177" i="1"/>
  <c r="M177" i="1" s="1"/>
  <c r="K175" i="3" s="1"/>
  <c r="M194" i="1"/>
  <c r="K192" i="3" s="1"/>
  <c r="CP212" i="1"/>
  <c r="M212" i="1" s="1"/>
  <c r="K210" i="3" s="1"/>
  <c r="CP234" i="1"/>
  <c r="M234" i="1" s="1"/>
  <c r="K232" i="3" s="1"/>
  <c r="CP123" i="1"/>
  <c r="M123" i="1" s="1"/>
  <c r="K121" i="3" s="1"/>
  <c r="M61" i="1"/>
  <c r="K59" i="3" s="1"/>
  <c r="M73" i="1"/>
  <c r="K71" i="3" s="1"/>
  <c r="CP79" i="1"/>
  <c r="M79" i="1" s="1"/>
  <c r="K77" i="3" s="1"/>
  <c r="CP98" i="1"/>
  <c r="M98" i="1" s="1"/>
  <c r="K96" i="3" s="1"/>
  <c r="M24" i="1"/>
  <c r="K22" i="3" s="1"/>
  <c r="CP88" i="1"/>
  <c r="M88" i="1" s="1"/>
  <c r="K86" i="3" s="1"/>
  <c r="M96" i="1"/>
  <c r="K94" i="3" s="1"/>
  <c r="CP125" i="1"/>
  <c r="M125" i="1" s="1"/>
  <c r="K123" i="3" s="1"/>
  <c r="CP140" i="1"/>
  <c r="M140" i="1" s="1"/>
  <c r="K138" i="3" s="1"/>
  <c r="CP176" i="1"/>
  <c r="M176" i="1" s="1"/>
  <c r="K174" i="3" s="1"/>
  <c r="CP131" i="1"/>
  <c r="M131" i="1" s="1"/>
  <c r="K129" i="3" s="1"/>
  <c r="CP145" i="1"/>
  <c r="M145" i="1" s="1"/>
  <c r="K143" i="3" s="1"/>
  <c r="CP220" i="1"/>
  <c r="M220" i="1" s="1"/>
  <c r="K218" i="3" s="1"/>
  <c r="M71" i="1"/>
  <c r="K69" i="3" s="1"/>
  <c r="DO231" i="1"/>
  <c r="AL231" i="1" s="1"/>
  <c r="AJ229" i="3" s="1"/>
  <c r="CP180" i="1"/>
  <c r="M180" i="1" s="1"/>
  <c r="K178" i="3" s="1"/>
  <c r="CP59" i="1"/>
  <c r="M59" i="1" s="1"/>
  <c r="K57" i="3" s="1"/>
  <c r="M14" i="1"/>
  <c r="K12" i="3" s="1"/>
  <c r="M206" i="1"/>
  <c r="K204" i="3" s="1"/>
  <c r="CP69" i="1"/>
  <c r="M69" i="1" s="1"/>
  <c r="K67" i="3" s="1"/>
  <c r="M20" i="1"/>
  <c r="K18" i="3" s="1"/>
  <c r="CP106" i="1"/>
  <c r="M106" i="1" s="1"/>
  <c r="K104" i="3" s="1"/>
  <c r="CP170" i="1"/>
  <c r="M170" i="1" s="1"/>
  <c r="K168" i="3" s="1"/>
  <c r="CP216" i="1"/>
  <c r="M216" i="1" s="1"/>
  <c r="K214" i="3" s="1"/>
  <c r="CP119" i="1"/>
  <c r="M119" i="1" s="1"/>
  <c r="K117" i="3" s="1"/>
  <c r="M126" i="1"/>
  <c r="K124" i="3" s="1"/>
  <c r="CP35" i="1"/>
  <c r="M35" i="1" s="1"/>
  <c r="K33" i="3" s="1"/>
  <c r="CP54" i="1"/>
  <c r="M54" i="1" s="1"/>
  <c r="K52" i="3" s="1"/>
  <c r="M223" i="1"/>
  <c r="K221" i="3" s="1"/>
  <c r="CP25" i="1"/>
  <c r="M25" i="1" s="1"/>
  <c r="K23" i="3" s="1"/>
  <c r="CP16" i="1"/>
  <c r="M16" i="1" s="1"/>
  <c r="K14" i="3" s="1"/>
  <c r="M159" i="1"/>
  <c r="K157" i="3" s="1"/>
  <c r="CP181" i="1"/>
  <c r="M181" i="1" s="1"/>
  <c r="K179" i="3" s="1"/>
  <c r="CP213" i="1"/>
  <c r="M213" i="1" s="1"/>
  <c r="K211" i="3" s="1"/>
  <c r="CP191" i="1"/>
  <c r="M191" i="1" s="1"/>
  <c r="K189" i="3" s="1"/>
  <c r="M105" i="1"/>
  <c r="K103" i="3" s="1"/>
  <c r="CP144" i="1"/>
  <c r="M144" i="1" s="1"/>
  <c r="K142" i="3" s="1"/>
  <c r="CP193" i="1"/>
  <c r="M193" i="1" s="1"/>
  <c r="K191" i="3" s="1"/>
  <c r="M124" i="1"/>
  <c r="K122" i="3" s="1"/>
  <c r="CP7" i="1"/>
  <c r="M7" i="1" s="1"/>
  <c r="K5" i="3" s="1"/>
  <c r="CP76" i="1"/>
  <c r="M76" i="1" s="1"/>
  <c r="K74" i="3" s="1"/>
  <c r="M100" i="1"/>
  <c r="K98" i="3" s="1"/>
  <c r="CP151" i="1"/>
  <c r="M151" i="1" s="1"/>
  <c r="K149" i="3" s="1"/>
  <c r="CP162" i="1"/>
  <c r="M162" i="1" s="1"/>
  <c r="K160" i="3" s="1"/>
  <c r="CP235" i="1"/>
  <c r="M235" i="1" s="1"/>
  <c r="K233" i="3" s="1"/>
  <c r="CP112" i="1"/>
  <c r="CP215" i="1"/>
  <c r="M215" i="1" s="1"/>
  <c r="K213" i="3" s="1"/>
  <c r="CP233" i="1"/>
  <c r="M233" i="1" s="1"/>
  <c r="K231" i="3" s="1"/>
  <c r="CP152" i="1"/>
  <c r="M152" i="1" s="1"/>
  <c r="K150" i="3" s="1"/>
  <c r="CP39" i="1"/>
  <c r="M39" i="1" s="1"/>
  <c r="K37" i="3" s="1"/>
  <c r="CP160" i="1"/>
  <c r="M160" i="1" s="1"/>
  <c r="K158" i="3" s="1"/>
  <c r="M207" i="1"/>
  <c r="K205" i="3" s="1"/>
  <c r="CP84" i="1"/>
  <c r="M84" i="1" s="1"/>
  <c r="K82" i="3" s="1"/>
  <c r="DO99" i="1"/>
  <c r="AL99" i="1" s="1"/>
  <c r="AJ97" i="3" s="1"/>
  <c r="DO41" i="1"/>
  <c r="AL41" i="1" s="1"/>
  <c r="AJ39" i="3" s="1"/>
  <c r="DO60" i="1"/>
  <c r="AL60" i="1" s="1"/>
  <c r="AJ58" i="3" s="1"/>
  <c r="AL137" i="1"/>
  <c r="AJ135" i="3" s="1"/>
  <c r="DO143" i="1"/>
  <c r="AL143" i="1" s="1"/>
  <c r="AJ141" i="3" s="1"/>
  <c r="DO104" i="1"/>
  <c r="AL104" i="1" s="1"/>
  <c r="AJ102" i="3" s="1"/>
  <c r="DO142" i="1"/>
  <c r="AL142" i="1" s="1"/>
  <c r="AJ140" i="3" s="1"/>
  <c r="DO37" i="1"/>
  <c r="AL37" i="1" s="1"/>
  <c r="AJ35" i="3" s="1"/>
  <c r="AL97" i="1"/>
  <c r="AJ95" i="3" s="1"/>
  <c r="DO111" i="1"/>
  <c r="DO53" i="1"/>
  <c r="AL53" i="1" s="1"/>
  <c r="AJ51" i="3" s="1"/>
  <c r="DO5" i="1"/>
  <c r="AL5" i="1" s="1"/>
  <c r="AJ3" i="3" s="1"/>
  <c r="DO66" i="1"/>
  <c r="AL66" i="1" s="1"/>
  <c r="AJ64" i="3" s="1"/>
  <c r="DO65" i="1"/>
  <c r="AL65" i="1" s="1"/>
  <c r="AJ63" i="3" s="1"/>
  <c r="AL109" i="1"/>
  <c r="AJ107" i="3" s="1"/>
  <c r="EK454" i="1"/>
  <c r="EK459" i="1"/>
  <c r="EK455" i="1"/>
  <c r="EK452" i="1"/>
  <c r="EK456" i="1"/>
  <c r="EK453" i="1"/>
  <c r="EK451" i="1"/>
  <c r="EK457" i="1"/>
  <c r="EK458" i="1"/>
  <c r="AJ141" i="9" l="1"/>
  <c r="AJ141" i="8"/>
  <c r="AJ141" i="6"/>
  <c r="AJ141" i="10" s="1"/>
  <c r="AJ141" i="7"/>
  <c r="AJ141" i="11" s="1"/>
  <c r="K37" i="9"/>
  <c r="K37" i="8"/>
  <c r="K37" i="6"/>
  <c r="K37" i="10" s="1"/>
  <c r="K37" i="7"/>
  <c r="K37" i="11" s="1"/>
  <c r="K98" i="9"/>
  <c r="K98" i="8"/>
  <c r="K98" i="6"/>
  <c r="K98" i="10" s="1"/>
  <c r="K98" i="7"/>
  <c r="K98" i="11" s="1"/>
  <c r="K211" i="9"/>
  <c r="K211" i="8"/>
  <c r="K211" i="6"/>
  <c r="K211" i="10" s="1"/>
  <c r="K211" i="7"/>
  <c r="K211" i="11" s="1"/>
  <c r="K124" i="9"/>
  <c r="K124" i="8"/>
  <c r="K124" i="6"/>
  <c r="K124" i="10" s="1"/>
  <c r="K124" i="7"/>
  <c r="K124" i="11" s="1"/>
  <c r="K12" i="9"/>
  <c r="K12" i="8"/>
  <c r="K12" i="6"/>
  <c r="K12" i="10" s="1"/>
  <c r="K12" i="7"/>
  <c r="K12" i="11" s="1"/>
  <c r="K174" i="9"/>
  <c r="K174" i="8"/>
  <c r="K174" i="6"/>
  <c r="K174" i="10" s="1"/>
  <c r="K174" i="7"/>
  <c r="K174" i="11" s="1"/>
  <c r="K71" i="9"/>
  <c r="K71" i="8"/>
  <c r="K71" i="6"/>
  <c r="K71" i="10" s="1"/>
  <c r="K71" i="7"/>
  <c r="K71" i="11" s="1"/>
  <c r="K146" i="9"/>
  <c r="K146" i="8"/>
  <c r="K146" i="6"/>
  <c r="K146" i="10" s="1"/>
  <c r="K146" i="7"/>
  <c r="K146" i="11" s="1"/>
  <c r="K118" i="9"/>
  <c r="K118" i="8"/>
  <c r="K118" i="6"/>
  <c r="K118" i="10" s="1"/>
  <c r="K118" i="7"/>
  <c r="K118" i="11" s="1"/>
  <c r="K54" i="9"/>
  <c r="K54" i="8"/>
  <c r="K54" i="6"/>
  <c r="K54" i="10" s="1"/>
  <c r="K54" i="7"/>
  <c r="K54" i="11" s="1"/>
  <c r="AJ212" i="9"/>
  <c r="AJ212" i="8"/>
  <c r="AJ212" i="6"/>
  <c r="AJ212" i="10" s="1"/>
  <c r="AJ212" i="7"/>
  <c r="AJ212" i="11" s="1"/>
  <c r="AJ7" i="9"/>
  <c r="AJ7" i="8"/>
  <c r="AJ7" i="6"/>
  <c r="AJ7" i="10" s="1"/>
  <c r="AJ7" i="7"/>
  <c r="AJ7" i="11" s="1"/>
  <c r="AJ198" i="9"/>
  <c r="AJ198" i="8"/>
  <c r="AJ198" i="6"/>
  <c r="AJ198" i="10" s="1"/>
  <c r="AJ198" i="7"/>
  <c r="AJ198" i="11" s="1"/>
  <c r="AJ222" i="9"/>
  <c r="AJ222" i="8"/>
  <c r="AJ222" i="6"/>
  <c r="AJ222" i="10" s="1"/>
  <c r="AJ222" i="7"/>
  <c r="AJ222" i="11" s="1"/>
  <c r="AJ135" i="9"/>
  <c r="AJ135" i="8"/>
  <c r="AJ135" i="6"/>
  <c r="AJ135" i="10" s="1"/>
  <c r="AJ135" i="7"/>
  <c r="AJ135" i="11" s="1"/>
  <c r="K117" i="9"/>
  <c r="K117" i="8"/>
  <c r="K117" i="6"/>
  <c r="K117" i="10" s="1"/>
  <c r="K117" i="7"/>
  <c r="K117" i="11" s="1"/>
  <c r="K59" i="9"/>
  <c r="K59" i="8"/>
  <c r="K59" i="6"/>
  <c r="K59" i="10" s="1"/>
  <c r="K59" i="7"/>
  <c r="K59" i="11" s="1"/>
  <c r="K75" i="9"/>
  <c r="K75" i="8"/>
  <c r="K75" i="6"/>
  <c r="K75" i="10" s="1"/>
  <c r="K75" i="7"/>
  <c r="K75" i="11" s="1"/>
  <c r="AJ177" i="9"/>
  <c r="AJ177" i="8"/>
  <c r="AJ177" i="6"/>
  <c r="AJ177" i="10" s="1"/>
  <c r="AJ177" i="7"/>
  <c r="AJ177" i="11" s="1"/>
  <c r="AJ84" i="9"/>
  <c r="AJ84" i="8"/>
  <c r="AJ84" i="6"/>
  <c r="AJ84" i="10" s="1"/>
  <c r="AJ84" i="7"/>
  <c r="AJ84" i="11" s="1"/>
  <c r="AJ65" i="9"/>
  <c r="AJ65" i="8"/>
  <c r="AJ65" i="6"/>
  <c r="AJ65" i="10" s="1"/>
  <c r="AJ65" i="7"/>
  <c r="AJ65" i="11" s="1"/>
  <c r="L134" i="9"/>
  <c r="L134" i="8"/>
  <c r="L134" i="6"/>
  <c r="L134" i="10" s="1"/>
  <c r="L134" i="7"/>
  <c r="L134" i="11" s="1"/>
  <c r="AJ3" i="9"/>
  <c r="AJ3" i="8"/>
  <c r="AJ3" i="6"/>
  <c r="AJ3" i="10" s="1"/>
  <c r="AJ3" i="7"/>
  <c r="AJ3" i="11" s="1"/>
  <c r="K74" i="9"/>
  <c r="K74" i="8"/>
  <c r="K74" i="6"/>
  <c r="K74" i="10" s="1"/>
  <c r="K74" i="7"/>
  <c r="K74" i="11" s="1"/>
  <c r="K57" i="9"/>
  <c r="K57" i="8"/>
  <c r="K57" i="6"/>
  <c r="K57" i="10" s="1"/>
  <c r="K57" i="7"/>
  <c r="K57" i="11" s="1"/>
  <c r="K131" i="9"/>
  <c r="K131" i="8"/>
  <c r="K131" i="6"/>
  <c r="K131" i="10" s="1"/>
  <c r="K131" i="7"/>
  <c r="K131" i="11" s="1"/>
  <c r="AJ51" i="9"/>
  <c r="AJ51" i="8"/>
  <c r="AJ51" i="6"/>
  <c r="AJ51" i="10" s="1"/>
  <c r="AJ51" i="7"/>
  <c r="AJ51" i="11" s="1"/>
  <c r="K5" i="9"/>
  <c r="K5" i="8"/>
  <c r="K5" i="6"/>
  <c r="K5" i="10" s="1"/>
  <c r="K5" i="7"/>
  <c r="K5" i="11" s="1"/>
  <c r="K214" i="9"/>
  <c r="K214" i="8"/>
  <c r="K214" i="6"/>
  <c r="K214" i="10" s="1"/>
  <c r="K214" i="7"/>
  <c r="K214" i="11" s="1"/>
  <c r="K123" i="9"/>
  <c r="K123" i="8"/>
  <c r="K123" i="6"/>
  <c r="K123" i="10" s="1"/>
  <c r="K123" i="7"/>
  <c r="K123" i="11" s="1"/>
  <c r="K121" i="9"/>
  <c r="K121" i="8"/>
  <c r="K121" i="6"/>
  <c r="K121" i="10" s="1"/>
  <c r="K121" i="7"/>
  <c r="K121" i="11" s="1"/>
  <c r="K88" i="9"/>
  <c r="K88" i="8"/>
  <c r="K88" i="6"/>
  <c r="K88" i="10" s="1"/>
  <c r="K88" i="7"/>
  <c r="K88" i="11" s="1"/>
  <c r="K235" i="9"/>
  <c r="K235" i="8"/>
  <c r="K235" i="6"/>
  <c r="K235" i="10" s="1"/>
  <c r="K235" i="7"/>
  <c r="K235" i="11" s="1"/>
  <c r="K68" i="9"/>
  <c r="K68" i="8"/>
  <c r="K68" i="6"/>
  <c r="K68" i="10" s="1"/>
  <c r="K68" i="7"/>
  <c r="K68" i="11" s="1"/>
  <c r="AJ66" i="9"/>
  <c r="AJ66" i="8"/>
  <c r="AJ66" i="6"/>
  <c r="AJ66" i="10" s="1"/>
  <c r="AJ66" i="7"/>
  <c r="AJ66" i="11" s="1"/>
  <c r="AJ165" i="9"/>
  <c r="AJ165" i="8"/>
  <c r="AJ165" i="6"/>
  <c r="AJ165" i="10" s="1"/>
  <c r="AJ165" i="7"/>
  <c r="AJ165" i="11" s="1"/>
  <c r="AJ169" i="9"/>
  <c r="AJ169" i="8"/>
  <c r="AJ169" i="6"/>
  <c r="AJ169" i="10" s="1"/>
  <c r="AJ169" i="7"/>
  <c r="AJ169" i="11" s="1"/>
  <c r="AJ64" i="9"/>
  <c r="AJ64" i="8"/>
  <c r="AJ64" i="6"/>
  <c r="AJ64" i="10" s="1"/>
  <c r="AJ64" i="7"/>
  <c r="AJ64" i="11" s="1"/>
  <c r="K150" i="9"/>
  <c r="K150" i="8"/>
  <c r="K150" i="6"/>
  <c r="K150" i="10" s="1"/>
  <c r="K150" i="7"/>
  <c r="K150" i="11" s="1"/>
  <c r="K179" i="9"/>
  <c r="K179" i="8"/>
  <c r="K179" i="6"/>
  <c r="K179" i="10" s="1"/>
  <c r="K179" i="7"/>
  <c r="K179" i="11" s="1"/>
  <c r="K138" i="9"/>
  <c r="K138" i="8"/>
  <c r="K138" i="6"/>
  <c r="K138" i="10" s="1"/>
  <c r="K138" i="7"/>
  <c r="K138" i="11" s="1"/>
  <c r="K136" i="9"/>
  <c r="K136" i="8"/>
  <c r="K136" i="6"/>
  <c r="K136" i="10" s="1"/>
  <c r="K136" i="7"/>
  <c r="K136" i="11" s="1"/>
  <c r="AJ58" i="9"/>
  <c r="AJ58" i="8"/>
  <c r="AJ58" i="6"/>
  <c r="AJ58" i="10" s="1"/>
  <c r="AJ58" i="7"/>
  <c r="AJ58" i="11" s="1"/>
  <c r="K231" i="9"/>
  <c r="K231" i="8"/>
  <c r="K231" i="6"/>
  <c r="K231" i="10" s="1"/>
  <c r="K231" i="7"/>
  <c r="K231" i="11" s="1"/>
  <c r="K157" i="9"/>
  <c r="K157" i="8"/>
  <c r="K157" i="6"/>
  <c r="K157" i="10" s="1"/>
  <c r="K157" i="7"/>
  <c r="K157" i="11" s="1"/>
  <c r="K178" i="9"/>
  <c r="K178" i="8"/>
  <c r="K178" i="6"/>
  <c r="K178" i="10" s="1"/>
  <c r="K178" i="7"/>
  <c r="K178" i="11" s="1"/>
  <c r="AJ39" i="9"/>
  <c r="AJ39" i="8"/>
  <c r="AJ39" i="6"/>
  <c r="AJ39" i="10" s="1"/>
  <c r="AJ39" i="7"/>
  <c r="AJ39" i="11" s="1"/>
  <c r="K213" i="9"/>
  <c r="K213" i="8"/>
  <c r="K213" i="6"/>
  <c r="K213" i="10" s="1"/>
  <c r="K213" i="7"/>
  <c r="K213" i="11" s="1"/>
  <c r="K122" i="9"/>
  <c r="K122" i="8"/>
  <c r="K122" i="6"/>
  <c r="K122" i="10" s="1"/>
  <c r="K122" i="7"/>
  <c r="K122" i="11" s="1"/>
  <c r="K14" i="9"/>
  <c r="K14" i="8"/>
  <c r="K14" i="6"/>
  <c r="K14" i="10" s="1"/>
  <c r="K14" i="7"/>
  <c r="K14" i="11" s="1"/>
  <c r="K168" i="9"/>
  <c r="K168" i="8"/>
  <c r="K168" i="6"/>
  <c r="K168" i="10" s="1"/>
  <c r="K168" i="7"/>
  <c r="K168" i="11" s="1"/>
  <c r="AJ229" i="9"/>
  <c r="AJ229" i="8"/>
  <c r="AJ229" i="6"/>
  <c r="AJ229" i="10" s="1"/>
  <c r="AJ229" i="7"/>
  <c r="AJ229" i="11" s="1"/>
  <c r="K94" i="9"/>
  <c r="K94" i="8"/>
  <c r="K94" i="6"/>
  <c r="K94" i="10" s="1"/>
  <c r="K94" i="7"/>
  <c r="K94" i="11" s="1"/>
  <c r="K232" i="9"/>
  <c r="K232" i="8"/>
  <c r="K232" i="6"/>
  <c r="K232" i="10" s="1"/>
  <c r="K232" i="7"/>
  <c r="K232" i="11" s="1"/>
  <c r="K144" i="9"/>
  <c r="K144" i="8"/>
  <c r="K144" i="6"/>
  <c r="K144" i="10" s="1"/>
  <c r="K144" i="7"/>
  <c r="K144" i="11" s="1"/>
  <c r="K223" i="9"/>
  <c r="K223" i="8"/>
  <c r="K223" i="6"/>
  <c r="K223" i="10" s="1"/>
  <c r="K223" i="7"/>
  <c r="K223" i="11" s="1"/>
  <c r="K16" i="9"/>
  <c r="K16" i="8"/>
  <c r="K16" i="6"/>
  <c r="K16" i="10" s="1"/>
  <c r="K16" i="7"/>
  <c r="K16" i="11" s="1"/>
  <c r="AJ30" i="9"/>
  <c r="AJ30" i="8"/>
  <c r="AJ30" i="6"/>
  <c r="AJ30" i="10" s="1"/>
  <c r="AJ30" i="7"/>
  <c r="AJ30" i="11" s="1"/>
  <c r="AJ173" i="9"/>
  <c r="AJ173" i="8"/>
  <c r="AJ173" i="6"/>
  <c r="AJ173" i="10" s="1"/>
  <c r="AJ173" i="7"/>
  <c r="AJ173" i="11" s="1"/>
  <c r="AJ215" i="9"/>
  <c r="AJ215" i="8"/>
  <c r="AJ215" i="6"/>
  <c r="AJ215" i="10" s="1"/>
  <c r="AJ215" i="7"/>
  <c r="AJ215" i="11" s="1"/>
  <c r="K34" i="9"/>
  <c r="K34" i="8"/>
  <c r="K34" i="6"/>
  <c r="K34" i="10" s="1"/>
  <c r="K34" i="7"/>
  <c r="K34" i="11" s="1"/>
  <c r="AJ95" i="9"/>
  <c r="AJ95" i="8"/>
  <c r="AJ95" i="6"/>
  <c r="AJ95" i="10" s="1"/>
  <c r="AJ95" i="7"/>
  <c r="AJ95" i="11" s="1"/>
  <c r="AJ97" i="9"/>
  <c r="AJ97" i="8"/>
  <c r="AJ97" i="6"/>
  <c r="AJ97" i="10" s="1"/>
  <c r="AJ97" i="7"/>
  <c r="AJ97" i="11" s="1"/>
  <c r="K191" i="9"/>
  <c r="K191" i="8"/>
  <c r="K191" i="6"/>
  <c r="K191" i="10" s="1"/>
  <c r="K191" i="7"/>
  <c r="K191" i="11" s="1"/>
  <c r="K23" i="9"/>
  <c r="K23" i="8"/>
  <c r="K23" i="6"/>
  <c r="K23" i="10" s="1"/>
  <c r="K23" i="7"/>
  <c r="K23" i="11" s="1"/>
  <c r="K104" i="9"/>
  <c r="K104" i="8"/>
  <c r="K104" i="6"/>
  <c r="K104" i="10" s="1"/>
  <c r="K104" i="7"/>
  <c r="K104" i="11" s="1"/>
  <c r="K69" i="9"/>
  <c r="K69" i="8"/>
  <c r="K69" i="6"/>
  <c r="K69" i="10" s="1"/>
  <c r="K69" i="7"/>
  <c r="K69" i="11" s="1"/>
  <c r="K86" i="9"/>
  <c r="K86" i="8"/>
  <c r="K86" i="6"/>
  <c r="K86" i="10" s="1"/>
  <c r="K86" i="7"/>
  <c r="K86" i="11" s="1"/>
  <c r="K210" i="9"/>
  <c r="K210" i="8"/>
  <c r="K210" i="6"/>
  <c r="K210" i="10" s="1"/>
  <c r="K210" i="7"/>
  <c r="K210" i="11" s="1"/>
  <c r="K199" i="9"/>
  <c r="K199" i="8"/>
  <c r="K199" i="6"/>
  <c r="K199" i="10" s="1"/>
  <c r="K199" i="7"/>
  <c r="K199" i="11" s="1"/>
  <c r="K155" i="9"/>
  <c r="K155" i="8"/>
  <c r="K155" i="6"/>
  <c r="K155" i="10" s="1"/>
  <c r="K155" i="7"/>
  <c r="K155" i="11" s="1"/>
  <c r="K6" i="9"/>
  <c r="K6" i="8"/>
  <c r="K6" i="6"/>
  <c r="K6" i="10" s="1"/>
  <c r="K6" i="7"/>
  <c r="K6" i="11" s="1"/>
  <c r="AJ154" i="9"/>
  <c r="AJ154" i="8"/>
  <c r="AJ154" i="6"/>
  <c r="AJ154" i="10" s="1"/>
  <c r="AJ154" i="7"/>
  <c r="AJ154" i="11" s="1"/>
  <c r="AJ127" i="9"/>
  <c r="AJ127" i="8"/>
  <c r="AJ127" i="6"/>
  <c r="AJ127" i="10" s="1"/>
  <c r="AJ127" i="7"/>
  <c r="AJ127" i="11" s="1"/>
  <c r="AJ216" i="9"/>
  <c r="AJ216" i="8"/>
  <c r="AJ216" i="6"/>
  <c r="AJ216" i="10" s="1"/>
  <c r="AJ216" i="7"/>
  <c r="AJ216" i="11" s="1"/>
  <c r="K82" i="9"/>
  <c r="K82" i="8"/>
  <c r="K82" i="6"/>
  <c r="K82" i="10" s="1"/>
  <c r="K82" i="7"/>
  <c r="K82" i="11" s="1"/>
  <c r="K221" i="9"/>
  <c r="K221" i="8"/>
  <c r="K221" i="6"/>
  <c r="K221" i="10" s="1"/>
  <c r="K221" i="7"/>
  <c r="K221" i="11" s="1"/>
  <c r="K22" i="9"/>
  <c r="K22" i="8"/>
  <c r="K22" i="6"/>
  <c r="K22" i="10" s="1"/>
  <c r="K22" i="7"/>
  <c r="K22" i="11" s="1"/>
  <c r="K119" i="9"/>
  <c r="K119" i="8"/>
  <c r="K119" i="6"/>
  <c r="K119" i="10" s="1"/>
  <c r="K119" i="7"/>
  <c r="K119" i="11" s="1"/>
  <c r="AJ209" i="9"/>
  <c r="AJ209" i="8"/>
  <c r="AJ209" i="6"/>
  <c r="AJ209" i="10" s="1"/>
  <c r="AJ209" i="7"/>
  <c r="AJ209" i="11" s="1"/>
  <c r="AJ224" i="9"/>
  <c r="AJ224" i="8"/>
  <c r="AJ224" i="6"/>
  <c r="AJ224" i="10" s="1"/>
  <c r="AJ224" i="7"/>
  <c r="AJ224" i="11" s="1"/>
  <c r="AK109" i="9"/>
  <c r="AK109" i="8"/>
  <c r="AK109" i="6"/>
  <c r="AK109" i="10" s="1"/>
  <c r="AK109" i="7"/>
  <c r="AK109" i="11" s="1"/>
  <c r="K233" i="9"/>
  <c r="K233" i="8"/>
  <c r="K233" i="6"/>
  <c r="K233" i="10" s="1"/>
  <c r="K233" i="7"/>
  <c r="K233" i="11" s="1"/>
  <c r="K18" i="9"/>
  <c r="K18" i="8"/>
  <c r="K18" i="6"/>
  <c r="K18" i="10" s="1"/>
  <c r="K18" i="7"/>
  <c r="K18" i="11" s="1"/>
  <c r="K194" i="9"/>
  <c r="K194" i="8"/>
  <c r="K194" i="6"/>
  <c r="K194" i="10" s="1"/>
  <c r="K194" i="7"/>
  <c r="K194" i="11" s="1"/>
  <c r="AJ107" i="9"/>
  <c r="AJ107" i="8"/>
  <c r="AJ107" i="6"/>
  <c r="AJ107" i="10" s="1"/>
  <c r="AJ107" i="7"/>
  <c r="AJ107" i="11" s="1"/>
  <c r="K205" i="9"/>
  <c r="K205" i="8"/>
  <c r="K205" i="6"/>
  <c r="K205" i="10" s="1"/>
  <c r="K205" i="7"/>
  <c r="K205" i="11" s="1"/>
  <c r="K103" i="9"/>
  <c r="K103" i="8"/>
  <c r="K103" i="6"/>
  <c r="K103" i="10" s="1"/>
  <c r="K103" i="7"/>
  <c r="K103" i="11" s="1"/>
  <c r="K67" i="9"/>
  <c r="K67" i="8"/>
  <c r="K67" i="6"/>
  <c r="K67" i="10" s="1"/>
  <c r="K67" i="7"/>
  <c r="K67" i="11" s="1"/>
  <c r="K96" i="9"/>
  <c r="K96" i="8"/>
  <c r="K96" i="6"/>
  <c r="K96" i="10" s="1"/>
  <c r="K96" i="7"/>
  <c r="K96" i="11" s="1"/>
  <c r="K175" i="9"/>
  <c r="K175" i="8"/>
  <c r="K175" i="6"/>
  <c r="K175" i="10" s="1"/>
  <c r="K175" i="7"/>
  <c r="K175" i="11" s="1"/>
  <c r="K79" i="9"/>
  <c r="K79" i="8"/>
  <c r="K79" i="6"/>
  <c r="K79" i="10" s="1"/>
  <c r="K79" i="7"/>
  <c r="K79" i="11" s="1"/>
  <c r="K114" i="9"/>
  <c r="K114" i="8"/>
  <c r="K114" i="6"/>
  <c r="K114" i="10" s="1"/>
  <c r="K114" i="7"/>
  <c r="K114" i="11" s="1"/>
  <c r="AJ230" i="9"/>
  <c r="AJ230" i="8"/>
  <c r="AJ230" i="6"/>
  <c r="AJ230" i="10" s="1"/>
  <c r="AJ230" i="7"/>
  <c r="AJ230" i="11" s="1"/>
  <c r="AJ115" i="9"/>
  <c r="AJ115" i="8"/>
  <c r="AJ115" i="6"/>
  <c r="AJ115" i="10" s="1"/>
  <c r="AJ115" i="7"/>
  <c r="AJ115" i="11" s="1"/>
  <c r="AJ176" i="9"/>
  <c r="AJ176" i="8"/>
  <c r="AJ176" i="6"/>
  <c r="AJ176" i="10" s="1"/>
  <c r="AJ176" i="7"/>
  <c r="AJ176" i="11" s="1"/>
  <c r="AJ227" i="9"/>
  <c r="AJ227" i="8"/>
  <c r="AJ227" i="6"/>
  <c r="AJ227" i="10" s="1"/>
  <c r="AJ227" i="7"/>
  <c r="AJ227" i="11" s="1"/>
  <c r="AK111" i="9"/>
  <c r="AK111" i="8"/>
  <c r="AK111" i="6"/>
  <c r="AK111" i="10" s="1"/>
  <c r="AK111" i="7"/>
  <c r="AK111" i="11" s="1"/>
  <c r="AJ35" i="9"/>
  <c r="AJ35" i="8"/>
  <c r="AJ35" i="6"/>
  <c r="AJ35" i="10" s="1"/>
  <c r="AJ35" i="7"/>
  <c r="AJ35" i="11" s="1"/>
  <c r="K142" i="9"/>
  <c r="K142" i="8"/>
  <c r="K142" i="6"/>
  <c r="K142" i="10" s="1"/>
  <c r="K142" i="7"/>
  <c r="K142" i="11" s="1"/>
  <c r="K218" i="9"/>
  <c r="K218" i="8"/>
  <c r="K218" i="6"/>
  <c r="K218" i="10" s="1"/>
  <c r="K218" i="7"/>
  <c r="K218" i="11" s="1"/>
  <c r="K192" i="9"/>
  <c r="K192" i="8"/>
  <c r="K192" i="6"/>
  <c r="K192" i="10" s="1"/>
  <c r="K192" i="7"/>
  <c r="K192" i="11" s="1"/>
  <c r="AJ140" i="9"/>
  <c r="AJ140" i="8"/>
  <c r="AJ140" i="6"/>
  <c r="AJ140" i="10" s="1"/>
  <c r="AJ140" i="7"/>
  <c r="AJ140" i="11" s="1"/>
  <c r="K160" i="9"/>
  <c r="K160" i="8"/>
  <c r="K160" i="6"/>
  <c r="K160" i="10" s="1"/>
  <c r="K160" i="7"/>
  <c r="K160" i="11" s="1"/>
  <c r="K52" i="9"/>
  <c r="K52" i="8"/>
  <c r="K52" i="6"/>
  <c r="K52" i="10" s="1"/>
  <c r="K52" i="7"/>
  <c r="K52" i="11" s="1"/>
  <c r="K143" i="9"/>
  <c r="K143" i="8"/>
  <c r="K143" i="6"/>
  <c r="K143" i="10" s="1"/>
  <c r="K143" i="7"/>
  <c r="K143" i="11" s="1"/>
  <c r="AJ63" i="9"/>
  <c r="AJ63" i="8"/>
  <c r="AJ63" i="6"/>
  <c r="AJ63" i="10" s="1"/>
  <c r="AJ63" i="7"/>
  <c r="AJ63" i="11" s="1"/>
  <c r="AJ102" i="9"/>
  <c r="AJ102" i="8"/>
  <c r="AJ102" i="6"/>
  <c r="AJ102" i="10" s="1"/>
  <c r="AJ102" i="7"/>
  <c r="AJ102" i="11" s="1"/>
  <c r="K158" i="9"/>
  <c r="K158" i="8"/>
  <c r="K158" i="6"/>
  <c r="K158" i="10" s="1"/>
  <c r="K158" i="7"/>
  <c r="K158" i="11" s="1"/>
  <c r="K149" i="9"/>
  <c r="K149" i="8"/>
  <c r="K149" i="6"/>
  <c r="K149" i="10" s="1"/>
  <c r="K149" i="7"/>
  <c r="K149" i="11" s="1"/>
  <c r="K189" i="9"/>
  <c r="K189" i="8"/>
  <c r="K189" i="6"/>
  <c r="K189" i="10" s="1"/>
  <c r="K189" i="7"/>
  <c r="K189" i="11" s="1"/>
  <c r="K33" i="9"/>
  <c r="K33" i="8"/>
  <c r="K33" i="6"/>
  <c r="K33" i="10" s="1"/>
  <c r="K33" i="7"/>
  <c r="K33" i="11" s="1"/>
  <c r="K204" i="9"/>
  <c r="K204" i="8"/>
  <c r="K204" i="6"/>
  <c r="K204" i="10" s="1"/>
  <c r="K204" i="7"/>
  <c r="K204" i="11" s="1"/>
  <c r="K129" i="9"/>
  <c r="K129" i="8"/>
  <c r="K129" i="6"/>
  <c r="K129" i="10" s="1"/>
  <c r="K129" i="7"/>
  <c r="K129" i="11" s="1"/>
  <c r="K77" i="9"/>
  <c r="K77" i="8"/>
  <c r="K77" i="6"/>
  <c r="K77" i="10" s="1"/>
  <c r="K77" i="7"/>
  <c r="K77" i="11" s="1"/>
  <c r="K159" i="9"/>
  <c r="K159" i="8"/>
  <c r="K159" i="6"/>
  <c r="K159" i="10" s="1"/>
  <c r="K159" i="7"/>
  <c r="K159" i="11" s="1"/>
  <c r="K56" i="9"/>
  <c r="K56" i="8"/>
  <c r="K56" i="6"/>
  <c r="K56" i="10" s="1"/>
  <c r="K56" i="7"/>
  <c r="K56" i="11" s="1"/>
  <c r="K80" i="9"/>
  <c r="K80" i="8"/>
  <c r="K80" i="6"/>
  <c r="K80" i="10" s="1"/>
  <c r="K80" i="7"/>
  <c r="K80" i="11" s="1"/>
  <c r="AJ153" i="9"/>
  <c r="AJ153" i="8"/>
  <c r="AJ153" i="6"/>
  <c r="AJ153" i="10" s="1"/>
  <c r="AJ153" i="7"/>
  <c r="AJ153" i="11" s="1"/>
  <c r="AJ228" i="9"/>
  <c r="AJ228" i="8"/>
  <c r="AJ228" i="6"/>
  <c r="AJ228" i="10" s="1"/>
  <c r="AJ228" i="7"/>
  <c r="AJ228" i="11" s="1"/>
  <c r="AJ105" i="9"/>
  <c r="AJ105" i="8"/>
  <c r="AJ105" i="6"/>
  <c r="AJ105" i="10" s="1"/>
  <c r="AJ105" i="7"/>
  <c r="AJ105" i="11" s="1"/>
  <c r="AJ72" i="9"/>
  <c r="AJ72" i="8"/>
  <c r="AJ72" i="6"/>
  <c r="AJ72" i="10" s="1"/>
  <c r="AJ72" i="7"/>
  <c r="AJ72" i="11" s="1"/>
  <c r="AK9" i="9"/>
  <c r="AK9" i="8"/>
  <c r="AK9" i="6"/>
  <c r="AK9" i="10" s="1"/>
  <c r="AK9" i="7"/>
  <c r="AK9" i="11" s="1"/>
  <c r="AL113" i="1"/>
  <c r="AJ111" i="3" s="1"/>
  <c r="AL11" i="1"/>
  <c r="AJ9" i="3" s="1"/>
  <c r="AL111" i="1"/>
  <c r="AJ109" i="3" s="1"/>
  <c r="CN36" i="1"/>
  <c r="L36" i="1"/>
  <c r="J34" i="3" s="1"/>
  <c r="CO136" i="1"/>
  <c r="M136" i="1"/>
  <c r="K134" i="3" s="1"/>
  <c r="DN224" i="1"/>
  <c r="AK224" i="1" s="1"/>
  <c r="AI222" i="3" s="1"/>
  <c r="DN66" i="1"/>
  <c r="AK66" i="1" s="1"/>
  <c r="AI64" i="3" s="1"/>
  <c r="DN53" i="1"/>
  <c r="AK53" i="1" s="1"/>
  <c r="AI51" i="3" s="1"/>
  <c r="DN37" i="1"/>
  <c r="AK37" i="1" s="1"/>
  <c r="AI35" i="3" s="1"/>
  <c r="DN143" i="1"/>
  <c r="AK143" i="1" s="1"/>
  <c r="AI141" i="3" s="1"/>
  <c r="DN155" i="1"/>
  <c r="AK155" i="1" s="1"/>
  <c r="AI153" i="3" s="1"/>
  <c r="DN214" i="1"/>
  <c r="AK214" i="1" s="1"/>
  <c r="AI212" i="3" s="1"/>
  <c r="DN179" i="1"/>
  <c r="AK179" i="1" s="1"/>
  <c r="AI177" i="3" s="1"/>
  <c r="DN68" i="1"/>
  <c r="AK68" i="1" s="1"/>
  <c r="AI66" i="3" s="1"/>
  <c r="DN32" i="1"/>
  <c r="AK32" i="1" s="1"/>
  <c r="AI30" i="3" s="1"/>
  <c r="AK156" i="1"/>
  <c r="AI154" i="3" s="1"/>
  <c r="DN113" i="1"/>
  <c r="DN117" i="1"/>
  <c r="AK117" i="1" s="1"/>
  <c r="AI115" i="3" s="1"/>
  <c r="AK230" i="1"/>
  <c r="AI228" i="3" s="1"/>
  <c r="DN9" i="1"/>
  <c r="AK9" i="1" s="1"/>
  <c r="AI7" i="3" s="1"/>
  <c r="DN67" i="1"/>
  <c r="AK67" i="1" s="1"/>
  <c r="AI65" i="3" s="1"/>
  <c r="DN229" i="1"/>
  <c r="AK229" i="1" s="1"/>
  <c r="AI227" i="3" s="1"/>
  <c r="DN74" i="1"/>
  <c r="AK74" i="1" s="1"/>
  <c r="AI72" i="3" s="1"/>
  <c r="DN65" i="1"/>
  <c r="AK65" i="1" s="1"/>
  <c r="AI63" i="3" s="1"/>
  <c r="DN5" i="1"/>
  <c r="AK5" i="1" s="1"/>
  <c r="AI3" i="3" s="1"/>
  <c r="DN111" i="1"/>
  <c r="AK97" i="1"/>
  <c r="AI95" i="3" s="1"/>
  <c r="DN142" i="1"/>
  <c r="AK142" i="1" s="1"/>
  <c r="AI140" i="3" s="1"/>
  <c r="DN104" i="1"/>
  <c r="AK104" i="1" s="1"/>
  <c r="AI102" i="3" s="1"/>
  <c r="AK137" i="1"/>
  <c r="AI135" i="3" s="1"/>
  <c r="DN60" i="1"/>
  <c r="AK60" i="1" s="1"/>
  <c r="AI58" i="3" s="1"/>
  <c r="AK109" i="1"/>
  <c r="AI107" i="3" s="1"/>
  <c r="DN41" i="1"/>
  <c r="AK41" i="1" s="1"/>
  <c r="AI39" i="3" s="1"/>
  <c r="DN99" i="1"/>
  <c r="AK99" i="1" s="1"/>
  <c r="AI97" i="3" s="1"/>
  <c r="CO84" i="1"/>
  <c r="L84" i="1" s="1"/>
  <c r="J82" i="3" s="1"/>
  <c r="L207" i="1"/>
  <c r="J205" i="3" s="1"/>
  <c r="CO160" i="1"/>
  <c r="L160" i="1" s="1"/>
  <c r="J158" i="3" s="1"/>
  <c r="CO39" i="1"/>
  <c r="L39" i="1" s="1"/>
  <c r="J37" i="3" s="1"/>
  <c r="CO152" i="1"/>
  <c r="L152" i="1" s="1"/>
  <c r="J150" i="3" s="1"/>
  <c r="CO233" i="1"/>
  <c r="L233" i="1" s="1"/>
  <c r="J231" i="3" s="1"/>
  <c r="CO215" i="1"/>
  <c r="L215" i="1" s="1"/>
  <c r="J213" i="3" s="1"/>
  <c r="CO112" i="1"/>
  <c r="CO235" i="1"/>
  <c r="L235" i="1" s="1"/>
  <c r="J233" i="3" s="1"/>
  <c r="CO162" i="1"/>
  <c r="L162" i="1" s="1"/>
  <c r="J160" i="3" s="1"/>
  <c r="CO151" i="1"/>
  <c r="L151" i="1" s="1"/>
  <c r="J149" i="3" s="1"/>
  <c r="L100" i="1"/>
  <c r="J98" i="3" s="1"/>
  <c r="CO76" i="1"/>
  <c r="L76" i="1" s="1"/>
  <c r="J74" i="3" s="1"/>
  <c r="CO7" i="1"/>
  <c r="L7" i="1" s="1"/>
  <c r="J5" i="3" s="1"/>
  <c r="L124" i="1"/>
  <c r="J122" i="3" s="1"/>
  <c r="CO193" i="1"/>
  <c r="L193" i="1" s="1"/>
  <c r="J191" i="3" s="1"/>
  <c r="CO144" i="1"/>
  <c r="L144" i="1" s="1"/>
  <c r="J142" i="3" s="1"/>
  <c r="L105" i="1"/>
  <c r="J103" i="3" s="1"/>
  <c r="CO191" i="1"/>
  <c r="L191" i="1" s="1"/>
  <c r="J189" i="3" s="1"/>
  <c r="CO213" i="1"/>
  <c r="L213" i="1" s="1"/>
  <c r="J211" i="3" s="1"/>
  <c r="CO181" i="1"/>
  <c r="L181" i="1" s="1"/>
  <c r="J179" i="3" s="1"/>
  <c r="L159" i="1"/>
  <c r="J157" i="3" s="1"/>
  <c r="CO16" i="1"/>
  <c r="L16" i="1" s="1"/>
  <c r="J14" i="3" s="1"/>
  <c r="CO25" i="1"/>
  <c r="L25" i="1" s="1"/>
  <c r="J23" i="3" s="1"/>
  <c r="L223" i="1"/>
  <c r="J221" i="3" s="1"/>
  <c r="CO54" i="1"/>
  <c r="L54" i="1" s="1"/>
  <c r="J52" i="3" s="1"/>
  <c r="CO35" i="1"/>
  <c r="L35" i="1" s="1"/>
  <c r="J33" i="3" s="1"/>
  <c r="L126" i="1"/>
  <c r="J124" i="3" s="1"/>
  <c r="CO119" i="1"/>
  <c r="L119" i="1" s="1"/>
  <c r="J117" i="3" s="1"/>
  <c r="CO216" i="1"/>
  <c r="L216" i="1" s="1"/>
  <c r="J214" i="3" s="1"/>
  <c r="CO170" i="1"/>
  <c r="L170" i="1" s="1"/>
  <c r="J168" i="3" s="1"/>
  <c r="CO106" i="1"/>
  <c r="L106" i="1" s="1"/>
  <c r="J104" i="3" s="1"/>
  <c r="L20" i="1"/>
  <c r="J18" i="3" s="1"/>
  <c r="CO69" i="1"/>
  <c r="L69" i="1" s="1"/>
  <c r="J67" i="3" s="1"/>
  <c r="L206" i="1"/>
  <c r="J204" i="3" s="1"/>
  <c r="L14" i="1"/>
  <c r="J12" i="3" s="1"/>
  <c r="CO59" i="1"/>
  <c r="L59" i="1" s="1"/>
  <c r="J57" i="3" s="1"/>
  <c r="CO180" i="1"/>
  <c r="L180" i="1" s="1"/>
  <c r="J178" i="3" s="1"/>
  <c r="DN231" i="1"/>
  <c r="AK231" i="1" s="1"/>
  <c r="AI229" i="3" s="1"/>
  <c r="L71" i="1"/>
  <c r="J69" i="3" s="1"/>
  <c r="CO220" i="1"/>
  <c r="L220" i="1" s="1"/>
  <c r="J218" i="3" s="1"/>
  <c r="CO145" i="1"/>
  <c r="L145" i="1" s="1"/>
  <c r="J143" i="3" s="1"/>
  <c r="CO131" i="1"/>
  <c r="L131" i="1" s="1"/>
  <c r="J129" i="3" s="1"/>
  <c r="CO176" i="1"/>
  <c r="L176" i="1" s="1"/>
  <c r="J174" i="3" s="1"/>
  <c r="CO140" i="1"/>
  <c r="L140" i="1" s="1"/>
  <c r="J138" i="3" s="1"/>
  <c r="CO125" i="1"/>
  <c r="L125" i="1" s="1"/>
  <c r="J123" i="3" s="1"/>
  <c r="L96" i="1"/>
  <c r="J94" i="3" s="1"/>
  <c r="CO88" i="1"/>
  <c r="L88" i="1" s="1"/>
  <c r="J86" i="3" s="1"/>
  <c r="L24" i="1"/>
  <c r="J22" i="3" s="1"/>
  <c r="CO98" i="1"/>
  <c r="L98" i="1" s="1"/>
  <c r="J96" i="3" s="1"/>
  <c r="CO79" i="1"/>
  <c r="L79" i="1" s="1"/>
  <c r="J77" i="3" s="1"/>
  <c r="L73" i="1"/>
  <c r="J71" i="3" s="1"/>
  <c r="L61" i="1"/>
  <c r="J59" i="3" s="1"/>
  <c r="CO123" i="1"/>
  <c r="L123" i="1" s="1"/>
  <c r="J121" i="3" s="1"/>
  <c r="CO234" i="1"/>
  <c r="L234" i="1" s="1"/>
  <c r="J232" i="3" s="1"/>
  <c r="CO212" i="1"/>
  <c r="L212" i="1" s="1"/>
  <c r="J210" i="3" s="1"/>
  <c r="L194" i="1"/>
  <c r="J192" i="3" s="1"/>
  <c r="CO177" i="1"/>
  <c r="L177" i="1" s="1"/>
  <c r="J175" i="3" s="1"/>
  <c r="CO161" i="1"/>
  <c r="L161" i="1" s="1"/>
  <c r="J159" i="3" s="1"/>
  <c r="L148" i="1"/>
  <c r="J146" i="3" s="1"/>
  <c r="CO133" i="1"/>
  <c r="L133" i="1" s="1"/>
  <c r="J131" i="3" s="1"/>
  <c r="CO90" i="1"/>
  <c r="L90" i="1" s="1"/>
  <c r="J88" i="3" s="1"/>
  <c r="CO146" i="1"/>
  <c r="L146" i="1" s="1"/>
  <c r="J144" i="3" s="1"/>
  <c r="CO201" i="1"/>
  <c r="L201" i="1" s="1"/>
  <c r="J199" i="3" s="1"/>
  <c r="L196" i="1"/>
  <c r="J194" i="3" s="1"/>
  <c r="CO81" i="1"/>
  <c r="L81" i="1" s="1"/>
  <c r="J79" i="3" s="1"/>
  <c r="CO58" i="1"/>
  <c r="L58" i="1" s="1"/>
  <c r="J56" i="3" s="1"/>
  <c r="CO120" i="1"/>
  <c r="L120" i="1" s="1"/>
  <c r="J118" i="3" s="1"/>
  <c r="L138" i="1"/>
  <c r="J136" i="3" s="1"/>
  <c r="CO237" i="1"/>
  <c r="L237" i="1" s="1"/>
  <c r="J235" i="3" s="1"/>
  <c r="L225" i="1"/>
  <c r="J223" i="3" s="1"/>
  <c r="CO157" i="1"/>
  <c r="L157" i="1" s="1"/>
  <c r="J155" i="3" s="1"/>
  <c r="L121" i="1"/>
  <c r="J119" i="3" s="1"/>
  <c r="CO116" i="1"/>
  <c r="L116" i="1" s="1"/>
  <c r="J114" i="3" s="1"/>
  <c r="L82" i="1"/>
  <c r="J80" i="3" s="1"/>
  <c r="L56" i="1"/>
  <c r="J54" i="3" s="1"/>
  <c r="CO77" i="1"/>
  <c r="L77" i="1" s="1"/>
  <c r="J75" i="3" s="1"/>
  <c r="L70" i="1"/>
  <c r="J68" i="3" s="1"/>
  <c r="CO18" i="1"/>
  <c r="L18" i="1" s="1"/>
  <c r="J16" i="3" s="1"/>
  <c r="L8" i="1"/>
  <c r="J6" i="3" s="1"/>
  <c r="DN211" i="1"/>
  <c r="AK211" i="1" s="1"/>
  <c r="AI209" i="3" s="1"/>
  <c r="AK232" i="1"/>
  <c r="AI230" i="3" s="1"/>
  <c r="DN86" i="1"/>
  <c r="AK86" i="1" s="1"/>
  <c r="AI84" i="3" s="1"/>
  <c r="AK167" i="1"/>
  <c r="AI165" i="3" s="1"/>
  <c r="DN175" i="1"/>
  <c r="AK175" i="1" s="1"/>
  <c r="AI173" i="3" s="1"/>
  <c r="DN129" i="1"/>
  <c r="AK129" i="1" s="1"/>
  <c r="AI127" i="3" s="1"/>
  <c r="DN11" i="1"/>
  <c r="DN178" i="1"/>
  <c r="AK178" i="1" s="1"/>
  <c r="AI176" i="3" s="1"/>
  <c r="DN107" i="1"/>
  <c r="AK107" i="1" s="1"/>
  <c r="AI105" i="3" s="1"/>
  <c r="DN200" i="1"/>
  <c r="AK200" i="1" s="1"/>
  <c r="AI198" i="3" s="1"/>
  <c r="DN171" i="1"/>
  <c r="AK171" i="1" s="1"/>
  <c r="AI169" i="3" s="1"/>
  <c r="DN217" i="1"/>
  <c r="AK217" i="1" s="1"/>
  <c r="AI215" i="3" s="1"/>
  <c r="DN218" i="1"/>
  <c r="AK218" i="1" s="1"/>
  <c r="AI216" i="3" s="1"/>
  <c r="DN226" i="1"/>
  <c r="AK226" i="1" s="1"/>
  <c r="AI224" i="3" s="1"/>
  <c r="J155" i="9" l="1"/>
  <c r="J155" i="8"/>
  <c r="J155" i="6"/>
  <c r="J155" i="10" s="1"/>
  <c r="J155" i="7"/>
  <c r="J155" i="11" s="1"/>
  <c r="J199" i="9"/>
  <c r="J199" i="8"/>
  <c r="J199" i="6"/>
  <c r="J199" i="10" s="1"/>
  <c r="J199" i="7"/>
  <c r="J199" i="11" s="1"/>
  <c r="J210" i="9"/>
  <c r="J210" i="8"/>
  <c r="J210" i="6"/>
  <c r="J210" i="10" s="1"/>
  <c r="J210" i="7"/>
  <c r="J210" i="11" s="1"/>
  <c r="J86" i="9"/>
  <c r="J86" i="8"/>
  <c r="J86" i="6"/>
  <c r="J86" i="10" s="1"/>
  <c r="J86" i="7"/>
  <c r="J86" i="11" s="1"/>
  <c r="J69" i="9"/>
  <c r="J69" i="8"/>
  <c r="J69" i="6"/>
  <c r="J69" i="10" s="1"/>
  <c r="J69" i="7"/>
  <c r="J69" i="11" s="1"/>
  <c r="J104" i="9"/>
  <c r="J104" i="8"/>
  <c r="J104" i="6"/>
  <c r="J104" i="10" s="1"/>
  <c r="J104" i="7"/>
  <c r="J104" i="11" s="1"/>
  <c r="J23" i="9"/>
  <c r="J23" i="8"/>
  <c r="J23" i="6"/>
  <c r="J23" i="10" s="1"/>
  <c r="J23" i="7"/>
  <c r="J23" i="11" s="1"/>
  <c r="J191" i="9"/>
  <c r="J191" i="8"/>
  <c r="J191" i="6"/>
  <c r="J191" i="10" s="1"/>
  <c r="J191" i="7"/>
  <c r="J191" i="11" s="1"/>
  <c r="AI97" i="9"/>
  <c r="AI97" i="8"/>
  <c r="AI97" i="6"/>
  <c r="AI97" i="10" s="1"/>
  <c r="AI97" i="7"/>
  <c r="AI97" i="11" s="1"/>
  <c r="AI115" i="9"/>
  <c r="AI115" i="8"/>
  <c r="AI115" i="6"/>
  <c r="AI115" i="10" s="1"/>
  <c r="AI115" i="7"/>
  <c r="AI115" i="11" s="1"/>
  <c r="AI141" i="9"/>
  <c r="AI141" i="8"/>
  <c r="AI141" i="6"/>
  <c r="AI141" i="10" s="1"/>
  <c r="AI141" i="7"/>
  <c r="AI141" i="11" s="1"/>
  <c r="J16" i="9"/>
  <c r="J16" i="8"/>
  <c r="J16" i="6"/>
  <c r="J16" i="10" s="1"/>
  <c r="J16" i="7"/>
  <c r="J16" i="11" s="1"/>
  <c r="AI229" i="9"/>
  <c r="AI229" i="8"/>
  <c r="AI229" i="6"/>
  <c r="AI229" i="10" s="1"/>
  <c r="AI229" i="7"/>
  <c r="AI229" i="11" s="1"/>
  <c r="J122" i="9"/>
  <c r="J122" i="8"/>
  <c r="J122" i="6"/>
  <c r="J122" i="10" s="1"/>
  <c r="J122" i="7"/>
  <c r="J122" i="11" s="1"/>
  <c r="AI3" i="9"/>
  <c r="AI3" i="8"/>
  <c r="AI3" i="6"/>
  <c r="AI3" i="10" s="1"/>
  <c r="AI3" i="7"/>
  <c r="AI3" i="11" s="1"/>
  <c r="AI35" i="9"/>
  <c r="AI35" i="8"/>
  <c r="AI35" i="6"/>
  <c r="AI35" i="10" s="1"/>
  <c r="AI35" i="7"/>
  <c r="AI35" i="11" s="1"/>
  <c r="AJ109" i="9"/>
  <c r="AJ109" i="8"/>
  <c r="AJ109" i="6"/>
  <c r="AJ109" i="10" s="1"/>
  <c r="AJ109" i="7"/>
  <c r="AJ109" i="11" s="1"/>
  <c r="AI176" i="9"/>
  <c r="AI176" i="8"/>
  <c r="AI176" i="6"/>
  <c r="AI176" i="10" s="1"/>
  <c r="AI176" i="7"/>
  <c r="AI176" i="11" s="1"/>
  <c r="J144" i="9"/>
  <c r="J144" i="8"/>
  <c r="J144" i="6"/>
  <c r="J144" i="10" s="1"/>
  <c r="J144" i="7"/>
  <c r="J144" i="11" s="1"/>
  <c r="J94" i="9"/>
  <c r="J94" i="8"/>
  <c r="J94" i="6"/>
  <c r="J94" i="10" s="1"/>
  <c r="J94" i="7"/>
  <c r="J94" i="11" s="1"/>
  <c r="J168" i="9"/>
  <c r="J168" i="8"/>
  <c r="J168" i="6"/>
  <c r="J168" i="10" s="1"/>
  <c r="J168" i="7"/>
  <c r="J168" i="11" s="1"/>
  <c r="J213" i="9"/>
  <c r="J213" i="8"/>
  <c r="J213" i="6"/>
  <c r="J213" i="10" s="1"/>
  <c r="J213" i="7"/>
  <c r="J213" i="11" s="1"/>
  <c r="AI127" i="9"/>
  <c r="AI127" i="8"/>
  <c r="AI127" i="6"/>
  <c r="AI127" i="10" s="1"/>
  <c r="AI127" i="7"/>
  <c r="AI127" i="11" s="1"/>
  <c r="J235" i="9"/>
  <c r="J235" i="8"/>
  <c r="J235" i="6"/>
  <c r="J235" i="10" s="1"/>
  <c r="J235" i="7"/>
  <c r="J235" i="11" s="1"/>
  <c r="J121" i="9"/>
  <c r="J121" i="8"/>
  <c r="J121" i="6"/>
  <c r="J121" i="10" s="1"/>
  <c r="J121" i="7"/>
  <c r="J121" i="11" s="1"/>
  <c r="J123" i="9"/>
  <c r="J123" i="8"/>
  <c r="J123" i="6"/>
  <c r="J123" i="10" s="1"/>
  <c r="J123" i="7"/>
  <c r="J123" i="11" s="1"/>
  <c r="J178" i="9"/>
  <c r="J178" i="8"/>
  <c r="J178" i="6"/>
  <c r="J178" i="10" s="1"/>
  <c r="J178" i="7"/>
  <c r="J178" i="11" s="1"/>
  <c r="J214" i="9"/>
  <c r="J214" i="8"/>
  <c r="J214" i="6"/>
  <c r="J214" i="10" s="1"/>
  <c r="J214" i="7"/>
  <c r="J214" i="11" s="1"/>
  <c r="J157" i="9"/>
  <c r="J157" i="8"/>
  <c r="J157" i="6"/>
  <c r="J157" i="10" s="1"/>
  <c r="J157" i="7"/>
  <c r="J157" i="11" s="1"/>
  <c r="J5" i="9"/>
  <c r="J5" i="8"/>
  <c r="J5" i="6"/>
  <c r="J5" i="10" s="1"/>
  <c r="J5" i="7"/>
  <c r="J5" i="11" s="1"/>
  <c r="J231" i="9"/>
  <c r="J231" i="8"/>
  <c r="J231" i="6"/>
  <c r="J231" i="10" s="1"/>
  <c r="J231" i="7"/>
  <c r="J231" i="11" s="1"/>
  <c r="AI107" i="9"/>
  <c r="AI107" i="8"/>
  <c r="AI107" i="6"/>
  <c r="AI107" i="10" s="1"/>
  <c r="AI107" i="7"/>
  <c r="AI107" i="11" s="1"/>
  <c r="AI63" i="9"/>
  <c r="AI63" i="8"/>
  <c r="AI63" i="6"/>
  <c r="AI63" i="10" s="1"/>
  <c r="AI63" i="7"/>
  <c r="AI63" i="11" s="1"/>
  <c r="AI154" i="9"/>
  <c r="AI154" i="8"/>
  <c r="AI154" i="6"/>
  <c r="AI154" i="10" s="1"/>
  <c r="AI154" i="7"/>
  <c r="AI154" i="11" s="1"/>
  <c r="AI51" i="9"/>
  <c r="AI51" i="8"/>
  <c r="AI51" i="6"/>
  <c r="AI51" i="10" s="1"/>
  <c r="AI51" i="7"/>
  <c r="AI51" i="11" s="1"/>
  <c r="AJ9" i="9"/>
  <c r="AJ9" i="8"/>
  <c r="AJ9" i="6"/>
  <c r="AJ9" i="10" s="1"/>
  <c r="AJ9" i="7"/>
  <c r="AJ9" i="11" s="1"/>
  <c r="J6" i="9"/>
  <c r="J6" i="8"/>
  <c r="J6" i="6"/>
  <c r="J6" i="10" s="1"/>
  <c r="J6" i="7"/>
  <c r="J6" i="11" s="1"/>
  <c r="J223" i="9"/>
  <c r="J223" i="8"/>
  <c r="J223" i="6"/>
  <c r="J223" i="10" s="1"/>
  <c r="J223" i="7"/>
  <c r="J223" i="11" s="1"/>
  <c r="J232" i="9"/>
  <c r="J232" i="8"/>
  <c r="J232" i="6"/>
  <c r="J232" i="10" s="1"/>
  <c r="J232" i="7"/>
  <c r="J232" i="11" s="1"/>
  <c r="J14" i="9"/>
  <c r="J14" i="8"/>
  <c r="J14" i="6"/>
  <c r="J14" i="10" s="1"/>
  <c r="J14" i="7"/>
  <c r="J14" i="11" s="1"/>
  <c r="AI39" i="9"/>
  <c r="AI39" i="8"/>
  <c r="AI39" i="6"/>
  <c r="AI39" i="10" s="1"/>
  <c r="AI39" i="7"/>
  <c r="AI39" i="11" s="1"/>
  <c r="AI224" i="9"/>
  <c r="AI224" i="8"/>
  <c r="AI224" i="6"/>
  <c r="AI224" i="10" s="1"/>
  <c r="AI224" i="7"/>
  <c r="AI224" i="11" s="1"/>
  <c r="J68" i="9"/>
  <c r="J68" i="8"/>
  <c r="J68" i="6"/>
  <c r="J68" i="10" s="1"/>
  <c r="J68" i="7"/>
  <c r="J68" i="11" s="1"/>
  <c r="J88" i="9"/>
  <c r="J88" i="8"/>
  <c r="J88" i="6"/>
  <c r="J88" i="10" s="1"/>
  <c r="J88" i="7"/>
  <c r="J88" i="11" s="1"/>
  <c r="AI216" i="9"/>
  <c r="AI216" i="8"/>
  <c r="AI216" i="6"/>
  <c r="AI216" i="10" s="1"/>
  <c r="AI216" i="7"/>
  <c r="AI216" i="11" s="1"/>
  <c r="AI173" i="9"/>
  <c r="AI173" i="8"/>
  <c r="AI173" i="6"/>
  <c r="AI173" i="10" s="1"/>
  <c r="AI173" i="7"/>
  <c r="AI173" i="11" s="1"/>
  <c r="J75" i="9"/>
  <c r="J75" i="8"/>
  <c r="J75" i="6"/>
  <c r="J75" i="10" s="1"/>
  <c r="J75" i="7"/>
  <c r="J75" i="11" s="1"/>
  <c r="J136" i="9"/>
  <c r="J136" i="8"/>
  <c r="J136" i="6"/>
  <c r="J136" i="10" s="1"/>
  <c r="J136" i="7"/>
  <c r="J136" i="11" s="1"/>
  <c r="J131" i="9"/>
  <c r="J131" i="8"/>
  <c r="J131" i="6"/>
  <c r="J131" i="10" s="1"/>
  <c r="J131" i="7"/>
  <c r="J131" i="11" s="1"/>
  <c r="J59" i="9"/>
  <c r="J59" i="8"/>
  <c r="J59" i="6"/>
  <c r="J59" i="10" s="1"/>
  <c r="J59" i="7"/>
  <c r="J59" i="11" s="1"/>
  <c r="J138" i="9"/>
  <c r="J138" i="8"/>
  <c r="J138" i="6"/>
  <c r="J138" i="10" s="1"/>
  <c r="J138" i="7"/>
  <c r="J138" i="11" s="1"/>
  <c r="J57" i="9"/>
  <c r="J57" i="8"/>
  <c r="J57" i="6"/>
  <c r="J57" i="10" s="1"/>
  <c r="J57" i="7"/>
  <c r="J57" i="11" s="1"/>
  <c r="J117" i="9"/>
  <c r="J117" i="8"/>
  <c r="J117" i="6"/>
  <c r="J117" i="10" s="1"/>
  <c r="J117" i="7"/>
  <c r="J117" i="11" s="1"/>
  <c r="J179" i="9"/>
  <c r="J179" i="8"/>
  <c r="J179" i="6"/>
  <c r="J179" i="10" s="1"/>
  <c r="J179" i="7"/>
  <c r="J179" i="11" s="1"/>
  <c r="J74" i="9"/>
  <c r="J74" i="8"/>
  <c r="J74" i="6"/>
  <c r="J74" i="10" s="1"/>
  <c r="J74" i="7"/>
  <c r="J74" i="11" s="1"/>
  <c r="J150" i="9"/>
  <c r="J150" i="8"/>
  <c r="J150" i="6"/>
  <c r="J150" i="10" s="1"/>
  <c r="J150" i="7"/>
  <c r="J150" i="11" s="1"/>
  <c r="AI58" i="9"/>
  <c r="AI58" i="8"/>
  <c r="AI58" i="6"/>
  <c r="AI58" i="10" s="1"/>
  <c r="AI58" i="7"/>
  <c r="AI58" i="11" s="1"/>
  <c r="AI72" i="9"/>
  <c r="AI72" i="8"/>
  <c r="AI72" i="6"/>
  <c r="AI72" i="10" s="1"/>
  <c r="AI72" i="7"/>
  <c r="AI72" i="11" s="1"/>
  <c r="AI30" i="9"/>
  <c r="AI30" i="8"/>
  <c r="AI30" i="6"/>
  <c r="AI30" i="10" s="1"/>
  <c r="AI30" i="7"/>
  <c r="AI30" i="11" s="1"/>
  <c r="AI64" i="9"/>
  <c r="AI64" i="8"/>
  <c r="AI64" i="6"/>
  <c r="AI64" i="10" s="1"/>
  <c r="AI64" i="7"/>
  <c r="AI64" i="11" s="1"/>
  <c r="AJ111" i="9"/>
  <c r="AJ111" i="8"/>
  <c r="AJ111" i="6"/>
  <c r="AJ111" i="10" s="1"/>
  <c r="AJ111" i="7"/>
  <c r="AJ111" i="11" s="1"/>
  <c r="AI165" i="9"/>
  <c r="AI165" i="8"/>
  <c r="AI165" i="6"/>
  <c r="AI165" i="10" s="1"/>
  <c r="AI165" i="7"/>
  <c r="AI165" i="11" s="1"/>
  <c r="J54" i="9"/>
  <c r="J54" i="8"/>
  <c r="J54" i="6"/>
  <c r="J54" i="10" s="1"/>
  <c r="J54" i="7"/>
  <c r="J54" i="11" s="1"/>
  <c r="J118" i="9"/>
  <c r="J118" i="8"/>
  <c r="J118" i="6"/>
  <c r="J118" i="10" s="1"/>
  <c r="J118" i="7"/>
  <c r="J118" i="11" s="1"/>
  <c r="J146" i="9"/>
  <c r="J146" i="8"/>
  <c r="J146" i="6"/>
  <c r="J146" i="10" s="1"/>
  <c r="J146" i="7"/>
  <c r="J146" i="11" s="1"/>
  <c r="J71" i="9"/>
  <c r="J71" i="8"/>
  <c r="J71" i="6"/>
  <c r="J71" i="10" s="1"/>
  <c r="J71" i="7"/>
  <c r="J71" i="11" s="1"/>
  <c r="J174" i="9"/>
  <c r="J174" i="8"/>
  <c r="J174" i="6"/>
  <c r="J174" i="10" s="1"/>
  <c r="J174" i="7"/>
  <c r="J174" i="11" s="1"/>
  <c r="J12" i="9"/>
  <c r="J12" i="8"/>
  <c r="J12" i="6"/>
  <c r="J12" i="10" s="1"/>
  <c r="J12" i="7"/>
  <c r="J12" i="11" s="1"/>
  <c r="J124" i="9"/>
  <c r="J124" i="8"/>
  <c r="J124" i="6"/>
  <c r="J124" i="10" s="1"/>
  <c r="J124" i="7"/>
  <c r="J124" i="11" s="1"/>
  <c r="J211" i="9"/>
  <c r="J211" i="8"/>
  <c r="J211" i="6"/>
  <c r="J211" i="10" s="1"/>
  <c r="J211" i="7"/>
  <c r="J211" i="11" s="1"/>
  <c r="J98" i="9"/>
  <c r="J98" i="8"/>
  <c r="J98" i="6"/>
  <c r="J98" i="10" s="1"/>
  <c r="J98" i="7"/>
  <c r="J98" i="11" s="1"/>
  <c r="J37" i="9"/>
  <c r="J37" i="8"/>
  <c r="J37" i="6"/>
  <c r="J37" i="10" s="1"/>
  <c r="J37" i="7"/>
  <c r="J37" i="11" s="1"/>
  <c r="AI135" i="9"/>
  <c r="AI135" i="8"/>
  <c r="AI135" i="6"/>
  <c r="AI135" i="10" s="1"/>
  <c r="AI135" i="7"/>
  <c r="AI135" i="11" s="1"/>
  <c r="AI227" i="9"/>
  <c r="AI227" i="8"/>
  <c r="AI227" i="6"/>
  <c r="AI227" i="10" s="1"/>
  <c r="AI227" i="7"/>
  <c r="AI227" i="11" s="1"/>
  <c r="AI66" i="9"/>
  <c r="AI66" i="8"/>
  <c r="AI66" i="6"/>
  <c r="AI66" i="10" s="1"/>
  <c r="AI66" i="7"/>
  <c r="AI66" i="11" s="1"/>
  <c r="AI222" i="9"/>
  <c r="AI222" i="8"/>
  <c r="AI222" i="6"/>
  <c r="AI222" i="10" s="1"/>
  <c r="AI222" i="7"/>
  <c r="AI222" i="11" s="1"/>
  <c r="J80" i="9"/>
  <c r="J80" i="8"/>
  <c r="J80" i="6"/>
  <c r="J80" i="10" s="1"/>
  <c r="J80" i="7"/>
  <c r="J80" i="11" s="1"/>
  <c r="J77" i="9"/>
  <c r="J77" i="8"/>
  <c r="J77" i="6"/>
  <c r="J77" i="10" s="1"/>
  <c r="J77" i="7"/>
  <c r="J77" i="11" s="1"/>
  <c r="J33" i="9"/>
  <c r="J33" i="8"/>
  <c r="J33" i="6"/>
  <c r="J33" i="10" s="1"/>
  <c r="J33" i="7"/>
  <c r="J33" i="11" s="1"/>
  <c r="J158" i="9"/>
  <c r="J158" i="8"/>
  <c r="J158" i="6"/>
  <c r="J158" i="10" s="1"/>
  <c r="J158" i="7"/>
  <c r="J158" i="11" s="1"/>
  <c r="AI177" i="9"/>
  <c r="AI177" i="8"/>
  <c r="AI177" i="6"/>
  <c r="AI177" i="10" s="1"/>
  <c r="AI177" i="7"/>
  <c r="AI177" i="11" s="1"/>
  <c r="K134" i="9"/>
  <c r="K134" i="8"/>
  <c r="K134" i="6"/>
  <c r="K134" i="10" s="1"/>
  <c r="K134" i="7"/>
  <c r="K134" i="11" s="1"/>
  <c r="AI169" i="9"/>
  <c r="AI169" i="8"/>
  <c r="AI169" i="6"/>
  <c r="AI169" i="10" s="1"/>
  <c r="AI169" i="7"/>
  <c r="AI169" i="11" s="1"/>
  <c r="J56" i="9"/>
  <c r="J56" i="8"/>
  <c r="J56" i="6"/>
  <c r="J56" i="10" s="1"/>
  <c r="J56" i="7"/>
  <c r="J56" i="11" s="1"/>
  <c r="J129" i="9"/>
  <c r="J129" i="8"/>
  <c r="J129" i="6"/>
  <c r="J129" i="10" s="1"/>
  <c r="J129" i="7"/>
  <c r="J129" i="11" s="1"/>
  <c r="J189" i="9"/>
  <c r="J189" i="8"/>
  <c r="J189" i="6"/>
  <c r="J189" i="10" s="1"/>
  <c r="J189" i="7"/>
  <c r="J189" i="11" s="1"/>
  <c r="AI65" i="9"/>
  <c r="AI65" i="8"/>
  <c r="AI65" i="6"/>
  <c r="AI65" i="10" s="1"/>
  <c r="AI65" i="7"/>
  <c r="AI65" i="11" s="1"/>
  <c r="AI230" i="9"/>
  <c r="AI230" i="8"/>
  <c r="AI230" i="6"/>
  <c r="AI230" i="10" s="1"/>
  <c r="AI230" i="7"/>
  <c r="AI230" i="11" s="1"/>
  <c r="J79" i="9"/>
  <c r="J79" i="8"/>
  <c r="J79" i="6"/>
  <c r="J79" i="10" s="1"/>
  <c r="J79" i="7"/>
  <c r="J79" i="11" s="1"/>
  <c r="J96" i="9"/>
  <c r="J96" i="8"/>
  <c r="J96" i="6"/>
  <c r="J96" i="10" s="1"/>
  <c r="J96" i="7"/>
  <c r="J96" i="11" s="1"/>
  <c r="J143" i="9"/>
  <c r="J143" i="8"/>
  <c r="J143" i="6"/>
  <c r="J143" i="10" s="1"/>
  <c r="J143" i="7"/>
  <c r="J143" i="11" s="1"/>
  <c r="J67" i="9"/>
  <c r="J67" i="8"/>
  <c r="J67" i="6"/>
  <c r="J67" i="10" s="1"/>
  <c r="J67" i="7"/>
  <c r="J67" i="11" s="1"/>
  <c r="J52" i="9"/>
  <c r="J52" i="8"/>
  <c r="J52" i="6"/>
  <c r="J52" i="10" s="1"/>
  <c r="J52" i="7"/>
  <c r="J52" i="11" s="1"/>
  <c r="J103" i="9"/>
  <c r="J103" i="8"/>
  <c r="J103" i="6"/>
  <c r="J103" i="10" s="1"/>
  <c r="J103" i="7"/>
  <c r="J103" i="11" s="1"/>
  <c r="J160" i="9"/>
  <c r="J160" i="8"/>
  <c r="J160" i="6"/>
  <c r="J160" i="10" s="1"/>
  <c r="J160" i="7"/>
  <c r="J160" i="11" s="1"/>
  <c r="J205" i="9"/>
  <c r="J205" i="8"/>
  <c r="J205" i="6"/>
  <c r="J205" i="10" s="1"/>
  <c r="J205" i="7"/>
  <c r="J205" i="11" s="1"/>
  <c r="AI140" i="9"/>
  <c r="AI140" i="8"/>
  <c r="AI140" i="6"/>
  <c r="AI140" i="10" s="1"/>
  <c r="AI140" i="7"/>
  <c r="AI140" i="11" s="1"/>
  <c r="AI7" i="9"/>
  <c r="AI7" i="8"/>
  <c r="AI7" i="6"/>
  <c r="AI7" i="10" s="1"/>
  <c r="AI7" i="7"/>
  <c r="AI7" i="11" s="1"/>
  <c r="AI212" i="9"/>
  <c r="AI212" i="8"/>
  <c r="AI212" i="6"/>
  <c r="AI212" i="10" s="1"/>
  <c r="AI212" i="7"/>
  <c r="AI212" i="11" s="1"/>
  <c r="AI215" i="9"/>
  <c r="AI215" i="8"/>
  <c r="AI215" i="6"/>
  <c r="AI215" i="10" s="1"/>
  <c r="AI215" i="7"/>
  <c r="AI215" i="11" s="1"/>
  <c r="AI84" i="9"/>
  <c r="AI84" i="8"/>
  <c r="AI84" i="6"/>
  <c r="AI84" i="10" s="1"/>
  <c r="AI84" i="7"/>
  <c r="AI84" i="11" s="1"/>
  <c r="J159" i="9"/>
  <c r="J159" i="8"/>
  <c r="J159" i="6"/>
  <c r="J159" i="10" s="1"/>
  <c r="J159" i="7"/>
  <c r="J159" i="11" s="1"/>
  <c r="J204" i="9"/>
  <c r="J204" i="8"/>
  <c r="J204" i="6"/>
  <c r="J204" i="10" s="1"/>
  <c r="J204" i="7"/>
  <c r="J204" i="11" s="1"/>
  <c r="J149" i="9"/>
  <c r="J149" i="8"/>
  <c r="J149" i="6"/>
  <c r="J149" i="10" s="1"/>
  <c r="J149" i="7"/>
  <c r="J149" i="11" s="1"/>
  <c r="AI102" i="9"/>
  <c r="AI102" i="8"/>
  <c r="AI102" i="6"/>
  <c r="AI102" i="10" s="1"/>
  <c r="AI102" i="7"/>
  <c r="AI102" i="11" s="1"/>
  <c r="AI198" i="9"/>
  <c r="AI198" i="8"/>
  <c r="AI198" i="6"/>
  <c r="AI198" i="10" s="1"/>
  <c r="AI198" i="7"/>
  <c r="AI198" i="11" s="1"/>
  <c r="J114" i="9"/>
  <c r="J114" i="8"/>
  <c r="J114" i="6"/>
  <c r="J114" i="10" s="1"/>
  <c r="J114" i="7"/>
  <c r="J114" i="11" s="1"/>
  <c r="J175" i="9"/>
  <c r="J175" i="8"/>
  <c r="J175" i="6"/>
  <c r="J175" i="10" s="1"/>
  <c r="J175" i="7"/>
  <c r="J175" i="11" s="1"/>
  <c r="AI105" i="9"/>
  <c r="AI105" i="8"/>
  <c r="AI105" i="6"/>
  <c r="AI105" i="10" s="1"/>
  <c r="AI105" i="7"/>
  <c r="AI105" i="11" s="1"/>
  <c r="AI209" i="9"/>
  <c r="AI209" i="8"/>
  <c r="AI209" i="6"/>
  <c r="AI209" i="10" s="1"/>
  <c r="AI209" i="7"/>
  <c r="AI209" i="11" s="1"/>
  <c r="J119" i="9"/>
  <c r="J119" i="8"/>
  <c r="J119" i="6"/>
  <c r="J119" i="10" s="1"/>
  <c r="J119" i="7"/>
  <c r="J119" i="11" s="1"/>
  <c r="J194" i="9"/>
  <c r="J194" i="8"/>
  <c r="J194" i="6"/>
  <c r="J194" i="10" s="1"/>
  <c r="J194" i="7"/>
  <c r="J194" i="11" s="1"/>
  <c r="J192" i="9"/>
  <c r="J192" i="8"/>
  <c r="J192" i="6"/>
  <c r="J192" i="10" s="1"/>
  <c r="J192" i="7"/>
  <c r="J192" i="11" s="1"/>
  <c r="J22" i="9"/>
  <c r="J22" i="8"/>
  <c r="J22" i="6"/>
  <c r="J22" i="10" s="1"/>
  <c r="J22" i="7"/>
  <c r="J22" i="11" s="1"/>
  <c r="J218" i="9"/>
  <c r="J218" i="8"/>
  <c r="J218" i="6"/>
  <c r="J218" i="10" s="1"/>
  <c r="J218" i="7"/>
  <c r="J218" i="11" s="1"/>
  <c r="J18" i="9"/>
  <c r="J18" i="8"/>
  <c r="J18" i="6"/>
  <c r="J18" i="10" s="1"/>
  <c r="J18" i="7"/>
  <c r="J18" i="11" s="1"/>
  <c r="J221" i="9"/>
  <c r="J221" i="8"/>
  <c r="J221" i="6"/>
  <c r="J221" i="10" s="1"/>
  <c r="J221" i="7"/>
  <c r="J221" i="11" s="1"/>
  <c r="J142" i="9"/>
  <c r="J142" i="8"/>
  <c r="J142" i="6"/>
  <c r="J142" i="10" s="1"/>
  <c r="J142" i="7"/>
  <c r="J142" i="11" s="1"/>
  <c r="J233" i="9"/>
  <c r="J233" i="8"/>
  <c r="J233" i="6"/>
  <c r="J233" i="10" s="1"/>
  <c r="J233" i="7"/>
  <c r="J233" i="11" s="1"/>
  <c r="J82" i="9"/>
  <c r="J82" i="8"/>
  <c r="J82" i="6"/>
  <c r="J82" i="10" s="1"/>
  <c r="J82" i="7"/>
  <c r="J82" i="11" s="1"/>
  <c r="AI95" i="9"/>
  <c r="AI95" i="8"/>
  <c r="AI95" i="6"/>
  <c r="AI95" i="10" s="1"/>
  <c r="AI95" i="7"/>
  <c r="AI95" i="11" s="1"/>
  <c r="AI228" i="9"/>
  <c r="AI228" i="8"/>
  <c r="AI228" i="6"/>
  <c r="AI228" i="10" s="1"/>
  <c r="AI228" i="7"/>
  <c r="AI228" i="11" s="1"/>
  <c r="AI153" i="9"/>
  <c r="AI153" i="8"/>
  <c r="AI153" i="6"/>
  <c r="AI153" i="10" s="1"/>
  <c r="AI153" i="7"/>
  <c r="AI153" i="11" s="1"/>
  <c r="J34" i="9"/>
  <c r="J34" i="8"/>
  <c r="J34" i="6"/>
  <c r="J34" i="10" s="1"/>
  <c r="J34" i="7"/>
  <c r="J34" i="11" s="1"/>
  <c r="AK11" i="1"/>
  <c r="AI9" i="3" s="1"/>
  <c r="AK111" i="1"/>
  <c r="AI109" i="3" s="1"/>
  <c r="AK113" i="1"/>
  <c r="AI111" i="3" s="1"/>
  <c r="CM36" i="1"/>
  <c r="K36" i="1"/>
  <c r="I34" i="3" s="1"/>
  <c r="CN136" i="1"/>
  <c r="L136" i="1"/>
  <c r="J134" i="3" s="1"/>
  <c r="DM224" i="1"/>
  <c r="AJ224" i="1" s="1"/>
  <c r="AH222" i="3" s="1"/>
  <c r="DM171" i="1"/>
  <c r="AJ171" i="1" s="1"/>
  <c r="AH169" i="3" s="1"/>
  <c r="DM107" i="1"/>
  <c r="AJ107" i="1" s="1"/>
  <c r="AH105" i="3" s="1"/>
  <c r="DM11" i="1"/>
  <c r="DM129" i="1"/>
  <c r="AJ129" i="1" s="1"/>
  <c r="AH127" i="3" s="1"/>
  <c r="AJ167" i="1"/>
  <c r="AH165" i="3" s="1"/>
  <c r="AJ232" i="1"/>
  <c r="AH230" i="3" s="1"/>
  <c r="DM211" i="1"/>
  <c r="AJ211" i="1" s="1"/>
  <c r="AH209" i="3" s="1"/>
  <c r="DM60" i="1"/>
  <c r="AJ60" i="1" s="1"/>
  <c r="AH58" i="3" s="1"/>
  <c r="AJ137" i="1"/>
  <c r="AH135" i="3" s="1"/>
  <c r="DM104" i="1"/>
  <c r="AJ104" i="1" s="1"/>
  <c r="AH102" i="3" s="1"/>
  <c r="DM142" i="1"/>
  <c r="AJ142" i="1" s="1"/>
  <c r="AH140" i="3" s="1"/>
  <c r="AJ97" i="1"/>
  <c r="AH95" i="3" s="1"/>
  <c r="DM111" i="1"/>
  <c r="DM5" i="1"/>
  <c r="AJ5" i="1" s="1"/>
  <c r="AH3" i="3" s="1"/>
  <c r="DM65" i="1"/>
  <c r="AJ65" i="1" s="1"/>
  <c r="AH63" i="3" s="1"/>
  <c r="DM74" i="1"/>
  <c r="AJ74" i="1" s="1"/>
  <c r="AH72" i="3" s="1"/>
  <c r="DM229" i="1"/>
  <c r="AJ229" i="1" s="1"/>
  <c r="AH227" i="3" s="1"/>
  <c r="DM143" i="1"/>
  <c r="AJ143" i="1" s="1"/>
  <c r="AH141" i="3" s="1"/>
  <c r="DM37" i="1"/>
  <c r="AJ37" i="1" s="1"/>
  <c r="AH35" i="3" s="1"/>
  <c r="DM53" i="1"/>
  <c r="AJ53" i="1" s="1"/>
  <c r="AH51" i="3" s="1"/>
  <c r="DM66" i="1"/>
  <c r="AJ66" i="1" s="1"/>
  <c r="AH64" i="3" s="1"/>
  <c r="DM217" i="1"/>
  <c r="AJ217" i="1" s="1"/>
  <c r="AH215" i="3" s="1"/>
  <c r="DM200" i="1"/>
  <c r="AJ200" i="1" s="1"/>
  <c r="AH198" i="3" s="1"/>
  <c r="DM178" i="1"/>
  <c r="AJ178" i="1" s="1"/>
  <c r="AH176" i="3" s="1"/>
  <c r="DM175" i="1"/>
  <c r="AJ175" i="1" s="1"/>
  <c r="AH173" i="3" s="1"/>
  <c r="DM86" i="1"/>
  <c r="AJ86" i="1" s="1"/>
  <c r="AH84" i="3" s="1"/>
  <c r="DM226" i="1"/>
  <c r="AJ226" i="1" s="1"/>
  <c r="AH224" i="3" s="1"/>
  <c r="DM218" i="1"/>
  <c r="AJ218" i="1" s="1"/>
  <c r="AH216" i="3" s="1"/>
  <c r="K8" i="1"/>
  <c r="I6" i="3" s="1"/>
  <c r="CN18" i="1"/>
  <c r="K18" i="1" s="1"/>
  <c r="I16" i="3" s="1"/>
  <c r="K70" i="1"/>
  <c r="I68" i="3" s="1"/>
  <c r="CN77" i="1"/>
  <c r="K77" i="1" s="1"/>
  <c r="I75" i="3" s="1"/>
  <c r="K56" i="1"/>
  <c r="I54" i="3" s="1"/>
  <c r="K82" i="1"/>
  <c r="I80" i="3" s="1"/>
  <c r="CN116" i="1"/>
  <c r="K116" i="1" s="1"/>
  <c r="I114" i="3" s="1"/>
  <c r="K121" i="1"/>
  <c r="I119" i="3" s="1"/>
  <c r="CN157" i="1"/>
  <c r="K157" i="1" s="1"/>
  <c r="I155" i="3" s="1"/>
  <c r="K225" i="1"/>
  <c r="I223" i="3" s="1"/>
  <c r="CN237" i="1"/>
  <c r="K237" i="1" s="1"/>
  <c r="I235" i="3" s="1"/>
  <c r="K138" i="1"/>
  <c r="I136" i="3" s="1"/>
  <c r="CN120" i="1"/>
  <c r="K120" i="1" s="1"/>
  <c r="I118" i="3" s="1"/>
  <c r="CN58" i="1"/>
  <c r="K58" i="1" s="1"/>
  <c r="I56" i="3" s="1"/>
  <c r="CN81" i="1"/>
  <c r="K81" i="1" s="1"/>
  <c r="I79" i="3" s="1"/>
  <c r="K196" i="1"/>
  <c r="I194" i="3" s="1"/>
  <c r="CN201" i="1"/>
  <c r="K201" i="1" s="1"/>
  <c r="I199" i="3" s="1"/>
  <c r="CN146" i="1"/>
  <c r="K146" i="1" s="1"/>
  <c r="I144" i="3" s="1"/>
  <c r="CN90" i="1"/>
  <c r="K90" i="1" s="1"/>
  <c r="I88" i="3" s="1"/>
  <c r="CN133" i="1"/>
  <c r="K133" i="1" s="1"/>
  <c r="I131" i="3" s="1"/>
  <c r="K148" i="1"/>
  <c r="I146" i="3" s="1"/>
  <c r="CN161" i="1"/>
  <c r="K161" i="1" s="1"/>
  <c r="I159" i="3" s="1"/>
  <c r="CN177" i="1"/>
  <c r="K177" i="1" s="1"/>
  <c r="I175" i="3" s="1"/>
  <c r="K194" i="1"/>
  <c r="I192" i="3" s="1"/>
  <c r="CN212" i="1"/>
  <c r="K212" i="1" s="1"/>
  <c r="I210" i="3" s="1"/>
  <c r="CN234" i="1"/>
  <c r="K234" i="1" s="1"/>
  <c r="I232" i="3" s="1"/>
  <c r="CN123" i="1"/>
  <c r="K123" i="1" s="1"/>
  <c r="I121" i="3" s="1"/>
  <c r="K61" i="1"/>
  <c r="I59" i="3" s="1"/>
  <c r="K73" i="1"/>
  <c r="I71" i="3" s="1"/>
  <c r="CN79" i="1"/>
  <c r="K79" i="1" s="1"/>
  <c r="I77" i="3" s="1"/>
  <c r="CN98" i="1"/>
  <c r="K98" i="1" s="1"/>
  <c r="I96" i="3" s="1"/>
  <c r="K24" i="1"/>
  <c r="I22" i="3" s="1"/>
  <c r="CN88" i="1"/>
  <c r="K88" i="1" s="1"/>
  <c r="I86" i="3" s="1"/>
  <c r="K96" i="1"/>
  <c r="I94" i="3" s="1"/>
  <c r="CN125" i="1"/>
  <c r="K125" i="1" s="1"/>
  <c r="I123" i="3" s="1"/>
  <c r="CN140" i="1"/>
  <c r="K140" i="1" s="1"/>
  <c r="I138" i="3" s="1"/>
  <c r="CN176" i="1"/>
  <c r="K176" i="1" s="1"/>
  <c r="I174" i="3" s="1"/>
  <c r="CN131" i="1"/>
  <c r="K131" i="1" s="1"/>
  <c r="I129" i="3" s="1"/>
  <c r="CN145" i="1"/>
  <c r="K145" i="1" s="1"/>
  <c r="I143" i="3" s="1"/>
  <c r="CN220" i="1"/>
  <c r="K220" i="1" s="1"/>
  <c r="I218" i="3" s="1"/>
  <c r="K71" i="1"/>
  <c r="I69" i="3" s="1"/>
  <c r="DM231" i="1"/>
  <c r="AJ231" i="1" s="1"/>
  <c r="AH229" i="3" s="1"/>
  <c r="CN180" i="1"/>
  <c r="K180" i="1" s="1"/>
  <c r="I178" i="3" s="1"/>
  <c r="CN59" i="1"/>
  <c r="K59" i="1" s="1"/>
  <c r="I57" i="3" s="1"/>
  <c r="K14" i="1"/>
  <c r="I12" i="3" s="1"/>
  <c r="K206" i="1"/>
  <c r="I204" i="3" s="1"/>
  <c r="CN69" i="1"/>
  <c r="K69" i="1" s="1"/>
  <c r="I67" i="3" s="1"/>
  <c r="K20" i="1"/>
  <c r="I18" i="3" s="1"/>
  <c r="CN106" i="1"/>
  <c r="K106" i="1" s="1"/>
  <c r="I104" i="3" s="1"/>
  <c r="CN170" i="1"/>
  <c r="K170" i="1" s="1"/>
  <c r="I168" i="3" s="1"/>
  <c r="CN216" i="1"/>
  <c r="K216" i="1" s="1"/>
  <c r="I214" i="3" s="1"/>
  <c r="CN119" i="1"/>
  <c r="K119" i="1" s="1"/>
  <c r="I117" i="3" s="1"/>
  <c r="K126" i="1"/>
  <c r="I124" i="3" s="1"/>
  <c r="CN35" i="1"/>
  <c r="K35" i="1" s="1"/>
  <c r="I33" i="3" s="1"/>
  <c r="CN54" i="1"/>
  <c r="K54" i="1" s="1"/>
  <c r="I52" i="3" s="1"/>
  <c r="K223" i="1"/>
  <c r="I221" i="3" s="1"/>
  <c r="CN25" i="1"/>
  <c r="K25" i="1" s="1"/>
  <c r="I23" i="3" s="1"/>
  <c r="CN16" i="1"/>
  <c r="K16" i="1" s="1"/>
  <c r="I14" i="3" s="1"/>
  <c r="K159" i="1"/>
  <c r="I157" i="3" s="1"/>
  <c r="CN181" i="1"/>
  <c r="K181" i="1" s="1"/>
  <c r="I179" i="3" s="1"/>
  <c r="CN213" i="1"/>
  <c r="K213" i="1" s="1"/>
  <c r="I211" i="3" s="1"/>
  <c r="CN191" i="1"/>
  <c r="K191" i="1" s="1"/>
  <c r="I189" i="3" s="1"/>
  <c r="K105" i="1"/>
  <c r="I103" i="3" s="1"/>
  <c r="CN144" i="1"/>
  <c r="K144" i="1" s="1"/>
  <c r="I142" i="3" s="1"/>
  <c r="CN193" i="1"/>
  <c r="K193" i="1" s="1"/>
  <c r="I191" i="3" s="1"/>
  <c r="K124" i="1"/>
  <c r="I122" i="3" s="1"/>
  <c r="CN7" i="1"/>
  <c r="K7" i="1" s="1"/>
  <c r="I5" i="3" s="1"/>
  <c r="CN76" i="1"/>
  <c r="K76" i="1" s="1"/>
  <c r="I74" i="3" s="1"/>
  <c r="K100" i="1"/>
  <c r="I98" i="3" s="1"/>
  <c r="CN151" i="1"/>
  <c r="K151" i="1" s="1"/>
  <c r="I149" i="3" s="1"/>
  <c r="CN162" i="1"/>
  <c r="K162" i="1" s="1"/>
  <c r="I160" i="3" s="1"/>
  <c r="CN235" i="1"/>
  <c r="K235" i="1" s="1"/>
  <c r="I233" i="3" s="1"/>
  <c r="CN112" i="1"/>
  <c r="CN215" i="1"/>
  <c r="K215" i="1" s="1"/>
  <c r="I213" i="3" s="1"/>
  <c r="CN233" i="1"/>
  <c r="K233" i="1" s="1"/>
  <c r="I231" i="3" s="1"/>
  <c r="CN152" i="1"/>
  <c r="K152" i="1" s="1"/>
  <c r="I150" i="3" s="1"/>
  <c r="CN39" i="1"/>
  <c r="K39" i="1" s="1"/>
  <c r="I37" i="3" s="1"/>
  <c r="CN160" i="1"/>
  <c r="K160" i="1" s="1"/>
  <c r="I158" i="3" s="1"/>
  <c r="K207" i="1"/>
  <c r="I205" i="3" s="1"/>
  <c r="CN84" i="1"/>
  <c r="K84" i="1" s="1"/>
  <c r="I82" i="3" s="1"/>
  <c r="DM99" i="1"/>
  <c r="AJ99" i="1" s="1"/>
  <c r="AH97" i="3" s="1"/>
  <c r="DM41" i="1"/>
  <c r="AJ41" i="1" s="1"/>
  <c r="AH39" i="3" s="1"/>
  <c r="AJ109" i="1"/>
  <c r="AH107" i="3" s="1"/>
  <c r="DM67" i="1"/>
  <c r="AJ67" i="1" s="1"/>
  <c r="AH65" i="3" s="1"/>
  <c r="DM9" i="1"/>
  <c r="AJ9" i="1" s="1"/>
  <c r="AH7" i="3" s="1"/>
  <c r="AJ230" i="1"/>
  <c r="AH228" i="3" s="1"/>
  <c r="DM117" i="1"/>
  <c r="AJ117" i="1" s="1"/>
  <c r="AH115" i="3" s="1"/>
  <c r="DM113" i="1"/>
  <c r="AJ156" i="1"/>
  <c r="AH154" i="3" s="1"/>
  <c r="DM32" i="1"/>
  <c r="AJ32" i="1" s="1"/>
  <c r="AH30" i="3" s="1"/>
  <c r="DM68" i="1"/>
  <c r="AJ68" i="1" s="1"/>
  <c r="AH66" i="3" s="1"/>
  <c r="DM179" i="1"/>
  <c r="AJ179" i="1" s="1"/>
  <c r="AH177" i="3" s="1"/>
  <c r="DM214" i="1"/>
  <c r="AJ214" i="1" s="1"/>
  <c r="AH212" i="3" s="1"/>
  <c r="DM155" i="1"/>
  <c r="AJ155" i="1" s="1"/>
  <c r="AH153" i="3" s="1"/>
  <c r="I233" i="9" l="1"/>
  <c r="I233" i="8"/>
  <c r="I233" i="6"/>
  <c r="I233" i="10" s="1"/>
  <c r="I233" i="7"/>
  <c r="I233" i="11" s="1"/>
  <c r="I142" i="9"/>
  <c r="I142" i="8"/>
  <c r="I142" i="6"/>
  <c r="I142" i="10" s="1"/>
  <c r="I142" i="7"/>
  <c r="I142" i="11" s="1"/>
  <c r="I221" i="9"/>
  <c r="I221" i="8"/>
  <c r="I221" i="6"/>
  <c r="I221" i="10" s="1"/>
  <c r="I221" i="7"/>
  <c r="I221" i="11" s="1"/>
  <c r="I18" i="9"/>
  <c r="I18" i="8"/>
  <c r="I18" i="6"/>
  <c r="I18" i="10" s="1"/>
  <c r="I18" i="7"/>
  <c r="I18" i="11" s="1"/>
  <c r="I218" i="9"/>
  <c r="I218" i="8"/>
  <c r="I218" i="6"/>
  <c r="I218" i="10" s="1"/>
  <c r="I218" i="7"/>
  <c r="I218" i="11" s="1"/>
  <c r="I22" i="9"/>
  <c r="I22" i="8"/>
  <c r="I22" i="6"/>
  <c r="I22" i="10" s="1"/>
  <c r="I22" i="7"/>
  <c r="I22" i="11" s="1"/>
  <c r="I192" i="9"/>
  <c r="I192" i="8"/>
  <c r="I192" i="6"/>
  <c r="I192" i="10" s="1"/>
  <c r="I192" i="7"/>
  <c r="I192" i="11" s="1"/>
  <c r="I194" i="9"/>
  <c r="I194" i="8"/>
  <c r="I194" i="6"/>
  <c r="I194" i="10" s="1"/>
  <c r="I194" i="7"/>
  <c r="I194" i="11" s="1"/>
  <c r="I119" i="9"/>
  <c r="I119" i="8"/>
  <c r="I119" i="6"/>
  <c r="I119" i="10" s="1"/>
  <c r="I119" i="7"/>
  <c r="I119" i="11" s="1"/>
  <c r="AH216" i="9"/>
  <c r="AH216" i="8"/>
  <c r="AH216" i="6"/>
  <c r="AH216" i="10" s="1"/>
  <c r="AH216" i="7"/>
  <c r="AH216" i="11" s="1"/>
  <c r="AH51" i="9"/>
  <c r="AH51" i="8"/>
  <c r="AH51" i="6"/>
  <c r="AH51" i="10" s="1"/>
  <c r="AH51" i="7"/>
  <c r="AH51" i="11" s="1"/>
  <c r="AH95" i="9"/>
  <c r="AH95" i="8"/>
  <c r="AH95" i="6"/>
  <c r="AH95" i="10" s="1"/>
  <c r="AH95" i="7"/>
  <c r="AH95" i="11" s="1"/>
  <c r="AH127" i="9"/>
  <c r="AH127" i="8"/>
  <c r="AH127" i="6"/>
  <c r="AH127" i="10" s="1"/>
  <c r="AH127" i="7"/>
  <c r="AH127" i="11" s="1"/>
  <c r="AH177" i="9"/>
  <c r="AH177" i="8"/>
  <c r="AH177" i="6"/>
  <c r="AH177" i="10" s="1"/>
  <c r="AH177" i="7"/>
  <c r="AH177" i="11" s="1"/>
  <c r="I205" i="9"/>
  <c r="I205" i="8"/>
  <c r="I205" i="6"/>
  <c r="I205" i="10" s="1"/>
  <c r="I205" i="7"/>
  <c r="I205" i="11" s="1"/>
  <c r="I52" i="9"/>
  <c r="I52" i="8"/>
  <c r="I52" i="6"/>
  <c r="I52" i="10" s="1"/>
  <c r="I52" i="7"/>
  <c r="I52" i="11" s="1"/>
  <c r="I175" i="9"/>
  <c r="I175" i="8"/>
  <c r="I175" i="6"/>
  <c r="I175" i="10" s="1"/>
  <c r="I175" i="7"/>
  <c r="I175" i="11" s="1"/>
  <c r="AH224" i="9"/>
  <c r="AH224" i="8"/>
  <c r="AH224" i="6"/>
  <c r="AH224" i="10" s="1"/>
  <c r="AH224" i="7"/>
  <c r="AH224" i="11" s="1"/>
  <c r="AH35" i="9"/>
  <c r="AH35" i="8"/>
  <c r="AH35" i="6"/>
  <c r="AH35" i="10" s="1"/>
  <c r="AH35" i="7"/>
  <c r="AH35" i="11" s="1"/>
  <c r="AH140" i="9"/>
  <c r="AH140" i="8"/>
  <c r="AH140" i="6"/>
  <c r="AH140" i="10" s="1"/>
  <c r="AH140" i="7"/>
  <c r="AH140" i="11" s="1"/>
  <c r="AI111" i="9"/>
  <c r="AI111" i="8"/>
  <c r="AI111" i="6"/>
  <c r="AI111" i="10" s="1"/>
  <c r="AI111" i="7"/>
  <c r="AI111" i="11" s="1"/>
  <c r="I82" i="9"/>
  <c r="I82" i="8"/>
  <c r="I82" i="6"/>
  <c r="I82" i="10" s="1"/>
  <c r="I82" i="7"/>
  <c r="I82" i="11" s="1"/>
  <c r="I160" i="9"/>
  <c r="I160" i="8"/>
  <c r="I160" i="6"/>
  <c r="I160" i="10" s="1"/>
  <c r="I160" i="7"/>
  <c r="I160" i="11" s="1"/>
  <c r="I67" i="9"/>
  <c r="I67" i="8"/>
  <c r="I67" i="6"/>
  <c r="I67" i="10" s="1"/>
  <c r="I67" i="7"/>
  <c r="I67" i="11" s="1"/>
  <c r="I96" i="9"/>
  <c r="I96" i="8"/>
  <c r="I96" i="6"/>
  <c r="I96" i="10" s="1"/>
  <c r="I96" i="7"/>
  <c r="I96" i="11" s="1"/>
  <c r="I114" i="9"/>
  <c r="I114" i="8"/>
  <c r="I114" i="6"/>
  <c r="I114" i="10" s="1"/>
  <c r="I114" i="7"/>
  <c r="I114" i="11" s="1"/>
  <c r="AH228" i="9"/>
  <c r="AH228" i="8"/>
  <c r="AH228" i="6"/>
  <c r="AH228" i="10" s="1"/>
  <c r="AH228" i="7"/>
  <c r="AH228" i="11" s="1"/>
  <c r="I149" i="9"/>
  <c r="I149" i="8"/>
  <c r="I149" i="6"/>
  <c r="I149" i="10" s="1"/>
  <c r="I149" i="7"/>
  <c r="I149" i="11" s="1"/>
  <c r="I33" i="9"/>
  <c r="I33" i="8"/>
  <c r="I33" i="6"/>
  <c r="I33" i="10" s="1"/>
  <c r="I33" i="7"/>
  <c r="I33" i="11" s="1"/>
  <c r="I129" i="9"/>
  <c r="I129" i="8"/>
  <c r="I129" i="6"/>
  <c r="I129" i="10" s="1"/>
  <c r="I129" i="7"/>
  <c r="I129" i="11" s="1"/>
  <c r="I159" i="9"/>
  <c r="I159" i="8"/>
  <c r="I159" i="6"/>
  <c r="I159" i="10" s="1"/>
  <c r="I159" i="7"/>
  <c r="I159" i="11" s="1"/>
  <c r="I56" i="9"/>
  <c r="I56" i="8"/>
  <c r="I56" i="6"/>
  <c r="I56" i="10" s="1"/>
  <c r="I56" i="7"/>
  <c r="I56" i="11" s="1"/>
  <c r="I80" i="9"/>
  <c r="I80" i="8"/>
  <c r="I80" i="6"/>
  <c r="I80" i="10" s="1"/>
  <c r="I80" i="7"/>
  <c r="I80" i="11" s="1"/>
  <c r="AH84" i="9"/>
  <c r="AH84" i="8"/>
  <c r="AH84" i="6"/>
  <c r="AH84" i="10" s="1"/>
  <c r="AH84" i="7"/>
  <c r="AH84" i="11" s="1"/>
  <c r="AH141" i="9"/>
  <c r="AH141" i="8"/>
  <c r="AH141" i="6"/>
  <c r="AH141" i="10" s="1"/>
  <c r="AH141" i="7"/>
  <c r="AH141" i="11" s="1"/>
  <c r="AH102" i="9"/>
  <c r="AH102" i="8"/>
  <c r="AH102" i="6"/>
  <c r="AH102" i="10" s="1"/>
  <c r="AH102" i="7"/>
  <c r="AH102" i="11" s="1"/>
  <c r="AH105" i="9"/>
  <c r="AH105" i="8"/>
  <c r="AH105" i="6"/>
  <c r="AH105" i="10" s="1"/>
  <c r="AH105" i="7"/>
  <c r="AH105" i="11" s="1"/>
  <c r="AI109" i="9"/>
  <c r="AI109" i="8"/>
  <c r="AI109" i="6"/>
  <c r="AI109" i="10" s="1"/>
  <c r="AI109" i="7"/>
  <c r="AI109" i="11" s="1"/>
  <c r="AH115" i="9"/>
  <c r="AH115" i="8"/>
  <c r="AH115" i="6"/>
  <c r="AH115" i="10" s="1"/>
  <c r="AH115" i="7"/>
  <c r="AH115" i="11" s="1"/>
  <c r="I103" i="9"/>
  <c r="I103" i="8"/>
  <c r="I103" i="6"/>
  <c r="I103" i="10" s="1"/>
  <c r="I103" i="7"/>
  <c r="I103" i="11" s="1"/>
  <c r="I143" i="9"/>
  <c r="I143" i="8"/>
  <c r="I143" i="6"/>
  <c r="I143" i="10" s="1"/>
  <c r="I143" i="7"/>
  <c r="I143" i="11" s="1"/>
  <c r="I79" i="9"/>
  <c r="I79" i="8"/>
  <c r="I79" i="6"/>
  <c r="I79" i="10" s="1"/>
  <c r="I79" i="7"/>
  <c r="I79" i="11" s="1"/>
  <c r="AH153" i="9"/>
  <c r="AH153" i="8"/>
  <c r="AH153" i="6"/>
  <c r="AH153" i="10" s="1"/>
  <c r="AH153" i="7"/>
  <c r="AH153" i="11" s="1"/>
  <c r="I158" i="9"/>
  <c r="I158" i="8"/>
  <c r="I158" i="6"/>
  <c r="I158" i="10" s="1"/>
  <c r="I158" i="7"/>
  <c r="I158" i="11" s="1"/>
  <c r="I189" i="9"/>
  <c r="I189" i="8"/>
  <c r="I189" i="6"/>
  <c r="I189" i="10" s="1"/>
  <c r="I189" i="7"/>
  <c r="I189" i="11" s="1"/>
  <c r="I204" i="9"/>
  <c r="I204" i="8"/>
  <c r="I204" i="6"/>
  <c r="I204" i="10" s="1"/>
  <c r="I204" i="7"/>
  <c r="I204" i="11" s="1"/>
  <c r="I77" i="9"/>
  <c r="I77" i="8"/>
  <c r="I77" i="6"/>
  <c r="I77" i="10" s="1"/>
  <c r="I77" i="7"/>
  <c r="I77" i="11" s="1"/>
  <c r="AH212" i="9"/>
  <c r="AH212" i="8"/>
  <c r="AH212" i="6"/>
  <c r="AH212" i="10" s="1"/>
  <c r="AH212" i="7"/>
  <c r="AH212" i="11" s="1"/>
  <c r="AH7" i="9"/>
  <c r="AH7" i="8"/>
  <c r="AH7" i="6"/>
  <c r="AH7" i="10" s="1"/>
  <c r="AH7" i="7"/>
  <c r="AH7" i="11" s="1"/>
  <c r="I37" i="9"/>
  <c r="I37" i="8"/>
  <c r="I37" i="6"/>
  <c r="I37" i="10" s="1"/>
  <c r="I37" i="7"/>
  <c r="I37" i="11" s="1"/>
  <c r="I98" i="9"/>
  <c r="I98" i="8"/>
  <c r="I98" i="6"/>
  <c r="I98" i="10" s="1"/>
  <c r="I98" i="7"/>
  <c r="I98" i="11" s="1"/>
  <c r="I211" i="9"/>
  <c r="I211" i="8"/>
  <c r="I211" i="6"/>
  <c r="I211" i="10" s="1"/>
  <c r="I211" i="7"/>
  <c r="I211" i="11" s="1"/>
  <c r="I124" i="9"/>
  <c r="I124" i="8"/>
  <c r="I124" i="6"/>
  <c r="I124" i="10" s="1"/>
  <c r="I124" i="7"/>
  <c r="I124" i="11" s="1"/>
  <c r="I12" i="9"/>
  <c r="I12" i="8"/>
  <c r="I12" i="6"/>
  <c r="I12" i="10" s="1"/>
  <c r="I12" i="7"/>
  <c r="I12" i="11" s="1"/>
  <c r="I174" i="9"/>
  <c r="I174" i="8"/>
  <c r="I174" i="6"/>
  <c r="I174" i="10" s="1"/>
  <c r="I174" i="7"/>
  <c r="I174" i="11" s="1"/>
  <c r="I71" i="9"/>
  <c r="I71" i="8"/>
  <c r="I71" i="6"/>
  <c r="I71" i="10" s="1"/>
  <c r="I71" i="7"/>
  <c r="I71" i="11" s="1"/>
  <c r="I146" i="9"/>
  <c r="I146" i="8"/>
  <c r="I146" i="6"/>
  <c r="I146" i="10" s="1"/>
  <c r="I146" i="7"/>
  <c r="I146" i="11" s="1"/>
  <c r="I118" i="9"/>
  <c r="I118" i="8"/>
  <c r="I118" i="6"/>
  <c r="I118" i="10" s="1"/>
  <c r="I118" i="7"/>
  <c r="I118" i="11" s="1"/>
  <c r="I54" i="9"/>
  <c r="I54" i="8"/>
  <c r="I54" i="6"/>
  <c r="I54" i="10" s="1"/>
  <c r="I54" i="7"/>
  <c r="I54" i="11" s="1"/>
  <c r="AH173" i="9"/>
  <c r="AH173" i="8"/>
  <c r="AH173" i="6"/>
  <c r="AH173" i="10" s="1"/>
  <c r="AH173" i="7"/>
  <c r="AH173" i="11" s="1"/>
  <c r="AH227" i="9"/>
  <c r="AH227" i="8"/>
  <c r="AH227" i="6"/>
  <c r="AH227" i="10" s="1"/>
  <c r="AH227" i="7"/>
  <c r="AH227" i="11" s="1"/>
  <c r="AH135" i="9"/>
  <c r="AH135" i="8"/>
  <c r="AH135" i="6"/>
  <c r="AH135" i="10" s="1"/>
  <c r="AH135" i="7"/>
  <c r="AH135" i="11" s="1"/>
  <c r="AH169" i="9"/>
  <c r="AH169" i="8"/>
  <c r="AH169" i="6"/>
  <c r="AH169" i="10" s="1"/>
  <c r="AH169" i="7"/>
  <c r="AH169" i="11" s="1"/>
  <c r="AI9" i="9"/>
  <c r="AI9" i="8"/>
  <c r="AI9" i="6"/>
  <c r="AI9" i="10" s="1"/>
  <c r="AI9" i="7"/>
  <c r="AI9" i="11" s="1"/>
  <c r="I74" i="9"/>
  <c r="I74" i="8"/>
  <c r="I74" i="6"/>
  <c r="I74" i="10" s="1"/>
  <c r="I74" i="7"/>
  <c r="I74" i="11" s="1"/>
  <c r="I179" i="9"/>
  <c r="I179" i="8"/>
  <c r="I179" i="6"/>
  <c r="I179" i="10" s="1"/>
  <c r="I179" i="7"/>
  <c r="I179" i="11" s="1"/>
  <c r="I117" i="9"/>
  <c r="I117" i="8"/>
  <c r="I117" i="6"/>
  <c r="I117" i="10" s="1"/>
  <c r="I117" i="7"/>
  <c r="I117" i="11" s="1"/>
  <c r="I57" i="9"/>
  <c r="I57" i="8"/>
  <c r="I57" i="6"/>
  <c r="I57" i="10" s="1"/>
  <c r="I57" i="7"/>
  <c r="I57" i="11" s="1"/>
  <c r="I138" i="9"/>
  <c r="I138" i="8"/>
  <c r="I138" i="6"/>
  <c r="I138" i="10" s="1"/>
  <c r="I138" i="7"/>
  <c r="I138" i="11" s="1"/>
  <c r="I59" i="9"/>
  <c r="I59" i="8"/>
  <c r="I59" i="6"/>
  <c r="I59" i="10" s="1"/>
  <c r="I59" i="7"/>
  <c r="I59" i="11" s="1"/>
  <c r="I131" i="9"/>
  <c r="I131" i="8"/>
  <c r="I131" i="6"/>
  <c r="I131" i="10" s="1"/>
  <c r="I131" i="7"/>
  <c r="I131" i="11" s="1"/>
  <c r="I136" i="9"/>
  <c r="I136" i="8"/>
  <c r="I136" i="6"/>
  <c r="I136" i="10" s="1"/>
  <c r="I136" i="7"/>
  <c r="I136" i="11" s="1"/>
  <c r="I75" i="9"/>
  <c r="I75" i="8"/>
  <c r="I75" i="6"/>
  <c r="I75" i="10" s="1"/>
  <c r="I75" i="7"/>
  <c r="I75" i="11" s="1"/>
  <c r="AH176" i="9"/>
  <c r="AH176" i="8"/>
  <c r="AH176" i="6"/>
  <c r="AH176" i="10" s="1"/>
  <c r="AH176" i="7"/>
  <c r="AH176" i="11" s="1"/>
  <c r="AH72" i="9"/>
  <c r="AH72" i="8"/>
  <c r="AH72" i="6"/>
  <c r="AH72" i="10" s="1"/>
  <c r="AH72" i="7"/>
  <c r="AH72" i="11" s="1"/>
  <c r="AH58" i="9"/>
  <c r="AH58" i="8"/>
  <c r="AH58" i="6"/>
  <c r="AH58" i="10" s="1"/>
  <c r="AH58" i="7"/>
  <c r="AH58" i="11" s="1"/>
  <c r="AH222" i="9"/>
  <c r="AH222" i="8"/>
  <c r="AH222" i="6"/>
  <c r="AH222" i="10" s="1"/>
  <c r="AH222" i="7"/>
  <c r="AH222" i="11" s="1"/>
  <c r="AH65" i="9"/>
  <c r="AH65" i="8"/>
  <c r="AH65" i="6"/>
  <c r="AH65" i="10" s="1"/>
  <c r="AH65" i="7"/>
  <c r="AH65" i="11" s="1"/>
  <c r="AH107" i="9"/>
  <c r="AH107" i="8"/>
  <c r="AH107" i="6"/>
  <c r="AH107" i="10" s="1"/>
  <c r="AH107" i="7"/>
  <c r="AH107" i="11" s="1"/>
  <c r="I214" i="9"/>
  <c r="I214" i="8"/>
  <c r="I214" i="6"/>
  <c r="I214" i="10" s="1"/>
  <c r="I214" i="7"/>
  <c r="I214" i="11" s="1"/>
  <c r="I88" i="9"/>
  <c r="I88" i="8"/>
  <c r="I88" i="6"/>
  <c r="I88" i="10" s="1"/>
  <c r="I88" i="7"/>
  <c r="I88" i="11" s="1"/>
  <c r="I68" i="9"/>
  <c r="I68" i="8"/>
  <c r="I68" i="6"/>
  <c r="I68" i="10" s="1"/>
  <c r="I68" i="7"/>
  <c r="I68" i="11" s="1"/>
  <c r="AH63" i="9"/>
  <c r="AH63" i="8"/>
  <c r="AH63" i="6"/>
  <c r="AH63" i="10" s="1"/>
  <c r="AH63" i="7"/>
  <c r="AH63" i="11" s="1"/>
  <c r="AH209" i="9"/>
  <c r="AH209" i="8"/>
  <c r="AH209" i="6"/>
  <c r="AH209" i="10" s="1"/>
  <c r="AH209" i="7"/>
  <c r="AH209" i="11" s="1"/>
  <c r="J134" i="9"/>
  <c r="J134" i="8"/>
  <c r="J134" i="6"/>
  <c r="J134" i="10" s="1"/>
  <c r="J134" i="7"/>
  <c r="J134" i="11" s="1"/>
  <c r="AH66" i="9"/>
  <c r="AH66" i="8"/>
  <c r="AH66" i="6"/>
  <c r="AH66" i="10" s="1"/>
  <c r="AH66" i="7"/>
  <c r="AH66" i="11" s="1"/>
  <c r="I5" i="9"/>
  <c r="I5" i="8"/>
  <c r="I5" i="6"/>
  <c r="I5" i="10" s="1"/>
  <c r="I5" i="7"/>
  <c r="I5" i="11" s="1"/>
  <c r="I178" i="9"/>
  <c r="I178" i="8"/>
  <c r="I178" i="6"/>
  <c r="I178" i="10" s="1"/>
  <c r="I178" i="7"/>
  <c r="I178" i="11" s="1"/>
  <c r="I121" i="9"/>
  <c r="I121" i="8"/>
  <c r="I121" i="6"/>
  <c r="I121" i="10" s="1"/>
  <c r="I121" i="7"/>
  <c r="I121" i="11" s="1"/>
  <c r="AH198" i="9"/>
  <c r="AH198" i="8"/>
  <c r="AH198" i="6"/>
  <c r="AH198" i="10" s="1"/>
  <c r="AH198" i="7"/>
  <c r="AH198" i="11" s="1"/>
  <c r="AH39" i="9"/>
  <c r="AH39" i="8"/>
  <c r="AH39" i="6"/>
  <c r="AH39" i="10" s="1"/>
  <c r="AH39" i="7"/>
  <c r="AH39" i="11" s="1"/>
  <c r="I122" i="9"/>
  <c r="I122" i="8"/>
  <c r="I122" i="6"/>
  <c r="I122" i="10" s="1"/>
  <c r="I122" i="7"/>
  <c r="I122" i="11" s="1"/>
  <c r="AH229" i="9"/>
  <c r="AH229" i="8"/>
  <c r="AH229" i="6"/>
  <c r="AH229" i="10" s="1"/>
  <c r="AH229" i="7"/>
  <c r="AH229" i="11" s="1"/>
  <c r="I232" i="9"/>
  <c r="I232" i="8"/>
  <c r="I232" i="6"/>
  <c r="I232" i="10" s="1"/>
  <c r="I232" i="7"/>
  <c r="I232" i="11" s="1"/>
  <c r="I144" i="9"/>
  <c r="I144" i="8"/>
  <c r="I144" i="6"/>
  <c r="I144" i="10" s="1"/>
  <c r="I144" i="7"/>
  <c r="I144" i="11" s="1"/>
  <c r="I223" i="9"/>
  <c r="I223" i="8"/>
  <c r="I223" i="6"/>
  <c r="I223" i="10" s="1"/>
  <c r="I223" i="7"/>
  <c r="I223" i="11" s="1"/>
  <c r="I16" i="9"/>
  <c r="I16" i="8"/>
  <c r="I16" i="6"/>
  <c r="I16" i="10" s="1"/>
  <c r="I16" i="7"/>
  <c r="I16" i="11" s="1"/>
  <c r="AH215" i="9"/>
  <c r="AH215" i="8"/>
  <c r="AH215" i="6"/>
  <c r="AH215" i="10" s="1"/>
  <c r="AH215" i="7"/>
  <c r="AH215" i="11" s="1"/>
  <c r="AH3" i="9"/>
  <c r="AH3" i="8"/>
  <c r="AH3" i="6"/>
  <c r="AH3" i="10" s="1"/>
  <c r="AH3" i="7"/>
  <c r="AH3" i="11" s="1"/>
  <c r="AH230" i="9"/>
  <c r="AH230" i="8"/>
  <c r="AH230" i="6"/>
  <c r="AH230" i="10" s="1"/>
  <c r="AH230" i="7"/>
  <c r="AH230" i="11" s="1"/>
  <c r="I150" i="9"/>
  <c r="I150" i="8"/>
  <c r="I150" i="6"/>
  <c r="I150" i="10" s="1"/>
  <c r="I150" i="7"/>
  <c r="I150" i="11" s="1"/>
  <c r="I231" i="9"/>
  <c r="I231" i="8"/>
  <c r="I231" i="6"/>
  <c r="I231" i="10" s="1"/>
  <c r="I231" i="7"/>
  <c r="I231" i="11" s="1"/>
  <c r="I157" i="9"/>
  <c r="I157" i="8"/>
  <c r="I157" i="6"/>
  <c r="I157" i="10" s="1"/>
  <c r="I157" i="7"/>
  <c r="I157" i="11" s="1"/>
  <c r="I123" i="9"/>
  <c r="I123" i="8"/>
  <c r="I123" i="6"/>
  <c r="I123" i="10" s="1"/>
  <c r="I123" i="7"/>
  <c r="I123" i="11" s="1"/>
  <c r="I235" i="9"/>
  <c r="I235" i="8"/>
  <c r="I235" i="6"/>
  <c r="I235" i="10" s="1"/>
  <c r="I235" i="7"/>
  <c r="I235" i="11" s="1"/>
  <c r="AH30" i="9"/>
  <c r="AH30" i="8"/>
  <c r="AH30" i="6"/>
  <c r="AH30" i="10" s="1"/>
  <c r="AH30" i="7"/>
  <c r="AH30" i="11" s="1"/>
  <c r="I213" i="9"/>
  <c r="I213" i="8"/>
  <c r="I213" i="6"/>
  <c r="I213" i="10" s="1"/>
  <c r="I213" i="7"/>
  <c r="I213" i="11" s="1"/>
  <c r="I14" i="9"/>
  <c r="I14" i="8"/>
  <c r="I14" i="6"/>
  <c r="I14" i="10" s="1"/>
  <c r="I14" i="7"/>
  <c r="I14" i="11" s="1"/>
  <c r="I168" i="9"/>
  <c r="I168" i="8"/>
  <c r="I168" i="6"/>
  <c r="I168" i="10" s="1"/>
  <c r="I168" i="7"/>
  <c r="I168" i="11" s="1"/>
  <c r="I94" i="9"/>
  <c r="I94" i="8"/>
  <c r="I94" i="6"/>
  <c r="I94" i="10" s="1"/>
  <c r="I94" i="7"/>
  <c r="I94" i="11" s="1"/>
  <c r="AH154" i="9"/>
  <c r="AH154" i="8"/>
  <c r="AH154" i="6"/>
  <c r="AH154" i="10" s="1"/>
  <c r="AH154" i="7"/>
  <c r="AH154" i="11" s="1"/>
  <c r="AH97" i="9"/>
  <c r="AH97" i="8"/>
  <c r="AH97" i="6"/>
  <c r="AH97" i="10" s="1"/>
  <c r="AH97" i="7"/>
  <c r="AH97" i="11" s="1"/>
  <c r="I191" i="9"/>
  <c r="I191" i="8"/>
  <c r="I191" i="6"/>
  <c r="I191" i="10" s="1"/>
  <c r="I191" i="7"/>
  <c r="I191" i="11" s="1"/>
  <c r="I23" i="9"/>
  <c r="I23" i="8"/>
  <c r="I23" i="6"/>
  <c r="I23" i="10" s="1"/>
  <c r="I23" i="7"/>
  <c r="I23" i="11" s="1"/>
  <c r="I104" i="9"/>
  <c r="I104" i="8"/>
  <c r="I104" i="6"/>
  <c r="I104" i="10" s="1"/>
  <c r="I104" i="7"/>
  <c r="I104" i="11" s="1"/>
  <c r="I69" i="9"/>
  <c r="I69" i="8"/>
  <c r="I69" i="6"/>
  <c r="I69" i="10" s="1"/>
  <c r="I69" i="7"/>
  <c r="I69" i="11" s="1"/>
  <c r="I86" i="9"/>
  <c r="I86" i="8"/>
  <c r="I86" i="6"/>
  <c r="I86" i="10" s="1"/>
  <c r="I86" i="7"/>
  <c r="I86" i="11" s="1"/>
  <c r="I210" i="9"/>
  <c r="I210" i="8"/>
  <c r="I210" i="6"/>
  <c r="I210" i="10" s="1"/>
  <c r="I210" i="7"/>
  <c r="I210" i="11" s="1"/>
  <c r="I199" i="9"/>
  <c r="I199" i="8"/>
  <c r="I199" i="6"/>
  <c r="I199" i="10" s="1"/>
  <c r="I199" i="7"/>
  <c r="I199" i="11" s="1"/>
  <c r="I155" i="9"/>
  <c r="I155" i="8"/>
  <c r="I155" i="6"/>
  <c r="I155" i="10" s="1"/>
  <c r="I155" i="7"/>
  <c r="I155" i="11" s="1"/>
  <c r="I6" i="9"/>
  <c r="I6" i="8"/>
  <c r="I6" i="6"/>
  <c r="I6" i="10" s="1"/>
  <c r="I6" i="7"/>
  <c r="I6" i="11" s="1"/>
  <c r="AH64" i="9"/>
  <c r="AH64" i="8"/>
  <c r="AH64" i="6"/>
  <c r="AH64" i="10" s="1"/>
  <c r="AH64" i="7"/>
  <c r="AH64" i="11" s="1"/>
  <c r="AH165" i="9"/>
  <c r="AH165" i="8"/>
  <c r="AH165" i="6"/>
  <c r="AH165" i="10" s="1"/>
  <c r="AH165" i="7"/>
  <c r="AH165" i="11" s="1"/>
  <c r="I34" i="9"/>
  <c r="I34" i="8"/>
  <c r="I34" i="6"/>
  <c r="I34" i="10" s="1"/>
  <c r="I34" i="7"/>
  <c r="I34" i="11" s="1"/>
  <c r="AJ111" i="1"/>
  <c r="AH109" i="3" s="1"/>
  <c r="AJ113" i="1"/>
  <c r="AH111" i="3" s="1"/>
  <c r="AJ11" i="1"/>
  <c r="AH9" i="3" s="1"/>
  <c r="CL36" i="1"/>
  <c r="J36" i="1"/>
  <c r="H34" i="3" s="1"/>
  <c r="CM136" i="1"/>
  <c r="K136" i="1"/>
  <c r="I134" i="3" s="1"/>
  <c r="DL224" i="1"/>
  <c r="AI224" i="1" s="1"/>
  <c r="AG222" i="3" s="1"/>
  <c r="DL155" i="1"/>
  <c r="AI155" i="1" s="1"/>
  <c r="AG153" i="3" s="1"/>
  <c r="DL214" i="1"/>
  <c r="AI214" i="1" s="1"/>
  <c r="AG212" i="3" s="1"/>
  <c r="DL179" i="1"/>
  <c r="AI179" i="1" s="1"/>
  <c r="AG177" i="3" s="1"/>
  <c r="DL68" i="1"/>
  <c r="AI68" i="1" s="1"/>
  <c r="AG66" i="3" s="1"/>
  <c r="DL32" i="1"/>
  <c r="AI32" i="1" s="1"/>
  <c r="AG30" i="3" s="1"/>
  <c r="AI156" i="1"/>
  <c r="AG154" i="3" s="1"/>
  <c r="DL113" i="1"/>
  <c r="DL117" i="1"/>
  <c r="AI117" i="1" s="1"/>
  <c r="AG115" i="3" s="1"/>
  <c r="AI230" i="1"/>
  <c r="AG228" i="3" s="1"/>
  <c r="DL9" i="1"/>
  <c r="AI9" i="1" s="1"/>
  <c r="AG7" i="3" s="1"/>
  <c r="DL67" i="1"/>
  <c r="AI67" i="1" s="1"/>
  <c r="AG65" i="3" s="1"/>
  <c r="AI109" i="1"/>
  <c r="AG107" i="3" s="1"/>
  <c r="DL41" i="1"/>
  <c r="AI41" i="1" s="1"/>
  <c r="AG39" i="3" s="1"/>
  <c r="DL99" i="1"/>
  <c r="AI99" i="1" s="1"/>
  <c r="AG97" i="3" s="1"/>
  <c r="DL86" i="1"/>
  <c r="AI86" i="1" s="1"/>
  <c r="AG84" i="3" s="1"/>
  <c r="DL175" i="1"/>
  <c r="AI175" i="1" s="1"/>
  <c r="AG173" i="3" s="1"/>
  <c r="DL178" i="1"/>
  <c r="AI178" i="1" s="1"/>
  <c r="AG176" i="3" s="1"/>
  <c r="DL200" i="1"/>
  <c r="AI200" i="1" s="1"/>
  <c r="AG198" i="3" s="1"/>
  <c r="DL217" i="1"/>
  <c r="AI217" i="1" s="1"/>
  <c r="AG215" i="3" s="1"/>
  <c r="DL66" i="1"/>
  <c r="AI66" i="1" s="1"/>
  <c r="AG64" i="3" s="1"/>
  <c r="DL53" i="1"/>
  <c r="AI53" i="1" s="1"/>
  <c r="AG51" i="3" s="1"/>
  <c r="DL37" i="1"/>
  <c r="AI37" i="1" s="1"/>
  <c r="AG35" i="3" s="1"/>
  <c r="DL143" i="1"/>
  <c r="AI143" i="1" s="1"/>
  <c r="AG141" i="3" s="1"/>
  <c r="DL65" i="1"/>
  <c r="AI65" i="1" s="1"/>
  <c r="AG63" i="3" s="1"/>
  <c r="DL5" i="1"/>
  <c r="AI5" i="1" s="1"/>
  <c r="AG3" i="3" s="1"/>
  <c r="DL111" i="1"/>
  <c r="AI97" i="1"/>
  <c r="AG95" i="3" s="1"/>
  <c r="DL142" i="1"/>
  <c r="AI142" i="1" s="1"/>
  <c r="AG140" i="3" s="1"/>
  <c r="DL104" i="1"/>
  <c r="AI104" i="1" s="1"/>
  <c r="AG102" i="3" s="1"/>
  <c r="AI137" i="1"/>
  <c r="AG135" i="3" s="1"/>
  <c r="DL60" i="1"/>
  <c r="AI60" i="1" s="1"/>
  <c r="AG58" i="3" s="1"/>
  <c r="AI167" i="1"/>
  <c r="AG165" i="3" s="1"/>
  <c r="DL129" i="1"/>
  <c r="AI129" i="1" s="1"/>
  <c r="AG127" i="3" s="1"/>
  <c r="DL11" i="1"/>
  <c r="DL107" i="1"/>
  <c r="AI107" i="1" s="1"/>
  <c r="AG105" i="3" s="1"/>
  <c r="DL171" i="1"/>
  <c r="AI171" i="1" s="1"/>
  <c r="AG169" i="3" s="1"/>
  <c r="CM84" i="1"/>
  <c r="J84" i="1" s="1"/>
  <c r="H82" i="3" s="1"/>
  <c r="J207" i="1"/>
  <c r="H205" i="3" s="1"/>
  <c r="CM160" i="1"/>
  <c r="J160" i="1" s="1"/>
  <c r="H158" i="3" s="1"/>
  <c r="CM39" i="1"/>
  <c r="J39" i="1" s="1"/>
  <c r="H37" i="3" s="1"/>
  <c r="CM152" i="1"/>
  <c r="J152" i="1" s="1"/>
  <c r="H150" i="3" s="1"/>
  <c r="CM233" i="1"/>
  <c r="J233" i="1" s="1"/>
  <c r="H231" i="3" s="1"/>
  <c r="CM215" i="1"/>
  <c r="J215" i="1" s="1"/>
  <c r="H213" i="3" s="1"/>
  <c r="CM112" i="1"/>
  <c r="CM235" i="1"/>
  <c r="J235" i="1" s="1"/>
  <c r="H233" i="3" s="1"/>
  <c r="CM162" i="1"/>
  <c r="J162" i="1" s="1"/>
  <c r="H160" i="3" s="1"/>
  <c r="CM151" i="1"/>
  <c r="J151" i="1" s="1"/>
  <c r="H149" i="3" s="1"/>
  <c r="J100" i="1"/>
  <c r="H98" i="3" s="1"/>
  <c r="CM76" i="1"/>
  <c r="J76" i="1" s="1"/>
  <c r="H74" i="3" s="1"/>
  <c r="CM7" i="1"/>
  <c r="J7" i="1" s="1"/>
  <c r="H5" i="3" s="1"/>
  <c r="J124" i="1"/>
  <c r="H122" i="3" s="1"/>
  <c r="CM193" i="1"/>
  <c r="J193" i="1" s="1"/>
  <c r="H191" i="3" s="1"/>
  <c r="CM144" i="1"/>
  <c r="J144" i="1" s="1"/>
  <c r="H142" i="3" s="1"/>
  <c r="J105" i="1"/>
  <c r="H103" i="3" s="1"/>
  <c r="CM191" i="1"/>
  <c r="J191" i="1" s="1"/>
  <c r="H189" i="3" s="1"/>
  <c r="CM213" i="1"/>
  <c r="J213" i="1" s="1"/>
  <c r="H211" i="3" s="1"/>
  <c r="CM181" i="1"/>
  <c r="J181" i="1" s="1"/>
  <c r="H179" i="3" s="1"/>
  <c r="J159" i="1"/>
  <c r="H157" i="3" s="1"/>
  <c r="CM16" i="1"/>
  <c r="J16" i="1" s="1"/>
  <c r="H14" i="3" s="1"/>
  <c r="CM25" i="1"/>
  <c r="J25" i="1" s="1"/>
  <c r="H23" i="3" s="1"/>
  <c r="J223" i="1"/>
  <c r="H221" i="3" s="1"/>
  <c r="CM54" i="1"/>
  <c r="J54" i="1" s="1"/>
  <c r="H52" i="3" s="1"/>
  <c r="CM35" i="1"/>
  <c r="J35" i="1" s="1"/>
  <c r="H33" i="3" s="1"/>
  <c r="J126" i="1"/>
  <c r="H124" i="3" s="1"/>
  <c r="CM119" i="1"/>
  <c r="J119" i="1" s="1"/>
  <c r="H117" i="3" s="1"/>
  <c r="CM216" i="1"/>
  <c r="J216" i="1" s="1"/>
  <c r="H214" i="3" s="1"/>
  <c r="CM170" i="1"/>
  <c r="J170" i="1" s="1"/>
  <c r="H168" i="3" s="1"/>
  <c r="CM106" i="1"/>
  <c r="J106" i="1" s="1"/>
  <c r="H104" i="3" s="1"/>
  <c r="J20" i="1"/>
  <c r="H18" i="3" s="1"/>
  <c r="CM69" i="1"/>
  <c r="J69" i="1" s="1"/>
  <c r="H67" i="3" s="1"/>
  <c r="J206" i="1"/>
  <c r="H204" i="3" s="1"/>
  <c r="J14" i="1"/>
  <c r="H12" i="3" s="1"/>
  <c r="CM59" i="1"/>
  <c r="J59" i="1" s="1"/>
  <c r="H57" i="3" s="1"/>
  <c r="CM180" i="1"/>
  <c r="J180" i="1" s="1"/>
  <c r="H178" i="3" s="1"/>
  <c r="DL231" i="1"/>
  <c r="AI231" i="1" s="1"/>
  <c r="AG229" i="3" s="1"/>
  <c r="J71" i="1"/>
  <c r="H69" i="3" s="1"/>
  <c r="CM220" i="1"/>
  <c r="J220" i="1" s="1"/>
  <c r="H218" i="3" s="1"/>
  <c r="CM145" i="1"/>
  <c r="J145" i="1" s="1"/>
  <c r="H143" i="3" s="1"/>
  <c r="CM131" i="1"/>
  <c r="J131" i="1" s="1"/>
  <c r="H129" i="3" s="1"/>
  <c r="CM176" i="1"/>
  <c r="J176" i="1" s="1"/>
  <c r="H174" i="3" s="1"/>
  <c r="CM140" i="1"/>
  <c r="J140" i="1" s="1"/>
  <c r="H138" i="3" s="1"/>
  <c r="CM125" i="1"/>
  <c r="J125" i="1" s="1"/>
  <c r="H123" i="3" s="1"/>
  <c r="J96" i="1"/>
  <c r="H94" i="3" s="1"/>
  <c r="CM88" i="1"/>
  <c r="J88" i="1" s="1"/>
  <c r="H86" i="3" s="1"/>
  <c r="J24" i="1"/>
  <c r="H22" i="3" s="1"/>
  <c r="CM98" i="1"/>
  <c r="J98" i="1" s="1"/>
  <c r="H96" i="3" s="1"/>
  <c r="CM79" i="1"/>
  <c r="J79" i="1" s="1"/>
  <c r="H77" i="3" s="1"/>
  <c r="J73" i="1"/>
  <c r="H71" i="3" s="1"/>
  <c r="J61" i="1"/>
  <c r="H59" i="3" s="1"/>
  <c r="CM123" i="1"/>
  <c r="J123" i="1" s="1"/>
  <c r="H121" i="3" s="1"/>
  <c r="CM234" i="1"/>
  <c r="J234" i="1" s="1"/>
  <c r="H232" i="3" s="1"/>
  <c r="CM212" i="1"/>
  <c r="J212" i="1" s="1"/>
  <c r="H210" i="3" s="1"/>
  <c r="J194" i="1"/>
  <c r="H192" i="3" s="1"/>
  <c r="CM177" i="1"/>
  <c r="J177" i="1" s="1"/>
  <c r="H175" i="3" s="1"/>
  <c r="CM161" i="1"/>
  <c r="J161" i="1" s="1"/>
  <c r="H159" i="3" s="1"/>
  <c r="J148" i="1"/>
  <c r="H146" i="3" s="1"/>
  <c r="CM133" i="1"/>
  <c r="J133" i="1" s="1"/>
  <c r="H131" i="3" s="1"/>
  <c r="CM90" i="1"/>
  <c r="J90" i="1" s="1"/>
  <c r="H88" i="3" s="1"/>
  <c r="CM146" i="1"/>
  <c r="J146" i="1" s="1"/>
  <c r="H144" i="3" s="1"/>
  <c r="CM201" i="1"/>
  <c r="J201" i="1" s="1"/>
  <c r="H199" i="3" s="1"/>
  <c r="J196" i="1"/>
  <c r="H194" i="3" s="1"/>
  <c r="CM81" i="1"/>
  <c r="J81" i="1" s="1"/>
  <c r="H79" i="3" s="1"/>
  <c r="CM58" i="1"/>
  <c r="J58" i="1" s="1"/>
  <c r="H56" i="3" s="1"/>
  <c r="CM120" i="1"/>
  <c r="J120" i="1" s="1"/>
  <c r="H118" i="3" s="1"/>
  <c r="J138" i="1"/>
  <c r="H136" i="3" s="1"/>
  <c r="CM237" i="1"/>
  <c r="J237" i="1" s="1"/>
  <c r="H235" i="3" s="1"/>
  <c r="J225" i="1"/>
  <c r="H223" i="3" s="1"/>
  <c r="CM157" i="1"/>
  <c r="J157" i="1" s="1"/>
  <c r="H155" i="3" s="1"/>
  <c r="J121" i="1"/>
  <c r="H119" i="3" s="1"/>
  <c r="CM116" i="1"/>
  <c r="J116" i="1" s="1"/>
  <c r="H114" i="3" s="1"/>
  <c r="J82" i="1"/>
  <c r="H80" i="3" s="1"/>
  <c r="J56" i="1"/>
  <c r="H54" i="3" s="1"/>
  <c r="CM77" i="1"/>
  <c r="J77" i="1" s="1"/>
  <c r="H75" i="3" s="1"/>
  <c r="J70" i="1"/>
  <c r="H68" i="3" s="1"/>
  <c r="CM18" i="1"/>
  <c r="J18" i="1" s="1"/>
  <c r="H16" i="3" s="1"/>
  <c r="J8" i="1"/>
  <c r="H6" i="3" s="1"/>
  <c r="DL218" i="1"/>
  <c r="AI218" i="1" s="1"/>
  <c r="AG216" i="3" s="1"/>
  <c r="DL226" i="1"/>
  <c r="AI226" i="1" s="1"/>
  <c r="AG224" i="3" s="1"/>
  <c r="DL229" i="1"/>
  <c r="AI229" i="1" s="1"/>
  <c r="AG227" i="3" s="1"/>
  <c r="DL74" i="1"/>
  <c r="AI74" i="1" s="1"/>
  <c r="AG72" i="3" s="1"/>
  <c r="DL211" i="1"/>
  <c r="AI211" i="1" s="1"/>
  <c r="AG209" i="3" s="1"/>
  <c r="AI232" i="1"/>
  <c r="AG230" i="3" s="1"/>
  <c r="EL459" i="1"/>
  <c r="EL454" i="1"/>
  <c r="EL456" i="1"/>
  <c r="EL455" i="1"/>
  <c r="EL452" i="1"/>
  <c r="EL451" i="1"/>
  <c r="EL457" i="1"/>
  <c r="EL453" i="1"/>
  <c r="EL458" i="1"/>
  <c r="AG227" i="9" l="1"/>
  <c r="AG227" i="8"/>
  <c r="AG227" i="6"/>
  <c r="AG227" i="10" s="1"/>
  <c r="AG227" i="7"/>
  <c r="AG227" i="11" s="1"/>
  <c r="H204" i="9"/>
  <c r="H204" i="8"/>
  <c r="H204" i="6"/>
  <c r="H204" i="10" s="1"/>
  <c r="H204" i="7"/>
  <c r="H204" i="11" s="1"/>
  <c r="H199" i="9"/>
  <c r="H199" i="8"/>
  <c r="H199" i="6"/>
  <c r="H199" i="10" s="1"/>
  <c r="H199" i="7"/>
  <c r="H199" i="11" s="1"/>
  <c r="H23" i="9"/>
  <c r="H23" i="8"/>
  <c r="H23" i="6"/>
  <c r="H23" i="10" s="1"/>
  <c r="H23" i="7"/>
  <c r="H23" i="11" s="1"/>
  <c r="AG140" i="9"/>
  <c r="AG140" i="8"/>
  <c r="AG140" i="6"/>
  <c r="AG140" i="10" s="1"/>
  <c r="AG140" i="7"/>
  <c r="AG140" i="11" s="1"/>
  <c r="H54" i="9"/>
  <c r="H54" i="8"/>
  <c r="H54" i="6"/>
  <c r="H54" i="10" s="1"/>
  <c r="H54" i="7"/>
  <c r="H54" i="11" s="1"/>
  <c r="H80" i="9"/>
  <c r="H80" i="8"/>
  <c r="H80" i="6"/>
  <c r="H80" i="10" s="1"/>
  <c r="H80" i="7"/>
  <c r="H80" i="11" s="1"/>
  <c r="H189" i="9"/>
  <c r="H189" i="8"/>
  <c r="H189" i="6"/>
  <c r="H189" i="10" s="1"/>
  <c r="H189" i="7"/>
  <c r="H189" i="11" s="1"/>
  <c r="H155" i="9"/>
  <c r="H155" i="8"/>
  <c r="H155" i="6"/>
  <c r="H155" i="10" s="1"/>
  <c r="H155" i="7"/>
  <c r="H155" i="11" s="1"/>
  <c r="H69" i="9"/>
  <c r="H69" i="8"/>
  <c r="H69" i="6"/>
  <c r="H69" i="10" s="1"/>
  <c r="H69" i="7"/>
  <c r="H69" i="11" s="1"/>
  <c r="AG107" i="9"/>
  <c r="AG107" i="8"/>
  <c r="AG107" i="6"/>
  <c r="AG107" i="10" s="1"/>
  <c r="AG107" i="7"/>
  <c r="AG107" i="11" s="1"/>
  <c r="H144" i="9"/>
  <c r="H144" i="8"/>
  <c r="H144" i="6"/>
  <c r="H144" i="10" s="1"/>
  <c r="H144" i="7"/>
  <c r="H144" i="11" s="1"/>
  <c r="H168" i="9"/>
  <c r="H168" i="8"/>
  <c r="H168" i="6"/>
  <c r="H168" i="10" s="1"/>
  <c r="H168" i="7"/>
  <c r="H168" i="11" s="1"/>
  <c r="H122" i="9"/>
  <c r="H122" i="8"/>
  <c r="H122" i="6"/>
  <c r="H122" i="10" s="1"/>
  <c r="H122" i="7"/>
  <c r="H122" i="11" s="1"/>
  <c r="AG105" i="9"/>
  <c r="AG105" i="8"/>
  <c r="AG105" i="6"/>
  <c r="AG105" i="10" s="1"/>
  <c r="AG105" i="7"/>
  <c r="AG105" i="11" s="1"/>
  <c r="AG215" i="9"/>
  <c r="AG215" i="8"/>
  <c r="AG215" i="6"/>
  <c r="AG215" i="10" s="1"/>
  <c r="AG215" i="7"/>
  <c r="AG215" i="11" s="1"/>
  <c r="AG65" i="9"/>
  <c r="AG65" i="8"/>
  <c r="AG65" i="6"/>
  <c r="AG65" i="10" s="1"/>
  <c r="AG65" i="7"/>
  <c r="AG65" i="11" s="1"/>
  <c r="AG177" i="9"/>
  <c r="AG177" i="8"/>
  <c r="AG177" i="6"/>
  <c r="AG177" i="10" s="1"/>
  <c r="AG177" i="7"/>
  <c r="AG177" i="11" s="1"/>
  <c r="AH9" i="9"/>
  <c r="AH9" i="8"/>
  <c r="AH9" i="6"/>
  <c r="AH9" i="10" s="1"/>
  <c r="AH9" i="7"/>
  <c r="AH9" i="11" s="1"/>
  <c r="H129" i="9"/>
  <c r="H129" i="8"/>
  <c r="H129" i="6"/>
  <c r="H129" i="10" s="1"/>
  <c r="H129" i="7"/>
  <c r="H129" i="11" s="1"/>
  <c r="H6" i="9"/>
  <c r="H6" i="8"/>
  <c r="H6" i="6"/>
  <c r="H6" i="10" s="1"/>
  <c r="H6" i="7"/>
  <c r="H6" i="11" s="1"/>
  <c r="H86" i="9"/>
  <c r="H86" i="8"/>
  <c r="H86" i="6"/>
  <c r="H86" i="10" s="1"/>
  <c r="H86" i="7"/>
  <c r="H86" i="11" s="1"/>
  <c r="H191" i="9"/>
  <c r="H191" i="8"/>
  <c r="H191" i="6"/>
  <c r="H191" i="10" s="1"/>
  <c r="H191" i="7"/>
  <c r="H191" i="11" s="1"/>
  <c r="AG64" i="9"/>
  <c r="AG64" i="8"/>
  <c r="AG64" i="6"/>
  <c r="AG64" i="10" s="1"/>
  <c r="AG64" i="7"/>
  <c r="AG64" i="11" s="1"/>
  <c r="H223" i="9"/>
  <c r="H223" i="8"/>
  <c r="H223" i="6"/>
  <c r="H223" i="10" s="1"/>
  <c r="H223" i="7"/>
  <c r="H223" i="11" s="1"/>
  <c r="H94" i="9"/>
  <c r="H94" i="8"/>
  <c r="H94" i="6"/>
  <c r="H94" i="10" s="1"/>
  <c r="H94" i="7"/>
  <c r="H94" i="11" s="1"/>
  <c r="H14" i="9"/>
  <c r="H14" i="8"/>
  <c r="H14" i="6"/>
  <c r="H14" i="10" s="1"/>
  <c r="H14" i="7"/>
  <c r="H14" i="11" s="1"/>
  <c r="AG95" i="9"/>
  <c r="AG95" i="8"/>
  <c r="AG95" i="6"/>
  <c r="AG95" i="10" s="1"/>
  <c r="AG95" i="7"/>
  <c r="AG95" i="11" s="1"/>
  <c r="AG230" i="9"/>
  <c r="AG230" i="8"/>
  <c r="AG230" i="6"/>
  <c r="AG230" i="10" s="1"/>
  <c r="AG230" i="7"/>
  <c r="AG230" i="11" s="1"/>
  <c r="H68" i="9"/>
  <c r="H68" i="8"/>
  <c r="H68" i="6"/>
  <c r="H68" i="10" s="1"/>
  <c r="H68" i="7"/>
  <c r="H68" i="11" s="1"/>
  <c r="H235" i="9"/>
  <c r="H235" i="8"/>
  <c r="H235" i="6"/>
  <c r="H235" i="10" s="1"/>
  <c r="H235" i="7"/>
  <c r="H235" i="11" s="1"/>
  <c r="H88" i="9"/>
  <c r="H88" i="8"/>
  <c r="H88" i="6"/>
  <c r="H88" i="10" s="1"/>
  <c r="H88" i="7"/>
  <c r="H88" i="11" s="1"/>
  <c r="H121" i="9"/>
  <c r="H121" i="8"/>
  <c r="H121" i="6"/>
  <c r="H121" i="10" s="1"/>
  <c r="H121" i="7"/>
  <c r="H121" i="11" s="1"/>
  <c r="H123" i="9"/>
  <c r="H123" i="8"/>
  <c r="H123" i="6"/>
  <c r="H123" i="10" s="1"/>
  <c r="H123" i="7"/>
  <c r="H123" i="11" s="1"/>
  <c r="H178" i="9"/>
  <c r="H178" i="8"/>
  <c r="H178" i="6"/>
  <c r="H178" i="10" s="1"/>
  <c r="H178" i="7"/>
  <c r="H178" i="11" s="1"/>
  <c r="H214" i="9"/>
  <c r="H214" i="8"/>
  <c r="H214" i="6"/>
  <c r="H214" i="10" s="1"/>
  <c r="H214" i="7"/>
  <c r="H214" i="11" s="1"/>
  <c r="H157" i="9"/>
  <c r="H157" i="8"/>
  <c r="H157" i="6"/>
  <c r="H157" i="10" s="1"/>
  <c r="H157" i="7"/>
  <c r="H157" i="11" s="1"/>
  <c r="H5" i="9"/>
  <c r="H5" i="8"/>
  <c r="H5" i="6"/>
  <c r="H5" i="10" s="1"/>
  <c r="H5" i="7"/>
  <c r="H5" i="11" s="1"/>
  <c r="H231" i="9"/>
  <c r="H231" i="8"/>
  <c r="H231" i="6"/>
  <c r="H231" i="10" s="1"/>
  <c r="H231" i="7"/>
  <c r="H231" i="11" s="1"/>
  <c r="AG198" i="9"/>
  <c r="AG198" i="8"/>
  <c r="AG198" i="6"/>
  <c r="AG198" i="10" s="1"/>
  <c r="AG198" i="7"/>
  <c r="AG198" i="11" s="1"/>
  <c r="AG7" i="9"/>
  <c r="AG7" i="8"/>
  <c r="AG7" i="6"/>
  <c r="AG7" i="10" s="1"/>
  <c r="AG7" i="7"/>
  <c r="AG7" i="11" s="1"/>
  <c r="AG212" i="9"/>
  <c r="AG212" i="8"/>
  <c r="AG212" i="6"/>
  <c r="AG212" i="10" s="1"/>
  <c r="AG212" i="7"/>
  <c r="AG212" i="11" s="1"/>
  <c r="AH111" i="9"/>
  <c r="AH111" i="8"/>
  <c r="AH111" i="6"/>
  <c r="AH111" i="10" s="1"/>
  <c r="AH111" i="7"/>
  <c r="AH111" i="11" s="1"/>
  <c r="H159" i="9"/>
  <c r="H159" i="8"/>
  <c r="H159" i="6"/>
  <c r="H159" i="10" s="1"/>
  <c r="H159" i="7"/>
  <c r="H159" i="11" s="1"/>
  <c r="H149" i="9"/>
  <c r="H149" i="8"/>
  <c r="H149" i="6"/>
  <c r="H149" i="10" s="1"/>
  <c r="H149" i="7"/>
  <c r="H149" i="11" s="1"/>
  <c r="H210" i="9"/>
  <c r="H210" i="8"/>
  <c r="H210" i="6"/>
  <c r="H210" i="10" s="1"/>
  <c r="H210" i="7"/>
  <c r="H210" i="11" s="1"/>
  <c r="H104" i="9"/>
  <c r="H104" i="8"/>
  <c r="H104" i="6"/>
  <c r="H104" i="10" s="1"/>
  <c r="H104" i="7"/>
  <c r="H104" i="11" s="1"/>
  <c r="AG169" i="9"/>
  <c r="AG169" i="8"/>
  <c r="AG169" i="6"/>
  <c r="AG169" i="10" s="1"/>
  <c r="AG169" i="7"/>
  <c r="AG169" i="11" s="1"/>
  <c r="AG66" i="9"/>
  <c r="AG66" i="8"/>
  <c r="AG66" i="6"/>
  <c r="AG66" i="10" s="1"/>
  <c r="AG66" i="7"/>
  <c r="AG66" i="11" s="1"/>
  <c r="H16" i="9"/>
  <c r="H16" i="8"/>
  <c r="H16" i="6"/>
  <c r="H16" i="10" s="1"/>
  <c r="H16" i="7"/>
  <c r="H16" i="11" s="1"/>
  <c r="H232" i="9"/>
  <c r="H232" i="8"/>
  <c r="H232" i="6"/>
  <c r="H232" i="10" s="1"/>
  <c r="H232" i="7"/>
  <c r="H232" i="11" s="1"/>
  <c r="AG229" i="9"/>
  <c r="AG229" i="8"/>
  <c r="AG229" i="6"/>
  <c r="AG229" i="10" s="1"/>
  <c r="AG229" i="7"/>
  <c r="AG229" i="11" s="1"/>
  <c r="H213" i="9"/>
  <c r="H213" i="8"/>
  <c r="H213" i="6"/>
  <c r="H213" i="10" s="1"/>
  <c r="H213" i="7"/>
  <c r="H213" i="11" s="1"/>
  <c r="AG209" i="9"/>
  <c r="AG209" i="8"/>
  <c r="AG209" i="6"/>
  <c r="AG209" i="10" s="1"/>
  <c r="AG209" i="7"/>
  <c r="AG209" i="11" s="1"/>
  <c r="H75" i="9"/>
  <c r="H75" i="8"/>
  <c r="H75" i="6"/>
  <c r="H75" i="10" s="1"/>
  <c r="H75" i="7"/>
  <c r="H75" i="11" s="1"/>
  <c r="H136" i="9"/>
  <c r="H136" i="8"/>
  <c r="H136" i="6"/>
  <c r="H136" i="10" s="1"/>
  <c r="H136" i="7"/>
  <c r="H136" i="11" s="1"/>
  <c r="H131" i="9"/>
  <c r="H131" i="8"/>
  <c r="H131" i="6"/>
  <c r="H131" i="10" s="1"/>
  <c r="H131" i="7"/>
  <c r="H131" i="11" s="1"/>
  <c r="H59" i="9"/>
  <c r="H59" i="8"/>
  <c r="H59" i="6"/>
  <c r="H59" i="10" s="1"/>
  <c r="H59" i="7"/>
  <c r="H59" i="11" s="1"/>
  <c r="H138" i="9"/>
  <c r="H138" i="8"/>
  <c r="H138" i="6"/>
  <c r="H138" i="10" s="1"/>
  <c r="H138" i="7"/>
  <c r="H138" i="11" s="1"/>
  <c r="H57" i="9"/>
  <c r="H57" i="8"/>
  <c r="H57" i="6"/>
  <c r="H57" i="10" s="1"/>
  <c r="H57" i="7"/>
  <c r="H57" i="11" s="1"/>
  <c r="H117" i="9"/>
  <c r="H117" i="8"/>
  <c r="H117" i="6"/>
  <c r="H117" i="10" s="1"/>
  <c r="H117" i="7"/>
  <c r="H117" i="11" s="1"/>
  <c r="H179" i="9"/>
  <c r="H179" i="8"/>
  <c r="H179" i="6"/>
  <c r="H179" i="10" s="1"/>
  <c r="H179" i="7"/>
  <c r="H179" i="11" s="1"/>
  <c r="H74" i="9"/>
  <c r="H74" i="8"/>
  <c r="H74" i="6"/>
  <c r="H74" i="10" s="1"/>
  <c r="H74" i="7"/>
  <c r="H74" i="11" s="1"/>
  <c r="H150" i="9"/>
  <c r="H150" i="8"/>
  <c r="H150" i="6"/>
  <c r="H150" i="10" s="1"/>
  <c r="H150" i="7"/>
  <c r="H150" i="11" s="1"/>
  <c r="AG127" i="9"/>
  <c r="AG127" i="8"/>
  <c r="AG127" i="6"/>
  <c r="AG127" i="10" s="1"/>
  <c r="AG127" i="7"/>
  <c r="AG127" i="11" s="1"/>
  <c r="AG3" i="9"/>
  <c r="AG3" i="8"/>
  <c r="AG3" i="6"/>
  <c r="AG3" i="10" s="1"/>
  <c r="AG3" i="7"/>
  <c r="AG3" i="11" s="1"/>
  <c r="AG176" i="9"/>
  <c r="AG176" i="8"/>
  <c r="AG176" i="6"/>
  <c r="AG176" i="10" s="1"/>
  <c r="AG176" i="7"/>
  <c r="AG176" i="11" s="1"/>
  <c r="AG228" i="9"/>
  <c r="AG228" i="8"/>
  <c r="AG228" i="6"/>
  <c r="AG228" i="10" s="1"/>
  <c r="AG228" i="7"/>
  <c r="AG228" i="11" s="1"/>
  <c r="AG153" i="9"/>
  <c r="AG153" i="8"/>
  <c r="AG153" i="6"/>
  <c r="AG153" i="10" s="1"/>
  <c r="AG153" i="7"/>
  <c r="AG153" i="11" s="1"/>
  <c r="AH109" i="9"/>
  <c r="AH109" i="8"/>
  <c r="AH109" i="6"/>
  <c r="AH109" i="10" s="1"/>
  <c r="AH109" i="7"/>
  <c r="AH109" i="11" s="1"/>
  <c r="AG72" i="9"/>
  <c r="AG72" i="8"/>
  <c r="AG72" i="6"/>
  <c r="AG72" i="10" s="1"/>
  <c r="AG72" i="7"/>
  <c r="AG72" i="11" s="1"/>
  <c r="H118" i="9"/>
  <c r="H118" i="8"/>
  <c r="H118" i="6"/>
  <c r="H118" i="10" s="1"/>
  <c r="H118" i="7"/>
  <c r="H118" i="11" s="1"/>
  <c r="H146" i="9"/>
  <c r="H146" i="8"/>
  <c r="H146" i="6"/>
  <c r="H146" i="10" s="1"/>
  <c r="H146" i="7"/>
  <c r="H146" i="11" s="1"/>
  <c r="H71" i="9"/>
  <c r="H71" i="8"/>
  <c r="H71" i="6"/>
  <c r="H71" i="10" s="1"/>
  <c r="H71" i="7"/>
  <c r="H71" i="11" s="1"/>
  <c r="H174" i="9"/>
  <c r="H174" i="8"/>
  <c r="H174" i="6"/>
  <c r="H174" i="10" s="1"/>
  <c r="H174" i="7"/>
  <c r="H174" i="11" s="1"/>
  <c r="H12" i="9"/>
  <c r="H12" i="8"/>
  <c r="H12" i="6"/>
  <c r="H12" i="10" s="1"/>
  <c r="H12" i="7"/>
  <c r="H12" i="11" s="1"/>
  <c r="H124" i="9"/>
  <c r="H124" i="8"/>
  <c r="H124" i="6"/>
  <c r="H124" i="10" s="1"/>
  <c r="H124" i="7"/>
  <c r="H124" i="11" s="1"/>
  <c r="H211" i="9"/>
  <c r="H211" i="8"/>
  <c r="H211" i="6"/>
  <c r="H211" i="10" s="1"/>
  <c r="H211" i="7"/>
  <c r="H211" i="11" s="1"/>
  <c r="H98" i="9"/>
  <c r="H98" i="8"/>
  <c r="H98" i="6"/>
  <c r="H98" i="10" s="1"/>
  <c r="H98" i="7"/>
  <c r="H98" i="11" s="1"/>
  <c r="H37" i="9"/>
  <c r="H37" i="8"/>
  <c r="H37" i="6"/>
  <c r="H37" i="10" s="1"/>
  <c r="H37" i="7"/>
  <c r="H37" i="11" s="1"/>
  <c r="AG165" i="9"/>
  <c r="AG165" i="8"/>
  <c r="AG165" i="6"/>
  <c r="AG165" i="10" s="1"/>
  <c r="AG165" i="7"/>
  <c r="AG165" i="11" s="1"/>
  <c r="AG63" i="9"/>
  <c r="AG63" i="8"/>
  <c r="AG63" i="6"/>
  <c r="AG63" i="10" s="1"/>
  <c r="AG63" i="7"/>
  <c r="AG63" i="11" s="1"/>
  <c r="AG173" i="9"/>
  <c r="AG173" i="8"/>
  <c r="AG173" i="6"/>
  <c r="AG173" i="10" s="1"/>
  <c r="AG173" i="7"/>
  <c r="AG173" i="11" s="1"/>
  <c r="AG115" i="9"/>
  <c r="AG115" i="8"/>
  <c r="AG115" i="6"/>
  <c r="AG115" i="10" s="1"/>
  <c r="AG115" i="7"/>
  <c r="AG115" i="11" s="1"/>
  <c r="AG222" i="9"/>
  <c r="AG222" i="8"/>
  <c r="AG222" i="6"/>
  <c r="AG222" i="10" s="1"/>
  <c r="AG222" i="7"/>
  <c r="AG222" i="11" s="1"/>
  <c r="H56" i="9"/>
  <c r="H56" i="8"/>
  <c r="H56" i="6"/>
  <c r="H56" i="10" s="1"/>
  <c r="H56" i="7"/>
  <c r="H56" i="11" s="1"/>
  <c r="H33" i="9"/>
  <c r="H33" i="8"/>
  <c r="H33" i="6"/>
  <c r="H33" i="10" s="1"/>
  <c r="H33" i="7"/>
  <c r="H33" i="11" s="1"/>
  <c r="AG58" i="9"/>
  <c r="AG58" i="8"/>
  <c r="AG58" i="6"/>
  <c r="AG58" i="10" s="1"/>
  <c r="AG58" i="7"/>
  <c r="AG58" i="11" s="1"/>
  <c r="AG84" i="9"/>
  <c r="AG84" i="8"/>
  <c r="AG84" i="6"/>
  <c r="AG84" i="10" s="1"/>
  <c r="AG84" i="7"/>
  <c r="AG84" i="11" s="1"/>
  <c r="AG224" i="9"/>
  <c r="AG224" i="8"/>
  <c r="AG224" i="6"/>
  <c r="AG224" i="10" s="1"/>
  <c r="AG224" i="7"/>
  <c r="AG224" i="11" s="1"/>
  <c r="H114" i="9"/>
  <c r="H114" i="8"/>
  <c r="H114" i="6"/>
  <c r="H114" i="10" s="1"/>
  <c r="H114" i="7"/>
  <c r="H114" i="11" s="1"/>
  <c r="H79" i="9"/>
  <c r="H79" i="8"/>
  <c r="H79" i="6"/>
  <c r="H79" i="10" s="1"/>
  <c r="H79" i="7"/>
  <c r="H79" i="11" s="1"/>
  <c r="H175" i="9"/>
  <c r="H175" i="8"/>
  <c r="H175" i="6"/>
  <c r="H175" i="10" s="1"/>
  <c r="H175" i="7"/>
  <c r="H175" i="11" s="1"/>
  <c r="H96" i="9"/>
  <c r="H96" i="8"/>
  <c r="H96" i="6"/>
  <c r="H96" i="10" s="1"/>
  <c r="H96" i="7"/>
  <c r="H96" i="11" s="1"/>
  <c r="H143" i="9"/>
  <c r="H143" i="8"/>
  <c r="H143" i="6"/>
  <c r="H143" i="10" s="1"/>
  <c r="H143" i="7"/>
  <c r="H143" i="11" s="1"/>
  <c r="H67" i="9"/>
  <c r="H67" i="8"/>
  <c r="H67" i="6"/>
  <c r="H67" i="10" s="1"/>
  <c r="H67" i="7"/>
  <c r="H67" i="11" s="1"/>
  <c r="H52" i="9"/>
  <c r="H52" i="8"/>
  <c r="H52" i="6"/>
  <c r="H52" i="10" s="1"/>
  <c r="H52" i="7"/>
  <c r="H52" i="11" s="1"/>
  <c r="H103" i="9"/>
  <c r="H103" i="8"/>
  <c r="H103" i="6"/>
  <c r="H103" i="10" s="1"/>
  <c r="H103" i="7"/>
  <c r="H103" i="11" s="1"/>
  <c r="H160" i="9"/>
  <c r="H160" i="8"/>
  <c r="H160" i="6"/>
  <c r="H160" i="10" s="1"/>
  <c r="H160" i="7"/>
  <c r="H160" i="11" s="1"/>
  <c r="H205" i="9"/>
  <c r="H205" i="8"/>
  <c r="H205" i="6"/>
  <c r="H205" i="10" s="1"/>
  <c r="H205" i="7"/>
  <c r="H205" i="11" s="1"/>
  <c r="AG135" i="9"/>
  <c r="AG135" i="8"/>
  <c r="AG135" i="6"/>
  <c r="AG135" i="10" s="1"/>
  <c r="AG135" i="7"/>
  <c r="AG135" i="11" s="1"/>
  <c r="AG35" i="9"/>
  <c r="AG35" i="8"/>
  <c r="AG35" i="6"/>
  <c r="AG35" i="10" s="1"/>
  <c r="AG35" i="7"/>
  <c r="AG35" i="11" s="1"/>
  <c r="AG97" i="9"/>
  <c r="AG97" i="8"/>
  <c r="AG97" i="6"/>
  <c r="AG97" i="10" s="1"/>
  <c r="AG97" i="7"/>
  <c r="AG97" i="11" s="1"/>
  <c r="AG154" i="9"/>
  <c r="AG154" i="8"/>
  <c r="AG154" i="6"/>
  <c r="AG154" i="10" s="1"/>
  <c r="AG154" i="7"/>
  <c r="AG154" i="11" s="1"/>
  <c r="H77" i="9"/>
  <c r="H77" i="8"/>
  <c r="H77" i="6"/>
  <c r="H77" i="10" s="1"/>
  <c r="H77" i="7"/>
  <c r="H77" i="11" s="1"/>
  <c r="H158" i="9"/>
  <c r="H158" i="8"/>
  <c r="H158" i="6"/>
  <c r="H158" i="10" s="1"/>
  <c r="H158" i="7"/>
  <c r="H158" i="11" s="1"/>
  <c r="AG141" i="9"/>
  <c r="AG141" i="8"/>
  <c r="AG141" i="6"/>
  <c r="AG141" i="10" s="1"/>
  <c r="AG141" i="7"/>
  <c r="AG141" i="11" s="1"/>
  <c r="I134" i="9"/>
  <c r="I134" i="8"/>
  <c r="I134" i="6"/>
  <c r="I134" i="10" s="1"/>
  <c r="I134" i="7"/>
  <c r="I134" i="11" s="1"/>
  <c r="AG216" i="9"/>
  <c r="AG216" i="8"/>
  <c r="AG216" i="6"/>
  <c r="AG216" i="10" s="1"/>
  <c r="AG216" i="7"/>
  <c r="AG216" i="11" s="1"/>
  <c r="H119" i="9"/>
  <c r="H119" i="8"/>
  <c r="H119" i="6"/>
  <c r="H119" i="10" s="1"/>
  <c r="H119" i="7"/>
  <c r="H119" i="11" s="1"/>
  <c r="H194" i="9"/>
  <c r="H194" i="8"/>
  <c r="H194" i="6"/>
  <c r="H194" i="10" s="1"/>
  <c r="H194" i="7"/>
  <c r="H194" i="11" s="1"/>
  <c r="H192" i="9"/>
  <c r="H192" i="8"/>
  <c r="H192" i="6"/>
  <c r="H192" i="10" s="1"/>
  <c r="H192" i="7"/>
  <c r="H192" i="11" s="1"/>
  <c r="H22" i="9"/>
  <c r="H22" i="8"/>
  <c r="H22" i="6"/>
  <c r="H22" i="10" s="1"/>
  <c r="H22" i="7"/>
  <c r="H22" i="11" s="1"/>
  <c r="H218" i="9"/>
  <c r="H218" i="8"/>
  <c r="H218" i="6"/>
  <c r="H218" i="10" s="1"/>
  <c r="H218" i="7"/>
  <c r="H218" i="11" s="1"/>
  <c r="H18" i="9"/>
  <c r="H18" i="8"/>
  <c r="H18" i="6"/>
  <c r="H18" i="10" s="1"/>
  <c r="H18" i="7"/>
  <c r="H18" i="11" s="1"/>
  <c r="H221" i="9"/>
  <c r="H221" i="8"/>
  <c r="H221" i="6"/>
  <c r="H221" i="10" s="1"/>
  <c r="H221" i="7"/>
  <c r="H221" i="11" s="1"/>
  <c r="H142" i="9"/>
  <c r="H142" i="8"/>
  <c r="H142" i="6"/>
  <c r="H142" i="10" s="1"/>
  <c r="H142" i="7"/>
  <c r="H142" i="11" s="1"/>
  <c r="H233" i="9"/>
  <c r="H233" i="8"/>
  <c r="H233" i="6"/>
  <c r="H233" i="10" s="1"/>
  <c r="H233" i="7"/>
  <c r="H233" i="11" s="1"/>
  <c r="H82" i="9"/>
  <c r="H82" i="8"/>
  <c r="H82" i="6"/>
  <c r="H82" i="10" s="1"/>
  <c r="H82" i="7"/>
  <c r="H82" i="11" s="1"/>
  <c r="AG102" i="9"/>
  <c r="AG102" i="8"/>
  <c r="AG102" i="6"/>
  <c r="AG102" i="10" s="1"/>
  <c r="AG102" i="7"/>
  <c r="AG102" i="11" s="1"/>
  <c r="AG51" i="9"/>
  <c r="AG51" i="8"/>
  <c r="AG51" i="6"/>
  <c r="AG51" i="10" s="1"/>
  <c r="AG51" i="7"/>
  <c r="AG51" i="11" s="1"/>
  <c r="AG39" i="9"/>
  <c r="AG39" i="8"/>
  <c r="AG39" i="6"/>
  <c r="AG39" i="10" s="1"/>
  <c r="AG39" i="7"/>
  <c r="AG39" i="11" s="1"/>
  <c r="AG30" i="9"/>
  <c r="AG30" i="8"/>
  <c r="AG30" i="6"/>
  <c r="AG30" i="10" s="1"/>
  <c r="AG30" i="7"/>
  <c r="AG30" i="11" s="1"/>
  <c r="H34" i="9"/>
  <c r="H34" i="8"/>
  <c r="H34" i="6"/>
  <c r="H34" i="10" s="1"/>
  <c r="H34" i="7"/>
  <c r="H34" i="11" s="1"/>
  <c r="AI11" i="1"/>
  <c r="AG9" i="3" s="1"/>
  <c r="AI111" i="1"/>
  <c r="AG109" i="3" s="1"/>
  <c r="AI113" i="1"/>
  <c r="AG111" i="3" s="1"/>
  <c r="CK36" i="1"/>
  <c r="I36" i="1"/>
  <c r="G34" i="3" s="1"/>
  <c r="CL136" i="1"/>
  <c r="J136" i="1"/>
  <c r="H134" i="3" s="1"/>
  <c r="DK224" i="1"/>
  <c r="AH224" i="1" s="1"/>
  <c r="AF222" i="3" s="1"/>
  <c r="AH232" i="1"/>
  <c r="AF230" i="3" s="1"/>
  <c r="DK171" i="1"/>
  <c r="AH171" i="1" s="1"/>
  <c r="AF169" i="3" s="1"/>
  <c r="DK107" i="1"/>
  <c r="AH107" i="1" s="1"/>
  <c r="AF105" i="3" s="1"/>
  <c r="DK11" i="1"/>
  <c r="DK129" i="1"/>
  <c r="AH129" i="1" s="1"/>
  <c r="AF127" i="3" s="1"/>
  <c r="AH167" i="1"/>
  <c r="AF165" i="3" s="1"/>
  <c r="DK60" i="1"/>
  <c r="AH60" i="1" s="1"/>
  <c r="AF58" i="3" s="1"/>
  <c r="AH137" i="1"/>
  <c r="AF135" i="3" s="1"/>
  <c r="DK104" i="1"/>
  <c r="AH104" i="1" s="1"/>
  <c r="AF102" i="3" s="1"/>
  <c r="DK142" i="1"/>
  <c r="AH142" i="1" s="1"/>
  <c r="AF140" i="3" s="1"/>
  <c r="AH97" i="1"/>
  <c r="AF95" i="3" s="1"/>
  <c r="DK111" i="1"/>
  <c r="DK5" i="1"/>
  <c r="AH5" i="1" s="1"/>
  <c r="AF3" i="3" s="1"/>
  <c r="DK65" i="1"/>
  <c r="AH65" i="1" s="1"/>
  <c r="AF63" i="3" s="1"/>
  <c r="DK143" i="1"/>
  <c r="AH143" i="1" s="1"/>
  <c r="AF141" i="3" s="1"/>
  <c r="DK37" i="1"/>
  <c r="AH37" i="1" s="1"/>
  <c r="AF35" i="3" s="1"/>
  <c r="DK53" i="1"/>
  <c r="AH53" i="1" s="1"/>
  <c r="AF51" i="3" s="1"/>
  <c r="DK66" i="1"/>
  <c r="AH66" i="1" s="1"/>
  <c r="AF64" i="3" s="1"/>
  <c r="DK217" i="1"/>
  <c r="AH217" i="1" s="1"/>
  <c r="AF215" i="3" s="1"/>
  <c r="DK200" i="1"/>
  <c r="AH200" i="1" s="1"/>
  <c r="AF198" i="3" s="1"/>
  <c r="DK178" i="1"/>
  <c r="AH178" i="1" s="1"/>
  <c r="AF176" i="3" s="1"/>
  <c r="DK175" i="1"/>
  <c r="AH175" i="1" s="1"/>
  <c r="AF173" i="3" s="1"/>
  <c r="DK86" i="1"/>
  <c r="AH86" i="1" s="1"/>
  <c r="AF84" i="3" s="1"/>
  <c r="DK67" i="1"/>
  <c r="AH67" i="1" s="1"/>
  <c r="AF65" i="3" s="1"/>
  <c r="DK211" i="1"/>
  <c r="AH211" i="1" s="1"/>
  <c r="AF209" i="3" s="1"/>
  <c r="DK74" i="1"/>
  <c r="AH74" i="1" s="1"/>
  <c r="AF72" i="3" s="1"/>
  <c r="DK229" i="1"/>
  <c r="AH229" i="1" s="1"/>
  <c r="AF227" i="3" s="1"/>
  <c r="DK226" i="1"/>
  <c r="AH226" i="1" s="1"/>
  <c r="AF224" i="3" s="1"/>
  <c r="DK218" i="1"/>
  <c r="AH218" i="1" s="1"/>
  <c r="AF216" i="3" s="1"/>
  <c r="I8" i="1"/>
  <c r="G6" i="3" s="1"/>
  <c r="CL18" i="1"/>
  <c r="I18" i="1" s="1"/>
  <c r="G16" i="3" s="1"/>
  <c r="I70" i="1"/>
  <c r="G68" i="3" s="1"/>
  <c r="CL77" i="1"/>
  <c r="I77" i="1" s="1"/>
  <c r="G75" i="3" s="1"/>
  <c r="I56" i="1"/>
  <c r="G54" i="3" s="1"/>
  <c r="I82" i="1"/>
  <c r="G80" i="3" s="1"/>
  <c r="CL116" i="1"/>
  <c r="I116" i="1" s="1"/>
  <c r="G114" i="3" s="1"/>
  <c r="I121" i="1"/>
  <c r="G119" i="3" s="1"/>
  <c r="CL157" i="1"/>
  <c r="I157" i="1" s="1"/>
  <c r="G155" i="3" s="1"/>
  <c r="I225" i="1"/>
  <c r="G223" i="3" s="1"/>
  <c r="CL237" i="1"/>
  <c r="I237" i="1" s="1"/>
  <c r="G235" i="3" s="1"/>
  <c r="I138" i="1"/>
  <c r="G136" i="3" s="1"/>
  <c r="CL120" i="1"/>
  <c r="I120" i="1" s="1"/>
  <c r="G118" i="3" s="1"/>
  <c r="CL58" i="1"/>
  <c r="I58" i="1" s="1"/>
  <c r="G56" i="3" s="1"/>
  <c r="CL81" i="1"/>
  <c r="I81" i="1" s="1"/>
  <c r="G79" i="3" s="1"/>
  <c r="I196" i="1"/>
  <c r="G194" i="3" s="1"/>
  <c r="CL201" i="1"/>
  <c r="I201" i="1" s="1"/>
  <c r="G199" i="3" s="1"/>
  <c r="CL146" i="1"/>
  <c r="I146" i="1" s="1"/>
  <c r="G144" i="3" s="1"/>
  <c r="CL90" i="1"/>
  <c r="I90" i="1" s="1"/>
  <c r="G88" i="3" s="1"/>
  <c r="CL133" i="1"/>
  <c r="I133" i="1" s="1"/>
  <c r="G131" i="3" s="1"/>
  <c r="I148" i="1"/>
  <c r="G146" i="3" s="1"/>
  <c r="CL161" i="1"/>
  <c r="I161" i="1" s="1"/>
  <c r="G159" i="3" s="1"/>
  <c r="CL177" i="1"/>
  <c r="I177" i="1" s="1"/>
  <c r="G175" i="3" s="1"/>
  <c r="I194" i="1"/>
  <c r="G192" i="3" s="1"/>
  <c r="CL212" i="1"/>
  <c r="I212" i="1" s="1"/>
  <c r="G210" i="3" s="1"/>
  <c r="CL234" i="1"/>
  <c r="I234" i="1" s="1"/>
  <c r="G232" i="3" s="1"/>
  <c r="CL123" i="1"/>
  <c r="I123" i="1" s="1"/>
  <c r="G121" i="3" s="1"/>
  <c r="I61" i="1"/>
  <c r="G59" i="3" s="1"/>
  <c r="I73" i="1"/>
  <c r="G71" i="3" s="1"/>
  <c r="CL79" i="1"/>
  <c r="I79" i="1" s="1"/>
  <c r="G77" i="3" s="1"/>
  <c r="CL98" i="1"/>
  <c r="I98" i="1" s="1"/>
  <c r="G96" i="3" s="1"/>
  <c r="I24" i="1"/>
  <c r="G22" i="3" s="1"/>
  <c r="CL88" i="1"/>
  <c r="I88" i="1" s="1"/>
  <c r="G86" i="3" s="1"/>
  <c r="I96" i="1"/>
  <c r="G94" i="3" s="1"/>
  <c r="CL125" i="1"/>
  <c r="I125" i="1" s="1"/>
  <c r="G123" i="3" s="1"/>
  <c r="CL140" i="1"/>
  <c r="I140" i="1" s="1"/>
  <c r="G138" i="3" s="1"/>
  <c r="CL176" i="1"/>
  <c r="I176" i="1" s="1"/>
  <c r="G174" i="3" s="1"/>
  <c r="CL131" i="1"/>
  <c r="I131" i="1" s="1"/>
  <c r="G129" i="3" s="1"/>
  <c r="CL145" i="1"/>
  <c r="I145" i="1" s="1"/>
  <c r="G143" i="3" s="1"/>
  <c r="CL220" i="1"/>
  <c r="I220" i="1" s="1"/>
  <c r="G218" i="3" s="1"/>
  <c r="I71" i="1"/>
  <c r="G69" i="3" s="1"/>
  <c r="DK231" i="1"/>
  <c r="AH231" i="1" s="1"/>
  <c r="AF229" i="3" s="1"/>
  <c r="CL180" i="1"/>
  <c r="I180" i="1" s="1"/>
  <c r="G178" i="3" s="1"/>
  <c r="CL59" i="1"/>
  <c r="I59" i="1" s="1"/>
  <c r="G57" i="3" s="1"/>
  <c r="I14" i="1"/>
  <c r="G12" i="3" s="1"/>
  <c r="I206" i="1"/>
  <c r="G204" i="3" s="1"/>
  <c r="CL69" i="1"/>
  <c r="I69" i="1" s="1"/>
  <c r="G67" i="3" s="1"/>
  <c r="I20" i="1"/>
  <c r="G18" i="3" s="1"/>
  <c r="CL106" i="1"/>
  <c r="I106" i="1" s="1"/>
  <c r="G104" i="3" s="1"/>
  <c r="CL170" i="1"/>
  <c r="I170" i="1" s="1"/>
  <c r="G168" i="3" s="1"/>
  <c r="CL216" i="1"/>
  <c r="I216" i="1" s="1"/>
  <c r="G214" i="3" s="1"/>
  <c r="CL119" i="1"/>
  <c r="I119" i="1" s="1"/>
  <c r="G117" i="3" s="1"/>
  <c r="I126" i="1"/>
  <c r="G124" i="3" s="1"/>
  <c r="CL35" i="1"/>
  <c r="I35" i="1" s="1"/>
  <c r="G33" i="3" s="1"/>
  <c r="CL54" i="1"/>
  <c r="I54" i="1" s="1"/>
  <c r="G52" i="3" s="1"/>
  <c r="I223" i="1"/>
  <c r="G221" i="3" s="1"/>
  <c r="CL25" i="1"/>
  <c r="I25" i="1" s="1"/>
  <c r="G23" i="3" s="1"/>
  <c r="CL16" i="1"/>
  <c r="I16" i="1" s="1"/>
  <c r="G14" i="3" s="1"/>
  <c r="I159" i="1"/>
  <c r="G157" i="3" s="1"/>
  <c r="CL181" i="1"/>
  <c r="I181" i="1" s="1"/>
  <c r="G179" i="3" s="1"/>
  <c r="CL213" i="1"/>
  <c r="I213" i="1" s="1"/>
  <c r="G211" i="3" s="1"/>
  <c r="CL191" i="1"/>
  <c r="I191" i="1" s="1"/>
  <c r="G189" i="3" s="1"/>
  <c r="I105" i="1"/>
  <c r="G103" i="3" s="1"/>
  <c r="CL144" i="1"/>
  <c r="I144" i="1" s="1"/>
  <c r="G142" i="3" s="1"/>
  <c r="CL193" i="1"/>
  <c r="I193" i="1" s="1"/>
  <c r="G191" i="3" s="1"/>
  <c r="I124" i="1"/>
  <c r="G122" i="3" s="1"/>
  <c r="CL7" i="1"/>
  <c r="I7" i="1" s="1"/>
  <c r="G5" i="3" s="1"/>
  <c r="CL76" i="1"/>
  <c r="I76" i="1" s="1"/>
  <c r="G74" i="3" s="1"/>
  <c r="I100" i="1"/>
  <c r="G98" i="3" s="1"/>
  <c r="CL151" i="1"/>
  <c r="I151" i="1" s="1"/>
  <c r="G149" i="3" s="1"/>
  <c r="CL162" i="1"/>
  <c r="I162" i="1" s="1"/>
  <c r="G160" i="3" s="1"/>
  <c r="CL235" i="1"/>
  <c r="I235" i="1" s="1"/>
  <c r="G233" i="3" s="1"/>
  <c r="CL112" i="1"/>
  <c r="CL215" i="1"/>
  <c r="I215" i="1" s="1"/>
  <c r="G213" i="3" s="1"/>
  <c r="CL233" i="1"/>
  <c r="I233" i="1" s="1"/>
  <c r="G231" i="3" s="1"/>
  <c r="CL152" i="1"/>
  <c r="I152" i="1" s="1"/>
  <c r="G150" i="3" s="1"/>
  <c r="CL39" i="1"/>
  <c r="I39" i="1" s="1"/>
  <c r="G37" i="3" s="1"/>
  <c r="CL160" i="1"/>
  <c r="I160" i="1" s="1"/>
  <c r="G158" i="3" s="1"/>
  <c r="I207" i="1"/>
  <c r="G205" i="3" s="1"/>
  <c r="CL84" i="1"/>
  <c r="I84" i="1" s="1"/>
  <c r="G82" i="3" s="1"/>
  <c r="DK99" i="1"/>
  <c r="AH99" i="1" s="1"/>
  <c r="AF97" i="3" s="1"/>
  <c r="DK41" i="1"/>
  <c r="AH41" i="1" s="1"/>
  <c r="AF39" i="3" s="1"/>
  <c r="AH109" i="1"/>
  <c r="AF107" i="3" s="1"/>
  <c r="DK9" i="1"/>
  <c r="AH9" i="1" s="1"/>
  <c r="AF7" i="3" s="1"/>
  <c r="AH230" i="1"/>
  <c r="AF228" i="3" s="1"/>
  <c r="DK117" i="1"/>
  <c r="AH117" i="1" s="1"/>
  <c r="AF115" i="3" s="1"/>
  <c r="DK113" i="1"/>
  <c r="AH156" i="1"/>
  <c r="AF154" i="3" s="1"/>
  <c r="DK32" i="1"/>
  <c r="AH32" i="1" s="1"/>
  <c r="AF30" i="3" s="1"/>
  <c r="DK68" i="1"/>
  <c r="AH68" i="1" s="1"/>
  <c r="AF66" i="3" s="1"/>
  <c r="DK179" i="1"/>
  <c r="AH179" i="1" s="1"/>
  <c r="AF177" i="3" s="1"/>
  <c r="DK214" i="1"/>
  <c r="AH214" i="1" s="1"/>
  <c r="AF212" i="3" s="1"/>
  <c r="DK155" i="1"/>
  <c r="AH155" i="1" s="1"/>
  <c r="AF153" i="3" s="1"/>
  <c r="G158" i="9" l="1"/>
  <c r="G158" i="8"/>
  <c r="G158" i="6"/>
  <c r="G158" i="10" s="1"/>
  <c r="G158" i="7"/>
  <c r="G158" i="11" s="1"/>
  <c r="G204" i="9"/>
  <c r="G204" i="8"/>
  <c r="G204" i="6"/>
  <c r="G204" i="10" s="1"/>
  <c r="G204" i="7"/>
  <c r="G204" i="11" s="1"/>
  <c r="AF227" i="9"/>
  <c r="AF227" i="8"/>
  <c r="AF227" i="6"/>
  <c r="AF227" i="10" s="1"/>
  <c r="AF227" i="7"/>
  <c r="AF227" i="11" s="1"/>
  <c r="G205" i="9"/>
  <c r="G205" i="8"/>
  <c r="G205" i="6"/>
  <c r="G205" i="10" s="1"/>
  <c r="G205" i="7"/>
  <c r="G205" i="11" s="1"/>
  <c r="G160" i="9"/>
  <c r="G160" i="8"/>
  <c r="G160" i="6"/>
  <c r="G160" i="10" s="1"/>
  <c r="G160" i="7"/>
  <c r="G160" i="11" s="1"/>
  <c r="G103" i="9"/>
  <c r="G103" i="8"/>
  <c r="G103" i="6"/>
  <c r="G103" i="10" s="1"/>
  <c r="G103" i="7"/>
  <c r="G103" i="11" s="1"/>
  <c r="G52" i="9"/>
  <c r="G52" i="8"/>
  <c r="G52" i="6"/>
  <c r="G52" i="10" s="1"/>
  <c r="G52" i="7"/>
  <c r="G52" i="11" s="1"/>
  <c r="G67" i="9"/>
  <c r="G67" i="8"/>
  <c r="G67" i="6"/>
  <c r="G67" i="10" s="1"/>
  <c r="G67" i="7"/>
  <c r="G67" i="11" s="1"/>
  <c r="G143" i="9"/>
  <c r="G143" i="8"/>
  <c r="G143" i="6"/>
  <c r="G143" i="10" s="1"/>
  <c r="G143" i="7"/>
  <c r="G143" i="11" s="1"/>
  <c r="G96" i="9"/>
  <c r="G96" i="8"/>
  <c r="G96" i="6"/>
  <c r="G96" i="10" s="1"/>
  <c r="G96" i="7"/>
  <c r="G96" i="11" s="1"/>
  <c r="G175" i="9"/>
  <c r="G175" i="8"/>
  <c r="G175" i="6"/>
  <c r="G175" i="10" s="1"/>
  <c r="G175" i="7"/>
  <c r="G175" i="11" s="1"/>
  <c r="G79" i="9"/>
  <c r="G79" i="8"/>
  <c r="G79" i="6"/>
  <c r="G79" i="10" s="1"/>
  <c r="G79" i="7"/>
  <c r="G79" i="11" s="1"/>
  <c r="G114" i="9"/>
  <c r="G114" i="8"/>
  <c r="G114" i="6"/>
  <c r="G114" i="10" s="1"/>
  <c r="G114" i="7"/>
  <c r="G114" i="11" s="1"/>
  <c r="AF224" i="9"/>
  <c r="AF224" i="8"/>
  <c r="AF224" i="6"/>
  <c r="AF224" i="10" s="1"/>
  <c r="AF224" i="7"/>
  <c r="AF224" i="11" s="1"/>
  <c r="AF198" i="9"/>
  <c r="AF198" i="8"/>
  <c r="AF198" i="6"/>
  <c r="AF198" i="10" s="1"/>
  <c r="AF198" i="7"/>
  <c r="AF198" i="11" s="1"/>
  <c r="AF115" i="9"/>
  <c r="AF115" i="8"/>
  <c r="AF115" i="6"/>
  <c r="AF115" i="10" s="1"/>
  <c r="AF115" i="7"/>
  <c r="AF115" i="11" s="1"/>
  <c r="G77" i="9"/>
  <c r="G77" i="8"/>
  <c r="G77" i="6"/>
  <c r="G77" i="10" s="1"/>
  <c r="G77" i="7"/>
  <c r="G77" i="11" s="1"/>
  <c r="AF95" i="9"/>
  <c r="AF95" i="8"/>
  <c r="AF95" i="6"/>
  <c r="AF95" i="10" s="1"/>
  <c r="AF95" i="7"/>
  <c r="AF95" i="11" s="1"/>
  <c r="AF228" i="9"/>
  <c r="AF228" i="8"/>
  <c r="AF228" i="6"/>
  <c r="AF228" i="10" s="1"/>
  <c r="AF228" i="7"/>
  <c r="AF228" i="11" s="1"/>
  <c r="G98" i="9"/>
  <c r="G98" i="8"/>
  <c r="G98" i="6"/>
  <c r="G98" i="10" s="1"/>
  <c r="G98" i="7"/>
  <c r="G98" i="11" s="1"/>
  <c r="G124" i="9"/>
  <c r="G124" i="8"/>
  <c r="G124" i="6"/>
  <c r="G124" i="10" s="1"/>
  <c r="G124" i="7"/>
  <c r="G124" i="11" s="1"/>
  <c r="G12" i="9"/>
  <c r="G12" i="8"/>
  <c r="G12" i="6"/>
  <c r="G12" i="10" s="1"/>
  <c r="G12" i="7"/>
  <c r="G12" i="11" s="1"/>
  <c r="G71" i="9"/>
  <c r="G71" i="8"/>
  <c r="G71" i="6"/>
  <c r="G71" i="10" s="1"/>
  <c r="G71" i="7"/>
  <c r="G71" i="11" s="1"/>
  <c r="G146" i="9"/>
  <c r="G146" i="8"/>
  <c r="G146" i="6"/>
  <c r="G146" i="10" s="1"/>
  <c r="G146" i="7"/>
  <c r="G146" i="11" s="1"/>
  <c r="G118" i="9"/>
  <c r="G118" i="8"/>
  <c r="G118" i="6"/>
  <c r="G118" i="10" s="1"/>
  <c r="G118" i="7"/>
  <c r="G118" i="11" s="1"/>
  <c r="G54" i="9"/>
  <c r="G54" i="8"/>
  <c r="G54" i="6"/>
  <c r="G54" i="10" s="1"/>
  <c r="G54" i="7"/>
  <c r="G54" i="11" s="1"/>
  <c r="AF72" i="9"/>
  <c r="AF72" i="8"/>
  <c r="AF72" i="6"/>
  <c r="AF72" i="10" s="1"/>
  <c r="AF72" i="7"/>
  <c r="AF72" i="11" s="1"/>
  <c r="AF64" i="9"/>
  <c r="AF64" i="8"/>
  <c r="AF64" i="6"/>
  <c r="AF64" i="10" s="1"/>
  <c r="AF64" i="7"/>
  <c r="AF64" i="11" s="1"/>
  <c r="AF140" i="9"/>
  <c r="AF140" i="8"/>
  <c r="AF140" i="6"/>
  <c r="AF140" i="10" s="1"/>
  <c r="AF140" i="7"/>
  <c r="AF140" i="11" s="1"/>
  <c r="AF169" i="9"/>
  <c r="AF169" i="8"/>
  <c r="AF169" i="6"/>
  <c r="AF169" i="10" s="1"/>
  <c r="AF169" i="7"/>
  <c r="AF169" i="11" s="1"/>
  <c r="AG109" i="9"/>
  <c r="AG109" i="8"/>
  <c r="AG109" i="6"/>
  <c r="AG109" i="10" s="1"/>
  <c r="AG109" i="7"/>
  <c r="AG109" i="11" s="1"/>
  <c r="G33" i="9"/>
  <c r="G33" i="8"/>
  <c r="G33" i="6"/>
  <c r="G33" i="10" s="1"/>
  <c r="G33" i="7"/>
  <c r="G33" i="11" s="1"/>
  <c r="AF215" i="9"/>
  <c r="AF215" i="8"/>
  <c r="AF215" i="6"/>
  <c r="AF215" i="10" s="1"/>
  <c r="AF215" i="7"/>
  <c r="AF215" i="11" s="1"/>
  <c r="AF153" i="9"/>
  <c r="AF153" i="8"/>
  <c r="AF153" i="6"/>
  <c r="AF153" i="10" s="1"/>
  <c r="AF153" i="7"/>
  <c r="AF153" i="11" s="1"/>
  <c r="G37" i="9"/>
  <c r="G37" i="8"/>
  <c r="G37" i="6"/>
  <c r="G37" i="10" s="1"/>
  <c r="G37" i="7"/>
  <c r="G37" i="11" s="1"/>
  <c r="G211" i="9"/>
  <c r="G211" i="8"/>
  <c r="G211" i="6"/>
  <c r="G211" i="10" s="1"/>
  <c r="G211" i="7"/>
  <c r="G211" i="11" s="1"/>
  <c r="G174" i="9"/>
  <c r="G174" i="8"/>
  <c r="G174" i="6"/>
  <c r="G174" i="10" s="1"/>
  <c r="G174" i="7"/>
  <c r="G174" i="11" s="1"/>
  <c r="AF212" i="9"/>
  <c r="AF212" i="8"/>
  <c r="AF212" i="6"/>
  <c r="AF212" i="10" s="1"/>
  <c r="AF212" i="7"/>
  <c r="AF212" i="11" s="1"/>
  <c r="AF7" i="9"/>
  <c r="AF7" i="8"/>
  <c r="AF7" i="6"/>
  <c r="AF7" i="10" s="1"/>
  <c r="AF7" i="7"/>
  <c r="AF7" i="11" s="1"/>
  <c r="G150" i="9"/>
  <c r="G150" i="8"/>
  <c r="G150" i="6"/>
  <c r="G150" i="10" s="1"/>
  <c r="G150" i="7"/>
  <c r="G150" i="11" s="1"/>
  <c r="G74" i="9"/>
  <c r="G74" i="8"/>
  <c r="G74" i="6"/>
  <c r="G74" i="10" s="1"/>
  <c r="G74" i="7"/>
  <c r="G74" i="11" s="1"/>
  <c r="G179" i="9"/>
  <c r="G179" i="8"/>
  <c r="G179" i="6"/>
  <c r="G179" i="10" s="1"/>
  <c r="G179" i="7"/>
  <c r="G179" i="11" s="1"/>
  <c r="G117" i="9"/>
  <c r="G117" i="8"/>
  <c r="G117" i="6"/>
  <c r="G117" i="10" s="1"/>
  <c r="G117" i="7"/>
  <c r="G117" i="11" s="1"/>
  <c r="G57" i="9"/>
  <c r="G57" i="8"/>
  <c r="G57" i="6"/>
  <c r="G57" i="10" s="1"/>
  <c r="G57" i="7"/>
  <c r="G57" i="11" s="1"/>
  <c r="G138" i="9"/>
  <c r="G138" i="8"/>
  <c r="G138" i="6"/>
  <c r="G138" i="10" s="1"/>
  <c r="G138" i="7"/>
  <c r="G138" i="11" s="1"/>
  <c r="G59" i="9"/>
  <c r="G59" i="8"/>
  <c r="G59" i="6"/>
  <c r="G59" i="10" s="1"/>
  <c r="G59" i="7"/>
  <c r="G59" i="11" s="1"/>
  <c r="G131" i="9"/>
  <c r="G131" i="8"/>
  <c r="G131" i="6"/>
  <c r="G131" i="10" s="1"/>
  <c r="G131" i="7"/>
  <c r="G131" i="11" s="1"/>
  <c r="G136" i="9"/>
  <c r="G136" i="8"/>
  <c r="G136" i="6"/>
  <c r="G136" i="10" s="1"/>
  <c r="G136" i="7"/>
  <c r="G136" i="11" s="1"/>
  <c r="G75" i="9"/>
  <c r="G75" i="8"/>
  <c r="G75" i="6"/>
  <c r="G75" i="10" s="1"/>
  <c r="G75" i="7"/>
  <c r="G75" i="11" s="1"/>
  <c r="AF209" i="9"/>
  <c r="AF209" i="8"/>
  <c r="AF209" i="6"/>
  <c r="AF209" i="10" s="1"/>
  <c r="AF209" i="7"/>
  <c r="AF209" i="11" s="1"/>
  <c r="AF51" i="9"/>
  <c r="AF51" i="8"/>
  <c r="AF51" i="6"/>
  <c r="AF51" i="10" s="1"/>
  <c r="AF51" i="7"/>
  <c r="AF51" i="11" s="1"/>
  <c r="AF102" i="9"/>
  <c r="AF102" i="8"/>
  <c r="AF102" i="6"/>
  <c r="AF102" i="10" s="1"/>
  <c r="AF102" i="7"/>
  <c r="AF102" i="11" s="1"/>
  <c r="AF230" i="9"/>
  <c r="AF230" i="8"/>
  <c r="AF230" i="6"/>
  <c r="AF230" i="10" s="1"/>
  <c r="AF230" i="7"/>
  <c r="AF230" i="11" s="1"/>
  <c r="AG9" i="9"/>
  <c r="AG9" i="8"/>
  <c r="AG9" i="6"/>
  <c r="AG9" i="10" s="1"/>
  <c r="AG9" i="7"/>
  <c r="AG9" i="11" s="1"/>
  <c r="G149" i="9"/>
  <c r="G149" i="8"/>
  <c r="G149" i="6"/>
  <c r="G149" i="10" s="1"/>
  <c r="G149" i="7"/>
  <c r="G149" i="11" s="1"/>
  <c r="G159" i="9"/>
  <c r="G159" i="8"/>
  <c r="G159" i="6"/>
  <c r="G159" i="10" s="1"/>
  <c r="G159" i="7"/>
  <c r="G159" i="11" s="1"/>
  <c r="AF105" i="9"/>
  <c r="AF105" i="8"/>
  <c r="AF105" i="6"/>
  <c r="AF105" i="10" s="1"/>
  <c r="AF105" i="7"/>
  <c r="AF105" i="11" s="1"/>
  <c r="AF177" i="9"/>
  <c r="AF177" i="8"/>
  <c r="AF177" i="6"/>
  <c r="AF177" i="10" s="1"/>
  <c r="AF177" i="7"/>
  <c r="AF177" i="11" s="1"/>
  <c r="G214" i="9"/>
  <c r="G214" i="8"/>
  <c r="G214" i="6"/>
  <c r="G214" i="10" s="1"/>
  <c r="G214" i="7"/>
  <c r="G214" i="11" s="1"/>
  <c r="G121" i="9"/>
  <c r="G121" i="8"/>
  <c r="G121" i="6"/>
  <c r="G121" i="10" s="1"/>
  <c r="G121" i="7"/>
  <c r="G121" i="11" s="1"/>
  <c r="G235" i="9"/>
  <c r="G235" i="8"/>
  <c r="G235" i="6"/>
  <c r="G235" i="10" s="1"/>
  <c r="G235" i="7"/>
  <c r="G235" i="11" s="1"/>
  <c r="G68" i="9"/>
  <c r="G68" i="8"/>
  <c r="G68" i="6"/>
  <c r="G68" i="10" s="1"/>
  <c r="G68" i="7"/>
  <c r="G68" i="11" s="1"/>
  <c r="AF65" i="9"/>
  <c r="AF65" i="8"/>
  <c r="AF65" i="6"/>
  <c r="AF65" i="10" s="1"/>
  <c r="AF65" i="7"/>
  <c r="AF65" i="11" s="1"/>
  <c r="AF35" i="9"/>
  <c r="AF35" i="8"/>
  <c r="AF35" i="6"/>
  <c r="AF35" i="10" s="1"/>
  <c r="AF35" i="7"/>
  <c r="AF35" i="11" s="1"/>
  <c r="AF135" i="9"/>
  <c r="AF135" i="8"/>
  <c r="AF135" i="6"/>
  <c r="AF135" i="10" s="1"/>
  <c r="AF135" i="7"/>
  <c r="AF135" i="11" s="1"/>
  <c r="AF222" i="9"/>
  <c r="AF222" i="8"/>
  <c r="AF222" i="6"/>
  <c r="AF222" i="10" s="1"/>
  <c r="AF222" i="7"/>
  <c r="AF222" i="11" s="1"/>
  <c r="G189" i="9"/>
  <c r="G189" i="8"/>
  <c r="G189" i="6"/>
  <c r="G189" i="10" s="1"/>
  <c r="G189" i="7"/>
  <c r="G189" i="11" s="1"/>
  <c r="G56" i="9"/>
  <c r="G56" i="8"/>
  <c r="G56" i="6"/>
  <c r="G56" i="10" s="1"/>
  <c r="G56" i="7"/>
  <c r="G56" i="11" s="1"/>
  <c r="G231" i="9"/>
  <c r="G231" i="8"/>
  <c r="G231" i="6"/>
  <c r="G231" i="10" s="1"/>
  <c r="G231" i="7"/>
  <c r="G231" i="11" s="1"/>
  <c r="G178" i="9"/>
  <c r="G178" i="8"/>
  <c r="G178" i="6"/>
  <c r="G178" i="10" s="1"/>
  <c r="G178" i="7"/>
  <c r="G178" i="11" s="1"/>
  <c r="AF66" i="9"/>
  <c r="AF66" i="8"/>
  <c r="AF66" i="6"/>
  <c r="AF66" i="10" s="1"/>
  <c r="AF66" i="7"/>
  <c r="AF66" i="11" s="1"/>
  <c r="G122" i="9"/>
  <c r="G122" i="8"/>
  <c r="G122" i="6"/>
  <c r="G122" i="10" s="1"/>
  <c r="G122" i="7"/>
  <c r="G122" i="11" s="1"/>
  <c r="AF229" i="9"/>
  <c r="AF229" i="8"/>
  <c r="AF229" i="6"/>
  <c r="AF229" i="10" s="1"/>
  <c r="AF229" i="7"/>
  <c r="AF229" i="11" s="1"/>
  <c r="G232" i="9"/>
  <c r="G232" i="8"/>
  <c r="G232" i="6"/>
  <c r="G232" i="10" s="1"/>
  <c r="G232" i="7"/>
  <c r="G232" i="11" s="1"/>
  <c r="G144" i="9"/>
  <c r="G144" i="8"/>
  <c r="G144" i="6"/>
  <c r="G144" i="10" s="1"/>
  <c r="G144" i="7"/>
  <c r="G144" i="11" s="1"/>
  <c r="G223" i="9"/>
  <c r="G223" i="8"/>
  <c r="G223" i="6"/>
  <c r="G223" i="10" s="1"/>
  <c r="G223" i="7"/>
  <c r="G223" i="11" s="1"/>
  <c r="G16" i="9"/>
  <c r="G16" i="8"/>
  <c r="G16" i="6"/>
  <c r="G16" i="10" s="1"/>
  <c r="G16" i="7"/>
  <c r="G16" i="11" s="1"/>
  <c r="AF84" i="9"/>
  <c r="AF84" i="8"/>
  <c r="AF84" i="6"/>
  <c r="AF84" i="10" s="1"/>
  <c r="AF84" i="7"/>
  <c r="AF84" i="11" s="1"/>
  <c r="AF141" i="9"/>
  <c r="AF141" i="8"/>
  <c r="AF141" i="6"/>
  <c r="AF141" i="10" s="1"/>
  <c r="AF141" i="7"/>
  <c r="AF141" i="11" s="1"/>
  <c r="AF58" i="9"/>
  <c r="AF58" i="8"/>
  <c r="AF58" i="6"/>
  <c r="AF58" i="10" s="1"/>
  <c r="AF58" i="7"/>
  <c r="AF58" i="11" s="1"/>
  <c r="H134" i="9"/>
  <c r="H134" i="8"/>
  <c r="H134" i="6"/>
  <c r="H134" i="10" s="1"/>
  <c r="H134" i="7"/>
  <c r="H134" i="11" s="1"/>
  <c r="G129" i="9"/>
  <c r="G129" i="8"/>
  <c r="G129" i="6"/>
  <c r="G129" i="10" s="1"/>
  <c r="G129" i="7"/>
  <c r="G129" i="11" s="1"/>
  <c r="G80" i="9"/>
  <c r="G80" i="8"/>
  <c r="G80" i="6"/>
  <c r="G80" i="10" s="1"/>
  <c r="G80" i="7"/>
  <c r="G80" i="11" s="1"/>
  <c r="G5" i="9"/>
  <c r="G5" i="8"/>
  <c r="G5" i="6"/>
  <c r="G5" i="10" s="1"/>
  <c r="G5" i="7"/>
  <c r="G5" i="11" s="1"/>
  <c r="G123" i="9"/>
  <c r="G123" i="8"/>
  <c r="G123" i="6"/>
  <c r="G123" i="10" s="1"/>
  <c r="G123" i="7"/>
  <c r="G123" i="11" s="1"/>
  <c r="AF39" i="9"/>
  <c r="AF39" i="8"/>
  <c r="AF39" i="6"/>
  <c r="AF39" i="10" s="1"/>
  <c r="AF39" i="7"/>
  <c r="AF39" i="11" s="1"/>
  <c r="G14" i="9"/>
  <c r="G14" i="8"/>
  <c r="G14" i="6"/>
  <c r="G14" i="10" s="1"/>
  <c r="G14" i="7"/>
  <c r="G14" i="11" s="1"/>
  <c r="G94" i="9"/>
  <c r="G94" i="8"/>
  <c r="G94" i="6"/>
  <c r="G94" i="10" s="1"/>
  <c r="G94" i="7"/>
  <c r="G94" i="11" s="1"/>
  <c r="AF97" i="9"/>
  <c r="AF97" i="8"/>
  <c r="AF97" i="6"/>
  <c r="AF97" i="10" s="1"/>
  <c r="AF97" i="7"/>
  <c r="AF97" i="11" s="1"/>
  <c r="G191" i="9"/>
  <c r="G191" i="8"/>
  <c r="G191" i="6"/>
  <c r="G191" i="10" s="1"/>
  <c r="G191" i="7"/>
  <c r="G191" i="11" s="1"/>
  <c r="G23" i="9"/>
  <c r="G23" i="8"/>
  <c r="G23" i="6"/>
  <c r="G23" i="10" s="1"/>
  <c r="G23" i="7"/>
  <c r="G23" i="11" s="1"/>
  <c r="G104" i="9"/>
  <c r="G104" i="8"/>
  <c r="G104" i="6"/>
  <c r="G104" i="10" s="1"/>
  <c r="G104" i="7"/>
  <c r="G104" i="11" s="1"/>
  <c r="G69" i="9"/>
  <c r="G69" i="8"/>
  <c r="G69" i="6"/>
  <c r="G69" i="10" s="1"/>
  <c r="G69" i="7"/>
  <c r="G69" i="11" s="1"/>
  <c r="G86" i="9"/>
  <c r="G86" i="8"/>
  <c r="G86" i="6"/>
  <c r="G86" i="10" s="1"/>
  <c r="G86" i="7"/>
  <c r="G86" i="11" s="1"/>
  <c r="G210" i="9"/>
  <c r="G210" i="8"/>
  <c r="G210" i="6"/>
  <c r="G210" i="10" s="1"/>
  <c r="G210" i="7"/>
  <c r="G210" i="11" s="1"/>
  <c r="G199" i="9"/>
  <c r="G199" i="8"/>
  <c r="G199" i="6"/>
  <c r="G199" i="10" s="1"/>
  <c r="G199" i="7"/>
  <c r="G199" i="11" s="1"/>
  <c r="G155" i="9"/>
  <c r="G155" i="8"/>
  <c r="G155" i="6"/>
  <c r="G155" i="10" s="1"/>
  <c r="G155" i="7"/>
  <c r="G155" i="11" s="1"/>
  <c r="G6" i="9"/>
  <c r="G6" i="8"/>
  <c r="G6" i="6"/>
  <c r="G6" i="10" s="1"/>
  <c r="G6" i="7"/>
  <c r="G6" i="11" s="1"/>
  <c r="AF173" i="9"/>
  <c r="AF173" i="8"/>
  <c r="AF173" i="6"/>
  <c r="AF173" i="10" s="1"/>
  <c r="AF173" i="7"/>
  <c r="AF173" i="11" s="1"/>
  <c r="AF63" i="9"/>
  <c r="AF63" i="8"/>
  <c r="AF63" i="6"/>
  <c r="AF63" i="10" s="1"/>
  <c r="AF63" i="7"/>
  <c r="AF63" i="11" s="1"/>
  <c r="AF165" i="9"/>
  <c r="AF165" i="8"/>
  <c r="AF165" i="6"/>
  <c r="AF165" i="10" s="1"/>
  <c r="AF165" i="7"/>
  <c r="AF165" i="11" s="1"/>
  <c r="AG111" i="9"/>
  <c r="AG111" i="8"/>
  <c r="AG111" i="6"/>
  <c r="AG111" i="10" s="1"/>
  <c r="AG111" i="7"/>
  <c r="AG111" i="11" s="1"/>
  <c r="AF107" i="9"/>
  <c r="AF107" i="8"/>
  <c r="AF107" i="6"/>
  <c r="AF107" i="10" s="1"/>
  <c r="AF107" i="7"/>
  <c r="AF107" i="11" s="1"/>
  <c r="G157" i="9"/>
  <c r="G157" i="8"/>
  <c r="G157" i="6"/>
  <c r="G157" i="10" s="1"/>
  <c r="G157" i="7"/>
  <c r="G157" i="11" s="1"/>
  <c r="G88" i="9"/>
  <c r="G88" i="8"/>
  <c r="G88" i="6"/>
  <c r="G88" i="10" s="1"/>
  <c r="G88" i="7"/>
  <c r="G88" i="11" s="1"/>
  <c r="G213" i="9"/>
  <c r="G213" i="8"/>
  <c r="G213" i="6"/>
  <c r="G213" i="10" s="1"/>
  <c r="G213" i="7"/>
  <c r="G213" i="11" s="1"/>
  <c r="G168" i="9"/>
  <c r="G168" i="8"/>
  <c r="G168" i="6"/>
  <c r="G168" i="10" s="1"/>
  <c r="G168" i="7"/>
  <c r="G168" i="11" s="1"/>
  <c r="AF30" i="9"/>
  <c r="AF30" i="8"/>
  <c r="AF30" i="6"/>
  <c r="AF30" i="10" s="1"/>
  <c r="AF30" i="7"/>
  <c r="AF30" i="11" s="1"/>
  <c r="AF154" i="9"/>
  <c r="AF154" i="8"/>
  <c r="AF154" i="6"/>
  <c r="AF154" i="10" s="1"/>
  <c r="AF154" i="7"/>
  <c r="AF154" i="11" s="1"/>
  <c r="G82" i="9"/>
  <c r="G82" i="8"/>
  <c r="G82" i="6"/>
  <c r="G82" i="10" s="1"/>
  <c r="G82" i="7"/>
  <c r="G82" i="11" s="1"/>
  <c r="G233" i="9"/>
  <c r="G233" i="8"/>
  <c r="G233" i="6"/>
  <c r="G233" i="10" s="1"/>
  <c r="G233" i="7"/>
  <c r="G233" i="11" s="1"/>
  <c r="G142" i="9"/>
  <c r="G142" i="8"/>
  <c r="G142" i="6"/>
  <c r="G142" i="10" s="1"/>
  <c r="G142" i="7"/>
  <c r="G142" i="11" s="1"/>
  <c r="G221" i="9"/>
  <c r="G221" i="8"/>
  <c r="G221" i="6"/>
  <c r="G221" i="10" s="1"/>
  <c r="G221" i="7"/>
  <c r="G221" i="11" s="1"/>
  <c r="G18" i="9"/>
  <c r="G18" i="8"/>
  <c r="G18" i="6"/>
  <c r="G18" i="10" s="1"/>
  <c r="G18" i="7"/>
  <c r="G18" i="11" s="1"/>
  <c r="G218" i="9"/>
  <c r="G218" i="8"/>
  <c r="G218" i="6"/>
  <c r="G218" i="10" s="1"/>
  <c r="G218" i="7"/>
  <c r="G218" i="11" s="1"/>
  <c r="G22" i="9"/>
  <c r="G22" i="8"/>
  <c r="G22" i="6"/>
  <c r="G22" i="10" s="1"/>
  <c r="G22" i="7"/>
  <c r="G22" i="11" s="1"/>
  <c r="G192" i="9"/>
  <c r="G192" i="8"/>
  <c r="G192" i="6"/>
  <c r="G192" i="10" s="1"/>
  <c r="G192" i="7"/>
  <c r="G192" i="11" s="1"/>
  <c r="G194" i="9"/>
  <c r="G194" i="8"/>
  <c r="G194" i="6"/>
  <c r="G194" i="10" s="1"/>
  <c r="G194" i="7"/>
  <c r="G194" i="11" s="1"/>
  <c r="G119" i="9"/>
  <c r="G119" i="8"/>
  <c r="G119" i="6"/>
  <c r="G119" i="10" s="1"/>
  <c r="G119" i="7"/>
  <c r="G119" i="11" s="1"/>
  <c r="AF216" i="9"/>
  <c r="AF216" i="8"/>
  <c r="AF216" i="6"/>
  <c r="AF216" i="10" s="1"/>
  <c r="AF216" i="7"/>
  <c r="AF216" i="11" s="1"/>
  <c r="AF176" i="9"/>
  <c r="AF176" i="8"/>
  <c r="AF176" i="6"/>
  <c r="AF176" i="10" s="1"/>
  <c r="AF176" i="7"/>
  <c r="AF176" i="11" s="1"/>
  <c r="AF3" i="9"/>
  <c r="AF3" i="8"/>
  <c r="AF3" i="6"/>
  <c r="AF3" i="10" s="1"/>
  <c r="AF3" i="7"/>
  <c r="AF3" i="11" s="1"/>
  <c r="AF127" i="9"/>
  <c r="AF127" i="8"/>
  <c r="AF127" i="6"/>
  <c r="AF127" i="10" s="1"/>
  <c r="AF127" i="7"/>
  <c r="AF127" i="11" s="1"/>
  <c r="G34" i="9"/>
  <c r="G34" i="8"/>
  <c r="G34" i="6"/>
  <c r="G34" i="10" s="1"/>
  <c r="G34" i="7"/>
  <c r="G34" i="11" s="1"/>
  <c r="I112" i="1"/>
  <c r="G110" i="3" s="1"/>
  <c r="AH113" i="1"/>
  <c r="AF111" i="3" s="1"/>
  <c r="AH111" i="1"/>
  <c r="AF109" i="3" s="1"/>
  <c r="AH11" i="1"/>
  <c r="AF9" i="3" s="1"/>
  <c r="CJ36" i="1"/>
  <c r="CI36" i="1" s="1"/>
  <c r="CH36" i="1" s="1"/>
  <c r="H36" i="1"/>
  <c r="F34" i="3" s="1"/>
  <c r="CK136" i="1"/>
  <c r="I136" i="1"/>
  <c r="G134" i="3" s="1"/>
  <c r="DJ224" i="1"/>
  <c r="AG224" i="1" s="1"/>
  <c r="AE222" i="3" s="1"/>
  <c r="DJ155" i="1"/>
  <c r="AG155" i="1" s="1"/>
  <c r="AE153" i="3" s="1"/>
  <c r="DJ68" i="1"/>
  <c r="AG68" i="1" s="1"/>
  <c r="AE66" i="3" s="1"/>
  <c r="AG156" i="1"/>
  <c r="AE154" i="3" s="1"/>
  <c r="DJ117" i="1"/>
  <c r="AG117" i="1" s="1"/>
  <c r="AE115" i="3" s="1"/>
  <c r="AG109" i="1"/>
  <c r="AE107" i="3" s="1"/>
  <c r="DJ67" i="1"/>
  <c r="AG67" i="1" s="1"/>
  <c r="AE65" i="3" s="1"/>
  <c r="DJ86" i="1"/>
  <c r="AG86" i="1" s="1"/>
  <c r="AE84" i="3" s="1"/>
  <c r="DJ175" i="1"/>
  <c r="AG175" i="1" s="1"/>
  <c r="AE173" i="3" s="1"/>
  <c r="DJ178" i="1"/>
  <c r="AG178" i="1" s="1"/>
  <c r="AE176" i="3" s="1"/>
  <c r="DJ200" i="1"/>
  <c r="AG200" i="1" s="1"/>
  <c r="AE198" i="3" s="1"/>
  <c r="DJ217" i="1"/>
  <c r="AG217" i="1" s="1"/>
  <c r="AE215" i="3" s="1"/>
  <c r="DJ66" i="1"/>
  <c r="AG66" i="1" s="1"/>
  <c r="AE64" i="3" s="1"/>
  <c r="DJ53" i="1"/>
  <c r="AG53" i="1" s="1"/>
  <c r="AE51" i="3" s="1"/>
  <c r="DJ37" i="1"/>
  <c r="AG37" i="1" s="1"/>
  <c r="AE35" i="3" s="1"/>
  <c r="DJ143" i="1"/>
  <c r="AG143" i="1" s="1"/>
  <c r="AE141" i="3" s="1"/>
  <c r="DJ65" i="1"/>
  <c r="AG65" i="1" s="1"/>
  <c r="AE63" i="3" s="1"/>
  <c r="DJ5" i="1"/>
  <c r="AG5" i="1" s="1"/>
  <c r="AE3" i="3" s="1"/>
  <c r="DJ111" i="1"/>
  <c r="AG97" i="1"/>
  <c r="AE95" i="3" s="1"/>
  <c r="DJ142" i="1"/>
  <c r="AG142" i="1" s="1"/>
  <c r="AE140" i="3" s="1"/>
  <c r="DJ104" i="1"/>
  <c r="AG104" i="1" s="1"/>
  <c r="AE102" i="3" s="1"/>
  <c r="AG137" i="1"/>
  <c r="AE135" i="3" s="1"/>
  <c r="DJ60" i="1"/>
  <c r="AG60" i="1" s="1"/>
  <c r="AE58" i="3" s="1"/>
  <c r="AG167" i="1"/>
  <c r="AE165" i="3" s="1"/>
  <c r="DJ129" i="1"/>
  <c r="AG129" i="1" s="1"/>
  <c r="AE127" i="3" s="1"/>
  <c r="DJ11" i="1"/>
  <c r="DJ107" i="1"/>
  <c r="AG107" i="1" s="1"/>
  <c r="AE105" i="3" s="1"/>
  <c r="DJ171" i="1"/>
  <c r="AG171" i="1" s="1"/>
  <c r="AE169" i="3" s="1"/>
  <c r="DJ214" i="1"/>
  <c r="AG214" i="1" s="1"/>
  <c r="AE212" i="3" s="1"/>
  <c r="DJ179" i="1"/>
  <c r="AG179" i="1" s="1"/>
  <c r="AE177" i="3" s="1"/>
  <c r="DJ32" i="1"/>
  <c r="AG32" i="1" s="1"/>
  <c r="AE30" i="3" s="1"/>
  <c r="DJ113" i="1"/>
  <c r="AG230" i="1"/>
  <c r="AE228" i="3" s="1"/>
  <c r="DJ9" i="1"/>
  <c r="AG9" i="1" s="1"/>
  <c r="AE7" i="3" s="1"/>
  <c r="DJ41" i="1"/>
  <c r="AG41" i="1" s="1"/>
  <c r="AE39" i="3" s="1"/>
  <c r="DJ99" i="1"/>
  <c r="AG99" i="1" s="1"/>
  <c r="AE97" i="3" s="1"/>
  <c r="CK84" i="1"/>
  <c r="H84" i="1" s="1"/>
  <c r="F82" i="3" s="1"/>
  <c r="H207" i="1"/>
  <c r="F205" i="3" s="1"/>
  <c r="CK160" i="1"/>
  <c r="H160" i="1" s="1"/>
  <c r="F158" i="3" s="1"/>
  <c r="CK39" i="1"/>
  <c r="H39" i="1" s="1"/>
  <c r="F37" i="3" s="1"/>
  <c r="CK152" i="1"/>
  <c r="H152" i="1" s="1"/>
  <c r="F150" i="3" s="1"/>
  <c r="CK233" i="1"/>
  <c r="H233" i="1" s="1"/>
  <c r="F231" i="3" s="1"/>
  <c r="CK215" i="1"/>
  <c r="H215" i="1" s="1"/>
  <c r="F213" i="3" s="1"/>
  <c r="CK112" i="1"/>
  <c r="CK235" i="1"/>
  <c r="H235" i="1" s="1"/>
  <c r="F233" i="3" s="1"/>
  <c r="CK162" i="1"/>
  <c r="H162" i="1" s="1"/>
  <c r="F160" i="3" s="1"/>
  <c r="CK151" i="1"/>
  <c r="H151" i="1" s="1"/>
  <c r="F149" i="3" s="1"/>
  <c r="H100" i="1"/>
  <c r="F98" i="3" s="1"/>
  <c r="CK76" i="1"/>
  <c r="H76" i="1" s="1"/>
  <c r="F74" i="3" s="1"/>
  <c r="CK7" i="1"/>
  <c r="H7" i="1" s="1"/>
  <c r="F5" i="3" s="1"/>
  <c r="H124" i="1"/>
  <c r="F122" i="3" s="1"/>
  <c r="CK193" i="1"/>
  <c r="H193" i="1" s="1"/>
  <c r="F191" i="3" s="1"/>
  <c r="CK144" i="1"/>
  <c r="H144" i="1" s="1"/>
  <c r="F142" i="3" s="1"/>
  <c r="H105" i="1"/>
  <c r="F103" i="3" s="1"/>
  <c r="CK191" i="1"/>
  <c r="H191" i="1" s="1"/>
  <c r="F189" i="3" s="1"/>
  <c r="CK213" i="1"/>
  <c r="H213" i="1" s="1"/>
  <c r="F211" i="3" s="1"/>
  <c r="CK181" i="1"/>
  <c r="H181" i="1" s="1"/>
  <c r="F179" i="3" s="1"/>
  <c r="H159" i="1"/>
  <c r="F157" i="3" s="1"/>
  <c r="CK16" i="1"/>
  <c r="H16" i="1" s="1"/>
  <c r="F14" i="3" s="1"/>
  <c r="CK25" i="1"/>
  <c r="H25" i="1" s="1"/>
  <c r="F23" i="3" s="1"/>
  <c r="H223" i="1"/>
  <c r="F221" i="3" s="1"/>
  <c r="CK54" i="1"/>
  <c r="H54" i="1" s="1"/>
  <c r="F52" i="3" s="1"/>
  <c r="CK35" i="1"/>
  <c r="H35" i="1" s="1"/>
  <c r="F33" i="3" s="1"/>
  <c r="H126" i="1"/>
  <c r="F124" i="3" s="1"/>
  <c r="CK119" i="1"/>
  <c r="H119" i="1" s="1"/>
  <c r="F117" i="3" s="1"/>
  <c r="CK216" i="1"/>
  <c r="H216" i="1" s="1"/>
  <c r="F214" i="3" s="1"/>
  <c r="CK170" i="1"/>
  <c r="H170" i="1" s="1"/>
  <c r="F168" i="3" s="1"/>
  <c r="CK106" i="1"/>
  <c r="H106" i="1" s="1"/>
  <c r="F104" i="3" s="1"/>
  <c r="H20" i="1"/>
  <c r="F18" i="3" s="1"/>
  <c r="CK69" i="1"/>
  <c r="H69" i="1" s="1"/>
  <c r="F67" i="3" s="1"/>
  <c r="H206" i="1"/>
  <c r="F204" i="3" s="1"/>
  <c r="H14" i="1"/>
  <c r="F12" i="3" s="1"/>
  <c r="CK59" i="1"/>
  <c r="H59" i="1" s="1"/>
  <c r="F57" i="3" s="1"/>
  <c r="CK180" i="1"/>
  <c r="H180" i="1" s="1"/>
  <c r="F178" i="3" s="1"/>
  <c r="DJ231" i="1"/>
  <c r="AG231" i="1" s="1"/>
  <c r="AE229" i="3" s="1"/>
  <c r="H71" i="1"/>
  <c r="F69" i="3" s="1"/>
  <c r="CK220" i="1"/>
  <c r="H220" i="1" s="1"/>
  <c r="F218" i="3" s="1"/>
  <c r="CK145" i="1"/>
  <c r="H145" i="1" s="1"/>
  <c r="F143" i="3" s="1"/>
  <c r="CK131" i="1"/>
  <c r="H131" i="1" s="1"/>
  <c r="F129" i="3" s="1"/>
  <c r="CK176" i="1"/>
  <c r="H176" i="1" s="1"/>
  <c r="F174" i="3" s="1"/>
  <c r="CK140" i="1"/>
  <c r="H140" i="1" s="1"/>
  <c r="F138" i="3" s="1"/>
  <c r="CK125" i="1"/>
  <c r="H125" i="1" s="1"/>
  <c r="F123" i="3" s="1"/>
  <c r="H96" i="1"/>
  <c r="F94" i="3" s="1"/>
  <c r="CK88" i="1"/>
  <c r="H88" i="1" s="1"/>
  <c r="F86" i="3" s="1"/>
  <c r="H24" i="1"/>
  <c r="F22" i="3" s="1"/>
  <c r="CK98" i="1"/>
  <c r="H98" i="1" s="1"/>
  <c r="F96" i="3" s="1"/>
  <c r="CK79" i="1"/>
  <c r="H79" i="1" s="1"/>
  <c r="F77" i="3" s="1"/>
  <c r="H73" i="1"/>
  <c r="F71" i="3" s="1"/>
  <c r="H61" i="1"/>
  <c r="F59" i="3" s="1"/>
  <c r="CK123" i="1"/>
  <c r="H123" i="1" s="1"/>
  <c r="F121" i="3" s="1"/>
  <c r="CK234" i="1"/>
  <c r="H234" i="1" s="1"/>
  <c r="F232" i="3" s="1"/>
  <c r="CK212" i="1"/>
  <c r="H212" i="1" s="1"/>
  <c r="F210" i="3" s="1"/>
  <c r="H194" i="1"/>
  <c r="F192" i="3" s="1"/>
  <c r="CK177" i="1"/>
  <c r="H177" i="1" s="1"/>
  <c r="F175" i="3" s="1"/>
  <c r="CK161" i="1"/>
  <c r="H161" i="1" s="1"/>
  <c r="F159" i="3" s="1"/>
  <c r="H148" i="1"/>
  <c r="F146" i="3" s="1"/>
  <c r="CK133" i="1"/>
  <c r="H133" i="1" s="1"/>
  <c r="F131" i="3" s="1"/>
  <c r="CK90" i="1"/>
  <c r="H90" i="1" s="1"/>
  <c r="F88" i="3" s="1"/>
  <c r="CK146" i="1"/>
  <c r="H146" i="1" s="1"/>
  <c r="F144" i="3" s="1"/>
  <c r="CK201" i="1"/>
  <c r="H201" i="1" s="1"/>
  <c r="F199" i="3" s="1"/>
  <c r="H196" i="1"/>
  <c r="F194" i="3" s="1"/>
  <c r="CK81" i="1"/>
  <c r="H81" i="1" s="1"/>
  <c r="F79" i="3" s="1"/>
  <c r="CK58" i="1"/>
  <c r="H58" i="1" s="1"/>
  <c r="F56" i="3" s="1"/>
  <c r="CK120" i="1"/>
  <c r="H120" i="1" s="1"/>
  <c r="F118" i="3" s="1"/>
  <c r="H138" i="1"/>
  <c r="F136" i="3" s="1"/>
  <c r="CK237" i="1"/>
  <c r="H237" i="1" s="1"/>
  <c r="F235" i="3" s="1"/>
  <c r="H225" i="1"/>
  <c r="F223" i="3" s="1"/>
  <c r="CK157" i="1"/>
  <c r="H157" i="1" s="1"/>
  <c r="F155" i="3" s="1"/>
  <c r="H121" i="1"/>
  <c r="F119" i="3" s="1"/>
  <c r="CK116" i="1"/>
  <c r="H116" i="1" s="1"/>
  <c r="F114" i="3" s="1"/>
  <c r="H82" i="1"/>
  <c r="F80" i="3" s="1"/>
  <c r="H56" i="1"/>
  <c r="F54" i="3" s="1"/>
  <c r="CK77" i="1"/>
  <c r="H77" i="1" s="1"/>
  <c r="F75" i="3" s="1"/>
  <c r="H70" i="1"/>
  <c r="F68" i="3" s="1"/>
  <c r="CK18" i="1"/>
  <c r="H18" i="1" s="1"/>
  <c r="F16" i="3" s="1"/>
  <c r="H8" i="1"/>
  <c r="F6" i="3" s="1"/>
  <c r="DJ218" i="1"/>
  <c r="AG218" i="1" s="1"/>
  <c r="AE216" i="3" s="1"/>
  <c r="DJ226" i="1"/>
  <c r="AG226" i="1" s="1"/>
  <c r="AE224" i="3" s="1"/>
  <c r="DJ229" i="1"/>
  <c r="AG229" i="1" s="1"/>
  <c r="AE227" i="3" s="1"/>
  <c r="DJ74" i="1"/>
  <c r="AG74" i="1" s="1"/>
  <c r="AE72" i="3" s="1"/>
  <c r="DJ211" i="1"/>
  <c r="AG211" i="1" s="1"/>
  <c r="AE209" i="3" s="1"/>
  <c r="AG232" i="1"/>
  <c r="AE230" i="3" s="1"/>
  <c r="AE224" i="9" l="1"/>
  <c r="AE224" i="8"/>
  <c r="AE224" i="6"/>
  <c r="AE224" i="10" s="1"/>
  <c r="AE224" i="7"/>
  <c r="AE224" i="11" s="1"/>
  <c r="AE72" i="9"/>
  <c r="AE72" i="8"/>
  <c r="AE72" i="6"/>
  <c r="AE72" i="10" s="1"/>
  <c r="AE72" i="7"/>
  <c r="AE72" i="11" s="1"/>
  <c r="F118" i="9"/>
  <c r="F118" i="8"/>
  <c r="F118" i="6"/>
  <c r="F118" i="10" s="1"/>
  <c r="F118" i="7"/>
  <c r="F118" i="11" s="1"/>
  <c r="F71" i="9"/>
  <c r="F71" i="8"/>
  <c r="F71" i="6"/>
  <c r="F71" i="10" s="1"/>
  <c r="F71" i="7"/>
  <c r="F71" i="11" s="1"/>
  <c r="F12" i="9"/>
  <c r="F12" i="8"/>
  <c r="F12" i="6"/>
  <c r="F12" i="10" s="1"/>
  <c r="F12" i="7"/>
  <c r="F12" i="11" s="1"/>
  <c r="F211" i="9"/>
  <c r="F211" i="8"/>
  <c r="F211" i="6"/>
  <c r="F211" i="10" s="1"/>
  <c r="F211" i="7"/>
  <c r="F211" i="11" s="1"/>
  <c r="F37" i="9"/>
  <c r="F37" i="8"/>
  <c r="F37" i="6"/>
  <c r="F37" i="10" s="1"/>
  <c r="F37" i="7"/>
  <c r="F37" i="11" s="1"/>
  <c r="AE165" i="9"/>
  <c r="AE165" i="8"/>
  <c r="AE165" i="6"/>
  <c r="AE165" i="10" s="1"/>
  <c r="AE165" i="7"/>
  <c r="AE165" i="11" s="1"/>
  <c r="AE173" i="9"/>
  <c r="AE173" i="8"/>
  <c r="AE173" i="6"/>
  <c r="AE173" i="10" s="1"/>
  <c r="AE173" i="7"/>
  <c r="AE173" i="11" s="1"/>
  <c r="AE227" i="9"/>
  <c r="AE227" i="8"/>
  <c r="AE227" i="6"/>
  <c r="AE227" i="10" s="1"/>
  <c r="AE227" i="7"/>
  <c r="AE227" i="11" s="1"/>
  <c r="F80" i="9"/>
  <c r="F80" i="8"/>
  <c r="F80" i="6"/>
  <c r="F80" i="10" s="1"/>
  <c r="F80" i="7"/>
  <c r="F80" i="11" s="1"/>
  <c r="F56" i="9"/>
  <c r="F56" i="8"/>
  <c r="F56" i="6"/>
  <c r="F56" i="10" s="1"/>
  <c r="F56" i="7"/>
  <c r="F56" i="11" s="1"/>
  <c r="F159" i="9"/>
  <c r="F159" i="8"/>
  <c r="F159" i="6"/>
  <c r="F159" i="10" s="1"/>
  <c r="F159" i="7"/>
  <c r="F159" i="11" s="1"/>
  <c r="F77" i="9"/>
  <c r="F77" i="8"/>
  <c r="F77" i="6"/>
  <c r="F77" i="10" s="1"/>
  <c r="F77" i="7"/>
  <c r="F77" i="11" s="1"/>
  <c r="F129" i="9"/>
  <c r="F129" i="8"/>
  <c r="F129" i="6"/>
  <c r="F129" i="10" s="1"/>
  <c r="F129" i="7"/>
  <c r="F129" i="11" s="1"/>
  <c r="F204" i="9"/>
  <c r="F204" i="8"/>
  <c r="F204" i="6"/>
  <c r="F204" i="10" s="1"/>
  <c r="F204" i="7"/>
  <c r="F204" i="11" s="1"/>
  <c r="F33" i="9"/>
  <c r="F33" i="8"/>
  <c r="F33" i="6"/>
  <c r="F33" i="10" s="1"/>
  <c r="F33" i="7"/>
  <c r="F33" i="11" s="1"/>
  <c r="F189" i="9"/>
  <c r="F189" i="8"/>
  <c r="F189" i="6"/>
  <c r="F189" i="10" s="1"/>
  <c r="F189" i="7"/>
  <c r="F189" i="11" s="1"/>
  <c r="F149" i="9"/>
  <c r="F149" i="8"/>
  <c r="F149" i="6"/>
  <c r="F149" i="10" s="1"/>
  <c r="F149" i="7"/>
  <c r="F149" i="11" s="1"/>
  <c r="F158" i="9"/>
  <c r="F158" i="8"/>
  <c r="F158" i="6"/>
  <c r="F158" i="10" s="1"/>
  <c r="F158" i="7"/>
  <c r="F158" i="11" s="1"/>
  <c r="AE30" i="9"/>
  <c r="AE30" i="8"/>
  <c r="AE30" i="6"/>
  <c r="AE30" i="10" s="1"/>
  <c r="AE30" i="7"/>
  <c r="AE30" i="11" s="1"/>
  <c r="AE58" i="9"/>
  <c r="AE58" i="8"/>
  <c r="AE58" i="6"/>
  <c r="AE58" i="10" s="1"/>
  <c r="AE58" i="7"/>
  <c r="AE58" i="11" s="1"/>
  <c r="AE141" i="9"/>
  <c r="AE141" i="8"/>
  <c r="AE141" i="6"/>
  <c r="AE141" i="10" s="1"/>
  <c r="AE141" i="7"/>
  <c r="AE141" i="11" s="1"/>
  <c r="AE84" i="9"/>
  <c r="AE84" i="8"/>
  <c r="AE84" i="6"/>
  <c r="AE84" i="10" s="1"/>
  <c r="AE84" i="7"/>
  <c r="AE84" i="11" s="1"/>
  <c r="G134" i="9"/>
  <c r="G134" i="8"/>
  <c r="G134" i="6"/>
  <c r="G134" i="10" s="1"/>
  <c r="G134" i="7"/>
  <c r="G134" i="11" s="1"/>
  <c r="F114" i="9"/>
  <c r="F114" i="8"/>
  <c r="F114" i="6"/>
  <c r="F114" i="10" s="1"/>
  <c r="F114" i="7"/>
  <c r="F114" i="11" s="1"/>
  <c r="F160" i="9"/>
  <c r="F160" i="8"/>
  <c r="F160" i="6"/>
  <c r="F160" i="10" s="1"/>
  <c r="F160" i="7"/>
  <c r="F160" i="11" s="1"/>
  <c r="F96" i="9"/>
  <c r="F96" i="8"/>
  <c r="F96" i="6"/>
  <c r="F96" i="10" s="1"/>
  <c r="F96" i="7"/>
  <c r="F96" i="11" s="1"/>
  <c r="AE177" i="9"/>
  <c r="AE177" i="8"/>
  <c r="AE177" i="6"/>
  <c r="AE177" i="10" s="1"/>
  <c r="AE177" i="7"/>
  <c r="AE177" i="11" s="1"/>
  <c r="AE216" i="9"/>
  <c r="AE216" i="8"/>
  <c r="AE216" i="6"/>
  <c r="AE216" i="10" s="1"/>
  <c r="AE216" i="7"/>
  <c r="AE216" i="11" s="1"/>
  <c r="F192" i="9"/>
  <c r="F192" i="8"/>
  <c r="F192" i="6"/>
  <c r="F192" i="10" s="1"/>
  <c r="F192" i="7"/>
  <c r="F192" i="11" s="1"/>
  <c r="F22" i="9"/>
  <c r="F22" i="8"/>
  <c r="F22" i="6"/>
  <c r="F22" i="10" s="1"/>
  <c r="F22" i="7"/>
  <c r="F22" i="11" s="1"/>
  <c r="F218" i="9"/>
  <c r="F218" i="8"/>
  <c r="F218" i="6"/>
  <c r="F218" i="10" s="1"/>
  <c r="F218" i="7"/>
  <c r="F218" i="11" s="1"/>
  <c r="F18" i="9"/>
  <c r="F18" i="8"/>
  <c r="F18" i="6"/>
  <c r="F18" i="10" s="1"/>
  <c r="F18" i="7"/>
  <c r="F18" i="11" s="1"/>
  <c r="F221" i="9"/>
  <c r="F221" i="8"/>
  <c r="F221" i="6"/>
  <c r="F221" i="10" s="1"/>
  <c r="F221" i="7"/>
  <c r="F221" i="11" s="1"/>
  <c r="F142" i="9"/>
  <c r="F142" i="8"/>
  <c r="F142" i="6"/>
  <c r="F142" i="10" s="1"/>
  <c r="F142" i="7"/>
  <c r="F142" i="11" s="1"/>
  <c r="F233" i="9"/>
  <c r="F233" i="8"/>
  <c r="F233" i="6"/>
  <c r="F233" i="10" s="1"/>
  <c r="F233" i="7"/>
  <c r="F233" i="11" s="1"/>
  <c r="F82" i="9"/>
  <c r="F82" i="8"/>
  <c r="F82" i="6"/>
  <c r="F82" i="10" s="1"/>
  <c r="F82" i="7"/>
  <c r="F82" i="11" s="1"/>
  <c r="AE212" i="9"/>
  <c r="AE212" i="8"/>
  <c r="AE212" i="6"/>
  <c r="AE212" i="10" s="1"/>
  <c r="AE212" i="7"/>
  <c r="AE212" i="11" s="1"/>
  <c r="AE102" i="9"/>
  <c r="AE102" i="8"/>
  <c r="AE102" i="6"/>
  <c r="AE102" i="10" s="1"/>
  <c r="AE102" i="7"/>
  <c r="AE102" i="11" s="1"/>
  <c r="AE51" i="9"/>
  <c r="AE51" i="8"/>
  <c r="AE51" i="6"/>
  <c r="AE51" i="10" s="1"/>
  <c r="AE51" i="7"/>
  <c r="AE51" i="11" s="1"/>
  <c r="AE107" i="9"/>
  <c r="AE107" i="8"/>
  <c r="AE107" i="6"/>
  <c r="AE107" i="10" s="1"/>
  <c r="AE107" i="7"/>
  <c r="AE107" i="11" s="1"/>
  <c r="F34" i="9"/>
  <c r="F34" i="8"/>
  <c r="F34" i="6"/>
  <c r="F34" i="10" s="1"/>
  <c r="F34" i="7"/>
  <c r="F34" i="11" s="1"/>
  <c r="F143" i="9"/>
  <c r="F143" i="8"/>
  <c r="F143" i="6"/>
  <c r="F143" i="10" s="1"/>
  <c r="F143" i="7"/>
  <c r="F143" i="11" s="1"/>
  <c r="AE35" i="9"/>
  <c r="AE35" i="8"/>
  <c r="AE35" i="6"/>
  <c r="AE35" i="10" s="1"/>
  <c r="AE35" i="7"/>
  <c r="AE35" i="11" s="1"/>
  <c r="F119" i="9"/>
  <c r="F119" i="8"/>
  <c r="F119" i="6"/>
  <c r="F119" i="10" s="1"/>
  <c r="F119" i="7"/>
  <c r="F119" i="11" s="1"/>
  <c r="F194" i="9"/>
  <c r="F194" i="8"/>
  <c r="F194" i="6"/>
  <c r="F194" i="10" s="1"/>
  <c r="F194" i="7"/>
  <c r="F194" i="11" s="1"/>
  <c r="F6" i="9"/>
  <c r="F6" i="8"/>
  <c r="F6" i="6"/>
  <c r="F6" i="10" s="1"/>
  <c r="F6" i="7"/>
  <c r="F6" i="11" s="1"/>
  <c r="F155" i="9"/>
  <c r="F155" i="8"/>
  <c r="F155" i="6"/>
  <c r="F155" i="10" s="1"/>
  <c r="F155" i="7"/>
  <c r="F155" i="11" s="1"/>
  <c r="F199" i="9"/>
  <c r="F199" i="8"/>
  <c r="F199" i="6"/>
  <c r="F199" i="10" s="1"/>
  <c r="F199" i="7"/>
  <c r="F199" i="11" s="1"/>
  <c r="F210" i="9"/>
  <c r="F210" i="8"/>
  <c r="F210" i="6"/>
  <c r="F210" i="10" s="1"/>
  <c r="F210" i="7"/>
  <c r="F210" i="11" s="1"/>
  <c r="F86" i="9"/>
  <c r="F86" i="8"/>
  <c r="F86" i="6"/>
  <c r="F86" i="10" s="1"/>
  <c r="F86" i="7"/>
  <c r="F86" i="11" s="1"/>
  <c r="F69" i="9"/>
  <c r="F69" i="8"/>
  <c r="F69" i="6"/>
  <c r="F69" i="10" s="1"/>
  <c r="F69" i="7"/>
  <c r="F69" i="11" s="1"/>
  <c r="F104" i="9"/>
  <c r="F104" i="8"/>
  <c r="F104" i="6"/>
  <c r="F104" i="10" s="1"/>
  <c r="F104" i="7"/>
  <c r="F104" i="11" s="1"/>
  <c r="F23" i="9"/>
  <c r="F23" i="8"/>
  <c r="F23" i="6"/>
  <c r="F23" i="10" s="1"/>
  <c r="F23" i="7"/>
  <c r="F23" i="11" s="1"/>
  <c r="F191" i="9"/>
  <c r="F191" i="8"/>
  <c r="F191" i="6"/>
  <c r="F191" i="10" s="1"/>
  <c r="F191" i="7"/>
  <c r="F191" i="11" s="1"/>
  <c r="AE97" i="9"/>
  <c r="AE97" i="8"/>
  <c r="AE97" i="6"/>
  <c r="AE97" i="10" s="1"/>
  <c r="AE97" i="7"/>
  <c r="AE97" i="11" s="1"/>
  <c r="AE169" i="9"/>
  <c r="AE169" i="8"/>
  <c r="AE169" i="6"/>
  <c r="AE169" i="10" s="1"/>
  <c r="AE169" i="7"/>
  <c r="AE169" i="11" s="1"/>
  <c r="AE140" i="9"/>
  <c r="AE140" i="8"/>
  <c r="AE140" i="6"/>
  <c r="AE140" i="10" s="1"/>
  <c r="AE140" i="7"/>
  <c r="AE140" i="11" s="1"/>
  <c r="AE64" i="9"/>
  <c r="AE64" i="8"/>
  <c r="AE64" i="6"/>
  <c r="AE64" i="10" s="1"/>
  <c r="AE64" i="7"/>
  <c r="AE64" i="11" s="1"/>
  <c r="AE115" i="9"/>
  <c r="AE115" i="8"/>
  <c r="AE115" i="6"/>
  <c r="AE115" i="10" s="1"/>
  <c r="AE115" i="7"/>
  <c r="AE115" i="11" s="1"/>
  <c r="F175" i="9"/>
  <c r="F175" i="8"/>
  <c r="F175" i="6"/>
  <c r="F175" i="10" s="1"/>
  <c r="F175" i="7"/>
  <c r="F175" i="11" s="1"/>
  <c r="F103" i="9"/>
  <c r="F103" i="8"/>
  <c r="F103" i="6"/>
  <c r="F103" i="10" s="1"/>
  <c r="F103" i="7"/>
  <c r="F103" i="11" s="1"/>
  <c r="AE65" i="9"/>
  <c r="AE65" i="8"/>
  <c r="AE65" i="6"/>
  <c r="AE65" i="10" s="1"/>
  <c r="AE65" i="7"/>
  <c r="AE65" i="11" s="1"/>
  <c r="F144" i="9"/>
  <c r="F144" i="8"/>
  <c r="F144" i="6"/>
  <c r="F144" i="10" s="1"/>
  <c r="F144" i="7"/>
  <c r="F144" i="11" s="1"/>
  <c r="F14" i="9"/>
  <c r="F14" i="8"/>
  <c r="F14" i="6"/>
  <c r="F14" i="10" s="1"/>
  <c r="F14" i="7"/>
  <c r="F14" i="11" s="1"/>
  <c r="AE105" i="9"/>
  <c r="AE105" i="8"/>
  <c r="AE105" i="6"/>
  <c r="AE105" i="10" s="1"/>
  <c r="AE105" i="7"/>
  <c r="AE105" i="11" s="1"/>
  <c r="AE154" i="9"/>
  <c r="AE154" i="8"/>
  <c r="AE154" i="6"/>
  <c r="AE154" i="10" s="1"/>
  <c r="AE154" i="7"/>
  <c r="AE154" i="11" s="1"/>
  <c r="F67" i="9"/>
  <c r="F67" i="8"/>
  <c r="F67" i="6"/>
  <c r="F67" i="10" s="1"/>
  <c r="F67" i="7"/>
  <c r="F67" i="11" s="1"/>
  <c r="F205" i="9"/>
  <c r="F205" i="8"/>
  <c r="F205" i="6"/>
  <c r="F205" i="10" s="1"/>
  <c r="F205" i="7"/>
  <c r="F205" i="11" s="1"/>
  <c r="F16" i="9"/>
  <c r="F16" i="8"/>
  <c r="F16" i="6"/>
  <c r="F16" i="10" s="1"/>
  <c r="F16" i="7"/>
  <c r="F16" i="11" s="1"/>
  <c r="F232" i="9"/>
  <c r="F232" i="8"/>
  <c r="F232" i="6"/>
  <c r="F232" i="10" s="1"/>
  <c r="F232" i="7"/>
  <c r="F232" i="11" s="1"/>
  <c r="AE229" i="9"/>
  <c r="AE229" i="8"/>
  <c r="AE229" i="6"/>
  <c r="AE229" i="10" s="1"/>
  <c r="AE229" i="7"/>
  <c r="AE229" i="11" s="1"/>
  <c r="F213" i="9"/>
  <c r="F213" i="8"/>
  <c r="F213" i="6"/>
  <c r="F213" i="10" s="1"/>
  <c r="F213" i="7"/>
  <c r="F213" i="11" s="1"/>
  <c r="AE95" i="9"/>
  <c r="AE95" i="8"/>
  <c r="AE95" i="6"/>
  <c r="AE95" i="10" s="1"/>
  <c r="AE95" i="7"/>
  <c r="AE95" i="11" s="1"/>
  <c r="AE215" i="9"/>
  <c r="AE215" i="8"/>
  <c r="AE215" i="6"/>
  <c r="AE215" i="10" s="1"/>
  <c r="AE215" i="7"/>
  <c r="AE215" i="11" s="1"/>
  <c r="AE230" i="9"/>
  <c r="AE230" i="8"/>
  <c r="AE230" i="6"/>
  <c r="AE230" i="10" s="1"/>
  <c r="AE230" i="7"/>
  <c r="AE230" i="11" s="1"/>
  <c r="F235" i="9"/>
  <c r="F235" i="8"/>
  <c r="F235" i="6"/>
  <c r="F235" i="10" s="1"/>
  <c r="F235" i="7"/>
  <c r="F235" i="11" s="1"/>
  <c r="F121" i="9"/>
  <c r="F121" i="8"/>
  <c r="F121" i="6"/>
  <c r="F121" i="10" s="1"/>
  <c r="F121" i="7"/>
  <c r="F121" i="11" s="1"/>
  <c r="F123" i="9"/>
  <c r="F123" i="8"/>
  <c r="F123" i="6"/>
  <c r="F123" i="10" s="1"/>
  <c r="F123" i="7"/>
  <c r="F123" i="11" s="1"/>
  <c r="F178" i="9"/>
  <c r="F178" i="8"/>
  <c r="F178" i="6"/>
  <c r="F178" i="10" s="1"/>
  <c r="F178" i="7"/>
  <c r="F178" i="11" s="1"/>
  <c r="F214" i="9"/>
  <c r="F214" i="8"/>
  <c r="F214" i="6"/>
  <c r="F214" i="10" s="1"/>
  <c r="F214" i="7"/>
  <c r="F214" i="11" s="1"/>
  <c r="F157" i="9"/>
  <c r="F157" i="8"/>
  <c r="F157" i="6"/>
  <c r="F157" i="10" s="1"/>
  <c r="F157" i="7"/>
  <c r="F157" i="11" s="1"/>
  <c r="F5" i="9"/>
  <c r="F5" i="8"/>
  <c r="F5" i="6"/>
  <c r="F5" i="10" s="1"/>
  <c r="F5" i="7"/>
  <c r="F5" i="11" s="1"/>
  <c r="F231" i="9"/>
  <c r="F231" i="8"/>
  <c r="F231" i="6"/>
  <c r="F231" i="10" s="1"/>
  <c r="F231" i="7"/>
  <c r="F231" i="11" s="1"/>
  <c r="AE7" i="9"/>
  <c r="AE7" i="8"/>
  <c r="AE7" i="6"/>
  <c r="AE7" i="10" s="1"/>
  <c r="AE7" i="7"/>
  <c r="AE7" i="11" s="1"/>
  <c r="AE198" i="9"/>
  <c r="AE198" i="8"/>
  <c r="AE198" i="6"/>
  <c r="AE198" i="10" s="1"/>
  <c r="AE198" i="7"/>
  <c r="AE198" i="11" s="1"/>
  <c r="AE66" i="9"/>
  <c r="AE66" i="8"/>
  <c r="AE66" i="6"/>
  <c r="AE66" i="10" s="1"/>
  <c r="AE66" i="7"/>
  <c r="AE66" i="11" s="1"/>
  <c r="AF109" i="9"/>
  <c r="AF109" i="8"/>
  <c r="AF109" i="6"/>
  <c r="AF109" i="10" s="1"/>
  <c r="AF109" i="7"/>
  <c r="AF109" i="11" s="1"/>
  <c r="F52" i="9"/>
  <c r="F52" i="8"/>
  <c r="F52" i="6"/>
  <c r="F52" i="10" s="1"/>
  <c r="F52" i="7"/>
  <c r="F52" i="11" s="1"/>
  <c r="AE135" i="9"/>
  <c r="AE135" i="8"/>
  <c r="AE135" i="6"/>
  <c r="AE135" i="10" s="1"/>
  <c r="AE135" i="7"/>
  <c r="AE135" i="11" s="1"/>
  <c r="F223" i="9"/>
  <c r="F223" i="8"/>
  <c r="F223" i="6"/>
  <c r="F223" i="10" s="1"/>
  <c r="F223" i="7"/>
  <c r="F223" i="11" s="1"/>
  <c r="F94" i="9"/>
  <c r="F94" i="8"/>
  <c r="F94" i="6"/>
  <c r="F94" i="10" s="1"/>
  <c r="F94" i="7"/>
  <c r="F94" i="11" s="1"/>
  <c r="F168" i="9"/>
  <c r="F168" i="8"/>
  <c r="F168" i="6"/>
  <c r="F168" i="10" s="1"/>
  <c r="F168" i="7"/>
  <c r="F168" i="11" s="1"/>
  <c r="F122" i="9"/>
  <c r="F122" i="8"/>
  <c r="F122" i="6"/>
  <c r="F122" i="10" s="1"/>
  <c r="F122" i="7"/>
  <c r="F122" i="11" s="1"/>
  <c r="AE39" i="9"/>
  <c r="AE39" i="8"/>
  <c r="AE39" i="6"/>
  <c r="AE39" i="10" s="1"/>
  <c r="AE39" i="7"/>
  <c r="AE39" i="11" s="1"/>
  <c r="AF9" i="9"/>
  <c r="AF9" i="8"/>
  <c r="AF9" i="6"/>
  <c r="AF9" i="10" s="1"/>
  <c r="AF9" i="7"/>
  <c r="AF9" i="11" s="1"/>
  <c r="F68" i="9"/>
  <c r="F68" i="8"/>
  <c r="F68" i="6"/>
  <c r="F68" i="10" s="1"/>
  <c r="F68" i="7"/>
  <c r="F68" i="11" s="1"/>
  <c r="F88" i="9"/>
  <c r="F88" i="8"/>
  <c r="F88" i="6"/>
  <c r="F88" i="10" s="1"/>
  <c r="F88" i="7"/>
  <c r="F88" i="11" s="1"/>
  <c r="AE209" i="9"/>
  <c r="AE209" i="8"/>
  <c r="AE209" i="6"/>
  <c r="AE209" i="10" s="1"/>
  <c r="AE209" i="7"/>
  <c r="AE209" i="11" s="1"/>
  <c r="F75" i="9"/>
  <c r="F75" i="8"/>
  <c r="F75" i="6"/>
  <c r="F75" i="10" s="1"/>
  <c r="F75" i="7"/>
  <c r="F75" i="11" s="1"/>
  <c r="F136" i="9"/>
  <c r="F136" i="8"/>
  <c r="F136" i="6"/>
  <c r="F136" i="10" s="1"/>
  <c r="F136" i="7"/>
  <c r="F136" i="11" s="1"/>
  <c r="F131" i="9"/>
  <c r="F131" i="8"/>
  <c r="F131" i="6"/>
  <c r="F131" i="10" s="1"/>
  <c r="F131" i="7"/>
  <c r="F131" i="11" s="1"/>
  <c r="F59" i="9"/>
  <c r="F59" i="8"/>
  <c r="F59" i="6"/>
  <c r="F59" i="10" s="1"/>
  <c r="F59" i="7"/>
  <c r="F59" i="11" s="1"/>
  <c r="F138" i="9"/>
  <c r="F138" i="8"/>
  <c r="F138" i="6"/>
  <c r="F138" i="10" s="1"/>
  <c r="F138" i="7"/>
  <c r="F138" i="11" s="1"/>
  <c r="F57" i="9"/>
  <c r="F57" i="8"/>
  <c r="F57" i="6"/>
  <c r="F57" i="10" s="1"/>
  <c r="F57" i="7"/>
  <c r="F57" i="11" s="1"/>
  <c r="F117" i="9"/>
  <c r="F117" i="8"/>
  <c r="F117" i="6"/>
  <c r="F117" i="10" s="1"/>
  <c r="F117" i="7"/>
  <c r="F117" i="11" s="1"/>
  <c r="F179" i="9"/>
  <c r="F179" i="8"/>
  <c r="F179" i="6"/>
  <c r="F179" i="10" s="1"/>
  <c r="F179" i="7"/>
  <c r="F179" i="11" s="1"/>
  <c r="F74" i="9"/>
  <c r="F74" i="8"/>
  <c r="F74" i="6"/>
  <c r="F74" i="10" s="1"/>
  <c r="F74" i="7"/>
  <c r="F74" i="11" s="1"/>
  <c r="F150" i="9"/>
  <c r="F150" i="8"/>
  <c r="F150" i="6"/>
  <c r="F150" i="10" s="1"/>
  <c r="F150" i="7"/>
  <c r="F150" i="11" s="1"/>
  <c r="AE228" i="9"/>
  <c r="AE228" i="8"/>
  <c r="AE228" i="6"/>
  <c r="AE228" i="10" s="1"/>
  <c r="AE228" i="7"/>
  <c r="AE228" i="11" s="1"/>
  <c r="AE127" i="9"/>
  <c r="AE127" i="8"/>
  <c r="AE127" i="6"/>
  <c r="AE127" i="10" s="1"/>
  <c r="AE127" i="7"/>
  <c r="AE127" i="11" s="1"/>
  <c r="AE3" i="9"/>
  <c r="AE3" i="8"/>
  <c r="AE3" i="6"/>
  <c r="AE3" i="10" s="1"/>
  <c r="AE3" i="7"/>
  <c r="AE3" i="11" s="1"/>
  <c r="AE176" i="9"/>
  <c r="AE176" i="8"/>
  <c r="AE176" i="6"/>
  <c r="AE176" i="10" s="1"/>
  <c r="AE176" i="7"/>
  <c r="AE176" i="11" s="1"/>
  <c r="AE153" i="9"/>
  <c r="AE153" i="8"/>
  <c r="AE153" i="6"/>
  <c r="AE153" i="10" s="1"/>
  <c r="AE153" i="7"/>
  <c r="AE153" i="11" s="1"/>
  <c r="AF111" i="9"/>
  <c r="AF111" i="8"/>
  <c r="AF111" i="6"/>
  <c r="AF111" i="10" s="1"/>
  <c r="AF111" i="7"/>
  <c r="AF111" i="11" s="1"/>
  <c r="F79" i="9"/>
  <c r="F79" i="8"/>
  <c r="F79" i="6"/>
  <c r="F79" i="10" s="1"/>
  <c r="F79" i="7"/>
  <c r="F79" i="11" s="1"/>
  <c r="F54" i="9"/>
  <c r="F54" i="8"/>
  <c r="F54" i="6"/>
  <c r="F54" i="10" s="1"/>
  <c r="F54" i="7"/>
  <c r="F54" i="11" s="1"/>
  <c r="F146" i="9"/>
  <c r="F146" i="8"/>
  <c r="F146" i="6"/>
  <c r="F146" i="10" s="1"/>
  <c r="F146" i="7"/>
  <c r="F146" i="11" s="1"/>
  <c r="F174" i="9"/>
  <c r="F174" i="8"/>
  <c r="F174" i="6"/>
  <c r="F174" i="10" s="1"/>
  <c r="F174" i="7"/>
  <c r="F174" i="11" s="1"/>
  <c r="F124" i="9"/>
  <c r="F124" i="8"/>
  <c r="F124" i="6"/>
  <c r="F124" i="10" s="1"/>
  <c r="F124" i="7"/>
  <c r="F124" i="11" s="1"/>
  <c r="F98" i="9"/>
  <c r="F98" i="8"/>
  <c r="F98" i="6"/>
  <c r="F98" i="10" s="1"/>
  <c r="F98" i="7"/>
  <c r="F98" i="11" s="1"/>
  <c r="AE63" i="9"/>
  <c r="AE63" i="8"/>
  <c r="AE63" i="6"/>
  <c r="AE63" i="10" s="1"/>
  <c r="AE63" i="7"/>
  <c r="AE63" i="11" s="1"/>
  <c r="AE222" i="9"/>
  <c r="AE222" i="8"/>
  <c r="AE222" i="6"/>
  <c r="AE222" i="10" s="1"/>
  <c r="AE222" i="7"/>
  <c r="AE222" i="11" s="1"/>
  <c r="G110" i="9"/>
  <c r="G110" i="8"/>
  <c r="G110" i="6"/>
  <c r="G110" i="10" s="1"/>
  <c r="G110" i="7"/>
  <c r="G110" i="11" s="1"/>
  <c r="AG11" i="1"/>
  <c r="AE9" i="3" s="1"/>
  <c r="AG111" i="1"/>
  <c r="AE109" i="3" s="1"/>
  <c r="AG113" i="1"/>
  <c r="AE111" i="3" s="1"/>
  <c r="H112" i="1"/>
  <c r="F110" i="3" s="1"/>
  <c r="CG36" i="1"/>
  <c r="CJ136" i="1"/>
  <c r="H136" i="1"/>
  <c r="F134" i="3" s="1"/>
  <c r="DI224" i="1"/>
  <c r="AF224" i="1" s="1"/>
  <c r="AD222" i="3" s="1"/>
  <c r="DI74" i="1"/>
  <c r="AF74" i="1" s="1"/>
  <c r="AD72" i="3" s="1"/>
  <c r="DI9" i="1"/>
  <c r="AF9" i="1" s="1"/>
  <c r="AD7" i="3" s="1"/>
  <c r="AF230" i="1"/>
  <c r="AD228" i="3" s="1"/>
  <c r="DI113" i="1"/>
  <c r="DI32" i="1"/>
  <c r="AF32" i="1" s="1"/>
  <c r="AD30" i="3" s="1"/>
  <c r="DI179" i="1"/>
  <c r="AF179" i="1" s="1"/>
  <c r="AD177" i="3" s="1"/>
  <c r="DI214" i="1"/>
  <c r="AF214" i="1" s="1"/>
  <c r="AD212" i="3" s="1"/>
  <c r="DI171" i="1"/>
  <c r="AF171" i="1" s="1"/>
  <c r="AD169" i="3" s="1"/>
  <c r="DI107" i="1"/>
  <c r="AF107" i="1" s="1"/>
  <c r="AD105" i="3" s="1"/>
  <c r="DI11" i="1"/>
  <c r="DI129" i="1"/>
  <c r="AF129" i="1" s="1"/>
  <c r="AD127" i="3" s="1"/>
  <c r="AF167" i="1"/>
  <c r="AD165" i="3" s="1"/>
  <c r="DI217" i="1"/>
  <c r="AF217" i="1" s="1"/>
  <c r="AD215" i="3" s="1"/>
  <c r="DI200" i="1"/>
  <c r="AF200" i="1" s="1"/>
  <c r="AD198" i="3" s="1"/>
  <c r="DI178" i="1"/>
  <c r="AF178" i="1" s="1"/>
  <c r="AD176" i="3" s="1"/>
  <c r="DI175" i="1"/>
  <c r="AF175" i="1" s="1"/>
  <c r="AD173" i="3" s="1"/>
  <c r="DI86" i="1"/>
  <c r="AF86" i="1" s="1"/>
  <c r="AD84" i="3" s="1"/>
  <c r="DI67" i="1"/>
  <c r="AF67" i="1" s="1"/>
  <c r="AD65" i="3" s="1"/>
  <c r="DI117" i="1"/>
  <c r="AF117" i="1" s="1"/>
  <c r="AD115" i="3" s="1"/>
  <c r="AF156" i="1"/>
  <c r="AD154" i="3" s="1"/>
  <c r="DI68" i="1"/>
  <c r="AF68" i="1" s="1"/>
  <c r="AD66" i="3" s="1"/>
  <c r="DI155" i="1"/>
  <c r="AF155" i="1" s="1"/>
  <c r="AD153" i="3" s="1"/>
  <c r="DI229" i="1"/>
  <c r="AF229" i="1" s="1"/>
  <c r="AD227" i="3" s="1"/>
  <c r="DI226" i="1"/>
  <c r="AF226" i="1" s="1"/>
  <c r="AD224" i="3" s="1"/>
  <c r="DI218" i="1"/>
  <c r="AF218" i="1" s="1"/>
  <c r="AD216" i="3" s="1"/>
  <c r="AF232" i="1"/>
  <c r="AD230" i="3" s="1"/>
  <c r="DI211" i="1"/>
  <c r="AF211" i="1" s="1"/>
  <c r="AD209" i="3" s="1"/>
  <c r="G8" i="1"/>
  <c r="E6" i="3" s="1"/>
  <c r="CJ18" i="1"/>
  <c r="G18" i="1" s="1"/>
  <c r="E16" i="3" s="1"/>
  <c r="G70" i="1"/>
  <c r="E68" i="3" s="1"/>
  <c r="CJ77" i="1"/>
  <c r="G77" i="1" s="1"/>
  <c r="E75" i="3" s="1"/>
  <c r="G56" i="1"/>
  <c r="E54" i="3" s="1"/>
  <c r="G82" i="1"/>
  <c r="E80" i="3" s="1"/>
  <c r="CJ116" i="1"/>
  <c r="G116" i="1" s="1"/>
  <c r="E114" i="3" s="1"/>
  <c r="G121" i="1"/>
  <c r="E119" i="3" s="1"/>
  <c r="CJ157" i="1"/>
  <c r="G157" i="1" s="1"/>
  <c r="E155" i="3" s="1"/>
  <c r="G225" i="1"/>
  <c r="E223" i="3" s="1"/>
  <c r="CJ237" i="1"/>
  <c r="G237" i="1" s="1"/>
  <c r="E235" i="3" s="1"/>
  <c r="G138" i="1"/>
  <c r="E136" i="3" s="1"/>
  <c r="CJ120" i="1"/>
  <c r="G120" i="1" s="1"/>
  <c r="E118" i="3" s="1"/>
  <c r="CJ58" i="1"/>
  <c r="G58" i="1" s="1"/>
  <c r="E56" i="3" s="1"/>
  <c r="CJ81" i="1"/>
  <c r="G81" i="1" s="1"/>
  <c r="E79" i="3" s="1"/>
  <c r="G196" i="1"/>
  <c r="E194" i="3" s="1"/>
  <c r="CJ201" i="1"/>
  <c r="G201" i="1" s="1"/>
  <c r="E199" i="3" s="1"/>
  <c r="CJ146" i="1"/>
  <c r="G146" i="1" s="1"/>
  <c r="E144" i="3" s="1"/>
  <c r="CJ90" i="1"/>
  <c r="G90" i="1" s="1"/>
  <c r="E88" i="3" s="1"/>
  <c r="CJ133" i="1"/>
  <c r="G133" i="1" s="1"/>
  <c r="E131" i="3" s="1"/>
  <c r="G148" i="1"/>
  <c r="E146" i="3" s="1"/>
  <c r="CJ161" i="1"/>
  <c r="G161" i="1" s="1"/>
  <c r="E159" i="3" s="1"/>
  <c r="CJ177" i="1"/>
  <c r="G177" i="1" s="1"/>
  <c r="E175" i="3" s="1"/>
  <c r="G194" i="1"/>
  <c r="E192" i="3" s="1"/>
  <c r="CJ212" i="1"/>
  <c r="G212" i="1" s="1"/>
  <c r="E210" i="3" s="1"/>
  <c r="CJ234" i="1"/>
  <c r="G234" i="1" s="1"/>
  <c r="E232" i="3" s="1"/>
  <c r="CJ123" i="1"/>
  <c r="G123" i="1" s="1"/>
  <c r="E121" i="3" s="1"/>
  <c r="G61" i="1"/>
  <c r="E59" i="3" s="1"/>
  <c r="G73" i="1"/>
  <c r="E71" i="3" s="1"/>
  <c r="CJ79" i="1"/>
  <c r="G79" i="1" s="1"/>
  <c r="E77" i="3" s="1"/>
  <c r="CJ98" i="1"/>
  <c r="G98" i="1" s="1"/>
  <c r="E96" i="3" s="1"/>
  <c r="G24" i="1"/>
  <c r="E22" i="3" s="1"/>
  <c r="CJ88" i="1"/>
  <c r="G88" i="1" s="1"/>
  <c r="E86" i="3" s="1"/>
  <c r="G96" i="1"/>
  <c r="E94" i="3" s="1"/>
  <c r="CJ125" i="1"/>
  <c r="G125" i="1" s="1"/>
  <c r="E123" i="3" s="1"/>
  <c r="CJ140" i="1"/>
  <c r="G140" i="1" s="1"/>
  <c r="E138" i="3" s="1"/>
  <c r="CJ176" i="1"/>
  <c r="G176" i="1" s="1"/>
  <c r="E174" i="3" s="1"/>
  <c r="CJ131" i="1"/>
  <c r="G131" i="1" s="1"/>
  <c r="E129" i="3" s="1"/>
  <c r="CJ145" i="1"/>
  <c r="G145" i="1" s="1"/>
  <c r="E143" i="3" s="1"/>
  <c r="CJ220" i="1"/>
  <c r="G220" i="1" s="1"/>
  <c r="E218" i="3" s="1"/>
  <c r="G71" i="1"/>
  <c r="E69" i="3" s="1"/>
  <c r="DI231" i="1"/>
  <c r="AF231" i="1" s="1"/>
  <c r="AD229" i="3" s="1"/>
  <c r="CJ180" i="1"/>
  <c r="G180" i="1" s="1"/>
  <c r="E178" i="3" s="1"/>
  <c r="CJ59" i="1"/>
  <c r="G59" i="1" s="1"/>
  <c r="E57" i="3" s="1"/>
  <c r="G14" i="1"/>
  <c r="E12" i="3" s="1"/>
  <c r="G206" i="1"/>
  <c r="E204" i="3" s="1"/>
  <c r="CJ69" i="1"/>
  <c r="G69" i="1" s="1"/>
  <c r="E67" i="3" s="1"/>
  <c r="G20" i="1"/>
  <c r="E18" i="3" s="1"/>
  <c r="CJ106" i="1"/>
  <c r="G106" i="1" s="1"/>
  <c r="E104" i="3" s="1"/>
  <c r="CJ170" i="1"/>
  <c r="G170" i="1" s="1"/>
  <c r="E168" i="3" s="1"/>
  <c r="CJ216" i="1"/>
  <c r="G216" i="1" s="1"/>
  <c r="E214" i="3" s="1"/>
  <c r="CJ119" i="1"/>
  <c r="G119" i="1" s="1"/>
  <c r="E117" i="3" s="1"/>
  <c r="G126" i="1"/>
  <c r="E124" i="3" s="1"/>
  <c r="CJ35" i="1"/>
  <c r="G35" i="1" s="1"/>
  <c r="E33" i="3" s="1"/>
  <c r="CJ54" i="1"/>
  <c r="G54" i="1" s="1"/>
  <c r="E52" i="3" s="1"/>
  <c r="G223" i="1"/>
  <c r="E221" i="3" s="1"/>
  <c r="CJ25" i="1"/>
  <c r="G25" i="1" s="1"/>
  <c r="E23" i="3" s="1"/>
  <c r="CJ16" i="1"/>
  <c r="G16" i="1" s="1"/>
  <c r="E14" i="3" s="1"/>
  <c r="G159" i="1"/>
  <c r="E157" i="3" s="1"/>
  <c r="CJ181" i="1"/>
  <c r="G181" i="1" s="1"/>
  <c r="E179" i="3" s="1"/>
  <c r="CJ213" i="1"/>
  <c r="G213" i="1" s="1"/>
  <c r="E211" i="3" s="1"/>
  <c r="CJ191" i="1"/>
  <c r="G191" i="1" s="1"/>
  <c r="E189" i="3" s="1"/>
  <c r="G105" i="1"/>
  <c r="E103" i="3" s="1"/>
  <c r="CJ144" i="1"/>
  <c r="G144" i="1" s="1"/>
  <c r="E142" i="3" s="1"/>
  <c r="CJ193" i="1"/>
  <c r="G193" i="1" s="1"/>
  <c r="E191" i="3" s="1"/>
  <c r="G124" i="1"/>
  <c r="E122" i="3" s="1"/>
  <c r="CJ7" i="1"/>
  <c r="G7" i="1" s="1"/>
  <c r="E5" i="3" s="1"/>
  <c r="CJ76" i="1"/>
  <c r="G76" i="1" s="1"/>
  <c r="E74" i="3" s="1"/>
  <c r="G100" i="1"/>
  <c r="E98" i="3" s="1"/>
  <c r="CJ151" i="1"/>
  <c r="G151" i="1" s="1"/>
  <c r="E149" i="3" s="1"/>
  <c r="CJ162" i="1"/>
  <c r="G162" i="1" s="1"/>
  <c r="E160" i="3" s="1"/>
  <c r="CJ235" i="1"/>
  <c r="G235" i="1" s="1"/>
  <c r="E233" i="3" s="1"/>
  <c r="CJ112" i="1"/>
  <c r="CJ215" i="1"/>
  <c r="G215" i="1" s="1"/>
  <c r="E213" i="3" s="1"/>
  <c r="CJ233" i="1"/>
  <c r="G233" i="1" s="1"/>
  <c r="E231" i="3" s="1"/>
  <c r="CJ152" i="1"/>
  <c r="G152" i="1" s="1"/>
  <c r="E150" i="3" s="1"/>
  <c r="CJ39" i="1"/>
  <c r="G39" i="1" s="1"/>
  <c r="E37" i="3" s="1"/>
  <c r="CJ160" i="1"/>
  <c r="G160" i="1" s="1"/>
  <c r="E158" i="3" s="1"/>
  <c r="G207" i="1"/>
  <c r="E205" i="3" s="1"/>
  <c r="CJ84" i="1"/>
  <c r="G84" i="1" s="1"/>
  <c r="E82" i="3" s="1"/>
  <c r="DI99" i="1"/>
  <c r="AF99" i="1" s="1"/>
  <c r="AD97" i="3" s="1"/>
  <c r="DI41" i="1"/>
  <c r="AF41" i="1" s="1"/>
  <c r="AD39" i="3" s="1"/>
  <c r="DI60" i="1"/>
  <c r="AF60" i="1" s="1"/>
  <c r="AD58" i="3" s="1"/>
  <c r="AF137" i="1"/>
  <c r="AD135" i="3" s="1"/>
  <c r="DI104" i="1"/>
  <c r="AF104" i="1" s="1"/>
  <c r="AD102" i="3" s="1"/>
  <c r="DI142" i="1"/>
  <c r="AF142" i="1" s="1"/>
  <c r="AD140" i="3" s="1"/>
  <c r="AF97" i="1"/>
  <c r="AD95" i="3" s="1"/>
  <c r="DI111" i="1"/>
  <c r="DI5" i="1"/>
  <c r="AF5" i="1" s="1"/>
  <c r="AD3" i="3" s="1"/>
  <c r="DI65" i="1"/>
  <c r="AF65" i="1" s="1"/>
  <c r="AD63" i="3" s="1"/>
  <c r="DI143" i="1"/>
  <c r="AF143" i="1" s="1"/>
  <c r="AD141" i="3" s="1"/>
  <c r="DI37" i="1"/>
  <c r="AF37" i="1" s="1"/>
  <c r="AD35" i="3" s="1"/>
  <c r="DI53" i="1"/>
  <c r="AF53" i="1" s="1"/>
  <c r="AD51" i="3" s="1"/>
  <c r="DI66" i="1"/>
  <c r="AF66" i="1" s="1"/>
  <c r="AD64" i="3" s="1"/>
  <c r="AF109" i="1"/>
  <c r="AD107" i="3" s="1"/>
  <c r="AP268" i="1"/>
  <c r="AP307" i="1" s="1"/>
  <c r="AP374" i="1" s="1"/>
  <c r="O268" i="1"/>
  <c r="O307" i="1" s="1"/>
  <c r="O374" i="1" s="1"/>
  <c r="AT268" i="1"/>
  <c r="AT307" i="1" s="1"/>
  <c r="AT374" i="1" s="1"/>
  <c r="AD268" i="1"/>
  <c r="AD307" i="1" s="1"/>
  <c r="AD374" i="1" s="1"/>
  <c r="V268" i="1"/>
  <c r="V307" i="1" s="1"/>
  <c r="V374" i="1" s="1"/>
  <c r="AO268" i="1"/>
  <c r="AO307" i="1" s="1"/>
  <c r="AO374" i="1" s="1"/>
  <c r="L268" i="1"/>
  <c r="L307" i="1" s="1"/>
  <c r="L374" i="1" s="1"/>
  <c r="AQ268" i="1"/>
  <c r="AQ307" i="1" s="1"/>
  <c r="AQ374" i="1" s="1"/>
  <c r="AC268" i="1"/>
  <c r="AC307" i="1" s="1"/>
  <c r="AC374" i="1" s="1"/>
  <c r="U268" i="1"/>
  <c r="U307" i="1" s="1"/>
  <c r="U374" i="1" s="1"/>
  <c r="BD268" i="1"/>
  <c r="BD307" i="1" s="1"/>
  <c r="BD374" i="1" s="1"/>
  <c r="AS268" i="1"/>
  <c r="AS307" i="1" s="1"/>
  <c r="AS374" i="1" s="1"/>
  <c r="BB268" i="1"/>
  <c r="BB307" i="1" s="1"/>
  <c r="BB374" i="1" s="1"/>
  <c r="AV268" i="1"/>
  <c r="AV307" i="1" s="1"/>
  <c r="AV374" i="1" s="1"/>
  <c r="AB268" i="1"/>
  <c r="AB307" i="1" s="1"/>
  <c r="AB374" i="1" s="1"/>
  <c r="X268" i="1"/>
  <c r="X307" i="1" s="1"/>
  <c r="X374" i="1" s="1"/>
  <c r="BC268" i="1"/>
  <c r="BC307" i="1" s="1"/>
  <c r="BC374" i="1" s="1"/>
  <c r="Q268" i="1"/>
  <c r="Q307" i="1" s="1"/>
  <c r="Q374" i="1" s="1"/>
  <c r="AY268" i="1"/>
  <c r="AY307" i="1" s="1"/>
  <c r="AY374" i="1" s="1"/>
  <c r="AE268" i="1"/>
  <c r="AE307" i="1" s="1"/>
  <c r="AE374" i="1" s="1"/>
  <c r="AA268" i="1"/>
  <c r="AA307" i="1" s="1"/>
  <c r="AA374" i="1" s="1"/>
  <c r="I268" i="1"/>
  <c r="I307" i="1" s="1"/>
  <c r="I374" i="1" s="1"/>
  <c r="EF451" i="1"/>
  <c r="DM451" i="1"/>
  <c r="DP451" i="1"/>
  <c r="CN451" i="1"/>
  <c r="K244" i="1"/>
  <c r="DO451" i="1"/>
  <c r="N244" i="1"/>
  <c r="DF451" i="1"/>
  <c r="AC244" i="1"/>
  <c r="DB451" i="1"/>
  <c r="Y244" i="1"/>
  <c r="CS451" i="1"/>
  <c r="DQ451" i="1"/>
  <c r="CX451" i="1"/>
  <c r="U244" i="1"/>
  <c r="DC451" i="1"/>
  <c r="CK451" i="1"/>
  <c r="CU451" i="1"/>
  <c r="DN451" i="1"/>
  <c r="CR451" i="1"/>
  <c r="O244" i="1"/>
  <c r="CM451" i="1"/>
  <c r="DD451" i="1"/>
  <c r="AA244" i="1"/>
  <c r="EC451" i="1"/>
  <c r="CV451" i="1"/>
  <c r="DE451" i="1"/>
  <c r="DX451" i="1"/>
  <c r="DS451" i="1"/>
  <c r="DL451" i="1"/>
  <c r="DI451" i="1"/>
  <c r="DJ451" i="1"/>
  <c r="CO451" i="1"/>
  <c r="DU451" i="1"/>
  <c r="CP451" i="1"/>
  <c r="CZ451" i="1"/>
  <c r="DT451" i="1"/>
  <c r="CJ451" i="1"/>
  <c r="CT451" i="1"/>
  <c r="CY451" i="1"/>
  <c r="EG451" i="1"/>
  <c r="DK451" i="1"/>
  <c r="DR451" i="1"/>
  <c r="DZ451" i="1"/>
  <c r="DA451" i="1"/>
  <c r="EB451" i="1"/>
  <c r="EA451" i="1"/>
  <c r="DH451" i="1"/>
  <c r="EE451" i="1"/>
  <c r="DW451" i="1"/>
  <c r="CL451" i="1"/>
  <c r="I244" i="1"/>
  <c r="AD3" i="9" l="1"/>
  <c r="AD3" i="8"/>
  <c r="AD3" i="6"/>
  <c r="AD3" i="10" s="1"/>
  <c r="AD3" i="7"/>
  <c r="AD3" i="11" s="1"/>
  <c r="AD97" i="9"/>
  <c r="AD97" i="8"/>
  <c r="AD97" i="6"/>
  <c r="AD97" i="10" s="1"/>
  <c r="AD97" i="7"/>
  <c r="AD97" i="11" s="1"/>
  <c r="E191" i="9"/>
  <c r="E191" i="8"/>
  <c r="E191" i="6"/>
  <c r="E191" i="10" s="1"/>
  <c r="E191" i="7"/>
  <c r="E191" i="11" s="1"/>
  <c r="E23" i="9"/>
  <c r="E23" i="8"/>
  <c r="E23" i="6"/>
  <c r="E23" i="10" s="1"/>
  <c r="E23" i="7"/>
  <c r="E23" i="11" s="1"/>
  <c r="E104" i="9"/>
  <c r="E104" i="8"/>
  <c r="E104" i="6"/>
  <c r="E104" i="10" s="1"/>
  <c r="E104" i="7"/>
  <c r="E104" i="11" s="1"/>
  <c r="E69" i="9"/>
  <c r="E69" i="8"/>
  <c r="E69" i="6"/>
  <c r="E69" i="10" s="1"/>
  <c r="E69" i="7"/>
  <c r="E69" i="11" s="1"/>
  <c r="E86" i="9"/>
  <c r="E86" i="8"/>
  <c r="E86" i="6"/>
  <c r="E86" i="10" s="1"/>
  <c r="E86" i="7"/>
  <c r="E86" i="11" s="1"/>
  <c r="E210" i="9"/>
  <c r="E210" i="8"/>
  <c r="E210" i="6"/>
  <c r="E210" i="10" s="1"/>
  <c r="E210" i="7"/>
  <c r="E210" i="11" s="1"/>
  <c r="E199" i="9"/>
  <c r="E199" i="8"/>
  <c r="E199" i="6"/>
  <c r="E199" i="10" s="1"/>
  <c r="E199" i="7"/>
  <c r="E199" i="11" s="1"/>
  <c r="E155" i="9"/>
  <c r="E155" i="8"/>
  <c r="E155" i="6"/>
  <c r="E155" i="10" s="1"/>
  <c r="E155" i="7"/>
  <c r="E155" i="11" s="1"/>
  <c r="E6" i="9"/>
  <c r="E6" i="8"/>
  <c r="E6" i="6"/>
  <c r="E6" i="10" s="1"/>
  <c r="E6" i="7"/>
  <c r="E6" i="11" s="1"/>
  <c r="AD154" i="9"/>
  <c r="AD154" i="8"/>
  <c r="AD154" i="6"/>
  <c r="AD154" i="10" s="1"/>
  <c r="AD154" i="7"/>
  <c r="AD154" i="11" s="1"/>
  <c r="AD165" i="9"/>
  <c r="AD165" i="8"/>
  <c r="AD165" i="6"/>
  <c r="AD165" i="10" s="1"/>
  <c r="AD165" i="7"/>
  <c r="AD165" i="11" s="1"/>
  <c r="F110" i="9"/>
  <c r="F110" i="8"/>
  <c r="F110" i="6"/>
  <c r="F110" i="10" s="1"/>
  <c r="F110" i="7"/>
  <c r="F110" i="11" s="1"/>
  <c r="E82" i="9"/>
  <c r="E82" i="8"/>
  <c r="E82" i="6"/>
  <c r="E82" i="10" s="1"/>
  <c r="E82" i="7"/>
  <c r="E82" i="11" s="1"/>
  <c r="E142" i="9"/>
  <c r="E142" i="8"/>
  <c r="E142" i="6"/>
  <c r="E142" i="10" s="1"/>
  <c r="E142" i="7"/>
  <c r="E142" i="11" s="1"/>
  <c r="E221" i="9"/>
  <c r="E221" i="8"/>
  <c r="E221" i="6"/>
  <c r="E221" i="10" s="1"/>
  <c r="E221" i="7"/>
  <c r="E221" i="11" s="1"/>
  <c r="E18" i="9"/>
  <c r="E18" i="8"/>
  <c r="E18" i="6"/>
  <c r="E18" i="10" s="1"/>
  <c r="E18" i="7"/>
  <c r="E18" i="11" s="1"/>
  <c r="E218" i="9"/>
  <c r="E218" i="8"/>
  <c r="E218" i="6"/>
  <c r="E218" i="10" s="1"/>
  <c r="E218" i="7"/>
  <c r="E218" i="11" s="1"/>
  <c r="E22" i="9"/>
  <c r="E22" i="8"/>
  <c r="E22" i="6"/>
  <c r="E22" i="10" s="1"/>
  <c r="E22" i="7"/>
  <c r="E22" i="11" s="1"/>
  <c r="E192" i="9"/>
  <c r="E192" i="8"/>
  <c r="E192" i="6"/>
  <c r="E192" i="10" s="1"/>
  <c r="E192" i="7"/>
  <c r="E192" i="11" s="1"/>
  <c r="E194" i="9"/>
  <c r="E194" i="8"/>
  <c r="E194" i="6"/>
  <c r="E194" i="10" s="1"/>
  <c r="E194" i="7"/>
  <c r="E194" i="11" s="1"/>
  <c r="E119" i="9"/>
  <c r="E119" i="8"/>
  <c r="E119" i="6"/>
  <c r="E119" i="10" s="1"/>
  <c r="E119" i="7"/>
  <c r="E119" i="11" s="1"/>
  <c r="AD209" i="9"/>
  <c r="AD209" i="8"/>
  <c r="AD209" i="6"/>
  <c r="AD209" i="10" s="1"/>
  <c r="AD209" i="7"/>
  <c r="AD209" i="11" s="1"/>
  <c r="AD115" i="9"/>
  <c r="AD115" i="8"/>
  <c r="AD115" i="6"/>
  <c r="AD115" i="10" s="1"/>
  <c r="AD115" i="7"/>
  <c r="AD115" i="11" s="1"/>
  <c r="AD127" i="9"/>
  <c r="AD127" i="8"/>
  <c r="AD127" i="6"/>
  <c r="AD127" i="10" s="1"/>
  <c r="AD127" i="7"/>
  <c r="AD127" i="11" s="1"/>
  <c r="AD228" i="9"/>
  <c r="AD228" i="8"/>
  <c r="AD228" i="6"/>
  <c r="AD228" i="10" s="1"/>
  <c r="AD228" i="7"/>
  <c r="AD228" i="11" s="1"/>
  <c r="AE111" i="9"/>
  <c r="AE111" i="8"/>
  <c r="AE111" i="6"/>
  <c r="AE111" i="10" s="1"/>
  <c r="AE111" i="7"/>
  <c r="AE111" i="11" s="1"/>
  <c r="E233" i="9"/>
  <c r="E233" i="8"/>
  <c r="E233" i="6"/>
  <c r="E233" i="10" s="1"/>
  <c r="E233" i="7"/>
  <c r="E233" i="11" s="1"/>
  <c r="AD107" i="9"/>
  <c r="AD107" i="8"/>
  <c r="AD107" i="6"/>
  <c r="AD107" i="10" s="1"/>
  <c r="AD107" i="7"/>
  <c r="AD107" i="11" s="1"/>
  <c r="AD95" i="9"/>
  <c r="AD95" i="8"/>
  <c r="AD95" i="6"/>
  <c r="AD95" i="10" s="1"/>
  <c r="AD95" i="7"/>
  <c r="AD95" i="11" s="1"/>
  <c r="E205" i="9"/>
  <c r="E205" i="8"/>
  <c r="E205" i="6"/>
  <c r="E205" i="10" s="1"/>
  <c r="E205" i="7"/>
  <c r="E205" i="11" s="1"/>
  <c r="E160" i="9"/>
  <c r="E160" i="8"/>
  <c r="E160" i="6"/>
  <c r="E160" i="10" s="1"/>
  <c r="E160" i="7"/>
  <c r="E160" i="11" s="1"/>
  <c r="E103" i="9"/>
  <c r="E103" i="8"/>
  <c r="E103" i="6"/>
  <c r="E103" i="10" s="1"/>
  <c r="E103" i="7"/>
  <c r="E103" i="11" s="1"/>
  <c r="E52" i="9"/>
  <c r="E52" i="8"/>
  <c r="E52" i="6"/>
  <c r="E52" i="10" s="1"/>
  <c r="E52" i="7"/>
  <c r="E52" i="11" s="1"/>
  <c r="E67" i="9"/>
  <c r="E67" i="8"/>
  <c r="E67" i="6"/>
  <c r="E67" i="10" s="1"/>
  <c r="E67" i="7"/>
  <c r="E67" i="11" s="1"/>
  <c r="E143" i="9"/>
  <c r="E143" i="8"/>
  <c r="E143" i="6"/>
  <c r="E143" i="10" s="1"/>
  <c r="E143" i="7"/>
  <c r="E143" i="11" s="1"/>
  <c r="E96" i="9"/>
  <c r="E96" i="8"/>
  <c r="E96" i="6"/>
  <c r="E96" i="10" s="1"/>
  <c r="E96" i="7"/>
  <c r="E96" i="11" s="1"/>
  <c r="E175" i="9"/>
  <c r="E175" i="8"/>
  <c r="E175" i="6"/>
  <c r="E175" i="10" s="1"/>
  <c r="E175" i="7"/>
  <c r="E175" i="11" s="1"/>
  <c r="E79" i="9"/>
  <c r="E79" i="8"/>
  <c r="E79" i="6"/>
  <c r="E79" i="10" s="1"/>
  <c r="E79" i="7"/>
  <c r="E79" i="11" s="1"/>
  <c r="E114" i="9"/>
  <c r="E114" i="8"/>
  <c r="E114" i="6"/>
  <c r="E114" i="10" s="1"/>
  <c r="E114" i="7"/>
  <c r="E114" i="11" s="1"/>
  <c r="AD230" i="9"/>
  <c r="AD230" i="8"/>
  <c r="AD230" i="6"/>
  <c r="AD230" i="10" s="1"/>
  <c r="AD230" i="7"/>
  <c r="AD230" i="11" s="1"/>
  <c r="AD65" i="9"/>
  <c r="AD65" i="8"/>
  <c r="AD65" i="6"/>
  <c r="AD65" i="10" s="1"/>
  <c r="AD65" i="7"/>
  <c r="AD65" i="11" s="1"/>
  <c r="AD7" i="9"/>
  <c r="AD7" i="8"/>
  <c r="AD7" i="6"/>
  <c r="AD7" i="10" s="1"/>
  <c r="AD7" i="7"/>
  <c r="AD7" i="11" s="1"/>
  <c r="AE109" i="9"/>
  <c r="AE109" i="8"/>
  <c r="AE109" i="6"/>
  <c r="AE109" i="10" s="1"/>
  <c r="AE109" i="7"/>
  <c r="AE109" i="11" s="1"/>
  <c r="AD64" i="9"/>
  <c r="AD64" i="8"/>
  <c r="AD64" i="6"/>
  <c r="AD64" i="10" s="1"/>
  <c r="AD64" i="7"/>
  <c r="AD64" i="11" s="1"/>
  <c r="AD140" i="9"/>
  <c r="AD140" i="8"/>
  <c r="AD140" i="6"/>
  <c r="AD140" i="10" s="1"/>
  <c r="AD140" i="7"/>
  <c r="AD140" i="11" s="1"/>
  <c r="E158" i="9"/>
  <c r="E158" i="8"/>
  <c r="E158" i="6"/>
  <c r="E158" i="10" s="1"/>
  <c r="E158" i="7"/>
  <c r="E158" i="11" s="1"/>
  <c r="E149" i="9"/>
  <c r="E149" i="8"/>
  <c r="E149" i="6"/>
  <c r="E149" i="10" s="1"/>
  <c r="E149" i="7"/>
  <c r="E149" i="11" s="1"/>
  <c r="E189" i="9"/>
  <c r="E189" i="8"/>
  <c r="E189" i="6"/>
  <c r="E189" i="10" s="1"/>
  <c r="E189" i="7"/>
  <c r="E189" i="11" s="1"/>
  <c r="E33" i="9"/>
  <c r="E33" i="8"/>
  <c r="E33" i="6"/>
  <c r="E33" i="10" s="1"/>
  <c r="E33" i="7"/>
  <c r="E33" i="11" s="1"/>
  <c r="E204" i="9"/>
  <c r="E204" i="8"/>
  <c r="E204" i="6"/>
  <c r="E204" i="10" s="1"/>
  <c r="E204" i="7"/>
  <c r="E204" i="11" s="1"/>
  <c r="E129" i="9"/>
  <c r="E129" i="8"/>
  <c r="E129" i="6"/>
  <c r="E129" i="10" s="1"/>
  <c r="E129" i="7"/>
  <c r="E129" i="11" s="1"/>
  <c r="E77" i="9"/>
  <c r="E77" i="8"/>
  <c r="E77" i="6"/>
  <c r="E77" i="10" s="1"/>
  <c r="E77" i="7"/>
  <c r="E77" i="11" s="1"/>
  <c r="E159" i="9"/>
  <c r="E159" i="8"/>
  <c r="E159" i="6"/>
  <c r="E159" i="10" s="1"/>
  <c r="E159" i="7"/>
  <c r="E159" i="11" s="1"/>
  <c r="E56" i="9"/>
  <c r="E56" i="8"/>
  <c r="E56" i="6"/>
  <c r="E56" i="10" s="1"/>
  <c r="E56" i="7"/>
  <c r="E56" i="11" s="1"/>
  <c r="E80" i="9"/>
  <c r="E80" i="8"/>
  <c r="E80" i="6"/>
  <c r="E80" i="10" s="1"/>
  <c r="E80" i="7"/>
  <c r="E80" i="11" s="1"/>
  <c r="AD216" i="9"/>
  <c r="AD216" i="8"/>
  <c r="AD216" i="6"/>
  <c r="AD216" i="10" s="1"/>
  <c r="AD216" i="7"/>
  <c r="AD216" i="11" s="1"/>
  <c r="AD84" i="9"/>
  <c r="AD84" i="8"/>
  <c r="AD84" i="6"/>
  <c r="AD84" i="10" s="1"/>
  <c r="AD84" i="7"/>
  <c r="AD84" i="11" s="1"/>
  <c r="AD105" i="9"/>
  <c r="AD105" i="8"/>
  <c r="AD105" i="6"/>
  <c r="AD105" i="10" s="1"/>
  <c r="AD105" i="7"/>
  <c r="AD105" i="11" s="1"/>
  <c r="AD72" i="9"/>
  <c r="AD72" i="8"/>
  <c r="AD72" i="6"/>
  <c r="AD72" i="10" s="1"/>
  <c r="AD72" i="7"/>
  <c r="AD72" i="11" s="1"/>
  <c r="AE9" i="9"/>
  <c r="AE9" i="8"/>
  <c r="AE9" i="6"/>
  <c r="AE9" i="10" s="1"/>
  <c r="AE9" i="7"/>
  <c r="AE9" i="11" s="1"/>
  <c r="AD51" i="9"/>
  <c r="AD51" i="8"/>
  <c r="AD51" i="6"/>
  <c r="AD51" i="10" s="1"/>
  <c r="AD51" i="7"/>
  <c r="AD51" i="11" s="1"/>
  <c r="AD102" i="9"/>
  <c r="AD102" i="8"/>
  <c r="AD102" i="6"/>
  <c r="AD102" i="10" s="1"/>
  <c r="AD102" i="7"/>
  <c r="AD102" i="11" s="1"/>
  <c r="E37" i="9"/>
  <c r="E37" i="8"/>
  <c r="E37" i="6"/>
  <c r="E37" i="10" s="1"/>
  <c r="E37" i="7"/>
  <c r="E37" i="11" s="1"/>
  <c r="E98" i="9"/>
  <c r="E98" i="8"/>
  <c r="E98" i="6"/>
  <c r="E98" i="10" s="1"/>
  <c r="E98" i="7"/>
  <c r="E98" i="11" s="1"/>
  <c r="E211" i="9"/>
  <c r="E211" i="8"/>
  <c r="E211" i="6"/>
  <c r="E211" i="10" s="1"/>
  <c r="E211" i="7"/>
  <c r="E211" i="11" s="1"/>
  <c r="E124" i="9"/>
  <c r="E124" i="8"/>
  <c r="E124" i="6"/>
  <c r="E124" i="10" s="1"/>
  <c r="E124" i="7"/>
  <c r="E124" i="11" s="1"/>
  <c r="E12" i="9"/>
  <c r="E12" i="8"/>
  <c r="E12" i="6"/>
  <c r="E12" i="10" s="1"/>
  <c r="E12" i="7"/>
  <c r="E12" i="11" s="1"/>
  <c r="E174" i="9"/>
  <c r="E174" i="8"/>
  <c r="E174" i="6"/>
  <c r="E174" i="10" s="1"/>
  <c r="E174" i="7"/>
  <c r="E174" i="11" s="1"/>
  <c r="E71" i="9"/>
  <c r="E71" i="8"/>
  <c r="E71" i="6"/>
  <c r="E71" i="10" s="1"/>
  <c r="E71" i="7"/>
  <c r="E71" i="11" s="1"/>
  <c r="E146" i="9"/>
  <c r="E146" i="8"/>
  <c r="E146" i="6"/>
  <c r="E146" i="10" s="1"/>
  <c r="E146" i="7"/>
  <c r="E146" i="11" s="1"/>
  <c r="E118" i="9"/>
  <c r="E118" i="8"/>
  <c r="E118" i="6"/>
  <c r="E118" i="10" s="1"/>
  <c r="E118" i="7"/>
  <c r="E118" i="11" s="1"/>
  <c r="E54" i="9"/>
  <c r="E54" i="8"/>
  <c r="E54" i="6"/>
  <c r="E54" i="10" s="1"/>
  <c r="E54" i="7"/>
  <c r="E54" i="11" s="1"/>
  <c r="AD224" i="9"/>
  <c r="AD224" i="8"/>
  <c r="AD224" i="6"/>
  <c r="AD224" i="10" s="1"/>
  <c r="AD224" i="7"/>
  <c r="AD224" i="11" s="1"/>
  <c r="AD173" i="9"/>
  <c r="AD173" i="8"/>
  <c r="AD173" i="6"/>
  <c r="AD173" i="10" s="1"/>
  <c r="AD173" i="7"/>
  <c r="AD173" i="11" s="1"/>
  <c r="AD169" i="9"/>
  <c r="AD169" i="8"/>
  <c r="AD169" i="6"/>
  <c r="AD169" i="10" s="1"/>
  <c r="AD169" i="7"/>
  <c r="AD169" i="11" s="1"/>
  <c r="AD222" i="9"/>
  <c r="AD222" i="8"/>
  <c r="AD222" i="6"/>
  <c r="AD222" i="10" s="1"/>
  <c r="AD222" i="7"/>
  <c r="AD222" i="11" s="1"/>
  <c r="AD135" i="9"/>
  <c r="AD135" i="8"/>
  <c r="AD135" i="6"/>
  <c r="AD135" i="10" s="1"/>
  <c r="AD135" i="7"/>
  <c r="AD135" i="11" s="1"/>
  <c r="E179" i="9"/>
  <c r="E179" i="8"/>
  <c r="E179" i="6"/>
  <c r="E179" i="10" s="1"/>
  <c r="E179" i="7"/>
  <c r="E179" i="11" s="1"/>
  <c r="E117" i="9"/>
  <c r="E117" i="8"/>
  <c r="E117" i="6"/>
  <c r="E117" i="10" s="1"/>
  <c r="E117" i="7"/>
  <c r="E117" i="11" s="1"/>
  <c r="E57" i="9"/>
  <c r="E57" i="8"/>
  <c r="E57" i="6"/>
  <c r="E57" i="10" s="1"/>
  <c r="E57" i="7"/>
  <c r="E57" i="11" s="1"/>
  <c r="E138" i="9"/>
  <c r="E138" i="8"/>
  <c r="E138" i="6"/>
  <c r="E138" i="10" s="1"/>
  <c r="E138" i="7"/>
  <c r="E138" i="11" s="1"/>
  <c r="E59" i="9"/>
  <c r="E59" i="8"/>
  <c r="E59" i="6"/>
  <c r="E59" i="10" s="1"/>
  <c r="E59" i="7"/>
  <c r="E59" i="11" s="1"/>
  <c r="E131" i="9"/>
  <c r="E131" i="8"/>
  <c r="E131" i="6"/>
  <c r="E131" i="10" s="1"/>
  <c r="E131" i="7"/>
  <c r="E131" i="11" s="1"/>
  <c r="E136" i="9"/>
  <c r="E136" i="8"/>
  <c r="E136" i="6"/>
  <c r="E136" i="10" s="1"/>
  <c r="E136" i="7"/>
  <c r="E136" i="11" s="1"/>
  <c r="E75" i="9"/>
  <c r="E75" i="8"/>
  <c r="E75" i="6"/>
  <c r="E75" i="10" s="1"/>
  <c r="E75" i="7"/>
  <c r="E75" i="11" s="1"/>
  <c r="AD227" i="9"/>
  <c r="AD227" i="8"/>
  <c r="AD227" i="6"/>
  <c r="AD227" i="10" s="1"/>
  <c r="AD227" i="7"/>
  <c r="AD227" i="11" s="1"/>
  <c r="AD176" i="9"/>
  <c r="AD176" i="8"/>
  <c r="AD176" i="6"/>
  <c r="AD176" i="10" s="1"/>
  <c r="AD176" i="7"/>
  <c r="AD176" i="11" s="1"/>
  <c r="AD212" i="9"/>
  <c r="AD212" i="8"/>
  <c r="AD212" i="6"/>
  <c r="AD212" i="10" s="1"/>
  <c r="AD212" i="7"/>
  <c r="AD212" i="11" s="1"/>
  <c r="F134" i="9"/>
  <c r="F134" i="8"/>
  <c r="F134" i="6"/>
  <c r="F134" i="10" s="1"/>
  <c r="F134" i="7"/>
  <c r="F134" i="11" s="1"/>
  <c r="E74" i="9"/>
  <c r="E74" i="8"/>
  <c r="E74" i="6"/>
  <c r="E74" i="10" s="1"/>
  <c r="E74" i="7"/>
  <c r="E74" i="11" s="1"/>
  <c r="AD141" i="9"/>
  <c r="AD141" i="8"/>
  <c r="AD141" i="6"/>
  <c r="AD141" i="10" s="1"/>
  <c r="AD141" i="7"/>
  <c r="AD141" i="11" s="1"/>
  <c r="AD58" i="9"/>
  <c r="AD58" i="8"/>
  <c r="AD58" i="6"/>
  <c r="AD58" i="10" s="1"/>
  <c r="AD58" i="7"/>
  <c r="AD58" i="11" s="1"/>
  <c r="E231" i="9"/>
  <c r="E231" i="8"/>
  <c r="E231" i="6"/>
  <c r="E231" i="10" s="1"/>
  <c r="E231" i="7"/>
  <c r="E231" i="11" s="1"/>
  <c r="E5" i="9"/>
  <c r="E5" i="8"/>
  <c r="E5" i="6"/>
  <c r="E5" i="10" s="1"/>
  <c r="E5" i="7"/>
  <c r="E5" i="11" s="1"/>
  <c r="E157" i="9"/>
  <c r="E157" i="8"/>
  <c r="E157" i="6"/>
  <c r="E157" i="10" s="1"/>
  <c r="E157" i="7"/>
  <c r="E157" i="11" s="1"/>
  <c r="E214" i="9"/>
  <c r="E214" i="8"/>
  <c r="E214" i="6"/>
  <c r="E214" i="10" s="1"/>
  <c r="E214" i="7"/>
  <c r="E214" i="11" s="1"/>
  <c r="E178" i="9"/>
  <c r="E178" i="8"/>
  <c r="E178" i="6"/>
  <c r="E178" i="10" s="1"/>
  <c r="E178" i="7"/>
  <c r="E178" i="11" s="1"/>
  <c r="E123" i="9"/>
  <c r="E123" i="8"/>
  <c r="E123" i="6"/>
  <c r="E123" i="10" s="1"/>
  <c r="E123" i="7"/>
  <c r="E123" i="11" s="1"/>
  <c r="E121" i="9"/>
  <c r="E121" i="8"/>
  <c r="E121" i="6"/>
  <c r="E121" i="10" s="1"/>
  <c r="E121" i="7"/>
  <c r="E121" i="11" s="1"/>
  <c r="E88" i="9"/>
  <c r="E88" i="8"/>
  <c r="E88" i="6"/>
  <c r="E88" i="10" s="1"/>
  <c r="E88" i="7"/>
  <c r="E88" i="11" s="1"/>
  <c r="E235" i="9"/>
  <c r="E235" i="8"/>
  <c r="E235" i="6"/>
  <c r="E235" i="10" s="1"/>
  <c r="E235" i="7"/>
  <c r="E235" i="11" s="1"/>
  <c r="E68" i="9"/>
  <c r="E68" i="8"/>
  <c r="E68" i="6"/>
  <c r="E68" i="10" s="1"/>
  <c r="E68" i="7"/>
  <c r="E68" i="11" s="1"/>
  <c r="AD153" i="9"/>
  <c r="AD153" i="8"/>
  <c r="AD153" i="6"/>
  <c r="AD153" i="10" s="1"/>
  <c r="AD153" i="7"/>
  <c r="AD153" i="11" s="1"/>
  <c r="AD198" i="9"/>
  <c r="AD198" i="8"/>
  <c r="AD198" i="6"/>
  <c r="AD198" i="10" s="1"/>
  <c r="AD198" i="7"/>
  <c r="AD198" i="11" s="1"/>
  <c r="AD177" i="9"/>
  <c r="AD177" i="8"/>
  <c r="AD177" i="6"/>
  <c r="AD177" i="10" s="1"/>
  <c r="AD177" i="7"/>
  <c r="AD177" i="11" s="1"/>
  <c r="AD35" i="9"/>
  <c r="AD35" i="8"/>
  <c r="AD35" i="6"/>
  <c r="AD35" i="10" s="1"/>
  <c r="AD35" i="7"/>
  <c r="AD35" i="11" s="1"/>
  <c r="E150" i="9"/>
  <c r="E150" i="8"/>
  <c r="E150" i="6"/>
  <c r="E150" i="10" s="1"/>
  <c r="E150" i="7"/>
  <c r="E150" i="11" s="1"/>
  <c r="AD63" i="9"/>
  <c r="AD63" i="8"/>
  <c r="AD63" i="6"/>
  <c r="AD63" i="10" s="1"/>
  <c r="AD63" i="7"/>
  <c r="AD63" i="11" s="1"/>
  <c r="AD39" i="9"/>
  <c r="AD39" i="8"/>
  <c r="AD39" i="6"/>
  <c r="AD39" i="10" s="1"/>
  <c r="AD39" i="7"/>
  <c r="AD39" i="11" s="1"/>
  <c r="E213" i="9"/>
  <c r="E213" i="8"/>
  <c r="E213" i="6"/>
  <c r="E213" i="10" s="1"/>
  <c r="E213" i="7"/>
  <c r="E213" i="11" s="1"/>
  <c r="E122" i="9"/>
  <c r="E122" i="8"/>
  <c r="E122" i="6"/>
  <c r="E122" i="10" s="1"/>
  <c r="E122" i="7"/>
  <c r="E122" i="11" s="1"/>
  <c r="E14" i="9"/>
  <c r="E14" i="8"/>
  <c r="E14" i="6"/>
  <c r="E14" i="10" s="1"/>
  <c r="E14" i="7"/>
  <c r="E14" i="11" s="1"/>
  <c r="E168" i="9"/>
  <c r="E168" i="8"/>
  <c r="E168" i="6"/>
  <c r="E168" i="10" s="1"/>
  <c r="E168" i="7"/>
  <c r="E168" i="11" s="1"/>
  <c r="AD229" i="9"/>
  <c r="AD229" i="8"/>
  <c r="AD229" i="6"/>
  <c r="AD229" i="10" s="1"/>
  <c r="AD229" i="7"/>
  <c r="AD229" i="11" s="1"/>
  <c r="E94" i="9"/>
  <c r="E94" i="8"/>
  <c r="E94" i="6"/>
  <c r="E94" i="10" s="1"/>
  <c r="E94" i="7"/>
  <c r="E94" i="11" s="1"/>
  <c r="E232" i="9"/>
  <c r="E232" i="8"/>
  <c r="E232" i="6"/>
  <c r="E232" i="10" s="1"/>
  <c r="E232" i="7"/>
  <c r="E232" i="11" s="1"/>
  <c r="E144" i="9"/>
  <c r="E144" i="8"/>
  <c r="E144" i="6"/>
  <c r="E144" i="10" s="1"/>
  <c r="E144" i="7"/>
  <c r="E144" i="11" s="1"/>
  <c r="E223" i="9"/>
  <c r="E223" i="8"/>
  <c r="E223" i="6"/>
  <c r="E223" i="10" s="1"/>
  <c r="E223" i="7"/>
  <c r="E223" i="11" s="1"/>
  <c r="E16" i="9"/>
  <c r="E16" i="8"/>
  <c r="E16" i="6"/>
  <c r="E16" i="10" s="1"/>
  <c r="E16" i="7"/>
  <c r="E16" i="11" s="1"/>
  <c r="AD66" i="9"/>
  <c r="AD66" i="8"/>
  <c r="AD66" i="6"/>
  <c r="AD66" i="10" s="1"/>
  <c r="AD66" i="7"/>
  <c r="AD66" i="11" s="1"/>
  <c r="AD215" i="9"/>
  <c r="AD215" i="8"/>
  <c r="AD215" i="6"/>
  <c r="AD215" i="10" s="1"/>
  <c r="AD215" i="7"/>
  <c r="AD215" i="11" s="1"/>
  <c r="AD30" i="9"/>
  <c r="AD30" i="8"/>
  <c r="AD30" i="6"/>
  <c r="AD30" i="10" s="1"/>
  <c r="AD30" i="7"/>
  <c r="AD30" i="11" s="1"/>
  <c r="G112" i="1"/>
  <c r="E110" i="3" s="1"/>
  <c r="AF113" i="1"/>
  <c r="AD111" i="3" s="1"/>
  <c r="AF111" i="1"/>
  <c r="AD109" i="3" s="1"/>
  <c r="AF11" i="1"/>
  <c r="AD9" i="3" s="1"/>
  <c r="CI136" i="1"/>
  <c r="G136" i="1"/>
  <c r="E134" i="3" s="1"/>
  <c r="DH224" i="1"/>
  <c r="AE224" i="1" s="1"/>
  <c r="AC222" i="3" s="1"/>
  <c r="DH66" i="1"/>
  <c r="AE66" i="1" s="1"/>
  <c r="AC64" i="3" s="1"/>
  <c r="DH53" i="1"/>
  <c r="AE53" i="1" s="1"/>
  <c r="AC51" i="3" s="1"/>
  <c r="DH37" i="1"/>
  <c r="AE37" i="1" s="1"/>
  <c r="AC35" i="3" s="1"/>
  <c r="DH143" i="1"/>
  <c r="AE143" i="1" s="1"/>
  <c r="AC141" i="3" s="1"/>
  <c r="DH65" i="1"/>
  <c r="AE65" i="1" s="1"/>
  <c r="AC63" i="3" s="1"/>
  <c r="DH5" i="1"/>
  <c r="AE5" i="1" s="1"/>
  <c r="AC3" i="3" s="1"/>
  <c r="DH111" i="1"/>
  <c r="AE97" i="1"/>
  <c r="AC95" i="3" s="1"/>
  <c r="DH142" i="1"/>
  <c r="AE142" i="1" s="1"/>
  <c r="AC140" i="3" s="1"/>
  <c r="DH104" i="1"/>
  <c r="AE104" i="1" s="1"/>
  <c r="AC102" i="3" s="1"/>
  <c r="AE137" i="1"/>
  <c r="AC135" i="3" s="1"/>
  <c r="DH60" i="1"/>
  <c r="AE60" i="1" s="1"/>
  <c r="AC58" i="3" s="1"/>
  <c r="DH229" i="1"/>
  <c r="AE229" i="1" s="1"/>
  <c r="AC227" i="3" s="1"/>
  <c r="DH155" i="1"/>
  <c r="AE155" i="1" s="1"/>
  <c r="AC153" i="3" s="1"/>
  <c r="DH68" i="1"/>
  <c r="AE68" i="1" s="1"/>
  <c r="AC66" i="3" s="1"/>
  <c r="AE156" i="1"/>
  <c r="AC154" i="3" s="1"/>
  <c r="DH117" i="1"/>
  <c r="AE117" i="1" s="1"/>
  <c r="AC115" i="3" s="1"/>
  <c r="DH67" i="1"/>
  <c r="AE67" i="1" s="1"/>
  <c r="AC65" i="3" s="1"/>
  <c r="DH214" i="1"/>
  <c r="AE214" i="1" s="1"/>
  <c r="AC212" i="3" s="1"/>
  <c r="DH179" i="1"/>
  <c r="AE179" i="1" s="1"/>
  <c r="AC177" i="3" s="1"/>
  <c r="DH32" i="1"/>
  <c r="AE32" i="1" s="1"/>
  <c r="AC30" i="3" s="1"/>
  <c r="DH113" i="1"/>
  <c r="AE230" i="1"/>
  <c r="AC228" i="3" s="1"/>
  <c r="DH9" i="1"/>
  <c r="AE9" i="1" s="1"/>
  <c r="AC7" i="3" s="1"/>
  <c r="DH74" i="1"/>
  <c r="AE74" i="1" s="1"/>
  <c r="AC72" i="3" s="1"/>
  <c r="AE109" i="1"/>
  <c r="AC107" i="3" s="1"/>
  <c r="DH41" i="1"/>
  <c r="AE41" i="1" s="1"/>
  <c r="AC39" i="3" s="1"/>
  <c r="DH99" i="1"/>
  <c r="AE99" i="1" s="1"/>
  <c r="AC97" i="3" s="1"/>
  <c r="CI84" i="1"/>
  <c r="F84" i="1" s="1"/>
  <c r="D82" i="3" s="1"/>
  <c r="F207" i="1"/>
  <c r="D205" i="3" s="1"/>
  <c r="CI160" i="1"/>
  <c r="F160" i="1" s="1"/>
  <c r="D158" i="3" s="1"/>
  <c r="CI39" i="1"/>
  <c r="F39" i="1" s="1"/>
  <c r="D37" i="3" s="1"/>
  <c r="CI152" i="1"/>
  <c r="F152" i="1" s="1"/>
  <c r="D150" i="3" s="1"/>
  <c r="CI233" i="1"/>
  <c r="F233" i="1" s="1"/>
  <c r="D231" i="3" s="1"/>
  <c r="CI215" i="1"/>
  <c r="F215" i="1" s="1"/>
  <c r="D213" i="3" s="1"/>
  <c r="CI112" i="1"/>
  <c r="CI235" i="1"/>
  <c r="F235" i="1" s="1"/>
  <c r="D233" i="3" s="1"/>
  <c r="CI162" i="1"/>
  <c r="F162" i="1" s="1"/>
  <c r="D160" i="3" s="1"/>
  <c r="CI151" i="1"/>
  <c r="F151" i="1" s="1"/>
  <c r="D149" i="3" s="1"/>
  <c r="F100" i="1"/>
  <c r="D98" i="3" s="1"/>
  <c r="CI76" i="1"/>
  <c r="F76" i="1" s="1"/>
  <c r="D74" i="3" s="1"/>
  <c r="CI7" i="1"/>
  <c r="F7" i="1" s="1"/>
  <c r="D5" i="3" s="1"/>
  <c r="F124" i="1"/>
  <c r="D122" i="3" s="1"/>
  <c r="CI193" i="1"/>
  <c r="F193" i="1" s="1"/>
  <c r="D191" i="3" s="1"/>
  <c r="CI144" i="1"/>
  <c r="F144" i="1" s="1"/>
  <c r="D142" i="3" s="1"/>
  <c r="F105" i="1"/>
  <c r="D103" i="3" s="1"/>
  <c r="CI191" i="1"/>
  <c r="F191" i="1" s="1"/>
  <c r="D189" i="3" s="1"/>
  <c r="CI213" i="1"/>
  <c r="F213" i="1" s="1"/>
  <c r="D211" i="3" s="1"/>
  <c r="CI181" i="1"/>
  <c r="F181" i="1" s="1"/>
  <c r="D179" i="3" s="1"/>
  <c r="F159" i="1"/>
  <c r="D157" i="3" s="1"/>
  <c r="CI16" i="1"/>
  <c r="F16" i="1" s="1"/>
  <c r="D14" i="3" s="1"/>
  <c r="CI25" i="1"/>
  <c r="F25" i="1" s="1"/>
  <c r="D23" i="3" s="1"/>
  <c r="F223" i="1"/>
  <c r="D221" i="3" s="1"/>
  <c r="CI54" i="1"/>
  <c r="F54" i="1" s="1"/>
  <c r="D52" i="3" s="1"/>
  <c r="CI35" i="1"/>
  <c r="F35" i="1" s="1"/>
  <c r="D33" i="3" s="1"/>
  <c r="F126" i="1"/>
  <c r="D124" i="3" s="1"/>
  <c r="CI119" i="1"/>
  <c r="F119" i="1" s="1"/>
  <c r="D117" i="3" s="1"/>
  <c r="CI216" i="1"/>
  <c r="F216" i="1" s="1"/>
  <c r="D214" i="3" s="1"/>
  <c r="CI170" i="1"/>
  <c r="F170" i="1" s="1"/>
  <c r="D168" i="3" s="1"/>
  <c r="CI106" i="1"/>
  <c r="F106" i="1" s="1"/>
  <c r="D104" i="3" s="1"/>
  <c r="F20" i="1"/>
  <c r="D18" i="3" s="1"/>
  <c r="CI69" i="1"/>
  <c r="F69" i="1" s="1"/>
  <c r="D67" i="3" s="1"/>
  <c r="F206" i="1"/>
  <c r="D204" i="3" s="1"/>
  <c r="F14" i="1"/>
  <c r="D12" i="3" s="1"/>
  <c r="CI59" i="1"/>
  <c r="F59" i="1" s="1"/>
  <c r="D57" i="3" s="1"/>
  <c r="CI180" i="1"/>
  <c r="F180" i="1" s="1"/>
  <c r="D178" i="3" s="1"/>
  <c r="DH231" i="1"/>
  <c r="AE231" i="1" s="1"/>
  <c r="AC229" i="3" s="1"/>
  <c r="F71" i="1"/>
  <c r="D69" i="3" s="1"/>
  <c r="CI220" i="1"/>
  <c r="F220" i="1" s="1"/>
  <c r="D218" i="3" s="1"/>
  <c r="CI145" i="1"/>
  <c r="F145" i="1" s="1"/>
  <c r="D143" i="3" s="1"/>
  <c r="CI131" i="1"/>
  <c r="F131" i="1" s="1"/>
  <c r="D129" i="3" s="1"/>
  <c r="CI176" i="1"/>
  <c r="F176" i="1" s="1"/>
  <c r="D174" i="3" s="1"/>
  <c r="CI140" i="1"/>
  <c r="F140" i="1" s="1"/>
  <c r="D138" i="3" s="1"/>
  <c r="CI125" i="1"/>
  <c r="F125" i="1" s="1"/>
  <c r="D123" i="3" s="1"/>
  <c r="F96" i="1"/>
  <c r="D94" i="3" s="1"/>
  <c r="CI88" i="1"/>
  <c r="F88" i="1" s="1"/>
  <c r="D86" i="3" s="1"/>
  <c r="F24" i="1"/>
  <c r="D22" i="3" s="1"/>
  <c r="CI98" i="1"/>
  <c r="F98" i="1" s="1"/>
  <c r="D96" i="3" s="1"/>
  <c r="CI79" i="1"/>
  <c r="F79" i="1" s="1"/>
  <c r="D77" i="3" s="1"/>
  <c r="F73" i="1"/>
  <c r="D71" i="3" s="1"/>
  <c r="F61" i="1"/>
  <c r="D59" i="3" s="1"/>
  <c r="CI123" i="1"/>
  <c r="F123" i="1" s="1"/>
  <c r="D121" i="3" s="1"/>
  <c r="CI234" i="1"/>
  <c r="F234" i="1" s="1"/>
  <c r="D232" i="3" s="1"/>
  <c r="CI212" i="1"/>
  <c r="F212" i="1" s="1"/>
  <c r="D210" i="3" s="1"/>
  <c r="F194" i="1"/>
  <c r="D192" i="3" s="1"/>
  <c r="CI177" i="1"/>
  <c r="F177" i="1" s="1"/>
  <c r="D175" i="3" s="1"/>
  <c r="CI161" i="1"/>
  <c r="F161" i="1" s="1"/>
  <c r="D159" i="3" s="1"/>
  <c r="F148" i="1"/>
  <c r="D146" i="3" s="1"/>
  <c r="CI133" i="1"/>
  <c r="F133" i="1" s="1"/>
  <c r="D131" i="3" s="1"/>
  <c r="CI90" i="1"/>
  <c r="F90" i="1" s="1"/>
  <c r="D88" i="3" s="1"/>
  <c r="CI146" i="1"/>
  <c r="F146" i="1" s="1"/>
  <c r="D144" i="3" s="1"/>
  <c r="CI201" i="1"/>
  <c r="F201" i="1" s="1"/>
  <c r="D199" i="3" s="1"/>
  <c r="F196" i="1"/>
  <c r="D194" i="3" s="1"/>
  <c r="CI81" i="1"/>
  <c r="F81" i="1" s="1"/>
  <c r="D79" i="3" s="1"/>
  <c r="CI58" i="1"/>
  <c r="F58" i="1" s="1"/>
  <c r="D56" i="3" s="1"/>
  <c r="CI120" i="1"/>
  <c r="F120" i="1" s="1"/>
  <c r="D118" i="3" s="1"/>
  <c r="F138" i="1"/>
  <c r="D136" i="3" s="1"/>
  <c r="CI237" i="1"/>
  <c r="F237" i="1" s="1"/>
  <c r="D235" i="3" s="1"/>
  <c r="F225" i="1"/>
  <c r="D223" i="3" s="1"/>
  <c r="CI157" i="1"/>
  <c r="F157" i="1" s="1"/>
  <c r="D155" i="3" s="1"/>
  <c r="F121" i="1"/>
  <c r="D119" i="3" s="1"/>
  <c r="CI116" i="1"/>
  <c r="F116" i="1" s="1"/>
  <c r="D114" i="3" s="1"/>
  <c r="F82" i="1"/>
  <c r="D80" i="3" s="1"/>
  <c r="F56" i="1"/>
  <c r="D54" i="3" s="1"/>
  <c r="CI77" i="1"/>
  <c r="F77" i="1" s="1"/>
  <c r="D75" i="3" s="1"/>
  <c r="F70" i="1"/>
  <c r="D68" i="3" s="1"/>
  <c r="CI18" i="1"/>
  <c r="F18" i="1" s="1"/>
  <c r="D16" i="3" s="1"/>
  <c r="F8" i="1"/>
  <c r="D6" i="3" s="1"/>
  <c r="DH211" i="1"/>
  <c r="AE211" i="1" s="1"/>
  <c r="AC209" i="3" s="1"/>
  <c r="AE232" i="1"/>
  <c r="AC230" i="3" s="1"/>
  <c r="DH218" i="1"/>
  <c r="AE218" i="1" s="1"/>
  <c r="AC216" i="3" s="1"/>
  <c r="DH226" i="1"/>
  <c r="AE226" i="1" s="1"/>
  <c r="AC224" i="3" s="1"/>
  <c r="DH86" i="1"/>
  <c r="AE86" i="1" s="1"/>
  <c r="AC84" i="3" s="1"/>
  <c r="DH175" i="1"/>
  <c r="AE175" i="1" s="1"/>
  <c r="AC173" i="3" s="1"/>
  <c r="DH178" i="1"/>
  <c r="AE178" i="1" s="1"/>
  <c r="AC176" i="3" s="1"/>
  <c r="DH200" i="1"/>
  <c r="AE200" i="1" s="1"/>
  <c r="AC198" i="3" s="1"/>
  <c r="DH217" i="1"/>
  <c r="AE217" i="1" s="1"/>
  <c r="AC215" i="3" s="1"/>
  <c r="AE167" i="1"/>
  <c r="AC165" i="3" s="1"/>
  <c r="DH129" i="1"/>
  <c r="AE129" i="1" s="1"/>
  <c r="AC127" i="3" s="1"/>
  <c r="DH11" i="1"/>
  <c r="DH107" i="1"/>
  <c r="AE107" i="1" s="1"/>
  <c r="AC105" i="3" s="1"/>
  <c r="DH171" i="1"/>
  <c r="AE171" i="1" s="1"/>
  <c r="AC169" i="3" s="1"/>
  <c r="AH244" i="1"/>
  <c r="AH283" i="1" s="1"/>
  <c r="AH418" i="1" s="1"/>
  <c r="K268" i="1"/>
  <c r="K307" i="1" s="1"/>
  <c r="K374" i="1" s="1"/>
  <c r="AE244" i="1"/>
  <c r="AE283" i="1" s="1"/>
  <c r="AE418" i="1" s="1"/>
  <c r="AQ244" i="1"/>
  <c r="AQ283" i="1" s="1"/>
  <c r="AQ418" i="1" s="1"/>
  <c r="AL244" i="1"/>
  <c r="AL283" i="1" s="1"/>
  <c r="AL418" i="1" s="1"/>
  <c r="AT244" i="1"/>
  <c r="AT283" i="1" s="1"/>
  <c r="AT418" i="1" s="1"/>
  <c r="AN244" i="1"/>
  <c r="AN283" i="1" s="1"/>
  <c r="AN418" i="1" s="1"/>
  <c r="AM451" i="1"/>
  <c r="BC451" i="1"/>
  <c r="I283" i="1"/>
  <c r="I418" i="1" s="1"/>
  <c r="O283" i="1"/>
  <c r="O418" i="1" s="1"/>
  <c r="U283" i="1"/>
  <c r="U418" i="1" s="1"/>
  <c r="K283" i="1"/>
  <c r="K418" i="1" s="1"/>
  <c r="AA283" i="1"/>
  <c r="AA418" i="1" s="1"/>
  <c r="H268" i="1"/>
  <c r="H307" i="1" s="1"/>
  <c r="H374" i="1" s="1"/>
  <c r="Y283" i="1"/>
  <c r="Y418" i="1" s="1"/>
  <c r="AC283" i="1"/>
  <c r="AC418" i="1" s="1"/>
  <c r="N283" i="1"/>
  <c r="N418" i="1" s="1"/>
  <c r="AX451" i="1"/>
  <c r="V451" i="1"/>
  <c r="Q451" i="1"/>
  <c r="W451" i="1"/>
  <c r="AR451" i="1"/>
  <c r="S451" i="1"/>
  <c r="R451" i="1"/>
  <c r="DY451" i="1"/>
  <c r="AX244" i="1"/>
  <c r="V244" i="1"/>
  <c r="Q244" i="1"/>
  <c r="W244" i="1"/>
  <c r="AR244" i="1"/>
  <c r="S244" i="1"/>
  <c r="R244" i="1"/>
  <c r="G268" i="1"/>
  <c r="G307" i="1" s="1"/>
  <c r="G374" i="1" s="1"/>
  <c r="CQ451" i="1"/>
  <c r="CW451" i="1"/>
  <c r="DV451" i="1"/>
  <c r="AJ451" i="1"/>
  <c r="AJ244" i="1"/>
  <c r="I451" i="1"/>
  <c r="AT451" i="1"/>
  <c r="AE451" i="1"/>
  <c r="AA451" i="1"/>
  <c r="O451" i="1"/>
  <c r="U451" i="1"/>
  <c r="AN451" i="1"/>
  <c r="Y451" i="1"/>
  <c r="AC451" i="1"/>
  <c r="N451" i="1"/>
  <c r="AL451" i="1"/>
  <c r="K451" i="1"/>
  <c r="ED451" i="1"/>
  <c r="DG451" i="1"/>
  <c r="J268" i="1"/>
  <c r="J307" i="1" s="1"/>
  <c r="J374" i="1" s="1"/>
  <c r="W268" i="1"/>
  <c r="W307" i="1" s="1"/>
  <c r="W374" i="1" s="1"/>
  <c r="AU268" i="1"/>
  <c r="AU307" i="1" s="1"/>
  <c r="AU374" i="1" s="1"/>
  <c r="AR268" i="1"/>
  <c r="AR307" i="1" s="1"/>
  <c r="AR374" i="1" s="1"/>
  <c r="T268" i="1"/>
  <c r="T307" i="1" s="1"/>
  <c r="T374" i="1" s="1"/>
  <c r="AN268" i="1"/>
  <c r="AN307" i="1" s="1"/>
  <c r="AN374" i="1" s="1"/>
  <c r="AL268" i="1"/>
  <c r="AL307" i="1" s="1"/>
  <c r="AL374" i="1" s="1"/>
  <c r="M268" i="1"/>
  <c r="M307" i="1" s="1"/>
  <c r="M374" i="1" s="1"/>
  <c r="AI268" i="1"/>
  <c r="AI307" i="1" s="1"/>
  <c r="AI374" i="1" s="1"/>
  <c r="AF268" i="1"/>
  <c r="AF307" i="1" s="1"/>
  <c r="AF374" i="1" s="1"/>
  <c r="P268" i="1"/>
  <c r="P307" i="1" s="1"/>
  <c r="P374" i="1" s="1"/>
  <c r="AK268" i="1"/>
  <c r="AK307" i="1" s="1"/>
  <c r="AK374" i="1" s="1"/>
  <c r="AH268" i="1"/>
  <c r="AH307" i="1" s="1"/>
  <c r="AH374" i="1" s="1"/>
  <c r="N268" i="1"/>
  <c r="N307" i="1" s="1"/>
  <c r="N374" i="1" s="1"/>
  <c r="R268" i="1"/>
  <c r="R307" i="1" s="1"/>
  <c r="R374" i="1" s="1"/>
  <c r="AM268" i="1"/>
  <c r="AM307" i="1" s="1"/>
  <c r="AM374" i="1" s="1"/>
  <c r="AJ268" i="1"/>
  <c r="AJ307" i="1" s="1"/>
  <c r="AJ374" i="1" s="1"/>
  <c r="AG268" i="1"/>
  <c r="AG307" i="1" s="1"/>
  <c r="AG374" i="1" s="1"/>
  <c r="S268" i="1"/>
  <c r="S307" i="1" s="1"/>
  <c r="S374" i="1" s="1"/>
  <c r="Y268" i="1"/>
  <c r="Y307" i="1" s="1"/>
  <c r="Y374" i="1" s="1"/>
  <c r="AW268" i="1"/>
  <c r="AW307" i="1" s="1"/>
  <c r="AW374" i="1" s="1"/>
  <c r="AZ268" i="1"/>
  <c r="AZ307" i="1" s="1"/>
  <c r="AZ374" i="1" s="1"/>
  <c r="Z268" i="1"/>
  <c r="Z307" i="1" s="1"/>
  <c r="Z374" i="1" s="1"/>
  <c r="AX268" i="1"/>
  <c r="AX307" i="1" s="1"/>
  <c r="AX374" i="1" s="1"/>
  <c r="BA268" i="1"/>
  <c r="BA307" i="1" s="1"/>
  <c r="BA374" i="1" s="1"/>
  <c r="AC198" i="9" l="1"/>
  <c r="AC198" i="8"/>
  <c r="AC198" i="6"/>
  <c r="AC198" i="10" s="1"/>
  <c r="AC198" i="7"/>
  <c r="AC198" i="11" s="1"/>
  <c r="D75" i="9"/>
  <c r="D75" i="8"/>
  <c r="D75" i="6"/>
  <c r="D75" i="10" s="1"/>
  <c r="D75" i="7"/>
  <c r="D75" i="11" s="1"/>
  <c r="D136" i="9"/>
  <c r="D136" i="8"/>
  <c r="D136" i="6"/>
  <c r="D136" i="10" s="1"/>
  <c r="D136" i="7"/>
  <c r="D136" i="11" s="1"/>
  <c r="D131" i="9"/>
  <c r="D131" i="8"/>
  <c r="D131" i="6"/>
  <c r="D131" i="10" s="1"/>
  <c r="D131" i="7"/>
  <c r="D131" i="11" s="1"/>
  <c r="D59" i="9"/>
  <c r="D59" i="8"/>
  <c r="D59" i="6"/>
  <c r="D59" i="10" s="1"/>
  <c r="D59" i="7"/>
  <c r="D59" i="11" s="1"/>
  <c r="D138" i="9"/>
  <c r="D138" i="8"/>
  <c r="D138" i="6"/>
  <c r="D138" i="10" s="1"/>
  <c r="D138" i="7"/>
  <c r="D138" i="11" s="1"/>
  <c r="D57" i="9"/>
  <c r="D57" i="8"/>
  <c r="D57" i="6"/>
  <c r="D57" i="10" s="1"/>
  <c r="D57" i="7"/>
  <c r="D57" i="11" s="1"/>
  <c r="D117" i="9"/>
  <c r="D117" i="8"/>
  <c r="D117" i="6"/>
  <c r="D117" i="10" s="1"/>
  <c r="D117" i="7"/>
  <c r="D117" i="11" s="1"/>
  <c r="D179" i="9"/>
  <c r="D179" i="8"/>
  <c r="D179" i="6"/>
  <c r="D179" i="10" s="1"/>
  <c r="D179" i="7"/>
  <c r="D179" i="11" s="1"/>
  <c r="D74" i="9"/>
  <c r="D74" i="8"/>
  <c r="D74" i="6"/>
  <c r="D74" i="10" s="1"/>
  <c r="D74" i="7"/>
  <c r="D74" i="11" s="1"/>
  <c r="D150" i="9"/>
  <c r="D150" i="8"/>
  <c r="D150" i="6"/>
  <c r="D150" i="10" s="1"/>
  <c r="D150" i="7"/>
  <c r="D150" i="11" s="1"/>
  <c r="AC72" i="9"/>
  <c r="AC72" i="8"/>
  <c r="AC72" i="6"/>
  <c r="AC72" i="10" s="1"/>
  <c r="AC72" i="7"/>
  <c r="AC72" i="11" s="1"/>
  <c r="AC115" i="9"/>
  <c r="AC115" i="8"/>
  <c r="AC115" i="6"/>
  <c r="AC115" i="10" s="1"/>
  <c r="AC115" i="7"/>
  <c r="AC115" i="11" s="1"/>
  <c r="AC140" i="9"/>
  <c r="AC140" i="8"/>
  <c r="AC140" i="6"/>
  <c r="AC140" i="10" s="1"/>
  <c r="AC140" i="7"/>
  <c r="AC140" i="11" s="1"/>
  <c r="AC64" i="9"/>
  <c r="AC64" i="8"/>
  <c r="AC64" i="6"/>
  <c r="AC64" i="10" s="1"/>
  <c r="AC64" i="7"/>
  <c r="AC64" i="11" s="1"/>
  <c r="D86" i="9"/>
  <c r="D86" i="8"/>
  <c r="D86" i="6"/>
  <c r="D86" i="10" s="1"/>
  <c r="D86" i="7"/>
  <c r="D86" i="11" s="1"/>
  <c r="AC224" i="9"/>
  <c r="AC224" i="8"/>
  <c r="AC224" i="6"/>
  <c r="AC224" i="10" s="1"/>
  <c r="AC224" i="7"/>
  <c r="AC224" i="11" s="1"/>
  <c r="D54" i="9"/>
  <c r="D54" i="8"/>
  <c r="D54" i="6"/>
  <c r="D54" i="10" s="1"/>
  <c r="D54" i="7"/>
  <c r="D54" i="11" s="1"/>
  <c r="D118" i="9"/>
  <c r="D118" i="8"/>
  <c r="D118" i="6"/>
  <c r="D118" i="10" s="1"/>
  <c r="D118" i="7"/>
  <c r="D118" i="11" s="1"/>
  <c r="D146" i="9"/>
  <c r="D146" i="8"/>
  <c r="D146" i="6"/>
  <c r="D146" i="10" s="1"/>
  <c r="D146" i="7"/>
  <c r="D146" i="11" s="1"/>
  <c r="D71" i="9"/>
  <c r="D71" i="8"/>
  <c r="D71" i="6"/>
  <c r="D71" i="10" s="1"/>
  <c r="D71" i="7"/>
  <c r="D71" i="11" s="1"/>
  <c r="D174" i="9"/>
  <c r="D174" i="8"/>
  <c r="D174" i="6"/>
  <c r="D174" i="10" s="1"/>
  <c r="D174" i="7"/>
  <c r="D174" i="11" s="1"/>
  <c r="D12" i="9"/>
  <c r="D12" i="8"/>
  <c r="D12" i="6"/>
  <c r="D12" i="10" s="1"/>
  <c r="D12" i="7"/>
  <c r="D12" i="11" s="1"/>
  <c r="D124" i="9"/>
  <c r="D124" i="8"/>
  <c r="D124" i="6"/>
  <c r="D124" i="10" s="1"/>
  <c r="D124" i="7"/>
  <c r="D124" i="11" s="1"/>
  <c r="D211" i="9"/>
  <c r="D211" i="8"/>
  <c r="D211" i="6"/>
  <c r="D211" i="10" s="1"/>
  <c r="D211" i="7"/>
  <c r="D211" i="11" s="1"/>
  <c r="D98" i="9"/>
  <c r="D98" i="8"/>
  <c r="D98" i="6"/>
  <c r="D98" i="10" s="1"/>
  <c r="D98" i="7"/>
  <c r="D98" i="11" s="1"/>
  <c r="D37" i="9"/>
  <c r="D37" i="8"/>
  <c r="D37" i="6"/>
  <c r="D37" i="10" s="1"/>
  <c r="D37" i="7"/>
  <c r="D37" i="11" s="1"/>
  <c r="AC7" i="9"/>
  <c r="AC7" i="8"/>
  <c r="AC7" i="6"/>
  <c r="AC7" i="10" s="1"/>
  <c r="AC7" i="7"/>
  <c r="AC7" i="11" s="1"/>
  <c r="AC154" i="9"/>
  <c r="AC154" i="8"/>
  <c r="AC154" i="6"/>
  <c r="AC154" i="10" s="1"/>
  <c r="AC154" i="7"/>
  <c r="AC154" i="11" s="1"/>
  <c r="AC95" i="9"/>
  <c r="AC95" i="8"/>
  <c r="AC95" i="6"/>
  <c r="AC95" i="10" s="1"/>
  <c r="AC95" i="7"/>
  <c r="AC95" i="11" s="1"/>
  <c r="AC222" i="9"/>
  <c r="AC222" i="8"/>
  <c r="AC222" i="6"/>
  <c r="AC222" i="10" s="1"/>
  <c r="AC222" i="7"/>
  <c r="AC222" i="11" s="1"/>
  <c r="D199" i="9"/>
  <c r="D199" i="8"/>
  <c r="D199" i="6"/>
  <c r="D199" i="10" s="1"/>
  <c r="D199" i="7"/>
  <c r="D199" i="11" s="1"/>
  <c r="AC105" i="9"/>
  <c r="AC105" i="8"/>
  <c r="AC105" i="6"/>
  <c r="AC105" i="10" s="1"/>
  <c r="AC105" i="7"/>
  <c r="AC105" i="11" s="1"/>
  <c r="AC216" i="9"/>
  <c r="AC216" i="8"/>
  <c r="AC216" i="6"/>
  <c r="AC216" i="10" s="1"/>
  <c r="AC216" i="7"/>
  <c r="AC216" i="11" s="1"/>
  <c r="D56" i="9"/>
  <c r="D56" i="8"/>
  <c r="D56" i="6"/>
  <c r="D56" i="10" s="1"/>
  <c r="D56" i="7"/>
  <c r="D56" i="11" s="1"/>
  <c r="D77" i="9"/>
  <c r="D77" i="8"/>
  <c r="D77" i="6"/>
  <c r="D77" i="10" s="1"/>
  <c r="D77" i="7"/>
  <c r="D77" i="11" s="1"/>
  <c r="D129" i="9"/>
  <c r="D129" i="8"/>
  <c r="D129" i="6"/>
  <c r="D129" i="10" s="1"/>
  <c r="D129" i="7"/>
  <c r="D129" i="11" s="1"/>
  <c r="D204" i="9"/>
  <c r="D204" i="8"/>
  <c r="D204" i="6"/>
  <c r="D204" i="10" s="1"/>
  <c r="D204" i="7"/>
  <c r="D204" i="11" s="1"/>
  <c r="D33" i="9"/>
  <c r="D33" i="8"/>
  <c r="D33" i="6"/>
  <c r="D33" i="10" s="1"/>
  <c r="D33" i="7"/>
  <c r="D33" i="11" s="1"/>
  <c r="D189" i="9"/>
  <c r="D189" i="8"/>
  <c r="D189" i="6"/>
  <c r="D189" i="10" s="1"/>
  <c r="D189" i="7"/>
  <c r="D189" i="11" s="1"/>
  <c r="D149" i="9"/>
  <c r="D149" i="8"/>
  <c r="D149" i="6"/>
  <c r="D149" i="10" s="1"/>
  <c r="D149" i="7"/>
  <c r="D149" i="11" s="1"/>
  <c r="D158" i="9"/>
  <c r="D158" i="8"/>
  <c r="D158" i="6"/>
  <c r="D158" i="10" s="1"/>
  <c r="D158" i="7"/>
  <c r="D158" i="11" s="1"/>
  <c r="AC228" i="9"/>
  <c r="AC228" i="8"/>
  <c r="AC228" i="6"/>
  <c r="AC228" i="10" s="1"/>
  <c r="AC228" i="7"/>
  <c r="AC228" i="11" s="1"/>
  <c r="AC66" i="9"/>
  <c r="AC66" i="8"/>
  <c r="AC66" i="6"/>
  <c r="AC66" i="10" s="1"/>
  <c r="AC66" i="7"/>
  <c r="AC66" i="11" s="1"/>
  <c r="E134" i="9"/>
  <c r="E134" i="8"/>
  <c r="E134" i="6"/>
  <c r="E134" i="10" s="1"/>
  <c r="E134" i="7"/>
  <c r="E134" i="11" s="1"/>
  <c r="D6" i="9"/>
  <c r="D6" i="8"/>
  <c r="D6" i="6"/>
  <c r="D6" i="10" s="1"/>
  <c r="D6" i="7"/>
  <c r="D6" i="11" s="1"/>
  <c r="AC84" i="9"/>
  <c r="AC84" i="8"/>
  <c r="AC84" i="6"/>
  <c r="AC84" i="10" s="1"/>
  <c r="AC84" i="7"/>
  <c r="AC84" i="11" s="1"/>
  <c r="AC127" i="9"/>
  <c r="AC127" i="8"/>
  <c r="AC127" i="6"/>
  <c r="AC127" i="10" s="1"/>
  <c r="AC127" i="7"/>
  <c r="AC127" i="11" s="1"/>
  <c r="D80" i="9"/>
  <c r="D80" i="8"/>
  <c r="D80" i="6"/>
  <c r="D80" i="10" s="1"/>
  <c r="D80" i="7"/>
  <c r="D80" i="11" s="1"/>
  <c r="D159" i="9"/>
  <c r="D159" i="8"/>
  <c r="D159" i="6"/>
  <c r="D159" i="10" s="1"/>
  <c r="D159" i="7"/>
  <c r="D159" i="11" s="1"/>
  <c r="AC165" i="9"/>
  <c r="AC165" i="8"/>
  <c r="AC165" i="6"/>
  <c r="AC165" i="10" s="1"/>
  <c r="AC165" i="7"/>
  <c r="AC165" i="11" s="1"/>
  <c r="AC230" i="9"/>
  <c r="AC230" i="8"/>
  <c r="AC230" i="6"/>
  <c r="AC230" i="10" s="1"/>
  <c r="AC230" i="7"/>
  <c r="AC230" i="11" s="1"/>
  <c r="D114" i="9"/>
  <c r="D114" i="8"/>
  <c r="D114" i="6"/>
  <c r="D114" i="10" s="1"/>
  <c r="D114" i="7"/>
  <c r="D114" i="11" s="1"/>
  <c r="D79" i="9"/>
  <c r="D79" i="8"/>
  <c r="D79" i="6"/>
  <c r="D79" i="10" s="1"/>
  <c r="D79" i="7"/>
  <c r="D79" i="11" s="1"/>
  <c r="D175" i="9"/>
  <c r="D175" i="8"/>
  <c r="D175" i="6"/>
  <c r="D175" i="10" s="1"/>
  <c r="D175" i="7"/>
  <c r="D175" i="11" s="1"/>
  <c r="D96" i="9"/>
  <c r="D96" i="8"/>
  <c r="D96" i="6"/>
  <c r="D96" i="10" s="1"/>
  <c r="D96" i="7"/>
  <c r="D96" i="11" s="1"/>
  <c r="D143" i="9"/>
  <c r="D143" i="8"/>
  <c r="D143" i="6"/>
  <c r="D143" i="10" s="1"/>
  <c r="D143" i="7"/>
  <c r="D143" i="11" s="1"/>
  <c r="D67" i="9"/>
  <c r="D67" i="8"/>
  <c r="D67" i="6"/>
  <c r="D67" i="10" s="1"/>
  <c r="D67" i="7"/>
  <c r="D67" i="11" s="1"/>
  <c r="D52" i="9"/>
  <c r="D52" i="8"/>
  <c r="D52" i="6"/>
  <c r="D52" i="10" s="1"/>
  <c r="D52" i="7"/>
  <c r="D52" i="11" s="1"/>
  <c r="D103" i="9"/>
  <c r="D103" i="8"/>
  <c r="D103" i="6"/>
  <c r="D103" i="10" s="1"/>
  <c r="D103" i="7"/>
  <c r="D103" i="11" s="1"/>
  <c r="D160" i="9"/>
  <c r="D160" i="8"/>
  <c r="D160" i="6"/>
  <c r="D160" i="10" s="1"/>
  <c r="D160" i="7"/>
  <c r="D160" i="11" s="1"/>
  <c r="D205" i="9"/>
  <c r="D205" i="8"/>
  <c r="D205" i="6"/>
  <c r="D205" i="10" s="1"/>
  <c r="D205" i="7"/>
  <c r="D205" i="11" s="1"/>
  <c r="AC153" i="9"/>
  <c r="AC153" i="8"/>
  <c r="AC153" i="6"/>
  <c r="AC153" i="10" s="1"/>
  <c r="AC153" i="7"/>
  <c r="AC153" i="11" s="1"/>
  <c r="AC3" i="9"/>
  <c r="AC3" i="8"/>
  <c r="AC3" i="6"/>
  <c r="AC3" i="10" s="1"/>
  <c r="AC3" i="7"/>
  <c r="AC3" i="11" s="1"/>
  <c r="AC215" i="9"/>
  <c r="AC215" i="8"/>
  <c r="AC215" i="6"/>
  <c r="AC215" i="10" s="1"/>
  <c r="AC215" i="7"/>
  <c r="AC215" i="11" s="1"/>
  <c r="AC209" i="9"/>
  <c r="AC209" i="8"/>
  <c r="AC209" i="6"/>
  <c r="AC209" i="10" s="1"/>
  <c r="AC209" i="7"/>
  <c r="AC209" i="11" s="1"/>
  <c r="D119" i="9"/>
  <c r="D119" i="8"/>
  <c r="D119" i="6"/>
  <c r="D119" i="10" s="1"/>
  <c r="D119" i="7"/>
  <c r="D119" i="11" s="1"/>
  <c r="D194" i="9"/>
  <c r="D194" i="8"/>
  <c r="D194" i="6"/>
  <c r="D194" i="10" s="1"/>
  <c r="D194" i="7"/>
  <c r="D194" i="11" s="1"/>
  <c r="D192" i="9"/>
  <c r="D192" i="8"/>
  <c r="D192" i="6"/>
  <c r="D192" i="10" s="1"/>
  <c r="D192" i="7"/>
  <c r="D192" i="11" s="1"/>
  <c r="D22" i="9"/>
  <c r="D22" i="8"/>
  <c r="D22" i="6"/>
  <c r="D22" i="10" s="1"/>
  <c r="D22" i="7"/>
  <c r="D22" i="11" s="1"/>
  <c r="D218" i="9"/>
  <c r="D218" i="8"/>
  <c r="D218" i="6"/>
  <c r="D218" i="10" s="1"/>
  <c r="D218" i="7"/>
  <c r="D218" i="11" s="1"/>
  <c r="D18" i="9"/>
  <c r="D18" i="8"/>
  <c r="D18" i="6"/>
  <c r="D18" i="10" s="1"/>
  <c r="D18" i="7"/>
  <c r="D18" i="11" s="1"/>
  <c r="D221" i="9"/>
  <c r="D221" i="8"/>
  <c r="D221" i="6"/>
  <c r="D221" i="10" s="1"/>
  <c r="D221" i="7"/>
  <c r="D221" i="11" s="1"/>
  <c r="D142" i="9"/>
  <c r="D142" i="8"/>
  <c r="D142" i="6"/>
  <c r="D142" i="10" s="1"/>
  <c r="D142" i="7"/>
  <c r="D142" i="11" s="1"/>
  <c r="D233" i="9"/>
  <c r="D233" i="8"/>
  <c r="D233" i="6"/>
  <c r="D233" i="10" s="1"/>
  <c r="D233" i="7"/>
  <c r="D233" i="11" s="1"/>
  <c r="D82" i="9"/>
  <c r="D82" i="8"/>
  <c r="D82" i="6"/>
  <c r="D82" i="10" s="1"/>
  <c r="D82" i="7"/>
  <c r="D82" i="11" s="1"/>
  <c r="AC30" i="9"/>
  <c r="AC30" i="8"/>
  <c r="AC30" i="6"/>
  <c r="AC30" i="10" s="1"/>
  <c r="AC30" i="7"/>
  <c r="AC30" i="11" s="1"/>
  <c r="AC227" i="9"/>
  <c r="AC227" i="8"/>
  <c r="AC227" i="6"/>
  <c r="AC227" i="10" s="1"/>
  <c r="AC227" i="7"/>
  <c r="AC227" i="11" s="1"/>
  <c r="AC63" i="9"/>
  <c r="AC63" i="8"/>
  <c r="AC63" i="6"/>
  <c r="AC63" i="10" s="1"/>
  <c r="AC63" i="7"/>
  <c r="AC63" i="11" s="1"/>
  <c r="AD9" i="9"/>
  <c r="AD9" i="8"/>
  <c r="AD9" i="6"/>
  <c r="AD9" i="10" s="1"/>
  <c r="AD9" i="7"/>
  <c r="AD9" i="11" s="1"/>
  <c r="D210" i="9"/>
  <c r="D210" i="8"/>
  <c r="D210" i="6"/>
  <c r="D210" i="10" s="1"/>
  <c r="D210" i="7"/>
  <c r="D210" i="11" s="1"/>
  <c r="D23" i="9"/>
  <c r="D23" i="8"/>
  <c r="D23" i="6"/>
  <c r="D23" i="10" s="1"/>
  <c r="D23" i="7"/>
  <c r="D23" i="11" s="1"/>
  <c r="AC177" i="9"/>
  <c r="AC177" i="8"/>
  <c r="AC177" i="6"/>
  <c r="AC177" i="10" s="1"/>
  <c r="AC177" i="7"/>
  <c r="AC177" i="11" s="1"/>
  <c r="AD109" i="9"/>
  <c r="AD109" i="8"/>
  <c r="AD109" i="6"/>
  <c r="AD109" i="10" s="1"/>
  <c r="AD109" i="7"/>
  <c r="AD109" i="11" s="1"/>
  <c r="D69" i="9"/>
  <c r="D69" i="8"/>
  <c r="D69" i="6"/>
  <c r="D69" i="10" s="1"/>
  <c r="D69" i="7"/>
  <c r="D69" i="11" s="1"/>
  <c r="D191" i="9"/>
  <c r="D191" i="8"/>
  <c r="D191" i="6"/>
  <c r="D191" i="10" s="1"/>
  <c r="D191" i="7"/>
  <c r="D191" i="11" s="1"/>
  <c r="AC58" i="9"/>
  <c r="AC58" i="8"/>
  <c r="AC58" i="6"/>
  <c r="AC58" i="10" s="1"/>
  <c r="AC58" i="7"/>
  <c r="AC58" i="11" s="1"/>
  <c r="AC176" i="9"/>
  <c r="AC176" i="8"/>
  <c r="AC176" i="6"/>
  <c r="AC176" i="10" s="1"/>
  <c r="AC176" i="7"/>
  <c r="AC176" i="11" s="1"/>
  <c r="D223" i="9"/>
  <c r="D223" i="8"/>
  <c r="D223" i="6"/>
  <c r="D223" i="10" s="1"/>
  <c r="D223" i="7"/>
  <c r="D223" i="11" s="1"/>
  <c r="D232" i="9"/>
  <c r="D232" i="8"/>
  <c r="D232" i="6"/>
  <c r="D232" i="10" s="1"/>
  <c r="D232" i="7"/>
  <c r="D232" i="11" s="1"/>
  <c r="D94" i="9"/>
  <c r="D94" i="8"/>
  <c r="D94" i="6"/>
  <c r="D94" i="10" s="1"/>
  <c r="D94" i="7"/>
  <c r="D94" i="11" s="1"/>
  <c r="D168" i="9"/>
  <c r="D168" i="8"/>
  <c r="D168" i="6"/>
  <c r="D168" i="10" s="1"/>
  <c r="D168" i="7"/>
  <c r="D168" i="11" s="1"/>
  <c r="D14" i="9"/>
  <c r="D14" i="8"/>
  <c r="D14" i="6"/>
  <c r="D14" i="10" s="1"/>
  <c r="D14" i="7"/>
  <c r="D14" i="11" s="1"/>
  <c r="D122" i="9"/>
  <c r="D122" i="8"/>
  <c r="D122" i="6"/>
  <c r="D122" i="10" s="1"/>
  <c r="D122" i="7"/>
  <c r="D122" i="11" s="1"/>
  <c r="D213" i="9"/>
  <c r="D213" i="8"/>
  <c r="D213" i="6"/>
  <c r="D213" i="10" s="1"/>
  <c r="D213" i="7"/>
  <c r="D213" i="11" s="1"/>
  <c r="AC39" i="9"/>
  <c r="AC39" i="8"/>
  <c r="AC39" i="6"/>
  <c r="AC39" i="10" s="1"/>
  <c r="AC39" i="7"/>
  <c r="AC39" i="11" s="1"/>
  <c r="AC212" i="9"/>
  <c r="AC212" i="8"/>
  <c r="AC212" i="6"/>
  <c r="AC212" i="10" s="1"/>
  <c r="AC212" i="7"/>
  <c r="AC212" i="11" s="1"/>
  <c r="AC135" i="9"/>
  <c r="AC135" i="8"/>
  <c r="AC135" i="6"/>
  <c r="AC135" i="10" s="1"/>
  <c r="AC135" i="7"/>
  <c r="AC135" i="11" s="1"/>
  <c r="AC35" i="9"/>
  <c r="AC35" i="8"/>
  <c r="AC35" i="6"/>
  <c r="AC35" i="10" s="1"/>
  <c r="AC35" i="7"/>
  <c r="AC35" i="11" s="1"/>
  <c r="AD111" i="9"/>
  <c r="AD111" i="8"/>
  <c r="AD111" i="6"/>
  <c r="AD111" i="10" s="1"/>
  <c r="AD111" i="7"/>
  <c r="AD111" i="11" s="1"/>
  <c r="D155" i="9"/>
  <c r="D155" i="8"/>
  <c r="D155" i="6"/>
  <c r="D155" i="10" s="1"/>
  <c r="D155" i="7"/>
  <c r="D155" i="11" s="1"/>
  <c r="D104" i="9"/>
  <c r="D104" i="8"/>
  <c r="D104" i="6"/>
  <c r="D104" i="10" s="1"/>
  <c r="D104" i="7"/>
  <c r="D104" i="11" s="1"/>
  <c r="AC97" i="9"/>
  <c r="AC97" i="8"/>
  <c r="AC97" i="6"/>
  <c r="AC97" i="10" s="1"/>
  <c r="AC97" i="7"/>
  <c r="AC97" i="11" s="1"/>
  <c r="AC141" i="9"/>
  <c r="AC141" i="8"/>
  <c r="AC141" i="6"/>
  <c r="AC141" i="10" s="1"/>
  <c r="AC141" i="7"/>
  <c r="AC141" i="11" s="1"/>
  <c r="D16" i="9"/>
  <c r="D16" i="8"/>
  <c r="D16" i="6"/>
  <c r="D16" i="10" s="1"/>
  <c r="D16" i="7"/>
  <c r="D16" i="11" s="1"/>
  <c r="D144" i="9"/>
  <c r="D144" i="8"/>
  <c r="D144" i="6"/>
  <c r="D144" i="10" s="1"/>
  <c r="D144" i="7"/>
  <c r="D144" i="11" s="1"/>
  <c r="AC229" i="9"/>
  <c r="AC229" i="8"/>
  <c r="AC229" i="6"/>
  <c r="AC229" i="10" s="1"/>
  <c r="AC229" i="7"/>
  <c r="AC229" i="11" s="1"/>
  <c r="AC169" i="9"/>
  <c r="AC169" i="8"/>
  <c r="AC169" i="6"/>
  <c r="AC169" i="10" s="1"/>
  <c r="AC169" i="7"/>
  <c r="AC169" i="11" s="1"/>
  <c r="AC173" i="9"/>
  <c r="AC173" i="8"/>
  <c r="AC173" i="6"/>
  <c r="AC173" i="10" s="1"/>
  <c r="AC173" i="7"/>
  <c r="AC173" i="11" s="1"/>
  <c r="D68" i="9"/>
  <c r="D68" i="8"/>
  <c r="D68" i="6"/>
  <c r="D68" i="10" s="1"/>
  <c r="D68" i="7"/>
  <c r="D68" i="11" s="1"/>
  <c r="D235" i="9"/>
  <c r="D235" i="8"/>
  <c r="D235" i="6"/>
  <c r="D235" i="10" s="1"/>
  <c r="D235" i="7"/>
  <c r="D235" i="11" s="1"/>
  <c r="D88" i="9"/>
  <c r="D88" i="8"/>
  <c r="D88" i="6"/>
  <c r="D88" i="10" s="1"/>
  <c r="D88" i="7"/>
  <c r="D88" i="11" s="1"/>
  <c r="D121" i="9"/>
  <c r="D121" i="8"/>
  <c r="D121" i="6"/>
  <c r="D121" i="10" s="1"/>
  <c r="D121" i="7"/>
  <c r="D121" i="11" s="1"/>
  <c r="D123" i="9"/>
  <c r="D123" i="8"/>
  <c r="D123" i="6"/>
  <c r="D123" i="10" s="1"/>
  <c r="D123" i="7"/>
  <c r="D123" i="11" s="1"/>
  <c r="D178" i="9"/>
  <c r="D178" i="8"/>
  <c r="D178" i="6"/>
  <c r="D178" i="10" s="1"/>
  <c r="D178" i="7"/>
  <c r="D178" i="11" s="1"/>
  <c r="D214" i="9"/>
  <c r="D214" i="8"/>
  <c r="D214" i="6"/>
  <c r="D214" i="10" s="1"/>
  <c r="D214" i="7"/>
  <c r="D214" i="11" s="1"/>
  <c r="D157" i="9"/>
  <c r="D157" i="8"/>
  <c r="D157" i="6"/>
  <c r="D157" i="10" s="1"/>
  <c r="D157" i="7"/>
  <c r="D157" i="11" s="1"/>
  <c r="D5" i="9"/>
  <c r="D5" i="8"/>
  <c r="D5" i="6"/>
  <c r="D5" i="10" s="1"/>
  <c r="D5" i="7"/>
  <c r="D5" i="11" s="1"/>
  <c r="D231" i="9"/>
  <c r="D231" i="8"/>
  <c r="D231" i="6"/>
  <c r="D231" i="10" s="1"/>
  <c r="D231" i="7"/>
  <c r="D231" i="11" s="1"/>
  <c r="AC107" i="9"/>
  <c r="AC107" i="8"/>
  <c r="AC107" i="6"/>
  <c r="AC107" i="10" s="1"/>
  <c r="AC107" i="7"/>
  <c r="AC107" i="11" s="1"/>
  <c r="AC65" i="9"/>
  <c r="AC65" i="8"/>
  <c r="AC65" i="6"/>
  <c r="AC65" i="10" s="1"/>
  <c r="AC65" i="7"/>
  <c r="AC65" i="11" s="1"/>
  <c r="AC102" i="9"/>
  <c r="AC102" i="8"/>
  <c r="AC102" i="6"/>
  <c r="AC102" i="10" s="1"/>
  <c r="AC102" i="7"/>
  <c r="AC102" i="11" s="1"/>
  <c r="AC51" i="9"/>
  <c r="AC51" i="8"/>
  <c r="AC51" i="6"/>
  <c r="AC51" i="10" s="1"/>
  <c r="AC51" i="7"/>
  <c r="AC51" i="11" s="1"/>
  <c r="E110" i="9"/>
  <c r="E110" i="8"/>
  <c r="E110" i="6"/>
  <c r="E110" i="10" s="1"/>
  <c r="E110" i="7"/>
  <c r="E110" i="11" s="1"/>
  <c r="F112" i="1"/>
  <c r="D110" i="3" s="1"/>
  <c r="AE11" i="1"/>
  <c r="AC9" i="3" s="1"/>
  <c r="AE111" i="1"/>
  <c r="AC109" i="3" s="1"/>
  <c r="AE113" i="1"/>
  <c r="AC111" i="3" s="1"/>
  <c r="CH136" i="1"/>
  <c r="F136" i="1"/>
  <c r="D134" i="3" s="1"/>
  <c r="DG224" i="1"/>
  <c r="AD224" i="1" s="1"/>
  <c r="AB222" i="3" s="1"/>
  <c r="DG171" i="1"/>
  <c r="AD171" i="1" s="1"/>
  <c r="AB169" i="3" s="1"/>
  <c r="DG107" i="1"/>
  <c r="AD107" i="1" s="1"/>
  <c r="AB105" i="3" s="1"/>
  <c r="DG11" i="1"/>
  <c r="DG129" i="1"/>
  <c r="AD129" i="1" s="1"/>
  <c r="AB127" i="3" s="1"/>
  <c r="AD167" i="1"/>
  <c r="AB165" i="3" s="1"/>
  <c r="DG217" i="1"/>
  <c r="AD217" i="1" s="1"/>
  <c r="AB215" i="3" s="1"/>
  <c r="DG200" i="1"/>
  <c r="AD200" i="1" s="1"/>
  <c r="AB198" i="3" s="1"/>
  <c r="DG178" i="1"/>
  <c r="AD178" i="1" s="1"/>
  <c r="AB176" i="3" s="1"/>
  <c r="DG175" i="1"/>
  <c r="AD175" i="1" s="1"/>
  <c r="AB173" i="3" s="1"/>
  <c r="DG86" i="1"/>
  <c r="AD86" i="1" s="1"/>
  <c r="AB84" i="3" s="1"/>
  <c r="AD232" i="1"/>
  <c r="AB230" i="3" s="1"/>
  <c r="DG211" i="1"/>
  <c r="AD211" i="1" s="1"/>
  <c r="AB209" i="3" s="1"/>
  <c r="DG74" i="1"/>
  <c r="AD74" i="1" s="1"/>
  <c r="AB72" i="3" s="1"/>
  <c r="DG229" i="1"/>
  <c r="AD229" i="1" s="1"/>
  <c r="AB227" i="3" s="1"/>
  <c r="DG60" i="1"/>
  <c r="AD60" i="1" s="1"/>
  <c r="AB58" i="3" s="1"/>
  <c r="AD137" i="1"/>
  <c r="AB135" i="3" s="1"/>
  <c r="DG104" i="1"/>
  <c r="AD104" i="1" s="1"/>
  <c r="AB102" i="3" s="1"/>
  <c r="DG142" i="1"/>
  <c r="AD142" i="1" s="1"/>
  <c r="AB140" i="3" s="1"/>
  <c r="AD97" i="1"/>
  <c r="AB95" i="3" s="1"/>
  <c r="DG111" i="1"/>
  <c r="DG5" i="1"/>
  <c r="AD5" i="1" s="1"/>
  <c r="AB3" i="3" s="1"/>
  <c r="DG65" i="1"/>
  <c r="AD65" i="1" s="1"/>
  <c r="AB63" i="3" s="1"/>
  <c r="DG143" i="1"/>
  <c r="AD143" i="1" s="1"/>
  <c r="AB141" i="3" s="1"/>
  <c r="DG37" i="1"/>
  <c r="AD37" i="1" s="1"/>
  <c r="AB35" i="3" s="1"/>
  <c r="DG53" i="1"/>
  <c r="AD53" i="1" s="1"/>
  <c r="AB51" i="3" s="1"/>
  <c r="DG66" i="1"/>
  <c r="AD66" i="1" s="1"/>
  <c r="AB64" i="3" s="1"/>
  <c r="DG226" i="1"/>
  <c r="AD226" i="1" s="1"/>
  <c r="AB224" i="3" s="1"/>
  <c r="DG218" i="1"/>
  <c r="AD218" i="1" s="1"/>
  <c r="AB216" i="3" s="1"/>
  <c r="CH18" i="1"/>
  <c r="CH77" i="1"/>
  <c r="CH116" i="1"/>
  <c r="CH157" i="1"/>
  <c r="CH237" i="1"/>
  <c r="CH120" i="1"/>
  <c r="CH58" i="1"/>
  <c r="CH81" i="1"/>
  <c r="CH201" i="1"/>
  <c r="CH146" i="1"/>
  <c r="CH90" i="1"/>
  <c r="CH133" i="1"/>
  <c r="CH161" i="1"/>
  <c r="CH177" i="1"/>
  <c r="CH212" i="1"/>
  <c r="CH234" i="1"/>
  <c r="CH123" i="1"/>
  <c r="CH79" i="1"/>
  <c r="CH98" i="1"/>
  <c r="CH88" i="1"/>
  <c r="CH125" i="1"/>
  <c r="CH140" i="1"/>
  <c r="CH176" i="1"/>
  <c r="CH131" i="1"/>
  <c r="CH145" i="1"/>
  <c r="CH220" i="1"/>
  <c r="DG231" i="1"/>
  <c r="AD231" i="1" s="1"/>
  <c r="AB229" i="3" s="1"/>
  <c r="CH180" i="1"/>
  <c r="CI451" i="1"/>
  <c r="CH59" i="1"/>
  <c r="CH69" i="1"/>
  <c r="CH106" i="1"/>
  <c r="CH170" i="1"/>
  <c r="CH216" i="1"/>
  <c r="CH119" i="1"/>
  <c r="CH35" i="1"/>
  <c r="CH54" i="1"/>
  <c r="CH25" i="1"/>
  <c r="CH16" i="1"/>
  <c r="CH181" i="1"/>
  <c r="CH213" i="1"/>
  <c r="CH191" i="1"/>
  <c r="CH144" i="1"/>
  <c r="CH193" i="1"/>
  <c r="CH7" i="1"/>
  <c r="CH76" i="1"/>
  <c r="CH151" i="1"/>
  <c r="CH162" i="1"/>
  <c r="CH235" i="1"/>
  <c r="CH112" i="1"/>
  <c r="CH215" i="1"/>
  <c r="CH233" i="1"/>
  <c r="CH152" i="1"/>
  <c r="CH39" i="1"/>
  <c r="CH160" i="1"/>
  <c r="CH84" i="1"/>
  <c r="DG99" i="1"/>
  <c r="AD99" i="1" s="1"/>
  <c r="AB97" i="3" s="1"/>
  <c r="DG41" i="1"/>
  <c r="AD41" i="1" s="1"/>
  <c r="AB39" i="3" s="1"/>
  <c r="AD109" i="1"/>
  <c r="AB107" i="3" s="1"/>
  <c r="DG9" i="1"/>
  <c r="AD9" i="1" s="1"/>
  <c r="AB7" i="3" s="1"/>
  <c r="AD230" i="1"/>
  <c r="AB228" i="3" s="1"/>
  <c r="DG113" i="1"/>
  <c r="DG32" i="1"/>
  <c r="AD32" i="1" s="1"/>
  <c r="AB30" i="3" s="1"/>
  <c r="DG179" i="1"/>
  <c r="AD179" i="1" s="1"/>
  <c r="AB177" i="3" s="1"/>
  <c r="DG214" i="1"/>
  <c r="AD214" i="1" s="1"/>
  <c r="AB212" i="3" s="1"/>
  <c r="DG67" i="1"/>
  <c r="AD67" i="1" s="1"/>
  <c r="AB65" i="3" s="1"/>
  <c r="DG117" i="1"/>
  <c r="AD117" i="1" s="1"/>
  <c r="AB115" i="3" s="1"/>
  <c r="AD156" i="1"/>
  <c r="AB154" i="3" s="1"/>
  <c r="DG68" i="1"/>
  <c r="AD68" i="1" s="1"/>
  <c r="AB66" i="3" s="1"/>
  <c r="DG155" i="1"/>
  <c r="AD155" i="1" s="1"/>
  <c r="AB153" i="3" s="1"/>
  <c r="AM244" i="1"/>
  <c r="AM283" i="1" s="1"/>
  <c r="AM418" i="1" s="1"/>
  <c r="AQ451" i="1"/>
  <c r="AH451" i="1"/>
  <c r="AZ451" i="1"/>
  <c r="AZ244" i="1"/>
  <c r="AZ283" i="1" s="1"/>
  <c r="AZ418" i="1" s="1"/>
  <c r="AW244" i="1"/>
  <c r="AW283" i="1" s="1"/>
  <c r="AW451" i="1"/>
  <c r="BC244" i="1"/>
  <c r="BC283" i="1" s="1"/>
  <c r="BC418" i="1" s="1"/>
  <c r="AD451" i="1"/>
  <c r="AD244" i="1"/>
  <c r="T451" i="1"/>
  <c r="T244" i="1"/>
  <c r="Z451" i="1"/>
  <c r="Z244" i="1"/>
  <c r="AV451" i="1"/>
  <c r="AV244" i="1"/>
  <c r="AK451" i="1"/>
  <c r="AK244" i="1"/>
  <c r="J451" i="1"/>
  <c r="J244" i="1"/>
  <c r="AB451" i="1"/>
  <c r="AB244" i="1"/>
  <c r="AI451" i="1"/>
  <c r="AI244" i="1"/>
  <c r="AF451" i="1"/>
  <c r="AF244" i="1"/>
  <c r="AR283" i="1"/>
  <c r="AR418" i="1" s="1"/>
  <c r="G451" i="1"/>
  <c r="G244" i="1"/>
  <c r="Q283" i="1"/>
  <c r="Q418" i="1" s="1"/>
  <c r="BD451" i="1"/>
  <c r="BD244" i="1"/>
  <c r="AO451" i="1"/>
  <c r="AO244" i="1"/>
  <c r="AY451" i="1"/>
  <c r="AY244" i="1"/>
  <c r="AA350" i="1"/>
  <c r="AT350" i="1"/>
  <c r="AL350" i="1"/>
  <c r="AN350" i="1"/>
  <c r="AH350" i="1"/>
  <c r="CO283" i="1"/>
  <c r="CG283" i="1"/>
  <c r="AE350" i="1"/>
  <c r="I350" i="1"/>
  <c r="BA451" i="1"/>
  <c r="BA244" i="1"/>
  <c r="AJ283" i="1"/>
  <c r="AJ418" i="1" s="1"/>
  <c r="AS451" i="1"/>
  <c r="AS244" i="1"/>
  <c r="P451" i="1"/>
  <c r="P244" i="1"/>
  <c r="H451" i="1"/>
  <c r="H244" i="1"/>
  <c r="R283" i="1"/>
  <c r="R418" i="1" s="1"/>
  <c r="F451" i="1"/>
  <c r="F244" i="1"/>
  <c r="S283" i="1"/>
  <c r="S418" i="1" s="1"/>
  <c r="AU451" i="1"/>
  <c r="AU244" i="1"/>
  <c r="AP451" i="1"/>
  <c r="AP244" i="1"/>
  <c r="AG451" i="1"/>
  <c r="AG244" i="1"/>
  <c r="L451" i="1"/>
  <c r="L244" i="1"/>
  <c r="M451" i="1"/>
  <c r="M244" i="1"/>
  <c r="W283" i="1"/>
  <c r="W418" i="1" s="1"/>
  <c r="V283" i="1"/>
  <c r="V418" i="1" s="1"/>
  <c r="X451" i="1"/>
  <c r="X244" i="1"/>
  <c r="AX283" i="1"/>
  <c r="AX418" i="1" s="1"/>
  <c r="BB451" i="1"/>
  <c r="BB244" i="1"/>
  <c r="N350" i="1"/>
  <c r="AC350" i="1"/>
  <c r="Y350" i="1"/>
  <c r="K350" i="1"/>
  <c r="U350" i="1"/>
  <c r="O350" i="1"/>
  <c r="AQ350" i="1"/>
  <c r="AB51" i="9" l="1"/>
  <c r="AB51" i="8"/>
  <c r="AB51" i="6"/>
  <c r="AB51" i="10" s="1"/>
  <c r="AB51" i="7"/>
  <c r="AB51" i="11" s="1"/>
  <c r="AB102" i="9"/>
  <c r="AB102" i="8"/>
  <c r="AB102" i="6"/>
  <c r="AB102" i="10" s="1"/>
  <c r="AB102" i="7"/>
  <c r="AB102" i="11" s="1"/>
  <c r="AB173" i="9"/>
  <c r="AB173" i="8"/>
  <c r="AB173" i="6"/>
  <c r="AB173" i="10" s="1"/>
  <c r="AB173" i="7"/>
  <c r="AB173" i="11" s="1"/>
  <c r="AB169" i="9"/>
  <c r="AB169" i="8"/>
  <c r="AB169" i="6"/>
  <c r="AB169" i="10" s="1"/>
  <c r="AB169" i="7"/>
  <c r="AB169" i="11" s="1"/>
  <c r="AB228" i="9"/>
  <c r="AB228" i="8"/>
  <c r="AB228" i="6"/>
  <c r="AB228" i="10" s="1"/>
  <c r="AB228" i="7"/>
  <c r="AB228" i="11" s="1"/>
  <c r="AB222" i="9"/>
  <c r="AB222" i="8"/>
  <c r="AB222" i="6"/>
  <c r="AB222" i="10" s="1"/>
  <c r="AB222" i="7"/>
  <c r="AB222" i="11" s="1"/>
  <c r="AB7" i="9"/>
  <c r="AB7" i="8"/>
  <c r="AB7" i="6"/>
  <c r="AB7" i="10" s="1"/>
  <c r="AB7" i="7"/>
  <c r="AB7" i="11" s="1"/>
  <c r="AB176" i="9"/>
  <c r="AB176" i="8"/>
  <c r="AB176" i="6"/>
  <c r="AB176" i="10" s="1"/>
  <c r="AB176" i="7"/>
  <c r="AB176" i="11" s="1"/>
  <c r="AB115" i="9"/>
  <c r="AB115" i="8"/>
  <c r="AB115" i="6"/>
  <c r="AB115" i="10" s="1"/>
  <c r="AB115" i="7"/>
  <c r="AB115" i="11" s="1"/>
  <c r="AB107" i="9"/>
  <c r="AB107" i="8"/>
  <c r="AB107" i="6"/>
  <c r="AB107" i="10" s="1"/>
  <c r="AB107" i="7"/>
  <c r="AB107" i="11" s="1"/>
  <c r="AB229" i="9"/>
  <c r="AB229" i="8"/>
  <c r="AB229" i="6"/>
  <c r="AB229" i="10" s="1"/>
  <c r="AB229" i="7"/>
  <c r="AB229" i="11" s="1"/>
  <c r="AB141" i="9"/>
  <c r="AB141" i="8"/>
  <c r="AB141" i="6"/>
  <c r="AB141" i="10" s="1"/>
  <c r="AB141" i="7"/>
  <c r="AB141" i="11" s="1"/>
  <c r="AB58" i="9"/>
  <c r="AB58" i="8"/>
  <c r="AB58" i="6"/>
  <c r="AB58" i="10" s="1"/>
  <c r="AB58" i="7"/>
  <c r="AB58" i="11" s="1"/>
  <c r="AB198" i="9"/>
  <c r="AB198" i="8"/>
  <c r="AB198" i="6"/>
  <c r="AB198" i="10" s="1"/>
  <c r="AB198" i="7"/>
  <c r="AB198" i="11" s="1"/>
  <c r="D134" i="9"/>
  <c r="D134" i="8"/>
  <c r="D134" i="6"/>
  <c r="D134" i="10" s="1"/>
  <c r="D134" i="7"/>
  <c r="D134" i="11" s="1"/>
  <c r="AB66" i="9"/>
  <c r="AB66" i="8"/>
  <c r="AB66" i="6"/>
  <c r="AB66" i="10" s="1"/>
  <c r="AB66" i="7"/>
  <c r="AB66" i="11" s="1"/>
  <c r="AB154" i="9"/>
  <c r="AB154" i="8"/>
  <c r="AB154" i="6"/>
  <c r="AB154" i="10" s="1"/>
  <c r="AB154" i="7"/>
  <c r="AB154" i="11" s="1"/>
  <c r="AB35" i="9"/>
  <c r="AB35" i="8"/>
  <c r="AB35" i="6"/>
  <c r="AB35" i="10" s="1"/>
  <c r="AB35" i="7"/>
  <c r="AB35" i="11" s="1"/>
  <c r="AB135" i="9"/>
  <c r="AB135" i="8"/>
  <c r="AB135" i="6"/>
  <c r="AB135" i="10" s="1"/>
  <c r="AB135" i="7"/>
  <c r="AB135" i="11" s="1"/>
  <c r="AB65" i="9"/>
  <c r="AB65" i="8"/>
  <c r="AB65" i="6"/>
  <c r="AB65" i="10" s="1"/>
  <c r="AB65" i="7"/>
  <c r="AB65" i="11" s="1"/>
  <c r="AB39" i="9"/>
  <c r="AB39" i="8"/>
  <c r="AB39" i="6"/>
  <c r="AB39" i="10" s="1"/>
  <c r="AB39" i="7"/>
  <c r="AB39" i="11" s="1"/>
  <c r="AB63" i="9"/>
  <c r="AB63" i="8"/>
  <c r="AB63" i="6"/>
  <c r="AB63" i="10" s="1"/>
  <c r="AB63" i="7"/>
  <c r="AB63" i="11" s="1"/>
  <c r="AB227" i="9"/>
  <c r="AB227" i="8"/>
  <c r="AB227" i="6"/>
  <c r="AB227" i="10" s="1"/>
  <c r="AB227" i="7"/>
  <c r="AB227" i="11" s="1"/>
  <c r="AB215" i="9"/>
  <c r="AB215" i="8"/>
  <c r="AB215" i="6"/>
  <c r="AB215" i="10" s="1"/>
  <c r="AB215" i="7"/>
  <c r="AB215" i="11" s="1"/>
  <c r="AB212" i="9"/>
  <c r="AB212" i="8"/>
  <c r="AB212" i="6"/>
  <c r="AB212" i="10" s="1"/>
  <c r="AB212" i="7"/>
  <c r="AB212" i="11" s="1"/>
  <c r="AB3" i="9"/>
  <c r="AB3" i="8"/>
  <c r="AB3" i="6"/>
  <c r="AB3" i="10" s="1"/>
  <c r="AB3" i="7"/>
  <c r="AB3" i="11" s="1"/>
  <c r="AB72" i="9"/>
  <c r="AB72" i="8"/>
  <c r="AB72" i="6"/>
  <c r="AB72" i="10" s="1"/>
  <c r="AB72" i="7"/>
  <c r="AB72" i="11" s="1"/>
  <c r="AB165" i="9"/>
  <c r="AB165" i="8"/>
  <c r="AB165" i="6"/>
  <c r="AB165" i="10" s="1"/>
  <c r="AB165" i="7"/>
  <c r="AB165" i="11" s="1"/>
  <c r="AC111" i="9"/>
  <c r="AC111" i="8"/>
  <c r="AC111" i="6"/>
  <c r="AC111" i="10" s="1"/>
  <c r="AC111" i="7"/>
  <c r="AC111" i="11" s="1"/>
  <c r="AC109" i="9"/>
  <c r="AC109" i="8"/>
  <c r="AC109" i="6"/>
  <c r="AC109" i="10" s="1"/>
  <c r="AC109" i="7"/>
  <c r="AC109" i="11" s="1"/>
  <c r="AB127" i="9"/>
  <c r="AB127" i="8"/>
  <c r="AB127" i="6"/>
  <c r="AB127" i="10" s="1"/>
  <c r="AB127" i="7"/>
  <c r="AB127" i="11" s="1"/>
  <c r="AB30" i="9"/>
  <c r="AB30" i="8"/>
  <c r="AB30" i="6"/>
  <c r="AB30" i="10" s="1"/>
  <c r="AB30" i="7"/>
  <c r="AB30" i="11" s="1"/>
  <c r="AB224" i="9"/>
  <c r="AB224" i="8"/>
  <c r="AB224" i="6"/>
  <c r="AB224" i="10" s="1"/>
  <c r="AB224" i="7"/>
  <c r="AB224" i="11" s="1"/>
  <c r="AB95" i="9"/>
  <c r="AB95" i="8"/>
  <c r="AB95" i="6"/>
  <c r="AB95" i="10" s="1"/>
  <c r="AB95" i="7"/>
  <c r="AB95" i="11" s="1"/>
  <c r="AB230" i="9"/>
  <c r="AB230" i="8"/>
  <c r="AB230" i="6"/>
  <c r="AB230" i="10" s="1"/>
  <c r="AB230" i="7"/>
  <c r="AB230" i="11" s="1"/>
  <c r="AC9" i="9"/>
  <c r="AC9" i="8"/>
  <c r="AC9" i="6"/>
  <c r="AC9" i="10" s="1"/>
  <c r="AC9" i="7"/>
  <c r="AC9" i="11" s="1"/>
  <c r="AB97" i="9"/>
  <c r="AB97" i="8"/>
  <c r="AB97" i="6"/>
  <c r="AB97" i="10" s="1"/>
  <c r="AB97" i="7"/>
  <c r="AB97" i="11" s="1"/>
  <c r="AB177" i="9"/>
  <c r="AB177" i="8"/>
  <c r="AB177" i="6"/>
  <c r="AB177" i="10" s="1"/>
  <c r="AB177" i="7"/>
  <c r="AB177" i="11" s="1"/>
  <c r="AB216" i="9"/>
  <c r="AB216" i="8"/>
  <c r="AB216" i="6"/>
  <c r="AB216" i="10" s="1"/>
  <c r="AB216" i="7"/>
  <c r="AB216" i="11" s="1"/>
  <c r="AB209" i="9"/>
  <c r="AB209" i="8"/>
  <c r="AB209" i="6"/>
  <c r="AB209" i="10" s="1"/>
  <c r="AB209" i="7"/>
  <c r="AB209" i="11" s="1"/>
  <c r="AB153" i="9"/>
  <c r="AB153" i="8"/>
  <c r="AB153" i="6"/>
  <c r="AB153" i="10" s="1"/>
  <c r="AB153" i="7"/>
  <c r="AB153" i="11" s="1"/>
  <c r="AB64" i="9"/>
  <c r="AB64" i="8"/>
  <c r="AB64" i="6"/>
  <c r="AB64" i="10" s="1"/>
  <c r="AB64" i="7"/>
  <c r="AB64" i="11" s="1"/>
  <c r="AB140" i="9"/>
  <c r="AB140" i="8"/>
  <c r="AB140" i="6"/>
  <c r="AB140" i="10" s="1"/>
  <c r="AB140" i="7"/>
  <c r="AB140" i="11" s="1"/>
  <c r="AB84" i="9"/>
  <c r="AB84" i="8"/>
  <c r="AB84" i="6"/>
  <c r="AB84" i="10" s="1"/>
  <c r="AB84" i="7"/>
  <c r="AB84" i="11" s="1"/>
  <c r="AB105" i="9"/>
  <c r="AB105" i="8"/>
  <c r="AB105" i="6"/>
  <c r="AB105" i="10" s="1"/>
  <c r="AB105" i="7"/>
  <c r="AB105" i="11" s="1"/>
  <c r="D110" i="9"/>
  <c r="D110" i="8"/>
  <c r="D110" i="6"/>
  <c r="D110" i="10" s="1"/>
  <c r="D110" i="7"/>
  <c r="D110" i="11" s="1"/>
  <c r="CG136" i="1"/>
  <c r="AW350" i="1"/>
  <c r="AW418" i="1"/>
  <c r="DF224" i="1"/>
  <c r="AC224" i="1" s="1"/>
  <c r="AA222" i="3" s="1"/>
  <c r="DF155" i="1"/>
  <c r="AC155" i="1" s="1"/>
  <c r="AA153" i="3" s="1"/>
  <c r="DF68" i="1"/>
  <c r="AC68" i="1" s="1"/>
  <c r="AA66" i="3" s="1"/>
  <c r="AC156" i="1"/>
  <c r="AA154" i="3" s="1"/>
  <c r="DF117" i="1"/>
  <c r="AC117" i="1" s="1"/>
  <c r="AA115" i="3" s="1"/>
  <c r="DF67" i="1"/>
  <c r="AC67" i="1" s="1"/>
  <c r="AA65" i="3" s="1"/>
  <c r="DF179" i="1"/>
  <c r="AC179" i="1" s="1"/>
  <c r="AA177" i="3" s="1"/>
  <c r="DF32" i="1"/>
  <c r="AC32" i="1" s="1"/>
  <c r="AA30" i="3" s="1"/>
  <c r="DF113" i="1"/>
  <c r="DF9" i="1"/>
  <c r="AC9" i="1" s="1"/>
  <c r="AA7" i="3" s="1"/>
  <c r="DF41" i="1"/>
  <c r="AC41" i="1" s="1"/>
  <c r="AA39" i="3" s="1"/>
  <c r="DF99" i="1"/>
  <c r="AC99" i="1" s="1"/>
  <c r="AA97" i="3" s="1"/>
  <c r="CH451" i="1"/>
  <c r="CG180" i="1"/>
  <c r="DF231" i="1"/>
  <c r="AC231" i="1" s="1"/>
  <c r="AA229" i="3" s="1"/>
  <c r="CG220" i="1"/>
  <c r="CG145" i="1"/>
  <c r="CG131" i="1"/>
  <c r="CG176" i="1"/>
  <c r="CG140" i="1"/>
  <c r="CG125" i="1"/>
  <c r="CG88" i="1"/>
  <c r="CG98" i="1"/>
  <c r="CG79" i="1"/>
  <c r="CG123" i="1"/>
  <c r="CG234" i="1"/>
  <c r="CG212" i="1"/>
  <c r="CG177" i="1"/>
  <c r="CG161" i="1"/>
  <c r="CG133" i="1"/>
  <c r="CG90" i="1"/>
  <c r="CG146" i="1"/>
  <c r="CG201" i="1"/>
  <c r="CG81" i="1"/>
  <c r="CG58" i="1"/>
  <c r="CG120" i="1"/>
  <c r="CG237" i="1"/>
  <c r="CG157" i="1"/>
  <c r="CG116" i="1"/>
  <c r="CG77" i="1"/>
  <c r="CG18" i="1"/>
  <c r="DF218" i="1"/>
  <c r="AC218" i="1" s="1"/>
  <c r="AA216" i="3" s="1"/>
  <c r="DF226" i="1"/>
  <c r="AC226" i="1" s="1"/>
  <c r="AA224" i="3" s="1"/>
  <c r="DF66" i="1"/>
  <c r="AC66" i="1" s="1"/>
  <c r="AA64" i="3" s="1"/>
  <c r="DF53" i="1"/>
  <c r="AC53" i="1" s="1"/>
  <c r="AA51" i="3" s="1"/>
  <c r="DF37" i="1"/>
  <c r="AC37" i="1" s="1"/>
  <c r="AA35" i="3" s="1"/>
  <c r="DF143" i="1"/>
  <c r="AC143" i="1" s="1"/>
  <c r="AA141" i="3" s="1"/>
  <c r="DF5" i="1"/>
  <c r="AC5" i="1" s="1"/>
  <c r="AA3" i="3" s="1"/>
  <c r="DF111" i="1"/>
  <c r="DF142" i="1"/>
  <c r="AC142" i="1" s="1"/>
  <c r="AA140" i="3" s="1"/>
  <c r="DF104" i="1"/>
  <c r="AC104" i="1" s="1"/>
  <c r="AA102" i="3" s="1"/>
  <c r="DF60" i="1"/>
  <c r="AC60" i="1" s="1"/>
  <c r="AA58" i="3" s="1"/>
  <c r="DF86" i="1"/>
  <c r="AC86" i="1" s="1"/>
  <c r="AA84" i="3" s="1"/>
  <c r="DF178" i="1"/>
  <c r="AC178" i="1" s="1"/>
  <c r="AA176" i="3" s="1"/>
  <c r="DF200" i="1"/>
  <c r="AC200" i="1" s="1"/>
  <c r="AA198" i="3" s="1"/>
  <c r="DF217" i="1"/>
  <c r="AC217" i="1" s="1"/>
  <c r="AA215" i="3" s="1"/>
  <c r="DF129" i="1"/>
  <c r="AC129" i="1" s="1"/>
  <c r="AA127" i="3" s="1"/>
  <c r="DF11" i="1"/>
  <c r="DF107" i="1"/>
  <c r="AC107" i="1" s="1"/>
  <c r="AA105" i="3" s="1"/>
  <c r="DF171" i="1"/>
  <c r="AC171" i="1" s="1"/>
  <c r="AA169" i="3" s="1"/>
  <c r="CG84" i="1"/>
  <c r="CG160" i="1"/>
  <c r="CG39" i="1"/>
  <c r="CG152" i="1"/>
  <c r="CG233" i="1"/>
  <c r="CG215" i="1"/>
  <c r="CG112" i="1"/>
  <c r="CG235" i="1"/>
  <c r="CG162" i="1"/>
  <c r="CG151" i="1"/>
  <c r="CG76" i="1"/>
  <c r="CG7" i="1"/>
  <c r="CG193" i="1"/>
  <c r="CG144" i="1"/>
  <c r="CG191" i="1"/>
  <c r="CG213" i="1"/>
  <c r="CG181" i="1"/>
  <c r="CG16" i="1"/>
  <c r="CG25" i="1"/>
  <c r="CG54" i="1"/>
  <c r="CG35" i="1"/>
  <c r="CG119" i="1"/>
  <c r="CG216" i="1"/>
  <c r="CG170" i="1"/>
  <c r="CG106" i="1"/>
  <c r="CG69" i="1"/>
  <c r="CG59" i="1"/>
  <c r="F268" i="1"/>
  <c r="F307" i="1" s="1"/>
  <c r="F374" i="1" s="1"/>
  <c r="DF229" i="1"/>
  <c r="AC229" i="1" s="1"/>
  <c r="AA227" i="3" s="1"/>
  <c r="DF74" i="1"/>
  <c r="AC74" i="1" s="1"/>
  <c r="AA72" i="3" s="1"/>
  <c r="DF211" i="1"/>
  <c r="AC211" i="1" s="1"/>
  <c r="AA209" i="3" s="1"/>
  <c r="BB283" i="1"/>
  <c r="BB418" i="1" s="1"/>
  <c r="AX350" i="1"/>
  <c r="AG283" i="1"/>
  <c r="AG418" i="1" s="1"/>
  <c r="AP283" i="1"/>
  <c r="AP418" i="1" s="1"/>
  <c r="S350" i="1"/>
  <c r="F283" i="1"/>
  <c r="F418" i="1" s="1"/>
  <c r="R350" i="1"/>
  <c r="H283" i="1"/>
  <c r="H418" i="1" s="1"/>
  <c r="AY283" i="1"/>
  <c r="AY418" i="1" s="1"/>
  <c r="BD283" i="1"/>
  <c r="BD418" i="1" s="1"/>
  <c r="AR350" i="1"/>
  <c r="AF283" i="1"/>
  <c r="AF418" i="1" s="1"/>
  <c r="AB283" i="1"/>
  <c r="AB418" i="1" s="1"/>
  <c r="AZ350" i="1"/>
  <c r="J283" i="1"/>
  <c r="J418" i="1" s="1"/>
  <c r="AV283" i="1"/>
  <c r="AV418" i="1" s="1"/>
  <c r="Z283" i="1"/>
  <c r="Z418" i="1" s="1"/>
  <c r="T283" i="1"/>
  <c r="T418" i="1" s="1"/>
  <c r="BC350" i="1"/>
  <c r="AD283" i="1"/>
  <c r="AD418" i="1" s="1"/>
  <c r="X283" i="1"/>
  <c r="X418" i="1" s="1"/>
  <c r="V350" i="1"/>
  <c r="W350" i="1"/>
  <c r="M283" i="1"/>
  <c r="M418" i="1" s="1"/>
  <c r="L283" i="1"/>
  <c r="L418" i="1" s="1"/>
  <c r="AU283" i="1"/>
  <c r="AU418" i="1" s="1"/>
  <c r="P283" i="1"/>
  <c r="P418" i="1" s="1"/>
  <c r="AS283" i="1"/>
  <c r="AS418" i="1" s="1"/>
  <c r="AJ350" i="1"/>
  <c r="BA283" i="1"/>
  <c r="BA418" i="1" s="1"/>
  <c r="AO283" i="1"/>
  <c r="AO418" i="1" s="1"/>
  <c r="Q350" i="1"/>
  <c r="G283" i="1"/>
  <c r="G418" i="1" s="1"/>
  <c r="AI283" i="1"/>
  <c r="AI418" i="1" s="1"/>
  <c r="AK283" i="1"/>
  <c r="AK418" i="1" s="1"/>
  <c r="AM350" i="1"/>
  <c r="AA127" i="9" l="1"/>
  <c r="AA127" i="8"/>
  <c r="AA127" i="6"/>
  <c r="AA127" i="10" s="1"/>
  <c r="AA127" i="7"/>
  <c r="AA127" i="11" s="1"/>
  <c r="AA222" i="9"/>
  <c r="AA222" i="8"/>
  <c r="AA222" i="6"/>
  <c r="AA222" i="10" s="1"/>
  <c r="AA222" i="7"/>
  <c r="AA222" i="11" s="1"/>
  <c r="AA30" i="9"/>
  <c r="AA30" i="8"/>
  <c r="AA30" i="6"/>
  <c r="AA30" i="10" s="1"/>
  <c r="AA30" i="7"/>
  <c r="AA30" i="11" s="1"/>
  <c r="AA169" i="9"/>
  <c r="AA169" i="8"/>
  <c r="AA169" i="6"/>
  <c r="AA169" i="10" s="1"/>
  <c r="AA169" i="7"/>
  <c r="AA169" i="11" s="1"/>
  <c r="AA215" i="9"/>
  <c r="AA215" i="8"/>
  <c r="AA215" i="6"/>
  <c r="AA215" i="10" s="1"/>
  <c r="AA215" i="7"/>
  <c r="AA215" i="11" s="1"/>
  <c r="AA198" i="9"/>
  <c r="AA198" i="8"/>
  <c r="AA198" i="6"/>
  <c r="AA198" i="10" s="1"/>
  <c r="AA198" i="7"/>
  <c r="AA198" i="11" s="1"/>
  <c r="AA141" i="9"/>
  <c r="AA141" i="8"/>
  <c r="AA141" i="6"/>
  <c r="AA141" i="10" s="1"/>
  <c r="AA141" i="7"/>
  <c r="AA141" i="11" s="1"/>
  <c r="AA229" i="9"/>
  <c r="AA229" i="8"/>
  <c r="AA229" i="6"/>
  <c r="AA229" i="10" s="1"/>
  <c r="AA229" i="7"/>
  <c r="AA229" i="11" s="1"/>
  <c r="AA177" i="9"/>
  <c r="AA177" i="8"/>
  <c r="AA177" i="6"/>
  <c r="AA177" i="10" s="1"/>
  <c r="AA177" i="7"/>
  <c r="AA177" i="11" s="1"/>
  <c r="AA209" i="9"/>
  <c r="AA209" i="8"/>
  <c r="AA209" i="6"/>
  <c r="AA209" i="10" s="1"/>
  <c r="AA209" i="7"/>
  <c r="AA209" i="11" s="1"/>
  <c r="AA3" i="9"/>
  <c r="AA3" i="8"/>
  <c r="AA3" i="6"/>
  <c r="AA3" i="10" s="1"/>
  <c r="AA3" i="7"/>
  <c r="AA3" i="11" s="1"/>
  <c r="AA176" i="9"/>
  <c r="AA176" i="8"/>
  <c r="AA176" i="6"/>
  <c r="AA176" i="10" s="1"/>
  <c r="AA176" i="7"/>
  <c r="AA176" i="11" s="1"/>
  <c r="AA35" i="9"/>
  <c r="AA35" i="8"/>
  <c r="AA35" i="6"/>
  <c r="AA35" i="10" s="1"/>
  <c r="AA35" i="7"/>
  <c r="AA35" i="11" s="1"/>
  <c r="AA65" i="9"/>
  <c r="AA65" i="8"/>
  <c r="AA65" i="6"/>
  <c r="AA65" i="10" s="1"/>
  <c r="AA65" i="7"/>
  <c r="AA65" i="11" s="1"/>
  <c r="AA58" i="9"/>
  <c r="AA58" i="8"/>
  <c r="AA58" i="6"/>
  <c r="AA58" i="10" s="1"/>
  <c r="AA58" i="7"/>
  <c r="AA58" i="11" s="1"/>
  <c r="AA227" i="9"/>
  <c r="AA227" i="8"/>
  <c r="AA227" i="6"/>
  <c r="AA227" i="10" s="1"/>
  <c r="AA227" i="7"/>
  <c r="AA227" i="11" s="1"/>
  <c r="AA84" i="9"/>
  <c r="AA84" i="8"/>
  <c r="AA84" i="6"/>
  <c r="AA84" i="10" s="1"/>
  <c r="AA84" i="7"/>
  <c r="AA84" i="11" s="1"/>
  <c r="AA51" i="9"/>
  <c r="AA51" i="8"/>
  <c r="AA51" i="6"/>
  <c r="AA51" i="10" s="1"/>
  <c r="AA51" i="7"/>
  <c r="AA51" i="11" s="1"/>
  <c r="AA115" i="9"/>
  <c r="AA115" i="8"/>
  <c r="AA115" i="6"/>
  <c r="AA115" i="10" s="1"/>
  <c r="AA115" i="7"/>
  <c r="AA115" i="11" s="1"/>
  <c r="AA64" i="9"/>
  <c r="AA64" i="8"/>
  <c r="AA64" i="6"/>
  <c r="AA64" i="10" s="1"/>
  <c r="AA64" i="7"/>
  <c r="AA64" i="11" s="1"/>
  <c r="AA97" i="9"/>
  <c r="AA97" i="8"/>
  <c r="AA97" i="6"/>
  <c r="AA97" i="10" s="1"/>
  <c r="AA97" i="7"/>
  <c r="AA97" i="11" s="1"/>
  <c r="AA154" i="9"/>
  <c r="AA154" i="8"/>
  <c r="AA154" i="6"/>
  <c r="AA154" i="10" s="1"/>
  <c r="AA154" i="7"/>
  <c r="AA154" i="11" s="1"/>
  <c r="AA102" i="9"/>
  <c r="AA102" i="8"/>
  <c r="AA102" i="6"/>
  <c r="AA102" i="10" s="1"/>
  <c r="AA102" i="7"/>
  <c r="AA102" i="11" s="1"/>
  <c r="AA66" i="9"/>
  <c r="AA66" i="8"/>
  <c r="AA66" i="6"/>
  <c r="AA66" i="10" s="1"/>
  <c r="AA66" i="7"/>
  <c r="AA66" i="11" s="1"/>
  <c r="AA105" i="9"/>
  <c r="AA105" i="8"/>
  <c r="AA105" i="6"/>
  <c r="AA105" i="10" s="1"/>
  <c r="AA105" i="7"/>
  <c r="AA105" i="11" s="1"/>
  <c r="AA224" i="9"/>
  <c r="AA224" i="8"/>
  <c r="AA224" i="6"/>
  <c r="AA224" i="10" s="1"/>
  <c r="AA224" i="7"/>
  <c r="AA224" i="11" s="1"/>
  <c r="AA39" i="9"/>
  <c r="AA39" i="8"/>
  <c r="AA39" i="6"/>
  <c r="AA39" i="10" s="1"/>
  <c r="AA39" i="7"/>
  <c r="AA39" i="11" s="1"/>
  <c r="AA72" i="9"/>
  <c r="AA72" i="8"/>
  <c r="AA72" i="6"/>
  <c r="AA72" i="10" s="1"/>
  <c r="AA72" i="7"/>
  <c r="AA72" i="11" s="1"/>
  <c r="AA140" i="9"/>
  <c r="AA140" i="8"/>
  <c r="AA140" i="6"/>
  <c r="AA140" i="10" s="1"/>
  <c r="AA140" i="7"/>
  <c r="AA140" i="11" s="1"/>
  <c r="AA216" i="9"/>
  <c r="AA216" i="8"/>
  <c r="AA216" i="6"/>
  <c r="AA216" i="10" s="1"/>
  <c r="AA216" i="7"/>
  <c r="AA216" i="11" s="1"/>
  <c r="AA7" i="9"/>
  <c r="AA7" i="8"/>
  <c r="AA7" i="6"/>
  <c r="AA7" i="10" s="1"/>
  <c r="AA7" i="7"/>
  <c r="AA7" i="11" s="1"/>
  <c r="AA153" i="9"/>
  <c r="AA153" i="8"/>
  <c r="AA153" i="6"/>
  <c r="AA153" i="10" s="1"/>
  <c r="AA153" i="7"/>
  <c r="AA153" i="11" s="1"/>
  <c r="DE224" i="1"/>
  <c r="AB224" i="1" s="1"/>
  <c r="Z222" i="3" s="1"/>
  <c r="DE226" i="1"/>
  <c r="AB226" i="1" s="1"/>
  <c r="Z224" i="3" s="1"/>
  <c r="DE218" i="1"/>
  <c r="AB218" i="1" s="1"/>
  <c r="Z216" i="3" s="1"/>
  <c r="D268" i="1"/>
  <c r="D307" i="1" s="1"/>
  <c r="D374" i="1" s="1"/>
  <c r="DE231" i="1"/>
  <c r="AB231" i="1" s="1"/>
  <c r="Z229" i="3" s="1"/>
  <c r="E451" i="1"/>
  <c r="E244" i="1"/>
  <c r="E283" i="1" s="1"/>
  <c r="DE67" i="1"/>
  <c r="AB67" i="1" s="1"/>
  <c r="Z65" i="3" s="1"/>
  <c r="DE211" i="1"/>
  <c r="AB211" i="1" s="1"/>
  <c r="Z209" i="3" s="1"/>
  <c r="DE74" i="1"/>
  <c r="AB74" i="1" s="1"/>
  <c r="Z72" i="3" s="1"/>
  <c r="DE229" i="1"/>
  <c r="AB229" i="1" s="1"/>
  <c r="Z227" i="3" s="1"/>
  <c r="DE171" i="1"/>
  <c r="AB171" i="1" s="1"/>
  <c r="Z169" i="3" s="1"/>
  <c r="DE107" i="1"/>
  <c r="AB107" i="1" s="1"/>
  <c r="Z105" i="3" s="1"/>
  <c r="DE11" i="1"/>
  <c r="DE129" i="1"/>
  <c r="AB129" i="1" s="1"/>
  <c r="Z127" i="3" s="1"/>
  <c r="DE217" i="1"/>
  <c r="AB217" i="1" s="1"/>
  <c r="Z215" i="3" s="1"/>
  <c r="DE200" i="1"/>
  <c r="AB200" i="1" s="1"/>
  <c r="Z198" i="3" s="1"/>
  <c r="DE178" i="1"/>
  <c r="AB178" i="1" s="1"/>
  <c r="Z176" i="3" s="1"/>
  <c r="DE86" i="1"/>
  <c r="AB86" i="1" s="1"/>
  <c r="Z84" i="3" s="1"/>
  <c r="DE60" i="1"/>
  <c r="AB60" i="1" s="1"/>
  <c r="Z58" i="3" s="1"/>
  <c r="DE104" i="1"/>
  <c r="AB104" i="1" s="1"/>
  <c r="Z102" i="3" s="1"/>
  <c r="DE142" i="1"/>
  <c r="AB142" i="1" s="1"/>
  <c r="Z140" i="3" s="1"/>
  <c r="DE111" i="1"/>
  <c r="DE5" i="1"/>
  <c r="AB5" i="1" s="1"/>
  <c r="Z3" i="3" s="1"/>
  <c r="DE143" i="1"/>
  <c r="AB143" i="1" s="1"/>
  <c r="Z141" i="3" s="1"/>
  <c r="DE37" i="1"/>
  <c r="AB37" i="1" s="1"/>
  <c r="Z35" i="3" s="1"/>
  <c r="DE53" i="1"/>
  <c r="AB53" i="1" s="1"/>
  <c r="Z51" i="3" s="1"/>
  <c r="DE66" i="1"/>
  <c r="AB66" i="1" s="1"/>
  <c r="Z64" i="3" s="1"/>
  <c r="E268" i="1"/>
  <c r="E307" i="1" s="1"/>
  <c r="E374" i="1" s="1"/>
  <c r="CG451" i="1"/>
  <c r="DE99" i="1"/>
  <c r="AB99" i="1" s="1"/>
  <c r="Z97" i="3" s="1"/>
  <c r="DE41" i="1"/>
  <c r="AB41" i="1" s="1"/>
  <c r="Z39" i="3" s="1"/>
  <c r="DE9" i="1"/>
  <c r="AB9" i="1" s="1"/>
  <c r="Z7" i="3" s="1"/>
  <c r="DE113" i="1"/>
  <c r="DE32" i="1"/>
  <c r="AB32" i="1" s="1"/>
  <c r="Z30" i="3" s="1"/>
  <c r="DE179" i="1"/>
  <c r="AB179" i="1" s="1"/>
  <c r="Z177" i="3" s="1"/>
  <c r="DE117" i="1"/>
  <c r="AB117" i="1" s="1"/>
  <c r="Z115" i="3" s="1"/>
  <c r="AB156" i="1"/>
  <c r="Z154" i="3" s="1"/>
  <c r="DE68" i="1"/>
  <c r="AB68" i="1" s="1"/>
  <c r="Z66" i="3" s="1"/>
  <c r="DE155" i="1"/>
  <c r="AB155" i="1" s="1"/>
  <c r="Z153" i="3" s="1"/>
  <c r="AK350" i="1"/>
  <c r="AI350" i="1"/>
  <c r="CH283" i="1"/>
  <c r="AO350" i="1"/>
  <c r="AU350" i="1"/>
  <c r="X350" i="1"/>
  <c r="CM283" i="1"/>
  <c r="CL283" i="1"/>
  <c r="BD350" i="1"/>
  <c r="CI283" i="1"/>
  <c r="CJ283" i="1"/>
  <c r="AY350" i="1"/>
  <c r="H350" i="1"/>
  <c r="F350" i="1"/>
  <c r="AP350" i="1"/>
  <c r="AG350" i="1"/>
  <c r="G350" i="1"/>
  <c r="BA350" i="1"/>
  <c r="AS350" i="1"/>
  <c r="P350" i="1"/>
  <c r="L350" i="1"/>
  <c r="M350" i="1"/>
  <c r="AD350" i="1"/>
  <c r="T350" i="1"/>
  <c r="Z350" i="1"/>
  <c r="AV350" i="1"/>
  <c r="J350" i="1"/>
  <c r="AB350" i="1"/>
  <c r="AF350" i="1"/>
  <c r="BB350" i="1"/>
  <c r="Z64" i="9" l="1"/>
  <c r="Z64" i="8"/>
  <c r="Z64" i="6"/>
  <c r="Z64" i="10" s="1"/>
  <c r="Z64" i="7"/>
  <c r="Z64" i="11" s="1"/>
  <c r="Z58" i="9"/>
  <c r="Z58" i="8"/>
  <c r="Z58" i="6"/>
  <c r="Z58" i="10" s="1"/>
  <c r="Z58" i="7"/>
  <c r="Z58" i="11" s="1"/>
  <c r="Z169" i="9"/>
  <c r="Z169" i="8"/>
  <c r="Z169" i="6"/>
  <c r="Z169" i="10" s="1"/>
  <c r="Z169" i="7"/>
  <c r="Z169" i="11" s="1"/>
  <c r="Z30" i="9"/>
  <c r="Z30" i="8"/>
  <c r="Z30" i="6"/>
  <c r="Z30" i="10" s="1"/>
  <c r="Z30" i="7"/>
  <c r="Z30" i="11" s="1"/>
  <c r="Z51" i="9"/>
  <c r="Z51" i="8"/>
  <c r="Z51" i="6"/>
  <c r="Z51" i="10" s="1"/>
  <c r="Z51" i="7"/>
  <c r="Z51" i="11" s="1"/>
  <c r="Z84" i="9"/>
  <c r="Z84" i="8"/>
  <c r="Z84" i="6"/>
  <c r="Z84" i="10" s="1"/>
  <c r="Z84" i="7"/>
  <c r="Z84" i="11" s="1"/>
  <c r="Z227" i="9"/>
  <c r="Z227" i="8"/>
  <c r="Z227" i="6"/>
  <c r="Z227" i="10" s="1"/>
  <c r="Z227" i="7"/>
  <c r="Z227" i="11" s="1"/>
  <c r="Z216" i="9"/>
  <c r="Z216" i="8"/>
  <c r="Z216" i="6"/>
  <c r="Z216" i="10" s="1"/>
  <c r="Z216" i="7"/>
  <c r="Z216" i="11" s="1"/>
  <c r="Z177" i="9"/>
  <c r="Z177" i="8"/>
  <c r="Z177" i="6"/>
  <c r="Z177" i="10" s="1"/>
  <c r="Z177" i="7"/>
  <c r="Z177" i="11" s="1"/>
  <c r="Z35" i="9"/>
  <c r="Z35" i="8"/>
  <c r="Z35" i="6"/>
  <c r="Z35" i="10" s="1"/>
  <c r="Z35" i="7"/>
  <c r="Z35" i="11" s="1"/>
  <c r="Z176" i="9"/>
  <c r="Z176" i="8"/>
  <c r="Z176" i="6"/>
  <c r="Z176" i="10" s="1"/>
  <c r="Z176" i="7"/>
  <c r="Z176" i="11" s="1"/>
  <c r="Z72" i="9"/>
  <c r="Z72" i="8"/>
  <c r="Z72" i="6"/>
  <c r="Z72" i="10" s="1"/>
  <c r="Z72" i="7"/>
  <c r="Z72" i="11" s="1"/>
  <c r="Z224" i="9"/>
  <c r="Z224" i="8"/>
  <c r="Z224" i="6"/>
  <c r="Z224" i="10" s="1"/>
  <c r="Z224" i="7"/>
  <c r="Z224" i="11" s="1"/>
  <c r="Z7" i="9"/>
  <c r="Z7" i="8"/>
  <c r="Z7" i="6"/>
  <c r="Z7" i="10" s="1"/>
  <c r="Z7" i="7"/>
  <c r="Z7" i="11" s="1"/>
  <c r="Z141" i="9"/>
  <c r="Z141" i="8"/>
  <c r="Z141" i="6"/>
  <c r="Z141" i="10" s="1"/>
  <c r="Z141" i="7"/>
  <c r="Z141" i="11" s="1"/>
  <c r="Z198" i="9"/>
  <c r="Z198" i="8"/>
  <c r="Z198" i="6"/>
  <c r="Z198" i="10" s="1"/>
  <c r="Z198" i="7"/>
  <c r="Z198" i="11" s="1"/>
  <c r="Z209" i="9"/>
  <c r="Z209" i="8"/>
  <c r="Z209" i="6"/>
  <c r="Z209" i="10" s="1"/>
  <c r="Z209" i="7"/>
  <c r="Z209" i="11" s="1"/>
  <c r="Z222" i="9"/>
  <c r="Z222" i="8"/>
  <c r="Z222" i="6"/>
  <c r="Z222" i="10" s="1"/>
  <c r="Z222" i="7"/>
  <c r="Z222" i="11" s="1"/>
  <c r="Z39" i="9"/>
  <c r="Z39" i="8"/>
  <c r="Z39" i="6"/>
  <c r="Z39" i="10" s="1"/>
  <c r="Z39" i="7"/>
  <c r="Z39" i="11" s="1"/>
  <c r="Z65" i="9"/>
  <c r="Z65" i="8"/>
  <c r="Z65" i="6"/>
  <c r="Z65" i="10" s="1"/>
  <c r="Z65" i="7"/>
  <c r="Z65" i="11" s="1"/>
  <c r="Z3" i="9"/>
  <c r="Z3" i="8"/>
  <c r="Z3" i="6"/>
  <c r="Z3" i="10" s="1"/>
  <c r="Z3" i="7"/>
  <c r="Z3" i="11" s="1"/>
  <c r="Z66" i="9"/>
  <c r="Z66" i="8"/>
  <c r="Z66" i="6"/>
  <c r="Z66" i="10" s="1"/>
  <c r="Z66" i="7"/>
  <c r="Z66" i="11" s="1"/>
  <c r="Z97" i="9"/>
  <c r="Z97" i="8"/>
  <c r="Z97" i="6"/>
  <c r="Z97" i="10" s="1"/>
  <c r="Z97" i="7"/>
  <c r="Z97" i="11" s="1"/>
  <c r="Z127" i="9"/>
  <c r="Z127" i="8"/>
  <c r="Z127" i="6"/>
  <c r="Z127" i="10" s="1"/>
  <c r="Z127" i="7"/>
  <c r="Z127" i="11" s="1"/>
  <c r="Z215" i="9"/>
  <c r="Z215" i="8"/>
  <c r="Z215" i="6"/>
  <c r="Z215" i="10" s="1"/>
  <c r="Z215" i="7"/>
  <c r="Z215" i="11" s="1"/>
  <c r="Z154" i="9"/>
  <c r="Z154" i="8"/>
  <c r="Z154" i="6"/>
  <c r="Z154" i="10" s="1"/>
  <c r="Z154" i="7"/>
  <c r="Z154" i="11" s="1"/>
  <c r="Z140" i="9"/>
  <c r="Z140" i="8"/>
  <c r="Z140" i="6"/>
  <c r="Z140" i="10" s="1"/>
  <c r="Z140" i="7"/>
  <c r="Z140" i="11" s="1"/>
  <c r="Z153" i="9"/>
  <c r="Z153" i="8"/>
  <c r="Z153" i="6"/>
  <c r="Z153" i="10" s="1"/>
  <c r="Z153" i="7"/>
  <c r="Z153" i="11" s="1"/>
  <c r="Z115" i="9"/>
  <c r="Z115" i="8"/>
  <c r="Z115" i="6"/>
  <c r="Z115" i="10" s="1"/>
  <c r="Z115" i="7"/>
  <c r="Z115" i="11" s="1"/>
  <c r="Z102" i="9"/>
  <c r="Z102" i="8"/>
  <c r="Z102" i="6"/>
  <c r="Z102" i="10" s="1"/>
  <c r="Z102" i="7"/>
  <c r="Z102" i="11" s="1"/>
  <c r="Z105" i="9"/>
  <c r="Z105" i="8"/>
  <c r="Z105" i="6"/>
  <c r="Z105" i="10" s="1"/>
  <c r="Z105" i="7"/>
  <c r="Z105" i="11" s="1"/>
  <c r="Z229" i="9"/>
  <c r="Z229" i="8"/>
  <c r="Z229" i="6"/>
  <c r="Z229" i="10" s="1"/>
  <c r="Z229" i="7"/>
  <c r="Z229" i="11" s="1"/>
  <c r="E350" i="1"/>
  <c r="E418" i="1"/>
  <c r="DD224" i="1"/>
  <c r="AA224" i="1" s="1"/>
  <c r="Y222" i="3" s="1"/>
  <c r="D244" i="1"/>
  <c r="D283" i="1" s="1"/>
  <c r="D418" i="1" s="1"/>
  <c r="D451" i="1"/>
  <c r="DD229" i="1"/>
  <c r="AA229" i="1" s="1"/>
  <c r="Y227" i="3" s="1"/>
  <c r="DD74" i="1"/>
  <c r="AA74" i="1" s="1"/>
  <c r="Y72" i="3" s="1"/>
  <c r="DD211" i="1"/>
  <c r="AA211" i="1" s="1"/>
  <c r="Y209" i="3" s="1"/>
  <c r="DD155" i="1"/>
  <c r="AA155" i="1" s="1"/>
  <c r="Y153" i="3" s="1"/>
  <c r="DD68" i="1"/>
  <c r="AA68" i="1" s="1"/>
  <c r="Y66" i="3" s="1"/>
  <c r="AA156" i="1"/>
  <c r="Y154" i="3" s="1"/>
  <c r="DD117" i="1"/>
  <c r="AA117" i="1" s="1"/>
  <c r="Y115" i="3" s="1"/>
  <c r="DD179" i="1"/>
  <c r="AA179" i="1" s="1"/>
  <c r="Y177" i="3" s="1"/>
  <c r="DD32" i="1"/>
  <c r="AA32" i="1" s="1"/>
  <c r="Y30" i="3" s="1"/>
  <c r="DD113" i="1"/>
  <c r="DD9" i="1"/>
  <c r="AA9" i="1" s="1"/>
  <c r="Y7" i="3" s="1"/>
  <c r="DD41" i="1"/>
  <c r="AA41" i="1" s="1"/>
  <c r="Y39" i="3" s="1"/>
  <c r="DD99" i="1"/>
  <c r="AA99" i="1" s="1"/>
  <c r="Y97" i="3" s="1"/>
  <c r="DD66" i="1"/>
  <c r="AA66" i="1" s="1"/>
  <c r="Y64" i="3" s="1"/>
  <c r="DD53" i="1"/>
  <c r="AA53" i="1" s="1"/>
  <c r="Y51" i="3" s="1"/>
  <c r="DD37" i="1"/>
  <c r="AA37" i="1" s="1"/>
  <c r="Y35" i="3" s="1"/>
  <c r="DD143" i="1"/>
  <c r="AA143" i="1" s="1"/>
  <c r="Y141" i="3" s="1"/>
  <c r="DD5" i="1"/>
  <c r="AA5" i="1" s="1"/>
  <c r="Y3" i="3" s="1"/>
  <c r="DD111" i="1"/>
  <c r="DD142" i="1"/>
  <c r="AA142" i="1" s="1"/>
  <c r="Y140" i="3" s="1"/>
  <c r="DD104" i="1"/>
  <c r="AA104" i="1" s="1"/>
  <c r="Y102" i="3" s="1"/>
  <c r="DD60" i="1"/>
  <c r="AA60" i="1" s="1"/>
  <c r="Y58" i="3" s="1"/>
  <c r="DD86" i="1"/>
  <c r="AA86" i="1" s="1"/>
  <c r="Y84" i="3" s="1"/>
  <c r="DD178" i="1"/>
  <c r="AA178" i="1" s="1"/>
  <c r="Y176" i="3" s="1"/>
  <c r="DD200" i="1"/>
  <c r="AA200" i="1" s="1"/>
  <c r="Y198" i="3" s="1"/>
  <c r="DD217" i="1"/>
  <c r="AA217" i="1" s="1"/>
  <c r="Y215" i="3" s="1"/>
  <c r="DD129" i="1"/>
  <c r="AA129" i="1" s="1"/>
  <c r="Y127" i="3" s="1"/>
  <c r="DD11" i="1"/>
  <c r="DD107" i="1"/>
  <c r="AA107" i="1" s="1"/>
  <c r="Y105" i="3" s="1"/>
  <c r="DD171" i="1"/>
  <c r="AA171" i="1" s="1"/>
  <c r="Y169" i="3" s="1"/>
  <c r="DD67" i="1"/>
  <c r="AA67" i="1" s="1"/>
  <c r="Y65" i="3" s="1"/>
  <c r="DD231" i="1"/>
  <c r="AA231" i="1" s="1"/>
  <c r="Y229" i="3" s="1"/>
  <c r="DD218" i="1"/>
  <c r="AA218" i="1" s="1"/>
  <c r="Y216" i="3" s="1"/>
  <c r="DD226" i="1"/>
  <c r="AA226" i="1" s="1"/>
  <c r="Y224" i="3" s="1"/>
  <c r="Y51" i="9" l="1"/>
  <c r="Y51" i="8"/>
  <c r="Y51" i="6"/>
  <c r="Y51" i="10" s="1"/>
  <c r="Y51" i="7"/>
  <c r="Y51" i="11" s="1"/>
  <c r="Y169" i="9"/>
  <c r="Y169" i="8"/>
  <c r="Y169" i="6"/>
  <c r="Y169" i="10" s="1"/>
  <c r="Y169" i="7"/>
  <c r="Y169" i="11" s="1"/>
  <c r="Y58" i="9"/>
  <c r="Y58" i="8"/>
  <c r="Y58" i="6"/>
  <c r="Y58" i="10" s="1"/>
  <c r="Y58" i="7"/>
  <c r="Y58" i="11" s="1"/>
  <c r="Y64" i="9"/>
  <c r="Y64" i="8"/>
  <c r="Y64" i="6"/>
  <c r="Y64" i="10" s="1"/>
  <c r="Y64" i="7"/>
  <c r="Y64" i="11" s="1"/>
  <c r="Y154" i="9"/>
  <c r="Y154" i="8"/>
  <c r="Y154" i="6"/>
  <c r="Y154" i="10" s="1"/>
  <c r="Y154" i="7"/>
  <c r="Y154" i="11" s="1"/>
  <c r="Y222" i="9"/>
  <c r="Y222" i="8"/>
  <c r="Y222" i="6"/>
  <c r="Y222" i="10" s="1"/>
  <c r="Y222" i="7"/>
  <c r="Y222" i="11" s="1"/>
  <c r="Y115" i="9"/>
  <c r="Y115" i="8"/>
  <c r="Y115" i="6"/>
  <c r="Y115" i="10" s="1"/>
  <c r="Y115" i="7"/>
  <c r="Y115" i="11" s="1"/>
  <c r="Y105" i="9"/>
  <c r="Y105" i="8"/>
  <c r="Y105" i="6"/>
  <c r="Y105" i="10" s="1"/>
  <c r="Y105" i="7"/>
  <c r="Y105" i="11" s="1"/>
  <c r="Y102" i="9"/>
  <c r="Y102" i="8"/>
  <c r="Y102" i="6"/>
  <c r="Y102" i="10" s="1"/>
  <c r="Y102" i="7"/>
  <c r="Y102" i="11" s="1"/>
  <c r="Y97" i="9"/>
  <c r="Y97" i="8"/>
  <c r="Y97" i="6"/>
  <c r="Y97" i="10" s="1"/>
  <c r="Y97" i="7"/>
  <c r="Y97" i="11" s="1"/>
  <c r="Y66" i="9"/>
  <c r="Y66" i="8"/>
  <c r="Y66" i="6"/>
  <c r="Y66" i="10" s="1"/>
  <c r="Y66" i="7"/>
  <c r="Y66" i="11" s="1"/>
  <c r="Y39" i="9"/>
  <c r="Y39" i="8"/>
  <c r="Y39" i="6"/>
  <c r="Y39" i="10" s="1"/>
  <c r="Y39" i="7"/>
  <c r="Y39" i="11" s="1"/>
  <c r="Y153" i="9"/>
  <c r="Y153" i="8"/>
  <c r="Y153" i="6"/>
  <c r="Y153" i="10" s="1"/>
  <c r="Y153" i="7"/>
  <c r="Y153" i="11" s="1"/>
  <c r="Y65" i="9"/>
  <c r="Y65" i="8"/>
  <c r="Y65" i="6"/>
  <c r="Y65" i="10" s="1"/>
  <c r="Y65" i="7"/>
  <c r="Y65" i="11" s="1"/>
  <c r="Y7" i="9"/>
  <c r="Y7" i="8"/>
  <c r="Y7" i="6"/>
  <c r="Y7" i="10" s="1"/>
  <c r="Y7" i="7"/>
  <c r="Y7" i="11" s="1"/>
  <c r="Y209" i="9"/>
  <c r="Y209" i="8"/>
  <c r="Y209" i="6"/>
  <c r="Y209" i="10" s="1"/>
  <c r="Y209" i="7"/>
  <c r="Y209" i="11" s="1"/>
  <c r="Y224" i="9"/>
  <c r="Y224" i="8"/>
  <c r="Y224" i="6"/>
  <c r="Y224" i="10" s="1"/>
  <c r="Y224" i="7"/>
  <c r="Y224" i="11" s="1"/>
  <c r="Y72" i="9"/>
  <c r="Y72" i="8"/>
  <c r="Y72" i="6"/>
  <c r="Y72" i="10" s="1"/>
  <c r="Y72" i="7"/>
  <c r="Y72" i="11" s="1"/>
  <c r="Y84" i="9"/>
  <c r="Y84" i="8"/>
  <c r="Y84" i="6"/>
  <c r="Y84" i="10" s="1"/>
  <c r="Y84" i="7"/>
  <c r="Y84" i="11" s="1"/>
  <c r="Y127" i="9"/>
  <c r="Y127" i="8"/>
  <c r="Y127" i="6"/>
  <c r="Y127" i="10" s="1"/>
  <c r="Y127" i="7"/>
  <c r="Y127" i="11" s="1"/>
  <c r="Y3" i="9"/>
  <c r="Y3" i="8"/>
  <c r="Y3" i="6"/>
  <c r="Y3" i="10" s="1"/>
  <c r="Y3" i="7"/>
  <c r="Y3" i="11" s="1"/>
  <c r="Y216" i="9"/>
  <c r="Y216" i="8"/>
  <c r="Y216" i="6"/>
  <c r="Y216" i="10" s="1"/>
  <c r="Y216" i="7"/>
  <c r="Y216" i="11" s="1"/>
  <c r="Y198" i="9"/>
  <c r="Y198" i="8"/>
  <c r="Y198" i="6"/>
  <c r="Y198" i="10" s="1"/>
  <c r="Y198" i="7"/>
  <c r="Y198" i="11" s="1"/>
  <c r="Y141" i="9"/>
  <c r="Y141" i="8"/>
  <c r="Y141" i="6"/>
  <c r="Y141" i="10" s="1"/>
  <c r="Y141" i="7"/>
  <c r="Y141" i="11" s="1"/>
  <c r="Y30" i="9"/>
  <c r="Y30" i="8"/>
  <c r="Y30" i="6"/>
  <c r="Y30" i="10" s="1"/>
  <c r="Y30" i="7"/>
  <c r="Y30" i="11" s="1"/>
  <c r="Y227" i="9"/>
  <c r="Y227" i="8"/>
  <c r="Y227" i="6"/>
  <c r="Y227" i="10" s="1"/>
  <c r="Y227" i="7"/>
  <c r="Y227" i="11" s="1"/>
  <c r="Y140" i="9"/>
  <c r="Y140" i="8"/>
  <c r="Y140" i="6"/>
  <c r="Y140" i="10" s="1"/>
  <c r="Y140" i="7"/>
  <c r="Y140" i="11" s="1"/>
  <c r="Y215" i="9"/>
  <c r="Y215" i="8"/>
  <c r="Y215" i="6"/>
  <c r="Y215" i="10" s="1"/>
  <c r="Y215" i="7"/>
  <c r="Y215" i="11" s="1"/>
  <c r="Y229" i="9"/>
  <c r="Y229" i="8"/>
  <c r="Y229" i="6"/>
  <c r="Y229" i="10" s="1"/>
  <c r="Y229" i="7"/>
  <c r="Y229" i="11" s="1"/>
  <c r="Y176" i="9"/>
  <c r="Y176" i="8"/>
  <c r="Y176" i="6"/>
  <c r="Y176" i="10" s="1"/>
  <c r="Y176" i="7"/>
  <c r="Y176" i="11" s="1"/>
  <c r="Y35" i="9"/>
  <c r="Y35" i="8"/>
  <c r="Y35" i="6"/>
  <c r="Y35" i="10" s="1"/>
  <c r="Y35" i="7"/>
  <c r="Y35" i="11" s="1"/>
  <c r="Y177" i="9"/>
  <c r="Y177" i="8"/>
  <c r="Y177" i="6"/>
  <c r="Y177" i="10" s="1"/>
  <c r="Y177" i="7"/>
  <c r="Y177" i="11" s="1"/>
  <c r="DC224" i="1"/>
  <c r="Z224" i="1" s="1"/>
  <c r="X222" i="3" s="1"/>
  <c r="DC226" i="1"/>
  <c r="Z226" i="1" s="1"/>
  <c r="X224" i="3" s="1"/>
  <c r="DC218" i="1"/>
  <c r="Z218" i="1" s="1"/>
  <c r="X216" i="3" s="1"/>
  <c r="DC231" i="1"/>
  <c r="Z231" i="1" s="1"/>
  <c r="X229" i="3" s="1"/>
  <c r="DC99" i="1"/>
  <c r="Z99" i="1" s="1"/>
  <c r="X97" i="3" s="1"/>
  <c r="DC41" i="1"/>
  <c r="Z41" i="1" s="1"/>
  <c r="X39" i="3" s="1"/>
  <c r="DC9" i="1"/>
  <c r="Z9" i="1" s="1"/>
  <c r="X7" i="3" s="1"/>
  <c r="DC113" i="1"/>
  <c r="DC32" i="1"/>
  <c r="Z32" i="1" s="1"/>
  <c r="X30" i="3" s="1"/>
  <c r="DC179" i="1"/>
  <c r="Z179" i="1" s="1"/>
  <c r="X177" i="3" s="1"/>
  <c r="DC117" i="1"/>
  <c r="Z117" i="1" s="1"/>
  <c r="X115" i="3" s="1"/>
  <c r="DC68" i="1"/>
  <c r="Z68" i="1" s="1"/>
  <c r="X66" i="3" s="1"/>
  <c r="DC155" i="1"/>
  <c r="Z155" i="1" s="1"/>
  <c r="X153" i="3" s="1"/>
  <c r="DC67" i="1"/>
  <c r="Z67" i="1" s="1"/>
  <c r="X65" i="3" s="1"/>
  <c r="DC171" i="1"/>
  <c r="Z171" i="1" s="1"/>
  <c r="X169" i="3" s="1"/>
  <c r="DC107" i="1"/>
  <c r="Z107" i="1" s="1"/>
  <c r="X105" i="3" s="1"/>
  <c r="DC11" i="1"/>
  <c r="DC129" i="1"/>
  <c r="Z129" i="1" s="1"/>
  <c r="X127" i="3" s="1"/>
  <c r="DC200" i="1"/>
  <c r="Z200" i="1" s="1"/>
  <c r="X198" i="3" s="1"/>
  <c r="DC178" i="1"/>
  <c r="Z178" i="1" s="1"/>
  <c r="X176" i="3" s="1"/>
  <c r="DC86" i="1"/>
  <c r="Z86" i="1" s="1"/>
  <c r="X84" i="3" s="1"/>
  <c r="DC60" i="1"/>
  <c r="Z60" i="1" s="1"/>
  <c r="X58" i="3" s="1"/>
  <c r="DC104" i="1"/>
  <c r="Z104" i="1" s="1"/>
  <c r="X102" i="3" s="1"/>
  <c r="DC142" i="1"/>
  <c r="Z142" i="1" s="1"/>
  <c r="X140" i="3" s="1"/>
  <c r="DC111" i="1"/>
  <c r="DC5" i="1"/>
  <c r="Z5" i="1" s="1"/>
  <c r="X3" i="3" s="1"/>
  <c r="DC143" i="1"/>
  <c r="Z143" i="1" s="1"/>
  <c r="X141" i="3" s="1"/>
  <c r="DC37" i="1"/>
  <c r="Z37" i="1" s="1"/>
  <c r="X35" i="3" s="1"/>
  <c r="DC53" i="1"/>
  <c r="Z53" i="1" s="1"/>
  <c r="X51" i="3" s="1"/>
  <c r="DC66" i="1"/>
  <c r="Z66" i="1" s="1"/>
  <c r="X64" i="3" s="1"/>
  <c r="DC211" i="1"/>
  <c r="Z211" i="1" s="1"/>
  <c r="X209" i="3" s="1"/>
  <c r="DC74" i="1"/>
  <c r="Z74" i="1" s="1"/>
  <c r="X72" i="3" s="1"/>
  <c r="DC229" i="1"/>
  <c r="Z229" i="1" s="1"/>
  <c r="X227" i="3" s="1"/>
  <c r="D350" i="1"/>
  <c r="X7" i="9" l="1"/>
  <c r="X7" i="8"/>
  <c r="X7" i="6"/>
  <c r="X7" i="10" s="1"/>
  <c r="X7" i="7"/>
  <c r="X7" i="11" s="1"/>
  <c r="X84" i="9"/>
  <c r="X84" i="8"/>
  <c r="X84" i="6"/>
  <c r="X84" i="10" s="1"/>
  <c r="X84" i="7"/>
  <c r="X84" i="11" s="1"/>
  <c r="X35" i="9"/>
  <c r="X35" i="8"/>
  <c r="X35" i="6"/>
  <c r="X35" i="10" s="1"/>
  <c r="X35" i="7"/>
  <c r="X35" i="11" s="1"/>
  <c r="X176" i="9"/>
  <c r="X176" i="8"/>
  <c r="X176" i="6"/>
  <c r="X176" i="10" s="1"/>
  <c r="X176" i="7"/>
  <c r="X176" i="11" s="1"/>
  <c r="X66" i="9"/>
  <c r="X66" i="8"/>
  <c r="X66" i="6"/>
  <c r="X66" i="10" s="1"/>
  <c r="X66" i="7"/>
  <c r="X66" i="11" s="1"/>
  <c r="X229" i="9"/>
  <c r="X229" i="8"/>
  <c r="X229" i="6"/>
  <c r="X229" i="10" s="1"/>
  <c r="X229" i="7"/>
  <c r="X229" i="11" s="1"/>
  <c r="X115" i="9"/>
  <c r="X115" i="8"/>
  <c r="X115" i="6"/>
  <c r="X115" i="10" s="1"/>
  <c r="X115" i="7"/>
  <c r="X115" i="11" s="1"/>
  <c r="X141" i="9"/>
  <c r="X141" i="8"/>
  <c r="X141" i="6"/>
  <c r="X141" i="10" s="1"/>
  <c r="X141" i="7"/>
  <c r="X141" i="11" s="1"/>
  <c r="X216" i="9"/>
  <c r="X216" i="8"/>
  <c r="X216" i="6"/>
  <c r="X216" i="10" s="1"/>
  <c r="X216" i="7"/>
  <c r="X216" i="11" s="1"/>
  <c r="X3" i="9"/>
  <c r="X3" i="8"/>
  <c r="X3" i="6"/>
  <c r="X3" i="10" s="1"/>
  <c r="X3" i="7"/>
  <c r="X3" i="11" s="1"/>
  <c r="X127" i="9"/>
  <c r="X127" i="8"/>
  <c r="X127" i="6"/>
  <c r="X127" i="10" s="1"/>
  <c r="X127" i="7"/>
  <c r="X127" i="11" s="1"/>
  <c r="X177" i="9"/>
  <c r="X177" i="8"/>
  <c r="X177" i="6"/>
  <c r="X177" i="10" s="1"/>
  <c r="X177" i="7"/>
  <c r="X177" i="11" s="1"/>
  <c r="X224" i="9"/>
  <c r="X224" i="8"/>
  <c r="X224" i="6"/>
  <c r="X224" i="10" s="1"/>
  <c r="X224" i="7"/>
  <c r="X224" i="11" s="1"/>
  <c r="X198" i="9"/>
  <c r="X198" i="8"/>
  <c r="X198" i="6"/>
  <c r="X198" i="10" s="1"/>
  <c r="X198" i="7"/>
  <c r="X198" i="11" s="1"/>
  <c r="X30" i="9"/>
  <c r="X30" i="8"/>
  <c r="X30" i="6"/>
  <c r="X30" i="10" s="1"/>
  <c r="X30" i="7"/>
  <c r="X30" i="11" s="1"/>
  <c r="X222" i="9"/>
  <c r="X222" i="8"/>
  <c r="X222" i="6"/>
  <c r="X222" i="10" s="1"/>
  <c r="X222" i="7"/>
  <c r="X222" i="11" s="1"/>
  <c r="X227" i="9"/>
  <c r="X227" i="8"/>
  <c r="X227" i="6"/>
  <c r="X227" i="10" s="1"/>
  <c r="X227" i="7"/>
  <c r="X227" i="11" s="1"/>
  <c r="X72" i="9"/>
  <c r="X72" i="8"/>
  <c r="X72" i="6"/>
  <c r="X72" i="10" s="1"/>
  <c r="X72" i="7"/>
  <c r="X72" i="11" s="1"/>
  <c r="X140" i="9"/>
  <c r="X140" i="8"/>
  <c r="X140" i="6"/>
  <c r="X140" i="10" s="1"/>
  <c r="X140" i="7"/>
  <c r="X140" i="11" s="1"/>
  <c r="X105" i="9"/>
  <c r="X105" i="8"/>
  <c r="X105" i="6"/>
  <c r="X105" i="10" s="1"/>
  <c r="X105" i="7"/>
  <c r="X105" i="11" s="1"/>
  <c r="X209" i="9"/>
  <c r="X209" i="8"/>
  <c r="X209" i="6"/>
  <c r="X209" i="10" s="1"/>
  <c r="X209" i="7"/>
  <c r="X209" i="11" s="1"/>
  <c r="X169" i="9"/>
  <c r="X169" i="8"/>
  <c r="X169" i="6"/>
  <c r="X169" i="10" s="1"/>
  <c r="X169" i="7"/>
  <c r="X169" i="11" s="1"/>
  <c r="X64" i="9"/>
  <c r="X64" i="8"/>
  <c r="X64" i="6"/>
  <c r="X64" i="10" s="1"/>
  <c r="X64" i="7"/>
  <c r="X64" i="11" s="1"/>
  <c r="X58" i="9"/>
  <c r="X58" i="8"/>
  <c r="X58" i="6"/>
  <c r="X58" i="10" s="1"/>
  <c r="X58" i="7"/>
  <c r="X58" i="11" s="1"/>
  <c r="X65" i="9"/>
  <c r="X65" i="8"/>
  <c r="X65" i="6"/>
  <c r="X65" i="10" s="1"/>
  <c r="X65" i="7"/>
  <c r="X65" i="11" s="1"/>
  <c r="X39" i="9"/>
  <c r="X39" i="8"/>
  <c r="X39" i="6"/>
  <c r="X39" i="10" s="1"/>
  <c r="X39" i="7"/>
  <c r="X39" i="11" s="1"/>
  <c r="X102" i="9"/>
  <c r="X102" i="8"/>
  <c r="X102" i="6"/>
  <c r="X102" i="10" s="1"/>
  <c r="X102" i="7"/>
  <c r="X102" i="11" s="1"/>
  <c r="X51" i="9"/>
  <c r="X51" i="8"/>
  <c r="X51" i="6"/>
  <c r="X51" i="10" s="1"/>
  <c r="X51" i="7"/>
  <c r="X51" i="11" s="1"/>
  <c r="X153" i="9"/>
  <c r="X153" i="8"/>
  <c r="X153" i="6"/>
  <c r="X153" i="10" s="1"/>
  <c r="X153" i="7"/>
  <c r="X153" i="11" s="1"/>
  <c r="X97" i="9"/>
  <c r="X97" i="8"/>
  <c r="X97" i="6"/>
  <c r="X97" i="10" s="1"/>
  <c r="X97" i="7"/>
  <c r="X97" i="11" s="1"/>
  <c r="Z156" i="1"/>
  <c r="X154" i="3" s="1"/>
  <c r="DB224" i="1"/>
  <c r="Y224" i="1" s="1"/>
  <c r="W222" i="3" s="1"/>
  <c r="DB66" i="1"/>
  <c r="Y66" i="1" s="1"/>
  <c r="W64" i="3" s="1"/>
  <c r="DB53" i="1"/>
  <c r="Y53" i="1" s="1"/>
  <c r="W51" i="3" s="1"/>
  <c r="DB37" i="1"/>
  <c r="Y37" i="1" s="1"/>
  <c r="W35" i="3" s="1"/>
  <c r="DB143" i="1"/>
  <c r="Y143" i="1" s="1"/>
  <c r="W141" i="3" s="1"/>
  <c r="DB5" i="1"/>
  <c r="Y5" i="1" s="1"/>
  <c r="W3" i="3" s="1"/>
  <c r="DB111" i="1"/>
  <c r="DB142" i="1"/>
  <c r="Y142" i="1" s="1"/>
  <c r="W140" i="3" s="1"/>
  <c r="DB104" i="1"/>
  <c r="Y104" i="1" s="1"/>
  <c r="W102" i="3" s="1"/>
  <c r="DB60" i="1"/>
  <c r="Y60" i="1" s="1"/>
  <c r="W58" i="3" s="1"/>
  <c r="DB86" i="1"/>
  <c r="Y86" i="1" s="1"/>
  <c r="W84" i="3" s="1"/>
  <c r="DB178" i="1"/>
  <c r="Y178" i="1" s="1"/>
  <c r="W176" i="3" s="1"/>
  <c r="DB200" i="1"/>
  <c r="Y200" i="1" s="1"/>
  <c r="W198" i="3" s="1"/>
  <c r="DB129" i="1"/>
  <c r="Y129" i="1" s="1"/>
  <c r="W127" i="3" s="1"/>
  <c r="DB11" i="1"/>
  <c r="DB107" i="1"/>
  <c r="Y107" i="1" s="1"/>
  <c r="W105" i="3" s="1"/>
  <c r="DB171" i="1"/>
  <c r="Y171" i="1" s="1"/>
  <c r="W169" i="3" s="1"/>
  <c r="DB67" i="1"/>
  <c r="Y67" i="1" s="1"/>
  <c r="W65" i="3" s="1"/>
  <c r="DB155" i="1"/>
  <c r="Y155" i="1" s="1"/>
  <c r="W153" i="3" s="1"/>
  <c r="DB68" i="1"/>
  <c r="Y68" i="1" s="1"/>
  <c r="W66" i="3" s="1"/>
  <c r="DB117" i="1"/>
  <c r="Y117" i="1" s="1"/>
  <c r="W115" i="3" s="1"/>
  <c r="DB179" i="1"/>
  <c r="Y179" i="1" s="1"/>
  <c r="W177" i="3" s="1"/>
  <c r="DB32" i="1"/>
  <c r="Y32" i="1" s="1"/>
  <c r="W30" i="3" s="1"/>
  <c r="DB113" i="1"/>
  <c r="DB9" i="1"/>
  <c r="Y9" i="1" s="1"/>
  <c r="W7" i="3" s="1"/>
  <c r="DB41" i="1"/>
  <c r="Y41" i="1" s="1"/>
  <c r="W39" i="3" s="1"/>
  <c r="DB99" i="1"/>
  <c r="Y99" i="1" s="1"/>
  <c r="W97" i="3" s="1"/>
  <c r="DB229" i="1"/>
  <c r="Y229" i="1" s="1"/>
  <c r="W227" i="3" s="1"/>
  <c r="DB74" i="1"/>
  <c r="Y74" i="1" s="1"/>
  <c r="W72" i="3" s="1"/>
  <c r="DB211" i="1"/>
  <c r="Y211" i="1" s="1"/>
  <c r="W209" i="3" s="1"/>
  <c r="DB231" i="1"/>
  <c r="Y231" i="1" s="1"/>
  <c r="W229" i="3" s="1"/>
  <c r="DB218" i="1"/>
  <c r="Y218" i="1" s="1"/>
  <c r="W216" i="3" s="1"/>
  <c r="DB226" i="1"/>
  <c r="Y226" i="1" s="1"/>
  <c r="W224" i="3" s="1"/>
  <c r="CG453" i="1"/>
  <c r="CS453" i="1"/>
  <c r="DE453" i="1"/>
  <c r="DZ453" i="1"/>
  <c r="DG453" i="1"/>
  <c r="EA453" i="1"/>
  <c r="DW453" i="1"/>
  <c r="EG453" i="1"/>
  <c r="DP452" i="1"/>
  <c r="CX452" i="1"/>
  <c r="EB452" i="1"/>
  <c r="CO453" i="1"/>
  <c r="EB453" i="1"/>
  <c r="CQ453" i="1"/>
  <c r="DA452" i="1"/>
  <c r="DT453" i="1"/>
  <c r="CV453" i="1"/>
  <c r="DA453" i="1"/>
  <c r="DK453" i="1"/>
  <c r="DG452" i="1"/>
  <c r="DJ453" i="1"/>
  <c r="DN452" i="1"/>
  <c r="DF453" i="1"/>
  <c r="CU453" i="1"/>
  <c r="ED452" i="1"/>
  <c r="CW453" i="1"/>
  <c r="DK452" i="1"/>
  <c r="DX452" i="1"/>
  <c r="DI453" i="1"/>
  <c r="CL453" i="1"/>
  <c r="CS452" i="1"/>
  <c r="DD452" i="1"/>
  <c r="DQ453" i="1"/>
  <c r="CP453" i="1"/>
  <c r="DN453" i="1"/>
  <c r="EC453" i="1"/>
  <c r="CZ452" i="1"/>
  <c r="DD453" i="1"/>
  <c r="DL452" i="1"/>
  <c r="DP453" i="1"/>
  <c r="CU452" i="1"/>
  <c r="EG452" i="1"/>
  <c r="DB452" i="1"/>
  <c r="DO453" i="1"/>
  <c r="EC452" i="1"/>
  <c r="DU452" i="1"/>
  <c r="CY452" i="1"/>
  <c r="CR452" i="1"/>
  <c r="DB453" i="1"/>
  <c r="DO452" i="1"/>
  <c r="DU453" i="1"/>
  <c r="EF453" i="1"/>
  <c r="DH453" i="1"/>
  <c r="ED453" i="1"/>
  <c r="DI452" i="1"/>
  <c r="DY452" i="1"/>
  <c r="AH453" i="1"/>
  <c r="DH452" i="1"/>
  <c r="AW453" i="1"/>
  <c r="CI453" i="1"/>
  <c r="CY453" i="1"/>
  <c r="DV453" i="1"/>
  <c r="EE452" i="1"/>
  <c r="EA452" i="1"/>
  <c r="AC453" i="1"/>
  <c r="AE453" i="1"/>
  <c r="AZ452" i="1"/>
  <c r="AD453" i="1"/>
  <c r="DJ452" i="1"/>
  <c r="CR453" i="1"/>
  <c r="DR452" i="1"/>
  <c r="DW452" i="1"/>
  <c r="DL453" i="1"/>
  <c r="CH453" i="1"/>
  <c r="CW452" i="1"/>
  <c r="BD453" i="1"/>
  <c r="V453" i="1"/>
  <c r="CJ453" i="1"/>
  <c r="DC453" i="1"/>
  <c r="DS452" i="1"/>
  <c r="P453" i="1"/>
  <c r="CT452" i="1"/>
  <c r="DZ452" i="1"/>
  <c r="O453" i="1"/>
  <c r="DM452" i="1"/>
  <c r="AP452" i="1"/>
  <c r="AY453" i="1"/>
  <c r="CZ453" i="1"/>
  <c r="L453" i="1"/>
  <c r="X452" i="1"/>
  <c r="DE452" i="1"/>
  <c r="AS453" i="1"/>
  <c r="DR453" i="1"/>
  <c r="AM453" i="1"/>
  <c r="AZ453" i="1"/>
  <c r="AQ453" i="1"/>
  <c r="CM453" i="1"/>
  <c r="CK453" i="1"/>
  <c r="AR453" i="1"/>
  <c r="DT452" i="1"/>
  <c r="AN453" i="1"/>
  <c r="EE453" i="1"/>
  <c r="BB453" i="1"/>
  <c r="DC452" i="1"/>
  <c r="Y453" i="1"/>
  <c r="S453" i="1"/>
  <c r="G453" i="1"/>
  <c r="N453" i="1"/>
  <c r="DX453" i="1"/>
  <c r="AK453" i="1"/>
  <c r="DV452" i="1"/>
  <c r="U452" i="1"/>
  <c r="DQ452" i="1"/>
  <c r="BB452" i="1"/>
  <c r="W453" i="1"/>
  <c r="AA452" i="1"/>
  <c r="H453" i="1"/>
  <c r="AX453" i="1"/>
  <c r="EF452" i="1"/>
  <c r="BC452" i="1"/>
  <c r="AG453" i="1"/>
  <c r="CN453" i="1"/>
  <c r="AI453" i="1"/>
  <c r="E453" i="1"/>
  <c r="Y452" i="1"/>
  <c r="DF452" i="1"/>
  <c r="AF453" i="1"/>
  <c r="AU453" i="1"/>
  <c r="R453" i="1"/>
  <c r="AG452" i="1"/>
  <c r="U453" i="1"/>
  <c r="CX453" i="1"/>
  <c r="D453" i="1"/>
  <c r="AO453" i="1"/>
  <c r="CT453" i="1"/>
  <c r="Q453" i="1"/>
  <c r="AB453" i="1"/>
  <c r="R452" i="1"/>
  <c r="AN452" i="1"/>
  <c r="AC452" i="1"/>
  <c r="CV452" i="1"/>
  <c r="DM453" i="1"/>
  <c r="BA453" i="1"/>
  <c r="K453" i="1"/>
  <c r="F453" i="1"/>
  <c r="AT453" i="1"/>
  <c r="I453" i="1"/>
  <c r="AA453" i="1"/>
  <c r="AL453" i="1"/>
  <c r="DS453" i="1"/>
  <c r="AP453" i="1"/>
  <c r="AV453" i="1"/>
  <c r="DY453" i="1"/>
  <c r="Z453" i="1"/>
  <c r="M453" i="1"/>
  <c r="Z452" i="1"/>
  <c r="AX263" i="1"/>
  <c r="AX302" i="1" s="1"/>
  <c r="AX437" i="1" s="1"/>
  <c r="AB262" i="1"/>
  <c r="AB301" i="1" s="1"/>
  <c r="AB436" i="1" s="1"/>
  <c r="R262" i="1"/>
  <c r="R301" i="1" s="1"/>
  <c r="R436" i="1" s="1"/>
  <c r="BB262" i="1"/>
  <c r="BB301" i="1" s="1"/>
  <c r="BB436" i="1" s="1"/>
  <c r="AI452" i="1"/>
  <c r="W177" i="9" l="1"/>
  <c r="W177" i="8"/>
  <c r="W177" i="6"/>
  <c r="W177" i="10" s="1"/>
  <c r="W177" i="7"/>
  <c r="W177" i="11" s="1"/>
  <c r="W97" i="9"/>
  <c r="W97" i="8"/>
  <c r="W97" i="6"/>
  <c r="W97" i="10" s="1"/>
  <c r="W97" i="7"/>
  <c r="W97" i="11" s="1"/>
  <c r="W153" i="9"/>
  <c r="W153" i="8"/>
  <c r="W153" i="6"/>
  <c r="W153" i="10" s="1"/>
  <c r="W153" i="7"/>
  <c r="W153" i="11" s="1"/>
  <c r="W84" i="9"/>
  <c r="W84" i="8"/>
  <c r="W84" i="6"/>
  <c r="W84" i="10" s="1"/>
  <c r="W84" i="7"/>
  <c r="W84" i="11" s="1"/>
  <c r="W51" i="9"/>
  <c r="W51" i="8"/>
  <c r="W51" i="6"/>
  <c r="W51" i="10" s="1"/>
  <c r="W51" i="7"/>
  <c r="W51" i="11" s="1"/>
  <c r="W65" i="9"/>
  <c r="W65" i="8"/>
  <c r="W65" i="6"/>
  <c r="W65" i="10" s="1"/>
  <c r="W65" i="7"/>
  <c r="W65" i="11" s="1"/>
  <c r="W64" i="9"/>
  <c r="W64" i="8"/>
  <c r="W64" i="6"/>
  <c r="W64" i="10" s="1"/>
  <c r="W64" i="7"/>
  <c r="W64" i="11" s="1"/>
  <c r="W39" i="9"/>
  <c r="W39" i="8"/>
  <c r="W39" i="6"/>
  <c r="W39" i="10" s="1"/>
  <c r="W39" i="7"/>
  <c r="W39" i="11" s="1"/>
  <c r="W58" i="9"/>
  <c r="W58" i="8"/>
  <c r="W58" i="6"/>
  <c r="W58" i="10" s="1"/>
  <c r="W58" i="7"/>
  <c r="W58" i="11" s="1"/>
  <c r="W224" i="9"/>
  <c r="W224" i="8"/>
  <c r="W224" i="6"/>
  <c r="W224" i="10" s="1"/>
  <c r="W224" i="7"/>
  <c r="W224" i="11" s="1"/>
  <c r="W7" i="9"/>
  <c r="W7" i="8"/>
  <c r="W7" i="6"/>
  <c r="W7" i="10" s="1"/>
  <c r="W7" i="7"/>
  <c r="W7" i="11" s="1"/>
  <c r="W169" i="9"/>
  <c r="W169" i="8"/>
  <c r="W169" i="6"/>
  <c r="W169" i="10" s="1"/>
  <c r="W169" i="7"/>
  <c r="W169" i="11" s="1"/>
  <c r="W102" i="9"/>
  <c r="W102" i="8"/>
  <c r="W102" i="6"/>
  <c r="W102" i="10" s="1"/>
  <c r="W102" i="7"/>
  <c r="W102" i="11" s="1"/>
  <c r="W222" i="9"/>
  <c r="W222" i="8"/>
  <c r="W222" i="6"/>
  <c r="W222" i="10" s="1"/>
  <c r="W222" i="7"/>
  <c r="W222" i="11" s="1"/>
  <c r="W216" i="9"/>
  <c r="W216" i="8"/>
  <c r="W216" i="6"/>
  <c r="W216" i="10" s="1"/>
  <c r="W216" i="7"/>
  <c r="W216" i="11" s="1"/>
  <c r="W105" i="9"/>
  <c r="W105" i="8"/>
  <c r="W105" i="6"/>
  <c r="W105" i="10" s="1"/>
  <c r="W105" i="7"/>
  <c r="W105" i="11" s="1"/>
  <c r="W140" i="9"/>
  <c r="W140" i="8"/>
  <c r="W140" i="6"/>
  <c r="W140" i="10" s="1"/>
  <c r="W140" i="7"/>
  <c r="W140" i="11" s="1"/>
  <c r="X154" i="9"/>
  <c r="X154" i="8"/>
  <c r="X154" i="6"/>
  <c r="X154" i="10" s="1"/>
  <c r="X154" i="7"/>
  <c r="X154" i="11" s="1"/>
  <c r="W229" i="9"/>
  <c r="W229" i="8"/>
  <c r="W229" i="6"/>
  <c r="W229" i="10" s="1"/>
  <c r="W229" i="7"/>
  <c r="W229" i="11" s="1"/>
  <c r="W30" i="9"/>
  <c r="W30" i="8"/>
  <c r="W30" i="6"/>
  <c r="W30" i="10" s="1"/>
  <c r="W30" i="7"/>
  <c r="W30" i="11" s="1"/>
  <c r="W3" i="9"/>
  <c r="W3" i="8"/>
  <c r="W3" i="6"/>
  <c r="W3" i="10" s="1"/>
  <c r="W3" i="7"/>
  <c r="W3" i="11" s="1"/>
  <c r="W127" i="9"/>
  <c r="W127" i="8"/>
  <c r="W127" i="6"/>
  <c r="W127" i="10" s="1"/>
  <c r="W127" i="7"/>
  <c r="W127" i="11" s="1"/>
  <c r="W72" i="9"/>
  <c r="W72" i="8"/>
  <c r="W72" i="6"/>
  <c r="W72" i="10" s="1"/>
  <c r="W72" i="7"/>
  <c r="W72" i="11" s="1"/>
  <c r="W115" i="9"/>
  <c r="W115" i="8"/>
  <c r="W115" i="6"/>
  <c r="W115" i="10" s="1"/>
  <c r="W115" i="7"/>
  <c r="W115" i="11" s="1"/>
  <c r="W198" i="9"/>
  <c r="W198" i="8"/>
  <c r="W198" i="6"/>
  <c r="W198" i="10" s="1"/>
  <c r="W198" i="7"/>
  <c r="W198" i="11" s="1"/>
  <c r="W141" i="9"/>
  <c r="W141" i="8"/>
  <c r="W141" i="6"/>
  <c r="W141" i="10" s="1"/>
  <c r="W141" i="7"/>
  <c r="W141" i="11" s="1"/>
  <c r="W209" i="9"/>
  <c r="W209" i="8"/>
  <c r="W209" i="6"/>
  <c r="W209" i="10" s="1"/>
  <c r="W209" i="7"/>
  <c r="W209" i="11" s="1"/>
  <c r="W227" i="9"/>
  <c r="W227" i="8"/>
  <c r="W227" i="6"/>
  <c r="W227" i="10" s="1"/>
  <c r="W227" i="7"/>
  <c r="W227" i="11" s="1"/>
  <c r="W66" i="9"/>
  <c r="W66" i="8"/>
  <c r="W66" i="6"/>
  <c r="W66" i="10" s="1"/>
  <c r="W66" i="7"/>
  <c r="W66" i="11" s="1"/>
  <c r="W176" i="9"/>
  <c r="W176" i="8"/>
  <c r="W176" i="6"/>
  <c r="W176" i="10" s="1"/>
  <c r="W176" i="7"/>
  <c r="W176" i="11" s="1"/>
  <c r="W35" i="9"/>
  <c r="W35" i="8"/>
  <c r="W35" i="6"/>
  <c r="W35" i="10" s="1"/>
  <c r="W35" i="7"/>
  <c r="W35" i="11" s="1"/>
  <c r="Y156" i="1"/>
  <c r="W154" i="3" s="1"/>
  <c r="DA224" i="1"/>
  <c r="X224" i="1" s="1"/>
  <c r="V222" i="3" s="1"/>
  <c r="AM262" i="1"/>
  <c r="AM301" i="1" s="1"/>
  <c r="AM436" i="1" s="1"/>
  <c r="DA211" i="1"/>
  <c r="X211" i="1" s="1"/>
  <c r="V209" i="3" s="1"/>
  <c r="DA229" i="1"/>
  <c r="X229" i="1" s="1"/>
  <c r="V227" i="3" s="1"/>
  <c r="DA67" i="1"/>
  <c r="X67" i="1" s="1"/>
  <c r="V65" i="3" s="1"/>
  <c r="DA171" i="1"/>
  <c r="X171" i="1" s="1"/>
  <c r="V169" i="3" s="1"/>
  <c r="DA11" i="1"/>
  <c r="DA129" i="1"/>
  <c r="X129" i="1" s="1"/>
  <c r="V127" i="3" s="1"/>
  <c r="DA200" i="1"/>
  <c r="X200" i="1" s="1"/>
  <c r="V198" i="3" s="1"/>
  <c r="DA178" i="1"/>
  <c r="X178" i="1" s="1"/>
  <c r="V176" i="3" s="1"/>
  <c r="DA60" i="1"/>
  <c r="X60" i="1" s="1"/>
  <c r="V58" i="3" s="1"/>
  <c r="DA104" i="1"/>
  <c r="X104" i="1" s="1"/>
  <c r="V102" i="3" s="1"/>
  <c r="DA142" i="1"/>
  <c r="X142" i="1" s="1"/>
  <c r="V140" i="3" s="1"/>
  <c r="DA111" i="1"/>
  <c r="DA5" i="1"/>
  <c r="X5" i="1" s="1"/>
  <c r="V3" i="3" s="1"/>
  <c r="DA143" i="1"/>
  <c r="X143" i="1" s="1"/>
  <c r="V141" i="3" s="1"/>
  <c r="DA37" i="1"/>
  <c r="X37" i="1" s="1"/>
  <c r="V35" i="3" s="1"/>
  <c r="DA53" i="1"/>
  <c r="X53" i="1" s="1"/>
  <c r="V51" i="3" s="1"/>
  <c r="DA66" i="1"/>
  <c r="X66" i="1" s="1"/>
  <c r="V64" i="3" s="1"/>
  <c r="DA226" i="1"/>
  <c r="X226" i="1" s="1"/>
  <c r="V224" i="3" s="1"/>
  <c r="DA218" i="1"/>
  <c r="X218" i="1" s="1"/>
  <c r="V216" i="3" s="1"/>
  <c r="DA231" i="1"/>
  <c r="X231" i="1" s="1"/>
  <c r="V229" i="3" s="1"/>
  <c r="DA99" i="1"/>
  <c r="X99" i="1" s="1"/>
  <c r="V97" i="3" s="1"/>
  <c r="DA41" i="1"/>
  <c r="X41" i="1" s="1"/>
  <c r="V39" i="3" s="1"/>
  <c r="DA9" i="1"/>
  <c r="X9" i="1" s="1"/>
  <c r="V7" i="3" s="1"/>
  <c r="DA113" i="1"/>
  <c r="DA32" i="1"/>
  <c r="X32" i="1" s="1"/>
  <c r="V30" i="3" s="1"/>
  <c r="DA179" i="1"/>
  <c r="X179" i="1" s="1"/>
  <c r="V177" i="3" s="1"/>
  <c r="DA117" i="1"/>
  <c r="X117" i="1" s="1"/>
  <c r="V115" i="3" s="1"/>
  <c r="X156" i="1"/>
  <c r="V154" i="3" s="1"/>
  <c r="DA68" i="1"/>
  <c r="X68" i="1" s="1"/>
  <c r="V66" i="3" s="1"/>
  <c r="DA155" i="1"/>
  <c r="AO262" i="1"/>
  <c r="AO301" i="1" s="1"/>
  <c r="AO436" i="1" s="1"/>
  <c r="AI262" i="1"/>
  <c r="AI301" i="1" s="1"/>
  <c r="AI436" i="1" s="1"/>
  <c r="BC262" i="1"/>
  <c r="BC301" i="1" s="1"/>
  <c r="BC436" i="1" s="1"/>
  <c r="AC262" i="1"/>
  <c r="AC301" i="1" s="1"/>
  <c r="AC436" i="1" s="1"/>
  <c r="W262" i="1"/>
  <c r="W301" i="1" s="1"/>
  <c r="Q262" i="1"/>
  <c r="Q301" i="1" s="1"/>
  <c r="Q436" i="1" s="1"/>
  <c r="AQ263" i="1"/>
  <c r="AQ302" i="1" s="1"/>
  <c r="AQ437" i="1" s="1"/>
  <c r="AN262" i="1"/>
  <c r="AN301" i="1" s="1"/>
  <c r="AN436" i="1" s="1"/>
  <c r="AV262" i="1"/>
  <c r="AV301" i="1" s="1"/>
  <c r="S262" i="1"/>
  <c r="S301" i="1" s="1"/>
  <c r="Q263" i="1"/>
  <c r="Q302" i="1" s="1"/>
  <c r="AB368" i="1"/>
  <c r="AX369" i="1"/>
  <c r="R368" i="1"/>
  <c r="AG263" i="1"/>
  <c r="AG302" i="1" s="1"/>
  <c r="AG437" i="1" s="1"/>
  <c r="AZ262" i="1"/>
  <c r="AZ301" i="1" s="1"/>
  <c r="AZ436" i="1" s="1"/>
  <c r="AX452" i="1"/>
  <c r="Z263" i="1"/>
  <c r="Z302" i="1" s="1"/>
  <c r="Z437" i="1" s="1"/>
  <c r="BD262" i="1"/>
  <c r="BD301" i="1" s="1"/>
  <c r="BD436" i="1" s="1"/>
  <c r="BA262" i="1"/>
  <c r="BA301" i="1" s="1"/>
  <c r="BA436" i="1" s="1"/>
  <c r="AH262" i="1"/>
  <c r="AH301" i="1" s="1"/>
  <c r="AH436" i="1" s="1"/>
  <c r="AT262" i="1"/>
  <c r="AT301" i="1" s="1"/>
  <c r="AT436" i="1" s="1"/>
  <c r="AV452" i="1"/>
  <c r="AV263" i="1"/>
  <c r="AV302" i="1" s="1"/>
  <c r="AV437" i="1" s="1"/>
  <c r="T452" i="1"/>
  <c r="AS262" i="1"/>
  <c r="AS301" i="1" s="1"/>
  <c r="AS436" i="1" s="1"/>
  <c r="AW262" i="1"/>
  <c r="AW301" i="1" s="1"/>
  <c r="AW436" i="1" s="1"/>
  <c r="Y262" i="1"/>
  <c r="Y301" i="1" s="1"/>
  <c r="Y436" i="1" s="1"/>
  <c r="AJ452" i="1"/>
  <c r="AJ263" i="1"/>
  <c r="AJ302" i="1" s="1"/>
  <c r="AJ437" i="1" s="1"/>
  <c r="AK263" i="1"/>
  <c r="AK302" i="1" s="1"/>
  <c r="AK437" i="1" s="1"/>
  <c r="AK452" i="1"/>
  <c r="X263" i="1"/>
  <c r="X302" i="1" s="1"/>
  <c r="X437" i="1" s="1"/>
  <c r="AF263" i="1"/>
  <c r="AF302" i="1" s="1"/>
  <c r="AF437" i="1" s="1"/>
  <c r="AB452" i="1"/>
  <c r="AB263" i="1"/>
  <c r="AB302" i="1" s="1"/>
  <c r="O262" i="1"/>
  <c r="O301" i="1" s="1"/>
  <c r="O436" i="1" s="1"/>
  <c r="V452" i="1"/>
  <c r="V263" i="1"/>
  <c r="V302" i="1" s="1"/>
  <c r="V437" i="1" s="1"/>
  <c r="BB368" i="1"/>
  <c r="AL262" i="1"/>
  <c r="AL301" i="1" s="1"/>
  <c r="AL436" i="1" s="1"/>
  <c r="AH452" i="1"/>
  <c r="AH263" i="1"/>
  <c r="AH302" i="1" s="1"/>
  <c r="AH437" i="1" s="1"/>
  <c r="W263" i="1"/>
  <c r="W302" i="1" s="1"/>
  <c r="W437" i="1" s="1"/>
  <c r="W452" i="1"/>
  <c r="AA262" i="1"/>
  <c r="AA301" i="1" s="1"/>
  <c r="AA436" i="1" s="1"/>
  <c r="AQ262" i="1"/>
  <c r="AQ301" i="1" s="1"/>
  <c r="AQ436" i="1" s="1"/>
  <c r="AI263" i="1"/>
  <c r="AI302" i="1" s="1"/>
  <c r="AI437" i="1" s="1"/>
  <c r="AD262" i="1"/>
  <c r="AD301" i="1" s="1"/>
  <c r="AD436" i="1" s="1"/>
  <c r="AK262" i="1"/>
  <c r="AK301" i="1" s="1"/>
  <c r="AK436" i="1" s="1"/>
  <c r="P262" i="1"/>
  <c r="P301" i="1" s="1"/>
  <c r="P436" i="1" s="1"/>
  <c r="AE263" i="1"/>
  <c r="AE302" i="1" s="1"/>
  <c r="AE437" i="1" s="1"/>
  <c r="AE452" i="1"/>
  <c r="O452" i="1"/>
  <c r="O263" i="1"/>
  <c r="O302" i="1" s="1"/>
  <c r="O437" i="1" s="1"/>
  <c r="AJ262" i="1"/>
  <c r="AJ301" i="1" s="1"/>
  <c r="AJ436" i="1" s="1"/>
  <c r="AY262" i="1"/>
  <c r="AY301" i="1" s="1"/>
  <c r="AY436" i="1" s="1"/>
  <c r="AX262" i="1"/>
  <c r="AX301" i="1" s="1"/>
  <c r="AX436" i="1" s="1"/>
  <c r="AQ452" i="1"/>
  <c r="T263" i="1"/>
  <c r="T302" i="1" s="1"/>
  <c r="T437" i="1" s="1"/>
  <c r="AP262" i="1"/>
  <c r="AP301" i="1" s="1"/>
  <c r="AP436" i="1" s="1"/>
  <c r="AU262" i="1"/>
  <c r="AU301" i="1" s="1"/>
  <c r="AU436" i="1" s="1"/>
  <c r="V262" i="1"/>
  <c r="V301" i="1" s="1"/>
  <c r="V436" i="1" s="1"/>
  <c r="AF452" i="1"/>
  <c r="Q452" i="1"/>
  <c r="BA452" i="1"/>
  <c r="BA263" i="1"/>
  <c r="BA302" i="1" s="1"/>
  <c r="BA437" i="1" s="1"/>
  <c r="AJ453" i="1"/>
  <c r="S452" i="1"/>
  <c r="S263" i="1"/>
  <c r="S302" i="1" s="1"/>
  <c r="S437" i="1" s="1"/>
  <c r="T262" i="1"/>
  <c r="T301" i="1" s="1"/>
  <c r="T436" i="1" s="1"/>
  <c r="T453" i="1"/>
  <c r="AO263" i="1"/>
  <c r="AO302" i="1" s="1"/>
  <c r="AO437" i="1" s="1"/>
  <c r="AT263" i="1"/>
  <c r="AT302" i="1" s="1"/>
  <c r="AT437" i="1" s="1"/>
  <c r="AL263" i="1"/>
  <c r="AL302" i="1" s="1"/>
  <c r="AL437" i="1" s="1"/>
  <c r="AF262" i="1"/>
  <c r="AF301" i="1" s="1"/>
  <c r="AF436" i="1" s="1"/>
  <c r="AS452" i="1"/>
  <c r="AS263" i="1"/>
  <c r="AS302" i="1" s="1"/>
  <c r="AS437" i="1" s="1"/>
  <c r="X262" i="1"/>
  <c r="X301" i="1" s="1"/>
  <c r="X436" i="1" s="1"/>
  <c r="AG262" i="1"/>
  <c r="AG301" i="1" s="1"/>
  <c r="AG436" i="1" s="1"/>
  <c r="AN263" i="1"/>
  <c r="AN302" i="1" s="1"/>
  <c r="AN437" i="1" s="1"/>
  <c r="Z262" i="1"/>
  <c r="Z301" i="1" s="1"/>
  <c r="Z436" i="1" s="1"/>
  <c r="Y263" i="1"/>
  <c r="Y302" i="1" s="1"/>
  <c r="Y437" i="1" s="1"/>
  <c r="U263" i="1"/>
  <c r="U302" i="1" s="1"/>
  <c r="U437" i="1" s="1"/>
  <c r="AY452" i="1"/>
  <c r="AY263" i="1"/>
  <c r="AY302" i="1" s="1"/>
  <c r="AY437" i="1" s="1"/>
  <c r="AR262" i="1"/>
  <c r="AR301" i="1" s="1"/>
  <c r="AR436" i="1" s="1"/>
  <c r="AL452" i="1"/>
  <c r="J453" i="1"/>
  <c r="BC453" i="1"/>
  <c r="AO452" i="1"/>
  <c r="AT452" i="1"/>
  <c r="AD452" i="1"/>
  <c r="AD263" i="1"/>
  <c r="AD302" i="1" s="1"/>
  <c r="AD437" i="1" s="1"/>
  <c r="AP263" i="1"/>
  <c r="AP302" i="1" s="1"/>
  <c r="AP437" i="1" s="1"/>
  <c r="AC263" i="1"/>
  <c r="AC302" i="1" s="1"/>
  <c r="AC437" i="1" s="1"/>
  <c r="R263" i="1"/>
  <c r="R302" i="1" s="1"/>
  <c r="R437" i="1" s="1"/>
  <c r="AU452" i="1"/>
  <c r="AU263" i="1"/>
  <c r="AU302" i="1" s="1"/>
  <c r="AU437" i="1" s="1"/>
  <c r="P452" i="1"/>
  <c r="P263" i="1"/>
  <c r="P302" i="1" s="1"/>
  <c r="P437" i="1" s="1"/>
  <c r="AW452" i="1"/>
  <c r="AW263" i="1"/>
  <c r="AW302" i="1" s="1"/>
  <c r="AW437" i="1" s="1"/>
  <c r="AR452" i="1"/>
  <c r="AR263" i="1"/>
  <c r="AR302" i="1" s="1"/>
  <c r="AR437" i="1" s="1"/>
  <c r="U262" i="1"/>
  <c r="U301" i="1" s="1"/>
  <c r="U436" i="1" s="1"/>
  <c r="AZ263" i="1"/>
  <c r="AZ302" i="1" s="1"/>
  <c r="AZ437" i="1" s="1"/>
  <c r="AA263" i="1"/>
  <c r="AA302" i="1" s="1"/>
  <c r="AA437" i="1" s="1"/>
  <c r="AE262" i="1"/>
  <c r="AE301" i="1" s="1"/>
  <c r="AE436" i="1" s="1"/>
  <c r="AM263" i="1"/>
  <c r="AM302" i="1" s="1"/>
  <c r="AM437" i="1" s="1"/>
  <c r="AM452" i="1"/>
  <c r="BD452" i="1"/>
  <c r="BD263" i="1"/>
  <c r="BD302" i="1" s="1"/>
  <c r="BD437" i="1" s="1"/>
  <c r="BC263" i="1"/>
  <c r="BC302" i="1" s="1"/>
  <c r="BC437" i="1" s="1"/>
  <c r="BB263" i="1"/>
  <c r="BB302" i="1" s="1"/>
  <c r="BB437" i="1" s="1"/>
  <c r="X453" i="1"/>
  <c r="V66" i="9" l="1"/>
  <c r="V66" i="8"/>
  <c r="V66" i="6"/>
  <c r="V66" i="10" s="1"/>
  <c r="V66" i="7"/>
  <c r="V66" i="11" s="1"/>
  <c r="V97" i="9"/>
  <c r="V97" i="8"/>
  <c r="V97" i="6"/>
  <c r="V97" i="10" s="1"/>
  <c r="V97" i="7"/>
  <c r="V97" i="11" s="1"/>
  <c r="V3" i="9"/>
  <c r="V3" i="8"/>
  <c r="V3" i="6"/>
  <c r="V3" i="10" s="1"/>
  <c r="V3" i="7"/>
  <c r="V3" i="11" s="1"/>
  <c r="V154" i="9"/>
  <c r="V154" i="8"/>
  <c r="V154" i="6"/>
  <c r="V154" i="10" s="1"/>
  <c r="V154" i="7"/>
  <c r="V154" i="11" s="1"/>
  <c r="V229" i="9"/>
  <c r="V229" i="8"/>
  <c r="V229" i="6"/>
  <c r="V229" i="10" s="1"/>
  <c r="V229" i="7"/>
  <c r="V229" i="11" s="1"/>
  <c r="V169" i="9"/>
  <c r="V169" i="8"/>
  <c r="V169" i="6"/>
  <c r="V169" i="10" s="1"/>
  <c r="V169" i="7"/>
  <c r="V169" i="11" s="1"/>
  <c r="V115" i="9"/>
  <c r="V115" i="8"/>
  <c r="V115" i="6"/>
  <c r="V115" i="10" s="1"/>
  <c r="V115" i="7"/>
  <c r="V115" i="11" s="1"/>
  <c r="V216" i="9"/>
  <c r="V216" i="8"/>
  <c r="V216" i="6"/>
  <c r="V216" i="10" s="1"/>
  <c r="V216" i="7"/>
  <c r="V216" i="11" s="1"/>
  <c r="V140" i="9"/>
  <c r="V140" i="8"/>
  <c r="V140" i="6"/>
  <c r="V140" i="10" s="1"/>
  <c r="V140" i="7"/>
  <c r="V140" i="11" s="1"/>
  <c r="V65" i="9"/>
  <c r="V65" i="8"/>
  <c r="V65" i="6"/>
  <c r="V65" i="10" s="1"/>
  <c r="V65" i="7"/>
  <c r="V65" i="11" s="1"/>
  <c r="V177" i="9"/>
  <c r="V177" i="8"/>
  <c r="V177" i="6"/>
  <c r="V177" i="10" s="1"/>
  <c r="V177" i="7"/>
  <c r="V177" i="11" s="1"/>
  <c r="V224" i="9"/>
  <c r="V224" i="8"/>
  <c r="V224" i="6"/>
  <c r="V224" i="10" s="1"/>
  <c r="V224" i="7"/>
  <c r="V224" i="11" s="1"/>
  <c r="V102" i="9"/>
  <c r="V102" i="8"/>
  <c r="V102" i="6"/>
  <c r="V102" i="10" s="1"/>
  <c r="V102" i="7"/>
  <c r="V102" i="11" s="1"/>
  <c r="V227" i="9"/>
  <c r="V227" i="8"/>
  <c r="V227" i="6"/>
  <c r="V227" i="10" s="1"/>
  <c r="V227" i="7"/>
  <c r="V227" i="11" s="1"/>
  <c r="V30" i="9"/>
  <c r="V30" i="8"/>
  <c r="V30" i="6"/>
  <c r="V30" i="10" s="1"/>
  <c r="V30" i="7"/>
  <c r="V30" i="11" s="1"/>
  <c r="V64" i="9"/>
  <c r="V64" i="8"/>
  <c r="V64" i="6"/>
  <c r="V64" i="10" s="1"/>
  <c r="V64" i="7"/>
  <c r="V64" i="11" s="1"/>
  <c r="V58" i="9"/>
  <c r="V58" i="8"/>
  <c r="V58" i="6"/>
  <c r="V58" i="10" s="1"/>
  <c r="V58" i="7"/>
  <c r="V58" i="11" s="1"/>
  <c r="V209" i="9"/>
  <c r="V209" i="8"/>
  <c r="V209" i="6"/>
  <c r="V209" i="10" s="1"/>
  <c r="V209" i="7"/>
  <c r="V209" i="11" s="1"/>
  <c r="V51" i="9"/>
  <c r="V51" i="8"/>
  <c r="V51" i="6"/>
  <c r="V51" i="10" s="1"/>
  <c r="V51" i="7"/>
  <c r="V51" i="11" s="1"/>
  <c r="V176" i="9"/>
  <c r="V176" i="8"/>
  <c r="V176" i="6"/>
  <c r="V176" i="10" s="1"/>
  <c r="V176" i="7"/>
  <c r="V176" i="11" s="1"/>
  <c r="V7" i="9"/>
  <c r="V7" i="8"/>
  <c r="V7" i="6"/>
  <c r="V7" i="10" s="1"/>
  <c r="V7" i="7"/>
  <c r="V7" i="11" s="1"/>
  <c r="V35" i="9"/>
  <c r="V35" i="8"/>
  <c r="V35" i="6"/>
  <c r="V35" i="10" s="1"/>
  <c r="V35" i="7"/>
  <c r="V35" i="11" s="1"/>
  <c r="V198" i="9"/>
  <c r="V198" i="8"/>
  <c r="V198" i="6"/>
  <c r="V198" i="10" s="1"/>
  <c r="V198" i="7"/>
  <c r="V198" i="11" s="1"/>
  <c r="V222" i="9"/>
  <c r="V222" i="8"/>
  <c r="V222" i="6"/>
  <c r="V222" i="10" s="1"/>
  <c r="V222" i="7"/>
  <c r="V222" i="11" s="1"/>
  <c r="V39" i="9"/>
  <c r="V39" i="8"/>
  <c r="V39" i="6"/>
  <c r="V39" i="10" s="1"/>
  <c r="V39" i="7"/>
  <c r="V39" i="11" s="1"/>
  <c r="V141" i="9"/>
  <c r="V141" i="8"/>
  <c r="V141" i="6"/>
  <c r="V141" i="10" s="1"/>
  <c r="V141" i="7"/>
  <c r="V141" i="11" s="1"/>
  <c r="V127" i="9"/>
  <c r="V127" i="8"/>
  <c r="V127" i="6"/>
  <c r="V127" i="10" s="1"/>
  <c r="V127" i="7"/>
  <c r="V127" i="11" s="1"/>
  <c r="W154" i="9"/>
  <c r="W154" i="8"/>
  <c r="W154" i="6"/>
  <c r="W154" i="10" s="1"/>
  <c r="W154" i="7"/>
  <c r="W154" i="11" s="1"/>
  <c r="AC368" i="1"/>
  <c r="AN368" i="1"/>
  <c r="AM368" i="1"/>
  <c r="BC368" i="1"/>
  <c r="X155" i="1"/>
  <c r="V153" i="3" s="1"/>
  <c r="CZ155" i="1"/>
  <c r="CY155" i="1" s="1"/>
  <c r="CX155" i="1" s="1"/>
  <c r="CW155" i="1" s="1"/>
  <c r="CV155" i="1" s="1"/>
  <c r="CU155" i="1" s="1"/>
  <c r="CT155" i="1" s="1"/>
  <c r="CS155" i="1" s="1"/>
  <c r="CR155" i="1" s="1"/>
  <c r="CQ155" i="1" s="1"/>
  <c r="CP155" i="1" s="1"/>
  <c r="CO155" i="1" s="1"/>
  <c r="AB320" i="1"/>
  <c r="AB437" i="1"/>
  <c r="Q369" i="1"/>
  <c r="Q437" i="1"/>
  <c r="S368" i="1"/>
  <c r="S436" i="1"/>
  <c r="AV368" i="1"/>
  <c r="AV436" i="1"/>
  <c r="W368" i="1"/>
  <c r="W436" i="1"/>
  <c r="CZ224" i="1"/>
  <c r="W224" i="1" s="1"/>
  <c r="U222" i="3" s="1"/>
  <c r="AQ369" i="1"/>
  <c r="AO368" i="1"/>
  <c r="AI368" i="1"/>
  <c r="CZ68" i="1"/>
  <c r="W68" i="1" s="1"/>
  <c r="U66" i="3" s="1"/>
  <c r="W156" i="1"/>
  <c r="U154" i="3" s="1"/>
  <c r="CZ117" i="1"/>
  <c r="W117" i="1" s="1"/>
  <c r="U115" i="3" s="1"/>
  <c r="CZ179" i="1"/>
  <c r="W179" i="1" s="1"/>
  <c r="U177" i="3" s="1"/>
  <c r="W32" i="1"/>
  <c r="U30" i="3" s="1"/>
  <c r="CZ113" i="1"/>
  <c r="CZ9" i="1"/>
  <c r="W9" i="1" s="1"/>
  <c r="U7" i="3" s="1"/>
  <c r="CZ41" i="1"/>
  <c r="W41" i="1" s="1"/>
  <c r="U39" i="3" s="1"/>
  <c r="W99" i="1"/>
  <c r="U97" i="3" s="1"/>
  <c r="CZ66" i="1"/>
  <c r="W66" i="1" s="1"/>
  <c r="U64" i="3" s="1"/>
  <c r="CZ53" i="1"/>
  <c r="W53" i="1" s="1"/>
  <c r="U51" i="3" s="1"/>
  <c r="CZ37" i="1"/>
  <c r="W37" i="1" s="1"/>
  <c r="U35" i="3" s="1"/>
  <c r="CZ143" i="1"/>
  <c r="W143" i="1" s="1"/>
  <c r="U141" i="3" s="1"/>
  <c r="W5" i="1"/>
  <c r="U3" i="3" s="1"/>
  <c r="CZ111" i="1"/>
  <c r="CZ142" i="1"/>
  <c r="W142" i="1" s="1"/>
  <c r="U140" i="3" s="1"/>
  <c r="CZ104" i="1"/>
  <c r="W104" i="1" s="1"/>
  <c r="U102" i="3" s="1"/>
  <c r="CZ60" i="1"/>
  <c r="W60" i="1" s="1"/>
  <c r="U58" i="3" s="1"/>
  <c r="W178" i="1"/>
  <c r="U176" i="3" s="1"/>
  <c r="CZ129" i="1"/>
  <c r="W129" i="1" s="1"/>
  <c r="U127" i="3" s="1"/>
  <c r="CZ11" i="1"/>
  <c r="W171" i="1"/>
  <c r="U169" i="3" s="1"/>
  <c r="CZ67" i="1"/>
  <c r="W67" i="1" s="1"/>
  <c r="U65" i="3" s="1"/>
  <c r="CZ231" i="1"/>
  <c r="W231" i="1" s="1"/>
  <c r="U229" i="3" s="1"/>
  <c r="CZ218" i="1"/>
  <c r="W218" i="1" s="1"/>
  <c r="U216" i="3" s="1"/>
  <c r="CZ226" i="1"/>
  <c r="W226" i="1" s="1"/>
  <c r="U224" i="3" s="1"/>
  <c r="CZ229" i="1"/>
  <c r="W229" i="1" s="1"/>
  <c r="U227" i="3" s="1"/>
  <c r="CZ211" i="1"/>
  <c r="W211" i="1" s="1"/>
  <c r="U209" i="3" s="1"/>
  <c r="Q320" i="1"/>
  <c r="CH301" i="1"/>
  <c r="S320" i="1"/>
  <c r="Q368" i="1"/>
  <c r="BB369" i="1"/>
  <c r="BB384" i="1" s="1"/>
  <c r="AM369" i="1"/>
  <c r="AR369" i="1"/>
  <c r="P369" i="1"/>
  <c r="R369" i="1"/>
  <c r="R384" i="1" s="1"/>
  <c r="AC369" i="1"/>
  <c r="AC384" i="1" s="1"/>
  <c r="AD369" i="1"/>
  <c r="Y369" i="1"/>
  <c r="Z320" i="1"/>
  <c r="Z368" i="1"/>
  <c r="AG320" i="1"/>
  <c r="AG368" i="1"/>
  <c r="X320" i="1"/>
  <c r="G8" i="12" s="1"/>
  <c r="X368" i="1"/>
  <c r="AS369" i="1"/>
  <c r="AF320" i="1"/>
  <c r="AF368" i="1"/>
  <c r="AT369" i="1"/>
  <c r="AO369" i="1"/>
  <c r="CH302" i="1"/>
  <c r="BA369" i="1"/>
  <c r="V320" i="1"/>
  <c r="V368" i="1"/>
  <c r="AX320" i="1"/>
  <c r="AX368" i="1"/>
  <c r="AX384" i="1" s="1"/>
  <c r="CI301" i="1"/>
  <c r="AY320" i="1"/>
  <c r="J8" i="12" s="1"/>
  <c r="CJ301" i="1"/>
  <c r="AY368" i="1"/>
  <c r="CO302" i="1"/>
  <c r="AE369" i="1"/>
  <c r="P320" i="1"/>
  <c r="P368" i="1"/>
  <c r="AD320" i="1"/>
  <c r="AD368" i="1"/>
  <c r="AI369" i="1"/>
  <c r="AQ320" i="1"/>
  <c r="AQ368" i="1"/>
  <c r="W369" i="1"/>
  <c r="AL320" i="1"/>
  <c r="AL368" i="1"/>
  <c r="BB320" i="1"/>
  <c r="K8" i="12" s="1"/>
  <c r="V369" i="1"/>
  <c r="X369" i="1"/>
  <c r="AK369" i="1"/>
  <c r="AM320" i="1"/>
  <c r="Y320" i="1"/>
  <c r="Y368" i="1"/>
  <c r="AS320" i="1"/>
  <c r="AS368" i="1"/>
  <c r="AV369" i="1"/>
  <c r="AT320" i="1"/>
  <c r="I8" i="12" s="1"/>
  <c r="AT368" i="1"/>
  <c r="AC320" i="1"/>
  <c r="H8" i="12" s="1"/>
  <c r="Z369" i="1"/>
  <c r="AI320" i="1"/>
  <c r="AZ320" i="1"/>
  <c r="AZ368" i="1"/>
  <c r="AG369" i="1"/>
  <c r="W320" i="1"/>
  <c r="BC369" i="1"/>
  <c r="CM302" i="1"/>
  <c r="BD369" i="1"/>
  <c r="CL302" i="1"/>
  <c r="CO301" i="1"/>
  <c r="AE368" i="1"/>
  <c r="AE320" i="1"/>
  <c r="D334" i="1" s="1"/>
  <c r="G334" i="1" s="1"/>
  <c r="AA369" i="1"/>
  <c r="AZ369" i="1"/>
  <c r="U320" i="1"/>
  <c r="U368" i="1"/>
  <c r="AW369" i="1"/>
  <c r="AU369" i="1"/>
  <c r="AP369" i="1"/>
  <c r="AR320" i="1"/>
  <c r="AR368" i="1"/>
  <c r="CI302" i="1"/>
  <c r="AY369" i="1"/>
  <c r="CJ302" i="1"/>
  <c r="U369" i="1"/>
  <c r="AN369" i="1"/>
  <c r="AN384" i="1" s="1"/>
  <c r="AL369" i="1"/>
  <c r="AO320" i="1"/>
  <c r="T320" i="1"/>
  <c r="T368" i="1"/>
  <c r="S369" i="1"/>
  <c r="AU320" i="1"/>
  <c r="AU368" i="1"/>
  <c r="AP320" i="1"/>
  <c r="AP368" i="1"/>
  <c r="T369" i="1"/>
  <c r="AJ320" i="1"/>
  <c r="AJ368" i="1"/>
  <c r="O369" i="1"/>
  <c r="AK320" i="1"/>
  <c r="AK368" i="1"/>
  <c r="AA320" i="1"/>
  <c r="AA368" i="1"/>
  <c r="AH369" i="1"/>
  <c r="O320" i="1"/>
  <c r="O368" i="1"/>
  <c r="AB369" i="1"/>
  <c r="AB384" i="1" s="1"/>
  <c r="AF369" i="1"/>
  <c r="AJ369" i="1"/>
  <c r="AW320" i="1"/>
  <c r="AW368" i="1"/>
  <c r="AH320" i="1"/>
  <c r="AH368" i="1"/>
  <c r="BA320" i="1"/>
  <c r="BA368" i="1"/>
  <c r="CL301" i="1"/>
  <c r="CM301" i="1"/>
  <c r="BD320" i="1"/>
  <c r="BD368" i="1"/>
  <c r="AN320" i="1"/>
  <c r="R320" i="1"/>
  <c r="BC320" i="1"/>
  <c r="AV320" i="1"/>
  <c r="U51" i="9" l="1"/>
  <c r="U51" i="8"/>
  <c r="U51" i="6"/>
  <c r="U51" i="10" s="1"/>
  <c r="U51" i="7"/>
  <c r="U51" i="11" s="1"/>
  <c r="U229" i="9"/>
  <c r="U229" i="8"/>
  <c r="U229" i="6"/>
  <c r="U229" i="10" s="1"/>
  <c r="U229" i="7"/>
  <c r="U229" i="11" s="1"/>
  <c r="U140" i="9"/>
  <c r="U140" i="8"/>
  <c r="U140" i="6"/>
  <c r="U140" i="10" s="1"/>
  <c r="U140" i="7"/>
  <c r="U140" i="11" s="1"/>
  <c r="U39" i="9"/>
  <c r="U39" i="8"/>
  <c r="U39" i="6"/>
  <c r="U39" i="10" s="1"/>
  <c r="U39" i="7"/>
  <c r="U39" i="11" s="1"/>
  <c r="U7" i="9"/>
  <c r="U7" i="8"/>
  <c r="U7" i="6"/>
  <c r="U7" i="10" s="1"/>
  <c r="U7" i="7"/>
  <c r="U7" i="11" s="1"/>
  <c r="U65" i="9"/>
  <c r="U65" i="8"/>
  <c r="U65" i="6"/>
  <c r="U65" i="10" s="1"/>
  <c r="U65" i="7"/>
  <c r="U65" i="11" s="1"/>
  <c r="U169" i="9"/>
  <c r="U169" i="8"/>
  <c r="U169" i="6"/>
  <c r="U169" i="10" s="1"/>
  <c r="U169" i="7"/>
  <c r="U169" i="11" s="1"/>
  <c r="U3" i="9"/>
  <c r="U3" i="8"/>
  <c r="U3" i="6"/>
  <c r="U3" i="10" s="1"/>
  <c r="U3" i="7"/>
  <c r="U3" i="11" s="1"/>
  <c r="U141" i="9"/>
  <c r="U141" i="8"/>
  <c r="U141" i="6"/>
  <c r="U141" i="10" s="1"/>
  <c r="U141" i="7"/>
  <c r="U141" i="11" s="1"/>
  <c r="U30" i="9"/>
  <c r="U30" i="8"/>
  <c r="U30" i="6"/>
  <c r="U30" i="10" s="1"/>
  <c r="U30" i="7"/>
  <c r="U30" i="11" s="1"/>
  <c r="U222" i="9"/>
  <c r="U222" i="8"/>
  <c r="U222" i="6"/>
  <c r="U222" i="10" s="1"/>
  <c r="U222" i="7"/>
  <c r="U222" i="11" s="1"/>
  <c r="U209" i="9"/>
  <c r="U209" i="8"/>
  <c r="U209" i="6"/>
  <c r="U209" i="10" s="1"/>
  <c r="U209" i="7"/>
  <c r="U209" i="11" s="1"/>
  <c r="U127" i="9"/>
  <c r="U127" i="8"/>
  <c r="U127" i="6"/>
  <c r="U127" i="10" s="1"/>
  <c r="U127" i="7"/>
  <c r="U127" i="11" s="1"/>
  <c r="U35" i="9"/>
  <c r="U35" i="8"/>
  <c r="U35" i="6"/>
  <c r="U35" i="10" s="1"/>
  <c r="U35" i="7"/>
  <c r="U35" i="11" s="1"/>
  <c r="U177" i="9"/>
  <c r="U177" i="8"/>
  <c r="U177" i="6"/>
  <c r="U177" i="10" s="1"/>
  <c r="U177" i="7"/>
  <c r="U177" i="11" s="1"/>
  <c r="U115" i="9"/>
  <c r="U115" i="8"/>
  <c r="U115" i="6"/>
  <c r="U115" i="10" s="1"/>
  <c r="U115" i="7"/>
  <c r="U115" i="11" s="1"/>
  <c r="U227" i="9"/>
  <c r="U227" i="8"/>
  <c r="U227" i="6"/>
  <c r="U227" i="10" s="1"/>
  <c r="U227" i="7"/>
  <c r="U227" i="11" s="1"/>
  <c r="AM384" i="1"/>
  <c r="U224" i="9"/>
  <c r="U224" i="8"/>
  <c r="U224" i="6"/>
  <c r="U224" i="10" s="1"/>
  <c r="U224" i="7"/>
  <c r="U224" i="11" s="1"/>
  <c r="U58" i="9"/>
  <c r="U58" i="8"/>
  <c r="U58" i="6"/>
  <c r="U58" i="10" s="1"/>
  <c r="U58" i="7"/>
  <c r="U58" i="11" s="1"/>
  <c r="U64" i="9"/>
  <c r="U64" i="8"/>
  <c r="U64" i="6"/>
  <c r="U64" i="10" s="1"/>
  <c r="U64" i="7"/>
  <c r="U64" i="11" s="1"/>
  <c r="U154" i="9"/>
  <c r="U154" i="8"/>
  <c r="U154" i="6"/>
  <c r="U154" i="10" s="1"/>
  <c r="U154" i="7"/>
  <c r="U154" i="11" s="1"/>
  <c r="U176" i="9"/>
  <c r="U176" i="8"/>
  <c r="U176" i="6"/>
  <c r="U176" i="10" s="1"/>
  <c r="U176" i="7"/>
  <c r="U176" i="11" s="1"/>
  <c r="U216" i="9"/>
  <c r="U216" i="8"/>
  <c r="U216" i="6"/>
  <c r="U216" i="10" s="1"/>
  <c r="U216" i="7"/>
  <c r="U216" i="11" s="1"/>
  <c r="U102" i="9"/>
  <c r="U102" i="8"/>
  <c r="U102" i="6"/>
  <c r="U102" i="10" s="1"/>
  <c r="U102" i="7"/>
  <c r="U102" i="11" s="1"/>
  <c r="U97" i="9"/>
  <c r="U97" i="8"/>
  <c r="U97" i="6"/>
  <c r="U97" i="10" s="1"/>
  <c r="U97" i="7"/>
  <c r="U97" i="11" s="1"/>
  <c r="U66" i="9"/>
  <c r="U66" i="8"/>
  <c r="U66" i="6"/>
  <c r="U66" i="10" s="1"/>
  <c r="U66" i="7"/>
  <c r="U66" i="11" s="1"/>
  <c r="V153" i="9"/>
  <c r="V153" i="8"/>
  <c r="V153" i="6"/>
  <c r="V153" i="10" s="1"/>
  <c r="V153" i="7"/>
  <c r="V153" i="11" s="1"/>
  <c r="AV384" i="1"/>
  <c r="W384" i="1"/>
  <c r="BC384" i="1"/>
  <c r="P384" i="1"/>
  <c r="AO384" i="1"/>
  <c r="AK384" i="1"/>
  <c r="W155" i="1"/>
  <c r="U153" i="3" s="1"/>
  <c r="BA384" i="1"/>
  <c r="AQ384" i="1"/>
  <c r="S384" i="1"/>
  <c r="AI384" i="1"/>
  <c r="Q384" i="1"/>
  <c r="CY224" i="1"/>
  <c r="V224" i="1" s="1"/>
  <c r="T222" i="3" s="1"/>
  <c r="AR384" i="1"/>
  <c r="AD384" i="1"/>
  <c r="AU384" i="1"/>
  <c r="AH384" i="1"/>
  <c r="CY211" i="1"/>
  <c r="V211" i="1" s="1"/>
  <c r="T209" i="3" s="1"/>
  <c r="CY229" i="1"/>
  <c r="V229" i="1" s="1"/>
  <c r="T227" i="3" s="1"/>
  <c r="CY67" i="1"/>
  <c r="V67" i="1" s="1"/>
  <c r="T65" i="3" s="1"/>
  <c r="V171" i="1"/>
  <c r="T169" i="3" s="1"/>
  <c r="CY11" i="1"/>
  <c r="CY129" i="1"/>
  <c r="V129" i="1" s="1"/>
  <c r="T127" i="3" s="1"/>
  <c r="V178" i="1"/>
  <c r="T176" i="3" s="1"/>
  <c r="CY60" i="1"/>
  <c r="V60" i="1" s="1"/>
  <c r="T58" i="3" s="1"/>
  <c r="CY104" i="1"/>
  <c r="V104" i="1" s="1"/>
  <c r="T102" i="3" s="1"/>
  <c r="CY142" i="1"/>
  <c r="V142" i="1" s="1"/>
  <c r="T140" i="3" s="1"/>
  <c r="CY111" i="1"/>
  <c r="V5" i="1"/>
  <c r="T3" i="3" s="1"/>
  <c r="CY143" i="1"/>
  <c r="V143" i="1" s="1"/>
  <c r="T141" i="3" s="1"/>
  <c r="CY37" i="1"/>
  <c r="V37" i="1" s="1"/>
  <c r="T35" i="3" s="1"/>
  <c r="CY53" i="1"/>
  <c r="V53" i="1" s="1"/>
  <c r="T51" i="3" s="1"/>
  <c r="CY66" i="1"/>
  <c r="V66" i="1" s="1"/>
  <c r="T64" i="3" s="1"/>
  <c r="CY226" i="1"/>
  <c r="V226" i="1" s="1"/>
  <c r="T224" i="3" s="1"/>
  <c r="CY218" i="1"/>
  <c r="V218" i="1" s="1"/>
  <c r="T216" i="3" s="1"/>
  <c r="CY231" i="1"/>
  <c r="V231" i="1" s="1"/>
  <c r="T229" i="3" s="1"/>
  <c r="V99" i="1"/>
  <c r="T97" i="3" s="1"/>
  <c r="CY41" i="1"/>
  <c r="V41" i="1" s="1"/>
  <c r="T39" i="3" s="1"/>
  <c r="CY9" i="1"/>
  <c r="V9" i="1" s="1"/>
  <c r="T7" i="3" s="1"/>
  <c r="CY113" i="1"/>
  <c r="V32" i="1"/>
  <c r="T30" i="3" s="1"/>
  <c r="CY179" i="1"/>
  <c r="V179" i="1" s="1"/>
  <c r="T177" i="3" s="1"/>
  <c r="CY117" i="1"/>
  <c r="V117" i="1" s="1"/>
  <c r="T115" i="3" s="1"/>
  <c r="V156" i="1"/>
  <c r="T154" i="3" s="1"/>
  <c r="CY68" i="1"/>
  <c r="V68" i="1" s="1"/>
  <c r="T66" i="3" s="1"/>
  <c r="V155" i="1"/>
  <c r="T153" i="3" s="1"/>
  <c r="AS384" i="1"/>
  <c r="AA384" i="1"/>
  <c r="BD384" i="1"/>
  <c r="AW384" i="1"/>
  <c r="AE384" i="1"/>
  <c r="O384" i="1"/>
  <c r="AP384" i="1"/>
  <c r="AT384" i="1"/>
  <c r="Y384" i="1"/>
  <c r="T384" i="1"/>
  <c r="AL384" i="1"/>
  <c r="AY384" i="1"/>
  <c r="AF384" i="1"/>
  <c r="AG384" i="1"/>
  <c r="AJ384" i="1"/>
  <c r="U384" i="1"/>
  <c r="AZ384" i="1"/>
  <c r="V384" i="1"/>
  <c r="X384" i="1"/>
  <c r="Z384" i="1"/>
  <c r="CG457" i="1"/>
  <c r="CQ457" i="1"/>
  <c r="DM457" i="1"/>
  <c r="DE457" i="1"/>
  <c r="DZ457" i="1"/>
  <c r="DJ457" i="1"/>
  <c r="EF457" i="1"/>
  <c r="EE457" i="1"/>
  <c r="DT457" i="1"/>
  <c r="EC457" i="1"/>
  <c r="CV457" i="1"/>
  <c r="CH457" i="1"/>
  <c r="CP457" i="1"/>
  <c r="DW457" i="1"/>
  <c r="DI457" i="1"/>
  <c r="CY457" i="1"/>
  <c r="DP457" i="1"/>
  <c r="CN457" i="1"/>
  <c r="EG457" i="1"/>
  <c r="EA457" i="1"/>
  <c r="DU457" i="1"/>
  <c r="CR457" i="1"/>
  <c r="ED457" i="1"/>
  <c r="CW457" i="1"/>
  <c r="DA457" i="1"/>
  <c r="CU457" i="1"/>
  <c r="DS457" i="1"/>
  <c r="CK457" i="1"/>
  <c r="EB457" i="1"/>
  <c r="CI457" i="1"/>
  <c r="DQ457" i="1"/>
  <c r="DK457" i="1"/>
  <c r="DR457" i="1"/>
  <c r="CO457" i="1"/>
  <c r="DO457" i="1"/>
  <c r="CM457" i="1"/>
  <c r="CZ457" i="1"/>
  <c r="DV457" i="1"/>
  <c r="DG457" i="1"/>
  <c r="DH457" i="1"/>
  <c r="CJ457" i="1"/>
  <c r="CL457" i="1"/>
  <c r="DC457" i="1"/>
  <c r="DL457" i="1"/>
  <c r="DD457" i="1"/>
  <c r="DN457" i="1"/>
  <c r="D457" i="1"/>
  <c r="DX457" i="1"/>
  <c r="CX457" i="1"/>
  <c r="DF457" i="1"/>
  <c r="BD457" i="1"/>
  <c r="DB457" i="1"/>
  <c r="DY457" i="1"/>
  <c r="AR457" i="1"/>
  <c r="BB457" i="1"/>
  <c r="CT457" i="1"/>
  <c r="AO457" i="1"/>
  <c r="AC457" i="1"/>
  <c r="R457" i="1"/>
  <c r="F457" i="1"/>
  <c r="CS457" i="1"/>
  <c r="AG457" i="1"/>
  <c r="AD457" i="1"/>
  <c r="G457" i="1"/>
  <c r="AK457" i="1"/>
  <c r="AB457" i="1"/>
  <c r="Y457" i="1"/>
  <c r="AT457" i="1"/>
  <c r="M457" i="1"/>
  <c r="AQ457" i="1"/>
  <c r="V457" i="1"/>
  <c r="AV457" i="1"/>
  <c r="J457" i="1"/>
  <c r="AW457" i="1"/>
  <c r="S457" i="1"/>
  <c r="I457" i="1"/>
  <c r="E457" i="1"/>
  <c r="O457" i="1"/>
  <c r="AS457" i="1"/>
  <c r="K457" i="1"/>
  <c r="L457" i="1"/>
  <c r="AN457" i="1"/>
  <c r="AE457" i="1"/>
  <c r="AU457" i="1"/>
  <c r="Q457" i="1"/>
  <c r="P457" i="1"/>
  <c r="AX457" i="1"/>
  <c r="W457" i="1"/>
  <c r="U457" i="1"/>
  <c r="BC457" i="1"/>
  <c r="N457" i="1"/>
  <c r="H457" i="1"/>
  <c r="Z457" i="1"/>
  <c r="T177" i="9" l="1"/>
  <c r="T177" i="8"/>
  <c r="T177" i="6"/>
  <c r="T177" i="10" s="1"/>
  <c r="T177" i="7"/>
  <c r="T177" i="11" s="1"/>
  <c r="T30" i="9"/>
  <c r="T30" i="8"/>
  <c r="T30" i="6"/>
  <c r="T30" i="10" s="1"/>
  <c r="T30" i="7"/>
  <c r="T30" i="11" s="1"/>
  <c r="T7" i="9"/>
  <c r="T7" i="8"/>
  <c r="T7" i="6"/>
  <c r="T7" i="10" s="1"/>
  <c r="T7" i="7"/>
  <c r="T7" i="11" s="1"/>
  <c r="T35" i="9"/>
  <c r="T35" i="8"/>
  <c r="T35" i="6"/>
  <c r="T35" i="10" s="1"/>
  <c r="T35" i="7"/>
  <c r="T35" i="11" s="1"/>
  <c r="T127" i="9"/>
  <c r="T127" i="8"/>
  <c r="T127" i="6"/>
  <c r="T127" i="10" s="1"/>
  <c r="T127" i="7"/>
  <c r="T127" i="11" s="1"/>
  <c r="U153" i="9"/>
  <c r="U153" i="8"/>
  <c r="U153" i="6"/>
  <c r="U153" i="10" s="1"/>
  <c r="U153" i="7"/>
  <c r="U153" i="11" s="1"/>
  <c r="T66" i="9"/>
  <c r="T66" i="8"/>
  <c r="T66" i="6"/>
  <c r="T66" i="10" s="1"/>
  <c r="T66" i="7"/>
  <c r="T66" i="11" s="1"/>
  <c r="T97" i="9"/>
  <c r="T97" i="8"/>
  <c r="T97" i="6"/>
  <c r="T97" i="10" s="1"/>
  <c r="T97" i="7"/>
  <c r="T97" i="11" s="1"/>
  <c r="T3" i="9"/>
  <c r="T3" i="8"/>
  <c r="T3" i="6"/>
  <c r="T3" i="10" s="1"/>
  <c r="T3" i="7"/>
  <c r="T3" i="11" s="1"/>
  <c r="T169" i="9"/>
  <c r="T169" i="8"/>
  <c r="T169" i="6"/>
  <c r="T169" i="10" s="1"/>
  <c r="T169" i="7"/>
  <c r="T169" i="11" s="1"/>
  <c r="T222" i="9"/>
  <c r="T222" i="8"/>
  <c r="T222" i="6"/>
  <c r="T222" i="10" s="1"/>
  <c r="T222" i="7"/>
  <c r="T222" i="11" s="1"/>
  <c r="T141" i="9"/>
  <c r="T141" i="8"/>
  <c r="T141" i="6"/>
  <c r="T141" i="10" s="1"/>
  <c r="T141" i="7"/>
  <c r="T141" i="11" s="1"/>
  <c r="T154" i="9"/>
  <c r="T154" i="8"/>
  <c r="T154" i="6"/>
  <c r="T154" i="10" s="1"/>
  <c r="T154" i="7"/>
  <c r="T154" i="11" s="1"/>
  <c r="T229" i="9"/>
  <c r="T229" i="8"/>
  <c r="T229" i="6"/>
  <c r="T229" i="10" s="1"/>
  <c r="T229" i="7"/>
  <c r="T229" i="11" s="1"/>
  <c r="T65" i="9"/>
  <c r="T65" i="8"/>
  <c r="T65" i="6"/>
  <c r="T65" i="10" s="1"/>
  <c r="T65" i="7"/>
  <c r="T65" i="11" s="1"/>
  <c r="T39" i="9"/>
  <c r="T39" i="8"/>
  <c r="T39" i="6"/>
  <c r="T39" i="10" s="1"/>
  <c r="T39" i="7"/>
  <c r="T39" i="11" s="1"/>
  <c r="T115" i="9"/>
  <c r="T115" i="8"/>
  <c r="T115" i="6"/>
  <c r="T115" i="10" s="1"/>
  <c r="T115" i="7"/>
  <c r="T115" i="11" s="1"/>
  <c r="T216" i="9"/>
  <c r="T216" i="8"/>
  <c r="T216" i="6"/>
  <c r="T216" i="10" s="1"/>
  <c r="T216" i="7"/>
  <c r="T216" i="11" s="1"/>
  <c r="T140" i="9"/>
  <c r="T140" i="8"/>
  <c r="T140" i="6"/>
  <c r="T140" i="10" s="1"/>
  <c r="T140" i="7"/>
  <c r="T140" i="11" s="1"/>
  <c r="T227" i="9"/>
  <c r="T227" i="8"/>
  <c r="T227" i="6"/>
  <c r="T227" i="10" s="1"/>
  <c r="T227" i="7"/>
  <c r="T227" i="11" s="1"/>
  <c r="T153" i="9"/>
  <c r="T153" i="8"/>
  <c r="T153" i="6"/>
  <c r="T153" i="10" s="1"/>
  <c r="T153" i="7"/>
  <c r="T153" i="11" s="1"/>
  <c r="T224" i="9"/>
  <c r="T224" i="8"/>
  <c r="T224" i="6"/>
  <c r="T224" i="10" s="1"/>
  <c r="T224" i="7"/>
  <c r="T224" i="11" s="1"/>
  <c r="T102" i="9"/>
  <c r="T102" i="8"/>
  <c r="T102" i="6"/>
  <c r="T102" i="10" s="1"/>
  <c r="T102" i="7"/>
  <c r="T102" i="11" s="1"/>
  <c r="T209" i="9"/>
  <c r="T209" i="8"/>
  <c r="T209" i="6"/>
  <c r="T209" i="10" s="1"/>
  <c r="T209" i="7"/>
  <c r="T209" i="11" s="1"/>
  <c r="T58" i="9"/>
  <c r="T58" i="8"/>
  <c r="T58" i="6"/>
  <c r="T58" i="10" s="1"/>
  <c r="T58" i="7"/>
  <c r="T58" i="11" s="1"/>
  <c r="T64" i="9"/>
  <c r="T64" i="8"/>
  <c r="T64" i="6"/>
  <c r="T64" i="10" s="1"/>
  <c r="T64" i="7"/>
  <c r="T64" i="11" s="1"/>
  <c r="T51" i="9"/>
  <c r="T51" i="8"/>
  <c r="T51" i="6"/>
  <c r="T51" i="10" s="1"/>
  <c r="T51" i="7"/>
  <c r="T51" i="11" s="1"/>
  <c r="T176" i="9"/>
  <c r="T176" i="8"/>
  <c r="T176" i="6"/>
  <c r="T176" i="10" s="1"/>
  <c r="T176" i="7"/>
  <c r="T176" i="11" s="1"/>
  <c r="CX224" i="1"/>
  <c r="U224" i="1" s="1"/>
  <c r="S222" i="3" s="1"/>
  <c r="U155" i="1"/>
  <c r="S153" i="3" s="1"/>
  <c r="CX68" i="1"/>
  <c r="U68" i="1" s="1"/>
  <c r="S66" i="3" s="1"/>
  <c r="U156" i="1"/>
  <c r="S154" i="3" s="1"/>
  <c r="CX117" i="1"/>
  <c r="U117" i="1" s="1"/>
  <c r="S115" i="3" s="1"/>
  <c r="CX179" i="1"/>
  <c r="U179" i="1" s="1"/>
  <c r="S177" i="3" s="1"/>
  <c r="U32" i="1"/>
  <c r="S30" i="3" s="1"/>
  <c r="CX113" i="1"/>
  <c r="CX9" i="1"/>
  <c r="U9" i="1" s="1"/>
  <c r="S7" i="3" s="1"/>
  <c r="CX41" i="1"/>
  <c r="U41" i="1" s="1"/>
  <c r="S39" i="3" s="1"/>
  <c r="U99" i="1"/>
  <c r="S97" i="3" s="1"/>
  <c r="CX66" i="1"/>
  <c r="U66" i="1" s="1"/>
  <c r="S64" i="3" s="1"/>
  <c r="CX53" i="1"/>
  <c r="U53" i="1" s="1"/>
  <c r="S51" i="3" s="1"/>
  <c r="CX37" i="1"/>
  <c r="U37" i="1" s="1"/>
  <c r="S35" i="3" s="1"/>
  <c r="CX143" i="1"/>
  <c r="U143" i="1" s="1"/>
  <c r="S141" i="3" s="1"/>
  <c r="U5" i="1"/>
  <c r="S3" i="3" s="1"/>
  <c r="CX111" i="1"/>
  <c r="CX142" i="1"/>
  <c r="U142" i="1" s="1"/>
  <c r="S140" i="3" s="1"/>
  <c r="CX104" i="1"/>
  <c r="U104" i="1" s="1"/>
  <c r="S102" i="3" s="1"/>
  <c r="CX60" i="1"/>
  <c r="U60" i="1" s="1"/>
  <c r="S58" i="3" s="1"/>
  <c r="U178" i="1"/>
  <c r="S176" i="3" s="1"/>
  <c r="CX129" i="1"/>
  <c r="U129" i="1" s="1"/>
  <c r="S127" i="3" s="1"/>
  <c r="CX11" i="1"/>
  <c r="U171" i="1"/>
  <c r="S169" i="3" s="1"/>
  <c r="CX67" i="1"/>
  <c r="U67" i="1" s="1"/>
  <c r="S65" i="3" s="1"/>
  <c r="CX231" i="1"/>
  <c r="U231" i="1" s="1"/>
  <c r="S229" i="3" s="1"/>
  <c r="CX218" i="1"/>
  <c r="U218" i="1" s="1"/>
  <c r="S216" i="3" s="1"/>
  <c r="CX226" i="1"/>
  <c r="U226" i="1" s="1"/>
  <c r="S224" i="3" s="1"/>
  <c r="CX229" i="1"/>
  <c r="U229" i="1" s="1"/>
  <c r="S227" i="3" s="1"/>
  <c r="CX211" i="1"/>
  <c r="U211" i="1" s="1"/>
  <c r="S209" i="3" s="1"/>
  <c r="AJ457" i="1"/>
  <c r="AM457" i="1"/>
  <c r="AA457" i="1"/>
  <c r="T457" i="1"/>
  <c r="AF457" i="1"/>
  <c r="X457" i="1"/>
  <c r="AP457" i="1"/>
  <c r="AI457" i="1"/>
  <c r="BA457" i="1"/>
  <c r="AZ457" i="1"/>
  <c r="AH457" i="1"/>
  <c r="AY457" i="1"/>
  <c r="AL457" i="1"/>
  <c r="S216" i="9" l="1"/>
  <c r="S216" i="8"/>
  <c r="S216" i="6"/>
  <c r="S216" i="10" s="1"/>
  <c r="S216" i="7"/>
  <c r="S216" i="11" s="1"/>
  <c r="S97" i="9"/>
  <c r="S97" i="8"/>
  <c r="S97" i="6"/>
  <c r="S97" i="10" s="1"/>
  <c r="S97" i="7"/>
  <c r="S97" i="11" s="1"/>
  <c r="S66" i="9"/>
  <c r="S66" i="8"/>
  <c r="S66" i="6"/>
  <c r="S66" i="10" s="1"/>
  <c r="S66" i="7"/>
  <c r="S66" i="11" s="1"/>
  <c r="S58" i="9"/>
  <c r="S58" i="8"/>
  <c r="S58" i="6"/>
  <c r="S58" i="10" s="1"/>
  <c r="S58" i="7"/>
  <c r="S58" i="11" s="1"/>
  <c r="S102" i="9"/>
  <c r="S102" i="8"/>
  <c r="S102" i="6"/>
  <c r="S102" i="10" s="1"/>
  <c r="S102" i="7"/>
  <c r="S102" i="11" s="1"/>
  <c r="S140" i="9"/>
  <c r="S140" i="8"/>
  <c r="S140" i="6"/>
  <c r="S140" i="10" s="1"/>
  <c r="S140" i="7"/>
  <c r="S140" i="11" s="1"/>
  <c r="S39" i="9"/>
  <c r="S39" i="8"/>
  <c r="S39" i="6"/>
  <c r="S39" i="10" s="1"/>
  <c r="S39" i="7"/>
  <c r="S39" i="11" s="1"/>
  <c r="S153" i="9"/>
  <c r="S153" i="8"/>
  <c r="S153" i="6"/>
  <c r="S153" i="10" s="1"/>
  <c r="S153" i="7"/>
  <c r="S153" i="11" s="1"/>
  <c r="S229" i="9"/>
  <c r="S229" i="8"/>
  <c r="S229" i="6"/>
  <c r="S229" i="10" s="1"/>
  <c r="S229" i="7"/>
  <c r="S229" i="11" s="1"/>
  <c r="S65" i="9"/>
  <c r="S65" i="8"/>
  <c r="S65" i="6"/>
  <c r="S65" i="10" s="1"/>
  <c r="S65" i="7"/>
  <c r="S65" i="11" s="1"/>
  <c r="S7" i="9"/>
  <c r="S7" i="8"/>
  <c r="S7" i="6"/>
  <c r="S7" i="10" s="1"/>
  <c r="S7" i="7"/>
  <c r="S7" i="11" s="1"/>
  <c r="S222" i="9"/>
  <c r="S222" i="8"/>
  <c r="S222" i="6"/>
  <c r="S222" i="10" s="1"/>
  <c r="S222" i="7"/>
  <c r="S222" i="11" s="1"/>
  <c r="S224" i="9"/>
  <c r="S224" i="8"/>
  <c r="S224" i="6"/>
  <c r="S224" i="10" s="1"/>
  <c r="S224" i="7"/>
  <c r="S224" i="11" s="1"/>
  <c r="S169" i="9"/>
  <c r="S169" i="8"/>
  <c r="S169" i="6"/>
  <c r="S169" i="10" s="1"/>
  <c r="S169" i="7"/>
  <c r="S169" i="11" s="1"/>
  <c r="S141" i="9"/>
  <c r="S141" i="8"/>
  <c r="S141" i="6"/>
  <c r="S141" i="10" s="1"/>
  <c r="S141" i="7"/>
  <c r="S141" i="11" s="1"/>
  <c r="S30" i="9"/>
  <c r="S30" i="8"/>
  <c r="S30" i="6"/>
  <c r="S30" i="10" s="1"/>
  <c r="S30" i="7"/>
  <c r="S30" i="11" s="1"/>
  <c r="S64" i="9"/>
  <c r="S64" i="8"/>
  <c r="S64" i="6"/>
  <c r="S64" i="10" s="1"/>
  <c r="S64" i="7"/>
  <c r="S64" i="11" s="1"/>
  <c r="S127" i="9"/>
  <c r="S127" i="8"/>
  <c r="S127" i="6"/>
  <c r="S127" i="10" s="1"/>
  <c r="S127" i="7"/>
  <c r="S127" i="11" s="1"/>
  <c r="S35" i="9"/>
  <c r="S35" i="8"/>
  <c r="S35" i="6"/>
  <c r="S35" i="10" s="1"/>
  <c r="S35" i="7"/>
  <c r="S35" i="11" s="1"/>
  <c r="S177" i="9"/>
  <c r="S177" i="8"/>
  <c r="S177" i="6"/>
  <c r="S177" i="10" s="1"/>
  <c r="S177" i="7"/>
  <c r="S177" i="11" s="1"/>
  <c r="S154" i="9"/>
  <c r="S154" i="8"/>
  <c r="S154" i="6"/>
  <c r="S154" i="10" s="1"/>
  <c r="S154" i="7"/>
  <c r="S154" i="11" s="1"/>
  <c r="S3" i="9"/>
  <c r="S3" i="8"/>
  <c r="S3" i="6"/>
  <c r="S3" i="10" s="1"/>
  <c r="S3" i="7"/>
  <c r="S3" i="11" s="1"/>
  <c r="S209" i="9"/>
  <c r="S209" i="8"/>
  <c r="S209" i="6"/>
  <c r="S209" i="10" s="1"/>
  <c r="S209" i="7"/>
  <c r="S209" i="11" s="1"/>
  <c r="S227" i="9"/>
  <c r="S227" i="8"/>
  <c r="S227" i="6"/>
  <c r="S227" i="10" s="1"/>
  <c r="S227" i="7"/>
  <c r="S227" i="11" s="1"/>
  <c r="S176" i="9"/>
  <c r="S176" i="8"/>
  <c r="S176" i="6"/>
  <c r="S176" i="10" s="1"/>
  <c r="S176" i="7"/>
  <c r="S176" i="11" s="1"/>
  <c r="S51" i="9"/>
  <c r="S51" i="8"/>
  <c r="S51" i="6"/>
  <c r="S51" i="10" s="1"/>
  <c r="S51" i="7"/>
  <c r="S51" i="11" s="1"/>
  <c r="S115" i="9"/>
  <c r="S115" i="8"/>
  <c r="S115" i="6"/>
  <c r="S115" i="10" s="1"/>
  <c r="S115" i="7"/>
  <c r="S115" i="11" s="1"/>
  <c r="CW224" i="1"/>
  <c r="T224" i="1" s="1"/>
  <c r="R222" i="3" s="1"/>
  <c r="CW211" i="1"/>
  <c r="T211" i="1" s="1"/>
  <c r="R209" i="3" s="1"/>
  <c r="CW229" i="1"/>
  <c r="T229" i="1" s="1"/>
  <c r="R227" i="3" s="1"/>
  <c r="CW67" i="1"/>
  <c r="T67" i="1" s="1"/>
  <c r="R65" i="3" s="1"/>
  <c r="CW11" i="1"/>
  <c r="CW129" i="1"/>
  <c r="T129" i="1" s="1"/>
  <c r="R127" i="3" s="1"/>
  <c r="T178" i="1"/>
  <c r="R176" i="3" s="1"/>
  <c r="CW60" i="1"/>
  <c r="T60" i="1" s="1"/>
  <c r="R58" i="3" s="1"/>
  <c r="CW104" i="1"/>
  <c r="T104" i="1" s="1"/>
  <c r="R102" i="3" s="1"/>
  <c r="CW142" i="1"/>
  <c r="T142" i="1" s="1"/>
  <c r="R140" i="3" s="1"/>
  <c r="CW111" i="1"/>
  <c r="T5" i="1"/>
  <c r="R3" i="3" s="1"/>
  <c r="CW143" i="1"/>
  <c r="T143" i="1" s="1"/>
  <c r="R141" i="3" s="1"/>
  <c r="CW37" i="1"/>
  <c r="T37" i="1" s="1"/>
  <c r="R35" i="3" s="1"/>
  <c r="CW53" i="1"/>
  <c r="T53" i="1" s="1"/>
  <c r="R51" i="3" s="1"/>
  <c r="CW66" i="1"/>
  <c r="T66" i="1" s="1"/>
  <c r="R64" i="3" s="1"/>
  <c r="CW226" i="1"/>
  <c r="T226" i="1" s="1"/>
  <c r="R224" i="3" s="1"/>
  <c r="CW218" i="1"/>
  <c r="T218" i="1" s="1"/>
  <c r="R216" i="3" s="1"/>
  <c r="CW231" i="1"/>
  <c r="T231" i="1" s="1"/>
  <c r="R229" i="3" s="1"/>
  <c r="T171" i="1"/>
  <c r="R169" i="3" s="1"/>
  <c r="T99" i="1"/>
  <c r="R97" i="3" s="1"/>
  <c r="CW41" i="1"/>
  <c r="T41" i="1" s="1"/>
  <c r="R39" i="3" s="1"/>
  <c r="CW9" i="1"/>
  <c r="T9" i="1" s="1"/>
  <c r="R7" i="3" s="1"/>
  <c r="CW113" i="1"/>
  <c r="T32" i="1"/>
  <c r="R30" i="3" s="1"/>
  <c r="CW179" i="1"/>
  <c r="T179" i="1" s="1"/>
  <c r="R177" i="3" s="1"/>
  <c r="CW117" i="1"/>
  <c r="T117" i="1" s="1"/>
  <c r="R115" i="3" s="1"/>
  <c r="T156" i="1"/>
  <c r="R154" i="3" s="1"/>
  <c r="CW68" i="1"/>
  <c r="T68" i="1" s="1"/>
  <c r="R66" i="3" s="1"/>
  <c r="T155" i="1"/>
  <c r="R153" i="3" s="1"/>
  <c r="R227" i="9" l="1"/>
  <c r="R227" i="8"/>
  <c r="R227" i="6"/>
  <c r="R227" i="10" s="1"/>
  <c r="R227" i="7"/>
  <c r="R227" i="11" s="1"/>
  <c r="R216" i="9"/>
  <c r="R216" i="8"/>
  <c r="R216" i="6"/>
  <c r="R216" i="10" s="1"/>
  <c r="R216" i="7"/>
  <c r="R216" i="11" s="1"/>
  <c r="R64" i="9"/>
  <c r="R64" i="8"/>
  <c r="R64" i="6"/>
  <c r="R64" i="10" s="1"/>
  <c r="R64" i="7"/>
  <c r="R64" i="11" s="1"/>
  <c r="R58" i="9"/>
  <c r="R58" i="8"/>
  <c r="R58" i="6"/>
  <c r="R58" i="10" s="1"/>
  <c r="R58" i="7"/>
  <c r="R58" i="11" s="1"/>
  <c r="R51" i="9"/>
  <c r="R51" i="8"/>
  <c r="R51" i="6"/>
  <c r="R51" i="10" s="1"/>
  <c r="R51" i="7"/>
  <c r="R51" i="11" s="1"/>
  <c r="R153" i="9"/>
  <c r="R153" i="8"/>
  <c r="R153" i="6"/>
  <c r="R153" i="10" s="1"/>
  <c r="R153" i="7"/>
  <c r="R153" i="11" s="1"/>
  <c r="R35" i="9"/>
  <c r="R35" i="8"/>
  <c r="R35" i="6"/>
  <c r="R35" i="10" s="1"/>
  <c r="R35" i="7"/>
  <c r="R35" i="11" s="1"/>
  <c r="R127" i="9"/>
  <c r="R127" i="8"/>
  <c r="R127" i="6"/>
  <c r="R127" i="10" s="1"/>
  <c r="R127" i="7"/>
  <c r="R127" i="11" s="1"/>
  <c r="R176" i="9"/>
  <c r="R176" i="8"/>
  <c r="R176" i="6"/>
  <c r="R176" i="10" s="1"/>
  <c r="R176" i="7"/>
  <c r="R176" i="11" s="1"/>
  <c r="R39" i="9"/>
  <c r="R39" i="8"/>
  <c r="R39" i="6"/>
  <c r="R39" i="10" s="1"/>
  <c r="R39" i="7"/>
  <c r="R39" i="11" s="1"/>
  <c r="R66" i="9"/>
  <c r="R66" i="8"/>
  <c r="R66" i="6"/>
  <c r="R66" i="10" s="1"/>
  <c r="R66" i="7"/>
  <c r="R66" i="11" s="1"/>
  <c r="R97" i="9"/>
  <c r="R97" i="8"/>
  <c r="R97" i="6"/>
  <c r="R97" i="10" s="1"/>
  <c r="R97" i="7"/>
  <c r="R97" i="11" s="1"/>
  <c r="R141" i="9"/>
  <c r="R141" i="8"/>
  <c r="R141" i="6"/>
  <c r="R141" i="10" s="1"/>
  <c r="R141" i="7"/>
  <c r="R141" i="11" s="1"/>
  <c r="R7" i="9"/>
  <c r="R7" i="8"/>
  <c r="R7" i="6"/>
  <c r="R7" i="10" s="1"/>
  <c r="R7" i="7"/>
  <c r="R7" i="11" s="1"/>
  <c r="R154" i="9"/>
  <c r="R154" i="8"/>
  <c r="R154" i="6"/>
  <c r="R154" i="10" s="1"/>
  <c r="R154" i="7"/>
  <c r="R154" i="11" s="1"/>
  <c r="R169" i="9"/>
  <c r="R169" i="8"/>
  <c r="R169" i="6"/>
  <c r="R169" i="10" s="1"/>
  <c r="R169" i="7"/>
  <c r="R169" i="11" s="1"/>
  <c r="R3" i="9"/>
  <c r="R3" i="8"/>
  <c r="R3" i="6"/>
  <c r="R3" i="10" s="1"/>
  <c r="R3" i="7"/>
  <c r="R3" i="11" s="1"/>
  <c r="R65" i="9"/>
  <c r="R65" i="8"/>
  <c r="R65" i="6"/>
  <c r="R65" i="10" s="1"/>
  <c r="R65" i="7"/>
  <c r="R65" i="11" s="1"/>
  <c r="R229" i="9"/>
  <c r="R229" i="8"/>
  <c r="R229" i="6"/>
  <c r="R229" i="10" s="1"/>
  <c r="R229" i="7"/>
  <c r="R229" i="11" s="1"/>
  <c r="R115" i="9"/>
  <c r="R115" i="8"/>
  <c r="R115" i="6"/>
  <c r="R115" i="10" s="1"/>
  <c r="R115" i="7"/>
  <c r="R115" i="11" s="1"/>
  <c r="R209" i="9"/>
  <c r="R209" i="8"/>
  <c r="R209" i="6"/>
  <c r="R209" i="10" s="1"/>
  <c r="R209" i="7"/>
  <c r="R209" i="11" s="1"/>
  <c r="R177" i="9"/>
  <c r="R177" i="8"/>
  <c r="R177" i="6"/>
  <c r="R177" i="10" s="1"/>
  <c r="R177" i="7"/>
  <c r="R177" i="11" s="1"/>
  <c r="R140" i="9"/>
  <c r="R140" i="8"/>
  <c r="R140" i="6"/>
  <c r="R140" i="10" s="1"/>
  <c r="R140" i="7"/>
  <c r="R140" i="11" s="1"/>
  <c r="R30" i="9"/>
  <c r="R30" i="8"/>
  <c r="R30" i="6"/>
  <c r="R30" i="10" s="1"/>
  <c r="R30" i="7"/>
  <c r="R30" i="11" s="1"/>
  <c r="R224" i="9"/>
  <c r="R224" i="8"/>
  <c r="R224" i="6"/>
  <c r="R224" i="10" s="1"/>
  <c r="R224" i="7"/>
  <c r="R224" i="11" s="1"/>
  <c r="R102" i="9"/>
  <c r="R102" i="8"/>
  <c r="R102" i="6"/>
  <c r="R102" i="10" s="1"/>
  <c r="R102" i="7"/>
  <c r="R102" i="11" s="1"/>
  <c r="R222" i="9"/>
  <c r="R222" i="8"/>
  <c r="R222" i="6"/>
  <c r="R222" i="10" s="1"/>
  <c r="R222" i="7"/>
  <c r="R222" i="11" s="1"/>
  <c r="CV224" i="1"/>
  <c r="S224" i="1" s="1"/>
  <c r="Q222" i="3" s="1"/>
  <c r="S155" i="1"/>
  <c r="Q153" i="3" s="1"/>
  <c r="CV68" i="1"/>
  <c r="S68" i="1" s="1"/>
  <c r="Q66" i="3" s="1"/>
  <c r="S156" i="1"/>
  <c r="Q154" i="3" s="1"/>
  <c r="CV117" i="1"/>
  <c r="S117" i="1" s="1"/>
  <c r="Q115" i="3" s="1"/>
  <c r="CV179" i="1"/>
  <c r="S179" i="1" s="1"/>
  <c r="Q177" i="3" s="1"/>
  <c r="S32" i="1"/>
  <c r="Q30" i="3" s="1"/>
  <c r="CV113" i="1"/>
  <c r="CV9" i="1"/>
  <c r="S9" i="1" s="1"/>
  <c r="Q7" i="3" s="1"/>
  <c r="CV41" i="1"/>
  <c r="S41" i="1" s="1"/>
  <c r="Q39" i="3" s="1"/>
  <c r="S99" i="1"/>
  <c r="Q97" i="3" s="1"/>
  <c r="S171" i="1"/>
  <c r="Q169" i="3" s="1"/>
  <c r="CV66" i="1"/>
  <c r="S66" i="1" s="1"/>
  <c r="Q64" i="3" s="1"/>
  <c r="CV53" i="1"/>
  <c r="S53" i="1" s="1"/>
  <c r="Q51" i="3" s="1"/>
  <c r="CV37" i="1"/>
  <c r="S37" i="1" s="1"/>
  <c r="Q35" i="3" s="1"/>
  <c r="CV143" i="1"/>
  <c r="S143" i="1" s="1"/>
  <c r="Q141" i="3" s="1"/>
  <c r="S5" i="1"/>
  <c r="Q3" i="3" s="1"/>
  <c r="CV111" i="1"/>
  <c r="CV142" i="1"/>
  <c r="S142" i="1" s="1"/>
  <c r="Q140" i="3" s="1"/>
  <c r="CV104" i="1"/>
  <c r="S104" i="1" s="1"/>
  <c r="Q102" i="3" s="1"/>
  <c r="CV60" i="1"/>
  <c r="S60" i="1" s="1"/>
  <c r="Q58" i="3" s="1"/>
  <c r="S178" i="1"/>
  <c r="Q176" i="3" s="1"/>
  <c r="CV129" i="1"/>
  <c r="S129" i="1" s="1"/>
  <c r="Q127" i="3" s="1"/>
  <c r="CV11" i="1"/>
  <c r="CV67" i="1"/>
  <c r="S67" i="1" s="1"/>
  <c r="Q65" i="3" s="1"/>
  <c r="CV231" i="1"/>
  <c r="S231" i="1" s="1"/>
  <c r="Q229" i="3" s="1"/>
  <c r="CV218" i="1"/>
  <c r="S218" i="1" s="1"/>
  <c r="Q216" i="3" s="1"/>
  <c r="CV226" i="1"/>
  <c r="S226" i="1" s="1"/>
  <c r="Q224" i="3" s="1"/>
  <c r="CV229" i="1"/>
  <c r="S229" i="1" s="1"/>
  <c r="Q227" i="3" s="1"/>
  <c r="CV211" i="1"/>
  <c r="S211" i="1" s="1"/>
  <c r="Q209" i="3" s="1"/>
  <c r="CG1" i="1"/>
  <c r="Q35" i="9" l="1"/>
  <c r="Q35" i="8"/>
  <c r="Q35" i="6"/>
  <c r="Q35" i="10" s="1"/>
  <c r="Q35" i="7"/>
  <c r="Q35" i="11" s="1"/>
  <c r="Q30" i="9"/>
  <c r="Q30" i="8"/>
  <c r="Q30" i="6"/>
  <c r="Q30" i="10" s="1"/>
  <c r="Q30" i="7"/>
  <c r="Q30" i="11" s="1"/>
  <c r="Q209" i="9"/>
  <c r="Q209" i="8"/>
  <c r="Q209" i="6"/>
  <c r="Q209" i="10" s="1"/>
  <c r="Q209" i="7"/>
  <c r="Q209" i="11" s="1"/>
  <c r="Q51" i="9"/>
  <c r="Q51" i="8"/>
  <c r="Q51" i="6"/>
  <c r="Q51" i="10" s="1"/>
  <c r="Q51" i="7"/>
  <c r="Q51" i="11" s="1"/>
  <c r="Q177" i="9"/>
  <c r="Q177" i="8"/>
  <c r="Q177" i="6"/>
  <c r="Q177" i="10" s="1"/>
  <c r="Q177" i="7"/>
  <c r="Q177" i="11" s="1"/>
  <c r="Q127" i="9"/>
  <c r="Q127" i="8"/>
  <c r="Q127" i="6"/>
  <c r="Q127" i="10" s="1"/>
  <c r="Q127" i="7"/>
  <c r="Q127" i="11" s="1"/>
  <c r="Q176" i="9"/>
  <c r="Q176" i="8"/>
  <c r="Q176" i="6"/>
  <c r="Q176" i="10" s="1"/>
  <c r="Q176" i="7"/>
  <c r="Q176" i="11" s="1"/>
  <c r="Q227" i="9"/>
  <c r="Q227" i="8"/>
  <c r="Q227" i="6"/>
  <c r="Q227" i="10" s="1"/>
  <c r="Q227" i="7"/>
  <c r="Q227" i="11" s="1"/>
  <c r="Q58" i="9"/>
  <c r="Q58" i="8"/>
  <c r="Q58" i="6"/>
  <c r="Q58" i="10" s="1"/>
  <c r="Q58" i="7"/>
  <c r="Q58" i="11" s="1"/>
  <c r="Q64" i="9"/>
  <c r="Q64" i="8"/>
  <c r="Q64" i="6"/>
  <c r="Q64" i="10" s="1"/>
  <c r="Q64" i="7"/>
  <c r="Q64" i="11" s="1"/>
  <c r="Q115" i="9"/>
  <c r="Q115" i="8"/>
  <c r="Q115" i="6"/>
  <c r="Q115" i="10" s="1"/>
  <c r="Q115" i="7"/>
  <c r="Q115" i="11" s="1"/>
  <c r="Q169" i="9"/>
  <c r="Q169" i="8"/>
  <c r="Q169" i="6"/>
  <c r="Q169" i="10" s="1"/>
  <c r="Q169" i="7"/>
  <c r="Q169" i="11" s="1"/>
  <c r="Q154" i="9"/>
  <c r="Q154" i="8"/>
  <c r="Q154" i="6"/>
  <c r="Q154" i="10" s="1"/>
  <c r="Q154" i="7"/>
  <c r="Q154" i="11" s="1"/>
  <c r="Q102" i="9"/>
  <c r="Q102" i="8"/>
  <c r="Q102" i="6"/>
  <c r="Q102" i="10" s="1"/>
  <c r="Q102" i="7"/>
  <c r="Q102" i="11" s="1"/>
  <c r="Q97" i="9"/>
  <c r="Q97" i="8"/>
  <c r="Q97" i="6"/>
  <c r="Q97" i="10" s="1"/>
  <c r="Q97" i="7"/>
  <c r="Q97" i="11" s="1"/>
  <c r="Q66" i="9"/>
  <c r="Q66" i="8"/>
  <c r="Q66" i="6"/>
  <c r="Q66" i="10" s="1"/>
  <c r="Q66" i="7"/>
  <c r="Q66" i="11" s="1"/>
  <c r="Q216" i="9"/>
  <c r="Q216" i="8"/>
  <c r="Q216" i="6"/>
  <c r="Q216" i="10" s="1"/>
  <c r="Q216" i="7"/>
  <c r="Q216" i="11" s="1"/>
  <c r="Q39" i="9"/>
  <c r="Q39" i="8"/>
  <c r="Q39" i="6"/>
  <c r="Q39" i="10" s="1"/>
  <c r="Q39" i="7"/>
  <c r="Q39" i="11" s="1"/>
  <c r="Q153" i="9"/>
  <c r="Q153" i="8"/>
  <c r="Q153" i="6"/>
  <c r="Q153" i="10" s="1"/>
  <c r="Q153" i="7"/>
  <c r="Q153" i="11" s="1"/>
  <c r="Q141" i="9"/>
  <c r="Q141" i="8"/>
  <c r="Q141" i="6"/>
  <c r="Q141" i="10" s="1"/>
  <c r="Q141" i="7"/>
  <c r="Q141" i="11" s="1"/>
  <c r="Q224" i="9"/>
  <c r="Q224" i="8"/>
  <c r="Q224" i="6"/>
  <c r="Q224" i="10" s="1"/>
  <c r="Q224" i="7"/>
  <c r="Q224" i="11" s="1"/>
  <c r="Q140" i="9"/>
  <c r="Q140" i="8"/>
  <c r="Q140" i="6"/>
  <c r="Q140" i="10" s="1"/>
  <c r="Q140" i="7"/>
  <c r="Q140" i="11" s="1"/>
  <c r="Q229" i="9"/>
  <c r="Q229" i="8"/>
  <c r="Q229" i="6"/>
  <c r="Q229" i="10" s="1"/>
  <c r="Q229" i="7"/>
  <c r="Q229" i="11" s="1"/>
  <c r="Q65" i="9"/>
  <c r="Q65" i="8"/>
  <c r="Q65" i="6"/>
  <c r="Q65" i="10" s="1"/>
  <c r="Q65" i="7"/>
  <c r="Q65" i="11" s="1"/>
  <c r="Q3" i="9"/>
  <c r="Q3" i="8"/>
  <c r="Q3" i="6"/>
  <c r="Q3" i="10" s="1"/>
  <c r="Q3" i="7"/>
  <c r="Q3" i="11" s="1"/>
  <c r="Q7" i="9"/>
  <c r="Q7" i="8"/>
  <c r="Q7" i="6"/>
  <c r="Q7" i="10" s="1"/>
  <c r="Q7" i="7"/>
  <c r="Q7" i="11" s="1"/>
  <c r="Q222" i="9"/>
  <c r="Q222" i="8"/>
  <c r="Q222" i="6"/>
  <c r="Q222" i="10" s="1"/>
  <c r="Q222" i="7"/>
  <c r="Q222" i="11" s="1"/>
  <c r="CU224" i="1"/>
  <c r="R224" i="1" s="1"/>
  <c r="P222" i="3" s="1"/>
  <c r="CU211" i="1"/>
  <c r="R211" i="1" s="1"/>
  <c r="P209" i="3" s="1"/>
  <c r="CU229" i="1"/>
  <c r="R229" i="1" s="1"/>
  <c r="P227" i="3" s="1"/>
  <c r="CU67" i="1"/>
  <c r="R67" i="1" s="1"/>
  <c r="P65" i="3" s="1"/>
  <c r="CU11" i="1"/>
  <c r="CU129" i="1"/>
  <c r="R129" i="1" s="1"/>
  <c r="P127" i="3" s="1"/>
  <c r="R178" i="1"/>
  <c r="P176" i="3" s="1"/>
  <c r="CU60" i="1"/>
  <c r="R60" i="1" s="1"/>
  <c r="P58" i="3" s="1"/>
  <c r="CU104" i="1"/>
  <c r="R104" i="1" s="1"/>
  <c r="P102" i="3" s="1"/>
  <c r="CU142" i="1"/>
  <c r="R142" i="1" s="1"/>
  <c r="P140" i="3" s="1"/>
  <c r="CU111" i="1"/>
  <c r="R5" i="1"/>
  <c r="P3" i="3" s="1"/>
  <c r="CU143" i="1"/>
  <c r="R143" i="1" s="1"/>
  <c r="P141" i="3" s="1"/>
  <c r="CU37" i="1"/>
  <c r="R37" i="1" s="1"/>
  <c r="P35" i="3" s="1"/>
  <c r="CU53" i="1"/>
  <c r="R53" i="1" s="1"/>
  <c r="P51" i="3" s="1"/>
  <c r="CU66" i="1"/>
  <c r="R66" i="1" s="1"/>
  <c r="P64" i="3" s="1"/>
  <c r="R171" i="1"/>
  <c r="P169" i="3" s="1"/>
  <c r="CU226" i="1"/>
  <c r="R226" i="1" s="1"/>
  <c r="P224" i="3" s="1"/>
  <c r="CU218" i="1"/>
  <c r="R218" i="1" s="1"/>
  <c r="P216" i="3" s="1"/>
  <c r="CU231" i="1"/>
  <c r="R231" i="1" s="1"/>
  <c r="P229" i="3" s="1"/>
  <c r="R99" i="1"/>
  <c r="P97" i="3" s="1"/>
  <c r="CU41" i="1"/>
  <c r="R41" i="1" s="1"/>
  <c r="P39" i="3" s="1"/>
  <c r="CU9" i="1"/>
  <c r="R9" i="1" s="1"/>
  <c r="P7" i="3" s="1"/>
  <c r="CU113" i="1"/>
  <c r="R32" i="1"/>
  <c r="P30" i="3" s="1"/>
  <c r="CU179" i="1"/>
  <c r="R179" i="1" s="1"/>
  <c r="P177" i="3" s="1"/>
  <c r="CU117" i="1"/>
  <c r="R117" i="1" s="1"/>
  <c r="P115" i="3" s="1"/>
  <c r="R156" i="1"/>
  <c r="P154" i="3" s="1"/>
  <c r="CU68" i="1"/>
  <c r="R68" i="1" s="1"/>
  <c r="P66" i="3" s="1"/>
  <c r="R155" i="1"/>
  <c r="P153" i="3" s="1"/>
  <c r="FL227" i="1"/>
  <c r="FJ149" i="1"/>
  <c r="FN149" i="1" s="1"/>
  <c r="FJ144" i="1"/>
  <c r="FN144" i="1" s="1"/>
  <c r="FJ138" i="1"/>
  <c r="FN138" i="1" s="1"/>
  <c r="FJ131" i="1"/>
  <c r="FN131" i="1" s="1"/>
  <c r="FJ124" i="1"/>
  <c r="FN124" i="1" s="1"/>
  <c r="FJ119" i="1"/>
  <c r="FN119" i="1" s="1"/>
  <c r="FJ105" i="1"/>
  <c r="FN105" i="1" s="1"/>
  <c r="FJ95" i="1"/>
  <c r="FN95" i="1" s="1"/>
  <c r="FJ87" i="1"/>
  <c r="FN87" i="1" s="1"/>
  <c r="FJ81" i="1"/>
  <c r="FN81" i="1" s="1"/>
  <c r="FJ73" i="1"/>
  <c r="FN73" i="1" s="1"/>
  <c r="FJ68" i="1"/>
  <c r="FN68" i="1" s="1"/>
  <c r="FJ61" i="1"/>
  <c r="FN61" i="1" s="1"/>
  <c r="FJ148" i="1"/>
  <c r="FN148" i="1" s="1"/>
  <c r="FJ141" i="1"/>
  <c r="FN141" i="1" s="1"/>
  <c r="FJ136" i="1"/>
  <c r="FN136" i="1" s="1"/>
  <c r="FJ127" i="1"/>
  <c r="FN127" i="1" s="1"/>
  <c r="FJ123" i="1"/>
  <c r="FN123" i="1" s="1"/>
  <c r="FJ116" i="1"/>
  <c r="FN116" i="1" s="1"/>
  <c r="FJ100" i="1"/>
  <c r="FN100" i="1" s="1"/>
  <c r="FJ90" i="1"/>
  <c r="FN90" i="1" s="1"/>
  <c r="FJ85" i="1"/>
  <c r="FN85" i="1" s="1"/>
  <c r="FJ79" i="1"/>
  <c r="FN79" i="1" s="1"/>
  <c r="FJ71" i="1"/>
  <c r="FN71" i="1" s="1"/>
  <c r="FJ67" i="1"/>
  <c r="FN67" i="1" s="1"/>
  <c r="FJ59" i="1"/>
  <c r="FN59" i="1" s="1"/>
  <c r="FJ48" i="1"/>
  <c r="FN48" i="1" s="1"/>
  <c r="FJ38" i="1"/>
  <c r="FN38" i="1" s="1"/>
  <c r="FJ54" i="1"/>
  <c r="FN54" i="1" s="1"/>
  <c r="FJ25" i="1"/>
  <c r="FN25" i="1" s="1"/>
  <c r="FJ35" i="1"/>
  <c r="FN35" i="1" s="1"/>
  <c r="FJ42" i="1"/>
  <c r="FJ45" i="1"/>
  <c r="FJ147" i="1"/>
  <c r="FJ118" i="1"/>
  <c r="FJ152" i="1"/>
  <c r="FN152" i="1" s="1"/>
  <c r="FJ146" i="1"/>
  <c r="FN146" i="1" s="1"/>
  <c r="FJ140" i="1"/>
  <c r="FN140" i="1" s="1"/>
  <c r="FJ134" i="1"/>
  <c r="FN134" i="1" s="1"/>
  <c r="FJ126" i="1"/>
  <c r="FN126" i="1" s="1"/>
  <c r="FJ121" i="1"/>
  <c r="FN121" i="1" s="1"/>
  <c r="FJ112" i="1"/>
  <c r="FN112" i="1" s="1"/>
  <c r="FJ98" i="1"/>
  <c r="FN98" i="1" s="1"/>
  <c r="FJ89" i="1"/>
  <c r="FN89" i="1" s="1"/>
  <c r="FJ84" i="1"/>
  <c r="FN84" i="1" s="1"/>
  <c r="FJ77" i="1"/>
  <c r="FN77" i="1" s="1"/>
  <c r="FJ70" i="1"/>
  <c r="FN70" i="1" s="1"/>
  <c r="FJ66" i="1"/>
  <c r="FN66" i="1" s="1"/>
  <c r="FJ151" i="1"/>
  <c r="FN151" i="1" s="1"/>
  <c r="FJ145" i="1"/>
  <c r="FN145" i="1" s="1"/>
  <c r="FJ139" i="1"/>
  <c r="FN139" i="1" s="1"/>
  <c r="FJ133" i="1"/>
  <c r="FN133" i="1" s="1"/>
  <c r="FJ125" i="1"/>
  <c r="FN125" i="1" s="1"/>
  <c r="FJ120" i="1"/>
  <c r="FN120" i="1" s="1"/>
  <c r="FJ106" i="1"/>
  <c r="FN106" i="1" s="1"/>
  <c r="FJ96" i="1"/>
  <c r="FN96" i="1" s="1"/>
  <c r="FJ88" i="1"/>
  <c r="FN88" i="1" s="1"/>
  <c r="FJ82" i="1"/>
  <c r="FN82" i="1" s="1"/>
  <c r="FJ76" i="1"/>
  <c r="FN76" i="1" s="1"/>
  <c r="FJ69" i="1"/>
  <c r="FN69" i="1" s="1"/>
  <c r="FJ62" i="1"/>
  <c r="FN62" i="1" s="1"/>
  <c r="FJ56" i="1"/>
  <c r="FN56" i="1" s="1"/>
  <c r="FJ40" i="1"/>
  <c r="FN40" i="1" s="1"/>
  <c r="FJ58" i="1"/>
  <c r="FN58" i="1" s="1"/>
  <c r="FJ39" i="1"/>
  <c r="FN39" i="1" s="1"/>
  <c r="FJ47" i="1"/>
  <c r="FN47" i="1" s="1"/>
  <c r="FJ17" i="1"/>
  <c r="FJ115" i="1"/>
  <c r="FJ201" i="1"/>
  <c r="FN201" i="1" s="1"/>
  <c r="FJ210" i="1"/>
  <c r="FJ212" i="1"/>
  <c r="FN212" i="1" s="1"/>
  <c r="FJ213" i="1"/>
  <c r="FN213" i="1" s="1"/>
  <c r="FJ215" i="1"/>
  <c r="FN215" i="1" s="1"/>
  <c r="FJ216" i="1"/>
  <c r="FN216" i="1" s="1"/>
  <c r="FJ46" i="1"/>
  <c r="FJ237" i="1"/>
  <c r="FN237" i="1" s="1"/>
  <c r="FJ159" i="1"/>
  <c r="FN159" i="1" s="1"/>
  <c r="FJ171" i="1"/>
  <c r="FN171" i="1" s="1"/>
  <c r="FJ191" i="1"/>
  <c r="FN191" i="1" s="1"/>
  <c r="FJ193" i="1"/>
  <c r="FN193" i="1" s="1"/>
  <c r="FJ196" i="1"/>
  <c r="FN196" i="1" s="1"/>
  <c r="FJ197" i="1"/>
  <c r="FN197" i="1" s="1"/>
  <c r="FJ228" i="1"/>
  <c r="FN228" i="1" s="1"/>
  <c r="FJ16" i="1"/>
  <c r="FN16" i="1" s="1"/>
  <c r="FJ20" i="1"/>
  <c r="FN20" i="1" s="1"/>
  <c r="FJ24" i="1"/>
  <c r="FN24" i="1" s="1"/>
  <c r="FJ28" i="1"/>
  <c r="FN28" i="1" s="1"/>
  <c r="FJ169" i="1"/>
  <c r="FJ33" i="1"/>
  <c r="FJ181" i="1"/>
  <c r="FN181" i="1" s="1"/>
  <c r="FJ184" i="1"/>
  <c r="FN184" i="1" s="1"/>
  <c r="FJ185" i="1"/>
  <c r="FN185" i="1" s="1"/>
  <c r="FJ186" i="1"/>
  <c r="FN186" i="1" s="1"/>
  <c r="FJ188" i="1"/>
  <c r="FN188" i="1" s="1"/>
  <c r="FJ225" i="1"/>
  <c r="FN225" i="1" s="1"/>
  <c r="FJ8" i="1"/>
  <c r="FN8" i="1" s="1"/>
  <c r="FJ36" i="1"/>
  <c r="FJ114" i="1"/>
  <c r="FJ130" i="1"/>
  <c r="FJ158" i="1"/>
  <c r="FN158" i="1" s="1"/>
  <c r="FJ180" i="1"/>
  <c r="FN180" i="1" s="1"/>
  <c r="FJ182" i="1"/>
  <c r="FN182" i="1" s="1"/>
  <c r="FJ183" i="1"/>
  <c r="FN183" i="1" s="1"/>
  <c r="FJ187" i="1"/>
  <c r="FN187" i="1" s="1"/>
  <c r="FJ157" i="1"/>
  <c r="FN157" i="1" s="1"/>
  <c r="FJ161" i="1"/>
  <c r="FN161" i="1" s="1"/>
  <c r="FJ177" i="1"/>
  <c r="FN177" i="1" s="1"/>
  <c r="FJ153" i="1"/>
  <c r="FN153" i="1" s="1"/>
  <c r="FJ162" i="1"/>
  <c r="FN162" i="1" s="1"/>
  <c r="FJ170" i="1"/>
  <c r="FN170" i="1" s="1"/>
  <c r="FJ204" i="1"/>
  <c r="FN204" i="1" s="1"/>
  <c r="FJ219" i="1"/>
  <c r="FN219" i="1" s="1"/>
  <c r="FJ220" i="1"/>
  <c r="FN220" i="1" s="1"/>
  <c r="FJ233" i="1"/>
  <c r="FN233" i="1" s="1"/>
  <c r="FJ234" i="1"/>
  <c r="FN234" i="1" s="1"/>
  <c r="FJ235" i="1"/>
  <c r="FN235" i="1" s="1"/>
  <c r="FJ15" i="1"/>
  <c r="FN15" i="1" s="1"/>
  <c r="FJ21" i="1"/>
  <c r="FN21" i="1" s="1"/>
  <c r="FJ22" i="1"/>
  <c r="FJ160" i="1"/>
  <c r="FN160" i="1" s="1"/>
  <c r="FJ176" i="1"/>
  <c r="FN176" i="1" s="1"/>
  <c r="FJ194" i="1"/>
  <c r="FN194" i="1" s="1"/>
  <c r="FJ206" i="1"/>
  <c r="FN206" i="1" s="1"/>
  <c r="FJ207" i="1"/>
  <c r="FN207" i="1" s="1"/>
  <c r="FJ236" i="1"/>
  <c r="FN236" i="1" s="1"/>
  <c r="FJ223" i="1"/>
  <c r="FN223" i="1" s="1"/>
  <c r="FJ19" i="1"/>
  <c r="FN19" i="1" s="1"/>
  <c r="FJ7" i="1"/>
  <c r="FN7" i="1" s="1"/>
  <c r="FJ10" i="1"/>
  <c r="FN10" i="1" s="1"/>
  <c r="FJ14" i="1"/>
  <c r="FN14" i="1" s="1"/>
  <c r="FJ18" i="1"/>
  <c r="FN18" i="1" s="1"/>
  <c r="FJ30" i="1"/>
  <c r="FN30" i="1" s="1"/>
  <c r="FJ224" i="1"/>
  <c r="FJ93" i="1"/>
  <c r="FJ97" i="1"/>
  <c r="FJ154" i="1"/>
  <c r="FJ64" i="1"/>
  <c r="FJ167" i="1"/>
  <c r="FJ75" i="1"/>
  <c r="FJ44" i="1"/>
  <c r="FJ232" i="1"/>
  <c r="FJ65" i="1"/>
  <c r="FJ230" i="1"/>
  <c r="FJ57" i="1"/>
  <c r="FJ150" i="1"/>
  <c r="FJ175" i="1"/>
  <c r="FJ109" i="1"/>
  <c r="FJ49" i="1"/>
  <c r="FJ214" i="1"/>
  <c r="FJ32" i="1"/>
  <c r="FJ63" i="1"/>
  <c r="FJ208" i="1"/>
  <c r="FJ200" i="1"/>
  <c r="FJ164" i="1"/>
  <c r="FJ107" i="1"/>
  <c r="FJ43" i="1"/>
  <c r="FJ209" i="1"/>
  <c r="FJ104" i="1"/>
  <c r="FJ155" i="1"/>
  <c r="FJ60" i="1"/>
  <c r="FJ163" i="1"/>
  <c r="FJ205" i="1"/>
  <c r="FJ135" i="1"/>
  <c r="FJ221" i="1"/>
  <c r="FJ174" i="1"/>
  <c r="FJ173" i="1"/>
  <c r="FJ113" i="1"/>
  <c r="FJ41" i="1"/>
  <c r="FJ211" i="1"/>
  <c r="FJ83" i="1"/>
  <c r="FJ53" i="1"/>
  <c r="FJ178" i="1"/>
  <c r="FJ192" i="1"/>
  <c r="FJ202" i="1"/>
  <c r="FJ190" i="1"/>
  <c r="FJ199" i="1"/>
  <c r="FJ92" i="1"/>
  <c r="FJ156" i="1"/>
  <c r="FJ99" i="1"/>
  <c r="FJ108" i="1"/>
  <c r="FJ78" i="1"/>
  <c r="FJ80" i="1"/>
  <c r="FJ117" i="1"/>
  <c r="FJ166" i="1"/>
  <c r="FJ129" i="1"/>
  <c r="FJ142" i="1"/>
  <c r="FJ31" i="1"/>
  <c r="FJ189" i="1"/>
  <c r="FJ94" i="1"/>
  <c r="FJ86" i="1"/>
  <c r="FJ198" i="1"/>
  <c r="FJ50" i="1"/>
  <c r="FJ218" i="1"/>
  <c r="FJ143" i="1"/>
  <c r="FJ122" i="1"/>
  <c r="FJ72" i="1"/>
  <c r="FJ179" i="1"/>
  <c r="FJ11" i="1"/>
  <c r="FJ217" i="1"/>
  <c r="FJ6" i="1"/>
  <c r="FJ74" i="1"/>
  <c r="FJ4" i="1"/>
  <c r="FJ27" i="1"/>
  <c r="FJ222" i="1"/>
  <c r="FJ226" i="1"/>
  <c r="FJ5" i="1"/>
  <c r="FJ229" i="1"/>
  <c r="FJ231" i="1"/>
  <c r="FJ103" i="1"/>
  <c r="FJ37" i="1"/>
  <c r="FJ137" i="1"/>
  <c r="FJ111" i="1"/>
  <c r="FJ29" i="1"/>
  <c r="FJ13" i="1"/>
  <c r="FJ9" i="1"/>
  <c r="P7" i="9" l="1"/>
  <c r="P7" i="8"/>
  <c r="P7" i="6"/>
  <c r="P7" i="10" s="1"/>
  <c r="P7" i="7"/>
  <c r="P7" i="11" s="1"/>
  <c r="P51" i="9"/>
  <c r="P51" i="8"/>
  <c r="P51" i="6"/>
  <c r="P51" i="10" s="1"/>
  <c r="P51" i="7"/>
  <c r="P51" i="11" s="1"/>
  <c r="P176" i="9"/>
  <c r="P176" i="8"/>
  <c r="P176" i="6"/>
  <c r="P176" i="10" s="1"/>
  <c r="P176" i="7"/>
  <c r="P176" i="11" s="1"/>
  <c r="P153" i="9"/>
  <c r="P153" i="8"/>
  <c r="P153" i="6"/>
  <c r="P153" i="10" s="1"/>
  <c r="P153" i="7"/>
  <c r="P153" i="11" s="1"/>
  <c r="P39" i="9"/>
  <c r="P39" i="8"/>
  <c r="P39" i="6"/>
  <c r="P39" i="10" s="1"/>
  <c r="P39" i="7"/>
  <c r="P39" i="11" s="1"/>
  <c r="P35" i="9"/>
  <c r="P35" i="8"/>
  <c r="P35" i="6"/>
  <c r="P35" i="10" s="1"/>
  <c r="P35" i="7"/>
  <c r="P35" i="11" s="1"/>
  <c r="P127" i="9"/>
  <c r="P127" i="8"/>
  <c r="P127" i="6"/>
  <c r="P127" i="10" s="1"/>
  <c r="P127" i="7"/>
  <c r="P127" i="11" s="1"/>
  <c r="P66" i="9"/>
  <c r="P66" i="8"/>
  <c r="P66" i="6"/>
  <c r="P66" i="10" s="1"/>
  <c r="P66" i="7"/>
  <c r="P66" i="11" s="1"/>
  <c r="P97" i="9"/>
  <c r="P97" i="8"/>
  <c r="P97" i="6"/>
  <c r="P97" i="10" s="1"/>
  <c r="P97" i="7"/>
  <c r="P97" i="11" s="1"/>
  <c r="P141" i="9"/>
  <c r="P141" i="8"/>
  <c r="P141" i="6"/>
  <c r="P141" i="10" s="1"/>
  <c r="P141" i="7"/>
  <c r="P141" i="11" s="1"/>
  <c r="P154" i="9"/>
  <c r="P154" i="8"/>
  <c r="P154" i="6"/>
  <c r="P154" i="10" s="1"/>
  <c r="P154" i="7"/>
  <c r="P154" i="11" s="1"/>
  <c r="P229" i="9"/>
  <c r="P229" i="8"/>
  <c r="P229" i="6"/>
  <c r="P229" i="10" s="1"/>
  <c r="P229" i="7"/>
  <c r="P229" i="11" s="1"/>
  <c r="P3" i="9"/>
  <c r="P3" i="8"/>
  <c r="P3" i="6"/>
  <c r="P3" i="10" s="1"/>
  <c r="P3" i="7"/>
  <c r="P3" i="11" s="1"/>
  <c r="P65" i="9"/>
  <c r="P65" i="8"/>
  <c r="P65" i="6"/>
  <c r="P65" i="10" s="1"/>
  <c r="P65" i="7"/>
  <c r="P65" i="11" s="1"/>
  <c r="P115" i="9"/>
  <c r="P115" i="8"/>
  <c r="P115" i="6"/>
  <c r="P115" i="10" s="1"/>
  <c r="P115" i="7"/>
  <c r="P115" i="11" s="1"/>
  <c r="P216" i="9"/>
  <c r="P216" i="8"/>
  <c r="P216" i="6"/>
  <c r="P216" i="10" s="1"/>
  <c r="P216" i="7"/>
  <c r="P216" i="11" s="1"/>
  <c r="P227" i="9"/>
  <c r="P227" i="8"/>
  <c r="P227" i="6"/>
  <c r="P227" i="10" s="1"/>
  <c r="P227" i="7"/>
  <c r="P227" i="11" s="1"/>
  <c r="P58" i="9"/>
  <c r="P58" i="8"/>
  <c r="P58" i="6"/>
  <c r="P58" i="10" s="1"/>
  <c r="P58" i="7"/>
  <c r="P58" i="11" s="1"/>
  <c r="P177" i="9"/>
  <c r="P177" i="8"/>
  <c r="P177" i="6"/>
  <c r="P177" i="10" s="1"/>
  <c r="P177" i="7"/>
  <c r="P177" i="11" s="1"/>
  <c r="P224" i="9"/>
  <c r="P224" i="8"/>
  <c r="P224" i="6"/>
  <c r="P224" i="10" s="1"/>
  <c r="P224" i="7"/>
  <c r="P224" i="11" s="1"/>
  <c r="P140" i="9"/>
  <c r="P140" i="8"/>
  <c r="P140" i="6"/>
  <c r="P140" i="10" s="1"/>
  <c r="P140" i="7"/>
  <c r="P140" i="11" s="1"/>
  <c r="P209" i="9"/>
  <c r="P209" i="8"/>
  <c r="P209" i="6"/>
  <c r="P209" i="10" s="1"/>
  <c r="P209" i="7"/>
  <c r="P209" i="11" s="1"/>
  <c r="P64" i="9"/>
  <c r="P64" i="8"/>
  <c r="P64" i="6"/>
  <c r="P64" i="10" s="1"/>
  <c r="P64" i="7"/>
  <c r="P64" i="11" s="1"/>
  <c r="P30" i="9"/>
  <c r="P30" i="8"/>
  <c r="P30" i="6"/>
  <c r="P30" i="10" s="1"/>
  <c r="P30" i="7"/>
  <c r="P30" i="11" s="1"/>
  <c r="P169" i="9"/>
  <c r="P169" i="8"/>
  <c r="P169" i="6"/>
  <c r="P169" i="10" s="1"/>
  <c r="P169" i="7"/>
  <c r="P169" i="11" s="1"/>
  <c r="P102" i="9"/>
  <c r="P102" i="8"/>
  <c r="P102" i="6"/>
  <c r="P102" i="10" s="1"/>
  <c r="P102" i="7"/>
  <c r="P102" i="11" s="1"/>
  <c r="P222" i="9"/>
  <c r="P222" i="8"/>
  <c r="P222" i="6"/>
  <c r="P222" i="10" s="1"/>
  <c r="P222" i="7"/>
  <c r="P222" i="11" s="1"/>
  <c r="CT224" i="1"/>
  <c r="Q224" i="1" s="1"/>
  <c r="O222" i="3" s="1"/>
  <c r="Q155" i="1"/>
  <c r="O153" i="3" s="1"/>
  <c r="CT68" i="1"/>
  <c r="Q68" i="1" s="1"/>
  <c r="O66" i="3" s="1"/>
  <c r="Q156" i="1"/>
  <c r="O154" i="3" s="1"/>
  <c r="CT117" i="1"/>
  <c r="Q117" i="1" s="1"/>
  <c r="O115" i="3" s="1"/>
  <c r="CT179" i="1"/>
  <c r="Q179" i="1" s="1"/>
  <c r="O177" i="3" s="1"/>
  <c r="Q32" i="1"/>
  <c r="O30" i="3" s="1"/>
  <c r="CT113" i="1"/>
  <c r="CT9" i="1"/>
  <c r="Q9" i="1" s="1"/>
  <c r="O7" i="3" s="1"/>
  <c r="CT41" i="1"/>
  <c r="Q41" i="1" s="1"/>
  <c r="O39" i="3" s="1"/>
  <c r="Q99" i="1"/>
  <c r="O97" i="3" s="1"/>
  <c r="Q171" i="1"/>
  <c r="O169" i="3" s="1"/>
  <c r="CT66" i="1"/>
  <c r="Q66" i="1" s="1"/>
  <c r="O64" i="3" s="1"/>
  <c r="CT53" i="1"/>
  <c r="Q53" i="1" s="1"/>
  <c r="O51" i="3" s="1"/>
  <c r="CT37" i="1"/>
  <c r="Q37" i="1" s="1"/>
  <c r="O35" i="3" s="1"/>
  <c r="CT143" i="1"/>
  <c r="Q143" i="1" s="1"/>
  <c r="O141" i="3" s="1"/>
  <c r="Q5" i="1"/>
  <c r="O3" i="3" s="1"/>
  <c r="CT111" i="1"/>
  <c r="CT142" i="1"/>
  <c r="Q142" i="1" s="1"/>
  <c r="O140" i="3" s="1"/>
  <c r="CT104" i="1"/>
  <c r="Q104" i="1" s="1"/>
  <c r="O102" i="3" s="1"/>
  <c r="CT60" i="1"/>
  <c r="Q60" i="1" s="1"/>
  <c r="O58" i="3" s="1"/>
  <c r="Q178" i="1"/>
  <c r="O176" i="3" s="1"/>
  <c r="CT129" i="1"/>
  <c r="Q129" i="1" s="1"/>
  <c r="O127" i="3" s="1"/>
  <c r="CT11" i="1"/>
  <c r="CT67" i="1"/>
  <c r="Q67" i="1" s="1"/>
  <c r="O65" i="3" s="1"/>
  <c r="CT231" i="1"/>
  <c r="Q231" i="1" s="1"/>
  <c r="O229" i="3" s="1"/>
  <c r="CT218" i="1"/>
  <c r="Q218" i="1" s="1"/>
  <c r="O216" i="3" s="1"/>
  <c r="CT226" i="1"/>
  <c r="Q226" i="1" s="1"/>
  <c r="O224" i="3" s="1"/>
  <c r="CT229" i="1"/>
  <c r="Q229" i="1" s="1"/>
  <c r="O227" i="3" s="1"/>
  <c r="CT211" i="1"/>
  <c r="Q211" i="1" s="1"/>
  <c r="O209" i="3" s="1"/>
  <c r="FL110" i="1"/>
  <c r="FL231" i="1"/>
  <c r="FL222" i="1"/>
  <c r="FL11" i="1"/>
  <c r="FL218" i="1"/>
  <c r="FL94" i="1"/>
  <c r="FL142" i="1"/>
  <c r="FL166" i="1"/>
  <c r="FL78" i="1"/>
  <c r="FL99" i="1"/>
  <c r="FL92" i="1"/>
  <c r="FL52" i="1"/>
  <c r="FL202" i="1"/>
  <c r="FL178" i="1"/>
  <c r="FL83" i="1"/>
  <c r="FL41" i="1"/>
  <c r="FL173" i="1"/>
  <c r="FL128" i="1"/>
  <c r="FL221" i="1"/>
  <c r="FL205" i="1"/>
  <c r="FL60" i="1"/>
  <c r="FL104" i="1"/>
  <c r="FL43" i="1"/>
  <c r="FL107" i="1"/>
  <c r="FL200" i="1"/>
  <c r="FL63" i="1"/>
  <c r="FL26" i="1"/>
  <c r="FL214" i="1"/>
  <c r="FL109" i="1"/>
  <c r="FL175" i="1"/>
  <c r="FL203" i="1"/>
  <c r="FL230" i="1"/>
  <c r="FL232" i="1"/>
  <c r="FL165" i="1"/>
  <c r="FL167" i="1"/>
  <c r="FL154" i="1"/>
  <c r="FL97" i="1"/>
  <c r="FL93" i="1"/>
  <c r="FL114" i="1"/>
  <c r="FN114" i="1" s="1"/>
  <c r="FL33" i="1"/>
  <c r="FN33" i="1" s="1"/>
  <c r="FL46" i="1"/>
  <c r="FN46" i="1" s="1"/>
  <c r="FL17" i="1"/>
  <c r="FN17" i="1" s="1"/>
  <c r="FL118" i="1"/>
  <c r="FN118" i="1" s="1"/>
  <c r="FL45" i="1"/>
  <c r="FN45" i="1" s="1"/>
  <c r="FL42" i="1"/>
  <c r="FN42" i="1" s="1"/>
  <c r="FL9" i="1"/>
  <c r="FN9" i="1" s="1"/>
  <c r="FL111" i="1"/>
  <c r="FL37" i="1"/>
  <c r="FN37" i="1" s="1"/>
  <c r="FL5" i="1"/>
  <c r="FN5" i="1" s="1"/>
  <c r="FL4" i="1"/>
  <c r="FN4" i="1" s="1"/>
  <c r="FL6" i="1"/>
  <c r="FN6" i="1" s="1"/>
  <c r="FL179" i="1"/>
  <c r="FN179" i="1" s="1"/>
  <c r="FL122" i="1"/>
  <c r="FL198" i="1"/>
  <c r="FN198" i="1" s="1"/>
  <c r="FL31" i="1"/>
  <c r="FN31" i="1" s="1"/>
  <c r="FL117" i="1"/>
  <c r="FL13" i="1"/>
  <c r="FN13" i="1" s="1"/>
  <c r="FL29" i="1"/>
  <c r="FN29" i="1" s="1"/>
  <c r="FL137" i="1"/>
  <c r="FN137" i="1" s="1"/>
  <c r="FL103" i="1"/>
  <c r="FN103" i="1" s="1"/>
  <c r="FL229" i="1"/>
  <c r="FN229" i="1" s="1"/>
  <c r="FL226" i="1"/>
  <c r="FN226" i="1" s="1"/>
  <c r="FL27" i="1"/>
  <c r="FN27" i="1" s="1"/>
  <c r="FL74" i="1"/>
  <c r="FN74" i="1" s="1"/>
  <c r="FL217" i="1"/>
  <c r="FN217" i="1" s="1"/>
  <c r="FL102" i="1"/>
  <c r="FL143" i="1"/>
  <c r="FL50" i="1"/>
  <c r="FN50" i="1" s="1"/>
  <c r="FL86" i="1"/>
  <c r="FN86" i="1" s="1"/>
  <c r="FL189" i="1"/>
  <c r="FL34" i="1"/>
  <c r="FN34" i="1" s="1"/>
  <c r="FL129" i="1"/>
  <c r="FL12" i="1"/>
  <c r="FN12" i="1" s="1"/>
  <c r="FL80" i="1"/>
  <c r="FN80" i="1" s="1"/>
  <c r="FL108" i="1"/>
  <c r="FL156" i="1"/>
  <c r="FL199" i="1"/>
  <c r="FN199" i="1" s="1"/>
  <c r="FL190" i="1"/>
  <c r="FL192" i="1"/>
  <c r="FL53" i="1"/>
  <c r="FN53" i="1" s="1"/>
  <c r="FL211" i="1"/>
  <c r="FL113" i="1"/>
  <c r="FL174" i="1"/>
  <c r="FL132" i="1"/>
  <c r="FL135" i="1"/>
  <c r="FL163" i="1"/>
  <c r="FN163" i="1" s="1"/>
  <c r="FL155" i="1"/>
  <c r="FL209" i="1"/>
  <c r="FN209" i="1" s="1"/>
  <c r="FL172" i="1"/>
  <c r="FL164" i="1"/>
  <c r="FL208" i="1"/>
  <c r="FN208" i="1" s="1"/>
  <c r="FL32" i="1"/>
  <c r="FN32" i="1" s="1"/>
  <c r="FL23" i="1"/>
  <c r="FN23" i="1" s="1"/>
  <c r="FL49" i="1"/>
  <c r="FN49" i="1" s="1"/>
  <c r="FL55" i="1"/>
  <c r="FN55" i="1" s="1"/>
  <c r="FL150" i="1"/>
  <c r="FN150" i="1" s="1"/>
  <c r="FL57" i="1"/>
  <c r="FL65" i="1"/>
  <c r="FN65" i="1" s="1"/>
  <c r="FL44" i="1"/>
  <c r="FN44" i="1" s="1"/>
  <c r="FL75" i="1"/>
  <c r="FN75" i="1" s="1"/>
  <c r="FL64" i="1"/>
  <c r="FN64" i="1" s="1"/>
  <c r="FL168" i="1"/>
  <c r="FN168" i="1" s="1"/>
  <c r="FL91" i="1"/>
  <c r="FN91" i="1" s="1"/>
  <c r="FL224" i="1"/>
  <c r="FN224" i="1" s="1"/>
  <c r="FL22" i="1"/>
  <c r="FN22" i="1" s="1"/>
  <c r="FL130" i="1"/>
  <c r="FN130" i="1" s="1"/>
  <c r="FL36" i="1"/>
  <c r="FN36" i="1" s="1"/>
  <c r="FL195" i="1"/>
  <c r="FL169" i="1"/>
  <c r="FN169" i="1" s="1"/>
  <c r="FL210" i="1"/>
  <c r="FL115" i="1"/>
  <c r="FN115" i="1" s="1"/>
  <c r="FL147" i="1"/>
  <c r="FN147" i="1" s="1"/>
  <c r="FL101" i="1"/>
  <c r="FN227" i="1"/>
  <c r="O141" i="9" l="1"/>
  <c r="O141" i="8"/>
  <c r="O141" i="6"/>
  <c r="O141" i="10" s="1"/>
  <c r="O141" i="7"/>
  <c r="O141" i="11" s="1"/>
  <c r="O127" i="9"/>
  <c r="O127" i="8"/>
  <c r="O127" i="6"/>
  <c r="O127" i="10" s="1"/>
  <c r="O127" i="7"/>
  <c r="O127" i="11" s="1"/>
  <c r="O35" i="9"/>
  <c r="O35" i="8"/>
  <c r="O35" i="6"/>
  <c r="O35" i="10" s="1"/>
  <c r="O35" i="7"/>
  <c r="O35" i="11" s="1"/>
  <c r="O30" i="9"/>
  <c r="O30" i="8"/>
  <c r="O30" i="6"/>
  <c r="O30" i="10" s="1"/>
  <c r="O30" i="7"/>
  <c r="O30" i="11" s="1"/>
  <c r="O209" i="9"/>
  <c r="O209" i="8"/>
  <c r="O209" i="6"/>
  <c r="O209" i="10" s="1"/>
  <c r="O209" i="7"/>
  <c r="O209" i="11" s="1"/>
  <c r="O176" i="9"/>
  <c r="O176" i="8"/>
  <c r="O176" i="6"/>
  <c r="O176" i="10" s="1"/>
  <c r="O176" i="7"/>
  <c r="O176" i="11" s="1"/>
  <c r="O51" i="9"/>
  <c r="O51" i="8"/>
  <c r="O51" i="6"/>
  <c r="O51" i="10" s="1"/>
  <c r="O51" i="7"/>
  <c r="O51" i="11" s="1"/>
  <c r="O177" i="9"/>
  <c r="O177" i="8"/>
  <c r="O177" i="6"/>
  <c r="O177" i="10" s="1"/>
  <c r="O177" i="7"/>
  <c r="O177" i="11" s="1"/>
  <c r="O227" i="9"/>
  <c r="O227" i="8"/>
  <c r="O227" i="6"/>
  <c r="O227" i="10" s="1"/>
  <c r="O227" i="7"/>
  <c r="O227" i="11" s="1"/>
  <c r="O58" i="9"/>
  <c r="O58" i="8"/>
  <c r="O58" i="6"/>
  <c r="O58" i="10" s="1"/>
  <c r="O58" i="7"/>
  <c r="O58" i="11" s="1"/>
  <c r="O64" i="9"/>
  <c r="O64" i="8"/>
  <c r="O64" i="6"/>
  <c r="O64" i="10" s="1"/>
  <c r="O64" i="7"/>
  <c r="O64" i="11" s="1"/>
  <c r="O115" i="9"/>
  <c r="O115" i="8"/>
  <c r="O115" i="6"/>
  <c r="O115" i="10" s="1"/>
  <c r="O115" i="7"/>
  <c r="O115" i="11" s="1"/>
  <c r="O224" i="9"/>
  <c r="O224" i="8"/>
  <c r="O224" i="6"/>
  <c r="O224" i="10" s="1"/>
  <c r="O224" i="7"/>
  <c r="O224" i="11" s="1"/>
  <c r="O102" i="9"/>
  <c r="O102" i="8"/>
  <c r="O102" i="6"/>
  <c r="O102" i="10" s="1"/>
  <c r="O102" i="7"/>
  <c r="O102" i="11" s="1"/>
  <c r="O169" i="9"/>
  <c r="O169" i="8"/>
  <c r="O169" i="6"/>
  <c r="O169" i="10" s="1"/>
  <c r="O169" i="7"/>
  <c r="O169" i="11" s="1"/>
  <c r="O154" i="9"/>
  <c r="O154" i="8"/>
  <c r="O154" i="6"/>
  <c r="O154" i="10" s="1"/>
  <c r="O154" i="7"/>
  <c r="O154" i="11" s="1"/>
  <c r="O216" i="9"/>
  <c r="O216" i="8"/>
  <c r="O216" i="6"/>
  <c r="O216" i="10" s="1"/>
  <c r="O216" i="7"/>
  <c r="O216" i="11" s="1"/>
  <c r="O140" i="9"/>
  <c r="O140" i="8"/>
  <c r="O140" i="6"/>
  <c r="O140" i="10" s="1"/>
  <c r="O140" i="7"/>
  <c r="O140" i="11" s="1"/>
  <c r="O97" i="9"/>
  <c r="O97" i="8"/>
  <c r="O97" i="6"/>
  <c r="O97" i="10" s="1"/>
  <c r="O97" i="7"/>
  <c r="O97" i="11" s="1"/>
  <c r="O66" i="9"/>
  <c r="O66" i="8"/>
  <c r="O66" i="6"/>
  <c r="O66" i="10" s="1"/>
  <c r="O66" i="7"/>
  <c r="O66" i="11" s="1"/>
  <c r="O229" i="9"/>
  <c r="O229" i="8"/>
  <c r="O229" i="6"/>
  <c r="O229" i="10" s="1"/>
  <c r="O229" i="7"/>
  <c r="O229" i="11" s="1"/>
  <c r="O39" i="9"/>
  <c r="O39" i="8"/>
  <c r="O39" i="6"/>
  <c r="O39" i="10" s="1"/>
  <c r="O39" i="7"/>
  <c r="O39" i="11" s="1"/>
  <c r="O153" i="9"/>
  <c r="O153" i="8"/>
  <c r="O153" i="6"/>
  <c r="O153" i="10" s="1"/>
  <c r="O153" i="7"/>
  <c r="O153" i="11" s="1"/>
  <c r="O65" i="9"/>
  <c r="O65" i="8"/>
  <c r="O65" i="6"/>
  <c r="O65" i="10" s="1"/>
  <c r="O65" i="7"/>
  <c r="O65" i="11" s="1"/>
  <c r="O3" i="9"/>
  <c r="O3" i="8"/>
  <c r="O3" i="6"/>
  <c r="O3" i="10" s="1"/>
  <c r="O3" i="7"/>
  <c r="O3" i="11" s="1"/>
  <c r="O7" i="9"/>
  <c r="O7" i="8"/>
  <c r="O7" i="6"/>
  <c r="O7" i="10" s="1"/>
  <c r="O7" i="7"/>
  <c r="O7" i="11" s="1"/>
  <c r="O222" i="9"/>
  <c r="O222" i="8"/>
  <c r="O222" i="6"/>
  <c r="O222" i="10" s="1"/>
  <c r="O222" i="7"/>
  <c r="O222" i="11" s="1"/>
  <c r="FN57" i="1"/>
  <c r="EG57" i="1" s="1"/>
  <c r="FN210" i="1"/>
  <c r="CT210" i="1" s="1"/>
  <c r="Q210" i="1" s="1"/>
  <c r="O208" i="3" s="1"/>
  <c r="FN172" i="1"/>
  <c r="ED172" i="1" s="1"/>
  <c r="EC172" i="1" s="1"/>
  <c r="FN102" i="1"/>
  <c r="AX102" i="1" s="1"/>
  <c r="AV100" i="3" s="1"/>
  <c r="AA102" i="1"/>
  <c r="Y100" i="3" s="1"/>
  <c r="AG102" i="1"/>
  <c r="AE100" i="3" s="1"/>
  <c r="Y102" i="1"/>
  <c r="W100" i="3" s="1"/>
  <c r="T102" i="1"/>
  <c r="R100" i="3" s="1"/>
  <c r="AF102" i="1"/>
  <c r="AD100" i="3" s="1"/>
  <c r="X102" i="1"/>
  <c r="V100" i="3" s="1"/>
  <c r="AR102" i="1"/>
  <c r="AP100" i="3" s="1"/>
  <c r="AY102" i="1"/>
  <c r="AW100" i="3" s="1"/>
  <c r="O102" i="1"/>
  <c r="M100" i="3" s="1"/>
  <c r="AQ102" i="1"/>
  <c r="AO100" i="3" s="1"/>
  <c r="AD102" i="1"/>
  <c r="AB100" i="3" s="1"/>
  <c r="AB102" i="1"/>
  <c r="Z100" i="3" s="1"/>
  <c r="AK102" i="1"/>
  <c r="AI100" i="3" s="1"/>
  <c r="AC102" i="1"/>
  <c r="AA100" i="3" s="1"/>
  <c r="AI102" i="1"/>
  <c r="AG100" i="3" s="1"/>
  <c r="FN195" i="1"/>
  <c r="FN101" i="1"/>
  <c r="CS224" i="1"/>
  <c r="P224" i="1" s="1"/>
  <c r="N222" i="3" s="1"/>
  <c r="CS211" i="1"/>
  <c r="P211" i="1" s="1"/>
  <c r="N209" i="3" s="1"/>
  <c r="CS229" i="1"/>
  <c r="P229" i="1" s="1"/>
  <c r="N227" i="3" s="1"/>
  <c r="CS67" i="1"/>
  <c r="P67" i="1" s="1"/>
  <c r="N65" i="3" s="1"/>
  <c r="CS11" i="1"/>
  <c r="CS129" i="1"/>
  <c r="P129" i="1" s="1"/>
  <c r="N127" i="3" s="1"/>
  <c r="P178" i="1"/>
  <c r="N176" i="3" s="1"/>
  <c r="CS60" i="1"/>
  <c r="P60" i="1" s="1"/>
  <c r="N58" i="3" s="1"/>
  <c r="CS104" i="1"/>
  <c r="P104" i="1" s="1"/>
  <c r="N102" i="3" s="1"/>
  <c r="CS142" i="1"/>
  <c r="P142" i="1" s="1"/>
  <c r="N140" i="3" s="1"/>
  <c r="CS111" i="1"/>
  <c r="P5" i="1"/>
  <c r="N3" i="3" s="1"/>
  <c r="CS143" i="1"/>
  <c r="P143" i="1" s="1"/>
  <c r="N141" i="3" s="1"/>
  <c r="CS37" i="1"/>
  <c r="P37" i="1" s="1"/>
  <c r="N35" i="3" s="1"/>
  <c r="CS53" i="1"/>
  <c r="P53" i="1" s="1"/>
  <c r="N51" i="3" s="1"/>
  <c r="CS66" i="1"/>
  <c r="P66" i="1" s="1"/>
  <c r="N64" i="3" s="1"/>
  <c r="P171" i="1"/>
  <c r="N169" i="3" s="1"/>
  <c r="CS226" i="1"/>
  <c r="P226" i="1" s="1"/>
  <c r="N224" i="3" s="1"/>
  <c r="CS218" i="1"/>
  <c r="P218" i="1" s="1"/>
  <c r="N216" i="3" s="1"/>
  <c r="CS231" i="1"/>
  <c r="P231" i="1" s="1"/>
  <c r="N229" i="3" s="1"/>
  <c r="P99" i="1"/>
  <c r="N97" i="3" s="1"/>
  <c r="CS41" i="1"/>
  <c r="P41" i="1" s="1"/>
  <c r="N39" i="3" s="1"/>
  <c r="CS9" i="1"/>
  <c r="P9" i="1" s="1"/>
  <c r="N7" i="3" s="1"/>
  <c r="CS113" i="1"/>
  <c r="P32" i="1"/>
  <c r="N30" i="3" s="1"/>
  <c r="CS179" i="1"/>
  <c r="P179" i="1" s="1"/>
  <c r="N177" i="3" s="1"/>
  <c r="CS117" i="1"/>
  <c r="P117" i="1" s="1"/>
  <c r="N115" i="3" s="1"/>
  <c r="P156" i="1"/>
  <c r="N154" i="3" s="1"/>
  <c r="CS68" i="1"/>
  <c r="P68" i="1" s="1"/>
  <c r="N66" i="3" s="1"/>
  <c r="P155" i="1"/>
  <c r="N153" i="3" s="1"/>
  <c r="FN155" i="1"/>
  <c r="FN135" i="1"/>
  <c r="EF135" i="1" s="1"/>
  <c r="BC135" i="1" s="1"/>
  <c r="BA133" i="3" s="1"/>
  <c r="FN174" i="1"/>
  <c r="DX174" i="1" s="1"/>
  <c r="AU174" i="1" s="1"/>
  <c r="AS172" i="3" s="1"/>
  <c r="FN211" i="1"/>
  <c r="FN192" i="1"/>
  <c r="DX192" i="1" s="1"/>
  <c r="AU192" i="1" s="1"/>
  <c r="AS190" i="3" s="1"/>
  <c r="FN108" i="1"/>
  <c r="DX108" i="1" s="1"/>
  <c r="AU108" i="1" s="1"/>
  <c r="AS106" i="3" s="1"/>
  <c r="FN143" i="1"/>
  <c r="FN117" i="1"/>
  <c r="FN164" i="1"/>
  <c r="FN132" i="1"/>
  <c r="AZ132" i="1" s="1"/>
  <c r="AX130" i="3" s="1"/>
  <c r="FN113" i="1"/>
  <c r="FN190" i="1"/>
  <c r="DH190" i="1" s="1"/>
  <c r="AE190" i="1" s="1"/>
  <c r="AC188" i="3" s="1"/>
  <c r="FN156" i="1"/>
  <c r="FN129" i="1"/>
  <c r="FN189" i="1"/>
  <c r="FN122" i="1"/>
  <c r="EF122" i="1" s="1"/>
  <c r="BC122" i="1" s="1"/>
  <c r="BA120" i="3" s="1"/>
  <c r="FN111" i="1"/>
  <c r="EF91" i="1"/>
  <c r="EA91" i="1"/>
  <c r="AX91" i="1" s="1"/>
  <c r="AV89" i="3" s="1"/>
  <c r="DX91" i="1"/>
  <c r="AU91" i="1" s="1"/>
  <c r="AS89" i="3" s="1"/>
  <c r="DW91" i="1"/>
  <c r="AT91" i="1" s="1"/>
  <c r="AR89" i="3" s="1"/>
  <c r="EB91" i="1"/>
  <c r="AY91" i="1" s="1"/>
  <c r="AW89" i="3" s="1"/>
  <c r="DY91" i="1"/>
  <c r="AV91" i="1" s="1"/>
  <c r="AT89" i="3" s="1"/>
  <c r="DT91" i="1"/>
  <c r="AQ91" i="1" s="1"/>
  <c r="AO89" i="3" s="1"/>
  <c r="EG91" i="1"/>
  <c r="ED91" i="1"/>
  <c r="DV91" i="1"/>
  <c r="AS91" i="1" s="1"/>
  <c r="AQ89" i="3" s="1"/>
  <c r="EC91" i="1"/>
  <c r="AZ91" i="1" s="1"/>
  <c r="AX89" i="3" s="1"/>
  <c r="DZ91" i="1"/>
  <c r="AW91" i="1" s="1"/>
  <c r="AU89" i="3" s="1"/>
  <c r="DU91" i="1"/>
  <c r="AR91" i="1" s="1"/>
  <c r="AP89" i="3" s="1"/>
  <c r="EE91" i="1"/>
  <c r="DS91" i="1"/>
  <c r="EC168" i="1"/>
  <c r="EF168" i="1"/>
  <c r="ED168" i="1"/>
  <c r="EE168" i="1"/>
  <c r="EG168" i="1"/>
  <c r="BA64" i="1"/>
  <c r="AY62" i="3" s="1"/>
  <c r="AI64" i="1"/>
  <c r="AG62" i="3" s="1"/>
  <c r="AJ64" i="1"/>
  <c r="AH62" i="3" s="1"/>
  <c r="AG64" i="1"/>
  <c r="AE62" i="3" s="1"/>
  <c r="AH64" i="1"/>
  <c r="AF62" i="3" s="1"/>
  <c r="AS64" i="1"/>
  <c r="AQ62" i="3" s="1"/>
  <c r="AY64" i="1"/>
  <c r="AW62" i="3" s="1"/>
  <c r="AN64" i="1"/>
  <c r="AL62" i="3" s="1"/>
  <c r="AX64" i="1"/>
  <c r="AV62" i="3" s="1"/>
  <c r="AU64" i="1"/>
  <c r="AS62" i="3" s="1"/>
  <c r="AZ64" i="1"/>
  <c r="AX62" i="3" s="1"/>
  <c r="AQ64" i="1"/>
  <c r="AO62" i="3" s="1"/>
  <c r="AL64" i="1"/>
  <c r="AJ62" i="3" s="1"/>
  <c r="AV64" i="1"/>
  <c r="AT62" i="3" s="1"/>
  <c r="AF64" i="1"/>
  <c r="AD62" i="3" s="1"/>
  <c r="AK64" i="1"/>
  <c r="AI62" i="3" s="1"/>
  <c r="AR64" i="1"/>
  <c r="AP62" i="3" s="1"/>
  <c r="AO64" i="1"/>
  <c r="AM62" i="3" s="1"/>
  <c r="AM64" i="1"/>
  <c r="AK62" i="3" s="1"/>
  <c r="AE64" i="1"/>
  <c r="AC62" i="3" s="1"/>
  <c r="AT64" i="1"/>
  <c r="AR62" i="3" s="1"/>
  <c r="AW64" i="1"/>
  <c r="AU62" i="3" s="1"/>
  <c r="AP64" i="1"/>
  <c r="AN62" i="3" s="1"/>
  <c r="DS75" i="1"/>
  <c r="AP75" i="1" s="1"/>
  <c r="AN73" i="3" s="1"/>
  <c r="DZ75" i="1"/>
  <c r="AW75" i="1" s="1"/>
  <c r="AU73" i="3" s="1"/>
  <c r="DH75" i="1"/>
  <c r="AE75" i="1" s="1"/>
  <c r="AC73" i="3" s="1"/>
  <c r="EF75" i="1"/>
  <c r="BC75" i="1" s="1"/>
  <c r="BA73" i="3" s="1"/>
  <c r="DL75" i="1"/>
  <c r="AI75" i="1" s="1"/>
  <c r="AG73" i="3" s="1"/>
  <c r="DR75" i="1"/>
  <c r="AO75" i="1" s="1"/>
  <c r="AM73" i="3" s="1"/>
  <c r="EA75" i="1"/>
  <c r="AX75" i="1" s="1"/>
  <c r="AV73" i="3" s="1"/>
  <c r="EG75" i="1"/>
  <c r="BD75" i="1" s="1"/>
  <c r="BB73" i="3" s="1"/>
  <c r="DV75" i="1"/>
  <c r="AS75" i="1" s="1"/>
  <c r="AQ73" i="3" s="1"/>
  <c r="EE75" i="1"/>
  <c r="BB75" i="1" s="1"/>
  <c r="AZ73" i="3" s="1"/>
  <c r="EB75" i="1"/>
  <c r="AY75" i="1" s="1"/>
  <c r="AW73" i="3" s="1"/>
  <c r="DX75" i="1"/>
  <c r="AU75" i="1" s="1"/>
  <c r="AS73" i="3" s="1"/>
  <c r="DI75" i="1"/>
  <c r="AF75" i="1" s="1"/>
  <c r="AD73" i="3" s="1"/>
  <c r="DO75" i="1"/>
  <c r="AL75" i="1" s="1"/>
  <c r="AJ73" i="3" s="1"/>
  <c r="DW75" i="1"/>
  <c r="AT75" i="1" s="1"/>
  <c r="AR73" i="3" s="1"/>
  <c r="DT75" i="1"/>
  <c r="AQ75" i="1" s="1"/>
  <c r="AO73" i="3" s="1"/>
  <c r="DP75" i="1"/>
  <c r="AM75" i="1" s="1"/>
  <c r="AK73" i="3" s="1"/>
  <c r="DU75" i="1"/>
  <c r="AR75" i="1" s="1"/>
  <c r="AP73" i="3" s="1"/>
  <c r="DM75" i="1"/>
  <c r="AJ75" i="1" s="1"/>
  <c r="AH73" i="3" s="1"/>
  <c r="ED75" i="1"/>
  <c r="BA75" i="1" s="1"/>
  <c r="AY73" i="3" s="1"/>
  <c r="DN75" i="1"/>
  <c r="AK75" i="1" s="1"/>
  <c r="AI73" i="3" s="1"/>
  <c r="DK75" i="1"/>
  <c r="AH75" i="1" s="1"/>
  <c r="AF73" i="3" s="1"/>
  <c r="DY75" i="1"/>
  <c r="AV75" i="1" s="1"/>
  <c r="AT73" i="3" s="1"/>
  <c r="DJ75" i="1"/>
  <c r="AG75" i="1" s="1"/>
  <c r="AE73" i="3" s="1"/>
  <c r="EC75" i="1"/>
  <c r="AZ75" i="1" s="1"/>
  <c r="AX73" i="3" s="1"/>
  <c r="DQ75" i="1"/>
  <c r="AN75" i="1" s="1"/>
  <c r="AL73" i="3" s="1"/>
  <c r="EG44" i="1"/>
  <c r="EG150" i="1"/>
  <c r="EG55" i="1"/>
  <c r="EE55" i="1"/>
  <c r="EC55" i="1"/>
  <c r="ED55" i="1"/>
  <c r="EF55" i="1"/>
  <c r="AJ49" i="1"/>
  <c r="AH47" i="3" s="1"/>
  <c r="AN49" i="1"/>
  <c r="AL47" i="3" s="1"/>
  <c r="AP49" i="1"/>
  <c r="AN47" i="3" s="1"/>
  <c r="AY49" i="1"/>
  <c r="AW47" i="3" s="1"/>
  <c r="AM49" i="1"/>
  <c r="AK47" i="3" s="1"/>
  <c r="AG49" i="1"/>
  <c r="AE47" i="3" s="1"/>
  <c r="AI49" i="1"/>
  <c r="AG47" i="3" s="1"/>
  <c r="AE49" i="1"/>
  <c r="AC47" i="3" s="1"/>
  <c r="AT49" i="1"/>
  <c r="AR47" i="3" s="1"/>
  <c r="AW49" i="1"/>
  <c r="AU47" i="3" s="1"/>
  <c r="AK49" i="1"/>
  <c r="AI47" i="3" s="1"/>
  <c r="AZ49" i="1"/>
  <c r="AX47" i="3" s="1"/>
  <c r="AL49" i="1"/>
  <c r="AJ47" i="3" s="1"/>
  <c r="AV49" i="1"/>
  <c r="AT47" i="3" s="1"/>
  <c r="AS49" i="1"/>
  <c r="AQ47" i="3" s="1"/>
  <c r="AH49" i="1"/>
  <c r="AF47" i="3" s="1"/>
  <c r="AX49" i="1"/>
  <c r="AV47" i="3" s="1"/>
  <c r="AO49" i="1"/>
  <c r="AM47" i="3" s="1"/>
  <c r="BA49" i="1"/>
  <c r="AY47" i="3" s="1"/>
  <c r="AR49" i="1"/>
  <c r="AP47" i="3" s="1"/>
  <c r="AF49" i="1"/>
  <c r="AD47" i="3" s="1"/>
  <c r="AQ49" i="1"/>
  <c r="AO47" i="3" s="1"/>
  <c r="AU49" i="1"/>
  <c r="AS47" i="3" s="1"/>
  <c r="AY23" i="1"/>
  <c r="AW21" i="3" s="1"/>
  <c r="AE23" i="1"/>
  <c r="AC21" i="3" s="1"/>
  <c r="AG23" i="1"/>
  <c r="AE21" i="3" s="1"/>
  <c r="AW23" i="1"/>
  <c r="AU21" i="3" s="1"/>
  <c r="AL23" i="1"/>
  <c r="AJ21" i="3" s="1"/>
  <c r="AH23" i="1"/>
  <c r="AF21" i="3" s="1"/>
  <c r="AZ23" i="1"/>
  <c r="AX21" i="3" s="1"/>
  <c r="AO23" i="1"/>
  <c r="AM21" i="3" s="1"/>
  <c r="AX23" i="1"/>
  <c r="AV21" i="3" s="1"/>
  <c r="AR23" i="1"/>
  <c r="AP21" i="3" s="1"/>
  <c r="AJ23" i="1"/>
  <c r="AH21" i="3" s="1"/>
  <c r="AU23" i="1"/>
  <c r="AS21" i="3" s="1"/>
  <c r="AK23" i="1"/>
  <c r="AI21" i="3" s="1"/>
  <c r="AQ23" i="1"/>
  <c r="AO21" i="3" s="1"/>
  <c r="AS23" i="1"/>
  <c r="AQ21" i="3" s="1"/>
  <c r="AM23" i="1"/>
  <c r="AK21" i="3" s="1"/>
  <c r="AI23" i="1"/>
  <c r="AG21" i="3" s="1"/>
  <c r="AN23" i="1"/>
  <c r="AL21" i="3" s="1"/>
  <c r="AT23" i="1"/>
  <c r="AR21" i="3" s="1"/>
  <c r="AF23" i="1"/>
  <c r="AD21" i="3" s="1"/>
  <c r="AP23" i="1"/>
  <c r="AN21" i="3" s="1"/>
  <c r="AV23" i="1"/>
  <c r="AT21" i="3" s="1"/>
  <c r="BA164" i="1"/>
  <c r="AY162" i="3" s="1"/>
  <c r="AF164" i="1"/>
  <c r="AD162" i="3" s="1"/>
  <c r="AT164" i="1"/>
  <c r="AR162" i="3" s="1"/>
  <c r="AS164" i="1"/>
  <c r="AQ162" i="3" s="1"/>
  <c r="AJ164" i="1"/>
  <c r="AH162" i="3" s="1"/>
  <c r="AE164" i="1"/>
  <c r="AC162" i="3" s="1"/>
  <c r="AK164" i="1"/>
  <c r="AI162" i="3" s="1"/>
  <c r="AN164" i="1"/>
  <c r="AL162" i="3" s="1"/>
  <c r="AI164" i="1"/>
  <c r="AG162" i="3" s="1"/>
  <c r="AU164" i="1"/>
  <c r="AS162" i="3" s="1"/>
  <c r="AV164" i="1"/>
  <c r="AT162" i="3" s="1"/>
  <c r="AR164" i="1"/>
  <c r="AP162" i="3" s="1"/>
  <c r="AL164" i="1"/>
  <c r="AJ162" i="3" s="1"/>
  <c r="AX164" i="1"/>
  <c r="AV162" i="3" s="1"/>
  <c r="BD164" i="1"/>
  <c r="BB162" i="3" s="1"/>
  <c r="AQ164" i="1"/>
  <c r="AO162" i="3" s="1"/>
  <c r="BC164" i="1"/>
  <c r="BA162" i="3" s="1"/>
  <c r="AM164" i="1"/>
  <c r="AK162" i="3" s="1"/>
  <c r="AP164" i="1"/>
  <c r="AN162" i="3" s="1"/>
  <c r="AG164" i="1"/>
  <c r="AE162" i="3" s="1"/>
  <c r="AH164" i="1"/>
  <c r="AF162" i="3" s="1"/>
  <c r="AO164" i="1"/>
  <c r="AM162" i="3" s="1"/>
  <c r="AY164" i="1"/>
  <c r="AW162" i="3" s="1"/>
  <c r="BB164" i="1"/>
  <c r="AZ162" i="3" s="1"/>
  <c r="AZ164" i="1"/>
  <c r="AX162" i="3" s="1"/>
  <c r="AW164" i="1"/>
  <c r="AU162" i="3" s="1"/>
  <c r="DO209" i="1"/>
  <c r="AL209" i="1" s="1"/>
  <c r="AJ207" i="3" s="1"/>
  <c r="DT209" i="1"/>
  <c r="AQ209" i="1" s="1"/>
  <c r="AO207" i="3" s="1"/>
  <c r="DR209" i="1"/>
  <c r="AO209" i="1" s="1"/>
  <c r="AM207" i="3" s="1"/>
  <c r="DI209" i="1"/>
  <c r="AF209" i="1" s="1"/>
  <c r="AD207" i="3" s="1"/>
  <c r="DS209" i="1"/>
  <c r="AP209" i="1" s="1"/>
  <c r="AN207" i="3" s="1"/>
  <c r="DP209" i="1"/>
  <c r="AM209" i="1" s="1"/>
  <c r="AK207" i="3" s="1"/>
  <c r="ED209" i="1"/>
  <c r="BA209" i="1" s="1"/>
  <c r="AY207" i="3" s="1"/>
  <c r="DJ209" i="1"/>
  <c r="AG209" i="1" s="1"/>
  <c r="AE207" i="3" s="1"/>
  <c r="DY209" i="1"/>
  <c r="AV209" i="1" s="1"/>
  <c r="AT207" i="3" s="1"/>
  <c r="DZ209" i="1"/>
  <c r="AW209" i="1" s="1"/>
  <c r="AU207" i="3" s="1"/>
  <c r="DU209" i="1"/>
  <c r="AR209" i="1" s="1"/>
  <c r="AP207" i="3" s="1"/>
  <c r="DL209" i="1"/>
  <c r="AI209" i="1" s="1"/>
  <c r="AG207" i="3" s="1"/>
  <c r="DX209" i="1"/>
  <c r="AU209" i="1" s="1"/>
  <c r="AS207" i="3" s="1"/>
  <c r="DN209" i="1"/>
  <c r="AK209" i="1" s="1"/>
  <c r="AI207" i="3" s="1"/>
  <c r="EE209" i="1"/>
  <c r="BB209" i="1" s="1"/>
  <c r="AZ207" i="3" s="1"/>
  <c r="DW209" i="1"/>
  <c r="AT209" i="1" s="1"/>
  <c r="AR207" i="3" s="1"/>
  <c r="EG209" i="1"/>
  <c r="BD209" i="1" s="1"/>
  <c r="BB207" i="3" s="1"/>
  <c r="EC209" i="1"/>
  <c r="AZ209" i="1" s="1"/>
  <c r="AX207" i="3" s="1"/>
  <c r="DH209" i="1"/>
  <c r="AE209" i="1" s="1"/>
  <c r="AC207" i="3" s="1"/>
  <c r="DV209" i="1"/>
  <c r="AS209" i="1" s="1"/>
  <c r="AQ207" i="3" s="1"/>
  <c r="DK209" i="1"/>
  <c r="AH209" i="1" s="1"/>
  <c r="AF207" i="3" s="1"/>
  <c r="EF209" i="1"/>
  <c r="BC209" i="1" s="1"/>
  <c r="BA207" i="3" s="1"/>
  <c r="EA209" i="1"/>
  <c r="AX209" i="1" s="1"/>
  <c r="AV207" i="3" s="1"/>
  <c r="DQ209" i="1"/>
  <c r="AN209" i="1" s="1"/>
  <c r="AL207" i="3" s="1"/>
  <c r="EB209" i="1"/>
  <c r="AY209" i="1" s="1"/>
  <c r="AW207" i="3" s="1"/>
  <c r="DM209" i="1"/>
  <c r="AJ209" i="1" s="1"/>
  <c r="AH207" i="3" s="1"/>
  <c r="EB163" i="1"/>
  <c r="AY163" i="1" s="1"/>
  <c r="AW161" i="3" s="1"/>
  <c r="DN163" i="1"/>
  <c r="AK163" i="1" s="1"/>
  <c r="AI161" i="3" s="1"/>
  <c r="DK163" i="1"/>
  <c r="AH163" i="1" s="1"/>
  <c r="AF161" i="3" s="1"/>
  <c r="DY163" i="1"/>
  <c r="AV163" i="1" s="1"/>
  <c r="AT161" i="3" s="1"/>
  <c r="DX163" i="1"/>
  <c r="AU163" i="1" s="1"/>
  <c r="AS161" i="3" s="1"/>
  <c r="DM163" i="1"/>
  <c r="AJ163" i="1" s="1"/>
  <c r="AH161" i="3" s="1"/>
  <c r="DZ163" i="1"/>
  <c r="AW163" i="1" s="1"/>
  <c r="AU161" i="3" s="1"/>
  <c r="DV163" i="1"/>
  <c r="AS163" i="1" s="1"/>
  <c r="AQ161" i="3" s="1"/>
  <c r="EF163" i="1"/>
  <c r="BC163" i="1" s="1"/>
  <c r="BA161" i="3" s="1"/>
  <c r="DI163" i="1"/>
  <c r="AF163" i="1" s="1"/>
  <c r="AD161" i="3" s="1"/>
  <c r="EE163" i="1"/>
  <c r="BB163" i="1" s="1"/>
  <c r="AZ161" i="3" s="1"/>
  <c r="DT163" i="1"/>
  <c r="AQ163" i="1" s="1"/>
  <c r="AO161" i="3" s="1"/>
  <c r="EG163" i="1"/>
  <c r="BD163" i="1" s="1"/>
  <c r="BB161" i="3" s="1"/>
  <c r="EC163" i="1"/>
  <c r="AZ163" i="1" s="1"/>
  <c r="AX161" i="3" s="1"/>
  <c r="DJ163" i="1"/>
  <c r="AG163" i="1" s="1"/>
  <c r="AE161" i="3" s="1"/>
  <c r="EA163" i="1"/>
  <c r="AX163" i="1" s="1"/>
  <c r="AV161" i="3" s="1"/>
  <c r="DO163" i="1"/>
  <c r="AL163" i="1" s="1"/>
  <c r="AJ161" i="3" s="1"/>
  <c r="DU163" i="1"/>
  <c r="AR163" i="1" s="1"/>
  <c r="AP161" i="3" s="1"/>
  <c r="ED163" i="1"/>
  <c r="BA163" i="1" s="1"/>
  <c r="AY161" i="3" s="1"/>
  <c r="DQ163" i="1"/>
  <c r="AN163" i="1" s="1"/>
  <c r="AL161" i="3" s="1"/>
  <c r="DL163" i="1"/>
  <c r="AI163" i="1" s="1"/>
  <c r="AG161" i="3" s="1"/>
  <c r="DS163" i="1"/>
  <c r="AP163" i="1" s="1"/>
  <c r="AN161" i="3" s="1"/>
  <c r="DH163" i="1"/>
  <c r="AE163" i="1" s="1"/>
  <c r="AC161" i="3" s="1"/>
  <c r="DW163" i="1"/>
  <c r="AT163" i="1" s="1"/>
  <c r="AR161" i="3" s="1"/>
  <c r="DP163" i="1"/>
  <c r="AM163" i="1" s="1"/>
  <c r="AK161" i="3" s="1"/>
  <c r="DR163" i="1"/>
  <c r="AO163" i="1" s="1"/>
  <c r="AM161" i="3" s="1"/>
  <c r="DM135" i="1"/>
  <c r="AJ135" i="1" s="1"/>
  <c r="AH133" i="3" s="1"/>
  <c r="DW135" i="1"/>
  <c r="AT135" i="1" s="1"/>
  <c r="AR133" i="3" s="1"/>
  <c r="EA135" i="1"/>
  <c r="AX135" i="1" s="1"/>
  <c r="AV133" i="3" s="1"/>
  <c r="DR135" i="1"/>
  <c r="AO135" i="1" s="1"/>
  <c r="AM133" i="3" s="1"/>
  <c r="AT132" i="1"/>
  <c r="AR130" i="3" s="1"/>
  <c r="DZ199" i="1"/>
  <c r="AW199" i="1" s="1"/>
  <c r="AU197" i="3" s="1"/>
  <c r="DH199" i="1"/>
  <c r="AE199" i="1" s="1"/>
  <c r="AC197" i="3" s="1"/>
  <c r="DT199" i="1"/>
  <c r="AQ199" i="1" s="1"/>
  <c r="AO197" i="3" s="1"/>
  <c r="EC199" i="1"/>
  <c r="AZ199" i="1" s="1"/>
  <c r="AX197" i="3" s="1"/>
  <c r="DN199" i="1"/>
  <c r="AK199" i="1" s="1"/>
  <c r="AI197" i="3" s="1"/>
  <c r="EE199" i="1"/>
  <c r="BB199" i="1" s="1"/>
  <c r="AZ197" i="3" s="1"/>
  <c r="DL199" i="1"/>
  <c r="AI199" i="1" s="1"/>
  <c r="AG197" i="3" s="1"/>
  <c r="DQ199" i="1"/>
  <c r="AN199" i="1" s="1"/>
  <c r="AL197" i="3" s="1"/>
  <c r="EB199" i="1"/>
  <c r="AY199" i="1" s="1"/>
  <c r="AW197" i="3" s="1"/>
  <c r="DY199" i="1"/>
  <c r="AV199" i="1" s="1"/>
  <c r="AT197" i="3" s="1"/>
  <c r="EA199" i="1"/>
  <c r="AX199" i="1" s="1"/>
  <c r="AV197" i="3" s="1"/>
  <c r="DV199" i="1"/>
  <c r="AS199" i="1" s="1"/>
  <c r="AQ197" i="3" s="1"/>
  <c r="DM199" i="1"/>
  <c r="AJ199" i="1" s="1"/>
  <c r="AH197" i="3" s="1"/>
  <c r="ED199" i="1"/>
  <c r="BA199" i="1" s="1"/>
  <c r="AY197" i="3" s="1"/>
  <c r="DU199" i="1"/>
  <c r="AR199" i="1" s="1"/>
  <c r="AP197" i="3" s="1"/>
  <c r="DX199" i="1"/>
  <c r="AU199" i="1" s="1"/>
  <c r="AS197" i="3" s="1"/>
  <c r="DW199" i="1"/>
  <c r="AT199" i="1" s="1"/>
  <c r="AR197" i="3" s="1"/>
  <c r="DO199" i="1"/>
  <c r="AL199" i="1" s="1"/>
  <c r="AJ197" i="3" s="1"/>
  <c r="DS199" i="1"/>
  <c r="AP199" i="1" s="1"/>
  <c r="AN197" i="3" s="1"/>
  <c r="DP199" i="1"/>
  <c r="AM199" i="1" s="1"/>
  <c r="AK197" i="3" s="1"/>
  <c r="DK199" i="1"/>
  <c r="AH199" i="1" s="1"/>
  <c r="AF197" i="3" s="1"/>
  <c r="DI199" i="1"/>
  <c r="AF199" i="1" s="1"/>
  <c r="AD197" i="3" s="1"/>
  <c r="DR199" i="1"/>
  <c r="AO199" i="1" s="1"/>
  <c r="AM197" i="3" s="1"/>
  <c r="EF199" i="1"/>
  <c r="BC199" i="1" s="1"/>
  <c r="BA197" i="3" s="1"/>
  <c r="DJ199" i="1"/>
  <c r="AG199" i="1" s="1"/>
  <c r="AE197" i="3" s="1"/>
  <c r="DR108" i="1"/>
  <c r="AO108" i="1" s="1"/>
  <c r="AM106" i="3" s="1"/>
  <c r="EB108" i="1"/>
  <c r="AY108" i="1" s="1"/>
  <c r="AW106" i="3" s="1"/>
  <c r="EC108" i="1"/>
  <c r="AZ108" i="1" s="1"/>
  <c r="AX106" i="3" s="1"/>
  <c r="DT80" i="1"/>
  <c r="AQ80" i="1" s="1"/>
  <c r="AO78" i="3" s="1"/>
  <c r="EF80" i="1"/>
  <c r="BC80" i="1" s="1"/>
  <c r="BA78" i="3" s="1"/>
  <c r="EG80" i="1"/>
  <c r="BD80" i="1" s="1"/>
  <c r="BB78" i="3" s="1"/>
  <c r="DU80" i="1"/>
  <c r="AR80" i="1" s="1"/>
  <c r="AP78" i="3" s="1"/>
  <c r="EE80" i="1"/>
  <c r="BB80" i="1" s="1"/>
  <c r="AZ78" i="3" s="1"/>
  <c r="DM80" i="1"/>
  <c r="AJ80" i="1" s="1"/>
  <c r="AH78" i="3" s="1"/>
  <c r="DS80" i="1"/>
  <c r="AP80" i="1" s="1"/>
  <c r="AN78" i="3" s="1"/>
  <c r="DY80" i="1"/>
  <c r="AV80" i="1" s="1"/>
  <c r="AT78" i="3" s="1"/>
  <c r="DZ80" i="1"/>
  <c r="AW80" i="1" s="1"/>
  <c r="AU78" i="3" s="1"/>
  <c r="DX80" i="1"/>
  <c r="AU80" i="1" s="1"/>
  <c r="AS78" i="3" s="1"/>
  <c r="ED80" i="1"/>
  <c r="BA80" i="1" s="1"/>
  <c r="AY78" i="3" s="1"/>
  <c r="DW80" i="1"/>
  <c r="AT80" i="1" s="1"/>
  <c r="AR78" i="3" s="1"/>
  <c r="DO80" i="1"/>
  <c r="AL80" i="1" s="1"/>
  <c r="AJ78" i="3" s="1"/>
  <c r="DN80" i="1"/>
  <c r="AK80" i="1" s="1"/>
  <c r="AI78" i="3" s="1"/>
  <c r="DK80" i="1"/>
  <c r="AH80" i="1" s="1"/>
  <c r="AF78" i="3" s="1"/>
  <c r="DP80" i="1"/>
  <c r="AM80" i="1" s="1"/>
  <c r="AK78" i="3" s="1"/>
  <c r="DH80" i="1"/>
  <c r="AE80" i="1" s="1"/>
  <c r="AC78" i="3" s="1"/>
  <c r="EB80" i="1"/>
  <c r="AY80" i="1" s="1"/>
  <c r="AW78" i="3" s="1"/>
  <c r="DL80" i="1"/>
  <c r="AI80" i="1" s="1"/>
  <c r="AG78" i="3" s="1"/>
  <c r="DQ80" i="1"/>
  <c r="AN80" i="1" s="1"/>
  <c r="AL78" i="3" s="1"/>
  <c r="DV80" i="1"/>
  <c r="AS80" i="1" s="1"/>
  <c r="AQ78" i="3" s="1"/>
  <c r="EA80" i="1"/>
  <c r="AX80" i="1" s="1"/>
  <c r="AV78" i="3" s="1"/>
  <c r="DJ80" i="1"/>
  <c r="AG80" i="1" s="1"/>
  <c r="AE78" i="3" s="1"/>
  <c r="EC80" i="1"/>
  <c r="AZ80" i="1" s="1"/>
  <c r="AX78" i="3" s="1"/>
  <c r="DR80" i="1"/>
  <c r="AO80" i="1" s="1"/>
  <c r="AM78" i="3" s="1"/>
  <c r="DI80" i="1"/>
  <c r="AF80" i="1" s="1"/>
  <c r="AD78" i="3" s="1"/>
  <c r="DR34" i="1"/>
  <c r="AO34" i="1" s="1"/>
  <c r="AM32" i="3" s="1"/>
  <c r="DL34" i="1"/>
  <c r="AI34" i="1" s="1"/>
  <c r="AG32" i="3" s="1"/>
  <c r="EC34" i="1"/>
  <c r="AZ34" i="1" s="1"/>
  <c r="AX32" i="3" s="1"/>
  <c r="DW34" i="1"/>
  <c r="AT34" i="1" s="1"/>
  <c r="AR32" i="3" s="1"/>
  <c r="ED34" i="1"/>
  <c r="BA34" i="1" s="1"/>
  <c r="AY32" i="3" s="1"/>
  <c r="EE34" i="1"/>
  <c r="BB34" i="1" s="1"/>
  <c r="AZ32" i="3" s="1"/>
  <c r="DO34" i="1"/>
  <c r="AL34" i="1" s="1"/>
  <c r="AJ32" i="3" s="1"/>
  <c r="EB34" i="1"/>
  <c r="AY34" i="1" s="1"/>
  <c r="AW32" i="3" s="1"/>
  <c r="DQ34" i="1"/>
  <c r="AN34" i="1" s="1"/>
  <c r="AL32" i="3" s="1"/>
  <c r="DV34" i="1"/>
  <c r="AS34" i="1" s="1"/>
  <c r="AQ32" i="3" s="1"/>
  <c r="DJ34" i="1"/>
  <c r="AG34" i="1" s="1"/>
  <c r="AE32" i="3" s="1"/>
  <c r="DT34" i="1"/>
  <c r="AQ34" i="1" s="1"/>
  <c r="AO32" i="3" s="1"/>
  <c r="DX34" i="1"/>
  <c r="AU34" i="1" s="1"/>
  <c r="AS32" i="3" s="1"/>
  <c r="DZ34" i="1"/>
  <c r="AW34" i="1" s="1"/>
  <c r="AU32" i="3" s="1"/>
  <c r="DI34" i="1"/>
  <c r="AF34" i="1" s="1"/>
  <c r="AD32" i="3" s="1"/>
  <c r="EG34" i="1"/>
  <c r="BD34" i="1" s="1"/>
  <c r="BB32" i="3" s="1"/>
  <c r="EF34" i="1"/>
  <c r="BC34" i="1" s="1"/>
  <c r="BA32" i="3" s="1"/>
  <c r="DY34" i="1"/>
  <c r="AV34" i="1" s="1"/>
  <c r="AT32" i="3" s="1"/>
  <c r="DS34" i="1"/>
  <c r="AP34" i="1" s="1"/>
  <c r="AN32" i="3" s="1"/>
  <c r="DK34" i="1"/>
  <c r="AH34" i="1" s="1"/>
  <c r="AF32" i="3" s="1"/>
  <c r="DN34" i="1"/>
  <c r="AK34" i="1" s="1"/>
  <c r="AI32" i="3" s="1"/>
  <c r="EA34" i="1"/>
  <c r="AX34" i="1" s="1"/>
  <c r="AV32" i="3" s="1"/>
  <c r="DP34" i="1"/>
  <c r="AM34" i="1" s="1"/>
  <c r="AK32" i="3" s="1"/>
  <c r="DH34" i="1"/>
  <c r="AE34" i="1" s="1"/>
  <c r="AC32" i="3" s="1"/>
  <c r="DM34" i="1"/>
  <c r="AJ34" i="1" s="1"/>
  <c r="AH32" i="3" s="1"/>
  <c r="DU34" i="1"/>
  <c r="AR34" i="1" s="1"/>
  <c r="AP32" i="3" s="1"/>
  <c r="DL50" i="1"/>
  <c r="AI50" i="1" s="1"/>
  <c r="AG48" i="3" s="1"/>
  <c r="DX50" i="1"/>
  <c r="AU50" i="1" s="1"/>
  <c r="AS48" i="3" s="1"/>
  <c r="DH50" i="1"/>
  <c r="AE50" i="1" s="1"/>
  <c r="AC48" i="3" s="1"/>
  <c r="DW50" i="1"/>
  <c r="AT50" i="1" s="1"/>
  <c r="AR48" i="3" s="1"/>
  <c r="DQ50" i="1"/>
  <c r="AN50" i="1" s="1"/>
  <c r="AL48" i="3" s="1"/>
  <c r="EA50" i="1"/>
  <c r="AX50" i="1" s="1"/>
  <c r="AV48" i="3" s="1"/>
  <c r="DO50" i="1"/>
  <c r="AL50" i="1" s="1"/>
  <c r="AJ48" i="3" s="1"/>
  <c r="EF50" i="1"/>
  <c r="BC50" i="1" s="1"/>
  <c r="BA48" i="3" s="1"/>
  <c r="DZ50" i="1"/>
  <c r="AW50" i="1" s="1"/>
  <c r="AU48" i="3" s="1"/>
  <c r="EE50" i="1"/>
  <c r="BB50" i="1" s="1"/>
  <c r="AZ48" i="3" s="1"/>
  <c r="DY50" i="1"/>
  <c r="AV50" i="1" s="1"/>
  <c r="AT48" i="3" s="1"/>
  <c r="EC50" i="1"/>
  <c r="AZ50" i="1" s="1"/>
  <c r="AX48" i="3" s="1"/>
  <c r="DV50" i="1"/>
  <c r="AS50" i="1" s="1"/>
  <c r="AQ48" i="3" s="1"/>
  <c r="ED50" i="1"/>
  <c r="BA50" i="1" s="1"/>
  <c r="AY48" i="3" s="1"/>
  <c r="DP50" i="1"/>
  <c r="AM50" i="1" s="1"/>
  <c r="AK48" i="3" s="1"/>
  <c r="DN50" i="1"/>
  <c r="AK50" i="1" s="1"/>
  <c r="AI48" i="3" s="1"/>
  <c r="DS50" i="1"/>
  <c r="AP50" i="1" s="1"/>
  <c r="AN48" i="3" s="1"/>
  <c r="DJ50" i="1"/>
  <c r="AG50" i="1" s="1"/>
  <c r="AE48" i="3" s="1"/>
  <c r="EB50" i="1"/>
  <c r="AY50" i="1" s="1"/>
  <c r="AW48" i="3" s="1"/>
  <c r="DR50" i="1"/>
  <c r="AO50" i="1" s="1"/>
  <c r="AM48" i="3" s="1"/>
  <c r="DM50" i="1"/>
  <c r="AJ50" i="1" s="1"/>
  <c r="AH48" i="3" s="1"/>
  <c r="DT50" i="1"/>
  <c r="AQ50" i="1" s="1"/>
  <c r="AO48" i="3" s="1"/>
  <c r="DK50" i="1"/>
  <c r="AH50" i="1" s="1"/>
  <c r="AF48" i="3" s="1"/>
  <c r="DU50" i="1"/>
  <c r="AR50" i="1" s="1"/>
  <c r="AP48" i="3" s="1"/>
  <c r="DI50" i="1"/>
  <c r="AF50" i="1" s="1"/>
  <c r="AD48" i="3" s="1"/>
  <c r="EG50" i="1"/>
  <c r="BD50" i="1" s="1"/>
  <c r="BB48" i="3" s="1"/>
  <c r="EG27" i="1"/>
  <c r="DP103" i="1"/>
  <c r="AM103" i="1" s="1"/>
  <c r="AK101" i="3" s="1"/>
  <c r="EF103" i="1"/>
  <c r="BC103" i="1" s="1"/>
  <c r="BA101" i="3" s="1"/>
  <c r="DI103" i="1"/>
  <c r="AF103" i="1" s="1"/>
  <c r="AD101" i="3" s="1"/>
  <c r="DX103" i="1"/>
  <c r="AU103" i="1" s="1"/>
  <c r="AS101" i="3" s="1"/>
  <c r="EB103" i="1"/>
  <c r="AY103" i="1" s="1"/>
  <c r="AW101" i="3" s="1"/>
  <c r="DR103" i="1"/>
  <c r="AO103" i="1" s="1"/>
  <c r="AM101" i="3" s="1"/>
  <c r="DJ103" i="1"/>
  <c r="AG103" i="1" s="1"/>
  <c r="AE101" i="3" s="1"/>
  <c r="DM103" i="1"/>
  <c r="AJ103" i="1" s="1"/>
  <c r="AH101" i="3" s="1"/>
  <c r="DW103" i="1"/>
  <c r="AT103" i="1" s="1"/>
  <c r="AR101" i="3" s="1"/>
  <c r="DL103" i="1"/>
  <c r="AI103" i="1" s="1"/>
  <c r="AG101" i="3" s="1"/>
  <c r="DT103" i="1"/>
  <c r="AQ103" i="1" s="1"/>
  <c r="AO101" i="3" s="1"/>
  <c r="ED103" i="1"/>
  <c r="BA103" i="1" s="1"/>
  <c r="AY101" i="3" s="1"/>
  <c r="DS103" i="1"/>
  <c r="AP103" i="1" s="1"/>
  <c r="AN101" i="3" s="1"/>
  <c r="EA103" i="1"/>
  <c r="AX103" i="1" s="1"/>
  <c r="AV101" i="3" s="1"/>
  <c r="DO103" i="1"/>
  <c r="AL103" i="1" s="1"/>
  <c r="AJ101" i="3" s="1"/>
  <c r="EE103" i="1"/>
  <c r="BB103" i="1" s="1"/>
  <c r="AZ101" i="3" s="1"/>
  <c r="DN103" i="1"/>
  <c r="AK103" i="1" s="1"/>
  <c r="AI101" i="3" s="1"/>
  <c r="DV103" i="1"/>
  <c r="AS103" i="1" s="1"/>
  <c r="AQ101" i="3" s="1"/>
  <c r="DU103" i="1"/>
  <c r="AR103" i="1" s="1"/>
  <c r="AP101" i="3" s="1"/>
  <c r="EG103" i="1"/>
  <c r="DK103" i="1"/>
  <c r="AH103" i="1" s="1"/>
  <c r="AF101" i="3" s="1"/>
  <c r="DH103" i="1"/>
  <c r="AE103" i="1" s="1"/>
  <c r="AC101" i="3" s="1"/>
  <c r="DZ103" i="1"/>
  <c r="AW103" i="1" s="1"/>
  <c r="AU101" i="3" s="1"/>
  <c r="DY103" i="1"/>
  <c r="AV103" i="1" s="1"/>
  <c r="AT101" i="3" s="1"/>
  <c r="EC103" i="1"/>
  <c r="AZ103" i="1" s="1"/>
  <c r="AX101" i="3" s="1"/>
  <c r="DQ103" i="1"/>
  <c r="AN103" i="1" s="1"/>
  <c r="AL101" i="3" s="1"/>
  <c r="EA29" i="1"/>
  <c r="AX29" i="1" s="1"/>
  <c r="AV27" i="3" s="1"/>
  <c r="DY29" i="1"/>
  <c r="AV29" i="1" s="1"/>
  <c r="AT27" i="3" s="1"/>
  <c r="DP29" i="1"/>
  <c r="AM29" i="1" s="1"/>
  <c r="AK27" i="3" s="1"/>
  <c r="EB29" i="1"/>
  <c r="AY29" i="1" s="1"/>
  <c r="AW27" i="3" s="1"/>
  <c r="DJ29" i="1"/>
  <c r="AG29" i="1" s="1"/>
  <c r="AE27" i="3" s="1"/>
  <c r="DV29" i="1"/>
  <c r="AS29" i="1" s="1"/>
  <c r="AQ27" i="3" s="1"/>
  <c r="DU29" i="1"/>
  <c r="AR29" i="1" s="1"/>
  <c r="AP27" i="3" s="1"/>
  <c r="DL29" i="1"/>
  <c r="AI29" i="1" s="1"/>
  <c r="AG27" i="3" s="1"/>
  <c r="DN29" i="1"/>
  <c r="AK29" i="1" s="1"/>
  <c r="AI27" i="3" s="1"/>
  <c r="EF29" i="1"/>
  <c r="BC29" i="1" s="1"/>
  <c r="BA27" i="3" s="1"/>
  <c r="DX29" i="1"/>
  <c r="AU29" i="1" s="1"/>
  <c r="AS27" i="3" s="1"/>
  <c r="ED29" i="1"/>
  <c r="BA29" i="1" s="1"/>
  <c r="AY27" i="3" s="1"/>
  <c r="DI29" i="1"/>
  <c r="AF29" i="1" s="1"/>
  <c r="AD27" i="3" s="1"/>
  <c r="DO29" i="1"/>
  <c r="AL29" i="1" s="1"/>
  <c r="AJ27" i="3" s="1"/>
  <c r="EE29" i="1"/>
  <c r="BB29" i="1" s="1"/>
  <c r="AZ27" i="3" s="1"/>
  <c r="DK29" i="1"/>
  <c r="AH29" i="1" s="1"/>
  <c r="AF27" i="3" s="1"/>
  <c r="DM29" i="1"/>
  <c r="AJ29" i="1" s="1"/>
  <c r="AH27" i="3" s="1"/>
  <c r="EC29" i="1"/>
  <c r="AZ29" i="1" s="1"/>
  <c r="AX27" i="3" s="1"/>
  <c r="DS29" i="1"/>
  <c r="AP29" i="1" s="1"/>
  <c r="AN27" i="3" s="1"/>
  <c r="DW29" i="1"/>
  <c r="AT29" i="1" s="1"/>
  <c r="AR27" i="3" s="1"/>
  <c r="DR29" i="1"/>
  <c r="AO29" i="1" s="1"/>
  <c r="AM27" i="3" s="1"/>
  <c r="DQ29" i="1"/>
  <c r="AN29" i="1" s="1"/>
  <c r="AL27" i="3" s="1"/>
  <c r="DZ29" i="1"/>
  <c r="AW29" i="1" s="1"/>
  <c r="AU27" i="3" s="1"/>
  <c r="EG29" i="1"/>
  <c r="BD29" i="1" s="1"/>
  <c r="BB27" i="3" s="1"/>
  <c r="DT29" i="1"/>
  <c r="AQ29" i="1" s="1"/>
  <c r="AO27" i="3" s="1"/>
  <c r="DH29" i="1"/>
  <c r="AE29" i="1" s="1"/>
  <c r="AC27" i="3" s="1"/>
  <c r="DL31" i="1"/>
  <c r="AI31" i="1" s="1"/>
  <c r="AG29" i="3" s="1"/>
  <c r="DT31" i="1"/>
  <c r="AQ31" i="1" s="1"/>
  <c r="AO29" i="3" s="1"/>
  <c r="DR31" i="1"/>
  <c r="AO31" i="1" s="1"/>
  <c r="AM29" i="3" s="1"/>
  <c r="DV31" i="1"/>
  <c r="AS31" i="1" s="1"/>
  <c r="AQ29" i="3" s="1"/>
  <c r="DK31" i="1"/>
  <c r="AH31" i="1" s="1"/>
  <c r="AF29" i="3" s="1"/>
  <c r="DN31" i="1"/>
  <c r="AK31" i="1" s="1"/>
  <c r="AI29" i="3" s="1"/>
  <c r="DO31" i="1"/>
  <c r="AL31" i="1" s="1"/>
  <c r="AJ29" i="3" s="1"/>
  <c r="EC31" i="1"/>
  <c r="AZ31" i="1" s="1"/>
  <c r="AX29" i="3" s="1"/>
  <c r="DH31" i="1"/>
  <c r="AE31" i="1" s="1"/>
  <c r="AC29" i="3" s="1"/>
  <c r="DJ31" i="1"/>
  <c r="AG31" i="1" s="1"/>
  <c r="AE29" i="3" s="1"/>
  <c r="EE31" i="1"/>
  <c r="BB31" i="1" s="1"/>
  <c r="AZ29" i="3" s="1"/>
  <c r="DW31" i="1"/>
  <c r="AT31" i="1" s="1"/>
  <c r="AR29" i="3" s="1"/>
  <c r="DX31" i="1"/>
  <c r="AU31" i="1" s="1"/>
  <c r="AS29" i="3" s="1"/>
  <c r="DS31" i="1"/>
  <c r="AP31" i="1" s="1"/>
  <c r="AN29" i="3" s="1"/>
  <c r="EG31" i="1"/>
  <c r="BD31" i="1" s="1"/>
  <c r="BB29" i="3" s="1"/>
  <c r="EF31" i="1"/>
  <c r="BC31" i="1" s="1"/>
  <c r="BA29" i="3" s="1"/>
  <c r="DQ31" i="1"/>
  <c r="AN31" i="1" s="1"/>
  <c r="AL29" i="3" s="1"/>
  <c r="DM31" i="1"/>
  <c r="AJ31" i="1" s="1"/>
  <c r="AH29" i="3" s="1"/>
  <c r="DY31" i="1"/>
  <c r="AV31" i="1" s="1"/>
  <c r="AT29" i="3" s="1"/>
  <c r="EA31" i="1"/>
  <c r="AX31" i="1" s="1"/>
  <c r="AV29" i="3" s="1"/>
  <c r="ED31" i="1"/>
  <c r="BA31" i="1" s="1"/>
  <c r="AY29" i="3" s="1"/>
  <c r="DP31" i="1"/>
  <c r="AM31" i="1" s="1"/>
  <c r="AK29" i="3" s="1"/>
  <c r="EB31" i="1"/>
  <c r="AY31" i="1" s="1"/>
  <c r="AW29" i="3" s="1"/>
  <c r="DU31" i="1"/>
  <c r="AR31" i="1" s="1"/>
  <c r="AP29" i="3" s="1"/>
  <c r="DZ31" i="1"/>
  <c r="AW31" i="1" s="1"/>
  <c r="AU29" i="3" s="1"/>
  <c r="DI31" i="1"/>
  <c r="AF31" i="1" s="1"/>
  <c r="AD29" i="3" s="1"/>
  <c r="EG4" i="1"/>
  <c r="BD4" i="1" s="1"/>
  <c r="BB2" i="3" s="1"/>
  <c r="DH4" i="1"/>
  <c r="AE4" i="1" s="1"/>
  <c r="AC2" i="3" s="1"/>
  <c r="DX4" i="1"/>
  <c r="AU4" i="1" s="1"/>
  <c r="AS2" i="3" s="1"/>
  <c r="DI4" i="1"/>
  <c r="AF4" i="1" s="1"/>
  <c r="AD2" i="3" s="1"/>
  <c r="DL4" i="1"/>
  <c r="AI4" i="1" s="1"/>
  <c r="AG2" i="3" s="1"/>
  <c r="DW4" i="1"/>
  <c r="AT4" i="1" s="1"/>
  <c r="AR2" i="3" s="1"/>
  <c r="DN4" i="1"/>
  <c r="AK4" i="1" s="1"/>
  <c r="AI2" i="3" s="1"/>
  <c r="ED4" i="1"/>
  <c r="BA4" i="1" s="1"/>
  <c r="AY2" i="3" s="1"/>
  <c r="EE4" i="1"/>
  <c r="BB4" i="1" s="1"/>
  <c r="AZ2" i="3" s="1"/>
  <c r="DS4" i="1"/>
  <c r="AP4" i="1" s="1"/>
  <c r="AN2" i="3" s="1"/>
  <c r="DQ4" i="1"/>
  <c r="AN4" i="1" s="1"/>
  <c r="AL2" i="3" s="1"/>
  <c r="DU4" i="1"/>
  <c r="AR4" i="1" s="1"/>
  <c r="AP2" i="3" s="1"/>
  <c r="DV4" i="1"/>
  <c r="AS4" i="1" s="1"/>
  <c r="AQ2" i="3" s="1"/>
  <c r="DK4" i="1"/>
  <c r="AH4" i="1" s="1"/>
  <c r="AF2" i="3" s="1"/>
  <c r="DJ4" i="1"/>
  <c r="AG4" i="1" s="1"/>
  <c r="AE2" i="3" s="1"/>
  <c r="EB4" i="1"/>
  <c r="AY4" i="1" s="1"/>
  <c r="AW2" i="3" s="1"/>
  <c r="EF4" i="1"/>
  <c r="BC4" i="1" s="1"/>
  <c r="BA2" i="3" s="1"/>
  <c r="DR4" i="1"/>
  <c r="AO4" i="1" s="1"/>
  <c r="AM2" i="3" s="1"/>
  <c r="DM4" i="1"/>
  <c r="AJ4" i="1" s="1"/>
  <c r="AH2" i="3" s="1"/>
  <c r="DO4" i="1"/>
  <c r="AL4" i="1" s="1"/>
  <c r="AJ2" i="3" s="1"/>
  <c r="DY4" i="1"/>
  <c r="AV4" i="1" s="1"/>
  <c r="AT2" i="3" s="1"/>
  <c r="EA4" i="1"/>
  <c r="AX4" i="1" s="1"/>
  <c r="AV2" i="3" s="1"/>
  <c r="DT4" i="1"/>
  <c r="AQ4" i="1" s="1"/>
  <c r="AO2" i="3" s="1"/>
  <c r="DZ4" i="1"/>
  <c r="AW4" i="1" s="1"/>
  <c r="AU2" i="3" s="1"/>
  <c r="EC4" i="1"/>
  <c r="AZ4" i="1" s="1"/>
  <c r="AX2" i="3" s="1"/>
  <c r="DP4" i="1"/>
  <c r="AM4" i="1" s="1"/>
  <c r="AK2" i="3" s="1"/>
  <c r="FN93" i="1"/>
  <c r="AX93" i="1" s="1"/>
  <c r="AV91" i="3" s="1"/>
  <c r="FN97" i="1"/>
  <c r="FN154" i="1"/>
  <c r="FN167" i="1"/>
  <c r="FN165" i="1"/>
  <c r="DV165" i="1" s="1"/>
  <c r="AS165" i="1" s="1"/>
  <c r="AQ163" i="3" s="1"/>
  <c r="FN232" i="1"/>
  <c r="FN230" i="1"/>
  <c r="FN203" i="1"/>
  <c r="FN175" i="1"/>
  <c r="FN109" i="1"/>
  <c r="FN214" i="1"/>
  <c r="FN26" i="1"/>
  <c r="FN63" i="1"/>
  <c r="DP63" i="1" s="1"/>
  <c r="AM63" i="1" s="1"/>
  <c r="AK61" i="3" s="1"/>
  <c r="FN200" i="1"/>
  <c r="FN107" i="1"/>
  <c r="FN43" i="1"/>
  <c r="DM43" i="1" s="1"/>
  <c r="AJ43" i="1" s="1"/>
  <c r="AH41" i="3" s="1"/>
  <c r="FN104" i="1"/>
  <c r="FN60" i="1"/>
  <c r="FN205" i="1"/>
  <c r="FN221" i="1"/>
  <c r="FN128" i="1"/>
  <c r="FN173" i="1"/>
  <c r="FN41" i="1"/>
  <c r="FN83" i="1"/>
  <c r="EE83" i="1" s="1"/>
  <c r="BB83" i="1" s="1"/>
  <c r="AZ81" i="3" s="1"/>
  <c r="FN178" i="1"/>
  <c r="FN202" i="1"/>
  <c r="FN52" i="1"/>
  <c r="EA52" i="1" s="1"/>
  <c r="AX52" i="1" s="1"/>
  <c r="AV50" i="3" s="1"/>
  <c r="FN92" i="1"/>
  <c r="DW92" i="1" s="1"/>
  <c r="AT92" i="1" s="1"/>
  <c r="AR90" i="3" s="1"/>
  <c r="FN99" i="1"/>
  <c r="FN78" i="1"/>
  <c r="DO78" i="1" s="1"/>
  <c r="AL78" i="1" s="1"/>
  <c r="AJ76" i="3" s="1"/>
  <c r="FN166" i="1"/>
  <c r="EC166" i="1" s="1"/>
  <c r="AZ166" i="1" s="1"/>
  <c r="AX164" i="3" s="1"/>
  <c r="FN142" i="1"/>
  <c r="FN94" i="1"/>
  <c r="AN94" i="1" s="1"/>
  <c r="AL92" i="3" s="1"/>
  <c r="FN218" i="1"/>
  <c r="FN11" i="1"/>
  <c r="FN222" i="1"/>
  <c r="FN231" i="1"/>
  <c r="FN110" i="1"/>
  <c r="DY110" i="1" s="1"/>
  <c r="AV110" i="1" s="1"/>
  <c r="AT108" i="3" s="1"/>
  <c r="DU122" i="1" l="1"/>
  <c r="AR122" i="1" s="1"/>
  <c r="AP120" i="3" s="1"/>
  <c r="DO122" i="1"/>
  <c r="AL122" i="1" s="1"/>
  <c r="AJ120" i="3" s="1"/>
  <c r="DZ122" i="1"/>
  <c r="AW122" i="1" s="1"/>
  <c r="AU120" i="3" s="1"/>
  <c r="DI122" i="1"/>
  <c r="AF122" i="1" s="1"/>
  <c r="AD120" i="3" s="1"/>
  <c r="DJ192" i="1"/>
  <c r="AG192" i="1" s="1"/>
  <c r="AE190" i="3" s="1"/>
  <c r="DH192" i="1"/>
  <c r="AE192" i="1" s="1"/>
  <c r="AC190" i="3" s="1"/>
  <c r="DM192" i="1"/>
  <c r="AJ192" i="1" s="1"/>
  <c r="AH190" i="3" s="1"/>
  <c r="AW101" i="1"/>
  <c r="AU99" i="3" s="1"/>
  <c r="AI101" i="1"/>
  <c r="AG99" i="3" s="1"/>
  <c r="AS190" i="9"/>
  <c r="AS190" i="8"/>
  <c r="AS190" i="6"/>
  <c r="AS190" i="10" s="1"/>
  <c r="AS190" i="7"/>
  <c r="AS190" i="11" s="1"/>
  <c r="BA2" i="9"/>
  <c r="BA2" i="8"/>
  <c r="BA2" i="6"/>
  <c r="BA2" i="10" s="1"/>
  <c r="BA2" i="7"/>
  <c r="BA2" i="11" s="1"/>
  <c r="AH27" i="9"/>
  <c r="AH27" i="8"/>
  <c r="AH27" i="6"/>
  <c r="AH27" i="10" s="1"/>
  <c r="AH27" i="7"/>
  <c r="AH27" i="11" s="1"/>
  <c r="AD101" i="9"/>
  <c r="AD101" i="8"/>
  <c r="AD101" i="6"/>
  <c r="AD101" i="10" s="1"/>
  <c r="AD101" i="7"/>
  <c r="AD101" i="11" s="1"/>
  <c r="AW32" i="9"/>
  <c r="AW32" i="8"/>
  <c r="AW32" i="6"/>
  <c r="AW32" i="10" s="1"/>
  <c r="AW32" i="7"/>
  <c r="AW32" i="11" s="1"/>
  <c r="AZ197" i="9"/>
  <c r="AZ197" i="8"/>
  <c r="AZ197" i="6"/>
  <c r="AZ197" i="10" s="1"/>
  <c r="AZ197" i="7"/>
  <c r="AZ197" i="11" s="1"/>
  <c r="BB207" i="9"/>
  <c r="BB207" i="8"/>
  <c r="BB207" i="6"/>
  <c r="BB207" i="10" s="1"/>
  <c r="BB207" i="7"/>
  <c r="BB207" i="11" s="1"/>
  <c r="AV21" i="9"/>
  <c r="AV21" i="8"/>
  <c r="AV21" i="6"/>
  <c r="AV21" i="10" s="1"/>
  <c r="AV21" i="7"/>
  <c r="AV21" i="11" s="1"/>
  <c r="AN73" i="9"/>
  <c r="AN73" i="8"/>
  <c r="AN73" i="6"/>
  <c r="AN73" i="10" s="1"/>
  <c r="AN73" i="7"/>
  <c r="AN73" i="11" s="1"/>
  <c r="N216" i="9"/>
  <c r="N216" i="8"/>
  <c r="N216" i="6"/>
  <c r="N216" i="10" s="1"/>
  <c r="N216" i="7"/>
  <c r="N216" i="11" s="1"/>
  <c r="AT108" i="9"/>
  <c r="AT108" i="8"/>
  <c r="AT108" i="6"/>
  <c r="AT108" i="10" s="1"/>
  <c r="AT108" i="7"/>
  <c r="AT108" i="11" s="1"/>
  <c r="AJ76" i="9"/>
  <c r="AJ76" i="8"/>
  <c r="AJ76" i="6"/>
  <c r="AJ76" i="10" s="1"/>
  <c r="AJ76" i="7"/>
  <c r="AJ76" i="11" s="1"/>
  <c r="AU2" i="9"/>
  <c r="AU2" i="8"/>
  <c r="AU2" i="6"/>
  <c r="AU2" i="10" s="1"/>
  <c r="AU2" i="7"/>
  <c r="AU2" i="11" s="1"/>
  <c r="AW2" i="9"/>
  <c r="AW2" i="8"/>
  <c r="AW2" i="6"/>
  <c r="AW2" i="10" s="1"/>
  <c r="AW2" i="7"/>
  <c r="AW2" i="11" s="1"/>
  <c r="AY2" i="9"/>
  <c r="AY2" i="8"/>
  <c r="AY2" i="6"/>
  <c r="AY2" i="10" s="1"/>
  <c r="AY2" i="7"/>
  <c r="AY2" i="11" s="1"/>
  <c r="AD120" i="9"/>
  <c r="AD120" i="8"/>
  <c r="AD120" i="6"/>
  <c r="AD120" i="10" s="1"/>
  <c r="AD120" i="7"/>
  <c r="AD120" i="11" s="1"/>
  <c r="AK29" i="9"/>
  <c r="AK29" i="8"/>
  <c r="AK29" i="6"/>
  <c r="AK29" i="10" s="1"/>
  <c r="AK29" i="7"/>
  <c r="AK29" i="11" s="1"/>
  <c r="AN29" i="9"/>
  <c r="AN29" i="8"/>
  <c r="AN29" i="6"/>
  <c r="AN29" i="10" s="1"/>
  <c r="AN29" i="7"/>
  <c r="AN29" i="11" s="1"/>
  <c r="AI29" i="9"/>
  <c r="AI29" i="8"/>
  <c r="AI29" i="6"/>
  <c r="AI29" i="10" s="1"/>
  <c r="AI29" i="7"/>
  <c r="AI29" i="11" s="1"/>
  <c r="BB27" i="9"/>
  <c r="BB27" i="8"/>
  <c r="BB27" i="6"/>
  <c r="BB27" i="10" s="1"/>
  <c r="BB27" i="7"/>
  <c r="BB27" i="11" s="1"/>
  <c r="AF27" i="9"/>
  <c r="AF27" i="8"/>
  <c r="AF27" i="6"/>
  <c r="AF27" i="10" s="1"/>
  <c r="AF27" i="7"/>
  <c r="AF27" i="11" s="1"/>
  <c r="AG27" i="9"/>
  <c r="AG27" i="8"/>
  <c r="AG27" i="6"/>
  <c r="AG27" i="10" s="1"/>
  <c r="AG27" i="7"/>
  <c r="AG27" i="11" s="1"/>
  <c r="AL101" i="9"/>
  <c r="AL101" i="8"/>
  <c r="AL101" i="6"/>
  <c r="AL101" i="10" s="1"/>
  <c r="AL101" i="7"/>
  <c r="AL101" i="11" s="1"/>
  <c r="AQ101" i="9"/>
  <c r="AQ101" i="8"/>
  <c r="AQ101" i="6"/>
  <c r="AQ101" i="10" s="1"/>
  <c r="AQ101" i="7"/>
  <c r="AQ101" i="11" s="1"/>
  <c r="AG101" i="9"/>
  <c r="AG101" i="8"/>
  <c r="AG101" i="6"/>
  <c r="AG101" i="10" s="1"/>
  <c r="AG101" i="7"/>
  <c r="AG101" i="11" s="1"/>
  <c r="BA101" i="9"/>
  <c r="BA101" i="8"/>
  <c r="BA101" i="6"/>
  <c r="BA101" i="10" s="1"/>
  <c r="BA101" i="7"/>
  <c r="BA101" i="11" s="1"/>
  <c r="AH48" i="9"/>
  <c r="AH48" i="8"/>
  <c r="AH48" i="6"/>
  <c r="AH48" i="10" s="1"/>
  <c r="AH48" i="7"/>
  <c r="AH48" i="11" s="1"/>
  <c r="AQ48" i="9"/>
  <c r="AQ48" i="8"/>
  <c r="AQ48" i="6"/>
  <c r="AQ48" i="10" s="1"/>
  <c r="AQ48" i="7"/>
  <c r="AQ48" i="11" s="1"/>
  <c r="AL48" i="9"/>
  <c r="AL48" i="8"/>
  <c r="AL48" i="6"/>
  <c r="AL48" i="10" s="1"/>
  <c r="AL48" i="7"/>
  <c r="AL48" i="11" s="1"/>
  <c r="AK32" i="9"/>
  <c r="AK32" i="8"/>
  <c r="AK32" i="6"/>
  <c r="AK32" i="10" s="1"/>
  <c r="AK32" i="7"/>
  <c r="AK32" i="11" s="1"/>
  <c r="AD32" i="9"/>
  <c r="AD32" i="8"/>
  <c r="AD32" i="6"/>
  <c r="AD32" i="10" s="1"/>
  <c r="AD32" i="7"/>
  <c r="AD32" i="11" s="1"/>
  <c r="AJ32" i="9"/>
  <c r="AJ32" i="8"/>
  <c r="AJ32" i="6"/>
  <c r="AJ32" i="10" s="1"/>
  <c r="AJ32" i="7"/>
  <c r="AJ32" i="11" s="1"/>
  <c r="AM78" i="9"/>
  <c r="AM78" i="8"/>
  <c r="AM78" i="6"/>
  <c r="AM78" i="10" s="1"/>
  <c r="AM78" i="7"/>
  <c r="AM78" i="11" s="1"/>
  <c r="AC78" i="9"/>
  <c r="AC78" i="8"/>
  <c r="AC78" i="6"/>
  <c r="AC78" i="10" s="1"/>
  <c r="AC78" i="7"/>
  <c r="AC78" i="11" s="1"/>
  <c r="AU78" i="9"/>
  <c r="AU78" i="8"/>
  <c r="AU78" i="6"/>
  <c r="AU78" i="10" s="1"/>
  <c r="AU78" i="7"/>
  <c r="AU78" i="11" s="1"/>
  <c r="AO78" i="9"/>
  <c r="AO78" i="8"/>
  <c r="AO78" i="6"/>
  <c r="AO78" i="10" s="1"/>
  <c r="AO78" i="7"/>
  <c r="AO78" i="11" s="1"/>
  <c r="AF197" i="9"/>
  <c r="AF197" i="8"/>
  <c r="AF197" i="6"/>
  <c r="AF197" i="10" s="1"/>
  <c r="AF197" i="7"/>
  <c r="AF197" i="11" s="1"/>
  <c r="AH197" i="9"/>
  <c r="AH197" i="8"/>
  <c r="AH197" i="6"/>
  <c r="AH197" i="10" s="1"/>
  <c r="AH197" i="7"/>
  <c r="AH197" i="11" s="1"/>
  <c r="AI197" i="9"/>
  <c r="AI197" i="8"/>
  <c r="AI197" i="6"/>
  <c r="AI197" i="10" s="1"/>
  <c r="AI197" i="7"/>
  <c r="AI197" i="11" s="1"/>
  <c r="DZ192" i="1"/>
  <c r="AW192" i="1" s="1"/>
  <c r="AU190" i="3" s="1"/>
  <c r="EE192" i="1"/>
  <c r="BB192" i="1" s="1"/>
  <c r="AZ190" i="3" s="1"/>
  <c r="EA192" i="1"/>
  <c r="AX192" i="1" s="1"/>
  <c r="AV190" i="3" s="1"/>
  <c r="AM133" i="9"/>
  <c r="AM133" i="8"/>
  <c r="AM133" i="6"/>
  <c r="AM133" i="10" s="1"/>
  <c r="AM133" i="7"/>
  <c r="AM133" i="11" s="1"/>
  <c r="AN161" i="9"/>
  <c r="AN161" i="8"/>
  <c r="AN161" i="6"/>
  <c r="AN161" i="10" s="1"/>
  <c r="AN161" i="7"/>
  <c r="AN161" i="11" s="1"/>
  <c r="AX161" i="9"/>
  <c r="AX161" i="8"/>
  <c r="AX161" i="6"/>
  <c r="AX161" i="10" s="1"/>
  <c r="AX161" i="7"/>
  <c r="AX161" i="11" s="1"/>
  <c r="AH161" i="9"/>
  <c r="AH161" i="8"/>
  <c r="AH161" i="6"/>
  <c r="AH161" i="10" s="1"/>
  <c r="AH161" i="7"/>
  <c r="AH161" i="11" s="1"/>
  <c r="AL207" i="9"/>
  <c r="AL207" i="8"/>
  <c r="AL207" i="6"/>
  <c r="AL207" i="10" s="1"/>
  <c r="AL207" i="7"/>
  <c r="AL207" i="11" s="1"/>
  <c r="AR207" i="9"/>
  <c r="AR207" i="8"/>
  <c r="AR207" i="6"/>
  <c r="AR207" i="10" s="1"/>
  <c r="AR207" i="7"/>
  <c r="AR207" i="11" s="1"/>
  <c r="AE207" i="9"/>
  <c r="AE207" i="8"/>
  <c r="AE207" i="6"/>
  <c r="AE207" i="10" s="1"/>
  <c r="AE207" i="7"/>
  <c r="AE207" i="11" s="1"/>
  <c r="AU162" i="9"/>
  <c r="AU162" i="8"/>
  <c r="AU162" i="6"/>
  <c r="AU162" i="10" s="1"/>
  <c r="AU162" i="7"/>
  <c r="AU162" i="11" s="1"/>
  <c r="AK162" i="9"/>
  <c r="AK162" i="8"/>
  <c r="AK162" i="6"/>
  <c r="AK162" i="10" s="1"/>
  <c r="AK162" i="7"/>
  <c r="AK162" i="11" s="1"/>
  <c r="AS162" i="9"/>
  <c r="AS162" i="8"/>
  <c r="AS162" i="6"/>
  <c r="AS162" i="10" s="1"/>
  <c r="AS162" i="7"/>
  <c r="AS162" i="11" s="1"/>
  <c r="AD162" i="9"/>
  <c r="AD162" i="8"/>
  <c r="AD162" i="6"/>
  <c r="AD162" i="10" s="1"/>
  <c r="AD162" i="7"/>
  <c r="AD162" i="11" s="1"/>
  <c r="AK21" i="9"/>
  <c r="AK21" i="8"/>
  <c r="AK21" i="6"/>
  <c r="AK21" i="10" s="1"/>
  <c r="AK21" i="7"/>
  <c r="AK21" i="11" s="1"/>
  <c r="AM21" i="9"/>
  <c r="AM21" i="8"/>
  <c r="AM21" i="6"/>
  <c r="AM21" i="10" s="1"/>
  <c r="AM21" i="7"/>
  <c r="AM21" i="11" s="1"/>
  <c r="AS47" i="9"/>
  <c r="AS47" i="8"/>
  <c r="AS47" i="6"/>
  <c r="AS47" i="10" s="1"/>
  <c r="AS47" i="7"/>
  <c r="AS47" i="11" s="1"/>
  <c r="AQ47" i="9"/>
  <c r="AQ47" i="8"/>
  <c r="AQ47" i="6"/>
  <c r="AQ47" i="10" s="1"/>
  <c r="AQ47" i="7"/>
  <c r="AQ47" i="11" s="1"/>
  <c r="AG47" i="9"/>
  <c r="AG47" i="8"/>
  <c r="AG47" i="6"/>
  <c r="AG47" i="10" s="1"/>
  <c r="AG47" i="7"/>
  <c r="AG47" i="11" s="1"/>
  <c r="AE73" i="9"/>
  <c r="AE73" i="8"/>
  <c r="AE73" i="6"/>
  <c r="AE73" i="10" s="1"/>
  <c r="AE73" i="7"/>
  <c r="AE73" i="11" s="1"/>
  <c r="AO73" i="9"/>
  <c r="AO73" i="8"/>
  <c r="AO73" i="6"/>
  <c r="AO73" i="10" s="1"/>
  <c r="AO73" i="7"/>
  <c r="AO73" i="11" s="1"/>
  <c r="BB73" i="9"/>
  <c r="BB73" i="8"/>
  <c r="BB73" i="6"/>
  <c r="BB73" i="10" s="1"/>
  <c r="BB73" i="7"/>
  <c r="BB73" i="11" s="1"/>
  <c r="AN62" i="9"/>
  <c r="AN62" i="8"/>
  <c r="AN62" i="6"/>
  <c r="AN62" i="10" s="1"/>
  <c r="AN62" i="7"/>
  <c r="AN62" i="11" s="1"/>
  <c r="AD62" i="9"/>
  <c r="AD62" i="8"/>
  <c r="AD62" i="6"/>
  <c r="AD62" i="10" s="1"/>
  <c r="AD62" i="7"/>
  <c r="AD62" i="11" s="1"/>
  <c r="AW62" i="9"/>
  <c r="AW62" i="8"/>
  <c r="AW62" i="6"/>
  <c r="AW62" i="10" s="1"/>
  <c r="AW62" i="7"/>
  <c r="AW62" i="11" s="1"/>
  <c r="AX89" i="9"/>
  <c r="AX89" i="8"/>
  <c r="AX89" i="6"/>
  <c r="AX89" i="10" s="1"/>
  <c r="AX89" i="7"/>
  <c r="AX89" i="11" s="1"/>
  <c r="AS89" i="9"/>
  <c r="AS89" i="8"/>
  <c r="AS89" i="6"/>
  <c r="AS89" i="10" s="1"/>
  <c r="AS89" i="7"/>
  <c r="AS89" i="11" s="1"/>
  <c r="AC188" i="9"/>
  <c r="AC188" i="8"/>
  <c r="AC188" i="6"/>
  <c r="AC188" i="10" s="1"/>
  <c r="AC188" i="7"/>
  <c r="AC188" i="11" s="1"/>
  <c r="N177" i="9"/>
  <c r="N177" i="8"/>
  <c r="N177" i="6"/>
  <c r="N177" i="10" s="1"/>
  <c r="N177" i="7"/>
  <c r="N177" i="11" s="1"/>
  <c r="N224" i="9"/>
  <c r="N224" i="8"/>
  <c r="N224" i="6"/>
  <c r="N224" i="10" s="1"/>
  <c r="N224" i="7"/>
  <c r="N224" i="11" s="1"/>
  <c r="N140" i="9"/>
  <c r="N140" i="8"/>
  <c r="N140" i="6"/>
  <c r="N140" i="10" s="1"/>
  <c r="N140" i="7"/>
  <c r="N140" i="11" s="1"/>
  <c r="N209" i="9"/>
  <c r="N209" i="8"/>
  <c r="N209" i="6"/>
  <c r="N209" i="10" s="1"/>
  <c r="N209" i="7"/>
  <c r="N209" i="11" s="1"/>
  <c r="AB100" i="9"/>
  <c r="AB100" i="8"/>
  <c r="AB100" i="6"/>
  <c r="AB100" i="10" s="1"/>
  <c r="AB100" i="7"/>
  <c r="AB100" i="11" s="1"/>
  <c r="W100" i="9"/>
  <c r="W100" i="8"/>
  <c r="W100" i="6"/>
  <c r="W100" i="10" s="1"/>
  <c r="W100" i="7"/>
  <c r="W100" i="11" s="1"/>
  <c r="AO27" i="9"/>
  <c r="AO27" i="8"/>
  <c r="AO27" i="6"/>
  <c r="AO27" i="10" s="1"/>
  <c r="AO27" i="7"/>
  <c r="AO27" i="11" s="1"/>
  <c r="AY48" i="9"/>
  <c r="AY48" i="8"/>
  <c r="AY48" i="6"/>
  <c r="AY48" i="10" s="1"/>
  <c r="AY48" i="7"/>
  <c r="AY48" i="11" s="1"/>
  <c r="AW78" i="9"/>
  <c r="AW78" i="8"/>
  <c r="AW78" i="6"/>
  <c r="AW78" i="10" s="1"/>
  <c r="AW78" i="7"/>
  <c r="AW78" i="11" s="1"/>
  <c r="AC190" i="9"/>
  <c r="AC190" i="8"/>
  <c r="AC190" i="6"/>
  <c r="AC190" i="10" s="1"/>
  <c r="AC190" i="7"/>
  <c r="AC190" i="11" s="1"/>
  <c r="AU161" i="9"/>
  <c r="AU161" i="8"/>
  <c r="AU161" i="6"/>
  <c r="AU161" i="10" s="1"/>
  <c r="AU161" i="7"/>
  <c r="AU161" i="11" s="1"/>
  <c r="AT162" i="9"/>
  <c r="AT162" i="8"/>
  <c r="AT162" i="6"/>
  <c r="AT162" i="10" s="1"/>
  <c r="AT162" i="7"/>
  <c r="AT162" i="11" s="1"/>
  <c r="AC47" i="9"/>
  <c r="AC47" i="8"/>
  <c r="AC47" i="6"/>
  <c r="AC47" i="10" s="1"/>
  <c r="AC47" i="7"/>
  <c r="AC47" i="11" s="1"/>
  <c r="AU89" i="9"/>
  <c r="AU89" i="8"/>
  <c r="AU89" i="6"/>
  <c r="AU89" i="10" s="1"/>
  <c r="AU89" i="7"/>
  <c r="AU89" i="11" s="1"/>
  <c r="N227" i="9"/>
  <c r="N227" i="8"/>
  <c r="N227" i="6"/>
  <c r="N227" i="10" s="1"/>
  <c r="N227" i="7"/>
  <c r="N227" i="11" s="1"/>
  <c r="AK61" i="9"/>
  <c r="AK61" i="8"/>
  <c r="AK61" i="6"/>
  <c r="AK61" i="10" s="1"/>
  <c r="AK61" i="7"/>
  <c r="AK61" i="11" s="1"/>
  <c r="AQ163" i="9"/>
  <c r="AQ163" i="8"/>
  <c r="AQ163" i="6"/>
  <c r="AQ163" i="10" s="1"/>
  <c r="AQ163" i="7"/>
  <c r="AQ163" i="11" s="1"/>
  <c r="AO2" i="9"/>
  <c r="AO2" i="8"/>
  <c r="AO2" i="6"/>
  <c r="AO2" i="10" s="1"/>
  <c r="AO2" i="7"/>
  <c r="AO2" i="11" s="1"/>
  <c r="AE2" i="9"/>
  <c r="AE2" i="8"/>
  <c r="AE2" i="6"/>
  <c r="AE2" i="10" s="1"/>
  <c r="AE2" i="7"/>
  <c r="AE2" i="11" s="1"/>
  <c r="AI2" i="9"/>
  <c r="AI2" i="8"/>
  <c r="AI2" i="6"/>
  <c r="AI2" i="10" s="1"/>
  <c r="AI2" i="7"/>
  <c r="AI2" i="11" s="1"/>
  <c r="AJ120" i="9"/>
  <c r="AJ120" i="8"/>
  <c r="AJ120" i="6"/>
  <c r="AJ120" i="10" s="1"/>
  <c r="AJ120" i="7"/>
  <c r="AJ120" i="11" s="1"/>
  <c r="AY29" i="9"/>
  <c r="AY29" i="8"/>
  <c r="AY29" i="6"/>
  <c r="AY29" i="10" s="1"/>
  <c r="AY29" i="7"/>
  <c r="AY29" i="11" s="1"/>
  <c r="AS29" i="9"/>
  <c r="AS29" i="8"/>
  <c r="AS29" i="6"/>
  <c r="AS29" i="10" s="1"/>
  <c r="AS29" i="7"/>
  <c r="AS29" i="11" s="1"/>
  <c r="AF29" i="9"/>
  <c r="AF29" i="8"/>
  <c r="AF29" i="6"/>
  <c r="AF29" i="10" s="1"/>
  <c r="AF29" i="7"/>
  <c r="AF29" i="11" s="1"/>
  <c r="AU27" i="9"/>
  <c r="AU27" i="8"/>
  <c r="AU27" i="6"/>
  <c r="AU27" i="10" s="1"/>
  <c r="AU27" i="7"/>
  <c r="AU27" i="11" s="1"/>
  <c r="AZ27" i="9"/>
  <c r="AZ27" i="8"/>
  <c r="AZ27" i="6"/>
  <c r="AZ27" i="10" s="1"/>
  <c r="AZ27" i="7"/>
  <c r="AZ27" i="11" s="1"/>
  <c r="AP27" i="9"/>
  <c r="AP27" i="8"/>
  <c r="AP27" i="6"/>
  <c r="AP27" i="10" s="1"/>
  <c r="AP27" i="7"/>
  <c r="AP27" i="11" s="1"/>
  <c r="AX101" i="9"/>
  <c r="AX101" i="8"/>
  <c r="AX101" i="6"/>
  <c r="AX101" i="10" s="1"/>
  <c r="AX101" i="7"/>
  <c r="AX101" i="11" s="1"/>
  <c r="AI101" i="9"/>
  <c r="AI101" i="8"/>
  <c r="AI101" i="6"/>
  <c r="AI101" i="10" s="1"/>
  <c r="AI101" i="7"/>
  <c r="AI101" i="11" s="1"/>
  <c r="AR101" i="9"/>
  <c r="AR101" i="8"/>
  <c r="AR101" i="6"/>
  <c r="AR101" i="10" s="1"/>
  <c r="AR101" i="7"/>
  <c r="AR101" i="11" s="1"/>
  <c r="AK101" i="9"/>
  <c r="AK101" i="8"/>
  <c r="AK101" i="6"/>
  <c r="AK101" i="10" s="1"/>
  <c r="AK101" i="7"/>
  <c r="AK101" i="11" s="1"/>
  <c r="AM48" i="9"/>
  <c r="AM48" i="8"/>
  <c r="AM48" i="6"/>
  <c r="AM48" i="10" s="1"/>
  <c r="AM48" i="7"/>
  <c r="AM48" i="11" s="1"/>
  <c r="AX48" i="9"/>
  <c r="AX48" i="8"/>
  <c r="AX48" i="6"/>
  <c r="AX48" i="10" s="1"/>
  <c r="AX48" i="7"/>
  <c r="AX48" i="11" s="1"/>
  <c r="AR48" i="9"/>
  <c r="AR48" i="8"/>
  <c r="AR48" i="6"/>
  <c r="AR48" i="10" s="1"/>
  <c r="AR48" i="7"/>
  <c r="AR48" i="11" s="1"/>
  <c r="AV32" i="9"/>
  <c r="AV32" i="8"/>
  <c r="AV32" i="6"/>
  <c r="AV32" i="10" s="1"/>
  <c r="AV32" i="7"/>
  <c r="AV32" i="11" s="1"/>
  <c r="AU32" i="9"/>
  <c r="AU32" i="8"/>
  <c r="AU32" i="6"/>
  <c r="AU32" i="10" s="1"/>
  <c r="AU32" i="7"/>
  <c r="AU32" i="11" s="1"/>
  <c r="AZ32" i="9"/>
  <c r="AZ32" i="8"/>
  <c r="AZ32" i="6"/>
  <c r="AZ32" i="10" s="1"/>
  <c r="AZ32" i="7"/>
  <c r="AZ32" i="11" s="1"/>
  <c r="AX78" i="9"/>
  <c r="AX78" i="8"/>
  <c r="AX78" i="6"/>
  <c r="AX78" i="10" s="1"/>
  <c r="AX78" i="7"/>
  <c r="AX78" i="11" s="1"/>
  <c r="AK78" i="9"/>
  <c r="AK78" i="8"/>
  <c r="AK78" i="6"/>
  <c r="AK78" i="10" s="1"/>
  <c r="AK78" i="7"/>
  <c r="AK78" i="11" s="1"/>
  <c r="AT78" i="9"/>
  <c r="AT78" i="8"/>
  <c r="AT78" i="6"/>
  <c r="AT78" i="10" s="1"/>
  <c r="AT78" i="7"/>
  <c r="AT78" i="11" s="1"/>
  <c r="AX106" i="9"/>
  <c r="AX106" i="8"/>
  <c r="AX106" i="6"/>
  <c r="AX106" i="10" s="1"/>
  <c r="AX106" i="7"/>
  <c r="AX106" i="11" s="1"/>
  <c r="AK197" i="9"/>
  <c r="AK197" i="8"/>
  <c r="AK197" i="6"/>
  <c r="AK197" i="10" s="1"/>
  <c r="AK197" i="7"/>
  <c r="AK197" i="11" s="1"/>
  <c r="AQ197" i="9"/>
  <c r="AQ197" i="8"/>
  <c r="AQ197" i="6"/>
  <c r="AQ197" i="10" s="1"/>
  <c r="AQ197" i="7"/>
  <c r="AQ197" i="11" s="1"/>
  <c r="AX197" i="9"/>
  <c r="AX197" i="8"/>
  <c r="AX197" i="6"/>
  <c r="AX197" i="10" s="1"/>
  <c r="AX197" i="7"/>
  <c r="AX197" i="11" s="1"/>
  <c r="DK192" i="1"/>
  <c r="AH192" i="1" s="1"/>
  <c r="AF190" i="3" s="1"/>
  <c r="EC192" i="1"/>
  <c r="AZ192" i="1" s="1"/>
  <c r="AX190" i="3" s="1"/>
  <c r="EF192" i="1"/>
  <c r="BC192" i="1" s="1"/>
  <c r="BA190" i="3" s="1"/>
  <c r="AV133" i="9"/>
  <c r="AV133" i="8"/>
  <c r="AV133" i="6"/>
  <c r="AV133" i="10" s="1"/>
  <c r="AV133" i="7"/>
  <c r="AV133" i="11" s="1"/>
  <c r="AG161" i="9"/>
  <c r="AG161" i="8"/>
  <c r="AG161" i="6"/>
  <c r="AG161" i="10" s="1"/>
  <c r="AG161" i="7"/>
  <c r="AG161" i="11" s="1"/>
  <c r="BB161" i="9"/>
  <c r="BB161" i="8"/>
  <c r="BB161" i="6"/>
  <c r="BB161" i="10" s="1"/>
  <c r="BB161" i="7"/>
  <c r="BB161" i="11" s="1"/>
  <c r="AS161" i="9"/>
  <c r="AS161" i="8"/>
  <c r="AS161" i="6"/>
  <c r="AS161" i="10" s="1"/>
  <c r="AS161" i="7"/>
  <c r="AS161" i="11" s="1"/>
  <c r="AV207" i="9"/>
  <c r="AV207" i="8"/>
  <c r="AV207" i="6"/>
  <c r="AV207" i="10" s="1"/>
  <c r="AV207" i="7"/>
  <c r="AV207" i="11" s="1"/>
  <c r="AZ207" i="9"/>
  <c r="AZ207" i="8"/>
  <c r="AZ207" i="6"/>
  <c r="AZ207" i="10" s="1"/>
  <c r="AZ207" i="7"/>
  <c r="AZ207" i="11" s="1"/>
  <c r="AY207" i="9"/>
  <c r="AY207" i="8"/>
  <c r="AY207" i="6"/>
  <c r="AY207" i="10" s="1"/>
  <c r="AY207" i="7"/>
  <c r="AY207" i="11" s="1"/>
  <c r="AX162" i="9"/>
  <c r="AX162" i="8"/>
  <c r="AX162" i="6"/>
  <c r="AX162" i="10" s="1"/>
  <c r="AX162" i="7"/>
  <c r="AX162" i="11" s="1"/>
  <c r="BA162" i="9"/>
  <c r="BA162" i="8"/>
  <c r="BA162" i="6"/>
  <c r="BA162" i="10" s="1"/>
  <c r="BA162" i="7"/>
  <c r="BA162" i="11" s="1"/>
  <c r="AG162" i="9"/>
  <c r="AG162" i="8"/>
  <c r="AG162" i="6"/>
  <c r="AG162" i="10" s="1"/>
  <c r="AG162" i="7"/>
  <c r="AG162" i="11" s="1"/>
  <c r="AY162" i="9"/>
  <c r="AY162" i="8"/>
  <c r="AY162" i="6"/>
  <c r="AY162" i="10" s="1"/>
  <c r="AY162" i="7"/>
  <c r="AY162" i="11" s="1"/>
  <c r="AQ21" i="9"/>
  <c r="AQ21" i="8"/>
  <c r="AQ21" i="6"/>
  <c r="AQ21" i="10" s="1"/>
  <c r="AQ21" i="7"/>
  <c r="AQ21" i="11" s="1"/>
  <c r="AX21" i="9"/>
  <c r="AX21" i="8"/>
  <c r="AX21" i="6"/>
  <c r="AX21" i="10" s="1"/>
  <c r="AX21" i="7"/>
  <c r="AX21" i="11" s="1"/>
  <c r="AO47" i="9"/>
  <c r="AO47" i="8"/>
  <c r="AO47" i="6"/>
  <c r="AO47" i="10" s="1"/>
  <c r="AO47" i="7"/>
  <c r="AO47" i="11" s="1"/>
  <c r="AT47" i="9"/>
  <c r="AT47" i="8"/>
  <c r="AT47" i="6"/>
  <c r="AT47" i="10" s="1"/>
  <c r="AT47" i="7"/>
  <c r="AT47" i="11" s="1"/>
  <c r="AE47" i="9"/>
  <c r="AE47" i="8"/>
  <c r="AE47" i="6"/>
  <c r="AE47" i="10" s="1"/>
  <c r="AE47" i="7"/>
  <c r="AE47" i="11" s="1"/>
  <c r="AT73" i="9"/>
  <c r="AT73" i="8"/>
  <c r="AT73" i="6"/>
  <c r="AT73" i="10" s="1"/>
  <c r="AT73" i="7"/>
  <c r="AT73" i="11" s="1"/>
  <c r="AR73" i="9"/>
  <c r="AR73" i="8"/>
  <c r="AR73" i="6"/>
  <c r="AR73" i="10" s="1"/>
  <c r="AR73" i="7"/>
  <c r="AR73" i="11" s="1"/>
  <c r="AV73" i="9"/>
  <c r="AV73" i="8"/>
  <c r="AV73" i="6"/>
  <c r="AV73" i="10" s="1"/>
  <c r="AV73" i="7"/>
  <c r="AV73" i="11" s="1"/>
  <c r="AU62" i="9"/>
  <c r="AU62" i="8"/>
  <c r="AU62" i="6"/>
  <c r="AU62" i="10" s="1"/>
  <c r="AU62" i="7"/>
  <c r="AU62" i="11" s="1"/>
  <c r="AT62" i="9"/>
  <c r="AT62" i="8"/>
  <c r="AT62" i="6"/>
  <c r="AT62" i="10" s="1"/>
  <c r="AT62" i="7"/>
  <c r="AT62" i="11" s="1"/>
  <c r="AQ62" i="9"/>
  <c r="AQ62" i="8"/>
  <c r="AQ62" i="6"/>
  <c r="AQ62" i="10" s="1"/>
  <c r="AQ62" i="7"/>
  <c r="AQ62" i="11" s="1"/>
  <c r="AQ89" i="9"/>
  <c r="AQ89" i="8"/>
  <c r="AQ89" i="6"/>
  <c r="AQ89" i="10" s="1"/>
  <c r="AQ89" i="7"/>
  <c r="AQ89" i="11" s="1"/>
  <c r="AV89" i="9"/>
  <c r="AV89" i="8"/>
  <c r="AV89" i="6"/>
  <c r="AV89" i="10" s="1"/>
  <c r="AV89" i="7"/>
  <c r="AV89" i="11" s="1"/>
  <c r="AS172" i="9"/>
  <c r="AS172" i="8"/>
  <c r="AS172" i="6"/>
  <c r="AS172" i="10" s="1"/>
  <c r="AS172" i="7"/>
  <c r="AS172" i="11" s="1"/>
  <c r="N30" i="9"/>
  <c r="N30" i="8"/>
  <c r="N30" i="6"/>
  <c r="N30" i="10" s="1"/>
  <c r="N30" i="7"/>
  <c r="N30" i="11" s="1"/>
  <c r="N169" i="9"/>
  <c r="N169" i="8"/>
  <c r="N169" i="6"/>
  <c r="N169" i="10" s="1"/>
  <c r="N169" i="7"/>
  <c r="N169" i="11" s="1"/>
  <c r="N102" i="9"/>
  <c r="N102" i="8"/>
  <c r="N102" i="6"/>
  <c r="N102" i="10" s="1"/>
  <c r="N102" i="7"/>
  <c r="N102" i="11" s="1"/>
  <c r="N222" i="9"/>
  <c r="N222" i="8"/>
  <c r="N222" i="6"/>
  <c r="N222" i="10" s="1"/>
  <c r="N222" i="7"/>
  <c r="N222" i="11" s="1"/>
  <c r="AO100" i="9"/>
  <c r="AO100" i="8"/>
  <c r="AO100" i="6"/>
  <c r="AO100" i="10" s="1"/>
  <c r="AO100" i="7"/>
  <c r="AO100" i="11" s="1"/>
  <c r="AE100" i="9"/>
  <c r="AE100" i="8"/>
  <c r="AE100" i="6"/>
  <c r="AE100" i="10" s="1"/>
  <c r="AE100" i="7"/>
  <c r="AE100" i="11" s="1"/>
  <c r="AZ2" i="9"/>
  <c r="AZ2" i="8"/>
  <c r="AZ2" i="6"/>
  <c r="AZ2" i="10" s="1"/>
  <c r="AZ2" i="7"/>
  <c r="AZ2" i="11" s="1"/>
  <c r="AI27" i="9"/>
  <c r="AI27" i="8"/>
  <c r="AI27" i="6"/>
  <c r="AI27" i="10" s="1"/>
  <c r="AI27" i="7"/>
  <c r="AI27" i="11" s="1"/>
  <c r="AV48" i="9"/>
  <c r="AV48" i="8"/>
  <c r="AV48" i="6"/>
  <c r="AV48" i="10" s="1"/>
  <c r="AV48" i="7"/>
  <c r="AV48" i="11" s="1"/>
  <c r="BA78" i="9"/>
  <c r="BA78" i="8"/>
  <c r="BA78" i="6"/>
  <c r="BA78" i="10" s="1"/>
  <c r="BA78" i="7"/>
  <c r="BA78" i="11" s="1"/>
  <c r="AR130" i="9"/>
  <c r="AR130" i="8"/>
  <c r="AR130" i="6"/>
  <c r="AR130" i="10" s="1"/>
  <c r="AR130" i="7"/>
  <c r="AR130" i="11" s="1"/>
  <c r="AJ207" i="9"/>
  <c r="AJ207" i="8"/>
  <c r="AJ207" i="6"/>
  <c r="AJ207" i="10" s="1"/>
  <c r="AJ207" i="7"/>
  <c r="AJ207" i="11" s="1"/>
  <c r="AX73" i="9"/>
  <c r="AX73" i="8"/>
  <c r="AX73" i="6"/>
  <c r="AX73" i="10" s="1"/>
  <c r="AX73" i="7"/>
  <c r="AX73" i="11" s="1"/>
  <c r="AL62" i="9"/>
  <c r="AL62" i="8"/>
  <c r="AL62" i="6"/>
  <c r="AL62" i="10" s="1"/>
  <c r="AL62" i="7"/>
  <c r="AL62" i="11" s="1"/>
  <c r="Z100" i="9"/>
  <c r="Z100" i="8"/>
  <c r="Z100" i="6"/>
  <c r="Z100" i="10" s="1"/>
  <c r="Z100" i="7"/>
  <c r="Z100" i="11" s="1"/>
  <c r="AR90" i="9"/>
  <c r="AR90" i="8"/>
  <c r="AR90" i="6"/>
  <c r="AR90" i="10" s="1"/>
  <c r="AR90" i="7"/>
  <c r="AR90" i="11" s="1"/>
  <c r="AV2" i="9"/>
  <c r="AV2" i="8"/>
  <c r="AV2" i="6"/>
  <c r="AV2" i="10" s="1"/>
  <c r="AV2" i="7"/>
  <c r="AV2" i="11" s="1"/>
  <c r="AF2" i="9"/>
  <c r="AF2" i="8"/>
  <c r="AF2" i="6"/>
  <c r="AF2" i="10" s="1"/>
  <c r="AF2" i="7"/>
  <c r="AF2" i="11" s="1"/>
  <c r="AR2" i="9"/>
  <c r="AR2" i="8"/>
  <c r="AR2" i="6"/>
  <c r="AR2" i="10" s="1"/>
  <c r="AR2" i="7"/>
  <c r="AR2" i="11" s="1"/>
  <c r="AP120" i="9"/>
  <c r="AP120" i="8"/>
  <c r="AP120" i="6"/>
  <c r="AP120" i="10" s="1"/>
  <c r="AP120" i="7"/>
  <c r="AP120" i="11" s="1"/>
  <c r="AV29" i="9"/>
  <c r="AV29" i="8"/>
  <c r="AV29" i="6"/>
  <c r="AV29" i="10" s="1"/>
  <c r="AV29" i="7"/>
  <c r="AV29" i="11" s="1"/>
  <c r="AR29" i="9"/>
  <c r="AR29" i="8"/>
  <c r="AR29" i="6"/>
  <c r="AR29" i="10" s="1"/>
  <c r="AR29" i="7"/>
  <c r="AR29" i="11" s="1"/>
  <c r="AQ29" i="9"/>
  <c r="AQ29" i="8"/>
  <c r="AQ29" i="6"/>
  <c r="AQ29" i="10" s="1"/>
  <c r="AQ29" i="7"/>
  <c r="AQ29" i="11" s="1"/>
  <c r="AL27" i="9"/>
  <c r="AL27" i="8"/>
  <c r="AL27" i="6"/>
  <c r="AL27" i="10" s="1"/>
  <c r="AL27" i="7"/>
  <c r="AL27" i="11" s="1"/>
  <c r="AJ27" i="9"/>
  <c r="AJ27" i="8"/>
  <c r="AJ27" i="6"/>
  <c r="AJ27" i="10" s="1"/>
  <c r="AJ27" i="7"/>
  <c r="AJ27" i="11" s="1"/>
  <c r="AQ27" i="9"/>
  <c r="AQ27" i="8"/>
  <c r="AQ27" i="6"/>
  <c r="AQ27" i="10" s="1"/>
  <c r="AQ27" i="7"/>
  <c r="AQ27" i="11" s="1"/>
  <c r="AT101" i="9"/>
  <c r="AT101" i="8"/>
  <c r="AT101" i="6"/>
  <c r="AT101" i="10" s="1"/>
  <c r="AT101" i="7"/>
  <c r="AT101" i="11" s="1"/>
  <c r="AZ101" i="9"/>
  <c r="AZ101" i="8"/>
  <c r="AZ101" i="6"/>
  <c r="AZ101" i="10" s="1"/>
  <c r="AZ101" i="7"/>
  <c r="AZ101" i="11" s="1"/>
  <c r="AH101" i="9"/>
  <c r="AH101" i="8"/>
  <c r="AH101" i="6"/>
  <c r="AH101" i="10" s="1"/>
  <c r="AH101" i="7"/>
  <c r="AH101" i="11" s="1"/>
  <c r="AW48" i="9"/>
  <c r="AW48" i="8"/>
  <c r="AW48" i="6"/>
  <c r="AW48" i="10" s="1"/>
  <c r="AW48" i="7"/>
  <c r="AW48" i="11" s="1"/>
  <c r="AT48" i="9"/>
  <c r="AT48" i="8"/>
  <c r="AT48" i="6"/>
  <c r="AT48" i="10" s="1"/>
  <c r="AT48" i="7"/>
  <c r="AT48" i="11" s="1"/>
  <c r="AC48" i="9"/>
  <c r="AC48" i="8"/>
  <c r="AC48" i="6"/>
  <c r="AC48" i="10" s="1"/>
  <c r="AC48" i="7"/>
  <c r="AC48" i="11" s="1"/>
  <c r="AI32" i="9"/>
  <c r="AI32" i="8"/>
  <c r="AI32" i="6"/>
  <c r="AI32" i="10" s="1"/>
  <c r="AI32" i="7"/>
  <c r="AI32" i="11" s="1"/>
  <c r="AS32" i="9"/>
  <c r="AS32" i="8"/>
  <c r="AS32" i="6"/>
  <c r="AS32" i="10" s="1"/>
  <c r="AS32" i="7"/>
  <c r="AS32" i="11" s="1"/>
  <c r="AY32" i="9"/>
  <c r="AY32" i="8"/>
  <c r="AY32" i="6"/>
  <c r="AY32" i="10" s="1"/>
  <c r="AY32" i="7"/>
  <c r="AY32" i="11" s="1"/>
  <c r="AE78" i="9"/>
  <c r="AE78" i="8"/>
  <c r="AE78" i="6"/>
  <c r="AE78" i="10" s="1"/>
  <c r="AE78" i="7"/>
  <c r="AE78" i="11" s="1"/>
  <c r="AF78" i="9"/>
  <c r="AF78" i="8"/>
  <c r="AF78" i="6"/>
  <c r="AF78" i="10" s="1"/>
  <c r="AF78" i="7"/>
  <c r="AF78" i="11" s="1"/>
  <c r="AN78" i="9"/>
  <c r="AN78" i="8"/>
  <c r="AN78" i="6"/>
  <c r="AN78" i="10" s="1"/>
  <c r="AN78" i="7"/>
  <c r="AN78" i="11" s="1"/>
  <c r="AW106" i="9"/>
  <c r="AW106" i="8"/>
  <c r="AW106" i="6"/>
  <c r="AW106" i="10" s="1"/>
  <c r="AW106" i="7"/>
  <c r="AW106" i="11" s="1"/>
  <c r="AN197" i="9"/>
  <c r="AN197" i="8"/>
  <c r="AN197" i="6"/>
  <c r="AN197" i="10" s="1"/>
  <c r="AN197" i="7"/>
  <c r="AN197" i="11" s="1"/>
  <c r="AV197" i="9"/>
  <c r="AV197" i="8"/>
  <c r="AV197" i="6"/>
  <c r="AV197" i="10" s="1"/>
  <c r="AV197" i="7"/>
  <c r="AV197" i="11" s="1"/>
  <c r="AO197" i="9"/>
  <c r="AO197" i="8"/>
  <c r="AO197" i="6"/>
  <c r="AO197" i="10" s="1"/>
  <c r="AO197" i="7"/>
  <c r="AO197" i="11" s="1"/>
  <c r="DL192" i="1"/>
  <c r="AI192" i="1" s="1"/>
  <c r="AG190" i="3" s="1"/>
  <c r="DU192" i="1"/>
  <c r="AR192" i="1" s="1"/>
  <c r="AP190" i="3" s="1"/>
  <c r="EB192" i="1"/>
  <c r="AY192" i="1" s="1"/>
  <c r="AW190" i="3" s="1"/>
  <c r="AR133" i="9"/>
  <c r="AR133" i="8"/>
  <c r="AR133" i="6"/>
  <c r="AR133" i="10" s="1"/>
  <c r="AR133" i="7"/>
  <c r="AR133" i="11" s="1"/>
  <c r="AL161" i="9"/>
  <c r="AL161" i="8"/>
  <c r="AL161" i="6"/>
  <c r="AL161" i="10" s="1"/>
  <c r="AL161" i="7"/>
  <c r="AL161" i="11" s="1"/>
  <c r="AO161" i="9"/>
  <c r="AO161" i="8"/>
  <c r="AO161" i="6"/>
  <c r="AO161" i="10" s="1"/>
  <c r="AO161" i="7"/>
  <c r="AO161" i="11" s="1"/>
  <c r="AT161" i="9"/>
  <c r="AT161" i="8"/>
  <c r="AT161" i="6"/>
  <c r="AT161" i="10" s="1"/>
  <c r="AT161" i="7"/>
  <c r="AT161" i="11" s="1"/>
  <c r="BA207" i="9"/>
  <c r="BA207" i="8"/>
  <c r="BA207" i="6"/>
  <c r="BA207" i="10" s="1"/>
  <c r="BA207" i="7"/>
  <c r="BA207" i="11" s="1"/>
  <c r="AI207" i="9"/>
  <c r="AI207" i="8"/>
  <c r="AI207" i="6"/>
  <c r="AI207" i="10" s="1"/>
  <c r="AI207" i="7"/>
  <c r="AI207" i="11" s="1"/>
  <c r="AK207" i="9"/>
  <c r="AK207" i="8"/>
  <c r="AK207" i="6"/>
  <c r="AK207" i="10" s="1"/>
  <c r="AK207" i="7"/>
  <c r="AK207" i="11" s="1"/>
  <c r="AZ162" i="9"/>
  <c r="AZ162" i="8"/>
  <c r="AZ162" i="6"/>
  <c r="AZ162" i="10" s="1"/>
  <c r="AZ162" i="7"/>
  <c r="AZ162" i="11" s="1"/>
  <c r="AO162" i="9"/>
  <c r="AO162" i="8"/>
  <c r="AO162" i="6"/>
  <c r="AO162" i="10" s="1"/>
  <c r="AO162" i="7"/>
  <c r="AO162" i="11" s="1"/>
  <c r="AL162" i="9"/>
  <c r="AL162" i="8"/>
  <c r="AL162" i="6"/>
  <c r="AL162" i="10" s="1"/>
  <c r="AL162" i="7"/>
  <c r="AL162" i="11" s="1"/>
  <c r="AT21" i="9"/>
  <c r="AT21" i="8"/>
  <c r="AT21" i="6"/>
  <c r="AT21" i="10" s="1"/>
  <c r="AT21" i="7"/>
  <c r="AT21" i="11" s="1"/>
  <c r="AO21" i="9"/>
  <c r="AO21" i="8"/>
  <c r="AO21" i="6"/>
  <c r="AO21" i="10" s="1"/>
  <c r="AO21" i="7"/>
  <c r="AO21" i="11" s="1"/>
  <c r="AF21" i="9"/>
  <c r="AF21" i="8"/>
  <c r="AF21" i="6"/>
  <c r="AF21" i="10" s="1"/>
  <c r="AF21" i="7"/>
  <c r="AF21" i="11" s="1"/>
  <c r="AD47" i="9"/>
  <c r="AD47" i="8"/>
  <c r="AD47" i="6"/>
  <c r="AD47" i="10" s="1"/>
  <c r="AD47" i="7"/>
  <c r="AD47" i="11" s="1"/>
  <c r="AJ47" i="9"/>
  <c r="AJ47" i="8"/>
  <c r="AJ47" i="6"/>
  <c r="AJ47" i="10" s="1"/>
  <c r="AJ47" i="7"/>
  <c r="AJ47" i="11" s="1"/>
  <c r="AK47" i="9"/>
  <c r="AK47" i="8"/>
  <c r="AK47" i="6"/>
  <c r="AK47" i="10" s="1"/>
  <c r="AK47" i="7"/>
  <c r="AK47" i="11" s="1"/>
  <c r="AF73" i="9"/>
  <c r="AF73" i="8"/>
  <c r="AF73" i="6"/>
  <c r="AF73" i="10" s="1"/>
  <c r="AF73" i="7"/>
  <c r="AF73" i="11" s="1"/>
  <c r="AJ73" i="9"/>
  <c r="AJ73" i="8"/>
  <c r="AJ73" i="6"/>
  <c r="AJ73" i="10" s="1"/>
  <c r="AJ73" i="7"/>
  <c r="AJ73" i="11" s="1"/>
  <c r="AM73" i="9"/>
  <c r="AM73" i="8"/>
  <c r="AM73" i="6"/>
  <c r="AM73" i="10" s="1"/>
  <c r="AM73" i="7"/>
  <c r="AM73" i="11" s="1"/>
  <c r="AR62" i="9"/>
  <c r="AR62" i="8"/>
  <c r="AR62" i="6"/>
  <c r="AR62" i="10" s="1"/>
  <c r="AR62" i="7"/>
  <c r="AR62" i="11" s="1"/>
  <c r="AJ62" i="9"/>
  <c r="AJ62" i="8"/>
  <c r="AJ62" i="6"/>
  <c r="AJ62" i="10" s="1"/>
  <c r="AJ62" i="7"/>
  <c r="AJ62" i="11" s="1"/>
  <c r="AF62" i="9"/>
  <c r="AF62" i="8"/>
  <c r="AF62" i="6"/>
  <c r="AF62" i="10" s="1"/>
  <c r="AF62" i="7"/>
  <c r="AF62" i="11" s="1"/>
  <c r="AX130" i="9"/>
  <c r="AX130" i="8"/>
  <c r="AX130" i="6"/>
  <c r="AX130" i="10" s="1"/>
  <c r="AX130" i="7"/>
  <c r="AX130" i="11" s="1"/>
  <c r="BA133" i="9"/>
  <c r="BA133" i="8"/>
  <c r="BA133" i="6"/>
  <c r="BA133" i="10" s="1"/>
  <c r="BA133" i="7"/>
  <c r="BA133" i="11" s="1"/>
  <c r="N64" i="9"/>
  <c r="N64" i="8"/>
  <c r="N64" i="6"/>
  <c r="N64" i="10" s="1"/>
  <c r="N64" i="7"/>
  <c r="N64" i="11" s="1"/>
  <c r="N58" i="9"/>
  <c r="N58" i="8"/>
  <c r="N58" i="6"/>
  <c r="N58" i="10" s="1"/>
  <c r="N58" i="7"/>
  <c r="N58" i="11" s="1"/>
  <c r="M100" i="9"/>
  <c r="M100" i="8"/>
  <c r="M100" i="6"/>
  <c r="M100" i="10" s="1"/>
  <c r="M100" i="7"/>
  <c r="M100" i="11" s="1"/>
  <c r="Y100" i="9"/>
  <c r="Y100" i="8"/>
  <c r="Y100" i="6"/>
  <c r="Y100" i="10" s="1"/>
  <c r="Y100" i="7"/>
  <c r="Y100" i="11" s="1"/>
  <c r="AW29" i="9"/>
  <c r="AW29" i="8"/>
  <c r="AW29" i="6"/>
  <c r="AW29" i="10" s="1"/>
  <c r="AW29" i="7"/>
  <c r="AW29" i="11" s="1"/>
  <c r="AP101" i="9"/>
  <c r="AP101" i="8"/>
  <c r="AP101" i="6"/>
  <c r="AP101" i="10" s="1"/>
  <c r="AP101" i="7"/>
  <c r="AP101" i="11" s="1"/>
  <c r="BB32" i="9"/>
  <c r="BB32" i="8"/>
  <c r="BB32" i="6"/>
  <c r="BB32" i="10" s="1"/>
  <c r="BB32" i="7"/>
  <c r="BB32" i="11" s="1"/>
  <c r="AY197" i="9"/>
  <c r="AY197" i="8"/>
  <c r="AY197" i="6"/>
  <c r="AY197" i="10" s="1"/>
  <c r="AY197" i="7"/>
  <c r="AY197" i="11" s="1"/>
  <c r="AE161" i="9"/>
  <c r="AE161" i="8"/>
  <c r="AE161" i="6"/>
  <c r="AE161" i="10" s="1"/>
  <c r="AE161" i="7"/>
  <c r="AE161" i="11" s="1"/>
  <c r="AN162" i="9"/>
  <c r="AN162" i="8"/>
  <c r="AN162" i="6"/>
  <c r="AN162" i="10" s="1"/>
  <c r="AN162" i="7"/>
  <c r="AN162" i="11" s="1"/>
  <c r="AK73" i="9"/>
  <c r="AK73" i="8"/>
  <c r="AK73" i="6"/>
  <c r="AK73" i="10" s="1"/>
  <c r="AK73" i="7"/>
  <c r="AK73" i="11" s="1"/>
  <c r="AV50" i="9"/>
  <c r="AV50" i="8"/>
  <c r="AV50" i="6"/>
  <c r="AV50" i="10" s="1"/>
  <c r="AV50" i="7"/>
  <c r="AV50" i="11" s="1"/>
  <c r="AT2" i="9"/>
  <c r="AT2" i="8"/>
  <c r="AT2" i="6"/>
  <c r="AT2" i="10" s="1"/>
  <c r="AT2" i="7"/>
  <c r="AT2" i="11" s="1"/>
  <c r="AQ2" i="9"/>
  <c r="AQ2" i="8"/>
  <c r="AQ2" i="6"/>
  <c r="AQ2" i="10" s="1"/>
  <c r="AQ2" i="7"/>
  <c r="AQ2" i="11" s="1"/>
  <c r="AG2" i="9"/>
  <c r="AG2" i="8"/>
  <c r="AG2" i="6"/>
  <c r="AG2" i="10" s="1"/>
  <c r="AG2" i="7"/>
  <c r="AG2" i="11" s="1"/>
  <c r="AU120" i="9"/>
  <c r="AU120" i="8"/>
  <c r="AU120" i="6"/>
  <c r="AU120" i="10" s="1"/>
  <c r="AU120" i="7"/>
  <c r="AU120" i="11" s="1"/>
  <c r="AT29" i="9"/>
  <c r="AT29" i="8"/>
  <c r="AT29" i="6"/>
  <c r="AT29" i="10" s="1"/>
  <c r="AT29" i="7"/>
  <c r="AT29" i="11" s="1"/>
  <c r="AZ29" i="9"/>
  <c r="AZ29" i="8"/>
  <c r="AZ29" i="6"/>
  <c r="AZ29" i="10" s="1"/>
  <c r="AZ29" i="7"/>
  <c r="AZ29" i="11" s="1"/>
  <c r="AM29" i="9"/>
  <c r="AM29" i="8"/>
  <c r="AM29" i="6"/>
  <c r="AM29" i="10" s="1"/>
  <c r="AM29" i="7"/>
  <c r="AM29" i="11" s="1"/>
  <c r="AM27" i="9"/>
  <c r="AM27" i="8"/>
  <c r="AM27" i="6"/>
  <c r="AM27" i="10" s="1"/>
  <c r="AM27" i="7"/>
  <c r="AM27" i="11" s="1"/>
  <c r="AD27" i="9"/>
  <c r="AD27" i="8"/>
  <c r="AD27" i="6"/>
  <c r="AD27" i="10" s="1"/>
  <c r="AD27" i="7"/>
  <c r="AD27" i="11" s="1"/>
  <c r="AE27" i="9"/>
  <c r="AE27" i="8"/>
  <c r="AE27" i="6"/>
  <c r="AE27" i="10" s="1"/>
  <c r="AE27" i="7"/>
  <c r="AE27" i="11" s="1"/>
  <c r="AU101" i="9"/>
  <c r="AU101" i="8"/>
  <c r="AU101" i="6"/>
  <c r="AU101" i="10" s="1"/>
  <c r="AU101" i="7"/>
  <c r="AU101" i="11" s="1"/>
  <c r="AJ101" i="9"/>
  <c r="AJ101" i="8"/>
  <c r="AJ101" i="6"/>
  <c r="AJ101" i="10" s="1"/>
  <c r="AJ101" i="7"/>
  <c r="AJ101" i="11" s="1"/>
  <c r="AE101" i="9"/>
  <c r="AE101" i="8"/>
  <c r="AE101" i="6"/>
  <c r="AE101" i="10" s="1"/>
  <c r="AE101" i="7"/>
  <c r="AE101" i="11" s="1"/>
  <c r="BB48" i="9"/>
  <c r="BB48" i="8"/>
  <c r="BB48" i="6"/>
  <c r="BB48" i="10" s="1"/>
  <c r="BB48" i="7"/>
  <c r="BB48" i="11" s="1"/>
  <c r="AE48" i="9"/>
  <c r="AE48" i="8"/>
  <c r="AE48" i="6"/>
  <c r="AE48" i="10" s="1"/>
  <c r="AE48" i="7"/>
  <c r="AE48" i="11" s="1"/>
  <c r="AZ48" i="9"/>
  <c r="AZ48" i="8"/>
  <c r="AZ48" i="6"/>
  <c r="AZ48" i="10" s="1"/>
  <c r="AZ48" i="7"/>
  <c r="AZ48" i="11" s="1"/>
  <c r="AS48" i="9"/>
  <c r="AS48" i="8"/>
  <c r="AS48" i="6"/>
  <c r="AS48" i="10" s="1"/>
  <c r="AS48" i="7"/>
  <c r="AS48" i="11" s="1"/>
  <c r="AF32" i="9"/>
  <c r="AF32" i="8"/>
  <c r="AF32" i="6"/>
  <c r="AF32" i="10" s="1"/>
  <c r="AF32" i="7"/>
  <c r="AF32" i="11" s="1"/>
  <c r="AO32" i="9"/>
  <c r="AO32" i="8"/>
  <c r="AO32" i="6"/>
  <c r="AO32" i="10" s="1"/>
  <c r="AO32" i="7"/>
  <c r="AO32" i="11" s="1"/>
  <c r="AR32" i="9"/>
  <c r="AR32" i="8"/>
  <c r="AR32" i="6"/>
  <c r="AR32" i="10" s="1"/>
  <c r="AR32" i="7"/>
  <c r="AR32" i="11" s="1"/>
  <c r="AV78" i="9"/>
  <c r="AV78" i="8"/>
  <c r="AV78" i="6"/>
  <c r="AV78" i="10" s="1"/>
  <c r="AV78" i="7"/>
  <c r="AV78" i="11" s="1"/>
  <c r="AI78" i="9"/>
  <c r="AI78" i="8"/>
  <c r="AI78" i="6"/>
  <c r="AI78" i="10" s="1"/>
  <c r="AI78" i="7"/>
  <c r="AI78" i="11" s="1"/>
  <c r="AH78" i="9"/>
  <c r="AH78" i="8"/>
  <c r="AH78" i="6"/>
  <c r="AH78" i="10" s="1"/>
  <c r="AH78" i="7"/>
  <c r="AH78" i="11" s="1"/>
  <c r="AM106" i="9"/>
  <c r="AM106" i="8"/>
  <c r="AM106" i="6"/>
  <c r="AM106" i="10" s="1"/>
  <c r="AM106" i="7"/>
  <c r="AM106" i="11" s="1"/>
  <c r="AJ197" i="9"/>
  <c r="AJ197" i="8"/>
  <c r="AJ197" i="6"/>
  <c r="AJ197" i="10" s="1"/>
  <c r="AJ197" i="7"/>
  <c r="AJ197" i="11" s="1"/>
  <c r="AT197" i="9"/>
  <c r="AT197" i="8"/>
  <c r="AT197" i="6"/>
  <c r="AT197" i="10" s="1"/>
  <c r="AT197" i="7"/>
  <c r="AT197" i="11" s="1"/>
  <c r="AC197" i="9"/>
  <c r="AC197" i="8"/>
  <c r="AC197" i="6"/>
  <c r="AC197" i="10" s="1"/>
  <c r="AC197" i="7"/>
  <c r="AC197" i="11" s="1"/>
  <c r="DV192" i="1"/>
  <c r="AS192" i="1" s="1"/>
  <c r="AQ190" i="3" s="1"/>
  <c r="DY192" i="1"/>
  <c r="AV192" i="1" s="1"/>
  <c r="AT190" i="3" s="1"/>
  <c r="ED192" i="1"/>
  <c r="BA192" i="1" s="1"/>
  <c r="AY190" i="3" s="1"/>
  <c r="AH133" i="9"/>
  <c r="AH133" i="8"/>
  <c r="AH133" i="6"/>
  <c r="AH133" i="10" s="1"/>
  <c r="AH133" i="7"/>
  <c r="AH133" i="11" s="1"/>
  <c r="AY161" i="9"/>
  <c r="AY161" i="8"/>
  <c r="AY161" i="6"/>
  <c r="AY161" i="10" s="1"/>
  <c r="AY161" i="7"/>
  <c r="AY161" i="11" s="1"/>
  <c r="AZ161" i="9"/>
  <c r="AZ161" i="8"/>
  <c r="AZ161" i="6"/>
  <c r="AZ161" i="10" s="1"/>
  <c r="AZ161" i="7"/>
  <c r="AZ161" i="11" s="1"/>
  <c r="AF161" i="9"/>
  <c r="AF161" i="8"/>
  <c r="AF161" i="6"/>
  <c r="AF161" i="10" s="1"/>
  <c r="AF161" i="7"/>
  <c r="AF161" i="11" s="1"/>
  <c r="AF207" i="9"/>
  <c r="AF207" i="8"/>
  <c r="AF207" i="6"/>
  <c r="AF207" i="10" s="1"/>
  <c r="AF207" i="7"/>
  <c r="AF207" i="11" s="1"/>
  <c r="AS207" i="9"/>
  <c r="AS207" i="8"/>
  <c r="AS207" i="6"/>
  <c r="AS207" i="10" s="1"/>
  <c r="AS207" i="7"/>
  <c r="AS207" i="11" s="1"/>
  <c r="AN207" i="9"/>
  <c r="AN207" i="8"/>
  <c r="AN207" i="6"/>
  <c r="AN207" i="10" s="1"/>
  <c r="AN207" i="7"/>
  <c r="AN207" i="11" s="1"/>
  <c r="AW162" i="9"/>
  <c r="AW162" i="8"/>
  <c r="AW162" i="6"/>
  <c r="AW162" i="10" s="1"/>
  <c r="AW162" i="7"/>
  <c r="AW162" i="11" s="1"/>
  <c r="BB162" i="9"/>
  <c r="BB162" i="8"/>
  <c r="BB162" i="6"/>
  <c r="BB162" i="10" s="1"/>
  <c r="BB162" i="7"/>
  <c r="BB162" i="11" s="1"/>
  <c r="AI162" i="9"/>
  <c r="AI162" i="8"/>
  <c r="AI162" i="6"/>
  <c r="AI162" i="10" s="1"/>
  <c r="AI162" i="7"/>
  <c r="AI162" i="11" s="1"/>
  <c r="AN21" i="9"/>
  <c r="AN21" i="8"/>
  <c r="AN21" i="6"/>
  <c r="AN21" i="10" s="1"/>
  <c r="AN21" i="7"/>
  <c r="AN21" i="11" s="1"/>
  <c r="AI21" i="9"/>
  <c r="AI21" i="8"/>
  <c r="AI21" i="6"/>
  <c r="AI21" i="10" s="1"/>
  <c r="AI21" i="7"/>
  <c r="AI21" i="11" s="1"/>
  <c r="AJ21" i="9"/>
  <c r="AJ21" i="8"/>
  <c r="AJ21" i="6"/>
  <c r="AJ21" i="10" s="1"/>
  <c r="AJ21" i="7"/>
  <c r="AJ21" i="11" s="1"/>
  <c r="AP47" i="9"/>
  <c r="AP47" i="8"/>
  <c r="AP47" i="6"/>
  <c r="AP47" i="10" s="1"/>
  <c r="AP47" i="7"/>
  <c r="AP47" i="11" s="1"/>
  <c r="AX47" i="9"/>
  <c r="AX47" i="8"/>
  <c r="AX47" i="6"/>
  <c r="AX47" i="10" s="1"/>
  <c r="AX47" i="7"/>
  <c r="AX47" i="11" s="1"/>
  <c r="AW47" i="9"/>
  <c r="AW47" i="8"/>
  <c r="AW47" i="6"/>
  <c r="AW47" i="10" s="1"/>
  <c r="AW47" i="7"/>
  <c r="AW47" i="11" s="1"/>
  <c r="AI73" i="9"/>
  <c r="AI73" i="8"/>
  <c r="AI73" i="6"/>
  <c r="AI73" i="10" s="1"/>
  <c r="AI73" i="7"/>
  <c r="AI73" i="11" s="1"/>
  <c r="AD73" i="9"/>
  <c r="AD73" i="8"/>
  <c r="AD73" i="6"/>
  <c r="AD73" i="10" s="1"/>
  <c r="AD73" i="7"/>
  <c r="AD73" i="11" s="1"/>
  <c r="AG73" i="9"/>
  <c r="AG73" i="8"/>
  <c r="AG73" i="6"/>
  <c r="AG73" i="10" s="1"/>
  <c r="AG73" i="7"/>
  <c r="AG73" i="11" s="1"/>
  <c r="AC62" i="9"/>
  <c r="AC62" i="8"/>
  <c r="AC62" i="6"/>
  <c r="AC62" i="10" s="1"/>
  <c r="AC62" i="7"/>
  <c r="AC62" i="11" s="1"/>
  <c r="AO62" i="9"/>
  <c r="AO62" i="8"/>
  <c r="AO62" i="6"/>
  <c r="AO62" i="10" s="1"/>
  <c r="AO62" i="7"/>
  <c r="AO62" i="11" s="1"/>
  <c r="AE62" i="9"/>
  <c r="AE62" i="8"/>
  <c r="AE62" i="6"/>
  <c r="AE62" i="10" s="1"/>
  <c r="AE62" i="7"/>
  <c r="AE62" i="11" s="1"/>
  <c r="N7" i="9"/>
  <c r="N7" i="8"/>
  <c r="N7" i="6"/>
  <c r="N7" i="10" s="1"/>
  <c r="N7" i="7"/>
  <c r="N7" i="11" s="1"/>
  <c r="N51" i="9"/>
  <c r="N51" i="8"/>
  <c r="N51" i="6"/>
  <c r="N51" i="10" s="1"/>
  <c r="N51" i="7"/>
  <c r="N51" i="11" s="1"/>
  <c r="N176" i="9"/>
  <c r="N176" i="8"/>
  <c r="N176" i="6"/>
  <c r="N176" i="10" s="1"/>
  <c r="N176" i="7"/>
  <c r="N176" i="11" s="1"/>
  <c r="AW100" i="9"/>
  <c r="AW100" i="8"/>
  <c r="AW100" i="6"/>
  <c r="AW100" i="10" s="1"/>
  <c r="AW100" i="7"/>
  <c r="AW100" i="11" s="1"/>
  <c r="AV100" i="9"/>
  <c r="AV100" i="8"/>
  <c r="AV100" i="6"/>
  <c r="AV100" i="10" s="1"/>
  <c r="AV100" i="7"/>
  <c r="AV100" i="11" s="1"/>
  <c r="AX2" i="9"/>
  <c r="AX2" i="8"/>
  <c r="AX2" i="6"/>
  <c r="AX2" i="10" s="1"/>
  <c r="AX2" i="7"/>
  <c r="AX2" i="11" s="1"/>
  <c r="BB29" i="9"/>
  <c r="BB29" i="8"/>
  <c r="BB29" i="6"/>
  <c r="BB29" i="10" s="1"/>
  <c r="BB29" i="7"/>
  <c r="BB29" i="11" s="1"/>
  <c r="AO101" i="9"/>
  <c r="AO101" i="8"/>
  <c r="AO101" i="6"/>
  <c r="AO101" i="10" s="1"/>
  <c r="AO101" i="7"/>
  <c r="AO101" i="11" s="1"/>
  <c r="AD78" i="9"/>
  <c r="AD78" i="8"/>
  <c r="AD78" i="6"/>
  <c r="AD78" i="10" s="1"/>
  <c r="AD78" i="7"/>
  <c r="AD78" i="11" s="1"/>
  <c r="AE190" i="9"/>
  <c r="AE190" i="8"/>
  <c r="AE190" i="6"/>
  <c r="AE190" i="10" s="1"/>
  <c r="AE190" i="7"/>
  <c r="AE190" i="11" s="1"/>
  <c r="AW207" i="9"/>
  <c r="AW207" i="8"/>
  <c r="AW207" i="6"/>
  <c r="AW207" i="10" s="1"/>
  <c r="AW207" i="7"/>
  <c r="AW207" i="11" s="1"/>
  <c r="AR162" i="9"/>
  <c r="AR162" i="8"/>
  <c r="AR162" i="6"/>
  <c r="AR162" i="10" s="1"/>
  <c r="AR162" i="7"/>
  <c r="AR162" i="11" s="1"/>
  <c r="AF47" i="9"/>
  <c r="AF47" i="8"/>
  <c r="AF47" i="6"/>
  <c r="AF47" i="10" s="1"/>
  <c r="AF47" i="7"/>
  <c r="AF47" i="11" s="1"/>
  <c r="AI62" i="9"/>
  <c r="AI62" i="8"/>
  <c r="AI62" i="6"/>
  <c r="AI62" i="10" s="1"/>
  <c r="AI62" i="7"/>
  <c r="AI62" i="11" s="1"/>
  <c r="N115" i="9"/>
  <c r="N115" i="8"/>
  <c r="N115" i="6"/>
  <c r="N115" i="10" s="1"/>
  <c r="N115" i="7"/>
  <c r="N115" i="11" s="1"/>
  <c r="AJ2" i="9"/>
  <c r="AJ2" i="8"/>
  <c r="AJ2" i="6"/>
  <c r="AJ2" i="10" s="1"/>
  <c r="AJ2" i="7"/>
  <c r="AJ2" i="11" s="1"/>
  <c r="AP2" i="9"/>
  <c r="AP2" i="8"/>
  <c r="AP2" i="6"/>
  <c r="AP2" i="10" s="1"/>
  <c r="AP2" i="7"/>
  <c r="AP2" i="11" s="1"/>
  <c r="AD2" i="9"/>
  <c r="AD2" i="8"/>
  <c r="AD2" i="6"/>
  <c r="AD2" i="10" s="1"/>
  <c r="AD2" i="7"/>
  <c r="AD2" i="11" s="1"/>
  <c r="AD29" i="9"/>
  <c r="AD29" i="8"/>
  <c r="AD29" i="6"/>
  <c r="AD29" i="10" s="1"/>
  <c r="AD29" i="7"/>
  <c r="AD29" i="11" s="1"/>
  <c r="AH29" i="9"/>
  <c r="AH29" i="8"/>
  <c r="AH29" i="6"/>
  <c r="AH29" i="10" s="1"/>
  <c r="AH29" i="7"/>
  <c r="AH29" i="11" s="1"/>
  <c r="AE29" i="9"/>
  <c r="AE29" i="8"/>
  <c r="AE29" i="6"/>
  <c r="AE29" i="10" s="1"/>
  <c r="AE29" i="7"/>
  <c r="AE29" i="11" s="1"/>
  <c r="AO29" i="9"/>
  <c r="AO29" i="8"/>
  <c r="AO29" i="6"/>
  <c r="AO29" i="10" s="1"/>
  <c r="AO29" i="7"/>
  <c r="AO29" i="11" s="1"/>
  <c r="AR27" i="9"/>
  <c r="AR27" i="8"/>
  <c r="AR27" i="6"/>
  <c r="AR27" i="10" s="1"/>
  <c r="AR27" i="7"/>
  <c r="AR27" i="11" s="1"/>
  <c r="AY27" i="9"/>
  <c r="AY27" i="8"/>
  <c r="AY27" i="6"/>
  <c r="AY27" i="10" s="1"/>
  <c r="AY27" i="7"/>
  <c r="AY27" i="11" s="1"/>
  <c r="AW27" i="9"/>
  <c r="AW27" i="8"/>
  <c r="AW27" i="6"/>
  <c r="AW27" i="10" s="1"/>
  <c r="AW27" i="7"/>
  <c r="AW27" i="11" s="1"/>
  <c r="AC101" i="9"/>
  <c r="AC101" i="8"/>
  <c r="AC101" i="6"/>
  <c r="AC101" i="10" s="1"/>
  <c r="AC101" i="7"/>
  <c r="AC101" i="11" s="1"/>
  <c r="AV101" i="9"/>
  <c r="AV101" i="8"/>
  <c r="AV101" i="6"/>
  <c r="AV101" i="10" s="1"/>
  <c r="AV101" i="7"/>
  <c r="AV101" i="11" s="1"/>
  <c r="AM101" i="9"/>
  <c r="AM101" i="8"/>
  <c r="AM101" i="6"/>
  <c r="AM101" i="10" s="1"/>
  <c r="AM101" i="7"/>
  <c r="AM101" i="11" s="1"/>
  <c r="AD48" i="9"/>
  <c r="AD48" i="8"/>
  <c r="AD48" i="6"/>
  <c r="AD48" i="10" s="1"/>
  <c r="AD48" i="7"/>
  <c r="AD48" i="11" s="1"/>
  <c r="AN48" i="9"/>
  <c r="AN48" i="8"/>
  <c r="AN48" i="6"/>
  <c r="AN48" i="10" s="1"/>
  <c r="AN48" i="7"/>
  <c r="AN48" i="11" s="1"/>
  <c r="AU48" i="9"/>
  <c r="AU48" i="8"/>
  <c r="AU48" i="6"/>
  <c r="AU48" i="10" s="1"/>
  <c r="AU48" i="7"/>
  <c r="AU48" i="11" s="1"/>
  <c r="AG48" i="9"/>
  <c r="AG48" i="8"/>
  <c r="AG48" i="6"/>
  <c r="AG48" i="10" s="1"/>
  <c r="AG48" i="7"/>
  <c r="AG48" i="11" s="1"/>
  <c r="AN32" i="9"/>
  <c r="AN32" i="8"/>
  <c r="AN32" i="6"/>
  <c r="AN32" i="10" s="1"/>
  <c r="AN32" i="7"/>
  <c r="AN32" i="11" s="1"/>
  <c r="AE32" i="9"/>
  <c r="AE32" i="8"/>
  <c r="AE32" i="6"/>
  <c r="AE32" i="10" s="1"/>
  <c r="AE32" i="7"/>
  <c r="AE32" i="11" s="1"/>
  <c r="AX32" i="9"/>
  <c r="AX32" i="8"/>
  <c r="AX32" i="6"/>
  <c r="AX32" i="10" s="1"/>
  <c r="AX32" i="7"/>
  <c r="AX32" i="11" s="1"/>
  <c r="AQ78" i="9"/>
  <c r="AQ78" i="8"/>
  <c r="AQ78" i="6"/>
  <c r="AQ78" i="10" s="1"/>
  <c r="AQ78" i="7"/>
  <c r="AQ78" i="11" s="1"/>
  <c r="AJ78" i="9"/>
  <c r="AJ78" i="8"/>
  <c r="AJ78" i="6"/>
  <c r="AJ78" i="10" s="1"/>
  <c r="AJ78" i="7"/>
  <c r="AJ78" i="11" s="1"/>
  <c r="AZ78" i="9"/>
  <c r="AZ78" i="8"/>
  <c r="AZ78" i="6"/>
  <c r="AZ78" i="10" s="1"/>
  <c r="AZ78" i="7"/>
  <c r="AZ78" i="11" s="1"/>
  <c r="AE197" i="9"/>
  <c r="AE197" i="8"/>
  <c r="AE197" i="6"/>
  <c r="AE197" i="10" s="1"/>
  <c r="AE197" i="7"/>
  <c r="AE197" i="11" s="1"/>
  <c r="AR197" i="9"/>
  <c r="AR197" i="8"/>
  <c r="AR197" i="6"/>
  <c r="AR197" i="10" s="1"/>
  <c r="AR197" i="7"/>
  <c r="AR197" i="11" s="1"/>
  <c r="AW197" i="9"/>
  <c r="AW197" i="8"/>
  <c r="AW197" i="6"/>
  <c r="AW197" i="10" s="1"/>
  <c r="AW197" i="7"/>
  <c r="AW197" i="11" s="1"/>
  <c r="AU197" i="9"/>
  <c r="AU197" i="8"/>
  <c r="AU197" i="6"/>
  <c r="AU197" i="10" s="1"/>
  <c r="AU197" i="7"/>
  <c r="AU197" i="11" s="1"/>
  <c r="DQ192" i="1"/>
  <c r="AN192" i="1" s="1"/>
  <c r="AL190" i="3" s="1"/>
  <c r="EG192" i="1"/>
  <c r="BD192" i="1" s="1"/>
  <c r="BB190" i="3" s="1"/>
  <c r="DW192" i="1"/>
  <c r="AT192" i="1" s="1"/>
  <c r="AR190" i="3" s="1"/>
  <c r="AM161" i="9"/>
  <c r="AM161" i="8"/>
  <c r="AM161" i="6"/>
  <c r="AM161" i="10" s="1"/>
  <c r="AM161" i="7"/>
  <c r="AM161" i="11" s="1"/>
  <c r="AP161" i="9"/>
  <c r="AP161" i="8"/>
  <c r="AP161" i="6"/>
  <c r="AP161" i="10" s="1"/>
  <c r="AP161" i="7"/>
  <c r="AP161" i="11" s="1"/>
  <c r="AD161" i="9"/>
  <c r="AD161" i="8"/>
  <c r="AD161" i="6"/>
  <c r="AD161" i="10" s="1"/>
  <c r="AD161" i="7"/>
  <c r="AD161" i="11" s="1"/>
  <c r="AI161" i="9"/>
  <c r="AI161" i="8"/>
  <c r="AI161" i="6"/>
  <c r="AI161" i="10" s="1"/>
  <c r="AI161" i="7"/>
  <c r="AI161" i="11" s="1"/>
  <c r="AQ207" i="9"/>
  <c r="AQ207" i="8"/>
  <c r="AQ207" i="6"/>
  <c r="AQ207" i="10" s="1"/>
  <c r="AQ207" i="7"/>
  <c r="AQ207" i="11" s="1"/>
  <c r="AG207" i="9"/>
  <c r="AG207" i="8"/>
  <c r="AG207" i="6"/>
  <c r="AG207" i="10" s="1"/>
  <c r="AG207" i="7"/>
  <c r="AG207" i="11" s="1"/>
  <c r="AD207" i="9"/>
  <c r="AD207" i="8"/>
  <c r="AD207" i="6"/>
  <c r="AD207" i="10" s="1"/>
  <c r="AD207" i="7"/>
  <c r="AD207" i="11" s="1"/>
  <c r="AM162" i="9"/>
  <c r="AM162" i="8"/>
  <c r="AM162" i="6"/>
  <c r="AM162" i="10" s="1"/>
  <c r="AM162" i="7"/>
  <c r="AM162" i="11" s="1"/>
  <c r="AV162" i="9"/>
  <c r="AV162" i="8"/>
  <c r="AV162" i="6"/>
  <c r="AV162" i="10" s="1"/>
  <c r="AV162" i="7"/>
  <c r="AV162" i="11" s="1"/>
  <c r="AC162" i="9"/>
  <c r="AC162" i="8"/>
  <c r="AC162" i="6"/>
  <c r="AC162" i="10" s="1"/>
  <c r="AC162" i="7"/>
  <c r="AC162" i="11" s="1"/>
  <c r="AD21" i="9"/>
  <c r="AD21" i="8"/>
  <c r="AD21" i="6"/>
  <c r="AD21" i="10" s="1"/>
  <c r="AD21" i="7"/>
  <c r="AD21" i="11" s="1"/>
  <c r="AS21" i="9"/>
  <c r="AS21" i="8"/>
  <c r="AS21" i="6"/>
  <c r="AS21" i="10" s="1"/>
  <c r="AS21" i="7"/>
  <c r="AS21" i="11" s="1"/>
  <c r="AU21" i="9"/>
  <c r="AU21" i="8"/>
  <c r="AU21" i="6"/>
  <c r="AU21" i="10" s="1"/>
  <c r="AU21" i="7"/>
  <c r="AU21" i="11" s="1"/>
  <c r="AY47" i="9"/>
  <c r="AY47" i="8"/>
  <c r="AY47" i="6"/>
  <c r="AY47" i="10" s="1"/>
  <c r="AY47" i="7"/>
  <c r="AY47" i="11" s="1"/>
  <c r="AI47" i="9"/>
  <c r="AI47" i="8"/>
  <c r="AI47" i="6"/>
  <c r="AI47" i="10" s="1"/>
  <c r="AI47" i="7"/>
  <c r="AI47" i="11" s="1"/>
  <c r="AN47" i="9"/>
  <c r="AN47" i="8"/>
  <c r="AN47" i="6"/>
  <c r="AN47" i="10" s="1"/>
  <c r="AN47" i="7"/>
  <c r="AN47" i="11" s="1"/>
  <c r="AY73" i="9"/>
  <c r="AY73" i="8"/>
  <c r="AY73" i="6"/>
  <c r="AY73" i="10" s="1"/>
  <c r="AY73" i="7"/>
  <c r="AY73" i="11" s="1"/>
  <c r="AS73" i="9"/>
  <c r="AS73" i="8"/>
  <c r="AS73" i="6"/>
  <c r="AS73" i="10" s="1"/>
  <c r="AS73" i="7"/>
  <c r="AS73" i="11" s="1"/>
  <c r="BA73" i="9"/>
  <c r="BA73" i="8"/>
  <c r="BA73" i="6"/>
  <c r="BA73" i="10" s="1"/>
  <c r="BA73" i="7"/>
  <c r="BA73" i="11" s="1"/>
  <c r="AK62" i="9"/>
  <c r="AK62" i="8"/>
  <c r="AK62" i="6"/>
  <c r="AK62" i="10" s="1"/>
  <c r="AK62" i="7"/>
  <c r="AK62" i="11" s="1"/>
  <c r="AX62" i="9"/>
  <c r="AX62" i="8"/>
  <c r="AX62" i="6"/>
  <c r="AX62" i="10" s="1"/>
  <c r="AX62" i="7"/>
  <c r="AX62" i="11" s="1"/>
  <c r="AH62" i="9"/>
  <c r="AH62" i="8"/>
  <c r="AH62" i="6"/>
  <c r="AH62" i="10" s="1"/>
  <c r="AH62" i="7"/>
  <c r="AH62" i="11" s="1"/>
  <c r="AO89" i="9"/>
  <c r="AO89" i="8"/>
  <c r="AO89" i="6"/>
  <c r="AO89" i="10" s="1"/>
  <c r="AO89" i="7"/>
  <c r="AO89" i="11" s="1"/>
  <c r="BA120" i="9"/>
  <c r="BA120" i="8"/>
  <c r="BA120" i="6"/>
  <c r="BA120" i="10" s="1"/>
  <c r="BA120" i="7"/>
  <c r="BA120" i="11" s="1"/>
  <c r="N153" i="9"/>
  <c r="N153" i="8"/>
  <c r="N153" i="6"/>
  <c r="N153" i="10" s="1"/>
  <c r="N153" i="7"/>
  <c r="N153" i="11" s="1"/>
  <c r="N39" i="9"/>
  <c r="N39" i="8"/>
  <c r="N39" i="6"/>
  <c r="N39" i="10" s="1"/>
  <c r="N39" i="7"/>
  <c r="N39" i="11" s="1"/>
  <c r="N35" i="9"/>
  <c r="N35" i="8"/>
  <c r="N35" i="6"/>
  <c r="N35" i="10" s="1"/>
  <c r="N35" i="7"/>
  <c r="N35" i="11" s="1"/>
  <c r="N127" i="9"/>
  <c r="N127" i="8"/>
  <c r="N127" i="6"/>
  <c r="N127" i="10" s="1"/>
  <c r="N127" i="7"/>
  <c r="N127" i="11" s="1"/>
  <c r="AG100" i="9"/>
  <c r="AG100" i="8"/>
  <c r="AG100" i="6"/>
  <c r="AG100" i="10" s="1"/>
  <c r="AG100" i="7"/>
  <c r="AG100" i="11" s="1"/>
  <c r="AP100" i="9"/>
  <c r="AP100" i="8"/>
  <c r="AP100" i="6"/>
  <c r="AP100" i="10" s="1"/>
  <c r="AP100" i="7"/>
  <c r="AP100" i="11" s="1"/>
  <c r="AX164" i="9"/>
  <c r="AX164" i="8"/>
  <c r="AX164" i="6"/>
  <c r="AX164" i="10" s="1"/>
  <c r="AX164" i="7"/>
  <c r="AX164" i="11" s="1"/>
  <c r="BB2" i="9"/>
  <c r="BB2" i="8"/>
  <c r="BB2" i="6"/>
  <c r="BB2" i="10" s="1"/>
  <c r="BB2" i="7"/>
  <c r="BB2" i="11" s="1"/>
  <c r="AV27" i="9"/>
  <c r="AV27" i="8"/>
  <c r="AV27" i="6"/>
  <c r="AV27" i="10" s="1"/>
  <c r="AV27" i="7"/>
  <c r="AV27" i="11" s="1"/>
  <c r="AC32" i="9"/>
  <c r="AC32" i="8"/>
  <c r="AC32" i="6"/>
  <c r="AC32" i="10" s="1"/>
  <c r="AC32" i="7"/>
  <c r="AC32" i="11" s="1"/>
  <c r="AD197" i="9"/>
  <c r="AD197" i="8"/>
  <c r="AD197" i="6"/>
  <c r="AD197" i="10" s="1"/>
  <c r="AD197" i="7"/>
  <c r="AD197" i="11" s="1"/>
  <c r="AC161" i="9"/>
  <c r="AC161" i="8"/>
  <c r="AC161" i="6"/>
  <c r="AC161" i="10" s="1"/>
  <c r="AC161" i="7"/>
  <c r="AC161" i="11" s="1"/>
  <c r="AG21" i="9"/>
  <c r="AG21" i="8"/>
  <c r="AG21" i="6"/>
  <c r="AG21" i="10" s="1"/>
  <c r="AG21" i="7"/>
  <c r="AG21" i="11" s="1"/>
  <c r="AQ73" i="9"/>
  <c r="AQ73" i="8"/>
  <c r="AQ73" i="6"/>
  <c r="AQ73" i="10" s="1"/>
  <c r="AQ73" i="7"/>
  <c r="AQ73" i="11" s="1"/>
  <c r="AL92" i="9"/>
  <c r="AL92" i="8"/>
  <c r="AL92" i="6"/>
  <c r="AL92" i="10" s="1"/>
  <c r="AL92" i="7"/>
  <c r="AL92" i="11" s="1"/>
  <c r="AV91" i="9"/>
  <c r="AV91" i="8"/>
  <c r="AV91" i="6"/>
  <c r="AV91" i="10" s="1"/>
  <c r="AV91" i="7"/>
  <c r="AV91" i="11" s="1"/>
  <c r="AH2" i="9"/>
  <c r="AH2" i="8"/>
  <c r="AH2" i="6"/>
  <c r="AH2" i="10" s="1"/>
  <c r="AH2" i="7"/>
  <c r="AH2" i="11" s="1"/>
  <c r="AL2" i="9"/>
  <c r="AL2" i="8"/>
  <c r="AL2" i="6"/>
  <c r="AL2" i="10" s="1"/>
  <c r="AL2" i="7"/>
  <c r="AL2" i="11" s="1"/>
  <c r="AS2" i="9"/>
  <c r="AS2" i="8"/>
  <c r="AS2" i="6"/>
  <c r="AS2" i="10" s="1"/>
  <c r="AS2" i="7"/>
  <c r="AS2" i="11" s="1"/>
  <c r="AU29" i="9"/>
  <c r="AU29" i="8"/>
  <c r="AU29" i="6"/>
  <c r="AU29" i="10" s="1"/>
  <c r="AU29" i="7"/>
  <c r="AU29" i="11" s="1"/>
  <c r="AL29" i="9"/>
  <c r="AL29" i="8"/>
  <c r="AL29" i="6"/>
  <c r="AL29" i="10" s="1"/>
  <c r="AL29" i="7"/>
  <c r="AL29" i="11" s="1"/>
  <c r="AC29" i="9"/>
  <c r="AC29" i="8"/>
  <c r="AC29" i="6"/>
  <c r="AC29" i="10" s="1"/>
  <c r="AC29" i="7"/>
  <c r="AC29" i="11" s="1"/>
  <c r="AG29" i="9"/>
  <c r="AG29" i="8"/>
  <c r="AG29" i="6"/>
  <c r="AG29" i="10" s="1"/>
  <c r="AG29" i="7"/>
  <c r="AG29" i="11" s="1"/>
  <c r="AN27" i="9"/>
  <c r="AN27" i="8"/>
  <c r="AN27" i="6"/>
  <c r="AN27" i="10" s="1"/>
  <c r="AN27" i="7"/>
  <c r="AN27" i="11" s="1"/>
  <c r="AS27" i="9"/>
  <c r="AS27" i="8"/>
  <c r="AS27" i="6"/>
  <c r="AS27" i="10" s="1"/>
  <c r="AS27" i="7"/>
  <c r="AS27" i="11" s="1"/>
  <c r="AK27" i="9"/>
  <c r="AK27" i="8"/>
  <c r="AK27" i="6"/>
  <c r="AK27" i="10" s="1"/>
  <c r="AK27" i="7"/>
  <c r="AK27" i="11" s="1"/>
  <c r="AF101" i="9"/>
  <c r="AF101" i="8"/>
  <c r="AF101" i="6"/>
  <c r="AF101" i="10" s="1"/>
  <c r="AF101" i="7"/>
  <c r="AF101" i="11" s="1"/>
  <c r="AN101" i="9"/>
  <c r="AN101" i="8"/>
  <c r="AN101" i="6"/>
  <c r="AN101" i="10" s="1"/>
  <c r="AN101" i="7"/>
  <c r="AN101" i="11" s="1"/>
  <c r="AW101" i="9"/>
  <c r="AW101" i="8"/>
  <c r="AW101" i="6"/>
  <c r="AW101" i="10" s="1"/>
  <c r="AW101" i="7"/>
  <c r="AW101" i="11" s="1"/>
  <c r="AP48" i="9"/>
  <c r="AP48" i="8"/>
  <c r="AP48" i="6"/>
  <c r="AP48" i="10" s="1"/>
  <c r="AP48" i="7"/>
  <c r="AP48" i="11" s="1"/>
  <c r="AI48" i="9"/>
  <c r="AI48" i="8"/>
  <c r="AI48" i="6"/>
  <c r="AI48" i="10" s="1"/>
  <c r="AI48" i="7"/>
  <c r="AI48" i="11" s="1"/>
  <c r="BA48" i="9"/>
  <c r="BA48" i="8"/>
  <c r="BA48" i="6"/>
  <c r="BA48" i="10" s="1"/>
  <c r="BA48" i="7"/>
  <c r="BA48" i="11" s="1"/>
  <c r="AP32" i="9"/>
  <c r="AP32" i="8"/>
  <c r="AP32" i="6"/>
  <c r="AP32" i="10" s="1"/>
  <c r="AP32" i="7"/>
  <c r="AP32" i="11" s="1"/>
  <c r="AT32" i="9"/>
  <c r="AT32" i="8"/>
  <c r="AT32" i="6"/>
  <c r="AT32" i="10" s="1"/>
  <c r="AT32" i="7"/>
  <c r="AT32" i="11" s="1"/>
  <c r="AQ32" i="9"/>
  <c r="AQ32" i="8"/>
  <c r="AQ32" i="6"/>
  <c r="AQ32" i="10" s="1"/>
  <c r="AQ32" i="7"/>
  <c r="AQ32" i="11" s="1"/>
  <c r="AG32" i="9"/>
  <c r="AG32" i="8"/>
  <c r="AG32" i="6"/>
  <c r="AG32" i="10" s="1"/>
  <c r="AG32" i="7"/>
  <c r="AG32" i="11" s="1"/>
  <c r="AL78" i="9"/>
  <c r="AL78" i="8"/>
  <c r="AL78" i="6"/>
  <c r="AL78" i="10" s="1"/>
  <c r="AL78" i="7"/>
  <c r="AL78" i="11" s="1"/>
  <c r="AR78" i="9"/>
  <c r="AR78" i="8"/>
  <c r="AR78" i="6"/>
  <c r="AR78" i="10" s="1"/>
  <c r="AR78" i="7"/>
  <c r="AR78" i="11" s="1"/>
  <c r="AP78" i="9"/>
  <c r="AP78" i="8"/>
  <c r="AP78" i="6"/>
  <c r="AP78" i="10" s="1"/>
  <c r="AP78" i="7"/>
  <c r="AP78" i="11" s="1"/>
  <c r="BA197" i="9"/>
  <c r="BA197" i="8"/>
  <c r="BA197" i="6"/>
  <c r="BA197" i="10" s="1"/>
  <c r="BA197" i="7"/>
  <c r="BA197" i="11" s="1"/>
  <c r="AS197" i="9"/>
  <c r="AS197" i="8"/>
  <c r="AS197" i="6"/>
  <c r="AS197" i="10" s="1"/>
  <c r="AS197" i="7"/>
  <c r="AS197" i="11" s="1"/>
  <c r="AL197" i="9"/>
  <c r="AL197" i="8"/>
  <c r="AL197" i="6"/>
  <c r="AL197" i="10" s="1"/>
  <c r="AL197" i="7"/>
  <c r="AL197" i="11" s="1"/>
  <c r="DN192" i="1"/>
  <c r="AK192" i="1" s="1"/>
  <c r="AI190" i="3" s="1"/>
  <c r="DI192" i="1"/>
  <c r="AF192" i="1" s="1"/>
  <c r="AD190" i="3" s="1"/>
  <c r="DO192" i="1"/>
  <c r="AL192" i="1" s="1"/>
  <c r="AJ190" i="3" s="1"/>
  <c r="DT192" i="1"/>
  <c r="AQ192" i="1" s="1"/>
  <c r="AO190" i="3" s="1"/>
  <c r="AK161" i="9"/>
  <c r="AK161" i="8"/>
  <c r="AK161" i="6"/>
  <c r="AK161" i="10" s="1"/>
  <c r="AK161" i="7"/>
  <c r="AK161" i="11" s="1"/>
  <c r="AJ161" i="9"/>
  <c r="AJ161" i="8"/>
  <c r="AJ161" i="6"/>
  <c r="AJ161" i="10" s="1"/>
  <c r="AJ161" i="7"/>
  <c r="AJ161" i="11" s="1"/>
  <c r="BA161" i="9"/>
  <c r="BA161" i="8"/>
  <c r="BA161" i="6"/>
  <c r="BA161" i="10" s="1"/>
  <c r="BA161" i="7"/>
  <c r="BA161" i="11" s="1"/>
  <c r="AW161" i="9"/>
  <c r="AW161" i="8"/>
  <c r="AW161" i="6"/>
  <c r="AW161" i="10" s="1"/>
  <c r="AW161" i="7"/>
  <c r="AW161" i="11" s="1"/>
  <c r="AC207" i="9"/>
  <c r="AC207" i="8"/>
  <c r="AC207" i="6"/>
  <c r="AC207" i="10" s="1"/>
  <c r="AC207" i="7"/>
  <c r="AC207" i="11" s="1"/>
  <c r="AP207" i="9"/>
  <c r="AP207" i="8"/>
  <c r="AP207" i="6"/>
  <c r="AP207" i="10" s="1"/>
  <c r="AP207" i="7"/>
  <c r="AP207" i="11" s="1"/>
  <c r="AM207" i="9"/>
  <c r="AM207" i="8"/>
  <c r="AM207" i="6"/>
  <c r="AM207" i="10" s="1"/>
  <c r="AM207" i="7"/>
  <c r="AM207" i="11" s="1"/>
  <c r="AF162" i="9"/>
  <c r="AF162" i="8"/>
  <c r="AF162" i="6"/>
  <c r="AF162" i="10" s="1"/>
  <c r="AF162" i="7"/>
  <c r="AF162" i="11" s="1"/>
  <c r="AJ162" i="9"/>
  <c r="AJ162" i="8"/>
  <c r="AJ162" i="6"/>
  <c r="AJ162" i="10" s="1"/>
  <c r="AJ162" i="7"/>
  <c r="AJ162" i="11" s="1"/>
  <c r="AH162" i="9"/>
  <c r="AH162" i="8"/>
  <c r="AH162" i="6"/>
  <c r="AH162" i="10" s="1"/>
  <c r="AH162" i="7"/>
  <c r="AH162" i="11" s="1"/>
  <c r="AR21" i="9"/>
  <c r="AR21" i="8"/>
  <c r="AR21" i="6"/>
  <c r="AR21" i="10" s="1"/>
  <c r="AR21" i="7"/>
  <c r="AR21" i="11" s="1"/>
  <c r="AH21" i="9"/>
  <c r="AH21" i="8"/>
  <c r="AH21" i="6"/>
  <c r="AH21" i="10" s="1"/>
  <c r="AH21" i="7"/>
  <c r="AH21" i="11" s="1"/>
  <c r="AE21" i="9"/>
  <c r="AE21" i="8"/>
  <c r="AE21" i="6"/>
  <c r="AE21" i="10" s="1"/>
  <c r="AE21" i="7"/>
  <c r="AE21" i="11" s="1"/>
  <c r="AM47" i="9"/>
  <c r="AM47" i="8"/>
  <c r="AM47" i="6"/>
  <c r="AM47" i="10" s="1"/>
  <c r="AM47" i="7"/>
  <c r="AM47" i="11" s="1"/>
  <c r="AU47" i="9"/>
  <c r="AU47" i="8"/>
  <c r="AU47" i="6"/>
  <c r="AU47" i="10" s="1"/>
  <c r="AU47" i="7"/>
  <c r="AU47" i="11" s="1"/>
  <c r="AL47" i="9"/>
  <c r="AL47" i="8"/>
  <c r="AL47" i="6"/>
  <c r="AL47" i="10" s="1"/>
  <c r="AL47" i="7"/>
  <c r="AL47" i="11" s="1"/>
  <c r="AH73" i="9"/>
  <c r="AH73" i="8"/>
  <c r="AH73" i="6"/>
  <c r="AH73" i="10" s="1"/>
  <c r="AH73" i="7"/>
  <c r="AH73" i="11" s="1"/>
  <c r="AW73" i="9"/>
  <c r="AW73" i="8"/>
  <c r="AW73" i="6"/>
  <c r="AW73" i="10" s="1"/>
  <c r="AW73" i="7"/>
  <c r="AW73" i="11" s="1"/>
  <c r="AC73" i="9"/>
  <c r="AC73" i="8"/>
  <c r="AC73" i="6"/>
  <c r="AC73" i="10" s="1"/>
  <c r="AC73" i="7"/>
  <c r="AC73" i="11" s="1"/>
  <c r="AM62" i="9"/>
  <c r="AM62" i="8"/>
  <c r="AM62" i="6"/>
  <c r="AM62" i="10" s="1"/>
  <c r="AM62" i="7"/>
  <c r="AM62" i="11" s="1"/>
  <c r="AS62" i="9"/>
  <c r="AS62" i="8"/>
  <c r="AS62" i="6"/>
  <c r="AS62" i="10" s="1"/>
  <c r="AS62" i="7"/>
  <c r="AS62" i="11" s="1"/>
  <c r="AG62" i="9"/>
  <c r="AG62" i="8"/>
  <c r="AG62" i="6"/>
  <c r="AG62" i="10" s="1"/>
  <c r="AG62" i="7"/>
  <c r="AG62" i="11" s="1"/>
  <c r="AT89" i="9"/>
  <c r="AT89" i="8"/>
  <c r="AT89" i="6"/>
  <c r="AT89" i="10" s="1"/>
  <c r="AT89" i="7"/>
  <c r="AT89" i="11" s="1"/>
  <c r="N66" i="9"/>
  <c r="N66" i="8"/>
  <c r="N66" i="6"/>
  <c r="N66" i="10" s="1"/>
  <c r="N66" i="7"/>
  <c r="N66" i="11" s="1"/>
  <c r="N97" i="9"/>
  <c r="N97" i="8"/>
  <c r="N97" i="6"/>
  <c r="N97" i="10" s="1"/>
  <c r="N97" i="7"/>
  <c r="N97" i="11" s="1"/>
  <c r="N141" i="9"/>
  <c r="N141" i="8"/>
  <c r="N141" i="6"/>
  <c r="N141" i="10" s="1"/>
  <c r="N141" i="7"/>
  <c r="N141" i="11" s="1"/>
  <c r="AA100" i="9"/>
  <c r="AA100" i="8"/>
  <c r="AA100" i="6"/>
  <c r="AA100" i="10" s="1"/>
  <c r="AA100" i="7"/>
  <c r="AA100" i="11" s="1"/>
  <c r="V100" i="9"/>
  <c r="V100" i="8"/>
  <c r="V100" i="6"/>
  <c r="V100" i="10" s="1"/>
  <c r="V100" i="7"/>
  <c r="V100" i="11" s="1"/>
  <c r="O208" i="9"/>
  <c r="O208" i="8"/>
  <c r="O208" i="6"/>
  <c r="O208" i="10" s="1"/>
  <c r="O208" i="7"/>
  <c r="O208" i="11" s="1"/>
  <c r="AJ29" i="9"/>
  <c r="AJ29" i="8"/>
  <c r="AJ29" i="6"/>
  <c r="AJ29" i="10" s="1"/>
  <c r="AJ29" i="7"/>
  <c r="AJ29" i="11" s="1"/>
  <c r="AO48" i="9"/>
  <c r="AO48" i="8"/>
  <c r="AO48" i="6"/>
  <c r="AO48" i="10" s="1"/>
  <c r="AO48" i="7"/>
  <c r="AO48" i="11" s="1"/>
  <c r="AS78" i="9"/>
  <c r="AS78" i="8"/>
  <c r="AS78" i="6"/>
  <c r="AS78" i="10" s="1"/>
  <c r="AS78" i="7"/>
  <c r="AS78" i="11" s="1"/>
  <c r="AH190" i="9"/>
  <c r="AH190" i="8"/>
  <c r="AH190" i="6"/>
  <c r="AH190" i="10" s="1"/>
  <c r="AH190" i="7"/>
  <c r="AH190" i="11" s="1"/>
  <c r="AT207" i="9"/>
  <c r="AT207" i="8"/>
  <c r="AT207" i="6"/>
  <c r="AT207" i="10" s="1"/>
  <c r="AT207" i="7"/>
  <c r="AT207" i="11" s="1"/>
  <c r="AW21" i="9"/>
  <c r="AW21" i="8"/>
  <c r="AW21" i="6"/>
  <c r="AW21" i="10" s="1"/>
  <c r="AW21" i="7"/>
  <c r="AW21" i="11" s="1"/>
  <c r="AR89" i="9"/>
  <c r="AR89" i="8"/>
  <c r="AR89" i="6"/>
  <c r="AR89" i="10" s="1"/>
  <c r="AR89" i="7"/>
  <c r="AR89" i="11" s="1"/>
  <c r="R100" i="9"/>
  <c r="R100" i="8"/>
  <c r="R100" i="6"/>
  <c r="R100" i="10" s="1"/>
  <c r="R100" i="7"/>
  <c r="R100" i="11" s="1"/>
  <c r="AZ81" i="9"/>
  <c r="AZ81" i="8"/>
  <c r="AZ81" i="6"/>
  <c r="AZ81" i="10" s="1"/>
  <c r="AZ81" i="7"/>
  <c r="AZ81" i="11" s="1"/>
  <c r="AH41" i="9"/>
  <c r="AH41" i="8"/>
  <c r="AH41" i="6"/>
  <c r="AH41" i="10" s="1"/>
  <c r="AH41" i="7"/>
  <c r="AH41" i="11" s="1"/>
  <c r="AK2" i="9"/>
  <c r="AK2" i="8"/>
  <c r="AK2" i="6"/>
  <c r="AK2" i="10" s="1"/>
  <c r="AK2" i="7"/>
  <c r="AK2" i="11" s="1"/>
  <c r="AM2" i="9"/>
  <c r="AM2" i="8"/>
  <c r="AM2" i="6"/>
  <c r="AM2" i="10" s="1"/>
  <c r="AM2" i="7"/>
  <c r="AM2" i="11" s="1"/>
  <c r="AN2" i="9"/>
  <c r="AN2" i="8"/>
  <c r="AN2" i="6"/>
  <c r="AN2" i="10" s="1"/>
  <c r="AN2" i="7"/>
  <c r="AN2" i="11" s="1"/>
  <c r="AC2" i="9"/>
  <c r="AC2" i="8"/>
  <c r="AC2" i="6"/>
  <c r="AC2" i="10" s="1"/>
  <c r="AC2" i="7"/>
  <c r="AC2" i="11" s="1"/>
  <c r="AP29" i="9"/>
  <c r="AP29" i="8"/>
  <c r="AP29" i="6"/>
  <c r="AP29" i="10" s="1"/>
  <c r="AP29" i="7"/>
  <c r="AP29" i="11" s="1"/>
  <c r="BA29" i="9"/>
  <c r="BA29" i="8"/>
  <c r="BA29" i="6"/>
  <c r="BA29" i="10" s="1"/>
  <c r="BA29" i="7"/>
  <c r="BA29" i="11" s="1"/>
  <c r="AX29" i="9"/>
  <c r="AX29" i="8"/>
  <c r="AX29" i="6"/>
  <c r="AX29" i="10" s="1"/>
  <c r="AX29" i="7"/>
  <c r="AX29" i="11" s="1"/>
  <c r="AC27" i="9"/>
  <c r="AC27" i="8"/>
  <c r="AC27" i="6"/>
  <c r="AC27" i="10" s="1"/>
  <c r="AC27" i="7"/>
  <c r="AC27" i="11" s="1"/>
  <c r="AX27" i="9"/>
  <c r="AX27" i="8"/>
  <c r="AX27" i="6"/>
  <c r="AX27" i="10" s="1"/>
  <c r="AX27" i="7"/>
  <c r="AX27" i="11" s="1"/>
  <c r="BA27" i="9"/>
  <c r="BA27" i="8"/>
  <c r="BA27" i="6"/>
  <c r="BA27" i="10" s="1"/>
  <c r="BA27" i="7"/>
  <c r="BA27" i="11" s="1"/>
  <c r="AT27" i="9"/>
  <c r="AT27" i="8"/>
  <c r="AT27" i="6"/>
  <c r="AT27" i="10" s="1"/>
  <c r="AT27" i="7"/>
  <c r="AT27" i="11" s="1"/>
  <c r="AY101" i="9"/>
  <c r="AY101" i="8"/>
  <c r="AY101" i="6"/>
  <c r="AY101" i="10" s="1"/>
  <c r="AY101" i="7"/>
  <c r="AY101" i="11" s="1"/>
  <c r="AS101" i="9"/>
  <c r="AS101" i="8"/>
  <c r="AS101" i="6"/>
  <c r="AS101" i="10" s="1"/>
  <c r="AS101" i="7"/>
  <c r="AS101" i="11" s="1"/>
  <c r="AF48" i="9"/>
  <c r="AF48" i="8"/>
  <c r="AF48" i="6"/>
  <c r="AF48" i="10" s="1"/>
  <c r="AF48" i="7"/>
  <c r="AF48" i="11" s="1"/>
  <c r="AK48" i="9"/>
  <c r="AK48" i="8"/>
  <c r="AK48" i="6"/>
  <c r="AK48" i="10" s="1"/>
  <c r="AK48" i="7"/>
  <c r="AK48" i="11" s="1"/>
  <c r="AJ48" i="9"/>
  <c r="AJ48" i="8"/>
  <c r="AJ48" i="6"/>
  <c r="AJ48" i="10" s="1"/>
  <c r="AJ48" i="7"/>
  <c r="AJ48" i="11" s="1"/>
  <c r="AH32" i="9"/>
  <c r="AH32" i="8"/>
  <c r="AH32" i="6"/>
  <c r="AH32" i="10" s="1"/>
  <c r="AH32" i="7"/>
  <c r="AH32" i="11" s="1"/>
  <c r="BA32" i="9"/>
  <c r="BA32" i="8"/>
  <c r="BA32" i="6"/>
  <c r="BA32" i="10" s="1"/>
  <c r="BA32" i="7"/>
  <c r="BA32" i="11" s="1"/>
  <c r="AL32" i="9"/>
  <c r="AL32" i="8"/>
  <c r="AL32" i="6"/>
  <c r="AL32" i="10" s="1"/>
  <c r="AL32" i="7"/>
  <c r="AL32" i="11" s="1"/>
  <c r="AM32" i="9"/>
  <c r="AM32" i="8"/>
  <c r="AM32" i="6"/>
  <c r="AM32" i="10" s="1"/>
  <c r="AM32" i="7"/>
  <c r="AM32" i="11" s="1"/>
  <c r="AG78" i="9"/>
  <c r="AG78" i="8"/>
  <c r="AG78" i="6"/>
  <c r="AG78" i="10" s="1"/>
  <c r="AG78" i="7"/>
  <c r="AG78" i="11" s="1"/>
  <c r="AY78" i="9"/>
  <c r="AY78" i="8"/>
  <c r="AY78" i="6"/>
  <c r="AY78" i="10" s="1"/>
  <c r="AY78" i="7"/>
  <c r="AY78" i="11" s="1"/>
  <c r="BB78" i="9"/>
  <c r="BB78" i="8"/>
  <c r="BB78" i="6"/>
  <c r="BB78" i="10" s="1"/>
  <c r="BB78" i="7"/>
  <c r="BB78" i="11" s="1"/>
  <c r="AM197" i="9"/>
  <c r="AM197" i="8"/>
  <c r="AM197" i="6"/>
  <c r="AM197" i="10" s="1"/>
  <c r="AM197" i="7"/>
  <c r="AM197" i="11" s="1"/>
  <c r="AP197" i="9"/>
  <c r="AP197" i="8"/>
  <c r="AP197" i="6"/>
  <c r="AP197" i="10" s="1"/>
  <c r="AP197" i="7"/>
  <c r="AP197" i="11" s="1"/>
  <c r="AG197" i="9"/>
  <c r="AG197" i="8"/>
  <c r="AG197" i="6"/>
  <c r="AG197" i="10" s="1"/>
  <c r="AG197" i="7"/>
  <c r="AG197" i="11" s="1"/>
  <c r="DR192" i="1"/>
  <c r="AO192" i="1" s="1"/>
  <c r="AM190" i="3" s="1"/>
  <c r="DP192" i="1"/>
  <c r="AM192" i="1" s="1"/>
  <c r="AK190" i="3" s="1"/>
  <c r="DS192" i="1"/>
  <c r="AP192" i="1" s="1"/>
  <c r="AN190" i="3" s="1"/>
  <c r="AR161" i="9"/>
  <c r="AR161" i="8"/>
  <c r="AR161" i="6"/>
  <c r="AR161" i="10" s="1"/>
  <c r="AR161" i="7"/>
  <c r="AR161" i="11" s="1"/>
  <c r="AV161" i="9"/>
  <c r="AV161" i="8"/>
  <c r="AV161" i="6"/>
  <c r="AV161" i="10" s="1"/>
  <c r="AV161" i="7"/>
  <c r="AV161" i="11" s="1"/>
  <c r="AQ161" i="9"/>
  <c r="AQ161" i="8"/>
  <c r="AQ161" i="6"/>
  <c r="AQ161" i="10" s="1"/>
  <c r="AQ161" i="7"/>
  <c r="AQ161" i="11" s="1"/>
  <c r="AH207" i="9"/>
  <c r="AH207" i="8"/>
  <c r="AH207" i="6"/>
  <c r="AH207" i="10" s="1"/>
  <c r="AH207" i="7"/>
  <c r="AH207" i="11" s="1"/>
  <c r="AX207" i="9"/>
  <c r="AX207" i="8"/>
  <c r="AX207" i="6"/>
  <c r="AX207" i="10" s="1"/>
  <c r="AX207" i="7"/>
  <c r="AX207" i="11" s="1"/>
  <c r="AU207" i="9"/>
  <c r="AU207" i="8"/>
  <c r="AU207" i="6"/>
  <c r="AU207" i="10" s="1"/>
  <c r="AU207" i="7"/>
  <c r="AU207" i="11" s="1"/>
  <c r="AO207" i="9"/>
  <c r="AO207" i="8"/>
  <c r="AO207" i="6"/>
  <c r="AO207" i="10" s="1"/>
  <c r="AO207" i="7"/>
  <c r="AO207" i="11" s="1"/>
  <c r="AE162" i="9"/>
  <c r="AE162" i="8"/>
  <c r="AE162" i="6"/>
  <c r="AE162" i="10" s="1"/>
  <c r="AE162" i="7"/>
  <c r="AE162" i="11" s="1"/>
  <c r="AP162" i="9"/>
  <c r="AP162" i="8"/>
  <c r="AP162" i="6"/>
  <c r="AP162" i="10" s="1"/>
  <c r="AP162" i="7"/>
  <c r="AP162" i="11" s="1"/>
  <c r="AQ162" i="9"/>
  <c r="AQ162" i="8"/>
  <c r="AQ162" i="6"/>
  <c r="AQ162" i="10" s="1"/>
  <c r="AQ162" i="7"/>
  <c r="AQ162" i="11" s="1"/>
  <c r="AL21" i="9"/>
  <c r="AL21" i="8"/>
  <c r="AL21" i="6"/>
  <c r="AL21" i="10" s="1"/>
  <c r="AL21" i="7"/>
  <c r="AL21" i="11" s="1"/>
  <c r="AP21" i="9"/>
  <c r="AP21" i="8"/>
  <c r="AP21" i="6"/>
  <c r="AP21" i="10" s="1"/>
  <c r="AP21" i="7"/>
  <c r="AP21" i="11" s="1"/>
  <c r="AC21" i="9"/>
  <c r="AC21" i="8"/>
  <c r="AC21" i="6"/>
  <c r="AC21" i="10" s="1"/>
  <c r="AC21" i="7"/>
  <c r="AC21" i="11" s="1"/>
  <c r="AV47" i="9"/>
  <c r="AV47" i="8"/>
  <c r="AV47" i="6"/>
  <c r="AV47" i="10" s="1"/>
  <c r="AV47" i="7"/>
  <c r="AV47" i="11" s="1"/>
  <c r="AR47" i="9"/>
  <c r="AR47" i="8"/>
  <c r="AR47" i="6"/>
  <c r="AR47" i="10" s="1"/>
  <c r="AR47" i="7"/>
  <c r="AR47" i="11" s="1"/>
  <c r="AH47" i="9"/>
  <c r="AH47" i="8"/>
  <c r="AH47" i="6"/>
  <c r="AH47" i="10" s="1"/>
  <c r="AH47" i="7"/>
  <c r="AH47" i="11" s="1"/>
  <c r="AL73" i="9"/>
  <c r="AL73" i="8"/>
  <c r="AL73" i="6"/>
  <c r="AL73" i="10" s="1"/>
  <c r="AL73" i="7"/>
  <c r="AL73" i="11" s="1"/>
  <c r="AP73" i="9"/>
  <c r="AP73" i="8"/>
  <c r="AP73" i="6"/>
  <c r="AP73" i="10" s="1"/>
  <c r="AP73" i="7"/>
  <c r="AP73" i="11" s="1"/>
  <c r="AZ73" i="9"/>
  <c r="AZ73" i="8"/>
  <c r="AZ73" i="6"/>
  <c r="AZ73" i="10" s="1"/>
  <c r="AZ73" i="7"/>
  <c r="AZ73" i="11" s="1"/>
  <c r="AU73" i="9"/>
  <c r="AU73" i="8"/>
  <c r="AU73" i="6"/>
  <c r="AU73" i="10" s="1"/>
  <c r="AU73" i="7"/>
  <c r="AU73" i="11" s="1"/>
  <c r="AP62" i="9"/>
  <c r="AP62" i="8"/>
  <c r="AP62" i="6"/>
  <c r="AP62" i="10" s="1"/>
  <c r="AP62" i="7"/>
  <c r="AP62" i="11" s="1"/>
  <c r="AV62" i="9"/>
  <c r="AV62" i="8"/>
  <c r="AV62" i="6"/>
  <c r="AV62" i="10" s="1"/>
  <c r="AV62" i="7"/>
  <c r="AV62" i="11" s="1"/>
  <c r="AY62" i="9"/>
  <c r="AY62" i="8"/>
  <c r="AY62" i="6"/>
  <c r="AY62" i="10" s="1"/>
  <c r="AY62" i="7"/>
  <c r="AY62" i="11" s="1"/>
  <c r="AP89" i="9"/>
  <c r="AP89" i="8"/>
  <c r="AP89" i="6"/>
  <c r="AP89" i="10" s="1"/>
  <c r="AP89" i="7"/>
  <c r="AP89" i="11" s="1"/>
  <c r="AW89" i="9"/>
  <c r="AW89" i="8"/>
  <c r="AW89" i="6"/>
  <c r="AW89" i="10" s="1"/>
  <c r="AW89" i="7"/>
  <c r="AW89" i="11" s="1"/>
  <c r="AS106" i="9"/>
  <c r="AS106" i="8"/>
  <c r="AS106" i="6"/>
  <c r="AS106" i="10" s="1"/>
  <c r="AS106" i="7"/>
  <c r="AS106" i="11" s="1"/>
  <c r="N154" i="9"/>
  <c r="N154" i="8"/>
  <c r="N154" i="6"/>
  <c r="N154" i="10" s="1"/>
  <c r="N154" i="7"/>
  <c r="N154" i="11" s="1"/>
  <c r="N229" i="9"/>
  <c r="N229" i="8"/>
  <c r="N229" i="6"/>
  <c r="N229" i="10" s="1"/>
  <c r="N229" i="7"/>
  <c r="N229" i="11" s="1"/>
  <c r="N3" i="9"/>
  <c r="N3" i="8"/>
  <c r="N3" i="6"/>
  <c r="N3" i="10" s="1"/>
  <c r="N3" i="7"/>
  <c r="N3" i="11" s="1"/>
  <c r="N65" i="9"/>
  <c r="N65" i="8"/>
  <c r="N65" i="6"/>
  <c r="N65" i="10" s="1"/>
  <c r="N65" i="7"/>
  <c r="N65" i="11" s="1"/>
  <c r="AI100" i="9"/>
  <c r="AI100" i="8"/>
  <c r="AI100" i="6"/>
  <c r="AI100" i="10" s="1"/>
  <c r="AI100" i="7"/>
  <c r="AI100" i="11" s="1"/>
  <c r="AD100" i="9"/>
  <c r="AD100" i="8"/>
  <c r="AD100" i="6"/>
  <c r="AD100" i="10" s="1"/>
  <c r="AD100" i="7"/>
  <c r="AD100" i="11" s="1"/>
  <c r="DH210" i="1"/>
  <c r="AE210" i="1" s="1"/>
  <c r="AC208" i="3" s="1"/>
  <c r="CU210" i="1"/>
  <c r="R210" i="1" s="1"/>
  <c r="P208" i="3" s="1"/>
  <c r="DS210" i="1"/>
  <c r="AP210" i="1" s="1"/>
  <c r="AN208" i="3" s="1"/>
  <c r="DT210" i="1"/>
  <c r="AQ210" i="1" s="1"/>
  <c r="AO208" i="3" s="1"/>
  <c r="DM210" i="1"/>
  <c r="AJ210" i="1" s="1"/>
  <c r="AH208" i="3" s="1"/>
  <c r="DN210" i="1"/>
  <c r="AK210" i="1" s="1"/>
  <c r="AI208" i="3" s="1"/>
  <c r="EA210" i="1"/>
  <c r="AX210" i="1" s="1"/>
  <c r="AV208" i="3" s="1"/>
  <c r="CW210" i="1"/>
  <c r="T210" i="1" s="1"/>
  <c r="R208" i="3" s="1"/>
  <c r="CX210" i="1"/>
  <c r="U210" i="1" s="1"/>
  <c r="S208" i="3" s="1"/>
  <c r="CR210" i="1"/>
  <c r="O210" i="1" s="1"/>
  <c r="M208" i="3" s="1"/>
  <c r="CV210" i="1"/>
  <c r="S210" i="1" s="1"/>
  <c r="Q208" i="3" s="1"/>
  <c r="CQ210" i="1"/>
  <c r="CP210" i="1" s="1"/>
  <c r="CY210" i="1"/>
  <c r="V210" i="1" s="1"/>
  <c r="T208" i="3" s="1"/>
  <c r="DG210" i="1"/>
  <c r="AD210" i="1" s="1"/>
  <c r="AB208" i="3" s="1"/>
  <c r="DC210" i="1"/>
  <c r="Z210" i="1" s="1"/>
  <c r="X208" i="3" s="1"/>
  <c r="DU210" i="1"/>
  <c r="AR210" i="1" s="1"/>
  <c r="AP208" i="3" s="1"/>
  <c r="CS210" i="1"/>
  <c r="P210" i="1" s="1"/>
  <c r="N208" i="3" s="1"/>
  <c r="DK210" i="1"/>
  <c r="AH210" i="1" s="1"/>
  <c r="AF208" i="3" s="1"/>
  <c r="EB210" i="1"/>
  <c r="AY210" i="1" s="1"/>
  <c r="AW208" i="3" s="1"/>
  <c r="DI210" i="1"/>
  <c r="AF210" i="1" s="1"/>
  <c r="AD208" i="3" s="1"/>
  <c r="DQ210" i="1"/>
  <c r="AN210" i="1" s="1"/>
  <c r="AL208" i="3" s="1"/>
  <c r="DD210" i="1"/>
  <c r="AA210" i="1" s="1"/>
  <c r="Y208" i="3" s="1"/>
  <c r="DY210" i="1"/>
  <c r="AV210" i="1" s="1"/>
  <c r="AT208" i="3" s="1"/>
  <c r="CZ210" i="1"/>
  <c r="W210" i="1" s="1"/>
  <c r="U208" i="3" s="1"/>
  <c r="DX210" i="1"/>
  <c r="AU210" i="1" s="1"/>
  <c r="AS208" i="3" s="1"/>
  <c r="DJ210" i="1"/>
  <c r="AG210" i="1" s="1"/>
  <c r="AE208" i="3" s="1"/>
  <c r="DL210" i="1"/>
  <c r="AI210" i="1" s="1"/>
  <c r="AG208" i="3" s="1"/>
  <c r="DO210" i="1"/>
  <c r="AL210" i="1" s="1"/>
  <c r="AJ208" i="3" s="1"/>
  <c r="DZ210" i="1"/>
  <c r="AW210" i="1" s="1"/>
  <c r="AU208" i="3" s="1"/>
  <c r="EF172" i="1"/>
  <c r="EF57" i="1"/>
  <c r="EE57" i="1" s="1"/>
  <c r="ED57" i="1" s="1"/>
  <c r="DF210" i="1"/>
  <c r="AC210" i="1" s="1"/>
  <c r="AA208" i="3" s="1"/>
  <c r="DW210" i="1"/>
  <c r="AT210" i="1" s="1"/>
  <c r="AR208" i="3" s="1"/>
  <c r="DB210" i="1"/>
  <c r="Y210" i="1" s="1"/>
  <c r="W208" i="3" s="1"/>
  <c r="DE210" i="1"/>
  <c r="AB210" i="1" s="1"/>
  <c r="Z208" i="3" s="1"/>
  <c r="DV210" i="1"/>
  <c r="AS210" i="1" s="1"/>
  <c r="AQ208" i="3" s="1"/>
  <c r="DA210" i="1"/>
  <c r="X210" i="1" s="1"/>
  <c r="V208" i="3" s="1"/>
  <c r="DR210" i="1"/>
  <c r="AO210" i="1" s="1"/>
  <c r="AM208" i="3" s="1"/>
  <c r="EB172" i="1"/>
  <c r="AZ172" i="1"/>
  <c r="AX170" i="3" s="1"/>
  <c r="AP91" i="1"/>
  <c r="AN89" i="3" s="1"/>
  <c r="DR91" i="1"/>
  <c r="BD27" i="1"/>
  <c r="BB25" i="3" s="1"/>
  <c r="EF27" i="1"/>
  <c r="EG172" i="1"/>
  <c r="EB55" i="1"/>
  <c r="BD150" i="1"/>
  <c r="BB148" i="3" s="1"/>
  <c r="EF150" i="1"/>
  <c r="EB168" i="1"/>
  <c r="DP210" i="1"/>
  <c r="AM210" i="1" s="1"/>
  <c r="AK208" i="3" s="1"/>
  <c r="BD44" i="1"/>
  <c r="BB42" i="3" s="1"/>
  <c r="EF44" i="1"/>
  <c r="EE172" i="1"/>
  <c r="DT110" i="1"/>
  <c r="AQ110" i="1" s="1"/>
  <c r="AO108" i="3" s="1"/>
  <c r="CU110" i="1"/>
  <c r="R110" i="1" s="1"/>
  <c r="P108" i="3" s="1"/>
  <c r="DV110" i="1"/>
  <c r="AS110" i="1" s="1"/>
  <c r="AQ108" i="3" s="1"/>
  <c r="CY110" i="1"/>
  <c r="V110" i="1" s="1"/>
  <c r="T108" i="3" s="1"/>
  <c r="DP110" i="1"/>
  <c r="AM110" i="1" s="1"/>
  <c r="AK108" i="3" s="1"/>
  <c r="DK110" i="1"/>
  <c r="AH110" i="1" s="1"/>
  <c r="AF108" i="3" s="1"/>
  <c r="DG110" i="1"/>
  <c r="AD110" i="1" s="1"/>
  <c r="AB108" i="3" s="1"/>
  <c r="DX110" i="1"/>
  <c r="AU110" i="1" s="1"/>
  <c r="AS108" i="3" s="1"/>
  <c r="DJ110" i="1"/>
  <c r="AG110" i="1" s="1"/>
  <c r="AE108" i="3" s="1"/>
  <c r="DD110" i="1"/>
  <c r="AA110" i="1" s="1"/>
  <c r="Y108" i="3" s="1"/>
  <c r="DO110" i="1"/>
  <c r="AL110" i="1" s="1"/>
  <c r="AJ108" i="3" s="1"/>
  <c r="DR110" i="1"/>
  <c r="AO110" i="1" s="1"/>
  <c r="AM108" i="3" s="1"/>
  <c r="CW110" i="1"/>
  <c r="T110" i="1" s="1"/>
  <c r="R108" i="3" s="1"/>
  <c r="DZ110" i="1"/>
  <c r="AW110" i="1" s="1"/>
  <c r="AU108" i="3" s="1"/>
  <c r="DW110" i="1"/>
  <c r="AT110" i="1" s="1"/>
  <c r="AR108" i="3" s="1"/>
  <c r="CS110" i="1"/>
  <c r="P110" i="1" s="1"/>
  <c r="N108" i="3" s="1"/>
  <c r="DS110" i="1"/>
  <c r="AP110" i="1" s="1"/>
  <c r="AN108" i="3" s="1"/>
  <c r="DE110" i="1"/>
  <c r="AB110" i="1" s="1"/>
  <c r="Z108" i="3" s="1"/>
  <c r="DA110" i="1"/>
  <c r="X110" i="1" s="1"/>
  <c r="V108" i="3" s="1"/>
  <c r="CT110" i="1"/>
  <c r="Q110" i="1" s="1"/>
  <c r="O108" i="3" s="1"/>
  <c r="DM110" i="1"/>
  <c r="AJ110" i="1" s="1"/>
  <c r="AH108" i="3" s="1"/>
  <c r="CX110" i="1"/>
  <c r="U110" i="1" s="1"/>
  <c r="S108" i="3" s="1"/>
  <c r="DL110" i="1"/>
  <c r="AI110" i="1" s="1"/>
  <c r="AG108" i="3" s="1"/>
  <c r="CR110" i="1"/>
  <c r="O110" i="1" s="1"/>
  <c r="M108" i="3" s="1"/>
  <c r="DI110" i="1"/>
  <c r="AF110" i="1" s="1"/>
  <c r="AD108" i="3" s="1"/>
  <c r="DC110" i="1"/>
  <c r="Z110" i="1" s="1"/>
  <c r="X108" i="3" s="1"/>
  <c r="DU110" i="1"/>
  <c r="AR110" i="1" s="1"/>
  <c r="AP108" i="3" s="1"/>
  <c r="DF110" i="1"/>
  <c r="AC110" i="1" s="1"/>
  <c r="AA108" i="3" s="1"/>
  <c r="CZ110" i="1"/>
  <c r="W110" i="1" s="1"/>
  <c r="U108" i="3" s="1"/>
  <c r="DQ110" i="1"/>
  <c r="AN110" i="1" s="1"/>
  <c r="AL108" i="3" s="1"/>
  <c r="CV110" i="1"/>
  <c r="S110" i="1" s="1"/>
  <c r="Q108" i="3" s="1"/>
  <c r="DB110" i="1"/>
  <c r="Y110" i="1" s="1"/>
  <c r="W108" i="3" s="1"/>
  <c r="DN110" i="1"/>
  <c r="AK110" i="1" s="1"/>
  <c r="AI108" i="3" s="1"/>
  <c r="CQ110" i="1"/>
  <c r="DH110" i="1"/>
  <c r="AE110" i="1" s="1"/>
  <c r="AC108" i="3" s="1"/>
  <c r="AH102" i="1"/>
  <c r="AF100" i="3" s="1"/>
  <c r="AS102" i="1"/>
  <c r="AQ100" i="3" s="1"/>
  <c r="AM102" i="1"/>
  <c r="AK100" i="3" s="1"/>
  <c r="AN102" i="1"/>
  <c r="AL100" i="3" s="1"/>
  <c r="AO102" i="1"/>
  <c r="AM100" i="3" s="1"/>
  <c r="S102" i="1"/>
  <c r="Q100" i="3" s="1"/>
  <c r="AU102" i="1"/>
  <c r="AS100" i="3" s="1"/>
  <c r="AV102" i="1"/>
  <c r="AT100" i="3" s="1"/>
  <c r="AW102" i="1"/>
  <c r="AU100" i="3" s="1"/>
  <c r="V102" i="1"/>
  <c r="T100" i="3" s="1"/>
  <c r="AJ102" i="1"/>
  <c r="AH100" i="3" s="1"/>
  <c r="AL102" i="1"/>
  <c r="AJ100" i="3" s="1"/>
  <c r="W102" i="1"/>
  <c r="U100" i="3" s="1"/>
  <c r="AE102" i="1"/>
  <c r="AC100" i="3" s="1"/>
  <c r="R102" i="1"/>
  <c r="P100" i="3" s="1"/>
  <c r="U102" i="1"/>
  <c r="S100" i="3" s="1"/>
  <c r="AT102" i="1"/>
  <c r="AR100" i="3" s="1"/>
  <c r="P102" i="1"/>
  <c r="N100" i="3" s="1"/>
  <c r="Q102" i="1"/>
  <c r="O100" i="3" s="1"/>
  <c r="Z102" i="1"/>
  <c r="X100" i="3" s="1"/>
  <c r="AP102" i="1"/>
  <c r="AN100" i="3" s="1"/>
  <c r="N102" i="1"/>
  <c r="L100" i="3" s="1"/>
  <c r="CP102" i="1"/>
  <c r="AM132" i="1"/>
  <c r="AK130" i="3" s="1"/>
  <c r="AF132" i="1"/>
  <c r="AD130" i="3" s="1"/>
  <c r="DL122" i="1"/>
  <c r="AI122" i="1" s="1"/>
  <c r="AG120" i="3" s="1"/>
  <c r="DP122" i="1"/>
  <c r="AM122" i="1" s="1"/>
  <c r="AK120" i="3" s="1"/>
  <c r="DS122" i="1"/>
  <c r="AP122" i="1" s="1"/>
  <c r="AN120" i="3" s="1"/>
  <c r="EA122" i="1"/>
  <c r="AX122" i="1" s="1"/>
  <c r="AV120" i="3" s="1"/>
  <c r="DM122" i="1"/>
  <c r="AJ122" i="1" s="1"/>
  <c r="AH120" i="3" s="1"/>
  <c r="DR122" i="1"/>
  <c r="AO122" i="1" s="1"/>
  <c r="AM120" i="3" s="1"/>
  <c r="DH122" i="1"/>
  <c r="AE122" i="1" s="1"/>
  <c r="AC120" i="3" s="1"/>
  <c r="DW122" i="1"/>
  <c r="AT122" i="1" s="1"/>
  <c r="AR120" i="3" s="1"/>
  <c r="ED122" i="1"/>
  <c r="BA122" i="1" s="1"/>
  <c r="AY120" i="3" s="1"/>
  <c r="EB122" i="1"/>
  <c r="AY122" i="1" s="1"/>
  <c r="AW120" i="3" s="1"/>
  <c r="DX122" i="1"/>
  <c r="AU122" i="1" s="1"/>
  <c r="AS120" i="3" s="1"/>
  <c r="DV122" i="1"/>
  <c r="AS122" i="1" s="1"/>
  <c r="AQ120" i="3" s="1"/>
  <c r="DJ122" i="1"/>
  <c r="AG122" i="1" s="1"/>
  <c r="AE120" i="3" s="1"/>
  <c r="EG122" i="1"/>
  <c r="BD122" i="1" s="1"/>
  <c r="BB120" i="3" s="1"/>
  <c r="DQ122" i="1"/>
  <c r="AN122" i="1" s="1"/>
  <c r="AL120" i="3" s="1"/>
  <c r="EE122" i="1"/>
  <c r="BB122" i="1" s="1"/>
  <c r="AZ120" i="3" s="1"/>
  <c r="DT122" i="1"/>
  <c r="AQ122" i="1" s="1"/>
  <c r="AO120" i="3" s="1"/>
  <c r="DK122" i="1"/>
  <c r="AH122" i="1" s="1"/>
  <c r="AF120" i="3" s="1"/>
  <c r="EC122" i="1"/>
  <c r="AZ122" i="1" s="1"/>
  <c r="AX120" i="3" s="1"/>
  <c r="DN122" i="1"/>
  <c r="AK122" i="1" s="1"/>
  <c r="AI120" i="3" s="1"/>
  <c r="DY122" i="1"/>
  <c r="AV122" i="1" s="1"/>
  <c r="AT120" i="3" s="1"/>
  <c r="DL174" i="1"/>
  <c r="AI174" i="1" s="1"/>
  <c r="AG172" i="3" s="1"/>
  <c r="DV174" i="1"/>
  <c r="AS174" i="1" s="1"/>
  <c r="AQ172" i="3" s="1"/>
  <c r="DZ174" i="1"/>
  <c r="AW174" i="1" s="1"/>
  <c r="AU172" i="3" s="1"/>
  <c r="AP132" i="1"/>
  <c r="AN130" i="3" s="1"/>
  <c r="AH132" i="1"/>
  <c r="AF130" i="3" s="1"/>
  <c r="AV132" i="1"/>
  <c r="AT130" i="3" s="1"/>
  <c r="DL135" i="1"/>
  <c r="AI135" i="1" s="1"/>
  <c r="AG133" i="3" s="1"/>
  <c r="DN135" i="1"/>
  <c r="AK135" i="1" s="1"/>
  <c r="AI133" i="3" s="1"/>
  <c r="DZ135" i="1"/>
  <c r="AW135" i="1" s="1"/>
  <c r="AU133" i="3" s="1"/>
  <c r="AI132" i="1"/>
  <c r="AG130" i="3" s="1"/>
  <c r="AS132" i="1"/>
  <c r="AQ130" i="3" s="1"/>
  <c r="AQ132" i="1"/>
  <c r="AO130" i="3" s="1"/>
  <c r="DT135" i="1"/>
  <c r="AQ135" i="1" s="1"/>
  <c r="AO133" i="3" s="1"/>
  <c r="DX135" i="1"/>
  <c r="AU135" i="1" s="1"/>
  <c r="AS133" i="3" s="1"/>
  <c r="DJ135" i="1"/>
  <c r="AG135" i="1" s="1"/>
  <c r="AE133" i="3" s="1"/>
  <c r="EE135" i="1"/>
  <c r="BB135" i="1" s="1"/>
  <c r="AZ133" i="3" s="1"/>
  <c r="AL132" i="1"/>
  <c r="AJ130" i="3" s="1"/>
  <c r="AY132" i="1"/>
  <c r="AW130" i="3" s="1"/>
  <c r="AR132" i="1"/>
  <c r="AP130" i="3" s="1"/>
  <c r="ED135" i="1"/>
  <c r="BA135" i="1" s="1"/>
  <c r="AY133" i="3" s="1"/>
  <c r="DV135" i="1"/>
  <c r="AS135" i="1" s="1"/>
  <c r="AQ133" i="3" s="1"/>
  <c r="EB135" i="1"/>
  <c r="AY135" i="1" s="1"/>
  <c r="AW133" i="3" s="1"/>
  <c r="AN132" i="1"/>
  <c r="AL130" i="3" s="1"/>
  <c r="AG132" i="1"/>
  <c r="AE130" i="3" s="1"/>
  <c r="AX132" i="1"/>
  <c r="AV130" i="3" s="1"/>
  <c r="DQ135" i="1"/>
  <c r="AN135" i="1" s="1"/>
  <c r="AL133" i="3" s="1"/>
  <c r="DP135" i="1"/>
  <c r="AM135" i="1" s="1"/>
  <c r="AK133" i="3" s="1"/>
  <c r="DU135" i="1"/>
  <c r="AR135" i="1" s="1"/>
  <c r="AP133" i="3" s="1"/>
  <c r="AO132" i="1"/>
  <c r="AM130" i="3" s="1"/>
  <c r="AK132" i="1"/>
  <c r="AI130" i="3" s="1"/>
  <c r="DS135" i="1"/>
  <c r="AP135" i="1" s="1"/>
  <c r="AN133" i="3" s="1"/>
  <c r="EG135" i="1"/>
  <c r="BD135" i="1" s="1"/>
  <c r="BB133" i="3" s="1"/>
  <c r="DH135" i="1"/>
  <c r="AE135" i="1" s="1"/>
  <c r="AC133" i="3" s="1"/>
  <c r="AU132" i="1"/>
  <c r="AS130" i="3" s="1"/>
  <c r="AE132" i="1"/>
  <c r="AC130" i="3" s="1"/>
  <c r="DK135" i="1"/>
  <c r="AH135" i="1" s="1"/>
  <c r="AF133" i="3" s="1"/>
  <c r="EC135" i="1"/>
  <c r="AZ135" i="1" s="1"/>
  <c r="AX133" i="3" s="1"/>
  <c r="DI135" i="1"/>
  <c r="AF135" i="1" s="1"/>
  <c r="AD133" i="3" s="1"/>
  <c r="AW132" i="1"/>
  <c r="AU130" i="3" s="1"/>
  <c r="AJ132" i="1"/>
  <c r="AH130" i="3" s="1"/>
  <c r="DY135" i="1"/>
  <c r="AV135" i="1" s="1"/>
  <c r="AT133" i="3" s="1"/>
  <c r="DO135" i="1"/>
  <c r="AL135" i="1" s="1"/>
  <c r="AJ133" i="3" s="1"/>
  <c r="DI190" i="1"/>
  <c r="AF190" i="1" s="1"/>
  <c r="AD188" i="3" s="1"/>
  <c r="EG195" i="1"/>
  <c r="EF195" i="1" s="1"/>
  <c r="EE195" i="1" s="1"/>
  <c r="ED195" i="1" s="1"/>
  <c r="EC195" i="1" s="1"/>
  <c r="EB195" i="1" s="1"/>
  <c r="EA195" i="1" s="1"/>
  <c r="DZ195" i="1" s="1"/>
  <c r="DY195" i="1" s="1"/>
  <c r="DX195" i="1" s="1"/>
  <c r="DW195" i="1" s="1"/>
  <c r="DV195" i="1" s="1"/>
  <c r="DU195" i="1" s="1"/>
  <c r="DT195" i="1" s="1"/>
  <c r="DS195" i="1" s="1"/>
  <c r="DR195" i="1" s="1"/>
  <c r="DQ195" i="1" s="1"/>
  <c r="DP195" i="1" s="1"/>
  <c r="DO195" i="1" s="1"/>
  <c r="DN195" i="1" s="1"/>
  <c r="DM195" i="1" s="1"/>
  <c r="DL195" i="1" s="1"/>
  <c r="DK195" i="1" s="1"/>
  <c r="DJ195" i="1" s="1"/>
  <c r="DI195" i="1" s="1"/>
  <c r="DH195" i="1" s="1"/>
  <c r="DG195" i="1" s="1"/>
  <c r="DF195" i="1" s="1"/>
  <c r="DE195" i="1" s="1"/>
  <c r="DD195" i="1" s="1"/>
  <c r="DC195" i="1" s="1"/>
  <c r="DB195" i="1" s="1"/>
  <c r="DA195" i="1" s="1"/>
  <c r="CZ195" i="1" s="1"/>
  <c r="CY195" i="1" s="1"/>
  <c r="CX195" i="1" s="1"/>
  <c r="CW195" i="1" s="1"/>
  <c r="CV195" i="1" s="1"/>
  <c r="CU195" i="1" s="1"/>
  <c r="CT195" i="1" s="1"/>
  <c r="CS195" i="1" s="1"/>
  <c r="CR195" i="1" s="1"/>
  <c r="CQ195" i="1" s="1"/>
  <c r="DR174" i="1"/>
  <c r="AO174" i="1" s="1"/>
  <c r="AM172" i="3" s="1"/>
  <c r="DM174" i="1"/>
  <c r="AJ174" i="1" s="1"/>
  <c r="AH172" i="3" s="1"/>
  <c r="DY174" i="1"/>
  <c r="AV174" i="1" s="1"/>
  <c r="AT172" i="3" s="1"/>
  <c r="DS174" i="1"/>
  <c r="AP174" i="1" s="1"/>
  <c r="AN172" i="3" s="1"/>
  <c r="EC174" i="1"/>
  <c r="AZ174" i="1" s="1"/>
  <c r="AX172" i="3" s="1"/>
  <c r="DK174" i="1"/>
  <c r="AH174" i="1" s="1"/>
  <c r="AF172" i="3" s="1"/>
  <c r="DO174" i="1"/>
  <c r="AL174" i="1" s="1"/>
  <c r="AJ172" i="3" s="1"/>
  <c r="DP174" i="1"/>
  <c r="AM174" i="1" s="1"/>
  <c r="AK172" i="3" s="1"/>
  <c r="DI174" i="1"/>
  <c r="AF174" i="1" s="1"/>
  <c r="AD172" i="3" s="1"/>
  <c r="DQ174" i="1"/>
  <c r="AN174" i="1" s="1"/>
  <c r="AL172" i="3" s="1"/>
  <c r="EG174" i="1"/>
  <c r="BD174" i="1" s="1"/>
  <c r="BB172" i="3" s="1"/>
  <c r="DN174" i="1"/>
  <c r="AK174" i="1" s="1"/>
  <c r="AI172" i="3" s="1"/>
  <c r="EE174" i="1"/>
  <c r="BB174" i="1" s="1"/>
  <c r="AZ172" i="3" s="1"/>
  <c r="EF174" i="1"/>
  <c r="BC174" i="1" s="1"/>
  <c r="BA172" i="3" s="1"/>
  <c r="ED174" i="1"/>
  <c r="DT174" i="1"/>
  <c r="AQ174" i="1" s="1"/>
  <c r="AO172" i="3" s="1"/>
  <c r="DJ174" i="1"/>
  <c r="AG174" i="1" s="1"/>
  <c r="AE172" i="3" s="1"/>
  <c r="DU174" i="1"/>
  <c r="AR174" i="1" s="1"/>
  <c r="AP172" i="3" s="1"/>
  <c r="DW174" i="1"/>
  <c r="EA174" i="1"/>
  <c r="AX174" i="1" s="1"/>
  <c r="AV172" i="3" s="1"/>
  <c r="DH174" i="1"/>
  <c r="AE174" i="1" s="1"/>
  <c r="AC172" i="3" s="1"/>
  <c r="EB174" i="1"/>
  <c r="AY174" i="1" s="1"/>
  <c r="AW172" i="3" s="1"/>
  <c r="AP101" i="1"/>
  <c r="AN99" i="3" s="1"/>
  <c r="AS101" i="1"/>
  <c r="AQ99" i="3" s="1"/>
  <c r="AM101" i="1"/>
  <c r="AK99" i="3" s="1"/>
  <c r="AB101" i="1"/>
  <c r="Z99" i="3" s="1"/>
  <c r="AG101" i="1"/>
  <c r="AE99" i="3" s="1"/>
  <c r="AK101" i="1"/>
  <c r="AI99" i="3" s="1"/>
  <c r="AO101" i="1"/>
  <c r="AM99" i="3" s="1"/>
  <c r="AE101" i="1"/>
  <c r="AC99" i="3" s="1"/>
  <c r="U101" i="1"/>
  <c r="S99" i="3" s="1"/>
  <c r="AF101" i="1"/>
  <c r="AD99" i="3" s="1"/>
  <c r="AN101" i="1"/>
  <c r="AL99" i="3" s="1"/>
  <c r="AV101" i="1"/>
  <c r="AT99" i="3" s="1"/>
  <c r="AR101" i="1"/>
  <c r="AP99" i="3" s="1"/>
  <c r="AH101" i="1"/>
  <c r="AF99" i="3" s="1"/>
  <c r="S101" i="1"/>
  <c r="Q99" i="3" s="1"/>
  <c r="V101" i="1"/>
  <c r="T99" i="3" s="1"/>
  <c r="Z101" i="1"/>
  <c r="X99" i="3" s="1"/>
  <c r="P101" i="1"/>
  <c r="N99" i="3" s="1"/>
  <c r="AA101" i="1"/>
  <c r="Y99" i="3" s="1"/>
  <c r="AQ101" i="1"/>
  <c r="AO99" i="3" s="1"/>
  <c r="AJ101" i="1"/>
  <c r="AH99" i="3" s="1"/>
  <c r="AC101" i="1"/>
  <c r="AA99" i="3" s="1"/>
  <c r="T101" i="1"/>
  <c r="R99" i="3" s="1"/>
  <c r="Q101" i="1"/>
  <c r="O99" i="3" s="1"/>
  <c r="AT101" i="1"/>
  <c r="AR99" i="3" s="1"/>
  <c r="AL101" i="1"/>
  <c r="AJ99" i="3" s="1"/>
  <c r="Y101" i="1"/>
  <c r="W99" i="3" s="1"/>
  <c r="N101" i="1"/>
  <c r="L99" i="3" s="1"/>
  <c r="AU101" i="1"/>
  <c r="AS99" i="3" s="1"/>
  <c r="W101" i="1"/>
  <c r="U99" i="3" s="1"/>
  <c r="R101" i="1"/>
  <c r="P99" i="3" s="1"/>
  <c r="DO17" i="1"/>
  <c r="DO22" i="1"/>
  <c r="AL22" i="1" s="1"/>
  <c r="AJ20" i="3" s="1"/>
  <c r="DP22" i="1"/>
  <c r="AM22" i="1" s="1"/>
  <c r="AK20" i="3" s="1"/>
  <c r="DP454" i="1"/>
  <c r="DS17" i="1"/>
  <c r="DS22" i="1"/>
  <c r="AP22" i="1" s="1"/>
  <c r="AN20" i="3" s="1"/>
  <c r="DS454" i="1"/>
  <c r="EB22" i="1"/>
  <c r="AY22" i="1" s="1"/>
  <c r="AW20" i="3" s="1"/>
  <c r="EB454" i="1"/>
  <c r="CR224" i="1"/>
  <c r="O224" i="1" s="1"/>
  <c r="M222" i="3" s="1"/>
  <c r="DK108" i="1"/>
  <c r="AH108" i="1" s="1"/>
  <c r="AF106" i="3" s="1"/>
  <c r="DW108" i="1"/>
  <c r="AT108" i="1" s="1"/>
  <c r="AR106" i="3" s="1"/>
  <c r="DL108" i="1"/>
  <c r="AI108" i="1" s="1"/>
  <c r="AG106" i="3" s="1"/>
  <c r="DO108" i="1"/>
  <c r="AL108" i="1" s="1"/>
  <c r="AJ106" i="3" s="1"/>
  <c r="DM108" i="1"/>
  <c r="AJ108" i="1" s="1"/>
  <c r="AH106" i="3" s="1"/>
  <c r="EA108" i="1"/>
  <c r="DI108" i="1"/>
  <c r="DP108" i="1"/>
  <c r="AM108" i="1" s="1"/>
  <c r="AK106" i="3" s="1"/>
  <c r="DU108" i="1"/>
  <c r="AR108" i="1" s="1"/>
  <c r="AP106" i="3" s="1"/>
  <c r="DQ108" i="1"/>
  <c r="AN108" i="1" s="1"/>
  <c r="AL106" i="3" s="1"/>
  <c r="EF108" i="1"/>
  <c r="DS108" i="1"/>
  <c r="AP108" i="1" s="1"/>
  <c r="AN106" i="3" s="1"/>
  <c r="DN108" i="1"/>
  <c r="DH108" i="1"/>
  <c r="ED108" i="1"/>
  <c r="DZ108" i="1"/>
  <c r="AW108" i="1" s="1"/>
  <c r="AU106" i="3" s="1"/>
  <c r="DY108" i="1"/>
  <c r="AV108" i="1" s="1"/>
  <c r="AT106" i="3" s="1"/>
  <c r="EG108" i="1"/>
  <c r="DV108" i="1"/>
  <c r="AS108" i="1" s="1"/>
  <c r="AQ106" i="3" s="1"/>
  <c r="EE108" i="1"/>
  <c r="DT108" i="1"/>
  <c r="DJ108" i="1"/>
  <c r="DV190" i="1"/>
  <c r="DT190" i="1"/>
  <c r="AQ190" i="1" s="1"/>
  <c r="AO188" i="3" s="1"/>
  <c r="EF190" i="1"/>
  <c r="BC190" i="1" s="1"/>
  <c r="BA188" i="3" s="1"/>
  <c r="DZ190" i="1"/>
  <c r="AW190" i="1" s="1"/>
  <c r="AU188" i="3" s="1"/>
  <c r="DL190" i="1"/>
  <c r="AI190" i="1" s="1"/>
  <c r="AG188" i="3" s="1"/>
  <c r="DK190" i="1"/>
  <c r="AH190" i="1" s="1"/>
  <c r="AF188" i="3" s="1"/>
  <c r="DJ190" i="1"/>
  <c r="DS190" i="1"/>
  <c r="AP190" i="1" s="1"/>
  <c r="AN188" i="3" s="1"/>
  <c r="DY190" i="1"/>
  <c r="DM190" i="1"/>
  <c r="AJ190" i="1" s="1"/>
  <c r="AH188" i="3" s="1"/>
  <c r="EG190" i="1"/>
  <c r="EC190" i="1"/>
  <c r="AZ190" i="1" s="1"/>
  <c r="AX188" i="3" s="1"/>
  <c r="DQ190" i="1"/>
  <c r="AN190" i="1" s="1"/>
  <c r="AL188" i="3" s="1"/>
  <c r="DU190" i="1"/>
  <c r="AR190" i="1" s="1"/>
  <c r="AP188" i="3" s="1"/>
  <c r="DO190" i="1"/>
  <c r="DR190" i="1"/>
  <c r="AO190" i="1" s="1"/>
  <c r="AM188" i="3" s="1"/>
  <c r="EE190" i="1"/>
  <c r="DP190" i="1"/>
  <c r="AM190" i="1" s="1"/>
  <c r="AK188" i="3" s="1"/>
  <c r="EB190" i="1"/>
  <c r="AY190" i="1" s="1"/>
  <c r="AW188" i="3" s="1"/>
  <c r="DX190" i="1"/>
  <c r="EA190" i="1"/>
  <c r="AX190" i="1" s="1"/>
  <c r="AV188" i="3" s="1"/>
  <c r="DW190" i="1"/>
  <c r="AT190" i="1" s="1"/>
  <c r="AR188" i="3" s="1"/>
  <c r="DN190" i="1"/>
  <c r="ED190" i="1"/>
  <c r="BA190" i="1" s="1"/>
  <c r="AY188" i="3" s="1"/>
  <c r="O155" i="1"/>
  <c r="M153" i="3" s="1"/>
  <c r="CR68" i="1"/>
  <c r="O68" i="1" s="1"/>
  <c r="M66" i="3" s="1"/>
  <c r="O156" i="1"/>
  <c r="M154" i="3" s="1"/>
  <c r="CR117" i="1"/>
  <c r="O117" i="1" s="1"/>
  <c r="M115" i="3" s="1"/>
  <c r="CR179" i="1"/>
  <c r="O179" i="1" s="1"/>
  <c r="M177" i="3" s="1"/>
  <c r="O32" i="1"/>
  <c r="M30" i="3" s="1"/>
  <c r="CR113" i="1"/>
  <c r="CR9" i="1"/>
  <c r="O9" i="1" s="1"/>
  <c r="M7" i="3" s="1"/>
  <c r="CR41" i="1"/>
  <c r="O41" i="1" s="1"/>
  <c r="M39" i="3" s="1"/>
  <c r="O99" i="1"/>
  <c r="M97" i="3" s="1"/>
  <c r="O171" i="1"/>
  <c r="M169" i="3" s="1"/>
  <c r="CR66" i="1"/>
  <c r="O66" i="1" s="1"/>
  <c r="M64" i="3" s="1"/>
  <c r="CR53" i="1"/>
  <c r="O53" i="1" s="1"/>
  <c r="M51" i="3" s="1"/>
  <c r="CR37" i="1"/>
  <c r="O37" i="1" s="1"/>
  <c r="M35" i="3" s="1"/>
  <c r="CR143" i="1"/>
  <c r="O143" i="1" s="1"/>
  <c r="M141" i="3" s="1"/>
  <c r="O5" i="1"/>
  <c r="M3" i="3" s="1"/>
  <c r="CR111" i="1"/>
  <c r="CR142" i="1"/>
  <c r="O142" i="1" s="1"/>
  <c r="M140" i="3" s="1"/>
  <c r="CR104" i="1"/>
  <c r="O104" i="1" s="1"/>
  <c r="M102" i="3" s="1"/>
  <c r="CR60" i="1"/>
  <c r="O60" i="1" s="1"/>
  <c r="M58" i="3" s="1"/>
  <c r="O178" i="1"/>
  <c r="M176" i="3" s="1"/>
  <c r="CR129" i="1"/>
  <c r="O129" i="1" s="1"/>
  <c r="M127" i="3" s="1"/>
  <c r="CR11" i="1"/>
  <c r="CR67" i="1"/>
  <c r="O67" i="1" s="1"/>
  <c r="M65" i="3" s="1"/>
  <c r="DG4" i="1"/>
  <c r="AD4" i="1" s="1"/>
  <c r="AB2" i="3" s="1"/>
  <c r="CR231" i="1"/>
  <c r="O231" i="1" s="1"/>
  <c r="M229" i="3" s="1"/>
  <c r="CR218" i="1"/>
  <c r="O218" i="1" s="1"/>
  <c r="M216" i="3" s="1"/>
  <c r="CR226" i="1"/>
  <c r="O226" i="1" s="1"/>
  <c r="M224" i="3" s="1"/>
  <c r="CR229" i="1"/>
  <c r="O229" i="1" s="1"/>
  <c r="M227" i="3" s="1"/>
  <c r="CR211" i="1"/>
  <c r="O211" i="1" s="1"/>
  <c r="M209" i="3" s="1"/>
  <c r="DG103" i="1"/>
  <c r="AD103" i="1" s="1"/>
  <c r="AB101" i="3" s="1"/>
  <c r="AD27" i="1"/>
  <c r="AB25" i="3" s="1"/>
  <c r="DG50" i="1"/>
  <c r="AD50" i="1" s="1"/>
  <c r="AB48" i="3" s="1"/>
  <c r="DG34" i="1"/>
  <c r="AD34" i="1" s="1"/>
  <c r="AB32" i="3" s="1"/>
  <c r="DG80" i="1"/>
  <c r="AD80" i="1" s="1"/>
  <c r="AB78" i="3" s="1"/>
  <c r="DG199" i="1"/>
  <c r="AD199" i="1" s="1"/>
  <c r="AB197" i="3" s="1"/>
  <c r="DG163" i="1"/>
  <c r="AD163" i="1" s="1"/>
  <c r="AB161" i="3" s="1"/>
  <c r="DG209" i="1"/>
  <c r="AD209" i="1" s="1"/>
  <c r="AB207" i="3" s="1"/>
  <c r="AD23" i="1"/>
  <c r="AB21" i="3" s="1"/>
  <c r="DG458" i="1"/>
  <c r="DG31" i="1"/>
  <c r="AD31" i="1" s="1"/>
  <c r="AB29" i="3" s="1"/>
  <c r="DG29" i="1"/>
  <c r="AD29" i="1" s="1"/>
  <c r="AB27" i="3" s="1"/>
  <c r="DG190" i="1"/>
  <c r="AD190" i="1" s="1"/>
  <c r="AB188" i="3" s="1"/>
  <c r="DG192" i="1"/>
  <c r="AD192" i="1" s="1"/>
  <c r="AB190" i="3" s="1"/>
  <c r="AD164" i="1"/>
  <c r="AB162" i="3" s="1"/>
  <c r="AD44" i="1"/>
  <c r="AB42" i="3" s="1"/>
  <c r="DF458" i="1"/>
  <c r="DX173" i="1"/>
  <c r="AU173" i="1" s="1"/>
  <c r="AS171" i="3" s="1"/>
  <c r="DN128" i="1"/>
  <c r="AK128" i="1" s="1"/>
  <c r="AI126" i="3" s="1"/>
  <c r="EC456" i="1"/>
  <c r="BC259" i="1"/>
  <c r="BC298" i="1" s="1"/>
  <c r="BC433" i="1" s="1"/>
  <c r="AH257" i="1"/>
  <c r="AH296" i="1" s="1"/>
  <c r="AH431" i="1" s="1"/>
  <c r="DY458" i="1"/>
  <c r="EG458" i="1"/>
  <c r="DT458" i="1"/>
  <c r="DO458" i="1"/>
  <c r="EB458" i="1"/>
  <c r="DS458" i="1"/>
  <c r="EA458" i="1"/>
  <c r="EF458" i="1"/>
  <c r="DN458" i="1"/>
  <c r="DU458" i="1"/>
  <c r="BB246" i="1"/>
  <c r="BB285" i="1" s="1"/>
  <c r="BB420" i="1" s="1"/>
  <c r="AI246" i="1"/>
  <c r="AI285" i="1" s="1"/>
  <c r="AI420" i="1" s="1"/>
  <c r="AZ246" i="1"/>
  <c r="AZ285" i="1" s="1"/>
  <c r="AZ420" i="1" s="1"/>
  <c r="AH246" i="1"/>
  <c r="AH285" i="1" s="1"/>
  <c r="AH420" i="1" s="1"/>
  <c r="AR246" i="1"/>
  <c r="AR285" i="1" s="1"/>
  <c r="AR420" i="1" s="1"/>
  <c r="AL246" i="1"/>
  <c r="AL285" i="1" s="1"/>
  <c r="AL420" i="1" s="1"/>
  <c r="AY246" i="1"/>
  <c r="AY285" i="1" s="1"/>
  <c r="AY420" i="1" s="1"/>
  <c r="AP246" i="1"/>
  <c r="AP285" i="1" s="1"/>
  <c r="AP420" i="1" s="1"/>
  <c r="BD246" i="1"/>
  <c r="BD285" i="1" s="1"/>
  <c r="BD420" i="1" s="1"/>
  <c r="AM246" i="1"/>
  <c r="AM285" i="1" s="1"/>
  <c r="AM420" i="1" s="1"/>
  <c r="AV246" i="1"/>
  <c r="AV285" i="1" s="1"/>
  <c r="AV420" i="1" s="1"/>
  <c r="AT246" i="1"/>
  <c r="AT285" i="1" s="1"/>
  <c r="AT420" i="1" s="1"/>
  <c r="AE246" i="1"/>
  <c r="AE285" i="1" s="1"/>
  <c r="AE420" i="1" s="1"/>
  <c r="AK260" i="1"/>
  <c r="AK299" i="1" s="1"/>
  <c r="AK434" i="1" s="1"/>
  <c r="AO256" i="1"/>
  <c r="AO295" i="1" s="1"/>
  <c r="AO430" i="1" s="1"/>
  <c r="AM256" i="1"/>
  <c r="AM295" i="1" s="1"/>
  <c r="AM430" i="1" s="1"/>
  <c r="AI256" i="1"/>
  <c r="AI295" i="1" s="1"/>
  <c r="AI430" i="1" s="1"/>
  <c r="BA256" i="1"/>
  <c r="BA295" i="1" s="1"/>
  <c r="BA430" i="1" s="1"/>
  <c r="AR256" i="1"/>
  <c r="AR295" i="1" s="1"/>
  <c r="AR430" i="1" s="1"/>
  <c r="AJ256" i="1"/>
  <c r="AJ295" i="1" s="1"/>
  <c r="AJ430" i="1" s="1"/>
  <c r="AX256" i="1"/>
  <c r="AX295" i="1" s="1"/>
  <c r="AX430" i="1" s="1"/>
  <c r="AW256" i="1"/>
  <c r="AW295" i="1" s="1"/>
  <c r="AW430" i="1" s="1"/>
  <c r="AV256" i="1"/>
  <c r="AV295" i="1" s="1"/>
  <c r="AV430" i="1" s="1"/>
  <c r="AS256" i="1"/>
  <c r="AS295" i="1" s="1"/>
  <c r="AS430" i="1" s="1"/>
  <c r="AT256" i="1"/>
  <c r="AT295" i="1" s="1"/>
  <c r="AT430" i="1" s="1"/>
  <c r="EF455" i="1"/>
  <c r="EC455" i="1"/>
  <c r="EE455" i="1"/>
  <c r="EG455" i="1"/>
  <c r="AJ94" i="1"/>
  <c r="AH92" i="3" s="1"/>
  <c r="AT94" i="1"/>
  <c r="AR92" i="3" s="1"/>
  <c r="AR94" i="1"/>
  <c r="AP92" i="3" s="1"/>
  <c r="AM94" i="1"/>
  <c r="AK92" i="3" s="1"/>
  <c r="AQ94" i="1"/>
  <c r="AO92" i="3" s="1"/>
  <c r="AH94" i="1"/>
  <c r="AF92" i="3" s="1"/>
  <c r="AG94" i="1"/>
  <c r="AE92" i="3" s="1"/>
  <c r="AE94" i="1"/>
  <c r="AC92" i="3" s="1"/>
  <c r="AU94" i="1"/>
  <c r="AS92" i="3" s="1"/>
  <c r="AW94" i="1"/>
  <c r="AU92" i="3" s="1"/>
  <c r="AK94" i="1"/>
  <c r="AI92" i="3" s="1"/>
  <c r="AZ94" i="1"/>
  <c r="AX92" i="3" s="1"/>
  <c r="EF166" i="1"/>
  <c r="BC166" i="1" s="1"/>
  <c r="BA164" i="3" s="1"/>
  <c r="DK166" i="1"/>
  <c r="AH166" i="1" s="1"/>
  <c r="AF164" i="3" s="1"/>
  <c r="DX166" i="1"/>
  <c r="AU166" i="1" s="1"/>
  <c r="AS164" i="3" s="1"/>
  <c r="DL166" i="1"/>
  <c r="AI166" i="1" s="1"/>
  <c r="AG164" i="3" s="1"/>
  <c r="DV166" i="1"/>
  <c r="AS166" i="1" s="1"/>
  <c r="AQ164" i="3" s="1"/>
  <c r="EB166" i="1"/>
  <c r="AY166" i="1" s="1"/>
  <c r="AW164" i="3" s="1"/>
  <c r="DW166" i="1"/>
  <c r="AT166" i="1" s="1"/>
  <c r="AR164" i="3" s="1"/>
  <c r="EA166" i="1"/>
  <c r="AX166" i="1" s="1"/>
  <c r="AV164" i="3" s="1"/>
  <c r="ED166" i="1"/>
  <c r="BA166" i="1" s="1"/>
  <c r="AY164" i="3" s="1"/>
  <c r="DQ166" i="1"/>
  <c r="AN166" i="1" s="1"/>
  <c r="AL164" i="3" s="1"/>
  <c r="EF78" i="1"/>
  <c r="BC78" i="1" s="1"/>
  <c r="BA76" i="3" s="1"/>
  <c r="DM78" i="1"/>
  <c r="AJ78" i="1" s="1"/>
  <c r="AH76" i="3" s="1"/>
  <c r="DR78" i="1"/>
  <c r="AO78" i="1" s="1"/>
  <c r="AM76" i="3" s="1"/>
  <c r="DS78" i="1"/>
  <c r="AP78" i="1" s="1"/>
  <c r="AN76" i="3" s="1"/>
  <c r="ED78" i="1"/>
  <c r="BA78" i="1" s="1"/>
  <c r="AY76" i="3" s="1"/>
  <c r="DZ78" i="1"/>
  <c r="AW78" i="1" s="1"/>
  <c r="AU76" i="3" s="1"/>
  <c r="EG78" i="1"/>
  <c r="BD78" i="1" s="1"/>
  <c r="BB76" i="3" s="1"/>
  <c r="DN78" i="1"/>
  <c r="AK78" i="1" s="1"/>
  <c r="AI76" i="3" s="1"/>
  <c r="DW78" i="1"/>
  <c r="AT78" i="1" s="1"/>
  <c r="AR76" i="3" s="1"/>
  <c r="DJ78" i="1"/>
  <c r="AG78" i="1" s="1"/>
  <c r="AE76" i="3" s="1"/>
  <c r="DK78" i="1"/>
  <c r="AH78" i="1" s="1"/>
  <c r="AF76" i="3" s="1"/>
  <c r="DH92" i="1"/>
  <c r="AE92" i="1" s="1"/>
  <c r="AC90" i="3" s="1"/>
  <c r="DM92" i="1"/>
  <c r="AJ92" i="1" s="1"/>
  <c r="AH90" i="3" s="1"/>
  <c r="EE92" i="1"/>
  <c r="DK92" i="1"/>
  <c r="AH92" i="1" s="1"/>
  <c r="AF90" i="3" s="1"/>
  <c r="EF92" i="1"/>
  <c r="DQ92" i="1"/>
  <c r="AN92" i="1" s="1"/>
  <c r="AL90" i="3" s="1"/>
  <c r="DJ92" i="1"/>
  <c r="AG92" i="1" s="1"/>
  <c r="AE90" i="3" s="1"/>
  <c r="EC92" i="1"/>
  <c r="AZ92" i="1" s="1"/>
  <c r="AX90" i="3" s="1"/>
  <c r="DV92" i="1"/>
  <c r="AS92" i="1" s="1"/>
  <c r="AQ90" i="3" s="1"/>
  <c r="DI92" i="1"/>
  <c r="AF92" i="1" s="1"/>
  <c r="AD90" i="3" s="1"/>
  <c r="DS92" i="1"/>
  <c r="AP92" i="1" s="1"/>
  <c r="AN90" i="3" s="1"/>
  <c r="EA92" i="1"/>
  <c r="AX92" i="1" s="1"/>
  <c r="AV90" i="3" s="1"/>
  <c r="DL92" i="1"/>
  <c r="AI92" i="1" s="1"/>
  <c r="AG90" i="3" s="1"/>
  <c r="DP92" i="1"/>
  <c r="AM92" i="1" s="1"/>
  <c r="AK90" i="3" s="1"/>
  <c r="DU92" i="1"/>
  <c r="AR92" i="1" s="1"/>
  <c r="AP90" i="3" s="1"/>
  <c r="DL52" i="1"/>
  <c r="AI52" i="1" s="1"/>
  <c r="AG50" i="3" s="1"/>
  <c r="DW52" i="1"/>
  <c r="AT52" i="1" s="1"/>
  <c r="AR50" i="3" s="1"/>
  <c r="DQ52" i="1"/>
  <c r="AN52" i="1" s="1"/>
  <c r="AL50" i="3" s="1"/>
  <c r="EE52" i="1"/>
  <c r="BB52" i="1" s="1"/>
  <c r="AZ50" i="3" s="1"/>
  <c r="DJ52" i="1"/>
  <c r="AG52" i="1" s="1"/>
  <c r="AE50" i="3" s="1"/>
  <c r="DI52" i="1"/>
  <c r="AF52" i="1" s="1"/>
  <c r="AD50" i="3" s="1"/>
  <c r="DS52" i="1"/>
  <c r="AP52" i="1" s="1"/>
  <c r="AN50" i="3" s="1"/>
  <c r="DR52" i="1"/>
  <c r="AO52" i="1" s="1"/>
  <c r="AM50" i="3" s="1"/>
  <c r="EC52" i="1"/>
  <c r="AZ52" i="1" s="1"/>
  <c r="AX50" i="3" s="1"/>
  <c r="ED52" i="1"/>
  <c r="BA52" i="1" s="1"/>
  <c r="AY50" i="3" s="1"/>
  <c r="DN52" i="1"/>
  <c r="AK52" i="1" s="1"/>
  <c r="AI50" i="3" s="1"/>
  <c r="DZ52" i="1"/>
  <c r="AW52" i="1" s="1"/>
  <c r="AU50" i="3" s="1"/>
  <c r="DT83" i="1"/>
  <c r="AQ83" i="1" s="1"/>
  <c r="AO81" i="3" s="1"/>
  <c r="DS83" i="1"/>
  <c r="AP83" i="1" s="1"/>
  <c r="AN81" i="3" s="1"/>
  <c r="DJ83" i="1"/>
  <c r="AG83" i="1" s="1"/>
  <c r="AE81" i="3" s="1"/>
  <c r="DH83" i="1"/>
  <c r="AE83" i="1" s="1"/>
  <c r="AC81" i="3" s="1"/>
  <c r="DQ83" i="1"/>
  <c r="AN83" i="1" s="1"/>
  <c r="AL81" i="3" s="1"/>
  <c r="DY83" i="1"/>
  <c r="AV83" i="1" s="1"/>
  <c r="AT81" i="3" s="1"/>
  <c r="DL83" i="1"/>
  <c r="AI83" i="1" s="1"/>
  <c r="AG81" i="3" s="1"/>
  <c r="DX83" i="1"/>
  <c r="AU83" i="1" s="1"/>
  <c r="AS81" i="3" s="1"/>
  <c r="DV83" i="1"/>
  <c r="AS83" i="1" s="1"/>
  <c r="AQ81" i="3" s="1"/>
  <c r="DZ83" i="1"/>
  <c r="AW83" i="1" s="1"/>
  <c r="AU81" i="3" s="1"/>
  <c r="DO83" i="1"/>
  <c r="AL83" i="1" s="1"/>
  <c r="AJ81" i="3" s="1"/>
  <c r="EA83" i="1"/>
  <c r="AX83" i="1" s="1"/>
  <c r="AV81" i="3" s="1"/>
  <c r="DU83" i="1"/>
  <c r="AR83" i="1" s="1"/>
  <c r="AP81" i="3" s="1"/>
  <c r="ED83" i="1"/>
  <c r="BA83" i="1" s="1"/>
  <c r="AY81" i="3" s="1"/>
  <c r="EG83" i="1"/>
  <c r="BD83" i="1" s="1"/>
  <c r="BB81" i="3" s="1"/>
  <c r="EB83" i="1"/>
  <c r="AY83" i="1" s="1"/>
  <c r="AW81" i="3" s="1"/>
  <c r="DK173" i="1"/>
  <c r="AH173" i="1" s="1"/>
  <c r="AF171" i="3" s="1"/>
  <c r="DS173" i="1"/>
  <c r="AP173" i="1" s="1"/>
  <c r="AN171" i="3" s="1"/>
  <c r="DQ173" i="1"/>
  <c r="AN173" i="1" s="1"/>
  <c r="AL171" i="3" s="1"/>
  <c r="DI173" i="1"/>
  <c r="AF173" i="1" s="1"/>
  <c r="AD171" i="3" s="1"/>
  <c r="DY173" i="1"/>
  <c r="AV173" i="1" s="1"/>
  <c r="AT171" i="3" s="1"/>
  <c r="DT173" i="1"/>
  <c r="AQ173" i="1" s="1"/>
  <c r="AO171" i="3" s="1"/>
  <c r="DL173" i="1"/>
  <c r="AI173" i="1" s="1"/>
  <c r="AG171" i="3" s="1"/>
  <c r="EF173" i="1"/>
  <c r="BC173" i="1" s="1"/>
  <c r="BA171" i="3" s="1"/>
  <c r="EE173" i="1"/>
  <c r="BB173" i="1" s="1"/>
  <c r="AZ171" i="3" s="1"/>
  <c r="EG173" i="1"/>
  <c r="BD173" i="1" s="1"/>
  <c r="BB171" i="3" s="1"/>
  <c r="DZ173" i="1"/>
  <c r="AW173" i="1" s="1"/>
  <c r="AU171" i="3" s="1"/>
  <c r="DQ128" i="1"/>
  <c r="AN128" i="1" s="1"/>
  <c r="AL126" i="3" s="1"/>
  <c r="DI128" i="1"/>
  <c r="AF128" i="1" s="1"/>
  <c r="AD126" i="3" s="1"/>
  <c r="DL128" i="1"/>
  <c r="AI128" i="1" s="1"/>
  <c r="AG126" i="3" s="1"/>
  <c r="EB128" i="1"/>
  <c r="AY128" i="1" s="1"/>
  <c r="AW126" i="3" s="1"/>
  <c r="DJ128" i="1"/>
  <c r="AG128" i="1" s="1"/>
  <c r="AE126" i="3" s="1"/>
  <c r="DP128" i="1"/>
  <c r="AM128" i="1" s="1"/>
  <c r="AK126" i="3" s="1"/>
  <c r="ED128" i="1"/>
  <c r="DZ128" i="1"/>
  <c r="AW128" i="1" s="1"/>
  <c r="AU126" i="3" s="1"/>
  <c r="EA128" i="1"/>
  <c r="AX128" i="1" s="1"/>
  <c r="AV126" i="3" s="1"/>
  <c r="DV128" i="1"/>
  <c r="AS128" i="1" s="1"/>
  <c r="AQ126" i="3" s="1"/>
  <c r="EG128" i="1"/>
  <c r="DU128" i="1"/>
  <c r="AR128" i="1" s="1"/>
  <c r="AP126" i="3" s="1"/>
  <c r="DX128" i="1"/>
  <c r="AU128" i="1" s="1"/>
  <c r="AS126" i="3" s="1"/>
  <c r="DT205" i="1"/>
  <c r="AQ205" i="1" s="1"/>
  <c r="AO203" i="3" s="1"/>
  <c r="DN205" i="1"/>
  <c r="AK205" i="1" s="1"/>
  <c r="AI203" i="3" s="1"/>
  <c r="DQ205" i="1"/>
  <c r="AN205" i="1" s="1"/>
  <c r="AL203" i="3" s="1"/>
  <c r="EF205" i="1"/>
  <c r="BC205" i="1" s="1"/>
  <c r="BA203" i="3" s="1"/>
  <c r="DW205" i="1"/>
  <c r="AT205" i="1" s="1"/>
  <c r="AR203" i="3" s="1"/>
  <c r="DJ205" i="1"/>
  <c r="AG205" i="1" s="1"/>
  <c r="AE203" i="3" s="1"/>
  <c r="EA205" i="1"/>
  <c r="AX205" i="1" s="1"/>
  <c r="AV203" i="3" s="1"/>
  <c r="DY205" i="1"/>
  <c r="AV205" i="1" s="1"/>
  <c r="AT203" i="3" s="1"/>
  <c r="DI205" i="1"/>
  <c r="AF205" i="1" s="1"/>
  <c r="AD203" i="3" s="1"/>
  <c r="DR205" i="1"/>
  <c r="AO205" i="1" s="1"/>
  <c r="AM203" i="3" s="1"/>
  <c r="EE205" i="1"/>
  <c r="BB205" i="1" s="1"/>
  <c r="AZ203" i="3" s="1"/>
  <c r="EG205" i="1"/>
  <c r="BD205" i="1" s="1"/>
  <c r="BB203" i="3" s="1"/>
  <c r="DZ205" i="1"/>
  <c r="AW205" i="1" s="1"/>
  <c r="AU203" i="3" s="1"/>
  <c r="DO205" i="1"/>
  <c r="AL205" i="1" s="1"/>
  <c r="AJ203" i="3" s="1"/>
  <c r="DS43" i="1"/>
  <c r="AP43" i="1" s="1"/>
  <c r="AN41" i="3" s="1"/>
  <c r="DL43" i="1"/>
  <c r="AI43" i="1" s="1"/>
  <c r="AG41" i="3" s="1"/>
  <c r="EA43" i="1"/>
  <c r="AX43" i="1" s="1"/>
  <c r="AV41" i="3" s="1"/>
  <c r="DZ43" i="1"/>
  <c r="AW43" i="1" s="1"/>
  <c r="AU41" i="3" s="1"/>
  <c r="DT43" i="1"/>
  <c r="AQ43" i="1" s="1"/>
  <c r="AO41" i="3" s="1"/>
  <c r="EF43" i="1"/>
  <c r="BC43" i="1" s="1"/>
  <c r="BA41" i="3" s="1"/>
  <c r="DQ43" i="1"/>
  <c r="AN43" i="1" s="1"/>
  <c r="AL41" i="3" s="1"/>
  <c r="DO43" i="1"/>
  <c r="AL43" i="1" s="1"/>
  <c r="AJ41" i="3" s="1"/>
  <c r="DI43" i="1"/>
  <c r="AF43" i="1" s="1"/>
  <c r="AD41" i="3" s="1"/>
  <c r="EG43" i="1"/>
  <c r="BD43" i="1" s="1"/>
  <c r="BB41" i="3" s="1"/>
  <c r="DP43" i="1"/>
  <c r="AM43" i="1" s="1"/>
  <c r="AK41" i="3" s="1"/>
  <c r="DX43" i="1"/>
  <c r="AU43" i="1" s="1"/>
  <c r="AS41" i="3" s="1"/>
  <c r="EC43" i="1"/>
  <c r="AZ43" i="1" s="1"/>
  <c r="AX41" i="3" s="1"/>
  <c r="DR43" i="1"/>
  <c r="AO43" i="1" s="1"/>
  <c r="AM41" i="3" s="1"/>
  <c r="DW43" i="1"/>
  <c r="AT43" i="1" s="1"/>
  <c r="AR41" i="3" s="1"/>
  <c r="EE63" i="1"/>
  <c r="BB63" i="1" s="1"/>
  <c r="AZ61" i="3" s="1"/>
  <c r="DJ63" i="1"/>
  <c r="AG63" i="1" s="1"/>
  <c r="AE61" i="3" s="1"/>
  <c r="DO63" i="1"/>
  <c r="AL63" i="1" s="1"/>
  <c r="AJ61" i="3" s="1"/>
  <c r="DS63" i="1"/>
  <c r="AP63" i="1" s="1"/>
  <c r="AN61" i="3" s="1"/>
  <c r="DN63" i="1"/>
  <c r="AK63" i="1" s="1"/>
  <c r="AI61" i="3" s="1"/>
  <c r="DZ63" i="1"/>
  <c r="AW63" i="1" s="1"/>
  <c r="AU61" i="3" s="1"/>
  <c r="DI63" i="1"/>
  <c r="AF63" i="1" s="1"/>
  <c r="AD61" i="3" s="1"/>
  <c r="EF63" i="1"/>
  <c r="DR63" i="1"/>
  <c r="AO63" i="1" s="1"/>
  <c r="AM61" i="3" s="1"/>
  <c r="DV63" i="1"/>
  <c r="AS63" i="1" s="1"/>
  <c r="AQ61" i="3" s="1"/>
  <c r="DU63" i="1"/>
  <c r="AR63" i="1" s="1"/>
  <c r="AP61" i="3" s="1"/>
  <c r="EA63" i="1"/>
  <c r="AX63" i="1" s="1"/>
  <c r="AV61" i="3" s="1"/>
  <c r="DH63" i="1"/>
  <c r="AE63" i="1" s="1"/>
  <c r="AC61" i="3" s="1"/>
  <c r="EF26" i="1"/>
  <c r="EE26" i="1"/>
  <c r="EG26" i="1"/>
  <c r="EE203" i="1"/>
  <c r="ED203" i="1"/>
  <c r="DZ165" i="1"/>
  <c r="AW165" i="1" s="1"/>
  <c r="AU163" i="3" s="1"/>
  <c r="DS165" i="1"/>
  <c r="ED165" i="1"/>
  <c r="BA165" i="1" s="1"/>
  <c r="AY163" i="3" s="1"/>
  <c r="DT165" i="1"/>
  <c r="AQ165" i="1" s="1"/>
  <c r="AO163" i="3" s="1"/>
  <c r="DX165" i="1"/>
  <c r="AU165" i="1" s="1"/>
  <c r="AS163" i="3" s="1"/>
  <c r="DW165" i="1"/>
  <c r="AT165" i="1" s="1"/>
  <c r="AR163" i="3" s="1"/>
  <c r="DY165" i="1"/>
  <c r="AV165" i="1" s="1"/>
  <c r="AT163" i="3" s="1"/>
  <c r="EA165" i="1"/>
  <c r="AX165" i="1" s="1"/>
  <c r="AV163" i="3" s="1"/>
  <c r="AK93" i="1"/>
  <c r="AI91" i="3" s="1"/>
  <c r="AS93" i="1"/>
  <c r="AQ91" i="3" s="1"/>
  <c r="AP93" i="1"/>
  <c r="AN91" i="3" s="1"/>
  <c r="AV93" i="1"/>
  <c r="AT91" i="3" s="1"/>
  <c r="AM93" i="1"/>
  <c r="AK91" i="3" s="1"/>
  <c r="AJ93" i="1"/>
  <c r="AH91" i="3" s="1"/>
  <c r="AL93" i="1"/>
  <c r="AJ91" i="3" s="1"/>
  <c r="AU93" i="1"/>
  <c r="AS91" i="3" s="1"/>
  <c r="AY93" i="1"/>
  <c r="AW91" i="3" s="1"/>
  <c r="AR93" i="1"/>
  <c r="AP91" i="3" s="1"/>
  <c r="AT93" i="1"/>
  <c r="AR91" i="3" s="1"/>
  <c r="AH93" i="1"/>
  <c r="AF91" i="3" s="1"/>
  <c r="AQ93" i="1"/>
  <c r="AO91" i="3" s="1"/>
  <c r="DJ458" i="1"/>
  <c r="DV458" i="1"/>
  <c r="DX458" i="1"/>
  <c r="DI458" i="1"/>
  <c r="DQ458" i="1"/>
  <c r="DH458" i="1"/>
  <c r="AD458" i="1"/>
  <c r="AD245" i="1"/>
  <c r="DM458" i="1"/>
  <c r="EC458" i="1"/>
  <c r="DW458" i="1"/>
  <c r="AM258" i="1"/>
  <c r="AM297" i="1" s="1"/>
  <c r="AM432" i="1" s="1"/>
  <c r="AU246" i="1"/>
  <c r="AU285" i="1" s="1"/>
  <c r="AU420" i="1" s="1"/>
  <c r="AN246" i="1"/>
  <c r="AN285" i="1" s="1"/>
  <c r="AN420" i="1" s="1"/>
  <c r="AF246" i="1"/>
  <c r="AF285" i="1" s="1"/>
  <c r="AF420" i="1" s="1"/>
  <c r="AK246" i="1"/>
  <c r="AK285" i="1" s="1"/>
  <c r="AK420" i="1" s="1"/>
  <c r="AW246" i="1"/>
  <c r="AW285" i="1" s="1"/>
  <c r="AW420" i="1" s="1"/>
  <c r="AX246" i="1"/>
  <c r="AX285" i="1" s="1"/>
  <c r="AX420" i="1" s="1"/>
  <c r="BA246" i="1"/>
  <c r="BA285" i="1" s="1"/>
  <c r="BA420" i="1" s="1"/>
  <c r="AG246" i="1"/>
  <c r="AG285" i="1" s="1"/>
  <c r="AG420" i="1" s="1"/>
  <c r="AO246" i="1"/>
  <c r="AO285" i="1" s="1"/>
  <c r="AO420" i="1" s="1"/>
  <c r="AS246" i="1"/>
  <c r="AS285" i="1" s="1"/>
  <c r="AS420" i="1" s="1"/>
  <c r="AQ246" i="1"/>
  <c r="AQ285" i="1" s="1"/>
  <c r="AQ420" i="1" s="1"/>
  <c r="BC246" i="1"/>
  <c r="BC285" i="1" s="1"/>
  <c r="BC420" i="1" s="1"/>
  <c r="AJ246" i="1"/>
  <c r="AJ285" i="1" s="1"/>
  <c r="AJ420" i="1" s="1"/>
  <c r="AI260" i="1"/>
  <c r="AI299" i="1" s="1"/>
  <c r="AI434" i="1" s="1"/>
  <c r="BC260" i="1"/>
  <c r="BC299" i="1" s="1"/>
  <c r="BC434" i="1" s="1"/>
  <c r="AN256" i="1"/>
  <c r="AN295" i="1" s="1"/>
  <c r="AN430" i="1" s="1"/>
  <c r="AL256" i="1"/>
  <c r="AL295" i="1" s="1"/>
  <c r="AL430" i="1" s="1"/>
  <c r="BB256" i="1"/>
  <c r="BB295" i="1" s="1"/>
  <c r="BB430" i="1" s="1"/>
  <c r="BC256" i="1"/>
  <c r="BC295" i="1" s="1"/>
  <c r="BC430" i="1" s="1"/>
  <c r="AF256" i="1"/>
  <c r="AF295" i="1" s="1"/>
  <c r="AF430" i="1" s="1"/>
  <c r="AY256" i="1"/>
  <c r="AY295" i="1" s="1"/>
  <c r="AY430" i="1" s="1"/>
  <c r="BD256" i="1"/>
  <c r="BD295" i="1" s="1"/>
  <c r="BD430" i="1" s="1"/>
  <c r="AQ256" i="1"/>
  <c r="AQ295" i="1" s="1"/>
  <c r="AQ430" i="1" s="1"/>
  <c r="AG256" i="1"/>
  <c r="AG295" i="1" s="1"/>
  <c r="AG430" i="1" s="1"/>
  <c r="AZ256" i="1"/>
  <c r="AZ295" i="1" s="1"/>
  <c r="AZ430" i="1" s="1"/>
  <c r="AE256" i="1"/>
  <c r="AE295" i="1" s="1"/>
  <c r="AE430" i="1" s="1"/>
  <c r="AU256" i="1"/>
  <c r="AU295" i="1" s="1"/>
  <c r="AU430" i="1" s="1"/>
  <c r="AP256" i="1"/>
  <c r="AP295" i="1" s="1"/>
  <c r="AP430" i="1" s="1"/>
  <c r="AK256" i="1"/>
  <c r="AK295" i="1" s="1"/>
  <c r="AK430" i="1" s="1"/>
  <c r="AH256" i="1"/>
  <c r="AH295" i="1" s="1"/>
  <c r="AH430" i="1" s="1"/>
  <c r="ED455" i="1"/>
  <c r="AF94" i="1"/>
  <c r="AD92" i="3" s="1"/>
  <c r="AP94" i="1"/>
  <c r="AN92" i="3" s="1"/>
  <c r="AS94" i="1"/>
  <c r="AQ92" i="3" s="1"/>
  <c r="AL94" i="1"/>
  <c r="AJ92" i="3" s="1"/>
  <c r="AO94" i="1"/>
  <c r="AM92" i="3" s="1"/>
  <c r="AX94" i="1"/>
  <c r="AV92" i="3" s="1"/>
  <c r="AV94" i="1"/>
  <c r="AT92" i="3" s="1"/>
  <c r="AY94" i="1"/>
  <c r="AW92" i="3" s="1"/>
  <c r="AI94" i="1"/>
  <c r="AG92" i="3" s="1"/>
  <c r="BA94" i="1"/>
  <c r="AY92" i="3" s="1"/>
  <c r="DO166" i="1"/>
  <c r="AL166" i="1" s="1"/>
  <c r="AJ164" i="3" s="1"/>
  <c r="DI166" i="1"/>
  <c r="AF166" i="1" s="1"/>
  <c r="AD164" i="3" s="1"/>
  <c r="DN166" i="1"/>
  <c r="AK166" i="1" s="1"/>
  <c r="AI164" i="3" s="1"/>
  <c r="DH166" i="1"/>
  <c r="AE166" i="1" s="1"/>
  <c r="AC164" i="3" s="1"/>
  <c r="DY166" i="1"/>
  <c r="AV166" i="1" s="1"/>
  <c r="AT164" i="3" s="1"/>
  <c r="EE166" i="1"/>
  <c r="BB166" i="1" s="1"/>
  <c r="AZ164" i="3" s="1"/>
  <c r="DM166" i="1"/>
  <c r="AJ166" i="1" s="1"/>
  <c r="AH164" i="3" s="1"/>
  <c r="DJ166" i="1"/>
  <c r="AG166" i="1" s="1"/>
  <c r="AE164" i="3" s="1"/>
  <c r="DT166" i="1"/>
  <c r="AQ166" i="1" s="1"/>
  <c r="AO164" i="3" s="1"/>
  <c r="DU166" i="1"/>
  <c r="AR166" i="1" s="1"/>
  <c r="AP164" i="3" s="1"/>
  <c r="DR166" i="1"/>
  <c r="AO166" i="1" s="1"/>
  <c r="AM164" i="3" s="1"/>
  <c r="DZ166" i="1"/>
  <c r="AW166" i="1" s="1"/>
  <c r="AU164" i="3" s="1"/>
  <c r="EG166" i="1"/>
  <c r="BD166" i="1" s="1"/>
  <c r="BB164" i="3" s="1"/>
  <c r="DP166" i="1"/>
  <c r="AM166" i="1" s="1"/>
  <c r="AK164" i="3" s="1"/>
  <c r="DS166" i="1"/>
  <c r="AP166" i="1" s="1"/>
  <c r="AN164" i="3" s="1"/>
  <c r="DI78" i="1"/>
  <c r="AF78" i="1" s="1"/>
  <c r="AD76" i="3" s="1"/>
  <c r="DP78" i="1"/>
  <c r="AM78" i="1" s="1"/>
  <c r="AK76" i="3" s="1"/>
  <c r="EE78" i="1"/>
  <c r="BB78" i="1" s="1"/>
  <c r="AZ76" i="3" s="1"/>
  <c r="DL78" i="1"/>
  <c r="AI78" i="1" s="1"/>
  <c r="AG76" i="3" s="1"/>
  <c r="DQ78" i="1"/>
  <c r="AN78" i="1" s="1"/>
  <c r="AL76" i="3" s="1"/>
  <c r="DY78" i="1"/>
  <c r="AV78" i="1" s="1"/>
  <c r="AT76" i="3" s="1"/>
  <c r="DT78" i="1"/>
  <c r="AQ78" i="1" s="1"/>
  <c r="AO76" i="3" s="1"/>
  <c r="DV78" i="1"/>
  <c r="AS78" i="1" s="1"/>
  <c r="AQ76" i="3" s="1"/>
  <c r="EB78" i="1"/>
  <c r="AY78" i="1" s="1"/>
  <c r="AW76" i="3" s="1"/>
  <c r="EC78" i="1"/>
  <c r="AZ78" i="1" s="1"/>
  <c r="AX76" i="3" s="1"/>
  <c r="EA78" i="1"/>
  <c r="AX78" i="1" s="1"/>
  <c r="AV76" i="3" s="1"/>
  <c r="DU78" i="1"/>
  <c r="AR78" i="1" s="1"/>
  <c r="AP76" i="3" s="1"/>
  <c r="DH78" i="1"/>
  <c r="AE78" i="1" s="1"/>
  <c r="AC76" i="3" s="1"/>
  <c r="DX78" i="1"/>
  <c r="AU78" i="1" s="1"/>
  <c r="AS76" i="3" s="1"/>
  <c r="DR92" i="1"/>
  <c r="AO92" i="1" s="1"/>
  <c r="AM90" i="3" s="1"/>
  <c r="DO92" i="1"/>
  <c r="AL92" i="1" s="1"/>
  <c r="AJ90" i="3" s="1"/>
  <c r="DN92" i="1"/>
  <c r="AK92" i="1" s="1"/>
  <c r="AI90" i="3" s="1"/>
  <c r="DT92" i="1"/>
  <c r="AQ92" i="1" s="1"/>
  <c r="AO90" i="3" s="1"/>
  <c r="DX92" i="1"/>
  <c r="AU92" i="1" s="1"/>
  <c r="AS90" i="3" s="1"/>
  <c r="DZ92" i="1"/>
  <c r="AW92" i="1" s="1"/>
  <c r="AU90" i="3" s="1"/>
  <c r="EB92" i="1"/>
  <c r="AY92" i="1" s="1"/>
  <c r="AW90" i="3" s="1"/>
  <c r="DY92" i="1"/>
  <c r="AV92" i="1" s="1"/>
  <c r="AT90" i="3" s="1"/>
  <c r="ED92" i="1"/>
  <c r="EG92" i="1"/>
  <c r="DO52" i="1"/>
  <c r="AL52" i="1" s="1"/>
  <c r="AJ50" i="3" s="1"/>
  <c r="EF52" i="1"/>
  <c r="BC52" i="1" s="1"/>
  <c r="BA50" i="3" s="1"/>
  <c r="DP52" i="1"/>
  <c r="AM52" i="1" s="1"/>
  <c r="AK50" i="3" s="1"/>
  <c r="DM52" i="1"/>
  <c r="AJ52" i="1" s="1"/>
  <c r="AH50" i="3" s="1"/>
  <c r="DT52" i="1"/>
  <c r="AQ52" i="1" s="1"/>
  <c r="AO50" i="3" s="1"/>
  <c r="DU52" i="1"/>
  <c r="AR52" i="1" s="1"/>
  <c r="AP50" i="3" s="1"/>
  <c r="DK52" i="1"/>
  <c r="AH52" i="1" s="1"/>
  <c r="AF50" i="3" s="1"/>
  <c r="DV52" i="1"/>
  <c r="AS52" i="1" s="1"/>
  <c r="AQ50" i="3" s="1"/>
  <c r="DH52" i="1"/>
  <c r="AE52" i="1" s="1"/>
  <c r="AC50" i="3" s="1"/>
  <c r="EG52" i="1"/>
  <c r="BD52" i="1" s="1"/>
  <c r="BB50" i="3" s="1"/>
  <c r="DY52" i="1"/>
  <c r="AV52" i="1" s="1"/>
  <c r="AT50" i="3" s="1"/>
  <c r="DX52" i="1"/>
  <c r="AU52" i="1" s="1"/>
  <c r="AS50" i="3" s="1"/>
  <c r="EB52" i="1"/>
  <c r="AY52" i="1" s="1"/>
  <c r="AW50" i="3" s="1"/>
  <c r="DN83" i="1"/>
  <c r="AK83" i="1" s="1"/>
  <c r="AI81" i="3" s="1"/>
  <c r="EF83" i="1"/>
  <c r="BC83" i="1" s="1"/>
  <c r="BA81" i="3" s="1"/>
  <c r="DP83" i="1"/>
  <c r="AM83" i="1" s="1"/>
  <c r="AK81" i="3" s="1"/>
  <c r="DW83" i="1"/>
  <c r="AT83" i="1" s="1"/>
  <c r="AR81" i="3" s="1"/>
  <c r="DK83" i="1"/>
  <c r="AH83" i="1" s="1"/>
  <c r="AF81" i="3" s="1"/>
  <c r="DR83" i="1"/>
  <c r="AO83" i="1" s="1"/>
  <c r="AM81" i="3" s="1"/>
  <c r="DM83" i="1"/>
  <c r="AJ83" i="1" s="1"/>
  <c r="AH81" i="3" s="1"/>
  <c r="DI83" i="1"/>
  <c r="AF83" i="1" s="1"/>
  <c r="AD81" i="3" s="1"/>
  <c r="EC83" i="1"/>
  <c r="AZ83" i="1" s="1"/>
  <c r="AX81" i="3" s="1"/>
  <c r="DO173" i="1"/>
  <c r="AL173" i="1" s="1"/>
  <c r="AJ171" i="3" s="1"/>
  <c r="DP173" i="1"/>
  <c r="AM173" i="1" s="1"/>
  <c r="AK171" i="3" s="1"/>
  <c r="DR173" i="1"/>
  <c r="AO173" i="1" s="1"/>
  <c r="AM171" i="3" s="1"/>
  <c r="EC173" i="1"/>
  <c r="AZ173" i="1" s="1"/>
  <c r="AX171" i="3" s="1"/>
  <c r="DW173" i="1"/>
  <c r="AT173" i="1" s="1"/>
  <c r="AR171" i="3" s="1"/>
  <c r="DJ173" i="1"/>
  <c r="AG173" i="1" s="1"/>
  <c r="AE171" i="3" s="1"/>
  <c r="DN173" i="1"/>
  <c r="AK173" i="1" s="1"/>
  <c r="AI171" i="3" s="1"/>
  <c r="DH173" i="1"/>
  <c r="AE173" i="1" s="1"/>
  <c r="AC171" i="3" s="1"/>
  <c r="ED173" i="1"/>
  <c r="BA173" i="1" s="1"/>
  <c r="AY171" i="3" s="1"/>
  <c r="EB173" i="1"/>
  <c r="AY173" i="1" s="1"/>
  <c r="AW171" i="3" s="1"/>
  <c r="DM173" i="1"/>
  <c r="AJ173" i="1" s="1"/>
  <c r="AH171" i="3" s="1"/>
  <c r="DV173" i="1"/>
  <c r="AS173" i="1" s="1"/>
  <c r="AQ171" i="3" s="1"/>
  <c r="DU173" i="1"/>
  <c r="AR173" i="1" s="1"/>
  <c r="AP171" i="3" s="1"/>
  <c r="EA173" i="1"/>
  <c r="AX173" i="1" s="1"/>
  <c r="AV171" i="3" s="1"/>
  <c r="DO128" i="1"/>
  <c r="AL128" i="1" s="1"/>
  <c r="AJ126" i="3" s="1"/>
  <c r="DT128" i="1"/>
  <c r="AQ128" i="1" s="1"/>
  <c r="AO126" i="3" s="1"/>
  <c r="DS128" i="1"/>
  <c r="AP128" i="1" s="1"/>
  <c r="AN126" i="3" s="1"/>
  <c r="DM128" i="1"/>
  <c r="AJ128" i="1" s="1"/>
  <c r="AH126" i="3" s="1"/>
  <c r="DY128" i="1"/>
  <c r="AV128" i="1" s="1"/>
  <c r="AT126" i="3" s="1"/>
  <c r="EC128" i="1"/>
  <c r="AZ128" i="1" s="1"/>
  <c r="AX126" i="3" s="1"/>
  <c r="EF128" i="1"/>
  <c r="DW128" i="1"/>
  <c r="AT128" i="1" s="1"/>
  <c r="AR126" i="3" s="1"/>
  <c r="DK128" i="1"/>
  <c r="AH128" i="1" s="1"/>
  <c r="AF126" i="3" s="1"/>
  <c r="DR128" i="1"/>
  <c r="AO128" i="1" s="1"/>
  <c r="AM126" i="3" s="1"/>
  <c r="DH128" i="1"/>
  <c r="AE128" i="1" s="1"/>
  <c r="AC126" i="3" s="1"/>
  <c r="EE128" i="1"/>
  <c r="DK205" i="1"/>
  <c r="AH205" i="1" s="1"/>
  <c r="AF203" i="3" s="1"/>
  <c r="DP205" i="1"/>
  <c r="AM205" i="1" s="1"/>
  <c r="AK203" i="3" s="1"/>
  <c r="DH205" i="1"/>
  <c r="AE205" i="1" s="1"/>
  <c r="AC203" i="3" s="1"/>
  <c r="DL205" i="1"/>
  <c r="AI205" i="1" s="1"/>
  <c r="AG203" i="3" s="1"/>
  <c r="DM205" i="1"/>
  <c r="AJ205" i="1" s="1"/>
  <c r="AH203" i="3" s="1"/>
  <c r="ED205" i="1"/>
  <c r="BA205" i="1" s="1"/>
  <c r="AY203" i="3" s="1"/>
  <c r="DS205" i="1"/>
  <c r="AP205" i="1" s="1"/>
  <c r="AN203" i="3" s="1"/>
  <c r="EB205" i="1"/>
  <c r="AY205" i="1" s="1"/>
  <c r="AW203" i="3" s="1"/>
  <c r="DX205" i="1"/>
  <c r="AU205" i="1" s="1"/>
  <c r="AS203" i="3" s="1"/>
  <c r="EC205" i="1"/>
  <c r="AZ205" i="1" s="1"/>
  <c r="AX203" i="3" s="1"/>
  <c r="DV205" i="1"/>
  <c r="AS205" i="1" s="1"/>
  <c r="AQ203" i="3" s="1"/>
  <c r="DU205" i="1"/>
  <c r="AR205" i="1" s="1"/>
  <c r="AP203" i="3" s="1"/>
  <c r="DU43" i="1"/>
  <c r="AR43" i="1" s="1"/>
  <c r="AP41" i="3" s="1"/>
  <c r="EB43" i="1"/>
  <c r="AY43" i="1" s="1"/>
  <c r="AW41" i="3" s="1"/>
  <c r="DH43" i="1"/>
  <c r="AE43" i="1" s="1"/>
  <c r="AC41" i="3" s="1"/>
  <c r="DK43" i="1"/>
  <c r="AH43" i="1" s="1"/>
  <c r="AF41" i="3" s="1"/>
  <c r="DY43" i="1"/>
  <c r="AV43" i="1" s="1"/>
  <c r="AT41" i="3" s="1"/>
  <c r="DV43" i="1"/>
  <c r="AS43" i="1" s="1"/>
  <c r="AQ41" i="3" s="1"/>
  <c r="DN43" i="1"/>
  <c r="AK43" i="1" s="1"/>
  <c r="AI41" i="3" s="1"/>
  <c r="DJ43" i="1"/>
  <c r="AG43" i="1" s="1"/>
  <c r="AE41" i="3" s="1"/>
  <c r="EE43" i="1"/>
  <c r="BB43" i="1" s="1"/>
  <c r="AZ41" i="3" s="1"/>
  <c r="ED43" i="1"/>
  <c r="BA43" i="1" s="1"/>
  <c r="AY41" i="3" s="1"/>
  <c r="DL63" i="1"/>
  <c r="AI63" i="1" s="1"/>
  <c r="AG61" i="3" s="1"/>
  <c r="EB63" i="1"/>
  <c r="AY63" i="1" s="1"/>
  <c r="AW61" i="3" s="1"/>
  <c r="DM63" i="1"/>
  <c r="AJ63" i="1" s="1"/>
  <c r="AH61" i="3" s="1"/>
  <c r="DK63" i="1"/>
  <c r="AH63" i="1" s="1"/>
  <c r="AF61" i="3" s="1"/>
  <c r="EC63" i="1"/>
  <c r="AZ63" i="1" s="1"/>
  <c r="AX61" i="3" s="1"/>
  <c r="ED63" i="1"/>
  <c r="BA63" i="1" s="1"/>
  <c r="AY61" i="3" s="1"/>
  <c r="DX63" i="1"/>
  <c r="AU63" i="1" s="1"/>
  <c r="AS61" i="3" s="1"/>
  <c r="DY63" i="1"/>
  <c r="AV63" i="1" s="1"/>
  <c r="AT61" i="3" s="1"/>
  <c r="DQ63" i="1"/>
  <c r="AN63" i="1" s="1"/>
  <c r="AL61" i="3" s="1"/>
  <c r="DT63" i="1"/>
  <c r="AQ63" i="1" s="1"/>
  <c r="AO61" i="3" s="1"/>
  <c r="DW63" i="1"/>
  <c r="AT63" i="1" s="1"/>
  <c r="AR61" i="3" s="1"/>
  <c r="EG63" i="1"/>
  <c r="ED26" i="1"/>
  <c r="EF203" i="1"/>
  <c r="EG203" i="1"/>
  <c r="DU165" i="1"/>
  <c r="AR165" i="1" s="1"/>
  <c r="AP163" i="3" s="1"/>
  <c r="EE165" i="1"/>
  <c r="BB165" i="1" s="1"/>
  <c r="AZ163" i="3" s="1"/>
  <c r="EB165" i="1"/>
  <c r="AY165" i="1" s="1"/>
  <c r="AW163" i="3" s="1"/>
  <c r="EF165" i="1"/>
  <c r="EC165" i="1"/>
  <c r="AZ165" i="1" s="1"/>
  <c r="AX163" i="3" s="1"/>
  <c r="EG165" i="1"/>
  <c r="EG154" i="1"/>
  <c r="AN93" i="1"/>
  <c r="AL91" i="3" s="1"/>
  <c r="BB93" i="1"/>
  <c r="AZ91" i="3" s="1"/>
  <c r="AZ93" i="1"/>
  <c r="AX91" i="3" s="1"/>
  <c r="AG93" i="1"/>
  <c r="AE91" i="3" s="1"/>
  <c r="BA93" i="1"/>
  <c r="AY91" i="3" s="1"/>
  <c r="AW93" i="1"/>
  <c r="AU91" i="3" s="1"/>
  <c r="AI93" i="1"/>
  <c r="AG91" i="3" s="1"/>
  <c r="AO93" i="1"/>
  <c r="AM91" i="3" s="1"/>
  <c r="AF93" i="1"/>
  <c r="AD91" i="3" s="1"/>
  <c r="AE93" i="1"/>
  <c r="AC91" i="3" s="1"/>
  <c r="EE458" i="1"/>
  <c r="DP458" i="1"/>
  <c r="DL458" i="1"/>
  <c r="DZ458" i="1"/>
  <c r="DK458" i="1"/>
  <c r="DR458" i="1"/>
  <c r="ED458" i="1"/>
  <c r="N210" i="1" l="1"/>
  <c r="L208" i="3" s="1"/>
  <c r="DG122" i="1"/>
  <c r="AD122" i="1" s="1"/>
  <c r="AB120" i="3" s="1"/>
  <c r="AD101" i="1"/>
  <c r="AB99" i="3" s="1"/>
  <c r="AB99" i="6" s="1"/>
  <c r="AB99" i="10" s="1"/>
  <c r="O101" i="1"/>
  <c r="M99" i="3" s="1"/>
  <c r="X101" i="1"/>
  <c r="V99" i="3" s="1"/>
  <c r="DZ17" i="1"/>
  <c r="AF41" i="9"/>
  <c r="AF41" i="8"/>
  <c r="AF41" i="6"/>
  <c r="AF41" i="10" s="1"/>
  <c r="AF41" i="7"/>
  <c r="AF41" i="11" s="1"/>
  <c r="AQ50" i="9"/>
  <c r="AQ50" i="8"/>
  <c r="AQ50" i="6"/>
  <c r="AQ50" i="10" s="1"/>
  <c r="AQ50" i="7"/>
  <c r="AQ50" i="11" s="1"/>
  <c r="AP61" i="9"/>
  <c r="AP61" i="8"/>
  <c r="AP61" i="6"/>
  <c r="AP61" i="10" s="1"/>
  <c r="AP61" i="7"/>
  <c r="AP61" i="11" s="1"/>
  <c r="BA171" i="9"/>
  <c r="BA171" i="8"/>
  <c r="BA171" i="6"/>
  <c r="BA171" i="10" s="1"/>
  <c r="BA171" i="7"/>
  <c r="BA171" i="11" s="1"/>
  <c r="AV164" i="9"/>
  <c r="AV164" i="8"/>
  <c r="AV164" i="6"/>
  <c r="AV164" i="10" s="1"/>
  <c r="AV164" i="7"/>
  <c r="AV164" i="11" s="1"/>
  <c r="AB21" i="9"/>
  <c r="AB21" i="8"/>
  <c r="AB21" i="6"/>
  <c r="AB21" i="10" s="1"/>
  <c r="AB21" i="7"/>
  <c r="AB21" i="11" s="1"/>
  <c r="AM188" i="9"/>
  <c r="AM188" i="8"/>
  <c r="AM188" i="6"/>
  <c r="AM188" i="10" s="1"/>
  <c r="AM188" i="7"/>
  <c r="AM188" i="11" s="1"/>
  <c r="AP172" i="9"/>
  <c r="AP172" i="8"/>
  <c r="AP172" i="6"/>
  <c r="AP172" i="10" s="1"/>
  <c r="AP172" i="7"/>
  <c r="AP172" i="11" s="1"/>
  <c r="AX120" i="9"/>
  <c r="AX120" i="8"/>
  <c r="AX120" i="6"/>
  <c r="AX120" i="10" s="1"/>
  <c r="AX120" i="7"/>
  <c r="AX120" i="11" s="1"/>
  <c r="AG108" i="9"/>
  <c r="AG108" i="8"/>
  <c r="AG108" i="6"/>
  <c r="AG108" i="10" s="1"/>
  <c r="AG108" i="7"/>
  <c r="AG108" i="11" s="1"/>
  <c r="Y208" i="9"/>
  <c r="Y208" i="8"/>
  <c r="Y208" i="6"/>
  <c r="Y208" i="10" s="1"/>
  <c r="Y208" i="7"/>
  <c r="Y208" i="11" s="1"/>
  <c r="AX91" i="9"/>
  <c r="AX91" i="8"/>
  <c r="AX91" i="6"/>
  <c r="AX91" i="10" s="1"/>
  <c r="AX91" i="7"/>
  <c r="AX91" i="11" s="1"/>
  <c r="AZ163" i="9"/>
  <c r="AZ163" i="8"/>
  <c r="AZ163" i="6"/>
  <c r="AZ163" i="10" s="1"/>
  <c r="AZ163" i="7"/>
  <c r="AZ163" i="11" s="1"/>
  <c r="AL61" i="9"/>
  <c r="AL61" i="8"/>
  <c r="AL61" i="6"/>
  <c r="AL61" i="10" s="1"/>
  <c r="AL61" i="7"/>
  <c r="AL61" i="11" s="1"/>
  <c r="AG61" i="9"/>
  <c r="AG61" i="8"/>
  <c r="AG61" i="6"/>
  <c r="AG61" i="10" s="1"/>
  <c r="AG61" i="7"/>
  <c r="AG61" i="11" s="1"/>
  <c r="AC41" i="9"/>
  <c r="AC41" i="8"/>
  <c r="AC41" i="6"/>
  <c r="AC41" i="10" s="1"/>
  <c r="AC41" i="7"/>
  <c r="AC41" i="11" s="1"/>
  <c r="AN203" i="9"/>
  <c r="AN203" i="8"/>
  <c r="AN203" i="6"/>
  <c r="AN203" i="10" s="1"/>
  <c r="AN203" i="7"/>
  <c r="AN203" i="11" s="1"/>
  <c r="AC126" i="9"/>
  <c r="AC126" i="8"/>
  <c r="AC126" i="6"/>
  <c r="AC126" i="10" s="1"/>
  <c r="AC126" i="7"/>
  <c r="AC126" i="11" s="1"/>
  <c r="AN126" i="9"/>
  <c r="AN126" i="8"/>
  <c r="AN126" i="6"/>
  <c r="AN126" i="10" s="1"/>
  <c r="AN126" i="7"/>
  <c r="AN126" i="11" s="1"/>
  <c r="AY171" i="9"/>
  <c r="AY171" i="8"/>
  <c r="AY171" i="6"/>
  <c r="AY171" i="10" s="1"/>
  <c r="AY171" i="7"/>
  <c r="AY171" i="11" s="1"/>
  <c r="AJ171" i="9"/>
  <c r="AJ171" i="8"/>
  <c r="AJ171" i="6"/>
  <c r="AJ171" i="10" s="1"/>
  <c r="AJ171" i="7"/>
  <c r="AJ171" i="11" s="1"/>
  <c r="BA81" i="9"/>
  <c r="BA81" i="8"/>
  <c r="BA81" i="6"/>
  <c r="BA81" i="10" s="1"/>
  <c r="BA81" i="7"/>
  <c r="BA81" i="11" s="1"/>
  <c r="AF50" i="9"/>
  <c r="AF50" i="8"/>
  <c r="AF50" i="6"/>
  <c r="AF50" i="10" s="1"/>
  <c r="AF50" i="7"/>
  <c r="AF50" i="11" s="1"/>
  <c r="AM90" i="9"/>
  <c r="AM90" i="8"/>
  <c r="AM90" i="6"/>
  <c r="AM90" i="10" s="1"/>
  <c r="AM90" i="7"/>
  <c r="AM90" i="11" s="1"/>
  <c r="AO76" i="9"/>
  <c r="AO76" i="8"/>
  <c r="AO76" i="6"/>
  <c r="AO76" i="10" s="1"/>
  <c r="AO76" i="7"/>
  <c r="AO76" i="11" s="1"/>
  <c r="AK164" i="9"/>
  <c r="AK164" i="8"/>
  <c r="AK164" i="6"/>
  <c r="AK164" i="10" s="1"/>
  <c r="AK164" i="7"/>
  <c r="AK164" i="11" s="1"/>
  <c r="AZ164" i="9"/>
  <c r="AZ164" i="8"/>
  <c r="AZ164" i="6"/>
  <c r="AZ164" i="10" s="1"/>
  <c r="AZ164" i="7"/>
  <c r="AZ164" i="11" s="1"/>
  <c r="AW92" i="9"/>
  <c r="AW92" i="8"/>
  <c r="AW92" i="6"/>
  <c r="AW92" i="10" s="1"/>
  <c r="AW92" i="7"/>
  <c r="AW92" i="11" s="1"/>
  <c r="AS91" i="9"/>
  <c r="AS91" i="8"/>
  <c r="AS91" i="6"/>
  <c r="AS91" i="10" s="1"/>
  <c r="AS91" i="7"/>
  <c r="AS91" i="11" s="1"/>
  <c r="AV163" i="9"/>
  <c r="AV163" i="8"/>
  <c r="AV163" i="6"/>
  <c r="AV163" i="10" s="1"/>
  <c r="AV163" i="7"/>
  <c r="AV163" i="11" s="1"/>
  <c r="AQ61" i="9"/>
  <c r="AQ61" i="8"/>
  <c r="AQ61" i="6"/>
  <c r="AQ61" i="10" s="1"/>
  <c r="AQ61" i="7"/>
  <c r="AQ61" i="11" s="1"/>
  <c r="AE61" i="9"/>
  <c r="AE61" i="8"/>
  <c r="AE61" i="6"/>
  <c r="AE61" i="10" s="1"/>
  <c r="AE61" i="7"/>
  <c r="AE61" i="11" s="1"/>
  <c r="AD41" i="9"/>
  <c r="AD41" i="8"/>
  <c r="AD41" i="6"/>
  <c r="AD41" i="10" s="1"/>
  <c r="AD41" i="7"/>
  <c r="AD41" i="11" s="1"/>
  <c r="AN41" i="9"/>
  <c r="AN41" i="8"/>
  <c r="AN41" i="6"/>
  <c r="AN41" i="10" s="1"/>
  <c r="AN41" i="7"/>
  <c r="AN41" i="11" s="1"/>
  <c r="AV203" i="9"/>
  <c r="AV203" i="8"/>
  <c r="AV203" i="6"/>
  <c r="AV203" i="10" s="1"/>
  <c r="AV203" i="7"/>
  <c r="AV203" i="11" s="1"/>
  <c r="AP126" i="9"/>
  <c r="AP126" i="8"/>
  <c r="AP126" i="6"/>
  <c r="AP126" i="10" s="1"/>
  <c r="AP126" i="7"/>
  <c r="AP126" i="11" s="1"/>
  <c r="AW126" i="9"/>
  <c r="AW126" i="8"/>
  <c r="AW126" i="6"/>
  <c r="AW126" i="10" s="1"/>
  <c r="AW126" i="7"/>
  <c r="AW126" i="11" s="1"/>
  <c r="AG171" i="9"/>
  <c r="AG171" i="8"/>
  <c r="AG171" i="6"/>
  <c r="AG171" i="10" s="1"/>
  <c r="AG171" i="7"/>
  <c r="AG171" i="11" s="1"/>
  <c r="BB81" i="9"/>
  <c r="BB81" i="8"/>
  <c r="BB81" i="6"/>
  <c r="BB81" i="10" s="1"/>
  <c r="BB81" i="7"/>
  <c r="BB81" i="11" s="1"/>
  <c r="AG81" i="9"/>
  <c r="AG81" i="8"/>
  <c r="AG81" i="6"/>
  <c r="AG81" i="10" s="1"/>
  <c r="AG81" i="7"/>
  <c r="AG81" i="11" s="1"/>
  <c r="AI50" i="9"/>
  <c r="AI50" i="8"/>
  <c r="AI50" i="6"/>
  <c r="AI50" i="10" s="1"/>
  <c r="AI50" i="7"/>
  <c r="AI50" i="11" s="1"/>
  <c r="AL50" i="9"/>
  <c r="AL50" i="8"/>
  <c r="AL50" i="6"/>
  <c r="AL50" i="10" s="1"/>
  <c r="AL50" i="7"/>
  <c r="AL50" i="11" s="1"/>
  <c r="AD90" i="9"/>
  <c r="AD90" i="8"/>
  <c r="AD90" i="6"/>
  <c r="AD90" i="10" s="1"/>
  <c r="AD90" i="7"/>
  <c r="AD90" i="11" s="1"/>
  <c r="AH90" i="9"/>
  <c r="AH90" i="8"/>
  <c r="AH90" i="6"/>
  <c r="AH90" i="10" s="1"/>
  <c r="AH90" i="7"/>
  <c r="AH90" i="11" s="1"/>
  <c r="AY76" i="9"/>
  <c r="AY76" i="8"/>
  <c r="AY76" i="6"/>
  <c r="AY76" i="10" s="1"/>
  <c r="AY76" i="7"/>
  <c r="AY76" i="11" s="1"/>
  <c r="AR164" i="9"/>
  <c r="AR164" i="8"/>
  <c r="AR164" i="6"/>
  <c r="AR164" i="10" s="1"/>
  <c r="AR164" i="7"/>
  <c r="AR164" i="11" s="1"/>
  <c r="AI92" i="9"/>
  <c r="AI92" i="8"/>
  <c r="AI92" i="6"/>
  <c r="AI92" i="10" s="1"/>
  <c r="AI92" i="7"/>
  <c r="AI92" i="11" s="1"/>
  <c r="AP92" i="9"/>
  <c r="AP92" i="8"/>
  <c r="AP92" i="6"/>
  <c r="AP92" i="10" s="1"/>
  <c r="AP92" i="7"/>
  <c r="AP92" i="11" s="1"/>
  <c r="AB42" i="9"/>
  <c r="AB42" i="8"/>
  <c r="AB42" i="6"/>
  <c r="AB42" i="10" s="1"/>
  <c r="AB42" i="7"/>
  <c r="AB42" i="11" s="1"/>
  <c r="AB207" i="9"/>
  <c r="AB207" i="8"/>
  <c r="AB207" i="6"/>
  <c r="AB207" i="10" s="1"/>
  <c r="AB207" i="7"/>
  <c r="AB207" i="11" s="1"/>
  <c r="AB120" i="9"/>
  <c r="AB120" i="8"/>
  <c r="AB120" i="6"/>
  <c r="AB120" i="10" s="1"/>
  <c r="AB120" i="7"/>
  <c r="AB120" i="11" s="1"/>
  <c r="M141" i="9"/>
  <c r="M141" i="8"/>
  <c r="M141" i="6"/>
  <c r="M141" i="10" s="1"/>
  <c r="M141" i="7"/>
  <c r="M141" i="11" s="1"/>
  <c r="AH106" i="9"/>
  <c r="AH106" i="8"/>
  <c r="AH106" i="6"/>
  <c r="AH106" i="10" s="1"/>
  <c r="AH106" i="7"/>
  <c r="AH106" i="11" s="1"/>
  <c r="P99" i="9"/>
  <c r="P99" i="8"/>
  <c r="P99" i="6"/>
  <c r="P99" i="10" s="1"/>
  <c r="P99" i="7"/>
  <c r="P99" i="11" s="1"/>
  <c r="R99" i="9"/>
  <c r="R99" i="8"/>
  <c r="R99" i="6"/>
  <c r="R99" i="10" s="1"/>
  <c r="R99" i="7"/>
  <c r="R99" i="11" s="1"/>
  <c r="Q99" i="9"/>
  <c r="Q99" i="8"/>
  <c r="Q99" i="6"/>
  <c r="Q99" i="10" s="1"/>
  <c r="Q99" i="7"/>
  <c r="Q99" i="11" s="1"/>
  <c r="AU99" i="9"/>
  <c r="AU99" i="8"/>
  <c r="AU99" i="6"/>
  <c r="AU99" i="10" s="1"/>
  <c r="AU99" i="7"/>
  <c r="AU99" i="11" s="1"/>
  <c r="AK99" i="9"/>
  <c r="AK99" i="8"/>
  <c r="AK99" i="6"/>
  <c r="AK99" i="10" s="1"/>
  <c r="AK99" i="7"/>
  <c r="AK99" i="11" s="1"/>
  <c r="AE172" i="9"/>
  <c r="AE172" i="8"/>
  <c r="AE172" i="6"/>
  <c r="AE172" i="10" s="1"/>
  <c r="AE172" i="7"/>
  <c r="AE172" i="11" s="1"/>
  <c r="AD172" i="9"/>
  <c r="AD172" i="8"/>
  <c r="AD172" i="6"/>
  <c r="AD172" i="10" s="1"/>
  <c r="AD172" i="7"/>
  <c r="AD172" i="11" s="1"/>
  <c r="AM172" i="9"/>
  <c r="AM172" i="8"/>
  <c r="AM172" i="6"/>
  <c r="AM172" i="10" s="1"/>
  <c r="AM172" i="7"/>
  <c r="AM172" i="11" s="1"/>
  <c r="AX133" i="9"/>
  <c r="AX133" i="8"/>
  <c r="AX133" i="6"/>
  <c r="AX133" i="10" s="1"/>
  <c r="AX133" i="7"/>
  <c r="AX133" i="11" s="1"/>
  <c r="AM130" i="9"/>
  <c r="AM130" i="8"/>
  <c r="AM130" i="6"/>
  <c r="AM130" i="10" s="1"/>
  <c r="AM130" i="7"/>
  <c r="AM130" i="11" s="1"/>
  <c r="AQ133" i="9"/>
  <c r="AQ133" i="8"/>
  <c r="AQ133" i="6"/>
  <c r="AQ133" i="10" s="1"/>
  <c r="AQ133" i="7"/>
  <c r="AQ133" i="11" s="1"/>
  <c r="AO133" i="9"/>
  <c r="AO133" i="8"/>
  <c r="AO133" i="6"/>
  <c r="AO133" i="10" s="1"/>
  <c r="AO133" i="7"/>
  <c r="AO133" i="11" s="1"/>
  <c r="AF130" i="9"/>
  <c r="AF130" i="8"/>
  <c r="AF130" i="6"/>
  <c r="AF130" i="10" s="1"/>
  <c r="AF130" i="7"/>
  <c r="AF130" i="11" s="1"/>
  <c r="AF120" i="9"/>
  <c r="AF120" i="8"/>
  <c r="AF120" i="6"/>
  <c r="AF120" i="10" s="1"/>
  <c r="AF120" i="7"/>
  <c r="AF120" i="11" s="1"/>
  <c r="AW120" i="9"/>
  <c r="AW120" i="8"/>
  <c r="AW120" i="6"/>
  <c r="AW120" i="10" s="1"/>
  <c r="AW120" i="7"/>
  <c r="AW120" i="11" s="1"/>
  <c r="AK120" i="9"/>
  <c r="AK120" i="8"/>
  <c r="AK120" i="6"/>
  <c r="AK120" i="10" s="1"/>
  <c r="AK120" i="7"/>
  <c r="AK120" i="11" s="1"/>
  <c r="O100" i="9"/>
  <c r="O100" i="8"/>
  <c r="O100" i="6"/>
  <c r="O100" i="10" s="1"/>
  <c r="O100" i="7"/>
  <c r="O100" i="11" s="1"/>
  <c r="AH100" i="9"/>
  <c r="AH100" i="8"/>
  <c r="AH100" i="6"/>
  <c r="AH100" i="10" s="1"/>
  <c r="AH100" i="7"/>
  <c r="AH100" i="11" s="1"/>
  <c r="AK100" i="9"/>
  <c r="AK100" i="8"/>
  <c r="AK100" i="6"/>
  <c r="AK100" i="10" s="1"/>
  <c r="AK100" i="7"/>
  <c r="AK100" i="11" s="1"/>
  <c r="AL108" i="9"/>
  <c r="AL108" i="8"/>
  <c r="AL108" i="6"/>
  <c r="AL108" i="10" s="1"/>
  <c r="AL108" i="7"/>
  <c r="AL108" i="11" s="1"/>
  <c r="S108" i="9"/>
  <c r="S108" i="8"/>
  <c r="S108" i="6"/>
  <c r="S108" i="10" s="1"/>
  <c r="S108" i="7"/>
  <c r="S108" i="11" s="1"/>
  <c r="AU108" i="9"/>
  <c r="AU108" i="8"/>
  <c r="AU108" i="6"/>
  <c r="AU108" i="10" s="1"/>
  <c r="AU108" i="7"/>
  <c r="AU108" i="11" s="1"/>
  <c r="AF108" i="9"/>
  <c r="AF108" i="8"/>
  <c r="AF108" i="6"/>
  <c r="AF108" i="10" s="1"/>
  <c r="AF108" i="7"/>
  <c r="AF108" i="11" s="1"/>
  <c r="BB42" i="9"/>
  <c r="BB42" i="8"/>
  <c r="BB42" i="6"/>
  <c r="BB42" i="10" s="1"/>
  <c r="BB42" i="7"/>
  <c r="BB42" i="11" s="1"/>
  <c r="V208" i="9"/>
  <c r="V208" i="8"/>
  <c r="V208" i="6"/>
  <c r="V208" i="10" s="1"/>
  <c r="V208" i="7"/>
  <c r="V208" i="11" s="1"/>
  <c r="AU208" i="9"/>
  <c r="AU208" i="8"/>
  <c r="AU208" i="6"/>
  <c r="AU208" i="10" s="1"/>
  <c r="AU208" i="7"/>
  <c r="AU208" i="11" s="1"/>
  <c r="AL208" i="9"/>
  <c r="AL208" i="8"/>
  <c r="AL208" i="6"/>
  <c r="AL208" i="10" s="1"/>
  <c r="AL208" i="7"/>
  <c r="AL208" i="11" s="1"/>
  <c r="T208" i="9"/>
  <c r="T208" i="8"/>
  <c r="T208" i="6"/>
  <c r="T208" i="10" s="1"/>
  <c r="T208" i="7"/>
  <c r="T208" i="11" s="1"/>
  <c r="AH208" i="9"/>
  <c r="AH208" i="8"/>
  <c r="AH208" i="6"/>
  <c r="AH208" i="10" s="1"/>
  <c r="AH208" i="7"/>
  <c r="AH208" i="11" s="1"/>
  <c r="AO190" i="9"/>
  <c r="AO190" i="8"/>
  <c r="AO190" i="6"/>
  <c r="AO190" i="10" s="1"/>
  <c r="AO190" i="7"/>
  <c r="AO190" i="11" s="1"/>
  <c r="AR190" i="9"/>
  <c r="AR190" i="8"/>
  <c r="AR190" i="6"/>
  <c r="AR190" i="10" s="1"/>
  <c r="AR190" i="7"/>
  <c r="AR190" i="11" s="1"/>
  <c r="AV190" i="9"/>
  <c r="AV190" i="8"/>
  <c r="AV190" i="6"/>
  <c r="AV190" i="10" s="1"/>
  <c r="AV190" i="7"/>
  <c r="AV190" i="11" s="1"/>
  <c r="AW163" i="9"/>
  <c r="AW163" i="8"/>
  <c r="AW163" i="6"/>
  <c r="AW163" i="10" s="1"/>
  <c r="AW163" i="7"/>
  <c r="AW163" i="11" s="1"/>
  <c r="AK81" i="9"/>
  <c r="AK81" i="8"/>
  <c r="AK81" i="6"/>
  <c r="AK81" i="10" s="1"/>
  <c r="AK81" i="7"/>
  <c r="AK81" i="11" s="1"/>
  <c r="AT203" i="9"/>
  <c r="AT203" i="8"/>
  <c r="AT203" i="6"/>
  <c r="AT203" i="10" s="1"/>
  <c r="AT203" i="7"/>
  <c r="AT203" i="11" s="1"/>
  <c r="AZ50" i="9"/>
  <c r="AZ50" i="8"/>
  <c r="AZ50" i="6"/>
  <c r="AZ50" i="10" s="1"/>
  <c r="AZ50" i="7"/>
  <c r="AZ50" i="11" s="1"/>
  <c r="M3" i="9"/>
  <c r="M3" i="8"/>
  <c r="M3" i="6"/>
  <c r="M3" i="10" s="1"/>
  <c r="M3" i="7"/>
  <c r="M3" i="11" s="1"/>
  <c r="AH172" i="9"/>
  <c r="AH172" i="8"/>
  <c r="AH172" i="6"/>
  <c r="AH172" i="10" s="1"/>
  <c r="AH172" i="7"/>
  <c r="AH172" i="11" s="1"/>
  <c r="AS120" i="9"/>
  <c r="AS120" i="8"/>
  <c r="AS120" i="6"/>
  <c r="AS120" i="10" s="1"/>
  <c r="AS120" i="7"/>
  <c r="AS120" i="11" s="1"/>
  <c r="AJ100" i="9"/>
  <c r="AJ100" i="8"/>
  <c r="AJ100" i="6"/>
  <c r="AJ100" i="10" s="1"/>
  <c r="AJ100" i="7"/>
  <c r="AJ100" i="11" s="1"/>
  <c r="AB208" i="9"/>
  <c r="AB208" i="8"/>
  <c r="AB208" i="6"/>
  <c r="AB208" i="10" s="1"/>
  <c r="AB208" i="7"/>
  <c r="AB208" i="11" s="1"/>
  <c r="AY41" i="9"/>
  <c r="AY41" i="8"/>
  <c r="AY41" i="6"/>
  <c r="AY41" i="10" s="1"/>
  <c r="AY41" i="7"/>
  <c r="AY41" i="11" s="1"/>
  <c r="AY203" i="9"/>
  <c r="AY203" i="8"/>
  <c r="AY203" i="6"/>
  <c r="AY203" i="10" s="1"/>
  <c r="AY203" i="7"/>
  <c r="AY203" i="11" s="1"/>
  <c r="AO126" i="9"/>
  <c r="AO126" i="8"/>
  <c r="AO126" i="6"/>
  <c r="AO126" i="10" s="1"/>
  <c r="AO126" i="7"/>
  <c r="AO126" i="11" s="1"/>
  <c r="AC171" i="9"/>
  <c r="AC171" i="8"/>
  <c r="AC171" i="6"/>
  <c r="AC171" i="10" s="1"/>
  <c r="AC171" i="7"/>
  <c r="AC171" i="11" s="1"/>
  <c r="AX81" i="9"/>
  <c r="AX81" i="8"/>
  <c r="AX81" i="6"/>
  <c r="AX81" i="10" s="1"/>
  <c r="AX81" i="7"/>
  <c r="AX81" i="11" s="1"/>
  <c r="AI81" i="9"/>
  <c r="AI81" i="8"/>
  <c r="AI81" i="6"/>
  <c r="AI81" i="10" s="1"/>
  <c r="AI81" i="7"/>
  <c r="AI81" i="11" s="1"/>
  <c r="AP50" i="9"/>
  <c r="AP50" i="8"/>
  <c r="AP50" i="6"/>
  <c r="AP50" i="10" s="1"/>
  <c r="AP50" i="7"/>
  <c r="AP50" i="11" s="1"/>
  <c r="AT90" i="9"/>
  <c r="AT90" i="8"/>
  <c r="AT90" i="6"/>
  <c r="AT90" i="10" s="1"/>
  <c r="AT90" i="7"/>
  <c r="AT90" i="11" s="1"/>
  <c r="AS76" i="9"/>
  <c r="AS76" i="8"/>
  <c r="AS76" i="6"/>
  <c r="AS76" i="10" s="1"/>
  <c r="AS76" i="7"/>
  <c r="AS76" i="11" s="1"/>
  <c r="AT76" i="9"/>
  <c r="AT76" i="8"/>
  <c r="AT76" i="6"/>
  <c r="AT76" i="10" s="1"/>
  <c r="AT76" i="7"/>
  <c r="AT76" i="11" s="1"/>
  <c r="BB164" i="9"/>
  <c r="BB164" i="8"/>
  <c r="BB164" i="6"/>
  <c r="BB164" i="10" s="1"/>
  <c r="BB164" i="7"/>
  <c r="BB164" i="11" s="1"/>
  <c r="AT164" i="9"/>
  <c r="AT164" i="8"/>
  <c r="AT164" i="6"/>
  <c r="AT164" i="10" s="1"/>
  <c r="AT164" i="7"/>
  <c r="AT164" i="11" s="1"/>
  <c r="AT92" i="9"/>
  <c r="AT92" i="8"/>
  <c r="AT92" i="6"/>
  <c r="AT92" i="10" s="1"/>
  <c r="AT92" i="7"/>
  <c r="AT92" i="11" s="1"/>
  <c r="AJ91" i="9"/>
  <c r="AJ91" i="8"/>
  <c r="AJ91" i="6"/>
  <c r="AJ91" i="10" s="1"/>
  <c r="AJ91" i="7"/>
  <c r="AJ91" i="11" s="1"/>
  <c r="AT163" i="9"/>
  <c r="AT163" i="8"/>
  <c r="AT163" i="6"/>
  <c r="AT163" i="10" s="1"/>
  <c r="AT163" i="7"/>
  <c r="AT163" i="11" s="1"/>
  <c r="AM61" i="9"/>
  <c r="AM61" i="8"/>
  <c r="AM61" i="6"/>
  <c r="AM61" i="10" s="1"/>
  <c r="AM61" i="7"/>
  <c r="AM61" i="11" s="1"/>
  <c r="AZ61" i="9"/>
  <c r="AZ61" i="8"/>
  <c r="AZ61" i="6"/>
  <c r="AZ61" i="10" s="1"/>
  <c r="AZ61" i="7"/>
  <c r="AZ61" i="11" s="1"/>
  <c r="AJ41" i="9"/>
  <c r="AJ41" i="8"/>
  <c r="AJ41" i="6"/>
  <c r="AJ41" i="10" s="1"/>
  <c r="AJ41" i="7"/>
  <c r="AJ41" i="11" s="1"/>
  <c r="AJ203" i="9"/>
  <c r="AJ203" i="8"/>
  <c r="AJ203" i="6"/>
  <c r="AJ203" i="10" s="1"/>
  <c r="AJ203" i="7"/>
  <c r="AJ203" i="11" s="1"/>
  <c r="AE203" i="9"/>
  <c r="AE203" i="8"/>
  <c r="AE203" i="6"/>
  <c r="AE203" i="10" s="1"/>
  <c r="AE203" i="7"/>
  <c r="AE203" i="11" s="1"/>
  <c r="AG126" i="9"/>
  <c r="AG126" i="8"/>
  <c r="AG126" i="6"/>
  <c r="AG126" i="10" s="1"/>
  <c r="AG126" i="7"/>
  <c r="AG126" i="11" s="1"/>
  <c r="AO171" i="9"/>
  <c r="AO171" i="8"/>
  <c r="AO171" i="6"/>
  <c r="AO171" i="10" s="1"/>
  <c r="AO171" i="7"/>
  <c r="AO171" i="11" s="1"/>
  <c r="AY81" i="9"/>
  <c r="AY81" i="8"/>
  <c r="AY81" i="6"/>
  <c r="AY81" i="10" s="1"/>
  <c r="AY81" i="7"/>
  <c r="AY81" i="11" s="1"/>
  <c r="AT81" i="9"/>
  <c r="AT81" i="8"/>
  <c r="AT81" i="6"/>
  <c r="AT81" i="10" s="1"/>
  <c r="AT81" i="7"/>
  <c r="AT81" i="11" s="1"/>
  <c r="AY50" i="9"/>
  <c r="AY50" i="8"/>
  <c r="AY50" i="6"/>
  <c r="AY50" i="10" s="1"/>
  <c r="AY50" i="7"/>
  <c r="AY50" i="11" s="1"/>
  <c r="AR50" i="9"/>
  <c r="AR50" i="8"/>
  <c r="AR50" i="6"/>
  <c r="AR50" i="10" s="1"/>
  <c r="AR50" i="7"/>
  <c r="AR50" i="11" s="1"/>
  <c r="AQ90" i="9"/>
  <c r="AQ90" i="8"/>
  <c r="AQ90" i="6"/>
  <c r="AQ90" i="10" s="1"/>
  <c r="AQ90" i="7"/>
  <c r="AQ90" i="11" s="1"/>
  <c r="AC90" i="9"/>
  <c r="AC90" i="8"/>
  <c r="AC90" i="6"/>
  <c r="AC90" i="10" s="1"/>
  <c r="AC90" i="7"/>
  <c r="AC90" i="11" s="1"/>
  <c r="AN76" i="9"/>
  <c r="AN76" i="8"/>
  <c r="AN76" i="6"/>
  <c r="AN76" i="10" s="1"/>
  <c r="AN76" i="7"/>
  <c r="AN76" i="11" s="1"/>
  <c r="AW164" i="9"/>
  <c r="AW164" i="8"/>
  <c r="AW164" i="6"/>
  <c r="AW164" i="10" s="1"/>
  <c r="AW164" i="7"/>
  <c r="AW164" i="11" s="1"/>
  <c r="AU92" i="9"/>
  <c r="AU92" i="8"/>
  <c r="AU92" i="6"/>
  <c r="AU92" i="10" s="1"/>
  <c r="AU92" i="7"/>
  <c r="AU92" i="11" s="1"/>
  <c r="AR92" i="9"/>
  <c r="AR92" i="8"/>
  <c r="AR92" i="6"/>
  <c r="AR92" i="10" s="1"/>
  <c r="AR92" i="7"/>
  <c r="AR92" i="11" s="1"/>
  <c r="AB162" i="9"/>
  <c r="AB162" i="8"/>
  <c r="AB162" i="6"/>
  <c r="AB162" i="10" s="1"/>
  <c r="AB162" i="7"/>
  <c r="AB162" i="11" s="1"/>
  <c r="AB161" i="9"/>
  <c r="AB161" i="8"/>
  <c r="AB161" i="6"/>
  <c r="AB161" i="10" s="1"/>
  <c r="AB161" i="7"/>
  <c r="AB161" i="11" s="1"/>
  <c r="M209" i="9"/>
  <c r="M209" i="8"/>
  <c r="M209" i="6"/>
  <c r="M209" i="10" s="1"/>
  <c r="M209" i="7"/>
  <c r="M209" i="11" s="1"/>
  <c r="M127" i="9"/>
  <c r="M127" i="8"/>
  <c r="M127" i="6"/>
  <c r="M127" i="10" s="1"/>
  <c r="M127" i="7"/>
  <c r="M127" i="11" s="1"/>
  <c r="M35" i="9"/>
  <c r="M35" i="8"/>
  <c r="M35" i="6"/>
  <c r="M35" i="10" s="1"/>
  <c r="M35" i="7"/>
  <c r="M35" i="11" s="1"/>
  <c r="M30" i="9"/>
  <c r="M30" i="8"/>
  <c r="M30" i="6"/>
  <c r="M30" i="10" s="1"/>
  <c r="M30" i="7"/>
  <c r="M30" i="11" s="1"/>
  <c r="AR188" i="9"/>
  <c r="AR188" i="8"/>
  <c r="AR188" i="6"/>
  <c r="AR188" i="10" s="1"/>
  <c r="AR188" i="7"/>
  <c r="AR188" i="11" s="1"/>
  <c r="AP188" i="9"/>
  <c r="AP188" i="8"/>
  <c r="AP188" i="6"/>
  <c r="AP188" i="10" s="1"/>
  <c r="AP188" i="7"/>
  <c r="AP188" i="11" s="1"/>
  <c r="AF188" i="9"/>
  <c r="AF188" i="8"/>
  <c r="AF188" i="6"/>
  <c r="AF188" i="10" s="1"/>
  <c r="AF188" i="7"/>
  <c r="AF188" i="11" s="1"/>
  <c r="AN106" i="9"/>
  <c r="AN106" i="8"/>
  <c r="AN106" i="6"/>
  <c r="AN106" i="10" s="1"/>
  <c r="AN106" i="7"/>
  <c r="AN106" i="11" s="1"/>
  <c r="AJ106" i="9"/>
  <c r="AJ106" i="8"/>
  <c r="AJ106" i="6"/>
  <c r="AJ106" i="10" s="1"/>
  <c r="AJ106" i="7"/>
  <c r="AJ106" i="11" s="1"/>
  <c r="U99" i="9"/>
  <c r="U99" i="8"/>
  <c r="U99" i="6"/>
  <c r="U99" i="10" s="1"/>
  <c r="U99" i="7"/>
  <c r="U99" i="11" s="1"/>
  <c r="AA99" i="9"/>
  <c r="AA99" i="8"/>
  <c r="AA99" i="6"/>
  <c r="AA99" i="10" s="1"/>
  <c r="AA99" i="7"/>
  <c r="AA99" i="11" s="1"/>
  <c r="AF99" i="9"/>
  <c r="AF99" i="8"/>
  <c r="AF99" i="6"/>
  <c r="AF99" i="10" s="1"/>
  <c r="AF99" i="7"/>
  <c r="AF99" i="11" s="1"/>
  <c r="S99" i="9"/>
  <c r="S99" i="8"/>
  <c r="S99" i="6"/>
  <c r="S99" i="10" s="1"/>
  <c r="S99" i="7"/>
  <c r="S99" i="11" s="1"/>
  <c r="AQ99" i="9"/>
  <c r="AQ99" i="8"/>
  <c r="AQ99" i="6"/>
  <c r="AQ99" i="10" s="1"/>
  <c r="AQ99" i="7"/>
  <c r="AQ99" i="11" s="1"/>
  <c r="AO172" i="9"/>
  <c r="AO172" i="8"/>
  <c r="AO172" i="6"/>
  <c r="AO172" i="10" s="1"/>
  <c r="AO172" i="7"/>
  <c r="AO172" i="11" s="1"/>
  <c r="AK172" i="9"/>
  <c r="AK172" i="8"/>
  <c r="AK172" i="6"/>
  <c r="AK172" i="10" s="1"/>
  <c r="AK172" i="7"/>
  <c r="AK172" i="11" s="1"/>
  <c r="AF133" i="9"/>
  <c r="AF133" i="8"/>
  <c r="AF133" i="6"/>
  <c r="AF133" i="10" s="1"/>
  <c r="AF133" i="7"/>
  <c r="AF133" i="11" s="1"/>
  <c r="AP133" i="9"/>
  <c r="AP133" i="8"/>
  <c r="AP133" i="6"/>
  <c r="AP133" i="10" s="1"/>
  <c r="AP133" i="7"/>
  <c r="AP133" i="11" s="1"/>
  <c r="AY133" i="9"/>
  <c r="AY133" i="8"/>
  <c r="AY133" i="6"/>
  <c r="AY133" i="10" s="1"/>
  <c r="AY133" i="7"/>
  <c r="AY133" i="11" s="1"/>
  <c r="AO130" i="9"/>
  <c r="AO130" i="8"/>
  <c r="AO130" i="6"/>
  <c r="AO130" i="10" s="1"/>
  <c r="AO130" i="7"/>
  <c r="AO130" i="11" s="1"/>
  <c r="AN130" i="9"/>
  <c r="AN130" i="8"/>
  <c r="AN130" i="6"/>
  <c r="AN130" i="10" s="1"/>
  <c r="AN130" i="7"/>
  <c r="AN130" i="11" s="1"/>
  <c r="AO120" i="9"/>
  <c r="AO120" i="8"/>
  <c r="AO120" i="6"/>
  <c r="AO120" i="10" s="1"/>
  <c r="AO120" i="7"/>
  <c r="AO120" i="11" s="1"/>
  <c r="AY120" i="9"/>
  <c r="AY120" i="8"/>
  <c r="AY120" i="6"/>
  <c r="AY120" i="10" s="1"/>
  <c r="AY120" i="7"/>
  <c r="AY120" i="11" s="1"/>
  <c r="AG120" i="9"/>
  <c r="AG120" i="8"/>
  <c r="AG120" i="6"/>
  <c r="AG120" i="10" s="1"/>
  <c r="AG120" i="7"/>
  <c r="AG120" i="11" s="1"/>
  <c r="N100" i="9"/>
  <c r="N100" i="8"/>
  <c r="N100" i="6"/>
  <c r="N100" i="10" s="1"/>
  <c r="N100" i="7"/>
  <c r="N100" i="11" s="1"/>
  <c r="T100" i="9"/>
  <c r="T100" i="8"/>
  <c r="T100" i="6"/>
  <c r="T100" i="10" s="1"/>
  <c r="T100" i="7"/>
  <c r="T100" i="11" s="1"/>
  <c r="AQ100" i="9"/>
  <c r="AQ100" i="8"/>
  <c r="AQ100" i="6"/>
  <c r="AQ100" i="10" s="1"/>
  <c r="AQ100" i="7"/>
  <c r="AQ100" i="11" s="1"/>
  <c r="U108" i="9"/>
  <c r="U108" i="8"/>
  <c r="U108" i="6"/>
  <c r="U108" i="10" s="1"/>
  <c r="U108" i="7"/>
  <c r="U108" i="11" s="1"/>
  <c r="AH108" i="9"/>
  <c r="AH108" i="8"/>
  <c r="AH108" i="6"/>
  <c r="AH108" i="10" s="1"/>
  <c r="AH108" i="7"/>
  <c r="AH108" i="11" s="1"/>
  <c r="R108" i="9"/>
  <c r="R108" i="8"/>
  <c r="R108" i="6"/>
  <c r="R108" i="10" s="1"/>
  <c r="R108" i="7"/>
  <c r="R108" i="11" s="1"/>
  <c r="AK108" i="9"/>
  <c r="AK108" i="8"/>
  <c r="AK108" i="6"/>
  <c r="AK108" i="10" s="1"/>
  <c r="AK108" i="7"/>
  <c r="AK108" i="11" s="1"/>
  <c r="AK208" i="9"/>
  <c r="AK208" i="8"/>
  <c r="AK208" i="6"/>
  <c r="AK208" i="10" s="1"/>
  <c r="AK208" i="7"/>
  <c r="AK208" i="11" s="1"/>
  <c r="AQ208" i="9"/>
  <c r="AQ208" i="8"/>
  <c r="AQ208" i="6"/>
  <c r="AQ208" i="10" s="1"/>
  <c r="AQ208" i="7"/>
  <c r="AQ208" i="11" s="1"/>
  <c r="AJ208" i="9"/>
  <c r="AJ208" i="8"/>
  <c r="AJ208" i="6"/>
  <c r="AJ208" i="10" s="1"/>
  <c r="AJ208" i="7"/>
  <c r="AJ208" i="11" s="1"/>
  <c r="AD208" i="9"/>
  <c r="AD208" i="8"/>
  <c r="AD208" i="6"/>
  <c r="AD208" i="10" s="1"/>
  <c r="AD208" i="7"/>
  <c r="AD208" i="11" s="1"/>
  <c r="AO208" i="9"/>
  <c r="AO208" i="8"/>
  <c r="AO208" i="6"/>
  <c r="AO208" i="10" s="1"/>
  <c r="AO208" i="7"/>
  <c r="AO208" i="11" s="1"/>
  <c r="AJ190" i="9"/>
  <c r="AJ190" i="8"/>
  <c r="AJ190" i="6"/>
  <c r="AJ190" i="10" s="1"/>
  <c r="AJ190" i="7"/>
  <c r="AJ190" i="11" s="1"/>
  <c r="BB190" i="9"/>
  <c r="BB190" i="8"/>
  <c r="BB190" i="6"/>
  <c r="BB190" i="10" s="1"/>
  <c r="BB190" i="7"/>
  <c r="BB190" i="11" s="1"/>
  <c r="BA190" i="9"/>
  <c r="BA190" i="8"/>
  <c r="BA190" i="6"/>
  <c r="BA190" i="10" s="1"/>
  <c r="BA190" i="7"/>
  <c r="BA190" i="11" s="1"/>
  <c r="AZ190" i="9"/>
  <c r="AZ190" i="8"/>
  <c r="AZ190" i="6"/>
  <c r="AZ190" i="10" s="1"/>
  <c r="AZ190" i="7"/>
  <c r="AZ190" i="11" s="1"/>
  <c r="AE91" i="9"/>
  <c r="AE91" i="8"/>
  <c r="AE91" i="6"/>
  <c r="AE91" i="10" s="1"/>
  <c r="AE91" i="7"/>
  <c r="AE91" i="11" s="1"/>
  <c r="AW171" i="9"/>
  <c r="AW171" i="8"/>
  <c r="AW171" i="6"/>
  <c r="AW171" i="10" s="1"/>
  <c r="AW171" i="7"/>
  <c r="AW171" i="11" s="1"/>
  <c r="AG92" i="9"/>
  <c r="AG92" i="8"/>
  <c r="AG92" i="6"/>
  <c r="AG92" i="10" s="1"/>
  <c r="AG92" i="7"/>
  <c r="AG92" i="11" s="1"/>
  <c r="AW91" i="9"/>
  <c r="AW91" i="8"/>
  <c r="AW91" i="6"/>
  <c r="AW91" i="10" s="1"/>
  <c r="AW91" i="7"/>
  <c r="AW91" i="11" s="1"/>
  <c r="AJ61" i="9"/>
  <c r="AJ61" i="8"/>
  <c r="AJ61" i="6"/>
  <c r="AJ61" i="10" s="1"/>
  <c r="AJ61" i="7"/>
  <c r="AJ61" i="11" s="1"/>
  <c r="AW81" i="9"/>
  <c r="AW81" i="8"/>
  <c r="AW81" i="6"/>
  <c r="AW81" i="10" s="1"/>
  <c r="AW81" i="7"/>
  <c r="AW81" i="11" s="1"/>
  <c r="AK92" i="9"/>
  <c r="AK92" i="8"/>
  <c r="AK92" i="6"/>
  <c r="AK92" i="10" s="1"/>
  <c r="AK92" i="7"/>
  <c r="AK92" i="11" s="1"/>
  <c r="AY188" i="9"/>
  <c r="AY188" i="8"/>
  <c r="AY188" i="6"/>
  <c r="AY188" i="10" s="1"/>
  <c r="AY188" i="7"/>
  <c r="AY188" i="11" s="1"/>
  <c r="O99" i="9"/>
  <c r="O99" i="8"/>
  <c r="O99" i="6"/>
  <c r="O99" i="10" s="1"/>
  <c r="O99" i="7"/>
  <c r="O99" i="11" s="1"/>
  <c r="AD133" i="9"/>
  <c r="AD133" i="8"/>
  <c r="AD133" i="6"/>
  <c r="AD133" i="10" s="1"/>
  <c r="AD133" i="7"/>
  <c r="AD133" i="11" s="1"/>
  <c r="AT130" i="9"/>
  <c r="AT130" i="8"/>
  <c r="AT130" i="6"/>
  <c r="AT130" i="10" s="1"/>
  <c r="AT130" i="7"/>
  <c r="AT130" i="11" s="1"/>
  <c r="X100" i="9"/>
  <c r="X100" i="8"/>
  <c r="X100" i="6"/>
  <c r="X100" i="10" s="1"/>
  <c r="X100" i="7"/>
  <c r="X100" i="11" s="1"/>
  <c r="AM190" i="9"/>
  <c r="AM190" i="8"/>
  <c r="AM190" i="6"/>
  <c r="AM190" i="10" s="1"/>
  <c r="AM190" i="7"/>
  <c r="AM190" i="11" s="1"/>
  <c r="AT61" i="9"/>
  <c r="AT61" i="8"/>
  <c r="AT61" i="6"/>
  <c r="AT61" i="10" s="1"/>
  <c r="AT61" i="7"/>
  <c r="AT61" i="11" s="1"/>
  <c r="AW41" i="9"/>
  <c r="AW41" i="8"/>
  <c r="AW41" i="6"/>
  <c r="AW41" i="10" s="1"/>
  <c r="AW41" i="7"/>
  <c r="AW41" i="11" s="1"/>
  <c r="AM126" i="9"/>
  <c r="AM126" i="8"/>
  <c r="AM126" i="6"/>
  <c r="AM126" i="10" s="1"/>
  <c r="AM126" i="7"/>
  <c r="AM126" i="11" s="1"/>
  <c r="AD91" i="9"/>
  <c r="AD91" i="8"/>
  <c r="AD91" i="6"/>
  <c r="AD91" i="10" s="1"/>
  <c r="AD91" i="7"/>
  <c r="AD91" i="11" s="1"/>
  <c r="AL91" i="9"/>
  <c r="AL91" i="8"/>
  <c r="AL91" i="6"/>
  <c r="AL91" i="10" s="1"/>
  <c r="AL91" i="7"/>
  <c r="AL91" i="11" s="1"/>
  <c r="AS61" i="9"/>
  <c r="AS61" i="8"/>
  <c r="AS61" i="6"/>
  <c r="AS61" i="10" s="1"/>
  <c r="AS61" i="7"/>
  <c r="AS61" i="11" s="1"/>
  <c r="AZ41" i="9"/>
  <c r="AZ41" i="8"/>
  <c r="AZ41" i="6"/>
  <c r="AZ41" i="10" s="1"/>
  <c r="AZ41" i="7"/>
  <c r="AZ41" i="11" s="1"/>
  <c r="AP41" i="9"/>
  <c r="AP41" i="8"/>
  <c r="AP41" i="6"/>
  <c r="AP41" i="10" s="1"/>
  <c r="AP41" i="7"/>
  <c r="AP41" i="11" s="1"/>
  <c r="AH203" i="9"/>
  <c r="AH203" i="8"/>
  <c r="AH203" i="6"/>
  <c r="AH203" i="10" s="1"/>
  <c r="AH203" i="7"/>
  <c r="AH203" i="11" s="1"/>
  <c r="AF126" i="9"/>
  <c r="AF126" i="8"/>
  <c r="AF126" i="6"/>
  <c r="AF126" i="10" s="1"/>
  <c r="AF126" i="7"/>
  <c r="AF126" i="11" s="1"/>
  <c r="AJ126" i="9"/>
  <c r="AJ126" i="8"/>
  <c r="AJ126" i="6"/>
  <c r="AJ126" i="10" s="1"/>
  <c r="AJ126" i="7"/>
  <c r="AJ126" i="11" s="1"/>
  <c r="AI171" i="9"/>
  <c r="AI171" i="8"/>
  <c r="AI171" i="6"/>
  <c r="AI171" i="10" s="1"/>
  <c r="AI171" i="7"/>
  <c r="AI171" i="11" s="1"/>
  <c r="AD81" i="9"/>
  <c r="AD81" i="8"/>
  <c r="AD81" i="6"/>
  <c r="AD81" i="10" s="1"/>
  <c r="AD81" i="7"/>
  <c r="AD81" i="11" s="1"/>
  <c r="AW50" i="9"/>
  <c r="AW50" i="8"/>
  <c r="AW50" i="6"/>
  <c r="AW50" i="10" s="1"/>
  <c r="AW50" i="7"/>
  <c r="AW50" i="11" s="1"/>
  <c r="AO50" i="9"/>
  <c r="AO50" i="8"/>
  <c r="AO50" i="6"/>
  <c r="AO50" i="10" s="1"/>
  <c r="AO50" i="7"/>
  <c r="AO50" i="11" s="1"/>
  <c r="AW90" i="9"/>
  <c r="AW90" i="8"/>
  <c r="AW90" i="6"/>
  <c r="AW90" i="10" s="1"/>
  <c r="AW90" i="7"/>
  <c r="AW90" i="11" s="1"/>
  <c r="AC76" i="9"/>
  <c r="AC76" i="8"/>
  <c r="AC76" i="6"/>
  <c r="AC76" i="10" s="1"/>
  <c r="AC76" i="7"/>
  <c r="AC76" i="11" s="1"/>
  <c r="AL76" i="9"/>
  <c r="AL76" i="8"/>
  <c r="AL76" i="6"/>
  <c r="AL76" i="10" s="1"/>
  <c r="AL76" i="7"/>
  <c r="AL76" i="11" s="1"/>
  <c r="AU164" i="9"/>
  <c r="AU164" i="8"/>
  <c r="AU164" i="6"/>
  <c r="AU164" i="10" s="1"/>
  <c r="AU164" i="7"/>
  <c r="AU164" i="11" s="1"/>
  <c r="AC164" i="9"/>
  <c r="AC164" i="8"/>
  <c r="AC164" i="6"/>
  <c r="AC164" i="10" s="1"/>
  <c r="AC164" i="7"/>
  <c r="AC164" i="11" s="1"/>
  <c r="AV92" i="9"/>
  <c r="AV92" i="8"/>
  <c r="AV92" i="6"/>
  <c r="AV92" i="10" s="1"/>
  <c r="AV92" i="7"/>
  <c r="AV92" i="11" s="1"/>
  <c r="AH91" i="9"/>
  <c r="AH91" i="8"/>
  <c r="AH91" i="6"/>
  <c r="AH91" i="10" s="1"/>
  <c r="AH91" i="7"/>
  <c r="AH91" i="11" s="1"/>
  <c r="AR163" i="9"/>
  <c r="AR163" i="8"/>
  <c r="AR163" i="6"/>
  <c r="AR163" i="10" s="1"/>
  <c r="AR163" i="7"/>
  <c r="AR163" i="11" s="1"/>
  <c r="AR41" i="9"/>
  <c r="AR41" i="8"/>
  <c r="AR41" i="6"/>
  <c r="AR41" i="10" s="1"/>
  <c r="AR41" i="7"/>
  <c r="AR41" i="11" s="1"/>
  <c r="AL41" i="9"/>
  <c r="AL41" i="8"/>
  <c r="AL41" i="6"/>
  <c r="AL41" i="10" s="1"/>
  <c r="AL41" i="7"/>
  <c r="AL41" i="11" s="1"/>
  <c r="AU203" i="9"/>
  <c r="AU203" i="8"/>
  <c r="AU203" i="6"/>
  <c r="AU203" i="10" s="1"/>
  <c r="AU203" i="7"/>
  <c r="AU203" i="11" s="1"/>
  <c r="AR203" i="9"/>
  <c r="AR203" i="8"/>
  <c r="AR203" i="6"/>
  <c r="AR203" i="10" s="1"/>
  <c r="AR203" i="7"/>
  <c r="AR203" i="11" s="1"/>
  <c r="AQ126" i="9"/>
  <c r="AQ126" i="8"/>
  <c r="AQ126" i="6"/>
  <c r="AQ126" i="10" s="1"/>
  <c r="AQ126" i="7"/>
  <c r="AQ126" i="11" s="1"/>
  <c r="AD126" i="9"/>
  <c r="AD126" i="8"/>
  <c r="AD126" i="6"/>
  <c r="AD126" i="10" s="1"/>
  <c r="AD126" i="7"/>
  <c r="AD126" i="11" s="1"/>
  <c r="AT171" i="9"/>
  <c r="AT171" i="8"/>
  <c r="AT171" i="6"/>
  <c r="AT171" i="10" s="1"/>
  <c r="AT171" i="7"/>
  <c r="AT171" i="11" s="1"/>
  <c r="AP81" i="9"/>
  <c r="AP81" i="8"/>
  <c r="AP81" i="6"/>
  <c r="AP81" i="10" s="1"/>
  <c r="AP81" i="7"/>
  <c r="AP81" i="11" s="1"/>
  <c r="AL81" i="9"/>
  <c r="AL81" i="8"/>
  <c r="AL81" i="6"/>
  <c r="AL81" i="10" s="1"/>
  <c r="AL81" i="7"/>
  <c r="AL81" i="11" s="1"/>
  <c r="AX50" i="9"/>
  <c r="AX50" i="8"/>
  <c r="AX50" i="6"/>
  <c r="AX50" i="10" s="1"/>
  <c r="AX50" i="7"/>
  <c r="AX50" i="11" s="1"/>
  <c r="AG50" i="9"/>
  <c r="AG50" i="8"/>
  <c r="AG50" i="6"/>
  <c r="AG50" i="10" s="1"/>
  <c r="AG50" i="7"/>
  <c r="AG50" i="11" s="1"/>
  <c r="AX90" i="9"/>
  <c r="AX90" i="8"/>
  <c r="AX90" i="6"/>
  <c r="AX90" i="10" s="1"/>
  <c r="AX90" i="7"/>
  <c r="AX90" i="11" s="1"/>
  <c r="AF76" i="9"/>
  <c r="AF76" i="8"/>
  <c r="AF76" i="6"/>
  <c r="AF76" i="10" s="1"/>
  <c r="AF76" i="7"/>
  <c r="AF76" i="11" s="1"/>
  <c r="AM76" i="9"/>
  <c r="AM76" i="8"/>
  <c r="AM76" i="6"/>
  <c r="AM76" i="10" s="1"/>
  <c r="AM76" i="7"/>
  <c r="AM76" i="11" s="1"/>
  <c r="AQ164" i="9"/>
  <c r="AQ164" i="8"/>
  <c r="AQ164" i="6"/>
  <c r="AQ164" i="10" s="1"/>
  <c r="AQ164" i="7"/>
  <c r="AQ164" i="11" s="1"/>
  <c r="AS92" i="9"/>
  <c r="AS92" i="8"/>
  <c r="AS92" i="6"/>
  <c r="AS92" i="10" s="1"/>
  <c r="AS92" i="7"/>
  <c r="AS92" i="11" s="1"/>
  <c r="AH92" i="9"/>
  <c r="AH92" i="8"/>
  <c r="AH92" i="6"/>
  <c r="AH92" i="10" s="1"/>
  <c r="AH92" i="7"/>
  <c r="AH92" i="11" s="1"/>
  <c r="AB190" i="9"/>
  <c r="AB190" i="8"/>
  <c r="AB190" i="6"/>
  <c r="AB190" i="10" s="1"/>
  <c r="AB190" i="7"/>
  <c r="AB190" i="11" s="1"/>
  <c r="AB197" i="9"/>
  <c r="AB197" i="8"/>
  <c r="AB197" i="6"/>
  <c r="AB197" i="10" s="1"/>
  <c r="AB197" i="7"/>
  <c r="AB197" i="11" s="1"/>
  <c r="M227" i="9"/>
  <c r="M227" i="8"/>
  <c r="M227" i="6"/>
  <c r="M227" i="10" s="1"/>
  <c r="M227" i="7"/>
  <c r="M227" i="11" s="1"/>
  <c r="M176" i="9"/>
  <c r="M176" i="8"/>
  <c r="M176" i="6"/>
  <c r="M176" i="10" s="1"/>
  <c r="M176" i="7"/>
  <c r="M176" i="11" s="1"/>
  <c r="M51" i="9"/>
  <c r="M51" i="8"/>
  <c r="M51" i="6"/>
  <c r="M51" i="10" s="1"/>
  <c r="M51" i="7"/>
  <c r="M51" i="11" s="1"/>
  <c r="M177" i="9"/>
  <c r="M177" i="8"/>
  <c r="M177" i="6"/>
  <c r="M177" i="10" s="1"/>
  <c r="M177" i="7"/>
  <c r="M177" i="11" s="1"/>
  <c r="AV188" i="9"/>
  <c r="AV188" i="8"/>
  <c r="AV188" i="6"/>
  <c r="AV188" i="10" s="1"/>
  <c r="AV188" i="7"/>
  <c r="AV188" i="11" s="1"/>
  <c r="AL188" i="9"/>
  <c r="AL188" i="8"/>
  <c r="AL188" i="6"/>
  <c r="AL188" i="10" s="1"/>
  <c r="AL188" i="7"/>
  <c r="AL188" i="11" s="1"/>
  <c r="AG188" i="9"/>
  <c r="AG188" i="8"/>
  <c r="AG188" i="6"/>
  <c r="AG188" i="10" s="1"/>
  <c r="AG188" i="7"/>
  <c r="AG188" i="11" s="1"/>
  <c r="AQ106" i="9"/>
  <c r="AQ106" i="8"/>
  <c r="AQ106" i="6"/>
  <c r="AQ106" i="10" s="1"/>
  <c r="AQ106" i="7"/>
  <c r="AQ106" i="11" s="1"/>
  <c r="AG106" i="9"/>
  <c r="AG106" i="8"/>
  <c r="AG106" i="6"/>
  <c r="AG106" i="10" s="1"/>
  <c r="AG106" i="7"/>
  <c r="AG106" i="11" s="1"/>
  <c r="AN20" i="9"/>
  <c r="AN20" i="8"/>
  <c r="AN20" i="6"/>
  <c r="AN20" i="10" s="1"/>
  <c r="AN20" i="7"/>
  <c r="AN20" i="11" s="1"/>
  <c r="AS99" i="9"/>
  <c r="AS99" i="8"/>
  <c r="AS99" i="6"/>
  <c r="AS99" i="10" s="1"/>
  <c r="AS99" i="7"/>
  <c r="AS99" i="11" s="1"/>
  <c r="AH99" i="9"/>
  <c r="AH99" i="8"/>
  <c r="AH99" i="6"/>
  <c r="AH99" i="10" s="1"/>
  <c r="AH99" i="7"/>
  <c r="AH99" i="11" s="1"/>
  <c r="AP99" i="9"/>
  <c r="AP99" i="8"/>
  <c r="AP99" i="6"/>
  <c r="AP99" i="10" s="1"/>
  <c r="AP99" i="7"/>
  <c r="AP99" i="11" s="1"/>
  <c r="AC99" i="9"/>
  <c r="AC99" i="8"/>
  <c r="AC99" i="6"/>
  <c r="AC99" i="10" s="1"/>
  <c r="AC99" i="7"/>
  <c r="AC99" i="11" s="1"/>
  <c r="AN99" i="9"/>
  <c r="AN99" i="8"/>
  <c r="AN99" i="6"/>
  <c r="AN99" i="10" s="1"/>
  <c r="AN99" i="7"/>
  <c r="AN99" i="11" s="1"/>
  <c r="AJ172" i="9"/>
  <c r="AJ172" i="8"/>
  <c r="AJ172" i="6"/>
  <c r="AJ172" i="10" s="1"/>
  <c r="AJ172" i="7"/>
  <c r="AJ172" i="11" s="1"/>
  <c r="AD188" i="9"/>
  <c r="AD188" i="8"/>
  <c r="AD188" i="6"/>
  <c r="AD188" i="10" s="1"/>
  <c r="AD188" i="7"/>
  <c r="AD188" i="11" s="1"/>
  <c r="AC130" i="9"/>
  <c r="AC130" i="8"/>
  <c r="AC130" i="6"/>
  <c r="AC130" i="10" s="1"/>
  <c r="AC130" i="7"/>
  <c r="AC130" i="11" s="1"/>
  <c r="AK133" i="9"/>
  <c r="AK133" i="8"/>
  <c r="AK133" i="6"/>
  <c r="AK133" i="10" s="1"/>
  <c r="AK133" i="7"/>
  <c r="AK133" i="11" s="1"/>
  <c r="AP130" i="9"/>
  <c r="AP130" i="8"/>
  <c r="AP130" i="6"/>
  <c r="AP130" i="10" s="1"/>
  <c r="AP130" i="7"/>
  <c r="AP130" i="11" s="1"/>
  <c r="AQ130" i="9"/>
  <c r="AQ130" i="8"/>
  <c r="AQ130" i="6"/>
  <c r="AQ130" i="10" s="1"/>
  <c r="AQ130" i="7"/>
  <c r="AQ130" i="11" s="1"/>
  <c r="AU172" i="9"/>
  <c r="AU172" i="8"/>
  <c r="AU172" i="6"/>
  <c r="AU172" i="10" s="1"/>
  <c r="AU172" i="7"/>
  <c r="AU172" i="11" s="1"/>
  <c r="AZ120" i="9"/>
  <c r="AZ120" i="8"/>
  <c r="AZ120" i="6"/>
  <c r="AZ120" i="10" s="1"/>
  <c r="AZ120" i="7"/>
  <c r="AZ120" i="11" s="1"/>
  <c r="AR120" i="9"/>
  <c r="AR120" i="8"/>
  <c r="AR120" i="6"/>
  <c r="AR120" i="10" s="1"/>
  <c r="AR120" i="7"/>
  <c r="AR120" i="11" s="1"/>
  <c r="AD130" i="9"/>
  <c r="AD130" i="8"/>
  <c r="AD130" i="6"/>
  <c r="AD130" i="10" s="1"/>
  <c r="AD130" i="7"/>
  <c r="AD130" i="11" s="1"/>
  <c r="AR100" i="9"/>
  <c r="AR100" i="8"/>
  <c r="AR100" i="6"/>
  <c r="AR100" i="10" s="1"/>
  <c r="AR100" i="7"/>
  <c r="AR100" i="11" s="1"/>
  <c r="AU100" i="9"/>
  <c r="AU100" i="8"/>
  <c r="AU100" i="6"/>
  <c r="AU100" i="10" s="1"/>
  <c r="AU100" i="7"/>
  <c r="AU100" i="11" s="1"/>
  <c r="AF100" i="9"/>
  <c r="AF100" i="8"/>
  <c r="AF100" i="6"/>
  <c r="AF100" i="10" s="1"/>
  <c r="AF100" i="7"/>
  <c r="AF100" i="11" s="1"/>
  <c r="AA108" i="9"/>
  <c r="AA108" i="8"/>
  <c r="AA108" i="6"/>
  <c r="AA108" i="10" s="1"/>
  <c r="AA108" i="7"/>
  <c r="AA108" i="11" s="1"/>
  <c r="O108" i="9"/>
  <c r="O108" i="8"/>
  <c r="O108" i="6"/>
  <c r="O108" i="10" s="1"/>
  <c r="O108" i="7"/>
  <c r="O108" i="11" s="1"/>
  <c r="AM108" i="9"/>
  <c r="AM108" i="8"/>
  <c r="AM108" i="6"/>
  <c r="AM108" i="10" s="1"/>
  <c r="AM108" i="7"/>
  <c r="AM108" i="11" s="1"/>
  <c r="T108" i="9"/>
  <c r="T108" i="8"/>
  <c r="T108" i="6"/>
  <c r="T108" i="10" s="1"/>
  <c r="T108" i="7"/>
  <c r="T108" i="11" s="1"/>
  <c r="BB25" i="9"/>
  <c r="BB25" i="8"/>
  <c r="BB25" i="6"/>
  <c r="BB25" i="10" s="1"/>
  <c r="BB25" i="7"/>
  <c r="BB25" i="11" s="1"/>
  <c r="Z208" i="9"/>
  <c r="Z208" i="8"/>
  <c r="Z208" i="6"/>
  <c r="Z208" i="10" s="1"/>
  <c r="Z208" i="7"/>
  <c r="Z208" i="11" s="1"/>
  <c r="AG208" i="9"/>
  <c r="AG208" i="8"/>
  <c r="AG208" i="6"/>
  <c r="AG208" i="10" s="1"/>
  <c r="AG208" i="7"/>
  <c r="AG208" i="11" s="1"/>
  <c r="AW208" i="9"/>
  <c r="AW208" i="8"/>
  <c r="AW208" i="6"/>
  <c r="AW208" i="10" s="1"/>
  <c r="AW208" i="7"/>
  <c r="AW208" i="11" s="1"/>
  <c r="Q208" i="9"/>
  <c r="Q208" i="8"/>
  <c r="Q208" i="6"/>
  <c r="Q208" i="10" s="1"/>
  <c r="Q208" i="7"/>
  <c r="Q208" i="11" s="1"/>
  <c r="AN208" i="9"/>
  <c r="AN208" i="8"/>
  <c r="AN208" i="6"/>
  <c r="AN208" i="10" s="1"/>
  <c r="AN208" i="7"/>
  <c r="AN208" i="11" s="1"/>
  <c r="AD190" i="9"/>
  <c r="AD190" i="8"/>
  <c r="AD190" i="6"/>
  <c r="AD190" i="10" s="1"/>
  <c r="AD190" i="7"/>
  <c r="AD190" i="11" s="1"/>
  <c r="AL190" i="9"/>
  <c r="AL190" i="8"/>
  <c r="AL190" i="6"/>
  <c r="AL190" i="10" s="1"/>
  <c r="AL190" i="7"/>
  <c r="AL190" i="11" s="1"/>
  <c r="AW190" i="9"/>
  <c r="AW190" i="8"/>
  <c r="AW190" i="6"/>
  <c r="AW190" i="10" s="1"/>
  <c r="AW190" i="7"/>
  <c r="AW190" i="11" s="1"/>
  <c r="AX190" i="9"/>
  <c r="AX190" i="8"/>
  <c r="AX190" i="6"/>
  <c r="AX190" i="10" s="1"/>
  <c r="AX190" i="7"/>
  <c r="AX190" i="11" s="1"/>
  <c r="AU190" i="9"/>
  <c r="AU190" i="8"/>
  <c r="AU190" i="6"/>
  <c r="AU190" i="10" s="1"/>
  <c r="AU190" i="7"/>
  <c r="AU190" i="11" s="1"/>
  <c r="AH126" i="9"/>
  <c r="AH126" i="8"/>
  <c r="AH126" i="6"/>
  <c r="AH126" i="10" s="1"/>
  <c r="AH126" i="7"/>
  <c r="AH126" i="11" s="1"/>
  <c r="AJ90" i="9"/>
  <c r="AJ90" i="8"/>
  <c r="AJ90" i="6"/>
  <c r="AJ90" i="10" s="1"/>
  <c r="AJ90" i="7"/>
  <c r="AJ90" i="11" s="1"/>
  <c r="AD92" i="9"/>
  <c r="AD92" i="8"/>
  <c r="AD92" i="6"/>
  <c r="AD92" i="10" s="1"/>
  <c r="AD92" i="7"/>
  <c r="AD92" i="11" s="1"/>
  <c r="AI91" i="9"/>
  <c r="AI91" i="8"/>
  <c r="AI91" i="6"/>
  <c r="AI91" i="10" s="1"/>
  <c r="AI91" i="7"/>
  <c r="AI91" i="11" s="1"/>
  <c r="AS126" i="9"/>
  <c r="AS126" i="8"/>
  <c r="AS126" i="6"/>
  <c r="AS126" i="10" s="1"/>
  <c r="AS126" i="7"/>
  <c r="AS126" i="11" s="1"/>
  <c r="AN90" i="9"/>
  <c r="AN90" i="8"/>
  <c r="AN90" i="6"/>
  <c r="AN90" i="10" s="1"/>
  <c r="AN90" i="7"/>
  <c r="AN90" i="11" s="1"/>
  <c r="M7" i="9"/>
  <c r="M7" i="8"/>
  <c r="M7" i="6"/>
  <c r="M7" i="10" s="1"/>
  <c r="M7" i="7"/>
  <c r="M7" i="11" s="1"/>
  <c r="AG99" i="9"/>
  <c r="AG99" i="8"/>
  <c r="AG99" i="6"/>
  <c r="AG99" i="10" s="1"/>
  <c r="AG99" i="7"/>
  <c r="AG99" i="11" s="1"/>
  <c r="AI130" i="9"/>
  <c r="AI130" i="8"/>
  <c r="AI130" i="6"/>
  <c r="AI130" i="10" s="1"/>
  <c r="AI130" i="7"/>
  <c r="AI130" i="11" s="1"/>
  <c r="AR108" i="9"/>
  <c r="AR108" i="8"/>
  <c r="AR108" i="6"/>
  <c r="AR108" i="10" s="1"/>
  <c r="AR108" i="7"/>
  <c r="AR108" i="11" s="1"/>
  <c r="AI208" i="9"/>
  <c r="AI208" i="8"/>
  <c r="AI208" i="6"/>
  <c r="AI208" i="10" s="1"/>
  <c r="AI208" i="7"/>
  <c r="AI208" i="11" s="1"/>
  <c r="AM91" i="9"/>
  <c r="AM91" i="8"/>
  <c r="AM91" i="6"/>
  <c r="AM91" i="10" s="1"/>
  <c r="AM91" i="7"/>
  <c r="AM91" i="11" s="1"/>
  <c r="AY61" i="9"/>
  <c r="AY61" i="8"/>
  <c r="AY61" i="6"/>
  <c r="AY61" i="10" s="1"/>
  <c r="AY61" i="7"/>
  <c r="AY61" i="11" s="1"/>
  <c r="AE41" i="9"/>
  <c r="AE41" i="8"/>
  <c r="AE41" i="6"/>
  <c r="AE41" i="10" s="1"/>
  <c r="AE41" i="7"/>
  <c r="AE41" i="11" s="1"/>
  <c r="AP203" i="9"/>
  <c r="AP203" i="8"/>
  <c r="AP203" i="6"/>
  <c r="AP203" i="10" s="1"/>
  <c r="AP203" i="7"/>
  <c r="AP203" i="11" s="1"/>
  <c r="AG203" i="9"/>
  <c r="AG203" i="8"/>
  <c r="AG203" i="6"/>
  <c r="AG203" i="10" s="1"/>
  <c r="AG203" i="7"/>
  <c r="AG203" i="11" s="1"/>
  <c r="AR126" i="9"/>
  <c r="AR126" i="8"/>
  <c r="AR126" i="6"/>
  <c r="AR126" i="10" s="1"/>
  <c r="AR126" i="7"/>
  <c r="AR126" i="11" s="1"/>
  <c r="AV171" i="9"/>
  <c r="AV171" i="8"/>
  <c r="AV171" i="6"/>
  <c r="AV171" i="10" s="1"/>
  <c r="AV171" i="7"/>
  <c r="AV171" i="11" s="1"/>
  <c r="AE171" i="9"/>
  <c r="AE171" i="8"/>
  <c r="AE171" i="6"/>
  <c r="AE171" i="10" s="1"/>
  <c r="AE171" i="7"/>
  <c r="AE171" i="11" s="1"/>
  <c r="AH81" i="9"/>
  <c r="AH81" i="8"/>
  <c r="AH81" i="6"/>
  <c r="AH81" i="10" s="1"/>
  <c r="AH81" i="7"/>
  <c r="AH81" i="11" s="1"/>
  <c r="AS50" i="9"/>
  <c r="AS50" i="8"/>
  <c r="AS50" i="6"/>
  <c r="AS50" i="10" s="1"/>
  <c r="AS50" i="7"/>
  <c r="AS50" i="11" s="1"/>
  <c r="AH50" i="9"/>
  <c r="AH50" i="8"/>
  <c r="AH50" i="6"/>
  <c r="AH50" i="10" s="1"/>
  <c r="AH50" i="7"/>
  <c r="AH50" i="11" s="1"/>
  <c r="AU90" i="9"/>
  <c r="AU90" i="8"/>
  <c r="AU90" i="6"/>
  <c r="AU90" i="10" s="1"/>
  <c r="AU90" i="7"/>
  <c r="AU90" i="11" s="1"/>
  <c r="AP76" i="9"/>
  <c r="AP76" i="8"/>
  <c r="AP76" i="6"/>
  <c r="AP76" i="10" s="1"/>
  <c r="AP76" i="7"/>
  <c r="AP76" i="11" s="1"/>
  <c r="AG76" i="9"/>
  <c r="AG76" i="8"/>
  <c r="AG76" i="6"/>
  <c r="AG76" i="10" s="1"/>
  <c r="AG76" i="7"/>
  <c r="AG76" i="11" s="1"/>
  <c r="AM164" i="9"/>
  <c r="AM164" i="8"/>
  <c r="AM164" i="6"/>
  <c r="AM164" i="10" s="1"/>
  <c r="AM164" i="7"/>
  <c r="AM164" i="11" s="1"/>
  <c r="AI164" i="9"/>
  <c r="AI164" i="8"/>
  <c r="AI164" i="6"/>
  <c r="AI164" i="10" s="1"/>
  <c r="AI164" i="7"/>
  <c r="AI164" i="11" s="1"/>
  <c r="AM92" i="9"/>
  <c r="AM92" i="8"/>
  <c r="AM92" i="6"/>
  <c r="AM92" i="10" s="1"/>
  <c r="AM92" i="7"/>
  <c r="AM92" i="11" s="1"/>
  <c r="AO91" i="9"/>
  <c r="AO91" i="8"/>
  <c r="AO91" i="6"/>
  <c r="AO91" i="10" s="1"/>
  <c r="AO91" i="7"/>
  <c r="AO91" i="11" s="1"/>
  <c r="AK91" i="9"/>
  <c r="AK91" i="8"/>
  <c r="AK91" i="6"/>
  <c r="AK91" i="10" s="1"/>
  <c r="AK91" i="7"/>
  <c r="AK91" i="11" s="1"/>
  <c r="AS163" i="9"/>
  <c r="AS163" i="8"/>
  <c r="AS163" i="6"/>
  <c r="AS163" i="10" s="1"/>
  <c r="AS163" i="7"/>
  <c r="AS163" i="11" s="1"/>
  <c r="AD61" i="9"/>
  <c r="AD61" i="8"/>
  <c r="AD61" i="6"/>
  <c r="AD61" i="10" s="1"/>
  <c r="AD61" i="7"/>
  <c r="AD61" i="11" s="1"/>
  <c r="AM41" i="9"/>
  <c r="AM41" i="8"/>
  <c r="AM41" i="6"/>
  <c r="AM41" i="10" s="1"/>
  <c r="AM41" i="7"/>
  <c r="AM41" i="11" s="1"/>
  <c r="BA41" i="9"/>
  <c r="BA41" i="8"/>
  <c r="BA41" i="6"/>
  <c r="BA41" i="10" s="1"/>
  <c r="BA41" i="7"/>
  <c r="BA41" i="11" s="1"/>
  <c r="BB203" i="9"/>
  <c r="BB203" i="8"/>
  <c r="BB203" i="6"/>
  <c r="BB203" i="10" s="1"/>
  <c r="BB203" i="7"/>
  <c r="BB203" i="11" s="1"/>
  <c r="BA203" i="9"/>
  <c r="BA203" i="8"/>
  <c r="BA203" i="6"/>
  <c r="BA203" i="10" s="1"/>
  <c r="BA203" i="7"/>
  <c r="BA203" i="11" s="1"/>
  <c r="AV126" i="9"/>
  <c r="AV126" i="8"/>
  <c r="AV126" i="6"/>
  <c r="AV126" i="10" s="1"/>
  <c r="AV126" i="7"/>
  <c r="AV126" i="11" s="1"/>
  <c r="AL126" i="9"/>
  <c r="AL126" i="8"/>
  <c r="AL126" i="6"/>
  <c r="AL126" i="10" s="1"/>
  <c r="AL126" i="7"/>
  <c r="AL126" i="11" s="1"/>
  <c r="AD171" i="9"/>
  <c r="AD171" i="8"/>
  <c r="AD171" i="6"/>
  <c r="AD171" i="10" s="1"/>
  <c r="AD171" i="7"/>
  <c r="AD171" i="11" s="1"/>
  <c r="AV81" i="9"/>
  <c r="AV81" i="8"/>
  <c r="AV81" i="6"/>
  <c r="AV81" i="10" s="1"/>
  <c r="AV81" i="7"/>
  <c r="AV81" i="11" s="1"/>
  <c r="AC81" i="9"/>
  <c r="AC81" i="8"/>
  <c r="AC81" i="6"/>
  <c r="AC81" i="10" s="1"/>
  <c r="AC81" i="7"/>
  <c r="AC81" i="11" s="1"/>
  <c r="AM50" i="9"/>
  <c r="AM50" i="8"/>
  <c r="AM50" i="6"/>
  <c r="AM50" i="10" s="1"/>
  <c r="AM50" i="7"/>
  <c r="AM50" i="11" s="1"/>
  <c r="AP90" i="9"/>
  <c r="AP90" i="8"/>
  <c r="AP90" i="6"/>
  <c r="AP90" i="10" s="1"/>
  <c r="AP90" i="7"/>
  <c r="AP90" i="11" s="1"/>
  <c r="AE90" i="9"/>
  <c r="AE90" i="8"/>
  <c r="AE90" i="6"/>
  <c r="AE90" i="10" s="1"/>
  <c r="AE90" i="7"/>
  <c r="AE90" i="11" s="1"/>
  <c r="AE76" i="9"/>
  <c r="AE76" i="8"/>
  <c r="AE76" i="6"/>
  <c r="AE76" i="10" s="1"/>
  <c r="AE76" i="7"/>
  <c r="AE76" i="11" s="1"/>
  <c r="AH76" i="9"/>
  <c r="AH76" i="8"/>
  <c r="AH76" i="6"/>
  <c r="AH76" i="10" s="1"/>
  <c r="AH76" i="7"/>
  <c r="AH76" i="11" s="1"/>
  <c r="AG164" i="9"/>
  <c r="AG164" i="8"/>
  <c r="AG164" i="6"/>
  <c r="AG164" i="10" s="1"/>
  <c r="AG164" i="7"/>
  <c r="AG164" i="11" s="1"/>
  <c r="AC92" i="9"/>
  <c r="AC92" i="8"/>
  <c r="AC92" i="6"/>
  <c r="AC92" i="10" s="1"/>
  <c r="AC92" i="7"/>
  <c r="AC92" i="11" s="1"/>
  <c r="AB188" i="9"/>
  <c r="AB188" i="8"/>
  <c r="AB188" i="6"/>
  <c r="AB188" i="10" s="1"/>
  <c r="AB188" i="7"/>
  <c r="AB188" i="11" s="1"/>
  <c r="AB78" i="9"/>
  <c r="AB78" i="8"/>
  <c r="AB78" i="6"/>
  <c r="AB78" i="10" s="1"/>
  <c r="AB78" i="7"/>
  <c r="AB78" i="11" s="1"/>
  <c r="M224" i="9"/>
  <c r="M224" i="8"/>
  <c r="M224" i="6"/>
  <c r="M224" i="10" s="1"/>
  <c r="M224" i="7"/>
  <c r="M224" i="11" s="1"/>
  <c r="M58" i="9"/>
  <c r="M58" i="8"/>
  <c r="M58" i="6"/>
  <c r="M58" i="10" s="1"/>
  <c r="M58" i="7"/>
  <c r="M58" i="11" s="1"/>
  <c r="M64" i="9"/>
  <c r="M64" i="8"/>
  <c r="M64" i="6"/>
  <c r="M64" i="10" s="1"/>
  <c r="M64" i="7"/>
  <c r="M64" i="11" s="1"/>
  <c r="M115" i="9"/>
  <c r="M115" i="8"/>
  <c r="M115" i="6"/>
  <c r="M115" i="10" s="1"/>
  <c r="M115" i="7"/>
  <c r="M115" i="11" s="1"/>
  <c r="AX188" i="9"/>
  <c r="AX188" i="8"/>
  <c r="AX188" i="6"/>
  <c r="AX188" i="10" s="1"/>
  <c r="AX188" i="7"/>
  <c r="AX188" i="11" s="1"/>
  <c r="AU188" i="9"/>
  <c r="AU188" i="8"/>
  <c r="AU188" i="6"/>
  <c r="AU188" i="10" s="1"/>
  <c r="AU188" i="7"/>
  <c r="AU188" i="11" s="1"/>
  <c r="AL106" i="9"/>
  <c r="AL106" i="8"/>
  <c r="AL106" i="6"/>
  <c r="AL106" i="10" s="1"/>
  <c r="AL106" i="7"/>
  <c r="AL106" i="11" s="1"/>
  <c r="AR106" i="9"/>
  <c r="AR106" i="8"/>
  <c r="AR106" i="6"/>
  <c r="AR106" i="10" s="1"/>
  <c r="AR106" i="7"/>
  <c r="AR106" i="11" s="1"/>
  <c r="L99" i="9"/>
  <c r="L99" i="8"/>
  <c r="L99" i="6"/>
  <c r="L99" i="10" s="1"/>
  <c r="L99" i="7"/>
  <c r="L99" i="11" s="1"/>
  <c r="AO99" i="9"/>
  <c r="AO99" i="8"/>
  <c r="AO99" i="6"/>
  <c r="AO99" i="10" s="1"/>
  <c r="AO99" i="7"/>
  <c r="AO99" i="11" s="1"/>
  <c r="AT99" i="9"/>
  <c r="AT99" i="8"/>
  <c r="AT99" i="6"/>
  <c r="AT99" i="10" s="1"/>
  <c r="AT99" i="7"/>
  <c r="AT99" i="11" s="1"/>
  <c r="AM99" i="9"/>
  <c r="AM99" i="8"/>
  <c r="AM99" i="6"/>
  <c r="AM99" i="10" s="1"/>
  <c r="AM99" i="7"/>
  <c r="AM99" i="11" s="1"/>
  <c r="AW172" i="9"/>
  <c r="AW172" i="8"/>
  <c r="AW172" i="6"/>
  <c r="AW172" i="10" s="1"/>
  <c r="AW172" i="7"/>
  <c r="AW172" i="11" s="1"/>
  <c r="BA172" i="9"/>
  <c r="BA172" i="8"/>
  <c r="BA172" i="6"/>
  <c r="BA172" i="10" s="1"/>
  <c r="BA172" i="7"/>
  <c r="BA172" i="11" s="1"/>
  <c r="AF172" i="9"/>
  <c r="AF172" i="8"/>
  <c r="AF172" i="6"/>
  <c r="AF172" i="10" s="1"/>
  <c r="AF172" i="7"/>
  <c r="AF172" i="11" s="1"/>
  <c r="AJ133" i="9"/>
  <c r="AJ133" i="8"/>
  <c r="AJ133" i="6"/>
  <c r="AJ133" i="10" s="1"/>
  <c r="AJ133" i="7"/>
  <c r="AJ133" i="11" s="1"/>
  <c r="AS130" i="9"/>
  <c r="AS130" i="8"/>
  <c r="AS130" i="6"/>
  <c r="AS130" i="10" s="1"/>
  <c r="AS130" i="7"/>
  <c r="AS130" i="11" s="1"/>
  <c r="AL133" i="9"/>
  <c r="AL133" i="8"/>
  <c r="AL133" i="6"/>
  <c r="AL133" i="10" s="1"/>
  <c r="AL133" i="7"/>
  <c r="AL133" i="11" s="1"/>
  <c r="AW130" i="9"/>
  <c r="AW130" i="8"/>
  <c r="AW130" i="6"/>
  <c r="AW130" i="10" s="1"/>
  <c r="AW130" i="7"/>
  <c r="AW130" i="11" s="1"/>
  <c r="AG130" i="9"/>
  <c r="AG130" i="8"/>
  <c r="AG130" i="6"/>
  <c r="AG130" i="10" s="1"/>
  <c r="AG130" i="7"/>
  <c r="AG130" i="11" s="1"/>
  <c r="AQ172" i="9"/>
  <c r="AQ172" i="8"/>
  <c r="AQ172" i="6"/>
  <c r="AQ172" i="10" s="1"/>
  <c r="AQ172" i="7"/>
  <c r="AQ172" i="11" s="1"/>
  <c r="AL120" i="9"/>
  <c r="AL120" i="8"/>
  <c r="AL120" i="6"/>
  <c r="AL120" i="10" s="1"/>
  <c r="AL120" i="7"/>
  <c r="AL120" i="11" s="1"/>
  <c r="AC120" i="9"/>
  <c r="AC120" i="8"/>
  <c r="AC120" i="6"/>
  <c r="AC120" i="10" s="1"/>
  <c r="AC120" i="7"/>
  <c r="AC120" i="11" s="1"/>
  <c r="AK130" i="9"/>
  <c r="AK130" i="8"/>
  <c r="AK130" i="6"/>
  <c r="AK130" i="10" s="1"/>
  <c r="AK130" i="7"/>
  <c r="AK130" i="11" s="1"/>
  <c r="S100" i="9"/>
  <c r="S100" i="8"/>
  <c r="S100" i="6"/>
  <c r="S100" i="10" s="1"/>
  <c r="S100" i="7"/>
  <c r="S100" i="11" s="1"/>
  <c r="AT100" i="9"/>
  <c r="AT100" i="8"/>
  <c r="AT100" i="6"/>
  <c r="AT100" i="10" s="1"/>
  <c r="AT100" i="7"/>
  <c r="AT100" i="11" s="1"/>
  <c r="AC108" i="9"/>
  <c r="AC108" i="8"/>
  <c r="AC108" i="6"/>
  <c r="AC108" i="10" s="1"/>
  <c r="AC108" i="7"/>
  <c r="AC108" i="11" s="1"/>
  <c r="AP108" i="9"/>
  <c r="AP108" i="8"/>
  <c r="AP108" i="6"/>
  <c r="AP108" i="10" s="1"/>
  <c r="AP108" i="7"/>
  <c r="AP108" i="11" s="1"/>
  <c r="V108" i="9"/>
  <c r="V108" i="8"/>
  <c r="V108" i="6"/>
  <c r="V108" i="10" s="1"/>
  <c r="V108" i="7"/>
  <c r="V108" i="11" s="1"/>
  <c r="AJ108" i="9"/>
  <c r="AJ108" i="8"/>
  <c r="AJ108" i="6"/>
  <c r="AJ108" i="10" s="1"/>
  <c r="AJ108" i="7"/>
  <c r="AJ108" i="11" s="1"/>
  <c r="AQ108" i="9"/>
  <c r="AQ108" i="8"/>
  <c r="AQ108" i="6"/>
  <c r="AQ108" i="10" s="1"/>
  <c r="AQ108" i="7"/>
  <c r="AQ108" i="11" s="1"/>
  <c r="W208" i="9"/>
  <c r="W208" i="8"/>
  <c r="W208" i="6"/>
  <c r="W208" i="10" s="1"/>
  <c r="W208" i="7"/>
  <c r="W208" i="11" s="1"/>
  <c r="AE208" i="9"/>
  <c r="AE208" i="8"/>
  <c r="AE208" i="6"/>
  <c r="AE208" i="10" s="1"/>
  <c r="AE208" i="7"/>
  <c r="AE208" i="11" s="1"/>
  <c r="AF208" i="9"/>
  <c r="AF208" i="8"/>
  <c r="AF208" i="6"/>
  <c r="AF208" i="10" s="1"/>
  <c r="AF208" i="7"/>
  <c r="AF208" i="11" s="1"/>
  <c r="M208" i="9"/>
  <c r="M208" i="8"/>
  <c r="M208" i="6"/>
  <c r="M208" i="10" s="1"/>
  <c r="M208" i="7"/>
  <c r="M208" i="11" s="1"/>
  <c r="P208" i="9"/>
  <c r="P208" i="8"/>
  <c r="P208" i="6"/>
  <c r="P208" i="10" s="1"/>
  <c r="P208" i="7"/>
  <c r="P208" i="11" s="1"/>
  <c r="AI190" i="9"/>
  <c r="AI190" i="8"/>
  <c r="AI190" i="6"/>
  <c r="AI190" i="10" s="1"/>
  <c r="AI190" i="7"/>
  <c r="AI190" i="11" s="1"/>
  <c r="AY190" i="9"/>
  <c r="AY190" i="8"/>
  <c r="AY190" i="6"/>
  <c r="AY190" i="10" s="1"/>
  <c r="AY190" i="7"/>
  <c r="AY190" i="11" s="1"/>
  <c r="AP190" i="9"/>
  <c r="AP190" i="8"/>
  <c r="AP190" i="6"/>
  <c r="AP190" i="10" s="1"/>
  <c r="AP190" i="7"/>
  <c r="AP190" i="11" s="1"/>
  <c r="AF190" i="9"/>
  <c r="AF190" i="8"/>
  <c r="AF190" i="6"/>
  <c r="AF190" i="10" s="1"/>
  <c r="AF190" i="7"/>
  <c r="AF190" i="11" s="1"/>
  <c r="AW61" i="9"/>
  <c r="AW61" i="8"/>
  <c r="AW61" i="6"/>
  <c r="AW61" i="10" s="1"/>
  <c r="AW61" i="7"/>
  <c r="AW61" i="11" s="1"/>
  <c r="AK171" i="9"/>
  <c r="AK171" i="8"/>
  <c r="AK171" i="6"/>
  <c r="AK171" i="10" s="1"/>
  <c r="AK171" i="7"/>
  <c r="AK171" i="11" s="1"/>
  <c r="AH164" i="9"/>
  <c r="AH164" i="8"/>
  <c r="AH164" i="6"/>
  <c r="AH164" i="10" s="1"/>
  <c r="AH164" i="7"/>
  <c r="AH164" i="11" s="1"/>
  <c r="AU163" i="9"/>
  <c r="AU163" i="8"/>
  <c r="AU163" i="6"/>
  <c r="AU163" i="10" s="1"/>
  <c r="AU163" i="7"/>
  <c r="AU163" i="11" s="1"/>
  <c r="AE126" i="9"/>
  <c r="AE126" i="8"/>
  <c r="AE126" i="6"/>
  <c r="AE126" i="10" s="1"/>
  <c r="AE126" i="7"/>
  <c r="AE126" i="11" s="1"/>
  <c r="AU76" i="9"/>
  <c r="AU76" i="8"/>
  <c r="AU76" i="6"/>
  <c r="AU76" i="10" s="1"/>
  <c r="AU76" i="7"/>
  <c r="AU76" i="11" s="1"/>
  <c r="AN188" i="9"/>
  <c r="AN188" i="8"/>
  <c r="AN188" i="6"/>
  <c r="AN188" i="10" s="1"/>
  <c r="AN188" i="7"/>
  <c r="AN188" i="11" s="1"/>
  <c r="AD99" i="9"/>
  <c r="AD99" i="8"/>
  <c r="AD99" i="6"/>
  <c r="AD99" i="10" s="1"/>
  <c r="AD99" i="7"/>
  <c r="AD99" i="11" s="1"/>
  <c r="AS133" i="9"/>
  <c r="AS133" i="8"/>
  <c r="AS133" i="6"/>
  <c r="AS133" i="10" s="1"/>
  <c r="AS133" i="7"/>
  <c r="AS133" i="11" s="1"/>
  <c r="Q108" i="9"/>
  <c r="Q108" i="8"/>
  <c r="Q108" i="6"/>
  <c r="Q108" i="10" s="1"/>
  <c r="Q108" i="7"/>
  <c r="Q108" i="11" s="1"/>
  <c r="L208" i="9"/>
  <c r="L208" i="8"/>
  <c r="L208" i="6"/>
  <c r="L208" i="10" s="1"/>
  <c r="L208" i="7"/>
  <c r="L208" i="11" s="1"/>
  <c r="AZ91" i="9"/>
  <c r="AZ91" i="8"/>
  <c r="AZ91" i="6"/>
  <c r="AZ91" i="10" s="1"/>
  <c r="AZ91" i="7"/>
  <c r="AZ91" i="11" s="1"/>
  <c r="AG91" i="9"/>
  <c r="AG91" i="8"/>
  <c r="AG91" i="6"/>
  <c r="AG91" i="10" s="1"/>
  <c r="AG91" i="7"/>
  <c r="AG91" i="11" s="1"/>
  <c r="AX61" i="9"/>
  <c r="AX61" i="8"/>
  <c r="AX61" i="6"/>
  <c r="AX61" i="10" s="1"/>
  <c r="AX61" i="7"/>
  <c r="AX61" i="11" s="1"/>
  <c r="AI41" i="9"/>
  <c r="AI41" i="8"/>
  <c r="AI41" i="6"/>
  <c r="AI41" i="10" s="1"/>
  <c r="AI41" i="7"/>
  <c r="AI41" i="11" s="1"/>
  <c r="AQ203" i="9"/>
  <c r="AQ203" i="8"/>
  <c r="AQ203" i="6"/>
  <c r="AQ203" i="10" s="1"/>
  <c r="AQ203" i="7"/>
  <c r="AQ203" i="11" s="1"/>
  <c r="AC203" i="9"/>
  <c r="AC203" i="8"/>
  <c r="AC203" i="6"/>
  <c r="AC203" i="10" s="1"/>
  <c r="AC203" i="7"/>
  <c r="AC203" i="11" s="1"/>
  <c r="AP171" i="9"/>
  <c r="AP171" i="8"/>
  <c r="AP171" i="6"/>
  <c r="AP171" i="10" s="1"/>
  <c r="AP171" i="7"/>
  <c r="AP171" i="11" s="1"/>
  <c r="AR171" i="9"/>
  <c r="AR171" i="8"/>
  <c r="AR171" i="6"/>
  <c r="AR171" i="10" s="1"/>
  <c r="AR171" i="7"/>
  <c r="AR171" i="11" s="1"/>
  <c r="AM81" i="9"/>
  <c r="AM81" i="8"/>
  <c r="AM81" i="6"/>
  <c r="AM81" i="10" s="1"/>
  <c r="AM81" i="7"/>
  <c r="AM81" i="11" s="1"/>
  <c r="AT50" i="9"/>
  <c r="AT50" i="8"/>
  <c r="AT50" i="6"/>
  <c r="AT50" i="10" s="1"/>
  <c r="AT50" i="7"/>
  <c r="AT50" i="11" s="1"/>
  <c r="AK50" i="9"/>
  <c r="AK50" i="8"/>
  <c r="AK50" i="6"/>
  <c r="AK50" i="10" s="1"/>
  <c r="AK50" i="7"/>
  <c r="AK50" i="11" s="1"/>
  <c r="AS90" i="9"/>
  <c r="AS90" i="8"/>
  <c r="AS90" i="6"/>
  <c r="AS90" i="10" s="1"/>
  <c r="AS90" i="7"/>
  <c r="AS90" i="11" s="1"/>
  <c r="AV76" i="9"/>
  <c r="AV76" i="8"/>
  <c r="AV76" i="6"/>
  <c r="AV76" i="10" s="1"/>
  <c r="AV76" i="7"/>
  <c r="AV76" i="11" s="1"/>
  <c r="AZ76" i="9"/>
  <c r="AZ76" i="8"/>
  <c r="AZ76" i="6"/>
  <c r="AZ76" i="10" s="1"/>
  <c r="AZ76" i="7"/>
  <c r="AZ76" i="11" s="1"/>
  <c r="AP164" i="9"/>
  <c r="AP164" i="8"/>
  <c r="AP164" i="6"/>
  <c r="AP164" i="10" s="1"/>
  <c r="AP164" i="7"/>
  <c r="AP164" i="11" s="1"/>
  <c r="AD164" i="9"/>
  <c r="AD164" i="8"/>
  <c r="AD164" i="6"/>
  <c r="AD164" i="10" s="1"/>
  <c r="AD164" i="7"/>
  <c r="AD164" i="11" s="1"/>
  <c r="AJ92" i="9"/>
  <c r="AJ92" i="8"/>
  <c r="AJ92" i="6"/>
  <c r="AJ92" i="10" s="1"/>
  <c r="AJ92" i="7"/>
  <c r="AJ92" i="11" s="1"/>
  <c r="AF91" i="9"/>
  <c r="AF91" i="8"/>
  <c r="AF91" i="6"/>
  <c r="AF91" i="10" s="1"/>
  <c r="AF91" i="7"/>
  <c r="AF91" i="11" s="1"/>
  <c r="AT91" i="9"/>
  <c r="AT91" i="8"/>
  <c r="AT91" i="6"/>
  <c r="AT91" i="10" s="1"/>
  <c r="AT91" i="7"/>
  <c r="AT91" i="11" s="1"/>
  <c r="AO163" i="9"/>
  <c r="AO163" i="8"/>
  <c r="AO163" i="6"/>
  <c r="AO163" i="10" s="1"/>
  <c r="AO163" i="7"/>
  <c r="AO163" i="11" s="1"/>
  <c r="AU61" i="9"/>
  <c r="AU61" i="8"/>
  <c r="AU61" i="6"/>
  <c r="AU61" i="10" s="1"/>
  <c r="AU61" i="7"/>
  <c r="AU61" i="11" s="1"/>
  <c r="AX41" i="9"/>
  <c r="AX41" i="8"/>
  <c r="AX41" i="6"/>
  <c r="AX41" i="10" s="1"/>
  <c r="AX41" i="7"/>
  <c r="AX41" i="11" s="1"/>
  <c r="AO41" i="9"/>
  <c r="AO41" i="8"/>
  <c r="AO41" i="6"/>
  <c r="AO41" i="10" s="1"/>
  <c r="AO41" i="7"/>
  <c r="AO41" i="11" s="1"/>
  <c r="AZ203" i="9"/>
  <c r="AZ203" i="8"/>
  <c r="AZ203" i="6"/>
  <c r="AZ203" i="10" s="1"/>
  <c r="AZ203" i="7"/>
  <c r="AZ203" i="11" s="1"/>
  <c r="AL203" i="9"/>
  <c r="AL203" i="8"/>
  <c r="AL203" i="6"/>
  <c r="AL203" i="10" s="1"/>
  <c r="AL203" i="7"/>
  <c r="AL203" i="11" s="1"/>
  <c r="AU126" i="9"/>
  <c r="AU126" i="8"/>
  <c r="AU126" i="6"/>
  <c r="AU126" i="10" s="1"/>
  <c r="AU126" i="7"/>
  <c r="AU126" i="11" s="1"/>
  <c r="AU171" i="9"/>
  <c r="AU171" i="8"/>
  <c r="AU171" i="6"/>
  <c r="AU171" i="10" s="1"/>
  <c r="AU171" i="7"/>
  <c r="AU171" i="11" s="1"/>
  <c r="AL171" i="9"/>
  <c r="AL171" i="8"/>
  <c r="AL171" i="6"/>
  <c r="AL171" i="10" s="1"/>
  <c r="AL171" i="7"/>
  <c r="AL171" i="11" s="1"/>
  <c r="AJ81" i="9"/>
  <c r="AJ81" i="8"/>
  <c r="AJ81" i="6"/>
  <c r="AJ81" i="10" s="1"/>
  <c r="AJ81" i="7"/>
  <c r="AJ81" i="11" s="1"/>
  <c r="AE81" i="9"/>
  <c r="AE81" i="8"/>
  <c r="AE81" i="6"/>
  <c r="AE81" i="10" s="1"/>
  <c r="AE81" i="7"/>
  <c r="AE81" i="11" s="1"/>
  <c r="AN50" i="9"/>
  <c r="AN50" i="8"/>
  <c r="AN50" i="6"/>
  <c r="AN50" i="10" s="1"/>
  <c r="AN50" i="7"/>
  <c r="AN50" i="11" s="1"/>
  <c r="AK90" i="9"/>
  <c r="AK90" i="8"/>
  <c r="AK90" i="6"/>
  <c r="AK90" i="10" s="1"/>
  <c r="AK90" i="7"/>
  <c r="AK90" i="11" s="1"/>
  <c r="AL90" i="9"/>
  <c r="AL90" i="8"/>
  <c r="AL90" i="6"/>
  <c r="AL90" i="10" s="1"/>
  <c r="AL90" i="7"/>
  <c r="AL90" i="11" s="1"/>
  <c r="AR76" i="9"/>
  <c r="AR76" i="8"/>
  <c r="AR76" i="6"/>
  <c r="AR76" i="10" s="1"/>
  <c r="AR76" i="7"/>
  <c r="AR76" i="11" s="1"/>
  <c r="BA76" i="9"/>
  <c r="BA76" i="8"/>
  <c r="BA76" i="6"/>
  <c r="BA76" i="10" s="1"/>
  <c r="BA76" i="7"/>
  <c r="BA76" i="11" s="1"/>
  <c r="AS164" i="9"/>
  <c r="AS164" i="8"/>
  <c r="AS164" i="6"/>
  <c r="AS164" i="10" s="1"/>
  <c r="AS164" i="7"/>
  <c r="AS164" i="11" s="1"/>
  <c r="AE92" i="9"/>
  <c r="AE92" i="8"/>
  <c r="AE92" i="6"/>
  <c r="AE92" i="10" s="1"/>
  <c r="AE92" i="7"/>
  <c r="AE92" i="11" s="1"/>
  <c r="AB27" i="9"/>
  <c r="AB27" i="8"/>
  <c r="AB27" i="6"/>
  <c r="AB27" i="10" s="1"/>
  <c r="AB27" i="7"/>
  <c r="AB27" i="11" s="1"/>
  <c r="AB32" i="9"/>
  <c r="AB32" i="8"/>
  <c r="AB32" i="6"/>
  <c r="AB32" i="10" s="1"/>
  <c r="AB32" i="7"/>
  <c r="AB32" i="11" s="1"/>
  <c r="M216" i="9"/>
  <c r="M216" i="8"/>
  <c r="M216" i="6"/>
  <c r="M216" i="10" s="1"/>
  <c r="M216" i="7"/>
  <c r="M216" i="11" s="1"/>
  <c r="M102" i="9"/>
  <c r="M102" i="8"/>
  <c r="M102" i="6"/>
  <c r="M102" i="10" s="1"/>
  <c r="M102" i="7"/>
  <c r="M102" i="11" s="1"/>
  <c r="M169" i="9"/>
  <c r="M169" i="8"/>
  <c r="M169" i="6"/>
  <c r="M169" i="10" s="1"/>
  <c r="M169" i="7"/>
  <c r="M169" i="11" s="1"/>
  <c r="M154" i="9"/>
  <c r="M154" i="8"/>
  <c r="M154" i="6"/>
  <c r="M154" i="10" s="1"/>
  <c r="M154" i="7"/>
  <c r="M154" i="11" s="1"/>
  <c r="AW188" i="9"/>
  <c r="AW188" i="8"/>
  <c r="AW188" i="6"/>
  <c r="AW188" i="10" s="1"/>
  <c r="AW188" i="7"/>
  <c r="AW188" i="11" s="1"/>
  <c r="BA188" i="9"/>
  <c r="BA188" i="8"/>
  <c r="BA188" i="6"/>
  <c r="BA188" i="10" s="1"/>
  <c r="BA188" i="7"/>
  <c r="BA188" i="11" s="1"/>
  <c r="AT106" i="9"/>
  <c r="AT106" i="8"/>
  <c r="AT106" i="6"/>
  <c r="AT106" i="10" s="1"/>
  <c r="AT106" i="7"/>
  <c r="AT106" i="11" s="1"/>
  <c r="AP106" i="9"/>
  <c r="AP106" i="8"/>
  <c r="AP106" i="6"/>
  <c r="AP106" i="10" s="1"/>
  <c r="AP106" i="7"/>
  <c r="AP106" i="11" s="1"/>
  <c r="AF106" i="9"/>
  <c r="AF106" i="8"/>
  <c r="AF106" i="6"/>
  <c r="AF106" i="10" s="1"/>
  <c r="AF106" i="7"/>
  <c r="AF106" i="11" s="1"/>
  <c r="W99" i="9"/>
  <c r="W99" i="8"/>
  <c r="W99" i="6"/>
  <c r="W99" i="10" s="1"/>
  <c r="W99" i="7"/>
  <c r="W99" i="11" s="1"/>
  <c r="Y99" i="9"/>
  <c r="Y99" i="8"/>
  <c r="Y99" i="6"/>
  <c r="Y99" i="10" s="1"/>
  <c r="Y99" i="7"/>
  <c r="Y99" i="11" s="1"/>
  <c r="V99" i="9"/>
  <c r="V99" i="8"/>
  <c r="V99" i="6"/>
  <c r="V99" i="10" s="1"/>
  <c r="V99" i="7"/>
  <c r="V99" i="11" s="1"/>
  <c r="AI99" i="9"/>
  <c r="AI99" i="8"/>
  <c r="AI99" i="6"/>
  <c r="AI99" i="10" s="1"/>
  <c r="AI99" i="7"/>
  <c r="AI99" i="11" s="1"/>
  <c r="AC172" i="9"/>
  <c r="AC172" i="8"/>
  <c r="AC172" i="6"/>
  <c r="AC172" i="10" s="1"/>
  <c r="AC172" i="7"/>
  <c r="AC172" i="11" s="1"/>
  <c r="AZ172" i="9"/>
  <c r="AZ172" i="8"/>
  <c r="AZ172" i="6"/>
  <c r="AZ172" i="10" s="1"/>
  <c r="AZ172" i="7"/>
  <c r="AZ172" i="11" s="1"/>
  <c r="AX172" i="9"/>
  <c r="AX172" i="8"/>
  <c r="AX172" i="6"/>
  <c r="AX172" i="10" s="1"/>
  <c r="AX172" i="7"/>
  <c r="AX172" i="11" s="1"/>
  <c r="AT133" i="9"/>
  <c r="AT133" i="8"/>
  <c r="AT133" i="6"/>
  <c r="AT133" i="10" s="1"/>
  <c r="AT133" i="7"/>
  <c r="AT133" i="11" s="1"/>
  <c r="AC133" i="9"/>
  <c r="AC133" i="8"/>
  <c r="AC133" i="6"/>
  <c r="AC133" i="10" s="1"/>
  <c r="AC133" i="7"/>
  <c r="AC133" i="11" s="1"/>
  <c r="AV130" i="9"/>
  <c r="AV130" i="8"/>
  <c r="AV130" i="6"/>
  <c r="AV130" i="10" s="1"/>
  <c r="AV130" i="7"/>
  <c r="AV130" i="11" s="1"/>
  <c r="AJ130" i="9"/>
  <c r="AJ130" i="8"/>
  <c r="AJ130" i="6"/>
  <c r="AJ130" i="10" s="1"/>
  <c r="AJ130" i="7"/>
  <c r="AJ130" i="11" s="1"/>
  <c r="AU133" i="9"/>
  <c r="AU133" i="8"/>
  <c r="AU133" i="6"/>
  <c r="AU133" i="10" s="1"/>
  <c r="AU133" i="7"/>
  <c r="AU133" i="11" s="1"/>
  <c r="AG172" i="9"/>
  <c r="AG172" i="8"/>
  <c r="AG172" i="6"/>
  <c r="AG172" i="10" s="1"/>
  <c r="AG172" i="7"/>
  <c r="AG172" i="11" s="1"/>
  <c r="BB120" i="9"/>
  <c r="BB120" i="8"/>
  <c r="BB120" i="6"/>
  <c r="BB120" i="10" s="1"/>
  <c r="BB120" i="7"/>
  <c r="BB120" i="11" s="1"/>
  <c r="AM120" i="9"/>
  <c r="AM120" i="8"/>
  <c r="AM120" i="6"/>
  <c r="AM120" i="10" s="1"/>
  <c r="AM120" i="7"/>
  <c r="AM120" i="11" s="1"/>
  <c r="P100" i="9"/>
  <c r="P100" i="8"/>
  <c r="P100" i="6"/>
  <c r="P100" i="10" s="1"/>
  <c r="P100" i="7"/>
  <c r="P100" i="11" s="1"/>
  <c r="AS100" i="9"/>
  <c r="AS100" i="8"/>
  <c r="AS100" i="6"/>
  <c r="AS100" i="10" s="1"/>
  <c r="AS100" i="7"/>
  <c r="AS100" i="11" s="1"/>
  <c r="X108" i="9"/>
  <c r="X108" i="8"/>
  <c r="X108" i="6"/>
  <c r="X108" i="10" s="1"/>
  <c r="X108" i="7"/>
  <c r="X108" i="11" s="1"/>
  <c r="Z108" i="9"/>
  <c r="Z108" i="8"/>
  <c r="Z108" i="6"/>
  <c r="Z108" i="10" s="1"/>
  <c r="Z108" i="7"/>
  <c r="Z108" i="11" s="1"/>
  <c r="Y108" i="9"/>
  <c r="Y108" i="8"/>
  <c r="Y108" i="6"/>
  <c r="Y108" i="10" s="1"/>
  <c r="Y108" i="7"/>
  <c r="Y108" i="11" s="1"/>
  <c r="P108" i="9"/>
  <c r="P108" i="8"/>
  <c r="P108" i="6"/>
  <c r="P108" i="10" s="1"/>
  <c r="P108" i="7"/>
  <c r="P108" i="11" s="1"/>
  <c r="BB148" i="9"/>
  <c r="BB148" i="8"/>
  <c r="BB148" i="6"/>
  <c r="BB148" i="10" s="1"/>
  <c r="BB148" i="7"/>
  <c r="BB148" i="11" s="1"/>
  <c r="AN89" i="9"/>
  <c r="AN89" i="8"/>
  <c r="AN89" i="6"/>
  <c r="AN89" i="10" s="1"/>
  <c r="AN89" i="7"/>
  <c r="AN89" i="11" s="1"/>
  <c r="AR208" i="9"/>
  <c r="AR208" i="8"/>
  <c r="AR208" i="6"/>
  <c r="AR208" i="10" s="1"/>
  <c r="AR208" i="7"/>
  <c r="AR208" i="11" s="1"/>
  <c r="AS208" i="9"/>
  <c r="AS208" i="8"/>
  <c r="AS208" i="6"/>
  <c r="AS208" i="10" s="1"/>
  <c r="AS208" i="7"/>
  <c r="AS208" i="11" s="1"/>
  <c r="N208" i="9"/>
  <c r="N208" i="8"/>
  <c r="N208" i="6"/>
  <c r="N208" i="10" s="1"/>
  <c r="N208" i="7"/>
  <c r="N208" i="11" s="1"/>
  <c r="S208" i="9"/>
  <c r="S208" i="8"/>
  <c r="S208" i="6"/>
  <c r="S208" i="10" s="1"/>
  <c r="S208" i="7"/>
  <c r="S208" i="11" s="1"/>
  <c r="AC208" i="9"/>
  <c r="AC208" i="8"/>
  <c r="AC208" i="6"/>
  <c r="AC208" i="10" s="1"/>
  <c r="AC208" i="7"/>
  <c r="AC208" i="11" s="1"/>
  <c r="AT190" i="9"/>
  <c r="AT190" i="8"/>
  <c r="AT190" i="6"/>
  <c r="AT190" i="10" s="1"/>
  <c r="AT190" i="7"/>
  <c r="AT190" i="11" s="1"/>
  <c r="AG190" i="9"/>
  <c r="AG190" i="8"/>
  <c r="AG190" i="6"/>
  <c r="AG190" i="10" s="1"/>
  <c r="AG190" i="7"/>
  <c r="AG190" i="11" s="1"/>
  <c r="AO61" i="9"/>
  <c r="AO61" i="8"/>
  <c r="AO61" i="6"/>
  <c r="AO61" i="10" s="1"/>
  <c r="AO61" i="7"/>
  <c r="AO61" i="11" s="1"/>
  <c r="AQ76" i="9"/>
  <c r="AQ76" i="8"/>
  <c r="AQ76" i="6"/>
  <c r="AQ76" i="10" s="1"/>
  <c r="AQ76" i="7"/>
  <c r="AQ76" i="11" s="1"/>
  <c r="BB41" i="9"/>
  <c r="BB41" i="8"/>
  <c r="BB41" i="6"/>
  <c r="BB41" i="10" s="1"/>
  <c r="BB41" i="7"/>
  <c r="BB41" i="11" s="1"/>
  <c r="AS81" i="9"/>
  <c r="AS81" i="8"/>
  <c r="AS81" i="6"/>
  <c r="AS81" i="10" s="1"/>
  <c r="AS81" i="7"/>
  <c r="AS81" i="11" s="1"/>
  <c r="AX92" i="9"/>
  <c r="AX92" i="8"/>
  <c r="AX92" i="6"/>
  <c r="AX92" i="10" s="1"/>
  <c r="AX92" i="7"/>
  <c r="AX92" i="11" s="1"/>
  <c r="AB101" i="9"/>
  <c r="AB101" i="8"/>
  <c r="AB101" i="6"/>
  <c r="AB101" i="10" s="1"/>
  <c r="AB101" i="7"/>
  <c r="AB101" i="11" s="1"/>
  <c r="AW20" i="9"/>
  <c r="AW20" i="8"/>
  <c r="AW20" i="6"/>
  <c r="AW20" i="10" s="1"/>
  <c r="AW20" i="7"/>
  <c r="AW20" i="11" s="1"/>
  <c r="T99" i="9"/>
  <c r="T99" i="8"/>
  <c r="T99" i="6"/>
  <c r="T99" i="10" s="1"/>
  <c r="T99" i="7"/>
  <c r="T99" i="11" s="1"/>
  <c r="AW133" i="9"/>
  <c r="AW133" i="8"/>
  <c r="AW133" i="6"/>
  <c r="AW133" i="10" s="1"/>
  <c r="AW133" i="7"/>
  <c r="AW133" i="11" s="1"/>
  <c r="AL100" i="9"/>
  <c r="AL100" i="8"/>
  <c r="AL100" i="6"/>
  <c r="AL100" i="10" s="1"/>
  <c r="AL100" i="7"/>
  <c r="AL100" i="11" s="1"/>
  <c r="AM208" i="9"/>
  <c r="AM208" i="8"/>
  <c r="AM208" i="6"/>
  <c r="AM208" i="10" s="1"/>
  <c r="AM208" i="7"/>
  <c r="AM208" i="11" s="1"/>
  <c r="AC91" i="9"/>
  <c r="AC91" i="8"/>
  <c r="AC91" i="6"/>
  <c r="AC91" i="10" s="1"/>
  <c r="AC91" i="7"/>
  <c r="AC91" i="11" s="1"/>
  <c r="AX163" i="9"/>
  <c r="AX163" i="8"/>
  <c r="AX163" i="6"/>
  <c r="AX163" i="10" s="1"/>
  <c r="AX163" i="7"/>
  <c r="AX163" i="11" s="1"/>
  <c r="AF61" i="9"/>
  <c r="AF61" i="8"/>
  <c r="AF61" i="6"/>
  <c r="AF61" i="10" s="1"/>
  <c r="AF61" i="7"/>
  <c r="AF61" i="11" s="1"/>
  <c r="AQ41" i="9"/>
  <c r="AQ41" i="8"/>
  <c r="AQ41" i="6"/>
  <c r="AQ41" i="10" s="1"/>
  <c r="AQ41" i="7"/>
  <c r="AQ41" i="11" s="1"/>
  <c r="AX203" i="9"/>
  <c r="AX203" i="8"/>
  <c r="AX203" i="6"/>
  <c r="AX203" i="10" s="1"/>
  <c r="AX203" i="7"/>
  <c r="AX203" i="11" s="1"/>
  <c r="AK203" i="9"/>
  <c r="AK203" i="8"/>
  <c r="AK203" i="6"/>
  <c r="AK203" i="10" s="1"/>
  <c r="AK203" i="7"/>
  <c r="AK203" i="11" s="1"/>
  <c r="AX126" i="9"/>
  <c r="AX126" i="8"/>
  <c r="AX126" i="6"/>
  <c r="AX126" i="10" s="1"/>
  <c r="AX126" i="7"/>
  <c r="AX126" i="11" s="1"/>
  <c r="AQ171" i="9"/>
  <c r="AQ171" i="8"/>
  <c r="AQ171" i="6"/>
  <c r="AQ171" i="10" s="1"/>
  <c r="AQ171" i="7"/>
  <c r="AQ171" i="11" s="1"/>
  <c r="AX171" i="9"/>
  <c r="AX171" i="8"/>
  <c r="AX171" i="6"/>
  <c r="AX171" i="10" s="1"/>
  <c r="AX171" i="7"/>
  <c r="AX171" i="11" s="1"/>
  <c r="AF81" i="9"/>
  <c r="AF81" i="8"/>
  <c r="AF81" i="6"/>
  <c r="AF81" i="10" s="1"/>
  <c r="AF81" i="7"/>
  <c r="AF81" i="11" s="1"/>
  <c r="BB50" i="9"/>
  <c r="BB50" i="8"/>
  <c r="BB50" i="6"/>
  <c r="BB50" i="10" s="1"/>
  <c r="BB50" i="7"/>
  <c r="BB50" i="11" s="1"/>
  <c r="BA50" i="9"/>
  <c r="BA50" i="8"/>
  <c r="BA50" i="6"/>
  <c r="BA50" i="10" s="1"/>
  <c r="BA50" i="7"/>
  <c r="BA50" i="11" s="1"/>
  <c r="AO90" i="9"/>
  <c r="AO90" i="8"/>
  <c r="AO90" i="6"/>
  <c r="AO90" i="10" s="1"/>
  <c r="AO90" i="7"/>
  <c r="AO90" i="11" s="1"/>
  <c r="AX76" i="9"/>
  <c r="AX76" i="8"/>
  <c r="AX76" i="6"/>
  <c r="AX76" i="10" s="1"/>
  <c r="AX76" i="7"/>
  <c r="AX76" i="11" s="1"/>
  <c r="AK76" i="9"/>
  <c r="AK76" i="8"/>
  <c r="AK76" i="6"/>
  <c r="AK76" i="10" s="1"/>
  <c r="AK76" i="7"/>
  <c r="AK76" i="11" s="1"/>
  <c r="AO164" i="9"/>
  <c r="AO164" i="8"/>
  <c r="AO164" i="6"/>
  <c r="AO164" i="10" s="1"/>
  <c r="AO164" i="7"/>
  <c r="AO164" i="11" s="1"/>
  <c r="AJ164" i="9"/>
  <c r="AJ164" i="8"/>
  <c r="AJ164" i="6"/>
  <c r="AJ164" i="10" s="1"/>
  <c r="AJ164" i="7"/>
  <c r="AJ164" i="11" s="1"/>
  <c r="AQ92" i="9"/>
  <c r="AQ92" i="8"/>
  <c r="AQ92" i="6"/>
  <c r="AQ92" i="10" s="1"/>
  <c r="AQ92" i="7"/>
  <c r="AQ92" i="11" s="1"/>
  <c r="AR91" i="9"/>
  <c r="AR91" i="8"/>
  <c r="AR91" i="6"/>
  <c r="AR91" i="10" s="1"/>
  <c r="AR91" i="7"/>
  <c r="AR91" i="11" s="1"/>
  <c r="AN91" i="9"/>
  <c r="AN91" i="8"/>
  <c r="AN91" i="6"/>
  <c r="AN91" i="10" s="1"/>
  <c r="AN91" i="7"/>
  <c r="AN91" i="11" s="1"/>
  <c r="AY163" i="9"/>
  <c r="AY163" i="8"/>
  <c r="AY163" i="6"/>
  <c r="AY163" i="10" s="1"/>
  <c r="AY163" i="7"/>
  <c r="AY163" i="11" s="1"/>
  <c r="AC61" i="9"/>
  <c r="AC61" i="8"/>
  <c r="AC61" i="6"/>
  <c r="AC61" i="10" s="1"/>
  <c r="AC61" i="7"/>
  <c r="AC61" i="11" s="1"/>
  <c r="AI61" i="9"/>
  <c r="AI61" i="8"/>
  <c r="AI61" i="6"/>
  <c r="AI61" i="10" s="1"/>
  <c r="AI61" i="7"/>
  <c r="AI61" i="11" s="1"/>
  <c r="AS41" i="9"/>
  <c r="AS41" i="8"/>
  <c r="AS41" i="6"/>
  <c r="AS41" i="10" s="1"/>
  <c r="AS41" i="7"/>
  <c r="AS41" i="11" s="1"/>
  <c r="AU41" i="9"/>
  <c r="AU41" i="8"/>
  <c r="AU41" i="6"/>
  <c r="AU41" i="10" s="1"/>
  <c r="AU41" i="7"/>
  <c r="AU41" i="11" s="1"/>
  <c r="AM203" i="9"/>
  <c r="AM203" i="8"/>
  <c r="AM203" i="6"/>
  <c r="AM203" i="10" s="1"/>
  <c r="AM203" i="7"/>
  <c r="AM203" i="11" s="1"/>
  <c r="AI203" i="9"/>
  <c r="AI203" i="8"/>
  <c r="AI203" i="6"/>
  <c r="AI203" i="10" s="1"/>
  <c r="AI203" i="7"/>
  <c r="AI203" i="11" s="1"/>
  <c r="BB171" i="9"/>
  <c r="BB171" i="8"/>
  <c r="BB171" i="6"/>
  <c r="BB171" i="10" s="1"/>
  <c r="BB171" i="7"/>
  <c r="BB171" i="11" s="1"/>
  <c r="AN171" i="9"/>
  <c r="AN171" i="8"/>
  <c r="AN171" i="6"/>
  <c r="AN171" i="10" s="1"/>
  <c r="AN171" i="7"/>
  <c r="AN171" i="11" s="1"/>
  <c r="AU81" i="9"/>
  <c r="AU81" i="8"/>
  <c r="AU81" i="6"/>
  <c r="AU81" i="10" s="1"/>
  <c r="AU81" i="7"/>
  <c r="AU81" i="11" s="1"/>
  <c r="AN81" i="9"/>
  <c r="AN81" i="8"/>
  <c r="AN81" i="6"/>
  <c r="AN81" i="10" s="1"/>
  <c r="AN81" i="7"/>
  <c r="AN81" i="11" s="1"/>
  <c r="AD50" i="9"/>
  <c r="AD50" i="8"/>
  <c r="AD50" i="6"/>
  <c r="AD50" i="10" s="1"/>
  <c r="AD50" i="7"/>
  <c r="AD50" i="11" s="1"/>
  <c r="AG90" i="9"/>
  <c r="AG90" i="8"/>
  <c r="AG90" i="6"/>
  <c r="AG90" i="10" s="1"/>
  <c r="AG90" i="7"/>
  <c r="AG90" i="11" s="1"/>
  <c r="AI76" i="9"/>
  <c r="AI76" i="8"/>
  <c r="AI76" i="6"/>
  <c r="AI76" i="10" s="1"/>
  <c r="AI76" i="7"/>
  <c r="AI76" i="11" s="1"/>
  <c r="AL164" i="9"/>
  <c r="AL164" i="8"/>
  <c r="AL164" i="6"/>
  <c r="AL164" i="10" s="1"/>
  <c r="AL164" i="7"/>
  <c r="AL164" i="11" s="1"/>
  <c r="AF164" i="9"/>
  <c r="AF164" i="8"/>
  <c r="AF164" i="6"/>
  <c r="AF164" i="10" s="1"/>
  <c r="AF164" i="7"/>
  <c r="AF164" i="11" s="1"/>
  <c r="AF92" i="9"/>
  <c r="AF92" i="8"/>
  <c r="AF92" i="6"/>
  <c r="AF92" i="10" s="1"/>
  <c r="AF92" i="7"/>
  <c r="AF92" i="11" s="1"/>
  <c r="AI126" i="9"/>
  <c r="AI126" i="8"/>
  <c r="AI126" i="6"/>
  <c r="AI126" i="10" s="1"/>
  <c r="AI126" i="7"/>
  <c r="AI126" i="11" s="1"/>
  <c r="AB29" i="9"/>
  <c r="AB29" i="8"/>
  <c r="AB29" i="6"/>
  <c r="AB29" i="10" s="1"/>
  <c r="AB29" i="7"/>
  <c r="AB29" i="11" s="1"/>
  <c r="AB48" i="9"/>
  <c r="AB48" i="8"/>
  <c r="AB48" i="6"/>
  <c r="AB48" i="10" s="1"/>
  <c r="AB48" i="7"/>
  <c r="AB48" i="11" s="1"/>
  <c r="M229" i="9"/>
  <c r="M229" i="8"/>
  <c r="M229" i="6"/>
  <c r="M229" i="10" s="1"/>
  <c r="M229" i="7"/>
  <c r="M229" i="11" s="1"/>
  <c r="M140" i="9"/>
  <c r="M140" i="8"/>
  <c r="M140" i="6"/>
  <c r="M140" i="10" s="1"/>
  <c r="M140" i="7"/>
  <c r="M140" i="11" s="1"/>
  <c r="M97" i="9"/>
  <c r="M97" i="8"/>
  <c r="M97" i="6"/>
  <c r="M97" i="10" s="1"/>
  <c r="M97" i="7"/>
  <c r="M97" i="11" s="1"/>
  <c r="M66" i="9"/>
  <c r="M66" i="8"/>
  <c r="M66" i="6"/>
  <c r="M66" i="10" s="1"/>
  <c r="M66" i="7"/>
  <c r="M66" i="11" s="1"/>
  <c r="AK188" i="9"/>
  <c r="AK188" i="8"/>
  <c r="AK188" i="6"/>
  <c r="AK188" i="10" s="1"/>
  <c r="AK188" i="7"/>
  <c r="AK188" i="11" s="1"/>
  <c r="AH188" i="9"/>
  <c r="AH188" i="8"/>
  <c r="AH188" i="6"/>
  <c r="AH188" i="10" s="1"/>
  <c r="AH188" i="7"/>
  <c r="AH188" i="11" s="1"/>
  <c r="AO188" i="9"/>
  <c r="AO188" i="8"/>
  <c r="AO188" i="6"/>
  <c r="AO188" i="10" s="1"/>
  <c r="AO188" i="7"/>
  <c r="AO188" i="11" s="1"/>
  <c r="AU106" i="9"/>
  <c r="AU106" i="8"/>
  <c r="AU106" i="6"/>
  <c r="AU106" i="10" s="1"/>
  <c r="AU106" i="7"/>
  <c r="AU106" i="11" s="1"/>
  <c r="AK106" i="9"/>
  <c r="AK106" i="8"/>
  <c r="AK106" i="6"/>
  <c r="AK106" i="10" s="1"/>
  <c r="AK106" i="7"/>
  <c r="AK106" i="11" s="1"/>
  <c r="M222" i="9"/>
  <c r="M222" i="8"/>
  <c r="M222" i="6"/>
  <c r="M222" i="10" s="1"/>
  <c r="M222" i="7"/>
  <c r="M222" i="11" s="1"/>
  <c r="AK20" i="9"/>
  <c r="AK20" i="8"/>
  <c r="AK20" i="6"/>
  <c r="AK20" i="10" s="1"/>
  <c r="AK20" i="7"/>
  <c r="AK20" i="11" s="1"/>
  <c r="AJ99" i="9"/>
  <c r="AJ99" i="8"/>
  <c r="AJ99" i="6"/>
  <c r="AJ99" i="10" s="1"/>
  <c r="AJ99" i="7"/>
  <c r="AJ99" i="11" s="1"/>
  <c r="N99" i="9"/>
  <c r="N99" i="8"/>
  <c r="N99" i="6"/>
  <c r="N99" i="10" s="1"/>
  <c r="N99" i="7"/>
  <c r="N99" i="11" s="1"/>
  <c r="AL99" i="9"/>
  <c r="AL99" i="8"/>
  <c r="AL99" i="6"/>
  <c r="AL99" i="10" s="1"/>
  <c r="AL99" i="7"/>
  <c r="AL99" i="11" s="1"/>
  <c r="AE99" i="9"/>
  <c r="AE99" i="8"/>
  <c r="AE99" i="6"/>
  <c r="AE99" i="10" s="1"/>
  <c r="AE99" i="7"/>
  <c r="AE99" i="11" s="1"/>
  <c r="AV172" i="9"/>
  <c r="AV172" i="8"/>
  <c r="AV172" i="6"/>
  <c r="AV172" i="10" s="1"/>
  <c r="AV172" i="7"/>
  <c r="AV172" i="11" s="1"/>
  <c r="AI172" i="9"/>
  <c r="AI172" i="8"/>
  <c r="AI172" i="6"/>
  <c r="AI172" i="10" s="1"/>
  <c r="AI172" i="7"/>
  <c r="AI172" i="11" s="1"/>
  <c r="AN172" i="9"/>
  <c r="AN172" i="8"/>
  <c r="AN172" i="6"/>
  <c r="AN172" i="10" s="1"/>
  <c r="AN172" i="7"/>
  <c r="AN172" i="11" s="1"/>
  <c r="AH130" i="9"/>
  <c r="AH130" i="8"/>
  <c r="AH130" i="6"/>
  <c r="AH130" i="10" s="1"/>
  <c r="AH130" i="7"/>
  <c r="AH130" i="11" s="1"/>
  <c r="BB133" i="9"/>
  <c r="BB133" i="8"/>
  <c r="BB133" i="6"/>
  <c r="BB133" i="10" s="1"/>
  <c r="BB133" i="7"/>
  <c r="BB133" i="11" s="1"/>
  <c r="AE130" i="9"/>
  <c r="AE130" i="8"/>
  <c r="AE130" i="6"/>
  <c r="AE130" i="10" s="1"/>
  <c r="AE130" i="7"/>
  <c r="AE130" i="11" s="1"/>
  <c r="AZ133" i="9"/>
  <c r="AZ133" i="8"/>
  <c r="AZ133" i="6"/>
  <c r="AZ133" i="10" s="1"/>
  <c r="AZ133" i="7"/>
  <c r="AZ133" i="11" s="1"/>
  <c r="AI133" i="9"/>
  <c r="AI133" i="8"/>
  <c r="AI133" i="6"/>
  <c r="AI133" i="10" s="1"/>
  <c r="AI133" i="7"/>
  <c r="AI133" i="11" s="1"/>
  <c r="AT120" i="9"/>
  <c r="AT120" i="8"/>
  <c r="AT120" i="6"/>
  <c r="AT120" i="10" s="1"/>
  <c r="AT120" i="7"/>
  <c r="AT120" i="11" s="1"/>
  <c r="AE120" i="9"/>
  <c r="AE120" i="8"/>
  <c r="AE120" i="6"/>
  <c r="AE120" i="10" s="1"/>
  <c r="AE120" i="7"/>
  <c r="AE120" i="11" s="1"/>
  <c r="AH120" i="9"/>
  <c r="AH120" i="8"/>
  <c r="AH120" i="6"/>
  <c r="AH120" i="10" s="1"/>
  <c r="AH120" i="7"/>
  <c r="AH120" i="11" s="1"/>
  <c r="L100" i="9"/>
  <c r="L100" i="8"/>
  <c r="L100" i="6"/>
  <c r="L100" i="10" s="1"/>
  <c r="L100" i="7"/>
  <c r="L100" i="11" s="1"/>
  <c r="AC100" i="9"/>
  <c r="AC100" i="8"/>
  <c r="AC100" i="6"/>
  <c r="AC100" i="10" s="1"/>
  <c r="AC100" i="7"/>
  <c r="AC100" i="11" s="1"/>
  <c r="Q100" i="9"/>
  <c r="Q100" i="8"/>
  <c r="Q100" i="6"/>
  <c r="Q100" i="10" s="1"/>
  <c r="Q100" i="7"/>
  <c r="Q100" i="11" s="1"/>
  <c r="AI108" i="9"/>
  <c r="AI108" i="8"/>
  <c r="AI108" i="6"/>
  <c r="AI108" i="10" s="1"/>
  <c r="AI108" i="7"/>
  <c r="AI108" i="11" s="1"/>
  <c r="AD108" i="9"/>
  <c r="AD108" i="8"/>
  <c r="AD108" i="6"/>
  <c r="AD108" i="10" s="1"/>
  <c r="AD108" i="7"/>
  <c r="AD108" i="11" s="1"/>
  <c r="AN108" i="9"/>
  <c r="AN108" i="8"/>
  <c r="AN108" i="6"/>
  <c r="AN108" i="10" s="1"/>
  <c r="AN108" i="7"/>
  <c r="AN108" i="11" s="1"/>
  <c r="AE108" i="9"/>
  <c r="AE108" i="8"/>
  <c r="AE108" i="6"/>
  <c r="AE108" i="10" s="1"/>
  <c r="AE108" i="7"/>
  <c r="AE108" i="11" s="1"/>
  <c r="AO108" i="9"/>
  <c r="AO108" i="8"/>
  <c r="AO108" i="6"/>
  <c r="AO108" i="10" s="1"/>
  <c r="AO108" i="7"/>
  <c r="AO108" i="11" s="1"/>
  <c r="AX170" i="9"/>
  <c r="AX170" i="8"/>
  <c r="AX170" i="6"/>
  <c r="AX170" i="10" s="1"/>
  <c r="AX170" i="7"/>
  <c r="AX170" i="11" s="1"/>
  <c r="AA208" i="9"/>
  <c r="AA208" i="8"/>
  <c r="AA208" i="6"/>
  <c r="AA208" i="10" s="1"/>
  <c r="AA208" i="7"/>
  <c r="AA208" i="11" s="1"/>
  <c r="U208" i="9"/>
  <c r="U208" i="8"/>
  <c r="U208" i="6"/>
  <c r="U208" i="10" s="1"/>
  <c r="U208" i="7"/>
  <c r="U208" i="11" s="1"/>
  <c r="AP208" i="9"/>
  <c r="AP208" i="8"/>
  <c r="AP208" i="6"/>
  <c r="AP208" i="10" s="1"/>
  <c r="AP208" i="7"/>
  <c r="AP208" i="11" s="1"/>
  <c r="R208" i="9"/>
  <c r="R208" i="8"/>
  <c r="R208" i="6"/>
  <c r="R208" i="10" s="1"/>
  <c r="R208" i="7"/>
  <c r="R208" i="11" s="1"/>
  <c r="AN190" i="9"/>
  <c r="AN190" i="8"/>
  <c r="AN190" i="6"/>
  <c r="AN190" i="10" s="1"/>
  <c r="AN190" i="7"/>
  <c r="AN190" i="11" s="1"/>
  <c r="AQ190" i="9"/>
  <c r="AQ190" i="8"/>
  <c r="AQ190" i="6"/>
  <c r="AQ190" i="10" s="1"/>
  <c r="AQ190" i="7"/>
  <c r="AQ190" i="11" s="1"/>
  <c r="AW203" i="9"/>
  <c r="AW203" i="8"/>
  <c r="AW203" i="6"/>
  <c r="AW203" i="10" s="1"/>
  <c r="AW203" i="7"/>
  <c r="AW203" i="11" s="1"/>
  <c r="AN164" i="9"/>
  <c r="AN164" i="8"/>
  <c r="AN164" i="6"/>
  <c r="AN164" i="10" s="1"/>
  <c r="AN164" i="7"/>
  <c r="AN164" i="11" s="1"/>
  <c r="AG41" i="9"/>
  <c r="AG41" i="8"/>
  <c r="AG41" i="6"/>
  <c r="AG41" i="10" s="1"/>
  <c r="AG41" i="7"/>
  <c r="AG41" i="11" s="1"/>
  <c r="AU50" i="9"/>
  <c r="AU50" i="8"/>
  <c r="AU50" i="6"/>
  <c r="AU50" i="10" s="1"/>
  <c r="AU50" i="7"/>
  <c r="AU50" i="11" s="1"/>
  <c r="M65" i="9"/>
  <c r="M65" i="8"/>
  <c r="M65" i="6"/>
  <c r="M65" i="10" s="1"/>
  <c r="M65" i="7"/>
  <c r="M65" i="11" s="1"/>
  <c r="AL172" i="9"/>
  <c r="AL172" i="8"/>
  <c r="AL172" i="6"/>
  <c r="AL172" i="10" s="1"/>
  <c r="AL172" i="7"/>
  <c r="AL172" i="11" s="1"/>
  <c r="AN120" i="9"/>
  <c r="AN120" i="8"/>
  <c r="AN120" i="6"/>
  <c r="AN120" i="10" s="1"/>
  <c r="AN120" i="7"/>
  <c r="AN120" i="11" s="1"/>
  <c r="AB108" i="9"/>
  <c r="AB108" i="8"/>
  <c r="AB108" i="6"/>
  <c r="AB108" i="10" s="1"/>
  <c r="AB108" i="7"/>
  <c r="AB108" i="11" s="1"/>
  <c r="AP163" i="9"/>
  <c r="AP163" i="8"/>
  <c r="AP163" i="6"/>
  <c r="AP163" i="10" s="1"/>
  <c r="AP163" i="7"/>
  <c r="AP163" i="11" s="1"/>
  <c r="AU91" i="9"/>
  <c r="AU91" i="8"/>
  <c r="AU91" i="6"/>
  <c r="AU91" i="10" s="1"/>
  <c r="AU91" i="7"/>
  <c r="AU91" i="11" s="1"/>
  <c r="AY91" i="9"/>
  <c r="AY91" i="8"/>
  <c r="AY91" i="6"/>
  <c r="AY91" i="10" s="1"/>
  <c r="AY91" i="7"/>
  <c r="AY91" i="11" s="1"/>
  <c r="AR61" i="9"/>
  <c r="AR61" i="8"/>
  <c r="AR61" i="6"/>
  <c r="AR61" i="10" s="1"/>
  <c r="AR61" i="7"/>
  <c r="AR61" i="11" s="1"/>
  <c r="AH61" i="9"/>
  <c r="AH61" i="8"/>
  <c r="AH61" i="6"/>
  <c r="AH61" i="10" s="1"/>
  <c r="AH61" i="7"/>
  <c r="AH61" i="11" s="1"/>
  <c r="AT41" i="9"/>
  <c r="AT41" i="8"/>
  <c r="AT41" i="6"/>
  <c r="AT41" i="10" s="1"/>
  <c r="AT41" i="7"/>
  <c r="AT41" i="11" s="1"/>
  <c r="AS203" i="9"/>
  <c r="AS203" i="8"/>
  <c r="AS203" i="6"/>
  <c r="AS203" i="10" s="1"/>
  <c r="AS203" i="7"/>
  <c r="AS203" i="11" s="1"/>
  <c r="AF203" i="9"/>
  <c r="AF203" i="8"/>
  <c r="AF203" i="6"/>
  <c r="AF203" i="10" s="1"/>
  <c r="AF203" i="7"/>
  <c r="AF203" i="11" s="1"/>
  <c r="AT126" i="9"/>
  <c r="AT126" i="8"/>
  <c r="AT126" i="6"/>
  <c r="AT126" i="10" s="1"/>
  <c r="AT126" i="7"/>
  <c r="AT126" i="11" s="1"/>
  <c r="AH171" i="9"/>
  <c r="AH171" i="8"/>
  <c r="AH171" i="6"/>
  <c r="AH171" i="10" s="1"/>
  <c r="AH171" i="7"/>
  <c r="AH171" i="11" s="1"/>
  <c r="AM171" i="9"/>
  <c r="AM171" i="8"/>
  <c r="AM171" i="6"/>
  <c r="AM171" i="10" s="1"/>
  <c r="AM171" i="7"/>
  <c r="AM171" i="11" s="1"/>
  <c r="AR81" i="9"/>
  <c r="AR81" i="8"/>
  <c r="AR81" i="6"/>
  <c r="AR81" i="10" s="1"/>
  <c r="AR81" i="7"/>
  <c r="AR81" i="11" s="1"/>
  <c r="AC50" i="9"/>
  <c r="AC50" i="8"/>
  <c r="AC50" i="6"/>
  <c r="AC50" i="10" s="1"/>
  <c r="AC50" i="7"/>
  <c r="AC50" i="11" s="1"/>
  <c r="AJ50" i="9"/>
  <c r="AJ50" i="8"/>
  <c r="AJ50" i="6"/>
  <c r="AJ50" i="10" s="1"/>
  <c r="AJ50" i="7"/>
  <c r="AJ50" i="11" s="1"/>
  <c r="AI90" i="9"/>
  <c r="AI90" i="8"/>
  <c r="AI90" i="6"/>
  <c r="AI90" i="10" s="1"/>
  <c r="AI90" i="7"/>
  <c r="AI90" i="11" s="1"/>
  <c r="AW76" i="9"/>
  <c r="AW76" i="8"/>
  <c r="AW76" i="6"/>
  <c r="AW76" i="10" s="1"/>
  <c r="AW76" i="7"/>
  <c r="AW76" i="11" s="1"/>
  <c r="AD76" i="9"/>
  <c r="AD76" i="8"/>
  <c r="AD76" i="6"/>
  <c r="AD76" i="10" s="1"/>
  <c r="AD76" i="7"/>
  <c r="AD76" i="11" s="1"/>
  <c r="AE164" i="9"/>
  <c r="AE164" i="8"/>
  <c r="AE164" i="6"/>
  <c r="AE164" i="10" s="1"/>
  <c r="AE164" i="7"/>
  <c r="AE164" i="11" s="1"/>
  <c r="AY92" i="9"/>
  <c r="AY92" i="8"/>
  <c r="AY92" i="6"/>
  <c r="AY92" i="10" s="1"/>
  <c r="AY92" i="7"/>
  <c r="AY92" i="11" s="1"/>
  <c r="AN92" i="9"/>
  <c r="AN92" i="8"/>
  <c r="AN92" i="6"/>
  <c r="AN92" i="10" s="1"/>
  <c r="AN92" i="7"/>
  <c r="AN92" i="11" s="1"/>
  <c r="AP91" i="9"/>
  <c r="AP91" i="8"/>
  <c r="AP91" i="6"/>
  <c r="AP91" i="10" s="1"/>
  <c r="AP91" i="7"/>
  <c r="AP91" i="11" s="1"/>
  <c r="AQ91" i="9"/>
  <c r="AQ91" i="8"/>
  <c r="AQ91" i="6"/>
  <c r="AQ91" i="10" s="1"/>
  <c r="AQ91" i="7"/>
  <c r="AQ91" i="11" s="1"/>
  <c r="AV61" i="9"/>
  <c r="AV61" i="8"/>
  <c r="AV61" i="6"/>
  <c r="AV61" i="10" s="1"/>
  <c r="AV61" i="7"/>
  <c r="AV61" i="11" s="1"/>
  <c r="AN61" i="9"/>
  <c r="AN61" i="8"/>
  <c r="AN61" i="6"/>
  <c r="AN61" i="10" s="1"/>
  <c r="AN61" i="7"/>
  <c r="AN61" i="11" s="1"/>
  <c r="AK41" i="9"/>
  <c r="AK41" i="8"/>
  <c r="AK41" i="6"/>
  <c r="AK41" i="10" s="1"/>
  <c r="AK41" i="7"/>
  <c r="AK41" i="11" s="1"/>
  <c r="AV41" i="9"/>
  <c r="AV41" i="8"/>
  <c r="AV41" i="6"/>
  <c r="AV41" i="10" s="1"/>
  <c r="AV41" i="7"/>
  <c r="AV41" i="11" s="1"/>
  <c r="AD203" i="9"/>
  <c r="AD203" i="8"/>
  <c r="AD203" i="6"/>
  <c r="AD203" i="10" s="1"/>
  <c r="AD203" i="7"/>
  <c r="AD203" i="11" s="1"/>
  <c r="AO203" i="9"/>
  <c r="AO203" i="8"/>
  <c r="AO203" i="6"/>
  <c r="AO203" i="10" s="1"/>
  <c r="AO203" i="7"/>
  <c r="AO203" i="11" s="1"/>
  <c r="AK126" i="9"/>
  <c r="AK126" i="8"/>
  <c r="AK126" i="6"/>
  <c r="AK126" i="10" s="1"/>
  <c r="AK126" i="7"/>
  <c r="AK126" i="11" s="1"/>
  <c r="AZ171" i="9"/>
  <c r="AZ171" i="8"/>
  <c r="AZ171" i="6"/>
  <c r="AZ171" i="10" s="1"/>
  <c r="AZ171" i="7"/>
  <c r="AZ171" i="11" s="1"/>
  <c r="AF171" i="9"/>
  <c r="AF171" i="8"/>
  <c r="AF171" i="6"/>
  <c r="AF171" i="10" s="1"/>
  <c r="AF171" i="7"/>
  <c r="AF171" i="11" s="1"/>
  <c r="AQ81" i="9"/>
  <c r="AQ81" i="8"/>
  <c r="AQ81" i="6"/>
  <c r="AQ81" i="10" s="1"/>
  <c r="AQ81" i="7"/>
  <c r="AQ81" i="11" s="1"/>
  <c r="AO81" i="9"/>
  <c r="AO81" i="8"/>
  <c r="AO81" i="6"/>
  <c r="AO81" i="10" s="1"/>
  <c r="AO81" i="7"/>
  <c r="AO81" i="11" s="1"/>
  <c r="AE50" i="9"/>
  <c r="AE50" i="8"/>
  <c r="AE50" i="6"/>
  <c r="AE50" i="10" s="1"/>
  <c r="AE50" i="7"/>
  <c r="AE50" i="11" s="1"/>
  <c r="AV90" i="9"/>
  <c r="AV90" i="8"/>
  <c r="AV90" i="6"/>
  <c r="AV90" i="10" s="1"/>
  <c r="AV90" i="7"/>
  <c r="AV90" i="11" s="1"/>
  <c r="AF90" i="9"/>
  <c r="AF90" i="8"/>
  <c r="AF90" i="6"/>
  <c r="AF90" i="10" s="1"/>
  <c r="AF90" i="7"/>
  <c r="AF90" i="11" s="1"/>
  <c r="BB76" i="9"/>
  <c r="BB76" i="8"/>
  <c r="BB76" i="6"/>
  <c r="BB76" i="10" s="1"/>
  <c r="BB76" i="7"/>
  <c r="BB76" i="11" s="1"/>
  <c r="AY164" i="9"/>
  <c r="AY164" i="8"/>
  <c r="AY164" i="6"/>
  <c r="AY164" i="10" s="1"/>
  <c r="AY164" i="7"/>
  <c r="AY164" i="11" s="1"/>
  <c r="BA164" i="9"/>
  <c r="BA164" i="8"/>
  <c r="BA164" i="6"/>
  <c r="BA164" i="10" s="1"/>
  <c r="BA164" i="7"/>
  <c r="BA164" i="11" s="1"/>
  <c r="AO92" i="9"/>
  <c r="AO92" i="8"/>
  <c r="AO92" i="6"/>
  <c r="AO92" i="10" s="1"/>
  <c r="AO92" i="7"/>
  <c r="AO92" i="11" s="1"/>
  <c r="AS171" i="9"/>
  <c r="AS171" i="8"/>
  <c r="AS171" i="6"/>
  <c r="AS171" i="10" s="1"/>
  <c r="AS171" i="7"/>
  <c r="AS171" i="11" s="1"/>
  <c r="AB25" i="9"/>
  <c r="AB25" i="8"/>
  <c r="AB25" i="6"/>
  <c r="AB25" i="10" s="1"/>
  <c r="AB25" i="7"/>
  <c r="AB25" i="11" s="1"/>
  <c r="AB2" i="9"/>
  <c r="AB2" i="8"/>
  <c r="AB2" i="6"/>
  <c r="AB2" i="10" s="1"/>
  <c r="AB2" i="7"/>
  <c r="AB2" i="11" s="1"/>
  <c r="M39" i="9"/>
  <c r="M39" i="8"/>
  <c r="M39" i="6"/>
  <c r="M39" i="10" s="1"/>
  <c r="M39" i="7"/>
  <c r="M39" i="11" s="1"/>
  <c r="M153" i="9"/>
  <c r="M153" i="8"/>
  <c r="M153" i="6"/>
  <c r="M153" i="10" s="1"/>
  <c r="M153" i="7"/>
  <c r="M153" i="11" s="1"/>
  <c r="AJ20" i="9"/>
  <c r="AJ20" i="8"/>
  <c r="AJ20" i="6"/>
  <c r="AJ20" i="10" s="1"/>
  <c r="AJ20" i="7"/>
  <c r="AJ20" i="11" s="1"/>
  <c r="AR99" i="9"/>
  <c r="AR99" i="8"/>
  <c r="AR99" i="6"/>
  <c r="AR99" i="10" s="1"/>
  <c r="AR99" i="7"/>
  <c r="AR99" i="11" s="1"/>
  <c r="X99" i="9"/>
  <c r="X99" i="8"/>
  <c r="X99" i="6"/>
  <c r="X99" i="10" s="1"/>
  <c r="X99" i="7"/>
  <c r="X99" i="11" s="1"/>
  <c r="M99" i="9"/>
  <c r="M99" i="8"/>
  <c r="M99" i="6"/>
  <c r="M99" i="10" s="1"/>
  <c r="M99" i="7"/>
  <c r="M99" i="11" s="1"/>
  <c r="Z99" i="9"/>
  <c r="Z99" i="8"/>
  <c r="Z99" i="6"/>
  <c r="Z99" i="10" s="1"/>
  <c r="Z99" i="7"/>
  <c r="Z99" i="11" s="1"/>
  <c r="BB172" i="9"/>
  <c r="BB172" i="8"/>
  <c r="BB172" i="6"/>
  <c r="BB172" i="10" s="1"/>
  <c r="BB172" i="7"/>
  <c r="BB172" i="11" s="1"/>
  <c r="AT172" i="9"/>
  <c r="AT172" i="8"/>
  <c r="AT172" i="6"/>
  <c r="AT172" i="10" s="1"/>
  <c r="AT172" i="7"/>
  <c r="AT172" i="11" s="1"/>
  <c r="AU130" i="9"/>
  <c r="AU130" i="8"/>
  <c r="AU130" i="6"/>
  <c r="AU130" i="10" s="1"/>
  <c r="AU130" i="7"/>
  <c r="AU130" i="11" s="1"/>
  <c r="AN133" i="9"/>
  <c r="AN133" i="8"/>
  <c r="AN133" i="6"/>
  <c r="AN133" i="10" s="1"/>
  <c r="AN133" i="7"/>
  <c r="AN133" i="11" s="1"/>
  <c r="AL130" i="9"/>
  <c r="AL130" i="8"/>
  <c r="AL130" i="6"/>
  <c r="AL130" i="10" s="1"/>
  <c r="AL130" i="7"/>
  <c r="AL130" i="11" s="1"/>
  <c r="AE133" i="9"/>
  <c r="AE133" i="8"/>
  <c r="AE133" i="6"/>
  <c r="AE133" i="10" s="1"/>
  <c r="AE133" i="7"/>
  <c r="AE133" i="11" s="1"/>
  <c r="AG133" i="9"/>
  <c r="AG133" i="8"/>
  <c r="AG133" i="6"/>
  <c r="AG133" i="10" s="1"/>
  <c r="AG133" i="7"/>
  <c r="AG133" i="11" s="1"/>
  <c r="AI120" i="9"/>
  <c r="AI120" i="8"/>
  <c r="AI120" i="6"/>
  <c r="AI120" i="10" s="1"/>
  <c r="AI120" i="7"/>
  <c r="AI120" i="11" s="1"/>
  <c r="AQ120" i="9"/>
  <c r="AQ120" i="8"/>
  <c r="AQ120" i="6"/>
  <c r="AQ120" i="10" s="1"/>
  <c r="AQ120" i="7"/>
  <c r="AQ120" i="11" s="1"/>
  <c r="AV120" i="9"/>
  <c r="AV120" i="8"/>
  <c r="AV120" i="6"/>
  <c r="AV120" i="10" s="1"/>
  <c r="AV120" i="7"/>
  <c r="AV120" i="11" s="1"/>
  <c r="AN100" i="9"/>
  <c r="AN100" i="8"/>
  <c r="AN100" i="6"/>
  <c r="AN100" i="10" s="1"/>
  <c r="AN100" i="7"/>
  <c r="AN100" i="11" s="1"/>
  <c r="U100" i="9"/>
  <c r="U100" i="8"/>
  <c r="U100" i="6"/>
  <c r="U100" i="10" s="1"/>
  <c r="U100" i="7"/>
  <c r="U100" i="11" s="1"/>
  <c r="AM100" i="9"/>
  <c r="AM100" i="8"/>
  <c r="AM100" i="6"/>
  <c r="AM100" i="10" s="1"/>
  <c r="AM100" i="7"/>
  <c r="AM100" i="11" s="1"/>
  <c r="W108" i="9"/>
  <c r="W108" i="8"/>
  <c r="W108" i="6"/>
  <c r="W108" i="10" s="1"/>
  <c r="W108" i="7"/>
  <c r="W108" i="11" s="1"/>
  <c r="M108" i="9"/>
  <c r="M108" i="8"/>
  <c r="M108" i="6"/>
  <c r="M108" i="10" s="1"/>
  <c r="M108" i="7"/>
  <c r="M108" i="11" s="1"/>
  <c r="N108" i="9"/>
  <c r="N108" i="8"/>
  <c r="N108" i="6"/>
  <c r="N108" i="10" s="1"/>
  <c r="N108" i="7"/>
  <c r="N108" i="11" s="1"/>
  <c r="AS108" i="9"/>
  <c r="AS108" i="8"/>
  <c r="AS108" i="6"/>
  <c r="AS108" i="10" s="1"/>
  <c r="AS108" i="7"/>
  <c r="AS108" i="11" s="1"/>
  <c r="AT208" i="9"/>
  <c r="AT208" i="8"/>
  <c r="AT208" i="6"/>
  <c r="AT208" i="10" s="1"/>
  <c r="AT208" i="7"/>
  <c r="AT208" i="11" s="1"/>
  <c r="X208" i="9"/>
  <c r="X208" i="8"/>
  <c r="X208" i="6"/>
  <c r="X208" i="10" s="1"/>
  <c r="X208" i="7"/>
  <c r="X208" i="11" s="1"/>
  <c r="AV208" i="9"/>
  <c r="AV208" i="8"/>
  <c r="AV208" i="6"/>
  <c r="AV208" i="10" s="1"/>
  <c r="AV208" i="7"/>
  <c r="AV208" i="11" s="1"/>
  <c r="AK190" i="9"/>
  <c r="AK190" i="8"/>
  <c r="AK190" i="6"/>
  <c r="AK190" i="10" s="1"/>
  <c r="AK190" i="7"/>
  <c r="AK190" i="11" s="1"/>
  <c r="X195" i="1"/>
  <c r="V193" i="3" s="1"/>
  <c r="AM195" i="1"/>
  <c r="AK193" i="3" s="1"/>
  <c r="AY195" i="1"/>
  <c r="AW193" i="3" s="1"/>
  <c r="AQ195" i="1"/>
  <c r="AO193" i="3" s="1"/>
  <c r="V195" i="1"/>
  <c r="T193" i="3" s="1"/>
  <c r="AN195" i="1"/>
  <c r="AL193" i="3" s="1"/>
  <c r="EC57" i="1"/>
  <c r="BA57" i="1"/>
  <c r="AY55" i="3" s="1"/>
  <c r="P195" i="1"/>
  <c r="N193" i="3" s="1"/>
  <c r="DQ91" i="1"/>
  <c r="AO91" i="1"/>
  <c r="AM89" i="3" s="1"/>
  <c r="AW195" i="1"/>
  <c r="AU193" i="3" s="1"/>
  <c r="EE150" i="1"/>
  <c r="BC150" i="1"/>
  <c r="BA148" i="3" s="1"/>
  <c r="EE27" i="1"/>
  <c r="BC27" i="1"/>
  <c r="BA25" i="3" s="1"/>
  <c r="EA55" i="1"/>
  <c r="AY55" i="1"/>
  <c r="AW53" i="3" s="1"/>
  <c r="EA172" i="1"/>
  <c r="AY172" i="1"/>
  <c r="AW170" i="3" s="1"/>
  <c r="EC26" i="1"/>
  <c r="AP165" i="1"/>
  <c r="AN163" i="3" s="1"/>
  <c r="DR165" i="1"/>
  <c r="CO210" i="1"/>
  <c r="M210" i="1"/>
  <c r="K208" i="3" s="1"/>
  <c r="EF154" i="1"/>
  <c r="AL195" i="1"/>
  <c r="AJ193" i="3" s="1"/>
  <c r="EA168" i="1"/>
  <c r="AY168" i="1"/>
  <c r="AW166" i="3" s="1"/>
  <c r="EC203" i="1"/>
  <c r="EE44" i="1"/>
  <c r="BC44" i="1"/>
  <c r="BA42" i="3" s="1"/>
  <c r="N110" i="1"/>
  <c r="L108" i="3" s="1"/>
  <c r="CP110" i="1"/>
  <c r="CP456" i="1" s="1"/>
  <c r="CO102" i="1"/>
  <c r="M102" i="1"/>
  <c r="K100" i="3" s="1"/>
  <c r="AD132" i="1"/>
  <c r="AB130" i="3" s="1"/>
  <c r="DG174" i="1"/>
  <c r="AD174" i="1" s="1"/>
  <c r="AB172" i="3" s="1"/>
  <c r="DG135" i="1"/>
  <c r="AD135" i="1" s="1"/>
  <c r="AB133" i="3" s="1"/>
  <c r="AO195" i="1"/>
  <c r="AM193" i="3" s="1"/>
  <c r="O195" i="1"/>
  <c r="M193" i="3" s="1"/>
  <c r="Z195" i="1"/>
  <c r="X193" i="3" s="1"/>
  <c r="AT195" i="1"/>
  <c r="AR193" i="3" s="1"/>
  <c r="W195" i="1"/>
  <c r="U193" i="3" s="1"/>
  <c r="Y195" i="1"/>
  <c r="W193" i="3" s="1"/>
  <c r="BA174" i="1"/>
  <c r="AY172" i="3" s="1"/>
  <c r="BB190" i="1"/>
  <c r="AZ188" i="3" s="1"/>
  <c r="AV190" i="1"/>
  <c r="AT188" i="3" s="1"/>
  <c r="AS190" i="1"/>
  <c r="AQ188" i="3" s="1"/>
  <c r="BA108" i="1"/>
  <c r="AY106" i="3" s="1"/>
  <c r="AF108" i="1"/>
  <c r="AD106" i="3" s="1"/>
  <c r="AC195" i="1"/>
  <c r="AA193" i="3" s="1"/>
  <c r="CP195" i="1"/>
  <c r="N195" i="1"/>
  <c r="L193" i="3" s="1"/>
  <c r="T195" i="1"/>
  <c r="R193" i="3" s="1"/>
  <c r="AK195" i="1"/>
  <c r="AI193" i="3" s="1"/>
  <c r="AG108" i="1"/>
  <c r="AE106" i="3" s="1"/>
  <c r="AE108" i="1"/>
  <c r="AC106" i="3" s="1"/>
  <c r="AX108" i="1"/>
  <c r="AV106" i="3" s="1"/>
  <c r="AP195" i="1"/>
  <c r="AN193" i="3" s="1"/>
  <c r="AT174" i="1"/>
  <c r="AR172" i="3" s="1"/>
  <c r="AS195" i="1"/>
  <c r="AQ193" i="3" s="1"/>
  <c r="S195" i="1"/>
  <c r="Q193" i="3" s="1"/>
  <c r="AH195" i="1"/>
  <c r="AF193" i="3" s="1"/>
  <c r="AG195" i="1"/>
  <c r="AE193" i="3" s="1"/>
  <c r="AU190" i="1"/>
  <c r="AS188" i="3" s="1"/>
  <c r="AU195" i="1"/>
  <c r="AS193" i="3" s="1"/>
  <c r="AK190" i="1"/>
  <c r="AI188" i="3" s="1"/>
  <c r="AL190" i="1"/>
  <c r="AJ188" i="3" s="1"/>
  <c r="AG190" i="1"/>
  <c r="AE188" i="3" s="1"/>
  <c r="AQ108" i="1"/>
  <c r="AO106" i="3" s="1"/>
  <c r="AK108" i="1"/>
  <c r="AI106" i="3" s="1"/>
  <c r="AA195" i="1"/>
  <c r="Y193" i="3" s="1"/>
  <c r="BB195" i="1"/>
  <c r="AZ193" i="3" s="1"/>
  <c r="AV195" i="1"/>
  <c r="AT193" i="3" s="1"/>
  <c r="AE195" i="1"/>
  <c r="AC193" i="3" s="1"/>
  <c r="Q195" i="1"/>
  <c r="O193" i="3" s="1"/>
  <c r="AI195" i="1"/>
  <c r="AG193" i="3" s="1"/>
  <c r="AF195" i="1"/>
  <c r="AD193" i="3" s="1"/>
  <c r="AD195" i="1"/>
  <c r="AB193" i="3" s="1"/>
  <c r="BA195" i="1"/>
  <c r="AY193" i="3" s="1"/>
  <c r="AX195" i="1"/>
  <c r="AV193" i="3" s="1"/>
  <c r="AB195" i="1"/>
  <c r="Z193" i="3" s="1"/>
  <c r="U195" i="1"/>
  <c r="S193" i="3" s="1"/>
  <c r="AJ195" i="1"/>
  <c r="AH193" i="3" s="1"/>
  <c r="BC195" i="1"/>
  <c r="BA193" i="3" s="1"/>
  <c r="AZ195" i="1"/>
  <c r="AX193" i="3" s="1"/>
  <c r="AR195" i="1"/>
  <c r="AP193" i="3" s="1"/>
  <c r="R195" i="1"/>
  <c r="P193" i="3" s="1"/>
  <c r="DL22" i="1"/>
  <c r="AI22" i="1" s="1"/>
  <c r="AG20" i="3" s="1"/>
  <c r="DR454" i="1"/>
  <c r="DU17" i="1"/>
  <c r="AR17" i="1" s="1"/>
  <c r="AP15" i="3" s="1"/>
  <c r="EA22" i="1"/>
  <c r="AX22" i="1" s="1"/>
  <c r="AV20" i="3" s="1"/>
  <c r="DU454" i="1"/>
  <c r="DZ454" i="1"/>
  <c r="DI454" i="1"/>
  <c r="DU22" i="1"/>
  <c r="AR22" i="1" s="1"/>
  <c r="AP20" i="3" s="1"/>
  <c r="DZ22" i="1"/>
  <c r="AW22" i="1" s="1"/>
  <c r="AU20" i="3" s="1"/>
  <c r="DV454" i="1"/>
  <c r="EA17" i="1"/>
  <c r="AX17" i="1" s="1"/>
  <c r="AV15" i="3" s="1"/>
  <c r="DP17" i="1"/>
  <c r="AM17" i="1" s="1"/>
  <c r="AK15" i="3" s="1"/>
  <c r="DL454" i="1"/>
  <c r="DO454" i="1"/>
  <c r="DL17" i="1"/>
  <c r="AI17" i="1" s="1"/>
  <c r="AG15" i="3" s="1"/>
  <c r="DR22" i="1"/>
  <c r="AO22" i="1" s="1"/>
  <c r="AM20" i="3" s="1"/>
  <c r="DT454" i="1"/>
  <c r="AW17" i="1"/>
  <c r="AU15" i="3" s="1"/>
  <c r="DT17" i="1"/>
  <c r="DY454" i="1"/>
  <c r="AP17" i="1"/>
  <c r="AN15" i="3" s="1"/>
  <c r="AL17" i="1"/>
  <c r="AJ15" i="3" s="1"/>
  <c r="EC22" i="1"/>
  <c r="AZ22" i="1" s="1"/>
  <c r="AX20" i="3" s="1"/>
  <c r="DT22" i="1"/>
  <c r="AQ22" i="1" s="1"/>
  <c r="AO20" i="3" s="1"/>
  <c r="DY17" i="1"/>
  <c r="DW22" i="1"/>
  <c r="AT22" i="1" s="1"/>
  <c r="AR20" i="3" s="1"/>
  <c r="DH454" i="1"/>
  <c r="DX454" i="1"/>
  <c r="DR17" i="1"/>
  <c r="EF454" i="1"/>
  <c r="EB17" i="1"/>
  <c r="DJ22" i="1"/>
  <c r="AG22" i="1" s="1"/>
  <c r="AE20" i="3" s="1"/>
  <c r="M101" i="1"/>
  <c r="K99" i="3" s="1"/>
  <c r="EG22" i="1"/>
  <c r="BD22" i="1" s="1"/>
  <c r="BB20" i="3" s="1"/>
  <c r="DM17" i="1"/>
  <c r="DI17" i="1"/>
  <c r="DV22" i="1"/>
  <c r="AS22" i="1" s="1"/>
  <c r="AQ20" i="3" s="1"/>
  <c r="EA454" i="1"/>
  <c r="DK454" i="1"/>
  <c r="DM454" i="1"/>
  <c r="DK22" i="1"/>
  <c r="AH22" i="1" s="1"/>
  <c r="AF20" i="3" s="1"/>
  <c r="DM22" i="1"/>
  <c r="AJ22" i="1" s="1"/>
  <c r="AH20" i="3" s="1"/>
  <c r="EG454" i="1"/>
  <c r="EG17" i="1"/>
  <c r="DI22" i="1"/>
  <c r="AF22" i="1" s="1"/>
  <c r="AD20" i="3" s="1"/>
  <c r="DY22" i="1"/>
  <c r="AV22" i="1" s="1"/>
  <c r="AT20" i="3" s="1"/>
  <c r="DK17" i="1"/>
  <c r="DJ454" i="1"/>
  <c r="DV17" i="1"/>
  <c r="DH22" i="1"/>
  <c r="AE22" i="1" s="1"/>
  <c r="AC20" i="3" s="1"/>
  <c r="ED454" i="1"/>
  <c r="ED17" i="1"/>
  <c r="DJ17" i="1"/>
  <c r="DQ17" i="1"/>
  <c r="DN22" i="1"/>
  <c r="AK22" i="1" s="1"/>
  <c r="AI20" i="3" s="1"/>
  <c r="DQ454" i="1"/>
  <c r="DN454" i="1"/>
  <c r="DQ22" i="1"/>
  <c r="AN22" i="1" s="1"/>
  <c r="AL20" i="3" s="1"/>
  <c r="DH17" i="1"/>
  <c r="DN17" i="1"/>
  <c r="EE22" i="1"/>
  <c r="BB22" i="1" s="1"/>
  <c r="AZ20" i="3" s="1"/>
  <c r="EF17" i="1"/>
  <c r="ED22" i="1"/>
  <c r="BA22" i="1" s="1"/>
  <c r="AY20" i="3" s="1"/>
  <c r="EF22" i="1"/>
  <c r="BC22" i="1" s="1"/>
  <c r="BA20" i="3" s="1"/>
  <c r="EE454" i="1"/>
  <c r="EC17" i="1"/>
  <c r="DW454" i="1"/>
  <c r="DX22" i="1"/>
  <c r="AU22" i="1" s="1"/>
  <c r="AS20" i="3" s="1"/>
  <c r="DX17" i="1"/>
  <c r="AZ454" i="1"/>
  <c r="EE17" i="1"/>
  <c r="DW17" i="1"/>
  <c r="EC454" i="1"/>
  <c r="AK454" i="1"/>
  <c r="AR454" i="1"/>
  <c r="AJ454" i="1"/>
  <c r="AQ454" i="1"/>
  <c r="AI454" i="1"/>
  <c r="AP454" i="1"/>
  <c r="AH454" i="1"/>
  <c r="AF454" i="1"/>
  <c r="AG454" i="1"/>
  <c r="BB454" i="1"/>
  <c r="AE454" i="1"/>
  <c r="DG22" i="1"/>
  <c r="AD22" i="1" s="1"/>
  <c r="AB20" i="3" s="1"/>
  <c r="DG17" i="1"/>
  <c r="DG454" i="1"/>
  <c r="AM454" i="1"/>
  <c r="AY454" i="1"/>
  <c r="AX454" i="1"/>
  <c r="AV454" i="1"/>
  <c r="AW454" i="1"/>
  <c r="AN454" i="1"/>
  <c r="AO454" i="1"/>
  <c r="AS454" i="1"/>
  <c r="AU454" i="1"/>
  <c r="BC454" i="1"/>
  <c r="BA454" i="1"/>
  <c r="AL454" i="1"/>
  <c r="AT454" i="1"/>
  <c r="DG108" i="1"/>
  <c r="AD108" i="1" s="1"/>
  <c r="AB106" i="3" s="1"/>
  <c r="CQ224" i="1"/>
  <c r="N224" i="1" s="1"/>
  <c r="L222" i="3" s="1"/>
  <c r="BD253" i="1"/>
  <c r="BD292" i="1" s="1"/>
  <c r="BD252" i="1"/>
  <c r="BD291" i="1" s="1"/>
  <c r="BD426" i="1" s="1"/>
  <c r="AG252" i="1"/>
  <c r="AG291" i="1" s="1"/>
  <c r="AG426" i="1" s="1"/>
  <c r="CQ211" i="1"/>
  <c r="N211" i="1" s="1"/>
  <c r="L209" i="3" s="1"/>
  <c r="CQ229" i="1"/>
  <c r="N229" i="1" s="1"/>
  <c r="L227" i="3" s="1"/>
  <c r="CQ67" i="1"/>
  <c r="N67" i="1" s="1"/>
  <c r="L65" i="3" s="1"/>
  <c r="CQ11" i="1"/>
  <c r="CQ129" i="1"/>
  <c r="N129" i="1" s="1"/>
  <c r="L127" i="3" s="1"/>
  <c r="N178" i="1"/>
  <c r="L176" i="3" s="1"/>
  <c r="CQ60" i="1"/>
  <c r="N60" i="1" s="1"/>
  <c r="L58" i="3" s="1"/>
  <c r="CQ104" i="1"/>
  <c r="N104" i="1" s="1"/>
  <c r="L102" i="3" s="1"/>
  <c r="CQ142" i="1"/>
  <c r="N142" i="1" s="1"/>
  <c r="L140" i="3" s="1"/>
  <c r="CQ111" i="1"/>
  <c r="N5" i="1"/>
  <c r="L3" i="3" s="1"/>
  <c r="CQ143" i="1"/>
  <c r="N143" i="1" s="1"/>
  <c r="L141" i="3" s="1"/>
  <c r="CQ37" i="1"/>
  <c r="N37" i="1" s="1"/>
  <c r="L35" i="3" s="1"/>
  <c r="CQ53" i="1"/>
  <c r="N53" i="1" s="1"/>
  <c r="L51" i="3" s="1"/>
  <c r="CQ66" i="1"/>
  <c r="N66" i="1" s="1"/>
  <c r="L64" i="3" s="1"/>
  <c r="N171" i="1"/>
  <c r="L169" i="3" s="1"/>
  <c r="AW253" i="1"/>
  <c r="AW292" i="1" s="1"/>
  <c r="BB253" i="1"/>
  <c r="BB292" i="1" s="1"/>
  <c r="BB427" i="1" s="1"/>
  <c r="AY252" i="1"/>
  <c r="AY291" i="1" s="1"/>
  <c r="CQ226" i="1"/>
  <c r="N226" i="1" s="1"/>
  <c r="L224" i="3" s="1"/>
  <c r="CQ218" i="1"/>
  <c r="N218" i="1" s="1"/>
  <c r="L216" i="3" s="1"/>
  <c r="CQ231" i="1"/>
  <c r="N231" i="1" s="1"/>
  <c r="L229" i="3" s="1"/>
  <c r="DF4" i="1"/>
  <c r="AC4" i="1" s="1"/>
  <c r="AA2" i="3" s="1"/>
  <c r="N99" i="1"/>
  <c r="L97" i="3" s="1"/>
  <c r="CQ41" i="1"/>
  <c r="N41" i="1" s="1"/>
  <c r="L39" i="3" s="1"/>
  <c r="CQ9" i="1"/>
  <c r="N9" i="1" s="1"/>
  <c r="L7" i="3" s="1"/>
  <c r="CQ113" i="1"/>
  <c r="N32" i="1"/>
  <c r="L30" i="3" s="1"/>
  <c r="CQ179" i="1"/>
  <c r="N179" i="1" s="1"/>
  <c r="L177" i="3" s="1"/>
  <c r="CQ117" i="1"/>
  <c r="N117" i="1" s="1"/>
  <c r="L115" i="3" s="1"/>
  <c r="N156" i="1"/>
  <c r="L154" i="3" s="1"/>
  <c r="CQ68" i="1"/>
  <c r="N68" i="1" s="1"/>
  <c r="L66" i="3" s="1"/>
  <c r="N155" i="1"/>
  <c r="L153" i="3" s="1"/>
  <c r="DG166" i="1"/>
  <c r="AD166" i="1" s="1"/>
  <c r="AB164" i="3" s="1"/>
  <c r="DG83" i="1"/>
  <c r="AD83" i="1" s="1"/>
  <c r="AB81" i="3" s="1"/>
  <c r="DG43" i="1"/>
  <c r="AD43" i="1" s="1"/>
  <c r="AB41" i="3" s="1"/>
  <c r="DG205" i="1"/>
  <c r="AD205" i="1" s="1"/>
  <c r="AB203" i="3" s="1"/>
  <c r="DG128" i="1"/>
  <c r="AD128" i="1" s="1"/>
  <c r="AB126" i="3" s="1"/>
  <c r="DG173" i="1"/>
  <c r="AD173" i="1" s="1"/>
  <c r="AB171" i="3" s="1"/>
  <c r="DG52" i="1"/>
  <c r="AD52" i="1" s="1"/>
  <c r="AB50" i="3" s="1"/>
  <c r="DG78" i="1"/>
  <c r="AD78" i="1" s="1"/>
  <c r="AB76" i="3" s="1"/>
  <c r="DG92" i="1"/>
  <c r="AD92" i="1" s="1"/>
  <c r="AB90" i="3" s="1"/>
  <c r="DE458" i="1"/>
  <c r="DF209" i="1"/>
  <c r="AC209" i="1" s="1"/>
  <c r="AA207" i="3" s="1"/>
  <c r="DF163" i="1"/>
  <c r="AC163" i="1" s="1"/>
  <c r="AA161" i="3" s="1"/>
  <c r="DF135" i="1"/>
  <c r="AC135" i="1" s="1"/>
  <c r="AA133" i="3" s="1"/>
  <c r="AC132" i="1"/>
  <c r="AA130" i="3" s="1"/>
  <c r="DF199" i="1"/>
  <c r="AC199" i="1" s="1"/>
  <c r="AA197" i="3" s="1"/>
  <c r="DF80" i="1"/>
  <c r="AC80" i="1" s="1"/>
  <c r="AA78" i="3" s="1"/>
  <c r="DF34" i="1"/>
  <c r="AC34" i="1" s="1"/>
  <c r="AA32" i="3" s="1"/>
  <c r="DF50" i="1"/>
  <c r="AC50" i="1" s="1"/>
  <c r="AA48" i="3" s="1"/>
  <c r="DF27" i="1"/>
  <c r="AC27" i="1" s="1"/>
  <c r="AA25" i="3" s="1"/>
  <c r="DF103" i="1"/>
  <c r="AC103" i="1" s="1"/>
  <c r="AA101" i="3" s="1"/>
  <c r="DF122" i="1"/>
  <c r="AC122" i="1" s="1"/>
  <c r="AA120" i="3" s="1"/>
  <c r="BA255" i="1"/>
  <c r="BA294" i="1" s="1"/>
  <c r="BA429" i="1" s="1"/>
  <c r="AU258" i="1"/>
  <c r="AU297" i="1" s="1"/>
  <c r="AU432" i="1" s="1"/>
  <c r="AD26" i="1"/>
  <c r="AB24" i="3" s="1"/>
  <c r="AC458" i="1"/>
  <c r="AC245" i="1"/>
  <c r="AC284" i="1" s="1"/>
  <c r="AC419" i="1" s="1"/>
  <c r="AC164" i="1"/>
  <c r="AA162" i="3" s="1"/>
  <c r="DF192" i="1"/>
  <c r="AC192" i="1" s="1"/>
  <c r="AA190" i="3" s="1"/>
  <c r="DF190" i="1"/>
  <c r="AC190" i="1" s="1"/>
  <c r="AA188" i="3" s="1"/>
  <c r="DF29" i="1"/>
  <c r="AC29" i="1" s="1"/>
  <c r="AA27" i="3" s="1"/>
  <c r="DF31" i="1"/>
  <c r="AC31" i="1" s="1"/>
  <c r="AA29" i="3" s="1"/>
  <c r="AN260" i="1"/>
  <c r="AN299" i="1" s="1"/>
  <c r="AO458" i="1"/>
  <c r="AO245" i="1"/>
  <c r="AW458" i="1"/>
  <c r="AW245" i="1"/>
  <c r="AI458" i="1"/>
  <c r="AI245" i="1"/>
  <c r="AM458" i="1"/>
  <c r="AM245" i="1"/>
  <c r="BB458" i="1"/>
  <c r="BB245" i="1"/>
  <c r="BA248" i="1"/>
  <c r="BA287" i="1" s="1"/>
  <c r="BA422" i="1" s="1"/>
  <c r="AH259" i="1"/>
  <c r="AH298" i="1" s="1"/>
  <c r="AH433" i="1" s="1"/>
  <c r="AU259" i="1"/>
  <c r="AU298" i="1" s="1"/>
  <c r="AU433" i="1" s="1"/>
  <c r="AK259" i="1"/>
  <c r="AK298" i="1" s="1"/>
  <c r="AK433" i="1" s="1"/>
  <c r="AO259" i="1"/>
  <c r="AO298" i="1" s="1"/>
  <c r="AO433" i="1" s="1"/>
  <c r="AN259" i="1"/>
  <c r="AN298" i="1" s="1"/>
  <c r="AN433" i="1" s="1"/>
  <c r="AS257" i="1"/>
  <c r="AS296" i="1" s="1"/>
  <c r="AS431" i="1" s="1"/>
  <c r="AU257" i="1"/>
  <c r="AU296" i="1" s="1"/>
  <c r="AU431" i="1" s="1"/>
  <c r="AP257" i="1"/>
  <c r="AP296" i="1" s="1"/>
  <c r="AP431" i="1" s="1"/>
  <c r="BB257" i="1"/>
  <c r="BB296" i="1" s="1"/>
  <c r="BB431" i="1" s="1"/>
  <c r="AI257" i="1"/>
  <c r="AI296" i="1" s="1"/>
  <c r="AI431" i="1" s="1"/>
  <c r="DQ456" i="1"/>
  <c r="DM456" i="1"/>
  <c r="EE456" i="1"/>
  <c r="CW456" i="1"/>
  <c r="DB456" i="1"/>
  <c r="CS456" i="1"/>
  <c r="DY456" i="1"/>
  <c r="DZ456" i="1"/>
  <c r="CX456" i="1"/>
  <c r="AJ252" i="1"/>
  <c r="AJ291" i="1" s="1"/>
  <c r="AJ426" i="1" s="1"/>
  <c r="AG260" i="1"/>
  <c r="AG299" i="1" s="1"/>
  <c r="AG434" i="1" s="1"/>
  <c r="AX260" i="1"/>
  <c r="AX299" i="1" s="1"/>
  <c r="AX434" i="1" s="1"/>
  <c r="BB255" i="1"/>
  <c r="BB294" i="1" s="1"/>
  <c r="BB429" i="1" s="1"/>
  <c r="AF255" i="1"/>
  <c r="AF294" i="1" s="1"/>
  <c r="AF429" i="1" s="1"/>
  <c r="AE255" i="1"/>
  <c r="AE294" i="1" s="1"/>
  <c r="AE429" i="1" s="1"/>
  <c r="AS255" i="1"/>
  <c r="AS294" i="1" s="1"/>
  <c r="AS429" i="1" s="1"/>
  <c r="AY255" i="1"/>
  <c r="AY294" i="1" s="1"/>
  <c r="AY429" i="1" s="1"/>
  <c r="BA258" i="1"/>
  <c r="BA297" i="1" s="1"/>
  <c r="BA432" i="1" s="1"/>
  <c r="AS258" i="1"/>
  <c r="AS297" i="1" s="1"/>
  <c r="AS432" i="1" s="1"/>
  <c r="AE258" i="1"/>
  <c r="AE297" i="1" s="1"/>
  <c r="AE432" i="1" s="1"/>
  <c r="AF258" i="1"/>
  <c r="AF297" i="1" s="1"/>
  <c r="AF432" i="1" s="1"/>
  <c r="AM364" i="1"/>
  <c r="AI253" i="1"/>
  <c r="AI292" i="1" s="1"/>
  <c r="AI427" i="1" s="1"/>
  <c r="AT458" i="1"/>
  <c r="AT245" i="1"/>
  <c r="AZ458" i="1"/>
  <c r="AZ245" i="1"/>
  <c r="AJ458" i="1"/>
  <c r="AJ245" i="1"/>
  <c r="AD284" i="1"/>
  <c r="AD419" i="1" s="1"/>
  <c r="BB248" i="1"/>
  <c r="BB287" i="1" s="1"/>
  <c r="BB422" i="1" s="1"/>
  <c r="AI259" i="1"/>
  <c r="AI298" i="1" s="1"/>
  <c r="AI433" i="1" s="1"/>
  <c r="AV259" i="1"/>
  <c r="AV298" i="1" s="1"/>
  <c r="AV433" i="1" s="1"/>
  <c r="AE259" i="1"/>
  <c r="AE298" i="1" s="1"/>
  <c r="AE433" i="1" s="1"/>
  <c r="AL259" i="1"/>
  <c r="AL298" i="1" s="1"/>
  <c r="AL433" i="1" s="1"/>
  <c r="AP259" i="1"/>
  <c r="AP298" i="1" s="1"/>
  <c r="AP433" i="1" s="1"/>
  <c r="BB259" i="1"/>
  <c r="BB298" i="1" s="1"/>
  <c r="BB433" i="1" s="1"/>
  <c r="AT259" i="1"/>
  <c r="AT298" i="1" s="1"/>
  <c r="AT433" i="1" s="1"/>
  <c r="AY259" i="1"/>
  <c r="AY298" i="1" s="1"/>
  <c r="AY433" i="1" s="1"/>
  <c r="AR257" i="1"/>
  <c r="AR296" i="1" s="1"/>
  <c r="AR431" i="1" s="1"/>
  <c r="AT257" i="1"/>
  <c r="AT296" i="1" s="1"/>
  <c r="AT431" i="1" s="1"/>
  <c r="BC257" i="1"/>
  <c r="BC296" i="1" s="1"/>
  <c r="BC431" i="1" s="1"/>
  <c r="CQ456" i="1"/>
  <c r="DO456" i="1"/>
  <c r="DK456" i="1"/>
  <c r="EA456" i="1"/>
  <c r="DA456" i="1"/>
  <c r="DP456" i="1"/>
  <c r="DU456" i="1"/>
  <c r="DE456" i="1"/>
  <c r="DT456" i="1"/>
  <c r="DX456" i="1"/>
  <c r="BC252" i="1"/>
  <c r="BC291" i="1" s="1"/>
  <c r="BC426" i="1" s="1"/>
  <c r="AE252" i="1"/>
  <c r="AE291" i="1" s="1"/>
  <c r="AE426" i="1" s="1"/>
  <c r="AR252" i="1"/>
  <c r="AR291" i="1" s="1"/>
  <c r="AR426" i="1" s="1"/>
  <c r="BD455" i="1"/>
  <c r="BB455" i="1"/>
  <c r="BB265" i="1"/>
  <c r="BB304" i="1" s="1"/>
  <c r="BB439" i="1" s="1"/>
  <c r="BD254" i="1"/>
  <c r="BD293" i="1" s="1"/>
  <c r="BD428" i="1" s="1"/>
  <c r="AJ260" i="1"/>
  <c r="AJ299" i="1" s="1"/>
  <c r="AJ434" i="1" s="1"/>
  <c r="AL260" i="1"/>
  <c r="AL299" i="1" s="1"/>
  <c r="AL434" i="1" s="1"/>
  <c r="AG255" i="1"/>
  <c r="AG294" i="1" s="1"/>
  <c r="AG429" i="1" s="1"/>
  <c r="AL255" i="1"/>
  <c r="AL294" i="1" s="1"/>
  <c r="AL429" i="1" s="1"/>
  <c r="AI255" i="1"/>
  <c r="AI294" i="1" s="1"/>
  <c r="AI429" i="1" s="1"/>
  <c r="AW255" i="1"/>
  <c r="AW294" i="1" s="1"/>
  <c r="AW429" i="1" s="1"/>
  <c r="AO255" i="1"/>
  <c r="AO294" i="1" s="1"/>
  <c r="AO429" i="1" s="1"/>
  <c r="AH255" i="1"/>
  <c r="AH294" i="1" s="1"/>
  <c r="AH429" i="1" s="1"/>
  <c r="AT255" i="1"/>
  <c r="AT294" i="1" s="1"/>
  <c r="AT429" i="1" s="1"/>
  <c r="BD255" i="1"/>
  <c r="BD294" i="1" s="1"/>
  <c r="BD429" i="1" s="1"/>
  <c r="AM255" i="1"/>
  <c r="AM294" i="1" s="1"/>
  <c r="AM429" i="1" s="1"/>
  <c r="AP255" i="1"/>
  <c r="AP294" i="1" s="1"/>
  <c r="AP429" i="1" s="1"/>
  <c r="AX255" i="1"/>
  <c r="AX294" i="1" s="1"/>
  <c r="AX429" i="1" s="1"/>
  <c r="AT251" i="1"/>
  <c r="AT290" i="1" s="1"/>
  <c r="AT425" i="1" s="1"/>
  <c r="AO258" i="1"/>
  <c r="AO297" i="1" s="1"/>
  <c r="AO432" i="1" s="1"/>
  <c r="BC258" i="1"/>
  <c r="BC297" i="1" s="1"/>
  <c r="BC432" i="1" s="1"/>
  <c r="AW258" i="1"/>
  <c r="AW297" i="1" s="1"/>
  <c r="AW432" i="1" s="1"/>
  <c r="AX258" i="1"/>
  <c r="AX297" i="1" s="1"/>
  <c r="AX432" i="1" s="1"/>
  <c r="AQ258" i="1"/>
  <c r="AQ297" i="1" s="1"/>
  <c r="AQ432" i="1" s="1"/>
  <c r="AY258" i="1"/>
  <c r="AY297" i="1" s="1"/>
  <c r="AY432" i="1" s="1"/>
  <c r="BD258" i="1"/>
  <c r="BD297" i="1" s="1"/>
  <c r="BD432" i="1" s="1"/>
  <c r="AR258" i="1"/>
  <c r="AR297" i="1" s="1"/>
  <c r="AR432" i="1" s="1"/>
  <c r="AK258" i="1"/>
  <c r="AK297" i="1" s="1"/>
  <c r="AK432" i="1" s="1"/>
  <c r="AZ258" i="1"/>
  <c r="AZ297" i="1" s="1"/>
  <c r="AZ432" i="1" s="1"/>
  <c r="AI258" i="1"/>
  <c r="AI297" i="1" s="1"/>
  <c r="AI432" i="1" s="1"/>
  <c r="AZ253" i="1"/>
  <c r="AZ292" i="1" s="1"/>
  <c r="AZ427" i="1" s="1"/>
  <c r="AF253" i="1"/>
  <c r="AF292" i="1" s="1"/>
  <c r="AF427" i="1" s="1"/>
  <c r="AY253" i="1"/>
  <c r="AY292" i="1" s="1"/>
  <c r="AY427" i="1" s="1"/>
  <c r="AU253" i="1"/>
  <c r="AU292" i="1" s="1"/>
  <c r="AU427" i="1" s="1"/>
  <c r="AL253" i="1"/>
  <c r="AL292" i="1" s="1"/>
  <c r="AL427" i="1" s="1"/>
  <c r="AE253" i="1"/>
  <c r="AE292" i="1" s="1"/>
  <c r="AE427" i="1" s="1"/>
  <c r="AQ253" i="1"/>
  <c r="AQ292" i="1" s="1"/>
  <c r="AQ427" i="1" s="1"/>
  <c r="AR458" i="1"/>
  <c r="AR245" i="1"/>
  <c r="AK458" i="1"/>
  <c r="AK245" i="1"/>
  <c r="BC458" i="1"/>
  <c r="BC245" i="1"/>
  <c r="AX458" i="1"/>
  <c r="AX245" i="1"/>
  <c r="AP458" i="1"/>
  <c r="AP245" i="1"/>
  <c r="AY458" i="1"/>
  <c r="AY245" i="1"/>
  <c r="AP261" i="1"/>
  <c r="AP300" i="1" s="1"/>
  <c r="AP435" i="1" s="1"/>
  <c r="AK255" i="1"/>
  <c r="AK294" i="1" s="1"/>
  <c r="AK429" i="1" s="1"/>
  <c r="AZ255" i="1"/>
  <c r="AZ294" i="1" s="1"/>
  <c r="AZ429" i="1" s="1"/>
  <c r="AN255" i="1"/>
  <c r="AN294" i="1" s="1"/>
  <c r="AN429" i="1" s="1"/>
  <c r="AU255" i="1"/>
  <c r="AU294" i="1" s="1"/>
  <c r="AU429" i="1" s="1"/>
  <c r="AQ255" i="1"/>
  <c r="AQ294" i="1" s="1"/>
  <c r="AQ429" i="1" s="1"/>
  <c r="AV255" i="1"/>
  <c r="AV294" i="1" s="1"/>
  <c r="AV429" i="1" s="1"/>
  <c r="AR255" i="1"/>
  <c r="AR294" i="1" s="1"/>
  <c r="AR429" i="1" s="1"/>
  <c r="AJ255" i="1"/>
  <c r="AJ294" i="1" s="1"/>
  <c r="AJ429" i="1" s="1"/>
  <c r="BB258" i="1"/>
  <c r="BB297" i="1" s="1"/>
  <c r="BB432" i="1" s="1"/>
  <c r="AG258" i="1"/>
  <c r="AG297" i="1" s="1"/>
  <c r="AG432" i="1" s="1"/>
  <c r="AV258" i="1"/>
  <c r="AV297" i="1" s="1"/>
  <c r="AV432" i="1" s="1"/>
  <c r="AP258" i="1"/>
  <c r="AP297" i="1" s="1"/>
  <c r="AP432" i="1" s="1"/>
  <c r="AL258" i="1"/>
  <c r="AL297" i="1" s="1"/>
  <c r="AL432" i="1" s="1"/>
  <c r="BC253" i="1"/>
  <c r="BC292" i="1" s="1"/>
  <c r="BC427" i="1" s="1"/>
  <c r="AS253" i="1"/>
  <c r="AS292" i="1" s="1"/>
  <c r="AS427" i="1" s="1"/>
  <c r="AJ253" i="1"/>
  <c r="AJ292" i="1" s="1"/>
  <c r="AJ427" i="1" s="1"/>
  <c r="AM253" i="1"/>
  <c r="AM292" i="1" s="1"/>
  <c r="AM427" i="1" s="1"/>
  <c r="AH253" i="1"/>
  <c r="AH292" i="1" s="1"/>
  <c r="AH427" i="1" s="1"/>
  <c r="AT253" i="1"/>
  <c r="AT292" i="1" s="1"/>
  <c r="AT427" i="1" s="1"/>
  <c r="AL458" i="1"/>
  <c r="AL245" i="1"/>
  <c r="AQ458" i="1"/>
  <c r="AQ245" i="1"/>
  <c r="BD458" i="1"/>
  <c r="BD245" i="1"/>
  <c r="AV458" i="1"/>
  <c r="AV245" i="1"/>
  <c r="AH363" i="1"/>
  <c r="BC365" i="1"/>
  <c r="AZ456" i="1"/>
  <c r="AZ266" i="1"/>
  <c r="AZ305" i="1" s="1"/>
  <c r="AZ440" i="1" s="1"/>
  <c r="BA458" i="1"/>
  <c r="BA245" i="1"/>
  <c r="AH458" i="1"/>
  <c r="AH245" i="1"/>
  <c r="AF259" i="1"/>
  <c r="AF298" i="1" s="1"/>
  <c r="AF433" i="1" s="1"/>
  <c r="BA259" i="1"/>
  <c r="BA298" i="1" s="1"/>
  <c r="BA433" i="1" s="1"/>
  <c r="AJ259" i="1"/>
  <c r="AJ298" i="1" s="1"/>
  <c r="AJ433" i="1" s="1"/>
  <c r="AQ259" i="1"/>
  <c r="AQ298" i="1" s="1"/>
  <c r="AQ433" i="1" s="1"/>
  <c r="AM259" i="1"/>
  <c r="AM298" i="1" s="1"/>
  <c r="AM433" i="1" s="1"/>
  <c r="AX259" i="1"/>
  <c r="AX298" i="1" s="1"/>
  <c r="AX433" i="1" s="1"/>
  <c r="AG257" i="1"/>
  <c r="AG296" i="1" s="1"/>
  <c r="AG431" i="1" s="1"/>
  <c r="AX257" i="1"/>
  <c r="AX296" i="1" s="1"/>
  <c r="AX431" i="1" s="1"/>
  <c r="AQ257" i="1"/>
  <c r="AQ296" i="1" s="1"/>
  <c r="AQ431" i="1" s="1"/>
  <c r="BA257" i="1"/>
  <c r="BA296" i="1" s="1"/>
  <c r="BA431" i="1" s="1"/>
  <c r="AL257" i="1"/>
  <c r="AL296" i="1" s="1"/>
  <c r="AL431" i="1" s="1"/>
  <c r="AZ257" i="1"/>
  <c r="AZ296" i="1" s="1"/>
  <c r="AZ431" i="1" s="1"/>
  <c r="BD257" i="1"/>
  <c r="BD296" i="1" s="1"/>
  <c r="BD431" i="1" s="1"/>
  <c r="AJ257" i="1"/>
  <c r="AJ296" i="1" s="1"/>
  <c r="AJ431" i="1" s="1"/>
  <c r="CV456" i="1"/>
  <c r="CT456" i="1"/>
  <c r="DJ456" i="1"/>
  <c r="DN456" i="1"/>
  <c r="CY456" i="1"/>
  <c r="EF456" i="1"/>
  <c r="DH456" i="1"/>
  <c r="EG456" i="1"/>
  <c r="DG456" i="1"/>
  <c r="DV456" i="1"/>
  <c r="DL456" i="1"/>
  <c r="AN252" i="1"/>
  <c r="AN291" i="1" s="1"/>
  <c r="AN426" i="1" s="1"/>
  <c r="BA455" i="1"/>
  <c r="AH362" i="1"/>
  <c r="AK362" i="1"/>
  <c r="AP362" i="1"/>
  <c r="AU362" i="1"/>
  <c r="CO295" i="1"/>
  <c r="AE362" i="1"/>
  <c r="AZ362" i="1"/>
  <c r="AG362" i="1"/>
  <c r="AQ362" i="1"/>
  <c r="CM295" i="1"/>
  <c r="CL295" i="1"/>
  <c r="BD362" i="1"/>
  <c r="CI295" i="1"/>
  <c r="CJ295" i="1"/>
  <c r="AY362" i="1"/>
  <c r="AF362" i="1"/>
  <c r="BC362" i="1"/>
  <c r="BB362" i="1"/>
  <c r="AL362" i="1"/>
  <c r="AN362" i="1"/>
  <c r="AZ254" i="1"/>
  <c r="AZ293" i="1" s="1"/>
  <c r="AZ428" i="1" s="1"/>
  <c r="BC254" i="1"/>
  <c r="BC293" i="1" s="1"/>
  <c r="BC428" i="1" s="1"/>
  <c r="BC366" i="1"/>
  <c r="AF260" i="1"/>
  <c r="AF299" i="1" s="1"/>
  <c r="AF434" i="1" s="1"/>
  <c r="AY260" i="1"/>
  <c r="AY299" i="1" s="1"/>
  <c r="AY434" i="1" s="1"/>
  <c r="AI366" i="1"/>
  <c r="AP260" i="1"/>
  <c r="AP299" i="1" s="1"/>
  <c r="AP434" i="1" s="1"/>
  <c r="AR260" i="1"/>
  <c r="AR299" i="1" s="1"/>
  <c r="AR434" i="1" s="1"/>
  <c r="AH260" i="1"/>
  <c r="AH299" i="1" s="1"/>
  <c r="AH434" i="1" s="1"/>
  <c r="AV260" i="1"/>
  <c r="AV299" i="1" s="1"/>
  <c r="AV434" i="1" s="1"/>
  <c r="AZ260" i="1"/>
  <c r="AZ299" i="1" s="1"/>
  <c r="AZ434" i="1" s="1"/>
  <c r="AJ352" i="1"/>
  <c r="BC352" i="1"/>
  <c r="AQ352" i="1"/>
  <c r="AS352" i="1"/>
  <c r="CH285" i="1"/>
  <c r="AO352" i="1"/>
  <c r="AG352" i="1"/>
  <c r="BA352" i="1"/>
  <c r="AX352" i="1"/>
  <c r="AW352" i="1"/>
  <c r="AK352" i="1"/>
  <c r="AF352" i="1"/>
  <c r="AN352" i="1"/>
  <c r="AU352" i="1"/>
  <c r="AT258" i="1"/>
  <c r="AT297" i="1" s="1"/>
  <c r="AT432" i="1" s="1"/>
  <c r="AJ258" i="1"/>
  <c r="AJ297" i="1" s="1"/>
  <c r="AJ432" i="1" s="1"/>
  <c r="AE458" i="1"/>
  <c r="AE245" i="1"/>
  <c r="AN458" i="1"/>
  <c r="AN245" i="1"/>
  <c r="AF458" i="1"/>
  <c r="AF245" i="1"/>
  <c r="AU458" i="1"/>
  <c r="AU245" i="1"/>
  <c r="AS458" i="1"/>
  <c r="AS245" i="1"/>
  <c r="AG458" i="1"/>
  <c r="AG245" i="1"/>
  <c r="BD248" i="1"/>
  <c r="BD287" i="1" s="1"/>
  <c r="BD422" i="1" s="1"/>
  <c r="BC248" i="1"/>
  <c r="BC287" i="1" s="1"/>
  <c r="BC422" i="1" s="1"/>
  <c r="AZ259" i="1"/>
  <c r="AZ298" i="1" s="1"/>
  <c r="AZ433" i="1" s="1"/>
  <c r="AW259" i="1"/>
  <c r="AW298" i="1" s="1"/>
  <c r="AW433" i="1" s="1"/>
  <c r="AS259" i="1"/>
  <c r="AS298" i="1" s="1"/>
  <c r="AS433" i="1" s="1"/>
  <c r="AG259" i="1"/>
  <c r="AG298" i="1" s="1"/>
  <c r="AG433" i="1" s="1"/>
  <c r="AR259" i="1"/>
  <c r="AR298" i="1" s="1"/>
  <c r="AR433" i="1" s="1"/>
  <c r="BD259" i="1"/>
  <c r="BD298" i="1" s="1"/>
  <c r="BD433" i="1" s="1"/>
  <c r="AM257" i="1"/>
  <c r="AM296" i="1" s="1"/>
  <c r="AM431" i="1" s="1"/>
  <c r="AF257" i="1"/>
  <c r="AF296" i="1" s="1"/>
  <c r="AF431" i="1" s="1"/>
  <c r="AK257" i="1"/>
  <c r="AK296" i="1" s="1"/>
  <c r="AK431" i="1" s="1"/>
  <c r="AO257" i="1"/>
  <c r="AO296" i="1" s="1"/>
  <c r="AO431" i="1" s="1"/>
  <c r="AV257" i="1"/>
  <c r="AV296" i="1" s="1"/>
  <c r="AV431" i="1" s="1"/>
  <c r="AW257" i="1"/>
  <c r="AW296" i="1" s="1"/>
  <c r="AW431" i="1" s="1"/>
  <c r="AN257" i="1"/>
  <c r="AN296" i="1" s="1"/>
  <c r="AN431" i="1" s="1"/>
  <c r="AY257" i="1"/>
  <c r="AY296" i="1" s="1"/>
  <c r="AY431" i="1" s="1"/>
  <c r="AE257" i="1"/>
  <c r="AE296" i="1" s="1"/>
  <c r="AE431" i="1" s="1"/>
  <c r="DD456" i="1"/>
  <c r="CZ456" i="1"/>
  <c r="DW456" i="1"/>
  <c r="DC456" i="1"/>
  <c r="DS456" i="1"/>
  <c r="EB456" i="1"/>
  <c r="CR456" i="1"/>
  <c r="ED456" i="1"/>
  <c r="CU456" i="1"/>
  <c r="DF456" i="1"/>
  <c r="DI456" i="1"/>
  <c r="DR456" i="1"/>
  <c r="AF252" i="1"/>
  <c r="AF291" i="1" s="1"/>
  <c r="AF426" i="1" s="1"/>
  <c r="AZ455" i="1"/>
  <c r="AZ265" i="1"/>
  <c r="AZ304" i="1" s="1"/>
  <c r="BC455" i="1"/>
  <c r="AT362" i="1"/>
  <c r="AS362" i="1"/>
  <c r="AV362" i="1"/>
  <c r="AW362" i="1"/>
  <c r="AX362" i="1"/>
  <c r="AJ362" i="1"/>
  <c r="AR362" i="1"/>
  <c r="BA362" i="1"/>
  <c r="AI362" i="1"/>
  <c r="AM362" i="1"/>
  <c r="CH295" i="1"/>
  <c r="AO362" i="1"/>
  <c r="BB254" i="1"/>
  <c r="BB293" i="1" s="1"/>
  <c r="BB428" i="1" s="1"/>
  <c r="BA254" i="1"/>
  <c r="BA293" i="1" s="1"/>
  <c r="BA428" i="1" s="1"/>
  <c r="AM260" i="1"/>
  <c r="AM299" i="1" s="1"/>
  <c r="AM434" i="1" s="1"/>
  <c r="AU260" i="1"/>
  <c r="AU299" i="1" s="1"/>
  <c r="AU434" i="1" s="1"/>
  <c r="AO260" i="1"/>
  <c r="AO299" i="1" s="1"/>
  <c r="AO434" i="1" s="1"/>
  <c r="AT260" i="1"/>
  <c r="AT299" i="1" s="1"/>
  <c r="AT434" i="1" s="1"/>
  <c r="AQ260" i="1"/>
  <c r="AQ299" i="1" s="1"/>
  <c r="AQ434" i="1" s="1"/>
  <c r="BA260" i="1"/>
  <c r="BA299" i="1" s="1"/>
  <c r="BA434" i="1" s="1"/>
  <c r="BB260" i="1"/>
  <c r="BB299" i="1" s="1"/>
  <c r="BB434" i="1" s="1"/>
  <c r="AK366" i="1"/>
  <c r="AS260" i="1"/>
  <c r="AS299" i="1" s="1"/>
  <c r="AS434" i="1" s="1"/>
  <c r="BD260" i="1"/>
  <c r="BD299" i="1" s="1"/>
  <c r="BD434" i="1" s="1"/>
  <c r="AW260" i="1"/>
  <c r="AW299" i="1" s="1"/>
  <c r="AW434" i="1" s="1"/>
  <c r="CO285" i="1"/>
  <c r="AE352" i="1"/>
  <c r="AT352" i="1"/>
  <c r="AV352" i="1"/>
  <c r="AM352" i="1"/>
  <c r="CL285" i="1"/>
  <c r="CM285" i="1"/>
  <c r="BD352" i="1"/>
  <c r="AP352" i="1"/>
  <c r="CJ285" i="1"/>
  <c r="CI285" i="1"/>
  <c r="AY352" i="1"/>
  <c r="AL352" i="1"/>
  <c r="AR352" i="1"/>
  <c r="AH352" i="1"/>
  <c r="AZ352" i="1"/>
  <c r="AI352" i="1"/>
  <c r="BB352" i="1"/>
  <c r="AN258" i="1"/>
  <c r="AN297" i="1" s="1"/>
  <c r="AN432" i="1" s="1"/>
  <c r="BC255" i="1"/>
  <c r="BC294" i="1" s="1"/>
  <c r="BC429" i="1" s="1"/>
  <c r="AH258" i="1"/>
  <c r="AH297" i="1" s="1"/>
  <c r="AH432" i="1" s="1"/>
  <c r="BD358" i="1" l="1"/>
  <c r="CM291" i="1"/>
  <c r="AB99" i="8"/>
  <c r="AB99" i="9"/>
  <c r="AB99" i="7"/>
  <c r="AB99" i="11" s="1"/>
  <c r="DF174" i="1"/>
  <c r="AC174" i="1" s="1"/>
  <c r="AA172" i="3" s="1"/>
  <c r="AW264" i="1"/>
  <c r="AW303" i="1" s="1"/>
  <c r="AW438" i="1" s="1"/>
  <c r="AN264" i="1"/>
  <c r="AN303" i="1" s="1"/>
  <c r="AN438" i="1" s="1"/>
  <c r="AL264" i="1"/>
  <c r="AL303" i="1" s="1"/>
  <c r="AL438" i="1" s="1"/>
  <c r="L30" i="9"/>
  <c r="L30" i="8"/>
  <c r="L30" i="6"/>
  <c r="L30" i="10" s="1"/>
  <c r="L30" i="7"/>
  <c r="L30" i="11" s="1"/>
  <c r="K100" i="9"/>
  <c r="K100" i="8"/>
  <c r="K100" i="6"/>
  <c r="K100" i="10" s="1"/>
  <c r="K100" i="7"/>
  <c r="K100" i="11" s="1"/>
  <c r="AA48" i="9"/>
  <c r="AA48" i="8"/>
  <c r="AA48" i="6"/>
  <c r="AA48" i="10" s="1"/>
  <c r="AA48" i="7"/>
  <c r="AA48" i="11" s="1"/>
  <c r="L141" i="9"/>
  <c r="L141" i="8"/>
  <c r="L141" i="6"/>
  <c r="L141" i="10" s="1"/>
  <c r="L141" i="7"/>
  <c r="L141" i="11" s="1"/>
  <c r="AF20" i="9"/>
  <c r="AF20" i="8"/>
  <c r="AF20" i="6"/>
  <c r="AF20" i="10" s="1"/>
  <c r="AF20" i="7"/>
  <c r="AF20" i="11" s="1"/>
  <c r="AZ193" i="9"/>
  <c r="AZ193" i="8"/>
  <c r="AZ193" i="6"/>
  <c r="AZ193" i="10" s="1"/>
  <c r="AZ193" i="7"/>
  <c r="AZ193" i="11" s="1"/>
  <c r="AW170" i="9"/>
  <c r="AW170" i="8"/>
  <c r="AW170" i="6"/>
  <c r="AW170" i="10" s="1"/>
  <c r="AW170" i="7"/>
  <c r="AW170" i="11" s="1"/>
  <c r="AA32" i="9"/>
  <c r="AA32" i="8"/>
  <c r="AA32" i="6"/>
  <c r="AA32" i="10" s="1"/>
  <c r="AA32" i="7"/>
  <c r="AA32" i="11" s="1"/>
  <c r="AB81" i="9"/>
  <c r="AB81" i="8"/>
  <c r="AB81" i="6"/>
  <c r="AB81" i="10" s="1"/>
  <c r="AB81" i="7"/>
  <c r="AB81" i="11" s="1"/>
  <c r="L3" i="9"/>
  <c r="L3" i="8"/>
  <c r="L3" i="6"/>
  <c r="L3" i="10" s="1"/>
  <c r="L3" i="7"/>
  <c r="L3" i="11" s="1"/>
  <c r="L65" i="9"/>
  <c r="L65" i="8"/>
  <c r="L65" i="6"/>
  <c r="L65" i="10" s="1"/>
  <c r="L65" i="7"/>
  <c r="L65" i="11" s="1"/>
  <c r="BA20" i="9"/>
  <c r="BA20" i="8"/>
  <c r="BA20" i="6"/>
  <c r="BA20" i="10" s="1"/>
  <c r="BA20" i="7"/>
  <c r="BA20" i="11" s="1"/>
  <c r="AE20" i="9"/>
  <c r="AE20" i="8"/>
  <c r="AE20" i="6"/>
  <c r="AE20" i="10" s="1"/>
  <c r="AE20" i="7"/>
  <c r="AE20" i="11" s="1"/>
  <c r="AO20" i="9"/>
  <c r="AO20" i="8"/>
  <c r="AO20" i="6"/>
  <c r="AO20" i="10" s="1"/>
  <c r="AO20" i="7"/>
  <c r="AO20" i="11" s="1"/>
  <c r="AM20" i="9"/>
  <c r="AM20" i="8"/>
  <c r="AM20" i="6"/>
  <c r="AM20" i="10" s="1"/>
  <c r="AM20" i="7"/>
  <c r="AM20" i="11" s="1"/>
  <c r="AP20" i="9"/>
  <c r="AP20" i="8"/>
  <c r="AP20" i="6"/>
  <c r="AP20" i="10" s="1"/>
  <c r="AP20" i="7"/>
  <c r="AP20" i="11" s="1"/>
  <c r="P193" i="9"/>
  <c r="P193" i="8"/>
  <c r="P193" i="6"/>
  <c r="P193" i="10" s="1"/>
  <c r="P193" i="7"/>
  <c r="P193" i="11" s="1"/>
  <c r="AY193" i="9"/>
  <c r="AY193" i="8"/>
  <c r="AY193" i="6"/>
  <c r="AY193" i="10" s="1"/>
  <c r="AY193" i="7"/>
  <c r="AY193" i="11" s="1"/>
  <c r="Y193" i="9"/>
  <c r="Y193" i="8"/>
  <c r="Y193" i="6"/>
  <c r="Y193" i="10" s="1"/>
  <c r="Y193" i="7"/>
  <c r="Y193" i="11" s="1"/>
  <c r="AE193" i="9"/>
  <c r="AE193" i="8"/>
  <c r="AE193" i="6"/>
  <c r="AE193" i="10" s="1"/>
  <c r="AE193" i="7"/>
  <c r="AE193" i="11" s="1"/>
  <c r="AE106" i="9"/>
  <c r="AE106" i="8"/>
  <c r="AE106" i="6"/>
  <c r="AE106" i="10" s="1"/>
  <c r="AE106" i="7"/>
  <c r="AE106" i="11" s="1"/>
  <c r="AQ188" i="9"/>
  <c r="AQ188" i="8"/>
  <c r="AQ188" i="6"/>
  <c r="AQ188" i="10" s="1"/>
  <c r="AQ188" i="7"/>
  <c r="AQ188" i="11" s="1"/>
  <c r="M193" i="9"/>
  <c r="M193" i="8"/>
  <c r="M193" i="6"/>
  <c r="M193" i="10" s="1"/>
  <c r="M193" i="7"/>
  <c r="M193" i="11" s="1"/>
  <c r="AJ193" i="9"/>
  <c r="AJ193" i="8"/>
  <c r="AJ193" i="6"/>
  <c r="AJ193" i="10" s="1"/>
  <c r="AJ193" i="7"/>
  <c r="AJ193" i="11" s="1"/>
  <c r="AM89" i="9"/>
  <c r="AM89" i="8"/>
  <c r="AM89" i="6"/>
  <c r="AM89" i="10" s="1"/>
  <c r="AM89" i="7"/>
  <c r="AM89" i="11" s="1"/>
  <c r="AW193" i="9"/>
  <c r="AW193" i="8"/>
  <c r="AW193" i="6"/>
  <c r="AW193" i="10" s="1"/>
  <c r="AW193" i="7"/>
  <c r="AW193" i="11" s="1"/>
  <c r="AB41" i="9"/>
  <c r="AB41" i="8"/>
  <c r="AB41" i="6"/>
  <c r="AB41" i="10" s="1"/>
  <c r="AB41" i="7"/>
  <c r="AB41" i="11" s="1"/>
  <c r="K99" i="9"/>
  <c r="K99" i="8"/>
  <c r="K99" i="6"/>
  <c r="K99" i="10" s="1"/>
  <c r="K99" i="7"/>
  <c r="K99" i="11" s="1"/>
  <c r="AC106" i="9"/>
  <c r="AC106" i="8"/>
  <c r="AC106" i="6"/>
  <c r="AC106" i="10" s="1"/>
  <c r="AC106" i="7"/>
  <c r="AC106" i="11" s="1"/>
  <c r="AO193" i="9"/>
  <c r="AO193" i="8"/>
  <c r="AO193" i="6"/>
  <c r="AO193" i="10" s="1"/>
  <c r="AO193" i="7"/>
  <c r="AO193" i="11" s="1"/>
  <c r="AB24" i="9"/>
  <c r="AB24" i="8"/>
  <c r="AB24" i="6"/>
  <c r="AB24" i="10" s="1"/>
  <c r="AB24" i="7"/>
  <c r="AB24" i="11" s="1"/>
  <c r="AA78" i="9"/>
  <c r="AA78" i="8"/>
  <c r="AA78" i="6"/>
  <c r="AA78" i="10" s="1"/>
  <c r="AA78" i="7"/>
  <c r="AA78" i="11" s="1"/>
  <c r="AB90" i="9"/>
  <c r="AB90" i="8"/>
  <c r="AB90" i="6"/>
  <c r="AB90" i="10" s="1"/>
  <c r="AB90" i="7"/>
  <c r="AB90" i="11" s="1"/>
  <c r="AB164" i="9"/>
  <c r="AB164" i="8"/>
  <c r="AB164" i="6"/>
  <c r="AB164" i="10" s="1"/>
  <c r="AB164" i="7"/>
  <c r="AB164" i="11" s="1"/>
  <c r="L7" i="9"/>
  <c r="L7" i="8"/>
  <c r="L7" i="6"/>
  <c r="L7" i="10" s="1"/>
  <c r="L7" i="7"/>
  <c r="L7" i="11" s="1"/>
  <c r="L227" i="9"/>
  <c r="L227" i="8"/>
  <c r="L227" i="6"/>
  <c r="L227" i="10" s="1"/>
  <c r="L227" i="7"/>
  <c r="L227" i="11" s="1"/>
  <c r="AQ264" i="1"/>
  <c r="AQ303" i="1" s="1"/>
  <c r="AY20" i="9"/>
  <c r="AY20" i="8"/>
  <c r="AY20" i="6"/>
  <c r="AY20" i="10" s="1"/>
  <c r="AY20" i="7"/>
  <c r="AY20" i="11" s="1"/>
  <c r="AI20" i="9"/>
  <c r="AI20" i="8"/>
  <c r="AI20" i="6"/>
  <c r="AI20" i="10" s="1"/>
  <c r="AI20" i="7"/>
  <c r="AI20" i="11" s="1"/>
  <c r="AX20" i="9"/>
  <c r="AX20" i="8"/>
  <c r="AX20" i="6"/>
  <c r="AX20" i="10" s="1"/>
  <c r="AX20" i="7"/>
  <c r="AX20" i="11" s="1"/>
  <c r="AG15" i="9"/>
  <c r="AG15" i="8"/>
  <c r="AG15" i="6"/>
  <c r="AG15" i="10" s="1"/>
  <c r="AG15" i="7"/>
  <c r="AG15" i="11" s="1"/>
  <c r="AP193" i="9"/>
  <c r="AP193" i="8"/>
  <c r="AP193" i="6"/>
  <c r="AP193" i="10" s="1"/>
  <c r="AP193" i="7"/>
  <c r="AP193" i="11" s="1"/>
  <c r="AB193" i="9"/>
  <c r="AB193" i="8"/>
  <c r="AB193" i="6"/>
  <c r="AB193" i="10" s="1"/>
  <c r="AB193" i="7"/>
  <c r="AB193" i="11" s="1"/>
  <c r="AI106" i="9"/>
  <c r="AI106" i="8"/>
  <c r="AI106" i="6"/>
  <c r="AI106" i="10" s="1"/>
  <c r="AI106" i="7"/>
  <c r="AI106" i="11" s="1"/>
  <c r="AF193" i="9"/>
  <c r="AF193" i="8"/>
  <c r="AF193" i="6"/>
  <c r="AF193" i="10" s="1"/>
  <c r="AF193" i="7"/>
  <c r="AF193" i="11" s="1"/>
  <c r="AI193" i="9"/>
  <c r="AI193" i="8"/>
  <c r="AI193" i="6"/>
  <c r="AI193" i="10" s="1"/>
  <c r="AI193" i="7"/>
  <c r="AI193" i="11" s="1"/>
  <c r="AT188" i="9"/>
  <c r="AT188" i="8"/>
  <c r="AT188" i="6"/>
  <c r="AT188" i="10" s="1"/>
  <c r="AT188" i="7"/>
  <c r="AT188" i="11" s="1"/>
  <c r="AM193" i="9"/>
  <c r="AM193" i="8"/>
  <c r="AM193" i="6"/>
  <c r="AM193" i="10" s="1"/>
  <c r="AM193" i="7"/>
  <c r="AM193" i="11" s="1"/>
  <c r="AW53" i="9"/>
  <c r="AW53" i="8"/>
  <c r="AW53" i="6"/>
  <c r="AW53" i="10" s="1"/>
  <c r="AW53" i="7"/>
  <c r="AW53" i="11" s="1"/>
  <c r="AK193" i="9"/>
  <c r="AK193" i="8"/>
  <c r="AK193" i="6"/>
  <c r="AK193" i="10" s="1"/>
  <c r="AK193" i="7"/>
  <c r="AK193" i="11" s="1"/>
  <c r="L224" i="9"/>
  <c r="L224" i="8"/>
  <c r="L224" i="6"/>
  <c r="L224" i="10" s="1"/>
  <c r="L224" i="7"/>
  <c r="L224" i="11" s="1"/>
  <c r="AG20" i="9"/>
  <c r="AG20" i="8"/>
  <c r="AG20" i="6"/>
  <c r="AG20" i="10" s="1"/>
  <c r="AG20" i="7"/>
  <c r="AG20" i="11" s="1"/>
  <c r="X193" i="9"/>
  <c r="X193" i="8"/>
  <c r="X193" i="6"/>
  <c r="X193" i="10" s="1"/>
  <c r="X193" i="7"/>
  <c r="X193" i="11" s="1"/>
  <c r="AL370" i="1"/>
  <c r="AA29" i="9"/>
  <c r="AA29" i="8"/>
  <c r="AA29" i="6"/>
  <c r="AA29" i="10" s="1"/>
  <c r="AA29" i="7"/>
  <c r="AA29" i="11" s="1"/>
  <c r="AA197" i="9"/>
  <c r="AA197" i="8"/>
  <c r="AA197" i="6"/>
  <c r="AA197" i="10" s="1"/>
  <c r="AA197" i="7"/>
  <c r="AA197" i="11" s="1"/>
  <c r="AB76" i="9"/>
  <c r="AB76" i="8"/>
  <c r="AB76" i="6"/>
  <c r="AB76" i="10" s="1"/>
  <c r="AB76" i="7"/>
  <c r="AB76" i="11" s="1"/>
  <c r="L153" i="9"/>
  <c r="L153" i="8"/>
  <c r="L153" i="6"/>
  <c r="L153" i="10" s="1"/>
  <c r="L153" i="7"/>
  <c r="L153" i="11" s="1"/>
  <c r="L39" i="9"/>
  <c r="L39" i="8"/>
  <c r="L39" i="6"/>
  <c r="L39" i="10" s="1"/>
  <c r="L39" i="7"/>
  <c r="L39" i="11" s="1"/>
  <c r="L140" i="9"/>
  <c r="L140" i="8"/>
  <c r="L140" i="6"/>
  <c r="L140" i="10" s="1"/>
  <c r="L140" i="7"/>
  <c r="L140" i="11" s="1"/>
  <c r="L209" i="9"/>
  <c r="L209" i="8"/>
  <c r="L209" i="6"/>
  <c r="L209" i="10" s="1"/>
  <c r="L209" i="7"/>
  <c r="L209" i="11" s="1"/>
  <c r="L222" i="9"/>
  <c r="L222" i="8"/>
  <c r="L222" i="6"/>
  <c r="L222" i="10" s="1"/>
  <c r="L222" i="7"/>
  <c r="L222" i="11" s="1"/>
  <c r="AT20" i="9"/>
  <c r="AT20" i="8"/>
  <c r="AT20" i="6"/>
  <c r="AT20" i="10" s="1"/>
  <c r="AT20" i="7"/>
  <c r="AT20" i="11" s="1"/>
  <c r="AJ15" i="9"/>
  <c r="AJ15" i="8"/>
  <c r="AJ15" i="6"/>
  <c r="AJ15" i="10" s="1"/>
  <c r="AJ15" i="7"/>
  <c r="AJ15" i="11" s="1"/>
  <c r="AX193" i="9"/>
  <c r="AX193" i="8"/>
  <c r="AX193" i="6"/>
  <c r="AX193" i="10" s="1"/>
  <c r="AX193" i="7"/>
  <c r="AX193" i="11" s="1"/>
  <c r="AD193" i="9"/>
  <c r="AD193" i="8"/>
  <c r="AD193" i="6"/>
  <c r="AD193" i="10" s="1"/>
  <c r="AD193" i="7"/>
  <c r="AD193" i="11" s="1"/>
  <c r="AO106" i="9"/>
  <c r="AO106" i="8"/>
  <c r="AO106" i="6"/>
  <c r="AO106" i="10" s="1"/>
  <c r="AO106" i="7"/>
  <c r="AO106" i="11" s="1"/>
  <c r="Q193" i="9"/>
  <c r="Q193" i="8"/>
  <c r="Q193" i="6"/>
  <c r="Q193" i="10" s="1"/>
  <c r="Q193" i="7"/>
  <c r="Q193" i="11" s="1"/>
  <c r="R193" i="9"/>
  <c r="R193" i="8"/>
  <c r="R193" i="6"/>
  <c r="R193" i="10" s="1"/>
  <c r="R193" i="7"/>
  <c r="R193" i="11" s="1"/>
  <c r="AZ188" i="9"/>
  <c r="AZ188" i="8"/>
  <c r="AZ188" i="6"/>
  <c r="AZ188" i="10" s="1"/>
  <c r="AZ188" i="7"/>
  <c r="AZ188" i="11" s="1"/>
  <c r="AY264" i="1"/>
  <c r="AY303" i="1" s="1"/>
  <c r="AY438" i="1" s="1"/>
  <c r="L108" i="9"/>
  <c r="L108" i="8"/>
  <c r="L108" i="6"/>
  <c r="L108" i="10" s="1"/>
  <c r="L108" i="7"/>
  <c r="L108" i="11" s="1"/>
  <c r="K208" i="9"/>
  <c r="K208" i="8"/>
  <c r="K208" i="6"/>
  <c r="K208" i="10" s="1"/>
  <c r="K208" i="7"/>
  <c r="K208" i="11" s="1"/>
  <c r="N193" i="9"/>
  <c r="N193" i="8"/>
  <c r="N193" i="6"/>
  <c r="N193" i="10" s="1"/>
  <c r="N193" i="7"/>
  <c r="N193" i="11" s="1"/>
  <c r="V193" i="9"/>
  <c r="V193" i="8"/>
  <c r="V193" i="6"/>
  <c r="V193" i="10" s="1"/>
  <c r="V193" i="7"/>
  <c r="V193" i="11" s="1"/>
  <c r="AA207" i="9"/>
  <c r="AA207" i="8"/>
  <c r="AA207" i="6"/>
  <c r="AA207" i="10" s="1"/>
  <c r="AA207" i="7"/>
  <c r="AA207" i="11" s="1"/>
  <c r="AV193" i="9"/>
  <c r="AV193" i="8"/>
  <c r="AV193" i="6"/>
  <c r="AV193" i="10" s="1"/>
  <c r="AV193" i="7"/>
  <c r="AV193" i="11" s="1"/>
  <c r="AY254" i="1"/>
  <c r="AY293" i="1" s="1"/>
  <c r="AY428" i="1" s="1"/>
  <c r="AA27" i="9"/>
  <c r="AA27" i="8"/>
  <c r="AA27" i="6"/>
  <c r="AA27" i="10" s="1"/>
  <c r="AA27" i="7"/>
  <c r="AA27" i="11" s="1"/>
  <c r="L66" i="9"/>
  <c r="L66" i="8"/>
  <c r="L66" i="6"/>
  <c r="L66" i="10" s="1"/>
  <c r="L66" i="7"/>
  <c r="L66" i="11" s="1"/>
  <c r="L102" i="9"/>
  <c r="L102" i="8"/>
  <c r="L102" i="6"/>
  <c r="L102" i="10" s="1"/>
  <c r="L102" i="7"/>
  <c r="L102" i="11" s="1"/>
  <c r="AZ20" i="9"/>
  <c r="AZ20" i="8"/>
  <c r="AZ20" i="6"/>
  <c r="AZ20" i="10" s="1"/>
  <c r="AZ20" i="7"/>
  <c r="AZ20" i="11" s="1"/>
  <c r="AN15" i="9"/>
  <c r="AN15" i="8"/>
  <c r="AN15" i="6"/>
  <c r="AN15" i="10" s="1"/>
  <c r="AN15" i="7"/>
  <c r="AN15" i="11" s="1"/>
  <c r="AE188" i="9"/>
  <c r="AE188" i="8"/>
  <c r="AE188" i="6"/>
  <c r="AE188" i="10" s="1"/>
  <c r="AE188" i="7"/>
  <c r="AE188" i="11" s="1"/>
  <c r="L193" i="9"/>
  <c r="L193" i="8"/>
  <c r="L193" i="6"/>
  <c r="L193" i="10" s="1"/>
  <c r="L193" i="7"/>
  <c r="L193" i="11" s="1"/>
  <c r="BA25" i="9"/>
  <c r="BA25" i="8"/>
  <c r="BA25" i="6"/>
  <c r="BA25" i="10" s="1"/>
  <c r="BA25" i="7"/>
  <c r="BA25" i="11" s="1"/>
  <c r="AY55" i="9"/>
  <c r="AY55" i="8"/>
  <c r="AY55" i="6"/>
  <c r="AY55" i="10" s="1"/>
  <c r="AY55" i="7"/>
  <c r="AY55" i="11" s="1"/>
  <c r="AS188" i="9"/>
  <c r="AS188" i="8"/>
  <c r="AS188" i="6"/>
  <c r="AS188" i="10" s="1"/>
  <c r="AS188" i="7"/>
  <c r="AS188" i="11" s="1"/>
  <c r="AU193" i="9"/>
  <c r="AU193" i="8"/>
  <c r="AU193" i="6"/>
  <c r="AU193" i="10" s="1"/>
  <c r="AU193" i="7"/>
  <c r="AU193" i="11" s="1"/>
  <c r="AE251" i="1"/>
  <c r="AE290" i="1" s="1"/>
  <c r="AE425" i="1" s="1"/>
  <c r="L97" i="9"/>
  <c r="L97" i="8"/>
  <c r="L97" i="6"/>
  <c r="L97" i="10" s="1"/>
  <c r="L97" i="7"/>
  <c r="L97" i="11" s="1"/>
  <c r="AB20" i="9"/>
  <c r="AB20" i="8"/>
  <c r="AB20" i="6"/>
  <c r="AB20" i="10" s="1"/>
  <c r="AB20" i="7"/>
  <c r="AB20" i="11" s="1"/>
  <c r="AG193" i="9"/>
  <c r="AG193" i="8"/>
  <c r="AG193" i="6"/>
  <c r="AG193" i="10" s="1"/>
  <c r="AG193" i="7"/>
  <c r="AG193" i="11" s="1"/>
  <c r="AY172" i="9"/>
  <c r="AY172" i="8"/>
  <c r="AY172" i="6"/>
  <c r="AY172" i="10" s="1"/>
  <c r="AY172" i="7"/>
  <c r="AY172" i="11" s="1"/>
  <c r="AA188" i="9"/>
  <c r="AA188" i="8"/>
  <c r="AA188" i="6"/>
  <c r="AA188" i="10" s="1"/>
  <c r="AA188" i="7"/>
  <c r="AA188" i="11" s="1"/>
  <c r="AA120" i="9"/>
  <c r="AA120" i="8"/>
  <c r="AA120" i="6"/>
  <c r="AA120" i="10" s="1"/>
  <c r="AA120" i="7"/>
  <c r="AA120" i="11" s="1"/>
  <c r="AA130" i="9"/>
  <c r="AA130" i="8"/>
  <c r="AA130" i="6"/>
  <c r="AA130" i="10" s="1"/>
  <c r="AA130" i="7"/>
  <c r="AA130" i="11" s="1"/>
  <c r="AB171" i="9"/>
  <c r="AB171" i="8"/>
  <c r="AB171" i="6"/>
  <c r="AB171" i="10" s="1"/>
  <c r="AB171" i="7"/>
  <c r="AB171" i="11" s="1"/>
  <c r="L154" i="9"/>
  <c r="L154" i="8"/>
  <c r="L154" i="6"/>
  <c r="L154" i="10" s="1"/>
  <c r="L154" i="7"/>
  <c r="L154" i="11" s="1"/>
  <c r="AA2" i="9"/>
  <c r="AA2" i="8"/>
  <c r="AA2" i="6"/>
  <c r="AA2" i="10" s="1"/>
  <c r="AA2" i="7"/>
  <c r="AA2" i="11" s="1"/>
  <c r="L64" i="9"/>
  <c r="L64" i="8"/>
  <c r="L64" i="6"/>
  <c r="L64" i="10" s="1"/>
  <c r="L64" i="7"/>
  <c r="L64" i="11" s="1"/>
  <c r="L58" i="9"/>
  <c r="L58" i="8"/>
  <c r="L58" i="6"/>
  <c r="L58" i="10" s="1"/>
  <c r="L58" i="7"/>
  <c r="L58" i="11" s="1"/>
  <c r="AS20" i="9"/>
  <c r="AS20" i="8"/>
  <c r="AS20" i="6"/>
  <c r="AS20" i="10" s="1"/>
  <c r="AS20" i="7"/>
  <c r="AS20" i="11" s="1"/>
  <c r="AK15" i="9"/>
  <c r="AK15" i="8"/>
  <c r="AK15" i="6"/>
  <c r="AK15" i="10" s="1"/>
  <c r="AK15" i="7"/>
  <c r="AK15" i="11" s="1"/>
  <c r="AV20" i="9"/>
  <c r="AV20" i="8"/>
  <c r="AV20" i="6"/>
  <c r="AV20" i="10" s="1"/>
  <c r="AV20" i="7"/>
  <c r="AV20" i="11" s="1"/>
  <c r="AH193" i="9"/>
  <c r="AH193" i="8"/>
  <c r="AH193" i="6"/>
  <c r="AH193" i="10" s="1"/>
  <c r="AH193" i="7"/>
  <c r="AH193" i="11" s="1"/>
  <c r="O193" i="9"/>
  <c r="O193" i="8"/>
  <c r="O193" i="6"/>
  <c r="O193" i="10" s="1"/>
  <c r="O193" i="7"/>
  <c r="O193" i="11" s="1"/>
  <c r="AJ188" i="9"/>
  <c r="AJ188" i="8"/>
  <c r="AJ188" i="6"/>
  <c r="AJ188" i="10" s="1"/>
  <c r="AJ188" i="7"/>
  <c r="AJ188" i="11" s="1"/>
  <c r="AR172" i="9"/>
  <c r="AR172" i="8"/>
  <c r="AR172" i="6"/>
  <c r="AR172" i="10" s="1"/>
  <c r="AR172" i="7"/>
  <c r="AR172" i="11" s="1"/>
  <c r="W193" i="9"/>
  <c r="W193" i="8"/>
  <c r="W193" i="6"/>
  <c r="W193" i="10" s="1"/>
  <c r="W193" i="7"/>
  <c r="W193" i="11" s="1"/>
  <c r="AB133" i="9"/>
  <c r="AB133" i="8"/>
  <c r="AB133" i="6"/>
  <c r="AB133" i="10" s="1"/>
  <c r="AB133" i="7"/>
  <c r="AB133" i="11" s="1"/>
  <c r="AB50" i="9"/>
  <c r="AB50" i="8"/>
  <c r="AB50" i="6"/>
  <c r="AB50" i="10" s="1"/>
  <c r="AB50" i="7"/>
  <c r="AB50" i="11" s="1"/>
  <c r="L169" i="9"/>
  <c r="L169" i="8"/>
  <c r="L169" i="6"/>
  <c r="L169" i="10" s="1"/>
  <c r="L169" i="7"/>
  <c r="L169" i="11" s="1"/>
  <c r="AB106" i="9"/>
  <c r="AB106" i="8"/>
  <c r="AB106" i="6"/>
  <c r="AB106" i="10" s="1"/>
  <c r="AB106" i="7"/>
  <c r="AB106" i="11" s="1"/>
  <c r="AQ20" i="9"/>
  <c r="AQ20" i="8"/>
  <c r="AQ20" i="6"/>
  <c r="AQ20" i="10" s="1"/>
  <c r="AQ20" i="7"/>
  <c r="AQ20" i="11" s="1"/>
  <c r="BA193" i="9"/>
  <c r="BA193" i="8"/>
  <c r="BA193" i="6"/>
  <c r="BA193" i="10" s="1"/>
  <c r="BA193" i="7"/>
  <c r="BA193" i="11" s="1"/>
  <c r="AQ193" i="9"/>
  <c r="AQ193" i="8"/>
  <c r="AQ193" i="6"/>
  <c r="AQ193" i="10" s="1"/>
  <c r="AQ193" i="7"/>
  <c r="AQ193" i="11" s="1"/>
  <c r="BA42" i="9"/>
  <c r="BA42" i="8"/>
  <c r="BA42" i="6"/>
  <c r="BA42" i="10" s="1"/>
  <c r="BA42" i="7"/>
  <c r="BA42" i="11" s="1"/>
  <c r="AA190" i="9"/>
  <c r="AA190" i="8"/>
  <c r="AA190" i="6"/>
  <c r="AA190" i="10" s="1"/>
  <c r="AA190" i="7"/>
  <c r="AA190" i="11" s="1"/>
  <c r="AA101" i="9"/>
  <c r="AA101" i="8"/>
  <c r="AA101" i="6"/>
  <c r="AA101" i="10" s="1"/>
  <c r="AA101" i="7"/>
  <c r="AA101" i="11" s="1"/>
  <c r="AA133" i="9"/>
  <c r="AA133" i="8"/>
  <c r="AA133" i="6"/>
  <c r="AA133" i="10" s="1"/>
  <c r="AA133" i="7"/>
  <c r="AA133" i="11" s="1"/>
  <c r="AB126" i="9"/>
  <c r="AB126" i="8"/>
  <c r="AB126" i="6"/>
  <c r="AB126" i="10" s="1"/>
  <c r="AB126" i="7"/>
  <c r="AB126" i="11" s="1"/>
  <c r="L115" i="9"/>
  <c r="L115" i="8"/>
  <c r="L115" i="6"/>
  <c r="L115" i="10" s="1"/>
  <c r="L115" i="7"/>
  <c r="L115" i="11" s="1"/>
  <c r="L229" i="9"/>
  <c r="L229" i="8"/>
  <c r="L229" i="6"/>
  <c r="L229" i="10" s="1"/>
  <c r="L229" i="7"/>
  <c r="L229" i="11" s="1"/>
  <c r="L51" i="9"/>
  <c r="L51" i="8"/>
  <c r="L51" i="6"/>
  <c r="L51" i="10" s="1"/>
  <c r="L51" i="7"/>
  <c r="L51" i="11" s="1"/>
  <c r="L176" i="9"/>
  <c r="L176" i="8"/>
  <c r="L176" i="6"/>
  <c r="L176" i="10" s="1"/>
  <c r="L176" i="7"/>
  <c r="L176" i="11" s="1"/>
  <c r="AV15" i="9"/>
  <c r="AV15" i="8"/>
  <c r="AV15" i="6"/>
  <c r="AV15" i="10" s="1"/>
  <c r="AV15" i="7"/>
  <c r="AV15" i="11" s="1"/>
  <c r="AP15" i="9"/>
  <c r="AP15" i="8"/>
  <c r="AP15" i="6"/>
  <c r="AP15" i="10" s="1"/>
  <c r="AP15" i="7"/>
  <c r="AP15" i="11" s="1"/>
  <c r="S193" i="9"/>
  <c r="S193" i="8"/>
  <c r="S193" i="6"/>
  <c r="S193" i="10" s="1"/>
  <c r="S193" i="7"/>
  <c r="S193" i="11" s="1"/>
  <c r="AC193" i="9"/>
  <c r="AC193" i="8"/>
  <c r="AC193" i="6"/>
  <c r="AC193" i="10" s="1"/>
  <c r="AC193" i="7"/>
  <c r="AC193" i="11" s="1"/>
  <c r="AI188" i="9"/>
  <c r="AI188" i="8"/>
  <c r="AI188" i="6"/>
  <c r="AI188" i="10" s="1"/>
  <c r="AI188" i="7"/>
  <c r="AI188" i="11" s="1"/>
  <c r="AN193" i="9"/>
  <c r="AN193" i="8"/>
  <c r="AN193" i="6"/>
  <c r="AN193" i="10" s="1"/>
  <c r="AN193" i="7"/>
  <c r="AN193" i="11" s="1"/>
  <c r="AA193" i="9"/>
  <c r="AA193" i="8"/>
  <c r="AA193" i="6"/>
  <c r="AA193" i="10" s="1"/>
  <c r="AA193" i="7"/>
  <c r="AA193" i="11" s="1"/>
  <c r="U193" i="9"/>
  <c r="U193" i="8"/>
  <c r="U193" i="6"/>
  <c r="U193" i="10" s="1"/>
  <c r="U193" i="7"/>
  <c r="U193" i="11" s="1"/>
  <c r="AB172" i="9"/>
  <c r="AB172" i="8"/>
  <c r="AB172" i="6"/>
  <c r="AB172" i="10" s="1"/>
  <c r="AB172" i="7"/>
  <c r="AB172" i="11" s="1"/>
  <c r="AN163" i="9"/>
  <c r="AN163" i="8"/>
  <c r="AN163" i="6"/>
  <c r="AN163" i="10" s="1"/>
  <c r="AN163" i="7"/>
  <c r="AN163" i="11" s="1"/>
  <c r="BA148" i="9"/>
  <c r="BA148" i="8"/>
  <c r="BA148" i="6"/>
  <c r="BA148" i="10" s="1"/>
  <c r="BA148" i="7"/>
  <c r="BA148" i="11" s="1"/>
  <c r="AL193" i="9"/>
  <c r="AL193" i="8"/>
  <c r="AL193" i="6"/>
  <c r="AL193" i="10" s="1"/>
  <c r="AL193" i="7"/>
  <c r="AL193" i="11" s="1"/>
  <c r="AU20" i="9"/>
  <c r="AU20" i="8"/>
  <c r="AU20" i="6"/>
  <c r="AU20" i="10" s="1"/>
  <c r="AU20" i="7"/>
  <c r="AU20" i="11" s="1"/>
  <c r="AY106" i="9"/>
  <c r="AY106" i="8"/>
  <c r="AY106" i="6"/>
  <c r="AY106" i="10" s="1"/>
  <c r="AY106" i="7"/>
  <c r="AY106" i="11" s="1"/>
  <c r="AA172" i="9"/>
  <c r="AA172" i="8"/>
  <c r="AA172" i="6"/>
  <c r="AA172" i="10" s="1"/>
  <c r="AA172" i="7"/>
  <c r="AA172" i="11" s="1"/>
  <c r="AD20" i="9"/>
  <c r="AD20" i="8"/>
  <c r="AD20" i="6"/>
  <c r="AD20" i="10" s="1"/>
  <c r="AD20" i="7"/>
  <c r="AD20" i="11" s="1"/>
  <c r="AA162" i="9"/>
  <c r="AA162" i="8"/>
  <c r="AA162" i="6"/>
  <c r="AA162" i="10" s="1"/>
  <c r="AA162" i="7"/>
  <c r="AA162" i="11" s="1"/>
  <c r="AA25" i="9"/>
  <c r="AA25" i="8"/>
  <c r="AA25" i="6"/>
  <c r="AA25" i="10" s="1"/>
  <c r="AA25" i="7"/>
  <c r="AA25" i="11" s="1"/>
  <c r="AA161" i="9"/>
  <c r="AA161" i="8"/>
  <c r="AA161" i="6"/>
  <c r="AA161" i="10" s="1"/>
  <c r="AA161" i="7"/>
  <c r="AA161" i="11" s="1"/>
  <c r="AB203" i="9"/>
  <c r="AB203" i="8"/>
  <c r="AB203" i="6"/>
  <c r="AB203" i="10" s="1"/>
  <c r="AB203" i="7"/>
  <c r="AB203" i="11" s="1"/>
  <c r="L177" i="9"/>
  <c r="L177" i="8"/>
  <c r="L177" i="6"/>
  <c r="L177" i="10" s="1"/>
  <c r="L177" i="7"/>
  <c r="L177" i="11" s="1"/>
  <c r="L216" i="9"/>
  <c r="L216" i="8"/>
  <c r="L216" i="6"/>
  <c r="L216" i="10" s="1"/>
  <c r="L216" i="7"/>
  <c r="L216" i="11" s="1"/>
  <c r="L35" i="9"/>
  <c r="L35" i="8"/>
  <c r="L35" i="6"/>
  <c r="L35" i="10" s="1"/>
  <c r="L35" i="7"/>
  <c r="L35" i="11" s="1"/>
  <c r="L127" i="9"/>
  <c r="L127" i="8"/>
  <c r="L127" i="6"/>
  <c r="L127" i="10" s="1"/>
  <c r="L127" i="7"/>
  <c r="L127" i="11" s="1"/>
  <c r="AM264" i="1"/>
  <c r="AM303" i="1" s="1"/>
  <c r="AM438" i="1" s="1"/>
  <c r="AL20" i="9"/>
  <c r="AL20" i="8"/>
  <c r="AL20" i="6"/>
  <c r="AL20" i="10" s="1"/>
  <c r="AL20" i="7"/>
  <c r="AL20" i="11" s="1"/>
  <c r="AC20" i="9"/>
  <c r="AC20" i="8"/>
  <c r="AC20" i="6"/>
  <c r="AC20" i="10" s="1"/>
  <c r="AC20" i="7"/>
  <c r="AC20" i="11" s="1"/>
  <c r="AH20" i="9"/>
  <c r="AH20" i="8"/>
  <c r="AH20" i="6"/>
  <c r="AH20" i="10" s="1"/>
  <c r="AH20" i="7"/>
  <c r="AH20" i="11" s="1"/>
  <c r="BB20" i="9"/>
  <c r="BB20" i="8"/>
  <c r="BB20" i="6"/>
  <c r="BB20" i="10" s="1"/>
  <c r="BB20" i="7"/>
  <c r="BB20" i="11" s="1"/>
  <c r="AR20" i="9"/>
  <c r="AR20" i="8"/>
  <c r="AR20" i="6"/>
  <c r="AR20" i="10" s="1"/>
  <c r="AR20" i="7"/>
  <c r="AR20" i="11" s="1"/>
  <c r="AU15" i="9"/>
  <c r="AU15" i="8"/>
  <c r="AU15" i="6"/>
  <c r="AU15" i="10" s="1"/>
  <c r="AU15" i="7"/>
  <c r="AU15" i="11" s="1"/>
  <c r="Z193" i="9"/>
  <c r="Z193" i="8"/>
  <c r="Z193" i="6"/>
  <c r="Z193" i="10" s="1"/>
  <c r="Z193" i="7"/>
  <c r="Z193" i="11" s="1"/>
  <c r="AT193" i="9"/>
  <c r="AT193" i="8"/>
  <c r="AT193" i="6"/>
  <c r="AT193" i="10" s="1"/>
  <c r="AT193" i="7"/>
  <c r="AT193" i="11" s="1"/>
  <c r="AS193" i="9"/>
  <c r="AS193" i="8"/>
  <c r="AS193" i="6"/>
  <c r="AS193" i="10" s="1"/>
  <c r="AS193" i="7"/>
  <c r="AS193" i="11" s="1"/>
  <c r="AV106" i="9"/>
  <c r="AV106" i="8"/>
  <c r="AV106" i="6"/>
  <c r="AV106" i="10" s="1"/>
  <c r="AV106" i="7"/>
  <c r="AV106" i="11" s="1"/>
  <c r="AD106" i="9"/>
  <c r="AD106" i="8"/>
  <c r="AD106" i="6"/>
  <c r="AD106" i="10" s="1"/>
  <c r="AD106" i="7"/>
  <c r="AD106" i="11" s="1"/>
  <c r="AR193" i="9"/>
  <c r="AR193" i="8"/>
  <c r="AR193" i="6"/>
  <c r="AR193" i="10" s="1"/>
  <c r="AR193" i="7"/>
  <c r="AR193" i="11" s="1"/>
  <c r="AB130" i="9"/>
  <c r="AB130" i="8"/>
  <c r="AB130" i="6"/>
  <c r="AB130" i="10" s="1"/>
  <c r="AB130" i="7"/>
  <c r="AB130" i="11" s="1"/>
  <c r="AW166" i="9"/>
  <c r="AW166" i="8"/>
  <c r="AW166" i="6"/>
  <c r="AW166" i="10" s="1"/>
  <c r="AW166" i="7"/>
  <c r="AW166" i="11" s="1"/>
  <c r="T193" i="9"/>
  <c r="T193" i="8"/>
  <c r="T193" i="6"/>
  <c r="T193" i="10" s="1"/>
  <c r="T193" i="7"/>
  <c r="T193" i="11" s="1"/>
  <c r="AY370" i="1"/>
  <c r="CJ303" i="1"/>
  <c r="EB57" i="1"/>
  <c r="AZ57" i="1"/>
  <c r="AX55" i="3" s="1"/>
  <c r="BB264" i="1"/>
  <c r="BB303" i="1" s="1"/>
  <c r="BB370" i="1" s="1"/>
  <c r="AW261" i="1"/>
  <c r="AW300" i="1" s="1"/>
  <c r="AW435" i="1" s="1"/>
  <c r="AI264" i="1"/>
  <c r="AI303" i="1" s="1"/>
  <c r="AI370" i="1" s="1"/>
  <c r="AT264" i="1"/>
  <c r="AT303" i="1" s="1"/>
  <c r="EB203" i="1"/>
  <c r="AZ203" i="1"/>
  <c r="AX201" i="3" s="1"/>
  <c r="CN210" i="1"/>
  <c r="L210" i="1"/>
  <c r="J208" i="3" s="1"/>
  <c r="DZ55" i="1"/>
  <c r="AX55" i="1"/>
  <c r="AV53" i="3" s="1"/>
  <c r="DZ172" i="1"/>
  <c r="AX172" i="1"/>
  <c r="AV170" i="3" s="1"/>
  <c r="ED27" i="1"/>
  <c r="BB27" i="1"/>
  <c r="AZ25" i="3" s="1"/>
  <c r="DZ168" i="1"/>
  <c r="AX168" i="1"/>
  <c r="AV166" i="3" s="1"/>
  <c r="DP91" i="1"/>
  <c r="AN91" i="1"/>
  <c r="AL89" i="3" s="1"/>
  <c r="ED150" i="1"/>
  <c r="BB150" i="1"/>
  <c r="AZ148" i="3" s="1"/>
  <c r="EE154" i="1"/>
  <c r="BC154" i="1"/>
  <c r="BA152" i="3" s="1"/>
  <c r="DQ165" i="1"/>
  <c r="AO165" i="1"/>
  <c r="AM163" i="3" s="1"/>
  <c r="EB26" i="1"/>
  <c r="AZ26" i="1"/>
  <c r="AX24" i="3" s="1"/>
  <c r="ED44" i="1"/>
  <c r="BB44" i="1"/>
  <c r="AZ42" i="3" s="1"/>
  <c r="CO110" i="1"/>
  <c r="M110" i="1"/>
  <c r="K108" i="3" s="1"/>
  <c r="CN102" i="1"/>
  <c r="L102" i="1"/>
  <c r="J100" i="3" s="1"/>
  <c r="AU364" i="1"/>
  <c r="AH264" i="1"/>
  <c r="AH303" i="1" s="1"/>
  <c r="AP264" i="1"/>
  <c r="AP303" i="1" s="1"/>
  <c r="AU264" i="1"/>
  <c r="AU303" i="1" s="1"/>
  <c r="AR264" i="1"/>
  <c r="AR303" i="1" s="1"/>
  <c r="AX264" i="1"/>
  <c r="AX303" i="1" s="1"/>
  <c r="BD264" i="1"/>
  <c r="BD303" i="1" s="1"/>
  <c r="AZ264" i="1"/>
  <c r="AZ303" i="1" s="1"/>
  <c r="AZ438" i="1" s="1"/>
  <c r="BC264" i="1"/>
  <c r="BC303" i="1" s="1"/>
  <c r="AJ264" i="1"/>
  <c r="AJ303" i="1" s="1"/>
  <c r="AF264" i="1"/>
  <c r="AF303" i="1" s="1"/>
  <c r="AO264" i="1"/>
  <c r="AO303" i="1" s="1"/>
  <c r="AS264" i="1"/>
  <c r="AS303" i="1" s="1"/>
  <c r="AE264" i="1"/>
  <c r="AE303" i="1" s="1"/>
  <c r="AK264" i="1"/>
  <c r="AK303" i="1" s="1"/>
  <c r="AK370" i="1" s="1"/>
  <c r="AL261" i="1"/>
  <c r="AL300" i="1" s="1"/>
  <c r="AL435" i="1" s="1"/>
  <c r="AG264" i="1"/>
  <c r="AG303" i="1" s="1"/>
  <c r="AG438" i="1" s="1"/>
  <c r="CO195" i="1"/>
  <c r="M195" i="1"/>
  <c r="K193" i="3" s="1"/>
  <c r="BA264" i="1"/>
  <c r="BA303" i="1" s="1"/>
  <c r="AX261" i="1"/>
  <c r="AX300" i="1" s="1"/>
  <c r="AX435" i="1" s="1"/>
  <c r="AI261" i="1"/>
  <c r="AI300" i="1" s="1"/>
  <c r="AI435" i="1" s="1"/>
  <c r="AM261" i="1"/>
  <c r="AM300" i="1" s="1"/>
  <c r="AM435" i="1" s="1"/>
  <c r="AR261" i="1"/>
  <c r="AR300" i="1" s="1"/>
  <c r="AR435" i="1" s="1"/>
  <c r="AK17" i="1"/>
  <c r="AI15" i="3" s="1"/>
  <c r="AE17" i="1"/>
  <c r="AC15" i="3" s="1"/>
  <c r="AF17" i="1"/>
  <c r="AD15" i="3" s="1"/>
  <c r="AD17" i="1"/>
  <c r="AB15" i="3" s="1"/>
  <c r="AT17" i="1"/>
  <c r="AR15" i="3" s="1"/>
  <c r="BC17" i="1"/>
  <c r="BA15" i="3" s="1"/>
  <c r="AN17" i="1"/>
  <c r="AL15" i="3" s="1"/>
  <c r="AH17" i="1"/>
  <c r="AF15" i="3" s="1"/>
  <c r="AJ17" i="1"/>
  <c r="AH15" i="3" s="1"/>
  <c r="AQ17" i="1"/>
  <c r="AO15" i="3" s="1"/>
  <c r="BB17" i="1"/>
  <c r="AZ15" i="3" s="1"/>
  <c r="AG17" i="1"/>
  <c r="AE15" i="3" s="1"/>
  <c r="AO17" i="1"/>
  <c r="AM15" i="3" s="1"/>
  <c r="BA17" i="1"/>
  <c r="AY15" i="3" s="1"/>
  <c r="AV17" i="1"/>
  <c r="AT15" i="3" s="1"/>
  <c r="AS17" i="1"/>
  <c r="AQ15" i="3" s="1"/>
  <c r="AU17" i="1"/>
  <c r="AS15" i="3" s="1"/>
  <c r="BD17" i="1"/>
  <c r="BB15" i="3" s="1"/>
  <c r="AY17" i="1"/>
  <c r="AW15" i="3" s="1"/>
  <c r="AZ17" i="1"/>
  <c r="AX15" i="3" s="1"/>
  <c r="L101" i="1"/>
  <c r="J99" i="3" s="1"/>
  <c r="BD454" i="1"/>
  <c r="AD454" i="1"/>
  <c r="DF22" i="1"/>
  <c r="AC22" i="1" s="1"/>
  <c r="AA20" i="3" s="1"/>
  <c r="DF17" i="1"/>
  <c r="DF454" i="1"/>
  <c r="AN370" i="1"/>
  <c r="AM370" i="1"/>
  <c r="DF108" i="1"/>
  <c r="AC108" i="1" s="1"/>
  <c r="AA106" i="3" s="1"/>
  <c r="AN366" i="1"/>
  <c r="AN434" i="1"/>
  <c r="AW359" i="1"/>
  <c r="AW427" i="1"/>
  <c r="AZ439" i="1"/>
  <c r="CP224" i="1"/>
  <c r="M224" i="1" s="1"/>
  <c r="K222" i="3" s="1"/>
  <c r="CM292" i="1"/>
  <c r="BD427" i="1"/>
  <c r="AY358" i="1"/>
  <c r="AY426" i="1"/>
  <c r="BB438" i="1"/>
  <c r="AF251" i="1"/>
  <c r="AF290" i="1" s="1"/>
  <c r="AN253" i="1"/>
  <c r="AN292" i="1" s="1"/>
  <c r="AN427" i="1" s="1"/>
  <c r="AP253" i="1"/>
  <c r="AP292" i="1" s="1"/>
  <c r="AP427" i="1" s="1"/>
  <c r="BA253" i="1"/>
  <c r="BA292" i="1" s="1"/>
  <c r="BA427" i="1" s="1"/>
  <c r="AU252" i="1"/>
  <c r="AU291" i="1" s="1"/>
  <c r="AU426" i="1" s="1"/>
  <c r="AQ252" i="1"/>
  <c r="AQ291" i="1" s="1"/>
  <c r="AQ426" i="1" s="1"/>
  <c r="BA265" i="1"/>
  <c r="BA304" i="1" s="1"/>
  <c r="BA371" i="1" s="1"/>
  <c r="AK253" i="1"/>
  <c r="AK292" i="1" s="1"/>
  <c r="AK427" i="1" s="1"/>
  <c r="AZ252" i="1"/>
  <c r="AZ291" i="1" s="1"/>
  <c r="AZ426" i="1" s="1"/>
  <c r="AX253" i="1"/>
  <c r="AX292" i="1" s="1"/>
  <c r="AX427" i="1" s="1"/>
  <c r="BD265" i="1"/>
  <c r="BD304" i="1" s="1"/>
  <c r="BD371" i="1" s="1"/>
  <c r="AI252" i="1"/>
  <c r="AI291" i="1" s="1"/>
  <c r="AI426" i="1" s="1"/>
  <c r="AH318" i="1"/>
  <c r="CL291" i="1"/>
  <c r="AJ251" i="1"/>
  <c r="AJ290" i="1" s="1"/>
  <c r="AJ425" i="1" s="1"/>
  <c r="BB325" i="1"/>
  <c r="K13" i="12" s="1"/>
  <c r="AP252" i="1"/>
  <c r="AP291" i="1" s="1"/>
  <c r="AQ251" i="1"/>
  <c r="AQ290" i="1" s="1"/>
  <c r="AQ425" i="1" s="1"/>
  <c r="AV252" i="1"/>
  <c r="AV291" i="1" s="1"/>
  <c r="AV426" i="1" s="1"/>
  <c r="CL292" i="1"/>
  <c r="AG251" i="1"/>
  <c r="AG290" i="1" s="1"/>
  <c r="AH252" i="1"/>
  <c r="AH291" i="1" s="1"/>
  <c r="AH426" i="1" s="1"/>
  <c r="AY251" i="1"/>
  <c r="AY290" i="1" s="1"/>
  <c r="AY425" i="1" s="1"/>
  <c r="BD247" i="1"/>
  <c r="BD286" i="1" s="1"/>
  <c r="CM286" i="1" s="1"/>
  <c r="BB251" i="1"/>
  <c r="BB290" i="1" s="1"/>
  <c r="BB425" i="1" s="1"/>
  <c r="AS252" i="1"/>
  <c r="AS291" i="1" s="1"/>
  <c r="AS426" i="1" s="1"/>
  <c r="BB252" i="1"/>
  <c r="BB291" i="1" s="1"/>
  <c r="BD359" i="1"/>
  <c r="AR253" i="1"/>
  <c r="AR292" i="1" s="1"/>
  <c r="AR427" i="1" s="1"/>
  <c r="AW252" i="1"/>
  <c r="AW291" i="1" s="1"/>
  <c r="AW426" i="1" s="1"/>
  <c r="BD251" i="1"/>
  <c r="BD290" i="1" s="1"/>
  <c r="BD357" i="1" s="1"/>
  <c r="AV251" i="1"/>
  <c r="AV290" i="1" s="1"/>
  <c r="BD249" i="1"/>
  <c r="BD288" i="1" s="1"/>
  <c r="BD423" i="1" s="1"/>
  <c r="AU251" i="1"/>
  <c r="AU290" i="1" s="1"/>
  <c r="AM251" i="1"/>
  <c r="AM290" i="1" s="1"/>
  <c r="AM425" i="1" s="1"/>
  <c r="AZ251" i="1"/>
  <c r="AZ290" i="1" s="1"/>
  <c r="AZ425" i="1" s="1"/>
  <c r="AP251" i="1"/>
  <c r="AP290" i="1" s="1"/>
  <c r="AP425" i="1" s="1"/>
  <c r="BB359" i="1"/>
  <c r="AT252" i="1"/>
  <c r="AT291" i="1" s="1"/>
  <c r="AV253" i="1"/>
  <c r="AV292" i="1" s="1"/>
  <c r="AV427" i="1" s="1"/>
  <c r="AM252" i="1"/>
  <c r="AM291" i="1" s="1"/>
  <c r="AR251" i="1"/>
  <c r="AR290" i="1" s="1"/>
  <c r="AR425" i="1" s="1"/>
  <c r="AO253" i="1"/>
  <c r="AO292" i="1" s="1"/>
  <c r="AO427" i="1" s="1"/>
  <c r="AK251" i="1"/>
  <c r="AK290" i="1" s="1"/>
  <c r="AK425" i="1" s="1"/>
  <c r="BA361" i="1"/>
  <c r="AK252" i="1"/>
  <c r="AK291" i="1" s="1"/>
  <c r="AK426" i="1" s="1"/>
  <c r="AW251" i="1"/>
  <c r="AW290" i="1" s="1"/>
  <c r="AX251" i="1"/>
  <c r="AX290" i="1" s="1"/>
  <c r="AX425" i="1" s="1"/>
  <c r="AG358" i="1"/>
  <c r="BC265" i="1"/>
  <c r="BC304" i="1" s="1"/>
  <c r="BC439" i="1" s="1"/>
  <c r="AL252" i="1"/>
  <c r="AL291" i="1" s="1"/>
  <c r="AL426" i="1" s="1"/>
  <c r="AO252" i="1"/>
  <c r="AO291" i="1" s="1"/>
  <c r="AO426" i="1" s="1"/>
  <c r="AL251" i="1"/>
  <c r="AL290" i="1" s="1"/>
  <c r="AL425" i="1" s="1"/>
  <c r="AS251" i="1"/>
  <c r="AS290" i="1" s="1"/>
  <c r="AS425" i="1" s="1"/>
  <c r="AH251" i="1"/>
  <c r="AH290" i="1" s="1"/>
  <c r="BC249" i="1"/>
  <c r="BC288" i="1" s="1"/>
  <c r="BC423" i="1" s="1"/>
  <c r="BA251" i="1"/>
  <c r="BA290" i="1" s="1"/>
  <c r="BA425" i="1" s="1"/>
  <c r="DE4" i="1"/>
  <c r="AB4" i="1" s="1"/>
  <c r="Z2" i="3" s="1"/>
  <c r="CP231" i="1"/>
  <c r="M231" i="1" s="1"/>
  <c r="K229" i="3" s="1"/>
  <c r="CP218" i="1"/>
  <c r="M218" i="1" s="1"/>
  <c r="K216" i="3" s="1"/>
  <c r="CP226" i="1"/>
  <c r="M226" i="1" s="1"/>
  <c r="K224" i="3" s="1"/>
  <c r="M171" i="1"/>
  <c r="K169" i="3" s="1"/>
  <c r="CP66" i="1"/>
  <c r="M66" i="1" s="1"/>
  <c r="K64" i="3" s="1"/>
  <c r="CP53" i="1"/>
  <c r="M53" i="1" s="1"/>
  <c r="K51" i="3" s="1"/>
  <c r="CP37" i="1"/>
  <c r="M37" i="1" s="1"/>
  <c r="K35" i="3" s="1"/>
  <c r="CP143" i="1"/>
  <c r="M143" i="1" s="1"/>
  <c r="K141" i="3" s="1"/>
  <c r="M5" i="1"/>
  <c r="K3" i="3" s="1"/>
  <c r="CP111" i="1"/>
  <c r="CP142" i="1"/>
  <c r="M142" i="1" s="1"/>
  <c r="K140" i="3" s="1"/>
  <c r="CP104" i="1"/>
  <c r="M104" i="1" s="1"/>
  <c r="K102" i="3" s="1"/>
  <c r="CP60" i="1"/>
  <c r="M60" i="1" s="1"/>
  <c r="K58" i="3" s="1"/>
  <c r="M178" i="1"/>
  <c r="K176" i="3" s="1"/>
  <c r="CP129" i="1"/>
  <c r="M129" i="1" s="1"/>
  <c r="K127" i="3" s="1"/>
  <c r="CP11" i="1"/>
  <c r="CP67" i="1"/>
  <c r="M67" i="1" s="1"/>
  <c r="K65" i="3" s="1"/>
  <c r="BA252" i="1"/>
  <c r="BA291" i="1" s="1"/>
  <c r="AN251" i="1"/>
  <c r="AN290" i="1" s="1"/>
  <c r="AN425" i="1" s="1"/>
  <c r="BC251" i="1"/>
  <c r="BC290" i="1" s="1"/>
  <c r="BC425" i="1" s="1"/>
  <c r="AI251" i="1"/>
  <c r="AI290" i="1" s="1"/>
  <c r="AI425" i="1" s="1"/>
  <c r="AO251" i="1"/>
  <c r="AO290" i="1" s="1"/>
  <c r="AO425" i="1" s="1"/>
  <c r="AX252" i="1"/>
  <c r="AX291" i="1" s="1"/>
  <c r="AX426" i="1" s="1"/>
  <c r="CJ291" i="1"/>
  <c r="AG253" i="1"/>
  <c r="AG292" i="1" s="1"/>
  <c r="AG427" i="1" s="1"/>
  <c r="M155" i="1"/>
  <c r="K153" i="3" s="1"/>
  <c r="CP68" i="1"/>
  <c r="M68" i="1" s="1"/>
  <c r="K66" i="3" s="1"/>
  <c r="M156" i="1"/>
  <c r="K154" i="3" s="1"/>
  <c r="CP117" i="1"/>
  <c r="M117" i="1" s="1"/>
  <c r="K115" i="3" s="1"/>
  <c r="CP179" i="1"/>
  <c r="M179" i="1" s="1"/>
  <c r="K177" i="3" s="1"/>
  <c r="M32" i="1"/>
  <c r="K30" i="3" s="1"/>
  <c r="CP113" i="1"/>
  <c r="CP9" i="1"/>
  <c r="M9" i="1" s="1"/>
  <c r="K7" i="3" s="1"/>
  <c r="CP41" i="1"/>
  <c r="M41" i="1" s="1"/>
  <c r="K39" i="3" s="1"/>
  <c r="M99" i="1"/>
  <c r="K97" i="3" s="1"/>
  <c r="CP229" i="1"/>
  <c r="M229" i="1" s="1"/>
  <c r="K227" i="3" s="1"/>
  <c r="CP211" i="1"/>
  <c r="M211" i="1" s="1"/>
  <c r="K209" i="3" s="1"/>
  <c r="AD264" i="1"/>
  <c r="AD303" i="1" s="1"/>
  <c r="AD438" i="1" s="1"/>
  <c r="AD256" i="1"/>
  <c r="AD295" i="1" s="1"/>
  <c r="AD430" i="1" s="1"/>
  <c r="AC316" i="1"/>
  <c r="H4" i="12" s="1"/>
  <c r="AC351" i="1"/>
  <c r="AE260" i="1"/>
  <c r="AE299" i="1" s="1"/>
  <c r="AE434" i="1" s="1"/>
  <c r="DE122" i="1"/>
  <c r="AB122" i="1" s="1"/>
  <c r="Z120" i="3" s="1"/>
  <c r="DE103" i="1"/>
  <c r="AB103" i="1" s="1"/>
  <c r="Z101" i="3" s="1"/>
  <c r="DE27" i="1"/>
  <c r="AB27" i="1" s="1"/>
  <c r="Z25" i="3" s="1"/>
  <c r="DE50" i="1"/>
  <c r="AB50" i="1" s="1"/>
  <c r="Z48" i="3" s="1"/>
  <c r="DE34" i="1"/>
  <c r="AB34" i="1" s="1"/>
  <c r="Z32" i="3" s="1"/>
  <c r="DE80" i="1"/>
  <c r="AB80" i="1" s="1"/>
  <c r="Z78" i="3" s="1"/>
  <c r="DE199" i="1"/>
  <c r="AB199" i="1" s="1"/>
  <c r="Z197" i="3" s="1"/>
  <c r="DE174" i="1"/>
  <c r="AB174" i="1" s="1"/>
  <c r="Z172" i="3" s="1"/>
  <c r="AB132" i="1"/>
  <c r="Z130" i="3" s="1"/>
  <c r="DE135" i="1"/>
  <c r="AB135" i="1" s="1"/>
  <c r="Z133" i="3" s="1"/>
  <c r="DE163" i="1"/>
  <c r="AB163" i="1" s="1"/>
  <c r="Z161" i="3" s="1"/>
  <c r="DE209" i="1"/>
  <c r="AB209" i="1" s="1"/>
  <c r="Z207" i="3" s="1"/>
  <c r="AB458" i="1"/>
  <c r="AB245" i="1"/>
  <c r="AB284" i="1" s="1"/>
  <c r="AB419" i="1" s="1"/>
  <c r="DF92" i="1"/>
  <c r="AC92" i="1" s="1"/>
  <c r="AA90" i="3" s="1"/>
  <c r="DF78" i="1"/>
  <c r="AC78" i="1" s="1"/>
  <c r="AA76" i="3" s="1"/>
  <c r="DF52" i="1"/>
  <c r="AC52" i="1" s="1"/>
  <c r="AA50" i="3" s="1"/>
  <c r="DF173" i="1"/>
  <c r="AC173" i="1" s="1"/>
  <c r="AA171" i="3" s="1"/>
  <c r="DF128" i="1"/>
  <c r="AC128" i="1" s="1"/>
  <c r="AA126" i="3" s="1"/>
  <c r="DF205" i="1"/>
  <c r="AC205" i="1" s="1"/>
  <c r="AA203" i="3" s="1"/>
  <c r="DF43" i="1"/>
  <c r="AC43" i="1" s="1"/>
  <c r="AA41" i="3" s="1"/>
  <c r="DF83" i="1"/>
  <c r="AC83" i="1" s="1"/>
  <c r="AA81" i="3" s="1"/>
  <c r="DF166" i="1"/>
  <c r="AC166" i="1" s="1"/>
  <c r="AA164" i="3" s="1"/>
  <c r="DE31" i="1"/>
  <c r="AB31" i="1" s="1"/>
  <c r="Z29" i="3" s="1"/>
  <c r="DE29" i="1"/>
  <c r="AB29" i="1" s="1"/>
  <c r="Z27" i="3" s="1"/>
  <c r="DE190" i="1"/>
  <c r="AB190" i="1" s="1"/>
  <c r="Z188" i="3" s="1"/>
  <c r="DE192" i="1"/>
  <c r="AB192" i="1" s="1"/>
  <c r="Z190" i="3" s="1"/>
  <c r="AB164" i="1"/>
  <c r="Z162" i="3" s="1"/>
  <c r="AD246" i="1"/>
  <c r="AD285" i="1" s="1"/>
  <c r="AD420" i="1" s="1"/>
  <c r="DD458" i="1"/>
  <c r="AW366" i="1"/>
  <c r="CL299" i="1"/>
  <c r="BD366" i="1"/>
  <c r="CM299" i="1"/>
  <c r="AQ366" i="1"/>
  <c r="AU366" i="1"/>
  <c r="BB317" i="1"/>
  <c r="K5" i="12" s="1"/>
  <c r="BB360" i="1"/>
  <c r="AO456" i="1"/>
  <c r="AO266" i="1"/>
  <c r="AO305" i="1" s="1"/>
  <c r="AO440" i="1" s="1"/>
  <c r="AF456" i="1"/>
  <c r="AF266" i="1"/>
  <c r="AF305" i="1" s="1"/>
  <c r="AF440" i="1" s="1"/>
  <c r="AC456" i="1"/>
  <c r="AC266" i="1"/>
  <c r="AC305" i="1" s="1"/>
  <c r="AC440" i="1" s="1"/>
  <c r="R456" i="1"/>
  <c r="R266" i="1"/>
  <c r="R305" i="1" s="1"/>
  <c r="R440" i="1" s="1"/>
  <c r="BA456" i="1"/>
  <c r="BA266" i="1"/>
  <c r="BA305" i="1" s="1"/>
  <c r="BA440" i="1" s="1"/>
  <c r="O456" i="1"/>
  <c r="O266" i="1"/>
  <c r="O305" i="1" s="1"/>
  <c r="O440" i="1" s="1"/>
  <c r="AY456" i="1"/>
  <c r="AY266" i="1"/>
  <c r="AY305" i="1" s="1"/>
  <c r="AY440" i="1" s="1"/>
  <c r="AP456" i="1"/>
  <c r="AP266" i="1"/>
  <c r="AP305" i="1" s="1"/>
  <c r="AP440" i="1" s="1"/>
  <c r="Z456" i="1"/>
  <c r="Z266" i="1"/>
  <c r="Z305" i="1" s="1"/>
  <c r="Z440" i="1" s="1"/>
  <c r="AT456" i="1"/>
  <c r="AT266" i="1"/>
  <c r="AT305" i="1" s="1"/>
  <c r="AT440" i="1" s="1"/>
  <c r="W456" i="1"/>
  <c r="W266" i="1"/>
  <c r="W305" i="1" s="1"/>
  <c r="W440" i="1" s="1"/>
  <c r="AA456" i="1"/>
  <c r="AA266" i="1"/>
  <c r="AA305" i="1" s="1"/>
  <c r="AA440" i="1" s="1"/>
  <c r="CO296" i="1"/>
  <c r="AE318" i="1"/>
  <c r="D332" i="1" s="1"/>
  <c r="G332" i="1" s="1"/>
  <c r="AE363" i="1"/>
  <c r="CJ296" i="1"/>
  <c r="CI296" i="1"/>
  <c r="AY318" i="1"/>
  <c r="J6" i="12" s="1"/>
  <c r="AY363" i="1"/>
  <c r="AN318" i="1"/>
  <c r="AN363" i="1"/>
  <c r="AW318" i="1"/>
  <c r="AW363" i="1"/>
  <c r="AV318" i="1"/>
  <c r="AV363" i="1"/>
  <c r="AO318" i="1"/>
  <c r="CH296" i="1"/>
  <c r="AO363" i="1"/>
  <c r="AK318" i="1"/>
  <c r="AK363" i="1"/>
  <c r="AF318" i="1"/>
  <c r="AF363" i="1"/>
  <c r="AM318" i="1"/>
  <c r="AM363" i="1"/>
  <c r="BD365" i="1"/>
  <c r="CL298" i="1"/>
  <c r="CM298" i="1"/>
  <c r="AR365" i="1"/>
  <c r="AG365" i="1"/>
  <c r="AS365" i="1"/>
  <c r="AZ365" i="1"/>
  <c r="BC354" i="1"/>
  <c r="AG284" i="1"/>
  <c r="AG419" i="1" s="1"/>
  <c r="AU284" i="1"/>
  <c r="AU419" i="1" s="1"/>
  <c r="AN284" i="1"/>
  <c r="AN419" i="1" s="1"/>
  <c r="AJ364" i="1"/>
  <c r="AT364" i="1"/>
  <c r="AH366" i="1"/>
  <c r="AF366" i="1"/>
  <c r="AZ317" i="1"/>
  <c r="AZ360" i="1"/>
  <c r="AN358" i="1"/>
  <c r="AI456" i="1"/>
  <c r="AI266" i="1"/>
  <c r="AI305" i="1" s="1"/>
  <c r="AI440" i="1" s="1"/>
  <c r="AS456" i="1"/>
  <c r="AS266" i="1"/>
  <c r="AS305" i="1" s="1"/>
  <c r="AS440" i="1" s="1"/>
  <c r="AD456" i="1"/>
  <c r="AD266" i="1"/>
  <c r="AD305" i="1" s="1"/>
  <c r="AD440" i="1" s="1"/>
  <c r="BD456" i="1"/>
  <c r="BD266" i="1"/>
  <c r="BD305" i="1" s="1"/>
  <c r="BD440" i="1" s="1"/>
  <c r="AE456" i="1"/>
  <c r="AE266" i="1"/>
  <c r="AE305" i="1" s="1"/>
  <c r="AE440" i="1" s="1"/>
  <c r="M266" i="1"/>
  <c r="M305" i="1" s="1"/>
  <c r="M440" i="1" s="1"/>
  <c r="BC456" i="1"/>
  <c r="BC266" i="1"/>
  <c r="BC305" i="1" s="1"/>
  <c r="BC440" i="1" s="1"/>
  <c r="V456" i="1"/>
  <c r="V266" i="1"/>
  <c r="V305" i="1" s="1"/>
  <c r="V440" i="1" s="1"/>
  <c r="AK456" i="1"/>
  <c r="AK266" i="1"/>
  <c r="AK305" i="1" s="1"/>
  <c r="AK440" i="1" s="1"/>
  <c r="AG456" i="1"/>
  <c r="AG266" i="1"/>
  <c r="AG305" i="1" s="1"/>
  <c r="AG440" i="1" s="1"/>
  <c r="Q456" i="1"/>
  <c r="Q266" i="1"/>
  <c r="Q305" i="1" s="1"/>
  <c r="Q440" i="1" s="1"/>
  <c r="S456" i="1"/>
  <c r="S266" i="1"/>
  <c r="S305" i="1" s="1"/>
  <c r="S440" i="1" s="1"/>
  <c r="AJ318" i="1"/>
  <c r="AJ363" i="1"/>
  <c r="BD318" i="1"/>
  <c r="CL296" i="1"/>
  <c r="CM296" i="1"/>
  <c r="BD363" i="1"/>
  <c r="AZ318" i="1"/>
  <c r="AZ363" i="1"/>
  <c r="AL318" i="1"/>
  <c r="AL363" i="1"/>
  <c r="BA318" i="1"/>
  <c r="BA363" i="1"/>
  <c r="AQ318" i="1"/>
  <c r="AQ363" i="1"/>
  <c r="AX318" i="1"/>
  <c r="AX363" i="1"/>
  <c r="AG318" i="1"/>
  <c r="AG363" i="1"/>
  <c r="AX365" i="1"/>
  <c r="AM365" i="1"/>
  <c r="AQ365" i="1"/>
  <c r="AJ365" i="1"/>
  <c r="BA365" i="1"/>
  <c r="AF365" i="1"/>
  <c r="AH284" i="1"/>
  <c r="AH419" i="1" s="1"/>
  <c r="AZ372" i="1"/>
  <c r="AV284" i="1"/>
  <c r="AV419" i="1" s="1"/>
  <c r="AQ284" i="1"/>
  <c r="AQ419" i="1" s="1"/>
  <c r="AT359" i="1"/>
  <c r="BA359" i="1"/>
  <c r="AM359" i="1"/>
  <c r="AS359" i="1"/>
  <c r="AL364" i="1"/>
  <c r="AP364" i="1"/>
  <c r="AV364" i="1"/>
  <c r="BB364" i="1"/>
  <c r="AJ361" i="1"/>
  <c r="AV361" i="1"/>
  <c r="AU361" i="1"/>
  <c r="AZ361" i="1"/>
  <c r="AY284" i="1"/>
  <c r="AY419" i="1" s="1"/>
  <c r="AX284" i="1"/>
  <c r="AX419" i="1" s="1"/>
  <c r="AK284" i="1"/>
  <c r="AK419" i="1" s="1"/>
  <c r="AE359" i="1"/>
  <c r="CO292" i="1"/>
  <c r="AU359" i="1"/>
  <c r="AF359" i="1"/>
  <c r="AZ359" i="1"/>
  <c r="AZ364" i="1"/>
  <c r="AK364" i="1"/>
  <c r="CI297" i="1"/>
  <c r="CJ297" i="1"/>
  <c r="AY364" i="1"/>
  <c r="AQ364" i="1"/>
  <c r="AW364" i="1"/>
  <c r="BC364" i="1"/>
  <c r="AT357" i="1"/>
  <c r="AY357" i="1"/>
  <c r="BD361" i="1"/>
  <c r="CL294" i="1"/>
  <c r="CM294" i="1"/>
  <c r="AT361" i="1"/>
  <c r="AH361" i="1"/>
  <c r="AW361" i="1"/>
  <c r="AJ366" i="1"/>
  <c r="CM293" i="1"/>
  <c r="BD317" i="1"/>
  <c r="BD360" i="1"/>
  <c r="CL293" i="1"/>
  <c r="AE358" i="1"/>
  <c r="CO291" i="1"/>
  <c r="BC358" i="1"/>
  <c r="AU456" i="1"/>
  <c r="AU266" i="1"/>
  <c r="AU305" i="1" s="1"/>
  <c r="AU440" i="1" s="1"/>
  <c r="AQ456" i="1"/>
  <c r="AQ266" i="1"/>
  <c r="AQ305" i="1" s="1"/>
  <c r="AQ440" i="1" s="1"/>
  <c r="AB456" i="1"/>
  <c r="AB266" i="1"/>
  <c r="AB305" i="1" s="1"/>
  <c r="AB440" i="1" s="1"/>
  <c r="AR456" i="1"/>
  <c r="AR266" i="1"/>
  <c r="AR305" i="1" s="1"/>
  <c r="AR440" i="1" s="1"/>
  <c r="AM456" i="1"/>
  <c r="AM266" i="1"/>
  <c r="AM305" i="1" s="1"/>
  <c r="AM440" i="1" s="1"/>
  <c r="X456" i="1"/>
  <c r="X266" i="1"/>
  <c r="X305" i="1" s="1"/>
  <c r="X440" i="1" s="1"/>
  <c r="AX456" i="1"/>
  <c r="AX266" i="1"/>
  <c r="AX305" i="1" s="1"/>
  <c r="AX440" i="1" s="1"/>
  <c r="AH456" i="1"/>
  <c r="AH266" i="1"/>
  <c r="AH305" i="1" s="1"/>
  <c r="AH440" i="1" s="1"/>
  <c r="AL456" i="1"/>
  <c r="AL266" i="1"/>
  <c r="AL305" i="1" s="1"/>
  <c r="AL440" i="1" s="1"/>
  <c r="N456" i="1"/>
  <c r="N266" i="1"/>
  <c r="N305" i="1" s="1"/>
  <c r="N440" i="1" s="1"/>
  <c r="BB354" i="1"/>
  <c r="AZ284" i="1"/>
  <c r="AZ419" i="1" s="1"/>
  <c r="AI359" i="1"/>
  <c r="AE364" i="1"/>
  <c r="CO297" i="1"/>
  <c r="BA364" i="1"/>
  <c r="AY361" i="1"/>
  <c r="CI294" i="1"/>
  <c r="CJ294" i="1"/>
  <c r="AE361" i="1"/>
  <c r="CO294" i="1"/>
  <c r="AG366" i="1"/>
  <c r="U456" i="1"/>
  <c r="U266" i="1"/>
  <c r="U305" i="1" s="1"/>
  <c r="U440" i="1" s="1"/>
  <c r="AW456" i="1"/>
  <c r="AW266" i="1"/>
  <c r="AW305" i="1" s="1"/>
  <c r="AW440" i="1" s="1"/>
  <c r="AV456" i="1"/>
  <c r="AV266" i="1"/>
  <c r="AV305" i="1" s="1"/>
  <c r="AV440" i="1" s="1"/>
  <c r="P456" i="1"/>
  <c r="P266" i="1"/>
  <c r="P305" i="1" s="1"/>
  <c r="P440" i="1" s="1"/>
  <c r="Y456" i="1"/>
  <c r="Y266" i="1"/>
  <c r="Y305" i="1" s="1"/>
  <c r="Y440" i="1" s="1"/>
  <c r="T456" i="1"/>
  <c r="T266" i="1"/>
  <c r="T305" i="1" s="1"/>
  <c r="T440" i="1" s="1"/>
  <c r="BB456" i="1"/>
  <c r="BB266" i="1"/>
  <c r="BB305" i="1" s="1"/>
  <c r="BB440" i="1" s="1"/>
  <c r="AJ456" i="1"/>
  <c r="AJ266" i="1"/>
  <c r="AJ305" i="1" s="1"/>
  <c r="AJ440" i="1" s="1"/>
  <c r="AN456" i="1"/>
  <c r="AN266" i="1"/>
  <c r="AN305" i="1" s="1"/>
  <c r="AN440" i="1" s="1"/>
  <c r="AI318" i="1"/>
  <c r="AI363" i="1"/>
  <c r="BB318" i="1"/>
  <c r="K6" i="12" s="1"/>
  <c r="BB363" i="1"/>
  <c r="AP318" i="1"/>
  <c r="AP363" i="1"/>
  <c r="AU318" i="1"/>
  <c r="AU363" i="1"/>
  <c r="AS318" i="1"/>
  <c r="AS363" i="1"/>
  <c r="AN365" i="1"/>
  <c r="CH298" i="1"/>
  <c r="AO365" i="1"/>
  <c r="AK365" i="1"/>
  <c r="AU365" i="1"/>
  <c r="AH365" i="1"/>
  <c r="BB284" i="1"/>
  <c r="BB419" i="1" s="1"/>
  <c r="AI284" i="1"/>
  <c r="AI419" i="1" s="1"/>
  <c r="AO284" i="1"/>
  <c r="AO419" i="1" s="1"/>
  <c r="AH364" i="1"/>
  <c r="BC361" i="1"/>
  <c r="AN364" i="1"/>
  <c r="AW367" i="1"/>
  <c r="AW388" i="1" s="1"/>
  <c r="AW324" i="1"/>
  <c r="AS366" i="1"/>
  <c r="BB366" i="1"/>
  <c r="BA366" i="1"/>
  <c r="AT366" i="1"/>
  <c r="AO366" i="1"/>
  <c r="AM366" i="1"/>
  <c r="BA317" i="1"/>
  <c r="BA360" i="1"/>
  <c r="AZ371" i="1"/>
  <c r="AF358" i="1"/>
  <c r="AW365" i="1"/>
  <c r="CM287" i="1"/>
  <c r="BD354" i="1"/>
  <c r="AS284" i="1"/>
  <c r="AS419" i="1" s="1"/>
  <c r="AF284" i="1"/>
  <c r="AF419" i="1" s="1"/>
  <c r="AE284" i="1"/>
  <c r="AE419" i="1" s="1"/>
  <c r="AZ366" i="1"/>
  <c r="AV366" i="1"/>
  <c r="AR366" i="1"/>
  <c r="AP366" i="1"/>
  <c r="CI299" i="1"/>
  <c r="CJ299" i="1"/>
  <c r="AY366" i="1"/>
  <c r="AY317" i="1"/>
  <c r="J5" i="12" s="1"/>
  <c r="CJ293" i="1"/>
  <c r="AY360" i="1"/>
  <c r="BC317" i="1"/>
  <c r="BC360" i="1"/>
  <c r="BA284" i="1"/>
  <c r="BA419" i="1" s="1"/>
  <c r="BD284" i="1"/>
  <c r="BD419" i="1" s="1"/>
  <c r="AL284" i="1"/>
  <c r="AL419" i="1" s="1"/>
  <c r="AH359" i="1"/>
  <c r="AJ359" i="1"/>
  <c r="BC359" i="1"/>
  <c r="AG364" i="1"/>
  <c r="AR361" i="1"/>
  <c r="AQ361" i="1"/>
  <c r="AN361" i="1"/>
  <c r="AK361" i="1"/>
  <c r="AP367" i="1"/>
  <c r="AP388" i="1" s="1"/>
  <c r="AP324" i="1"/>
  <c r="AP284" i="1"/>
  <c r="AP419" i="1" s="1"/>
  <c r="BC284" i="1"/>
  <c r="BC419" i="1" s="1"/>
  <c r="AR284" i="1"/>
  <c r="AR419" i="1" s="1"/>
  <c r="AQ359" i="1"/>
  <c r="AL359" i="1"/>
  <c r="AY359" i="1"/>
  <c r="CJ292" i="1"/>
  <c r="AX359" i="1"/>
  <c r="AI364" i="1"/>
  <c r="AR364" i="1"/>
  <c r="CL297" i="1"/>
  <c r="BD364" i="1"/>
  <c r="CM297" i="1"/>
  <c r="AX364" i="1"/>
  <c r="AO364" i="1"/>
  <c r="CH297" i="1"/>
  <c r="AX361" i="1"/>
  <c r="AP361" i="1"/>
  <c r="AM361" i="1"/>
  <c r="CH294" i="1"/>
  <c r="AO361" i="1"/>
  <c r="AI361" i="1"/>
  <c r="AL361" i="1"/>
  <c r="AG361" i="1"/>
  <c r="AI324" i="1"/>
  <c r="AI367" i="1"/>
  <c r="AI388" i="1" s="1"/>
  <c r="AL366" i="1"/>
  <c r="BB371" i="1"/>
  <c r="AR358" i="1"/>
  <c r="BD355" i="1"/>
  <c r="CM288" i="1"/>
  <c r="BC318" i="1"/>
  <c r="BC363" i="1"/>
  <c r="AT318" i="1"/>
  <c r="I6" i="12" s="1"/>
  <c r="AT363" i="1"/>
  <c r="AR318" i="1"/>
  <c r="AR363" i="1"/>
  <c r="CI298" i="1"/>
  <c r="AY365" i="1"/>
  <c r="CJ298" i="1"/>
  <c r="AT365" i="1"/>
  <c r="BB365" i="1"/>
  <c r="AP365" i="1"/>
  <c r="AL365" i="1"/>
  <c r="AE365" i="1"/>
  <c r="CO298" i="1"/>
  <c r="AV365" i="1"/>
  <c r="AI365" i="1"/>
  <c r="AD316" i="1"/>
  <c r="AD351" i="1"/>
  <c r="AJ284" i="1"/>
  <c r="AJ419" i="1" s="1"/>
  <c r="AT284" i="1"/>
  <c r="AT419" i="1" s="1"/>
  <c r="AF364" i="1"/>
  <c r="AS364" i="1"/>
  <c r="BA357" i="1"/>
  <c r="AS361" i="1"/>
  <c r="AF361" i="1"/>
  <c r="BB361" i="1"/>
  <c r="AX366" i="1"/>
  <c r="AJ358" i="1"/>
  <c r="BA354" i="1"/>
  <c r="AM284" i="1"/>
  <c r="AM419" i="1" s="1"/>
  <c r="AW284" i="1"/>
  <c r="AW419" i="1" s="1"/>
  <c r="AW370" i="1" l="1"/>
  <c r="AL358" i="1"/>
  <c r="AI438" i="1"/>
  <c r="AM324" i="1"/>
  <c r="AM367" i="1"/>
  <c r="AM388" i="1" s="1"/>
  <c r="AE323" i="1"/>
  <c r="D337" i="1" s="1"/>
  <c r="G337" i="1" s="1"/>
  <c r="AE357" i="1"/>
  <c r="AE387" i="1" s="1"/>
  <c r="CO290" i="1"/>
  <c r="AR359" i="1"/>
  <c r="AK438" i="1"/>
  <c r="M456" i="1"/>
  <c r="DE108" i="1"/>
  <c r="AB108" i="1" s="1"/>
  <c r="Z106" i="3" s="1"/>
  <c r="BC247" i="1"/>
  <c r="BC286" i="1" s="1"/>
  <c r="BC421" i="1" s="1"/>
  <c r="AJ357" i="1"/>
  <c r="AJ323" i="1"/>
  <c r="Z29" i="9"/>
  <c r="Z29" i="8"/>
  <c r="Z29" i="6"/>
  <c r="Z29" i="10" s="1"/>
  <c r="Z29" i="7"/>
  <c r="Z29" i="11" s="1"/>
  <c r="AA76" i="9"/>
  <c r="AA76" i="8"/>
  <c r="AA76" i="6"/>
  <c r="AA76" i="10" s="1"/>
  <c r="AA76" i="7"/>
  <c r="AA76" i="11" s="1"/>
  <c r="Z172" i="9"/>
  <c r="Z172" i="8"/>
  <c r="Z172" i="6"/>
  <c r="Z172" i="10" s="1"/>
  <c r="Z172" i="7"/>
  <c r="Z172" i="11" s="1"/>
  <c r="K39" i="9"/>
  <c r="K39" i="8"/>
  <c r="K39" i="6"/>
  <c r="K39" i="10" s="1"/>
  <c r="K39" i="7"/>
  <c r="K39" i="11" s="1"/>
  <c r="K153" i="9"/>
  <c r="K153" i="8"/>
  <c r="K153" i="6"/>
  <c r="K153" i="10" s="1"/>
  <c r="K153" i="7"/>
  <c r="K153" i="11" s="1"/>
  <c r="K216" i="9"/>
  <c r="K216" i="8"/>
  <c r="K216" i="6"/>
  <c r="K216" i="10" s="1"/>
  <c r="K216" i="7"/>
  <c r="K216" i="11" s="1"/>
  <c r="BB15" i="9"/>
  <c r="BB15" i="8"/>
  <c r="BB15" i="6"/>
  <c r="BB15" i="10" s="1"/>
  <c r="BB15" i="7"/>
  <c r="BB15" i="11" s="1"/>
  <c r="AO15" i="9"/>
  <c r="AO15" i="8"/>
  <c r="AO15" i="6"/>
  <c r="AO15" i="10" s="1"/>
  <c r="AO15" i="7"/>
  <c r="AO15" i="11" s="1"/>
  <c r="AC15" i="9"/>
  <c r="AC15" i="8"/>
  <c r="AC15" i="6"/>
  <c r="AC15" i="10" s="1"/>
  <c r="AC15" i="7"/>
  <c r="AC15" i="11" s="1"/>
  <c r="AX24" i="9"/>
  <c r="AX24" i="8"/>
  <c r="AX24" i="6"/>
  <c r="AX24" i="10" s="1"/>
  <c r="AX24" i="7"/>
  <c r="AX24" i="11" s="1"/>
  <c r="AL89" i="9"/>
  <c r="AL89" i="8"/>
  <c r="AL89" i="6"/>
  <c r="AL89" i="10" s="1"/>
  <c r="AL89" i="7"/>
  <c r="AL89" i="11" s="1"/>
  <c r="AV53" i="9"/>
  <c r="AV53" i="8"/>
  <c r="AV53" i="6"/>
  <c r="AV53" i="10" s="1"/>
  <c r="AV53" i="7"/>
  <c r="AV53" i="11" s="1"/>
  <c r="AA164" i="9"/>
  <c r="AA164" i="8"/>
  <c r="AA164" i="6"/>
  <c r="AA164" i="10" s="1"/>
  <c r="AA164" i="7"/>
  <c r="AA164" i="11" s="1"/>
  <c r="AA90" i="9"/>
  <c r="AA90" i="8"/>
  <c r="AA90" i="6"/>
  <c r="AA90" i="10" s="1"/>
  <c r="AA90" i="7"/>
  <c r="AA90" i="11" s="1"/>
  <c r="Z197" i="9"/>
  <c r="Z197" i="8"/>
  <c r="Z197" i="6"/>
  <c r="Z197" i="10" s="1"/>
  <c r="Z197" i="7"/>
  <c r="Z197" i="11" s="1"/>
  <c r="K7" i="9"/>
  <c r="K7" i="8"/>
  <c r="K7" i="6"/>
  <c r="K7" i="10" s="1"/>
  <c r="K7" i="7"/>
  <c r="K7" i="11" s="1"/>
  <c r="K65" i="9"/>
  <c r="K65" i="8"/>
  <c r="K65" i="6"/>
  <c r="K65" i="10" s="1"/>
  <c r="K65" i="7"/>
  <c r="K65" i="11" s="1"/>
  <c r="K3" i="9"/>
  <c r="K3" i="8"/>
  <c r="K3" i="6"/>
  <c r="K3" i="10" s="1"/>
  <c r="K3" i="7"/>
  <c r="K3" i="11" s="1"/>
  <c r="K229" i="9"/>
  <c r="K229" i="8"/>
  <c r="K229" i="6"/>
  <c r="K229" i="10" s="1"/>
  <c r="K229" i="7"/>
  <c r="K229" i="11" s="1"/>
  <c r="AS15" i="9"/>
  <c r="AS15" i="8"/>
  <c r="AS15" i="6"/>
  <c r="AS15" i="10" s="1"/>
  <c r="AS15" i="7"/>
  <c r="AS15" i="11" s="1"/>
  <c r="AH15" i="9"/>
  <c r="AH15" i="8"/>
  <c r="AH15" i="6"/>
  <c r="AH15" i="10" s="1"/>
  <c r="AH15" i="7"/>
  <c r="AH15" i="11" s="1"/>
  <c r="AI15" i="9"/>
  <c r="AI15" i="8"/>
  <c r="AI15" i="6"/>
  <c r="AI15" i="10" s="1"/>
  <c r="AI15" i="7"/>
  <c r="AI15" i="11" s="1"/>
  <c r="AA81" i="9"/>
  <c r="AA81" i="8"/>
  <c r="AA81" i="6"/>
  <c r="AA81" i="10" s="1"/>
  <c r="AA81" i="7"/>
  <c r="AA81" i="11" s="1"/>
  <c r="Z78" i="9"/>
  <c r="Z78" i="8"/>
  <c r="Z78" i="6"/>
  <c r="Z78" i="10" s="1"/>
  <c r="Z78" i="7"/>
  <c r="Z78" i="11" s="1"/>
  <c r="K141" i="9"/>
  <c r="K141" i="8"/>
  <c r="K141" i="6"/>
  <c r="K141" i="10" s="1"/>
  <c r="K141" i="7"/>
  <c r="K141" i="11" s="1"/>
  <c r="Z2" i="9"/>
  <c r="Z2" i="8"/>
  <c r="Z2" i="6"/>
  <c r="Z2" i="10" s="1"/>
  <c r="Z2" i="7"/>
  <c r="Z2" i="11" s="1"/>
  <c r="AA20" i="9"/>
  <c r="AA20" i="8"/>
  <c r="AA20" i="6"/>
  <c r="AA20" i="10" s="1"/>
  <c r="AA20" i="7"/>
  <c r="AA20" i="11" s="1"/>
  <c r="AQ15" i="9"/>
  <c r="AQ15" i="8"/>
  <c r="AQ15" i="6"/>
  <c r="AQ15" i="10" s="1"/>
  <c r="AQ15" i="7"/>
  <c r="AQ15" i="11" s="1"/>
  <c r="AF15" i="9"/>
  <c r="AF15" i="8"/>
  <c r="AF15" i="6"/>
  <c r="AF15" i="10" s="1"/>
  <c r="AF15" i="7"/>
  <c r="AF15" i="11" s="1"/>
  <c r="J100" i="9"/>
  <c r="J100" i="8"/>
  <c r="J100" i="6"/>
  <c r="J100" i="10" s="1"/>
  <c r="J100" i="7"/>
  <c r="J100" i="11" s="1"/>
  <c r="AM163" i="9"/>
  <c r="AM163" i="8"/>
  <c r="AM163" i="6"/>
  <c r="AM163" i="10" s="1"/>
  <c r="AM163" i="7"/>
  <c r="AM163" i="11" s="1"/>
  <c r="AV166" i="9"/>
  <c r="AV166" i="8"/>
  <c r="AV166" i="6"/>
  <c r="AV166" i="10" s="1"/>
  <c r="AV166" i="7"/>
  <c r="AV166" i="11" s="1"/>
  <c r="J208" i="9"/>
  <c r="J208" i="8"/>
  <c r="J208" i="6"/>
  <c r="J208" i="10" s="1"/>
  <c r="J208" i="7"/>
  <c r="J208" i="11" s="1"/>
  <c r="AX55" i="9"/>
  <c r="AX55" i="8"/>
  <c r="AX55" i="6"/>
  <c r="AX55" i="10" s="1"/>
  <c r="AX55" i="7"/>
  <c r="AX55" i="11" s="1"/>
  <c r="Z162" i="9"/>
  <c r="Z162" i="8"/>
  <c r="Z162" i="6"/>
  <c r="Z162" i="10" s="1"/>
  <c r="Z162" i="7"/>
  <c r="Z162" i="11" s="1"/>
  <c r="AA41" i="9"/>
  <c r="AA41" i="8"/>
  <c r="AA41" i="6"/>
  <c r="AA41" i="10" s="1"/>
  <c r="AA41" i="7"/>
  <c r="AA41" i="11" s="1"/>
  <c r="Z32" i="9"/>
  <c r="Z32" i="8"/>
  <c r="Z32" i="6"/>
  <c r="Z32" i="10" s="1"/>
  <c r="Z32" i="7"/>
  <c r="Z32" i="11" s="1"/>
  <c r="K30" i="9"/>
  <c r="K30" i="8"/>
  <c r="K30" i="6"/>
  <c r="K30" i="10" s="1"/>
  <c r="K30" i="7"/>
  <c r="K30" i="11" s="1"/>
  <c r="K127" i="9"/>
  <c r="K127" i="8"/>
  <c r="K127" i="6"/>
  <c r="K127" i="10" s="1"/>
  <c r="K127" i="7"/>
  <c r="K127" i="11" s="1"/>
  <c r="K35" i="9"/>
  <c r="K35" i="8"/>
  <c r="K35" i="6"/>
  <c r="K35" i="10" s="1"/>
  <c r="K35" i="7"/>
  <c r="K35" i="11" s="1"/>
  <c r="AT15" i="9"/>
  <c r="AT15" i="8"/>
  <c r="AT15" i="6"/>
  <c r="AT15" i="10" s="1"/>
  <c r="AT15" i="7"/>
  <c r="AT15" i="11" s="1"/>
  <c r="AL15" i="9"/>
  <c r="AL15" i="8"/>
  <c r="AL15" i="6"/>
  <c r="AL15" i="10" s="1"/>
  <c r="AL15" i="7"/>
  <c r="AL15" i="11" s="1"/>
  <c r="Z190" i="9"/>
  <c r="Z190" i="8"/>
  <c r="Z190" i="6"/>
  <c r="Z190" i="10" s="1"/>
  <c r="Z190" i="7"/>
  <c r="Z190" i="11" s="1"/>
  <c r="AA203" i="9"/>
  <c r="AA203" i="8"/>
  <c r="AA203" i="6"/>
  <c r="AA203" i="10" s="1"/>
  <c r="AA203" i="7"/>
  <c r="AA203" i="11" s="1"/>
  <c r="Z207" i="9"/>
  <c r="Z207" i="8"/>
  <c r="Z207" i="6"/>
  <c r="Z207" i="10" s="1"/>
  <c r="Z207" i="7"/>
  <c r="Z207" i="11" s="1"/>
  <c r="Z48" i="9"/>
  <c r="Z48" i="8"/>
  <c r="Z48" i="6"/>
  <c r="Z48" i="10" s="1"/>
  <c r="Z48" i="7"/>
  <c r="Z48" i="11" s="1"/>
  <c r="K177" i="9"/>
  <c r="K177" i="8"/>
  <c r="K177" i="6"/>
  <c r="K177" i="10" s="1"/>
  <c r="K177" i="7"/>
  <c r="K177" i="11" s="1"/>
  <c r="K176" i="9"/>
  <c r="K176" i="8"/>
  <c r="K176" i="6"/>
  <c r="K176" i="10" s="1"/>
  <c r="K176" i="7"/>
  <c r="K176" i="11" s="1"/>
  <c r="K51" i="9"/>
  <c r="K51" i="8"/>
  <c r="K51" i="6"/>
  <c r="K51" i="10" s="1"/>
  <c r="K51" i="7"/>
  <c r="K51" i="11" s="1"/>
  <c r="AA106" i="9"/>
  <c r="AA106" i="8"/>
  <c r="AA106" i="6"/>
  <c r="AA106" i="10" s="1"/>
  <c r="AA106" i="7"/>
  <c r="AA106" i="11" s="1"/>
  <c r="AY15" i="9"/>
  <c r="AY15" i="8"/>
  <c r="AY15" i="6"/>
  <c r="AY15" i="10" s="1"/>
  <c r="AY15" i="7"/>
  <c r="AY15" i="11" s="1"/>
  <c r="BA15" i="9"/>
  <c r="BA15" i="8"/>
  <c r="BA15" i="6"/>
  <c r="BA15" i="10" s="1"/>
  <c r="BA15" i="7"/>
  <c r="BA15" i="11" s="1"/>
  <c r="K108" i="9"/>
  <c r="K108" i="8"/>
  <c r="K108" i="6"/>
  <c r="K108" i="10" s="1"/>
  <c r="K108" i="7"/>
  <c r="K108" i="11" s="1"/>
  <c r="BA152" i="9"/>
  <c r="BA152" i="8"/>
  <c r="BA152" i="6"/>
  <c r="BA152" i="10" s="1"/>
  <c r="BA152" i="7"/>
  <c r="BA152" i="11" s="1"/>
  <c r="AZ25" i="9"/>
  <c r="AZ25" i="8"/>
  <c r="AZ25" i="6"/>
  <c r="AZ25" i="10" s="1"/>
  <c r="AZ25" i="7"/>
  <c r="AZ25" i="11" s="1"/>
  <c r="AX201" i="9"/>
  <c r="AX201" i="8"/>
  <c r="AX201" i="6"/>
  <c r="AX201" i="10" s="1"/>
  <c r="AX201" i="7"/>
  <c r="AX201" i="11" s="1"/>
  <c r="Z188" i="9"/>
  <c r="Z188" i="8"/>
  <c r="Z188" i="6"/>
  <c r="Z188" i="10" s="1"/>
  <c r="Z188" i="7"/>
  <c r="Z188" i="11" s="1"/>
  <c r="AA126" i="9"/>
  <c r="AA126" i="8"/>
  <c r="AA126" i="6"/>
  <c r="AA126" i="10" s="1"/>
  <c r="AA126" i="7"/>
  <c r="AA126" i="11" s="1"/>
  <c r="Z161" i="9"/>
  <c r="Z161" i="8"/>
  <c r="Z161" i="6"/>
  <c r="Z161" i="10" s="1"/>
  <c r="Z161" i="7"/>
  <c r="Z161" i="11" s="1"/>
  <c r="Z25" i="9"/>
  <c r="Z25" i="8"/>
  <c r="Z25" i="6"/>
  <c r="Z25" i="10" s="1"/>
  <c r="Z25" i="7"/>
  <c r="Z25" i="11" s="1"/>
  <c r="K209" i="9"/>
  <c r="K209" i="8"/>
  <c r="K209" i="6"/>
  <c r="K209" i="10" s="1"/>
  <c r="K209" i="7"/>
  <c r="K209" i="11" s="1"/>
  <c r="K115" i="9"/>
  <c r="K115" i="8"/>
  <c r="K115" i="6"/>
  <c r="K115" i="10" s="1"/>
  <c r="K115" i="7"/>
  <c r="K115" i="11" s="1"/>
  <c r="K58" i="9"/>
  <c r="K58" i="8"/>
  <c r="K58" i="6"/>
  <c r="K58" i="10" s="1"/>
  <c r="K58" i="7"/>
  <c r="K58" i="11" s="1"/>
  <c r="K64" i="9"/>
  <c r="K64" i="8"/>
  <c r="K64" i="6"/>
  <c r="K64" i="10" s="1"/>
  <c r="K64" i="7"/>
  <c r="K64" i="11" s="1"/>
  <c r="K222" i="9"/>
  <c r="K222" i="8"/>
  <c r="K222" i="6"/>
  <c r="K222" i="10" s="1"/>
  <c r="K222" i="7"/>
  <c r="K222" i="11" s="1"/>
  <c r="J99" i="9"/>
  <c r="J99" i="8"/>
  <c r="J99" i="6"/>
  <c r="J99" i="10" s="1"/>
  <c r="J99" i="7"/>
  <c r="J99" i="11" s="1"/>
  <c r="AM15" i="9"/>
  <c r="AM15" i="8"/>
  <c r="AM15" i="6"/>
  <c r="AM15" i="10" s="1"/>
  <c r="AM15" i="7"/>
  <c r="AM15" i="11" s="1"/>
  <c r="AR15" i="9"/>
  <c r="AR15" i="8"/>
  <c r="AR15" i="6"/>
  <c r="AR15" i="10" s="1"/>
  <c r="AR15" i="7"/>
  <c r="AR15" i="11" s="1"/>
  <c r="Z106" i="9"/>
  <c r="Z106" i="8"/>
  <c r="Z106" i="6"/>
  <c r="Z106" i="10" s="1"/>
  <c r="Z106" i="7"/>
  <c r="Z106" i="11" s="1"/>
  <c r="AA171" i="9"/>
  <c r="AA171" i="8"/>
  <c r="AA171" i="6"/>
  <c r="AA171" i="10" s="1"/>
  <c r="AA171" i="7"/>
  <c r="AA171" i="11" s="1"/>
  <c r="Z133" i="9"/>
  <c r="Z133" i="8"/>
  <c r="Z133" i="6"/>
  <c r="Z133" i="10" s="1"/>
  <c r="Z133" i="7"/>
  <c r="Z133" i="11" s="1"/>
  <c r="Z101" i="9"/>
  <c r="Z101" i="8"/>
  <c r="Z101" i="6"/>
  <c r="Z101" i="10" s="1"/>
  <c r="Z101" i="7"/>
  <c r="Z101" i="11" s="1"/>
  <c r="K227" i="9"/>
  <c r="K227" i="8"/>
  <c r="K227" i="6"/>
  <c r="K227" i="10" s="1"/>
  <c r="K227" i="7"/>
  <c r="K227" i="11" s="1"/>
  <c r="K154" i="9"/>
  <c r="K154" i="8"/>
  <c r="K154" i="6"/>
  <c r="K154" i="10" s="1"/>
  <c r="K154" i="7"/>
  <c r="K154" i="11" s="1"/>
  <c r="K102" i="9"/>
  <c r="K102" i="8"/>
  <c r="K102" i="6"/>
  <c r="K102" i="10" s="1"/>
  <c r="K102" i="7"/>
  <c r="K102" i="11" s="1"/>
  <c r="K169" i="9"/>
  <c r="K169" i="8"/>
  <c r="K169" i="6"/>
  <c r="K169" i="10" s="1"/>
  <c r="K169" i="7"/>
  <c r="K169" i="11" s="1"/>
  <c r="AX15" i="9"/>
  <c r="AX15" i="8"/>
  <c r="AX15" i="6"/>
  <c r="AX15" i="10" s="1"/>
  <c r="AX15" i="7"/>
  <c r="AX15" i="11" s="1"/>
  <c r="AE15" i="9"/>
  <c r="AE15" i="8"/>
  <c r="AE15" i="6"/>
  <c r="AE15" i="10" s="1"/>
  <c r="AE15" i="7"/>
  <c r="AE15" i="11" s="1"/>
  <c r="AB15" i="9"/>
  <c r="AB15" i="8"/>
  <c r="AB15" i="6"/>
  <c r="AB15" i="10" s="1"/>
  <c r="AB15" i="7"/>
  <c r="AB15" i="11" s="1"/>
  <c r="AZ42" i="9"/>
  <c r="AZ42" i="8"/>
  <c r="AZ42" i="6"/>
  <c r="AZ42" i="10" s="1"/>
  <c r="AZ42" i="7"/>
  <c r="AZ42" i="11" s="1"/>
  <c r="AZ148" i="9"/>
  <c r="AZ148" i="8"/>
  <c r="AZ148" i="6"/>
  <c r="AZ148" i="10" s="1"/>
  <c r="AZ148" i="7"/>
  <c r="AZ148" i="11" s="1"/>
  <c r="AV170" i="9"/>
  <c r="AV170" i="8"/>
  <c r="AV170" i="6"/>
  <c r="AV170" i="10" s="1"/>
  <c r="AV170" i="7"/>
  <c r="AV170" i="11" s="1"/>
  <c r="Z27" i="9"/>
  <c r="Z27" i="8"/>
  <c r="Z27" i="6"/>
  <c r="Z27" i="10" s="1"/>
  <c r="Z27" i="7"/>
  <c r="Z27" i="11" s="1"/>
  <c r="AA50" i="9"/>
  <c r="AA50" i="8"/>
  <c r="AA50" i="6"/>
  <c r="AA50" i="10" s="1"/>
  <c r="AA50" i="7"/>
  <c r="AA50" i="11" s="1"/>
  <c r="Z130" i="9"/>
  <c r="Z130" i="8"/>
  <c r="Z130" i="6"/>
  <c r="Z130" i="10" s="1"/>
  <c r="Z130" i="7"/>
  <c r="Z130" i="11" s="1"/>
  <c r="Z120" i="9"/>
  <c r="Z120" i="8"/>
  <c r="Z120" i="6"/>
  <c r="Z120" i="10" s="1"/>
  <c r="Z120" i="7"/>
  <c r="Z120" i="11" s="1"/>
  <c r="K97" i="9"/>
  <c r="K97" i="8"/>
  <c r="K97" i="6"/>
  <c r="K97" i="10" s="1"/>
  <c r="K97" i="7"/>
  <c r="K97" i="11" s="1"/>
  <c r="K66" i="9"/>
  <c r="K66" i="8"/>
  <c r="K66" i="6"/>
  <c r="K66" i="10" s="1"/>
  <c r="K66" i="7"/>
  <c r="K66" i="11" s="1"/>
  <c r="K140" i="9"/>
  <c r="K140" i="8"/>
  <c r="K140" i="6"/>
  <c r="K140" i="10" s="1"/>
  <c r="K140" i="7"/>
  <c r="K140" i="11" s="1"/>
  <c r="K224" i="9"/>
  <c r="K224" i="8"/>
  <c r="K224" i="6"/>
  <c r="K224" i="10" s="1"/>
  <c r="K224" i="7"/>
  <c r="K224" i="11" s="1"/>
  <c r="AW15" i="9"/>
  <c r="AW15" i="8"/>
  <c r="AW15" i="6"/>
  <c r="AW15" i="10" s="1"/>
  <c r="AW15" i="7"/>
  <c r="AW15" i="11" s="1"/>
  <c r="AZ15" i="9"/>
  <c r="AZ15" i="8"/>
  <c r="AZ15" i="6"/>
  <c r="AZ15" i="10" s="1"/>
  <c r="AZ15" i="7"/>
  <c r="AZ15" i="11" s="1"/>
  <c r="AD15" i="9"/>
  <c r="AD15" i="8"/>
  <c r="AD15" i="6"/>
  <c r="AD15" i="10" s="1"/>
  <c r="AD15" i="7"/>
  <c r="AD15" i="11" s="1"/>
  <c r="K193" i="9"/>
  <c r="K193" i="8"/>
  <c r="K193" i="6"/>
  <c r="K193" i="10" s="1"/>
  <c r="K193" i="7"/>
  <c r="K193" i="11" s="1"/>
  <c r="AQ438" i="1"/>
  <c r="AQ370" i="1"/>
  <c r="AR357" i="1"/>
  <c r="M111" i="1"/>
  <c r="K109" i="3" s="1"/>
  <c r="M113" i="1"/>
  <c r="K111" i="3" s="1"/>
  <c r="M11" i="1"/>
  <c r="K9" i="3" s="1"/>
  <c r="AQ358" i="1"/>
  <c r="AD261" i="1"/>
  <c r="AD300" i="1" s="1"/>
  <c r="AD435" i="1" s="1"/>
  <c r="BB389" i="1"/>
  <c r="CH299" i="1"/>
  <c r="AW358" i="1"/>
  <c r="BB249" i="1"/>
  <c r="BB288" i="1" s="1"/>
  <c r="BB423" i="1" s="1"/>
  <c r="EA57" i="1"/>
  <c r="AY57" i="1"/>
  <c r="AW55" i="3" s="1"/>
  <c r="ED154" i="1"/>
  <c r="BB154" i="1"/>
  <c r="AZ152" i="3" s="1"/>
  <c r="EC27" i="1"/>
  <c r="BA27" i="1"/>
  <c r="AY25" i="3" s="1"/>
  <c r="DY55" i="1"/>
  <c r="AW55" i="1"/>
  <c r="AU53" i="3" s="1"/>
  <c r="EC150" i="1"/>
  <c r="BA150" i="1"/>
  <c r="AY148" i="3" s="1"/>
  <c r="AX254" i="1"/>
  <c r="AX293" i="1" s="1"/>
  <c r="DY168" i="1"/>
  <c r="AW168" i="1"/>
  <c r="AU166" i="3" s="1"/>
  <c r="DY172" i="1"/>
  <c r="AW172" i="1"/>
  <c r="AU170" i="3" s="1"/>
  <c r="CM210" i="1"/>
  <c r="K210" i="1"/>
  <c r="I208" i="3" s="1"/>
  <c r="AZ248" i="1"/>
  <c r="AZ287" i="1" s="1"/>
  <c r="DP165" i="1"/>
  <c r="AN165" i="1"/>
  <c r="AL163" i="3" s="1"/>
  <c r="DO91" i="1"/>
  <c r="AM91" i="1"/>
  <c r="AK89" i="3" s="1"/>
  <c r="EA203" i="1"/>
  <c r="AY203" i="1"/>
  <c r="AW201" i="3" s="1"/>
  <c r="EA26" i="1"/>
  <c r="AY26" i="1"/>
  <c r="AW24" i="3" s="1"/>
  <c r="AT438" i="1"/>
  <c r="AT370" i="1"/>
  <c r="AX367" i="1"/>
  <c r="AX388" i="1" s="1"/>
  <c r="EC44" i="1"/>
  <c r="BA44" i="1"/>
  <c r="AY42" i="3" s="1"/>
  <c r="AX324" i="1"/>
  <c r="CN110" i="1"/>
  <c r="CN456" i="1" s="1"/>
  <c r="CO456" i="1"/>
  <c r="L110" i="1"/>
  <c r="J108" i="3" s="1"/>
  <c r="CM102" i="1"/>
  <c r="K102" i="1"/>
  <c r="I100" i="3" s="1"/>
  <c r="AI358" i="1"/>
  <c r="AO357" i="1"/>
  <c r="AL367" i="1"/>
  <c r="AL388" i="1" s="1"/>
  <c r="AG370" i="1"/>
  <c r="AZ325" i="1"/>
  <c r="AO359" i="1"/>
  <c r="AL324" i="1"/>
  <c r="CI292" i="1"/>
  <c r="CH292" i="1"/>
  <c r="AZ370" i="1"/>
  <c r="AZ389" i="1" s="1"/>
  <c r="AP438" i="1"/>
  <c r="AP370" i="1"/>
  <c r="AQ261" i="1"/>
  <c r="AQ300" i="1" s="1"/>
  <c r="AH438" i="1"/>
  <c r="AH370" i="1"/>
  <c r="AT261" i="1"/>
  <c r="AT300" i="1" s="1"/>
  <c r="AT324" i="1" s="1"/>
  <c r="I12" i="12" s="1"/>
  <c r="AY261" i="1"/>
  <c r="AY300" i="1" s="1"/>
  <c r="AY435" i="1" s="1"/>
  <c r="AJ438" i="1"/>
  <c r="AJ370" i="1"/>
  <c r="AR438" i="1"/>
  <c r="AR370" i="1"/>
  <c r="AE438" i="1"/>
  <c r="AE370" i="1"/>
  <c r="CO303" i="1"/>
  <c r="AJ261" i="1"/>
  <c r="AJ300" i="1" s="1"/>
  <c r="AJ435" i="1" s="1"/>
  <c r="AS438" i="1"/>
  <c r="AS370" i="1"/>
  <c r="BD438" i="1"/>
  <c r="CM303" i="1"/>
  <c r="BD370" i="1"/>
  <c r="BD389" i="1" s="1"/>
  <c r="CL303" i="1"/>
  <c r="AO261" i="1"/>
  <c r="AO300" i="1" s="1"/>
  <c r="AO435" i="1" s="1"/>
  <c r="AO438" i="1"/>
  <c r="AO370" i="1"/>
  <c r="CH303" i="1"/>
  <c r="CI303" i="1"/>
  <c r="AF438" i="1"/>
  <c r="AF370" i="1"/>
  <c r="BC438" i="1"/>
  <c r="BC370" i="1"/>
  <c r="AX438" i="1"/>
  <c r="AX370" i="1"/>
  <c r="AU438" i="1"/>
  <c r="AU370" i="1"/>
  <c r="BC261" i="1"/>
  <c r="BC300" i="1" s="1"/>
  <c r="AK358" i="1"/>
  <c r="AH261" i="1"/>
  <c r="AH300" i="1" s="1"/>
  <c r="AH435" i="1" s="1"/>
  <c r="CM304" i="1"/>
  <c r="AH382" i="1"/>
  <c r="BB261" i="1"/>
  <c r="BB300" i="1" s="1"/>
  <c r="BB324" i="1" s="1"/>
  <c r="K12" i="12" s="1"/>
  <c r="AK261" i="1"/>
  <c r="AK300" i="1" s="1"/>
  <c r="AK435" i="1" s="1"/>
  <c r="BA438" i="1"/>
  <c r="BA370" i="1"/>
  <c r="BA389" i="1" s="1"/>
  <c r="CN195" i="1"/>
  <c r="L195" i="1"/>
  <c r="J193" i="3" s="1"/>
  <c r="CI291" i="1"/>
  <c r="AR367" i="1"/>
  <c r="AR388" i="1" s="1"/>
  <c r="AP357" i="1"/>
  <c r="AR324" i="1"/>
  <c r="AO323" i="1"/>
  <c r="AH358" i="1"/>
  <c r="BC325" i="1"/>
  <c r="AF261" i="1"/>
  <c r="AF300" i="1" s="1"/>
  <c r="AO358" i="1"/>
  <c r="BC371" i="1"/>
  <c r="AL357" i="1"/>
  <c r="CH291" i="1"/>
  <c r="AS358" i="1"/>
  <c r="BD261" i="1"/>
  <c r="BD300" i="1" s="1"/>
  <c r="BD435" i="1" s="1"/>
  <c r="AG261" i="1"/>
  <c r="AG300" i="1" s="1"/>
  <c r="AZ261" i="1"/>
  <c r="AZ300" i="1" s="1"/>
  <c r="BA261" i="1"/>
  <c r="BA300" i="1" s="1"/>
  <c r="AE261" i="1"/>
  <c r="AE300" i="1" s="1"/>
  <c r="AE435" i="1" s="1"/>
  <c r="AN261" i="1"/>
  <c r="AN300" i="1" s="1"/>
  <c r="AU261" i="1"/>
  <c r="AU300" i="1" s="1"/>
  <c r="AS261" i="1"/>
  <c r="AS300" i="1" s="1"/>
  <c r="AC17" i="1"/>
  <c r="AA15" i="3" s="1"/>
  <c r="K101" i="1"/>
  <c r="I99" i="3" s="1"/>
  <c r="AC454" i="1"/>
  <c r="DE22" i="1"/>
  <c r="AB22" i="1" s="1"/>
  <c r="Z20" i="3" s="1"/>
  <c r="DE17" i="1"/>
  <c r="DE454" i="1"/>
  <c r="CI290" i="1"/>
  <c r="CJ290" i="1"/>
  <c r="AY323" i="1"/>
  <c r="J11" i="12" s="1"/>
  <c r="AQ357" i="1"/>
  <c r="AQ323" i="1"/>
  <c r="AP359" i="1"/>
  <c r="AX323" i="1"/>
  <c r="AK357" i="1"/>
  <c r="AZ357" i="1"/>
  <c r="AX358" i="1"/>
  <c r="BC353" i="1"/>
  <c r="AU358" i="1"/>
  <c r="AZ323" i="1"/>
  <c r="AZ358" i="1"/>
  <c r="AF323" i="1"/>
  <c r="AF425" i="1"/>
  <c r="AG357" i="1"/>
  <c r="AG425" i="1"/>
  <c r="AP358" i="1"/>
  <c r="AP426" i="1"/>
  <c r="AV357" i="1"/>
  <c r="AV425" i="1"/>
  <c r="BD325" i="1"/>
  <c r="BD439" i="1"/>
  <c r="BA325" i="1"/>
  <c r="BA439" i="1"/>
  <c r="CO224" i="1"/>
  <c r="L224" i="1" s="1"/>
  <c r="J222" i="3" s="1"/>
  <c r="BA358" i="1"/>
  <c r="BA387" i="1" s="1"/>
  <c r="BA426" i="1"/>
  <c r="CM290" i="1"/>
  <c r="BD425" i="1"/>
  <c r="BD321" i="1"/>
  <c r="BD421" i="1"/>
  <c r="AT358" i="1"/>
  <c r="AT387" i="1" s="1"/>
  <c r="AT426" i="1"/>
  <c r="AH323" i="1"/>
  <c r="AH425" i="1"/>
  <c r="AW357" i="1"/>
  <c r="AW425" i="1"/>
  <c r="BB358" i="1"/>
  <c r="BB426" i="1"/>
  <c r="AM358" i="1"/>
  <c r="AM426" i="1"/>
  <c r="AU323" i="1"/>
  <c r="AU425" i="1"/>
  <c r="BD353" i="1"/>
  <c r="BD385" i="1" s="1"/>
  <c r="AH357" i="1"/>
  <c r="AT323" i="1"/>
  <c r="I11" i="12" s="1"/>
  <c r="BC357" i="1"/>
  <c r="BC387" i="1" s="1"/>
  <c r="BC323" i="1"/>
  <c r="AF357" i="1"/>
  <c r="AF387" i="1" s="1"/>
  <c r="AN359" i="1"/>
  <c r="BC321" i="1"/>
  <c r="AR323" i="1"/>
  <c r="AK359" i="1"/>
  <c r="AI357" i="1"/>
  <c r="BD323" i="1"/>
  <c r="AM357" i="1"/>
  <c r="AI323" i="1"/>
  <c r="AP323" i="1"/>
  <c r="AN323" i="1"/>
  <c r="AM323" i="1"/>
  <c r="CL290" i="1"/>
  <c r="BC355" i="1"/>
  <c r="AX357" i="1"/>
  <c r="AK323" i="1"/>
  <c r="BA323" i="1"/>
  <c r="BB357" i="1"/>
  <c r="AG323" i="1"/>
  <c r="AN357" i="1"/>
  <c r="BD387" i="1"/>
  <c r="AV323" i="1"/>
  <c r="AU357" i="1"/>
  <c r="AL323" i="1"/>
  <c r="BB323" i="1"/>
  <c r="K11" i="12" s="1"/>
  <c r="AV358" i="1"/>
  <c r="AS323" i="1"/>
  <c r="AS357" i="1"/>
  <c r="AW323" i="1"/>
  <c r="AV359" i="1"/>
  <c r="CO229" i="1"/>
  <c r="L229" i="1" s="1"/>
  <c r="J227" i="3" s="1"/>
  <c r="AG359" i="1"/>
  <c r="CH290" i="1"/>
  <c r="L99" i="1"/>
  <c r="J97" i="3" s="1"/>
  <c r="CO41" i="1"/>
  <c r="L41" i="1" s="1"/>
  <c r="J39" i="3" s="1"/>
  <c r="CO9" i="1"/>
  <c r="L9" i="1" s="1"/>
  <c r="J7" i="3" s="1"/>
  <c r="CO113" i="1"/>
  <c r="L32" i="1"/>
  <c r="J30" i="3" s="1"/>
  <c r="CO179" i="1"/>
  <c r="L179" i="1" s="1"/>
  <c r="J177" i="3" s="1"/>
  <c r="CO117" i="1"/>
  <c r="L117" i="1" s="1"/>
  <c r="J115" i="3" s="1"/>
  <c r="L156" i="1"/>
  <c r="J154" i="3" s="1"/>
  <c r="CO68" i="1"/>
  <c r="L68" i="1" s="1"/>
  <c r="J66" i="3" s="1"/>
  <c r="L155" i="1"/>
  <c r="J153" i="3" s="1"/>
  <c r="CO67" i="1"/>
  <c r="L67" i="1" s="1"/>
  <c r="J65" i="3" s="1"/>
  <c r="CO11" i="1"/>
  <c r="CO129" i="1"/>
  <c r="L129" i="1" s="1"/>
  <c r="J127" i="3" s="1"/>
  <c r="L178" i="1"/>
  <c r="J176" i="3" s="1"/>
  <c r="CO60" i="1"/>
  <c r="L60" i="1" s="1"/>
  <c r="J58" i="3" s="1"/>
  <c r="CO104" i="1"/>
  <c r="L104" i="1" s="1"/>
  <c r="J102" i="3" s="1"/>
  <c r="CO142" i="1"/>
  <c r="L142" i="1" s="1"/>
  <c r="J140" i="3" s="1"/>
  <c r="CO111" i="1"/>
  <c r="L5" i="1"/>
  <c r="J3" i="3" s="1"/>
  <c r="CO143" i="1"/>
  <c r="L143" i="1" s="1"/>
  <c r="J141" i="3" s="1"/>
  <c r="CO37" i="1"/>
  <c r="L37" i="1" s="1"/>
  <c r="J35" i="3" s="1"/>
  <c r="CO53" i="1"/>
  <c r="L53" i="1" s="1"/>
  <c r="J51" i="3" s="1"/>
  <c r="CO66" i="1"/>
  <c r="L66" i="1" s="1"/>
  <c r="J64" i="3" s="1"/>
  <c r="L171" i="1"/>
  <c r="J169" i="3" s="1"/>
  <c r="CO211" i="1"/>
  <c r="L211" i="1" s="1"/>
  <c r="J209" i="3" s="1"/>
  <c r="CO226" i="1"/>
  <c r="L226" i="1" s="1"/>
  <c r="J224" i="3" s="1"/>
  <c r="CO218" i="1"/>
  <c r="L218" i="1" s="1"/>
  <c r="J216" i="3" s="1"/>
  <c r="CO231" i="1"/>
  <c r="L231" i="1" s="1"/>
  <c r="J229" i="3" s="1"/>
  <c r="DD4" i="1"/>
  <c r="AA4" i="1" s="1"/>
  <c r="Y2" i="3" s="1"/>
  <c r="AA458" i="1"/>
  <c r="AA245" i="1"/>
  <c r="AA284" i="1" s="1"/>
  <c r="AA419" i="1" s="1"/>
  <c r="AD248" i="1"/>
  <c r="AD287" i="1" s="1"/>
  <c r="AD422" i="1" s="1"/>
  <c r="AD257" i="1"/>
  <c r="AD296" i="1" s="1"/>
  <c r="AD431" i="1" s="1"/>
  <c r="AC256" i="1"/>
  <c r="AC295" i="1" s="1"/>
  <c r="AC430" i="1" s="1"/>
  <c r="AC264" i="1"/>
  <c r="AC303" i="1" s="1"/>
  <c r="AC438" i="1" s="1"/>
  <c r="AD251" i="1"/>
  <c r="AD290" i="1" s="1"/>
  <c r="AD425" i="1" s="1"/>
  <c r="AD247" i="1"/>
  <c r="AD286" i="1" s="1"/>
  <c r="AD421" i="1" s="1"/>
  <c r="AD249" i="1"/>
  <c r="AD288" i="1" s="1"/>
  <c r="AD423" i="1" s="1"/>
  <c r="AD253" i="1"/>
  <c r="AD292" i="1" s="1"/>
  <c r="AD427" i="1" s="1"/>
  <c r="AD255" i="1"/>
  <c r="AD294" i="1" s="1"/>
  <c r="AD429" i="1" s="1"/>
  <c r="AB351" i="1"/>
  <c r="AB316" i="1"/>
  <c r="DD209" i="1"/>
  <c r="AA209" i="1" s="1"/>
  <c r="Y207" i="3" s="1"/>
  <c r="DD163" i="1"/>
  <c r="AA163" i="1" s="1"/>
  <c r="Y161" i="3" s="1"/>
  <c r="DD135" i="1"/>
  <c r="AA135" i="1" s="1"/>
  <c r="Y133" i="3" s="1"/>
  <c r="AA132" i="1"/>
  <c r="Y130" i="3" s="1"/>
  <c r="DD174" i="1"/>
  <c r="AA174" i="1" s="1"/>
  <c r="Y172" i="3" s="1"/>
  <c r="DD199" i="1"/>
  <c r="AA199" i="1" s="1"/>
  <c r="Y197" i="3" s="1"/>
  <c r="DD80" i="1"/>
  <c r="AA80" i="1" s="1"/>
  <c r="Y78" i="3" s="1"/>
  <c r="DD34" i="1"/>
  <c r="AA34" i="1" s="1"/>
  <c r="Y32" i="3" s="1"/>
  <c r="DD50" i="1"/>
  <c r="AA50" i="1" s="1"/>
  <c r="Y48" i="3" s="1"/>
  <c r="DD27" i="1"/>
  <c r="AA27" i="1" s="1"/>
  <c r="Y25" i="3" s="1"/>
  <c r="DD103" i="1"/>
  <c r="AA103" i="1" s="1"/>
  <c r="Y101" i="3" s="1"/>
  <c r="DD122" i="1"/>
  <c r="AA122" i="1" s="1"/>
  <c r="Y120" i="3" s="1"/>
  <c r="AD362" i="1"/>
  <c r="DC458" i="1"/>
  <c r="AD352" i="1"/>
  <c r="AA164" i="1"/>
  <c r="Y162" i="3" s="1"/>
  <c r="DD192" i="1"/>
  <c r="AA192" i="1" s="1"/>
  <c r="Y190" i="3" s="1"/>
  <c r="DD190" i="1"/>
  <c r="AA190" i="1" s="1"/>
  <c r="Y188" i="3" s="1"/>
  <c r="DD108" i="1"/>
  <c r="AA108" i="1" s="1"/>
  <c r="Y106" i="3" s="1"/>
  <c r="DD29" i="1"/>
  <c r="AA29" i="1" s="1"/>
  <c r="Y27" i="3" s="1"/>
  <c r="DD31" i="1"/>
  <c r="AA31" i="1" s="1"/>
  <c r="Y29" i="3" s="1"/>
  <c r="DE166" i="1"/>
  <c r="AB166" i="1" s="1"/>
  <c r="Z164" i="3" s="1"/>
  <c r="DE83" i="1"/>
  <c r="AB83" i="1" s="1"/>
  <c r="Z81" i="3" s="1"/>
  <c r="DE43" i="1"/>
  <c r="AB43" i="1" s="1"/>
  <c r="Z41" i="3" s="1"/>
  <c r="DE205" i="1"/>
  <c r="AB205" i="1" s="1"/>
  <c r="Z203" i="3" s="1"/>
  <c r="DE128" i="1"/>
  <c r="AB128" i="1" s="1"/>
  <c r="Z126" i="3" s="1"/>
  <c r="DE173" i="1"/>
  <c r="AB173" i="1" s="1"/>
  <c r="Z171" i="3" s="1"/>
  <c r="DE52" i="1"/>
  <c r="AB52" i="1" s="1"/>
  <c r="Z50" i="3" s="1"/>
  <c r="DE78" i="1"/>
  <c r="AB78" i="1" s="1"/>
  <c r="Z76" i="3" s="1"/>
  <c r="DE92" i="1"/>
  <c r="AB92" i="1" s="1"/>
  <c r="Z90" i="3" s="1"/>
  <c r="AC246" i="1"/>
  <c r="AC285" i="1" s="1"/>
  <c r="AC420" i="1" s="1"/>
  <c r="CO299" i="1"/>
  <c r="AE366" i="1"/>
  <c r="AC380" i="1"/>
  <c r="AD370" i="1"/>
  <c r="AH407" i="1"/>
  <c r="AQ387" i="1"/>
  <c r="AR316" i="1"/>
  <c r="AR351" i="1"/>
  <c r="AW316" i="1"/>
  <c r="AW351" i="1"/>
  <c r="AM316" i="1"/>
  <c r="AM351" i="1"/>
  <c r="AT382" i="1"/>
  <c r="AT407" i="1"/>
  <c r="BC382" i="1"/>
  <c r="BC407" i="1"/>
  <c r="AL351" i="1"/>
  <c r="AL316" i="1"/>
  <c r="BC406" i="1"/>
  <c r="BC381" i="1"/>
  <c r="AR387" i="1"/>
  <c r="BA406" i="1"/>
  <c r="BA381" i="1"/>
  <c r="CH284" i="1"/>
  <c r="AO351" i="1"/>
  <c r="AO316" i="1"/>
  <c r="AP407" i="1"/>
  <c r="AP382" i="1"/>
  <c r="AJ372" i="1"/>
  <c r="BB372" i="1"/>
  <c r="T372" i="1"/>
  <c r="P372" i="1"/>
  <c r="AW372" i="1"/>
  <c r="AL372" i="1"/>
  <c r="AH372" i="1"/>
  <c r="X372" i="1"/>
  <c r="AR372" i="1"/>
  <c r="AQ372" i="1"/>
  <c r="BD406" i="1"/>
  <c r="BD381" i="1"/>
  <c r="AK316" i="1"/>
  <c r="AK351" i="1"/>
  <c r="AL387" i="1"/>
  <c r="AH316" i="1"/>
  <c r="AH351" i="1"/>
  <c r="AG407" i="1"/>
  <c r="AG382" i="1"/>
  <c r="AX382" i="1"/>
  <c r="AX407" i="1"/>
  <c r="AQ382" i="1"/>
  <c r="AQ407" i="1"/>
  <c r="AL407" i="1"/>
  <c r="AL382" i="1"/>
  <c r="AZ407" i="1"/>
  <c r="AZ382" i="1"/>
  <c r="AJ407" i="1"/>
  <c r="AJ382" i="1"/>
  <c r="Q372" i="1"/>
  <c r="V372" i="1"/>
  <c r="M372" i="1"/>
  <c r="CM305" i="1"/>
  <c r="CL305" i="1"/>
  <c r="BD372" i="1"/>
  <c r="AS372" i="1"/>
  <c r="AN316" i="1"/>
  <c r="AN351" i="1"/>
  <c r="AU316" i="1"/>
  <c r="AU351" i="1"/>
  <c r="AG316" i="1"/>
  <c r="AG351" i="1"/>
  <c r="AM407" i="1"/>
  <c r="AM382" i="1"/>
  <c r="AO407" i="1"/>
  <c r="AO382" i="1"/>
  <c r="AV407" i="1"/>
  <c r="AV382" i="1"/>
  <c r="AW407" i="1"/>
  <c r="AW382" i="1"/>
  <c r="AY407" i="1"/>
  <c r="AY382" i="1"/>
  <c r="W372" i="1"/>
  <c r="AT372" i="1"/>
  <c r="AP372" i="1"/>
  <c r="O372" i="1"/>
  <c r="R372" i="1"/>
  <c r="AF372" i="1"/>
  <c r="AT316" i="1"/>
  <c r="I4" i="12" s="1"/>
  <c r="AT351" i="1"/>
  <c r="AJ351" i="1"/>
  <c r="AJ316" i="1"/>
  <c r="AD380" i="1"/>
  <c r="AR382" i="1"/>
  <c r="AR407" i="1"/>
  <c r="BC316" i="1"/>
  <c r="BC351" i="1"/>
  <c r="AP316" i="1"/>
  <c r="AP351" i="1"/>
  <c r="CL284" i="1"/>
  <c r="CM284" i="1"/>
  <c r="BD316" i="1"/>
  <c r="BD351" i="1"/>
  <c r="BA351" i="1"/>
  <c r="BA316" i="1"/>
  <c r="AY381" i="1"/>
  <c r="AY406" i="1"/>
  <c r="CO284" i="1"/>
  <c r="AE316" i="1"/>
  <c r="AE351" i="1"/>
  <c r="AF316" i="1"/>
  <c r="AF351" i="1"/>
  <c r="AS316" i="1"/>
  <c r="AS351" i="1"/>
  <c r="AI316" i="1"/>
  <c r="AI351" i="1"/>
  <c r="BB351" i="1"/>
  <c r="BB316" i="1"/>
  <c r="K4" i="12" s="1"/>
  <c r="AS382" i="1"/>
  <c r="AS407" i="1"/>
  <c r="AU382" i="1"/>
  <c r="AU407" i="1"/>
  <c r="BB382" i="1"/>
  <c r="BB407" i="1"/>
  <c r="AI382" i="1"/>
  <c r="AI407" i="1"/>
  <c r="AN372" i="1"/>
  <c r="Y372" i="1"/>
  <c r="AV372" i="1"/>
  <c r="U372" i="1"/>
  <c r="AZ316" i="1"/>
  <c r="AZ351" i="1"/>
  <c r="N372" i="1"/>
  <c r="AX372" i="1"/>
  <c r="AM372" i="1"/>
  <c r="AB372" i="1"/>
  <c r="AU372" i="1"/>
  <c r="AY387" i="1"/>
  <c r="AX316" i="1"/>
  <c r="AX351" i="1"/>
  <c r="CI284" i="1"/>
  <c r="CJ284" i="1"/>
  <c r="AY316" i="1"/>
  <c r="J4" i="12" s="1"/>
  <c r="AY351" i="1"/>
  <c r="AJ387" i="1"/>
  <c r="AQ316" i="1"/>
  <c r="AQ351" i="1"/>
  <c r="AV316" i="1"/>
  <c r="AV351" i="1"/>
  <c r="BA407" i="1"/>
  <c r="BA382" i="1"/>
  <c r="BD382" i="1"/>
  <c r="BD407" i="1"/>
  <c r="S372" i="1"/>
  <c r="AG372" i="1"/>
  <c r="AK372" i="1"/>
  <c r="BC372" i="1"/>
  <c r="CG305" i="1"/>
  <c r="CO305" i="1"/>
  <c r="AE372" i="1"/>
  <c r="AD372" i="1"/>
  <c r="AI372" i="1"/>
  <c r="AZ406" i="1"/>
  <c r="AZ381" i="1"/>
  <c r="AF407" i="1"/>
  <c r="AF382" i="1"/>
  <c r="AK407" i="1"/>
  <c r="AK382" i="1"/>
  <c r="AN407" i="1"/>
  <c r="AN382" i="1"/>
  <c r="AE382" i="1"/>
  <c r="AE407" i="1"/>
  <c r="AA372" i="1"/>
  <c r="Z372" i="1"/>
  <c r="CI305" i="1"/>
  <c r="CJ305" i="1"/>
  <c r="AY372" i="1"/>
  <c r="BA372" i="1"/>
  <c r="AC372" i="1"/>
  <c r="CH305" i="1"/>
  <c r="AO372" i="1"/>
  <c r="BB381" i="1"/>
  <c r="BB406" i="1"/>
  <c r="AI387" i="1" l="1"/>
  <c r="BB355" i="1"/>
  <c r="Y106" i="9"/>
  <c r="Y106" i="8"/>
  <c r="Y106" i="6"/>
  <c r="Y106" i="10" s="1"/>
  <c r="Y106" i="7"/>
  <c r="Y106" i="11" s="1"/>
  <c r="AL163" i="9"/>
  <c r="AL163" i="8"/>
  <c r="AL163" i="6"/>
  <c r="AL163" i="10" s="1"/>
  <c r="AL163" i="7"/>
  <c r="AL163" i="11" s="1"/>
  <c r="AZ152" i="9"/>
  <c r="AZ152" i="8"/>
  <c r="AZ152" i="6"/>
  <c r="AZ152" i="10" s="1"/>
  <c r="AZ152" i="7"/>
  <c r="AZ152" i="11" s="1"/>
  <c r="Z126" i="9"/>
  <c r="Z126" i="8"/>
  <c r="Z126" i="6"/>
  <c r="Z126" i="10" s="1"/>
  <c r="Z126" i="7"/>
  <c r="Z126" i="11" s="1"/>
  <c r="Y188" i="9"/>
  <c r="Y188" i="8"/>
  <c r="Y188" i="6"/>
  <c r="Y188" i="10" s="1"/>
  <c r="Y188" i="7"/>
  <c r="Y188" i="11" s="1"/>
  <c r="Y101" i="9"/>
  <c r="Y101" i="8"/>
  <c r="Y101" i="6"/>
  <c r="Y101" i="10" s="1"/>
  <c r="Y101" i="7"/>
  <c r="Y101" i="11" s="1"/>
  <c r="Y133" i="9"/>
  <c r="Y133" i="8"/>
  <c r="Y133" i="6"/>
  <c r="Y133" i="10" s="1"/>
  <c r="Y133" i="7"/>
  <c r="Y133" i="11" s="1"/>
  <c r="J51" i="9"/>
  <c r="J51" i="8"/>
  <c r="J51" i="6"/>
  <c r="J51" i="10" s="1"/>
  <c r="J51" i="7"/>
  <c r="J51" i="11" s="1"/>
  <c r="J176" i="9"/>
  <c r="J176" i="8"/>
  <c r="J176" i="6"/>
  <c r="J176" i="10" s="1"/>
  <c r="J176" i="7"/>
  <c r="J176" i="11" s="1"/>
  <c r="J177" i="9"/>
  <c r="J177" i="8"/>
  <c r="J177" i="6"/>
  <c r="J177" i="10" s="1"/>
  <c r="J177" i="7"/>
  <c r="J177" i="11" s="1"/>
  <c r="J227" i="9"/>
  <c r="J227" i="8"/>
  <c r="J227" i="6"/>
  <c r="J227" i="10" s="1"/>
  <c r="J227" i="7"/>
  <c r="J227" i="11" s="1"/>
  <c r="AD324" i="1"/>
  <c r="J108" i="9"/>
  <c r="J108" i="8"/>
  <c r="J108" i="6"/>
  <c r="J108" i="10" s="1"/>
  <c r="J108" i="7"/>
  <c r="J108" i="11" s="1"/>
  <c r="Y130" i="9"/>
  <c r="Y130" i="8"/>
  <c r="Y130" i="6"/>
  <c r="Y130" i="10" s="1"/>
  <c r="Y130" i="7"/>
  <c r="Y130" i="11" s="1"/>
  <c r="Z203" i="9"/>
  <c r="Z203" i="8"/>
  <c r="Z203" i="6"/>
  <c r="Z203" i="10" s="1"/>
  <c r="Z203" i="7"/>
  <c r="Z203" i="11" s="1"/>
  <c r="Y190" i="9"/>
  <c r="Y190" i="8"/>
  <c r="Y190" i="6"/>
  <c r="Y190" i="10" s="1"/>
  <c r="Y190" i="7"/>
  <c r="Y190" i="11" s="1"/>
  <c r="Y25" i="9"/>
  <c r="Y25" i="8"/>
  <c r="Y25" i="6"/>
  <c r="Y25" i="10" s="1"/>
  <c r="Y25" i="7"/>
  <c r="Y25" i="11" s="1"/>
  <c r="Y161" i="9"/>
  <c r="Y161" i="8"/>
  <c r="Y161" i="6"/>
  <c r="Y161" i="10" s="1"/>
  <c r="Y161" i="7"/>
  <c r="Y161" i="11" s="1"/>
  <c r="Y2" i="9"/>
  <c r="Y2" i="8"/>
  <c r="Y2" i="6"/>
  <c r="Y2" i="10" s="1"/>
  <c r="Y2" i="7"/>
  <c r="Y2" i="11" s="1"/>
  <c r="J35" i="9"/>
  <c r="J35" i="8"/>
  <c r="J35" i="6"/>
  <c r="J35" i="10" s="1"/>
  <c r="J35" i="7"/>
  <c r="J35" i="11" s="1"/>
  <c r="J127" i="9"/>
  <c r="J127" i="8"/>
  <c r="J127" i="6"/>
  <c r="J127" i="10" s="1"/>
  <c r="J127" i="7"/>
  <c r="J127" i="11" s="1"/>
  <c r="J30" i="9"/>
  <c r="J30" i="8"/>
  <c r="J30" i="6"/>
  <c r="J30" i="10" s="1"/>
  <c r="J30" i="7"/>
  <c r="J30" i="11" s="1"/>
  <c r="AW24" i="9"/>
  <c r="AW24" i="8"/>
  <c r="AW24" i="6"/>
  <c r="AW24" i="10" s="1"/>
  <c r="AW24" i="7"/>
  <c r="AW24" i="11" s="1"/>
  <c r="AY148" i="9"/>
  <c r="AY148" i="8"/>
  <c r="AY148" i="6"/>
  <c r="AY148" i="10" s="1"/>
  <c r="AY148" i="7"/>
  <c r="AY148" i="11" s="1"/>
  <c r="AW55" i="9"/>
  <c r="AW55" i="8"/>
  <c r="AW55" i="6"/>
  <c r="AW55" i="10" s="1"/>
  <c r="AW55" i="7"/>
  <c r="AW55" i="11" s="1"/>
  <c r="K9" i="9"/>
  <c r="K9" i="8"/>
  <c r="K9" i="6"/>
  <c r="K9" i="10" s="1"/>
  <c r="K9" i="7"/>
  <c r="K9" i="11" s="1"/>
  <c r="J115" i="9"/>
  <c r="J115" i="8"/>
  <c r="J115" i="6"/>
  <c r="J115" i="10" s="1"/>
  <c r="J115" i="7"/>
  <c r="J115" i="11" s="1"/>
  <c r="Z41" i="9"/>
  <c r="Z41" i="8"/>
  <c r="Z41" i="6"/>
  <c r="Z41" i="10" s="1"/>
  <c r="Z41" i="7"/>
  <c r="Z41" i="11" s="1"/>
  <c r="Y162" i="9"/>
  <c r="Y162" i="8"/>
  <c r="Y162" i="6"/>
  <c r="Y162" i="10" s="1"/>
  <c r="Y162" i="7"/>
  <c r="Y162" i="11" s="1"/>
  <c r="Y48" i="9"/>
  <c r="Y48" i="8"/>
  <c r="Y48" i="6"/>
  <c r="Y48" i="10" s="1"/>
  <c r="Y48" i="7"/>
  <c r="Y48" i="11" s="1"/>
  <c r="Y207" i="9"/>
  <c r="Y207" i="8"/>
  <c r="Y207" i="6"/>
  <c r="Y207" i="10" s="1"/>
  <c r="Y207" i="7"/>
  <c r="Y207" i="11" s="1"/>
  <c r="J229" i="9"/>
  <c r="J229" i="8"/>
  <c r="J229" i="6"/>
  <c r="J229" i="10" s="1"/>
  <c r="J229" i="7"/>
  <c r="J229" i="11" s="1"/>
  <c r="J141" i="9"/>
  <c r="J141" i="8"/>
  <c r="J141" i="6"/>
  <c r="J141" i="10" s="1"/>
  <c r="J141" i="7"/>
  <c r="J141" i="11" s="1"/>
  <c r="AD367" i="1"/>
  <c r="AD388" i="1" s="1"/>
  <c r="I208" i="9"/>
  <c r="I208" i="8"/>
  <c r="I208" i="6"/>
  <c r="I208" i="10" s="1"/>
  <c r="I208" i="7"/>
  <c r="I208" i="11" s="1"/>
  <c r="K111" i="9"/>
  <c r="K111" i="8"/>
  <c r="K111" i="6"/>
  <c r="K111" i="10" s="1"/>
  <c r="K111" i="7"/>
  <c r="K111" i="11" s="1"/>
  <c r="J64" i="9"/>
  <c r="J64" i="8"/>
  <c r="J64" i="6"/>
  <c r="J64" i="10" s="1"/>
  <c r="J64" i="7"/>
  <c r="J64" i="11" s="1"/>
  <c r="J193" i="9"/>
  <c r="J193" i="8"/>
  <c r="J193" i="6"/>
  <c r="J193" i="10" s="1"/>
  <c r="J193" i="7"/>
  <c r="J193" i="11" s="1"/>
  <c r="Z81" i="9"/>
  <c r="Z81" i="8"/>
  <c r="Z81" i="6"/>
  <c r="Z81" i="10" s="1"/>
  <c r="Z81" i="7"/>
  <c r="Z81" i="11" s="1"/>
  <c r="Y32" i="9"/>
  <c r="Y32" i="8"/>
  <c r="Y32" i="6"/>
  <c r="Y32" i="10" s="1"/>
  <c r="Y32" i="7"/>
  <c r="Y32" i="11" s="1"/>
  <c r="J216" i="9"/>
  <c r="J216" i="8"/>
  <c r="J216" i="6"/>
  <c r="J216" i="10" s="1"/>
  <c r="J216" i="7"/>
  <c r="J216" i="11" s="1"/>
  <c r="J3" i="9"/>
  <c r="J3" i="8"/>
  <c r="J3" i="6"/>
  <c r="J3" i="10" s="1"/>
  <c r="J3" i="7"/>
  <c r="J3" i="11" s="1"/>
  <c r="J65" i="9"/>
  <c r="J65" i="8"/>
  <c r="J65" i="6"/>
  <c r="J65" i="10" s="1"/>
  <c r="J65" i="7"/>
  <c r="J65" i="11" s="1"/>
  <c r="J7" i="9"/>
  <c r="J7" i="8"/>
  <c r="J7" i="6"/>
  <c r="J7" i="10" s="1"/>
  <c r="J7" i="7"/>
  <c r="J7" i="11" s="1"/>
  <c r="Z20" i="9"/>
  <c r="Z20" i="8"/>
  <c r="Z20" i="6"/>
  <c r="Z20" i="10" s="1"/>
  <c r="Z20" i="7"/>
  <c r="Z20" i="11" s="1"/>
  <c r="AW201" i="9"/>
  <c r="AW201" i="8"/>
  <c r="AW201" i="6"/>
  <c r="AW201" i="10" s="1"/>
  <c r="AW201" i="7"/>
  <c r="AW201" i="11" s="1"/>
  <c r="AU53" i="9"/>
  <c r="AU53" i="8"/>
  <c r="AU53" i="6"/>
  <c r="AU53" i="10" s="1"/>
  <c r="AU53" i="7"/>
  <c r="AU53" i="11" s="1"/>
  <c r="K109" i="9"/>
  <c r="K109" i="8"/>
  <c r="K109" i="6"/>
  <c r="K109" i="10" s="1"/>
  <c r="K109" i="7"/>
  <c r="K109" i="11" s="1"/>
  <c r="J58" i="9"/>
  <c r="J58" i="8"/>
  <c r="J58" i="6"/>
  <c r="J58" i="10" s="1"/>
  <c r="J58" i="7"/>
  <c r="J58" i="11" s="1"/>
  <c r="Z90" i="9"/>
  <c r="Z90" i="8"/>
  <c r="Z90" i="6"/>
  <c r="Z90" i="10" s="1"/>
  <c r="Z90" i="7"/>
  <c r="Z90" i="11" s="1"/>
  <c r="Z164" i="9"/>
  <c r="Z164" i="8"/>
  <c r="Z164" i="6"/>
  <c r="Z164" i="10" s="1"/>
  <c r="Z164" i="7"/>
  <c r="Z164" i="11" s="1"/>
  <c r="Y78" i="9"/>
  <c r="Y78" i="8"/>
  <c r="Y78" i="6"/>
  <c r="Y78" i="10" s="1"/>
  <c r="Y78" i="7"/>
  <c r="Y78" i="11" s="1"/>
  <c r="J224" i="9"/>
  <c r="J224" i="8"/>
  <c r="J224" i="6"/>
  <c r="J224" i="10" s="1"/>
  <c r="J224" i="7"/>
  <c r="J224" i="11" s="1"/>
  <c r="J153" i="9"/>
  <c r="J153" i="8"/>
  <c r="J153" i="6"/>
  <c r="J153" i="10" s="1"/>
  <c r="J153" i="7"/>
  <c r="J153" i="11" s="1"/>
  <c r="J39" i="9"/>
  <c r="J39" i="8"/>
  <c r="J39" i="6"/>
  <c r="J39" i="10" s="1"/>
  <c r="J39" i="7"/>
  <c r="J39" i="11" s="1"/>
  <c r="AY42" i="9"/>
  <c r="AY42" i="8"/>
  <c r="AY42" i="6"/>
  <c r="AY42" i="10" s="1"/>
  <c r="AY42" i="7"/>
  <c r="AY42" i="11" s="1"/>
  <c r="AU170" i="9"/>
  <c r="AU170" i="8"/>
  <c r="AU170" i="6"/>
  <c r="AU170" i="10" s="1"/>
  <c r="AU170" i="7"/>
  <c r="AU170" i="11" s="1"/>
  <c r="Z171" i="9"/>
  <c r="Z171" i="8"/>
  <c r="Z171" i="6"/>
  <c r="Z171" i="10" s="1"/>
  <c r="Z171" i="7"/>
  <c r="Z171" i="11" s="1"/>
  <c r="Z76" i="9"/>
  <c r="Z76" i="8"/>
  <c r="Z76" i="6"/>
  <c r="Z76" i="10" s="1"/>
  <c r="Z76" i="7"/>
  <c r="Z76" i="11" s="1"/>
  <c r="Y29" i="9"/>
  <c r="Y29" i="8"/>
  <c r="Y29" i="6"/>
  <c r="Y29" i="10" s="1"/>
  <c r="Y29" i="7"/>
  <c r="Y29" i="11" s="1"/>
  <c r="Y197" i="9"/>
  <c r="Y197" i="8"/>
  <c r="Y197" i="6"/>
  <c r="Y197" i="10" s="1"/>
  <c r="Y197" i="7"/>
  <c r="Y197" i="11" s="1"/>
  <c r="J209" i="9"/>
  <c r="J209" i="8"/>
  <c r="J209" i="6"/>
  <c r="J209" i="10" s="1"/>
  <c r="J209" i="7"/>
  <c r="J209" i="11" s="1"/>
  <c r="J140" i="9"/>
  <c r="J140" i="8"/>
  <c r="J140" i="6"/>
  <c r="J140" i="10" s="1"/>
  <c r="J140" i="7"/>
  <c r="J140" i="11" s="1"/>
  <c r="J66" i="9"/>
  <c r="J66" i="8"/>
  <c r="J66" i="6"/>
  <c r="J66" i="10" s="1"/>
  <c r="J66" i="7"/>
  <c r="J66" i="11" s="1"/>
  <c r="J97" i="9"/>
  <c r="J97" i="8"/>
  <c r="J97" i="6"/>
  <c r="J97" i="10" s="1"/>
  <c r="J97" i="7"/>
  <c r="J97" i="11" s="1"/>
  <c r="I99" i="9"/>
  <c r="I99" i="8"/>
  <c r="I99" i="6"/>
  <c r="I99" i="10" s="1"/>
  <c r="I99" i="7"/>
  <c r="I99" i="11" s="1"/>
  <c r="AK89" i="9"/>
  <c r="AK89" i="8"/>
  <c r="AK89" i="6"/>
  <c r="AK89" i="10" s="1"/>
  <c r="AK89" i="7"/>
  <c r="AK89" i="11" s="1"/>
  <c r="AY25" i="9"/>
  <c r="AY25" i="8"/>
  <c r="AY25" i="6"/>
  <c r="AY25" i="10" s="1"/>
  <c r="AY25" i="7"/>
  <c r="AY25" i="11" s="1"/>
  <c r="Y120" i="9"/>
  <c r="Y120" i="8"/>
  <c r="Y120" i="6"/>
  <c r="Y120" i="10" s="1"/>
  <c r="Y120" i="7"/>
  <c r="Y120" i="11" s="1"/>
  <c r="Z50" i="9"/>
  <c r="Z50" i="8"/>
  <c r="Z50" i="6"/>
  <c r="Z50" i="10" s="1"/>
  <c r="Z50" i="7"/>
  <c r="Z50" i="11" s="1"/>
  <c r="Y27" i="9"/>
  <c r="Y27" i="8"/>
  <c r="Y27" i="6"/>
  <c r="Y27" i="10" s="1"/>
  <c r="Y27" i="7"/>
  <c r="Y27" i="11" s="1"/>
  <c r="Y172" i="9"/>
  <c r="Y172" i="8"/>
  <c r="Y172" i="6"/>
  <c r="Y172" i="10" s="1"/>
  <c r="Y172" i="7"/>
  <c r="Y172" i="11" s="1"/>
  <c r="J169" i="9"/>
  <c r="J169" i="8"/>
  <c r="J169" i="6"/>
  <c r="J169" i="10" s="1"/>
  <c r="J169" i="7"/>
  <c r="J169" i="11" s="1"/>
  <c r="J102" i="9"/>
  <c r="J102" i="8"/>
  <c r="J102" i="6"/>
  <c r="J102" i="10" s="1"/>
  <c r="J102" i="7"/>
  <c r="J102" i="11" s="1"/>
  <c r="J154" i="9"/>
  <c r="J154" i="8"/>
  <c r="J154" i="6"/>
  <c r="J154" i="10" s="1"/>
  <c r="J154" i="7"/>
  <c r="J154" i="11" s="1"/>
  <c r="J222" i="9"/>
  <c r="J222" i="8"/>
  <c r="J222" i="6"/>
  <c r="J222" i="10" s="1"/>
  <c r="J222" i="7"/>
  <c r="J222" i="11" s="1"/>
  <c r="AA15" i="9"/>
  <c r="AA15" i="8"/>
  <c r="AA15" i="6"/>
  <c r="AA15" i="10" s="1"/>
  <c r="AA15" i="7"/>
  <c r="AA15" i="11" s="1"/>
  <c r="AO387" i="1"/>
  <c r="I100" i="9"/>
  <c r="I100" i="8"/>
  <c r="I100" i="6"/>
  <c r="I100" i="10" s="1"/>
  <c r="I100" i="7"/>
  <c r="I100" i="11" s="1"/>
  <c r="AU166" i="9"/>
  <c r="AU166" i="8"/>
  <c r="AU166" i="6"/>
  <c r="AU166" i="10" s="1"/>
  <c r="AU166" i="7"/>
  <c r="AU166" i="11" s="1"/>
  <c r="L11" i="1"/>
  <c r="J9" i="3" s="1"/>
  <c r="L113" i="1"/>
  <c r="J111" i="3" s="1"/>
  <c r="L111" i="1"/>
  <c r="J109" i="3" s="1"/>
  <c r="AT435" i="1"/>
  <c r="AW387" i="1"/>
  <c r="AT367" i="1"/>
  <c r="AT388" i="1" s="1"/>
  <c r="DZ57" i="1"/>
  <c r="AX57" i="1"/>
  <c r="AV55" i="3" s="1"/>
  <c r="DZ203" i="1"/>
  <c r="AX203" i="1"/>
  <c r="AV201" i="3" s="1"/>
  <c r="AG387" i="1"/>
  <c r="DX168" i="1"/>
  <c r="AV168" i="1"/>
  <c r="AT166" i="3" s="1"/>
  <c r="EB27" i="1"/>
  <c r="AZ27" i="1"/>
  <c r="AX25" i="3" s="1"/>
  <c r="DN91" i="1"/>
  <c r="AL91" i="1"/>
  <c r="AJ89" i="3" s="1"/>
  <c r="AP387" i="1"/>
  <c r="DO165" i="1"/>
  <c r="AM165" i="1"/>
  <c r="AK163" i="3" s="1"/>
  <c r="AY248" i="1"/>
  <c r="AY287" i="1" s="1"/>
  <c r="AZ422" i="1"/>
  <c r="AZ354" i="1"/>
  <c r="CL210" i="1"/>
  <c r="J210" i="1"/>
  <c r="H208" i="3" s="1"/>
  <c r="EB150" i="1"/>
  <c r="AZ150" i="1"/>
  <c r="AX148" i="3" s="1"/>
  <c r="AS387" i="1"/>
  <c r="DZ26" i="1"/>
  <c r="AX26" i="1"/>
  <c r="AV24" i="3" s="1"/>
  <c r="AW254" i="1"/>
  <c r="AW293" i="1" s="1"/>
  <c r="AX428" i="1"/>
  <c r="AX317" i="1"/>
  <c r="AX360" i="1"/>
  <c r="BB247" i="1"/>
  <c r="BB286" i="1" s="1"/>
  <c r="DX172" i="1"/>
  <c r="AV172" i="1"/>
  <c r="AT170" i="3" s="1"/>
  <c r="DX55" i="1"/>
  <c r="AV55" i="1"/>
  <c r="AT53" i="3" s="1"/>
  <c r="EC154" i="1"/>
  <c r="BA154" i="1"/>
  <c r="AY152" i="3" s="1"/>
  <c r="BA249" i="1"/>
  <c r="BA288" i="1" s="1"/>
  <c r="EB44" i="1"/>
  <c r="AZ44" i="1"/>
  <c r="AX42" i="3" s="1"/>
  <c r="L456" i="1"/>
  <c r="L266" i="1"/>
  <c r="L305" i="1" s="1"/>
  <c r="CM110" i="1"/>
  <c r="CM456" i="1" s="1"/>
  <c r="K110" i="1"/>
  <c r="I108" i="3" s="1"/>
  <c r="CL102" i="1"/>
  <c r="J102" i="1"/>
  <c r="H100" i="3" s="1"/>
  <c r="AY324" i="1"/>
  <c r="J12" i="12" s="1"/>
  <c r="AY367" i="1"/>
  <c r="AY388" i="1" s="1"/>
  <c r="AQ435" i="1"/>
  <c r="AQ367" i="1"/>
  <c r="AQ388" i="1" s="1"/>
  <c r="AQ324" i="1"/>
  <c r="BC389" i="1"/>
  <c r="AH324" i="1"/>
  <c r="CJ300" i="1"/>
  <c r="AJ367" i="1"/>
  <c r="AJ388" i="1" s="1"/>
  <c r="AJ324" i="1"/>
  <c r="AO324" i="1"/>
  <c r="CI300" i="1"/>
  <c r="AO367" i="1"/>
  <c r="AO388" i="1" s="1"/>
  <c r="BC435" i="1"/>
  <c r="BC367" i="1"/>
  <c r="BC388" i="1" s="1"/>
  <c r="BC324" i="1"/>
  <c r="AH387" i="1"/>
  <c r="AH367" i="1"/>
  <c r="AH388" i="1" s="1"/>
  <c r="AC261" i="1"/>
  <c r="AC300" i="1" s="1"/>
  <c r="AC435" i="1" s="1"/>
  <c r="BB435" i="1"/>
  <c r="BB367" i="1"/>
  <c r="BB388" i="1" s="1"/>
  <c r="AK324" i="1"/>
  <c r="CM195" i="1"/>
  <c r="K195" i="1"/>
  <c r="I193" i="3" s="1"/>
  <c r="AE367" i="1"/>
  <c r="AE388" i="1" s="1"/>
  <c r="AK367" i="1"/>
  <c r="AK388" i="1" s="1"/>
  <c r="AF435" i="1"/>
  <c r="AF324" i="1"/>
  <c r="AF367" i="1"/>
  <c r="AF388" i="1" s="1"/>
  <c r="BD367" i="1"/>
  <c r="BD388" i="1" s="1"/>
  <c r="CM300" i="1"/>
  <c r="BD324" i="1"/>
  <c r="CL300" i="1"/>
  <c r="AG435" i="1"/>
  <c r="AG324" i="1"/>
  <c r="AG367" i="1"/>
  <c r="AG388" i="1" s="1"/>
  <c r="CO300" i="1"/>
  <c r="AE324" i="1"/>
  <c r="D338" i="1" s="1"/>
  <c r="G338" i="1" s="1"/>
  <c r="CH300" i="1"/>
  <c r="BA435" i="1"/>
  <c r="BA324" i="1"/>
  <c r="BA367" i="1"/>
  <c r="BA388" i="1" s="1"/>
  <c r="AZ435" i="1"/>
  <c r="AZ324" i="1"/>
  <c r="AZ367" i="1"/>
  <c r="AZ388" i="1" s="1"/>
  <c r="AU435" i="1"/>
  <c r="AU324" i="1"/>
  <c r="AU367" i="1"/>
  <c r="AU388" i="1" s="1"/>
  <c r="AN435" i="1"/>
  <c r="AN324" i="1"/>
  <c r="AN367" i="1"/>
  <c r="AN388" i="1" s="1"/>
  <c r="AS435" i="1"/>
  <c r="AS324" i="1"/>
  <c r="AS367" i="1"/>
  <c r="AS388" i="1" s="1"/>
  <c r="AB17" i="1"/>
  <c r="Z15" i="3" s="1"/>
  <c r="J101" i="1"/>
  <c r="H99" i="3" s="1"/>
  <c r="BC385" i="1"/>
  <c r="AK387" i="1"/>
  <c r="AU387" i="1"/>
  <c r="AB454" i="1"/>
  <c r="DD22" i="1"/>
  <c r="AA22" i="1" s="1"/>
  <c r="Y20" i="3" s="1"/>
  <c r="DD17" i="1"/>
  <c r="DD454" i="1"/>
  <c r="AM387" i="1"/>
  <c r="AX387" i="1"/>
  <c r="BB387" i="1"/>
  <c r="AZ387" i="1"/>
  <c r="AV387" i="1"/>
  <c r="AN387" i="1"/>
  <c r="K224" i="1"/>
  <c r="I222" i="3" s="1"/>
  <c r="K266" i="1"/>
  <c r="K305" i="1" s="1"/>
  <c r="DC4" i="1"/>
  <c r="Z4" i="1" s="1"/>
  <c r="X2" i="3" s="1"/>
  <c r="CN231" i="1"/>
  <c r="K231" i="1" s="1"/>
  <c r="I229" i="3" s="1"/>
  <c r="CN218" i="1"/>
  <c r="K218" i="1" s="1"/>
  <c r="I216" i="3" s="1"/>
  <c r="CN226" i="1"/>
  <c r="K226" i="1" s="1"/>
  <c r="I224" i="3" s="1"/>
  <c r="CN211" i="1"/>
  <c r="K211" i="1" s="1"/>
  <c r="I209" i="3" s="1"/>
  <c r="K171" i="1"/>
  <c r="I169" i="3" s="1"/>
  <c r="CN66" i="1"/>
  <c r="K66" i="1" s="1"/>
  <c r="I64" i="3" s="1"/>
  <c r="CN53" i="1"/>
  <c r="K53" i="1" s="1"/>
  <c r="I51" i="3" s="1"/>
  <c r="CN37" i="1"/>
  <c r="K37" i="1" s="1"/>
  <c r="I35" i="3" s="1"/>
  <c r="CN143" i="1"/>
  <c r="K143" i="1" s="1"/>
  <c r="I141" i="3" s="1"/>
  <c r="K5" i="1"/>
  <c r="I3" i="3" s="1"/>
  <c r="CN111" i="1"/>
  <c r="CN142" i="1"/>
  <c r="K142" i="1" s="1"/>
  <c r="I140" i="3" s="1"/>
  <c r="CN104" i="1"/>
  <c r="K104" i="1" s="1"/>
  <c r="I102" i="3" s="1"/>
  <c r="CN60" i="1"/>
  <c r="K60" i="1" s="1"/>
  <c r="I58" i="3" s="1"/>
  <c r="K178" i="1"/>
  <c r="I176" i="3" s="1"/>
  <c r="CN129" i="1"/>
  <c r="K129" i="1" s="1"/>
  <c r="I127" i="3" s="1"/>
  <c r="CN11" i="1"/>
  <c r="CN67" i="1"/>
  <c r="K67" i="1" s="1"/>
  <c r="I65" i="3" s="1"/>
  <c r="K155" i="1"/>
  <c r="I153" i="3" s="1"/>
  <c r="CN68" i="1"/>
  <c r="K68" i="1" s="1"/>
  <c r="I66" i="3" s="1"/>
  <c r="K156" i="1"/>
  <c r="I154" i="3" s="1"/>
  <c r="CN117" i="1"/>
  <c r="K117" i="1" s="1"/>
  <c r="I115" i="3" s="1"/>
  <c r="CN179" i="1"/>
  <c r="K179" i="1" s="1"/>
  <c r="I177" i="3" s="1"/>
  <c r="K32" i="1"/>
  <c r="I30" i="3" s="1"/>
  <c r="CN113" i="1"/>
  <c r="CN9" i="1"/>
  <c r="K9" i="1" s="1"/>
  <c r="I7" i="3" s="1"/>
  <c r="CN41" i="1"/>
  <c r="K41" i="1" s="1"/>
  <c r="I39" i="3" s="1"/>
  <c r="K99" i="1"/>
  <c r="I97" i="3" s="1"/>
  <c r="CN229" i="1"/>
  <c r="K229" i="1" s="1"/>
  <c r="I227" i="3" s="1"/>
  <c r="AC253" i="1"/>
  <c r="AC292" i="1" s="1"/>
  <c r="AC427" i="1" s="1"/>
  <c r="AC251" i="1"/>
  <c r="AC290" i="1" s="1"/>
  <c r="AC425" i="1" s="1"/>
  <c r="AC247" i="1"/>
  <c r="AC286" i="1" s="1"/>
  <c r="AC421" i="1" s="1"/>
  <c r="AD321" i="1"/>
  <c r="DD92" i="1"/>
  <c r="AA92" i="1" s="1"/>
  <c r="Y90" i="3" s="1"/>
  <c r="DD78" i="1"/>
  <c r="AA78" i="1" s="1"/>
  <c r="Y76" i="3" s="1"/>
  <c r="DD52" i="1"/>
  <c r="AA52" i="1" s="1"/>
  <c r="Y50" i="3" s="1"/>
  <c r="DD173" i="1"/>
  <c r="AA173" i="1" s="1"/>
  <c r="Y171" i="3" s="1"/>
  <c r="DD128" i="1"/>
  <c r="AA128" i="1" s="1"/>
  <c r="Y126" i="3" s="1"/>
  <c r="DD205" i="1"/>
  <c r="AA205" i="1" s="1"/>
  <c r="Y203" i="3" s="1"/>
  <c r="DD43" i="1"/>
  <c r="AA43" i="1" s="1"/>
  <c r="Y41" i="3" s="1"/>
  <c r="DD83" i="1"/>
  <c r="AA83" i="1" s="1"/>
  <c r="Y81" i="3" s="1"/>
  <c r="DD166" i="1"/>
  <c r="AA166" i="1" s="1"/>
  <c r="Y164" i="3" s="1"/>
  <c r="DC31" i="1"/>
  <c r="Z31" i="1" s="1"/>
  <c r="X29" i="3" s="1"/>
  <c r="DC29" i="1"/>
  <c r="Z29" i="1" s="1"/>
  <c r="X27" i="3" s="1"/>
  <c r="DC217" i="1"/>
  <c r="Z217" i="1" s="1"/>
  <c r="X215" i="3" s="1"/>
  <c r="DC108" i="1"/>
  <c r="Z108" i="1" s="1"/>
  <c r="X106" i="3" s="1"/>
  <c r="DC190" i="1"/>
  <c r="DC192" i="1"/>
  <c r="Z192" i="1" s="1"/>
  <c r="X190" i="3" s="1"/>
  <c r="Z164" i="1"/>
  <c r="X162" i="3" s="1"/>
  <c r="Z458" i="1"/>
  <c r="Z245" i="1"/>
  <c r="Z284" i="1" s="1"/>
  <c r="Z419" i="1" s="1"/>
  <c r="DC122" i="1"/>
  <c r="Z122" i="1" s="1"/>
  <c r="X120" i="3" s="1"/>
  <c r="DC103" i="1"/>
  <c r="Z103" i="1" s="1"/>
  <c r="X101" i="3" s="1"/>
  <c r="DC27" i="1"/>
  <c r="Z27" i="1" s="1"/>
  <c r="X25" i="3" s="1"/>
  <c r="DC50" i="1"/>
  <c r="Z50" i="1" s="1"/>
  <c r="X48" i="3" s="1"/>
  <c r="DC34" i="1"/>
  <c r="Z34" i="1" s="1"/>
  <c r="X32" i="3" s="1"/>
  <c r="DC80" i="1"/>
  <c r="Z80" i="1" s="1"/>
  <c r="X78" i="3" s="1"/>
  <c r="DC199" i="1"/>
  <c r="Z199" i="1" s="1"/>
  <c r="X197" i="3" s="1"/>
  <c r="DC174" i="1"/>
  <c r="Z174" i="1" s="1"/>
  <c r="X172" i="3" s="1"/>
  <c r="Z132" i="1"/>
  <c r="X130" i="3" s="1"/>
  <c r="DC135" i="1"/>
  <c r="Z135" i="1" s="1"/>
  <c r="X133" i="3" s="1"/>
  <c r="DC163" i="1"/>
  <c r="Z163" i="1" s="1"/>
  <c r="X161" i="3" s="1"/>
  <c r="DC209" i="1"/>
  <c r="Z209" i="1" s="1"/>
  <c r="X207" i="3" s="1"/>
  <c r="AD361" i="1"/>
  <c r="AD359" i="1"/>
  <c r="AD355" i="1"/>
  <c r="AD353" i="1"/>
  <c r="AD357" i="1"/>
  <c r="AC255" i="1"/>
  <c r="AC294" i="1" s="1"/>
  <c r="AC362" i="1"/>
  <c r="AC249" i="1"/>
  <c r="AC288" i="1" s="1"/>
  <c r="AC423" i="1" s="1"/>
  <c r="AC352" i="1"/>
  <c r="AB255" i="1"/>
  <c r="AB294" i="1" s="1"/>
  <c r="AB429" i="1" s="1"/>
  <c r="AB264" i="1"/>
  <c r="AB303" i="1" s="1"/>
  <c r="AB438" i="1" s="1"/>
  <c r="AB256" i="1"/>
  <c r="AB295" i="1" s="1"/>
  <c r="AB430" i="1" s="1"/>
  <c r="AB261" i="1"/>
  <c r="AB300" i="1" s="1"/>
  <c r="AB435" i="1" s="1"/>
  <c r="AC257" i="1"/>
  <c r="AC296" i="1" s="1"/>
  <c r="AC431" i="1" s="1"/>
  <c r="AC248" i="1"/>
  <c r="AC287" i="1" s="1"/>
  <c r="AC422" i="1" s="1"/>
  <c r="DB458" i="1"/>
  <c r="AB253" i="1"/>
  <c r="AB292" i="1" s="1"/>
  <c r="AB427" i="1" s="1"/>
  <c r="AB251" i="1"/>
  <c r="AB290" i="1" s="1"/>
  <c r="AB425" i="1" s="1"/>
  <c r="AB246" i="1"/>
  <c r="AB285" i="1" s="1"/>
  <c r="AB420" i="1" s="1"/>
  <c r="AB247" i="1"/>
  <c r="AB286" i="1" s="1"/>
  <c r="AB421" i="1" s="1"/>
  <c r="AB380" i="1"/>
  <c r="AC370" i="1"/>
  <c r="AD363" i="1"/>
  <c r="AD354" i="1"/>
  <c r="AA316" i="1"/>
  <c r="AA351" i="1"/>
  <c r="AT380" i="1"/>
  <c r="AH380" i="1"/>
  <c r="AW380" i="1"/>
  <c r="AV380" i="1"/>
  <c r="AX380" i="1"/>
  <c r="BB380" i="1"/>
  <c r="AI380" i="1"/>
  <c r="AS380" i="1"/>
  <c r="AF380" i="1"/>
  <c r="AE380" i="1"/>
  <c r="D330" i="1"/>
  <c r="G330" i="1" s="1"/>
  <c r="BA380" i="1"/>
  <c r="BD380" i="1"/>
  <c r="BD405" i="1"/>
  <c r="AP380" i="1"/>
  <c r="BC405" i="1"/>
  <c r="BC380" i="1"/>
  <c r="AJ380" i="1"/>
  <c r="AG380" i="1"/>
  <c r="AU380" i="1"/>
  <c r="AN380" i="1"/>
  <c r="AK380" i="1"/>
  <c r="AO380" i="1"/>
  <c r="AL380" i="1"/>
  <c r="AM380" i="1"/>
  <c r="AR380" i="1"/>
  <c r="AQ380" i="1"/>
  <c r="AY380" i="1"/>
  <c r="AZ380" i="1"/>
  <c r="X172" i="9" l="1"/>
  <c r="X172" i="8"/>
  <c r="X172" i="6"/>
  <c r="X172" i="10" s="1"/>
  <c r="X172" i="7"/>
  <c r="X172" i="11" s="1"/>
  <c r="X27" i="9"/>
  <c r="X27" i="8"/>
  <c r="X27" i="6"/>
  <c r="X27" i="10" s="1"/>
  <c r="X27" i="7"/>
  <c r="X27" i="11" s="1"/>
  <c r="Y50" i="9"/>
  <c r="Y50" i="8"/>
  <c r="Y50" i="6"/>
  <c r="Y50" i="10" s="1"/>
  <c r="Y50" i="7"/>
  <c r="Y50" i="11" s="1"/>
  <c r="I227" i="9"/>
  <c r="I227" i="8"/>
  <c r="I227" i="6"/>
  <c r="I227" i="10" s="1"/>
  <c r="I227" i="7"/>
  <c r="I227" i="11" s="1"/>
  <c r="I154" i="9"/>
  <c r="I154" i="8"/>
  <c r="I154" i="6"/>
  <c r="I154" i="10" s="1"/>
  <c r="I154" i="7"/>
  <c r="I154" i="11" s="1"/>
  <c r="I102" i="9"/>
  <c r="I102" i="8"/>
  <c r="I102" i="6"/>
  <c r="I102" i="10" s="1"/>
  <c r="I102" i="7"/>
  <c r="I102" i="11" s="1"/>
  <c r="I169" i="9"/>
  <c r="I169" i="8"/>
  <c r="I169" i="6"/>
  <c r="I169" i="10" s="1"/>
  <c r="I169" i="7"/>
  <c r="I169" i="11" s="1"/>
  <c r="K456" i="1"/>
  <c r="Z15" i="9"/>
  <c r="Z15" i="8"/>
  <c r="Z15" i="6"/>
  <c r="Z15" i="10" s="1"/>
  <c r="Z15" i="7"/>
  <c r="Z15" i="11" s="1"/>
  <c r="AY152" i="9"/>
  <c r="AY152" i="8"/>
  <c r="AY152" i="6"/>
  <c r="AY152" i="10" s="1"/>
  <c r="AY152" i="7"/>
  <c r="AY152" i="11" s="1"/>
  <c r="H208" i="9"/>
  <c r="H208" i="8"/>
  <c r="H208" i="6"/>
  <c r="H208" i="10" s="1"/>
  <c r="H208" i="7"/>
  <c r="H208" i="11" s="1"/>
  <c r="AJ89" i="9"/>
  <c r="AJ89" i="8"/>
  <c r="AJ89" i="6"/>
  <c r="AJ89" i="10" s="1"/>
  <c r="AJ89" i="7"/>
  <c r="AJ89" i="11" s="1"/>
  <c r="J9" i="9"/>
  <c r="J9" i="8"/>
  <c r="J9" i="6"/>
  <c r="J9" i="10" s="1"/>
  <c r="J9" i="7"/>
  <c r="J9" i="11" s="1"/>
  <c r="X197" i="9"/>
  <c r="X197" i="8"/>
  <c r="X197" i="6"/>
  <c r="X197" i="10" s="1"/>
  <c r="X197" i="7"/>
  <c r="X197" i="11" s="1"/>
  <c r="X29" i="9"/>
  <c r="X29" i="8"/>
  <c r="X29" i="6"/>
  <c r="X29" i="10" s="1"/>
  <c r="X29" i="7"/>
  <c r="X29" i="11" s="1"/>
  <c r="Y76" i="9"/>
  <c r="Y76" i="8"/>
  <c r="Y76" i="6"/>
  <c r="Y76" i="10" s="1"/>
  <c r="Y76" i="7"/>
  <c r="Y76" i="11" s="1"/>
  <c r="I97" i="9"/>
  <c r="I97" i="8"/>
  <c r="I97" i="6"/>
  <c r="I97" i="10" s="1"/>
  <c r="I97" i="7"/>
  <c r="I97" i="11" s="1"/>
  <c r="I66" i="9"/>
  <c r="I66" i="8"/>
  <c r="I66" i="6"/>
  <c r="I66" i="10" s="1"/>
  <c r="I66" i="7"/>
  <c r="I66" i="11" s="1"/>
  <c r="I140" i="9"/>
  <c r="I140" i="8"/>
  <c r="I140" i="6"/>
  <c r="I140" i="10" s="1"/>
  <c r="I140" i="7"/>
  <c r="I140" i="11" s="1"/>
  <c r="I209" i="9"/>
  <c r="I209" i="8"/>
  <c r="I209" i="6"/>
  <c r="I209" i="10" s="1"/>
  <c r="I209" i="7"/>
  <c r="I209" i="11" s="1"/>
  <c r="I222" i="9"/>
  <c r="I222" i="8"/>
  <c r="I222" i="6"/>
  <c r="I222" i="10" s="1"/>
  <c r="I222" i="7"/>
  <c r="I222" i="11" s="1"/>
  <c r="I108" i="9"/>
  <c r="I108" i="8"/>
  <c r="I108" i="6"/>
  <c r="I108" i="10" s="1"/>
  <c r="I108" i="7"/>
  <c r="I108" i="11" s="1"/>
  <c r="AV55" i="9"/>
  <c r="AV55" i="8"/>
  <c r="AV55" i="6"/>
  <c r="AV55" i="10" s="1"/>
  <c r="AV55" i="7"/>
  <c r="AV55" i="11" s="1"/>
  <c r="X78" i="9"/>
  <c r="X78" i="8"/>
  <c r="X78" i="6"/>
  <c r="X78" i="10" s="1"/>
  <c r="X78" i="7"/>
  <c r="X78" i="11" s="1"/>
  <c r="Y164" i="9"/>
  <c r="Y164" i="8"/>
  <c r="Y164" i="6"/>
  <c r="Y164" i="10" s="1"/>
  <c r="Y164" i="7"/>
  <c r="Y164" i="11" s="1"/>
  <c r="Y90" i="9"/>
  <c r="Y90" i="8"/>
  <c r="Y90" i="6"/>
  <c r="Y90" i="10" s="1"/>
  <c r="Y90" i="7"/>
  <c r="Y90" i="11" s="1"/>
  <c r="I39" i="9"/>
  <c r="I39" i="8"/>
  <c r="I39" i="6"/>
  <c r="I39" i="10" s="1"/>
  <c r="I39" i="7"/>
  <c r="I39" i="11" s="1"/>
  <c r="I153" i="9"/>
  <c r="I153" i="8"/>
  <c r="I153" i="6"/>
  <c r="I153" i="10" s="1"/>
  <c r="I153" i="7"/>
  <c r="I153" i="11" s="1"/>
  <c r="I224" i="9"/>
  <c r="I224" i="8"/>
  <c r="I224" i="6"/>
  <c r="I224" i="10" s="1"/>
  <c r="I224" i="7"/>
  <c r="I224" i="11" s="1"/>
  <c r="Y20" i="9"/>
  <c r="Y20" i="8"/>
  <c r="Y20" i="6"/>
  <c r="Y20" i="10" s="1"/>
  <c r="Y20" i="7"/>
  <c r="Y20" i="11" s="1"/>
  <c r="AT53" i="9"/>
  <c r="AT53" i="8"/>
  <c r="AT53" i="6"/>
  <c r="AT53" i="10" s="1"/>
  <c r="AT53" i="7"/>
  <c r="AT53" i="11" s="1"/>
  <c r="AX25" i="9"/>
  <c r="AX25" i="8"/>
  <c r="AX25" i="6"/>
  <c r="AX25" i="10" s="1"/>
  <c r="AX25" i="7"/>
  <c r="AX25" i="11" s="1"/>
  <c r="X32" i="9"/>
  <c r="X32" i="8"/>
  <c r="X32" i="6"/>
  <c r="X32" i="10" s="1"/>
  <c r="X32" i="7"/>
  <c r="X32" i="11" s="1"/>
  <c r="X162" i="9"/>
  <c r="X162" i="8"/>
  <c r="X162" i="6"/>
  <c r="X162" i="10" s="1"/>
  <c r="X162" i="7"/>
  <c r="X162" i="11" s="1"/>
  <c r="Y81" i="9"/>
  <c r="Y81" i="8"/>
  <c r="Y81" i="6"/>
  <c r="Y81" i="10" s="1"/>
  <c r="Y81" i="7"/>
  <c r="Y81" i="11" s="1"/>
  <c r="I7" i="9"/>
  <c r="I7" i="8"/>
  <c r="I7" i="6"/>
  <c r="I7" i="10" s="1"/>
  <c r="I7" i="7"/>
  <c r="I7" i="11" s="1"/>
  <c r="I65" i="9"/>
  <c r="I65" i="8"/>
  <c r="I65" i="6"/>
  <c r="I65" i="10" s="1"/>
  <c r="I65" i="7"/>
  <c r="I65" i="11" s="1"/>
  <c r="I3" i="9"/>
  <c r="I3" i="8"/>
  <c r="I3" i="6"/>
  <c r="I3" i="10" s="1"/>
  <c r="I3" i="7"/>
  <c r="I3" i="11" s="1"/>
  <c r="I216" i="9"/>
  <c r="I216" i="8"/>
  <c r="I216" i="6"/>
  <c r="I216" i="10" s="1"/>
  <c r="I216" i="7"/>
  <c r="I216" i="11" s="1"/>
  <c r="AV24" i="9"/>
  <c r="AV24" i="8"/>
  <c r="AV24" i="6"/>
  <c r="AV24" i="10" s="1"/>
  <c r="AV24" i="7"/>
  <c r="AV24" i="11" s="1"/>
  <c r="X207" i="9"/>
  <c r="X207" i="8"/>
  <c r="X207" i="6"/>
  <c r="X207" i="10" s="1"/>
  <c r="X207" i="7"/>
  <c r="X207" i="11" s="1"/>
  <c r="X48" i="9"/>
  <c r="X48" i="8"/>
  <c r="X48" i="6"/>
  <c r="X48" i="10" s="1"/>
  <c r="X48" i="7"/>
  <c r="X48" i="11" s="1"/>
  <c r="X190" i="9"/>
  <c r="X190" i="8"/>
  <c r="X190" i="6"/>
  <c r="X190" i="10" s="1"/>
  <c r="X190" i="7"/>
  <c r="X190" i="11" s="1"/>
  <c r="Y41" i="9"/>
  <c r="Y41" i="8"/>
  <c r="Y41" i="6"/>
  <c r="Y41" i="10" s="1"/>
  <c r="Y41" i="7"/>
  <c r="Y41" i="11" s="1"/>
  <c r="I141" i="9"/>
  <c r="I141" i="8"/>
  <c r="I141" i="6"/>
  <c r="I141" i="10" s="1"/>
  <c r="I141" i="7"/>
  <c r="I141" i="11" s="1"/>
  <c r="I229" i="9"/>
  <c r="I229" i="8"/>
  <c r="I229" i="6"/>
  <c r="I229" i="10" s="1"/>
  <c r="I229" i="7"/>
  <c r="I229" i="11" s="1"/>
  <c r="AT170" i="9"/>
  <c r="AT170" i="8"/>
  <c r="AT170" i="6"/>
  <c r="AT170" i="10" s="1"/>
  <c r="AT170" i="7"/>
  <c r="AT170" i="11" s="1"/>
  <c r="AT166" i="9"/>
  <c r="AT166" i="8"/>
  <c r="AT166" i="6"/>
  <c r="AT166" i="10" s="1"/>
  <c r="AT166" i="7"/>
  <c r="AT166" i="11" s="1"/>
  <c r="X161" i="9"/>
  <c r="X161" i="8"/>
  <c r="X161" i="6"/>
  <c r="X161" i="10" s="1"/>
  <c r="X161" i="7"/>
  <c r="X161" i="11" s="1"/>
  <c r="X25" i="9"/>
  <c r="X25" i="8"/>
  <c r="X25" i="6"/>
  <c r="X25" i="10" s="1"/>
  <c r="X25" i="7"/>
  <c r="X25" i="11" s="1"/>
  <c r="Y203" i="9"/>
  <c r="Y203" i="8"/>
  <c r="Y203" i="6"/>
  <c r="Y203" i="10" s="1"/>
  <c r="Y203" i="7"/>
  <c r="Y203" i="11" s="1"/>
  <c r="I30" i="9"/>
  <c r="I30" i="8"/>
  <c r="I30" i="6"/>
  <c r="I30" i="10" s="1"/>
  <c r="I30" i="7"/>
  <c r="I30" i="11" s="1"/>
  <c r="I127" i="9"/>
  <c r="I127" i="8"/>
  <c r="I127" i="6"/>
  <c r="I127" i="10" s="1"/>
  <c r="I127" i="7"/>
  <c r="I127" i="11" s="1"/>
  <c r="I35" i="9"/>
  <c r="I35" i="8"/>
  <c r="I35" i="6"/>
  <c r="I35" i="10" s="1"/>
  <c r="I35" i="7"/>
  <c r="I35" i="11" s="1"/>
  <c r="X2" i="9"/>
  <c r="X2" i="8"/>
  <c r="X2" i="6"/>
  <c r="X2" i="10" s="1"/>
  <c r="X2" i="7"/>
  <c r="X2" i="11" s="1"/>
  <c r="AX42" i="9"/>
  <c r="AX42" i="8"/>
  <c r="AX42" i="6"/>
  <c r="AX42" i="10" s="1"/>
  <c r="AX42" i="7"/>
  <c r="AX42" i="11" s="1"/>
  <c r="AK163" i="9"/>
  <c r="AK163" i="8"/>
  <c r="AK163" i="6"/>
  <c r="AK163" i="10" s="1"/>
  <c r="AK163" i="7"/>
  <c r="AK163" i="11" s="1"/>
  <c r="X133" i="9"/>
  <c r="X133" i="8"/>
  <c r="X133" i="6"/>
  <c r="X133" i="10" s="1"/>
  <c r="X133" i="7"/>
  <c r="X133" i="11" s="1"/>
  <c r="X101" i="9"/>
  <c r="X101" i="8"/>
  <c r="X101" i="6"/>
  <c r="X101" i="10" s="1"/>
  <c r="X101" i="7"/>
  <c r="X101" i="11" s="1"/>
  <c r="X106" i="9"/>
  <c r="X106" i="8"/>
  <c r="X106" i="6"/>
  <c r="X106" i="10" s="1"/>
  <c r="X106" i="7"/>
  <c r="X106" i="11" s="1"/>
  <c r="Y126" i="9"/>
  <c r="Y126" i="8"/>
  <c r="Y126" i="6"/>
  <c r="Y126" i="10" s="1"/>
  <c r="Y126" i="7"/>
  <c r="Y126" i="11" s="1"/>
  <c r="I177" i="9"/>
  <c r="I177" i="8"/>
  <c r="I177" i="6"/>
  <c r="I177" i="10" s="1"/>
  <c r="I177" i="7"/>
  <c r="I177" i="11" s="1"/>
  <c r="I176" i="9"/>
  <c r="I176" i="8"/>
  <c r="I176" i="6"/>
  <c r="I176" i="10" s="1"/>
  <c r="I176" i="7"/>
  <c r="I176" i="11" s="1"/>
  <c r="I51" i="9"/>
  <c r="I51" i="8"/>
  <c r="I51" i="6"/>
  <c r="I51" i="10" s="1"/>
  <c r="I51" i="7"/>
  <c r="I51" i="11" s="1"/>
  <c r="AX148" i="9"/>
  <c r="AX148" i="8"/>
  <c r="AX148" i="6"/>
  <c r="AX148" i="10" s="1"/>
  <c r="AX148" i="7"/>
  <c r="AX148" i="11" s="1"/>
  <c r="J109" i="9"/>
  <c r="J109" i="8"/>
  <c r="J109" i="6"/>
  <c r="J109" i="10" s="1"/>
  <c r="J109" i="7"/>
  <c r="J109" i="11" s="1"/>
  <c r="X130" i="9"/>
  <c r="X130" i="8"/>
  <c r="X130" i="6"/>
  <c r="X130" i="10" s="1"/>
  <c r="X130" i="7"/>
  <c r="X130" i="11" s="1"/>
  <c r="X120" i="9"/>
  <c r="X120" i="8"/>
  <c r="X120" i="6"/>
  <c r="X120" i="10" s="1"/>
  <c r="X120" i="7"/>
  <c r="X120" i="11" s="1"/>
  <c r="X215" i="9"/>
  <c r="X215" i="8"/>
  <c r="X215" i="6"/>
  <c r="X215" i="10" s="1"/>
  <c r="X215" i="7"/>
  <c r="X215" i="11" s="1"/>
  <c r="Y171" i="9"/>
  <c r="Y171" i="8"/>
  <c r="Y171" i="6"/>
  <c r="Y171" i="10" s="1"/>
  <c r="Y171" i="7"/>
  <c r="Y171" i="11" s="1"/>
  <c r="I115" i="9"/>
  <c r="I115" i="8"/>
  <c r="I115" i="6"/>
  <c r="I115" i="10" s="1"/>
  <c r="I115" i="7"/>
  <c r="I115" i="11" s="1"/>
  <c r="I58" i="9"/>
  <c r="I58" i="8"/>
  <c r="I58" i="6"/>
  <c r="I58" i="10" s="1"/>
  <c r="I58" i="7"/>
  <c r="I58" i="11" s="1"/>
  <c r="I64" i="9"/>
  <c r="I64" i="8"/>
  <c r="I64" i="6"/>
  <c r="I64" i="10" s="1"/>
  <c r="I64" i="7"/>
  <c r="I64" i="11" s="1"/>
  <c r="H99" i="9"/>
  <c r="H99" i="8"/>
  <c r="H99" i="6"/>
  <c r="H99" i="10" s="1"/>
  <c r="H99" i="7"/>
  <c r="H99" i="11" s="1"/>
  <c r="I193" i="9"/>
  <c r="I193" i="8"/>
  <c r="I193" i="6"/>
  <c r="I193" i="10" s="1"/>
  <c r="I193" i="7"/>
  <c r="I193" i="11" s="1"/>
  <c r="H100" i="9"/>
  <c r="H100" i="8"/>
  <c r="H100" i="6"/>
  <c r="H100" i="10" s="1"/>
  <c r="H100" i="7"/>
  <c r="H100" i="11" s="1"/>
  <c r="AV201" i="9"/>
  <c r="AV201" i="8"/>
  <c r="AV201" i="6"/>
  <c r="AV201" i="10" s="1"/>
  <c r="AV201" i="7"/>
  <c r="AV201" i="11" s="1"/>
  <c r="J111" i="9"/>
  <c r="J111" i="8"/>
  <c r="J111" i="6"/>
  <c r="J111" i="10" s="1"/>
  <c r="J111" i="7"/>
  <c r="J111" i="11" s="1"/>
  <c r="AC367" i="1"/>
  <c r="AC388" i="1" s="1"/>
  <c r="K111" i="1"/>
  <c r="I109" i="3" s="1"/>
  <c r="K113" i="1"/>
  <c r="I111" i="3" s="1"/>
  <c r="K11" i="1"/>
  <c r="I9" i="3" s="1"/>
  <c r="DY57" i="1"/>
  <c r="AW57" i="1"/>
  <c r="AU55" i="3" s="1"/>
  <c r="EA27" i="1"/>
  <c r="AY27" i="1"/>
  <c r="AW25" i="3" s="1"/>
  <c r="BA247" i="1"/>
  <c r="BA286" i="1" s="1"/>
  <c r="BA321" i="1" s="1"/>
  <c r="DW55" i="1"/>
  <c r="AU55" i="1"/>
  <c r="AS53" i="3" s="1"/>
  <c r="CK210" i="1"/>
  <c r="I210" i="1"/>
  <c r="G208" i="3" s="1"/>
  <c r="AX406" i="1"/>
  <c r="AX381" i="1"/>
  <c r="DW168" i="1"/>
  <c r="AU168" i="1"/>
  <c r="AS166" i="3" s="1"/>
  <c r="AX248" i="1"/>
  <c r="AX287" i="1" s="1"/>
  <c r="BB421" i="1"/>
  <c r="BB321" i="1"/>
  <c r="K9" i="12" s="1"/>
  <c r="BB353" i="1"/>
  <c r="DY26" i="1"/>
  <c r="AW26" i="1"/>
  <c r="AU24" i="3" s="1"/>
  <c r="AY422" i="1"/>
  <c r="CJ287" i="1"/>
  <c r="AY354" i="1"/>
  <c r="CL287" i="1"/>
  <c r="AW428" i="1"/>
  <c r="AW317" i="1"/>
  <c r="AW360" i="1"/>
  <c r="AV254" i="1"/>
  <c r="AV293" i="1" s="1"/>
  <c r="DM91" i="1"/>
  <c r="AK91" i="1"/>
  <c r="AI89" i="3" s="1"/>
  <c r="EB154" i="1"/>
  <c r="AZ154" i="1"/>
  <c r="AX152" i="3" s="1"/>
  <c r="DW172" i="1"/>
  <c r="AU172" i="1"/>
  <c r="AS170" i="3" s="1"/>
  <c r="EA150" i="1"/>
  <c r="AY150" i="1"/>
  <c r="AW148" i="3" s="1"/>
  <c r="DN165" i="1"/>
  <c r="AL165" i="1"/>
  <c r="AJ163" i="3" s="1"/>
  <c r="DY203" i="1"/>
  <c r="AW203" i="1"/>
  <c r="AU201" i="3" s="1"/>
  <c r="AZ249" i="1"/>
  <c r="AZ288" i="1" s="1"/>
  <c r="EA44" i="1"/>
  <c r="AY44" i="1"/>
  <c r="AW42" i="3" s="1"/>
  <c r="BA355" i="1"/>
  <c r="BA423" i="1"/>
  <c r="CL110" i="1"/>
  <c r="CL456" i="1" s="1"/>
  <c r="J110" i="1"/>
  <c r="H108" i="3" s="1"/>
  <c r="L440" i="1"/>
  <c r="L372" i="1"/>
  <c r="CK102" i="1"/>
  <c r="I102" i="1"/>
  <c r="G100" i="3" s="1"/>
  <c r="AC324" i="1"/>
  <c r="H12" i="12" s="1"/>
  <c r="Z190" i="1"/>
  <c r="X188" i="3" s="1"/>
  <c r="DB190" i="1"/>
  <c r="DA190" i="1" s="1"/>
  <c r="CZ190" i="1" s="1"/>
  <c r="CY190" i="1" s="1"/>
  <c r="CX190" i="1" s="1"/>
  <c r="CW190" i="1" s="1"/>
  <c r="CV190" i="1" s="1"/>
  <c r="CU190" i="1" s="1"/>
  <c r="CT190" i="1" s="1"/>
  <c r="CS190" i="1" s="1"/>
  <c r="CR190" i="1" s="1"/>
  <c r="CQ190" i="1" s="1"/>
  <c r="CP190" i="1" s="1"/>
  <c r="CO190" i="1" s="1"/>
  <c r="CL195" i="1"/>
  <c r="J195" i="1"/>
  <c r="H193" i="3" s="1"/>
  <c r="AA17" i="1"/>
  <c r="Y15" i="3" s="1"/>
  <c r="AC357" i="1"/>
  <c r="I101" i="1"/>
  <c r="G99" i="3" s="1"/>
  <c r="AA454" i="1"/>
  <c r="DC22" i="1"/>
  <c r="Z22" i="1" s="1"/>
  <c r="X20" i="3" s="1"/>
  <c r="DC17" i="1"/>
  <c r="DC454" i="1"/>
  <c r="AC359" i="1"/>
  <c r="K440" i="1"/>
  <c r="K372" i="1"/>
  <c r="AC429" i="1"/>
  <c r="J224" i="1"/>
  <c r="H222" i="3" s="1"/>
  <c r="CM229" i="1"/>
  <c r="J229" i="1" s="1"/>
  <c r="H227" i="3" s="1"/>
  <c r="CM67" i="1"/>
  <c r="J67" i="1" s="1"/>
  <c r="H65" i="3" s="1"/>
  <c r="CM11" i="1"/>
  <c r="CM129" i="1"/>
  <c r="J129" i="1" s="1"/>
  <c r="H127" i="3" s="1"/>
  <c r="J178" i="1"/>
  <c r="H176" i="3" s="1"/>
  <c r="CM60" i="1"/>
  <c r="J60" i="1" s="1"/>
  <c r="H58" i="3" s="1"/>
  <c r="CM104" i="1"/>
  <c r="J104" i="1" s="1"/>
  <c r="H102" i="3" s="1"/>
  <c r="CM142" i="1"/>
  <c r="J142" i="1" s="1"/>
  <c r="H140" i="3" s="1"/>
  <c r="CM111" i="1"/>
  <c r="J5" i="1"/>
  <c r="H3" i="3" s="1"/>
  <c r="CM143" i="1"/>
  <c r="J143" i="1" s="1"/>
  <c r="H141" i="3" s="1"/>
  <c r="CM37" i="1"/>
  <c r="J37" i="1" s="1"/>
  <c r="H35" i="3" s="1"/>
  <c r="CM53" i="1"/>
  <c r="J53" i="1" s="1"/>
  <c r="H51" i="3" s="1"/>
  <c r="CM66" i="1"/>
  <c r="J66" i="1" s="1"/>
  <c r="H64" i="3" s="1"/>
  <c r="CM211" i="1"/>
  <c r="J211" i="1" s="1"/>
  <c r="H209" i="3" s="1"/>
  <c r="J99" i="1"/>
  <c r="H97" i="3" s="1"/>
  <c r="CM41" i="1"/>
  <c r="J41" i="1" s="1"/>
  <c r="H39" i="3" s="1"/>
  <c r="CM9" i="1"/>
  <c r="J9" i="1" s="1"/>
  <c r="H7" i="3" s="1"/>
  <c r="CM113" i="1"/>
  <c r="J32" i="1"/>
  <c r="H30" i="3" s="1"/>
  <c r="CM179" i="1"/>
  <c r="J179" i="1" s="1"/>
  <c r="H177" i="3" s="1"/>
  <c r="CM117" i="1"/>
  <c r="J117" i="1" s="1"/>
  <c r="H115" i="3" s="1"/>
  <c r="J156" i="1"/>
  <c r="H154" i="3" s="1"/>
  <c r="CM68" i="1"/>
  <c r="J68" i="1" s="1"/>
  <c r="H66" i="3" s="1"/>
  <c r="J155" i="1"/>
  <c r="H153" i="3" s="1"/>
  <c r="J171" i="1"/>
  <c r="H169" i="3" s="1"/>
  <c r="CM226" i="1"/>
  <c r="J226" i="1" s="1"/>
  <c r="H224" i="3" s="1"/>
  <c r="CM218" i="1"/>
  <c r="J218" i="1" s="1"/>
  <c r="H216" i="3" s="1"/>
  <c r="CM231" i="1"/>
  <c r="J231" i="1" s="1"/>
  <c r="H229" i="3" s="1"/>
  <c r="DB4" i="1"/>
  <c r="Y4" i="1" s="1"/>
  <c r="W2" i="3" s="1"/>
  <c r="AC321" i="1"/>
  <c r="H9" i="12" s="1"/>
  <c r="AC353" i="1"/>
  <c r="AB249" i="1"/>
  <c r="AB288" i="1" s="1"/>
  <c r="AB353" i="1"/>
  <c r="AB352" i="1"/>
  <c r="AB357" i="1"/>
  <c r="AB359" i="1"/>
  <c r="DA458" i="1"/>
  <c r="AB370" i="1"/>
  <c r="AC355" i="1"/>
  <c r="AD385" i="1"/>
  <c r="AD405" i="1"/>
  <c r="AA246" i="1"/>
  <c r="AA285" i="1" s="1"/>
  <c r="AA420" i="1" s="1"/>
  <c r="Z351" i="1"/>
  <c r="Z316" i="1"/>
  <c r="Y164" i="1"/>
  <c r="W162" i="3" s="1"/>
  <c r="DB192" i="1"/>
  <c r="Y192" i="1" s="1"/>
  <c r="W190" i="3" s="1"/>
  <c r="DB108" i="1"/>
  <c r="Y108" i="1" s="1"/>
  <c r="W106" i="3" s="1"/>
  <c r="DB217" i="1"/>
  <c r="Y217" i="1" s="1"/>
  <c r="W215" i="3" s="1"/>
  <c r="DB29" i="1"/>
  <c r="Y29" i="1" s="1"/>
  <c r="W27" i="3" s="1"/>
  <c r="DB31" i="1"/>
  <c r="Y31" i="1" s="1"/>
  <c r="W29" i="3" s="1"/>
  <c r="DC166" i="1"/>
  <c r="Z166" i="1" s="1"/>
  <c r="X164" i="3" s="1"/>
  <c r="DC83" i="1"/>
  <c r="Z83" i="1" s="1"/>
  <c r="X81" i="3" s="1"/>
  <c r="DC43" i="1"/>
  <c r="Z43" i="1" s="1"/>
  <c r="X41" i="3" s="1"/>
  <c r="DC205" i="1"/>
  <c r="Z205" i="1" s="1"/>
  <c r="X203" i="3" s="1"/>
  <c r="DC128" i="1"/>
  <c r="Z128" i="1" s="1"/>
  <c r="X126" i="3" s="1"/>
  <c r="DC173" i="1"/>
  <c r="Z173" i="1" s="1"/>
  <c r="X171" i="3" s="1"/>
  <c r="DC52" i="1"/>
  <c r="Z52" i="1" s="1"/>
  <c r="X50" i="3" s="1"/>
  <c r="DC78" i="1"/>
  <c r="Z78" i="1" s="1"/>
  <c r="X76" i="3" s="1"/>
  <c r="DC92" i="1"/>
  <c r="Z92" i="1" s="1"/>
  <c r="X90" i="3" s="1"/>
  <c r="AA380" i="1"/>
  <c r="Y458" i="1"/>
  <c r="Y245" i="1"/>
  <c r="Y284" i="1" s="1"/>
  <c r="Y419" i="1" s="1"/>
  <c r="AC354" i="1"/>
  <c r="AC363" i="1"/>
  <c r="AB367" i="1"/>
  <c r="AB388" i="1" s="1"/>
  <c r="AB324" i="1"/>
  <c r="AB362" i="1"/>
  <c r="AB361" i="1"/>
  <c r="AC361" i="1"/>
  <c r="DB209" i="1"/>
  <c r="Y209" i="1" s="1"/>
  <c r="W207" i="3" s="1"/>
  <c r="DB163" i="1"/>
  <c r="Y163" i="1" s="1"/>
  <c r="W161" i="3" s="1"/>
  <c r="DB135" i="1"/>
  <c r="Y135" i="1" s="1"/>
  <c r="W133" i="3" s="1"/>
  <c r="Y132" i="1"/>
  <c r="W130" i="3" s="1"/>
  <c r="DB174" i="1"/>
  <c r="Y174" i="1" s="1"/>
  <c r="W172" i="3" s="1"/>
  <c r="DB199" i="1"/>
  <c r="Y199" i="1" s="1"/>
  <c r="W197" i="3" s="1"/>
  <c r="DB80" i="1"/>
  <c r="Y80" i="1" s="1"/>
  <c r="W78" i="3" s="1"/>
  <c r="DB34" i="1"/>
  <c r="Y34" i="1" s="1"/>
  <c r="W32" i="3" s="1"/>
  <c r="DB50" i="1"/>
  <c r="Y50" i="1" s="1"/>
  <c r="W48" i="3" s="1"/>
  <c r="DB27" i="1"/>
  <c r="Y27" i="1" s="1"/>
  <c r="W25" i="3" s="1"/>
  <c r="DB103" i="1"/>
  <c r="Y103" i="1" s="1"/>
  <c r="W101" i="3" s="1"/>
  <c r="DB122" i="1"/>
  <c r="Y122" i="1" s="1"/>
  <c r="W120" i="3" s="1"/>
  <c r="AB248" i="1"/>
  <c r="AB287" i="1" s="1"/>
  <c r="AB422" i="1" s="1"/>
  <c r="AB257" i="1"/>
  <c r="AB296" i="1" s="1"/>
  <c r="AB431" i="1" s="1"/>
  <c r="AA249" i="1"/>
  <c r="AA288" i="1" s="1"/>
  <c r="AA423" i="1" s="1"/>
  <c r="AA256" i="1"/>
  <c r="AA295" i="1" s="1"/>
  <c r="AA430" i="1" s="1"/>
  <c r="AA264" i="1"/>
  <c r="AA303" i="1" s="1"/>
  <c r="AA438" i="1" s="1"/>
  <c r="AA255" i="1"/>
  <c r="AA294" i="1" s="1"/>
  <c r="AA429" i="1" s="1"/>
  <c r="AZ247" i="1" l="1"/>
  <c r="AZ286" i="1" s="1"/>
  <c r="W133" i="9"/>
  <c r="W133" i="8"/>
  <c r="W133" i="6"/>
  <c r="W133" i="10" s="1"/>
  <c r="W133" i="7"/>
  <c r="W133" i="11" s="1"/>
  <c r="H3" i="9"/>
  <c r="H3" i="8"/>
  <c r="H3" i="6"/>
  <c r="H3" i="10" s="1"/>
  <c r="H3" i="7"/>
  <c r="H3" i="11" s="1"/>
  <c r="W25" i="9"/>
  <c r="W25" i="8"/>
  <c r="W25" i="6"/>
  <c r="W25" i="10" s="1"/>
  <c r="W25" i="7"/>
  <c r="W25" i="11" s="1"/>
  <c r="W161" i="9"/>
  <c r="W161" i="8"/>
  <c r="W161" i="6"/>
  <c r="W161" i="10" s="1"/>
  <c r="W161" i="7"/>
  <c r="W161" i="11" s="1"/>
  <c r="X126" i="9"/>
  <c r="X126" i="8"/>
  <c r="X126" i="6"/>
  <c r="X126" i="10" s="1"/>
  <c r="X126" i="7"/>
  <c r="X126" i="11" s="1"/>
  <c r="W106" i="9"/>
  <c r="W106" i="8"/>
  <c r="W106" i="6"/>
  <c r="W106" i="10" s="1"/>
  <c r="W106" i="7"/>
  <c r="W106" i="11" s="1"/>
  <c r="H153" i="9"/>
  <c r="H153" i="8"/>
  <c r="H153" i="6"/>
  <c r="H153" i="10" s="1"/>
  <c r="H153" i="7"/>
  <c r="H153" i="11" s="1"/>
  <c r="H39" i="9"/>
  <c r="H39" i="8"/>
  <c r="H39" i="6"/>
  <c r="H39" i="10" s="1"/>
  <c r="H39" i="7"/>
  <c r="H39" i="11" s="1"/>
  <c r="H227" i="9"/>
  <c r="H227" i="8"/>
  <c r="H227" i="6"/>
  <c r="H227" i="10" s="1"/>
  <c r="H227" i="7"/>
  <c r="H227" i="11" s="1"/>
  <c r="H108" i="9"/>
  <c r="H108" i="8"/>
  <c r="H108" i="6"/>
  <c r="H108" i="10" s="1"/>
  <c r="H108" i="7"/>
  <c r="H108" i="11" s="1"/>
  <c r="AX152" i="9"/>
  <c r="AX152" i="8"/>
  <c r="AX152" i="6"/>
  <c r="AX152" i="10" s="1"/>
  <c r="AX152" i="7"/>
  <c r="AX152" i="11" s="1"/>
  <c r="AS53" i="9"/>
  <c r="AS53" i="8"/>
  <c r="AS53" i="6"/>
  <c r="AS53" i="10" s="1"/>
  <c r="AS53" i="7"/>
  <c r="AS53" i="11" s="1"/>
  <c r="I111" i="9"/>
  <c r="I111" i="8"/>
  <c r="I111" i="6"/>
  <c r="I111" i="10" s="1"/>
  <c r="I111" i="7"/>
  <c r="I111" i="11" s="1"/>
  <c r="W101" i="9"/>
  <c r="W101" i="8"/>
  <c r="W101" i="6"/>
  <c r="W101" i="10" s="1"/>
  <c r="W101" i="7"/>
  <c r="W101" i="11" s="1"/>
  <c r="H169" i="9"/>
  <c r="H169" i="8"/>
  <c r="H169" i="6"/>
  <c r="H169" i="10" s="1"/>
  <c r="H169" i="7"/>
  <c r="H169" i="11" s="1"/>
  <c r="W48" i="9"/>
  <c r="W48" i="8"/>
  <c r="W48" i="6"/>
  <c r="W48" i="10" s="1"/>
  <c r="W48" i="7"/>
  <c r="W48" i="11" s="1"/>
  <c r="X203" i="9"/>
  <c r="X203" i="8"/>
  <c r="X203" i="6"/>
  <c r="X203" i="10" s="1"/>
  <c r="X203" i="7"/>
  <c r="X203" i="11" s="1"/>
  <c r="H97" i="9"/>
  <c r="H97" i="8"/>
  <c r="H97" i="6"/>
  <c r="H97" i="10" s="1"/>
  <c r="H97" i="7"/>
  <c r="H97" i="11" s="1"/>
  <c r="H222" i="9"/>
  <c r="H222" i="8"/>
  <c r="H222" i="6"/>
  <c r="H222" i="10" s="1"/>
  <c r="H222" i="7"/>
  <c r="H222" i="11" s="1"/>
  <c r="I109" i="9"/>
  <c r="I109" i="8"/>
  <c r="I109" i="6"/>
  <c r="I109" i="10" s="1"/>
  <c r="I109" i="7"/>
  <c r="I109" i="11" s="1"/>
  <c r="X171" i="9"/>
  <c r="X171" i="8"/>
  <c r="X171" i="6"/>
  <c r="X171" i="10" s="1"/>
  <c r="X171" i="7"/>
  <c r="X171" i="11" s="1"/>
  <c r="W207" i="9"/>
  <c r="W207" i="8"/>
  <c r="W207" i="6"/>
  <c r="W207" i="10" s="1"/>
  <c r="W207" i="7"/>
  <c r="W207" i="11" s="1"/>
  <c r="W190" i="9"/>
  <c r="W190" i="8"/>
  <c r="W190" i="6"/>
  <c r="W190" i="10" s="1"/>
  <c r="W190" i="7"/>
  <c r="W190" i="11" s="1"/>
  <c r="H66" i="9"/>
  <c r="H66" i="8"/>
  <c r="H66" i="6"/>
  <c r="H66" i="10" s="1"/>
  <c r="H66" i="7"/>
  <c r="H66" i="11" s="1"/>
  <c r="H140" i="9"/>
  <c r="H140" i="8"/>
  <c r="H140" i="6"/>
  <c r="H140" i="10" s="1"/>
  <c r="H140" i="7"/>
  <c r="H140" i="11" s="1"/>
  <c r="X20" i="9"/>
  <c r="X20" i="8"/>
  <c r="X20" i="6"/>
  <c r="X20" i="10" s="1"/>
  <c r="X20" i="7"/>
  <c r="X20" i="11" s="1"/>
  <c r="W32" i="9"/>
  <c r="W32" i="8"/>
  <c r="W32" i="6"/>
  <c r="W32" i="10" s="1"/>
  <c r="W32" i="7"/>
  <c r="W32" i="11" s="1"/>
  <c r="X41" i="9"/>
  <c r="X41" i="8"/>
  <c r="X41" i="6"/>
  <c r="X41" i="10" s="1"/>
  <c r="X41" i="7"/>
  <c r="X41" i="11" s="1"/>
  <c r="W162" i="9"/>
  <c r="W162" i="8"/>
  <c r="W162" i="6"/>
  <c r="W162" i="10" s="1"/>
  <c r="W162" i="7"/>
  <c r="W162" i="11" s="1"/>
  <c r="H154" i="9"/>
  <c r="H154" i="8"/>
  <c r="H154" i="6"/>
  <c r="H154" i="10" s="1"/>
  <c r="H154" i="7"/>
  <c r="H154" i="11" s="1"/>
  <c r="H209" i="9"/>
  <c r="H209" i="8"/>
  <c r="H209" i="6"/>
  <c r="H209" i="10" s="1"/>
  <c r="H209" i="7"/>
  <c r="H209" i="11" s="1"/>
  <c r="H102" i="9"/>
  <c r="H102" i="8"/>
  <c r="H102" i="6"/>
  <c r="H102" i="10" s="1"/>
  <c r="H102" i="7"/>
  <c r="H102" i="11" s="1"/>
  <c r="X188" i="9"/>
  <c r="X188" i="8"/>
  <c r="X188" i="6"/>
  <c r="X188" i="10" s="1"/>
  <c r="X188" i="7"/>
  <c r="X188" i="11" s="1"/>
  <c r="AJ163" i="9"/>
  <c r="AJ163" i="8"/>
  <c r="AJ163" i="6"/>
  <c r="AJ163" i="10" s="1"/>
  <c r="AJ163" i="7"/>
  <c r="AJ163" i="11" s="1"/>
  <c r="AI89" i="9"/>
  <c r="AI89" i="8"/>
  <c r="AI89" i="6"/>
  <c r="AI89" i="10" s="1"/>
  <c r="AI89" i="7"/>
  <c r="AI89" i="11" s="1"/>
  <c r="AS166" i="9"/>
  <c r="AS166" i="8"/>
  <c r="AS166" i="6"/>
  <c r="AS166" i="10" s="1"/>
  <c r="AS166" i="7"/>
  <c r="AS166" i="11" s="1"/>
  <c r="H64" i="9"/>
  <c r="H64" i="8"/>
  <c r="H64" i="6"/>
  <c r="H64" i="10" s="1"/>
  <c r="H64" i="7"/>
  <c r="H64" i="11" s="1"/>
  <c r="AW25" i="9"/>
  <c r="AW25" i="8"/>
  <c r="AW25" i="6"/>
  <c r="AW25" i="10" s="1"/>
  <c r="AW25" i="7"/>
  <c r="AW25" i="11" s="1"/>
  <c r="W2" i="9"/>
  <c r="W2" i="8"/>
  <c r="W2" i="6"/>
  <c r="W2" i="10" s="1"/>
  <c r="W2" i="7"/>
  <c r="W2" i="11" s="1"/>
  <c r="G99" i="9"/>
  <c r="G99" i="8"/>
  <c r="G99" i="6"/>
  <c r="G99" i="10" s="1"/>
  <c r="G99" i="7"/>
  <c r="G99" i="11" s="1"/>
  <c r="W197" i="9"/>
  <c r="W197" i="8"/>
  <c r="W197" i="6"/>
  <c r="W197" i="10" s="1"/>
  <c r="W197" i="7"/>
  <c r="W197" i="11" s="1"/>
  <c r="X90" i="9"/>
  <c r="X90" i="8"/>
  <c r="X90" i="6"/>
  <c r="X90" i="10" s="1"/>
  <c r="X90" i="7"/>
  <c r="X90" i="11" s="1"/>
  <c r="X164" i="9"/>
  <c r="X164" i="8"/>
  <c r="X164" i="6"/>
  <c r="X164" i="10" s="1"/>
  <c r="X164" i="7"/>
  <c r="X164" i="11" s="1"/>
  <c r="H229" i="9"/>
  <c r="H229" i="8"/>
  <c r="H229" i="6"/>
  <c r="H229" i="10" s="1"/>
  <c r="H229" i="7"/>
  <c r="H229" i="11" s="1"/>
  <c r="H177" i="9"/>
  <c r="H177" i="8"/>
  <c r="H177" i="6"/>
  <c r="H177" i="10" s="1"/>
  <c r="H177" i="7"/>
  <c r="H177" i="11" s="1"/>
  <c r="H51" i="9"/>
  <c r="H51" i="8"/>
  <c r="H51" i="6"/>
  <c r="H51" i="10" s="1"/>
  <c r="H51" i="7"/>
  <c r="H51" i="11" s="1"/>
  <c r="H176" i="9"/>
  <c r="H176" i="8"/>
  <c r="H176" i="6"/>
  <c r="H176" i="10" s="1"/>
  <c r="H176" i="7"/>
  <c r="H176" i="11" s="1"/>
  <c r="G100" i="9"/>
  <c r="G100" i="8"/>
  <c r="G100" i="6"/>
  <c r="G100" i="10" s="1"/>
  <c r="G100" i="7"/>
  <c r="G100" i="11" s="1"/>
  <c r="AW42" i="9"/>
  <c r="AW42" i="8"/>
  <c r="AW42" i="6"/>
  <c r="AW42" i="10" s="1"/>
  <c r="AW42" i="7"/>
  <c r="AW42" i="11" s="1"/>
  <c r="AW148" i="9"/>
  <c r="AW148" i="8"/>
  <c r="AW148" i="6"/>
  <c r="AW148" i="10" s="1"/>
  <c r="AW148" i="7"/>
  <c r="AW148" i="11" s="1"/>
  <c r="AU24" i="9"/>
  <c r="AU24" i="8"/>
  <c r="AU24" i="6"/>
  <c r="AU24" i="10" s="1"/>
  <c r="AU24" i="7"/>
  <c r="AU24" i="11" s="1"/>
  <c r="W215" i="9"/>
  <c r="W215" i="8"/>
  <c r="W215" i="6"/>
  <c r="W215" i="10" s="1"/>
  <c r="W215" i="7"/>
  <c r="W215" i="11" s="1"/>
  <c r="W78" i="9"/>
  <c r="W78" i="8"/>
  <c r="W78" i="6"/>
  <c r="W78" i="10" s="1"/>
  <c r="W78" i="7"/>
  <c r="W78" i="11" s="1"/>
  <c r="H115" i="9"/>
  <c r="H115" i="8"/>
  <c r="H115" i="6"/>
  <c r="H115" i="10" s="1"/>
  <c r="H115" i="7"/>
  <c r="H115" i="11" s="1"/>
  <c r="W172" i="9"/>
  <c r="W172" i="8"/>
  <c r="W172" i="6"/>
  <c r="W172" i="10" s="1"/>
  <c r="W172" i="7"/>
  <c r="W172" i="11" s="1"/>
  <c r="W29" i="9"/>
  <c r="W29" i="8"/>
  <c r="W29" i="6"/>
  <c r="W29" i="10" s="1"/>
  <c r="W29" i="7"/>
  <c r="W29" i="11" s="1"/>
  <c r="H216" i="9"/>
  <c r="H216" i="8"/>
  <c r="H216" i="6"/>
  <c r="H216" i="10" s="1"/>
  <c r="H216" i="7"/>
  <c r="H216" i="11" s="1"/>
  <c r="H35" i="9"/>
  <c r="H35" i="8"/>
  <c r="H35" i="6"/>
  <c r="H35" i="10" s="1"/>
  <c r="H35" i="7"/>
  <c r="H35" i="11" s="1"/>
  <c r="AU55" i="9"/>
  <c r="AU55" i="8"/>
  <c r="AU55" i="6"/>
  <c r="AU55" i="10" s="1"/>
  <c r="AU55" i="7"/>
  <c r="AU55" i="11" s="1"/>
  <c r="H7" i="9"/>
  <c r="H7" i="8"/>
  <c r="H7" i="6"/>
  <c r="H7" i="10" s="1"/>
  <c r="H7" i="7"/>
  <c r="H7" i="11" s="1"/>
  <c r="X81" i="9"/>
  <c r="X81" i="8"/>
  <c r="X81" i="6"/>
  <c r="X81" i="10" s="1"/>
  <c r="X81" i="7"/>
  <c r="X81" i="11" s="1"/>
  <c r="H58" i="9"/>
  <c r="H58" i="8"/>
  <c r="H58" i="6"/>
  <c r="H58" i="10" s="1"/>
  <c r="H58" i="7"/>
  <c r="H58" i="11" s="1"/>
  <c r="X76" i="9"/>
  <c r="X76" i="8"/>
  <c r="X76" i="6"/>
  <c r="X76" i="10" s="1"/>
  <c r="X76" i="7"/>
  <c r="X76" i="11" s="1"/>
  <c r="H30" i="9"/>
  <c r="H30" i="8"/>
  <c r="H30" i="6"/>
  <c r="H30" i="10" s="1"/>
  <c r="H30" i="7"/>
  <c r="H30" i="11" s="1"/>
  <c r="H127" i="9"/>
  <c r="H127" i="8"/>
  <c r="H127" i="6"/>
  <c r="H127" i="10" s="1"/>
  <c r="H127" i="7"/>
  <c r="H127" i="11" s="1"/>
  <c r="W120" i="9"/>
  <c r="W120" i="8"/>
  <c r="W120" i="6"/>
  <c r="W120" i="10" s="1"/>
  <c r="W120" i="7"/>
  <c r="W120" i="11" s="1"/>
  <c r="W130" i="9"/>
  <c r="W130" i="8"/>
  <c r="W130" i="6"/>
  <c r="W130" i="10" s="1"/>
  <c r="W130" i="7"/>
  <c r="W130" i="11" s="1"/>
  <c r="X50" i="9"/>
  <c r="X50" i="8"/>
  <c r="X50" i="6"/>
  <c r="X50" i="10" s="1"/>
  <c r="X50" i="7"/>
  <c r="X50" i="11" s="1"/>
  <c r="W27" i="9"/>
  <c r="W27" i="8"/>
  <c r="W27" i="6"/>
  <c r="W27" i="10" s="1"/>
  <c r="W27" i="7"/>
  <c r="W27" i="11" s="1"/>
  <c r="H224" i="9"/>
  <c r="H224" i="8"/>
  <c r="H224" i="6"/>
  <c r="H224" i="10" s="1"/>
  <c r="H224" i="7"/>
  <c r="H224" i="11" s="1"/>
  <c r="H141" i="9"/>
  <c r="H141" i="8"/>
  <c r="H141" i="6"/>
  <c r="H141" i="10" s="1"/>
  <c r="H141" i="7"/>
  <c r="H141" i="11" s="1"/>
  <c r="Y15" i="9"/>
  <c r="Y15" i="8"/>
  <c r="Y15" i="6"/>
  <c r="Y15" i="10" s="1"/>
  <c r="Y15" i="7"/>
  <c r="Y15" i="11" s="1"/>
  <c r="AS170" i="9"/>
  <c r="AS170" i="8"/>
  <c r="AS170" i="6"/>
  <c r="AS170" i="10" s="1"/>
  <c r="AS170" i="7"/>
  <c r="AS170" i="11" s="1"/>
  <c r="G208" i="9"/>
  <c r="G208" i="8"/>
  <c r="G208" i="6"/>
  <c r="G208" i="10" s="1"/>
  <c r="G208" i="7"/>
  <c r="G208" i="11" s="1"/>
  <c r="H65" i="9"/>
  <c r="H65" i="8"/>
  <c r="H65" i="6"/>
  <c r="H65" i="10" s="1"/>
  <c r="H65" i="7"/>
  <c r="H65" i="11" s="1"/>
  <c r="H193" i="9"/>
  <c r="H193" i="8"/>
  <c r="H193" i="6"/>
  <c r="H193" i="10" s="1"/>
  <c r="H193" i="7"/>
  <c r="H193" i="11" s="1"/>
  <c r="AU201" i="9"/>
  <c r="AU201" i="8"/>
  <c r="AU201" i="6"/>
  <c r="AU201" i="10" s="1"/>
  <c r="AU201" i="7"/>
  <c r="AU201" i="11" s="1"/>
  <c r="I9" i="9"/>
  <c r="I9" i="8"/>
  <c r="I9" i="6"/>
  <c r="I9" i="10" s="1"/>
  <c r="I9" i="7"/>
  <c r="I9" i="11" s="1"/>
  <c r="J113" i="1"/>
  <c r="H111" i="3" s="1"/>
  <c r="J11" i="1"/>
  <c r="H9" i="3" s="1"/>
  <c r="J111" i="1"/>
  <c r="H109" i="3" s="1"/>
  <c r="J456" i="1"/>
  <c r="J266" i="1"/>
  <c r="J305" i="1" s="1"/>
  <c r="J372" i="1" s="1"/>
  <c r="DX57" i="1"/>
  <c r="AV57" i="1"/>
  <c r="AT55" i="3" s="1"/>
  <c r="AZ421" i="1"/>
  <c r="AZ353" i="1"/>
  <c r="BB385" i="1"/>
  <c r="BB405" i="1"/>
  <c r="EA154" i="1"/>
  <c r="AY154" i="1"/>
  <c r="AW152" i="3" s="1"/>
  <c r="AW381" i="1"/>
  <c r="AW406" i="1"/>
  <c r="CJ210" i="1"/>
  <c r="H210" i="1"/>
  <c r="F208" i="3" s="1"/>
  <c r="DM165" i="1"/>
  <c r="AK165" i="1"/>
  <c r="AI163" i="3" s="1"/>
  <c r="AX422" i="1"/>
  <c r="AX354" i="1"/>
  <c r="AV428" i="1"/>
  <c r="AV317" i="1"/>
  <c r="AV360" i="1"/>
  <c r="DV55" i="1"/>
  <c r="AT55" i="1"/>
  <c r="AR53" i="3" s="1"/>
  <c r="DZ150" i="1"/>
  <c r="AX150" i="1"/>
  <c r="AV148" i="3" s="1"/>
  <c r="BA421" i="1"/>
  <c r="BA353" i="1"/>
  <c r="BA405" i="1" s="1"/>
  <c r="AU254" i="1"/>
  <c r="AU293" i="1" s="1"/>
  <c r="AW248" i="1"/>
  <c r="AW287" i="1" s="1"/>
  <c r="DV168" i="1"/>
  <c r="AT168" i="1"/>
  <c r="AR166" i="3" s="1"/>
  <c r="DX203" i="1"/>
  <c r="AV203" i="1"/>
  <c r="AT201" i="3" s="1"/>
  <c r="DV172" i="1"/>
  <c r="AT172" i="1"/>
  <c r="AR170" i="3" s="1"/>
  <c r="DL91" i="1"/>
  <c r="AJ91" i="1"/>
  <c r="AH89" i="3" s="1"/>
  <c r="DX26" i="1"/>
  <c r="AV26" i="1"/>
  <c r="AT24" i="3" s="1"/>
  <c r="DZ27" i="1"/>
  <c r="AX27" i="1"/>
  <c r="AV25" i="3" s="1"/>
  <c r="AY249" i="1"/>
  <c r="AY288" i="1" s="1"/>
  <c r="DZ44" i="1"/>
  <c r="AX44" i="1"/>
  <c r="AV42" i="3" s="1"/>
  <c r="AZ423" i="1"/>
  <c r="AZ355" i="1"/>
  <c r="AZ321" i="1"/>
  <c r="CK110" i="1"/>
  <c r="CK456" i="1" s="1"/>
  <c r="I110" i="1"/>
  <c r="G108" i="3" s="1"/>
  <c r="CJ102" i="1"/>
  <c r="H102" i="1"/>
  <c r="F100" i="3" s="1"/>
  <c r="AA261" i="1"/>
  <c r="AA300" i="1" s="1"/>
  <c r="AA435" i="1" s="1"/>
  <c r="Y190" i="1"/>
  <c r="W188" i="3" s="1"/>
  <c r="CK195" i="1"/>
  <c r="I195" i="1"/>
  <c r="G193" i="3" s="1"/>
  <c r="Z17" i="1"/>
  <c r="X15" i="3" s="1"/>
  <c r="H101" i="1"/>
  <c r="F99" i="3" s="1"/>
  <c r="Z454" i="1"/>
  <c r="DB22" i="1"/>
  <c r="Y22" i="1" s="1"/>
  <c r="W20" i="3" s="1"/>
  <c r="DB17" i="1"/>
  <c r="DB454" i="1"/>
  <c r="I224" i="1"/>
  <c r="G222" i="3" s="1"/>
  <c r="AB355" i="1"/>
  <c r="AB423" i="1"/>
  <c r="J440" i="1"/>
  <c r="I171" i="1"/>
  <c r="G169" i="3" s="1"/>
  <c r="I155" i="1"/>
  <c r="G153" i="3" s="1"/>
  <c r="CL68" i="1"/>
  <c r="I68" i="1" s="1"/>
  <c r="G66" i="3" s="1"/>
  <c r="I156" i="1"/>
  <c r="G154" i="3" s="1"/>
  <c r="CL117" i="1"/>
  <c r="I117" i="1" s="1"/>
  <c r="G115" i="3" s="1"/>
  <c r="CL179" i="1"/>
  <c r="I179" i="1" s="1"/>
  <c r="G177" i="3" s="1"/>
  <c r="I32" i="1"/>
  <c r="G30" i="3" s="1"/>
  <c r="CL113" i="1"/>
  <c r="CL9" i="1"/>
  <c r="I9" i="1" s="1"/>
  <c r="G7" i="3" s="1"/>
  <c r="CL41" i="1"/>
  <c r="I41" i="1" s="1"/>
  <c r="G39" i="3" s="1"/>
  <c r="I99" i="1"/>
  <c r="G97" i="3" s="1"/>
  <c r="CL66" i="1"/>
  <c r="I66" i="1" s="1"/>
  <c r="G64" i="3" s="1"/>
  <c r="CL53" i="1"/>
  <c r="I53" i="1" s="1"/>
  <c r="G51" i="3" s="1"/>
  <c r="CL37" i="1"/>
  <c r="I37" i="1" s="1"/>
  <c r="G35" i="3" s="1"/>
  <c r="CL143" i="1"/>
  <c r="I143" i="1" s="1"/>
  <c r="G141" i="3" s="1"/>
  <c r="I5" i="1"/>
  <c r="G3" i="3" s="1"/>
  <c r="CL111" i="1"/>
  <c r="CL142" i="1"/>
  <c r="I142" i="1" s="1"/>
  <c r="G140" i="3" s="1"/>
  <c r="CL104" i="1"/>
  <c r="I104" i="1" s="1"/>
  <c r="G102" i="3" s="1"/>
  <c r="CL60" i="1"/>
  <c r="I60" i="1" s="1"/>
  <c r="G58" i="3" s="1"/>
  <c r="I178" i="1"/>
  <c r="G176" i="3" s="1"/>
  <c r="CL129" i="1"/>
  <c r="I129" i="1" s="1"/>
  <c r="G127" i="3" s="1"/>
  <c r="CL11" i="1"/>
  <c r="CL67" i="1"/>
  <c r="I67" i="1" s="1"/>
  <c r="G65" i="3" s="1"/>
  <c r="DA4" i="1"/>
  <c r="X4" i="1" s="1"/>
  <c r="V2" i="3" s="1"/>
  <c r="CL231" i="1"/>
  <c r="I231" i="1" s="1"/>
  <c r="G229" i="3" s="1"/>
  <c r="CL218" i="1"/>
  <c r="I218" i="1" s="1"/>
  <c r="G216" i="3" s="1"/>
  <c r="CL226" i="1"/>
  <c r="I226" i="1" s="1"/>
  <c r="G224" i="3" s="1"/>
  <c r="CL211" i="1"/>
  <c r="I211" i="1" s="1"/>
  <c r="G209" i="3" s="1"/>
  <c r="CL229" i="1"/>
  <c r="I229" i="1" s="1"/>
  <c r="G227" i="3" s="1"/>
  <c r="AC405" i="1"/>
  <c r="AC385" i="1"/>
  <c r="AA361" i="1"/>
  <c r="AA362" i="1"/>
  <c r="AA355" i="1"/>
  <c r="AB363" i="1"/>
  <c r="AB354" i="1"/>
  <c r="Z246" i="1"/>
  <c r="Z285" i="1" s="1"/>
  <c r="Z420" i="1" s="1"/>
  <c r="DB92" i="1"/>
  <c r="Y92" i="1" s="1"/>
  <c r="W90" i="3" s="1"/>
  <c r="DB78" i="1"/>
  <c r="Y78" i="1" s="1"/>
  <c r="W76" i="3" s="1"/>
  <c r="DB52" i="1"/>
  <c r="Y52" i="1" s="1"/>
  <c r="W50" i="3" s="1"/>
  <c r="DB173" i="1"/>
  <c r="Y173" i="1" s="1"/>
  <c r="W171" i="3" s="1"/>
  <c r="DB128" i="1"/>
  <c r="Y128" i="1" s="1"/>
  <c r="W126" i="3" s="1"/>
  <c r="DB205" i="1"/>
  <c r="Y205" i="1" s="1"/>
  <c r="W203" i="3" s="1"/>
  <c r="DB43" i="1"/>
  <c r="Y43" i="1" s="1"/>
  <c r="W41" i="3" s="1"/>
  <c r="DB83" i="1"/>
  <c r="Y83" i="1" s="1"/>
  <c r="W81" i="3" s="1"/>
  <c r="DB166" i="1"/>
  <c r="Y166" i="1" s="1"/>
  <c r="W164" i="3" s="1"/>
  <c r="DA31" i="1"/>
  <c r="X31" i="1" s="1"/>
  <c r="V29" i="3" s="1"/>
  <c r="DA29" i="1"/>
  <c r="X29" i="1" s="1"/>
  <c r="V27" i="3" s="1"/>
  <c r="DA217" i="1"/>
  <c r="X217" i="1" s="1"/>
  <c r="V215" i="3" s="1"/>
  <c r="DA108" i="1"/>
  <c r="X108" i="1" s="1"/>
  <c r="V106" i="3" s="1"/>
  <c r="X190" i="1"/>
  <c r="V188" i="3" s="1"/>
  <c r="DA192" i="1"/>
  <c r="X192" i="1" s="1"/>
  <c r="V190" i="3" s="1"/>
  <c r="X164" i="1"/>
  <c r="V162" i="3" s="1"/>
  <c r="AA253" i="1"/>
  <c r="AA292" i="1" s="1"/>
  <c r="AA427" i="1" s="1"/>
  <c r="AA251" i="1"/>
  <c r="AA290" i="1" s="1"/>
  <c r="AA425" i="1" s="1"/>
  <c r="AA352" i="1"/>
  <c r="AA247" i="1"/>
  <c r="AA286" i="1" s="1"/>
  <c r="AA421" i="1" s="1"/>
  <c r="CZ458" i="1"/>
  <c r="AB321" i="1"/>
  <c r="AA370" i="1"/>
  <c r="DA122" i="1"/>
  <c r="X122" i="1" s="1"/>
  <c r="V120" i="3" s="1"/>
  <c r="DA103" i="1"/>
  <c r="X103" i="1" s="1"/>
  <c r="V101" i="3" s="1"/>
  <c r="DA27" i="1"/>
  <c r="X27" i="1" s="1"/>
  <c r="V25" i="3" s="1"/>
  <c r="DA74" i="1"/>
  <c r="X74" i="1" s="1"/>
  <c r="V72" i="3" s="1"/>
  <c r="DA50" i="1"/>
  <c r="X50" i="1" s="1"/>
  <c r="V48" i="3" s="1"/>
  <c r="DA86" i="1"/>
  <c r="X86" i="1" s="1"/>
  <c r="V84" i="3" s="1"/>
  <c r="DA34" i="1"/>
  <c r="X34" i="1" s="1"/>
  <c r="V32" i="3" s="1"/>
  <c r="DA80" i="1"/>
  <c r="X80" i="1" s="1"/>
  <c r="V78" i="3" s="1"/>
  <c r="DA199" i="1"/>
  <c r="X199" i="1" s="1"/>
  <c r="V197" i="3" s="1"/>
  <c r="DA174" i="1"/>
  <c r="X174" i="1" s="1"/>
  <c r="V172" i="3" s="1"/>
  <c r="X132" i="1"/>
  <c r="V130" i="3" s="1"/>
  <c r="DA135" i="1"/>
  <c r="X135" i="1" s="1"/>
  <c r="V133" i="3" s="1"/>
  <c r="DA163" i="1"/>
  <c r="X163" i="1" s="1"/>
  <c r="V161" i="3" s="1"/>
  <c r="DA209" i="1"/>
  <c r="X209" i="1" s="1"/>
  <c r="V207" i="3" s="1"/>
  <c r="Y351" i="1"/>
  <c r="Y316" i="1"/>
  <c r="Z255" i="1"/>
  <c r="Z294" i="1" s="1"/>
  <c r="Z429" i="1" s="1"/>
  <c r="Z264" i="1"/>
  <c r="Z303" i="1" s="1"/>
  <c r="Z438" i="1" s="1"/>
  <c r="Z256" i="1"/>
  <c r="Z295" i="1" s="1"/>
  <c r="Z430" i="1" s="1"/>
  <c r="Z249" i="1"/>
  <c r="Z288" i="1" s="1"/>
  <c r="Z423" i="1" s="1"/>
  <c r="AA257" i="1"/>
  <c r="AA296" i="1" s="1"/>
  <c r="AA431" i="1" s="1"/>
  <c r="AA248" i="1"/>
  <c r="AA287" i="1" s="1"/>
  <c r="AA422" i="1" s="1"/>
  <c r="Z380" i="1"/>
  <c r="X245" i="1"/>
  <c r="X284" i="1" s="1"/>
  <c r="X419" i="1" s="1"/>
  <c r="X458" i="1"/>
  <c r="AA324" i="1" l="1"/>
  <c r="V172" i="9"/>
  <c r="V172" i="8"/>
  <c r="V172" i="6"/>
  <c r="V172" i="10" s="1"/>
  <c r="V172" i="7"/>
  <c r="V172" i="11" s="1"/>
  <c r="V101" i="9"/>
  <c r="V101" i="8"/>
  <c r="V101" i="6"/>
  <c r="V101" i="10" s="1"/>
  <c r="V101" i="7"/>
  <c r="V101" i="11" s="1"/>
  <c r="V29" i="9"/>
  <c r="V29" i="8"/>
  <c r="V29" i="6"/>
  <c r="V29" i="10" s="1"/>
  <c r="V29" i="7"/>
  <c r="V29" i="11" s="1"/>
  <c r="W76" i="9"/>
  <c r="W76" i="8"/>
  <c r="W76" i="6"/>
  <c r="W76" i="10" s="1"/>
  <c r="W76" i="7"/>
  <c r="W76" i="11" s="1"/>
  <c r="G229" i="9"/>
  <c r="G229" i="8"/>
  <c r="G229" i="6"/>
  <c r="G229" i="10" s="1"/>
  <c r="G229" i="7"/>
  <c r="G229" i="11" s="1"/>
  <c r="G140" i="9"/>
  <c r="G140" i="8"/>
  <c r="G140" i="6"/>
  <c r="G140" i="10" s="1"/>
  <c r="G140" i="7"/>
  <c r="G140" i="11" s="1"/>
  <c r="G39" i="9"/>
  <c r="G39" i="8"/>
  <c r="G39" i="6"/>
  <c r="G39" i="10" s="1"/>
  <c r="G39" i="7"/>
  <c r="G39" i="11" s="1"/>
  <c r="G153" i="9"/>
  <c r="G153" i="8"/>
  <c r="G153" i="6"/>
  <c r="G153" i="10" s="1"/>
  <c r="G153" i="7"/>
  <c r="G153" i="11" s="1"/>
  <c r="W188" i="9"/>
  <c r="W188" i="8"/>
  <c r="W188" i="6"/>
  <c r="W188" i="10" s="1"/>
  <c r="W188" i="7"/>
  <c r="W188" i="11" s="1"/>
  <c r="AH89" i="9"/>
  <c r="AH89" i="8"/>
  <c r="AH89" i="6"/>
  <c r="AH89" i="10" s="1"/>
  <c r="AH89" i="7"/>
  <c r="AH89" i="11" s="1"/>
  <c r="V197" i="9"/>
  <c r="V197" i="8"/>
  <c r="V197" i="6"/>
  <c r="V197" i="10" s="1"/>
  <c r="V197" i="7"/>
  <c r="V197" i="11" s="1"/>
  <c r="W164" i="9"/>
  <c r="W164" i="8"/>
  <c r="W164" i="6"/>
  <c r="W164" i="10" s="1"/>
  <c r="W164" i="7"/>
  <c r="W164" i="11" s="1"/>
  <c r="AT55" i="9"/>
  <c r="AT55" i="8"/>
  <c r="AT55" i="6"/>
  <c r="AT55" i="10" s="1"/>
  <c r="AT55" i="7"/>
  <c r="AT55" i="11" s="1"/>
  <c r="V2" i="9"/>
  <c r="V2" i="8"/>
  <c r="V2" i="6"/>
  <c r="V2" i="10" s="1"/>
  <c r="V2" i="7"/>
  <c r="V2" i="11" s="1"/>
  <c r="V78" i="9"/>
  <c r="V78" i="8"/>
  <c r="V78" i="6"/>
  <c r="V78" i="10" s="1"/>
  <c r="V78" i="7"/>
  <c r="V78" i="11" s="1"/>
  <c r="V162" i="9"/>
  <c r="V162" i="8"/>
  <c r="V162" i="6"/>
  <c r="V162" i="10" s="1"/>
  <c r="V162" i="7"/>
  <c r="V162" i="11" s="1"/>
  <c r="W81" i="9"/>
  <c r="W81" i="8"/>
  <c r="W81" i="6"/>
  <c r="W81" i="10" s="1"/>
  <c r="W81" i="7"/>
  <c r="W81" i="11" s="1"/>
  <c r="G65" i="9"/>
  <c r="G65" i="8"/>
  <c r="G65" i="6"/>
  <c r="G65" i="10" s="1"/>
  <c r="G65" i="7"/>
  <c r="G65" i="11" s="1"/>
  <c r="G3" i="9"/>
  <c r="G3" i="8"/>
  <c r="G3" i="6"/>
  <c r="G3" i="10" s="1"/>
  <c r="G3" i="7"/>
  <c r="G3" i="11" s="1"/>
  <c r="W20" i="9"/>
  <c r="W20" i="8"/>
  <c r="W20" i="6"/>
  <c r="W20" i="10" s="1"/>
  <c r="W20" i="7"/>
  <c r="W20" i="11" s="1"/>
  <c r="F100" i="9"/>
  <c r="F100" i="8"/>
  <c r="F100" i="6"/>
  <c r="F100" i="10" s="1"/>
  <c r="F100" i="7"/>
  <c r="F100" i="11" s="1"/>
  <c r="AR170" i="9"/>
  <c r="AR170" i="8"/>
  <c r="AR170" i="6"/>
  <c r="AR170" i="10" s="1"/>
  <c r="AR170" i="7"/>
  <c r="AR170" i="11" s="1"/>
  <c r="V120" i="9"/>
  <c r="V120" i="8"/>
  <c r="V120" i="6"/>
  <c r="V120" i="10" s="1"/>
  <c r="V120" i="7"/>
  <c r="V120" i="11" s="1"/>
  <c r="W90" i="9"/>
  <c r="W90" i="8"/>
  <c r="W90" i="6"/>
  <c r="W90" i="10" s="1"/>
  <c r="W90" i="7"/>
  <c r="W90" i="11" s="1"/>
  <c r="G7" i="9"/>
  <c r="G7" i="8"/>
  <c r="G7" i="6"/>
  <c r="G7" i="10" s="1"/>
  <c r="G7" i="7"/>
  <c r="G7" i="11" s="1"/>
  <c r="G169" i="9"/>
  <c r="G169" i="8"/>
  <c r="G169" i="6"/>
  <c r="G169" i="10" s="1"/>
  <c r="G169" i="7"/>
  <c r="G169" i="11" s="1"/>
  <c r="AV42" i="9"/>
  <c r="AV42" i="8"/>
  <c r="AV42" i="6"/>
  <c r="AV42" i="10" s="1"/>
  <c r="AV42" i="7"/>
  <c r="AV42" i="11" s="1"/>
  <c r="V32" i="9"/>
  <c r="V32" i="8"/>
  <c r="V32" i="6"/>
  <c r="V32" i="10" s="1"/>
  <c r="V32" i="7"/>
  <c r="V32" i="11" s="1"/>
  <c r="V190" i="9"/>
  <c r="V190" i="8"/>
  <c r="V190" i="6"/>
  <c r="V190" i="10" s="1"/>
  <c r="V190" i="7"/>
  <c r="V190" i="11" s="1"/>
  <c r="W41" i="9"/>
  <c r="W41" i="8"/>
  <c r="W41" i="6"/>
  <c r="W41" i="10" s="1"/>
  <c r="W41" i="7"/>
  <c r="W41" i="11" s="1"/>
  <c r="G141" i="9"/>
  <c r="G141" i="8"/>
  <c r="G141" i="6"/>
  <c r="G141" i="10" s="1"/>
  <c r="G141" i="7"/>
  <c r="G141" i="11" s="1"/>
  <c r="G30" i="9"/>
  <c r="G30" i="8"/>
  <c r="G30" i="6"/>
  <c r="G30" i="10" s="1"/>
  <c r="G30" i="7"/>
  <c r="G30" i="11" s="1"/>
  <c r="AW152" i="9"/>
  <c r="AW152" i="8"/>
  <c r="AW152" i="6"/>
  <c r="AW152" i="10" s="1"/>
  <c r="AW152" i="7"/>
  <c r="AW152" i="11" s="1"/>
  <c r="V207" i="9"/>
  <c r="V207" i="8"/>
  <c r="V207" i="6"/>
  <c r="V207" i="10" s="1"/>
  <c r="V207" i="7"/>
  <c r="V207" i="11" s="1"/>
  <c r="V84" i="9"/>
  <c r="V84" i="8"/>
  <c r="V84" i="6"/>
  <c r="V84" i="10" s="1"/>
  <c r="V84" i="7"/>
  <c r="V84" i="11" s="1"/>
  <c r="V188" i="9"/>
  <c r="V188" i="8"/>
  <c r="V188" i="6"/>
  <c r="V188" i="10" s="1"/>
  <c r="V188" i="7"/>
  <c r="V188" i="11" s="1"/>
  <c r="W203" i="9"/>
  <c r="W203" i="8"/>
  <c r="W203" i="6"/>
  <c r="W203" i="10" s="1"/>
  <c r="W203" i="7"/>
  <c r="W203" i="11" s="1"/>
  <c r="G227" i="9"/>
  <c r="G227" i="8"/>
  <c r="G227" i="6"/>
  <c r="G227" i="10" s="1"/>
  <c r="G227" i="7"/>
  <c r="G227" i="11" s="1"/>
  <c r="G127" i="9"/>
  <c r="G127" i="8"/>
  <c r="G127" i="6"/>
  <c r="G127" i="10" s="1"/>
  <c r="G127" i="7"/>
  <c r="G127" i="11" s="1"/>
  <c r="G35" i="9"/>
  <c r="G35" i="8"/>
  <c r="G35" i="6"/>
  <c r="G35" i="10" s="1"/>
  <c r="G35" i="7"/>
  <c r="G35" i="11" s="1"/>
  <c r="G177" i="9"/>
  <c r="G177" i="8"/>
  <c r="G177" i="6"/>
  <c r="G177" i="10" s="1"/>
  <c r="G177" i="7"/>
  <c r="G177" i="11" s="1"/>
  <c r="F99" i="9"/>
  <c r="F99" i="8"/>
  <c r="F99" i="6"/>
  <c r="F99" i="10" s="1"/>
  <c r="F99" i="7"/>
  <c r="F99" i="11" s="1"/>
  <c r="G108" i="9"/>
  <c r="G108" i="8"/>
  <c r="G108" i="6"/>
  <c r="G108" i="10" s="1"/>
  <c r="G108" i="7"/>
  <c r="G108" i="11" s="1"/>
  <c r="AV25" i="9"/>
  <c r="AV25" i="8"/>
  <c r="AV25" i="6"/>
  <c r="AV25" i="10" s="1"/>
  <c r="AV25" i="7"/>
  <c r="AV25" i="11" s="1"/>
  <c r="AT201" i="9"/>
  <c r="AT201" i="8"/>
  <c r="AT201" i="6"/>
  <c r="AT201" i="10" s="1"/>
  <c r="AT201" i="7"/>
  <c r="AT201" i="11" s="1"/>
  <c r="AV148" i="9"/>
  <c r="AV148" i="8"/>
  <c r="AV148" i="6"/>
  <c r="AV148" i="10" s="1"/>
  <c r="AV148" i="7"/>
  <c r="AV148" i="11" s="1"/>
  <c r="V161" i="9"/>
  <c r="V161" i="8"/>
  <c r="V161" i="6"/>
  <c r="V161" i="10" s="1"/>
  <c r="V161" i="7"/>
  <c r="V161" i="11" s="1"/>
  <c r="W126" i="9"/>
  <c r="W126" i="8"/>
  <c r="W126" i="6"/>
  <c r="W126" i="10" s="1"/>
  <c r="W126" i="7"/>
  <c r="W126" i="11" s="1"/>
  <c r="G176" i="9"/>
  <c r="G176" i="8"/>
  <c r="G176" i="6"/>
  <c r="G176" i="10" s="1"/>
  <c r="G176" i="7"/>
  <c r="G176" i="11" s="1"/>
  <c r="X15" i="9"/>
  <c r="X15" i="8"/>
  <c r="X15" i="6"/>
  <c r="X15" i="10" s="1"/>
  <c r="X15" i="7"/>
  <c r="X15" i="11" s="1"/>
  <c r="H109" i="9"/>
  <c r="H109" i="8"/>
  <c r="H109" i="6"/>
  <c r="H109" i="10" s="1"/>
  <c r="H109" i="7"/>
  <c r="H109" i="11" s="1"/>
  <c r="V48" i="9"/>
  <c r="V48" i="8"/>
  <c r="V48" i="6"/>
  <c r="V48" i="10" s="1"/>
  <c r="V48" i="7"/>
  <c r="V48" i="11" s="1"/>
  <c r="V106" i="9"/>
  <c r="V106" i="8"/>
  <c r="V106" i="6"/>
  <c r="V106" i="10" s="1"/>
  <c r="V106" i="7"/>
  <c r="V106" i="11" s="1"/>
  <c r="G51" i="9"/>
  <c r="G51" i="8"/>
  <c r="G51" i="6"/>
  <c r="G51" i="10" s="1"/>
  <c r="G51" i="7"/>
  <c r="G51" i="11" s="1"/>
  <c r="V72" i="9"/>
  <c r="V72" i="8"/>
  <c r="V72" i="6"/>
  <c r="V72" i="10" s="1"/>
  <c r="V72" i="7"/>
  <c r="V72" i="11" s="1"/>
  <c r="V215" i="9"/>
  <c r="V215" i="8"/>
  <c r="V215" i="6"/>
  <c r="V215" i="10" s="1"/>
  <c r="V215" i="7"/>
  <c r="V215" i="11" s="1"/>
  <c r="W171" i="9"/>
  <c r="W171" i="8"/>
  <c r="W171" i="6"/>
  <c r="W171" i="10" s="1"/>
  <c r="W171" i="7"/>
  <c r="W171" i="11" s="1"/>
  <c r="AA367" i="1"/>
  <c r="AA388" i="1" s="1"/>
  <c r="G224" i="9"/>
  <c r="G224" i="8"/>
  <c r="G224" i="6"/>
  <c r="G224" i="10" s="1"/>
  <c r="G224" i="7"/>
  <c r="G224" i="11" s="1"/>
  <c r="G58" i="9"/>
  <c r="G58" i="8"/>
  <c r="G58" i="6"/>
  <c r="G58" i="10" s="1"/>
  <c r="G58" i="7"/>
  <c r="G58" i="11" s="1"/>
  <c r="G64" i="9"/>
  <c r="G64" i="8"/>
  <c r="G64" i="6"/>
  <c r="G64" i="10" s="1"/>
  <c r="G64" i="7"/>
  <c r="G64" i="11" s="1"/>
  <c r="G154" i="9"/>
  <c r="G154" i="8"/>
  <c r="G154" i="6"/>
  <c r="G154" i="10" s="1"/>
  <c r="G154" i="7"/>
  <c r="G154" i="11" s="1"/>
  <c r="I266" i="1"/>
  <c r="I305" i="1" s="1"/>
  <c r="G193" i="9"/>
  <c r="G193" i="8"/>
  <c r="G193" i="6"/>
  <c r="G193" i="10" s="1"/>
  <c r="G193" i="7"/>
  <c r="G193" i="11" s="1"/>
  <c r="AT24" i="9"/>
  <c r="AT24" i="8"/>
  <c r="AT24" i="6"/>
  <c r="AT24" i="10" s="1"/>
  <c r="AT24" i="7"/>
  <c r="AT24" i="11" s="1"/>
  <c r="AR166" i="9"/>
  <c r="AR166" i="8"/>
  <c r="AR166" i="6"/>
  <c r="AR166" i="10" s="1"/>
  <c r="AR166" i="7"/>
  <c r="AR166" i="11" s="1"/>
  <c r="AR53" i="9"/>
  <c r="AR53" i="8"/>
  <c r="AR53" i="6"/>
  <c r="AR53" i="10" s="1"/>
  <c r="AR53" i="7"/>
  <c r="AR53" i="11" s="1"/>
  <c r="H9" i="9"/>
  <c r="H9" i="8"/>
  <c r="H9" i="6"/>
  <c r="H9" i="10" s="1"/>
  <c r="H9" i="7"/>
  <c r="H9" i="11" s="1"/>
  <c r="G209" i="9"/>
  <c r="G209" i="8"/>
  <c r="G209" i="6"/>
  <c r="G209" i="10" s="1"/>
  <c r="G209" i="7"/>
  <c r="G209" i="11" s="1"/>
  <c r="G115" i="9"/>
  <c r="G115" i="8"/>
  <c r="G115" i="6"/>
  <c r="G115" i="10" s="1"/>
  <c r="G115" i="7"/>
  <c r="G115" i="11" s="1"/>
  <c r="AI163" i="9"/>
  <c r="AI163" i="8"/>
  <c r="AI163" i="6"/>
  <c r="AI163" i="10" s="1"/>
  <c r="AI163" i="7"/>
  <c r="AI163" i="11" s="1"/>
  <c r="V133" i="9"/>
  <c r="V133" i="8"/>
  <c r="V133" i="6"/>
  <c r="V133" i="10" s="1"/>
  <c r="V133" i="7"/>
  <c r="V133" i="11" s="1"/>
  <c r="V130" i="9"/>
  <c r="V130" i="8"/>
  <c r="V130" i="6"/>
  <c r="V130" i="10" s="1"/>
  <c r="V130" i="7"/>
  <c r="V130" i="11" s="1"/>
  <c r="V25" i="9"/>
  <c r="V25" i="8"/>
  <c r="V25" i="6"/>
  <c r="V25" i="10" s="1"/>
  <c r="V25" i="7"/>
  <c r="V25" i="11" s="1"/>
  <c r="V27" i="9"/>
  <c r="V27" i="8"/>
  <c r="V27" i="6"/>
  <c r="V27" i="10" s="1"/>
  <c r="V27" i="7"/>
  <c r="V27" i="11" s="1"/>
  <c r="W50" i="9"/>
  <c r="W50" i="8"/>
  <c r="W50" i="6"/>
  <c r="W50" i="10" s="1"/>
  <c r="W50" i="7"/>
  <c r="W50" i="11" s="1"/>
  <c r="G216" i="9"/>
  <c r="G216" i="8"/>
  <c r="G216" i="6"/>
  <c r="G216" i="10" s="1"/>
  <c r="G216" i="7"/>
  <c r="G216" i="11" s="1"/>
  <c r="G102" i="9"/>
  <c r="G102" i="8"/>
  <c r="G102" i="6"/>
  <c r="G102" i="10" s="1"/>
  <c r="G102" i="7"/>
  <c r="G102" i="11" s="1"/>
  <c r="G97" i="9"/>
  <c r="G97" i="8"/>
  <c r="G97" i="6"/>
  <c r="G97" i="10" s="1"/>
  <c r="G97" i="7"/>
  <c r="G97" i="11" s="1"/>
  <c r="G66" i="9"/>
  <c r="G66" i="8"/>
  <c r="G66" i="6"/>
  <c r="G66" i="10" s="1"/>
  <c r="G66" i="7"/>
  <c r="G66" i="11" s="1"/>
  <c r="G222" i="9"/>
  <c r="G222" i="8"/>
  <c r="G222" i="6"/>
  <c r="G222" i="10" s="1"/>
  <c r="G222" i="7"/>
  <c r="G222" i="11" s="1"/>
  <c r="F208" i="9"/>
  <c r="F208" i="8"/>
  <c r="F208" i="6"/>
  <c r="F208" i="10" s="1"/>
  <c r="F208" i="7"/>
  <c r="F208" i="11" s="1"/>
  <c r="H111" i="9"/>
  <c r="H111" i="8"/>
  <c r="H111" i="6"/>
  <c r="H111" i="10" s="1"/>
  <c r="H111" i="7"/>
  <c r="H111" i="11" s="1"/>
  <c r="BA385" i="1"/>
  <c r="AY247" i="1"/>
  <c r="AY286" i="1" s="1"/>
  <c r="AY421" i="1" s="1"/>
  <c r="I11" i="1"/>
  <c r="G9" i="3" s="1"/>
  <c r="I111" i="1"/>
  <c r="G109" i="3" s="1"/>
  <c r="I113" i="1"/>
  <c r="G111" i="3" s="1"/>
  <c r="I456" i="1"/>
  <c r="DW57" i="1"/>
  <c r="AU57" i="1"/>
  <c r="AS55" i="3" s="1"/>
  <c r="Z261" i="1"/>
  <c r="Z300" i="1" s="1"/>
  <c r="Z435" i="1" s="1"/>
  <c r="AT254" i="1"/>
  <c r="AT293" i="1" s="1"/>
  <c r="AW422" i="1"/>
  <c r="AW354" i="1"/>
  <c r="DY150" i="1"/>
  <c r="AW150" i="1"/>
  <c r="AU148" i="3" s="1"/>
  <c r="DU172" i="1"/>
  <c r="AS172" i="1"/>
  <c r="AQ170" i="3" s="1"/>
  <c r="DU55" i="1"/>
  <c r="AS55" i="1"/>
  <c r="AQ53" i="3" s="1"/>
  <c r="DY27" i="1"/>
  <c r="AW27" i="1"/>
  <c r="AU25" i="3" s="1"/>
  <c r="DW203" i="1"/>
  <c r="AU203" i="1"/>
  <c r="AS201" i="3" s="1"/>
  <c r="DZ154" i="1"/>
  <c r="AX154" i="1"/>
  <c r="AV152" i="3" s="1"/>
  <c r="AV248" i="1"/>
  <c r="AV287" i="1" s="1"/>
  <c r="DW26" i="1"/>
  <c r="AU26" i="1"/>
  <c r="AS24" i="3" s="1"/>
  <c r="DL165" i="1"/>
  <c r="AJ165" i="1"/>
  <c r="AH163" i="3" s="1"/>
  <c r="AU428" i="1"/>
  <c r="AU360" i="1"/>
  <c r="AU317" i="1"/>
  <c r="DK91" i="1"/>
  <c r="AI91" i="1"/>
  <c r="AG89" i="3" s="1"/>
  <c r="DU168" i="1"/>
  <c r="AS168" i="1"/>
  <c r="AQ166" i="3" s="1"/>
  <c r="AV406" i="1"/>
  <c r="AV381" i="1"/>
  <c r="CI210" i="1"/>
  <c r="G210" i="1"/>
  <c r="E208" i="3" s="1"/>
  <c r="AZ385" i="1"/>
  <c r="AZ405" i="1"/>
  <c r="AX249" i="1"/>
  <c r="AX288" i="1" s="1"/>
  <c r="DY44" i="1"/>
  <c r="AW44" i="1"/>
  <c r="AU42" i="3" s="1"/>
  <c r="CJ288" i="1"/>
  <c r="CL288" i="1"/>
  <c r="AY423" i="1"/>
  <c r="AY355" i="1"/>
  <c r="AY321" i="1"/>
  <c r="J9" i="12" s="1"/>
  <c r="CJ110" i="1"/>
  <c r="H110" i="1"/>
  <c r="F108" i="3" s="1"/>
  <c r="CI102" i="1"/>
  <c r="G102" i="1"/>
  <c r="E100" i="3" s="1"/>
  <c r="CJ195" i="1"/>
  <c r="H195" i="1"/>
  <c r="F193" i="3" s="1"/>
  <c r="Y17" i="1"/>
  <c r="W15" i="3" s="1"/>
  <c r="G101" i="1"/>
  <c r="E99" i="3" s="1"/>
  <c r="Y454" i="1"/>
  <c r="FU101" i="1"/>
  <c r="DA22" i="1"/>
  <c r="X22" i="1" s="1"/>
  <c r="V20" i="3" s="1"/>
  <c r="DA17" i="1"/>
  <c r="DA454" i="1"/>
  <c r="AB385" i="1"/>
  <c r="AB405" i="1"/>
  <c r="CJ456" i="1"/>
  <c r="I440" i="1"/>
  <c r="I372" i="1"/>
  <c r="H224" i="1"/>
  <c r="F222" i="3" s="1"/>
  <c r="CK229" i="1"/>
  <c r="H229" i="1" s="1"/>
  <c r="F227" i="3" s="1"/>
  <c r="CK211" i="1"/>
  <c r="H211" i="1" s="1"/>
  <c r="F209" i="3" s="1"/>
  <c r="CK67" i="1"/>
  <c r="H67" i="1" s="1"/>
  <c r="F65" i="3" s="1"/>
  <c r="CK11" i="1"/>
  <c r="CK129" i="1"/>
  <c r="H129" i="1" s="1"/>
  <c r="F127" i="3" s="1"/>
  <c r="H178" i="1"/>
  <c r="F176" i="3" s="1"/>
  <c r="CK60" i="1"/>
  <c r="H60" i="1" s="1"/>
  <c r="F58" i="3" s="1"/>
  <c r="CK104" i="1"/>
  <c r="H104" i="1" s="1"/>
  <c r="F102" i="3" s="1"/>
  <c r="CK142" i="1"/>
  <c r="H142" i="1" s="1"/>
  <c r="F140" i="3" s="1"/>
  <c r="CK111" i="1"/>
  <c r="H5" i="1"/>
  <c r="F3" i="3" s="1"/>
  <c r="CK143" i="1"/>
  <c r="H143" i="1" s="1"/>
  <c r="F141" i="3" s="1"/>
  <c r="CK37" i="1"/>
  <c r="H37" i="1" s="1"/>
  <c r="F35" i="3" s="1"/>
  <c r="CK53" i="1"/>
  <c r="H53" i="1" s="1"/>
  <c r="F51" i="3" s="1"/>
  <c r="CK66" i="1"/>
  <c r="H66" i="1" s="1"/>
  <c r="F64" i="3" s="1"/>
  <c r="H171" i="1"/>
  <c r="F169" i="3" s="1"/>
  <c r="CK226" i="1"/>
  <c r="H226" i="1" s="1"/>
  <c r="F224" i="3" s="1"/>
  <c r="CK218" i="1"/>
  <c r="H218" i="1" s="1"/>
  <c r="F216" i="3" s="1"/>
  <c r="CK231" i="1"/>
  <c r="H231" i="1" s="1"/>
  <c r="F229" i="3" s="1"/>
  <c r="CZ4" i="1"/>
  <c r="W4" i="1" s="1"/>
  <c r="U2" i="3" s="1"/>
  <c r="H99" i="1"/>
  <c r="F97" i="3" s="1"/>
  <c r="CK41" i="1"/>
  <c r="H41" i="1" s="1"/>
  <c r="F39" i="3" s="1"/>
  <c r="CK9" i="1"/>
  <c r="H9" i="1" s="1"/>
  <c r="F7" i="3" s="1"/>
  <c r="CK113" i="1"/>
  <c r="H32" i="1"/>
  <c r="F30" i="3" s="1"/>
  <c r="CK179" i="1"/>
  <c r="H179" i="1" s="1"/>
  <c r="F177" i="3" s="1"/>
  <c r="CK117" i="1"/>
  <c r="H117" i="1" s="1"/>
  <c r="F115" i="3" s="1"/>
  <c r="H156" i="1"/>
  <c r="F154" i="3" s="1"/>
  <c r="CK68" i="1"/>
  <c r="H68" i="1" s="1"/>
  <c r="F66" i="3" s="1"/>
  <c r="H155" i="1"/>
  <c r="F153" i="3" s="1"/>
  <c r="AA354" i="1"/>
  <c r="AA363" i="1"/>
  <c r="Z355" i="1"/>
  <c r="Z362" i="1"/>
  <c r="Z361" i="1"/>
  <c r="Y380" i="1"/>
  <c r="CZ209" i="1"/>
  <c r="W209" i="1" s="1"/>
  <c r="U207" i="3" s="1"/>
  <c r="CZ163" i="1"/>
  <c r="W163" i="1" s="1"/>
  <c r="U161" i="3" s="1"/>
  <c r="CZ135" i="1"/>
  <c r="W135" i="1" s="1"/>
  <c r="U133" i="3" s="1"/>
  <c r="W132" i="1"/>
  <c r="U130" i="3" s="1"/>
  <c r="CZ174" i="1"/>
  <c r="W174" i="1" s="1"/>
  <c r="U172" i="3" s="1"/>
  <c r="CZ199" i="1"/>
  <c r="W199" i="1" s="1"/>
  <c r="U197" i="3" s="1"/>
  <c r="CZ80" i="1"/>
  <c r="W80" i="1" s="1"/>
  <c r="U78" i="3" s="1"/>
  <c r="CZ34" i="1"/>
  <c r="W34" i="1" s="1"/>
  <c r="U32" i="3" s="1"/>
  <c r="W86" i="1"/>
  <c r="U84" i="3" s="1"/>
  <c r="CZ50" i="1"/>
  <c r="W50" i="1" s="1"/>
  <c r="U48" i="3" s="1"/>
  <c r="W74" i="1"/>
  <c r="U72" i="3" s="1"/>
  <c r="CZ27" i="1"/>
  <c r="W27" i="1" s="1"/>
  <c r="U25" i="3" s="1"/>
  <c r="CZ103" i="1"/>
  <c r="W103" i="1" s="1"/>
  <c r="U101" i="3" s="1"/>
  <c r="CZ122" i="1"/>
  <c r="W122" i="1" s="1"/>
  <c r="U120" i="3" s="1"/>
  <c r="CY458" i="1"/>
  <c r="AA353" i="1"/>
  <c r="AA321" i="1"/>
  <c r="Z248" i="1"/>
  <c r="Z287" i="1" s="1"/>
  <c r="Z422" i="1" s="1"/>
  <c r="Z257" i="1"/>
  <c r="Z296" i="1" s="1"/>
  <c r="Z431" i="1" s="1"/>
  <c r="Y256" i="1"/>
  <c r="Y295" i="1" s="1"/>
  <c r="Y430" i="1" s="1"/>
  <c r="Y264" i="1"/>
  <c r="Y303" i="1" s="1"/>
  <c r="Y438" i="1" s="1"/>
  <c r="Z247" i="1"/>
  <c r="Z286" i="1" s="1"/>
  <c r="Z251" i="1"/>
  <c r="Z290" i="1" s="1"/>
  <c r="Z425" i="1" s="1"/>
  <c r="Z253" i="1"/>
  <c r="Z292" i="1" s="1"/>
  <c r="Z427" i="1" s="1"/>
  <c r="X351" i="1"/>
  <c r="X316" i="1"/>
  <c r="G4" i="12" s="1"/>
  <c r="Z370" i="1"/>
  <c r="Y246" i="1"/>
  <c r="Y285" i="1" s="1"/>
  <c r="Y420" i="1" s="1"/>
  <c r="W458" i="1"/>
  <c r="W245" i="1"/>
  <c r="W284" i="1" s="1"/>
  <c r="W419" i="1" s="1"/>
  <c r="AA357" i="1"/>
  <c r="AA359" i="1"/>
  <c r="DA107" i="1"/>
  <c r="X107" i="1" s="1"/>
  <c r="V105" i="3" s="1"/>
  <c r="W164" i="1"/>
  <c r="U162" i="3" s="1"/>
  <c r="CZ192" i="1"/>
  <c r="W192" i="1" s="1"/>
  <c r="U190" i="3" s="1"/>
  <c r="W190" i="1"/>
  <c r="U188" i="3" s="1"/>
  <c r="CZ108" i="1"/>
  <c r="W108" i="1" s="1"/>
  <c r="U106" i="3" s="1"/>
  <c r="CZ217" i="1"/>
  <c r="W217" i="1" s="1"/>
  <c r="U215" i="3" s="1"/>
  <c r="CZ29" i="1"/>
  <c r="W29" i="1" s="1"/>
  <c r="U27" i="3" s="1"/>
  <c r="CZ31" i="1"/>
  <c r="W31" i="1" s="1"/>
  <c r="U29" i="3" s="1"/>
  <c r="DA166" i="1"/>
  <c r="X166" i="1" s="1"/>
  <c r="V164" i="3" s="1"/>
  <c r="DA83" i="1"/>
  <c r="X83" i="1" s="1"/>
  <c r="V81" i="3" s="1"/>
  <c r="DA43" i="1"/>
  <c r="X43" i="1" s="1"/>
  <c r="V41" i="3" s="1"/>
  <c r="DA205" i="1"/>
  <c r="X205" i="1" s="1"/>
  <c r="V203" i="3" s="1"/>
  <c r="DA128" i="1"/>
  <c r="X128" i="1" s="1"/>
  <c r="V126" i="3" s="1"/>
  <c r="DA173" i="1"/>
  <c r="X173" i="1" s="1"/>
  <c r="V171" i="3" s="1"/>
  <c r="DA52" i="1"/>
  <c r="X52" i="1" s="1"/>
  <c r="V50" i="3" s="1"/>
  <c r="DA78" i="1"/>
  <c r="X78" i="1" s="1"/>
  <c r="V76" i="3" s="1"/>
  <c r="DA92" i="1"/>
  <c r="X92" i="1" s="1"/>
  <c r="V90" i="3" s="1"/>
  <c r="Z352" i="1"/>
  <c r="H266" i="1" l="1"/>
  <c r="H305" i="1" s="1"/>
  <c r="H456" i="1"/>
  <c r="Z367" i="1"/>
  <c r="Z388" i="1" s="1"/>
  <c r="U197" i="9"/>
  <c r="U197" i="8"/>
  <c r="U197" i="6"/>
  <c r="U197" i="10" s="1"/>
  <c r="U197" i="7"/>
  <c r="U197" i="11" s="1"/>
  <c r="F3" i="9"/>
  <c r="F3" i="8"/>
  <c r="F3" i="6"/>
  <c r="F3" i="10" s="1"/>
  <c r="F3" i="7"/>
  <c r="F3" i="11" s="1"/>
  <c r="F65" i="9"/>
  <c r="F65" i="8"/>
  <c r="F65" i="6"/>
  <c r="F65" i="10" s="1"/>
  <c r="F65" i="7"/>
  <c r="F65" i="11" s="1"/>
  <c r="E99" i="9"/>
  <c r="E99" i="8"/>
  <c r="E99" i="6"/>
  <c r="E99" i="10" s="1"/>
  <c r="E99" i="7"/>
  <c r="E99" i="11" s="1"/>
  <c r="AG89" i="9"/>
  <c r="AG89" i="8"/>
  <c r="AG89" i="6"/>
  <c r="AG89" i="10" s="1"/>
  <c r="AG89" i="7"/>
  <c r="AG89" i="11" s="1"/>
  <c r="AQ53" i="9"/>
  <c r="AQ53" i="8"/>
  <c r="AQ53" i="6"/>
  <c r="AQ53" i="10" s="1"/>
  <c r="AQ53" i="7"/>
  <c r="AQ53" i="11" s="1"/>
  <c r="U190" i="9"/>
  <c r="U190" i="8"/>
  <c r="U190" i="6"/>
  <c r="U190" i="10" s="1"/>
  <c r="U190" i="7"/>
  <c r="U190" i="11" s="1"/>
  <c r="U101" i="9"/>
  <c r="U101" i="8"/>
  <c r="U101" i="6"/>
  <c r="U101" i="10" s="1"/>
  <c r="U101" i="7"/>
  <c r="U101" i="11" s="1"/>
  <c r="U172" i="9"/>
  <c r="U172" i="8"/>
  <c r="U172" i="6"/>
  <c r="U172" i="10" s="1"/>
  <c r="U172" i="7"/>
  <c r="U172" i="11" s="1"/>
  <c r="F177" i="9"/>
  <c r="F177" i="8"/>
  <c r="F177" i="6"/>
  <c r="F177" i="10" s="1"/>
  <c r="F177" i="7"/>
  <c r="F177" i="11" s="1"/>
  <c r="F216" i="9"/>
  <c r="F216" i="8"/>
  <c r="F216" i="6"/>
  <c r="F216" i="10" s="1"/>
  <c r="F216" i="7"/>
  <c r="F216" i="11" s="1"/>
  <c r="F209" i="9"/>
  <c r="F209" i="8"/>
  <c r="F209" i="6"/>
  <c r="F209" i="10" s="1"/>
  <c r="F209" i="7"/>
  <c r="F209" i="11" s="1"/>
  <c r="W15" i="9"/>
  <c r="W15" i="8"/>
  <c r="W15" i="6"/>
  <c r="W15" i="10" s="1"/>
  <c r="W15" i="7"/>
  <c r="W15" i="11" s="1"/>
  <c r="F229" i="9"/>
  <c r="F229" i="8"/>
  <c r="F229" i="6"/>
  <c r="F229" i="10" s="1"/>
  <c r="F229" i="7"/>
  <c r="F229" i="11" s="1"/>
  <c r="V81" i="9"/>
  <c r="V81" i="8"/>
  <c r="V81" i="6"/>
  <c r="V81" i="10" s="1"/>
  <c r="V81" i="7"/>
  <c r="V81" i="11" s="1"/>
  <c r="U162" i="9"/>
  <c r="U162" i="8"/>
  <c r="U162" i="6"/>
  <c r="U162" i="10" s="1"/>
  <c r="U162" i="7"/>
  <c r="U162" i="11" s="1"/>
  <c r="U25" i="9"/>
  <c r="U25" i="8"/>
  <c r="U25" i="6"/>
  <c r="U25" i="10" s="1"/>
  <c r="U25" i="7"/>
  <c r="U25" i="11" s="1"/>
  <c r="U130" i="9"/>
  <c r="U130" i="8"/>
  <c r="U130" i="6"/>
  <c r="U130" i="10" s="1"/>
  <c r="U130" i="7"/>
  <c r="U130" i="11" s="1"/>
  <c r="F30" i="9"/>
  <c r="F30" i="8"/>
  <c r="F30" i="6"/>
  <c r="F30" i="10" s="1"/>
  <c r="F30" i="7"/>
  <c r="F30" i="11" s="1"/>
  <c r="F224" i="9"/>
  <c r="F224" i="8"/>
  <c r="F224" i="6"/>
  <c r="F224" i="10" s="1"/>
  <c r="F224" i="7"/>
  <c r="F224" i="11" s="1"/>
  <c r="F140" i="9"/>
  <c r="F140" i="8"/>
  <c r="F140" i="6"/>
  <c r="F140" i="10" s="1"/>
  <c r="F140" i="7"/>
  <c r="F140" i="11" s="1"/>
  <c r="F227" i="9"/>
  <c r="F227" i="8"/>
  <c r="F227" i="6"/>
  <c r="F227" i="10" s="1"/>
  <c r="F227" i="7"/>
  <c r="F227" i="11" s="1"/>
  <c r="F193" i="9"/>
  <c r="F193" i="8"/>
  <c r="F193" i="6"/>
  <c r="F193" i="10" s="1"/>
  <c r="F193" i="7"/>
  <c r="F193" i="11" s="1"/>
  <c r="E208" i="9"/>
  <c r="E208" i="8"/>
  <c r="E208" i="6"/>
  <c r="E208" i="10" s="1"/>
  <c r="E208" i="7"/>
  <c r="E208" i="11" s="1"/>
  <c r="AV152" i="9"/>
  <c r="AV152" i="8"/>
  <c r="AV152" i="6"/>
  <c r="AV152" i="10" s="1"/>
  <c r="AV152" i="7"/>
  <c r="AV152" i="11" s="1"/>
  <c r="AQ170" i="9"/>
  <c r="AQ170" i="8"/>
  <c r="AQ170" i="6"/>
  <c r="AQ170" i="10" s="1"/>
  <c r="AQ170" i="7"/>
  <c r="AQ170" i="11" s="1"/>
  <c r="AS55" i="9"/>
  <c r="AS55" i="8"/>
  <c r="AS55" i="6"/>
  <c r="AS55" i="10" s="1"/>
  <c r="AS55" i="7"/>
  <c r="AS55" i="11" s="1"/>
  <c r="F115" i="9"/>
  <c r="F115" i="8"/>
  <c r="F115" i="6"/>
  <c r="F115" i="10" s="1"/>
  <c r="F115" i="7"/>
  <c r="F115" i="11" s="1"/>
  <c r="V90" i="9"/>
  <c r="V90" i="8"/>
  <c r="V90" i="6"/>
  <c r="V90" i="10" s="1"/>
  <c r="V90" i="7"/>
  <c r="V90" i="11" s="1"/>
  <c r="V164" i="9"/>
  <c r="V164" i="8"/>
  <c r="V164" i="6"/>
  <c r="V164" i="10" s="1"/>
  <c r="V164" i="7"/>
  <c r="V164" i="11" s="1"/>
  <c r="V105" i="9"/>
  <c r="V105" i="8"/>
  <c r="V105" i="6"/>
  <c r="V105" i="10" s="1"/>
  <c r="V105" i="7"/>
  <c r="V105" i="11" s="1"/>
  <c r="U72" i="9"/>
  <c r="U72" i="8"/>
  <c r="U72" i="6"/>
  <c r="U72" i="10" s="1"/>
  <c r="U72" i="7"/>
  <c r="U72" i="11" s="1"/>
  <c r="U133" i="9"/>
  <c r="U133" i="8"/>
  <c r="U133" i="6"/>
  <c r="U133" i="10" s="1"/>
  <c r="U133" i="7"/>
  <c r="U133" i="11" s="1"/>
  <c r="F169" i="9"/>
  <c r="F169" i="8"/>
  <c r="F169" i="6"/>
  <c r="F169" i="10" s="1"/>
  <c r="F169" i="7"/>
  <c r="F169" i="11" s="1"/>
  <c r="F102" i="9"/>
  <c r="F102" i="8"/>
  <c r="F102" i="6"/>
  <c r="F102" i="10" s="1"/>
  <c r="F102" i="7"/>
  <c r="F102" i="11" s="1"/>
  <c r="F222" i="9"/>
  <c r="F222" i="8"/>
  <c r="F222" i="6"/>
  <c r="F222" i="10" s="1"/>
  <c r="F222" i="7"/>
  <c r="F222" i="11" s="1"/>
  <c r="V41" i="9"/>
  <c r="V41" i="8"/>
  <c r="V41" i="6"/>
  <c r="V41" i="10" s="1"/>
  <c r="V41" i="7"/>
  <c r="V41" i="11" s="1"/>
  <c r="V76" i="9"/>
  <c r="V76" i="8"/>
  <c r="V76" i="6"/>
  <c r="V76" i="10" s="1"/>
  <c r="V76" i="7"/>
  <c r="V76" i="11" s="1"/>
  <c r="U29" i="9"/>
  <c r="U29" i="8"/>
  <c r="U29" i="6"/>
  <c r="U29" i="10" s="1"/>
  <c r="U29" i="7"/>
  <c r="U29" i="11" s="1"/>
  <c r="U48" i="9"/>
  <c r="U48" i="8"/>
  <c r="U48" i="6"/>
  <c r="U48" i="10" s="1"/>
  <c r="U48" i="7"/>
  <c r="U48" i="11" s="1"/>
  <c r="U161" i="9"/>
  <c r="U161" i="8"/>
  <c r="U161" i="6"/>
  <c r="U161" i="10" s="1"/>
  <c r="U161" i="7"/>
  <c r="U161" i="11" s="1"/>
  <c r="F7" i="9"/>
  <c r="F7" i="8"/>
  <c r="F7" i="6"/>
  <c r="F7" i="10" s="1"/>
  <c r="F7" i="7"/>
  <c r="F7" i="11" s="1"/>
  <c r="F64" i="9"/>
  <c r="F64" i="8"/>
  <c r="F64" i="6"/>
  <c r="F64" i="10" s="1"/>
  <c r="F64" i="7"/>
  <c r="F64" i="11" s="1"/>
  <c r="F58" i="9"/>
  <c r="F58" i="8"/>
  <c r="F58" i="6"/>
  <c r="F58" i="10" s="1"/>
  <c r="F58" i="7"/>
  <c r="F58" i="11" s="1"/>
  <c r="E100" i="9"/>
  <c r="E100" i="8"/>
  <c r="E100" i="6"/>
  <c r="E100" i="10" s="1"/>
  <c r="E100" i="7"/>
  <c r="E100" i="11" s="1"/>
  <c r="AS201" i="9"/>
  <c r="AS201" i="8"/>
  <c r="AS201" i="6"/>
  <c r="AS201" i="10" s="1"/>
  <c r="AS201" i="7"/>
  <c r="AS201" i="11" s="1"/>
  <c r="AU148" i="9"/>
  <c r="AU148" i="8"/>
  <c r="AU148" i="6"/>
  <c r="AU148" i="10" s="1"/>
  <c r="AU148" i="7"/>
  <c r="AU148" i="11" s="1"/>
  <c r="U120" i="9"/>
  <c r="U120" i="8"/>
  <c r="U120" i="6"/>
  <c r="U120" i="10" s="1"/>
  <c r="U120" i="7"/>
  <c r="U120" i="11" s="1"/>
  <c r="V50" i="9"/>
  <c r="V50" i="8"/>
  <c r="V50" i="6"/>
  <c r="V50" i="10" s="1"/>
  <c r="V50" i="7"/>
  <c r="V50" i="11" s="1"/>
  <c r="U27" i="9"/>
  <c r="U27" i="8"/>
  <c r="U27" i="6"/>
  <c r="U27" i="10" s="1"/>
  <c r="U27" i="7"/>
  <c r="U27" i="11" s="1"/>
  <c r="U84" i="9"/>
  <c r="U84" i="8"/>
  <c r="U84" i="6"/>
  <c r="U84" i="10" s="1"/>
  <c r="U84" i="7"/>
  <c r="U84" i="11" s="1"/>
  <c r="U207" i="9"/>
  <c r="U207" i="8"/>
  <c r="U207" i="6"/>
  <c r="U207" i="10" s="1"/>
  <c r="U207" i="7"/>
  <c r="U207" i="11" s="1"/>
  <c r="F153" i="9"/>
  <c r="F153" i="8"/>
  <c r="F153" i="6"/>
  <c r="F153" i="10" s="1"/>
  <c r="F153" i="7"/>
  <c r="F153" i="11" s="1"/>
  <c r="F39" i="9"/>
  <c r="F39" i="8"/>
  <c r="F39" i="6"/>
  <c r="F39" i="10" s="1"/>
  <c r="F39" i="7"/>
  <c r="F39" i="11" s="1"/>
  <c r="F51" i="9"/>
  <c r="F51" i="8"/>
  <c r="F51" i="6"/>
  <c r="F51" i="10" s="1"/>
  <c r="F51" i="7"/>
  <c r="F51" i="11" s="1"/>
  <c r="F176" i="9"/>
  <c r="F176" i="8"/>
  <c r="F176" i="6"/>
  <c r="F176" i="10" s="1"/>
  <c r="F176" i="7"/>
  <c r="F176" i="11" s="1"/>
  <c r="V20" i="9"/>
  <c r="V20" i="8"/>
  <c r="V20" i="6"/>
  <c r="V20" i="10" s="1"/>
  <c r="V20" i="7"/>
  <c r="V20" i="11" s="1"/>
  <c r="AU42" i="9"/>
  <c r="AU42" i="8"/>
  <c r="AU42" i="6"/>
  <c r="AU42" i="10" s="1"/>
  <c r="AU42" i="7"/>
  <c r="AU42" i="11" s="1"/>
  <c r="AH163" i="9"/>
  <c r="AH163" i="8"/>
  <c r="AH163" i="6"/>
  <c r="AH163" i="10" s="1"/>
  <c r="AH163" i="7"/>
  <c r="AH163" i="11" s="1"/>
  <c r="G111" i="9"/>
  <c r="G111" i="8"/>
  <c r="G111" i="6"/>
  <c r="G111" i="10" s="1"/>
  <c r="G111" i="7"/>
  <c r="G111" i="11" s="1"/>
  <c r="V203" i="9"/>
  <c r="V203" i="8"/>
  <c r="V203" i="6"/>
  <c r="V203" i="10" s="1"/>
  <c r="V203" i="7"/>
  <c r="V203" i="11" s="1"/>
  <c r="V171" i="9"/>
  <c r="V171" i="8"/>
  <c r="V171" i="6"/>
  <c r="V171" i="10" s="1"/>
  <c r="V171" i="7"/>
  <c r="V171" i="11" s="1"/>
  <c r="U215" i="9"/>
  <c r="U215" i="8"/>
  <c r="U215" i="6"/>
  <c r="U215" i="10" s="1"/>
  <c r="U215" i="7"/>
  <c r="U215" i="11" s="1"/>
  <c r="U32" i="9"/>
  <c r="U32" i="8"/>
  <c r="U32" i="6"/>
  <c r="U32" i="10" s="1"/>
  <c r="U32" i="7"/>
  <c r="U32" i="11" s="1"/>
  <c r="F66" i="9"/>
  <c r="F66" i="8"/>
  <c r="F66" i="6"/>
  <c r="F66" i="10" s="1"/>
  <c r="F66" i="7"/>
  <c r="F66" i="11" s="1"/>
  <c r="F97" i="9"/>
  <c r="F97" i="8"/>
  <c r="F97" i="6"/>
  <c r="F97" i="10" s="1"/>
  <c r="F97" i="7"/>
  <c r="F97" i="11" s="1"/>
  <c r="F35" i="9"/>
  <c r="F35" i="8"/>
  <c r="F35" i="6"/>
  <c r="F35" i="10" s="1"/>
  <c r="F35" i="7"/>
  <c r="F35" i="11" s="1"/>
  <c r="F127" i="9"/>
  <c r="F127" i="8"/>
  <c r="F127" i="6"/>
  <c r="F127" i="10" s="1"/>
  <c r="F127" i="7"/>
  <c r="F127" i="11" s="1"/>
  <c r="F108" i="9"/>
  <c r="F108" i="8"/>
  <c r="F108" i="6"/>
  <c r="F108" i="10" s="1"/>
  <c r="F108" i="7"/>
  <c r="F108" i="11" s="1"/>
  <c r="AQ166" i="9"/>
  <c r="AQ166" i="8"/>
  <c r="AQ166" i="6"/>
  <c r="AQ166" i="10" s="1"/>
  <c r="AQ166" i="7"/>
  <c r="AQ166" i="11" s="1"/>
  <c r="AU25" i="9"/>
  <c r="AU25" i="8"/>
  <c r="AU25" i="6"/>
  <c r="AU25" i="10" s="1"/>
  <c r="AU25" i="7"/>
  <c r="AU25" i="11" s="1"/>
  <c r="G109" i="9"/>
  <c r="G109" i="8"/>
  <c r="G109" i="6"/>
  <c r="G109" i="10" s="1"/>
  <c r="G109" i="7"/>
  <c r="G109" i="11" s="1"/>
  <c r="U188" i="9"/>
  <c r="U188" i="8"/>
  <c r="U188" i="6"/>
  <c r="U188" i="10" s="1"/>
  <c r="U188" i="7"/>
  <c r="U188" i="11" s="1"/>
  <c r="V126" i="9"/>
  <c r="V126" i="8"/>
  <c r="V126" i="6"/>
  <c r="V126" i="10" s="1"/>
  <c r="V126" i="7"/>
  <c r="V126" i="11" s="1"/>
  <c r="U106" i="9"/>
  <c r="U106" i="8"/>
  <c r="U106" i="6"/>
  <c r="U106" i="10" s="1"/>
  <c r="U106" i="7"/>
  <c r="U106" i="11" s="1"/>
  <c r="U78" i="9"/>
  <c r="U78" i="8"/>
  <c r="U78" i="6"/>
  <c r="U78" i="10" s="1"/>
  <c r="U78" i="7"/>
  <c r="U78" i="11" s="1"/>
  <c r="F154" i="9"/>
  <c r="F154" i="8"/>
  <c r="F154" i="6"/>
  <c r="F154" i="10" s="1"/>
  <c r="F154" i="7"/>
  <c r="F154" i="11" s="1"/>
  <c r="U2" i="9"/>
  <c r="U2" i="8"/>
  <c r="U2" i="6"/>
  <c r="U2" i="10" s="1"/>
  <c r="U2" i="7"/>
  <c r="U2" i="11" s="1"/>
  <c r="F141" i="9"/>
  <c r="F141" i="8"/>
  <c r="F141" i="6"/>
  <c r="F141" i="10" s="1"/>
  <c r="F141" i="7"/>
  <c r="F141" i="11" s="1"/>
  <c r="AS24" i="9"/>
  <c r="AS24" i="8"/>
  <c r="AS24" i="6"/>
  <c r="AS24" i="10" s="1"/>
  <c r="AS24" i="7"/>
  <c r="AS24" i="11" s="1"/>
  <c r="G9" i="9"/>
  <c r="G9" i="8"/>
  <c r="G9" i="6"/>
  <c r="G9" i="10" s="1"/>
  <c r="G9" i="7"/>
  <c r="G9" i="11" s="1"/>
  <c r="CL286" i="1"/>
  <c r="AY353" i="1"/>
  <c r="AY405" i="1" s="1"/>
  <c r="CJ286" i="1"/>
  <c r="H113" i="1"/>
  <c r="F111" i="3" s="1"/>
  <c r="H11" i="1"/>
  <c r="F9" i="3" s="1"/>
  <c r="H111" i="1"/>
  <c r="F109" i="3" s="1"/>
  <c r="DV57" i="1"/>
  <c r="AT57" i="1"/>
  <c r="AR55" i="3" s="1"/>
  <c r="Z324" i="1"/>
  <c r="AS254" i="1"/>
  <c r="AS293" i="1" s="1"/>
  <c r="DT168" i="1"/>
  <c r="AR168" i="1"/>
  <c r="AP166" i="3" s="1"/>
  <c r="AU381" i="1"/>
  <c r="AU406" i="1"/>
  <c r="AU248" i="1"/>
  <c r="AU287" i="1" s="1"/>
  <c r="DV203" i="1"/>
  <c r="AT203" i="1"/>
  <c r="AR201" i="3" s="1"/>
  <c r="DT55" i="1"/>
  <c r="AR55" i="1"/>
  <c r="AP53" i="3" s="1"/>
  <c r="DT172" i="1"/>
  <c r="AR172" i="1"/>
  <c r="AP170" i="3" s="1"/>
  <c r="DV26" i="1"/>
  <c r="AT26" i="1"/>
  <c r="AR24" i="3" s="1"/>
  <c r="DJ91" i="1"/>
  <c r="AH91" i="1"/>
  <c r="AF89" i="3" s="1"/>
  <c r="DX27" i="1"/>
  <c r="AV27" i="1"/>
  <c r="AT25" i="3" s="1"/>
  <c r="DX150" i="1"/>
  <c r="AV150" i="1"/>
  <c r="AT148" i="3" s="1"/>
  <c r="DK165" i="1"/>
  <c r="AI165" i="1"/>
  <c r="AG163" i="3" s="1"/>
  <c r="AV422" i="1"/>
  <c r="AV354" i="1"/>
  <c r="CH210" i="1"/>
  <c r="CG210" i="1" s="1"/>
  <c r="F210" i="1"/>
  <c r="D208" i="3" s="1"/>
  <c r="AX247" i="1"/>
  <c r="AX286" i="1" s="1"/>
  <c r="AX321" i="1" s="1"/>
  <c r="AT428" i="1"/>
  <c r="AT317" i="1"/>
  <c r="I5" i="12" s="1"/>
  <c r="AT360" i="1"/>
  <c r="DY154" i="1"/>
  <c r="AW154" i="1"/>
  <c r="AU152" i="3" s="1"/>
  <c r="AW249" i="1"/>
  <c r="AW288" i="1" s="1"/>
  <c r="DX44" i="1"/>
  <c r="AV44" i="1"/>
  <c r="AT42" i="3" s="1"/>
  <c r="AX423" i="1"/>
  <c r="AX355" i="1"/>
  <c r="CI110" i="1"/>
  <c r="CI456" i="1" s="1"/>
  <c r="G110" i="1"/>
  <c r="E108" i="3" s="1"/>
  <c r="CH102" i="1"/>
  <c r="CG102" i="1" s="1"/>
  <c r="F102" i="1"/>
  <c r="D100" i="3" s="1"/>
  <c r="Y261" i="1"/>
  <c r="Y300" i="1" s="1"/>
  <c r="Y435" i="1" s="1"/>
  <c r="CI195" i="1"/>
  <c r="G195" i="1"/>
  <c r="E193" i="3" s="1"/>
  <c r="X17" i="1"/>
  <c r="V15" i="3" s="1"/>
  <c r="X454" i="1"/>
  <c r="CZ22" i="1"/>
  <c r="W22" i="1" s="1"/>
  <c r="U20" i="3" s="1"/>
  <c r="CZ17" i="1"/>
  <c r="CZ454" i="1"/>
  <c r="G224" i="1"/>
  <c r="E222" i="3" s="1"/>
  <c r="Z321" i="1"/>
  <c r="Z421" i="1"/>
  <c r="H440" i="1"/>
  <c r="H372" i="1"/>
  <c r="AA405" i="1"/>
  <c r="AA385" i="1"/>
  <c r="G155" i="1"/>
  <c r="E153" i="3" s="1"/>
  <c r="CJ68" i="1"/>
  <c r="G68" i="1" s="1"/>
  <c r="E66" i="3" s="1"/>
  <c r="G156" i="1"/>
  <c r="E154" i="3" s="1"/>
  <c r="CJ117" i="1"/>
  <c r="G117" i="1" s="1"/>
  <c r="E115" i="3" s="1"/>
  <c r="CJ179" i="1"/>
  <c r="G179" i="1" s="1"/>
  <c r="E177" i="3" s="1"/>
  <c r="G32" i="1"/>
  <c r="E30" i="3" s="1"/>
  <c r="CJ113" i="1"/>
  <c r="CJ9" i="1"/>
  <c r="G9" i="1" s="1"/>
  <c r="E7" i="3" s="1"/>
  <c r="CJ41" i="1"/>
  <c r="G41" i="1" s="1"/>
  <c r="E39" i="3" s="1"/>
  <c r="G99" i="1"/>
  <c r="E97" i="3" s="1"/>
  <c r="G171" i="1"/>
  <c r="E169" i="3" s="1"/>
  <c r="CJ66" i="1"/>
  <c r="G66" i="1" s="1"/>
  <c r="E64" i="3" s="1"/>
  <c r="CJ53" i="1"/>
  <c r="G53" i="1" s="1"/>
  <c r="E51" i="3" s="1"/>
  <c r="CJ37" i="1"/>
  <c r="G37" i="1" s="1"/>
  <c r="E35" i="3" s="1"/>
  <c r="CJ143" i="1"/>
  <c r="G143" i="1" s="1"/>
  <c r="E141" i="3" s="1"/>
  <c r="G5" i="1"/>
  <c r="E3" i="3" s="1"/>
  <c r="CJ111" i="1"/>
  <c r="CJ142" i="1"/>
  <c r="G142" i="1" s="1"/>
  <c r="E140" i="3" s="1"/>
  <c r="CJ104" i="1"/>
  <c r="G104" i="1" s="1"/>
  <c r="E102" i="3" s="1"/>
  <c r="CJ60" i="1"/>
  <c r="G60" i="1" s="1"/>
  <c r="E58" i="3" s="1"/>
  <c r="G178" i="1"/>
  <c r="E176" i="3" s="1"/>
  <c r="CJ129" i="1"/>
  <c r="G129" i="1" s="1"/>
  <c r="E127" i="3" s="1"/>
  <c r="CJ11" i="1"/>
  <c r="CJ67" i="1"/>
  <c r="G67" i="1" s="1"/>
  <c r="E65" i="3" s="1"/>
  <c r="CY4" i="1"/>
  <c r="V4" i="1" s="1"/>
  <c r="T2" i="3" s="1"/>
  <c r="CJ231" i="1"/>
  <c r="G231" i="1" s="1"/>
  <c r="E229" i="3" s="1"/>
  <c r="CJ218" i="1"/>
  <c r="G218" i="1" s="1"/>
  <c r="E216" i="3" s="1"/>
  <c r="CJ226" i="1"/>
  <c r="G226" i="1" s="1"/>
  <c r="E224" i="3" s="1"/>
  <c r="CJ211" i="1"/>
  <c r="G211" i="1" s="1"/>
  <c r="E209" i="3" s="1"/>
  <c r="CJ229" i="1"/>
  <c r="G229" i="1" s="1"/>
  <c r="E227" i="3" s="1"/>
  <c r="CZ92" i="1"/>
  <c r="W92" i="1" s="1"/>
  <c r="U90" i="3" s="1"/>
  <c r="CZ78" i="1"/>
  <c r="W78" i="1" s="1"/>
  <c r="U76" i="3" s="1"/>
  <c r="CZ52" i="1"/>
  <c r="W52" i="1" s="1"/>
  <c r="U50" i="3" s="1"/>
  <c r="CZ173" i="1"/>
  <c r="W173" i="1" s="1"/>
  <c r="U171" i="3" s="1"/>
  <c r="CZ128" i="1"/>
  <c r="W128" i="1" s="1"/>
  <c r="U126" i="3" s="1"/>
  <c r="CZ205" i="1"/>
  <c r="W205" i="1" s="1"/>
  <c r="U203" i="3" s="1"/>
  <c r="CZ43" i="1"/>
  <c r="W43" i="1" s="1"/>
  <c r="U41" i="3" s="1"/>
  <c r="CZ83" i="1"/>
  <c r="W83" i="1" s="1"/>
  <c r="U81" i="3" s="1"/>
  <c r="CZ166" i="1"/>
  <c r="W166" i="1" s="1"/>
  <c r="U164" i="3" s="1"/>
  <c r="W200" i="1"/>
  <c r="U198" i="3" s="1"/>
  <c r="CY31" i="1"/>
  <c r="V31" i="1" s="1"/>
  <c r="T29" i="3" s="1"/>
  <c r="CY29" i="1"/>
  <c r="V29" i="1" s="1"/>
  <c r="T27" i="3" s="1"/>
  <c r="CY217" i="1"/>
  <c r="V217" i="1" s="1"/>
  <c r="T215" i="3" s="1"/>
  <c r="CY108" i="1"/>
  <c r="V108" i="1" s="1"/>
  <c r="T106" i="3" s="1"/>
  <c r="V190" i="1"/>
  <c r="T188" i="3" s="1"/>
  <c r="CY192" i="1"/>
  <c r="V192" i="1" s="1"/>
  <c r="T190" i="3" s="1"/>
  <c r="V164" i="1"/>
  <c r="T162" i="3" s="1"/>
  <c r="W107" i="1"/>
  <c r="U105" i="3" s="1"/>
  <c r="Y253" i="1"/>
  <c r="Y292" i="1" s="1"/>
  <c r="Y427" i="1" s="1"/>
  <c r="Y251" i="1"/>
  <c r="Y290" i="1" s="1"/>
  <c r="Y425" i="1" s="1"/>
  <c r="Y352" i="1"/>
  <c r="Y247" i="1"/>
  <c r="Y286" i="1" s="1"/>
  <c r="Y421" i="1" s="1"/>
  <c r="X380" i="1"/>
  <c r="Z359" i="1"/>
  <c r="Z357" i="1"/>
  <c r="Z353" i="1"/>
  <c r="Y370" i="1"/>
  <c r="Z363" i="1"/>
  <c r="CX458" i="1"/>
  <c r="X253" i="1"/>
  <c r="X292" i="1" s="1"/>
  <c r="X427" i="1" s="1"/>
  <c r="X251" i="1"/>
  <c r="X290" i="1" s="1"/>
  <c r="X425" i="1" s="1"/>
  <c r="X246" i="1"/>
  <c r="X285" i="1" s="1"/>
  <c r="X420" i="1" s="1"/>
  <c r="X247" i="1"/>
  <c r="X286" i="1" s="1"/>
  <c r="X421" i="1" s="1"/>
  <c r="X255" i="1"/>
  <c r="X294" i="1" s="1"/>
  <c r="X429" i="1" s="1"/>
  <c r="X264" i="1"/>
  <c r="X303" i="1" s="1"/>
  <c r="X438" i="1" s="1"/>
  <c r="X256" i="1"/>
  <c r="X295" i="1" s="1"/>
  <c r="X430" i="1" s="1"/>
  <c r="Y257" i="1"/>
  <c r="Y296" i="1" s="1"/>
  <c r="Y431" i="1" s="1"/>
  <c r="Y248" i="1"/>
  <c r="Y287" i="1" s="1"/>
  <c r="Y422" i="1" s="1"/>
  <c r="W316" i="1"/>
  <c r="W351" i="1"/>
  <c r="Y255" i="1"/>
  <c r="Y294" i="1" s="1"/>
  <c r="Y429" i="1" s="1"/>
  <c r="Y362" i="1"/>
  <c r="Y249" i="1"/>
  <c r="Y288" i="1" s="1"/>
  <c r="Y423" i="1" s="1"/>
  <c r="Z354" i="1"/>
  <c r="V458" i="1"/>
  <c r="V245" i="1"/>
  <c r="V284" i="1" s="1"/>
  <c r="V419" i="1" s="1"/>
  <c r="CY122" i="1"/>
  <c r="V122" i="1" s="1"/>
  <c r="T120" i="3" s="1"/>
  <c r="CY103" i="1"/>
  <c r="V103" i="1" s="1"/>
  <c r="T101" i="3" s="1"/>
  <c r="CY27" i="1"/>
  <c r="V27" i="1" s="1"/>
  <c r="T25" i="3" s="1"/>
  <c r="V74" i="1"/>
  <c r="T72" i="3" s="1"/>
  <c r="CY50" i="1"/>
  <c r="V50" i="1" s="1"/>
  <c r="T48" i="3" s="1"/>
  <c r="V86" i="1"/>
  <c r="T84" i="3" s="1"/>
  <c r="CY34" i="1"/>
  <c r="V34" i="1" s="1"/>
  <c r="T32" i="3" s="1"/>
  <c r="CY80" i="1"/>
  <c r="V80" i="1" s="1"/>
  <c r="T78" i="3" s="1"/>
  <c r="CY199" i="1"/>
  <c r="V199" i="1" s="1"/>
  <c r="T197" i="3" s="1"/>
  <c r="CY174" i="1"/>
  <c r="V174" i="1" s="1"/>
  <c r="T172" i="3" s="1"/>
  <c r="V132" i="1"/>
  <c r="T130" i="3" s="1"/>
  <c r="CY135" i="1"/>
  <c r="V135" i="1" s="1"/>
  <c r="T133" i="3" s="1"/>
  <c r="CY163" i="1"/>
  <c r="V163" i="1" s="1"/>
  <c r="T161" i="3" s="1"/>
  <c r="CY209" i="1"/>
  <c r="V209" i="1" s="1"/>
  <c r="T207" i="3" s="1"/>
  <c r="Y324" i="1" l="1"/>
  <c r="T101" i="9"/>
  <c r="T101" i="8"/>
  <c r="T101" i="6"/>
  <c r="T101" i="10" s="1"/>
  <c r="T101" i="7"/>
  <c r="T101" i="11" s="1"/>
  <c r="T29" i="9"/>
  <c r="T29" i="8"/>
  <c r="T29" i="6"/>
  <c r="T29" i="10" s="1"/>
  <c r="T29" i="7"/>
  <c r="T29" i="11" s="1"/>
  <c r="U50" i="9"/>
  <c r="U50" i="8"/>
  <c r="U50" i="6"/>
  <c r="U50" i="10" s="1"/>
  <c r="U50" i="7"/>
  <c r="U50" i="11" s="1"/>
  <c r="E229" i="9"/>
  <c r="E229" i="8"/>
  <c r="E229" i="6"/>
  <c r="E229" i="10" s="1"/>
  <c r="E229" i="7"/>
  <c r="E229" i="11" s="1"/>
  <c r="E140" i="9"/>
  <c r="E140" i="8"/>
  <c r="E140" i="6"/>
  <c r="E140" i="10" s="1"/>
  <c r="E140" i="7"/>
  <c r="E140" i="11" s="1"/>
  <c r="E97" i="9"/>
  <c r="E97" i="8"/>
  <c r="E97" i="6"/>
  <c r="E97" i="10" s="1"/>
  <c r="E97" i="7"/>
  <c r="E97" i="11" s="1"/>
  <c r="E66" i="9"/>
  <c r="E66" i="8"/>
  <c r="E66" i="6"/>
  <c r="E66" i="10" s="1"/>
  <c r="E66" i="7"/>
  <c r="E66" i="11" s="1"/>
  <c r="AT42" i="9"/>
  <c r="AT42" i="8"/>
  <c r="AT42" i="6"/>
  <c r="AT42" i="10" s="1"/>
  <c r="AT42" i="7"/>
  <c r="AT42" i="11" s="1"/>
  <c r="AP166" i="9"/>
  <c r="AP166" i="8"/>
  <c r="AP166" i="6"/>
  <c r="AP166" i="10" s="1"/>
  <c r="AP166" i="7"/>
  <c r="AP166" i="11" s="1"/>
  <c r="F111" i="9"/>
  <c r="F111" i="8"/>
  <c r="F111" i="6"/>
  <c r="F111" i="10" s="1"/>
  <c r="F111" i="7"/>
  <c r="F111" i="11" s="1"/>
  <c r="T120" i="9"/>
  <c r="T120" i="8"/>
  <c r="T120" i="6"/>
  <c r="T120" i="10" s="1"/>
  <c r="T120" i="7"/>
  <c r="T120" i="11" s="1"/>
  <c r="U198" i="9"/>
  <c r="U198" i="8"/>
  <c r="U198" i="6"/>
  <c r="U198" i="10" s="1"/>
  <c r="U198" i="7"/>
  <c r="U198" i="11" s="1"/>
  <c r="E153" i="9"/>
  <c r="E153" i="8"/>
  <c r="E153" i="6"/>
  <c r="E153" i="10" s="1"/>
  <c r="E153" i="7"/>
  <c r="E153" i="11" s="1"/>
  <c r="E222" i="9"/>
  <c r="E222" i="8"/>
  <c r="E222" i="6"/>
  <c r="E222" i="10" s="1"/>
  <c r="E222" i="7"/>
  <c r="E222" i="11" s="1"/>
  <c r="AT25" i="9"/>
  <c r="AT25" i="8"/>
  <c r="AT25" i="6"/>
  <c r="AT25" i="10" s="1"/>
  <c r="AT25" i="7"/>
  <c r="AT25" i="11" s="1"/>
  <c r="AP53" i="9"/>
  <c r="AP53" i="8"/>
  <c r="AP53" i="6"/>
  <c r="AP53" i="10" s="1"/>
  <c r="AP53" i="7"/>
  <c r="AP53" i="11" s="1"/>
  <c r="T197" i="9"/>
  <c r="T197" i="8"/>
  <c r="T197" i="6"/>
  <c r="T197" i="10" s="1"/>
  <c r="T197" i="7"/>
  <c r="T197" i="11" s="1"/>
  <c r="U105" i="9"/>
  <c r="U105" i="8"/>
  <c r="U105" i="6"/>
  <c r="U105" i="10" s="1"/>
  <c r="U105" i="7"/>
  <c r="U105" i="11" s="1"/>
  <c r="T2" i="9"/>
  <c r="T2" i="8"/>
  <c r="T2" i="6"/>
  <c r="T2" i="10" s="1"/>
  <c r="T2" i="7"/>
  <c r="T2" i="11" s="1"/>
  <c r="T78" i="9"/>
  <c r="T78" i="8"/>
  <c r="T78" i="6"/>
  <c r="T78" i="10" s="1"/>
  <c r="T78" i="7"/>
  <c r="T78" i="11" s="1"/>
  <c r="T162" i="9"/>
  <c r="T162" i="8"/>
  <c r="T162" i="6"/>
  <c r="T162" i="10" s="1"/>
  <c r="T162" i="7"/>
  <c r="T162" i="11" s="1"/>
  <c r="U164" i="9"/>
  <c r="U164" i="8"/>
  <c r="U164" i="6"/>
  <c r="U164" i="10" s="1"/>
  <c r="U164" i="7"/>
  <c r="U164" i="11" s="1"/>
  <c r="U90" i="9"/>
  <c r="U90" i="8"/>
  <c r="U90" i="6"/>
  <c r="U90" i="10" s="1"/>
  <c r="U90" i="7"/>
  <c r="U90" i="11" s="1"/>
  <c r="E65" i="9"/>
  <c r="E65" i="8"/>
  <c r="E65" i="6"/>
  <c r="E65" i="10" s="1"/>
  <c r="E65" i="7"/>
  <c r="E65" i="11" s="1"/>
  <c r="E3" i="9"/>
  <c r="E3" i="8"/>
  <c r="E3" i="6"/>
  <c r="E3" i="10" s="1"/>
  <c r="E3" i="7"/>
  <c r="E3" i="11" s="1"/>
  <c r="E7" i="9"/>
  <c r="E7" i="8"/>
  <c r="E7" i="6"/>
  <c r="E7" i="10" s="1"/>
  <c r="E7" i="7"/>
  <c r="E7" i="11" s="1"/>
  <c r="D100" i="9"/>
  <c r="D100" i="8"/>
  <c r="D100" i="6"/>
  <c r="D100" i="10" s="1"/>
  <c r="D100" i="7"/>
  <c r="D100" i="11" s="1"/>
  <c r="U76" i="9"/>
  <c r="U76" i="8"/>
  <c r="U76" i="6"/>
  <c r="U76" i="10" s="1"/>
  <c r="U76" i="7"/>
  <c r="U76" i="11" s="1"/>
  <c r="E39" i="9"/>
  <c r="E39" i="8"/>
  <c r="E39" i="6"/>
  <c r="E39" i="10" s="1"/>
  <c r="E39" i="7"/>
  <c r="E39" i="11" s="1"/>
  <c r="D208" i="9"/>
  <c r="D208" i="8"/>
  <c r="D208" i="6"/>
  <c r="D208" i="10" s="1"/>
  <c r="D208" i="7"/>
  <c r="D208" i="11" s="1"/>
  <c r="T32" i="9"/>
  <c r="T32" i="8"/>
  <c r="T32" i="6"/>
  <c r="T32" i="10" s="1"/>
  <c r="T32" i="7"/>
  <c r="T32" i="11" s="1"/>
  <c r="T190" i="9"/>
  <c r="T190" i="8"/>
  <c r="T190" i="6"/>
  <c r="T190" i="10" s="1"/>
  <c r="T190" i="7"/>
  <c r="T190" i="11" s="1"/>
  <c r="U81" i="9"/>
  <c r="U81" i="8"/>
  <c r="U81" i="6"/>
  <c r="U81" i="10" s="1"/>
  <c r="U81" i="7"/>
  <c r="U81" i="11" s="1"/>
  <c r="E141" i="9"/>
  <c r="E141" i="8"/>
  <c r="E141" i="6"/>
  <c r="E141" i="10" s="1"/>
  <c r="E141" i="7"/>
  <c r="E141" i="11" s="1"/>
  <c r="AU152" i="9"/>
  <c r="AU152" i="8"/>
  <c r="AU152" i="6"/>
  <c r="AU152" i="10" s="1"/>
  <c r="AU152" i="7"/>
  <c r="AU152" i="11" s="1"/>
  <c r="AF89" i="9"/>
  <c r="AF89" i="8"/>
  <c r="AF89" i="6"/>
  <c r="AF89" i="10" s="1"/>
  <c r="AF89" i="7"/>
  <c r="AF89" i="11" s="1"/>
  <c r="AR201" i="9"/>
  <c r="AR201" i="8"/>
  <c r="AR201" i="6"/>
  <c r="AR201" i="10" s="1"/>
  <c r="AR201" i="7"/>
  <c r="AR201" i="11" s="1"/>
  <c r="T172" i="9"/>
  <c r="T172" i="8"/>
  <c r="T172" i="6"/>
  <c r="T172" i="10" s="1"/>
  <c r="T172" i="7"/>
  <c r="T172" i="11" s="1"/>
  <c r="T84" i="9"/>
  <c r="T84" i="8"/>
  <c r="T84" i="6"/>
  <c r="T84" i="10" s="1"/>
  <c r="T84" i="7"/>
  <c r="T84" i="11" s="1"/>
  <c r="T188" i="9"/>
  <c r="T188" i="8"/>
  <c r="T188" i="6"/>
  <c r="T188" i="10" s="1"/>
  <c r="T188" i="7"/>
  <c r="T188" i="11" s="1"/>
  <c r="U41" i="9"/>
  <c r="U41" i="8"/>
  <c r="U41" i="6"/>
  <c r="U41" i="10" s="1"/>
  <c r="U41" i="7"/>
  <c r="U41" i="11" s="1"/>
  <c r="E227" i="9"/>
  <c r="E227" i="8"/>
  <c r="E227" i="6"/>
  <c r="E227" i="10" s="1"/>
  <c r="E227" i="7"/>
  <c r="E227" i="11" s="1"/>
  <c r="E127" i="9"/>
  <c r="E127" i="8"/>
  <c r="E127" i="6"/>
  <c r="E127" i="10" s="1"/>
  <c r="E127" i="7"/>
  <c r="E127" i="11" s="1"/>
  <c r="E35" i="9"/>
  <c r="E35" i="8"/>
  <c r="E35" i="6"/>
  <c r="E35" i="10" s="1"/>
  <c r="E35" i="7"/>
  <c r="E35" i="11" s="1"/>
  <c r="E30" i="9"/>
  <c r="E30" i="8"/>
  <c r="E30" i="6"/>
  <c r="E30" i="10" s="1"/>
  <c r="E30" i="7"/>
  <c r="E30" i="11" s="1"/>
  <c r="U20" i="9"/>
  <c r="U20" i="8"/>
  <c r="U20" i="6"/>
  <c r="U20" i="10" s="1"/>
  <c r="U20" i="7"/>
  <c r="U20" i="11" s="1"/>
  <c r="E108" i="9"/>
  <c r="E108" i="8"/>
  <c r="E108" i="6"/>
  <c r="E108" i="10" s="1"/>
  <c r="E108" i="7"/>
  <c r="E108" i="11" s="1"/>
  <c r="AR55" i="9"/>
  <c r="AR55" i="8"/>
  <c r="AR55" i="6"/>
  <c r="AR55" i="10" s="1"/>
  <c r="AR55" i="7"/>
  <c r="AR55" i="11" s="1"/>
  <c r="T161" i="9"/>
  <c r="T161" i="8"/>
  <c r="T161" i="6"/>
  <c r="T161" i="10" s="1"/>
  <c r="T161" i="7"/>
  <c r="T161" i="11" s="1"/>
  <c r="T106" i="9"/>
  <c r="T106" i="8"/>
  <c r="T106" i="6"/>
  <c r="T106" i="10" s="1"/>
  <c r="T106" i="7"/>
  <c r="T106" i="11" s="1"/>
  <c r="E177" i="9"/>
  <c r="E177" i="8"/>
  <c r="E177" i="6"/>
  <c r="E177" i="10" s="1"/>
  <c r="E177" i="7"/>
  <c r="E177" i="11" s="1"/>
  <c r="AG163" i="9"/>
  <c r="AG163" i="8"/>
  <c r="AG163" i="6"/>
  <c r="AG163" i="10" s="1"/>
  <c r="AG163" i="7"/>
  <c r="AG163" i="11" s="1"/>
  <c r="AR24" i="9"/>
  <c r="AR24" i="8"/>
  <c r="AR24" i="6"/>
  <c r="AR24" i="10" s="1"/>
  <c r="AR24" i="7"/>
  <c r="AR24" i="11" s="1"/>
  <c r="E209" i="9"/>
  <c r="E209" i="8"/>
  <c r="E209" i="6"/>
  <c r="E209" i="10" s="1"/>
  <c r="E209" i="7"/>
  <c r="E209" i="11" s="1"/>
  <c r="E176" i="9"/>
  <c r="E176" i="8"/>
  <c r="E176" i="6"/>
  <c r="E176" i="10" s="1"/>
  <c r="E176" i="7"/>
  <c r="E176" i="11" s="1"/>
  <c r="T133" i="9"/>
  <c r="T133" i="8"/>
  <c r="T133" i="6"/>
  <c r="T133" i="10" s="1"/>
  <c r="T133" i="7"/>
  <c r="T133" i="11" s="1"/>
  <c r="T72" i="9"/>
  <c r="T72" i="8"/>
  <c r="T72" i="6"/>
  <c r="T72" i="10" s="1"/>
  <c r="T72" i="7"/>
  <c r="T72" i="11" s="1"/>
  <c r="T215" i="9"/>
  <c r="T215" i="8"/>
  <c r="T215" i="6"/>
  <c r="T215" i="10" s="1"/>
  <c r="T215" i="7"/>
  <c r="T215" i="11" s="1"/>
  <c r="U126" i="9"/>
  <c r="U126" i="8"/>
  <c r="U126" i="6"/>
  <c r="U126" i="10" s="1"/>
  <c r="U126" i="7"/>
  <c r="U126" i="11" s="1"/>
  <c r="E224" i="9"/>
  <c r="E224" i="8"/>
  <c r="E224" i="6"/>
  <c r="E224" i="10" s="1"/>
  <c r="E224" i="7"/>
  <c r="E224" i="11" s="1"/>
  <c r="E58" i="9"/>
  <c r="E58" i="8"/>
  <c r="E58" i="6"/>
  <c r="E58" i="10" s="1"/>
  <c r="E58" i="7"/>
  <c r="E58" i="11" s="1"/>
  <c r="E64" i="9"/>
  <c r="E64" i="8"/>
  <c r="E64" i="6"/>
  <c r="E64" i="10" s="1"/>
  <c r="E64" i="7"/>
  <c r="E64" i="11" s="1"/>
  <c r="E115" i="9"/>
  <c r="E115" i="8"/>
  <c r="E115" i="6"/>
  <c r="E115" i="10" s="1"/>
  <c r="E115" i="7"/>
  <c r="E115" i="11" s="1"/>
  <c r="V15" i="9"/>
  <c r="V15" i="8"/>
  <c r="V15" i="6"/>
  <c r="V15" i="10" s="1"/>
  <c r="V15" i="7"/>
  <c r="V15" i="11" s="1"/>
  <c r="F109" i="9"/>
  <c r="F109" i="8"/>
  <c r="F109" i="6"/>
  <c r="F109" i="10" s="1"/>
  <c r="F109" i="7"/>
  <c r="F109" i="11" s="1"/>
  <c r="T207" i="9"/>
  <c r="T207" i="8"/>
  <c r="T207" i="6"/>
  <c r="T207" i="10" s="1"/>
  <c r="T207" i="7"/>
  <c r="T207" i="11" s="1"/>
  <c r="T48" i="9"/>
  <c r="T48" i="8"/>
  <c r="T48" i="6"/>
  <c r="T48" i="10" s="1"/>
  <c r="T48" i="7"/>
  <c r="T48" i="11" s="1"/>
  <c r="U203" i="9"/>
  <c r="U203" i="8"/>
  <c r="U203" i="6"/>
  <c r="U203" i="10" s="1"/>
  <c r="U203" i="7"/>
  <c r="U203" i="11" s="1"/>
  <c r="E51" i="9"/>
  <c r="E51" i="8"/>
  <c r="E51" i="6"/>
  <c r="E51" i="10" s="1"/>
  <c r="E51" i="7"/>
  <c r="E51" i="11" s="1"/>
  <c r="T130" i="9"/>
  <c r="T130" i="8"/>
  <c r="T130" i="6"/>
  <c r="T130" i="10" s="1"/>
  <c r="T130" i="7"/>
  <c r="T130" i="11" s="1"/>
  <c r="T25" i="9"/>
  <c r="T25" i="8"/>
  <c r="T25" i="6"/>
  <c r="T25" i="10" s="1"/>
  <c r="T25" i="7"/>
  <c r="T25" i="11" s="1"/>
  <c r="T27" i="9"/>
  <c r="T27" i="8"/>
  <c r="T27" i="6"/>
  <c r="T27" i="10" s="1"/>
  <c r="T27" i="7"/>
  <c r="T27" i="11" s="1"/>
  <c r="U171" i="9"/>
  <c r="U171" i="8"/>
  <c r="U171" i="6"/>
  <c r="U171" i="10" s="1"/>
  <c r="U171" i="7"/>
  <c r="U171" i="11" s="1"/>
  <c r="E216" i="9"/>
  <c r="E216" i="8"/>
  <c r="E216" i="6"/>
  <c r="E216" i="10" s="1"/>
  <c r="E216" i="7"/>
  <c r="E216" i="11" s="1"/>
  <c r="E102" i="9"/>
  <c r="E102" i="8"/>
  <c r="E102" i="6"/>
  <c r="E102" i="10" s="1"/>
  <c r="E102" i="7"/>
  <c r="E102" i="11" s="1"/>
  <c r="E169" i="9"/>
  <c r="E169" i="8"/>
  <c r="E169" i="6"/>
  <c r="E169" i="10" s="1"/>
  <c r="E169" i="7"/>
  <c r="E169" i="11" s="1"/>
  <c r="E154" i="9"/>
  <c r="E154" i="8"/>
  <c r="E154" i="6"/>
  <c r="E154" i="10" s="1"/>
  <c r="E154" i="7"/>
  <c r="E154" i="11" s="1"/>
  <c r="E193" i="9"/>
  <c r="E193" i="8"/>
  <c r="E193" i="6"/>
  <c r="E193" i="10" s="1"/>
  <c r="E193" i="7"/>
  <c r="E193" i="11" s="1"/>
  <c r="AT148" i="9"/>
  <c r="AT148" i="8"/>
  <c r="AT148" i="6"/>
  <c r="AT148" i="10" s="1"/>
  <c r="AT148" i="7"/>
  <c r="AT148" i="11" s="1"/>
  <c r="AP170" i="9"/>
  <c r="AP170" i="8"/>
  <c r="AP170" i="6"/>
  <c r="AP170" i="10" s="1"/>
  <c r="AP170" i="7"/>
  <c r="AP170" i="11" s="1"/>
  <c r="F9" i="9"/>
  <c r="F9" i="8"/>
  <c r="F9" i="6"/>
  <c r="F9" i="10" s="1"/>
  <c r="F9" i="7"/>
  <c r="F9" i="11" s="1"/>
  <c r="Z385" i="1"/>
  <c r="AY385" i="1"/>
  <c r="G11" i="1"/>
  <c r="E9" i="3" s="1"/>
  <c r="G113" i="1"/>
  <c r="E111" i="3" s="1"/>
  <c r="G111" i="1"/>
  <c r="E109" i="3" s="1"/>
  <c r="DU57" i="1"/>
  <c r="AS57" i="1"/>
  <c r="AQ55" i="3" s="1"/>
  <c r="G456" i="1"/>
  <c r="AT248" i="1"/>
  <c r="AT287" i="1" s="1"/>
  <c r="DX154" i="1"/>
  <c r="AV154" i="1"/>
  <c r="AT152" i="3" s="1"/>
  <c r="DW150" i="1"/>
  <c r="AU150" i="1"/>
  <c r="AS148" i="3" s="1"/>
  <c r="DI91" i="1"/>
  <c r="AG91" i="1"/>
  <c r="AE89" i="3" s="1"/>
  <c r="DU26" i="1"/>
  <c r="AS26" i="1"/>
  <c r="AQ24" i="3" s="1"/>
  <c r="DS55" i="1"/>
  <c r="AQ55" i="1"/>
  <c r="AO53" i="3" s="1"/>
  <c r="DS168" i="1"/>
  <c r="AQ168" i="1"/>
  <c r="AO166" i="3" s="1"/>
  <c r="AT406" i="1"/>
  <c r="AT381" i="1"/>
  <c r="AS428" i="1"/>
  <c r="AS317" i="1"/>
  <c r="AS360" i="1"/>
  <c r="DJ165" i="1"/>
  <c r="AH165" i="1"/>
  <c r="AF163" i="3" s="1"/>
  <c r="DW27" i="1"/>
  <c r="AU27" i="1"/>
  <c r="AS25" i="3" s="1"/>
  <c r="DU203" i="1"/>
  <c r="AS203" i="1"/>
  <c r="AQ201" i="3" s="1"/>
  <c r="AU422" i="1"/>
  <c r="AU354" i="1"/>
  <c r="AX421" i="1"/>
  <c r="AX353" i="1"/>
  <c r="AX385" i="1" s="1"/>
  <c r="AW247" i="1"/>
  <c r="AW286" i="1" s="1"/>
  <c r="AR254" i="1"/>
  <c r="AR293" i="1" s="1"/>
  <c r="DS172" i="1"/>
  <c r="AQ172" i="1"/>
  <c r="AO170" i="3" s="1"/>
  <c r="AV249" i="1"/>
  <c r="AV288" i="1" s="1"/>
  <c r="DW44" i="1"/>
  <c r="AU44" i="1"/>
  <c r="AS42" i="3" s="1"/>
  <c r="AW423" i="1"/>
  <c r="AW355" i="1"/>
  <c r="G266" i="1"/>
  <c r="G305" i="1" s="1"/>
  <c r="G440" i="1" s="1"/>
  <c r="CH110" i="1"/>
  <c r="CG110" i="1" s="1"/>
  <c r="F110" i="1"/>
  <c r="D108" i="3" s="1"/>
  <c r="Y367" i="1"/>
  <c r="Y388" i="1" s="1"/>
  <c r="X261" i="1"/>
  <c r="X300" i="1" s="1"/>
  <c r="X435" i="1" s="1"/>
  <c r="CH195" i="1"/>
  <c r="F195" i="1"/>
  <c r="D193" i="3" s="1"/>
  <c r="W17" i="1"/>
  <c r="U15" i="3" s="1"/>
  <c r="W454" i="1"/>
  <c r="CY17" i="1"/>
  <c r="CY22" i="1"/>
  <c r="V22" i="1" s="1"/>
  <c r="T20" i="3" s="1"/>
  <c r="CY454" i="1"/>
  <c r="F224" i="1"/>
  <c r="D222" i="3" s="1"/>
  <c r="CI229" i="1"/>
  <c r="F229" i="1" s="1"/>
  <c r="D227" i="3" s="1"/>
  <c r="CI211" i="1"/>
  <c r="F211" i="1" s="1"/>
  <c r="D209" i="3" s="1"/>
  <c r="CI67" i="1"/>
  <c r="F67" i="1" s="1"/>
  <c r="D65" i="3" s="1"/>
  <c r="CI11" i="1"/>
  <c r="CI129" i="1"/>
  <c r="F129" i="1" s="1"/>
  <c r="D127" i="3" s="1"/>
  <c r="F178" i="1"/>
  <c r="D176" i="3" s="1"/>
  <c r="CI60" i="1"/>
  <c r="F60" i="1" s="1"/>
  <c r="D58" i="3" s="1"/>
  <c r="CI104" i="1"/>
  <c r="F104" i="1" s="1"/>
  <c r="D102" i="3" s="1"/>
  <c r="CI142" i="1"/>
  <c r="F142" i="1" s="1"/>
  <c r="D140" i="3" s="1"/>
  <c r="CI111" i="1"/>
  <c r="F5" i="1"/>
  <c r="D3" i="3" s="1"/>
  <c r="CI143" i="1"/>
  <c r="F143" i="1" s="1"/>
  <c r="D141" i="3" s="1"/>
  <c r="CI37" i="1"/>
  <c r="F37" i="1" s="1"/>
  <c r="D35" i="3" s="1"/>
  <c r="CI53" i="1"/>
  <c r="F53" i="1" s="1"/>
  <c r="D51" i="3" s="1"/>
  <c r="CI66" i="1"/>
  <c r="F66" i="1" s="1"/>
  <c r="D64" i="3" s="1"/>
  <c r="F171" i="1"/>
  <c r="D169" i="3" s="1"/>
  <c r="CI226" i="1"/>
  <c r="F226" i="1" s="1"/>
  <c r="D224" i="3" s="1"/>
  <c r="CI218" i="1"/>
  <c r="F218" i="1" s="1"/>
  <c r="D216" i="3" s="1"/>
  <c r="CI231" i="1"/>
  <c r="F231" i="1" s="1"/>
  <c r="D229" i="3" s="1"/>
  <c r="CX4" i="1"/>
  <c r="U4" i="1" s="1"/>
  <c r="S2" i="3" s="1"/>
  <c r="F99" i="1"/>
  <c r="D97" i="3" s="1"/>
  <c r="CI41" i="1"/>
  <c r="F41" i="1" s="1"/>
  <c r="D39" i="3" s="1"/>
  <c r="CI9" i="1"/>
  <c r="F9" i="1" s="1"/>
  <c r="D7" i="3" s="1"/>
  <c r="CI113" i="1"/>
  <c r="F32" i="1"/>
  <c r="D30" i="3" s="1"/>
  <c r="CI179" i="1"/>
  <c r="F179" i="1" s="1"/>
  <c r="D177" i="3" s="1"/>
  <c r="CI117" i="1"/>
  <c r="F117" i="1" s="1"/>
  <c r="D115" i="3" s="1"/>
  <c r="F156" i="1"/>
  <c r="D154" i="3" s="1"/>
  <c r="CI68" i="1"/>
  <c r="F68" i="1" s="1"/>
  <c r="D66" i="3" s="1"/>
  <c r="F155" i="1"/>
  <c r="D153" i="3" s="1"/>
  <c r="X249" i="1"/>
  <c r="X288" i="1" s="1"/>
  <c r="W246" i="1"/>
  <c r="W285" i="1" s="1"/>
  <c r="W420" i="1" s="1"/>
  <c r="Y355" i="1"/>
  <c r="W380" i="1"/>
  <c r="Y354" i="1"/>
  <c r="X362" i="1"/>
  <c r="X361" i="1"/>
  <c r="Z405" i="1"/>
  <c r="X353" i="1"/>
  <c r="X352" i="1"/>
  <c r="X357" i="1"/>
  <c r="X359" i="1"/>
  <c r="CW458" i="1"/>
  <c r="Y321" i="1"/>
  <c r="X248" i="1"/>
  <c r="X287" i="1" s="1"/>
  <c r="X422" i="1" s="1"/>
  <c r="X257" i="1"/>
  <c r="X296" i="1" s="1"/>
  <c r="X431" i="1" s="1"/>
  <c r="W256" i="1"/>
  <c r="W295" i="1" s="1"/>
  <c r="W430" i="1" s="1"/>
  <c r="W264" i="1"/>
  <c r="W303" i="1" s="1"/>
  <c r="W438" i="1" s="1"/>
  <c r="CX209" i="1"/>
  <c r="U209" i="1" s="1"/>
  <c r="S207" i="3" s="1"/>
  <c r="CX163" i="1"/>
  <c r="U163" i="1" s="1"/>
  <c r="S161" i="3" s="1"/>
  <c r="CX135" i="1"/>
  <c r="U135" i="1" s="1"/>
  <c r="S133" i="3" s="1"/>
  <c r="U132" i="1"/>
  <c r="S130" i="3" s="1"/>
  <c r="CX174" i="1"/>
  <c r="U174" i="1" s="1"/>
  <c r="S172" i="3" s="1"/>
  <c r="CX199" i="1"/>
  <c r="U199" i="1" s="1"/>
  <c r="S197" i="3" s="1"/>
  <c r="CX80" i="1"/>
  <c r="U80" i="1" s="1"/>
  <c r="S78" i="3" s="1"/>
  <c r="CX34" i="1"/>
  <c r="U34" i="1" s="1"/>
  <c r="S32" i="3" s="1"/>
  <c r="U86" i="1"/>
  <c r="S84" i="3" s="1"/>
  <c r="CX50" i="1"/>
  <c r="U50" i="1" s="1"/>
  <c r="S48" i="3" s="1"/>
  <c r="U74" i="1"/>
  <c r="S72" i="3" s="1"/>
  <c r="CX27" i="1"/>
  <c r="U27" i="1" s="1"/>
  <c r="S25" i="3" s="1"/>
  <c r="CX103" i="1"/>
  <c r="U103" i="1" s="1"/>
  <c r="S101" i="3" s="1"/>
  <c r="CX122" i="1"/>
  <c r="U122" i="1" s="1"/>
  <c r="S120" i="3" s="1"/>
  <c r="V351" i="1"/>
  <c r="V316" i="1"/>
  <c r="Y361" i="1"/>
  <c r="Y363" i="1"/>
  <c r="X370" i="1"/>
  <c r="U245" i="1"/>
  <c r="U284" i="1" s="1"/>
  <c r="U419" i="1" s="1"/>
  <c r="U458" i="1"/>
  <c r="Y353" i="1"/>
  <c r="Y357" i="1"/>
  <c r="Y359" i="1"/>
  <c r="V107" i="1"/>
  <c r="T105" i="3" s="1"/>
  <c r="U164" i="1"/>
  <c r="S162" i="3" s="1"/>
  <c r="CX192" i="1"/>
  <c r="U192" i="1" s="1"/>
  <c r="S190" i="3" s="1"/>
  <c r="U190" i="1"/>
  <c r="S188" i="3" s="1"/>
  <c r="CX108" i="1"/>
  <c r="U108" i="1" s="1"/>
  <c r="S106" i="3" s="1"/>
  <c r="CX217" i="1"/>
  <c r="U217" i="1" s="1"/>
  <c r="S215" i="3" s="1"/>
  <c r="CX29" i="1"/>
  <c r="U29" i="1" s="1"/>
  <c r="S27" i="3" s="1"/>
  <c r="CX31" i="1"/>
  <c r="U31" i="1" s="1"/>
  <c r="S29" i="3" s="1"/>
  <c r="V200" i="1"/>
  <c r="T198" i="3" s="1"/>
  <c r="CY166" i="1"/>
  <c r="V166" i="1" s="1"/>
  <c r="T164" i="3" s="1"/>
  <c r="CY83" i="1"/>
  <c r="V83" i="1" s="1"/>
  <c r="T81" i="3" s="1"/>
  <c r="CY43" i="1"/>
  <c r="V43" i="1" s="1"/>
  <c r="T41" i="3" s="1"/>
  <c r="CY205" i="1"/>
  <c r="V205" i="1" s="1"/>
  <c r="T203" i="3" s="1"/>
  <c r="CY128" i="1"/>
  <c r="V128" i="1" s="1"/>
  <c r="T126" i="3" s="1"/>
  <c r="CY173" i="1"/>
  <c r="V173" i="1" s="1"/>
  <c r="T171" i="3" s="1"/>
  <c r="CY52" i="1"/>
  <c r="V52" i="1" s="1"/>
  <c r="T50" i="3" s="1"/>
  <c r="CY78" i="1"/>
  <c r="V78" i="1" s="1"/>
  <c r="T76" i="3" s="1"/>
  <c r="CY92" i="1"/>
  <c r="V92" i="1" s="1"/>
  <c r="T90" i="3" s="1"/>
  <c r="G372" i="1" l="1"/>
  <c r="T203" i="9"/>
  <c r="T203" i="8"/>
  <c r="T203" i="6"/>
  <c r="T203" i="10" s="1"/>
  <c r="T203" i="7"/>
  <c r="T203" i="11" s="1"/>
  <c r="D153" i="9"/>
  <c r="D153" i="8"/>
  <c r="D153" i="6"/>
  <c r="D153" i="10" s="1"/>
  <c r="D153" i="7"/>
  <c r="D153" i="11" s="1"/>
  <c r="D51" i="9"/>
  <c r="D51" i="8"/>
  <c r="D51" i="6"/>
  <c r="D51" i="10" s="1"/>
  <c r="D51" i="7"/>
  <c r="D51" i="11" s="1"/>
  <c r="D176" i="9"/>
  <c r="D176" i="8"/>
  <c r="D176" i="6"/>
  <c r="D176" i="10" s="1"/>
  <c r="D176" i="7"/>
  <c r="D176" i="11" s="1"/>
  <c r="D193" i="9"/>
  <c r="D193" i="8"/>
  <c r="D193" i="6"/>
  <c r="D193" i="10" s="1"/>
  <c r="D193" i="7"/>
  <c r="D193" i="11" s="1"/>
  <c r="AF163" i="9"/>
  <c r="AF163" i="8"/>
  <c r="AF163" i="6"/>
  <c r="AF163" i="10" s="1"/>
  <c r="AF163" i="7"/>
  <c r="AF163" i="11" s="1"/>
  <c r="E111" i="9"/>
  <c r="E111" i="8"/>
  <c r="E111" i="6"/>
  <c r="E111" i="10" s="1"/>
  <c r="E111" i="7"/>
  <c r="E111" i="11" s="1"/>
  <c r="S172" i="9"/>
  <c r="S172" i="8"/>
  <c r="S172" i="6"/>
  <c r="S172" i="10" s="1"/>
  <c r="S172" i="7"/>
  <c r="S172" i="11" s="1"/>
  <c r="S188" i="9"/>
  <c r="S188" i="8"/>
  <c r="S188" i="6"/>
  <c r="S188" i="10" s="1"/>
  <c r="S188" i="7"/>
  <c r="S188" i="11" s="1"/>
  <c r="S130" i="9"/>
  <c r="S130" i="8"/>
  <c r="S130" i="6"/>
  <c r="S130" i="10" s="1"/>
  <c r="S130" i="7"/>
  <c r="S130" i="11" s="1"/>
  <c r="D97" i="9"/>
  <c r="D97" i="8"/>
  <c r="D97" i="6"/>
  <c r="D97" i="10" s="1"/>
  <c r="D97" i="7"/>
  <c r="D97" i="11" s="1"/>
  <c r="D127" i="9"/>
  <c r="D127" i="8"/>
  <c r="D127" i="6"/>
  <c r="D127" i="10" s="1"/>
  <c r="D127" i="7"/>
  <c r="D127" i="11" s="1"/>
  <c r="AS42" i="9"/>
  <c r="AS42" i="8"/>
  <c r="AS42" i="6"/>
  <c r="AS42" i="10" s="1"/>
  <c r="AS42" i="7"/>
  <c r="AS42" i="11" s="1"/>
  <c r="AO53" i="9"/>
  <c r="AO53" i="8"/>
  <c r="AO53" i="6"/>
  <c r="AO53" i="10" s="1"/>
  <c r="AO53" i="7"/>
  <c r="AO53" i="11" s="1"/>
  <c r="AT152" i="9"/>
  <c r="AT152" i="8"/>
  <c r="AT152" i="6"/>
  <c r="AT152" i="10" s="1"/>
  <c r="AT152" i="7"/>
  <c r="AT152" i="11" s="1"/>
  <c r="E9" i="9"/>
  <c r="E9" i="8"/>
  <c r="E9" i="6"/>
  <c r="E9" i="10" s="1"/>
  <c r="E9" i="7"/>
  <c r="E9" i="11" s="1"/>
  <c r="S106" i="9"/>
  <c r="S106" i="8"/>
  <c r="S106" i="6"/>
  <c r="S106" i="10" s="1"/>
  <c r="S106" i="7"/>
  <c r="S106" i="11" s="1"/>
  <c r="T41" i="9"/>
  <c r="T41" i="8"/>
  <c r="T41" i="6"/>
  <c r="T41" i="10" s="1"/>
  <c r="T41" i="7"/>
  <c r="T41" i="11" s="1"/>
  <c r="S25" i="9"/>
  <c r="S25" i="8"/>
  <c r="S25" i="6"/>
  <c r="S25" i="10" s="1"/>
  <c r="S25" i="7"/>
  <c r="S25" i="11" s="1"/>
  <c r="D35" i="9"/>
  <c r="D35" i="8"/>
  <c r="D35" i="6"/>
  <c r="D35" i="10" s="1"/>
  <c r="D35" i="7"/>
  <c r="D35" i="11" s="1"/>
  <c r="T81" i="9"/>
  <c r="T81" i="8"/>
  <c r="T81" i="6"/>
  <c r="T81" i="10" s="1"/>
  <c r="T81" i="7"/>
  <c r="T81" i="11" s="1"/>
  <c r="S190" i="9"/>
  <c r="S190" i="8"/>
  <c r="S190" i="6"/>
  <c r="S190" i="10" s="1"/>
  <c r="S190" i="7"/>
  <c r="S190" i="11" s="1"/>
  <c r="S72" i="9"/>
  <c r="S72" i="8"/>
  <c r="S72" i="6"/>
  <c r="S72" i="10" s="1"/>
  <c r="S72" i="7"/>
  <c r="S72" i="11" s="1"/>
  <c r="S133" i="9"/>
  <c r="S133" i="8"/>
  <c r="S133" i="6"/>
  <c r="S133" i="10" s="1"/>
  <c r="S133" i="7"/>
  <c r="S133" i="11" s="1"/>
  <c r="D154" i="9"/>
  <c r="D154" i="8"/>
  <c r="D154" i="6"/>
  <c r="D154" i="10" s="1"/>
  <c r="D154" i="7"/>
  <c r="D154" i="11" s="1"/>
  <c r="S2" i="9"/>
  <c r="S2" i="8"/>
  <c r="S2" i="6"/>
  <c r="S2" i="10" s="1"/>
  <c r="S2" i="7"/>
  <c r="S2" i="11" s="1"/>
  <c r="D141" i="9"/>
  <c r="D141" i="8"/>
  <c r="D141" i="6"/>
  <c r="D141" i="10" s="1"/>
  <c r="D141" i="7"/>
  <c r="D141" i="11" s="1"/>
  <c r="D39" i="9"/>
  <c r="D39" i="8"/>
  <c r="D39" i="6"/>
  <c r="D39" i="10" s="1"/>
  <c r="D39" i="7"/>
  <c r="D39" i="11" s="1"/>
  <c r="D66" i="9"/>
  <c r="D66" i="8"/>
  <c r="D66" i="6"/>
  <c r="D66" i="10" s="1"/>
  <c r="D66" i="7"/>
  <c r="D66" i="11" s="1"/>
  <c r="T90" i="9"/>
  <c r="T90" i="8"/>
  <c r="T90" i="6"/>
  <c r="T90" i="10" s="1"/>
  <c r="T90" i="7"/>
  <c r="T90" i="11" s="1"/>
  <c r="T164" i="9"/>
  <c r="T164" i="8"/>
  <c r="T164" i="6"/>
  <c r="T164" i="10" s="1"/>
  <c r="T164" i="7"/>
  <c r="T164" i="11" s="1"/>
  <c r="S162" i="9"/>
  <c r="S162" i="8"/>
  <c r="S162" i="6"/>
  <c r="S162" i="10" s="1"/>
  <c r="S162" i="7"/>
  <c r="S162" i="11" s="1"/>
  <c r="S48" i="9"/>
  <c r="S48" i="8"/>
  <c r="S48" i="6"/>
  <c r="S48" i="10" s="1"/>
  <c r="S48" i="7"/>
  <c r="S48" i="11" s="1"/>
  <c r="S161" i="9"/>
  <c r="S161" i="8"/>
  <c r="S161" i="6"/>
  <c r="S161" i="10" s="1"/>
  <c r="S161" i="7"/>
  <c r="S161" i="11" s="1"/>
  <c r="D115" i="9"/>
  <c r="D115" i="8"/>
  <c r="D115" i="6"/>
  <c r="D115" i="10" s="1"/>
  <c r="D115" i="7"/>
  <c r="D115" i="11" s="1"/>
  <c r="D229" i="9"/>
  <c r="D229" i="8"/>
  <c r="D229" i="6"/>
  <c r="D229" i="10" s="1"/>
  <c r="D229" i="7"/>
  <c r="D229" i="11" s="1"/>
  <c r="D3" i="9"/>
  <c r="D3" i="8"/>
  <c r="D3" i="6"/>
  <c r="D3" i="10" s="1"/>
  <c r="D3" i="7"/>
  <c r="D3" i="11" s="1"/>
  <c r="D65" i="9"/>
  <c r="D65" i="8"/>
  <c r="D65" i="6"/>
  <c r="D65" i="10" s="1"/>
  <c r="D65" i="7"/>
  <c r="D65" i="11" s="1"/>
  <c r="AQ24" i="9"/>
  <c r="AQ24" i="8"/>
  <c r="AQ24" i="6"/>
  <c r="AQ24" i="10" s="1"/>
  <c r="AQ24" i="7"/>
  <c r="AQ24" i="11" s="1"/>
  <c r="T76" i="9"/>
  <c r="T76" i="8"/>
  <c r="T76" i="6"/>
  <c r="T76" i="10" s="1"/>
  <c r="T76" i="7"/>
  <c r="T76" i="11" s="1"/>
  <c r="S84" i="9"/>
  <c r="S84" i="8"/>
  <c r="S84" i="6"/>
  <c r="S84" i="10" s="1"/>
  <c r="S84" i="7"/>
  <c r="S84" i="11" s="1"/>
  <c r="D177" i="9"/>
  <c r="D177" i="8"/>
  <c r="D177" i="6"/>
  <c r="D177" i="10" s="1"/>
  <c r="D177" i="7"/>
  <c r="D177" i="11" s="1"/>
  <c r="D216" i="9"/>
  <c r="D216" i="8"/>
  <c r="D216" i="6"/>
  <c r="D216" i="10" s="1"/>
  <c r="D216" i="7"/>
  <c r="D216" i="11" s="1"/>
  <c r="D209" i="9"/>
  <c r="D209" i="8"/>
  <c r="D209" i="6"/>
  <c r="D209" i="10" s="1"/>
  <c r="D209" i="7"/>
  <c r="D209" i="11" s="1"/>
  <c r="T20" i="9"/>
  <c r="T20" i="8"/>
  <c r="T20" i="6"/>
  <c r="T20" i="10" s="1"/>
  <c r="T20" i="7"/>
  <c r="T20" i="11" s="1"/>
  <c r="D108" i="9"/>
  <c r="D108" i="8"/>
  <c r="D108" i="6"/>
  <c r="D108" i="10" s="1"/>
  <c r="D108" i="7"/>
  <c r="D108" i="11" s="1"/>
  <c r="AO170" i="9"/>
  <c r="AO170" i="8"/>
  <c r="AO170" i="6"/>
  <c r="AO170" i="10" s="1"/>
  <c r="AO170" i="7"/>
  <c r="AO170" i="11" s="1"/>
  <c r="AQ201" i="9"/>
  <c r="AQ201" i="8"/>
  <c r="AQ201" i="6"/>
  <c r="AQ201" i="10" s="1"/>
  <c r="AQ201" i="7"/>
  <c r="AQ201" i="11" s="1"/>
  <c r="S207" i="9"/>
  <c r="S207" i="8"/>
  <c r="S207" i="6"/>
  <c r="S207" i="10" s="1"/>
  <c r="S207" i="7"/>
  <c r="S207" i="11" s="1"/>
  <c r="S32" i="9"/>
  <c r="S32" i="8"/>
  <c r="S32" i="6"/>
  <c r="S32" i="10" s="1"/>
  <c r="S32" i="7"/>
  <c r="S32" i="11" s="1"/>
  <c r="D30" i="9"/>
  <c r="D30" i="8"/>
  <c r="D30" i="6"/>
  <c r="D30" i="10" s="1"/>
  <c r="D30" i="7"/>
  <c r="D30" i="11" s="1"/>
  <c r="D224" i="9"/>
  <c r="D224" i="8"/>
  <c r="D224" i="6"/>
  <c r="D224" i="10" s="1"/>
  <c r="D224" i="7"/>
  <c r="D224" i="11" s="1"/>
  <c r="D140" i="9"/>
  <c r="D140" i="8"/>
  <c r="D140" i="6"/>
  <c r="D140" i="10" s="1"/>
  <c r="D140" i="7"/>
  <c r="D140" i="11" s="1"/>
  <c r="D227" i="9"/>
  <c r="D227" i="8"/>
  <c r="D227" i="6"/>
  <c r="D227" i="10" s="1"/>
  <c r="D227" i="7"/>
  <c r="D227" i="11" s="1"/>
  <c r="AE89" i="9"/>
  <c r="AE89" i="8"/>
  <c r="AE89" i="6"/>
  <c r="AE89" i="10" s="1"/>
  <c r="AE89" i="7"/>
  <c r="AE89" i="11" s="1"/>
  <c r="AQ55" i="9"/>
  <c r="AQ55" i="8"/>
  <c r="AQ55" i="6"/>
  <c r="AQ55" i="10" s="1"/>
  <c r="AQ55" i="7"/>
  <c r="AQ55" i="11" s="1"/>
  <c r="S101" i="9"/>
  <c r="S101" i="8"/>
  <c r="S101" i="6"/>
  <c r="S101" i="10" s="1"/>
  <c r="S101" i="7"/>
  <c r="S101" i="11" s="1"/>
  <c r="T105" i="9"/>
  <c r="T105" i="8"/>
  <c r="T105" i="6"/>
  <c r="T105" i="10" s="1"/>
  <c r="T105" i="7"/>
  <c r="T105" i="11" s="1"/>
  <c r="T50" i="9"/>
  <c r="T50" i="8"/>
  <c r="T50" i="6"/>
  <c r="T50" i="10" s="1"/>
  <c r="T50" i="7"/>
  <c r="T50" i="11" s="1"/>
  <c r="T171" i="9"/>
  <c r="T171" i="8"/>
  <c r="T171" i="6"/>
  <c r="T171" i="10" s="1"/>
  <c r="T171" i="7"/>
  <c r="T171" i="11" s="1"/>
  <c r="S27" i="9"/>
  <c r="S27" i="8"/>
  <c r="S27" i="6"/>
  <c r="S27" i="10" s="1"/>
  <c r="S27" i="7"/>
  <c r="S27" i="11" s="1"/>
  <c r="S78" i="9"/>
  <c r="S78" i="8"/>
  <c r="S78" i="6"/>
  <c r="S78" i="10" s="1"/>
  <c r="S78" i="7"/>
  <c r="S78" i="11" s="1"/>
  <c r="D169" i="9"/>
  <c r="D169" i="8"/>
  <c r="D169" i="6"/>
  <c r="D169" i="10" s="1"/>
  <c r="D169" i="7"/>
  <c r="D169" i="11" s="1"/>
  <c r="D102" i="9"/>
  <c r="D102" i="8"/>
  <c r="D102" i="6"/>
  <c r="D102" i="10" s="1"/>
  <c r="D102" i="7"/>
  <c r="D102" i="11" s="1"/>
  <c r="D222" i="9"/>
  <c r="D222" i="8"/>
  <c r="D222" i="6"/>
  <c r="D222" i="10" s="1"/>
  <c r="D222" i="7"/>
  <c r="D222" i="11" s="1"/>
  <c r="AS25" i="9"/>
  <c r="AS25" i="8"/>
  <c r="AS25" i="6"/>
  <c r="AS25" i="10" s="1"/>
  <c r="AS25" i="7"/>
  <c r="AS25" i="11" s="1"/>
  <c r="T198" i="9"/>
  <c r="T198" i="8"/>
  <c r="T198" i="6"/>
  <c r="T198" i="10" s="1"/>
  <c r="T198" i="7"/>
  <c r="T198" i="11" s="1"/>
  <c r="S29" i="9"/>
  <c r="S29" i="8"/>
  <c r="S29" i="6"/>
  <c r="S29" i="10" s="1"/>
  <c r="S29" i="7"/>
  <c r="S29" i="11" s="1"/>
  <c r="T126" i="9"/>
  <c r="T126" i="8"/>
  <c r="T126" i="6"/>
  <c r="T126" i="10" s="1"/>
  <c r="T126" i="7"/>
  <c r="T126" i="11" s="1"/>
  <c r="S215" i="9"/>
  <c r="S215" i="8"/>
  <c r="S215" i="6"/>
  <c r="S215" i="10" s="1"/>
  <c r="S215" i="7"/>
  <c r="S215" i="11" s="1"/>
  <c r="S120" i="9"/>
  <c r="S120" i="8"/>
  <c r="S120" i="6"/>
  <c r="S120" i="10" s="1"/>
  <c r="S120" i="7"/>
  <c r="S120" i="11" s="1"/>
  <c r="S197" i="9"/>
  <c r="S197" i="8"/>
  <c r="S197" i="6"/>
  <c r="S197" i="10" s="1"/>
  <c r="S197" i="7"/>
  <c r="S197" i="11" s="1"/>
  <c r="D7" i="9"/>
  <c r="D7" i="8"/>
  <c r="D7" i="6"/>
  <c r="D7" i="10" s="1"/>
  <c r="D7" i="7"/>
  <c r="D7" i="11" s="1"/>
  <c r="D64" i="9"/>
  <c r="D64" i="8"/>
  <c r="D64" i="6"/>
  <c r="D64" i="10" s="1"/>
  <c r="D64" i="7"/>
  <c r="D64" i="11" s="1"/>
  <c r="D58" i="9"/>
  <c r="D58" i="8"/>
  <c r="D58" i="6"/>
  <c r="D58" i="10" s="1"/>
  <c r="D58" i="7"/>
  <c r="D58" i="11" s="1"/>
  <c r="U15" i="9"/>
  <c r="U15" i="8"/>
  <c r="U15" i="6"/>
  <c r="U15" i="10" s="1"/>
  <c r="U15" i="7"/>
  <c r="U15" i="11" s="1"/>
  <c r="AO166" i="9"/>
  <c r="AO166" i="8"/>
  <c r="AO166" i="6"/>
  <c r="AO166" i="10" s="1"/>
  <c r="AO166" i="7"/>
  <c r="AO166" i="11" s="1"/>
  <c r="AS148" i="9"/>
  <c r="AS148" i="8"/>
  <c r="AS148" i="6"/>
  <c r="AS148" i="10" s="1"/>
  <c r="AS148" i="7"/>
  <c r="AS148" i="11" s="1"/>
  <c r="E109" i="9"/>
  <c r="E109" i="8"/>
  <c r="E109" i="6"/>
  <c r="E109" i="10" s="1"/>
  <c r="E109" i="7"/>
  <c r="E109" i="11" s="1"/>
  <c r="CH456" i="1"/>
  <c r="AV247" i="1"/>
  <c r="AV286" i="1" s="1"/>
  <c r="AV421" i="1" s="1"/>
  <c r="F111" i="1"/>
  <c r="D109" i="3" s="1"/>
  <c r="F113" i="1"/>
  <c r="D111" i="3" s="1"/>
  <c r="F11" i="1"/>
  <c r="D9" i="3" s="1"/>
  <c r="F266" i="1"/>
  <c r="F305" i="1" s="1"/>
  <c r="F440" i="1" s="1"/>
  <c r="F456" i="1"/>
  <c r="DT57" i="1"/>
  <c r="AR57" i="1"/>
  <c r="AP55" i="3" s="1"/>
  <c r="AQ254" i="1"/>
  <c r="AQ293" i="1" s="1"/>
  <c r="AW421" i="1"/>
  <c r="AW353" i="1"/>
  <c r="AW405" i="1" s="1"/>
  <c r="DR172" i="1"/>
  <c r="AP172" i="1"/>
  <c r="AN170" i="3" s="1"/>
  <c r="DR55" i="1"/>
  <c r="AP55" i="1"/>
  <c r="AN53" i="3" s="1"/>
  <c r="DW154" i="1"/>
  <c r="AU154" i="1"/>
  <c r="AS152" i="3" s="1"/>
  <c r="DT203" i="1"/>
  <c r="AR203" i="1"/>
  <c r="AP201" i="3" s="1"/>
  <c r="AS248" i="1"/>
  <c r="AS287" i="1" s="1"/>
  <c r="AT422" i="1"/>
  <c r="AT354" i="1"/>
  <c r="DT26" i="1"/>
  <c r="AR26" i="1"/>
  <c r="AP24" i="3" s="1"/>
  <c r="DV27" i="1"/>
  <c r="AT27" i="1"/>
  <c r="AR25" i="3" s="1"/>
  <c r="DH91" i="1"/>
  <c r="AE91" i="1" s="1"/>
  <c r="AC89" i="3" s="1"/>
  <c r="AF91" i="1"/>
  <c r="AD89" i="3" s="1"/>
  <c r="AX405" i="1"/>
  <c r="AR428" i="1"/>
  <c r="AR360" i="1"/>
  <c r="AR317" i="1"/>
  <c r="DI165" i="1"/>
  <c r="AG165" i="1"/>
  <c r="AE163" i="3" s="1"/>
  <c r="AW321" i="1"/>
  <c r="AS381" i="1"/>
  <c r="AS406" i="1"/>
  <c r="DR168" i="1"/>
  <c r="AP168" i="1"/>
  <c r="AN166" i="3" s="1"/>
  <c r="DV150" i="1"/>
  <c r="AT150" i="1"/>
  <c r="AR148" i="3" s="1"/>
  <c r="AU249" i="1"/>
  <c r="AU288" i="1" s="1"/>
  <c r="DV44" i="1"/>
  <c r="AT44" i="1"/>
  <c r="AR42" i="3" s="1"/>
  <c r="AV355" i="1"/>
  <c r="AV423" i="1"/>
  <c r="X367" i="1"/>
  <c r="X388" i="1" s="1"/>
  <c r="X324" i="1"/>
  <c r="G12" i="12" s="1"/>
  <c r="W261" i="1"/>
  <c r="W300" i="1" s="1"/>
  <c r="W435" i="1" s="1"/>
  <c r="CG195" i="1"/>
  <c r="V17" i="1"/>
  <c r="T15" i="3" s="1"/>
  <c r="V454" i="1"/>
  <c r="CX22" i="1"/>
  <c r="U22" i="1" s="1"/>
  <c r="S20" i="3" s="1"/>
  <c r="CX17" i="1"/>
  <c r="CX454" i="1"/>
  <c r="E456" i="1"/>
  <c r="E266" i="1"/>
  <c r="E305" i="1" s="1"/>
  <c r="CG456" i="1"/>
  <c r="X355" i="1"/>
  <c r="X423" i="1"/>
  <c r="CH68" i="1"/>
  <c r="CH117" i="1"/>
  <c r="CH179" i="1"/>
  <c r="CH113" i="1"/>
  <c r="CH9" i="1"/>
  <c r="CH41" i="1"/>
  <c r="CH66" i="1"/>
  <c r="CH53" i="1"/>
  <c r="CH37" i="1"/>
  <c r="CH143" i="1"/>
  <c r="CH111" i="1"/>
  <c r="CH142" i="1"/>
  <c r="CH104" i="1"/>
  <c r="CH60" i="1"/>
  <c r="CH129" i="1"/>
  <c r="CH11" i="1"/>
  <c r="CH67" i="1"/>
  <c r="CW4" i="1"/>
  <c r="T4" i="1" s="1"/>
  <c r="R2" i="3" s="1"/>
  <c r="CH231" i="1"/>
  <c r="CH218" i="1"/>
  <c r="CH226" i="1"/>
  <c r="CH211" i="1"/>
  <c r="CH229" i="1"/>
  <c r="Y385" i="1"/>
  <c r="CX92" i="1"/>
  <c r="U92" i="1" s="1"/>
  <c r="S90" i="3" s="1"/>
  <c r="CX78" i="1"/>
  <c r="U78" i="1" s="1"/>
  <c r="S76" i="3" s="1"/>
  <c r="CX52" i="1"/>
  <c r="U52" i="1" s="1"/>
  <c r="S50" i="3" s="1"/>
  <c r="CX173" i="1"/>
  <c r="U173" i="1" s="1"/>
  <c r="S171" i="3" s="1"/>
  <c r="CX128" i="1"/>
  <c r="U128" i="1" s="1"/>
  <c r="S126" i="3" s="1"/>
  <c r="CX205" i="1"/>
  <c r="U205" i="1" s="1"/>
  <c r="S203" i="3" s="1"/>
  <c r="CX43" i="1"/>
  <c r="U43" i="1" s="1"/>
  <c r="S41" i="3" s="1"/>
  <c r="CX83" i="1"/>
  <c r="U83" i="1" s="1"/>
  <c r="S81" i="3" s="1"/>
  <c r="CX166" i="1"/>
  <c r="U166" i="1" s="1"/>
  <c r="S164" i="3" s="1"/>
  <c r="U200" i="1"/>
  <c r="S198" i="3" s="1"/>
  <c r="CW31" i="1"/>
  <c r="T31" i="1" s="1"/>
  <c r="R29" i="3" s="1"/>
  <c r="CW29" i="1"/>
  <c r="T29" i="1" s="1"/>
  <c r="R27" i="3" s="1"/>
  <c r="CW217" i="1"/>
  <c r="T217" i="1" s="1"/>
  <c r="R215" i="3" s="1"/>
  <c r="CW108" i="1"/>
  <c r="T108" i="1" s="1"/>
  <c r="R106" i="3" s="1"/>
  <c r="T190" i="1"/>
  <c r="R188" i="3" s="1"/>
  <c r="CW192" i="1"/>
  <c r="T192" i="1" s="1"/>
  <c r="R190" i="3" s="1"/>
  <c r="T164" i="1"/>
  <c r="R162" i="3" s="1"/>
  <c r="U107" i="1"/>
  <c r="S105" i="3" s="1"/>
  <c r="V380" i="1"/>
  <c r="V253" i="1"/>
  <c r="V292" i="1" s="1"/>
  <c r="V427" i="1" s="1"/>
  <c r="V251" i="1"/>
  <c r="V290" i="1" s="1"/>
  <c r="V425" i="1" s="1"/>
  <c r="V246" i="1"/>
  <c r="V285" i="1" s="1"/>
  <c r="V420" i="1" s="1"/>
  <c r="V247" i="1"/>
  <c r="V286" i="1" s="1"/>
  <c r="V421" i="1" s="1"/>
  <c r="W255" i="1"/>
  <c r="W294" i="1" s="1"/>
  <c r="W429" i="1" s="1"/>
  <c r="W370" i="1"/>
  <c r="W249" i="1"/>
  <c r="W288" i="1" s="1"/>
  <c r="W423" i="1" s="1"/>
  <c r="X363" i="1"/>
  <c r="X354" i="1"/>
  <c r="Y405" i="1"/>
  <c r="T245" i="1"/>
  <c r="T284" i="1" s="1"/>
  <c r="T419" i="1" s="1"/>
  <c r="T458" i="1"/>
  <c r="W253" i="1"/>
  <c r="W292" i="1" s="1"/>
  <c r="W427" i="1" s="1"/>
  <c r="W251" i="1"/>
  <c r="W290" i="1" s="1"/>
  <c r="W425" i="1" s="1"/>
  <c r="W247" i="1"/>
  <c r="W286" i="1" s="1"/>
  <c r="W421" i="1" s="1"/>
  <c r="V255" i="1"/>
  <c r="V294" i="1" s="1"/>
  <c r="V429" i="1" s="1"/>
  <c r="V264" i="1"/>
  <c r="V303" i="1" s="1"/>
  <c r="V438" i="1" s="1"/>
  <c r="V256" i="1"/>
  <c r="V295" i="1" s="1"/>
  <c r="V430" i="1" s="1"/>
  <c r="V249" i="1"/>
  <c r="V288" i="1" s="1"/>
  <c r="V423" i="1" s="1"/>
  <c r="V261" i="1"/>
  <c r="V300" i="1" s="1"/>
  <c r="V435" i="1" s="1"/>
  <c r="W257" i="1"/>
  <c r="W296" i="1" s="1"/>
  <c r="W431" i="1" s="1"/>
  <c r="W248" i="1"/>
  <c r="W287" i="1" s="1"/>
  <c r="W422" i="1" s="1"/>
  <c r="U351" i="1"/>
  <c r="U316" i="1"/>
  <c r="CW122" i="1"/>
  <c r="T122" i="1" s="1"/>
  <c r="R120" i="3" s="1"/>
  <c r="CW103" i="1"/>
  <c r="T103" i="1" s="1"/>
  <c r="R101" i="3" s="1"/>
  <c r="CW27" i="1"/>
  <c r="T27" i="1" s="1"/>
  <c r="R25" i="3" s="1"/>
  <c r="T74" i="1"/>
  <c r="R72" i="3" s="1"/>
  <c r="CW50" i="1"/>
  <c r="T50" i="1" s="1"/>
  <c r="R48" i="3" s="1"/>
  <c r="T86" i="1"/>
  <c r="R84" i="3" s="1"/>
  <c r="CW34" i="1"/>
  <c r="T34" i="1" s="1"/>
  <c r="R32" i="3" s="1"/>
  <c r="CW80" i="1"/>
  <c r="T80" i="1" s="1"/>
  <c r="R78" i="3" s="1"/>
  <c r="CW199" i="1"/>
  <c r="T199" i="1" s="1"/>
  <c r="R197" i="3" s="1"/>
  <c r="CW174" i="1"/>
  <c r="T174" i="1" s="1"/>
  <c r="R172" i="3" s="1"/>
  <c r="T132" i="1"/>
  <c r="R130" i="3" s="1"/>
  <c r="CW135" i="1"/>
  <c r="T135" i="1" s="1"/>
  <c r="R133" i="3" s="1"/>
  <c r="CW163" i="1"/>
  <c r="T163" i="1" s="1"/>
  <c r="R161" i="3" s="1"/>
  <c r="CW209" i="1"/>
  <c r="T209" i="1" s="1"/>
  <c r="R207" i="3" s="1"/>
  <c r="W362" i="1"/>
  <c r="CV458" i="1"/>
  <c r="X321" i="1"/>
  <c r="G9" i="12" s="1"/>
  <c r="W352" i="1"/>
  <c r="AU247" i="1" l="1"/>
  <c r="AU286" i="1" s="1"/>
  <c r="F372" i="1"/>
  <c r="R27" i="9"/>
  <c r="R27" i="8"/>
  <c r="R27" i="6"/>
  <c r="R27" i="10" s="1"/>
  <c r="R27" i="7"/>
  <c r="R27" i="11" s="1"/>
  <c r="S171" i="9"/>
  <c r="S171" i="8"/>
  <c r="S171" i="6"/>
  <c r="S171" i="10" s="1"/>
  <c r="S171" i="7"/>
  <c r="S171" i="11" s="1"/>
  <c r="AE163" i="9"/>
  <c r="AE163" i="8"/>
  <c r="AE163" i="6"/>
  <c r="AE163" i="10" s="1"/>
  <c r="AE163" i="7"/>
  <c r="AE163" i="11" s="1"/>
  <c r="AR25" i="9"/>
  <c r="AR25" i="8"/>
  <c r="AR25" i="6"/>
  <c r="AR25" i="10" s="1"/>
  <c r="AR25" i="7"/>
  <c r="AR25" i="11" s="1"/>
  <c r="AP201" i="9"/>
  <c r="AP201" i="8"/>
  <c r="AP201" i="6"/>
  <c r="AP201" i="10" s="1"/>
  <c r="AP201" i="7"/>
  <c r="AP201" i="11" s="1"/>
  <c r="D111" i="9"/>
  <c r="D111" i="8"/>
  <c r="D111" i="6"/>
  <c r="D111" i="10" s="1"/>
  <c r="D111" i="7"/>
  <c r="D111" i="11" s="1"/>
  <c r="R29" i="9"/>
  <c r="R29" i="8"/>
  <c r="R29" i="6"/>
  <c r="R29" i="10" s="1"/>
  <c r="R29" i="7"/>
  <c r="R29" i="11" s="1"/>
  <c r="S50" i="9"/>
  <c r="S50" i="8"/>
  <c r="S50" i="6"/>
  <c r="S50" i="10" s="1"/>
  <c r="S50" i="7"/>
  <c r="S50" i="11" s="1"/>
  <c r="AR148" i="9"/>
  <c r="AR148" i="8"/>
  <c r="AR148" i="6"/>
  <c r="AR148" i="10" s="1"/>
  <c r="AR148" i="7"/>
  <c r="AR148" i="11" s="1"/>
  <c r="D109" i="9"/>
  <c r="D109" i="8"/>
  <c r="D109" i="6"/>
  <c r="D109" i="10" s="1"/>
  <c r="D109" i="7"/>
  <c r="D109" i="11" s="1"/>
  <c r="R84" i="9"/>
  <c r="R84" i="8"/>
  <c r="R84" i="6"/>
  <c r="R84" i="10" s="1"/>
  <c r="R84" i="7"/>
  <c r="R84" i="11" s="1"/>
  <c r="R161" i="9"/>
  <c r="R161" i="8"/>
  <c r="R161" i="6"/>
  <c r="R161" i="10" s="1"/>
  <c r="R161" i="7"/>
  <c r="R161" i="11" s="1"/>
  <c r="S105" i="9"/>
  <c r="S105" i="8"/>
  <c r="S105" i="6"/>
  <c r="S105" i="10" s="1"/>
  <c r="S105" i="7"/>
  <c r="S105" i="11" s="1"/>
  <c r="S198" i="9"/>
  <c r="S198" i="8"/>
  <c r="S198" i="6"/>
  <c r="S198" i="10" s="1"/>
  <c r="S198" i="7"/>
  <c r="S198" i="11" s="1"/>
  <c r="S76" i="9"/>
  <c r="S76" i="8"/>
  <c r="S76" i="6"/>
  <c r="S76" i="10" s="1"/>
  <c r="S76" i="7"/>
  <c r="S76" i="11" s="1"/>
  <c r="R2" i="9"/>
  <c r="R2" i="8"/>
  <c r="R2" i="6"/>
  <c r="R2" i="10" s="1"/>
  <c r="R2" i="7"/>
  <c r="R2" i="11" s="1"/>
  <c r="AP24" i="9"/>
  <c r="AP24" i="8"/>
  <c r="AP24" i="6"/>
  <c r="AP24" i="10" s="1"/>
  <c r="AP24" i="7"/>
  <c r="AP24" i="11" s="1"/>
  <c r="AS152" i="9"/>
  <c r="AS152" i="8"/>
  <c r="AS152" i="6"/>
  <c r="AS152" i="10" s="1"/>
  <c r="AS152" i="7"/>
  <c r="AS152" i="11" s="1"/>
  <c r="R48" i="9"/>
  <c r="R48" i="8"/>
  <c r="R48" i="6"/>
  <c r="R48" i="10" s="1"/>
  <c r="R48" i="7"/>
  <c r="R48" i="11" s="1"/>
  <c r="R133" i="9"/>
  <c r="R133" i="8"/>
  <c r="R133" i="6"/>
  <c r="R133" i="10" s="1"/>
  <c r="R133" i="7"/>
  <c r="R133" i="11" s="1"/>
  <c r="R72" i="9"/>
  <c r="R72" i="8"/>
  <c r="R72" i="6"/>
  <c r="R72" i="10" s="1"/>
  <c r="R72" i="7"/>
  <c r="R72" i="11" s="1"/>
  <c r="R162" i="9"/>
  <c r="R162" i="8"/>
  <c r="R162" i="6"/>
  <c r="R162" i="10" s="1"/>
  <c r="R162" i="7"/>
  <c r="R162" i="11" s="1"/>
  <c r="S164" i="9"/>
  <c r="S164" i="8"/>
  <c r="S164" i="6"/>
  <c r="S164" i="10" s="1"/>
  <c r="S164" i="7"/>
  <c r="S164" i="11" s="1"/>
  <c r="S90" i="9"/>
  <c r="S90" i="8"/>
  <c r="S90" i="6"/>
  <c r="S90" i="10" s="1"/>
  <c r="S90" i="7"/>
  <c r="S90" i="11" s="1"/>
  <c r="AN166" i="9"/>
  <c r="AN166" i="8"/>
  <c r="AN166" i="6"/>
  <c r="AN166" i="10" s="1"/>
  <c r="AN166" i="7"/>
  <c r="AN166" i="11" s="1"/>
  <c r="AP55" i="9"/>
  <c r="AP55" i="8"/>
  <c r="AP55" i="6"/>
  <c r="AP55" i="10" s="1"/>
  <c r="AP55" i="7"/>
  <c r="AP55" i="11" s="1"/>
  <c r="R25" i="9"/>
  <c r="R25" i="8"/>
  <c r="R25" i="6"/>
  <c r="R25" i="10" s="1"/>
  <c r="R25" i="7"/>
  <c r="R25" i="11" s="1"/>
  <c r="S81" i="9"/>
  <c r="S81" i="8"/>
  <c r="S81" i="6"/>
  <c r="S81" i="10" s="1"/>
  <c r="S81" i="7"/>
  <c r="S81" i="11" s="1"/>
  <c r="AN53" i="9"/>
  <c r="AN53" i="8"/>
  <c r="AN53" i="6"/>
  <c r="AN53" i="10" s="1"/>
  <c r="AN53" i="7"/>
  <c r="AN53" i="11" s="1"/>
  <c r="R207" i="9"/>
  <c r="R207" i="8"/>
  <c r="R207" i="6"/>
  <c r="R207" i="10" s="1"/>
  <c r="R207" i="7"/>
  <c r="R207" i="11" s="1"/>
  <c r="R130" i="9"/>
  <c r="R130" i="8"/>
  <c r="R130" i="6"/>
  <c r="R130" i="10" s="1"/>
  <c r="R130" i="7"/>
  <c r="R130" i="11" s="1"/>
  <c r="R190" i="9"/>
  <c r="R190" i="8"/>
  <c r="R190" i="6"/>
  <c r="R190" i="10" s="1"/>
  <c r="R190" i="7"/>
  <c r="R190" i="11" s="1"/>
  <c r="R172" i="9"/>
  <c r="R172" i="8"/>
  <c r="R172" i="6"/>
  <c r="R172" i="10" s="1"/>
  <c r="R172" i="7"/>
  <c r="R172" i="11" s="1"/>
  <c r="R188" i="9"/>
  <c r="R188" i="8"/>
  <c r="R188" i="6"/>
  <c r="R188" i="10" s="1"/>
  <c r="R188" i="7"/>
  <c r="R188" i="11" s="1"/>
  <c r="S41" i="9"/>
  <c r="S41" i="8"/>
  <c r="S41" i="6"/>
  <c r="S41" i="10" s="1"/>
  <c r="S41" i="7"/>
  <c r="S41" i="11" s="1"/>
  <c r="S20" i="9"/>
  <c r="S20" i="8"/>
  <c r="S20" i="6"/>
  <c r="S20" i="10" s="1"/>
  <c r="S20" i="7"/>
  <c r="S20" i="11" s="1"/>
  <c r="R101" i="9"/>
  <c r="R101" i="8"/>
  <c r="R101" i="6"/>
  <c r="R101" i="10" s="1"/>
  <c r="R101" i="7"/>
  <c r="R101" i="11" s="1"/>
  <c r="R197" i="9"/>
  <c r="R197" i="8"/>
  <c r="R197" i="6"/>
  <c r="R197" i="10" s="1"/>
  <c r="R197" i="7"/>
  <c r="R197" i="11" s="1"/>
  <c r="R120" i="9"/>
  <c r="R120" i="8"/>
  <c r="R120" i="6"/>
  <c r="R120" i="10" s="1"/>
  <c r="R120" i="7"/>
  <c r="R120" i="11" s="1"/>
  <c r="R106" i="9"/>
  <c r="R106" i="8"/>
  <c r="R106" i="6"/>
  <c r="R106" i="10" s="1"/>
  <c r="R106" i="7"/>
  <c r="R106" i="11" s="1"/>
  <c r="S203" i="9"/>
  <c r="S203" i="8"/>
  <c r="S203" i="6"/>
  <c r="S203" i="10" s="1"/>
  <c r="S203" i="7"/>
  <c r="S203" i="11" s="1"/>
  <c r="AR42" i="9"/>
  <c r="AR42" i="8"/>
  <c r="AR42" i="6"/>
  <c r="AR42" i="10" s="1"/>
  <c r="AR42" i="7"/>
  <c r="AR42" i="11" s="1"/>
  <c r="AD89" i="9"/>
  <c r="AD89" i="8"/>
  <c r="AD89" i="6"/>
  <c r="AD89" i="10" s="1"/>
  <c r="AD89" i="7"/>
  <c r="AD89" i="11" s="1"/>
  <c r="AN170" i="9"/>
  <c r="AN170" i="8"/>
  <c r="AN170" i="6"/>
  <c r="AN170" i="10" s="1"/>
  <c r="AN170" i="7"/>
  <c r="AN170" i="11" s="1"/>
  <c r="R32" i="9"/>
  <c r="R32" i="8"/>
  <c r="R32" i="6"/>
  <c r="R32" i="10" s="1"/>
  <c r="R32" i="7"/>
  <c r="R32" i="11" s="1"/>
  <c r="R78" i="9"/>
  <c r="R78" i="8"/>
  <c r="R78" i="6"/>
  <c r="R78" i="10" s="1"/>
  <c r="R78" i="7"/>
  <c r="R78" i="11" s="1"/>
  <c r="R215" i="9"/>
  <c r="R215" i="8"/>
  <c r="R215" i="6"/>
  <c r="R215" i="10" s="1"/>
  <c r="R215" i="7"/>
  <c r="R215" i="11" s="1"/>
  <c r="S126" i="9"/>
  <c r="S126" i="8"/>
  <c r="S126" i="6"/>
  <c r="S126" i="10" s="1"/>
  <c r="S126" i="7"/>
  <c r="S126" i="11" s="1"/>
  <c r="T15" i="9"/>
  <c r="T15" i="8"/>
  <c r="T15" i="6"/>
  <c r="T15" i="10" s="1"/>
  <c r="T15" i="7"/>
  <c r="T15" i="11" s="1"/>
  <c r="AC89" i="9"/>
  <c r="AC89" i="8"/>
  <c r="AC89" i="6"/>
  <c r="AC89" i="10" s="1"/>
  <c r="AC89" i="7"/>
  <c r="AC89" i="11" s="1"/>
  <c r="D9" i="9"/>
  <c r="D9" i="8"/>
  <c r="D9" i="6"/>
  <c r="D9" i="10" s="1"/>
  <c r="D9" i="7"/>
  <c r="D9" i="11" s="1"/>
  <c r="AV321" i="1"/>
  <c r="AW385" i="1"/>
  <c r="AV353" i="1"/>
  <c r="AV385" i="1" s="1"/>
  <c r="DS57" i="1"/>
  <c r="AQ57" i="1"/>
  <c r="AO55" i="3" s="1"/>
  <c r="AR248" i="1"/>
  <c r="AR287" i="1" s="1"/>
  <c r="DS26" i="1"/>
  <c r="AQ26" i="1"/>
  <c r="AO24" i="3" s="1"/>
  <c r="DS203" i="1"/>
  <c r="AQ203" i="1"/>
  <c r="AO201" i="3" s="1"/>
  <c r="DU150" i="1"/>
  <c r="AS150" i="1"/>
  <c r="AQ148" i="3" s="1"/>
  <c r="AU353" i="1"/>
  <c r="AU421" i="1"/>
  <c r="AP254" i="1"/>
  <c r="AP293" i="1" s="1"/>
  <c r="DH165" i="1"/>
  <c r="AE165" i="1" s="1"/>
  <c r="AC163" i="3" s="1"/>
  <c r="AF165" i="1"/>
  <c r="AD163" i="3" s="1"/>
  <c r="DU27" i="1"/>
  <c r="AS27" i="1"/>
  <c r="AQ25" i="3" s="1"/>
  <c r="DV154" i="1"/>
  <c r="AT154" i="1"/>
  <c r="AR152" i="3" s="1"/>
  <c r="DQ172" i="1"/>
  <c r="AO172" i="1"/>
  <c r="AM170" i="3" s="1"/>
  <c r="DQ168" i="1"/>
  <c r="AO168" i="1"/>
  <c r="AM166" i="3" s="1"/>
  <c r="AR406" i="1"/>
  <c r="AR381" i="1"/>
  <c r="DQ55" i="1"/>
  <c r="AO55" i="1"/>
  <c r="AM53" i="3" s="1"/>
  <c r="AS422" i="1"/>
  <c r="AS354" i="1"/>
  <c r="AQ428" i="1"/>
  <c r="AQ360" i="1"/>
  <c r="AQ317" i="1"/>
  <c r="AV405" i="1"/>
  <c r="AT249" i="1"/>
  <c r="AT288" i="1" s="1"/>
  <c r="DU44" i="1"/>
  <c r="AS44" i="1"/>
  <c r="AQ42" i="3" s="1"/>
  <c r="AU355" i="1"/>
  <c r="AU423" i="1"/>
  <c r="AU321" i="1"/>
  <c r="W324" i="1"/>
  <c r="W367" i="1"/>
  <c r="W388" i="1" s="1"/>
  <c r="U17" i="1"/>
  <c r="S15" i="3" s="1"/>
  <c r="U454" i="1"/>
  <c r="CW22" i="1"/>
  <c r="T22" i="1" s="1"/>
  <c r="R20" i="3" s="1"/>
  <c r="CW17" i="1"/>
  <c r="CW454" i="1"/>
  <c r="X405" i="1"/>
  <c r="D456" i="1"/>
  <c r="D266" i="1"/>
  <c r="D305" i="1" s="1"/>
  <c r="E440" i="1"/>
  <c r="E372" i="1"/>
  <c r="X385" i="1"/>
  <c r="CG229" i="1"/>
  <c r="CG211" i="1"/>
  <c r="CG67" i="1"/>
  <c r="CG11" i="1"/>
  <c r="CG129" i="1"/>
  <c r="CG60" i="1"/>
  <c r="CG104" i="1"/>
  <c r="CG142" i="1"/>
  <c r="CG111" i="1"/>
  <c r="CG143" i="1"/>
  <c r="CG37" i="1"/>
  <c r="CG53" i="1"/>
  <c r="CG66" i="1"/>
  <c r="W321" i="1"/>
  <c r="CG226" i="1"/>
  <c r="CG218" i="1"/>
  <c r="CG231" i="1"/>
  <c r="CV4" i="1"/>
  <c r="S4" i="1" s="1"/>
  <c r="Q2" i="3" s="1"/>
  <c r="CG41" i="1"/>
  <c r="CG9" i="1"/>
  <c r="CG113" i="1"/>
  <c r="CG179" i="1"/>
  <c r="CG117" i="1"/>
  <c r="CG68" i="1"/>
  <c r="S245" i="1"/>
  <c r="S284" i="1" s="1"/>
  <c r="S419" i="1" s="1"/>
  <c r="S458" i="1"/>
  <c r="U246" i="1"/>
  <c r="U285" i="1" s="1"/>
  <c r="U420" i="1" s="1"/>
  <c r="U380" i="1"/>
  <c r="W363" i="1"/>
  <c r="W361" i="1"/>
  <c r="V353" i="1"/>
  <c r="V357" i="1"/>
  <c r="V359" i="1"/>
  <c r="V248" i="1"/>
  <c r="V287" i="1" s="1"/>
  <c r="V422" i="1" s="1"/>
  <c r="V257" i="1"/>
  <c r="V296" i="1" s="1"/>
  <c r="V431" i="1" s="1"/>
  <c r="U256" i="1"/>
  <c r="U295" i="1" s="1"/>
  <c r="U430" i="1" s="1"/>
  <c r="U264" i="1"/>
  <c r="U303" i="1" s="1"/>
  <c r="U438" i="1" s="1"/>
  <c r="CU458" i="1"/>
  <c r="CV209" i="1"/>
  <c r="S209" i="1" s="1"/>
  <c r="Q207" i="3" s="1"/>
  <c r="CV163" i="1"/>
  <c r="S163" i="1" s="1"/>
  <c r="Q161" i="3" s="1"/>
  <c r="CV135" i="1"/>
  <c r="S135" i="1" s="1"/>
  <c r="Q133" i="3" s="1"/>
  <c r="S132" i="1"/>
  <c r="Q130" i="3" s="1"/>
  <c r="CV174" i="1"/>
  <c r="S174" i="1" s="1"/>
  <c r="Q172" i="3" s="1"/>
  <c r="CV199" i="1"/>
  <c r="S199" i="1" s="1"/>
  <c r="Q197" i="3" s="1"/>
  <c r="CV80" i="1"/>
  <c r="S80" i="1" s="1"/>
  <c r="Q78" i="3" s="1"/>
  <c r="CV34" i="1"/>
  <c r="S34" i="1" s="1"/>
  <c r="Q32" i="3" s="1"/>
  <c r="S86" i="1"/>
  <c r="Q84" i="3" s="1"/>
  <c r="CV50" i="1"/>
  <c r="S50" i="1" s="1"/>
  <c r="Q48" i="3" s="1"/>
  <c r="S74" i="1"/>
  <c r="Q72" i="3" s="1"/>
  <c r="CV27" i="1"/>
  <c r="S27" i="1" s="1"/>
  <c r="Q25" i="3" s="1"/>
  <c r="CV103" i="1"/>
  <c r="S103" i="1" s="1"/>
  <c r="Q101" i="3" s="1"/>
  <c r="CV122" i="1"/>
  <c r="S122" i="1" s="1"/>
  <c r="Q120" i="3" s="1"/>
  <c r="W354" i="1"/>
  <c r="V367" i="1"/>
  <c r="V388" i="1" s="1"/>
  <c r="V324" i="1"/>
  <c r="V355" i="1"/>
  <c r="V362" i="1"/>
  <c r="V370" i="1"/>
  <c r="V361" i="1"/>
  <c r="W353" i="1"/>
  <c r="W357" i="1"/>
  <c r="W359" i="1"/>
  <c r="T351" i="1"/>
  <c r="T316" i="1"/>
  <c r="W355" i="1"/>
  <c r="V352" i="1"/>
  <c r="T107" i="1"/>
  <c r="R105" i="3" s="1"/>
  <c r="S164" i="1"/>
  <c r="Q162" i="3" s="1"/>
  <c r="CV192" i="1"/>
  <c r="S192" i="1" s="1"/>
  <c r="Q190" i="3" s="1"/>
  <c r="S190" i="1"/>
  <c r="Q188" i="3" s="1"/>
  <c r="CV108" i="1"/>
  <c r="S108" i="1" s="1"/>
  <c r="Q106" i="3" s="1"/>
  <c r="CV217" i="1"/>
  <c r="S217" i="1" s="1"/>
  <c r="Q215" i="3" s="1"/>
  <c r="CV29" i="1"/>
  <c r="S29" i="1" s="1"/>
  <c r="Q27" i="3" s="1"/>
  <c r="CV31" i="1"/>
  <c r="S31" i="1" s="1"/>
  <c r="Q29" i="3" s="1"/>
  <c r="T200" i="1"/>
  <c r="R198" i="3" s="1"/>
  <c r="CW166" i="1"/>
  <c r="T166" i="1" s="1"/>
  <c r="R164" i="3" s="1"/>
  <c r="CW83" i="1"/>
  <c r="T83" i="1" s="1"/>
  <c r="R81" i="3" s="1"/>
  <c r="CW43" i="1"/>
  <c r="T43" i="1" s="1"/>
  <c r="R41" i="3" s="1"/>
  <c r="CW205" i="1"/>
  <c r="T205" i="1" s="1"/>
  <c r="R203" i="3" s="1"/>
  <c r="CW128" i="1"/>
  <c r="T128" i="1" s="1"/>
  <c r="R126" i="3" s="1"/>
  <c r="CW173" i="1"/>
  <c r="T173" i="1" s="1"/>
  <c r="R171" i="3" s="1"/>
  <c r="CW52" i="1"/>
  <c r="T52" i="1" s="1"/>
  <c r="R50" i="3" s="1"/>
  <c r="CW78" i="1"/>
  <c r="T78" i="1" s="1"/>
  <c r="R76" i="3" s="1"/>
  <c r="CW92" i="1"/>
  <c r="T92" i="1" s="1"/>
  <c r="R90" i="3" s="1"/>
  <c r="Q188" i="9" l="1"/>
  <c r="Q188" i="8"/>
  <c r="Q188" i="6"/>
  <c r="Q188" i="10" s="1"/>
  <c r="Q188" i="7"/>
  <c r="Q188" i="11" s="1"/>
  <c r="R76" i="9"/>
  <c r="R76" i="8"/>
  <c r="R76" i="6"/>
  <c r="R76" i="10" s="1"/>
  <c r="R76" i="7"/>
  <c r="R76" i="11" s="1"/>
  <c r="R198" i="9"/>
  <c r="R198" i="8"/>
  <c r="R198" i="6"/>
  <c r="R198" i="10" s="1"/>
  <c r="R198" i="7"/>
  <c r="R198" i="11" s="1"/>
  <c r="R105" i="9"/>
  <c r="R105" i="8"/>
  <c r="R105" i="6"/>
  <c r="R105" i="10" s="1"/>
  <c r="R105" i="7"/>
  <c r="R105" i="11" s="1"/>
  <c r="Q101" i="9"/>
  <c r="Q101" i="8"/>
  <c r="Q101" i="6"/>
  <c r="Q101" i="10" s="1"/>
  <c r="Q101" i="7"/>
  <c r="Q101" i="11" s="1"/>
  <c r="Q172" i="9"/>
  <c r="Q172" i="8"/>
  <c r="Q172" i="6"/>
  <c r="Q172" i="10" s="1"/>
  <c r="Q172" i="7"/>
  <c r="Q172" i="11" s="1"/>
  <c r="AQ148" i="9"/>
  <c r="AQ148" i="8"/>
  <c r="AQ148" i="6"/>
  <c r="AQ148" i="10" s="1"/>
  <c r="AQ148" i="7"/>
  <c r="AQ148" i="11" s="1"/>
  <c r="AQ25" i="9"/>
  <c r="AQ25" i="8"/>
  <c r="AQ25" i="6"/>
  <c r="AQ25" i="10" s="1"/>
  <c r="AQ25" i="7"/>
  <c r="AQ25" i="11" s="1"/>
  <c r="Q29" i="9"/>
  <c r="Q29" i="8"/>
  <c r="Q29" i="6"/>
  <c r="Q29" i="10" s="1"/>
  <c r="Q29" i="7"/>
  <c r="Q29" i="11" s="1"/>
  <c r="R171" i="9"/>
  <c r="R171" i="8"/>
  <c r="R171" i="6"/>
  <c r="R171" i="10" s="1"/>
  <c r="R171" i="7"/>
  <c r="R171" i="11" s="1"/>
  <c r="Q27" i="9"/>
  <c r="Q27" i="8"/>
  <c r="Q27" i="6"/>
  <c r="Q27" i="10" s="1"/>
  <c r="Q27" i="7"/>
  <c r="Q27" i="11" s="1"/>
  <c r="Q72" i="9"/>
  <c r="Q72" i="8"/>
  <c r="Q72" i="6"/>
  <c r="Q72" i="10" s="1"/>
  <c r="Q72" i="7"/>
  <c r="Q72" i="11" s="1"/>
  <c r="Q133" i="9"/>
  <c r="Q133" i="8"/>
  <c r="Q133" i="6"/>
  <c r="Q133" i="10" s="1"/>
  <c r="Q133" i="7"/>
  <c r="Q133" i="11" s="1"/>
  <c r="AO201" i="9"/>
  <c r="AO201" i="8"/>
  <c r="AO201" i="6"/>
  <c r="AO201" i="10" s="1"/>
  <c r="AO201" i="7"/>
  <c r="AO201" i="11" s="1"/>
  <c r="R50" i="9"/>
  <c r="R50" i="8"/>
  <c r="R50" i="6"/>
  <c r="R50" i="10" s="1"/>
  <c r="R50" i="7"/>
  <c r="R50" i="11" s="1"/>
  <c r="Q130" i="9"/>
  <c r="Q130" i="8"/>
  <c r="Q130" i="6"/>
  <c r="Q130" i="10" s="1"/>
  <c r="Q130" i="7"/>
  <c r="Q130" i="11" s="1"/>
  <c r="R126" i="9"/>
  <c r="R126" i="8"/>
  <c r="R126" i="6"/>
  <c r="R126" i="10" s="1"/>
  <c r="R126" i="7"/>
  <c r="R126" i="11" s="1"/>
  <c r="Q215" i="9"/>
  <c r="Q215" i="8"/>
  <c r="Q215" i="6"/>
  <c r="Q215" i="10" s="1"/>
  <c r="Q215" i="7"/>
  <c r="Q215" i="11" s="1"/>
  <c r="Q48" i="9"/>
  <c r="Q48" i="8"/>
  <c r="Q48" i="6"/>
  <c r="Q48" i="10" s="1"/>
  <c r="Q48" i="7"/>
  <c r="Q48" i="11" s="1"/>
  <c r="Q161" i="9"/>
  <c r="Q161" i="8"/>
  <c r="Q161" i="6"/>
  <c r="Q161" i="10" s="1"/>
  <c r="Q161" i="7"/>
  <c r="Q161" i="11" s="1"/>
  <c r="Q2" i="9"/>
  <c r="Q2" i="8"/>
  <c r="Q2" i="6"/>
  <c r="Q2" i="10" s="1"/>
  <c r="Q2" i="7"/>
  <c r="Q2" i="11" s="1"/>
  <c r="AM166" i="9"/>
  <c r="AM166" i="8"/>
  <c r="AM166" i="6"/>
  <c r="AM166" i="10" s="1"/>
  <c r="AM166" i="7"/>
  <c r="AM166" i="11" s="1"/>
  <c r="AD163" i="9"/>
  <c r="AD163" i="8"/>
  <c r="AD163" i="6"/>
  <c r="AD163" i="10" s="1"/>
  <c r="AD163" i="7"/>
  <c r="AD163" i="11" s="1"/>
  <c r="Q32" i="9"/>
  <c r="Q32" i="8"/>
  <c r="Q32" i="6"/>
  <c r="Q32" i="10" s="1"/>
  <c r="Q32" i="7"/>
  <c r="Q32" i="11" s="1"/>
  <c r="Q25" i="9"/>
  <c r="Q25" i="8"/>
  <c r="Q25" i="6"/>
  <c r="Q25" i="10" s="1"/>
  <c r="Q25" i="7"/>
  <c r="Q25" i="11" s="1"/>
  <c r="R203" i="9"/>
  <c r="R203" i="8"/>
  <c r="R203" i="6"/>
  <c r="R203" i="10" s="1"/>
  <c r="R203" i="7"/>
  <c r="R203" i="11" s="1"/>
  <c r="Q106" i="9"/>
  <c r="Q106" i="8"/>
  <c r="Q106" i="6"/>
  <c r="Q106" i="10" s="1"/>
  <c r="Q106" i="7"/>
  <c r="Q106" i="11" s="1"/>
  <c r="Q84" i="9"/>
  <c r="Q84" i="8"/>
  <c r="Q84" i="6"/>
  <c r="Q84" i="10" s="1"/>
  <c r="Q84" i="7"/>
  <c r="Q84" i="11" s="1"/>
  <c r="Q207" i="9"/>
  <c r="Q207" i="8"/>
  <c r="Q207" i="6"/>
  <c r="Q207" i="10" s="1"/>
  <c r="Q207" i="7"/>
  <c r="Q207" i="11" s="1"/>
  <c r="AC163" i="9"/>
  <c r="AC163" i="8"/>
  <c r="AC163" i="6"/>
  <c r="AC163" i="10" s="1"/>
  <c r="AC163" i="7"/>
  <c r="AC163" i="11" s="1"/>
  <c r="AO24" i="9"/>
  <c r="AO24" i="8"/>
  <c r="AO24" i="6"/>
  <c r="AO24" i="10" s="1"/>
  <c r="AO24" i="7"/>
  <c r="AO24" i="11" s="1"/>
  <c r="R41" i="9"/>
  <c r="R41" i="8"/>
  <c r="R41" i="6"/>
  <c r="R41" i="10" s="1"/>
  <c r="R41" i="7"/>
  <c r="R41" i="11" s="1"/>
  <c r="AQ42" i="9"/>
  <c r="AQ42" i="8"/>
  <c r="AQ42" i="6"/>
  <c r="AQ42" i="10" s="1"/>
  <c r="AQ42" i="7"/>
  <c r="AQ42" i="11" s="1"/>
  <c r="AM170" i="9"/>
  <c r="AM170" i="8"/>
  <c r="AM170" i="6"/>
  <c r="AM170" i="10" s="1"/>
  <c r="AM170" i="7"/>
  <c r="AM170" i="11" s="1"/>
  <c r="R81" i="9"/>
  <c r="R81" i="8"/>
  <c r="R81" i="6"/>
  <c r="R81" i="10" s="1"/>
  <c r="R81" i="7"/>
  <c r="R81" i="11" s="1"/>
  <c r="Q190" i="9"/>
  <c r="Q190" i="8"/>
  <c r="Q190" i="6"/>
  <c r="Q190" i="10" s="1"/>
  <c r="Q190" i="7"/>
  <c r="Q190" i="11" s="1"/>
  <c r="Q78" i="9"/>
  <c r="Q78" i="8"/>
  <c r="Q78" i="6"/>
  <c r="Q78" i="10" s="1"/>
  <c r="Q78" i="7"/>
  <c r="Q78" i="11" s="1"/>
  <c r="R20" i="9"/>
  <c r="R20" i="8"/>
  <c r="R20" i="6"/>
  <c r="R20" i="10" s="1"/>
  <c r="R20" i="7"/>
  <c r="R20" i="11" s="1"/>
  <c r="R90" i="9"/>
  <c r="R90" i="8"/>
  <c r="R90" i="6"/>
  <c r="R90" i="10" s="1"/>
  <c r="R90" i="7"/>
  <c r="R90" i="11" s="1"/>
  <c r="R164" i="9"/>
  <c r="R164" i="8"/>
  <c r="R164" i="6"/>
  <c r="R164" i="10" s="1"/>
  <c r="R164" i="7"/>
  <c r="R164" i="11" s="1"/>
  <c r="Q162" i="9"/>
  <c r="Q162" i="8"/>
  <c r="Q162" i="6"/>
  <c r="Q162" i="10" s="1"/>
  <c r="Q162" i="7"/>
  <c r="Q162" i="11" s="1"/>
  <c r="Q120" i="9"/>
  <c r="Q120" i="8"/>
  <c r="Q120" i="6"/>
  <c r="Q120" i="10" s="1"/>
  <c r="Q120" i="7"/>
  <c r="Q120" i="11" s="1"/>
  <c r="Q197" i="9"/>
  <c r="Q197" i="8"/>
  <c r="Q197" i="6"/>
  <c r="Q197" i="10" s="1"/>
  <c r="Q197" i="7"/>
  <c r="Q197" i="11" s="1"/>
  <c r="S15" i="9"/>
  <c r="S15" i="8"/>
  <c r="S15" i="6"/>
  <c r="S15" i="10" s="1"/>
  <c r="S15" i="7"/>
  <c r="S15" i="11" s="1"/>
  <c r="AM53" i="9"/>
  <c r="AM53" i="8"/>
  <c r="AM53" i="6"/>
  <c r="AM53" i="10" s="1"/>
  <c r="AM53" i="7"/>
  <c r="AM53" i="11" s="1"/>
  <c r="AR152" i="9"/>
  <c r="AR152" i="8"/>
  <c r="AR152" i="6"/>
  <c r="AR152" i="10" s="1"/>
  <c r="AR152" i="7"/>
  <c r="AR152" i="11" s="1"/>
  <c r="AO55" i="9"/>
  <c r="AO55" i="8"/>
  <c r="AO55" i="6"/>
  <c r="AO55" i="10" s="1"/>
  <c r="AO55" i="7"/>
  <c r="AO55" i="11" s="1"/>
  <c r="DR57" i="1"/>
  <c r="AP57" i="1"/>
  <c r="AN55" i="3" s="1"/>
  <c r="DP55" i="1"/>
  <c r="AN55" i="1"/>
  <c r="AL53" i="3" s="1"/>
  <c r="DP168" i="1"/>
  <c r="AN168" i="1"/>
  <c r="AL166" i="3" s="1"/>
  <c r="DT150" i="1"/>
  <c r="AR150" i="1"/>
  <c r="AP148" i="3" s="1"/>
  <c r="AO254" i="1"/>
  <c r="AO293" i="1" s="1"/>
  <c r="AP428" i="1"/>
  <c r="AP317" i="1"/>
  <c r="AP360" i="1"/>
  <c r="AT247" i="1"/>
  <c r="AT286" i="1" s="1"/>
  <c r="AT321" i="1" s="1"/>
  <c r="I9" i="12" s="1"/>
  <c r="AR422" i="1"/>
  <c r="AR354" i="1"/>
  <c r="DP172" i="1"/>
  <c r="AN172" i="1"/>
  <c r="AL170" i="3" s="1"/>
  <c r="DT27" i="1"/>
  <c r="AR27" i="1"/>
  <c r="AP25" i="3" s="1"/>
  <c r="DR203" i="1"/>
  <c r="AP203" i="1"/>
  <c r="AN201" i="3" s="1"/>
  <c r="AQ406" i="1"/>
  <c r="AQ381" i="1"/>
  <c r="AQ248" i="1"/>
  <c r="AQ287" i="1" s="1"/>
  <c r="DU154" i="1"/>
  <c r="AS154" i="1"/>
  <c r="AQ152" i="3" s="1"/>
  <c r="DR26" i="1"/>
  <c r="AP26" i="1"/>
  <c r="AN24" i="3" s="1"/>
  <c r="AU385" i="1"/>
  <c r="AU405" i="1"/>
  <c r="AS249" i="1"/>
  <c r="AS288" i="1" s="1"/>
  <c r="DT44" i="1"/>
  <c r="AR44" i="1"/>
  <c r="AP42" i="3" s="1"/>
  <c r="AT423" i="1"/>
  <c r="AT355" i="1"/>
  <c r="U261" i="1"/>
  <c r="U300" i="1" s="1"/>
  <c r="U435" i="1" s="1"/>
  <c r="V321" i="1"/>
  <c r="T17" i="1"/>
  <c r="R15" i="3" s="1"/>
  <c r="T454" i="1"/>
  <c r="CV22" i="1"/>
  <c r="S22" i="1" s="1"/>
  <c r="Q20" i="3" s="1"/>
  <c r="CV17" i="1"/>
  <c r="CV454" i="1"/>
  <c r="D440" i="1"/>
  <c r="D372" i="1"/>
  <c r="CU4" i="1"/>
  <c r="R4" i="1" s="1"/>
  <c r="P2" i="3" s="1"/>
  <c r="W385" i="1"/>
  <c r="CV92" i="1"/>
  <c r="S92" i="1" s="1"/>
  <c r="Q90" i="3" s="1"/>
  <c r="CV78" i="1"/>
  <c r="S78" i="1" s="1"/>
  <c r="Q76" i="3" s="1"/>
  <c r="CV52" i="1"/>
  <c r="S52" i="1" s="1"/>
  <c r="Q50" i="3" s="1"/>
  <c r="CV173" i="1"/>
  <c r="S173" i="1" s="1"/>
  <c r="Q171" i="3" s="1"/>
  <c r="CV128" i="1"/>
  <c r="S128" i="1" s="1"/>
  <c r="Q126" i="3" s="1"/>
  <c r="CV205" i="1"/>
  <c r="S205" i="1" s="1"/>
  <c r="Q203" i="3" s="1"/>
  <c r="CV43" i="1"/>
  <c r="S43" i="1" s="1"/>
  <c r="Q41" i="3" s="1"/>
  <c r="CV83" i="1"/>
  <c r="S83" i="1" s="1"/>
  <c r="Q81" i="3" s="1"/>
  <c r="CV166" i="1"/>
  <c r="S166" i="1" s="1"/>
  <c r="Q164" i="3" s="1"/>
  <c r="S200" i="1"/>
  <c r="Q198" i="3" s="1"/>
  <c r="CU31" i="1"/>
  <c r="R31" i="1" s="1"/>
  <c r="P29" i="3" s="1"/>
  <c r="CU29" i="1"/>
  <c r="R29" i="1" s="1"/>
  <c r="P27" i="3" s="1"/>
  <c r="CU217" i="1"/>
  <c r="R217" i="1" s="1"/>
  <c r="P215" i="3" s="1"/>
  <c r="CU108" i="1"/>
  <c r="R108" i="1" s="1"/>
  <c r="P106" i="3" s="1"/>
  <c r="R190" i="1"/>
  <c r="P188" i="3" s="1"/>
  <c r="CU192" i="1"/>
  <c r="R192" i="1" s="1"/>
  <c r="P190" i="3" s="1"/>
  <c r="R164" i="1"/>
  <c r="P162" i="3" s="1"/>
  <c r="S107" i="1"/>
  <c r="Q105" i="3" s="1"/>
  <c r="T253" i="1"/>
  <c r="T292" i="1" s="1"/>
  <c r="T427" i="1" s="1"/>
  <c r="T246" i="1"/>
  <c r="T285" i="1" s="1"/>
  <c r="T420" i="1" s="1"/>
  <c r="CT458" i="1"/>
  <c r="U253" i="1"/>
  <c r="U292" i="1" s="1"/>
  <c r="U427" i="1" s="1"/>
  <c r="S351" i="1"/>
  <c r="S316" i="1"/>
  <c r="W405" i="1"/>
  <c r="T255" i="1"/>
  <c r="T294" i="1" s="1"/>
  <c r="T429" i="1" s="1"/>
  <c r="T264" i="1"/>
  <c r="T303" i="1" s="1"/>
  <c r="T438" i="1" s="1"/>
  <c r="T256" i="1"/>
  <c r="T295" i="1" s="1"/>
  <c r="T430" i="1" s="1"/>
  <c r="T249" i="1"/>
  <c r="T288" i="1" s="1"/>
  <c r="T423" i="1" s="1"/>
  <c r="U257" i="1"/>
  <c r="U296" i="1" s="1"/>
  <c r="U431" i="1" s="1"/>
  <c r="U248" i="1"/>
  <c r="U287" i="1" s="1"/>
  <c r="U422" i="1" s="1"/>
  <c r="T380" i="1"/>
  <c r="CU122" i="1"/>
  <c r="R122" i="1" s="1"/>
  <c r="P120" i="3" s="1"/>
  <c r="CU103" i="1"/>
  <c r="R103" i="1" s="1"/>
  <c r="P101" i="3" s="1"/>
  <c r="CU27" i="1"/>
  <c r="R27" i="1" s="1"/>
  <c r="P25" i="3" s="1"/>
  <c r="R74" i="1"/>
  <c r="P72" i="3" s="1"/>
  <c r="CU50" i="1"/>
  <c r="R50" i="1" s="1"/>
  <c r="P48" i="3" s="1"/>
  <c r="R86" i="1"/>
  <c r="P84" i="3" s="1"/>
  <c r="CU34" i="1"/>
  <c r="R34" i="1" s="1"/>
  <c r="P32" i="3" s="1"/>
  <c r="CU80" i="1"/>
  <c r="R80" i="1" s="1"/>
  <c r="P78" i="3" s="1"/>
  <c r="CU199" i="1"/>
  <c r="R199" i="1" s="1"/>
  <c r="P197" i="3" s="1"/>
  <c r="CU174" i="1"/>
  <c r="R174" i="1" s="1"/>
  <c r="P172" i="3" s="1"/>
  <c r="R132" i="1"/>
  <c r="P130" i="3" s="1"/>
  <c r="CU135" i="1"/>
  <c r="R135" i="1" s="1"/>
  <c r="P133" i="3" s="1"/>
  <c r="CU163" i="1"/>
  <c r="R163" i="1" s="1"/>
  <c r="P161" i="3" s="1"/>
  <c r="CU209" i="1"/>
  <c r="R209" i="1" s="1"/>
  <c r="P207" i="3" s="1"/>
  <c r="R458" i="1"/>
  <c r="R245" i="1"/>
  <c r="R284" i="1" s="1"/>
  <c r="R419" i="1" s="1"/>
  <c r="U255" i="1"/>
  <c r="U294" i="1" s="1"/>
  <c r="U429" i="1" s="1"/>
  <c r="U370" i="1"/>
  <c r="U362" i="1"/>
  <c r="U249" i="1"/>
  <c r="U288" i="1" s="1"/>
  <c r="U423" i="1" s="1"/>
  <c r="V363" i="1"/>
  <c r="V354" i="1"/>
  <c r="V385" i="1" s="1"/>
  <c r="U251" i="1"/>
  <c r="U290" i="1" s="1"/>
  <c r="U425" i="1" s="1"/>
  <c r="U352" i="1"/>
  <c r="U247" i="1"/>
  <c r="U286" i="1" s="1"/>
  <c r="U421" i="1" s="1"/>
  <c r="P133" i="9" l="1"/>
  <c r="P133" i="8"/>
  <c r="P133" i="6"/>
  <c r="P133" i="10" s="1"/>
  <c r="P133" i="7"/>
  <c r="P133" i="11" s="1"/>
  <c r="P72" i="9"/>
  <c r="P72" i="8"/>
  <c r="P72" i="6"/>
  <c r="P72" i="10" s="1"/>
  <c r="P72" i="7"/>
  <c r="P72" i="11" s="1"/>
  <c r="P106" i="9"/>
  <c r="P106" i="8"/>
  <c r="P106" i="6"/>
  <c r="P106" i="10" s="1"/>
  <c r="P106" i="7"/>
  <c r="P106" i="11" s="1"/>
  <c r="Q203" i="9"/>
  <c r="Q203" i="8"/>
  <c r="Q203" i="6"/>
  <c r="Q203" i="10" s="1"/>
  <c r="Q203" i="7"/>
  <c r="Q203" i="11" s="1"/>
  <c r="AN24" i="9"/>
  <c r="AN24" i="8"/>
  <c r="AN24" i="6"/>
  <c r="AN24" i="10" s="1"/>
  <c r="AN24" i="7"/>
  <c r="AN24" i="11" s="1"/>
  <c r="AL53" i="9"/>
  <c r="AL53" i="8"/>
  <c r="AL53" i="6"/>
  <c r="AL53" i="10" s="1"/>
  <c r="AL53" i="7"/>
  <c r="AL53" i="11" s="1"/>
  <c r="P130" i="9"/>
  <c r="P130" i="8"/>
  <c r="P130" i="6"/>
  <c r="P130" i="10" s="1"/>
  <c r="P130" i="7"/>
  <c r="P130" i="11" s="1"/>
  <c r="Q126" i="9"/>
  <c r="Q126" i="8"/>
  <c r="Q126" i="6"/>
  <c r="Q126" i="10" s="1"/>
  <c r="Q126" i="7"/>
  <c r="Q126" i="11" s="1"/>
  <c r="AP25" i="9"/>
  <c r="AP25" i="8"/>
  <c r="AP25" i="6"/>
  <c r="AP25" i="10" s="1"/>
  <c r="AP25" i="7"/>
  <c r="AP25" i="11" s="1"/>
  <c r="P161" i="9"/>
  <c r="P161" i="8"/>
  <c r="P161" i="6"/>
  <c r="P161" i="10" s="1"/>
  <c r="P161" i="7"/>
  <c r="P161" i="11" s="1"/>
  <c r="P25" i="9"/>
  <c r="P25" i="8"/>
  <c r="P25" i="6"/>
  <c r="P25" i="10" s="1"/>
  <c r="P25" i="7"/>
  <c r="P25" i="11" s="1"/>
  <c r="P215" i="9"/>
  <c r="P215" i="8"/>
  <c r="P215" i="6"/>
  <c r="P215" i="10" s="1"/>
  <c r="P215" i="7"/>
  <c r="P215" i="11" s="1"/>
  <c r="P172" i="9"/>
  <c r="P172" i="8"/>
  <c r="P172" i="6"/>
  <c r="P172" i="10" s="1"/>
  <c r="P172" i="7"/>
  <c r="P172" i="11" s="1"/>
  <c r="P101" i="9"/>
  <c r="P101" i="8"/>
  <c r="P101" i="6"/>
  <c r="P101" i="10" s="1"/>
  <c r="P101" i="7"/>
  <c r="P101" i="11" s="1"/>
  <c r="P27" i="9"/>
  <c r="P27" i="8"/>
  <c r="P27" i="6"/>
  <c r="P27" i="10" s="1"/>
  <c r="P27" i="7"/>
  <c r="P27" i="11" s="1"/>
  <c r="Q171" i="9"/>
  <c r="Q171" i="8"/>
  <c r="Q171" i="6"/>
  <c r="Q171" i="10" s="1"/>
  <c r="Q171" i="7"/>
  <c r="Q171" i="11" s="1"/>
  <c r="AQ152" i="9"/>
  <c r="AQ152" i="8"/>
  <c r="AQ152" i="6"/>
  <c r="AQ152" i="10" s="1"/>
  <c r="AQ152" i="7"/>
  <c r="AQ152" i="11" s="1"/>
  <c r="AN55" i="9"/>
  <c r="AN55" i="8"/>
  <c r="AN55" i="6"/>
  <c r="AN55" i="10" s="1"/>
  <c r="AN55" i="7"/>
  <c r="AN55" i="11" s="1"/>
  <c r="P197" i="9"/>
  <c r="P197" i="8"/>
  <c r="P197" i="6"/>
  <c r="P197" i="10" s="1"/>
  <c r="P197" i="7"/>
  <c r="P197" i="11" s="1"/>
  <c r="P120" i="9"/>
  <c r="P120" i="8"/>
  <c r="P120" i="6"/>
  <c r="P120" i="10" s="1"/>
  <c r="P120" i="7"/>
  <c r="P120" i="11" s="1"/>
  <c r="P29" i="9"/>
  <c r="P29" i="8"/>
  <c r="P29" i="6"/>
  <c r="P29" i="10" s="1"/>
  <c r="P29" i="7"/>
  <c r="P29" i="11" s="1"/>
  <c r="Q50" i="9"/>
  <c r="Q50" i="8"/>
  <c r="Q50" i="6"/>
  <c r="Q50" i="10" s="1"/>
  <c r="Q50" i="7"/>
  <c r="Q50" i="11" s="1"/>
  <c r="AP42" i="9"/>
  <c r="AP42" i="8"/>
  <c r="AP42" i="6"/>
  <c r="AP42" i="10" s="1"/>
  <c r="AP42" i="7"/>
  <c r="AP42" i="11" s="1"/>
  <c r="AL170" i="9"/>
  <c r="AL170" i="8"/>
  <c r="AL170" i="6"/>
  <c r="AL170" i="10" s="1"/>
  <c r="AL170" i="7"/>
  <c r="AL170" i="11" s="1"/>
  <c r="P78" i="9"/>
  <c r="P78" i="8"/>
  <c r="P78" i="6"/>
  <c r="P78" i="10" s="1"/>
  <c r="P78" i="7"/>
  <c r="P78" i="11" s="1"/>
  <c r="Q105" i="9"/>
  <c r="Q105" i="8"/>
  <c r="Q105" i="6"/>
  <c r="Q105" i="10" s="1"/>
  <c r="Q105" i="7"/>
  <c r="Q105" i="11" s="1"/>
  <c r="Q198" i="9"/>
  <c r="Q198" i="8"/>
  <c r="Q198" i="6"/>
  <c r="Q198" i="10" s="1"/>
  <c r="Q198" i="7"/>
  <c r="Q198" i="11" s="1"/>
  <c r="Q76" i="9"/>
  <c r="Q76" i="8"/>
  <c r="Q76" i="6"/>
  <c r="Q76" i="10" s="1"/>
  <c r="Q76" i="7"/>
  <c r="Q76" i="11" s="1"/>
  <c r="Q20" i="9"/>
  <c r="Q20" i="8"/>
  <c r="Q20" i="6"/>
  <c r="Q20" i="10" s="1"/>
  <c r="Q20" i="7"/>
  <c r="Q20" i="11" s="1"/>
  <c r="AP148" i="9"/>
  <c r="AP148" i="8"/>
  <c r="AP148" i="6"/>
  <c r="AP148" i="10" s="1"/>
  <c r="AP148" i="7"/>
  <c r="AP148" i="11" s="1"/>
  <c r="P162" i="9"/>
  <c r="P162" i="8"/>
  <c r="P162" i="6"/>
  <c r="P162" i="10" s="1"/>
  <c r="P162" i="7"/>
  <c r="P162" i="11" s="1"/>
  <c r="Q90" i="9"/>
  <c r="Q90" i="8"/>
  <c r="Q90" i="6"/>
  <c r="Q90" i="10" s="1"/>
  <c r="Q90" i="7"/>
  <c r="Q90" i="11" s="1"/>
  <c r="P32" i="9"/>
  <c r="P32" i="8"/>
  <c r="P32" i="6"/>
  <c r="P32" i="10" s="1"/>
  <c r="P32" i="7"/>
  <c r="P32" i="11" s="1"/>
  <c r="Q164" i="9"/>
  <c r="Q164" i="8"/>
  <c r="Q164" i="6"/>
  <c r="Q164" i="10" s="1"/>
  <c r="Q164" i="7"/>
  <c r="Q164" i="11" s="1"/>
  <c r="P207" i="9"/>
  <c r="P207" i="8"/>
  <c r="P207" i="6"/>
  <c r="P207" i="10" s="1"/>
  <c r="P207" i="7"/>
  <c r="P207" i="11" s="1"/>
  <c r="P84" i="9"/>
  <c r="P84" i="8"/>
  <c r="P84" i="6"/>
  <c r="P84" i="10" s="1"/>
  <c r="P84" i="7"/>
  <c r="P84" i="11" s="1"/>
  <c r="P190" i="9"/>
  <c r="P190" i="8"/>
  <c r="P190" i="6"/>
  <c r="P190" i="10" s="1"/>
  <c r="P190" i="7"/>
  <c r="P190" i="11" s="1"/>
  <c r="Q81" i="9"/>
  <c r="Q81" i="8"/>
  <c r="Q81" i="6"/>
  <c r="Q81" i="10" s="1"/>
  <c r="Q81" i="7"/>
  <c r="Q81" i="11" s="1"/>
  <c r="R15" i="9"/>
  <c r="R15" i="8"/>
  <c r="R15" i="6"/>
  <c r="R15" i="10" s="1"/>
  <c r="R15" i="7"/>
  <c r="R15" i="11" s="1"/>
  <c r="AL166" i="9"/>
  <c r="AL166" i="8"/>
  <c r="AL166" i="6"/>
  <c r="AL166" i="10" s="1"/>
  <c r="AL166" i="7"/>
  <c r="AL166" i="11" s="1"/>
  <c r="P48" i="9"/>
  <c r="P48" i="8"/>
  <c r="P48" i="6"/>
  <c r="P48" i="10" s="1"/>
  <c r="P48" i="7"/>
  <c r="P48" i="11" s="1"/>
  <c r="P188" i="9"/>
  <c r="P188" i="8"/>
  <c r="P188" i="6"/>
  <c r="P188" i="10" s="1"/>
  <c r="P188" i="7"/>
  <c r="P188" i="11" s="1"/>
  <c r="Q41" i="9"/>
  <c r="Q41" i="8"/>
  <c r="Q41" i="6"/>
  <c r="Q41" i="10" s="1"/>
  <c r="Q41" i="7"/>
  <c r="Q41" i="11" s="1"/>
  <c r="P2" i="9"/>
  <c r="P2" i="8"/>
  <c r="P2" i="6"/>
  <c r="P2" i="10" s="1"/>
  <c r="P2" i="7"/>
  <c r="P2" i="11" s="1"/>
  <c r="AN201" i="9"/>
  <c r="AN201" i="8"/>
  <c r="AN201" i="6"/>
  <c r="AN201" i="10" s="1"/>
  <c r="AN201" i="7"/>
  <c r="AN201" i="11" s="1"/>
  <c r="DQ57" i="1"/>
  <c r="AO57" i="1"/>
  <c r="AM55" i="3" s="1"/>
  <c r="DT154" i="1"/>
  <c r="AR154" i="1"/>
  <c r="AP152" i="3" s="1"/>
  <c r="DO168" i="1"/>
  <c r="AM168" i="1"/>
  <c r="AK166" i="3" s="1"/>
  <c r="AP248" i="1"/>
  <c r="AP287" i="1" s="1"/>
  <c r="AQ422" i="1"/>
  <c r="AQ354" i="1"/>
  <c r="AS247" i="1"/>
  <c r="AS286" i="1" s="1"/>
  <c r="AS321" i="1" s="1"/>
  <c r="DQ26" i="1"/>
  <c r="AO26" i="1"/>
  <c r="AM24" i="3" s="1"/>
  <c r="DQ203" i="1"/>
  <c r="AO203" i="1"/>
  <c r="AM201" i="3" s="1"/>
  <c r="DO55" i="1"/>
  <c r="AM55" i="1"/>
  <c r="AK53" i="3" s="1"/>
  <c r="AO428" i="1"/>
  <c r="AO360" i="1"/>
  <c r="CI293" i="1"/>
  <c r="AO317" i="1"/>
  <c r="DS27" i="1"/>
  <c r="AQ27" i="1"/>
  <c r="AO25" i="3" s="1"/>
  <c r="AN254" i="1"/>
  <c r="AN293" i="1" s="1"/>
  <c r="AT421" i="1"/>
  <c r="AT353" i="1"/>
  <c r="AT385" i="1" s="1"/>
  <c r="DO172" i="1"/>
  <c r="AM172" i="1"/>
  <c r="AK170" i="3" s="1"/>
  <c r="AP406" i="1"/>
  <c r="AP381" i="1"/>
  <c r="DS150" i="1"/>
  <c r="AQ150" i="1"/>
  <c r="AO148" i="3" s="1"/>
  <c r="AR249" i="1"/>
  <c r="AR288" i="1" s="1"/>
  <c r="DS44" i="1"/>
  <c r="AQ44" i="1"/>
  <c r="AO42" i="3" s="1"/>
  <c r="AS423" i="1"/>
  <c r="AS355" i="1"/>
  <c r="U324" i="1"/>
  <c r="U367" i="1"/>
  <c r="U388" i="1" s="1"/>
  <c r="T261" i="1"/>
  <c r="T300" i="1" s="1"/>
  <c r="T435" i="1" s="1"/>
  <c r="S17" i="1"/>
  <c r="Q15" i="3" s="1"/>
  <c r="S454" i="1"/>
  <c r="CU17" i="1"/>
  <c r="CU22" i="1"/>
  <c r="R22" i="1" s="1"/>
  <c r="P20" i="3" s="1"/>
  <c r="CU454" i="1"/>
  <c r="CT4" i="1"/>
  <c r="Q4" i="1" s="1"/>
  <c r="O2" i="3" s="1"/>
  <c r="U353" i="1"/>
  <c r="U357" i="1"/>
  <c r="R316" i="1"/>
  <c r="R351" i="1"/>
  <c r="CT209" i="1"/>
  <c r="Q209" i="1" s="1"/>
  <c r="O207" i="3" s="1"/>
  <c r="CT163" i="1"/>
  <c r="Q163" i="1" s="1"/>
  <c r="O161" i="3" s="1"/>
  <c r="CT135" i="1"/>
  <c r="Q135" i="1" s="1"/>
  <c r="O133" i="3" s="1"/>
  <c r="Q132" i="1"/>
  <c r="O130" i="3" s="1"/>
  <c r="CT174" i="1"/>
  <c r="Q174" i="1" s="1"/>
  <c r="O172" i="3" s="1"/>
  <c r="CT199" i="1"/>
  <c r="Q199" i="1" s="1"/>
  <c r="O197" i="3" s="1"/>
  <c r="CT80" i="1"/>
  <c r="Q80" i="1" s="1"/>
  <c r="O78" i="3" s="1"/>
  <c r="CT34" i="1"/>
  <c r="Q34" i="1" s="1"/>
  <c r="O32" i="3" s="1"/>
  <c r="Q86" i="1"/>
  <c r="O84" i="3" s="1"/>
  <c r="CT50" i="1"/>
  <c r="Q50" i="1" s="1"/>
  <c r="O48" i="3" s="1"/>
  <c r="Q74" i="1"/>
  <c r="O72" i="3" s="1"/>
  <c r="CT27" i="1"/>
  <c r="Q27" i="1" s="1"/>
  <c r="O25" i="3" s="1"/>
  <c r="CT103" i="1"/>
  <c r="Q103" i="1" s="1"/>
  <c r="O101" i="3" s="1"/>
  <c r="CT122" i="1"/>
  <c r="Q122" i="1" s="1"/>
  <c r="O120" i="3" s="1"/>
  <c r="U354" i="1"/>
  <c r="T355" i="1"/>
  <c r="T370" i="1"/>
  <c r="T361" i="1"/>
  <c r="S380" i="1"/>
  <c r="U359" i="1"/>
  <c r="CS458" i="1"/>
  <c r="V405" i="1"/>
  <c r="T248" i="1"/>
  <c r="T287" i="1" s="1"/>
  <c r="T422" i="1" s="1"/>
  <c r="T257" i="1"/>
  <c r="T296" i="1" s="1"/>
  <c r="T431" i="1" s="1"/>
  <c r="S256" i="1"/>
  <c r="S295" i="1" s="1"/>
  <c r="S430" i="1" s="1"/>
  <c r="S264" i="1"/>
  <c r="S303" i="1" s="1"/>
  <c r="S438" i="1" s="1"/>
  <c r="U321" i="1"/>
  <c r="U355" i="1"/>
  <c r="U361" i="1"/>
  <c r="S246" i="1"/>
  <c r="S285" i="1" s="1"/>
  <c r="S420" i="1" s="1"/>
  <c r="U363" i="1"/>
  <c r="T362" i="1"/>
  <c r="Q245" i="1"/>
  <c r="Q284" i="1" s="1"/>
  <c r="Q419" i="1" s="1"/>
  <c r="Q458" i="1"/>
  <c r="T247" i="1"/>
  <c r="T286" i="1" s="1"/>
  <c r="T421" i="1" s="1"/>
  <c r="T352" i="1"/>
  <c r="T251" i="1"/>
  <c r="T290" i="1" s="1"/>
  <c r="T425" i="1" s="1"/>
  <c r="T359" i="1"/>
  <c r="R107" i="1"/>
  <c r="P105" i="3" s="1"/>
  <c r="Q164" i="1"/>
  <c r="O162" i="3" s="1"/>
  <c r="CT192" i="1"/>
  <c r="Q192" i="1" s="1"/>
  <c r="O190" i="3" s="1"/>
  <c r="Q190" i="1"/>
  <c r="O188" i="3" s="1"/>
  <c r="CT108" i="1"/>
  <c r="Q108" i="1" s="1"/>
  <c r="O106" i="3" s="1"/>
  <c r="CT217" i="1"/>
  <c r="Q217" i="1" s="1"/>
  <c r="O215" i="3" s="1"/>
  <c r="CT29" i="1"/>
  <c r="Q29" i="1" s="1"/>
  <c r="O27" i="3" s="1"/>
  <c r="CT31" i="1"/>
  <c r="Q31" i="1" s="1"/>
  <c r="O29" i="3" s="1"/>
  <c r="R200" i="1"/>
  <c r="P198" i="3" s="1"/>
  <c r="CU166" i="1"/>
  <c r="R166" i="1" s="1"/>
  <c r="P164" i="3" s="1"/>
  <c r="CU83" i="1"/>
  <c r="R83" i="1" s="1"/>
  <c r="P81" i="3" s="1"/>
  <c r="CU43" i="1"/>
  <c r="R43" i="1" s="1"/>
  <c r="P41" i="3" s="1"/>
  <c r="CU205" i="1"/>
  <c r="R205" i="1" s="1"/>
  <c r="P203" i="3" s="1"/>
  <c r="CU128" i="1"/>
  <c r="R128" i="1" s="1"/>
  <c r="P126" i="3" s="1"/>
  <c r="CU173" i="1"/>
  <c r="R173" i="1" s="1"/>
  <c r="P171" i="3" s="1"/>
  <c r="CU52" i="1"/>
  <c r="R52" i="1" s="1"/>
  <c r="P50" i="3" s="1"/>
  <c r="CU78" i="1"/>
  <c r="R78" i="1" s="1"/>
  <c r="P76" i="3" s="1"/>
  <c r="CU92" i="1"/>
  <c r="R92" i="1" s="1"/>
  <c r="P90" i="3" s="1"/>
  <c r="O215" i="9" l="1"/>
  <c r="O215" i="8"/>
  <c r="O215" i="6"/>
  <c r="O215" i="10" s="1"/>
  <c r="O215" i="7"/>
  <c r="O215" i="11" s="1"/>
  <c r="P81" i="9"/>
  <c r="P81" i="8"/>
  <c r="P81" i="6"/>
  <c r="P81" i="10" s="1"/>
  <c r="P81" i="7"/>
  <c r="P81" i="11" s="1"/>
  <c r="O190" i="9"/>
  <c r="O190" i="8"/>
  <c r="O190" i="6"/>
  <c r="O190" i="10" s="1"/>
  <c r="O190" i="7"/>
  <c r="O190" i="11" s="1"/>
  <c r="O72" i="9"/>
  <c r="O72" i="8"/>
  <c r="O72" i="6"/>
  <c r="O72" i="10" s="1"/>
  <c r="O72" i="7"/>
  <c r="O72" i="11" s="1"/>
  <c r="O133" i="9"/>
  <c r="O133" i="8"/>
  <c r="O133" i="6"/>
  <c r="O133" i="10" s="1"/>
  <c r="O133" i="7"/>
  <c r="O133" i="11" s="1"/>
  <c r="AM24" i="9"/>
  <c r="AM24" i="8"/>
  <c r="AM24" i="6"/>
  <c r="AM24" i="10" s="1"/>
  <c r="AM24" i="7"/>
  <c r="AM24" i="11" s="1"/>
  <c r="AP152" i="9"/>
  <c r="AP152" i="8"/>
  <c r="AP152" i="6"/>
  <c r="AP152" i="10" s="1"/>
  <c r="AP152" i="7"/>
  <c r="AP152" i="11" s="1"/>
  <c r="P90" i="9"/>
  <c r="P90" i="8"/>
  <c r="P90" i="6"/>
  <c r="P90" i="10" s="1"/>
  <c r="P90" i="7"/>
  <c r="P90" i="11" s="1"/>
  <c r="P20" i="9"/>
  <c r="P20" i="8"/>
  <c r="P20" i="6"/>
  <c r="P20" i="10" s="1"/>
  <c r="P20" i="7"/>
  <c r="P20" i="11" s="1"/>
  <c r="O162" i="9"/>
  <c r="O162" i="8"/>
  <c r="O162" i="6"/>
  <c r="O162" i="10" s="1"/>
  <c r="O162" i="7"/>
  <c r="O162" i="11" s="1"/>
  <c r="O48" i="9"/>
  <c r="O48" i="8"/>
  <c r="O48" i="6"/>
  <c r="O48" i="10" s="1"/>
  <c r="O48" i="7"/>
  <c r="O48" i="11" s="1"/>
  <c r="AK170" i="9"/>
  <c r="AK170" i="8"/>
  <c r="AK170" i="6"/>
  <c r="AK170" i="10" s="1"/>
  <c r="AK170" i="7"/>
  <c r="AK170" i="11" s="1"/>
  <c r="P76" i="9"/>
  <c r="P76" i="8"/>
  <c r="P76" i="6"/>
  <c r="P76" i="10" s="1"/>
  <c r="P76" i="7"/>
  <c r="P76" i="11" s="1"/>
  <c r="P198" i="9"/>
  <c r="P198" i="8"/>
  <c r="P198" i="6"/>
  <c r="P198" i="10" s="1"/>
  <c r="P198" i="7"/>
  <c r="P198" i="11" s="1"/>
  <c r="P105" i="9"/>
  <c r="P105" i="8"/>
  <c r="P105" i="6"/>
  <c r="P105" i="10" s="1"/>
  <c r="P105" i="7"/>
  <c r="P105" i="11" s="1"/>
  <c r="O84" i="9"/>
  <c r="O84" i="8"/>
  <c r="O84" i="6"/>
  <c r="O84" i="10" s="1"/>
  <c r="O84" i="7"/>
  <c r="O84" i="11" s="1"/>
  <c r="O207" i="9"/>
  <c r="O207" i="8"/>
  <c r="O207" i="6"/>
  <c r="O207" i="10" s="1"/>
  <c r="O207" i="7"/>
  <c r="O207" i="11" s="1"/>
  <c r="AO42" i="9"/>
  <c r="AO42" i="8"/>
  <c r="AO42" i="6"/>
  <c r="AO42" i="10" s="1"/>
  <c r="AO42" i="7"/>
  <c r="AO42" i="11" s="1"/>
  <c r="AM55" i="9"/>
  <c r="AM55" i="8"/>
  <c r="AM55" i="6"/>
  <c r="AM55" i="10" s="1"/>
  <c r="AM55" i="7"/>
  <c r="AM55" i="11" s="1"/>
  <c r="P164" i="9"/>
  <c r="P164" i="8"/>
  <c r="P164" i="6"/>
  <c r="P164" i="10" s="1"/>
  <c r="P164" i="7"/>
  <c r="P164" i="11" s="1"/>
  <c r="O161" i="9"/>
  <c r="O161" i="8"/>
  <c r="O161" i="6"/>
  <c r="O161" i="10" s="1"/>
  <c r="O161" i="7"/>
  <c r="O161" i="11" s="1"/>
  <c r="P50" i="9"/>
  <c r="P50" i="8"/>
  <c r="P50" i="6"/>
  <c r="P50" i="10" s="1"/>
  <c r="P50" i="7"/>
  <c r="P50" i="11" s="1"/>
  <c r="O29" i="9"/>
  <c r="O29" i="8"/>
  <c r="O29" i="6"/>
  <c r="O29" i="10" s="1"/>
  <c r="O29" i="7"/>
  <c r="O29" i="11" s="1"/>
  <c r="O32" i="9"/>
  <c r="O32" i="8"/>
  <c r="O32" i="6"/>
  <c r="O32" i="10" s="1"/>
  <c r="O32" i="7"/>
  <c r="O32" i="11" s="1"/>
  <c r="O27" i="9"/>
  <c r="O27" i="8"/>
  <c r="O27" i="6"/>
  <c r="O27" i="10" s="1"/>
  <c r="O27" i="7"/>
  <c r="O27" i="11" s="1"/>
  <c r="O78" i="9"/>
  <c r="O78" i="8"/>
  <c r="O78" i="6"/>
  <c r="O78" i="10" s="1"/>
  <c r="O78" i="7"/>
  <c r="O78" i="11" s="1"/>
  <c r="Q15" i="9"/>
  <c r="Q15" i="8"/>
  <c r="Q15" i="6"/>
  <c r="Q15" i="10" s="1"/>
  <c r="Q15" i="7"/>
  <c r="Q15" i="11" s="1"/>
  <c r="AK53" i="9"/>
  <c r="AK53" i="8"/>
  <c r="AK53" i="6"/>
  <c r="AK53" i="10" s="1"/>
  <c r="AK53" i="7"/>
  <c r="AK53" i="11" s="1"/>
  <c r="P126" i="9"/>
  <c r="P126" i="8"/>
  <c r="P126" i="6"/>
  <c r="P126" i="10" s="1"/>
  <c r="P126" i="7"/>
  <c r="P126" i="11" s="1"/>
  <c r="O120" i="9"/>
  <c r="O120" i="8"/>
  <c r="O120" i="6"/>
  <c r="O120" i="10" s="1"/>
  <c r="O120" i="7"/>
  <c r="O120" i="11" s="1"/>
  <c r="P203" i="9"/>
  <c r="P203" i="8"/>
  <c r="P203" i="6"/>
  <c r="P203" i="10" s="1"/>
  <c r="P203" i="7"/>
  <c r="P203" i="11" s="1"/>
  <c r="O101" i="9"/>
  <c r="O101" i="8"/>
  <c r="O101" i="6"/>
  <c r="O101" i="10" s="1"/>
  <c r="O101" i="7"/>
  <c r="O101" i="11" s="1"/>
  <c r="O172" i="9"/>
  <c r="O172" i="8"/>
  <c r="O172" i="6"/>
  <c r="O172" i="10" s="1"/>
  <c r="O172" i="7"/>
  <c r="O172" i="11" s="1"/>
  <c r="AO25" i="9"/>
  <c r="AO25" i="8"/>
  <c r="AO25" i="6"/>
  <c r="AO25" i="10" s="1"/>
  <c r="AO25" i="7"/>
  <c r="AO25" i="11" s="1"/>
  <c r="AM201" i="9"/>
  <c r="AM201" i="8"/>
  <c r="AM201" i="6"/>
  <c r="AM201" i="10" s="1"/>
  <c r="AM201" i="7"/>
  <c r="AM201" i="11" s="1"/>
  <c r="AK166" i="9"/>
  <c r="AK166" i="8"/>
  <c r="AK166" i="6"/>
  <c r="AK166" i="10" s="1"/>
  <c r="AK166" i="7"/>
  <c r="AK166" i="11" s="1"/>
  <c r="P171" i="9"/>
  <c r="P171" i="8"/>
  <c r="P171" i="6"/>
  <c r="P171" i="10" s="1"/>
  <c r="P171" i="7"/>
  <c r="P171" i="11" s="1"/>
  <c r="O197" i="9"/>
  <c r="O197" i="8"/>
  <c r="O197" i="6"/>
  <c r="O197" i="10" s="1"/>
  <c r="O197" i="7"/>
  <c r="O197" i="11" s="1"/>
  <c r="AO148" i="9"/>
  <c r="AO148" i="8"/>
  <c r="AO148" i="6"/>
  <c r="AO148" i="10" s="1"/>
  <c r="AO148" i="7"/>
  <c r="AO148" i="11" s="1"/>
  <c r="O106" i="9"/>
  <c r="O106" i="8"/>
  <c r="O106" i="6"/>
  <c r="O106" i="10" s="1"/>
  <c r="O106" i="7"/>
  <c r="O106" i="11" s="1"/>
  <c r="P41" i="9"/>
  <c r="P41" i="8"/>
  <c r="P41" i="6"/>
  <c r="P41" i="10" s="1"/>
  <c r="P41" i="7"/>
  <c r="P41" i="11" s="1"/>
  <c r="O188" i="9"/>
  <c r="O188" i="8"/>
  <c r="O188" i="6"/>
  <c r="O188" i="10" s="1"/>
  <c r="O188" i="7"/>
  <c r="O188" i="11" s="1"/>
  <c r="O25" i="9"/>
  <c r="O25" i="8"/>
  <c r="O25" i="6"/>
  <c r="O25" i="10" s="1"/>
  <c r="O25" i="7"/>
  <c r="O25" i="11" s="1"/>
  <c r="O130" i="9"/>
  <c r="O130" i="8"/>
  <c r="O130" i="6"/>
  <c r="O130" i="10" s="1"/>
  <c r="O130" i="7"/>
  <c r="O130" i="11" s="1"/>
  <c r="O2" i="9"/>
  <c r="O2" i="8"/>
  <c r="O2" i="6"/>
  <c r="O2" i="10" s="1"/>
  <c r="O2" i="7"/>
  <c r="O2" i="11" s="1"/>
  <c r="AT405" i="1"/>
  <c r="T324" i="1"/>
  <c r="AR247" i="1"/>
  <c r="AR286" i="1" s="1"/>
  <c r="AR421" i="1" s="1"/>
  <c r="DP57" i="1"/>
  <c r="AN57" i="1"/>
  <c r="AL55" i="3" s="1"/>
  <c r="T367" i="1"/>
  <c r="T388" i="1" s="1"/>
  <c r="DP203" i="1"/>
  <c r="AN203" i="1"/>
  <c r="AL201" i="3" s="1"/>
  <c r="DR27" i="1"/>
  <c r="AP27" i="1"/>
  <c r="AN25" i="3" s="1"/>
  <c r="AM254" i="1"/>
  <c r="AM293" i="1" s="1"/>
  <c r="AN428" i="1"/>
  <c r="AN317" i="1"/>
  <c r="AN360" i="1"/>
  <c r="DN55" i="1"/>
  <c r="AL55" i="1"/>
  <c r="AJ53" i="3" s="1"/>
  <c r="AP422" i="1"/>
  <c r="AP354" i="1"/>
  <c r="DN172" i="1"/>
  <c r="AL172" i="1"/>
  <c r="AJ170" i="3" s="1"/>
  <c r="AS421" i="1"/>
  <c r="AS353" i="1"/>
  <c r="AS385" i="1" s="1"/>
  <c r="AO381" i="1"/>
  <c r="AO406" i="1"/>
  <c r="AO248" i="1"/>
  <c r="AO287" i="1" s="1"/>
  <c r="DN168" i="1"/>
  <c r="AL168" i="1"/>
  <c r="AJ166" i="3" s="1"/>
  <c r="DP26" i="1"/>
  <c r="AN26" i="1"/>
  <c r="AL24" i="3" s="1"/>
  <c r="DR150" i="1"/>
  <c r="AP150" i="1"/>
  <c r="AN148" i="3" s="1"/>
  <c r="DS154" i="1"/>
  <c r="AQ154" i="1"/>
  <c r="AO152" i="3" s="1"/>
  <c r="AQ249" i="1"/>
  <c r="AQ288" i="1" s="1"/>
  <c r="DR44" i="1"/>
  <c r="AP44" i="1"/>
  <c r="AN42" i="3" s="1"/>
  <c r="AR423" i="1"/>
  <c r="AR355" i="1"/>
  <c r="S261" i="1"/>
  <c r="S300" i="1" s="1"/>
  <c r="S435" i="1" s="1"/>
  <c r="R17" i="1"/>
  <c r="P15" i="3" s="1"/>
  <c r="R454" i="1"/>
  <c r="CT22" i="1"/>
  <c r="Q22" i="1" s="1"/>
  <c r="O20" i="3" s="1"/>
  <c r="CT17" i="1"/>
  <c r="CT454" i="1"/>
  <c r="T321" i="1"/>
  <c r="CS4" i="1"/>
  <c r="P4" i="1" s="1"/>
  <c r="N2" i="3" s="1"/>
  <c r="U385" i="1"/>
  <c r="U405" i="1"/>
  <c r="CT92" i="1"/>
  <c r="Q92" i="1" s="1"/>
  <c r="O90" i="3" s="1"/>
  <c r="CT78" i="1"/>
  <c r="Q78" i="1" s="1"/>
  <c r="O76" i="3" s="1"/>
  <c r="CT52" i="1"/>
  <c r="Q52" i="1" s="1"/>
  <c r="O50" i="3" s="1"/>
  <c r="CT173" i="1"/>
  <c r="Q173" i="1" s="1"/>
  <c r="O171" i="3" s="1"/>
  <c r="CT128" i="1"/>
  <c r="Q128" i="1" s="1"/>
  <c r="O126" i="3" s="1"/>
  <c r="CT205" i="1"/>
  <c r="Q205" i="1" s="1"/>
  <c r="O203" i="3" s="1"/>
  <c r="CT43" i="1"/>
  <c r="Q43" i="1" s="1"/>
  <c r="O41" i="3" s="1"/>
  <c r="CT83" i="1"/>
  <c r="Q83" i="1" s="1"/>
  <c r="O81" i="3" s="1"/>
  <c r="CT166" i="1"/>
  <c r="Q166" i="1" s="1"/>
  <c r="O164" i="3" s="1"/>
  <c r="Q200" i="1"/>
  <c r="O198" i="3" s="1"/>
  <c r="CS31" i="1"/>
  <c r="P31" i="1" s="1"/>
  <c r="N29" i="3" s="1"/>
  <c r="CS29" i="1"/>
  <c r="P29" i="1" s="1"/>
  <c r="N27" i="3" s="1"/>
  <c r="CS217" i="1"/>
  <c r="P217" i="1" s="1"/>
  <c r="N215" i="3" s="1"/>
  <c r="CS108" i="1"/>
  <c r="P108" i="1" s="1"/>
  <c r="N106" i="3" s="1"/>
  <c r="P190" i="1"/>
  <c r="N188" i="3" s="1"/>
  <c r="CS192" i="1"/>
  <c r="P192" i="1" s="1"/>
  <c r="N190" i="3" s="1"/>
  <c r="P164" i="1"/>
  <c r="N162" i="3" s="1"/>
  <c r="Q107" i="1"/>
  <c r="O105" i="3" s="1"/>
  <c r="T363" i="1"/>
  <c r="CR458" i="1"/>
  <c r="CS122" i="1"/>
  <c r="P122" i="1" s="1"/>
  <c r="N120" i="3" s="1"/>
  <c r="CS103" i="1"/>
  <c r="P103" i="1" s="1"/>
  <c r="N101" i="3" s="1"/>
  <c r="CS27" i="1"/>
  <c r="P27" i="1" s="1"/>
  <c r="N25" i="3" s="1"/>
  <c r="P74" i="1"/>
  <c r="N72" i="3" s="1"/>
  <c r="CS50" i="1"/>
  <c r="P50" i="1" s="1"/>
  <c r="N48" i="3" s="1"/>
  <c r="P86" i="1"/>
  <c r="N84" i="3" s="1"/>
  <c r="CS34" i="1"/>
  <c r="P34" i="1" s="1"/>
  <c r="N32" i="3" s="1"/>
  <c r="CS80" i="1"/>
  <c r="P80" i="1" s="1"/>
  <c r="N78" i="3" s="1"/>
  <c r="CS199" i="1"/>
  <c r="P199" i="1" s="1"/>
  <c r="N197" i="3" s="1"/>
  <c r="CS174" i="1"/>
  <c r="P174" i="1" s="1"/>
  <c r="N172" i="3" s="1"/>
  <c r="P132" i="1"/>
  <c r="N130" i="3" s="1"/>
  <c r="CS135" i="1"/>
  <c r="P135" i="1" s="1"/>
  <c r="N133" i="3" s="1"/>
  <c r="CS163" i="1"/>
  <c r="P163" i="1" s="1"/>
  <c r="N161" i="3" s="1"/>
  <c r="CS209" i="1"/>
  <c r="P209" i="1" s="1"/>
  <c r="N207" i="3" s="1"/>
  <c r="R255" i="1"/>
  <c r="R294" i="1" s="1"/>
  <c r="R429" i="1" s="1"/>
  <c r="R264" i="1"/>
  <c r="R303" i="1" s="1"/>
  <c r="R438" i="1" s="1"/>
  <c r="R256" i="1"/>
  <c r="R295" i="1" s="1"/>
  <c r="R430" i="1" s="1"/>
  <c r="S257" i="1"/>
  <c r="S296" i="1" s="1"/>
  <c r="S431" i="1" s="1"/>
  <c r="S248" i="1"/>
  <c r="S287" i="1" s="1"/>
  <c r="S422" i="1" s="1"/>
  <c r="T357" i="1"/>
  <c r="T353" i="1"/>
  <c r="Q351" i="1"/>
  <c r="Q316" i="1"/>
  <c r="S253" i="1"/>
  <c r="S292" i="1" s="1"/>
  <c r="S427" i="1" s="1"/>
  <c r="S251" i="1"/>
  <c r="S290" i="1" s="1"/>
  <c r="S425" i="1" s="1"/>
  <c r="S352" i="1"/>
  <c r="S247" i="1"/>
  <c r="S286" i="1" s="1"/>
  <c r="S421" i="1" s="1"/>
  <c r="S255" i="1"/>
  <c r="S294" i="1" s="1"/>
  <c r="S429" i="1" s="1"/>
  <c r="S370" i="1"/>
  <c r="S362" i="1"/>
  <c r="S249" i="1"/>
  <c r="S288" i="1" s="1"/>
  <c r="S423" i="1" s="1"/>
  <c r="T354" i="1"/>
  <c r="P458" i="1"/>
  <c r="P245" i="1"/>
  <c r="P284" i="1" s="1"/>
  <c r="P419" i="1" s="1"/>
  <c r="R253" i="1"/>
  <c r="R292" i="1" s="1"/>
  <c r="R427" i="1" s="1"/>
  <c r="R251" i="1"/>
  <c r="R290" i="1" s="1"/>
  <c r="R425" i="1" s="1"/>
  <c r="R246" i="1"/>
  <c r="R285" i="1" s="1"/>
  <c r="R420" i="1" s="1"/>
  <c r="R247" i="1"/>
  <c r="R286" i="1" s="1"/>
  <c r="R421" i="1" s="1"/>
  <c r="R380" i="1"/>
  <c r="N101" i="9" l="1"/>
  <c r="N101" i="8"/>
  <c r="N101" i="6"/>
  <c r="N101" i="10" s="1"/>
  <c r="N101" i="7"/>
  <c r="N101" i="11" s="1"/>
  <c r="N32" i="9"/>
  <c r="N32" i="8"/>
  <c r="N32" i="6"/>
  <c r="N32" i="10" s="1"/>
  <c r="N32" i="7"/>
  <c r="N32" i="11" s="1"/>
  <c r="N29" i="9"/>
  <c r="N29" i="8"/>
  <c r="N29" i="6"/>
  <c r="N29" i="10" s="1"/>
  <c r="N29" i="7"/>
  <c r="N29" i="11" s="1"/>
  <c r="O50" i="9"/>
  <c r="O50" i="8"/>
  <c r="O50" i="6"/>
  <c r="O50" i="10" s="1"/>
  <c r="O50" i="7"/>
  <c r="O50" i="11" s="1"/>
  <c r="AJ170" i="9"/>
  <c r="AJ170" i="8"/>
  <c r="AJ170" i="6"/>
  <c r="AJ170" i="10" s="1"/>
  <c r="AJ170" i="7"/>
  <c r="AJ170" i="11" s="1"/>
  <c r="O198" i="9"/>
  <c r="O198" i="8"/>
  <c r="O198" i="6"/>
  <c r="O198" i="10" s="1"/>
  <c r="O198" i="7"/>
  <c r="O198" i="11" s="1"/>
  <c r="O76" i="9"/>
  <c r="O76" i="8"/>
  <c r="O76" i="6"/>
  <c r="O76" i="10" s="1"/>
  <c r="O76" i="7"/>
  <c r="O76" i="11" s="1"/>
  <c r="AJ166" i="9"/>
  <c r="AJ166" i="8"/>
  <c r="AJ166" i="6"/>
  <c r="AJ166" i="10" s="1"/>
  <c r="AJ166" i="7"/>
  <c r="AJ166" i="11" s="1"/>
  <c r="N161" i="9"/>
  <c r="N161" i="8"/>
  <c r="N161" i="6"/>
  <c r="N161" i="10" s="1"/>
  <c r="N161" i="7"/>
  <c r="N161" i="11" s="1"/>
  <c r="N48" i="9"/>
  <c r="N48" i="8"/>
  <c r="N48" i="6"/>
  <c r="N48" i="10" s="1"/>
  <c r="N48" i="7"/>
  <c r="N48" i="11" s="1"/>
  <c r="N162" i="9"/>
  <c r="N162" i="8"/>
  <c r="N162" i="6"/>
  <c r="N162" i="10" s="1"/>
  <c r="N162" i="7"/>
  <c r="N162" i="11" s="1"/>
  <c r="O164" i="9"/>
  <c r="O164" i="8"/>
  <c r="O164" i="6"/>
  <c r="O164" i="10" s="1"/>
  <c r="O164" i="7"/>
  <c r="O164" i="11" s="1"/>
  <c r="O90" i="9"/>
  <c r="O90" i="8"/>
  <c r="O90" i="6"/>
  <c r="O90" i="10" s="1"/>
  <c r="O90" i="7"/>
  <c r="O90" i="11" s="1"/>
  <c r="AO152" i="9"/>
  <c r="AO152" i="8"/>
  <c r="AO152" i="6"/>
  <c r="AO152" i="10" s="1"/>
  <c r="AO152" i="7"/>
  <c r="AO152" i="11" s="1"/>
  <c r="AN25" i="9"/>
  <c r="AN25" i="8"/>
  <c r="AN25" i="6"/>
  <c r="AN25" i="10" s="1"/>
  <c r="AN25" i="7"/>
  <c r="AN25" i="11" s="1"/>
  <c r="N84" i="9"/>
  <c r="N84" i="8"/>
  <c r="N84" i="6"/>
  <c r="N84" i="10" s="1"/>
  <c r="N84" i="7"/>
  <c r="N84" i="11" s="1"/>
  <c r="O20" i="9"/>
  <c r="O20" i="8"/>
  <c r="O20" i="6"/>
  <c r="O20" i="10" s="1"/>
  <c r="O20" i="7"/>
  <c r="O20" i="11" s="1"/>
  <c r="N133" i="9"/>
  <c r="N133" i="8"/>
  <c r="N133" i="6"/>
  <c r="N133" i="10" s="1"/>
  <c r="N133" i="7"/>
  <c r="N133" i="11" s="1"/>
  <c r="N72" i="9"/>
  <c r="N72" i="8"/>
  <c r="N72" i="6"/>
  <c r="N72" i="10" s="1"/>
  <c r="N72" i="7"/>
  <c r="N72" i="11" s="1"/>
  <c r="N190" i="9"/>
  <c r="N190" i="8"/>
  <c r="N190" i="6"/>
  <c r="N190" i="10" s="1"/>
  <c r="N190" i="7"/>
  <c r="N190" i="11" s="1"/>
  <c r="O81" i="9"/>
  <c r="O81" i="8"/>
  <c r="O81" i="6"/>
  <c r="O81" i="10" s="1"/>
  <c r="O81" i="7"/>
  <c r="O81" i="11" s="1"/>
  <c r="P15" i="9"/>
  <c r="P15" i="8"/>
  <c r="P15" i="6"/>
  <c r="P15" i="10" s="1"/>
  <c r="P15" i="7"/>
  <c r="P15" i="11" s="1"/>
  <c r="N130" i="9"/>
  <c r="N130" i="8"/>
  <c r="N130" i="6"/>
  <c r="N130" i="10" s="1"/>
  <c r="N130" i="7"/>
  <c r="N130" i="11" s="1"/>
  <c r="N25" i="9"/>
  <c r="N25" i="8"/>
  <c r="N25" i="6"/>
  <c r="N25" i="10" s="1"/>
  <c r="N25" i="7"/>
  <c r="N25" i="11" s="1"/>
  <c r="N188" i="9"/>
  <c r="N188" i="8"/>
  <c r="N188" i="6"/>
  <c r="N188" i="10" s="1"/>
  <c r="N188" i="7"/>
  <c r="N188" i="11" s="1"/>
  <c r="O41" i="9"/>
  <c r="O41" i="8"/>
  <c r="O41" i="6"/>
  <c r="O41" i="10" s="1"/>
  <c r="O41" i="7"/>
  <c r="O41" i="11" s="1"/>
  <c r="AR353" i="1"/>
  <c r="AJ53" i="9"/>
  <c r="AJ53" i="8"/>
  <c r="AJ53" i="6"/>
  <c r="AJ53" i="10" s="1"/>
  <c r="AJ53" i="7"/>
  <c r="AJ53" i="11" s="1"/>
  <c r="AL201" i="9"/>
  <c r="AL201" i="8"/>
  <c r="AL201" i="6"/>
  <c r="AL201" i="10" s="1"/>
  <c r="AL201" i="7"/>
  <c r="AL201" i="11" s="1"/>
  <c r="O203" i="9"/>
  <c r="O203" i="8"/>
  <c r="O203" i="6"/>
  <c r="O203" i="10" s="1"/>
  <c r="O203" i="7"/>
  <c r="O203" i="11" s="1"/>
  <c r="AN148" i="9"/>
  <c r="AN148" i="8"/>
  <c r="AN148" i="6"/>
  <c r="AN148" i="10" s="1"/>
  <c r="AN148" i="7"/>
  <c r="AN148" i="11" s="1"/>
  <c r="N207" i="9"/>
  <c r="N207" i="8"/>
  <c r="N207" i="6"/>
  <c r="N207" i="10" s="1"/>
  <c r="N207" i="7"/>
  <c r="N207" i="11" s="1"/>
  <c r="N172" i="9"/>
  <c r="N172" i="8"/>
  <c r="N172" i="6"/>
  <c r="N172" i="10" s="1"/>
  <c r="N172" i="7"/>
  <c r="N172" i="11" s="1"/>
  <c r="N106" i="9"/>
  <c r="N106" i="8"/>
  <c r="N106" i="6"/>
  <c r="N106" i="10" s="1"/>
  <c r="N106" i="7"/>
  <c r="N106" i="11" s="1"/>
  <c r="N2" i="9"/>
  <c r="N2" i="8"/>
  <c r="N2" i="6"/>
  <c r="N2" i="10" s="1"/>
  <c r="N2" i="7"/>
  <c r="N2" i="11" s="1"/>
  <c r="N197" i="9"/>
  <c r="N197" i="8"/>
  <c r="N197" i="6"/>
  <c r="N197" i="10" s="1"/>
  <c r="N197" i="7"/>
  <c r="N197" i="11" s="1"/>
  <c r="N120" i="9"/>
  <c r="N120" i="8"/>
  <c r="N120" i="6"/>
  <c r="N120" i="10" s="1"/>
  <c r="N120" i="7"/>
  <c r="N120" i="11" s="1"/>
  <c r="N215" i="9"/>
  <c r="N215" i="8"/>
  <c r="N215" i="6"/>
  <c r="N215" i="10" s="1"/>
  <c r="N215" i="7"/>
  <c r="N215" i="11" s="1"/>
  <c r="O126" i="9"/>
  <c r="O126" i="8"/>
  <c r="O126" i="6"/>
  <c r="O126" i="10" s="1"/>
  <c r="O126" i="7"/>
  <c r="O126" i="11" s="1"/>
  <c r="O105" i="9"/>
  <c r="O105" i="8"/>
  <c r="O105" i="6"/>
  <c r="O105" i="10" s="1"/>
  <c r="O105" i="7"/>
  <c r="O105" i="11" s="1"/>
  <c r="N78" i="9"/>
  <c r="N78" i="8"/>
  <c r="N78" i="6"/>
  <c r="N78" i="10" s="1"/>
  <c r="N78" i="7"/>
  <c r="N78" i="11" s="1"/>
  <c r="N27" i="9"/>
  <c r="N27" i="8"/>
  <c r="N27" i="6"/>
  <c r="N27" i="10" s="1"/>
  <c r="N27" i="7"/>
  <c r="N27" i="11" s="1"/>
  <c r="O171" i="9"/>
  <c r="O171" i="8"/>
  <c r="O171" i="6"/>
  <c r="O171" i="10" s="1"/>
  <c r="O171" i="7"/>
  <c r="O171" i="11" s="1"/>
  <c r="AN42" i="9"/>
  <c r="AN42" i="8"/>
  <c r="AN42" i="6"/>
  <c r="AN42" i="10" s="1"/>
  <c r="AN42" i="7"/>
  <c r="AN42" i="11" s="1"/>
  <c r="AL24" i="9"/>
  <c r="AL24" i="8"/>
  <c r="AL24" i="6"/>
  <c r="AL24" i="10" s="1"/>
  <c r="AL24" i="7"/>
  <c r="AL24" i="11" s="1"/>
  <c r="AL55" i="9"/>
  <c r="AL55" i="8"/>
  <c r="AL55" i="6"/>
  <c r="AL55" i="10" s="1"/>
  <c r="AL55" i="7"/>
  <c r="AL55" i="11" s="1"/>
  <c r="AS405" i="1"/>
  <c r="S367" i="1"/>
  <c r="S388" i="1" s="1"/>
  <c r="AR321" i="1"/>
  <c r="S324" i="1"/>
  <c r="DO57" i="1"/>
  <c r="AM57" i="1"/>
  <c r="AK55" i="3" s="1"/>
  <c r="DR154" i="1"/>
  <c r="AP154" i="1"/>
  <c r="AN152" i="3" s="1"/>
  <c r="DQ150" i="1"/>
  <c r="AO150" i="1"/>
  <c r="AM148" i="3" s="1"/>
  <c r="DM172" i="1"/>
  <c r="AK172" i="1"/>
  <c r="AI170" i="3" s="1"/>
  <c r="AM428" i="1"/>
  <c r="AM317" i="1"/>
  <c r="AM360" i="1"/>
  <c r="DO203" i="1"/>
  <c r="AM203" i="1"/>
  <c r="AK201" i="3" s="1"/>
  <c r="DM168" i="1"/>
  <c r="AK168" i="1"/>
  <c r="AI166" i="3" s="1"/>
  <c r="DM55" i="1"/>
  <c r="AK55" i="1"/>
  <c r="AI53" i="3" s="1"/>
  <c r="AN248" i="1"/>
  <c r="AN287" i="1" s="1"/>
  <c r="AO422" i="1"/>
  <c r="AO354" i="1"/>
  <c r="CI287" i="1"/>
  <c r="AN381" i="1"/>
  <c r="AN406" i="1"/>
  <c r="DO26" i="1"/>
  <c r="AM26" i="1"/>
  <c r="AK24" i="3" s="1"/>
  <c r="AQ247" i="1"/>
  <c r="AQ286" i="1" s="1"/>
  <c r="AL254" i="1"/>
  <c r="AL293" i="1" s="1"/>
  <c r="DQ27" i="1"/>
  <c r="AO27" i="1"/>
  <c r="AM25" i="3" s="1"/>
  <c r="AR405" i="1"/>
  <c r="AR385" i="1"/>
  <c r="AP249" i="1"/>
  <c r="AP288" i="1" s="1"/>
  <c r="DQ44" i="1"/>
  <c r="AO44" i="1"/>
  <c r="AM42" i="3" s="1"/>
  <c r="AQ423" i="1"/>
  <c r="AQ355" i="1"/>
  <c r="R261" i="1"/>
  <c r="R300" i="1" s="1"/>
  <c r="R435" i="1" s="1"/>
  <c r="Q17" i="1"/>
  <c r="O15" i="3" s="1"/>
  <c r="Q454" i="1"/>
  <c r="CS22" i="1"/>
  <c r="P22" i="1" s="1"/>
  <c r="N20" i="3" s="1"/>
  <c r="CS17" i="1"/>
  <c r="CS454" i="1"/>
  <c r="CR4" i="1"/>
  <c r="O4" i="1" s="1"/>
  <c r="M2" i="3" s="1"/>
  <c r="T385" i="1"/>
  <c r="R249" i="1"/>
  <c r="R288" i="1" s="1"/>
  <c r="R352" i="1"/>
  <c r="P351" i="1"/>
  <c r="P316" i="1"/>
  <c r="S357" i="1"/>
  <c r="S359" i="1"/>
  <c r="Q380" i="1"/>
  <c r="S354" i="1"/>
  <c r="R362" i="1"/>
  <c r="Q246" i="1"/>
  <c r="Q285" i="1" s="1"/>
  <c r="Q420" i="1" s="1"/>
  <c r="CQ458" i="1"/>
  <c r="T405" i="1"/>
  <c r="R248" i="1"/>
  <c r="R287" i="1" s="1"/>
  <c r="R422" i="1" s="1"/>
  <c r="R257" i="1"/>
  <c r="R296" i="1" s="1"/>
  <c r="R431" i="1" s="1"/>
  <c r="Q256" i="1"/>
  <c r="Q295" i="1" s="1"/>
  <c r="Q430" i="1" s="1"/>
  <c r="Q264" i="1"/>
  <c r="Q303" i="1" s="1"/>
  <c r="Q438" i="1" s="1"/>
  <c r="R353" i="1"/>
  <c r="R357" i="1"/>
  <c r="R359" i="1"/>
  <c r="S355" i="1"/>
  <c r="S361" i="1"/>
  <c r="S353" i="1"/>
  <c r="S321" i="1"/>
  <c r="S363" i="1"/>
  <c r="R370" i="1"/>
  <c r="R361" i="1"/>
  <c r="CR209" i="1"/>
  <c r="O209" i="1" s="1"/>
  <c r="M207" i="3" s="1"/>
  <c r="CR163" i="1"/>
  <c r="O163" i="1" s="1"/>
  <c r="M161" i="3" s="1"/>
  <c r="CR135" i="1"/>
  <c r="O135" i="1" s="1"/>
  <c r="M133" i="3" s="1"/>
  <c r="O132" i="1"/>
  <c r="M130" i="3" s="1"/>
  <c r="CR174" i="1"/>
  <c r="O174" i="1" s="1"/>
  <c r="M172" i="3" s="1"/>
  <c r="CR199" i="1"/>
  <c r="O199" i="1" s="1"/>
  <c r="M197" i="3" s="1"/>
  <c r="CR80" i="1"/>
  <c r="O80" i="1" s="1"/>
  <c r="M78" i="3" s="1"/>
  <c r="CR34" i="1"/>
  <c r="O34" i="1" s="1"/>
  <c r="M32" i="3" s="1"/>
  <c r="O86" i="1"/>
  <c r="M84" i="3" s="1"/>
  <c r="CR50" i="1"/>
  <c r="O50" i="1" s="1"/>
  <c r="M48" i="3" s="1"/>
  <c r="O74" i="1"/>
  <c r="M72" i="3" s="1"/>
  <c r="CR27" i="1"/>
  <c r="O27" i="1" s="1"/>
  <c r="M25" i="3" s="1"/>
  <c r="CR103" i="1"/>
  <c r="O103" i="1" s="1"/>
  <c r="M101" i="3" s="1"/>
  <c r="CR122" i="1"/>
  <c r="O122" i="1" s="1"/>
  <c r="M120" i="3" s="1"/>
  <c r="O458" i="1"/>
  <c r="O245" i="1"/>
  <c r="O284" i="1" s="1"/>
  <c r="O419" i="1" s="1"/>
  <c r="P107" i="1"/>
  <c r="N105" i="3" s="1"/>
  <c r="O164" i="1"/>
  <c r="M162" i="3" s="1"/>
  <c r="CR192" i="1"/>
  <c r="O192" i="1" s="1"/>
  <c r="M190" i="3" s="1"/>
  <c r="O190" i="1"/>
  <c r="M188" i="3" s="1"/>
  <c r="CR108" i="1"/>
  <c r="O108" i="1" s="1"/>
  <c r="M106" i="3" s="1"/>
  <c r="CR217" i="1"/>
  <c r="O217" i="1" s="1"/>
  <c r="M215" i="3" s="1"/>
  <c r="CR29" i="1"/>
  <c r="O29" i="1" s="1"/>
  <c r="M27" i="3" s="1"/>
  <c r="CR31" i="1"/>
  <c r="O31" i="1" s="1"/>
  <c r="M29" i="3" s="1"/>
  <c r="P200" i="1"/>
  <c r="N198" i="3" s="1"/>
  <c r="CS166" i="1"/>
  <c r="P166" i="1" s="1"/>
  <c r="N164" i="3" s="1"/>
  <c r="CS83" i="1"/>
  <c r="P83" i="1" s="1"/>
  <c r="N81" i="3" s="1"/>
  <c r="CS43" i="1"/>
  <c r="P43" i="1" s="1"/>
  <c r="N41" i="3" s="1"/>
  <c r="CS205" i="1"/>
  <c r="P205" i="1" s="1"/>
  <c r="N203" i="3" s="1"/>
  <c r="CS128" i="1"/>
  <c r="P128" i="1" s="1"/>
  <c r="N126" i="3" s="1"/>
  <c r="CS173" i="1"/>
  <c r="P173" i="1" s="1"/>
  <c r="N171" i="3" s="1"/>
  <c r="CS52" i="1"/>
  <c r="P52" i="1" s="1"/>
  <c r="N50" i="3" s="1"/>
  <c r="CS78" i="1"/>
  <c r="P78" i="1" s="1"/>
  <c r="N76" i="3" s="1"/>
  <c r="CS92" i="1"/>
  <c r="P92" i="1" s="1"/>
  <c r="N90" i="3" s="1"/>
  <c r="R324" i="1" l="1"/>
  <c r="N90" i="9"/>
  <c r="N90" i="8"/>
  <c r="N90" i="6"/>
  <c r="N90" i="10" s="1"/>
  <c r="N90" i="7"/>
  <c r="N90" i="11" s="1"/>
  <c r="M215" i="9"/>
  <c r="M215" i="8"/>
  <c r="M215" i="6"/>
  <c r="M215" i="10" s="1"/>
  <c r="M215" i="7"/>
  <c r="M215" i="11" s="1"/>
  <c r="M197" i="9"/>
  <c r="M197" i="8"/>
  <c r="M197" i="6"/>
  <c r="M197" i="10" s="1"/>
  <c r="M197" i="7"/>
  <c r="M197" i="11" s="1"/>
  <c r="AI166" i="9"/>
  <c r="AI166" i="8"/>
  <c r="AI166" i="6"/>
  <c r="AI166" i="10" s="1"/>
  <c r="AI166" i="7"/>
  <c r="AI166" i="11" s="1"/>
  <c r="N171" i="9"/>
  <c r="N171" i="8"/>
  <c r="N171" i="6"/>
  <c r="N171" i="10" s="1"/>
  <c r="N171" i="7"/>
  <c r="N171" i="11" s="1"/>
  <c r="M120" i="9"/>
  <c r="M120" i="8"/>
  <c r="M120" i="6"/>
  <c r="M120" i="10" s="1"/>
  <c r="M120" i="7"/>
  <c r="M120" i="11" s="1"/>
  <c r="N203" i="9"/>
  <c r="N203" i="8"/>
  <c r="N203" i="6"/>
  <c r="N203" i="10" s="1"/>
  <c r="N203" i="7"/>
  <c r="N203" i="11" s="1"/>
  <c r="M106" i="9"/>
  <c r="M106" i="8"/>
  <c r="M106" i="6"/>
  <c r="M106" i="10" s="1"/>
  <c r="M106" i="7"/>
  <c r="M106" i="11" s="1"/>
  <c r="M101" i="9"/>
  <c r="M101" i="8"/>
  <c r="M101" i="6"/>
  <c r="M101" i="10" s="1"/>
  <c r="M101" i="7"/>
  <c r="M101" i="11" s="1"/>
  <c r="M172" i="9"/>
  <c r="M172" i="8"/>
  <c r="M172" i="6"/>
  <c r="M172" i="10" s="1"/>
  <c r="M172" i="7"/>
  <c r="M172" i="11" s="1"/>
  <c r="O15" i="9"/>
  <c r="O15" i="8"/>
  <c r="O15" i="6"/>
  <c r="O15" i="10" s="1"/>
  <c r="O15" i="7"/>
  <c r="O15" i="11" s="1"/>
  <c r="AM148" i="9"/>
  <c r="AM148" i="8"/>
  <c r="AM148" i="6"/>
  <c r="AM148" i="10" s="1"/>
  <c r="AM148" i="7"/>
  <c r="AM148" i="11" s="1"/>
  <c r="N164" i="9"/>
  <c r="N164" i="8"/>
  <c r="N164" i="6"/>
  <c r="N164" i="10" s="1"/>
  <c r="N164" i="7"/>
  <c r="N164" i="11" s="1"/>
  <c r="N126" i="9"/>
  <c r="N126" i="8"/>
  <c r="N126" i="6"/>
  <c r="N126" i="10" s="1"/>
  <c r="N126" i="7"/>
  <c r="N126" i="11" s="1"/>
  <c r="N41" i="9"/>
  <c r="N41" i="8"/>
  <c r="N41" i="6"/>
  <c r="N41" i="10" s="1"/>
  <c r="N41" i="7"/>
  <c r="N41" i="11" s="1"/>
  <c r="M188" i="9"/>
  <c r="M188" i="8"/>
  <c r="M188" i="6"/>
  <c r="M188" i="10" s="1"/>
  <c r="M188" i="7"/>
  <c r="M188" i="11" s="1"/>
  <c r="M25" i="9"/>
  <c r="M25" i="8"/>
  <c r="M25" i="6"/>
  <c r="M25" i="10" s="1"/>
  <c r="M25" i="7"/>
  <c r="M25" i="11" s="1"/>
  <c r="M130" i="9"/>
  <c r="M130" i="8"/>
  <c r="M130" i="6"/>
  <c r="M130" i="10" s="1"/>
  <c r="M130" i="7"/>
  <c r="M130" i="11" s="1"/>
  <c r="AM25" i="9"/>
  <c r="AM25" i="8"/>
  <c r="AM25" i="6"/>
  <c r="AM25" i="10" s="1"/>
  <c r="AM25" i="7"/>
  <c r="AM25" i="11" s="1"/>
  <c r="AK201" i="9"/>
  <c r="AK201" i="8"/>
  <c r="AK201" i="6"/>
  <c r="AK201" i="10" s="1"/>
  <c r="AK201" i="7"/>
  <c r="AK201" i="11" s="1"/>
  <c r="N81" i="9"/>
  <c r="N81" i="8"/>
  <c r="N81" i="6"/>
  <c r="N81" i="10" s="1"/>
  <c r="N81" i="7"/>
  <c r="N81" i="11" s="1"/>
  <c r="M190" i="9"/>
  <c r="M190" i="8"/>
  <c r="M190" i="6"/>
  <c r="M190" i="10" s="1"/>
  <c r="M190" i="7"/>
  <c r="M190" i="11" s="1"/>
  <c r="M72" i="9"/>
  <c r="M72" i="8"/>
  <c r="M72" i="6"/>
  <c r="M72" i="10" s="1"/>
  <c r="M72" i="7"/>
  <c r="M72" i="11" s="1"/>
  <c r="M133" i="9"/>
  <c r="M133" i="8"/>
  <c r="M133" i="6"/>
  <c r="M133" i="10" s="1"/>
  <c r="M133" i="7"/>
  <c r="M133" i="11" s="1"/>
  <c r="AN152" i="9"/>
  <c r="AN152" i="8"/>
  <c r="AN152" i="6"/>
  <c r="AN152" i="10" s="1"/>
  <c r="AN152" i="7"/>
  <c r="AN152" i="11" s="1"/>
  <c r="M162" i="9"/>
  <c r="M162" i="8"/>
  <c r="M162" i="6"/>
  <c r="M162" i="10" s="1"/>
  <c r="M162" i="7"/>
  <c r="M162" i="11" s="1"/>
  <c r="M2" i="9"/>
  <c r="M2" i="8"/>
  <c r="M2" i="6"/>
  <c r="M2" i="10" s="1"/>
  <c r="M2" i="7"/>
  <c r="M2" i="11" s="1"/>
  <c r="M48" i="9"/>
  <c r="M48" i="8"/>
  <c r="M48" i="6"/>
  <c r="M48" i="10" s="1"/>
  <c r="M48" i="7"/>
  <c r="M48" i="11" s="1"/>
  <c r="N76" i="9"/>
  <c r="N76" i="8"/>
  <c r="N76" i="6"/>
  <c r="N76" i="10" s="1"/>
  <c r="N76" i="7"/>
  <c r="N76" i="11" s="1"/>
  <c r="N105" i="9"/>
  <c r="N105" i="8"/>
  <c r="N105" i="6"/>
  <c r="N105" i="10" s="1"/>
  <c r="N105" i="7"/>
  <c r="N105" i="11" s="1"/>
  <c r="M207" i="9"/>
  <c r="M207" i="8"/>
  <c r="M207" i="6"/>
  <c r="M207" i="10" s="1"/>
  <c r="M207" i="7"/>
  <c r="M207" i="11" s="1"/>
  <c r="AM42" i="9"/>
  <c r="AM42" i="8"/>
  <c r="AM42" i="6"/>
  <c r="AM42" i="10" s="1"/>
  <c r="AM42" i="7"/>
  <c r="AM42" i="11" s="1"/>
  <c r="AK55" i="9"/>
  <c r="AK55" i="8"/>
  <c r="AK55" i="6"/>
  <c r="AK55" i="10" s="1"/>
  <c r="AK55" i="7"/>
  <c r="AK55" i="11" s="1"/>
  <c r="M161" i="9"/>
  <c r="M161" i="8"/>
  <c r="M161" i="6"/>
  <c r="M161" i="10" s="1"/>
  <c r="M161" i="7"/>
  <c r="M161" i="11" s="1"/>
  <c r="N198" i="9"/>
  <c r="N198" i="8"/>
  <c r="N198" i="6"/>
  <c r="N198" i="10" s="1"/>
  <c r="N198" i="7"/>
  <c r="N198" i="11" s="1"/>
  <c r="M84" i="9"/>
  <c r="M84" i="8"/>
  <c r="M84" i="6"/>
  <c r="M84" i="10" s="1"/>
  <c r="M84" i="7"/>
  <c r="M84" i="11" s="1"/>
  <c r="N50" i="9"/>
  <c r="N50" i="8"/>
  <c r="N50" i="6"/>
  <c r="N50" i="10" s="1"/>
  <c r="N50" i="7"/>
  <c r="N50" i="11" s="1"/>
  <c r="M29" i="9"/>
  <c r="M29" i="8"/>
  <c r="M29" i="6"/>
  <c r="M29" i="10" s="1"/>
  <c r="M29" i="7"/>
  <c r="M29" i="11" s="1"/>
  <c r="M32" i="9"/>
  <c r="M32" i="8"/>
  <c r="M32" i="6"/>
  <c r="M32" i="10" s="1"/>
  <c r="M32" i="7"/>
  <c r="M32" i="11" s="1"/>
  <c r="AK24" i="9"/>
  <c r="AK24" i="8"/>
  <c r="AK24" i="6"/>
  <c r="AK24" i="10" s="1"/>
  <c r="AK24" i="7"/>
  <c r="AK24" i="11" s="1"/>
  <c r="AI53" i="9"/>
  <c r="AI53" i="8"/>
  <c r="AI53" i="6"/>
  <c r="AI53" i="10" s="1"/>
  <c r="AI53" i="7"/>
  <c r="AI53" i="11" s="1"/>
  <c r="M27" i="9"/>
  <c r="M27" i="8"/>
  <c r="M27" i="6"/>
  <c r="M27" i="10" s="1"/>
  <c r="M27" i="7"/>
  <c r="M27" i="11" s="1"/>
  <c r="M78" i="9"/>
  <c r="M78" i="8"/>
  <c r="M78" i="6"/>
  <c r="M78" i="10" s="1"/>
  <c r="M78" i="7"/>
  <c r="M78" i="11" s="1"/>
  <c r="N20" i="9"/>
  <c r="N20" i="8"/>
  <c r="N20" i="6"/>
  <c r="N20" i="10" s="1"/>
  <c r="N20" i="7"/>
  <c r="N20" i="11" s="1"/>
  <c r="AI170" i="9"/>
  <c r="AI170" i="8"/>
  <c r="AI170" i="6"/>
  <c r="AI170" i="10" s="1"/>
  <c r="AI170" i="7"/>
  <c r="AI170" i="11" s="1"/>
  <c r="R367" i="1"/>
  <c r="R388" i="1" s="1"/>
  <c r="AP247" i="1"/>
  <c r="AP286" i="1" s="1"/>
  <c r="AP421" i="1" s="1"/>
  <c r="DN57" i="1"/>
  <c r="AL57" i="1"/>
  <c r="AJ55" i="3" s="1"/>
  <c r="AQ421" i="1"/>
  <c r="AQ353" i="1"/>
  <c r="AQ385" i="1" s="1"/>
  <c r="DN26" i="1"/>
  <c r="AL26" i="1"/>
  <c r="AJ24" i="3" s="1"/>
  <c r="DL55" i="1"/>
  <c r="AJ55" i="1"/>
  <c r="AH53" i="3" s="1"/>
  <c r="AK254" i="1"/>
  <c r="AK293" i="1" s="1"/>
  <c r="DL172" i="1"/>
  <c r="AJ172" i="1"/>
  <c r="AH170" i="3" s="1"/>
  <c r="DL168" i="1"/>
  <c r="AJ168" i="1"/>
  <c r="AH166" i="3" s="1"/>
  <c r="DP27" i="1"/>
  <c r="AN27" i="1"/>
  <c r="AL25" i="3" s="1"/>
  <c r="DP150" i="1"/>
  <c r="AN150" i="1"/>
  <c r="AL148" i="3" s="1"/>
  <c r="AL428" i="1"/>
  <c r="AL360" i="1"/>
  <c r="AL317" i="1"/>
  <c r="DN203" i="1"/>
  <c r="AL203" i="1"/>
  <c r="AJ201" i="3" s="1"/>
  <c r="AQ321" i="1"/>
  <c r="AM248" i="1"/>
  <c r="AM287" i="1" s="1"/>
  <c r="AN422" i="1"/>
  <c r="AN354" i="1"/>
  <c r="AM406" i="1"/>
  <c r="AM381" i="1"/>
  <c r="DQ154" i="1"/>
  <c r="AO154" i="1"/>
  <c r="AM152" i="3" s="1"/>
  <c r="AO249" i="1"/>
  <c r="AO288" i="1" s="1"/>
  <c r="DP44" i="1"/>
  <c r="AN44" i="1"/>
  <c r="AL42" i="3" s="1"/>
  <c r="AP423" i="1"/>
  <c r="AP355" i="1"/>
  <c r="Q261" i="1"/>
  <c r="Q300" i="1" s="1"/>
  <c r="Q435" i="1" s="1"/>
  <c r="P17" i="1"/>
  <c r="N15" i="3" s="1"/>
  <c r="P454" i="1"/>
  <c r="CR17" i="1"/>
  <c r="CR22" i="1"/>
  <c r="O22" i="1" s="1"/>
  <c r="M20" i="3" s="1"/>
  <c r="CR454" i="1"/>
  <c r="S405" i="1"/>
  <c r="R355" i="1"/>
  <c r="R423" i="1"/>
  <c r="CQ4" i="1"/>
  <c r="N4" i="1" s="1"/>
  <c r="L2" i="3" s="1"/>
  <c r="S385" i="1"/>
  <c r="CR92" i="1"/>
  <c r="O92" i="1" s="1"/>
  <c r="M90" i="3" s="1"/>
  <c r="CR78" i="1"/>
  <c r="O78" i="1" s="1"/>
  <c r="M76" i="3" s="1"/>
  <c r="CR52" i="1"/>
  <c r="O52" i="1" s="1"/>
  <c r="M50" i="3" s="1"/>
  <c r="CR173" i="1"/>
  <c r="O173" i="1" s="1"/>
  <c r="M171" i="3" s="1"/>
  <c r="CR128" i="1"/>
  <c r="O128" i="1" s="1"/>
  <c r="M126" i="3" s="1"/>
  <c r="CR205" i="1"/>
  <c r="O205" i="1" s="1"/>
  <c r="M203" i="3" s="1"/>
  <c r="CR43" i="1"/>
  <c r="O43" i="1" s="1"/>
  <c r="M41" i="3" s="1"/>
  <c r="CR83" i="1"/>
  <c r="O83" i="1" s="1"/>
  <c r="M81" i="3" s="1"/>
  <c r="CR166" i="1"/>
  <c r="O166" i="1" s="1"/>
  <c r="M164" i="3" s="1"/>
  <c r="O200" i="1"/>
  <c r="M198" i="3" s="1"/>
  <c r="CQ31" i="1"/>
  <c r="N31" i="1" s="1"/>
  <c r="L29" i="3" s="1"/>
  <c r="CQ29" i="1"/>
  <c r="N29" i="1" s="1"/>
  <c r="L27" i="3" s="1"/>
  <c r="CQ217" i="1"/>
  <c r="N217" i="1" s="1"/>
  <c r="L215" i="3" s="1"/>
  <c r="CQ108" i="1"/>
  <c r="N108" i="1" s="1"/>
  <c r="L106" i="3" s="1"/>
  <c r="N190" i="1"/>
  <c r="L188" i="3" s="1"/>
  <c r="CQ192" i="1"/>
  <c r="N192" i="1" s="1"/>
  <c r="L190" i="3" s="1"/>
  <c r="N164" i="1"/>
  <c r="L162" i="3" s="1"/>
  <c r="O107" i="1"/>
  <c r="M105" i="3" s="1"/>
  <c r="O351" i="1"/>
  <c r="O316" i="1"/>
  <c r="P253" i="1"/>
  <c r="P292" i="1" s="1"/>
  <c r="P427" i="1" s="1"/>
  <c r="P246" i="1"/>
  <c r="P285" i="1" s="1"/>
  <c r="P420" i="1" s="1"/>
  <c r="Q255" i="1"/>
  <c r="Q294" i="1" s="1"/>
  <c r="Q429" i="1" s="1"/>
  <c r="Q362" i="1"/>
  <c r="R363" i="1"/>
  <c r="R354" i="1"/>
  <c r="CP458" i="1"/>
  <c r="Q253" i="1"/>
  <c r="Q292" i="1" s="1"/>
  <c r="Q427" i="1" s="1"/>
  <c r="Q251" i="1"/>
  <c r="Q290" i="1" s="1"/>
  <c r="Q425" i="1" s="1"/>
  <c r="P264" i="1"/>
  <c r="P303" i="1" s="1"/>
  <c r="P438" i="1" s="1"/>
  <c r="P256" i="1"/>
  <c r="P295" i="1" s="1"/>
  <c r="P430" i="1" s="1"/>
  <c r="Q257" i="1"/>
  <c r="Q296" i="1" s="1"/>
  <c r="Q431" i="1" s="1"/>
  <c r="Q248" i="1"/>
  <c r="Q287" i="1" s="1"/>
  <c r="Q422" i="1" s="1"/>
  <c r="CQ122" i="1"/>
  <c r="N122" i="1" s="1"/>
  <c r="L120" i="3" s="1"/>
  <c r="CQ103" i="1"/>
  <c r="N103" i="1" s="1"/>
  <c r="L101" i="3" s="1"/>
  <c r="CQ27" i="1"/>
  <c r="N27" i="1" s="1"/>
  <c r="L25" i="3" s="1"/>
  <c r="N74" i="1"/>
  <c r="L72" i="3" s="1"/>
  <c r="CQ50" i="1"/>
  <c r="N50" i="1" s="1"/>
  <c r="L48" i="3" s="1"/>
  <c r="N86" i="1"/>
  <c r="L84" i="3" s="1"/>
  <c r="CQ34" i="1"/>
  <c r="N34" i="1" s="1"/>
  <c r="L32" i="3" s="1"/>
  <c r="CQ80" i="1"/>
  <c r="N80" i="1" s="1"/>
  <c r="L78" i="3" s="1"/>
  <c r="CQ199" i="1"/>
  <c r="N199" i="1" s="1"/>
  <c r="L197" i="3" s="1"/>
  <c r="CQ174" i="1"/>
  <c r="N174" i="1" s="1"/>
  <c r="L172" i="3" s="1"/>
  <c r="N132" i="1"/>
  <c r="L130" i="3" s="1"/>
  <c r="CQ135" i="1"/>
  <c r="N135" i="1" s="1"/>
  <c r="L133" i="3" s="1"/>
  <c r="CQ163" i="1"/>
  <c r="N163" i="1" s="1"/>
  <c r="L161" i="3" s="1"/>
  <c r="CQ209" i="1"/>
  <c r="N209" i="1" s="1"/>
  <c r="L207" i="3" s="1"/>
  <c r="Q370" i="1"/>
  <c r="Q249" i="1"/>
  <c r="Q288" i="1" s="1"/>
  <c r="Q423" i="1" s="1"/>
  <c r="N458" i="1"/>
  <c r="N245" i="1"/>
  <c r="N284" i="1" s="1"/>
  <c r="N419" i="1" s="1"/>
  <c r="Q352" i="1"/>
  <c r="Q247" i="1"/>
  <c r="Q286" i="1" s="1"/>
  <c r="P380" i="1"/>
  <c r="R321" i="1"/>
  <c r="M171" i="9" l="1"/>
  <c r="M171" i="8"/>
  <c r="M171" i="6"/>
  <c r="M171" i="10" s="1"/>
  <c r="M171" i="7"/>
  <c r="M171" i="11" s="1"/>
  <c r="AJ55" i="9"/>
  <c r="AJ55" i="8"/>
  <c r="AJ55" i="6"/>
  <c r="AJ55" i="10" s="1"/>
  <c r="AJ55" i="7"/>
  <c r="AJ55" i="11" s="1"/>
  <c r="L101" i="9"/>
  <c r="L101" i="8"/>
  <c r="L101" i="6"/>
  <c r="L101" i="10" s="1"/>
  <c r="L101" i="7"/>
  <c r="L101" i="11" s="1"/>
  <c r="L207" i="9"/>
  <c r="L207" i="8"/>
  <c r="L207" i="6"/>
  <c r="L207" i="10" s="1"/>
  <c r="L207" i="7"/>
  <c r="L207" i="11" s="1"/>
  <c r="L172" i="9"/>
  <c r="L172" i="8"/>
  <c r="L172" i="6"/>
  <c r="L172" i="10" s="1"/>
  <c r="L172" i="7"/>
  <c r="L172" i="11" s="1"/>
  <c r="L197" i="9"/>
  <c r="L197" i="8"/>
  <c r="L197" i="6"/>
  <c r="L197" i="10" s="1"/>
  <c r="L197" i="7"/>
  <c r="L197" i="11" s="1"/>
  <c r="L29" i="9"/>
  <c r="L29" i="8"/>
  <c r="L29" i="6"/>
  <c r="L29" i="10" s="1"/>
  <c r="L29" i="7"/>
  <c r="L29" i="11" s="1"/>
  <c r="L78" i="9"/>
  <c r="L78" i="8"/>
  <c r="L78" i="6"/>
  <c r="L78" i="10" s="1"/>
  <c r="L78" i="7"/>
  <c r="L78" i="11" s="1"/>
  <c r="M105" i="9"/>
  <c r="M105" i="8"/>
  <c r="M105" i="6"/>
  <c r="M105" i="10" s="1"/>
  <c r="M105" i="7"/>
  <c r="M105" i="11" s="1"/>
  <c r="M198" i="9"/>
  <c r="M198" i="8"/>
  <c r="M198" i="6"/>
  <c r="M198" i="10" s="1"/>
  <c r="M198" i="7"/>
  <c r="M198" i="11" s="1"/>
  <c r="M76" i="9"/>
  <c r="M76" i="8"/>
  <c r="M76" i="6"/>
  <c r="M76" i="10" s="1"/>
  <c r="M76" i="7"/>
  <c r="M76" i="11" s="1"/>
  <c r="M20" i="9"/>
  <c r="M20" i="8"/>
  <c r="M20" i="6"/>
  <c r="M20" i="10" s="1"/>
  <c r="M20" i="7"/>
  <c r="M20" i="11" s="1"/>
  <c r="AH53" i="9"/>
  <c r="AH53" i="8"/>
  <c r="AH53" i="6"/>
  <c r="AH53" i="10" s="1"/>
  <c r="AH53" i="7"/>
  <c r="AH53" i="11" s="1"/>
  <c r="L27" i="9"/>
  <c r="L27" i="8"/>
  <c r="L27" i="6"/>
  <c r="L27" i="10" s="1"/>
  <c r="L27" i="7"/>
  <c r="L27" i="11" s="1"/>
  <c r="L120" i="9"/>
  <c r="L120" i="8"/>
  <c r="L120" i="6"/>
  <c r="L120" i="10" s="1"/>
  <c r="L120" i="7"/>
  <c r="L120" i="11" s="1"/>
  <c r="M50" i="9"/>
  <c r="M50" i="8"/>
  <c r="M50" i="6"/>
  <c r="M50" i="10" s="1"/>
  <c r="M50" i="7"/>
  <c r="M50" i="11" s="1"/>
  <c r="AL42" i="9"/>
  <c r="AL42" i="8"/>
  <c r="AL42" i="6"/>
  <c r="AL42" i="10" s="1"/>
  <c r="AL42" i="7"/>
  <c r="AL42" i="11" s="1"/>
  <c r="AL148" i="9"/>
  <c r="AL148" i="8"/>
  <c r="AL148" i="6"/>
  <c r="AL148" i="10" s="1"/>
  <c r="AL148" i="7"/>
  <c r="AL148" i="11" s="1"/>
  <c r="L32" i="9"/>
  <c r="L32" i="8"/>
  <c r="L32" i="6"/>
  <c r="L32" i="10" s="1"/>
  <c r="L32" i="7"/>
  <c r="L32" i="11" s="1"/>
  <c r="L162" i="9"/>
  <c r="L162" i="8"/>
  <c r="L162" i="6"/>
  <c r="L162" i="10" s="1"/>
  <c r="L162" i="7"/>
  <c r="L162" i="11" s="1"/>
  <c r="M164" i="9"/>
  <c r="M164" i="8"/>
  <c r="M164" i="6"/>
  <c r="M164" i="10" s="1"/>
  <c r="M164" i="7"/>
  <c r="M164" i="11" s="1"/>
  <c r="M90" i="9"/>
  <c r="M90" i="8"/>
  <c r="M90" i="6"/>
  <c r="M90" i="10" s="1"/>
  <c r="M90" i="7"/>
  <c r="M90" i="11" s="1"/>
  <c r="AL25" i="9"/>
  <c r="AL25" i="8"/>
  <c r="AL25" i="6"/>
  <c r="AL25" i="10" s="1"/>
  <c r="AL25" i="7"/>
  <c r="AL25" i="11" s="1"/>
  <c r="L190" i="9"/>
  <c r="L190" i="8"/>
  <c r="L190" i="6"/>
  <c r="L190" i="10" s="1"/>
  <c r="L190" i="7"/>
  <c r="L190" i="11" s="1"/>
  <c r="M81" i="9"/>
  <c r="M81" i="8"/>
  <c r="M81" i="6"/>
  <c r="M81" i="10" s="1"/>
  <c r="M81" i="7"/>
  <c r="M81" i="11" s="1"/>
  <c r="AM152" i="9"/>
  <c r="AM152" i="8"/>
  <c r="AM152" i="6"/>
  <c r="AM152" i="10" s="1"/>
  <c r="AM152" i="7"/>
  <c r="AM152" i="11" s="1"/>
  <c r="AJ201" i="9"/>
  <c r="AJ201" i="8"/>
  <c r="AJ201" i="6"/>
  <c r="AJ201" i="10" s="1"/>
  <c r="AJ201" i="7"/>
  <c r="AJ201" i="11" s="1"/>
  <c r="AJ24" i="9"/>
  <c r="AJ24" i="8"/>
  <c r="AJ24" i="6"/>
  <c r="AJ24" i="10" s="1"/>
  <c r="AJ24" i="7"/>
  <c r="AJ24" i="11" s="1"/>
  <c r="L2" i="9"/>
  <c r="L2" i="8"/>
  <c r="L2" i="6"/>
  <c r="L2" i="10" s="1"/>
  <c r="L2" i="7"/>
  <c r="L2" i="11" s="1"/>
  <c r="L161" i="9"/>
  <c r="L161" i="8"/>
  <c r="L161" i="6"/>
  <c r="L161" i="10" s="1"/>
  <c r="L161" i="7"/>
  <c r="L161" i="11" s="1"/>
  <c r="L48" i="9"/>
  <c r="L48" i="8"/>
  <c r="L48" i="6"/>
  <c r="L48" i="10" s="1"/>
  <c r="L48" i="7"/>
  <c r="L48" i="11" s="1"/>
  <c r="L188" i="9"/>
  <c r="L188" i="8"/>
  <c r="L188" i="6"/>
  <c r="L188" i="10" s="1"/>
  <c r="L188" i="7"/>
  <c r="L188" i="11" s="1"/>
  <c r="L133" i="9"/>
  <c r="L133" i="8"/>
  <c r="L133" i="6"/>
  <c r="L133" i="10" s="1"/>
  <c r="L133" i="7"/>
  <c r="L133" i="11" s="1"/>
  <c r="L72" i="9"/>
  <c r="L72" i="8"/>
  <c r="L72" i="6"/>
  <c r="L72" i="10" s="1"/>
  <c r="L72" i="7"/>
  <c r="L72" i="11" s="1"/>
  <c r="L106" i="9"/>
  <c r="L106" i="8"/>
  <c r="L106" i="6"/>
  <c r="L106" i="10" s="1"/>
  <c r="L106" i="7"/>
  <c r="L106" i="11" s="1"/>
  <c r="M203" i="9"/>
  <c r="M203" i="8"/>
  <c r="M203" i="6"/>
  <c r="M203" i="10" s="1"/>
  <c r="M203" i="7"/>
  <c r="M203" i="11" s="1"/>
  <c r="L84" i="9"/>
  <c r="L84" i="8"/>
  <c r="L84" i="6"/>
  <c r="L84" i="10" s="1"/>
  <c r="L84" i="7"/>
  <c r="L84" i="11" s="1"/>
  <c r="M41" i="9"/>
  <c r="M41" i="8"/>
  <c r="M41" i="6"/>
  <c r="M41" i="10" s="1"/>
  <c r="M41" i="7"/>
  <c r="M41" i="11" s="1"/>
  <c r="N15" i="9"/>
  <c r="N15" i="8"/>
  <c r="N15" i="6"/>
  <c r="N15" i="10" s="1"/>
  <c r="N15" i="7"/>
  <c r="N15" i="11" s="1"/>
  <c r="AH166" i="9"/>
  <c r="AH166" i="8"/>
  <c r="AH166" i="6"/>
  <c r="AH166" i="10" s="1"/>
  <c r="AH166" i="7"/>
  <c r="AH166" i="11" s="1"/>
  <c r="L130" i="9"/>
  <c r="L130" i="8"/>
  <c r="L130" i="6"/>
  <c r="L130" i="10" s="1"/>
  <c r="L130" i="7"/>
  <c r="L130" i="11" s="1"/>
  <c r="L25" i="9"/>
  <c r="L25" i="8"/>
  <c r="L25" i="6"/>
  <c r="L25" i="10" s="1"/>
  <c r="L25" i="7"/>
  <c r="L25" i="11" s="1"/>
  <c r="L215" i="9"/>
  <c r="L215" i="8"/>
  <c r="L215" i="6"/>
  <c r="L215" i="10" s="1"/>
  <c r="L215" i="7"/>
  <c r="L215" i="11" s="1"/>
  <c r="M126" i="9"/>
  <c r="M126" i="8"/>
  <c r="M126" i="6"/>
  <c r="M126" i="10" s="1"/>
  <c r="M126" i="7"/>
  <c r="M126" i="11" s="1"/>
  <c r="AH170" i="9"/>
  <c r="AH170" i="8"/>
  <c r="AH170" i="6"/>
  <c r="AH170" i="10" s="1"/>
  <c r="AH170" i="7"/>
  <c r="AH170" i="11" s="1"/>
  <c r="P261" i="1"/>
  <c r="P300" i="1" s="1"/>
  <c r="P435" i="1" s="1"/>
  <c r="Q367" i="1"/>
  <c r="Q388" i="1" s="1"/>
  <c r="AP321" i="1"/>
  <c r="AP353" i="1"/>
  <c r="AP385" i="1" s="1"/>
  <c r="DM57" i="1"/>
  <c r="AK57" i="1"/>
  <c r="AI55" i="3" s="1"/>
  <c r="AO247" i="1"/>
  <c r="AO286" i="1" s="1"/>
  <c r="AO353" i="1" s="1"/>
  <c r="AQ405" i="1"/>
  <c r="DM203" i="1"/>
  <c r="AK203" i="1"/>
  <c r="AI201" i="3" s="1"/>
  <c r="DK168" i="1"/>
  <c r="AI168" i="1"/>
  <c r="AG166" i="3" s="1"/>
  <c r="AL406" i="1"/>
  <c r="AL381" i="1"/>
  <c r="AK428" i="1"/>
  <c r="AK360" i="1"/>
  <c r="AK317" i="1"/>
  <c r="DO27" i="1"/>
  <c r="AM27" i="1"/>
  <c r="AK25" i="3" s="1"/>
  <c r="AM422" i="1"/>
  <c r="AM354" i="1"/>
  <c r="AJ254" i="1"/>
  <c r="AJ293" i="1" s="1"/>
  <c r="AL248" i="1"/>
  <c r="AL287" i="1" s="1"/>
  <c r="DO150" i="1"/>
  <c r="AM150" i="1"/>
  <c r="AK148" i="3" s="1"/>
  <c r="DK172" i="1"/>
  <c r="AI172" i="1"/>
  <c r="AG170" i="3" s="1"/>
  <c r="DK55" i="1"/>
  <c r="AI55" i="1"/>
  <c r="AG53" i="3" s="1"/>
  <c r="DM26" i="1"/>
  <c r="AK26" i="1"/>
  <c r="AI24" i="3" s="1"/>
  <c r="DP154" i="1"/>
  <c r="AN154" i="1"/>
  <c r="AL152" i="3" s="1"/>
  <c r="AN249" i="1"/>
  <c r="AN288" i="1" s="1"/>
  <c r="DO44" i="1"/>
  <c r="AM44" i="1"/>
  <c r="AK42" i="3" s="1"/>
  <c r="AO423" i="1"/>
  <c r="AO355" i="1"/>
  <c r="CI288" i="1"/>
  <c r="Q324" i="1"/>
  <c r="O17" i="1"/>
  <c r="M15" i="3" s="1"/>
  <c r="O454" i="1"/>
  <c r="CQ17" i="1"/>
  <c r="CQ22" i="1"/>
  <c r="N22" i="1" s="1"/>
  <c r="L20" i="3" s="1"/>
  <c r="CQ454" i="1"/>
  <c r="R385" i="1"/>
  <c r="Q321" i="1"/>
  <c r="Q421" i="1"/>
  <c r="R405" i="1"/>
  <c r="CP4" i="1"/>
  <c r="M4" i="1" s="1"/>
  <c r="K2" i="3" s="1"/>
  <c r="P249" i="1"/>
  <c r="P288" i="1" s="1"/>
  <c r="P423" i="1" s="1"/>
  <c r="P255" i="1"/>
  <c r="P294" i="1" s="1"/>
  <c r="Q355" i="1"/>
  <c r="O246" i="1"/>
  <c r="O285" i="1" s="1"/>
  <c r="O420" i="1" s="1"/>
  <c r="Q354" i="1"/>
  <c r="Q363" i="1"/>
  <c r="P362" i="1"/>
  <c r="Q359" i="1"/>
  <c r="M245" i="1"/>
  <c r="M284" i="1" s="1"/>
  <c r="M419" i="1" s="1"/>
  <c r="M458" i="1"/>
  <c r="Q361" i="1"/>
  <c r="O380" i="1"/>
  <c r="P248" i="1"/>
  <c r="P287" i="1" s="1"/>
  <c r="P422" i="1" s="1"/>
  <c r="P257" i="1"/>
  <c r="P296" i="1" s="1"/>
  <c r="P431" i="1" s="1"/>
  <c r="O256" i="1"/>
  <c r="O295" i="1" s="1"/>
  <c r="O430" i="1" s="1"/>
  <c r="O264" i="1"/>
  <c r="O303" i="1" s="1"/>
  <c r="O438" i="1" s="1"/>
  <c r="Q353" i="1"/>
  <c r="N351" i="1"/>
  <c r="N316" i="1"/>
  <c r="F4" i="12" s="1"/>
  <c r="CG284" i="1"/>
  <c r="CP209" i="1"/>
  <c r="M209" i="1" s="1"/>
  <c r="K207" i="3" s="1"/>
  <c r="CP163" i="1"/>
  <c r="M163" i="1" s="1"/>
  <c r="K161" i="3" s="1"/>
  <c r="CP135" i="1"/>
  <c r="M135" i="1" s="1"/>
  <c r="K133" i="3" s="1"/>
  <c r="M132" i="1"/>
  <c r="K130" i="3" s="1"/>
  <c r="CP174" i="1"/>
  <c r="M174" i="1" s="1"/>
  <c r="K172" i="3" s="1"/>
  <c r="CP199" i="1"/>
  <c r="M199" i="1" s="1"/>
  <c r="K197" i="3" s="1"/>
  <c r="CP80" i="1"/>
  <c r="M80" i="1" s="1"/>
  <c r="K78" i="3" s="1"/>
  <c r="CP34" i="1"/>
  <c r="M34" i="1" s="1"/>
  <c r="K32" i="3" s="1"/>
  <c r="M86" i="1"/>
  <c r="K84" i="3" s="1"/>
  <c r="CP50" i="1"/>
  <c r="M50" i="1" s="1"/>
  <c r="K48" i="3" s="1"/>
  <c r="M74" i="1"/>
  <c r="K72" i="3" s="1"/>
  <c r="CP27" i="1"/>
  <c r="M27" i="1" s="1"/>
  <c r="K25" i="3" s="1"/>
  <c r="CP103" i="1"/>
  <c r="M103" i="1" s="1"/>
  <c r="K101" i="3" s="1"/>
  <c r="CP122" i="1"/>
  <c r="M122" i="1" s="1"/>
  <c r="K120" i="3" s="1"/>
  <c r="P370" i="1"/>
  <c r="Q357" i="1"/>
  <c r="CO458" i="1"/>
  <c r="P247" i="1"/>
  <c r="P286" i="1" s="1"/>
  <c r="P421" i="1" s="1"/>
  <c r="P352" i="1"/>
  <c r="P251" i="1"/>
  <c r="P290" i="1" s="1"/>
  <c r="P425" i="1" s="1"/>
  <c r="P359" i="1"/>
  <c r="N107" i="1"/>
  <c r="L105" i="3" s="1"/>
  <c r="M164" i="1"/>
  <c r="K162" i="3" s="1"/>
  <c r="CP192" i="1"/>
  <c r="M192" i="1" s="1"/>
  <c r="K190" i="3" s="1"/>
  <c r="M190" i="1"/>
  <c r="K188" i="3" s="1"/>
  <c r="CP108" i="1"/>
  <c r="M108" i="1" s="1"/>
  <c r="K106" i="3" s="1"/>
  <c r="CP217" i="1"/>
  <c r="M217" i="1" s="1"/>
  <c r="K215" i="3" s="1"/>
  <c r="CP29" i="1"/>
  <c r="M29" i="1" s="1"/>
  <c r="K27" i="3" s="1"/>
  <c r="CP31" i="1"/>
  <c r="M31" i="1" s="1"/>
  <c r="K29" i="3" s="1"/>
  <c r="N200" i="1"/>
  <c r="L198" i="3" s="1"/>
  <c r="CQ166" i="1"/>
  <c r="N166" i="1" s="1"/>
  <c r="L164" i="3" s="1"/>
  <c r="CQ83" i="1"/>
  <c r="N83" i="1" s="1"/>
  <c r="L81" i="3" s="1"/>
  <c r="CQ43" i="1"/>
  <c r="N43" i="1" s="1"/>
  <c r="L41" i="3" s="1"/>
  <c r="CQ205" i="1"/>
  <c r="N205" i="1" s="1"/>
  <c r="L203" i="3" s="1"/>
  <c r="CQ128" i="1"/>
  <c r="N128" i="1" s="1"/>
  <c r="L126" i="3" s="1"/>
  <c r="CQ173" i="1"/>
  <c r="N173" i="1" s="1"/>
  <c r="L171" i="3" s="1"/>
  <c r="CQ52" i="1"/>
  <c r="N52" i="1" s="1"/>
  <c r="L50" i="3" s="1"/>
  <c r="CQ78" i="1"/>
  <c r="N78" i="1" s="1"/>
  <c r="L76" i="3" s="1"/>
  <c r="CQ92" i="1"/>
  <c r="N92" i="1" s="1"/>
  <c r="L90" i="3" s="1"/>
  <c r="P367" i="1" l="1"/>
  <c r="P388" i="1" s="1"/>
  <c r="P324" i="1"/>
  <c r="L203" i="9"/>
  <c r="L203" i="8"/>
  <c r="L203" i="6"/>
  <c r="L203" i="10" s="1"/>
  <c r="L203" i="7"/>
  <c r="L203" i="11" s="1"/>
  <c r="K133" i="9"/>
  <c r="K133" i="8"/>
  <c r="K133" i="6"/>
  <c r="K133" i="10" s="1"/>
  <c r="K133" i="7"/>
  <c r="K133" i="11" s="1"/>
  <c r="L20" i="9"/>
  <c r="L20" i="8"/>
  <c r="L20" i="6"/>
  <c r="L20" i="10" s="1"/>
  <c r="L20" i="7"/>
  <c r="L20" i="11" s="1"/>
  <c r="AK42" i="9"/>
  <c r="AK42" i="8"/>
  <c r="AK42" i="6"/>
  <c r="AK42" i="10" s="1"/>
  <c r="AK42" i="7"/>
  <c r="AK42" i="11" s="1"/>
  <c r="AG166" i="9"/>
  <c r="AG166" i="8"/>
  <c r="AG166" i="6"/>
  <c r="AG166" i="10" s="1"/>
  <c r="AG166" i="7"/>
  <c r="AG166" i="11" s="1"/>
  <c r="K72" i="9"/>
  <c r="K72" i="8"/>
  <c r="K72" i="6"/>
  <c r="K72" i="10" s="1"/>
  <c r="K72" i="7"/>
  <c r="K72" i="11" s="1"/>
  <c r="K188" i="9"/>
  <c r="K188" i="8"/>
  <c r="K188" i="6"/>
  <c r="K188" i="10" s="1"/>
  <c r="K188" i="7"/>
  <c r="K188" i="11" s="1"/>
  <c r="K48" i="9"/>
  <c r="K48" i="8"/>
  <c r="K48" i="6"/>
  <c r="K48" i="10" s="1"/>
  <c r="K48" i="7"/>
  <c r="K48" i="11" s="1"/>
  <c r="K161" i="9"/>
  <c r="K161" i="8"/>
  <c r="K161" i="6"/>
  <c r="K161" i="10" s="1"/>
  <c r="K161" i="7"/>
  <c r="K161" i="11" s="1"/>
  <c r="AG170" i="9"/>
  <c r="AG170" i="8"/>
  <c r="AG170" i="6"/>
  <c r="AG170" i="10" s="1"/>
  <c r="AG170" i="7"/>
  <c r="AG170" i="11" s="1"/>
  <c r="AK25" i="9"/>
  <c r="AK25" i="8"/>
  <c r="AK25" i="6"/>
  <c r="AK25" i="10" s="1"/>
  <c r="AK25" i="7"/>
  <c r="AK25" i="11" s="1"/>
  <c r="L41" i="9"/>
  <c r="L41" i="8"/>
  <c r="L41" i="6"/>
  <c r="L41" i="10" s="1"/>
  <c r="L41" i="7"/>
  <c r="L41" i="11" s="1"/>
  <c r="L81" i="9"/>
  <c r="L81" i="8"/>
  <c r="L81" i="6"/>
  <c r="L81" i="10" s="1"/>
  <c r="L81" i="7"/>
  <c r="L81" i="11" s="1"/>
  <c r="K190" i="9"/>
  <c r="K190" i="8"/>
  <c r="K190" i="6"/>
  <c r="K190" i="10" s="1"/>
  <c r="K190" i="7"/>
  <c r="K190" i="11" s="1"/>
  <c r="K84" i="9"/>
  <c r="K84" i="8"/>
  <c r="K84" i="6"/>
  <c r="K84" i="10" s="1"/>
  <c r="K84" i="7"/>
  <c r="K84" i="11" s="1"/>
  <c r="K207" i="9"/>
  <c r="K207" i="8"/>
  <c r="K207" i="6"/>
  <c r="K207" i="10" s="1"/>
  <c r="K207" i="7"/>
  <c r="K207" i="11" s="1"/>
  <c r="K2" i="9"/>
  <c r="K2" i="8"/>
  <c r="K2" i="6"/>
  <c r="K2" i="10" s="1"/>
  <c r="K2" i="7"/>
  <c r="K2" i="11" s="1"/>
  <c r="AI201" i="9"/>
  <c r="AI201" i="8"/>
  <c r="AI201" i="6"/>
  <c r="AI201" i="10" s="1"/>
  <c r="AI201" i="7"/>
  <c r="AI201" i="11" s="1"/>
  <c r="L90" i="9"/>
  <c r="L90" i="8"/>
  <c r="L90" i="6"/>
  <c r="L90" i="10" s="1"/>
  <c r="L90" i="7"/>
  <c r="L90" i="11" s="1"/>
  <c r="L164" i="9"/>
  <c r="L164" i="8"/>
  <c r="L164" i="6"/>
  <c r="L164" i="10" s="1"/>
  <c r="L164" i="7"/>
  <c r="L164" i="11" s="1"/>
  <c r="K162" i="9"/>
  <c r="K162" i="8"/>
  <c r="K162" i="6"/>
  <c r="K162" i="10" s="1"/>
  <c r="K162" i="7"/>
  <c r="K162" i="11" s="1"/>
  <c r="K32" i="9"/>
  <c r="K32" i="8"/>
  <c r="K32" i="6"/>
  <c r="K32" i="10" s="1"/>
  <c r="K32" i="7"/>
  <c r="K32" i="11" s="1"/>
  <c r="M15" i="9"/>
  <c r="M15" i="8"/>
  <c r="M15" i="6"/>
  <c r="M15" i="10" s="1"/>
  <c r="M15" i="7"/>
  <c r="M15" i="11" s="1"/>
  <c r="AL152" i="9"/>
  <c r="AL152" i="8"/>
  <c r="AL152" i="6"/>
  <c r="AL152" i="10" s="1"/>
  <c r="AL152" i="7"/>
  <c r="AL152" i="11" s="1"/>
  <c r="AK148" i="9"/>
  <c r="AK148" i="8"/>
  <c r="AK148" i="6"/>
  <c r="AK148" i="10" s="1"/>
  <c r="AK148" i="7"/>
  <c r="AK148" i="11" s="1"/>
  <c r="L76" i="9"/>
  <c r="L76" i="8"/>
  <c r="L76" i="6"/>
  <c r="L76" i="10" s="1"/>
  <c r="L76" i="7"/>
  <c r="L76" i="11" s="1"/>
  <c r="L198" i="9"/>
  <c r="L198" i="8"/>
  <c r="L198" i="6"/>
  <c r="L198" i="10" s="1"/>
  <c r="L198" i="7"/>
  <c r="L198" i="11" s="1"/>
  <c r="L105" i="9"/>
  <c r="L105" i="8"/>
  <c r="L105" i="6"/>
  <c r="L105" i="10" s="1"/>
  <c r="L105" i="7"/>
  <c r="L105" i="11" s="1"/>
  <c r="K78" i="9"/>
  <c r="K78" i="8"/>
  <c r="K78" i="6"/>
  <c r="K78" i="10" s="1"/>
  <c r="K78" i="7"/>
  <c r="K78" i="11" s="1"/>
  <c r="K29" i="9"/>
  <c r="K29" i="8"/>
  <c r="K29" i="6"/>
  <c r="K29" i="10" s="1"/>
  <c r="K29" i="7"/>
  <c r="K29" i="11" s="1"/>
  <c r="K197" i="9"/>
  <c r="K197" i="8"/>
  <c r="K197" i="6"/>
  <c r="K197" i="10" s="1"/>
  <c r="K197" i="7"/>
  <c r="K197" i="11" s="1"/>
  <c r="AI24" i="9"/>
  <c r="AI24" i="8"/>
  <c r="AI24" i="6"/>
  <c r="AI24" i="10" s="1"/>
  <c r="AI24" i="7"/>
  <c r="AI24" i="11" s="1"/>
  <c r="L50" i="9"/>
  <c r="L50" i="8"/>
  <c r="L50" i="6"/>
  <c r="L50" i="10" s="1"/>
  <c r="L50" i="7"/>
  <c r="L50" i="11" s="1"/>
  <c r="K101" i="9"/>
  <c r="K101" i="8"/>
  <c r="K101" i="6"/>
  <c r="K101" i="10" s="1"/>
  <c r="K101" i="7"/>
  <c r="K101" i="11" s="1"/>
  <c r="K172" i="9"/>
  <c r="K172" i="8"/>
  <c r="K172" i="6"/>
  <c r="K172" i="10" s="1"/>
  <c r="K172" i="7"/>
  <c r="K172" i="11" s="1"/>
  <c r="AI55" i="9"/>
  <c r="AI55" i="8"/>
  <c r="AI55" i="6"/>
  <c r="AI55" i="10" s="1"/>
  <c r="AI55" i="7"/>
  <c r="AI55" i="11" s="1"/>
  <c r="K106" i="9"/>
  <c r="K106" i="8"/>
  <c r="K106" i="6"/>
  <c r="K106" i="10" s="1"/>
  <c r="K106" i="7"/>
  <c r="K106" i="11" s="1"/>
  <c r="K120" i="9"/>
  <c r="K120" i="8"/>
  <c r="K120" i="6"/>
  <c r="K120" i="10" s="1"/>
  <c r="K120" i="7"/>
  <c r="K120" i="11" s="1"/>
  <c r="L171" i="9"/>
  <c r="L171" i="8"/>
  <c r="L171" i="6"/>
  <c r="L171" i="10" s="1"/>
  <c r="L171" i="7"/>
  <c r="L171" i="11" s="1"/>
  <c r="K27" i="9"/>
  <c r="K27" i="8"/>
  <c r="K27" i="6"/>
  <c r="K27" i="10" s="1"/>
  <c r="K27" i="7"/>
  <c r="K27" i="11" s="1"/>
  <c r="L126" i="9"/>
  <c r="L126" i="8"/>
  <c r="L126" i="6"/>
  <c r="L126" i="10" s="1"/>
  <c r="L126" i="7"/>
  <c r="L126" i="11" s="1"/>
  <c r="K215" i="9"/>
  <c r="K215" i="8"/>
  <c r="K215" i="6"/>
  <c r="K215" i="10" s="1"/>
  <c r="K215" i="7"/>
  <c r="K215" i="11" s="1"/>
  <c r="K25" i="9"/>
  <c r="K25" i="8"/>
  <c r="K25" i="6"/>
  <c r="K25" i="10" s="1"/>
  <c r="K25" i="7"/>
  <c r="K25" i="11" s="1"/>
  <c r="K130" i="9"/>
  <c r="K130" i="8"/>
  <c r="K130" i="6"/>
  <c r="K130" i="10" s="1"/>
  <c r="K130" i="7"/>
  <c r="K130" i="11" s="1"/>
  <c r="AG53" i="9"/>
  <c r="AG53" i="8"/>
  <c r="AG53" i="6"/>
  <c r="AG53" i="10" s="1"/>
  <c r="AG53" i="7"/>
  <c r="AG53" i="11" s="1"/>
  <c r="AP405" i="1"/>
  <c r="O261" i="1"/>
  <c r="O300" i="1" s="1"/>
  <c r="O435" i="1" s="1"/>
  <c r="AO321" i="1"/>
  <c r="CI286" i="1"/>
  <c r="AO421" i="1"/>
  <c r="DL57" i="1"/>
  <c r="AJ57" i="1"/>
  <c r="AH55" i="3" s="1"/>
  <c r="DL26" i="1"/>
  <c r="AJ26" i="1"/>
  <c r="AH24" i="3" s="1"/>
  <c r="AK248" i="1"/>
  <c r="AK287" i="1" s="1"/>
  <c r="DJ168" i="1"/>
  <c r="AH168" i="1"/>
  <c r="AF166" i="3" s="1"/>
  <c r="AJ428" i="1"/>
  <c r="AJ360" i="1"/>
  <c r="AJ317" i="1"/>
  <c r="DO154" i="1"/>
  <c r="AM154" i="1"/>
  <c r="AK152" i="3" s="1"/>
  <c r="DJ55" i="1"/>
  <c r="AH55" i="1"/>
  <c r="AF53" i="3" s="1"/>
  <c r="DN27" i="1"/>
  <c r="AL27" i="1"/>
  <c r="AJ25" i="3" s="1"/>
  <c r="AN247" i="1"/>
  <c r="AN286" i="1" s="1"/>
  <c r="AN321" i="1" s="1"/>
  <c r="DN150" i="1"/>
  <c r="AL150" i="1"/>
  <c r="AJ148" i="3" s="1"/>
  <c r="AI254" i="1"/>
  <c r="AI293" i="1" s="1"/>
  <c r="AL422" i="1"/>
  <c r="AL354" i="1"/>
  <c r="DJ172" i="1"/>
  <c r="AH172" i="1"/>
  <c r="AF170" i="3" s="1"/>
  <c r="AK406" i="1"/>
  <c r="AK381" i="1"/>
  <c r="DL203" i="1"/>
  <c r="AJ203" i="1"/>
  <c r="AH201" i="3" s="1"/>
  <c r="AM249" i="1"/>
  <c r="AM288" i="1" s="1"/>
  <c r="DN44" i="1"/>
  <c r="AL44" i="1"/>
  <c r="AJ42" i="3" s="1"/>
  <c r="AN355" i="1"/>
  <c r="AN423" i="1"/>
  <c r="AO385" i="1"/>
  <c r="AO405" i="1"/>
  <c r="N17" i="1"/>
  <c r="L15" i="3" s="1"/>
  <c r="N454" i="1"/>
  <c r="CP22" i="1"/>
  <c r="M22" i="1" s="1"/>
  <c r="K20" i="3" s="1"/>
  <c r="CP17" i="1"/>
  <c r="CP454" i="1"/>
  <c r="P361" i="1"/>
  <c r="P429" i="1"/>
  <c r="P321" i="1"/>
  <c r="P355" i="1"/>
  <c r="CO4" i="1"/>
  <c r="L4" i="1" s="1"/>
  <c r="J2" i="3" s="1"/>
  <c r="Q385" i="1"/>
  <c r="Q405" i="1"/>
  <c r="CP92" i="1"/>
  <c r="M92" i="1" s="1"/>
  <c r="K90" i="3" s="1"/>
  <c r="CP78" i="1"/>
  <c r="M78" i="1" s="1"/>
  <c r="K76" i="3" s="1"/>
  <c r="CP52" i="1"/>
  <c r="M52" i="1" s="1"/>
  <c r="K50" i="3" s="1"/>
  <c r="CP173" i="1"/>
  <c r="M173" i="1" s="1"/>
  <c r="K171" i="3" s="1"/>
  <c r="CP128" i="1"/>
  <c r="M128" i="1" s="1"/>
  <c r="K126" i="3" s="1"/>
  <c r="CP205" i="1"/>
  <c r="M205" i="1" s="1"/>
  <c r="K203" i="3" s="1"/>
  <c r="CP43" i="1"/>
  <c r="M43" i="1" s="1"/>
  <c r="K41" i="3" s="1"/>
  <c r="CP83" i="1"/>
  <c r="M83" i="1" s="1"/>
  <c r="K81" i="3" s="1"/>
  <c r="CP166" i="1"/>
  <c r="M166" i="1" s="1"/>
  <c r="K164" i="3" s="1"/>
  <c r="M200" i="1"/>
  <c r="K198" i="3" s="1"/>
  <c r="N264" i="1"/>
  <c r="N303" i="1" s="1"/>
  <c r="N438" i="1" s="1"/>
  <c r="CO29" i="1"/>
  <c r="L29" i="1" s="1"/>
  <c r="J27" i="3" s="1"/>
  <c r="CO108" i="1"/>
  <c r="L108" i="1" s="1"/>
  <c r="J106" i="3" s="1"/>
  <c r="CO192" i="1"/>
  <c r="L192" i="1" s="1"/>
  <c r="J190" i="3" s="1"/>
  <c r="L164" i="1"/>
  <c r="J162" i="3" s="1"/>
  <c r="M107" i="1"/>
  <c r="K105" i="3" s="1"/>
  <c r="P353" i="1"/>
  <c r="CN458" i="1"/>
  <c r="N253" i="1"/>
  <c r="N292" i="1" s="1"/>
  <c r="N427" i="1" s="1"/>
  <c r="N246" i="1"/>
  <c r="N285" i="1" s="1"/>
  <c r="N420" i="1" s="1"/>
  <c r="CO103" i="1"/>
  <c r="L103" i="1" s="1"/>
  <c r="J101" i="3" s="1"/>
  <c r="L74" i="1"/>
  <c r="J72" i="3" s="1"/>
  <c r="CO50" i="1"/>
  <c r="L50" i="1" s="1"/>
  <c r="J48" i="3" s="1"/>
  <c r="CO34" i="1"/>
  <c r="L34" i="1" s="1"/>
  <c r="J32" i="3" s="1"/>
  <c r="CO174" i="1"/>
  <c r="L174" i="1" s="1"/>
  <c r="J172" i="3" s="1"/>
  <c r="CO135" i="1"/>
  <c r="L135" i="1" s="1"/>
  <c r="J133" i="3" s="1"/>
  <c r="CO209" i="1"/>
  <c r="L209" i="1" s="1"/>
  <c r="J207" i="3" s="1"/>
  <c r="N380" i="1"/>
  <c r="O255" i="1"/>
  <c r="O294" i="1" s="1"/>
  <c r="O429" i="1" s="1"/>
  <c r="O362" i="1"/>
  <c r="O249" i="1"/>
  <c r="O288" i="1" s="1"/>
  <c r="O423" i="1" s="1"/>
  <c r="P354" i="1"/>
  <c r="M351" i="1"/>
  <c r="M316" i="1"/>
  <c r="E4" i="12" s="1"/>
  <c r="N255" i="1"/>
  <c r="N294" i="1" s="1"/>
  <c r="N429" i="1" s="1"/>
  <c r="CO31" i="1"/>
  <c r="L31" i="1" s="1"/>
  <c r="J29" i="3" s="1"/>
  <c r="N256" i="1"/>
  <c r="N295" i="1" s="1"/>
  <c r="N430" i="1" s="1"/>
  <c r="CO217" i="1"/>
  <c r="L217" i="1" s="1"/>
  <c r="J215" i="3" s="1"/>
  <c r="L190" i="1"/>
  <c r="J188" i="3" s="1"/>
  <c r="O257" i="1"/>
  <c r="O296" i="1" s="1"/>
  <c r="O431" i="1" s="1"/>
  <c r="O248" i="1"/>
  <c r="O287" i="1" s="1"/>
  <c r="O422" i="1" s="1"/>
  <c r="P357" i="1"/>
  <c r="L245" i="1"/>
  <c r="L284" i="1" s="1"/>
  <c r="L419" i="1" s="1"/>
  <c r="L458" i="1"/>
  <c r="N251" i="1"/>
  <c r="N290" i="1" s="1"/>
  <c r="N425" i="1" s="1"/>
  <c r="CO122" i="1"/>
  <c r="L122" i="1" s="1"/>
  <c r="J120" i="3" s="1"/>
  <c r="CO27" i="1"/>
  <c r="L27" i="1" s="1"/>
  <c r="J25" i="3" s="1"/>
  <c r="L86" i="1"/>
  <c r="J84" i="3" s="1"/>
  <c r="CO80" i="1"/>
  <c r="L80" i="1" s="1"/>
  <c r="J78" i="3" s="1"/>
  <c r="CO199" i="1"/>
  <c r="L199" i="1" s="1"/>
  <c r="J197" i="3" s="1"/>
  <c r="L132" i="1"/>
  <c r="J130" i="3" s="1"/>
  <c r="CO163" i="1"/>
  <c r="L163" i="1" s="1"/>
  <c r="J161" i="3" s="1"/>
  <c r="O370" i="1"/>
  <c r="P363" i="1"/>
  <c r="O253" i="1"/>
  <c r="O292" i="1" s="1"/>
  <c r="O427" i="1" s="1"/>
  <c r="O251" i="1"/>
  <c r="O290" i="1" s="1"/>
  <c r="O425" i="1" s="1"/>
  <c r="O352" i="1"/>
  <c r="O247" i="1"/>
  <c r="O286" i="1" s="1"/>
  <c r="O421" i="1" s="1"/>
  <c r="O367" i="1" l="1"/>
  <c r="O388" i="1" s="1"/>
  <c r="O324" i="1"/>
  <c r="J32" i="9"/>
  <c r="J32" i="8"/>
  <c r="J32" i="6"/>
  <c r="J32" i="10" s="1"/>
  <c r="J32" i="7"/>
  <c r="J32" i="11" s="1"/>
  <c r="K105" i="9"/>
  <c r="K105" i="8"/>
  <c r="K105" i="6"/>
  <c r="K105" i="10" s="1"/>
  <c r="K105" i="7"/>
  <c r="K105" i="11" s="1"/>
  <c r="K81" i="9"/>
  <c r="K81" i="8"/>
  <c r="K81" i="6"/>
  <c r="K81" i="10" s="1"/>
  <c r="K81" i="7"/>
  <c r="K81" i="11" s="1"/>
  <c r="AJ42" i="9"/>
  <c r="AJ42" i="8"/>
  <c r="AJ42" i="6"/>
  <c r="AJ42" i="10" s="1"/>
  <c r="AJ42" i="7"/>
  <c r="AJ42" i="11" s="1"/>
  <c r="AF166" i="9"/>
  <c r="AF166" i="8"/>
  <c r="AF166" i="6"/>
  <c r="AF166" i="10" s="1"/>
  <c r="AF166" i="7"/>
  <c r="AF166" i="11" s="1"/>
  <c r="J215" i="9"/>
  <c r="J215" i="8"/>
  <c r="J215" i="6"/>
  <c r="J215" i="10" s="1"/>
  <c r="J215" i="7"/>
  <c r="J215" i="11" s="1"/>
  <c r="J161" i="9"/>
  <c r="J161" i="8"/>
  <c r="J161" i="6"/>
  <c r="J161" i="10" s="1"/>
  <c r="J161" i="7"/>
  <c r="J161" i="11" s="1"/>
  <c r="J48" i="9"/>
  <c r="J48" i="8"/>
  <c r="J48" i="6"/>
  <c r="J48" i="10" s="1"/>
  <c r="J48" i="7"/>
  <c r="J48" i="11" s="1"/>
  <c r="J162" i="9"/>
  <c r="J162" i="8"/>
  <c r="J162" i="6"/>
  <c r="J162" i="10" s="1"/>
  <c r="J162" i="7"/>
  <c r="J162" i="11" s="1"/>
  <c r="K41" i="9"/>
  <c r="K41" i="8"/>
  <c r="K41" i="6"/>
  <c r="K41" i="10" s="1"/>
  <c r="K41" i="7"/>
  <c r="K41" i="11" s="1"/>
  <c r="K20" i="9"/>
  <c r="K20" i="8"/>
  <c r="K20" i="6"/>
  <c r="K20" i="10" s="1"/>
  <c r="K20" i="7"/>
  <c r="K20" i="11" s="1"/>
  <c r="AF53" i="9"/>
  <c r="AF53" i="8"/>
  <c r="AF53" i="6"/>
  <c r="AF53" i="10" s="1"/>
  <c r="AF53" i="7"/>
  <c r="AF53" i="11" s="1"/>
  <c r="J130" i="9"/>
  <c r="J130" i="8"/>
  <c r="J130" i="6"/>
  <c r="J130" i="10" s="1"/>
  <c r="J130" i="7"/>
  <c r="J130" i="11" s="1"/>
  <c r="J29" i="9"/>
  <c r="J29" i="8"/>
  <c r="J29" i="6"/>
  <c r="J29" i="10" s="1"/>
  <c r="J29" i="7"/>
  <c r="J29" i="11" s="1"/>
  <c r="J72" i="9"/>
  <c r="J72" i="8"/>
  <c r="J72" i="6"/>
  <c r="J72" i="10" s="1"/>
  <c r="J72" i="7"/>
  <c r="J72" i="11" s="1"/>
  <c r="J190" i="9"/>
  <c r="J190" i="8"/>
  <c r="J190" i="6"/>
  <c r="J190" i="10" s="1"/>
  <c r="J190" i="7"/>
  <c r="J190" i="11" s="1"/>
  <c r="K203" i="9"/>
  <c r="K203" i="8"/>
  <c r="K203" i="6"/>
  <c r="K203" i="10" s="1"/>
  <c r="K203" i="7"/>
  <c r="K203" i="11" s="1"/>
  <c r="J2" i="9"/>
  <c r="J2" i="8"/>
  <c r="J2" i="6"/>
  <c r="J2" i="10" s="1"/>
  <c r="J2" i="7"/>
  <c r="J2" i="11" s="1"/>
  <c r="J197" i="9"/>
  <c r="J197" i="8"/>
  <c r="J197" i="6"/>
  <c r="J197" i="10" s="1"/>
  <c r="J197" i="7"/>
  <c r="J197" i="11" s="1"/>
  <c r="J101" i="9"/>
  <c r="J101" i="8"/>
  <c r="J101" i="6"/>
  <c r="J101" i="10" s="1"/>
  <c r="J101" i="7"/>
  <c r="J101" i="11" s="1"/>
  <c r="J106" i="9"/>
  <c r="J106" i="8"/>
  <c r="J106" i="6"/>
  <c r="J106" i="10" s="1"/>
  <c r="J106" i="7"/>
  <c r="J106" i="11" s="1"/>
  <c r="K126" i="9"/>
  <c r="K126" i="8"/>
  <c r="K126" i="6"/>
  <c r="K126" i="10" s="1"/>
  <c r="K126" i="7"/>
  <c r="K126" i="11" s="1"/>
  <c r="L15" i="9"/>
  <c r="L15" i="8"/>
  <c r="L15" i="6"/>
  <c r="L15" i="10" s="1"/>
  <c r="L15" i="7"/>
  <c r="L15" i="11" s="1"/>
  <c r="AH201" i="9"/>
  <c r="AH201" i="8"/>
  <c r="AH201" i="6"/>
  <c r="AH201" i="10" s="1"/>
  <c r="AH201" i="7"/>
  <c r="AH201" i="11" s="1"/>
  <c r="AK152" i="9"/>
  <c r="AK152" i="8"/>
  <c r="AK152" i="6"/>
  <c r="AK152" i="10" s="1"/>
  <c r="AK152" i="7"/>
  <c r="AK152" i="11" s="1"/>
  <c r="AH24" i="9"/>
  <c r="AH24" i="8"/>
  <c r="AH24" i="6"/>
  <c r="AH24" i="10" s="1"/>
  <c r="AH24" i="7"/>
  <c r="AH24" i="11" s="1"/>
  <c r="J27" i="9"/>
  <c r="J27" i="8"/>
  <c r="J27" i="6"/>
  <c r="J27" i="10" s="1"/>
  <c r="J27" i="7"/>
  <c r="J27" i="11" s="1"/>
  <c r="K171" i="9"/>
  <c r="K171" i="8"/>
  <c r="K171" i="6"/>
  <c r="K171" i="10" s="1"/>
  <c r="K171" i="7"/>
  <c r="K171" i="11" s="1"/>
  <c r="AJ148" i="9"/>
  <c r="AJ148" i="8"/>
  <c r="AJ148" i="6"/>
  <c r="AJ148" i="10" s="1"/>
  <c r="AJ148" i="7"/>
  <c r="AJ148" i="11" s="1"/>
  <c r="J84" i="9"/>
  <c r="J84" i="8"/>
  <c r="J84" i="6"/>
  <c r="J84" i="10" s="1"/>
  <c r="J84" i="7"/>
  <c r="J84" i="11" s="1"/>
  <c r="J207" i="9"/>
  <c r="J207" i="8"/>
  <c r="J207" i="6"/>
  <c r="J207" i="10" s="1"/>
  <c r="J207" i="7"/>
  <c r="J207" i="11" s="1"/>
  <c r="K50" i="9"/>
  <c r="K50" i="8"/>
  <c r="K50" i="6"/>
  <c r="K50" i="10" s="1"/>
  <c r="K50" i="7"/>
  <c r="K50" i="11" s="1"/>
  <c r="AH55" i="9"/>
  <c r="AH55" i="8"/>
  <c r="AH55" i="6"/>
  <c r="AH55" i="10" s="1"/>
  <c r="AH55" i="7"/>
  <c r="AH55" i="11" s="1"/>
  <c r="J78" i="9"/>
  <c r="J78" i="8"/>
  <c r="J78" i="6"/>
  <c r="J78" i="10" s="1"/>
  <c r="J78" i="7"/>
  <c r="J78" i="11" s="1"/>
  <c r="J133" i="9"/>
  <c r="J133" i="8"/>
  <c r="J133" i="6"/>
  <c r="J133" i="10" s="1"/>
  <c r="J133" i="7"/>
  <c r="J133" i="11" s="1"/>
  <c r="K198" i="9"/>
  <c r="K198" i="8"/>
  <c r="K198" i="6"/>
  <c r="K198" i="10" s="1"/>
  <c r="K198" i="7"/>
  <c r="K198" i="11" s="1"/>
  <c r="K76" i="9"/>
  <c r="K76" i="8"/>
  <c r="K76" i="6"/>
  <c r="K76" i="10" s="1"/>
  <c r="K76" i="7"/>
  <c r="K76" i="11" s="1"/>
  <c r="J25" i="9"/>
  <c r="J25" i="8"/>
  <c r="J25" i="6"/>
  <c r="J25" i="10" s="1"/>
  <c r="J25" i="7"/>
  <c r="J25" i="11" s="1"/>
  <c r="J120" i="9"/>
  <c r="J120" i="8"/>
  <c r="J120" i="6"/>
  <c r="J120" i="10" s="1"/>
  <c r="J120" i="7"/>
  <c r="J120" i="11" s="1"/>
  <c r="J188" i="9"/>
  <c r="J188" i="8"/>
  <c r="J188" i="6"/>
  <c r="J188" i="10" s="1"/>
  <c r="J188" i="7"/>
  <c r="J188" i="11" s="1"/>
  <c r="J172" i="9"/>
  <c r="J172" i="8"/>
  <c r="J172" i="6"/>
  <c r="J172" i="10" s="1"/>
  <c r="J172" i="7"/>
  <c r="J172" i="11" s="1"/>
  <c r="K164" i="9"/>
  <c r="K164" i="8"/>
  <c r="K164" i="6"/>
  <c r="K164" i="10" s="1"/>
  <c r="K164" i="7"/>
  <c r="K164" i="11" s="1"/>
  <c r="K90" i="9"/>
  <c r="K90" i="8"/>
  <c r="K90" i="6"/>
  <c r="K90" i="10" s="1"/>
  <c r="K90" i="7"/>
  <c r="K90" i="11" s="1"/>
  <c r="AF170" i="9"/>
  <c r="AF170" i="8"/>
  <c r="AF170" i="6"/>
  <c r="AF170" i="10" s="1"/>
  <c r="AF170" i="7"/>
  <c r="AF170" i="11" s="1"/>
  <c r="AJ25" i="9"/>
  <c r="AJ25" i="8"/>
  <c r="AJ25" i="6"/>
  <c r="AJ25" i="10" s="1"/>
  <c r="AJ25" i="7"/>
  <c r="AJ25" i="11" s="1"/>
  <c r="AM247" i="1"/>
  <c r="AM286" i="1" s="1"/>
  <c r="AM421" i="1" s="1"/>
  <c r="DK57" i="1"/>
  <c r="AI57" i="1"/>
  <c r="AG55" i="3" s="1"/>
  <c r="DM27" i="1"/>
  <c r="AK27" i="1"/>
  <c r="AI25" i="3" s="1"/>
  <c r="DN154" i="1"/>
  <c r="AL154" i="1"/>
  <c r="AJ152" i="3" s="1"/>
  <c r="AK422" i="1"/>
  <c r="AK354" i="1"/>
  <c r="AH254" i="1"/>
  <c r="AH293" i="1" s="1"/>
  <c r="AI428" i="1"/>
  <c r="AI360" i="1"/>
  <c r="AI317" i="1"/>
  <c r="AJ248" i="1"/>
  <c r="AJ287" i="1" s="1"/>
  <c r="DK203" i="1"/>
  <c r="AI203" i="1"/>
  <c r="AG201" i="3" s="1"/>
  <c r="DI172" i="1"/>
  <c r="AG172" i="1"/>
  <c r="AE170" i="3" s="1"/>
  <c r="DK26" i="1"/>
  <c r="AI26" i="1"/>
  <c r="AG24" i="3" s="1"/>
  <c r="AJ381" i="1"/>
  <c r="AJ406" i="1"/>
  <c r="DM150" i="1"/>
  <c r="AK150" i="1"/>
  <c r="AI148" i="3" s="1"/>
  <c r="AN421" i="1"/>
  <c r="AN353" i="1"/>
  <c r="AN405" i="1" s="1"/>
  <c r="DI55" i="1"/>
  <c r="AG55" i="1"/>
  <c r="AE53" i="3" s="1"/>
  <c r="DI168" i="1"/>
  <c r="AG168" i="1"/>
  <c r="AE166" i="3" s="1"/>
  <c r="AL249" i="1"/>
  <c r="AL288" i="1" s="1"/>
  <c r="DM44" i="1"/>
  <c r="AK44" i="1"/>
  <c r="AI42" i="3" s="1"/>
  <c r="AM355" i="1"/>
  <c r="AM423" i="1"/>
  <c r="N261" i="1"/>
  <c r="N300" i="1" s="1"/>
  <c r="N435" i="1" s="1"/>
  <c r="M17" i="1"/>
  <c r="K15" i="3" s="1"/>
  <c r="M454" i="1"/>
  <c r="CO17" i="1"/>
  <c r="CO22" i="1"/>
  <c r="L22" i="1" s="1"/>
  <c r="J20" i="3" s="1"/>
  <c r="CO454" i="1"/>
  <c r="P405" i="1"/>
  <c r="CN4" i="1"/>
  <c r="K4" i="1" s="1"/>
  <c r="I2" i="3" s="1"/>
  <c r="P385" i="1"/>
  <c r="N247" i="1"/>
  <c r="N286" i="1" s="1"/>
  <c r="N421" i="1" s="1"/>
  <c r="O357" i="1"/>
  <c r="O359" i="1"/>
  <c r="M246" i="1"/>
  <c r="M285" i="1" s="1"/>
  <c r="M420" i="1" s="1"/>
  <c r="CG290" i="1"/>
  <c r="N357" i="1"/>
  <c r="L351" i="1"/>
  <c r="L316" i="1"/>
  <c r="D4" i="12" s="1"/>
  <c r="O354" i="1"/>
  <c r="O363" i="1"/>
  <c r="M256" i="1"/>
  <c r="M295" i="1" s="1"/>
  <c r="M430" i="1" s="1"/>
  <c r="CG295" i="1"/>
  <c r="N362" i="1"/>
  <c r="M264" i="1"/>
  <c r="M303" i="1" s="1"/>
  <c r="M438" i="1" s="1"/>
  <c r="CG294" i="1"/>
  <c r="N361" i="1"/>
  <c r="O355" i="1"/>
  <c r="CG292" i="1"/>
  <c r="N359" i="1"/>
  <c r="CM458" i="1"/>
  <c r="N248" i="1"/>
  <c r="N287" i="1" s="1"/>
  <c r="N422" i="1" s="1"/>
  <c r="N249" i="1"/>
  <c r="N288" i="1" s="1"/>
  <c r="N423" i="1" s="1"/>
  <c r="N370" i="1"/>
  <c r="CG303" i="1"/>
  <c r="CO166" i="1"/>
  <c r="L166" i="1" s="1"/>
  <c r="J164" i="3" s="1"/>
  <c r="CO83" i="1"/>
  <c r="L83" i="1" s="1"/>
  <c r="J81" i="3" s="1"/>
  <c r="CO43" i="1"/>
  <c r="L43" i="1" s="1"/>
  <c r="J41" i="3" s="1"/>
  <c r="CO128" i="1"/>
  <c r="L128" i="1" s="1"/>
  <c r="J126" i="3" s="1"/>
  <c r="CO52" i="1"/>
  <c r="L52" i="1" s="1"/>
  <c r="J50" i="3" s="1"/>
  <c r="CO92" i="1"/>
  <c r="L92" i="1" s="1"/>
  <c r="J90" i="3" s="1"/>
  <c r="O353" i="1"/>
  <c r="O321" i="1"/>
  <c r="CN163" i="1"/>
  <c r="K163" i="1" s="1"/>
  <c r="I161" i="3" s="1"/>
  <c r="K132" i="1"/>
  <c r="I130" i="3" s="1"/>
  <c r="CN199" i="1"/>
  <c r="K199" i="1" s="1"/>
  <c r="I197" i="3" s="1"/>
  <c r="CN80" i="1"/>
  <c r="K80" i="1" s="1"/>
  <c r="I78" i="3" s="1"/>
  <c r="K86" i="1"/>
  <c r="I84" i="3" s="1"/>
  <c r="CN27" i="1"/>
  <c r="K27" i="1" s="1"/>
  <c r="I25" i="3" s="1"/>
  <c r="CN122" i="1"/>
  <c r="K122" i="1" s="1"/>
  <c r="I120" i="3" s="1"/>
  <c r="K190" i="1"/>
  <c r="I188" i="3" s="1"/>
  <c r="CN217" i="1"/>
  <c r="K217" i="1" s="1"/>
  <c r="I215" i="3" s="1"/>
  <c r="CN31" i="1"/>
  <c r="K31" i="1" s="1"/>
  <c r="I29" i="3" s="1"/>
  <c r="M380" i="1"/>
  <c r="O361" i="1"/>
  <c r="CN209" i="1"/>
  <c r="K209" i="1" s="1"/>
  <c r="I207" i="3" s="1"/>
  <c r="CN135" i="1"/>
  <c r="K135" i="1" s="1"/>
  <c r="I133" i="3" s="1"/>
  <c r="CN174" i="1"/>
  <c r="K174" i="1" s="1"/>
  <c r="I172" i="3" s="1"/>
  <c r="CN34" i="1"/>
  <c r="K34" i="1" s="1"/>
  <c r="I32" i="3" s="1"/>
  <c r="CN50" i="1"/>
  <c r="K50" i="1" s="1"/>
  <c r="I48" i="3" s="1"/>
  <c r="K74" i="1"/>
  <c r="I72" i="3" s="1"/>
  <c r="CN103" i="1"/>
  <c r="K103" i="1" s="1"/>
  <c r="I101" i="3" s="1"/>
  <c r="N352" i="1"/>
  <c r="CG285" i="1"/>
  <c r="K458" i="1"/>
  <c r="K245" i="1"/>
  <c r="K284" i="1" s="1"/>
  <c r="K419" i="1" s="1"/>
  <c r="L107" i="1"/>
  <c r="J105" i="3" s="1"/>
  <c r="N257" i="1"/>
  <c r="N296" i="1" s="1"/>
  <c r="N431" i="1" s="1"/>
  <c r="K164" i="1"/>
  <c r="I162" i="3" s="1"/>
  <c r="CN192" i="1"/>
  <c r="K192" i="1" s="1"/>
  <c r="I190" i="3" s="1"/>
  <c r="CN108" i="1"/>
  <c r="K108" i="1" s="1"/>
  <c r="I106" i="3" s="1"/>
  <c r="CN29" i="1"/>
  <c r="K29" i="1" s="1"/>
  <c r="I27" i="3" s="1"/>
  <c r="L200" i="1"/>
  <c r="J198" i="3" s="1"/>
  <c r="CO205" i="1"/>
  <c r="L205" i="1" s="1"/>
  <c r="J203" i="3" s="1"/>
  <c r="CO173" i="1"/>
  <c r="L173" i="1" s="1"/>
  <c r="J171" i="3" s="1"/>
  <c r="CO78" i="1"/>
  <c r="L78" i="1" s="1"/>
  <c r="J76" i="3" s="1"/>
  <c r="CG300" i="1" l="1"/>
  <c r="I207" i="9"/>
  <c r="I207" i="8"/>
  <c r="I207" i="6"/>
  <c r="I207" i="10" s="1"/>
  <c r="I207" i="7"/>
  <c r="I207" i="11" s="1"/>
  <c r="I2" i="9"/>
  <c r="I2" i="8"/>
  <c r="I2" i="6"/>
  <c r="I2" i="10" s="1"/>
  <c r="I2" i="7"/>
  <c r="I2" i="11" s="1"/>
  <c r="AE53" i="9"/>
  <c r="AE53" i="8"/>
  <c r="AE53" i="6"/>
  <c r="AE53" i="10" s="1"/>
  <c r="AE53" i="7"/>
  <c r="AE53" i="11" s="1"/>
  <c r="AG24" i="9"/>
  <c r="AG24" i="8"/>
  <c r="AG24" i="6"/>
  <c r="AG24" i="10" s="1"/>
  <c r="AG24" i="7"/>
  <c r="AG24" i="11" s="1"/>
  <c r="I106" i="9"/>
  <c r="I106" i="8"/>
  <c r="I106" i="6"/>
  <c r="I106" i="10" s="1"/>
  <c r="I106" i="7"/>
  <c r="I106" i="11" s="1"/>
  <c r="I78" i="9"/>
  <c r="I78" i="8"/>
  <c r="I78" i="6"/>
  <c r="I78" i="10" s="1"/>
  <c r="I78" i="7"/>
  <c r="I78" i="11" s="1"/>
  <c r="J126" i="9"/>
  <c r="J126" i="8"/>
  <c r="J126" i="6"/>
  <c r="J126" i="10" s="1"/>
  <c r="J126" i="7"/>
  <c r="J126" i="11" s="1"/>
  <c r="AG55" i="9"/>
  <c r="AG55" i="8"/>
  <c r="AG55" i="6"/>
  <c r="AG55" i="10" s="1"/>
  <c r="AG55" i="7"/>
  <c r="AG55" i="11" s="1"/>
  <c r="I27" i="9"/>
  <c r="I27" i="8"/>
  <c r="I27" i="6"/>
  <c r="I27" i="10" s="1"/>
  <c r="I27" i="7"/>
  <c r="I27" i="11" s="1"/>
  <c r="I84" i="9"/>
  <c r="I84" i="8"/>
  <c r="I84" i="6"/>
  <c r="I84" i="10" s="1"/>
  <c r="I84" i="7"/>
  <c r="I84" i="11" s="1"/>
  <c r="I101" i="9"/>
  <c r="I101" i="8"/>
  <c r="I101" i="6"/>
  <c r="I101" i="10" s="1"/>
  <c r="I101" i="7"/>
  <c r="I101" i="11" s="1"/>
  <c r="I197" i="9"/>
  <c r="I197" i="8"/>
  <c r="I197" i="6"/>
  <c r="I197" i="10" s="1"/>
  <c r="I197" i="7"/>
  <c r="I197" i="11" s="1"/>
  <c r="J41" i="9"/>
  <c r="J41" i="8"/>
  <c r="J41" i="6"/>
  <c r="J41" i="10" s="1"/>
  <c r="J41" i="7"/>
  <c r="J41" i="11" s="1"/>
  <c r="AI42" i="9"/>
  <c r="AI42" i="8"/>
  <c r="AI42" i="6"/>
  <c r="AI42" i="10" s="1"/>
  <c r="AI42" i="7"/>
  <c r="AI42" i="11" s="1"/>
  <c r="AE170" i="9"/>
  <c r="AE170" i="8"/>
  <c r="AE170" i="6"/>
  <c r="AE170" i="10" s="1"/>
  <c r="AE170" i="7"/>
  <c r="AE170" i="11" s="1"/>
  <c r="J50" i="9"/>
  <c r="J50" i="8"/>
  <c r="J50" i="6"/>
  <c r="J50" i="10" s="1"/>
  <c r="J50" i="7"/>
  <c r="J50" i="11" s="1"/>
  <c r="I190" i="9"/>
  <c r="I190" i="8"/>
  <c r="I190" i="6"/>
  <c r="I190" i="10" s="1"/>
  <c r="I190" i="7"/>
  <c r="I190" i="11" s="1"/>
  <c r="I162" i="9"/>
  <c r="I162" i="8"/>
  <c r="I162" i="6"/>
  <c r="I162" i="10" s="1"/>
  <c r="I162" i="7"/>
  <c r="I162" i="11" s="1"/>
  <c r="I72" i="9"/>
  <c r="I72" i="8"/>
  <c r="I72" i="6"/>
  <c r="I72" i="10" s="1"/>
  <c r="I72" i="7"/>
  <c r="I72" i="11" s="1"/>
  <c r="I29" i="9"/>
  <c r="I29" i="8"/>
  <c r="I29" i="6"/>
  <c r="I29" i="10" s="1"/>
  <c r="I29" i="7"/>
  <c r="I29" i="11" s="1"/>
  <c r="I130" i="9"/>
  <c r="I130" i="8"/>
  <c r="I130" i="6"/>
  <c r="I130" i="10" s="1"/>
  <c r="I130" i="7"/>
  <c r="I130" i="11" s="1"/>
  <c r="J81" i="9"/>
  <c r="J81" i="8"/>
  <c r="J81" i="6"/>
  <c r="J81" i="10" s="1"/>
  <c r="J81" i="7"/>
  <c r="J81" i="11" s="1"/>
  <c r="J20" i="9"/>
  <c r="J20" i="8"/>
  <c r="J20" i="6"/>
  <c r="J20" i="10" s="1"/>
  <c r="J20" i="7"/>
  <c r="J20" i="11" s="1"/>
  <c r="I215" i="9"/>
  <c r="I215" i="8"/>
  <c r="I215" i="6"/>
  <c r="I215" i="10" s="1"/>
  <c r="I215" i="7"/>
  <c r="I215" i="11" s="1"/>
  <c r="AI148" i="9"/>
  <c r="AI148" i="8"/>
  <c r="AI148" i="6"/>
  <c r="AI148" i="10" s="1"/>
  <c r="AI148" i="7"/>
  <c r="AI148" i="11" s="1"/>
  <c r="AG201" i="9"/>
  <c r="AG201" i="8"/>
  <c r="AG201" i="6"/>
  <c r="AG201" i="10" s="1"/>
  <c r="AG201" i="7"/>
  <c r="AG201" i="11" s="1"/>
  <c r="J76" i="9"/>
  <c r="J76" i="8"/>
  <c r="J76" i="6"/>
  <c r="J76" i="10" s="1"/>
  <c r="J76" i="7"/>
  <c r="J76" i="11" s="1"/>
  <c r="J164" i="9"/>
  <c r="J164" i="8"/>
  <c r="J164" i="6"/>
  <c r="J164" i="10" s="1"/>
  <c r="J164" i="7"/>
  <c r="J164" i="11" s="1"/>
  <c r="J171" i="9"/>
  <c r="J171" i="8"/>
  <c r="J171" i="6"/>
  <c r="J171" i="10" s="1"/>
  <c r="J171" i="7"/>
  <c r="J171" i="11" s="1"/>
  <c r="J105" i="9"/>
  <c r="J105" i="8"/>
  <c r="J105" i="6"/>
  <c r="J105" i="10" s="1"/>
  <c r="J105" i="7"/>
  <c r="J105" i="11" s="1"/>
  <c r="I32" i="9"/>
  <c r="I32" i="8"/>
  <c r="I32" i="6"/>
  <c r="I32" i="10" s="1"/>
  <c r="I32" i="7"/>
  <c r="I32" i="11" s="1"/>
  <c r="I188" i="9"/>
  <c r="I188" i="8"/>
  <c r="I188" i="6"/>
  <c r="I188" i="10" s="1"/>
  <c r="I188" i="7"/>
  <c r="I188" i="11" s="1"/>
  <c r="AN385" i="1"/>
  <c r="AJ152" i="9"/>
  <c r="AJ152" i="8"/>
  <c r="AJ152" i="6"/>
  <c r="AJ152" i="10" s="1"/>
  <c r="AJ152" i="7"/>
  <c r="AJ152" i="11" s="1"/>
  <c r="I161" i="9"/>
  <c r="I161" i="8"/>
  <c r="I161" i="6"/>
  <c r="I161" i="10" s="1"/>
  <c r="I161" i="7"/>
  <c r="I161" i="11" s="1"/>
  <c r="I172" i="9"/>
  <c r="I172" i="8"/>
  <c r="I172" i="6"/>
  <c r="I172" i="10" s="1"/>
  <c r="I172" i="7"/>
  <c r="I172" i="11" s="1"/>
  <c r="I120" i="9"/>
  <c r="I120" i="8"/>
  <c r="I120" i="6"/>
  <c r="I120" i="10" s="1"/>
  <c r="I120" i="7"/>
  <c r="I120" i="11" s="1"/>
  <c r="K15" i="9"/>
  <c r="K15" i="8"/>
  <c r="K15" i="6"/>
  <c r="K15" i="10" s="1"/>
  <c r="K15" i="7"/>
  <c r="K15" i="11" s="1"/>
  <c r="AE166" i="9"/>
  <c r="AE166" i="8"/>
  <c r="AE166" i="6"/>
  <c r="AE166" i="10" s="1"/>
  <c r="AE166" i="7"/>
  <c r="AE166" i="11" s="1"/>
  <c r="I48" i="9"/>
  <c r="I48" i="8"/>
  <c r="I48" i="6"/>
  <c r="I48" i="10" s="1"/>
  <c r="I48" i="7"/>
  <c r="I48" i="11" s="1"/>
  <c r="J203" i="9"/>
  <c r="J203" i="8"/>
  <c r="J203" i="6"/>
  <c r="J203" i="10" s="1"/>
  <c r="J203" i="7"/>
  <c r="J203" i="11" s="1"/>
  <c r="J198" i="9"/>
  <c r="J198" i="8"/>
  <c r="J198" i="6"/>
  <c r="J198" i="10" s="1"/>
  <c r="J198" i="7"/>
  <c r="J198" i="11" s="1"/>
  <c r="I133" i="9"/>
  <c r="I133" i="8"/>
  <c r="I133" i="6"/>
  <c r="I133" i="10" s="1"/>
  <c r="I133" i="7"/>
  <c r="I133" i="11" s="1"/>
  <c r="I25" i="9"/>
  <c r="I25" i="8"/>
  <c r="I25" i="6"/>
  <c r="I25" i="10" s="1"/>
  <c r="I25" i="7"/>
  <c r="I25" i="11" s="1"/>
  <c r="J90" i="9"/>
  <c r="J90" i="8"/>
  <c r="J90" i="6"/>
  <c r="J90" i="10" s="1"/>
  <c r="J90" i="7"/>
  <c r="J90" i="11" s="1"/>
  <c r="AI25" i="9"/>
  <c r="AI25" i="8"/>
  <c r="AI25" i="6"/>
  <c r="AI25" i="10" s="1"/>
  <c r="AI25" i="7"/>
  <c r="AI25" i="11" s="1"/>
  <c r="AL247" i="1"/>
  <c r="AL286" i="1" s="1"/>
  <c r="AL321" i="1" s="1"/>
  <c r="AM321" i="1"/>
  <c r="AM353" i="1"/>
  <c r="AM385" i="1" s="1"/>
  <c r="DJ57" i="1"/>
  <c r="AH57" i="1"/>
  <c r="AF55" i="3" s="1"/>
  <c r="AG254" i="1"/>
  <c r="AG293" i="1" s="1"/>
  <c r="DH172" i="1"/>
  <c r="AF172" i="1"/>
  <c r="AD170" i="3" s="1"/>
  <c r="AI248" i="1"/>
  <c r="AI287" i="1" s="1"/>
  <c r="DH168" i="1"/>
  <c r="AE168" i="1" s="1"/>
  <c r="AC166" i="3" s="1"/>
  <c r="AF168" i="1"/>
  <c r="AD166" i="3" s="1"/>
  <c r="DH55" i="1"/>
  <c r="AE55" i="1" s="1"/>
  <c r="AC53" i="3" s="1"/>
  <c r="AF55" i="1"/>
  <c r="AD53" i="3" s="1"/>
  <c r="DL150" i="1"/>
  <c r="AJ150" i="1"/>
  <c r="AH148" i="3" s="1"/>
  <c r="DJ26" i="1"/>
  <c r="AH26" i="1"/>
  <c r="AF24" i="3" s="1"/>
  <c r="DJ203" i="1"/>
  <c r="AH203" i="1"/>
  <c r="AF201" i="3" s="1"/>
  <c r="AI381" i="1"/>
  <c r="AI406" i="1"/>
  <c r="AJ422" i="1"/>
  <c r="AJ354" i="1"/>
  <c r="DM154" i="1"/>
  <c r="AK154" i="1"/>
  <c r="AI152" i="3" s="1"/>
  <c r="AH428" i="1"/>
  <c r="AH360" i="1"/>
  <c r="AH317" i="1"/>
  <c r="DL27" i="1"/>
  <c r="AJ27" i="1"/>
  <c r="AH25" i="3" s="1"/>
  <c r="AK249" i="1"/>
  <c r="AK288" i="1" s="1"/>
  <c r="DL44" i="1"/>
  <c r="AJ44" i="1"/>
  <c r="AH42" i="3" s="1"/>
  <c r="AL423" i="1"/>
  <c r="AL355" i="1"/>
  <c r="N367" i="1"/>
  <c r="N388" i="1" s="1"/>
  <c r="N324" i="1"/>
  <c r="F12" i="12" s="1"/>
  <c r="M261" i="1"/>
  <c r="M300" i="1" s="1"/>
  <c r="M435" i="1" s="1"/>
  <c r="L17" i="1"/>
  <c r="J15" i="3" s="1"/>
  <c r="L454" i="1"/>
  <c r="CN17" i="1"/>
  <c r="CN22" i="1"/>
  <c r="K22" i="1" s="1"/>
  <c r="I20" i="3" s="1"/>
  <c r="CN454" i="1"/>
  <c r="CM4" i="1"/>
  <c r="J4" i="1" s="1"/>
  <c r="H2" i="3" s="1"/>
  <c r="N321" i="1"/>
  <c r="F9" i="12" s="1"/>
  <c r="O405" i="1"/>
  <c r="N353" i="1"/>
  <c r="O385" i="1"/>
  <c r="M259" i="1"/>
  <c r="M298" i="1" s="1"/>
  <c r="M433" i="1" s="1"/>
  <c r="M257" i="1"/>
  <c r="M296" i="1" s="1"/>
  <c r="M431" i="1" s="1"/>
  <c r="N363" i="1"/>
  <c r="CG296" i="1"/>
  <c r="CM103" i="1"/>
  <c r="J103" i="1" s="1"/>
  <c r="H101" i="3" s="1"/>
  <c r="J74" i="1"/>
  <c r="H72" i="3" s="1"/>
  <c r="CM50" i="1"/>
  <c r="J50" i="1" s="1"/>
  <c r="H48" i="3" s="1"/>
  <c r="CM34" i="1"/>
  <c r="J34" i="1" s="1"/>
  <c r="H32" i="3" s="1"/>
  <c r="CM174" i="1"/>
  <c r="J174" i="1" s="1"/>
  <c r="H172" i="3" s="1"/>
  <c r="CM135" i="1"/>
  <c r="J135" i="1" s="1"/>
  <c r="H133" i="3" s="1"/>
  <c r="CM209" i="1"/>
  <c r="J209" i="1" s="1"/>
  <c r="H207" i="3" s="1"/>
  <c r="CM31" i="1"/>
  <c r="J31" i="1" s="1"/>
  <c r="H29" i="3" s="1"/>
  <c r="CM217" i="1"/>
  <c r="J217" i="1" s="1"/>
  <c r="H215" i="3" s="1"/>
  <c r="J190" i="1"/>
  <c r="H188" i="3" s="1"/>
  <c r="CM122" i="1"/>
  <c r="J122" i="1" s="1"/>
  <c r="H120" i="3" s="1"/>
  <c r="CM27" i="1"/>
  <c r="J27" i="1" s="1"/>
  <c r="H25" i="3" s="1"/>
  <c r="J86" i="1"/>
  <c r="H84" i="3" s="1"/>
  <c r="CM80" i="1"/>
  <c r="J80" i="1" s="1"/>
  <c r="H78" i="3" s="1"/>
  <c r="CM199" i="1"/>
  <c r="J199" i="1" s="1"/>
  <c r="H197" i="3" s="1"/>
  <c r="J132" i="1"/>
  <c r="H130" i="3" s="1"/>
  <c r="CM163" i="1"/>
  <c r="J163" i="1" s="1"/>
  <c r="H161" i="3" s="1"/>
  <c r="N355" i="1"/>
  <c r="J458" i="1"/>
  <c r="J245" i="1"/>
  <c r="M255" i="1"/>
  <c r="M294" i="1" s="1"/>
  <c r="M429" i="1" s="1"/>
  <c r="M362" i="1"/>
  <c r="M249" i="1"/>
  <c r="M288" i="1" s="1"/>
  <c r="M423" i="1" s="1"/>
  <c r="M258" i="1"/>
  <c r="M297" i="1" s="1"/>
  <c r="M432" i="1" s="1"/>
  <c r="M352" i="1"/>
  <c r="M247" i="1"/>
  <c r="CN78" i="1"/>
  <c r="K78" i="1" s="1"/>
  <c r="I76" i="3" s="1"/>
  <c r="CN173" i="1"/>
  <c r="K173" i="1" s="1"/>
  <c r="I171" i="3" s="1"/>
  <c r="CN205" i="1"/>
  <c r="K205" i="1" s="1"/>
  <c r="I203" i="3" s="1"/>
  <c r="K200" i="1"/>
  <c r="I198" i="3" s="1"/>
  <c r="CM29" i="1"/>
  <c r="J29" i="1" s="1"/>
  <c r="H27" i="3" s="1"/>
  <c r="CM108" i="1"/>
  <c r="J108" i="1" s="1"/>
  <c r="H106" i="3" s="1"/>
  <c r="CM192" i="1"/>
  <c r="J192" i="1" s="1"/>
  <c r="H190" i="3" s="1"/>
  <c r="J164" i="1"/>
  <c r="H162" i="3" s="1"/>
  <c r="K107" i="1"/>
  <c r="I105" i="3" s="1"/>
  <c r="K316" i="1"/>
  <c r="C4" i="12" s="1"/>
  <c r="K351" i="1"/>
  <c r="L253" i="1"/>
  <c r="L292" i="1" s="1"/>
  <c r="L427" i="1" s="1"/>
  <c r="L264" i="1"/>
  <c r="L303" i="1" s="1"/>
  <c r="L438" i="1" s="1"/>
  <c r="L256" i="1"/>
  <c r="L295" i="1" s="1"/>
  <c r="L430" i="1" s="1"/>
  <c r="L246" i="1"/>
  <c r="CN92" i="1"/>
  <c r="K92" i="1" s="1"/>
  <c r="I90" i="3" s="1"/>
  <c r="CN52" i="1"/>
  <c r="K52" i="1" s="1"/>
  <c r="I50" i="3" s="1"/>
  <c r="CN128" i="1"/>
  <c r="K128" i="1" s="1"/>
  <c r="I126" i="3" s="1"/>
  <c r="CN43" i="1"/>
  <c r="K43" i="1" s="1"/>
  <c r="I41" i="3" s="1"/>
  <c r="CN83" i="1"/>
  <c r="K83" i="1" s="1"/>
  <c r="I81" i="3" s="1"/>
  <c r="CN166" i="1"/>
  <c r="K166" i="1" s="1"/>
  <c r="I164" i="3" s="1"/>
  <c r="M248" i="1"/>
  <c r="M287" i="1" s="1"/>
  <c r="M422" i="1" s="1"/>
  <c r="N354" i="1"/>
  <c r="CL458" i="1"/>
  <c r="M253" i="1"/>
  <c r="M292" i="1" s="1"/>
  <c r="M427" i="1" s="1"/>
  <c r="M251" i="1"/>
  <c r="M290" i="1" s="1"/>
  <c r="M425" i="1" s="1"/>
  <c r="M252" i="1"/>
  <c r="M291" i="1" s="1"/>
  <c r="M426" i="1" s="1"/>
  <c r="M370" i="1"/>
  <c r="L380" i="1"/>
  <c r="AL421" i="1" l="1"/>
  <c r="M324" i="1"/>
  <c r="E12" i="12" s="1"/>
  <c r="M367" i="1"/>
  <c r="M388" i="1" s="1"/>
  <c r="H78" i="9"/>
  <c r="H78" i="8"/>
  <c r="H78" i="6"/>
  <c r="H78" i="10" s="1"/>
  <c r="H78" i="7"/>
  <c r="H78" i="11" s="1"/>
  <c r="H133" i="9"/>
  <c r="H133" i="8"/>
  <c r="H133" i="6"/>
  <c r="H133" i="10" s="1"/>
  <c r="H133" i="7"/>
  <c r="H133" i="11" s="1"/>
  <c r="I20" i="9"/>
  <c r="I20" i="8"/>
  <c r="I20" i="6"/>
  <c r="I20" i="10" s="1"/>
  <c r="I20" i="7"/>
  <c r="I20" i="11" s="1"/>
  <c r="AF201" i="9"/>
  <c r="AF201" i="8"/>
  <c r="AF201" i="6"/>
  <c r="AF201" i="10" s="1"/>
  <c r="AF201" i="7"/>
  <c r="AF201" i="11" s="1"/>
  <c r="AD166" i="9"/>
  <c r="AD166" i="8"/>
  <c r="AD166" i="6"/>
  <c r="AD166" i="10" s="1"/>
  <c r="AD166" i="7"/>
  <c r="AD166" i="11" s="1"/>
  <c r="I81" i="9"/>
  <c r="I81" i="8"/>
  <c r="I81" i="6"/>
  <c r="I81" i="10" s="1"/>
  <c r="I81" i="7"/>
  <c r="I81" i="11" s="1"/>
  <c r="H84" i="9"/>
  <c r="H84" i="8"/>
  <c r="H84" i="6"/>
  <c r="H84" i="10" s="1"/>
  <c r="H84" i="7"/>
  <c r="H84" i="11" s="1"/>
  <c r="H172" i="9"/>
  <c r="H172" i="8"/>
  <c r="H172" i="6"/>
  <c r="H172" i="10" s="1"/>
  <c r="H172" i="7"/>
  <c r="H172" i="11" s="1"/>
  <c r="AH42" i="9"/>
  <c r="AH42" i="8"/>
  <c r="AH42" i="6"/>
  <c r="AH42" i="10" s="1"/>
  <c r="AH42" i="7"/>
  <c r="AH42" i="11" s="1"/>
  <c r="AI152" i="9"/>
  <c r="AI152" i="8"/>
  <c r="AI152" i="6"/>
  <c r="AI152" i="10" s="1"/>
  <c r="AI152" i="7"/>
  <c r="AI152" i="11" s="1"/>
  <c r="AC166" i="9"/>
  <c r="AC166" i="8"/>
  <c r="AC166" i="6"/>
  <c r="AC166" i="10" s="1"/>
  <c r="AC166" i="7"/>
  <c r="AC166" i="11" s="1"/>
  <c r="I198" i="9"/>
  <c r="I198" i="8"/>
  <c r="I198" i="6"/>
  <c r="I198" i="10" s="1"/>
  <c r="I198" i="7"/>
  <c r="I198" i="11" s="1"/>
  <c r="I41" i="9"/>
  <c r="I41" i="8"/>
  <c r="I41" i="6"/>
  <c r="I41" i="10" s="1"/>
  <c r="I41" i="7"/>
  <c r="I41" i="11" s="1"/>
  <c r="I126" i="9"/>
  <c r="I126" i="8"/>
  <c r="I126" i="6"/>
  <c r="I126" i="10" s="1"/>
  <c r="I126" i="7"/>
  <c r="I126" i="11" s="1"/>
  <c r="I171" i="9"/>
  <c r="I171" i="8"/>
  <c r="I171" i="6"/>
  <c r="I171" i="10" s="1"/>
  <c r="I171" i="7"/>
  <c r="I171" i="11" s="1"/>
  <c r="H25" i="9"/>
  <c r="H25" i="8"/>
  <c r="H25" i="6"/>
  <c r="H25" i="10" s="1"/>
  <c r="H25" i="7"/>
  <c r="H25" i="11" s="1"/>
  <c r="H32" i="9"/>
  <c r="H32" i="8"/>
  <c r="H32" i="6"/>
  <c r="H32" i="10" s="1"/>
  <c r="H32" i="7"/>
  <c r="H32" i="11" s="1"/>
  <c r="AF24" i="9"/>
  <c r="AF24" i="8"/>
  <c r="AF24" i="6"/>
  <c r="AF24" i="10" s="1"/>
  <c r="AF24" i="7"/>
  <c r="AF24" i="11" s="1"/>
  <c r="I203" i="9"/>
  <c r="I203" i="8"/>
  <c r="I203" i="6"/>
  <c r="I203" i="10" s="1"/>
  <c r="I203" i="7"/>
  <c r="I203" i="11" s="1"/>
  <c r="I50" i="9"/>
  <c r="I50" i="8"/>
  <c r="I50" i="6"/>
  <c r="I50" i="10" s="1"/>
  <c r="I50" i="7"/>
  <c r="I50" i="11" s="1"/>
  <c r="I105" i="9"/>
  <c r="I105" i="8"/>
  <c r="I105" i="6"/>
  <c r="I105" i="10" s="1"/>
  <c r="I105" i="7"/>
  <c r="I105" i="11" s="1"/>
  <c r="I76" i="9"/>
  <c r="I76" i="8"/>
  <c r="I76" i="6"/>
  <c r="I76" i="10" s="1"/>
  <c r="I76" i="7"/>
  <c r="I76" i="11" s="1"/>
  <c r="H120" i="9"/>
  <c r="H120" i="8"/>
  <c r="H120" i="6"/>
  <c r="H120" i="10" s="1"/>
  <c r="H120" i="7"/>
  <c r="H120" i="11" s="1"/>
  <c r="H48" i="9"/>
  <c r="H48" i="8"/>
  <c r="H48" i="6"/>
  <c r="H48" i="10" s="1"/>
  <c r="H48" i="7"/>
  <c r="H48" i="11" s="1"/>
  <c r="J15" i="9"/>
  <c r="J15" i="8"/>
  <c r="J15" i="6"/>
  <c r="J15" i="10" s="1"/>
  <c r="J15" i="7"/>
  <c r="J15" i="11" s="1"/>
  <c r="AD170" i="9"/>
  <c r="AD170" i="8"/>
  <c r="AD170" i="6"/>
  <c r="AD170" i="10" s="1"/>
  <c r="AD170" i="7"/>
  <c r="AD170" i="11" s="1"/>
  <c r="I90" i="9"/>
  <c r="I90" i="8"/>
  <c r="I90" i="6"/>
  <c r="I90" i="10" s="1"/>
  <c r="I90" i="7"/>
  <c r="I90" i="11" s="1"/>
  <c r="H188" i="9"/>
  <c r="H188" i="8"/>
  <c r="H188" i="6"/>
  <c r="H188" i="10" s="1"/>
  <c r="H188" i="7"/>
  <c r="H188" i="11" s="1"/>
  <c r="H72" i="9"/>
  <c r="H72" i="8"/>
  <c r="H72" i="6"/>
  <c r="H72" i="10" s="1"/>
  <c r="H72" i="7"/>
  <c r="H72" i="11" s="1"/>
  <c r="AH25" i="9"/>
  <c r="AH25" i="8"/>
  <c r="AH25" i="6"/>
  <c r="AH25" i="10" s="1"/>
  <c r="AH25" i="7"/>
  <c r="AH25" i="11" s="1"/>
  <c r="AH148" i="9"/>
  <c r="AH148" i="8"/>
  <c r="AH148" i="6"/>
  <c r="AH148" i="10" s="1"/>
  <c r="AH148" i="7"/>
  <c r="AH148" i="11" s="1"/>
  <c r="H162" i="9"/>
  <c r="H162" i="8"/>
  <c r="H162" i="6"/>
  <c r="H162" i="10" s="1"/>
  <c r="H162" i="7"/>
  <c r="H162" i="11" s="1"/>
  <c r="H190" i="9"/>
  <c r="H190" i="8"/>
  <c r="H190" i="6"/>
  <c r="H190" i="10" s="1"/>
  <c r="H190" i="7"/>
  <c r="H190" i="11" s="1"/>
  <c r="H161" i="9"/>
  <c r="H161" i="8"/>
  <c r="H161" i="6"/>
  <c r="H161" i="10" s="1"/>
  <c r="H161" i="7"/>
  <c r="H161" i="11" s="1"/>
  <c r="H215" i="9"/>
  <c r="H215" i="8"/>
  <c r="H215" i="6"/>
  <c r="H215" i="10" s="1"/>
  <c r="H215" i="7"/>
  <c r="H215" i="11" s="1"/>
  <c r="H101" i="9"/>
  <c r="H101" i="8"/>
  <c r="H101" i="6"/>
  <c r="H101" i="10" s="1"/>
  <c r="H101" i="7"/>
  <c r="H101" i="11" s="1"/>
  <c r="H106" i="9"/>
  <c r="H106" i="8"/>
  <c r="H106" i="6"/>
  <c r="H106" i="10" s="1"/>
  <c r="H106" i="7"/>
  <c r="H106" i="11" s="1"/>
  <c r="H130" i="9"/>
  <c r="H130" i="8"/>
  <c r="H130" i="6"/>
  <c r="H130" i="10" s="1"/>
  <c r="H130" i="7"/>
  <c r="H130" i="11" s="1"/>
  <c r="H29" i="9"/>
  <c r="H29" i="8"/>
  <c r="H29" i="6"/>
  <c r="H29" i="10" s="1"/>
  <c r="H29" i="7"/>
  <c r="H29" i="11" s="1"/>
  <c r="H2" i="9"/>
  <c r="H2" i="8"/>
  <c r="H2" i="6"/>
  <c r="H2" i="10" s="1"/>
  <c r="H2" i="7"/>
  <c r="H2" i="11" s="1"/>
  <c r="AD53" i="9"/>
  <c r="AD53" i="8"/>
  <c r="AD53" i="6"/>
  <c r="AD53" i="10" s="1"/>
  <c r="AD53" i="7"/>
  <c r="AD53" i="11" s="1"/>
  <c r="AF55" i="9"/>
  <c r="AF55" i="8"/>
  <c r="AF55" i="6"/>
  <c r="AF55" i="10" s="1"/>
  <c r="AF55" i="7"/>
  <c r="AF55" i="11" s="1"/>
  <c r="I164" i="9"/>
  <c r="I164" i="8"/>
  <c r="I164" i="6"/>
  <c r="I164" i="10" s="1"/>
  <c r="I164" i="7"/>
  <c r="I164" i="11" s="1"/>
  <c r="H27" i="9"/>
  <c r="H27" i="8"/>
  <c r="H27" i="6"/>
  <c r="H27" i="10" s="1"/>
  <c r="H27" i="7"/>
  <c r="H27" i="11" s="1"/>
  <c r="H197" i="9"/>
  <c r="H197" i="8"/>
  <c r="H197" i="6"/>
  <c r="H197" i="10" s="1"/>
  <c r="H197" i="7"/>
  <c r="H197" i="11" s="1"/>
  <c r="H207" i="9"/>
  <c r="H207" i="8"/>
  <c r="H207" i="6"/>
  <c r="H207" i="10" s="1"/>
  <c r="H207" i="7"/>
  <c r="H207" i="11" s="1"/>
  <c r="AC53" i="9"/>
  <c r="AC53" i="8"/>
  <c r="AC53" i="6"/>
  <c r="AC53" i="10" s="1"/>
  <c r="AC53" i="7"/>
  <c r="AC53" i="11" s="1"/>
  <c r="AL353" i="1"/>
  <c r="AL385" i="1" s="1"/>
  <c r="AM405" i="1"/>
  <c r="DI57" i="1"/>
  <c r="AG57" i="1"/>
  <c r="AE55" i="3" s="1"/>
  <c r="AK247" i="1"/>
  <c r="AK286" i="1" s="1"/>
  <c r="AK421" i="1" s="1"/>
  <c r="DL154" i="1"/>
  <c r="AJ154" i="1"/>
  <c r="AH152" i="3" s="1"/>
  <c r="DK150" i="1"/>
  <c r="AI150" i="1"/>
  <c r="AG148" i="3" s="1"/>
  <c r="DK27" i="1"/>
  <c r="AI27" i="1"/>
  <c r="AG25" i="3" s="1"/>
  <c r="AI422" i="1"/>
  <c r="AI354" i="1"/>
  <c r="AF254" i="1"/>
  <c r="AF293" i="1" s="1"/>
  <c r="DI203" i="1"/>
  <c r="AG203" i="1"/>
  <c r="AE201" i="3" s="1"/>
  <c r="DG172" i="1"/>
  <c r="AE172" i="1"/>
  <c r="AC170" i="3" s="1"/>
  <c r="AH381" i="1"/>
  <c r="AH406" i="1"/>
  <c r="AH248" i="1"/>
  <c r="AH287" i="1" s="1"/>
  <c r="AG428" i="1"/>
  <c r="AG317" i="1"/>
  <c r="AG360" i="1"/>
  <c r="DI26" i="1"/>
  <c r="AG26" i="1"/>
  <c r="AE24" i="3" s="1"/>
  <c r="AJ249" i="1"/>
  <c r="AJ288" i="1" s="1"/>
  <c r="DK44" i="1"/>
  <c r="AI44" i="1"/>
  <c r="AG42" i="3" s="1"/>
  <c r="AK423" i="1"/>
  <c r="AK355" i="1"/>
  <c r="L261" i="1"/>
  <c r="L300" i="1" s="1"/>
  <c r="L435" i="1" s="1"/>
  <c r="K17" i="1"/>
  <c r="I15" i="3" s="1"/>
  <c r="N385" i="1"/>
  <c r="K454" i="1"/>
  <c r="CM17" i="1"/>
  <c r="CM22" i="1"/>
  <c r="J22" i="1" s="1"/>
  <c r="H20" i="3" s="1"/>
  <c r="CM454" i="1"/>
  <c r="CL4" i="1"/>
  <c r="I4" i="1" s="1"/>
  <c r="G2" i="3" s="1"/>
  <c r="L258" i="1"/>
  <c r="L297" i="1" s="1"/>
  <c r="L432" i="1" s="1"/>
  <c r="L251" i="1"/>
  <c r="L290" i="1" s="1"/>
  <c r="N405" i="1"/>
  <c r="L249" i="1"/>
  <c r="L288" i="1" s="1"/>
  <c r="L423" i="1" s="1"/>
  <c r="L247" i="1"/>
  <c r="L286" i="1" s="1"/>
  <c r="L421" i="1" s="1"/>
  <c r="L252" i="1"/>
  <c r="L291" i="1" s="1"/>
  <c r="L426" i="1" s="1"/>
  <c r="M323" i="1"/>
  <c r="E11" i="12" s="1"/>
  <c r="M357" i="1"/>
  <c r="CK458" i="1"/>
  <c r="M354" i="1"/>
  <c r="CM166" i="1"/>
  <c r="J166" i="1" s="1"/>
  <c r="H164" i="3" s="1"/>
  <c r="CM83" i="1"/>
  <c r="J83" i="1" s="1"/>
  <c r="H81" i="3" s="1"/>
  <c r="CM43" i="1"/>
  <c r="J43" i="1" s="1"/>
  <c r="H41" i="3" s="1"/>
  <c r="CM128" i="1"/>
  <c r="J128" i="1" s="1"/>
  <c r="H126" i="3" s="1"/>
  <c r="CM52" i="1"/>
  <c r="J52" i="1" s="1"/>
  <c r="H50" i="3" s="1"/>
  <c r="CM92" i="1"/>
  <c r="J92" i="1" s="1"/>
  <c r="H90" i="3" s="1"/>
  <c r="L285" i="1"/>
  <c r="L420" i="1" s="1"/>
  <c r="L359" i="1"/>
  <c r="K380" i="1"/>
  <c r="J107" i="1"/>
  <c r="H105" i="3" s="1"/>
  <c r="I164" i="1"/>
  <c r="G162" i="3" s="1"/>
  <c r="CL192" i="1"/>
  <c r="I192" i="1" s="1"/>
  <c r="G190" i="3" s="1"/>
  <c r="CL108" i="1"/>
  <c r="I108" i="1" s="1"/>
  <c r="G106" i="3" s="1"/>
  <c r="CL29" i="1"/>
  <c r="I29" i="1" s="1"/>
  <c r="G27" i="3" s="1"/>
  <c r="J200" i="1"/>
  <c r="H198" i="3" s="1"/>
  <c r="CM205" i="1"/>
  <c r="J205" i="1" s="1"/>
  <c r="H203" i="3" s="1"/>
  <c r="CM173" i="1"/>
  <c r="J173" i="1" s="1"/>
  <c r="H171" i="3" s="1"/>
  <c r="CM78" i="1"/>
  <c r="J78" i="1" s="1"/>
  <c r="H76" i="3" s="1"/>
  <c r="M355" i="1"/>
  <c r="M358" i="1"/>
  <c r="M359" i="1"/>
  <c r="I458" i="1"/>
  <c r="I245" i="1"/>
  <c r="L362" i="1"/>
  <c r="L370" i="1"/>
  <c r="L255" i="1"/>
  <c r="L294" i="1" s="1"/>
  <c r="L429" i="1" s="1"/>
  <c r="L257" i="1"/>
  <c r="L296" i="1" s="1"/>
  <c r="L431" i="1" s="1"/>
  <c r="L259" i="1"/>
  <c r="L298" i="1" s="1"/>
  <c r="L433" i="1" s="1"/>
  <c r="M286" i="1"/>
  <c r="M421" i="1" s="1"/>
  <c r="M364" i="1"/>
  <c r="M361" i="1"/>
  <c r="L248" i="1"/>
  <c r="L287" i="1" s="1"/>
  <c r="L422" i="1" s="1"/>
  <c r="CL163" i="1"/>
  <c r="I163" i="1" s="1"/>
  <c r="G161" i="3" s="1"/>
  <c r="I132" i="1"/>
  <c r="G130" i="3" s="1"/>
  <c r="CL199" i="1"/>
  <c r="I199" i="1" s="1"/>
  <c r="G197" i="3" s="1"/>
  <c r="CL80" i="1"/>
  <c r="I80" i="1" s="1"/>
  <c r="G78" i="3" s="1"/>
  <c r="I86" i="1"/>
  <c r="G84" i="3" s="1"/>
  <c r="CL27" i="1"/>
  <c r="I27" i="1" s="1"/>
  <c r="G25" i="3" s="1"/>
  <c r="CL122" i="1"/>
  <c r="I122" i="1" s="1"/>
  <c r="G120" i="3" s="1"/>
  <c r="I190" i="1"/>
  <c r="G188" i="3" s="1"/>
  <c r="CL217" i="1"/>
  <c r="I217" i="1" s="1"/>
  <c r="G215" i="3" s="1"/>
  <c r="CL31" i="1"/>
  <c r="I31" i="1" s="1"/>
  <c r="G29" i="3" s="1"/>
  <c r="CL209" i="1"/>
  <c r="I209" i="1" s="1"/>
  <c r="G207" i="3" s="1"/>
  <c r="CL135" i="1"/>
  <c r="I135" i="1" s="1"/>
  <c r="G133" i="3" s="1"/>
  <c r="CL174" i="1"/>
  <c r="I174" i="1" s="1"/>
  <c r="G172" i="3" s="1"/>
  <c r="CL34" i="1"/>
  <c r="I34" i="1" s="1"/>
  <c r="G32" i="3" s="1"/>
  <c r="CL50" i="1"/>
  <c r="I50" i="1" s="1"/>
  <c r="G48" i="3" s="1"/>
  <c r="I74" i="1"/>
  <c r="G72" i="3" s="1"/>
  <c r="CL103" i="1"/>
  <c r="I103" i="1" s="1"/>
  <c r="G101" i="3" s="1"/>
  <c r="J284" i="1"/>
  <c r="J419" i="1" s="1"/>
  <c r="K246" i="1"/>
  <c r="K258" i="1"/>
  <c r="K297" i="1" s="1"/>
  <c r="K432" i="1" s="1"/>
  <c r="K256" i="1"/>
  <c r="K295" i="1" s="1"/>
  <c r="K430" i="1" s="1"/>
  <c r="K264" i="1"/>
  <c r="K303" i="1" s="1"/>
  <c r="K438" i="1" s="1"/>
  <c r="K255" i="1"/>
  <c r="K294" i="1" s="1"/>
  <c r="K429" i="1" s="1"/>
  <c r="K252" i="1"/>
  <c r="K291" i="1" s="1"/>
  <c r="K426" i="1" s="1"/>
  <c r="K251" i="1"/>
  <c r="K290" i="1" s="1"/>
  <c r="K425" i="1" s="1"/>
  <c r="K253" i="1"/>
  <c r="K292" i="1" s="1"/>
  <c r="K427" i="1" s="1"/>
  <c r="M318" i="1"/>
  <c r="E6" i="12" s="1"/>
  <c r="M363" i="1"/>
  <c r="M365" i="1"/>
  <c r="AL405" i="1" l="1"/>
  <c r="L324" i="1"/>
  <c r="D12" i="12" s="1"/>
  <c r="G215" i="9"/>
  <c r="G215" i="8"/>
  <c r="G215" i="6"/>
  <c r="G215" i="10" s="1"/>
  <c r="G215" i="7"/>
  <c r="G215" i="11" s="1"/>
  <c r="H171" i="9"/>
  <c r="H171" i="8"/>
  <c r="H171" i="6"/>
  <c r="H171" i="10" s="1"/>
  <c r="H171" i="7"/>
  <c r="H171" i="11" s="1"/>
  <c r="H164" i="9"/>
  <c r="H164" i="8"/>
  <c r="H164" i="6"/>
  <c r="H164" i="10" s="1"/>
  <c r="H164" i="7"/>
  <c r="H164" i="11" s="1"/>
  <c r="AE55" i="9"/>
  <c r="AE55" i="8"/>
  <c r="AE55" i="6"/>
  <c r="AE55" i="10" s="1"/>
  <c r="AE55" i="7"/>
  <c r="AE55" i="11" s="1"/>
  <c r="G188" i="9"/>
  <c r="G188" i="8"/>
  <c r="G188" i="6"/>
  <c r="G188" i="10" s="1"/>
  <c r="G188" i="7"/>
  <c r="G188" i="11" s="1"/>
  <c r="H203" i="9"/>
  <c r="H203" i="8"/>
  <c r="H203" i="6"/>
  <c r="H203" i="10" s="1"/>
  <c r="H203" i="7"/>
  <c r="H203" i="11" s="1"/>
  <c r="I15" i="9"/>
  <c r="I15" i="8"/>
  <c r="I15" i="6"/>
  <c r="I15" i="10" s="1"/>
  <c r="I15" i="7"/>
  <c r="I15" i="11" s="1"/>
  <c r="AG25" i="9"/>
  <c r="AG25" i="8"/>
  <c r="AG25" i="6"/>
  <c r="AG25" i="10" s="1"/>
  <c r="AG25" i="7"/>
  <c r="AG25" i="11" s="1"/>
  <c r="G101" i="9"/>
  <c r="G101" i="8"/>
  <c r="G101" i="6"/>
  <c r="G101" i="10" s="1"/>
  <c r="G101" i="7"/>
  <c r="G101" i="11" s="1"/>
  <c r="G48" i="9"/>
  <c r="G48" i="8"/>
  <c r="G48" i="6"/>
  <c r="G48" i="10" s="1"/>
  <c r="G48" i="7"/>
  <c r="G48" i="11" s="1"/>
  <c r="G120" i="9"/>
  <c r="G120" i="8"/>
  <c r="G120" i="6"/>
  <c r="G120" i="10" s="1"/>
  <c r="G120" i="7"/>
  <c r="G120" i="11" s="1"/>
  <c r="H198" i="9"/>
  <c r="H198" i="8"/>
  <c r="H198" i="6"/>
  <c r="H198" i="10" s="1"/>
  <c r="H198" i="7"/>
  <c r="H198" i="11" s="1"/>
  <c r="AE24" i="9"/>
  <c r="AE24" i="8"/>
  <c r="AE24" i="6"/>
  <c r="AE24" i="10" s="1"/>
  <c r="AE24" i="7"/>
  <c r="AE24" i="11" s="1"/>
  <c r="AC170" i="9"/>
  <c r="AC170" i="8"/>
  <c r="AC170" i="6"/>
  <c r="AC170" i="10" s="1"/>
  <c r="AC170" i="7"/>
  <c r="AC170" i="11" s="1"/>
  <c r="G161" i="9"/>
  <c r="G161" i="8"/>
  <c r="G161" i="6"/>
  <c r="G161" i="10" s="1"/>
  <c r="G161" i="7"/>
  <c r="G161" i="11" s="1"/>
  <c r="G72" i="9"/>
  <c r="G72" i="8"/>
  <c r="G72" i="6"/>
  <c r="G72" i="10" s="1"/>
  <c r="G72" i="7"/>
  <c r="G72" i="11" s="1"/>
  <c r="G32" i="9"/>
  <c r="G32" i="8"/>
  <c r="G32" i="6"/>
  <c r="G32" i="10" s="1"/>
  <c r="G32" i="7"/>
  <c r="G32" i="11" s="1"/>
  <c r="G25" i="9"/>
  <c r="G25" i="8"/>
  <c r="G25" i="6"/>
  <c r="G25" i="10" s="1"/>
  <c r="G25" i="7"/>
  <c r="G25" i="11" s="1"/>
  <c r="G27" i="9"/>
  <c r="G27" i="8"/>
  <c r="G27" i="6"/>
  <c r="G27" i="10" s="1"/>
  <c r="G27" i="7"/>
  <c r="G27" i="11" s="1"/>
  <c r="H90" i="9"/>
  <c r="H90" i="8"/>
  <c r="H90" i="6"/>
  <c r="H90" i="10" s="1"/>
  <c r="H90" i="7"/>
  <c r="H90" i="11" s="1"/>
  <c r="G2" i="9"/>
  <c r="G2" i="8"/>
  <c r="G2" i="6"/>
  <c r="G2" i="10" s="1"/>
  <c r="G2" i="7"/>
  <c r="G2" i="11" s="1"/>
  <c r="AG148" i="9"/>
  <c r="AG148" i="8"/>
  <c r="AG148" i="6"/>
  <c r="AG148" i="10" s="1"/>
  <c r="AG148" i="7"/>
  <c r="AG148" i="11" s="1"/>
  <c r="G172" i="9"/>
  <c r="G172" i="8"/>
  <c r="G172" i="6"/>
  <c r="G172" i="10" s="1"/>
  <c r="G172" i="7"/>
  <c r="G172" i="11" s="1"/>
  <c r="G84" i="9"/>
  <c r="G84" i="8"/>
  <c r="G84" i="6"/>
  <c r="G84" i="10" s="1"/>
  <c r="G84" i="7"/>
  <c r="G84" i="11" s="1"/>
  <c r="G106" i="9"/>
  <c r="G106" i="8"/>
  <c r="G106" i="6"/>
  <c r="G106" i="10" s="1"/>
  <c r="G106" i="7"/>
  <c r="G106" i="11" s="1"/>
  <c r="H50" i="9"/>
  <c r="H50" i="8"/>
  <c r="H50" i="6"/>
  <c r="H50" i="10" s="1"/>
  <c r="H50" i="7"/>
  <c r="H50" i="11" s="1"/>
  <c r="AE201" i="9"/>
  <c r="AE201" i="8"/>
  <c r="AE201" i="6"/>
  <c r="AE201" i="10" s="1"/>
  <c r="AE201" i="7"/>
  <c r="AE201" i="11" s="1"/>
  <c r="G133" i="9"/>
  <c r="G133" i="8"/>
  <c r="G133" i="6"/>
  <c r="G133" i="10" s="1"/>
  <c r="G133" i="7"/>
  <c r="G133" i="11" s="1"/>
  <c r="G78" i="9"/>
  <c r="G78" i="8"/>
  <c r="G78" i="6"/>
  <c r="G78" i="10" s="1"/>
  <c r="G78" i="7"/>
  <c r="G78" i="11" s="1"/>
  <c r="G190" i="9"/>
  <c r="G190" i="8"/>
  <c r="G190" i="6"/>
  <c r="G190" i="10" s="1"/>
  <c r="G190" i="7"/>
  <c r="G190" i="11" s="1"/>
  <c r="H126" i="9"/>
  <c r="H126" i="8"/>
  <c r="H126" i="6"/>
  <c r="H126" i="10" s="1"/>
  <c r="H126" i="7"/>
  <c r="H126" i="11" s="1"/>
  <c r="H20" i="9"/>
  <c r="H20" i="8"/>
  <c r="H20" i="6"/>
  <c r="H20" i="10" s="1"/>
  <c r="H20" i="7"/>
  <c r="H20" i="11" s="1"/>
  <c r="AG42" i="9"/>
  <c r="AG42" i="8"/>
  <c r="AG42" i="6"/>
  <c r="AG42" i="10" s="1"/>
  <c r="AG42" i="7"/>
  <c r="AG42" i="11" s="1"/>
  <c r="AH152" i="9"/>
  <c r="AH152" i="8"/>
  <c r="AH152" i="6"/>
  <c r="AH152" i="10" s="1"/>
  <c r="AH152" i="7"/>
  <c r="AH152" i="11" s="1"/>
  <c r="G207" i="9"/>
  <c r="G207" i="8"/>
  <c r="G207" i="6"/>
  <c r="G207" i="10" s="1"/>
  <c r="G207" i="7"/>
  <c r="G207" i="11" s="1"/>
  <c r="G197" i="9"/>
  <c r="G197" i="8"/>
  <c r="G197" i="6"/>
  <c r="G197" i="10" s="1"/>
  <c r="G197" i="7"/>
  <c r="G197" i="11" s="1"/>
  <c r="G162" i="9"/>
  <c r="G162" i="8"/>
  <c r="G162" i="6"/>
  <c r="G162" i="10" s="1"/>
  <c r="G162" i="7"/>
  <c r="G162" i="11" s="1"/>
  <c r="H41" i="9"/>
  <c r="H41" i="8"/>
  <c r="H41" i="6"/>
  <c r="H41" i="10" s="1"/>
  <c r="H41" i="7"/>
  <c r="H41" i="11" s="1"/>
  <c r="G29" i="9"/>
  <c r="G29" i="8"/>
  <c r="G29" i="6"/>
  <c r="G29" i="10" s="1"/>
  <c r="G29" i="7"/>
  <c r="G29" i="11" s="1"/>
  <c r="G130" i="9"/>
  <c r="G130" i="8"/>
  <c r="G130" i="6"/>
  <c r="G130" i="10" s="1"/>
  <c r="G130" i="7"/>
  <c r="G130" i="11" s="1"/>
  <c r="H76" i="9"/>
  <c r="H76" i="8"/>
  <c r="H76" i="6"/>
  <c r="H76" i="10" s="1"/>
  <c r="H76" i="7"/>
  <c r="H76" i="11" s="1"/>
  <c r="H105" i="9"/>
  <c r="H105" i="8"/>
  <c r="H105" i="6"/>
  <c r="H105" i="10" s="1"/>
  <c r="H105" i="7"/>
  <c r="H105" i="11" s="1"/>
  <c r="H81" i="9"/>
  <c r="H81" i="8"/>
  <c r="H81" i="6"/>
  <c r="H81" i="10" s="1"/>
  <c r="H81" i="7"/>
  <c r="H81" i="11" s="1"/>
  <c r="AK321" i="1"/>
  <c r="AK353" i="1"/>
  <c r="AK405" i="1" s="1"/>
  <c r="DH57" i="1"/>
  <c r="AE57" i="1" s="1"/>
  <c r="AC55" i="3" s="1"/>
  <c r="AF57" i="1"/>
  <c r="AD55" i="3" s="1"/>
  <c r="AJ247" i="1"/>
  <c r="AJ286" i="1" s="1"/>
  <c r="AJ321" i="1" s="1"/>
  <c r="AG248" i="1"/>
  <c r="AG287" i="1" s="1"/>
  <c r="DH203" i="1"/>
  <c r="AE203" i="1" s="1"/>
  <c r="AC201" i="3" s="1"/>
  <c r="AF203" i="1"/>
  <c r="AD201" i="3" s="1"/>
  <c r="DJ27" i="1"/>
  <c r="AH27" i="1"/>
  <c r="AF25" i="3" s="1"/>
  <c r="DH26" i="1"/>
  <c r="AE26" i="1" s="1"/>
  <c r="AC24" i="3" s="1"/>
  <c r="AF26" i="1"/>
  <c r="AD24" i="3" s="1"/>
  <c r="AE254" i="1"/>
  <c r="AE293" i="1" s="1"/>
  <c r="AF428" i="1"/>
  <c r="AF317" i="1"/>
  <c r="AF360" i="1"/>
  <c r="AG381" i="1"/>
  <c r="AG406" i="1"/>
  <c r="DF172" i="1"/>
  <c r="AD172" i="1"/>
  <c r="AB170" i="3" s="1"/>
  <c r="DJ150" i="1"/>
  <c r="AH150" i="1"/>
  <c r="AF148" i="3" s="1"/>
  <c r="DK154" i="1"/>
  <c r="AI154" i="1"/>
  <c r="AG152" i="3" s="1"/>
  <c r="AH422" i="1"/>
  <c r="AH354" i="1"/>
  <c r="AI249" i="1"/>
  <c r="AI288" i="1" s="1"/>
  <c r="DJ44" i="1"/>
  <c r="AH44" i="1"/>
  <c r="AF42" i="3" s="1"/>
  <c r="AJ423" i="1"/>
  <c r="AJ355" i="1"/>
  <c r="L367" i="1"/>
  <c r="L388" i="1" s="1"/>
  <c r="K261" i="1"/>
  <c r="K300" i="1" s="1"/>
  <c r="K435" i="1" s="1"/>
  <c r="J17" i="1"/>
  <c r="H15" i="3" s="1"/>
  <c r="J454" i="1"/>
  <c r="CL17" i="1"/>
  <c r="CL22" i="1"/>
  <c r="I22" i="1" s="1"/>
  <c r="G20" i="3" s="1"/>
  <c r="CL454" i="1"/>
  <c r="L357" i="1"/>
  <c r="L425" i="1"/>
  <c r="L364" i="1"/>
  <c r="L358" i="1"/>
  <c r="CK4" i="1"/>
  <c r="H4" i="1" s="1"/>
  <c r="F2" i="3" s="1"/>
  <c r="L323" i="1"/>
  <c r="D11" i="12" s="1"/>
  <c r="L353" i="1"/>
  <c r="K249" i="1"/>
  <c r="K288" i="1" s="1"/>
  <c r="K423" i="1" s="1"/>
  <c r="L355" i="1"/>
  <c r="K247" i="1"/>
  <c r="K286" i="1" s="1"/>
  <c r="K421" i="1" s="1"/>
  <c r="K359" i="1"/>
  <c r="K323" i="1"/>
  <c r="C11" i="12" s="1"/>
  <c r="K357" i="1"/>
  <c r="K370" i="1"/>
  <c r="K364" i="1"/>
  <c r="K248" i="1"/>
  <c r="K287" i="1" s="1"/>
  <c r="K422" i="1" s="1"/>
  <c r="CK31" i="1"/>
  <c r="H31" i="1" s="1"/>
  <c r="F29" i="3" s="1"/>
  <c r="CK217" i="1"/>
  <c r="H217" i="1" s="1"/>
  <c r="F215" i="3" s="1"/>
  <c r="H190" i="1"/>
  <c r="F188" i="3" s="1"/>
  <c r="CK122" i="1"/>
  <c r="H122" i="1" s="1"/>
  <c r="F120" i="3" s="1"/>
  <c r="CK27" i="1"/>
  <c r="H27" i="1" s="1"/>
  <c r="F25" i="3" s="1"/>
  <c r="H86" i="1"/>
  <c r="F84" i="3" s="1"/>
  <c r="CK80" i="1"/>
  <c r="H80" i="1" s="1"/>
  <c r="F78" i="3" s="1"/>
  <c r="CK199" i="1"/>
  <c r="H199" i="1" s="1"/>
  <c r="F197" i="3" s="1"/>
  <c r="H132" i="1"/>
  <c r="F130" i="3" s="1"/>
  <c r="CK163" i="1"/>
  <c r="H163" i="1" s="1"/>
  <c r="F161" i="3" s="1"/>
  <c r="M353" i="1"/>
  <c r="M321" i="1"/>
  <c r="E9" i="12" s="1"/>
  <c r="CL78" i="1"/>
  <c r="I78" i="1" s="1"/>
  <c r="G76" i="3" s="1"/>
  <c r="CL173" i="1"/>
  <c r="I173" i="1" s="1"/>
  <c r="G171" i="3" s="1"/>
  <c r="CL205" i="1"/>
  <c r="I205" i="1" s="1"/>
  <c r="G203" i="3" s="1"/>
  <c r="I200" i="1"/>
  <c r="G198" i="3" s="1"/>
  <c r="CK29" i="1"/>
  <c r="H29" i="1" s="1"/>
  <c r="F27" i="3" s="1"/>
  <c r="CK108" i="1"/>
  <c r="H108" i="1" s="1"/>
  <c r="F106" i="3" s="1"/>
  <c r="CK192" i="1"/>
  <c r="H192" i="1" s="1"/>
  <c r="F190" i="3" s="1"/>
  <c r="H164" i="1"/>
  <c r="F162" i="3" s="1"/>
  <c r="I107" i="1"/>
  <c r="G105" i="3" s="1"/>
  <c r="L352" i="1"/>
  <c r="L321" i="1"/>
  <c r="D9" i="12" s="1"/>
  <c r="CL92" i="1"/>
  <c r="I92" i="1" s="1"/>
  <c r="G90" i="3" s="1"/>
  <c r="CL52" i="1"/>
  <c r="I52" i="1" s="1"/>
  <c r="G50" i="3" s="1"/>
  <c r="CL128" i="1"/>
  <c r="I128" i="1" s="1"/>
  <c r="G126" i="3" s="1"/>
  <c r="CL43" i="1"/>
  <c r="I43" i="1" s="1"/>
  <c r="G41" i="3" s="1"/>
  <c r="CL83" i="1"/>
  <c r="I83" i="1" s="1"/>
  <c r="G81" i="3" s="1"/>
  <c r="CL166" i="1"/>
  <c r="I166" i="1" s="1"/>
  <c r="G164" i="3" s="1"/>
  <c r="H458" i="1"/>
  <c r="H245" i="1"/>
  <c r="M387" i="1"/>
  <c r="M382" i="1"/>
  <c r="M407" i="1"/>
  <c r="K358" i="1"/>
  <c r="K361" i="1"/>
  <c r="K362" i="1"/>
  <c r="K285" i="1"/>
  <c r="K420" i="1" s="1"/>
  <c r="J351" i="1"/>
  <c r="J316" i="1"/>
  <c r="B4" i="12" s="1"/>
  <c r="CK103" i="1"/>
  <c r="H103" i="1" s="1"/>
  <c r="F101" i="3" s="1"/>
  <c r="H74" i="1"/>
  <c r="F72" i="3" s="1"/>
  <c r="CK50" i="1"/>
  <c r="H50" i="1" s="1"/>
  <c r="F48" i="3" s="1"/>
  <c r="CK34" i="1"/>
  <c r="H34" i="1" s="1"/>
  <c r="F32" i="3" s="1"/>
  <c r="CK174" i="1"/>
  <c r="H174" i="1" s="1"/>
  <c r="F172" i="3" s="1"/>
  <c r="CK135" i="1"/>
  <c r="H135" i="1" s="1"/>
  <c r="F133" i="3" s="1"/>
  <c r="CK209" i="1"/>
  <c r="H209" i="1" s="1"/>
  <c r="F207" i="3" s="1"/>
  <c r="J264" i="1"/>
  <c r="J303" i="1" s="1"/>
  <c r="J438" i="1" s="1"/>
  <c r="J256" i="1"/>
  <c r="J295" i="1" s="1"/>
  <c r="J430" i="1" s="1"/>
  <c r="J249" i="1"/>
  <c r="J288" i="1" s="1"/>
  <c r="J423" i="1" s="1"/>
  <c r="J258" i="1"/>
  <c r="J297" i="1" s="1"/>
  <c r="J432" i="1" s="1"/>
  <c r="J246" i="1"/>
  <c r="L354" i="1"/>
  <c r="L365" i="1"/>
  <c r="L363" i="1"/>
  <c r="L318" i="1"/>
  <c r="D6" i="12" s="1"/>
  <c r="L361" i="1"/>
  <c r="I284" i="1"/>
  <c r="I419" i="1" s="1"/>
  <c r="K259" i="1"/>
  <c r="K298" i="1" s="1"/>
  <c r="K433" i="1" s="1"/>
  <c r="K257" i="1"/>
  <c r="K296" i="1" s="1"/>
  <c r="K431" i="1" s="1"/>
  <c r="CJ458" i="1"/>
  <c r="AK385" i="1" l="1"/>
  <c r="G76" i="9"/>
  <c r="G76" i="8"/>
  <c r="G76" i="6"/>
  <c r="G76" i="10" s="1"/>
  <c r="G76" i="7"/>
  <c r="G76" i="11" s="1"/>
  <c r="F25" i="9"/>
  <c r="F25" i="8"/>
  <c r="F25" i="6"/>
  <c r="F25" i="10" s="1"/>
  <c r="F25" i="7"/>
  <c r="F25" i="11" s="1"/>
  <c r="F2" i="9"/>
  <c r="F2" i="8"/>
  <c r="F2" i="6"/>
  <c r="F2" i="10" s="1"/>
  <c r="F2" i="7"/>
  <c r="F2" i="11" s="1"/>
  <c r="AB170" i="9"/>
  <c r="AB170" i="8"/>
  <c r="AB170" i="6"/>
  <c r="AB170" i="10" s="1"/>
  <c r="AB170" i="7"/>
  <c r="AB170" i="11" s="1"/>
  <c r="AD24" i="9"/>
  <c r="AD24" i="8"/>
  <c r="AD24" i="6"/>
  <c r="AD24" i="10" s="1"/>
  <c r="AD24" i="7"/>
  <c r="AD24" i="11" s="1"/>
  <c r="AD55" i="9"/>
  <c r="AD55" i="8"/>
  <c r="AD55" i="6"/>
  <c r="AD55" i="10" s="1"/>
  <c r="AD55" i="7"/>
  <c r="AD55" i="11" s="1"/>
  <c r="G105" i="9"/>
  <c r="G105" i="8"/>
  <c r="G105" i="6"/>
  <c r="G105" i="10" s="1"/>
  <c r="G105" i="7"/>
  <c r="G105" i="11" s="1"/>
  <c r="F32" i="9"/>
  <c r="F32" i="8"/>
  <c r="F32" i="6"/>
  <c r="F32" i="10" s="1"/>
  <c r="F32" i="7"/>
  <c r="F32" i="11" s="1"/>
  <c r="G81" i="9"/>
  <c r="G81" i="8"/>
  <c r="G81" i="6"/>
  <c r="G81" i="10" s="1"/>
  <c r="G81" i="7"/>
  <c r="G81" i="11" s="1"/>
  <c r="F162" i="9"/>
  <c r="F162" i="8"/>
  <c r="F162" i="6"/>
  <c r="F162" i="10" s="1"/>
  <c r="F162" i="7"/>
  <c r="F162" i="11" s="1"/>
  <c r="F120" i="9"/>
  <c r="F120" i="8"/>
  <c r="F120" i="6"/>
  <c r="F120" i="10" s="1"/>
  <c r="F120" i="7"/>
  <c r="F120" i="11" s="1"/>
  <c r="H15" i="9"/>
  <c r="H15" i="8"/>
  <c r="H15" i="6"/>
  <c r="H15" i="10" s="1"/>
  <c r="H15" i="7"/>
  <c r="H15" i="11" s="1"/>
  <c r="AC24" i="9"/>
  <c r="AC24" i="8"/>
  <c r="AC24" i="6"/>
  <c r="AC24" i="10" s="1"/>
  <c r="AC24" i="7"/>
  <c r="AC24" i="11" s="1"/>
  <c r="AC55" i="9"/>
  <c r="AC55" i="8"/>
  <c r="AC55" i="6"/>
  <c r="AC55" i="10" s="1"/>
  <c r="AC55" i="7"/>
  <c r="AC55" i="11" s="1"/>
  <c r="F172" i="9"/>
  <c r="F172" i="8"/>
  <c r="F172" i="6"/>
  <c r="F172" i="10" s="1"/>
  <c r="F172" i="7"/>
  <c r="F172" i="11" s="1"/>
  <c r="F48" i="9"/>
  <c r="F48" i="8"/>
  <c r="F48" i="6"/>
  <c r="F48" i="10" s="1"/>
  <c r="F48" i="7"/>
  <c r="F48" i="11" s="1"/>
  <c r="G41" i="9"/>
  <c r="G41" i="8"/>
  <c r="G41" i="6"/>
  <c r="G41" i="10" s="1"/>
  <c r="G41" i="7"/>
  <c r="G41" i="11" s="1"/>
  <c r="F190" i="9"/>
  <c r="F190" i="8"/>
  <c r="F190" i="6"/>
  <c r="F190" i="10" s="1"/>
  <c r="F190" i="7"/>
  <c r="F190" i="11" s="1"/>
  <c r="F188" i="9"/>
  <c r="F188" i="8"/>
  <c r="F188" i="6"/>
  <c r="F188" i="10" s="1"/>
  <c r="F188" i="7"/>
  <c r="F188" i="11" s="1"/>
  <c r="AF25" i="9"/>
  <c r="AF25" i="8"/>
  <c r="AF25" i="6"/>
  <c r="AF25" i="10" s="1"/>
  <c r="AF25" i="7"/>
  <c r="AF25" i="11" s="1"/>
  <c r="F72" i="9"/>
  <c r="F72" i="8"/>
  <c r="F72" i="6"/>
  <c r="F72" i="10" s="1"/>
  <c r="F72" i="7"/>
  <c r="F72" i="11" s="1"/>
  <c r="G126" i="9"/>
  <c r="G126" i="8"/>
  <c r="G126" i="6"/>
  <c r="G126" i="10" s="1"/>
  <c r="G126" i="7"/>
  <c r="G126" i="11" s="1"/>
  <c r="F106" i="9"/>
  <c r="F106" i="8"/>
  <c r="F106" i="6"/>
  <c r="F106" i="10" s="1"/>
  <c r="F106" i="7"/>
  <c r="F106" i="11" s="1"/>
  <c r="F161" i="9"/>
  <c r="F161" i="8"/>
  <c r="F161" i="6"/>
  <c r="F161" i="10" s="1"/>
  <c r="F161" i="7"/>
  <c r="F161" i="11" s="1"/>
  <c r="F215" i="9"/>
  <c r="F215" i="8"/>
  <c r="F215" i="6"/>
  <c r="F215" i="10" s="1"/>
  <c r="F215" i="7"/>
  <c r="F215" i="11" s="1"/>
  <c r="F101" i="9"/>
  <c r="F101" i="8"/>
  <c r="F101" i="6"/>
  <c r="F101" i="10" s="1"/>
  <c r="F101" i="7"/>
  <c r="F101" i="11" s="1"/>
  <c r="F27" i="9"/>
  <c r="F27" i="8"/>
  <c r="F27" i="6"/>
  <c r="F27" i="10" s="1"/>
  <c r="F27" i="7"/>
  <c r="F27" i="11" s="1"/>
  <c r="F130" i="9"/>
  <c r="F130" i="8"/>
  <c r="F130" i="6"/>
  <c r="F130" i="10" s="1"/>
  <c r="F130" i="7"/>
  <c r="F130" i="11" s="1"/>
  <c r="F29" i="9"/>
  <c r="F29" i="8"/>
  <c r="F29" i="6"/>
  <c r="F29" i="10" s="1"/>
  <c r="F29" i="7"/>
  <c r="F29" i="11" s="1"/>
  <c r="AG152" i="9"/>
  <c r="AG152" i="8"/>
  <c r="AG152" i="6"/>
  <c r="AG152" i="10" s="1"/>
  <c r="AG152" i="7"/>
  <c r="AG152" i="11" s="1"/>
  <c r="AD201" i="9"/>
  <c r="AD201" i="8"/>
  <c r="AD201" i="6"/>
  <c r="AD201" i="10" s="1"/>
  <c r="AD201" i="7"/>
  <c r="AD201" i="11" s="1"/>
  <c r="G50" i="9"/>
  <c r="G50" i="8"/>
  <c r="G50" i="6"/>
  <c r="G50" i="10" s="1"/>
  <c r="G50" i="7"/>
  <c r="G50" i="11" s="1"/>
  <c r="G198" i="9"/>
  <c r="G198" i="8"/>
  <c r="G198" i="6"/>
  <c r="G198" i="10" s="1"/>
  <c r="G198" i="7"/>
  <c r="G198" i="11" s="1"/>
  <c r="F197" i="9"/>
  <c r="F197" i="8"/>
  <c r="F197" i="6"/>
  <c r="F197" i="10" s="1"/>
  <c r="F197" i="7"/>
  <c r="F197" i="11" s="1"/>
  <c r="AC201" i="9"/>
  <c r="AC201" i="8"/>
  <c r="AC201" i="6"/>
  <c r="AC201" i="10" s="1"/>
  <c r="AC201" i="7"/>
  <c r="AC201" i="11" s="1"/>
  <c r="G90" i="9"/>
  <c r="G90" i="8"/>
  <c r="G90" i="6"/>
  <c r="G90" i="10" s="1"/>
  <c r="G90" i="7"/>
  <c r="G90" i="11" s="1"/>
  <c r="F207" i="9"/>
  <c r="F207" i="8"/>
  <c r="F207" i="6"/>
  <c r="F207" i="10" s="1"/>
  <c r="F207" i="7"/>
  <c r="F207" i="11" s="1"/>
  <c r="G203" i="9"/>
  <c r="G203" i="8"/>
  <c r="G203" i="6"/>
  <c r="G203" i="10" s="1"/>
  <c r="G203" i="7"/>
  <c r="G203" i="11" s="1"/>
  <c r="F78" i="9"/>
  <c r="F78" i="8"/>
  <c r="F78" i="6"/>
  <c r="F78" i="10" s="1"/>
  <c r="F78" i="7"/>
  <c r="F78" i="11" s="1"/>
  <c r="G20" i="9"/>
  <c r="G20" i="8"/>
  <c r="G20" i="6"/>
  <c r="G20" i="10" s="1"/>
  <c r="G20" i="7"/>
  <c r="G20" i="11" s="1"/>
  <c r="AF42" i="9"/>
  <c r="AF42" i="8"/>
  <c r="AF42" i="6"/>
  <c r="AF42" i="10" s="1"/>
  <c r="AF42" i="7"/>
  <c r="AF42" i="11" s="1"/>
  <c r="AF148" i="9"/>
  <c r="AF148" i="8"/>
  <c r="AF148" i="6"/>
  <c r="AF148" i="10" s="1"/>
  <c r="AF148" i="7"/>
  <c r="AF148" i="11" s="1"/>
  <c r="G164" i="9"/>
  <c r="G164" i="8"/>
  <c r="G164" i="6"/>
  <c r="G164" i="10" s="1"/>
  <c r="G164" i="7"/>
  <c r="G164" i="11" s="1"/>
  <c r="F133" i="9"/>
  <c r="F133" i="8"/>
  <c r="F133" i="6"/>
  <c r="F133" i="10" s="1"/>
  <c r="F133" i="7"/>
  <c r="F133" i="11" s="1"/>
  <c r="G171" i="9"/>
  <c r="G171" i="8"/>
  <c r="G171" i="6"/>
  <c r="G171" i="10" s="1"/>
  <c r="G171" i="7"/>
  <c r="G171" i="11" s="1"/>
  <c r="F84" i="9"/>
  <c r="F84" i="8"/>
  <c r="F84" i="6"/>
  <c r="F84" i="10" s="1"/>
  <c r="F84" i="7"/>
  <c r="F84" i="11" s="1"/>
  <c r="AJ353" i="1"/>
  <c r="AJ405" i="1" s="1"/>
  <c r="AJ421" i="1"/>
  <c r="DI150" i="1"/>
  <c r="AG150" i="1"/>
  <c r="AE148" i="3" s="1"/>
  <c r="AE428" i="1"/>
  <c r="CO293" i="1"/>
  <c r="AE360" i="1"/>
  <c r="AE317" i="1"/>
  <c r="D331" i="1" s="1"/>
  <c r="G331" i="1" s="1"/>
  <c r="CH293" i="1"/>
  <c r="AG422" i="1"/>
  <c r="AG354" i="1"/>
  <c r="DJ154" i="1"/>
  <c r="AH154" i="1"/>
  <c r="AF152" i="3" s="1"/>
  <c r="AF248" i="1"/>
  <c r="AF287" i="1" s="1"/>
  <c r="AI247" i="1"/>
  <c r="AI286" i="1" s="1"/>
  <c r="AE248" i="1"/>
  <c r="AE287" i="1" s="1"/>
  <c r="AD254" i="1"/>
  <c r="AD293" i="1" s="1"/>
  <c r="AF381" i="1"/>
  <c r="AF406" i="1"/>
  <c r="DI27" i="1"/>
  <c r="AG27" i="1"/>
  <c r="AE25" i="3" s="1"/>
  <c r="DE172" i="1"/>
  <c r="AC172" i="1"/>
  <c r="AA170" i="3" s="1"/>
  <c r="AH249" i="1"/>
  <c r="AH288" i="1" s="1"/>
  <c r="DI44" i="1"/>
  <c r="AG44" i="1"/>
  <c r="AE42" i="3" s="1"/>
  <c r="AI423" i="1"/>
  <c r="AI355" i="1"/>
  <c r="J261" i="1"/>
  <c r="J300" i="1" s="1"/>
  <c r="J435" i="1" s="1"/>
  <c r="K324" i="1"/>
  <c r="C12" i="12" s="1"/>
  <c r="K367" i="1"/>
  <c r="K388" i="1" s="1"/>
  <c r="I17" i="1"/>
  <c r="G15" i="3" s="1"/>
  <c r="I454" i="1"/>
  <c r="CK22" i="1"/>
  <c r="H22" i="1" s="1"/>
  <c r="F20" i="3" s="1"/>
  <c r="CK17" i="1"/>
  <c r="CK454" i="1"/>
  <c r="L387" i="1"/>
  <c r="CJ4" i="1"/>
  <c r="G4" i="1" s="1"/>
  <c r="E2" i="3" s="1"/>
  <c r="K355" i="1"/>
  <c r="K353" i="1"/>
  <c r="J247" i="1"/>
  <c r="J286" i="1" s="1"/>
  <c r="J421" i="1" s="1"/>
  <c r="G245" i="1"/>
  <c r="G458" i="1"/>
  <c r="K365" i="1"/>
  <c r="L382" i="1"/>
  <c r="L407" i="1"/>
  <c r="J285" i="1"/>
  <c r="J420" i="1" s="1"/>
  <c r="J364" i="1"/>
  <c r="J355" i="1"/>
  <c r="J370" i="1"/>
  <c r="CJ209" i="1"/>
  <c r="G209" i="1" s="1"/>
  <c r="E207" i="3" s="1"/>
  <c r="CJ135" i="1"/>
  <c r="G135" i="1" s="1"/>
  <c r="E133" i="3" s="1"/>
  <c r="CJ174" i="1"/>
  <c r="G174" i="1" s="1"/>
  <c r="E172" i="3" s="1"/>
  <c r="CJ34" i="1"/>
  <c r="G34" i="1" s="1"/>
  <c r="E32" i="3" s="1"/>
  <c r="CJ50" i="1"/>
  <c r="G50" i="1" s="1"/>
  <c r="E48" i="3" s="1"/>
  <c r="G74" i="1"/>
  <c r="E72" i="3" s="1"/>
  <c r="CJ103" i="1"/>
  <c r="G103" i="1" s="1"/>
  <c r="E101" i="3" s="1"/>
  <c r="J380" i="1"/>
  <c r="K352" i="1"/>
  <c r="K321" i="1"/>
  <c r="C9" i="12" s="1"/>
  <c r="CK166" i="1"/>
  <c r="H166" i="1" s="1"/>
  <c r="F164" i="3" s="1"/>
  <c r="CK83" i="1"/>
  <c r="H83" i="1" s="1"/>
  <c r="F81" i="3" s="1"/>
  <c r="CK43" i="1"/>
  <c r="H43" i="1" s="1"/>
  <c r="F41" i="3" s="1"/>
  <c r="CK128" i="1"/>
  <c r="H128" i="1" s="1"/>
  <c r="F126" i="3" s="1"/>
  <c r="CK52" i="1"/>
  <c r="H52" i="1" s="1"/>
  <c r="F50" i="3" s="1"/>
  <c r="CK92" i="1"/>
  <c r="H92" i="1" s="1"/>
  <c r="F90" i="3" s="1"/>
  <c r="H107" i="1"/>
  <c r="F105" i="3" s="1"/>
  <c r="G164" i="1"/>
  <c r="E162" i="3" s="1"/>
  <c r="CJ192" i="1"/>
  <c r="G192" i="1" s="1"/>
  <c r="E190" i="3" s="1"/>
  <c r="CJ108" i="1"/>
  <c r="G108" i="1" s="1"/>
  <c r="E106" i="3" s="1"/>
  <c r="CJ29" i="1"/>
  <c r="G29" i="1" s="1"/>
  <c r="E27" i="3" s="1"/>
  <c r="H200" i="1"/>
  <c r="F198" i="3" s="1"/>
  <c r="CK205" i="1"/>
  <c r="H205" i="1" s="1"/>
  <c r="F203" i="3" s="1"/>
  <c r="CK173" i="1"/>
  <c r="H173" i="1" s="1"/>
  <c r="F171" i="3" s="1"/>
  <c r="CK78" i="1"/>
  <c r="H78" i="1" s="1"/>
  <c r="F76" i="3" s="1"/>
  <c r="M405" i="1"/>
  <c r="M385" i="1"/>
  <c r="I246" i="1"/>
  <c r="I258" i="1"/>
  <c r="I297" i="1" s="1"/>
  <c r="I432" i="1" s="1"/>
  <c r="I256" i="1"/>
  <c r="I295" i="1" s="1"/>
  <c r="I430" i="1" s="1"/>
  <c r="I264" i="1"/>
  <c r="I303" i="1" s="1"/>
  <c r="I438" i="1" s="1"/>
  <c r="CI458" i="1"/>
  <c r="K318" i="1"/>
  <c r="C6" i="12" s="1"/>
  <c r="K363" i="1"/>
  <c r="I351" i="1"/>
  <c r="I316" i="1"/>
  <c r="J362" i="1"/>
  <c r="I255" i="1"/>
  <c r="I294" i="1" s="1"/>
  <c r="I429" i="1" s="1"/>
  <c r="I252" i="1"/>
  <c r="I291" i="1" s="1"/>
  <c r="I426" i="1" s="1"/>
  <c r="I260" i="1"/>
  <c r="I299" i="1" s="1"/>
  <c r="I434" i="1" s="1"/>
  <c r="I251" i="1"/>
  <c r="I290" i="1" s="1"/>
  <c r="I425" i="1" s="1"/>
  <c r="I253" i="1"/>
  <c r="I292" i="1" s="1"/>
  <c r="I427" i="1" s="1"/>
  <c r="J248" i="1"/>
  <c r="J287" i="1" s="1"/>
  <c r="J422" i="1" s="1"/>
  <c r="H284" i="1"/>
  <c r="H419" i="1" s="1"/>
  <c r="L385" i="1"/>
  <c r="L405" i="1"/>
  <c r="J257" i="1"/>
  <c r="J296" i="1" s="1"/>
  <c r="J431" i="1" s="1"/>
  <c r="J259" i="1"/>
  <c r="J298" i="1" s="1"/>
  <c r="J433" i="1" s="1"/>
  <c r="CJ163" i="1"/>
  <c r="G163" i="1" s="1"/>
  <c r="E161" i="3" s="1"/>
  <c r="G132" i="1"/>
  <c r="E130" i="3" s="1"/>
  <c r="CJ199" i="1"/>
  <c r="G199" i="1" s="1"/>
  <c r="E197" i="3" s="1"/>
  <c r="CJ80" i="1"/>
  <c r="G80" i="1" s="1"/>
  <c r="E78" i="3" s="1"/>
  <c r="G86" i="1"/>
  <c r="E84" i="3" s="1"/>
  <c r="CJ27" i="1"/>
  <c r="G27" i="1" s="1"/>
  <c r="E25" i="3" s="1"/>
  <c r="CJ122" i="1"/>
  <c r="G122" i="1" s="1"/>
  <c r="E120" i="3" s="1"/>
  <c r="G190" i="1"/>
  <c r="E188" i="3" s="1"/>
  <c r="CJ217" i="1"/>
  <c r="G217" i="1" s="1"/>
  <c r="E215" i="3" s="1"/>
  <c r="CJ31" i="1"/>
  <c r="G31" i="1" s="1"/>
  <c r="E29" i="3" s="1"/>
  <c r="J255" i="1"/>
  <c r="J294" i="1" s="1"/>
  <c r="J429" i="1" s="1"/>
  <c r="J252" i="1"/>
  <c r="J291" i="1" s="1"/>
  <c r="J426" i="1" s="1"/>
  <c r="J251" i="1"/>
  <c r="J290" i="1" s="1"/>
  <c r="J425" i="1" s="1"/>
  <c r="J253" i="1"/>
  <c r="J292" i="1" s="1"/>
  <c r="J427" i="1" s="1"/>
  <c r="K354" i="1"/>
  <c r="K387" i="1"/>
  <c r="F198" i="9" l="1"/>
  <c r="F198" i="8"/>
  <c r="F198" i="6"/>
  <c r="F198" i="10" s="1"/>
  <c r="F198" i="7"/>
  <c r="F198" i="11" s="1"/>
  <c r="F126" i="9"/>
  <c r="F126" i="8"/>
  <c r="F126" i="6"/>
  <c r="F126" i="10" s="1"/>
  <c r="F126" i="7"/>
  <c r="F126" i="11" s="1"/>
  <c r="E72" i="9"/>
  <c r="E72" i="8"/>
  <c r="E72" i="6"/>
  <c r="E72" i="10" s="1"/>
  <c r="E72" i="7"/>
  <c r="E72" i="11" s="1"/>
  <c r="G15" i="9"/>
  <c r="G15" i="8"/>
  <c r="G15" i="6"/>
  <c r="G15" i="10" s="1"/>
  <c r="G15" i="7"/>
  <c r="G15" i="11" s="1"/>
  <c r="F41" i="9"/>
  <c r="F41" i="8"/>
  <c r="F41" i="6"/>
  <c r="F41" i="10" s="1"/>
  <c r="F41" i="7"/>
  <c r="F41" i="11" s="1"/>
  <c r="E48" i="9"/>
  <c r="E48" i="8"/>
  <c r="E48" i="6"/>
  <c r="E48" i="10" s="1"/>
  <c r="E48" i="7"/>
  <c r="E48" i="11" s="1"/>
  <c r="AA170" i="9"/>
  <c r="AA170" i="8"/>
  <c r="AA170" i="6"/>
  <c r="AA170" i="10" s="1"/>
  <c r="AA170" i="7"/>
  <c r="AA170" i="11" s="1"/>
  <c r="E84" i="9"/>
  <c r="E84" i="8"/>
  <c r="E84" i="6"/>
  <c r="E84" i="10" s="1"/>
  <c r="E84" i="7"/>
  <c r="E84" i="11" s="1"/>
  <c r="E27" i="9"/>
  <c r="E27" i="8"/>
  <c r="E27" i="6"/>
  <c r="E27" i="10" s="1"/>
  <c r="E27" i="7"/>
  <c r="E27" i="11" s="1"/>
  <c r="E78" i="9"/>
  <c r="E78" i="8"/>
  <c r="E78" i="6"/>
  <c r="E78" i="10" s="1"/>
  <c r="E78" i="7"/>
  <c r="E78" i="11" s="1"/>
  <c r="E106" i="9"/>
  <c r="E106" i="8"/>
  <c r="E106" i="6"/>
  <c r="E106" i="10" s="1"/>
  <c r="E106" i="7"/>
  <c r="E106" i="11" s="1"/>
  <c r="F81" i="9"/>
  <c r="F81" i="8"/>
  <c r="F81" i="6"/>
  <c r="F81" i="10" s="1"/>
  <c r="F81" i="7"/>
  <c r="F81" i="11" s="1"/>
  <c r="E32" i="9"/>
  <c r="E32" i="8"/>
  <c r="E32" i="6"/>
  <c r="E32" i="10" s="1"/>
  <c r="E32" i="7"/>
  <c r="E32" i="11" s="1"/>
  <c r="E2" i="9"/>
  <c r="E2" i="8"/>
  <c r="E2" i="6"/>
  <c r="E2" i="10" s="1"/>
  <c r="E2" i="7"/>
  <c r="E2" i="11" s="1"/>
  <c r="E197" i="9"/>
  <c r="E197" i="8"/>
  <c r="E197" i="6"/>
  <c r="E197" i="10" s="1"/>
  <c r="E197" i="7"/>
  <c r="E197" i="11" s="1"/>
  <c r="E190" i="9"/>
  <c r="E190" i="8"/>
  <c r="E190" i="6"/>
  <c r="E190" i="10" s="1"/>
  <c r="E190" i="7"/>
  <c r="E190" i="11" s="1"/>
  <c r="F164" i="9"/>
  <c r="F164" i="8"/>
  <c r="F164" i="6"/>
  <c r="F164" i="10" s="1"/>
  <c r="F164" i="7"/>
  <c r="F164" i="11" s="1"/>
  <c r="E172" i="9"/>
  <c r="E172" i="8"/>
  <c r="E172" i="6"/>
  <c r="E172" i="10" s="1"/>
  <c r="E172" i="7"/>
  <c r="E172" i="11" s="1"/>
  <c r="AE25" i="9"/>
  <c r="AE25" i="8"/>
  <c r="AE25" i="6"/>
  <c r="AE25" i="10" s="1"/>
  <c r="AE25" i="7"/>
  <c r="AE25" i="11" s="1"/>
  <c r="AF152" i="9"/>
  <c r="AF152" i="8"/>
  <c r="AF152" i="6"/>
  <c r="AF152" i="10" s="1"/>
  <c r="AF152" i="7"/>
  <c r="AF152" i="11" s="1"/>
  <c r="E162" i="9"/>
  <c r="E162" i="8"/>
  <c r="E162" i="6"/>
  <c r="E162" i="10" s="1"/>
  <c r="E162" i="7"/>
  <c r="E162" i="11" s="1"/>
  <c r="E133" i="9"/>
  <c r="E133" i="8"/>
  <c r="E133" i="6"/>
  <c r="E133" i="10" s="1"/>
  <c r="E133" i="7"/>
  <c r="E133" i="11" s="1"/>
  <c r="AE148" i="9"/>
  <c r="AE148" i="8"/>
  <c r="AE148" i="6"/>
  <c r="AE148" i="10" s="1"/>
  <c r="AE148" i="7"/>
  <c r="AE148" i="11" s="1"/>
  <c r="E130" i="9"/>
  <c r="E130" i="8"/>
  <c r="E130" i="6"/>
  <c r="E130" i="10" s="1"/>
  <c r="E130" i="7"/>
  <c r="E130" i="11" s="1"/>
  <c r="E161" i="9"/>
  <c r="E161" i="8"/>
  <c r="E161" i="6"/>
  <c r="E161" i="10" s="1"/>
  <c r="E161" i="7"/>
  <c r="E161" i="11" s="1"/>
  <c r="F76" i="9"/>
  <c r="F76" i="8"/>
  <c r="F76" i="6"/>
  <c r="F76" i="10" s="1"/>
  <c r="F76" i="7"/>
  <c r="F76" i="11" s="1"/>
  <c r="F105" i="9"/>
  <c r="F105" i="8"/>
  <c r="F105" i="6"/>
  <c r="F105" i="10" s="1"/>
  <c r="F105" i="7"/>
  <c r="F105" i="11" s="1"/>
  <c r="E207" i="9"/>
  <c r="E207" i="8"/>
  <c r="E207" i="6"/>
  <c r="E207" i="10" s="1"/>
  <c r="E207" i="7"/>
  <c r="E207" i="11" s="1"/>
  <c r="E25" i="9"/>
  <c r="E25" i="8"/>
  <c r="E25" i="6"/>
  <c r="E25" i="10" s="1"/>
  <c r="E25" i="7"/>
  <c r="E25" i="11" s="1"/>
  <c r="E29" i="9"/>
  <c r="E29" i="8"/>
  <c r="E29" i="6"/>
  <c r="E29" i="10" s="1"/>
  <c r="E29" i="7"/>
  <c r="E29" i="11" s="1"/>
  <c r="E215" i="9"/>
  <c r="E215" i="8"/>
  <c r="E215" i="6"/>
  <c r="E215" i="10" s="1"/>
  <c r="E215" i="7"/>
  <c r="E215" i="11" s="1"/>
  <c r="E188" i="9"/>
  <c r="E188" i="8"/>
  <c r="E188" i="6"/>
  <c r="E188" i="10" s="1"/>
  <c r="E188" i="7"/>
  <c r="E188" i="11" s="1"/>
  <c r="F171" i="9"/>
  <c r="F171" i="8"/>
  <c r="F171" i="6"/>
  <c r="F171" i="10" s="1"/>
  <c r="F171" i="7"/>
  <c r="F171" i="11" s="1"/>
  <c r="F90" i="9"/>
  <c r="F90" i="8"/>
  <c r="F90" i="6"/>
  <c r="F90" i="10" s="1"/>
  <c r="F90" i="7"/>
  <c r="F90" i="11" s="1"/>
  <c r="F20" i="9"/>
  <c r="F20" i="8"/>
  <c r="F20" i="6"/>
  <c r="F20" i="10" s="1"/>
  <c r="F20" i="7"/>
  <c r="F20" i="11" s="1"/>
  <c r="AE42" i="9"/>
  <c r="AE42" i="8"/>
  <c r="AE42" i="6"/>
  <c r="AE42" i="10" s="1"/>
  <c r="AE42" i="7"/>
  <c r="AE42" i="11" s="1"/>
  <c r="E120" i="9"/>
  <c r="E120" i="8"/>
  <c r="E120" i="6"/>
  <c r="E120" i="10" s="1"/>
  <c r="E120" i="7"/>
  <c r="E120" i="11" s="1"/>
  <c r="F203" i="9"/>
  <c r="F203" i="8"/>
  <c r="F203" i="6"/>
  <c r="F203" i="10" s="1"/>
  <c r="F203" i="7"/>
  <c r="F203" i="11" s="1"/>
  <c r="F50" i="9"/>
  <c r="F50" i="8"/>
  <c r="F50" i="6"/>
  <c r="F50" i="10" s="1"/>
  <c r="F50" i="7"/>
  <c r="F50" i="11" s="1"/>
  <c r="E101" i="9"/>
  <c r="E101" i="8"/>
  <c r="E101" i="6"/>
  <c r="E101" i="10" s="1"/>
  <c r="E101" i="7"/>
  <c r="E101" i="11" s="1"/>
  <c r="AJ385" i="1"/>
  <c r="AH247" i="1"/>
  <c r="AH286" i="1" s="1"/>
  <c r="AH353" i="1" s="1"/>
  <c r="I261" i="1"/>
  <c r="I300" i="1" s="1"/>
  <c r="I435" i="1" s="1"/>
  <c r="DI154" i="1"/>
  <c r="AG154" i="1"/>
  <c r="AE152" i="3" s="1"/>
  <c r="AD428" i="1"/>
  <c r="AD317" i="1"/>
  <c r="AD360" i="1"/>
  <c r="AE422" i="1"/>
  <c r="CO287" i="1"/>
  <c r="AE354" i="1"/>
  <c r="CH287" i="1"/>
  <c r="CG287" i="1"/>
  <c r="AE381" i="1"/>
  <c r="AE406" i="1"/>
  <c r="AC254" i="1"/>
  <c r="AC293" i="1" s="1"/>
  <c r="AI421" i="1"/>
  <c r="AI353" i="1"/>
  <c r="AI405" i="1" s="1"/>
  <c r="DD172" i="1"/>
  <c r="AB172" i="1"/>
  <c r="Z170" i="3" s="1"/>
  <c r="AF422" i="1"/>
  <c r="AF354" i="1"/>
  <c r="AI321" i="1"/>
  <c r="DH27" i="1"/>
  <c r="AE27" i="1" s="1"/>
  <c r="AC25" i="3" s="1"/>
  <c r="AF27" i="1"/>
  <c r="AD25" i="3" s="1"/>
  <c r="DH150" i="1"/>
  <c r="AE150" i="1" s="1"/>
  <c r="AC148" i="3" s="1"/>
  <c r="AF150" i="1"/>
  <c r="AD148" i="3" s="1"/>
  <c r="AG249" i="1"/>
  <c r="AG288" i="1" s="1"/>
  <c r="DH44" i="1"/>
  <c r="AE44" i="1" s="1"/>
  <c r="AC42" i="3" s="1"/>
  <c r="AF44" i="1"/>
  <c r="AD42" i="3" s="1"/>
  <c r="AH355" i="1"/>
  <c r="AH423" i="1"/>
  <c r="J367" i="1"/>
  <c r="J388" i="1" s="1"/>
  <c r="J324" i="1"/>
  <c r="B12" i="12" s="1"/>
  <c r="H17" i="1"/>
  <c r="F15" i="3" s="1"/>
  <c r="H454" i="1"/>
  <c r="CJ17" i="1"/>
  <c r="G17" i="1" s="1"/>
  <c r="E15" i="3" s="1"/>
  <c r="CJ22" i="1"/>
  <c r="G22" i="1" s="1"/>
  <c r="E20" i="3" s="1"/>
  <c r="CJ454" i="1"/>
  <c r="CI4" i="1"/>
  <c r="F4" i="1" s="1"/>
  <c r="D2" i="3" s="1"/>
  <c r="I249" i="1"/>
  <c r="I288" i="1" s="1"/>
  <c r="I423" i="1" s="1"/>
  <c r="I247" i="1"/>
  <c r="I286" i="1" s="1"/>
  <c r="J353" i="1"/>
  <c r="CI31" i="1"/>
  <c r="F31" i="1" s="1"/>
  <c r="D29" i="3" s="1"/>
  <c r="CI217" i="1"/>
  <c r="F217" i="1" s="1"/>
  <c r="D215" i="3" s="1"/>
  <c r="CI122" i="1"/>
  <c r="F122" i="1" s="1"/>
  <c r="D120" i="3" s="1"/>
  <c r="CI27" i="1"/>
  <c r="F27" i="1" s="1"/>
  <c r="D25" i="3" s="1"/>
  <c r="F86" i="1"/>
  <c r="D84" i="3" s="1"/>
  <c r="CI163" i="1"/>
  <c r="F163" i="1" s="1"/>
  <c r="D161" i="3" s="1"/>
  <c r="I359" i="1"/>
  <c r="I323" i="1"/>
  <c r="I357" i="1"/>
  <c r="I366" i="1"/>
  <c r="I358" i="1"/>
  <c r="K382" i="1"/>
  <c r="K407" i="1"/>
  <c r="F245" i="1"/>
  <c r="F458" i="1"/>
  <c r="I362" i="1"/>
  <c r="I259" i="1"/>
  <c r="I298" i="1" s="1"/>
  <c r="I433" i="1" s="1"/>
  <c r="I257" i="1"/>
  <c r="I296" i="1" s="1"/>
  <c r="I431" i="1" s="1"/>
  <c r="CJ92" i="1"/>
  <c r="G92" i="1" s="1"/>
  <c r="E90" i="3" s="1"/>
  <c r="CJ52" i="1"/>
  <c r="G52" i="1" s="1"/>
  <c r="E50" i="3" s="1"/>
  <c r="CJ128" i="1"/>
  <c r="G128" i="1" s="1"/>
  <c r="E126" i="3" s="1"/>
  <c r="CJ43" i="1"/>
  <c r="G43" i="1" s="1"/>
  <c r="E41" i="3" s="1"/>
  <c r="CJ83" i="1"/>
  <c r="G83" i="1" s="1"/>
  <c r="E81" i="3" s="1"/>
  <c r="CJ166" i="1"/>
  <c r="G166" i="1" s="1"/>
  <c r="E164" i="3" s="1"/>
  <c r="H260" i="1"/>
  <c r="H299" i="1" s="1"/>
  <c r="H434" i="1" s="1"/>
  <c r="J352" i="1"/>
  <c r="J321" i="1"/>
  <c r="B9" i="12" s="1"/>
  <c r="G284" i="1"/>
  <c r="G419" i="1" s="1"/>
  <c r="J323" i="1"/>
  <c r="B11" i="12" s="1"/>
  <c r="J357" i="1"/>
  <c r="J361" i="1"/>
  <c r="F190" i="1"/>
  <c r="D188" i="3" s="1"/>
  <c r="CI80" i="1"/>
  <c r="F80" i="1" s="1"/>
  <c r="D78" i="3" s="1"/>
  <c r="CI199" i="1"/>
  <c r="F199" i="1" s="1"/>
  <c r="D197" i="3" s="1"/>
  <c r="F132" i="1"/>
  <c r="D130" i="3" s="1"/>
  <c r="J359" i="1"/>
  <c r="J358" i="1"/>
  <c r="H264" i="1"/>
  <c r="H303" i="1" s="1"/>
  <c r="H438" i="1" s="1"/>
  <c r="H256" i="1"/>
  <c r="H295" i="1" s="1"/>
  <c r="H430" i="1" s="1"/>
  <c r="H246" i="1"/>
  <c r="J365" i="1"/>
  <c r="J318" i="1"/>
  <c r="B6" i="12" s="1"/>
  <c r="J363" i="1"/>
  <c r="H351" i="1"/>
  <c r="H316" i="1"/>
  <c r="J354" i="1"/>
  <c r="I361" i="1"/>
  <c r="I380" i="1"/>
  <c r="CH458" i="1"/>
  <c r="I370" i="1"/>
  <c r="I364" i="1"/>
  <c r="I285" i="1"/>
  <c r="I420" i="1" s="1"/>
  <c r="CJ78" i="1"/>
  <c r="G78" i="1" s="1"/>
  <c r="E76" i="3" s="1"/>
  <c r="CJ173" i="1"/>
  <c r="G173" i="1" s="1"/>
  <c r="E171" i="3" s="1"/>
  <c r="CJ205" i="1"/>
  <c r="G205" i="1" s="1"/>
  <c r="E203" i="3" s="1"/>
  <c r="G200" i="1"/>
  <c r="E198" i="3" s="1"/>
  <c r="CI29" i="1"/>
  <c r="F29" i="1" s="1"/>
  <c r="D27" i="3" s="1"/>
  <c r="CI108" i="1"/>
  <c r="F108" i="1" s="1"/>
  <c r="D106" i="3" s="1"/>
  <c r="CI192" i="1"/>
  <c r="F192" i="1" s="1"/>
  <c r="D190" i="3" s="1"/>
  <c r="F164" i="1"/>
  <c r="D162" i="3" s="1"/>
  <c r="G107" i="1"/>
  <c r="E105" i="3" s="1"/>
  <c r="K385" i="1"/>
  <c r="K405" i="1"/>
  <c r="I248" i="1"/>
  <c r="I287" i="1" s="1"/>
  <c r="I422" i="1" s="1"/>
  <c r="CI103" i="1"/>
  <c r="F103" i="1" s="1"/>
  <c r="D101" i="3" s="1"/>
  <c r="F74" i="1"/>
  <c r="D72" i="3" s="1"/>
  <c r="CI50" i="1"/>
  <c r="F50" i="1" s="1"/>
  <c r="D48" i="3" s="1"/>
  <c r="CI34" i="1"/>
  <c r="F34" i="1" s="1"/>
  <c r="D32" i="3" s="1"/>
  <c r="CI174" i="1"/>
  <c r="F174" i="1" s="1"/>
  <c r="D172" i="3" s="1"/>
  <c r="CI135" i="1"/>
  <c r="F135" i="1" s="1"/>
  <c r="D133" i="3" s="1"/>
  <c r="CI209" i="1"/>
  <c r="F209" i="1" s="1"/>
  <c r="D207" i="3" s="1"/>
  <c r="I367" i="1" l="1"/>
  <c r="I388" i="1" s="1"/>
  <c r="I324" i="1"/>
  <c r="D72" i="9"/>
  <c r="D72" i="8"/>
  <c r="D72" i="6"/>
  <c r="D72" i="10" s="1"/>
  <c r="D72" i="7"/>
  <c r="D72" i="11" s="1"/>
  <c r="D25" i="9"/>
  <c r="D25" i="8"/>
  <c r="D25" i="6"/>
  <c r="D25" i="10" s="1"/>
  <c r="D25" i="7"/>
  <c r="D25" i="11" s="1"/>
  <c r="D101" i="9"/>
  <c r="D101" i="8"/>
  <c r="D101" i="6"/>
  <c r="D101" i="10" s="1"/>
  <c r="D101" i="7"/>
  <c r="D101" i="11" s="1"/>
  <c r="D120" i="9"/>
  <c r="D120" i="8"/>
  <c r="D120" i="6"/>
  <c r="D120" i="10" s="1"/>
  <c r="D120" i="7"/>
  <c r="D120" i="11" s="1"/>
  <c r="E20" i="9"/>
  <c r="E20" i="8"/>
  <c r="E20" i="6"/>
  <c r="E20" i="10" s="1"/>
  <c r="E20" i="7"/>
  <c r="E20" i="11" s="1"/>
  <c r="AD42" i="9"/>
  <c r="AD42" i="8"/>
  <c r="AD42" i="6"/>
  <c r="AD42" i="10" s="1"/>
  <c r="AD42" i="7"/>
  <c r="AD42" i="11" s="1"/>
  <c r="D197" i="9"/>
  <c r="D197" i="8"/>
  <c r="D197" i="6"/>
  <c r="D197" i="10" s="1"/>
  <c r="D197" i="7"/>
  <c r="D197" i="11" s="1"/>
  <c r="D78" i="9"/>
  <c r="D78" i="8"/>
  <c r="D78" i="6"/>
  <c r="D78" i="10" s="1"/>
  <c r="D78" i="7"/>
  <c r="D78" i="11" s="1"/>
  <c r="E198" i="9"/>
  <c r="E198" i="8"/>
  <c r="E198" i="6"/>
  <c r="E198" i="10" s="1"/>
  <c r="E198" i="7"/>
  <c r="E198" i="11" s="1"/>
  <c r="D188" i="9"/>
  <c r="D188" i="8"/>
  <c r="D188" i="6"/>
  <c r="D188" i="10" s="1"/>
  <c r="D188" i="7"/>
  <c r="D188" i="11" s="1"/>
  <c r="E164" i="9"/>
  <c r="E164" i="8"/>
  <c r="E164" i="6"/>
  <c r="E164" i="10" s="1"/>
  <c r="E164" i="7"/>
  <c r="E164" i="11" s="1"/>
  <c r="D215" i="9"/>
  <c r="D215" i="8"/>
  <c r="D215" i="6"/>
  <c r="D215" i="10" s="1"/>
  <c r="D215" i="7"/>
  <c r="D215" i="11" s="1"/>
  <c r="E15" i="9"/>
  <c r="E15" i="8"/>
  <c r="E15" i="6"/>
  <c r="E15" i="10" s="1"/>
  <c r="E15" i="7"/>
  <c r="E15" i="11" s="1"/>
  <c r="AC42" i="9"/>
  <c r="AC42" i="8"/>
  <c r="AC42" i="6"/>
  <c r="AC42" i="10" s="1"/>
  <c r="AC42" i="7"/>
  <c r="AC42" i="11" s="1"/>
  <c r="D106" i="9"/>
  <c r="D106" i="8"/>
  <c r="D106" i="6"/>
  <c r="D106" i="10" s="1"/>
  <c r="D106" i="7"/>
  <c r="D106" i="11" s="1"/>
  <c r="D27" i="9"/>
  <c r="D27" i="8"/>
  <c r="D27" i="6"/>
  <c r="D27" i="10" s="1"/>
  <c r="D27" i="7"/>
  <c r="D27" i="11" s="1"/>
  <c r="D207" i="9"/>
  <c r="D207" i="8"/>
  <c r="D207" i="6"/>
  <c r="D207" i="10" s="1"/>
  <c r="D207" i="7"/>
  <c r="D207" i="11" s="1"/>
  <c r="E203" i="9"/>
  <c r="E203" i="8"/>
  <c r="E203" i="6"/>
  <c r="E203" i="10" s="1"/>
  <c r="E203" i="7"/>
  <c r="E203" i="11" s="1"/>
  <c r="E81" i="9"/>
  <c r="E81" i="8"/>
  <c r="E81" i="6"/>
  <c r="E81" i="10" s="1"/>
  <c r="E81" i="7"/>
  <c r="E81" i="11" s="1"/>
  <c r="D29" i="9"/>
  <c r="D29" i="8"/>
  <c r="D29" i="6"/>
  <c r="D29" i="10" s="1"/>
  <c r="D29" i="7"/>
  <c r="D29" i="11" s="1"/>
  <c r="Z170" i="9"/>
  <c r="Z170" i="8"/>
  <c r="Z170" i="6"/>
  <c r="Z170" i="10" s="1"/>
  <c r="Z170" i="7"/>
  <c r="Z170" i="11" s="1"/>
  <c r="AE152" i="9"/>
  <c r="AE152" i="8"/>
  <c r="AE152" i="6"/>
  <c r="AE152" i="10" s="1"/>
  <c r="AE152" i="7"/>
  <c r="AE152" i="11" s="1"/>
  <c r="E171" i="9"/>
  <c r="E171" i="8"/>
  <c r="E171" i="6"/>
  <c r="E171" i="10" s="1"/>
  <c r="E171" i="7"/>
  <c r="E171" i="11" s="1"/>
  <c r="E41" i="9"/>
  <c r="E41" i="8"/>
  <c r="E41" i="6"/>
  <c r="E41" i="10" s="1"/>
  <c r="E41" i="7"/>
  <c r="E41" i="11" s="1"/>
  <c r="F15" i="9"/>
  <c r="F15" i="8"/>
  <c r="F15" i="6"/>
  <c r="F15" i="10" s="1"/>
  <c r="F15" i="7"/>
  <c r="F15" i="11" s="1"/>
  <c r="AD148" i="9"/>
  <c r="AD148" i="8"/>
  <c r="AD148" i="6"/>
  <c r="AD148" i="10" s="1"/>
  <c r="AD148" i="7"/>
  <c r="AD148" i="11" s="1"/>
  <c r="D133" i="9"/>
  <c r="D133" i="8"/>
  <c r="D133" i="6"/>
  <c r="D133" i="10" s="1"/>
  <c r="D133" i="7"/>
  <c r="D133" i="11" s="1"/>
  <c r="E105" i="9"/>
  <c r="E105" i="8"/>
  <c r="E105" i="6"/>
  <c r="E105" i="10" s="1"/>
  <c r="E105" i="7"/>
  <c r="E105" i="11" s="1"/>
  <c r="E126" i="9"/>
  <c r="E126" i="8"/>
  <c r="E126" i="6"/>
  <c r="E126" i="10" s="1"/>
  <c r="E126" i="7"/>
  <c r="E126" i="11" s="1"/>
  <c r="AC148" i="9"/>
  <c r="AC148" i="8"/>
  <c r="AC148" i="6"/>
  <c r="AC148" i="10" s="1"/>
  <c r="AC148" i="7"/>
  <c r="AC148" i="11" s="1"/>
  <c r="E76" i="9"/>
  <c r="E76" i="8"/>
  <c r="E76" i="6"/>
  <c r="E76" i="10" s="1"/>
  <c r="E76" i="7"/>
  <c r="E76" i="11" s="1"/>
  <c r="D32" i="9"/>
  <c r="D32" i="8"/>
  <c r="D32" i="6"/>
  <c r="D32" i="10" s="1"/>
  <c r="D32" i="7"/>
  <c r="D32" i="11" s="1"/>
  <c r="D161" i="9"/>
  <c r="D161" i="8"/>
  <c r="D161" i="6"/>
  <c r="D161" i="10" s="1"/>
  <c r="D161" i="7"/>
  <c r="D161" i="11" s="1"/>
  <c r="AD25" i="9"/>
  <c r="AD25" i="8"/>
  <c r="AD25" i="6"/>
  <c r="AD25" i="10" s="1"/>
  <c r="AD25" i="7"/>
  <c r="AD25" i="11" s="1"/>
  <c r="D172" i="9"/>
  <c r="D172" i="8"/>
  <c r="D172" i="6"/>
  <c r="D172" i="10" s="1"/>
  <c r="D172" i="7"/>
  <c r="D172" i="11" s="1"/>
  <c r="D162" i="9"/>
  <c r="D162" i="8"/>
  <c r="D162" i="6"/>
  <c r="D162" i="10" s="1"/>
  <c r="D162" i="7"/>
  <c r="D162" i="11" s="1"/>
  <c r="E50" i="9"/>
  <c r="E50" i="8"/>
  <c r="E50" i="6"/>
  <c r="E50" i="10" s="1"/>
  <c r="E50" i="7"/>
  <c r="E50" i="11" s="1"/>
  <c r="D48" i="9"/>
  <c r="D48" i="8"/>
  <c r="D48" i="6"/>
  <c r="D48" i="10" s="1"/>
  <c r="D48" i="7"/>
  <c r="D48" i="11" s="1"/>
  <c r="D190" i="9"/>
  <c r="D190" i="8"/>
  <c r="D190" i="6"/>
  <c r="D190" i="10" s="1"/>
  <c r="D190" i="7"/>
  <c r="D190" i="11" s="1"/>
  <c r="D130" i="9"/>
  <c r="D130" i="8"/>
  <c r="D130" i="6"/>
  <c r="D130" i="10" s="1"/>
  <c r="D130" i="7"/>
  <c r="D130" i="11" s="1"/>
  <c r="E90" i="9"/>
  <c r="E90" i="8"/>
  <c r="E90" i="6"/>
  <c r="E90" i="10" s="1"/>
  <c r="E90" i="7"/>
  <c r="E90" i="11" s="1"/>
  <c r="D84" i="9"/>
  <c r="D84" i="8"/>
  <c r="D84" i="6"/>
  <c r="D84" i="10" s="1"/>
  <c r="D84" i="7"/>
  <c r="D84" i="11" s="1"/>
  <c r="D2" i="9"/>
  <c r="D2" i="8"/>
  <c r="D2" i="6"/>
  <c r="D2" i="10" s="1"/>
  <c r="D2" i="7"/>
  <c r="D2" i="11" s="1"/>
  <c r="AC25" i="9"/>
  <c r="AC25" i="8"/>
  <c r="AC25" i="6"/>
  <c r="AC25" i="10" s="1"/>
  <c r="AC25" i="7"/>
  <c r="AC25" i="11" s="1"/>
  <c r="AH421" i="1"/>
  <c r="AI385" i="1"/>
  <c r="AH321" i="1"/>
  <c r="AG247" i="1"/>
  <c r="AG286" i="1" s="1"/>
  <c r="AG421" i="1" s="1"/>
  <c r="AC428" i="1"/>
  <c r="AC360" i="1"/>
  <c r="AC317" i="1"/>
  <c r="H5" i="12" s="1"/>
  <c r="AD381" i="1"/>
  <c r="AD406" i="1"/>
  <c r="AB254" i="1"/>
  <c r="AB293" i="1" s="1"/>
  <c r="DC172" i="1"/>
  <c r="AA172" i="1"/>
  <c r="Y170" i="3" s="1"/>
  <c r="DH154" i="1"/>
  <c r="AE154" i="1" s="1"/>
  <c r="AC152" i="3" s="1"/>
  <c r="AF154" i="1"/>
  <c r="AD152" i="3" s="1"/>
  <c r="AH385" i="1"/>
  <c r="AH405" i="1"/>
  <c r="AF249" i="1"/>
  <c r="AF288" i="1" s="1"/>
  <c r="AE249" i="1"/>
  <c r="AE288" i="1" s="1"/>
  <c r="AG423" i="1"/>
  <c r="AG355" i="1"/>
  <c r="H261" i="1"/>
  <c r="H300" i="1" s="1"/>
  <c r="H435" i="1" s="1"/>
  <c r="I355" i="1"/>
  <c r="G454" i="1"/>
  <c r="CI22" i="1"/>
  <c r="F22" i="1" s="1"/>
  <c r="D20" i="3" s="1"/>
  <c r="CI17" i="1"/>
  <c r="CI454" i="1"/>
  <c r="I353" i="1"/>
  <c r="I421" i="1"/>
  <c r="CH4" i="1"/>
  <c r="CH135" i="1"/>
  <c r="CH50" i="1"/>
  <c r="F107" i="1"/>
  <c r="D105" i="3" s="1"/>
  <c r="CH192" i="1"/>
  <c r="CH108" i="1"/>
  <c r="CH29" i="1"/>
  <c r="F200" i="1"/>
  <c r="D198" i="3" s="1"/>
  <c r="CI205" i="1"/>
  <c r="F205" i="1" s="1"/>
  <c r="D203" i="3" s="1"/>
  <c r="CI173" i="1"/>
  <c r="F173" i="1" s="1"/>
  <c r="D171" i="3" s="1"/>
  <c r="CI78" i="1"/>
  <c r="F78" i="1" s="1"/>
  <c r="D76" i="3" s="1"/>
  <c r="I352" i="1"/>
  <c r="I321" i="1"/>
  <c r="CG458" i="1"/>
  <c r="H362" i="1"/>
  <c r="H370" i="1"/>
  <c r="CH199" i="1"/>
  <c r="CH80" i="1"/>
  <c r="H251" i="1"/>
  <c r="H290" i="1" s="1"/>
  <c r="H425" i="1" s="1"/>
  <c r="H253" i="1"/>
  <c r="H292" i="1" s="1"/>
  <c r="H427" i="1" s="1"/>
  <c r="CI166" i="1"/>
  <c r="F166" i="1" s="1"/>
  <c r="D164" i="3" s="1"/>
  <c r="CI83" i="1"/>
  <c r="F83" i="1" s="1"/>
  <c r="D81" i="3" s="1"/>
  <c r="CI43" i="1"/>
  <c r="F43" i="1" s="1"/>
  <c r="D41" i="3" s="1"/>
  <c r="CI128" i="1"/>
  <c r="F128" i="1" s="1"/>
  <c r="D126" i="3" s="1"/>
  <c r="CI52" i="1"/>
  <c r="F52" i="1" s="1"/>
  <c r="D50" i="3" s="1"/>
  <c r="CI92" i="1"/>
  <c r="F92" i="1" s="1"/>
  <c r="D90" i="3" s="1"/>
  <c r="I365" i="1"/>
  <c r="I387" i="1"/>
  <c r="CH163" i="1"/>
  <c r="CH27" i="1"/>
  <c r="CH122" i="1"/>
  <c r="CH217" i="1"/>
  <c r="CH31" i="1"/>
  <c r="CH209" i="1"/>
  <c r="CH174" i="1"/>
  <c r="CH34" i="1"/>
  <c r="CH103" i="1"/>
  <c r="I354" i="1"/>
  <c r="H257" i="1"/>
  <c r="H296" i="1" s="1"/>
  <c r="H431" i="1" s="1"/>
  <c r="G261" i="1"/>
  <c r="G300" i="1" s="1"/>
  <c r="G435" i="1" s="1"/>
  <c r="H259" i="1"/>
  <c r="H298" i="1" s="1"/>
  <c r="H433" i="1" s="1"/>
  <c r="E458" i="1"/>
  <c r="E245" i="1"/>
  <c r="G255" i="1"/>
  <c r="G294" i="1" s="1"/>
  <c r="G429" i="1" s="1"/>
  <c r="H255" i="1"/>
  <c r="H294" i="1" s="1"/>
  <c r="H429" i="1" s="1"/>
  <c r="H380" i="1"/>
  <c r="J407" i="1"/>
  <c r="J382" i="1"/>
  <c r="H247" i="1"/>
  <c r="H286" i="1" s="1"/>
  <c r="H421" i="1" s="1"/>
  <c r="H285" i="1"/>
  <c r="H420" i="1" s="1"/>
  <c r="H258" i="1"/>
  <c r="H297" i="1" s="1"/>
  <c r="H432" i="1" s="1"/>
  <c r="H249" i="1"/>
  <c r="H288" i="1" s="1"/>
  <c r="H423" i="1" s="1"/>
  <c r="G246" i="1"/>
  <c r="G258" i="1"/>
  <c r="G297" i="1" s="1"/>
  <c r="G432" i="1" s="1"/>
  <c r="J387" i="1"/>
  <c r="G351" i="1"/>
  <c r="G316" i="1"/>
  <c r="J385" i="1"/>
  <c r="J405" i="1"/>
  <c r="H252" i="1"/>
  <c r="H291" i="1" s="1"/>
  <c r="H426" i="1" s="1"/>
  <c r="H366" i="1"/>
  <c r="H248" i="1"/>
  <c r="H287" i="1" s="1"/>
  <c r="H422" i="1" s="1"/>
  <c r="I363" i="1"/>
  <c r="I318" i="1"/>
  <c r="F284" i="1"/>
  <c r="F419" i="1" s="1"/>
  <c r="G256" i="1"/>
  <c r="G295" i="1" s="1"/>
  <c r="G430" i="1" s="1"/>
  <c r="G264" i="1"/>
  <c r="G303" i="1" s="1"/>
  <c r="G438" i="1" s="1"/>
  <c r="H324" i="1" l="1"/>
  <c r="H367" i="1"/>
  <c r="H388" i="1" s="1"/>
  <c r="D105" i="9"/>
  <c r="D105" i="8"/>
  <c r="D105" i="6"/>
  <c r="D105" i="10" s="1"/>
  <c r="D105" i="7"/>
  <c r="D105" i="11" s="1"/>
  <c r="D20" i="9"/>
  <c r="D20" i="8"/>
  <c r="D20" i="6"/>
  <c r="D20" i="10" s="1"/>
  <c r="D20" i="7"/>
  <c r="D20" i="11" s="1"/>
  <c r="D76" i="9"/>
  <c r="D76" i="8"/>
  <c r="D76" i="6"/>
  <c r="D76" i="10" s="1"/>
  <c r="D76" i="7"/>
  <c r="D76" i="11" s="1"/>
  <c r="D90" i="9"/>
  <c r="D90" i="8"/>
  <c r="D90" i="6"/>
  <c r="D90" i="10" s="1"/>
  <c r="D90" i="7"/>
  <c r="D90" i="11" s="1"/>
  <c r="D171" i="9"/>
  <c r="D171" i="8"/>
  <c r="D171" i="6"/>
  <c r="D171" i="10" s="1"/>
  <c r="D171" i="7"/>
  <c r="D171" i="11" s="1"/>
  <c r="AD152" i="9"/>
  <c r="AD152" i="8"/>
  <c r="AD152" i="6"/>
  <c r="AD152" i="10" s="1"/>
  <c r="AD152" i="7"/>
  <c r="AD152" i="11" s="1"/>
  <c r="D50" i="9"/>
  <c r="D50" i="8"/>
  <c r="D50" i="6"/>
  <c r="D50" i="10" s="1"/>
  <c r="D50" i="7"/>
  <c r="D50" i="11" s="1"/>
  <c r="D203" i="9"/>
  <c r="D203" i="8"/>
  <c r="D203" i="6"/>
  <c r="D203" i="10" s="1"/>
  <c r="D203" i="7"/>
  <c r="D203" i="11" s="1"/>
  <c r="AC152" i="9"/>
  <c r="AC152" i="8"/>
  <c r="AC152" i="6"/>
  <c r="AC152" i="10" s="1"/>
  <c r="AC152" i="7"/>
  <c r="AC152" i="11" s="1"/>
  <c r="D198" i="9"/>
  <c r="D198" i="8"/>
  <c r="D198" i="6"/>
  <c r="D198" i="10" s="1"/>
  <c r="D198" i="7"/>
  <c r="D198" i="11" s="1"/>
  <c r="D41" i="9"/>
  <c r="D41" i="8"/>
  <c r="D41" i="6"/>
  <c r="D41" i="10" s="1"/>
  <c r="D41" i="7"/>
  <c r="D41" i="11" s="1"/>
  <c r="Y170" i="9"/>
  <c r="Y170" i="8"/>
  <c r="Y170" i="6"/>
  <c r="Y170" i="10" s="1"/>
  <c r="Y170" i="7"/>
  <c r="Y170" i="11" s="1"/>
  <c r="D81" i="9"/>
  <c r="D81" i="8"/>
  <c r="D81" i="6"/>
  <c r="D81" i="10" s="1"/>
  <c r="D81" i="7"/>
  <c r="D81" i="11" s="1"/>
  <c r="D126" i="9"/>
  <c r="D126" i="8"/>
  <c r="D126" i="6"/>
  <c r="D126" i="10" s="1"/>
  <c r="D126" i="7"/>
  <c r="D126" i="11" s="1"/>
  <c r="D164" i="9"/>
  <c r="D164" i="8"/>
  <c r="D164" i="6"/>
  <c r="D164" i="10" s="1"/>
  <c r="D164" i="7"/>
  <c r="D164" i="11" s="1"/>
  <c r="AG321" i="1"/>
  <c r="AG353" i="1"/>
  <c r="AG385" i="1" s="1"/>
  <c r="AF247" i="1"/>
  <c r="AF286" i="1" s="1"/>
  <c r="AF353" i="1" s="1"/>
  <c r="AA254" i="1"/>
  <c r="AA293" i="1" s="1"/>
  <c r="DB172" i="1"/>
  <c r="Z172" i="1"/>
  <c r="X170" i="3" s="1"/>
  <c r="AC381" i="1"/>
  <c r="AC406" i="1"/>
  <c r="AE247" i="1"/>
  <c r="AE286" i="1" s="1"/>
  <c r="AE321" i="1" s="1"/>
  <c r="D335" i="1" s="1"/>
  <c r="G335" i="1" s="1"/>
  <c r="AB428" i="1"/>
  <c r="AB317" i="1"/>
  <c r="AB360" i="1"/>
  <c r="AE423" i="1"/>
  <c r="CO288" i="1"/>
  <c r="AE355" i="1"/>
  <c r="CH288" i="1"/>
  <c r="CG288" i="1"/>
  <c r="AF423" i="1"/>
  <c r="AF355" i="1"/>
  <c r="F454" i="1"/>
  <c r="CH22" i="1"/>
  <c r="CH17" i="1"/>
  <c r="CH454" i="1"/>
  <c r="CG4" i="1"/>
  <c r="G249" i="1"/>
  <c r="G288" i="1" s="1"/>
  <c r="G247" i="1"/>
  <c r="G286" i="1" s="1"/>
  <c r="G362" i="1"/>
  <c r="G370" i="1"/>
  <c r="F351" i="1"/>
  <c r="F316" i="1"/>
  <c r="I407" i="1"/>
  <c r="I382" i="1"/>
  <c r="H354" i="1"/>
  <c r="G364" i="1"/>
  <c r="H355" i="1"/>
  <c r="H353" i="1"/>
  <c r="H361" i="1"/>
  <c r="G361" i="1"/>
  <c r="H365" i="1"/>
  <c r="G367" i="1"/>
  <c r="G388" i="1" s="1"/>
  <c r="G324" i="1"/>
  <c r="F264" i="1"/>
  <c r="F303" i="1" s="1"/>
  <c r="F438" i="1" s="1"/>
  <c r="F256" i="1"/>
  <c r="F295" i="1" s="1"/>
  <c r="F430" i="1" s="1"/>
  <c r="CH92" i="1"/>
  <c r="CH52" i="1"/>
  <c r="CH128" i="1"/>
  <c r="CH43" i="1"/>
  <c r="CH83" i="1"/>
  <c r="CH166" i="1"/>
  <c r="H323" i="1"/>
  <c r="H357" i="1"/>
  <c r="F246" i="1"/>
  <c r="CH78" i="1"/>
  <c r="CH173" i="1"/>
  <c r="CH205" i="1"/>
  <c r="CG29" i="1"/>
  <c r="CG108" i="1"/>
  <c r="CG192" i="1"/>
  <c r="CG50" i="1"/>
  <c r="CG135" i="1"/>
  <c r="H358" i="1"/>
  <c r="G380" i="1"/>
  <c r="G285" i="1"/>
  <c r="G420" i="1" s="1"/>
  <c r="H364" i="1"/>
  <c r="H352" i="1"/>
  <c r="H321" i="1"/>
  <c r="E284" i="1"/>
  <c r="E419" i="1" s="1"/>
  <c r="H363" i="1"/>
  <c r="H318" i="1"/>
  <c r="CG103" i="1"/>
  <c r="CG34" i="1"/>
  <c r="CG174" i="1"/>
  <c r="CG209" i="1"/>
  <c r="CG31" i="1"/>
  <c r="CG217" i="1"/>
  <c r="CG122" i="1"/>
  <c r="CG27" i="1"/>
  <c r="CG163" i="1"/>
  <c r="G248" i="1"/>
  <c r="G287" i="1" s="1"/>
  <c r="G422" i="1" s="1"/>
  <c r="H359" i="1"/>
  <c r="CG80" i="1"/>
  <c r="CG199" i="1"/>
  <c r="D458" i="1"/>
  <c r="D245" i="1"/>
  <c r="I385" i="1"/>
  <c r="I405" i="1"/>
  <c r="G259" i="1"/>
  <c r="G298" i="1" s="1"/>
  <c r="G433" i="1" s="1"/>
  <c r="F261" i="1"/>
  <c r="F300" i="1" s="1"/>
  <c r="F435" i="1" s="1"/>
  <c r="G257" i="1"/>
  <c r="G296" i="1" s="1"/>
  <c r="G431" i="1" s="1"/>
  <c r="G253" i="1"/>
  <c r="G292" i="1" s="1"/>
  <c r="G427" i="1" s="1"/>
  <c r="G251" i="1"/>
  <c r="G290" i="1" s="1"/>
  <c r="G425" i="1" s="1"/>
  <c r="G260" i="1"/>
  <c r="G299" i="1" s="1"/>
  <c r="G434" i="1" s="1"/>
  <c r="G252" i="1"/>
  <c r="G291" i="1" s="1"/>
  <c r="G426" i="1" s="1"/>
  <c r="AF421" i="1" l="1"/>
  <c r="X170" i="9"/>
  <c r="X170" i="8"/>
  <c r="X170" i="6"/>
  <c r="X170" i="10" s="1"/>
  <c r="X170" i="7"/>
  <c r="X170" i="11" s="1"/>
  <c r="AG405" i="1"/>
  <c r="AF321" i="1"/>
  <c r="Z254" i="1"/>
  <c r="Z293" i="1" s="1"/>
  <c r="DA172" i="1"/>
  <c r="Y172" i="1"/>
  <c r="W170" i="3" s="1"/>
  <c r="AA428" i="1"/>
  <c r="AA317" i="1"/>
  <c r="AA360" i="1"/>
  <c r="AB406" i="1"/>
  <c r="AB381" i="1"/>
  <c r="AE421" i="1"/>
  <c r="AE353" i="1"/>
  <c r="AE385" i="1" s="1"/>
  <c r="CO286" i="1"/>
  <c r="CH286" i="1"/>
  <c r="CG286" i="1"/>
  <c r="AF385" i="1"/>
  <c r="AF405" i="1"/>
  <c r="E454" i="1"/>
  <c r="CG17" i="1"/>
  <c r="CG22" i="1"/>
  <c r="CG454" i="1"/>
  <c r="G353" i="1"/>
  <c r="G421" i="1"/>
  <c r="G355" i="1"/>
  <c r="G423" i="1"/>
  <c r="H387" i="1"/>
  <c r="CG166" i="1"/>
  <c r="CG83" i="1"/>
  <c r="CG43" i="1"/>
  <c r="CG128" i="1"/>
  <c r="CG52" i="1"/>
  <c r="CG92" i="1"/>
  <c r="F362" i="1"/>
  <c r="G323" i="1"/>
  <c r="G357" i="1"/>
  <c r="G363" i="1"/>
  <c r="G318" i="1"/>
  <c r="F324" i="1"/>
  <c r="F367" i="1"/>
  <c r="F388" i="1" s="1"/>
  <c r="G365" i="1"/>
  <c r="D284" i="1"/>
  <c r="D419" i="1" s="1"/>
  <c r="E246" i="1"/>
  <c r="G354" i="1"/>
  <c r="E256" i="1"/>
  <c r="E295" i="1" s="1"/>
  <c r="E430" i="1" s="1"/>
  <c r="E264" i="1"/>
  <c r="E303" i="1" s="1"/>
  <c r="E438" i="1" s="1"/>
  <c r="E260" i="1"/>
  <c r="E299" i="1" s="1"/>
  <c r="E434" i="1" s="1"/>
  <c r="E351" i="1"/>
  <c r="E316" i="1"/>
  <c r="H385" i="1"/>
  <c r="H405" i="1"/>
  <c r="F257" i="1"/>
  <c r="F296" i="1" s="1"/>
  <c r="F431" i="1" s="1"/>
  <c r="E261" i="1"/>
  <c r="E300" i="1" s="1"/>
  <c r="E435" i="1" s="1"/>
  <c r="F259" i="1"/>
  <c r="F298" i="1" s="1"/>
  <c r="F433" i="1" s="1"/>
  <c r="F255" i="1"/>
  <c r="F294" i="1" s="1"/>
  <c r="F429" i="1" s="1"/>
  <c r="F285" i="1"/>
  <c r="F420" i="1" s="1"/>
  <c r="F258" i="1"/>
  <c r="F297" i="1" s="1"/>
  <c r="F432" i="1" s="1"/>
  <c r="F253" i="1"/>
  <c r="F292" i="1" s="1"/>
  <c r="F427" i="1" s="1"/>
  <c r="G358" i="1"/>
  <c r="G366" i="1"/>
  <c r="G359" i="1"/>
  <c r="D246" i="1"/>
  <c r="D285" i="1" s="1"/>
  <c r="D420" i="1" s="1"/>
  <c r="D256" i="1"/>
  <c r="D295" i="1" s="1"/>
  <c r="D430" i="1" s="1"/>
  <c r="D264" i="1"/>
  <c r="D303" i="1" s="1"/>
  <c r="D438" i="1" s="1"/>
  <c r="D260" i="1"/>
  <c r="D299" i="1" s="1"/>
  <c r="D434" i="1" s="1"/>
  <c r="H382" i="1"/>
  <c r="H407" i="1"/>
  <c r="G352" i="1"/>
  <c r="G321" i="1"/>
  <c r="CG205" i="1"/>
  <c r="CG173" i="1"/>
  <c r="CG78" i="1"/>
  <c r="F248" i="1"/>
  <c r="F287" i="1" s="1"/>
  <c r="F422" i="1" s="1"/>
  <c r="F247" i="1"/>
  <c r="F286" i="1" s="1"/>
  <c r="F421" i="1" s="1"/>
  <c r="F249" i="1"/>
  <c r="F288" i="1" s="1"/>
  <c r="F423" i="1" s="1"/>
  <c r="F370" i="1"/>
  <c r="F252" i="1"/>
  <c r="F291" i="1" s="1"/>
  <c r="F426" i="1" s="1"/>
  <c r="F260" i="1"/>
  <c r="F299" i="1" s="1"/>
  <c r="F434" i="1" s="1"/>
  <c r="F251" i="1"/>
  <c r="F290" i="1" s="1"/>
  <c r="F425" i="1" s="1"/>
  <c r="F380" i="1"/>
  <c r="W170" i="9" l="1"/>
  <c r="W170" i="8"/>
  <c r="W170" i="6"/>
  <c r="W170" i="10" s="1"/>
  <c r="W170" i="7"/>
  <c r="W170" i="11" s="1"/>
  <c r="AA381" i="1"/>
  <c r="AA406" i="1"/>
  <c r="AE405" i="1"/>
  <c r="Y254" i="1"/>
  <c r="Y293" i="1" s="1"/>
  <c r="CZ172" i="1"/>
  <c r="X172" i="1"/>
  <c r="V170" i="3" s="1"/>
  <c r="Z428" i="1"/>
  <c r="Z360" i="1"/>
  <c r="Z317" i="1"/>
  <c r="D261" i="1"/>
  <c r="D300" i="1" s="1"/>
  <c r="D435" i="1" s="1"/>
  <c r="D454" i="1"/>
  <c r="B2" i="7"/>
  <c r="B2" i="11" s="1"/>
  <c r="B2" i="6"/>
  <c r="B2" i="10" s="1"/>
  <c r="B2" i="8"/>
  <c r="B2" i="9"/>
  <c r="F358" i="1"/>
  <c r="F355" i="1"/>
  <c r="F323" i="1"/>
  <c r="F357" i="1"/>
  <c r="F353" i="1"/>
  <c r="E259" i="1"/>
  <c r="E298" i="1" s="1"/>
  <c r="E433" i="1" s="1"/>
  <c r="E257" i="1"/>
  <c r="E296" i="1" s="1"/>
  <c r="E431" i="1" s="1"/>
  <c r="D253" i="1"/>
  <c r="D292" i="1" s="1"/>
  <c r="D427" i="1" s="1"/>
  <c r="D254" i="1"/>
  <c r="D293" i="1" s="1"/>
  <c r="D428" i="1" s="1"/>
  <c r="D252" i="1"/>
  <c r="D291" i="1" s="1"/>
  <c r="D426" i="1" s="1"/>
  <c r="D362" i="1"/>
  <c r="D249" i="1"/>
  <c r="D288" i="1" s="1"/>
  <c r="D423" i="1" s="1"/>
  <c r="D247" i="1"/>
  <c r="D286" i="1" s="1"/>
  <c r="D421" i="1" s="1"/>
  <c r="D258" i="1"/>
  <c r="D297" i="1" s="1"/>
  <c r="D432" i="1" s="1"/>
  <c r="D352" i="1"/>
  <c r="D255" i="1"/>
  <c r="D294" i="1" s="1"/>
  <c r="D429" i="1" s="1"/>
  <c r="F364" i="1"/>
  <c r="F352" i="1"/>
  <c r="F321" i="1"/>
  <c r="E367" i="1"/>
  <c r="E388" i="1" s="1"/>
  <c r="E324" i="1"/>
  <c r="E251" i="1"/>
  <c r="E290" i="1" s="1"/>
  <c r="E425" i="1" s="1"/>
  <c r="E252" i="1"/>
  <c r="E291" i="1" s="1"/>
  <c r="E426" i="1" s="1"/>
  <c r="E249" i="1"/>
  <c r="E288" i="1" s="1"/>
  <c r="E423" i="1" s="1"/>
  <c r="E247" i="1"/>
  <c r="E286" i="1" s="1"/>
  <c r="E421" i="1" s="1"/>
  <c r="E258" i="1"/>
  <c r="E297" i="1" s="1"/>
  <c r="E432" i="1" s="1"/>
  <c r="E255" i="1"/>
  <c r="E294" i="1" s="1"/>
  <c r="E429" i="1" s="1"/>
  <c r="D316" i="1"/>
  <c r="D351" i="1"/>
  <c r="G387" i="1"/>
  <c r="D248" i="1"/>
  <c r="D287" i="1" s="1"/>
  <c r="D422" i="1" s="1"/>
  <c r="F366" i="1"/>
  <c r="F354" i="1"/>
  <c r="D259" i="1"/>
  <c r="D298" i="1" s="1"/>
  <c r="D433" i="1" s="1"/>
  <c r="D257" i="1"/>
  <c r="D296" i="1" s="1"/>
  <c r="D431" i="1" s="1"/>
  <c r="G385" i="1"/>
  <c r="G405" i="1"/>
  <c r="D366" i="1"/>
  <c r="D370" i="1"/>
  <c r="F359" i="1"/>
  <c r="F361" i="1"/>
  <c r="F365" i="1"/>
  <c r="F318" i="1"/>
  <c r="F363" i="1"/>
  <c r="E253" i="1"/>
  <c r="E292" i="1" s="1"/>
  <c r="E427" i="1" s="1"/>
  <c r="E380" i="1"/>
  <c r="E366" i="1"/>
  <c r="E254" i="1"/>
  <c r="E293" i="1" s="1"/>
  <c r="E428" i="1" s="1"/>
  <c r="E370" i="1"/>
  <c r="E362" i="1"/>
  <c r="E285" i="1"/>
  <c r="E420" i="1" s="1"/>
  <c r="G407" i="1"/>
  <c r="G382" i="1"/>
  <c r="E248" i="1"/>
  <c r="E287" i="1" s="1"/>
  <c r="E422" i="1" s="1"/>
  <c r="V170" i="9" l="1"/>
  <c r="V170" i="8"/>
  <c r="V170" i="6"/>
  <c r="V170" i="10" s="1"/>
  <c r="V170" i="7"/>
  <c r="V170" i="11" s="1"/>
  <c r="X254" i="1"/>
  <c r="X293" i="1" s="1"/>
  <c r="CY172" i="1"/>
  <c r="W172" i="1"/>
  <c r="U170" i="3" s="1"/>
  <c r="Y428" i="1"/>
  <c r="Y317" i="1"/>
  <c r="Y360" i="1"/>
  <c r="Z381" i="1"/>
  <c r="Z406" i="1"/>
  <c r="D367" i="1"/>
  <c r="D388" i="1" s="1"/>
  <c r="D324" i="1"/>
  <c r="D251" i="1"/>
  <c r="D290" i="1" s="1"/>
  <c r="D357" i="1" s="1"/>
  <c r="E352" i="1"/>
  <c r="E321" i="1"/>
  <c r="D318" i="1"/>
  <c r="D363" i="1"/>
  <c r="D354" i="1"/>
  <c r="D380" i="1"/>
  <c r="E361" i="1"/>
  <c r="E364" i="1"/>
  <c r="E355" i="1"/>
  <c r="E323" i="1"/>
  <c r="E357" i="1"/>
  <c r="F385" i="1"/>
  <c r="F405" i="1"/>
  <c r="D364" i="1"/>
  <c r="D355" i="1"/>
  <c r="D360" i="1"/>
  <c r="D359" i="1"/>
  <c r="E354" i="1"/>
  <c r="E317" i="1"/>
  <c r="E360" i="1"/>
  <c r="E359" i="1"/>
  <c r="F382" i="1"/>
  <c r="F407" i="1"/>
  <c r="D365" i="1"/>
  <c r="E353" i="1"/>
  <c r="E358" i="1"/>
  <c r="D317" i="1"/>
  <c r="D361" i="1"/>
  <c r="D321" i="1"/>
  <c r="D353" i="1"/>
  <c r="D358" i="1"/>
  <c r="E318" i="1"/>
  <c r="E363" i="1"/>
  <c r="E365" i="1"/>
  <c r="F387" i="1"/>
  <c r="U170" i="9" l="1"/>
  <c r="U170" i="8"/>
  <c r="U170" i="6"/>
  <c r="U170" i="10" s="1"/>
  <c r="U170" i="7"/>
  <c r="U170" i="11" s="1"/>
  <c r="Y381" i="1"/>
  <c r="Y406" i="1"/>
  <c r="W254" i="1"/>
  <c r="W293" i="1" s="1"/>
  <c r="X428" i="1"/>
  <c r="X360" i="1"/>
  <c r="X317" i="1"/>
  <c r="G5" i="12" s="1"/>
  <c r="CX172" i="1"/>
  <c r="V172" i="1"/>
  <c r="T170" i="3" s="1"/>
  <c r="D323" i="1"/>
  <c r="D425" i="1"/>
  <c r="D387" i="1"/>
  <c r="D406" i="1"/>
  <c r="E382" i="1"/>
  <c r="E407" i="1"/>
  <c r="D385" i="1"/>
  <c r="D381" i="1"/>
  <c r="D405" i="1"/>
  <c r="D382" i="1"/>
  <c r="D407" i="1"/>
  <c r="E406" i="1"/>
  <c r="E381" i="1"/>
  <c r="E387" i="1"/>
  <c r="E385" i="1"/>
  <c r="E405" i="1"/>
  <c r="EB455" i="1"/>
  <c r="T170" i="9" l="1"/>
  <c r="T170" i="8"/>
  <c r="T170" i="6"/>
  <c r="T170" i="10" s="1"/>
  <c r="T170" i="7"/>
  <c r="T170" i="11" s="1"/>
  <c r="CW172" i="1"/>
  <c r="U172" i="1"/>
  <c r="S170" i="3" s="1"/>
  <c r="X381" i="1"/>
  <c r="X406" i="1"/>
  <c r="W428" i="1"/>
  <c r="W317" i="1"/>
  <c r="W360" i="1"/>
  <c r="V254" i="1"/>
  <c r="V293" i="1" s="1"/>
  <c r="AX455" i="1"/>
  <c r="AX265" i="1"/>
  <c r="AY455" i="1"/>
  <c r="AY265" i="1"/>
  <c r="EA455" i="1"/>
  <c r="S170" i="9" l="1"/>
  <c r="S170" i="8"/>
  <c r="S170" i="6"/>
  <c r="S170" i="10" s="1"/>
  <c r="S170" i="7"/>
  <c r="S170" i="11" s="1"/>
  <c r="W381" i="1"/>
  <c r="W406" i="1"/>
  <c r="V428" i="1"/>
  <c r="V317" i="1"/>
  <c r="V360" i="1"/>
  <c r="U254" i="1"/>
  <c r="U293" i="1" s="1"/>
  <c r="CV172" i="1"/>
  <c r="T172" i="1"/>
  <c r="R170" i="3" s="1"/>
  <c r="AX304" i="1"/>
  <c r="AX439" i="1" s="1"/>
  <c r="AY304" i="1"/>
  <c r="AY439" i="1" s="1"/>
  <c r="DZ455" i="1"/>
  <c r="R170" i="9" l="1"/>
  <c r="R170" i="8"/>
  <c r="R170" i="6"/>
  <c r="R170" i="10" s="1"/>
  <c r="R170" i="7"/>
  <c r="R170" i="11" s="1"/>
  <c r="V381" i="1"/>
  <c r="V406" i="1"/>
  <c r="T254" i="1"/>
  <c r="T293" i="1" s="1"/>
  <c r="CU172" i="1"/>
  <c r="S172" i="1"/>
  <c r="Q170" i="3" s="1"/>
  <c r="U428" i="1"/>
  <c r="U360" i="1"/>
  <c r="U317" i="1"/>
  <c r="AW455" i="1"/>
  <c r="AW265" i="1"/>
  <c r="CL304" i="1"/>
  <c r="CJ304" i="1"/>
  <c r="AY325" i="1"/>
  <c r="J13" i="12" s="1"/>
  <c r="AY371" i="1"/>
  <c r="AX371" i="1"/>
  <c r="AX325" i="1"/>
  <c r="DY455" i="1"/>
  <c r="Q170" i="9" l="1"/>
  <c r="Q170" i="8"/>
  <c r="Q170" i="6"/>
  <c r="Q170" i="10" s="1"/>
  <c r="Q170" i="7"/>
  <c r="Q170" i="11" s="1"/>
  <c r="U381" i="1"/>
  <c r="U406" i="1"/>
  <c r="S254" i="1"/>
  <c r="S293" i="1" s="1"/>
  <c r="CT172" i="1"/>
  <c r="R172" i="1"/>
  <c r="P170" i="3" s="1"/>
  <c r="T428" i="1"/>
  <c r="T360" i="1"/>
  <c r="T317" i="1"/>
  <c r="AX389" i="1"/>
  <c r="DX455" i="1"/>
  <c r="AV455" i="1"/>
  <c r="AV265" i="1"/>
  <c r="AY389" i="1"/>
  <c r="AW304" i="1"/>
  <c r="AW439" i="1" s="1"/>
  <c r="P170" i="9" l="1"/>
  <c r="P170" i="8"/>
  <c r="P170" i="6"/>
  <c r="P170" i="10" s="1"/>
  <c r="P170" i="7"/>
  <c r="P170" i="11" s="1"/>
  <c r="T381" i="1"/>
  <c r="T406" i="1"/>
  <c r="R254" i="1"/>
  <c r="R293" i="1" s="1"/>
  <c r="CS172" i="1"/>
  <c r="Q172" i="1"/>
  <c r="O170" i="3" s="1"/>
  <c r="S428" i="1"/>
  <c r="S317" i="1"/>
  <c r="S360" i="1"/>
  <c r="AU455" i="1"/>
  <c r="AU265" i="1"/>
  <c r="AV304" i="1"/>
  <c r="AV439" i="1" s="1"/>
  <c r="AW325" i="1"/>
  <c r="AW371" i="1"/>
  <c r="DW455" i="1"/>
  <c r="O170" i="9" l="1"/>
  <c r="O170" i="8"/>
  <c r="O170" i="6"/>
  <c r="O170" i="10" s="1"/>
  <c r="O170" i="7"/>
  <c r="O170" i="11" s="1"/>
  <c r="Q254" i="1"/>
  <c r="Q293" i="1" s="1"/>
  <c r="CR172" i="1"/>
  <c r="P172" i="1"/>
  <c r="N170" i="3" s="1"/>
  <c r="R428" i="1"/>
  <c r="R317" i="1"/>
  <c r="R360" i="1"/>
  <c r="S381" i="1"/>
  <c r="S406" i="1"/>
  <c r="AT455" i="1"/>
  <c r="AT265" i="1"/>
  <c r="DV455" i="1"/>
  <c r="AW389" i="1"/>
  <c r="AV371" i="1"/>
  <c r="AU304" i="1"/>
  <c r="AU439" i="1" s="1"/>
  <c r="N170" i="9" l="1"/>
  <c r="N170" i="8"/>
  <c r="N170" i="6"/>
  <c r="N170" i="10" s="1"/>
  <c r="N170" i="7"/>
  <c r="N170" i="11" s="1"/>
  <c r="R406" i="1"/>
  <c r="R381" i="1"/>
  <c r="P254" i="1"/>
  <c r="P293" i="1" s="1"/>
  <c r="CQ172" i="1"/>
  <c r="O172" i="1"/>
  <c r="M170" i="3" s="1"/>
  <c r="Q428" i="1"/>
  <c r="Q317" i="1"/>
  <c r="Q360" i="1"/>
  <c r="AS455" i="1"/>
  <c r="AS265" i="1"/>
  <c r="AT304" i="1"/>
  <c r="AT439" i="1" s="1"/>
  <c r="AU325" i="1"/>
  <c r="AU371" i="1"/>
  <c r="DU455" i="1"/>
  <c r="M170" i="9" l="1"/>
  <c r="M170" i="8"/>
  <c r="M170" i="6"/>
  <c r="M170" i="10" s="1"/>
  <c r="M170" i="7"/>
  <c r="M170" i="11" s="1"/>
  <c r="O254" i="1"/>
  <c r="O293" i="1" s="1"/>
  <c r="CP172" i="1"/>
  <c r="N172" i="1"/>
  <c r="L170" i="3" s="1"/>
  <c r="P428" i="1"/>
  <c r="P360" i="1"/>
  <c r="P317" i="1"/>
  <c r="Q381" i="1"/>
  <c r="Q406" i="1"/>
  <c r="DT455" i="1"/>
  <c r="AU389" i="1"/>
  <c r="AT325" i="1"/>
  <c r="I13" i="12" s="1"/>
  <c r="AT371" i="1"/>
  <c r="AS304" i="1"/>
  <c r="AS439" i="1" s="1"/>
  <c r="AR455" i="1"/>
  <c r="AR265" i="1"/>
  <c r="L170" i="9" l="1"/>
  <c r="L170" i="8"/>
  <c r="L170" i="6"/>
  <c r="L170" i="10" s="1"/>
  <c r="L170" i="7"/>
  <c r="L170" i="11" s="1"/>
  <c r="P381" i="1"/>
  <c r="P406" i="1"/>
  <c r="N254" i="1"/>
  <c r="N293" i="1" s="1"/>
  <c r="CO172" i="1"/>
  <c r="M172" i="1"/>
  <c r="K170" i="3" s="1"/>
  <c r="O428" i="1"/>
  <c r="O360" i="1"/>
  <c r="O317" i="1"/>
  <c r="DS455" i="1"/>
  <c r="AR304" i="1"/>
  <c r="AR439" i="1" s="1"/>
  <c r="AS325" i="1"/>
  <c r="AS371" i="1"/>
  <c r="AT389" i="1"/>
  <c r="AQ455" i="1"/>
  <c r="AQ265" i="1"/>
  <c r="K170" i="9" l="1"/>
  <c r="K170" i="8"/>
  <c r="K170" i="6"/>
  <c r="K170" i="10" s="1"/>
  <c r="K170" i="7"/>
  <c r="K170" i="11" s="1"/>
  <c r="O406" i="1"/>
  <c r="O381" i="1"/>
  <c r="CN172" i="1"/>
  <c r="L172" i="1"/>
  <c r="J170" i="3" s="1"/>
  <c r="M254" i="1"/>
  <c r="M293" i="1" s="1"/>
  <c r="N428" i="1"/>
  <c r="N360" i="1"/>
  <c r="N317" i="1"/>
  <c r="F5" i="12" s="1"/>
  <c r="CG293" i="1"/>
  <c r="AP455" i="1"/>
  <c r="AP265" i="1"/>
  <c r="AQ304" i="1"/>
  <c r="AQ439" i="1" s="1"/>
  <c r="AS389" i="1"/>
  <c r="AR325" i="1"/>
  <c r="AR371" i="1"/>
  <c r="DR455" i="1"/>
  <c r="J170" i="9" l="1"/>
  <c r="J170" i="8"/>
  <c r="J170" i="6"/>
  <c r="J170" i="10" s="1"/>
  <c r="J170" i="7"/>
  <c r="J170" i="11" s="1"/>
  <c r="M428" i="1"/>
  <c r="M317" i="1"/>
  <c r="E5" i="12" s="1"/>
  <c r="M360" i="1"/>
  <c r="N406" i="1"/>
  <c r="N381" i="1"/>
  <c r="L254" i="1"/>
  <c r="L293" i="1" s="1"/>
  <c r="CM172" i="1"/>
  <c r="K172" i="1"/>
  <c r="I170" i="3" s="1"/>
  <c r="AQ325" i="1"/>
  <c r="AQ371" i="1"/>
  <c r="AP304" i="1"/>
  <c r="AP439" i="1" s="1"/>
  <c r="DQ455" i="1"/>
  <c r="AO455" i="1"/>
  <c r="AO265" i="1"/>
  <c r="AR389" i="1"/>
  <c r="I170" i="9" l="1"/>
  <c r="I170" i="8"/>
  <c r="I170" i="6"/>
  <c r="I170" i="10" s="1"/>
  <c r="I170" i="7"/>
  <c r="I170" i="11" s="1"/>
  <c r="K254" i="1"/>
  <c r="K293" i="1" s="1"/>
  <c r="L428" i="1"/>
  <c r="L360" i="1"/>
  <c r="L317" i="1"/>
  <c r="D5" i="12" s="1"/>
  <c r="M406" i="1"/>
  <c r="M381" i="1"/>
  <c r="CL172" i="1"/>
  <c r="J172" i="1"/>
  <c r="H170" i="3" s="1"/>
  <c r="AO304" i="1"/>
  <c r="AO439" i="1" s="1"/>
  <c r="AN455" i="1"/>
  <c r="AN265" i="1"/>
  <c r="AP325" i="1"/>
  <c r="AP371" i="1"/>
  <c r="AQ389" i="1"/>
  <c r="DP455" i="1"/>
  <c r="H170" i="9" l="1"/>
  <c r="H170" i="8"/>
  <c r="H170" i="6"/>
  <c r="H170" i="10" s="1"/>
  <c r="H170" i="7"/>
  <c r="H170" i="11" s="1"/>
  <c r="J254" i="1"/>
  <c r="J293" i="1" s="1"/>
  <c r="CK172" i="1"/>
  <c r="I172" i="1"/>
  <c r="G170" i="3" s="1"/>
  <c r="L381" i="1"/>
  <c r="L406" i="1"/>
  <c r="K428" i="1"/>
  <c r="K360" i="1"/>
  <c r="K317" i="1"/>
  <c r="C5" i="12" s="1"/>
  <c r="AP389" i="1"/>
  <c r="AN304" i="1"/>
  <c r="AN439" i="1" s="1"/>
  <c r="DO455" i="1"/>
  <c r="AM455" i="1"/>
  <c r="AM265" i="1"/>
  <c r="AO325" i="1"/>
  <c r="AO371" i="1"/>
  <c r="CI304" i="1"/>
  <c r="G170" i="9" l="1"/>
  <c r="G170" i="8"/>
  <c r="G170" i="6"/>
  <c r="G170" i="10" s="1"/>
  <c r="G170" i="7"/>
  <c r="G170" i="11" s="1"/>
  <c r="I254" i="1"/>
  <c r="I293" i="1" s="1"/>
  <c r="K406" i="1"/>
  <c r="K381" i="1"/>
  <c r="CJ172" i="1"/>
  <c r="H172" i="1"/>
  <c r="F170" i="3" s="1"/>
  <c r="J428" i="1"/>
  <c r="J360" i="1"/>
  <c r="J317" i="1"/>
  <c r="B5" i="12" s="1"/>
  <c r="DN455" i="1"/>
  <c r="AM304" i="1"/>
  <c r="AM439" i="1" s="1"/>
  <c r="AO389" i="1"/>
  <c r="AL455" i="1"/>
  <c r="AL265" i="1"/>
  <c r="AN325" i="1"/>
  <c r="AN371" i="1"/>
  <c r="F170" i="9" l="1"/>
  <c r="F170" i="8"/>
  <c r="F170" i="6"/>
  <c r="F170" i="10" s="1"/>
  <c r="F170" i="7"/>
  <c r="F170" i="11" s="1"/>
  <c r="J381" i="1"/>
  <c r="J406" i="1"/>
  <c r="CI172" i="1"/>
  <c r="G172" i="1"/>
  <c r="E170" i="3" s="1"/>
  <c r="H254" i="1"/>
  <c r="H293" i="1" s="1"/>
  <c r="I428" i="1"/>
  <c r="I360" i="1"/>
  <c r="I317" i="1"/>
  <c r="DM455" i="1"/>
  <c r="AL304" i="1"/>
  <c r="AL439" i="1" s="1"/>
  <c r="AK455" i="1"/>
  <c r="AK265" i="1"/>
  <c r="AN389" i="1"/>
  <c r="AM325" i="1"/>
  <c r="AM371" i="1"/>
  <c r="E170" i="9" l="1"/>
  <c r="E170" i="8"/>
  <c r="E170" i="6"/>
  <c r="E170" i="10" s="1"/>
  <c r="E170" i="7"/>
  <c r="E170" i="11" s="1"/>
  <c r="H428" i="1"/>
  <c r="H360" i="1"/>
  <c r="H317" i="1"/>
  <c r="I406" i="1"/>
  <c r="I381" i="1"/>
  <c r="G254" i="1"/>
  <c r="G293" i="1" s="1"/>
  <c r="CH172" i="1"/>
  <c r="CG172" i="1" s="1"/>
  <c r="F172" i="1"/>
  <c r="D170" i="3" s="1"/>
  <c r="AM389" i="1"/>
  <c r="AK304" i="1"/>
  <c r="AK439" i="1" s="1"/>
  <c r="AJ455" i="1"/>
  <c r="AJ265" i="1"/>
  <c r="AL325" i="1"/>
  <c r="AL371" i="1"/>
  <c r="DL455" i="1"/>
  <c r="D170" i="9" l="1"/>
  <c r="D170" i="8"/>
  <c r="D170" i="6"/>
  <c r="D170" i="10" s="1"/>
  <c r="D170" i="7"/>
  <c r="D170" i="11" s="1"/>
  <c r="F254" i="1"/>
  <c r="F293" i="1" s="1"/>
  <c r="G428" i="1"/>
  <c r="G360" i="1"/>
  <c r="G317" i="1"/>
  <c r="H381" i="1"/>
  <c r="H406" i="1"/>
  <c r="AI455" i="1"/>
  <c r="AI265" i="1"/>
  <c r="DK455" i="1"/>
  <c r="AL389" i="1"/>
  <c r="AJ304" i="1"/>
  <c r="AJ439" i="1" s="1"/>
  <c r="AK325" i="1"/>
  <c r="AK371" i="1"/>
  <c r="G381" i="1" l="1"/>
  <c r="G406" i="1"/>
  <c r="F428" i="1"/>
  <c r="F360" i="1"/>
  <c r="F317" i="1"/>
  <c r="AJ325" i="1"/>
  <c r="AJ371" i="1"/>
  <c r="AI304" i="1"/>
  <c r="AI439" i="1" s="1"/>
  <c r="AK389" i="1"/>
  <c r="AH455" i="1"/>
  <c r="AH265" i="1"/>
  <c r="DJ455" i="1"/>
  <c r="F406" i="1" l="1"/>
  <c r="F381" i="1"/>
  <c r="AG455" i="1"/>
  <c r="AG265" i="1"/>
  <c r="DI455" i="1"/>
  <c r="AI325" i="1"/>
  <c r="AI371" i="1"/>
  <c r="AJ389" i="1"/>
  <c r="AH304" i="1"/>
  <c r="AH439" i="1" s="1"/>
  <c r="AH325" i="1" l="1"/>
  <c r="AH371" i="1"/>
  <c r="AI389" i="1"/>
  <c r="AF455" i="1"/>
  <c r="AF265" i="1"/>
  <c r="AG304" i="1"/>
  <c r="AG439" i="1" s="1"/>
  <c r="DH455" i="1"/>
  <c r="AE455" i="1" l="1"/>
  <c r="AE265" i="1"/>
  <c r="DG455" i="1"/>
  <c r="AH389" i="1"/>
  <c r="AG325" i="1"/>
  <c r="AG371" i="1"/>
  <c r="AF304" i="1"/>
  <c r="AF439" i="1" s="1"/>
  <c r="AF325" i="1" l="1"/>
  <c r="AF371" i="1"/>
  <c r="AG389" i="1"/>
  <c r="AD455" i="1"/>
  <c r="AD265" i="1"/>
  <c r="DF455" i="1"/>
  <c r="AE304" i="1"/>
  <c r="AE439" i="1" s="1"/>
  <c r="AF389" i="1" l="1"/>
  <c r="CO304" i="1"/>
  <c r="AE371" i="1"/>
  <c r="AE325" i="1"/>
  <c r="CH304" i="1"/>
  <c r="DE455" i="1"/>
  <c r="AC455" i="1"/>
  <c r="AC265" i="1"/>
  <c r="AD304" i="1"/>
  <c r="AD439" i="1" s="1"/>
  <c r="DD455" i="1" l="1"/>
  <c r="AE389" i="1"/>
  <c r="AD325" i="1"/>
  <c r="AD371" i="1"/>
  <c r="AC304" i="1"/>
  <c r="AC439" i="1" s="1"/>
  <c r="AB455" i="1"/>
  <c r="AB265" i="1"/>
  <c r="D339" i="1"/>
  <c r="G339" i="1" s="1"/>
  <c r="AB304" i="1" l="1"/>
  <c r="AB439" i="1" s="1"/>
  <c r="AC325" i="1"/>
  <c r="H13" i="12" s="1"/>
  <c r="AC371" i="1"/>
  <c r="AD389" i="1"/>
  <c r="AA455" i="1"/>
  <c r="AA265" i="1"/>
  <c r="DC455" i="1"/>
  <c r="Z455" i="1" l="1"/>
  <c r="Z265" i="1"/>
  <c r="DB455" i="1"/>
  <c r="AB325" i="1"/>
  <c r="AB371" i="1"/>
  <c r="AA304" i="1"/>
  <c r="AA439" i="1" s="1"/>
  <c r="AC389" i="1"/>
  <c r="Z304" i="1" l="1"/>
  <c r="Z439" i="1" s="1"/>
  <c r="Y455" i="1"/>
  <c r="Y265" i="1"/>
  <c r="AA325" i="1"/>
  <c r="AA371" i="1"/>
  <c r="AB389" i="1"/>
  <c r="DA455" i="1"/>
  <c r="AA389" i="1" l="1"/>
  <c r="Y304" i="1"/>
  <c r="Y439" i="1" s="1"/>
  <c r="Z325" i="1"/>
  <c r="Z371" i="1"/>
  <c r="CZ455" i="1"/>
  <c r="X455" i="1"/>
  <c r="X265" i="1"/>
  <c r="CY455" i="1" l="1"/>
  <c r="X304" i="1"/>
  <c r="X439" i="1" s="1"/>
  <c r="W455" i="1"/>
  <c r="W265" i="1"/>
  <c r="Z389" i="1"/>
  <c r="Y325" i="1"/>
  <c r="Y371" i="1"/>
  <c r="W304" i="1" l="1"/>
  <c r="W439" i="1" s="1"/>
  <c r="Y389" i="1"/>
  <c r="V455" i="1"/>
  <c r="V265" i="1"/>
  <c r="X325" i="1"/>
  <c r="G13" i="12" s="1"/>
  <c r="X371" i="1"/>
  <c r="CX455" i="1"/>
  <c r="V304" i="1" l="1"/>
  <c r="V439" i="1" s="1"/>
  <c r="U455" i="1"/>
  <c r="U265" i="1"/>
  <c r="W325" i="1"/>
  <c r="W371" i="1"/>
  <c r="CW455" i="1"/>
  <c r="X389" i="1"/>
  <c r="CV455" i="1" l="1"/>
  <c r="T455" i="1"/>
  <c r="T265" i="1"/>
  <c r="W389" i="1"/>
  <c r="U304" i="1"/>
  <c r="U439" i="1" s="1"/>
  <c r="V371" i="1"/>
  <c r="V325" i="1"/>
  <c r="V389" i="1" l="1"/>
  <c r="U325" i="1"/>
  <c r="U371" i="1"/>
  <c r="T304" i="1"/>
  <c r="T439" i="1" s="1"/>
  <c r="S455" i="1"/>
  <c r="S265" i="1"/>
  <c r="CU455" i="1"/>
  <c r="CT455" i="1" l="1"/>
  <c r="R455" i="1"/>
  <c r="R265" i="1"/>
  <c r="S304" i="1"/>
  <c r="S439" i="1" s="1"/>
  <c r="T325" i="1"/>
  <c r="T371" i="1"/>
  <c r="U389" i="1"/>
  <c r="CS455" i="1" l="1"/>
  <c r="T389" i="1"/>
  <c r="S325" i="1"/>
  <c r="S371" i="1"/>
  <c r="R304" i="1"/>
  <c r="R439" i="1" s="1"/>
  <c r="Q455" i="1"/>
  <c r="Q265" i="1"/>
  <c r="Q304" i="1" l="1"/>
  <c r="Q439" i="1" s="1"/>
  <c r="R325" i="1"/>
  <c r="R371" i="1"/>
  <c r="S389" i="1"/>
  <c r="P455" i="1"/>
  <c r="P265" i="1"/>
  <c r="CR455" i="1"/>
  <c r="O455" i="1" l="1"/>
  <c r="O265" i="1"/>
  <c r="CQ455" i="1"/>
  <c r="Q325" i="1"/>
  <c r="Q371" i="1"/>
  <c r="P304" i="1"/>
  <c r="P439" i="1" s="1"/>
  <c r="R389" i="1"/>
  <c r="P325" i="1" l="1"/>
  <c r="P371" i="1"/>
  <c r="Q389" i="1"/>
  <c r="CP455" i="1"/>
  <c r="N455" i="1"/>
  <c r="N265" i="1"/>
  <c r="O304" i="1"/>
  <c r="O439" i="1" s="1"/>
  <c r="CO455" i="1" l="1"/>
  <c r="P389" i="1"/>
  <c r="O325" i="1"/>
  <c r="O371" i="1"/>
  <c r="N304" i="1"/>
  <c r="N439" i="1" s="1"/>
  <c r="M455" i="1"/>
  <c r="M265" i="1"/>
  <c r="L455" i="1" l="1"/>
  <c r="L265" i="1"/>
  <c r="M304" i="1"/>
  <c r="M439" i="1" s="1"/>
  <c r="N325" i="1"/>
  <c r="F13" i="12" s="1"/>
  <c r="N371" i="1"/>
  <c r="CG304" i="1"/>
  <c r="O389" i="1"/>
  <c r="CN455" i="1"/>
  <c r="N389" i="1" l="1"/>
  <c r="M371" i="1"/>
  <c r="M325" i="1"/>
  <c r="E13" i="12" s="1"/>
  <c r="L304" i="1"/>
  <c r="L439" i="1" s="1"/>
  <c r="CM455" i="1"/>
  <c r="K455" i="1"/>
  <c r="K265" i="1"/>
  <c r="CL455" i="1" l="1"/>
  <c r="L325" i="1"/>
  <c r="D13" i="12" s="1"/>
  <c r="L371" i="1"/>
  <c r="K304" i="1"/>
  <c r="K439" i="1" s="1"/>
  <c r="J455" i="1"/>
  <c r="J265" i="1"/>
  <c r="M389" i="1"/>
  <c r="K325" i="1" l="1"/>
  <c r="C13" i="12" s="1"/>
  <c r="K371" i="1"/>
  <c r="CK455" i="1"/>
  <c r="J304" i="1"/>
  <c r="J439" i="1" s="1"/>
  <c r="L389" i="1"/>
  <c r="I455" i="1"/>
  <c r="I265" i="1"/>
  <c r="I304" i="1" l="1"/>
  <c r="I439" i="1" s="1"/>
  <c r="H455" i="1"/>
  <c r="H265" i="1"/>
  <c r="K389" i="1"/>
  <c r="J325" i="1"/>
  <c r="B13" i="12" s="1"/>
  <c r="J371" i="1"/>
  <c r="CJ455" i="1"/>
  <c r="H304" i="1" l="1"/>
  <c r="H439" i="1" s="1"/>
  <c r="I325" i="1"/>
  <c r="I371" i="1"/>
  <c r="G455" i="1"/>
  <c r="G265" i="1"/>
  <c r="CI455" i="1"/>
  <c r="J389" i="1"/>
  <c r="G304" i="1" l="1"/>
  <c r="G439" i="1" s="1"/>
  <c r="H325" i="1"/>
  <c r="H371" i="1"/>
  <c r="CH455" i="1"/>
  <c r="F455" i="1"/>
  <c r="F265" i="1"/>
  <c r="I389" i="1"/>
  <c r="F304" i="1" l="1"/>
  <c r="F439" i="1" s="1"/>
  <c r="E455" i="1"/>
  <c r="E265" i="1"/>
  <c r="G325" i="1"/>
  <c r="G371" i="1"/>
  <c r="CG455" i="1"/>
  <c r="H389" i="1"/>
  <c r="D455" i="1" l="1"/>
  <c r="D265" i="1"/>
  <c r="G389" i="1"/>
  <c r="E304" i="1"/>
  <c r="E439" i="1" s="1"/>
  <c r="F325" i="1"/>
  <c r="F371" i="1"/>
  <c r="E325" i="1" l="1"/>
  <c r="E371" i="1"/>
  <c r="D304" i="1"/>
  <c r="D439" i="1" s="1"/>
  <c r="F389" i="1"/>
  <c r="E389" i="1" l="1"/>
  <c r="D325" i="1"/>
  <c r="D371" i="1"/>
  <c r="D389" i="1" l="1"/>
  <c r="CL459" i="1"/>
  <c r="CJ459" i="1"/>
  <c r="CK459" i="1"/>
  <c r="CI459" i="1"/>
  <c r="CH459" i="1"/>
  <c r="H250" i="1"/>
  <c r="G250" i="1"/>
  <c r="E250" i="1"/>
  <c r="CG459" i="1" l="1"/>
  <c r="F459" i="1"/>
  <c r="I459" i="1"/>
  <c r="E289" i="1"/>
  <c r="E424" i="1" s="1"/>
  <c r="E459" i="1"/>
  <c r="F250" i="1"/>
  <c r="G289" i="1"/>
  <c r="G424" i="1" s="1"/>
  <c r="G459" i="1"/>
  <c r="H289" i="1"/>
  <c r="H424" i="1" s="1"/>
  <c r="H459" i="1"/>
  <c r="I250" i="1"/>
  <c r="E322" i="1" l="1"/>
  <c r="E356" i="1"/>
  <c r="D459" i="1"/>
  <c r="D250" i="1"/>
  <c r="CX459" i="1"/>
  <c r="CZ459" i="1"/>
  <c r="DD459" i="1"/>
  <c r="DF459" i="1"/>
  <c r="DH459" i="1"/>
  <c r="DM459" i="1"/>
  <c r="DP459" i="1"/>
  <c r="DY459" i="1"/>
  <c r="EA459" i="1"/>
  <c r="EF459" i="1"/>
  <c r="CT459" i="1"/>
  <c r="CY459" i="1"/>
  <c r="DC459" i="1"/>
  <c r="DI459" i="1"/>
  <c r="DO459" i="1"/>
  <c r="DR459" i="1"/>
  <c r="DU459" i="1"/>
  <c r="DW459" i="1"/>
  <c r="EB459" i="1"/>
  <c r="EG459" i="1"/>
  <c r="CM459" i="1"/>
  <c r="CN459" i="1"/>
  <c r="F289" i="1"/>
  <c r="F424" i="1" s="1"/>
  <c r="I289" i="1"/>
  <c r="I424" i="1" s="1"/>
  <c r="H322" i="1"/>
  <c r="H356" i="1"/>
  <c r="G322" i="1"/>
  <c r="G356" i="1"/>
  <c r="CR459" i="1"/>
  <c r="CV459" i="1"/>
  <c r="CW459" i="1"/>
  <c r="DB459" i="1"/>
  <c r="DE459" i="1"/>
  <c r="DG459" i="1"/>
  <c r="DL459" i="1"/>
  <c r="DN459" i="1"/>
  <c r="DT459" i="1"/>
  <c r="DZ459" i="1"/>
  <c r="EE459" i="1"/>
  <c r="CS459" i="1"/>
  <c r="CU459" i="1"/>
  <c r="DA459" i="1"/>
  <c r="DJ459" i="1"/>
  <c r="DK459" i="1"/>
  <c r="DQ459" i="1"/>
  <c r="DS459" i="1"/>
  <c r="DV459" i="1"/>
  <c r="DX459" i="1"/>
  <c r="ED459" i="1"/>
  <c r="EC459" i="1"/>
  <c r="CQ459" i="1"/>
  <c r="CP459" i="1"/>
  <c r="CO459" i="1"/>
  <c r="M459" i="1" l="1"/>
  <c r="M250" i="1"/>
  <c r="AZ459" i="1"/>
  <c r="AZ250" i="1"/>
  <c r="BA459" i="1"/>
  <c r="BA250" i="1"/>
  <c r="AU459" i="1"/>
  <c r="AU250" i="1"/>
  <c r="AS459" i="1"/>
  <c r="AS250" i="1"/>
  <c r="AP459" i="1"/>
  <c r="AP250" i="1"/>
  <c r="AN459" i="1"/>
  <c r="AN250" i="1"/>
  <c r="AH459" i="1"/>
  <c r="AH250" i="1"/>
  <c r="AG459" i="1"/>
  <c r="AG250" i="1"/>
  <c r="X459" i="1"/>
  <c r="X250" i="1"/>
  <c r="R459" i="1"/>
  <c r="R250" i="1"/>
  <c r="P459" i="1"/>
  <c r="P250" i="1"/>
  <c r="BB459" i="1"/>
  <c r="BB250" i="1"/>
  <c r="AW459" i="1"/>
  <c r="AW250" i="1"/>
  <c r="AQ459" i="1"/>
  <c r="AQ250" i="1"/>
  <c r="AK459" i="1"/>
  <c r="AK250" i="1"/>
  <c r="AI459" i="1"/>
  <c r="AI250" i="1"/>
  <c r="AD459" i="1"/>
  <c r="AD250" i="1"/>
  <c r="AB459" i="1"/>
  <c r="AB250" i="1"/>
  <c r="Y459" i="1"/>
  <c r="Y250" i="1"/>
  <c r="T459" i="1"/>
  <c r="T250" i="1"/>
  <c r="S459" i="1"/>
  <c r="S250" i="1"/>
  <c r="O459" i="1"/>
  <c r="O250" i="1"/>
  <c r="G386" i="1"/>
  <c r="G409" i="1"/>
  <c r="H386" i="1"/>
  <c r="H409" i="1"/>
  <c r="I322" i="1"/>
  <c r="I356" i="1"/>
  <c r="F322" i="1"/>
  <c r="F356" i="1"/>
  <c r="K459" i="1"/>
  <c r="K250" i="1"/>
  <c r="J459" i="1"/>
  <c r="J250" i="1"/>
  <c r="BD459" i="1"/>
  <c r="BD250" i="1"/>
  <c r="AY459" i="1"/>
  <c r="AY250" i="1"/>
  <c r="AT459" i="1"/>
  <c r="AT250" i="1"/>
  <c r="AR459" i="1"/>
  <c r="AR250" i="1"/>
  <c r="AO459" i="1"/>
  <c r="AO250" i="1"/>
  <c r="AL459" i="1"/>
  <c r="AL250" i="1"/>
  <c r="AF459" i="1"/>
  <c r="AF250" i="1"/>
  <c r="Z459" i="1"/>
  <c r="Z250" i="1"/>
  <c r="V459" i="1"/>
  <c r="V250" i="1"/>
  <c r="Q459" i="1"/>
  <c r="Q250" i="1"/>
  <c r="BC459" i="1"/>
  <c r="BC250" i="1"/>
  <c r="AX459" i="1"/>
  <c r="AX250" i="1"/>
  <c r="AV459" i="1"/>
  <c r="AV250" i="1"/>
  <c r="AM459" i="1"/>
  <c r="AM250" i="1"/>
  <c r="AJ459" i="1"/>
  <c r="AJ250" i="1"/>
  <c r="AE459" i="1"/>
  <c r="AE250" i="1"/>
  <c r="AC459" i="1"/>
  <c r="AC250" i="1"/>
  <c r="AA459" i="1"/>
  <c r="AA250" i="1"/>
  <c r="W459" i="1"/>
  <c r="W250" i="1"/>
  <c r="U459" i="1"/>
  <c r="U250" i="1"/>
  <c r="D289" i="1"/>
  <c r="D424" i="1" s="1"/>
  <c r="E409" i="1"/>
  <c r="E386" i="1"/>
  <c r="L459" i="1"/>
  <c r="L250" i="1"/>
  <c r="N459" i="1"/>
  <c r="N250" i="1"/>
  <c r="U289" i="1" l="1"/>
  <c r="U424" i="1" s="1"/>
  <c r="AA289" i="1"/>
  <c r="AA424" i="1" s="1"/>
  <c r="AJ289" i="1"/>
  <c r="AJ424" i="1" s="1"/>
  <c r="AM289" i="1"/>
  <c r="AM424" i="1" s="1"/>
  <c r="AV289" i="1"/>
  <c r="AV424" i="1" s="1"/>
  <c r="AX289" i="1"/>
  <c r="AX424" i="1" s="1"/>
  <c r="BC289" i="1"/>
  <c r="BC424" i="1" s="1"/>
  <c r="Q289" i="1"/>
  <c r="Q424" i="1" s="1"/>
  <c r="V289" i="1"/>
  <c r="V424" i="1" s="1"/>
  <c r="Z289" i="1"/>
  <c r="Z424" i="1" s="1"/>
  <c r="AF289" i="1"/>
  <c r="AF424" i="1" s="1"/>
  <c r="AL289" i="1"/>
  <c r="AL424" i="1" s="1"/>
  <c r="AO289" i="1"/>
  <c r="AO424" i="1" s="1"/>
  <c r="AR289" i="1"/>
  <c r="AR424" i="1" s="1"/>
  <c r="AT289" i="1"/>
  <c r="AT424" i="1" s="1"/>
  <c r="AY289" i="1"/>
  <c r="AY424" i="1" s="1"/>
  <c r="BD289" i="1"/>
  <c r="BD424" i="1" s="1"/>
  <c r="J289" i="1"/>
  <c r="J424" i="1" s="1"/>
  <c r="K289" i="1"/>
  <c r="K424" i="1" s="1"/>
  <c r="F409" i="1"/>
  <c r="F386" i="1"/>
  <c r="I386" i="1"/>
  <c r="I409" i="1"/>
  <c r="O289" i="1"/>
  <c r="O424" i="1" s="1"/>
  <c r="S289" i="1"/>
  <c r="S424" i="1" s="1"/>
  <c r="T289" i="1"/>
  <c r="T424" i="1" s="1"/>
  <c r="Y289" i="1"/>
  <c r="Y424" i="1" s="1"/>
  <c r="AB289" i="1"/>
  <c r="AB424" i="1" s="1"/>
  <c r="AD289" i="1"/>
  <c r="AD424" i="1" s="1"/>
  <c r="AI289" i="1"/>
  <c r="AI424" i="1" s="1"/>
  <c r="AK289" i="1"/>
  <c r="AK424" i="1" s="1"/>
  <c r="AQ289" i="1"/>
  <c r="AQ424" i="1" s="1"/>
  <c r="AW289" i="1"/>
  <c r="AW424" i="1" s="1"/>
  <c r="BB289" i="1"/>
  <c r="BB424" i="1" s="1"/>
  <c r="P289" i="1"/>
  <c r="P424" i="1" s="1"/>
  <c r="R289" i="1"/>
  <c r="R424" i="1" s="1"/>
  <c r="X289" i="1"/>
  <c r="X424" i="1" s="1"/>
  <c r="AG289" i="1"/>
  <c r="AG424" i="1" s="1"/>
  <c r="AH289" i="1"/>
  <c r="AH424" i="1" s="1"/>
  <c r="AN289" i="1"/>
  <c r="AN424" i="1" s="1"/>
  <c r="AP289" i="1"/>
  <c r="AP424" i="1" s="1"/>
  <c r="AS289" i="1"/>
  <c r="AS424" i="1" s="1"/>
  <c r="AU289" i="1"/>
  <c r="AU424" i="1" s="1"/>
  <c r="BA289" i="1"/>
  <c r="BA424" i="1" s="1"/>
  <c r="AZ289" i="1"/>
  <c r="AZ424" i="1" s="1"/>
  <c r="M289" i="1"/>
  <c r="M424" i="1" s="1"/>
  <c r="D322" i="1"/>
  <c r="D356" i="1"/>
  <c r="W289" i="1"/>
  <c r="W424" i="1" s="1"/>
  <c r="AC289" i="1"/>
  <c r="AC424" i="1" s="1"/>
  <c r="AE289" i="1"/>
  <c r="AE424" i="1" s="1"/>
  <c r="N289" i="1"/>
  <c r="N424" i="1" s="1"/>
  <c r="L289" i="1"/>
  <c r="L424" i="1" s="1"/>
  <c r="N356" i="1" l="1"/>
  <c r="CO289" i="1"/>
  <c r="CG289" i="1"/>
  <c r="AE322" i="1"/>
  <c r="AE356" i="1"/>
  <c r="AC356" i="1"/>
  <c r="W356" i="1"/>
  <c r="D409" i="1"/>
  <c r="D386" i="1"/>
  <c r="AZ322" i="1"/>
  <c r="AZ356" i="1"/>
  <c r="BA322" i="1"/>
  <c r="BA356" i="1"/>
  <c r="AU356" i="1"/>
  <c r="AU322" i="1"/>
  <c r="AS322" i="1"/>
  <c r="AS356" i="1"/>
  <c r="AP356" i="1"/>
  <c r="AP322" i="1"/>
  <c r="AN322" i="1"/>
  <c r="AN356" i="1"/>
  <c r="AH322" i="1"/>
  <c r="AH356" i="1"/>
  <c r="AG356" i="1"/>
  <c r="AG322" i="1"/>
  <c r="X356" i="1"/>
  <c r="R356" i="1"/>
  <c r="P356" i="1"/>
  <c r="BB322" i="1"/>
  <c r="K10" i="12" s="1"/>
  <c r="BB356" i="1"/>
  <c r="AW322" i="1"/>
  <c r="AW356" i="1"/>
  <c r="AQ322" i="1"/>
  <c r="AQ356" i="1"/>
  <c r="AK322" i="1"/>
  <c r="AK356" i="1"/>
  <c r="AI322" i="1"/>
  <c r="AI356" i="1"/>
  <c r="AD356" i="1"/>
  <c r="AB356" i="1"/>
  <c r="Y356" i="1"/>
  <c r="T356" i="1"/>
  <c r="S356" i="1"/>
  <c r="O356" i="1"/>
  <c r="K356" i="1"/>
  <c r="J356" i="1"/>
  <c r="CM289" i="1"/>
  <c r="BD322" i="1"/>
  <c r="CL289" i="1"/>
  <c r="BD356" i="1"/>
  <c r="CI289" i="1"/>
  <c r="CJ289" i="1"/>
  <c r="AY322" i="1"/>
  <c r="J10" i="12" s="1"/>
  <c r="AY356" i="1"/>
  <c r="AT322" i="1"/>
  <c r="I10" i="12" s="1"/>
  <c r="AT356" i="1"/>
  <c r="AR322" i="1"/>
  <c r="AR356" i="1"/>
  <c r="CH289" i="1"/>
  <c r="AO322" i="1"/>
  <c r="AO356" i="1"/>
  <c r="AL356" i="1"/>
  <c r="AL322" i="1"/>
  <c r="AF322" i="1"/>
  <c r="AF356" i="1"/>
  <c r="Z356" i="1"/>
  <c r="V356" i="1"/>
  <c r="Q356" i="1"/>
  <c r="BC322" i="1"/>
  <c r="BC356" i="1"/>
  <c r="AX322" i="1"/>
  <c r="AX356" i="1"/>
  <c r="AV322" i="1"/>
  <c r="AV356" i="1"/>
  <c r="AM322" i="1"/>
  <c r="AM356" i="1"/>
  <c r="AJ322" i="1"/>
  <c r="AJ356" i="1"/>
  <c r="AA356" i="1"/>
  <c r="U356" i="1"/>
  <c r="L356" i="1"/>
  <c r="M356" i="1"/>
  <c r="AV386" i="1" l="1"/>
  <c r="AV409" i="1"/>
  <c r="BD386" i="1"/>
  <c r="BD409" i="1"/>
  <c r="BB386" i="1"/>
  <c r="BB409" i="1"/>
  <c r="AG409" i="1"/>
  <c r="AG386" i="1"/>
  <c r="AP386" i="1"/>
  <c r="AP409" i="1"/>
  <c r="AE386" i="1"/>
  <c r="AE409" i="1"/>
  <c r="M409" i="1"/>
  <c r="L409" i="1"/>
  <c r="AJ386" i="1"/>
  <c r="AJ409" i="1"/>
  <c r="AM386" i="1"/>
  <c r="AM409" i="1"/>
  <c r="AX386" i="1"/>
  <c r="AX409" i="1"/>
  <c r="AL409" i="1"/>
  <c r="AL386" i="1"/>
  <c r="AR386" i="1"/>
  <c r="AR409" i="1"/>
  <c r="BC386" i="1"/>
  <c r="BC409" i="1"/>
  <c r="AF386" i="1"/>
  <c r="AF409" i="1"/>
  <c r="AO409" i="1"/>
  <c r="AO386" i="1"/>
  <c r="AT409" i="1"/>
  <c r="AT386" i="1"/>
  <c r="AY386" i="1"/>
  <c r="AY409" i="1"/>
  <c r="J409" i="1"/>
  <c r="K409" i="1"/>
  <c r="AI409" i="1"/>
  <c r="AI386" i="1"/>
  <c r="AK386" i="1"/>
  <c r="AK409" i="1"/>
  <c r="AQ386" i="1"/>
  <c r="AQ409" i="1"/>
  <c r="AW409" i="1"/>
  <c r="AW386" i="1"/>
  <c r="AH409" i="1"/>
  <c r="AH386" i="1"/>
  <c r="AN409" i="1"/>
  <c r="AN386" i="1"/>
  <c r="AS409" i="1"/>
  <c r="AS386" i="1"/>
  <c r="AU386" i="1"/>
  <c r="AU409" i="1"/>
  <c r="BA409" i="1"/>
  <c r="BA386" i="1"/>
  <c r="AZ409" i="1"/>
  <c r="AZ386" i="1"/>
  <c r="D336" i="1"/>
  <c r="G336" i="1" s="1"/>
  <c r="ED13" i="1" l="1"/>
  <c r="BA13" i="1" l="1"/>
  <c r="AY11" i="3" s="1"/>
  <c r="EC13" i="1"/>
  <c r="AY11" i="9" l="1"/>
  <c r="AY11" i="8"/>
  <c r="AY11" i="6"/>
  <c r="AY11" i="10" s="1"/>
  <c r="AY11" i="7"/>
  <c r="AY11" i="11" s="1"/>
  <c r="EB13" i="1"/>
  <c r="AZ13" i="1"/>
  <c r="AX11" i="3" s="1"/>
  <c r="BU239" i="1"/>
  <c r="EX239" i="1" s="1"/>
  <c r="BJ239" i="1"/>
  <c r="EM239" i="1" s="1"/>
  <c r="BS239" i="1"/>
  <c r="BV239" i="1"/>
  <c r="EY239" i="1" s="1"/>
  <c r="BW239" i="1"/>
  <c r="EZ239" i="1" s="1"/>
  <c r="BT239" i="1"/>
  <c r="EW239" i="1" s="1"/>
  <c r="CB239" i="1"/>
  <c r="FE239" i="1" s="1"/>
  <c r="BU267" i="1"/>
  <c r="BU272" i="1" s="1"/>
  <c r="BK239" i="1"/>
  <c r="EN239" i="1" s="1"/>
  <c r="BM239" i="1"/>
  <c r="EP239" i="1" s="1"/>
  <c r="BQ239" i="1"/>
  <c r="ET239" i="1" s="1"/>
  <c r="BL239" i="1"/>
  <c r="EO239" i="1" s="1"/>
  <c r="BR239" i="1"/>
  <c r="EU239" i="1" s="1"/>
  <c r="BX239" i="1"/>
  <c r="FA239" i="1" s="1"/>
  <c r="BO239" i="1"/>
  <c r="ER239" i="1" s="1"/>
  <c r="BP239" i="1"/>
  <c r="ES239" i="1" s="1"/>
  <c r="BF239" i="1"/>
  <c r="BN239" i="1"/>
  <c r="EQ239" i="1" s="1"/>
  <c r="BY239" i="1"/>
  <c r="FB239" i="1" s="1"/>
  <c r="BZ239" i="1"/>
  <c r="FC239" i="1" s="1"/>
  <c r="BT267" i="1"/>
  <c r="BT272" i="1" s="1"/>
  <c r="BH239" i="1"/>
  <c r="BG239" i="1"/>
  <c r="CA239" i="1"/>
  <c r="FD239" i="1" s="1"/>
  <c r="BI239" i="1"/>
  <c r="BE239" i="1"/>
  <c r="BK267" i="1"/>
  <c r="BK272" i="1" s="1"/>
  <c r="BL267" i="1"/>
  <c r="BL272" i="1" s="1"/>
  <c r="BO267" i="1"/>
  <c r="BO272" i="1" s="1"/>
  <c r="BQ267" i="1"/>
  <c r="BQ272" i="1" s="1"/>
  <c r="BN267" i="1"/>
  <c r="BN272" i="1" s="1"/>
  <c r="BM267" i="1"/>
  <c r="BM272" i="1" s="1"/>
  <c r="BJ267" i="1"/>
  <c r="BJ272" i="1" s="1"/>
  <c r="BR267" i="1"/>
  <c r="BR272" i="1" s="1"/>
  <c r="BP267" i="1"/>
  <c r="BP272" i="1" s="1"/>
  <c r="CC239" i="1"/>
  <c r="FF239" i="1" s="1"/>
  <c r="BS267" i="1"/>
  <c r="BS272" i="1" s="1"/>
  <c r="BE267" i="1"/>
  <c r="BE272" i="1" s="1"/>
  <c r="BF267" i="1"/>
  <c r="BF272" i="1" s="1"/>
  <c r="BG267" i="1"/>
  <c r="BG272" i="1" s="1"/>
  <c r="BH267" i="1"/>
  <c r="BH272" i="1" s="1"/>
  <c r="BI267" i="1"/>
  <c r="BI272" i="1" s="1"/>
  <c r="FK72" i="1"/>
  <c r="FL72" i="1" s="1"/>
  <c r="FN72" i="1" s="1"/>
  <c r="AX11" i="9" l="1"/>
  <c r="AX11" i="8"/>
  <c r="AX11" i="6"/>
  <c r="AX11" i="10" s="1"/>
  <c r="AX11" i="7"/>
  <c r="AX11" i="11" s="1"/>
  <c r="EH239" i="1"/>
  <c r="EL239" i="1"/>
  <c r="EI239" i="1"/>
  <c r="EJ239" i="1"/>
  <c r="EK239" i="1"/>
  <c r="EV239" i="1"/>
  <c r="EA13" i="1"/>
  <c r="AY13" i="1"/>
  <c r="AW11" i="3" s="1"/>
  <c r="BU306" i="1"/>
  <c r="BU310" i="1" s="1"/>
  <c r="BM306" i="1"/>
  <c r="BM441" i="1" s="1"/>
  <c r="BF306" i="1"/>
  <c r="BF373" i="1" s="1"/>
  <c r="BP306" i="1"/>
  <c r="BL306" i="1"/>
  <c r="BL319" i="1" s="1"/>
  <c r="BL327" i="1" s="1"/>
  <c r="BE306" i="1"/>
  <c r="BE441" i="1" s="1"/>
  <c r="BE448" i="1" s="1"/>
  <c r="BJ306" i="1"/>
  <c r="BJ441" i="1" s="1"/>
  <c r="BO306" i="1"/>
  <c r="BO441" i="1" s="1"/>
  <c r="BK306" i="1"/>
  <c r="EH240" i="1"/>
  <c r="EH241" i="1"/>
  <c r="EI240" i="1"/>
  <c r="EI241" i="1"/>
  <c r="ET240" i="1"/>
  <c r="ET241" i="1"/>
  <c r="BJ310" i="1"/>
  <c r="BJ445" i="1" s="1"/>
  <c r="BJ319" i="1"/>
  <c r="BJ327" i="1" s="1"/>
  <c r="EM241" i="1"/>
  <c r="EM240" i="1"/>
  <c r="BM310" i="1"/>
  <c r="BM445" i="1" s="1"/>
  <c r="EP240" i="1"/>
  <c r="EP241" i="1"/>
  <c r="BO373" i="1"/>
  <c r="ER241" i="1"/>
  <c r="ER240" i="1"/>
  <c r="BI306" i="1"/>
  <c r="BI441" i="1" s="1"/>
  <c r="EL240" i="1"/>
  <c r="EL241" i="1"/>
  <c r="BH306" i="1"/>
  <c r="BH441" i="1" s="1"/>
  <c r="EK240" i="1"/>
  <c r="EK241" i="1"/>
  <c r="BG306" i="1"/>
  <c r="BG441" i="1" s="1"/>
  <c r="EJ240" i="1"/>
  <c r="EJ241" i="1"/>
  <c r="BE310" i="1"/>
  <c r="BE445" i="1" s="1"/>
  <c r="EW240" i="1"/>
  <c r="EW241" i="1"/>
  <c r="EV240" i="1"/>
  <c r="EV241" i="1"/>
  <c r="EU240" i="1"/>
  <c r="EU241" i="1"/>
  <c r="ES240" i="1"/>
  <c r="ES241" i="1"/>
  <c r="BS306" i="1"/>
  <c r="BS441" i="1" s="1"/>
  <c r="BR306" i="1"/>
  <c r="BR441" i="1" s="1"/>
  <c r="BJ373" i="1"/>
  <c r="BM373" i="1"/>
  <c r="BN306" i="1"/>
  <c r="BN441" i="1" s="1"/>
  <c r="EQ240" i="1"/>
  <c r="EQ241" i="1"/>
  <c r="BQ306" i="1"/>
  <c r="BQ441" i="1" s="1"/>
  <c r="BL373" i="1"/>
  <c r="BK373" i="1"/>
  <c r="BK319" i="1"/>
  <c r="BK327" i="1" s="1"/>
  <c r="EO241" i="1"/>
  <c r="EO240" i="1"/>
  <c r="EN240" i="1"/>
  <c r="EN241" i="1"/>
  <c r="BT306" i="1"/>
  <c r="BT441" i="1" s="1"/>
  <c r="BU319" i="1"/>
  <c r="BU327" i="1" s="1"/>
  <c r="BF319" i="1" l="1"/>
  <c r="BF327" i="1" s="1"/>
  <c r="BE447" i="1"/>
  <c r="BE319" i="1"/>
  <c r="BE373" i="1"/>
  <c r="AW11" i="9"/>
  <c r="AW11" i="8"/>
  <c r="AW11" i="6"/>
  <c r="AW11" i="10" s="1"/>
  <c r="AW11" i="7"/>
  <c r="AW11" i="11" s="1"/>
  <c r="DZ13" i="1"/>
  <c r="AX13" i="1"/>
  <c r="AV11" i="3" s="1"/>
  <c r="BM319" i="1"/>
  <c r="BM327" i="1" s="1"/>
  <c r="BO319" i="1"/>
  <c r="BO327" i="1" s="1"/>
  <c r="BO310" i="1"/>
  <c r="BO445" i="1" s="1"/>
  <c r="BL310" i="1"/>
  <c r="BL445" i="1" s="1"/>
  <c r="BL441" i="1"/>
  <c r="BL448" i="1" s="1"/>
  <c r="BT448" i="1"/>
  <c r="BT447" i="1"/>
  <c r="BP310" i="1"/>
  <c r="BP445" i="1" s="1"/>
  <c r="BP441" i="1"/>
  <c r="BP448" i="1" s="1"/>
  <c r="BF310" i="1"/>
  <c r="BF445" i="1" s="1"/>
  <c r="BF441" i="1"/>
  <c r="BF447" i="1" s="1"/>
  <c r="BK310" i="1"/>
  <c r="BK445" i="1" s="1"/>
  <c r="BK441" i="1"/>
  <c r="BK448" i="1" s="1"/>
  <c r="BP373" i="1"/>
  <c r="BP383" i="1" s="1"/>
  <c r="BP391" i="1" s="1"/>
  <c r="BP394" i="1" s="1"/>
  <c r="BP319" i="1"/>
  <c r="BP327" i="1" s="1"/>
  <c r="BT319" i="1"/>
  <c r="BT327" i="1" s="1"/>
  <c r="BT373" i="1"/>
  <c r="BT310" i="1"/>
  <c r="BT445" i="1" s="1"/>
  <c r="BK377" i="1"/>
  <c r="BK383" i="1"/>
  <c r="BK391" i="1" s="1"/>
  <c r="BK394" i="1" s="1"/>
  <c r="BK408" i="1"/>
  <c r="BK411" i="1" s="1"/>
  <c r="BN310" i="1"/>
  <c r="BN445" i="1" s="1"/>
  <c r="BN319" i="1"/>
  <c r="BN327" i="1" s="1"/>
  <c r="BN373" i="1"/>
  <c r="BJ377" i="1"/>
  <c r="BJ408" i="1"/>
  <c r="BJ411" i="1" s="1"/>
  <c r="BJ383" i="1"/>
  <c r="BJ391" i="1" s="1"/>
  <c r="BJ394" i="1" s="1"/>
  <c r="BP377" i="1"/>
  <c r="BH373" i="1"/>
  <c r="BH319" i="1"/>
  <c r="BH327" i="1" s="1"/>
  <c r="BH310" i="1"/>
  <c r="BH445" i="1" s="1"/>
  <c r="BO377" i="1"/>
  <c r="BO383" i="1"/>
  <c r="BO391" i="1" s="1"/>
  <c r="BO394" i="1" s="1"/>
  <c r="BO408" i="1"/>
  <c r="BO411" i="1" s="1"/>
  <c r="BF377" i="1"/>
  <c r="BF383" i="1"/>
  <c r="BF391" i="1" s="1"/>
  <c r="BF394" i="1" s="1"/>
  <c r="BF408" i="1"/>
  <c r="BF411" i="1" s="1"/>
  <c r="BL377" i="1"/>
  <c r="BL408" i="1"/>
  <c r="BL411" i="1" s="1"/>
  <c r="BL383" i="1"/>
  <c r="BL391" i="1" s="1"/>
  <c r="BL394" i="1" s="1"/>
  <c r="BQ310" i="1"/>
  <c r="BQ445" i="1" s="1"/>
  <c r="BQ319" i="1"/>
  <c r="BQ327" i="1" s="1"/>
  <c r="BQ373" i="1"/>
  <c r="BM377" i="1"/>
  <c r="BM408" i="1"/>
  <c r="BM411" i="1" s="1"/>
  <c r="BM383" i="1"/>
  <c r="BM391" i="1" s="1"/>
  <c r="BM394" i="1" s="1"/>
  <c r="BR310" i="1"/>
  <c r="BR445" i="1" s="1"/>
  <c r="BR319" i="1"/>
  <c r="BR327" i="1" s="1"/>
  <c r="BR373" i="1"/>
  <c r="BS310" i="1"/>
  <c r="BS445" i="1" s="1"/>
  <c r="BS319" i="1"/>
  <c r="BS327" i="1" s="1"/>
  <c r="BS373" i="1"/>
  <c r="BG373" i="1"/>
  <c r="BG319" i="1"/>
  <c r="BG327" i="1" s="1"/>
  <c r="BG310" i="1"/>
  <c r="BG445" i="1" s="1"/>
  <c r="BI319" i="1"/>
  <c r="BI310" i="1"/>
  <c r="BI445" i="1" s="1"/>
  <c r="BI373" i="1"/>
  <c r="BO448" i="1"/>
  <c r="BO447" i="1"/>
  <c r="BM448" i="1"/>
  <c r="BM447" i="1"/>
  <c r="BJ447" i="1"/>
  <c r="BJ448" i="1"/>
  <c r="BE377" i="1"/>
  <c r="BE408" i="1"/>
  <c r="BE411" i="1" s="1"/>
  <c r="BE383" i="1"/>
  <c r="BE391" i="1" s="1"/>
  <c r="BE394" i="1" s="1"/>
  <c r="BE327" i="1" l="1"/>
  <c r="L7" i="12"/>
  <c r="L15" i="12" s="1"/>
  <c r="BI327" i="1"/>
  <c r="M20" i="12" s="1"/>
  <c r="M7" i="12"/>
  <c r="M15" i="12" s="1"/>
  <c r="AV11" i="9"/>
  <c r="AV11" i="8"/>
  <c r="AV11" i="6"/>
  <c r="AV11" i="10" s="1"/>
  <c r="AV11" i="7"/>
  <c r="AV11" i="11" s="1"/>
  <c r="BF448" i="1"/>
  <c r="BK447" i="1"/>
  <c r="BL447" i="1"/>
  <c r="DY13" i="1"/>
  <c r="AW13" i="1"/>
  <c r="AU11" i="3" s="1"/>
  <c r="BP447" i="1"/>
  <c r="BP408" i="1"/>
  <c r="BP411" i="1" s="1"/>
  <c r="BI447" i="1"/>
  <c r="BI448" i="1"/>
  <c r="BG408" i="1"/>
  <c r="BG411" i="1" s="1"/>
  <c r="BG377" i="1"/>
  <c r="BG383" i="1"/>
  <c r="BG391" i="1" s="1"/>
  <c r="BG394" i="1" s="1"/>
  <c r="BQ377" i="1"/>
  <c r="BQ383" i="1"/>
  <c r="BQ391" i="1" s="1"/>
  <c r="BQ394" i="1" s="1"/>
  <c r="BQ408" i="1"/>
  <c r="BQ411" i="1" s="1"/>
  <c r="BQ448" i="1"/>
  <c r="BQ447" i="1"/>
  <c r="BH377" i="1"/>
  <c r="BH408" i="1"/>
  <c r="BH411" i="1" s="1"/>
  <c r="BH383" i="1"/>
  <c r="BH391" i="1" s="1"/>
  <c r="BH394" i="1" s="1"/>
  <c r="BT377" i="1"/>
  <c r="BT383" i="1"/>
  <c r="BT391" i="1" s="1"/>
  <c r="BT394" i="1" s="1"/>
  <c r="BT408" i="1"/>
  <c r="BT411" i="1" s="1"/>
  <c r="BI377" i="1"/>
  <c r="BI408" i="1"/>
  <c r="BI411" i="1" s="1"/>
  <c r="BI383" i="1"/>
  <c r="BI391" i="1" s="1"/>
  <c r="BI394" i="1" s="1"/>
  <c r="BG447" i="1"/>
  <c r="BG448" i="1"/>
  <c r="BS377" i="1"/>
  <c r="BS408" i="1"/>
  <c r="BS411" i="1" s="1"/>
  <c r="BS383" i="1"/>
  <c r="BS391" i="1" s="1"/>
  <c r="BS394" i="1" s="1"/>
  <c r="BS447" i="1"/>
  <c r="BS448" i="1"/>
  <c r="BR377" i="1"/>
  <c r="BR408" i="1"/>
  <c r="BR411" i="1" s="1"/>
  <c r="BR383" i="1"/>
  <c r="BR391" i="1" s="1"/>
  <c r="BR394" i="1" s="1"/>
  <c r="BR447" i="1"/>
  <c r="BR448" i="1"/>
  <c r="BH448" i="1"/>
  <c r="BH447" i="1"/>
  <c r="BN377" i="1"/>
  <c r="BN408" i="1"/>
  <c r="BN411" i="1" s="1"/>
  <c r="BN383" i="1"/>
  <c r="BN391" i="1" s="1"/>
  <c r="BN394" i="1" s="1"/>
  <c r="BN447" i="1"/>
  <c r="BN448" i="1"/>
  <c r="AU11" i="9" l="1"/>
  <c r="AU11" i="8"/>
  <c r="AU11" i="6"/>
  <c r="AU11" i="10" s="1"/>
  <c r="AU11" i="7"/>
  <c r="AU11" i="11" s="1"/>
  <c r="DX13" i="1"/>
  <c r="AV13" i="1"/>
  <c r="AT11" i="3" s="1"/>
  <c r="CQ452" i="1"/>
  <c r="CQ127" i="1"/>
  <c r="N127" i="1" s="1"/>
  <c r="L125" i="3" s="1"/>
  <c r="CQ139" i="1"/>
  <c r="N139" i="1" s="1"/>
  <c r="L137" i="3" s="1"/>
  <c r="N114" i="1"/>
  <c r="L112" i="3" s="1"/>
  <c r="CP45" i="1"/>
  <c r="CO45" i="1" s="1"/>
  <c r="CN45" i="1" s="1"/>
  <c r="L125" i="9" l="1"/>
  <c r="L125" i="8"/>
  <c r="L125" i="6"/>
  <c r="L125" i="10" s="1"/>
  <c r="L125" i="7"/>
  <c r="L125" i="11" s="1"/>
  <c r="AT11" i="9"/>
  <c r="AT11" i="8"/>
  <c r="AT11" i="6"/>
  <c r="AT11" i="10" s="1"/>
  <c r="AT11" i="7"/>
  <c r="AT11" i="11" s="1"/>
  <c r="L112" i="9"/>
  <c r="L112" i="8"/>
  <c r="L112" i="6"/>
  <c r="L112" i="10" s="1"/>
  <c r="L112" i="7"/>
  <c r="L112" i="11" s="1"/>
  <c r="L137" i="9"/>
  <c r="L137" i="8"/>
  <c r="L137" i="6"/>
  <c r="L137" i="10" s="1"/>
  <c r="L137" i="7"/>
  <c r="L137" i="11" s="1"/>
  <c r="DW13" i="1"/>
  <c r="AU13" i="1"/>
  <c r="AS11" i="3" s="1"/>
  <c r="CN452" i="1"/>
  <c r="CN127" i="1"/>
  <c r="K127" i="1" s="1"/>
  <c r="I125" i="3" s="1"/>
  <c r="CN139" i="1"/>
  <c r="K139" i="1" s="1"/>
  <c r="I137" i="3" s="1"/>
  <c r="K114" i="1"/>
  <c r="I112" i="3" s="1"/>
  <c r="CM45" i="1"/>
  <c r="CP452" i="1"/>
  <c r="CP127" i="1"/>
  <c r="M127" i="1" s="1"/>
  <c r="K125" i="3" s="1"/>
  <c r="M114" i="1"/>
  <c r="K112" i="3" s="1"/>
  <c r="CP139" i="1"/>
  <c r="M139" i="1" s="1"/>
  <c r="K137" i="3" s="1"/>
  <c r="CO452" i="1"/>
  <c r="CO139" i="1"/>
  <c r="L139" i="1" s="1"/>
  <c r="J137" i="3" s="1"/>
  <c r="CO127" i="1"/>
  <c r="L127" i="1" s="1"/>
  <c r="J125" i="3" s="1"/>
  <c r="L114" i="1"/>
  <c r="J112" i="3" s="1"/>
  <c r="N263" i="1"/>
  <c r="N302" i="1" s="1"/>
  <c r="N437" i="1" s="1"/>
  <c r="N452" i="1"/>
  <c r="J125" i="9" l="1"/>
  <c r="J125" i="8"/>
  <c r="J125" i="6"/>
  <c r="J125" i="10" s="1"/>
  <c r="J125" i="7"/>
  <c r="J125" i="11" s="1"/>
  <c r="I137" i="9"/>
  <c r="I137" i="8"/>
  <c r="I137" i="6"/>
  <c r="I137" i="10" s="1"/>
  <c r="I137" i="7"/>
  <c r="I137" i="11" s="1"/>
  <c r="J137" i="9"/>
  <c r="J137" i="8"/>
  <c r="J137" i="6"/>
  <c r="J137" i="10" s="1"/>
  <c r="J137" i="7"/>
  <c r="J137" i="11" s="1"/>
  <c r="J112" i="9"/>
  <c r="J112" i="8"/>
  <c r="J112" i="6"/>
  <c r="J112" i="10" s="1"/>
  <c r="J112" i="7"/>
  <c r="J112" i="11" s="1"/>
  <c r="K137" i="9"/>
  <c r="K137" i="8"/>
  <c r="K137" i="6"/>
  <c r="K137" i="10" s="1"/>
  <c r="K137" i="7"/>
  <c r="K137" i="11" s="1"/>
  <c r="I112" i="9"/>
  <c r="I112" i="8"/>
  <c r="I112" i="6"/>
  <c r="I112" i="10" s="1"/>
  <c r="I112" i="7"/>
  <c r="I112" i="11" s="1"/>
  <c r="K112" i="9"/>
  <c r="K112" i="8"/>
  <c r="K112" i="6"/>
  <c r="K112" i="10" s="1"/>
  <c r="K112" i="7"/>
  <c r="K112" i="11" s="1"/>
  <c r="AS11" i="9"/>
  <c r="AS11" i="8"/>
  <c r="AS11" i="6"/>
  <c r="AS11" i="10" s="1"/>
  <c r="AS11" i="7"/>
  <c r="AS11" i="11" s="1"/>
  <c r="I125" i="9"/>
  <c r="I125" i="8"/>
  <c r="I125" i="6"/>
  <c r="I125" i="10" s="1"/>
  <c r="I125" i="7"/>
  <c r="I125" i="11" s="1"/>
  <c r="K125" i="9"/>
  <c r="K125" i="8"/>
  <c r="K125" i="6"/>
  <c r="K125" i="10" s="1"/>
  <c r="K125" i="7"/>
  <c r="K125" i="11" s="1"/>
  <c r="DV13" i="1"/>
  <c r="AT13" i="1"/>
  <c r="AR11" i="3" s="1"/>
  <c r="M263" i="1"/>
  <c r="M302" i="1" s="1"/>
  <c r="M437" i="1" s="1"/>
  <c r="N262" i="1"/>
  <c r="L262" i="1"/>
  <c r="M262" i="1"/>
  <c r="M452" i="1"/>
  <c r="CM452" i="1"/>
  <c r="CM139" i="1"/>
  <c r="J139" i="1" s="1"/>
  <c r="H137" i="3" s="1"/>
  <c r="CM127" i="1"/>
  <c r="J127" i="1" s="1"/>
  <c r="H125" i="3" s="1"/>
  <c r="J114" i="1"/>
  <c r="H112" i="3" s="1"/>
  <c r="CL45" i="1"/>
  <c r="K452" i="1"/>
  <c r="K263" i="1"/>
  <c r="K302" i="1" s="1"/>
  <c r="K437" i="1" s="1"/>
  <c r="CG302" i="1"/>
  <c r="N369" i="1"/>
  <c r="L452" i="1"/>
  <c r="L263" i="1"/>
  <c r="L302" i="1" s="1"/>
  <c r="L437" i="1" s="1"/>
  <c r="K262" i="1"/>
  <c r="H112" i="9" l="1"/>
  <c r="H112" i="8"/>
  <c r="H112" i="6"/>
  <c r="H112" i="10" s="1"/>
  <c r="H112" i="7"/>
  <c r="H112" i="11" s="1"/>
  <c r="H125" i="9"/>
  <c r="H125" i="8"/>
  <c r="H125" i="6"/>
  <c r="H125" i="10" s="1"/>
  <c r="H125" i="7"/>
  <c r="H125" i="11" s="1"/>
  <c r="AR11" i="9"/>
  <c r="AR11" i="8"/>
  <c r="AR11" i="6"/>
  <c r="AR11" i="10" s="1"/>
  <c r="AR11" i="7"/>
  <c r="AR11" i="11" s="1"/>
  <c r="H137" i="9"/>
  <c r="H137" i="8"/>
  <c r="H137" i="6"/>
  <c r="H137" i="10" s="1"/>
  <c r="H137" i="7"/>
  <c r="H137" i="11" s="1"/>
  <c r="DU13" i="1"/>
  <c r="AS13" i="1"/>
  <c r="AQ11" i="3" s="1"/>
  <c r="K301" i="1"/>
  <c r="K436" i="1" s="1"/>
  <c r="L369" i="1"/>
  <c r="K369" i="1"/>
  <c r="CL452" i="1"/>
  <c r="CL127" i="1"/>
  <c r="I127" i="1" s="1"/>
  <c r="G125" i="3" s="1"/>
  <c r="I114" i="1"/>
  <c r="G112" i="3" s="1"/>
  <c r="CL139" i="1"/>
  <c r="I139" i="1" s="1"/>
  <c r="G137" i="3" s="1"/>
  <c r="CK45" i="1"/>
  <c r="J452" i="1"/>
  <c r="M301" i="1"/>
  <c r="M436" i="1" s="1"/>
  <c r="J262" i="1"/>
  <c r="M369" i="1"/>
  <c r="L301" i="1"/>
  <c r="L436" i="1" s="1"/>
  <c r="N301" i="1"/>
  <c r="N436" i="1" s="1"/>
  <c r="G125" i="9" l="1"/>
  <c r="G125" i="8"/>
  <c r="G125" i="6"/>
  <c r="G125" i="10" s="1"/>
  <c r="G125" i="7"/>
  <c r="G125" i="11" s="1"/>
  <c r="G112" i="9"/>
  <c r="G112" i="8"/>
  <c r="G112" i="6"/>
  <c r="G112" i="10" s="1"/>
  <c r="G112" i="7"/>
  <c r="G112" i="11" s="1"/>
  <c r="AQ11" i="9"/>
  <c r="AQ11" i="8"/>
  <c r="AQ11" i="6"/>
  <c r="AQ11" i="10" s="1"/>
  <c r="AQ11" i="7"/>
  <c r="AQ11" i="11" s="1"/>
  <c r="G137" i="9"/>
  <c r="G137" i="8"/>
  <c r="G137" i="6"/>
  <c r="G137" i="10" s="1"/>
  <c r="G137" i="7"/>
  <c r="G137" i="11" s="1"/>
  <c r="DT13" i="1"/>
  <c r="AR13" i="1"/>
  <c r="AP11" i="3" s="1"/>
  <c r="J263" i="1"/>
  <c r="J302" i="1" s="1"/>
  <c r="J437" i="1" s="1"/>
  <c r="CG301" i="1"/>
  <c r="N320" i="1"/>
  <c r="F8" i="12" s="1"/>
  <c r="N368" i="1"/>
  <c r="L320" i="1"/>
  <c r="D8" i="12" s="1"/>
  <c r="L368" i="1"/>
  <c r="CK452" i="1"/>
  <c r="CK127" i="1"/>
  <c r="H127" i="1" s="1"/>
  <c r="F125" i="3" s="1"/>
  <c r="CK139" i="1"/>
  <c r="H139" i="1" s="1"/>
  <c r="F137" i="3" s="1"/>
  <c r="H114" i="1"/>
  <c r="F112" i="3" s="1"/>
  <c r="CJ45" i="1"/>
  <c r="K320" i="1"/>
  <c r="C8" i="12" s="1"/>
  <c r="K368" i="1"/>
  <c r="J301" i="1"/>
  <c r="J436" i="1" s="1"/>
  <c r="M368" i="1"/>
  <c r="M320" i="1"/>
  <c r="E8" i="12" s="1"/>
  <c r="I452" i="1"/>
  <c r="I263" i="1"/>
  <c r="I302" i="1" s="1"/>
  <c r="I437" i="1" s="1"/>
  <c r="I262" i="1"/>
  <c r="F112" i="9" l="1"/>
  <c r="F112" i="8"/>
  <c r="F112" i="6"/>
  <c r="F112" i="10" s="1"/>
  <c r="F112" i="7"/>
  <c r="F112" i="11" s="1"/>
  <c r="F125" i="9"/>
  <c r="F125" i="8"/>
  <c r="F125" i="6"/>
  <c r="F125" i="10" s="1"/>
  <c r="F125" i="7"/>
  <c r="F125" i="11" s="1"/>
  <c r="AP11" i="9"/>
  <c r="AP11" i="8"/>
  <c r="AP11" i="6"/>
  <c r="AP11" i="10" s="1"/>
  <c r="AP11" i="7"/>
  <c r="AP11" i="11" s="1"/>
  <c r="F137" i="9"/>
  <c r="F137" i="8"/>
  <c r="F137" i="6"/>
  <c r="F137" i="10" s="1"/>
  <c r="F137" i="7"/>
  <c r="F137" i="11" s="1"/>
  <c r="DS13" i="1"/>
  <c r="AQ13" i="1"/>
  <c r="AO11" i="3" s="1"/>
  <c r="J369" i="1"/>
  <c r="I301" i="1"/>
  <c r="I436" i="1" s="1"/>
  <c r="I369" i="1"/>
  <c r="M384" i="1"/>
  <c r="J368" i="1"/>
  <c r="J320" i="1"/>
  <c r="B8" i="12" s="1"/>
  <c r="K384" i="1"/>
  <c r="H262" i="1"/>
  <c r="N384" i="1"/>
  <c r="CJ452" i="1"/>
  <c r="CJ127" i="1"/>
  <c r="G127" i="1" s="1"/>
  <c r="E125" i="3" s="1"/>
  <c r="CJ139" i="1"/>
  <c r="G139" i="1" s="1"/>
  <c r="E137" i="3" s="1"/>
  <c r="G114" i="1"/>
  <c r="E112" i="3" s="1"/>
  <c r="CI45" i="1"/>
  <c r="H452" i="1"/>
  <c r="H263" i="1"/>
  <c r="H302" i="1" s="1"/>
  <c r="H437" i="1" s="1"/>
  <c r="L384" i="1"/>
  <c r="E137" i="9" l="1"/>
  <c r="E137" i="8"/>
  <c r="E137" i="6"/>
  <c r="E137" i="10" s="1"/>
  <c r="E137" i="7"/>
  <c r="E137" i="11" s="1"/>
  <c r="AO11" i="9"/>
  <c r="AO11" i="8"/>
  <c r="AO11" i="6"/>
  <c r="AO11" i="10" s="1"/>
  <c r="AO11" i="7"/>
  <c r="AO11" i="11" s="1"/>
  <c r="E125" i="9"/>
  <c r="E125" i="8"/>
  <c r="E125" i="6"/>
  <c r="E125" i="10" s="1"/>
  <c r="E125" i="7"/>
  <c r="E125" i="11" s="1"/>
  <c r="E112" i="9"/>
  <c r="E112" i="8"/>
  <c r="E112" i="6"/>
  <c r="E112" i="10" s="1"/>
  <c r="E112" i="7"/>
  <c r="E112" i="11" s="1"/>
  <c r="DR13" i="1"/>
  <c r="AO13" i="1" s="1"/>
  <c r="AM11" i="3" s="1"/>
  <c r="AP13" i="1"/>
  <c r="AN11" i="3" s="1"/>
  <c r="H369" i="1"/>
  <c r="CI452" i="1"/>
  <c r="CI139" i="1"/>
  <c r="F139" i="1" s="1"/>
  <c r="D137" i="3" s="1"/>
  <c r="CI127" i="1"/>
  <c r="F127" i="1" s="1"/>
  <c r="D125" i="3" s="1"/>
  <c r="CH45" i="1"/>
  <c r="H301" i="1"/>
  <c r="H436" i="1" s="1"/>
  <c r="J384" i="1"/>
  <c r="I320" i="1"/>
  <c r="I368" i="1"/>
  <c r="G262" i="1"/>
  <c r="G452" i="1"/>
  <c r="G263" i="1"/>
  <c r="G302" i="1" s="1"/>
  <c r="G437" i="1" s="1"/>
  <c r="D125" i="9" l="1"/>
  <c r="D125" i="8"/>
  <c r="D125" i="6"/>
  <c r="D125" i="10" s="1"/>
  <c r="D125" i="7"/>
  <c r="D125" i="11" s="1"/>
  <c r="D137" i="9"/>
  <c r="D137" i="8"/>
  <c r="D137" i="6"/>
  <c r="D137" i="10" s="1"/>
  <c r="D137" i="7"/>
  <c r="D137" i="11" s="1"/>
  <c r="AN11" i="9"/>
  <c r="AN11" i="8"/>
  <c r="AN11" i="6"/>
  <c r="AN11" i="10" s="1"/>
  <c r="AN11" i="7"/>
  <c r="AN11" i="11" s="1"/>
  <c r="AM11" i="9"/>
  <c r="AM11" i="8"/>
  <c r="AM11" i="6"/>
  <c r="AM11" i="10" s="1"/>
  <c r="AM11" i="7"/>
  <c r="AM11" i="11" s="1"/>
  <c r="G369" i="1"/>
  <c r="G301" i="1"/>
  <c r="G436" i="1" s="1"/>
  <c r="I384" i="1"/>
  <c r="H320" i="1"/>
  <c r="H368" i="1"/>
  <c r="CH452" i="1"/>
  <c r="CH127" i="1"/>
  <c r="CH139" i="1"/>
  <c r="CG45" i="1"/>
  <c r="F452" i="1"/>
  <c r="F263" i="1"/>
  <c r="F302" i="1" s="1"/>
  <c r="F437" i="1" s="1"/>
  <c r="F262" i="1"/>
  <c r="F369" i="1" l="1"/>
  <c r="E262" i="1"/>
  <c r="E452" i="1"/>
  <c r="E263" i="1"/>
  <c r="E302" i="1" s="1"/>
  <c r="E437" i="1" s="1"/>
  <c r="G368" i="1"/>
  <c r="G320" i="1"/>
  <c r="F301" i="1"/>
  <c r="F436" i="1" s="1"/>
  <c r="CG452" i="1"/>
  <c r="CG139" i="1"/>
  <c r="CG127" i="1"/>
  <c r="H384" i="1"/>
  <c r="D262" i="1" l="1"/>
  <c r="E369" i="1"/>
  <c r="E301" i="1"/>
  <c r="E436" i="1" s="1"/>
  <c r="D452" i="1"/>
  <c r="F320" i="1"/>
  <c r="F368" i="1"/>
  <c r="G384" i="1"/>
  <c r="D263" i="1" l="1"/>
  <c r="D302" i="1" s="1"/>
  <c r="E368" i="1"/>
  <c r="E320" i="1"/>
  <c r="D301" i="1"/>
  <c r="D436" i="1" s="1"/>
  <c r="F384" i="1"/>
  <c r="D369" i="1" l="1"/>
  <c r="D437" i="1"/>
  <c r="D320" i="1"/>
  <c r="D368" i="1"/>
  <c r="E384" i="1"/>
  <c r="D384" i="1" l="1"/>
  <c r="AZ239" i="1" l="1"/>
  <c r="EC239" i="1" s="1"/>
  <c r="BC239" i="1"/>
  <c r="EF239" i="1" s="1"/>
  <c r="BB239" i="1"/>
  <c r="EE239" i="1" s="1"/>
  <c r="AZ267" i="1"/>
  <c r="AZ272" i="1" s="1"/>
  <c r="BA239" i="1"/>
  <c r="ED239" i="1" s="1"/>
  <c r="ED72" i="1"/>
  <c r="ED241" i="1" s="1"/>
  <c r="BA267" i="1"/>
  <c r="BA272" i="1" s="1"/>
  <c r="EF72" i="1"/>
  <c r="EF241" i="1" s="1"/>
  <c r="BC267" i="1"/>
  <c r="BC272" i="1" s="1"/>
  <c r="EE72" i="1"/>
  <c r="EE240" i="1" s="1"/>
  <c r="BB267" i="1"/>
  <c r="BB272" i="1" s="1"/>
  <c r="BD239" i="1"/>
  <c r="EG239" i="1" s="1"/>
  <c r="BD267" i="1"/>
  <c r="BD306" i="1" s="1"/>
  <c r="EC72" i="1"/>
  <c r="EB72" i="1" s="1"/>
  <c r="EG72" i="1"/>
  <c r="AY72" i="1" l="1"/>
  <c r="AW70" i="3" s="1"/>
  <c r="BD272" i="1"/>
  <c r="BB306" i="1"/>
  <c r="BB441" i="1" s="1"/>
  <c r="BB448" i="1" s="1"/>
  <c r="EB240" i="1"/>
  <c r="EB241" i="1"/>
  <c r="EA72" i="1"/>
  <c r="AX72" i="1" s="1"/>
  <c r="AV70" i="3" s="1"/>
  <c r="EG240" i="1"/>
  <c r="EG241" i="1"/>
  <c r="BD441" i="1"/>
  <c r="BD310" i="1"/>
  <c r="BD445" i="1" s="1"/>
  <c r="BD319" i="1"/>
  <c r="BD327" i="1" s="1"/>
  <c r="CM306" i="1"/>
  <c r="EC240" i="1"/>
  <c r="EC241" i="1"/>
  <c r="BD373" i="1"/>
  <c r="AZ306" i="1"/>
  <c r="EF240" i="1"/>
  <c r="EE241" i="1"/>
  <c r="BA306" i="1"/>
  <c r="BC306" i="1"/>
  <c r="ED240" i="1"/>
  <c r="AV70" i="9" l="1"/>
  <c r="AV70" i="8"/>
  <c r="AV70" i="6"/>
  <c r="AV70" i="10" s="1"/>
  <c r="AV70" i="7"/>
  <c r="AV70" i="11" s="1"/>
  <c r="AW70" i="9"/>
  <c r="AW70" i="8"/>
  <c r="AW70" i="6"/>
  <c r="AW70" i="10" s="1"/>
  <c r="AW70" i="7"/>
  <c r="AW70" i="11" s="1"/>
  <c r="AY239" i="1"/>
  <c r="EB239" i="1" s="1"/>
  <c r="AY267" i="1"/>
  <c r="BB447" i="1"/>
  <c r="BB319" i="1"/>
  <c r="BB373" i="1"/>
  <c r="BB377" i="1" s="1"/>
  <c r="AX239" i="1"/>
  <c r="EA239" i="1" s="1"/>
  <c r="AX267" i="1"/>
  <c r="BB310" i="1"/>
  <c r="BB445" i="1" s="1"/>
  <c r="AZ373" i="1"/>
  <c r="AZ319" i="1"/>
  <c r="AZ327" i="1" s="1"/>
  <c r="AZ310" i="1"/>
  <c r="AZ445" i="1" s="1"/>
  <c r="AZ441" i="1"/>
  <c r="CM310" i="1"/>
  <c r="BC373" i="1"/>
  <c r="BC441" i="1"/>
  <c r="BC310" i="1"/>
  <c r="BC445" i="1" s="1"/>
  <c r="BC319" i="1"/>
  <c r="BC327" i="1" s="1"/>
  <c r="BD448" i="1"/>
  <c r="BD447" i="1"/>
  <c r="BD377" i="1"/>
  <c r="BD383" i="1"/>
  <c r="BD391" i="1" s="1"/>
  <c r="BD394" i="1" s="1"/>
  <c r="BD408" i="1"/>
  <c r="BD411" i="1" s="1"/>
  <c r="BA319" i="1"/>
  <c r="BA327" i="1" s="1"/>
  <c r="BA310" i="1"/>
  <c r="BA445" i="1" s="1"/>
  <c r="BA441" i="1"/>
  <c r="BA373" i="1"/>
  <c r="EA240" i="1"/>
  <c r="EA241" i="1"/>
  <c r="DZ72" i="1"/>
  <c r="AW72" i="1" s="1"/>
  <c r="AU70" i="3" s="1"/>
  <c r="BB327" i="1" l="1"/>
  <c r="K7" i="12"/>
  <c r="K15" i="12" s="1"/>
  <c r="AU70" i="9"/>
  <c r="AU70" i="8"/>
  <c r="AU70" i="6"/>
  <c r="AU70" i="10" s="1"/>
  <c r="AU70" i="7"/>
  <c r="AU70" i="11" s="1"/>
  <c r="BB383" i="1"/>
  <c r="BB391" i="1" s="1"/>
  <c r="BB394" i="1" s="1"/>
  <c r="BB408" i="1"/>
  <c r="BB411" i="1" s="1"/>
  <c r="AY272" i="1"/>
  <c r="AY306" i="1"/>
  <c r="AX272" i="1"/>
  <c r="AX306" i="1"/>
  <c r="AZ383" i="1"/>
  <c r="AZ391" i="1" s="1"/>
  <c r="AZ394" i="1" s="1"/>
  <c r="AZ408" i="1"/>
  <c r="AZ411" i="1" s="1"/>
  <c r="AZ377" i="1"/>
  <c r="BA448" i="1"/>
  <c r="BA447" i="1"/>
  <c r="BC448" i="1"/>
  <c r="BC447" i="1"/>
  <c r="BC408" i="1"/>
  <c r="BC411" i="1" s="1"/>
  <c r="BC383" i="1"/>
  <c r="BC391" i="1" s="1"/>
  <c r="BC394" i="1" s="1"/>
  <c r="BC377" i="1"/>
  <c r="BA408" i="1"/>
  <c r="BA411" i="1" s="1"/>
  <c r="BA377" i="1"/>
  <c r="BA383" i="1"/>
  <c r="BA391" i="1" s="1"/>
  <c r="BA394" i="1" s="1"/>
  <c r="DZ241" i="1"/>
  <c r="DZ240" i="1"/>
  <c r="DY72" i="1"/>
  <c r="AV72" i="1" s="1"/>
  <c r="AT70" i="3" s="1"/>
  <c r="AZ448" i="1"/>
  <c r="AZ447" i="1"/>
  <c r="AT70" i="9" l="1"/>
  <c r="AT70" i="8"/>
  <c r="AT70" i="6"/>
  <c r="AT70" i="10" s="1"/>
  <c r="AT70" i="7"/>
  <c r="AT70" i="11" s="1"/>
  <c r="CJ306" i="1"/>
  <c r="AY441" i="1"/>
  <c r="AY310" i="1"/>
  <c r="AY445" i="1" s="1"/>
  <c r="AY373" i="1"/>
  <c r="AY319" i="1"/>
  <c r="CL306" i="1"/>
  <c r="AX310" i="1"/>
  <c r="AX445" i="1" s="1"/>
  <c r="AX319" i="1"/>
  <c r="AX327" i="1" s="1"/>
  <c r="AX373" i="1"/>
  <c r="AX441" i="1"/>
  <c r="AW267" i="1"/>
  <c r="AW239" i="1"/>
  <c r="DZ239" i="1" s="1"/>
  <c r="DX72" i="1"/>
  <c r="AU72" i="1" s="1"/>
  <c r="AS70" i="3" s="1"/>
  <c r="AY327" i="1" l="1"/>
  <c r="J7" i="12"/>
  <c r="J15" i="12" s="1"/>
  <c r="AS70" i="9"/>
  <c r="AS70" i="8"/>
  <c r="AS70" i="6"/>
  <c r="AS70" i="10" s="1"/>
  <c r="AS70" i="7"/>
  <c r="AS70" i="11" s="1"/>
  <c r="AY408" i="1"/>
  <c r="AY411" i="1" s="1"/>
  <c r="AY377" i="1"/>
  <c r="AY383" i="1"/>
  <c r="AY391" i="1" s="1"/>
  <c r="AY394" i="1" s="1"/>
  <c r="CJ310" i="1"/>
  <c r="CL310" i="1"/>
  <c r="AY447" i="1"/>
  <c r="AY448" i="1"/>
  <c r="AX447" i="1"/>
  <c r="AX448" i="1"/>
  <c r="AX377" i="1"/>
  <c r="AX408" i="1"/>
  <c r="AX411" i="1" s="1"/>
  <c r="AX383" i="1"/>
  <c r="AX391" i="1" s="1"/>
  <c r="AX394" i="1" s="1"/>
  <c r="AV267" i="1"/>
  <c r="DX241" i="1"/>
  <c r="DX240" i="1"/>
  <c r="DW72" i="1"/>
  <c r="AT72" i="1" s="1"/>
  <c r="AR70" i="3" s="1"/>
  <c r="AW272" i="1"/>
  <c r="AW306" i="1"/>
  <c r="AR70" i="9" l="1"/>
  <c r="AR70" i="8"/>
  <c r="AR70" i="6"/>
  <c r="AR70" i="10" s="1"/>
  <c r="AR70" i="7"/>
  <c r="AR70" i="11" s="1"/>
  <c r="AU267" i="1"/>
  <c r="AU239" i="1"/>
  <c r="DX239" i="1" s="1"/>
  <c r="AV306" i="1"/>
  <c r="DW240" i="1"/>
  <c r="DW241" i="1"/>
  <c r="DV72" i="1"/>
  <c r="AS72" i="1" s="1"/>
  <c r="AQ70" i="3" s="1"/>
  <c r="AW441" i="1"/>
  <c r="AW319" i="1"/>
  <c r="AW327" i="1" s="1"/>
  <c r="AW310" i="1"/>
  <c r="AW445" i="1" s="1"/>
  <c r="AW373" i="1"/>
  <c r="AQ70" i="9" l="1"/>
  <c r="AQ70" i="8"/>
  <c r="AQ70" i="6"/>
  <c r="AQ70" i="10" s="1"/>
  <c r="AQ70" i="7"/>
  <c r="AQ70" i="11" s="1"/>
  <c r="AT267" i="1"/>
  <c r="AT239" i="1"/>
  <c r="DW239" i="1" s="1"/>
  <c r="AV373" i="1"/>
  <c r="AV441" i="1"/>
  <c r="AV319" i="1"/>
  <c r="AW408" i="1"/>
  <c r="AW411" i="1" s="1"/>
  <c r="AW377" i="1"/>
  <c r="AW383" i="1"/>
  <c r="AW391" i="1" s="1"/>
  <c r="AW394" i="1" s="1"/>
  <c r="AW447" i="1"/>
  <c r="AW448" i="1"/>
  <c r="DV240" i="1"/>
  <c r="DV241" i="1"/>
  <c r="DU72" i="1"/>
  <c r="AR72" i="1" s="1"/>
  <c r="AP70" i="3" s="1"/>
  <c r="AU306" i="1"/>
  <c r="AU272" i="1"/>
  <c r="AP70" i="9" l="1"/>
  <c r="AP70" i="8"/>
  <c r="AP70" i="6"/>
  <c r="AP70" i="10" s="1"/>
  <c r="AP70" i="7"/>
  <c r="AP70" i="11" s="1"/>
  <c r="AU441" i="1"/>
  <c r="AU310" i="1"/>
  <c r="AU445" i="1" s="1"/>
  <c r="AU373" i="1"/>
  <c r="AU319" i="1"/>
  <c r="AU327" i="1" s="1"/>
  <c r="DU240" i="1"/>
  <c r="DU241" i="1"/>
  <c r="DT72" i="1"/>
  <c r="AQ72" i="1" s="1"/>
  <c r="AO70" i="3" s="1"/>
  <c r="AV383" i="1"/>
  <c r="AT272" i="1"/>
  <c r="AT306" i="1"/>
  <c r="AS239" i="1"/>
  <c r="DV239" i="1" s="1"/>
  <c r="AS267" i="1"/>
  <c r="AO70" i="9" l="1"/>
  <c r="AO70" i="8"/>
  <c r="AO70" i="6"/>
  <c r="AO70" i="10" s="1"/>
  <c r="AO70" i="7"/>
  <c r="AO70" i="11" s="1"/>
  <c r="AR239" i="1"/>
  <c r="DU239" i="1" s="1"/>
  <c r="AR267" i="1"/>
  <c r="AU377" i="1"/>
  <c r="AU408" i="1"/>
  <c r="AU411" i="1" s="1"/>
  <c r="AU383" i="1"/>
  <c r="AU391" i="1" s="1"/>
  <c r="AU394" i="1" s="1"/>
  <c r="AT310" i="1"/>
  <c r="AT445" i="1" s="1"/>
  <c r="AT441" i="1"/>
  <c r="AT319" i="1"/>
  <c r="AT373" i="1"/>
  <c r="AU447" i="1"/>
  <c r="AU448" i="1"/>
  <c r="AS272" i="1"/>
  <c r="AS306" i="1"/>
  <c r="DT241" i="1"/>
  <c r="DT240" i="1"/>
  <c r="DS72" i="1"/>
  <c r="AP72" i="1" s="1"/>
  <c r="AN70" i="3" s="1"/>
  <c r="AT327" i="1" l="1"/>
  <c r="I7" i="12"/>
  <c r="I15" i="12" s="1"/>
  <c r="AN70" i="9"/>
  <c r="AN70" i="8"/>
  <c r="AN70" i="6"/>
  <c r="AN70" i="10" s="1"/>
  <c r="AN70" i="7"/>
  <c r="AN70" i="11" s="1"/>
  <c r="AT448" i="1"/>
  <c r="AT447" i="1"/>
  <c r="DS240" i="1"/>
  <c r="DS241" i="1"/>
  <c r="DR72" i="1"/>
  <c r="AO72" i="1" s="1"/>
  <c r="AM70" i="3" s="1"/>
  <c r="AR306" i="1"/>
  <c r="AR272" i="1"/>
  <c r="AQ267" i="1"/>
  <c r="AQ239" i="1"/>
  <c r="DT239" i="1" s="1"/>
  <c r="AS373" i="1"/>
  <c r="AS319" i="1"/>
  <c r="AS327" i="1" s="1"/>
  <c r="AS310" i="1"/>
  <c r="AS445" i="1" s="1"/>
  <c r="AS441" i="1"/>
  <c r="AT377" i="1"/>
  <c r="AT383" i="1"/>
  <c r="AT391" i="1" s="1"/>
  <c r="AT394" i="1" s="1"/>
  <c r="AT408" i="1"/>
  <c r="AT411" i="1" s="1"/>
  <c r="AM70" i="9" l="1"/>
  <c r="AM70" i="8"/>
  <c r="AM70" i="6"/>
  <c r="AM70" i="10" s="1"/>
  <c r="AM70" i="7"/>
  <c r="AM70" i="11" s="1"/>
  <c r="AS447" i="1"/>
  <c r="AS448" i="1"/>
  <c r="AR319" i="1"/>
  <c r="AR327" i="1" s="1"/>
  <c r="AR373" i="1"/>
  <c r="AR310" i="1"/>
  <c r="AR445" i="1" s="1"/>
  <c r="AR441" i="1"/>
  <c r="DR241" i="1"/>
  <c r="DR240" i="1"/>
  <c r="DQ72" i="1"/>
  <c r="AN72" i="1" s="1"/>
  <c r="AL70" i="3" s="1"/>
  <c r="AP239" i="1"/>
  <c r="DS239" i="1" s="1"/>
  <c r="AP267" i="1"/>
  <c r="AS408" i="1"/>
  <c r="AS411" i="1" s="1"/>
  <c r="AS383" i="1"/>
  <c r="AS391" i="1" s="1"/>
  <c r="AS394" i="1" s="1"/>
  <c r="AS377" i="1"/>
  <c r="AQ272" i="1"/>
  <c r="AQ306" i="1"/>
  <c r="AL70" i="9" l="1"/>
  <c r="AL70" i="8"/>
  <c r="AL70" i="6"/>
  <c r="AL70" i="10" s="1"/>
  <c r="AL70" i="7"/>
  <c r="AL70" i="11" s="1"/>
  <c r="AO239" i="1"/>
  <c r="DR239" i="1" s="1"/>
  <c r="AO267" i="1"/>
  <c r="AR448" i="1"/>
  <c r="AR447" i="1"/>
  <c r="AP272" i="1"/>
  <c r="AP306" i="1"/>
  <c r="AR408" i="1"/>
  <c r="AR411" i="1" s="1"/>
  <c r="AR383" i="1"/>
  <c r="AR391" i="1" s="1"/>
  <c r="AR394" i="1" s="1"/>
  <c r="AR377" i="1"/>
  <c r="AQ319" i="1"/>
  <c r="AQ327" i="1" s="1"/>
  <c r="AQ441" i="1"/>
  <c r="AQ310" i="1"/>
  <c r="AQ445" i="1" s="1"/>
  <c r="AQ373" i="1"/>
  <c r="DQ240" i="1"/>
  <c r="DQ241" i="1"/>
  <c r="DP72" i="1"/>
  <c r="AM72" i="1" s="1"/>
  <c r="AK70" i="3" s="1"/>
  <c r="AK70" i="9" l="1"/>
  <c r="AK70" i="8"/>
  <c r="AK70" i="6"/>
  <c r="AK70" i="10" s="1"/>
  <c r="AK70" i="7"/>
  <c r="AK70" i="11" s="1"/>
  <c r="AQ447" i="1"/>
  <c r="AQ448" i="1"/>
  <c r="AP310" i="1"/>
  <c r="AP445" i="1" s="1"/>
  <c r="AP373" i="1"/>
  <c r="AP319" i="1"/>
  <c r="AP327" i="1" s="1"/>
  <c r="AP441" i="1"/>
  <c r="DP240" i="1"/>
  <c r="DP241" i="1"/>
  <c r="DO72" i="1"/>
  <c r="AL72" i="1" s="1"/>
  <c r="AJ70" i="3" s="1"/>
  <c r="AN239" i="1"/>
  <c r="DQ239" i="1" s="1"/>
  <c r="AN267" i="1"/>
  <c r="AO272" i="1"/>
  <c r="AO306" i="1"/>
  <c r="AQ383" i="1"/>
  <c r="AQ391" i="1" s="1"/>
  <c r="AQ394" i="1" s="1"/>
  <c r="AQ377" i="1"/>
  <c r="AQ408" i="1"/>
  <c r="AQ411" i="1" s="1"/>
  <c r="AJ70" i="9" l="1"/>
  <c r="AJ70" i="8"/>
  <c r="AJ70" i="6"/>
  <c r="AJ70" i="10" s="1"/>
  <c r="AJ70" i="7"/>
  <c r="AJ70" i="11" s="1"/>
  <c r="AM239" i="1"/>
  <c r="DP239" i="1" s="1"/>
  <c r="AM267" i="1"/>
  <c r="AP447" i="1"/>
  <c r="AP448" i="1"/>
  <c r="AN272" i="1"/>
  <c r="AN306" i="1"/>
  <c r="AP377" i="1"/>
  <c r="AP408" i="1"/>
  <c r="AP411" i="1" s="1"/>
  <c r="AP383" i="1"/>
  <c r="AP391" i="1" s="1"/>
  <c r="AP394" i="1" s="1"/>
  <c r="AO310" i="1"/>
  <c r="AO445" i="1" s="1"/>
  <c r="AO319" i="1"/>
  <c r="AO327" i="1" s="1"/>
  <c r="AO441" i="1"/>
  <c r="AO373" i="1"/>
  <c r="CI306" i="1"/>
  <c r="DO241" i="1"/>
  <c r="DO240" i="1"/>
  <c r="DN72" i="1"/>
  <c r="AK72" i="1" s="1"/>
  <c r="AI70" i="3" s="1"/>
  <c r="AI70" i="9" l="1"/>
  <c r="AI70" i="8"/>
  <c r="AI70" i="6"/>
  <c r="AI70" i="10" s="1"/>
  <c r="AI70" i="7"/>
  <c r="AI70" i="11" s="1"/>
  <c r="AO377" i="1"/>
  <c r="AO383" i="1"/>
  <c r="AO391" i="1" s="1"/>
  <c r="AO394" i="1" s="1"/>
  <c r="AO408" i="1"/>
  <c r="AO411" i="1" s="1"/>
  <c r="AN441" i="1"/>
  <c r="AN319" i="1"/>
  <c r="AN327" i="1" s="1"/>
  <c r="AN310" i="1"/>
  <c r="AN445" i="1" s="1"/>
  <c r="AN373" i="1"/>
  <c r="AL239" i="1"/>
  <c r="DO239" i="1" s="1"/>
  <c r="AL267" i="1"/>
  <c r="DN240" i="1"/>
  <c r="DN241" i="1"/>
  <c r="DM72" i="1"/>
  <c r="AJ72" i="1" s="1"/>
  <c r="AH70" i="3" s="1"/>
  <c r="CI310" i="1"/>
  <c r="AM272" i="1"/>
  <c r="AM306" i="1"/>
  <c r="AO448" i="1"/>
  <c r="AO447" i="1"/>
  <c r="AH70" i="9" l="1"/>
  <c r="AH70" i="8"/>
  <c r="AH70" i="6"/>
  <c r="AH70" i="10" s="1"/>
  <c r="AH70" i="7"/>
  <c r="AH70" i="11" s="1"/>
  <c r="AN408" i="1"/>
  <c r="AN411" i="1" s="1"/>
  <c r="AN377" i="1"/>
  <c r="AN383" i="1"/>
  <c r="AN391" i="1" s="1"/>
  <c r="AN394" i="1" s="1"/>
  <c r="AN448" i="1"/>
  <c r="AN447" i="1"/>
  <c r="AM319" i="1"/>
  <c r="AM327" i="1" s="1"/>
  <c r="AM310" i="1"/>
  <c r="AM445" i="1" s="1"/>
  <c r="AM373" i="1"/>
  <c r="AM441" i="1"/>
  <c r="AK267" i="1"/>
  <c r="AK239" i="1"/>
  <c r="DN239" i="1" s="1"/>
  <c r="AL272" i="1"/>
  <c r="AL306" i="1"/>
  <c r="DM241" i="1"/>
  <c r="DM240" i="1"/>
  <c r="DL72" i="1"/>
  <c r="AI72" i="1" s="1"/>
  <c r="AG70" i="3" s="1"/>
  <c r="AG70" i="9" l="1"/>
  <c r="AG70" i="8"/>
  <c r="AG70" i="6"/>
  <c r="AG70" i="10" s="1"/>
  <c r="AG70" i="7"/>
  <c r="AG70" i="11" s="1"/>
  <c r="AM377" i="1"/>
  <c r="AM408" i="1"/>
  <c r="AM411" i="1" s="1"/>
  <c r="AM383" i="1"/>
  <c r="AM391" i="1" s="1"/>
  <c r="AM394" i="1" s="1"/>
  <c r="AJ239" i="1"/>
  <c r="DM239" i="1" s="1"/>
  <c r="AJ267" i="1"/>
  <c r="AL373" i="1"/>
  <c r="AL441" i="1"/>
  <c r="AL310" i="1"/>
  <c r="AL445" i="1" s="1"/>
  <c r="AL319" i="1"/>
  <c r="AL327" i="1" s="1"/>
  <c r="AK272" i="1"/>
  <c r="AK306" i="1"/>
  <c r="DL241" i="1"/>
  <c r="DL240" i="1"/>
  <c r="DK72" i="1"/>
  <c r="AH72" i="1" s="1"/>
  <c r="AF70" i="3" s="1"/>
  <c r="AM448" i="1"/>
  <c r="AM447" i="1"/>
  <c r="AF70" i="9" l="1"/>
  <c r="AF70" i="8"/>
  <c r="AF70" i="6"/>
  <c r="AF70" i="10" s="1"/>
  <c r="AF70" i="7"/>
  <c r="AF70" i="11" s="1"/>
  <c r="AL447" i="1"/>
  <c r="AL448" i="1"/>
  <c r="AL408" i="1"/>
  <c r="AL411" i="1" s="1"/>
  <c r="AL377" i="1"/>
  <c r="AL383" i="1"/>
  <c r="AL391" i="1" s="1"/>
  <c r="AL394" i="1" s="1"/>
  <c r="AJ306" i="1"/>
  <c r="AJ272" i="1"/>
  <c r="DK240" i="1"/>
  <c r="DK241" i="1"/>
  <c r="DJ72" i="1"/>
  <c r="AG72" i="1" s="1"/>
  <c r="AE70" i="3" s="1"/>
  <c r="AI239" i="1"/>
  <c r="DL239" i="1" s="1"/>
  <c r="AI267" i="1"/>
  <c r="AK373" i="1"/>
  <c r="AK441" i="1"/>
  <c r="AK310" i="1"/>
  <c r="AK445" i="1" s="1"/>
  <c r="AK319" i="1"/>
  <c r="AK327" i="1" s="1"/>
  <c r="AE70" i="9" l="1"/>
  <c r="AE70" i="8"/>
  <c r="AE70" i="6"/>
  <c r="AE70" i="10" s="1"/>
  <c r="AE70" i="7"/>
  <c r="AE70" i="11" s="1"/>
  <c r="AH239" i="1"/>
  <c r="DK239" i="1" s="1"/>
  <c r="AH267" i="1"/>
  <c r="AI272" i="1"/>
  <c r="AI306" i="1"/>
  <c r="AJ441" i="1"/>
  <c r="AJ319" i="1"/>
  <c r="AJ327" i="1" s="1"/>
  <c r="AJ373" i="1"/>
  <c r="AJ310" i="1"/>
  <c r="AJ445" i="1" s="1"/>
  <c r="AK447" i="1"/>
  <c r="AK448" i="1"/>
  <c r="AK377" i="1"/>
  <c r="AK383" i="1"/>
  <c r="AK391" i="1" s="1"/>
  <c r="AK394" i="1" s="1"/>
  <c r="AK408" i="1"/>
  <c r="AK411" i="1" s="1"/>
  <c r="DJ241" i="1"/>
  <c r="DJ240" i="1"/>
  <c r="DI72" i="1"/>
  <c r="AF72" i="1" s="1"/>
  <c r="AD70" i="3" s="1"/>
  <c r="AD70" i="9" l="1"/>
  <c r="AD70" i="8"/>
  <c r="AD70" i="6"/>
  <c r="AD70" i="10" s="1"/>
  <c r="AD70" i="7"/>
  <c r="AD70" i="11" s="1"/>
  <c r="AJ377" i="1"/>
  <c r="AJ408" i="1"/>
  <c r="AJ411" i="1" s="1"/>
  <c r="AJ383" i="1"/>
  <c r="AJ391" i="1" s="1"/>
  <c r="AJ394" i="1" s="1"/>
  <c r="DI240" i="1"/>
  <c r="DI241" i="1"/>
  <c r="DH72" i="1"/>
  <c r="AE72" i="1" s="1"/>
  <c r="AC70" i="3" s="1"/>
  <c r="AJ448" i="1"/>
  <c r="AJ447" i="1"/>
  <c r="AI310" i="1"/>
  <c r="AI445" i="1" s="1"/>
  <c r="AI441" i="1"/>
  <c r="AI373" i="1"/>
  <c r="AI319" i="1"/>
  <c r="AI327" i="1" s="1"/>
  <c r="AG239" i="1"/>
  <c r="DJ239" i="1" s="1"/>
  <c r="AG267" i="1"/>
  <c r="AH272" i="1"/>
  <c r="AH306" i="1"/>
  <c r="AC70" i="9" l="1"/>
  <c r="AC70" i="8"/>
  <c r="AC70" i="6"/>
  <c r="AC70" i="10" s="1"/>
  <c r="AC70" i="7"/>
  <c r="AC70" i="11" s="1"/>
  <c r="DH241" i="1"/>
  <c r="DH240" i="1"/>
  <c r="DG72" i="1"/>
  <c r="AF239" i="1"/>
  <c r="DI239" i="1" s="1"/>
  <c r="AF267" i="1"/>
  <c r="AG272" i="1"/>
  <c r="AG306" i="1"/>
  <c r="AH310" i="1"/>
  <c r="AH445" i="1" s="1"/>
  <c r="AH441" i="1"/>
  <c r="AH373" i="1"/>
  <c r="AH319" i="1"/>
  <c r="AH327" i="1" s="1"/>
  <c r="AI377" i="1"/>
  <c r="AI408" i="1"/>
  <c r="AI411" i="1" s="1"/>
  <c r="AI383" i="1"/>
  <c r="AI391" i="1" s="1"/>
  <c r="AI394" i="1" s="1"/>
  <c r="AI448" i="1"/>
  <c r="AI447" i="1"/>
  <c r="AF272" i="1" l="1"/>
  <c r="AF306" i="1"/>
  <c r="AH408" i="1"/>
  <c r="AH411" i="1" s="1"/>
  <c r="AH377" i="1"/>
  <c r="AH383" i="1"/>
  <c r="AH391" i="1" s="1"/>
  <c r="AH394" i="1" s="1"/>
  <c r="DG241" i="1"/>
  <c r="DG240" i="1"/>
  <c r="DF72" i="1"/>
  <c r="AH448" i="1"/>
  <c r="AH447" i="1"/>
  <c r="AG441" i="1"/>
  <c r="AG373" i="1"/>
  <c r="AG319" i="1"/>
  <c r="AG327" i="1" s="1"/>
  <c r="AG310" i="1"/>
  <c r="AG445" i="1" s="1"/>
  <c r="AE267" i="1"/>
  <c r="AE239" i="1"/>
  <c r="DH239" i="1" s="1"/>
  <c r="AG448" i="1" l="1"/>
  <c r="AG447" i="1"/>
  <c r="AF319" i="1"/>
  <c r="AF327" i="1" s="1"/>
  <c r="AF441" i="1"/>
  <c r="AF373" i="1"/>
  <c r="AF310" i="1"/>
  <c r="AF445" i="1" s="1"/>
  <c r="AE272" i="1"/>
  <c r="AE306" i="1"/>
  <c r="DF241" i="1"/>
  <c r="DF240" i="1"/>
  <c r="DE72" i="1"/>
  <c r="AG377" i="1"/>
  <c r="AG383" i="1"/>
  <c r="AG391" i="1" s="1"/>
  <c r="AG394" i="1" s="1"/>
  <c r="AG408" i="1"/>
  <c r="AG411" i="1" s="1"/>
  <c r="AE441" i="1" l="1"/>
  <c r="AE373" i="1"/>
  <c r="CO306" i="1"/>
  <c r="AE319" i="1"/>
  <c r="AE310" i="1"/>
  <c r="AE445" i="1" s="1"/>
  <c r="CH306" i="1"/>
  <c r="AF383" i="1"/>
  <c r="AF391" i="1" s="1"/>
  <c r="AF394" i="1" s="1"/>
  <c r="AF377" i="1"/>
  <c r="AF408" i="1"/>
  <c r="AF411" i="1" s="1"/>
  <c r="AF448" i="1"/>
  <c r="AF447" i="1"/>
  <c r="DE241" i="1"/>
  <c r="DE240" i="1"/>
  <c r="DD72" i="1"/>
  <c r="D333" i="1" l="1"/>
  <c r="G333" i="1" s="1"/>
  <c r="AE327" i="1"/>
  <c r="D341" i="1" s="1"/>
  <c r="G341" i="1" s="1"/>
  <c r="CO310" i="1"/>
  <c r="CH310" i="1"/>
  <c r="AE408" i="1"/>
  <c r="AE411" i="1" s="1"/>
  <c r="AE377" i="1"/>
  <c r="AE383" i="1"/>
  <c r="AE391" i="1" s="1"/>
  <c r="AE394" i="1" s="1"/>
  <c r="AE448" i="1"/>
  <c r="AE447" i="1"/>
  <c r="DD240" i="1"/>
  <c r="DD241" i="1"/>
  <c r="DC72" i="1"/>
  <c r="DC241" i="1" l="1"/>
  <c r="DC240" i="1"/>
  <c r="DB72" i="1"/>
  <c r="DB240" i="1" l="1"/>
  <c r="DB241" i="1"/>
  <c r="DA72" i="1"/>
  <c r="DA241" i="1" l="1"/>
  <c r="DA240" i="1"/>
  <c r="CZ72" i="1"/>
  <c r="CZ241" i="1" l="1"/>
  <c r="CZ240" i="1"/>
  <c r="CY72" i="1"/>
  <c r="CY241" i="1" l="1"/>
  <c r="CY240" i="1"/>
  <c r="CX72" i="1"/>
  <c r="CX241" i="1" l="1"/>
  <c r="CX240" i="1"/>
  <c r="CW72" i="1"/>
  <c r="CW240" i="1" l="1"/>
  <c r="CW241" i="1"/>
  <c r="CV72" i="1"/>
  <c r="CV240" i="1" l="1"/>
  <c r="CV241" i="1"/>
  <c r="CU72" i="1"/>
  <c r="CU240" i="1" l="1"/>
  <c r="CU241" i="1"/>
  <c r="CT72" i="1"/>
  <c r="CT240" i="1" l="1"/>
  <c r="CT241" i="1"/>
  <c r="CS72" i="1"/>
  <c r="CS241" i="1" l="1"/>
  <c r="CS240" i="1"/>
  <c r="CR72" i="1"/>
  <c r="CR240" i="1" l="1"/>
  <c r="CR241" i="1"/>
  <c r="CQ72" i="1"/>
  <c r="CQ241" i="1" l="1"/>
  <c r="CQ240" i="1"/>
  <c r="CP72" i="1"/>
  <c r="M72" i="1" s="1"/>
  <c r="K70" i="3" s="1"/>
  <c r="K70" i="9" l="1"/>
  <c r="K70" i="8"/>
  <c r="K70" i="6"/>
  <c r="K70" i="10" s="1"/>
  <c r="K70" i="7"/>
  <c r="K70" i="11" s="1"/>
  <c r="CP241" i="1"/>
  <c r="CP240" i="1"/>
  <c r="CO72" i="1"/>
  <c r="L72" i="1" s="1"/>
  <c r="J70" i="3" s="1"/>
  <c r="J70" i="9" l="1"/>
  <c r="J70" i="8"/>
  <c r="J70" i="6"/>
  <c r="J70" i="10" s="1"/>
  <c r="J70" i="7"/>
  <c r="J70" i="11" s="1"/>
  <c r="M267" i="1"/>
  <c r="CO240" i="1"/>
  <c r="CO241" i="1"/>
  <c r="CN72" i="1"/>
  <c r="K72" i="1" s="1"/>
  <c r="I70" i="3" s="1"/>
  <c r="I70" i="9" l="1"/>
  <c r="I70" i="8"/>
  <c r="I70" i="6"/>
  <c r="I70" i="10" s="1"/>
  <c r="I70" i="7"/>
  <c r="I70" i="11" s="1"/>
  <c r="L267" i="1"/>
  <c r="CN241" i="1"/>
  <c r="CN240" i="1"/>
  <c r="CM72" i="1"/>
  <c r="J72" i="1" s="1"/>
  <c r="H70" i="3" s="1"/>
  <c r="M306" i="1"/>
  <c r="H70" i="9" l="1"/>
  <c r="H70" i="8"/>
  <c r="H70" i="6"/>
  <c r="H70" i="10" s="1"/>
  <c r="H70" i="7"/>
  <c r="H70" i="11" s="1"/>
  <c r="CM240" i="1"/>
  <c r="CM241" i="1"/>
  <c r="CL72" i="1"/>
  <c r="I72" i="1" s="1"/>
  <c r="G70" i="3" s="1"/>
  <c r="K267" i="1"/>
  <c r="L306" i="1"/>
  <c r="M441" i="1"/>
  <c r="M319" i="1"/>
  <c r="E7" i="12" s="1"/>
  <c r="M373" i="1"/>
  <c r="G70" i="9" l="1"/>
  <c r="G70" i="8"/>
  <c r="G70" i="6"/>
  <c r="G70" i="10" s="1"/>
  <c r="G70" i="7"/>
  <c r="G70" i="11" s="1"/>
  <c r="M383" i="1"/>
  <c r="L373" i="1"/>
  <c r="L319" i="1"/>
  <c r="D7" i="12" s="1"/>
  <c r="L441" i="1"/>
  <c r="CL241" i="1"/>
  <c r="CL240" i="1"/>
  <c r="CK72" i="1"/>
  <c r="H72" i="1" s="1"/>
  <c r="F70" i="3" s="1"/>
  <c r="K306" i="1"/>
  <c r="J267" i="1"/>
  <c r="F70" i="9" l="1"/>
  <c r="F70" i="8"/>
  <c r="F70" i="6"/>
  <c r="F70" i="10" s="1"/>
  <c r="F70" i="7"/>
  <c r="F70" i="11" s="1"/>
  <c r="I239" i="1"/>
  <c r="CL239" i="1" s="1"/>
  <c r="I267" i="1"/>
  <c r="J306" i="1"/>
  <c r="K319" i="1"/>
  <c r="C7" i="12" s="1"/>
  <c r="K441" i="1"/>
  <c r="K373" i="1"/>
  <c r="CK240" i="1"/>
  <c r="CK241" i="1"/>
  <c r="CJ72" i="1"/>
  <c r="G72" i="1" s="1"/>
  <c r="E70" i="3" s="1"/>
  <c r="L383" i="1"/>
  <c r="E70" i="9" l="1"/>
  <c r="E70" i="8"/>
  <c r="E70" i="6"/>
  <c r="E70" i="10" s="1"/>
  <c r="E70" i="7"/>
  <c r="E70" i="11" s="1"/>
  <c r="J441" i="1"/>
  <c r="J319" i="1"/>
  <c r="B7" i="12" s="1"/>
  <c r="J373" i="1"/>
  <c r="H239" i="1"/>
  <c r="CK239" i="1" s="1"/>
  <c r="H267" i="1"/>
  <c r="CJ240" i="1"/>
  <c r="CJ241" i="1"/>
  <c r="CI72" i="1"/>
  <c r="F72" i="1" s="1"/>
  <c r="D70" i="3" s="1"/>
  <c r="I272" i="1"/>
  <c r="I306" i="1"/>
  <c r="K383" i="1"/>
  <c r="D70" i="9" l="1"/>
  <c r="D70" i="8"/>
  <c r="D70" i="6"/>
  <c r="D70" i="10" s="1"/>
  <c r="D70" i="7"/>
  <c r="D70" i="11" s="1"/>
  <c r="J383" i="1"/>
  <c r="CI240" i="1"/>
  <c r="CI241" i="1"/>
  <c r="CH72" i="1"/>
  <c r="G239" i="1"/>
  <c r="CJ239" i="1" s="1"/>
  <c r="G267" i="1"/>
  <c r="I310" i="1"/>
  <c r="I445" i="1" s="1"/>
  <c r="I319" i="1"/>
  <c r="I327" i="1" s="1"/>
  <c r="I373" i="1"/>
  <c r="I441" i="1"/>
  <c r="H306" i="1"/>
  <c r="H272" i="1"/>
  <c r="F239" i="1" l="1"/>
  <c r="CI239" i="1" s="1"/>
  <c r="F267" i="1"/>
  <c r="G272" i="1"/>
  <c r="G306" i="1"/>
  <c r="H441" i="1"/>
  <c r="H310" i="1"/>
  <c r="H445" i="1" s="1"/>
  <c r="H373" i="1"/>
  <c r="H319" i="1"/>
  <c r="H327" i="1" s="1"/>
  <c r="I448" i="1"/>
  <c r="I447" i="1"/>
  <c r="I408" i="1"/>
  <c r="I411" i="1" s="1"/>
  <c r="I383" i="1"/>
  <c r="I391" i="1" s="1"/>
  <c r="I377" i="1"/>
  <c r="CH240" i="1"/>
  <c r="CH241" i="1"/>
  <c r="CG72" i="1"/>
  <c r="F272" i="1" l="1"/>
  <c r="F306" i="1"/>
  <c r="H408" i="1"/>
  <c r="H411" i="1" s="1"/>
  <c r="H377" i="1"/>
  <c r="H383" i="1"/>
  <c r="H391" i="1" s="1"/>
  <c r="H447" i="1"/>
  <c r="H448" i="1"/>
  <c r="CG241" i="1"/>
  <c r="CG240" i="1"/>
  <c r="E239" i="1"/>
  <c r="CH239" i="1" s="1"/>
  <c r="E267" i="1"/>
  <c r="G441" i="1"/>
  <c r="G310" i="1"/>
  <c r="G445" i="1" s="1"/>
  <c r="G319" i="1"/>
  <c r="G327" i="1" s="1"/>
  <c r="G373" i="1"/>
  <c r="F441" i="1" l="1"/>
  <c r="F319" i="1"/>
  <c r="F327" i="1" s="1"/>
  <c r="F310" i="1"/>
  <c r="F445" i="1" s="1"/>
  <c r="F373" i="1"/>
  <c r="G377" i="1"/>
  <c r="G408" i="1"/>
  <c r="G411" i="1" s="1"/>
  <c r="G383" i="1"/>
  <c r="G391" i="1" s="1"/>
  <c r="D239" i="1"/>
  <c r="CG239" i="1" s="1"/>
  <c r="D267" i="1"/>
  <c r="E272" i="1"/>
  <c r="E306" i="1"/>
  <c r="G447" i="1"/>
  <c r="G448" i="1"/>
  <c r="E319" i="1" l="1"/>
  <c r="E327" i="1" s="1"/>
  <c r="E441" i="1"/>
  <c r="E310" i="1"/>
  <c r="E445" i="1" s="1"/>
  <c r="E373" i="1"/>
  <c r="F383" i="1"/>
  <c r="F391" i="1" s="1"/>
  <c r="F377" i="1"/>
  <c r="F408" i="1"/>
  <c r="F411" i="1" s="1"/>
  <c r="D306" i="1"/>
  <c r="D272" i="1"/>
  <c r="F448" i="1"/>
  <c r="F447" i="1"/>
  <c r="D441" i="1" l="1"/>
  <c r="D373" i="1"/>
  <c r="D319" i="1"/>
  <c r="D327" i="1" s="1"/>
  <c r="D310" i="1"/>
  <c r="E377" i="1"/>
  <c r="E383" i="1"/>
  <c r="E391" i="1" s="1"/>
  <c r="E408" i="1"/>
  <c r="E411" i="1" s="1"/>
  <c r="E447" i="1"/>
  <c r="E448" i="1"/>
  <c r="D377" i="1" l="1"/>
  <c r="D383" i="1"/>
  <c r="D391" i="1" s="1"/>
  <c r="D408" i="1"/>
  <c r="D411" i="1" s="1"/>
  <c r="D447" i="1"/>
  <c r="D448" i="1"/>
  <c r="DY240" i="1"/>
  <c r="DY241" i="1"/>
  <c r="DY118" i="1"/>
  <c r="AV118" i="1" s="1"/>
  <c r="AT116" i="3" s="1"/>
  <c r="DY147" i="1"/>
  <c r="AV147" i="1" s="1"/>
  <c r="AT145" i="3" s="1"/>
  <c r="AT116" i="9" l="1"/>
  <c r="AT116" i="8"/>
  <c r="AT116" i="6"/>
  <c r="AT116" i="10" s="1"/>
  <c r="AT116" i="7"/>
  <c r="AT116" i="11" s="1"/>
  <c r="AT145" i="9"/>
  <c r="AT145" i="8"/>
  <c r="AT145" i="6"/>
  <c r="AT145" i="10" s="1"/>
  <c r="AT145" i="7"/>
  <c r="AT145" i="11" s="1"/>
  <c r="AV239" i="1"/>
  <c r="DY239" i="1" s="1"/>
  <c r="AV261" i="1"/>
  <c r="AV300" i="1" s="1"/>
  <c r="AV264" i="1"/>
  <c r="AV303" i="1" s="1"/>
  <c r="AV325" i="1" s="1"/>
  <c r="AV370" i="1" l="1"/>
  <c r="AV389" i="1" s="1"/>
  <c r="AV438" i="1"/>
  <c r="AV272" i="1"/>
  <c r="AV435" i="1"/>
  <c r="AV324" i="1"/>
  <c r="AV327" i="1" s="1"/>
  <c r="AV310" i="1"/>
  <c r="AV445" i="1" s="1"/>
  <c r="AV367" i="1"/>
  <c r="AV388" i="1" l="1"/>
  <c r="AV391" i="1" s="1"/>
  <c r="AV394" i="1" s="1"/>
  <c r="AV408" i="1"/>
  <c r="AV411" i="1" s="1"/>
  <c r="AV377" i="1"/>
  <c r="AV448" i="1"/>
  <c r="AV447" i="1"/>
  <c r="AD113" i="1" l="1"/>
  <c r="AD112" i="1"/>
  <c r="AD72" i="1"/>
  <c r="AB70" i="3" l="1"/>
  <c r="AD267" i="1"/>
  <c r="AD306" i="1" s="1"/>
  <c r="AB110" i="3"/>
  <c r="AD260" i="1"/>
  <c r="AD299" i="1" s="1"/>
  <c r="AB111" i="3"/>
  <c r="AD252" i="1"/>
  <c r="AD111" i="1"/>
  <c r="AC113" i="1"/>
  <c r="AB109" i="3" l="1"/>
  <c r="AD258" i="1"/>
  <c r="AD297" i="1" s="1"/>
  <c r="AB70" i="9"/>
  <c r="AB70" i="8"/>
  <c r="AB70" i="6"/>
  <c r="AB70" i="10" s="1"/>
  <c r="AB70" i="7"/>
  <c r="AB70" i="11" s="1"/>
  <c r="AD291" i="1"/>
  <c r="AB111" i="6"/>
  <c r="AB111" i="10" s="1"/>
  <c r="AB111" i="9"/>
  <c r="AB111" i="7"/>
  <c r="AB111" i="11" s="1"/>
  <c r="AB111" i="8"/>
  <c r="AD434" i="1"/>
  <c r="AD366" i="1"/>
  <c r="AD322" i="1"/>
  <c r="AA111" i="3"/>
  <c r="AC252" i="1"/>
  <c r="AB110" i="6"/>
  <c r="AB110" i="10" s="1"/>
  <c r="AB110" i="7"/>
  <c r="AB110" i="11" s="1"/>
  <c r="AB110" i="9"/>
  <c r="AB110" i="8"/>
  <c r="AD441" i="1"/>
  <c r="AD373" i="1"/>
  <c r="AD383" i="1" s="1"/>
  <c r="AD319" i="1"/>
  <c r="AC111" i="1"/>
  <c r="AC112" i="1"/>
  <c r="AC72" i="1"/>
  <c r="AB113" i="1"/>
  <c r="AD364" i="1" l="1"/>
  <c r="AD432" i="1"/>
  <c r="AA109" i="3"/>
  <c r="AC258" i="1"/>
  <c r="AC297" i="1" s="1"/>
  <c r="AB109" i="9"/>
  <c r="AB109" i="8"/>
  <c r="AB109" i="6"/>
  <c r="AB109" i="10" s="1"/>
  <c r="AB109" i="7"/>
  <c r="AB109" i="11" s="1"/>
  <c r="Z111" i="3"/>
  <c r="AB252" i="1"/>
  <c r="AD426" i="1"/>
  <c r="AD323" i="1"/>
  <c r="AD358" i="1"/>
  <c r="AD386" i="1"/>
  <c r="AD408" i="1"/>
  <c r="AA110" i="3"/>
  <c r="AC260" i="1"/>
  <c r="AC299" i="1" s="1"/>
  <c r="AC291" i="1"/>
  <c r="AA70" i="3"/>
  <c r="AC267" i="1"/>
  <c r="AC306" i="1" s="1"/>
  <c r="AA111" i="9"/>
  <c r="AA111" i="8"/>
  <c r="AA111" i="6"/>
  <c r="AA111" i="10" s="1"/>
  <c r="AA111" i="7"/>
  <c r="AA111" i="11" s="1"/>
  <c r="AB111" i="1"/>
  <c r="AB112" i="1"/>
  <c r="AB72" i="1"/>
  <c r="AA113" i="1"/>
  <c r="AC432" i="1" l="1"/>
  <c r="AC364" i="1"/>
  <c r="AA109" i="7"/>
  <c r="AA109" i="11" s="1"/>
  <c r="AA109" i="9"/>
  <c r="AA109" i="8"/>
  <c r="AA109" i="6"/>
  <c r="AA109" i="10" s="1"/>
  <c r="Z109" i="3"/>
  <c r="AB258" i="1"/>
  <c r="AB297" i="1" s="1"/>
  <c r="Z70" i="3"/>
  <c r="AB267" i="1"/>
  <c r="AB306" i="1" s="1"/>
  <c r="AC441" i="1"/>
  <c r="AC319" i="1"/>
  <c r="H7" i="12" s="1"/>
  <c r="AC373" i="1"/>
  <c r="AC383" i="1" s="1"/>
  <c r="Y111" i="3"/>
  <c r="AA252" i="1"/>
  <c r="AA70" i="9"/>
  <c r="AA70" i="8"/>
  <c r="AA70" i="6"/>
  <c r="AA70" i="10" s="1"/>
  <c r="AA70" i="7"/>
  <c r="AA70" i="11" s="1"/>
  <c r="AD387" i="1"/>
  <c r="AD409" i="1"/>
  <c r="Z110" i="3"/>
  <c r="AB260" i="1"/>
  <c r="AB299" i="1" s="1"/>
  <c r="AC426" i="1"/>
  <c r="AC358" i="1"/>
  <c r="AC323" i="1"/>
  <c r="H11" i="12" s="1"/>
  <c r="AC434" i="1"/>
  <c r="AC366" i="1"/>
  <c r="AC322" i="1"/>
  <c r="H10" i="12" s="1"/>
  <c r="AB291" i="1"/>
  <c r="AA110" i="9"/>
  <c r="AA110" i="8"/>
  <c r="AA110" i="6"/>
  <c r="AA110" i="10" s="1"/>
  <c r="AA110" i="7"/>
  <c r="AA110" i="11" s="1"/>
  <c r="Z111" i="6"/>
  <c r="Z111" i="10" s="1"/>
  <c r="Z111" i="7"/>
  <c r="Z111" i="11" s="1"/>
  <c r="Z111" i="9"/>
  <c r="Z111" i="8"/>
  <c r="AA111" i="1"/>
  <c r="AA72" i="1"/>
  <c r="Z113" i="1"/>
  <c r="AA112" i="1"/>
  <c r="AB432" i="1" l="1"/>
  <c r="AB364" i="1"/>
  <c r="Z109" i="7"/>
  <c r="Z109" i="11" s="1"/>
  <c r="Z109" i="9"/>
  <c r="Z109" i="8"/>
  <c r="Z109" i="6"/>
  <c r="Z109" i="10" s="1"/>
  <c r="Y109" i="3"/>
  <c r="AA258" i="1"/>
  <c r="AA297" i="1" s="1"/>
  <c r="AC386" i="1"/>
  <c r="AC408" i="1"/>
  <c r="AB434" i="1"/>
  <c r="AB366" i="1"/>
  <c r="AB322" i="1"/>
  <c r="X111" i="3"/>
  <c r="Z252" i="1"/>
  <c r="Z110" i="9"/>
  <c r="Z110" i="8"/>
  <c r="Z110" i="6"/>
  <c r="Z110" i="10" s="1"/>
  <c r="Z110" i="7"/>
  <c r="Z110" i="11" s="1"/>
  <c r="AA291" i="1"/>
  <c r="Y111" i="7"/>
  <c r="Y111" i="11" s="1"/>
  <c r="Y111" i="9"/>
  <c r="Y111" i="8"/>
  <c r="Y111" i="6"/>
  <c r="Y111" i="10" s="1"/>
  <c r="AB426" i="1"/>
  <c r="AB323" i="1"/>
  <c r="AB358" i="1"/>
  <c r="AC387" i="1"/>
  <c r="AC409" i="1"/>
  <c r="AB319" i="1"/>
  <c r="AB441" i="1"/>
  <c r="AB373" i="1"/>
  <c r="AB383" i="1" s="1"/>
  <c r="Y110" i="3"/>
  <c r="AA260" i="1"/>
  <c r="AA299" i="1" s="1"/>
  <c r="Y70" i="3"/>
  <c r="AA267" i="1"/>
  <c r="AA306" i="1" s="1"/>
  <c r="Z70" i="9"/>
  <c r="Z70" i="8"/>
  <c r="Z70" i="6"/>
  <c r="Z70" i="10" s="1"/>
  <c r="Z70" i="7"/>
  <c r="Z70" i="11" s="1"/>
  <c r="Z111" i="1"/>
  <c r="Y113" i="1"/>
  <c r="Z72" i="1"/>
  <c r="Z112" i="1"/>
  <c r="AA432" i="1" l="1"/>
  <c r="AA364" i="1"/>
  <c r="Y109" i="9"/>
  <c r="Y109" i="8"/>
  <c r="Y109" i="6"/>
  <c r="Y109" i="10" s="1"/>
  <c r="Y109" i="7"/>
  <c r="Y109" i="11" s="1"/>
  <c r="X109" i="3"/>
  <c r="Z258" i="1"/>
  <c r="Z297" i="1" s="1"/>
  <c r="X110" i="3"/>
  <c r="Z260" i="1"/>
  <c r="Z299" i="1" s="1"/>
  <c r="W111" i="3"/>
  <c r="Y252" i="1"/>
  <c r="AA441" i="1"/>
  <c r="AA373" i="1"/>
  <c r="AA383" i="1" s="1"/>
  <c r="AA319" i="1"/>
  <c r="Z291" i="1"/>
  <c r="Y70" i="9"/>
  <c r="Y70" i="8"/>
  <c r="Y70" i="6"/>
  <c r="Y70" i="10" s="1"/>
  <c r="Y70" i="7"/>
  <c r="Y70" i="11" s="1"/>
  <c r="X111" i="9"/>
  <c r="X111" i="8"/>
  <c r="X111" i="6"/>
  <c r="X111" i="10" s="1"/>
  <c r="X111" i="7"/>
  <c r="X111" i="11" s="1"/>
  <c r="AA434" i="1"/>
  <c r="AA366" i="1"/>
  <c r="AA322" i="1"/>
  <c r="Y110" i="9"/>
  <c r="Y110" i="8"/>
  <c r="Y110" i="6"/>
  <c r="Y110" i="10" s="1"/>
  <c r="Y110" i="7"/>
  <c r="Y110" i="11" s="1"/>
  <c r="AB387" i="1"/>
  <c r="AB409" i="1"/>
  <c r="AA426" i="1"/>
  <c r="AA358" i="1"/>
  <c r="AA323" i="1"/>
  <c r="AB386" i="1"/>
  <c r="AB408" i="1"/>
  <c r="X70" i="3"/>
  <c r="Z267" i="1"/>
  <c r="Z306" i="1" s="1"/>
  <c r="Y111" i="1"/>
  <c r="Y112" i="1"/>
  <c r="Y72" i="1"/>
  <c r="X113" i="1"/>
  <c r="W109" i="3" l="1"/>
  <c r="Y258" i="1"/>
  <c r="Y297" i="1" s="1"/>
  <c r="Z432" i="1"/>
  <c r="Z364" i="1"/>
  <c r="X109" i="9"/>
  <c r="X109" i="8"/>
  <c r="X109" i="6"/>
  <c r="X109" i="10" s="1"/>
  <c r="X109" i="7"/>
  <c r="X109" i="11" s="1"/>
  <c r="Z323" i="1"/>
  <c r="Z358" i="1"/>
  <c r="Z426" i="1"/>
  <c r="W70" i="3"/>
  <c r="Y267" i="1"/>
  <c r="Y306" i="1" s="1"/>
  <c r="AA387" i="1"/>
  <c r="AA409" i="1"/>
  <c r="Y291" i="1"/>
  <c r="V111" i="3"/>
  <c r="X252" i="1"/>
  <c r="Z441" i="1"/>
  <c r="Z373" i="1"/>
  <c r="Z383" i="1" s="1"/>
  <c r="Z319" i="1"/>
  <c r="AA386" i="1"/>
  <c r="AA408" i="1"/>
  <c r="W111" i="6"/>
  <c r="W111" i="10" s="1"/>
  <c r="W111" i="7"/>
  <c r="W111" i="11" s="1"/>
  <c r="W111" i="9"/>
  <c r="W111" i="8"/>
  <c r="W110" i="3"/>
  <c r="Y260" i="1"/>
  <c r="Y299" i="1" s="1"/>
  <c r="X70" i="8"/>
  <c r="X70" i="7"/>
  <c r="X70" i="11" s="1"/>
  <c r="X70" i="9"/>
  <c r="X70" i="6"/>
  <c r="X70" i="10" s="1"/>
  <c r="Z434" i="1"/>
  <c r="Z366" i="1"/>
  <c r="Z322" i="1"/>
  <c r="X110" i="9"/>
  <c r="X110" i="8"/>
  <c r="X110" i="6"/>
  <c r="X110" i="10" s="1"/>
  <c r="X110" i="7"/>
  <c r="X110" i="11" s="1"/>
  <c r="X111" i="1"/>
  <c r="X112" i="1"/>
  <c r="W113" i="1"/>
  <c r="X72" i="1"/>
  <c r="V109" i="3" l="1"/>
  <c r="X258" i="1"/>
  <c r="X297" i="1" s="1"/>
  <c r="Y432" i="1"/>
  <c r="Y364" i="1"/>
  <c r="W109" i="9"/>
  <c r="W109" i="8"/>
  <c r="W109" i="6"/>
  <c r="W109" i="10" s="1"/>
  <c r="W109" i="7"/>
  <c r="W109" i="11" s="1"/>
  <c r="Z386" i="1"/>
  <c r="Z408" i="1"/>
  <c r="U111" i="3"/>
  <c r="W252" i="1"/>
  <c r="X291" i="1"/>
  <c r="V110" i="3"/>
  <c r="X260" i="1"/>
  <c r="X299" i="1" s="1"/>
  <c r="V111" i="9"/>
  <c r="V111" i="8"/>
  <c r="V111" i="6"/>
  <c r="V111" i="10" s="1"/>
  <c r="V111" i="7"/>
  <c r="V111" i="11" s="1"/>
  <c r="Y319" i="1"/>
  <c r="Y441" i="1"/>
  <c r="Y373" i="1"/>
  <c r="Y383" i="1" s="1"/>
  <c r="W70" i="8"/>
  <c r="W70" i="6"/>
  <c r="W70" i="10" s="1"/>
  <c r="W70" i="9"/>
  <c r="W70" i="7"/>
  <c r="W70" i="11" s="1"/>
  <c r="Y426" i="1"/>
  <c r="Y323" i="1"/>
  <c r="Y358" i="1"/>
  <c r="Y366" i="1"/>
  <c r="Y434" i="1"/>
  <c r="Y322" i="1"/>
  <c r="Z387" i="1"/>
  <c r="Z409" i="1"/>
  <c r="V70" i="3"/>
  <c r="X267" i="1"/>
  <c r="X306" i="1" s="1"/>
  <c r="W110" i="9"/>
  <c r="W110" i="8"/>
  <c r="W110" i="6"/>
  <c r="W110" i="10" s="1"/>
  <c r="W110" i="7"/>
  <c r="W110" i="11" s="1"/>
  <c r="W111" i="1"/>
  <c r="W72" i="1"/>
  <c r="W112" i="1"/>
  <c r="V113" i="1"/>
  <c r="U109" i="3" l="1"/>
  <c r="W258" i="1"/>
  <c r="W297" i="1" s="1"/>
  <c r="X432" i="1"/>
  <c r="X364" i="1"/>
  <c r="V109" i="7"/>
  <c r="V109" i="11" s="1"/>
  <c r="V109" i="9"/>
  <c r="V109" i="8"/>
  <c r="V109" i="6"/>
  <c r="V109" i="10" s="1"/>
  <c r="V70" i="8"/>
  <c r="V70" i="6"/>
  <c r="V70" i="10" s="1"/>
  <c r="V70" i="9"/>
  <c r="V70" i="7"/>
  <c r="V70" i="11" s="1"/>
  <c r="X434" i="1"/>
  <c r="X366" i="1"/>
  <c r="X322" i="1"/>
  <c r="G10" i="12" s="1"/>
  <c r="V110" i="9"/>
  <c r="V110" i="8"/>
  <c r="V110" i="6"/>
  <c r="V110" i="10" s="1"/>
  <c r="V110" i="7"/>
  <c r="V110" i="11" s="1"/>
  <c r="Y387" i="1"/>
  <c r="Y409" i="1"/>
  <c r="X358" i="1"/>
  <c r="X323" i="1"/>
  <c r="G11" i="12" s="1"/>
  <c r="X426" i="1"/>
  <c r="U110" i="3"/>
  <c r="W260" i="1"/>
  <c r="W299" i="1" s="1"/>
  <c r="W291" i="1"/>
  <c r="T111" i="3"/>
  <c r="V252" i="1"/>
  <c r="U111" i="9"/>
  <c r="U111" i="8"/>
  <c r="U111" i="6"/>
  <c r="U111" i="10" s="1"/>
  <c r="U111" i="7"/>
  <c r="U111" i="11" s="1"/>
  <c r="U70" i="3"/>
  <c r="W267" i="1"/>
  <c r="W306" i="1" s="1"/>
  <c r="Y386" i="1"/>
  <c r="Y408" i="1"/>
  <c r="X319" i="1"/>
  <c r="G7" i="12" s="1"/>
  <c r="X373" i="1"/>
  <c r="X383" i="1" s="1"/>
  <c r="X441" i="1"/>
  <c r="V111" i="1"/>
  <c r="V72" i="1"/>
  <c r="U113" i="1"/>
  <c r="V112" i="1"/>
  <c r="T109" i="3" l="1"/>
  <c r="V258" i="1"/>
  <c r="V297" i="1" s="1"/>
  <c r="W432" i="1"/>
  <c r="W364" i="1"/>
  <c r="U109" i="9"/>
  <c r="U109" i="8"/>
  <c r="U109" i="6"/>
  <c r="U109" i="10" s="1"/>
  <c r="U109" i="7"/>
  <c r="U109" i="11" s="1"/>
  <c r="W373" i="1"/>
  <c r="W383" i="1" s="1"/>
  <c r="W319" i="1"/>
  <c r="W441" i="1"/>
  <c r="U70" i="8"/>
  <c r="U70" i="7"/>
  <c r="U70" i="11" s="1"/>
  <c r="U70" i="9"/>
  <c r="U70" i="6"/>
  <c r="U70" i="10" s="1"/>
  <c r="W426" i="1"/>
  <c r="W358" i="1"/>
  <c r="W323" i="1"/>
  <c r="X387" i="1"/>
  <c r="X409" i="1"/>
  <c r="T110" i="3"/>
  <c r="V260" i="1"/>
  <c r="V299" i="1" s="1"/>
  <c r="X386" i="1"/>
  <c r="X408" i="1"/>
  <c r="W434" i="1"/>
  <c r="W366" i="1"/>
  <c r="W322" i="1"/>
  <c r="T70" i="3"/>
  <c r="V267" i="1"/>
  <c r="V306" i="1" s="1"/>
  <c r="U110" i="9"/>
  <c r="U110" i="8"/>
  <c r="U110" i="6"/>
  <c r="U110" i="10" s="1"/>
  <c r="U110" i="7"/>
  <c r="U110" i="11" s="1"/>
  <c r="V291" i="1"/>
  <c r="S111" i="3"/>
  <c r="U252" i="1"/>
  <c r="T111" i="9"/>
  <c r="T111" i="8"/>
  <c r="T111" i="6"/>
  <c r="T111" i="10" s="1"/>
  <c r="T111" i="7"/>
  <c r="T111" i="11" s="1"/>
  <c r="U111" i="1"/>
  <c r="T113" i="1"/>
  <c r="U112" i="1"/>
  <c r="U72" i="1"/>
  <c r="S109" i="3" l="1"/>
  <c r="U258" i="1"/>
  <c r="U297" i="1" s="1"/>
  <c r="V432" i="1"/>
  <c r="V364" i="1"/>
  <c r="T109" i="9"/>
  <c r="T109" i="8"/>
  <c r="T109" i="6"/>
  <c r="T109" i="10" s="1"/>
  <c r="T109" i="7"/>
  <c r="T109" i="11" s="1"/>
  <c r="V434" i="1"/>
  <c r="V366" i="1"/>
  <c r="V322" i="1"/>
  <c r="S110" i="3"/>
  <c r="U260" i="1"/>
  <c r="U299" i="1" s="1"/>
  <c r="R111" i="3"/>
  <c r="T252" i="1"/>
  <c r="U291" i="1"/>
  <c r="V441" i="1"/>
  <c r="V319" i="1"/>
  <c r="V373" i="1"/>
  <c r="V383" i="1" s="1"/>
  <c r="T110" i="9"/>
  <c r="T110" i="8"/>
  <c r="T110" i="6"/>
  <c r="T110" i="10" s="1"/>
  <c r="T110" i="7"/>
  <c r="T110" i="11" s="1"/>
  <c r="S111" i="6"/>
  <c r="S111" i="10" s="1"/>
  <c r="S111" i="7"/>
  <c r="S111" i="11" s="1"/>
  <c r="S111" i="9"/>
  <c r="S111" i="8"/>
  <c r="T70" i="8"/>
  <c r="T70" i="6"/>
  <c r="T70" i="10" s="1"/>
  <c r="T70" i="9"/>
  <c r="T70" i="7"/>
  <c r="T70" i="11" s="1"/>
  <c r="V426" i="1"/>
  <c r="V358" i="1"/>
  <c r="V323" i="1"/>
  <c r="W386" i="1"/>
  <c r="W408" i="1"/>
  <c r="S70" i="3"/>
  <c r="U267" i="1"/>
  <c r="U306" i="1" s="1"/>
  <c r="W387" i="1"/>
  <c r="W409" i="1"/>
  <c r="T111" i="1"/>
  <c r="T112" i="1"/>
  <c r="S113" i="1"/>
  <c r="T72" i="1"/>
  <c r="R109" i="3" l="1"/>
  <c r="T258" i="1"/>
  <c r="T297" i="1" s="1"/>
  <c r="U432" i="1"/>
  <c r="U364" i="1"/>
  <c r="S109" i="9"/>
  <c r="S109" i="8"/>
  <c r="S109" i="6"/>
  <c r="S109" i="10" s="1"/>
  <c r="S109" i="7"/>
  <c r="S109" i="11" s="1"/>
  <c r="R111" i="9"/>
  <c r="R111" i="8"/>
  <c r="R111" i="6"/>
  <c r="R111" i="10" s="1"/>
  <c r="R111" i="7"/>
  <c r="R111" i="11" s="1"/>
  <c r="U434" i="1"/>
  <c r="U366" i="1"/>
  <c r="U322" i="1"/>
  <c r="S110" i="9"/>
  <c r="S110" i="8"/>
  <c r="S110" i="6"/>
  <c r="S110" i="10" s="1"/>
  <c r="S110" i="7"/>
  <c r="S110" i="11" s="1"/>
  <c r="R70" i="3"/>
  <c r="T267" i="1"/>
  <c r="T306" i="1" s="1"/>
  <c r="V409" i="1"/>
  <c r="V387" i="1"/>
  <c r="Q111" i="3"/>
  <c r="S252" i="1"/>
  <c r="R110" i="3"/>
  <c r="T260" i="1"/>
  <c r="T299" i="1" s="1"/>
  <c r="U319" i="1"/>
  <c r="U373" i="1"/>
  <c r="U383" i="1" s="1"/>
  <c r="U441" i="1"/>
  <c r="U426" i="1"/>
  <c r="U323" i="1"/>
  <c r="U358" i="1"/>
  <c r="V386" i="1"/>
  <c r="V408" i="1"/>
  <c r="S70" i="8"/>
  <c r="S70" i="6"/>
  <c r="S70" i="10" s="1"/>
  <c r="S70" i="7"/>
  <c r="S70" i="11" s="1"/>
  <c r="S70" i="9"/>
  <c r="T291" i="1"/>
  <c r="S111" i="1"/>
  <c r="S112" i="1"/>
  <c r="S72" i="1"/>
  <c r="R113" i="1"/>
  <c r="T432" i="1" l="1"/>
  <c r="T364" i="1"/>
  <c r="R109" i="7"/>
  <c r="R109" i="11" s="1"/>
  <c r="R109" i="6"/>
  <c r="R109" i="10" s="1"/>
  <c r="R109" i="9"/>
  <c r="R109" i="8"/>
  <c r="Q109" i="3"/>
  <c r="S258" i="1"/>
  <c r="S297" i="1" s="1"/>
  <c r="Q110" i="3"/>
  <c r="S260" i="1"/>
  <c r="S299" i="1" s="1"/>
  <c r="Q70" i="3"/>
  <c r="S267" i="1"/>
  <c r="S306" i="1" s="1"/>
  <c r="T434" i="1"/>
  <c r="T366" i="1"/>
  <c r="T322" i="1"/>
  <c r="U386" i="1"/>
  <c r="U408" i="1"/>
  <c r="P111" i="3"/>
  <c r="R252" i="1"/>
  <c r="R110" i="9"/>
  <c r="R110" i="8"/>
  <c r="R110" i="6"/>
  <c r="R110" i="10" s="1"/>
  <c r="R110" i="7"/>
  <c r="R110" i="11" s="1"/>
  <c r="T441" i="1"/>
  <c r="T319" i="1"/>
  <c r="T373" i="1"/>
  <c r="T383" i="1" s="1"/>
  <c r="T426" i="1"/>
  <c r="T358" i="1"/>
  <c r="T323" i="1"/>
  <c r="U387" i="1"/>
  <c r="U409" i="1"/>
  <c r="S291" i="1"/>
  <c r="R70" i="8"/>
  <c r="R70" i="6"/>
  <c r="R70" i="10" s="1"/>
  <c r="R70" i="7"/>
  <c r="R70" i="11" s="1"/>
  <c r="R70" i="9"/>
  <c r="Q111" i="6"/>
  <c r="Q111" i="10" s="1"/>
  <c r="Q111" i="7"/>
  <c r="Q111" i="11" s="1"/>
  <c r="Q111" i="9"/>
  <c r="Q111" i="8"/>
  <c r="R111" i="1"/>
  <c r="R72" i="1"/>
  <c r="Q113" i="1"/>
  <c r="R112" i="1"/>
  <c r="P109" i="3" l="1"/>
  <c r="R258" i="1"/>
  <c r="R297" i="1" s="1"/>
  <c r="S432" i="1"/>
  <c r="S364" i="1"/>
  <c r="Q109" i="7"/>
  <c r="Q109" i="11" s="1"/>
  <c r="Q109" i="8"/>
  <c r="Q109" i="9"/>
  <c r="Q109" i="6"/>
  <c r="Q109" i="10" s="1"/>
  <c r="P70" i="3"/>
  <c r="R267" i="1"/>
  <c r="R306" i="1" s="1"/>
  <c r="T386" i="1"/>
  <c r="T408" i="1"/>
  <c r="P110" i="3"/>
  <c r="R260" i="1"/>
  <c r="R299" i="1" s="1"/>
  <c r="T387" i="1"/>
  <c r="T409" i="1"/>
  <c r="S319" i="1"/>
  <c r="S441" i="1"/>
  <c r="S373" i="1"/>
  <c r="S383" i="1" s="1"/>
  <c r="R291" i="1"/>
  <c r="Q70" i="8"/>
  <c r="Q70" i="6"/>
  <c r="Q70" i="10" s="1"/>
  <c r="Q70" i="9"/>
  <c r="Q70" i="7"/>
  <c r="Q70" i="11" s="1"/>
  <c r="O111" i="3"/>
  <c r="Q252" i="1"/>
  <c r="S358" i="1"/>
  <c r="S426" i="1"/>
  <c r="S323" i="1"/>
  <c r="P111" i="6"/>
  <c r="P111" i="10" s="1"/>
  <c r="P111" i="7"/>
  <c r="P111" i="11" s="1"/>
  <c r="P111" i="9"/>
  <c r="P111" i="8"/>
  <c r="S434" i="1"/>
  <c r="S366" i="1"/>
  <c r="S322" i="1"/>
  <c r="Q110" i="9"/>
  <c r="Q110" i="8"/>
  <c r="Q110" i="6"/>
  <c r="Q110" i="10" s="1"/>
  <c r="Q110" i="7"/>
  <c r="Q110" i="11" s="1"/>
  <c r="Q111" i="1"/>
  <c r="Q72" i="1"/>
  <c r="Q112" i="1"/>
  <c r="P113" i="1"/>
  <c r="O109" i="3" l="1"/>
  <c r="Q258" i="1"/>
  <c r="Q297" i="1" s="1"/>
  <c r="R364" i="1"/>
  <c r="R432" i="1"/>
  <c r="P109" i="9"/>
  <c r="P109" i="8"/>
  <c r="P109" i="6"/>
  <c r="P109" i="10" s="1"/>
  <c r="P109" i="7"/>
  <c r="P109" i="11" s="1"/>
  <c r="O70" i="3"/>
  <c r="Q267" i="1"/>
  <c r="Q306" i="1" s="1"/>
  <c r="S386" i="1"/>
  <c r="S408" i="1"/>
  <c r="S387" i="1"/>
  <c r="S409" i="1"/>
  <c r="R358" i="1"/>
  <c r="R426" i="1"/>
  <c r="R323" i="1"/>
  <c r="Q291" i="1"/>
  <c r="R434" i="1"/>
  <c r="R366" i="1"/>
  <c r="R322" i="1"/>
  <c r="O111" i="6"/>
  <c r="O111" i="10" s="1"/>
  <c r="O111" i="7"/>
  <c r="O111" i="11" s="1"/>
  <c r="O111" i="9"/>
  <c r="O111" i="8"/>
  <c r="P110" i="9"/>
  <c r="P110" i="8"/>
  <c r="P110" i="6"/>
  <c r="P110" i="10" s="1"/>
  <c r="P110" i="7"/>
  <c r="P110" i="11" s="1"/>
  <c r="O110" i="3"/>
  <c r="Q260" i="1"/>
  <c r="Q299" i="1" s="1"/>
  <c r="N111" i="3"/>
  <c r="P252" i="1"/>
  <c r="R319" i="1"/>
  <c r="R373" i="1"/>
  <c r="R383" i="1" s="1"/>
  <c r="R441" i="1"/>
  <c r="P70" i="6"/>
  <c r="P70" i="10" s="1"/>
  <c r="P70" i="9"/>
  <c r="P70" i="7"/>
  <c r="P70" i="11" s="1"/>
  <c r="P70" i="8"/>
  <c r="P111" i="1"/>
  <c r="P72" i="1"/>
  <c r="O113" i="1"/>
  <c r="P112" i="1"/>
  <c r="Q432" i="1" l="1"/>
  <c r="Q364" i="1"/>
  <c r="O109" i="7"/>
  <c r="O109" i="11" s="1"/>
  <c r="O109" i="9"/>
  <c r="O109" i="8"/>
  <c r="O109" i="6"/>
  <c r="O109" i="10" s="1"/>
  <c r="N109" i="3"/>
  <c r="P258" i="1"/>
  <c r="P297" i="1" s="1"/>
  <c r="N70" i="3"/>
  <c r="P267" i="1"/>
  <c r="P306" i="1" s="1"/>
  <c r="P291" i="1"/>
  <c r="Q426" i="1"/>
  <c r="Q323" i="1"/>
  <c r="Q358" i="1"/>
  <c r="N111" i="9"/>
  <c r="N111" i="8"/>
  <c r="N111" i="6"/>
  <c r="N111" i="10" s="1"/>
  <c r="N111" i="7"/>
  <c r="N111" i="11" s="1"/>
  <c r="Q434" i="1"/>
  <c r="Q366" i="1"/>
  <c r="Q322" i="1"/>
  <c r="O110" i="9"/>
  <c r="O110" i="8"/>
  <c r="O110" i="6"/>
  <c r="O110" i="10" s="1"/>
  <c r="O110" i="7"/>
  <c r="O110" i="11" s="1"/>
  <c r="M111" i="3"/>
  <c r="O252" i="1"/>
  <c r="R387" i="1"/>
  <c r="R409" i="1"/>
  <c r="Q441" i="1"/>
  <c r="Q319" i="1"/>
  <c r="Q373" i="1"/>
  <c r="Q383" i="1" s="1"/>
  <c r="N110" i="3"/>
  <c r="P260" i="1"/>
  <c r="P299" i="1" s="1"/>
  <c r="R386" i="1"/>
  <c r="R408" i="1"/>
  <c r="O70" i="8"/>
  <c r="O70" i="6"/>
  <c r="O70" i="10" s="1"/>
  <c r="O70" i="9"/>
  <c r="O70" i="7"/>
  <c r="O70" i="11" s="1"/>
  <c r="O111" i="1"/>
  <c r="O72" i="1"/>
  <c r="O112" i="1"/>
  <c r="N113" i="1"/>
  <c r="P432" i="1" l="1"/>
  <c r="P364" i="1"/>
  <c r="N109" i="7"/>
  <c r="N109" i="11" s="1"/>
  <c r="N109" i="9"/>
  <c r="N109" i="8"/>
  <c r="N109" i="6"/>
  <c r="N109" i="10" s="1"/>
  <c r="M109" i="3"/>
  <c r="O258" i="1"/>
  <c r="O297" i="1" s="1"/>
  <c r="P434" i="1"/>
  <c r="P366" i="1"/>
  <c r="P322" i="1"/>
  <c r="O291" i="1"/>
  <c r="Q409" i="1"/>
  <c r="Q387" i="1"/>
  <c r="L111" i="3"/>
  <c r="N252" i="1"/>
  <c r="N110" i="7"/>
  <c r="N110" i="11" s="1"/>
  <c r="N110" i="9"/>
  <c r="N110" i="8"/>
  <c r="N110" i="6"/>
  <c r="N110" i="10" s="1"/>
  <c r="M111" i="9"/>
  <c r="M111" i="8"/>
  <c r="M111" i="6"/>
  <c r="M111" i="10" s="1"/>
  <c r="M111" i="7"/>
  <c r="M111" i="11" s="1"/>
  <c r="Q386" i="1"/>
  <c r="Q408" i="1"/>
  <c r="P426" i="1"/>
  <c r="P358" i="1"/>
  <c r="P323" i="1"/>
  <c r="M110" i="3"/>
  <c r="O260" i="1"/>
  <c r="O299" i="1" s="1"/>
  <c r="P319" i="1"/>
  <c r="P441" i="1"/>
  <c r="P373" i="1"/>
  <c r="P383" i="1" s="1"/>
  <c r="M70" i="3"/>
  <c r="O267" i="1"/>
  <c r="O306" i="1" s="1"/>
  <c r="N70" i="8"/>
  <c r="N70" i="6"/>
  <c r="N70" i="10" s="1"/>
  <c r="N70" i="9"/>
  <c r="N70" i="7"/>
  <c r="N70" i="11" s="1"/>
  <c r="N111" i="1"/>
  <c r="N72" i="1"/>
  <c r="N112" i="1"/>
  <c r="O432" i="1" l="1"/>
  <c r="O364" i="1"/>
  <c r="M109" i="7"/>
  <c r="M109" i="11" s="1"/>
  <c r="M109" i="9"/>
  <c r="M109" i="8"/>
  <c r="M109" i="6"/>
  <c r="M109" i="10" s="1"/>
  <c r="L109" i="3"/>
  <c r="N258" i="1"/>
  <c r="N297" i="1" s="1"/>
  <c r="M70" i="7"/>
  <c r="M70" i="11" s="1"/>
  <c r="M70" i="9"/>
  <c r="M70" i="6"/>
  <c r="M70" i="10" s="1"/>
  <c r="M70" i="8"/>
  <c r="P387" i="1"/>
  <c r="P409" i="1"/>
  <c r="L110" i="3"/>
  <c r="N260" i="1"/>
  <c r="N299" i="1" s="1"/>
  <c r="L70" i="3"/>
  <c r="N267" i="1"/>
  <c r="N306" i="1" s="1"/>
  <c r="O434" i="1"/>
  <c r="O366" i="1"/>
  <c r="O322" i="1"/>
  <c r="O426" i="1"/>
  <c r="O323" i="1"/>
  <c r="O358" i="1"/>
  <c r="M110" i="7"/>
  <c r="M110" i="11" s="1"/>
  <c r="M110" i="9"/>
  <c r="M110" i="8"/>
  <c r="M110" i="6"/>
  <c r="M110" i="10" s="1"/>
  <c r="N291" i="1"/>
  <c r="P386" i="1"/>
  <c r="P408" i="1"/>
  <c r="O373" i="1"/>
  <c r="O383" i="1" s="1"/>
  <c r="O441" i="1"/>
  <c r="O319" i="1"/>
  <c r="L111" i="7"/>
  <c r="L111" i="11" s="1"/>
  <c r="L111" i="9"/>
  <c r="L111" i="8"/>
  <c r="L111" i="6"/>
  <c r="L111" i="10" s="1"/>
  <c r="M112" i="1"/>
  <c r="N432" i="1" l="1"/>
  <c r="N364" i="1"/>
  <c r="CG297" i="1"/>
  <c r="L109" i="7"/>
  <c r="L109" i="11" s="1"/>
  <c r="L109" i="9"/>
  <c r="L109" i="8"/>
  <c r="L109" i="6"/>
  <c r="L109" i="10" s="1"/>
  <c r="L110" i="9"/>
  <c r="L110" i="8"/>
  <c r="L110" i="6"/>
  <c r="L110" i="10" s="1"/>
  <c r="L110" i="7"/>
  <c r="L110" i="11" s="1"/>
  <c r="O386" i="1"/>
  <c r="O408" i="1"/>
  <c r="N373" i="1"/>
  <c r="N383" i="1" s="1"/>
  <c r="N319" i="1"/>
  <c r="F7" i="12" s="1"/>
  <c r="N441" i="1"/>
  <c r="CG306" i="1"/>
  <c r="L70" i="8"/>
  <c r="L70" i="6"/>
  <c r="L70" i="10" s="1"/>
  <c r="L70" i="9"/>
  <c r="L70" i="7"/>
  <c r="L70" i="11" s="1"/>
  <c r="K110" i="3"/>
  <c r="M239" i="1"/>
  <c r="CP239" i="1" s="1"/>
  <c r="M260" i="1"/>
  <c r="O409" i="1"/>
  <c r="O387" i="1"/>
  <c r="N426" i="1"/>
  <c r="CG291" i="1"/>
  <c r="N323" i="1"/>
  <c r="F11" i="12" s="1"/>
  <c r="N358" i="1"/>
  <c r="N434" i="1"/>
  <c r="N366" i="1"/>
  <c r="N322" i="1"/>
  <c r="F10" i="12" s="1"/>
  <c r="CG299" i="1"/>
  <c r="L112" i="1"/>
  <c r="K110" i="9" l="1"/>
  <c r="K110" i="8"/>
  <c r="K110" i="6"/>
  <c r="K110" i="10" s="1"/>
  <c r="K110" i="7"/>
  <c r="K110" i="11" s="1"/>
  <c r="N408" i="1"/>
  <c r="N386" i="1"/>
  <c r="J110" i="3"/>
  <c r="L260" i="1"/>
  <c r="L239" i="1"/>
  <c r="CO239" i="1" s="1"/>
  <c r="N409" i="1"/>
  <c r="N387" i="1"/>
  <c r="M299" i="1"/>
  <c r="M272" i="1"/>
  <c r="J112" i="1"/>
  <c r="K112" i="1"/>
  <c r="M434" i="1" l="1"/>
  <c r="M366" i="1"/>
  <c r="M322" i="1"/>
  <c r="M310" i="1"/>
  <c r="M445" i="1" s="1"/>
  <c r="I110" i="3"/>
  <c r="K260" i="1"/>
  <c r="K239" i="1"/>
  <c r="CN239" i="1" s="1"/>
  <c r="H110" i="3"/>
  <c r="J239" i="1"/>
  <c r="CM239" i="1" s="1"/>
  <c r="J260" i="1"/>
  <c r="L299" i="1"/>
  <c r="L272" i="1"/>
  <c r="J110" i="9"/>
  <c r="J110" i="8"/>
  <c r="J110" i="6"/>
  <c r="J110" i="10" s="1"/>
  <c r="J110" i="7"/>
  <c r="J110" i="11" s="1"/>
  <c r="M327" i="1" l="1"/>
  <c r="E10" i="12"/>
  <c r="E15" i="12" s="1"/>
  <c r="H110" i="9"/>
  <c r="H110" i="8"/>
  <c r="H110" i="6"/>
  <c r="H110" i="10" s="1"/>
  <c r="H110" i="7"/>
  <c r="H110" i="11" s="1"/>
  <c r="K299" i="1"/>
  <c r="K272" i="1"/>
  <c r="I110" i="9"/>
  <c r="I110" i="8"/>
  <c r="I110" i="6"/>
  <c r="I110" i="10" s="1"/>
  <c r="I110" i="7"/>
  <c r="I110" i="11" s="1"/>
  <c r="L366" i="1"/>
  <c r="L322" i="1"/>
  <c r="L310" i="1"/>
  <c r="L445" i="1" s="1"/>
  <c r="L434" i="1"/>
  <c r="J299" i="1"/>
  <c r="J272" i="1"/>
  <c r="M386" i="1"/>
  <c r="M391" i="1" s="1"/>
  <c r="M377" i="1"/>
  <c r="M408" i="1"/>
  <c r="M411" i="1" s="1"/>
  <c r="M447" i="1"/>
  <c r="M448" i="1"/>
  <c r="L327" i="1" l="1"/>
  <c r="D10" i="12"/>
  <c r="D15" i="12" s="1"/>
  <c r="J322" i="1"/>
  <c r="J366" i="1"/>
  <c r="J310" i="1"/>
  <c r="J445" i="1" s="1"/>
  <c r="J434" i="1"/>
  <c r="L447" i="1"/>
  <c r="L448" i="1"/>
  <c r="K434" i="1"/>
  <c r="K366" i="1"/>
  <c r="K322" i="1"/>
  <c r="K310" i="1"/>
  <c r="K445" i="1" s="1"/>
  <c r="L408" i="1"/>
  <c r="L411" i="1" s="1"/>
  <c r="L386" i="1"/>
  <c r="L391" i="1" s="1"/>
  <c r="L377" i="1"/>
  <c r="J327" i="1" l="1"/>
  <c r="B10" i="12"/>
  <c r="B15" i="12" s="1"/>
  <c r="K327" i="1"/>
  <c r="C10" i="12"/>
  <c r="C15" i="12" s="1"/>
  <c r="K408" i="1"/>
  <c r="K411" i="1" s="1"/>
  <c r="K377" i="1"/>
  <c r="K386" i="1"/>
  <c r="K391" i="1" s="1"/>
  <c r="K447" i="1"/>
  <c r="K448" i="1"/>
  <c r="J447" i="1"/>
  <c r="J448" i="1"/>
  <c r="J386" i="1"/>
  <c r="J391" i="1" s="1"/>
  <c r="J408" i="1"/>
  <c r="J411" i="1" s="1"/>
  <c r="J377" i="1"/>
  <c r="AD11" i="1" l="1"/>
  <c r="AB9" i="3" l="1"/>
  <c r="AD259" i="1"/>
  <c r="AD239" i="1"/>
  <c r="DG239" i="1" s="1"/>
  <c r="AC11" i="1"/>
  <c r="AA9" i="3" l="1"/>
  <c r="AC259" i="1"/>
  <c r="AC239" i="1"/>
  <c r="DF239" i="1" s="1"/>
  <c r="AD298" i="1"/>
  <c r="AD272" i="1"/>
  <c r="AB9" i="9"/>
  <c r="AB9" i="8"/>
  <c r="AB9" i="6"/>
  <c r="AB9" i="10" s="1"/>
  <c r="AB9" i="7"/>
  <c r="AB9" i="11" s="1"/>
  <c r="AB11" i="1"/>
  <c r="AD433" i="1" l="1"/>
  <c r="AD365" i="1"/>
  <c r="AD318" i="1"/>
  <c r="AD327" i="1" s="1"/>
  <c r="AD310" i="1"/>
  <c r="AD445" i="1" s="1"/>
  <c r="Z9" i="3"/>
  <c r="AB239" i="1"/>
  <c r="DE239" i="1" s="1"/>
  <c r="AB259" i="1"/>
  <c r="AC298" i="1"/>
  <c r="AC272" i="1"/>
  <c r="AA9" i="9"/>
  <c r="AA9" i="8"/>
  <c r="AA9" i="6"/>
  <c r="AA9" i="10" s="1"/>
  <c r="AA9" i="7"/>
  <c r="AA9" i="11" s="1"/>
  <c r="AA11" i="1"/>
  <c r="AC433" i="1" l="1"/>
  <c r="AC365" i="1"/>
  <c r="AC318" i="1"/>
  <c r="AC310" i="1"/>
  <c r="AC445" i="1" s="1"/>
  <c r="AB298" i="1"/>
  <c r="AB272" i="1"/>
  <c r="Z9" i="7"/>
  <c r="Z9" i="11" s="1"/>
  <c r="Z9" i="9"/>
  <c r="Z9" i="6"/>
  <c r="Z9" i="10" s="1"/>
  <c r="Z9" i="8"/>
  <c r="Y9" i="3"/>
  <c r="AA259" i="1"/>
  <c r="AA239" i="1"/>
  <c r="DD239" i="1" s="1"/>
  <c r="AD407" i="1"/>
  <c r="AD411" i="1" s="1"/>
  <c r="AD382" i="1"/>
  <c r="AD391" i="1" s="1"/>
  <c r="AD394" i="1" s="1"/>
  <c r="AD377" i="1"/>
  <c r="AD447" i="1"/>
  <c r="AD448" i="1"/>
  <c r="Z11" i="1"/>
  <c r="AC327" i="1" l="1"/>
  <c r="H6" i="12"/>
  <c r="H15" i="12" s="1"/>
  <c r="X9" i="3"/>
  <c r="Z259" i="1"/>
  <c r="Z239" i="1"/>
  <c r="DC239" i="1" s="1"/>
  <c r="AB433" i="1"/>
  <c r="AB365" i="1"/>
  <c r="AB318" i="1"/>
  <c r="AB327" i="1" s="1"/>
  <c r="AB310" i="1"/>
  <c r="AB445" i="1" s="1"/>
  <c r="AA298" i="1"/>
  <c r="AA272" i="1"/>
  <c r="Y9" i="6"/>
  <c r="Y9" i="10" s="1"/>
  <c r="Y9" i="7"/>
  <c r="Y9" i="11" s="1"/>
  <c r="Y9" i="9"/>
  <c r="Y9" i="8"/>
  <c r="AC407" i="1"/>
  <c r="AC411" i="1" s="1"/>
  <c r="AC382" i="1"/>
  <c r="AC391" i="1" s="1"/>
  <c r="AC394" i="1" s="1"/>
  <c r="AC377" i="1"/>
  <c r="AC448" i="1"/>
  <c r="AC447" i="1"/>
  <c r="Y11" i="1"/>
  <c r="AA365" i="1" l="1"/>
  <c r="AA433" i="1"/>
  <c r="AA318" i="1"/>
  <c r="AA327" i="1" s="1"/>
  <c r="AA310" i="1"/>
  <c r="AA445" i="1" s="1"/>
  <c r="AB407" i="1"/>
  <c r="AB411" i="1" s="1"/>
  <c r="AB382" i="1"/>
  <c r="AB391" i="1" s="1"/>
  <c r="AB394" i="1" s="1"/>
  <c r="AB377" i="1"/>
  <c r="AB448" i="1"/>
  <c r="AB447" i="1"/>
  <c r="W9" i="3"/>
  <c r="Y259" i="1"/>
  <c r="Y239" i="1"/>
  <c r="DB239" i="1" s="1"/>
  <c r="Z298" i="1"/>
  <c r="Z272" i="1"/>
  <c r="X9" i="9"/>
  <c r="X9" i="8"/>
  <c r="X9" i="6"/>
  <c r="X9" i="10" s="1"/>
  <c r="X9" i="7"/>
  <c r="X9" i="11" s="1"/>
  <c r="X11" i="1"/>
  <c r="V9" i="3" l="1"/>
  <c r="X259" i="1"/>
  <c r="X239" i="1"/>
  <c r="DA239" i="1" s="1"/>
  <c r="Z365" i="1"/>
  <c r="Z433" i="1"/>
  <c r="Z318" i="1"/>
  <c r="Z327" i="1" s="1"/>
  <c r="Z310" i="1"/>
  <c r="Z445" i="1" s="1"/>
  <c r="Y298" i="1"/>
  <c r="Y272" i="1"/>
  <c r="W9" i="6"/>
  <c r="W9" i="10" s="1"/>
  <c r="W9" i="7"/>
  <c r="W9" i="11" s="1"/>
  <c r="W9" i="9"/>
  <c r="W9" i="8"/>
  <c r="AA447" i="1"/>
  <c r="AA448" i="1"/>
  <c r="AA382" i="1"/>
  <c r="AA391" i="1" s="1"/>
  <c r="AA394" i="1" s="1"/>
  <c r="AA407" i="1"/>
  <c r="AA411" i="1" s="1"/>
  <c r="AA377" i="1"/>
  <c r="W11" i="1"/>
  <c r="Y433" i="1" l="1"/>
  <c r="Y365" i="1"/>
  <c r="Y318" i="1"/>
  <c r="Y327" i="1" s="1"/>
  <c r="Y310" i="1"/>
  <c r="Y445" i="1" s="1"/>
  <c r="Z448" i="1"/>
  <c r="Z447" i="1"/>
  <c r="Z382" i="1"/>
  <c r="Z391" i="1" s="1"/>
  <c r="Z394" i="1" s="1"/>
  <c r="Z407" i="1"/>
  <c r="Z411" i="1" s="1"/>
  <c r="Z377" i="1"/>
  <c r="X298" i="1"/>
  <c r="X272" i="1"/>
  <c r="U9" i="3"/>
  <c r="W259" i="1"/>
  <c r="W239" i="1"/>
  <c r="CZ239" i="1" s="1"/>
  <c r="V9" i="6"/>
  <c r="V9" i="10" s="1"/>
  <c r="V9" i="7"/>
  <c r="V9" i="11" s="1"/>
  <c r="V9" i="9"/>
  <c r="V9" i="8"/>
  <c r="V11" i="1"/>
  <c r="T9" i="3" l="1"/>
  <c r="V259" i="1"/>
  <c r="V239" i="1"/>
  <c r="CY239" i="1" s="1"/>
  <c r="W298" i="1"/>
  <c r="W272" i="1"/>
  <c r="U9" i="9"/>
  <c r="U9" i="8"/>
  <c r="U9" i="6"/>
  <c r="U9" i="10" s="1"/>
  <c r="U9" i="7"/>
  <c r="U9" i="11" s="1"/>
  <c r="X433" i="1"/>
  <c r="X365" i="1"/>
  <c r="X318" i="1"/>
  <c r="X310" i="1"/>
  <c r="X445" i="1" s="1"/>
  <c r="Y382" i="1"/>
  <c r="Y391" i="1" s="1"/>
  <c r="Y394" i="1" s="1"/>
  <c r="Y407" i="1"/>
  <c r="Y411" i="1" s="1"/>
  <c r="Y377" i="1"/>
  <c r="Y448" i="1"/>
  <c r="Y447" i="1"/>
  <c r="U11" i="1"/>
  <c r="X327" i="1" l="1"/>
  <c r="G6" i="12"/>
  <c r="G15" i="12" s="1"/>
  <c r="W433" i="1"/>
  <c r="W365" i="1"/>
  <c r="W318" i="1"/>
  <c r="W327" i="1" s="1"/>
  <c r="W310" i="1"/>
  <c r="W445" i="1" s="1"/>
  <c r="X407" i="1"/>
  <c r="X411" i="1" s="1"/>
  <c r="X382" i="1"/>
  <c r="X391" i="1" s="1"/>
  <c r="X394" i="1" s="1"/>
  <c r="X377" i="1"/>
  <c r="S9" i="3"/>
  <c r="U259" i="1"/>
  <c r="U239" i="1"/>
  <c r="CX239" i="1" s="1"/>
  <c r="X447" i="1"/>
  <c r="X448" i="1"/>
  <c r="V298" i="1"/>
  <c r="V272" i="1"/>
  <c r="T9" i="9"/>
  <c r="T9" i="8"/>
  <c r="T9" i="6"/>
  <c r="T9" i="10" s="1"/>
  <c r="T9" i="7"/>
  <c r="T9" i="11" s="1"/>
  <c r="T11" i="1"/>
  <c r="S9" i="6" l="1"/>
  <c r="S9" i="10" s="1"/>
  <c r="S9" i="7"/>
  <c r="S9" i="11" s="1"/>
  <c r="S9" i="9"/>
  <c r="S9" i="8"/>
  <c r="V433" i="1"/>
  <c r="V365" i="1"/>
  <c r="V318" i="1"/>
  <c r="V327" i="1" s="1"/>
  <c r="V310" i="1"/>
  <c r="V445" i="1" s="1"/>
  <c r="W407" i="1"/>
  <c r="W411" i="1" s="1"/>
  <c r="W382" i="1"/>
  <c r="W391" i="1" s="1"/>
  <c r="W394" i="1" s="1"/>
  <c r="W377" i="1"/>
  <c r="R9" i="3"/>
  <c r="T259" i="1"/>
  <c r="T239" i="1"/>
  <c r="CW239" i="1" s="1"/>
  <c r="U298" i="1"/>
  <c r="U272" i="1"/>
  <c r="W448" i="1"/>
  <c r="W447" i="1"/>
  <c r="S11" i="1"/>
  <c r="U365" i="1" l="1"/>
  <c r="U433" i="1"/>
  <c r="U318" i="1"/>
  <c r="U327" i="1" s="1"/>
  <c r="U310" i="1"/>
  <c r="U445" i="1" s="1"/>
  <c r="V382" i="1"/>
  <c r="V391" i="1" s="1"/>
  <c r="V394" i="1" s="1"/>
  <c r="V407" i="1"/>
  <c r="V411" i="1" s="1"/>
  <c r="V377" i="1"/>
  <c r="T298" i="1"/>
  <c r="T272" i="1"/>
  <c r="V448" i="1"/>
  <c r="V447" i="1"/>
  <c r="R9" i="9"/>
  <c r="R9" i="8"/>
  <c r="R9" i="6"/>
  <c r="R9" i="10" s="1"/>
  <c r="R9" i="7"/>
  <c r="R9" i="11" s="1"/>
  <c r="Q9" i="3"/>
  <c r="S259" i="1"/>
  <c r="S239" i="1"/>
  <c r="CV239" i="1" s="1"/>
  <c r="R11" i="1"/>
  <c r="P9" i="3" l="1"/>
  <c r="R259" i="1"/>
  <c r="R239" i="1"/>
  <c r="CU239" i="1" s="1"/>
  <c r="Q9" i="6"/>
  <c r="Q9" i="10" s="1"/>
  <c r="Q9" i="7"/>
  <c r="Q9" i="11" s="1"/>
  <c r="Q9" i="9"/>
  <c r="Q9" i="8"/>
  <c r="T433" i="1"/>
  <c r="T365" i="1"/>
  <c r="T318" i="1"/>
  <c r="T327" i="1" s="1"/>
  <c r="T310" i="1"/>
  <c r="T445" i="1" s="1"/>
  <c r="U447" i="1"/>
  <c r="U448" i="1"/>
  <c r="S298" i="1"/>
  <c r="S272" i="1"/>
  <c r="U407" i="1"/>
  <c r="U411" i="1" s="1"/>
  <c r="U382" i="1"/>
  <c r="U391" i="1" s="1"/>
  <c r="U394" i="1" s="1"/>
  <c r="U377" i="1"/>
  <c r="Q11" i="1"/>
  <c r="T448" i="1" l="1"/>
  <c r="T447" i="1"/>
  <c r="S433" i="1"/>
  <c r="S365" i="1"/>
  <c r="S318" i="1"/>
  <c r="S327" i="1" s="1"/>
  <c r="S310" i="1"/>
  <c r="S445" i="1" s="1"/>
  <c r="R298" i="1"/>
  <c r="R272" i="1"/>
  <c r="O9" i="3"/>
  <c r="Q259" i="1"/>
  <c r="Q239" i="1"/>
  <c r="CT239" i="1" s="1"/>
  <c r="T382" i="1"/>
  <c r="T391" i="1" s="1"/>
  <c r="T394" i="1" s="1"/>
  <c r="T407" i="1"/>
  <c r="T411" i="1" s="1"/>
  <c r="T377" i="1"/>
  <c r="P9" i="6"/>
  <c r="P9" i="10" s="1"/>
  <c r="P9" i="7"/>
  <c r="P9" i="11" s="1"/>
  <c r="P9" i="9"/>
  <c r="P9" i="8"/>
  <c r="P11" i="1"/>
  <c r="R433" i="1" l="1"/>
  <c r="R365" i="1"/>
  <c r="R318" i="1"/>
  <c r="R327" i="1" s="1"/>
  <c r="R310" i="1"/>
  <c r="R445" i="1" s="1"/>
  <c r="N9" i="3"/>
  <c r="P259" i="1"/>
  <c r="P239" i="1"/>
  <c r="CS239" i="1" s="1"/>
  <c r="S382" i="1"/>
  <c r="S391" i="1" s="1"/>
  <c r="S394" i="1" s="1"/>
  <c r="S407" i="1"/>
  <c r="S411" i="1" s="1"/>
  <c r="S377" i="1"/>
  <c r="Q298" i="1"/>
  <c r="Q272" i="1"/>
  <c r="S448" i="1"/>
  <c r="S447" i="1"/>
  <c r="O9" i="9"/>
  <c r="O9" i="8"/>
  <c r="O9" i="6"/>
  <c r="O9" i="10" s="1"/>
  <c r="O9" i="7"/>
  <c r="O9" i="11" s="1"/>
  <c r="O11" i="1"/>
  <c r="P298" i="1" l="1"/>
  <c r="P272" i="1"/>
  <c r="M9" i="3"/>
  <c r="O259" i="1"/>
  <c r="O239" i="1"/>
  <c r="CR239" i="1" s="1"/>
  <c r="N9" i="9"/>
  <c r="N9" i="8"/>
  <c r="N9" i="6"/>
  <c r="N9" i="10" s="1"/>
  <c r="N9" i="7"/>
  <c r="N9" i="11" s="1"/>
  <c r="Q365" i="1"/>
  <c r="Q433" i="1"/>
  <c r="Q318" i="1"/>
  <c r="Q327" i="1" s="1"/>
  <c r="Q310" i="1"/>
  <c r="Q445" i="1" s="1"/>
  <c r="R382" i="1"/>
  <c r="R391" i="1" s="1"/>
  <c r="R394" i="1" s="1"/>
  <c r="R407" i="1"/>
  <c r="R411" i="1" s="1"/>
  <c r="R377" i="1"/>
  <c r="R448" i="1"/>
  <c r="R447" i="1"/>
  <c r="N11" i="1"/>
  <c r="O298" i="1" l="1"/>
  <c r="O272" i="1"/>
  <c r="Q448" i="1"/>
  <c r="Q447" i="1"/>
  <c r="M9" i="9"/>
  <c r="M9" i="8"/>
  <c r="M9" i="6"/>
  <c r="M9" i="10" s="1"/>
  <c r="M9" i="7"/>
  <c r="M9" i="11" s="1"/>
  <c r="Q407" i="1"/>
  <c r="Q411" i="1" s="1"/>
  <c r="Q382" i="1"/>
  <c r="Q391" i="1" s="1"/>
  <c r="Q394" i="1" s="1"/>
  <c r="Q377" i="1"/>
  <c r="L9" i="3"/>
  <c r="N239" i="1"/>
  <c r="CQ239" i="1" s="1"/>
  <c r="N259" i="1"/>
  <c r="P365" i="1"/>
  <c r="P433" i="1"/>
  <c r="P318" i="1"/>
  <c r="P327" i="1" s="1"/>
  <c r="P310" i="1"/>
  <c r="P445" i="1" s="1"/>
  <c r="P448" i="1" l="1"/>
  <c r="P447" i="1"/>
  <c r="P382" i="1"/>
  <c r="P391" i="1" s="1"/>
  <c r="P394" i="1" s="1"/>
  <c r="P407" i="1"/>
  <c r="P411" i="1" s="1"/>
  <c r="P377" i="1"/>
  <c r="N298" i="1"/>
  <c r="N272" i="1"/>
  <c r="L9" i="9"/>
  <c r="L9" i="8"/>
  <c r="L9" i="6"/>
  <c r="L9" i="10" s="1"/>
  <c r="L9" i="7"/>
  <c r="L9" i="11" s="1"/>
  <c r="O365" i="1"/>
  <c r="O433" i="1"/>
  <c r="O318" i="1"/>
  <c r="O327" i="1" s="1"/>
  <c r="O310" i="1"/>
  <c r="O445" i="1" s="1"/>
  <c r="CG298" i="1" l="1"/>
  <c r="N433" i="1"/>
  <c r="N365" i="1"/>
  <c r="N318" i="1"/>
  <c r="N310" i="1"/>
  <c r="O447" i="1"/>
  <c r="O448" i="1"/>
  <c r="O382" i="1"/>
  <c r="O391" i="1" s="1"/>
  <c r="O394" i="1" s="1"/>
  <c r="O407" i="1"/>
  <c r="O411" i="1" s="1"/>
  <c r="O377" i="1"/>
  <c r="N327" i="1" l="1"/>
  <c r="F6" i="12"/>
  <c r="F15" i="12" s="1"/>
  <c r="N445" i="1"/>
  <c r="CG310" i="1"/>
  <c r="N382" i="1"/>
  <c r="N391" i="1" s="1"/>
  <c r="N394" i="1" s="1"/>
  <c r="N407" i="1"/>
  <c r="N411" i="1" s="1"/>
  <c r="N377" i="1"/>
  <c r="N448" i="1"/>
  <c r="N447" i="1"/>
  <c r="GH230" i="1" l="1"/>
  <c r="GL230" i="1"/>
  <c r="GK230" i="1"/>
  <c r="GI230" i="1"/>
  <c r="GJ230" i="1"/>
  <c r="GK239" i="1" l="1"/>
  <c r="GI239" i="1"/>
  <c r="GH239" i="1"/>
  <c r="GJ239" i="1"/>
  <c r="GL239" i="1"/>
  <c r="GG230" i="1" l="1"/>
  <c r="GG239" i="1" l="1"/>
  <c r="DB5" i="7" l="1"/>
  <c r="DJ5" i="7"/>
  <c r="DR5" i="7"/>
  <c r="DZ5" i="7"/>
  <c r="EH5" i="7"/>
  <c r="DC5" i="7"/>
  <c r="DK5" i="7"/>
  <c r="DS5" i="7"/>
  <c r="EA5" i="7"/>
  <c r="CV5" i="7"/>
  <c r="DD5" i="7"/>
  <c r="DL5" i="7"/>
  <c r="DT5" i="7"/>
  <c r="EB5" i="7"/>
  <c r="CW5" i="7"/>
  <c r="DE5" i="7"/>
  <c r="DM5" i="7"/>
  <c r="DU5" i="7"/>
  <c r="EC5" i="7"/>
  <c r="CX5" i="7"/>
  <c r="DF5" i="7"/>
  <c r="DN5" i="7"/>
  <c r="DV5" i="7"/>
  <c r="ED5" i="7"/>
  <c r="CY5" i="7"/>
  <c r="DG5" i="7"/>
  <c r="DO5" i="7"/>
  <c r="DW5" i="7"/>
  <c r="EE5" i="7"/>
  <c r="CZ5" i="7"/>
  <c r="DH5" i="7"/>
  <c r="DP5" i="7"/>
  <c r="DX5" i="7"/>
  <c r="EF5" i="7"/>
  <c r="DA5" i="7"/>
  <c r="DI5" i="7"/>
  <c r="DQ5" i="7"/>
  <c r="DY5" i="7"/>
  <c r="EG5" i="7"/>
  <c r="EI5" i="7"/>
  <c r="EM5" i="7"/>
  <c r="CC5" i="7" l="1"/>
  <c r="CD5" i="7" l="1"/>
  <c r="CE5" i="7" l="1"/>
  <c r="CF5" i="7" l="1"/>
  <c r="CG5" i="7" l="1"/>
  <c r="CH5" i="7" l="1"/>
  <c r="CI5" i="7" l="1"/>
  <c r="CJ5" i="7" l="1"/>
  <c r="CK5" i="7" l="1"/>
  <c r="CL5" i="7" l="1"/>
  <c r="CM5" i="7" l="1"/>
  <c r="CN5" i="7" l="1"/>
  <c r="CO5" i="7" l="1"/>
  <c r="CP5" i="7" l="1"/>
  <c r="CQ5" i="7" l="1"/>
  <c r="CR5" i="7" l="1"/>
  <c r="CS5" i="7" l="1"/>
  <c r="CT5" i="7" l="1"/>
</calcChain>
</file>

<file path=xl/sharedStrings.xml><?xml version="1.0" encoding="utf-8"?>
<sst xmlns="http://schemas.openxmlformats.org/spreadsheetml/2006/main" count="1337" uniqueCount="516">
  <si>
    <t>Canada</t>
  </si>
  <si>
    <t>USA</t>
  </si>
  <si>
    <t>Mexico</t>
  </si>
  <si>
    <t>Rest Central America</t>
  </si>
  <si>
    <t>Brazil</t>
  </si>
  <si>
    <t>Rest South America</t>
  </si>
  <si>
    <t>Northern Africa</t>
  </si>
  <si>
    <t>Western Africa</t>
  </si>
  <si>
    <t>Eastern Africa</t>
  </si>
  <si>
    <t>Southern Africa</t>
  </si>
  <si>
    <t>Western Europe</t>
  </si>
  <si>
    <t>Central Europe</t>
  </si>
  <si>
    <t>Turkey</t>
  </si>
  <si>
    <t>Ukraine +</t>
  </si>
  <si>
    <t>Asia-Stan</t>
  </si>
  <si>
    <t>Russia +</t>
  </si>
  <si>
    <t>Middle East</t>
  </si>
  <si>
    <t>India +</t>
  </si>
  <si>
    <t>Korea</t>
  </si>
  <si>
    <t>China +</t>
  </si>
  <si>
    <t>Southeastern Asia</t>
  </si>
  <si>
    <t>Indonesia +</t>
  </si>
  <si>
    <t>Japan</t>
  </si>
  <si>
    <t>Oceania</t>
  </si>
  <si>
    <t>Greenland</t>
  </si>
  <si>
    <t>Antarctica</t>
  </si>
  <si>
    <t>total</t>
  </si>
  <si>
    <t>North America</t>
  </si>
  <si>
    <t>Europe</t>
  </si>
  <si>
    <t>USSR</t>
  </si>
  <si>
    <t>Pacific Dev.</t>
  </si>
  <si>
    <t>China</t>
  </si>
  <si>
    <t>Latin America</t>
  </si>
  <si>
    <t>N.Africa_M.East</t>
  </si>
  <si>
    <t>Tropical Africa</t>
  </si>
  <si>
    <t>South Asia</t>
  </si>
  <si>
    <t>SE Asia</t>
  </si>
  <si>
    <t>1700 estimate (Mha)</t>
  </si>
  <si>
    <t>HYDE</t>
  </si>
  <si>
    <t>HOUGHTON</t>
  </si>
  <si>
    <t>diff</t>
  </si>
  <si>
    <t>IM22</t>
  </si>
  <si>
    <t>ISO1</t>
  </si>
  <si>
    <t>Country</t>
  </si>
  <si>
    <t>Aruba</t>
  </si>
  <si>
    <t>Taiwan</t>
  </si>
  <si>
    <t xml:space="preserve">Afghanistan     </t>
  </si>
  <si>
    <t xml:space="preserve">Albania         </t>
  </si>
  <si>
    <t xml:space="preserve">Algeria         </t>
  </si>
  <si>
    <t xml:space="preserve">American Samoa  </t>
  </si>
  <si>
    <t xml:space="preserve">Andorra         </t>
  </si>
  <si>
    <t xml:space="preserve">Angola          </t>
  </si>
  <si>
    <t xml:space="preserve">Antigua &amp; Barb. </t>
  </si>
  <si>
    <t xml:space="preserve">Azerbaijan      </t>
  </si>
  <si>
    <t xml:space="preserve">Argentina       </t>
  </si>
  <si>
    <t xml:space="preserve">Australia       </t>
  </si>
  <si>
    <t xml:space="preserve">Austria         </t>
  </si>
  <si>
    <t xml:space="preserve">Bahamas         </t>
  </si>
  <si>
    <t xml:space="preserve">Bahrain         </t>
  </si>
  <si>
    <t xml:space="preserve">Bangladesh      </t>
  </si>
  <si>
    <t xml:space="preserve">Armenia         </t>
  </si>
  <si>
    <t xml:space="preserve">Barbados        </t>
  </si>
  <si>
    <t xml:space="preserve">Belgium         </t>
  </si>
  <si>
    <t xml:space="preserve">Bermuda         </t>
  </si>
  <si>
    <t xml:space="preserve">Bhutan          </t>
  </si>
  <si>
    <t xml:space="preserve">Bolivia         </t>
  </si>
  <si>
    <t xml:space="preserve">Bsnia.&amp;Hrzgvna. </t>
  </si>
  <si>
    <t xml:space="preserve">Botswana        </t>
  </si>
  <si>
    <t xml:space="preserve">Brazil          </t>
  </si>
  <si>
    <t xml:space="preserve">Belize          </t>
  </si>
  <si>
    <t>British Indian Ocean Territory</t>
  </si>
  <si>
    <t xml:space="preserve">Solomon Islands </t>
  </si>
  <si>
    <t xml:space="preserve">Br.Virgin Is.   </t>
  </si>
  <si>
    <t>Brunei Dar El Salaam</t>
  </si>
  <si>
    <t xml:space="preserve">Bulgaria        </t>
  </si>
  <si>
    <t xml:space="preserve">Myanmar         </t>
  </si>
  <si>
    <t xml:space="preserve">Burundi         </t>
  </si>
  <si>
    <t xml:space="preserve">Belarus         </t>
  </si>
  <si>
    <t xml:space="preserve">Cambodia        </t>
  </si>
  <si>
    <t xml:space="preserve">Cameroon        </t>
  </si>
  <si>
    <t xml:space="preserve">Canada          </t>
  </si>
  <si>
    <t xml:space="preserve">Cape Verde      </t>
  </si>
  <si>
    <t xml:space="preserve">Cayman Islands  </t>
  </si>
  <si>
    <t>Central African Rep.</t>
  </si>
  <si>
    <t xml:space="preserve">Sri Lanka       </t>
  </si>
  <si>
    <t xml:space="preserve">Chad            </t>
  </si>
  <si>
    <t xml:space="preserve">Chile           </t>
  </si>
  <si>
    <t xml:space="preserve">China           </t>
  </si>
  <si>
    <t>Christmas Isl.</t>
  </si>
  <si>
    <t>Cocos (Keeling) Isl.</t>
  </si>
  <si>
    <t xml:space="preserve">Colombia        </t>
  </si>
  <si>
    <t xml:space="preserve">Comoros         </t>
  </si>
  <si>
    <t xml:space="preserve">Congo           </t>
  </si>
  <si>
    <t xml:space="preserve">Zaire           </t>
  </si>
  <si>
    <t xml:space="preserve">Cook Islands    </t>
  </si>
  <si>
    <t xml:space="preserve">Costa Rica      </t>
  </si>
  <si>
    <t xml:space="preserve">Croatia         </t>
  </si>
  <si>
    <t xml:space="preserve">Cuba            </t>
  </si>
  <si>
    <t xml:space="preserve">Cyprus          </t>
  </si>
  <si>
    <t xml:space="preserve">Czech Rep.      </t>
  </si>
  <si>
    <t xml:space="preserve">Benin           </t>
  </si>
  <si>
    <t xml:space="preserve">Denmark         </t>
  </si>
  <si>
    <t xml:space="preserve">Dominica        </t>
  </si>
  <si>
    <t xml:space="preserve">Dominican Rep.  </t>
  </si>
  <si>
    <t xml:space="preserve">Ecuador         </t>
  </si>
  <si>
    <t xml:space="preserve">El Salvador     </t>
  </si>
  <si>
    <t xml:space="preserve">Eq. Guinea      </t>
  </si>
  <si>
    <t xml:space="preserve">Ethiopia        </t>
  </si>
  <si>
    <t xml:space="preserve">Eritrea         </t>
  </si>
  <si>
    <t xml:space="preserve">Estonia         </t>
  </si>
  <si>
    <t xml:space="preserve">Faeroe Islands  </t>
  </si>
  <si>
    <t xml:space="preserve">Falkland Is.    </t>
  </si>
  <si>
    <t xml:space="preserve">Fiji            </t>
  </si>
  <si>
    <t xml:space="preserve">Finland         </t>
  </si>
  <si>
    <t xml:space="preserve">France          </t>
  </si>
  <si>
    <t xml:space="preserve">French Guiana   </t>
  </si>
  <si>
    <t>French Polynesia</t>
  </si>
  <si>
    <t xml:space="preserve">Djibouti        </t>
  </si>
  <si>
    <t xml:space="preserve">Gabon           </t>
  </si>
  <si>
    <t xml:space="preserve">Georgia         </t>
  </si>
  <si>
    <t xml:space="preserve">Gambia          </t>
  </si>
  <si>
    <t>Occupied Palestinian Territory</t>
  </si>
  <si>
    <t xml:space="preserve">Germany         </t>
  </si>
  <si>
    <t xml:space="preserve">Ghana           </t>
  </si>
  <si>
    <t xml:space="preserve">Gibraltar       </t>
  </si>
  <si>
    <t xml:space="preserve">Kiribati        </t>
  </si>
  <si>
    <t xml:space="preserve">Greece          </t>
  </si>
  <si>
    <t xml:space="preserve">Greenland       </t>
  </si>
  <si>
    <t xml:space="preserve">Grenada         </t>
  </si>
  <si>
    <t xml:space="preserve">Guadaloupe      </t>
  </si>
  <si>
    <t xml:space="preserve">Guam            </t>
  </si>
  <si>
    <t xml:space="preserve">Guatemala       </t>
  </si>
  <si>
    <t xml:space="preserve">Guinea          </t>
  </si>
  <si>
    <t xml:space="preserve">Guyana          </t>
  </si>
  <si>
    <t xml:space="preserve">Haiti           </t>
  </si>
  <si>
    <t>Heard and McDonald Isl.</t>
  </si>
  <si>
    <t xml:space="preserve">Holy See        </t>
  </si>
  <si>
    <t xml:space="preserve">Honduras        </t>
  </si>
  <si>
    <t xml:space="preserve">Hong Kong       </t>
  </si>
  <si>
    <t xml:space="preserve">Hungary         </t>
  </si>
  <si>
    <t xml:space="preserve">Iceland         </t>
  </si>
  <si>
    <t xml:space="preserve">India           </t>
  </si>
  <si>
    <t xml:space="preserve">Indonesia       </t>
  </si>
  <si>
    <t>Iran, Isl.Rep.of</t>
  </si>
  <si>
    <t xml:space="preserve">Iraq            </t>
  </si>
  <si>
    <t xml:space="preserve">Ireland         </t>
  </si>
  <si>
    <t xml:space="preserve">Israel          </t>
  </si>
  <si>
    <t xml:space="preserve">Italy           </t>
  </si>
  <si>
    <t xml:space="preserve">Cote d'Ivoire   </t>
  </si>
  <si>
    <t xml:space="preserve">Jamaica         </t>
  </si>
  <si>
    <t xml:space="preserve">Japan           </t>
  </si>
  <si>
    <t xml:space="preserve">Kazakhstan      </t>
  </si>
  <si>
    <t xml:space="preserve">Jordan          </t>
  </si>
  <si>
    <t xml:space="preserve">Kenya           </t>
  </si>
  <si>
    <t xml:space="preserve">Dem.Rep.,Korea  </t>
  </si>
  <si>
    <t xml:space="preserve">Rep. of Korea   </t>
  </si>
  <si>
    <t xml:space="preserve">Kuwait          </t>
  </si>
  <si>
    <t xml:space="preserve">Kyrgyzstan      </t>
  </si>
  <si>
    <t xml:space="preserve">Lao             </t>
  </si>
  <si>
    <t xml:space="preserve">Lebanon         </t>
  </si>
  <si>
    <t xml:space="preserve">Lesotho         </t>
  </si>
  <si>
    <t xml:space="preserve">Latvia          </t>
  </si>
  <si>
    <t xml:space="preserve">Liberia         </t>
  </si>
  <si>
    <t xml:space="preserve">Libyan A.J.     </t>
  </si>
  <si>
    <t xml:space="preserve">Liechtenstein   </t>
  </si>
  <si>
    <t xml:space="preserve">Lithuania       </t>
  </si>
  <si>
    <t xml:space="preserve">Luxembourg      </t>
  </si>
  <si>
    <t xml:space="preserve">Macau           </t>
  </si>
  <si>
    <t xml:space="preserve">Madagascar      </t>
  </si>
  <si>
    <t xml:space="preserve">Malawi          </t>
  </si>
  <si>
    <t xml:space="preserve">Malaysia        </t>
  </si>
  <si>
    <t xml:space="preserve">Maldives        </t>
  </si>
  <si>
    <t xml:space="preserve">Mali            </t>
  </si>
  <si>
    <t xml:space="preserve">Malta           </t>
  </si>
  <si>
    <t xml:space="preserve">Martinique      </t>
  </si>
  <si>
    <t xml:space="preserve">Mauritania      </t>
  </si>
  <si>
    <t xml:space="preserve">Mauritius       </t>
  </si>
  <si>
    <t xml:space="preserve">Mexico          </t>
  </si>
  <si>
    <t xml:space="preserve">Monaco          </t>
  </si>
  <si>
    <t xml:space="preserve">Mongolia        </t>
  </si>
  <si>
    <t xml:space="preserve">Rep. of Moldova </t>
  </si>
  <si>
    <t xml:space="preserve">Montserrat      </t>
  </si>
  <si>
    <t xml:space="preserve">Morocco         </t>
  </si>
  <si>
    <t xml:space="preserve">Mozambique      </t>
  </si>
  <si>
    <t xml:space="preserve">Oman            </t>
  </si>
  <si>
    <t xml:space="preserve">Namibia         </t>
  </si>
  <si>
    <t xml:space="preserve">Nauru           </t>
  </si>
  <si>
    <t xml:space="preserve">Nepal           </t>
  </si>
  <si>
    <t xml:space="preserve">Netherlands     </t>
  </si>
  <si>
    <t xml:space="preserve">Neth.Antilles   </t>
  </si>
  <si>
    <t xml:space="preserve">New Caledonia   </t>
  </si>
  <si>
    <t xml:space="preserve">Vanuatu         </t>
  </si>
  <si>
    <t xml:space="preserve">New Zealand     </t>
  </si>
  <si>
    <t xml:space="preserve">Nicaragua       </t>
  </si>
  <si>
    <t xml:space="preserve">Niger           </t>
  </si>
  <si>
    <t xml:space="preserve">Nigeria         </t>
  </si>
  <si>
    <t xml:space="preserve">Niue            </t>
  </si>
  <si>
    <t>Norfolk Isl.</t>
  </si>
  <si>
    <t xml:space="preserve">Norway          </t>
  </si>
  <si>
    <t>Northern Mariana</t>
  </si>
  <si>
    <t xml:space="preserve">Micr.,Fed.St.of </t>
  </si>
  <si>
    <t>Marshall Islands</t>
  </si>
  <si>
    <t xml:space="preserve">Palau           </t>
  </si>
  <si>
    <t xml:space="preserve">Pakistan        </t>
  </si>
  <si>
    <t xml:space="preserve">Panama          </t>
  </si>
  <si>
    <t>Papua New Guinea</t>
  </si>
  <si>
    <t xml:space="preserve">Paraguay        </t>
  </si>
  <si>
    <t xml:space="preserve">Peru            </t>
  </si>
  <si>
    <t xml:space="preserve">Philippines     </t>
  </si>
  <si>
    <t xml:space="preserve">Pitcairn        </t>
  </si>
  <si>
    <t xml:space="preserve">Poland          </t>
  </si>
  <si>
    <t xml:space="preserve">Portugal        </t>
  </si>
  <si>
    <t xml:space="preserve">Guinea-Bissau   </t>
  </si>
  <si>
    <t xml:space="preserve">East Timor      </t>
  </si>
  <si>
    <t xml:space="preserve">Puerto Rico     </t>
  </si>
  <si>
    <t xml:space="preserve">Qatar           </t>
  </si>
  <si>
    <t xml:space="preserve">Reunion         </t>
  </si>
  <si>
    <t xml:space="preserve">Romania         </t>
  </si>
  <si>
    <t xml:space="preserve">Russian Fed.    </t>
  </si>
  <si>
    <t xml:space="preserve">Rwanda          </t>
  </si>
  <si>
    <t xml:space="preserve">St. Helena      </t>
  </si>
  <si>
    <t>St.Kitts &amp; Nevis</t>
  </si>
  <si>
    <t xml:space="preserve">Anguilla        </t>
  </si>
  <si>
    <t xml:space="preserve">Saint Lucia     </t>
  </si>
  <si>
    <t>St.Pierre &amp; Miq.</t>
  </si>
  <si>
    <t xml:space="preserve">St.Vin. &amp; Gren. </t>
  </si>
  <si>
    <t xml:space="preserve">San Marino      </t>
  </si>
  <si>
    <t xml:space="preserve">Sao Tome &amp; Pr.  </t>
  </si>
  <si>
    <t xml:space="preserve">Saudi Arabia    </t>
  </si>
  <si>
    <t xml:space="preserve">Senegal         </t>
  </si>
  <si>
    <t xml:space="preserve">Seychelles      </t>
  </si>
  <si>
    <t xml:space="preserve">Sierra Leone    </t>
  </si>
  <si>
    <t xml:space="preserve">Singapore       </t>
  </si>
  <si>
    <t xml:space="preserve">Slovakia        </t>
  </si>
  <si>
    <t xml:space="preserve">Viet Nam        </t>
  </si>
  <si>
    <t xml:space="preserve">Slovenia        </t>
  </si>
  <si>
    <t xml:space="preserve">Somalia         </t>
  </si>
  <si>
    <t xml:space="preserve">South Africa    </t>
  </si>
  <si>
    <t xml:space="preserve">Zimbabwe        </t>
  </si>
  <si>
    <t xml:space="preserve">Spain           </t>
  </si>
  <si>
    <t xml:space="preserve">Western Sahara  </t>
  </si>
  <si>
    <t xml:space="preserve">Sudan           </t>
  </si>
  <si>
    <t xml:space="preserve">Suriname        </t>
  </si>
  <si>
    <t>Svalbard &amp; Jan Mayen Isl.</t>
  </si>
  <si>
    <t xml:space="preserve">Swaziland       </t>
  </si>
  <si>
    <t xml:space="preserve">Sweden          </t>
  </si>
  <si>
    <t xml:space="preserve">Switzerland     </t>
  </si>
  <si>
    <t>Syrian Arab Rep.</t>
  </si>
  <si>
    <t xml:space="preserve">Tajikistan      </t>
  </si>
  <si>
    <t xml:space="preserve">Thailand        </t>
  </si>
  <si>
    <t xml:space="preserve">Togo            </t>
  </si>
  <si>
    <t xml:space="preserve">Tokelau         </t>
  </si>
  <si>
    <t xml:space="preserve">Tonga           </t>
  </si>
  <si>
    <t xml:space="preserve">Trin. &amp; Tobago  </t>
  </si>
  <si>
    <t xml:space="preserve">U.Arab Emirates </t>
  </si>
  <si>
    <t xml:space="preserve">Tunisia         </t>
  </si>
  <si>
    <t xml:space="preserve">Turkey          </t>
  </si>
  <si>
    <t xml:space="preserve">Turkmenistan    </t>
  </si>
  <si>
    <t xml:space="preserve">Turks &amp; Caicos  </t>
  </si>
  <si>
    <t xml:space="preserve">Tuvalu          </t>
  </si>
  <si>
    <t xml:space="preserve">Uganda          </t>
  </si>
  <si>
    <t xml:space="preserve">Ukraine         </t>
  </si>
  <si>
    <t xml:space="preserve">TFYR Macedonia  </t>
  </si>
  <si>
    <t xml:space="preserve">Egypt           </t>
  </si>
  <si>
    <t xml:space="preserve">United Kingdom  </t>
  </si>
  <si>
    <t xml:space="preserve">U.R. Tanzania   </t>
  </si>
  <si>
    <t xml:space="preserve">United States   </t>
  </si>
  <si>
    <t xml:space="preserve">U.S. Virgin Is. </t>
  </si>
  <si>
    <t xml:space="preserve">Burkina Faso    </t>
  </si>
  <si>
    <t xml:space="preserve">Uruguay         </t>
  </si>
  <si>
    <t xml:space="preserve">Uzbekistan      </t>
  </si>
  <si>
    <t xml:space="preserve">Venezuela       </t>
  </si>
  <si>
    <t xml:space="preserve">Wallis &amp; Futuna </t>
  </si>
  <si>
    <t>Samoa, Western</t>
  </si>
  <si>
    <t xml:space="preserve">Yemen           </t>
  </si>
  <si>
    <t>Union of Serbia and Montenegro</t>
  </si>
  <si>
    <t xml:space="preserve">Zambia          </t>
  </si>
  <si>
    <t>Ratio's</t>
  </si>
  <si>
    <t>Rice, Millet culitvated in N. China around 7,000 B.C.</t>
  </si>
  <si>
    <t>Maize in Central/South America aroun 4,000 B.C.</t>
  </si>
  <si>
    <t>Cereals cultivated in South/Central Asia 8,500 B.C.</t>
  </si>
  <si>
    <t>tuning factor</t>
  </si>
  <si>
    <t>growth rates/year</t>
  </si>
  <si>
    <t xml:space="preserve"> 0-1700</t>
  </si>
  <si>
    <t xml:space="preserve"> 1700-1800</t>
  </si>
  <si>
    <t xml:space="preserve"> 1800-1900</t>
  </si>
  <si>
    <t>1900-2000</t>
  </si>
  <si>
    <t>1950-2000</t>
  </si>
  <si>
    <t xml:space="preserve"> 1900-1950</t>
  </si>
  <si>
    <t xml:space="preserve"> 1700-2000</t>
  </si>
  <si>
    <t>y-10000</t>
  </si>
  <si>
    <t>y-9000</t>
  </si>
  <si>
    <t>y-8000</t>
  </si>
  <si>
    <t>y-7000</t>
  </si>
  <si>
    <t>y-6000</t>
  </si>
  <si>
    <t>y-5000</t>
  </si>
  <si>
    <t>y-4000</t>
  </si>
  <si>
    <t>y-3000</t>
  </si>
  <si>
    <t>y-2000</t>
  </si>
  <si>
    <t>y-1000</t>
  </si>
  <si>
    <t>y0</t>
  </si>
  <si>
    <t>y100</t>
  </si>
  <si>
    <t>y200</t>
  </si>
  <si>
    <t>y300</t>
  </si>
  <si>
    <t>y400</t>
  </si>
  <si>
    <t>y500</t>
  </si>
  <si>
    <t>y600</t>
  </si>
  <si>
    <t>y700</t>
  </si>
  <si>
    <t>y800</t>
  </si>
  <si>
    <t>y900</t>
  </si>
  <si>
    <t>y1000</t>
  </si>
  <si>
    <t>y1100</t>
  </si>
  <si>
    <t>y1200</t>
  </si>
  <si>
    <t>y1300</t>
  </si>
  <si>
    <t>y1400</t>
  </si>
  <si>
    <t>y1500</t>
  </si>
  <si>
    <t>y1600</t>
  </si>
  <si>
    <t>y1700</t>
  </si>
  <si>
    <t>y1710</t>
  </si>
  <si>
    <t>y1720</t>
  </si>
  <si>
    <t>y1730</t>
  </si>
  <si>
    <t>y1740</t>
  </si>
  <si>
    <t>y1750</t>
  </si>
  <si>
    <t>y1760</t>
  </si>
  <si>
    <t>y1770</t>
  </si>
  <si>
    <t>y1780</t>
  </si>
  <si>
    <t>y1790</t>
  </si>
  <si>
    <t>y1800</t>
  </si>
  <si>
    <t>y1810</t>
  </si>
  <si>
    <t>y1820</t>
  </si>
  <si>
    <t>y1830</t>
  </si>
  <si>
    <t>y1840</t>
  </si>
  <si>
    <t>y1850</t>
  </si>
  <si>
    <t>y1860</t>
  </si>
  <si>
    <t>y1870</t>
  </si>
  <si>
    <t>y1880</t>
  </si>
  <si>
    <t>y1890</t>
  </si>
  <si>
    <t>y1900</t>
  </si>
  <si>
    <t>y1910</t>
  </si>
  <si>
    <t>y1920</t>
  </si>
  <si>
    <t>y1930</t>
  </si>
  <si>
    <t>y1940</t>
  </si>
  <si>
    <t>y1950</t>
  </si>
  <si>
    <t>y1960</t>
  </si>
  <si>
    <t>y1970</t>
  </si>
  <si>
    <t>y1980</t>
  </si>
  <si>
    <t>y1990</t>
  </si>
  <si>
    <t>y2000</t>
  </si>
  <si>
    <t>7000 BC:</t>
  </si>
  <si>
    <t>see maps in BC ordner, Greece, Levant, East China</t>
  </si>
  <si>
    <t>4000 BC: see maps of Olofsson and Hickler (2007); Mexico, Peru, W.europe, C.Europe, Levant,C.Asia, Northern part of Western Africa, (Indo)china, indonesia</t>
  </si>
  <si>
    <t>2000 BC: central america, Northern part Latin America, California, texas, louisiana, caribbean</t>
  </si>
  <si>
    <t>0 AD</t>
  </si>
  <si>
    <t>Southern part of Latin America, Southern Africa still no agric !</t>
  </si>
  <si>
    <t xml:space="preserve"> 2000-1970</t>
  </si>
  <si>
    <t>afname</t>
  </si>
  <si>
    <t>y2005</t>
  </si>
  <si>
    <t>global share</t>
  </si>
  <si>
    <t>Americas</t>
  </si>
  <si>
    <t>Europe incl. Turkey</t>
  </si>
  <si>
    <t>former USSR</t>
  </si>
  <si>
    <t>Asia+Pacific</t>
  </si>
  <si>
    <t>Africa</t>
  </si>
  <si>
    <t>frac</t>
  </si>
  <si>
    <t>%</t>
  </si>
  <si>
    <t xml:space="preserve"> initial ha crop/cal value</t>
  </si>
  <si>
    <t>yr BP</t>
  </si>
  <si>
    <t>See Gupta (2004) , table 1 for dates on T ?</t>
  </si>
  <si>
    <t>http://www.geo.arizona.edu/Antevs/ecol438/vavilov.html</t>
  </si>
  <si>
    <t>x0</t>
  </si>
  <si>
    <t>x1</t>
  </si>
  <si>
    <t>y1</t>
  </si>
  <si>
    <t>a</t>
  </si>
  <si>
    <t>b</t>
  </si>
  <si>
    <t>c</t>
  </si>
  <si>
    <t>Concave-curve</t>
  </si>
  <si>
    <t>S-curve, European</t>
  </si>
  <si>
    <t>Cluster</t>
  </si>
  <si>
    <t>Curve</t>
  </si>
  <si>
    <t>relative dry, arid regions. Pastures, pastoralists</t>
  </si>
  <si>
    <t>West and Central Europe</t>
  </si>
  <si>
    <t>N. Africa, M.East. Hydrolique civilazations</t>
  </si>
  <si>
    <t>Rice based civilazations</t>
  </si>
  <si>
    <t>Mediteranean</t>
  </si>
  <si>
    <t>Scandinavian</t>
  </si>
  <si>
    <t>New Europes</t>
  </si>
  <si>
    <t>desceription</t>
  </si>
  <si>
    <t>Pacific</t>
  </si>
  <si>
    <t>N. Africa, M.East. Hydraulique civilazations</t>
  </si>
  <si>
    <t>N. European, Scandinavian</t>
  </si>
  <si>
    <t>Rice based civilizations</t>
  </si>
  <si>
    <t>Rice based civilizations, India</t>
  </si>
  <si>
    <t>Rice based civilizations, aangepast naar lager niveau omdat in 1960 het totaal al lager was</t>
  </si>
  <si>
    <t>Africa: maximum 0.5 ha/cap</t>
  </si>
  <si>
    <t>Asia: &lt; .5 ha/cap</t>
  </si>
  <si>
    <t>Best estimate</t>
  </si>
  <si>
    <t>min</t>
  </si>
  <si>
    <t>max</t>
  </si>
  <si>
    <t>India</t>
  </si>
  <si>
    <t>Indonesia</t>
  </si>
  <si>
    <t>Germany</t>
  </si>
  <si>
    <t>UK</t>
  </si>
  <si>
    <t>Egypt</t>
  </si>
  <si>
    <t>For paper</t>
  </si>
  <si>
    <t>Ukraine region</t>
  </si>
  <si>
    <t>Russia region</t>
  </si>
  <si>
    <t>India region</t>
  </si>
  <si>
    <t>China region</t>
  </si>
  <si>
    <t>Indonesia region</t>
  </si>
  <si>
    <t>negatieve fatoren zijn hier onzin!</t>
  </si>
  <si>
    <t>Voor GEB paper table</t>
  </si>
  <si>
    <t>y2001</t>
  </si>
  <si>
    <t>y2002</t>
  </si>
  <si>
    <t>y2003</t>
  </si>
  <si>
    <t>y2004</t>
  </si>
  <si>
    <t>y2006</t>
  </si>
  <si>
    <t>y2007</t>
  </si>
  <si>
    <t>y2008</t>
  </si>
  <si>
    <t>y2009</t>
  </si>
  <si>
    <t>y2010</t>
  </si>
  <si>
    <t>y2011</t>
  </si>
  <si>
    <t>y2012</t>
  </si>
  <si>
    <t>y2013</t>
  </si>
  <si>
    <t>y2014</t>
  </si>
  <si>
    <t>y2015</t>
  </si>
  <si>
    <t>y2016</t>
  </si>
  <si>
    <t>y2017</t>
  </si>
  <si>
    <t>y2018</t>
  </si>
  <si>
    <t>y2019</t>
  </si>
  <si>
    <t>y2020</t>
  </si>
  <si>
    <t>calc. With TREND   of past 5 years!!!!</t>
  </si>
  <si>
    <t>alles 0 before year AD 900</t>
  </si>
  <si>
    <t>IRRI 1991 report</t>
  </si>
  <si>
    <t>HYDE 3.2</t>
  </si>
  <si>
    <t>Fuller et al (2010), wet rice</t>
  </si>
  <si>
    <t>Fuller et al (2010), total rice</t>
  </si>
  <si>
    <t>Total rice area estimate, in Mha</t>
  </si>
  <si>
    <t>Total rice area estimate, in M km2</t>
  </si>
  <si>
    <t>Rice area per capita (ha/cap)</t>
  </si>
  <si>
    <t xml:space="preserve"> initial ha /cap value</t>
  </si>
  <si>
    <t>Ratio Rice / Irrigated area</t>
  </si>
  <si>
    <t>Total rice area estimate, in 1000 ha</t>
  </si>
  <si>
    <t>Total</t>
  </si>
  <si>
    <t>Barker and Herdt (1985), http://books.google.nl/books?id=H2MbKYjymI4C&amp;pg=PA42&amp;dq=historical+rice+area+india&amp;hl=nl&amp;sa=X&amp;ei=iN-_U_3JA4ewOZvKgZgD&amp;ved=0CDUQ6AEwAw#v=onepage&amp;q=historical%20rice%20area%20india&amp;f=false</t>
  </si>
  <si>
    <t xml:space="preserve"> </t>
  </si>
  <si>
    <t>Rice area can be greater than irrigated area!!!  =&gt; rainfed</t>
  </si>
  <si>
    <t>Barker and Herdt (1985)</t>
  </si>
  <si>
    <t>Rice was not native to the Americas, until European Settlement !!!</t>
  </si>
  <si>
    <t>Mayotte</t>
  </si>
  <si>
    <t>avg</t>
  </si>
  <si>
    <t>African rice has been cultivated for 3500 years. Between 1500 and 800 BC, Oryza glaberrima propagated from its original centre, the Niger River delta, and extended to Senegal.</t>
  </si>
  <si>
    <t>The Moors brought Asiatic rice to the Iberian Peninsula in the 10th century. Records indicate it was grown in Valencia and Majorca. In Majorca, rice cultivation seems to have stopped after the Christian conquest, although historians are not certain.</t>
  </si>
  <si>
    <t>Muslims also brought rice to Sicily, where it was an important crop long before it is noted in the plain of Pisa (1468) or in the Lombard plain (1475), where its cultivation was promoted by Ludovico Sforza, Duke of Milan, and demonstrated in his model farms.</t>
  </si>
  <si>
    <r>
      <t xml:space="preserve">After the 15th century, rice spread throughout </t>
    </r>
    <r>
      <rPr>
        <sz val="10"/>
        <color rgb="FF76A226"/>
        <rFont val="Helvetica"/>
        <family val="2"/>
      </rPr>
      <t>Italy</t>
    </r>
    <r>
      <rPr>
        <sz val="10"/>
        <color rgb="FF313439"/>
        <rFont val="Helvetica"/>
        <family val="2"/>
      </rPr>
      <t xml:space="preserve"> and then </t>
    </r>
    <r>
      <rPr>
        <sz val="10"/>
        <color rgb="FF76A226"/>
        <rFont val="Helvetica"/>
        <family val="2"/>
      </rPr>
      <t>France</t>
    </r>
    <r>
      <rPr>
        <sz val="10"/>
        <color rgb="FF313439"/>
        <rFont val="Helvetica"/>
        <family val="2"/>
      </rPr>
      <t>, later propagating to all the continents during the age of European exploration.The Ottomans introduced rice to the Balkans</t>
    </r>
  </si>
  <si>
    <t>Double/triple cropping factor</t>
  </si>
  <si>
    <t>Total harvested rice area estimate, in 1000 ha</t>
  </si>
  <si>
    <t>Frolking et al (2002)</t>
  </si>
  <si>
    <t>Egypt 1900 - 1950: Mitchell</t>
  </si>
  <si>
    <t>Guinea: 1920 - 1950 : Mitchell</t>
  </si>
  <si>
    <t>Cote dIvoire: 1930 - 1950: Mitchell</t>
  </si>
  <si>
    <t>Mali: 1930 - 1950 : Mitchell</t>
  </si>
  <si>
    <t>Nigeria: 1940, 1950: Mitchell</t>
  </si>
  <si>
    <t>Madagascar 1920 - 1950: Mitchell</t>
  </si>
  <si>
    <t>India 1890 - 1950 : Mithcell</t>
  </si>
  <si>
    <t>Taiwan 1910 - 1950: Mitchell</t>
  </si>
  <si>
    <t>Myanmar 1890 - 1950:Mitchell</t>
  </si>
  <si>
    <t>Indonesia 1910 - 1950: Mitchell</t>
  </si>
  <si>
    <t>Malaysia 1920 - 1950: Mitchell</t>
  </si>
  <si>
    <t>Phillippines 1910 - 1950: Mitchell</t>
  </si>
  <si>
    <t xml:space="preserve"> 1930 - 1950: Mitchell</t>
  </si>
  <si>
    <t xml:space="preserve"> 1910 - 1950: Mitchell</t>
  </si>
  <si>
    <t xml:space="preserve"> 1890 - 1950: Mithcell</t>
  </si>
  <si>
    <t xml:space="preserve"> 1890 - 1950 : Mitchell</t>
  </si>
  <si>
    <t>Thailand 1910 - 1950: Mitchell</t>
  </si>
  <si>
    <t>many data for 1890 - 1950 from Mitchell</t>
  </si>
  <si>
    <t>interpolation from 1.00 in 10k BC to 2020 factor</t>
  </si>
  <si>
    <t>http://www.yieldgap.org/bangladesh, average cropping intensity was 1.9 in 2010</t>
  </si>
  <si>
    <r>
      <t xml:space="preserve">The average rice </t>
    </r>
    <r>
      <rPr>
        <b/>
        <sz val="10"/>
        <color rgb="FF222222"/>
        <rFont val="Arial"/>
        <family val="2"/>
      </rPr>
      <t>cropping intensity</t>
    </r>
    <r>
      <rPr>
        <sz val="10"/>
        <color rgb="FF222222"/>
        <rFont val="Arial"/>
        <family val="2"/>
      </rPr>
      <t xml:space="preserve"> in </t>
    </r>
    <r>
      <rPr>
        <b/>
        <sz val="10"/>
        <color rgb="FF222222"/>
        <rFont val="Arial"/>
        <family val="2"/>
      </rPr>
      <t>Viet Nam</t>
    </r>
    <r>
      <rPr>
        <sz val="10"/>
        <color rgb="FF222222"/>
        <rFont val="Arial"/>
        <family val="2"/>
      </rPr>
      <t xml:space="preserve"> is 1.6</t>
    </r>
  </si>
  <si>
    <t>0.9 in 1975 ?</t>
  </si>
  <si>
    <t>FAO (2015)</t>
  </si>
  <si>
    <t>1 CE</t>
  </si>
  <si>
    <t>1000 CE</t>
  </si>
  <si>
    <t>1500 CE</t>
  </si>
  <si>
    <t>1900 CE</t>
  </si>
  <si>
    <t>2000 CE</t>
  </si>
  <si>
    <t>World</t>
  </si>
  <si>
    <t>3k BCE</t>
  </si>
  <si>
    <t>4k BCE</t>
  </si>
  <si>
    <t>2k BCE</t>
  </si>
  <si>
    <t>1k BCE</t>
  </si>
  <si>
    <t>Regional rice area estimates (million ha)</t>
  </si>
  <si>
    <t>1850 CE</t>
  </si>
  <si>
    <t>1960 CE</t>
  </si>
  <si>
    <t>1930 CE</t>
  </si>
  <si>
    <t xml:space="preserve">Rice was not native to the Americas, until European Settlement </t>
  </si>
  <si>
    <t>Sheetname</t>
  </si>
  <si>
    <t>data</t>
  </si>
  <si>
    <t>lower</t>
  </si>
  <si>
    <t>upper</t>
  </si>
  <si>
    <t>2grid</t>
  </si>
  <si>
    <t>lower2grid</t>
  </si>
  <si>
    <t xml:space="preserve"> = baseline data * first lower uncertainty ratio estimate</t>
  </si>
  <si>
    <t xml:space="preserve"> = baseline data * first upper uncertainty ratio estimate</t>
  </si>
  <si>
    <t xml:space="preserve"> = baseline data * second lower uncertainty ratio estimate</t>
  </si>
  <si>
    <t xml:space="preserve"> = baseline data * upper lower uncertainty ratio estimate</t>
  </si>
  <si>
    <t>upper2grid</t>
  </si>
  <si>
    <t>for paper</t>
  </si>
  <si>
    <t xml:space="preserve"> = baseline (or best estimate) data </t>
  </si>
  <si>
    <t xml:space="preserve"> = for export of baseline data to .csv file for computional grid</t>
  </si>
  <si>
    <t xml:space="preserve"> = HYDE 3.2 results and literature estimates</t>
  </si>
  <si>
    <t>lower2</t>
  </si>
  <si>
    <t>upper2</t>
  </si>
  <si>
    <t xml:space="preserve"> = for export of lower estimate to .csv file for computional grid</t>
  </si>
  <si>
    <t xml:space="preserve"> = for export of upper estimate to .csv file for computional grid</t>
  </si>
  <si>
    <t>Total harvested rice area estimate</t>
  </si>
  <si>
    <t>NO double cropping included in these original input areas!</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</si>
</sst>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0.0"/>
    <numFmt numFmtId="166" formatCode="#,##0.0"/>
    <numFmt numFmtId="167" formatCode="0.0000"/>
    <numFmt numFmtId="168" formatCode="0.0%"/>
  </numFmts>
  <fonts count="38" x14ac:knownFonts="1">
    <font>
      <sz val="10"/>
      <name val="Times New Roman"/>
    </font>
    <font>
      <sz val="10"/>
      <name val="Times New Roman"/>
      <family val="1"/>
    </font>
    <font>
      <sz val="10"/>
      <color indexed="48"/>
      <name val="Arial"/>
      <family val="2"/>
    </font>
    <font>
      <sz val="10"/>
      <color indexed="12"/>
      <name val="Arial"/>
      <family val="2"/>
    </font>
    <font>
      <sz val="10"/>
      <name val="Arial"/>
      <family val="2"/>
    </font>
    <font>
      <b/>
      <sz val="10"/>
      <name val="Arial"/>
      <family val="2"/>
    </font>
    <font>
      <sz val="8"/>
      <name val="Times New Roman"/>
      <family val="1"/>
    </font>
    <font>
      <sz val="10"/>
      <color indexed="8"/>
      <name val="Arial"/>
      <family val="2"/>
    </font>
    <font>
      <sz val="10"/>
      <color indexed="8"/>
      <name val="MS Sans Serif"/>
      <family val="2"/>
    </font>
    <font>
      <b/>
      <sz val="10"/>
      <color indexed="12"/>
      <name val="Arial"/>
      <family val="2"/>
    </font>
    <font>
      <b/>
      <sz val="9"/>
      <name val="Arial"/>
      <family val="2"/>
    </font>
    <font>
      <sz val="10"/>
      <color indexed="10"/>
      <name val="Arial"/>
      <family val="2"/>
    </font>
    <font>
      <b/>
      <sz val="10"/>
      <color indexed="10"/>
      <name val="Arial"/>
      <family val="2"/>
    </font>
    <font>
      <i/>
      <sz val="10"/>
      <name val="Arial"/>
      <family val="2"/>
    </font>
    <font>
      <b/>
      <sz val="10"/>
      <color indexed="18"/>
      <name val="Arial"/>
      <family val="2"/>
    </font>
    <font>
      <b/>
      <sz val="10"/>
      <name val="Times New Roman"/>
      <family val="1"/>
    </font>
    <font>
      <sz val="10"/>
      <name val="Times New Roman"/>
      <family val="1"/>
    </font>
    <font>
      <sz val="10"/>
      <color indexed="10"/>
      <name val="Times New Roman"/>
      <family val="1"/>
    </font>
    <font>
      <sz val="10"/>
      <color indexed="14"/>
      <name val="Arial"/>
      <family val="2"/>
    </font>
    <font>
      <b/>
      <sz val="10"/>
      <color rgb="FF00B0F0"/>
      <name val="Arial"/>
      <family val="2"/>
    </font>
    <font>
      <b/>
      <sz val="10"/>
      <color rgb="FFFF00FF"/>
      <name val="Arial"/>
      <family val="2"/>
    </font>
    <font>
      <sz val="10"/>
      <color rgb="FFFF00FF"/>
      <name val="Arial"/>
      <family val="2"/>
    </font>
    <font>
      <sz val="10"/>
      <color theme="6" tint="-0.249977111117893"/>
      <name val="Times New Roman"/>
      <family val="1"/>
    </font>
    <font>
      <sz val="10"/>
      <color theme="4" tint="-0.249977111117893"/>
      <name val="Times New Roman"/>
      <family val="1"/>
    </font>
    <font>
      <sz val="10"/>
      <color theme="9" tint="-0.249977111117893"/>
      <name val="Times New Roman"/>
      <family val="1"/>
    </font>
    <font>
      <b/>
      <sz val="10"/>
      <color theme="9" tint="-0.249977111117893"/>
      <name val="Arial"/>
      <family val="2"/>
    </font>
    <font>
      <b/>
      <sz val="10"/>
      <color theme="9" tint="-0.249977111117893"/>
      <name val="Times New Roman"/>
      <family val="1"/>
    </font>
    <font>
      <sz val="10"/>
      <color theme="3" tint="0.39997558519241921"/>
      <name val="Times New Roman"/>
      <family val="1"/>
    </font>
    <font>
      <sz val="10"/>
      <color rgb="FFFF00FF"/>
      <name val="Times New Roman"/>
      <family val="1"/>
    </font>
    <font>
      <sz val="10"/>
      <color rgb="FFFF0000"/>
      <name val="Times New Roman"/>
      <family val="1"/>
    </font>
    <font>
      <b/>
      <sz val="10"/>
      <color theme="6" tint="-0.249977111117893"/>
      <name val="Times New Roman"/>
      <family val="1"/>
    </font>
    <font>
      <sz val="10"/>
      <color rgb="FF313439"/>
      <name val="Helvetica"/>
      <family val="2"/>
    </font>
    <font>
      <sz val="10"/>
      <color rgb="FF76A226"/>
      <name val="Helvetica"/>
      <family val="2"/>
    </font>
    <font>
      <u/>
      <sz val="10"/>
      <color theme="10"/>
      <name val="Times New Roman"/>
      <family val="1"/>
    </font>
    <font>
      <b/>
      <sz val="10"/>
      <color rgb="FFFF0000"/>
      <name val="Arial"/>
      <family val="2"/>
    </font>
    <font>
      <sz val="10"/>
      <color rgb="FF222222"/>
      <name val="Arial"/>
      <family val="2"/>
    </font>
    <font>
      <b/>
      <sz val="10"/>
      <color rgb="FF222222"/>
      <name val="Arial"/>
      <family val="2"/>
    </font>
    <font>
      <sz val="10"/>
      <name val="Calibri"/>
      <family val="2"/>
      <scheme val="minor"/>
    </font>
  </fonts>
  <fills count="11">
    <fill>
      <patternFill patternType="none"/>
    </fill>
    <fill>
      <patternFill patternType="gray125"/>
    </fill>
    <fill>
      <patternFill patternType="solid">
        <fgColor indexed="13"/>
        <bgColor indexed="64"/>
      </patternFill>
    </fill>
    <fill>
      <patternFill patternType="solid">
        <fgColor indexed="41"/>
        <bgColor indexed="64"/>
      </patternFill>
    </fill>
    <fill>
      <patternFill patternType="solid">
        <fgColor indexed="43"/>
        <bgColor indexed="64"/>
      </patternFill>
    </fill>
    <fill>
      <patternFill patternType="solid">
        <fgColor indexed="42"/>
        <bgColor indexed="64"/>
      </patternFill>
    </fill>
    <fill>
      <patternFill patternType="solid">
        <fgColor rgb="FFFFFF00"/>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rgb="FFFF00FF"/>
        <bgColor indexed="64"/>
      </patternFill>
    </fill>
    <fill>
      <patternFill patternType="solid">
        <fgColor theme="8" tint="0.79998168889431442"/>
        <bgColor indexed="64"/>
      </patternFill>
    </fill>
  </fills>
  <borders count="2">
    <border>
      <left/>
      <right/>
      <top/>
      <bottom/>
      <diagonal/>
    </border>
    <border>
      <left style="thin">
        <color indexed="22"/>
      </left>
      <right style="thin">
        <color indexed="22"/>
      </right>
      <top style="thin">
        <color indexed="22"/>
      </top>
      <bottom style="thin">
        <color indexed="22"/>
      </bottom>
      <diagonal/>
    </border>
  </borders>
  <cellStyleXfs count="4">
    <xf numFmtId="0" fontId="0" fillId="0" borderId="0"/>
    <xf numFmtId="0" fontId="8" fillId="0" borderId="0"/>
    <xf numFmtId="9" fontId="1" fillId="0" borderId="0" applyFont="0" applyFill="0" applyBorder="0" applyAlignment="0" applyProtection="0"/>
    <xf numFmtId="0" fontId="33" fillId="0" borderId="0" applyNumberFormat="0" applyFill="0" applyBorder="0" applyAlignment="0" applyProtection="0"/>
  </cellStyleXfs>
  <cellXfs count="140">
    <xf numFmtId="0" fontId="0" fillId="0" borderId="0" xfId="0"/>
    <xf numFmtId="0" fontId="2" fillId="0" borderId="0" xfId="0" applyFont="1" applyAlignment="1">
      <alignment horizontal="center"/>
    </xf>
    <xf numFmtId="0" fontId="3" fillId="0" borderId="0" xfId="0" applyFont="1" applyAlignment="1">
      <alignment horizontal="center"/>
    </xf>
    <xf numFmtId="0" fontId="3" fillId="0" borderId="0" xfId="0" applyFont="1" applyAlignment="1">
      <alignment horizontal="left"/>
    </xf>
    <xf numFmtId="0" fontId="4" fillId="0" borderId="0" xfId="0" applyFont="1" applyAlignment="1">
      <alignment horizontal="center"/>
    </xf>
    <xf numFmtId="0" fontId="4" fillId="0" borderId="0" xfId="0" applyFont="1" applyAlignment="1">
      <alignment horizontal="left"/>
    </xf>
    <xf numFmtId="0" fontId="4" fillId="0" borderId="0" xfId="0" applyFont="1"/>
    <xf numFmtId="0" fontId="5" fillId="0" borderId="0" xfId="0" applyFont="1"/>
    <xf numFmtId="0" fontId="4" fillId="0" borderId="0" xfId="0" applyFont="1" applyAlignment="1"/>
    <xf numFmtId="0" fontId="3" fillId="0" borderId="0" xfId="0" applyFont="1"/>
    <xf numFmtId="0" fontId="3" fillId="0" borderId="0" xfId="0" applyFont="1" applyAlignment="1"/>
    <xf numFmtId="1" fontId="4" fillId="0" borderId="0" xfId="0" applyNumberFormat="1" applyFont="1"/>
    <xf numFmtId="3" fontId="7" fillId="0" borderId="1" xfId="1" applyNumberFormat="1" applyFont="1" applyFill="1" applyBorder="1" applyAlignment="1">
      <alignment horizontal="right"/>
    </xf>
    <xf numFmtId="0" fontId="4" fillId="0" borderId="0" xfId="0" applyFont="1" applyFill="1" applyBorder="1" applyAlignment="1"/>
    <xf numFmtId="0" fontId="4" fillId="0" borderId="0" xfId="0" applyFont="1" applyProtection="1"/>
    <xf numFmtId="3" fontId="4" fillId="0" borderId="0" xfId="0" applyNumberFormat="1" applyFont="1"/>
    <xf numFmtId="0" fontId="9" fillId="0" borderId="0" xfId="0" applyFont="1"/>
    <xf numFmtId="164" fontId="4" fillId="0" borderId="0" xfId="0" applyNumberFormat="1" applyFont="1"/>
    <xf numFmtId="0" fontId="4" fillId="0" borderId="0" xfId="0" applyFont="1" applyAlignment="1">
      <alignment horizontal="right"/>
    </xf>
    <xf numFmtId="1" fontId="5" fillId="0" borderId="0" xfId="0" applyNumberFormat="1" applyFont="1"/>
    <xf numFmtId="164" fontId="5" fillId="0" borderId="0" xfId="0" applyNumberFormat="1" applyFont="1"/>
    <xf numFmtId="165" fontId="4" fillId="0" borderId="0" xfId="0" applyNumberFormat="1" applyFont="1"/>
    <xf numFmtId="0" fontId="5" fillId="0" borderId="0" xfId="0" quotePrefix="1" applyFont="1" applyAlignment="1">
      <alignment horizontal="left"/>
    </xf>
    <xf numFmtId="0" fontId="4" fillId="0" borderId="0" xfId="0" quotePrefix="1" applyFont="1" applyAlignment="1">
      <alignment horizontal="left"/>
    </xf>
    <xf numFmtId="0" fontId="2" fillId="0" borderId="0" xfId="0" quotePrefix="1" applyFont="1" applyAlignment="1">
      <alignment horizontal="center"/>
    </xf>
    <xf numFmtId="0" fontId="2" fillId="0" borderId="0" xfId="0" applyFont="1" applyAlignment="1">
      <alignment horizontal="left"/>
    </xf>
    <xf numFmtId="0" fontId="2" fillId="0" borderId="0" xfId="0" applyFont="1"/>
    <xf numFmtId="0" fontId="2" fillId="0" borderId="0" xfId="0" quotePrefix="1" applyFont="1" applyAlignment="1">
      <alignment horizontal="left"/>
    </xf>
    <xf numFmtId="166" fontId="4" fillId="0" borderId="0" xfId="0" applyNumberFormat="1" applyFont="1"/>
    <xf numFmtId="0" fontId="10" fillId="0" borderId="0" xfId="0" applyFont="1" applyAlignment="1">
      <alignment horizontal="right"/>
    </xf>
    <xf numFmtId="0" fontId="10" fillId="0" borderId="0" xfId="0" quotePrefix="1" applyFont="1" applyAlignment="1">
      <alignment horizontal="left"/>
    </xf>
    <xf numFmtId="1" fontId="13" fillId="0" borderId="0" xfId="0" applyNumberFormat="1" applyFont="1"/>
    <xf numFmtId="0" fontId="0" fillId="0" borderId="0" xfId="0" quotePrefix="1" applyAlignment="1">
      <alignment horizontal="left"/>
    </xf>
    <xf numFmtId="2" fontId="0" fillId="0" borderId="0" xfId="0" applyNumberFormat="1"/>
    <xf numFmtId="0" fontId="0" fillId="0" borderId="0" xfId="0" applyAlignment="1">
      <alignment horizontal="right"/>
    </xf>
    <xf numFmtId="0" fontId="11" fillId="2" borderId="0" xfId="0" applyFont="1" applyFill="1"/>
    <xf numFmtId="0" fontId="14" fillId="0" borderId="0" xfId="0" quotePrefix="1" applyFont="1" applyAlignment="1">
      <alignment horizontal="left"/>
    </xf>
    <xf numFmtId="0" fontId="14" fillId="0" borderId="0" xfId="0" applyFont="1"/>
    <xf numFmtId="10" fontId="0" fillId="0" borderId="0" xfId="2" applyNumberFormat="1" applyFont="1"/>
    <xf numFmtId="10" fontId="0" fillId="3" borderId="0" xfId="2" applyNumberFormat="1" applyFont="1" applyFill="1"/>
    <xf numFmtId="0" fontId="14" fillId="0" borderId="0" xfId="0" quotePrefix="1" applyFont="1" applyAlignment="1">
      <alignment horizontal="right"/>
    </xf>
    <xf numFmtId="2" fontId="4" fillId="0" borderId="0" xfId="0" applyNumberFormat="1" applyFont="1"/>
    <xf numFmtId="49" fontId="2" fillId="0" borderId="0" xfId="0" applyNumberFormat="1" applyFont="1" applyAlignment="1">
      <alignment horizontal="right"/>
    </xf>
    <xf numFmtId="0" fontId="3" fillId="0" borderId="0" xfId="0" quotePrefix="1" applyFont="1" applyAlignment="1">
      <alignment horizontal="right"/>
    </xf>
    <xf numFmtId="0" fontId="3" fillId="0" borderId="0" xfId="0" applyFont="1" applyAlignment="1">
      <alignment horizontal="right"/>
    </xf>
    <xf numFmtId="3" fontId="4" fillId="4" borderId="0" xfId="0" applyNumberFormat="1" applyFont="1" applyFill="1"/>
    <xf numFmtId="0" fontId="4" fillId="4" borderId="0" xfId="0" applyFont="1" applyFill="1"/>
    <xf numFmtId="3" fontId="4" fillId="0" borderId="0" xfId="0" applyNumberFormat="1" applyFont="1" applyFill="1"/>
    <xf numFmtId="9" fontId="4" fillId="0" borderId="0" xfId="2" applyFont="1"/>
    <xf numFmtId="0" fontId="5" fillId="0" borderId="0" xfId="0" applyFont="1" applyAlignment="1">
      <alignment horizontal="left"/>
    </xf>
    <xf numFmtId="0" fontId="15" fillId="0" borderId="0" xfId="0" applyFont="1"/>
    <xf numFmtId="165" fontId="16" fillId="0" borderId="0" xfId="0" quotePrefix="1" applyNumberFormat="1" applyFont="1" applyAlignment="1"/>
    <xf numFmtId="9" fontId="0" fillId="0" borderId="0" xfId="2" applyFont="1" applyAlignment="1">
      <alignment horizontal="right"/>
    </xf>
    <xf numFmtId="0" fontId="0" fillId="2" borderId="0" xfId="0" applyFill="1"/>
    <xf numFmtId="1" fontId="0" fillId="0" borderId="0" xfId="0" applyNumberFormat="1"/>
    <xf numFmtId="9" fontId="0" fillId="0" borderId="0" xfId="2" applyFont="1"/>
    <xf numFmtId="0" fontId="11" fillId="0" borderId="0" xfId="0" applyFont="1" applyFill="1"/>
    <xf numFmtId="0" fontId="4" fillId="0" borderId="0" xfId="0" applyFont="1" applyFill="1"/>
    <xf numFmtId="0" fontId="12" fillId="2" borderId="0" xfId="0" applyFont="1" applyFill="1" applyAlignment="1">
      <alignment horizontal="center"/>
    </xf>
    <xf numFmtId="164" fontId="0" fillId="0" borderId="0" xfId="0" applyNumberFormat="1"/>
    <xf numFmtId="0" fontId="17" fillId="0" borderId="0" xfId="0" applyFont="1"/>
    <xf numFmtId="0" fontId="12" fillId="0" borderId="0" xfId="0" quotePrefix="1" applyFont="1" applyAlignment="1">
      <alignment horizontal="left"/>
    </xf>
    <xf numFmtId="0" fontId="12" fillId="0" borderId="0" xfId="0" applyFont="1"/>
    <xf numFmtId="0" fontId="12" fillId="2" borderId="0" xfId="0" applyFont="1" applyFill="1"/>
    <xf numFmtId="2" fontId="15" fillId="0" borderId="0" xfId="0" applyNumberFormat="1" applyFont="1"/>
    <xf numFmtId="165" fontId="0" fillId="0" borderId="0" xfId="0" applyNumberFormat="1"/>
    <xf numFmtId="164" fontId="18" fillId="0" borderId="0" xfId="0" applyNumberFormat="1" applyFont="1"/>
    <xf numFmtId="167" fontId="4" fillId="0" borderId="0" xfId="0" applyNumberFormat="1" applyFont="1"/>
    <xf numFmtId="0" fontId="11" fillId="2" borderId="0" xfId="0" applyFont="1" applyFill="1" applyAlignment="1">
      <alignment horizontal="center"/>
    </xf>
    <xf numFmtId="0" fontId="4" fillId="5" borderId="0" xfId="0" applyFont="1" applyFill="1"/>
    <xf numFmtId="0" fontId="4" fillId="5" borderId="0" xfId="0" quotePrefix="1" applyFont="1" applyFill="1" applyAlignment="1">
      <alignment horizontal="left"/>
    </xf>
    <xf numFmtId="2" fontId="4" fillId="0" borderId="0" xfId="0" applyNumberFormat="1" applyFont="1" applyFill="1"/>
    <xf numFmtId="2" fontId="5" fillId="0" borderId="0" xfId="0" applyNumberFormat="1" applyFont="1"/>
    <xf numFmtId="165" fontId="1" fillId="0" borderId="0" xfId="0" quotePrefix="1" applyNumberFormat="1" applyFont="1" applyAlignment="1"/>
    <xf numFmtId="0" fontId="1" fillId="0" borderId="0" xfId="0" applyFont="1"/>
    <xf numFmtId="0" fontId="4" fillId="6" borderId="0" xfId="0" applyFont="1" applyFill="1"/>
    <xf numFmtId="0" fontId="4" fillId="0" borderId="0" xfId="0" applyFont="1" applyFill="1" applyAlignment="1" applyProtection="1">
      <alignment horizontal="left"/>
    </xf>
    <xf numFmtId="1" fontId="4" fillId="0" borderId="0" xfId="0" applyNumberFormat="1" applyFont="1" applyFill="1"/>
    <xf numFmtId="0" fontId="4" fillId="0" borderId="0" xfId="0" quotePrefix="1" applyFont="1" applyFill="1" applyAlignment="1" applyProtection="1">
      <alignment horizontal="left"/>
    </xf>
    <xf numFmtId="3" fontId="7" fillId="0" borderId="1" xfId="1" applyNumberFormat="1" applyFont="1" applyFill="1" applyBorder="1" applyAlignment="1"/>
    <xf numFmtId="0" fontId="4" fillId="0" borderId="0" xfId="0" applyFont="1" applyFill="1" applyAlignment="1">
      <alignment horizontal="left"/>
    </xf>
    <xf numFmtId="0" fontId="19" fillId="0" borderId="0" xfId="0" quotePrefix="1" applyFont="1" applyAlignment="1">
      <alignment horizontal="right"/>
    </xf>
    <xf numFmtId="1" fontId="20" fillId="0" borderId="0" xfId="0" applyNumberFormat="1" applyFont="1"/>
    <xf numFmtId="1" fontId="21" fillId="0" borderId="0" xfId="0" applyNumberFormat="1" applyFont="1"/>
    <xf numFmtId="0" fontId="21" fillId="0" borderId="0" xfId="0" applyFont="1"/>
    <xf numFmtId="166" fontId="21" fillId="0" borderId="0" xfId="0" applyNumberFormat="1" applyFont="1"/>
    <xf numFmtId="164" fontId="20" fillId="0" borderId="0" xfId="0" applyNumberFormat="1" applyFont="1"/>
    <xf numFmtId="2" fontId="20" fillId="0" borderId="0" xfId="0" applyNumberFormat="1" applyFont="1"/>
    <xf numFmtId="168" fontId="4" fillId="0" borderId="0" xfId="2" applyNumberFormat="1" applyFont="1"/>
    <xf numFmtId="1" fontId="4" fillId="0" borderId="0" xfId="0" quotePrefix="1" applyNumberFormat="1" applyFont="1" applyAlignment="1">
      <alignment horizontal="left"/>
    </xf>
    <xf numFmtId="1" fontId="4" fillId="6" borderId="0" xfId="0" applyNumberFormat="1" applyFont="1" applyFill="1"/>
    <xf numFmtId="0" fontId="0" fillId="0" borderId="0" xfId="0" applyFill="1"/>
    <xf numFmtId="2" fontId="0" fillId="2" borderId="0" xfId="0" applyNumberFormat="1" applyFill="1"/>
    <xf numFmtId="0" fontId="11" fillId="2" borderId="0" xfId="0" quotePrefix="1" applyFont="1" applyFill="1" applyAlignment="1">
      <alignment horizontal="left"/>
    </xf>
    <xf numFmtId="1" fontId="5" fillId="6" borderId="0" xfId="0" applyNumberFormat="1" applyFont="1" applyFill="1"/>
    <xf numFmtId="164" fontId="22" fillId="0" borderId="0" xfId="0" applyNumberFormat="1" applyFont="1"/>
    <xf numFmtId="165" fontId="4" fillId="0" borderId="0" xfId="0" applyNumberFormat="1" applyFont="1" applyAlignment="1"/>
    <xf numFmtId="164" fontId="4" fillId="0" borderId="0" xfId="0" applyNumberFormat="1" applyFont="1" applyAlignment="1"/>
    <xf numFmtId="165" fontId="21" fillId="0" borderId="0" xfId="0" applyNumberFormat="1" applyFont="1" applyAlignment="1"/>
    <xf numFmtId="0" fontId="21" fillId="0" borderId="0" xfId="0" applyFont="1" applyAlignment="1"/>
    <xf numFmtId="0" fontId="4" fillId="6" borderId="0" xfId="0" applyFont="1" applyFill="1" applyAlignment="1" applyProtection="1">
      <alignment horizontal="left"/>
    </xf>
    <xf numFmtId="164" fontId="1" fillId="7" borderId="0" xfId="0" applyNumberFormat="1" applyFont="1" applyFill="1"/>
    <xf numFmtId="0" fontId="4" fillId="8" borderId="0" xfId="0" applyFont="1" applyFill="1" applyAlignment="1" applyProtection="1">
      <alignment horizontal="left"/>
    </xf>
    <xf numFmtId="0" fontId="4" fillId="7" borderId="0" xfId="0" applyFont="1" applyFill="1" applyAlignment="1" applyProtection="1">
      <alignment horizontal="left"/>
    </xf>
    <xf numFmtId="164" fontId="23" fillId="0" borderId="0" xfId="0" applyNumberFormat="1" applyFont="1"/>
    <xf numFmtId="0" fontId="5" fillId="7" borderId="0" xfId="0" applyFont="1" applyFill="1" applyAlignment="1" applyProtection="1">
      <alignment horizontal="left"/>
    </xf>
    <xf numFmtId="0" fontId="5" fillId="6" borderId="0" xfId="0" applyFont="1" applyFill="1" applyAlignment="1" applyProtection="1">
      <alignment horizontal="left"/>
    </xf>
    <xf numFmtId="0" fontId="5" fillId="8" borderId="0" xfId="0" applyFont="1" applyFill="1" applyAlignment="1" applyProtection="1">
      <alignment horizontal="left"/>
    </xf>
    <xf numFmtId="164" fontId="24" fillId="7" borderId="0" xfId="0" applyNumberFormat="1" applyFont="1" applyFill="1"/>
    <xf numFmtId="164" fontId="24" fillId="0" borderId="0" xfId="0" applyNumberFormat="1" applyFont="1"/>
    <xf numFmtId="164" fontId="25" fillId="6" borderId="0" xfId="0" applyNumberFormat="1" applyFont="1" applyFill="1"/>
    <xf numFmtId="0" fontId="4" fillId="9" borderId="0" xfId="0" applyFont="1" applyFill="1" applyAlignment="1" applyProtection="1">
      <alignment horizontal="left"/>
    </xf>
    <xf numFmtId="164" fontId="26" fillId="0" borderId="0" xfId="0" applyNumberFormat="1" applyFont="1" applyFill="1"/>
    <xf numFmtId="164" fontId="27" fillId="0" borderId="0" xfId="0" applyNumberFormat="1" applyFont="1"/>
    <xf numFmtId="1" fontId="5" fillId="0" borderId="0" xfId="0" applyNumberFormat="1" applyFont="1" applyFill="1"/>
    <xf numFmtId="165" fontId="5" fillId="0" borderId="0" xfId="0" applyNumberFormat="1" applyFont="1" applyAlignment="1"/>
    <xf numFmtId="0" fontId="4" fillId="0" borderId="0" xfId="0" quotePrefix="1" applyFont="1" applyAlignment="1">
      <alignment horizontal="right"/>
    </xf>
    <xf numFmtId="0" fontId="4" fillId="6" borderId="0" xfId="0" applyFont="1" applyFill="1" applyAlignment="1"/>
    <xf numFmtId="2" fontId="4" fillId="0" borderId="0" xfId="0" applyNumberFormat="1" applyFont="1" applyAlignment="1"/>
    <xf numFmtId="165" fontId="5" fillId="0" borderId="0" xfId="0" applyNumberFormat="1" applyFont="1"/>
    <xf numFmtId="164" fontId="28" fillId="0" borderId="0" xfId="0" applyNumberFormat="1" applyFont="1"/>
    <xf numFmtId="0" fontId="5" fillId="0" borderId="0" xfId="0" applyFont="1" applyProtection="1"/>
    <xf numFmtId="164" fontId="29" fillId="0" borderId="0" xfId="0" applyNumberFormat="1" applyFont="1"/>
    <xf numFmtId="1" fontId="5" fillId="10" borderId="0" xfId="0" applyNumberFormat="1" applyFont="1" applyFill="1"/>
    <xf numFmtId="1" fontId="4" fillId="10" borderId="0" xfId="0" applyNumberFormat="1" applyFont="1" applyFill="1"/>
    <xf numFmtId="164" fontId="30" fillId="0" borderId="0" xfId="0" applyNumberFormat="1" applyFont="1"/>
    <xf numFmtId="0" fontId="33" fillId="0" borderId="0" xfId="3"/>
    <xf numFmtId="0" fontId="31" fillId="0" borderId="0" xfId="0" applyFont="1" applyAlignment="1">
      <alignment vertical="center"/>
    </xf>
    <xf numFmtId="164" fontId="21" fillId="0" borderId="0" xfId="0" applyNumberFormat="1" applyFont="1"/>
    <xf numFmtId="164" fontId="15" fillId="0" borderId="0" xfId="0" applyNumberFormat="1" applyFont="1"/>
    <xf numFmtId="0" fontId="34" fillId="6" borderId="0" xfId="0" applyFont="1" applyFill="1"/>
    <xf numFmtId="0" fontId="35" fillId="0" borderId="0" xfId="0" applyFont="1"/>
    <xf numFmtId="1" fontId="20" fillId="6" borderId="0" xfId="0" applyNumberFormat="1" applyFont="1" applyFill="1"/>
    <xf numFmtId="4" fontId="4" fillId="0" borderId="0" xfId="0" applyNumberFormat="1" applyFont="1"/>
    <xf numFmtId="0" fontId="37" fillId="0" borderId="0" xfId="0" applyFont="1"/>
    <xf numFmtId="0" fontId="37" fillId="0" borderId="0" xfId="0" applyFont="1" applyAlignment="1">
      <alignment horizontal="right"/>
    </xf>
    <xf numFmtId="0" fontId="37" fillId="0" borderId="0" xfId="0" quotePrefix="1" applyFont="1" applyAlignment="1">
      <alignment horizontal="right"/>
    </xf>
    <xf numFmtId="0" fontId="37" fillId="0" borderId="0" xfId="0" applyFont="1" applyAlignment="1">
      <alignment horizontal="left"/>
    </xf>
    <xf numFmtId="4" fontId="37" fillId="0" borderId="0" xfId="0" applyNumberFormat="1" applyFont="1"/>
    <xf numFmtId="0" fontId="37" fillId="0" borderId="0" xfId="0" quotePrefix="1" applyFont="1" applyAlignment="1">
      <alignment horizontal="left"/>
    </xf>
  </cellXfs>
  <cellStyles count="4">
    <cellStyle name="Hyperlink" xfId="3" builtinId="8"/>
    <cellStyle name="Normal" xfId="0" builtinId="0"/>
    <cellStyle name="Normal_CONSTANT" xfId="1"/>
    <cellStyle name="Percent" xfId="2" builtinId="5"/>
  </cellStyles>
  <dxfs count="0"/>
  <tableStyles count="0" defaultTableStyle="TableStyleMedium2" defaultPivotStyle="PivotStyleLight16"/>
  <colors>
    <mruColors>
      <color rgb="FFFF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11.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50" b="1" i="0" u="none" strike="noStrike" baseline="0">
                <a:solidFill>
                  <a:srgbClr val="000000"/>
                </a:solidFill>
                <a:latin typeface="Times New Roman"/>
                <a:ea typeface="Times New Roman"/>
                <a:cs typeface="Times New Roman"/>
              </a:defRPr>
            </a:pPr>
            <a:r>
              <a:rPr lang="en-US"/>
              <a:t>Rice, paddy area estimates for year 1700</a:t>
            </a:r>
          </a:p>
        </c:rich>
      </c:tx>
      <c:layout>
        <c:manualLayout>
          <c:xMode val="edge"/>
          <c:yMode val="edge"/>
          <c:x val="0.32019756151170758"/>
          <c:y val="2.7777777777777776E-2"/>
        </c:manualLayout>
      </c:layout>
      <c:overlay val="0"/>
      <c:spPr>
        <a:noFill/>
        <a:ln w="25400">
          <a:noFill/>
        </a:ln>
      </c:spPr>
    </c:title>
    <c:autoTitleDeleted val="0"/>
    <c:plotArea>
      <c:layout>
        <c:manualLayout>
          <c:layoutTarget val="inner"/>
          <c:xMode val="edge"/>
          <c:yMode val="edge"/>
          <c:x val="0.19211853467283499"/>
          <c:y val="0.10185200534698916"/>
          <c:w val="0.61576453420780453"/>
          <c:h val="0.79166785974250664"/>
        </c:manualLayout>
      </c:layout>
      <c:barChart>
        <c:barDir val="bar"/>
        <c:grouping val="clustered"/>
        <c:varyColors val="0"/>
        <c:ser>
          <c:idx val="0"/>
          <c:order val="0"/>
          <c:tx>
            <c:strRef>
              <c:f>data!$D$329</c:f>
              <c:strCache>
                <c:ptCount val="1"/>
                <c:pt idx="0">
                  <c:v>HYDE</c:v>
                </c:pt>
              </c:strCache>
            </c:strRef>
          </c:tx>
          <c:spPr>
            <a:solidFill>
              <a:srgbClr val="9999FF"/>
            </a:solidFill>
            <a:ln w="12700">
              <a:solidFill>
                <a:srgbClr val="000000"/>
              </a:solidFill>
              <a:prstDash val="solid"/>
            </a:ln>
          </c:spPr>
          <c:invertIfNegative val="0"/>
          <c:cat>
            <c:strRef>
              <c:f>data!$C$330:$C$339</c:f>
              <c:strCache>
                <c:ptCount val="10"/>
                <c:pt idx="0">
                  <c:v>North America</c:v>
                </c:pt>
                <c:pt idx="1">
                  <c:v>Europe</c:v>
                </c:pt>
                <c:pt idx="2">
                  <c:v>USSR</c:v>
                </c:pt>
                <c:pt idx="3">
                  <c:v>Pacific Dev.</c:v>
                </c:pt>
                <c:pt idx="4">
                  <c:v>China</c:v>
                </c:pt>
                <c:pt idx="5">
                  <c:v>Latin America</c:v>
                </c:pt>
                <c:pt idx="6">
                  <c:v>N.Africa_M.East</c:v>
                </c:pt>
                <c:pt idx="7">
                  <c:v>Tropical Africa</c:v>
                </c:pt>
                <c:pt idx="8">
                  <c:v>South Asia</c:v>
                </c:pt>
                <c:pt idx="9">
                  <c:v>SE Asia</c:v>
                </c:pt>
              </c:strCache>
            </c:strRef>
          </c:cat>
          <c:val>
            <c:numRef>
              <c:f>data!$D$330:$D$339</c:f>
              <c:numCache>
                <c:formatCode>0</c:formatCode>
                <c:ptCount val="10"/>
                <c:pt idx="0">
                  <c:v>3.0510748952331076E-9</c:v>
                </c:pt>
                <c:pt idx="1">
                  <c:v>7.6647594198579708E-2</c:v>
                </c:pt>
                <c:pt idx="2">
                  <c:v>2.4242020626670809E-2</c:v>
                </c:pt>
                <c:pt idx="3">
                  <c:v>2.2907731633368775</c:v>
                </c:pt>
                <c:pt idx="4">
                  <c:v>3.1688720389558274</c:v>
                </c:pt>
                <c:pt idx="5">
                  <c:v>1.8315594648761521E-2</c:v>
                </c:pt>
                <c:pt idx="6">
                  <c:v>0.17054254942668598</c:v>
                </c:pt>
                <c:pt idx="7">
                  <c:v>0.85856222974785346</c:v>
                </c:pt>
                <c:pt idx="8">
                  <c:v>2.9547521599238946</c:v>
                </c:pt>
                <c:pt idx="9">
                  <c:v>1.7721609030406387</c:v>
                </c:pt>
              </c:numCache>
            </c:numRef>
          </c:val>
        </c:ser>
        <c:ser>
          <c:idx val="1"/>
          <c:order val="1"/>
          <c:tx>
            <c:strRef>
              <c:f>data!$E$329</c:f>
              <c:strCache>
                <c:ptCount val="1"/>
                <c:pt idx="0">
                  <c:v>HOUGHTON</c:v>
                </c:pt>
              </c:strCache>
            </c:strRef>
          </c:tx>
          <c:spPr>
            <a:solidFill>
              <a:srgbClr val="993366"/>
            </a:solidFill>
            <a:ln w="12700">
              <a:solidFill>
                <a:srgbClr val="000000"/>
              </a:solidFill>
              <a:prstDash val="solid"/>
            </a:ln>
          </c:spPr>
          <c:invertIfNegative val="0"/>
          <c:cat>
            <c:strRef>
              <c:f>data!$C$330:$C$339</c:f>
              <c:strCache>
                <c:ptCount val="10"/>
                <c:pt idx="0">
                  <c:v>North America</c:v>
                </c:pt>
                <c:pt idx="1">
                  <c:v>Europe</c:v>
                </c:pt>
                <c:pt idx="2">
                  <c:v>USSR</c:v>
                </c:pt>
                <c:pt idx="3">
                  <c:v>Pacific Dev.</c:v>
                </c:pt>
                <c:pt idx="4">
                  <c:v>China</c:v>
                </c:pt>
                <c:pt idx="5">
                  <c:v>Latin America</c:v>
                </c:pt>
                <c:pt idx="6">
                  <c:v>N.Africa_M.East</c:v>
                </c:pt>
                <c:pt idx="7">
                  <c:v>Tropical Africa</c:v>
                </c:pt>
                <c:pt idx="8">
                  <c:v>South Asia</c:v>
                </c:pt>
                <c:pt idx="9">
                  <c:v>SE Asia</c:v>
                </c:pt>
              </c:strCache>
            </c:strRef>
          </c:cat>
          <c:val>
            <c:numRef>
              <c:f>data!$E$330:$E$339</c:f>
              <c:numCache>
                <c:formatCode>General</c:formatCode>
                <c:ptCount val="10"/>
              </c:numCache>
            </c:numRef>
          </c:val>
        </c:ser>
        <c:dLbls>
          <c:showLegendKey val="0"/>
          <c:showVal val="0"/>
          <c:showCatName val="0"/>
          <c:showSerName val="0"/>
          <c:showPercent val="0"/>
          <c:showBubbleSize val="0"/>
        </c:dLbls>
        <c:gapWidth val="150"/>
        <c:axId val="197298048"/>
        <c:axId val="197299584"/>
      </c:barChart>
      <c:catAx>
        <c:axId val="197298048"/>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Times New Roman"/>
                <a:ea typeface="Times New Roman"/>
                <a:cs typeface="Times New Roman"/>
              </a:defRPr>
            </a:pPr>
            <a:endParaRPr lang="en-US"/>
          </a:p>
        </c:txPr>
        <c:crossAx val="197299584"/>
        <c:crosses val="autoZero"/>
        <c:auto val="1"/>
        <c:lblAlgn val="ctr"/>
        <c:lblOffset val="100"/>
        <c:tickLblSkip val="1"/>
        <c:tickMarkSkip val="1"/>
        <c:noMultiLvlLbl val="0"/>
      </c:catAx>
      <c:valAx>
        <c:axId val="197299584"/>
        <c:scaling>
          <c:orientation val="minMax"/>
        </c:scaling>
        <c:delete val="0"/>
        <c:axPos val="b"/>
        <c:majorGridlines>
          <c:spPr>
            <a:ln w="3175">
              <a:solidFill>
                <a:srgbClr val="000000"/>
              </a:solidFill>
              <a:prstDash val="solid"/>
            </a:ln>
          </c:spPr>
        </c:majorGridlines>
        <c:title>
          <c:tx>
            <c:rich>
              <a:bodyPr/>
              <a:lstStyle/>
              <a:p>
                <a:pPr>
                  <a:defRPr sz="975" b="1" i="0" u="none" strike="noStrike" baseline="0">
                    <a:solidFill>
                      <a:srgbClr val="000000"/>
                    </a:solidFill>
                    <a:latin typeface="Times New Roman"/>
                    <a:ea typeface="Times New Roman"/>
                    <a:cs typeface="Times New Roman"/>
                  </a:defRPr>
                </a:pPr>
                <a:r>
                  <a:rPr lang="en-US"/>
                  <a:t>Mha</a:t>
                </a:r>
              </a:p>
            </c:rich>
          </c:tx>
          <c:layout>
            <c:manualLayout>
              <c:xMode val="edge"/>
              <c:yMode val="edge"/>
              <c:x val="0.47619116575945247"/>
              <c:y val="0.94135948284242243"/>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Times New Roman"/>
                <a:ea typeface="Times New Roman"/>
                <a:cs typeface="Times New Roman"/>
              </a:defRPr>
            </a:pPr>
            <a:endParaRPr lang="en-US"/>
          </a:p>
        </c:txPr>
        <c:crossAx val="197298048"/>
        <c:crosses val="autoZero"/>
        <c:crossBetween val="between"/>
      </c:valAx>
      <c:spPr>
        <a:solidFill>
          <a:srgbClr val="C0C0C0"/>
        </a:solidFill>
        <a:ln w="12700">
          <a:solidFill>
            <a:srgbClr val="808080"/>
          </a:solidFill>
          <a:prstDash val="solid"/>
        </a:ln>
      </c:spPr>
    </c:plotArea>
    <c:legend>
      <c:legendPos val="r"/>
      <c:layout>
        <c:manualLayout>
          <c:xMode val="edge"/>
          <c:yMode val="edge"/>
          <c:x val="0.83908183890806742"/>
          <c:y val="0.46450682090664591"/>
          <c:w val="0.14778342362377117"/>
          <c:h val="6.6358186708142919E-2"/>
        </c:manualLayout>
      </c:layou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975"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9859490181481547E-2"/>
          <c:y val="6.066951804139771E-2"/>
          <c:w val="0.78059178944679242"/>
          <c:h val="0.88075403777339434"/>
        </c:manualLayout>
      </c:layout>
      <c:barChart>
        <c:barDir val="col"/>
        <c:grouping val="clustered"/>
        <c:varyColors val="0"/>
        <c:ser>
          <c:idx val="0"/>
          <c:order val="0"/>
          <c:spPr>
            <a:solidFill>
              <a:srgbClr val="9999FF"/>
            </a:solidFill>
            <a:ln w="12700">
              <a:solidFill>
                <a:srgbClr val="000000"/>
              </a:solidFill>
              <a:prstDash val="solid"/>
            </a:ln>
          </c:spPr>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data!$CG$283:$CO$283</c:f>
              <c:numCache>
                <c:formatCode>0.00%</c:formatCode>
                <c:ptCount val="9"/>
                <c:pt idx="0">
                  <c:v>0</c:v>
                </c:pt>
                <c:pt idx="1">
                  <c:v>0</c:v>
                </c:pt>
                <c:pt idx="2">
                  <c:v>0</c:v>
                </c:pt>
                <c:pt idx="3">
                  <c:v>0</c:v>
                </c:pt>
                <c:pt idx="5">
                  <c:v>0</c:v>
                </c:pt>
                <c:pt idx="6">
                  <c:v>0</c:v>
                </c:pt>
                <c:pt idx="8">
                  <c:v>0</c:v>
                </c:pt>
              </c:numCache>
            </c:numRef>
          </c:val>
        </c:ser>
        <c:ser>
          <c:idx val="1"/>
          <c:order val="1"/>
          <c:spPr>
            <a:solidFill>
              <a:srgbClr val="993366"/>
            </a:solidFill>
            <a:ln w="12700">
              <a:solidFill>
                <a:srgbClr val="000000"/>
              </a:solidFill>
              <a:prstDash val="solid"/>
            </a:ln>
          </c:spPr>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data!$CG$284:$CO$284</c:f>
              <c:numCache>
                <c:formatCode>0.00%</c:formatCode>
                <c:ptCount val="9"/>
                <c:pt idx="0">
                  <c:v>0</c:v>
                </c:pt>
                <c:pt idx="1">
                  <c:v>9.2533028132942619E-2</c:v>
                </c:pt>
                <c:pt idx="2">
                  <c:v>9.2356569678641476E-2</c:v>
                </c:pt>
                <c:pt idx="3">
                  <c:v>2.1539121949456286E-2</c:v>
                </c:pt>
                <c:pt idx="5">
                  <c:v>3.069484200252548E-2</c:v>
                </c:pt>
                <c:pt idx="6">
                  <c:v>1.24647326708065E-2</c:v>
                </c:pt>
                <c:pt idx="8">
                  <c:v>6.8278942386746255E-2</c:v>
                </c:pt>
              </c:numCache>
            </c:numRef>
          </c:val>
        </c:ser>
        <c:ser>
          <c:idx val="2"/>
          <c:order val="2"/>
          <c:spPr>
            <a:solidFill>
              <a:srgbClr val="FFFFCC"/>
            </a:solidFill>
            <a:ln w="12700">
              <a:solidFill>
                <a:srgbClr val="000000"/>
              </a:solidFill>
              <a:prstDash val="solid"/>
            </a:ln>
          </c:spPr>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data!$CG$285:$CO$285</c:f>
              <c:numCache>
                <c:formatCode>0.00%</c:formatCode>
                <c:ptCount val="9"/>
                <c:pt idx="0">
                  <c:v>0</c:v>
                </c:pt>
                <c:pt idx="1">
                  <c:v>6.1119277387804427E-3</c:v>
                </c:pt>
                <c:pt idx="2">
                  <c:v>6.1746204625454659E-3</c:v>
                </c:pt>
                <c:pt idx="3">
                  <c:v>4.7083418391804521E-3</c:v>
                </c:pt>
                <c:pt idx="5">
                  <c:v>1.4129499560737946E-2</c:v>
                </c:pt>
                <c:pt idx="6">
                  <c:v>-4.6252943056426243E-3</c:v>
                </c:pt>
                <c:pt idx="8">
                  <c:v>5.6647354568335473E-3</c:v>
                </c:pt>
              </c:numCache>
            </c:numRef>
          </c:val>
        </c:ser>
        <c:ser>
          <c:idx val="3"/>
          <c:order val="3"/>
          <c:spPr>
            <a:solidFill>
              <a:srgbClr val="CCFFFF"/>
            </a:solidFill>
            <a:ln w="12700">
              <a:solidFill>
                <a:srgbClr val="000000"/>
              </a:solidFill>
              <a:prstDash val="solid"/>
            </a:ln>
          </c:spPr>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data!$CG$286:$CO$286</c:f>
              <c:numCache>
                <c:formatCode>0.00%</c:formatCode>
                <c:ptCount val="9"/>
                <c:pt idx="0">
                  <c:v>0</c:v>
                </c:pt>
                <c:pt idx="1">
                  <c:v>1.1195540789646685E-2</c:v>
                </c:pt>
                <c:pt idx="2">
                  <c:v>1.8658701711784742E-2</c:v>
                </c:pt>
                <c:pt idx="3">
                  <c:v>2.5100093410162394E-2</c:v>
                </c:pt>
                <c:pt idx="5">
                  <c:v>3.4516651170255708E-2</c:v>
                </c:pt>
                <c:pt idx="6">
                  <c:v>1.5769248683251025E-2</c:v>
                </c:pt>
                <c:pt idx="8">
                  <c:v>1.8302256395594574E-2</c:v>
                </c:pt>
              </c:numCache>
            </c:numRef>
          </c:val>
        </c:ser>
        <c:ser>
          <c:idx val="4"/>
          <c:order val="4"/>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data!$CG$287:$CO$287</c:f>
              <c:numCache>
                <c:formatCode>0.00%</c:formatCode>
                <c:ptCount val="9"/>
                <c:pt idx="0">
                  <c:v>0</c:v>
                </c:pt>
                <c:pt idx="1">
                  <c:v>8.9452482775999043E-2</c:v>
                </c:pt>
                <c:pt idx="2">
                  <c:v>9.1582775935041383E-2</c:v>
                </c:pt>
                <c:pt idx="3">
                  <c:v>3.4058056841162587E-2</c:v>
                </c:pt>
                <c:pt idx="5">
                  <c:v>5.6073727104908544E-2</c:v>
                </c:pt>
                <c:pt idx="6">
                  <c:v>1.2501341027964852E-2</c:v>
                </c:pt>
                <c:pt idx="8">
                  <c:v>7.1362966123196259E-2</c:v>
                </c:pt>
              </c:numCache>
            </c:numRef>
          </c:val>
        </c:ser>
        <c:ser>
          <c:idx val="5"/>
          <c:order val="5"/>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data!$CG$288:$CO$288</c:f>
              <c:numCache>
                <c:formatCode>0.00%</c:formatCode>
                <c:ptCount val="9"/>
                <c:pt idx="0">
                  <c:v>0</c:v>
                </c:pt>
                <c:pt idx="1">
                  <c:v>4.7274048052086792E-2</c:v>
                </c:pt>
                <c:pt idx="2">
                  <c:v>2.5993408085322356E-2</c:v>
                </c:pt>
                <c:pt idx="3">
                  <c:v>3.6392125130417785E-2</c:v>
                </c:pt>
                <c:pt idx="5">
                  <c:v>4.3911847916726865E-2</c:v>
                </c:pt>
                <c:pt idx="6">
                  <c:v>2.8926569974158545E-2</c:v>
                </c:pt>
                <c:pt idx="8">
                  <c:v>3.6516783901692218E-2</c:v>
                </c:pt>
              </c:numCache>
            </c:numRef>
          </c:val>
        </c:ser>
        <c:ser>
          <c:idx val="6"/>
          <c:order val="6"/>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data!$CG$289:$CO$289</c:f>
              <c:numCache>
                <c:formatCode>0.00%</c:formatCode>
                <c:ptCount val="9"/>
                <c:pt idx="0">
                  <c:v>8.1130737299206501E-5</c:v>
                </c:pt>
                <c:pt idx="1">
                  <c:v>-2.3384184930728136E-3</c:v>
                </c:pt>
                <c:pt idx="2">
                  <c:v>5.8258185741437707E-3</c:v>
                </c:pt>
                <c:pt idx="3">
                  <c:v>2.5653801490799877E-2</c:v>
                </c:pt>
                <c:pt idx="5">
                  <c:v>3.5201605077952003E-2</c:v>
                </c:pt>
                <c:pt idx="6">
                  <c:v>1.6194058579840354E-2</c:v>
                </c:pt>
                <c:pt idx="8">
                  <c:v>9.6455619871529397E-3</c:v>
                </c:pt>
              </c:numCache>
            </c:numRef>
          </c:val>
        </c:ser>
        <c:ser>
          <c:idx val="7"/>
          <c:order val="7"/>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data!$CG$290:$CO$290</c:f>
              <c:numCache>
                <c:formatCode>0.00%</c:formatCode>
                <c:ptCount val="9"/>
                <c:pt idx="0">
                  <c:v>3.7308796807267175E-3</c:v>
                </c:pt>
                <c:pt idx="1">
                  <c:v>7.1348131406945292E-4</c:v>
                </c:pt>
                <c:pt idx="2">
                  <c:v>2.9029471865034129E-3</c:v>
                </c:pt>
                <c:pt idx="3">
                  <c:v>2.2264549432967851E-2</c:v>
                </c:pt>
                <c:pt idx="5">
                  <c:v>2.3040793782887148E-2</c:v>
                </c:pt>
                <c:pt idx="6">
                  <c:v>2.1488894067666298E-2</c:v>
                </c:pt>
                <c:pt idx="8">
                  <c:v>8.5806988127128392E-3</c:v>
                </c:pt>
              </c:numCache>
            </c:numRef>
          </c:val>
        </c:ser>
        <c:ser>
          <c:idx val="8"/>
          <c:order val="8"/>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data!$CG$291:$CO$291</c:f>
              <c:numCache>
                <c:formatCode>0.00%</c:formatCode>
                <c:ptCount val="9"/>
                <c:pt idx="0">
                  <c:v>8.7021352405129981E-3</c:v>
                </c:pt>
                <c:pt idx="1">
                  <c:v>2.792026589470975E-4</c:v>
                </c:pt>
                <c:pt idx="2">
                  <c:v>7.6925320502452266E-4</c:v>
                </c:pt>
                <c:pt idx="3">
                  <c:v>1.0469670198595571E-2</c:v>
                </c:pt>
                <c:pt idx="5">
                  <c:v>5.7999708110165749E-3</c:v>
                </c:pt>
                <c:pt idx="6">
                  <c:v>1.516104993316536E-2</c:v>
                </c:pt>
                <c:pt idx="8">
                  <c:v>3.8284311029559426E-3</c:v>
                </c:pt>
              </c:numCache>
            </c:numRef>
          </c:val>
        </c:ser>
        <c:ser>
          <c:idx val="9"/>
          <c:order val="9"/>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data!$CG$292:$CO$292</c:f>
              <c:numCache>
                <c:formatCode>0.00%</c:formatCode>
                <c:ptCount val="9"/>
                <c:pt idx="0">
                  <c:v>4.2788368289172762E-3</c:v>
                </c:pt>
                <c:pt idx="1">
                  <c:v>6.0093350045042904E-4</c:v>
                </c:pt>
                <c:pt idx="2">
                  <c:v>3.9362053870857228E-3</c:v>
                </c:pt>
                <c:pt idx="3">
                  <c:v>2.0788740279742868E-2</c:v>
                </c:pt>
                <c:pt idx="5">
                  <c:v>8.5227148271433961E-3</c:v>
                </c:pt>
                <c:pt idx="6">
                  <c:v>3.3203949660668197E-2</c:v>
                </c:pt>
                <c:pt idx="8">
                  <c:v>8.4033902714792941E-3</c:v>
                </c:pt>
              </c:numCache>
            </c:numRef>
          </c:val>
        </c:ser>
        <c:ser>
          <c:idx val="10"/>
          <c:order val="10"/>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data!$CG$293:$CO$293</c:f>
              <c:numCache>
                <c:formatCode>0.00%</c:formatCode>
                <c:ptCount val="9"/>
                <c:pt idx="0">
                  <c:v>1.8227854489212936E-2</c:v>
                </c:pt>
                <c:pt idx="1">
                  <c:v>3.2429416946802014E-3</c:v>
                </c:pt>
                <c:pt idx="2">
                  <c:v>9.5514434129617687E-3</c:v>
                </c:pt>
                <c:pt idx="3">
                  <c:v>4.7690776635229692E-3</c:v>
                </c:pt>
                <c:pt idx="5">
                  <c:v>2.2072203497458531E-3</c:v>
                </c:pt>
                <c:pt idx="6">
                  <c:v>7.3374836358637285E-3</c:v>
                </c:pt>
                <c:pt idx="8">
                  <c:v>5.8509010859624233E-3</c:v>
                </c:pt>
              </c:numCache>
            </c:numRef>
          </c:val>
        </c:ser>
        <c:ser>
          <c:idx val="11"/>
          <c:order val="11"/>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data!$CG$294:$CO$294</c:f>
              <c:numCache>
                <c:formatCode>0.00%</c:formatCode>
                <c:ptCount val="9"/>
                <c:pt idx="0">
                  <c:v>0</c:v>
                </c:pt>
                <c:pt idx="1">
                  <c:v>6.616253597570898E-3</c:v>
                </c:pt>
                <c:pt idx="2">
                  <c:v>6.8151937735774215E-3</c:v>
                </c:pt>
                <c:pt idx="3">
                  <c:v>-1.1677992760280587E-2</c:v>
                </c:pt>
                <c:pt idx="5">
                  <c:v>9.1490817798727253E-3</c:v>
                </c:pt>
                <c:pt idx="6">
                  <c:v>-3.2075232857007419E-2</c:v>
                </c:pt>
                <c:pt idx="8">
                  <c:v>5.4675658377867364E-4</c:v>
                </c:pt>
              </c:numCache>
            </c:numRef>
          </c:val>
        </c:ser>
        <c:ser>
          <c:idx val="12"/>
          <c:order val="12"/>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data!$CG$295:$CO$295</c:f>
              <c:numCache>
                <c:formatCode>0.00%</c:formatCode>
                <c:ptCount val="9"/>
                <c:pt idx="0">
                  <c:v>3.3109710189749286E-3</c:v>
                </c:pt>
                <c:pt idx="1">
                  <c:v>1.4121382187328724E-3</c:v>
                </c:pt>
                <c:pt idx="2">
                  <c:v>2.6391391899314165E-3</c:v>
                </c:pt>
                <c:pt idx="3">
                  <c:v>7.8168978900516883E-3</c:v>
                </c:pt>
                <c:pt idx="5">
                  <c:v>1.050604136955724E-2</c:v>
                </c:pt>
                <c:pt idx="6">
                  <c:v>5.1349107187297349E-3</c:v>
                </c:pt>
                <c:pt idx="8">
                  <c:v>3.9522258931496967E-3</c:v>
                </c:pt>
              </c:numCache>
            </c:numRef>
          </c:val>
        </c:ser>
        <c:ser>
          <c:idx val="13"/>
          <c:order val="13"/>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data!$CG$296:$CO$296</c:f>
              <c:numCache>
                <c:formatCode>0.00%</c:formatCode>
                <c:ptCount val="9"/>
                <c:pt idx="0">
                  <c:v>0</c:v>
                </c:pt>
                <c:pt idx="1">
                  <c:v>0</c:v>
                </c:pt>
                <c:pt idx="2">
                  <c:v>0</c:v>
                </c:pt>
                <c:pt idx="3">
                  <c:v>0</c:v>
                </c:pt>
                <c:pt idx="5">
                  <c:v>0</c:v>
                </c:pt>
                <c:pt idx="6">
                  <c:v>0</c:v>
                </c:pt>
                <c:pt idx="8">
                  <c:v>0</c:v>
                </c:pt>
              </c:numCache>
            </c:numRef>
          </c:val>
        </c:ser>
        <c:ser>
          <c:idx val="14"/>
          <c:order val="14"/>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data!$CG$297:$CO$297</c:f>
              <c:numCache>
                <c:formatCode>0.00%</c:formatCode>
                <c:ptCount val="9"/>
                <c:pt idx="0">
                  <c:v>3.5367560829984157E-3</c:v>
                </c:pt>
                <c:pt idx="1">
                  <c:v>4.1689197478198547E-3</c:v>
                </c:pt>
                <c:pt idx="2">
                  <c:v>4.3771473809985917E-3</c:v>
                </c:pt>
                <c:pt idx="3">
                  <c:v>1.8521059971825959E-2</c:v>
                </c:pt>
                <c:pt idx="5">
                  <c:v>4.1220757589575108E-3</c:v>
                </c:pt>
                <c:pt idx="6">
                  <c:v>3.3126523806413566E-2</c:v>
                </c:pt>
                <c:pt idx="8">
                  <c:v>9.0000871805073768E-3</c:v>
                </c:pt>
              </c:numCache>
            </c:numRef>
          </c:val>
        </c:ser>
        <c:ser>
          <c:idx val="15"/>
          <c:order val="15"/>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data!$CG$298:$CO$298</c:f>
              <c:numCache>
                <c:formatCode>0.00%</c:formatCode>
                <c:ptCount val="9"/>
                <c:pt idx="0">
                  <c:v>3.6659825301827986E-3</c:v>
                </c:pt>
                <c:pt idx="1">
                  <c:v>8.2797857184322421E-3</c:v>
                </c:pt>
                <c:pt idx="2">
                  <c:v>1.0531546677581938E-2</c:v>
                </c:pt>
                <c:pt idx="3">
                  <c:v>1.9823156780412798E-2</c:v>
                </c:pt>
                <c:pt idx="5">
                  <c:v>7.2796355660673662E-3</c:v>
                </c:pt>
                <c:pt idx="6">
                  <c:v>3.2522880819573885E-2</c:v>
                </c:pt>
                <c:pt idx="8">
                  <c:v>1.2865865174337188E-2</c:v>
                </c:pt>
              </c:numCache>
            </c:numRef>
          </c:val>
        </c:ser>
        <c:ser>
          <c:idx val="16"/>
          <c:order val="16"/>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data!$CG$299:$CO$299</c:f>
              <c:numCache>
                <c:formatCode>0.00%</c:formatCode>
                <c:ptCount val="9"/>
                <c:pt idx="0">
                  <c:v>3.921519054026712E-3</c:v>
                </c:pt>
                <c:pt idx="1">
                  <c:v>1.0257405262577013E-3</c:v>
                </c:pt>
                <c:pt idx="2">
                  <c:v>4.5731061548315299E-3</c:v>
                </c:pt>
                <c:pt idx="3">
                  <c:v>1.1515946570924918E-2</c:v>
                </c:pt>
                <c:pt idx="5">
                  <c:v>6.8567968962214287E-3</c:v>
                </c:pt>
                <c:pt idx="6">
                  <c:v>1.6196656089846773E-2</c:v>
                </c:pt>
                <c:pt idx="8">
                  <c:v>5.6955043487625368E-3</c:v>
                </c:pt>
              </c:numCache>
            </c:numRef>
          </c:val>
        </c:ser>
        <c:ser>
          <c:idx val="17"/>
          <c:order val="17"/>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data!$CG$300:$CO$300</c:f>
              <c:numCache>
                <c:formatCode>0.00%</c:formatCode>
                <c:ptCount val="9"/>
                <c:pt idx="0">
                  <c:v>5.6871874358188634E-4</c:v>
                </c:pt>
                <c:pt idx="1">
                  <c:v>1.9606412659816108E-3</c:v>
                </c:pt>
                <c:pt idx="2">
                  <c:v>2.3075685261344736E-2</c:v>
                </c:pt>
                <c:pt idx="3">
                  <c:v>5.4244791168873707E-3</c:v>
                </c:pt>
                <c:pt idx="5">
                  <c:v>2.8596546970047765E-3</c:v>
                </c:pt>
                <c:pt idx="6">
                  <c:v>7.9958631029803939E-3</c:v>
                </c:pt>
                <c:pt idx="8">
                  <c:v>1.0111448419960034E-2</c:v>
                </c:pt>
              </c:numCache>
            </c:numRef>
          </c:val>
        </c:ser>
        <c:ser>
          <c:idx val="18"/>
          <c:order val="18"/>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data!$CG$301:$CO$301</c:f>
              <c:numCache>
                <c:formatCode>0.00%</c:formatCode>
                <c:ptCount val="9"/>
                <c:pt idx="0">
                  <c:v>1.9577350898054569E-3</c:v>
                </c:pt>
                <c:pt idx="1">
                  <c:v>6.6459225715893577E-3</c:v>
                </c:pt>
                <c:pt idx="2">
                  <c:v>1.7459291258283827E-3</c:v>
                </c:pt>
                <c:pt idx="3">
                  <c:v>8.3337237310296963E-3</c:v>
                </c:pt>
                <c:pt idx="5">
                  <c:v>1.3700325593364759E-2</c:v>
                </c:pt>
                <c:pt idx="6">
                  <c:v>2.9955330419195736E-3</c:v>
                </c:pt>
                <c:pt idx="8">
                  <c:v>5.5713065039475484E-3</c:v>
                </c:pt>
              </c:numCache>
            </c:numRef>
          </c:val>
        </c:ser>
        <c:ser>
          <c:idx val="19"/>
          <c:order val="19"/>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data!$CG$302:$CO$302</c:f>
              <c:numCache>
                <c:formatCode>0.00%</c:formatCode>
                <c:ptCount val="9"/>
                <c:pt idx="0">
                  <c:v>3.360192330035261E-4</c:v>
                </c:pt>
                <c:pt idx="1">
                  <c:v>1.0763715984445366E-2</c:v>
                </c:pt>
                <c:pt idx="2">
                  <c:v>3.1304871974591197E-3</c:v>
                </c:pt>
                <c:pt idx="3">
                  <c:v>9.9335746887436738E-3</c:v>
                </c:pt>
                <c:pt idx="5">
                  <c:v>1.0508720799749405E-2</c:v>
                </c:pt>
                <c:pt idx="6">
                  <c:v>9.3587559307257706E-3</c:v>
                </c:pt>
                <c:pt idx="8">
                  <c:v>7.936783274992143E-3</c:v>
                </c:pt>
              </c:numCache>
            </c:numRef>
          </c:val>
        </c:ser>
        <c:ser>
          <c:idx val="20"/>
          <c:order val="20"/>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data!$CG$303:$CO$303</c:f>
              <c:numCache>
                <c:formatCode>0.00%</c:formatCode>
                <c:ptCount val="9"/>
                <c:pt idx="0">
                  <c:v>8.0243076850683437E-4</c:v>
                </c:pt>
                <c:pt idx="1">
                  <c:v>2.3223160185104064E-3</c:v>
                </c:pt>
                <c:pt idx="2">
                  <c:v>1.444565337129422E-2</c:v>
                </c:pt>
                <c:pt idx="3">
                  <c:v>1.3921789593347444E-2</c:v>
                </c:pt>
                <c:pt idx="5">
                  <c:v>1.4458320081489839E-2</c:v>
                </c:pt>
                <c:pt idx="6">
                  <c:v>1.3385542867444755E-2</c:v>
                </c:pt>
                <c:pt idx="8">
                  <c:v>1.0214382337867978E-2</c:v>
                </c:pt>
              </c:numCache>
            </c:numRef>
          </c:val>
        </c:ser>
        <c:ser>
          <c:idx val="21"/>
          <c:order val="21"/>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data!$CG$304:$CO$304</c:f>
              <c:numCache>
                <c:formatCode>0.00%</c:formatCode>
                <c:ptCount val="9"/>
                <c:pt idx="0">
                  <c:v>9.7577605266363499E-4</c:v>
                </c:pt>
                <c:pt idx="1">
                  <c:v>2.4263546781111422E-3</c:v>
                </c:pt>
                <c:pt idx="2">
                  <c:v>1.0665247427160462E-2</c:v>
                </c:pt>
                <c:pt idx="3">
                  <c:v>2.4277390063532911E-2</c:v>
                </c:pt>
                <c:pt idx="5">
                  <c:v>2.6450878657860777E-2</c:v>
                </c:pt>
                <c:pt idx="6">
                  <c:v>2.2108503786537614E-2</c:v>
                </c:pt>
                <c:pt idx="8">
                  <c:v>1.2416306616410022E-2</c:v>
                </c:pt>
              </c:numCache>
            </c:numRef>
          </c:val>
        </c:ser>
        <c:ser>
          <c:idx val="22"/>
          <c:order val="22"/>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data!$CG$305:$CO$305</c:f>
              <c:numCache>
                <c:formatCode>0.00%</c:formatCode>
                <c:ptCount val="9"/>
                <c:pt idx="0">
                  <c:v>2.2593325510666951E-3</c:v>
                </c:pt>
                <c:pt idx="1">
                  <c:v>-9.9740300575168472E-4</c:v>
                </c:pt>
                <c:pt idx="2">
                  <c:v>3.0312334843249911E-3</c:v>
                </c:pt>
                <c:pt idx="3">
                  <c:v>-4.5936566601095796E-3</c:v>
                </c:pt>
                <c:pt idx="5">
                  <c:v>1.3049856942193294E-3</c:v>
                </c:pt>
                <c:pt idx="6">
                  <c:v>-1.0457550379285974E-2</c:v>
                </c:pt>
                <c:pt idx="8">
                  <c:v>-8.5812896587211807E-4</c:v>
                </c:pt>
              </c:numCache>
            </c:numRef>
          </c:val>
        </c:ser>
        <c:ser>
          <c:idx val="23"/>
          <c:order val="23"/>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data!$CG$306:$CO$306</c:f>
              <c:numCache>
                <c:formatCode>0.00%</c:formatCode>
                <c:ptCount val="9"/>
                <c:pt idx="0">
                  <c:v>6.3545286904411746E-3</c:v>
                </c:pt>
                <c:pt idx="1">
                  <c:v>8.9786440245074317E-3</c:v>
                </c:pt>
                <c:pt idx="2">
                  <c:v>1.0842915192109892E-2</c:v>
                </c:pt>
                <c:pt idx="3">
                  <c:v>3.2076483768520569E-2</c:v>
                </c:pt>
                <c:pt idx="5">
                  <c:v>3.5484320078720044E-2</c:v>
                </c:pt>
                <c:pt idx="6">
                  <c:v>2.8679862836566983E-2</c:v>
                </c:pt>
                <c:pt idx="8">
                  <c:v>1.7245653213637802E-2</c:v>
                </c:pt>
              </c:numCache>
            </c:numRef>
          </c:val>
        </c:ser>
        <c:dLbls>
          <c:showLegendKey val="0"/>
          <c:showVal val="0"/>
          <c:showCatName val="0"/>
          <c:showSerName val="0"/>
          <c:showPercent val="0"/>
          <c:showBubbleSize val="0"/>
        </c:dLbls>
        <c:gapWidth val="150"/>
        <c:axId val="197470464"/>
        <c:axId val="197476352"/>
      </c:barChart>
      <c:catAx>
        <c:axId val="1974704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125" b="0" i="0" u="none" strike="noStrike" baseline="0">
                <a:solidFill>
                  <a:srgbClr val="000000"/>
                </a:solidFill>
                <a:latin typeface="Times New Roman"/>
                <a:ea typeface="Times New Roman"/>
                <a:cs typeface="Times New Roman"/>
              </a:defRPr>
            </a:pPr>
            <a:endParaRPr lang="en-US"/>
          </a:p>
        </c:txPr>
        <c:crossAx val="197476352"/>
        <c:crosses val="autoZero"/>
        <c:auto val="1"/>
        <c:lblAlgn val="ctr"/>
        <c:lblOffset val="100"/>
        <c:tickLblSkip val="1"/>
        <c:tickMarkSkip val="1"/>
        <c:noMultiLvlLbl val="0"/>
      </c:catAx>
      <c:valAx>
        <c:axId val="197476352"/>
        <c:scaling>
          <c:orientation val="minMax"/>
        </c:scaling>
        <c:delete val="0"/>
        <c:axPos val="l"/>
        <c:majorGridlines>
          <c:spPr>
            <a:ln w="3175">
              <a:solidFill>
                <a:srgbClr val="000000"/>
              </a:solidFill>
              <a:prstDash val="solid"/>
            </a:ln>
          </c:spPr>
        </c:majorGridlines>
        <c:numFmt formatCode="0.00%" sourceLinked="1"/>
        <c:majorTickMark val="out"/>
        <c:minorTickMark val="none"/>
        <c:tickLblPos val="nextTo"/>
        <c:spPr>
          <a:ln w="3175">
            <a:solidFill>
              <a:srgbClr val="000000"/>
            </a:solidFill>
            <a:prstDash val="solid"/>
          </a:ln>
        </c:spPr>
        <c:txPr>
          <a:bodyPr rot="0" vert="horz"/>
          <a:lstStyle/>
          <a:p>
            <a:pPr>
              <a:defRPr sz="1125" b="0" i="0" u="none" strike="noStrike" baseline="0">
                <a:solidFill>
                  <a:srgbClr val="000000"/>
                </a:solidFill>
                <a:latin typeface="Times New Roman"/>
                <a:ea typeface="Times New Roman"/>
                <a:cs typeface="Times New Roman"/>
              </a:defRPr>
            </a:pPr>
            <a:endParaRPr lang="en-US"/>
          </a:p>
        </c:txPr>
        <c:crossAx val="197470464"/>
        <c:crosses val="autoZero"/>
        <c:crossBetween val="between"/>
      </c:valAx>
      <c:spPr>
        <a:solidFill>
          <a:srgbClr val="C0C0C0"/>
        </a:solidFill>
        <a:ln w="12700">
          <a:solidFill>
            <a:srgbClr val="808080"/>
          </a:solidFill>
          <a:prstDash val="solid"/>
        </a:ln>
      </c:spPr>
    </c:plotArea>
    <c:legend>
      <c:legendPos val="r"/>
      <c:layout>
        <c:manualLayout>
          <c:xMode val="edge"/>
          <c:yMode val="edge"/>
          <c:x val="0.89592241898032787"/>
          <c:y val="0.40376612965220349"/>
          <c:w val="9.7447312756791471E-2"/>
          <c:h val="0.59623391588246588"/>
        </c:manualLayout>
      </c:layout>
      <c:overlay val="0"/>
      <c:spPr>
        <a:solidFill>
          <a:srgbClr val="FFFFFF"/>
        </a:solidFill>
        <a:ln w="3175">
          <a:solidFill>
            <a:srgbClr val="000000"/>
          </a:solidFill>
          <a:prstDash val="solid"/>
        </a:ln>
      </c:spPr>
      <c:txPr>
        <a:bodyPr/>
        <a:lstStyle/>
        <a:p>
          <a:pPr>
            <a:defRPr sz="1035"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4516129032258063E-2"/>
          <c:y val="5.0086440263453054E-2"/>
          <c:w val="0.83594470046082947"/>
          <c:h val="0.8583779589977989"/>
        </c:manualLayout>
      </c:layout>
      <c:scatterChart>
        <c:scatterStyle val="lineMarker"/>
        <c:varyColors val="0"/>
        <c:ser>
          <c:idx val="0"/>
          <c:order val="0"/>
          <c:tx>
            <c:strRef>
              <c:f>data!$C$377</c:f>
              <c:strCache>
                <c:ptCount val="1"/>
                <c:pt idx="0">
                  <c:v>total</c:v>
                </c:pt>
              </c:strCache>
            </c:strRef>
          </c:tx>
          <c:spPr>
            <a:ln w="12700">
              <a:solidFill>
                <a:srgbClr val="000080"/>
              </a:solidFill>
              <a:prstDash val="solid"/>
            </a:ln>
          </c:spPr>
          <c:marker>
            <c:symbol val="none"/>
          </c:marker>
          <c:xVal>
            <c:numRef>
              <c:f>data!$D$349:$BI$349</c:f>
              <c:numCache>
                <c:formatCode>General</c:formatCode>
                <c:ptCount val="5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numCache>
            </c:numRef>
          </c:xVal>
          <c:yVal>
            <c:numRef>
              <c:f>data!$D$377:$BI$377</c:f>
              <c:numCache>
                <c:formatCode>0.0</c:formatCode>
                <c:ptCount val="58"/>
                <c:pt idx="0" formatCode="0.000">
                  <c:v>0</c:v>
                </c:pt>
                <c:pt idx="1">
                  <c:v>0</c:v>
                </c:pt>
                <c:pt idx="2">
                  <c:v>1.0041250247794303E-5</c:v>
                </c:pt>
                <c:pt idx="3">
                  <c:v>1.670228022259936E-4</c:v>
                </c:pt>
                <c:pt idx="4">
                  <c:v>3.1746406754687803E-4</c:v>
                </c:pt>
                <c:pt idx="5" formatCode="0.00">
                  <c:v>6.0935927535201492E-4</c:v>
                </c:pt>
                <c:pt idx="6">
                  <c:v>1.2211735732644694E-3</c:v>
                </c:pt>
                <c:pt idx="7">
                  <c:v>2.5215999520966956E-3</c:v>
                </c:pt>
                <c:pt idx="8">
                  <c:v>5.468309250869512E-3</c:v>
                </c:pt>
                <c:pt idx="9">
                  <c:v>1.026883732298858E-2</c:v>
                </c:pt>
                <c:pt idx="10">
                  <c:v>3.2705886685371784E-2</c:v>
                </c:pt>
                <c:pt idx="11">
                  <c:v>3.2224217695226133E-2</c:v>
                </c:pt>
                <c:pt idx="12">
                  <c:v>3.1291526131483324E-2</c:v>
                </c:pt>
                <c:pt idx="13">
                  <c:v>2.7034163517875808E-2</c:v>
                </c:pt>
                <c:pt idx="14">
                  <c:v>3.0986904845076345E-2</c:v>
                </c:pt>
                <c:pt idx="15">
                  <c:v>3.5237842692578396E-2</c:v>
                </c:pt>
                <c:pt idx="16">
                  <c:v>4.110330396227798E-2</c:v>
                </c:pt>
                <c:pt idx="17">
                  <c:v>4.2271760555750264E-2</c:v>
                </c:pt>
                <c:pt idx="18">
                  <c:v>4.2668611538974541E-2</c:v>
                </c:pt>
                <c:pt idx="19">
                  <c:v>4.7337584088907307E-2</c:v>
                </c:pt>
                <c:pt idx="20">
                  <c:v>4.7875714843977554E-2</c:v>
                </c:pt>
                <c:pt idx="21">
                  <c:v>6.5391710519837928E-2</c:v>
                </c:pt>
                <c:pt idx="22">
                  <c:v>7.1817138230845595E-2</c:v>
                </c:pt>
                <c:pt idx="23">
                  <c:v>6.7937413155613594E-2</c:v>
                </c:pt>
                <c:pt idx="24">
                  <c:v>7.0522866486163335E-2</c:v>
                </c:pt>
                <c:pt idx="25">
                  <c:v>8.2653924276739746E-2</c:v>
                </c:pt>
                <c:pt idx="26">
                  <c:v>9.3825554655916396E-2</c:v>
                </c:pt>
                <c:pt idx="27">
                  <c:v>0.11334868256956865</c:v>
                </c:pt>
                <c:pt idx="28">
                  <c:v>0.11778247195638439</c:v>
                </c:pt>
                <c:pt idx="29">
                  <c:v>0.1232286981556837</c:v>
                </c:pt>
                <c:pt idx="30">
                  <c:v>0.12646156533076686</c:v>
                </c:pt>
                <c:pt idx="31">
                  <c:v>0.13207716446358425</c:v>
                </c:pt>
                <c:pt idx="32">
                  <c:v>0.14320939024126381</c:v>
                </c:pt>
                <c:pt idx="33">
                  <c:v>0.14961013838422504</c:v>
                </c:pt>
                <c:pt idx="34">
                  <c:v>0.15727393500701986</c:v>
                </c:pt>
                <c:pt idx="35">
                  <c:v>0.17414882656494024</c:v>
                </c:pt>
                <c:pt idx="36">
                  <c:v>0.18187745150870319</c:v>
                </c:pt>
                <c:pt idx="37">
                  <c:v>0.18125073301228012</c:v>
                </c:pt>
                <c:pt idx="38">
                  <c:v>0.20568541316605343</c:v>
                </c:pt>
                <c:pt idx="39">
                  <c:v>0.22059082811918684</c:v>
                </c:pt>
                <c:pt idx="40">
                  <c:v>0.2505855277391254</c:v>
                </c:pt>
                <c:pt idx="41">
                  <c:v>0.27702647106464479</c:v>
                </c:pt>
                <c:pt idx="42">
                  <c:v>0.31534270272416787</c:v>
                </c:pt>
                <c:pt idx="43">
                  <c:v>0.35387439164301754</c:v>
                </c:pt>
                <c:pt idx="44">
                  <c:v>0.38684224946461704</c:v>
                </c:pt>
                <c:pt idx="45">
                  <c:v>0.44661885048766237</c:v>
                </c:pt>
                <c:pt idx="46">
                  <c:v>0.55580052199637087</c:v>
                </c:pt>
                <c:pt idx="47">
                  <c:v>0.61199740138143488</c:v>
                </c:pt>
                <c:pt idx="48">
                  <c:v>0.63534542253987081</c:v>
                </c:pt>
                <c:pt idx="49">
                  <c:v>0.78969486749112627</c:v>
                </c:pt>
                <c:pt idx="50">
                  <c:v>0.8133510480452375</c:v>
                </c:pt>
                <c:pt idx="51">
                  <c:v>0.8444831654824474</c:v>
                </c:pt>
                <c:pt idx="52">
                  <c:v>0.91287812365207321</c:v>
                </c:pt>
                <c:pt idx="53">
                  <c:v>1.16130508</c:v>
                </c:pt>
                <c:pt idx="54">
                  <c:v>1.3364644800000001</c:v>
                </c:pt>
                <c:pt idx="55">
                  <c:v>1.4504577599999999</c:v>
                </c:pt>
                <c:pt idx="56">
                  <c:v>1.4741107999999998</c:v>
                </c:pt>
                <c:pt idx="57">
                  <c:v>1.54458585</c:v>
                </c:pt>
              </c:numCache>
            </c:numRef>
          </c:yVal>
          <c:smooth val="0"/>
        </c:ser>
        <c:dLbls>
          <c:showLegendKey val="0"/>
          <c:showVal val="0"/>
          <c:showCatName val="0"/>
          <c:showSerName val="0"/>
          <c:showPercent val="0"/>
          <c:showBubbleSize val="0"/>
        </c:dLbls>
        <c:axId val="197488000"/>
        <c:axId val="197514368"/>
      </c:scatterChart>
      <c:valAx>
        <c:axId val="197488000"/>
        <c:scaling>
          <c:orientation val="minMax"/>
          <c:max val="2000"/>
          <c:min val="-1000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197514368"/>
        <c:crosses val="autoZero"/>
        <c:crossBetween val="midCat"/>
      </c:valAx>
      <c:valAx>
        <c:axId val="197514368"/>
        <c:scaling>
          <c:orientation val="minMax"/>
        </c:scaling>
        <c:delete val="0"/>
        <c:axPos val="l"/>
        <c:majorGridlines>
          <c:spPr>
            <a:ln w="3175">
              <a:solidFill>
                <a:srgbClr val="000000"/>
              </a:solidFill>
              <a:prstDash val="solid"/>
            </a:ln>
          </c:spPr>
        </c:majorGridlines>
        <c:title>
          <c:tx>
            <c:rich>
              <a:bodyPr/>
              <a:lstStyle/>
              <a:p>
                <a:pPr>
                  <a:defRPr sz="1200" b="1" i="0" u="none" strike="noStrike" baseline="0">
                    <a:solidFill>
                      <a:srgbClr val="000000"/>
                    </a:solidFill>
                    <a:latin typeface="Times New Roman"/>
                    <a:ea typeface="Times New Roman"/>
                    <a:cs typeface="Times New Roman"/>
                  </a:defRPr>
                </a:pPr>
                <a:r>
                  <a:rPr lang="en-US"/>
                  <a:t>million km2</a:t>
                </a:r>
              </a:p>
            </c:rich>
          </c:tx>
          <c:layout>
            <c:manualLayout>
              <c:xMode val="edge"/>
              <c:yMode val="edge"/>
              <c:x val="1.4746543778801843E-2"/>
              <c:y val="0.4093271501684051"/>
            </c:manualLayout>
          </c:layout>
          <c:overlay val="0"/>
          <c:spPr>
            <a:noFill/>
            <a:ln w="25400">
              <a:noFill/>
            </a:ln>
          </c:spPr>
        </c:title>
        <c:numFmt formatCode="0.000"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197488000"/>
        <c:crosses val="autoZero"/>
        <c:crossBetween val="midCat"/>
      </c:valAx>
      <c:spPr>
        <a:solidFill>
          <a:srgbClr val="C0C0C0"/>
        </a:solidFill>
        <a:ln w="12700">
          <a:solidFill>
            <a:srgbClr val="808080"/>
          </a:solidFill>
          <a:prstDash val="solid"/>
        </a:ln>
      </c:spPr>
    </c:plotArea>
    <c:legend>
      <c:legendPos val="r"/>
      <c:layout>
        <c:manualLayout>
          <c:xMode val="edge"/>
          <c:yMode val="edge"/>
          <c:x val="0.93364055299539173"/>
          <c:y val="0.45768639023748969"/>
          <c:w val="5.8986175115207429E-2"/>
          <c:h val="4.3177892918825567E-2"/>
        </c:manualLayout>
      </c:layout>
      <c:overlay val="0"/>
      <c:spPr>
        <a:solidFill>
          <a:srgbClr val="FFFFFF"/>
        </a:solidFill>
        <a:ln w="3175">
          <a:solidFill>
            <a:srgbClr val="000000"/>
          </a:solidFill>
          <a:prstDash val="solid"/>
        </a:ln>
      </c:spPr>
      <c:txPr>
        <a:bodyPr/>
        <a:lstStyle/>
        <a:p>
          <a:pPr>
            <a:defRPr sz="1100"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200"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a:pPr>
            <a:r>
              <a:rPr lang="en-US" sz="1400" b="1"/>
              <a:t>Cropland per capita estimates</a:t>
            </a:r>
          </a:p>
        </c:rich>
      </c:tx>
      <c:overlay val="0"/>
    </c:title>
    <c:autoTitleDeleted val="0"/>
    <c:plotArea>
      <c:layout>
        <c:manualLayout>
          <c:layoutTarget val="inner"/>
          <c:xMode val="edge"/>
          <c:yMode val="edge"/>
          <c:x val="4.3008675022095232E-2"/>
          <c:y val="8.9733714473560711E-2"/>
          <c:w val="0.79719821296844684"/>
          <c:h val="0.81307508688684027"/>
        </c:manualLayout>
      </c:layout>
      <c:scatterChart>
        <c:scatterStyle val="smoothMarker"/>
        <c:varyColors val="0"/>
        <c:ser>
          <c:idx val="0"/>
          <c:order val="0"/>
          <c:tx>
            <c:strRef>
              <c:f>data!$C$418</c:f>
              <c:strCache>
                <c:ptCount val="1"/>
                <c:pt idx="0">
                  <c:v>Canada</c:v>
                </c:pt>
              </c:strCache>
            </c:strRef>
          </c:tx>
          <c:spPr>
            <a:ln w="12700">
              <a:solidFill>
                <a:srgbClr val="000080"/>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data!$H$418:$BN$418</c:f>
              <c:numCache>
                <c:formatCode>0.00</c:formatCode>
                <c:ptCount val="5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numCache>
            </c:numRef>
          </c:yVal>
          <c:smooth val="1"/>
        </c:ser>
        <c:ser>
          <c:idx val="1"/>
          <c:order val="1"/>
          <c:tx>
            <c:strRef>
              <c:f>data!$C$419</c:f>
              <c:strCache>
                <c:ptCount val="1"/>
                <c:pt idx="0">
                  <c:v>USA</c:v>
                </c:pt>
              </c:strCache>
            </c:strRef>
          </c:tx>
          <c:spPr>
            <a:ln w="12700">
              <a:solidFill>
                <a:srgbClr val="FF00FF"/>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data!$H$419:$BN$419</c:f>
              <c:numCache>
                <c:formatCode>0.00</c:formatCode>
                <c:ptCount val="5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1.5255374476165534E-8</c:v>
                </c:pt>
                <c:pt idx="24">
                  <c:v>3.9755976632554631E-8</c:v>
                </c:pt>
                <c:pt idx="25">
                  <c:v>9.0580502350342226E-8</c:v>
                </c:pt>
                <c:pt idx="26">
                  <c:v>1.9341986388184913E-7</c:v>
                </c:pt>
                <c:pt idx="27">
                  <c:v>3.959197620725318E-7</c:v>
                </c:pt>
                <c:pt idx="28">
                  <c:v>7.864611936972743E-7</c:v>
                </c:pt>
                <c:pt idx="29">
                  <c:v>1.5273744429789903E-6</c:v>
                </c:pt>
                <c:pt idx="30">
                  <c:v>2.9143230794235133E-6</c:v>
                </c:pt>
                <c:pt idx="31">
                  <c:v>5.4819613117292599E-6</c:v>
                </c:pt>
                <c:pt idx="32">
                  <c:v>1.0191117679076393E-5</c:v>
                </c:pt>
                <c:pt idx="33">
                  <c:v>2.1996806397696445E-5</c:v>
                </c:pt>
                <c:pt idx="34">
                  <c:v>4.8016362625789045E-5</c:v>
                </c:pt>
                <c:pt idx="35">
                  <c:v>1.0389514776378849E-4</c:v>
                </c:pt>
                <c:pt idx="36">
                  <c:v>2.2590876961164387E-4</c:v>
                </c:pt>
                <c:pt idx="37">
                  <c:v>4.8865962306112517E-4</c:v>
                </c:pt>
                <c:pt idx="38">
                  <c:v>1.0699985571263457E-3</c:v>
                </c:pt>
                <c:pt idx="39">
                  <c:v>2.024287050085131E-3</c:v>
                </c:pt>
                <c:pt idx="40">
                  <c:v>4.3178857514069389E-3</c:v>
                </c:pt>
                <c:pt idx="41">
                  <c:v>9.6187373675292055E-3</c:v>
                </c:pt>
                <c:pt idx="42">
                  <c:v>2.136026948610642E-2</c:v>
                </c:pt>
                <c:pt idx="43">
                  <c:v>2.6494305398592283E-2</c:v>
                </c:pt>
                <c:pt idx="44">
                  <c:v>3.7297420879502718E-2</c:v>
                </c:pt>
                <c:pt idx="45">
                  <c:v>5.9434115306290912E-2</c:v>
                </c:pt>
                <c:pt idx="46">
                  <c:v>3.7322648795661523E-2</c:v>
                </c:pt>
                <c:pt idx="47">
                  <c:v>3.7040160023989521E-2</c:v>
                </c:pt>
                <c:pt idx="48">
                  <c:v>4.8191027485847165E-2</c:v>
                </c:pt>
                <c:pt idx="49">
                  <c:v>4.5497782177704997E-2</c:v>
                </c:pt>
                <c:pt idx="50">
                  <c:v>5.0580927189921632E-2</c:v>
                </c:pt>
                <c:pt idx="51">
                  <c:v>8.9894998644163698E-2</c:v>
                </c:pt>
                <c:pt idx="52">
                  <c:v>7.4598211836980968E-2</c:v>
                </c:pt>
                <c:pt idx="53">
                  <c:v>7.8155435807398949E-2</c:v>
                </c:pt>
                <c:pt idx="54">
                  <c:v>8.2919209132777963E-2</c:v>
                </c:pt>
                <c:pt idx="55">
                  <c:v>7.8079780300449278E-2</c:v>
                </c:pt>
                <c:pt idx="56">
                  <c:v>7.105601782124249E-2</c:v>
                </c:pt>
                <c:pt idx="57">
                  <c:v>7.6881877339583862E-2</c:v>
                </c:pt>
                <c:pt idx="58">
                  <c:v>7.6016489801306153E-2</c:v>
                </c:pt>
              </c:numCache>
            </c:numRef>
          </c:yVal>
          <c:smooth val="1"/>
        </c:ser>
        <c:ser>
          <c:idx val="2"/>
          <c:order val="2"/>
          <c:tx>
            <c:strRef>
              <c:f>data!$C$420</c:f>
              <c:strCache>
                <c:ptCount val="1"/>
                <c:pt idx="0">
                  <c:v>Mexico</c:v>
                </c:pt>
              </c:strCache>
            </c:strRef>
          </c:tx>
          <c:spPr>
            <a:ln w="12700">
              <a:solidFill>
                <a:srgbClr val="FFFF00"/>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data!$H$420:$BN$420</c:f>
              <c:numCache>
                <c:formatCode>0.00</c:formatCode>
                <c:ptCount val="5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4.9528011363177372E-3</c:v>
                </c:pt>
                <c:pt idx="23">
                  <c:v>1.6623316188941716E-2</c:v>
                </c:pt>
                <c:pt idx="24">
                  <c:v>1.2174458874994567E-2</c:v>
                </c:pt>
                <c:pt idx="25">
                  <c:v>9.9045972391936469E-3</c:v>
                </c:pt>
                <c:pt idx="26">
                  <c:v>8.5277711289775057E-3</c:v>
                </c:pt>
                <c:pt idx="27">
                  <c:v>7.6035798353867919E-3</c:v>
                </c:pt>
                <c:pt idx="28">
                  <c:v>6.9403185956868202E-3</c:v>
                </c:pt>
                <c:pt idx="29">
                  <c:v>6.4411464943471631E-3</c:v>
                </c:pt>
                <c:pt idx="30">
                  <c:v>6.0518679617405438E-3</c:v>
                </c:pt>
                <c:pt idx="31">
                  <c:v>5.7397863653508964E-3</c:v>
                </c:pt>
                <c:pt idx="32">
                  <c:v>5.4840052559840596E-3</c:v>
                </c:pt>
                <c:pt idx="33">
                  <c:v>4.4952705890015134E-3</c:v>
                </c:pt>
                <c:pt idx="34">
                  <c:v>3.630288906621571E-3</c:v>
                </c:pt>
                <c:pt idx="35">
                  <c:v>2.9228464452776375E-3</c:v>
                </c:pt>
                <c:pt idx="36">
                  <c:v>2.3323196367765892E-3</c:v>
                </c:pt>
                <c:pt idx="37">
                  <c:v>1.8636530103428681E-3</c:v>
                </c:pt>
                <c:pt idx="38">
                  <c:v>1.4657188088834652E-3</c:v>
                </c:pt>
                <c:pt idx="39">
                  <c:v>1.1341952647249446E-3</c:v>
                </c:pt>
                <c:pt idx="40">
                  <c:v>9.6154877660363286E-4</c:v>
                </c:pt>
                <c:pt idx="41">
                  <c:v>7.6631652252622624E-4</c:v>
                </c:pt>
                <c:pt idx="42">
                  <c:v>7.2450912736978575E-4</c:v>
                </c:pt>
                <c:pt idx="43">
                  <c:v>6.895439420328438E-4</c:v>
                </c:pt>
                <c:pt idx="44">
                  <c:v>9.1693115616039436E-4</c:v>
                </c:pt>
                <c:pt idx="45">
                  <c:v>1.8863571075408228E-4</c:v>
                </c:pt>
                <c:pt idx="46">
                  <c:v>3.003027482793628E-4</c:v>
                </c:pt>
                <c:pt idx="47">
                  <c:v>4.6909441594538478E-4</c:v>
                </c:pt>
                <c:pt idx="48">
                  <c:v>6.716614070192532E-4</c:v>
                </c:pt>
                <c:pt idx="49">
                  <c:v>9.144627716651053E-4</c:v>
                </c:pt>
                <c:pt idx="50">
                  <c:v>9.2271299066967391E-4</c:v>
                </c:pt>
                <c:pt idx="51">
                  <c:v>7.713504876852371E-4</c:v>
                </c:pt>
                <c:pt idx="52">
                  <c:v>6.2680678906408939E-4</c:v>
                </c:pt>
                <c:pt idx="53">
                  <c:v>4.9118056316674417E-4</c:v>
                </c:pt>
                <c:pt idx="54">
                  <c:v>3.0555061518666119E-4</c:v>
                </c:pt>
                <c:pt idx="55">
                  <c:v>2.845933617894733E-4</c:v>
                </c:pt>
                <c:pt idx="56">
                  <c:v>3.3267140779237635E-4</c:v>
                </c:pt>
                <c:pt idx="57">
                  <c:v>3.4028087448672868E-4</c:v>
                </c:pt>
                <c:pt idx="58">
                  <c:v>3.0847770350862411E-4</c:v>
                </c:pt>
              </c:numCache>
            </c:numRef>
          </c:yVal>
          <c:smooth val="1"/>
        </c:ser>
        <c:ser>
          <c:idx val="3"/>
          <c:order val="3"/>
          <c:tx>
            <c:strRef>
              <c:f>data!$C$421</c:f>
              <c:strCache>
                <c:ptCount val="1"/>
                <c:pt idx="0">
                  <c:v>Rest Central America</c:v>
                </c:pt>
              </c:strCache>
            </c:strRef>
          </c:tx>
          <c:spPr>
            <a:ln w="12700">
              <a:solidFill>
                <a:srgbClr val="00FFFF"/>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data!$H$421:$BN$421</c:f>
              <c:numCache>
                <c:formatCode>0.00</c:formatCode>
                <c:ptCount val="5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3.232728229628026E-4</c:v>
                </c:pt>
                <c:pt idx="23">
                  <c:v>7.0814999379298241E-4</c:v>
                </c:pt>
                <c:pt idx="24">
                  <c:v>6.7441224145938232E-4</c:v>
                </c:pt>
                <c:pt idx="25">
                  <c:v>6.4718567766996159E-4</c:v>
                </c:pt>
                <c:pt idx="26">
                  <c:v>6.2607504532969131E-4</c:v>
                </c:pt>
                <c:pt idx="27">
                  <c:v>6.1159227922267655E-4</c:v>
                </c:pt>
                <c:pt idx="28">
                  <c:v>6.0566272718174036E-4</c:v>
                </c:pt>
                <c:pt idx="29">
                  <c:v>6.1273254300415114E-4</c:v>
                </c:pt>
                <c:pt idx="30">
                  <c:v>6.4203751231033741E-4</c:v>
                </c:pt>
                <c:pt idx="31">
                  <c:v>7.1867678179332215E-4</c:v>
                </c:pt>
                <c:pt idx="32">
                  <c:v>8.7085774443406089E-4</c:v>
                </c:pt>
                <c:pt idx="33">
                  <c:v>1.1722225231707724E-3</c:v>
                </c:pt>
                <c:pt idx="34">
                  <c:v>1.7701812093279239E-3</c:v>
                </c:pt>
                <c:pt idx="35">
                  <c:v>1.8690526977797907E-3</c:v>
                </c:pt>
                <c:pt idx="36">
                  <c:v>1.9936758351339593E-3</c:v>
                </c:pt>
                <c:pt idx="37">
                  <c:v>2.1323395357311951E-3</c:v>
                </c:pt>
                <c:pt idx="38">
                  <c:v>2.2897037685039525E-3</c:v>
                </c:pt>
                <c:pt idx="39">
                  <c:v>2.5347781851973029E-3</c:v>
                </c:pt>
                <c:pt idx="40">
                  <c:v>2.9078703134306052E-3</c:v>
                </c:pt>
                <c:pt idx="41">
                  <c:v>3.3424307774099497E-3</c:v>
                </c:pt>
                <c:pt idx="42">
                  <c:v>3.5483563202480858E-3</c:v>
                </c:pt>
                <c:pt idx="43">
                  <c:v>4.0229454749722404E-3</c:v>
                </c:pt>
                <c:pt idx="44">
                  <c:v>4.5558895877957934E-3</c:v>
                </c:pt>
                <c:pt idx="45">
                  <c:v>6.9760888338948794E-3</c:v>
                </c:pt>
                <c:pt idx="46">
                  <c:v>1.2997099021363747E-2</c:v>
                </c:pt>
                <c:pt idx="47">
                  <c:v>1.0664493087476046E-2</c:v>
                </c:pt>
                <c:pt idx="48">
                  <c:v>1.0772750841215666E-2</c:v>
                </c:pt>
                <c:pt idx="49">
                  <c:v>1.5790899098290134E-2</c:v>
                </c:pt>
                <c:pt idx="50">
                  <c:v>1.7730880860558025E-2</c:v>
                </c:pt>
                <c:pt idx="51">
                  <c:v>1.8259801676522101E-2</c:v>
                </c:pt>
                <c:pt idx="52">
                  <c:v>1.7809534969342667E-2</c:v>
                </c:pt>
                <c:pt idx="53">
                  <c:v>2.025720314704689E-2</c:v>
                </c:pt>
                <c:pt idx="54">
                  <c:v>2.0395652192449071E-2</c:v>
                </c:pt>
                <c:pt idx="55">
                  <c:v>2.0459363641236523E-2</c:v>
                </c:pt>
                <c:pt idx="56">
                  <c:v>1.9838269295395169E-2</c:v>
                </c:pt>
                <c:pt idx="57">
                  <c:v>1.7434808570369505E-2</c:v>
                </c:pt>
                <c:pt idx="58">
                  <c:v>1.646478499227768E-2</c:v>
                </c:pt>
              </c:numCache>
            </c:numRef>
          </c:yVal>
          <c:smooth val="1"/>
        </c:ser>
        <c:ser>
          <c:idx val="4"/>
          <c:order val="4"/>
          <c:tx>
            <c:strRef>
              <c:f>data!$C$422</c:f>
              <c:strCache>
                <c:ptCount val="1"/>
                <c:pt idx="0">
                  <c:v>Brazil</c:v>
                </c:pt>
              </c:strCache>
            </c:strRef>
          </c:tx>
          <c:spPr>
            <a:ln w="12700">
              <a:solidFill>
                <a:srgbClr val="800080"/>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data!$H$422:$BN$422</c:f>
              <c:numCache>
                <c:formatCode>0.00</c:formatCode>
                <c:ptCount val="5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2.2937829164927808E-9</c:v>
                </c:pt>
                <c:pt idx="24">
                  <c:v>5.0568406113666204E-9</c:v>
                </c:pt>
                <c:pt idx="25">
                  <c:v>1.1149961323769443E-8</c:v>
                </c:pt>
                <c:pt idx="26">
                  <c:v>2.4580691633029551E-8</c:v>
                </c:pt>
                <c:pt idx="27">
                  <c:v>5.4158538034038767E-8</c:v>
                </c:pt>
                <c:pt idx="28">
                  <c:v>1.1920705957061029E-7</c:v>
                </c:pt>
                <c:pt idx="29">
                  <c:v>2.6198308364800094E-7</c:v>
                </c:pt>
                <c:pt idx="30">
                  <c:v>5.7455313638626377E-7</c:v>
                </c:pt>
                <c:pt idx="31">
                  <c:v>1.2504736049781709E-6</c:v>
                </c:pt>
                <c:pt idx="32">
                  <c:v>2.7182855071140881E-6</c:v>
                </c:pt>
                <c:pt idx="33">
                  <c:v>5.8983954726541396E-6</c:v>
                </c:pt>
                <c:pt idx="34">
                  <c:v>1.3460150233085183E-5</c:v>
                </c:pt>
                <c:pt idx="35">
                  <c:v>2.9845052084911796E-5</c:v>
                </c:pt>
                <c:pt idx="36">
                  <c:v>6.5619846027215688E-5</c:v>
                </c:pt>
                <c:pt idx="37">
                  <c:v>1.4193677780874095E-4</c:v>
                </c:pt>
                <c:pt idx="38">
                  <c:v>2.9565596583654732E-4</c:v>
                </c:pt>
                <c:pt idx="39">
                  <c:v>6.1846085645724305E-4</c:v>
                </c:pt>
                <c:pt idx="40">
                  <c:v>1.261804472321419E-3</c:v>
                </c:pt>
                <c:pt idx="41">
                  <c:v>2.5215453549838223E-3</c:v>
                </c:pt>
                <c:pt idx="42">
                  <c:v>5.6177620117232015E-3</c:v>
                </c:pt>
                <c:pt idx="43">
                  <c:v>1.2160973768243336E-2</c:v>
                </c:pt>
                <c:pt idx="44">
                  <c:v>2.5777031440225705E-2</c:v>
                </c:pt>
                <c:pt idx="45">
                  <c:v>2.3985266903299635E-2</c:v>
                </c:pt>
                <c:pt idx="46">
                  <c:v>4.0035048820956383E-2</c:v>
                </c:pt>
                <c:pt idx="47">
                  <c:v>4.751065618446141E-2</c:v>
                </c:pt>
                <c:pt idx="48">
                  <c:v>7.2227072501417702E-2</c:v>
                </c:pt>
                <c:pt idx="49">
                  <c:v>0.11431466151999778</c:v>
                </c:pt>
                <c:pt idx="50">
                  <c:v>0.17547442249894507</c:v>
                </c:pt>
                <c:pt idx="51">
                  <c:v>0.2151953958923509</c:v>
                </c:pt>
                <c:pt idx="52">
                  <c:v>0.13303059165309208</c:v>
                </c:pt>
                <c:pt idx="53">
                  <c:v>0.12047559397665863</c:v>
                </c:pt>
                <c:pt idx="54">
                  <c:v>0.10127557388385432</c:v>
                </c:pt>
                <c:pt idx="55">
                  <c:v>9.911005198924551E-2</c:v>
                </c:pt>
                <c:pt idx="56">
                  <c:v>9.7938050055966605E-2</c:v>
                </c:pt>
                <c:pt idx="57">
                  <c:v>0.11227668787458039</c:v>
                </c:pt>
                <c:pt idx="58">
                  <c:v>0.11496452922293109</c:v>
                </c:pt>
              </c:numCache>
            </c:numRef>
          </c:yVal>
          <c:smooth val="1"/>
        </c:ser>
        <c:ser>
          <c:idx val="5"/>
          <c:order val="5"/>
          <c:tx>
            <c:strRef>
              <c:f>data!$C$423</c:f>
              <c:strCache>
                <c:ptCount val="1"/>
                <c:pt idx="0">
                  <c:v>Rest South America</c:v>
                </c:pt>
              </c:strCache>
            </c:strRef>
          </c:tx>
          <c:spPr>
            <a:ln w="12700">
              <a:solidFill>
                <a:srgbClr val="800000"/>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data!$H$423:$BN$423</c:f>
              <c:numCache>
                <c:formatCode>0.00</c:formatCode>
                <c:ptCount val="5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7.6558780598968732E-5</c:v>
                </c:pt>
                <c:pt idx="24">
                  <c:v>7.8248283682136633E-5</c:v>
                </c:pt>
                <c:pt idx="25">
                  <c:v>8.3383169921380512E-5</c:v>
                </c:pt>
                <c:pt idx="26">
                  <c:v>9.4629477619005128E-5</c:v>
                </c:pt>
                <c:pt idx="27">
                  <c:v>1.1648599933279122E-4</c:v>
                </c:pt>
                <c:pt idx="28">
                  <c:v>1.5651542084292117E-4</c:v>
                </c:pt>
                <c:pt idx="29">
                  <c:v>2.2738295106815263E-4</c:v>
                </c:pt>
                <c:pt idx="30">
                  <c:v>3.5021898859514971E-4</c:v>
                </c:pt>
                <c:pt idx="31">
                  <c:v>5.6014645812571984E-4</c:v>
                </c:pt>
                <c:pt idx="32">
                  <c:v>9.1533827328882779E-4</c:v>
                </c:pt>
                <c:pt idx="33">
                  <c:v>1.5118191231052662E-3</c:v>
                </c:pt>
                <c:pt idx="34">
                  <c:v>2.405971746849137E-3</c:v>
                </c:pt>
                <c:pt idx="35">
                  <c:v>2.3469504250066314E-3</c:v>
                </c:pt>
                <c:pt idx="36">
                  <c:v>2.2716492501992677E-3</c:v>
                </c:pt>
                <c:pt idx="37">
                  <c:v>2.0566881953121446E-3</c:v>
                </c:pt>
                <c:pt idx="38">
                  <c:v>1.9630881102573106E-3</c:v>
                </c:pt>
                <c:pt idx="39">
                  <c:v>2.1677276925383361E-3</c:v>
                </c:pt>
                <c:pt idx="40">
                  <c:v>2.0720198917643577E-3</c:v>
                </c:pt>
                <c:pt idx="41">
                  <c:v>2.2095322926258287E-3</c:v>
                </c:pt>
                <c:pt idx="42">
                  <c:v>2.8915800146884158E-3</c:v>
                </c:pt>
                <c:pt idx="43">
                  <c:v>3.1520232087589002E-3</c:v>
                </c:pt>
                <c:pt idx="44">
                  <c:v>4.125714437396049E-3</c:v>
                </c:pt>
                <c:pt idx="45">
                  <c:v>2.7182779128841518E-3</c:v>
                </c:pt>
                <c:pt idx="46">
                  <c:v>3.2388803587838715E-3</c:v>
                </c:pt>
                <c:pt idx="47">
                  <c:v>6.4067672444883218E-3</c:v>
                </c:pt>
                <c:pt idx="48">
                  <c:v>8.8479115852957493E-3</c:v>
                </c:pt>
                <c:pt idx="49">
                  <c:v>1.3241333125289174E-2</c:v>
                </c:pt>
                <c:pt idx="50">
                  <c:v>1.708766740775167E-2</c:v>
                </c:pt>
                <c:pt idx="51">
                  <c:v>2.170240872915925E-2</c:v>
                </c:pt>
                <c:pt idx="52">
                  <c:v>2.570116655740667E-2</c:v>
                </c:pt>
                <c:pt idx="53">
                  <c:v>3.1600083298381855E-2</c:v>
                </c:pt>
                <c:pt idx="54">
                  <c:v>3.0042717228895212E-2</c:v>
                </c:pt>
                <c:pt idx="55">
                  <c:v>2.781450626639392E-2</c:v>
                </c:pt>
                <c:pt idx="56">
                  <c:v>2.8457803327066898E-2</c:v>
                </c:pt>
                <c:pt idx="57">
                  <c:v>3.0215485098796041E-2</c:v>
                </c:pt>
                <c:pt idx="58">
                  <c:v>2.9021781409482854E-2</c:v>
                </c:pt>
              </c:numCache>
            </c:numRef>
          </c:yVal>
          <c:smooth val="1"/>
        </c:ser>
        <c:ser>
          <c:idx val="6"/>
          <c:order val="6"/>
          <c:tx>
            <c:strRef>
              <c:f>data!$C$424</c:f>
              <c:strCache>
                <c:ptCount val="1"/>
                <c:pt idx="0">
                  <c:v>Northern Africa</c:v>
                </c:pt>
              </c:strCache>
            </c:strRef>
          </c:tx>
          <c:spPr>
            <a:ln w="28575">
              <a:solidFill>
                <a:srgbClr val="FF0000"/>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data!$H$424:$BN$424</c:f>
              <c:numCache>
                <c:formatCode>0.00</c:formatCode>
                <c:ptCount val="59"/>
                <c:pt idx="0">
                  <c:v>4.482757870558374E-8</c:v>
                </c:pt>
                <c:pt idx="1">
                  <c:v>8.5531455849054864E-8</c:v>
                </c:pt>
                <c:pt idx="2">
                  <c:v>1.6275817110364382E-7</c:v>
                </c:pt>
                <c:pt idx="3">
                  <c:v>3.0890671482192739E-7</c:v>
                </c:pt>
                <c:pt idx="4">
                  <c:v>2.1506306442563034E-3</c:v>
                </c:pt>
                <c:pt idx="5">
                  <c:v>3.5547379469302114E-3</c:v>
                </c:pt>
                <c:pt idx="6">
                  <c:v>8.7169455351769828E-3</c:v>
                </c:pt>
                <c:pt idx="7">
                  <c:v>8.8029522091040372E-3</c:v>
                </c:pt>
                <c:pt idx="8">
                  <c:v>8.8472433266869217E-3</c:v>
                </c:pt>
                <c:pt idx="9">
                  <c:v>7.7711002015101024E-3</c:v>
                </c:pt>
                <c:pt idx="10">
                  <c:v>6.7939330520707594E-3</c:v>
                </c:pt>
                <c:pt idx="11">
                  <c:v>5.5897170788580764E-3</c:v>
                </c:pt>
                <c:pt idx="12">
                  <c:v>4.5094035516455612E-3</c:v>
                </c:pt>
                <c:pt idx="13">
                  <c:v>4.8075752695415997E-3</c:v>
                </c:pt>
                <c:pt idx="14">
                  <c:v>5.0580416243299611E-3</c:v>
                </c:pt>
                <c:pt idx="15">
                  <c:v>5.3212114487507208E-3</c:v>
                </c:pt>
                <c:pt idx="16">
                  <c:v>5.5535709362168912E-3</c:v>
                </c:pt>
                <c:pt idx="17">
                  <c:v>4.4114294791794614E-3</c:v>
                </c:pt>
                <c:pt idx="18">
                  <c:v>3.7284249949748856E-3</c:v>
                </c:pt>
                <c:pt idx="19">
                  <c:v>4.0438655768176377E-3</c:v>
                </c:pt>
                <c:pt idx="20">
                  <c:v>3.2415973795061159E-3</c:v>
                </c:pt>
                <c:pt idx="21">
                  <c:v>2.9797733102172571E-3</c:v>
                </c:pt>
                <c:pt idx="22">
                  <c:v>7.5746549751084724E-3</c:v>
                </c:pt>
                <c:pt idx="23">
                  <c:v>6.9769993308486395E-3</c:v>
                </c:pt>
                <c:pt idx="24">
                  <c:v>6.7117211273555353E-3</c:v>
                </c:pt>
                <c:pt idx="25">
                  <c:v>6.4538963639656829E-3</c:v>
                </c:pt>
                <c:pt idx="26">
                  <c:v>6.2032876179915078E-3</c:v>
                </c:pt>
                <c:pt idx="27">
                  <c:v>5.9596678838572991E-3</c:v>
                </c:pt>
                <c:pt idx="28">
                  <c:v>5.7228200729198707E-3</c:v>
                </c:pt>
                <c:pt idx="29">
                  <c:v>5.4925365448729602E-3</c:v>
                </c:pt>
                <c:pt idx="30">
                  <c:v>5.26861866873388E-3</c:v>
                </c:pt>
                <c:pt idx="31">
                  <c:v>5.0508764115664495E-3</c:v>
                </c:pt>
                <c:pt idx="32">
                  <c:v>4.8391279532362889E-3</c:v>
                </c:pt>
                <c:pt idx="33">
                  <c:v>4.6331993256230677E-3</c:v>
                </c:pt>
                <c:pt idx="34">
                  <c:v>5.0484837226490139E-3</c:v>
                </c:pt>
                <c:pt idx="35">
                  <c:v>5.1728833962146944E-3</c:v>
                </c:pt>
                <c:pt idx="36">
                  <c:v>4.8015692594628153E-3</c:v>
                </c:pt>
                <c:pt idx="37">
                  <c:v>4.5674906958746266E-3</c:v>
                </c:pt>
                <c:pt idx="38">
                  <c:v>4.2410291806325509E-3</c:v>
                </c:pt>
                <c:pt idx="39">
                  <c:v>3.2431909757879569E-3</c:v>
                </c:pt>
                <c:pt idx="40">
                  <c:v>3.3265555974923808E-3</c:v>
                </c:pt>
                <c:pt idx="41">
                  <c:v>3.2478157311471184E-3</c:v>
                </c:pt>
                <c:pt idx="42">
                  <c:v>3.6031042074957508E-3</c:v>
                </c:pt>
                <c:pt idx="43">
                  <c:v>2.184529877138974E-3</c:v>
                </c:pt>
                <c:pt idx="44">
                  <c:v>4.286211793757092E-3</c:v>
                </c:pt>
                <c:pt idx="45">
                  <c:v>2.0043056480117069E-3</c:v>
                </c:pt>
                <c:pt idx="46">
                  <c:v>3.5646146844337261E-3</c:v>
                </c:pt>
                <c:pt idx="47">
                  <c:v>4.407564627384326E-3</c:v>
                </c:pt>
                <c:pt idx="48">
                  <c:v>5.0970005105774032E-3</c:v>
                </c:pt>
                <c:pt idx="49">
                  <c:v>3.8930680807065794E-3</c:v>
                </c:pt>
                <c:pt idx="50">
                  <c:v>7.9740762434251794E-3</c:v>
                </c:pt>
                <c:pt idx="51">
                  <c:v>6.5908837048683213E-3</c:v>
                </c:pt>
                <c:pt idx="52">
                  <c:v>6.7776537473903603E-3</c:v>
                </c:pt>
                <c:pt idx="53">
                  <c:v>1.0052792982747971E-2</c:v>
                </c:pt>
                <c:pt idx="54">
                  <c:v>8.4135647727312593E-3</c:v>
                </c:pt>
                <c:pt idx="55">
                  <c:v>9.4448188149108304E-3</c:v>
                </c:pt>
                <c:pt idx="56">
                  <c:v>8.9345897643134577E-3</c:v>
                </c:pt>
                <c:pt idx="57">
                  <c:v>8.8929115579253863E-3</c:v>
                </c:pt>
                <c:pt idx="58">
                  <c:v>8.2659945615069976E-3</c:v>
                </c:pt>
              </c:numCache>
            </c:numRef>
          </c:yVal>
          <c:smooth val="1"/>
        </c:ser>
        <c:ser>
          <c:idx val="7"/>
          <c:order val="7"/>
          <c:tx>
            <c:strRef>
              <c:f>data!$C$425</c:f>
              <c:strCache>
                <c:ptCount val="1"/>
                <c:pt idx="0">
                  <c:v>Western Africa</c:v>
                </c:pt>
              </c:strCache>
            </c:strRef>
          </c:tx>
          <c:spPr>
            <a:ln w="12700">
              <a:solidFill>
                <a:srgbClr val="0000FF"/>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data!$H$425:$BN$425</c:f>
              <c:numCache>
                <c:formatCode>0.00</c:formatCode>
                <c:ptCount val="59"/>
                <c:pt idx="0">
                  <c:v>4.8714004051215858E-6</c:v>
                </c:pt>
                <c:pt idx="1">
                  <c:v>6.5256756075425739E-6</c:v>
                </c:pt>
                <c:pt idx="2">
                  <c:v>7.7820296451595734E-6</c:v>
                </c:pt>
                <c:pt idx="3">
                  <c:v>7.2808397430917994E-6</c:v>
                </c:pt>
                <c:pt idx="4">
                  <c:v>1.0442738486027076E-4</c:v>
                </c:pt>
                <c:pt idx="5">
                  <c:v>1.0000900046229916E-4</c:v>
                </c:pt>
                <c:pt idx="6">
                  <c:v>8.1797408727170629E-5</c:v>
                </c:pt>
                <c:pt idx="7">
                  <c:v>9.8653020361983657E-5</c:v>
                </c:pt>
                <c:pt idx="8">
                  <c:v>1.2364918411441567E-4</c:v>
                </c:pt>
                <c:pt idx="9">
                  <c:v>1.7766509374499216E-4</c:v>
                </c:pt>
                <c:pt idx="10">
                  <c:v>2.6757375110855036E-4</c:v>
                </c:pt>
                <c:pt idx="11">
                  <c:v>4.294946618547445E-4</c:v>
                </c:pt>
                <c:pt idx="12">
                  <c:v>7.2210878415003229E-4</c:v>
                </c:pt>
                <c:pt idx="13">
                  <c:v>1.1146824869405715E-3</c:v>
                </c:pt>
                <c:pt idx="14">
                  <c:v>1.7505569452886411E-3</c:v>
                </c:pt>
                <c:pt idx="15">
                  <c:v>2.5544572765692905E-3</c:v>
                </c:pt>
                <c:pt idx="16">
                  <c:v>3.7958833778444874E-3</c:v>
                </c:pt>
                <c:pt idx="17">
                  <c:v>5.2512741951310843E-3</c:v>
                </c:pt>
                <c:pt idx="18">
                  <c:v>7.1533347222483773E-3</c:v>
                </c:pt>
                <c:pt idx="19">
                  <c:v>8.6827653895601015E-3</c:v>
                </c:pt>
                <c:pt idx="20">
                  <c:v>1.3703924237540835E-2</c:v>
                </c:pt>
                <c:pt idx="21">
                  <c:v>2.0114314106947022E-2</c:v>
                </c:pt>
                <c:pt idx="22">
                  <c:v>2.2382709101445242E-2</c:v>
                </c:pt>
                <c:pt idx="23">
                  <c:v>4.0497668935160304E-2</c:v>
                </c:pt>
                <c:pt idx="24">
                  <c:v>4.0641130180723017E-2</c:v>
                </c:pt>
                <c:pt idx="25">
                  <c:v>4.0522615976657982E-2</c:v>
                </c:pt>
                <c:pt idx="26">
                  <c:v>4.0419426015446527E-2</c:v>
                </c:pt>
                <c:pt idx="27">
                  <c:v>4.0332558020918625E-2</c:v>
                </c:pt>
                <c:pt idx="28">
                  <c:v>4.0322783754930293E-2</c:v>
                </c:pt>
                <c:pt idx="29">
                  <c:v>4.0287565346728275E-2</c:v>
                </c:pt>
                <c:pt idx="30">
                  <c:v>4.0277177392950746E-2</c:v>
                </c:pt>
                <c:pt idx="31">
                  <c:v>4.0294967179826779E-2</c:v>
                </c:pt>
                <c:pt idx="32">
                  <c:v>4.0345106901311711E-2</c:v>
                </c:pt>
                <c:pt idx="33">
                  <c:v>4.0432813228468215E-2</c:v>
                </c:pt>
                <c:pt idx="34">
                  <c:v>3.8648890072244424E-2</c:v>
                </c:pt>
                <c:pt idx="35">
                  <c:v>3.698541571720261E-2</c:v>
                </c:pt>
                <c:pt idx="36">
                  <c:v>3.3424393258503153E-2</c:v>
                </c:pt>
                <c:pt idx="37">
                  <c:v>3.063232923936508E-2</c:v>
                </c:pt>
                <c:pt idx="38">
                  <c:v>2.8418526585029781E-2</c:v>
                </c:pt>
                <c:pt idx="39">
                  <c:v>2.8354671534637502E-2</c:v>
                </c:pt>
                <c:pt idx="40">
                  <c:v>2.6435754938712575E-2</c:v>
                </c:pt>
                <c:pt idx="41">
                  <c:v>2.4941261931392358E-2</c:v>
                </c:pt>
                <c:pt idx="42">
                  <c:v>2.2169866207632106E-2</c:v>
                </c:pt>
                <c:pt idx="43">
                  <c:v>2.0930012807849455E-2</c:v>
                </c:pt>
                <c:pt idx="44">
                  <c:v>2.0820505422310259E-2</c:v>
                </c:pt>
                <c:pt idx="45">
                  <c:v>3.6603991763313866E-2</c:v>
                </c:pt>
                <c:pt idx="46">
                  <c:v>2.47889220402728E-2</c:v>
                </c:pt>
                <c:pt idx="47">
                  <c:v>3.0586849717567501E-2</c:v>
                </c:pt>
                <c:pt idx="48">
                  <c:v>3.8553262455102585E-2</c:v>
                </c:pt>
                <c:pt idx="49">
                  <c:v>3.4282771501891678E-2</c:v>
                </c:pt>
                <c:pt idx="50">
                  <c:v>4.3283529896645252E-2</c:v>
                </c:pt>
                <c:pt idx="51">
                  <c:v>5.6212196739491557E-2</c:v>
                </c:pt>
                <c:pt idx="52">
                  <c:v>7.9168873855997413E-2</c:v>
                </c:pt>
                <c:pt idx="53">
                  <c:v>9.9287659871507422E-2</c:v>
                </c:pt>
                <c:pt idx="54">
                  <c:v>9.8668796925503746E-2</c:v>
                </c:pt>
                <c:pt idx="55">
                  <c:v>9.7815697845430705E-2</c:v>
                </c:pt>
                <c:pt idx="56">
                  <c:v>9.7281791845563917E-2</c:v>
                </c:pt>
                <c:pt idx="57">
                  <c:v>0.1008414318935448</c:v>
                </c:pt>
                <c:pt idx="58">
                  <c:v>0.10392803925192941</c:v>
                </c:pt>
              </c:numCache>
            </c:numRef>
          </c:yVal>
          <c:smooth val="1"/>
        </c:ser>
        <c:ser>
          <c:idx val="8"/>
          <c:order val="8"/>
          <c:tx>
            <c:strRef>
              <c:f>data!$C$426</c:f>
              <c:strCache>
                <c:ptCount val="1"/>
                <c:pt idx="0">
                  <c:v>Eastern Africa</c:v>
                </c:pt>
              </c:strCache>
            </c:strRef>
          </c:tx>
          <c:spPr>
            <a:ln w="12700">
              <a:solidFill>
                <a:srgbClr val="00CCFF"/>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data!$H$426:$BN$426</c:f>
              <c:numCache>
                <c:formatCode>0.00</c:formatCode>
                <c:ptCount val="59"/>
                <c:pt idx="0">
                  <c:v>3.6542749597438761E-9</c:v>
                </c:pt>
                <c:pt idx="1">
                  <c:v>5.8180707240107534E-9</c:v>
                </c:pt>
                <c:pt idx="2">
                  <c:v>9.217989382123661E-9</c:v>
                </c:pt>
                <c:pt idx="3">
                  <c:v>1.453100432744863E-8</c:v>
                </c:pt>
                <c:pt idx="4">
                  <c:v>2.2786941099848325E-8</c:v>
                </c:pt>
                <c:pt idx="5">
                  <c:v>3.5542077062846857E-8</c:v>
                </c:pt>
                <c:pt idx="6">
                  <c:v>5.5132638305538388E-8</c:v>
                </c:pt>
                <c:pt idx="7">
                  <c:v>1.3961137547189852E-7</c:v>
                </c:pt>
                <c:pt idx="8">
                  <c:v>3.5201227224303845E-7</c:v>
                </c:pt>
                <c:pt idx="9">
                  <c:v>8.8320249614747788E-7</c:v>
                </c:pt>
                <c:pt idx="10">
                  <c:v>2.204051663907389E-6</c:v>
                </c:pt>
                <c:pt idx="11">
                  <c:v>5.4686964888673454E-6</c:v>
                </c:pt>
                <c:pt idx="12">
                  <c:v>1.3487546041877029E-5</c:v>
                </c:pt>
                <c:pt idx="13">
                  <c:v>3.3059659858744932E-5</c:v>
                </c:pt>
                <c:pt idx="14">
                  <c:v>8.0528603503974387E-5</c:v>
                </c:pt>
                <c:pt idx="15">
                  <c:v>1.5851366636684174E-4</c:v>
                </c:pt>
                <c:pt idx="16">
                  <c:v>2.8013838732934447E-4</c:v>
                </c:pt>
                <c:pt idx="17">
                  <c:v>5.3635956567929359E-4</c:v>
                </c:pt>
                <c:pt idx="18">
                  <c:v>9.4261320361946051E-4</c:v>
                </c:pt>
                <c:pt idx="19">
                  <c:v>1.5383275130450497E-3</c:v>
                </c:pt>
                <c:pt idx="20">
                  <c:v>2.4236705768716934E-3</c:v>
                </c:pt>
                <c:pt idx="21">
                  <c:v>4.2680763809891647E-3</c:v>
                </c:pt>
                <c:pt idx="22">
                  <c:v>6.6762323741186994E-3</c:v>
                </c:pt>
                <c:pt idx="23">
                  <c:v>1.0114811149571043E-2</c:v>
                </c:pt>
                <c:pt idx="24">
                  <c:v>1.0141509614769817E-2</c:v>
                </c:pt>
                <c:pt idx="25">
                  <c:v>1.0135801680015669E-2</c:v>
                </c:pt>
                <c:pt idx="26">
                  <c:v>1.0123520584498977E-2</c:v>
                </c:pt>
                <c:pt idx="27">
                  <c:v>1.0104808402059458E-2</c:v>
                </c:pt>
                <c:pt idx="28">
                  <c:v>1.0078978612142013E-2</c:v>
                </c:pt>
                <c:pt idx="29">
                  <c:v>1.0044446240565911E-2</c:v>
                </c:pt>
                <c:pt idx="30">
                  <c:v>1.0003813522399881E-2</c:v>
                </c:pt>
                <c:pt idx="31">
                  <c:v>9.9571086922489709E-3</c:v>
                </c:pt>
                <c:pt idx="32">
                  <c:v>9.9043217558755295E-3</c:v>
                </c:pt>
                <c:pt idx="33">
                  <c:v>9.845401121718441E-3</c:v>
                </c:pt>
                <c:pt idx="34">
                  <c:v>9.7802499931133862E-3</c:v>
                </c:pt>
                <c:pt idx="35">
                  <c:v>9.7041653112856594E-3</c:v>
                </c:pt>
                <c:pt idx="36">
                  <c:v>9.6221341351494707E-3</c:v>
                </c:pt>
                <c:pt idx="37">
                  <c:v>9.533806976844833E-3</c:v>
                </c:pt>
                <c:pt idx="38">
                  <c:v>9.4387747948053661E-3</c:v>
                </c:pt>
                <c:pt idx="39">
                  <c:v>9.3365721154470786E-3</c:v>
                </c:pt>
                <c:pt idx="40">
                  <c:v>9.2082654921199474E-3</c:v>
                </c:pt>
                <c:pt idx="41">
                  <c:v>9.0714899157482189E-3</c:v>
                </c:pt>
                <c:pt idx="42">
                  <c:v>8.9250557445078975E-3</c:v>
                </c:pt>
                <c:pt idx="43">
                  <c:v>8.7632077667085806E-3</c:v>
                </c:pt>
                <c:pt idx="44">
                  <c:v>8.5682703740029582E-3</c:v>
                </c:pt>
                <c:pt idx="45">
                  <c:v>8.5894498732708296E-3</c:v>
                </c:pt>
                <c:pt idx="46">
                  <c:v>8.6436827261090268E-3</c:v>
                </c:pt>
                <c:pt idx="47">
                  <c:v>7.1609758250932697E-3</c:v>
                </c:pt>
                <c:pt idx="48">
                  <c:v>7.0782411927610787E-3</c:v>
                </c:pt>
                <c:pt idx="49">
                  <c:v>9.0017547908903418E-3</c:v>
                </c:pt>
                <c:pt idx="50">
                  <c:v>1.1123291906952966E-2</c:v>
                </c:pt>
                <c:pt idx="51">
                  <c:v>1.319562043565538E-2</c:v>
                </c:pt>
                <c:pt idx="52">
                  <c:v>1.2917935993153707E-2</c:v>
                </c:pt>
                <c:pt idx="53">
                  <c:v>1.3578374273230805E-2</c:v>
                </c:pt>
                <c:pt idx="54">
                  <c:v>1.3388175223245168E-2</c:v>
                </c:pt>
                <c:pt idx="55">
                  <c:v>1.3191654365681085E-2</c:v>
                </c:pt>
                <c:pt idx="56">
                  <c:v>1.3015967715883342E-2</c:v>
                </c:pt>
                <c:pt idx="57">
                  <c:v>1.3029877877180206E-2</c:v>
                </c:pt>
                <c:pt idx="58">
                  <c:v>1.2924209604960123E-2</c:v>
                </c:pt>
              </c:numCache>
            </c:numRef>
          </c:yVal>
          <c:smooth val="1"/>
        </c:ser>
        <c:ser>
          <c:idx val="9"/>
          <c:order val="9"/>
          <c:tx>
            <c:strRef>
              <c:f>data!$C$427</c:f>
              <c:strCache>
                <c:ptCount val="1"/>
                <c:pt idx="0">
                  <c:v>Southern Africa</c:v>
                </c:pt>
              </c:strCache>
            </c:strRef>
          </c:tx>
          <c:spPr>
            <a:ln w="12700">
              <a:solidFill>
                <a:srgbClr val="CCFFFF"/>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data!$H$427:$BN$427</c:f>
              <c:numCache>
                <c:formatCode>0.00</c:formatCode>
                <c:ptCount val="59"/>
                <c:pt idx="0">
                  <c:v>1.9141903858660171E-6</c:v>
                </c:pt>
                <c:pt idx="1">
                  <c:v>2.6593672742057172E-6</c:v>
                </c:pt>
                <c:pt idx="2">
                  <c:v>3.6735353901991763E-6</c:v>
                </c:pt>
                <c:pt idx="3">
                  <c:v>5.0505887472870454E-6</c:v>
                </c:pt>
                <c:pt idx="4">
                  <c:v>6.9188781028756223E-6</c:v>
                </c:pt>
                <c:pt idx="5">
                  <c:v>9.4551003891607583E-6</c:v>
                </c:pt>
                <c:pt idx="6">
                  <c:v>1.2904024160456945E-5</c:v>
                </c:pt>
                <c:pt idx="7">
                  <c:v>2.132855657158506E-5</c:v>
                </c:pt>
                <c:pt idx="8">
                  <c:v>3.5120900496963721E-5</c:v>
                </c:pt>
                <c:pt idx="9">
                  <c:v>5.7582617751526005E-5</c:v>
                </c:pt>
                <c:pt idx="10">
                  <c:v>9.3945096386888104E-5</c:v>
                </c:pt>
                <c:pt idx="11">
                  <c:v>1.5241253602378495E-4</c:v>
                </c:pt>
                <c:pt idx="12">
                  <c:v>2.4569090805821533E-4</c:v>
                </c:pt>
                <c:pt idx="13">
                  <c:v>3.9314380462309345E-4</c:v>
                </c:pt>
                <c:pt idx="14">
                  <c:v>6.2363864305004814E-4</c:v>
                </c:pt>
                <c:pt idx="15">
                  <c:v>1.0752741315702577E-3</c:v>
                </c:pt>
                <c:pt idx="16">
                  <c:v>1.7930827682392544E-3</c:v>
                </c:pt>
                <c:pt idx="17">
                  <c:v>2.3331677709703441E-3</c:v>
                </c:pt>
                <c:pt idx="18">
                  <c:v>2.8018889728045802E-3</c:v>
                </c:pt>
                <c:pt idx="19">
                  <c:v>3.163487418055758E-3</c:v>
                </c:pt>
                <c:pt idx="20">
                  <c:v>3.518325860205718E-3</c:v>
                </c:pt>
                <c:pt idx="21">
                  <c:v>2.9953760823879256E-3</c:v>
                </c:pt>
                <c:pt idx="22">
                  <c:v>3.3224456563993995E-3</c:v>
                </c:pt>
                <c:pt idx="23">
                  <c:v>3.6897325736909574E-3</c:v>
                </c:pt>
                <c:pt idx="24">
                  <c:v>3.2890410932413347E-3</c:v>
                </c:pt>
                <c:pt idx="25">
                  <c:v>3.3036607259322071E-3</c:v>
                </c:pt>
                <c:pt idx="26">
                  <c:v>3.3179416138641895E-3</c:v>
                </c:pt>
                <c:pt idx="27">
                  <c:v>3.3318465969412242E-3</c:v>
                </c:pt>
                <c:pt idx="28">
                  <c:v>3.3453296804998351E-3</c:v>
                </c:pt>
                <c:pt idx="29">
                  <c:v>3.3583343751586938E-3</c:v>
                </c:pt>
                <c:pt idx="30">
                  <c:v>3.3707917861328634E-3</c:v>
                </c:pt>
                <c:pt idx="31">
                  <c:v>3.3826184473680757E-3</c:v>
                </c:pt>
                <c:pt idx="32">
                  <c:v>3.3930468991898999E-3</c:v>
                </c:pt>
                <c:pt idx="33">
                  <c:v>3.4029573767371513E-3</c:v>
                </c:pt>
                <c:pt idx="34">
                  <c:v>3.4123778898371175E-3</c:v>
                </c:pt>
                <c:pt idx="35">
                  <c:v>3.4211137001859426E-3</c:v>
                </c:pt>
                <c:pt idx="36">
                  <c:v>3.2146721831237241E-3</c:v>
                </c:pt>
                <c:pt idx="37">
                  <c:v>3.1121965380094744E-3</c:v>
                </c:pt>
                <c:pt idx="38">
                  <c:v>3.0346917265987069E-3</c:v>
                </c:pt>
                <c:pt idx="39">
                  <c:v>2.9604670980790497E-3</c:v>
                </c:pt>
                <c:pt idx="40">
                  <c:v>2.8801458655745714E-3</c:v>
                </c:pt>
                <c:pt idx="41">
                  <c:v>2.8136164305954284E-3</c:v>
                </c:pt>
                <c:pt idx="42">
                  <c:v>2.7649666542507536E-3</c:v>
                </c:pt>
                <c:pt idx="43">
                  <c:v>2.728264655635749E-3</c:v>
                </c:pt>
                <c:pt idx="44">
                  <c:v>2.7054287829549771E-3</c:v>
                </c:pt>
                <c:pt idx="45">
                  <c:v>2.7623969022223501E-3</c:v>
                </c:pt>
                <c:pt idx="46">
                  <c:v>2.840567298928454E-3</c:v>
                </c:pt>
                <c:pt idx="47">
                  <c:v>3.0523036557997185E-3</c:v>
                </c:pt>
                <c:pt idx="48">
                  <c:v>2.485184681000683E-3</c:v>
                </c:pt>
                <c:pt idx="49">
                  <c:v>3.4751471212995317E-3</c:v>
                </c:pt>
                <c:pt idx="50">
                  <c:v>5.1531307880504622E-3</c:v>
                </c:pt>
                <c:pt idx="51">
                  <c:v>7.1613500766502039E-3</c:v>
                </c:pt>
                <c:pt idx="52">
                  <c:v>9.4679812709409488E-3</c:v>
                </c:pt>
                <c:pt idx="53">
                  <c:v>1.1368782875515794E-2</c:v>
                </c:pt>
                <c:pt idx="54">
                  <c:v>1.0834667374796198E-2</c:v>
                </c:pt>
                <c:pt idx="55">
                  <c:v>1.2098308183122982E-2</c:v>
                </c:pt>
                <c:pt idx="56">
                  <c:v>1.3063081360445544E-2</c:v>
                </c:pt>
                <c:pt idx="57">
                  <c:v>1.2126958729199682E-2</c:v>
                </c:pt>
                <c:pt idx="58">
                  <c:v>1.2840394714998189E-2</c:v>
                </c:pt>
              </c:numCache>
            </c:numRef>
          </c:yVal>
          <c:smooth val="1"/>
        </c:ser>
        <c:ser>
          <c:idx val="10"/>
          <c:order val="10"/>
          <c:tx>
            <c:strRef>
              <c:f>data!$C$428</c:f>
              <c:strCache>
                <c:ptCount val="1"/>
                <c:pt idx="0">
                  <c:v>Western Europe</c:v>
                </c:pt>
              </c:strCache>
            </c:strRef>
          </c:tx>
          <c:spPr>
            <a:ln w="12700">
              <a:solidFill>
                <a:srgbClr val="CCFFCC"/>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data!$H$428:$BN$428</c:f>
              <c:numCache>
                <c:formatCode>0.00</c:formatCode>
                <c:ptCount val="59"/>
                <c:pt idx="0">
                  <c:v>8.4346867273613106E-17</c:v>
                </c:pt>
                <c:pt idx="1">
                  <c:v>1.7910828501054301E-16</c:v>
                </c:pt>
                <c:pt idx="2">
                  <c:v>3.7378974153919883E-16</c:v>
                </c:pt>
                <c:pt idx="3">
                  <c:v>7.6491835953265741E-16</c:v>
                </c:pt>
                <c:pt idx="4">
                  <c:v>1.5312759500425684E-15</c:v>
                </c:pt>
                <c:pt idx="5">
                  <c:v>2.9920114113296397E-15</c:v>
                </c:pt>
                <c:pt idx="6">
                  <c:v>5.6953935014989168E-15</c:v>
                </c:pt>
                <c:pt idx="7">
                  <c:v>1.0886368239290658E-14</c:v>
                </c:pt>
                <c:pt idx="8">
                  <c:v>1.8651422079970627E-14</c:v>
                </c:pt>
                <c:pt idx="9">
                  <c:v>3.1818292057449056E-14</c:v>
                </c:pt>
                <c:pt idx="10">
                  <c:v>5.4036497030998537E-14</c:v>
                </c:pt>
                <c:pt idx="11">
                  <c:v>8.2204870704127777E-14</c:v>
                </c:pt>
                <c:pt idx="12">
                  <c:v>1.2291010046319157E-13</c:v>
                </c:pt>
                <c:pt idx="13">
                  <c:v>2.0569773749919206E-13</c:v>
                </c:pt>
                <c:pt idx="14">
                  <c:v>3.4245667044804577E-13</c:v>
                </c:pt>
                <c:pt idx="15">
                  <c:v>7.04723205688464E-13</c:v>
                </c:pt>
                <c:pt idx="16">
                  <c:v>7.0871001282150322E-3</c:v>
                </c:pt>
                <c:pt idx="17">
                  <c:v>8.4985988444843587E-3</c:v>
                </c:pt>
                <c:pt idx="18">
                  <c:v>8.7831945580312352E-3</c:v>
                </c:pt>
                <c:pt idx="19">
                  <c:v>1.0520077848766645E-2</c:v>
                </c:pt>
                <c:pt idx="20">
                  <c:v>6.0732862485857603E-3</c:v>
                </c:pt>
                <c:pt idx="21">
                  <c:v>7.4642926273579321E-3</c:v>
                </c:pt>
                <c:pt idx="22">
                  <c:v>8.986572285566076E-3</c:v>
                </c:pt>
                <c:pt idx="23">
                  <c:v>8.0641788621952457E-3</c:v>
                </c:pt>
                <c:pt idx="24">
                  <c:v>9.7173346805519926E-3</c:v>
                </c:pt>
                <c:pt idx="25">
                  <c:v>9.8753261187801977E-3</c:v>
                </c:pt>
                <c:pt idx="26">
                  <c:v>1.002962813911778E-2</c:v>
                </c:pt>
                <c:pt idx="27">
                  <c:v>1.0179711277983287E-2</c:v>
                </c:pt>
                <c:pt idx="28">
                  <c:v>1.0324964082220405E-2</c:v>
                </c:pt>
                <c:pt idx="29">
                  <c:v>1.0462552401287729E-2</c:v>
                </c:pt>
                <c:pt idx="30">
                  <c:v>1.0593853911120103E-2</c:v>
                </c:pt>
                <c:pt idx="31">
                  <c:v>1.0717913940339384E-2</c:v>
                </c:pt>
                <c:pt idx="32">
                  <c:v>1.0833618382002631E-2</c:v>
                </c:pt>
                <c:pt idx="33">
                  <c:v>1.0939665668763143E-2</c:v>
                </c:pt>
                <c:pt idx="34">
                  <c:v>1.1147776196488648E-2</c:v>
                </c:pt>
                <c:pt idx="35">
                  <c:v>1.1318235612453967E-2</c:v>
                </c:pt>
                <c:pt idx="36">
                  <c:v>1.1753635568453324E-2</c:v>
                </c:pt>
                <c:pt idx="37">
                  <c:v>1.1792203247496748E-2</c:v>
                </c:pt>
                <c:pt idx="38">
                  <c:v>1.1891518730125663E-2</c:v>
                </c:pt>
                <c:pt idx="39">
                  <c:v>1.1878781074661801E-2</c:v>
                </c:pt>
                <c:pt idx="40">
                  <c:v>1.1509397071849363E-2</c:v>
                </c:pt>
                <c:pt idx="41">
                  <c:v>1.0668969994175919E-2</c:v>
                </c:pt>
                <c:pt idx="42">
                  <c:v>1.8404981240945403E-2</c:v>
                </c:pt>
                <c:pt idx="43">
                  <c:v>1.4872904523350222E-2</c:v>
                </c:pt>
                <c:pt idx="44">
                  <c:v>1.2538121328739672E-2</c:v>
                </c:pt>
                <c:pt idx="45">
                  <c:v>1.0182140941145954E-2</c:v>
                </c:pt>
                <c:pt idx="46">
                  <c:v>1.0010604148649821E-2</c:v>
                </c:pt>
                <c:pt idx="47">
                  <c:v>9.2425396534244458E-3</c:v>
                </c:pt>
                <c:pt idx="48">
                  <c:v>6.6588632225729758E-3</c:v>
                </c:pt>
                <c:pt idx="49">
                  <c:v>6.5169194597938943E-3</c:v>
                </c:pt>
                <c:pt idx="50">
                  <c:v>7.244171254131535E-3</c:v>
                </c:pt>
                <c:pt idx="51">
                  <c:v>6.8013730448264892E-3</c:v>
                </c:pt>
                <c:pt idx="52">
                  <c:v>8.2152923956410918E-3</c:v>
                </c:pt>
                <c:pt idx="53">
                  <c:v>8.5791835422171191E-3</c:v>
                </c:pt>
                <c:pt idx="54">
                  <c:v>8.3224611117029383E-3</c:v>
                </c:pt>
                <c:pt idx="55">
                  <c:v>8.1240976255690604E-3</c:v>
                </c:pt>
                <c:pt idx="56">
                  <c:v>8.0457782875224971E-3</c:v>
                </c:pt>
                <c:pt idx="57">
                  <c:v>8.1931155289427671E-3</c:v>
                </c:pt>
                <c:pt idx="58">
                  <c:v>7.6935325503653135E-3</c:v>
                </c:pt>
              </c:numCache>
            </c:numRef>
          </c:yVal>
          <c:smooth val="1"/>
        </c:ser>
        <c:ser>
          <c:idx val="11"/>
          <c:order val="11"/>
          <c:tx>
            <c:strRef>
              <c:f>data!$C$429</c:f>
              <c:strCache>
                <c:ptCount val="1"/>
                <c:pt idx="0">
                  <c:v>Central Europe</c:v>
                </c:pt>
              </c:strCache>
            </c:strRef>
          </c:tx>
          <c:spPr>
            <a:ln w="12700">
              <a:solidFill>
                <a:srgbClr val="FFFF99"/>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data!$H$429:$BN$429</c:f>
              <c:numCache>
                <c:formatCode>0.00</c:formatCode>
                <c:ptCount val="5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1.1650916706198328E-4</c:v>
                </c:pt>
                <c:pt idx="17">
                  <c:v>1.077808303372005E-4</c:v>
                </c:pt>
                <c:pt idx="18">
                  <c:v>9.311614824581556E-5</c:v>
                </c:pt>
                <c:pt idx="19">
                  <c:v>8.6210555397906257E-5</c:v>
                </c:pt>
                <c:pt idx="20">
                  <c:v>9.8801963425335988E-5</c:v>
                </c:pt>
                <c:pt idx="21">
                  <c:v>9.9809984857040043E-5</c:v>
                </c:pt>
                <c:pt idx="22">
                  <c:v>8.4463326716570743E-5</c:v>
                </c:pt>
                <c:pt idx="23">
                  <c:v>8.732225675255627E-5</c:v>
                </c:pt>
                <c:pt idx="24">
                  <c:v>9.0411305652084967E-5</c:v>
                </c:pt>
                <c:pt idx="25">
                  <c:v>9.3398251949459535E-5</c:v>
                </c:pt>
                <c:pt idx="26">
                  <c:v>9.6134022450941684E-5</c:v>
                </c:pt>
                <c:pt idx="27">
                  <c:v>9.8822934681675018E-5</c:v>
                </c:pt>
                <c:pt idx="28">
                  <c:v>1.014564068342989E-4</c:v>
                </c:pt>
                <c:pt idx="29">
                  <c:v>1.0400834860067155E-4</c:v>
                </c:pt>
                <c:pt idx="30">
                  <c:v>1.0653005180302854E-4</c:v>
                </c:pt>
                <c:pt idx="31">
                  <c:v>1.086218800844997E-4</c:v>
                </c:pt>
                <c:pt idx="32">
                  <c:v>1.1033239562853427E-4</c:v>
                </c:pt>
                <c:pt idx="33">
                  <c:v>1.1237474080181229E-4</c:v>
                </c:pt>
                <c:pt idx="34">
                  <c:v>1.1332605465647021E-4</c:v>
                </c:pt>
                <c:pt idx="35">
                  <c:v>1.1117624160782894E-4</c:v>
                </c:pt>
                <c:pt idx="36">
                  <c:v>1.1247361236177457E-4</c:v>
                </c:pt>
                <c:pt idx="37">
                  <c:v>1.1315573209475614E-4</c:v>
                </c:pt>
                <c:pt idx="38">
                  <c:v>1.1381269688938218E-4</c:v>
                </c:pt>
                <c:pt idx="39">
                  <c:v>1.1305101318215598E-4</c:v>
                </c:pt>
                <c:pt idx="40">
                  <c:v>1.1263644547097128E-4</c:v>
                </c:pt>
                <c:pt idx="41">
                  <c:v>1.136796864624311E-4</c:v>
                </c:pt>
                <c:pt idx="42">
                  <c:v>1.1549035867091311E-4</c:v>
                </c:pt>
                <c:pt idx="43">
                  <c:v>1.1383535589270819E-4</c:v>
                </c:pt>
                <c:pt idx="44">
                  <c:v>1.1473523414285974E-4</c:v>
                </c:pt>
                <c:pt idx="45">
                  <c:v>1.1849861042849931E-4</c:v>
                </c:pt>
                <c:pt idx="46">
                  <c:v>1.2523927600849048E-4</c:v>
                </c:pt>
                <c:pt idx="47">
                  <c:v>1.3210615268303158E-4</c:v>
                </c:pt>
                <c:pt idx="48">
                  <c:v>1.3766166395225274E-4</c:v>
                </c:pt>
                <c:pt idx="49">
                  <c:v>1.5056699366490002E-4</c:v>
                </c:pt>
                <c:pt idx="50">
                  <c:v>2.3916023251079608E-4</c:v>
                </c:pt>
                <c:pt idx="51">
                  <c:v>1.8087590881432018E-4</c:v>
                </c:pt>
                <c:pt idx="52">
                  <c:v>2.0949589481705848E-4</c:v>
                </c:pt>
                <c:pt idx="53">
                  <c:v>2.6140983881883104E-5</c:v>
                </c:pt>
                <c:pt idx="54">
                  <c:v>2.3570938006148926E-5</c:v>
                </c:pt>
                <c:pt idx="55">
                  <c:v>2.1314800081321226E-5</c:v>
                </c:pt>
                <c:pt idx="56">
                  <c:v>2.5950056167344126E-5</c:v>
                </c:pt>
                <c:pt idx="57">
                  <c:v>3.0180527246576032E-5</c:v>
                </c:pt>
                <c:pt idx="58">
                  <c:v>3.2521188132227735E-5</c:v>
                </c:pt>
              </c:numCache>
            </c:numRef>
          </c:yVal>
          <c:smooth val="1"/>
        </c:ser>
        <c:ser>
          <c:idx val="12"/>
          <c:order val="12"/>
          <c:tx>
            <c:strRef>
              <c:f>data!$C$430</c:f>
              <c:strCache>
                <c:ptCount val="1"/>
                <c:pt idx="0">
                  <c:v>Turkey</c:v>
                </c:pt>
              </c:strCache>
            </c:strRef>
          </c:tx>
          <c:spPr>
            <a:ln w="12700">
              <a:solidFill>
                <a:srgbClr val="99CCFF"/>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data!$H$430:$BN$430</c:f>
              <c:numCache>
                <c:formatCode>0.00</c:formatCode>
                <c:ptCount val="59"/>
                <c:pt idx="0">
                  <c:v>1.0737676104370362E-6</c:v>
                </c:pt>
                <c:pt idx="1">
                  <c:v>3.1104890675595347E-6</c:v>
                </c:pt>
                <c:pt idx="2">
                  <c:v>4.7145562647178531E-6</c:v>
                </c:pt>
                <c:pt idx="3">
                  <c:v>5.8743512256204699E-6</c:v>
                </c:pt>
                <c:pt idx="4">
                  <c:v>8.8567695430789026E-6</c:v>
                </c:pt>
                <c:pt idx="5">
                  <c:v>1.1480485580239436E-5</c:v>
                </c:pt>
                <c:pt idx="6">
                  <c:v>1.2699894169437461E-5</c:v>
                </c:pt>
                <c:pt idx="7">
                  <c:v>1.9765616864030428E-5</c:v>
                </c:pt>
                <c:pt idx="8">
                  <c:v>3.0597198311385907E-5</c:v>
                </c:pt>
                <c:pt idx="9">
                  <c:v>4.2955291630661776E-5</c:v>
                </c:pt>
                <c:pt idx="10">
                  <c:v>5.994032435188133E-5</c:v>
                </c:pt>
                <c:pt idx="11">
                  <c:v>8.6242991793424777E-5</c:v>
                </c:pt>
                <c:pt idx="12">
                  <c:v>1.2329881250634867E-4</c:v>
                </c:pt>
                <c:pt idx="13">
                  <c:v>1.9053270892125781E-4</c:v>
                </c:pt>
                <c:pt idx="14">
                  <c:v>2.9310658337940447E-4</c:v>
                </c:pt>
                <c:pt idx="15">
                  <c:v>4.3453992811952422E-4</c:v>
                </c:pt>
                <c:pt idx="16">
                  <c:v>6.454650361859644E-4</c:v>
                </c:pt>
                <c:pt idx="17">
                  <c:v>6.2603028319378122E-4</c:v>
                </c:pt>
                <c:pt idx="18">
                  <c:v>7.7937672829761278E-4</c:v>
                </c:pt>
                <c:pt idx="19">
                  <c:v>1.1500567231988806E-3</c:v>
                </c:pt>
                <c:pt idx="20">
                  <c:v>1.0612723871473678E-3</c:v>
                </c:pt>
                <c:pt idx="21">
                  <c:v>9.3162999818647868E-4</c:v>
                </c:pt>
                <c:pt idx="22">
                  <c:v>9.6129734602517993E-4</c:v>
                </c:pt>
                <c:pt idx="23">
                  <c:v>9.2682617591484352E-4</c:v>
                </c:pt>
                <c:pt idx="24">
                  <c:v>8.8049324229138139E-4</c:v>
                </c:pt>
                <c:pt idx="25">
                  <c:v>8.4941534117127088E-4</c:v>
                </c:pt>
                <c:pt idx="26">
                  <c:v>8.1974257700538242E-4</c:v>
                </c:pt>
                <c:pt idx="27">
                  <c:v>7.9133460205264221E-4</c:v>
                </c:pt>
                <c:pt idx="28">
                  <c:v>7.640666707691428E-4</c:v>
                </c:pt>
                <c:pt idx="29">
                  <c:v>7.3777110960952233E-4</c:v>
                </c:pt>
                <c:pt idx="30">
                  <c:v>7.1241377123591927E-4</c:v>
                </c:pt>
                <c:pt idx="31">
                  <c:v>6.879040947218851E-4</c:v>
                </c:pt>
                <c:pt idx="32">
                  <c:v>6.6416059279701255E-4</c:v>
                </c:pt>
                <c:pt idx="33">
                  <c:v>6.4110979961152386E-4</c:v>
                </c:pt>
                <c:pt idx="34">
                  <c:v>6.1850100074295879E-4</c:v>
                </c:pt>
                <c:pt idx="35">
                  <c:v>5.9550608618156643E-4</c:v>
                </c:pt>
                <c:pt idx="36">
                  <c:v>5.6675641446880375E-4</c:v>
                </c:pt>
                <c:pt idx="37">
                  <c:v>5.3958615715249305E-4</c:v>
                </c:pt>
                <c:pt idx="38">
                  <c:v>5.1733350239556116E-4</c:v>
                </c:pt>
                <c:pt idx="39">
                  <c:v>4.867404913088618E-4</c:v>
                </c:pt>
                <c:pt idx="40">
                  <c:v>4.6057867538816538E-4</c:v>
                </c:pt>
                <c:pt idx="41">
                  <c:v>4.2210090023996706E-4</c:v>
                </c:pt>
                <c:pt idx="42">
                  <c:v>3.8990808977768388E-4</c:v>
                </c:pt>
                <c:pt idx="43">
                  <c:v>3.6937515955888495E-4</c:v>
                </c:pt>
                <c:pt idx="44">
                  <c:v>3.4661045464206886E-4</c:v>
                </c:pt>
                <c:pt idx="45">
                  <c:v>3.7809153942840596E-4</c:v>
                </c:pt>
                <c:pt idx="46">
                  <c:v>3.7064037459615026E-4</c:v>
                </c:pt>
                <c:pt idx="47">
                  <c:v>4.2830571304765247E-4</c:v>
                </c:pt>
                <c:pt idx="48">
                  <c:v>4.769818696443405E-4</c:v>
                </c:pt>
                <c:pt idx="49">
                  <c:v>6.1829342076990341E-4</c:v>
                </c:pt>
                <c:pt idx="50">
                  <c:v>6.8251429320110202E-4</c:v>
                </c:pt>
                <c:pt idx="51">
                  <c:v>5.3083132197560173E-4</c:v>
                </c:pt>
                <c:pt idx="52">
                  <c:v>4.6722206962289528E-4</c:v>
                </c:pt>
                <c:pt idx="53">
                  <c:v>5.7758276153861807E-4</c:v>
                </c:pt>
                <c:pt idx="54">
                  <c:v>5.8062408370713743E-4</c:v>
                </c:pt>
                <c:pt idx="55">
                  <c:v>5.8375294109253744E-4</c:v>
                </c:pt>
                <c:pt idx="56">
                  <c:v>6.2549372888500993E-4</c:v>
                </c:pt>
                <c:pt idx="57">
                  <c:v>6.6658841130613961E-4</c:v>
                </c:pt>
                <c:pt idx="58">
                  <c:v>8.0142285957639909E-4</c:v>
                </c:pt>
              </c:numCache>
            </c:numRef>
          </c:yVal>
          <c:smooth val="1"/>
        </c:ser>
        <c:ser>
          <c:idx val="13"/>
          <c:order val="13"/>
          <c:tx>
            <c:strRef>
              <c:f>data!$C$431</c:f>
              <c:strCache>
                <c:ptCount val="1"/>
                <c:pt idx="0">
                  <c:v>Ukraine region</c:v>
                </c:pt>
              </c:strCache>
            </c:strRef>
          </c:tx>
          <c:spPr>
            <a:ln w="12700">
              <a:solidFill>
                <a:srgbClr val="FF99CC"/>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data!$H$431:$BN$431</c:f>
              <c:numCache>
                <c:formatCode>0.00</c:formatCode>
                <c:ptCount val="5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2.7027080264345943E-4</c:v>
                </c:pt>
                <c:pt idx="50">
                  <c:v>7.8051181715943681E-4</c:v>
                </c:pt>
                <c:pt idx="51">
                  <c:v>1.4451185409206297E-3</c:v>
                </c:pt>
                <c:pt idx="52">
                  <c:v>1.2957523400863931E-3</c:v>
                </c:pt>
                <c:pt idx="53">
                  <c:v>1.0239739943112556E-3</c:v>
                </c:pt>
                <c:pt idx="54">
                  <c:v>7.4479849984655224E-4</c:v>
                </c:pt>
                <c:pt idx="55">
                  <c:v>7.2610467317510018E-4</c:v>
                </c:pt>
                <c:pt idx="56">
                  <c:v>8.3711714643507128E-4</c:v>
                </c:pt>
                <c:pt idx="57">
                  <c:v>7.7470476201560716E-4</c:v>
                </c:pt>
                <c:pt idx="58">
                  <c:v>7.5797825239967405E-4</c:v>
                </c:pt>
              </c:numCache>
            </c:numRef>
          </c:yVal>
          <c:smooth val="1"/>
        </c:ser>
        <c:ser>
          <c:idx val="14"/>
          <c:order val="14"/>
          <c:tx>
            <c:strRef>
              <c:f>data!$C$432</c:f>
              <c:strCache>
                <c:ptCount val="1"/>
                <c:pt idx="0">
                  <c:v>Asia-Stan</c:v>
                </c:pt>
              </c:strCache>
            </c:strRef>
          </c:tx>
          <c:spPr>
            <a:ln w="12700">
              <a:solidFill>
                <a:srgbClr val="CC99FF"/>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data!$H$432:$BN$432</c:f>
              <c:numCache>
                <c:formatCode>0.00</c:formatCode>
                <c:ptCount val="59"/>
                <c:pt idx="0">
                  <c:v>7.309545095664183E-6</c:v>
                </c:pt>
                <c:pt idx="1">
                  <c:v>1.0964317643496271E-5</c:v>
                </c:pt>
                <c:pt idx="2">
                  <c:v>1.6446476465244414E-5</c:v>
                </c:pt>
                <c:pt idx="3">
                  <c:v>2.4669714697866624E-5</c:v>
                </c:pt>
                <c:pt idx="4">
                  <c:v>3.7004572046799917E-5</c:v>
                </c:pt>
                <c:pt idx="5">
                  <c:v>5.5506858070199902E-5</c:v>
                </c:pt>
                <c:pt idx="6">
                  <c:v>8.3260287105299861E-5</c:v>
                </c:pt>
                <c:pt idx="7">
                  <c:v>1.239152450721907E-4</c:v>
                </c:pt>
                <c:pt idx="8">
                  <c:v>1.8475084893849244E-4</c:v>
                </c:pt>
                <c:pt idx="9">
                  <c:v>2.7588280293355404E-4</c:v>
                </c:pt>
                <c:pt idx="10">
                  <c:v>4.1252848857988245E-4</c:v>
                </c:pt>
                <c:pt idx="11">
                  <c:v>6.2611157489705601E-4</c:v>
                </c:pt>
                <c:pt idx="12">
                  <c:v>9.4965065762364187E-4</c:v>
                </c:pt>
                <c:pt idx="13">
                  <c:v>1.4220068672909844E-3</c:v>
                </c:pt>
                <c:pt idx="14">
                  <c:v>2.7603012232947197E-3</c:v>
                </c:pt>
                <c:pt idx="15">
                  <c:v>4.0008578470124958E-3</c:v>
                </c:pt>
                <c:pt idx="16">
                  <c:v>5.8180696613611693E-3</c:v>
                </c:pt>
                <c:pt idx="17">
                  <c:v>4.1979885191126441E-3</c:v>
                </c:pt>
                <c:pt idx="18">
                  <c:v>3.0530864662636067E-3</c:v>
                </c:pt>
                <c:pt idx="19">
                  <c:v>3.4227982529198876E-3</c:v>
                </c:pt>
                <c:pt idx="20">
                  <c:v>3.9061857208419382E-3</c:v>
                </c:pt>
                <c:pt idx="21">
                  <c:v>3.4349577902219645E-3</c:v>
                </c:pt>
                <c:pt idx="22">
                  <c:v>3.5026720475897465E-3</c:v>
                </c:pt>
                <c:pt idx="23">
                  <c:v>3.3870879931203347E-3</c:v>
                </c:pt>
                <c:pt idx="24">
                  <c:v>3.275787620018929E-3</c:v>
                </c:pt>
                <c:pt idx="25">
                  <c:v>3.2119362316189422E-3</c:v>
                </c:pt>
                <c:pt idx="26">
                  <c:v>3.1494779448595178E-3</c:v>
                </c:pt>
                <c:pt idx="27">
                  <c:v>3.0882723297324761E-3</c:v>
                </c:pt>
                <c:pt idx="28">
                  <c:v>3.0281830154468181E-3</c:v>
                </c:pt>
                <c:pt idx="29">
                  <c:v>2.9690766625424308E-3</c:v>
                </c:pt>
                <c:pt idx="30">
                  <c:v>2.9108218116435059E-3</c:v>
                </c:pt>
                <c:pt idx="31">
                  <c:v>2.8532875621479934E-3</c:v>
                </c:pt>
                <c:pt idx="32">
                  <c:v>2.796342016989882E-3</c:v>
                </c:pt>
                <c:pt idx="33">
                  <c:v>2.7398504044632492E-3</c:v>
                </c:pt>
                <c:pt idx="34">
                  <c:v>2.6836727505187164E-3</c:v>
                </c:pt>
                <c:pt idx="35">
                  <c:v>2.6001634585673802E-3</c:v>
                </c:pt>
                <c:pt idx="36">
                  <c:v>2.5138765611733903E-3</c:v>
                </c:pt>
                <c:pt idx="37">
                  <c:v>2.4053572679375106E-3</c:v>
                </c:pt>
                <c:pt idx="38">
                  <c:v>2.3640972020528414E-3</c:v>
                </c:pt>
                <c:pt idx="39">
                  <c:v>2.1826679721979772E-3</c:v>
                </c:pt>
                <c:pt idx="40">
                  <c:v>2.0348861884236383E-3</c:v>
                </c:pt>
                <c:pt idx="41">
                  <c:v>1.8614659734610044E-3</c:v>
                </c:pt>
                <c:pt idx="42">
                  <c:v>1.6926210369029348E-3</c:v>
                </c:pt>
                <c:pt idx="43">
                  <c:v>1.5163047412453637E-3</c:v>
                </c:pt>
                <c:pt idx="44">
                  <c:v>1.3353001263381554E-3</c:v>
                </c:pt>
                <c:pt idx="45">
                  <c:v>1.3890704637662293E-3</c:v>
                </c:pt>
                <c:pt idx="46">
                  <c:v>1.4868276303329645E-3</c:v>
                </c:pt>
                <c:pt idx="47">
                  <c:v>1.4973170516358735E-3</c:v>
                </c:pt>
                <c:pt idx="48">
                  <c:v>1.2484066487100209E-3</c:v>
                </c:pt>
                <c:pt idx="49">
                  <c:v>1.4882061690281538E-3</c:v>
                </c:pt>
                <c:pt idx="50">
                  <c:v>4.3589989357562522E-3</c:v>
                </c:pt>
                <c:pt idx="51">
                  <c:v>8.1868202719744803E-3</c:v>
                </c:pt>
                <c:pt idx="52">
                  <c:v>7.447507335339271E-3</c:v>
                </c:pt>
                <c:pt idx="53">
                  <c:v>5.9719544405812111E-3</c:v>
                </c:pt>
                <c:pt idx="54">
                  <c:v>3.2117549469539582E-3</c:v>
                </c:pt>
                <c:pt idx="55">
                  <c:v>3.783745999480097E-3</c:v>
                </c:pt>
                <c:pt idx="56">
                  <c:v>5.1294149080606038E-3</c:v>
                </c:pt>
                <c:pt idx="57">
                  <c:v>3.990723094574886E-3</c:v>
                </c:pt>
                <c:pt idx="58">
                  <c:v>4.0232681931527403E-3</c:v>
                </c:pt>
              </c:numCache>
            </c:numRef>
          </c:yVal>
          <c:smooth val="1"/>
        </c:ser>
        <c:ser>
          <c:idx val="15"/>
          <c:order val="15"/>
          <c:tx>
            <c:strRef>
              <c:f>data!$C$433</c:f>
              <c:strCache>
                <c:ptCount val="1"/>
                <c:pt idx="0">
                  <c:v>Russia region</c:v>
                </c:pt>
              </c:strCache>
            </c:strRef>
          </c:tx>
          <c:spPr>
            <a:ln w="12700">
              <a:solidFill>
                <a:srgbClr val="FFCC99"/>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data!$H$433:$BN$433</c:f>
              <c:numCache>
                <c:formatCode>0.00</c:formatCode>
                <c:ptCount val="59"/>
                <c:pt idx="0">
                  <c:v>4.5957334111529434E-7</c:v>
                </c:pt>
                <c:pt idx="1">
                  <c:v>6.8936553949383445E-7</c:v>
                </c:pt>
                <c:pt idx="2">
                  <c:v>1.0340625236373333E-6</c:v>
                </c:pt>
                <c:pt idx="3">
                  <c:v>1.5511303367614957E-6</c:v>
                </c:pt>
                <c:pt idx="4">
                  <c:v>2.3267894942135164E-6</c:v>
                </c:pt>
                <c:pt idx="5">
                  <c:v>3.490425927503552E-6</c:v>
                </c:pt>
                <c:pt idx="6">
                  <c:v>5.5774644433432925E-6</c:v>
                </c:pt>
                <c:pt idx="7">
                  <c:v>8.7607433403114311E-6</c:v>
                </c:pt>
                <c:pt idx="8">
                  <c:v>1.3604586520725356E-5</c:v>
                </c:pt>
                <c:pt idx="9">
                  <c:v>2.0935088993124683E-5</c:v>
                </c:pt>
                <c:pt idx="10">
                  <c:v>3.1983856430588911E-5</c:v>
                </c:pt>
                <c:pt idx="11">
                  <c:v>4.5078484102292952E-5</c:v>
                </c:pt>
                <c:pt idx="12">
                  <c:v>6.3728361090960962E-5</c:v>
                </c:pt>
                <c:pt idx="13">
                  <c:v>9.751231805554483E-5</c:v>
                </c:pt>
                <c:pt idx="14">
                  <c:v>1.4957454359161503E-4</c:v>
                </c:pt>
                <c:pt idx="15">
                  <c:v>2.3212306135841031E-4</c:v>
                </c:pt>
                <c:pt idx="16">
                  <c:v>3.5906926626522048E-4</c:v>
                </c:pt>
                <c:pt idx="17">
                  <c:v>5.1117499711368208E-4</c:v>
                </c:pt>
                <c:pt idx="18">
                  <c:v>7.2232911191083722E-4</c:v>
                </c:pt>
                <c:pt idx="19">
                  <c:v>6.9638966878956252E-4</c:v>
                </c:pt>
                <c:pt idx="20">
                  <c:v>6.3363060993860542E-4</c:v>
                </c:pt>
                <c:pt idx="21">
                  <c:v>7.4992285468851298E-4</c:v>
                </c:pt>
                <c:pt idx="22">
                  <c:v>8.1865304771383963E-4</c:v>
                </c:pt>
                <c:pt idx="23">
                  <c:v>8.2767647847696709E-4</c:v>
                </c:pt>
                <c:pt idx="24">
                  <c:v>8.8647628520447123E-4</c:v>
                </c:pt>
                <c:pt idx="25">
                  <c:v>9.5914714427011033E-4</c:v>
                </c:pt>
                <c:pt idx="26">
                  <c:v>1.0257596622246336E-3</c:v>
                </c:pt>
                <c:pt idx="27">
                  <c:v>1.0864200575395118E-3</c:v>
                </c:pt>
                <c:pt idx="28">
                  <c:v>1.1412570445967884E-3</c:v>
                </c:pt>
                <c:pt idx="29">
                  <c:v>1.1904200161866006E-3</c:v>
                </c:pt>
                <c:pt idx="30">
                  <c:v>1.2340770807496187E-3</c:v>
                </c:pt>
                <c:pt idx="31">
                  <c:v>1.2724129926271765E-3</c:v>
                </c:pt>
                <c:pt idx="32">
                  <c:v>1.3056270132643401E-3</c:v>
                </c:pt>
                <c:pt idx="33">
                  <c:v>1.3339307400377525E-3</c:v>
                </c:pt>
                <c:pt idx="34">
                  <c:v>1.3575459372741558E-3</c:v>
                </c:pt>
                <c:pt idx="35">
                  <c:v>1.3934137821716961E-3</c:v>
                </c:pt>
                <c:pt idx="36">
                  <c:v>1.4320230103769213E-3</c:v>
                </c:pt>
                <c:pt idx="37">
                  <c:v>1.6245646923152798E-3</c:v>
                </c:pt>
                <c:pt idx="38">
                  <c:v>1.6897157755875411E-3</c:v>
                </c:pt>
                <c:pt idx="39">
                  <c:v>1.8584187377724893E-3</c:v>
                </c:pt>
                <c:pt idx="40">
                  <c:v>1.9314897887445226E-3</c:v>
                </c:pt>
                <c:pt idx="41">
                  <c:v>2.0276866431664744E-3</c:v>
                </c:pt>
                <c:pt idx="42">
                  <c:v>2.1537129506007083E-3</c:v>
                </c:pt>
                <c:pt idx="43">
                  <c:v>2.1552930678144715E-3</c:v>
                </c:pt>
                <c:pt idx="44">
                  <c:v>2.4083568561435271E-3</c:v>
                </c:pt>
                <c:pt idx="45">
                  <c:v>1.9363571924993139E-3</c:v>
                </c:pt>
                <c:pt idx="46">
                  <c:v>1.9979766861522256E-3</c:v>
                </c:pt>
                <c:pt idx="47">
                  <c:v>2.1099030461630974E-3</c:v>
                </c:pt>
                <c:pt idx="48">
                  <c:v>1.9846217762862261E-3</c:v>
                </c:pt>
                <c:pt idx="49">
                  <c:v>2.2779629761808329E-3</c:v>
                </c:pt>
                <c:pt idx="50">
                  <c:v>6.5778206158458785E-3</c:v>
                </c:pt>
                <c:pt idx="51">
                  <c:v>1.2132450921462503E-2</c:v>
                </c:pt>
                <c:pt idx="52">
                  <c:v>1.0812126733636391E-2</c:v>
                </c:pt>
                <c:pt idx="53">
                  <c:v>8.4810207567959095E-3</c:v>
                </c:pt>
                <c:pt idx="54">
                  <c:v>6.9439377570073846E-3</c:v>
                </c:pt>
                <c:pt idx="55">
                  <c:v>6.1250325722832051E-3</c:v>
                </c:pt>
                <c:pt idx="56">
                  <c:v>6.4614649151776794E-3</c:v>
                </c:pt>
                <c:pt idx="57">
                  <c:v>5.4274911341079509E-3</c:v>
                </c:pt>
                <c:pt idx="58">
                  <c:v>5.6965946809818457E-3</c:v>
                </c:pt>
              </c:numCache>
            </c:numRef>
          </c:yVal>
          <c:smooth val="1"/>
        </c:ser>
        <c:ser>
          <c:idx val="16"/>
          <c:order val="16"/>
          <c:tx>
            <c:strRef>
              <c:f>data!$C$434</c:f>
              <c:strCache>
                <c:ptCount val="1"/>
                <c:pt idx="0">
                  <c:v>Middle East</c:v>
                </c:pt>
              </c:strCache>
            </c:strRef>
          </c:tx>
          <c:spPr>
            <a:ln w="12700">
              <a:solidFill>
                <a:srgbClr val="3366FF"/>
              </a:solidFill>
              <a:prstDash val="sysDash"/>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data!$H$434:$BN$434</c:f>
              <c:numCache>
                <c:formatCode>0.00</c:formatCode>
                <c:ptCount val="59"/>
                <c:pt idx="0">
                  <c:v>1.3889192734780208E-6</c:v>
                </c:pt>
                <c:pt idx="1">
                  <c:v>3.3270177984021929E-6</c:v>
                </c:pt>
                <c:pt idx="2">
                  <c:v>9.2874624196913912E-6</c:v>
                </c:pt>
                <c:pt idx="3">
                  <c:v>1.8381987506535649E-5</c:v>
                </c:pt>
                <c:pt idx="4">
                  <c:v>3.6084020869122215E-5</c:v>
                </c:pt>
                <c:pt idx="5">
                  <c:v>6.239838271632816E-5</c:v>
                </c:pt>
                <c:pt idx="6">
                  <c:v>1.0136752825400947E-4</c:v>
                </c:pt>
                <c:pt idx="7">
                  <c:v>1.4239363205578571E-4</c:v>
                </c:pt>
                <c:pt idx="8">
                  <c:v>2.0164209844491385E-4</c:v>
                </c:pt>
                <c:pt idx="9">
                  <c:v>2.8242202963636514E-4</c:v>
                </c:pt>
                <c:pt idx="10">
                  <c:v>3.9788010156409901E-4</c:v>
                </c:pt>
                <c:pt idx="11">
                  <c:v>5.9181165220656396E-4</c:v>
                </c:pt>
                <c:pt idx="12">
                  <c:v>8.7754022350527484E-4</c:v>
                </c:pt>
                <c:pt idx="13">
                  <c:v>1.4403393128147432E-3</c:v>
                </c:pt>
                <c:pt idx="14">
                  <c:v>2.2970788080116946E-3</c:v>
                </c:pt>
                <c:pt idx="15">
                  <c:v>3.0891300279178159E-3</c:v>
                </c:pt>
                <c:pt idx="16">
                  <c:v>4.1637680680684424E-3</c:v>
                </c:pt>
                <c:pt idx="17">
                  <c:v>3.3522365453044554E-3</c:v>
                </c:pt>
                <c:pt idx="18">
                  <c:v>2.9007887502702917E-3</c:v>
                </c:pt>
                <c:pt idx="19">
                  <c:v>2.6458650195053165E-3</c:v>
                </c:pt>
                <c:pt idx="20">
                  <c:v>4.1128975745725969E-3</c:v>
                </c:pt>
                <c:pt idx="21">
                  <c:v>4.9023953404572287E-3</c:v>
                </c:pt>
                <c:pt idx="22">
                  <c:v>7.2060698342740551E-3</c:v>
                </c:pt>
                <c:pt idx="23">
                  <c:v>9.2614998189905467E-3</c:v>
                </c:pt>
                <c:pt idx="24">
                  <c:v>8.8858987950749292E-3</c:v>
                </c:pt>
                <c:pt idx="25">
                  <c:v>8.0598770472046829E-3</c:v>
                </c:pt>
                <c:pt idx="26">
                  <c:v>7.3812165144591258E-3</c:v>
                </c:pt>
                <c:pt idx="27">
                  <c:v>6.8127789149879702E-3</c:v>
                </c:pt>
                <c:pt idx="28">
                  <c:v>6.328837336286074E-3</c:v>
                </c:pt>
                <c:pt idx="29">
                  <c:v>5.9109967697959873E-3</c:v>
                </c:pt>
                <c:pt idx="30">
                  <c:v>5.5457468369204399E-3</c:v>
                </c:pt>
                <c:pt idx="31">
                  <c:v>5.2229322715395023E-3</c:v>
                </c:pt>
                <c:pt idx="32">
                  <c:v>4.9347630403836053E-3</c:v>
                </c:pt>
                <c:pt idx="33">
                  <c:v>4.6751540748718933E-3</c:v>
                </c:pt>
                <c:pt idx="34">
                  <c:v>4.4453227117796134E-3</c:v>
                </c:pt>
                <c:pt idx="35">
                  <c:v>4.1874365193019401E-3</c:v>
                </c:pt>
                <c:pt idx="36">
                  <c:v>4.0667079018164385E-3</c:v>
                </c:pt>
                <c:pt idx="37">
                  <c:v>3.5841576109701756E-3</c:v>
                </c:pt>
                <c:pt idx="38">
                  <c:v>3.4129657145143635E-3</c:v>
                </c:pt>
                <c:pt idx="39">
                  <c:v>3.0708866684739855E-3</c:v>
                </c:pt>
                <c:pt idx="40">
                  <c:v>2.9112087913478108E-3</c:v>
                </c:pt>
                <c:pt idx="41">
                  <c:v>2.8659886899796254E-3</c:v>
                </c:pt>
                <c:pt idx="42">
                  <c:v>2.7722106214981231E-3</c:v>
                </c:pt>
                <c:pt idx="43">
                  <c:v>2.633791775635282E-3</c:v>
                </c:pt>
                <c:pt idx="44">
                  <c:v>2.2534056050320292E-3</c:v>
                </c:pt>
                <c:pt idx="45">
                  <c:v>2.5382331505498894E-3</c:v>
                </c:pt>
                <c:pt idx="46">
                  <c:v>2.3625256764956758E-3</c:v>
                </c:pt>
                <c:pt idx="47">
                  <c:v>1.9975010458110291E-3</c:v>
                </c:pt>
                <c:pt idx="48">
                  <c:v>2.57127337726646E-3</c:v>
                </c:pt>
                <c:pt idx="49">
                  <c:v>2.7295217342179464E-3</c:v>
                </c:pt>
                <c:pt idx="50">
                  <c:v>3.9860660577422154E-3</c:v>
                </c:pt>
                <c:pt idx="51">
                  <c:v>4.461123725105781E-3</c:v>
                </c:pt>
                <c:pt idx="52">
                  <c:v>5.1105317074463695E-3</c:v>
                </c:pt>
                <c:pt idx="53">
                  <c:v>5.2803489351763997E-3</c:v>
                </c:pt>
                <c:pt idx="54">
                  <c:v>5.0330718924755076E-3</c:v>
                </c:pt>
                <c:pt idx="55">
                  <c:v>5.7278597636896134E-3</c:v>
                </c:pt>
                <c:pt idx="56">
                  <c:v>5.1146428884076382E-3</c:v>
                </c:pt>
                <c:pt idx="57">
                  <c:v>5.4660487347673366E-3</c:v>
                </c:pt>
                <c:pt idx="58">
                  <c:v>5.6621849441269544E-3</c:v>
                </c:pt>
              </c:numCache>
            </c:numRef>
          </c:yVal>
          <c:smooth val="1"/>
        </c:ser>
        <c:ser>
          <c:idx val="17"/>
          <c:order val="17"/>
          <c:tx>
            <c:strRef>
              <c:f>data!$C$435</c:f>
              <c:strCache>
                <c:ptCount val="1"/>
                <c:pt idx="0">
                  <c:v>India region</c:v>
                </c:pt>
              </c:strCache>
            </c:strRef>
          </c:tx>
          <c:spPr>
            <a:ln w="12700">
              <a:solidFill>
                <a:srgbClr val="33CCCC"/>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data!$H$435:$BN$435</c:f>
              <c:numCache>
                <c:formatCode>0.00</c:formatCode>
                <c:ptCount val="59"/>
                <c:pt idx="0">
                  <c:v>2.8116350999241691E-2</c:v>
                </c:pt>
                <c:pt idx="1">
                  <c:v>3.274069453482794E-2</c:v>
                </c:pt>
                <c:pt idx="2">
                  <c:v>3.6759830901057694E-2</c:v>
                </c:pt>
                <c:pt idx="3">
                  <c:v>4.772923036832482E-2</c:v>
                </c:pt>
                <c:pt idx="4">
                  <c:v>6.3445484231380508E-2</c:v>
                </c:pt>
                <c:pt idx="5">
                  <c:v>8.8422526265669585E-2</c:v>
                </c:pt>
                <c:pt idx="6">
                  <c:v>0.11265046870687999</c:v>
                </c:pt>
                <c:pt idx="7">
                  <c:v>0.10390911043176244</c:v>
                </c:pt>
                <c:pt idx="8">
                  <c:v>9.4350647567758017E-2</c:v>
                </c:pt>
                <c:pt idx="9">
                  <c:v>8.4641840861954518E-2</c:v>
                </c:pt>
                <c:pt idx="10">
                  <c:v>9.2255024822428366E-2</c:v>
                </c:pt>
                <c:pt idx="11">
                  <c:v>9.8376203656141789E-2</c:v>
                </c:pt>
                <c:pt idx="12">
                  <c:v>0.10249941576646592</c:v>
                </c:pt>
                <c:pt idx="13">
                  <c:v>0.11006655379932195</c:v>
                </c:pt>
                <c:pt idx="14">
                  <c:v>0.11689633728711625</c:v>
                </c:pt>
                <c:pt idx="15">
                  <c:v>0.11862945254714885</c:v>
                </c:pt>
                <c:pt idx="16">
                  <c:v>0.13997507294988118</c:v>
                </c:pt>
                <c:pt idx="17">
                  <c:v>0.14603166411839788</c:v>
                </c:pt>
                <c:pt idx="18">
                  <c:v>0.14963052183573236</c:v>
                </c:pt>
                <c:pt idx="19">
                  <c:v>0.17484655299051036</c:v>
                </c:pt>
                <c:pt idx="20">
                  <c:v>0.19434976978362606</c:v>
                </c:pt>
                <c:pt idx="21">
                  <c:v>0.19063759045596415</c:v>
                </c:pt>
                <c:pt idx="22">
                  <c:v>0.17676047793678876</c:v>
                </c:pt>
                <c:pt idx="23">
                  <c:v>0.23169168486168407</c:v>
                </c:pt>
                <c:pt idx="24">
                  <c:v>0.2321479210381345</c:v>
                </c:pt>
                <c:pt idx="25">
                  <c:v>0.23375039185597174</c:v>
                </c:pt>
                <c:pt idx="26">
                  <c:v>0.23526068514085863</c:v>
                </c:pt>
                <c:pt idx="27">
                  <c:v>0.23667819709664775</c:v>
                </c:pt>
                <c:pt idx="28">
                  <c:v>0.23800217142051833</c:v>
                </c:pt>
                <c:pt idx="29">
                  <c:v>0.23923168774555176</c:v>
                </c:pt>
                <c:pt idx="30">
                  <c:v>0.2403656496653104</c:v>
                </c:pt>
                <c:pt idx="31">
                  <c:v>0.24140277238800092</c:v>
                </c:pt>
                <c:pt idx="32">
                  <c:v>0.24234157008710275</c:v>
                </c:pt>
                <c:pt idx="33">
                  <c:v>0.24318034303831465</c:v>
                </c:pt>
                <c:pt idx="34">
                  <c:v>0.2951387949936109</c:v>
                </c:pt>
                <c:pt idx="35">
                  <c:v>0.3553172513738867</c:v>
                </c:pt>
                <c:pt idx="36">
                  <c:v>0.44668392408727164</c:v>
                </c:pt>
                <c:pt idx="37">
                  <c:v>0.52231437412791148</c:v>
                </c:pt>
                <c:pt idx="38">
                  <c:v>0.66686519889711493</c:v>
                </c:pt>
                <c:pt idx="39">
                  <c:v>0.82915739720779591</c:v>
                </c:pt>
                <c:pt idx="40">
                  <c:v>1.0293738451930938</c:v>
                </c:pt>
                <c:pt idx="41">
                  <c:v>1.1637908074214234</c:v>
                </c:pt>
                <c:pt idx="42">
                  <c:v>1.4395533131073268</c:v>
                </c:pt>
                <c:pt idx="43">
                  <c:v>1.4388073693187122</c:v>
                </c:pt>
                <c:pt idx="44">
                  <c:v>1.2385370686281922</c:v>
                </c:pt>
                <c:pt idx="45">
                  <c:v>1.4957881380882518</c:v>
                </c:pt>
                <c:pt idx="46">
                  <c:v>1.2505706290180529</c:v>
                </c:pt>
                <c:pt idx="47">
                  <c:v>1.1841159578363425</c:v>
                </c:pt>
                <c:pt idx="48">
                  <c:v>1.0491941320635638</c:v>
                </c:pt>
                <c:pt idx="49">
                  <c:v>1.1631364367597106</c:v>
                </c:pt>
                <c:pt idx="50">
                  <c:v>1.25388159243578</c:v>
                </c:pt>
                <c:pt idx="51">
                  <c:v>1.3072131566327052</c:v>
                </c:pt>
                <c:pt idx="52">
                  <c:v>1.3439957012150747</c:v>
                </c:pt>
                <c:pt idx="53">
                  <c:v>1.3716815432663303</c:v>
                </c:pt>
                <c:pt idx="54">
                  <c:v>1.3295152906860912</c:v>
                </c:pt>
                <c:pt idx="55">
                  <c:v>1.222117005435688</c:v>
                </c:pt>
                <c:pt idx="56">
                  <c:v>1.2264823611736408</c:v>
                </c:pt>
                <c:pt idx="57">
                  <c:v>1.1690600469600445</c:v>
                </c:pt>
                <c:pt idx="58">
                  <c:v>1.1829816458499027</c:v>
                </c:pt>
              </c:numCache>
            </c:numRef>
          </c:yVal>
          <c:smooth val="1"/>
        </c:ser>
        <c:ser>
          <c:idx val="18"/>
          <c:order val="18"/>
          <c:tx>
            <c:strRef>
              <c:f>data!$C$436</c:f>
              <c:strCache>
                <c:ptCount val="1"/>
                <c:pt idx="0">
                  <c:v>Korea</c:v>
                </c:pt>
              </c:strCache>
            </c:strRef>
          </c:tx>
          <c:spPr>
            <a:ln w="12700">
              <a:solidFill>
                <a:srgbClr val="99CC00"/>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data!$H$436:$BN$436</c:f>
              <c:numCache>
                <c:formatCode>0.00</c:formatCode>
                <c:ptCount val="59"/>
                <c:pt idx="0">
                  <c:v>2.1934191576041548E-3</c:v>
                </c:pt>
                <c:pt idx="1">
                  <c:v>1.4504067355483943E-3</c:v>
                </c:pt>
                <c:pt idx="2">
                  <c:v>9.0411211640007382E-4</c:v>
                </c:pt>
                <c:pt idx="3">
                  <c:v>5.6760843165212555E-4</c:v>
                </c:pt>
                <c:pt idx="4">
                  <c:v>3.5294397365991673E-4</c:v>
                </c:pt>
                <c:pt idx="5">
                  <c:v>2.1626401804363072E-4</c:v>
                </c:pt>
                <c:pt idx="6">
                  <c:v>1.2931366822244034E-4</c:v>
                </c:pt>
                <c:pt idx="7">
                  <c:v>1.6210616779100358E-4</c:v>
                </c:pt>
                <c:pt idx="8">
                  <c:v>2.0401377761468446E-4</c:v>
                </c:pt>
                <c:pt idx="9">
                  <c:v>2.5811753756612907E-4</c:v>
                </c:pt>
                <c:pt idx="10">
                  <c:v>3.2764574730711213E-4</c:v>
                </c:pt>
                <c:pt idx="11">
                  <c:v>4.1719391246588248E-4</c:v>
                </c:pt>
                <c:pt idx="12">
                  <c:v>5.3277323388777303E-4</c:v>
                </c:pt>
                <c:pt idx="13">
                  <c:v>6.8003533729469614E-4</c:v>
                </c:pt>
                <c:pt idx="14">
                  <c:v>8.704934595351858E-4</c:v>
                </c:pt>
                <c:pt idx="15">
                  <c:v>9.3130811087186773E-4</c:v>
                </c:pt>
                <c:pt idx="16">
                  <c:v>9.8565561698494577E-4</c:v>
                </c:pt>
                <c:pt idx="17">
                  <c:v>1.1327836637669724E-3</c:v>
                </c:pt>
                <c:pt idx="18">
                  <c:v>1.4480970295226631E-3</c:v>
                </c:pt>
                <c:pt idx="19">
                  <c:v>1.0535908207015578E-3</c:v>
                </c:pt>
                <c:pt idx="20">
                  <c:v>1.170052081055936E-3</c:v>
                </c:pt>
                <c:pt idx="21">
                  <c:v>1.2813251437317293E-3</c:v>
                </c:pt>
                <c:pt idx="22">
                  <c:v>1.486884696167409E-3</c:v>
                </c:pt>
                <c:pt idx="23">
                  <c:v>1.5103006935697533E-3</c:v>
                </c:pt>
                <c:pt idx="24">
                  <c:v>1.6234972347251883E-3</c:v>
                </c:pt>
                <c:pt idx="25">
                  <c:v>1.6928880897034073E-3</c:v>
                </c:pt>
                <c:pt idx="26">
                  <c:v>1.7660146621245227E-3</c:v>
                </c:pt>
                <c:pt idx="27">
                  <c:v>1.8430752336250343E-3</c:v>
                </c:pt>
                <c:pt idx="28">
                  <c:v>1.9242797925866175E-3</c:v>
                </c:pt>
                <c:pt idx="29">
                  <c:v>2.0098506753344399E-3</c:v>
                </c:pt>
                <c:pt idx="30">
                  <c:v>2.1000232487189711E-3</c:v>
                </c:pt>
                <c:pt idx="31">
                  <c:v>2.1950466360720288E-3</c:v>
                </c:pt>
                <c:pt idx="32">
                  <c:v>2.2951844887034918E-3</c:v>
                </c:pt>
                <c:pt idx="33">
                  <c:v>2.4007158052823281E-3</c:v>
                </c:pt>
                <c:pt idx="34">
                  <c:v>2.5119358016258801E-3</c:v>
                </c:pt>
                <c:pt idx="35">
                  <c:v>2.6682522940128079E-3</c:v>
                </c:pt>
                <c:pt idx="36">
                  <c:v>2.5732161061732023E-3</c:v>
                </c:pt>
                <c:pt idx="37">
                  <c:v>2.5999530374610715E-3</c:v>
                </c:pt>
                <c:pt idx="38">
                  <c:v>2.4028706489000059E-3</c:v>
                </c:pt>
                <c:pt idx="39">
                  <c:v>2.3104480214071457E-3</c:v>
                </c:pt>
                <c:pt idx="40">
                  <c:v>2.2244094233596413E-3</c:v>
                </c:pt>
                <c:pt idx="41">
                  <c:v>2.2105850123327712E-3</c:v>
                </c:pt>
                <c:pt idx="42">
                  <c:v>2.0534335380605413E-3</c:v>
                </c:pt>
                <c:pt idx="43">
                  <c:v>2.0142188226472267E-3</c:v>
                </c:pt>
                <c:pt idx="44">
                  <c:v>3.9115112092727115E-3</c:v>
                </c:pt>
                <c:pt idx="45">
                  <c:v>5.2145584858385623E-3</c:v>
                </c:pt>
                <c:pt idx="46">
                  <c:v>5.1372739968387421E-3</c:v>
                </c:pt>
                <c:pt idx="47">
                  <c:v>4.6113759398860909E-3</c:v>
                </c:pt>
                <c:pt idx="48">
                  <c:v>2.8751454017853788E-3</c:v>
                </c:pt>
                <c:pt idx="49">
                  <c:v>3.1609156230002567E-3</c:v>
                </c:pt>
                <c:pt idx="50">
                  <c:v>3.4771227593675762E-3</c:v>
                </c:pt>
                <c:pt idx="51">
                  <c:v>3.7110153095940824E-3</c:v>
                </c:pt>
                <c:pt idx="52">
                  <c:v>3.5687976502891427E-3</c:v>
                </c:pt>
                <c:pt idx="53">
                  <c:v>3.0526806854900813E-3</c:v>
                </c:pt>
                <c:pt idx="54">
                  <c:v>3.0841252548343217E-3</c:v>
                </c:pt>
                <c:pt idx="55">
                  <c:v>2.9901045602212964E-3</c:v>
                </c:pt>
                <c:pt idx="56">
                  <c:v>2.8673318167547037E-3</c:v>
                </c:pt>
                <c:pt idx="57">
                  <c:v>2.7828267076909713E-3</c:v>
                </c:pt>
                <c:pt idx="58">
                  <c:v>2.6909520540257278E-3</c:v>
                </c:pt>
              </c:numCache>
            </c:numRef>
          </c:yVal>
          <c:smooth val="1"/>
        </c:ser>
        <c:ser>
          <c:idx val="19"/>
          <c:order val="19"/>
          <c:tx>
            <c:strRef>
              <c:f>data!$C$437</c:f>
              <c:strCache>
                <c:ptCount val="1"/>
                <c:pt idx="0">
                  <c:v>China region</c:v>
                </c:pt>
              </c:strCache>
            </c:strRef>
          </c:tx>
          <c:spPr>
            <a:ln w="12700">
              <a:solidFill>
                <a:srgbClr val="FFCC00"/>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data!$H$437:$BN$437</c:f>
              <c:numCache>
                <c:formatCode>0.00</c:formatCode>
                <c:ptCount val="59"/>
                <c:pt idx="0">
                  <c:v>7.9162176654515984E-2</c:v>
                </c:pt>
                <c:pt idx="1">
                  <c:v>0.15796814088168126</c:v>
                </c:pt>
                <c:pt idx="2">
                  <c:v>0.31536634187960155</c:v>
                </c:pt>
                <c:pt idx="3">
                  <c:v>0.62982077994518482</c:v>
                </c:pt>
                <c:pt idx="4">
                  <c:v>1.2581825137879417</c:v>
                </c:pt>
                <c:pt idx="5">
                  <c:v>1.5121534903094154</c:v>
                </c:pt>
                <c:pt idx="6">
                  <c:v>8.0607841266788345</c:v>
                </c:pt>
                <c:pt idx="7">
                  <c:v>5.3899095914062114</c:v>
                </c:pt>
                <c:pt idx="8">
                  <c:v>3.4090688203733688</c:v>
                </c:pt>
                <c:pt idx="9">
                  <c:v>1.3044039921291921</c:v>
                </c:pt>
                <c:pt idx="10">
                  <c:v>1.3405803489879202</c:v>
                </c:pt>
                <c:pt idx="11">
                  <c:v>1.2477677640865037</c:v>
                </c:pt>
                <c:pt idx="12">
                  <c:v>1.2587673666315333</c:v>
                </c:pt>
                <c:pt idx="13">
                  <c:v>0.78228442497584771</c:v>
                </c:pt>
                <c:pt idx="14">
                  <c:v>0.45966633594862744</c:v>
                </c:pt>
                <c:pt idx="15">
                  <c:v>0.49467977039339583</c:v>
                </c:pt>
                <c:pt idx="16">
                  <c:v>0.41368199493949626</c:v>
                </c:pt>
                <c:pt idx="17">
                  <c:v>0.8481969078386562</c:v>
                </c:pt>
                <c:pt idx="18">
                  <c:v>0.7275305368940691</c:v>
                </c:pt>
                <c:pt idx="19">
                  <c:v>0.75398481996260924</c:v>
                </c:pt>
                <c:pt idx="20">
                  <c:v>0.57675207684341989</c:v>
                </c:pt>
                <c:pt idx="21">
                  <c:v>0.64642083529249661</c:v>
                </c:pt>
                <c:pt idx="22">
                  <c:v>0.55584533820167781</c:v>
                </c:pt>
                <c:pt idx="23">
                  <c:v>0.45844906709787292</c:v>
                </c:pt>
                <c:pt idx="24">
                  <c:v>0.43725163172984882</c:v>
                </c:pt>
                <c:pt idx="25">
                  <c:v>0.47089214859179279</c:v>
                </c:pt>
                <c:pt idx="26">
                  <c:v>0.47018000446018593</c:v>
                </c:pt>
                <c:pt idx="27">
                  <c:v>0.49631813240331291</c:v>
                </c:pt>
                <c:pt idx="28">
                  <c:v>0.57970879726169777</c:v>
                </c:pt>
                <c:pt idx="29">
                  <c:v>0.60109592272581958</c:v>
                </c:pt>
                <c:pt idx="30">
                  <c:v>0.63001740797022521</c:v>
                </c:pt>
                <c:pt idx="31">
                  <c:v>0.739167025300417</c:v>
                </c:pt>
                <c:pt idx="32">
                  <c:v>0.75173767731135155</c:v>
                </c:pt>
                <c:pt idx="33">
                  <c:v>0.69048533848121174</c:v>
                </c:pt>
                <c:pt idx="34">
                  <c:v>0.7580288258040524</c:v>
                </c:pt>
                <c:pt idx="35">
                  <c:v>0.73418021028858926</c:v>
                </c:pt>
                <c:pt idx="36">
                  <c:v>0.79693319162909426</c:v>
                </c:pt>
                <c:pt idx="37">
                  <c:v>0.84045284640556639</c:v>
                </c:pt>
                <c:pt idx="38">
                  <c:v>0.87530779499948108</c:v>
                </c:pt>
                <c:pt idx="39">
                  <c:v>0.85326459721676251</c:v>
                </c:pt>
                <c:pt idx="40">
                  <c:v>0.71938388387687668</c:v>
                </c:pt>
                <c:pt idx="41">
                  <c:v>0.72465735339870929</c:v>
                </c:pt>
                <c:pt idx="42">
                  <c:v>0.74260969482656458</c:v>
                </c:pt>
                <c:pt idx="43">
                  <c:v>0.78692391161259068</c:v>
                </c:pt>
                <c:pt idx="44">
                  <c:v>0.8368992606119865</c:v>
                </c:pt>
                <c:pt idx="45">
                  <c:v>0.79025396472466591</c:v>
                </c:pt>
                <c:pt idx="46">
                  <c:v>0.85878778154220137</c:v>
                </c:pt>
                <c:pt idx="47">
                  <c:v>0.62794273567737313</c:v>
                </c:pt>
                <c:pt idx="48">
                  <c:v>0.66567160219382149</c:v>
                </c:pt>
                <c:pt idx="49">
                  <c:v>0.96348870172223122</c:v>
                </c:pt>
                <c:pt idx="50">
                  <c:v>1.1673559241954179</c:v>
                </c:pt>
                <c:pt idx="51">
                  <c:v>1.1938188227914821</c:v>
                </c:pt>
                <c:pt idx="52">
                  <c:v>1.131779577494137</c:v>
                </c:pt>
                <c:pt idx="53">
                  <c:v>0.99681625197876289</c:v>
                </c:pt>
                <c:pt idx="54">
                  <c:v>0.93119848925560766</c:v>
                </c:pt>
                <c:pt idx="55">
                  <c:v>0.88247844912520357</c:v>
                </c:pt>
                <c:pt idx="56">
                  <c:v>0.80299383570620175</c:v>
                </c:pt>
                <c:pt idx="57">
                  <c:v>0.8302550177828717</c:v>
                </c:pt>
                <c:pt idx="58">
                  <c:v>0.8195590406735509</c:v>
                </c:pt>
              </c:numCache>
            </c:numRef>
          </c:yVal>
          <c:smooth val="1"/>
        </c:ser>
        <c:ser>
          <c:idx val="20"/>
          <c:order val="20"/>
          <c:tx>
            <c:strRef>
              <c:f>data!$C$438</c:f>
              <c:strCache>
                <c:ptCount val="1"/>
                <c:pt idx="0">
                  <c:v>Southeastern Asia</c:v>
                </c:pt>
              </c:strCache>
            </c:strRef>
          </c:tx>
          <c:spPr>
            <a:ln w="12700">
              <a:solidFill>
                <a:srgbClr val="FF9900"/>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data!$H$438:$BN$438</c:f>
              <c:numCache>
                <c:formatCode>0.00</c:formatCode>
                <c:ptCount val="59"/>
                <c:pt idx="0">
                  <c:v>1.1197908126942522E-3</c:v>
                </c:pt>
                <c:pt idx="1">
                  <c:v>1.5261938422237243E-3</c:v>
                </c:pt>
                <c:pt idx="2">
                  <c:v>2.2378982951130636E-3</c:v>
                </c:pt>
                <c:pt idx="3">
                  <c:v>3.2301964145727479E-3</c:v>
                </c:pt>
                <c:pt idx="4">
                  <c:v>4.6128816091167051E-3</c:v>
                </c:pt>
                <c:pt idx="5">
                  <c:v>1.0846499743269553E-2</c:v>
                </c:pt>
                <c:pt idx="6">
                  <c:v>6.4893377957375084E-3</c:v>
                </c:pt>
                <c:pt idx="7">
                  <c:v>7.9026380054876815E-3</c:v>
                </c:pt>
                <c:pt idx="8">
                  <c:v>1.01376851160921E-2</c:v>
                </c:pt>
                <c:pt idx="9">
                  <c:v>2.1300769991536111E-2</c:v>
                </c:pt>
                <c:pt idx="10">
                  <c:v>1.6756803766922533E-2</c:v>
                </c:pt>
                <c:pt idx="11">
                  <c:v>1.4543916499674755E-2</c:v>
                </c:pt>
                <c:pt idx="12">
                  <c:v>1.1621336202627697E-2</c:v>
                </c:pt>
                <c:pt idx="13">
                  <c:v>1.4945355265010778E-2</c:v>
                </c:pt>
                <c:pt idx="14">
                  <c:v>2.0250507098854256E-2</c:v>
                </c:pt>
                <c:pt idx="15">
                  <c:v>1.7962141945862199E-2</c:v>
                </c:pt>
                <c:pt idx="16">
                  <c:v>2.0581662616880058E-2</c:v>
                </c:pt>
                <c:pt idx="17">
                  <c:v>9.592069035605515E-3</c:v>
                </c:pt>
                <c:pt idx="18">
                  <c:v>9.4192028988240289E-3</c:v>
                </c:pt>
                <c:pt idx="19">
                  <c:v>1.3459651282068597E-2</c:v>
                </c:pt>
                <c:pt idx="20">
                  <c:v>1.6639163893119622E-2</c:v>
                </c:pt>
                <c:pt idx="21">
                  <c:v>1.4205611181880028E-2</c:v>
                </c:pt>
                <c:pt idx="22">
                  <c:v>1.334653092589916E-2</c:v>
                </c:pt>
                <c:pt idx="23">
                  <c:v>1.4658787235909885E-2</c:v>
                </c:pt>
                <c:pt idx="24">
                  <c:v>1.430627871270938E-2</c:v>
                </c:pt>
                <c:pt idx="25">
                  <c:v>1.2793279972413203E-2</c:v>
                </c:pt>
                <c:pt idx="26">
                  <c:v>1.2336679066095813E-2</c:v>
                </c:pt>
                <c:pt idx="27">
                  <c:v>1.1243570281937723E-2</c:v>
                </c:pt>
                <c:pt idx="28">
                  <c:v>9.2517745254228501E-3</c:v>
                </c:pt>
                <c:pt idx="29">
                  <c:v>8.5761382371117821E-3</c:v>
                </c:pt>
                <c:pt idx="30">
                  <c:v>7.8606443520681975E-3</c:v>
                </c:pt>
                <c:pt idx="31">
                  <c:v>6.430582129265173E-3</c:v>
                </c:pt>
                <c:pt idx="32">
                  <c:v>6.0697985566249722E-3</c:v>
                </c:pt>
                <c:pt idx="33">
                  <c:v>6.3435873642532937E-3</c:v>
                </c:pt>
                <c:pt idx="34">
                  <c:v>5.6379061452275225E-3</c:v>
                </c:pt>
                <c:pt idx="35">
                  <c:v>5.6747684489007596E-3</c:v>
                </c:pt>
                <c:pt idx="36">
                  <c:v>5.708818740234824E-3</c:v>
                </c:pt>
                <c:pt idx="37">
                  <c:v>6.3232422901707648E-3</c:v>
                </c:pt>
                <c:pt idx="38">
                  <c:v>6.9453538323018815E-3</c:v>
                </c:pt>
                <c:pt idx="39">
                  <c:v>8.1843848842367232E-3</c:v>
                </c:pt>
                <c:pt idx="40">
                  <c:v>1.095061840393036E-2</c:v>
                </c:pt>
                <c:pt idx="41">
                  <c:v>1.2512792809890642E-2</c:v>
                </c:pt>
                <c:pt idx="42">
                  <c:v>1.4749771135130291E-2</c:v>
                </c:pt>
                <c:pt idx="43">
                  <c:v>1.9496244193754401E-2</c:v>
                </c:pt>
                <c:pt idx="44">
                  <c:v>2.2651203753025616E-2</c:v>
                </c:pt>
                <c:pt idx="45">
                  <c:v>2.4008856088238325E-2</c:v>
                </c:pt>
                <c:pt idx="46">
                  <c:v>2.7158664581456424E-2</c:v>
                </c:pt>
                <c:pt idx="47">
                  <c:v>2.7636622084176131E-2</c:v>
                </c:pt>
                <c:pt idx="48">
                  <c:v>2.9325674122140728E-2</c:v>
                </c:pt>
                <c:pt idx="49">
                  <c:v>3.850344515917762E-2</c:v>
                </c:pt>
                <c:pt idx="50">
                  <c:v>4.0742642801727229E-2</c:v>
                </c:pt>
                <c:pt idx="51">
                  <c:v>4.4492688079789178E-2</c:v>
                </c:pt>
                <c:pt idx="52">
                  <c:v>4.4050401841888846E-2</c:v>
                </c:pt>
                <c:pt idx="53">
                  <c:v>5.1910098599248028E-2</c:v>
                </c:pt>
                <c:pt idx="54">
                  <c:v>5.1647835885436595E-2</c:v>
                </c:pt>
                <c:pt idx="55">
                  <c:v>5.0088249802969033E-2</c:v>
                </c:pt>
                <c:pt idx="56">
                  <c:v>5.0655908846619031E-2</c:v>
                </c:pt>
                <c:pt idx="57">
                  <c:v>4.95644208708306E-2</c:v>
                </c:pt>
                <c:pt idx="58">
                  <c:v>5.0568490550103137E-2</c:v>
                </c:pt>
              </c:numCache>
            </c:numRef>
          </c:yVal>
          <c:smooth val="1"/>
        </c:ser>
        <c:ser>
          <c:idx val="21"/>
          <c:order val="21"/>
          <c:tx>
            <c:strRef>
              <c:f>data!$C$439</c:f>
              <c:strCache>
                <c:ptCount val="1"/>
                <c:pt idx="0">
                  <c:v>Indonesia region</c:v>
                </c:pt>
              </c:strCache>
            </c:strRef>
          </c:tx>
          <c:spPr>
            <a:ln w="12700">
              <a:solidFill>
                <a:srgbClr val="FF6600"/>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data!$H$439:$BN$439</c:f>
              <c:numCache>
                <c:formatCode>0.00</c:formatCode>
                <c:ptCount val="59"/>
                <c:pt idx="0">
                  <c:v>5.3993044015597383E-4</c:v>
                </c:pt>
                <c:pt idx="1">
                  <c:v>7.8894063283576385E-4</c:v>
                </c:pt>
                <c:pt idx="2">
                  <c:v>1.0308341519484074E-3</c:v>
                </c:pt>
                <c:pt idx="3">
                  <c:v>1.404626215486092E-3</c:v>
                </c:pt>
                <c:pt idx="4">
                  <c:v>1.14451834637518E-2</c:v>
                </c:pt>
                <c:pt idx="5">
                  <c:v>1.6614772496577963E-2</c:v>
                </c:pt>
                <c:pt idx="6">
                  <c:v>2.1197728679770947E-2</c:v>
                </c:pt>
                <c:pt idx="7">
                  <c:v>2.1182325865820997E-2</c:v>
                </c:pt>
                <c:pt idx="8">
                  <c:v>2.1116952010542783E-2</c:v>
                </c:pt>
                <c:pt idx="9">
                  <c:v>2.1004786081292418E-2</c:v>
                </c:pt>
                <c:pt idx="10">
                  <c:v>2.084652345598164E-2</c:v>
                </c:pt>
                <c:pt idx="11">
                  <c:v>2.0640441206814165E-2</c:v>
                </c:pt>
                <c:pt idx="12">
                  <c:v>2.0382269601371947E-2</c:v>
                </c:pt>
                <c:pt idx="13">
                  <c:v>2.0064936298355013E-2</c:v>
                </c:pt>
                <c:pt idx="14">
                  <c:v>1.9678278901753967E-2</c:v>
                </c:pt>
                <c:pt idx="15">
                  <c:v>1.9573768321287158E-2</c:v>
                </c:pt>
                <c:pt idx="16">
                  <c:v>1.9504258821426593E-2</c:v>
                </c:pt>
                <c:pt idx="17">
                  <c:v>1.7802159639969808E-2</c:v>
                </c:pt>
                <c:pt idx="18">
                  <c:v>1.6666986404439022E-2</c:v>
                </c:pt>
                <c:pt idx="19">
                  <c:v>1.7035538467408396E-2</c:v>
                </c:pt>
                <c:pt idx="20">
                  <c:v>1.9027845036727685E-2</c:v>
                </c:pt>
                <c:pt idx="21">
                  <c:v>2.0690843932491727E-2</c:v>
                </c:pt>
                <c:pt idx="22">
                  <c:v>1.9679559683594125E-2</c:v>
                </c:pt>
                <c:pt idx="23">
                  <c:v>1.9443450479427932E-2</c:v>
                </c:pt>
                <c:pt idx="24">
                  <c:v>1.89168228055261E-2</c:v>
                </c:pt>
                <c:pt idx="25">
                  <c:v>1.8393828887209061E-2</c:v>
                </c:pt>
                <c:pt idx="26">
                  <c:v>1.790503939894689E-2</c:v>
                </c:pt>
                <c:pt idx="27">
                  <c:v>1.7446994887229967E-2</c:v>
                </c:pt>
                <c:pt idx="28">
                  <c:v>1.7016660266864173E-2</c:v>
                </c:pt>
                <c:pt idx="29">
                  <c:v>1.7213493618893086E-2</c:v>
                </c:pt>
                <c:pt idx="30">
                  <c:v>1.7396007989926618E-2</c:v>
                </c:pt>
                <c:pt idx="31">
                  <c:v>1.7565232591120222E-2</c:v>
                </c:pt>
                <c:pt idx="32">
                  <c:v>1.7722035107475616E-2</c:v>
                </c:pt>
                <c:pt idx="33">
                  <c:v>1.7867131790825604E-2</c:v>
                </c:pt>
                <c:pt idx="34">
                  <c:v>1.7815124290907279E-2</c:v>
                </c:pt>
                <c:pt idx="35">
                  <c:v>1.7755789236670375E-2</c:v>
                </c:pt>
                <c:pt idx="36">
                  <c:v>1.714969654406796E-2</c:v>
                </c:pt>
                <c:pt idx="37">
                  <c:v>1.6515364850352231E-2</c:v>
                </c:pt>
                <c:pt idx="38">
                  <c:v>1.5912904648053377E-2</c:v>
                </c:pt>
                <c:pt idx="39">
                  <c:v>1.7918587583485891E-2</c:v>
                </c:pt>
                <c:pt idx="40">
                  <c:v>1.9537323109030048E-2</c:v>
                </c:pt>
                <c:pt idx="41">
                  <c:v>2.0112096133268E-2</c:v>
                </c:pt>
                <c:pt idx="42">
                  <c:v>2.0546437694321355E-2</c:v>
                </c:pt>
                <c:pt idx="43">
                  <c:v>2.0844420855582725E-2</c:v>
                </c:pt>
                <c:pt idx="44">
                  <c:v>4.0120324698444787E-2</c:v>
                </c:pt>
                <c:pt idx="45">
                  <c:v>5.3280045715251287E-2</c:v>
                </c:pt>
                <c:pt idx="46">
                  <c:v>4.8908378629273698E-2</c:v>
                </c:pt>
                <c:pt idx="47">
                  <c:v>4.9083029009716575E-2</c:v>
                </c:pt>
                <c:pt idx="48">
                  <c:v>4.0015968716672665E-2</c:v>
                </c:pt>
                <c:pt idx="49">
                  <c:v>6.7844707373280022E-2</c:v>
                </c:pt>
                <c:pt idx="50">
                  <c:v>7.8589764051419861E-2</c:v>
                </c:pt>
                <c:pt idx="51">
                  <c:v>8.4887024477216896E-2</c:v>
                </c:pt>
                <c:pt idx="52">
                  <c:v>9.6561279442696532E-2</c:v>
                </c:pt>
                <c:pt idx="53">
                  <c:v>0.10570685653593838</c:v>
                </c:pt>
                <c:pt idx="54">
                  <c:v>0.10045648196183601</c:v>
                </c:pt>
                <c:pt idx="55">
                  <c:v>9.8043044496187781E-2</c:v>
                </c:pt>
                <c:pt idx="56">
                  <c:v>9.5118885015166993E-2</c:v>
                </c:pt>
                <c:pt idx="57">
                  <c:v>9.6201897431560796E-2</c:v>
                </c:pt>
                <c:pt idx="58">
                  <c:v>9.2977407862983738E-2</c:v>
                </c:pt>
              </c:numCache>
            </c:numRef>
          </c:yVal>
          <c:smooth val="1"/>
        </c:ser>
        <c:ser>
          <c:idx val="22"/>
          <c:order val="22"/>
          <c:tx>
            <c:strRef>
              <c:f>data!$C$440</c:f>
              <c:strCache>
                <c:ptCount val="1"/>
                <c:pt idx="0">
                  <c:v>Japan</c:v>
                </c:pt>
              </c:strCache>
            </c:strRef>
          </c:tx>
          <c:spPr>
            <a:ln w="12700">
              <a:solidFill>
                <a:srgbClr val="666699"/>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data!$H$440:$BN$440</c:f>
              <c:numCache>
                <c:formatCode>0.00</c:formatCode>
                <c:ptCount val="59"/>
                <c:pt idx="0">
                  <c:v>3.663213524404386E-3</c:v>
                </c:pt>
                <c:pt idx="1">
                  <c:v>5.986409202347432E-3</c:v>
                </c:pt>
                <c:pt idx="2">
                  <c:v>9.7030056819677659E-3</c:v>
                </c:pt>
                <c:pt idx="3">
                  <c:v>1.5601908216191309E-2</c:v>
                </c:pt>
                <c:pt idx="4">
                  <c:v>9.7540427664351229E-3</c:v>
                </c:pt>
                <c:pt idx="5">
                  <c:v>1.2422993125404446E-2</c:v>
                </c:pt>
                <c:pt idx="6">
                  <c:v>1.8992780512779611E-2</c:v>
                </c:pt>
                <c:pt idx="7">
                  <c:v>2.8853499416061849E-2</c:v>
                </c:pt>
                <c:pt idx="8">
                  <c:v>3.6963789813518048E-2</c:v>
                </c:pt>
                <c:pt idx="9">
                  <c:v>5.3320021149981744E-2</c:v>
                </c:pt>
                <c:pt idx="10">
                  <c:v>6.691098934504669E-2</c:v>
                </c:pt>
                <c:pt idx="11">
                  <c:v>9.2540821846087321E-2</c:v>
                </c:pt>
                <c:pt idx="12">
                  <c:v>0.11392391451201593</c:v>
                </c:pt>
                <c:pt idx="13">
                  <c:v>0.15791172856732444</c:v>
                </c:pt>
                <c:pt idx="14">
                  <c:v>0.1784021486170082</c:v>
                </c:pt>
                <c:pt idx="15">
                  <c:v>0.19183352359672218</c:v>
                </c:pt>
                <c:pt idx="16">
                  <c:v>0.16602968118054204</c:v>
                </c:pt>
                <c:pt idx="17">
                  <c:v>0.1507154320214979</c:v>
                </c:pt>
                <c:pt idx="18">
                  <c:v>0.13712469363200203</c:v>
                </c:pt>
                <c:pt idx="19">
                  <c:v>0.13798392975865723</c:v>
                </c:pt>
                <c:pt idx="20">
                  <c:v>0.13509447512058204</c:v>
                </c:pt>
                <c:pt idx="21">
                  <c:v>0.14096917219240374</c:v>
                </c:pt>
                <c:pt idx="22">
                  <c:v>0.16533130329071022</c:v>
                </c:pt>
                <c:pt idx="23">
                  <c:v>0.2115583878311785</c:v>
                </c:pt>
                <c:pt idx="24">
                  <c:v>0.22484374671487536</c:v>
                </c:pt>
                <c:pt idx="25">
                  <c:v>0.21993020543564834</c:v>
                </c:pt>
                <c:pt idx="26">
                  <c:v>0.21503682835819155</c:v>
                </c:pt>
                <c:pt idx="27">
                  <c:v>0.21015826821772088</c:v>
                </c:pt>
                <c:pt idx="28">
                  <c:v>0.20528883781581381</c:v>
                </c:pt>
                <c:pt idx="29">
                  <c:v>0.19232211466976126</c:v>
                </c:pt>
                <c:pt idx="30">
                  <c:v>0.18036811946006925</c:v>
                </c:pt>
                <c:pt idx="31">
                  <c:v>0.1693029110212465</c:v>
                </c:pt>
                <c:pt idx="32">
                  <c:v>0.15902059207117264</c:v>
                </c:pt>
                <c:pt idx="33">
                  <c:v>0.14942989861025682</c:v>
                </c:pt>
                <c:pt idx="34">
                  <c:v>0.14350689020259572</c:v>
                </c:pt>
                <c:pt idx="35">
                  <c:v>0.13787526095444183</c:v>
                </c:pt>
                <c:pt idx="36">
                  <c:v>0.13247674447814692</c:v>
                </c:pt>
                <c:pt idx="37">
                  <c:v>0.12725973845868016</c:v>
                </c:pt>
                <c:pt idx="38">
                  <c:v>0.12217716713296356</c:v>
                </c:pt>
                <c:pt idx="39">
                  <c:v>9.8400460598583483E-2</c:v>
                </c:pt>
                <c:pt idx="40">
                  <c:v>8.2335637849102486E-2</c:v>
                </c:pt>
                <c:pt idx="41">
                  <c:v>7.3174622102321396E-2</c:v>
                </c:pt>
                <c:pt idx="42">
                  <c:v>7.7845432874993709E-2</c:v>
                </c:pt>
                <c:pt idx="43">
                  <c:v>7.1178294489968277E-2</c:v>
                </c:pt>
                <c:pt idx="44">
                  <c:v>6.1956027560481346E-2</c:v>
                </c:pt>
                <c:pt idx="45">
                  <c:v>5.6280427139985774E-2</c:v>
                </c:pt>
                <c:pt idx="46">
                  <c:v>5.1005847796497542E-2</c:v>
                </c:pt>
                <c:pt idx="47">
                  <c:v>4.4461794294807011E-2</c:v>
                </c:pt>
                <c:pt idx="48">
                  <c:v>3.7922752240323952E-2</c:v>
                </c:pt>
                <c:pt idx="49">
                  <c:v>4.135060928162617E-2</c:v>
                </c:pt>
                <c:pt idx="50">
                  <c:v>3.5981246136887093E-2</c:v>
                </c:pt>
                <c:pt idx="51">
                  <c:v>2.873829166996375E-2</c:v>
                </c:pt>
                <c:pt idx="52">
                  <c:v>2.4634974765423725E-2</c:v>
                </c:pt>
                <c:pt idx="53">
                  <c:v>2.0634572561824154E-2</c:v>
                </c:pt>
                <c:pt idx="54">
                  <c:v>1.9502829882336547E-2</c:v>
                </c:pt>
                <c:pt idx="55">
                  <c:v>1.8909009733143911E-2</c:v>
                </c:pt>
                <c:pt idx="56">
                  <c:v>1.8265951864203298E-2</c:v>
                </c:pt>
                <c:pt idx="57">
                  <c:v>1.8268103459626536E-2</c:v>
                </c:pt>
                <c:pt idx="58">
                  <c:v>1.7931743271210564E-2</c:v>
                </c:pt>
              </c:numCache>
            </c:numRef>
          </c:yVal>
          <c:smooth val="1"/>
        </c:ser>
        <c:ser>
          <c:idx val="23"/>
          <c:order val="23"/>
          <c:tx>
            <c:strRef>
              <c:f>data!$C$441</c:f>
              <c:strCache>
                <c:ptCount val="1"/>
                <c:pt idx="0">
                  <c:v>Oceania</c:v>
                </c:pt>
              </c:strCache>
            </c:strRef>
          </c:tx>
          <c:spPr>
            <a:ln w="12700">
              <a:solidFill>
                <a:srgbClr val="969696"/>
              </a:solidFill>
              <a:prstDash val="solid"/>
            </a:ln>
          </c:spPr>
          <c:marker>
            <c:symbol val="none"/>
          </c:marker>
          <c:xVal>
            <c:numRef>
              <c:f>data!$H$417:$BN$417</c:f>
              <c:numCache>
                <c:formatCode>General</c:formatCode>
                <c:ptCount val="59"/>
                <c:pt idx="0">
                  <c:v>-6000</c:v>
                </c:pt>
                <c:pt idx="1">
                  <c:v>-5000</c:v>
                </c:pt>
                <c:pt idx="2">
                  <c:v>-4000</c:v>
                </c:pt>
                <c:pt idx="3">
                  <c:v>-3000</c:v>
                </c:pt>
                <c:pt idx="4">
                  <c:v>-2000</c:v>
                </c:pt>
                <c:pt idx="5">
                  <c:v>-1000</c:v>
                </c:pt>
                <c:pt idx="6">
                  <c:v>0</c:v>
                </c:pt>
                <c:pt idx="7">
                  <c:v>100</c:v>
                </c:pt>
                <c:pt idx="8">
                  <c:v>200</c:v>
                </c:pt>
                <c:pt idx="9">
                  <c:v>300</c:v>
                </c:pt>
                <c:pt idx="10">
                  <c:v>400</c:v>
                </c:pt>
                <c:pt idx="11">
                  <c:v>500</c:v>
                </c:pt>
                <c:pt idx="12">
                  <c:v>600</c:v>
                </c:pt>
                <c:pt idx="13">
                  <c:v>700</c:v>
                </c:pt>
                <c:pt idx="14">
                  <c:v>800</c:v>
                </c:pt>
                <c:pt idx="15">
                  <c:v>900</c:v>
                </c:pt>
                <c:pt idx="16">
                  <c:v>1000</c:v>
                </c:pt>
                <c:pt idx="17">
                  <c:v>1100</c:v>
                </c:pt>
                <c:pt idx="18">
                  <c:v>1200</c:v>
                </c:pt>
                <c:pt idx="19">
                  <c:v>1300</c:v>
                </c:pt>
                <c:pt idx="20">
                  <c:v>1400</c:v>
                </c:pt>
                <c:pt idx="21">
                  <c:v>1500</c:v>
                </c:pt>
                <c:pt idx="22">
                  <c:v>1600</c:v>
                </c:pt>
                <c:pt idx="23">
                  <c:v>1700</c:v>
                </c:pt>
                <c:pt idx="24">
                  <c:v>1710</c:v>
                </c:pt>
                <c:pt idx="25">
                  <c:v>1720</c:v>
                </c:pt>
                <c:pt idx="26">
                  <c:v>1730</c:v>
                </c:pt>
                <c:pt idx="27">
                  <c:v>1740</c:v>
                </c:pt>
                <c:pt idx="28">
                  <c:v>1750</c:v>
                </c:pt>
                <c:pt idx="29">
                  <c:v>1760</c:v>
                </c:pt>
                <c:pt idx="30">
                  <c:v>1770</c:v>
                </c:pt>
                <c:pt idx="31">
                  <c:v>1780</c:v>
                </c:pt>
                <c:pt idx="32">
                  <c:v>1790</c:v>
                </c:pt>
                <c:pt idx="33">
                  <c:v>1800</c:v>
                </c:pt>
                <c:pt idx="34">
                  <c:v>1810</c:v>
                </c:pt>
                <c:pt idx="35">
                  <c:v>1820</c:v>
                </c:pt>
                <c:pt idx="36">
                  <c:v>1830</c:v>
                </c:pt>
                <c:pt idx="37">
                  <c:v>1840</c:v>
                </c:pt>
                <c:pt idx="38">
                  <c:v>1850</c:v>
                </c:pt>
                <c:pt idx="39">
                  <c:v>1860</c:v>
                </c:pt>
                <c:pt idx="40">
                  <c:v>1870</c:v>
                </c:pt>
                <c:pt idx="41">
                  <c:v>1880</c:v>
                </c:pt>
                <c:pt idx="42">
                  <c:v>1890</c:v>
                </c:pt>
                <c:pt idx="43">
                  <c:v>1900</c:v>
                </c:pt>
                <c:pt idx="44">
                  <c:v>1910</c:v>
                </c:pt>
                <c:pt idx="45">
                  <c:v>1920</c:v>
                </c:pt>
                <c:pt idx="46">
                  <c:v>1930</c:v>
                </c:pt>
                <c:pt idx="47">
                  <c:v>1940</c:v>
                </c:pt>
                <c:pt idx="48">
                  <c:v>1950</c:v>
                </c:pt>
                <c:pt idx="49">
                  <c:v>1960</c:v>
                </c:pt>
                <c:pt idx="50">
                  <c:v>1970</c:v>
                </c:pt>
                <c:pt idx="51">
                  <c:v>1980</c:v>
                </c:pt>
                <c:pt idx="52">
                  <c:v>1990</c:v>
                </c:pt>
                <c:pt idx="53">
                  <c:v>2000</c:v>
                </c:pt>
                <c:pt idx="54">
                  <c:v>2001</c:v>
                </c:pt>
                <c:pt idx="55">
                  <c:v>2002</c:v>
                </c:pt>
                <c:pt idx="56">
                  <c:v>2003</c:v>
                </c:pt>
                <c:pt idx="57">
                  <c:v>2004</c:v>
                </c:pt>
                <c:pt idx="58">
                  <c:v>2005</c:v>
                </c:pt>
              </c:numCache>
            </c:numRef>
          </c:xVal>
          <c:yVal>
            <c:numRef>
              <c:f>data!$H$441:$BN$441</c:f>
              <c:numCache>
                <c:formatCode>0.00</c:formatCode>
                <c:ptCount val="59"/>
                <c:pt idx="0">
                  <c:v>6.1421343487554948E-11</c:v>
                </c:pt>
                <c:pt idx="1">
                  <c:v>7.677667935944373E-11</c:v>
                </c:pt>
                <c:pt idx="2">
                  <c:v>9.5970849199304669E-11</c:v>
                </c:pt>
                <c:pt idx="3">
                  <c:v>1.1996356149913073E-10</c:v>
                </c:pt>
                <c:pt idx="4">
                  <c:v>1.499544518739135E-10</c:v>
                </c:pt>
                <c:pt idx="5">
                  <c:v>1.8744306484239183E-10</c:v>
                </c:pt>
                <c:pt idx="6">
                  <c:v>5.7960790426333941E-8</c:v>
                </c:pt>
                <c:pt idx="7">
                  <c:v>6.5258607591612616E-8</c:v>
                </c:pt>
                <c:pt idx="8">
                  <c:v>8.7484646820531594E-8</c:v>
                </c:pt>
                <c:pt idx="9">
                  <c:v>1.0450640209611558E-7</c:v>
                </c:pt>
                <c:pt idx="10">
                  <c:v>1.4389646791282804E-7</c:v>
                </c:pt>
                <c:pt idx="11">
                  <c:v>1.8017083243703867E-7</c:v>
                </c:pt>
                <c:pt idx="12">
                  <c:v>2.5387190084846686E-7</c:v>
                </c:pt>
                <c:pt idx="13">
                  <c:v>3.180998776614052E-7</c:v>
                </c:pt>
                <c:pt idx="14">
                  <c:v>4.8939322435935014E-7</c:v>
                </c:pt>
                <c:pt idx="15">
                  <c:v>7.912783457303935E-7</c:v>
                </c:pt>
                <c:pt idx="16">
                  <c:v>1.5890493613865578E-6</c:v>
                </c:pt>
                <c:pt idx="17">
                  <c:v>2.897492961225268E-6</c:v>
                </c:pt>
                <c:pt idx="18">
                  <c:v>5.2938391442560951E-6</c:v>
                </c:pt>
                <c:pt idx="19">
                  <c:v>8.7629867316866422E-6</c:v>
                </c:pt>
                <c:pt idx="20">
                  <c:v>1.3004492587419294E-5</c:v>
                </c:pt>
                <c:pt idx="21">
                  <c:v>1.8618881291256951E-5</c:v>
                </c:pt>
                <c:pt idx="22">
                  <c:v>2.5556020626801239E-5</c:v>
                </c:pt>
                <c:pt idx="23">
                  <c:v>3.0935226945704357E-5</c:v>
                </c:pt>
                <c:pt idx="24">
                  <c:v>3.0414695900385962E-5</c:v>
                </c:pt>
                <c:pt idx="25">
                  <c:v>3.2547503199418493E-5</c:v>
                </c:pt>
                <c:pt idx="26">
                  <c:v>3.4912558794056078E-5</c:v>
                </c:pt>
                <c:pt idx="27">
                  <c:v>3.7548650419430846E-5</c:v>
                </c:pt>
                <c:pt idx="28">
                  <c:v>4.0502225490071303E-5</c:v>
                </c:pt>
                <c:pt idx="29">
                  <c:v>4.4133241760878738E-5</c:v>
                </c:pt>
                <c:pt idx="30">
                  <c:v>4.8260718473733242E-5</c:v>
                </c:pt>
                <c:pt idx="31">
                  <c:v>5.2976113155560696E-5</c:v>
                </c:pt>
                <c:pt idx="32">
                  <c:v>5.8388963209081198E-5</c:v>
                </c:pt>
                <c:pt idx="33">
                  <c:v>7.2111402957407406E-5</c:v>
                </c:pt>
                <c:pt idx="34">
                  <c:v>7.6021973392783717E-5</c:v>
                </c:pt>
                <c:pt idx="35">
                  <c:v>7.6872608598745163E-5</c:v>
                </c:pt>
                <c:pt idx="36">
                  <c:v>7.8629567273304633E-5</c:v>
                </c:pt>
                <c:pt idx="37">
                  <c:v>8.1717827167297877E-5</c:v>
                </c:pt>
                <c:pt idx="38">
                  <c:v>8.9823658886786125E-5</c:v>
                </c:pt>
                <c:pt idx="39">
                  <c:v>1.0587050459064393E-4</c:v>
                </c:pt>
                <c:pt idx="40">
                  <c:v>1.1821191228531566E-4</c:v>
                </c:pt>
                <c:pt idx="41">
                  <c:v>1.2397877504600273E-4</c:v>
                </c:pt>
                <c:pt idx="42">
                  <c:v>1.3368504155265241E-4</c:v>
                </c:pt>
                <c:pt idx="43">
                  <c:v>1.3258700797439443E-4</c:v>
                </c:pt>
                <c:pt idx="44">
                  <c:v>2.0987422287130944E-4</c:v>
                </c:pt>
                <c:pt idx="45">
                  <c:v>2.0480559089907383E-4</c:v>
                </c:pt>
                <c:pt idx="46">
                  <c:v>2.3166287445821991E-4</c:v>
                </c:pt>
                <c:pt idx="47">
                  <c:v>2.5940209135286239E-4</c:v>
                </c:pt>
                <c:pt idx="48">
                  <c:v>4.0977990865066392E-4</c:v>
                </c:pt>
                <c:pt idx="49">
                  <c:v>4.2718703832203542E-4</c:v>
                </c:pt>
                <c:pt idx="50">
                  <c:v>6.3667700518063087E-4</c:v>
                </c:pt>
                <c:pt idx="51">
                  <c:v>1.5195522976251743E-3</c:v>
                </c:pt>
                <c:pt idx="52">
                  <c:v>1.3664744317127869E-3</c:v>
                </c:pt>
                <c:pt idx="53">
                  <c:v>1.5671057335040497E-3</c:v>
                </c:pt>
                <c:pt idx="54">
                  <c:v>2.0399816747710443E-3</c:v>
                </c:pt>
                <c:pt idx="55">
                  <c:v>1.6505167951182439E-3</c:v>
                </c:pt>
                <c:pt idx="56">
                  <c:v>5.7824433665078603E-4</c:v>
                </c:pt>
                <c:pt idx="57">
                  <c:v>7.9355453045138282E-4</c:v>
                </c:pt>
                <c:pt idx="58">
                  <c:v>6.2900394313231752E-4</c:v>
                </c:pt>
              </c:numCache>
            </c:numRef>
          </c:yVal>
          <c:smooth val="1"/>
        </c:ser>
        <c:dLbls>
          <c:showLegendKey val="0"/>
          <c:showVal val="0"/>
          <c:showCatName val="0"/>
          <c:showSerName val="0"/>
          <c:showPercent val="0"/>
          <c:showBubbleSize val="0"/>
        </c:dLbls>
        <c:axId val="197971328"/>
        <c:axId val="198124672"/>
      </c:scatterChart>
      <c:valAx>
        <c:axId val="197971328"/>
        <c:scaling>
          <c:orientation val="minMax"/>
          <c:max val="2000"/>
          <c:min val="-500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Times New Roman"/>
                <a:ea typeface="Times New Roman"/>
                <a:cs typeface="Times New Roman"/>
              </a:defRPr>
            </a:pPr>
            <a:endParaRPr lang="en-US"/>
          </a:p>
        </c:txPr>
        <c:crossAx val="198124672"/>
        <c:crosses val="autoZero"/>
        <c:crossBetween val="midCat"/>
      </c:valAx>
      <c:valAx>
        <c:axId val="198124672"/>
        <c:scaling>
          <c:orientation val="minMax"/>
          <c:min val="0"/>
        </c:scaling>
        <c:delete val="0"/>
        <c:axPos val="l"/>
        <c:majorGridlines>
          <c:spPr>
            <a:ln w="3175">
              <a:solidFill>
                <a:srgbClr val="000000"/>
              </a:solidFill>
              <a:prstDash val="solid"/>
            </a:ln>
          </c:spPr>
        </c:majorGridlines>
        <c:title>
          <c:tx>
            <c:rich>
              <a:bodyPr rot="-5400000" vert="horz"/>
              <a:lstStyle/>
              <a:p>
                <a:pPr>
                  <a:defRPr sz="1200" b="1"/>
                </a:pPr>
                <a:r>
                  <a:rPr lang="en-US" sz="1200" b="1"/>
                  <a:t>ha/cap</a:t>
                </a:r>
              </a:p>
            </c:rich>
          </c:tx>
          <c:overlay val="0"/>
        </c:title>
        <c:numFmt formatCode="0.00"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Times New Roman"/>
                <a:ea typeface="Times New Roman"/>
                <a:cs typeface="Times New Roman"/>
              </a:defRPr>
            </a:pPr>
            <a:endParaRPr lang="en-US"/>
          </a:p>
        </c:txPr>
        <c:crossAx val="197971328"/>
        <c:crosses val="autoZero"/>
        <c:crossBetween val="midCat"/>
      </c:valAx>
      <c:spPr>
        <a:solidFill>
          <a:srgbClr val="C0C0C0"/>
        </a:solidFill>
        <a:ln w="12700">
          <a:solidFill>
            <a:srgbClr val="808080"/>
          </a:solidFill>
          <a:prstDash val="solid"/>
        </a:ln>
      </c:spPr>
    </c:plotArea>
    <c:legend>
      <c:legendPos val="r"/>
      <c:layout>
        <c:manualLayout>
          <c:xMode val="edge"/>
          <c:yMode val="edge"/>
          <c:x val="0.86598014457135253"/>
          <c:y val="1.0799167345461127E-2"/>
          <c:w val="0.12364557189419242"/>
          <c:h val="0.88483786631390493"/>
        </c:manualLayout>
      </c:layou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975"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350" b="1" i="0" u="none" strike="noStrike" baseline="0">
                <a:solidFill>
                  <a:srgbClr val="000000"/>
                </a:solidFill>
                <a:latin typeface="Times New Roman"/>
                <a:ea typeface="Times New Roman"/>
                <a:cs typeface="Times New Roman"/>
              </a:defRPr>
            </a:pPr>
            <a:r>
              <a:rPr lang="en-US"/>
              <a:t>Cropland per capita, selected countries</a:t>
            </a:r>
          </a:p>
        </c:rich>
      </c:tx>
      <c:layout>
        <c:manualLayout>
          <c:xMode val="edge"/>
          <c:yMode val="edge"/>
          <c:x val="0.29947957677165354"/>
          <c:y val="2.9850746268656716E-2"/>
        </c:manualLayout>
      </c:layout>
      <c:overlay val="0"/>
      <c:spPr>
        <a:noFill/>
        <a:ln w="25400">
          <a:noFill/>
        </a:ln>
      </c:spPr>
    </c:title>
    <c:autoTitleDeleted val="0"/>
    <c:plotArea>
      <c:layout>
        <c:manualLayout>
          <c:layoutTarget val="inner"/>
          <c:xMode val="edge"/>
          <c:yMode val="edge"/>
          <c:x val="8.0729269319240973E-2"/>
          <c:y val="0.16631147378843136"/>
          <c:w val="0.74218844374140902"/>
          <c:h val="0.77398801263077677"/>
        </c:manualLayout>
      </c:layout>
      <c:scatterChart>
        <c:scatterStyle val="smoothMarker"/>
        <c:varyColors val="0"/>
        <c:ser>
          <c:idx val="0"/>
          <c:order val="0"/>
          <c:tx>
            <c:strRef>
              <c:f>data!$CF$451</c:f>
              <c:strCache>
                <c:ptCount val="1"/>
                <c:pt idx="0">
                  <c:v>Canada</c:v>
                </c:pt>
              </c:strCache>
            </c:strRef>
          </c:tx>
          <c:spPr>
            <a:ln w="12700">
              <a:solidFill>
                <a:srgbClr val="000080"/>
              </a:solidFill>
              <a:prstDash val="solid"/>
            </a:ln>
          </c:spPr>
          <c:marker>
            <c:symbol val="none"/>
          </c:marker>
          <c:xVal>
            <c:numRef>
              <c:f>data!$CG$450:$EL$450</c:f>
              <c:numCache>
                <c:formatCode>General</c:formatCode>
                <c:ptCount val="5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numCache>
            </c:numRef>
          </c:xVal>
          <c:yVal>
            <c:numRef>
              <c:f>data!$CG$451:$EL$451</c:f>
              <c:numCache>
                <c:formatCode>0.00</c:formatCode>
                <c:ptCount val="5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numCache>
            </c:numRef>
          </c:yVal>
          <c:smooth val="1"/>
        </c:ser>
        <c:ser>
          <c:idx val="1"/>
          <c:order val="1"/>
          <c:tx>
            <c:strRef>
              <c:f>data!$CF$452</c:f>
              <c:strCache>
                <c:ptCount val="1"/>
                <c:pt idx="0">
                  <c:v>China</c:v>
                </c:pt>
              </c:strCache>
            </c:strRef>
          </c:tx>
          <c:spPr>
            <a:ln w="12700">
              <a:solidFill>
                <a:srgbClr val="FF00FF"/>
              </a:solidFill>
              <a:prstDash val="solid"/>
            </a:ln>
          </c:spPr>
          <c:marker>
            <c:symbol val="none"/>
          </c:marker>
          <c:xVal>
            <c:numRef>
              <c:f>data!$CG$450:$EL$450</c:f>
              <c:numCache>
                <c:formatCode>General</c:formatCode>
                <c:ptCount val="5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numCache>
            </c:numRef>
          </c:xVal>
          <c:yVal>
            <c:numRef>
              <c:f>data!$CG$452:$EL$452</c:f>
              <c:numCache>
                <c:formatCode>0.00</c:formatCode>
                <c:ptCount val="58"/>
                <c:pt idx="0">
                  <c:v>4.8556283764331293E-4</c:v>
                </c:pt>
                <c:pt idx="1">
                  <c:v>7.283442564649694E-4</c:v>
                </c:pt>
                <c:pt idx="2">
                  <c:v>1.092516384697454E-3</c:v>
                </c:pt>
                <c:pt idx="3">
                  <c:v>1.6387745770461812E-3</c:v>
                </c:pt>
                <c:pt idx="4">
                  <c:v>2.458161865569272E-3</c:v>
                </c:pt>
                <c:pt idx="5">
                  <c:v>3.6872427983539085E-3</c:v>
                </c:pt>
                <c:pt idx="6">
                  <c:v>5.5308641975308631E-3</c:v>
                </c:pt>
                <c:pt idx="7">
                  <c:v>8.2962962962962947E-3</c:v>
                </c:pt>
                <c:pt idx="8">
                  <c:v>1.2444444444444442E-2</c:v>
                </c:pt>
                <c:pt idx="9">
                  <c:v>1.8666666666666665E-2</c:v>
                </c:pt>
                <c:pt idx="10">
                  <c:v>2.8000000000000001E-2</c:v>
                </c:pt>
                <c:pt idx="11">
                  <c:v>2.8014829227275932E-2</c:v>
                </c:pt>
                <c:pt idx="12">
                  <c:v>2.8029658454551867E-2</c:v>
                </c:pt>
                <c:pt idx="13">
                  <c:v>2.8044487681827799E-2</c:v>
                </c:pt>
                <c:pt idx="14">
                  <c:v>2.8059316909103731E-2</c:v>
                </c:pt>
                <c:pt idx="15">
                  <c:v>2.8074146136379666E-2</c:v>
                </c:pt>
                <c:pt idx="16">
                  <c:v>2.8088975363655597E-2</c:v>
                </c:pt>
                <c:pt idx="17">
                  <c:v>2.8103804590931529E-2</c:v>
                </c:pt>
                <c:pt idx="18">
                  <c:v>2.8118633818207464E-2</c:v>
                </c:pt>
                <c:pt idx="19">
                  <c:v>2.8133463045483396E-2</c:v>
                </c:pt>
                <c:pt idx="20">
                  <c:v>2.8148292272759327E-2</c:v>
                </c:pt>
                <c:pt idx="21">
                  <c:v>2.8163121500035262E-2</c:v>
                </c:pt>
                <c:pt idx="22">
                  <c:v>2.8177950727311194E-2</c:v>
                </c:pt>
                <c:pt idx="23">
                  <c:v>2.8192779954587129E-2</c:v>
                </c:pt>
                <c:pt idx="24">
                  <c:v>2.8207609181863061E-2</c:v>
                </c:pt>
                <c:pt idx="25">
                  <c:v>2.8222438409138993E-2</c:v>
                </c:pt>
                <c:pt idx="26">
                  <c:v>2.8237267636414928E-2</c:v>
                </c:pt>
                <c:pt idx="27">
                  <c:v>2.8252096863690859E-2</c:v>
                </c:pt>
                <c:pt idx="28">
                  <c:v>2.8253579786418452E-2</c:v>
                </c:pt>
                <c:pt idx="29">
                  <c:v>2.8255062709146045E-2</c:v>
                </c:pt>
                <c:pt idx="30">
                  <c:v>2.8256545631873638E-2</c:v>
                </c:pt>
                <c:pt idx="31">
                  <c:v>2.8258028554601231E-2</c:v>
                </c:pt>
                <c:pt idx="32">
                  <c:v>2.8259511477328827E-2</c:v>
                </c:pt>
                <c:pt idx="33">
                  <c:v>2.826099440005642E-2</c:v>
                </c:pt>
                <c:pt idx="34">
                  <c:v>2.8262477322784012E-2</c:v>
                </c:pt>
                <c:pt idx="35">
                  <c:v>2.8263960245511605E-2</c:v>
                </c:pt>
                <c:pt idx="36">
                  <c:v>2.8265443168239198E-2</c:v>
                </c:pt>
                <c:pt idx="37">
                  <c:v>2.8266926090966791E-2</c:v>
                </c:pt>
                <c:pt idx="38">
                  <c:v>2.8268409013694384E-2</c:v>
                </c:pt>
                <c:pt idx="39">
                  <c:v>2.826989193642198E-2</c:v>
                </c:pt>
                <c:pt idx="40">
                  <c:v>2.8271374859149573E-2</c:v>
                </c:pt>
                <c:pt idx="41">
                  <c:v>2.8272857781877166E-2</c:v>
                </c:pt>
                <c:pt idx="42">
                  <c:v>2.8274340704604758E-2</c:v>
                </c:pt>
                <c:pt idx="43">
                  <c:v>2.8275823627332351E-2</c:v>
                </c:pt>
                <c:pt idx="44">
                  <c:v>2.8277306550059944E-2</c:v>
                </c:pt>
                <c:pt idx="45">
                  <c:v>2.8278789472787537E-2</c:v>
                </c:pt>
                <c:pt idx="46">
                  <c:v>2.828027239551513E-2</c:v>
                </c:pt>
                <c:pt idx="47">
                  <c:v>2.8281755318242726E-2</c:v>
                </c:pt>
                <c:pt idx="48">
                  <c:v>2.8283238240970319E-2</c:v>
                </c:pt>
                <c:pt idx="49">
                  <c:v>2.8284721163697912E-2</c:v>
                </c:pt>
                <c:pt idx="50">
                  <c:v>2.8286204086425504E-2</c:v>
                </c:pt>
                <c:pt idx="51">
                  <c:v>2.3215705265654026E-2</c:v>
                </c:pt>
                <c:pt idx="52">
                  <c:v>2.9633794094300722E-2</c:v>
                </c:pt>
                <c:pt idx="53">
                  <c:v>4.2609190187420931E-2</c:v>
                </c:pt>
                <c:pt idx="54">
                  <c:v>4.1314972392346765E-2</c:v>
                </c:pt>
                <c:pt idx="55">
                  <c:v>3.580436680854529E-2</c:v>
                </c:pt>
                <c:pt idx="56">
                  <c:v>2.9879340372952663E-2</c:v>
                </c:pt>
                <c:pt idx="57">
                  <c:v>2.4342406342925203E-2</c:v>
                </c:pt>
              </c:numCache>
            </c:numRef>
          </c:yVal>
          <c:smooth val="1"/>
        </c:ser>
        <c:ser>
          <c:idx val="2"/>
          <c:order val="2"/>
          <c:tx>
            <c:strRef>
              <c:f>data!$CF$453</c:f>
              <c:strCache>
                <c:ptCount val="1"/>
                <c:pt idx="0">
                  <c:v>Germany</c:v>
                </c:pt>
              </c:strCache>
            </c:strRef>
          </c:tx>
          <c:spPr>
            <a:ln w="12700">
              <a:solidFill>
                <a:srgbClr val="FFFF00"/>
              </a:solidFill>
              <a:prstDash val="solid"/>
            </a:ln>
          </c:spPr>
          <c:marker>
            <c:symbol val="none"/>
          </c:marker>
          <c:xVal>
            <c:numRef>
              <c:f>data!$CG$450:$EL$450</c:f>
              <c:numCache>
                <c:formatCode>General</c:formatCode>
                <c:ptCount val="5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numCache>
            </c:numRef>
          </c:xVal>
          <c:yVal>
            <c:numRef>
              <c:f>data!$CG$453:$EL$453</c:f>
              <c:numCache>
                <c:formatCode>0.00</c:formatCode>
                <c:ptCount val="5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numCache>
            </c:numRef>
          </c:yVal>
          <c:smooth val="1"/>
        </c:ser>
        <c:ser>
          <c:idx val="3"/>
          <c:order val="3"/>
          <c:tx>
            <c:strRef>
              <c:f>data!$CF$454</c:f>
              <c:strCache>
                <c:ptCount val="1"/>
                <c:pt idx="0">
                  <c:v>India</c:v>
                </c:pt>
              </c:strCache>
            </c:strRef>
          </c:tx>
          <c:spPr>
            <a:ln w="12700">
              <a:solidFill>
                <a:srgbClr val="00FFFF"/>
              </a:solidFill>
              <a:prstDash val="solid"/>
            </a:ln>
          </c:spPr>
          <c:marker>
            <c:symbol val="none"/>
          </c:marker>
          <c:xVal>
            <c:numRef>
              <c:f>data!$CG$450:$EL$450</c:f>
              <c:numCache>
                <c:formatCode>General</c:formatCode>
                <c:ptCount val="5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numCache>
            </c:numRef>
          </c:xVal>
          <c:yVal>
            <c:numRef>
              <c:f>data!$CG$454:$EL$454</c:f>
              <c:numCache>
                <c:formatCode>0.00</c:formatCode>
                <c:ptCount val="58"/>
                <c:pt idx="0">
                  <c:v>3.7838868596365887E-3</c:v>
                </c:pt>
                <c:pt idx="1">
                  <c:v>5.6758302894548834E-3</c:v>
                </c:pt>
                <c:pt idx="2">
                  <c:v>8.5137454341823252E-3</c:v>
                </c:pt>
                <c:pt idx="3">
                  <c:v>1.2770618151273488E-2</c:v>
                </c:pt>
                <c:pt idx="4">
                  <c:v>1.2770618151273488E-2</c:v>
                </c:pt>
                <c:pt idx="5">
                  <c:v>1.2770618151273488E-2</c:v>
                </c:pt>
                <c:pt idx="6">
                  <c:v>1.2770618151273488E-2</c:v>
                </c:pt>
                <c:pt idx="7">
                  <c:v>1.2770618151273488E-2</c:v>
                </c:pt>
                <c:pt idx="8">
                  <c:v>1.2770618151273488E-2</c:v>
                </c:pt>
                <c:pt idx="9">
                  <c:v>1.2770618151273488E-2</c:v>
                </c:pt>
                <c:pt idx="10">
                  <c:v>1.2770618151273488E-2</c:v>
                </c:pt>
                <c:pt idx="11">
                  <c:v>1.2770618151273488E-2</c:v>
                </c:pt>
                <c:pt idx="12">
                  <c:v>1.2770618151273488E-2</c:v>
                </c:pt>
                <c:pt idx="13">
                  <c:v>1.2770618151273488E-2</c:v>
                </c:pt>
                <c:pt idx="14">
                  <c:v>1.2770618151273488E-2</c:v>
                </c:pt>
                <c:pt idx="15">
                  <c:v>1.2770618151273488E-2</c:v>
                </c:pt>
                <c:pt idx="16">
                  <c:v>1.2770618151273488E-2</c:v>
                </c:pt>
                <c:pt idx="17">
                  <c:v>1.2770618151273488E-2</c:v>
                </c:pt>
                <c:pt idx="18">
                  <c:v>1.2770618151273488E-2</c:v>
                </c:pt>
                <c:pt idx="19">
                  <c:v>1.2770618151273488E-2</c:v>
                </c:pt>
                <c:pt idx="20">
                  <c:v>1.2770618151273488E-2</c:v>
                </c:pt>
                <c:pt idx="21">
                  <c:v>1.2770618151273488E-2</c:v>
                </c:pt>
                <c:pt idx="22">
                  <c:v>1.2770618151273488E-2</c:v>
                </c:pt>
                <c:pt idx="23">
                  <c:v>1.2770618151273488E-2</c:v>
                </c:pt>
                <c:pt idx="24">
                  <c:v>1.2770618151273488E-2</c:v>
                </c:pt>
                <c:pt idx="25">
                  <c:v>1.2770618151273488E-2</c:v>
                </c:pt>
                <c:pt idx="26">
                  <c:v>1.2770618151273488E-2</c:v>
                </c:pt>
                <c:pt idx="27">
                  <c:v>1.2770618151273488E-2</c:v>
                </c:pt>
                <c:pt idx="28">
                  <c:v>1.2770618151273488E-2</c:v>
                </c:pt>
                <c:pt idx="29">
                  <c:v>1.2770618151273488E-2</c:v>
                </c:pt>
                <c:pt idx="30">
                  <c:v>1.2770618151273488E-2</c:v>
                </c:pt>
                <c:pt idx="31">
                  <c:v>1.2770618151273488E-2</c:v>
                </c:pt>
                <c:pt idx="32">
                  <c:v>1.2770618151273488E-2</c:v>
                </c:pt>
                <c:pt idx="33">
                  <c:v>1.2770618151273488E-2</c:v>
                </c:pt>
                <c:pt idx="34">
                  <c:v>1.2770618151273488E-2</c:v>
                </c:pt>
                <c:pt idx="35">
                  <c:v>1.2770618151273488E-2</c:v>
                </c:pt>
                <c:pt idx="36">
                  <c:v>1.2770618151273488E-2</c:v>
                </c:pt>
                <c:pt idx="37">
                  <c:v>1.2770618151273488E-2</c:v>
                </c:pt>
                <c:pt idx="38">
                  <c:v>1.5963272689091861E-2</c:v>
                </c:pt>
                <c:pt idx="39">
                  <c:v>1.9954090861364827E-2</c:v>
                </c:pt>
                <c:pt idx="40">
                  <c:v>2.4942613576706033E-2</c:v>
                </c:pt>
                <c:pt idx="41">
                  <c:v>3.1178266970882541E-2</c:v>
                </c:pt>
                <c:pt idx="42">
                  <c:v>3.8972833713603175E-2</c:v>
                </c:pt>
                <c:pt idx="43">
                  <c:v>4.8716042142003965E-2</c:v>
                </c:pt>
                <c:pt idx="44">
                  <c:v>6.089505267750496E-2</c:v>
                </c:pt>
                <c:pt idx="45">
                  <c:v>7.6118815846881197E-2</c:v>
                </c:pt>
                <c:pt idx="46">
                  <c:v>9.5148519808601492E-2</c:v>
                </c:pt>
                <c:pt idx="47">
                  <c:v>9.818629173989453E-2</c:v>
                </c:pt>
                <c:pt idx="48">
                  <c:v>9.3609237879540175E-2</c:v>
                </c:pt>
                <c:pt idx="49">
                  <c:v>0.12068150329973816</c:v>
                </c:pt>
                <c:pt idx="50">
                  <c:v>9.7161491695182442E-2</c:v>
                </c:pt>
                <c:pt idx="51">
                  <c:v>9.3655377970080056E-2</c:v>
                </c:pt>
                <c:pt idx="52">
                  <c:v>8.2854542007467918E-2</c:v>
                </c:pt>
                <c:pt idx="53">
                  <c:v>7.7387739318639487E-2</c:v>
                </c:pt>
                <c:pt idx="54">
                  <c:v>6.7982177038392044E-2</c:v>
                </c:pt>
                <c:pt idx="55">
                  <c:v>5.7969017588415973E-2</c:v>
                </c:pt>
                <c:pt idx="56">
                  <c:v>4.9511146618351015E-2</c:v>
                </c:pt>
                <c:pt idx="57">
                  <c:v>4.2885510729658981E-2</c:v>
                </c:pt>
              </c:numCache>
            </c:numRef>
          </c:yVal>
          <c:smooth val="1"/>
        </c:ser>
        <c:ser>
          <c:idx val="4"/>
          <c:order val="4"/>
          <c:tx>
            <c:strRef>
              <c:f>data!$CF$455</c:f>
              <c:strCache>
                <c:ptCount val="1"/>
                <c:pt idx="0">
                  <c:v>Indonesia</c:v>
                </c:pt>
              </c:strCache>
            </c:strRef>
          </c:tx>
          <c:spPr>
            <a:ln w="12700">
              <a:solidFill>
                <a:srgbClr val="800080"/>
              </a:solidFill>
              <a:prstDash val="solid"/>
            </a:ln>
          </c:spPr>
          <c:marker>
            <c:symbol val="none"/>
          </c:marker>
          <c:xVal>
            <c:numRef>
              <c:f>data!$CG$450:$EL$450</c:f>
              <c:numCache>
                <c:formatCode>General</c:formatCode>
                <c:ptCount val="5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numCache>
            </c:numRef>
          </c:xVal>
          <c:yVal>
            <c:numRef>
              <c:f>data!$CG$455:$EL$455</c:f>
              <c:numCache>
                <c:formatCode>0.00</c:formatCode>
                <c:ptCount val="58"/>
                <c:pt idx="0">
                  <c:v>4.8060442442527339E-4</c:v>
                </c:pt>
                <c:pt idx="1">
                  <c:v>7.2090663663791003E-4</c:v>
                </c:pt>
                <c:pt idx="2">
                  <c:v>1.0813599549568649E-3</c:v>
                </c:pt>
                <c:pt idx="3">
                  <c:v>1.6220399324352974E-3</c:v>
                </c:pt>
                <c:pt idx="4">
                  <c:v>2.4330598986529459E-3</c:v>
                </c:pt>
                <c:pt idx="5">
                  <c:v>3.6495898479794184E-3</c:v>
                </c:pt>
                <c:pt idx="6">
                  <c:v>5.4743847719691281E-3</c:v>
                </c:pt>
                <c:pt idx="7">
                  <c:v>8.2115771579536929E-3</c:v>
                </c:pt>
                <c:pt idx="8">
                  <c:v>1.2317365736930541E-2</c:v>
                </c:pt>
                <c:pt idx="9">
                  <c:v>1.8476048605395812E-2</c:v>
                </c:pt>
                <c:pt idx="10">
                  <c:v>2.7714072908093718E-2</c:v>
                </c:pt>
                <c:pt idx="11">
                  <c:v>2.7714072908093718E-2</c:v>
                </c:pt>
                <c:pt idx="12">
                  <c:v>2.7714072908093718E-2</c:v>
                </c:pt>
                <c:pt idx="13">
                  <c:v>2.7714072908093718E-2</c:v>
                </c:pt>
                <c:pt idx="14">
                  <c:v>2.7714072908093718E-2</c:v>
                </c:pt>
                <c:pt idx="15">
                  <c:v>2.7714072908093718E-2</c:v>
                </c:pt>
                <c:pt idx="16">
                  <c:v>2.7714072908093718E-2</c:v>
                </c:pt>
                <c:pt idx="17">
                  <c:v>2.7714072908093718E-2</c:v>
                </c:pt>
                <c:pt idx="18">
                  <c:v>2.7714072908093718E-2</c:v>
                </c:pt>
                <c:pt idx="19">
                  <c:v>2.7714072908093718E-2</c:v>
                </c:pt>
                <c:pt idx="20">
                  <c:v>2.7714072908093718E-2</c:v>
                </c:pt>
                <c:pt idx="21">
                  <c:v>2.7714072908093718E-2</c:v>
                </c:pt>
                <c:pt idx="22">
                  <c:v>2.7714072908093718E-2</c:v>
                </c:pt>
                <c:pt idx="23">
                  <c:v>2.7714072908093718E-2</c:v>
                </c:pt>
                <c:pt idx="24">
                  <c:v>2.7714072908093718E-2</c:v>
                </c:pt>
                <c:pt idx="25">
                  <c:v>2.7714072908093718E-2</c:v>
                </c:pt>
                <c:pt idx="26">
                  <c:v>2.7714072908093718E-2</c:v>
                </c:pt>
                <c:pt idx="27">
                  <c:v>2.7714072908093718E-2</c:v>
                </c:pt>
                <c:pt idx="28">
                  <c:v>2.7714072908093718E-2</c:v>
                </c:pt>
                <c:pt idx="29">
                  <c:v>2.7714072908093718E-2</c:v>
                </c:pt>
                <c:pt idx="30">
                  <c:v>2.7714072908093718E-2</c:v>
                </c:pt>
                <c:pt idx="31">
                  <c:v>2.7714072908093718E-2</c:v>
                </c:pt>
                <c:pt idx="32">
                  <c:v>2.7714072908093718E-2</c:v>
                </c:pt>
                <c:pt idx="33">
                  <c:v>2.7714072908093718E-2</c:v>
                </c:pt>
                <c:pt idx="34">
                  <c:v>2.7714072908093718E-2</c:v>
                </c:pt>
                <c:pt idx="35">
                  <c:v>2.7714072908093718E-2</c:v>
                </c:pt>
                <c:pt idx="36">
                  <c:v>2.7714072908093718E-2</c:v>
                </c:pt>
                <c:pt idx="37">
                  <c:v>2.7714072908093718E-2</c:v>
                </c:pt>
                <c:pt idx="38">
                  <c:v>2.7714072908093718E-2</c:v>
                </c:pt>
                <c:pt idx="39">
                  <c:v>2.7714072908093718E-2</c:v>
                </c:pt>
                <c:pt idx="40">
                  <c:v>2.7714072908093718E-2</c:v>
                </c:pt>
                <c:pt idx="41">
                  <c:v>2.7714072908093718E-2</c:v>
                </c:pt>
                <c:pt idx="42">
                  <c:v>2.7714072908093718E-2</c:v>
                </c:pt>
                <c:pt idx="43">
                  <c:v>2.7714072908093718E-2</c:v>
                </c:pt>
                <c:pt idx="44">
                  <c:v>2.7714072908093718E-2</c:v>
                </c:pt>
                <c:pt idx="45">
                  <c:v>2.7714072908093718E-2</c:v>
                </c:pt>
                <c:pt idx="46">
                  <c:v>2.7714072908093718E-2</c:v>
                </c:pt>
                <c:pt idx="47">
                  <c:v>2.7714072908093718E-2</c:v>
                </c:pt>
                <c:pt idx="48">
                  <c:v>2.7714072908093718E-2</c:v>
                </c:pt>
                <c:pt idx="49">
                  <c:v>4.0994255928355795E-2</c:v>
                </c:pt>
                <c:pt idx="50">
                  <c:v>4.2273142099414379E-2</c:v>
                </c:pt>
                <c:pt idx="51">
                  <c:v>4.801355687458219E-2</c:v>
                </c:pt>
                <c:pt idx="52">
                  <c:v>4.3253396868572658E-2</c:v>
                </c:pt>
                <c:pt idx="53">
                  <c:v>7.3685173931558795E-2</c:v>
                </c:pt>
                <c:pt idx="54">
                  <c:v>6.957759647031321E-2</c:v>
                </c:pt>
                <c:pt idx="55">
                  <c:v>6.1433623938542264E-2</c:v>
                </c:pt>
                <c:pt idx="56">
                  <c:v>5.9206519238124478E-2</c:v>
                </c:pt>
                <c:pt idx="57">
                  <c:v>5.7448287650829766E-2</c:v>
                </c:pt>
              </c:numCache>
            </c:numRef>
          </c:yVal>
          <c:smooth val="1"/>
        </c:ser>
        <c:ser>
          <c:idx val="5"/>
          <c:order val="5"/>
          <c:tx>
            <c:strRef>
              <c:f>data!$CF$456</c:f>
              <c:strCache>
                <c:ptCount val="1"/>
                <c:pt idx="0">
                  <c:v>Japan</c:v>
                </c:pt>
              </c:strCache>
            </c:strRef>
          </c:tx>
          <c:spPr>
            <a:ln w="12700">
              <a:solidFill>
                <a:srgbClr val="800000"/>
              </a:solidFill>
              <a:prstDash val="solid"/>
            </a:ln>
          </c:spPr>
          <c:marker>
            <c:symbol val="none"/>
          </c:marker>
          <c:xVal>
            <c:numRef>
              <c:f>data!$CG$450:$EL$450</c:f>
              <c:numCache>
                <c:formatCode>General</c:formatCode>
                <c:ptCount val="5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numCache>
            </c:numRef>
          </c:xVal>
          <c:yVal>
            <c:numRef>
              <c:f>data!$CG$456:$EL$456</c:f>
              <c:numCache>
                <c:formatCode>0.00</c:formatCode>
                <c:ptCount val="58"/>
                <c:pt idx="0">
                  <c:v>2.8550027163549221E-3</c:v>
                </c:pt>
                <c:pt idx="1">
                  <c:v>4.2825040745323832E-3</c:v>
                </c:pt>
                <c:pt idx="2">
                  <c:v>6.4237561117985748E-3</c:v>
                </c:pt>
                <c:pt idx="3">
                  <c:v>9.6356341676978631E-3</c:v>
                </c:pt>
                <c:pt idx="4">
                  <c:v>1.4453451251546793E-2</c:v>
                </c:pt>
                <c:pt idx="5">
                  <c:v>2.1680176877320191E-2</c:v>
                </c:pt>
                <c:pt idx="6">
                  <c:v>3.252026531598029E-2</c:v>
                </c:pt>
                <c:pt idx="7">
                  <c:v>4.8780397973970435E-2</c:v>
                </c:pt>
                <c:pt idx="8">
                  <c:v>7.3170596960955653E-2</c:v>
                </c:pt>
                <c:pt idx="9">
                  <c:v>0.10975589544143349</c:v>
                </c:pt>
                <c:pt idx="10">
                  <c:v>0.16463384316215024</c:v>
                </c:pt>
                <c:pt idx="11">
                  <c:v>0.16181409745954498</c:v>
                </c:pt>
                <c:pt idx="12">
                  <c:v>0.15889249705275549</c:v>
                </c:pt>
                <c:pt idx="13">
                  <c:v>0.15585931349619456</c:v>
                </c:pt>
                <c:pt idx="14">
                  <c:v>0.15270324060925347</c:v>
                </c:pt>
                <c:pt idx="15">
                  <c:v>0.14941101969416409</c:v>
                </c:pt>
                <c:pt idx="16">
                  <c:v>0.1459669435327634</c:v>
                </c:pt>
                <c:pt idx="17">
                  <c:v>0.14235218797522772</c:v>
                </c:pt>
                <c:pt idx="18">
                  <c:v>0.13854389243828838</c:v>
                </c:pt>
                <c:pt idx="19">
                  <c:v>0.1345138646459301</c:v>
                </c:pt>
                <c:pt idx="20">
                  <c:v>0.13022670505109474</c:v>
                </c:pt>
                <c:pt idx="21">
                  <c:v>0.12563700125807525</c:v>
                </c:pt>
                <c:pt idx="22">
                  <c:v>0.12068496495145381</c:v>
                </c:pt>
                <c:pt idx="23">
                  <c:v>0.11528931728501036</c:v>
                </c:pt>
                <c:pt idx="24">
                  <c:v>0.10933497992164196</c:v>
                </c:pt>
                <c:pt idx="25">
                  <c:v>0.10265009221601357</c:v>
                </c:pt>
                <c:pt idx="26">
                  <c:v>9.4958472310684772E-2</c:v>
                </c:pt>
                <c:pt idx="27">
                  <c:v>8.5765812463574023E-2</c:v>
                </c:pt>
                <c:pt idx="28">
                  <c:v>8.4732086978159121E-2</c:v>
                </c:pt>
                <c:pt idx="29">
                  <c:v>8.3672503869061554E-2</c:v>
                </c:pt>
                <c:pt idx="30">
                  <c:v>8.2585382808195856E-2</c:v>
                </c:pt>
                <c:pt idx="31">
                  <c:v>8.1468861635114062E-2</c:v>
                </c:pt>
                <c:pt idx="32">
                  <c:v>8.032086815186347E-2</c:v>
                </c:pt>
                <c:pt idx="33">
                  <c:v>7.9139086102341494E-2</c:v>
                </c:pt>
                <c:pt idx="34">
                  <c:v>7.7920913812463174E-2</c:v>
                </c:pt>
                <c:pt idx="35">
                  <c:v>7.6663413474900008E-2</c:v>
                </c:pt>
                <c:pt idx="36">
                  <c:v>7.5363248377095432E-2</c:v>
                </c:pt>
                <c:pt idx="37">
                  <c:v>7.4016604404068695E-2</c:v>
                </c:pt>
                <c:pt idx="38">
                  <c:v>7.2619090759329374E-2</c:v>
                </c:pt>
                <c:pt idx="39">
                  <c:v>7.1165612818324744E-2</c:v>
                </c:pt>
                <c:pt idx="40">
                  <c:v>6.9650207003373224E-2</c:v>
                </c:pt>
                <c:pt idx="41">
                  <c:v>6.8065822955466315E-2</c:v>
                </c:pt>
                <c:pt idx="42">
                  <c:v>6.6404031064440955E-2</c:v>
                </c:pt>
                <c:pt idx="43">
                  <c:v>6.4654621815385976E-2</c:v>
                </c:pt>
                <c:pt idx="44">
                  <c:v>6.2805044133080939E-2</c:v>
                </c:pt>
                <c:pt idx="45">
                  <c:v>6.0839596675617606E-2</c:v>
                </c:pt>
                <c:pt idx="46">
                  <c:v>3.1314271105008576E-2</c:v>
                </c:pt>
                <c:pt idx="47">
                  <c:v>3.1842892232799992E-2</c:v>
                </c:pt>
                <c:pt idx="48">
                  <c:v>3.2847837060892782E-2</c:v>
                </c:pt>
                <c:pt idx="49">
                  <c:v>3.4483794718203571E-2</c:v>
                </c:pt>
                <c:pt idx="50">
                  <c:v>3.5402925789021635E-2</c:v>
                </c:pt>
                <c:pt idx="51">
                  <c:v>3.4425546787611012E-2</c:v>
                </c:pt>
                <c:pt idx="52">
                  <c:v>3.2415169506814022E-2</c:v>
                </c:pt>
                <c:pt idx="53">
                  <c:v>3.5540826048420834E-2</c:v>
                </c:pt>
                <c:pt idx="54">
                  <c:v>2.8023546825910624E-2</c:v>
                </c:pt>
                <c:pt idx="55">
                  <c:v>2.035203872630794E-2</c:v>
                </c:pt>
                <c:pt idx="56">
                  <c:v>1.6835639311282732E-2</c:v>
                </c:pt>
                <c:pt idx="57">
                  <c:v>1.3969371167178449E-2</c:v>
                </c:pt>
              </c:numCache>
            </c:numRef>
          </c:yVal>
          <c:smooth val="1"/>
        </c:ser>
        <c:ser>
          <c:idx val="6"/>
          <c:order val="6"/>
          <c:tx>
            <c:strRef>
              <c:f>data!$CF$457</c:f>
              <c:strCache>
                <c:ptCount val="1"/>
                <c:pt idx="0">
                  <c:v>UK</c:v>
                </c:pt>
              </c:strCache>
            </c:strRef>
          </c:tx>
          <c:spPr>
            <a:ln w="12700">
              <a:solidFill>
                <a:srgbClr val="008080"/>
              </a:solidFill>
              <a:prstDash val="solid"/>
            </a:ln>
          </c:spPr>
          <c:marker>
            <c:symbol val="none"/>
          </c:marker>
          <c:xVal>
            <c:numRef>
              <c:f>data!$CG$450:$EL$450</c:f>
              <c:numCache>
                <c:formatCode>General</c:formatCode>
                <c:ptCount val="5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numCache>
            </c:numRef>
          </c:xVal>
          <c:yVal>
            <c:numRef>
              <c:f>data!$CG$457:$EL$457</c:f>
              <c:numCache>
                <c:formatCode>0.00</c:formatCode>
                <c:ptCount val="5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numCache>
            </c:numRef>
          </c:yVal>
          <c:smooth val="1"/>
        </c:ser>
        <c:ser>
          <c:idx val="7"/>
          <c:order val="7"/>
          <c:tx>
            <c:strRef>
              <c:f>data!$CF$458</c:f>
              <c:strCache>
                <c:ptCount val="1"/>
                <c:pt idx="0">
                  <c:v>USA</c:v>
                </c:pt>
              </c:strCache>
            </c:strRef>
          </c:tx>
          <c:spPr>
            <a:ln w="12700">
              <a:solidFill>
                <a:srgbClr val="0000FF"/>
              </a:solidFill>
              <a:prstDash val="solid"/>
            </a:ln>
          </c:spPr>
          <c:marker>
            <c:symbol val="none"/>
          </c:marker>
          <c:xVal>
            <c:numRef>
              <c:f>data!$CG$450:$EL$450</c:f>
              <c:numCache>
                <c:formatCode>General</c:formatCode>
                <c:ptCount val="5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numCache>
            </c:numRef>
          </c:xVal>
          <c:yVal>
            <c:numRef>
              <c:f>data!$CG$458:$EL$458</c:f>
              <c:numCache>
                <c:formatCode>0.00</c:formatCode>
                <c:ptCount val="5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3.2910698338890142E-9</c:v>
                </c:pt>
                <c:pt idx="28">
                  <c:v>6.5821396677780284E-9</c:v>
                </c:pt>
                <c:pt idx="29">
                  <c:v>1.3164279335556057E-8</c:v>
                </c:pt>
                <c:pt idx="30">
                  <c:v>2.6328558671112114E-8</c:v>
                </c:pt>
                <c:pt idx="31">
                  <c:v>5.2657117342224227E-8</c:v>
                </c:pt>
                <c:pt idx="32">
                  <c:v>1.0531423468444845E-7</c:v>
                </c:pt>
                <c:pt idx="33">
                  <c:v>2.1062846936889691E-7</c:v>
                </c:pt>
                <c:pt idx="34">
                  <c:v>4.2125693873779382E-7</c:v>
                </c:pt>
                <c:pt idx="35">
                  <c:v>8.4251387747558764E-7</c:v>
                </c:pt>
                <c:pt idx="36">
                  <c:v>1.6850277549511753E-6</c:v>
                </c:pt>
                <c:pt idx="37">
                  <c:v>3.3700555099023506E-6</c:v>
                </c:pt>
                <c:pt idx="38">
                  <c:v>6.7401110198047011E-6</c:v>
                </c:pt>
                <c:pt idx="39">
                  <c:v>1.3480222039609402E-5</c:v>
                </c:pt>
                <c:pt idx="40">
                  <c:v>2.6960444079218804E-5</c:v>
                </c:pt>
                <c:pt idx="41">
                  <c:v>5.3920888158437609E-5</c:v>
                </c:pt>
                <c:pt idx="42">
                  <c:v>1.0784177631687522E-4</c:v>
                </c:pt>
                <c:pt idx="43">
                  <c:v>2.1568355263375044E-4</c:v>
                </c:pt>
                <c:pt idx="44">
                  <c:v>4.3136710526750087E-4</c:v>
                </c:pt>
                <c:pt idx="45">
                  <c:v>8.6273421053500174E-4</c:v>
                </c:pt>
                <c:pt idx="46">
                  <c:v>1.7254684210700035E-3</c:v>
                </c:pt>
                <c:pt idx="47">
                  <c:v>3.450936842140007E-3</c:v>
                </c:pt>
                <c:pt idx="48">
                  <c:v>3.450936842140007E-3</c:v>
                </c:pt>
                <c:pt idx="49">
                  <c:v>3.450936842140007E-3</c:v>
                </c:pt>
                <c:pt idx="50">
                  <c:v>3.450936842140007E-3</c:v>
                </c:pt>
                <c:pt idx="51">
                  <c:v>3.450936842140007E-3</c:v>
                </c:pt>
                <c:pt idx="52">
                  <c:v>3.450936842140007E-3</c:v>
                </c:pt>
                <c:pt idx="53">
                  <c:v>3.450936842140007E-3</c:v>
                </c:pt>
                <c:pt idx="54">
                  <c:v>3.5059650980850568E-3</c:v>
                </c:pt>
                <c:pt idx="55">
                  <c:v>5.8408806149670275E-3</c:v>
                </c:pt>
                <c:pt idx="56">
                  <c:v>4.4823692045823579E-3</c:v>
                </c:pt>
                <c:pt idx="57">
                  <c:v>4.2726643070356424E-3</c:v>
                </c:pt>
              </c:numCache>
            </c:numRef>
          </c:yVal>
          <c:smooth val="1"/>
        </c:ser>
        <c:ser>
          <c:idx val="8"/>
          <c:order val="8"/>
          <c:tx>
            <c:strRef>
              <c:f>data!$CF$459</c:f>
              <c:strCache>
                <c:ptCount val="1"/>
                <c:pt idx="0">
                  <c:v>Egypt</c:v>
                </c:pt>
              </c:strCache>
            </c:strRef>
          </c:tx>
          <c:spPr>
            <a:ln w="12700">
              <a:solidFill>
                <a:srgbClr val="00CCFF"/>
              </a:solidFill>
              <a:prstDash val="solid"/>
            </a:ln>
          </c:spPr>
          <c:marker>
            <c:symbol val="none"/>
          </c:marker>
          <c:xVal>
            <c:numRef>
              <c:f>data!$CG$450:$EL$450</c:f>
              <c:numCache>
                <c:formatCode>General</c:formatCode>
                <c:ptCount val="5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numCache>
            </c:numRef>
          </c:xVal>
          <c:yVal>
            <c:numRef>
              <c:f>data!$CG$459:$EL$459</c:f>
              <c:numCache>
                <c:formatCode>0.00</c:formatCode>
                <c:ptCount val="58"/>
                <c:pt idx="0">
                  <c:v>0</c:v>
                </c:pt>
                <c:pt idx="1">
                  <c:v>0</c:v>
                </c:pt>
                <c:pt idx="2">
                  <c:v>0</c:v>
                </c:pt>
                <c:pt idx="3">
                  <c:v>0</c:v>
                </c:pt>
                <c:pt idx="4">
                  <c:v>0</c:v>
                </c:pt>
                <c:pt idx="5">
                  <c:v>0</c:v>
                </c:pt>
                <c:pt idx="6">
                  <c:v>0</c:v>
                </c:pt>
                <c:pt idx="7">
                  <c:v>0</c:v>
                </c:pt>
                <c:pt idx="8">
                  <c:v>3.6133497091621223E-3</c:v>
                </c:pt>
                <c:pt idx="9">
                  <c:v>5.4200245637431831E-3</c:v>
                </c:pt>
                <c:pt idx="10">
                  <c:v>8.1300368456147746E-3</c:v>
                </c:pt>
                <c:pt idx="11">
                  <c:v>8.1300368456147746E-3</c:v>
                </c:pt>
                <c:pt idx="12">
                  <c:v>8.1300368456147746E-3</c:v>
                </c:pt>
                <c:pt idx="13">
                  <c:v>8.1300368456147746E-3</c:v>
                </c:pt>
                <c:pt idx="14">
                  <c:v>8.1300368456147746E-3</c:v>
                </c:pt>
                <c:pt idx="15">
                  <c:v>8.1300368456147746E-3</c:v>
                </c:pt>
                <c:pt idx="16">
                  <c:v>8.1300368456147746E-3</c:v>
                </c:pt>
                <c:pt idx="17">
                  <c:v>8.1300368456147746E-3</c:v>
                </c:pt>
                <c:pt idx="18">
                  <c:v>8.1300368456147746E-3</c:v>
                </c:pt>
                <c:pt idx="19">
                  <c:v>8.1300368456147746E-3</c:v>
                </c:pt>
                <c:pt idx="20">
                  <c:v>8.1300368456147746E-3</c:v>
                </c:pt>
                <c:pt idx="21">
                  <c:v>8.1300368456147746E-3</c:v>
                </c:pt>
                <c:pt idx="22">
                  <c:v>8.1300368456147746E-3</c:v>
                </c:pt>
                <c:pt idx="23">
                  <c:v>8.1300368456147746E-3</c:v>
                </c:pt>
                <c:pt idx="24">
                  <c:v>8.1300368456147746E-3</c:v>
                </c:pt>
                <c:pt idx="25">
                  <c:v>8.1300368456147746E-3</c:v>
                </c:pt>
                <c:pt idx="26">
                  <c:v>8.1300368456147746E-3</c:v>
                </c:pt>
                <c:pt idx="27">
                  <c:v>8.1300368456147746E-3</c:v>
                </c:pt>
                <c:pt idx="28">
                  <c:v>8.1300368456147746E-3</c:v>
                </c:pt>
                <c:pt idx="29">
                  <c:v>8.1300368456147746E-3</c:v>
                </c:pt>
                <c:pt idx="30">
                  <c:v>8.1300368456147746E-3</c:v>
                </c:pt>
                <c:pt idx="31">
                  <c:v>8.1300368456147746E-3</c:v>
                </c:pt>
                <c:pt idx="32">
                  <c:v>8.1300368456147746E-3</c:v>
                </c:pt>
                <c:pt idx="33">
                  <c:v>8.1300368456147746E-3</c:v>
                </c:pt>
                <c:pt idx="34">
                  <c:v>8.1300368456147746E-3</c:v>
                </c:pt>
                <c:pt idx="35">
                  <c:v>8.1300368456147746E-3</c:v>
                </c:pt>
                <c:pt idx="36">
                  <c:v>8.1300368456147746E-3</c:v>
                </c:pt>
                <c:pt idx="37">
                  <c:v>8.1300368456147746E-3</c:v>
                </c:pt>
                <c:pt idx="38">
                  <c:v>8.1300368456147746E-3</c:v>
                </c:pt>
                <c:pt idx="39">
                  <c:v>8.1300368456147746E-3</c:v>
                </c:pt>
                <c:pt idx="40">
                  <c:v>8.1300368456147746E-3</c:v>
                </c:pt>
                <c:pt idx="41">
                  <c:v>8.1300368456147746E-3</c:v>
                </c:pt>
                <c:pt idx="42">
                  <c:v>8.1300368456147746E-3</c:v>
                </c:pt>
                <c:pt idx="43">
                  <c:v>8.1300368456147746E-3</c:v>
                </c:pt>
                <c:pt idx="44">
                  <c:v>8.1300368456147746E-3</c:v>
                </c:pt>
                <c:pt idx="45">
                  <c:v>8.1300368456147746E-3</c:v>
                </c:pt>
                <c:pt idx="46">
                  <c:v>8.1300368456147746E-3</c:v>
                </c:pt>
                <c:pt idx="47">
                  <c:v>8.1300368456147746E-3</c:v>
                </c:pt>
                <c:pt idx="48">
                  <c:v>8.1300368456147746E-3</c:v>
                </c:pt>
                <c:pt idx="49">
                  <c:v>8.1300368456147746E-3</c:v>
                </c:pt>
                <c:pt idx="50">
                  <c:v>8.1300368456147746E-3</c:v>
                </c:pt>
                <c:pt idx="51">
                  <c:v>8.1300368456147746E-3</c:v>
                </c:pt>
                <c:pt idx="52">
                  <c:v>8.1300368456147746E-3</c:v>
                </c:pt>
                <c:pt idx="53">
                  <c:v>8.1300368456147746E-3</c:v>
                </c:pt>
                <c:pt idx="54">
                  <c:v>1.3492639048602538E-2</c:v>
                </c:pt>
                <c:pt idx="55">
                  <c:v>9.1907739729787108E-3</c:v>
                </c:pt>
                <c:pt idx="56">
                  <c:v>7.5436384292297525E-3</c:v>
                </c:pt>
                <c:pt idx="57">
                  <c:v>9.3940625384180097E-3</c:v>
                </c:pt>
              </c:numCache>
            </c:numRef>
          </c:yVal>
          <c:smooth val="1"/>
        </c:ser>
        <c:dLbls>
          <c:showLegendKey val="0"/>
          <c:showVal val="0"/>
          <c:showCatName val="0"/>
          <c:showSerName val="0"/>
          <c:showPercent val="0"/>
          <c:showBubbleSize val="0"/>
        </c:dLbls>
        <c:axId val="198161152"/>
        <c:axId val="198162688"/>
      </c:scatterChart>
      <c:valAx>
        <c:axId val="198161152"/>
        <c:scaling>
          <c:orientation val="minMax"/>
          <c:max val="2000"/>
          <c:min val="-500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198162688"/>
        <c:crosses val="autoZero"/>
        <c:crossBetween val="midCat"/>
      </c:valAx>
      <c:valAx>
        <c:axId val="198162688"/>
        <c:scaling>
          <c:orientation val="minMax"/>
        </c:scaling>
        <c:delete val="0"/>
        <c:axPos val="l"/>
        <c:majorGridlines>
          <c:spPr>
            <a:ln w="3175">
              <a:solidFill>
                <a:srgbClr val="000000"/>
              </a:solidFill>
              <a:prstDash val="solid"/>
            </a:ln>
          </c:spPr>
        </c:majorGridlines>
        <c:title>
          <c:tx>
            <c:rich>
              <a:bodyPr/>
              <a:lstStyle/>
              <a:p>
                <a:pPr>
                  <a:defRPr sz="1100" b="1" i="0" u="none" strike="noStrike" baseline="0">
                    <a:solidFill>
                      <a:srgbClr val="000000"/>
                    </a:solidFill>
                    <a:latin typeface="Times New Roman"/>
                    <a:ea typeface="Times New Roman"/>
                    <a:cs typeface="Times New Roman"/>
                  </a:defRPr>
                </a:pPr>
                <a:r>
                  <a:rPr lang="en-US"/>
                  <a:t>ha/cap</a:t>
                </a:r>
              </a:p>
            </c:rich>
          </c:tx>
          <c:layout>
            <c:manualLayout>
              <c:xMode val="edge"/>
              <c:yMode val="edge"/>
              <c:x val="2.0833333333333332E-2"/>
              <c:y val="0.50533093811034813"/>
            </c:manualLayout>
          </c:layout>
          <c:overlay val="0"/>
          <c:spPr>
            <a:noFill/>
            <a:ln w="25400">
              <a:noFill/>
            </a:ln>
          </c:spPr>
        </c:title>
        <c:numFmt formatCode="0.00"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198161152"/>
        <c:crosses val="autoZero"/>
        <c:crossBetween val="midCat"/>
      </c:valAx>
      <c:spPr>
        <a:solidFill>
          <a:srgbClr val="C0C0C0"/>
        </a:solidFill>
        <a:ln w="12700">
          <a:solidFill>
            <a:srgbClr val="808080"/>
          </a:solidFill>
          <a:prstDash val="solid"/>
        </a:ln>
      </c:spPr>
    </c:plotArea>
    <c:legend>
      <c:legendPos val="r"/>
      <c:layout>
        <c:manualLayout>
          <c:xMode val="edge"/>
          <c:yMode val="edge"/>
          <c:x val="0.86458442694663162"/>
          <c:y val="0.32196184432169861"/>
          <c:w val="0.12500013670166232"/>
          <c:h val="0.46268701486941"/>
        </c:manualLayout>
      </c:layout>
      <c:overlay val="0"/>
      <c:spPr>
        <a:solidFill>
          <a:srgbClr val="FFFFFF"/>
        </a:solidFill>
        <a:ln w="3175">
          <a:solidFill>
            <a:srgbClr val="000000"/>
          </a:solidFill>
          <a:prstDash val="solid"/>
        </a:ln>
      </c:spPr>
      <c:txPr>
        <a:bodyPr/>
        <a:lstStyle/>
        <a:p>
          <a:pPr>
            <a:defRPr sz="1100"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200"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Global rice area estimates 3500</a:t>
            </a:r>
            <a:r>
              <a:rPr lang="en-US" baseline="0"/>
              <a:t> BCE - 1500 CE</a:t>
            </a:r>
            <a:r>
              <a:rPr lang="en-US"/>
              <a:t> (Mha)</a:t>
            </a:r>
          </a:p>
        </c:rich>
      </c:tx>
      <c:overlay val="0"/>
    </c:title>
    <c:autoTitleDeleted val="0"/>
    <c:plotArea>
      <c:layout/>
      <c:scatterChart>
        <c:scatterStyle val="lineMarker"/>
        <c:varyColors val="0"/>
        <c:ser>
          <c:idx val="0"/>
          <c:order val="0"/>
          <c:tx>
            <c:strRef>
              <c:f>data!$C$310</c:f>
              <c:strCache>
                <c:ptCount val="1"/>
                <c:pt idx="0">
                  <c:v>HYDE 3.2</c:v>
                </c:pt>
              </c:strCache>
            </c:strRef>
          </c:tx>
          <c:spPr>
            <a:ln>
              <a:solidFill>
                <a:schemeClr val="tx1"/>
              </a:solidFill>
              <a:prstDash val="dash"/>
            </a:ln>
          </c:spPr>
          <c:marker>
            <c:symbol val="none"/>
          </c:marker>
          <c:xVal>
            <c:numRef>
              <c:f>data!$D$243:$AE$243</c:f>
              <c:numCache>
                <c:formatCode>General</c:formatCode>
                <c:ptCount val="2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numCache>
            </c:numRef>
          </c:xVal>
          <c:yVal>
            <c:numRef>
              <c:f>data!$D$310:$AE$310</c:f>
              <c:numCache>
                <c:formatCode>0.0</c:formatCode>
                <c:ptCount val="28"/>
                <c:pt idx="0">
                  <c:v>0</c:v>
                </c:pt>
                <c:pt idx="1">
                  <c:v>0</c:v>
                </c:pt>
                <c:pt idx="2">
                  <c:v>1.0041250247794305E-3</c:v>
                </c:pt>
                <c:pt idx="3">
                  <c:v>1.6702280222599362E-2</c:v>
                </c:pt>
                <c:pt idx="4">
                  <c:v>3.1746406754687796E-2</c:v>
                </c:pt>
                <c:pt idx="5">
                  <c:v>6.0935927535201495E-2</c:v>
                </c:pt>
                <c:pt idx="6" formatCode="0.00">
                  <c:v>0.12211735732644693</c:v>
                </c:pt>
                <c:pt idx="7" formatCode="0.00">
                  <c:v>0.25215999520966953</c:v>
                </c:pt>
                <c:pt idx="8" formatCode="0.00">
                  <c:v>0.54683092508695119</c:v>
                </c:pt>
                <c:pt idx="9" formatCode="0.00">
                  <c:v>1.0268837322988582</c:v>
                </c:pt>
                <c:pt idx="10" formatCode="0.00">
                  <c:v>3.2705886685371781</c:v>
                </c:pt>
                <c:pt idx="11">
                  <c:v>3.2224217695226129</c:v>
                </c:pt>
                <c:pt idx="12">
                  <c:v>3.1291526131483325</c:v>
                </c:pt>
                <c:pt idx="13">
                  <c:v>2.7034163517875807</c:v>
                </c:pt>
                <c:pt idx="14">
                  <c:v>3.0986904845076344</c:v>
                </c:pt>
                <c:pt idx="15">
                  <c:v>3.5237842692578396</c:v>
                </c:pt>
                <c:pt idx="16">
                  <c:v>4.1103303962277993</c:v>
                </c:pt>
                <c:pt idx="17">
                  <c:v>4.2271760555750273</c:v>
                </c:pt>
                <c:pt idx="18">
                  <c:v>4.2668611538974535</c:v>
                </c:pt>
                <c:pt idx="19">
                  <c:v>4.733758408890731</c:v>
                </c:pt>
                <c:pt idx="20">
                  <c:v>4.7875714843977555</c:v>
                </c:pt>
                <c:pt idx="21">
                  <c:v>6.539171051983792</c:v>
                </c:pt>
                <c:pt idx="22">
                  <c:v>7.181713823084559</c:v>
                </c:pt>
                <c:pt idx="23">
                  <c:v>6.7937413155613608</c:v>
                </c:pt>
                <c:pt idx="24">
                  <c:v>7.0522866486163336</c:v>
                </c:pt>
                <c:pt idx="25">
                  <c:v>8.2653924276739748</c:v>
                </c:pt>
                <c:pt idx="26">
                  <c:v>9.3825554655916363</c:v>
                </c:pt>
                <c:pt idx="27">
                  <c:v>11.334868256956863</c:v>
                </c:pt>
              </c:numCache>
            </c:numRef>
          </c:yVal>
          <c:smooth val="0"/>
        </c:ser>
        <c:ser>
          <c:idx val="1"/>
          <c:order val="1"/>
          <c:tx>
            <c:strRef>
              <c:f>data!$C$311</c:f>
              <c:strCache>
                <c:ptCount val="1"/>
                <c:pt idx="0">
                  <c:v>Fuller et al (2010), wet rice</c:v>
                </c:pt>
              </c:strCache>
            </c:strRef>
          </c:tx>
          <c:xVal>
            <c:numRef>
              <c:f>data!$D$243:$AE$243</c:f>
              <c:numCache>
                <c:formatCode>General</c:formatCode>
                <c:ptCount val="2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numCache>
            </c:numRef>
          </c:xVal>
          <c:yVal>
            <c:numRef>
              <c:f>data!$D$311:$AE$311</c:f>
              <c:numCache>
                <c:formatCode>General</c:formatCode>
                <c:ptCount val="28"/>
                <c:pt idx="6" formatCode="0.00">
                  <c:v>0.05</c:v>
                </c:pt>
                <c:pt idx="7" formatCode="0.00">
                  <c:v>0.2</c:v>
                </c:pt>
                <c:pt idx="8" formatCode="0.00">
                  <c:v>0.4</c:v>
                </c:pt>
                <c:pt idx="9" formatCode="0.00">
                  <c:v>0.7</c:v>
                </c:pt>
                <c:pt idx="10" formatCode="0.00">
                  <c:v>2.2999999999999998</c:v>
                </c:pt>
                <c:pt idx="20" formatCode="0.0">
                  <c:v>5</c:v>
                </c:pt>
              </c:numCache>
            </c:numRef>
          </c:yVal>
          <c:smooth val="0"/>
        </c:ser>
        <c:ser>
          <c:idx val="2"/>
          <c:order val="2"/>
          <c:tx>
            <c:strRef>
              <c:f>data!$C$312</c:f>
              <c:strCache>
                <c:ptCount val="1"/>
                <c:pt idx="0">
                  <c:v>Fuller et al (2010), total rice</c:v>
                </c:pt>
              </c:strCache>
            </c:strRef>
          </c:tx>
          <c:xVal>
            <c:numRef>
              <c:f>data!$D$243:$AE$243</c:f>
              <c:numCache>
                <c:formatCode>General</c:formatCode>
                <c:ptCount val="2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numCache>
            </c:numRef>
          </c:xVal>
          <c:yVal>
            <c:numRef>
              <c:f>data!$D$312:$AE$312</c:f>
              <c:numCache>
                <c:formatCode>General</c:formatCode>
                <c:ptCount val="28"/>
                <c:pt idx="6" formatCode="0.00">
                  <c:v>0.1</c:v>
                </c:pt>
                <c:pt idx="7" formatCode="0.00">
                  <c:v>0.2</c:v>
                </c:pt>
                <c:pt idx="8" formatCode="0.00">
                  <c:v>0.5</c:v>
                </c:pt>
                <c:pt idx="9" formatCode="0.00">
                  <c:v>0.8</c:v>
                </c:pt>
                <c:pt idx="10" formatCode="0.00">
                  <c:v>2.5</c:v>
                </c:pt>
                <c:pt idx="20">
                  <c:v>5.3</c:v>
                </c:pt>
              </c:numCache>
            </c:numRef>
          </c:yVal>
          <c:smooth val="0"/>
        </c:ser>
        <c:ser>
          <c:idx val="3"/>
          <c:order val="3"/>
          <c:tx>
            <c:strRef>
              <c:f>data!$C$313</c:f>
              <c:strCache>
                <c:ptCount val="1"/>
                <c:pt idx="0">
                  <c:v>Barker and Herdt (1985)</c:v>
                </c:pt>
              </c:strCache>
            </c:strRef>
          </c:tx>
          <c:xVal>
            <c:numRef>
              <c:f>data!$D$243:$AE$243</c:f>
              <c:numCache>
                <c:formatCode>General</c:formatCode>
                <c:ptCount val="2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numCache>
            </c:numRef>
          </c:xVal>
          <c:yVal>
            <c:numRef>
              <c:f>data!$D$313:$AE$313</c:f>
              <c:numCache>
                <c:formatCode>General</c:formatCode>
                <c:ptCount val="28"/>
              </c:numCache>
            </c:numRef>
          </c:yVal>
          <c:smooth val="0"/>
        </c:ser>
        <c:dLbls>
          <c:showLegendKey val="0"/>
          <c:showVal val="0"/>
          <c:showCatName val="0"/>
          <c:showSerName val="0"/>
          <c:showPercent val="0"/>
          <c:showBubbleSize val="0"/>
        </c:dLbls>
        <c:axId val="198206592"/>
        <c:axId val="198208128"/>
      </c:scatterChart>
      <c:valAx>
        <c:axId val="198206592"/>
        <c:scaling>
          <c:orientation val="minMax"/>
          <c:max val="1500"/>
          <c:min val="-3500"/>
        </c:scaling>
        <c:delete val="0"/>
        <c:axPos val="b"/>
        <c:numFmt formatCode="General" sourceLinked="1"/>
        <c:majorTickMark val="out"/>
        <c:minorTickMark val="none"/>
        <c:tickLblPos val="nextTo"/>
        <c:crossAx val="198208128"/>
        <c:crosses val="autoZero"/>
        <c:crossBetween val="midCat"/>
        <c:majorUnit val="500"/>
      </c:valAx>
      <c:valAx>
        <c:axId val="198208128"/>
        <c:scaling>
          <c:orientation val="minMax"/>
          <c:max val="15"/>
          <c:min val="0"/>
        </c:scaling>
        <c:delete val="0"/>
        <c:axPos val="l"/>
        <c:majorGridlines/>
        <c:numFmt formatCode="0.0" sourceLinked="1"/>
        <c:majorTickMark val="out"/>
        <c:minorTickMark val="none"/>
        <c:tickLblPos val="nextTo"/>
        <c:crossAx val="198206592"/>
        <c:crosses val="autoZero"/>
        <c:crossBetween val="midCat"/>
      </c:valAx>
    </c:plotArea>
    <c:legend>
      <c:legendPos val="r"/>
      <c:legendEntry>
        <c:idx val="3"/>
        <c:delete val="1"/>
      </c:legendEntry>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Rice area estimates (1000 ha)</a:t>
            </a:r>
          </a:p>
        </c:rich>
      </c:tx>
      <c:overlay val="0"/>
    </c:title>
    <c:autoTitleDeleted val="0"/>
    <c:plotArea>
      <c:layout/>
      <c:scatterChart>
        <c:scatterStyle val="lineMarker"/>
        <c:varyColors val="0"/>
        <c:ser>
          <c:idx val="0"/>
          <c:order val="0"/>
          <c:tx>
            <c:strRef>
              <c:f>data!$C$310</c:f>
              <c:strCache>
                <c:ptCount val="1"/>
                <c:pt idx="0">
                  <c:v>HYDE 3.2</c:v>
                </c:pt>
              </c:strCache>
            </c:strRef>
          </c:tx>
          <c:spPr>
            <a:ln>
              <a:solidFill>
                <a:schemeClr val="tx1"/>
              </a:solidFill>
              <a:prstDash val="dash"/>
            </a:ln>
          </c:spPr>
          <c:marker>
            <c:symbol val="none"/>
          </c:marker>
          <c:xVal>
            <c:numRef>
              <c:f>data!$J$243:$BU$243</c:f>
              <c:numCache>
                <c:formatCode>General</c:formatCode>
                <c:ptCount val="64"/>
                <c:pt idx="0">
                  <c:v>-4000</c:v>
                </c:pt>
                <c:pt idx="1">
                  <c:v>-3000</c:v>
                </c:pt>
                <c:pt idx="2">
                  <c:v>-2000</c:v>
                </c:pt>
                <c:pt idx="3">
                  <c:v>-1000</c:v>
                </c:pt>
                <c:pt idx="4">
                  <c:v>0</c:v>
                </c:pt>
                <c:pt idx="5">
                  <c:v>100</c:v>
                </c:pt>
                <c:pt idx="6">
                  <c:v>200</c:v>
                </c:pt>
                <c:pt idx="7">
                  <c:v>300</c:v>
                </c:pt>
                <c:pt idx="8">
                  <c:v>400</c:v>
                </c:pt>
                <c:pt idx="9">
                  <c:v>500</c:v>
                </c:pt>
                <c:pt idx="10">
                  <c:v>600</c:v>
                </c:pt>
                <c:pt idx="11">
                  <c:v>700</c:v>
                </c:pt>
                <c:pt idx="12">
                  <c:v>800</c:v>
                </c:pt>
                <c:pt idx="13">
                  <c:v>900</c:v>
                </c:pt>
                <c:pt idx="14">
                  <c:v>1000</c:v>
                </c:pt>
                <c:pt idx="15">
                  <c:v>1100</c:v>
                </c:pt>
                <c:pt idx="16">
                  <c:v>1200</c:v>
                </c:pt>
                <c:pt idx="17">
                  <c:v>1300</c:v>
                </c:pt>
                <c:pt idx="18">
                  <c:v>1400</c:v>
                </c:pt>
                <c:pt idx="19">
                  <c:v>1500</c:v>
                </c:pt>
                <c:pt idx="20">
                  <c:v>1600</c:v>
                </c:pt>
                <c:pt idx="21">
                  <c:v>1700</c:v>
                </c:pt>
                <c:pt idx="22">
                  <c:v>1710</c:v>
                </c:pt>
                <c:pt idx="23">
                  <c:v>1720</c:v>
                </c:pt>
                <c:pt idx="24">
                  <c:v>1730</c:v>
                </c:pt>
                <c:pt idx="25">
                  <c:v>1740</c:v>
                </c:pt>
                <c:pt idx="26">
                  <c:v>1750</c:v>
                </c:pt>
                <c:pt idx="27">
                  <c:v>1760</c:v>
                </c:pt>
                <c:pt idx="28">
                  <c:v>1770</c:v>
                </c:pt>
                <c:pt idx="29">
                  <c:v>1780</c:v>
                </c:pt>
                <c:pt idx="30">
                  <c:v>1790</c:v>
                </c:pt>
                <c:pt idx="31">
                  <c:v>1800</c:v>
                </c:pt>
                <c:pt idx="32">
                  <c:v>1810</c:v>
                </c:pt>
                <c:pt idx="33">
                  <c:v>1820</c:v>
                </c:pt>
                <c:pt idx="34">
                  <c:v>1830</c:v>
                </c:pt>
                <c:pt idx="35">
                  <c:v>1840</c:v>
                </c:pt>
                <c:pt idx="36">
                  <c:v>1850</c:v>
                </c:pt>
                <c:pt idx="37">
                  <c:v>1860</c:v>
                </c:pt>
                <c:pt idx="38">
                  <c:v>1870</c:v>
                </c:pt>
                <c:pt idx="39">
                  <c:v>1880</c:v>
                </c:pt>
                <c:pt idx="40">
                  <c:v>1890</c:v>
                </c:pt>
                <c:pt idx="41">
                  <c:v>1900</c:v>
                </c:pt>
                <c:pt idx="42">
                  <c:v>1910</c:v>
                </c:pt>
                <c:pt idx="43">
                  <c:v>1920</c:v>
                </c:pt>
                <c:pt idx="44">
                  <c:v>1930</c:v>
                </c:pt>
                <c:pt idx="45">
                  <c:v>1940</c:v>
                </c:pt>
                <c:pt idx="46">
                  <c:v>1950</c:v>
                </c:pt>
                <c:pt idx="47">
                  <c:v>1960</c:v>
                </c:pt>
                <c:pt idx="48">
                  <c:v>1970</c:v>
                </c:pt>
                <c:pt idx="49">
                  <c:v>1980</c:v>
                </c:pt>
                <c:pt idx="50">
                  <c:v>1990</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numCache>
            </c:numRef>
          </c:xVal>
          <c:yVal>
            <c:numRef>
              <c:f>data!$J$310:$BU$310</c:f>
              <c:numCache>
                <c:formatCode>0.00</c:formatCode>
                <c:ptCount val="64"/>
                <c:pt idx="0">
                  <c:v>0.12211735732644693</c:v>
                </c:pt>
                <c:pt idx="1">
                  <c:v>0.25215999520966953</c:v>
                </c:pt>
                <c:pt idx="2">
                  <c:v>0.54683092508695119</c:v>
                </c:pt>
                <c:pt idx="3">
                  <c:v>1.0268837322988582</c:v>
                </c:pt>
                <c:pt idx="4">
                  <c:v>3.2705886685371781</c:v>
                </c:pt>
                <c:pt idx="5" formatCode="0.0">
                  <c:v>3.2224217695226129</c:v>
                </c:pt>
                <c:pt idx="6" formatCode="0.0">
                  <c:v>3.1291526131483325</c:v>
                </c:pt>
                <c:pt idx="7" formatCode="0.0">
                  <c:v>2.7034163517875807</c:v>
                </c:pt>
                <c:pt idx="8" formatCode="0.0">
                  <c:v>3.0986904845076344</c:v>
                </c:pt>
                <c:pt idx="9" formatCode="0.0">
                  <c:v>3.5237842692578396</c:v>
                </c:pt>
                <c:pt idx="10" formatCode="0.0">
                  <c:v>4.1103303962277993</c:v>
                </c:pt>
                <c:pt idx="11" formatCode="0.0">
                  <c:v>4.2271760555750273</c:v>
                </c:pt>
                <c:pt idx="12" formatCode="0.0">
                  <c:v>4.2668611538974535</c:v>
                </c:pt>
                <c:pt idx="13" formatCode="0.0">
                  <c:v>4.733758408890731</c:v>
                </c:pt>
                <c:pt idx="14" formatCode="0.0">
                  <c:v>4.7875714843977555</c:v>
                </c:pt>
                <c:pt idx="15" formatCode="0.0">
                  <c:v>6.539171051983792</c:v>
                </c:pt>
                <c:pt idx="16" formatCode="0.0">
                  <c:v>7.181713823084559</c:v>
                </c:pt>
                <c:pt idx="17" formatCode="0.0">
                  <c:v>6.7937413155613608</c:v>
                </c:pt>
                <c:pt idx="18" formatCode="0.0">
                  <c:v>7.0522866486163336</c:v>
                </c:pt>
                <c:pt idx="19" formatCode="0.0">
                  <c:v>8.2653924276739748</c:v>
                </c:pt>
                <c:pt idx="20" formatCode="0.0">
                  <c:v>9.3825554655916363</c:v>
                </c:pt>
                <c:pt idx="21" formatCode="0.0">
                  <c:v>11.334868256956863</c:v>
                </c:pt>
                <c:pt idx="22" formatCode="0.0">
                  <c:v>11.778247195638441</c:v>
                </c:pt>
                <c:pt idx="23" formatCode="0.0">
                  <c:v>12.322869815568371</c:v>
                </c:pt>
                <c:pt idx="24" formatCode="0.0">
                  <c:v>12.646156533076685</c:v>
                </c:pt>
                <c:pt idx="25" formatCode="0.0">
                  <c:v>13.207716446358424</c:v>
                </c:pt>
                <c:pt idx="26" formatCode="0.0">
                  <c:v>14.320939024126382</c:v>
                </c:pt>
                <c:pt idx="27" formatCode="0.0">
                  <c:v>14.961013838422502</c:v>
                </c:pt>
                <c:pt idx="28" formatCode="0.0">
                  <c:v>15.727393500701986</c:v>
                </c:pt>
                <c:pt idx="29" formatCode="0.0">
                  <c:v>17.414882656494022</c:v>
                </c:pt>
                <c:pt idx="30" formatCode="0.0">
                  <c:v>18.18774515087032</c:v>
                </c:pt>
                <c:pt idx="31" formatCode="0.0">
                  <c:v>18.12507330122801</c:v>
                </c:pt>
                <c:pt idx="32" formatCode="0.0">
                  <c:v>20.568541316605341</c:v>
                </c:pt>
                <c:pt idx="33" formatCode="0.0">
                  <c:v>22.059082811918682</c:v>
                </c:pt>
                <c:pt idx="34" formatCode="0.0">
                  <c:v>25.058552773912535</c:v>
                </c:pt>
                <c:pt idx="35" formatCode="0.0">
                  <c:v>27.702647106464475</c:v>
                </c:pt>
                <c:pt idx="36" formatCode="0.0">
                  <c:v>31.534270272416787</c:v>
                </c:pt>
                <c:pt idx="37" formatCode="0.0">
                  <c:v>35.387439164301746</c:v>
                </c:pt>
                <c:pt idx="38" formatCode="0.0">
                  <c:v>38.684224946461711</c:v>
                </c:pt>
                <c:pt idx="39" formatCode="0.0">
                  <c:v>44.661885048766237</c:v>
                </c:pt>
                <c:pt idx="40" formatCode="0.0">
                  <c:v>55.580052199637095</c:v>
                </c:pt>
                <c:pt idx="41" formatCode="0.0">
                  <c:v>61.199740138143461</c:v>
                </c:pt>
                <c:pt idx="42" formatCode="0.0">
                  <c:v>63.534542253987063</c:v>
                </c:pt>
                <c:pt idx="43" formatCode="0.0">
                  <c:v>78.969486749112633</c:v>
                </c:pt>
                <c:pt idx="44" formatCode="0.0">
                  <c:v>81.335104804523752</c:v>
                </c:pt>
                <c:pt idx="45" formatCode="0.0">
                  <c:v>84.448316548244748</c:v>
                </c:pt>
                <c:pt idx="46" formatCode="0.0">
                  <c:v>91.287812365207301</c:v>
                </c:pt>
                <c:pt idx="47" formatCode="0.0">
                  <c:v>116.13050799999999</c:v>
                </c:pt>
                <c:pt idx="48" formatCode="0.0">
                  <c:v>133.64644799999999</c:v>
                </c:pt>
                <c:pt idx="49" formatCode="0.0">
                  <c:v>145.04577600000002</c:v>
                </c:pt>
                <c:pt idx="50" formatCode="0.0">
                  <c:v>147.41108000000003</c:v>
                </c:pt>
                <c:pt idx="51" formatCode="0.0">
                  <c:v>154.45858500000003</c:v>
                </c:pt>
                <c:pt idx="52" formatCode="0.0">
                  <c:v>152.346304</c:v>
                </c:pt>
                <c:pt idx="53" formatCode="0.0">
                  <c:v>148.02755799999997</c:v>
                </c:pt>
                <c:pt idx="54" formatCode="0.0">
                  <c:v>148.90805999999998</c:v>
                </c:pt>
                <c:pt idx="55" formatCode="0.0">
                  <c:v>150.95287599999997</c:v>
                </c:pt>
                <c:pt idx="56" formatCode="0.0">
                  <c:v>155.38804100000002</c:v>
                </c:pt>
                <c:pt idx="57" formatCode="0.0">
                  <c:v>155.980615</c:v>
                </c:pt>
                <c:pt idx="58" formatCode="0.0">
                  <c:v>155.43948300000002</c:v>
                </c:pt>
                <c:pt idx="59" formatCode="0.0">
                  <c:v>160.40023600000001</c:v>
                </c:pt>
                <c:pt idx="60" formatCode="0.0">
                  <c:v>158.70704599999996</c:v>
                </c:pt>
                <c:pt idx="61" formatCode="0.0">
                  <c:v>162.04713700000002</c:v>
                </c:pt>
                <c:pt idx="62" formatCode="0.0">
                  <c:v>164.02371899999997</c:v>
                </c:pt>
                <c:pt idx="63" formatCode="0.0">
                  <c:v>165.26756853333333</c:v>
                </c:pt>
              </c:numCache>
            </c:numRef>
          </c:yVal>
          <c:smooth val="0"/>
        </c:ser>
        <c:ser>
          <c:idx val="1"/>
          <c:order val="1"/>
          <c:tx>
            <c:strRef>
              <c:f>data!$C$311</c:f>
              <c:strCache>
                <c:ptCount val="1"/>
                <c:pt idx="0">
                  <c:v>Fuller et al (2010), wet rice</c:v>
                </c:pt>
              </c:strCache>
            </c:strRef>
          </c:tx>
          <c:xVal>
            <c:numRef>
              <c:f>data!$J$243:$BU$243</c:f>
              <c:numCache>
                <c:formatCode>General</c:formatCode>
                <c:ptCount val="64"/>
                <c:pt idx="0">
                  <c:v>-4000</c:v>
                </c:pt>
                <c:pt idx="1">
                  <c:v>-3000</c:v>
                </c:pt>
                <c:pt idx="2">
                  <c:v>-2000</c:v>
                </c:pt>
                <c:pt idx="3">
                  <c:v>-1000</c:v>
                </c:pt>
                <c:pt idx="4">
                  <c:v>0</c:v>
                </c:pt>
                <c:pt idx="5">
                  <c:v>100</c:v>
                </c:pt>
                <c:pt idx="6">
                  <c:v>200</c:v>
                </c:pt>
                <c:pt idx="7">
                  <c:v>300</c:v>
                </c:pt>
                <c:pt idx="8">
                  <c:v>400</c:v>
                </c:pt>
                <c:pt idx="9">
                  <c:v>500</c:v>
                </c:pt>
                <c:pt idx="10">
                  <c:v>600</c:v>
                </c:pt>
                <c:pt idx="11">
                  <c:v>700</c:v>
                </c:pt>
                <c:pt idx="12">
                  <c:v>800</c:v>
                </c:pt>
                <c:pt idx="13">
                  <c:v>900</c:v>
                </c:pt>
                <c:pt idx="14">
                  <c:v>1000</c:v>
                </c:pt>
                <c:pt idx="15">
                  <c:v>1100</c:v>
                </c:pt>
                <c:pt idx="16">
                  <c:v>1200</c:v>
                </c:pt>
                <c:pt idx="17">
                  <c:v>1300</c:v>
                </c:pt>
                <c:pt idx="18">
                  <c:v>1400</c:v>
                </c:pt>
                <c:pt idx="19">
                  <c:v>1500</c:v>
                </c:pt>
                <c:pt idx="20">
                  <c:v>1600</c:v>
                </c:pt>
                <c:pt idx="21">
                  <c:v>1700</c:v>
                </c:pt>
                <c:pt idx="22">
                  <c:v>1710</c:v>
                </c:pt>
                <c:pt idx="23">
                  <c:v>1720</c:v>
                </c:pt>
                <c:pt idx="24">
                  <c:v>1730</c:v>
                </c:pt>
                <c:pt idx="25">
                  <c:v>1740</c:v>
                </c:pt>
                <c:pt idx="26">
                  <c:v>1750</c:v>
                </c:pt>
                <c:pt idx="27">
                  <c:v>1760</c:v>
                </c:pt>
                <c:pt idx="28">
                  <c:v>1770</c:v>
                </c:pt>
                <c:pt idx="29">
                  <c:v>1780</c:v>
                </c:pt>
                <c:pt idx="30">
                  <c:v>1790</c:v>
                </c:pt>
                <c:pt idx="31">
                  <c:v>1800</c:v>
                </c:pt>
                <c:pt idx="32">
                  <c:v>1810</c:v>
                </c:pt>
                <c:pt idx="33">
                  <c:v>1820</c:v>
                </c:pt>
                <c:pt idx="34">
                  <c:v>1830</c:v>
                </c:pt>
                <c:pt idx="35">
                  <c:v>1840</c:v>
                </c:pt>
                <c:pt idx="36">
                  <c:v>1850</c:v>
                </c:pt>
                <c:pt idx="37">
                  <c:v>1860</c:v>
                </c:pt>
                <c:pt idx="38">
                  <c:v>1870</c:v>
                </c:pt>
                <c:pt idx="39">
                  <c:v>1880</c:v>
                </c:pt>
                <c:pt idx="40">
                  <c:v>1890</c:v>
                </c:pt>
                <c:pt idx="41">
                  <c:v>1900</c:v>
                </c:pt>
                <c:pt idx="42">
                  <c:v>1910</c:v>
                </c:pt>
                <c:pt idx="43">
                  <c:v>1920</c:v>
                </c:pt>
                <c:pt idx="44">
                  <c:v>1930</c:v>
                </c:pt>
                <c:pt idx="45">
                  <c:v>1940</c:v>
                </c:pt>
                <c:pt idx="46">
                  <c:v>1950</c:v>
                </c:pt>
                <c:pt idx="47">
                  <c:v>1960</c:v>
                </c:pt>
                <c:pt idx="48">
                  <c:v>1970</c:v>
                </c:pt>
                <c:pt idx="49">
                  <c:v>1980</c:v>
                </c:pt>
                <c:pt idx="50">
                  <c:v>1990</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numCache>
            </c:numRef>
          </c:xVal>
          <c:yVal>
            <c:numRef>
              <c:f>data!$J$311:$BU$311</c:f>
              <c:numCache>
                <c:formatCode>0.00</c:formatCode>
                <c:ptCount val="64"/>
                <c:pt idx="0">
                  <c:v>0.05</c:v>
                </c:pt>
                <c:pt idx="1">
                  <c:v>0.2</c:v>
                </c:pt>
                <c:pt idx="2">
                  <c:v>0.4</c:v>
                </c:pt>
                <c:pt idx="3">
                  <c:v>0.7</c:v>
                </c:pt>
                <c:pt idx="4">
                  <c:v>2.2999999999999998</c:v>
                </c:pt>
                <c:pt idx="14" formatCode="0.0">
                  <c:v>5</c:v>
                </c:pt>
              </c:numCache>
            </c:numRef>
          </c:yVal>
          <c:smooth val="0"/>
        </c:ser>
        <c:ser>
          <c:idx val="2"/>
          <c:order val="2"/>
          <c:tx>
            <c:strRef>
              <c:f>data!$C$312</c:f>
              <c:strCache>
                <c:ptCount val="1"/>
                <c:pt idx="0">
                  <c:v>Fuller et al (2010), total rice</c:v>
                </c:pt>
              </c:strCache>
            </c:strRef>
          </c:tx>
          <c:xVal>
            <c:numRef>
              <c:f>data!$J$243:$BU$243</c:f>
              <c:numCache>
                <c:formatCode>General</c:formatCode>
                <c:ptCount val="64"/>
                <c:pt idx="0">
                  <c:v>-4000</c:v>
                </c:pt>
                <c:pt idx="1">
                  <c:v>-3000</c:v>
                </c:pt>
                <c:pt idx="2">
                  <c:v>-2000</c:v>
                </c:pt>
                <c:pt idx="3">
                  <c:v>-1000</c:v>
                </c:pt>
                <c:pt idx="4">
                  <c:v>0</c:v>
                </c:pt>
                <c:pt idx="5">
                  <c:v>100</c:v>
                </c:pt>
                <c:pt idx="6">
                  <c:v>200</c:v>
                </c:pt>
                <c:pt idx="7">
                  <c:v>300</c:v>
                </c:pt>
                <c:pt idx="8">
                  <c:v>400</c:v>
                </c:pt>
                <c:pt idx="9">
                  <c:v>500</c:v>
                </c:pt>
                <c:pt idx="10">
                  <c:v>600</c:v>
                </c:pt>
                <c:pt idx="11">
                  <c:v>700</c:v>
                </c:pt>
                <c:pt idx="12">
                  <c:v>800</c:v>
                </c:pt>
                <c:pt idx="13">
                  <c:v>900</c:v>
                </c:pt>
                <c:pt idx="14">
                  <c:v>1000</c:v>
                </c:pt>
                <c:pt idx="15">
                  <c:v>1100</c:v>
                </c:pt>
                <c:pt idx="16">
                  <c:v>1200</c:v>
                </c:pt>
                <c:pt idx="17">
                  <c:v>1300</c:v>
                </c:pt>
                <c:pt idx="18">
                  <c:v>1400</c:v>
                </c:pt>
                <c:pt idx="19">
                  <c:v>1500</c:v>
                </c:pt>
                <c:pt idx="20">
                  <c:v>1600</c:v>
                </c:pt>
                <c:pt idx="21">
                  <c:v>1700</c:v>
                </c:pt>
                <c:pt idx="22">
                  <c:v>1710</c:v>
                </c:pt>
                <c:pt idx="23">
                  <c:v>1720</c:v>
                </c:pt>
                <c:pt idx="24">
                  <c:v>1730</c:v>
                </c:pt>
                <c:pt idx="25">
                  <c:v>1740</c:v>
                </c:pt>
                <c:pt idx="26">
                  <c:v>1750</c:v>
                </c:pt>
                <c:pt idx="27">
                  <c:v>1760</c:v>
                </c:pt>
                <c:pt idx="28">
                  <c:v>1770</c:v>
                </c:pt>
                <c:pt idx="29">
                  <c:v>1780</c:v>
                </c:pt>
                <c:pt idx="30">
                  <c:v>1790</c:v>
                </c:pt>
                <c:pt idx="31">
                  <c:v>1800</c:v>
                </c:pt>
                <c:pt idx="32">
                  <c:v>1810</c:v>
                </c:pt>
                <c:pt idx="33">
                  <c:v>1820</c:v>
                </c:pt>
                <c:pt idx="34">
                  <c:v>1830</c:v>
                </c:pt>
                <c:pt idx="35">
                  <c:v>1840</c:v>
                </c:pt>
                <c:pt idx="36">
                  <c:v>1850</c:v>
                </c:pt>
                <c:pt idx="37">
                  <c:v>1860</c:v>
                </c:pt>
                <c:pt idx="38">
                  <c:v>1870</c:v>
                </c:pt>
                <c:pt idx="39">
                  <c:v>1880</c:v>
                </c:pt>
                <c:pt idx="40">
                  <c:v>1890</c:v>
                </c:pt>
                <c:pt idx="41">
                  <c:v>1900</c:v>
                </c:pt>
                <c:pt idx="42">
                  <c:v>1910</c:v>
                </c:pt>
                <c:pt idx="43">
                  <c:v>1920</c:v>
                </c:pt>
                <c:pt idx="44">
                  <c:v>1930</c:v>
                </c:pt>
                <c:pt idx="45">
                  <c:v>1940</c:v>
                </c:pt>
                <c:pt idx="46">
                  <c:v>1950</c:v>
                </c:pt>
                <c:pt idx="47">
                  <c:v>1960</c:v>
                </c:pt>
                <c:pt idx="48">
                  <c:v>1970</c:v>
                </c:pt>
                <c:pt idx="49">
                  <c:v>1980</c:v>
                </c:pt>
                <c:pt idx="50">
                  <c:v>1990</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numCache>
            </c:numRef>
          </c:xVal>
          <c:yVal>
            <c:numRef>
              <c:f>data!$J$312:$BU$312</c:f>
              <c:numCache>
                <c:formatCode>0.00</c:formatCode>
                <c:ptCount val="64"/>
                <c:pt idx="0">
                  <c:v>0.1</c:v>
                </c:pt>
                <c:pt idx="1">
                  <c:v>0.2</c:v>
                </c:pt>
                <c:pt idx="2">
                  <c:v>0.5</c:v>
                </c:pt>
                <c:pt idx="3">
                  <c:v>0.8</c:v>
                </c:pt>
                <c:pt idx="4">
                  <c:v>2.5</c:v>
                </c:pt>
                <c:pt idx="14" formatCode="General">
                  <c:v>5.3</c:v>
                </c:pt>
              </c:numCache>
            </c:numRef>
          </c:yVal>
          <c:smooth val="0"/>
        </c:ser>
        <c:ser>
          <c:idx val="3"/>
          <c:order val="3"/>
          <c:tx>
            <c:strRef>
              <c:f>data!$C$313</c:f>
              <c:strCache>
                <c:ptCount val="1"/>
                <c:pt idx="0">
                  <c:v>Barker and Herdt (1985)</c:v>
                </c:pt>
              </c:strCache>
            </c:strRef>
          </c:tx>
          <c:xVal>
            <c:numRef>
              <c:f>data!$J$243:$BU$243</c:f>
              <c:numCache>
                <c:formatCode>General</c:formatCode>
                <c:ptCount val="64"/>
                <c:pt idx="0">
                  <c:v>-4000</c:v>
                </c:pt>
                <c:pt idx="1">
                  <c:v>-3000</c:v>
                </c:pt>
                <c:pt idx="2">
                  <c:v>-2000</c:v>
                </c:pt>
                <c:pt idx="3">
                  <c:v>-1000</c:v>
                </c:pt>
                <c:pt idx="4">
                  <c:v>0</c:v>
                </c:pt>
                <c:pt idx="5">
                  <c:v>100</c:v>
                </c:pt>
                <c:pt idx="6">
                  <c:v>200</c:v>
                </c:pt>
                <c:pt idx="7">
                  <c:v>300</c:v>
                </c:pt>
                <c:pt idx="8">
                  <c:v>400</c:v>
                </c:pt>
                <c:pt idx="9">
                  <c:v>500</c:v>
                </c:pt>
                <c:pt idx="10">
                  <c:v>600</c:v>
                </c:pt>
                <c:pt idx="11">
                  <c:v>700</c:v>
                </c:pt>
                <c:pt idx="12">
                  <c:v>800</c:v>
                </c:pt>
                <c:pt idx="13">
                  <c:v>900</c:v>
                </c:pt>
                <c:pt idx="14">
                  <c:v>1000</c:v>
                </c:pt>
                <c:pt idx="15">
                  <c:v>1100</c:v>
                </c:pt>
                <c:pt idx="16">
                  <c:v>1200</c:v>
                </c:pt>
                <c:pt idx="17">
                  <c:v>1300</c:v>
                </c:pt>
                <c:pt idx="18">
                  <c:v>1400</c:v>
                </c:pt>
                <c:pt idx="19">
                  <c:v>1500</c:v>
                </c:pt>
                <c:pt idx="20">
                  <c:v>1600</c:v>
                </c:pt>
                <c:pt idx="21">
                  <c:v>1700</c:v>
                </c:pt>
                <c:pt idx="22">
                  <c:v>1710</c:v>
                </c:pt>
                <c:pt idx="23">
                  <c:v>1720</c:v>
                </c:pt>
                <c:pt idx="24">
                  <c:v>1730</c:v>
                </c:pt>
                <c:pt idx="25">
                  <c:v>1740</c:v>
                </c:pt>
                <c:pt idx="26">
                  <c:v>1750</c:v>
                </c:pt>
                <c:pt idx="27">
                  <c:v>1760</c:v>
                </c:pt>
                <c:pt idx="28">
                  <c:v>1770</c:v>
                </c:pt>
                <c:pt idx="29">
                  <c:v>1780</c:v>
                </c:pt>
                <c:pt idx="30">
                  <c:v>1790</c:v>
                </c:pt>
                <c:pt idx="31">
                  <c:v>1800</c:v>
                </c:pt>
                <c:pt idx="32">
                  <c:v>1810</c:v>
                </c:pt>
                <c:pt idx="33">
                  <c:v>1820</c:v>
                </c:pt>
                <c:pt idx="34">
                  <c:v>1830</c:v>
                </c:pt>
                <c:pt idx="35">
                  <c:v>1840</c:v>
                </c:pt>
                <c:pt idx="36">
                  <c:v>1850</c:v>
                </c:pt>
                <c:pt idx="37">
                  <c:v>1860</c:v>
                </c:pt>
                <c:pt idx="38">
                  <c:v>1870</c:v>
                </c:pt>
                <c:pt idx="39">
                  <c:v>1880</c:v>
                </c:pt>
                <c:pt idx="40">
                  <c:v>1890</c:v>
                </c:pt>
                <c:pt idx="41">
                  <c:v>1900</c:v>
                </c:pt>
                <c:pt idx="42">
                  <c:v>1910</c:v>
                </c:pt>
                <c:pt idx="43">
                  <c:v>1920</c:v>
                </c:pt>
                <c:pt idx="44">
                  <c:v>1930</c:v>
                </c:pt>
                <c:pt idx="45">
                  <c:v>1940</c:v>
                </c:pt>
                <c:pt idx="46">
                  <c:v>1950</c:v>
                </c:pt>
                <c:pt idx="47">
                  <c:v>1960</c:v>
                </c:pt>
                <c:pt idx="48">
                  <c:v>1970</c:v>
                </c:pt>
                <c:pt idx="49">
                  <c:v>1980</c:v>
                </c:pt>
                <c:pt idx="50">
                  <c:v>1990</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numCache>
            </c:numRef>
          </c:xVal>
          <c:yVal>
            <c:numRef>
              <c:f>data!$J$313:$BU$313</c:f>
              <c:numCache>
                <c:formatCode>General</c:formatCode>
                <c:ptCount val="64"/>
                <c:pt idx="44" formatCode="0.0">
                  <c:v>81.251000000000005</c:v>
                </c:pt>
                <c:pt idx="45" formatCode="0.0">
                  <c:v>90.018000000000001</c:v>
                </c:pt>
                <c:pt idx="46" formatCode="0.0">
                  <c:v>108.511</c:v>
                </c:pt>
                <c:pt idx="47" formatCode="0.0">
                  <c:v>124.02</c:v>
                </c:pt>
              </c:numCache>
            </c:numRef>
          </c:yVal>
          <c:smooth val="0"/>
        </c:ser>
        <c:dLbls>
          <c:showLegendKey val="0"/>
          <c:showVal val="0"/>
          <c:showCatName val="0"/>
          <c:showSerName val="0"/>
          <c:showPercent val="0"/>
          <c:showBubbleSize val="0"/>
        </c:dLbls>
        <c:axId val="198247936"/>
        <c:axId val="198249472"/>
      </c:scatterChart>
      <c:valAx>
        <c:axId val="198247936"/>
        <c:scaling>
          <c:orientation val="minMax"/>
          <c:max val="2000"/>
          <c:min val="-5000"/>
        </c:scaling>
        <c:delete val="0"/>
        <c:axPos val="b"/>
        <c:numFmt formatCode="General" sourceLinked="1"/>
        <c:majorTickMark val="out"/>
        <c:minorTickMark val="none"/>
        <c:tickLblPos val="nextTo"/>
        <c:crossAx val="198249472"/>
        <c:crosses val="autoZero"/>
        <c:crossBetween val="midCat"/>
      </c:valAx>
      <c:valAx>
        <c:axId val="198249472"/>
        <c:scaling>
          <c:orientation val="minMax"/>
        </c:scaling>
        <c:delete val="0"/>
        <c:axPos val="l"/>
        <c:majorGridlines/>
        <c:numFmt formatCode="0.00" sourceLinked="1"/>
        <c:majorTickMark val="out"/>
        <c:minorTickMark val="none"/>
        <c:tickLblPos val="nextTo"/>
        <c:crossAx val="198247936"/>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marker>
            <c:symbol val="none"/>
          </c:marker>
          <c:xVal>
            <c:numRef>
              <c:f>data!$CG$3:$FF$3</c:f>
              <c:numCache>
                <c:formatCode>General</c:formatCode>
                <c:ptCount val="7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numCache>
            </c:numRef>
          </c:xVal>
          <c:yVal>
            <c:numRef>
              <c:f>data!$CG$101:$FF$101</c:f>
              <c:numCache>
                <c:formatCode>0.000</c:formatCode>
                <c:ptCount val="78"/>
                <c:pt idx="0">
                  <c:v>3.7838868596365887E-3</c:v>
                </c:pt>
                <c:pt idx="1">
                  <c:v>5.6758302894548834E-3</c:v>
                </c:pt>
                <c:pt idx="2">
                  <c:v>8.5137454341823252E-3</c:v>
                </c:pt>
                <c:pt idx="3">
                  <c:v>1.2770618151273488E-2</c:v>
                </c:pt>
                <c:pt idx="4">
                  <c:v>1.2770618151273488E-2</c:v>
                </c:pt>
                <c:pt idx="5">
                  <c:v>1.2770618151273488E-2</c:v>
                </c:pt>
                <c:pt idx="6">
                  <c:v>1.2770618151273488E-2</c:v>
                </c:pt>
                <c:pt idx="7">
                  <c:v>1.2770618151273488E-2</c:v>
                </c:pt>
                <c:pt idx="8">
                  <c:v>1.2770618151273488E-2</c:v>
                </c:pt>
                <c:pt idx="9">
                  <c:v>1.2770618151273488E-2</c:v>
                </c:pt>
                <c:pt idx="10">
                  <c:v>1.2770618151273488E-2</c:v>
                </c:pt>
                <c:pt idx="11">
                  <c:v>1.2770618151273488E-2</c:v>
                </c:pt>
                <c:pt idx="12">
                  <c:v>1.2770618151273488E-2</c:v>
                </c:pt>
                <c:pt idx="13">
                  <c:v>1.2770618151273488E-2</c:v>
                </c:pt>
                <c:pt idx="14">
                  <c:v>1.2770618151273488E-2</c:v>
                </c:pt>
                <c:pt idx="15">
                  <c:v>1.2770618151273488E-2</c:v>
                </c:pt>
                <c:pt idx="16">
                  <c:v>1.2770618151273488E-2</c:v>
                </c:pt>
                <c:pt idx="17">
                  <c:v>1.2770618151273488E-2</c:v>
                </c:pt>
                <c:pt idx="18">
                  <c:v>1.2770618151273488E-2</c:v>
                </c:pt>
                <c:pt idx="19">
                  <c:v>1.2770618151273488E-2</c:v>
                </c:pt>
                <c:pt idx="20">
                  <c:v>1.2770618151273488E-2</c:v>
                </c:pt>
                <c:pt idx="21">
                  <c:v>1.2770618151273488E-2</c:v>
                </c:pt>
                <c:pt idx="22">
                  <c:v>1.2770618151273488E-2</c:v>
                </c:pt>
                <c:pt idx="23">
                  <c:v>1.2770618151273488E-2</c:v>
                </c:pt>
                <c:pt idx="24">
                  <c:v>1.2770618151273488E-2</c:v>
                </c:pt>
                <c:pt idx="25">
                  <c:v>1.2770618151273488E-2</c:v>
                </c:pt>
                <c:pt idx="26">
                  <c:v>1.2770618151273488E-2</c:v>
                </c:pt>
                <c:pt idx="27">
                  <c:v>1.2770618151273488E-2</c:v>
                </c:pt>
                <c:pt idx="28">
                  <c:v>1.2770618151273488E-2</c:v>
                </c:pt>
                <c:pt idx="29">
                  <c:v>1.2770618151273488E-2</c:v>
                </c:pt>
                <c:pt idx="30">
                  <c:v>1.2770618151273488E-2</c:v>
                </c:pt>
                <c:pt idx="31">
                  <c:v>1.2770618151273488E-2</c:v>
                </c:pt>
                <c:pt idx="32">
                  <c:v>1.2770618151273488E-2</c:v>
                </c:pt>
                <c:pt idx="33">
                  <c:v>1.2770618151273488E-2</c:v>
                </c:pt>
                <c:pt idx="34">
                  <c:v>1.2770618151273488E-2</c:v>
                </c:pt>
                <c:pt idx="35">
                  <c:v>1.2770618151273488E-2</c:v>
                </c:pt>
                <c:pt idx="36">
                  <c:v>1.2770618151273488E-2</c:v>
                </c:pt>
                <c:pt idx="37">
                  <c:v>1.2770618151273488E-2</c:v>
                </c:pt>
                <c:pt idx="38">
                  <c:v>1.5963272689091861E-2</c:v>
                </c:pt>
                <c:pt idx="39">
                  <c:v>1.9954090861364827E-2</c:v>
                </c:pt>
                <c:pt idx="40">
                  <c:v>2.4942613576706033E-2</c:v>
                </c:pt>
                <c:pt idx="41">
                  <c:v>3.1178266970882541E-2</c:v>
                </c:pt>
                <c:pt idx="42">
                  <c:v>3.8972833713603175E-2</c:v>
                </c:pt>
                <c:pt idx="43">
                  <c:v>4.8716042142003965E-2</c:v>
                </c:pt>
                <c:pt idx="44">
                  <c:v>6.089505267750496E-2</c:v>
                </c:pt>
                <c:pt idx="45">
                  <c:v>7.6118815846881197E-2</c:v>
                </c:pt>
                <c:pt idx="46">
                  <c:v>9.5148519808601492E-2</c:v>
                </c:pt>
                <c:pt idx="47">
                  <c:v>9.818629173989453E-2</c:v>
                </c:pt>
                <c:pt idx="48">
                  <c:v>9.3609237879540175E-2</c:v>
                </c:pt>
                <c:pt idx="49">
                  <c:v>0.12068150329973816</c:v>
                </c:pt>
                <c:pt idx="50">
                  <c:v>9.7161491695182442E-2</c:v>
                </c:pt>
                <c:pt idx="51">
                  <c:v>9.3655377970080056E-2</c:v>
                </c:pt>
                <c:pt idx="52">
                  <c:v>8.2854542007467918E-2</c:v>
                </c:pt>
                <c:pt idx="53">
                  <c:v>7.7387739318639487E-2</c:v>
                </c:pt>
                <c:pt idx="54">
                  <c:v>6.7982177038392044E-2</c:v>
                </c:pt>
                <c:pt idx="55">
                  <c:v>5.7969017588415973E-2</c:v>
                </c:pt>
                <c:pt idx="56">
                  <c:v>4.9511146618351015E-2</c:v>
                </c:pt>
                <c:pt idx="57">
                  <c:v>4.2885510729658981E-2</c:v>
                </c:pt>
                <c:pt idx="58">
                  <c:v>4.2343674753922513E-2</c:v>
                </c:pt>
                <c:pt idx="59">
                  <c:v>3.8192834088020426E-2</c:v>
                </c:pt>
                <c:pt idx="60">
                  <c:v>3.8870034636780543E-2</c:v>
                </c:pt>
                <c:pt idx="61">
                  <c:v>3.7642435966063564E-2</c:v>
                </c:pt>
                <c:pt idx="62">
                  <c:v>3.8615880327094496E-2</c:v>
                </c:pt>
                <c:pt idx="63">
                  <c:v>3.8170481053903547E-2</c:v>
                </c:pt>
                <c:pt idx="64">
                  <c:v>3.770165206424126E-2</c:v>
                </c:pt>
                <c:pt idx="65">
                  <c:v>3.8544896608423564E-2</c:v>
                </c:pt>
                <c:pt idx="66">
                  <c:v>3.4990138127944832E-2</c:v>
                </c:pt>
                <c:pt idx="67">
                  <c:v>3.5293256110106266E-2</c:v>
                </c:pt>
                <c:pt idx="68">
                  <c:v>3.5724972708887366E-2</c:v>
                </c:pt>
                <c:pt idx="69">
                  <c:v>3.4541458478332267E-2</c:v>
                </c:pt>
                <c:pt idx="70">
                  <c:v>3.384963273219721E-2</c:v>
                </c:pt>
                <c:pt idx="71">
                  <c:v>3.3170383526980721E-2</c:v>
                </c:pt>
                <c:pt idx="72">
                  <c:v>3.3191363408616642E-2</c:v>
                </c:pt>
                <c:pt idx="73">
                  <c:v>3.2497225895656671E-2</c:v>
                </c:pt>
                <c:pt idx="74">
                  <c:v>3.1846193437629643E-2</c:v>
                </c:pt>
                <c:pt idx="75">
                  <c:v>3.1516674655652853E-2</c:v>
                </c:pt>
                <c:pt idx="76">
                  <c:v>3.1125171252255151E-2</c:v>
                </c:pt>
                <c:pt idx="77">
                  <c:v>3.0713070094263217E-2</c:v>
                </c:pt>
              </c:numCache>
            </c:numRef>
          </c:yVal>
          <c:smooth val="0"/>
        </c:ser>
        <c:dLbls>
          <c:showLegendKey val="0"/>
          <c:showVal val="0"/>
          <c:showCatName val="0"/>
          <c:showSerName val="0"/>
          <c:showPercent val="0"/>
          <c:showBubbleSize val="0"/>
        </c:dLbls>
        <c:axId val="198269952"/>
        <c:axId val="198292224"/>
      </c:scatterChart>
      <c:valAx>
        <c:axId val="198269952"/>
        <c:scaling>
          <c:orientation val="minMax"/>
          <c:max val="2000"/>
          <c:min val="0"/>
        </c:scaling>
        <c:delete val="0"/>
        <c:axPos val="b"/>
        <c:numFmt formatCode="General" sourceLinked="1"/>
        <c:majorTickMark val="out"/>
        <c:minorTickMark val="none"/>
        <c:tickLblPos val="nextTo"/>
        <c:crossAx val="198292224"/>
        <c:crosses val="autoZero"/>
        <c:crossBetween val="midCat"/>
      </c:valAx>
      <c:valAx>
        <c:axId val="198292224"/>
        <c:scaling>
          <c:orientation val="minMax"/>
        </c:scaling>
        <c:delete val="0"/>
        <c:axPos val="l"/>
        <c:majorGridlines/>
        <c:numFmt formatCode="0.000" sourceLinked="1"/>
        <c:majorTickMark val="out"/>
        <c:minorTickMark val="none"/>
        <c:tickLblPos val="nextTo"/>
        <c:crossAx val="198269952"/>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Rice area estimates (1000 ha)</a:t>
            </a:r>
          </a:p>
        </c:rich>
      </c:tx>
      <c:overlay val="0"/>
    </c:title>
    <c:autoTitleDeleted val="0"/>
    <c:plotArea>
      <c:layout/>
      <c:scatterChart>
        <c:scatterStyle val="lineMarker"/>
        <c:varyColors val="0"/>
        <c:ser>
          <c:idx val="0"/>
          <c:order val="0"/>
          <c:tx>
            <c:strRef>
              <c:f>data!$C$310</c:f>
              <c:strCache>
                <c:ptCount val="1"/>
                <c:pt idx="0">
                  <c:v>HYDE 3.2</c:v>
                </c:pt>
              </c:strCache>
            </c:strRef>
          </c:tx>
          <c:spPr>
            <a:ln>
              <a:solidFill>
                <a:schemeClr val="tx1"/>
              </a:solidFill>
              <a:prstDash val="dash"/>
            </a:ln>
          </c:spPr>
          <c:marker>
            <c:symbol val="none"/>
          </c:marker>
          <c:xVal>
            <c:numRef>
              <c:f>data!$J$243:$BU$243</c:f>
              <c:numCache>
                <c:formatCode>General</c:formatCode>
                <c:ptCount val="64"/>
                <c:pt idx="0">
                  <c:v>-4000</c:v>
                </c:pt>
                <c:pt idx="1">
                  <c:v>-3000</c:v>
                </c:pt>
                <c:pt idx="2">
                  <c:v>-2000</c:v>
                </c:pt>
                <c:pt idx="3">
                  <c:v>-1000</c:v>
                </c:pt>
                <c:pt idx="4">
                  <c:v>0</c:v>
                </c:pt>
                <c:pt idx="5">
                  <c:v>100</c:v>
                </c:pt>
                <c:pt idx="6">
                  <c:v>200</c:v>
                </c:pt>
                <c:pt idx="7">
                  <c:v>300</c:v>
                </c:pt>
                <c:pt idx="8">
                  <c:v>400</c:v>
                </c:pt>
                <c:pt idx="9">
                  <c:v>500</c:v>
                </c:pt>
                <c:pt idx="10">
                  <c:v>600</c:v>
                </c:pt>
                <c:pt idx="11">
                  <c:v>700</c:v>
                </c:pt>
                <c:pt idx="12">
                  <c:v>800</c:v>
                </c:pt>
                <c:pt idx="13">
                  <c:v>900</c:v>
                </c:pt>
                <c:pt idx="14">
                  <c:v>1000</c:v>
                </c:pt>
                <c:pt idx="15">
                  <c:v>1100</c:v>
                </c:pt>
                <c:pt idx="16">
                  <c:v>1200</c:v>
                </c:pt>
                <c:pt idx="17">
                  <c:v>1300</c:v>
                </c:pt>
                <c:pt idx="18">
                  <c:v>1400</c:v>
                </c:pt>
                <c:pt idx="19">
                  <c:v>1500</c:v>
                </c:pt>
                <c:pt idx="20">
                  <c:v>1600</c:v>
                </c:pt>
                <c:pt idx="21">
                  <c:v>1700</c:v>
                </c:pt>
                <c:pt idx="22">
                  <c:v>1710</c:v>
                </c:pt>
                <c:pt idx="23">
                  <c:v>1720</c:v>
                </c:pt>
                <c:pt idx="24">
                  <c:v>1730</c:v>
                </c:pt>
                <c:pt idx="25">
                  <c:v>1740</c:v>
                </c:pt>
                <c:pt idx="26">
                  <c:v>1750</c:v>
                </c:pt>
                <c:pt idx="27">
                  <c:v>1760</c:v>
                </c:pt>
                <c:pt idx="28">
                  <c:v>1770</c:v>
                </c:pt>
                <c:pt idx="29">
                  <c:v>1780</c:v>
                </c:pt>
                <c:pt idx="30">
                  <c:v>1790</c:v>
                </c:pt>
                <c:pt idx="31">
                  <c:v>1800</c:v>
                </c:pt>
                <c:pt idx="32">
                  <c:v>1810</c:v>
                </c:pt>
                <c:pt idx="33">
                  <c:v>1820</c:v>
                </c:pt>
                <c:pt idx="34">
                  <c:v>1830</c:v>
                </c:pt>
                <c:pt idx="35">
                  <c:v>1840</c:v>
                </c:pt>
                <c:pt idx="36">
                  <c:v>1850</c:v>
                </c:pt>
                <c:pt idx="37">
                  <c:v>1860</c:v>
                </c:pt>
                <c:pt idx="38">
                  <c:v>1870</c:v>
                </c:pt>
                <c:pt idx="39">
                  <c:v>1880</c:v>
                </c:pt>
                <c:pt idx="40">
                  <c:v>1890</c:v>
                </c:pt>
                <c:pt idx="41">
                  <c:v>1900</c:v>
                </c:pt>
                <c:pt idx="42">
                  <c:v>1910</c:v>
                </c:pt>
                <c:pt idx="43">
                  <c:v>1920</c:v>
                </c:pt>
                <c:pt idx="44">
                  <c:v>1930</c:v>
                </c:pt>
                <c:pt idx="45">
                  <c:v>1940</c:v>
                </c:pt>
                <c:pt idx="46">
                  <c:v>1950</c:v>
                </c:pt>
                <c:pt idx="47">
                  <c:v>1960</c:v>
                </c:pt>
                <c:pt idx="48">
                  <c:v>1970</c:v>
                </c:pt>
                <c:pt idx="49">
                  <c:v>1980</c:v>
                </c:pt>
                <c:pt idx="50">
                  <c:v>1990</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numCache>
            </c:numRef>
          </c:xVal>
          <c:yVal>
            <c:numRef>
              <c:f>data!$J$310:$BU$310</c:f>
              <c:numCache>
                <c:formatCode>0.00</c:formatCode>
                <c:ptCount val="64"/>
                <c:pt idx="0">
                  <c:v>0.12211735732644693</c:v>
                </c:pt>
                <c:pt idx="1">
                  <c:v>0.25215999520966953</c:v>
                </c:pt>
                <c:pt idx="2">
                  <c:v>0.54683092508695119</c:v>
                </c:pt>
                <c:pt idx="3">
                  <c:v>1.0268837322988582</c:v>
                </c:pt>
                <c:pt idx="4">
                  <c:v>3.2705886685371781</c:v>
                </c:pt>
                <c:pt idx="5" formatCode="0.0">
                  <c:v>3.2224217695226129</c:v>
                </c:pt>
                <c:pt idx="6" formatCode="0.0">
                  <c:v>3.1291526131483325</c:v>
                </c:pt>
                <c:pt idx="7" formatCode="0.0">
                  <c:v>2.7034163517875807</c:v>
                </c:pt>
                <c:pt idx="8" formatCode="0.0">
                  <c:v>3.0986904845076344</c:v>
                </c:pt>
                <c:pt idx="9" formatCode="0.0">
                  <c:v>3.5237842692578396</c:v>
                </c:pt>
                <c:pt idx="10" formatCode="0.0">
                  <c:v>4.1103303962277993</c:v>
                </c:pt>
                <c:pt idx="11" formatCode="0.0">
                  <c:v>4.2271760555750273</c:v>
                </c:pt>
                <c:pt idx="12" formatCode="0.0">
                  <c:v>4.2668611538974535</c:v>
                </c:pt>
                <c:pt idx="13" formatCode="0.0">
                  <c:v>4.733758408890731</c:v>
                </c:pt>
                <c:pt idx="14" formatCode="0.0">
                  <c:v>4.7875714843977555</c:v>
                </c:pt>
                <c:pt idx="15" formatCode="0.0">
                  <c:v>6.539171051983792</c:v>
                </c:pt>
                <c:pt idx="16" formatCode="0.0">
                  <c:v>7.181713823084559</c:v>
                </c:pt>
                <c:pt idx="17" formatCode="0.0">
                  <c:v>6.7937413155613608</c:v>
                </c:pt>
                <c:pt idx="18" formatCode="0.0">
                  <c:v>7.0522866486163336</c:v>
                </c:pt>
                <c:pt idx="19" formatCode="0.0">
                  <c:v>8.2653924276739748</c:v>
                </c:pt>
                <c:pt idx="20" formatCode="0.0">
                  <c:v>9.3825554655916363</c:v>
                </c:pt>
                <c:pt idx="21" formatCode="0.0">
                  <c:v>11.334868256956863</c:v>
                </c:pt>
                <c:pt idx="22" formatCode="0.0">
                  <c:v>11.778247195638441</c:v>
                </c:pt>
                <c:pt idx="23" formatCode="0.0">
                  <c:v>12.322869815568371</c:v>
                </c:pt>
                <c:pt idx="24" formatCode="0.0">
                  <c:v>12.646156533076685</c:v>
                </c:pt>
                <c:pt idx="25" formatCode="0.0">
                  <c:v>13.207716446358424</c:v>
                </c:pt>
                <c:pt idx="26" formatCode="0.0">
                  <c:v>14.320939024126382</c:v>
                </c:pt>
                <c:pt idx="27" formatCode="0.0">
                  <c:v>14.961013838422502</c:v>
                </c:pt>
                <c:pt idx="28" formatCode="0.0">
                  <c:v>15.727393500701986</c:v>
                </c:pt>
                <c:pt idx="29" formatCode="0.0">
                  <c:v>17.414882656494022</c:v>
                </c:pt>
                <c:pt idx="30" formatCode="0.0">
                  <c:v>18.18774515087032</c:v>
                </c:pt>
                <c:pt idx="31" formatCode="0.0">
                  <c:v>18.12507330122801</c:v>
                </c:pt>
                <c:pt idx="32" formatCode="0.0">
                  <c:v>20.568541316605341</c:v>
                </c:pt>
                <c:pt idx="33" formatCode="0.0">
                  <c:v>22.059082811918682</c:v>
                </c:pt>
                <c:pt idx="34" formatCode="0.0">
                  <c:v>25.058552773912535</c:v>
                </c:pt>
                <c:pt idx="35" formatCode="0.0">
                  <c:v>27.702647106464475</c:v>
                </c:pt>
                <c:pt idx="36" formatCode="0.0">
                  <c:v>31.534270272416787</c:v>
                </c:pt>
                <c:pt idx="37" formatCode="0.0">
                  <c:v>35.387439164301746</c:v>
                </c:pt>
                <c:pt idx="38" formatCode="0.0">
                  <c:v>38.684224946461711</c:v>
                </c:pt>
                <c:pt idx="39" formatCode="0.0">
                  <c:v>44.661885048766237</c:v>
                </c:pt>
                <c:pt idx="40" formatCode="0.0">
                  <c:v>55.580052199637095</c:v>
                </c:pt>
                <c:pt idx="41" formatCode="0.0">
                  <c:v>61.199740138143461</c:v>
                </c:pt>
                <c:pt idx="42" formatCode="0.0">
                  <c:v>63.534542253987063</c:v>
                </c:pt>
                <c:pt idx="43" formatCode="0.0">
                  <c:v>78.969486749112633</c:v>
                </c:pt>
                <c:pt idx="44" formatCode="0.0">
                  <c:v>81.335104804523752</c:v>
                </c:pt>
                <c:pt idx="45" formatCode="0.0">
                  <c:v>84.448316548244748</c:v>
                </c:pt>
                <c:pt idx="46" formatCode="0.0">
                  <c:v>91.287812365207301</c:v>
                </c:pt>
                <c:pt idx="47" formatCode="0.0">
                  <c:v>116.13050799999999</c:v>
                </c:pt>
                <c:pt idx="48" formatCode="0.0">
                  <c:v>133.64644799999999</c:v>
                </c:pt>
                <c:pt idx="49" formatCode="0.0">
                  <c:v>145.04577600000002</c:v>
                </c:pt>
                <c:pt idx="50" formatCode="0.0">
                  <c:v>147.41108000000003</c:v>
                </c:pt>
                <c:pt idx="51" formatCode="0.0">
                  <c:v>154.45858500000003</c:v>
                </c:pt>
                <c:pt idx="52" formatCode="0.0">
                  <c:v>152.346304</c:v>
                </c:pt>
                <c:pt idx="53" formatCode="0.0">
                  <c:v>148.02755799999997</c:v>
                </c:pt>
                <c:pt idx="54" formatCode="0.0">
                  <c:v>148.90805999999998</c:v>
                </c:pt>
                <c:pt idx="55" formatCode="0.0">
                  <c:v>150.95287599999997</c:v>
                </c:pt>
                <c:pt idx="56" formatCode="0.0">
                  <c:v>155.38804100000002</c:v>
                </c:pt>
                <c:pt idx="57" formatCode="0.0">
                  <c:v>155.980615</c:v>
                </c:pt>
                <c:pt idx="58" formatCode="0.0">
                  <c:v>155.43948300000002</c:v>
                </c:pt>
                <c:pt idx="59" formatCode="0.0">
                  <c:v>160.40023600000001</c:v>
                </c:pt>
                <c:pt idx="60" formatCode="0.0">
                  <c:v>158.70704599999996</c:v>
                </c:pt>
                <c:pt idx="61" formatCode="0.0">
                  <c:v>162.04713700000002</c:v>
                </c:pt>
                <c:pt idx="62" formatCode="0.0">
                  <c:v>164.02371899999997</c:v>
                </c:pt>
                <c:pt idx="63" formatCode="0.0">
                  <c:v>165.26756853333333</c:v>
                </c:pt>
              </c:numCache>
            </c:numRef>
          </c:yVal>
          <c:smooth val="0"/>
        </c:ser>
        <c:ser>
          <c:idx val="1"/>
          <c:order val="1"/>
          <c:tx>
            <c:strRef>
              <c:f>data!$C$311</c:f>
              <c:strCache>
                <c:ptCount val="1"/>
                <c:pt idx="0">
                  <c:v>Fuller et al (2010), wet rice</c:v>
                </c:pt>
              </c:strCache>
            </c:strRef>
          </c:tx>
          <c:xVal>
            <c:numRef>
              <c:f>data!$J$243:$BU$243</c:f>
              <c:numCache>
                <c:formatCode>General</c:formatCode>
                <c:ptCount val="64"/>
                <c:pt idx="0">
                  <c:v>-4000</c:v>
                </c:pt>
                <c:pt idx="1">
                  <c:v>-3000</c:v>
                </c:pt>
                <c:pt idx="2">
                  <c:v>-2000</c:v>
                </c:pt>
                <c:pt idx="3">
                  <c:v>-1000</c:v>
                </c:pt>
                <c:pt idx="4">
                  <c:v>0</c:v>
                </c:pt>
                <c:pt idx="5">
                  <c:v>100</c:v>
                </c:pt>
                <c:pt idx="6">
                  <c:v>200</c:v>
                </c:pt>
                <c:pt idx="7">
                  <c:v>300</c:v>
                </c:pt>
                <c:pt idx="8">
                  <c:v>400</c:v>
                </c:pt>
                <c:pt idx="9">
                  <c:v>500</c:v>
                </c:pt>
                <c:pt idx="10">
                  <c:v>600</c:v>
                </c:pt>
                <c:pt idx="11">
                  <c:v>700</c:v>
                </c:pt>
                <c:pt idx="12">
                  <c:v>800</c:v>
                </c:pt>
                <c:pt idx="13">
                  <c:v>900</c:v>
                </c:pt>
                <c:pt idx="14">
                  <c:v>1000</c:v>
                </c:pt>
                <c:pt idx="15">
                  <c:v>1100</c:v>
                </c:pt>
                <c:pt idx="16">
                  <c:v>1200</c:v>
                </c:pt>
                <c:pt idx="17">
                  <c:v>1300</c:v>
                </c:pt>
                <c:pt idx="18">
                  <c:v>1400</c:v>
                </c:pt>
                <c:pt idx="19">
                  <c:v>1500</c:v>
                </c:pt>
                <c:pt idx="20">
                  <c:v>1600</c:v>
                </c:pt>
                <c:pt idx="21">
                  <c:v>1700</c:v>
                </c:pt>
                <c:pt idx="22">
                  <c:v>1710</c:v>
                </c:pt>
                <c:pt idx="23">
                  <c:v>1720</c:v>
                </c:pt>
                <c:pt idx="24">
                  <c:v>1730</c:v>
                </c:pt>
                <c:pt idx="25">
                  <c:v>1740</c:v>
                </c:pt>
                <c:pt idx="26">
                  <c:v>1750</c:v>
                </c:pt>
                <c:pt idx="27">
                  <c:v>1760</c:v>
                </c:pt>
                <c:pt idx="28">
                  <c:v>1770</c:v>
                </c:pt>
                <c:pt idx="29">
                  <c:v>1780</c:v>
                </c:pt>
                <c:pt idx="30">
                  <c:v>1790</c:v>
                </c:pt>
                <c:pt idx="31">
                  <c:v>1800</c:v>
                </c:pt>
                <c:pt idx="32">
                  <c:v>1810</c:v>
                </c:pt>
                <c:pt idx="33">
                  <c:v>1820</c:v>
                </c:pt>
                <c:pt idx="34">
                  <c:v>1830</c:v>
                </c:pt>
                <c:pt idx="35">
                  <c:v>1840</c:v>
                </c:pt>
                <c:pt idx="36">
                  <c:v>1850</c:v>
                </c:pt>
                <c:pt idx="37">
                  <c:v>1860</c:v>
                </c:pt>
                <c:pt idx="38">
                  <c:v>1870</c:v>
                </c:pt>
                <c:pt idx="39">
                  <c:v>1880</c:v>
                </c:pt>
                <c:pt idx="40">
                  <c:v>1890</c:v>
                </c:pt>
                <c:pt idx="41">
                  <c:v>1900</c:v>
                </c:pt>
                <c:pt idx="42">
                  <c:v>1910</c:v>
                </c:pt>
                <c:pt idx="43">
                  <c:v>1920</c:v>
                </c:pt>
                <c:pt idx="44">
                  <c:v>1930</c:v>
                </c:pt>
                <c:pt idx="45">
                  <c:v>1940</c:v>
                </c:pt>
                <c:pt idx="46">
                  <c:v>1950</c:v>
                </c:pt>
                <c:pt idx="47">
                  <c:v>1960</c:v>
                </c:pt>
                <c:pt idx="48">
                  <c:v>1970</c:v>
                </c:pt>
                <c:pt idx="49">
                  <c:v>1980</c:v>
                </c:pt>
                <c:pt idx="50">
                  <c:v>1990</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numCache>
            </c:numRef>
          </c:xVal>
          <c:yVal>
            <c:numRef>
              <c:f>data!$J$311:$BU$311</c:f>
              <c:numCache>
                <c:formatCode>0.00</c:formatCode>
                <c:ptCount val="64"/>
                <c:pt idx="0">
                  <c:v>0.05</c:v>
                </c:pt>
                <c:pt idx="1">
                  <c:v>0.2</c:v>
                </c:pt>
                <c:pt idx="2">
                  <c:v>0.4</c:v>
                </c:pt>
                <c:pt idx="3">
                  <c:v>0.7</c:v>
                </c:pt>
                <c:pt idx="4">
                  <c:v>2.2999999999999998</c:v>
                </c:pt>
                <c:pt idx="14" formatCode="0.0">
                  <c:v>5</c:v>
                </c:pt>
              </c:numCache>
            </c:numRef>
          </c:yVal>
          <c:smooth val="0"/>
        </c:ser>
        <c:ser>
          <c:idx val="2"/>
          <c:order val="2"/>
          <c:tx>
            <c:strRef>
              <c:f>data!$C$312</c:f>
              <c:strCache>
                <c:ptCount val="1"/>
                <c:pt idx="0">
                  <c:v>Fuller et al (2010), total rice</c:v>
                </c:pt>
              </c:strCache>
            </c:strRef>
          </c:tx>
          <c:xVal>
            <c:numRef>
              <c:f>data!$J$243:$BU$243</c:f>
              <c:numCache>
                <c:formatCode>General</c:formatCode>
                <c:ptCount val="64"/>
                <c:pt idx="0">
                  <c:v>-4000</c:v>
                </c:pt>
                <c:pt idx="1">
                  <c:v>-3000</c:v>
                </c:pt>
                <c:pt idx="2">
                  <c:v>-2000</c:v>
                </c:pt>
                <c:pt idx="3">
                  <c:v>-1000</c:v>
                </c:pt>
                <c:pt idx="4">
                  <c:v>0</c:v>
                </c:pt>
                <c:pt idx="5">
                  <c:v>100</c:v>
                </c:pt>
                <c:pt idx="6">
                  <c:v>200</c:v>
                </c:pt>
                <c:pt idx="7">
                  <c:v>300</c:v>
                </c:pt>
                <c:pt idx="8">
                  <c:v>400</c:v>
                </c:pt>
                <c:pt idx="9">
                  <c:v>500</c:v>
                </c:pt>
                <c:pt idx="10">
                  <c:v>600</c:v>
                </c:pt>
                <c:pt idx="11">
                  <c:v>700</c:v>
                </c:pt>
                <c:pt idx="12">
                  <c:v>800</c:v>
                </c:pt>
                <c:pt idx="13">
                  <c:v>900</c:v>
                </c:pt>
                <c:pt idx="14">
                  <c:v>1000</c:v>
                </c:pt>
                <c:pt idx="15">
                  <c:v>1100</c:v>
                </c:pt>
                <c:pt idx="16">
                  <c:v>1200</c:v>
                </c:pt>
                <c:pt idx="17">
                  <c:v>1300</c:v>
                </c:pt>
                <c:pt idx="18">
                  <c:v>1400</c:v>
                </c:pt>
                <c:pt idx="19">
                  <c:v>1500</c:v>
                </c:pt>
                <c:pt idx="20">
                  <c:v>1600</c:v>
                </c:pt>
                <c:pt idx="21">
                  <c:v>1700</c:v>
                </c:pt>
                <c:pt idx="22">
                  <c:v>1710</c:v>
                </c:pt>
                <c:pt idx="23">
                  <c:v>1720</c:v>
                </c:pt>
                <c:pt idx="24">
                  <c:v>1730</c:v>
                </c:pt>
                <c:pt idx="25">
                  <c:v>1740</c:v>
                </c:pt>
                <c:pt idx="26">
                  <c:v>1750</c:v>
                </c:pt>
                <c:pt idx="27">
                  <c:v>1760</c:v>
                </c:pt>
                <c:pt idx="28">
                  <c:v>1770</c:v>
                </c:pt>
                <c:pt idx="29">
                  <c:v>1780</c:v>
                </c:pt>
                <c:pt idx="30">
                  <c:v>1790</c:v>
                </c:pt>
                <c:pt idx="31">
                  <c:v>1800</c:v>
                </c:pt>
                <c:pt idx="32">
                  <c:v>1810</c:v>
                </c:pt>
                <c:pt idx="33">
                  <c:v>1820</c:v>
                </c:pt>
                <c:pt idx="34">
                  <c:v>1830</c:v>
                </c:pt>
                <c:pt idx="35">
                  <c:v>1840</c:v>
                </c:pt>
                <c:pt idx="36">
                  <c:v>1850</c:v>
                </c:pt>
                <c:pt idx="37">
                  <c:v>1860</c:v>
                </c:pt>
                <c:pt idx="38">
                  <c:v>1870</c:v>
                </c:pt>
                <c:pt idx="39">
                  <c:v>1880</c:v>
                </c:pt>
                <c:pt idx="40">
                  <c:v>1890</c:v>
                </c:pt>
                <c:pt idx="41">
                  <c:v>1900</c:v>
                </c:pt>
                <c:pt idx="42">
                  <c:v>1910</c:v>
                </c:pt>
                <c:pt idx="43">
                  <c:v>1920</c:v>
                </c:pt>
                <c:pt idx="44">
                  <c:v>1930</c:v>
                </c:pt>
                <c:pt idx="45">
                  <c:v>1940</c:v>
                </c:pt>
                <c:pt idx="46">
                  <c:v>1950</c:v>
                </c:pt>
                <c:pt idx="47">
                  <c:v>1960</c:v>
                </c:pt>
                <c:pt idx="48">
                  <c:v>1970</c:v>
                </c:pt>
                <c:pt idx="49">
                  <c:v>1980</c:v>
                </c:pt>
                <c:pt idx="50">
                  <c:v>1990</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numCache>
            </c:numRef>
          </c:xVal>
          <c:yVal>
            <c:numRef>
              <c:f>data!$J$312:$BU$312</c:f>
              <c:numCache>
                <c:formatCode>0.00</c:formatCode>
                <c:ptCount val="64"/>
                <c:pt idx="0">
                  <c:v>0.1</c:v>
                </c:pt>
                <c:pt idx="1">
                  <c:v>0.2</c:v>
                </c:pt>
                <c:pt idx="2">
                  <c:v>0.5</c:v>
                </c:pt>
                <c:pt idx="3">
                  <c:v>0.8</c:v>
                </c:pt>
                <c:pt idx="4">
                  <c:v>2.5</c:v>
                </c:pt>
                <c:pt idx="14" formatCode="General">
                  <c:v>5.3</c:v>
                </c:pt>
              </c:numCache>
            </c:numRef>
          </c:yVal>
          <c:smooth val="0"/>
        </c:ser>
        <c:ser>
          <c:idx val="3"/>
          <c:order val="3"/>
          <c:tx>
            <c:strRef>
              <c:f>data!$C$313</c:f>
              <c:strCache>
                <c:ptCount val="1"/>
                <c:pt idx="0">
                  <c:v>Barker and Herdt (1985)</c:v>
                </c:pt>
              </c:strCache>
            </c:strRef>
          </c:tx>
          <c:xVal>
            <c:numRef>
              <c:f>data!$J$243:$BU$243</c:f>
              <c:numCache>
                <c:formatCode>General</c:formatCode>
                <c:ptCount val="64"/>
                <c:pt idx="0">
                  <c:v>-4000</c:v>
                </c:pt>
                <c:pt idx="1">
                  <c:v>-3000</c:v>
                </c:pt>
                <c:pt idx="2">
                  <c:v>-2000</c:v>
                </c:pt>
                <c:pt idx="3">
                  <c:v>-1000</c:v>
                </c:pt>
                <c:pt idx="4">
                  <c:v>0</c:v>
                </c:pt>
                <c:pt idx="5">
                  <c:v>100</c:v>
                </c:pt>
                <c:pt idx="6">
                  <c:v>200</c:v>
                </c:pt>
                <c:pt idx="7">
                  <c:v>300</c:v>
                </c:pt>
                <c:pt idx="8">
                  <c:v>400</c:v>
                </c:pt>
                <c:pt idx="9">
                  <c:v>500</c:v>
                </c:pt>
                <c:pt idx="10">
                  <c:v>600</c:v>
                </c:pt>
                <c:pt idx="11">
                  <c:v>700</c:v>
                </c:pt>
                <c:pt idx="12">
                  <c:v>800</c:v>
                </c:pt>
                <c:pt idx="13">
                  <c:v>900</c:v>
                </c:pt>
                <c:pt idx="14">
                  <c:v>1000</c:v>
                </c:pt>
                <c:pt idx="15">
                  <c:v>1100</c:v>
                </c:pt>
                <c:pt idx="16">
                  <c:v>1200</c:v>
                </c:pt>
                <c:pt idx="17">
                  <c:v>1300</c:v>
                </c:pt>
                <c:pt idx="18">
                  <c:v>1400</c:v>
                </c:pt>
                <c:pt idx="19">
                  <c:v>1500</c:v>
                </c:pt>
                <c:pt idx="20">
                  <c:v>1600</c:v>
                </c:pt>
                <c:pt idx="21">
                  <c:v>1700</c:v>
                </c:pt>
                <c:pt idx="22">
                  <c:v>1710</c:v>
                </c:pt>
                <c:pt idx="23">
                  <c:v>1720</c:v>
                </c:pt>
                <c:pt idx="24">
                  <c:v>1730</c:v>
                </c:pt>
                <c:pt idx="25">
                  <c:v>1740</c:v>
                </c:pt>
                <c:pt idx="26">
                  <c:v>1750</c:v>
                </c:pt>
                <c:pt idx="27">
                  <c:v>1760</c:v>
                </c:pt>
                <c:pt idx="28">
                  <c:v>1770</c:v>
                </c:pt>
                <c:pt idx="29">
                  <c:v>1780</c:v>
                </c:pt>
                <c:pt idx="30">
                  <c:v>1790</c:v>
                </c:pt>
                <c:pt idx="31">
                  <c:v>1800</c:v>
                </c:pt>
                <c:pt idx="32">
                  <c:v>1810</c:v>
                </c:pt>
                <c:pt idx="33">
                  <c:v>1820</c:v>
                </c:pt>
                <c:pt idx="34">
                  <c:v>1830</c:v>
                </c:pt>
                <c:pt idx="35">
                  <c:v>1840</c:v>
                </c:pt>
                <c:pt idx="36">
                  <c:v>1850</c:v>
                </c:pt>
                <c:pt idx="37">
                  <c:v>1860</c:v>
                </c:pt>
                <c:pt idx="38">
                  <c:v>1870</c:v>
                </c:pt>
                <c:pt idx="39">
                  <c:v>1880</c:v>
                </c:pt>
                <c:pt idx="40">
                  <c:v>1890</c:v>
                </c:pt>
                <c:pt idx="41">
                  <c:v>1900</c:v>
                </c:pt>
                <c:pt idx="42">
                  <c:v>1910</c:v>
                </c:pt>
                <c:pt idx="43">
                  <c:v>1920</c:v>
                </c:pt>
                <c:pt idx="44">
                  <c:v>1930</c:v>
                </c:pt>
                <c:pt idx="45">
                  <c:v>1940</c:v>
                </c:pt>
                <c:pt idx="46">
                  <c:v>1950</c:v>
                </c:pt>
                <c:pt idx="47">
                  <c:v>1960</c:v>
                </c:pt>
                <c:pt idx="48">
                  <c:v>1970</c:v>
                </c:pt>
                <c:pt idx="49">
                  <c:v>1980</c:v>
                </c:pt>
                <c:pt idx="50">
                  <c:v>1990</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numCache>
            </c:numRef>
          </c:xVal>
          <c:yVal>
            <c:numRef>
              <c:f>data!$J$313:$BU$313</c:f>
              <c:numCache>
                <c:formatCode>General</c:formatCode>
                <c:ptCount val="64"/>
                <c:pt idx="44" formatCode="0.0">
                  <c:v>81.251000000000005</c:v>
                </c:pt>
                <c:pt idx="45" formatCode="0.0">
                  <c:v>90.018000000000001</c:v>
                </c:pt>
                <c:pt idx="46" formatCode="0.0">
                  <c:v>108.511</c:v>
                </c:pt>
                <c:pt idx="47" formatCode="0.0">
                  <c:v>124.02</c:v>
                </c:pt>
              </c:numCache>
            </c:numRef>
          </c:yVal>
          <c:smooth val="0"/>
        </c:ser>
        <c:dLbls>
          <c:showLegendKey val="0"/>
          <c:showVal val="0"/>
          <c:showCatName val="0"/>
          <c:showSerName val="0"/>
          <c:showPercent val="0"/>
          <c:showBubbleSize val="0"/>
        </c:dLbls>
        <c:axId val="198388352"/>
        <c:axId val="198394240"/>
      </c:scatterChart>
      <c:valAx>
        <c:axId val="198388352"/>
        <c:scaling>
          <c:orientation val="minMax"/>
          <c:max val="1500"/>
          <c:min val="-5000"/>
        </c:scaling>
        <c:delete val="0"/>
        <c:axPos val="b"/>
        <c:numFmt formatCode="General" sourceLinked="1"/>
        <c:majorTickMark val="out"/>
        <c:minorTickMark val="none"/>
        <c:tickLblPos val="nextTo"/>
        <c:crossAx val="198394240"/>
        <c:crosses val="autoZero"/>
        <c:crossBetween val="midCat"/>
      </c:valAx>
      <c:valAx>
        <c:axId val="198394240"/>
        <c:scaling>
          <c:orientation val="minMax"/>
          <c:max val="6"/>
        </c:scaling>
        <c:delete val="0"/>
        <c:axPos val="l"/>
        <c:majorGridlines/>
        <c:numFmt formatCode="0.00" sourceLinked="1"/>
        <c:majorTickMark val="out"/>
        <c:minorTickMark val="none"/>
        <c:tickLblPos val="nextTo"/>
        <c:crossAx val="198388352"/>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Global rice area estimates 1500</a:t>
            </a:r>
            <a:r>
              <a:rPr lang="en-US" baseline="0"/>
              <a:t> - 2000 CE </a:t>
            </a:r>
            <a:r>
              <a:rPr lang="en-US"/>
              <a:t>(Mha)</a:t>
            </a:r>
          </a:p>
        </c:rich>
      </c:tx>
      <c:overlay val="0"/>
    </c:title>
    <c:autoTitleDeleted val="0"/>
    <c:plotArea>
      <c:layout/>
      <c:scatterChart>
        <c:scatterStyle val="lineMarker"/>
        <c:varyColors val="0"/>
        <c:ser>
          <c:idx val="0"/>
          <c:order val="0"/>
          <c:tx>
            <c:strRef>
              <c:f>data!$C$310</c:f>
              <c:strCache>
                <c:ptCount val="1"/>
                <c:pt idx="0">
                  <c:v>HYDE 3.2</c:v>
                </c:pt>
              </c:strCache>
            </c:strRef>
          </c:tx>
          <c:spPr>
            <a:ln>
              <a:solidFill>
                <a:schemeClr val="tx1"/>
              </a:solidFill>
              <a:prstDash val="dash"/>
            </a:ln>
          </c:spPr>
          <c:marker>
            <c:symbol val="none"/>
          </c:marker>
          <c:xVal>
            <c:numRef>
              <c:f>data!$D$243:$BX$243</c:f>
              <c:numCache>
                <c:formatCode>General</c:formatCode>
                <c:ptCount val="73"/>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numCache>
            </c:numRef>
          </c:xVal>
          <c:yVal>
            <c:numRef>
              <c:f>data!$D$310:$BX$310</c:f>
              <c:numCache>
                <c:formatCode>0.0</c:formatCode>
                <c:ptCount val="73"/>
                <c:pt idx="0">
                  <c:v>0</c:v>
                </c:pt>
                <c:pt idx="1">
                  <c:v>0</c:v>
                </c:pt>
                <c:pt idx="2">
                  <c:v>1.0041250247794305E-3</c:v>
                </c:pt>
                <c:pt idx="3">
                  <c:v>1.6702280222599362E-2</c:v>
                </c:pt>
                <c:pt idx="4">
                  <c:v>3.1746406754687796E-2</c:v>
                </c:pt>
                <c:pt idx="5">
                  <c:v>6.0935927535201495E-2</c:v>
                </c:pt>
                <c:pt idx="6" formatCode="0.00">
                  <c:v>0.12211735732644693</c:v>
                </c:pt>
                <c:pt idx="7" formatCode="0.00">
                  <c:v>0.25215999520966953</c:v>
                </c:pt>
                <c:pt idx="8" formatCode="0.00">
                  <c:v>0.54683092508695119</c:v>
                </c:pt>
                <c:pt idx="9" formatCode="0.00">
                  <c:v>1.0268837322988582</c:v>
                </c:pt>
                <c:pt idx="10" formatCode="0.00">
                  <c:v>3.2705886685371781</c:v>
                </c:pt>
                <c:pt idx="11">
                  <c:v>3.2224217695226129</c:v>
                </c:pt>
                <c:pt idx="12">
                  <c:v>3.1291526131483325</c:v>
                </c:pt>
                <c:pt idx="13">
                  <c:v>2.7034163517875807</c:v>
                </c:pt>
                <c:pt idx="14">
                  <c:v>3.0986904845076344</c:v>
                </c:pt>
                <c:pt idx="15">
                  <c:v>3.5237842692578396</c:v>
                </c:pt>
                <c:pt idx="16">
                  <c:v>4.1103303962277993</c:v>
                </c:pt>
                <c:pt idx="17">
                  <c:v>4.2271760555750273</c:v>
                </c:pt>
                <c:pt idx="18">
                  <c:v>4.2668611538974535</c:v>
                </c:pt>
                <c:pt idx="19">
                  <c:v>4.733758408890731</c:v>
                </c:pt>
                <c:pt idx="20">
                  <c:v>4.7875714843977555</c:v>
                </c:pt>
                <c:pt idx="21">
                  <c:v>6.539171051983792</c:v>
                </c:pt>
                <c:pt idx="22">
                  <c:v>7.181713823084559</c:v>
                </c:pt>
                <c:pt idx="23">
                  <c:v>6.7937413155613608</c:v>
                </c:pt>
                <c:pt idx="24">
                  <c:v>7.0522866486163336</c:v>
                </c:pt>
                <c:pt idx="25">
                  <c:v>8.2653924276739748</c:v>
                </c:pt>
                <c:pt idx="26">
                  <c:v>9.3825554655916363</c:v>
                </c:pt>
                <c:pt idx="27">
                  <c:v>11.334868256956863</c:v>
                </c:pt>
                <c:pt idx="28">
                  <c:v>11.778247195638441</c:v>
                </c:pt>
                <c:pt idx="29">
                  <c:v>12.322869815568371</c:v>
                </c:pt>
                <c:pt idx="30">
                  <c:v>12.646156533076685</c:v>
                </c:pt>
                <c:pt idx="31">
                  <c:v>13.207716446358424</c:v>
                </c:pt>
                <c:pt idx="32">
                  <c:v>14.320939024126382</c:v>
                </c:pt>
                <c:pt idx="33">
                  <c:v>14.961013838422502</c:v>
                </c:pt>
                <c:pt idx="34">
                  <c:v>15.727393500701986</c:v>
                </c:pt>
                <c:pt idx="35">
                  <c:v>17.414882656494022</c:v>
                </c:pt>
                <c:pt idx="36">
                  <c:v>18.18774515087032</c:v>
                </c:pt>
                <c:pt idx="37">
                  <c:v>18.12507330122801</c:v>
                </c:pt>
                <c:pt idx="38">
                  <c:v>20.568541316605341</c:v>
                </c:pt>
                <c:pt idx="39">
                  <c:v>22.059082811918682</c:v>
                </c:pt>
                <c:pt idx="40">
                  <c:v>25.058552773912535</c:v>
                </c:pt>
                <c:pt idx="41">
                  <c:v>27.702647106464475</c:v>
                </c:pt>
                <c:pt idx="42">
                  <c:v>31.534270272416787</c:v>
                </c:pt>
                <c:pt idx="43">
                  <c:v>35.387439164301746</c:v>
                </c:pt>
                <c:pt idx="44">
                  <c:v>38.684224946461711</c:v>
                </c:pt>
                <c:pt idx="45">
                  <c:v>44.661885048766237</c:v>
                </c:pt>
                <c:pt idx="46">
                  <c:v>55.580052199637095</c:v>
                </c:pt>
                <c:pt idx="47">
                  <c:v>61.199740138143461</c:v>
                </c:pt>
                <c:pt idx="48">
                  <c:v>63.534542253987063</c:v>
                </c:pt>
                <c:pt idx="49">
                  <c:v>78.969486749112633</c:v>
                </c:pt>
                <c:pt idx="50">
                  <c:v>81.335104804523752</c:v>
                </c:pt>
                <c:pt idx="51">
                  <c:v>84.448316548244748</c:v>
                </c:pt>
                <c:pt idx="52">
                  <c:v>91.287812365207301</c:v>
                </c:pt>
                <c:pt idx="53">
                  <c:v>116.13050799999999</c:v>
                </c:pt>
                <c:pt idx="54">
                  <c:v>133.64644799999999</c:v>
                </c:pt>
                <c:pt idx="55">
                  <c:v>145.04577600000002</c:v>
                </c:pt>
                <c:pt idx="56">
                  <c:v>147.41108000000003</c:v>
                </c:pt>
                <c:pt idx="57">
                  <c:v>154.45858500000003</c:v>
                </c:pt>
                <c:pt idx="58">
                  <c:v>152.346304</c:v>
                </c:pt>
                <c:pt idx="59">
                  <c:v>148.02755799999997</c:v>
                </c:pt>
                <c:pt idx="60">
                  <c:v>148.90805999999998</c:v>
                </c:pt>
                <c:pt idx="61">
                  <c:v>150.95287599999997</c:v>
                </c:pt>
                <c:pt idx="62">
                  <c:v>155.38804100000002</c:v>
                </c:pt>
                <c:pt idx="63">
                  <c:v>155.980615</c:v>
                </c:pt>
                <c:pt idx="64">
                  <c:v>155.43948300000002</c:v>
                </c:pt>
                <c:pt idx="65">
                  <c:v>160.40023600000001</c:v>
                </c:pt>
                <c:pt idx="66">
                  <c:v>158.70704599999996</c:v>
                </c:pt>
                <c:pt idx="67">
                  <c:v>162.04713700000002</c:v>
                </c:pt>
                <c:pt idx="68">
                  <c:v>164.02371899999997</c:v>
                </c:pt>
                <c:pt idx="69">
                  <c:v>165.26756853333333</c:v>
                </c:pt>
                <c:pt idx="70">
                  <c:v>167.31596168888896</c:v>
                </c:pt>
                <c:pt idx="71">
                  <c:v>168.5848354059261</c:v>
                </c:pt>
                <c:pt idx="72">
                  <c:v>170.98823595506195</c:v>
                </c:pt>
              </c:numCache>
            </c:numRef>
          </c:yVal>
          <c:smooth val="0"/>
        </c:ser>
        <c:ser>
          <c:idx val="1"/>
          <c:order val="1"/>
          <c:tx>
            <c:strRef>
              <c:f>data!$C$311</c:f>
              <c:strCache>
                <c:ptCount val="1"/>
                <c:pt idx="0">
                  <c:v>Fuller et al (2010), wet rice</c:v>
                </c:pt>
              </c:strCache>
            </c:strRef>
          </c:tx>
          <c:xVal>
            <c:numRef>
              <c:f>data!$D$243:$BX$243</c:f>
              <c:numCache>
                <c:formatCode>General</c:formatCode>
                <c:ptCount val="73"/>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numCache>
            </c:numRef>
          </c:xVal>
          <c:yVal>
            <c:numRef>
              <c:f>data!$D$311:$BX$311</c:f>
              <c:numCache>
                <c:formatCode>General</c:formatCode>
                <c:ptCount val="73"/>
                <c:pt idx="6" formatCode="0.00">
                  <c:v>0.05</c:v>
                </c:pt>
                <c:pt idx="7" formatCode="0.00">
                  <c:v>0.2</c:v>
                </c:pt>
                <c:pt idx="8" formatCode="0.00">
                  <c:v>0.4</c:v>
                </c:pt>
                <c:pt idx="9" formatCode="0.00">
                  <c:v>0.7</c:v>
                </c:pt>
                <c:pt idx="10" formatCode="0.00">
                  <c:v>2.2999999999999998</c:v>
                </c:pt>
                <c:pt idx="20" formatCode="0.0">
                  <c:v>5</c:v>
                </c:pt>
              </c:numCache>
            </c:numRef>
          </c:yVal>
          <c:smooth val="0"/>
        </c:ser>
        <c:ser>
          <c:idx val="2"/>
          <c:order val="2"/>
          <c:tx>
            <c:strRef>
              <c:f>data!$C$312</c:f>
              <c:strCache>
                <c:ptCount val="1"/>
                <c:pt idx="0">
                  <c:v>Fuller et al (2010), total rice</c:v>
                </c:pt>
              </c:strCache>
            </c:strRef>
          </c:tx>
          <c:xVal>
            <c:numRef>
              <c:f>data!$D$243:$BX$243</c:f>
              <c:numCache>
                <c:formatCode>General</c:formatCode>
                <c:ptCount val="73"/>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numCache>
            </c:numRef>
          </c:xVal>
          <c:yVal>
            <c:numRef>
              <c:f>data!$D$312:$BX$312</c:f>
              <c:numCache>
                <c:formatCode>General</c:formatCode>
                <c:ptCount val="73"/>
                <c:pt idx="6" formatCode="0.00">
                  <c:v>0.1</c:v>
                </c:pt>
                <c:pt idx="7" formatCode="0.00">
                  <c:v>0.2</c:v>
                </c:pt>
                <c:pt idx="8" formatCode="0.00">
                  <c:v>0.5</c:v>
                </c:pt>
                <c:pt idx="9" formatCode="0.00">
                  <c:v>0.8</c:v>
                </c:pt>
                <c:pt idx="10" formatCode="0.00">
                  <c:v>2.5</c:v>
                </c:pt>
                <c:pt idx="20">
                  <c:v>5.3</c:v>
                </c:pt>
              </c:numCache>
            </c:numRef>
          </c:yVal>
          <c:smooth val="0"/>
        </c:ser>
        <c:ser>
          <c:idx val="3"/>
          <c:order val="3"/>
          <c:tx>
            <c:strRef>
              <c:f>data!$C$313</c:f>
              <c:strCache>
                <c:ptCount val="1"/>
                <c:pt idx="0">
                  <c:v>Barker and Herdt (1985)</c:v>
                </c:pt>
              </c:strCache>
            </c:strRef>
          </c:tx>
          <c:xVal>
            <c:numRef>
              <c:f>data!$D$243:$BX$243</c:f>
              <c:numCache>
                <c:formatCode>General</c:formatCode>
                <c:ptCount val="73"/>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numCache>
            </c:numRef>
          </c:xVal>
          <c:yVal>
            <c:numRef>
              <c:f>data!$D$313:$BX$313</c:f>
              <c:numCache>
                <c:formatCode>General</c:formatCode>
                <c:ptCount val="73"/>
                <c:pt idx="50" formatCode="0.0">
                  <c:v>81.251000000000005</c:v>
                </c:pt>
                <c:pt idx="51" formatCode="0.0">
                  <c:v>90.018000000000001</c:v>
                </c:pt>
                <c:pt idx="52" formatCode="0.0">
                  <c:v>108.511</c:v>
                </c:pt>
                <c:pt idx="53" formatCode="0.0">
                  <c:v>124.02</c:v>
                </c:pt>
              </c:numCache>
            </c:numRef>
          </c:yVal>
          <c:smooth val="0"/>
        </c:ser>
        <c:ser>
          <c:idx val="4"/>
          <c:order val="4"/>
          <c:tx>
            <c:strRef>
              <c:f>data!$C$314</c:f>
              <c:strCache>
                <c:ptCount val="1"/>
                <c:pt idx="0">
                  <c:v>FAO (2015)</c:v>
                </c:pt>
              </c:strCache>
            </c:strRef>
          </c:tx>
          <c:marker>
            <c:symbol val="none"/>
          </c:marker>
          <c:xVal>
            <c:numRef>
              <c:f>data!$D$243:$BX$243</c:f>
              <c:numCache>
                <c:formatCode>General</c:formatCode>
                <c:ptCount val="73"/>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numCache>
            </c:numRef>
          </c:xVal>
          <c:yVal>
            <c:numRef>
              <c:f>data!$D$314:$BX$314</c:f>
              <c:numCache>
                <c:formatCode>General</c:formatCode>
                <c:ptCount val="73"/>
                <c:pt idx="53" formatCode="0.0">
                  <c:v>115.36251499999999</c:v>
                </c:pt>
                <c:pt idx="54" formatCode="0.0">
                  <c:v>132.86849800000005</c:v>
                </c:pt>
                <c:pt idx="55" formatCode="0.0">
                  <c:v>144.40685900000003</c:v>
                </c:pt>
                <c:pt idx="56" formatCode="0.0">
                  <c:v>146.95420499999997</c:v>
                </c:pt>
                <c:pt idx="57" formatCode="0.0">
                  <c:v>154.09070700000001</c:v>
                </c:pt>
                <c:pt idx="58" formatCode="0.0">
                  <c:v>151.97844899999993</c:v>
                </c:pt>
                <c:pt idx="59" formatCode="0.0">
                  <c:v>147.65968699999996</c:v>
                </c:pt>
                <c:pt idx="60" formatCode="0.0">
                  <c:v>148.540209</c:v>
                </c:pt>
                <c:pt idx="61" formatCode="0.0">
                  <c:v>150.58502900000002</c:v>
                </c:pt>
                <c:pt idx="62" formatCode="0.0">
                  <c:v>155.02019000000007</c:v>
                </c:pt>
                <c:pt idx="63" formatCode="0.0">
                  <c:v>155.61275800000007</c:v>
                </c:pt>
                <c:pt idx="64" formatCode="0.0">
                  <c:v>155.07161399999993</c:v>
                </c:pt>
                <c:pt idx="65" formatCode="0.0">
                  <c:v>160.03237199999992</c:v>
                </c:pt>
                <c:pt idx="66" formatCode="0.0">
                  <c:v>158.33918999999997</c:v>
                </c:pt>
                <c:pt idx="67" formatCode="0.0">
                  <c:v>162.600731</c:v>
                </c:pt>
                <c:pt idx="68" formatCode="0.0">
                  <c:v>164.57731299999995</c:v>
                </c:pt>
              </c:numCache>
            </c:numRef>
          </c:yVal>
          <c:smooth val="0"/>
        </c:ser>
        <c:dLbls>
          <c:showLegendKey val="0"/>
          <c:showVal val="0"/>
          <c:showCatName val="0"/>
          <c:showSerName val="0"/>
          <c:showPercent val="0"/>
          <c:showBubbleSize val="0"/>
        </c:dLbls>
        <c:axId val="198438272"/>
        <c:axId val="198460544"/>
      </c:scatterChart>
      <c:valAx>
        <c:axId val="198438272"/>
        <c:scaling>
          <c:orientation val="minMax"/>
          <c:max val="2000"/>
          <c:min val="1500"/>
        </c:scaling>
        <c:delete val="0"/>
        <c:axPos val="b"/>
        <c:numFmt formatCode="General" sourceLinked="1"/>
        <c:majorTickMark val="out"/>
        <c:minorTickMark val="none"/>
        <c:tickLblPos val="nextTo"/>
        <c:crossAx val="198460544"/>
        <c:crosses val="autoZero"/>
        <c:crossBetween val="midCat"/>
      </c:valAx>
      <c:valAx>
        <c:axId val="198460544"/>
        <c:scaling>
          <c:orientation val="minMax"/>
          <c:max val="200"/>
          <c:min val="0"/>
        </c:scaling>
        <c:delete val="0"/>
        <c:axPos val="l"/>
        <c:majorGridlines/>
        <c:numFmt formatCode="0.0" sourceLinked="1"/>
        <c:majorTickMark val="out"/>
        <c:minorTickMark val="none"/>
        <c:tickLblPos val="nextTo"/>
        <c:crossAx val="198438272"/>
        <c:crosses val="autoZero"/>
        <c:crossBetween val="midCat"/>
      </c:valAx>
    </c:plotArea>
    <c:legend>
      <c:legendPos val="r"/>
      <c:legendEntry>
        <c:idx val="1"/>
        <c:delete val="1"/>
      </c:legendEntry>
      <c:legendEntry>
        <c:idx val="2"/>
        <c:delete val="1"/>
      </c:legendEntry>
      <c:overlay val="0"/>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7</xdr:col>
      <xdr:colOff>421481</xdr:colOff>
      <xdr:row>328</xdr:row>
      <xdr:rowOff>4762</xdr:rowOff>
    </xdr:from>
    <xdr:to>
      <xdr:col>19</xdr:col>
      <xdr:colOff>178593</xdr:colOff>
      <xdr:row>346</xdr:row>
      <xdr:rowOff>130968</xdr:rowOff>
    </xdr:to>
    <xdr:graphicFrame macro="">
      <xdr:nvGraphicFramePr>
        <xdr:cNvPr id="1145" name="Chart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93</xdr:col>
      <xdr:colOff>564356</xdr:colOff>
      <xdr:row>282</xdr:row>
      <xdr:rowOff>9525</xdr:rowOff>
    </xdr:from>
    <xdr:to>
      <xdr:col>104</xdr:col>
      <xdr:colOff>526256</xdr:colOff>
      <xdr:row>310</xdr:row>
      <xdr:rowOff>28575</xdr:rowOff>
    </xdr:to>
    <xdr:graphicFrame macro="">
      <xdr:nvGraphicFramePr>
        <xdr:cNvPr id="1146" name="Chart 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87</xdr:col>
      <xdr:colOff>323850</xdr:colOff>
      <xdr:row>337</xdr:row>
      <xdr:rowOff>123825</xdr:rowOff>
    </xdr:from>
    <xdr:to>
      <xdr:col>104</xdr:col>
      <xdr:colOff>133350</xdr:colOff>
      <xdr:row>371</xdr:row>
      <xdr:rowOff>133350</xdr:rowOff>
    </xdr:to>
    <xdr:graphicFrame macro="">
      <xdr:nvGraphicFramePr>
        <xdr:cNvPr id="1147" name="Chart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51</xdr:col>
      <xdr:colOff>119062</xdr:colOff>
      <xdr:row>447</xdr:row>
      <xdr:rowOff>11905</xdr:rowOff>
    </xdr:from>
    <xdr:to>
      <xdr:col>63</xdr:col>
      <xdr:colOff>333374</xdr:colOff>
      <xdr:row>479</xdr:row>
      <xdr:rowOff>114299</xdr:rowOff>
    </xdr:to>
    <xdr:graphicFrame macro="">
      <xdr:nvGraphicFramePr>
        <xdr:cNvPr id="1152" name="Chart 10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87</xdr:col>
      <xdr:colOff>85725</xdr:colOff>
      <xdr:row>438</xdr:row>
      <xdr:rowOff>38100</xdr:rowOff>
    </xdr:from>
    <xdr:to>
      <xdr:col>98</xdr:col>
      <xdr:colOff>590550</xdr:colOff>
      <xdr:row>465</xdr:row>
      <xdr:rowOff>133350</xdr:rowOff>
    </xdr:to>
    <xdr:graphicFrame macro="">
      <xdr:nvGraphicFramePr>
        <xdr:cNvPr id="1153" name="Chart 10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84</xdr:col>
      <xdr:colOff>532207</xdr:colOff>
      <xdr:row>102</xdr:row>
      <xdr:rowOff>114300</xdr:rowOff>
    </xdr:from>
    <xdr:to>
      <xdr:col>96</xdr:col>
      <xdr:colOff>19051</xdr:colOff>
      <xdr:row>134</xdr:row>
      <xdr:rowOff>58341</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35</xdr:col>
      <xdr:colOff>297656</xdr:colOff>
      <xdr:row>327</xdr:row>
      <xdr:rowOff>90487</xdr:rowOff>
    </xdr:from>
    <xdr:to>
      <xdr:col>49</xdr:col>
      <xdr:colOff>469106</xdr:colOff>
      <xdr:row>357</xdr:row>
      <xdr:rowOff>115490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142</xdr:col>
      <xdr:colOff>196453</xdr:colOff>
      <xdr:row>79</xdr:row>
      <xdr:rowOff>69056</xdr:rowOff>
    </xdr:from>
    <xdr:to>
      <xdr:col>149</xdr:col>
      <xdr:colOff>434578</xdr:colOff>
      <xdr:row>95</xdr:row>
      <xdr:rowOff>145256</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20</xdr:col>
      <xdr:colOff>542925</xdr:colOff>
      <xdr:row>327</xdr:row>
      <xdr:rowOff>28575</xdr:rowOff>
    </xdr:from>
    <xdr:to>
      <xdr:col>31</xdr:col>
      <xdr:colOff>314325</xdr:colOff>
      <xdr:row>347</xdr:row>
      <xdr:rowOff>63103</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96</xdr:col>
      <xdr:colOff>238125</xdr:colOff>
      <xdr:row>102</xdr:row>
      <xdr:rowOff>161925</xdr:rowOff>
    </xdr:from>
    <xdr:to>
      <xdr:col>107</xdr:col>
      <xdr:colOff>467919</xdr:colOff>
      <xdr:row>134</xdr:row>
      <xdr:rowOff>105966</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Kees%20Klein%20Goldewijk/Documents/hyde32/basic/hispop_2008Re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AOSTAT/faostat2014_ri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is_irri_actual_estimat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rops_area/latin_americ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rops_area/asia_oceani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crops_area/afric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Kees%20Klein%20Goldewijk/Documents/hyde32/basic/hispop_2007Re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Kees%20Klein%20Goldewijk/Documents/hyde32/basic/subpop_Asia_SSP.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crops_area/europe_cis.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crops_area/north_americ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Kees%20Klein%20Goldewijk/Documents/hyde32/basic/uncertainty.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is_pasture_best_estim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sheetName val="rural numbers"/>
      <sheetName val="urban numbers"/>
      <sheetName val="total numbers"/>
      <sheetName val="popdens"/>
      <sheetName val="Sheet1"/>
      <sheetName val="% rural"/>
      <sheetName val="% urban"/>
      <sheetName val="urban density"/>
      <sheetName val="urban area"/>
      <sheetName val="Sheet2"/>
      <sheetName val="exp_year"/>
      <sheetName val="WPP2008"/>
      <sheetName val="WUP2008"/>
      <sheetName val="WPP2007"/>
      <sheetName val="WUP2007"/>
      <sheetName val="2grid_urban"/>
      <sheetName val="2grid_urbdens"/>
      <sheetName val="2grid_expyear"/>
      <sheetName val="orig WPP2004"/>
      <sheetName val="hispop_2008Rev"/>
      <sheetName val="UN data &amp; Mitchell =&gt; used"/>
    </sheetNames>
    <sheetDataSet>
      <sheetData sheetId="0"/>
      <sheetData sheetId="1"/>
      <sheetData sheetId="2"/>
      <sheetData sheetId="3">
        <row r="4">
          <cell r="F4">
            <v>28.253600823045261</v>
          </cell>
          <cell r="G4">
            <v>39.120370370370367</v>
          </cell>
          <cell r="H4">
            <v>54.166666666666671</v>
          </cell>
          <cell r="I4">
            <v>75</v>
          </cell>
          <cell r="J4">
            <v>306.25</v>
          </cell>
          <cell r="K4">
            <v>537.49999999999989</v>
          </cell>
          <cell r="L4">
            <v>768.74999999999989</v>
          </cell>
          <cell r="M4">
            <v>999.99999999999977</v>
          </cell>
          <cell r="N4">
            <v>1999.9999999999995</v>
          </cell>
          <cell r="O4">
            <v>2250.0000000000009</v>
          </cell>
          <cell r="P4">
            <v>2500.0000000000005</v>
          </cell>
          <cell r="Q4">
            <v>2500.0000000000005</v>
          </cell>
          <cell r="R4">
            <v>2500.0000000000005</v>
          </cell>
          <cell r="S4">
            <v>2500.0000000000005</v>
          </cell>
          <cell r="T4">
            <v>2500.0000000000005</v>
          </cell>
          <cell r="U4">
            <v>2425</v>
          </cell>
          <cell r="V4">
            <v>2349.9999999999995</v>
          </cell>
          <cell r="W4">
            <v>2300</v>
          </cell>
          <cell r="X4">
            <v>2250.0000000000009</v>
          </cell>
          <cell r="Y4">
            <v>2374.9999999999995</v>
          </cell>
          <cell r="Z4">
            <v>2500.0000000000005</v>
          </cell>
          <cell r="AA4">
            <v>1750.0000000000005</v>
          </cell>
          <cell r="AB4">
            <v>1874.9999999999998</v>
          </cell>
          <cell r="AC4">
            <v>1999.9999999999995</v>
          </cell>
          <cell r="AD4">
            <v>2500.0000000000005</v>
          </cell>
          <cell r="AE4">
            <v>2500.0000000000005</v>
          </cell>
          <cell r="AF4">
            <v>2561.6254746318123</v>
          </cell>
          <cell r="AG4">
            <v>2619.8442354188996</v>
          </cell>
          <cell r="AH4">
            <v>2679.3861498602378</v>
          </cell>
          <cell r="AI4">
            <v>2740.2812896297883</v>
          </cell>
          <cell r="AJ4">
            <v>2802.5604098486474</v>
          </cell>
          <cell r="AK4">
            <v>2866.254964617935</v>
          </cell>
          <cell r="AL4">
            <v>2931.397122904707</v>
          </cell>
          <cell r="AM4">
            <v>2998.0197847889035</v>
          </cell>
          <cell r="AN4">
            <v>3066.1565980795613</v>
          </cell>
          <cell r="AO4">
            <v>3135.8419753086409</v>
          </cell>
          <cell r="AP4">
            <v>3207.1111111111109</v>
          </cell>
          <cell r="AQ4">
            <v>3280</v>
          </cell>
          <cell r="AR4">
            <v>3388.8170901082708</v>
          </cell>
          <cell r="AS4">
            <v>3577.0847062253974</v>
          </cell>
          <cell r="AT4">
            <v>3775.8116343490306</v>
          </cell>
          <cell r="AU4">
            <v>3985.5789473684213</v>
          </cell>
          <cell r="AV4">
            <v>4207</v>
          </cell>
          <cell r="AW4">
            <v>4506.800182066454</v>
          </cell>
          <cell r="AX4">
            <v>4882.3668639053258</v>
          </cell>
          <cell r="AY4">
            <v>5289.2307692307695</v>
          </cell>
          <cell r="AZ4">
            <v>5730</v>
          </cell>
          <cell r="BA4">
            <v>6335.3637499999995</v>
          </cell>
          <cell r="BB4">
            <v>6940.7274999999991</v>
          </cell>
          <cell r="BC4">
            <v>7546.0912499999995</v>
          </cell>
          <cell r="BD4">
            <v>8151.4549999999999</v>
          </cell>
          <cell r="BN4">
            <v>9616.3529999999992</v>
          </cell>
          <cell r="BX4">
            <v>11839.728999999999</v>
          </cell>
          <cell r="CH4">
            <v>13945.791999999999</v>
          </cell>
          <cell r="CR4">
            <v>12580.412</v>
          </cell>
          <cell r="DB4">
            <v>20535.806</v>
          </cell>
          <cell r="DC4">
            <v>21174.92</v>
          </cell>
          <cell r="DD4">
            <v>21923.115000000002</v>
          </cell>
          <cell r="DE4">
            <v>22755.392</v>
          </cell>
          <cell r="DF4">
            <v>23627.472000000002</v>
          </cell>
          <cell r="DG4">
            <v>24506.839</v>
          </cell>
          <cell r="DH4">
            <v>25390.061000000002</v>
          </cell>
          <cell r="DI4">
            <v>26289.934000000001</v>
          </cell>
          <cell r="DJ4">
            <v>27208.326000000001</v>
          </cell>
          <cell r="DK4">
            <v>28149.918000000001</v>
          </cell>
          <cell r="DL4">
            <v>29117.489000000001</v>
          </cell>
          <cell r="DM4">
            <v>30109.800999999999</v>
          </cell>
          <cell r="DN4">
            <v>31122.623</v>
          </cell>
          <cell r="DO4">
            <v>32152.401999999998</v>
          </cell>
          <cell r="DP4">
            <v>33194.701000000001</v>
          </cell>
          <cell r="DQ4">
            <v>34245.879000000001</v>
          </cell>
          <cell r="DR4">
            <v>35304.864000000001</v>
          </cell>
          <cell r="DS4">
            <v>36370.927000000003</v>
          </cell>
          <cell r="DT4">
            <v>37441.370999999999</v>
          </cell>
          <cell r="DU4">
            <v>38513.25</v>
          </cell>
          <cell r="DV4">
            <v>39584.750999999997</v>
          </cell>
        </row>
        <row r="5">
          <cell r="F5">
            <v>3.3324520146139665</v>
          </cell>
          <cell r="G5">
            <v>5.5540866910232767</v>
          </cell>
          <cell r="H5">
            <v>9.2568111517054614</v>
          </cell>
          <cell r="I5">
            <v>15.428018586175769</v>
          </cell>
          <cell r="J5">
            <v>25.713364310292956</v>
          </cell>
          <cell r="K5">
            <v>42.855607183821583</v>
          </cell>
          <cell r="L5">
            <v>71.426011973035955</v>
          </cell>
          <cell r="M5">
            <v>119.04335328839331</v>
          </cell>
          <cell r="N5">
            <v>198.40558881398877</v>
          </cell>
          <cell r="O5">
            <v>198.60419300699581</v>
          </cell>
          <cell r="P5">
            <v>198.80299600299881</v>
          </cell>
          <cell r="Q5">
            <v>199.00199800099981</v>
          </cell>
          <cell r="R5">
            <v>199.20119920019999</v>
          </cell>
          <cell r="S5">
            <v>199.40059979999998</v>
          </cell>
          <cell r="T5">
            <v>199.60020000000003</v>
          </cell>
          <cell r="U5">
            <v>199.80000000000004</v>
          </cell>
          <cell r="V5">
            <v>200.00000000000003</v>
          </cell>
          <cell r="W5">
            <v>200.00000000000003</v>
          </cell>
          <cell r="X5">
            <v>200.00000000000003</v>
          </cell>
          <cell r="Y5">
            <v>200.00000000000003</v>
          </cell>
          <cell r="Z5">
            <v>200.00000000000003</v>
          </cell>
          <cell r="AA5">
            <v>200.00000000000003</v>
          </cell>
          <cell r="AB5">
            <v>200.00000000000003</v>
          </cell>
          <cell r="AC5">
            <v>200.00000000000003</v>
          </cell>
          <cell r="AD5">
            <v>200.00000000000003</v>
          </cell>
          <cell r="AE5">
            <v>300</v>
          </cell>
          <cell r="AF5">
            <v>311.41666666666669</v>
          </cell>
          <cell r="AG5">
            <v>322.83333333333326</v>
          </cell>
          <cell r="AH5">
            <v>334.25</v>
          </cell>
          <cell r="AI5">
            <v>345.66666666666674</v>
          </cell>
          <cell r="AJ5">
            <v>357.08333333333337</v>
          </cell>
          <cell r="AK5">
            <v>368.50000000000006</v>
          </cell>
          <cell r="AL5">
            <v>379.91666666666669</v>
          </cell>
          <cell r="AM5">
            <v>391.33333333333337</v>
          </cell>
          <cell r="AN5">
            <v>402.74999999999994</v>
          </cell>
          <cell r="AO5">
            <v>414.16666666666663</v>
          </cell>
          <cell r="AP5">
            <v>425.58333333333343</v>
          </cell>
          <cell r="AQ5">
            <v>437</v>
          </cell>
          <cell r="AR5">
            <v>444.48979591836729</v>
          </cell>
          <cell r="AS5">
            <v>471.4285714285715</v>
          </cell>
          <cell r="AT5">
            <v>500.00000000000006</v>
          </cell>
          <cell r="AU5">
            <v>551.5</v>
          </cell>
          <cell r="AV5">
            <v>603</v>
          </cell>
          <cell r="AW5">
            <v>664.50000000000011</v>
          </cell>
          <cell r="AX5">
            <v>726</v>
          </cell>
          <cell r="AY5">
            <v>800.00000000000011</v>
          </cell>
          <cell r="AZ5">
            <v>874</v>
          </cell>
          <cell r="BA5">
            <v>932.00000000000034</v>
          </cell>
          <cell r="BB5">
            <v>971.31564316401318</v>
          </cell>
          <cell r="BC5">
            <v>1061.9940726445652</v>
          </cell>
          <cell r="BD5">
            <v>1215.002</v>
          </cell>
          <cell r="BN5">
            <v>1610.5650000000001</v>
          </cell>
          <cell r="BX5">
            <v>2135.5990000000002</v>
          </cell>
          <cell r="CH5">
            <v>2671.3</v>
          </cell>
          <cell r="CR5">
            <v>3289.4830000000002</v>
          </cell>
          <cell r="DB5">
            <v>3067.556</v>
          </cell>
          <cell r="DC5">
            <v>3069.3850000000002</v>
          </cell>
          <cell r="DD5">
            <v>3076.2809999999999</v>
          </cell>
          <cell r="DE5">
            <v>3086.7370000000001</v>
          </cell>
          <cell r="DF5">
            <v>3098.6779999999999</v>
          </cell>
          <cell r="DG5">
            <v>3110.5790000000002</v>
          </cell>
          <cell r="DH5">
            <v>3121.7510000000002</v>
          </cell>
          <cell r="DI5">
            <v>3132.4560000000001</v>
          </cell>
          <cell r="DJ5">
            <v>3143.2959999999998</v>
          </cell>
          <cell r="DK5">
            <v>3155.2730000000001</v>
          </cell>
          <cell r="DL5">
            <v>3169.087</v>
          </cell>
          <cell r="DM5">
            <v>3184.761</v>
          </cell>
          <cell r="DN5">
            <v>3201.806</v>
          </cell>
          <cell r="DO5">
            <v>3219.7660000000001</v>
          </cell>
          <cell r="DP5">
            <v>3237.9929999999999</v>
          </cell>
          <cell r="DQ5">
            <v>3255.9949999999999</v>
          </cell>
          <cell r="DR5">
            <v>3273.56</v>
          </cell>
          <cell r="DS5">
            <v>3290.6559999999999</v>
          </cell>
          <cell r="DT5">
            <v>3307.125</v>
          </cell>
          <cell r="DU5">
            <v>3322.8780000000002</v>
          </cell>
          <cell r="DV5">
            <v>3337.7890000000002</v>
          </cell>
        </row>
        <row r="6">
          <cell r="F6">
            <v>33.58420641495605</v>
          </cell>
          <cell r="G6">
            <v>55.973677358260083</v>
          </cell>
          <cell r="H6">
            <v>93.289462263766808</v>
          </cell>
          <cell r="I6">
            <v>155.48243710627801</v>
          </cell>
          <cell r="J6">
            <v>259.13739517713003</v>
          </cell>
          <cell r="K6">
            <v>431.89565862855</v>
          </cell>
          <cell r="L6">
            <v>719.82609771425018</v>
          </cell>
          <cell r="M6">
            <v>1199.7101628570836</v>
          </cell>
          <cell r="N6">
            <v>1999.5169380951381</v>
          </cell>
          <cell r="O6">
            <v>1959.3659955631085</v>
          </cell>
          <cell r="P6">
            <v>1920.0212968570211</v>
          </cell>
          <cell r="Q6">
            <v>1881.4666523418202</v>
          </cell>
          <cell r="R6">
            <v>1843.6861974755188</v>
          </cell>
          <cell r="S6">
            <v>1806.6643862812314</v>
          </cell>
          <cell r="T6">
            <v>1770.3859849502826</v>
          </cell>
          <cell r="U6">
            <v>1734.8360655737706</v>
          </cell>
          <cell r="V6">
            <v>1700.0000000000005</v>
          </cell>
          <cell r="W6">
            <v>1850.0000000000007</v>
          </cell>
          <cell r="X6">
            <v>2000.0000000000002</v>
          </cell>
          <cell r="Y6">
            <v>1950.0000000000005</v>
          </cell>
          <cell r="Z6">
            <v>1900.0000000000002</v>
          </cell>
          <cell r="AA6">
            <v>1685</v>
          </cell>
          <cell r="AB6">
            <v>1470.0000000000002</v>
          </cell>
          <cell r="AC6">
            <v>1500.0000000000005</v>
          </cell>
          <cell r="AD6">
            <v>2250</v>
          </cell>
          <cell r="AE6">
            <v>1749.9999999999993</v>
          </cell>
          <cell r="AF6">
            <v>1828.2500000000005</v>
          </cell>
          <cell r="AG6">
            <v>1906.4999999999995</v>
          </cell>
          <cell r="AH6">
            <v>1984.7500000000005</v>
          </cell>
          <cell r="AI6">
            <v>2062.9999999999995</v>
          </cell>
          <cell r="AJ6">
            <v>2141.2499999999986</v>
          </cell>
          <cell r="AK6">
            <v>2219.4999999999995</v>
          </cell>
          <cell r="AL6">
            <v>2297.7499999999995</v>
          </cell>
          <cell r="AM6">
            <v>2375.9999999999991</v>
          </cell>
          <cell r="AN6">
            <v>2454.2499999999991</v>
          </cell>
          <cell r="AO6">
            <v>2532.4999999999995</v>
          </cell>
          <cell r="AP6">
            <v>2610.7500000000005</v>
          </cell>
          <cell r="AQ6">
            <v>2688.9999999999991</v>
          </cell>
          <cell r="AR6">
            <v>3155.4613076923074</v>
          </cell>
          <cell r="AS6">
            <v>3621.9226153846143</v>
          </cell>
          <cell r="AT6">
            <v>4088.3839230769231</v>
          </cell>
          <cell r="AU6">
            <v>4554.8452307692296</v>
          </cell>
          <cell r="AV6">
            <v>5021.3065384615384</v>
          </cell>
          <cell r="AW6">
            <v>5487.7678461538462</v>
          </cell>
          <cell r="AX6">
            <v>5954.2291538461523</v>
          </cell>
          <cell r="AY6">
            <v>6420.690461538461</v>
          </cell>
          <cell r="AZ6">
            <v>6887.1517692307689</v>
          </cell>
          <cell r="BA6">
            <v>7353.6130769230767</v>
          </cell>
          <cell r="BB6">
            <v>7820.0743846153855</v>
          </cell>
          <cell r="BC6">
            <v>8286.5356923076924</v>
          </cell>
          <cell r="BD6">
            <v>8752.9969999999994</v>
          </cell>
          <cell r="BN6">
            <v>10799.996999999999</v>
          </cell>
          <cell r="BX6">
            <v>13746.183999999999</v>
          </cell>
          <cell r="CH6">
            <v>18811.202000000001</v>
          </cell>
          <cell r="CR6">
            <v>25282.514999999999</v>
          </cell>
          <cell r="DB6">
            <v>30506.054</v>
          </cell>
          <cell r="DC6">
            <v>30954.286</v>
          </cell>
          <cell r="DD6">
            <v>31414.116000000002</v>
          </cell>
          <cell r="DE6">
            <v>31885.436000000002</v>
          </cell>
          <cell r="DF6">
            <v>32366.125</v>
          </cell>
          <cell r="DG6">
            <v>32854.535000000003</v>
          </cell>
          <cell r="DH6">
            <v>33351.476999999999</v>
          </cell>
          <cell r="DI6">
            <v>33858.171999999999</v>
          </cell>
          <cell r="DJ6">
            <v>34373.428999999996</v>
          </cell>
          <cell r="DK6">
            <v>34895.472000000002</v>
          </cell>
          <cell r="DL6">
            <v>35422.589</v>
          </cell>
          <cell r="DM6">
            <v>35953.989000000001</v>
          </cell>
          <cell r="DN6">
            <v>36488.667000000001</v>
          </cell>
          <cell r="DO6">
            <v>37024.349000000002</v>
          </cell>
          <cell r="DP6">
            <v>37558.334999999999</v>
          </cell>
          <cell r="DQ6">
            <v>38088.26</v>
          </cell>
          <cell r="DR6">
            <v>38612.612000000001</v>
          </cell>
          <cell r="DS6">
            <v>39130.298000000003</v>
          </cell>
          <cell r="DT6">
            <v>39639.938999999998</v>
          </cell>
          <cell r="DU6">
            <v>40140.260999999999</v>
          </cell>
          <cell r="DV6">
            <v>40630.046000000002</v>
          </cell>
        </row>
        <row r="7">
          <cell r="F7">
            <v>0</v>
          </cell>
          <cell r="G7">
            <v>0</v>
          </cell>
          <cell r="H7">
            <v>0</v>
          </cell>
          <cell r="I7">
            <v>0</v>
          </cell>
          <cell r="J7">
            <v>0</v>
          </cell>
          <cell r="K7">
            <v>0</v>
          </cell>
          <cell r="L7">
            <v>0</v>
          </cell>
          <cell r="M7">
            <v>0</v>
          </cell>
          <cell r="N7">
            <v>1.8262296154602595E-3</v>
          </cell>
          <cell r="O7">
            <v>2.7393444231903893E-3</v>
          </cell>
          <cell r="P7">
            <v>4.1090166347855835E-3</v>
          </cell>
          <cell r="Q7">
            <v>6.1635249521783744E-3</v>
          </cell>
          <cell r="R7">
            <v>9.2452874282675616E-3</v>
          </cell>
          <cell r="S7">
            <v>1.3867931142401344E-2</v>
          </cell>
          <cell r="T7">
            <v>2.0801896713602018E-2</v>
          </cell>
          <cell r="U7">
            <v>3.1202845070403024E-2</v>
          </cell>
          <cell r="V7">
            <v>4.6804267605604535E-2</v>
          </cell>
          <cell r="W7">
            <v>7.020640140840681E-2</v>
          </cell>
          <cell r="X7">
            <v>0.1053096021126102</v>
          </cell>
          <cell r="Y7">
            <v>0.1579644031689153</v>
          </cell>
          <cell r="Z7">
            <v>0.23694660475337298</v>
          </cell>
          <cell r="AA7">
            <v>0.35541990713005944</v>
          </cell>
          <cell r="AB7">
            <v>0.53312986069508916</v>
          </cell>
          <cell r="AC7">
            <v>0.79969479104263375</v>
          </cell>
          <cell r="AD7">
            <v>1.1995421865639506</v>
          </cell>
          <cell r="AE7">
            <v>1.7993132798459257</v>
          </cell>
          <cell r="AF7">
            <v>1.8940139787851848</v>
          </cell>
          <cell r="AG7">
            <v>1.9936989250370367</v>
          </cell>
          <cell r="AH7">
            <v>2.0986304474074071</v>
          </cell>
          <cell r="AI7">
            <v>2.2090846814814813</v>
          </cell>
          <cell r="AJ7">
            <v>2.325352296296296</v>
          </cell>
          <cell r="AK7">
            <v>2.4477392592592588</v>
          </cell>
          <cell r="AL7">
            <v>2.5765676413255356</v>
          </cell>
          <cell r="AM7">
            <v>2.7121764645531954</v>
          </cell>
          <cell r="AN7">
            <v>2.8549225942665215</v>
          </cell>
          <cell r="AO7">
            <v>3.0051816781752856</v>
          </cell>
          <cell r="AP7">
            <v>3.1633491349213534</v>
          </cell>
          <cell r="AQ7">
            <v>3.3390907535280951</v>
          </cell>
          <cell r="AR7">
            <v>3.5245957953907672</v>
          </cell>
          <cell r="AS7">
            <v>3.7204066729124765</v>
          </cell>
          <cell r="AT7">
            <v>3.9270959325187254</v>
          </cell>
          <cell r="AU7">
            <v>4.1452679287697656</v>
          </cell>
          <cell r="AV7">
            <v>4.6634264198659867</v>
          </cell>
          <cell r="AW7">
            <v>5.2463547223492348</v>
          </cell>
          <cell r="AX7">
            <v>5.9021490626428896</v>
          </cell>
          <cell r="AY7">
            <v>6.6399176954732511</v>
          </cell>
          <cell r="AZ7">
            <v>7.4699074074074074</v>
          </cell>
          <cell r="BA7">
            <v>8.9638888888888886</v>
          </cell>
          <cell r="BB7">
            <v>10.756666666666666</v>
          </cell>
          <cell r="BC7">
            <v>12.907999999999999</v>
          </cell>
          <cell r="BD7">
            <v>18.937000000000001</v>
          </cell>
          <cell r="BN7">
            <v>20.097000000000001</v>
          </cell>
          <cell r="BX7">
            <v>27.393999999999998</v>
          </cell>
          <cell r="CH7">
            <v>32.536000000000001</v>
          </cell>
          <cell r="CR7">
            <v>47.107999999999997</v>
          </cell>
          <cell r="DB7">
            <v>57.704999999999998</v>
          </cell>
          <cell r="DC7">
            <v>58.695999999999998</v>
          </cell>
          <cell r="DD7">
            <v>59.686999999999998</v>
          </cell>
          <cell r="DE7">
            <v>60.689</v>
          </cell>
          <cell r="DF7">
            <v>61.716999999999999</v>
          </cell>
          <cell r="DG7">
            <v>62.779000000000003</v>
          </cell>
          <cell r="DH7">
            <v>63.883000000000003</v>
          </cell>
          <cell r="DI7">
            <v>65.022999999999996</v>
          </cell>
          <cell r="DJ7">
            <v>66.186999999999998</v>
          </cell>
          <cell r="DK7">
            <v>67.352000000000004</v>
          </cell>
          <cell r="DL7">
            <v>68.504999999999995</v>
          </cell>
          <cell r="DM7">
            <v>69.762789107959989</v>
          </cell>
          <cell r="DN7">
            <v>71.00509773459126</v>
          </cell>
          <cell r="DO7">
            <v>72.234828470142929</v>
          </cell>
          <cell r="DP7">
            <v>73.457786495113268</v>
          </cell>
          <cell r="DQ7">
            <v>74.678809459917517</v>
          </cell>
          <cell r="DR7">
            <v>75.89886489463872</v>
          </cell>
          <cell r="DS7">
            <v>77.118920329359909</v>
          </cell>
          <cell r="DT7">
            <v>78.337040703915022</v>
          </cell>
          <cell r="DU7">
            <v>79.558063668719271</v>
          </cell>
          <cell r="DV7">
            <v>80.781021693689624</v>
          </cell>
        </row>
        <row r="8">
          <cell r="F8">
            <v>4.5614480110333332E-2</v>
          </cell>
          <cell r="G8">
            <v>6.1013597901092571E-2</v>
          </cell>
          <cell r="H8">
            <v>8.1934337130067786E-2</v>
          </cell>
          <cell r="I8">
            <v>0.1109944026259235</v>
          </cell>
          <cell r="J8">
            <v>0.153238396192064</v>
          </cell>
          <cell r="K8">
            <v>0.22005543966191668</v>
          </cell>
          <cell r="L8">
            <v>0.34061998710004948</v>
          </cell>
          <cell r="M8">
            <v>0.59579818545254781</v>
          </cell>
          <cell r="N8">
            <v>1.2193121885608427</v>
          </cell>
          <cell r="O8">
            <v>1.2441961107763704</v>
          </cell>
          <cell r="P8">
            <v>1.2695878681391535</v>
          </cell>
          <cell r="Q8">
            <v>1.295497824631789</v>
          </cell>
          <cell r="R8">
            <v>1.3219365557467238</v>
          </cell>
          <cell r="S8">
            <v>1.3489148528027792</v>
          </cell>
          <cell r="T8">
            <v>1.3764437273497747</v>
          </cell>
          <cell r="U8">
            <v>1.4045344156630355</v>
          </cell>
          <cell r="V8">
            <v>1.4331983833296282</v>
          </cell>
          <cell r="W8">
            <v>1.4624473299281919</v>
          </cell>
          <cell r="X8">
            <v>1.4922931938042774</v>
          </cell>
          <cell r="Y8">
            <v>1.5227481569431403</v>
          </cell>
          <cell r="Z8">
            <v>1.5538246499419797</v>
          </cell>
          <cell r="AA8">
            <v>1.585535357083653</v>
          </cell>
          <cell r="AB8">
            <v>1.6178932215139314</v>
          </cell>
          <cell r="AC8">
            <v>1.6509114505244202</v>
          </cell>
          <cell r="AD8">
            <v>1.6846035209432859</v>
          </cell>
          <cell r="AE8">
            <v>1.7189831846360057</v>
          </cell>
          <cell r="AF8">
            <v>1.8094559838273747</v>
          </cell>
          <cell r="AG8">
            <v>1.9046905092919733</v>
          </cell>
          <cell r="AH8">
            <v>2.0049373782020772</v>
          </cell>
          <cell r="AI8">
            <v>2.1104603981074499</v>
          </cell>
          <cell r="AJ8">
            <v>2.2215372611657367</v>
          </cell>
          <cell r="AK8">
            <v>2.3384602749113017</v>
          </cell>
          <cell r="AL8">
            <v>2.4615371314855805</v>
          </cell>
          <cell r="AM8">
            <v>2.5910917173532426</v>
          </cell>
          <cell r="AN8">
            <v>2.7274649656349923</v>
          </cell>
          <cell r="AO8">
            <v>2.8710157532999916</v>
          </cell>
          <cell r="AP8">
            <v>3.0221218455789387</v>
          </cell>
          <cell r="AQ8">
            <v>3.1811808900830933</v>
          </cell>
          <cell r="AR8">
            <v>3.3486114632453612</v>
          </cell>
          <cell r="AS8">
            <v>3.5248541718372226</v>
          </cell>
          <cell r="AT8">
            <v>3.7103728124602346</v>
          </cell>
          <cell r="AU8">
            <v>3.9056555920634048</v>
          </cell>
          <cell r="AV8">
            <v>4.1112164126983206</v>
          </cell>
          <cell r="AW8">
            <v>4.3275962238929688</v>
          </cell>
          <cell r="AX8">
            <v>4.5553644462031251</v>
          </cell>
          <cell r="AY8">
            <v>4.7951204696875003</v>
          </cell>
          <cell r="AZ8">
            <v>5.0474952312499992</v>
          </cell>
          <cell r="BA8">
            <v>5.3131528750000001</v>
          </cell>
          <cell r="BB8">
            <v>5.5927924999999998</v>
          </cell>
          <cell r="BC8">
            <v>5.8871500000000001</v>
          </cell>
          <cell r="BD8">
            <v>6.1970000000000001</v>
          </cell>
          <cell r="BN8">
            <v>13.377000000000001</v>
          </cell>
          <cell r="BX8">
            <v>24.364000000000001</v>
          </cell>
          <cell r="CH8">
            <v>37.332000000000001</v>
          </cell>
          <cell r="CR8">
            <v>52.777999999999999</v>
          </cell>
          <cell r="DB8">
            <v>66.421000000000006</v>
          </cell>
          <cell r="DC8">
            <v>68.338999999999999</v>
          </cell>
          <cell r="DD8">
            <v>71.045000000000002</v>
          </cell>
          <cell r="DE8">
            <v>74.182000000000002</v>
          </cell>
          <cell r="DF8">
            <v>77.218999999999994</v>
          </cell>
          <cell r="DG8">
            <v>79.775000000000006</v>
          </cell>
          <cell r="DH8">
            <v>81.738</v>
          </cell>
          <cell r="DI8">
            <v>83.234999999999999</v>
          </cell>
          <cell r="DJ8">
            <v>84.412000000000006</v>
          </cell>
          <cell r="DK8">
            <v>85.504999999999995</v>
          </cell>
          <cell r="DL8">
            <v>86.685000000000002</v>
          </cell>
          <cell r="DM8">
            <v>86.811297100771256</v>
          </cell>
          <cell r="DN8">
            <v>86.953815847513141</v>
          </cell>
          <cell r="DO8">
            <v>87.096334594255026</v>
          </cell>
          <cell r="DP8">
            <v>87.206410049055663</v>
          </cell>
          <cell r="DQ8">
            <v>87.259709742959117</v>
          </cell>
          <cell r="DR8">
            <v>87.258551053961227</v>
          </cell>
          <cell r="DS8">
            <v>87.221473006028361</v>
          </cell>
          <cell r="DT8">
            <v>87.151951666154275</v>
          </cell>
          <cell r="DU8">
            <v>87.055780479328462</v>
          </cell>
          <cell r="DV8">
            <v>86.937594201542524</v>
          </cell>
        </row>
        <row r="9">
          <cell r="F9">
            <v>1.0551491182617185</v>
          </cell>
          <cell r="G9">
            <v>1.7585818637695307</v>
          </cell>
          <cell r="H9">
            <v>2.9309697729492181</v>
          </cell>
          <cell r="I9">
            <v>4.8849496215820309</v>
          </cell>
          <cell r="J9">
            <v>8.1415827026367182</v>
          </cell>
          <cell r="K9">
            <v>13.569304504394534</v>
          </cell>
          <cell r="L9">
            <v>22.615507507324214</v>
          </cell>
          <cell r="M9">
            <v>37.692512512207031</v>
          </cell>
          <cell r="N9">
            <v>62.820854187011726</v>
          </cell>
          <cell r="O9">
            <v>83.761138916015639</v>
          </cell>
          <cell r="P9">
            <v>111.6815185546875</v>
          </cell>
          <cell r="Q9">
            <v>148.90869140625</v>
          </cell>
          <cell r="R9">
            <v>198.54492187499997</v>
          </cell>
          <cell r="S9">
            <v>264.72656249999994</v>
          </cell>
          <cell r="T9">
            <v>352.96875000000006</v>
          </cell>
          <cell r="U9">
            <v>470.62500000000006</v>
          </cell>
          <cell r="V9">
            <v>627.5</v>
          </cell>
          <cell r="W9">
            <v>815.74999999999989</v>
          </cell>
          <cell r="X9">
            <v>1004.0000000000001</v>
          </cell>
          <cell r="Y9">
            <v>1171.3333333333335</v>
          </cell>
          <cell r="Z9">
            <v>1338.6666666666663</v>
          </cell>
          <cell r="AA9">
            <v>1506.0000000000002</v>
          </cell>
          <cell r="AB9">
            <v>1757</v>
          </cell>
          <cell r="AC9">
            <v>2008.0000000000002</v>
          </cell>
          <cell r="AD9">
            <v>2133.5</v>
          </cell>
          <cell r="AE9">
            <v>2258.9999999999995</v>
          </cell>
          <cell r="AF9">
            <v>1072.9178823065438</v>
          </cell>
          <cell r="AG9">
            <v>1087.8761797784978</v>
          </cell>
          <cell r="AH9">
            <v>1103.7120482975499</v>
          </cell>
          <cell r="AI9">
            <v>1120.51984598736</v>
          </cell>
          <cell r="AJ9">
            <v>1138.4091323529058</v>
          </cell>
          <cell r="AK9">
            <v>1157.5080145937015</v>
          </cell>
          <cell r="AL9">
            <v>1177.9674492383679</v>
          </cell>
          <cell r="AM9">
            <v>1199.9668413294071</v>
          </cell>
          <cell r="AN9">
            <v>1223.7214338692211</v>
          </cell>
          <cell r="AO9">
            <v>1249.4922107152224</v>
          </cell>
          <cell r="AP9">
            <v>1277.599397459328</v>
          </cell>
          <cell r="AQ9">
            <v>1308.4412263665392</v>
          </cell>
          <cell r="AR9">
            <v>1342.5205953247837</v>
          </cell>
          <cell r="AS9">
            <v>1380.4839026475922</v>
          </cell>
          <cell r="AT9">
            <v>1423.1792810799925</v>
          </cell>
          <cell r="AU9">
            <v>1471.7469297621433</v>
          </cell>
          <cell r="AV9">
            <v>1527.7649789918439</v>
          </cell>
          <cell r="AW9">
            <v>1593.4967186355609</v>
          </cell>
          <cell r="AX9">
            <v>1672.3353868739023</v>
          </cell>
          <cell r="AY9">
            <v>1769.6670760570391</v>
          </cell>
          <cell r="AZ9">
            <v>1894.7184968490783</v>
          </cell>
          <cell r="BA9">
            <v>2065.0882799444998</v>
          </cell>
          <cell r="BB9">
            <v>2320.3239100499995</v>
          </cell>
          <cell r="BC9">
            <v>2778.8310299999994</v>
          </cell>
          <cell r="BD9">
            <v>4147.509</v>
          </cell>
          <cell r="BN9">
            <v>5011.585</v>
          </cell>
          <cell r="BX9">
            <v>6083.2430000000004</v>
          </cell>
          <cell r="CH9">
            <v>7854.0039999999999</v>
          </cell>
          <cell r="CR9">
            <v>10661.46</v>
          </cell>
          <cell r="DB9">
            <v>14279.518</v>
          </cell>
          <cell r="DC9">
            <v>14704.38</v>
          </cell>
          <cell r="DD9">
            <v>15164.026</v>
          </cell>
          <cell r="DE9">
            <v>15646.829</v>
          </cell>
          <cell r="DF9">
            <v>16135.464</v>
          </cell>
          <cell r="DG9">
            <v>16617.589</v>
          </cell>
          <cell r="DH9">
            <v>17089.109</v>
          </cell>
          <cell r="DI9">
            <v>17554.581999999999</v>
          </cell>
          <cell r="DJ9">
            <v>18020.665000000001</v>
          </cell>
          <cell r="DK9">
            <v>18497.632000000001</v>
          </cell>
          <cell r="DL9">
            <v>18992.706999999999</v>
          </cell>
          <cell r="DM9">
            <v>19507.664000000001</v>
          </cell>
          <cell r="DN9">
            <v>20039.260999999999</v>
          </cell>
          <cell r="DO9">
            <v>20583.712</v>
          </cell>
          <cell r="DP9">
            <v>21135.302</v>
          </cell>
          <cell r="DQ9">
            <v>21689.781999999999</v>
          </cell>
          <cell r="DR9">
            <v>22245.858</v>
          </cell>
          <cell r="DS9">
            <v>22804.555</v>
          </cell>
          <cell r="DT9">
            <v>23366.682000000001</v>
          </cell>
          <cell r="DU9">
            <v>23933.827000000001</v>
          </cell>
          <cell r="DV9">
            <v>24507</v>
          </cell>
        </row>
        <row r="10">
          <cell r="F10">
            <v>7.3714746285838068E-3</v>
          </cell>
          <cell r="G10">
            <v>1.4742949257167614E-2</v>
          </cell>
          <cell r="H10">
            <v>2.9485898514335227E-2</v>
          </cell>
          <cell r="I10">
            <v>5.8971797028670454E-2</v>
          </cell>
          <cell r="J10">
            <v>0.11794359405734091</v>
          </cell>
          <cell r="K10">
            <v>0.23588718811468182</v>
          </cell>
          <cell r="L10">
            <v>0.47177437622936363</v>
          </cell>
          <cell r="M10">
            <v>0.94354875245872727</v>
          </cell>
          <cell r="N10">
            <v>1.8870975049174545</v>
          </cell>
          <cell r="O10">
            <v>2.0591328755404601</v>
          </cell>
          <cell r="P10">
            <v>2.2469280883095486</v>
          </cell>
          <cell r="Q10">
            <v>2.4519459218967246</v>
          </cell>
          <cell r="R10">
            <v>2.6757896512906756</v>
          </cell>
          <cell r="S10">
            <v>2.9202176992985476</v>
          </cell>
          <cell r="T10">
            <v>3.1871600897797698</v>
          </cell>
          <cell r="U10">
            <v>3.4787369838500788</v>
          </cell>
          <cell r="V10">
            <v>3.7972796352220888</v>
          </cell>
          <cell r="W10">
            <v>4.1453541681106909</v>
          </cell>
          <cell r="X10">
            <v>4.5257886636835423</v>
          </cell>
          <cell r="Y10">
            <v>4.9417041425628039</v>
          </cell>
          <cell r="Z10">
            <v>5.3965501559762785</v>
          </cell>
          <cell r="AA10">
            <v>5.8941458525406478</v>
          </cell>
          <cell r="AB10">
            <v>6.4387275784797717</v>
          </cell>
          <cell r="AC10">
            <v>7.0350043052494922</v>
          </cell>
          <cell r="AD10">
            <v>7.6882224711798042</v>
          </cell>
          <cell r="AE10">
            <v>8.4042421867397792</v>
          </cell>
          <cell r="AF10">
            <v>9.3353341122508375</v>
          </cell>
          <cell r="AG10">
            <v>10.369634081433427</v>
          </cell>
          <cell r="AH10">
            <v>11.51858723517562</v>
          </cell>
          <cell r="AI10">
            <v>12.79490835854822</v>
          </cell>
          <cell r="AJ10">
            <v>14.212722767095331</v>
          </cell>
          <cell r="AK10">
            <v>15.787722830313088</v>
          </cell>
          <cell r="AL10">
            <v>17.537341868250643</v>
          </cell>
          <cell r="AM10">
            <v>19.48094734990979</v>
          </cell>
          <cell r="AN10">
            <v>21.640055536265226</v>
          </cell>
          <cell r="AO10">
            <v>24.038569948652974</v>
          </cell>
          <cell r="AP10">
            <v>26.703046307621428</v>
          </cell>
          <cell r="AQ10">
            <v>29.662986881041558</v>
          </cell>
          <cell r="AR10">
            <v>32.951167506590792</v>
          </cell>
          <cell r="AS10">
            <v>36.60400091628086</v>
          </cell>
          <cell r="AT10">
            <v>38.139718171296288</v>
          </cell>
          <cell r="AU10">
            <v>36.773631944444446</v>
          </cell>
          <cell r="AV10">
            <v>35.449416666666664</v>
          </cell>
          <cell r="AW10">
            <v>34.963999999999999</v>
          </cell>
          <cell r="AX10">
            <v>36.698999999999998</v>
          </cell>
          <cell r="AY10">
            <v>36.289079188093922</v>
          </cell>
          <cell r="AZ10">
            <v>35.761722750647905</v>
          </cell>
          <cell r="BA10">
            <v>30.845061182524994</v>
          </cell>
          <cell r="BB10">
            <v>31.840066744572717</v>
          </cell>
          <cell r="BC10">
            <v>37.075940580856191</v>
          </cell>
          <cell r="BD10">
            <v>46.301000000000002</v>
          </cell>
          <cell r="BN10">
            <v>54.658000000000001</v>
          </cell>
          <cell r="BX10">
            <v>69.213999999999999</v>
          </cell>
          <cell r="CH10">
            <v>72.28</v>
          </cell>
          <cell r="CR10">
            <v>61.921999999999997</v>
          </cell>
          <cell r="DB10">
            <v>77.134</v>
          </cell>
          <cell r="DC10">
            <v>78.658000000000001</v>
          </cell>
          <cell r="DD10">
            <v>80.024000000000001</v>
          </cell>
          <cell r="DE10">
            <v>81.260000000000005</v>
          </cell>
          <cell r="DF10">
            <v>82.418000000000006</v>
          </cell>
          <cell r="DG10">
            <v>83.534000000000006</v>
          </cell>
          <cell r="DH10">
            <v>84.611999999999995</v>
          </cell>
          <cell r="DI10">
            <v>85.641000000000005</v>
          </cell>
          <cell r="DJ10">
            <v>86.634</v>
          </cell>
          <cell r="DK10">
            <v>87.6</v>
          </cell>
          <cell r="DL10">
            <v>88.55</v>
          </cell>
          <cell r="DM10">
            <v>89.491999863614666</v>
          </cell>
          <cell r="DN10">
            <v>90.430980496897234</v>
          </cell>
          <cell r="DO10">
            <v>91.360903439183502</v>
          </cell>
          <cell r="DP10">
            <v>92.280762280362779</v>
          </cell>
          <cell r="DQ10">
            <v>93.18250573954947</v>
          </cell>
          <cell r="DR10">
            <v>94.069153047075673</v>
          </cell>
          <cell r="DS10">
            <v>94.941710613052081</v>
          </cell>
          <cell r="DT10">
            <v>95.799172027367987</v>
          </cell>
          <cell r="DU10">
            <v>96.641537290023408</v>
          </cell>
          <cell r="DV10">
            <v>97.465787170686241</v>
          </cell>
        </row>
        <row r="11">
          <cell r="F11">
            <v>28.017950719999995</v>
          </cell>
          <cell r="G11">
            <v>32.687609173333328</v>
          </cell>
          <cell r="H11">
            <v>38.135544035555547</v>
          </cell>
          <cell r="I11">
            <v>44.491468041481468</v>
          </cell>
          <cell r="J11">
            <v>51.906712715061715</v>
          </cell>
          <cell r="K11">
            <v>60.557831500905337</v>
          </cell>
          <cell r="L11">
            <v>70.650803417722884</v>
          </cell>
          <cell r="M11">
            <v>82.425937320676709</v>
          </cell>
          <cell r="N11">
            <v>96.163593540789492</v>
          </cell>
          <cell r="O11">
            <v>103.03242165084589</v>
          </cell>
          <cell r="P11">
            <v>110.39188034019202</v>
          </cell>
          <cell r="Q11">
            <v>118.27701465020574</v>
          </cell>
          <cell r="R11">
            <v>126.72537283950616</v>
          </cell>
          <cell r="S11">
            <v>135.77718518518515</v>
          </cell>
          <cell r="T11">
            <v>145.47555555555556</v>
          </cell>
          <cell r="U11">
            <v>155.86666666666667</v>
          </cell>
          <cell r="V11">
            <v>167</v>
          </cell>
          <cell r="W11">
            <v>176.5</v>
          </cell>
          <cell r="X11">
            <v>186</v>
          </cell>
          <cell r="Y11">
            <v>279</v>
          </cell>
          <cell r="Z11">
            <v>372</v>
          </cell>
          <cell r="AA11">
            <v>465</v>
          </cell>
          <cell r="AB11">
            <v>372</v>
          </cell>
          <cell r="AC11">
            <v>465</v>
          </cell>
          <cell r="AD11">
            <v>558</v>
          </cell>
          <cell r="AE11">
            <v>651</v>
          </cell>
          <cell r="AF11">
            <v>424.13836452681022</v>
          </cell>
          <cell r="AG11">
            <v>459.48322823737777</v>
          </cell>
          <cell r="AH11">
            <v>497.77349725715931</v>
          </cell>
          <cell r="AI11">
            <v>539.25462202858921</v>
          </cell>
          <cell r="AJ11">
            <v>584.19250719763829</v>
          </cell>
          <cell r="AK11">
            <v>632.8752161307749</v>
          </cell>
          <cell r="AL11">
            <v>685.61481747500602</v>
          </cell>
          <cell r="AM11">
            <v>742.74938559792326</v>
          </cell>
          <cell r="AN11">
            <v>804.64516773108357</v>
          </cell>
          <cell r="AO11">
            <v>871.69893170867397</v>
          </cell>
          <cell r="AP11">
            <v>944.34050935106347</v>
          </cell>
          <cell r="AQ11">
            <v>1023.0355517969853</v>
          </cell>
          <cell r="AR11">
            <v>1108.2885144467341</v>
          </cell>
          <cell r="AS11">
            <v>1200.6458906506286</v>
          </cell>
          <cell r="AT11">
            <v>1300.6997148715145</v>
          </cell>
          <cell r="AU11">
            <v>1409.0913577774738</v>
          </cell>
          <cell r="AV11">
            <v>1526.5156375922636</v>
          </cell>
          <cell r="AW11">
            <v>1653.7252740582855</v>
          </cell>
          <cell r="AX11">
            <v>1791.5357135631427</v>
          </cell>
          <cell r="AY11">
            <v>1940.8303563600712</v>
          </cell>
          <cell r="AZ11">
            <v>2102.5662193900771</v>
          </cell>
          <cell r="BA11">
            <v>2277.7800710059169</v>
          </cell>
          <cell r="BB11">
            <v>2467.5950769230767</v>
          </cell>
          <cell r="BC11">
            <v>2673.2279999999992</v>
          </cell>
          <cell r="BD11">
            <v>2895.9969999999998</v>
          </cell>
          <cell r="BN11">
            <v>3894.4940000000001</v>
          </cell>
          <cell r="BX11">
            <v>5172.0020000000004</v>
          </cell>
          <cell r="CH11">
            <v>6160.5020000000004</v>
          </cell>
          <cell r="CR11">
            <v>7211.692</v>
          </cell>
          <cell r="DB11">
            <v>8121.4110000000001</v>
          </cell>
          <cell r="DC11">
            <v>8181.5730000000003</v>
          </cell>
          <cell r="DD11">
            <v>8242.473</v>
          </cell>
          <cell r="DE11">
            <v>8306.42</v>
          </cell>
          <cell r="DF11">
            <v>8375.9850000000006</v>
          </cell>
          <cell r="DG11">
            <v>8452.9050000000007</v>
          </cell>
          <cell r="DH11">
            <v>8538.268</v>
          </cell>
          <cell r="DI11">
            <v>8631.509</v>
          </cell>
          <cell r="DJ11">
            <v>8730.5329999999994</v>
          </cell>
          <cell r="DK11">
            <v>8832.1749999999993</v>
          </cell>
          <cell r="DL11">
            <v>8933.9279999999999</v>
          </cell>
          <cell r="DM11">
            <v>9035.0540000000001</v>
          </cell>
          <cell r="DN11">
            <v>9135.5969999999998</v>
          </cell>
          <cell r="DO11">
            <v>9234.732</v>
          </cell>
          <cell r="DP11">
            <v>9331.7330000000002</v>
          </cell>
          <cell r="DQ11">
            <v>9425.9330000000009</v>
          </cell>
          <cell r="DR11">
            <v>9516.8089999999993</v>
          </cell>
          <cell r="DS11">
            <v>9603.8940000000002</v>
          </cell>
          <cell r="DT11">
            <v>9686.6970000000001</v>
          </cell>
          <cell r="DU11">
            <v>9764.7749999999996</v>
          </cell>
          <cell r="DV11">
            <v>9837.8369999999995</v>
          </cell>
        </row>
        <row r="12">
          <cell r="F12">
            <v>35.528739385015932</v>
          </cell>
          <cell r="G12">
            <v>40.13737413979338</v>
          </cell>
          <cell r="H12">
            <v>45.423619557121484</v>
          </cell>
          <cell r="I12">
            <v>51.504441617086769</v>
          </cell>
          <cell r="J12">
            <v>58.520512369312051</v>
          </cell>
          <cell r="K12">
            <v>66.641812275973678</v>
          </cell>
          <cell r="L12">
            <v>76.074887994108082</v>
          </cell>
          <cell r="M12">
            <v>87.072498646999023</v>
          </cell>
          <cell r="N12">
            <v>99.999999999999986</v>
          </cell>
          <cell r="O12">
            <v>110</v>
          </cell>
          <cell r="P12">
            <v>120.00000000000001</v>
          </cell>
          <cell r="Q12">
            <v>130</v>
          </cell>
          <cell r="R12">
            <v>140.00000000000003</v>
          </cell>
          <cell r="S12">
            <v>150</v>
          </cell>
          <cell r="T12">
            <v>159.99999999999997</v>
          </cell>
          <cell r="U12">
            <v>170</v>
          </cell>
          <cell r="V12">
            <v>179.99999999999994</v>
          </cell>
          <cell r="W12">
            <v>189.99999999999997</v>
          </cell>
          <cell r="X12">
            <v>199.99999999999997</v>
          </cell>
          <cell r="Y12">
            <v>220</v>
          </cell>
          <cell r="Z12">
            <v>240.00000000000003</v>
          </cell>
          <cell r="AA12">
            <v>260</v>
          </cell>
          <cell r="AB12">
            <v>280.00000000000006</v>
          </cell>
          <cell r="AC12">
            <v>300</v>
          </cell>
          <cell r="AD12">
            <v>300</v>
          </cell>
          <cell r="AE12">
            <v>300</v>
          </cell>
          <cell r="AF12">
            <v>300</v>
          </cell>
          <cell r="AG12">
            <v>300</v>
          </cell>
          <cell r="AH12">
            <v>300</v>
          </cell>
          <cell r="AI12">
            <v>300</v>
          </cell>
          <cell r="AJ12">
            <v>300</v>
          </cell>
          <cell r="AK12">
            <v>300</v>
          </cell>
          <cell r="AL12">
            <v>300</v>
          </cell>
          <cell r="AM12">
            <v>300</v>
          </cell>
          <cell r="AN12">
            <v>300</v>
          </cell>
          <cell r="AO12">
            <v>300</v>
          </cell>
          <cell r="AP12">
            <v>417.00326109421263</v>
          </cell>
          <cell r="AQ12">
            <v>532.83750028704958</v>
          </cell>
          <cell r="AR12">
            <v>680.84791703345229</v>
          </cell>
          <cell r="AS12">
            <v>869.97233843163315</v>
          </cell>
          <cell r="AT12">
            <v>1111.6313213293092</v>
          </cell>
          <cell r="AU12">
            <v>1420.41779947634</v>
          </cell>
          <cell r="AV12">
            <v>1893.8903993017861</v>
          </cell>
          <cell r="AW12">
            <v>2718.7943923196481</v>
          </cell>
          <cell r="AX12">
            <v>3543.6983853375095</v>
          </cell>
          <cell r="AY12">
            <v>4989.1578947368425</v>
          </cell>
          <cell r="BN12">
            <v>20684.913</v>
          </cell>
          <cell r="BX12">
            <v>24002.707999999999</v>
          </cell>
          <cell r="CH12">
            <v>28153.804</v>
          </cell>
          <cell r="CR12">
            <v>32497.507000000001</v>
          </cell>
          <cell r="DB12">
            <v>36938.728000000003</v>
          </cell>
          <cell r="DC12">
            <v>37317.981</v>
          </cell>
          <cell r="DD12">
            <v>37676.466999999997</v>
          </cell>
          <cell r="DE12">
            <v>38023.466</v>
          </cell>
          <cell r="DF12">
            <v>38372.04</v>
          </cell>
          <cell r="DG12">
            <v>38731.603000000003</v>
          </cell>
          <cell r="DH12">
            <v>39105.343999999997</v>
          </cell>
          <cell r="DI12">
            <v>39490.466999999997</v>
          </cell>
          <cell r="DJ12">
            <v>39882.981</v>
          </cell>
          <cell r="DK12">
            <v>40276.377999999997</v>
          </cell>
          <cell r="DL12">
            <v>40665.732000000004</v>
          </cell>
          <cell r="DM12">
            <v>41050.118999999999</v>
          </cell>
          <cell r="DN12">
            <v>41430.743000000002</v>
          </cell>
          <cell r="DO12">
            <v>41807.245999999999</v>
          </cell>
          <cell r="DP12">
            <v>42179.623</v>
          </cell>
          <cell r="DQ12">
            <v>42547.750999999997</v>
          </cell>
          <cell r="DR12">
            <v>42911.044999999998</v>
          </cell>
          <cell r="DS12">
            <v>43268.764999999999</v>
          </cell>
          <cell r="DT12">
            <v>43620.457999999999</v>
          </cell>
          <cell r="DU12">
            <v>43965.7</v>
          </cell>
          <cell r="DV12">
            <v>44304.105000000003</v>
          </cell>
        </row>
        <row r="13">
          <cell r="F13">
            <v>250.00102169141084</v>
          </cell>
          <cell r="G13">
            <v>250.00127711426356</v>
          </cell>
          <cell r="H13">
            <v>250.00159639282947</v>
          </cell>
          <cell r="I13">
            <v>250.00199549103681</v>
          </cell>
          <cell r="J13">
            <v>250.00249436379602</v>
          </cell>
          <cell r="K13">
            <v>250.00311795474502</v>
          </cell>
          <cell r="L13">
            <v>250.0038974434313</v>
          </cell>
          <cell r="M13">
            <v>250.00487180428911</v>
          </cell>
          <cell r="N13">
            <v>250.00608975536139</v>
          </cell>
          <cell r="O13">
            <v>250.00913463304209</v>
          </cell>
          <cell r="P13">
            <v>250.01370194956314</v>
          </cell>
          <cell r="Q13">
            <v>250.02055292434468</v>
          </cell>
          <cell r="R13">
            <v>250.03082938651704</v>
          </cell>
          <cell r="S13">
            <v>250.04624407977556</v>
          </cell>
          <cell r="T13">
            <v>250.06936611966333</v>
          </cell>
          <cell r="U13">
            <v>250.10404917949501</v>
          </cell>
          <cell r="V13">
            <v>250.15607376924248</v>
          </cell>
          <cell r="W13">
            <v>250.23411065386375</v>
          </cell>
          <cell r="X13">
            <v>250.3511659807956</v>
          </cell>
          <cell r="Y13">
            <v>250.52674897119343</v>
          </cell>
          <cell r="Z13">
            <v>250.79012345679013</v>
          </cell>
          <cell r="AA13">
            <v>251.18518518518519</v>
          </cell>
          <cell r="AB13">
            <v>251.77777777777777</v>
          </cell>
          <cell r="AC13">
            <v>252.66666666666666</v>
          </cell>
          <cell r="AD13">
            <v>254</v>
          </cell>
          <cell r="AE13">
            <v>250</v>
          </cell>
          <cell r="AF13">
            <v>250</v>
          </cell>
          <cell r="AG13">
            <v>250</v>
          </cell>
          <cell r="AH13">
            <v>250</v>
          </cell>
          <cell r="AI13">
            <v>250</v>
          </cell>
          <cell r="AJ13">
            <v>250</v>
          </cell>
          <cell r="AK13">
            <v>250</v>
          </cell>
          <cell r="AL13">
            <v>250</v>
          </cell>
          <cell r="AM13">
            <v>250</v>
          </cell>
          <cell r="AN13">
            <v>250.50140425028667</v>
          </cell>
          <cell r="AO13">
            <v>251.65614944390452</v>
          </cell>
          <cell r="AP13">
            <v>230.5002267573696</v>
          </cell>
          <cell r="AQ13">
            <v>219.08190476190475</v>
          </cell>
          <cell r="AR13">
            <v>238.04</v>
          </cell>
          <cell r="AS13">
            <v>305.97777777777776</v>
          </cell>
          <cell r="AT13">
            <v>568.57829870129876</v>
          </cell>
          <cell r="AU13">
            <v>1203.2398989898993</v>
          </cell>
          <cell r="AV13">
            <v>1789.590909090909</v>
          </cell>
          <cell r="AW13">
            <v>2322.9999999999995</v>
          </cell>
          <cell r="AX13">
            <v>3208.46</v>
          </cell>
          <cell r="AY13">
            <v>3838.11</v>
          </cell>
          <cell r="AZ13">
            <v>4539.6500000000005</v>
          </cell>
          <cell r="BA13">
            <v>5517.55</v>
          </cell>
          <cell r="BK13">
            <v>9610.8009999999995</v>
          </cell>
          <cell r="BL13">
            <v>9824.5789999999997</v>
          </cell>
          <cell r="BM13">
            <v>10046.135</v>
          </cell>
          <cell r="BN13">
            <v>10276.473</v>
          </cell>
          <cell r="BX13">
            <v>12728.361999999999</v>
          </cell>
          <cell r="CH13">
            <v>14695.356</v>
          </cell>
          <cell r="CR13">
            <v>17091.25</v>
          </cell>
          <cell r="DB13">
            <v>19170.936000000002</v>
          </cell>
          <cell r="DC13">
            <v>19406.931</v>
          </cell>
          <cell r="DD13">
            <v>19652.842000000001</v>
          </cell>
          <cell r="DE13">
            <v>19903.752</v>
          </cell>
          <cell r="DF13">
            <v>20152.726999999999</v>
          </cell>
          <cell r="DG13">
            <v>20394.753000000001</v>
          </cell>
          <cell r="DH13">
            <v>20628.010999999999</v>
          </cell>
          <cell r="DI13">
            <v>20853.882000000001</v>
          </cell>
          <cell r="DJ13">
            <v>21074.378000000001</v>
          </cell>
          <cell r="DK13">
            <v>21292.891</v>
          </cell>
          <cell r="DL13">
            <v>21511.887999999999</v>
          </cell>
          <cell r="DM13">
            <v>21731.703000000001</v>
          </cell>
          <cell r="DN13">
            <v>21951.412</v>
          </cell>
          <cell r="DO13">
            <v>22170.788</v>
          </cell>
          <cell r="DP13">
            <v>22389.308000000001</v>
          </cell>
          <cell r="DQ13">
            <v>22606.591</v>
          </cell>
          <cell r="DR13">
            <v>22822.578000000001</v>
          </cell>
          <cell r="DS13">
            <v>23037.397000000001</v>
          </cell>
          <cell r="DT13">
            <v>23251.022000000001</v>
          </cell>
          <cell r="DU13">
            <v>23463.424999999999</v>
          </cell>
          <cell r="DV13">
            <v>23674.513999999999</v>
          </cell>
        </row>
        <row r="14">
          <cell r="F14">
            <v>1.8029874213836479</v>
          </cell>
          <cell r="G14">
            <v>2</v>
          </cell>
          <cell r="H14">
            <v>3</v>
          </cell>
          <cell r="I14">
            <v>4</v>
          </cell>
          <cell r="J14">
            <v>10.000000000000002</v>
          </cell>
          <cell r="K14">
            <v>20.000000000000004</v>
          </cell>
          <cell r="L14">
            <v>60</v>
          </cell>
          <cell r="M14">
            <v>100</v>
          </cell>
          <cell r="N14">
            <v>499.99999999999994</v>
          </cell>
          <cell r="O14">
            <v>550</v>
          </cell>
          <cell r="P14">
            <v>600</v>
          </cell>
          <cell r="Q14">
            <v>550</v>
          </cell>
          <cell r="R14">
            <v>499.99999999999994</v>
          </cell>
          <cell r="S14">
            <v>450</v>
          </cell>
          <cell r="T14">
            <v>400</v>
          </cell>
          <cell r="U14">
            <v>450</v>
          </cell>
          <cell r="V14">
            <v>499.99999999999994</v>
          </cell>
          <cell r="W14">
            <v>600</v>
          </cell>
          <cell r="X14">
            <v>699.99999999999989</v>
          </cell>
          <cell r="Y14">
            <v>900</v>
          </cell>
          <cell r="Z14">
            <v>1250.0000000000002</v>
          </cell>
          <cell r="AA14">
            <v>1999.9999999999998</v>
          </cell>
          <cell r="AB14">
            <v>1250.0000000000002</v>
          </cell>
          <cell r="AC14">
            <v>1999.9999999999998</v>
          </cell>
          <cell r="AD14">
            <v>2100</v>
          </cell>
          <cell r="AE14">
            <v>2120</v>
          </cell>
          <cell r="AF14">
            <v>2232.6111111111113</v>
          </cell>
          <cell r="AG14">
            <v>2345.2222222222226</v>
          </cell>
          <cell r="AH14">
            <v>2457.833333333333</v>
          </cell>
          <cell r="AI14">
            <v>2570.4444444444439</v>
          </cell>
          <cell r="AJ14">
            <v>2683.0555555555557</v>
          </cell>
          <cell r="AK14">
            <v>2783.7384615384608</v>
          </cell>
          <cell r="AL14">
            <v>2876.4692307692312</v>
          </cell>
          <cell r="AM14">
            <v>2969.2</v>
          </cell>
          <cell r="AN14">
            <v>3045.8</v>
          </cell>
          <cell r="AO14">
            <v>3063.7999999999997</v>
          </cell>
          <cell r="AP14">
            <v>3053.6</v>
          </cell>
          <cell r="AQ14">
            <v>3188.22</v>
          </cell>
          <cell r="AR14">
            <v>3476.5169999999998</v>
          </cell>
          <cell r="AS14">
            <v>3649.6680000000001</v>
          </cell>
          <cell r="AT14">
            <v>3879.6509999999998</v>
          </cell>
          <cell r="AU14">
            <v>4181.0692500000005</v>
          </cell>
          <cell r="AV14">
            <v>4540.1701818181818</v>
          </cell>
          <cell r="AW14">
            <v>4963.1419999999998</v>
          </cell>
          <cell r="AX14">
            <v>5418.0719999999992</v>
          </cell>
          <cell r="AY14">
            <v>6003.7779999999993</v>
          </cell>
          <cell r="AZ14">
            <v>6648.31</v>
          </cell>
          <cell r="BA14">
            <v>6412.5</v>
          </cell>
          <cell r="BB14">
            <v>6675.2288181818185</v>
          </cell>
          <cell r="BC14">
            <v>6676.4161428571442</v>
          </cell>
          <cell r="BD14">
            <v>6936.4449999999997</v>
          </cell>
          <cell r="BN14">
            <v>7042.634</v>
          </cell>
          <cell r="BX14">
            <v>7465.9080000000004</v>
          </cell>
          <cell r="CH14">
            <v>7548.7979999999998</v>
          </cell>
          <cell r="CR14">
            <v>7670.5129999999999</v>
          </cell>
          <cell r="DB14">
            <v>8004.7120000000004</v>
          </cell>
          <cell r="DC14">
            <v>8038.6980000000003</v>
          </cell>
          <cell r="DD14">
            <v>8083.6059999999998</v>
          </cell>
          <cell r="DE14">
            <v>8135.0249999999996</v>
          </cell>
          <cell r="DF14">
            <v>8186.2420000000002</v>
          </cell>
          <cell r="DG14">
            <v>8232.277</v>
          </cell>
          <cell r="DH14">
            <v>8272.0810000000001</v>
          </cell>
          <cell r="DI14">
            <v>8307.0010000000002</v>
          </cell>
          <cell r="DJ14">
            <v>8337.2999999999993</v>
          </cell>
          <cell r="DK14">
            <v>8363.884</v>
          </cell>
          <cell r="DL14">
            <v>8387.491</v>
          </cell>
          <cell r="DM14">
            <v>8407.8410000000003</v>
          </cell>
          <cell r="DN14">
            <v>8424.7540000000008</v>
          </cell>
          <cell r="DO14">
            <v>8439.2970000000005</v>
          </cell>
          <cell r="DP14">
            <v>8452.92</v>
          </cell>
          <cell r="DQ14">
            <v>8466.6990000000005</v>
          </cell>
          <cell r="DR14">
            <v>8481.0400000000009</v>
          </cell>
          <cell r="DS14">
            <v>8495.7829999999994</v>
          </cell>
          <cell r="DT14">
            <v>8510.7090000000007</v>
          </cell>
          <cell r="DU14">
            <v>8525.3770000000004</v>
          </cell>
          <cell r="DV14">
            <v>8539.4390000000003</v>
          </cell>
        </row>
        <row r="15">
          <cell r="F15">
            <v>4.4860772744020529E-3</v>
          </cell>
          <cell r="G15">
            <v>8.9721545488041059E-3</v>
          </cell>
          <cell r="H15">
            <v>1.7944309097608212E-2</v>
          </cell>
          <cell r="I15">
            <v>3.5888618195216423E-2</v>
          </cell>
          <cell r="J15">
            <v>7.1777236390432847E-2</v>
          </cell>
          <cell r="K15">
            <v>0.14355447278086569</v>
          </cell>
          <cell r="L15">
            <v>0.28710894556173139</v>
          </cell>
          <cell r="M15">
            <v>0.57421789112346278</v>
          </cell>
          <cell r="N15">
            <v>1.1484357822469256</v>
          </cell>
          <cell r="O15">
            <v>1.2528390351784642</v>
          </cell>
          <cell r="P15">
            <v>1.3667334929219608</v>
          </cell>
          <cell r="Q15">
            <v>1.4909819922785028</v>
          </cell>
          <cell r="R15">
            <v>1.6265258097583668</v>
          </cell>
          <cell r="S15">
            <v>1.7743917924636727</v>
          </cell>
          <cell r="T15">
            <v>1.9357001372330978</v>
          </cell>
          <cell r="U15">
            <v>2.1116728769815607</v>
          </cell>
          <cell r="V15">
            <v>2.3036431385253389</v>
          </cell>
          <cell r="W15">
            <v>2.5130652420276429</v>
          </cell>
          <cell r="X15">
            <v>2.7415257185756099</v>
          </cell>
          <cell r="Y15">
            <v>2.9907553293552112</v>
          </cell>
          <cell r="Z15">
            <v>3.262642177478412</v>
          </cell>
          <cell r="AA15">
            <v>3.5592460117946314</v>
          </cell>
          <cell r="AB15">
            <v>3.882813831048689</v>
          </cell>
          <cell r="AC15">
            <v>4.2357969065985701</v>
          </cell>
          <cell r="AD15">
            <v>4.6208693526529858</v>
          </cell>
          <cell r="AE15">
            <v>5.0409483847123484</v>
          </cell>
          <cell r="AF15">
            <v>5.5351590106645396</v>
          </cell>
          <cell r="AG15">
            <v>6.0778216587689053</v>
          </cell>
          <cell r="AH15">
            <v>6.6736865272756623</v>
          </cell>
          <cell r="AI15">
            <v>7.3279695201458255</v>
          </cell>
          <cell r="AJ15">
            <v>8.0463979044738476</v>
          </cell>
          <cell r="AK15">
            <v>8.8352604441281457</v>
          </cell>
          <cell r="AL15">
            <v>9.7014624484544356</v>
          </cell>
          <cell r="AM15">
            <v>10.652586217910754</v>
          </cell>
          <cell r="AN15">
            <v>11.696957415745141</v>
          </cell>
          <cell r="AO15">
            <v>12.843717946700549</v>
          </cell>
          <cell r="AP15">
            <v>14.102905980690798</v>
          </cell>
          <cell r="AQ15">
            <v>14.573002846713825</v>
          </cell>
          <cell r="AR15">
            <v>15.058769608270953</v>
          </cell>
          <cell r="AS15">
            <v>15.560728595213318</v>
          </cell>
          <cell r="AT15">
            <v>16.079419548387097</v>
          </cell>
          <cell r="AU15">
            <v>16.6154002</v>
          </cell>
          <cell r="AV15">
            <v>18.9890288</v>
          </cell>
          <cell r="AW15">
            <v>21.701747199999996</v>
          </cell>
          <cell r="AX15">
            <v>24.801996800000001</v>
          </cell>
          <cell r="AY15">
            <v>28.345139200000002</v>
          </cell>
          <cell r="AZ15">
            <v>32.394444800000002</v>
          </cell>
          <cell r="BA15">
            <v>40.493056000000003</v>
          </cell>
          <cell r="BB15">
            <v>50.616320000000002</v>
          </cell>
          <cell r="BC15">
            <v>63.270400000000002</v>
          </cell>
          <cell r="BD15">
            <v>79.087999999999994</v>
          </cell>
          <cell r="BN15">
            <v>109.64400000000001</v>
          </cell>
          <cell r="BX15">
            <v>169.744</v>
          </cell>
          <cell r="CH15">
            <v>210.10900000000001</v>
          </cell>
          <cell r="CR15">
            <v>255.60300000000001</v>
          </cell>
          <cell r="DB15">
            <v>304.81200000000001</v>
          </cell>
          <cell r="DC15">
            <v>309.13200000000001</v>
          </cell>
          <cell r="DD15">
            <v>313.31700000000001</v>
          </cell>
          <cell r="DE15">
            <v>317.40800000000002</v>
          </cell>
          <cell r="DF15">
            <v>321.452</v>
          </cell>
          <cell r="DG15">
            <v>325.49599999999998</v>
          </cell>
          <cell r="DH15">
            <v>329.55099999999999</v>
          </cell>
          <cell r="DI15">
            <v>333.60599999999999</v>
          </cell>
          <cell r="DJ15">
            <v>337.66800000000001</v>
          </cell>
          <cell r="DK15">
            <v>341.71600000000001</v>
          </cell>
          <cell r="DL15">
            <v>345.73599999999999</v>
          </cell>
          <cell r="DM15">
            <v>349.73700000000002</v>
          </cell>
          <cell r="DN15">
            <v>353.72199999999998</v>
          </cell>
          <cell r="DO15">
            <v>357.68</v>
          </cell>
          <cell r="DP15">
            <v>361.61099999999999</v>
          </cell>
          <cell r="DQ15">
            <v>365.50099999999998</v>
          </cell>
          <cell r="DR15">
            <v>369.351</v>
          </cell>
          <cell r="DS15">
            <v>373.161</v>
          </cell>
          <cell r="DT15">
            <v>376.923</v>
          </cell>
          <cell r="DU15">
            <v>380.64699999999999</v>
          </cell>
          <cell r="DV15">
            <v>384.32900000000001</v>
          </cell>
        </row>
        <row r="16">
          <cell r="F16">
            <v>0.17390368496792402</v>
          </cell>
          <cell r="G16">
            <v>0.26085552745188606</v>
          </cell>
          <cell r="H16">
            <v>0.39128329117782901</v>
          </cell>
          <cell r="I16">
            <v>0.58692493676674351</v>
          </cell>
          <cell r="J16">
            <v>0.88038740515011538</v>
          </cell>
          <cell r="K16">
            <v>1.320581107725173</v>
          </cell>
          <cell r="L16">
            <v>1.9808716615877588</v>
          </cell>
          <cell r="M16">
            <v>2.9713074923816389</v>
          </cell>
          <cell r="N16">
            <v>4.4569612385724584</v>
          </cell>
          <cell r="O16">
            <v>4.9521791539693982</v>
          </cell>
          <cell r="P16">
            <v>5.5024212821882204</v>
          </cell>
          <cell r="Q16">
            <v>6.1138014246535786</v>
          </cell>
          <cell r="R16">
            <v>6.7931126940595314</v>
          </cell>
          <cell r="S16">
            <v>7.5479029933994806</v>
          </cell>
          <cell r="T16">
            <v>8.3865588815549756</v>
          </cell>
          <cell r="U16">
            <v>9.31839875728331</v>
          </cell>
          <cell r="V16">
            <v>10.353776396981452</v>
          </cell>
          <cell r="W16">
            <v>11.504195996646061</v>
          </cell>
          <cell r="X16">
            <v>12.782439996273402</v>
          </cell>
          <cell r="Y16">
            <v>14.202711106970446</v>
          </cell>
          <cell r="Z16">
            <v>15.78079011885605</v>
          </cell>
          <cell r="AA16">
            <v>17.534211243173388</v>
          </cell>
          <cell r="AB16">
            <v>19.482456936859318</v>
          </cell>
          <cell r="AC16">
            <v>21.647174374288134</v>
          </cell>
          <cell r="AD16">
            <v>24.052415971431262</v>
          </cell>
          <cell r="AE16">
            <v>26.72490663492362</v>
          </cell>
          <cell r="AF16">
            <v>28.061151966669804</v>
          </cell>
          <cell r="AG16">
            <v>29.464209565003294</v>
          </cell>
          <cell r="AH16">
            <v>30.937420043253464</v>
          </cell>
          <cell r="AI16">
            <v>32.484291045416128</v>
          </cell>
          <cell r="AJ16">
            <v>34.108505597686936</v>
          </cell>
          <cell r="AK16">
            <v>35.813930877571288</v>
          </cell>
          <cell r="AL16">
            <v>37.604627421449841</v>
          </cell>
          <cell r="AM16">
            <v>39.484858792522331</v>
          </cell>
          <cell r="AN16">
            <v>41.459101732148461</v>
          </cell>
          <cell r="AO16">
            <v>43.532056818755876</v>
          </cell>
          <cell r="AP16">
            <v>45.708659659693673</v>
          </cell>
          <cell r="AQ16">
            <v>48.05269348839591</v>
          </cell>
          <cell r="AR16">
            <v>50.516934180108528</v>
          </cell>
          <cell r="AS16">
            <v>53.107546189344866</v>
          </cell>
          <cell r="AT16">
            <v>55.831010096490758</v>
          </cell>
          <cell r="AU16">
            <v>58.694138819387724</v>
          </cell>
          <cell r="AV16">
            <v>61.783304020408117</v>
          </cell>
          <cell r="AW16">
            <v>65.035056863587499</v>
          </cell>
          <cell r="AX16">
            <v>68.457954593249994</v>
          </cell>
          <cell r="AY16">
            <v>72.061004835000006</v>
          </cell>
          <cell r="AZ16">
            <v>75.853689299999985</v>
          </cell>
          <cell r="BA16">
            <v>84.281877000000009</v>
          </cell>
          <cell r="BB16">
            <v>93.646530000000013</v>
          </cell>
          <cell r="BC16">
            <v>104.05170000000001</v>
          </cell>
          <cell r="BD16">
            <v>115.613</v>
          </cell>
          <cell r="BN16">
            <v>156.11199999999999</v>
          </cell>
          <cell r="BX16">
            <v>219.56700000000001</v>
          </cell>
          <cell r="CH16">
            <v>346.99700000000001</v>
          </cell>
          <cell r="CR16">
            <v>492.952</v>
          </cell>
          <cell r="DB16">
            <v>650.01199999999994</v>
          </cell>
          <cell r="DC16">
            <v>664.95399999999995</v>
          </cell>
          <cell r="DD16">
            <v>680.274</v>
          </cell>
          <cell r="DE16">
            <v>695.89800000000002</v>
          </cell>
          <cell r="DF16">
            <v>711.69799999999998</v>
          </cell>
          <cell r="DG16">
            <v>727.572</v>
          </cell>
          <cell r="DH16">
            <v>743.52099999999996</v>
          </cell>
          <cell r="DI16">
            <v>759.55899999999997</v>
          </cell>
          <cell r="DJ16">
            <v>775.58399999999995</v>
          </cell>
          <cell r="DK16">
            <v>791.476</v>
          </cell>
          <cell r="DL16">
            <v>807.13099999999997</v>
          </cell>
          <cell r="DM16">
            <v>822.51</v>
          </cell>
          <cell r="DN16">
            <v>837.62300000000005</v>
          </cell>
          <cell r="DO16">
            <v>852.50800000000004</v>
          </cell>
          <cell r="DP16">
            <v>867.24400000000003</v>
          </cell>
          <cell r="DQ16">
            <v>881.87400000000002</v>
          </cell>
          <cell r="DR16">
            <v>896.41300000000001</v>
          </cell>
          <cell r="DS16">
            <v>910.83399999999995</v>
          </cell>
          <cell r="DT16">
            <v>925.12099999999998</v>
          </cell>
          <cell r="DU16">
            <v>939.25599999999997</v>
          </cell>
          <cell r="DV16">
            <v>953.21299999999997</v>
          </cell>
        </row>
        <row r="17">
          <cell r="G17">
            <v>91.37111040000002</v>
          </cell>
          <cell r="H17">
            <v>152.28518400000002</v>
          </cell>
          <cell r="I17">
            <v>253.80864000000011</v>
          </cell>
          <cell r="J17">
            <v>423.01439999999985</v>
          </cell>
          <cell r="K17">
            <v>705.02400000000011</v>
          </cell>
          <cell r="L17">
            <v>1175.0399999999997</v>
          </cell>
          <cell r="M17">
            <v>1958.4000000000003</v>
          </cell>
          <cell r="N17">
            <v>3264</v>
          </cell>
          <cell r="O17">
            <v>3504</v>
          </cell>
          <cell r="P17">
            <v>3744.0000000000005</v>
          </cell>
          <cell r="Q17">
            <v>4032</v>
          </cell>
          <cell r="R17">
            <v>4320.0000000000009</v>
          </cell>
          <cell r="S17">
            <v>4608.0000000000009</v>
          </cell>
          <cell r="T17">
            <v>4896.0000000000027</v>
          </cell>
          <cell r="U17">
            <v>5423.9999999999982</v>
          </cell>
          <cell r="V17">
            <v>5951.9999999999991</v>
          </cell>
          <cell r="W17">
            <v>6672</v>
          </cell>
          <cell r="X17">
            <v>7392.0000000000009</v>
          </cell>
          <cell r="Y17">
            <v>7680</v>
          </cell>
          <cell r="Z17">
            <v>7968.0000000000009</v>
          </cell>
          <cell r="AA17">
            <v>7968.0000000000009</v>
          </cell>
          <cell r="AB17">
            <v>9024</v>
          </cell>
          <cell r="AC17">
            <v>9600.0000000000018</v>
          </cell>
          <cell r="AD17">
            <v>12480.000000000007</v>
          </cell>
          <cell r="AE17">
            <v>15360</v>
          </cell>
          <cell r="AF17">
            <v>15768.415857194295</v>
          </cell>
          <cell r="AG17">
            <v>16090.220262443156</v>
          </cell>
          <cell r="AH17">
            <v>16418.592104533833</v>
          </cell>
          <cell r="AI17">
            <v>16753.665412789633</v>
          </cell>
          <cell r="AJ17">
            <v>17095.576951826155</v>
          </cell>
          <cell r="AK17">
            <v>17444.466277373627</v>
          </cell>
          <cell r="AL17">
            <v>17800.475793238391</v>
          </cell>
          <cell r="AM17">
            <v>18163.750809426925</v>
          </cell>
          <cell r="AN17">
            <v>18534.439601456052</v>
          </cell>
          <cell r="AO17">
            <v>18912.693470873524</v>
          </cell>
          <cell r="AP17">
            <v>19298.666807013804</v>
          </cell>
          <cell r="AQ17">
            <v>19964.138076221167</v>
          </cell>
          <cell r="AR17">
            <v>20652.556630573621</v>
          </cell>
          <cell r="AS17">
            <v>21364.713755765817</v>
          </cell>
          <cell r="AT17">
            <v>22101.428023206015</v>
          </cell>
          <cell r="AU17">
            <v>22863.546230902783</v>
          </cell>
          <cell r="AV17">
            <v>23857.61345833333</v>
          </cell>
          <cell r="AW17">
            <v>24894.900999999998</v>
          </cell>
          <cell r="AX17">
            <v>27029.747249999993</v>
          </cell>
          <cell r="AY17">
            <v>29164.593499999999</v>
          </cell>
          <cell r="AZ17">
            <v>31299.439750000005</v>
          </cell>
          <cell r="BA17">
            <v>33434.286000000007</v>
          </cell>
          <cell r="BB17">
            <v>36821.050666666662</v>
          </cell>
          <cell r="BC17">
            <v>40207.815333333332</v>
          </cell>
          <cell r="BD17">
            <v>43594.58</v>
          </cell>
          <cell r="BN17">
            <v>54138.214</v>
          </cell>
          <cell r="BX17">
            <v>69178.394</v>
          </cell>
          <cell r="CH17">
            <v>90397.175000000003</v>
          </cell>
          <cell r="CR17">
            <v>115632.151</v>
          </cell>
          <cell r="DB17">
            <v>140766.90900000001</v>
          </cell>
          <cell r="DC17">
            <v>143288.57500000001</v>
          </cell>
          <cell r="DD17">
            <v>145797.299</v>
          </cell>
          <cell r="DE17">
            <v>148281.342</v>
          </cell>
          <cell r="DF17">
            <v>150726.247</v>
          </cell>
          <cell r="DG17">
            <v>153122.03899999999</v>
          </cell>
          <cell r="DH17">
            <v>155463.09400000001</v>
          </cell>
          <cell r="DI17">
            <v>157752.514</v>
          </cell>
          <cell r="DJ17">
            <v>160000.12899999999</v>
          </cell>
          <cell r="DK17">
            <v>162220.76199999999</v>
          </cell>
          <cell r="DL17">
            <v>164425.49100000001</v>
          </cell>
          <cell r="DM17">
            <v>166616.06099999999</v>
          </cell>
          <cell r="DN17">
            <v>168789.74600000001</v>
          </cell>
          <cell r="DO17">
            <v>170947.712</v>
          </cell>
          <cell r="DP17">
            <v>173090.33</v>
          </cell>
          <cell r="DQ17">
            <v>175217.23800000001</v>
          </cell>
          <cell r="DR17">
            <v>177328.74299999999</v>
          </cell>
          <cell r="DS17">
            <v>179423.35200000001</v>
          </cell>
          <cell r="DT17">
            <v>181496.27600000001</v>
          </cell>
          <cell r="DU17">
            <v>183541.10399999999</v>
          </cell>
          <cell r="DV17">
            <v>185552.35699999999</v>
          </cell>
        </row>
        <row r="18">
          <cell r="F18">
            <v>13.086228479999997</v>
          </cell>
          <cell r="G18">
            <v>15.267266560000003</v>
          </cell>
          <cell r="H18">
            <v>17.811810986666668</v>
          </cell>
          <cell r="I18">
            <v>20.780446151111111</v>
          </cell>
          <cell r="J18">
            <v>24.243853842962963</v>
          </cell>
          <cell r="K18">
            <v>28.284496150123459</v>
          </cell>
          <cell r="L18">
            <v>32.998578841810705</v>
          </cell>
          <cell r="M18">
            <v>38.498341982112493</v>
          </cell>
          <cell r="N18">
            <v>44.914732312464572</v>
          </cell>
          <cell r="O18">
            <v>48.122927477640602</v>
          </cell>
          <cell r="P18">
            <v>51.560279440329225</v>
          </cell>
          <cell r="Q18">
            <v>55.243156543209878</v>
          </cell>
          <cell r="R18">
            <v>59.189096296296306</v>
          </cell>
          <cell r="S18">
            <v>63.416888888888892</v>
          </cell>
          <cell r="T18">
            <v>67.946666666666673</v>
          </cell>
          <cell r="U18">
            <v>72.800000000000011</v>
          </cell>
          <cell r="V18">
            <v>78</v>
          </cell>
          <cell r="W18">
            <v>82.499999999999986</v>
          </cell>
          <cell r="X18">
            <v>87</v>
          </cell>
          <cell r="Y18">
            <v>130.5</v>
          </cell>
          <cell r="Z18">
            <v>174</v>
          </cell>
          <cell r="AA18">
            <v>218</v>
          </cell>
          <cell r="AB18">
            <v>174</v>
          </cell>
          <cell r="AC18">
            <v>218</v>
          </cell>
          <cell r="AD18">
            <v>261</v>
          </cell>
          <cell r="AE18">
            <v>308.70450937581819</v>
          </cell>
          <cell r="AF18">
            <v>324.95211513244016</v>
          </cell>
          <cell r="AG18">
            <v>342.05485803414751</v>
          </cell>
          <cell r="AH18">
            <v>360.05774529910269</v>
          </cell>
          <cell r="AI18">
            <v>379.00815294642393</v>
          </cell>
          <cell r="AJ18">
            <v>398.95595046991986</v>
          </cell>
          <cell r="AK18">
            <v>419.95363207359992</v>
          </cell>
          <cell r="AL18">
            <v>442.05645481431583</v>
          </cell>
          <cell r="AM18">
            <v>465.32258401506914</v>
          </cell>
          <cell r="AN18">
            <v>489.81324633165178</v>
          </cell>
          <cell r="AO18">
            <v>515.59289087542288</v>
          </cell>
          <cell r="AP18">
            <v>542.72935881623471</v>
          </cell>
          <cell r="AQ18">
            <v>571.29406191182591</v>
          </cell>
          <cell r="AR18">
            <v>601.36217043350098</v>
          </cell>
          <cell r="AS18">
            <v>633.01281098263269</v>
          </cell>
          <cell r="AT18">
            <v>666.32927471856067</v>
          </cell>
          <cell r="AU18">
            <v>701.39923654585334</v>
          </cell>
          <cell r="AV18">
            <v>738.31498583774044</v>
          </cell>
          <cell r="AW18">
            <v>777.17366930288449</v>
          </cell>
          <cell r="AX18">
            <v>818.07754663461526</v>
          </cell>
          <cell r="AY18">
            <v>861.13425961538451</v>
          </cell>
          <cell r="AZ18">
            <v>906.45711538461535</v>
          </cell>
          <cell r="BA18">
            <v>954.1653846153846</v>
          </cell>
          <cell r="BB18">
            <v>1004.3846153846152</v>
          </cell>
          <cell r="BC18">
            <v>1306.0500000000004</v>
          </cell>
          <cell r="BD18">
            <v>1353.5060000000001</v>
          </cell>
          <cell r="BN18">
            <v>1867.396</v>
          </cell>
          <cell r="BX18">
            <v>2518.4079999999999</v>
          </cell>
          <cell r="CH18">
            <v>3096.2979999999998</v>
          </cell>
          <cell r="CR18">
            <v>3544.6950000000002</v>
          </cell>
          <cell r="DB18">
            <v>3075.8110000000001</v>
          </cell>
          <cell r="DC18">
            <v>3065.4250000000002</v>
          </cell>
          <cell r="DD18">
            <v>3060.5889999999999</v>
          </cell>
          <cell r="DE18">
            <v>3059.9650000000001</v>
          </cell>
          <cell r="DF18">
            <v>3061.8440000000001</v>
          </cell>
          <cell r="DG18">
            <v>3064.9250000000002</v>
          </cell>
          <cell r="DH18">
            <v>3068.4769999999999</v>
          </cell>
          <cell r="DI18">
            <v>3072.451</v>
          </cell>
          <cell r="DJ18">
            <v>3077.0839999999998</v>
          </cell>
          <cell r="DK18">
            <v>3082.95</v>
          </cell>
          <cell r="DL18">
            <v>3090.3789999999999</v>
          </cell>
          <cell r="DM18">
            <v>3099.2489999999998</v>
          </cell>
          <cell r="DN18">
            <v>3109.0639999999999</v>
          </cell>
          <cell r="DO18">
            <v>3119.3829999999998</v>
          </cell>
          <cell r="DP18">
            <v>3129.6350000000002</v>
          </cell>
          <cell r="DQ18">
            <v>3139.377</v>
          </cell>
          <cell r="DR18">
            <v>3148.4169999999999</v>
          </cell>
          <cell r="DS18">
            <v>3156.6880000000001</v>
          </cell>
          <cell r="DT18">
            <v>3163.9949999999999</v>
          </cell>
          <cell r="DU18">
            <v>3170.1750000000002</v>
          </cell>
          <cell r="DV18">
            <v>3175.114</v>
          </cell>
        </row>
        <row r="19">
          <cell r="F19">
            <v>2.9296511120672369E-5</v>
          </cell>
          <cell r="G19">
            <v>5.8593022241344738E-5</v>
          </cell>
          <cell r="H19">
            <v>1.1718604448268948E-4</v>
          </cell>
          <cell r="I19">
            <v>2.3437208896537895E-4</v>
          </cell>
          <cell r="J19">
            <v>4.6874417793075791E-4</v>
          </cell>
          <cell r="K19">
            <v>9.3748835586151581E-4</v>
          </cell>
          <cell r="L19">
            <v>1.8749767117230316E-3</v>
          </cell>
          <cell r="M19">
            <v>3.7499534234460632E-3</v>
          </cell>
          <cell r="N19">
            <v>7.4999068468921265E-3</v>
          </cell>
          <cell r="O19">
            <v>8.1817165602459559E-3</v>
          </cell>
          <cell r="P19">
            <v>8.92550897481377E-3</v>
          </cell>
          <cell r="Q19">
            <v>9.7369188816150212E-3</v>
          </cell>
          <cell r="R19">
            <v>1.0622093325398204E-2</v>
          </cell>
          <cell r="S19">
            <v>1.1587738173161678E-2</v>
          </cell>
          <cell r="T19">
            <v>1.2641168916176376E-2</v>
          </cell>
          <cell r="U19">
            <v>1.3790366090374227E-2</v>
          </cell>
          <cell r="V19">
            <v>1.5044035734953703E-2</v>
          </cell>
          <cell r="W19">
            <v>1.641167534722222E-2</v>
          </cell>
          <cell r="X19">
            <v>1.7903645833333332E-2</v>
          </cell>
          <cell r="Y19">
            <v>1.953125E-2</v>
          </cell>
          <cell r="Z19">
            <v>7.8125E-2</v>
          </cell>
          <cell r="AA19">
            <v>0.3125</v>
          </cell>
          <cell r="AB19">
            <v>1.25</v>
          </cell>
          <cell r="AC19">
            <v>5</v>
          </cell>
          <cell r="AD19">
            <v>20</v>
          </cell>
          <cell r="AE19">
            <v>80</v>
          </cell>
          <cell r="AF19">
            <v>80</v>
          </cell>
          <cell r="AG19">
            <v>80</v>
          </cell>
          <cell r="AH19">
            <v>80</v>
          </cell>
          <cell r="AI19">
            <v>80</v>
          </cell>
          <cell r="AJ19">
            <v>80</v>
          </cell>
          <cell r="AK19">
            <v>80</v>
          </cell>
          <cell r="AL19">
            <v>80</v>
          </cell>
          <cell r="AM19">
            <v>80</v>
          </cell>
          <cell r="AN19">
            <v>80</v>
          </cell>
          <cell r="AO19">
            <v>80</v>
          </cell>
          <cell r="AP19">
            <v>92</v>
          </cell>
          <cell r="AQ19">
            <v>104</v>
          </cell>
          <cell r="AR19">
            <v>116</v>
          </cell>
          <cell r="AS19">
            <v>128</v>
          </cell>
          <cell r="AT19">
            <v>140</v>
          </cell>
          <cell r="AU19">
            <v>148</v>
          </cell>
          <cell r="AV19">
            <v>156</v>
          </cell>
          <cell r="AW19">
            <v>164</v>
          </cell>
          <cell r="AX19">
            <v>172</v>
          </cell>
          <cell r="AY19">
            <v>180</v>
          </cell>
          <cell r="AZ19">
            <v>186</v>
          </cell>
          <cell r="BA19">
            <v>192</v>
          </cell>
          <cell r="BB19">
            <v>198</v>
          </cell>
          <cell r="BC19">
            <v>204</v>
          </cell>
          <cell r="BD19">
            <v>210.995</v>
          </cell>
          <cell r="BN19">
            <v>230.66200000000001</v>
          </cell>
          <cell r="BX19">
            <v>238.751</v>
          </cell>
          <cell r="CH19">
            <v>248.98099999999999</v>
          </cell>
          <cell r="CR19">
            <v>259.66800000000001</v>
          </cell>
          <cell r="DB19">
            <v>251.65600000000001</v>
          </cell>
          <cell r="DC19">
            <v>251.33099999999999</v>
          </cell>
          <cell r="DD19">
            <v>251.46899999999999</v>
          </cell>
          <cell r="DE19">
            <v>251.95599999999999</v>
          </cell>
          <cell r="DF19">
            <v>252.59299999999999</v>
          </cell>
          <cell r="DG19">
            <v>253.251</v>
          </cell>
          <cell r="DH19">
            <v>253.89</v>
          </cell>
          <cell r="DI19">
            <v>254.54</v>
          </cell>
          <cell r="DJ19">
            <v>255.20099999999999</v>
          </cell>
          <cell r="DK19">
            <v>255.87200000000001</v>
          </cell>
          <cell r="DL19">
            <v>256.55200000000002</v>
          </cell>
          <cell r="DM19">
            <v>257.22399999999999</v>
          </cell>
          <cell r="DN19">
            <v>257.875</v>
          </cell>
          <cell r="DO19">
            <v>258.49700000000001</v>
          </cell>
          <cell r="DP19">
            <v>259.084</v>
          </cell>
          <cell r="DQ19">
            <v>259.63799999999998</v>
          </cell>
          <cell r="DR19">
            <v>260.154</v>
          </cell>
          <cell r="DS19">
            <v>260.62</v>
          </cell>
          <cell r="DT19">
            <v>261.03899999999999</v>
          </cell>
          <cell r="DU19">
            <v>261.39299999999997</v>
          </cell>
          <cell r="DV19">
            <v>261.68700000000001</v>
          </cell>
        </row>
        <row r="20">
          <cell r="F20">
            <v>2.0000000000000004</v>
          </cell>
          <cell r="G20">
            <v>3</v>
          </cell>
          <cell r="H20">
            <v>3</v>
          </cell>
          <cell r="I20">
            <v>3</v>
          </cell>
          <cell r="J20">
            <v>10</v>
          </cell>
          <cell r="K20">
            <v>20</v>
          </cell>
          <cell r="L20">
            <v>40</v>
          </cell>
          <cell r="M20">
            <v>100</v>
          </cell>
          <cell r="N20">
            <v>300.08567918736509</v>
          </cell>
          <cell r="O20">
            <v>311.85374503785005</v>
          </cell>
          <cell r="P20">
            <v>324.08330366678535</v>
          </cell>
          <cell r="Q20">
            <v>336.79245283018872</v>
          </cell>
          <cell r="R20">
            <v>350.00000000000006</v>
          </cell>
          <cell r="S20">
            <v>350.00000000000006</v>
          </cell>
          <cell r="T20">
            <v>210</v>
          </cell>
          <cell r="U20">
            <v>279.99999999999994</v>
          </cell>
          <cell r="V20">
            <v>300</v>
          </cell>
          <cell r="W20">
            <v>350.00000000000006</v>
          </cell>
          <cell r="X20">
            <v>400</v>
          </cell>
          <cell r="Y20">
            <v>600</v>
          </cell>
          <cell r="Z20">
            <v>900</v>
          </cell>
          <cell r="AA20">
            <v>1249.9999999999998</v>
          </cell>
          <cell r="AB20">
            <v>800</v>
          </cell>
          <cell r="AC20">
            <v>1249.9999999999998</v>
          </cell>
          <cell r="AD20">
            <v>1500</v>
          </cell>
          <cell r="AE20">
            <v>1749.9999999999998</v>
          </cell>
          <cell r="AF20">
            <v>1915.7277777777779</v>
          </cell>
          <cell r="AG20">
            <v>2081.4555555555553</v>
          </cell>
          <cell r="AH20">
            <v>2247.1833333333334</v>
          </cell>
          <cell r="AI20">
            <v>2412.9111111111115</v>
          </cell>
          <cell r="AJ20">
            <v>2578.6388888888887</v>
          </cell>
          <cell r="AK20">
            <v>2744.3666666666668</v>
          </cell>
          <cell r="AL20">
            <v>2910.0944444444449</v>
          </cell>
          <cell r="AM20">
            <v>3075.8222222222225</v>
          </cell>
          <cell r="AN20">
            <v>3241.5499999999997</v>
          </cell>
          <cell r="AO20">
            <v>3407.2777777777778</v>
          </cell>
          <cell r="AP20">
            <v>3573.0055555555559</v>
          </cell>
          <cell r="AQ20">
            <v>3738.7333333333336</v>
          </cell>
          <cell r="AR20">
            <v>4058.0666666666666</v>
          </cell>
          <cell r="AS20">
            <v>4092.1272727272726</v>
          </cell>
          <cell r="AT20">
            <v>4383.3</v>
          </cell>
          <cell r="AU20">
            <v>4698.0333333333328</v>
          </cell>
          <cell r="AV20">
            <v>4996.34</v>
          </cell>
          <cell r="AW20">
            <v>5520.1</v>
          </cell>
          <cell r="AX20">
            <v>6069.2</v>
          </cell>
          <cell r="AY20">
            <v>6693.8</v>
          </cell>
          <cell r="AZ20">
            <v>7423.7000000000007</v>
          </cell>
          <cell r="BA20">
            <v>7465.7826999999997</v>
          </cell>
          <cell r="BB20">
            <v>8092.0039999999999</v>
          </cell>
          <cell r="BC20">
            <v>8339.1751764705878</v>
          </cell>
          <cell r="BD20">
            <v>8628.4889999999996</v>
          </cell>
          <cell r="BN20">
            <v>9155.06</v>
          </cell>
          <cell r="BX20">
            <v>9632.4709999999995</v>
          </cell>
          <cell r="CH20">
            <v>9827.7379999999994</v>
          </cell>
          <cell r="CR20">
            <v>9933.0550000000003</v>
          </cell>
          <cell r="DB20">
            <v>10193.093999999999</v>
          </cell>
          <cell r="DC20">
            <v>10227.436</v>
          </cell>
          <cell r="DD20">
            <v>10267.530000000001</v>
          </cell>
          <cell r="DE20">
            <v>10312.875</v>
          </cell>
          <cell r="DF20">
            <v>10362.447</v>
          </cell>
          <cell r="DG20">
            <v>10415.227000000001</v>
          </cell>
          <cell r="DH20">
            <v>10471.494000000001</v>
          </cell>
          <cell r="DI20">
            <v>10530.776</v>
          </cell>
          <cell r="DJ20">
            <v>10590.378000000001</v>
          </cell>
          <cell r="DK20">
            <v>10646.804</v>
          </cell>
          <cell r="DL20">
            <v>10697.588</v>
          </cell>
          <cell r="DM20">
            <v>10741.473</v>
          </cell>
          <cell r="DN20">
            <v>10779.152</v>
          </cell>
          <cell r="DO20">
            <v>10812.545</v>
          </cell>
          <cell r="DP20">
            <v>10844.61</v>
          </cell>
          <cell r="DQ20">
            <v>10877.501</v>
          </cell>
          <cell r="DR20">
            <v>10911.728999999999</v>
          </cell>
          <cell r="DS20">
            <v>10946.587</v>
          </cell>
          <cell r="DT20">
            <v>10981.540999999999</v>
          </cell>
          <cell r="DU20">
            <v>11015.656999999999</v>
          </cell>
          <cell r="DV20">
            <v>11048.254000000001</v>
          </cell>
        </row>
        <row r="21">
          <cell r="F21">
            <v>2.3804556035039179E-3</v>
          </cell>
          <cell r="G21">
            <v>4.7609112070078358E-3</v>
          </cell>
          <cell r="H21">
            <v>9.5218224140156717E-3</v>
          </cell>
          <cell r="I21">
            <v>1.9043644828031343E-2</v>
          </cell>
          <cell r="J21">
            <v>3.8087289656062687E-2</v>
          </cell>
          <cell r="K21">
            <v>7.6174579312125373E-2</v>
          </cell>
          <cell r="L21">
            <v>0.15234915862425075</v>
          </cell>
          <cell r="M21">
            <v>0.30469831724850149</v>
          </cell>
          <cell r="N21">
            <v>0.60939663449700299</v>
          </cell>
          <cell r="O21">
            <v>0.66479632854218507</v>
          </cell>
          <cell r="P21">
            <v>0.72523235840965639</v>
          </cell>
          <cell r="Q21">
            <v>0.79116257281053426</v>
          </cell>
          <cell r="R21">
            <v>0.86308644306603743</v>
          </cell>
          <cell r="S21">
            <v>0.94154884698113173</v>
          </cell>
          <cell r="T21">
            <v>1.0271441967066892</v>
          </cell>
          <cell r="U21">
            <v>1.1205209418618427</v>
          </cell>
          <cell r="V21">
            <v>1.222386482031101</v>
          </cell>
          <cell r="W21">
            <v>1.3335125258521101</v>
          </cell>
          <cell r="X21">
            <v>1.454740937293211</v>
          </cell>
          <cell r="Y21">
            <v>1.5869901134107756</v>
          </cell>
          <cell r="Z21">
            <v>1.7312619419026642</v>
          </cell>
          <cell r="AA21">
            <v>1.8886493911665427</v>
          </cell>
          <cell r="AB21">
            <v>2.060344790363501</v>
          </cell>
          <cell r="AC21">
            <v>2.2476488622147284</v>
          </cell>
          <cell r="AD21">
            <v>2.4519805769615219</v>
          </cell>
          <cell r="AE21">
            <v>2.674887902139842</v>
          </cell>
          <cell r="AF21">
            <v>2.9720976690442691</v>
          </cell>
          <cell r="AG21">
            <v>3.3023307433825213</v>
          </cell>
          <cell r="AH21">
            <v>3.669256381536135</v>
          </cell>
          <cell r="AI21">
            <v>4.0769515350401502</v>
          </cell>
          <cell r="AJ21">
            <v>4.5299461500446112</v>
          </cell>
          <cell r="AK21">
            <v>5.0332735000495683</v>
          </cell>
          <cell r="AL21">
            <v>5.5925261111661868</v>
          </cell>
          <cell r="AM21">
            <v>6.2139179012957628</v>
          </cell>
          <cell r="AN21">
            <v>6.9043532236619587</v>
          </cell>
          <cell r="AO21">
            <v>7.6715035818466211</v>
          </cell>
          <cell r="AP21">
            <v>8.5238928687184679</v>
          </cell>
          <cell r="AQ21">
            <v>9.4709920763538538</v>
          </cell>
          <cell r="AR21">
            <v>10.523324529282061</v>
          </cell>
          <cell r="AS21">
            <v>11.6925828103134</v>
          </cell>
          <cell r="AT21">
            <v>12.991758678126001</v>
          </cell>
          <cell r="AU21">
            <v>14.435287420140002</v>
          </cell>
          <cell r="AV21">
            <v>16.039208244600001</v>
          </cell>
          <cell r="AW21">
            <v>17.821342494</v>
          </cell>
          <cell r="AX21">
            <v>19.80149166</v>
          </cell>
          <cell r="AY21">
            <v>22.001657399999999</v>
          </cell>
          <cell r="AZ21">
            <v>24.446286000000001</v>
          </cell>
          <cell r="BA21">
            <v>27.16254</v>
          </cell>
          <cell r="BB21">
            <v>30.180599999999998</v>
          </cell>
          <cell r="BC21">
            <v>33.533999999999999</v>
          </cell>
          <cell r="BD21">
            <v>37.26</v>
          </cell>
          <cell r="BN21">
            <v>44.713999999999999</v>
          </cell>
          <cell r="BX21">
            <v>51.762</v>
          </cell>
          <cell r="CH21">
            <v>56.052</v>
          </cell>
          <cell r="CR21">
            <v>59.795999999999999</v>
          </cell>
          <cell r="DB21">
            <v>62.863999999999997</v>
          </cell>
          <cell r="DC21">
            <v>63.145000000000003</v>
          </cell>
          <cell r="DD21">
            <v>63.423000000000002</v>
          </cell>
          <cell r="DE21">
            <v>63.692</v>
          </cell>
          <cell r="DF21">
            <v>63.944000000000003</v>
          </cell>
          <cell r="DG21">
            <v>64.174000000000007</v>
          </cell>
          <cell r="DH21">
            <v>64.378</v>
          </cell>
          <cell r="DI21">
            <v>64.558999999999997</v>
          </cell>
          <cell r="DJ21">
            <v>64.718999999999994</v>
          </cell>
          <cell r="DK21">
            <v>64.863</v>
          </cell>
          <cell r="DL21">
            <v>64.995000000000005</v>
          </cell>
          <cell r="DM21">
            <v>65.114999999999995</v>
          </cell>
          <cell r="DN21">
            <v>65.221999999999994</v>
          </cell>
          <cell r="DO21">
            <v>65.320999999999998</v>
          </cell>
          <cell r="DP21">
            <v>65.411000000000001</v>
          </cell>
          <cell r="DQ21">
            <v>65.497</v>
          </cell>
          <cell r="DR21">
            <v>65.578000000000003</v>
          </cell>
          <cell r="DS21">
            <v>65.653999999999996</v>
          </cell>
          <cell r="DT21">
            <v>65.724000000000004</v>
          </cell>
          <cell r="DU21">
            <v>65.789000000000001</v>
          </cell>
          <cell r="DV21">
            <v>65.846000000000004</v>
          </cell>
        </row>
        <row r="22">
          <cell r="F22">
            <v>6.5462083462886747E-2</v>
          </cell>
          <cell r="G22">
            <v>8.1827604328608458E-2</v>
          </cell>
          <cell r="H22">
            <v>0.10228450541076055</v>
          </cell>
          <cell r="I22">
            <v>0.12785563176345069</v>
          </cell>
          <cell r="J22">
            <v>0.15981953970431337</v>
          </cell>
          <cell r="K22">
            <v>0.19977442463039166</v>
          </cell>
          <cell r="L22">
            <v>0.24971803078798957</v>
          </cell>
          <cell r="M22">
            <v>0.312147538484987</v>
          </cell>
          <cell r="N22">
            <v>0.39018442310623375</v>
          </cell>
          <cell r="O22">
            <v>0.58527663465935065</v>
          </cell>
          <cell r="P22">
            <v>0.87791495198902614</v>
          </cell>
          <cell r="Q22">
            <v>1.3168724279835389</v>
          </cell>
          <cell r="R22">
            <v>1.9753086419753083</v>
          </cell>
          <cell r="S22">
            <v>2.9629629629629628</v>
          </cell>
          <cell r="T22">
            <v>4.4444444444444438</v>
          </cell>
          <cell r="U22">
            <v>6.6666666666666652</v>
          </cell>
          <cell r="V22">
            <v>10</v>
          </cell>
          <cell r="W22">
            <v>10</v>
          </cell>
          <cell r="X22">
            <v>10</v>
          </cell>
          <cell r="Y22">
            <v>10</v>
          </cell>
          <cell r="Z22">
            <v>10</v>
          </cell>
          <cell r="AA22">
            <v>11</v>
          </cell>
          <cell r="AB22">
            <v>11.999999999999996</v>
          </cell>
          <cell r="AC22">
            <v>14.999999999999998</v>
          </cell>
          <cell r="AD22">
            <v>20</v>
          </cell>
          <cell r="AE22">
            <v>25</v>
          </cell>
          <cell r="AF22">
            <v>27.306222584185203</v>
          </cell>
          <cell r="AG22">
            <v>27.811893372781228</v>
          </cell>
          <cell r="AH22">
            <v>28.326928435240134</v>
          </cell>
          <cell r="AI22">
            <v>28.851501184040888</v>
          </cell>
          <cell r="AJ22">
            <v>29.385788243004598</v>
          </cell>
          <cell r="AK22">
            <v>29.929969506763943</v>
          </cell>
          <cell r="AL22">
            <v>30.48422820133365</v>
          </cell>
          <cell r="AM22">
            <v>31.048750945802787</v>
          </cell>
          <cell r="AN22">
            <v>31.623727815169516</v>
          </cell>
          <cell r="AO22">
            <v>32.20935240433932</v>
          </cell>
          <cell r="AP22">
            <v>32.805821893308561</v>
          </cell>
          <cell r="AQ22">
            <v>35.658502057944091</v>
          </cell>
          <cell r="AR22">
            <v>38.759241367330524</v>
          </cell>
          <cell r="AS22">
            <v>42.129610181880999</v>
          </cell>
          <cell r="AT22">
            <v>45.793054545522835</v>
          </cell>
          <cell r="AU22">
            <v>49.775059288611779</v>
          </cell>
          <cell r="AV22">
            <v>55.305621431790861</v>
          </cell>
          <cell r="AW22">
            <v>61.45069047976763</v>
          </cell>
          <cell r="AX22">
            <v>68.278544977519601</v>
          </cell>
          <cell r="AY22">
            <v>75.865049975021762</v>
          </cell>
          <cell r="AZ22">
            <v>84.294499972246399</v>
          </cell>
          <cell r="BA22">
            <v>101.15339996669569</v>
          </cell>
          <cell r="BB22">
            <v>121.38407996003482</v>
          </cell>
          <cell r="BC22">
            <v>145.66089595204178</v>
          </cell>
          <cell r="BD22">
            <v>168.37700000000001</v>
          </cell>
          <cell r="BN22">
            <v>223.989</v>
          </cell>
          <cell r="BX22">
            <v>297.67899999999997</v>
          </cell>
          <cell r="CH22">
            <v>422.59399999999999</v>
          </cell>
          <cell r="CR22">
            <v>548.774</v>
          </cell>
          <cell r="DB22">
            <v>561.17499999999995</v>
          </cell>
          <cell r="DC22">
            <v>578.28300000000002</v>
          </cell>
          <cell r="DD22">
            <v>596.73</v>
          </cell>
          <cell r="DE22">
            <v>615.53399999999999</v>
          </cell>
          <cell r="DF22">
            <v>633.51499999999999</v>
          </cell>
          <cell r="DG22">
            <v>649.83900000000006</v>
          </cell>
          <cell r="DH22">
            <v>663.96500000000003</v>
          </cell>
          <cell r="DI22">
            <v>676.04300000000001</v>
          </cell>
          <cell r="DJ22">
            <v>686.78700000000003</v>
          </cell>
          <cell r="DK22">
            <v>697.33100000000002</v>
          </cell>
          <cell r="DL22">
            <v>708.48400000000004</v>
          </cell>
          <cell r="DM22">
            <v>720.43399999999997</v>
          </cell>
          <cell r="DN22">
            <v>732.88499999999999</v>
          </cell>
          <cell r="DO22">
            <v>745.51</v>
          </cell>
          <cell r="DP22">
            <v>757.84100000000001</v>
          </cell>
          <cell r="DQ22">
            <v>769.51</v>
          </cell>
          <cell r="DR22">
            <v>780.44899999999996</v>
          </cell>
          <cell r="DS22">
            <v>790.78800000000001</v>
          </cell>
          <cell r="DT22">
            <v>800.673</v>
          </cell>
          <cell r="DU22">
            <v>810.29100000000005</v>
          </cell>
          <cell r="DV22">
            <v>819.78099999999995</v>
          </cell>
        </row>
        <row r="23">
          <cell r="F23">
            <v>129.28218010553883</v>
          </cell>
          <cell r="G23">
            <v>143.64686678393198</v>
          </cell>
          <cell r="H23">
            <v>159.60762975992446</v>
          </cell>
          <cell r="I23">
            <v>177.34181084436051</v>
          </cell>
          <cell r="J23">
            <v>197.0464564937339</v>
          </cell>
          <cell r="K23">
            <v>218.94050721525986</v>
          </cell>
          <cell r="L23">
            <v>243.26723023917765</v>
          </cell>
          <cell r="M23">
            <v>270.29692248797517</v>
          </cell>
          <cell r="N23">
            <v>300.32991387552795</v>
          </cell>
          <cell r="O23">
            <v>320.08846084102333</v>
          </cell>
          <cell r="P23">
            <v>341.14691221214321</v>
          </cell>
          <cell r="Q23">
            <v>363.59078801557365</v>
          </cell>
          <cell r="R23">
            <v>387.51123459554566</v>
          </cell>
          <cell r="S23">
            <v>413.00539476630519</v>
          </cell>
          <cell r="T23">
            <v>440.17680231672006</v>
          </cell>
          <cell r="U23">
            <v>469.1358024691358</v>
          </cell>
          <cell r="V23">
            <v>500</v>
          </cell>
          <cell r="W23">
            <v>550.00000000000011</v>
          </cell>
          <cell r="X23">
            <v>600</v>
          </cell>
          <cell r="Y23">
            <v>660</v>
          </cell>
          <cell r="Z23">
            <v>719.99999999999989</v>
          </cell>
          <cell r="AA23">
            <v>779.99999999999989</v>
          </cell>
          <cell r="AB23">
            <v>840</v>
          </cell>
          <cell r="AC23">
            <v>900</v>
          </cell>
          <cell r="AD23">
            <v>800</v>
          </cell>
          <cell r="AE23">
            <v>800.0573162864149</v>
          </cell>
          <cell r="AF23">
            <v>815.29650326329909</v>
          </cell>
          <cell r="AG23">
            <v>830.82596046831441</v>
          </cell>
          <cell r="AH23">
            <v>846.6512168581869</v>
          </cell>
          <cell r="AI23">
            <v>862.77790670310469</v>
          </cell>
          <cell r="AJ23">
            <v>879.21177159268768</v>
          </cell>
          <cell r="AK23">
            <v>895.9586624801675</v>
          </cell>
          <cell r="AL23">
            <v>913.02454176550407</v>
          </cell>
          <cell r="AM23">
            <v>930.41548541818042</v>
          </cell>
          <cell r="AN23">
            <v>948.13768514043124</v>
          </cell>
          <cell r="AO23">
            <v>966.19745057167756</v>
          </cell>
          <cell r="AP23">
            <v>984.60121153494765</v>
          </cell>
          <cell r="AQ23">
            <v>1168.9834608860613</v>
          </cell>
          <cell r="AR23">
            <v>1387.8942213516161</v>
          </cell>
          <cell r="AS23">
            <v>1405.5379693111327</v>
          </cell>
          <cell r="AT23">
            <v>1423.1817172706499</v>
          </cell>
          <cell r="AU23">
            <v>1699.1778761941264</v>
          </cell>
          <cell r="AV23">
            <v>1460.9529901063179</v>
          </cell>
          <cell r="AW23">
            <v>1222.7281040185096</v>
          </cell>
          <cell r="AX23">
            <v>1994.4742023565725</v>
          </cell>
          <cell r="AY23">
            <v>1743.6196539340517</v>
          </cell>
          <cell r="AZ23">
            <v>2008.5908194580477</v>
          </cell>
          <cell r="BN23">
            <v>3351.6260000000002</v>
          </cell>
          <cell r="BX23">
            <v>4211.9859999999999</v>
          </cell>
          <cell r="CH23">
            <v>5356.0190000000002</v>
          </cell>
          <cell r="CR23">
            <v>6670.5559999999996</v>
          </cell>
          <cell r="DB23">
            <v>8317.3709999999992</v>
          </cell>
          <cell r="DC23">
            <v>8488.7129999999997</v>
          </cell>
          <cell r="DD23">
            <v>8661.6380000000008</v>
          </cell>
          <cell r="DE23">
            <v>8835.4439999999995</v>
          </cell>
          <cell r="DF23">
            <v>9009.1610000000001</v>
          </cell>
          <cell r="DG23">
            <v>9182.0619999999999</v>
          </cell>
          <cell r="DH23">
            <v>9353.8269999999993</v>
          </cell>
          <cell r="DI23">
            <v>9524.4950000000008</v>
          </cell>
          <cell r="DJ23">
            <v>9694.1129999999994</v>
          </cell>
          <cell r="DK23">
            <v>9862.8610000000008</v>
          </cell>
          <cell r="DL23">
            <v>10030.832</v>
          </cell>
          <cell r="DM23">
            <v>10197.93</v>
          </cell>
          <cell r="DN23">
            <v>10363.937</v>
          </cell>
          <cell r="DO23">
            <v>10528.734</v>
          </cell>
          <cell r="DP23">
            <v>10692.175999999999</v>
          </cell>
          <cell r="DQ23">
            <v>10854.135</v>
          </cell>
          <cell r="DR23">
            <v>11014.502</v>
          </cell>
          <cell r="DS23">
            <v>11173.186</v>
          </cell>
          <cell r="DT23">
            <v>11330.062</v>
          </cell>
          <cell r="DU23">
            <v>11485.01</v>
          </cell>
          <cell r="DV23">
            <v>11637.914000000001</v>
          </cell>
        </row>
        <row r="24">
          <cell r="F24">
            <v>5.9277857645481369</v>
          </cell>
          <cell r="G24">
            <v>9.4147185672235096</v>
          </cell>
          <cell r="H24">
            <v>14.952788312649105</v>
          </cell>
          <cell r="I24">
            <v>23.748546143619166</v>
          </cell>
          <cell r="J24">
            <v>37.718279169277501</v>
          </cell>
          <cell r="K24">
            <v>59.90550221002897</v>
          </cell>
          <cell r="L24">
            <v>95.144032921810705</v>
          </cell>
          <cell r="M24">
            <v>151.11111111111111</v>
          </cell>
          <cell r="N24">
            <v>240</v>
          </cell>
          <cell r="O24">
            <v>243.53287029227653</v>
          </cell>
          <cell r="P24">
            <v>247.33807139059337</v>
          </cell>
          <cell r="Q24">
            <v>251.20272875607139</v>
          </cell>
          <cell r="R24">
            <v>255.12777139288499</v>
          </cell>
          <cell r="S24">
            <v>259.11414282089885</v>
          </cell>
          <cell r="T24">
            <v>263.16280130247537</v>
          </cell>
          <cell r="U24">
            <v>267.2747200728266</v>
          </cell>
          <cell r="V24">
            <v>271.45088757396451</v>
          </cell>
          <cell r="W24">
            <v>275.69230769230768</v>
          </cell>
          <cell r="X24">
            <v>280</v>
          </cell>
          <cell r="Y24">
            <v>296</v>
          </cell>
          <cell r="Z24">
            <v>312</v>
          </cell>
          <cell r="AA24">
            <v>328</v>
          </cell>
          <cell r="AB24">
            <v>344</v>
          </cell>
          <cell r="AC24">
            <v>360</v>
          </cell>
          <cell r="AD24">
            <v>440</v>
          </cell>
          <cell r="AE24">
            <v>440</v>
          </cell>
          <cell r="AF24">
            <v>466.34009561216726</v>
          </cell>
          <cell r="AG24">
            <v>485.37438522899038</v>
          </cell>
          <cell r="AH24">
            <v>505.18558462609201</v>
          </cell>
          <cell r="AI24">
            <v>525.80540440674883</v>
          </cell>
          <cell r="AJ24">
            <v>547.26684948457535</v>
          </cell>
          <cell r="AK24">
            <v>569.60427191251722</v>
          </cell>
          <cell r="AL24">
            <v>592.85342586813022</v>
          </cell>
          <cell r="AM24">
            <v>617.05152488315593</v>
          </cell>
          <cell r="AN24">
            <v>642.23730140899897</v>
          </cell>
          <cell r="AO24">
            <v>668.45106881344793</v>
          </cell>
          <cell r="AP24">
            <v>695.73478590787431</v>
          </cell>
          <cell r="AQ24">
            <v>737.90053050835161</v>
          </cell>
          <cell r="AR24">
            <v>782.62177478158503</v>
          </cell>
          <cell r="AS24">
            <v>830.05339749562052</v>
          </cell>
          <cell r="AT24">
            <v>880.35966401050655</v>
          </cell>
          <cell r="AU24">
            <v>933.71479516265845</v>
          </cell>
          <cell r="AV24">
            <v>1034.6569351802432</v>
          </cell>
          <cell r="AW24">
            <v>1146.5117389835125</v>
          </cell>
          <cell r="AX24">
            <v>1270.4589540087572</v>
          </cell>
          <cell r="AY24">
            <v>1407.8058679556498</v>
          </cell>
          <cell r="AZ24">
            <v>1560.0010969238283</v>
          </cell>
          <cell r="BA24">
            <v>1782.8583964843751</v>
          </cell>
          <cell r="BB24">
            <v>2037.5524531250003</v>
          </cell>
          <cell r="BC24">
            <v>2328.6313750000004</v>
          </cell>
          <cell r="BD24">
            <v>2661.2930000000001</v>
          </cell>
          <cell r="BN24">
            <v>3180.02</v>
          </cell>
          <cell r="BX24">
            <v>3564.3879999999999</v>
          </cell>
          <cell r="CH24">
            <v>3913.5369999999998</v>
          </cell>
          <cell r="CR24">
            <v>4308.1989999999996</v>
          </cell>
          <cell r="DB24">
            <v>3693.578</v>
          </cell>
          <cell r="DC24">
            <v>3748.3539999999998</v>
          </cell>
          <cell r="DD24">
            <v>3776.049</v>
          </cell>
          <cell r="DE24">
            <v>3783.069</v>
          </cell>
          <cell r="DF24">
            <v>3781.7620000000002</v>
          </cell>
          <cell r="DG24">
            <v>3781.2739999999999</v>
          </cell>
          <cell r="DH24">
            <v>3781.4879999999998</v>
          </cell>
          <cell r="DI24">
            <v>3778.4090000000001</v>
          </cell>
          <cell r="DJ24">
            <v>3773.0990000000002</v>
          </cell>
          <cell r="DK24">
            <v>3766.5790000000002</v>
          </cell>
          <cell r="DL24">
            <v>3759.6329999999998</v>
          </cell>
          <cell r="DM24">
            <v>3752.989</v>
          </cell>
          <cell r="DN24">
            <v>3746.8890000000001</v>
          </cell>
          <cell r="DO24">
            <v>3740.9769999999999</v>
          </cell>
          <cell r="DP24">
            <v>3734.52</v>
          </cell>
          <cell r="DQ24">
            <v>3727.0160000000001</v>
          </cell>
          <cell r="DR24">
            <v>3718.4720000000002</v>
          </cell>
          <cell r="DS24">
            <v>3709.1590000000001</v>
          </cell>
          <cell r="DT24">
            <v>3699.076</v>
          </cell>
          <cell r="DU24">
            <v>3688.2440000000001</v>
          </cell>
          <cell r="DV24">
            <v>3676.6770000000001</v>
          </cell>
        </row>
        <row r="25">
          <cell r="F25">
            <v>0.11592525532702697</v>
          </cell>
          <cell r="G25">
            <v>0.23185051065405393</v>
          </cell>
          <cell r="H25">
            <v>0.46370102130810786</v>
          </cell>
          <cell r="I25">
            <v>0.92740204261621573</v>
          </cell>
          <cell r="J25">
            <v>1.8548040852324315</v>
          </cell>
          <cell r="K25">
            <v>3.7096081704648629</v>
          </cell>
          <cell r="L25">
            <v>7.4192163409297258</v>
          </cell>
          <cell r="M25">
            <v>14.838432681859452</v>
          </cell>
          <cell r="N25">
            <v>29.676865363718903</v>
          </cell>
          <cell r="O25">
            <v>31.875151686957334</v>
          </cell>
          <cell r="P25">
            <v>34.236274034139356</v>
          </cell>
          <cell r="Q25">
            <v>36.772294332964506</v>
          </cell>
          <cell r="R25">
            <v>39.496167987258168</v>
          </cell>
          <cell r="S25">
            <v>42.42181006038841</v>
          </cell>
          <cell r="T25">
            <v>45.564166361157916</v>
          </cell>
          <cell r="U25">
            <v>48.939289795317777</v>
          </cell>
          <cell r="V25">
            <v>52.564422372748716</v>
          </cell>
          <cell r="W25">
            <v>56.45808328924862</v>
          </cell>
          <cell r="X25">
            <v>60.640163532896665</v>
          </cell>
          <cell r="Y25">
            <v>65.132027498296424</v>
          </cell>
          <cell r="Z25">
            <v>69.956622127799861</v>
          </cell>
          <cell r="AA25">
            <v>75.138594137266523</v>
          </cell>
          <cell r="AB25">
            <v>80.704415925212189</v>
          </cell>
          <cell r="AC25">
            <v>86.682520808561236</v>
          </cell>
          <cell r="AD25">
            <v>93.103448275862078</v>
          </cell>
          <cell r="AE25">
            <v>100</v>
          </cell>
          <cell r="AF25">
            <v>102.01365037534953</v>
          </cell>
          <cell r="AG25">
            <v>103.4796115388161</v>
          </cell>
          <cell r="AH25">
            <v>105.03226237390865</v>
          </cell>
          <cell r="AI25">
            <v>106.68096824681399</v>
          </cell>
          <cell r="AJ25">
            <v>108.43660857614199</v>
          </cell>
          <cell r="AK25">
            <v>110.31191106423397</v>
          </cell>
          <cell r="AL25">
            <v>112.3218815766584</v>
          </cell>
          <cell r="AM25">
            <v>114.4843640079191</v>
          </cell>
          <cell r="AN25">
            <v>116.82077959991743</v>
          </cell>
          <cell r="AO25">
            <v>119.35711836517747</v>
          </cell>
          <cell r="AP25">
            <v>122.12529164240532</v>
          </cell>
          <cell r="AQ25">
            <v>125.16501339631584</v>
          </cell>
          <cell r="AR25">
            <v>128.52647505150915</v>
          </cell>
          <cell r="AS25">
            <v>132.27424533602999</v>
          </cell>
          <cell r="AT25">
            <v>136.49312370509662</v>
          </cell>
          <cell r="AU25">
            <v>141.29722950838158</v>
          </cell>
          <cell r="AV25">
            <v>146.84469579393004</v>
          </cell>
          <cell r="AW25">
            <v>153.36260657329512</v>
          </cell>
          <cell r="AX25">
            <v>161.19192883079069</v>
          </cell>
          <cell r="AY25">
            <v>170.87483621638586</v>
          </cell>
          <cell r="AZ25">
            <v>183.34209894462003</v>
          </cell>
          <cell r="BA25">
            <v>200.373878628</v>
          </cell>
          <cell r="BB25">
            <v>225.98557740000004</v>
          </cell>
          <cell r="BC25">
            <v>272.27178000000004</v>
          </cell>
          <cell r="BD25">
            <v>412.53300000000002</v>
          </cell>
          <cell r="BN25">
            <v>523.88199999999995</v>
          </cell>
          <cell r="BX25">
            <v>692.79100000000005</v>
          </cell>
          <cell r="CH25">
            <v>985.05100000000004</v>
          </cell>
          <cell r="CR25">
            <v>1351.5989999999999</v>
          </cell>
          <cell r="DB25">
            <v>1722.5540000000001</v>
          </cell>
          <cell r="DC25">
            <v>1748.8219999999999</v>
          </cell>
          <cell r="DD25">
            <v>1772.0409999999999</v>
          </cell>
          <cell r="DE25">
            <v>1793.62</v>
          </cell>
          <cell r="DF25">
            <v>1815.491</v>
          </cell>
          <cell r="DG25">
            <v>1839.05</v>
          </cell>
          <cell r="DH25">
            <v>1864.8309999999999</v>
          </cell>
          <cell r="DI25">
            <v>1892.425</v>
          </cell>
          <cell r="DJ25">
            <v>1921.123</v>
          </cell>
          <cell r="DK25">
            <v>1949.778</v>
          </cell>
          <cell r="DL25">
            <v>1977.569</v>
          </cell>
          <cell r="DM25">
            <v>2004.309</v>
          </cell>
          <cell r="DN25">
            <v>2030.2860000000001</v>
          </cell>
          <cell r="DO25">
            <v>2055.6680000000001</v>
          </cell>
          <cell r="DP25">
            <v>2080.7600000000002</v>
          </cell>
          <cell r="DQ25">
            <v>2105.7669999999998</v>
          </cell>
          <cell r="DR25">
            <v>2130.7080000000001</v>
          </cell>
          <cell r="DS25">
            <v>2155.4589999999998</v>
          </cell>
          <cell r="DT25">
            <v>2179.9090000000001</v>
          </cell>
          <cell r="DU25">
            <v>2203.9340000000002</v>
          </cell>
          <cell r="DV25">
            <v>2227.4180000000001</v>
          </cell>
        </row>
        <row r="26">
          <cell r="F26">
            <v>714.93500108925662</v>
          </cell>
          <cell r="G26">
            <v>938.35218892964917</v>
          </cell>
          <cell r="H26">
            <v>1231.5872479701648</v>
          </cell>
          <cell r="I26">
            <v>1616.4582629608415</v>
          </cell>
          <cell r="J26">
            <v>2121.6014701361032</v>
          </cell>
          <cell r="K26">
            <v>2784.6019295536362</v>
          </cell>
          <cell r="L26">
            <v>3654.7900325391483</v>
          </cell>
          <cell r="M26">
            <v>4796.9119177076327</v>
          </cell>
          <cell r="N26">
            <v>6295.9468919912679</v>
          </cell>
          <cell r="O26">
            <v>6745.6573842763573</v>
          </cell>
          <cell r="P26">
            <v>7227.4900545818118</v>
          </cell>
          <cell r="Q26">
            <v>7743.7393441947943</v>
          </cell>
          <cell r="R26">
            <v>8296.8635830658532</v>
          </cell>
          <cell r="S26">
            <v>8889.496696141985</v>
          </cell>
          <cell r="T26">
            <v>9524.4607458664123</v>
          </cell>
          <cell r="U26">
            <v>10204.779370571161</v>
          </cell>
          <cell r="V26">
            <v>10933.692182754812</v>
          </cell>
          <cell r="W26">
            <v>11133.755017139083</v>
          </cell>
          <cell r="X26">
            <v>11336.686359101635</v>
          </cell>
          <cell r="Y26">
            <v>12567.423653049249</v>
          </cell>
          <cell r="Z26">
            <v>13798.160946996861</v>
          </cell>
          <cell r="AA26">
            <v>15028.898240944476</v>
          </cell>
          <cell r="AB26">
            <v>16259.63553489209</v>
          </cell>
          <cell r="AC26">
            <v>18738.040175099806</v>
          </cell>
          <cell r="AD26">
            <v>887.75147693262261</v>
          </cell>
          <cell r="AE26">
            <v>551.25641906387455</v>
          </cell>
          <cell r="AF26">
            <v>634.15510878645659</v>
          </cell>
          <cell r="AG26">
            <v>733.29783757512371</v>
          </cell>
          <cell r="AH26">
            <v>852.42513854260687</v>
          </cell>
          <cell r="AI26">
            <v>996.20621980604301</v>
          </cell>
          <cell r="AJ26">
            <v>1170.4776571775189</v>
          </cell>
          <cell r="AK26">
            <v>1382.5446943332333</v>
          </cell>
          <cell r="AL26">
            <v>1641.561847956408</v>
          </cell>
          <cell r="AM26">
            <v>1959.0140443727682</v>
          </cell>
          <cell r="AN26">
            <v>2349.3252942571962</v>
          </cell>
          <cell r="AO26">
            <v>2830.629295491487</v>
          </cell>
          <cell r="AP26">
            <v>3624.4960065362311</v>
          </cell>
          <cell r="AQ26">
            <v>4451.2532030934881</v>
          </cell>
          <cell r="AR26">
            <v>5652.6702976863362</v>
          </cell>
          <cell r="AS26">
            <v>6861.9054635216908</v>
          </cell>
          <cell r="AT26">
            <v>8080.3348661326509</v>
          </cell>
          <cell r="AU26">
            <v>9309.5777311616366</v>
          </cell>
          <cell r="AV26">
            <v>10553.377844671311</v>
          </cell>
          <cell r="AW26">
            <v>11740.293413605574</v>
          </cell>
          <cell r="AX26">
            <v>14583.672096326687</v>
          </cell>
          <cell r="AY26">
            <v>17670.566515592025</v>
          </cell>
          <cell r="AZ26">
            <v>22274.439818710431</v>
          </cell>
          <cell r="BN26">
            <v>72743.914999999994</v>
          </cell>
          <cell r="BX26">
            <v>95991.361000000004</v>
          </cell>
          <cell r="CH26">
            <v>121618.36900000001</v>
          </cell>
          <cell r="CR26">
            <v>149570.48499999999</v>
          </cell>
          <cell r="DB26">
            <v>174174.44699999999</v>
          </cell>
          <cell r="DC26">
            <v>176659.13800000001</v>
          </cell>
          <cell r="DD26">
            <v>179123.364</v>
          </cell>
          <cell r="DE26">
            <v>181537.35699999999</v>
          </cell>
          <cell r="DF26">
            <v>183863.524</v>
          </cell>
          <cell r="DG26">
            <v>186074.63399999999</v>
          </cell>
          <cell r="DH26">
            <v>188158.43700000001</v>
          </cell>
          <cell r="DI26">
            <v>190119.995</v>
          </cell>
          <cell r="DJ26">
            <v>191971.50899999999</v>
          </cell>
          <cell r="DK26">
            <v>193733.79199999999</v>
          </cell>
          <cell r="DL26">
            <v>195423.25200000001</v>
          </cell>
          <cell r="DM26">
            <v>197041.245</v>
          </cell>
          <cell r="DN26">
            <v>198585.394</v>
          </cell>
          <cell r="DO26">
            <v>200064.49100000001</v>
          </cell>
          <cell r="DP26">
            <v>201488.71400000001</v>
          </cell>
          <cell r="DQ26">
            <v>202865.522</v>
          </cell>
          <cell r="DR26">
            <v>204199.75599999999</v>
          </cell>
          <cell r="DS26">
            <v>205491.022</v>
          </cell>
          <cell r="DT26">
            <v>206734.74900000001</v>
          </cell>
          <cell r="DU26">
            <v>207923.302</v>
          </cell>
          <cell r="DV26">
            <v>209051.12299999999</v>
          </cell>
        </row>
        <row r="27">
          <cell r="F27">
            <v>0.31320541364090443</v>
          </cell>
          <cell r="G27">
            <v>0.39150676705113058</v>
          </cell>
          <cell r="H27">
            <v>0.48938345881391321</v>
          </cell>
          <cell r="I27">
            <v>0.61172932351739151</v>
          </cell>
          <cell r="J27">
            <v>0.76466165439673928</v>
          </cell>
          <cell r="K27">
            <v>0.95582706799592432</v>
          </cell>
          <cell r="L27">
            <v>1.1947838349949054</v>
          </cell>
          <cell r="M27">
            <v>1.4934797937436317</v>
          </cell>
          <cell r="N27">
            <v>1.8668497421795394</v>
          </cell>
          <cell r="O27">
            <v>2.0365633551049522</v>
          </cell>
          <cell r="P27">
            <v>2.2217054782963115</v>
          </cell>
          <cell r="Q27">
            <v>2.4236787035959759</v>
          </cell>
          <cell r="R27">
            <v>2.6440131311956101</v>
          </cell>
          <cell r="S27">
            <v>2.8843779613043021</v>
          </cell>
          <cell r="T27">
            <v>3.146594139604693</v>
          </cell>
          <cell r="U27">
            <v>3.4326481522960286</v>
          </cell>
          <cell r="V27">
            <v>3.7447070752320313</v>
          </cell>
          <cell r="W27">
            <v>4.0851349911622163</v>
          </cell>
          <cell r="X27">
            <v>4.4565108994496896</v>
          </cell>
          <cell r="Y27">
            <v>4.8616482539451162</v>
          </cell>
          <cell r="Z27">
            <v>5.3036162770310353</v>
          </cell>
          <cell r="AA27">
            <v>5.7857632113065849</v>
          </cell>
          <cell r="AB27">
            <v>6.3117416850617287</v>
          </cell>
          <cell r="AC27">
            <v>6.8855363837037036</v>
          </cell>
          <cell r="AD27">
            <v>7.5114942367676782</v>
          </cell>
          <cell r="AE27">
            <v>8.1943573492011019</v>
          </cell>
          <cell r="AF27">
            <v>8.8660259843815208</v>
          </cell>
          <cell r="AG27">
            <v>9.5927494257242678</v>
          </cell>
          <cell r="AH27">
            <v>10.379040362259044</v>
          </cell>
          <cell r="AI27">
            <v>11.229781375558966</v>
          </cell>
          <cell r="AJ27">
            <v>12.150255258801506</v>
          </cell>
          <cell r="AK27">
            <v>13.146177820998348</v>
          </cell>
          <cell r="AL27">
            <v>14.223733380096574</v>
          </cell>
          <cell r="AM27">
            <v>15.389613165350392</v>
          </cell>
          <cell r="AN27">
            <v>16.651056867428291</v>
          </cell>
          <cell r="AO27">
            <v>18.015897594266679</v>
          </cell>
          <cell r="AP27">
            <v>19.492610511829518</v>
          </cell>
          <cell r="AQ27">
            <v>20.142364195557171</v>
          </cell>
          <cell r="AR27">
            <v>20.813776335409077</v>
          </cell>
          <cell r="AS27">
            <v>21.507568879922712</v>
          </cell>
          <cell r="AT27">
            <v>22.224487842586804</v>
          </cell>
          <cell r="AU27">
            <v>22.965304104006364</v>
          </cell>
          <cell r="AV27">
            <v>25.835967117007161</v>
          </cell>
          <cell r="AW27">
            <v>29.065463006633056</v>
          </cell>
          <cell r="AX27">
            <v>32.698645882462188</v>
          </cell>
          <cell r="AY27">
            <v>36.785976617769961</v>
          </cell>
          <cell r="AZ27">
            <v>41.384223694991213</v>
          </cell>
          <cell r="BA27">
            <v>46.948580398401987</v>
          </cell>
          <cell r="BB27">
            <v>53.306313875123337</v>
          </cell>
          <cell r="BC27">
            <v>60.581054268165133</v>
          </cell>
          <cell r="BD27">
            <v>68.918000000000006</v>
          </cell>
          <cell r="BN27">
            <v>92.816999999999993</v>
          </cell>
          <cell r="BX27">
            <v>122.66500000000001</v>
          </cell>
          <cell r="CH27">
            <v>143.79599999999999</v>
          </cell>
          <cell r="CR27">
            <v>189.822</v>
          </cell>
          <cell r="DB27">
            <v>251.51599999999999</v>
          </cell>
          <cell r="DC27">
            <v>257.71699999999998</v>
          </cell>
          <cell r="DD27">
            <v>263.887</v>
          </cell>
          <cell r="DE27">
            <v>270.029</v>
          </cell>
          <cell r="DF27">
            <v>276.16699999999997</v>
          </cell>
          <cell r="DG27">
            <v>282.29300000000001</v>
          </cell>
          <cell r="DH27">
            <v>288.416</v>
          </cell>
          <cell r="DI27">
            <v>294.52999999999997</v>
          </cell>
          <cell r="DJ27">
            <v>300.64400000000001</v>
          </cell>
          <cell r="DK27">
            <v>306.77800000000002</v>
          </cell>
          <cell r="DL27">
            <v>312.928</v>
          </cell>
          <cell r="DM27">
            <v>319.09899999999999</v>
          </cell>
          <cell r="DN27">
            <v>325.29000000000002</v>
          </cell>
          <cell r="DO27">
            <v>331.495</v>
          </cell>
          <cell r="DP27">
            <v>337.697</v>
          </cell>
          <cell r="DQ27">
            <v>343.89800000000002</v>
          </cell>
          <cell r="DR27">
            <v>350.089</v>
          </cell>
          <cell r="DS27">
            <v>356.26299999999998</v>
          </cell>
          <cell r="DT27">
            <v>362.41300000000001</v>
          </cell>
          <cell r="DU27">
            <v>368.50799999999998</v>
          </cell>
          <cell r="DV27">
            <v>374.54899999999998</v>
          </cell>
        </row>
        <row r="28">
          <cell r="F28">
            <v>7.4652282851526682E-5</v>
          </cell>
          <cell r="G28">
            <v>9.3315353564408366E-5</v>
          </cell>
          <cell r="H28">
            <v>1.1664419195551046E-4</v>
          </cell>
          <cell r="I28">
            <v>1.4580523994438808E-4</v>
          </cell>
          <cell r="J28">
            <v>1.822565499304851E-4</v>
          </cell>
          <cell r="K28">
            <v>2.2782068741310636E-4</v>
          </cell>
          <cell r="L28">
            <v>2.8477585926638295E-4</v>
          </cell>
          <cell r="M28">
            <v>3.5596982408297865E-4</v>
          </cell>
          <cell r="N28">
            <v>4.4496228010372334E-4</v>
          </cell>
          <cell r="O28">
            <v>6.6744342015558501E-4</v>
          </cell>
          <cell r="P28">
            <v>1.0011651302333775E-3</v>
          </cell>
          <cell r="Q28">
            <v>1.5017476953500663E-3</v>
          </cell>
          <cell r="R28">
            <v>2.2526215430250995E-3</v>
          </cell>
          <cell r="S28">
            <v>3.3789323145376488E-3</v>
          </cell>
          <cell r="T28">
            <v>5.0683984718064732E-3</v>
          </cell>
          <cell r="U28">
            <v>7.6025977077097103E-3</v>
          </cell>
          <cell r="V28">
            <v>1.1403896561564566E-2</v>
          </cell>
          <cell r="W28">
            <v>1.7105844842346847E-2</v>
          </cell>
          <cell r="X28">
            <v>2.5658767263520267E-2</v>
          </cell>
          <cell r="Y28">
            <v>3.8488150895280404E-2</v>
          </cell>
          <cell r="Z28">
            <v>5.7732226342920606E-2</v>
          </cell>
          <cell r="AA28">
            <v>8.6598339514380909E-2</v>
          </cell>
          <cell r="AB28">
            <v>0.12989750927157134</v>
          </cell>
          <cell r="AC28">
            <v>0.19484626390735704</v>
          </cell>
          <cell r="AD28">
            <v>0.29226939586103556</v>
          </cell>
          <cell r="AE28">
            <v>0.43840409379155337</v>
          </cell>
          <cell r="AF28">
            <v>0.44652268812102658</v>
          </cell>
          <cell r="AG28">
            <v>0.45479162678993446</v>
          </cell>
          <cell r="AH28">
            <v>0.46321369395271106</v>
          </cell>
          <cell r="AI28">
            <v>0.4717917253222057</v>
          </cell>
          <cell r="AJ28">
            <v>0.48052860912446876</v>
          </cell>
          <cell r="AK28">
            <v>0.48942728707121819</v>
          </cell>
          <cell r="AL28">
            <v>0.49849075535031484</v>
          </cell>
          <cell r="AM28">
            <v>0.50772206563457989</v>
          </cell>
          <cell r="AN28">
            <v>0.51712432610929437</v>
          </cell>
          <cell r="AO28">
            <v>0.52670070251872581</v>
          </cell>
          <cell r="AP28">
            <v>0.53645441923203552</v>
          </cell>
          <cell r="AQ28">
            <v>0.58310262960003867</v>
          </cell>
          <cell r="AR28">
            <v>0.63380720608699859</v>
          </cell>
          <cell r="AS28">
            <v>0.6889208761815202</v>
          </cell>
          <cell r="AT28">
            <v>0.74882703932773931</v>
          </cell>
          <cell r="AU28">
            <v>0.81394243405189048</v>
          </cell>
          <cell r="AV28">
            <v>0.84933123553240741</v>
          </cell>
          <cell r="AW28">
            <v>0.88625868055555568</v>
          </cell>
          <cell r="AX28">
            <v>0.92479166666666668</v>
          </cell>
          <cell r="AY28">
            <v>0.96500000000000008</v>
          </cell>
          <cell r="AZ28">
            <v>0.86788372093023258</v>
          </cell>
          <cell r="BA28">
            <v>0.75997674418604655</v>
          </cell>
          <cell r="BB28">
            <v>0.6520697674418604</v>
          </cell>
          <cell r="BC28">
            <v>0.54416279069767448</v>
          </cell>
          <cell r="BD28">
            <v>1</v>
          </cell>
          <cell r="BN28">
            <v>1</v>
          </cell>
          <cell r="BX28">
            <v>1</v>
          </cell>
          <cell r="CH28">
            <v>1</v>
          </cell>
          <cell r="CR28">
            <v>1</v>
          </cell>
          <cell r="DB28">
            <v>1</v>
          </cell>
          <cell r="DC28">
            <v>1</v>
          </cell>
          <cell r="DD28">
            <v>1</v>
          </cell>
          <cell r="DE28">
            <v>1</v>
          </cell>
          <cell r="DF28">
            <v>1</v>
          </cell>
          <cell r="DG28">
            <v>1</v>
          </cell>
          <cell r="DH28">
            <v>1</v>
          </cell>
          <cell r="DI28">
            <v>1</v>
          </cell>
          <cell r="DJ28">
            <v>1</v>
          </cell>
          <cell r="DK28">
            <v>1</v>
          </cell>
          <cell r="DL28">
            <v>1</v>
          </cell>
          <cell r="DM28">
            <v>1</v>
          </cell>
          <cell r="DN28">
            <v>1</v>
          </cell>
          <cell r="DO28">
            <v>1</v>
          </cell>
          <cell r="DP28">
            <v>1</v>
          </cell>
          <cell r="DQ28">
            <v>1</v>
          </cell>
          <cell r="DR28">
            <v>1</v>
          </cell>
          <cell r="DS28">
            <v>1</v>
          </cell>
          <cell r="DT28">
            <v>1</v>
          </cell>
          <cell r="DU28">
            <v>1</v>
          </cell>
          <cell r="DV28">
            <v>1</v>
          </cell>
        </row>
        <row r="29">
          <cell r="F29">
            <v>5.5507172468435785E-4</v>
          </cell>
          <cell r="G29">
            <v>6.9383965585544712E-4</v>
          </cell>
          <cell r="H29">
            <v>8.6729956981930901E-4</v>
          </cell>
          <cell r="I29">
            <v>1.0841244622741364E-3</v>
          </cell>
          <cell r="J29">
            <v>1.3551555778426707E-3</v>
          </cell>
          <cell r="K29">
            <v>1.6939444723033381E-3</v>
          </cell>
          <cell r="L29">
            <v>2.1174305903791726E-3</v>
          </cell>
          <cell r="M29">
            <v>2.6467882379739658E-3</v>
          </cell>
          <cell r="N29">
            <v>3.3084852974674568E-3</v>
          </cell>
          <cell r="O29">
            <v>4.9627279462011861E-3</v>
          </cell>
          <cell r="P29">
            <v>7.4440919193017787E-3</v>
          </cell>
          <cell r="Q29">
            <v>1.1166137878952667E-2</v>
          </cell>
          <cell r="R29">
            <v>1.6749206818429004E-2</v>
          </cell>
          <cell r="S29">
            <v>2.5123810227643505E-2</v>
          </cell>
          <cell r="T29">
            <v>3.7685715341465253E-2</v>
          </cell>
          <cell r="U29">
            <v>5.652857301219788E-2</v>
          </cell>
          <cell r="V29">
            <v>8.479285951829682E-2</v>
          </cell>
          <cell r="W29">
            <v>0.12718928927744522</v>
          </cell>
          <cell r="X29">
            <v>0.19078393391616782</v>
          </cell>
          <cell r="Y29">
            <v>0.28617590087425177</v>
          </cell>
          <cell r="Z29">
            <v>0.42926385131137768</v>
          </cell>
          <cell r="AA29">
            <v>0.64389577696706635</v>
          </cell>
          <cell r="AB29">
            <v>0.96584366545059952</v>
          </cell>
          <cell r="AC29">
            <v>1.4487654981758995</v>
          </cell>
          <cell r="AD29">
            <v>2.1731482472638493</v>
          </cell>
          <cell r="AE29">
            <v>3.2597223708957732</v>
          </cell>
          <cell r="AF29">
            <v>4.0746529636197169</v>
          </cell>
          <cell r="AG29">
            <v>5.0933162045246458</v>
          </cell>
          <cell r="AH29">
            <v>6.3666452556558077</v>
          </cell>
          <cell r="AI29">
            <v>7.9583065695697588</v>
          </cell>
          <cell r="AJ29">
            <v>9.947883211962198</v>
          </cell>
          <cell r="AK29">
            <v>12.43485401495275</v>
          </cell>
          <cell r="AL29">
            <v>15.543567518690935</v>
          </cell>
          <cell r="AM29">
            <v>19.429459398363672</v>
          </cell>
          <cell r="AN29">
            <v>24.286824247954588</v>
          </cell>
          <cell r="AO29">
            <v>30.358530309943234</v>
          </cell>
          <cell r="AP29">
            <v>37.948162887429049</v>
          </cell>
          <cell r="AQ29">
            <v>40.056394158952884</v>
          </cell>
          <cell r="AR29">
            <v>42.281749390005821</v>
          </cell>
          <cell r="AS29">
            <v>44.630735467228362</v>
          </cell>
          <cell r="AT29">
            <v>47.110220770963267</v>
          </cell>
          <cell r="AU29">
            <v>49.727455258239004</v>
          </cell>
          <cell r="AV29">
            <v>51.44219509473001</v>
          </cell>
          <cell r="AW29">
            <v>53.216063891100006</v>
          </cell>
          <cell r="AX29">
            <v>55.051100577000007</v>
          </cell>
          <cell r="AY29">
            <v>56.949414390000015</v>
          </cell>
          <cell r="AZ29">
            <v>58.913187300000004</v>
          </cell>
          <cell r="BA29">
            <v>65.459097000000014</v>
          </cell>
          <cell r="BB29">
            <v>72.732330000000005</v>
          </cell>
          <cell r="BC29">
            <v>80.813700000000011</v>
          </cell>
          <cell r="BD29">
            <v>89.793000000000006</v>
          </cell>
          <cell r="BN29">
            <v>118.294</v>
          </cell>
          <cell r="BX29">
            <v>160.66800000000001</v>
          </cell>
          <cell r="CH29">
            <v>228.92</v>
          </cell>
          <cell r="CR29">
            <v>313.62900000000002</v>
          </cell>
          <cell r="DB29">
            <v>415.54399999999998</v>
          </cell>
          <cell r="DC29">
            <v>426.84300000000002</v>
          </cell>
          <cell r="DD29">
            <v>438.31900000000002</v>
          </cell>
          <cell r="DE29">
            <v>449.95499999999998</v>
          </cell>
          <cell r="DF29">
            <v>461.77300000000002</v>
          </cell>
          <cell r="DG29">
            <v>473.76100000000002</v>
          </cell>
          <cell r="DH29">
            <v>485.92099999999999</v>
          </cell>
          <cell r="DI29">
            <v>498.23700000000002</v>
          </cell>
          <cell r="DJ29">
            <v>510.67099999999999</v>
          </cell>
          <cell r="DK29">
            <v>523.16800000000001</v>
          </cell>
          <cell r="DL29">
            <v>535.69899999999996</v>
          </cell>
          <cell r="DM29">
            <v>548.24</v>
          </cell>
          <cell r="DN29">
            <v>560.78899999999999</v>
          </cell>
          <cell r="DO29">
            <v>573.35199999999998</v>
          </cell>
          <cell r="DP29">
            <v>585.928</v>
          </cell>
          <cell r="DQ29">
            <v>598.52800000000002</v>
          </cell>
          <cell r="DR29">
            <v>611.14</v>
          </cell>
          <cell r="DS29">
            <v>623.75400000000002</v>
          </cell>
          <cell r="DT29">
            <v>636.38</v>
          </cell>
          <cell r="DU29">
            <v>649.01599999999996</v>
          </cell>
          <cell r="DV29">
            <v>661.67499999999995</v>
          </cell>
        </row>
        <row r="30">
          <cell r="F30">
            <v>6.6256729151251105E-8</v>
          </cell>
          <cell r="G30">
            <v>1.3251345830250221E-7</v>
          </cell>
          <cell r="H30">
            <v>2.6502691660500442E-7</v>
          </cell>
          <cell r="I30">
            <v>5.3005383321000884E-7</v>
          </cell>
          <cell r="J30">
            <v>1.0601076664200177E-6</v>
          </cell>
          <cell r="K30">
            <v>2.1202153328400354E-6</v>
          </cell>
          <cell r="L30">
            <v>4.2404306656800707E-6</v>
          </cell>
          <cell r="M30">
            <v>8.4808613313601415E-6</v>
          </cell>
          <cell r="N30">
            <v>1.6961722662720283E-5</v>
          </cell>
          <cell r="O30">
            <v>3.3923445325440566E-5</v>
          </cell>
          <cell r="P30">
            <v>6.7846890650881132E-5</v>
          </cell>
          <cell r="Q30">
            <v>1.3569378130176226E-4</v>
          </cell>
          <cell r="R30">
            <v>2.7138756260352453E-4</v>
          </cell>
          <cell r="S30">
            <v>5.4277512520704905E-4</v>
          </cell>
          <cell r="T30">
            <v>1.0855502504140981E-3</v>
          </cell>
          <cell r="U30">
            <v>2.1711005008281962E-3</v>
          </cell>
          <cell r="V30">
            <v>4.3422010016563924E-3</v>
          </cell>
          <cell r="W30">
            <v>8.6844020033127849E-3</v>
          </cell>
          <cell r="X30">
            <v>1.736880400662557E-2</v>
          </cell>
          <cell r="Y30">
            <v>3.4737608013251139E-2</v>
          </cell>
          <cell r="Z30">
            <v>6.9475216026502279E-2</v>
          </cell>
          <cell r="AA30">
            <v>0.13895043205300456</v>
          </cell>
          <cell r="AB30">
            <v>0.27790086410600912</v>
          </cell>
          <cell r="AC30">
            <v>0.55580172821201823</v>
          </cell>
          <cell r="AD30">
            <v>1.1116034564240365</v>
          </cell>
          <cell r="AE30">
            <v>2.2232069128480729</v>
          </cell>
          <cell r="AF30">
            <v>2.4054369876716852</v>
          </cell>
          <cell r="AG30">
            <v>2.6026039538742824</v>
          </cell>
          <cell r="AH30">
            <v>2.8159321468147978</v>
          </cell>
          <cell r="AI30">
            <v>3.0467462572094535</v>
          </cell>
          <cell r="AJ30">
            <v>3.2964795569807195</v>
          </cell>
          <cell r="AK30">
            <v>3.5666827993561889</v>
          </cell>
          <cell r="AL30">
            <v>3.8590338484837452</v>
          </cell>
          <cell r="AM30">
            <v>4.1753480983594615</v>
          </cell>
          <cell r="AN30">
            <v>4.5175897457659753</v>
          </cell>
          <cell r="AO30">
            <v>4.8878839872222031</v>
          </cell>
          <cell r="AP30">
            <v>5.2885302156830392</v>
          </cell>
          <cell r="AQ30">
            <v>5.4648145562058064</v>
          </cell>
          <cell r="AR30">
            <v>5.6469750414126665</v>
          </cell>
          <cell r="AS30">
            <v>5.8352075427930892</v>
          </cell>
          <cell r="AT30">
            <v>6.0297144608861926</v>
          </cell>
          <cell r="AU30">
            <v>6.2307049429157315</v>
          </cell>
          <cell r="AV30">
            <v>6.4455568374990335</v>
          </cell>
          <cell r="AW30">
            <v>6.6678174181024481</v>
          </cell>
          <cell r="AX30">
            <v>6.8977421566577037</v>
          </cell>
          <cell r="AY30">
            <v>7.1355953344734875</v>
          </cell>
          <cell r="AZ30">
            <v>7.3816503460070555</v>
          </cell>
          <cell r="BA30">
            <v>7.3964432324719995</v>
          </cell>
          <cell r="BB30">
            <v>7.4112657640000004</v>
          </cell>
          <cell r="BC30">
            <v>7.4261180000000007</v>
          </cell>
          <cell r="BD30">
            <v>7.4409999999999998</v>
          </cell>
          <cell r="BN30">
            <v>8.0139999999999993</v>
          </cell>
          <cell r="BX30">
            <v>9.8119999999999994</v>
          </cell>
          <cell r="CH30">
            <v>11.02</v>
          </cell>
          <cell r="CR30">
            <v>16.504999999999999</v>
          </cell>
          <cell r="DB30">
            <v>20.521999999999998</v>
          </cell>
          <cell r="DC30">
            <v>20.866</v>
          </cell>
          <cell r="DD30">
            <v>21.18</v>
          </cell>
          <cell r="DE30">
            <v>21.468</v>
          </cell>
          <cell r="DF30">
            <v>21.742999999999999</v>
          </cell>
          <cell r="DG30">
            <v>22.013000000000002</v>
          </cell>
          <cell r="DH30">
            <v>22.279</v>
          </cell>
          <cell r="DI30">
            <v>22.539000000000001</v>
          </cell>
          <cell r="DJ30">
            <v>22.792999999999999</v>
          </cell>
          <cell r="DK30">
            <v>23.039000000000001</v>
          </cell>
          <cell r="DL30">
            <v>23.276</v>
          </cell>
          <cell r="DM30">
            <v>23.513795673076924</v>
          </cell>
          <cell r="DN30">
            <v>23.747594780219782</v>
          </cell>
          <cell r="DO30">
            <v>23.976398179945058</v>
          </cell>
          <cell r="DP30">
            <v>24.201205013736267</v>
          </cell>
          <cell r="DQ30">
            <v>24.42401356456044</v>
          </cell>
          <cell r="DR30">
            <v>24.643824690934068</v>
          </cell>
          <cell r="DS30">
            <v>24.860638392857147</v>
          </cell>
          <cell r="DT30">
            <v>25.073455528846154</v>
          </cell>
          <cell r="DU30">
            <v>25.284274381868133</v>
          </cell>
          <cell r="DV30">
            <v>25.490097527472528</v>
          </cell>
        </row>
        <row r="31">
          <cell r="F31">
            <v>1.3092416692577356E-2</v>
          </cell>
          <cell r="G31">
            <v>1.6365520865721694E-2</v>
          </cell>
          <cell r="H31">
            <v>2.0456901082152118E-2</v>
          </cell>
          <cell r="I31">
            <v>2.5571126352690147E-2</v>
          </cell>
          <cell r="J31">
            <v>3.1963907940862679E-2</v>
          </cell>
          <cell r="K31">
            <v>3.9954884926078356E-2</v>
          </cell>
          <cell r="L31">
            <v>4.9943606157597943E-2</v>
          </cell>
          <cell r="M31">
            <v>6.2429507696997427E-2</v>
          </cell>
          <cell r="N31">
            <v>7.8036884621246777E-2</v>
          </cell>
          <cell r="O31">
            <v>0.11705532693187018</v>
          </cell>
          <cell r="P31">
            <v>0.17558299039780526</v>
          </cell>
          <cell r="Q31">
            <v>0.2633744855967079</v>
          </cell>
          <cell r="R31">
            <v>0.39506172839506182</v>
          </cell>
          <cell r="S31">
            <v>0.59259259259259267</v>
          </cell>
          <cell r="T31">
            <v>0.88888888888888906</v>
          </cell>
          <cell r="U31">
            <v>1.3333333333333333</v>
          </cell>
          <cell r="V31">
            <v>2</v>
          </cell>
          <cell r="W31">
            <v>2</v>
          </cell>
          <cell r="X31">
            <v>2</v>
          </cell>
          <cell r="Y31">
            <v>2.3999999999999995</v>
          </cell>
          <cell r="Z31">
            <v>4</v>
          </cell>
          <cell r="AA31">
            <v>4.4000000000000004</v>
          </cell>
          <cell r="AB31">
            <v>4.8000000000000007</v>
          </cell>
          <cell r="AC31">
            <v>4</v>
          </cell>
          <cell r="AD31">
            <v>5</v>
          </cell>
          <cell r="AE31">
            <v>6.0000000000000009</v>
          </cell>
          <cell r="AF31">
            <v>6.2260781060676331</v>
          </cell>
          <cell r="AG31">
            <v>6.7920852066192365</v>
          </cell>
          <cell r="AH31">
            <v>7.4095474981300766</v>
          </cell>
          <cell r="AI31">
            <v>8.0831427252328112</v>
          </cell>
          <cell r="AJ31">
            <v>8.8179738820721578</v>
          </cell>
          <cell r="AK31">
            <v>9.6196078713514446</v>
          </cell>
          <cell r="AL31">
            <v>10.494117677837938</v>
          </cell>
          <cell r="AM31">
            <v>11.448128375823206</v>
          </cell>
          <cell r="AN31">
            <v>12.488867319079862</v>
          </cell>
          <cell r="AO31">
            <v>13.624218893541668</v>
          </cell>
          <cell r="AP31">
            <v>14.8627842475</v>
          </cell>
          <cell r="AQ31">
            <v>15.64503605</v>
          </cell>
          <cell r="AR31">
            <v>16.468459000000003</v>
          </cell>
          <cell r="AS31">
            <v>17.335220000000003</v>
          </cell>
          <cell r="AT31">
            <v>18.247600000000002</v>
          </cell>
          <cell r="AU31">
            <v>19.208000000000002</v>
          </cell>
          <cell r="AV31">
            <v>19.600000000000001</v>
          </cell>
          <cell r="AW31">
            <v>20</v>
          </cell>
          <cell r="AX31">
            <v>21.362750000000002</v>
          </cell>
          <cell r="AY31">
            <v>22.7255</v>
          </cell>
          <cell r="AZ31">
            <v>24.088250000000002</v>
          </cell>
          <cell r="BA31">
            <v>25.451000000000001</v>
          </cell>
          <cell r="BB31">
            <v>32.984759933140559</v>
          </cell>
          <cell r="BC31">
            <v>40.518519866281125</v>
          </cell>
          <cell r="BD31">
            <v>48.000999999999998</v>
          </cell>
          <cell r="BN31">
            <v>81.8</v>
          </cell>
          <cell r="BX31">
            <v>129.69800000000001</v>
          </cell>
          <cell r="CH31">
            <v>193.02799999999999</v>
          </cell>
          <cell r="CR31">
            <v>256.99799999999999</v>
          </cell>
          <cell r="DB31">
            <v>333.471</v>
          </cell>
          <cell r="DC31">
            <v>340.91800000000001</v>
          </cell>
          <cell r="DD31">
            <v>348.24400000000003</v>
          </cell>
          <cell r="DE31">
            <v>355.51</v>
          </cell>
          <cell r="DF31">
            <v>362.77100000000002</v>
          </cell>
          <cell r="DG31">
            <v>370.07499999999999</v>
          </cell>
          <cell r="DH31">
            <v>377.44200000000001</v>
          </cell>
          <cell r="DI31">
            <v>384.85199999999998</v>
          </cell>
          <cell r="DJ31">
            <v>392.28</v>
          </cell>
          <cell r="DK31">
            <v>399.68700000000001</v>
          </cell>
          <cell r="DL31">
            <v>407.04500000000002</v>
          </cell>
          <cell r="DM31">
            <v>414.35</v>
          </cell>
          <cell r="DN31">
            <v>421.608</v>
          </cell>
          <cell r="DO31">
            <v>428.82400000000001</v>
          </cell>
          <cell r="DP31">
            <v>435.995</v>
          </cell>
          <cell r="DQ31">
            <v>443.12099999999998</v>
          </cell>
          <cell r="DR31">
            <v>450.20400000000001</v>
          </cell>
          <cell r="DS31">
            <v>457.24</v>
          </cell>
          <cell r="DT31">
            <v>464.24900000000002</v>
          </cell>
          <cell r="DU31">
            <v>471.25</v>
          </cell>
          <cell r="DV31">
            <v>478.25900000000001</v>
          </cell>
        </row>
        <row r="32">
          <cell r="F32">
            <v>3.917766299591761</v>
          </cell>
          <cell r="G32">
            <v>7.1825715492515601</v>
          </cell>
          <cell r="H32">
            <v>13.168047840294525</v>
          </cell>
          <cell r="I32">
            <v>24.141421040539957</v>
          </cell>
          <cell r="J32">
            <v>44.259271907656583</v>
          </cell>
          <cell r="K32">
            <v>81.141998497370423</v>
          </cell>
          <cell r="L32">
            <v>148.76033057851242</v>
          </cell>
          <cell r="M32">
            <v>272.7272727272728</v>
          </cell>
          <cell r="N32">
            <v>500</v>
          </cell>
          <cell r="O32">
            <v>650.00000000000011</v>
          </cell>
          <cell r="P32">
            <v>800.00000000000023</v>
          </cell>
          <cell r="Q32">
            <v>725</v>
          </cell>
          <cell r="R32">
            <v>650.00000000000011</v>
          </cell>
          <cell r="S32">
            <v>575</v>
          </cell>
          <cell r="T32">
            <v>500</v>
          </cell>
          <cell r="U32">
            <v>500</v>
          </cell>
          <cell r="V32">
            <v>500</v>
          </cell>
          <cell r="W32">
            <v>650.00000000000011</v>
          </cell>
          <cell r="X32">
            <v>800.00000000000023</v>
          </cell>
          <cell r="Y32">
            <v>870.00000000000034</v>
          </cell>
          <cell r="Z32">
            <v>930.00000000000011</v>
          </cell>
          <cell r="AA32">
            <v>1000</v>
          </cell>
          <cell r="AB32">
            <v>550</v>
          </cell>
          <cell r="AC32">
            <v>800.00000000000023</v>
          </cell>
          <cell r="AD32">
            <v>1250</v>
          </cell>
          <cell r="AE32">
            <v>1250</v>
          </cell>
          <cell r="AF32">
            <v>1292.3810650353826</v>
          </cell>
          <cell r="AG32">
            <v>1353.9230205132574</v>
          </cell>
          <cell r="AH32">
            <v>1418.3955452996038</v>
          </cell>
          <cell r="AI32">
            <v>1485.9381903138701</v>
          </cell>
          <cell r="AJ32">
            <v>1556.6971517573879</v>
          </cell>
          <cell r="AK32">
            <v>1630.8255875553587</v>
          </cell>
          <cell r="AL32">
            <v>1708.4839488675188</v>
          </cell>
          <cell r="AM32">
            <v>1789.8403273850197</v>
          </cell>
          <cell r="AN32">
            <v>1875.0708191652582</v>
          </cell>
          <cell r="AO32">
            <v>1964.3599057921756</v>
          </cell>
          <cell r="AP32">
            <v>2057.900853687041</v>
          </cell>
          <cell r="AQ32">
            <v>2155.9661411855309</v>
          </cell>
          <cell r="AR32">
            <v>2224.541729625812</v>
          </cell>
          <cell r="AS32">
            <v>2341.6228732903292</v>
          </cell>
          <cell r="AT32">
            <v>2464.8661824108726</v>
          </cell>
          <cell r="AU32">
            <v>2507.8694437483396</v>
          </cell>
          <cell r="AV32">
            <v>2550.9202050858071</v>
          </cell>
          <cell r="AW32">
            <v>2973.4382747239947</v>
          </cell>
          <cell r="AX32">
            <v>3410.9563443621828</v>
          </cell>
          <cell r="AY32">
            <v>3251.6395500206927</v>
          </cell>
          <cell r="AZ32">
            <v>3801.9811818854487</v>
          </cell>
          <cell r="BA32">
            <v>4287.478222155336</v>
          </cell>
          <cell r="BB32">
            <v>5198.7635223296584</v>
          </cell>
          <cell r="BC32">
            <v>6549.9499999999989</v>
          </cell>
          <cell r="BD32">
            <v>7250.9989999999998</v>
          </cell>
          <cell r="BN32">
            <v>7867.0079999999998</v>
          </cell>
          <cell r="BX32">
            <v>8489.5720000000001</v>
          </cell>
          <cell r="CH32">
            <v>8861.5360000000001</v>
          </cell>
          <cell r="CR32">
            <v>8818.9150000000009</v>
          </cell>
          <cell r="DB32">
            <v>8006.0720000000001</v>
          </cell>
          <cell r="DC32">
            <v>7947.67</v>
          </cell>
          <cell r="DD32">
            <v>7892.5860000000002</v>
          </cell>
          <cell r="DE32">
            <v>7840.0870000000004</v>
          </cell>
          <cell r="DF32">
            <v>7789.2529999999997</v>
          </cell>
          <cell r="DG32">
            <v>7739.36</v>
          </cell>
          <cell r="DH32">
            <v>7689.9859999999999</v>
          </cell>
          <cell r="DI32">
            <v>7641.0420000000004</v>
          </cell>
          <cell r="DJ32">
            <v>7592.5190000000002</v>
          </cell>
          <cell r="DK32">
            <v>7544.58</v>
          </cell>
          <cell r="DL32">
            <v>7497.2820000000002</v>
          </cell>
          <cell r="DM32">
            <v>7450.5010000000002</v>
          </cell>
          <cell r="DN32">
            <v>7403.9759999999997</v>
          </cell>
          <cell r="DO32">
            <v>7357.4560000000001</v>
          </cell>
          <cell r="DP32">
            <v>7310.6809999999996</v>
          </cell>
          <cell r="DQ32">
            <v>7263.4210000000003</v>
          </cell>
          <cell r="DR32">
            <v>7215.5529999999999</v>
          </cell>
          <cell r="DS32">
            <v>7167.02</v>
          </cell>
          <cell r="DT32">
            <v>7117.777</v>
          </cell>
          <cell r="DU32">
            <v>7067.8040000000001</v>
          </cell>
          <cell r="DV32">
            <v>7017.0860000000002</v>
          </cell>
        </row>
        <row r="33">
          <cell r="G33">
            <v>27.158973985993931</v>
          </cell>
          <cell r="H33">
            <v>30.176637762215474</v>
          </cell>
          <cell r="I33">
            <v>33.529597513572746</v>
          </cell>
          <cell r="J33">
            <v>37.255108348414161</v>
          </cell>
          <cell r="K33">
            <v>41.394564831571294</v>
          </cell>
          <cell r="L33">
            <v>45.99396092396811</v>
          </cell>
          <cell r="M33">
            <v>515.00000000000011</v>
          </cell>
          <cell r="N33">
            <v>1000.0000000000001</v>
          </cell>
          <cell r="O33">
            <v>1100</v>
          </cell>
          <cell r="P33">
            <v>1200</v>
          </cell>
          <cell r="Q33">
            <v>1300.0000000000002</v>
          </cell>
          <cell r="R33">
            <v>1399.9999999999998</v>
          </cell>
          <cell r="S33">
            <v>1500</v>
          </cell>
          <cell r="T33">
            <v>1600.0000000000002</v>
          </cell>
          <cell r="U33">
            <v>1700</v>
          </cell>
          <cell r="V33">
            <v>1800.0000000000002</v>
          </cell>
          <cell r="W33">
            <v>1900</v>
          </cell>
          <cell r="X33">
            <v>2000.0000000000002</v>
          </cell>
          <cell r="Y33">
            <v>2500</v>
          </cell>
          <cell r="Z33">
            <v>3000</v>
          </cell>
          <cell r="AA33">
            <v>2900</v>
          </cell>
          <cell r="AB33">
            <v>3450</v>
          </cell>
          <cell r="AC33">
            <v>4000.0000000000005</v>
          </cell>
          <cell r="AD33">
            <v>4500</v>
          </cell>
          <cell r="AE33">
            <v>5000</v>
          </cell>
          <cell r="AF33">
            <v>5100</v>
          </cell>
          <cell r="AG33">
            <v>5200.0000000000009</v>
          </cell>
          <cell r="AH33">
            <v>5300</v>
          </cell>
          <cell r="AI33">
            <v>5400</v>
          </cell>
          <cell r="AJ33">
            <v>5499.9999999999991</v>
          </cell>
          <cell r="AK33">
            <v>5599.9999999999991</v>
          </cell>
          <cell r="AL33">
            <v>5700</v>
          </cell>
          <cell r="AM33">
            <v>5800</v>
          </cell>
          <cell r="AN33">
            <v>5900.0000000000009</v>
          </cell>
          <cell r="AO33">
            <v>6000</v>
          </cell>
          <cell r="AP33">
            <v>6400.0000000000009</v>
          </cell>
          <cell r="AQ33">
            <v>6800</v>
          </cell>
          <cell r="BF33">
            <v>17816.117999999999</v>
          </cell>
          <cell r="BG33">
            <v>18170.670999999998</v>
          </cell>
          <cell r="BH33">
            <v>18542.151999999998</v>
          </cell>
          <cell r="BI33">
            <v>18930.114000000001</v>
          </cell>
          <cell r="BJ33">
            <v>19333.671999999999</v>
          </cell>
          <cell r="BK33">
            <v>19751.537</v>
          </cell>
          <cell r="BL33">
            <v>20182.112000000001</v>
          </cell>
          <cell r="BM33">
            <v>20623.662</v>
          </cell>
          <cell r="BN33">
            <v>21074.816999999999</v>
          </cell>
          <cell r="BX33">
            <v>26402.632000000001</v>
          </cell>
          <cell r="CH33">
            <v>33561.169000000002</v>
          </cell>
          <cell r="CR33">
            <v>40844.487000000001</v>
          </cell>
          <cell r="DB33">
            <v>46609.819000000003</v>
          </cell>
          <cell r="DC33">
            <v>47013.701000000001</v>
          </cell>
          <cell r="DD33">
            <v>47362.972999999998</v>
          </cell>
          <cell r="DE33">
            <v>47680.885999999999</v>
          </cell>
          <cell r="DF33">
            <v>48000.213000000003</v>
          </cell>
          <cell r="DG33">
            <v>48345.421999999999</v>
          </cell>
          <cell r="DH33">
            <v>48723.326000000001</v>
          </cell>
          <cell r="DI33">
            <v>49129.446000000004</v>
          </cell>
          <cell r="DJ33">
            <v>49563.014999999999</v>
          </cell>
          <cell r="DK33">
            <v>50019.773999999998</v>
          </cell>
          <cell r="DL33">
            <v>50495.671999999999</v>
          </cell>
          <cell r="DM33">
            <v>50992.357000000004</v>
          </cell>
          <cell r="DN33">
            <v>51509.620999999999</v>
          </cell>
          <cell r="DO33">
            <v>52038.633999999998</v>
          </cell>
          <cell r="DP33">
            <v>52567.584000000003</v>
          </cell>
          <cell r="DQ33">
            <v>53087.381000000001</v>
          </cell>
          <cell r="DR33">
            <v>53594.328000000001</v>
          </cell>
          <cell r="DS33">
            <v>54088.620999999999</v>
          </cell>
          <cell r="DT33">
            <v>54569.866000000002</v>
          </cell>
          <cell r="DU33">
            <v>55039.029000000002</v>
          </cell>
          <cell r="DV33">
            <v>55496.711000000003</v>
          </cell>
        </row>
        <row r="34">
          <cell r="F34">
            <v>1.0392859642896046</v>
          </cell>
          <cell r="G34">
            <v>1.385714619052806</v>
          </cell>
          <cell r="H34">
            <v>1.8476194920704081</v>
          </cell>
          <cell r="I34">
            <v>2.463492656093877</v>
          </cell>
          <cell r="J34">
            <v>3.2846568747918363</v>
          </cell>
          <cell r="K34">
            <v>4.3795424997224481</v>
          </cell>
          <cell r="L34">
            <v>5.8393899996299305</v>
          </cell>
          <cell r="M34">
            <v>7.7858533328399089</v>
          </cell>
          <cell r="N34">
            <v>10.381137777119879</v>
          </cell>
          <cell r="O34">
            <v>15.099836766719822</v>
          </cell>
          <cell r="P34">
            <v>21.963398933410648</v>
          </cell>
          <cell r="Q34">
            <v>31.946762084960945</v>
          </cell>
          <cell r="R34">
            <v>46.468017578125007</v>
          </cell>
          <cell r="S34">
            <v>67.58984375</v>
          </cell>
          <cell r="T34">
            <v>98.312500000000014</v>
          </cell>
          <cell r="U34">
            <v>143</v>
          </cell>
          <cell r="V34">
            <v>208</v>
          </cell>
          <cell r="W34">
            <v>260.00000000000006</v>
          </cell>
          <cell r="X34">
            <v>312</v>
          </cell>
          <cell r="Y34">
            <v>379.6</v>
          </cell>
          <cell r="Z34">
            <v>447.2000000000001</v>
          </cell>
          <cell r="AA34">
            <v>514.80000000000018</v>
          </cell>
          <cell r="AB34">
            <v>582.40000000000009</v>
          </cell>
          <cell r="AC34">
            <v>649.99999999999989</v>
          </cell>
          <cell r="AD34">
            <v>715.00000000000011</v>
          </cell>
          <cell r="AE34">
            <v>779.99999999999989</v>
          </cell>
          <cell r="AF34">
            <v>792.62059684454857</v>
          </cell>
          <cell r="AG34">
            <v>801.97699512095971</v>
          </cell>
          <cell r="AH34">
            <v>811.86051442702774</v>
          </cell>
          <cell r="AI34">
            <v>822.32648790951271</v>
          </cell>
          <cell r="AJ34">
            <v>833.43900801639791</v>
          </cell>
          <cell r="AK34">
            <v>845.27282760283765</v>
          </cell>
          <cell r="AL34">
            <v>857.91579724646977</v>
          </cell>
          <cell r="AM34">
            <v>871.47202880566908</v>
          </cell>
          <cell r="AN34">
            <v>886.06605799619467</v>
          </cell>
          <cell r="AO34">
            <v>901.84840508518539</v>
          </cell>
          <cell r="AP34">
            <v>919.00313018191457</v>
          </cell>
          <cell r="AQ34">
            <v>937.75829610399433</v>
          </cell>
          <cell r="AR34">
            <v>958.40077432012015</v>
          </cell>
          <cell r="AS34">
            <v>981.29772114688058</v>
          </cell>
          <cell r="AT34">
            <v>1006.9286317738515</v>
          </cell>
          <cell r="AU34">
            <v>1035.9348063516986</v>
          </cell>
          <cell r="AV34">
            <v>1069.1987680235425</v>
          </cell>
          <cell r="AW34">
            <v>1107.9779979518576</v>
          </cell>
          <cell r="AX34">
            <v>1154.1437478665182</v>
          </cell>
          <cell r="AY34">
            <v>1210.6402949648793</v>
          </cell>
          <cell r="AZ34">
            <v>1282.4579395814401</v>
          </cell>
          <cell r="BA34">
            <v>1378.987031808</v>
          </cell>
          <cell r="BB34">
            <v>1520.9415792</v>
          </cell>
          <cell r="BC34">
            <v>1768.5367199999998</v>
          </cell>
          <cell r="BD34">
            <v>2456.3009999999999</v>
          </cell>
          <cell r="BN34">
            <v>2940.4989999999998</v>
          </cell>
          <cell r="BX34">
            <v>3513.5</v>
          </cell>
          <cell r="CH34">
            <v>4129.9970000000003</v>
          </cell>
          <cell r="CR34">
            <v>5681.2579999999998</v>
          </cell>
          <cell r="DB34">
            <v>6472.6220000000003</v>
          </cell>
          <cell r="DC34">
            <v>6603.6949999999997</v>
          </cell>
          <cell r="DD34">
            <v>6766.5640000000003</v>
          </cell>
          <cell r="DE34">
            <v>6955.7190000000001</v>
          </cell>
          <cell r="DF34">
            <v>7162.0829999999996</v>
          </cell>
          <cell r="DG34">
            <v>7378.1289999999999</v>
          </cell>
          <cell r="DH34">
            <v>7603.491</v>
          </cell>
          <cell r="DI34">
            <v>7837.9830000000002</v>
          </cell>
          <cell r="DJ34">
            <v>8074.2529999999997</v>
          </cell>
          <cell r="DK34">
            <v>8303.3289999999997</v>
          </cell>
          <cell r="DL34">
            <v>8518.8619999999992</v>
          </cell>
          <cell r="DM34">
            <v>8716.9930000000004</v>
          </cell>
          <cell r="DN34">
            <v>8899.0769999999993</v>
          </cell>
          <cell r="DO34">
            <v>9070.5779999999995</v>
          </cell>
          <cell r="DP34">
            <v>9239.9470000000001</v>
          </cell>
          <cell r="DQ34">
            <v>9413.3029999999999</v>
          </cell>
          <cell r="DR34">
            <v>9592.0630000000001</v>
          </cell>
          <cell r="DS34">
            <v>9774.0689999999995</v>
          </cell>
          <cell r="DT34">
            <v>9957.5730000000003</v>
          </cell>
          <cell r="DU34">
            <v>10139.619000000001</v>
          </cell>
          <cell r="DV34">
            <v>10318.040999999999</v>
          </cell>
        </row>
        <row r="35">
          <cell r="F35">
            <v>27.970286571904214</v>
          </cell>
          <cell r="G35">
            <v>32.632001000554922</v>
          </cell>
          <cell r="H35">
            <v>38.070667833980743</v>
          </cell>
          <cell r="I35">
            <v>44.415779139644194</v>
          </cell>
          <cell r="J35">
            <v>51.818408996251556</v>
          </cell>
          <cell r="K35">
            <v>60.454810495626816</v>
          </cell>
          <cell r="L35">
            <v>70.530612244897966</v>
          </cell>
          <cell r="M35">
            <v>82.285714285714278</v>
          </cell>
          <cell r="N35">
            <v>96</v>
          </cell>
          <cell r="O35">
            <v>108</v>
          </cell>
          <cell r="P35">
            <v>120</v>
          </cell>
          <cell r="Q35">
            <v>132.00000000000003</v>
          </cell>
          <cell r="R35">
            <v>144</v>
          </cell>
          <cell r="S35">
            <v>144</v>
          </cell>
          <cell r="T35">
            <v>144</v>
          </cell>
          <cell r="U35">
            <v>156</v>
          </cell>
          <cell r="V35">
            <v>168</v>
          </cell>
          <cell r="W35">
            <v>180.00000000000003</v>
          </cell>
          <cell r="X35">
            <v>192</v>
          </cell>
          <cell r="Y35">
            <v>288</v>
          </cell>
          <cell r="Z35">
            <v>432</v>
          </cell>
          <cell r="AA35">
            <v>432</v>
          </cell>
          <cell r="AB35">
            <v>432</v>
          </cell>
          <cell r="AC35">
            <v>576</v>
          </cell>
          <cell r="AD35">
            <v>720.00000000000011</v>
          </cell>
          <cell r="AE35">
            <v>960</v>
          </cell>
          <cell r="AF35">
            <v>1134.3081176103565</v>
          </cell>
          <cell r="AG35">
            <v>1228.8337940778863</v>
          </cell>
          <cell r="AH35">
            <v>1331.2366102510432</v>
          </cell>
          <cell r="AI35">
            <v>1442.1729944386302</v>
          </cell>
          <cell r="AJ35">
            <v>1562.3540773085163</v>
          </cell>
          <cell r="AK35">
            <v>1692.550250417559</v>
          </cell>
          <cell r="AL35">
            <v>1833.5961046190223</v>
          </cell>
          <cell r="AM35">
            <v>1986.3957800039409</v>
          </cell>
          <cell r="AN35">
            <v>2151.9287616709357</v>
          </cell>
          <cell r="AO35">
            <v>2331.2561584768473</v>
          </cell>
          <cell r="AP35">
            <v>2525.5275050165847</v>
          </cell>
          <cell r="AQ35">
            <v>2735.9881304346331</v>
          </cell>
          <cell r="AR35">
            <v>2963.987141304186</v>
          </cell>
          <cell r="AS35">
            <v>3210.9860697462018</v>
          </cell>
          <cell r="AT35">
            <v>3478.5682422250516</v>
          </cell>
          <cell r="AU35">
            <v>3768.4489290771394</v>
          </cell>
          <cell r="AV35">
            <v>4082.4863398335679</v>
          </cell>
          <cell r="AW35">
            <v>4422.6935348196985</v>
          </cell>
          <cell r="AX35">
            <v>4791.2513293880074</v>
          </cell>
          <cell r="AY35">
            <v>5190.5222735036741</v>
          </cell>
          <cell r="AZ35">
            <v>5623.0657962956457</v>
          </cell>
          <cell r="BA35">
            <v>6091.6546126536168</v>
          </cell>
          <cell r="BB35">
            <v>6599.2924970414197</v>
          </cell>
          <cell r="BC35">
            <v>7149.233538461538</v>
          </cell>
          <cell r="BD35">
            <v>7745.0029999999997</v>
          </cell>
          <cell r="BN35">
            <v>8190.0060000000003</v>
          </cell>
          <cell r="BX35">
            <v>9039.5030000000006</v>
          </cell>
          <cell r="CH35">
            <v>9658.5</v>
          </cell>
          <cell r="CR35">
            <v>10259.700000000001</v>
          </cell>
          <cell r="DB35">
            <v>10053.547</v>
          </cell>
          <cell r="DC35">
            <v>10004.683999999999</v>
          </cell>
          <cell r="DD35">
            <v>9956.7630000000008</v>
          </cell>
          <cell r="DE35">
            <v>9909.7430000000004</v>
          </cell>
          <cell r="DF35">
            <v>9863.0669999999991</v>
          </cell>
          <cell r="DG35">
            <v>9816.3539999999994</v>
          </cell>
          <cell r="DH35">
            <v>9769.9120000000003</v>
          </cell>
          <cell r="DI35">
            <v>9724.1620000000003</v>
          </cell>
          <cell r="DJ35">
            <v>9678.8469999999998</v>
          </cell>
          <cell r="DK35">
            <v>9633.5429999999997</v>
          </cell>
          <cell r="DL35">
            <v>9587.94</v>
          </cell>
          <cell r="DM35">
            <v>9541.9509999999991</v>
          </cell>
          <cell r="DN35">
            <v>9495.6380000000008</v>
          </cell>
          <cell r="DO35">
            <v>9449.0110000000004</v>
          </cell>
          <cell r="DP35">
            <v>9402.1180000000004</v>
          </cell>
          <cell r="DQ35">
            <v>9354.9519999999993</v>
          </cell>
          <cell r="DR35">
            <v>9307.4889999999996</v>
          </cell>
          <cell r="DS35">
            <v>9259.6239999999998</v>
          </cell>
          <cell r="DT35">
            <v>9211.2620000000006</v>
          </cell>
          <cell r="DU35">
            <v>9162.2559999999994</v>
          </cell>
          <cell r="DV35">
            <v>9112.4950000000008</v>
          </cell>
        </row>
        <row r="36">
          <cell r="H36">
            <v>47.033308788249293</v>
          </cell>
          <cell r="I36">
            <v>69.050216663309442</v>
          </cell>
          <cell r="J36">
            <v>101.74437642975559</v>
          </cell>
          <cell r="K36">
            <v>150.50106425581097</v>
          </cell>
          <cell r="L36">
            <v>223.5362751768142</v>
          </cell>
          <cell r="M36">
            <v>333.44692863797366</v>
          </cell>
          <cell r="N36">
            <v>499.64319111617294</v>
          </cell>
          <cell r="O36">
            <v>537.78389272809454</v>
          </cell>
          <cell r="P36">
            <v>578.83609827985731</v>
          </cell>
          <cell r="Q36">
            <v>623.02205998061004</v>
          </cell>
          <cell r="R36">
            <v>670.58099585699222</v>
          </cell>
          <cell r="S36">
            <v>721.77038485370952</v>
          </cell>
          <cell r="T36">
            <v>776.86736079674051</v>
          </cell>
          <cell r="U36">
            <v>836.17021276595733</v>
          </cell>
          <cell r="V36">
            <v>900</v>
          </cell>
          <cell r="W36">
            <v>949.99999999999966</v>
          </cell>
          <cell r="X36">
            <v>1000</v>
          </cell>
          <cell r="Y36">
            <v>1100</v>
          </cell>
          <cell r="Z36">
            <v>1199.9999999999998</v>
          </cell>
          <cell r="AA36">
            <v>1299.9999999999998</v>
          </cell>
          <cell r="AB36">
            <v>1399.9999999999998</v>
          </cell>
          <cell r="AC36">
            <v>1500</v>
          </cell>
          <cell r="AD36">
            <v>1664.9999999999998</v>
          </cell>
          <cell r="AE36">
            <v>1829.9999999999998</v>
          </cell>
          <cell r="AF36">
            <v>1851.6666666666665</v>
          </cell>
          <cell r="AG36">
            <v>1873.333333333333</v>
          </cell>
          <cell r="AH36">
            <v>1895</v>
          </cell>
          <cell r="AI36">
            <v>1916.6666666666665</v>
          </cell>
          <cell r="AJ36">
            <v>1938.3333333333337</v>
          </cell>
          <cell r="AK36">
            <v>1960</v>
          </cell>
          <cell r="AL36">
            <v>1981.666666666667</v>
          </cell>
          <cell r="AM36">
            <v>2003.333333333333</v>
          </cell>
          <cell r="AN36">
            <v>2025</v>
          </cell>
          <cell r="AO36">
            <v>2046.6666666666663</v>
          </cell>
          <cell r="AP36">
            <v>2068.333333333333</v>
          </cell>
          <cell r="AQ36">
            <v>2090</v>
          </cell>
          <cell r="AR36">
            <v>2129.801834034798</v>
          </cell>
          <cell r="AS36">
            <v>2180.5114015118165</v>
          </cell>
          <cell r="AT36">
            <v>2232.4283396430496</v>
          </cell>
          <cell r="AU36">
            <v>2285.5813953488373</v>
          </cell>
          <cell r="AV36">
            <v>2340.0000000000005</v>
          </cell>
          <cell r="AW36">
            <v>2496.0237037037036</v>
          </cell>
          <cell r="AX36">
            <v>2674.3111111111111</v>
          </cell>
          <cell r="AY36">
            <v>2865.3333333333335</v>
          </cell>
          <cell r="AZ36">
            <v>3070</v>
          </cell>
          <cell r="BA36">
            <v>3265.0638617580771</v>
          </cell>
          <cell r="BB36">
            <v>3591.5702479338847</v>
          </cell>
          <cell r="BC36">
            <v>3950.727272727273</v>
          </cell>
          <cell r="BD36">
            <v>4345.8</v>
          </cell>
          <cell r="BN36">
            <v>5433.3059999999996</v>
          </cell>
          <cell r="BX36">
            <v>6937.9960000000001</v>
          </cell>
          <cell r="CH36">
            <v>6747.8320000000003</v>
          </cell>
          <cell r="CR36">
            <v>9690.107</v>
          </cell>
          <cell r="DB36">
            <v>12759.811</v>
          </cell>
          <cell r="DC36">
            <v>12994.429</v>
          </cell>
          <cell r="DD36">
            <v>13216.834000000001</v>
          </cell>
          <cell r="DE36">
            <v>13432.08</v>
          </cell>
          <cell r="DF36">
            <v>13646.8</v>
          </cell>
          <cell r="DG36">
            <v>13866.050999999999</v>
          </cell>
          <cell r="DH36">
            <v>14091.822</v>
          </cell>
          <cell r="DI36">
            <v>14323.842000000001</v>
          </cell>
          <cell r="DJ36">
            <v>14562.007</v>
          </cell>
          <cell r="DK36">
            <v>14805.359</v>
          </cell>
          <cell r="DL36">
            <v>15053.111999999999</v>
          </cell>
          <cell r="DM36">
            <v>15305.483</v>
          </cell>
          <cell r="DN36">
            <v>15562.838</v>
          </cell>
          <cell r="DO36">
            <v>15824.532999999999</v>
          </cell>
          <cell r="DP36">
            <v>16089.689</v>
          </cell>
          <cell r="DQ36">
            <v>16357.392</v>
          </cell>
          <cell r="DR36">
            <v>16627.264999999999</v>
          </cell>
          <cell r="DS36">
            <v>16898.678</v>
          </cell>
          <cell r="DT36">
            <v>17170.169999999998</v>
          </cell>
          <cell r="DU36">
            <v>17439.963</v>
          </cell>
          <cell r="DV36">
            <v>17706.611000000001</v>
          </cell>
        </row>
        <row r="37">
          <cell r="F37">
            <v>7.2545217701171447</v>
          </cell>
          <cell r="G37">
            <v>10.881782655175718</v>
          </cell>
          <cell r="H37">
            <v>16.322673982763579</v>
          </cell>
          <cell r="I37">
            <v>24.484010974145367</v>
          </cell>
          <cell r="J37">
            <v>36.726016461218052</v>
          </cell>
          <cell r="K37">
            <v>55.089024691827071</v>
          </cell>
          <cell r="L37">
            <v>82.633537037740595</v>
          </cell>
          <cell r="M37">
            <v>123.95030555661091</v>
          </cell>
          <cell r="N37">
            <v>185.92545833491636</v>
          </cell>
          <cell r="O37">
            <v>212.48623809704731</v>
          </cell>
          <cell r="P37">
            <v>242.84141496805404</v>
          </cell>
          <cell r="Q37">
            <v>277.53304567777604</v>
          </cell>
          <cell r="R37">
            <v>317.18062363174408</v>
          </cell>
          <cell r="S37">
            <v>362.49214129342175</v>
          </cell>
          <cell r="T37">
            <v>414.27673290676768</v>
          </cell>
          <cell r="U37">
            <v>473.45912332202022</v>
          </cell>
          <cell r="V37">
            <v>541.09614093945174</v>
          </cell>
          <cell r="W37">
            <v>618.39558964508774</v>
          </cell>
          <cell r="X37">
            <v>706.73781673724307</v>
          </cell>
          <cell r="Y37">
            <v>807.70036198542061</v>
          </cell>
          <cell r="Z37">
            <v>923.08612798333775</v>
          </cell>
          <cell r="AA37">
            <v>1054.9555748381003</v>
          </cell>
          <cell r="AB37">
            <v>1205.6635141006864</v>
          </cell>
          <cell r="AC37">
            <v>1377.9011589722124</v>
          </cell>
          <cell r="AD37">
            <v>1574.7441816825287</v>
          </cell>
          <cell r="AE37">
            <v>1799.7076362086045</v>
          </cell>
          <cell r="AF37">
            <v>1785.8796534068003</v>
          </cell>
          <cell r="AG37">
            <v>1803.1599361280271</v>
          </cell>
          <cell r="AH37">
            <v>1821.3736728565934</v>
          </cell>
          <cell r="AI37">
            <v>1840.616481527104</v>
          </cell>
          <cell r="AJ37">
            <v>1860.998849882965</v>
          </cell>
          <cell r="AK37">
            <v>1882.6493170287956</v>
          </cell>
          <cell r="AL37">
            <v>1905.7185414782696</v>
          </cell>
          <cell r="AM37">
            <v>1930.3845664945891</v>
          </cell>
          <cell r="AN37">
            <v>1956.8597275138952</v>
          </cell>
          <cell r="AO37">
            <v>1985.3998503628611</v>
          </cell>
          <cell r="AP37">
            <v>2016.3167065296491</v>
          </cell>
          <cell r="AQ37">
            <v>2049.9951990860632</v>
          </cell>
          <cell r="AR37">
            <v>2086.9175871667048</v>
          </cell>
          <cell r="AS37">
            <v>2127.6984745964701</v>
          </cell>
          <cell r="AT37">
            <v>2173.1367892814455</v>
          </cell>
          <cell r="AU37">
            <v>2224.2955878008656</v>
          </cell>
          <cell r="AV37">
            <v>2282.6294515630325</v>
          </cell>
          <cell r="AW37">
            <v>2350.1976335269314</v>
          </cell>
          <cell r="AX37">
            <v>2430.0418662759998</v>
          </cell>
          <cell r="AY37">
            <v>2526.9066200443672</v>
          </cell>
          <cell r="AZ37">
            <v>2648.7490776146406</v>
          </cell>
          <cell r="BA37">
            <v>2810.3438489280006</v>
          </cell>
          <cell r="BB37">
            <v>3043.6936992000005</v>
          </cell>
          <cell r="BC37">
            <v>3439.2019200000009</v>
          </cell>
          <cell r="BD37">
            <v>4466.4960000000001</v>
          </cell>
          <cell r="BN37">
            <v>5407.991</v>
          </cell>
          <cell r="BX37">
            <v>6838.7920000000004</v>
          </cell>
          <cell r="CH37">
            <v>9079.8029999999999</v>
          </cell>
          <cell r="CR37">
            <v>12232.973</v>
          </cell>
          <cell r="DB37">
            <v>15865.456</v>
          </cell>
          <cell r="DC37">
            <v>16242.478999999999</v>
          </cell>
          <cell r="DD37">
            <v>16626.41</v>
          </cell>
          <cell r="DE37">
            <v>17017.725999999999</v>
          </cell>
          <cell r="DF37">
            <v>17416.689999999999</v>
          </cell>
          <cell r="DG37">
            <v>17823.351999999999</v>
          </cell>
          <cell r="DH37">
            <v>18237.879000000001</v>
          </cell>
          <cell r="DI37">
            <v>18659.939999999999</v>
          </cell>
          <cell r="DJ37">
            <v>19088.387999999999</v>
          </cell>
          <cell r="DK37">
            <v>19521.645</v>
          </cell>
          <cell r="DL37">
            <v>19958.350999999999</v>
          </cell>
          <cell r="DM37">
            <v>20398.003000000001</v>
          </cell>
          <cell r="DN37">
            <v>20840.152999999998</v>
          </cell>
          <cell r="DO37">
            <v>21283.566999999999</v>
          </cell>
          <cell r="DP37">
            <v>21726.847000000002</v>
          </cell>
          <cell r="DQ37">
            <v>22168.891</v>
          </cell>
          <cell r="DR37">
            <v>22609.107</v>
          </cell>
          <cell r="DS37">
            <v>23047.309000000001</v>
          </cell>
          <cell r="DT37">
            <v>23483.287</v>
          </cell>
          <cell r="DU37">
            <v>23917.017</v>
          </cell>
          <cell r="DV37">
            <v>24348.543000000001</v>
          </cell>
        </row>
        <row r="38">
          <cell r="F38">
            <v>21.307992869334495</v>
          </cell>
          <cell r="G38">
            <v>23.675643723525006</v>
          </cell>
          <cell r="H38">
            <v>26.306462985778911</v>
          </cell>
          <cell r="I38">
            <v>29.229787681256617</v>
          </cell>
          <cell r="J38">
            <v>32.478310595511878</v>
          </cell>
          <cell r="K38">
            <v>36.088549227688929</v>
          </cell>
          <cell r="L38">
            <v>40.101462940561369</v>
          </cell>
          <cell r="M38">
            <v>44.563330864659982</v>
          </cell>
          <cell r="N38">
            <v>49.527111711028006</v>
          </cell>
          <cell r="O38">
            <v>54.040897670824535</v>
          </cell>
          <cell r="P38">
            <v>58.970688438181384</v>
          </cell>
          <cell r="Q38">
            <v>64.357132946666127</v>
          </cell>
          <cell r="R38">
            <v>70.245990644792741</v>
          </cell>
          <cell r="S38">
            <v>76.689303666963895</v>
          </cell>
          <cell r="T38">
            <v>83.747029354745592</v>
          </cell>
          <cell r="U38">
            <v>91.489351873172637</v>
          </cell>
          <cell r="V38">
            <v>100.00000000000001</v>
          </cell>
          <cell r="W38">
            <v>100.00000000000001</v>
          </cell>
          <cell r="X38">
            <v>100.00000000000001</v>
          </cell>
          <cell r="Y38">
            <v>120</v>
          </cell>
          <cell r="Z38">
            <v>140</v>
          </cell>
          <cell r="AA38">
            <v>160</v>
          </cell>
          <cell r="AB38">
            <v>180.00000000000003</v>
          </cell>
          <cell r="AC38">
            <v>200.00000000000003</v>
          </cell>
          <cell r="AD38">
            <v>200.00000000000003</v>
          </cell>
          <cell r="AE38">
            <v>200.00000000000003</v>
          </cell>
          <cell r="AF38">
            <v>227.28501494407971</v>
          </cell>
          <cell r="AG38">
            <v>264.28923189962597</v>
          </cell>
          <cell r="AH38">
            <v>308.21061185962554</v>
          </cell>
          <cell r="AI38">
            <v>360.42255647790057</v>
          </cell>
          <cell r="AJ38">
            <v>422.57321215243473</v>
          </cell>
          <cell r="AK38">
            <v>496.64054788744374</v>
          </cell>
          <cell r="AL38">
            <v>584.99848605773718</v>
          </cell>
          <cell r="AM38">
            <v>690.49630622584698</v>
          </cell>
          <cell r="AN38">
            <v>816.5539885963592</v>
          </cell>
          <cell r="AO38">
            <v>967.27670001414162</v>
          </cell>
          <cell r="AP38">
            <v>1147.5922697518195</v>
          </cell>
          <cell r="AQ38">
            <v>1375.1252416897057</v>
          </cell>
          <cell r="AR38">
            <v>1651.5039141089571</v>
          </cell>
          <cell r="AS38">
            <v>1987.8253064767025</v>
          </cell>
          <cell r="AT38">
            <v>2397.8000336758992</v>
          </cell>
          <cell r="AU38">
            <v>3397.6588773929352</v>
          </cell>
          <cell r="AV38">
            <v>3892.4467126423019</v>
          </cell>
          <cell r="AW38">
            <v>4536.7608277816789</v>
          </cell>
          <cell r="AX38">
            <v>5099.3783746076333</v>
          </cell>
          <cell r="AY38">
            <v>5510.6181424087217</v>
          </cell>
          <cell r="AZ38">
            <v>7239.1064484671115</v>
          </cell>
          <cell r="BA38">
            <v>8850.1359411052708</v>
          </cell>
          <cell r="BB38">
            <v>10476.212504120309</v>
          </cell>
          <cell r="BC38">
            <v>11690.014290423211</v>
          </cell>
          <cell r="BD38">
            <v>13736.996999999999</v>
          </cell>
          <cell r="BN38">
            <v>17909.008999999998</v>
          </cell>
          <cell r="BX38">
            <v>21716.855</v>
          </cell>
          <cell r="CH38">
            <v>24516.276999999998</v>
          </cell>
          <cell r="CR38">
            <v>27700.853999999999</v>
          </cell>
          <cell r="DB38">
            <v>30686.824000000001</v>
          </cell>
          <cell r="DC38">
            <v>30993.183000000001</v>
          </cell>
          <cell r="DD38">
            <v>31314.909</v>
          </cell>
          <cell r="DE38">
            <v>31646.427</v>
          </cell>
          <cell r="DF38">
            <v>31979.221000000001</v>
          </cell>
          <cell r="DG38">
            <v>32307.085999999999</v>
          </cell>
          <cell r="DH38">
            <v>32628.444</v>
          </cell>
          <cell r="DI38">
            <v>32945.305999999997</v>
          </cell>
          <cell r="DJ38">
            <v>33259.345000000001</v>
          </cell>
          <cell r="DK38">
            <v>33573.468999999997</v>
          </cell>
          <cell r="DL38">
            <v>33889.747000000003</v>
          </cell>
          <cell r="DM38">
            <v>34208.267999999996</v>
          </cell>
          <cell r="DN38">
            <v>34528.057000000001</v>
          </cell>
          <cell r="DO38">
            <v>34848.987999999998</v>
          </cell>
          <cell r="DP38">
            <v>35170.720000000001</v>
          </cell>
          <cell r="DQ38">
            <v>35492.936000000002</v>
          </cell>
          <cell r="DR38">
            <v>35815.470999999998</v>
          </cell>
          <cell r="DS38">
            <v>36138.112999999998</v>
          </cell>
          <cell r="DT38">
            <v>36460.364999999998</v>
          </cell>
          <cell r="DU38">
            <v>36781.618000000002</v>
          </cell>
          <cell r="DV38">
            <v>37101.286</v>
          </cell>
        </row>
        <row r="39">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9.9999999999999982</v>
          </cell>
          <cell r="AE39">
            <v>19.999999999999996</v>
          </cell>
          <cell r="AF39">
            <v>21.402313525104102</v>
          </cell>
          <cell r="AG39">
            <v>23.185839652196108</v>
          </cell>
          <cell r="AH39">
            <v>25.117992956545784</v>
          </cell>
          <cell r="AI39">
            <v>27.211159036257932</v>
          </cell>
          <cell r="AJ39">
            <v>29.478755622612763</v>
          </cell>
          <cell r="AK39">
            <v>31.935318591163821</v>
          </cell>
          <cell r="AL39">
            <v>34.596595140427482</v>
          </cell>
          <cell r="AM39">
            <v>37.479644735463104</v>
          </cell>
          <cell r="AN39">
            <v>40.60294846341835</v>
          </cell>
          <cell r="AO39">
            <v>43.986527502036559</v>
          </cell>
          <cell r="AP39">
            <v>47.652071460539602</v>
          </cell>
          <cell r="AQ39">
            <v>51.623077415584575</v>
          </cell>
          <cell r="AR39">
            <v>55.925000533549955</v>
          </cell>
          <cell r="AS39">
            <v>60.585417244679107</v>
          </cell>
          <cell r="AT39">
            <v>65.634202015069022</v>
          </cell>
          <cell r="AU39">
            <v>71.103718849658122</v>
          </cell>
          <cell r="AV39">
            <v>77.029028753796297</v>
          </cell>
          <cell r="AW39">
            <v>83.448114483279326</v>
          </cell>
          <cell r="AX39">
            <v>90.402124023552616</v>
          </cell>
          <cell r="AY39">
            <v>97.935634358848645</v>
          </cell>
          <cell r="AZ39">
            <v>106.09693722208603</v>
          </cell>
          <cell r="BA39">
            <v>114.93834865725988</v>
          </cell>
          <cell r="BB39">
            <v>124.5165443786982</v>
          </cell>
          <cell r="BC39">
            <v>134.89292307692304</v>
          </cell>
          <cell r="BD39">
            <v>146.13399999999999</v>
          </cell>
          <cell r="BN39">
            <v>196.351</v>
          </cell>
          <cell r="BX39">
            <v>266.91000000000003</v>
          </cell>
          <cell r="CH39">
            <v>289.23200000000003</v>
          </cell>
          <cell r="CR39">
            <v>354.221</v>
          </cell>
          <cell r="DB39">
            <v>438.971</v>
          </cell>
          <cell r="DC39">
            <v>446.87299999999999</v>
          </cell>
          <cell r="DD39">
            <v>454.70800000000003</v>
          </cell>
          <cell r="DE39">
            <v>462.44200000000001</v>
          </cell>
          <cell r="DF39">
            <v>470.02699999999999</v>
          </cell>
          <cell r="DG39">
            <v>477.43799999999999</v>
          </cell>
          <cell r="DH39">
            <v>484.65899999999999</v>
          </cell>
          <cell r="DI39">
            <v>491.71499999999997</v>
          </cell>
          <cell r="DJ39">
            <v>498.67200000000003</v>
          </cell>
          <cell r="DK39">
            <v>505.60300000000001</v>
          </cell>
          <cell r="DL39">
            <v>512.58199999999999</v>
          </cell>
          <cell r="DM39">
            <v>519.61300000000006</v>
          </cell>
          <cell r="DN39">
            <v>526.69200000000001</v>
          </cell>
          <cell r="DO39">
            <v>533.803</v>
          </cell>
          <cell r="DP39">
            <v>540.947</v>
          </cell>
          <cell r="DQ39">
            <v>548.08900000000006</v>
          </cell>
          <cell r="DR39">
            <v>555.23599999999999</v>
          </cell>
          <cell r="DS39">
            <v>562.37900000000002</v>
          </cell>
          <cell r="DT39">
            <v>569.49199999999996</v>
          </cell>
          <cell r="DU39">
            <v>576.54600000000005</v>
          </cell>
          <cell r="DV39">
            <v>583.50900000000001</v>
          </cell>
        </row>
        <row r="40">
          <cell r="F40">
            <v>9.7166745850135719E-5</v>
          </cell>
          <cell r="G40">
            <v>1.9433349170027144E-4</v>
          </cell>
          <cell r="H40">
            <v>3.8866698340054288E-4</v>
          </cell>
          <cell r="I40">
            <v>7.7733396680108576E-4</v>
          </cell>
          <cell r="J40">
            <v>1.5546679336021715E-3</v>
          </cell>
          <cell r="K40">
            <v>3.109335867204343E-3</v>
          </cell>
          <cell r="L40">
            <v>6.218671734408686E-3</v>
          </cell>
          <cell r="M40">
            <v>1.2437343468817372E-2</v>
          </cell>
          <cell r="N40">
            <v>0.44952112823011364</v>
          </cell>
          <cell r="O40">
            <v>0.49038668534194219</v>
          </cell>
          <cell r="P40">
            <v>0.53496729310030056</v>
          </cell>
          <cell r="Q40">
            <v>0.5836006833821461</v>
          </cell>
          <cell r="R40">
            <v>0.63665529096234119</v>
          </cell>
          <cell r="S40">
            <v>0.69453304468619037</v>
          </cell>
          <cell r="T40">
            <v>0.75767241238493499</v>
          </cell>
          <cell r="U40">
            <v>0.82655172260174725</v>
          </cell>
          <cell r="V40">
            <v>0.90169278829281507</v>
          </cell>
          <cell r="W40">
            <v>0.98366485995579833</v>
          </cell>
          <cell r="X40">
            <v>1.0730889381335982</v>
          </cell>
          <cell r="Y40">
            <v>1.1706424779639251</v>
          </cell>
          <cell r="Z40">
            <v>1.277064521415191</v>
          </cell>
          <cell r="AA40">
            <v>1.3931612960892994</v>
          </cell>
          <cell r="AB40">
            <v>1.5198123230065081</v>
          </cell>
          <cell r="AC40">
            <v>1.6579770796434636</v>
          </cell>
          <cell r="AD40">
            <v>1.8087022687019603</v>
          </cell>
          <cell r="AE40">
            <v>1.9731297476748657</v>
          </cell>
          <cell r="AF40">
            <v>2.1348616942055925</v>
          </cell>
          <cell r="AG40">
            <v>2.3098503576650673</v>
          </cell>
          <cell r="AH40">
            <v>2.4991823541949905</v>
          </cell>
          <cell r="AI40">
            <v>2.704033366833924</v>
          </cell>
          <cell r="AJ40">
            <v>2.9256754460826064</v>
          </cell>
          <cell r="AK40">
            <v>3.1654849088762624</v>
          </cell>
          <cell r="AL40">
            <v>3.424950885013661</v>
          </cell>
          <cell r="AM40">
            <v>3.7056845641131413</v>
          </cell>
          <cell r="AN40">
            <v>4.0094292005158572</v>
          </cell>
          <cell r="AO40">
            <v>4.3380709382630593</v>
          </cell>
          <cell r="AP40">
            <v>4.6936505233665882</v>
          </cell>
          <cell r="AQ40">
            <v>4.8501055408121418</v>
          </cell>
          <cell r="AR40">
            <v>5.0117757255058795</v>
          </cell>
          <cell r="AS40">
            <v>5.1788349163560756</v>
          </cell>
          <cell r="AT40">
            <v>5.3514627469012774</v>
          </cell>
          <cell r="AU40">
            <v>5.5298448384646539</v>
          </cell>
          <cell r="AV40">
            <v>5.7205291432392968</v>
          </cell>
          <cell r="AW40">
            <v>5.9177887688682382</v>
          </cell>
          <cell r="AX40">
            <v>6.1218504505533495</v>
          </cell>
          <cell r="AY40">
            <v>6.332948741951741</v>
          </cell>
          <cell r="AZ40">
            <v>6.5513262847776632</v>
          </cell>
          <cell r="BA40">
            <v>6.5644551951679997</v>
          </cell>
          <cell r="BB40">
            <v>6.5776104159999997</v>
          </cell>
          <cell r="BC40">
            <v>6.5907919999999995</v>
          </cell>
          <cell r="BD40">
            <v>6.6040000000000001</v>
          </cell>
          <cell r="BN40">
            <v>8.5109999999999992</v>
          </cell>
          <cell r="BX40">
            <v>10.066000000000001</v>
          </cell>
          <cell r="CH40">
            <v>17.399000000000001</v>
          </cell>
          <cell r="CR40">
            <v>26.140999999999998</v>
          </cell>
          <cell r="DB40">
            <v>40.409999999999997</v>
          </cell>
          <cell r="DC40">
            <v>42.735999999999997</v>
          </cell>
          <cell r="DD40">
            <v>45.375</v>
          </cell>
          <cell r="DE40">
            <v>48.093000000000004</v>
          </cell>
          <cell r="DF40">
            <v>50.572000000000003</v>
          </cell>
          <cell r="DG40">
            <v>52.584000000000003</v>
          </cell>
          <cell r="DH40">
            <v>54.042000000000002</v>
          </cell>
          <cell r="DI40">
            <v>55.021999999999998</v>
          </cell>
          <cell r="DJ40">
            <v>55.652000000000001</v>
          </cell>
          <cell r="DK40">
            <v>56.136000000000003</v>
          </cell>
          <cell r="DL40">
            <v>56.628</v>
          </cell>
          <cell r="DM40">
            <v>57.239752446442743</v>
          </cell>
          <cell r="DN40">
            <v>57.793901084369217</v>
          </cell>
          <cell r="DO40">
            <v>58.30657498016398</v>
          </cell>
          <cell r="DP40">
            <v>58.798511504892886</v>
          </cell>
          <cell r="DQ40">
            <v>59.284687648770173</v>
          </cell>
          <cell r="DR40">
            <v>59.773167944988103</v>
          </cell>
          <cell r="DS40">
            <v>60.263952393546681</v>
          </cell>
          <cell r="DT40">
            <v>60.753584765934946</v>
          </cell>
          <cell r="DU40">
            <v>61.235152605130921</v>
          </cell>
          <cell r="DV40">
            <v>61.701743454112673</v>
          </cell>
        </row>
        <row r="41">
          <cell r="F41">
            <v>5.097596031960018</v>
          </cell>
          <cell r="G41">
            <v>7.646394047940027</v>
          </cell>
          <cell r="H41">
            <v>11.469591071910042</v>
          </cell>
          <cell r="I41">
            <v>17.204386607865061</v>
          </cell>
          <cell r="J41">
            <v>25.806579911797591</v>
          </cell>
          <cell r="K41">
            <v>38.709869867696391</v>
          </cell>
          <cell r="L41">
            <v>58.064804801544575</v>
          </cell>
          <cell r="M41">
            <v>87.097207202316866</v>
          </cell>
          <cell r="N41">
            <v>130.64581080347534</v>
          </cell>
          <cell r="O41">
            <v>137.52190610892143</v>
          </cell>
          <cell r="P41">
            <v>144.75990116728568</v>
          </cell>
          <cell r="Q41">
            <v>152.37884333398492</v>
          </cell>
          <cell r="R41">
            <v>160.39878245682624</v>
          </cell>
          <cell r="S41">
            <v>168.84082363876453</v>
          </cell>
          <cell r="T41">
            <v>177.72718277764682</v>
          </cell>
          <cell r="U41">
            <v>187.08124502910192</v>
          </cell>
          <cell r="V41">
            <v>196.92762634642304</v>
          </cell>
          <cell r="W41">
            <v>207.29223825939272</v>
          </cell>
          <cell r="X41">
            <v>218.20235606251859</v>
          </cell>
          <cell r="Y41">
            <v>229.6866905921249</v>
          </cell>
          <cell r="Z41">
            <v>241.77546378118407</v>
          </cell>
          <cell r="AA41">
            <v>254.50048819072003</v>
          </cell>
          <cell r="AB41">
            <v>267.89525072707369</v>
          </cell>
          <cell r="AC41">
            <v>281.99500076534071</v>
          </cell>
          <cell r="AD41">
            <v>296.83684291088503</v>
          </cell>
          <cell r="AE41">
            <v>312.4598346430368</v>
          </cell>
          <cell r="AF41">
            <v>313.50485081241163</v>
          </cell>
          <cell r="AG41">
            <v>318.14445748405404</v>
          </cell>
          <cell r="AH41">
            <v>323.06059700367513</v>
          </cell>
          <cell r="AI41">
            <v>328.28328563883849</v>
          </cell>
          <cell r="AJ41">
            <v>333.84740912424257</v>
          </cell>
          <cell r="AK41">
            <v>339.79380063536138</v>
          </cell>
          <cell r="AL41">
            <v>346.17062799312959</v>
          </cell>
          <cell r="AM41">
            <v>353.03520135276671</v>
          </cell>
          <cell r="AN41">
            <v>360.45636174156363</v>
          </cell>
          <cell r="AO41">
            <v>368.51768612556015</v>
          </cell>
          <cell r="AP41">
            <v>377.32186292719479</v>
          </cell>
          <cell r="AQ41">
            <v>386.99678248943047</v>
          </cell>
          <cell r="AR41">
            <v>397.70420334882186</v>
          </cell>
          <cell r="AS41">
            <v>409.65239829921558</v>
          </cell>
          <cell r="AT41">
            <v>423.11515317289872</v>
          </cell>
          <cell r="AU41">
            <v>438.46129862476556</v>
          </cell>
          <cell r="AV41">
            <v>456.20250723964051</v>
          </cell>
          <cell r="AW41">
            <v>477.07451737478732</v>
          </cell>
          <cell r="AX41">
            <v>502.18370249977619</v>
          </cell>
          <cell r="AY41">
            <v>533.29242743339069</v>
          </cell>
          <cell r="AZ41">
            <v>573.4327176703124</v>
          </cell>
          <cell r="BA41">
            <v>628.41941662499983</v>
          </cell>
          <cell r="BB41">
            <v>711.41820749999999</v>
          </cell>
          <cell r="BC41">
            <v>862.32510000000002</v>
          </cell>
          <cell r="BD41">
            <v>1326.654</v>
          </cell>
          <cell r="BN41">
            <v>1503.2670000000001</v>
          </cell>
          <cell r="BX41">
            <v>1827.97</v>
          </cell>
          <cell r="CH41">
            <v>2268.768</v>
          </cell>
          <cell r="CR41">
            <v>2928.4639999999999</v>
          </cell>
          <cell r="DB41">
            <v>3745.7269999999999</v>
          </cell>
          <cell r="DC41">
            <v>3819.5430000000001</v>
          </cell>
          <cell r="DD41">
            <v>3889.9229999999998</v>
          </cell>
          <cell r="DE41">
            <v>3958.739</v>
          </cell>
          <cell r="DF41">
            <v>4028.625</v>
          </cell>
          <cell r="DG41">
            <v>4101.4840000000004</v>
          </cell>
          <cell r="DH41">
            <v>4177.9269999999997</v>
          </cell>
          <cell r="DI41">
            <v>4257.4030000000002</v>
          </cell>
          <cell r="DJ41">
            <v>4339.2610000000004</v>
          </cell>
          <cell r="DK41">
            <v>4422.3969999999999</v>
          </cell>
          <cell r="DL41">
            <v>4505.9449999999997</v>
          </cell>
          <cell r="DM41">
            <v>4589.8140000000003</v>
          </cell>
          <cell r="DN41">
            <v>4674.1809999999996</v>
          </cell>
          <cell r="DO41">
            <v>4758.7479999999996</v>
          </cell>
          <cell r="DP41">
            <v>4843.1880000000001</v>
          </cell>
          <cell r="DQ41">
            <v>4927.2669999999998</v>
          </cell>
          <cell r="DR41">
            <v>5010.7969999999996</v>
          </cell>
          <cell r="DS41">
            <v>5093.7690000000002</v>
          </cell>
          <cell r="DT41">
            <v>5176.2349999999997</v>
          </cell>
          <cell r="DU41">
            <v>5258.3919999999998</v>
          </cell>
          <cell r="DV41">
            <v>5340.3530000000001</v>
          </cell>
        </row>
        <row r="42">
          <cell r="F42">
            <v>50.331647999999994</v>
          </cell>
          <cell r="G42">
            <v>62.914560000000002</v>
          </cell>
          <cell r="H42">
            <v>78.643199999999993</v>
          </cell>
          <cell r="I42">
            <v>98.304000000000002</v>
          </cell>
          <cell r="J42">
            <v>122.88</v>
          </cell>
          <cell r="K42">
            <v>153.60000000000002</v>
          </cell>
          <cell r="L42">
            <v>191.99999999999997</v>
          </cell>
          <cell r="M42">
            <v>240.00000000000003</v>
          </cell>
          <cell r="N42">
            <v>300</v>
          </cell>
          <cell r="O42">
            <v>350.00000000000017</v>
          </cell>
          <cell r="P42">
            <v>400.00000000000006</v>
          </cell>
          <cell r="Q42">
            <v>450</v>
          </cell>
          <cell r="R42">
            <v>499.99999999999989</v>
          </cell>
          <cell r="S42">
            <v>550</v>
          </cell>
          <cell r="T42">
            <v>600</v>
          </cell>
          <cell r="U42">
            <v>649.99999999999977</v>
          </cell>
          <cell r="V42">
            <v>700.00000000000034</v>
          </cell>
          <cell r="W42">
            <v>749.99999999999989</v>
          </cell>
          <cell r="X42">
            <v>800.00000000000011</v>
          </cell>
          <cell r="Y42">
            <v>900</v>
          </cell>
          <cell r="Z42">
            <v>999.99999999999977</v>
          </cell>
          <cell r="AA42">
            <v>969.99999999999989</v>
          </cell>
          <cell r="AB42">
            <v>930</v>
          </cell>
          <cell r="AC42">
            <v>999.99999999999977</v>
          </cell>
          <cell r="AD42">
            <v>1250</v>
          </cell>
          <cell r="AE42">
            <v>1499.9999999999998</v>
          </cell>
          <cell r="AF42">
            <v>1508.213036082713</v>
          </cell>
          <cell r="AG42">
            <v>1478.6402314536406</v>
          </cell>
          <cell r="AH42">
            <v>1449.6472857388635</v>
          </cell>
          <cell r="AI42">
            <v>1421.2228291557483</v>
          </cell>
          <cell r="AJ42">
            <v>1393.3557148585764</v>
          </cell>
          <cell r="AK42">
            <v>1366.0350145672323</v>
          </cell>
          <cell r="AL42">
            <v>1339.2500142816</v>
          </cell>
          <cell r="AM42">
            <v>1312.99021008</v>
          </cell>
          <cell r="AN42">
            <v>1287.245304</v>
          </cell>
          <cell r="AO42">
            <v>1262.0052000000001</v>
          </cell>
          <cell r="AP42">
            <v>1237.2600000000002</v>
          </cell>
          <cell r="AQ42">
            <v>1213</v>
          </cell>
          <cell r="AR42">
            <v>1418.88</v>
          </cell>
          <cell r="AS42">
            <v>1773.6</v>
          </cell>
          <cell r="AT42">
            <v>2217.0000000000005</v>
          </cell>
          <cell r="AU42">
            <v>2501.4999999999995</v>
          </cell>
          <cell r="AV42">
            <v>2786.0000000000005</v>
          </cell>
          <cell r="AW42">
            <v>2759.788</v>
          </cell>
          <cell r="BG42">
            <v>8646.1389999999992</v>
          </cell>
          <cell r="BH42">
            <v>8807.5589999999993</v>
          </cell>
          <cell r="BI42">
            <v>8982.7690000000002</v>
          </cell>
          <cell r="BJ42">
            <v>9171.0280000000002</v>
          </cell>
          <cell r="BK42">
            <v>9370.8739999999998</v>
          </cell>
          <cell r="BL42">
            <v>9580.24</v>
          </cell>
          <cell r="BM42">
            <v>9796.6679999999997</v>
          </cell>
          <cell r="BN42">
            <v>10017.869000000001</v>
          </cell>
          <cell r="BX42">
            <v>12520.120999999999</v>
          </cell>
          <cell r="CH42">
            <v>15059.71</v>
          </cell>
          <cell r="CR42">
            <v>17290.330000000002</v>
          </cell>
          <cell r="DB42">
            <v>18767.087</v>
          </cell>
          <cell r="DC42">
            <v>18895.927</v>
          </cell>
          <cell r="DD42">
            <v>19039.95</v>
          </cell>
          <cell r="DE42">
            <v>19196.748</v>
          </cell>
          <cell r="DF42">
            <v>19361.620999999999</v>
          </cell>
          <cell r="DG42">
            <v>19530.740000000002</v>
          </cell>
          <cell r="DH42">
            <v>19703.915000000001</v>
          </cell>
          <cell r="DI42">
            <v>19881.514999999999</v>
          </cell>
          <cell r="DJ42">
            <v>20060.638999999999</v>
          </cell>
          <cell r="DK42">
            <v>20237.731</v>
          </cell>
          <cell r="DL42">
            <v>20409.946</v>
          </cell>
          <cell r="DM42">
            <v>20575.812000000002</v>
          </cell>
          <cell r="DN42">
            <v>20734.832999999999</v>
          </cell>
          <cell r="DO42">
            <v>20886.431</v>
          </cell>
          <cell r="DP42">
            <v>21030.395</v>
          </cell>
          <cell r="DQ42">
            <v>21166.5</v>
          </cell>
          <cell r="DR42">
            <v>21294.263999999999</v>
          </cell>
          <cell r="DS42">
            <v>21413.112000000001</v>
          </cell>
          <cell r="DT42">
            <v>21522.721000000001</v>
          </cell>
          <cell r="DU42">
            <v>21622.858</v>
          </cell>
          <cell r="DV42">
            <v>21713.43</v>
          </cell>
        </row>
        <row r="43">
          <cell r="F43">
            <v>17.21360497344395</v>
          </cell>
          <cell r="G43">
            <v>22.951473297925261</v>
          </cell>
          <cell r="H43">
            <v>30.601964397233683</v>
          </cell>
          <cell r="I43">
            <v>40.802619196311582</v>
          </cell>
          <cell r="J43">
            <v>54.403492261748774</v>
          </cell>
          <cell r="K43">
            <v>72.537989682331684</v>
          </cell>
          <cell r="L43">
            <v>96.717319576442264</v>
          </cell>
          <cell r="M43">
            <v>128.956426101923</v>
          </cell>
          <cell r="N43">
            <v>171.94190146923069</v>
          </cell>
          <cell r="O43">
            <v>196.50503025054937</v>
          </cell>
          <cell r="P43">
            <v>224.57717742919925</v>
          </cell>
          <cell r="Q43">
            <v>256.65963134765633</v>
          </cell>
          <cell r="R43">
            <v>293.32529296875003</v>
          </cell>
          <cell r="S43">
            <v>335.22890625000014</v>
          </cell>
          <cell r="T43">
            <v>383.11875000000003</v>
          </cell>
          <cell r="U43">
            <v>437.85000000000008</v>
          </cell>
          <cell r="V43">
            <v>500.40000000000009</v>
          </cell>
          <cell r="W43">
            <v>528.20000000000016</v>
          </cell>
          <cell r="X43">
            <v>556</v>
          </cell>
          <cell r="Y43">
            <v>597.70000000000027</v>
          </cell>
          <cell r="Z43">
            <v>639.40000000000032</v>
          </cell>
          <cell r="AA43">
            <v>700</v>
          </cell>
          <cell r="AB43">
            <v>780.00000000000023</v>
          </cell>
          <cell r="AC43">
            <v>834.00000000000023</v>
          </cell>
          <cell r="AD43">
            <v>973.00000000000023</v>
          </cell>
          <cell r="AE43">
            <v>1112</v>
          </cell>
          <cell r="AF43">
            <v>1148.1035894023628</v>
          </cell>
          <cell r="AG43">
            <v>1157.2652728121252</v>
          </cell>
          <cell r="AH43">
            <v>1166.9049221691746</v>
          </cell>
          <cell r="AI43">
            <v>1177.0705313031567</v>
          </cell>
          <cell r="AJ43">
            <v>1187.8174510988124</v>
          </cell>
          <cell r="AK43">
            <v>1199.2099455818402</v>
          </cell>
          <cell r="AL43">
            <v>1211.3231773553944</v>
          </cell>
          <cell r="AM43">
            <v>1224.245771611291</v>
          </cell>
          <cell r="AN43">
            <v>1238.0831717663264</v>
          </cell>
          <cell r="AO43">
            <v>1252.9620966642137</v>
          </cell>
          <cell r="AP43">
            <v>1269.0365597544369</v>
          </cell>
          <cell r="AQ43">
            <v>1286.4961503665543</v>
          </cell>
          <cell r="AR43">
            <v>1305.5776701612185</v>
          </cell>
          <cell r="AS43">
            <v>1326.5818833136852</v>
          </cell>
          <cell r="AT43">
            <v>1349.8983086448231</v>
          </cell>
          <cell r="AU43">
            <v>1376.0431280783109</v>
          </cell>
          <cell r="AV43">
            <v>1405.7194270947559</v>
          </cell>
          <cell r="AW43">
            <v>1439.9174669344491</v>
          </cell>
          <cell r="AX43">
            <v>1480.0913757035455</v>
          </cell>
          <cell r="AY43">
            <v>1528.4936754253479</v>
          </cell>
          <cell r="AZ43">
            <v>1588.8707644754136</v>
          </cell>
          <cell r="BA43">
            <v>1668.1057894754997</v>
          </cell>
          <cell r="BB43">
            <v>1780.8958606499998</v>
          </cell>
          <cell r="BC43">
            <v>1967.8407299999994</v>
          </cell>
          <cell r="BD43">
            <v>2429.433</v>
          </cell>
          <cell r="BN43">
            <v>2966.8220000000001</v>
          </cell>
          <cell r="BX43">
            <v>3682.355</v>
          </cell>
          <cell r="CH43">
            <v>4608.1670000000004</v>
          </cell>
          <cell r="CR43">
            <v>6105.3590000000004</v>
          </cell>
          <cell r="DB43">
            <v>8401.6959999999999</v>
          </cell>
          <cell r="DC43">
            <v>8708.1229999999996</v>
          </cell>
          <cell r="DD43">
            <v>9032.3520000000008</v>
          </cell>
          <cell r="DE43">
            <v>9365.9709999999995</v>
          </cell>
          <cell r="DF43">
            <v>9697.4390000000003</v>
          </cell>
          <cell r="DG43">
            <v>10018.592000000001</v>
          </cell>
          <cell r="DH43">
            <v>10326.210999999999</v>
          </cell>
          <cell r="DI43">
            <v>10622.924999999999</v>
          </cell>
          <cell r="DJ43">
            <v>10913.666999999999</v>
          </cell>
          <cell r="DK43">
            <v>11206.152</v>
          </cell>
          <cell r="DL43">
            <v>11506.13</v>
          </cell>
          <cell r="DM43">
            <v>11815.045</v>
          </cell>
          <cell r="DN43">
            <v>12131.496999999999</v>
          </cell>
          <cell r="DO43">
            <v>12455.085999999999</v>
          </cell>
          <cell r="DP43">
            <v>12784.659</v>
          </cell>
          <cell r="DQ43">
            <v>13119.508</v>
          </cell>
          <cell r="DR43">
            <v>13459.584000000001</v>
          </cell>
          <cell r="DS43">
            <v>13805.843000000001</v>
          </cell>
          <cell r="DT43">
            <v>14159.755999999999</v>
          </cell>
          <cell r="DU43">
            <v>14523.187</v>
          </cell>
          <cell r="DV43">
            <v>14897.328</v>
          </cell>
        </row>
        <row r="44">
          <cell r="F44">
            <v>36.87980132624331</v>
          </cell>
          <cell r="G44">
            <v>38.283360824309909</v>
          </cell>
          <cell r="H44">
            <v>39.958098372624718</v>
          </cell>
          <cell r="I44">
            <v>41.929126859047692</v>
          </cell>
          <cell r="J44">
            <v>44.224573463595647</v>
          </cell>
          <cell r="K44">
            <v>46.875904212812344</v>
          </cell>
          <cell r="L44">
            <v>49.997354024021355</v>
          </cell>
          <cell r="M44">
            <v>99.99470804804271</v>
          </cell>
          <cell r="N44">
            <v>199.98941609608542</v>
          </cell>
          <cell r="O44">
            <v>214.48140276971475</v>
          </cell>
          <cell r="P44">
            <v>230.02353340520136</v>
          </cell>
          <cell r="Q44">
            <v>246.6919053910855</v>
          </cell>
          <cell r="R44">
            <v>264.56813041942507</v>
          </cell>
          <cell r="S44">
            <v>283.73973407300662</v>
          </cell>
          <cell r="T44">
            <v>304.30058436815199</v>
          </cell>
          <cell r="U44">
            <v>326.35135135135135</v>
          </cell>
          <cell r="V44">
            <v>350.00000000000006</v>
          </cell>
          <cell r="W44">
            <v>375</v>
          </cell>
          <cell r="X44">
            <v>400.00000000000006</v>
          </cell>
          <cell r="Y44">
            <v>440.00000000000006</v>
          </cell>
          <cell r="Z44">
            <v>480</v>
          </cell>
          <cell r="AA44">
            <v>520</v>
          </cell>
          <cell r="AB44">
            <v>560.00000000000011</v>
          </cell>
          <cell r="AC44">
            <v>599.99999999999989</v>
          </cell>
          <cell r="AD44">
            <v>599.99999999999989</v>
          </cell>
          <cell r="AE44">
            <v>602.0125147037121</v>
          </cell>
          <cell r="AF44">
            <v>617.85494930117818</v>
          </cell>
          <cell r="AG44">
            <v>634.11429007226172</v>
          </cell>
          <cell r="AH44">
            <v>650.80150823205827</v>
          </cell>
          <cell r="AI44">
            <v>667.92786371184934</v>
          </cell>
          <cell r="AJ44">
            <v>685.50491275689797</v>
          </cell>
          <cell r="AK44">
            <v>703.54451572418475</v>
          </cell>
          <cell r="AL44">
            <v>722.05884508534757</v>
          </cell>
          <cell r="AM44">
            <v>741.0603936402249</v>
          </cell>
          <cell r="AN44">
            <v>760.56198294654678</v>
          </cell>
          <cell r="AO44">
            <v>780.57677197145597</v>
          </cell>
          <cell r="AP44">
            <v>801.11826597070478</v>
          </cell>
          <cell r="AQ44">
            <v>885.00499539172097</v>
          </cell>
          <cell r="AR44">
            <v>977.67567553745084</v>
          </cell>
          <cell r="AS44">
            <v>1080.050091824095</v>
          </cell>
          <cell r="AT44">
            <v>1335.863047655271</v>
          </cell>
          <cell r="AU44">
            <v>1679.1576076191736</v>
          </cell>
          <cell r="AV44">
            <v>1979.0554589897217</v>
          </cell>
          <cell r="AW44">
            <v>2302.746372839506</v>
          </cell>
          <cell r="AX44">
            <v>2610.3065925925926</v>
          </cell>
          <cell r="AY44">
            <v>2931.2855555555557</v>
          </cell>
          <cell r="AZ44">
            <v>3384.4717948717953</v>
          </cell>
          <cell r="BA44">
            <v>3773</v>
          </cell>
          <cell r="BB44">
            <v>4250</v>
          </cell>
          <cell r="BC44">
            <v>5022</v>
          </cell>
          <cell r="BD44">
            <v>6081.9309999999996</v>
          </cell>
          <cell r="BN44">
            <v>7646.8959999999997</v>
          </cell>
          <cell r="BX44">
            <v>9574.3359999999993</v>
          </cell>
          <cell r="CH44">
            <v>11181.36</v>
          </cell>
          <cell r="CR44">
            <v>13190.514999999999</v>
          </cell>
          <cell r="DB44">
            <v>15418.704</v>
          </cell>
          <cell r="DC44">
            <v>15601.861000000001</v>
          </cell>
          <cell r="DD44">
            <v>15780.147999999999</v>
          </cell>
          <cell r="DE44">
            <v>15954.698</v>
          </cell>
          <cell r="DF44">
            <v>16126.816000000001</v>
          </cell>
          <cell r="DG44">
            <v>16297.493</v>
          </cell>
          <cell r="DH44">
            <v>16467.257000000001</v>
          </cell>
          <cell r="DI44">
            <v>16636.136999999999</v>
          </cell>
          <cell r="DJ44">
            <v>16803.953000000001</v>
          </cell>
          <cell r="DK44">
            <v>16970.267</v>
          </cell>
          <cell r="DL44">
            <v>17134.707999999999</v>
          </cell>
          <cell r="DM44">
            <v>17297.326000000001</v>
          </cell>
          <cell r="DN44">
            <v>17458.169000000002</v>
          </cell>
          <cell r="DO44">
            <v>17616.822</v>
          </cell>
          <cell r="DP44">
            <v>17772.748</v>
          </cell>
          <cell r="DQ44">
            <v>17925.523000000001</v>
          </cell>
          <cell r="DR44">
            <v>18074.891</v>
          </cell>
          <cell r="DS44">
            <v>18220.812999999998</v>
          </cell>
          <cell r="DT44">
            <v>18363.366000000002</v>
          </cell>
          <cell r="DU44">
            <v>18502.740000000002</v>
          </cell>
          <cell r="DV44">
            <v>18639.009999999998</v>
          </cell>
        </row>
        <row r="45">
          <cell r="F45">
            <v>603.37691964149667</v>
          </cell>
          <cell r="G45">
            <v>1005.6281994024941</v>
          </cell>
          <cell r="H45">
            <v>1676.0469990041574</v>
          </cell>
          <cell r="I45">
            <v>2793.4116650069291</v>
          </cell>
          <cell r="J45">
            <v>4655.686108344883</v>
          </cell>
          <cell r="K45">
            <v>7759.476847241468</v>
          </cell>
          <cell r="L45">
            <v>12932.461412069117</v>
          </cell>
          <cell r="M45">
            <v>12932.461412069117</v>
          </cell>
          <cell r="N45">
            <v>57698.673992308359</v>
          </cell>
          <cell r="O45">
            <v>51150.167083806067</v>
          </cell>
          <cell r="P45">
            <v>42938.665865448398</v>
          </cell>
          <cell r="Q45">
            <v>21782.108581630771</v>
          </cell>
          <cell r="R45">
            <v>29844.141720159492</v>
          </cell>
          <cell r="S45">
            <v>37054.699532190876</v>
          </cell>
          <cell r="T45">
            <v>49934.223121446863</v>
          </cell>
          <cell r="U45">
            <v>41440.880706296724</v>
          </cell>
          <cell r="V45">
            <v>32543.268004102363</v>
          </cell>
          <cell r="W45">
            <v>39405.440115760735</v>
          </cell>
          <cell r="X45">
            <v>36578.753439778971</v>
          </cell>
          <cell r="Y45">
            <v>90150.198894085785</v>
          </cell>
          <cell r="Z45">
            <v>103033.58327310397</v>
          </cell>
          <cell r="AA45">
            <v>79945.196282483463</v>
          </cell>
          <cell r="AB45">
            <v>71231.201613897472</v>
          </cell>
          <cell r="AC45">
            <v>91237.924596842742</v>
          </cell>
          <cell r="AD45">
            <v>98033.031527103914</v>
          </cell>
          <cell r="AE45">
            <v>99409.343862765265</v>
          </cell>
          <cell r="AF45">
            <v>104025.73518451194</v>
          </cell>
          <cell r="AG45">
            <v>119476.04735303852</v>
          </cell>
          <cell r="AH45">
            <v>127030.59442713486</v>
          </cell>
          <cell r="AI45">
            <v>142951.59134507657</v>
          </cell>
          <cell r="AJ45">
            <v>178303.82470709289</v>
          </cell>
          <cell r="AK45">
            <v>197022.0703939769</v>
          </cell>
          <cell r="AL45">
            <v>220104.52440507227</v>
          </cell>
          <cell r="AM45">
            <v>275654.42019352922</v>
          </cell>
          <cell r="AN45">
            <v>298696.08721094026</v>
          </cell>
          <cell r="AO45">
            <v>291977.1761050084</v>
          </cell>
          <cell r="AP45">
            <v>341889.51352252718</v>
          </cell>
          <cell r="AQ45">
            <v>352682.14997326088</v>
          </cell>
          <cell r="AR45">
            <v>388342.91491467942</v>
          </cell>
          <cell r="AS45">
            <v>410829.48089609557</v>
          </cell>
          <cell r="AT45">
            <v>429145.82547448151</v>
          </cell>
          <cell r="AU45">
            <v>421851.91723807441</v>
          </cell>
          <cell r="AV45">
            <v>357949.64098686905</v>
          </cell>
          <cell r="AW45">
            <v>362151.69614106748</v>
          </cell>
          <cell r="AX45">
            <v>373502.41804196814</v>
          </cell>
          <cell r="AY45">
            <v>397921.8896021265</v>
          </cell>
          <cell r="AZ45">
            <v>420802.39825424878</v>
          </cell>
          <cell r="BA45">
            <v>469547.82973050943</v>
          </cell>
          <cell r="BK45">
            <v>605595.57400000002</v>
          </cell>
          <cell r="BL45">
            <v>614627.03099999996</v>
          </cell>
          <cell r="BM45">
            <v>624287.25599999994</v>
          </cell>
          <cell r="BN45">
            <v>634718.02399999998</v>
          </cell>
          <cell r="BX45">
            <v>801352.61100000003</v>
          </cell>
          <cell r="CH45">
            <v>963080.2350000001</v>
          </cell>
          <cell r="CR45">
            <v>1121810.943</v>
          </cell>
          <cell r="DB45">
            <v>1244802.571</v>
          </cell>
          <cell r="DC45">
            <v>1254380.605</v>
          </cell>
          <cell r="DD45">
            <v>1263529.2749999999</v>
          </cell>
          <cell r="DE45">
            <v>1272337.1950000001</v>
          </cell>
          <cell r="DF45">
            <v>1280916.6710000001</v>
          </cell>
          <cell r="DG45">
            <v>1289358.6779999998</v>
          </cell>
          <cell r="DH45">
            <v>1297687.608</v>
          </cell>
          <cell r="DI45">
            <v>1305915.632</v>
          </cell>
          <cell r="DJ45">
            <v>1314102.804</v>
          </cell>
          <cell r="DK45">
            <v>1322313.308</v>
          </cell>
          <cell r="DL45">
            <v>1330584.7830000001</v>
          </cell>
          <cell r="DM45">
            <v>1338936.3670000001</v>
          </cell>
          <cell r="DN45">
            <v>1347337.183</v>
          </cell>
          <cell r="DO45">
            <v>1355706.8879999998</v>
          </cell>
          <cell r="DP45">
            <v>1363931.4349999998</v>
          </cell>
          <cell r="DQ45">
            <v>1371913.8879999998</v>
          </cell>
          <cell r="DR45">
            <v>1379625.585</v>
          </cell>
          <cell r="DS45">
            <v>1387045.4339999999</v>
          </cell>
          <cell r="DT45">
            <v>1394092.058</v>
          </cell>
          <cell r="DU45">
            <v>1400672.8360000001</v>
          </cell>
          <cell r="DV45">
            <v>1406717.659</v>
          </cell>
        </row>
        <row r="46">
          <cell r="F46">
            <v>10.01129150390625</v>
          </cell>
          <cell r="G46">
            <v>13.348388671874996</v>
          </cell>
          <cell r="H46">
            <v>17.7978515625</v>
          </cell>
          <cell r="I46">
            <v>23.73046875</v>
          </cell>
          <cell r="J46">
            <v>31.640624999999996</v>
          </cell>
          <cell r="K46">
            <v>42.187499999999993</v>
          </cell>
          <cell r="L46">
            <v>56.25</v>
          </cell>
          <cell r="M46">
            <v>74.999999999999986</v>
          </cell>
          <cell r="N46">
            <v>99.999999999999986</v>
          </cell>
          <cell r="O46">
            <v>99.999999999999986</v>
          </cell>
          <cell r="P46">
            <v>99.999999999999986</v>
          </cell>
          <cell r="Q46">
            <v>99.999999999999986</v>
          </cell>
          <cell r="R46">
            <v>99.999999999999986</v>
          </cell>
          <cell r="S46">
            <v>99.999999999999986</v>
          </cell>
          <cell r="T46">
            <v>99.999999999999986</v>
          </cell>
          <cell r="U46">
            <v>99.999999999999986</v>
          </cell>
          <cell r="V46">
            <v>99.999999999999986</v>
          </cell>
          <cell r="W46">
            <v>99.999999999999986</v>
          </cell>
          <cell r="X46">
            <v>99.999999999999986</v>
          </cell>
          <cell r="Y46">
            <v>119.99999999999997</v>
          </cell>
          <cell r="Z46">
            <v>140</v>
          </cell>
          <cell r="AA46">
            <v>160</v>
          </cell>
          <cell r="AB46">
            <v>179.99999999999997</v>
          </cell>
          <cell r="AC46">
            <v>199.99999999999997</v>
          </cell>
          <cell r="AD46">
            <v>199.99999999999997</v>
          </cell>
          <cell r="AE46">
            <v>999.99999999999989</v>
          </cell>
          <cell r="AF46">
            <v>1137.6001845529202</v>
          </cell>
          <cell r="AG46">
            <v>1197.4738784767578</v>
          </cell>
          <cell r="AH46">
            <v>1260.4988194492191</v>
          </cell>
          <cell r="AI46">
            <v>1326.8408625781249</v>
          </cell>
          <cell r="AJ46">
            <v>1396.6745921875001</v>
          </cell>
          <cell r="AK46">
            <v>1470.1837812500003</v>
          </cell>
          <cell r="AL46">
            <v>1547.5618750000001</v>
          </cell>
          <cell r="AM46">
            <v>1629.0125</v>
          </cell>
          <cell r="AN46">
            <v>1714.7500000000002</v>
          </cell>
          <cell r="AO46">
            <v>1805.0000000000005</v>
          </cell>
          <cell r="AP46">
            <v>1900.0000000000002</v>
          </cell>
          <cell r="AQ46">
            <v>2000.0000000000005</v>
          </cell>
          <cell r="AR46">
            <v>2055.7777777777778</v>
          </cell>
          <cell r="AS46">
            <v>2126.666666666667</v>
          </cell>
          <cell r="AT46">
            <v>2200.0000000000005</v>
          </cell>
          <cell r="AU46">
            <v>2272.5</v>
          </cell>
          <cell r="AV46">
            <v>2345.0000000000005</v>
          </cell>
          <cell r="AW46">
            <v>2422.5</v>
          </cell>
          <cell r="AX46">
            <v>2500</v>
          </cell>
          <cell r="AY46">
            <v>2864.0000000000009</v>
          </cell>
          <cell r="BK46">
            <v>10164.215</v>
          </cell>
          <cell r="BL46">
            <v>10500.314</v>
          </cell>
          <cell r="BM46">
            <v>10852.995999999999</v>
          </cell>
          <cell r="BN46">
            <v>11209.16</v>
          </cell>
          <cell r="BX46">
            <v>14598.316000000001</v>
          </cell>
          <cell r="CH46">
            <v>17848.32</v>
          </cell>
          <cell r="CR46">
            <v>20278.956999999999</v>
          </cell>
          <cell r="DB46">
            <v>22151.237000000001</v>
          </cell>
          <cell r="DC46">
            <v>22303.7</v>
          </cell>
          <cell r="DD46">
            <v>22454.239000000001</v>
          </cell>
          <cell r="DE46">
            <v>22603</v>
          </cell>
          <cell r="DF46">
            <v>22749.838</v>
          </cell>
          <cell r="DG46">
            <v>22894.383999999998</v>
          </cell>
          <cell r="DH46">
            <v>23036.087</v>
          </cell>
          <cell r="DI46">
            <v>23174.294000000002</v>
          </cell>
          <cell r="DJ46">
            <v>23308.37</v>
          </cell>
          <cell r="DK46">
            <v>23437.663</v>
          </cell>
          <cell r="DL46">
            <v>23561.66</v>
          </cell>
          <cell r="DM46">
            <v>23679.94</v>
          </cell>
          <cell r="DN46">
            <v>23791.843000000001</v>
          </cell>
          <cell r="DO46">
            <v>23896.701000000001</v>
          </cell>
          <cell r="DP46">
            <v>23994.153999999999</v>
          </cell>
          <cell r="DQ46">
            <v>24084.36</v>
          </cell>
          <cell r="DR46">
            <v>24167.842000000001</v>
          </cell>
          <cell r="DS46">
            <v>24244.918000000001</v>
          </cell>
          <cell r="DT46">
            <v>24315.574000000001</v>
          </cell>
          <cell r="DU46">
            <v>24379.710999999999</v>
          </cell>
          <cell r="DV46">
            <v>24437.503000000001</v>
          </cell>
        </row>
        <row r="47">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0.28875318363044467</v>
          </cell>
          <cell r="AA47">
            <v>0.32083687070049405</v>
          </cell>
          <cell r="AB47">
            <v>0.35648541188943783</v>
          </cell>
          <cell r="AC47">
            <v>0.39609490209937537</v>
          </cell>
          <cell r="AD47">
            <v>0.44010544677708374</v>
          </cell>
          <cell r="AE47">
            <v>0.4890060519745375</v>
          </cell>
          <cell r="AF47">
            <v>0.51474321260477629</v>
          </cell>
          <cell r="AG47">
            <v>0.54183496063660663</v>
          </cell>
          <cell r="AH47">
            <v>0.57035259014379647</v>
          </cell>
          <cell r="AI47">
            <v>0.60037114751978571</v>
          </cell>
          <cell r="AJ47">
            <v>0.63196962896819553</v>
          </cell>
          <cell r="AK47">
            <v>0.66523118838757422</v>
          </cell>
          <cell r="AL47">
            <v>0.7002433561974466</v>
          </cell>
          <cell r="AM47">
            <v>0.7370982696815227</v>
          </cell>
          <cell r="AN47">
            <v>0.77589291545423444</v>
          </cell>
          <cell r="AO47">
            <v>0.81672938468866785</v>
          </cell>
          <cell r="AP47">
            <v>0.85971514177754504</v>
          </cell>
          <cell r="AQ47">
            <v>0.90747709409851973</v>
          </cell>
          <cell r="AR47">
            <v>0.9578924882151042</v>
          </cell>
          <cell r="AS47">
            <v>1.0111087375603878</v>
          </cell>
          <cell r="AT47">
            <v>1.0672814452026316</v>
          </cell>
          <cell r="AU47">
            <v>1.126574858825</v>
          </cell>
          <cell r="AV47">
            <v>1.1654222677499999</v>
          </cell>
          <cell r="AW47">
            <v>1.2056092425</v>
          </cell>
          <cell r="AX47">
            <v>1.2471819749999999</v>
          </cell>
          <cell r="AY47">
            <v>1.2901882499999999</v>
          </cell>
          <cell r="AZ47">
            <v>1.3346775</v>
          </cell>
          <cell r="BA47">
            <v>1.3689</v>
          </cell>
          <cell r="BB47">
            <v>1.4039999999999999</v>
          </cell>
          <cell r="BC47">
            <v>1.44</v>
          </cell>
          <cell r="BD47">
            <v>1</v>
          </cell>
          <cell r="BN47">
            <v>1</v>
          </cell>
          <cell r="BX47">
            <v>1</v>
          </cell>
          <cell r="CH47">
            <v>1</v>
          </cell>
          <cell r="CR47">
            <v>1</v>
          </cell>
          <cell r="DB47">
            <v>1</v>
          </cell>
          <cell r="DC47">
            <v>1</v>
          </cell>
          <cell r="DD47">
            <v>1</v>
          </cell>
          <cell r="DE47">
            <v>1</v>
          </cell>
          <cell r="DF47">
            <v>1</v>
          </cell>
          <cell r="DG47">
            <v>1</v>
          </cell>
          <cell r="DH47">
            <v>1</v>
          </cell>
          <cell r="DI47">
            <v>1</v>
          </cell>
          <cell r="DJ47">
            <v>1</v>
          </cell>
          <cell r="DK47">
            <v>1</v>
          </cell>
          <cell r="DL47">
            <v>1</v>
          </cell>
          <cell r="DM47">
            <v>1</v>
          </cell>
          <cell r="DN47">
            <v>1</v>
          </cell>
          <cell r="DO47">
            <v>1</v>
          </cell>
          <cell r="DP47">
            <v>1</v>
          </cell>
          <cell r="DQ47">
            <v>1</v>
          </cell>
          <cell r="DR47">
            <v>1</v>
          </cell>
          <cell r="DS47">
            <v>1</v>
          </cell>
          <cell r="DT47">
            <v>1</v>
          </cell>
          <cell r="DU47">
            <v>1</v>
          </cell>
          <cell r="DV47">
            <v>1</v>
          </cell>
        </row>
        <row r="48">
          <cell r="F48">
            <v>0</v>
          </cell>
          <cell r="G48">
            <v>0</v>
          </cell>
          <cell r="H48">
            <v>0</v>
          </cell>
          <cell r="I48">
            <v>0</v>
          </cell>
          <cell r="J48">
            <v>0</v>
          </cell>
          <cell r="K48">
            <v>0</v>
          </cell>
          <cell r="L48">
            <v>0</v>
          </cell>
          <cell r="M48">
            <v>0</v>
          </cell>
          <cell r="N48">
            <v>2.492423436981589E-2</v>
          </cell>
          <cell r="O48">
            <v>2.7693593744239881E-2</v>
          </cell>
          <cell r="P48">
            <v>3.0770659715822088E-2</v>
          </cell>
          <cell r="Q48">
            <v>3.4189621906468987E-2</v>
          </cell>
          <cell r="R48">
            <v>3.7988468784965541E-2</v>
          </cell>
          <cell r="S48">
            <v>4.2209409761072826E-2</v>
          </cell>
          <cell r="T48">
            <v>4.6899344178969807E-2</v>
          </cell>
          <cell r="U48">
            <v>5.2110382421077558E-2</v>
          </cell>
          <cell r="V48">
            <v>5.7900424912308401E-2</v>
          </cell>
          <cell r="W48">
            <v>6.4333805458120452E-2</v>
          </cell>
          <cell r="X48">
            <v>7.1482006064578274E-2</v>
          </cell>
          <cell r="Y48">
            <v>7.9424451182864758E-2</v>
          </cell>
          <cell r="Z48">
            <v>8.8249390203183065E-2</v>
          </cell>
          <cell r="AA48">
            <v>9.8054878003536738E-2</v>
          </cell>
          <cell r="AB48">
            <v>0.10894986444837415</v>
          </cell>
          <cell r="AC48">
            <v>0.12105540494263795</v>
          </cell>
          <cell r="AD48">
            <v>0.13450600549181996</v>
          </cell>
          <cell r="AE48">
            <v>0.14945111721313328</v>
          </cell>
          <cell r="AF48">
            <v>0.1573169654875087</v>
          </cell>
          <cell r="AG48">
            <v>0.16559680577632496</v>
          </cell>
          <cell r="AH48">
            <v>0.17431242713297362</v>
          </cell>
          <cell r="AI48">
            <v>0.18348676540313014</v>
          </cell>
          <cell r="AJ48">
            <v>0.19314396358224228</v>
          </cell>
          <cell r="AK48">
            <v>0.2033094353497287</v>
          </cell>
          <cell r="AL48">
            <v>0.21400993194708284</v>
          </cell>
          <cell r="AM48">
            <v>0.22527361257587669</v>
          </cell>
          <cell r="AN48">
            <v>0.23713011850092283</v>
          </cell>
          <cell r="AO48">
            <v>0.249610651053603</v>
          </cell>
          <cell r="AP48">
            <v>0.2627480537406347</v>
          </cell>
          <cell r="AQ48">
            <v>0.27734516783733665</v>
          </cell>
          <cell r="AR48">
            <v>0.29275323271718867</v>
          </cell>
          <cell r="AS48">
            <v>0.30901730120147691</v>
          </cell>
          <cell r="AT48">
            <v>0.32618492904600344</v>
          </cell>
          <cell r="AU48">
            <v>0.3443063139930036</v>
          </cell>
          <cell r="AV48">
            <v>0.35617894551000373</v>
          </cell>
          <cell r="AW48">
            <v>0.36846097811379697</v>
          </cell>
          <cell r="AX48">
            <v>0.38116652908323828</v>
          </cell>
          <cell r="AY48">
            <v>0.39431020249990167</v>
          </cell>
          <cell r="AZ48">
            <v>0.40790710603438107</v>
          </cell>
          <cell r="BA48">
            <v>0.41836626259936516</v>
          </cell>
          <cell r="BB48">
            <v>0.42909360266601559</v>
          </cell>
          <cell r="BC48">
            <v>0.44009600273437499</v>
          </cell>
          <cell r="BD48">
            <v>0</v>
          </cell>
        </row>
        <row r="49">
          <cell r="F49">
            <v>201.54799345404521</v>
          </cell>
          <cell r="G49">
            <v>251.93499181755652</v>
          </cell>
          <cell r="H49">
            <v>314.91873977194564</v>
          </cell>
          <cell r="I49">
            <v>393.64842471493205</v>
          </cell>
          <cell r="J49">
            <v>492.06053089366509</v>
          </cell>
          <cell r="K49">
            <v>615.0756636170812</v>
          </cell>
          <cell r="L49">
            <v>768.84457952135153</v>
          </cell>
          <cell r="M49">
            <v>961.05572440168953</v>
          </cell>
          <cell r="N49">
            <v>1201.3196555021116</v>
          </cell>
          <cell r="O49">
            <v>1280.3538433640929</v>
          </cell>
          <cell r="P49">
            <v>1364.5876488485728</v>
          </cell>
          <cell r="Q49">
            <v>1454.3631520622951</v>
          </cell>
          <cell r="R49">
            <v>1550.0449383821831</v>
          </cell>
          <cell r="S49">
            <v>1652.0215790652212</v>
          </cell>
          <cell r="T49">
            <v>1760.7072092668805</v>
          </cell>
          <cell r="U49">
            <v>1876.5432098765439</v>
          </cell>
          <cell r="V49">
            <v>2000.0000000000002</v>
          </cell>
          <cell r="W49">
            <v>2200</v>
          </cell>
          <cell r="X49">
            <v>2400.0000000000009</v>
          </cell>
          <cell r="Y49">
            <v>2720</v>
          </cell>
          <cell r="Z49">
            <v>3040.0000000000005</v>
          </cell>
          <cell r="AA49">
            <v>3360.0000000000005</v>
          </cell>
          <cell r="AB49">
            <v>3680.0000000000005</v>
          </cell>
          <cell r="AC49">
            <v>4000.0000000000005</v>
          </cell>
          <cell r="AD49">
            <v>1260.0000000000002</v>
          </cell>
          <cell r="AE49">
            <v>800</v>
          </cell>
          <cell r="AF49">
            <v>856.00000000000011</v>
          </cell>
          <cell r="AG49">
            <v>912.00000000000011</v>
          </cell>
          <cell r="AH49">
            <v>968</v>
          </cell>
          <cell r="AI49">
            <v>1024.0000000000002</v>
          </cell>
          <cell r="AJ49">
            <v>1079.9999999999998</v>
          </cell>
          <cell r="AK49">
            <v>1136.0000000000002</v>
          </cell>
          <cell r="AL49">
            <v>1192</v>
          </cell>
          <cell r="AM49">
            <v>1248</v>
          </cell>
          <cell r="AN49">
            <v>1304</v>
          </cell>
          <cell r="AO49">
            <v>1359.9999999999998</v>
          </cell>
          <cell r="AP49">
            <v>1283.0000000000002</v>
          </cell>
          <cell r="AQ49">
            <v>1206.0000000000002</v>
          </cell>
          <cell r="AR49">
            <v>1434.0277777777781</v>
          </cell>
          <cell r="AS49">
            <v>1720.8333333333335</v>
          </cell>
          <cell r="AT49">
            <v>2065.0000000000005</v>
          </cell>
          <cell r="AU49">
            <v>2228.5000000000005</v>
          </cell>
          <cell r="AV49">
            <v>2392</v>
          </cell>
          <cell r="AW49">
            <v>2880.4999999999995</v>
          </cell>
          <cell r="AX49">
            <v>3369.0000000000005</v>
          </cell>
          <cell r="AY49">
            <v>3997.9999999999995</v>
          </cell>
          <cell r="AZ49">
            <v>4890.0000000000009</v>
          </cell>
          <cell r="BA49">
            <v>6213.0000000000027</v>
          </cell>
          <cell r="BN49">
            <v>16006.393</v>
          </cell>
          <cell r="BX49">
            <v>21332.516</v>
          </cell>
          <cell r="CH49">
            <v>26890.687000000002</v>
          </cell>
          <cell r="CR49">
            <v>33203.845999999998</v>
          </cell>
          <cell r="DB49">
            <v>39772.904999999999</v>
          </cell>
          <cell r="DC49">
            <v>40431.646000000001</v>
          </cell>
          <cell r="DD49">
            <v>41087.423999999999</v>
          </cell>
          <cell r="DE49">
            <v>41741.286999999997</v>
          </cell>
          <cell r="DF49">
            <v>42394.904000000002</v>
          </cell>
          <cell r="DG49">
            <v>43049.245000000003</v>
          </cell>
          <cell r="DH49">
            <v>43704.485000000001</v>
          </cell>
          <cell r="DI49">
            <v>44359.445</v>
          </cell>
          <cell r="DJ49">
            <v>45012.093000000001</v>
          </cell>
          <cell r="DK49">
            <v>45659.71</v>
          </cell>
          <cell r="DL49">
            <v>46300.196000000004</v>
          </cell>
          <cell r="DM49">
            <v>46932.557000000001</v>
          </cell>
          <cell r="DN49">
            <v>47556.855000000003</v>
          </cell>
          <cell r="DO49">
            <v>48173.328999999998</v>
          </cell>
          <cell r="DP49">
            <v>48782.663999999997</v>
          </cell>
          <cell r="DQ49">
            <v>49385.239000000001</v>
          </cell>
          <cell r="DR49">
            <v>49980.78</v>
          </cell>
          <cell r="DS49">
            <v>50568.531999999999</v>
          </cell>
          <cell r="DT49">
            <v>51147.883000000002</v>
          </cell>
          <cell r="DU49">
            <v>51718.04</v>
          </cell>
          <cell r="DV49">
            <v>52278.35</v>
          </cell>
        </row>
        <row r="50">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5</v>
          </cell>
          <cell r="X50">
            <v>10</v>
          </cell>
          <cell r="Y50">
            <v>11.999999999999998</v>
          </cell>
          <cell r="Z50">
            <v>13.999999999999998</v>
          </cell>
          <cell r="AA50">
            <v>15.999999999999998</v>
          </cell>
          <cell r="AB50">
            <v>18</v>
          </cell>
          <cell r="AC50">
            <v>20</v>
          </cell>
          <cell r="AD50">
            <v>24.999999999999996</v>
          </cell>
          <cell r="AE50">
            <v>29.999999999999996</v>
          </cell>
          <cell r="AF50">
            <v>29.849432516177615</v>
          </cell>
          <cell r="AG50">
            <v>31.981534838761728</v>
          </cell>
          <cell r="AH50">
            <v>34.265930184387571</v>
          </cell>
          <cell r="AI50">
            <v>36.713496626129533</v>
          </cell>
          <cell r="AJ50">
            <v>39.335889242281645</v>
          </cell>
          <cell r="AK50">
            <v>42.145595616730333</v>
          </cell>
          <cell r="AL50">
            <v>45.155995303639642</v>
          </cell>
          <cell r="AM50">
            <v>48.381423539613898</v>
          </cell>
          <cell r="AN50">
            <v>51.837239506729176</v>
          </cell>
          <cell r="AO50">
            <v>55.539899471495545</v>
          </cell>
          <cell r="AP50">
            <v>59.507035148030944</v>
          </cell>
          <cell r="AQ50">
            <v>63.757537658604583</v>
          </cell>
          <cell r="AR50">
            <v>68.311647491362052</v>
          </cell>
          <cell r="AS50">
            <v>73.191050883602188</v>
          </cell>
          <cell r="AT50">
            <v>78.418983089573771</v>
          </cell>
          <cell r="AU50">
            <v>84.020339024543347</v>
          </cell>
          <cell r="AV50">
            <v>90.021791812010719</v>
          </cell>
          <cell r="AW50">
            <v>96.451919798582907</v>
          </cell>
          <cell r="AX50">
            <v>103.34134264133884</v>
          </cell>
          <cell r="AY50">
            <v>110.72286711572018</v>
          </cell>
          <cell r="AZ50">
            <v>118.63164333827163</v>
          </cell>
          <cell r="BA50">
            <v>127.10533214814815</v>
          </cell>
          <cell r="BB50">
            <v>136.18428444444444</v>
          </cell>
          <cell r="BC50">
            <v>145.91173333333333</v>
          </cell>
          <cell r="BD50">
            <v>156.334</v>
          </cell>
          <cell r="BN50">
            <v>193.047</v>
          </cell>
          <cell r="BX50">
            <v>238.001</v>
          </cell>
          <cell r="CH50">
            <v>328.81799999999998</v>
          </cell>
          <cell r="CR50">
            <v>437.81700000000001</v>
          </cell>
          <cell r="DB50">
            <v>551.99699999999996</v>
          </cell>
          <cell r="DC50">
            <v>564.24800000000005</v>
          </cell>
          <cell r="DD50">
            <v>576.71100000000001</v>
          </cell>
          <cell r="DE50">
            <v>589.49099999999999</v>
          </cell>
          <cell r="DF50">
            <v>602.71299999999997</v>
          </cell>
          <cell r="DG50">
            <v>616.46299999999997</v>
          </cell>
          <cell r="DH50">
            <v>630.76700000000005</v>
          </cell>
          <cell r="DI50">
            <v>645.56700000000001</v>
          </cell>
          <cell r="DJ50">
            <v>660.72299999999996</v>
          </cell>
          <cell r="DK50">
            <v>676.03599999999994</v>
          </cell>
          <cell r="DL50">
            <v>691.351</v>
          </cell>
          <cell r="DM50">
            <v>706.62199999999996</v>
          </cell>
          <cell r="DN50">
            <v>721.84799999999996</v>
          </cell>
          <cell r="DO50">
            <v>736.98500000000001</v>
          </cell>
          <cell r="DP50">
            <v>751.99300000000005</v>
          </cell>
          <cell r="DQ50">
            <v>766.83399999999995</v>
          </cell>
          <cell r="DR50">
            <v>781.48900000000003</v>
          </cell>
          <cell r="DS50">
            <v>795.94</v>
          </cell>
          <cell r="DT50">
            <v>810.20699999999999</v>
          </cell>
          <cell r="DU50">
            <v>824.32399999999996</v>
          </cell>
          <cell r="DV50">
            <v>838.31</v>
          </cell>
        </row>
        <row r="51">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5.6294995342131204E-3</v>
          </cell>
          <cell r="AE51">
            <v>7.0368744177664007E-3</v>
          </cell>
          <cell r="AF51">
            <v>8.7960930222080007E-3</v>
          </cell>
          <cell r="AG51">
            <v>1.0995116277760002E-2</v>
          </cell>
          <cell r="AH51">
            <v>1.3743895347200002E-2</v>
          </cell>
          <cell r="AI51">
            <v>1.7179869184000003E-2</v>
          </cell>
          <cell r="AJ51">
            <v>2.1474836480000006E-2</v>
          </cell>
          <cell r="AK51">
            <v>2.6843545600000008E-2</v>
          </cell>
          <cell r="AL51">
            <v>3.3554432000000009E-2</v>
          </cell>
          <cell r="AM51">
            <v>4.1943040000000008E-2</v>
          </cell>
          <cell r="AN51">
            <v>5.2428800000000012E-2</v>
          </cell>
          <cell r="AO51">
            <v>6.5536000000000011E-2</v>
          </cell>
          <cell r="AP51">
            <v>8.1920000000000007E-2</v>
          </cell>
          <cell r="AQ51">
            <v>0.1024</v>
          </cell>
          <cell r="AR51">
            <v>0.128</v>
          </cell>
          <cell r="AS51">
            <v>0.16</v>
          </cell>
          <cell r="AT51">
            <v>0.2</v>
          </cell>
          <cell r="AU51">
            <v>0.2</v>
          </cell>
          <cell r="AV51">
            <v>0.2</v>
          </cell>
          <cell r="AW51">
            <v>0.2</v>
          </cell>
          <cell r="AX51">
            <v>0.2</v>
          </cell>
          <cell r="AY51">
            <v>0.2</v>
          </cell>
          <cell r="AZ51">
            <v>0.2</v>
          </cell>
          <cell r="BA51">
            <v>0.2</v>
          </cell>
          <cell r="BB51">
            <v>0.2</v>
          </cell>
          <cell r="BC51">
            <v>0.2</v>
          </cell>
          <cell r="BD51">
            <v>0.2</v>
          </cell>
        </row>
        <row r="52">
          <cell r="F52">
            <v>3.4665559311459724</v>
          </cell>
          <cell r="G52">
            <v>4.6220745748612959</v>
          </cell>
          <cell r="H52">
            <v>6.1627660998150615</v>
          </cell>
          <cell r="I52">
            <v>8.217021466420082</v>
          </cell>
          <cell r="J52">
            <v>10.956028621893442</v>
          </cell>
          <cell r="K52">
            <v>14.608038162524593</v>
          </cell>
          <cell r="L52">
            <v>19.477384216699456</v>
          </cell>
          <cell r="M52">
            <v>25.969845622265943</v>
          </cell>
          <cell r="N52">
            <v>34.626460829687922</v>
          </cell>
          <cell r="O52">
            <v>39.573098091071905</v>
          </cell>
          <cell r="P52">
            <v>45.2263978183679</v>
          </cell>
          <cell r="Q52">
            <v>51.687311792420452</v>
          </cell>
          <cell r="R52">
            <v>59.071213477051948</v>
          </cell>
          <cell r="S52">
            <v>67.509958259487945</v>
          </cell>
          <cell r="T52">
            <v>77.154238010843358</v>
          </cell>
          <cell r="U52">
            <v>88.176272012392417</v>
          </cell>
          <cell r="V52">
            <v>100.77288229987705</v>
          </cell>
          <cell r="W52">
            <v>115.16900834271661</v>
          </cell>
          <cell r="X52">
            <v>131.62172382024755</v>
          </cell>
          <cell r="Y52">
            <v>150.42482722314011</v>
          </cell>
          <cell r="Z52">
            <v>171.91408825501719</v>
          </cell>
          <cell r="AA52">
            <v>196.4732437200197</v>
          </cell>
          <cell r="AB52">
            <v>224.54084996573687</v>
          </cell>
          <cell r="AC52">
            <v>256.61811424655627</v>
          </cell>
          <cell r="AD52">
            <v>293.27784485320723</v>
          </cell>
          <cell r="AE52">
            <v>335.17467983223685</v>
          </cell>
          <cell r="AF52">
            <v>336.8589747057656</v>
          </cell>
          <cell r="AG52">
            <v>339.97541601927571</v>
          </cell>
          <cell r="AH52">
            <v>343.2587606867138</v>
          </cell>
          <cell r="AI52">
            <v>346.72602089567056</v>
          </cell>
          <cell r="AJ52">
            <v>350.39684498600002</v>
          </cell>
          <cell r="AK52">
            <v>354.29407986450974</v>
          </cell>
          <cell r="AL52">
            <v>358.44448974577659</v>
          </cell>
          <cell r="AM52">
            <v>362.87968590686052</v>
          </cell>
          <cell r="AN52">
            <v>367.63734567441168</v>
          </cell>
          <cell r="AO52">
            <v>372.76283465086101</v>
          </cell>
          <cell r="AP52">
            <v>378.31140187841106</v>
          </cell>
          <cell r="AQ52">
            <v>384.35120655281241</v>
          </cell>
          <cell r="AR52">
            <v>390.96758100051341</v>
          </cell>
          <cell r="AS52">
            <v>398.26918268303575</v>
          </cell>
          <cell r="AT52">
            <v>406.39712518677118</v>
          </cell>
          <cell r="AU52">
            <v>415.53898280855947</v>
          </cell>
          <cell r="AV52">
            <v>425.95112132995848</v>
          </cell>
          <cell r="AW52">
            <v>437.99601165034289</v>
          </cell>
          <cell r="AX52">
            <v>452.20827161539819</v>
          </cell>
          <cell r="AY52">
            <v>469.42035115785279</v>
          </cell>
          <cell r="AZ52">
            <v>491.02547192244015</v>
          </cell>
          <cell r="BA52">
            <v>519.60367399200015</v>
          </cell>
          <cell r="BB52">
            <v>560.72338920000016</v>
          </cell>
          <cell r="BC52">
            <v>630.02628000000027</v>
          </cell>
          <cell r="BD52">
            <v>807.726</v>
          </cell>
          <cell r="BN52">
            <v>1011.381</v>
          </cell>
          <cell r="BX52">
            <v>1332.828</v>
          </cell>
          <cell r="CH52">
            <v>1814.8240000000001</v>
          </cell>
          <cell r="CR52">
            <v>2446.482</v>
          </cell>
          <cell r="DB52">
            <v>3035.5079999999998</v>
          </cell>
          <cell r="DC52">
            <v>3103.3119999999999</v>
          </cell>
          <cell r="DD52">
            <v>3179.6579999999999</v>
          </cell>
          <cell r="DE52">
            <v>3260.7689999999998</v>
          </cell>
          <cell r="DF52">
            <v>3341.0529999999999</v>
          </cell>
          <cell r="DG52">
            <v>3416.654</v>
          </cell>
          <cell r="DH52">
            <v>3486.0740000000001</v>
          </cell>
          <cell r="DI52">
            <v>3551.105</v>
          </cell>
          <cell r="DJ52">
            <v>3615.152</v>
          </cell>
          <cell r="DK52">
            <v>3683.181</v>
          </cell>
          <cell r="DL52">
            <v>3758.6779999999999</v>
          </cell>
          <cell r="DM52">
            <v>3842.518</v>
          </cell>
          <cell r="DN52">
            <v>3933.2130000000002</v>
          </cell>
          <cell r="DO52">
            <v>4028.9319999999998</v>
          </cell>
          <cell r="DP52">
            <v>4126.9129999999996</v>
          </cell>
          <cell r="DQ52">
            <v>4224.9309999999996</v>
          </cell>
          <cell r="DR52">
            <v>4322.6779999999999</v>
          </cell>
          <cell r="DS52">
            <v>4420.2790000000005</v>
          </cell>
          <cell r="DT52">
            <v>4516.4409999999998</v>
          </cell>
          <cell r="DU52">
            <v>4609.7039999999997</v>
          </cell>
          <cell r="DV52">
            <v>4699.0829999999996</v>
          </cell>
        </row>
        <row r="53">
          <cell r="F53">
            <v>36.011156243205797</v>
          </cell>
          <cell r="G53">
            <v>46.24131570946215</v>
          </cell>
          <cell r="H53">
            <v>59.438138510767565</v>
          </cell>
          <cell r="I53">
            <v>76.479664970379304</v>
          </cell>
          <cell r="J53">
            <v>98.508903655533942</v>
          </cell>
          <cell r="K53">
            <v>127.01522615949713</v>
          </cell>
          <cell r="L53">
            <v>163.94116148614438</v>
          </cell>
          <cell r="M53">
            <v>211.82262357337774</v>
          </cell>
          <cell r="N53">
            <v>273.97317508765195</v>
          </cell>
          <cell r="O53">
            <v>356.99584654203045</v>
          </cell>
          <cell r="P53">
            <v>465.79233652529098</v>
          </cell>
          <cell r="Q53">
            <v>608.51382151230939</v>
          </cell>
          <cell r="R53">
            <v>795.92551370174442</v>
          </cell>
          <cell r="S53">
            <v>1042.2536506801732</v>
          </cell>
          <cell r="T53">
            <v>1366.3090061196267</v>
          </cell>
          <cell r="U53">
            <v>1792.9776989805832</v>
          </cell>
          <cell r="V53">
            <v>2355.1999999999998</v>
          </cell>
          <cell r="W53">
            <v>2649.5999999999995</v>
          </cell>
          <cell r="X53">
            <v>2943.9999999999991</v>
          </cell>
          <cell r="Y53">
            <v>3434.6666666666661</v>
          </cell>
          <cell r="Z53">
            <v>3925.3333333333326</v>
          </cell>
          <cell r="AA53">
            <v>4416</v>
          </cell>
          <cell r="AB53">
            <v>5151.9999999999991</v>
          </cell>
          <cell r="AC53">
            <v>5887.9999999999982</v>
          </cell>
          <cell r="AD53">
            <v>6255.9999999999991</v>
          </cell>
          <cell r="AE53">
            <v>6623.9999999999982</v>
          </cell>
          <cell r="AF53">
            <v>6676.309627396121</v>
          </cell>
          <cell r="AG53">
            <v>6719.3825927341622</v>
          </cell>
          <cell r="AH53">
            <v>6764.6309603620011</v>
          </cell>
          <cell r="AI53">
            <v>6812.2692065617339</v>
          </cell>
          <cell r="AJ53">
            <v>6862.5442560566553</v>
          </cell>
          <cell r="AK53">
            <v>6915.7422735454657</v>
          </cell>
          <cell r="AL53">
            <v>6972.1973125131826</v>
          </cell>
          <cell r="AM53">
            <v>7032.3024617589863</v>
          </cell>
          <cell r="AN53">
            <v>7096.5244020490236</v>
          </cell>
          <cell r="AO53">
            <v>7165.422697214548</v>
          </cell>
          <cell r="AP53">
            <v>7239.6757821597766</v>
          </cell>
          <cell r="AQ53">
            <v>7320.1166241837736</v>
          </cell>
          <cell r="AR53">
            <v>7407.7826915392689</v>
          </cell>
          <cell r="AS53">
            <v>7503.9876615592602</v>
          </cell>
          <cell r="AT53">
            <v>7610.4272028579735</v>
          </cell>
          <cell r="AU53">
            <v>7729.3401279026275</v>
          </cell>
          <cell r="AV53">
            <v>7863.7634344748494</v>
          </cell>
          <cell r="AW53">
            <v>8017.9548743665118</v>
          </cell>
          <cell r="AX53">
            <v>8198.1336355882322</v>
          </cell>
          <cell r="AY53">
            <v>8413.8739944195022</v>
          </cell>
          <cell r="AZ53">
            <v>8680.981105353454</v>
          </cell>
          <cell r="BA53">
            <v>9028.2203495675931</v>
          </cell>
          <cell r="BB53">
            <v>9516.232260355031</v>
          </cell>
          <cell r="BC53">
            <v>10309.251615384615</v>
          </cell>
          <cell r="BD53">
            <v>12183.661</v>
          </cell>
          <cell r="BN53">
            <v>15385.055</v>
          </cell>
          <cell r="BX53">
            <v>20285.424999999999</v>
          </cell>
          <cell r="CH53">
            <v>27170.024000000001</v>
          </cell>
          <cell r="CR53">
            <v>37016.125999999997</v>
          </cell>
          <cell r="DB53">
            <v>50829.248</v>
          </cell>
          <cell r="DC53">
            <v>52284.02</v>
          </cell>
          <cell r="DD53">
            <v>53884.71</v>
          </cell>
          <cell r="DE53">
            <v>55590.624000000003</v>
          </cell>
          <cell r="DF53">
            <v>57337.002999999997</v>
          </cell>
          <cell r="DG53">
            <v>59076.752</v>
          </cell>
          <cell r="DH53">
            <v>60799.798000000003</v>
          </cell>
          <cell r="DI53">
            <v>62522.79</v>
          </cell>
          <cell r="DJ53">
            <v>64256.635000000002</v>
          </cell>
          <cell r="DK53">
            <v>66020.364000000001</v>
          </cell>
          <cell r="DL53">
            <v>67827.494999999995</v>
          </cell>
          <cell r="DM53">
            <v>69678.395999999993</v>
          </cell>
          <cell r="DN53">
            <v>71566.010999999999</v>
          </cell>
          <cell r="DO53">
            <v>73487.87</v>
          </cell>
          <cell r="DP53">
            <v>75439.962</v>
          </cell>
          <cell r="DQ53">
            <v>77418.668000000005</v>
          </cell>
          <cell r="DR53">
            <v>79422.721999999994</v>
          </cell>
          <cell r="DS53">
            <v>81450.888000000006</v>
          </cell>
          <cell r="DT53">
            <v>83499.366999999998</v>
          </cell>
          <cell r="DU53">
            <v>85563.695999999996</v>
          </cell>
          <cell r="DV53">
            <v>87639.982000000004</v>
          </cell>
        </row>
        <row r="54">
          <cell r="F54">
            <v>0</v>
          </cell>
          <cell r="G54">
            <v>0</v>
          </cell>
          <cell r="H54">
            <v>0</v>
          </cell>
          <cell r="I54">
            <v>0</v>
          </cell>
          <cell r="J54">
            <v>0</v>
          </cell>
          <cell r="K54">
            <v>0</v>
          </cell>
          <cell r="L54">
            <v>0</v>
          </cell>
          <cell r="M54">
            <v>0</v>
          </cell>
          <cell r="N54">
            <v>5.2230137917541053E-3</v>
          </cell>
          <cell r="O54">
            <v>7.8345206876311579E-3</v>
          </cell>
          <cell r="P54">
            <v>1.1751781031446735E-2</v>
          </cell>
          <cell r="Q54">
            <v>1.7627671547170105E-2</v>
          </cell>
          <cell r="R54">
            <v>2.6441507320755155E-2</v>
          </cell>
          <cell r="S54">
            <v>3.9662260981132728E-2</v>
          </cell>
          <cell r="T54">
            <v>5.9493391471699096E-2</v>
          </cell>
          <cell r="U54">
            <v>8.9240087207548641E-2</v>
          </cell>
          <cell r="V54">
            <v>0.13386013081132295</v>
          </cell>
          <cell r="W54">
            <v>0.20079019621698441</v>
          </cell>
          <cell r="X54">
            <v>0.30118529432547669</v>
          </cell>
          <cell r="Y54">
            <v>0.45177794148821487</v>
          </cell>
          <cell r="Z54">
            <v>0.67766691223232245</v>
          </cell>
          <cell r="AA54">
            <v>1.0165003683484837</v>
          </cell>
          <cell r="AB54">
            <v>1.5247505525227256</v>
          </cell>
          <cell r="AC54">
            <v>2.2871258287840881</v>
          </cell>
          <cell r="AD54">
            <v>3.4306887431761321</v>
          </cell>
          <cell r="AE54">
            <v>5.1460331147641991</v>
          </cell>
          <cell r="AF54">
            <v>5.4168769629096829</v>
          </cell>
          <cell r="AG54">
            <v>5.7019757504312452</v>
          </cell>
          <cell r="AH54">
            <v>6.0020797372960475</v>
          </cell>
          <cell r="AI54">
            <v>6.3179786708379453</v>
          </cell>
          <cell r="AJ54">
            <v>6.6505038640399423</v>
          </cell>
          <cell r="AK54">
            <v>7.0005303831999388</v>
          </cell>
          <cell r="AL54">
            <v>7.3689793507367778</v>
          </cell>
          <cell r="AM54">
            <v>7.7568203691966078</v>
          </cell>
          <cell r="AN54">
            <v>8.1650740728385358</v>
          </cell>
          <cell r="AO54">
            <v>8.5948148135142475</v>
          </cell>
          <cell r="AP54">
            <v>9.0471734879097347</v>
          </cell>
          <cell r="AQ54">
            <v>9.5497942372380535</v>
          </cell>
          <cell r="AR54">
            <v>10.080338361529055</v>
          </cell>
          <cell r="AS54">
            <v>10.64035715939178</v>
          </cell>
          <cell r="AT54">
            <v>11.231488112691324</v>
          </cell>
          <cell r="AU54">
            <v>11.855459674507509</v>
          </cell>
          <cell r="AV54">
            <v>12.264268628800872</v>
          </cell>
          <cell r="AW54">
            <v>12.687174443587107</v>
          </cell>
          <cell r="AX54">
            <v>13.124663217503905</v>
          </cell>
          <cell r="AY54">
            <v>13.577237811210939</v>
          </cell>
          <cell r="AZ54">
            <v>14.045418425390626</v>
          </cell>
          <cell r="BA54">
            <v>14.405557359375001</v>
          </cell>
          <cell r="BB54">
            <v>14.774930625</v>
          </cell>
          <cell r="BC54">
            <v>15.153775</v>
          </cell>
          <cell r="BD54">
            <v>15.079000000000001</v>
          </cell>
          <cell r="BN54">
            <v>18.257999999999999</v>
          </cell>
          <cell r="BX54">
            <v>21.405999999999999</v>
          </cell>
          <cell r="CH54">
            <v>17.765999999999998</v>
          </cell>
          <cell r="CR54">
            <v>17.774000000000001</v>
          </cell>
          <cell r="DB54">
            <v>17.565000000000001</v>
          </cell>
          <cell r="DC54">
            <v>17.696000000000002</v>
          </cell>
          <cell r="DD54">
            <v>17.983000000000001</v>
          </cell>
          <cell r="DE54">
            <v>18.364999999999998</v>
          </cell>
          <cell r="DF54">
            <v>18.754999999999999</v>
          </cell>
          <cell r="DG54">
            <v>19.084</v>
          </cell>
          <cell r="DH54">
            <v>19.337</v>
          </cell>
          <cell r="DI54">
            <v>19.530999999999999</v>
          </cell>
          <cell r="DJ54">
            <v>19.681000000000001</v>
          </cell>
          <cell r="DK54">
            <v>19.808</v>
          </cell>
          <cell r="DL54">
            <v>19.933</v>
          </cell>
          <cell r="DM54">
            <v>19.561745883293366</v>
          </cell>
          <cell r="DN54">
            <v>19.223952438049562</v>
          </cell>
          <cell r="DO54">
            <v>18.92439976019185</v>
          </cell>
          <cell r="DP54">
            <v>18.680614868105518</v>
          </cell>
          <cell r="DQ54">
            <v>18.497377857713829</v>
          </cell>
          <cell r="DR54">
            <v>18.381062190247803</v>
          </cell>
          <cell r="DS54">
            <v>18.320514308553157</v>
          </cell>
          <cell r="DT54">
            <v>18.298207194244604</v>
          </cell>
          <cell r="DU54">
            <v>18.290240367705835</v>
          </cell>
          <cell r="DV54">
            <v>18.272713349320544</v>
          </cell>
        </row>
        <row r="55">
          <cell r="F55">
            <v>4.7605159872663352</v>
          </cell>
          <cell r="G55">
            <v>7.140773980899505</v>
          </cell>
          <cell r="H55">
            <v>10.711160971349255</v>
          </cell>
          <cell r="I55">
            <v>16.066741457023884</v>
          </cell>
          <cell r="J55">
            <v>24.100112185535828</v>
          </cell>
          <cell r="K55">
            <v>36.150168278303738</v>
          </cell>
          <cell r="L55">
            <v>54.225252417455607</v>
          </cell>
          <cell r="M55">
            <v>81.337878626183397</v>
          </cell>
          <cell r="N55">
            <v>122.00681793927515</v>
          </cell>
          <cell r="O55">
            <v>133.09834684284559</v>
          </cell>
          <cell r="P55">
            <v>145.19819655583154</v>
          </cell>
          <cell r="Q55">
            <v>158.39803260636171</v>
          </cell>
          <cell r="R55">
            <v>172.79785375239456</v>
          </cell>
          <cell r="S55">
            <v>188.50674954806681</v>
          </cell>
          <cell r="T55">
            <v>205.64372677970925</v>
          </cell>
          <cell r="U55">
            <v>224.33861103241006</v>
          </cell>
          <cell r="V55">
            <v>244.73303021717464</v>
          </cell>
          <cell r="W55">
            <v>266.98148750964509</v>
          </cell>
          <cell r="X55">
            <v>291.2525318287037</v>
          </cell>
          <cell r="Y55">
            <v>317.73003472222229</v>
          </cell>
          <cell r="Z55">
            <v>346.61458333333326</v>
          </cell>
          <cell r="AA55">
            <v>378.125</v>
          </cell>
          <cell r="AB55">
            <v>412.5</v>
          </cell>
          <cell r="AC55">
            <v>450</v>
          </cell>
          <cell r="AD55">
            <v>8</v>
          </cell>
          <cell r="AE55">
            <v>22.742018004722809</v>
          </cell>
          <cell r="AF55">
            <v>24.606117841175497</v>
          </cell>
          <cell r="AG55">
            <v>26.623012746189882</v>
          </cell>
          <cell r="AH55">
            <v>28.805226905713642</v>
          </cell>
          <cell r="AI55">
            <v>31.166311078313122</v>
          </cell>
          <cell r="AJ55">
            <v>33.720926740469935</v>
          </cell>
          <cell r="AK55">
            <v>36.484937129033042</v>
          </cell>
          <cell r="AL55">
            <v>39.475505746166903</v>
          </cell>
          <cell r="AM55">
            <v>42.711202938475665</v>
          </cell>
          <cell r="AN55">
            <v>46.212121212121204</v>
          </cell>
          <cell r="AO55">
            <v>50</v>
          </cell>
          <cell r="AP55">
            <v>55.869565217391305</v>
          </cell>
          <cell r="AQ55">
            <v>62.391304347826079</v>
          </cell>
          <cell r="AR55">
            <v>73.699999999999989</v>
          </cell>
          <cell r="AS55">
            <v>88.199999999999989</v>
          </cell>
          <cell r="AT55">
            <v>103.14750000000001</v>
          </cell>
          <cell r="AU55">
            <v>118.39333333333333</v>
          </cell>
          <cell r="AV55">
            <v>149.86488095238096</v>
          </cell>
          <cell r="AW55">
            <v>192.15357142857144</v>
          </cell>
          <cell r="AX55">
            <v>234.44226190476192</v>
          </cell>
          <cell r="AY55">
            <v>301.18</v>
          </cell>
          <cell r="BN55">
            <v>1334.049</v>
          </cell>
          <cell r="BX55">
            <v>1822.114</v>
          </cell>
          <cell r="CH55">
            <v>2348.634</v>
          </cell>
          <cell r="CR55">
            <v>3078.2890000000002</v>
          </cell>
          <cell r="DB55">
            <v>3930.8629999999998</v>
          </cell>
          <cell r="DC55">
            <v>4016.953</v>
          </cell>
          <cell r="DD55">
            <v>4100.2809999999999</v>
          </cell>
          <cell r="DE55">
            <v>4180.2690000000002</v>
          </cell>
          <cell r="DF55">
            <v>4256.3829999999998</v>
          </cell>
          <cell r="DG55">
            <v>4328.3620000000001</v>
          </cell>
          <cell r="DH55">
            <v>4395.7250000000004</v>
          </cell>
          <cell r="DI55">
            <v>4458.7839999999997</v>
          </cell>
          <cell r="DJ55">
            <v>4519.1260000000002</v>
          </cell>
          <cell r="DK55">
            <v>4578.9449999999997</v>
          </cell>
          <cell r="DL55">
            <v>4639.8270000000002</v>
          </cell>
          <cell r="DM55">
            <v>4702.3789999999999</v>
          </cell>
          <cell r="DN55">
            <v>4766.1850000000004</v>
          </cell>
          <cell r="DO55">
            <v>4830.5619999999999</v>
          </cell>
          <cell r="DP55">
            <v>4894.3519999999999</v>
          </cell>
          <cell r="DQ55">
            <v>4956.7209999999995</v>
          </cell>
          <cell r="DR55">
            <v>5017.5150000000003</v>
          </cell>
          <cell r="DS55">
            <v>5077.0339999999997</v>
          </cell>
          <cell r="DT55">
            <v>5135.4290000000001</v>
          </cell>
          <cell r="DU55">
            <v>5192.9610000000002</v>
          </cell>
          <cell r="DV55">
            <v>5249.8159999999998</v>
          </cell>
        </row>
        <row r="56">
          <cell r="F56">
            <v>3.7499599641897126</v>
          </cell>
          <cell r="G56">
            <v>6.6345445520279505</v>
          </cell>
          <cell r="H56">
            <v>11.738040361280223</v>
          </cell>
          <cell r="I56">
            <v>20.767302177649626</v>
          </cell>
          <cell r="J56">
            <v>36.742150006610871</v>
          </cell>
          <cell r="K56">
            <v>65.00534231938849</v>
          </cell>
          <cell r="L56">
            <v>115.00945179584114</v>
          </cell>
          <cell r="M56">
            <v>203.47826086956516</v>
          </cell>
          <cell r="N56">
            <v>359.99999999999994</v>
          </cell>
          <cell r="O56">
            <v>365.29930543841476</v>
          </cell>
          <cell r="P56">
            <v>371.00710708589003</v>
          </cell>
          <cell r="Q56">
            <v>376.80409313410701</v>
          </cell>
          <cell r="R56">
            <v>382.69165708932729</v>
          </cell>
          <cell r="S56">
            <v>388.67121423134813</v>
          </cell>
          <cell r="T56">
            <v>394.744201953713</v>
          </cell>
          <cell r="U56">
            <v>400.91208010923975</v>
          </cell>
          <cell r="V56">
            <v>407.17633136094656</v>
          </cell>
          <cell r="W56">
            <v>413.53846153846132</v>
          </cell>
          <cell r="X56">
            <v>419.99999999999983</v>
          </cell>
          <cell r="Y56">
            <v>443.99999999999977</v>
          </cell>
          <cell r="Z56">
            <v>467.99999999999977</v>
          </cell>
          <cell r="AA56">
            <v>491.99999999999994</v>
          </cell>
          <cell r="AB56">
            <v>515.99999999999989</v>
          </cell>
          <cell r="AC56">
            <v>539.99999999999977</v>
          </cell>
          <cell r="AD56">
            <v>659.99999999999966</v>
          </cell>
          <cell r="AE56">
            <v>659.99999999999966</v>
          </cell>
          <cell r="AF56">
            <v>674.68968596657692</v>
          </cell>
          <cell r="AG56">
            <v>702.2280404958251</v>
          </cell>
          <cell r="AH56">
            <v>730.89040949565469</v>
          </cell>
          <cell r="AI56">
            <v>760.72267110772225</v>
          </cell>
          <cell r="AJ56">
            <v>791.77257605089449</v>
          </cell>
          <cell r="AK56">
            <v>824.08982405297195</v>
          </cell>
          <cell r="AL56">
            <v>857.72614340207269</v>
          </cell>
          <cell r="AM56">
            <v>892.7353737450145</v>
          </cell>
          <cell r="AN56">
            <v>929.17355226521909</v>
          </cell>
          <cell r="AO56">
            <v>967.09900337808529</v>
          </cell>
          <cell r="AP56">
            <v>1006.5724320873949</v>
          </cell>
          <cell r="AQ56">
            <v>1067.5768219108732</v>
          </cell>
          <cell r="AR56">
            <v>1132.2784474812293</v>
          </cell>
          <cell r="AS56">
            <v>1200.9013836922129</v>
          </cell>
          <cell r="AT56">
            <v>1273.6832857341651</v>
          </cell>
          <cell r="AU56">
            <v>1350.8762121422963</v>
          </cell>
          <cell r="AV56">
            <v>1496.9168837252473</v>
          </cell>
          <cell r="AW56">
            <v>1658.7457360198687</v>
          </cell>
          <cell r="AX56">
            <v>1838.069599373368</v>
          </cell>
          <cell r="AY56">
            <v>2036.7798263326511</v>
          </cell>
          <cell r="AZ56">
            <v>2256.9722399902344</v>
          </cell>
          <cell r="BA56">
            <v>2579.3968457031251</v>
          </cell>
          <cell r="BB56">
            <v>2947.8821093750012</v>
          </cell>
          <cell r="BC56">
            <v>3369.0081250000012</v>
          </cell>
          <cell r="BD56">
            <v>3850.2950000000001</v>
          </cell>
          <cell r="BN56">
            <v>4045.2510000000002</v>
          </cell>
          <cell r="BX56">
            <v>4169.2150000000001</v>
          </cell>
          <cell r="CH56">
            <v>4376.6090000000004</v>
          </cell>
          <cell r="CR56">
            <v>4517.1989999999996</v>
          </cell>
          <cell r="DB56">
            <v>4505.4219999999996</v>
          </cell>
          <cell r="DC56">
            <v>4481.5219999999999</v>
          </cell>
          <cell r="DD56">
            <v>4465.9530000000004</v>
          </cell>
          <cell r="DE56">
            <v>4456.6469999999999</v>
          </cell>
          <cell r="DF56">
            <v>4449.9040000000005</v>
          </cell>
          <cell r="DG56">
            <v>4442.9449999999997</v>
          </cell>
          <cell r="DH56">
            <v>4435.6080000000002</v>
          </cell>
          <cell r="DI56">
            <v>4428.9009999999998</v>
          </cell>
          <cell r="DJ56">
            <v>4422.51</v>
          </cell>
          <cell r="DK56">
            <v>4416.1629999999996</v>
          </cell>
          <cell r="DL56">
            <v>4409.6589999999997</v>
          </cell>
          <cell r="DM56">
            <v>4402.7290000000003</v>
          </cell>
          <cell r="DN56">
            <v>4395.2049999999999</v>
          </cell>
          <cell r="DO56">
            <v>4387.107</v>
          </cell>
          <cell r="DP56">
            <v>4378.5460000000003</v>
          </cell>
          <cell r="DQ56">
            <v>4369.6030000000001</v>
          </cell>
          <cell r="DR56">
            <v>4360.223</v>
          </cell>
          <cell r="DS56">
            <v>4350.3140000000003</v>
          </cell>
          <cell r="DT56">
            <v>4339.9030000000002</v>
          </cell>
          <cell r="DU56">
            <v>4329.0249999999996</v>
          </cell>
          <cell r="DV56">
            <v>4317.71</v>
          </cell>
        </row>
        <row r="57">
          <cell r="F57">
            <v>0.3768748441039903</v>
          </cell>
          <cell r="G57">
            <v>0.47109355512998796</v>
          </cell>
          <cell r="H57">
            <v>0.58886694391248484</v>
          </cell>
          <cell r="I57">
            <v>0.73608367989060608</v>
          </cell>
          <cell r="J57">
            <v>0.92010459986325754</v>
          </cell>
          <cell r="K57">
            <v>1.1501307498290718</v>
          </cell>
          <cell r="L57">
            <v>1.4376634372863399</v>
          </cell>
          <cell r="M57">
            <v>1.797079296607925</v>
          </cell>
          <cell r="N57">
            <v>2.2463491207599064</v>
          </cell>
          <cell r="O57">
            <v>2.8079364009498824</v>
          </cell>
          <cell r="P57">
            <v>3.5099205011873535</v>
          </cell>
          <cell r="Q57">
            <v>4.387400626484192</v>
          </cell>
          <cell r="R57">
            <v>5.4842507831052387</v>
          </cell>
          <cell r="S57">
            <v>6.8553134788815511</v>
          </cell>
          <cell r="T57">
            <v>8.5691418486019373</v>
          </cell>
          <cell r="U57">
            <v>10.71142731075242</v>
          </cell>
          <cell r="V57">
            <v>13.389284138440525</v>
          </cell>
          <cell r="W57">
            <v>16.736605173050656</v>
          </cell>
          <cell r="X57">
            <v>20.920756466313321</v>
          </cell>
          <cell r="Y57">
            <v>26.150945582891655</v>
          </cell>
          <cell r="Z57">
            <v>32.688681978614568</v>
          </cell>
          <cell r="AA57">
            <v>40.86085247326821</v>
          </cell>
          <cell r="AB57">
            <v>51.076065591585269</v>
          </cell>
          <cell r="AC57">
            <v>63.845081989481571</v>
          </cell>
          <cell r="AD57">
            <v>79.806352486851964</v>
          </cell>
          <cell r="AE57">
            <v>99.757940608564951</v>
          </cell>
          <cell r="AF57">
            <v>115.92616437008277</v>
          </cell>
          <cell r="AG57">
            <v>134.71484579149006</v>
          </cell>
          <cell r="AH57">
            <v>156.54869438006213</v>
          </cell>
          <cell r="AI57">
            <v>181.92125424717108</v>
          </cell>
          <cell r="AJ57">
            <v>211.40606044606432</v>
          </cell>
          <cell r="AK57">
            <v>245.66960346811686</v>
          </cell>
          <cell r="AL57">
            <v>285.48639495403529</v>
          </cell>
          <cell r="AM57">
            <v>331.75647517348995</v>
          </cell>
          <cell r="AN57">
            <v>385.52575802170554</v>
          </cell>
          <cell r="AO57">
            <v>448.00967342230615</v>
          </cell>
          <cell r="AP57">
            <v>520.62064156206395</v>
          </cell>
          <cell r="AQ57">
            <v>604.99999999999989</v>
          </cell>
          <cell r="AR57">
            <v>759.03999999999985</v>
          </cell>
          <cell r="AS57">
            <v>948.79999999999984</v>
          </cell>
          <cell r="AT57">
            <v>1185.9999999999998</v>
          </cell>
          <cell r="AU57">
            <v>1258.4999999999995</v>
          </cell>
          <cell r="AV57">
            <v>1331</v>
          </cell>
          <cell r="AW57">
            <v>1424.1591838804577</v>
          </cell>
          <cell r="AX57">
            <v>1525.8848398719188</v>
          </cell>
          <cell r="AY57">
            <v>1634.8766141484848</v>
          </cell>
          <cell r="AZ57">
            <v>2149.831515969026</v>
          </cell>
          <cell r="BA57">
            <v>2954.4721843781285</v>
          </cell>
          <cell r="BN57">
            <v>7141.1660000000002</v>
          </cell>
          <cell r="BX57">
            <v>8715.1679999999997</v>
          </cell>
          <cell r="CH57">
            <v>9835.2549999999992</v>
          </cell>
          <cell r="CR57">
            <v>10587.115</v>
          </cell>
          <cell r="DB57">
            <v>11086.832</v>
          </cell>
          <cell r="DC57">
            <v>11113.664000000001</v>
          </cell>
          <cell r="DD57">
            <v>11138.855</v>
          </cell>
          <cell r="DE57">
            <v>11161.421</v>
          </cell>
          <cell r="DF57">
            <v>11179.848</v>
          </cell>
          <cell r="DG57">
            <v>11193.191999999999</v>
          </cell>
          <cell r="DH57">
            <v>11201.117</v>
          </cell>
          <cell r="DI57">
            <v>11204.433999999999</v>
          </cell>
          <cell r="DJ57">
            <v>11204.734</v>
          </cell>
          <cell r="DK57">
            <v>11204.183000000001</v>
          </cell>
          <cell r="DL57">
            <v>11204.351000000001</v>
          </cell>
          <cell r="DM57">
            <v>11205.869000000001</v>
          </cell>
          <cell r="DN57">
            <v>11208.352000000001</v>
          </cell>
          <cell r="DO57">
            <v>11211.132</v>
          </cell>
          <cell r="DP57">
            <v>11213.089</v>
          </cell>
          <cell r="DQ57">
            <v>11213.411</v>
          </cell>
          <cell r="DR57">
            <v>11211.82</v>
          </cell>
          <cell r="DS57">
            <v>11208.602999999999</v>
          </cell>
          <cell r="DT57">
            <v>11204.127</v>
          </cell>
          <cell r="DU57">
            <v>11198.978999999999</v>
          </cell>
          <cell r="DV57">
            <v>11193.47</v>
          </cell>
        </row>
        <row r="58">
          <cell r="F58">
            <v>2.5612616343603207</v>
          </cell>
          <cell r="G58">
            <v>4.268769390600534</v>
          </cell>
          <cell r="H58">
            <v>7.1146156510008893</v>
          </cell>
          <cell r="I58">
            <v>11.85769275166815</v>
          </cell>
          <cell r="J58">
            <v>19.762821252780249</v>
          </cell>
          <cell r="K58">
            <v>32.938035421300413</v>
          </cell>
          <cell r="L58">
            <v>54.896725702167359</v>
          </cell>
          <cell r="M58">
            <v>91.494542836945598</v>
          </cell>
          <cell r="N58">
            <v>152.49090472824267</v>
          </cell>
          <cell r="O58">
            <v>157.74921178783723</v>
          </cell>
          <cell r="P58">
            <v>163.18883978052128</v>
          </cell>
          <cell r="Q58">
            <v>168.81604115226338</v>
          </cell>
          <cell r="R58">
            <v>174.63728395061727</v>
          </cell>
          <cell r="S58">
            <v>180.65925925925924</v>
          </cell>
          <cell r="T58">
            <v>186.88888888888886</v>
          </cell>
          <cell r="U58">
            <v>193.33333333333331</v>
          </cell>
          <cell r="V58">
            <v>199.99999999999997</v>
          </cell>
          <cell r="W58">
            <v>175</v>
          </cell>
          <cell r="X58">
            <v>150</v>
          </cell>
          <cell r="Y58">
            <v>150</v>
          </cell>
          <cell r="Z58">
            <v>170</v>
          </cell>
          <cell r="AA58">
            <v>199.99999999999997</v>
          </cell>
          <cell r="AB58">
            <v>150</v>
          </cell>
          <cell r="AC58">
            <v>199.99999999999997</v>
          </cell>
          <cell r="AD58">
            <v>120</v>
          </cell>
          <cell r="AE58">
            <v>110</v>
          </cell>
          <cell r="AF58">
            <v>110</v>
          </cell>
          <cell r="AG58">
            <v>110</v>
          </cell>
          <cell r="AH58">
            <v>110</v>
          </cell>
          <cell r="AI58">
            <v>110</v>
          </cell>
          <cell r="AJ58">
            <v>110</v>
          </cell>
          <cell r="AK58">
            <v>110</v>
          </cell>
          <cell r="AL58">
            <v>110</v>
          </cell>
          <cell r="AM58">
            <v>110</v>
          </cell>
          <cell r="AN58">
            <v>110</v>
          </cell>
          <cell r="AO58">
            <v>110</v>
          </cell>
          <cell r="AP58">
            <v>118</v>
          </cell>
          <cell r="AQ58">
            <v>126</v>
          </cell>
          <cell r="AR58">
            <v>133.99999999999997</v>
          </cell>
          <cell r="AS58">
            <v>142</v>
          </cell>
          <cell r="AT58">
            <v>150</v>
          </cell>
          <cell r="AU58">
            <v>166.89590999999999</v>
          </cell>
          <cell r="AV58">
            <v>183.79182000000003</v>
          </cell>
          <cell r="AW58">
            <v>200.68772999999999</v>
          </cell>
          <cell r="AX58">
            <v>217.58364</v>
          </cell>
          <cell r="AY58">
            <v>234.47955000000002</v>
          </cell>
          <cell r="AZ58">
            <v>270.18385000000001</v>
          </cell>
          <cell r="BA58">
            <v>307.03035</v>
          </cell>
          <cell r="BB58">
            <v>344.2346</v>
          </cell>
          <cell r="BC58">
            <v>381.92650000000003</v>
          </cell>
          <cell r="BD58">
            <v>494.01400000000001</v>
          </cell>
          <cell r="BN58">
            <v>572.99599999999998</v>
          </cell>
          <cell r="BX58">
            <v>614.99300000000005</v>
          </cell>
          <cell r="CH58">
            <v>610.971</v>
          </cell>
          <cell r="CR58">
            <v>680.59500000000003</v>
          </cell>
          <cell r="DB58">
            <v>786.60699999999997</v>
          </cell>
          <cell r="DC58">
            <v>797.077</v>
          </cell>
          <cell r="DD58">
            <v>807.245</v>
          </cell>
          <cell r="DE58">
            <v>817.10699999999997</v>
          </cell>
          <cell r="DF58">
            <v>826.68100000000004</v>
          </cell>
          <cell r="DG58">
            <v>835.99800000000005</v>
          </cell>
          <cell r="DH58">
            <v>845.03899999999999</v>
          </cell>
          <cell r="DI58">
            <v>853.81100000000004</v>
          </cell>
          <cell r="DJ58">
            <v>862.43299999999999</v>
          </cell>
          <cell r="DK58">
            <v>871.03800000000001</v>
          </cell>
          <cell r="DL58">
            <v>879.72299999999996</v>
          </cell>
          <cell r="DM58">
            <v>888.53399999999999</v>
          </cell>
          <cell r="DN58">
            <v>897.447</v>
          </cell>
          <cell r="DO58">
            <v>906.46</v>
          </cell>
          <cell r="DP58">
            <v>915.51800000000003</v>
          </cell>
          <cell r="DQ58">
            <v>924.60400000000004</v>
          </cell>
          <cell r="DR58">
            <v>933.71100000000001</v>
          </cell>
          <cell r="DS58">
            <v>942.846</v>
          </cell>
          <cell r="DT58">
            <v>951.97199999999998</v>
          </cell>
          <cell r="DU58">
            <v>961.06899999999996</v>
          </cell>
          <cell r="DV58">
            <v>970.1</v>
          </cell>
        </row>
        <row r="59">
          <cell r="F59">
            <v>2.7900785926967178</v>
          </cell>
          <cell r="G59">
            <v>5.5801571853934355</v>
          </cell>
          <cell r="H59">
            <v>11.160314370786871</v>
          </cell>
          <cell r="I59">
            <v>22.320628741573742</v>
          </cell>
          <cell r="J59">
            <v>44.641257483147484</v>
          </cell>
          <cell r="K59">
            <v>89.282514966294968</v>
          </cell>
          <cell r="L59">
            <v>178.56502993258994</v>
          </cell>
          <cell r="M59">
            <v>357.13005986517987</v>
          </cell>
          <cell r="N59">
            <v>714.26011973035975</v>
          </cell>
          <cell r="O59">
            <v>714.97509482518512</v>
          </cell>
          <cell r="P59">
            <v>715.69078561079573</v>
          </cell>
          <cell r="Q59">
            <v>716.40719280359929</v>
          </cell>
          <cell r="R59">
            <v>717.12431712072009</v>
          </cell>
          <cell r="S59">
            <v>717.84215928000003</v>
          </cell>
          <cell r="T59">
            <v>718.56071999999995</v>
          </cell>
          <cell r="U59">
            <v>719.28</v>
          </cell>
          <cell r="V59">
            <v>720</v>
          </cell>
          <cell r="W59">
            <v>810</v>
          </cell>
          <cell r="X59">
            <v>900.00000000000023</v>
          </cell>
          <cell r="Y59">
            <v>1080.0000000000002</v>
          </cell>
          <cell r="Z59">
            <v>1440</v>
          </cell>
          <cell r="AA59">
            <v>2160.0000000000005</v>
          </cell>
          <cell r="AB59">
            <v>1800.0000000000005</v>
          </cell>
          <cell r="AC59">
            <v>2160.0000000000005</v>
          </cell>
          <cell r="AD59">
            <v>3240</v>
          </cell>
          <cell r="AE59">
            <v>3239.9999999999995</v>
          </cell>
          <cell r="AF59">
            <v>3329.5463292222153</v>
          </cell>
          <cell r="AG59">
            <v>3419.0926584444296</v>
          </cell>
          <cell r="AH59">
            <v>3508.6389876666444</v>
          </cell>
          <cell r="AI59">
            <v>3598.1853168888597</v>
          </cell>
          <cell r="AJ59">
            <v>3687.731646111075</v>
          </cell>
          <cell r="AK59">
            <v>3777.2779753332893</v>
          </cell>
          <cell r="AL59">
            <v>3866.8243045555037</v>
          </cell>
          <cell r="AM59">
            <v>3956.3706337777185</v>
          </cell>
          <cell r="AN59">
            <v>4045.9169629999333</v>
          </cell>
          <cell r="AO59">
            <v>4135.4632922221481</v>
          </cell>
          <cell r="AP59">
            <v>4225.0096214443638</v>
          </cell>
          <cell r="AQ59">
            <v>4314.5559506665777</v>
          </cell>
          <cell r="AR59">
            <v>5054.1992678805618</v>
          </cell>
          <cell r="AS59">
            <v>5793.8425850945468</v>
          </cell>
          <cell r="AT59">
            <v>6077.4831343811611</v>
          </cell>
          <cell r="AU59">
            <v>6534.6513860627456</v>
          </cell>
          <cell r="AV59">
            <v>7045.2349168717701</v>
          </cell>
          <cell r="AW59">
            <v>7534.8914401247584</v>
          </cell>
          <cell r="AX59">
            <v>7962.6495286552035</v>
          </cell>
          <cell r="AY59">
            <v>8585.7578033215013</v>
          </cell>
          <cell r="AZ59">
            <v>9321.213796894559</v>
          </cell>
          <cell r="BA59">
            <v>9636.3755200993601</v>
          </cell>
          <cell r="BB59">
            <v>10416.447087170896</v>
          </cell>
          <cell r="BC59">
            <v>9451.158145437872</v>
          </cell>
          <cell r="BD59">
            <v>8924.8819999999996</v>
          </cell>
          <cell r="BN59">
            <v>9545.9110000000001</v>
          </cell>
          <cell r="BX59">
            <v>9800.973</v>
          </cell>
          <cell r="CH59">
            <v>10283.564</v>
          </cell>
          <cell r="CR59">
            <v>10303.291999999999</v>
          </cell>
          <cell r="DB59">
            <v>10224.397000000001</v>
          </cell>
          <cell r="DC59">
            <v>10206.045</v>
          </cell>
          <cell r="DD59">
            <v>10189.922</v>
          </cell>
          <cell r="DE59">
            <v>10179.805</v>
          </cell>
          <cell r="DF59">
            <v>10180.431</v>
          </cell>
          <cell r="DG59">
            <v>10194.718000000001</v>
          </cell>
          <cell r="DH59">
            <v>10224.691000000001</v>
          </cell>
          <cell r="DI59">
            <v>10268.306</v>
          </cell>
          <cell r="DJ59">
            <v>10319.314</v>
          </cell>
          <cell r="DK59">
            <v>10368.944</v>
          </cell>
          <cell r="DL59">
            <v>10410.786</v>
          </cell>
          <cell r="DM59">
            <v>10442.51</v>
          </cell>
          <cell r="DN59">
            <v>10465.647000000001</v>
          </cell>
          <cell r="DO59">
            <v>10482.355</v>
          </cell>
          <cell r="DP59">
            <v>10496.379000000001</v>
          </cell>
          <cell r="DQ59">
            <v>10510.424999999999</v>
          </cell>
          <cell r="DR59">
            <v>10524.769</v>
          </cell>
          <cell r="DS59">
            <v>10538.224</v>
          </cell>
          <cell r="DT59">
            <v>10550.425999999999</v>
          </cell>
          <cell r="DU59">
            <v>10560.679</v>
          </cell>
          <cell r="DV59">
            <v>10568.486999999999</v>
          </cell>
        </row>
        <row r="60">
          <cell r="F60">
            <v>7.1043759280479737</v>
          </cell>
          <cell r="G60">
            <v>11.840626546746623</v>
          </cell>
          <cell r="H60">
            <v>19.73437757791104</v>
          </cell>
          <cell r="I60">
            <v>32.890629296518398</v>
          </cell>
          <cell r="J60">
            <v>54.81771549419733</v>
          </cell>
          <cell r="K60">
            <v>91.36285915699554</v>
          </cell>
          <cell r="L60">
            <v>152.27143192832591</v>
          </cell>
          <cell r="M60">
            <v>253.78571988054324</v>
          </cell>
          <cell r="N60">
            <v>422.97619980090536</v>
          </cell>
          <cell r="O60">
            <v>483.40137120103464</v>
          </cell>
          <cell r="P60">
            <v>552.45870994403958</v>
          </cell>
          <cell r="Q60">
            <v>631.3813827931881</v>
          </cell>
          <cell r="R60">
            <v>721.57872319221497</v>
          </cell>
          <cell r="S60">
            <v>824.66139793395996</v>
          </cell>
          <cell r="T60">
            <v>942.47016906738293</v>
          </cell>
          <cell r="U60">
            <v>1077.1087646484375</v>
          </cell>
          <cell r="V60">
            <v>1230.9814453125</v>
          </cell>
          <cell r="W60">
            <v>1406.8359374999998</v>
          </cell>
          <cell r="X60">
            <v>1607.8125</v>
          </cell>
          <cell r="Y60">
            <v>1837.4999999999998</v>
          </cell>
          <cell r="Z60">
            <v>2099.9999999999995</v>
          </cell>
          <cell r="AA60">
            <v>2400</v>
          </cell>
          <cell r="AB60">
            <v>2700</v>
          </cell>
          <cell r="AC60">
            <v>3000</v>
          </cell>
          <cell r="AD60">
            <v>3100</v>
          </cell>
          <cell r="AE60">
            <v>2976.6529196266001</v>
          </cell>
          <cell r="AF60">
            <v>2747.6796181168615</v>
          </cell>
          <cell r="AG60">
            <v>2536.3196474924875</v>
          </cell>
          <cell r="AH60">
            <v>2341.2181361469111</v>
          </cell>
          <cell r="AI60">
            <v>2161.1244333663799</v>
          </cell>
          <cell r="AJ60">
            <v>1994.8840923381965</v>
          </cell>
          <cell r="AK60">
            <v>1841.4314698506432</v>
          </cell>
          <cell r="AL60">
            <v>1699.7828952467476</v>
          </cell>
          <cell r="AM60">
            <v>1569.0303648431516</v>
          </cell>
          <cell r="AN60">
            <v>1448.3357213936783</v>
          </cell>
          <cell r="AO60">
            <v>1336.925281286472</v>
          </cell>
          <cell r="AP60">
            <v>1234.0848750336668</v>
          </cell>
          <cell r="AQ60">
            <v>1156.9545703440626</v>
          </cell>
          <cell r="AR60">
            <v>1084.6449096975587</v>
          </cell>
          <cell r="AS60">
            <v>1016.8546028414613</v>
          </cell>
          <cell r="AT60">
            <v>953.30119016386993</v>
          </cell>
          <cell r="AU60">
            <v>893.7198657786281</v>
          </cell>
          <cell r="AV60">
            <v>911.95904671288565</v>
          </cell>
          <cell r="AW60">
            <v>930.57045582947535</v>
          </cell>
          <cell r="AX60">
            <v>949.56168962191362</v>
          </cell>
          <cell r="AY60">
            <v>968.94049961419762</v>
          </cell>
          <cell r="AZ60">
            <v>988.71479552469145</v>
          </cell>
          <cell r="BA60">
            <v>1186.4577546296298</v>
          </cell>
          <cell r="BB60">
            <v>1423.7493055555556</v>
          </cell>
          <cell r="BC60">
            <v>1708.4991666666665</v>
          </cell>
          <cell r="BD60">
            <v>2050.1990000000001</v>
          </cell>
          <cell r="BN60">
            <v>2269.1750000000002</v>
          </cell>
          <cell r="BX60">
            <v>2756.5309999999999</v>
          </cell>
          <cell r="CH60">
            <v>3559.9340000000002</v>
          </cell>
          <cell r="CR60">
            <v>4795.0879999999997</v>
          </cell>
          <cell r="DB60">
            <v>6659.3310000000001</v>
          </cell>
          <cell r="DC60">
            <v>6879.1360000000004</v>
          </cell>
          <cell r="DD60">
            <v>7112.9279999999999</v>
          </cell>
          <cell r="DE60">
            <v>7358.143</v>
          </cell>
          <cell r="DF60">
            <v>7610.73</v>
          </cell>
          <cell r="DG60">
            <v>7867.6260000000002</v>
          </cell>
          <cell r="DH60">
            <v>8128.2079999999996</v>
          </cell>
          <cell r="DI60">
            <v>8393.1329999999998</v>
          </cell>
          <cell r="DJ60">
            <v>8662.0879999999997</v>
          </cell>
          <cell r="DK60">
            <v>8934.9860000000008</v>
          </cell>
          <cell r="DL60">
            <v>9211.741</v>
          </cell>
          <cell r="DM60">
            <v>9491.8979999999992</v>
          </cell>
          <cell r="DN60">
            <v>9775.1560000000009</v>
          </cell>
          <cell r="DO60">
            <v>10061.814</v>
          </cell>
          <cell r="DP60">
            <v>10352.405000000001</v>
          </cell>
          <cell r="DQ60">
            <v>10647.254999999999</v>
          </cell>
          <cell r="DR60">
            <v>10946.355</v>
          </cell>
          <cell r="DS60">
            <v>11249.366</v>
          </cell>
          <cell r="DT60">
            <v>11555.833000000001</v>
          </cell>
          <cell r="DU60">
            <v>11865.165999999999</v>
          </cell>
          <cell r="DV60">
            <v>12176.895</v>
          </cell>
        </row>
        <row r="61">
          <cell r="F61">
            <v>2.1602586972122748</v>
          </cell>
          <cell r="G61">
            <v>4.3205173944245496</v>
          </cell>
          <cell r="H61">
            <v>4.8005748826939438</v>
          </cell>
          <cell r="I61">
            <v>5.3339720918821598</v>
          </cell>
          <cell r="J61">
            <v>5.9266356576468437</v>
          </cell>
          <cell r="K61">
            <v>6.5851507307187154</v>
          </cell>
          <cell r="L61">
            <v>7.3168341452430168</v>
          </cell>
          <cell r="M61">
            <v>8.1298157169366849</v>
          </cell>
          <cell r="N61">
            <v>200</v>
          </cell>
          <cell r="O61">
            <v>220</v>
          </cell>
          <cell r="P61">
            <v>240.00000000000003</v>
          </cell>
          <cell r="Q61">
            <v>260</v>
          </cell>
          <cell r="R61">
            <v>280.00000000000006</v>
          </cell>
          <cell r="S61">
            <v>300.00000000000006</v>
          </cell>
          <cell r="T61">
            <v>320</v>
          </cell>
          <cell r="U61">
            <v>340.00000000000006</v>
          </cell>
          <cell r="V61">
            <v>360</v>
          </cell>
          <cell r="W61">
            <v>377.58789929203908</v>
          </cell>
          <cell r="X61">
            <v>400</v>
          </cell>
          <cell r="Y61">
            <v>466.96358675062612</v>
          </cell>
          <cell r="Z61">
            <v>535.42254974750551</v>
          </cell>
          <cell r="AA61">
            <v>600</v>
          </cell>
          <cell r="AB61">
            <v>400.00000000000006</v>
          </cell>
          <cell r="AC61">
            <v>600.00000000000011</v>
          </cell>
          <cell r="AD61">
            <v>699.99999999999989</v>
          </cell>
          <cell r="AE61">
            <v>800</v>
          </cell>
          <cell r="AF61">
            <v>815.42213561892152</v>
          </cell>
          <cell r="AG61">
            <v>831.74355576608855</v>
          </cell>
          <cell r="AH61">
            <v>848.86009928040471</v>
          </cell>
          <cell r="AI61">
            <v>866.86315965234678</v>
          </cell>
          <cell r="AJ61">
            <v>885.85463537129692</v>
          </cell>
          <cell r="AK61">
            <v>919.99999999999989</v>
          </cell>
          <cell r="AL61">
            <v>939.99999999999989</v>
          </cell>
          <cell r="AM61">
            <v>960</v>
          </cell>
          <cell r="AN61">
            <v>979.99999999999989</v>
          </cell>
          <cell r="AO61">
            <v>999.99999999999989</v>
          </cell>
          <cell r="AP61">
            <v>1077.5000000000002</v>
          </cell>
          <cell r="AQ61">
            <v>1155</v>
          </cell>
          <cell r="AR61">
            <v>1272.9999999999998</v>
          </cell>
          <cell r="AS61">
            <v>1357</v>
          </cell>
          <cell r="AT61">
            <v>1498.9999999999998</v>
          </cell>
          <cell r="AU61">
            <v>1696</v>
          </cell>
          <cell r="AV61">
            <v>1888</v>
          </cell>
          <cell r="AW61">
            <v>2080.9999999999995</v>
          </cell>
          <cell r="AX61">
            <v>2294</v>
          </cell>
          <cell r="AY61">
            <v>2560.9999999999991</v>
          </cell>
          <cell r="AZ61">
            <v>2888.198190695869</v>
          </cell>
          <cell r="BA61">
            <v>3367.2646523348176</v>
          </cell>
          <cell r="BB61">
            <v>3872.2315572357861</v>
          </cell>
          <cell r="BC61">
            <v>4247.7240802638862</v>
          </cell>
          <cell r="BD61">
            <v>4270.9939999999997</v>
          </cell>
          <cell r="BN61">
            <v>4580.9989999999998</v>
          </cell>
          <cell r="BX61">
            <v>4928.7669999999998</v>
          </cell>
          <cell r="CH61">
            <v>5123.0290000000005</v>
          </cell>
          <cell r="CR61">
            <v>5139.9470000000001</v>
          </cell>
          <cell r="DB61">
            <v>5335.3850000000002</v>
          </cell>
          <cell r="DC61">
            <v>5354.1220000000003</v>
          </cell>
          <cell r="DD61">
            <v>5371.3389999999999</v>
          </cell>
          <cell r="DE61">
            <v>5387.2870000000003</v>
          </cell>
          <cell r="DF61">
            <v>5402.4409999999998</v>
          </cell>
          <cell r="DG61">
            <v>5417.13</v>
          </cell>
          <cell r="DH61">
            <v>5431.4260000000004</v>
          </cell>
          <cell r="DI61">
            <v>5445.165</v>
          </cell>
          <cell r="DJ61">
            <v>5458.2039999999997</v>
          </cell>
          <cell r="DK61">
            <v>5470.2929999999997</v>
          </cell>
          <cell r="DL61">
            <v>5481.2830000000004</v>
          </cell>
          <cell r="DM61">
            <v>5491.1480000000001</v>
          </cell>
          <cell r="DN61">
            <v>5500.0159999999996</v>
          </cell>
          <cell r="DO61">
            <v>5508.0829999999996</v>
          </cell>
          <cell r="DP61">
            <v>5515.6260000000002</v>
          </cell>
          <cell r="DQ61">
            <v>5522.8710000000001</v>
          </cell>
          <cell r="DR61">
            <v>5529.8639999999996</v>
          </cell>
          <cell r="DS61">
            <v>5536.6139999999996</v>
          </cell>
          <cell r="DT61">
            <v>5543.2430000000004</v>
          </cell>
          <cell r="DU61">
            <v>5549.8620000000001</v>
          </cell>
          <cell r="DV61">
            <v>5556.5559999999996</v>
          </cell>
        </row>
        <row r="62">
          <cell r="F62">
            <v>1.8725880830478155E-4</v>
          </cell>
          <cell r="G62">
            <v>3.745176166095631E-4</v>
          </cell>
          <cell r="H62">
            <v>7.4903523321912619E-4</v>
          </cell>
          <cell r="I62">
            <v>1.4980704664382524E-3</v>
          </cell>
          <cell r="J62">
            <v>2.9961409328765048E-3</v>
          </cell>
          <cell r="K62">
            <v>5.9922818657530096E-3</v>
          </cell>
          <cell r="L62">
            <v>1.1984563731506019E-2</v>
          </cell>
          <cell r="M62">
            <v>2.3969127463012038E-2</v>
          </cell>
          <cell r="N62">
            <v>4.7938254926024076E-2</v>
          </cell>
          <cell r="O62">
            <v>5.9922818657530096E-2</v>
          </cell>
          <cell r="P62">
            <v>7.4903523321912621E-2</v>
          </cell>
          <cell r="Q62">
            <v>9.362940415239078E-2</v>
          </cell>
          <cell r="R62">
            <v>0.11703675519048848</v>
          </cell>
          <cell r="S62">
            <v>0.1462959439881106</v>
          </cell>
          <cell r="T62">
            <v>0.18286992998513826</v>
          </cell>
          <cell r="U62">
            <v>0.22858741248142284</v>
          </cell>
          <cell r="V62">
            <v>0.28573426560177856</v>
          </cell>
          <cell r="W62">
            <v>0.35716783200222318</v>
          </cell>
          <cell r="X62">
            <v>0.44645979000277897</v>
          </cell>
          <cell r="Y62">
            <v>0.55807473750347369</v>
          </cell>
          <cell r="Z62">
            <v>0.69759342187934215</v>
          </cell>
          <cell r="AA62">
            <v>0.87199177734917765</v>
          </cell>
          <cell r="AB62">
            <v>1.089989721686472</v>
          </cell>
          <cell r="AC62">
            <v>1.3624871521080901</v>
          </cell>
          <cell r="AD62">
            <v>1.7031089401351127</v>
          </cell>
          <cell r="AE62">
            <v>2.128886175168891</v>
          </cell>
          <cell r="AF62">
            <v>2.4837005376970396</v>
          </cell>
          <cell r="AG62">
            <v>2.897650627313213</v>
          </cell>
          <cell r="AH62">
            <v>3.380592398532082</v>
          </cell>
          <cell r="AI62">
            <v>3.9440244649540954</v>
          </cell>
          <cell r="AJ62">
            <v>4.6013618757797783</v>
          </cell>
          <cell r="AK62">
            <v>5.368255521743075</v>
          </cell>
          <cell r="AL62">
            <v>6.2629647753669211</v>
          </cell>
          <cell r="AM62">
            <v>7.3067922379280752</v>
          </cell>
          <cell r="AN62">
            <v>8.5245909442494217</v>
          </cell>
          <cell r="AO62">
            <v>9.9453561016243253</v>
          </cell>
          <cell r="AP62">
            <v>11.602915451895045</v>
          </cell>
          <cell r="AQ62">
            <v>13.536734693877552</v>
          </cell>
          <cell r="AR62">
            <v>15.792857142857144</v>
          </cell>
          <cell r="AS62">
            <v>18.425000000000001</v>
          </cell>
          <cell r="AT62">
            <v>21.033333333333331</v>
          </cell>
          <cell r="AU62">
            <v>25.116666666666667</v>
          </cell>
          <cell r="AV62">
            <v>27.439999999999998</v>
          </cell>
          <cell r="AW62">
            <v>28.15</v>
          </cell>
          <cell r="AX62">
            <v>20</v>
          </cell>
          <cell r="AY62">
            <v>28.09090909090909</v>
          </cell>
          <cell r="AZ62">
            <v>33.5</v>
          </cell>
          <cell r="BA62">
            <v>36.78</v>
          </cell>
          <cell r="BB62">
            <v>34.645454545454548</v>
          </cell>
          <cell r="BC62">
            <v>52.7</v>
          </cell>
          <cell r="BD62">
            <v>51.100999999999999</v>
          </cell>
          <cell r="BN62">
            <v>59.186999999999998</v>
          </cell>
          <cell r="BX62">
            <v>64.688000000000002</v>
          </cell>
          <cell r="CH62">
            <v>73.046000000000006</v>
          </cell>
          <cell r="CR62">
            <v>68.819000000000003</v>
          </cell>
          <cell r="DB62">
            <v>68.066999999999993</v>
          </cell>
          <cell r="DC62">
            <v>67.948999999999998</v>
          </cell>
          <cell r="DD62">
            <v>67.843000000000004</v>
          </cell>
          <cell r="DE62">
            <v>67.738</v>
          </cell>
          <cell r="DF62">
            <v>67.613</v>
          </cell>
          <cell r="DG62">
            <v>67.456000000000003</v>
          </cell>
          <cell r="DH62">
            <v>67.262</v>
          </cell>
          <cell r="DI62">
            <v>67.040000000000006</v>
          </cell>
          <cell r="DJ62">
            <v>66.817999999999998</v>
          </cell>
          <cell r="DK62">
            <v>66.634</v>
          </cell>
          <cell r="DL62">
            <v>66.515000000000001</v>
          </cell>
          <cell r="DM62">
            <v>66.46922709252749</v>
          </cell>
          <cell r="DN62">
            <v>66.493108609469658</v>
          </cell>
          <cell r="DO62">
            <v>66.565748223502126</v>
          </cell>
          <cell r="DP62">
            <v>66.656298975241228</v>
          </cell>
          <cell r="DQ62">
            <v>66.738889221332926</v>
          </cell>
          <cell r="DR62">
            <v>66.805558456129859</v>
          </cell>
          <cell r="DS62">
            <v>66.865262248485308</v>
          </cell>
          <cell r="DT62">
            <v>66.933921609694067</v>
          </cell>
          <cell r="DU62">
            <v>67.036413119904253</v>
          </cell>
          <cell r="DV62">
            <v>67.191642980028433</v>
          </cell>
        </row>
        <row r="63">
          <cell r="F63">
            <v>1.1805916207174116</v>
          </cell>
          <cell r="G63">
            <v>1.4757395258967645</v>
          </cell>
          <cell r="H63">
            <v>1.8446744073709553</v>
          </cell>
          <cell r="I63">
            <v>2.3058430092136941</v>
          </cell>
          <cell r="J63">
            <v>2.882303761517119</v>
          </cell>
          <cell r="K63">
            <v>3.6028797018963985</v>
          </cell>
          <cell r="L63">
            <v>4.5035996273704963</v>
          </cell>
          <cell r="M63">
            <v>5.6294995342131209</v>
          </cell>
          <cell r="N63">
            <v>7.036874417766402</v>
          </cell>
          <cell r="O63">
            <v>8.7960930222080034</v>
          </cell>
          <cell r="P63">
            <v>10.995116277760003</v>
          </cell>
          <cell r="Q63">
            <v>13.743895347200001</v>
          </cell>
          <cell r="R63">
            <v>17.179869184000005</v>
          </cell>
          <cell r="S63">
            <v>21.474836480000004</v>
          </cell>
          <cell r="T63">
            <v>26.843545600000002</v>
          </cell>
          <cell r="U63">
            <v>33.554432000000013</v>
          </cell>
          <cell r="V63">
            <v>41.943040000000003</v>
          </cell>
          <cell r="W63">
            <v>52.428799999999995</v>
          </cell>
          <cell r="X63">
            <v>65.536000000000016</v>
          </cell>
          <cell r="Y63">
            <v>81.920000000000016</v>
          </cell>
          <cell r="Z63">
            <v>102.40000000000003</v>
          </cell>
          <cell r="AA63">
            <v>128.00000000000003</v>
          </cell>
          <cell r="AB63">
            <v>160.00000000000003</v>
          </cell>
          <cell r="AC63">
            <v>200</v>
          </cell>
          <cell r="AD63">
            <v>97.966417398159649</v>
          </cell>
          <cell r="AE63">
            <v>102.04835145641628</v>
          </cell>
          <cell r="AF63">
            <v>106.30036610043365</v>
          </cell>
          <cell r="AG63">
            <v>110.72954802128504</v>
          </cell>
          <cell r="AH63">
            <v>115.34327918883859</v>
          </cell>
          <cell r="AI63">
            <v>120.14924915504025</v>
          </cell>
          <cell r="AJ63">
            <v>125.15546786983357</v>
          </cell>
          <cell r="AK63">
            <v>130.37027903107662</v>
          </cell>
          <cell r="AL63">
            <v>135.80237399070481</v>
          </cell>
          <cell r="AM63">
            <v>141.46080624031754</v>
          </cell>
          <cell r="AN63">
            <v>147.35500650033077</v>
          </cell>
          <cell r="AO63">
            <v>153.49479843784462</v>
          </cell>
          <cell r="AP63">
            <v>159.89041503942136</v>
          </cell>
          <cell r="AQ63">
            <v>171.31115897080863</v>
          </cell>
          <cell r="AR63">
            <v>183.54767032586645</v>
          </cell>
          <cell r="AS63">
            <v>196.65821820628543</v>
          </cell>
          <cell r="AT63">
            <v>210.70523379244864</v>
          </cell>
          <cell r="AU63">
            <v>225.75560763476648</v>
          </cell>
          <cell r="AV63">
            <v>296.30423502063098</v>
          </cell>
          <cell r="AW63">
            <v>388.89930846457804</v>
          </cell>
          <cell r="AX63">
            <v>513.0703423597588</v>
          </cell>
          <cell r="AY63">
            <v>672.57357434718313</v>
          </cell>
          <cell r="AZ63">
            <v>849.23406633067827</v>
          </cell>
          <cell r="BA63">
            <v>1117.0003598614758</v>
          </cell>
          <cell r="BB63">
            <v>1487.296234415177</v>
          </cell>
          <cell r="BN63">
            <v>3349.2489999999998</v>
          </cell>
          <cell r="BX63">
            <v>4596.7430000000004</v>
          </cell>
          <cell r="CH63">
            <v>5926.85</v>
          </cell>
          <cell r="CR63">
            <v>7373.6670000000004</v>
          </cell>
          <cell r="DB63">
            <v>8829.8289999999997</v>
          </cell>
          <cell r="DC63">
            <v>8970.375</v>
          </cell>
          <cell r="DD63">
            <v>9111.1350000000002</v>
          </cell>
          <cell r="DE63">
            <v>9252.0349999999999</v>
          </cell>
          <cell r="DF63">
            <v>9392.8719999999994</v>
          </cell>
          <cell r="DG63">
            <v>9533.4419999999991</v>
          </cell>
          <cell r="DH63">
            <v>9673.7489999999998</v>
          </cell>
          <cell r="DI63">
            <v>9813.6869999999999</v>
          </cell>
          <cell r="DJ63">
            <v>9952.7109999999993</v>
          </cell>
          <cell r="DK63">
            <v>10090.151</v>
          </cell>
          <cell r="DL63">
            <v>10225.482</v>
          </cell>
          <cell r="DM63">
            <v>10358.458000000001</v>
          </cell>
          <cell r="DN63">
            <v>10489.07</v>
          </cell>
          <cell r="DO63">
            <v>10617.319</v>
          </cell>
          <cell r="DP63">
            <v>10743.303</v>
          </cell>
          <cell r="DQ63">
            <v>10867.088</v>
          </cell>
          <cell r="DR63">
            <v>10988.593999999999</v>
          </cell>
          <cell r="DS63">
            <v>11107.697</v>
          </cell>
          <cell r="DT63">
            <v>11224.41</v>
          </cell>
          <cell r="DU63">
            <v>11338.74</v>
          </cell>
          <cell r="DV63">
            <v>11450.7</v>
          </cell>
        </row>
        <row r="64">
          <cell r="F64">
            <v>86.032036678794569</v>
          </cell>
          <cell r="G64">
            <v>95.591151865327291</v>
          </cell>
          <cell r="H64">
            <v>106.21239096147481</v>
          </cell>
          <cell r="I64">
            <v>118.01376773497196</v>
          </cell>
          <cell r="J64">
            <v>131.12640859441333</v>
          </cell>
          <cell r="K64">
            <v>145.69600954934813</v>
          </cell>
          <cell r="L64">
            <v>161.88445505483125</v>
          </cell>
          <cell r="M64">
            <v>179.87161672759026</v>
          </cell>
          <cell r="N64">
            <v>199.85735191954475</v>
          </cell>
          <cell r="O64">
            <v>210.26658899868769</v>
          </cell>
          <cell r="P64">
            <v>221.2179738423693</v>
          </cell>
          <cell r="Q64">
            <v>232.73974331332604</v>
          </cell>
          <cell r="R64">
            <v>244.8616049442285</v>
          </cell>
          <cell r="S64">
            <v>257.61481353507372</v>
          </cell>
          <cell r="T64">
            <v>271.03225174002552</v>
          </cell>
          <cell r="U64">
            <v>285.14851485148512</v>
          </cell>
          <cell r="V64">
            <v>300</v>
          </cell>
          <cell r="W64">
            <v>350</v>
          </cell>
          <cell r="X64">
            <v>400</v>
          </cell>
          <cell r="Y64">
            <v>439.99999999999994</v>
          </cell>
          <cell r="Z64">
            <v>479.99999999999989</v>
          </cell>
          <cell r="AA64">
            <v>520</v>
          </cell>
          <cell r="AB64">
            <v>560</v>
          </cell>
          <cell r="AC64">
            <v>600</v>
          </cell>
          <cell r="AD64">
            <v>499.99999999999994</v>
          </cell>
          <cell r="AE64">
            <v>499.33374058988693</v>
          </cell>
          <cell r="AF64">
            <v>499.38922828191835</v>
          </cell>
          <cell r="AG64">
            <v>499.44472213993379</v>
          </cell>
          <cell r="AH64">
            <v>499.50022216461872</v>
          </cell>
          <cell r="AI64">
            <v>499.55572835665834</v>
          </cell>
          <cell r="AJ64">
            <v>499.61124071673794</v>
          </cell>
          <cell r="AK64">
            <v>499.66675924554301</v>
          </cell>
          <cell r="AL64">
            <v>499.72228394375895</v>
          </cell>
          <cell r="AM64">
            <v>499.77781481207143</v>
          </cell>
          <cell r="AN64">
            <v>499.83335185116613</v>
          </cell>
          <cell r="AO64">
            <v>499.88889506172842</v>
          </cell>
          <cell r="AP64">
            <v>499.94444444444457</v>
          </cell>
          <cell r="AQ64">
            <v>500.00000000000006</v>
          </cell>
          <cell r="AR64">
            <v>624.75000000000011</v>
          </cell>
          <cell r="AS64">
            <v>714.00000000000011</v>
          </cell>
          <cell r="AT64">
            <v>816</v>
          </cell>
          <cell r="AU64">
            <v>914.50000000000023</v>
          </cell>
          <cell r="AV64">
            <v>1013.0000000000002</v>
          </cell>
          <cell r="AW64">
            <v>1157.0247933884298</v>
          </cell>
          <cell r="AX64">
            <v>1272.7272727272727</v>
          </cell>
          <cell r="AY64">
            <v>1400.0000000000002</v>
          </cell>
          <cell r="AZ64">
            <v>1617.0000000000002</v>
          </cell>
          <cell r="BA64">
            <v>1789.9999999999995</v>
          </cell>
          <cell r="BN64">
            <v>4439.7139999999999</v>
          </cell>
          <cell r="BX64">
            <v>5972.19</v>
          </cell>
          <cell r="CH64">
            <v>7964.335</v>
          </cell>
          <cell r="CR64">
            <v>10278.486000000001</v>
          </cell>
          <cell r="DB64">
            <v>12310.314</v>
          </cell>
          <cell r="DC64">
            <v>12469.834999999999</v>
          </cell>
          <cell r="DD64">
            <v>12623.950999999999</v>
          </cell>
          <cell r="DE64">
            <v>12773.495000000001</v>
          </cell>
          <cell r="DF64">
            <v>12919.357</v>
          </cell>
          <cell r="DG64">
            <v>13062.507</v>
          </cell>
          <cell r="DH64">
            <v>13203.036</v>
          </cell>
          <cell r="DI64">
            <v>13341.816999999999</v>
          </cell>
          <cell r="DJ64">
            <v>13481.427</v>
          </cell>
          <cell r="DK64">
            <v>13625.07</v>
          </cell>
          <cell r="DL64">
            <v>13774.909</v>
          </cell>
          <cell r="DM64">
            <v>13932.088</v>
          </cell>
          <cell r="DN64">
            <v>14095.689</v>
          </cell>
          <cell r="DO64">
            <v>14263.212</v>
          </cell>
          <cell r="DP64">
            <v>14430.993</v>
          </cell>
          <cell r="DQ64">
            <v>14596.225</v>
          </cell>
          <cell r="DR64">
            <v>14758.075000000001</v>
          </cell>
          <cell r="DS64">
            <v>14916.94</v>
          </cell>
          <cell r="DT64">
            <v>15072.691999999999</v>
          </cell>
          <cell r="DU64">
            <v>15225.527</v>
          </cell>
          <cell r="DV64">
            <v>15375.55</v>
          </cell>
        </row>
        <row r="65">
          <cell r="F65">
            <v>10.707854917133391</v>
          </cell>
          <cell r="G65">
            <v>11.897616574592654</v>
          </cell>
          <cell r="H65">
            <v>13.219573971769616</v>
          </cell>
          <cell r="I65">
            <v>14.688415524188461</v>
          </cell>
          <cell r="J65">
            <v>16.320461693542736</v>
          </cell>
          <cell r="K65">
            <v>18.133846326158594</v>
          </cell>
          <cell r="L65">
            <v>20.148718140176214</v>
          </cell>
          <cell r="M65">
            <v>22.387464600195795</v>
          </cell>
          <cell r="N65">
            <v>24.87496066688422</v>
          </cell>
          <cell r="O65">
            <v>27.136320727510057</v>
          </cell>
          <cell r="P65">
            <v>29.603258975465515</v>
          </cell>
          <cell r="Q65">
            <v>32.294464336871471</v>
          </cell>
          <cell r="R65">
            <v>35.230324731132512</v>
          </cell>
          <cell r="S65">
            <v>38.433081524871838</v>
          </cell>
          <cell r="T65">
            <v>41.92699802713291</v>
          </cell>
          <cell r="U65">
            <v>45.738543302326811</v>
          </cell>
          <cell r="V65">
            <v>49.896592693447431</v>
          </cell>
          <cell r="W65">
            <v>54.432646574669931</v>
          </cell>
          <cell r="X65">
            <v>59.381068990548997</v>
          </cell>
          <cell r="Y65">
            <v>64.779347989689811</v>
          </cell>
          <cell r="Z65">
            <v>70.668379625116174</v>
          </cell>
          <cell r="AA65">
            <v>77.092777772854006</v>
          </cell>
          <cell r="AB65">
            <v>84.101212115840738</v>
          </cell>
          <cell r="AC65">
            <v>91.746776853644434</v>
          </cell>
          <cell r="AD65">
            <v>100.08739293124847</v>
          </cell>
          <cell r="AE65">
            <v>109.18624683408925</v>
          </cell>
          <cell r="AF65">
            <v>110.40452123078144</v>
          </cell>
          <cell r="AG65">
            <v>111.96764340012764</v>
          </cell>
          <cell r="AH65">
            <v>114.00817614022705</v>
          </cell>
          <cell r="AI65">
            <v>116.71505090376297</v>
          </cell>
          <cell r="AJ65">
            <v>120.35927404444445</v>
          </cell>
          <cell r="AK65">
            <v>125.33186666666666</v>
          </cell>
          <cell r="AL65">
            <v>132.20000000000002</v>
          </cell>
          <cell r="AM65">
            <v>155.36000000000001</v>
          </cell>
          <cell r="AN65">
            <v>178.51999999999998</v>
          </cell>
          <cell r="AO65">
            <v>201.68</v>
          </cell>
          <cell r="AP65">
            <v>224.84000000000003</v>
          </cell>
          <cell r="AQ65">
            <v>248.00000000000003</v>
          </cell>
          <cell r="AR65">
            <v>287.33333333333337</v>
          </cell>
          <cell r="AS65">
            <v>326.66666666666669</v>
          </cell>
          <cell r="AT65">
            <v>366</v>
          </cell>
          <cell r="AU65">
            <v>429.00000000000006</v>
          </cell>
          <cell r="AV65">
            <v>492</v>
          </cell>
          <cell r="AW65">
            <v>589.23333333333335</v>
          </cell>
          <cell r="AX65">
            <v>686.4666666666667</v>
          </cell>
          <cell r="AY65">
            <v>783.69999999999993</v>
          </cell>
          <cell r="AZ65">
            <v>1002.152</v>
          </cell>
          <cell r="BN65">
            <v>2773.759</v>
          </cell>
          <cell r="BX65">
            <v>3741.7240000000002</v>
          </cell>
          <cell r="CH65">
            <v>4662.518</v>
          </cell>
          <cell r="CR65">
            <v>5329.7030000000004</v>
          </cell>
          <cell r="DB65">
            <v>5945.317</v>
          </cell>
          <cell r="DC65">
            <v>5972.5429999999997</v>
          </cell>
          <cell r="DD65">
            <v>5995.8440000000001</v>
          </cell>
          <cell r="DE65">
            <v>6016.7749999999996</v>
          </cell>
          <cell r="DF65">
            <v>6037.1940000000004</v>
          </cell>
          <cell r="DG65">
            <v>6058.58</v>
          </cell>
          <cell r="DH65">
            <v>6081.7030000000004</v>
          </cell>
          <cell r="DI65">
            <v>6106.7650000000003</v>
          </cell>
          <cell r="DJ65">
            <v>6133.9110000000001</v>
          </cell>
          <cell r="DK65">
            <v>6163.049</v>
          </cell>
          <cell r="DL65">
            <v>6194.1260000000002</v>
          </cell>
          <cell r="DM65">
            <v>6227.4059999999999</v>
          </cell>
          <cell r="DN65">
            <v>6263.1369999999997</v>
          </cell>
          <cell r="DO65">
            <v>6301.1480000000001</v>
          </cell>
          <cell r="DP65">
            <v>6341.1260000000002</v>
          </cell>
          <cell r="DQ65">
            <v>6382.8519999999999</v>
          </cell>
          <cell r="DR65">
            <v>6426.1949999999997</v>
          </cell>
          <cell r="DS65">
            <v>6471.2060000000001</v>
          </cell>
          <cell r="DT65">
            <v>6518.0209999999997</v>
          </cell>
          <cell r="DU65">
            <v>6566.8389999999999</v>
          </cell>
          <cell r="DV65">
            <v>6617.741</v>
          </cell>
        </row>
        <row r="66">
          <cell r="F66">
            <v>3.2354745306631374</v>
          </cell>
          <cell r="G66">
            <v>4.0443431633289215</v>
          </cell>
          <cell r="H66">
            <v>5.0554289541611519</v>
          </cell>
          <cell r="I66">
            <v>6.3192861927014414</v>
          </cell>
          <cell r="J66">
            <v>7.8991077408768007</v>
          </cell>
          <cell r="K66">
            <v>9.8738846760960008</v>
          </cell>
          <cell r="L66">
            <v>12.34235584512</v>
          </cell>
          <cell r="M66">
            <v>15.427944806399999</v>
          </cell>
          <cell r="N66">
            <v>19.284931008000004</v>
          </cell>
          <cell r="O66">
            <v>21.427701120000002</v>
          </cell>
          <cell r="P66">
            <v>23.808556800000002</v>
          </cell>
          <cell r="Q66">
            <v>26.453952000000005</v>
          </cell>
          <cell r="R66">
            <v>29.393280000000004</v>
          </cell>
          <cell r="S66">
            <v>32.659199999999998</v>
          </cell>
          <cell r="T66">
            <v>36.288000000000004</v>
          </cell>
          <cell r="U66">
            <v>40.32</v>
          </cell>
          <cell r="V66">
            <v>44.800000000000004</v>
          </cell>
          <cell r="W66">
            <v>50.4</v>
          </cell>
          <cell r="X66">
            <v>56</v>
          </cell>
          <cell r="Y66">
            <v>56</v>
          </cell>
          <cell r="Z66">
            <v>56</v>
          </cell>
          <cell r="AA66">
            <v>84</v>
          </cell>
          <cell r="AB66">
            <v>97.999999999999986</v>
          </cell>
          <cell r="AC66">
            <v>112</v>
          </cell>
          <cell r="AD66">
            <v>118.99999999999997</v>
          </cell>
          <cell r="AE66">
            <v>125.99999999999999</v>
          </cell>
          <cell r="AF66">
            <v>126.63409234976963</v>
          </cell>
          <cell r="AG66">
            <v>127.2704445726328</v>
          </cell>
          <cell r="AH66">
            <v>127.9438331682552</v>
          </cell>
          <cell r="AI66">
            <v>128.65860318595492</v>
          </cell>
          <cell r="AJ66">
            <v>129.41989669593102</v>
          </cell>
          <cell r="AK66">
            <v>130.23385831037083</v>
          </cell>
          <cell r="AL66">
            <v>131.10791105070891</v>
          </cell>
          <cell r="AM66">
            <v>132.05113343236869</v>
          </cell>
          <cell r="AN66">
            <v>133.07478562951883</v>
          </cell>
          <cell r="AO66">
            <v>134.19306113901058</v>
          </cell>
          <cell r="AP66">
            <v>135.4241901402859</v>
          </cell>
          <cell r="AQ66">
            <v>136.79211125281404</v>
          </cell>
          <cell r="AR66">
            <v>138.3291012668906</v>
          </cell>
          <cell r="AS66">
            <v>140.08010254874998</v>
          </cell>
          <cell r="AT66">
            <v>142.11024896249998</v>
          </cell>
          <cell r="AU66">
            <v>144.51889724999995</v>
          </cell>
          <cell r="AV66">
            <v>147.46826249999998</v>
          </cell>
          <cell r="AW66">
            <v>151.24949999999998</v>
          </cell>
          <cell r="AX66">
            <v>156.465</v>
          </cell>
          <cell r="AY66">
            <v>164.7</v>
          </cell>
          <cell r="AZ66">
            <v>183</v>
          </cell>
          <cell r="BA66">
            <v>193.63400000000001</v>
          </cell>
          <cell r="BB66">
            <v>204.26800000000003</v>
          </cell>
          <cell r="BC66">
            <v>214.90200000000002</v>
          </cell>
          <cell r="BD66">
            <v>225.536</v>
          </cell>
          <cell r="BN66">
            <v>252.08</v>
          </cell>
          <cell r="BX66">
            <v>290.78500000000003</v>
          </cell>
          <cell r="CH66">
            <v>220.351</v>
          </cell>
          <cell r="CR66">
            <v>379.25400000000002</v>
          </cell>
          <cell r="DB66">
            <v>528.88199999999995</v>
          </cell>
          <cell r="DC66">
            <v>544.59400000000005</v>
          </cell>
          <cell r="DD66">
            <v>560.404</v>
          </cell>
          <cell r="DE66">
            <v>576.34199999999998</v>
          </cell>
          <cell r="DF66">
            <v>592.46400000000006</v>
          </cell>
          <cell r="DG66">
            <v>608.80700000000002</v>
          </cell>
          <cell r="DH66">
            <v>625.39200000000005</v>
          </cell>
          <cell r="DI66">
            <v>642.21199999999999</v>
          </cell>
          <cell r="DJ66">
            <v>659.2</v>
          </cell>
          <cell r="DK66">
            <v>676.274</v>
          </cell>
          <cell r="DL66">
            <v>693.38499999999999</v>
          </cell>
          <cell r="DM66">
            <v>710.495</v>
          </cell>
          <cell r="DN66">
            <v>727.64400000000001</v>
          </cell>
          <cell r="DO66">
            <v>744.93899999999996</v>
          </cell>
          <cell r="DP66">
            <v>762.52099999999996</v>
          </cell>
          <cell r="DQ66">
            <v>780.50599999999997</v>
          </cell>
          <cell r="DR66">
            <v>798.92600000000004</v>
          </cell>
          <cell r="DS66">
            <v>817.72199999999998</v>
          </cell>
          <cell r="DT66">
            <v>836.79899999999998</v>
          </cell>
          <cell r="DU66">
            <v>856.01</v>
          </cell>
          <cell r="DV66">
            <v>875.24199999999996</v>
          </cell>
        </row>
        <row r="67">
          <cell r="F67">
            <v>31.941742072856641</v>
          </cell>
          <cell r="G67">
            <v>44.718438901999299</v>
          </cell>
          <cell r="H67">
            <v>62.605814462799025</v>
          </cell>
          <cell r="I67">
            <v>87.648140247918633</v>
          </cell>
          <cell r="J67">
            <v>122.70739634708609</v>
          </cell>
          <cell r="K67">
            <v>171.79035488592049</v>
          </cell>
          <cell r="L67">
            <v>240.50649684028872</v>
          </cell>
          <cell r="M67">
            <v>336.70909557640414</v>
          </cell>
          <cell r="N67">
            <v>471.39273380696591</v>
          </cell>
          <cell r="O67">
            <v>576.37997964370663</v>
          </cell>
          <cell r="P67">
            <v>704.74968557771706</v>
          </cell>
          <cell r="Q67">
            <v>861.70952646362275</v>
          </cell>
          <cell r="R67">
            <v>1053.6270156537391</v>
          </cell>
          <cell r="S67">
            <v>1288.2878209218325</v>
          </cell>
          <cell r="T67">
            <v>1575.21161177302</v>
          </cell>
          <cell r="U67">
            <v>1926.03825136612</v>
          </cell>
          <cell r="V67">
            <v>2355</v>
          </cell>
          <cell r="W67">
            <v>2355</v>
          </cell>
          <cell r="X67">
            <v>2355</v>
          </cell>
          <cell r="Y67">
            <v>2355</v>
          </cell>
          <cell r="Z67">
            <v>2355</v>
          </cell>
          <cell r="AA67">
            <v>2355</v>
          </cell>
          <cell r="AB67">
            <v>2355</v>
          </cell>
          <cell r="AC67">
            <v>2355</v>
          </cell>
          <cell r="AD67">
            <v>2355</v>
          </cell>
          <cell r="AE67">
            <v>2355</v>
          </cell>
          <cell r="AF67">
            <v>2406.3389999999999</v>
          </cell>
          <cell r="AG67">
            <v>2457.6779999999999</v>
          </cell>
          <cell r="AH67">
            <v>2509.0170000000003</v>
          </cell>
          <cell r="AI67">
            <v>2560.3559999999998</v>
          </cell>
          <cell r="AJ67">
            <v>2611.6950000000002</v>
          </cell>
          <cell r="AK67">
            <v>2663.0339999999997</v>
          </cell>
          <cell r="AL67">
            <v>2714.373</v>
          </cell>
          <cell r="AM67">
            <v>2765.712</v>
          </cell>
          <cell r="AN67">
            <v>2817.0509999999999</v>
          </cell>
          <cell r="AO67">
            <v>2868.3900000000003</v>
          </cell>
          <cell r="AP67">
            <v>2919.7289999999998</v>
          </cell>
          <cell r="AQ67">
            <v>2971.0679999999993</v>
          </cell>
          <cell r="AR67">
            <v>4160.5139230769228</v>
          </cell>
          <cell r="AS67">
            <v>5349.9598461538471</v>
          </cell>
          <cell r="AT67">
            <v>6539.4057692307706</v>
          </cell>
          <cell r="AU67">
            <v>7728.851692307695</v>
          </cell>
          <cell r="AV67">
            <v>8918.2976153846193</v>
          </cell>
          <cell r="AW67">
            <v>10107.743538461542</v>
          </cell>
          <cell r="AX67">
            <v>11297.189461538464</v>
          </cell>
          <cell r="AY67">
            <v>12486.635384615389</v>
          </cell>
          <cell r="AZ67">
            <v>13676.081307692313</v>
          </cell>
          <cell r="BA67">
            <v>14865.527230769234</v>
          </cell>
          <cell r="BB67">
            <v>16054.973153846158</v>
          </cell>
          <cell r="BC67">
            <v>17244.419076923081</v>
          </cell>
          <cell r="BD67">
            <v>18433.865000000002</v>
          </cell>
          <cell r="BN67">
            <v>22550.343000000001</v>
          </cell>
          <cell r="BX67">
            <v>28948.171999999999</v>
          </cell>
          <cell r="CH67">
            <v>35408.618000000002</v>
          </cell>
          <cell r="CR67">
            <v>48292.434999999998</v>
          </cell>
          <cell r="DB67">
            <v>65514.625999999997</v>
          </cell>
          <cell r="DC67">
            <v>67272.331999999995</v>
          </cell>
          <cell r="DD67">
            <v>69058.612999999998</v>
          </cell>
          <cell r="DE67">
            <v>70880.656000000003</v>
          </cell>
          <cell r="DF67">
            <v>72746.225999999995</v>
          </cell>
          <cell r="DG67">
            <v>74660.900999999998</v>
          </cell>
          <cell r="DH67">
            <v>76627.698000000004</v>
          </cell>
          <cell r="DI67">
            <v>78646.13</v>
          </cell>
          <cell r="DJ67">
            <v>80713.434999999998</v>
          </cell>
          <cell r="DK67">
            <v>82824.732000000004</v>
          </cell>
          <cell r="DL67">
            <v>84975.606</v>
          </cell>
          <cell r="DM67">
            <v>87164.851999999999</v>
          </cell>
          <cell r="DN67">
            <v>89391.09</v>
          </cell>
          <cell r="DO67">
            <v>91649.164000000004</v>
          </cell>
          <cell r="DP67">
            <v>93932.839000000007</v>
          </cell>
          <cell r="DQ67">
            <v>96236.760999999999</v>
          </cell>
          <cell r="DR67">
            <v>98557.65</v>
          </cell>
          <cell r="DS67">
            <v>100893.405</v>
          </cell>
          <cell r="DT67">
            <v>103241.33900000001</v>
          </cell>
          <cell r="DU67">
            <v>105599.09</v>
          </cell>
          <cell r="DV67">
            <v>107964.33100000001</v>
          </cell>
        </row>
        <row r="68">
          <cell r="F68">
            <v>4.8407530968406425</v>
          </cell>
          <cell r="G68">
            <v>6.0509413710508033</v>
          </cell>
          <cell r="H68">
            <v>7.5636767138135044</v>
          </cell>
          <cell r="I68">
            <v>9.4545958922668802</v>
          </cell>
          <cell r="J68">
            <v>11.8182448653336</v>
          </cell>
          <cell r="K68">
            <v>14.772806081666999</v>
          </cell>
          <cell r="L68">
            <v>18.466007602083749</v>
          </cell>
          <cell r="M68">
            <v>23.08250950260469</v>
          </cell>
          <cell r="N68">
            <v>28.85313687825586</v>
          </cell>
          <cell r="O68">
            <v>31.072608945814004</v>
          </cell>
          <cell r="P68">
            <v>33.46280963395354</v>
          </cell>
          <cell r="Q68">
            <v>36.036871913488433</v>
          </cell>
          <cell r="R68">
            <v>38.808938983756768</v>
          </cell>
          <cell r="S68">
            <v>41.794241982507288</v>
          </cell>
          <cell r="T68">
            <v>45.009183673469387</v>
          </cell>
          <cell r="U68">
            <v>48.471428571428575</v>
          </cell>
          <cell r="V68">
            <v>52.2</v>
          </cell>
          <cell r="W68">
            <v>55.100000000000009</v>
          </cell>
          <cell r="X68">
            <v>58</v>
          </cell>
          <cell r="Y68">
            <v>66.7</v>
          </cell>
          <cell r="Z68">
            <v>75.400000000000006</v>
          </cell>
          <cell r="AA68">
            <v>88.933333333333337</v>
          </cell>
          <cell r="AB68">
            <v>102.46666666666665</v>
          </cell>
          <cell r="AC68">
            <v>116</v>
          </cell>
          <cell r="AD68">
            <v>130.5</v>
          </cell>
          <cell r="AE68">
            <v>145</v>
          </cell>
          <cell r="AF68">
            <v>147.58320408539419</v>
          </cell>
          <cell r="AG68">
            <v>150.57071833813495</v>
          </cell>
          <cell r="AH68">
            <v>153.7540316222393</v>
          </cell>
          <cell r="AI68">
            <v>157.15566948998799</v>
          </cell>
          <cell r="AJ68">
            <v>160.80197272641459</v>
          </cell>
          <cell r="AK68">
            <v>164.72397206120519</v>
          </cell>
          <cell r="AL68">
            <v>168.95852147151891</v>
          </cell>
          <cell r="AM68">
            <v>173.54978564194064</v>
          </cell>
          <cell r="AN68">
            <v>178.55122038666516</v>
          </cell>
          <cell r="AO68">
            <v>184.02825168686957</v>
          </cell>
          <cell r="AP68">
            <v>190.06196485693096</v>
          </cell>
          <cell r="AQ68">
            <v>196.75428756316089</v>
          </cell>
          <cell r="AR68">
            <v>204.23543918153203</v>
          </cell>
          <cell r="AS68">
            <v>212.67492013944656</v>
          </cell>
          <cell r="AT68">
            <v>222.2982196932677</v>
          </cell>
          <cell r="AU68">
            <v>233.41313067793109</v>
          </cell>
          <cell r="AV68">
            <v>246.4529703806088</v>
          </cell>
          <cell r="AW68">
            <v>262.05125964520431</v>
          </cell>
          <cell r="AX68">
            <v>281.17908881638715</v>
          </cell>
          <cell r="AY68">
            <v>305.41866543848943</v>
          </cell>
          <cell r="AZ68">
            <v>337.56799864254094</v>
          </cell>
          <cell r="BA68">
            <v>383.18529575639781</v>
          </cell>
          <cell r="BB68">
            <v>455.4844081632653</v>
          </cell>
          <cell r="BC68">
            <v>597.82328571428582</v>
          </cell>
          <cell r="BD68">
            <v>1141.299</v>
          </cell>
          <cell r="BN68">
            <v>1423.6</v>
          </cell>
          <cell r="BX68">
            <v>1847.002</v>
          </cell>
          <cell r="CH68">
            <v>2468.904</v>
          </cell>
          <cell r="CR68">
            <v>3157.904</v>
          </cell>
          <cell r="DB68">
            <v>3657.3249999999998</v>
          </cell>
          <cell r="DC68">
            <v>3801.9110000000001</v>
          </cell>
          <cell r="DD68">
            <v>3963.1849999999999</v>
          </cell>
          <cell r="DE68">
            <v>4134.3789999999999</v>
          </cell>
          <cell r="DF68">
            <v>4306.5349999999999</v>
          </cell>
          <cell r="DG68">
            <v>4473.1220000000003</v>
          </cell>
          <cell r="DH68">
            <v>4630.9549999999999</v>
          </cell>
          <cell r="DI68">
            <v>4781.1689999999999</v>
          </cell>
          <cell r="DJ68">
            <v>4926.8729999999996</v>
          </cell>
          <cell r="DK68">
            <v>5073.2780000000002</v>
          </cell>
          <cell r="DL68">
            <v>5223.9939999999997</v>
          </cell>
          <cell r="DM68">
            <v>5379.692</v>
          </cell>
          <cell r="DN68">
            <v>5538.4070000000002</v>
          </cell>
          <cell r="DO68">
            <v>5698.0339999999997</v>
          </cell>
          <cell r="DP68">
            <v>5855.5190000000002</v>
          </cell>
          <cell r="DQ68">
            <v>6008.6850000000004</v>
          </cell>
          <cell r="DR68">
            <v>6156.8909999999996</v>
          </cell>
          <cell r="DS68">
            <v>6300.9009999999998</v>
          </cell>
          <cell r="DT68">
            <v>6441.6459999999997</v>
          </cell>
          <cell r="DU68">
            <v>6580.6229999999996</v>
          </cell>
          <cell r="DV68">
            <v>6718.9740000000002</v>
          </cell>
        </row>
        <row r="69">
          <cell r="F69">
            <v>0.11329249950863063</v>
          </cell>
          <cell r="G69">
            <v>0.22658499901726126</v>
          </cell>
          <cell r="H69">
            <v>0.45316999803452251</v>
          </cell>
          <cell r="I69">
            <v>0.90633999606904503</v>
          </cell>
          <cell r="J69">
            <v>1.8126799921380901</v>
          </cell>
          <cell r="K69">
            <v>3.6253599842761801</v>
          </cell>
          <cell r="L69">
            <v>7.2507199685523602</v>
          </cell>
          <cell r="M69">
            <v>14.50143993710472</v>
          </cell>
          <cell r="N69">
            <v>29.002879874209441</v>
          </cell>
          <cell r="O69">
            <v>30.529347236009936</v>
          </cell>
          <cell r="P69">
            <v>32.13615498527362</v>
          </cell>
          <cell r="Q69">
            <v>33.827531563445909</v>
          </cell>
          <cell r="R69">
            <v>35.607927961522016</v>
          </cell>
          <cell r="S69">
            <v>37.482029433181069</v>
          </cell>
          <cell r="T69">
            <v>39.454767824401131</v>
          </cell>
          <cell r="U69">
            <v>41.531334552001191</v>
          </cell>
          <cell r="V69">
            <v>43.717194265264403</v>
          </cell>
          <cell r="W69">
            <v>46.01809922659411</v>
          </cell>
          <cell r="X69">
            <v>48.440104449046437</v>
          </cell>
          <cell r="Y69">
            <v>50.98958363057519</v>
          </cell>
          <cell r="Z69">
            <v>53.673245926921268</v>
          </cell>
          <cell r="AA69">
            <v>56.498153607285538</v>
          </cell>
          <cell r="AB69">
            <v>59.471740639247933</v>
          </cell>
          <cell r="AC69">
            <v>62.601832251839923</v>
          </cell>
          <cell r="AD69">
            <v>65.896665528252555</v>
          </cell>
          <cell r="AE69">
            <v>69.364911082371108</v>
          </cell>
          <cell r="AF69">
            <v>80.925729596099629</v>
          </cell>
          <cell r="AG69">
            <v>94.413351195449565</v>
          </cell>
          <cell r="AH69">
            <v>110.14890972802449</v>
          </cell>
          <cell r="AI69">
            <v>128.50706134936192</v>
          </cell>
          <cell r="AJ69">
            <v>149.92490490758891</v>
          </cell>
          <cell r="AK69">
            <v>174.91238905885371</v>
          </cell>
          <cell r="AL69">
            <v>204.06445390199602</v>
          </cell>
          <cell r="AM69">
            <v>238.07519621899527</v>
          </cell>
          <cell r="AN69">
            <v>277.75439558882795</v>
          </cell>
          <cell r="AO69">
            <v>324.04679485363255</v>
          </cell>
          <cell r="AP69">
            <v>378.05459399590461</v>
          </cell>
          <cell r="AQ69">
            <v>432.06239313817673</v>
          </cell>
          <cell r="AR69">
            <v>493.7855921579162</v>
          </cell>
          <cell r="AS69">
            <v>564.32639103761846</v>
          </cell>
          <cell r="AT69">
            <v>644.94444690013552</v>
          </cell>
          <cell r="AU69">
            <v>737.07936788586926</v>
          </cell>
          <cell r="AV69">
            <v>766.56254260130402</v>
          </cell>
          <cell r="AW69">
            <v>797.22504430535594</v>
          </cell>
          <cell r="AX69">
            <v>829.11404607757026</v>
          </cell>
          <cell r="AY69">
            <v>862.27860792067327</v>
          </cell>
          <cell r="AZ69">
            <v>896.76975223750003</v>
          </cell>
          <cell r="BA69">
            <v>943.96816025000021</v>
          </cell>
          <cell r="BB69">
            <v>993.65069500000016</v>
          </cell>
          <cell r="BC69">
            <v>1045.9480999999998</v>
          </cell>
          <cell r="BD69">
            <v>1100.998</v>
          </cell>
          <cell r="BN69">
            <v>1216.0029999999999</v>
          </cell>
          <cell r="BX69">
            <v>1365.002</v>
          </cell>
          <cell r="CH69">
            <v>1472.8979999999999</v>
          </cell>
          <cell r="CR69">
            <v>1567.4849999999999</v>
          </cell>
          <cell r="DB69">
            <v>1370.335</v>
          </cell>
          <cell r="DC69">
            <v>1362.798</v>
          </cell>
          <cell r="DD69">
            <v>1357.0640000000001</v>
          </cell>
          <cell r="DE69">
            <v>1352.7729999999999</v>
          </cell>
          <cell r="DF69">
            <v>1349.4860000000001</v>
          </cell>
          <cell r="DG69">
            <v>1346.8430000000001</v>
          </cell>
          <cell r="DH69">
            <v>1344.653</v>
          </cell>
          <cell r="DI69">
            <v>1342.8530000000001</v>
          </cell>
          <cell r="DJ69">
            <v>1341.3889999999999</v>
          </cell>
          <cell r="DK69">
            <v>1340.2639999999999</v>
          </cell>
          <cell r="DL69">
            <v>1339.4590000000001</v>
          </cell>
          <cell r="DM69">
            <v>1338.8869999999999</v>
          </cell>
          <cell r="DN69">
            <v>1338.444</v>
          </cell>
          <cell r="DO69">
            <v>1338.0550000000001</v>
          </cell>
          <cell r="DP69">
            <v>1337.663</v>
          </cell>
          <cell r="DQ69">
            <v>1337.2149999999999</v>
          </cell>
          <cell r="DR69">
            <v>1336.66</v>
          </cell>
          <cell r="DS69">
            <v>1335.952</v>
          </cell>
          <cell r="DT69">
            <v>1335.0429999999999</v>
          </cell>
          <cell r="DU69">
            <v>1333.9090000000001</v>
          </cell>
          <cell r="DV69">
            <v>1332.5070000000001</v>
          </cell>
        </row>
        <row r="70">
          <cell r="F70">
            <v>1.5804684981625447E-2</v>
          </cell>
          <cell r="G70">
            <v>2.1072913308833929E-2</v>
          </cell>
          <cell r="H70">
            <v>2.8097217745111903E-2</v>
          </cell>
          <cell r="I70">
            <v>3.7462956993482545E-2</v>
          </cell>
          <cell r="J70">
            <v>4.9950609324643389E-2</v>
          </cell>
          <cell r="K70">
            <v>6.660081243285787E-2</v>
          </cell>
          <cell r="L70">
            <v>8.8801083243810489E-2</v>
          </cell>
          <cell r="M70">
            <v>0.11840144432508064</v>
          </cell>
          <cell r="N70">
            <v>0.12081780033171494</v>
          </cell>
          <cell r="O70">
            <v>0.12328346972623974</v>
          </cell>
          <cell r="P70">
            <v>0.12579945890432626</v>
          </cell>
          <cell r="Q70">
            <v>0.12836679480033292</v>
          </cell>
          <cell r="R70">
            <v>0.13098652530646218</v>
          </cell>
          <cell r="S70">
            <v>0.13365971970047158</v>
          </cell>
          <cell r="T70">
            <v>0.13638746908211388</v>
          </cell>
          <cell r="U70">
            <v>0.13917088681848355</v>
          </cell>
          <cell r="V70">
            <v>0.1420111089984526</v>
          </cell>
          <cell r="W70">
            <v>0.14490929489638019</v>
          </cell>
          <cell r="X70">
            <v>0.14786662744528589</v>
          </cell>
          <cell r="Y70">
            <v>0.1508843137196795</v>
          </cell>
          <cell r="Z70">
            <v>0.15396358542824437</v>
          </cell>
          <cell r="AA70">
            <v>0.1571056994165759</v>
          </cell>
          <cell r="AB70">
            <v>0.16031193818017947</v>
          </cell>
          <cell r="AC70">
            <v>0.16358361038793828</v>
          </cell>
          <cell r="AD70">
            <v>0.16692205141626354</v>
          </cell>
          <cell r="AE70">
            <v>0.17032862389414649</v>
          </cell>
          <cell r="AF70">
            <v>0.21291077986768309</v>
          </cell>
          <cell r="AG70">
            <v>0.26613847483460379</v>
          </cell>
          <cell r="AH70">
            <v>0.33267309354325475</v>
          </cell>
          <cell r="AI70">
            <v>0.41584136692906848</v>
          </cell>
          <cell r="AJ70">
            <v>0.51980170866133568</v>
          </cell>
          <cell r="AK70">
            <v>0.64975213582666957</v>
          </cell>
          <cell r="AL70">
            <v>0.81219016978333702</v>
          </cell>
          <cell r="AM70">
            <v>1.0152377122291711</v>
          </cell>
          <cell r="AN70">
            <v>1.2690471402864643</v>
          </cell>
          <cell r="AO70">
            <v>1.58630892535808</v>
          </cell>
          <cell r="AP70">
            <v>1.9828861566975999</v>
          </cell>
          <cell r="AQ70">
            <v>2.4786076958719998</v>
          </cell>
          <cell r="AR70">
            <v>3.0982596198399999</v>
          </cell>
          <cell r="AS70">
            <v>3.8728245247999999</v>
          </cell>
          <cell r="AT70">
            <v>4.841030656</v>
          </cell>
          <cell r="AU70">
            <v>6.0512883200000003</v>
          </cell>
          <cell r="AV70">
            <v>7.5641104000000006</v>
          </cell>
          <cell r="AW70">
            <v>9.4551380000000016</v>
          </cell>
          <cell r="AX70">
            <v>11.818922500000001</v>
          </cell>
          <cell r="AY70">
            <v>14.773653124999999</v>
          </cell>
          <cell r="AZ70">
            <v>18.467066406250002</v>
          </cell>
          <cell r="BA70">
            <v>21.105218749999999</v>
          </cell>
          <cell r="BB70">
            <v>24.120249999999999</v>
          </cell>
          <cell r="BC70">
            <v>27.566000000000006</v>
          </cell>
          <cell r="BD70">
            <v>31.504000000000001</v>
          </cell>
          <cell r="BN70">
            <v>34.33</v>
          </cell>
          <cell r="BX70">
            <v>38.679000000000002</v>
          </cell>
          <cell r="CH70">
            <v>43.418999999999997</v>
          </cell>
          <cell r="CR70">
            <v>47.37</v>
          </cell>
          <cell r="DB70">
            <v>45.57</v>
          </cell>
          <cell r="DC70">
            <v>46.246000000000002</v>
          </cell>
          <cell r="DD70">
            <v>46.905000000000001</v>
          </cell>
          <cell r="DE70">
            <v>47.527999999999999</v>
          </cell>
          <cell r="DF70">
            <v>48.095999999999997</v>
          </cell>
          <cell r="DG70">
            <v>48.598999999999997</v>
          </cell>
          <cell r="DH70">
            <v>49.02</v>
          </cell>
          <cell r="DI70">
            <v>49.353000000000002</v>
          </cell>
          <cell r="DJ70">
            <v>49.625999999999998</v>
          </cell>
          <cell r="DK70">
            <v>49.883000000000003</v>
          </cell>
          <cell r="DL70">
            <v>50.152000000000001</v>
          </cell>
          <cell r="DM70">
            <v>50.468730422230237</v>
          </cell>
          <cell r="DN70">
            <v>50.777416897229237</v>
          </cell>
          <cell r="DO70">
            <v>51.081075905208706</v>
          </cell>
          <cell r="DP70">
            <v>51.379707446168645</v>
          </cell>
          <cell r="DQ70">
            <v>51.67632800032078</v>
          </cell>
          <cell r="DR70">
            <v>51.970937567665096</v>
          </cell>
          <cell r="DS70">
            <v>52.261525161393799</v>
          </cell>
          <cell r="DT70">
            <v>52.549096274910781</v>
          </cell>
          <cell r="DU70">
            <v>52.832645414812134</v>
          </cell>
          <cell r="DV70">
            <v>53.111167087693971</v>
          </cell>
        </row>
        <row r="71">
          <cell r="F71">
            <v>0</v>
          </cell>
          <cell r="G71">
            <v>0</v>
          </cell>
          <cell r="H71">
            <v>0</v>
          </cell>
          <cell r="I71">
            <v>0</v>
          </cell>
          <cell r="J71">
            <v>0</v>
          </cell>
          <cell r="K71">
            <v>0</v>
          </cell>
          <cell r="L71">
            <v>0</v>
          </cell>
          <cell r="M71">
            <v>0</v>
          </cell>
          <cell r="N71">
            <v>1.3365139443909933E-18</v>
          </cell>
          <cell r="O71">
            <v>1.4701653388300922E-17</v>
          </cell>
          <cell r="P71">
            <v>1.6171818727131013E-16</v>
          </cell>
          <cell r="Q71">
            <v>1.7789000599844103E-15</v>
          </cell>
          <cell r="R71">
            <v>1.9567900659828497E-14</v>
          </cell>
          <cell r="S71">
            <v>2.1524690725811322E-13</v>
          </cell>
          <cell r="T71">
            <v>2.3677159798392437E-12</v>
          </cell>
          <cell r="U71">
            <v>2.6044875778231674E-11</v>
          </cell>
          <cell r="V71">
            <v>2.8649363356054844E-10</v>
          </cell>
          <cell r="W71">
            <v>3.1514299691660301E-9</v>
          </cell>
          <cell r="X71">
            <v>3.466572966082631E-8</v>
          </cell>
          <cell r="Y71">
            <v>3.8132302626908886E-7</v>
          </cell>
          <cell r="Z71">
            <v>4.1945532889599759E-6</v>
          </cell>
          <cell r="AA71">
            <v>4.6140086178559659E-5</v>
          </cell>
          <cell r="AB71">
            <v>5.0754094796415586E-4</v>
          </cell>
          <cell r="AC71">
            <v>5.5829504276057092E-3</v>
          </cell>
          <cell r="AD71">
            <v>6.1412454703662724E-2</v>
          </cell>
          <cell r="AE71">
            <v>0.67553700174028919</v>
          </cell>
          <cell r="AF71">
            <v>0.7309088871288375</v>
          </cell>
          <cell r="AG71">
            <v>0.79081945164759471</v>
          </cell>
          <cell r="AH71">
            <v>0.85564071817608611</v>
          </cell>
          <cell r="AI71">
            <v>0.92577520327248664</v>
          </cell>
          <cell r="AJ71">
            <v>1.0016584166554774</v>
          </cell>
          <cell r="AK71">
            <v>1.0837615655616641</v>
          </cell>
          <cell r="AL71">
            <v>1.1725944807716364</v>
          </cell>
          <cell r="AM71">
            <v>1.2687087824742296</v>
          </cell>
          <cell r="AN71">
            <v>1.3727013056278552</v>
          </cell>
          <cell r="AO71">
            <v>1.4852178060891548</v>
          </cell>
          <cell r="AP71">
            <v>1.6069569705226923</v>
          </cell>
          <cell r="AQ71">
            <v>1.6605222028734485</v>
          </cell>
          <cell r="AR71">
            <v>1.7158729429692301</v>
          </cell>
          <cell r="AS71">
            <v>1.7730687077348712</v>
          </cell>
          <cell r="AT71">
            <v>1.8321709979927003</v>
          </cell>
          <cell r="AU71">
            <v>1.8932433645924569</v>
          </cell>
          <cell r="AV71">
            <v>1.9585276185439209</v>
          </cell>
          <cell r="AW71">
            <v>2.026063053666125</v>
          </cell>
          <cell r="AX71">
            <v>2.095927296895991</v>
          </cell>
          <cell r="AY71">
            <v>2.1682006519613704</v>
          </cell>
          <cell r="AZ71">
            <v>2.2429661916841761</v>
          </cell>
          <cell r="BA71">
            <v>2.2474611139119998</v>
          </cell>
          <cell r="BB71">
            <v>2.2519650439999999</v>
          </cell>
          <cell r="BC71">
            <v>2.256478</v>
          </cell>
          <cell r="BD71">
            <v>2.2610000000000001</v>
          </cell>
          <cell r="BN71">
            <v>2.1440000000000001</v>
          </cell>
          <cell r="BX71">
            <v>1.994</v>
          </cell>
          <cell r="CH71">
            <v>1.861</v>
          </cell>
          <cell r="CR71">
            <v>2.0030000000000001</v>
          </cell>
          <cell r="DB71">
            <v>2.9</v>
          </cell>
          <cell r="DC71">
            <v>2.9409999999999998</v>
          </cell>
          <cell r="DD71">
            <v>2.9620000000000002</v>
          </cell>
          <cell r="DE71">
            <v>2.968</v>
          </cell>
          <cell r="DF71">
            <v>2.9710000000000001</v>
          </cell>
          <cell r="DG71">
            <v>2.976</v>
          </cell>
          <cell r="DH71">
            <v>2.9849999999999999</v>
          </cell>
          <cell r="DI71">
            <v>2.9980000000000002</v>
          </cell>
          <cell r="DJ71">
            <v>3.012</v>
          </cell>
          <cell r="DK71">
            <v>3.0259999999999998</v>
          </cell>
          <cell r="DL71">
            <v>3.0379999999999998</v>
          </cell>
          <cell r="DM71">
            <v>3.0548557441253261</v>
          </cell>
          <cell r="DN71">
            <v>3.0717114882506524</v>
          </cell>
          <cell r="DO71">
            <v>3.0875757180156653</v>
          </cell>
          <cell r="DP71">
            <v>3.1034399477806787</v>
          </cell>
          <cell r="DQ71">
            <v>3.1183126631853786</v>
          </cell>
          <cell r="DR71">
            <v>3.1321938642297646</v>
          </cell>
          <cell r="DS71">
            <v>3.1450835509138382</v>
          </cell>
          <cell r="DT71">
            <v>3.1589647519582242</v>
          </cell>
          <cell r="DU71">
            <v>3.1708629242819839</v>
          </cell>
          <cell r="DV71">
            <v>3.1817695822454306</v>
          </cell>
        </row>
        <row r="72">
          <cell r="F72">
            <v>0</v>
          </cell>
          <cell r="G72">
            <v>0</v>
          </cell>
          <cell r="H72">
            <v>0</v>
          </cell>
          <cell r="I72">
            <v>0</v>
          </cell>
          <cell r="J72">
            <v>0</v>
          </cell>
          <cell r="K72">
            <v>0</v>
          </cell>
          <cell r="L72">
            <v>0</v>
          </cell>
          <cell r="M72">
            <v>8.7317315199532128</v>
          </cell>
          <cell r="N72">
            <v>10.914664399941515</v>
          </cell>
          <cell r="O72">
            <v>12.127404888823905</v>
          </cell>
          <cell r="P72">
            <v>13.474894320915448</v>
          </cell>
          <cell r="Q72">
            <v>14.972104801017165</v>
          </cell>
          <cell r="R72">
            <v>16.635672001130185</v>
          </cell>
          <cell r="S72">
            <v>18.484080001255759</v>
          </cell>
          <cell r="T72">
            <v>20.537866668061959</v>
          </cell>
          <cell r="U72">
            <v>22.819851853402174</v>
          </cell>
          <cell r="V72">
            <v>25.355390948224642</v>
          </cell>
          <cell r="W72">
            <v>28.172656609138485</v>
          </cell>
          <cell r="X72">
            <v>31.302951787931651</v>
          </cell>
          <cell r="Y72">
            <v>34.781057542146279</v>
          </cell>
          <cell r="Z72">
            <v>38.645619491273642</v>
          </cell>
          <cell r="AA72">
            <v>42.939577212526274</v>
          </cell>
          <cell r="AB72">
            <v>47.710641347251403</v>
          </cell>
          <cell r="AC72">
            <v>53.011823719168234</v>
          </cell>
          <cell r="AD72">
            <v>58.902026354631367</v>
          </cell>
          <cell r="AE72">
            <v>65.446695949590421</v>
          </cell>
          <cell r="AF72">
            <v>68.891258894305707</v>
          </cell>
          <cell r="AG72">
            <v>72.517114625584952</v>
          </cell>
          <cell r="AH72">
            <v>76.333804869036797</v>
          </cell>
          <cell r="AI72">
            <v>80.351373546354523</v>
          </cell>
          <cell r="AJ72">
            <v>84.580393206688967</v>
          </cell>
          <cell r="AK72">
            <v>89.031992849146263</v>
          </cell>
          <cell r="AL72">
            <v>93.717887209627662</v>
          </cell>
          <cell r="AM72">
            <v>98.650407589081752</v>
          </cell>
          <cell r="AN72">
            <v>103.84253430429658</v>
          </cell>
          <cell r="AO72">
            <v>109.30793084662797</v>
          </cell>
          <cell r="AP72">
            <v>115.06097983855574</v>
          </cell>
          <cell r="AQ72">
            <v>121.4532564962533</v>
          </cell>
          <cell r="AR72">
            <v>128.20065963493403</v>
          </cell>
          <cell r="AS72">
            <v>135.3229185035415</v>
          </cell>
          <cell r="AT72">
            <v>142.84085842040491</v>
          </cell>
          <cell r="AU72">
            <v>150.77646166598294</v>
          </cell>
          <cell r="AV72">
            <v>155.97564999929267</v>
          </cell>
          <cell r="AW72">
            <v>161.3541206889235</v>
          </cell>
          <cell r="AX72">
            <v>169.26818851108791</v>
          </cell>
          <cell r="AY72">
            <v>177.18990323428199</v>
          </cell>
          <cell r="BI72">
            <v>335.99400000000003</v>
          </cell>
          <cell r="BJ72">
            <v>346.74599999999998</v>
          </cell>
          <cell r="BK72">
            <v>357.75299999999999</v>
          </cell>
          <cell r="BL72">
            <v>369.161</v>
          </cell>
          <cell r="BM72">
            <v>381.18200000000002</v>
          </cell>
          <cell r="BN72">
            <v>393.995</v>
          </cell>
          <cell r="BX72">
            <v>520.30399999999997</v>
          </cell>
          <cell r="CH72">
            <v>633.66999999999996</v>
          </cell>
          <cell r="CR72">
            <v>723.56</v>
          </cell>
          <cell r="DB72">
            <v>801.68100000000004</v>
          </cell>
          <cell r="DC72">
            <v>807.33100000000002</v>
          </cell>
          <cell r="DD72">
            <v>812.65599999999995</v>
          </cell>
          <cell r="DE72">
            <v>817.79200000000003</v>
          </cell>
          <cell r="DF72">
            <v>822.88900000000001</v>
          </cell>
          <cell r="DG72">
            <v>828.04600000000005</v>
          </cell>
          <cell r="DH72">
            <v>833.32600000000002</v>
          </cell>
          <cell r="DI72">
            <v>838.69799999999998</v>
          </cell>
          <cell r="DJ72">
            <v>844.048</v>
          </cell>
          <cell r="DK72">
            <v>849.21900000000005</v>
          </cell>
          <cell r="DL72">
            <v>854.09799999999996</v>
          </cell>
          <cell r="DM72">
            <v>858.68399999999997</v>
          </cell>
          <cell r="DN72">
            <v>863.00400000000002</v>
          </cell>
          <cell r="DO72">
            <v>867.03200000000004</v>
          </cell>
          <cell r="DP72">
            <v>870.73199999999997</v>
          </cell>
          <cell r="DQ72">
            <v>874.09299999999996</v>
          </cell>
          <cell r="DR72">
            <v>877.07299999999998</v>
          </cell>
          <cell r="DS72">
            <v>879.72299999999996</v>
          </cell>
          <cell r="DT72">
            <v>882.22500000000002</v>
          </cell>
          <cell r="DU72">
            <v>884.84299999999996</v>
          </cell>
          <cell r="DV72">
            <v>887.75900000000001</v>
          </cell>
        </row>
        <row r="73">
          <cell r="F73">
            <v>0.75</v>
          </cell>
          <cell r="G73">
            <v>1</v>
          </cell>
          <cell r="H73">
            <v>1.5</v>
          </cell>
          <cell r="I73">
            <v>2</v>
          </cell>
          <cell r="J73">
            <v>3</v>
          </cell>
          <cell r="K73">
            <v>4</v>
          </cell>
          <cell r="L73">
            <v>5</v>
          </cell>
          <cell r="M73">
            <v>7.0000000000000009</v>
          </cell>
          <cell r="N73">
            <v>20</v>
          </cell>
          <cell r="O73">
            <v>15.000000000000002</v>
          </cell>
          <cell r="P73">
            <v>20</v>
          </cell>
          <cell r="Q73">
            <v>25</v>
          </cell>
          <cell r="R73">
            <v>30.000000000000004</v>
          </cell>
          <cell r="S73">
            <v>35</v>
          </cell>
          <cell r="T73">
            <v>40</v>
          </cell>
          <cell r="U73">
            <v>45.000000000000007</v>
          </cell>
          <cell r="V73">
            <v>50</v>
          </cell>
          <cell r="W73">
            <v>62</v>
          </cell>
          <cell r="X73">
            <v>74.000000000000014</v>
          </cell>
          <cell r="Y73">
            <v>86</v>
          </cell>
          <cell r="Z73">
            <v>97.999999999999986</v>
          </cell>
          <cell r="AA73">
            <v>110.00000000000001</v>
          </cell>
          <cell r="AB73">
            <v>100</v>
          </cell>
          <cell r="AC73">
            <v>100</v>
          </cell>
          <cell r="AD73">
            <v>200</v>
          </cell>
          <cell r="AE73">
            <v>400.11930192120354</v>
          </cell>
          <cell r="AF73">
            <v>437.51362920355905</v>
          </cell>
          <cell r="AG73">
            <v>478.40275342819064</v>
          </cell>
          <cell r="AH73">
            <v>523.11329113175987</v>
          </cell>
          <cell r="AI73">
            <v>572.00238376089635</v>
          </cell>
          <cell r="AJ73">
            <v>625.46055046752224</v>
          </cell>
          <cell r="AK73">
            <v>683.91480752056168</v>
          </cell>
          <cell r="AL73">
            <v>747.8320792514553</v>
          </cell>
          <cell r="AM73">
            <v>817.72292777962878</v>
          </cell>
          <cell r="AN73">
            <v>894.14563131043496</v>
          </cell>
          <cell r="AO73">
            <v>977.71064358243848</v>
          </cell>
          <cell r="AP73">
            <v>1069.0854700854702</v>
          </cell>
          <cell r="AQ73">
            <v>1169</v>
          </cell>
          <cell r="AR73">
            <v>1364.0000000000002</v>
          </cell>
          <cell r="AS73">
            <v>1450.151968669179</v>
          </cell>
          <cell r="AT73">
            <v>1641.6830704204535</v>
          </cell>
          <cell r="AU73">
            <v>1734.413353314121</v>
          </cell>
          <cell r="AV73">
            <v>1863.8483796349665</v>
          </cell>
          <cell r="AW73">
            <v>2030.8219634966381</v>
          </cell>
          <cell r="AX73">
            <v>2343.1099634966381</v>
          </cell>
          <cell r="AY73">
            <v>2674.1372434197883</v>
          </cell>
          <cell r="AZ73">
            <v>3071.9819558117197</v>
          </cell>
          <cell r="BA73">
            <v>3357.5309832853027</v>
          </cell>
          <cell r="BB73">
            <v>3636.8202512968296</v>
          </cell>
          <cell r="BC73">
            <v>3695.4749974255524</v>
          </cell>
          <cell r="BD73">
            <v>4009.0030000000002</v>
          </cell>
          <cell r="BN73">
            <v>4430.0010000000002</v>
          </cell>
          <cell r="BX73">
            <v>4605.9979999999996</v>
          </cell>
          <cell r="CH73">
            <v>4779.5370000000003</v>
          </cell>
          <cell r="CR73">
            <v>4986.4409999999998</v>
          </cell>
          <cell r="DB73">
            <v>5173.3680000000004</v>
          </cell>
          <cell r="DC73">
            <v>5185.7120000000004</v>
          </cell>
          <cell r="DD73">
            <v>5198.59</v>
          </cell>
          <cell r="DE73">
            <v>5212.4059999999999</v>
          </cell>
          <cell r="DF73">
            <v>5227.5789999999997</v>
          </cell>
          <cell r="DG73">
            <v>5244.3440000000001</v>
          </cell>
          <cell r="DH73">
            <v>5262.9530000000004</v>
          </cell>
          <cell r="DI73">
            <v>5283.2389999999996</v>
          </cell>
          <cell r="DJ73">
            <v>5304.4620000000004</v>
          </cell>
          <cell r="DK73">
            <v>5325.5839999999998</v>
          </cell>
          <cell r="DL73">
            <v>5345.826</v>
          </cell>
          <cell r="DM73">
            <v>5364.8980000000001</v>
          </cell>
          <cell r="DN73">
            <v>5382.9040000000005</v>
          </cell>
          <cell r="DO73">
            <v>5399.9070000000002</v>
          </cell>
          <cell r="DP73">
            <v>5416.0929999999998</v>
          </cell>
          <cell r="DQ73">
            <v>5431.5929999999998</v>
          </cell>
          <cell r="DR73">
            <v>5446.3540000000003</v>
          </cell>
          <cell r="DS73">
            <v>5460.2240000000002</v>
          </cell>
          <cell r="DT73">
            <v>5473.1289999999999</v>
          </cell>
          <cell r="DU73">
            <v>5484.9920000000002</v>
          </cell>
          <cell r="DV73">
            <v>5495.7529999999997</v>
          </cell>
        </row>
        <row r="74">
          <cell r="F74">
            <v>35.250070958724969</v>
          </cell>
          <cell r="G74">
            <v>51.457355625123661</v>
          </cell>
          <cell r="H74">
            <v>77.186033437685509</v>
          </cell>
          <cell r="I74">
            <v>103.53957705055809</v>
          </cell>
          <cell r="J74">
            <v>204.26725799971771</v>
          </cell>
          <cell r="K74">
            <v>404.31667184733777</v>
          </cell>
          <cell r="L74">
            <v>998.13814716205184</v>
          </cell>
          <cell r="M74">
            <v>1986.7861449818838</v>
          </cell>
          <cell r="N74">
            <v>4938.4949144280499</v>
          </cell>
          <cell r="O74">
            <v>5694.2161368062534</v>
          </cell>
          <cell r="P74">
            <v>6429.8918396554864</v>
          </cell>
          <cell r="Q74">
            <v>5696.857449716681</v>
          </cell>
          <cell r="R74">
            <v>4963.8502841946038</v>
          </cell>
          <cell r="S74">
            <v>4720.4498229283945</v>
          </cell>
          <cell r="T74">
            <v>4477.0777086183734</v>
          </cell>
          <cell r="U74">
            <v>4723.3134440126569</v>
          </cell>
          <cell r="V74">
            <v>4969.5786951880609</v>
          </cell>
          <cell r="W74">
            <v>5705.4529887462695</v>
          </cell>
          <cell r="X74">
            <v>6441.3580151044825</v>
          </cell>
          <cell r="Y74">
            <v>7666.8733257014928</v>
          </cell>
          <cell r="Z74">
            <v>10361.15740901493</v>
          </cell>
          <cell r="AA74">
            <v>15806.525575641794</v>
          </cell>
          <cell r="AB74">
            <v>10930.736333253739</v>
          </cell>
          <cell r="AC74">
            <v>14867.367727164185</v>
          </cell>
          <cell r="AD74">
            <v>18314.420196835828</v>
          </cell>
          <cell r="AE74">
            <v>21992.139333174146</v>
          </cell>
          <cell r="AF74">
            <v>22592.578808669859</v>
          </cell>
          <cell r="AG74">
            <v>23193.01828416557</v>
          </cell>
          <cell r="AH74">
            <v>23793.457759661276</v>
          </cell>
          <cell r="AI74">
            <v>24393.897235157005</v>
          </cell>
          <cell r="AJ74">
            <v>24994.336710652711</v>
          </cell>
          <cell r="AK74">
            <v>25570.709519481756</v>
          </cell>
          <cell r="AL74">
            <v>26147.082328310826</v>
          </cell>
          <cell r="AM74">
            <v>26723.455137139881</v>
          </cell>
          <cell r="AN74">
            <v>27299.827945968918</v>
          </cell>
          <cell r="AO74">
            <v>27876.20075479797</v>
          </cell>
          <cell r="AP74">
            <v>29861.716338851635</v>
          </cell>
          <cell r="AQ74">
            <v>31595.233525921754</v>
          </cell>
          <cell r="AR74">
            <v>32866.628362224634</v>
          </cell>
          <cell r="AS74">
            <v>34518.810033350455</v>
          </cell>
          <cell r="AT74">
            <v>36152.485024413909</v>
          </cell>
          <cell r="AU74">
            <v>36977.248991932815</v>
          </cell>
          <cell r="AV74">
            <v>37595.15175291543</v>
          </cell>
          <cell r="AW74">
            <v>38833.317379550499</v>
          </cell>
          <cell r="AX74">
            <v>39768.64885020721</v>
          </cell>
          <cell r="AY74">
            <v>40519.208408492123</v>
          </cell>
          <cell r="AZ74">
            <v>41279.501950857106</v>
          </cell>
          <cell r="BA74">
            <v>39313.869621531783</v>
          </cell>
          <cell r="BB74">
            <v>41485.582963461748</v>
          </cell>
          <cell r="BC74">
            <v>41214.348285219377</v>
          </cell>
          <cell r="BD74">
            <v>41831.805</v>
          </cell>
          <cell r="BN74">
            <v>45673.851000000002</v>
          </cell>
          <cell r="BX74">
            <v>50770.955999999998</v>
          </cell>
          <cell r="CH74">
            <v>53949.749000000003</v>
          </cell>
          <cell r="CR74">
            <v>56842.014999999999</v>
          </cell>
          <cell r="DB74">
            <v>59128.074999999997</v>
          </cell>
          <cell r="DC74">
            <v>59458.546000000002</v>
          </cell>
          <cell r="DD74">
            <v>59831.663</v>
          </cell>
          <cell r="DE74">
            <v>60230.45</v>
          </cell>
          <cell r="DF74">
            <v>60630.423999999999</v>
          </cell>
          <cell r="DG74">
            <v>61013.196000000004</v>
          </cell>
          <cell r="DH74">
            <v>61373.322</v>
          </cell>
          <cell r="DI74">
            <v>61714.016000000003</v>
          </cell>
          <cell r="DJ74">
            <v>62035.999000000003</v>
          </cell>
          <cell r="DK74">
            <v>62342.667000000001</v>
          </cell>
          <cell r="DL74">
            <v>62636.58</v>
          </cell>
          <cell r="DM74">
            <v>62916.415000000001</v>
          </cell>
          <cell r="DN74">
            <v>63180.398000000001</v>
          </cell>
          <cell r="DO74">
            <v>63430.536999999997</v>
          </cell>
          <cell r="DP74">
            <v>63669.714</v>
          </cell>
          <cell r="DQ74">
            <v>63900.158000000003</v>
          </cell>
          <cell r="DR74">
            <v>64122.705999999998</v>
          </cell>
          <cell r="DS74">
            <v>64337.173000000003</v>
          </cell>
          <cell r="DT74">
            <v>64543.557999999997</v>
          </cell>
          <cell r="DU74">
            <v>64741.517</v>
          </cell>
          <cell r="DV74">
            <v>64930.944000000003</v>
          </cell>
        </row>
        <row r="75">
          <cell r="F75">
            <v>1.6277946409467613E-3</v>
          </cell>
          <cell r="G75">
            <v>3.2555892818935226E-3</v>
          </cell>
          <cell r="H75">
            <v>6.5111785637870451E-3</v>
          </cell>
          <cell r="I75">
            <v>1.302235712757409E-2</v>
          </cell>
          <cell r="J75">
            <v>2.604471425514818E-2</v>
          </cell>
          <cell r="K75">
            <v>5.2089428510296361E-2</v>
          </cell>
          <cell r="L75">
            <v>0.10417885702059272</v>
          </cell>
          <cell r="M75">
            <v>0.20835771404118544</v>
          </cell>
          <cell r="N75">
            <v>0.41671542808237089</v>
          </cell>
          <cell r="O75">
            <v>0.45459864881713191</v>
          </cell>
          <cell r="P75">
            <v>0.49592579870959841</v>
          </cell>
          <cell r="Q75">
            <v>0.54100996222865283</v>
          </cell>
          <cell r="R75">
            <v>0.59019268606762132</v>
          </cell>
          <cell r="S75">
            <v>0.64384656661922324</v>
          </cell>
          <cell r="T75">
            <v>0.70237807267551633</v>
          </cell>
          <cell r="U75">
            <v>0.76623062473692682</v>
          </cell>
          <cell r="V75">
            <v>0.83588795425846563</v>
          </cell>
          <cell r="W75">
            <v>0.91187776828196254</v>
          </cell>
          <cell r="X75">
            <v>0.99477574721668649</v>
          </cell>
          <cell r="Y75">
            <v>1.085209906054567</v>
          </cell>
          <cell r="Z75">
            <v>1.1838653520595277</v>
          </cell>
          <cell r="AA75">
            <v>1.29148947497403</v>
          </cell>
          <cell r="AB75">
            <v>1.4088976090625782</v>
          </cell>
          <cell r="AC75">
            <v>1.5369792098864488</v>
          </cell>
          <cell r="AD75">
            <v>1.6767045926033988</v>
          </cell>
          <cell r="AE75">
            <v>1.8291322828400711</v>
          </cell>
          <cell r="AF75">
            <v>2.0323692031556346</v>
          </cell>
          <cell r="AG75">
            <v>2.2581880035062607</v>
          </cell>
          <cell r="AH75">
            <v>2.5090977816736229</v>
          </cell>
          <cell r="AI75">
            <v>2.7878864240818033</v>
          </cell>
          <cell r="AJ75">
            <v>3.097651582313115</v>
          </cell>
          <cell r="AK75">
            <v>3.4418350914590161</v>
          </cell>
          <cell r="AL75">
            <v>3.8242612127322402</v>
          </cell>
          <cell r="AM75">
            <v>4.2491791252580446</v>
          </cell>
          <cell r="AN75">
            <v>4.7213101391756052</v>
          </cell>
          <cell r="AO75">
            <v>5.2459001546395614</v>
          </cell>
          <cell r="AP75">
            <v>5.8287779495995133</v>
          </cell>
          <cell r="AQ75">
            <v>6.476419943999459</v>
          </cell>
          <cell r="AR75">
            <v>7.1960221599993988</v>
          </cell>
          <cell r="AS75">
            <v>7.9955801777771098</v>
          </cell>
          <cell r="AT75">
            <v>8.8839779753079</v>
          </cell>
          <cell r="AU75">
            <v>9.8710866392310006</v>
          </cell>
          <cell r="AV75">
            <v>10.967874043590001</v>
          </cell>
          <cell r="AW75">
            <v>12.186526715100001</v>
          </cell>
          <cell r="AX75">
            <v>13.540585239000002</v>
          </cell>
          <cell r="AY75">
            <v>15.045094710000001</v>
          </cell>
          <cell r="AZ75">
            <v>16.716771900000001</v>
          </cell>
          <cell r="BA75">
            <v>18.574191000000003</v>
          </cell>
          <cell r="BB75">
            <v>20.637990000000002</v>
          </cell>
          <cell r="BC75">
            <v>22.931100000000001</v>
          </cell>
          <cell r="BD75">
            <v>25.478999999999999</v>
          </cell>
          <cell r="BN75">
            <v>32.472000000000001</v>
          </cell>
          <cell r="BX75">
            <v>48.024999999999999</v>
          </cell>
          <cell r="CH75">
            <v>68.272000000000006</v>
          </cell>
          <cell r="CR75">
            <v>116.371</v>
          </cell>
          <cell r="DB75">
            <v>165.16399999999999</v>
          </cell>
          <cell r="DC75">
            <v>172.06</v>
          </cell>
          <cell r="DD75">
            <v>179.54499999999999</v>
          </cell>
          <cell r="DE75">
            <v>187.30099999999999</v>
          </cell>
          <cell r="DF75">
            <v>194.88800000000001</v>
          </cell>
          <cell r="DG75">
            <v>201.988</v>
          </cell>
          <cell r="DH75">
            <v>208.483</v>
          </cell>
          <cell r="DI75">
            <v>214.46299999999999</v>
          </cell>
          <cell r="DJ75">
            <v>220.09899999999999</v>
          </cell>
          <cell r="DK75">
            <v>225.65</v>
          </cell>
          <cell r="DL75">
            <v>231.31299999999999</v>
          </cell>
          <cell r="DM75">
            <v>237.12200000000001</v>
          </cell>
          <cell r="DN75">
            <v>243.02199999999999</v>
          </cell>
          <cell r="DO75">
            <v>248.995</v>
          </cell>
          <cell r="DP75">
            <v>255.017</v>
          </cell>
          <cell r="DQ75">
            <v>261.05200000000002</v>
          </cell>
          <cell r="DR75">
            <v>267.11</v>
          </cell>
          <cell r="DS75">
            <v>273.20699999999999</v>
          </cell>
          <cell r="DT75">
            <v>279.34300000000002</v>
          </cell>
          <cell r="DU75">
            <v>285.51400000000001</v>
          </cell>
          <cell r="DV75">
            <v>291.714</v>
          </cell>
        </row>
        <row r="76">
          <cell r="F76">
            <v>0</v>
          </cell>
          <cell r="G76">
            <v>0</v>
          </cell>
          <cell r="H76">
            <v>0</v>
          </cell>
          <cell r="I76">
            <v>0</v>
          </cell>
          <cell r="J76">
            <v>0</v>
          </cell>
          <cell r="K76">
            <v>0</v>
          </cell>
          <cell r="L76">
            <v>0</v>
          </cell>
          <cell r="M76">
            <v>0</v>
          </cell>
          <cell r="N76">
            <v>1.0598181453668733E-2</v>
          </cell>
          <cell r="O76">
            <v>1.5897272180503099E-2</v>
          </cell>
          <cell r="P76">
            <v>2.384590827075464E-2</v>
          </cell>
          <cell r="Q76">
            <v>3.5768862406131967E-2</v>
          </cell>
          <cell r="R76">
            <v>5.3653293609197961E-2</v>
          </cell>
          <cell r="S76">
            <v>8.0479940413796941E-2</v>
          </cell>
          <cell r="T76">
            <v>0.1207199106206954</v>
          </cell>
          <cell r="U76">
            <v>0.18107986593104305</v>
          </cell>
          <cell r="V76">
            <v>0.27161979889656462</v>
          </cell>
          <cell r="W76">
            <v>0.40742969834484688</v>
          </cell>
          <cell r="X76">
            <v>0.61114454751727043</v>
          </cell>
          <cell r="Y76">
            <v>0.91671682127590559</v>
          </cell>
          <cell r="Z76">
            <v>1.3750752319138586</v>
          </cell>
          <cell r="AA76">
            <v>2.0626128478707875</v>
          </cell>
          <cell r="AB76">
            <v>3.0939192718061808</v>
          </cell>
          <cell r="AC76">
            <v>4.640878907709272</v>
          </cell>
          <cell r="AD76">
            <v>6.961318361563908</v>
          </cell>
          <cell r="AE76">
            <v>10.441977542345862</v>
          </cell>
          <cell r="AF76">
            <v>10.991555307732485</v>
          </cell>
          <cell r="AG76">
            <v>11.570058218665773</v>
          </cell>
          <cell r="AH76">
            <v>12.17900865122713</v>
          </cell>
          <cell r="AI76">
            <v>12.820009106554874</v>
          </cell>
          <cell r="AJ76">
            <v>13.494746427952501</v>
          </cell>
          <cell r="AK76">
            <v>14.204996239950001</v>
          </cell>
          <cell r="AL76">
            <v>14.952627621</v>
          </cell>
          <cell r="AM76">
            <v>15.739608022105262</v>
          </cell>
          <cell r="AN76">
            <v>16.568008444321329</v>
          </cell>
          <cell r="AO76">
            <v>17.440008888759291</v>
          </cell>
          <cell r="AP76">
            <v>18.357904093430836</v>
          </cell>
          <cell r="AQ76">
            <v>19.377787654176991</v>
          </cell>
          <cell r="AR76">
            <v>20.454331412742384</v>
          </cell>
          <cell r="AS76">
            <v>21.590683157894738</v>
          </cell>
          <cell r="AT76">
            <v>22.79016555555555</v>
          </cell>
          <cell r="AU76">
            <v>24.056285864197534</v>
          </cell>
          <cell r="AV76">
            <v>24.885812962962966</v>
          </cell>
          <cell r="AW76">
            <v>25.743944444444441</v>
          </cell>
          <cell r="AX76">
            <v>26.631666666666664</v>
          </cell>
          <cell r="AY76">
            <v>27.550000000000004</v>
          </cell>
          <cell r="AZ76">
            <v>28.500000000000004</v>
          </cell>
          <cell r="BA76">
            <v>28.049999999999997</v>
          </cell>
          <cell r="BB76">
            <v>35.299999999999997</v>
          </cell>
          <cell r="BC76">
            <v>44.927200000000006</v>
          </cell>
          <cell r="BD76">
            <v>60.695999999999998</v>
          </cell>
          <cell r="BN76">
            <v>79.334000000000003</v>
          </cell>
          <cell r="BX76">
            <v>110.872</v>
          </cell>
          <cell r="CH76">
            <v>151.101</v>
          </cell>
          <cell r="CR76">
            <v>195.386</v>
          </cell>
          <cell r="DB76">
            <v>235.958</v>
          </cell>
          <cell r="DC76">
            <v>239.94200000000001</v>
          </cell>
          <cell r="DD76">
            <v>243.89699999999999</v>
          </cell>
          <cell r="DE76">
            <v>247.80199999999999</v>
          </cell>
          <cell r="DF76">
            <v>251.61500000000001</v>
          </cell>
          <cell r="DG76">
            <v>255.31299999999999</v>
          </cell>
          <cell r="DH76">
            <v>258.88200000000001</v>
          </cell>
          <cell r="DI76">
            <v>262.33</v>
          </cell>
          <cell r="DJ76">
            <v>265.702</v>
          </cell>
          <cell r="DK76">
            <v>269.04000000000002</v>
          </cell>
          <cell r="DL76">
            <v>272.39400000000001</v>
          </cell>
          <cell r="DM76">
            <v>275.76900000000001</v>
          </cell>
          <cell r="DN76">
            <v>279.14499999999998</v>
          </cell>
          <cell r="DO76">
            <v>282.51600000000002</v>
          </cell>
          <cell r="DP76">
            <v>285.839</v>
          </cell>
          <cell r="DQ76">
            <v>289.10500000000002</v>
          </cell>
          <cell r="DR76">
            <v>292.30200000000002</v>
          </cell>
          <cell r="DS76">
            <v>295.43599999999998</v>
          </cell>
          <cell r="DT76">
            <v>298.49099999999999</v>
          </cell>
          <cell r="DU76">
            <v>301.47699999999998</v>
          </cell>
          <cell r="DV76">
            <v>304.37799999999999</v>
          </cell>
        </row>
        <row r="77">
          <cell r="F77">
            <v>0.32265975374953648</v>
          </cell>
          <cell r="G77">
            <v>0.48398963062430478</v>
          </cell>
          <cell r="H77">
            <v>0.72598444593645706</v>
          </cell>
          <cell r="I77">
            <v>1.0889766689046856</v>
          </cell>
          <cell r="J77">
            <v>1.6334650033570284</v>
          </cell>
          <cell r="K77">
            <v>2.450197505035542</v>
          </cell>
          <cell r="L77">
            <v>3.6752962575533137</v>
          </cell>
          <cell r="M77">
            <v>5.5129443863299716</v>
          </cell>
          <cell r="N77">
            <v>8.2694165794949566</v>
          </cell>
          <cell r="O77">
            <v>8.4381801831581189</v>
          </cell>
          <cell r="P77">
            <v>8.6103879419980807</v>
          </cell>
          <cell r="Q77">
            <v>8.7861101448960017</v>
          </cell>
          <cell r="R77">
            <v>8.9654185152000014</v>
          </cell>
          <cell r="S77">
            <v>9.1483862400000007</v>
          </cell>
          <cell r="T77">
            <v>9.3350880000000025</v>
          </cell>
          <cell r="U77">
            <v>9.5256000000000007</v>
          </cell>
          <cell r="V77">
            <v>9.7200000000000024</v>
          </cell>
          <cell r="W77">
            <v>10.260000000000002</v>
          </cell>
          <cell r="X77">
            <v>10.799999999999999</v>
          </cell>
          <cell r="Y77">
            <v>12.959999999999999</v>
          </cell>
          <cell r="Z77">
            <v>15.120000000000001</v>
          </cell>
          <cell r="AA77">
            <v>17.28</v>
          </cell>
          <cell r="AB77">
            <v>19.440000000000005</v>
          </cell>
          <cell r="AC77">
            <v>21.599999999999998</v>
          </cell>
          <cell r="AD77">
            <v>22.950000000000003</v>
          </cell>
          <cell r="AE77">
            <v>24.300000000000004</v>
          </cell>
          <cell r="AF77">
            <v>24.268632826085401</v>
          </cell>
          <cell r="AG77">
            <v>24.503457628357154</v>
          </cell>
          <cell r="AH77">
            <v>24.750967301370864</v>
          </cell>
          <cell r="AI77">
            <v>25.012461214063343</v>
          </cell>
          <cell r="AJ77">
            <v>25.28944080381946</v>
          </cell>
          <cell r="AK77">
            <v>25.583652811147658</v>
          </cell>
          <cell r="AL77">
            <v>25.89714456109779</v>
          </cell>
          <cell r="AM77">
            <v>26.23233551489928</v>
          </cell>
          <cell r="AN77">
            <v>26.592111136153115</v>
          </cell>
          <cell r="AO77">
            <v>26.979947887029155</v>
          </cell>
          <cell r="AP77">
            <v>27.400082485134558</v>
          </cell>
          <cell r="AQ77">
            <v>27.857745446033679</v>
          </cell>
          <cell r="AR77">
            <v>28.359490273957547</v>
          </cell>
          <cell r="AS77">
            <v>28.913668928418907</v>
          </cell>
          <cell r="AT77">
            <v>29.531138181300648</v>
          </cell>
          <cell r="AU77">
            <v>30.22634409549708</v>
          </cell>
          <cell r="AV77">
            <v>31.019053233691416</v>
          </cell>
          <cell r="AW77">
            <v>31.93724914665783</v>
          </cell>
          <cell r="AX77">
            <v>33.022266473649168</v>
          </cell>
          <cell r="AY77">
            <v>34.338578655441069</v>
          </cell>
          <cell r="AZ77">
            <v>35.994317248890006</v>
          </cell>
          <cell r="BA77">
            <v>38.190257027999998</v>
          </cell>
          <cell r="BB77">
            <v>41.361289200000002</v>
          </cell>
          <cell r="BC77">
            <v>46.73592</v>
          </cell>
          <cell r="BD77">
            <v>62.000999999999998</v>
          </cell>
          <cell r="BN77">
            <v>84.867999999999995</v>
          </cell>
          <cell r="BX77">
            <v>161.584</v>
          </cell>
          <cell r="CH77">
            <v>340.02300000000002</v>
          </cell>
          <cell r="CR77">
            <v>560.279</v>
          </cell>
          <cell r="DB77">
            <v>729.56100000000004</v>
          </cell>
          <cell r="DC77">
            <v>747.24699999999996</v>
          </cell>
          <cell r="DD77">
            <v>762.87800000000004</v>
          </cell>
          <cell r="DE77">
            <v>777.07299999999998</v>
          </cell>
          <cell r="DF77">
            <v>790.84699999999998</v>
          </cell>
          <cell r="DG77">
            <v>804.94</v>
          </cell>
          <cell r="DH77">
            <v>819.49900000000002</v>
          </cell>
          <cell r="DI77">
            <v>834.29100000000005</v>
          </cell>
          <cell r="DJ77">
            <v>849.25099999999998</v>
          </cell>
          <cell r="DK77">
            <v>864.19799999999998</v>
          </cell>
          <cell r="DL77">
            <v>879.053</v>
          </cell>
          <cell r="DM77">
            <v>893.84299999999996</v>
          </cell>
          <cell r="DN77">
            <v>908.65899999999999</v>
          </cell>
          <cell r="DO77">
            <v>923.471</v>
          </cell>
          <cell r="DP77">
            <v>938.24199999999996</v>
          </cell>
          <cell r="DQ77">
            <v>952.94799999999998</v>
          </cell>
          <cell r="DR77">
            <v>967.55100000000004</v>
          </cell>
          <cell r="DS77">
            <v>982.10599999999999</v>
          </cell>
          <cell r="DT77">
            <v>996.78399999999999</v>
          </cell>
          <cell r="DU77">
            <v>1011.832</v>
          </cell>
          <cell r="DV77">
            <v>1027.4010000000001</v>
          </cell>
        </row>
        <row r="78">
          <cell r="F78">
            <v>0.7726624505316213</v>
          </cell>
          <cell r="G78">
            <v>1.158993675797432</v>
          </cell>
          <cell r="H78">
            <v>1.7384905136961482</v>
          </cell>
          <cell r="I78">
            <v>2.6077357705442221</v>
          </cell>
          <cell r="J78">
            <v>3.9116036558163341</v>
          </cell>
          <cell r="K78">
            <v>5.8674054837245011</v>
          </cell>
          <cell r="L78">
            <v>8.8011082255867503</v>
          </cell>
          <cell r="M78">
            <v>13.201662338380126</v>
          </cell>
          <cell r="N78">
            <v>19.802493507570187</v>
          </cell>
          <cell r="O78">
            <v>22.631421151508786</v>
          </cell>
          <cell r="P78">
            <v>25.864481316010043</v>
          </cell>
          <cell r="Q78">
            <v>29.559407218297192</v>
          </cell>
          <cell r="R78">
            <v>33.782179678053929</v>
          </cell>
          <cell r="S78">
            <v>38.608205346347347</v>
          </cell>
          <cell r="T78">
            <v>44.123663252968392</v>
          </cell>
          <cell r="U78">
            <v>50.427043717678174</v>
          </cell>
          <cell r="V78">
            <v>57.630907105917913</v>
          </cell>
          <cell r="W78">
            <v>65.863893835334764</v>
          </cell>
          <cell r="X78">
            <v>75.273021526096869</v>
          </cell>
          <cell r="Y78">
            <v>86.026310315539277</v>
          </cell>
          <cell r="Z78">
            <v>98.315783217759162</v>
          </cell>
          <cell r="AA78">
            <v>112.36089510601047</v>
          </cell>
          <cell r="AB78">
            <v>128.41245154972626</v>
          </cell>
          <cell r="AC78">
            <v>146.75708748540143</v>
          </cell>
          <cell r="AD78">
            <v>167.72238569760165</v>
          </cell>
          <cell r="AE78">
            <v>191.68272651154473</v>
          </cell>
          <cell r="AF78">
            <v>195.59461888933134</v>
          </cell>
          <cell r="AG78">
            <v>197.40415699511993</v>
          </cell>
          <cell r="AH78">
            <v>199.31060627250918</v>
          </cell>
          <cell r="AI78">
            <v>201.32384471970624</v>
          </cell>
          <cell r="AJ78">
            <v>203.45528099681573</v>
          </cell>
          <cell r="AK78">
            <v>205.7181809876802</v>
          </cell>
          <cell r="AL78">
            <v>208.12808513130585</v>
          </cell>
          <cell r="AM78">
            <v>210.70334827691255</v>
          </cell>
          <cell r="AN78">
            <v>213.46584747958963</v>
          </cell>
          <cell r="AO78">
            <v>216.44192393367763</v>
          </cell>
          <cell r="AP78">
            <v>219.66365757815726</v>
          </cell>
          <cell r="AQ78">
            <v>223.17062453513802</v>
          </cell>
          <cell r="AR78">
            <v>227.01237237533601</v>
          </cell>
          <cell r="AS78">
            <v>231.25199223293993</v>
          </cell>
          <cell r="AT78">
            <v>235.97142064585705</v>
          </cell>
          <cell r="AU78">
            <v>241.27957121253277</v>
          </cell>
          <cell r="AV78">
            <v>247.3253007873343</v>
          </cell>
          <cell r="AW78">
            <v>254.31907535972675</v>
          </cell>
          <cell r="AX78">
            <v>262.57131674308079</v>
          </cell>
          <cell r="AY78">
            <v>272.56538070215993</v>
          </cell>
          <cell r="AZ78">
            <v>285.11023085999994</v>
          </cell>
          <cell r="BA78">
            <v>301.70394799999997</v>
          </cell>
          <cell r="BB78">
            <v>325.57979999999992</v>
          </cell>
          <cell r="BC78">
            <v>365.81999999999994</v>
          </cell>
          <cell r="BD78">
            <v>469</v>
          </cell>
          <cell r="BN78">
            <v>485.68299999999999</v>
          </cell>
          <cell r="BX78">
            <v>529.38</v>
          </cell>
          <cell r="CH78">
            <v>681.58100000000002</v>
          </cell>
          <cell r="CR78">
            <v>926.4</v>
          </cell>
          <cell r="DB78">
            <v>1233.4100000000001</v>
          </cell>
          <cell r="DC78">
            <v>1261.479</v>
          </cell>
          <cell r="DD78">
            <v>1288.973</v>
          </cell>
          <cell r="DE78">
            <v>1315.9970000000001</v>
          </cell>
          <cell r="DF78">
            <v>1342.6980000000001</v>
          </cell>
          <cell r="DG78">
            <v>1369.229</v>
          </cell>
          <cell r="DH78">
            <v>1395.6110000000001</v>
          </cell>
          <cell r="DI78">
            <v>1421.884</v>
          </cell>
          <cell r="DJ78">
            <v>1448.1559999999999</v>
          </cell>
          <cell r="DK78">
            <v>1474.588</v>
          </cell>
          <cell r="DL78">
            <v>1501.2660000000001</v>
          </cell>
          <cell r="DM78">
            <v>1528.248</v>
          </cell>
          <cell r="DN78">
            <v>1555.5229999999999</v>
          </cell>
          <cell r="DO78">
            <v>1583.057</v>
          </cell>
          <cell r="DP78">
            <v>1610.797</v>
          </cell>
          <cell r="DQ78">
            <v>1638.69</v>
          </cell>
          <cell r="DR78">
            <v>1666.7280000000001</v>
          </cell>
          <cell r="DS78">
            <v>1694.89</v>
          </cell>
          <cell r="DT78">
            <v>1723.097</v>
          </cell>
          <cell r="DU78">
            <v>1751.211</v>
          </cell>
          <cell r="DV78">
            <v>1779.155</v>
          </cell>
        </row>
        <row r="79">
          <cell r="F79">
            <v>34.225520639999999</v>
          </cell>
          <cell r="G79">
            <v>39.929774079999994</v>
          </cell>
          <cell r="H79">
            <v>46.584736426666666</v>
          </cell>
          <cell r="I79">
            <v>54.348859164444441</v>
          </cell>
          <cell r="J79">
            <v>63.407002358518518</v>
          </cell>
          <cell r="K79">
            <v>73.974836084938275</v>
          </cell>
          <cell r="L79">
            <v>86.30397543242799</v>
          </cell>
          <cell r="M79">
            <v>100.68797133783265</v>
          </cell>
          <cell r="N79">
            <v>117.46929989413809</v>
          </cell>
          <cell r="O79">
            <v>125.85996417229082</v>
          </cell>
          <cell r="P79">
            <v>134.84996161316872</v>
          </cell>
          <cell r="Q79">
            <v>144.48210172839507</v>
          </cell>
          <cell r="R79">
            <v>154.80225185185185</v>
          </cell>
          <cell r="S79">
            <v>165.85955555555557</v>
          </cell>
          <cell r="T79">
            <v>177.70666666666668</v>
          </cell>
          <cell r="U79">
            <v>190.4</v>
          </cell>
          <cell r="V79">
            <v>204</v>
          </cell>
          <cell r="W79">
            <v>215.5</v>
          </cell>
          <cell r="X79">
            <v>227</v>
          </cell>
          <cell r="Y79">
            <v>340.5</v>
          </cell>
          <cell r="Z79">
            <v>454</v>
          </cell>
          <cell r="AA79">
            <v>568</v>
          </cell>
          <cell r="AB79">
            <v>454</v>
          </cell>
          <cell r="AC79">
            <v>568</v>
          </cell>
          <cell r="AD79">
            <v>681</v>
          </cell>
          <cell r="AE79">
            <v>795</v>
          </cell>
          <cell r="AF79">
            <v>506.04896566698289</v>
          </cell>
          <cell r="AG79">
            <v>548.2197128058981</v>
          </cell>
          <cell r="AH79">
            <v>593.90468887305633</v>
          </cell>
          <cell r="AI79">
            <v>643.39674627914428</v>
          </cell>
          <cell r="AJ79">
            <v>697.01314180240638</v>
          </cell>
          <cell r="AK79">
            <v>755.09757028594026</v>
          </cell>
          <cell r="AL79">
            <v>818.02236780976864</v>
          </cell>
          <cell r="AM79">
            <v>886.19089846058273</v>
          </cell>
          <cell r="AN79">
            <v>960.04013999896461</v>
          </cell>
          <cell r="AO79">
            <v>1040.0434849988783</v>
          </cell>
          <cell r="AP79">
            <v>1126.7137754154514</v>
          </cell>
          <cell r="AQ79">
            <v>1220.6065900334056</v>
          </cell>
          <cell r="AR79">
            <v>1322.3238058695229</v>
          </cell>
          <cell r="AS79">
            <v>1432.51745635865</v>
          </cell>
          <cell r="AT79">
            <v>1551.8939110552042</v>
          </cell>
          <cell r="AU79">
            <v>1681.2184036431377</v>
          </cell>
          <cell r="AV79">
            <v>1821.3199372800659</v>
          </cell>
          <cell r="AW79">
            <v>1973.0965987200711</v>
          </cell>
          <cell r="AX79">
            <v>2137.521315280077</v>
          </cell>
          <cell r="AY79">
            <v>2315.6480915534166</v>
          </cell>
          <cell r="AZ79">
            <v>2508.6187658495346</v>
          </cell>
          <cell r="BA79">
            <v>2717.6703296703295</v>
          </cell>
          <cell r="BB79">
            <v>2944.1428571428573</v>
          </cell>
          <cell r="BC79">
            <v>3612</v>
          </cell>
          <cell r="BD79">
            <v>3527.0039999999999</v>
          </cell>
          <cell r="BN79">
            <v>4159.5</v>
          </cell>
          <cell r="BX79">
            <v>4707.491</v>
          </cell>
          <cell r="CH79">
            <v>5073</v>
          </cell>
          <cell r="CR79">
            <v>5459.9989999999998</v>
          </cell>
          <cell r="DB79">
            <v>4744.75</v>
          </cell>
          <cell r="DC79">
            <v>4685.8710000000001</v>
          </cell>
          <cell r="DD79">
            <v>4628.8249999999998</v>
          </cell>
          <cell r="DE79">
            <v>4573.2079999999996</v>
          </cell>
          <cell r="DF79">
            <v>4518.5280000000002</v>
          </cell>
          <cell r="DG79">
            <v>4464.5429999999997</v>
          </cell>
          <cell r="DH79">
            <v>4410.8599999999997</v>
          </cell>
          <cell r="DI79">
            <v>4357.8599999999997</v>
          </cell>
          <cell r="DJ79">
            <v>4307.0110000000004</v>
          </cell>
          <cell r="DK79">
            <v>4260.3320000000003</v>
          </cell>
          <cell r="DL79">
            <v>4219.1909999999998</v>
          </cell>
          <cell r="DM79">
            <v>4184.1000000000004</v>
          </cell>
          <cell r="DN79">
            <v>4154.4219999999996</v>
          </cell>
          <cell r="DO79">
            <v>4128.933</v>
          </cell>
          <cell r="DP79">
            <v>4105.8379999999997</v>
          </cell>
          <cell r="DQ79">
            <v>4083.7489999999998</v>
          </cell>
          <cell r="DR79">
            <v>4062.2249999999999</v>
          </cell>
          <cell r="DS79">
            <v>4041.4059999999999</v>
          </cell>
          <cell r="DT79">
            <v>4021.165</v>
          </cell>
          <cell r="DU79">
            <v>4001.527</v>
          </cell>
          <cell r="DV79">
            <v>3982.4609999999998</v>
          </cell>
        </row>
        <row r="80">
          <cell r="F80">
            <v>4.5106391683451097E-2</v>
          </cell>
          <cell r="G80">
            <v>6.0141855577934798E-2</v>
          </cell>
          <cell r="H80">
            <v>8.0189140770579717E-2</v>
          </cell>
          <cell r="I80">
            <v>0.10691885436077297</v>
          </cell>
          <cell r="J80">
            <v>0.14255847248103062</v>
          </cell>
          <cell r="K80">
            <v>0.19007796330804086</v>
          </cell>
          <cell r="L80">
            <v>0.25343728441072111</v>
          </cell>
          <cell r="M80">
            <v>0.33791637921429485</v>
          </cell>
          <cell r="N80">
            <v>0.45055517228572645</v>
          </cell>
          <cell r="O80">
            <v>0.51492019689797308</v>
          </cell>
          <cell r="P80">
            <v>0.58848022502625497</v>
          </cell>
          <cell r="Q80">
            <v>0.67254882860143428</v>
          </cell>
          <cell r="R80">
            <v>0.76862723268735333</v>
          </cell>
          <cell r="S80">
            <v>0.87843112307126092</v>
          </cell>
          <cell r="T80">
            <v>1.0039212835100126</v>
          </cell>
          <cell r="U80">
            <v>1.1473386097257285</v>
          </cell>
          <cell r="V80">
            <v>1.3112441254008329</v>
          </cell>
          <cell r="W80">
            <v>1.4985647147438088</v>
          </cell>
          <cell r="X80">
            <v>1.7126453882786388</v>
          </cell>
          <cell r="Y80">
            <v>1.9573090151755874</v>
          </cell>
          <cell r="Z80">
            <v>2.2369245887720997</v>
          </cell>
          <cell r="AA80">
            <v>2.5564852443109709</v>
          </cell>
          <cell r="AB80">
            <v>2.921697422069681</v>
          </cell>
          <cell r="AC80">
            <v>3.3390827680796358</v>
          </cell>
          <cell r="AD80">
            <v>3.8160945920910123</v>
          </cell>
          <cell r="AE80">
            <v>4.361250962389728</v>
          </cell>
          <cell r="AF80">
            <v>3.9378285388567456</v>
          </cell>
          <cell r="AG80">
            <v>3.5555150884823039</v>
          </cell>
          <cell r="AH80">
            <v>3.2103194488238276</v>
          </cell>
          <cell r="AI80">
            <v>2.8986379489380192</v>
          </cell>
          <cell r="AJ80">
            <v>2.6172167888469495</v>
          </cell>
          <cell r="AK80">
            <v>2.3631180714831679</v>
          </cell>
          <cell r="AL80">
            <v>2.1336891325042195</v>
          </cell>
          <cell r="AM80">
            <v>1.9265348477950721</v>
          </cell>
          <cell r="AN80">
            <v>1.739492629562541</v>
          </cell>
          <cell r="AO80">
            <v>1.5706098499933621</v>
          </cell>
          <cell r="AP80">
            <v>1.4181234567901231</v>
          </cell>
          <cell r="AQ80">
            <v>2.1271851851851848</v>
          </cell>
          <cell r="AR80">
            <v>3.190777777777777</v>
          </cell>
          <cell r="AS80">
            <v>4.7861666666666656</v>
          </cell>
          <cell r="AT80">
            <v>7.1792499999999979</v>
          </cell>
          <cell r="AU80">
            <v>10.768874999999998</v>
          </cell>
          <cell r="AV80">
            <v>16.153312499999998</v>
          </cell>
          <cell r="AW80">
            <v>24.229968749999998</v>
          </cell>
          <cell r="AX80">
            <v>36.344953124999989</v>
          </cell>
          <cell r="AY80">
            <v>54.517429687499991</v>
          </cell>
          <cell r="AZ80">
            <v>81.776144531249983</v>
          </cell>
          <cell r="BA80">
            <v>109.03485937499998</v>
          </cell>
          <cell r="BB80">
            <v>145.37981249999999</v>
          </cell>
          <cell r="BC80">
            <v>193.83974999999998</v>
          </cell>
          <cell r="BD80">
            <v>258.45299999999997</v>
          </cell>
          <cell r="BN80">
            <v>317.85599999999999</v>
          </cell>
          <cell r="BX80">
            <v>430.75400000000002</v>
          </cell>
          <cell r="CH80">
            <v>616.15300000000002</v>
          </cell>
          <cell r="CR80">
            <v>895.529</v>
          </cell>
          <cell r="DB80">
            <v>1301.808</v>
          </cell>
          <cell r="DC80">
            <v>1346.5060000000001</v>
          </cell>
          <cell r="DD80">
            <v>1391.3779999999999</v>
          </cell>
          <cell r="DE80">
            <v>1436.3209999999999</v>
          </cell>
          <cell r="DF80">
            <v>1481.2539999999999</v>
          </cell>
          <cell r="DG80">
            <v>1526.1379999999999</v>
          </cell>
          <cell r="DH80">
            <v>1570.883</v>
          </cell>
          <cell r="DI80">
            <v>1615.511</v>
          </cell>
          <cell r="DJ80">
            <v>1660.2</v>
          </cell>
          <cell r="DK80">
            <v>1705.211</v>
          </cell>
          <cell r="DL80">
            <v>1750.732</v>
          </cell>
          <cell r="DM80">
            <v>1796.83</v>
          </cell>
          <cell r="DN80">
            <v>1843.4480000000001</v>
          </cell>
          <cell r="DO80">
            <v>1890.5160000000001</v>
          </cell>
          <cell r="DP80">
            <v>1937.894</v>
          </cell>
          <cell r="DQ80">
            <v>1985.492</v>
          </cell>
          <cell r="DR80">
            <v>2033.288</v>
          </cell>
          <cell r="DS80">
            <v>2081.3290000000002</v>
          </cell>
          <cell r="DT80">
            <v>2129.6570000000002</v>
          </cell>
          <cell r="DU80">
            <v>2178.3330000000001</v>
          </cell>
          <cell r="DV80">
            <v>2227.413</v>
          </cell>
        </row>
        <row r="81">
          <cell r="F81">
            <v>11.425515990155175</v>
          </cell>
          <cell r="G81">
            <v>15.234021320206899</v>
          </cell>
          <cell r="H81">
            <v>20.312028426942533</v>
          </cell>
          <cell r="I81">
            <v>27.082704569256709</v>
          </cell>
          <cell r="J81">
            <v>36.11027275900895</v>
          </cell>
          <cell r="K81">
            <v>48.147030345345264</v>
          </cell>
          <cell r="L81">
            <v>64.196040460460353</v>
          </cell>
          <cell r="M81">
            <v>85.594720613947146</v>
          </cell>
          <cell r="N81">
            <v>114.12629415192953</v>
          </cell>
          <cell r="O81">
            <v>116.6624340219724</v>
          </cell>
          <cell r="P81">
            <v>119.254932555794</v>
          </cell>
          <cell r="Q81">
            <v>121.90504216814497</v>
          </cell>
          <cell r="R81">
            <v>119.31131786669508</v>
          </cell>
          <cell r="S81">
            <v>116.77277918868029</v>
          </cell>
          <cell r="T81">
            <v>114.28825197189985</v>
          </cell>
          <cell r="U81">
            <v>111.85658703632751</v>
          </cell>
          <cell r="V81">
            <v>109.47665965257588</v>
          </cell>
          <cell r="W81">
            <v>107.14736902167</v>
          </cell>
          <cell r="X81">
            <v>104.86763776588978</v>
          </cell>
          <cell r="Y81">
            <v>102.63641143044532</v>
          </cell>
          <cell r="Z81">
            <v>100.45265799575499</v>
          </cell>
          <cell r="AA81">
            <v>98.315367400100627</v>
          </cell>
          <cell r="AB81">
            <v>96.223551072438909</v>
          </cell>
          <cell r="AC81">
            <v>94.176241475152978</v>
          </cell>
          <cell r="AD81">
            <v>92.172491656532713</v>
          </cell>
          <cell r="AE81">
            <v>90.211374812776697</v>
          </cell>
          <cell r="AF81">
            <v>100.23486090308521</v>
          </cell>
          <cell r="AG81">
            <v>111.37206767009468</v>
          </cell>
          <cell r="AH81">
            <v>123.74674185566076</v>
          </cell>
          <cell r="AI81">
            <v>137.49637983962305</v>
          </cell>
          <cell r="AJ81">
            <v>152.77375537735895</v>
          </cell>
          <cell r="AK81">
            <v>169.74861708595438</v>
          </cell>
          <cell r="AL81">
            <v>188.60957453994934</v>
          </cell>
          <cell r="AM81">
            <v>209.56619393327702</v>
          </cell>
          <cell r="AN81">
            <v>232.85132659253003</v>
          </cell>
          <cell r="AO81">
            <v>258.72369621392227</v>
          </cell>
          <cell r="AP81">
            <v>277.20396022920238</v>
          </cell>
          <cell r="AQ81">
            <v>297.00424310271683</v>
          </cell>
          <cell r="AR81">
            <v>318.21883189576806</v>
          </cell>
          <cell r="AS81">
            <v>340.94874845975147</v>
          </cell>
          <cell r="AT81">
            <v>365.30223049259087</v>
          </cell>
          <cell r="AU81">
            <v>391.39524695634736</v>
          </cell>
          <cell r="AV81">
            <v>395.34873429934078</v>
          </cell>
          <cell r="AW81">
            <v>399.34215585791998</v>
          </cell>
          <cell r="AX81">
            <v>403.37591500799999</v>
          </cell>
          <cell r="AY81">
            <v>407.45041919999994</v>
          </cell>
          <cell r="AZ81">
            <v>411.56608</v>
          </cell>
          <cell r="BA81">
            <v>514.45759999999996</v>
          </cell>
          <cell r="BB81">
            <v>643.07199999999989</v>
          </cell>
          <cell r="BC81">
            <v>803.83999999999992</v>
          </cell>
          <cell r="BD81">
            <v>1004.8</v>
          </cell>
          <cell r="BN81">
            <v>1100.905</v>
          </cell>
          <cell r="BX81">
            <v>1095.6410000000001</v>
          </cell>
          <cell r="CH81">
            <v>1476.1769999999999</v>
          </cell>
          <cell r="CR81">
            <v>2154.4679999999998</v>
          </cell>
          <cell r="DB81">
            <v>3149.4470000000001</v>
          </cell>
          <cell r="DC81">
            <v>3266.4520000000002</v>
          </cell>
          <cell r="DD81">
            <v>3386.9969999999998</v>
          </cell>
          <cell r="DE81">
            <v>3510.373</v>
          </cell>
          <cell r="DF81">
            <v>3635.616</v>
          </cell>
          <cell r="DG81">
            <v>3762.0050000000001</v>
          </cell>
          <cell r="DH81">
            <v>3889.2669999999998</v>
          </cell>
          <cell r="DI81">
            <v>4017.498</v>
          </cell>
          <cell r="DJ81">
            <v>4146.7830000000004</v>
          </cell>
          <cell r="DK81">
            <v>4277.3599999999997</v>
          </cell>
          <cell r="DL81">
            <v>4409.3919999999998</v>
          </cell>
          <cell r="DM81">
            <v>4542.8239999999996</v>
          </cell>
          <cell r="DN81">
            <v>4677.5550000000003</v>
          </cell>
          <cell r="DO81">
            <v>4813.634</v>
          </cell>
          <cell r="DP81">
            <v>4951.1400000000003</v>
          </cell>
          <cell r="DQ81">
            <v>5090.1239999999998</v>
          </cell>
          <cell r="DR81">
            <v>5230.5789999999997</v>
          </cell>
          <cell r="DS81">
            <v>5372.4639999999999</v>
          </cell>
          <cell r="DT81">
            <v>5515.74</v>
          </cell>
          <cell r="DU81">
            <v>5660.366</v>
          </cell>
          <cell r="DV81">
            <v>5806.2839999999997</v>
          </cell>
        </row>
        <row r="82">
          <cell r="F82">
            <v>14.796841765381751</v>
          </cell>
          <cell r="G82">
            <v>22.195262648072625</v>
          </cell>
          <cell r="H82">
            <v>33.292893972108942</v>
          </cell>
          <cell r="I82">
            <v>44.939340958163406</v>
          </cell>
          <cell r="J82">
            <v>87.409011437245113</v>
          </cell>
          <cell r="K82">
            <v>161.11351715586767</v>
          </cell>
          <cell r="L82">
            <v>316.67027573380153</v>
          </cell>
          <cell r="M82">
            <v>625.00541360070224</v>
          </cell>
          <cell r="N82">
            <v>3000</v>
          </cell>
          <cell r="O82">
            <v>3249.9999999999995</v>
          </cell>
          <cell r="P82">
            <v>3499.9999999999995</v>
          </cell>
          <cell r="Q82">
            <v>3500.0000000000005</v>
          </cell>
          <cell r="R82">
            <v>3499.9999999999991</v>
          </cell>
          <cell r="S82">
            <v>3250</v>
          </cell>
          <cell r="T82">
            <v>3000</v>
          </cell>
          <cell r="U82">
            <v>3124.9999999999995</v>
          </cell>
          <cell r="V82">
            <v>3250</v>
          </cell>
          <cell r="W82">
            <v>3374.9999999999991</v>
          </cell>
          <cell r="X82">
            <v>3500</v>
          </cell>
          <cell r="Y82">
            <v>4000</v>
          </cell>
          <cell r="Z82">
            <v>6000.0000000000009</v>
          </cell>
          <cell r="AA82">
            <v>9000</v>
          </cell>
          <cell r="AB82">
            <v>6500.0000000000009</v>
          </cell>
          <cell r="AC82">
            <v>8999.9999999999982</v>
          </cell>
          <cell r="AD82">
            <v>12000.000000000002</v>
          </cell>
          <cell r="AE82">
            <v>13000.000000000002</v>
          </cell>
          <cell r="AF82">
            <v>13978.610605404663</v>
          </cell>
          <cell r="AG82">
            <v>14957.593401097394</v>
          </cell>
          <cell r="AH82">
            <v>15936.974972098769</v>
          </cell>
          <cell r="AI82">
            <v>16916.783802359398</v>
          </cell>
          <cell r="AJ82">
            <v>17897.050410397806</v>
          </cell>
          <cell r="AK82">
            <v>18891.900351769546</v>
          </cell>
          <cell r="AL82">
            <v>19886.750293141293</v>
          </cell>
          <cell r="AM82">
            <v>20881.600234513033</v>
          </cell>
          <cell r="AN82">
            <v>21876.450175884773</v>
          </cell>
          <cell r="AO82">
            <v>22871.300117256516</v>
          </cell>
          <cell r="AP82">
            <v>23888.150058628256</v>
          </cell>
          <cell r="AQ82">
            <v>24905.000000000007</v>
          </cell>
          <cell r="AR82">
            <v>28045</v>
          </cell>
          <cell r="AS82">
            <v>31126.000000000004</v>
          </cell>
          <cell r="AT82">
            <v>33746</v>
          </cell>
          <cell r="AU82">
            <v>36048.999999999985</v>
          </cell>
          <cell r="AV82">
            <v>39231</v>
          </cell>
          <cell r="AW82">
            <v>43500</v>
          </cell>
          <cell r="AX82">
            <v>47607.000000000015</v>
          </cell>
          <cell r="AY82">
            <v>54387.999999999993</v>
          </cell>
          <cell r="AZ82">
            <v>62884.000000000007</v>
          </cell>
          <cell r="BA82">
            <v>60893.999999999993</v>
          </cell>
          <cell r="BB82">
            <v>65083.999999999985</v>
          </cell>
          <cell r="BC82">
            <v>69835</v>
          </cell>
          <cell r="BD82">
            <v>68376.001999999993</v>
          </cell>
          <cell r="BN82">
            <v>72814.899000000005</v>
          </cell>
          <cell r="BX82">
            <v>78169.286999999997</v>
          </cell>
          <cell r="CH82">
            <v>78288.577000000005</v>
          </cell>
          <cell r="CR82">
            <v>79433.024000000005</v>
          </cell>
          <cell r="DB82">
            <v>82074.78</v>
          </cell>
          <cell r="DC82">
            <v>82146.061000000002</v>
          </cell>
          <cell r="DD82">
            <v>82232.195999999996</v>
          </cell>
          <cell r="DE82">
            <v>82318.899000000005</v>
          </cell>
          <cell r="DF82">
            <v>82383.184999999998</v>
          </cell>
          <cell r="DG82">
            <v>82408.687999999995</v>
          </cell>
          <cell r="DH82">
            <v>82392.695999999996</v>
          </cell>
          <cell r="DI82">
            <v>82342.625</v>
          </cell>
          <cell r="DJ82">
            <v>82264.264999999999</v>
          </cell>
          <cell r="DK82">
            <v>82166.67</v>
          </cell>
          <cell r="DL82">
            <v>82056.774999999994</v>
          </cell>
          <cell r="DM82">
            <v>81935.979000000007</v>
          </cell>
          <cell r="DN82">
            <v>81803.142999999996</v>
          </cell>
          <cell r="DO82">
            <v>81659.717999999993</v>
          </cell>
          <cell r="DP82">
            <v>81506.877999999997</v>
          </cell>
          <cell r="DQ82">
            <v>81345.501999999993</v>
          </cell>
          <cell r="DR82">
            <v>81176.764999999999</v>
          </cell>
          <cell r="DS82">
            <v>81001.14</v>
          </cell>
          <cell r="DT82">
            <v>80817.771999999997</v>
          </cell>
          <cell r="DU82">
            <v>80625.186000000002</v>
          </cell>
          <cell r="DV82">
            <v>80422.308000000005</v>
          </cell>
        </row>
        <row r="83">
          <cell r="F83">
            <v>9.030296582849143</v>
          </cell>
          <cell r="G83">
            <v>13.545444874273715</v>
          </cell>
          <cell r="H83">
            <v>20.318167311410573</v>
          </cell>
          <cell r="I83">
            <v>30.477250967115857</v>
          </cell>
          <cell r="J83">
            <v>45.71587645067379</v>
          </cell>
          <cell r="K83">
            <v>68.573814676010684</v>
          </cell>
          <cell r="L83">
            <v>102.86072201401602</v>
          </cell>
          <cell r="M83">
            <v>154.29108302102404</v>
          </cell>
          <cell r="N83">
            <v>231.43662453153604</v>
          </cell>
          <cell r="O83">
            <v>264.49899946461267</v>
          </cell>
          <cell r="P83">
            <v>302.28457081670012</v>
          </cell>
          <cell r="Q83">
            <v>345.46808093337165</v>
          </cell>
          <cell r="R83">
            <v>394.82066392385332</v>
          </cell>
          <cell r="S83">
            <v>451.22361591297511</v>
          </cell>
          <cell r="T83">
            <v>515.68413247197168</v>
          </cell>
          <cell r="U83">
            <v>589.35329425368184</v>
          </cell>
          <cell r="V83">
            <v>673.54662200420785</v>
          </cell>
          <cell r="W83">
            <v>769.76756800480882</v>
          </cell>
          <cell r="X83">
            <v>879.7343634340674</v>
          </cell>
          <cell r="Y83">
            <v>1005.4107010675057</v>
          </cell>
          <cell r="Z83">
            <v>1149.0408012200064</v>
          </cell>
          <cell r="AA83">
            <v>1313.189487108579</v>
          </cell>
          <cell r="AB83">
            <v>1500.7879852669473</v>
          </cell>
          <cell r="AC83">
            <v>1715.1862688765113</v>
          </cell>
          <cell r="AD83">
            <v>1960.2128787160127</v>
          </cell>
          <cell r="AE83">
            <v>2240.2432899611576</v>
          </cell>
          <cell r="AF83">
            <v>2258.3097681060053</v>
          </cell>
          <cell r="AG83">
            <v>2277.2871611152996</v>
          </cell>
          <cell r="AH83">
            <v>2297.2633642829783</v>
          </cell>
          <cell r="AI83">
            <v>2318.3391749644729</v>
          </cell>
          <cell r="AJ83">
            <v>2340.6308978006696</v>
          </cell>
          <cell r="AK83">
            <v>2364.2736341420905</v>
          </cell>
          <cell r="AL83">
            <v>2389.4254813138155</v>
          </cell>
          <cell r="AM83">
            <v>2416.2729586319479</v>
          </cell>
          <cell r="AN83">
            <v>2445.0381129013758</v>
          </cell>
          <cell r="AO83">
            <v>2475.9879624317732</v>
          </cell>
          <cell r="AP83">
            <v>2509.447259221392</v>
          </cell>
          <cell r="AQ83">
            <v>2545.8160600796728</v>
          </cell>
          <cell r="AR83">
            <v>2585.5944360184176</v>
          </cell>
          <cell r="AS83">
            <v>2629.4180705272047</v>
          </cell>
          <cell r="AT83">
            <v>2678.11099775919</v>
          </cell>
          <cell r="AU83">
            <v>2732.7663242440713</v>
          </cell>
          <cell r="AV83">
            <v>2794.8746497950729</v>
          </cell>
          <cell r="AW83">
            <v>2866.5381023539207</v>
          </cell>
          <cell r="AX83">
            <v>2950.8480465408002</v>
          </cell>
          <cell r="AY83">
            <v>3052.6014274560002</v>
          </cell>
          <cell r="AZ83">
            <v>3179.7931536000001</v>
          </cell>
          <cell r="BA83">
            <v>3347.1506880000002</v>
          </cell>
          <cell r="BB83">
            <v>3586.2328800000005</v>
          </cell>
          <cell r="BC83">
            <v>3984.7031999999999</v>
          </cell>
          <cell r="BD83">
            <v>4980.8789999999999</v>
          </cell>
          <cell r="BN83">
            <v>6788.7110000000002</v>
          </cell>
          <cell r="BX83">
            <v>8739.4050000000007</v>
          </cell>
          <cell r="CH83">
            <v>11026.16</v>
          </cell>
          <cell r="CR83">
            <v>14967.509</v>
          </cell>
          <cell r="DB83">
            <v>19529.305</v>
          </cell>
          <cell r="DC83">
            <v>19999.190999999999</v>
          </cell>
          <cell r="DD83">
            <v>20474.920999999998</v>
          </cell>
          <cell r="DE83">
            <v>20954.559000000001</v>
          </cell>
          <cell r="DF83">
            <v>21435.258000000002</v>
          </cell>
          <cell r="DG83">
            <v>21915.168000000001</v>
          </cell>
          <cell r="DH83">
            <v>22393.338</v>
          </cell>
          <cell r="DI83">
            <v>22870.965</v>
          </cell>
          <cell r="DJ83">
            <v>23350.928</v>
          </cell>
          <cell r="DK83">
            <v>23837.260999999999</v>
          </cell>
          <cell r="DL83">
            <v>24332.755000000001</v>
          </cell>
          <cell r="DM83">
            <v>24838.396000000001</v>
          </cell>
          <cell r="DN83">
            <v>25352.97</v>
          </cell>
          <cell r="DO83">
            <v>25874.312999999998</v>
          </cell>
          <cell r="DP83">
            <v>26399.223000000002</v>
          </cell>
          <cell r="DQ83">
            <v>26925.269</v>
          </cell>
          <cell r="DR83">
            <v>27451.687000000002</v>
          </cell>
          <cell r="DS83">
            <v>27978.883000000002</v>
          </cell>
          <cell r="DT83">
            <v>28506.959999999999</v>
          </cell>
          <cell r="DU83">
            <v>29036.388999999999</v>
          </cell>
          <cell r="DV83">
            <v>29567.415000000001</v>
          </cell>
        </row>
        <row r="84">
          <cell r="F84">
            <v>4.2841086263709874E-2</v>
          </cell>
          <cell r="G84">
            <v>5.3551357829637346E-2</v>
          </cell>
          <cell r="H84">
            <v>6.6939197287046684E-2</v>
          </cell>
          <cell r="I84">
            <v>8.3673996608808351E-2</v>
          </cell>
          <cell r="J84">
            <v>0.10459249576101044</v>
          </cell>
          <cell r="K84">
            <v>0.13074061970126305</v>
          </cell>
          <cell r="L84">
            <v>0.16342577462657881</v>
          </cell>
          <cell r="M84">
            <v>0.20428221828322352</v>
          </cell>
          <cell r="N84">
            <v>0.25535277285402941</v>
          </cell>
          <cell r="O84">
            <v>0.26056405393268306</v>
          </cell>
          <cell r="P84">
            <v>0.26588168768641129</v>
          </cell>
          <cell r="Q84">
            <v>0.27130784457797069</v>
          </cell>
          <cell r="R84">
            <v>0.2768447393652762</v>
          </cell>
          <cell r="S84">
            <v>0.28249463200538388</v>
          </cell>
          <cell r="T84">
            <v>0.28825982857692234</v>
          </cell>
          <cell r="U84">
            <v>0.29414268222134932</v>
          </cell>
          <cell r="V84">
            <v>0.30014559410341768</v>
          </cell>
          <cell r="W84">
            <v>0.30627101439124255</v>
          </cell>
          <cell r="X84">
            <v>0.31252144325636994</v>
          </cell>
          <cell r="Y84">
            <v>0.31889943189425501</v>
          </cell>
          <cell r="Z84">
            <v>0.32540758356556632</v>
          </cell>
          <cell r="AA84">
            <v>0.33204855465874111</v>
          </cell>
          <cell r="AB84">
            <v>0.33882505577422561</v>
          </cell>
          <cell r="AC84">
            <v>0.34573985283084246</v>
          </cell>
          <cell r="AD84">
            <v>0.35279576819473724</v>
          </cell>
          <cell r="AE84">
            <v>0.35999568183136454</v>
          </cell>
          <cell r="AF84">
            <v>0.44999460228920568</v>
          </cell>
          <cell r="AG84">
            <v>0.56249325286150709</v>
          </cell>
          <cell r="AH84">
            <v>0.70311656607688389</v>
          </cell>
          <cell r="AI84">
            <v>0.87889570759610491</v>
          </cell>
          <cell r="AJ84">
            <v>1.0986196344951311</v>
          </cell>
          <cell r="AK84">
            <v>1.3732745431189139</v>
          </cell>
          <cell r="AL84">
            <v>1.7165931788986424</v>
          </cell>
          <cell r="AM84">
            <v>2.1457414736233029</v>
          </cell>
          <cell r="AN84">
            <v>2.6821768420291288</v>
          </cell>
          <cell r="AO84">
            <v>3.3527210525364111</v>
          </cell>
          <cell r="AP84">
            <v>4.1909013156705139</v>
          </cell>
          <cell r="AQ84">
            <v>5.238626644588142</v>
          </cell>
          <cell r="AR84">
            <v>6.5482833057351773</v>
          </cell>
          <cell r="AS84">
            <v>8.1853541321689711</v>
          </cell>
          <cell r="AT84">
            <v>10.231692665211215</v>
          </cell>
          <cell r="AU84">
            <v>12.789615831514018</v>
          </cell>
          <cell r="AV84">
            <v>12.91880387021618</v>
          </cell>
          <cell r="AW84">
            <v>13.049296838602203</v>
          </cell>
          <cell r="AX84">
            <v>13.181107917780002</v>
          </cell>
          <cell r="AY84">
            <v>13.314250422000002</v>
          </cell>
          <cell r="AZ84">
            <v>13.448737800000002</v>
          </cell>
          <cell r="BA84">
            <v>14.943042000000002</v>
          </cell>
          <cell r="BB84">
            <v>16.603380000000001</v>
          </cell>
          <cell r="BC84">
            <v>18.4482</v>
          </cell>
          <cell r="BD84">
            <v>20.498000000000001</v>
          </cell>
          <cell r="BN84">
            <v>22.132000000000001</v>
          </cell>
          <cell r="BX84">
            <v>25.395</v>
          </cell>
          <cell r="CH84">
            <v>27.609000000000002</v>
          </cell>
          <cell r="CR84">
            <v>28.173999999999999</v>
          </cell>
          <cell r="DB84">
            <v>28.905000000000001</v>
          </cell>
          <cell r="DC84">
            <v>29.186</v>
          </cell>
          <cell r="DD84">
            <v>29.573</v>
          </cell>
          <cell r="DE84">
            <v>30.007999999999999</v>
          </cell>
          <cell r="DF84">
            <v>30.408000000000001</v>
          </cell>
          <cell r="DG84">
            <v>30.713999999999999</v>
          </cell>
          <cell r="DH84">
            <v>30.905999999999999</v>
          </cell>
          <cell r="DI84">
            <v>31.001999999999999</v>
          </cell>
          <cell r="DJ84">
            <v>31.032</v>
          </cell>
          <cell r="DK84">
            <v>31.045000000000002</v>
          </cell>
          <cell r="DL84">
            <v>31.073</v>
          </cell>
          <cell r="DM84">
            <v>31.070873169062285</v>
          </cell>
          <cell r="DN84">
            <v>31.082570739219712</v>
          </cell>
          <cell r="DO84">
            <v>31.10383904859685</v>
          </cell>
          <cell r="DP84">
            <v>31.125107357973988</v>
          </cell>
          <cell r="DQ84">
            <v>31.141058590006843</v>
          </cell>
          <cell r="DR84">
            <v>31.150629329226554</v>
          </cell>
          <cell r="DS84">
            <v>31.160200068446269</v>
          </cell>
          <cell r="DT84">
            <v>31.16977080766598</v>
          </cell>
          <cell r="DU84">
            <v>31.175087885010264</v>
          </cell>
          <cell r="DV84">
            <v>31.178278131416835</v>
          </cell>
        </row>
        <row r="85">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5.102810166969264</v>
          </cell>
          <cell r="AA85">
            <v>5.6697890744102937</v>
          </cell>
          <cell r="AB85">
            <v>6.2997656382336595</v>
          </cell>
          <cell r="AC85">
            <v>6.9997395980374</v>
          </cell>
          <cell r="AD85">
            <v>7.7774884422637776</v>
          </cell>
          <cell r="AE85">
            <v>8.6416538247375314</v>
          </cell>
          <cell r="AF85">
            <v>9.0964777102500332</v>
          </cell>
          <cell r="AG85">
            <v>9.575239695000036</v>
          </cell>
          <cell r="AH85">
            <v>10.079199678947406</v>
          </cell>
          <cell r="AI85">
            <v>10.609683872576216</v>
          </cell>
          <cell r="AJ85">
            <v>11.168088286922334</v>
          </cell>
          <cell r="AK85">
            <v>11.755882407286668</v>
          </cell>
          <cell r="AL85">
            <v>12.374613060301755</v>
          </cell>
          <cell r="AM85">
            <v>13.025908484528163</v>
          </cell>
          <cell r="AN85">
            <v>13.711482615292804</v>
          </cell>
          <cell r="AO85">
            <v>14.433139595045056</v>
          </cell>
          <cell r="AP85">
            <v>15.192778521100058</v>
          </cell>
          <cell r="AQ85">
            <v>16.036821772272283</v>
          </cell>
          <cell r="AR85">
            <v>16.9277563151763</v>
          </cell>
          <cell r="AS85">
            <v>17.868187221574981</v>
          </cell>
          <cell r="AT85">
            <v>18.860864289440261</v>
          </cell>
          <cell r="AU85">
            <v>19.908690083298051</v>
          </cell>
          <cell r="AV85">
            <v>20.595196637894535</v>
          </cell>
          <cell r="AW85">
            <v>21.305375832304694</v>
          </cell>
          <cell r="AX85">
            <v>22.04004396445313</v>
          </cell>
          <cell r="AY85">
            <v>22.800045480468754</v>
          </cell>
          <cell r="AZ85">
            <v>23.586253945312503</v>
          </cell>
          <cell r="BA85">
            <v>24.191029687500002</v>
          </cell>
          <cell r="BB85">
            <v>24.811312500000003</v>
          </cell>
          <cell r="BC85">
            <v>25.447500000000005</v>
          </cell>
          <cell r="BD85">
            <v>26.1</v>
          </cell>
          <cell r="BN85">
            <v>32.973999999999997</v>
          </cell>
          <cell r="BX85">
            <v>43.893000000000001</v>
          </cell>
          <cell r="CH85">
            <v>54.749000000000002</v>
          </cell>
          <cell r="CR85">
            <v>71.844999999999999</v>
          </cell>
          <cell r="DB85">
            <v>84.022999999999996</v>
          </cell>
          <cell r="DC85">
            <v>85.563000000000002</v>
          </cell>
          <cell r="DD85">
            <v>87.161000000000001</v>
          </cell>
          <cell r="DE85">
            <v>88.789000000000001</v>
          </cell>
          <cell r="DF85">
            <v>90.412000000000006</v>
          </cell>
          <cell r="DG85">
            <v>92.004000000000005</v>
          </cell>
          <cell r="DH85">
            <v>93.554000000000002</v>
          </cell>
          <cell r="DI85">
            <v>95.067999999999998</v>
          </cell>
          <cell r="DJ85">
            <v>96.558000000000007</v>
          </cell>
          <cell r="DK85">
            <v>98.045000000000002</v>
          </cell>
          <cell r="DL85">
            <v>99.546999999999997</v>
          </cell>
          <cell r="DM85">
            <v>101.063</v>
          </cell>
          <cell r="DN85">
            <v>102.59</v>
          </cell>
          <cell r="DO85">
            <v>104.129</v>
          </cell>
          <cell r="DP85">
            <v>105.679</v>
          </cell>
          <cell r="DQ85">
            <v>107.24</v>
          </cell>
          <cell r="DR85">
            <v>108.813</v>
          </cell>
          <cell r="DS85">
            <v>110.39700000000001</v>
          </cell>
          <cell r="DT85">
            <v>111.991</v>
          </cell>
          <cell r="DU85">
            <v>113.58799999999999</v>
          </cell>
          <cell r="DV85">
            <v>115.18600000000001</v>
          </cell>
        </row>
        <row r="86">
          <cell r="F86">
            <v>0.74806869889493277</v>
          </cell>
          <cell r="G86">
            <v>1</v>
          </cell>
          <cell r="H86">
            <v>13</v>
          </cell>
          <cell r="I86">
            <v>25</v>
          </cell>
          <cell r="J86">
            <v>50</v>
          </cell>
          <cell r="K86">
            <v>100</v>
          </cell>
          <cell r="L86">
            <v>300.00000000000006</v>
          </cell>
          <cell r="M86">
            <v>999.99999999999977</v>
          </cell>
          <cell r="N86">
            <v>1999.9999999999995</v>
          </cell>
          <cell r="O86">
            <v>1999.9999999999995</v>
          </cell>
          <cell r="P86">
            <v>1999.9999999999995</v>
          </cell>
          <cell r="Q86">
            <v>1749.9999999999993</v>
          </cell>
          <cell r="R86">
            <v>1500.0000000000002</v>
          </cell>
          <cell r="S86">
            <v>1150</v>
          </cell>
          <cell r="T86">
            <v>800</v>
          </cell>
          <cell r="U86">
            <v>850.00000000000011</v>
          </cell>
          <cell r="V86">
            <v>899.99999999999977</v>
          </cell>
          <cell r="W86">
            <v>949.99999999999989</v>
          </cell>
          <cell r="X86">
            <v>999.99999999999977</v>
          </cell>
          <cell r="Y86">
            <v>1079.9999999999993</v>
          </cell>
          <cell r="Z86">
            <v>1169.9999999999998</v>
          </cell>
          <cell r="AA86">
            <v>1250.0000000000002</v>
          </cell>
          <cell r="AB86">
            <v>899.99999999999977</v>
          </cell>
          <cell r="AC86">
            <v>999.99999999999977</v>
          </cell>
          <cell r="AD86">
            <v>1500.0000000000002</v>
          </cell>
          <cell r="AE86">
            <v>1500.0000000000002</v>
          </cell>
          <cell r="AF86">
            <v>1567.6666666666663</v>
          </cell>
          <cell r="AG86">
            <v>1635.3333333333328</v>
          </cell>
          <cell r="AH86">
            <v>1702.9999999999998</v>
          </cell>
          <cell r="AI86">
            <v>1770.6666666666663</v>
          </cell>
          <cell r="AJ86">
            <v>1838.3333333333333</v>
          </cell>
          <cell r="AK86">
            <v>1905.9999999999993</v>
          </cell>
          <cell r="AL86">
            <v>1973.6666666666663</v>
          </cell>
          <cell r="AM86">
            <v>2041.3333333333335</v>
          </cell>
          <cell r="AN86">
            <v>2108.9999999999995</v>
          </cell>
          <cell r="AO86">
            <v>2176.6666666666652</v>
          </cell>
          <cell r="AP86">
            <v>2244.3333333333335</v>
          </cell>
          <cell r="AQ86">
            <v>2311.9999999999995</v>
          </cell>
          <cell r="AR86">
            <v>2533.9999999999986</v>
          </cell>
          <cell r="AS86">
            <v>2777.0000000000005</v>
          </cell>
          <cell r="AT86">
            <v>3044.0000000000005</v>
          </cell>
          <cell r="AU86">
            <v>3335.9999999999986</v>
          </cell>
          <cell r="AV86">
            <v>3656.9999999999995</v>
          </cell>
          <cell r="AW86">
            <v>4048.9999999999991</v>
          </cell>
          <cell r="AX86">
            <v>4481.9999999999991</v>
          </cell>
          <cell r="AY86">
            <v>4961.9999999999982</v>
          </cell>
          <cell r="AZ86">
            <v>5319.9999999999973</v>
          </cell>
          <cell r="BA86">
            <v>5699.9999999999982</v>
          </cell>
          <cell r="BB86">
            <v>6351.0000000000009</v>
          </cell>
          <cell r="BC86">
            <v>7279.9999999999982</v>
          </cell>
          <cell r="BD86">
            <v>7566.0020000000004</v>
          </cell>
          <cell r="BN86">
            <v>8333.4989999999998</v>
          </cell>
          <cell r="BX86">
            <v>8793.0020000000004</v>
          </cell>
          <cell r="CH86">
            <v>9642.5040000000008</v>
          </cell>
          <cell r="CR86">
            <v>10160.501</v>
          </cell>
          <cell r="DB86">
            <v>10942.311</v>
          </cell>
          <cell r="DC86">
            <v>10973.906999999999</v>
          </cell>
          <cell r="DD86">
            <v>10999.589</v>
          </cell>
          <cell r="DE86">
            <v>11021.47</v>
          </cell>
          <cell r="DF86">
            <v>11042.188</v>
          </cell>
          <cell r="DG86">
            <v>11063.669</v>
          </cell>
          <cell r="DH86">
            <v>11086.915000000001</v>
          </cell>
          <cell r="DI86">
            <v>11111.69</v>
          </cell>
          <cell r="DJ86">
            <v>11137.032999999999</v>
          </cell>
          <cell r="DK86">
            <v>11161.337</v>
          </cell>
          <cell r="DL86">
            <v>11183.393</v>
          </cell>
          <cell r="DM86">
            <v>11203.120999999999</v>
          </cell>
          <cell r="DN86">
            <v>11220.906999999999</v>
          </cell>
          <cell r="DO86">
            <v>11236.581</v>
          </cell>
          <cell r="DP86">
            <v>11249.991</v>
          </cell>
          <cell r="DQ86">
            <v>11261.050999999999</v>
          </cell>
          <cell r="DR86">
            <v>11269.638999999999</v>
          </cell>
          <cell r="DS86">
            <v>11275.799000000001</v>
          </cell>
          <cell r="DT86">
            <v>11279.895</v>
          </cell>
          <cell r="DU86">
            <v>11282.431</v>
          </cell>
          <cell r="DV86">
            <v>11283.784</v>
          </cell>
        </row>
        <row r="87">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1.0506535645848685</v>
          </cell>
          <cell r="Y87">
            <v>1.0720954740661923</v>
          </cell>
          <cell r="Z87">
            <v>1.0939749735369309</v>
          </cell>
          <cell r="AA87">
            <v>1.1163009934050314</v>
          </cell>
          <cell r="AB87">
            <v>1.1390826463316648</v>
          </cell>
          <cell r="AC87">
            <v>1.1623292309506783</v>
          </cell>
          <cell r="AD87">
            <v>1.1860502356639575</v>
          </cell>
          <cell r="AE87">
            <v>1.2102553425142422</v>
          </cell>
          <cell r="AF87">
            <v>1.3615372603285225</v>
          </cell>
          <cell r="AG87">
            <v>1.5317294178695879</v>
          </cell>
          <cell r="AH87">
            <v>1.7231955951032862</v>
          </cell>
          <cell r="AI87">
            <v>1.9385950444911972</v>
          </cell>
          <cell r="AJ87">
            <v>2.1809194250525969</v>
          </cell>
          <cell r="AK87">
            <v>2.4535343531841716</v>
          </cell>
          <cell r="AL87">
            <v>2.760226147332193</v>
          </cell>
          <cell r="AM87">
            <v>3.1052544157487172</v>
          </cell>
          <cell r="AN87">
            <v>3.4934112177173073</v>
          </cell>
          <cell r="AO87">
            <v>3.9300876199319705</v>
          </cell>
          <cell r="AP87">
            <v>4.4213485724234669</v>
          </cell>
          <cell r="AQ87">
            <v>4.9740171439764005</v>
          </cell>
          <cell r="AR87">
            <v>5.5957692869734501</v>
          </cell>
          <cell r="AS87">
            <v>6.2952404478451323</v>
          </cell>
          <cell r="AT87">
            <v>7.0821455038257737</v>
          </cell>
          <cell r="AU87">
            <v>7.9674136918039959</v>
          </cell>
          <cell r="AV87">
            <v>8.9633404032794957</v>
          </cell>
          <cell r="AW87">
            <v>10.083757953689434</v>
          </cell>
          <cell r="AX87">
            <v>11.344227697900612</v>
          </cell>
          <cell r="AY87">
            <v>12.76225616013819</v>
          </cell>
          <cell r="AZ87">
            <v>14.357538180155464</v>
          </cell>
          <cell r="BA87">
            <v>16.152230452674896</v>
          </cell>
          <cell r="BB87">
            <v>18.171259259259259</v>
          </cell>
          <cell r="BC87">
            <v>20.442666666666668</v>
          </cell>
          <cell r="BD87">
            <v>22.998000000000001</v>
          </cell>
          <cell r="BN87">
            <v>32.649000000000001</v>
          </cell>
          <cell r="BX87">
            <v>46.430999999999997</v>
          </cell>
          <cell r="CH87">
            <v>50.207999999999998</v>
          </cell>
          <cell r="CR87">
            <v>55.552</v>
          </cell>
          <cell r="DB87">
            <v>56.195999999999998</v>
          </cell>
          <cell r="DC87">
            <v>56.395000000000003</v>
          </cell>
          <cell r="DD87">
            <v>56.619</v>
          </cell>
          <cell r="DE87">
            <v>56.844999999999999</v>
          </cell>
          <cell r="DF87">
            <v>57.042000000000002</v>
          </cell>
          <cell r="DG87">
            <v>57.189</v>
          </cell>
          <cell r="DH87">
            <v>57.276000000000003</v>
          </cell>
          <cell r="DI87">
            <v>57.308999999999997</v>
          </cell>
          <cell r="DJ87">
            <v>57.307000000000002</v>
          </cell>
          <cell r="DK87">
            <v>57.295000000000002</v>
          </cell>
          <cell r="DL87">
            <v>57.290999999999997</v>
          </cell>
          <cell r="DM87">
            <v>57.638282672565175</v>
          </cell>
          <cell r="DN87">
            <v>57.979761177900848</v>
          </cell>
          <cell r="DO87">
            <v>58.318337599621778</v>
          </cell>
          <cell r="DP87">
            <v>58.654979298932865</v>
          </cell>
          <cell r="DQ87">
            <v>58.991620998243953</v>
          </cell>
          <cell r="DR87">
            <v>59.326327975145212</v>
          </cell>
          <cell r="DS87">
            <v>59.6571655072268</v>
          </cell>
          <cell r="DT87">
            <v>59.978329427259219</v>
          </cell>
          <cell r="DU87">
            <v>60.287885012832639</v>
          </cell>
          <cell r="DV87">
            <v>60.580028096717548</v>
          </cell>
        </row>
        <row r="88">
          <cell r="F88">
            <v>2.038743211274191E-2</v>
          </cell>
          <cell r="G88">
            <v>4.077486422548382E-2</v>
          </cell>
          <cell r="H88">
            <v>8.154972845096764E-2</v>
          </cell>
          <cell r="I88">
            <v>0.16309945690193528</v>
          </cell>
          <cell r="J88">
            <v>0.32619891380387056</v>
          </cell>
          <cell r="K88">
            <v>0.65239782760774112</v>
          </cell>
          <cell r="L88">
            <v>1.3047956552154822</v>
          </cell>
          <cell r="M88">
            <v>2.6095913104309645</v>
          </cell>
          <cell r="N88">
            <v>5.219182620861929</v>
          </cell>
          <cell r="O88">
            <v>5.6936537682130135</v>
          </cell>
          <cell r="P88">
            <v>6.2112586562323786</v>
          </cell>
          <cell r="Q88">
            <v>6.7759185340716854</v>
          </cell>
          <cell r="R88">
            <v>7.3919111280782026</v>
          </cell>
          <cell r="S88">
            <v>8.063903048812584</v>
          </cell>
          <cell r="T88">
            <v>8.7969851441591818</v>
          </cell>
          <cell r="U88">
            <v>9.5967110663554713</v>
          </cell>
          <cell r="V88">
            <v>10.469139345115059</v>
          </cell>
          <cell r="W88">
            <v>11.420879285580066</v>
          </cell>
          <cell r="X88">
            <v>12.459141038814616</v>
          </cell>
          <cell r="Y88">
            <v>13.591790224161402</v>
          </cell>
          <cell r="Z88">
            <v>14.827407517266984</v>
          </cell>
          <cell r="AA88">
            <v>16.175353655200343</v>
          </cell>
          <cell r="AB88">
            <v>17.645840351127646</v>
          </cell>
          <cell r="AC88">
            <v>19.250007655775619</v>
          </cell>
          <cell r="AD88">
            <v>21.000008351755216</v>
          </cell>
          <cell r="AE88">
            <v>22.909100020096599</v>
          </cell>
          <cell r="AF88">
            <v>24.786895103711078</v>
          </cell>
          <cell r="AG88">
            <v>26.818607817130015</v>
          </cell>
          <cell r="AH88">
            <v>29.016854359517723</v>
          </cell>
          <cell r="AI88">
            <v>31.395285044724094</v>
          </cell>
          <cell r="AJ88">
            <v>33.968669064783448</v>
          </cell>
          <cell r="AK88">
            <v>36.752986201241107</v>
          </cell>
          <cell r="AL88">
            <v>39.765526053801857</v>
          </cell>
          <cell r="AM88">
            <v>43.02499540247414</v>
          </cell>
          <cell r="AN88">
            <v>46.551634369890053</v>
          </cell>
          <cell r="AO88">
            <v>50.367342105126944</v>
          </cell>
          <cell r="AP88">
            <v>54.49581276948161</v>
          </cell>
          <cell r="AQ88">
            <v>56.31233986179766</v>
          </cell>
          <cell r="AR88">
            <v>58.189417857190925</v>
          </cell>
          <cell r="AS88">
            <v>60.129065119097291</v>
          </cell>
          <cell r="AT88">
            <v>62.133367289733876</v>
          </cell>
          <cell r="AU88">
            <v>64.204479532725003</v>
          </cell>
          <cell r="AV88">
            <v>66.418427102818981</v>
          </cell>
          <cell r="AW88">
            <v>68.708717692571341</v>
          </cell>
          <cell r="AX88">
            <v>71.077983819901391</v>
          </cell>
          <cell r="AY88">
            <v>73.528948779208321</v>
          </cell>
          <cell r="AZ88">
            <v>76.064429771594831</v>
          </cell>
          <cell r="BA88">
            <v>76.216863498592005</v>
          </cell>
          <cell r="BB88">
            <v>76.369602704000016</v>
          </cell>
          <cell r="BC88">
            <v>76.522648000000018</v>
          </cell>
          <cell r="BD88">
            <v>76.676000000000002</v>
          </cell>
          <cell r="BN88">
            <v>89.843000000000004</v>
          </cell>
          <cell r="BX88">
            <v>94.394999999999996</v>
          </cell>
          <cell r="CH88">
            <v>88.929000000000002</v>
          </cell>
          <cell r="CR88">
            <v>96.18</v>
          </cell>
          <cell r="DB88">
            <v>101.208</v>
          </cell>
          <cell r="DC88">
            <v>101.398</v>
          </cell>
          <cell r="DD88">
            <v>101.636</v>
          </cell>
          <cell r="DE88">
            <v>101.901</v>
          </cell>
          <cell r="DF88">
            <v>102.193</v>
          </cell>
          <cell r="DG88">
            <v>102.5</v>
          </cell>
          <cell r="DH88">
            <v>102.824</v>
          </cell>
          <cell r="DI88">
            <v>103.16800000000001</v>
          </cell>
          <cell r="DJ88">
            <v>103.54</v>
          </cell>
          <cell r="DK88">
            <v>103.935</v>
          </cell>
          <cell r="DL88">
            <v>104.342</v>
          </cell>
          <cell r="DM88">
            <v>104.76900000000001</v>
          </cell>
          <cell r="DN88">
            <v>105.21899999999999</v>
          </cell>
          <cell r="DO88">
            <v>105.66800000000001</v>
          </cell>
          <cell r="DP88">
            <v>106.11799999999999</v>
          </cell>
          <cell r="DQ88">
            <v>106.55800000000001</v>
          </cell>
          <cell r="DR88">
            <v>106.98</v>
          </cell>
          <cell r="DS88">
            <v>107.38800000000001</v>
          </cell>
          <cell r="DT88">
            <v>107.762</v>
          </cell>
          <cell r="DU88">
            <v>108.10299999999999</v>
          </cell>
          <cell r="DV88">
            <v>108.393</v>
          </cell>
        </row>
        <row r="89">
          <cell r="F89">
            <v>5.5836772343936671E-2</v>
          </cell>
          <cell r="G89">
            <v>0.11167354468787334</v>
          </cell>
          <cell r="H89">
            <v>0.22334708937574668</v>
          </cell>
          <cell r="I89">
            <v>0.44669417875149336</v>
          </cell>
          <cell r="J89">
            <v>0.89338835750298673</v>
          </cell>
          <cell r="K89">
            <v>1.7867767150059735</v>
          </cell>
          <cell r="L89">
            <v>3.5735534300119469</v>
          </cell>
          <cell r="M89">
            <v>7.1471068600238938</v>
          </cell>
          <cell r="N89">
            <v>14.294213720047788</v>
          </cell>
          <cell r="O89">
            <v>15.593687694597586</v>
          </cell>
          <cell r="P89">
            <v>17.011295666833728</v>
          </cell>
          <cell r="Q89">
            <v>18.557777091091339</v>
          </cell>
          <cell r="R89">
            <v>20.244847735736005</v>
          </cell>
          <cell r="S89">
            <v>22.085288438984737</v>
          </cell>
          <cell r="T89">
            <v>24.093041933437892</v>
          </cell>
          <cell r="U89">
            <v>26.283318472841337</v>
          </cell>
          <cell r="V89">
            <v>28.672711061281458</v>
          </cell>
          <cell r="W89">
            <v>31.279321157761593</v>
          </cell>
          <cell r="X89">
            <v>34.122895808467192</v>
          </cell>
          <cell r="Y89">
            <v>37.224977245600577</v>
          </cell>
          <cell r="Z89">
            <v>40.609066086109713</v>
          </cell>
          <cell r="AA89">
            <v>44.300799366665146</v>
          </cell>
          <cell r="AB89">
            <v>48.328144763634704</v>
          </cell>
          <cell r="AC89">
            <v>52.721612469419682</v>
          </cell>
          <cell r="AD89">
            <v>57.514486330276014</v>
          </cell>
          <cell r="AE89">
            <v>62.743075996664743</v>
          </cell>
          <cell r="AF89">
            <v>67.885951078358573</v>
          </cell>
          <cell r="AG89">
            <v>73.450373297896149</v>
          </cell>
          <cell r="AH89">
            <v>79.470895699363069</v>
          </cell>
          <cell r="AI89">
            <v>85.984903543573139</v>
          </cell>
          <cell r="AJ89">
            <v>93.032846456980792</v>
          </cell>
          <cell r="AK89">
            <v>100.65848960919233</v>
          </cell>
          <cell r="AL89">
            <v>108.90918547879824</v>
          </cell>
          <cell r="AM89">
            <v>117.83616789509318</v>
          </cell>
          <cell r="AN89">
            <v>127.49487018157622</v>
          </cell>
          <cell r="AO89">
            <v>137.94526937678739</v>
          </cell>
          <cell r="AP89">
            <v>149.25225866996672</v>
          </cell>
          <cell r="AQ89">
            <v>154.22733395896554</v>
          </cell>
          <cell r="AR89">
            <v>159.36824509093114</v>
          </cell>
          <cell r="AS89">
            <v>164.68051992729548</v>
          </cell>
          <cell r="AT89">
            <v>170.16987059153863</v>
          </cell>
          <cell r="AU89">
            <v>175.8421996112566</v>
          </cell>
          <cell r="AV89">
            <v>181.90572373578269</v>
          </cell>
          <cell r="AW89">
            <v>188.17833489908557</v>
          </cell>
          <cell r="AX89">
            <v>194.667242999054</v>
          </cell>
          <cell r="AY89">
            <v>201.3799065507456</v>
          </cell>
          <cell r="AZ89">
            <v>208.32404125939192</v>
          </cell>
          <cell r="BA89">
            <v>208.74152430800794</v>
          </cell>
          <cell r="BB89">
            <v>209.15984399599998</v>
          </cell>
          <cell r="BC89">
            <v>209.579002</v>
          </cell>
          <cell r="BD89">
            <v>209.999</v>
          </cell>
          <cell r="BN89">
            <v>275.10300000000001</v>
          </cell>
          <cell r="BX89">
            <v>320.00099999999998</v>
          </cell>
          <cell r="CH89">
            <v>326.91699999999997</v>
          </cell>
          <cell r="CR89">
            <v>386.34300000000002</v>
          </cell>
          <cell r="DB89">
            <v>429.166</v>
          </cell>
          <cell r="DC89">
            <v>434.76400000000001</v>
          </cell>
          <cell r="DD89">
            <v>440.50400000000002</v>
          </cell>
          <cell r="DE89">
            <v>446.10599999999999</v>
          </cell>
          <cell r="DF89">
            <v>451.19499999999999</v>
          </cell>
          <cell r="DG89">
            <v>455.51400000000001</v>
          </cell>
          <cell r="DH89">
            <v>458.93700000000001</v>
          </cell>
          <cell r="DI89">
            <v>461.55900000000003</v>
          </cell>
          <cell r="DJ89">
            <v>463.59199999999998</v>
          </cell>
          <cell r="DK89">
            <v>465.38799999999998</v>
          </cell>
          <cell r="DL89">
            <v>467.18200000000002</v>
          </cell>
          <cell r="DM89">
            <v>469.04199999999997</v>
          </cell>
          <cell r="DN89">
            <v>470.91899999999998</v>
          </cell>
          <cell r="DO89">
            <v>472.78399999999999</v>
          </cell>
          <cell r="DP89">
            <v>474.589</v>
          </cell>
          <cell r="DQ89">
            <v>476.30200000000002</v>
          </cell>
          <cell r="DR89">
            <v>477.93299999999999</v>
          </cell>
          <cell r="DS89">
            <v>479.512</v>
          </cell>
          <cell r="DT89">
            <v>481.02600000000001</v>
          </cell>
          <cell r="DU89">
            <v>482.46699999999998</v>
          </cell>
          <cell r="DV89">
            <v>483.81400000000002</v>
          </cell>
        </row>
        <row r="90">
          <cell r="F90">
            <v>7.4613339861385186E-2</v>
          </cell>
          <cell r="G90">
            <v>9.3266674826731455E-2</v>
          </cell>
          <cell r="H90">
            <v>0.11658334353341433</v>
          </cell>
          <cell r="I90">
            <v>0.14572917941676794</v>
          </cell>
          <cell r="J90">
            <v>0.18216147427095991</v>
          </cell>
          <cell r="K90">
            <v>0.22770184283869987</v>
          </cell>
          <cell r="L90">
            <v>0.28462730354837484</v>
          </cell>
          <cell r="M90">
            <v>0.35578412943546855</v>
          </cell>
          <cell r="N90">
            <v>0.44473016179433572</v>
          </cell>
          <cell r="O90">
            <v>0.55591270224291967</v>
          </cell>
          <cell r="P90">
            <v>0.69489087780364955</v>
          </cell>
          <cell r="Q90">
            <v>0.86861359725456189</v>
          </cell>
          <cell r="R90">
            <v>1.0857669965682024</v>
          </cell>
          <cell r="S90">
            <v>1.3572087457102531</v>
          </cell>
          <cell r="T90">
            <v>1.696510932137816</v>
          </cell>
          <cell r="U90">
            <v>2.1206386651722702</v>
          </cell>
          <cell r="V90">
            <v>2.6507983314653383</v>
          </cell>
          <cell r="W90">
            <v>3.3134979143316721</v>
          </cell>
          <cell r="X90">
            <v>4.1418723929145909</v>
          </cell>
          <cell r="Y90">
            <v>5.1773404911432381</v>
          </cell>
          <cell r="Z90">
            <v>6.4716756139290474</v>
          </cell>
          <cell r="AA90">
            <v>8.0895945174113084</v>
          </cell>
          <cell r="AB90">
            <v>10.111993146764135</v>
          </cell>
          <cell r="AC90">
            <v>12.639991433455172</v>
          </cell>
          <cell r="AD90">
            <v>15.799989291818965</v>
          </cell>
          <cell r="AE90">
            <v>19.749986614773704</v>
          </cell>
          <cell r="AF90">
            <v>20.789459594498638</v>
          </cell>
          <cell r="AG90">
            <v>21.883641678419618</v>
          </cell>
          <cell r="AH90">
            <v>23.035412293073279</v>
          </cell>
          <cell r="AI90">
            <v>24.247802413761352</v>
          </cell>
          <cell r="AJ90">
            <v>25.524002540801419</v>
          </cell>
          <cell r="AK90">
            <v>26.867371095580438</v>
          </cell>
          <cell r="AL90">
            <v>28.281443258505725</v>
          </cell>
          <cell r="AM90">
            <v>29.769940272111295</v>
          </cell>
          <cell r="AN90">
            <v>31.336779233801366</v>
          </cell>
          <cell r="AO90">
            <v>32.986083404001427</v>
          </cell>
          <cell r="AP90">
            <v>34.722193056843608</v>
          </cell>
          <cell r="AQ90">
            <v>36.651203782223803</v>
          </cell>
          <cell r="AR90">
            <v>38.687381770125135</v>
          </cell>
          <cell r="AS90">
            <v>40.836680757354301</v>
          </cell>
          <cell r="AT90">
            <v>43.10538524387399</v>
          </cell>
          <cell r="AU90">
            <v>45.500128868533665</v>
          </cell>
          <cell r="AV90">
            <v>47.069098829517579</v>
          </cell>
          <cell r="AW90">
            <v>48.692171202949211</v>
          </cell>
          <cell r="AX90">
            <v>50.371211589257804</v>
          </cell>
          <cell r="AY90">
            <v>52.108149919921871</v>
          </cell>
          <cell r="AZ90">
            <v>53.904982675781241</v>
          </cell>
          <cell r="BA90">
            <v>55.287161718749985</v>
          </cell>
          <cell r="BB90">
            <v>56.704781249999989</v>
          </cell>
          <cell r="BC90">
            <v>58.158749999999998</v>
          </cell>
          <cell r="BD90">
            <v>59.65</v>
          </cell>
          <cell r="BN90">
            <v>67.436000000000007</v>
          </cell>
          <cell r="BX90">
            <v>85.459000000000003</v>
          </cell>
          <cell r="CH90">
            <v>106.572</v>
          </cell>
          <cell r="CR90">
            <v>133.91399999999999</v>
          </cell>
          <cell r="DB90">
            <v>155.15299999999999</v>
          </cell>
          <cell r="DC90">
            <v>157.60499999999999</v>
          </cell>
          <cell r="DD90">
            <v>160.29499999999999</v>
          </cell>
          <cell r="DE90">
            <v>163.124</v>
          </cell>
          <cell r="DF90">
            <v>165.92</v>
          </cell>
          <cell r="DG90">
            <v>168.56899999999999</v>
          </cell>
          <cell r="DH90">
            <v>171.029</v>
          </cell>
          <cell r="DI90">
            <v>173.34700000000001</v>
          </cell>
          <cell r="DJ90">
            <v>175.55199999999999</v>
          </cell>
          <cell r="DK90">
            <v>177.72200000000001</v>
          </cell>
          <cell r="DL90">
            <v>179.893</v>
          </cell>
          <cell r="DM90">
            <v>182.084</v>
          </cell>
          <cell r="DN90">
            <v>184.27</v>
          </cell>
          <cell r="DO90">
            <v>186.45400000000001</v>
          </cell>
          <cell r="DP90">
            <v>188.63200000000001</v>
          </cell>
          <cell r="DQ90">
            <v>190.79900000000001</v>
          </cell>
          <cell r="DR90">
            <v>192.952</v>
          </cell>
          <cell r="DS90">
            <v>195.095</v>
          </cell>
          <cell r="DT90">
            <v>197.226</v>
          </cell>
          <cell r="DU90">
            <v>199.346</v>
          </cell>
          <cell r="DV90">
            <v>201.43799999999999</v>
          </cell>
        </row>
        <row r="91">
          <cell r="F91">
            <v>64.380277324264526</v>
          </cell>
          <cell r="G91">
            <v>71.533641471405033</v>
          </cell>
          <cell r="H91">
            <v>79.481823857116694</v>
          </cell>
          <cell r="I91">
            <v>88.313137619018534</v>
          </cell>
          <cell r="J91">
            <v>98.125708465576167</v>
          </cell>
          <cell r="K91">
            <v>109.0285649617513</v>
          </cell>
          <cell r="L91">
            <v>121.14284995750145</v>
          </cell>
          <cell r="M91">
            <v>134.60316661944609</v>
          </cell>
          <cell r="N91">
            <v>149.55907402160673</v>
          </cell>
          <cell r="O91">
            <v>163.15535347811647</v>
          </cell>
          <cell r="P91">
            <v>177.98765833976341</v>
          </cell>
          <cell r="Q91">
            <v>194.16835455246914</v>
          </cell>
          <cell r="R91">
            <v>211.82002314814818</v>
          </cell>
          <cell r="S91">
            <v>231.07638888888891</v>
          </cell>
          <cell r="T91">
            <v>252.08333333333334</v>
          </cell>
          <cell r="U91">
            <v>275</v>
          </cell>
          <cell r="V91">
            <v>300.00000000000006</v>
          </cell>
          <cell r="W91">
            <v>450.00000000000006</v>
          </cell>
          <cell r="X91">
            <v>600.00000000000011</v>
          </cell>
          <cell r="Y91">
            <v>640</v>
          </cell>
          <cell r="Z91">
            <v>679.99999999999989</v>
          </cell>
          <cell r="AA91">
            <v>720.00000000000011</v>
          </cell>
          <cell r="AB91">
            <v>760</v>
          </cell>
          <cell r="AC91">
            <v>799.99999999999977</v>
          </cell>
          <cell r="AD91">
            <v>600.00000000000011</v>
          </cell>
          <cell r="AE91">
            <v>699.75203428168788</v>
          </cell>
          <cell r="AF91">
            <v>690.35938952622894</v>
          </cell>
          <cell r="AG91">
            <v>681.09282053929974</v>
          </cell>
          <cell r="AH91">
            <v>671.95063502870516</v>
          </cell>
          <cell r="AI91">
            <v>662.93116341758162</v>
          </cell>
          <cell r="AJ91">
            <v>654.0327585394931</v>
          </cell>
          <cell r="AK91">
            <v>645.25379533762077</v>
          </cell>
          <cell r="AL91">
            <v>636.59267056798831</v>
          </cell>
          <cell r="AM91">
            <v>628.04780250667329</v>
          </cell>
          <cell r="AN91">
            <v>619.61763066094579</v>
          </cell>
          <cell r="AO91">
            <v>611.30061548428898</v>
          </cell>
          <cell r="AP91">
            <v>603.09523809523807</v>
          </cell>
          <cell r="AQ91">
            <v>594.99999999999989</v>
          </cell>
          <cell r="AR91">
            <v>671.60493827160496</v>
          </cell>
          <cell r="AS91">
            <v>755.55555555555554</v>
          </cell>
          <cell r="AT91">
            <v>850</v>
          </cell>
          <cell r="AU91">
            <v>964.99999999999989</v>
          </cell>
          <cell r="AV91">
            <v>1079.9999999999998</v>
          </cell>
          <cell r="AW91">
            <v>1173.2500000000002</v>
          </cell>
          <cell r="AX91">
            <v>1234.9999999999998</v>
          </cell>
          <cell r="AY91">
            <v>1300</v>
          </cell>
          <cell r="AZ91">
            <v>1441.0000000000002</v>
          </cell>
          <cell r="BN91">
            <v>4140.6400000000003</v>
          </cell>
          <cell r="BX91">
            <v>5420.4269999999997</v>
          </cell>
          <cell r="CH91">
            <v>7015.7039999999997</v>
          </cell>
          <cell r="CR91">
            <v>8910.1209999999992</v>
          </cell>
          <cell r="DB91">
            <v>11230.704</v>
          </cell>
          <cell r="DC91">
            <v>11506.145</v>
          </cell>
          <cell r="DD91">
            <v>11793.334999999999</v>
          </cell>
          <cell r="DE91">
            <v>12090.950999999999</v>
          </cell>
          <cell r="DF91">
            <v>12396.931</v>
          </cell>
          <cell r="DG91">
            <v>12709.737999999999</v>
          </cell>
          <cell r="DH91">
            <v>13028.58</v>
          </cell>
          <cell r="DI91">
            <v>13353.77</v>
          </cell>
          <cell r="DJ91">
            <v>13686.129000000001</v>
          </cell>
          <cell r="DK91">
            <v>14026.945</v>
          </cell>
          <cell r="DL91">
            <v>14376.880999999999</v>
          </cell>
          <cell r="DM91">
            <v>14736.003000000001</v>
          </cell>
          <cell r="DN91">
            <v>15103.061</v>
          </cell>
          <cell r="DO91">
            <v>15475.743</v>
          </cell>
          <cell r="DP91">
            <v>15851.022000000001</v>
          </cell>
          <cell r="DQ91">
            <v>16226.517</v>
          </cell>
          <cell r="DR91">
            <v>16601.134999999998</v>
          </cell>
          <cell r="DS91">
            <v>16974.829000000002</v>
          </cell>
          <cell r="DT91">
            <v>17347.55</v>
          </cell>
          <cell r="DU91">
            <v>17719.663</v>
          </cell>
          <cell r="DV91">
            <v>18091.326000000001</v>
          </cell>
        </row>
        <row r="92">
          <cell r="F92">
            <v>4.7480861083653005</v>
          </cell>
          <cell r="G92">
            <v>7.1221291625479495</v>
          </cell>
          <cell r="H92">
            <v>10.683193743821922</v>
          </cell>
          <cell r="I92">
            <v>16.024790615732886</v>
          </cell>
          <cell r="J92">
            <v>24.037185923599328</v>
          </cell>
          <cell r="K92">
            <v>36.055778885398993</v>
          </cell>
          <cell r="L92">
            <v>54.08366832809849</v>
          </cell>
          <cell r="M92">
            <v>81.125502492147774</v>
          </cell>
          <cell r="N92">
            <v>121.68825373822159</v>
          </cell>
          <cell r="O92">
            <v>139.07228998653895</v>
          </cell>
          <cell r="P92">
            <v>158.93975998461599</v>
          </cell>
          <cell r="Q92">
            <v>181.64543998241828</v>
          </cell>
          <cell r="R92">
            <v>207.59478855133517</v>
          </cell>
          <cell r="S92">
            <v>237.25118691581156</v>
          </cell>
          <cell r="T92">
            <v>271.14421361807041</v>
          </cell>
          <cell r="U92">
            <v>309.87910127779469</v>
          </cell>
          <cell r="V92">
            <v>354.14754431747974</v>
          </cell>
          <cell r="W92">
            <v>404.74005064854816</v>
          </cell>
          <cell r="X92">
            <v>462.56005788405525</v>
          </cell>
          <cell r="Y92">
            <v>528.64006615320579</v>
          </cell>
          <cell r="Z92">
            <v>604.16007560366381</v>
          </cell>
          <cell r="AA92">
            <v>690.46865783275871</v>
          </cell>
          <cell r="AB92">
            <v>789.10703752315283</v>
          </cell>
          <cell r="AC92">
            <v>901.83661431217456</v>
          </cell>
          <cell r="AD92">
            <v>1030.6704163567708</v>
          </cell>
          <cell r="AE92">
            <v>1177.9090472648811</v>
          </cell>
          <cell r="AF92">
            <v>1187.4083137750815</v>
          </cell>
          <cell r="AG92">
            <v>1197.3865348992422</v>
          </cell>
          <cell r="AH92">
            <v>1207.889925556253</v>
          </cell>
          <cell r="AI92">
            <v>1218.9714845063106</v>
          </cell>
          <cell r="AJ92">
            <v>1230.6923641650253</v>
          </cell>
          <cell r="AK92">
            <v>1243.1236001666919</v>
          </cell>
          <cell r="AL92">
            <v>1256.3483193174013</v>
          </cell>
          <cell r="AM92">
            <v>1270.4645925681589</v>
          </cell>
          <cell r="AN92">
            <v>1285.5891710511128</v>
          </cell>
          <cell r="AO92">
            <v>1301.8624516973298</v>
          </cell>
          <cell r="AP92">
            <v>1319.4551875310774</v>
          </cell>
          <cell r="AQ92">
            <v>1338.5777264808032</v>
          </cell>
          <cell r="AR92">
            <v>1359.4930034570659</v>
          </cell>
          <cell r="AS92">
            <v>1382.5352577529484</v>
          </cell>
          <cell r="AT92">
            <v>1408.1377625261509</v>
          </cell>
          <cell r="AU92">
            <v>1436.8752678838275</v>
          </cell>
          <cell r="AV92">
            <v>1469.531523972096</v>
          </cell>
          <cell r="AW92">
            <v>1507.2118194585601</v>
          </cell>
          <cell r="AX92">
            <v>1551.5415788544001</v>
          </cell>
          <cell r="AY92">
            <v>1605.0430126079998</v>
          </cell>
          <cell r="AZ92">
            <v>1671.9198048000003</v>
          </cell>
          <cell r="BN92">
            <v>3122.6680000000001</v>
          </cell>
          <cell r="BX92">
            <v>3843.2179999999998</v>
          </cell>
          <cell r="CH92">
            <v>4628.4849999999997</v>
          </cell>
          <cell r="CR92">
            <v>6147.0540000000001</v>
          </cell>
          <cell r="DB92">
            <v>8383.5540000000001</v>
          </cell>
          <cell r="DC92">
            <v>8544.9699999999993</v>
          </cell>
          <cell r="DD92">
            <v>8705.9760000000006</v>
          </cell>
          <cell r="DE92">
            <v>8869.9609999999993</v>
          </cell>
          <cell r="DF92">
            <v>9040.5370000000003</v>
          </cell>
          <cell r="DG92">
            <v>9220.768</v>
          </cell>
          <cell r="DH92">
            <v>9411.8790000000008</v>
          </cell>
          <cell r="DI92">
            <v>9615.0730000000003</v>
          </cell>
          <cell r="DJ92">
            <v>9833.0560000000005</v>
          </cell>
          <cell r="DK92">
            <v>10068.721</v>
          </cell>
          <cell r="DL92">
            <v>10323.754999999999</v>
          </cell>
          <cell r="DM92">
            <v>10599.701999999999</v>
          </cell>
          <cell r="DN92">
            <v>10895.233</v>
          </cell>
          <cell r="DO92">
            <v>11205.396000000001</v>
          </cell>
          <cell r="DP92">
            <v>11523.245000000001</v>
          </cell>
          <cell r="DQ92">
            <v>11843.536</v>
          </cell>
          <cell r="DR92">
            <v>12164.392</v>
          </cell>
          <cell r="DS92">
            <v>12486.486000000001</v>
          </cell>
          <cell r="DT92">
            <v>12810.181</v>
          </cell>
          <cell r="DU92">
            <v>13136.753000000001</v>
          </cell>
          <cell r="DV92">
            <v>13467.039000000001</v>
          </cell>
        </row>
        <row r="93">
          <cell r="F93">
            <v>2.0971519999999997E-2</v>
          </cell>
          <cell r="G93">
            <v>4.1943039999999994E-2</v>
          </cell>
          <cell r="H93">
            <v>8.3886079999999988E-2</v>
          </cell>
          <cell r="I93">
            <v>0.16777215999999998</v>
          </cell>
          <cell r="J93">
            <v>0.33554431999999995</v>
          </cell>
          <cell r="K93">
            <v>0.6710886399999999</v>
          </cell>
          <cell r="L93">
            <v>1.3421772799999998</v>
          </cell>
          <cell r="M93">
            <v>2.6843545599999996</v>
          </cell>
          <cell r="N93">
            <v>5.3687091199999992</v>
          </cell>
          <cell r="O93">
            <v>6.7108863999999997</v>
          </cell>
          <cell r="P93">
            <v>8.3886079999999978</v>
          </cell>
          <cell r="Q93">
            <v>10.485759999999999</v>
          </cell>
          <cell r="R93">
            <v>13.107199999999999</v>
          </cell>
          <cell r="S93">
            <v>16.384</v>
          </cell>
          <cell r="T93">
            <v>20.479999999999997</v>
          </cell>
          <cell r="U93">
            <v>25.599999999999998</v>
          </cell>
          <cell r="V93">
            <v>31.999999999999996</v>
          </cell>
          <cell r="W93">
            <v>39.999999999999993</v>
          </cell>
          <cell r="X93">
            <v>50</v>
          </cell>
          <cell r="Y93">
            <v>54.999999999999986</v>
          </cell>
          <cell r="Z93">
            <v>59.999999999999993</v>
          </cell>
          <cell r="AA93">
            <v>69.999999999999986</v>
          </cell>
          <cell r="AB93">
            <v>79.999999999999986</v>
          </cell>
          <cell r="AC93">
            <v>89.999999999999986</v>
          </cell>
          <cell r="AD93">
            <v>89.999999999999986</v>
          </cell>
          <cell r="AE93">
            <v>99.759678261510118</v>
          </cell>
          <cell r="AF93">
            <v>104.51013913110583</v>
          </cell>
          <cell r="AG93">
            <v>109.48681242306326</v>
          </cell>
          <cell r="AH93">
            <v>114.70047015749482</v>
          </cell>
          <cell r="AI93">
            <v>120.16239730785173</v>
          </cell>
          <cell r="AJ93">
            <v>125.88441622727323</v>
          </cell>
          <cell r="AK93">
            <v>131.87891223809575</v>
          </cell>
          <cell r="AL93">
            <v>138.15886043990986</v>
          </cell>
          <cell r="AM93">
            <v>144.73785379419127</v>
          </cell>
          <cell r="AN93">
            <v>151.63013254629561</v>
          </cell>
          <cell r="AO93">
            <v>158.85061504850017</v>
          </cell>
          <cell r="AP93">
            <v>166.41493005080974</v>
          </cell>
          <cell r="AQ93">
            <v>175.17361057979969</v>
          </cell>
          <cell r="AR93">
            <v>184.39327429452595</v>
          </cell>
          <cell r="AS93">
            <v>194.09818346792207</v>
          </cell>
          <cell r="AT93">
            <v>204.31387733465485</v>
          </cell>
          <cell r="AU93">
            <v>215.06723929963667</v>
          </cell>
          <cell r="AV93">
            <v>232.98950924127305</v>
          </cell>
          <cell r="AW93">
            <v>252.40530167804576</v>
          </cell>
          <cell r="AX93">
            <v>273.43907681788295</v>
          </cell>
          <cell r="AY93">
            <v>296.22566655270657</v>
          </cell>
          <cell r="AZ93">
            <v>320.9111387654321</v>
          </cell>
          <cell r="BA93">
            <v>343.83336296296301</v>
          </cell>
          <cell r="BB93">
            <v>368.39288888888882</v>
          </cell>
          <cell r="BN93">
            <v>568.5</v>
          </cell>
          <cell r="BX93">
            <v>709.37900000000002</v>
          </cell>
          <cell r="CH93">
            <v>776.07799999999997</v>
          </cell>
          <cell r="CR93">
            <v>749.18799999999999</v>
          </cell>
          <cell r="DB93">
            <v>756.25900000000001</v>
          </cell>
          <cell r="DC93">
            <v>757.17499999999995</v>
          </cell>
          <cell r="DD93">
            <v>758.83600000000001</v>
          </cell>
          <cell r="DE93">
            <v>760.85199999999998</v>
          </cell>
          <cell r="DF93">
            <v>762.65800000000002</v>
          </cell>
          <cell r="DG93">
            <v>763.83399999999995</v>
          </cell>
          <cell r="DH93">
            <v>764.27599999999995</v>
          </cell>
          <cell r="DI93">
            <v>764.1</v>
          </cell>
          <cell r="DJ93">
            <v>763.43700000000001</v>
          </cell>
          <cell r="DK93">
            <v>762.49699999999996</v>
          </cell>
          <cell r="DL93">
            <v>761.44200000000001</v>
          </cell>
          <cell r="DM93">
            <v>760.28399999999999</v>
          </cell>
          <cell r="DN93">
            <v>758.97400000000005</v>
          </cell>
          <cell r="DO93">
            <v>757.54</v>
          </cell>
          <cell r="DP93">
            <v>756</v>
          </cell>
          <cell r="DQ93">
            <v>754.37599999999998</v>
          </cell>
          <cell r="DR93">
            <v>752.67</v>
          </cell>
          <cell r="DS93">
            <v>750.89499999999998</v>
          </cell>
          <cell r="DT93">
            <v>749.04300000000001</v>
          </cell>
          <cell r="DU93">
            <v>747.08699999999999</v>
          </cell>
          <cell r="DV93">
            <v>745.024</v>
          </cell>
        </row>
        <row r="94">
          <cell r="F94">
            <v>1.7841080160321621E-3</v>
          </cell>
          <cell r="G94">
            <v>3.5682160320643242E-3</v>
          </cell>
          <cell r="H94">
            <v>7.1364320641286484E-3</v>
          </cell>
          <cell r="I94">
            <v>1.4272864128257297E-2</v>
          </cell>
          <cell r="J94">
            <v>2.8545728256514594E-2</v>
          </cell>
          <cell r="K94">
            <v>5.7091456513029187E-2</v>
          </cell>
          <cell r="L94">
            <v>0.11418291302605837</v>
          </cell>
          <cell r="M94">
            <v>0.22836582605211675</v>
          </cell>
          <cell r="N94">
            <v>0.4567316521042335</v>
          </cell>
          <cell r="O94">
            <v>0.68509747815635025</v>
          </cell>
          <cell r="P94">
            <v>1.0276462172345253</v>
          </cell>
          <cell r="Q94">
            <v>1.541469325851788</v>
          </cell>
          <cell r="R94">
            <v>2.3122039887776813</v>
          </cell>
          <cell r="S94">
            <v>3.4683059831665224</v>
          </cell>
          <cell r="T94">
            <v>5.202458974749784</v>
          </cell>
          <cell r="U94">
            <v>7.8036884621246765</v>
          </cell>
          <cell r="V94">
            <v>11.705532693187015</v>
          </cell>
          <cell r="W94">
            <v>17.558299039780525</v>
          </cell>
          <cell r="X94">
            <v>26.337448559670779</v>
          </cell>
          <cell r="Y94">
            <v>39.506172839506178</v>
          </cell>
          <cell r="Z94">
            <v>59.259259259259267</v>
          </cell>
          <cell r="AA94">
            <v>88.888888888888886</v>
          </cell>
          <cell r="AB94">
            <v>133.33333333333331</v>
          </cell>
          <cell r="AC94">
            <v>199.99999999999997</v>
          </cell>
          <cell r="AD94">
            <v>39.747345344102399</v>
          </cell>
          <cell r="AE94">
            <v>49.684181680127999</v>
          </cell>
          <cell r="AF94">
            <v>62.105227100159993</v>
          </cell>
          <cell r="AG94">
            <v>77.631533875200006</v>
          </cell>
          <cell r="AH94">
            <v>97.039417343999986</v>
          </cell>
          <cell r="AI94">
            <v>121.29927167999999</v>
          </cell>
          <cell r="AJ94">
            <v>151.62408959999999</v>
          </cell>
          <cell r="AK94">
            <v>189.53011199999997</v>
          </cell>
          <cell r="AL94">
            <v>236.91263999999998</v>
          </cell>
          <cell r="AM94">
            <v>296.14080000000001</v>
          </cell>
          <cell r="AN94">
            <v>370.17599999999999</v>
          </cell>
          <cell r="AO94">
            <v>462.71999999999997</v>
          </cell>
          <cell r="AP94">
            <v>578.40000000000009</v>
          </cell>
          <cell r="AQ94">
            <v>722.99999999999989</v>
          </cell>
          <cell r="AR94">
            <v>817.10222222222217</v>
          </cell>
          <cell r="AS94">
            <v>875.46666666666658</v>
          </cell>
          <cell r="AT94">
            <v>938</v>
          </cell>
          <cell r="AU94">
            <v>1044</v>
          </cell>
          <cell r="AV94">
            <v>1150</v>
          </cell>
          <cell r="AW94">
            <v>1225.5991735537189</v>
          </cell>
          <cell r="AX94">
            <v>1382.7272727272727</v>
          </cell>
          <cell r="AY94">
            <v>1559.9999999999995</v>
          </cell>
          <cell r="AZ94">
            <v>1809</v>
          </cell>
          <cell r="BA94">
            <v>2124</v>
          </cell>
          <cell r="BN94">
            <v>3869.3960000000002</v>
          </cell>
          <cell r="BX94">
            <v>4712.9979999999996</v>
          </cell>
          <cell r="CH94">
            <v>5691.26</v>
          </cell>
          <cell r="CR94">
            <v>7107.9009999999998</v>
          </cell>
          <cell r="DB94">
            <v>8647.8739999999998</v>
          </cell>
          <cell r="DC94">
            <v>8801.98</v>
          </cell>
          <cell r="DD94">
            <v>8954.2219999999998</v>
          </cell>
          <cell r="DE94">
            <v>9105.4860000000008</v>
          </cell>
          <cell r="DF94">
            <v>9257.0949999999993</v>
          </cell>
          <cell r="DG94">
            <v>9409.991</v>
          </cell>
          <cell r="DH94">
            <v>9564.4490000000005</v>
          </cell>
          <cell r="DI94">
            <v>9720.0869999999995</v>
          </cell>
          <cell r="DJ94">
            <v>9876.4009999999998</v>
          </cell>
          <cell r="DK94">
            <v>10032.620000000001</v>
          </cell>
          <cell r="DL94">
            <v>10188.174999999999</v>
          </cell>
          <cell r="DM94">
            <v>10342.913</v>
          </cell>
          <cell r="DN94">
            <v>10497.007</v>
          </cell>
          <cell r="DO94">
            <v>10650.616</v>
          </cell>
          <cell r="DP94">
            <v>10804.039000000001</v>
          </cell>
          <cell r="DQ94">
            <v>10957.451999999999</v>
          </cell>
          <cell r="DR94">
            <v>11110.829</v>
          </cell>
          <cell r="DS94">
            <v>11264.031000000001</v>
          </cell>
          <cell r="DT94">
            <v>11417.047</v>
          </cell>
          <cell r="DU94">
            <v>11569.852999999999</v>
          </cell>
          <cell r="DV94">
            <v>11722.392</v>
          </cell>
        </row>
        <row r="95">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row>
        <row r="96">
          <cell r="F96">
            <v>3.3472837575531697E-6</v>
          </cell>
          <cell r="G96">
            <v>6.6945675151063393E-6</v>
          </cell>
          <cell r="H96">
            <v>1.3389135030212679E-5</v>
          </cell>
          <cell r="I96">
            <v>2.6778270060425357E-5</v>
          </cell>
          <cell r="J96">
            <v>5.3556540120850714E-5</v>
          </cell>
          <cell r="K96">
            <v>1.0711308024170143E-4</v>
          </cell>
          <cell r="L96">
            <v>2.1422616048340286E-4</v>
          </cell>
          <cell r="M96">
            <v>4.2845232096680572E-4</v>
          </cell>
          <cell r="N96">
            <v>8.5690464193361143E-4</v>
          </cell>
          <cell r="O96">
            <v>1.285356962900417E-3</v>
          </cell>
          <cell r="P96">
            <v>1.9280354443506256E-3</v>
          </cell>
          <cell r="Q96">
            <v>2.8920531665259383E-3</v>
          </cell>
          <cell r="R96">
            <v>4.3380797497889079E-3</v>
          </cell>
          <cell r="S96">
            <v>6.507119624683361E-3</v>
          </cell>
          <cell r="T96">
            <v>9.7606794370250424E-3</v>
          </cell>
          <cell r="U96">
            <v>1.4641019155537564E-2</v>
          </cell>
          <cell r="V96">
            <v>2.1961528733306347E-2</v>
          </cell>
          <cell r="W96">
            <v>3.2942293099959524E-2</v>
          </cell>
          <cell r="X96">
            <v>4.9413439649939286E-2</v>
          </cell>
          <cell r="Y96">
            <v>7.4120159474908937E-2</v>
          </cell>
          <cell r="Z96">
            <v>0.11118023921236342</v>
          </cell>
          <cell r="AA96">
            <v>0.16677035881854513</v>
          </cell>
          <cell r="AB96">
            <v>0.25015553822781766</v>
          </cell>
          <cell r="AC96">
            <v>0.37523330734172644</v>
          </cell>
          <cell r="AD96">
            <v>0.56284996101258966</v>
          </cell>
          <cell r="AE96">
            <v>0.8442749415188846</v>
          </cell>
          <cell r="AF96">
            <v>0.84512006158046504</v>
          </cell>
          <cell r="AG96">
            <v>0.84596602760807316</v>
          </cell>
          <cell r="AH96">
            <v>0.84681284044852168</v>
          </cell>
          <cell r="AI96">
            <v>0.8476605009494711</v>
          </cell>
          <cell r="AJ96">
            <v>0.84850900995943057</v>
          </cell>
          <cell r="AK96">
            <v>0.84935836832775835</v>
          </cell>
          <cell r="AL96">
            <v>0.850208576904663</v>
          </cell>
          <cell r="AM96">
            <v>0.8510596365412042</v>
          </cell>
          <cell r="AN96">
            <v>0.85191154808929348</v>
          </cell>
          <cell r="AO96">
            <v>0.85276431240169515</v>
          </cell>
          <cell r="AP96">
            <v>0.85361793033202715</v>
          </cell>
          <cell r="AQ96">
            <v>0.85447240273476188</v>
          </cell>
          <cell r="AR96">
            <v>0.85532773046522714</v>
          </cell>
          <cell r="AS96">
            <v>0.85618391437960673</v>
          </cell>
          <cell r="AT96">
            <v>0.85704095533494162</v>
          </cell>
          <cell r="AU96">
            <v>0.8578988541891307</v>
          </cell>
          <cell r="AV96">
            <v>0.85875761180093169</v>
          </cell>
          <cell r="AW96">
            <v>0.85961722902996163</v>
          </cell>
          <cell r="AX96">
            <v>0.86047770673669832</v>
          </cell>
          <cell r="AY96">
            <v>0.86133904578248077</v>
          </cell>
          <cell r="AZ96">
            <v>0.86220124702951029</v>
          </cell>
          <cell r="BA96">
            <v>0.86306431134085115</v>
          </cell>
          <cell r="BB96">
            <v>0.86392823958043163</v>
          </cell>
          <cell r="BC96">
            <v>0.86479303261304463</v>
          </cell>
          <cell r="BD96">
            <v>0.90500000000000003</v>
          </cell>
          <cell r="BN96">
            <v>0.90600000000000003</v>
          </cell>
          <cell r="BX96">
            <v>0.64800000000000002</v>
          </cell>
          <cell r="CH96">
            <v>0.72599999999999998</v>
          </cell>
          <cell r="CR96">
            <v>0.77</v>
          </cell>
          <cell r="DB96">
            <v>0.78700000000000003</v>
          </cell>
          <cell r="DC96">
            <v>0.78600000000000003</v>
          </cell>
          <cell r="DD96">
            <v>0.78600000000000003</v>
          </cell>
          <cell r="DE96">
            <v>0.78500000000000003</v>
          </cell>
          <cell r="DF96">
            <v>0.78400000000000003</v>
          </cell>
          <cell r="DG96">
            <v>0.78300000000000003</v>
          </cell>
          <cell r="DH96">
            <v>0.78200000000000003</v>
          </cell>
          <cell r="DI96">
            <v>0.78300000000000003</v>
          </cell>
          <cell r="DJ96">
            <v>0.78400000000000003</v>
          </cell>
          <cell r="DK96">
            <v>0.78400000000000003</v>
          </cell>
          <cell r="DL96">
            <v>0.78500000000000003</v>
          </cell>
          <cell r="DM96">
            <v>0.78500000000000003</v>
          </cell>
          <cell r="DN96">
            <v>0.78500000000000003</v>
          </cell>
          <cell r="DO96">
            <v>0.78500000000000003</v>
          </cell>
          <cell r="DP96">
            <v>0.78500000000000003</v>
          </cell>
          <cell r="DQ96">
            <v>0.78500000000000003</v>
          </cell>
          <cell r="DR96">
            <v>0.78600000000000003</v>
          </cell>
          <cell r="DS96">
            <v>0.78500000000000003</v>
          </cell>
          <cell r="DT96">
            <v>0.78600000000000003</v>
          </cell>
          <cell r="DU96">
            <v>0.78600000000000003</v>
          </cell>
          <cell r="DV96">
            <v>0.78500000000000003</v>
          </cell>
        </row>
        <row r="97">
          <cell r="F97">
            <v>16.67556876966351</v>
          </cell>
          <cell r="G97">
            <v>18.528409744070562</v>
          </cell>
          <cell r="H97">
            <v>20.587121937856182</v>
          </cell>
          <cell r="I97">
            <v>22.87457993095132</v>
          </cell>
          <cell r="J97">
            <v>25.41619992327924</v>
          </cell>
          <cell r="K97">
            <v>28.240222136976932</v>
          </cell>
          <cell r="L97">
            <v>31.37802459664104</v>
          </cell>
          <cell r="M97">
            <v>34.864471774045597</v>
          </cell>
          <cell r="N97">
            <v>38.738301971161775</v>
          </cell>
          <cell r="O97">
            <v>48.422877463952211</v>
          </cell>
          <cell r="P97">
            <v>60.528596829940277</v>
          </cell>
          <cell r="Q97">
            <v>75.660746037425326</v>
          </cell>
          <cell r="R97">
            <v>94.575932546781658</v>
          </cell>
          <cell r="S97">
            <v>118.21991568347708</v>
          </cell>
          <cell r="T97">
            <v>147.77489460434637</v>
          </cell>
          <cell r="U97">
            <v>184.71861825543294</v>
          </cell>
          <cell r="V97">
            <v>230.89827281929118</v>
          </cell>
          <cell r="W97">
            <v>288.622841024114</v>
          </cell>
          <cell r="X97">
            <v>360.77855128014255</v>
          </cell>
          <cell r="Y97">
            <v>450.9731891001781</v>
          </cell>
          <cell r="Z97">
            <v>563.71648637522276</v>
          </cell>
          <cell r="AA97">
            <v>704.64560796902822</v>
          </cell>
          <cell r="AB97">
            <v>880.80700996128553</v>
          </cell>
          <cell r="AC97">
            <v>1101.0087624516068</v>
          </cell>
          <cell r="AD97">
            <v>314.57393212903048</v>
          </cell>
          <cell r="AE97">
            <v>89.87826632258016</v>
          </cell>
          <cell r="AF97">
            <v>92.977516885427733</v>
          </cell>
          <cell r="AG97">
            <v>96.183638157339047</v>
          </cell>
          <cell r="AH97">
            <v>99.500315335178314</v>
          </cell>
          <cell r="AI97">
            <v>102.93136069156378</v>
          </cell>
          <cell r="AJ97">
            <v>106.48071795679013</v>
          </cell>
          <cell r="AK97">
            <v>110.15246685185186</v>
          </cell>
          <cell r="AL97">
            <v>113.95082777777777</v>
          </cell>
          <cell r="AM97">
            <v>117.88016666666667</v>
          </cell>
          <cell r="AN97">
            <v>121.94500000000001</v>
          </cell>
          <cell r="AO97">
            <v>126.14999999999998</v>
          </cell>
          <cell r="AP97">
            <v>130.49999999999997</v>
          </cell>
          <cell r="AQ97">
            <v>135</v>
          </cell>
          <cell r="AR97">
            <v>257.14285714285717</v>
          </cell>
          <cell r="AS97">
            <v>300</v>
          </cell>
          <cell r="AT97">
            <v>349.99999999999989</v>
          </cell>
          <cell r="AU97">
            <v>389.67180467587917</v>
          </cell>
          <cell r="AV97">
            <v>419.64655888171598</v>
          </cell>
          <cell r="AW97">
            <v>451.92706341107879</v>
          </cell>
          <cell r="AX97">
            <v>486.69068367346932</v>
          </cell>
          <cell r="AY97">
            <v>524.12842857142857</v>
          </cell>
          <cell r="AZ97">
            <v>564.44600000000003</v>
          </cell>
          <cell r="BA97">
            <v>654.92259999999999</v>
          </cell>
          <cell r="BB97">
            <v>865.18400000000008</v>
          </cell>
          <cell r="BC97">
            <v>1121</v>
          </cell>
          <cell r="BD97">
            <v>1487.2349999999999</v>
          </cell>
          <cell r="BN97">
            <v>2002.943</v>
          </cell>
          <cell r="BX97">
            <v>2690.9029999999998</v>
          </cell>
          <cell r="CH97">
            <v>3634.4810000000002</v>
          </cell>
          <cell r="CR97">
            <v>4901.2030000000004</v>
          </cell>
          <cell r="DB97">
            <v>6229.9809999999998</v>
          </cell>
          <cell r="DC97">
            <v>6359.1580000000004</v>
          </cell>
          <cell r="DD97">
            <v>6489.5569999999998</v>
          </cell>
          <cell r="DE97">
            <v>6621.6580000000004</v>
          </cell>
          <cell r="DF97">
            <v>6755.92</v>
          </cell>
          <cell r="DG97">
            <v>6892.6909999999998</v>
          </cell>
          <cell r="DH97">
            <v>7032.0969999999998</v>
          </cell>
          <cell r="DI97">
            <v>7174.1270000000004</v>
          </cell>
          <cell r="DJ97">
            <v>7318.7879999999996</v>
          </cell>
          <cell r="DK97">
            <v>7465.9989999999998</v>
          </cell>
          <cell r="DL97">
            <v>7615.5839999999998</v>
          </cell>
          <cell r="DM97">
            <v>7767.5389999999998</v>
          </cell>
          <cell r="DN97">
            <v>7921.5450000000001</v>
          </cell>
          <cell r="DO97">
            <v>8076.7150000000001</v>
          </cell>
          <cell r="DP97">
            <v>8231.8950000000004</v>
          </cell>
          <cell r="DQ97">
            <v>8386.1880000000001</v>
          </cell>
          <cell r="DR97">
            <v>8539.1440000000002</v>
          </cell>
          <cell r="DS97">
            <v>8690.6869999999999</v>
          </cell>
          <cell r="DT97">
            <v>8840.7270000000008</v>
          </cell>
          <cell r="DU97">
            <v>8989.3119999999999</v>
          </cell>
          <cell r="DV97">
            <v>9136.4310000000005</v>
          </cell>
        </row>
        <row r="98">
          <cell r="F98">
            <v>4.3277981245957271</v>
          </cell>
          <cell r="G98">
            <v>7.2129968743262109</v>
          </cell>
          <cell r="H98">
            <v>12.021661457210351</v>
          </cell>
          <cell r="I98">
            <v>20.036102428683918</v>
          </cell>
          <cell r="J98">
            <v>33.39350404780653</v>
          </cell>
          <cell r="K98">
            <v>55.655840079677546</v>
          </cell>
          <cell r="L98">
            <v>92.759733466129248</v>
          </cell>
          <cell r="M98">
            <v>154.59955577688208</v>
          </cell>
          <cell r="N98">
            <v>257.66592629480346</v>
          </cell>
          <cell r="O98">
            <v>251.67369545073828</v>
          </cell>
          <cell r="P98">
            <v>211.27072172366715</v>
          </cell>
          <cell r="Q98">
            <v>107.17430800306867</v>
          </cell>
          <cell r="R98">
            <v>207.26914775449728</v>
          </cell>
          <cell r="S98">
            <v>202.44893501602061</v>
          </cell>
          <cell r="T98">
            <v>197.74082024820618</v>
          </cell>
          <cell r="U98">
            <v>193.14219652150371</v>
          </cell>
          <cell r="V98">
            <v>188.65051753263154</v>
          </cell>
          <cell r="W98">
            <v>184.26329619466335</v>
          </cell>
          <cell r="X98">
            <v>179.97810325990375</v>
          </cell>
          <cell r="Y98">
            <v>443.56519235059733</v>
          </cell>
          <cell r="Z98">
            <v>506.95518971399514</v>
          </cell>
          <cell r="AA98">
            <v>13.463607827170557</v>
          </cell>
          <cell r="AB98">
            <v>13.150500668399149</v>
          </cell>
          <cell r="AC98">
            <v>12.844675071459633</v>
          </cell>
          <cell r="AD98">
            <v>12.545961697704758</v>
          </cell>
          <cell r="AE98">
            <v>12.254195146595345</v>
          </cell>
          <cell r="AF98">
            <v>12.764786611036818</v>
          </cell>
          <cell r="AG98">
            <v>13.29665271983002</v>
          </cell>
          <cell r="AH98">
            <v>13.850679916489604</v>
          </cell>
          <cell r="AI98">
            <v>14.42779157967667</v>
          </cell>
          <cell r="AJ98">
            <v>15.028949562163199</v>
          </cell>
          <cell r="AK98">
            <v>15.655155793919999</v>
          </cell>
          <cell r="AL98">
            <v>16.307453951999999</v>
          </cell>
          <cell r="AM98">
            <v>16.986931200000001</v>
          </cell>
          <cell r="AN98">
            <v>17.69472</v>
          </cell>
          <cell r="AO98">
            <v>18.431999999999999</v>
          </cell>
          <cell r="AP98">
            <v>19.2</v>
          </cell>
          <cell r="AQ98">
            <v>20</v>
          </cell>
          <cell r="AR98">
            <v>24</v>
          </cell>
          <cell r="AS98">
            <v>29</v>
          </cell>
          <cell r="AT98">
            <v>33</v>
          </cell>
          <cell r="AU98">
            <v>78</v>
          </cell>
          <cell r="AV98">
            <v>123</v>
          </cell>
          <cell r="AW98">
            <v>168.5</v>
          </cell>
          <cell r="AX98">
            <v>214</v>
          </cell>
          <cell r="AY98">
            <v>306</v>
          </cell>
          <cell r="AZ98">
            <v>485</v>
          </cell>
          <cell r="BA98">
            <v>648</v>
          </cell>
          <cell r="BB98">
            <v>821</v>
          </cell>
          <cell r="BC98">
            <v>1786</v>
          </cell>
          <cell r="BD98">
            <v>1973.998</v>
          </cell>
          <cell r="BN98">
            <v>3075.0970000000002</v>
          </cell>
          <cell r="BX98">
            <v>3941.596</v>
          </cell>
          <cell r="CH98">
            <v>5038.5010000000002</v>
          </cell>
          <cell r="CR98">
            <v>5704.4960000000001</v>
          </cell>
          <cell r="DB98">
            <v>6666.7240000000002</v>
          </cell>
          <cell r="DC98">
            <v>6726.674</v>
          </cell>
          <cell r="DD98">
            <v>6774.9250000000002</v>
          </cell>
          <cell r="DE98">
            <v>6814.3419999999996</v>
          </cell>
          <cell r="DF98">
            <v>6849.1289999999999</v>
          </cell>
          <cell r="DG98">
            <v>6882.7110000000002</v>
          </cell>
          <cell r="DH98">
            <v>6915.56</v>
          </cell>
          <cell r="DI98">
            <v>6947.8440000000001</v>
          </cell>
          <cell r="DJ98">
            <v>6982.29</v>
          </cell>
          <cell r="DK98">
            <v>7022.0889999999999</v>
          </cell>
          <cell r="DL98">
            <v>7069.3779999999997</v>
          </cell>
          <cell r="DM98">
            <v>7125.607</v>
          </cell>
          <cell r="DN98">
            <v>7189.9960000000001</v>
          </cell>
          <cell r="DO98">
            <v>7259.5990000000002</v>
          </cell>
          <cell r="DP98">
            <v>7330.1</v>
          </cell>
          <cell r="DQ98">
            <v>7398.2449999999999</v>
          </cell>
          <cell r="DR98">
            <v>7463.0640000000003</v>
          </cell>
          <cell r="DS98">
            <v>7525.21</v>
          </cell>
          <cell r="DT98">
            <v>7585.0770000000002</v>
          </cell>
          <cell r="DU98">
            <v>7643.5820000000003</v>
          </cell>
          <cell r="DV98">
            <v>7701.3459999999995</v>
          </cell>
        </row>
        <row r="99">
          <cell r="F99">
            <v>3.7499999999999996</v>
          </cell>
          <cell r="G99">
            <v>4.9999999999999991</v>
          </cell>
          <cell r="H99">
            <v>42.187499999999993</v>
          </cell>
          <cell r="I99">
            <v>56.250000000000007</v>
          </cell>
          <cell r="J99">
            <v>75.000000000000028</v>
          </cell>
          <cell r="K99">
            <v>99.999999999999986</v>
          </cell>
          <cell r="L99">
            <v>199.99999999999997</v>
          </cell>
          <cell r="M99">
            <v>300.00000000000011</v>
          </cell>
          <cell r="N99">
            <v>300.00000000000011</v>
          </cell>
          <cell r="O99">
            <v>300.00000000000011</v>
          </cell>
          <cell r="P99">
            <v>300.00000000000011</v>
          </cell>
          <cell r="Q99">
            <v>300.00000000000011</v>
          </cell>
          <cell r="R99">
            <v>300.00000000000011</v>
          </cell>
          <cell r="S99">
            <v>249.99999999999994</v>
          </cell>
          <cell r="T99">
            <v>199.99999999999997</v>
          </cell>
          <cell r="U99">
            <v>249.99999999999994</v>
          </cell>
          <cell r="V99">
            <v>300.00000000000011</v>
          </cell>
          <cell r="W99">
            <v>399.99999999999994</v>
          </cell>
          <cell r="X99">
            <v>499.99999999999989</v>
          </cell>
          <cell r="Y99">
            <v>600.00000000000023</v>
          </cell>
          <cell r="Z99">
            <v>799.99999999999989</v>
          </cell>
          <cell r="AA99">
            <v>1249.9999999999998</v>
          </cell>
          <cell r="AB99">
            <v>999.99999999999977</v>
          </cell>
          <cell r="AC99">
            <v>1249.9999999999998</v>
          </cell>
          <cell r="AD99">
            <v>1249.9999999999998</v>
          </cell>
          <cell r="AE99">
            <v>1500</v>
          </cell>
          <cell r="AF99">
            <v>1661.9069921707439</v>
          </cell>
          <cell r="AG99">
            <v>1823.8139843414883</v>
          </cell>
          <cell r="AH99">
            <v>1985.7209765122327</v>
          </cell>
          <cell r="AI99">
            <v>2147.6279686829776</v>
          </cell>
          <cell r="AJ99">
            <v>2309.5349608537217</v>
          </cell>
          <cell r="AK99">
            <v>2471.4419530244663</v>
          </cell>
          <cell r="AL99">
            <v>2633.3489451952105</v>
          </cell>
          <cell r="AM99">
            <v>2795.2559373659542</v>
          </cell>
          <cell r="AN99">
            <v>2957.1629295366984</v>
          </cell>
          <cell r="AO99">
            <v>3119.069921707443</v>
          </cell>
          <cell r="AP99">
            <v>3280.9769138781871</v>
          </cell>
          <cell r="AQ99">
            <v>3442.8839060489322</v>
          </cell>
          <cell r="AR99">
            <v>3890.4730479495188</v>
          </cell>
          <cell r="AS99">
            <v>4338.0621898501049</v>
          </cell>
          <cell r="AT99">
            <v>4613.5343586978797</v>
          </cell>
          <cell r="AU99">
            <v>4829.2232903102922</v>
          </cell>
          <cell r="AV99">
            <v>5098.9122219227038</v>
          </cell>
          <cell r="AW99">
            <v>5476.5307884644917</v>
          </cell>
          <cell r="AX99">
            <v>5909.1493550062778</v>
          </cell>
          <cell r="AY99">
            <v>6532.1986489172068</v>
          </cell>
          <cell r="AZ99">
            <v>7118.0392131784938</v>
          </cell>
          <cell r="BA99">
            <v>7416.7166071126412</v>
          </cell>
          <cell r="BB99">
            <v>8063.0581050210358</v>
          </cell>
          <cell r="BC99">
            <v>8742.6273119817743</v>
          </cell>
          <cell r="BD99">
            <v>9338</v>
          </cell>
          <cell r="BN99">
            <v>9984.0030000000006</v>
          </cell>
          <cell r="BX99">
            <v>10337.003000000001</v>
          </cell>
          <cell r="CH99">
            <v>10707.472</v>
          </cell>
          <cell r="CR99">
            <v>10364.84</v>
          </cell>
          <cell r="DB99">
            <v>10214.758</v>
          </cell>
          <cell r="DC99">
            <v>10186.835999999999</v>
          </cell>
          <cell r="DD99">
            <v>10158.41</v>
          </cell>
          <cell r="DE99">
            <v>10130.201999999999</v>
          </cell>
          <cell r="DF99">
            <v>10103.044</v>
          </cell>
          <cell r="DG99">
            <v>10077.516</v>
          </cell>
          <cell r="DH99">
            <v>10054.025</v>
          </cell>
          <cell r="DI99">
            <v>10032.431</v>
          </cell>
          <cell r="DJ99">
            <v>10012.236000000001</v>
          </cell>
          <cell r="DK99">
            <v>9992.6749999999993</v>
          </cell>
          <cell r="DL99">
            <v>9973.1409999999996</v>
          </cell>
          <cell r="DM99">
            <v>9953.518</v>
          </cell>
          <cell r="DN99">
            <v>9933.8960000000006</v>
          </cell>
          <cell r="DO99">
            <v>9914.1419999999998</v>
          </cell>
          <cell r="DP99">
            <v>9894.1869999999999</v>
          </cell>
          <cell r="DQ99">
            <v>9873.9290000000001</v>
          </cell>
          <cell r="DR99">
            <v>9853.2649999999994</v>
          </cell>
          <cell r="DS99">
            <v>9832.1049999999996</v>
          </cell>
          <cell r="DT99">
            <v>9810.49</v>
          </cell>
          <cell r="DU99">
            <v>9788.4789999999994</v>
          </cell>
          <cell r="DV99">
            <v>9766.1049999999996</v>
          </cell>
        </row>
        <row r="100">
          <cell r="F100">
            <v>3.3232930569600999E-2</v>
          </cell>
          <cell r="G100">
            <v>6.6465861139201998E-2</v>
          </cell>
          <cell r="H100">
            <v>0.132931722278404</v>
          </cell>
          <cell r="I100">
            <v>0.26586344455680799</v>
          </cell>
          <cell r="J100">
            <v>0.53172688911361599</v>
          </cell>
          <cell r="K100">
            <v>1.063453778227232</v>
          </cell>
          <cell r="L100">
            <v>2.1269075564544639</v>
          </cell>
          <cell r="M100">
            <v>4.2538151129089279</v>
          </cell>
          <cell r="N100">
            <v>8.5076302258178558</v>
          </cell>
          <cell r="O100">
            <v>8.6812553324671988</v>
          </cell>
          <cell r="P100">
            <v>8.8584238086399996</v>
          </cell>
          <cell r="Q100">
            <v>9.0392079679999995</v>
          </cell>
          <cell r="R100">
            <v>9.223681599999999</v>
          </cell>
          <cell r="S100">
            <v>9.4119200000000003</v>
          </cell>
          <cell r="T100">
            <v>9.6039999999999992</v>
          </cell>
          <cell r="U100">
            <v>9.7999999999999989</v>
          </cell>
          <cell r="V100">
            <v>10.000000000000002</v>
          </cell>
          <cell r="W100">
            <v>25</v>
          </cell>
          <cell r="X100">
            <v>50</v>
          </cell>
          <cell r="Y100">
            <v>70</v>
          </cell>
          <cell r="Z100">
            <v>70</v>
          </cell>
          <cell r="AA100">
            <v>70</v>
          </cell>
          <cell r="AB100">
            <v>60.000000000000007</v>
          </cell>
          <cell r="AC100">
            <v>60.000000000000007</v>
          </cell>
          <cell r="AD100">
            <v>50</v>
          </cell>
          <cell r="AE100">
            <v>49.548602263024975</v>
          </cell>
          <cell r="AF100">
            <v>50.559798227576508</v>
          </cell>
          <cell r="AG100">
            <v>51.591630844465833</v>
          </cell>
          <cell r="AH100">
            <v>52.644521269863084</v>
          </cell>
          <cell r="AI100">
            <v>53.718899254962331</v>
          </cell>
          <cell r="AJ100">
            <v>54.815203321390136</v>
          </cell>
          <cell r="AK100">
            <v>55.933880940194015</v>
          </cell>
          <cell r="AL100">
            <v>57.075388714483687</v>
          </cell>
          <cell r="AM100">
            <v>58.240192565799681</v>
          </cell>
          <cell r="AN100">
            <v>59.428767924285395</v>
          </cell>
          <cell r="AO100">
            <v>60.641599922740191</v>
          </cell>
          <cell r="AP100">
            <v>61.879183594632856</v>
          </cell>
          <cell r="AQ100">
            <v>64.457482911075886</v>
          </cell>
          <cell r="AR100">
            <v>67.143211365704047</v>
          </cell>
          <cell r="AS100">
            <v>69.940845172608391</v>
          </cell>
          <cell r="AT100">
            <v>72.855047054800394</v>
          </cell>
          <cell r="AU100">
            <v>75.89067401541709</v>
          </cell>
          <cell r="AV100">
            <v>76.657246480219285</v>
          </cell>
          <cell r="AW100">
            <v>77.431562101231592</v>
          </cell>
          <cell r="AX100">
            <v>78.213699092153121</v>
          </cell>
          <cell r="AY100">
            <v>79.003736456720333</v>
          </cell>
          <cell r="AZ100">
            <v>79.801753996687196</v>
          </cell>
          <cell r="BA100">
            <v>99.752192495859006</v>
          </cell>
          <cell r="BB100">
            <v>114.7593484265152</v>
          </cell>
          <cell r="BC100">
            <v>130.42089371158266</v>
          </cell>
          <cell r="BD100">
            <v>142.99799999999999</v>
          </cell>
          <cell r="BN100">
            <v>175.99799999999999</v>
          </cell>
          <cell r="BX100">
            <v>204.101</v>
          </cell>
          <cell r="CH100">
            <v>228.16</v>
          </cell>
          <cell r="CR100">
            <v>254.79300000000001</v>
          </cell>
          <cell r="DB100">
            <v>281.08499999999998</v>
          </cell>
          <cell r="DC100">
            <v>283.44299999999998</v>
          </cell>
          <cell r="DD100">
            <v>285.65499999999997</v>
          </cell>
          <cell r="DE100">
            <v>288.12099999999998</v>
          </cell>
          <cell r="DF100">
            <v>291.36099999999999</v>
          </cell>
          <cell r="DG100">
            <v>295.73200000000003</v>
          </cell>
          <cell r="DH100">
            <v>301.39100000000002</v>
          </cell>
          <cell r="DI100">
            <v>308.137</v>
          </cell>
          <cell r="DJ100">
            <v>315.46800000000002</v>
          </cell>
          <cell r="DK100">
            <v>322.69099999999997</v>
          </cell>
          <cell r="DL100">
            <v>329.279</v>
          </cell>
          <cell r="DM100">
            <v>335.06299999999999</v>
          </cell>
          <cell r="DN100">
            <v>340.166</v>
          </cell>
          <cell r="DO100">
            <v>344.70400000000001</v>
          </cell>
          <cell r="DP100">
            <v>348.92099999999999</v>
          </cell>
          <cell r="DQ100">
            <v>352.98399999999998</v>
          </cell>
          <cell r="DR100">
            <v>356.899</v>
          </cell>
          <cell r="DS100">
            <v>360.58800000000002</v>
          </cell>
          <cell r="DT100">
            <v>364.07799999999997</v>
          </cell>
          <cell r="DU100">
            <v>367.37299999999999</v>
          </cell>
          <cell r="DV100">
            <v>370.48700000000002</v>
          </cell>
        </row>
        <row r="101">
          <cell r="G101">
            <v>649.30623156909405</v>
          </cell>
          <cell r="H101">
            <v>1279.7006311507391</v>
          </cell>
          <cell r="I101">
            <v>2522.1284283844666</v>
          </cell>
          <cell r="J101">
            <v>4970.7968054567646</v>
          </cell>
          <cell r="K101">
            <v>9796.8131214342066</v>
          </cell>
          <cell r="L101">
            <v>19308.282171370338</v>
          </cell>
          <cell r="M101">
            <v>38054.187192118225</v>
          </cell>
          <cell r="N101">
            <v>74999.999999999985</v>
          </cell>
          <cell r="O101">
            <v>78750</v>
          </cell>
          <cell r="P101">
            <v>82500</v>
          </cell>
          <cell r="Q101">
            <v>86250.000000000015</v>
          </cell>
          <cell r="R101">
            <v>90000.000000000015</v>
          </cell>
          <cell r="S101">
            <v>93750.000000000029</v>
          </cell>
          <cell r="T101">
            <v>97500</v>
          </cell>
          <cell r="U101">
            <v>101250</v>
          </cell>
          <cell r="V101">
            <v>105000.00000000003</v>
          </cell>
          <cell r="W101">
            <v>108750</v>
          </cell>
          <cell r="X101">
            <v>112500.00000000003</v>
          </cell>
          <cell r="Y101">
            <v>116250.00000000001</v>
          </cell>
          <cell r="Z101">
            <v>120000</v>
          </cell>
          <cell r="AA101">
            <v>123750.00000000003</v>
          </cell>
          <cell r="AB101">
            <v>127500</v>
          </cell>
          <cell r="AC101">
            <v>131250</v>
          </cell>
          <cell r="AD101">
            <v>135000</v>
          </cell>
          <cell r="AE101">
            <v>165000</v>
          </cell>
          <cell r="AF101">
            <v>168666.66666666669</v>
          </cell>
          <cell r="AG101">
            <v>172333.33333333337</v>
          </cell>
          <cell r="AH101">
            <v>176000.00000000003</v>
          </cell>
          <cell r="AI101">
            <v>179666.66666666669</v>
          </cell>
          <cell r="AJ101">
            <v>183333.33333333337</v>
          </cell>
          <cell r="AK101">
            <v>187000</v>
          </cell>
          <cell r="AL101">
            <v>190666.66666666666</v>
          </cell>
          <cell r="AM101">
            <v>194333.33333333337</v>
          </cell>
          <cell r="AN101">
            <v>198000.00000000006</v>
          </cell>
          <cell r="AO101">
            <v>201666.66666666674</v>
          </cell>
          <cell r="AP101">
            <v>205333.33333333337</v>
          </cell>
          <cell r="AQ101">
            <v>205000.00000000006</v>
          </cell>
          <cell r="AR101">
            <v>216000.00000000006</v>
          </cell>
          <cell r="AS101">
            <v>212000</v>
          </cell>
          <cell r="AT101">
            <v>232000.00000000003</v>
          </cell>
          <cell r="AU101">
            <v>244000.00000000003</v>
          </cell>
          <cell r="AV101">
            <v>256000.00000000006</v>
          </cell>
          <cell r="AW101">
            <v>257200.00000000003</v>
          </cell>
          <cell r="BN101">
            <v>448313.91</v>
          </cell>
          <cell r="BX101">
            <v>552963.99199999997</v>
          </cell>
          <cell r="CH101">
            <v>692637.30299999996</v>
          </cell>
          <cell r="CR101">
            <v>862161.57200000004</v>
          </cell>
          <cell r="DB101">
            <v>1042589.892</v>
          </cell>
          <cell r="DC101">
            <v>1060370.888</v>
          </cell>
          <cell r="DD101">
            <v>1078110.6189999999</v>
          </cell>
          <cell r="DE101">
            <v>1095766.9680000001</v>
          </cell>
          <cell r="DF101">
            <v>1113283.4240000001</v>
          </cell>
          <cell r="DG101">
            <v>1130617.757</v>
          </cell>
          <cell r="DH101">
            <v>1147745.5560000001</v>
          </cell>
          <cell r="DI101">
            <v>1164670.4480000001</v>
          </cell>
          <cell r="DJ101">
            <v>1181411.912</v>
          </cell>
          <cell r="DK101">
            <v>1198003.273</v>
          </cell>
          <cell r="DL101">
            <v>1214464.3119999999</v>
          </cell>
          <cell r="DM101">
            <v>1230791.703</v>
          </cell>
          <cell r="DN101">
            <v>1246960.2779999999</v>
          </cell>
          <cell r="DO101">
            <v>1262941.0619999999</v>
          </cell>
          <cell r="DP101">
            <v>1278695.8929999999</v>
          </cell>
          <cell r="DQ101">
            <v>1294192.0430000001</v>
          </cell>
          <cell r="DR101">
            <v>1309412.2960000001</v>
          </cell>
          <cell r="DS101">
            <v>1324345.4720000001</v>
          </cell>
          <cell r="DT101">
            <v>1338971.638</v>
          </cell>
          <cell r="DU101">
            <v>1353270.872</v>
          </cell>
          <cell r="DV101">
            <v>1367224.5759999999</v>
          </cell>
        </row>
        <row r="102">
          <cell r="F102">
            <v>32.767999999999994</v>
          </cell>
          <cell r="G102">
            <v>40.96</v>
          </cell>
          <cell r="H102">
            <v>51.199999999999989</v>
          </cell>
          <cell r="I102">
            <v>63.999999999999986</v>
          </cell>
          <cell r="J102">
            <v>79.999999999999972</v>
          </cell>
          <cell r="K102">
            <v>99.999999999999972</v>
          </cell>
          <cell r="L102">
            <v>733.33333333333314</v>
          </cell>
          <cell r="M102">
            <v>1366.6666666666663</v>
          </cell>
          <cell r="N102">
            <v>1999.9999999999998</v>
          </cell>
          <cell r="O102">
            <v>2174.9999999999991</v>
          </cell>
          <cell r="P102">
            <v>2349.9999999999995</v>
          </cell>
          <cell r="Q102">
            <v>2525</v>
          </cell>
          <cell r="R102">
            <v>2699.9999999999986</v>
          </cell>
          <cell r="S102">
            <v>2874.9999999999991</v>
          </cell>
          <cell r="T102">
            <v>3049.9999999999986</v>
          </cell>
          <cell r="U102">
            <v>3224.9999999999986</v>
          </cell>
          <cell r="V102">
            <v>3399.9999999999995</v>
          </cell>
          <cell r="W102">
            <v>3574.9999999999982</v>
          </cell>
          <cell r="X102">
            <v>3749.9999999999986</v>
          </cell>
          <cell r="Y102">
            <v>4166.6666666666661</v>
          </cell>
          <cell r="Z102">
            <v>4583.333333333333</v>
          </cell>
          <cell r="AA102">
            <v>4999.9999999999991</v>
          </cell>
          <cell r="AB102">
            <v>6374.9999999999973</v>
          </cell>
          <cell r="AC102">
            <v>7750.0000000000009</v>
          </cell>
          <cell r="AD102">
            <v>8499.9999999999964</v>
          </cell>
          <cell r="AE102">
            <v>9500</v>
          </cell>
          <cell r="AF102">
            <v>9599.9999999999964</v>
          </cell>
          <cell r="AG102">
            <v>9700</v>
          </cell>
          <cell r="AH102">
            <v>9799.9999999999982</v>
          </cell>
          <cell r="AI102">
            <v>9900</v>
          </cell>
          <cell r="AJ102">
            <v>9999.9999999999982</v>
          </cell>
          <cell r="AK102">
            <v>10499.999999999995</v>
          </cell>
          <cell r="AL102">
            <v>10999.999999999998</v>
          </cell>
          <cell r="AM102">
            <v>11499.999999999996</v>
          </cell>
          <cell r="AN102">
            <v>12000</v>
          </cell>
          <cell r="AO102">
            <v>12499.999999999998</v>
          </cell>
          <cell r="AP102">
            <v>13199.999999999996</v>
          </cell>
          <cell r="AQ102">
            <v>13899.999999999996</v>
          </cell>
          <cell r="AR102">
            <v>14599.999999999995</v>
          </cell>
          <cell r="AS102">
            <v>15299.999999999998</v>
          </cell>
          <cell r="AT102">
            <v>15999.999999999998</v>
          </cell>
          <cell r="AU102">
            <v>20399.999999999989</v>
          </cell>
          <cell r="AV102">
            <v>24799.999999999985</v>
          </cell>
          <cell r="AW102">
            <v>29199.999999999989</v>
          </cell>
          <cell r="AX102">
            <v>33599.999999999993</v>
          </cell>
          <cell r="AY102">
            <v>38000</v>
          </cell>
          <cell r="BI102">
            <v>83856.313999999998</v>
          </cell>
          <cell r="BJ102">
            <v>85524.176999999996</v>
          </cell>
          <cell r="BK102">
            <v>87289.466</v>
          </cell>
          <cell r="BL102">
            <v>89141.49</v>
          </cell>
          <cell r="BM102">
            <v>91067.991999999998</v>
          </cell>
          <cell r="BN102">
            <v>93058.069000000003</v>
          </cell>
          <cell r="BX102">
            <v>116920.969</v>
          </cell>
          <cell r="CH102">
            <v>146582.02499999999</v>
          </cell>
          <cell r="CR102">
            <v>177385.14499999999</v>
          </cell>
          <cell r="DB102">
            <v>205280.27</v>
          </cell>
          <cell r="DC102">
            <v>208063.56700000001</v>
          </cell>
          <cell r="DD102">
            <v>210858.18799999999</v>
          </cell>
          <cell r="DE102">
            <v>213655.54</v>
          </cell>
          <cell r="DF102">
            <v>216443.24400000001</v>
          </cell>
          <cell r="DG102">
            <v>219210.29199999999</v>
          </cell>
          <cell r="DH102">
            <v>221953.67800000001</v>
          </cell>
          <cell r="DI102">
            <v>224669.59599999999</v>
          </cell>
          <cell r="DJ102">
            <v>227345.08100000001</v>
          </cell>
          <cell r="DK102">
            <v>229964.72099999999</v>
          </cell>
          <cell r="DL102">
            <v>232516.77100000001</v>
          </cell>
          <cell r="DM102">
            <v>234996.30600000001</v>
          </cell>
          <cell r="DN102">
            <v>237403.15100000001</v>
          </cell>
          <cell r="DO102">
            <v>239736.81400000001</v>
          </cell>
          <cell r="DP102">
            <v>241998.85699999999</v>
          </cell>
          <cell r="DQ102">
            <v>244191.49600000001</v>
          </cell>
          <cell r="DR102">
            <v>246313.14600000001</v>
          </cell>
          <cell r="DS102">
            <v>248365.524</v>
          </cell>
          <cell r="DT102">
            <v>250358.68</v>
          </cell>
          <cell r="DU102">
            <v>252306.01699999999</v>
          </cell>
          <cell r="DV102">
            <v>254217.77</v>
          </cell>
        </row>
        <row r="103">
          <cell r="F103">
            <v>69.608293424422229</v>
          </cell>
          <cell r="G103">
            <v>96.999439708143143</v>
          </cell>
          <cell r="H103">
            <v>265</v>
          </cell>
          <cell r="I103">
            <v>500.00000000000006</v>
          </cell>
          <cell r="J103">
            <v>875</v>
          </cell>
          <cell r="K103">
            <v>1249.9999999999998</v>
          </cell>
          <cell r="L103">
            <v>1624.9999999999998</v>
          </cell>
          <cell r="M103">
            <v>2000.0000000000002</v>
          </cell>
          <cell r="N103">
            <v>4000.0000000000005</v>
          </cell>
          <cell r="O103">
            <v>4166.666666666667</v>
          </cell>
          <cell r="P103">
            <v>4333.333333333333</v>
          </cell>
          <cell r="Q103">
            <v>4500.0000000000009</v>
          </cell>
          <cell r="R103">
            <v>4666.6666666666679</v>
          </cell>
          <cell r="S103">
            <v>4833.3333333333348</v>
          </cell>
          <cell r="T103">
            <v>4999.9999999999991</v>
          </cell>
          <cell r="U103">
            <v>4550.0000000000009</v>
          </cell>
          <cell r="V103">
            <v>4099.9999999999982</v>
          </cell>
          <cell r="W103">
            <v>4299.9999999999991</v>
          </cell>
          <cell r="X103">
            <v>4500</v>
          </cell>
          <cell r="Y103">
            <v>4749.9999999999991</v>
          </cell>
          <cell r="Z103">
            <v>4999.9999999999991</v>
          </cell>
          <cell r="AA103">
            <v>3500</v>
          </cell>
          <cell r="AB103">
            <v>3750</v>
          </cell>
          <cell r="AC103">
            <v>4000.0000000000005</v>
          </cell>
          <cell r="AD103">
            <v>4999.9999999999991</v>
          </cell>
          <cell r="AE103">
            <v>4999.9999999999991</v>
          </cell>
          <cell r="AF103">
            <v>5211.4424861602156</v>
          </cell>
          <cell r="AG103">
            <v>5321.6209742397114</v>
          </cell>
          <cell r="AH103">
            <v>5434.128817246894</v>
          </cell>
          <cell r="AI103">
            <v>5549.0152615861516</v>
          </cell>
          <cell r="AJ103">
            <v>5666.3305948120751</v>
          </cell>
          <cell r="AK103">
            <v>5786.1261676410822</v>
          </cell>
          <cell r="AL103">
            <v>5908.4544164284189</v>
          </cell>
          <cell r="AM103">
            <v>6033.3688861203518</v>
          </cell>
          <cell r="AN103">
            <v>6160.924253691609</v>
          </cell>
          <cell r="AO103">
            <v>6291.1763520783225</v>
          </cell>
          <cell r="AP103">
            <v>6424.1821946169757</v>
          </cell>
          <cell r="AQ103">
            <v>6560</v>
          </cell>
          <cell r="AR103">
            <v>6931.0000000000018</v>
          </cell>
          <cell r="AS103">
            <v>7301.9999999999982</v>
          </cell>
          <cell r="AT103">
            <v>7673.0000000000009</v>
          </cell>
          <cell r="AU103">
            <v>8043.9999999999982</v>
          </cell>
          <cell r="AV103">
            <v>8414.9999999999982</v>
          </cell>
          <cell r="AW103">
            <v>9704.4999999999982</v>
          </cell>
          <cell r="AX103">
            <v>10993.999999999996</v>
          </cell>
          <cell r="AY103">
            <v>11980.498166666668</v>
          </cell>
          <cell r="AZ103">
            <v>12966.996333333333</v>
          </cell>
          <cell r="BA103">
            <v>13953.494500000001</v>
          </cell>
          <cell r="BB103">
            <v>14939.992666666665</v>
          </cell>
          <cell r="BC103">
            <v>15926.490833333335</v>
          </cell>
          <cell r="BN103">
            <v>21703.682000000001</v>
          </cell>
          <cell r="BX103">
            <v>28804.866000000002</v>
          </cell>
          <cell r="CH103">
            <v>39329.53</v>
          </cell>
          <cell r="CR103">
            <v>56733.18</v>
          </cell>
          <cell r="DB103">
            <v>66902.876999999993</v>
          </cell>
          <cell r="DC103">
            <v>67712.274999999994</v>
          </cell>
          <cell r="DD103">
            <v>68479.902000000002</v>
          </cell>
          <cell r="DE103">
            <v>69226.891000000003</v>
          </cell>
          <cell r="DF103">
            <v>69981.683999999994</v>
          </cell>
          <cell r="DG103">
            <v>70764.895000000004</v>
          </cell>
          <cell r="DH103">
            <v>71584.801000000007</v>
          </cell>
          <cell r="DI103">
            <v>72436.645999999993</v>
          </cell>
          <cell r="DJ103">
            <v>73311.8</v>
          </cell>
          <cell r="DK103">
            <v>74195.739000000001</v>
          </cell>
          <cell r="DL103">
            <v>75077.547000000006</v>
          </cell>
          <cell r="DM103">
            <v>75953.633000000002</v>
          </cell>
          <cell r="DN103">
            <v>76826.635999999999</v>
          </cell>
          <cell r="DO103">
            <v>77698.75</v>
          </cell>
          <cell r="DP103">
            <v>78574.023000000001</v>
          </cell>
          <cell r="DQ103">
            <v>79453.986000000004</v>
          </cell>
          <cell r="DR103">
            <v>80339.523000000001</v>
          </cell>
          <cell r="DS103">
            <v>81224.960000000006</v>
          </cell>
          <cell r="DT103">
            <v>82097.398000000001</v>
          </cell>
          <cell r="DU103">
            <v>82939.911999999997</v>
          </cell>
          <cell r="DV103">
            <v>83740.316999999995</v>
          </cell>
        </row>
        <row r="104">
          <cell r="F104">
            <v>44.452628025429384</v>
          </cell>
          <cell r="G104">
            <v>49.435374066612439</v>
          </cell>
          <cell r="H104">
            <v>55.000000000000007</v>
          </cell>
          <cell r="I104">
            <v>100</v>
          </cell>
          <cell r="J104">
            <v>299.99999999999994</v>
          </cell>
          <cell r="K104">
            <v>500.00000000000006</v>
          </cell>
          <cell r="L104">
            <v>874.99999999999989</v>
          </cell>
          <cell r="M104">
            <v>1250</v>
          </cell>
          <cell r="N104">
            <v>1000.0000000000001</v>
          </cell>
          <cell r="O104">
            <v>1050.0000000000002</v>
          </cell>
          <cell r="P104">
            <v>1099.9999999999998</v>
          </cell>
          <cell r="Q104">
            <v>1099.9999999999998</v>
          </cell>
          <cell r="R104">
            <v>1099.9999999999998</v>
          </cell>
          <cell r="S104">
            <v>1050.0000000000002</v>
          </cell>
          <cell r="T104">
            <v>1000.0000000000001</v>
          </cell>
          <cell r="U104">
            <v>1749.9999999999998</v>
          </cell>
          <cell r="V104">
            <v>2500</v>
          </cell>
          <cell r="W104">
            <v>2250</v>
          </cell>
          <cell r="X104">
            <v>2000.0000000000002</v>
          </cell>
          <cell r="Y104">
            <v>1749.9999999999998</v>
          </cell>
          <cell r="Z104">
            <v>1375</v>
          </cell>
          <cell r="AA104">
            <v>1000.0000000000001</v>
          </cell>
          <cell r="AB104">
            <v>1000.0000000000001</v>
          </cell>
          <cell r="AC104">
            <v>1000.0000000000001</v>
          </cell>
          <cell r="AD104">
            <v>1250</v>
          </cell>
          <cell r="AE104">
            <v>1000.0000000000001</v>
          </cell>
          <cell r="AF104">
            <v>1000.1693662957606</v>
          </cell>
          <cell r="AG104">
            <v>1000.3387325915212</v>
          </cell>
          <cell r="AH104">
            <v>1000.5080988872819</v>
          </cell>
          <cell r="AI104">
            <v>1000.6774651830425</v>
          </cell>
          <cell r="AJ104">
            <v>1000.8468314788032</v>
          </cell>
          <cell r="AK104">
            <v>1001.0161977745637</v>
          </cell>
          <cell r="AL104">
            <v>1001.1855640703244</v>
          </cell>
          <cell r="AM104">
            <v>1001.3549303660852</v>
          </cell>
          <cell r="AN104">
            <v>1001.5242966618457</v>
          </cell>
          <cell r="AO104">
            <v>1001.693662957606</v>
          </cell>
          <cell r="AP104">
            <v>1054.414382060638</v>
          </cell>
          <cell r="AQ104">
            <v>1109.9098758533032</v>
          </cell>
          <cell r="AR104">
            <v>1168.3261851087407</v>
          </cell>
          <cell r="AS104">
            <v>1229.8170369565687</v>
          </cell>
          <cell r="AT104">
            <v>1294.5442494279671</v>
          </cell>
          <cell r="AU104">
            <v>1362.678157292597</v>
          </cell>
          <cell r="AV104">
            <v>1557.3464654772536</v>
          </cell>
          <cell r="AW104">
            <v>1779.8245319740042</v>
          </cell>
          <cell r="AX104">
            <v>2034.0851793988616</v>
          </cell>
          <cell r="AY104">
            <v>2324.6687764558424</v>
          </cell>
          <cell r="AZ104">
            <v>2656.7643159495342</v>
          </cell>
          <cell r="BA104">
            <v>2951.9603510550378</v>
          </cell>
          <cell r="BB104">
            <v>3088.6883465604587</v>
          </cell>
          <cell r="BC104">
            <v>4437.3928697670881</v>
          </cell>
          <cell r="BD104">
            <v>5719.1909999999998</v>
          </cell>
          <cell r="BN104">
            <v>7496.9880000000003</v>
          </cell>
          <cell r="BX104">
            <v>10209.822</v>
          </cell>
          <cell r="CH104">
            <v>14023.797</v>
          </cell>
          <cell r="CR104">
            <v>18079.414000000001</v>
          </cell>
          <cell r="DB104">
            <v>24652.342000000001</v>
          </cell>
          <cell r="DC104">
            <v>25397.575000000001</v>
          </cell>
          <cell r="DD104">
            <v>26136.807000000001</v>
          </cell>
          <cell r="DE104">
            <v>26861.875</v>
          </cell>
          <cell r="DF104">
            <v>27563.589</v>
          </cell>
          <cell r="DG104">
            <v>28237.687999999998</v>
          </cell>
          <cell r="DH104">
            <v>28876.116000000002</v>
          </cell>
          <cell r="DI104">
            <v>29485.865000000002</v>
          </cell>
          <cell r="DJ104">
            <v>30096.252</v>
          </cell>
          <cell r="DK104">
            <v>30747.295999999998</v>
          </cell>
          <cell r="DL104">
            <v>31466.698</v>
          </cell>
          <cell r="DM104">
            <v>32266.577000000001</v>
          </cell>
          <cell r="DN104">
            <v>33135.923999999999</v>
          </cell>
          <cell r="DO104">
            <v>34050.800000000003</v>
          </cell>
          <cell r="DP104">
            <v>34975.535000000003</v>
          </cell>
          <cell r="DQ104">
            <v>35884.021999999997</v>
          </cell>
          <cell r="DR104">
            <v>36767.947</v>
          </cell>
          <cell r="DS104">
            <v>37634.495999999999</v>
          </cell>
          <cell r="DT104">
            <v>38491.569000000003</v>
          </cell>
          <cell r="DU104">
            <v>39352.832000000002</v>
          </cell>
          <cell r="DV104">
            <v>40227.610999999997</v>
          </cell>
        </row>
        <row r="105">
          <cell r="F105">
            <v>0.89728912537922711</v>
          </cell>
          <cell r="G105">
            <v>1.7945782507584542</v>
          </cell>
          <cell r="H105">
            <v>3.5891565015169085</v>
          </cell>
          <cell r="I105">
            <v>7.1783130030338169</v>
          </cell>
          <cell r="J105">
            <v>14.356626006067634</v>
          </cell>
          <cell r="K105">
            <v>28.713252012135268</v>
          </cell>
          <cell r="L105">
            <v>57.426504024270535</v>
          </cell>
          <cell r="M105">
            <v>114.85300804854107</v>
          </cell>
          <cell r="N105">
            <v>229.70601609708214</v>
          </cell>
          <cell r="O105">
            <v>234.39389397661441</v>
          </cell>
          <cell r="P105">
            <v>239.17744283328</v>
          </cell>
          <cell r="Q105">
            <v>244.05861513600001</v>
          </cell>
          <cell r="R105">
            <v>249.03940320000001</v>
          </cell>
          <cell r="S105">
            <v>254.12184000000002</v>
          </cell>
          <cell r="T105">
            <v>259.30800000000005</v>
          </cell>
          <cell r="U105">
            <v>264.60000000000002</v>
          </cell>
          <cell r="V105">
            <v>270.00000000000006</v>
          </cell>
          <cell r="W105">
            <v>285</v>
          </cell>
          <cell r="X105">
            <v>300</v>
          </cell>
          <cell r="Y105">
            <v>400</v>
          </cell>
          <cell r="Z105">
            <v>600</v>
          </cell>
          <cell r="AA105">
            <v>800</v>
          </cell>
          <cell r="AB105">
            <v>600</v>
          </cell>
          <cell r="AC105">
            <v>800</v>
          </cell>
          <cell r="AD105">
            <v>1250</v>
          </cell>
          <cell r="AE105">
            <v>2500</v>
          </cell>
          <cell r="AF105">
            <v>3056.1524691358027</v>
          </cell>
          <cell r="AG105">
            <v>3161.537037037037</v>
          </cell>
          <cell r="AH105">
            <v>3270.5555555555561</v>
          </cell>
          <cell r="AI105">
            <v>3383.3333333333335</v>
          </cell>
          <cell r="AJ105">
            <v>3500</v>
          </cell>
          <cell r="AK105">
            <v>3525</v>
          </cell>
          <cell r="AL105">
            <v>3550</v>
          </cell>
          <cell r="AM105">
            <v>3999.9999999999991</v>
          </cell>
          <cell r="AN105">
            <v>4799.9999999999991</v>
          </cell>
          <cell r="AO105">
            <v>5200</v>
          </cell>
          <cell r="AP105">
            <v>6000</v>
          </cell>
          <cell r="AQ105">
            <v>7101</v>
          </cell>
          <cell r="AR105">
            <v>7827</v>
          </cell>
          <cell r="AS105">
            <v>8349</v>
          </cell>
          <cell r="AT105">
            <v>6877.9999999999982</v>
          </cell>
          <cell r="AU105">
            <v>5821.0000000000018</v>
          </cell>
          <cell r="AV105">
            <v>5419</v>
          </cell>
          <cell r="AW105">
            <v>5203</v>
          </cell>
          <cell r="AX105">
            <v>4718.0000000000009</v>
          </cell>
          <cell r="AY105">
            <v>4468.9999999999991</v>
          </cell>
          <cell r="AZ105">
            <v>4384.9999999999991</v>
          </cell>
          <cell r="BA105">
            <v>4361</v>
          </cell>
          <cell r="BB105">
            <v>2927</v>
          </cell>
          <cell r="BC105">
            <v>2958</v>
          </cell>
          <cell r="BD105">
            <v>2969</v>
          </cell>
          <cell r="BN105">
            <v>2833.9969999999998</v>
          </cell>
          <cell r="BX105">
            <v>2953.7049999999999</v>
          </cell>
          <cell r="CH105">
            <v>3400.9989999999998</v>
          </cell>
          <cell r="CR105">
            <v>3514.643</v>
          </cell>
          <cell r="DB105">
            <v>3803.8220000000001</v>
          </cell>
          <cell r="DC105">
            <v>3867.9589999999998</v>
          </cell>
          <cell r="DD105">
            <v>3940.9169999999999</v>
          </cell>
          <cell r="DE105">
            <v>4020.45</v>
          </cell>
          <cell r="DF105">
            <v>4103.3770000000004</v>
          </cell>
          <cell r="DG105">
            <v>4187.1120000000001</v>
          </cell>
          <cell r="DH105">
            <v>4271.0230000000001</v>
          </cell>
          <cell r="DI105">
            <v>4354.8739999999998</v>
          </cell>
          <cell r="DJ105">
            <v>4436.9669999999996</v>
          </cell>
          <cell r="DK105">
            <v>4515.4520000000002</v>
          </cell>
          <cell r="DL105">
            <v>4589.0020000000004</v>
          </cell>
          <cell r="DM105">
            <v>4656.634</v>
          </cell>
          <cell r="DN105">
            <v>4718.527</v>
          </cell>
          <cell r="DO105">
            <v>4776.0249999999996</v>
          </cell>
          <cell r="DP105">
            <v>4831.2179999999998</v>
          </cell>
          <cell r="DQ105">
            <v>4885.66</v>
          </cell>
          <cell r="DR105">
            <v>4939.7430000000004</v>
          </cell>
          <cell r="DS105">
            <v>4993.0410000000002</v>
          </cell>
          <cell r="DT105">
            <v>5045.3370000000004</v>
          </cell>
          <cell r="DU105">
            <v>5096.1769999999997</v>
          </cell>
          <cell r="DV105">
            <v>5145.2539999999999</v>
          </cell>
        </row>
        <row r="106">
          <cell r="F106">
            <v>13.446179837948634</v>
          </cell>
          <cell r="G106">
            <v>20.169269756922951</v>
          </cell>
          <cell r="H106">
            <v>30.253904635384423</v>
          </cell>
          <cell r="I106">
            <v>45.380856953076638</v>
          </cell>
          <cell r="J106">
            <v>68.07128542961496</v>
          </cell>
          <cell r="K106">
            <v>102.10692814442244</v>
          </cell>
          <cell r="L106">
            <v>153.16039221663365</v>
          </cell>
          <cell r="M106">
            <v>229.74058832495049</v>
          </cell>
          <cell r="N106">
            <v>344.61088248742573</v>
          </cell>
          <cell r="O106">
            <v>516.91632373113862</v>
          </cell>
          <cell r="P106">
            <v>775.37448559670781</v>
          </cell>
          <cell r="Q106">
            <v>1163.0617283950619</v>
          </cell>
          <cell r="R106">
            <v>872.29629629629653</v>
          </cell>
          <cell r="S106">
            <v>654.22222222222229</v>
          </cell>
          <cell r="T106">
            <v>490.66666666666674</v>
          </cell>
          <cell r="U106">
            <v>368</v>
          </cell>
          <cell r="V106">
            <v>276</v>
          </cell>
          <cell r="W106">
            <v>253.00000000000003</v>
          </cell>
          <cell r="X106">
            <v>230.00000000000003</v>
          </cell>
          <cell r="Y106">
            <v>237.66666666666669</v>
          </cell>
          <cell r="Z106">
            <v>245.33333333333334</v>
          </cell>
          <cell r="AA106">
            <v>253.00000000000003</v>
          </cell>
          <cell r="AB106">
            <v>184</v>
          </cell>
          <cell r="AC106">
            <v>230.00000000000003</v>
          </cell>
          <cell r="AD106">
            <v>230.00000000000003</v>
          </cell>
          <cell r="AE106">
            <v>184</v>
          </cell>
          <cell r="AF106">
            <v>200.44292159816752</v>
          </cell>
          <cell r="AG106">
            <v>216.885843196335</v>
          </cell>
          <cell r="AH106">
            <v>233.32876479450252</v>
          </cell>
          <cell r="AI106">
            <v>249.77168639267003</v>
          </cell>
          <cell r="AJ106">
            <v>266.21460799083752</v>
          </cell>
          <cell r="AK106">
            <v>282.65752958900509</v>
          </cell>
          <cell r="AL106">
            <v>299.10045118717255</v>
          </cell>
          <cell r="AM106">
            <v>315.54337278534007</v>
          </cell>
          <cell r="AN106">
            <v>331.98629438350753</v>
          </cell>
          <cell r="AO106">
            <v>348.4292159816751</v>
          </cell>
          <cell r="AP106">
            <v>362.71432458396083</v>
          </cell>
          <cell r="AQ106">
            <v>381.31505917801007</v>
          </cell>
          <cell r="AR106">
            <v>400.86967759739525</v>
          </cell>
          <cell r="AS106">
            <v>421.42709696136421</v>
          </cell>
          <cell r="AT106">
            <v>443.03874295938289</v>
          </cell>
          <cell r="AU106">
            <v>465.7586784957615</v>
          </cell>
          <cell r="AV106">
            <v>475.26395764873621</v>
          </cell>
          <cell r="AW106">
            <v>484.96322209054716</v>
          </cell>
          <cell r="AX106">
            <v>494.86043070464001</v>
          </cell>
          <cell r="AY106">
            <v>504.95962316800001</v>
          </cell>
          <cell r="AZ106">
            <v>515.26492160000009</v>
          </cell>
          <cell r="BA106">
            <v>644.08115199999997</v>
          </cell>
          <cell r="BB106">
            <v>805.10144000000003</v>
          </cell>
          <cell r="BC106">
            <v>1006.3768000000002</v>
          </cell>
          <cell r="BD106">
            <v>1257.971</v>
          </cell>
          <cell r="BN106">
            <v>2114.02</v>
          </cell>
          <cell r="BX106">
            <v>2897.797</v>
          </cell>
          <cell r="CH106">
            <v>3763.9009999999998</v>
          </cell>
          <cell r="CR106">
            <v>4513.7</v>
          </cell>
          <cell r="DB106">
            <v>6084.1850000000004</v>
          </cell>
          <cell r="DC106">
            <v>6211.1909999999998</v>
          </cell>
          <cell r="DD106">
            <v>6333.9489999999996</v>
          </cell>
          <cell r="DE106">
            <v>6453.8580000000002</v>
          </cell>
          <cell r="DF106">
            <v>6572.6509999999998</v>
          </cell>
          <cell r="DG106">
            <v>6691.5780000000004</v>
          </cell>
          <cell r="DH106">
            <v>6811.2860000000001</v>
          </cell>
          <cell r="DI106">
            <v>6931.5060000000003</v>
          </cell>
          <cell r="DJ106">
            <v>7051.38</v>
          </cell>
          <cell r="DK106">
            <v>7169.5550000000003</v>
          </cell>
          <cell r="DL106">
            <v>7285.0330000000004</v>
          </cell>
          <cell r="DM106">
            <v>7397.7</v>
          </cell>
          <cell r="DN106">
            <v>7507.8879999999999</v>
          </cell>
          <cell r="DO106">
            <v>7615.5469999999996</v>
          </cell>
          <cell r="DP106">
            <v>7720.7120000000004</v>
          </cell>
          <cell r="DQ106">
            <v>7823.4690000000001</v>
          </cell>
          <cell r="DR106">
            <v>7923.7520000000004</v>
          </cell>
          <cell r="DS106">
            <v>8021.6729999999998</v>
          </cell>
          <cell r="DT106">
            <v>8117.723</v>
          </cell>
          <cell r="DU106">
            <v>8212.5550000000003</v>
          </cell>
          <cell r="DV106">
            <v>8306.6790000000001</v>
          </cell>
        </row>
        <row r="107">
          <cell r="F107">
            <v>22.500000000000007</v>
          </cell>
          <cell r="G107">
            <v>30</v>
          </cell>
          <cell r="H107">
            <v>52.5</v>
          </cell>
          <cell r="I107">
            <v>75.000000000000028</v>
          </cell>
          <cell r="J107">
            <v>150.00000000000006</v>
          </cell>
          <cell r="K107">
            <v>300.00000000000011</v>
          </cell>
          <cell r="L107">
            <v>1000.0000000000001</v>
          </cell>
          <cell r="M107">
            <v>2000.0000000000002</v>
          </cell>
          <cell r="N107">
            <v>7456.5555605269537</v>
          </cell>
          <cell r="O107">
            <v>7080.3838283486712</v>
          </cell>
          <cell r="P107">
            <v>6704.2120961703949</v>
          </cell>
          <cell r="Q107">
            <v>6328.0403639921142</v>
          </cell>
          <cell r="R107">
            <v>5951.8686318138334</v>
          </cell>
          <cell r="S107">
            <v>3981.2457545425559</v>
          </cell>
          <cell r="T107">
            <v>2000.0000000000002</v>
          </cell>
          <cell r="U107">
            <v>2999.9999999999995</v>
          </cell>
          <cell r="V107">
            <v>4000.0000000000005</v>
          </cell>
          <cell r="W107">
            <v>4500.0000000000018</v>
          </cell>
          <cell r="X107">
            <v>5200.0000000000018</v>
          </cell>
          <cell r="Y107">
            <v>6500.0000000000036</v>
          </cell>
          <cell r="Z107">
            <v>8500.0000000000091</v>
          </cell>
          <cell r="AA107">
            <v>12500.000000000002</v>
          </cell>
          <cell r="AB107">
            <v>8000.0000000000009</v>
          </cell>
          <cell r="AC107">
            <v>9000.0000000000036</v>
          </cell>
          <cell r="AD107">
            <v>13273.000000000005</v>
          </cell>
          <cell r="AE107">
            <v>13480.999999999998</v>
          </cell>
          <cell r="AF107">
            <v>13895.662079114005</v>
          </cell>
          <cell r="AG107">
            <v>14374.82284046277</v>
          </cell>
          <cell r="AH107">
            <v>14870.506386685614</v>
          </cell>
          <cell r="AI107">
            <v>15383.282468985128</v>
          </cell>
          <cell r="AJ107">
            <v>15913.740485157023</v>
          </cell>
          <cell r="AK107">
            <v>16462.49015705899</v>
          </cell>
          <cell r="AL107">
            <v>17030.162231440328</v>
          </cell>
          <cell r="AM107">
            <v>17617.409204938274</v>
          </cell>
          <cell r="AN107">
            <v>18224.906074074072</v>
          </cell>
          <cell r="AO107">
            <v>18853.351111111122</v>
          </cell>
          <cell r="AP107">
            <v>19503.466666666674</v>
          </cell>
          <cell r="AQ107">
            <v>20176.000000000011</v>
          </cell>
          <cell r="AR107">
            <v>21513.000000000011</v>
          </cell>
          <cell r="AS107">
            <v>22939.000000000004</v>
          </cell>
          <cell r="AT107">
            <v>24460.000000000007</v>
          </cell>
          <cell r="AU107">
            <v>26081.000000000004</v>
          </cell>
          <cell r="AV107">
            <v>26702.37459514186</v>
          </cell>
          <cell r="AW107">
            <v>28337.668530451745</v>
          </cell>
          <cell r="BN107">
            <v>49510.847999999998</v>
          </cell>
          <cell r="BX107">
            <v>53359.254999999997</v>
          </cell>
          <cell r="CH107">
            <v>56307.275999999998</v>
          </cell>
          <cell r="CR107">
            <v>56997.716999999997</v>
          </cell>
          <cell r="DB107">
            <v>57115.97</v>
          </cell>
          <cell r="DC107">
            <v>57306.341999999997</v>
          </cell>
          <cell r="DD107">
            <v>57585.728000000003</v>
          </cell>
          <cell r="DE107">
            <v>57927.252999999997</v>
          </cell>
          <cell r="DF107">
            <v>58290.707000000002</v>
          </cell>
          <cell r="DG107">
            <v>58644.754000000001</v>
          </cell>
          <cell r="DH107">
            <v>58981.91</v>
          </cell>
          <cell r="DI107">
            <v>59304.733999999997</v>
          </cell>
          <cell r="DJ107">
            <v>59603.705999999998</v>
          </cell>
          <cell r="DK107">
            <v>59870.125</v>
          </cell>
          <cell r="DL107">
            <v>60097.563999999998</v>
          </cell>
          <cell r="DM107">
            <v>60280.506000000001</v>
          </cell>
          <cell r="DN107">
            <v>60417.608999999997</v>
          </cell>
          <cell r="DO107">
            <v>60512.71</v>
          </cell>
          <cell r="DP107">
            <v>60572.847999999998</v>
          </cell>
          <cell r="DQ107">
            <v>60604.072</v>
          </cell>
          <cell r="DR107">
            <v>60606.89</v>
          </cell>
          <cell r="DS107">
            <v>60581.832999999999</v>
          </cell>
          <cell r="DT107">
            <v>60535.358</v>
          </cell>
          <cell r="DU107">
            <v>60475.466999999997</v>
          </cell>
          <cell r="DV107">
            <v>60408.428</v>
          </cell>
        </row>
        <row r="108">
          <cell r="F108">
            <v>8.9725682751609295</v>
          </cell>
          <cell r="G108">
            <v>12.561595585225303</v>
          </cell>
          <cell r="H108">
            <v>17.586233819315421</v>
          </cell>
          <cell r="I108">
            <v>24.620727347041591</v>
          </cell>
          <cell r="J108">
            <v>34.469018285858226</v>
          </cell>
          <cell r="K108">
            <v>48.256625600201517</v>
          </cell>
          <cell r="L108">
            <v>67.55927584028214</v>
          </cell>
          <cell r="M108">
            <v>94.582986176394996</v>
          </cell>
          <cell r="N108">
            <v>132.41618064695297</v>
          </cell>
          <cell r="O108">
            <v>151.33277788223197</v>
          </cell>
          <cell r="P108">
            <v>172.95174615112228</v>
          </cell>
          <cell r="Q108">
            <v>197.65913845842542</v>
          </cell>
          <cell r="R108">
            <v>225.89615823820048</v>
          </cell>
          <cell r="S108">
            <v>258.16703798651486</v>
          </cell>
          <cell r="T108">
            <v>295.04804341315986</v>
          </cell>
          <cell r="U108">
            <v>337.19776390075407</v>
          </cell>
          <cell r="V108">
            <v>385.3688730294333</v>
          </cell>
          <cell r="W108">
            <v>440.4215691764951</v>
          </cell>
          <cell r="X108">
            <v>503.3389362017088</v>
          </cell>
          <cell r="Y108">
            <v>575.24449851623854</v>
          </cell>
          <cell r="Z108">
            <v>657.42228401855834</v>
          </cell>
          <cell r="AA108">
            <v>751.33975316406668</v>
          </cell>
          <cell r="AB108">
            <v>858.67400361607622</v>
          </cell>
          <cell r="AC108">
            <v>981.34171841837269</v>
          </cell>
          <cell r="AD108">
            <v>1121.5333924781405</v>
          </cell>
          <cell r="AE108">
            <v>1281.7524485464462</v>
          </cell>
          <cell r="AF108">
            <v>1290.4760667577284</v>
          </cell>
          <cell r="AG108">
            <v>1299.6276111865</v>
          </cell>
          <cell r="AH108">
            <v>1309.2477358542992</v>
          </cell>
          <cell r="AI108">
            <v>1319.3829961428505</v>
          </cell>
          <cell r="AJ108">
            <v>1330.0870298593377</v>
          </cell>
          <cell r="AK108">
            <v>1341.4220461492994</v>
          </cell>
          <cell r="AL108">
            <v>1353.460723107466</v>
          </cell>
          <cell r="AM108">
            <v>1366.288655483954</v>
          </cell>
          <cell r="AN108">
            <v>1380.0075541101078</v>
          </cell>
          <cell r="AO108">
            <v>1394.7394899729468</v>
          </cell>
          <cell r="AP108">
            <v>1410.6326174630306</v>
          </cell>
          <cell r="AQ108">
            <v>1427.8690365470629</v>
          </cell>
          <cell r="AR108">
            <v>1446.6758222361327</v>
          </cell>
          <cell r="AS108">
            <v>1467.3408728622767</v>
          </cell>
          <cell r="AT108">
            <v>1490.2363218063927</v>
          </cell>
          <cell r="AU108">
            <v>1515.8542587797708</v>
          </cell>
          <cell r="AV108">
            <v>1544.863359644201</v>
          </cell>
          <cell r="AW108">
            <v>1578.2028958183637</v>
          </cell>
          <cell r="AX108">
            <v>1617.2478803584463</v>
          </cell>
          <cell r="AY108">
            <v>1664.1206108987615</v>
          </cell>
          <cell r="AZ108">
            <v>1722.3355525758241</v>
          </cell>
          <cell r="BA108">
            <v>1798.3143331514739</v>
          </cell>
          <cell r="BN108">
            <v>3444.7570000000001</v>
          </cell>
          <cell r="BX108">
            <v>5232.558</v>
          </cell>
          <cell r="CH108">
            <v>8419.402</v>
          </cell>
          <cell r="CR108">
            <v>12610.252</v>
          </cell>
          <cell r="DB108">
            <v>17281.478999999999</v>
          </cell>
          <cell r="DC108">
            <v>17688.037</v>
          </cell>
          <cell r="DD108">
            <v>18074.850999999999</v>
          </cell>
          <cell r="DE108">
            <v>18453.356</v>
          </cell>
          <cell r="DF108">
            <v>18839.434000000001</v>
          </cell>
          <cell r="DG108">
            <v>19244.866000000002</v>
          </cell>
          <cell r="DH108">
            <v>19673.411</v>
          </cell>
          <cell r="DI108">
            <v>20122.795999999998</v>
          </cell>
          <cell r="DJ108">
            <v>20591.3</v>
          </cell>
          <cell r="DK108">
            <v>21075.011999999999</v>
          </cell>
          <cell r="DL108">
            <v>21570.745999999999</v>
          </cell>
          <cell r="DM108">
            <v>22078.784</v>
          </cell>
          <cell r="DN108">
            <v>22599.741999999998</v>
          </cell>
          <cell r="DO108">
            <v>23130.87</v>
          </cell>
          <cell r="DP108">
            <v>23668.657999999999</v>
          </cell>
          <cell r="DQ108">
            <v>24210.341</v>
          </cell>
          <cell r="DR108">
            <v>24754.638999999999</v>
          </cell>
          <cell r="DS108">
            <v>25301.351999999999</v>
          </cell>
          <cell r="DT108">
            <v>25850.133999999998</v>
          </cell>
          <cell r="DU108">
            <v>26401.045999999998</v>
          </cell>
          <cell r="DV108">
            <v>26954.067999999999</v>
          </cell>
        </row>
        <row r="109">
          <cell r="F109">
            <v>3.4147411166110772E-5</v>
          </cell>
          <cell r="G109">
            <v>6.8294822332221544E-5</v>
          </cell>
          <cell r="H109">
            <v>1.3658964466444309E-4</v>
          </cell>
          <cell r="I109">
            <v>2.7317928932888617E-4</v>
          </cell>
          <cell r="J109">
            <v>5.4635857865777235E-4</v>
          </cell>
          <cell r="K109">
            <v>1.0927171573155447E-3</v>
          </cell>
          <cell r="L109">
            <v>2.1854343146310894E-3</v>
          </cell>
          <cell r="M109">
            <v>4.3708686292621788E-3</v>
          </cell>
          <cell r="N109">
            <v>8.7417372585243576E-3</v>
          </cell>
          <cell r="O109">
            <v>1.7483474517048715E-2</v>
          </cell>
          <cell r="P109">
            <v>3.496694903409743E-2</v>
          </cell>
          <cell r="Q109">
            <v>6.9933898068194861E-2</v>
          </cell>
          <cell r="R109">
            <v>0.13986779613638972</v>
          </cell>
          <cell r="S109">
            <v>0.27973559227277944</v>
          </cell>
          <cell r="T109">
            <v>0.55947118454555889</v>
          </cell>
          <cell r="U109">
            <v>1.1189423690911178</v>
          </cell>
          <cell r="V109">
            <v>2.2378847381822355</v>
          </cell>
          <cell r="W109">
            <v>4.4757694763644711</v>
          </cell>
          <cell r="X109">
            <v>8.9515389527289422</v>
          </cell>
          <cell r="Y109">
            <v>17.903077905457884</v>
          </cell>
          <cell r="Z109">
            <v>35.806155810915769</v>
          </cell>
          <cell r="AA109">
            <v>71.612311621831537</v>
          </cell>
          <cell r="AB109">
            <v>143.22462324366307</v>
          </cell>
          <cell r="AC109">
            <v>286.44924648732615</v>
          </cell>
          <cell r="AD109">
            <v>143.22462324366307</v>
          </cell>
          <cell r="AE109">
            <v>71.612311621831537</v>
          </cell>
          <cell r="AF109">
            <v>83.547696892136784</v>
          </cell>
          <cell r="AG109">
            <v>97.472313040826236</v>
          </cell>
          <cell r="AH109">
            <v>113.71769854763062</v>
          </cell>
          <cell r="AI109">
            <v>132.67064830556907</v>
          </cell>
          <cell r="AJ109">
            <v>154.78242302316391</v>
          </cell>
          <cell r="AK109">
            <v>180.57949352702457</v>
          </cell>
          <cell r="AL109">
            <v>210.67607578152865</v>
          </cell>
          <cell r="AM109">
            <v>245.78875507845015</v>
          </cell>
          <cell r="AN109">
            <v>286.75354759152515</v>
          </cell>
          <cell r="AO109">
            <v>334.54580552344589</v>
          </cell>
          <cell r="AP109">
            <v>390.30343977735356</v>
          </cell>
          <cell r="AQ109">
            <v>400.85218139295785</v>
          </cell>
          <cell r="AR109">
            <v>411.68602413330802</v>
          </cell>
          <cell r="AS109">
            <v>422.81267343420819</v>
          </cell>
          <cell r="AT109">
            <v>434.24004298648413</v>
          </cell>
          <cell r="AU109">
            <v>445.97626036449719</v>
          </cell>
          <cell r="AV109">
            <v>505.43976174643018</v>
          </cell>
          <cell r="AW109">
            <v>572.83172997928762</v>
          </cell>
          <cell r="AX109">
            <v>649.20929397652594</v>
          </cell>
          <cell r="AY109">
            <v>735.77053317339596</v>
          </cell>
          <cell r="AZ109">
            <v>833.87327092984867</v>
          </cell>
          <cell r="BA109">
            <v>949.68900300343876</v>
          </cell>
          <cell r="BB109">
            <v>1081.5902534205829</v>
          </cell>
          <cell r="BC109">
            <v>1231.8111219512198</v>
          </cell>
          <cell r="BD109">
            <v>1402.896</v>
          </cell>
          <cell r="BN109">
            <v>1629.018</v>
          </cell>
          <cell r="BX109">
            <v>1869.0039999999999</v>
          </cell>
          <cell r="CH109">
            <v>2133.1990000000001</v>
          </cell>
          <cell r="CR109">
            <v>2363.9870000000001</v>
          </cell>
          <cell r="DB109">
            <v>2567.5770000000002</v>
          </cell>
          <cell r="DC109">
            <v>2588.65</v>
          </cell>
          <cell r="DD109">
            <v>2609.9380000000001</v>
          </cell>
          <cell r="DE109">
            <v>2630.768</v>
          </cell>
          <cell r="DF109">
            <v>2650.2269999999999</v>
          </cell>
          <cell r="DG109">
            <v>2667.6790000000001</v>
          </cell>
          <cell r="DH109">
            <v>2682.8429999999998</v>
          </cell>
          <cell r="DI109">
            <v>2695.9839999999999</v>
          </cell>
          <cell r="DJ109">
            <v>2707.6640000000002</v>
          </cell>
          <cell r="DK109">
            <v>2718.761</v>
          </cell>
          <cell r="DL109">
            <v>2729.9090000000001</v>
          </cell>
          <cell r="DM109">
            <v>2741.2570000000001</v>
          </cell>
          <cell r="DN109">
            <v>2752.6509999999998</v>
          </cell>
          <cell r="DO109">
            <v>2764.0079999999998</v>
          </cell>
          <cell r="DP109">
            <v>2775.1709999999998</v>
          </cell>
          <cell r="DQ109">
            <v>2785.9969999999998</v>
          </cell>
          <cell r="DR109">
            <v>2796.4929999999999</v>
          </cell>
          <cell r="DS109">
            <v>2806.6950000000002</v>
          </cell>
          <cell r="DT109">
            <v>2816.48</v>
          </cell>
          <cell r="DU109">
            <v>2825.7280000000001</v>
          </cell>
          <cell r="DV109">
            <v>2834.3209999999999</v>
          </cell>
        </row>
        <row r="110">
          <cell r="F110">
            <v>11.70553269318702</v>
          </cell>
          <cell r="G110">
            <v>17.558299039780522</v>
          </cell>
          <cell r="H110">
            <v>26.33744855967079</v>
          </cell>
          <cell r="I110">
            <v>39.506172839506164</v>
          </cell>
          <cell r="J110">
            <v>59.25925925925926</v>
          </cell>
          <cell r="K110">
            <v>88.888888888888943</v>
          </cell>
          <cell r="L110">
            <v>133.33333333333337</v>
          </cell>
          <cell r="M110">
            <v>200.00000000000009</v>
          </cell>
          <cell r="N110">
            <v>300.00000000000006</v>
          </cell>
          <cell r="O110">
            <v>500.00000000000006</v>
          </cell>
          <cell r="P110">
            <v>700.00000000000023</v>
          </cell>
          <cell r="Q110">
            <v>1100</v>
          </cell>
          <cell r="R110">
            <v>1500</v>
          </cell>
          <cell r="S110">
            <v>2250.0000000000009</v>
          </cell>
          <cell r="T110">
            <v>3000</v>
          </cell>
          <cell r="U110">
            <v>4500.0000000000018</v>
          </cell>
          <cell r="V110">
            <v>5500.0000000000027</v>
          </cell>
          <cell r="W110">
            <v>6400.0000000000027</v>
          </cell>
          <cell r="X110">
            <v>6000</v>
          </cell>
          <cell r="Y110">
            <v>6200.0000000000027</v>
          </cell>
          <cell r="Z110">
            <v>6400.0000000000027</v>
          </cell>
          <cell r="AA110">
            <v>7300.0000000000018</v>
          </cell>
          <cell r="AB110">
            <v>9300.0000000000018</v>
          </cell>
          <cell r="AC110">
            <v>12300.000000000007</v>
          </cell>
          <cell r="AD110">
            <v>17000.000000000004</v>
          </cell>
          <cell r="AE110">
            <v>26700.000000000007</v>
          </cell>
          <cell r="AF110">
            <v>29000.000000000004</v>
          </cell>
          <cell r="AG110">
            <v>29000.000000000004</v>
          </cell>
          <cell r="AH110">
            <v>29000.000000000004</v>
          </cell>
          <cell r="AI110">
            <v>29000.000000000004</v>
          </cell>
          <cell r="AJ110">
            <v>29000.000000000004</v>
          </cell>
          <cell r="AK110">
            <v>28800.000000000011</v>
          </cell>
          <cell r="AL110">
            <v>28600.000000000007</v>
          </cell>
          <cell r="AM110">
            <v>28400</v>
          </cell>
          <cell r="AN110">
            <v>28200.000000000007</v>
          </cell>
          <cell r="AO110">
            <v>28000.000000000007</v>
          </cell>
          <cell r="AP110">
            <v>28800.000000000011</v>
          </cell>
          <cell r="AQ110">
            <v>29600</v>
          </cell>
          <cell r="AR110">
            <v>30400.000000000004</v>
          </cell>
          <cell r="AS110">
            <v>31200.000000000004</v>
          </cell>
          <cell r="AT110">
            <v>32000.000000000004</v>
          </cell>
          <cell r="AU110">
            <v>33173.5</v>
          </cell>
          <cell r="AV110">
            <v>34347.000000000015</v>
          </cell>
          <cell r="AW110">
            <v>36806.999999999993</v>
          </cell>
          <cell r="BG110">
            <v>87021.025999999998</v>
          </cell>
          <cell r="BH110">
            <v>88088.732000000004</v>
          </cell>
          <cell r="BI110">
            <v>89046.959000000003</v>
          </cell>
          <cell r="BJ110">
            <v>89926.297999999995</v>
          </cell>
          <cell r="BK110">
            <v>90755.210999999996</v>
          </cell>
          <cell r="BL110">
            <v>91559.910999999993</v>
          </cell>
          <cell r="BM110">
            <v>92364.163</v>
          </cell>
          <cell r="BN110">
            <v>93188.604999999996</v>
          </cell>
          <cell r="BX110">
            <v>104447.878</v>
          </cell>
          <cell r="CH110">
            <v>116794.196</v>
          </cell>
          <cell r="CR110">
            <v>123191.045</v>
          </cell>
          <cell r="DB110">
            <v>126705.77499999999</v>
          </cell>
          <cell r="DC110">
            <v>126907.30499999999</v>
          </cell>
          <cell r="DD110">
            <v>127097.361</v>
          </cell>
          <cell r="DE110">
            <v>127262.648</v>
          </cell>
          <cell r="DF110">
            <v>127384.19</v>
          </cell>
          <cell r="DG110">
            <v>127448.65700000001</v>
          </cell>
          <cell r="DH110">
            <v>127450.90700000001</v>
          </cell>
          <cell r="DI110">
            <v>127395.97900000001</v>
          </cell>
          <cell r="DJ110">
            <v>127293.091</v>
          </cell>
          <cell r="DK110">
            <v>127156.22199999999</v>
          </cell>
          <cell r="DL110">
            <v>126995.41099999999</v>
          </cell>
          <cell r="DM110">
            <v>126813.80100000001</v>
          </cell>
          <cell r="DN110">
            <v>126607.88</v>
          </cell>
          <cell r="DO110">
            <v>126373.14200000001</v>
          </cell>
          <cell r="DP110">
            <v>126102.44100000001</v>
          </cell>
          <cell r="DQ110">
            <v>125790.82399999999</v>
          </cell>
          <cell r="DR110">
            <v>125437.872</v>
          </cell>
          <cell r="DS110">
            <v>125046.317</v>
          </cell>
          <cell r="DT110">
            <v>124618.22</v>
          </cell>
          <cell r="DU110">
            <v>124156.659</v>
          </cell>
          <cell r="DV110">
            <v>123664.363</v>
          </cell>
        </row>
        <row r="111">
          <cell r="F111">
            <v>147.63950079999998</v>
          </cell>
          <cell r="G111">
            <v>172.24608426666668</v>
          </cell>
          <cell r="H111">
            <v>200.95376497777781</v>
          </cell>
          <cell r="I111">
            <v>234.44605914074074</v>
          </cell>
          <cell r="J111">
            <v>273.52040233086421</v>
          </cell>
          <cell r="K111">
            <v>319.10713605267495</v>
          </cell>
          <cell r="L111">
            <v>372.29165872812069</v>
          </cell>
          <cell r="M111">
            <v>434.34026851614078</v>
          </cell>
          <cell r="N111">
            <v>506.73031326883086</v>
          </cell>
          <cell r="O111">
            <v>542.92533564517601</v>
          </cell>
          <cell r="P111">
            <v>581.70571676268855</v>
          </cell>
          <cell r="Q111">
            <v>623.25612510288056</v>
          </cell>
          <cell r="R111">
            <v>667.77441975308636</v>
          </cell>
          <cell r="S111">
            <v>715.47259259259249</v>
          </cell>
          <cell r="T111">
            <v>766.5777777777779</v>
          </cell>
          <cell r="U111">
            <v>821.33333333333326</v>
          </cell>
          <cell r="V111">
            <v>880</v>
          </cell>
          <cell r="W111">
            <v>900</v>
          </cell>
          <cell r="X111">
            <v>920</v>
          </cell>
          <cell r="Y111">
            <v>940</v>
          </cell>
          <cell r="Z111">
            <v>959.99999999999977</v>
          </cell>
          <cell r="AA111">
            <v>1070</v>
          </cell>
          <cell r="AB111">
            <v>1200</v>
          </cell>
          <cell r="AC111">
            <v>1339.9999999999998</v>
          </cell>
          <cell r="AD111">
            <v>1530</v>
          </cell>
          <cell r="AE111">
            <v>1720</v>
          </cell>
          <cell r="AF111">
            <v>1703.6406337463538</v>
          </cell>
          <cell r="AG111">
            <v>1687.2812674927075</v>
          </cell>
          <cell r="AH111">
            <v>1670.9219012390611</v>
          </cell>
          <cell r="AI111">
            <v>1654.5625349854145</v>
          </cell>
          <cell r="AJ111">
            <v>1638.2031687317681</v>
          </cell>
          <cell r="AK111">
            <v>1621.8438024781219</v>
          </cell>
          <cell r="AL111">
            <v>1605.4844362244758</v>
          </cell>
          <cell r="AM111">
            <v>1589.1250699708289</v>
          </cell>
          <cell r="AN111">
            <v>1572.7657037171825</v>
          </cell>
          <cell r="AO111">
            <v>1556.4063374635368</v>
          </cell>
          <cell r="AP111">
            <v>1540.0469712098907</v>
          </cell>
          <cell r="AQ111">
            <v>1523.6876049562438</v>
          </cell>
          <cell r="AR111">
            <v>1507.3282387025974</v>
          </cell>
          <cell r="AS111">
            <v>1490.9688724489511</v>
          </cell>
          <cell r="AT111">
            <v>1474.6095061953049</v>
          </cell>
          <cell r="AU111">
            <v>1458.2501399416585</v>
          </cell>
          <cell r="AV111">
            <v>1441.8907736880121</v>
          </cell>
          <cell r="AW111">
            <v>1855.6275504662935</v>
          </cell>
          <cell r="AX111">
            <v>2191.55241290288</v>
          </cell>
          <cell r="AY111">
            <v>2973.2317676644784</v>
          </cell>
          <cell r="AZ111">
            <v>3754.9111224260782</v>
          </cell>
          <cell r="BA111">
            <v>5100.9305198108977</v>
          </cell>
          <cell r="BB111">
            <v>5720.301040808693</v>
          </cell>
          <cell r="BC111">
            <v>7792.9693145805368</v>
          </cell>
          <cell r="BD111">
            <v>6702.9960000000001</v>
          </cell>
          <cell r="BN111">
            <v>9995.9969999999994</v>
          </cell>
          <cell r="BX111">
            <v>13109.992</v>
          </cell>
          <cell r="CH111">
            <v>14918.991</v>
          </cell>
          <cell r="CR111">
            <v>16530</v>
          </cell>
          <cell r="DB111">
            <v>14956.751</v>
          </cell>
          <cell r="DC111">
            <v>14908.691000000001</v>
          </cell>
          <cell r="DD111">
            <v>14927.415999999999</v>
          </cell>
          <cell r="DE111">
            <v>14996.888999999999</v>
          </cell>
          <cell r="DF111">
            <v>15092.093000000001</v>
          </cell>
          <cell r="DG111">
            <v>15193.938</v>
          </cell>
          <cell r="DH111">
            <v>15298.148999999999</v>
          </cell>
          <cell r="DI111">
            <v>15408.161</v>
          </cell>
          <cell r="DJ111">
            <v>15521.492</v>
          </cell>
          <cell r="DK111">
            <v>15636.991</v>
          </cell>
          <cell r="DL111">
            <v>15753.46</v>
          </cell>
          <cell r="DM111">
            <v>15868.221</v>
          </cell>
          <cell r="DN111">
            <v>15978.933000000001</v>
          </cell>
          <cell r="DO111">
            <v>16085.562</v>
          </cell>
          <cell r="DP111">
            <v>16188.902</v>
          </cell>
          <cell r="DQ111">
            <v>16289.405000000001</v>
          </cell>
          <cell r="DR111">
            <v>16386.597000000002</v>
          </cell>
          <cell r="DS111">
            <v>16479.469000000001</v>
          </cell>
          <cell r="DT111">
            <v>16567.396000000001</v>
          </cell>
          <cell r="DU111">
            <v>16649.743999999999</v>
          </cell>
          <cell r="DV111">
            <v>16726.108</v>
          </cell>
        </row>
        <row r="112">
          <cell r="F112">
            <v>18.447126176288265</v>
          </cell>
          <cell r="G112">
            <v>23.520488130501619</v>
          </cell>
          <cell r="H112">
            <v>30.016050709982075</v>
          </cell>
          <cell r="I112">
            <v>38.340650783284325</v>
          </cell>
          <cell r="J112">
            <v>49.01993000684773</v>
          </cell>
          <cell r="K112">
            <v>62.733734545549403</v>
          </cell>
          <cell r="L112">
            <v>80.362264231256432</v>
          </cell>
          <cell r="M112">
            <v>103.04629168816342</v>
          </cell>
          <cell r="N112">
            <v>132.26581314232811</v>
          </cell>
          <cell r="O112">
            <v>189.77268842160123</v>
          </cell>
          <cell r="P112">
            <v>272.2825529527322</v>
          </cell>
          <cell r="Q112">
            <v>390.66627162783317</v>
          </cell>
          <cell r="R112">
            <v>299.81365031903476</v>
          </cell>
          <cell r="S112">
            <v>230.08954559367785</v>
          </cell>
          <cell r="T112">
            <v>176.58034894398534</v>
          </cell>
          <cell r="U112">
            <v>135.51515151515153</v>
          </cell>
          <cell r="V112">
            <v>104.00000000000001</v>
          </cell>
          <cell r="W112">
            <v>95.5</v>
          </cell>
          <cell r="X112">
            <v>87</v>
          </cell>
          <cell r="Y112">
            <v>89.666666666666671</v>
          </cell>
          <cell r="Z112">
            <v>92.333333333333357</v>
          </cell>
          <cell r="AA112">
            <v>95.000000000000014</v>
          </cell>
          <cell r="AB112">
            <v>69</v>
          </cell>
          <cell r="AC112">
            <v>87</v>
          </cell>
          <cell r="AD112">
            <v>87</v>
          </cell>
          <cell r="AE112">
            <v>69</v>
          </cell>
          <cell r="AF112">
            <v>70.64487264653215</v>
          </cell>
          <cell r="AG112">
            <v>70.786445537607364</v>
          </cell>
          <cell r="AH112">
            <v>70.928302141891166</v>
          </cell>
          <cell r="AI112">
            <v>71.07044302794705</v>
          </cell>
          <cell r="AJ112">
            <v>71.212868765477992</v>
          </cell>
          <cell r="AK112">
            <v>71.355579925328669</v>
          </cell>
          <cell r="AL112">
            <v>71.498577079487646</v>
          </cell>
          <cell r="AM112">
            <v>71.64186080108982</v>
          </cell>
          <cell r="AN112">
            <v>71.785431664418667</v>
          </cell>
          <cell r="AO112">
            <v>71.929290244908486</v>
          </cell>
          <cell r="AP112">
            <v>72.073437119146774</v>
          </cell>
          <cell r="AQ112">
            <v>72.217872864876526</v>
          </cell>
          <cell r="AR112">
            <v>76.018813541975291</v>
          </cell>
          <cell r="AS112">
            <v>80.019803728395047</v>
          </cell>
          <cell r="AT112">
            <v>84.231372345679006</v>
          </cell>
          <cell r="AU112">
            <v>88.664602469135787</v>
          </cell>
          <cell r="AV112">
            <v>93.331160493827142</v>
          </cell>
          <cell r="AW112">
            <v>116.66395061728393</v>
          </cell>
          <cell r="AX112">
            <v>145.82993827160493</v>
          </cell>
          <cell r="AY112">
            <v>182.28742283950615</v>
          </cell>
          <cell r="AZ112">
            <v>227.85927854938268</v>
          </cell>
          <cell r="BA112">
            <v>273.43113425925918</v>
          </cell>
          <cell r="BB112">
            <v>328.11736111111105</v>
          </cell>
          <cell r="BC112">
            <v>393.74083333333328</v>
          </cell>
          <cell r="BD112">
            <v>472.48899999999998</v>
          </cell>
          <cell r="BN112">
            <v>896.09699999999998</v>
          </cell>
          <cell r="BX112">
            <v>1622.7929999999999</v>
          </cell>
          <cell r="CH112">
            <v>2225.25</v>
          </cell>
          <cell r="CR112">
            <v>3254.0039999999999</v>
          </cell>
          <cell r="DB112">
            <v>4853.3599999999997</v>
          </cell>
          <cell r="DC112">
            <v>4972.6760000000004</v>
          </cell>
          <cell r="DD112">
            <v>5102.7650000000003</v>
          </cell>
          <cell r="DE112">
            <v>5244.9669999999996</v>
          </cell>
          <cell r="DF112">
            <v>5399.5870000000004</v>
          </cell>
          <cell r="DG112">
            <v>5565.9030000000002</v>
          </cell>
          <cell r="DH112">
            <v>5746.8360000000002</v>
          </cell>
          <cell r="DI112">
            <v>5940.5479999999998</v>
          </cell>
          <cell r="DJ112">
            <v>6135.58</v>
          </cell>
          <cell r="DK112">
            <v>6316.4290000000001</v>
          </cell>
          <cell r="DL112">
            <v>6472.3919999999998</v>
          </cell>
          <cell r="DM112">
            <v>6598.6149999999998</v>
          </cell>
          <cell r="DN112">
            <v>6699.2619999999997</v>
          </cell>
          <cell r="DO112">
            <v>6783.7920000000004</v>
          </cell>
          <cell r="DP112">
            <v>6866.2749999999996</v>
          </cell>
          <cell r="DQ112">
            <v>6957.0240000000003</v>
          </cell>
          <cell r="DR112">
            <v>7058.799</v>
          </cell>
          <cell r="DS112">
            <v>7168.665</v>
          </cell>
          <cell r="DT112">
            <v>7284.4650000000001</v>
          </cell>
          <cell r="DU112">
            <v>7402.1260000000002</v>
          </cell>
          <cell r="DV112">
            <v>7518.5990000000002</v>
          </cell>
        </row>
        <row r="113">
          <cell r="F113">
            <v>15.741006385431948</v>
          </cell>
          <cell r="G113">
            <v>19.697971440960561</v>
          </cell>
          <cell r="H113">
            <v>24.702452892520007</v>
          </cell>
          <cell r="I113">
            <v>31.045962345652576</v>
          </cell>
          <cell r="J113">
            <v>39.104808301961341</v>
          </cell>
          <cell r="K113">
            <v>49.36567667984982</v>
          </cell>
          <cell r="L113">
            <v>62.459148557387884</v>
          </cell>
          <cell r="M113">
            <v>79.203669805422706</v>
          </cell>
          <cell r="N113">
            <v>100.66329599999999</v>
          </cell>
          <cell r="O113">
            <v>125.82911999999999</v>
          </cell>
          <cell r="P113">
            <v>157.28639999999999</v>
          </cell>
          <cell r="Q113">
            <v>196.60799999999998</v>
          </cell>
          <cell r="R113">
            <v>245.76</v>
          </cell>
          <cell r="S113">
            <v>307.2</v>
          </cell>
          <cell r="T113">
            <v>384</v>
          </cell>
          <cell r="U113">
            <v>479.99999999999994</v>
          </cell>
          <cell r="V113">
            <v>600</v>
          </cell>
          <cell r="W113">
            <v>699.99999999999989</v>
          </cell>
          <cell r="X113">
            <v>800</v>
          </cell>
          <cell r="Y113">
            <v>939.99999999999989</v>
          </cell>
          <cell r="Z113">
            <v>1080</v>
          </cell>
          <cell r="AA113">
            <v>1219.9999999999998</v>
          </cell>
          <cell r="AB113">
            <v>1360</v>
          </cell>
          <cell r="AC113">
            <v>1500</v>
          </cell>
          <cell r="AD113">
            <v>1750</v>
          </cell>
          <cell r="AE113">
            <v>2000</v>
          </cell>
          <cell r="AF113">
            <v>2047.8490108114177</v>
          </cell>
          <cell r="AG113">
            <v>2071.1494420343038</v>
          </cell>
          <cell r="AH113">
            <v>2095.7517451292993</v>
          </cell>
          <cell r="AI113">
            <v>2121.7919186766949</v>
          </cell>
          <cell r="AJ113">
            <v>2149.4274139995468</v>
          </cell>
          <cell r="AK113">
            <v>2178.8417780025816</v>
          </cell>
          <cell r="AL113">
            <v>2210.2506023517913</v>
          </cell>
          <cell r="AM113">
            <v>2243.9092409662853</v>
          </cell>
          <cell r="AN113">
            <v>2280.122958543147</v>
          </cell>
          <cell r="AO113">
            <v>2319.2604791284393</v>
          </cell>
          <cell r="AP113">
            <v>2361.7723820045203</v>
          </cell>
          <cell r="AQ113">
            <v>2408.2165584896788</v>
          </cell>
          <cell r="AR113">
            <v>2459.2942074128687</v>
          </cell>
          <cell r="AS113">
            <v>2515.9020024684082</v>
          </cell>
          <cell r="AT113">
            <v>2579.2098813748826</v>
          </cell>
          <cell r="AU113">
            <v>2650.7809674973096</v>
          </cell>
          <cell r="AV113">
            <v>2732.7638840178452</v>
          </cell>
          <cell r="AW113">
            <v>2828.2161800960885</v>
          </cell>
          <cell r="AX113">
            <v>2941.6810194164373</v>
          </cell>
          <cell r="AY113">
            <v>3080.2942611690432</v>
          </cell>
          <cell r="AZ113">
            <v>3256.1250118066</v>
          </cell>
          <cell r="BA113">
            <v>3491.8230689615011</v>
          </cell>
          <cell r="BB113">
            <v>3837.1682076500006</v>
          </cell>
          <cell r="BC113">
            <v>4436.0326100000011</v>
          </cell>
          <cell r="BD113">
            <v>6076.7569999999996</v>
          </cell>
          <cell r="BN113">
            <v>8104.2420000000002</v>
          </cell>
          <cell r="BX113">
            <v>11248.508</v>
          </cell>
          <cell r="CH113">
            <v>16261.486999999999</v>
          </cell>
          <cell r="CR113">
            <v>23433.37</v>
          </cell>
          <cell r="DB113">
            <v>31440.636999999999</v>
          </cell>
          <cell r="DC113">
            <v>32269.398000000001</v>
          </cell>
          <cell r="DD113">
            <v>33118.784</v>
          </cell>
          <cell r="DE113">
            <v>33991.603999999999</v>
          </cell>
          <cell r="DF113">
            <v>34890.366999999998</v>
          </cell>
          <cell r="DG113">
            <v>35816.784</v>
          </cell>
          <cell r="DH113">
            <v>36771.612999999998</v>
          </cell>
          <cell r="DI113">
            <v>37754.701000000001</v>
          </cell>
          <cell r="DJ113">
            <v>38765.31</v>
          </cell>
          <cell r="DK113">
            <v>39802.012000000002</v>
          </cell>
          <cell r="DL113">
            <v>40862.9</v>
          </cell>
          <cell r="DM113">
            <v>41947.728000000003</v>
          </cell>
          <cell r="DN113">
            <v>43054.228000000003</v>
          </cell>
          <cell r="DO113">
            <v>44175.813999999998</v>
          </cell>
          <cell r="DP113">
            <v>45304.082000000002</v>
          </cell>
          <cell r="DQ113">
            <v>46432.529000000002</v>
          </cell>
          <cell r="DR113">
            <v>47558.517</v>
          </cell>
          <cell r="DS113">
            <v>48681.938999999998</v>
          </cell>
          <cell r="DT113">
            <v>49802.097000000002</v>
          </cell>
          <cell r="DU113">
            <v>50919.188000000002</v>
          </cell>
          <cell r="DV113">
            <v>52033.544999999998</v>
          </cell>
        </row>
        <row r="114">
          <cell r="G114">
            <v>21.042764484827014</v>
          </cell>
          <cell r="H114">
            <v>26.303455606033758</v>
          </cell>
          <cell r="I114">
            <v>32.879319507542199</v>
          </cell>
          <cell r="J114">
            <v>41.099149384427747</v>
          </cell>
          <cell r="K114">
            <v>51.373936730534695</v>
          </cell>
          <cell r="L114">
            <v>64.217420913168354</v>
          </cell>
          <cell r="M114">
            <v>80.27177614146045</v>
          </cell>
          <cell r="N114">
            <v>100.33972017682555</v>
          </cell>
          <cell r="O114">
            <v>128.36757497482154</v>
          </cell>
          <cell r="P114">
            <v>164.2244394929281</v>
          </cell>
          <cell r="Q114">
            <v>210.09718795463988</v>
          </cell>
          <cell r="R114">
            <v>268.78355330509788</v>
          </cell>
          <cell r="S114">
            <v>343.86275813892411</v>
          </cell>
          <cell r="T114">
            <v>439.91380789840014</v>
          </cell>
          <cell r="U114">
            <v>562.79475982532767</v>
          </cell>
          <cell r="V114">
            <v>720.00000000000011</v>
          </cell>
          <cell r="W114">
            <v>810</v>
          </cell>
          <cell r="X114">
            <v>900.00000000000023</v>
          </cell>
          <cell r="Y114">
            <v>1080</v>
          </cell>
          <cell r="Z114">
            <v>1440.0000000000002</v>
          </cell>
          <cell r="AA114">
            <v>1080</v>
          </cell>
          <cell r="AB114">
            <v>1260.0000000000002</v>
          </cell>
          <cell r="AC114">
            <v>1440.0000000000002</v>
          </cell>
          <cell r="AD114">
            <v>1800.0000000000005</v>
          </cell>
          <cell r="AE114">
            <v>2250.0000000000005</v>
          </cell>
          <cell r="AF114">
            <v>2471.4364009412179</v>
          </cell>
          <cell r="AG114">
            <v>2601.512000990756</v>
          </cell>
          <cell r="AH114">
            <v>2738.4336852534275</v>
          </cell>
          <cell r="AI114">
            <v>2882.5617739509762</v>
          </cell>
          <cell r="AJ114">
            <v>3034.2755515273434</v>
          </cell>
          <cell r="AK114">
            <v>3193.9742647656249</v>
          </cell>
          <cell r="AL114">
            <v>3362.0781734374996</v>
          </cell>
          <cell r="AM114">
            <v>3539.0296562499993</v>
          </cell>
          <cell r="AN114">
            <v>3725.2943750000004</v>
          </cell>
          <cell r="AO114">
            <v>3921.3624999999997</v>
          </cell>
          <cell r="AP114">
            <v>4127.75</v>
          </cell>
          <cell r="AQ114">
            <v>4344.9999999999991</v>
          </cell>
          <cell r="AR114">
            <v>4421.4543973193749</v>
          </cell>
          <cell r="AS114">
            <v>4443.6727611249999</v>
          </cell>
          <cell r="AT114">
            <v>4466.0027749999999</v>
          </cell>
          <cell r="AU114">
            <v>4488.4449999999988</v>
          </cell>
          <cell r="AV114">
            <v>4511</v>
          </cell>
          <cell r="AW114">
            <v>4531.2963300000001</v>
          </cell>
          <cell r="AX114">
            <v>4577.067</v>
          </cell>
          <cell r="AY114">
            <v>4623.2999999999993</v>
          </cell>
          <cell r="AZ114">
            <v>4669.9999999999991</v>
          </cell>
          <cell r="BA114">
            <v>5634.7349537037016</v>
          </cell>
          <cell r="BB114">
            <v>6761.6819444444409</v>
          </cell>
          <cell r="BC114">
            <v>8114.0183333333316</v>
          </cell>
          <cell r="BD114">
            <v>9736.8220000000001</v>
          </cell>
          <cell r="BN114">
            <v>10946.478999999999</v>
          </cell>
          <cell r="BX114">
            <v>14246.772000000001</v>
          </cell>
          <cell r="CH114">
            <v>17239.34</v>
          </cell>
          <cell r="CR114">
            <v>20143.212</v>
          </cell>
          <cell r="DB114">
            <v>22858.71</v>
          </cell>
          <cell r="DC114">
            <v>23025.292000000001</v>
          </cell>
          <cell r="DD114">
            <v>23171.867999999999</v>
          </cell>
          <cell r="DE114">
            <v>23301.812000000002</v>
          </cell>
          <cell r="DF114">
            <v>23419.657999999999</v>
          </cell>
          <cell r="DG114">
            <v>23529.080999999998</v>
          </cell>
          <cell r="DH114">
            <v>23631.593000000001</v>
          </cell>
          <cell r="DI114">
            <v>23727.678</v>
          </cell>
          <cell r="DJ114">
            <v>23818.755000000001</v>
          </cell>
          <cell r="DK114">
            <v>23906.07</v>
          </cell>
          <cell r="DL114">
            <v>23990.703000000001</v>
          </cell>
          <cell r="DM114">
            <v>24073.513999999999</v>
          </cell>
          <cell r="DN114">
            <v>24155.226999999999</v>
          </cell>
          <cell r="DO114">
            <v>24236.449000000001</v>
          </cell>
          <cell r="DP114">
            <v>24317.647000000001</v>
          </cell>
          <cell r="DQ114">
            <v>24399.065999999999</v>
          </cell>
          <cell r="DR114">
            <v>24481.022000000001</v>
          </cell>
          <cell r="DS114">
            <v>24563.360000000001</v>
          </cell>
          <cell r="DT114">
            <v>24645.173999999999</v>
          </cell>
          <cell r="DU114">
            <v>24725.17</v>
          </cell>
          <cell r="DV114">
            <v>24802.254000000001</v>
          </cell>
        </row>
        <row r="115">
          <cell r="G115">
            <v>21.066939860864512</v>
          </cell>
          <cell r="H115">
            <v>26.333674826080635</v>
          </cell>
          <cell r="I115">
            <v>32.917093532600795</v>
          </cell>
          <cell r="J115">
            <v>41.146366915750995</v>
          </cell>
          <cell r="K115">
            <v>51.432958644688753</v>
          </cell>
          <cell r="L115">
            <v>64.291198305860931</v>
          </cell>
          <cell r="M115">
            <v>80.363997882326174</v>
          </cell>
          <cell r="N115">
            <v>100.45499735290771</v>
          </cell>
          <cell r="O115">
            <v>138.07859186710536</v>
          </cell>
          <cell r="P115">
            <v>189.79342028175157</v>
          </cell>
          <cell r="Q115">
            <v>260.87709828989824</v>
          </cell>
          <cell r="R115">
            <v>358.58387667562789</v>
          </cell>
          <cell r="S115">
            <v>492.88495408223002</v>
          </cell>
          <cell r="T115">
            <v>677.486060480069</v>
          </cell>
          <cell r="U115">
            <v>931.22615803814745</v>
          </cell>
          <cell r="V115">
            <v>1280.0000000000002</v>
          </cell>
          <cell r="W115">
            <v>1440.0000000000007</v>
          </cell>
          <cell r="X115">
            <v>1600.0000000000002</v>
          </cell>
          <cell r="Y115">
            <v>1920.0000000000007</v>
          </cell>
          <cell r="Z115">
            <v>2560.0000000000005</v>
          </cell>
          <cell r="AA115">
            <v>1920.0000000000007</v>
          </cell>
          <cell r="AB115">
            <v>2240.0000000000005</v>
          </cell>
          <cell r="AC115">
            <v>2560.0000000000005</v>
          </cell>
          <cell r="AD115">
            <v>3200.0000000000005</v>
          </cell>
          <cell r="AE115">
            <v>4000.0000000000018</v>
          </cell>
          <cell r="AF115">
            <v>4398.4668917282379</v>
          </cell>
          <cell r="AG115">
            <v>4712.6430982802549</v>
          </cell>
          <cell r="AH115">
            <v>5049.2604624431315</v>
          </cell>
          <cell r="AI115">
            <v>5409.9219240462116</v>
          </cell>
          <cell r="AJ115">
            <v>5796.3449186209418</v>
          </cell>
          <cell r="AK115">
            <v>6210.3695556652947</v>
          </cell>
          <cell r="AL115">
            <v>6653.9673810699587</v>
          </cell>
          <cell r="AM115">
            <v>7129.250765432098</v>
          </cell>
          <cell r="AN115">
            <v>7638.4829629629621</v>
          </cell>
          <cell r="AO115">
            <v>8184.0888888888885</v>
          </cell>
          <cell r="AP115">
            <v>8768.6666666666679</v>
          </cell>
          <cell r="AQ115">
            <v>9394.9999999999964</v>
          </cell>
          <cell r="AR115">
            <v>9506.8581799999993</v>
          </cell>
          <cell r="AS115">
            <v>9525.909999999998</v>
          </cell>
          <cell r="AT115">
            <v>9545</v>
          </cell>
          <cell r="AU115">
            <v>9649</v>
          </cell>
          <cell r="AV115">
            <v>9753</v>
          </cell>
          <cell r="AW115">
            <v>9800.4999999999982</v>
          </cell>
          <cell r="AX115">
            <v>9848</v>
          </cell>
          <cell r="AY115">
            <v>9896.0000000000018</v>
          </cell>
          <cell r="BI115">
            <v>21167.717000000001</v>
          </cell>
          <cell r="BJ115">
            <v>21895.929</v>
          </cell>
          <cell r="BK115">
            <v>22678.103999999999</v>
          </cell>
          <cell r="BL115">
            <v>23485.834999999999</v>
          </cell>
          <cell r="BM115">
            <v>24290.753000000001</v>
          </cell>
          <cell r="BN115">
            <v>25068.498</v>
          </cell>
          <cell r="BX115">
            <v>31439.846000000001</v>
          </cell>
          <cell r="CH115">
            <v>37459.355000000003</v>
          </cell>
          <cell r="CR115">
            <v>42982.851000000002</v>
          </cell>
          <cell r="DB115">
            <v>46429.319000000003</v>
          </cell>
          <cell r="DC115">
            <v>46706.572</v>
          </cell>
          <cell r="DD115">
            <v>46948.446000000004</v>
          </cell>
          <cell r="DE115">
            <v>47163.864000000001</v>
          </cell>
          <cell r="DF115">
            <v>47366.531999999999</v>
          </cell>
          <cell r="DG115">
            <v>47566.43</v>
          </cell>
          <cell r="DH115">
            <v>47766.071000000004</v>
          </cell>
          <cell r="DI115">
            <v>47962.076000000001</v>
          </cell>
          <cell r="DJ115">
            <v>48152.296000000002</v>
          </cell>
          <cell r="DK115">
            <v>48332.822</v>
          </cell>
          <cell r="DL115">
            <v>48500.716999999997</v>
          </cell>
          <cell r="DM115">
            <v>48655.883000000002</v>
          </cell>
          <cell r="DN115">
            <v>48799.313000000002</v>
          </cell>
          <cell r="DO115">
            <v>48930.42</v>
          </cell>
          <cell r="DP115">
            <v>49048.578999999998</v>
          </cell>
          <cell r="DQ115">
            <v>49153.334999999999</v>
          </cell>
          <cell r="DR115">
            <v>49244.218000000001</v>
          </cell>
          <cell r="DS115">
            <v>49321.186999999998</v>
          </cell>
          <cell r="DT115">
            <v>49384.781999999999</v>
          </cell>
          <cell r="DU115">
            <v>49435.862000000001</v>
          </cell>
          <cell r="DV115">
            <v>49474.99</v>
          </cell>
        </row>
        <row r="116">
          <cell r="F116">
            <v>2.0527353613166275</v>
          </cell>
          <cell r="G116">
            <v>3.0791030419749417</v>
          </cell>
          <cell r="H116">
            <v>4.6186545629624121</v>
          </cell>
          <cell r="I116">
            <v>6.9279818444436181</v>
          </cell>
          <cell r="J116">
            <v>10.391972766665425</v>
          </cell>
          <cell r="K116">
            <v>15.58795914999814</v>
          </cell>
          <cell r="L116">
            <v>23.381938724997212</v>
          </cell>
          <cell r="M116">
            <v>35.072908087495811</v>
          </cell>
          <cell r="N116">
            <v>52.609362131243714</v>
          </cell>
          <cell r="O116">
            <v>54.423478066803845</v>
          </cell>
          <cell r="P116">
            <v>56.300149724279834</v>
          </cell>
          <cell r="Q116">
            <v>58.241534197530868</v>
          </cell>
          <cell r="R116">
            <v>60.249862962962972</v>
          </cell>
          <cell r="S116">
            <v>62.327444444444446</v>
          </cell>
          <cell r="T116">
            <v>64.476666666666674</v>
          </cell>
          <cell r="U116">
            <v>66.7</v>
          </cell>
          <cell r="V116">
            <v>69</v>
          </cell>
          <cell r="W116">
            <v>69</v>
          </cell>
          <cell r="X116">
            <v>69</v>
          </cell>
          <cell r="Y116">
            <v>69</v>
          </cell>
          <cell r="Z116">
            <v>69</v>
          </cell>
          <cell r="AA116">
            <v>69</v>
          </cell>
          <cell r="AB116">
            <v>69</v>
          </cell>
          <cell r="AC116">
            <v>69</v>
          </cell>
          <cell r="AD116">
            <v>135</v>
          </cell>
          <cell r="AE116">
            <v>117.00000000000001</v>
          </cell>
          <cell r="AF116">
            <v>119.61949693789907</v>
          </cell>
          <cell r="AG116">
            <v>120.82777468474654</v>
          </cell>
          <cell r="AH116">
            <v>122.04825725731976</v>
          </cell>
          <cell r="AI116">
            <v>123.28106793668661</v>
          </cell>
          <cell r="AJ116">
            <v>124.5263312491784</v>
          </cell>
          <cell r="AK116">
            <v>125.78417297896809</v>
          </cell>
          <cell r="AL116">
            <v>127.05472018077583</v>
          </cell>
          <cell r="AM116">
            <v>128.33810119270288</v>
          </cell>
          <cell r="AN116">
            <v>129.63444564919482</v>
          </cell>
          <cell r="AO116">
            <v>130.94388449413617</v>
          </cell>
          <cell r="AP116">
            <v>132.26654999407694</v>
          </cell>
          <cell r="AQ116">
            <v>133.60257575159287</v>
          </cell>
          <cell r="AR116">
            <v>134.95209671878069</v>
          </cell>
          <cell r="AS116">
            <v>136.31524921088959</v>
          </cell>
          <cell r="AT116">
            <v>137.69217092009052</v>
          </cell>
          <cell r="AU116">
            <v>139.08300092938435</v>
          </cell>
          <cell r="AV116">
            <v>140.48787972665085</v>
          </cell>
          <cell r="AW116">
            <v>141.90694921883923</v>
          </cell>
          <cell r="AX116">
            <v>143.34035274630224</v>
          </cell>
          <cell r="AY116">
            <v>144.78823509727499</v>
          </cell>
          <cell r="AZ116">
            <v>146.25074252249999</v>
          </cell>
          <cell r="BA116">
            <v>147.72802274999998</v>
          </cell>
          <cell r="BB116">
            <v>149.220225</v>
          </cell>
          <cell r="BC116">
            <v>150.72750000000002</v>
          </cell>
          <cell r="BD116">
            <v>152.25</v>
          </cell>
          <cell r="BN116">
            <v>277.97899999999998</v>
          </cell>
          <cell r="BX116">
            <v>744.26</v>
          </cell>
          <cell r="CH116">
            <v>1374.924</v>
          </cell>
          <cell r="CR116">
            <v>2143.0050000000001</v>
          </cell>
          <cell r="DB116">
            <v>2228.364</v>
          </cell>
          <cell r="DC116">
            <v>2338.692</v>
          </cell>
          <cell r="DD116">
            <v>2439.2710000000002</v>
          </cell>
          <cell r="DE116">
            <v>2530.9169999999999</v>
          </cell>
          <cell r="DF116">
            <v>2616.9920000000002</v>
          </cell>
          <cell r="DG116">
            <v>2699.9810000000002</v>
          </cell>
          <cell r="DH116">
            <v>2778.6260000000002</v>
          </cell>
          <cell r="DI116">
            <v>2851.114</v>
          </cell>
          <cell r="DJ116">
            <v>2919.107</v>
          </cell>
          <cell r="DK116">
            <v>2985.047</v>
          </cell>
          <cell r="DL116">
            <v>3050.7440000000001</v>
          </cell>
          <cell r="DM116">
            <v>3116.748</v>
          </cell>
          <cell r="DN116">
            <v>3182.7249999999999</v>
          </cell>
          <cell r="DO116">
            <v>3248.5230000000001</v>
          </cell>
          <cell r="DP116">
            <v>3313.7269999999999</v>
          </cell>
          <cell r="DQ116">
            <v>3378.0340000000001</v>
          </cell>
          <cell r="DR116">
            <v>3441.5639999999999</v>
          </cell>
          <cell r="DS116">
            <v>3504.5659999999998</v>
          </cell>
          <cell r="DT116">
            <v>3567.027</v>
          </cell>
          <cell r="DU116">
            <v>3628.8829999999998</v>
          </cell>
          <cell r="DV116">
            <v>3690.11</v>
          </cell>
        </row>
        <row r="117">
          <cell r="F117">
            <v>38.587596800000007</v>
          </cell>
          <cell r="G117">
            <v>45.018862933333338</v>
          </cell>
          <cell r="H117">
            <v>52.522006755555566</v>
          </cell>
          <cell r="I117">
            <v>61.275674548148153</v>
          </cell>
          <cell r="J117">
            <v>71.488286972839504</v>
          </cell>
          <cell r="K117">
            <v>83.40300146831278</v>
          </cell>
          <cell r="L117">
            <v>97.303501713031551</v>
          </cell>
          <cell r="M117">
            <v>113.52075199853684</v>
          </cell>
          <cell r="N117">
            <v>132.44087733162627</v>
          </cell>
          <cell r="O117">
            <v>141.90093999817103</v>
          </cell>
          <cell r="P117">
            <v>152.03672142661182</v>
          </cell>
          <cell r="Q117">
            <v>162.89648724279837</v>
          </cell>
          <cell r="R117">
            <v>174.53195061728397</v>
          </cell>
          <cell r="S117">
            <v>186.99851851851855</v>
          </cell>
          <cell r="T117">
            <v>200.35555555555555</v>
          </cell>
          <cell r="U117">
            <v>214.66666666666669</v>
          </cell>
          <cell r="V117">
            <v>230.00000000000003</v>
          </cell>
          <cell r="W117">
            <v>240.00000000000003</v>
          </cell>
          <cell r="X117">
            <v>250.00000000000006</v>
          </cell>
          <cell r="Y117">
            <v>270</v>
          </cell>
          <cell r="Z117">
            <v>290.00000000000006</v>
          </cell>
          <cell r="AA117">
            <v>310.00000000000006</v>
          </cell>
          <cell r="AB117">
            <v>330.00000000000006</v>
          </cell>
          <cell r="AC117">
            <v>350.00000000000006</v>
          </cell>
          <cell r="AD117">
            <v>400.00000000000011</v>
          </cell>
          <cell r="AE117">
            <v>450.00000000000011</v>
          </cell>
          <cell r="AF117">
            <v>475.33845242322008</v>
          </cell>
          <cell r="AG117">
            <v>501.74614422451003</v>
          </cell>
          <cell r="AH117">
            <v>529.62093001476069</v>
          </cell>
          <cell r="AI117">
            <v>559.04431501558065</v>
          </cell>
          <cell r="AJ117">
            <v>590.10233251644627</v>
          </cell>
          <cell r="AK117">
            <v>622.88579543402659</v>
          </cell>
          <cell r="AL117">
            <v>657.49056184702818</v>
          </cell>
          <cell r="AM117">
            <v>694.0178152829742</v>
          </cell>
          <cell r="AN117">
            <v>732.57436057647271</v>
          </cell>
          <cell r="AO117">
            <v>773.2729361640545</v>
          </cell>
          <cell r="AP117">
            <v>816.23254372872418</v>
          </cell>
          <cell r="AQ117">
            <v>861.57879615809782</v>
          </cell>
          <cell r="AR117">
            <v>909.44428483354784</v>
          </cell>
          <cell r="AS117">
            <v>959.96896732430037</v>
          </cell>
          <cell r="AT117">
            <v>1013.3005766200948</v>
          </cell>
          <cell r="AU117">
            <v>1069.5950530989892</v>
          </cell>
          <cell r="AV117">
            <v>1129.0170004933773</v>
          </cell>
          <cell r="AW117">
            <v>1191.7401671874541</v>
          </cell>
          <cell r="AX117">
            <v>1257.9479542534232</v>
          </cell>
          <cell r="AY117">
            <v>1327.8339517119471</v>
          </cell>
          <cell r="AZ117">
            <v>1401.602504584833</v>
          </cell>
          <cell r="BA117">
            <v>1479.4693103951015</v>
          </cell>
          <cell r="BB117">
            <v>1561.6620498614961</v>
          </cell>
          <cell r="BC117">
            <v>1648.4210526315792</v>
          </cell>
          <cell r="BD117">
            <v>1740</v>
          </cell>
          <cell r="BN117">
            <v>2172.5</v>
          </cell>
          <cell r="BX117">
            <v>2964.4989999999998</v>
          </cell>
          <cell r="CH117">
            <v>3627.4989999999998</v>
          </cell>
          <cell r="CR117">
            <v>4394.5020000000004</v>
          </cell>
          <cell r="DB117">
            <v>4954.8630000000003</v>
          </cell>
          <cell r="DC117">
            <v>5015.0820000000003</v>
          </cell>
          <cell r="DD117">
            <v>5067.9059999999999</v>
          </cell>
          <cell r="DE117">
            <v>5116.7039999999997</v>
          </cell>
          <cell r="DF117">
            <v>5166.6019999999999</v>
          </cell>
          <cell r="DG117">
            <v>5221.2870000000003</v>
          </cell>
          <cell r="DH117">
            <v>5281.5910000000003</v>
          </cell>
          <cell r="DI117">
            <v>5346.1109999999999</v>
          </cell>
          <cell r="DJ117">
            <v>5413.6440000000002</v>
          </cell>
          <cell r="DK117">
            <v>5482.2049999999999</v>
          </cell>
          <cell r="DL117">
            <v>5550.2389999999996</v>
          </cell>
          <cell r="DM117">
            <v>5617.4750000000004</v>
          </cell>
          <cell r="DN117">
            <v>5684.1459999999997</v>
          </cell>
          <cell r="DO117">
            <v>5749.8789999999999</v>
          </cell>
          <cell r="DP117">
            <v>5814.3109999999997</v>
          </cell>
          <cell r="DQ117">
            <v>5877.1310000000003</v>
          </cell>
          <cell r="DR117">
            <v>5938.0860000000002</v>
          </cell>
          <cell r="DS117">
            <v>5996.9539999999997</v>
          </cell>
          <cell r="DT117">
            <v>6053.5360000000001</v>
          </cell>
          <cell r="DU117">
            <v>6107.6890000000003</v>
          </cell>
          <cell r="DV117">
            <v>6159.2790000000005</v>
          </cell>
        </row>
        <row r="118">
          <cell r="F118">
            <v>16.837480106857925</v>
          </cell>
          <cell r="G118">
            <v>21.046850133572402</v>
          </cell>
          <cell r="H118">
            <v>26.308562666965514</v>
          </cell>
          <cell r="I118">
            <v>32.885703333706886</v>
          </cell>
          <cell r="J118">
            <v>41.107129167133607</v>
          </cell>
          <cell r="K118">
            <v>51.383911458917005</v>
          </cell>
          <cell r="L118">
            <v>64.229889323646262</v>
          </cell>
          <cell r="M118">
            <v>80.287361654557827</v>
          </cell>
          <cell r="N118">
            <v>100.35920206819729</v>
          </cell>
          <cell r="O118">
            <v>107.96217192184859</v>
          </cell>
          <cell r="P118">
            <v>116.14112434017045</v>
          </cell>
          <cell r="Q118">
            <v>124.93969436594095</v>
          </cell>
          <cell r="R118">
            <v>134.40482272699708</v>
          </cell>
          <cell r="S118">
            <v>144.58700626692112</v>
          </cell>
          <cell r="T118">
            <v>155.54056734774846</v>
          </cell>
          <cell r="U118">
            <v>167.32394366197184</v>
          </cell>
          <cell r="V118">
            <v>180</v>
          </cell>
          <cell r="W118">
            <v>211.42857142857142</v>
          </cell>
          <cell r="X118">
            <v>242.85714285714286</v>
          </cell>
          <cell r="Y118">
            <v>274.28571428571428</v>
          </cell>
          <cell r="Z118">
            <v>305.71428571428567</v>
          </cell>
          <cell r="AA118">
            <v>337.14285714285711</v>
          </cell>
          <cell r="AB118">
            <v>368.57142857142861</v>
          </cell>
          <cell r="AC118">
            <v>400.00000000000006</v>
          </cell>
          <cell r="AD118">
            <v>499.99999999999994</v>
          </cell>
          <cell r="AE118">
            <v>599.99999999999989</v>
          </cell>
          <cell r="AF118">
            <v>609.99999999999989</v>
          </cell>
          <cell r="AG118">
            <v>620</v>
          </cell>
          <cell r="AH118">
            <v>629.99999999999989</v>
          </cell>
          <cell r="AI118">
            <v>640</v>
          </cell>
          <cell r="AJ118">
            <v>649.99999999999989</v>
          </cell>
          <cell r="AK118">
            <v>660</v>
          </cell>
          <cell r="AL118">
            <v>670.00000000000011</v>
          </cell>
          <cell r="AM118">
            <v>679.99999999999989</v>
          </cell>
          <cell r="AN118">
            <v>690</v>
          </cell>
          <cell r="AO118">
            <v>699.99999999999989</v>
          </cell>
          <cell r="AP118">
            <v>779.99999999999977</v>
          </cell>
          <cell r="AQ118">
            <v>860</v>
          </cell>
          <cell r="AR118">
            <v>939.99999999999977</v>
          </cell>
          <cell r="AS118">
            <v>1019.9999999999998</v>
          </cell>
          <cell r="AT118">
            <v>1099.9999999999998</v>
          </cell>
          <cell r="AU118">
            <v>1180</v>
          </cell>
          <cell r="AV118">
            <v>1259.9999999999998</v>
          </cell>
          <cell r="AW118">
            <v>1340.0000000000002</v>
          </cell>
          <cell r="AX118">
            <v>1419.9999999999998</v>
          </cell>
          <cell r="AY118">
            <v>1500</v>
          </cell>
          <cell r="AZ118">
            <v>1454.9512378456791</v>
          </cell>
          <cell r="BA118">
            <v>1505.1219701851853</v>
          </cell>
          <cell r="BB118">
            <v>1557.0227277777778</v>
          </cell>
          <cell r="BC118">
            <v>1610.7131666666667</v>
          </cell>
          <cell r="BN118">
            <v>2124.0540000000001</v>
          </cell>
          <cell r="BX118">
            <v>2692.444</v>
          </cell>
          <cell r="CH118">
            <v>3237.5230000000001</v>
          </cell>
          <cell r="CR118">
            <v>4206.5910000000003</v>
          </cell>
          <cell r="DB118">
            <v>5403.2619999999997</v>
          </cell>
          <cell r="DC118">
            <v>5504.6540000000005</v>
          </cell>
          <cell r="DD118">
            <v>5599.1220000000003</v>
          </cell>
          <cell r="DE118">
            <v>5690.1130000000003</v>
          </cell>
          <cell r="DF118">
            <v>5782.5169999999998</v>
          </cell>
          <cell r="DG118">
            <v>5879.88</v>
          </cell>
          <cell r="DH118">
            <v>5983.4520000000002</v>
          </cell>
          <cell r="DI118">
            <v>6092.3339999999998</v>
          </cell>
          <cell r="DJ118">
            <v>6205.3370000000004</v>
          </cell>
          <cell r="DK118">
            <v>6320.4290000000001</v>
          </cell>
          <cell r="DL118">
            <v>6436.0929999999998</v>
          </cell>
          <cell r="DM118">
            <v>6552.0929999999998</v>
          </cell>
          <cell r="DN118">
            <v>6668.9840000000004</v>
          </cell>
          <cell r="DO118">
            <v>6786.9740000000002</v>
          </cell>
          <cell r="DP118">
            <v>6906.4480000000003</v>
          </cell>
          <cell r="DQ118">
            <v>7027.6260000000002</v>
          </cell>
          <cell r="DR118">
            <v>7150.3980000000001</v>
          </cell>
          <cell r="DS118">
            <v>7274.4269999999997</v>
          </cell>
          <cell r="DT118">
            <v>7399.402</v>
          </cell>
          <cell r="DU118">
            <v>7524.9480000000003</v>
          </cell>
          <cell r="DV118">
            <v>7650.7079999999996</v>
          </cell>
        </row>
        <row r="119">
          <cell r="F119">
            <v>40.202072348433553</v>
          </cell>
          <cell r="G119">
            <v>56.282901287806979</v>
          </cell>
          <cell r="H119">
            <v>78.796061802929771</v>
          </cell>
          <cell r="I119">
            <v>110.31448652410168</v>
          </cell>
          <cell r="J119">
            <v>154.44028113374233</v>
          </cell>
          <cell r="K119">
            <v>216.21639358723931</v>
          </cell>
          <cell r="L119">
            <v>302.70295102213498</v>
          </cell>
          <cell r="M119">
            <v>423.78413143098902</v>
          </cell>
          <cell r="N119">
            <v>593.29778400338455</v>
          </cell>
          <cell r="O119">
            <v>675.70025400385475</v>
          </cell>
          <cell r="P119">
            <v>769.54751150439017</v>
          </cell>
          <cell r="Q119">
            <v>876.42911032444431</v>
          </cell>
          <cell r="R119">
            <v>781.16507659352646</v>
          </cell>
          <cell r="S119">
            <v>696.25582913770836</v>
          </cell>
          <cell r="T119">
            <v>620.57584770969652</v>
          </cell>
          <cell r="U119">
            <v>553.12195121951208</v>
          </cell>
          <cell r="V119">
            <v>492.99999999999994</v>
          </cell>
          <cell r="W119">
            <v>463.99999999999994</v>
          </cell>
          <cell r="X119">
            <v>435</v>
          </cell>
          <cell r="Y119">
            <v>459.33333333333326</v>
          </cell>
          <cell r="Z119">
            <v>483.66666666666663</v>
          </cell>
          <cell r="AA119">
            <v>507.99999999999994</v>
          </cell>
          <cell r="AB119">
            <v>405.99999999999994</v>
          </cell>
          <cell r="AC119">
            <v>435</v>
          </cell>
          <cell r="AD119">
            <v>507.99999999999994</v>
          </cell>
          <cell r="AE119">
            <v>435</v>
          </cell>
          <cell r="AF119">
            <v>412.80027038702457</v>
          </cell>
          <cell r="AG119">
            <v>404.70614743825939</v>
          </cell>
          <cell r="AH119">
            <v>396.77073278260724</v>
          </cell>
          <cell r="AI119">
            <v>388.99091449275227</v>
          </cell>
          <cell r="AJ119">
            <v>381.36364165956104</v>
          </cell>
          <cell r="AK119">
            <v>373.88592319564805</v>
          </cell>
          <cell r="AL119">
            <v>366.55482666240005</v>
          </cell>
          <cell r="AM119">
            <v>359.36747711999999</v>
          </cell>
          <cell r="AN119">
            <v>352.321056</v>
          </cell>
          <cell r="AO119">
            <v>345.4128</v>
          </cell>
          <cell r="AP119">
            <v>338.64</v>
          </cell>
          <cell r="AQ119">
            <v>332.00000000000006</v>
          </cell>
          <cell r="AR119">
            <v>361.20525432098771</v>
          </cell>
          <cell r="AS119">
            <v>387.00562962962965</v>
          </cell>
          <cell r="AT119">
            <v>414.64888888888896</v>
          </cell>
          <cell r="AU119">
            <v>444.26666666666677</v>
          </cell>
          <cell r="AV119">
            <v>476.00000000000006</v>
          </cell>
          <cell r="AW119">
            <v>568.26</v>
          </cell>
          <cell r="AX119">
            <v>574</v>
          </cell>
          <cell r="AY119">
            <v>638.55000000000007</v>
          </cell>
          <cell r="AZ119">
            <v>645.00000000000011</v>
          </cell>
          <cell r="BA119">
            <v>738.72691200000008</v>
          </cell>
          <cell r="BB119">
            <v>923.4086400000001</v>
          </cell>
          <cell r="BC119">
            <v>1154.2608000000002</v>
          </cell>
          <cell r="BD119">
            <v>1442.826</v>
          </cell>
          <cell r="BN119">
            <v>1888.4849999999999</v>
          </cell>
          <cell r="BX119">
            <v>2442.7460000000001</v>
          </cell>
          <cell r="CH119">
            <v>2784.7130000000002</v>
          </cell>
          <cell r="CR119">
            <v>2974.3229999999999</v>
          </cell>
          <cell r="DB119">
            <v>3772.2829999999999</v>
          </cell>
          <cell r="DC119">
            <v>3832.9870000000001</v>
          </cell>
          <cell r="DD119">
            <v>3898.6190000000001</v>
          </cell>
          <cell r="DE119">
            <v>3965.415</v>
          </cell>
          <cell r="DF119">
            <v>4027.7280000000001</v>
          </cell>
          <cell r="DG119">
            <v>4081.5940000000001</v>
          </cell>
          <cell r="DH119">
            <v>4125.893</v>
          </cell>
          <cell r="DI119">
            <v>4162.4520000000002</v>
          </cell>
          <cell r="DJ119">
            <v>4193.759</v>
          </cell>
          <cell r="DK119">
            <v>4223.55</v>
          </cell>
          <cell r="DL119">
            <v>4254.5829999999996</v>
          </cell>
          <cell r="DM119">
            <v>4287.6099999999997</v>
          </cell>
          <cell r="DN119">
            <v>4321.9229999999998</v>
          </cell>
          <cell r="DO119">
            <v>4357.0219999999999</v>
          </cell>
          <cell r="DP119">
            <v>4391.9269999999997</v>
          </cell>
          <cell r="DQ119">
            <v>4425.9309999999996</v>
          </cell>
          <cell r="DR119">
            <v>4459.0169999999998</v>
          </cell>
          <cell r="DS119">
            <v>4491.55</v>
          </cell>
          <cell r="DT119">
            <v>4523.5940000000001</v>
          </cell>
          <cell r="DU119">
            <v>4555.277</v>
          </cell>
          <cell r="DV119">
            <v>4586.6549999999997</v>
          </cell>
        </row>
        <row r="120">
          <cell r="F120">
            <v>0.32851283700829109</v>
          </cell>
          <cell r="G120">
            <v>0.49276925551243672</v>
          </cell>
          <cell r="H120">
            <v>0.73915388326865505</v>
          </cell>
          <cell r="I120">
            <v>1.1087308249029824</v>
          </cell>
          <cell r="J120">
            <v>1.6630962373544738</v>
          </cell>
          <cell r="K120">
            <v>2.4946443560317109</v>
          </cell>
          <cell r="L120">
            <v>3.7419665340475667</v>
          </cell>
          <cell r="M120">
            <v>5.6129498010713492</v>
          </cell>
          <cell r="N120">
            <v>8.4194247016070225</v>
          </cell>
          <cell r="O120">
            <v>9.6221996589794543</v>
          </cell>
          <cell r="P120">
            <v>10.996799610262233</v>
          </cell>
          <cell r="Q120">
            <v>12.567770983156839</v>
          </cell>
          <cell r="R120">
            <v>14.363166837893532</v>
          </cell>
          <cell r="S120">
            <v>16.415047814735463</v>
          </cell>
          <cell r="T120">
            <v>18.760054645411959</v>
          </cell>
          <cell r="U120">
            <v>21.440062451899383</v>
          </cell>
          <cell r="V120">
            <v>24.502928516456436</v>
          </cell>
          <cell r="W120">
            <v>28.003346875950207</v>
          </cell>
          <cell r="X120">
            <v>32.003825001085957</v>
          </cell>
          <cell r="Y120">
            <v>36.575800001241092</v>
          </cell>
          <cell r="Z120">
            <v>41.800914287132677</v>
          </cell>
          <cell r="AA120">
            <v>47.772473471008773</v>
          </cell>
          <cell r="AB120">
            <v>54.59711253829574</v>
          </cell>
          <cell r="AC120">
            <v>62.396700043766565</v>
          </cell>
          <cell r="AD120">
            <v>71.310514335733203</v>
          </cell>
          <cell r="AE120">
            <v>81.497730669409364</v>
          </cell>
          <cell r="AF120">
            <v>83.845401923260681</v>
          </cell>
          <cell r="AG120">
            <v>86.364362496062498</v>
          </cell>
          <cell r="AH120">
            <v>89.075351453337987</v>
          </cell>
          <cell r="AI120">
            <v>92.002710421288072</v>
          </cell>
          <cell r="AJ120">
            <v>95.175217677194539</v>
          </cell>
          <cell r="AK120">
            <v>98.627168577403694</v>
          </cell>
          <cell r="AL120">
            <v>102.39979251205847</v>
          </cell>
          <cell r="AM120">
            <v>106.54313671774869</v>
          </cell>
          <cell r="AN120">
            <v>111.11860884673176</v>
          </cell>
          <cell r="AO120">
            <v>116.20246676782408</v>
          </cell>
          <cell r="AP120">
            <v>121.89069940680844</v>
          </cell>
          <cell r="AQ120">
            <v>128.30599937558785</v>
          </cell>
          <cell r="AR120">
            <v>135.60796681972701</v>
          </cell>
          <cell r="AS120">
            <v>144.00846033953309</v>
          </cell>
          <cell r="AT120">
            <v>153.79544308105474</v>
          </cell>
          <cell r="AU120">
            <v>165.37144417317717</v>
          </cell>
          <cell r="AV120">
            <v>179.31843344079451</v>
          </cell>
          <cell r="AW120">
            <v>196.51335171593917</v>
          </cell>
          <cell r="AX120">
            <v>218.3481685732657</v>
          </cell>
          <cell r="AY120">
            <v>247.18660593199891</v>
          </cell>
          <cell r="AZ120">
            <v>287.42628596744055</v>
          </cell>
          <cell r="BA120">
            <v>348.39549814235221</v>
          </cell>
          <cell r="BB120">
            <v>454.42891062045936</v>
          </cell>
          <cell r="BC120">
            <v>699.121400954553</v>
          </cell>
          <cell r="BD120">
            <v>733.94200000000001</v>
          </cell>
          <cell r="BN120">
            <v>851.45600000000002</v>
          </cell>
          <cell r="BX120">
            <v>1032.8030000000001</v>
          </cell>
          <cell r="CH120">
            <v>1295.8599999999999</v>
          </cell>
          <cell r="CR120">
            <v>1602.337</v>
          </cell>
          <cell r="DB120">
            <v>1888.52</v>
          </cell>
          <cell r="DC120">
            <v>1914.6079999999999</v>
          </cell>
          <cell r="DD120">
            <v>1937.374</v>
          </cell>
          <cell r="DE120">
            <v>1957.5909999999999</v>
          </cell>
          <cell r="DF120">
            <v>1976.5319999999999</v>
          </cell>
          <cell r="DG120">
            <v>1995.1590000000001</v>
          </cell>
          <cell r="DH120">
            <v>2013.6220000000001</v>
          </cell>
          <cell r="DI120">
            <v>2031.675</v>
          </cell>
          <cell r="DJ120">
            <v>2049.4279999999999</v>
          </cell>
          <cell r="DK120">
            <v>2066.92</v>
          </cell>
          <cell r="DL120">
            <v>2084.1819999999998</v>
          </cell>
          <cell r="DM120">
            <v>2101.308</v>
          </cell>
          <cell r="DN120">
            <v>2118.36</v>
          </cell>
          <cell r="DO120">
            <v>2135.279</v>
          </cell>
          <cell r="DP120">
            <v>2151.9699999999998</v>
          </cell>
          <cell r="DQ120">
            <v>2168.335</v>
          </cell>
          <cell r="DR120">
            <v>2184.3969999999999</v>
          </cell>
          <cell r="DS120">
            <v>2200.15</v>
          </cell>
          <cell r="DT120">
            <v>2215.491</v>
          </cell>
          <cell r="DU120">
            <v>2230.299</v>
          </cell>
          <cell r="DV120">
            <v>2244.4749999999999</v>
          </cell>
        </row>
        <row r="121">
          <cell r="F121">
            <v>0.15563248878718275</v>
          </cell>
          <cell r="G121">
            <v>0.3112649775743655</v>
          </cell>
          <cell r="H121">
            <v>0.622529955148731</v>
          </cell>
          <cell r="I121">
            <v>1.245059910297462</v>
          </cell>
          <cell r="J121">
            <v>2.490119820594924</v>
          </cell>
          <cell r="K121">
            <v>4.980239641189848</v>
          </cell>
          <cell r="L121">
            <v>9.9604792823796959</v>
          </cell>
          <cell r="M121">
            <v>19.920958564759392</v>
          </cell>
          <cell r="N121">
            <v>39.841917129518784</v>
          </cell>
          <cell r="O121">
            <v>41.938860136335556</v>
          </cell>
          <cell r="P121">
            <v>44.146168564563744</v>
          </cell>
          <cell r="Q121">
            <v>46.469651120593412</v>
          </cell>
          <cell r="R121">
            <v>48.915422232203596</v>
          </cell>
          <cell r="S121">
            <v>51.489918139161666</v>
          </cell>
          <cell r="T121">
            <v>54.199913830696502</v>
          </cell>
          <cell r="U121">
            <v>57.052540874417367</v>
          </cell>
          <cell r="V121">
            <v>60.055306183597239</v>
          </cell>
          <cell r="W121">
            <v>63.216111772207611</v>
          </cell>
          <cell r="X121">
            <v>66.543275549692225</v>
          </cell>
          <cell r="Y121">
            <v>70.045553210202357</v>
          </cell>
          <cell r="Z121">
            <v>73.732161273897205</v>
          </cell>
          <cell r="AA121">
            <v>77.612801340944429</v>
          </cell>
          <cell r="AB121">
            <v>81.697685622046748</v>
          </cell>
          <cell r="AC121">
            <v>85.997563812680824</v>
          </cell>
          <cell r="AD121">
            <v>90.523751381769273</v>
          </cell>
          <cell r="AE121">
            <v>95.288159349230796</v>
          </cell>
          <cell r="AF121">
            <v>111.16951924076929</v>
          </cell>
          <cell r="AG121">
            <v>129.69777244756415</v>
          </cell>
          <cell r="AH121">
            <v>151.31406785549149</v>
          </cell>
          <cell r="AI121">
            <v>176.53307916474006</v>
          </cell>
          <cell r="AJ121">
            <v>205.95525902553013</v>
          </cell>
          <cell r="AK121">
            <v>240.28113552978513</v>
          </cell>
          <cell r="AL121">
            <v>280.32799145141598</v>
          </cell>
          <cell r="AM121">
            <v>327.04932335998529</v>
          </cell>
          <cell r="AN121">
            <v>381.55754391998289</v>
          </cell>
          <cell r="AO121">
            <v>445.15046790664672</v>
          </cell>
          <cell r="AP121">
            <v>519.34221255775446</v>
          </cell>
          <cell r="AQ121">
            <v>593.53395720886215</v>
          </cell>
          <cell r="AR121">
            <v>678.32452252441408</v>
          </cell>
          <cell r="AS121">
            <v>775.22802574218758</v>
          </cell>
          <cell r="AT121">
            <v>885.97488656250016</v>
          </cell>
          <cell r="AU121">
            <v>1012.5427274999998</v>
          </cell>
          <cell r="AV121">
            <v>1125.0474749999996</v>
          </cell>
          <cell r="AW121">
            <v>1250.0527500000001</v>
          </cell>
          <cell r="AX121">
            <v>1388.9474999999995</v>
          </cell>
          <cell r="AY121">
            <v>1543.2749999999996</v>
          </cell>
          <cell r="AZ121">
            <v>1714.7499999999993</v>
          </cell>
          <cell r="BA121">
            <v>1805</v>
          </cell>
          <cell r="BB121">
            <v>1900</v>
          </cell>
          <cell r="BC121">
            <v>1957.9973170731703</v>
          </cell>
          <cell r="BD121">
            <v>1949</v>
          </cell>
          <cell r="BN121">
            <v>2120.9769999999999</v>
          </cell>
          <cell r="BX121">
            <v>2359.1689999999999</v>
          </cell>
          <cell r="CH121">
            <v>2511.7179999999998</v>
          </cell>
          <cell r="CR121">
            <v>2663.1619999999998</v>
          </cell>
          <cell r="DB121">
            <v>2373.77</v>
          </cell>
          <cell r="DC121">
            <v>2354.7829999999999</v>
          </cell>
          <cell r="DD121">
            <v>2337.06</v>
          </cell>
          <cell r="DE121">
            <v>2320.636</v>
          </cell>
          <cell r="DF121">
            <v>2305.62</v>
          </cell>
          <cell r="DG121">
            <v>2292.0230000000001</v>
          </cell>
          <cell r="DH121">
            <v>2279.8240000000001</v>
          </cell>
          <cell r="DI121">
            <v>2268.835</v>
          </cell>
          <cell r="DJ121">
            <v>2258.7930000000001</v>
          </cell>
          <cell r="DK121">
            <v>2249.364</v>
          </cell>
          <cell r="DL121">
            <v>2240.2649999999999</v>
          </cell>
          <cell r="DM121">
            <v>2231.3580000000002</v>
          </cell>
          <cell r="DN121">
            <v>2222.607</v>
          </cell>
          <cell r="DO121">
            <v>2213.942</v>
          </cell>
          <cell r="DP121">
            <v>2205.366</v>
          </cell>
          <cell r="DQ121">
            <v>2196.8449999999998</v>
          </cell>
          <cell r="DR121">
            <v>2188.3359999999998</v>
          </cell>
          <cell r="DS121">
            <v>2179.7600000000002</v>
          </cell>
          <cell r="DT121">
            <v>2171.0160000000001</v>
          </cell>
          <cell r="DU121">
            <v>2161.9949999999999</v>
          </cell>
          <cell r="DV121">
            <v>2152.6309999999999</v>
          </cell>
        </row>
        <row r="122">
          <cell r="F122">
            <v>5.439592742775627</v>
          </cell>
          <cell r="G122">
            <v>8.1593891141634405</v>
          </cell>
          <cell r="H122">
            <v>12.239083671245162</v>
          </cell>
          <cell r="I122">
            <v>18.358625506867746</v>
          </cell>
          <cell r="J122">
            <v>27.537938260301608</v>
          </cell>
          <cell r="K122">
            <v>41.306907390452423</v>
          </cell>
          <cell r="L122">
            <v>61.96036108567862</v>
          </cell>
          <cell r="M122">
            <v>92.940541628517934</v>
          </cell>
          <cell r="N122">
            <v>139.41081244277689</v>
          </cell>
          <cell r="O122">
            <v>146.74822362397569</v>
          </cell>
          <cell r="P122">
            <v>154.47181434102706</v>
          </cell>
          <cell r="Q122">
            <v>162.60190983266003</v>
          </cell>
          <cell r="R122">
            <v>171.15990508701057</v>
          </cell>
          <cell r="S122">
            <v>180.16832114422166</v>
          </cell>
          <cell r="T122">
            <v>189.65086436233861</v>
          </cell>
          <cell r="U122">
            <v>199.63248880246167</v>
          </cell>
          <cell r="V122">
            <v>210.13946189732806</v>
          </cell>
          <cell r="W122">
            <v>221.19943357613485</v>
          </cell>
          <cell r="X122">
            <v>232.84150902751031</v>
          </cell>
          <cell r="Y122">
            <v>245.09632529211615</v>
          </cell>
          <cell r="Z122">
            <v>257.99613188643804</v>
          </cell>
          <cell r="AA122">
            <v>271.57487566993478</v>
          </cell>
          <cell r="AB122">
            <v>285.86829017887874</v>
          </cell>
          <cell r="AC122">
            <v>300.91398966197767</v>
          </cell>
          <cell r="AD122">
            <v>316.75156806523961</v>
          </cell>
          <cell r="AE122">
            <v>333.42270322656793</v>
          </cell>
          <cell r="AF122">
            <v>336.45076006717261</v>
          </cell>
          <cell r="AG122">
            <v>339.63483666086813</v>
          </cell>
          <cell r="AH122">
            <v>342.99017533260007</v>
          </cell>
          <cell r="AI122">
            <v>346.53427588138698</v>
          </cell>
          <cell r="AJ122">
            <v>350.28735468154645</v>
          </cell>
          <cell r="AK122">
            <v>354.27292508879532</v>
          </cell>
          <cell r="AL122">
            <v>358.51853937081825</v>
          </cell>
          <cell r="AM122">
            <v>363.05674872994251</v>
          </cell>
          <cell r="AN122">
            <v>367.92636234927107</v>
          </cell>
          <cell r="AO122">
            <v>373.17412346043335</v>
          </cell>
          <cell r="AP122">
            <v>378.85697813241973</v>
          </cell>
          <cell r="AQ122">
            <v>385.04520463549005</v>
          </cell>
          <cell r="AR122">
            <v>391.82682272104677</v>
          </cell>
          <cell r="AS122">
            <v>399.31395946093937</v>
          </cell>
          <cell r="AT122">
            <v>407.65230200188688</v>
          </cell>
          <cell r="AU122">
            <v>417.03560307098405</v>
          </cell>
          <cell r="AV122">
            <v>427.72882366254777</v>
          </cell>
          <cell r="AW122">
            <v>440.10682820583696</v>
          </cell>
          <cell r="AX122">
            <v>454.72292213149206</v>
          </cell>
          <cell r="AY122">
            <v>472.43939961713454</v>
          </cell>
          <cell r="AZ122">
            <v>494.70094200747087</v>
          </cell>
          <cell r="BA122">
            <v>524.18642861718752</v>
          </cell>
          <cell r="BB122">
            <v>566.6880309375</v>
          </cell>
          <cell r="BC122">
            <v>638.52172500000017</v>
          </cell>
          <cell r="BD122">
            <v>823.899</v>
          </cell>
          <cell r="BN122">
            <v>1058.546</v>
          </cell>
          <cell r="BX122">
            <v>1430.0930000000001</v>
          </cell>
          <cell r="CH122">
            <v>1909.87</v>
          </cell>
          <cell r="CR122">
            <v>2166.8780000000002</v>
          </cell>
          <cell r="DB122">
            <v>2824.4270000000001</v>
          </cell>
          <cell r="DC122">
            <v>2957.511</v>
          </cell>
          <cell r="DD122">
            <v>3056.86</v>
          </cell>
          <cell r="DE122">
            <v>3137.8539999999998</v>
          </cell>
          <cell r="DF122">
            <v>3224.6460000000002</v>
          </cell>
          <cell r="DG122">
            <v>3334.2220000000002</v>
          </cell>
          <cell r="DH122">
            <v>3471.0189999999998</v>
          </cell>
          <cell r="DI122">
            <v>3627.2860000000001</v>
          </cell>
          <cell r="DJ122">
            <v>3793.3939999999998</v>
          </cell>
          <cell r="DK122">
            <v>3954.9769999999999</v>
          </cell>
          <cell r="DL122">
            <v>4101.7669999999998</v>
          </cell>
          <cell r="DM122">
            <v>4230.8469999999998</v>
          </cell>
          <cell r="DN122">
            <v>4346.08</v>
          </cell>
          <cell r="DO122">
            <v>4452.2030000000004</v>
          </cell>
          <cell r="DP122">
            <v>4556.6120000000001</v>
          </cell>
          <cell r="DQ122">
            <v>4664.7619999999997</v>
          </cell>
          <cell r="DR122">
            <v>4777.8090000000002</v>
          </cell>
          <cell r="DS122">
            <v>4894.0810000000001</v>
          </cell>
          <cell r="DT122">
            <v>5012.8860000000004</v>
          </cell>
          <cell r="DU122">
            <v>5132.7460000000001</v>
          </cell>
          <cell r="DV122">
            <v>5252.58</v>
          </cell>
        </row>
        <row r="123">
          <cell r="F123">
            <v>15.607376924249351</v>
          </cell>
          <cell r="G123">
            <v>23.411065386374027</v>
          </cell>
          <cell r="H123">
            <v>35.116598079561051</v>
          </cell>
          <cell r="I123">
            <v>52.674897119341566</v>
          </cell>
          <cell r="J123">
            <v>79.012345679012341</v>
          </cell>
          <cell r="K123">
            <v>118.51851851851852</v>
          </cell>
          <cell r="L123">
            <v>177.77777777777777</v>
          </cell>
          <cell r="M123">
            <v>266.66666666666669</v>
          </cell>
          <cell r="N123">
            <v>400.00000000000006</v>
          </cell>
          <cell r="O123">
            <v>450</v>
          </cell>
          <cell r="P123">
            <v>500</v>
          </cell>
          <cell r="Q123">
            <v>450</v>
          </cell>
          <cell r="R123">
            <v>400.00000000000006</v>
          </cell>
          <cell r="S123">
            <v>420</v>
          </cell>
          <cell r="T123">
            <v>439.99999999999994</v>
          </cell>
          <cell r="U123">
            <v>460</v>
          </cell>
          <cell r="V123">
            <v>480</v>
          </cell>
          <cell r="W123">
            <v>489.99999999999994</v>
          </cell>
          <cell r="X123">
            <v>500</v>
          </cell>
          <cell r="Y123">
            <v>350.00000000000006</v>
          </cell>
          <cell r="Z123">
            <v>200.00000000000003</v>
          </cell>
          <cell r="AA123">
            <v>300</v>
          </cell>
          <cell r="AB123">
            <v>400.00000000000006</v>
          </cell>
          <cell r="AC123">
            <v>500</v>
          </cell>
          <cell r="AD123">
            <v>500</v>
          </cell>
          <cell r="AE123">
            <v>500</v>
          </cell>
          <cell r="AF123">
            <v>465.16666666666663</v>
          </cell>
          <cell r="AG123">
            <v>468.33333333333337</v>
          </cell>
          <cell r="AH123">
            <v>471.5</v>
          </cell>
          <cell r="AI123">
            <v>474.66666666666669</v>
          </cell>
          <cell r="AJ123">
            <v>477.83333333333326</v>
          </cell>
          <cell r="AK123">
            <v>481.00000000000006</v>
          </cell>
          <cell r="AL123">
            <v>484.16666666666669</v>
          </cell>
          <cell r="AM123">
            <v>487.33333333333326</v>
          </cell>
          <cell r="AN123">
            <v>490.50000000000006</v>
          </cell>
          <cell r="AO123">
            <v>493.66666666666669</v>
          </cell>
          <cell r="AP123">
            <v>496.83333333333337</v>
          </cell>
          <cell r="AQ123">
            <v>537.99999999999989</v>
          </cell>
          <cell r="AR123">
            <v>542.76923076923094</v>
          </cell>
          <cell r="AS123">
            <v>547.53846153846143</v>
          </cell>
          <cell r="AT123">
            <v>552.30769230769215</v>
          </cell>
          <cell r="AU123">
            <v>557.07692307692309</v>
          </cell>
          <cell r="AV123">
            <v>561.84615384615392</v>
          </cell>
          <cell r="AW123">
            <v>566.61538461538464</v>
          </cell>
          <cell r="AX123">
            <v>600</v>
          </cell>
          <cell r="AY123">
            <v>684.54545454545462</v>
          </cell>
          <cell r="AZ123">
            <v>711.89999999999986</v>
          </cell>
          <cell r="BA123">
            <v>710.39999999999986</v>
          </cell>
          <cell r="BB123">
            <v>706.39999999999986</v>
          </cell>
          <cell r="BC123">
            <v>900.33333333333337</v>
          </cell>
          <cell r="BD123">
            <v>1029.01</v>
          </cell>
          <cell r="BN123">
            <v>1349.0039999999999</v>
          </cell>
          <cell r="BX123">
            <v>1994</v>
          </cell>
          <cell r="CH123">
            <v>3063</v>
          </cell>
          <cell r="CR123">
            <v>4364.5940000000001</v>
          </cell>
          <cell r="DB123">
            <v>5346.375</v>
          </cell>
          <cell r="DC123">
            <v>5456.5330000000004</v>
          </cell>
          <cell r="DD123">
            <v>5569.3720000000003</v>
          </cell>
          <cell r="DE123">
            <v>5684.8109999999997</v>
          </cell>
          <cell r="DF123">
            <v>5802.7</v>
          </cell>
          <cell r="DG123">
            <v>5922.8320000000003</v>
          </cell>
          <cell r="DH123">
            <v>6045.0309999999999</v>
          </cell>
          <cell r="DI123">
            <v>6168.9949999999999</v>
          </cell>
          <cell r="DJ123">
            <v>6294.183</v>
          </cell>
          <cell r="DK123">
            <v>6419.9260000000004</v>
          </cell>
          <cell r="DL123">
            <v>6545.6189999999997</v>
          </cell>
          <cell r="DM123">
            <v>6670.9279999999999</v>
          </cell>
          <cell r="DN123">
            <v>6795.4920000000002</v>
          </cell>
          <cell r="DO123">
            <v>6918.6559999999999</v>
          </cell>
          <cell r="DP123">
            <v>7039.6819999999998</v>
          </cell>
          <cell r="DQ123">
            <v>7157.9610000000002</v>
          </cell>
          <cell r="DR123">
            <v>7273.1750000000002</v>
          </cell>
          <cell r="DS123">
            <v>7385.1469999999999</v>
          </cell>
          <cell r="DT123">
            <v>7493.5619999999999</v>
          </cell>
          <cell r="DU123">
            <v>7598.1459999999997</v>
          </cell>
          <cell r="DV123">
            <v>7698.7420000000002</v>
          </cell>
        </row>
        <row r="124">
          <cell r="F124">
            <v>1.7805199359105695</v>
          </cell>
          <cell r="G124">
            <v>2.0348799267549365</v>
          </cell>
          <cell r="H124">
            <v>2.325577059148499</v>
          </cell>
          <cell r="I124">
            <v>2.6578023533125701</v>
          </cell>
          <cell r="J124">
            <v>3.0374884037857943</v>
          </cell>
          <cell r="K124">
            <v>3.4714153186123364</v>
          </cell>
          <cell r="L124">
            <v>3.9673317926998131</v>
          </cell>
          <cell r="M124">
            <v>4.5340934773712149</v>
          </cell>
          <cell r="N124">
            <v>5.1818211169956747</v>
          </cell>
          <cell r="O124">
            <v>5.2875725683629335</v>
          </cell>
          <cell r="P124">
            <v>5.3954822126152386</v>
          </cell>
          <cell r="Q124">
            <v>5.5055940945053452</v>
          </cell>
          <cell r="R124">
            <v>5.6179531576585156</v>
          </cell>
          <cell r="S124">
            <v>5.7326052629168522</v>
          </cell>
          <cell r="T124">
            <v>5.8495972070580127</v>
          </cell>
          <cell r="U124">
            <v>5.968976741895931</v>
          </cell>
          <cell r="V124">
            <v>6.0907925937713578</v>
          </cell>
          <cell r="W124">
            <v>6.2150944834401614</v>
          </cell>
          <cell r="X124">
            <v>6.3419331463675119</v>
          </cell>
          <cell r="Y124">
            <v>6.4713603534362365</v>
          </cell>
          <cell r="Z124">
            <v>6.6034289320777919</v>
          </cell>
          <cell r="AA124">
            <v>6.7381927878344818</v>
          </cell>
          <cell r="AB124">
            <v>6.8757069263617163</v>
          </cell>
          <cell r="AC124">
            <v>7.0160274758793024</v>
          </cell>
          <cell r="AD124">
            <v>7.1592117100809212</v>
          </cell>
          <cell r="AE124">
            <v>7.3053180715111443</v>
          </cell>
          <cell r="AF124">
            <v>7.4926339194986094</v>
          </cell>
          <cell r="AG124">
            <v>7.6847527379472913</v>
          </cell>
          <cell r="AH124">
            <v>7.8817976799459402</v>
          </cell>
          <cell r="AI124">
            <v>8.0838950563548106</v>
          </cell>
          <cell r="AJ124">
            <v>8.2911744167741652</v>
          </cell>
          <cell r="AK124">
            <v>8.503768632588887</v>
          </cell>
          <cell r="AL124">
            <v>8.7218139821424483</v>
          </cell>
          <cell r="AM124">
            <v>8.9454502380948195</v>
          </cell>
          <cell r="AN124">
            <v>9.1748207570203277</v>
          </cell>
          <cell r="AO124">
            <v>9.4100725713028996</v>
          </cell>
          <cell r="AP124">
            <v>9.6513564833875893</v>
          </cell>
          <cell r="AQ124">
            <v>9.8988271624488089</v>
          </cell>
          <cell r="AR124">
            <v>10.15264324353724</v>
          </cell>
          <cell r="AS124">
            <v>10.412967429268964</v>
          </cell>
          <cell r="AT124">
            <v>10.679966594122014</v>
          </cell>
          <cell r="AU124">
            <v>10.953811891407193</v>
          </cell>
          <cell r="AV124">
            <v>11.234678862981736</v>
          </cell>
          <cell r="AW124">
            <v>11.52274755177614</v>
          </cell>
          <cell r="AX124">
            <v>11.818202617206298</v>
          </cell>
          <cell r="AY124">
            <v>12.121233453544921</v>
          </cell>
          <cell r="AZ124">
            <v>12.432034311328124</v>
          </cell>
          <cell r="BA124">
            <v>12.750804421874999</v>
          </cell>
          <cell r="BB124">
            <v>13.077748124999999</v>
          </cell>
          <cell r="BC124">
            <v>13.413074999999999</v>
          </cell>
          <cell r="BD124">
            <v>13.757</v>
          </cell>
          <cell r="BN124">
            <v>16.559999999999999</v>
          </cell>
          <cell r="BX124">
            <v>21.350999999999999</v>
          </cell>
          <cell r="CH124">
            <v>25.207000000000001</v>
          </cell>
          <cell r="CR124">
            <v>28.998000000000001</v>
          </cell>
          <cell r="DB124">
            <v>32.863</v>
          </cell>
          <cell r="DC124">
            <v>33.247</v>
          </cell>
          <cell r="DD124">
            <v>33.630000000000003</v>
          </cell>
          <cell r="DE124">
            <v>34.008000000000003</v>
          </cell>
          <cell r="DF124">
            <v>34.371000000000002</v>
          </cell>
          <cell r="DG124">
            <v>34.716000000000001</v>
          </cell>
          <cell r="DH124">
            <v>35.039000000000001</v>
          </cell>
          <cell r="DI124">
            <v>35.341000000000001</v>
          </cell>
          <cell r="DJ124">
            <v>35.628999999999998</v>
          </cell>
          <cell r="DK124">
            <v>35.911000000000001</v>
          </cell>
          <cell r="DL124">
            <v>36.19</v>
          </cell>
          <cell r="DM124">
            <v>36.463000000000001</v>
          </cell>
          <cell r="DN124">
            <v>36.756999999999998</v>
          </cell>
          <cell r="DO124">
            <v>37.046999999999997</v>
          </cell>
          <cell r="DP124">
            <v>37.335000000000001</v>
          </cell>
          <cell r="DQ124">
            <v>37.622</v>
          </cell>
          <cell r="DR124">
            <v>37.908000000000001</v>
          </cell>
          <cell r="DS124">
            <v>38.194000000000003</v>
          </cell>
          <cell r="DT124">
            <v>38.478000000000002</v>
          </cell>
          <cell r="DU124">
            <v>38.761000000000003</v>
          </cell>
          <cell r="DV124">
            <v>39.040999999999997</v>
          </cell>
        </row>
        <row r="125">
          <cell r="F125">
            <v>0.18144154317772396</v>
          </cell>
          <cell r="G125">
            <v>0.36288308635544791</v>
          </cell>
          <cell r="H125">
            <v>0.72576617271089583</v>
          </cell>
          <cell r="I125">
            <v>1.4515323454217917</v>
          </cell>
          <cell r="J125">
            <v>2.9030646908435833</v>
          </cell>
          <cell r="K125">
            <v>5.8061293816871666</v>
          </cell>
          <cell r="L125">
            <v>11.612258763374333</v>
          </cell>
          <cell r="M125">
            <v>23.224517526748667</v>
          </cell>
          <cell r="N125">
            <v>46.449035053497333</v>
          </cell>
          <cell r="O125">
            <v>48.893721108944568</v>
          </cell>
          <cell r="P125">
            <v>51.467074851520593</v>
          </cell>
          <cell r="Q125">
            <v>54.17586826475852</v>
          </cell>
          <cell r="R125">
            <v>57.027229752377387</v>
          </cell>
          <cell r="S125">
            <v>60.028662897239357</v>
          </cell>
          <cell r="T125">
            <v>63.188066207620381</v>
          </cell>
          <cell r="U125">
            <v>66.513753902758296</v>
          </cell>
          <cell r="V125">
            <v>70.01447779237715</v>
          </cell>
          <cell r="W125">
            <v>73.699450307765431</v>
          </cell>
          <cell r="X125">
            <v>77.578368745016235</v>
          </cell>
          <cell r="Y125">
            <v>81.661440784227608</v>
          </cell>
          <cell r="Z125">
            <v>85.959411351818531</v>
          </cell>
          <cell r="AA125">
            <v>90.483590896651094</v>
          </cell>
          <cell r="AB125">
            <v>95.245885154369589</v>
          </cell>
          <cell r="AC125">
            <v>100.25882647828377</v>
          </cell>
          <cell r="AD125">
            <v>105.53560681924607</v>
          </cell>
          <cell r="AE125">
            <v>111.09011244131165</v>
          </cell>
          <cell r="AF125">
            <v>129.60513118153025</v>
          </cell>
          <cell r="AG125">
            <v>151.20598637845197</v>
          </cell>
          <cell r="AH125">
            <v>176.40698410819391</v>
          </cell>
          <cell r="AI125">
            <v>205.80814812622626</v>
          </cell>
          <cell r="AJ125">
            <v>240.10950614726394</v>
          </cell>
          <cell r="AK125">
            <v>280.12775717180796</v>
          </cell>
          <cell r="AL125">
            <v>326.81571670044258</v>
          </cell>
          <cell r="AM125">
            <v>381.28500281718306</v>
          </cell>
          <cell r="AN125">
            <v>444.83250328671363</v>
          </cell>
          <cell r="AO125">
            <v>518.97125383449918</v>
          </cell>
          <cell r="AP125">
            <v>605.46646280691562</v>
          </cell>
          <cell r="AQ125">
            <v>691.96167177933216</v>
          </cell>
          <cell r="AR125">
            <v>790.81333917637949</v>
          </cell>
          <cell r="AS125">
            <v>903.78667334443389</v>
          </cell>
          <cell r="AT125">
            <v>1032.8990552507814</v>
          </cell>
          <cell r="AU125">
            <v>1180.4560631437503</v>
          </cell>
          <cell r="AV125">
            <v>1311.6178479375003</v>
          </cell>
          <cell r="AW125">
            <v>1457.3531643750002</v>
          </cell>
          <cell r="AX125">
            <v>1619.2812937500003</v>
          </cell>
          <cell r="AY125">
            <v>1799.2014375000003</v>
          </cell>
          <cell r="AZ125">
            <v>1999.1127083333336</v>
          </cell>
          <cell r="BA125">
            <v>2104.3291666666669</v>
          </cell>
          <cell r="BB125">
            <v>2215.0833333333335</v>
          </cell>
          <cell r="BC125">
            <v>2618.1294901960787</v>
          </cell>
          <cell r="BD125">
            <v>2567.402</v>
          </cell>
          <cell r="BN125">
            <v>2778.5520000000001</v>
          </cell>
          <cell r="BX125">
            <v>3139.645</v>
          </cell>
          <cell r="CH125">
            <v>3413.2040000000002</v>
          </cell>
          <cell r="CR125">
            <v>3697.8490000000002</v>
          </cell>
          <cell r="DB125">
            <v>3500.819</v>
          </cell>
          <cell r="DC125">
            <v>3482.2060000000001</v>
          </cell>
          <cell r="DD125">
            <v>3467.4409999999998</v>
          </cell>
          <cell r="DE125">
            <v>3453.8780000000002</v>
          </cell>
          <cell r="DF125">
            <v>3437.6990000000001</v>
          </cell>
          <cell r="DG125">
            <v>3416.288</v>
          </cell>
          <cell r="DH125">
            <v>3388.681</v>
          </cell>
          <cell r="DI125">
            <v>3356.145</v>
          </cell>
          <cell r="DJ125">
            <v>3320.971</v>
          </cell>
          <cell r="DK125">
            <v>3286.5450000000001</v>
          </cell>
          <cell r="DL125">
            <v>3255.3240000000001</v>
          </cell>
          <cell r="DM125">
            <v>3228.0149999999999</v>
          </cell>
          <cell r="DN125">
            <v>3203.9459999999999</v>
          </cell>
          <cell r="DO125">
            <v>3182.5129999999999</v>
          </cell>
          <cell r="DP125">
            <v>3162.6089999999999</v>
          </cell>
          <cell r="DQ125">
            <v>3143.413</v>
          </cell>
          <cell r="DR125">
            <v>3124.8389999999999</v>
          </cell>
          <cell r="DS125">
            <v>3107.165</v>
          </cell>
          <cell r="DT125">
            <v>3090.2640000000001</v>
          </cell>
          <cell r="DU125">
            <v>3074.047</v>
          </cell>
          <cell r="DV125">
            <v>3058.404</v>
          </cell>
        </row>
        <row r="126">
          <cell r="F126">
            <v>1.7819030522191861</v>
          </cell>
          <cell r="G126">
            <v>2.6728545783287792</v>
          </cell>
          <cell r="H126">
            <v>4.0092818674931685</v>
          </cell>
          <cell r="I126">
            <v>6.0139228012397528</v>
          </cell>
          <cell r="J126">
            <v>9.0208842018596282</v>
          </cell>
          <cell r="K126">
            <v>13.531326302789441</v>
          </cell>
          <cell r="L126">
            <v>20.296989454184164</v>
          </cell>
          <cell r="M126">
            <v>30.445484181276246</v>
          </cell>
          <cell r="N126">
            <v>45.668226271914364</v>
          </cell>
          <cell r="O126">
            <v>46.600230889708534</v>
          </cell>
          <cell r="P126">
            <v>47.551256009906666</v>
          </cell>
          <cell r="Q126">
            <v>48.521689806027211</v>
          </cell>
          <cell r="R126">
            <v>49.511928373497156</v>
          </cell>
          <cell r="S126">
            <v>50.522375891323634</v>
          </cell>
          <cell r="T126">
            <v>51.553444787064933</v>
          </cell>
          <cell r="U126">
            <v>52.605555905168295</v>
          </cell>
          <cell r="V126">
            <v>53.679138678743158</v>
          </cell>
          <cell r="W126">
            <v>54.774631304839957</v>
          </cell>
          <cell r="X126">
            <v>55.892480923306081</v>
          </cell>
          <cell r="Y126">
            <v>57.033143799291921</v>
          </cell>
          <cell r="Z126">
            <v>58.197085509481553</v>
          </cell>
          <cell r="AA126">
            <v>59.384781132124033</v>
          </cell>
          <cell r="AB126">
            <v>60.596715440942887</v>
          </cell>
          <cell r="AC126">
            <v>61.833383103002944</v>
          </cell>
          <cell r="AD126">
            <v>63.095288880615257</v>
          </cell>
          <cell r="AE126">
            <v>64.382947837362508</v>
          </cell>
          <cell r="AF126">
            <v>68.061973428068939</v>
          </cell>
          <cell r="AG126">
            <v>71.95122905253001</v>
          </cell>
          <cell r="AH126">
            <v>76.062727855531733</v>
          </cell>
          <cell r="AI126">
            <v>80.409169447276398</v>
          </cell>
          <cell r="AJ126">
            <v>85.003979129977907</v>
          </cell>
          <cell r="AK126">
            <v>89.861349365976636</v>
          </cell>
          <cell r="AL126">
            <v>94.99628361546101</v>
          </cell>
          <cell r="AM126">
            <v>100.42464267920164</v>
          </cell>
          <cell r="AN126">
            <v>106.16319368944174</v>
          </cell>
          <cell r="AO126">
            <v>112.22966190026698</v>
          </cell>
          <cell r="AP126">
            <v>118.64278543742509</v>
          </cell>
          <cell r="AQ126">
            <v>132.27988721184178</v>
          </cell>
          <cell r="AR126">
            <v>147.48447194883511</v>
          </cell>
          <cell r="AS126">
            <v>164.43671010387362</v>
          </cell>
          <cell r="AT126">
            <v>183.33748138018092</v>
          </cell>
          <cell r="AU126">
            <v>204.41075510204081</v>
          </cell>
          <cell r="AV126">
            <v>206.47551020408162</v>
          </cell>
          <cell r="AW126">
            <v>219.85306122448981</v>
          </cell>
          <cell r="AX126">
            <v>233.23061224489794</v>
          </cell>
          <cell r="AY126">
            <v>246.6081632653061</v>
          </cell>
          <cell r="AZ126">
            <v>259.98571428571427</v>
          </cell>
          <cell r="BA126">
            <v>273.36326530612246</v>
          </cell>
          <cell r="BB126">
            <v>286.74081632653059</v>
          </cell>
          <cell r="BC126">
            <v>300.11836734693873</v>
          </cell>
          <cell r="BD126">
            <v>296.00099999999998</v>
          </cell>
          <cell r="BN126">
            <v>314.00200000000001</v>
          </cell>
          <cell r="BX126">
            <v>339.18400000000003</v>
          </cell>
          <cell r="CH126">
            <v>364.15800000000002</v>
          </cell>
          <cell r="CR126">
            <v>381.86</v>
          </cell>
          <cell r="DB126">
            <v>436.923</v>
          </cell>
          <cell r="DC126">
            <v>442.43700000000001</v>
          </cell>
          <cell r="DD126">
            <v>447.863</v>
          </cell>
          <cell r="DE126">
            <v>453.23399999999998</v>
          </cell>
          <cell r="DF126">
            <v>458.60899999999998</v>
          </cell>
          <cell r="DG126">
            <v>464.03300000000002</v>
          </cell>
          <cell r="DH126">
            <v>469.51299999999998</v>
          </cell>
          <cell r="DI126">
            <v>475.041</v>
          </cell>
          <cell r="DJ126">
            <v>480.60399999999998</v>
          </cell>
          <cell r="DK126">
            <v>486.18099999999998</v>
          </cell>
          <cell r="DL126">
            <v>491.77199999999999</v>
          </cell>
          <cell r="DM126">
            <v>497.36799999999999</v>
          </cell>
          <cell r="DN126">
            <v>502.98200000000003</v>
          </cell>
          <cell r="DO126">
            <v>508.62400000000002</v>
          </cell>
          <cell r="DP126">
            <v>514.31799999999998</v>
          </cell>
          <cell r="DQ126">
            <v>520.06700000000001</v>
          </cell>
          <cell r="DR126">
            <v>525.88099999999997</v>
          </cell>
          <cell r="DS126">
            <v>531.75199999999995</v>
          </cell>
          <cell r="DT126">
            <v>537.70000000000005</v>
          </cell>
          <cell r="DU126">
            <v>543.72799999999995</v>
          </cell>
          <cell r="DV126">
            <v>549.83900000000006</v>
          </cell>
        </row>
        <row r="127">
          <cell r="F127">
            <v>0.26573666661628098</v>
          </cell>
          <cell r="G127">
            <v>0.44289444436046832</v>
          </cell>
          <cell r="H127">
            <v>0.73815740726744716</v>
          </cell>
          <cell r="I127">
            <v>1.2302623454457453</v>
          </cell>
          <cell r="J127">
            <v>2.0504372424095756</v>
          </cell>
          <cell r="K127">
            <v>3.4173954040159589</v>
          </cell>
          <cell r="L127">
            <v>5.6956590066932646</v>
          </cell>
          <cell r="M127">
            <v>9.4927650111554414</v>
          </cell>
          <cell r="N127">
            <v>15.821275018592404</v>
          </cell>
          <cell r="O127">
            <v>15.453338390253046</v>
          </cell>
          <cell r="P127">
            <v>12.972503737037792</v>
          </cell>
          <cell r="Q127">
            <v>6.5807467297940336</v>
          </cell>
          <cell r="R127">
            <v>12.726797976932588</v>
          </cell>
          <cell r="S127">
            <v>12.430825930957411</v>
          </cell>
          <cell r="T127">
            <v>12.141736955818867</v>
          </cell>
          <cell r="U127">
            <v>11.859370980102149</v>
          </cell>
          <cell r="V127">
            <v>11.583571654983494</v>
          </cell>
          <cell r="W127">
            <v>11.314186267658297</v>
          </cell>
          <cell r="X127">
            <v>11.051065656782523</v>
          </cell>
          <cell r="Y127">
            <v>27.235913563613369</v>
          </cell>
          <cell r="Z127">
            <v>31.128203848696323</v>
          </cell>
          <cell r="AA127">
            <v>22.88813330618995</v>
          </cell>
          <cell r="AB127">
            <v>22.355851136278556</v>
          </cell>
          <cell r="AC127">
            <v>21.835947621481381</v>
          </cell>
          <cell r="AD127">
            <v>21.328134886098095</v>
          </cell>
          <cell r="AE127">
            <v>20.832131749212092</v>
          </cell>
          <cell r="AF127">
            <v>21.700137238762597</v>
          </cell>
          <cell r="AG127">
            <v>22.604309623711039</v>
          </cell>
          <cell r="AH127">
            <v>23.546155858032332</v>
          </cell>
          <cell r="AI127">
            <v>24.527245685450346</v>
          </cell>
          <cell r="AJ127">
            <v>25.549214255677445</v>
          </cell>
          <cell r="AK127">
            <v>26.613764849664005</v>
          </cell>
          <cell r="AL127">
            <v>27.722671718400004</v>
          </cell>
          <cell r="AM127">
            <v>28.877783040000004</v>
          </cell>
          <cell r="AN127">
            <v>30.081024000000003</v>
          </cell>
          <cell r="AO127">
            <v>31.334400000000002</v>
          </cell>
          <cell r="AP127">
            <v>32.64</v>
          </cell>
          <cell r="AQ127">
            <v>34</v>
          </cell>
          <cell r="AR127">
            <v>34</v>
          </cell>
          <cell r="AS127">
            <v>46.034615384615385</v>
          </cell>
          <cell r="AT127">
            <v>58.069230769230771</v>
          </cell>
          <cell r="AU127">
            <v>70.103846153846149</v>
          </cell>
          <cell r="AV127">
            <v>82.138461538461542</v>
          </cell>
          <cell r="AW127">
            <v>94.17307692307692</v>
          </cell>
          <cell r="AX127">
            <v>106.2076923076923</v>
          </cell>
          <cell r="AY127">
            <v>118.24230769230769</v>
          </cell>
          <cell r="AZ127">
            <v>130.27692307692308</v>
          </cell>
          <cell r="BA127">
            <v>142.31153846153845</v>
          </cell>
          <cell r="BB127">
            <v>154.34615384615384</v>
          </cell>
          <cell r="BC127">
            <v>166.38076923076923</v>
          </cell>
          <cell r="BD127">
            <v>190.44900000000001</v>
          </cell>
          <cell r="BN127">
            <v>172.608</v>
          </cell>
          <cell r="BX127">
            <v>253.929</v>
          </cell>
          <cell r="CH127">
            <v>252.03200000000001</v>
          </cell>
          <cell r="CR127">
            <v>372.15199999999999</v>
          </cell>
          <cell r="DB127">
            <v>440.89800000000002</v>
          </cell>
          <cell r="DC127">
            <v>448.46199999999999</v>
          </cell>
          <cell r="DD127">
            <v>456.858</v>
          </cell>
          <cell r="DE127">
            <v>466.15800000000002</v>
          </cell>
          <cell r="DF127">
            <v>476.43099999999998</v>
          </cell>
          <cell r="DG127">
            <v>487.62400000000002</v>
          </cell>
          <cell r="DH127">
            <v>499.916</v>
          </cell>
          <cell r="DI127">
            <v>513.07799999999997</v>
          </cell>
          <cell r="DJ127">
            <v>526.178</v>
          </cell>
          <cell r="DK127">
            <v>537.97299999999996</v>
          </cell>
          <cell r="DL127">
            <v>547.59100000000001</v>
          </cell>
          <cell r="DM127">
            <v>554.63499999999999</v>
          </cell>
          <cell r="DN127">
            <v>559.41</v>
          </cell>
          <cell r="DO127">
            <v>562.63800000000003</v>
          </cell>
          <cell r="DP127">
            <v>565.38800000000003</v>
          </cell>
          <cell r="DQ127">
            <v>568.46500000000003</v>
          </cell>
          <cell r="DR127">
            <v>572.06500000000005</v>
          </cell>
          <cell r="DS127">
            <v>575.96799999999996</v>
          </cell>
          <cell r="DT127">
            <v>580.04399999999998</v>
          </cell>
          <cell r="DU127">
            <v>584.03099999999995</v>
          </cell>
          <cell r="DV127">
            <v>587.72699999999998</v>
          </cell>
        </row>
        <row r="128">
          <cell r="F128">
            <v>1.5241579027587257E-2</v>
          </cell>
          <cell r="G128">
            <v>2.2862368541380886E-2</v>
          </cell>
          <cell r="H128">
            <v>3.4293552812071325E-2</v>
          </cell>
          <cell r="I128">
            <v>5.1440329218106998E-2</v>
          </cell>
          <cell r="J128">
            <v>7.716049382716049E-2</v>
          </cell>
          <cell r="K128">
            <v>0.11574074074074073</v>
          </cell>
          <cell r="L128">
            <v>0.17361111111111113</v>
          </cell>
          <cell r="M128">
            <v>0.26041666666666669</v>
          </cell>
          <cell r="N128">
            <v>0.390625</v>
          </cell>
          <cell r="O128">
            <v>0.78125</v>
          </cell>
          <cell r="P128">
            <v>1.5625</v>
          </cell>
          <cell r="Q128">
            <v>3.125</v>
          </cell>
          <cell r="R128">
            <v>6.25</v>
          </cell>
          <cell r="S128">
            <v>12.5</v>
          </cell>
          <cell r="T128">
            <v>25</v>
          </cell>
          <cell r="U128">
            <v>50</v>
          </cell>
          <cell r="V128">
            <v>100</v>
          </cell>
          <cell r="W128">
            <v>150</v>
          </cell>
          <cell r="X128">
            <v>200</v>
          </cell>
          <cell r="Y128">
            <v>283.33333333333331</v>
          </cell>
          <cell r="Z128">
            <v>366.66666666666663</v>
          </cell>
          <cell r="AA128">
            <v>449.99999999999994</v>
          </cell>
          <cell r="AB128">
            <v>533.33333333333326</v>
          </cell>
          <cell r="AC128">
            <v>700.00000000000011</v>
          </cell>
          <cell r="AD128">
            <v>850</v>
          </cell>
          <cell r="AE128">
            <v>1000.0000000000002</v>
          </cell>
          <cell r="AF128">
            <v>1018.9769901860766</v>
          </cell>
          <cell r="AG128">
            <v>1033.5325739356708</v>
          </cell>
          <cell r="AH128">
            <v>1048.9475421639936</v>
          </cell>
          <cell r="AI128">
            <v>1065.3146490447723</v>
          </cell>
          <cell r="AJ128">
            <v>1082.7416334304626</v>
          </cell>
          <cell r="AK128">
            <v>1101.3545249012946</v>
          </cell>
          <cell r="AL128">
            <v>1121.3018954626834</v>
          </cell>
          <cell r="AM128">
            <v>1142.7603962364569</v>
          </cell>
          <cell r="AN128">
            <v>1165.9420679402094</v>
          </cell>
          <cell r="AO128">
            <v>1191.1041429602446</v>
          </cell>
          <cell r="AP128">
            <v>1218.5624160689995</v>
          </cell>
          <cell r="AQ128">
            <v>1248.7098393328934</v>
          </cell>
          <cell r="AR128">
            <v>1282.0429561939359</v>
          </cell>
          <cell r="AS128">
            <v>1319.2004351163803</v>
          </cell>
          <cell r="AT128">
            <v>1361.0208953554854</v>
          </cell>
          <cell r="AU128">
            <v>1408.6326799373685</v>
          </cell>
          <cell r="AV128">
            <v>1463.598951678171</v>
          </cell>
          <cell r="AW128">
            <v>1528.1638754144305</v>
          </cell>
          <cell r="AX128">
            <v>1605.6960564246494</v>
          </cell>
          <cell r="AY128">
            <v>1701.5500421313839</v>
          </cell>
          <cell r="AZ128">
            <v>1824.9142451001544</v>
          </cell>
          <cell r="BN128">
            <v>5102.8130000000001</v>
          </cell>
          <cell r="BX128">
            <v>6546.1869999999999</v>
          </cell>
          <cell r="CH128">
            <v>8604.2459999999992</v>
          </cell>
          <cell r="CR128">
            <v>11272.999</v>
          </cell>
          <cell r="DB128">
            <v>15275.361999999999</v>
          </cell>
          <cell r="DC128">
            <v>15729.513999999999</v>
          </cell>
          <cell r="DD128">
            <v>16189.798000000001</v>
          </cell>
          <cell r="DE128">
            <v>16656.73</v>
          </cell>
          <cell r="DF128">
            <v>17131.319</v>
          </cell>
          <cell r="DG128">
            <v>17614.260999999999</v>
          </cell>
          <cell r="DH128">
            <v>18105.439999999999</v>
          </cell>
          <cell r="DI128">
            <v>18604.362000000001</v>
          </cell>
          <cell r="DJ128">
            <v>19110.938999999998</v>
          </cell>
          <cell r="DK128">
            <v>19625.028999999999</v>
          </cell>
          <cell r="DL128">
            <v>20146.441999999999</v>
          </cell>
          <cell r="DM128">
            <v>20675.002</v>
          </cell>
          <cell r="DN128">
            <v>21210.431</v>
          </cell>
          <cell r="DO128">
            <v>21752.28</v>
          </cell>
          <cell r="DP128">
            <v>22300.021000000001</v>
          </cell>
          <cell r="DQ128">
            <v>22853.148000000001</v>
          </cell>
          <cell r="DR128">
            <v>23411.295999999998</v>
          </cell>
          <cell r="DS128">
            <v>23974.14</v>
          </cell>
          <cell r="DT128">
            <v>24541.251</v>
          </cell>
          <cell r="DU128">
            <v>25112.186000000002</v>
          </cell>
          <cell r="DV128">
            <v>25686.51</v>
          </cell>
        </row>
        <row r="129">
          <cell r="F129">
            <v>4.336609148391477</v>
          </cell>
          <cell r="G129">
            <v>5.4347790350863088</v>
          </cell>
          <cell r="H129">
            <v>6.8121639266538327</v>
          </cell>
          <cell r="I129">
            <v>8.5401250853785555</v>
          </cell>
          <cell r="J129">
            <v>10.708383259471548</v>
          </cell>
          <cell r="K129">
            <v>13.429781611337246</v>
          </cell>
          <cell r="L129">
            <v>16.846297063501961</v>
          </cell>
          <cell r="M129">
            <v>21.136631395151326</v>
          </cell>
          <cell r="N129">
            <v>26.525802664970982</v>
          </cell>
          <cell r="O129">
            <v>32.420425479408983</v>
          </cell>
          <cell r="P129">
            <v>39.624964474833199</v>
          </cell>
          <cell r="Q129">
            <v>48.43051213590725</v>
          </cell>
          <cell r="R129">
            <v>59.19284816610886</v>
          </cell>
          <cell r="S129">
            <v>72.346814425244162</v>
          </cell>
          <cell r="T129">
            <v>88.423884297520644</v>
          </cell>
          <cell r="U129">
            <v>108.07363636363631</v>
          </cell>
          <cell r="V129">
            <v>132.08999999999995</v>
          </cell>
          <cell r="W129">
            <v>155.29499999999996</v>
          </cell>
          <cell r="X129">
            <v>178.49999999999991</v>
          </cell>
          <cell r="Y129">
            <v>214.19999999999996</v>
          </cell>
          <cell r="Z129">
            <v>249.89999999999998</v>
          </cell>
          <cell r="AA129">
            <v>285.59999999999991</v>
          </cell>
          <cell r="AB129">
            <v>321.2999999999999</v>
          </cell>
          <cell r="AC129">
            <v>356.99999999999983</v>
          </cell>
          <cell r="AD129">
            <v>387.34500000000003</v>
          </cell>
          <cell r="AE129">
            <v>417.68999999999988</v>
          </cell>
          <cell r="AF129">
            <v>424.31717002644967</v>
          </cell>
          <cell r="AG129">
            <v>432.42514142822893</v>
          </cell>
          <cell r="AH129">
            <v>441.05446797557721</v>
          </cell>
          <cell r="AI129">
            <v>450.26442206323424</v>
          </cell>
          <cell r="AJ129">
            <v>460.12422692593282</v>
          </cell>
          <cell r="AK129">
            <v>470.71532166335845</v>
          </cell>
          <cell r="AL129">
            <v>482.13429173066362</v>
          </cell>
          <cell r="AM129">
            <v>494.49670946734722</v>
          </cell>
          <cell r="AN129">
            <v>507.9422393320184</v>
          </cell>
          <cell r="AO129">
            <v>522.64153243165879</v>
          </cell>
          <cell r="AP129">
            <v>538.80570353779251</v>
          </cell>
          <cell r="AQ129">
            <v>556.69961989144633</v>
          </cell>
          <cell r="AR129">
            <v>576.66096084372919</v>
          </cell>
          <cell r="AS129">
            <v>599.12827100647189</v>
          </cell>
          <cell r="AT129">
            <v>624.68350531480473</v>
          </cell>
          <cell r="AU129">
            <v>654.11885373278005</v>
          </cell>
          <cell r="AV129">
            <v>688.54616182397876</v>
          </cell>
          <cell r="AW129">
            <v>729.58533703203034</v>
          </cell>
          <cell r="AX129">
            <v>779.70952049224616</v>
          </cell>
          <cell r="AY129">
            <v>842.92921134296898</v>
          </cell>
          <cell r="AZ129">
            <v>926.29583664062534</v>
          </cell>
          <cell r="BA129">
            <v>1043.7136187500003</v>
          </cell>
          <cell r="BB129">
            <v>1227.898375</v>
          </cell>
          <cell r="BC129">
            <v>1584.3850000000004</v>
          </cell>
          <cell r="BD129">
            <v>2880.7</v>
          </cell>
          <cell r="BN129">
            <v>3528.9009999999998</v>
          </cell>
          <cell r="BX129">
            <v>4517.8059999999996</v>
          </cell>
          <cell r="CH129">
            <v>6214.7870000000003</v>
          </cell>
          <cell r="CR129">
            <v>9451.491</v>
          </cell>
          <cell r="DB129">
            <v>11831.431</v>
          </cell>
          <cell r="DC129">
            <v>12193.579</v>
          </cell>
          <cell r="DD129">
            <v>12552.608</v>
          </cell>
          <cell r="DE129">
            <v>12911.784</v>
          </cell>
          <cell r="DF129">
            <v>13277.496999999999</v>
          </cell>
          <cell r="DG129">
            <v>13654.475</v>
          </cell>
          <cell r="DH129">
            <v>14042.514999999999</v>
          </cell>
          <cell r="DI129">
            <v>14439.499</v>
          </cell>
          <cell r="DJ129">
            <v>14846.183999999999</v>
          </cell>
          <cell r="DK129">
            <v>15263.415000000001</v>
          </cell>
          <cell r="DL129">
            <v>15691.784</v>
          </cell>
          <cell r="DM129">
            <v>16131.424000000001</v>
          </cell>
          <cell r="DN129">
            <v>16582.168000000001</v>
          </cell>
          <cell r="DO129">
            <v>17043.806</v>
          </cell>
          <cell r="DP129">
            <v>17515.957999999999</v>
          </cell>
          <cell r="DQ129">
            <v>17998.154999999999</v>
          </cell>
          <cell r="DR129">
            <v>18490.177</v>
          </cell>
          <cell r="DS129">
            <v>18991.472000000002</v>
          </cell>
          <cell r="DT129">
            <v>19500.741000000002</v>
          </cell>
          <cell r="DU129">
            <v>20016.36</v>
          </cell>
          <cell r="DV129">
            <v>20536.978999999999</v>
          </cell>
        </row>
        <row r="130">
          <cell r="BJ130">
            <v>7209.723</v>
          </cell>
          <cell r="BK130">
            <v>7427.4430000000002</v>
          </cell>
          <cell r="BL130">
            <v>7654.2749999999996</v>
          </cell>
          <cell r="BM130">
            <v>7891.5519999999997</v>
          </cell>
          <cell r="BN130">
            <v>8140.4049999999997</v>
          </cell>
          <cell r="BX130">
            <v>10852.504999999999</v>
          </cell>
          <cell r="CH130">
            <v>13763.441000000001</v>
          </cell>
          <cell r="CR130">
            <v>18103.341</v>
          </cell>
          <cell r="DB130">
            <v>23273.615000000002</v>
          </cell>
          <cell r="DC130">
            <v>23771.375</v>
          </cell>
          <cell r="DD130">
            <v>24249.954000000002</v>
          </cell>
          <cell r="DE130">
            <v>24714.655999999999</v>
          </cell>
          <cell r="DF130">
            <v>25173.797999999999</v>
          </cell>
          <cell r="DG130">
            <v>25633.38</v>
          </cell>
          <cell r="DH130">
            <v>26094.741999999998</v>
          </cell>
          <cell r="DI130">
            <v>26555.652999999998</v>
          </cell>
          <cell r="DJ130">
            <v>27014.343000000001</v>
          </cell>
          <cell r="DK130">
            <v>27467.833999999999</v>
          </cell>
          <cell r="DL130">
            <v>27913.99</v>
          </cell>
          <cell r="DM130">
            <v>28352.273000000001</v>
          </cell>
          <cell r="DN130">
            <v>28783.425999999999</v>
          </cell>
          <cell r="DO130">
            <v>29208.01</v>
          </cell>
          <cell r="DP130">
            <v>29626.966</v>
          </cell>
          <cell r="DQ130">
            <v>30040.848999999998</v>
          </cell>
          <cell r="DR130">
            <v>30449.685000000001</v>
          </cell>
          <cell r="DS130">
            <v>30852.798999999999</v>
          </cell>
          <cell r="DT130">
            <v>31249.205000000002</v>
          </cell>
          <cell r="DU130">
            <v>31637.574000000001</v>
          </cell>
          <cell r="DV130">
            <v>32016.875</v>
          </cell>
        </row>
        <row r="131">
          <cell r="F131">
            <v>1.9079698938498867E-3</v>
          </cell>
          <cell r="G131">
            <v>2.3849623673123581E-3</v>
          </cell>
          <cell r="H131">
            <v>2.9812029591404481E-3</v>
          </cell>
          <cell r="I131">
            <v>3.7265036989255602E-3</v>
          </cell>
          <cell r="J131">
            <v>4.6581296236569494E-3</v>
          </cell>
          <cell r="K131">
            <v>5.8226620295711877E-3</v>
          </cell>
          <cell r="L131">
            <v>7.2783275369639848E-3</v>
          </cell>
          <cell r="M131">
            <v>9.0979094212049801E-3</v>
          </cell>
          <cell r="N131">
            <v>1.1372386776506227E-2</v>
          </cell>
          <cell r="O131">
            <v>1.7058580164759338E-2</v>
          </cell>
          <cell r="P131">
            <v>2.5587870247139002E-2</v>
          </cell>
          <cell r="Q131">
            <v>3.8381805370708511E-2</v>
          </cell>
          <cell r="R131">
            <v>5.7572708056062766E-2</v>
          </cell>
          <cell r="S131">
            <v>8.6359062084094135E-2</v>
          </cell>
          <cell r="T131">
            <v>0.12953859312614122</v>
          </cell>
          <cell r="U131">
            <v>0.19430788968921181</v>
          </cell>
          <cell r="V131">
            <v>0.29146183453381769</v>
          </cell>
          <cell r="W131">
            <v>0.43719275180072659</v>
          </cell>
          <cell r="X131">
            <v>0.65578912770108988</v>
          </cell>
          <cell r="Y131">
            <v>0.98368369155163493</v>
          </cell>
          <cell r="Z131">
            <v>1.4755255373274523</v>
          </cell>
          <cell r="AA131">
            <v>2.2132883059911781</v>
          </cell>
          <cell r="AB131">
            <v>3.3199324589867674</v>
          </cell>
          <cell r="AC131">
            <v>4.9798986884801515</v>
          </cell>
          <cell r="AD131">
            <v>7.4698480327202272</v>
          </cell>
          <cell r="AE131">
            <v>11.20477204908034</v>
          </cell>
          <cell r="AF131">
            <v>11.412267827767012</v>
          </cell>
          <cell r="AG131">
            <v>11.623606120873811</v>
          </cell>
          <cell r="AH131">
            <v>11.838858086075176</v>
          </cell>
          <cell r="AI131">
            <v>12.05809619878027</v>
          </cell>
          <cell r="AJ131">
            <v>12.281394276535462</v>
          </cell>
          <cell r="AK131">
            <v>12.508827503878711</v>
          </cell>
          <cell r="AL131">
            <v>12.740472457654242</v>
          </cell>
          <cell r="AM131">
            <v>12.976407132795988</v>
          </cell>
          <cell r="AN131">
            <v>13.216710968588508</v>
          </cell>
          <cell r="AO131">
            <v>13.461464875414222</v>
          </cell>
          <cell r="AP131">
            <v>13.710751261995966</v>
          </cell>
          <cell r="AQ131">
            <v>14.432369749469437</v>
          </cell>
          <cell r="AR131">
            <v>15.191968157336248</v>
          </cell>
          <cell r="AS131">
            <v>15.991545428774998</v>
          </cell>
          <cell r="AT131">
            <v>16.833205714500004</v>
          </cell>
          <cell r="AU131">
            <v>17.719163909999995</v>
          </cell>
          <cell r="AV131">
            <v>19.687959900000003</v>
          </cell>
          <cell r="AW131">
            <v>21.875510999999996</v>
          </cell>
          <cell r="AX131">
            <v>24.306123333333332</v>
          </cell>
          <cell r="AY131">
            <v>27.006803703703707</v>
          </cell>
          <cell r="AZ131">
            <v>30.007559670781895</v>
          </cell>
          <cell r="BA131">
            <v>38.581148148148152</v>
          </cell>
          <cell r="BB131">
            <v>49.604333333333344</v>
          </cell>
          <cell r="BC131">
            <v>63.777000000000008</v>
          </cell>
          <cell r="BD131">
            <v>81.998999999999995</v>
          </cell>
          <cell r="BN131">
            <v>98.501000000000005</v>
          </cell>
          <cell r="BX131">
            <v>121.4</v>
          </cell>
          <cell r="CH131">
            <v>158.09800000000001</v>
          </cell>
          <cell r="CR131">
            <v>215.524</v>
          </cell>
          <cell r="DB131">
            <v>272.24799999999999</v>
          </cell>
          <cell r="DC131">
            <v>276.45</v>
          </cell>
          <cell r="DD131">
            <v>280.49200000000002</v>
          </cell>
          <cell r="DE131">
            <v>284.44499999999999</v>
          </cell>
          <cell r="DF131">
            <v>288.392</v>
          </cell>
          <cell r="DG131">
            <v>292.404</v>
          </cell>
          <cell r="DH131">
            <v>296.50900000000001</v>
          </cell>
          <cell r="DI131">
            <v>300.72000000000003</v>
          </cell>
          <cell r="DJ131">
            <v>305.02499999999998</v>
          </cell>
          <cell r="DK131">
            <v>309.43099999999998</v>
          </cell>
          <cell r="DL131">
            <v>313.92</v>
          </cell>
          <cell r="DM131">
            <v>318.50200000000001</v>
          </cell>
          <cell r="DN131">
            <v>323.17399999999998</v>
          </cell>
          <cell r="DO131">
            <v>327.923</v>
          </cell>
          <cell r="DP131">
            <v>332.72300000000001</v>
          </cell>
          <cell r="DQ131">
            <v>337.55799999999999</v>
          </cell>
          <cell r="DR131">
            <v>342.41300000000001</v>
          </cell>
          <cell r="DS131">
            <v>347.279</v>
          </cell>
          <cell r="DT131">
            <v>352.13600000000002</v>
          </cell>
          <cell r="DU131">
            <v>356.94799999999998</v>
          </cell>
          <cell r="DV131">
            <v>361.68900000000002</v>
          </cell>
        </row>
        <row r="132">
          <cell r="F132">
            <v>8.7119236112785607</v>
          </cell>
          <cell r="G132">
            <v>13.067885416917838</v>
          </cell>
          <cell r="H132">
            <v>19.601828125376755</v>
          </cell>
          <cell r="I132">
            <v>29.402742188065133</v>
          </cell>
          <cell r="J132">
            <v>44.104113282097707</v>
          </cell>
          <cell r="K132">
            <v>66.15616992314655</v>
          </cell>
          <cell r="L132">
            <v>99.234254884719846</v>
          </cell>
          <cell r="M132">
            <v>148.85138232707973</v>
          </cell>
          <cell r="N132">
            <v>223.27707349061961</v>
          </cell>
          <cell r="O132">
            <v>255.17379827499389</v>
          </cell>
          <cell r="P132">
            <v>291.62719802856441</v>
          </cell>
          <cell r="Q132">
            <v>333.28822631835931</v>
          </cell>
          <cell r="R132">
            <v>380.90083007812495</v>
          </cell>
          <cell r="S132">
            <v>435.31523437499999</v>
          </cell>
          <cell r="T132">
            <v>497.50312499999995</v>
          </cell>
          <cell r="U132">
            <v>568.57499999999993</v>
          </cell>
          <cell r="V132">
            <v>649.80000000000007</v>
          </cell>
          <cell r="W132">
            <v>685.9</v>
          </cell>
          <cell r="X132">
            <v>722</v>
          </cell>
          <cell r="Y132">
            <v>776.14999999999986</v>
          </cell>
          <cell r="Z132">
            <v>830.3</v>
          </cell>
          <cell r="AA132">
            <v>900</v>
          </cell>
          <cell r="AB132">
            <v>1000</v>
          </cell>
          <cell r="AC132">
            <v>1083</v>
          </cell>
          <cell r="AD132">
            <v>1263.5</v>
          </cell>
          <cell r="AE132">
            <v>1444</v>
          </cell>
          <cell r="AF132">
            <v>1469.5734351389756</v>
          </cell>
          <cell r="AG132">
            <v>1485.9811435995539</v>
          </cell>
          <cell r="AH132">
            <v>1503.3017947125463</v>
          </cell>
          <cell r="AI132">
            <v>1521.6305260490462</v>
          </cell>
          <cell r="AJ132">
            <v>1541.0774558490464</v>
          </cell>
          <cell r="AK132">
            <v>1561.7709205462845</v>
          </cell>
          <cell r="AL132">
            <v>1583.8616221179293</v>
          </cell>
          <cell r="AM132">
            <v>1607.5280066604303</v>
          </cell>
          <cell r="AN132">
            <v>1632.983335119648</v>
          </cell>
          <cell r="AO132">
            <v>1660.4851199182947</v>
          </cell>
          <cell r="AP132">
            <v>1690.3479334085121</v>
          </cell>
          <cell r="AQ132">
            <v>1722.9611261535617</v>
          </cell>
          <cell r="AR132">
            <v>1758.8138704355163</v>
          </cell>
          <cell r="AS132">
            <v>1798.5314397295435</v>
          </cell>
          <cell r="AT132">
            <v>1842.9292815114095</v>
          </cell>
          <cell r="AU132">
            <v>1893.0963343722747</v>
          </cell>
          <cell r="AV132">
            <v>1950.528564321748</v>
          </cell>
          <cell r="AW132">
            <v>2017.3533955493194</v>
          </cell>
          <cell r="AX132">
            <v>2096.7295870594262</v>
          </cell>
          <cell r="AY132">
            <v>2193.6142148834451</v>
          </cell>
          <cell r="AZ132">
            <v>2316.3824866773443</v>
          </cell>
          <cell r="BN132">
            <v>5059.7839999999997</v>
          </cell>
          <cell r="BX132">
            <v>6035.9690000000001</v>
          </cell>
          <cell r="CH132">
            <v>7183.2629999999999</v>
          </cell>
          <cell r="CR132">
            <v>8654.6389999999992</v>
          </cell>
          <cell r="DB132">
            <v>10522.937</v>
          </cell>
          <cell r="DC132">
            <v>10758.620999999999</v>
          </cell>
          <cell r="DD132">
            <v>11011.007</v>
          </cell>
          <cell r="DE132">
            <v>11277.063</v>
          </cell>
          <cell r="DF132">
            <v>11552.159</v>
          </cell>
          <cell r="DG132">
            <v>11832.846</v>
          </cell>
          <cell r="DH132">
            <v>12118.101000000001</v>
          </cell>
          <cell r="DI132">
            <v>12408.825999999999</v>
          </cell>
          <cell r="DJ132">
            <v>12705.736999999999</v>
          </cell>
          <cell r="DK132">
            <v>13010.209000000001</v>
          </cell>
          <cell r="DL132">
            <v>13323.103999999999</v>
          </cell>
          <cell r="DM132">
            <v>13644.325999999999</v>
          </cell>
          <cell r="DN132">
            <v>13972.959000000001</v>
          </cell>
          <cell r="DO132">
            <v>14308.063</v>
          </cell>
          <cell r="DP132">
            <v>14648.388999999999</v>
          </cell>
          <cell r="DQ132">
            <v>14992.931</v>
          </cell>
          <cell r="DR132">
            <v>15341.196</v>
          </cell>
          <cell r="DS132">
            <v>15693.016</v>
          </cell>
          <cell r="DT132">
            <v>16048.087</v>
          </cell>
          <cell r="DU132">
            <v>16406.198</v>
          </cell>
          <cell r="DV132">
            <v>16767.115000000002</v>
          </cell>
        </row>
        <row r="133">
          <cell r="F133">
            <v>8.8734563853322239E-4</v>
          </cell>
          <cell r="G133">
            <v>2.1549822650092539E-3</v>
          </cell>
          <cell r="H133">
            <v>5.2335283578796177E-3</v>
          </cell>
          <cell r="I133">
            <v>1.2709997440564787E-2</v>
          </cell>
          <cell r="J133">
            <v>3.0867136641371619E-2</v>
          </cell>
          <cell r="K133">
            <v>7.4963046129045363E-2</v>
          </cell>
          <cell r="L133">
            <v>0.1820531120276816</v>
          </cell>
          <cell r="M133">
            <v>0.44212898635294107</v>
          </cell>
          <cell r="N133">
            <v>1.0737418239999998</v>
          </cell>
          <cell r="O133">
            <v>1.3421772799999998</v>
          </cell>
          <cell r="P133">
            <v>1.6777215999999997</v>
          </cell>
          <cell r="Q133">
            <v>2.0971519999999995</v>
          </cell>
          <cell r="R133">
            <v>2.6214399999999993</v>
          </cell>
          <cell r="S133">
            <v>3.2767999999999993</v>
          </cell>
          <cell r="T133">
            <v>4.0959999999999992</v>
          </cell>
          <cell r="U133">
            <v>5.1199999999999992</v>
          </cell>
          <cell r="V133">
            <v>6.3999999999999986</v>
          </cell>
          <cell r="W133">
            <v>7.9999999999999982</v>
          </cell>
          <cell r="X133">
            <v>9.9999999999999982</v>
          </cell>
          <cell r="Y133">
            <v>9.9999999999999982</v>
          </cell>
          <cell r="Z133">
            <v>9.9999999999999982</v>
          </cell>
          <cell r="AA133">
            <v>19.999999999999996</v>
          </cell>
          <cell r="AB133">
            <v>9.9999999999999982</v>
          </cell>
          <cell r="AC133">
            <v>19.999999999999996</v>
          </cell>
          <cell r="AD133">
            <v>39.999999999999993</v>
          </cell>
          <cell r="AE133">
            <v>70</v>
          </cell>
          <cell r="AF133">
            <v>71.999999999999986</v>
          </cell>
          <cell r="AG133">
            <v>73.999999999999986</v>
          </cell>
          <cell r="AH133">
            <v>76</v>
          </cell>
          <cell r="AI133">
            <v>77.999999999999986</v>
          </cell>
          <cell r="AJ133">
            <v>79.999999999999986</v>
          </cell>
          <cell r="AK133">
            <v>84</v>
          </cell>
          <cell r="AL133">
            <v>88</v>
          </cell>
          <cell r="AM133">
            <v>91.999999999999986</v>
          </cell>
          <cell r="AN133">
            <v>96</v>
          </cell>
          <cell r="AO133">
            <v>100</v>
          </cell>
          <cell r="AP133">
            <v>106</v>
          </cell>
          <cell r="AQ133">
            <v>112</v>
          </cell>
          <cell r="AR133">
            <v>117.99999999999999</v>
          </cell>
          <cell r="AS133">
            <v>123.99999999999999</v>
          </cell>
          <cell r="AT133">
            <v>130</v>
          </cell>
          <cell r="AU133">
            <v>142</v>
          </cell>
          <cell r="AV133">
            <v>154</v>
          </cell>
          <cell r="AW133">
            <v>166</v>
          </cell>
          <cell r="AX133">
            <v>178</v>
          </cell>
          <cell r="AY133">
            <v>190</v>
          </cell>
          <cell r="AZ133">
            <v>214.39939999999999</v>
          </cell>
          <cell r="BA133">
            <v>238.7988</v>
          </cell>
          <cell r="BB133">
            <v>263.19820000000004</v>
          </cell>
          <cell r="BC133">
            <v>287.5976</v>
          </cell>
          <cell r="BD133">
            <v>311.99700000000001</v>
          </cell>
          <cell r="BN133">
            <v>312.00099999999998</v>
          </cell>
          <cell r="BX133">
            <v>302.709</v>
          </cell>
          <cell r="CH133">
            <v>324.12599999999998</v>
          </cell>
          <cell r="CR133">
            <v>360.12599999999998</v>
          </cell>
          <cell r="DB133">
            <v>388.90600000000001</v>
          </cell>
          <cell r="DC133">
            <v>391.54500000000002</v>
          </cell>
          <cell r="DD133">
            <v>394.435</v>
          </cell>
          <cell r="DE133">
            <v>397.4</v>
          </cell>
          <cell r="DF133">
            <v>400.17</v>
          </cell>
          <cell r="DG133">
            <v>402.56599999999997</v>
          </cell>
          <cell r="DH133">
            <v>404.52699999999999</v>
          </cell>
          <cell r="DI133">
            <v>406.11799999999999</v>
          </cell>
          <cell r="DJ133">
            <v>407.459</v>
          </cell>
          <cell r="DK133">
            <v>408.71</v>
          </cell>
          <cell r="DL133">
            <v>409.99900000000002</v>
          </cell>
          <cell r="DM133">
            <v>411.34899999999999</v>
          </cell>
          <cell r="DN133">
            <v>412.72699999999998</v>
          </cell>
          <cell r="DO133">
            <v>414.108</v>
          </cell>
          <cell r="DP133">
            <v>415.46100000000001</v>
          </cell>
          <cell r="DQ133">
            <v>416.75099999999998</v>
          </cell>
          <cell r="DR133">
            <v>417.97800000000001</v>
          </cell>
          <cell r="DS133">
            <v>419.15800000000002</v>
          </cell>
          <cell r="DT133">
            <v>420.27600000000001</v>
          </cell>
          <cell r="DU133">
            <v>421.32499999999999</v>
          </cell>
          <cell r="DV133">
            <v>422.3</v>
          </cell>
        </row>
        <row r="134">
          <cell r="F134">
            <v>1.0709821625678445E-5</v>
          </cell>
          <cell r="G134">
            <v>2.141964325135689E-5</v>
          </cell>
          <cell r="H134">
            <v>4.283928650271378E-5</v>
          </cell>
          <cell r="I134">
            <v>8.567857300542756E-5</v>
          </cell>
          <cell r="J134">
            <v>1.7135714601085512E-4</v>
          </cell>
          <cell r="K134">
            <v>3.4271429202171024E-4</v>
          </cell>
          <cell r="L134">
            <v>6.8542858404342048E-4</v>
          </cell>
          <cell r="M134">
            <v>1.370857168086841E-3</v>
          </cell>
          <cell r="N134">
            <v>2.7417143361736819E-3</v>
          </cell>
          <cell r="O134">
            <v>5.4834286723473638E-3</v>
          </cell>
          <cell r="P134">
            <v>1.0966857344694728E-2</v>
          </cell>
          <cell r="Q134">
            <v>2.1933714689389455E-2</v>
          </cell>
          <cell r="R134">
            <v>4.386742937877891E-2</v>
          </cell>
          <cell r="S134">
            <v>8.7734858757557821E-2</v>
          </cell>
          <cell r="T134">
            <v>0.17546971751511564</v>
          </cell>
          <cell r="U134">
            <v>0.35093943503023128</v>
          </cell>
          <cell r="V134">
            <v>0.70187887006046257</v>
          </cell>
          <cell r="W134">
            <v>1.4037577401209251</v>
          </cell>
          <cell r="X134">
            <v>2.8075154802418503</v>
          </cell>
          <cell r="Y134">
            <v>5.6150309604837005</v>
          </cell>
          <cell r="Z134">
            <v>11.230061920967401</v>
          </cell>
          <cell r="AA134">
            <v>22.460123841934802</v>
          </cell>
          <cell r="AB134">
            <v>44.920247683869604</v>
          </cell>
          <cell r="AC134">
            <v>89.840495367739209</v>
          </cell>
          <cell r="AD134">
            <v>44.920247683869604</v>
          </cell>
          <cell r="AE134">
            <v>22.460123841934802</v>
          </cell>
          <cell r="AF134">
            <v>26.203477815590606</v>
          </cell>
          <cell r="AG134">
            <v>30.570724118189037</v>
          </cell>
          <cell r="AH134">
            <v>35.665844804553878</v>
          </cell>
          <cell r="AI134">
            <v>41.61015227197953</v>
          </cell>
          <cell r="AJ134">
            <v>48.545177650642778</v>
          </cell>
          <cell r="AK134">
            <v>56.636040592416585</v>
          </cell>
          <cell r="AL134">
            <v>66.075380691152674</v>
          </cell>
          <cell r="AM134">
            <v>77.087944139678129</v>
          </cell>
          <cell r="AN134">
            <v>89.935934829624486</v>
          </cell>
          <cell r="AO134">
            <v>104.92525730122857</v>
          </cell>
          <cell r="AP134">
            <v>122.41280018476667</v>
          </cell>
          <cell r="AQ134">
            <v>126.63393122562067</v>
          </cell>
          <cell r="AR134">
            <v>131.00061850926278</v>
          </cell>
          <cell r="AS134">
            <v>135.51788121647874</v>
          </cell>
          <cell r="AT134">
            <v>140.19091160325385</v>
          </cell>
          <cell r="AU134">
            <v>145.02508096888332</v>
          </cell>
          <cell r="AV134">
            <v>155.38401532380351</v>
          </cell>
          <cell r="AW134">
            <v>166.4828735612181</v>
          </cell>
          <cell r="AX134">
            <v>178.37450738701935</v>
          </cell>
          <cell r="AY134">
            <v>191.11554362894933</v>
          </cell>
          <cell r="AZ134">
            <v>204.76665388815996</v>
          </cell>
          <cell r="BA134">
            <v>208.94556519199998</v>
          </cell>
          <cell r="BB134">
            <v>213.20976039999999</v>
          </cell>
          <cell r="BC134">
            <v>217.56097999999997</v>
          </cell>
          <cell r="BD134">
            <v>222.001</v>
          </cell>
          <cell r="BN134">
            <v>281.79899999999998</v>
          </cell>
          <cell r="BX134">
            <v>325.49799999999999</v>
          </cell>
          <cell r="CH134">
            <v>326.14</v>
          </cell>
          <cell r="CR134">
            <v>359.09800000000001</v>
          </cell>
          <cell r="DB134">
            <v>385.06700000000001</v>
          </cell>
          <cell r="DC134">
            <v>387.99599999999998</v>
          </cell>
          <cell r="DD134">
            <v>390.803</v>
          </cell>
          <cell r="DE134">
            <v>393.45800000000003</v>
          </cell>
          <cell r="DF134">
            <v>395.904</v>
          </cell>
          <cell r="DG134">
            <v>398.13</v>
          </cell>
          <cell r="DH134">
            <v>400.1</v>
          </cell>
          <cell r="DI134">
            <v>401.82600000000002</v>
          </cell>
          <cell r="DJ134">
            <v>403.34399999999999</v>
          </cell>
          <cell r="DK134">
            <v>404.72199999999998</v>
          </cell>
          <cell r="DL134">
            <v>406.00099999999998</v>
          </cell>
          <cell r="DM134">
            <v>407.19900000000001</v>
          </cell>
          <cell r="DN134">
            <v>408.31099999999998</v>
          </cell>
          <cell r="DO134">
            <v>409.34899999999999</v>
          </cell>
          <cell r="DP134">
            <v>410.32</v>
          </cell>
          <cell r="DQ134">
            <v>411.24200000000002</v>
          </cell>
          <cell r="DR134">
            <v>412.11599999999999</v>
          </cell>
          <cell r="DS134">
            <v>412.95100000000002</v>
          </cell>
          <cell r="DT134">
            <v>413.73700000000002</v>
          </cell>
          <cell r="DU134">
            <v>414.47</v>
          </cell>
          <cell r="DV134">
            <v>415.14699999999999</v>
          </cell>
        </row>
        <row r="135">
          <cell r="F135">
            <v>5.3250720421445275</v>
          </cell>
          <cell r="G135">
            <v>7.1000960561927036</v>
          </cell>
          <cell r="H135">
            <v>9.4667947415902702</v>
          </cell>
          <cell r="I135">
            <v>12.622392988787031</v>
          </cell>
          <cell r="J135">
            <v>16.829857318382707</v>
          </cell>
          <cell r="K135">
            <v>22.439809757843609</v>
          </cell>
          <cell r="L135">
            <v>29.919746343791477</v>
          </cell>
          <cell r="M135">
            <v>39.892995125055307</v>
          </cell>
          <cell r="N135">
            <v>53.1906601667404</v>
          </cell>
          <cell r="O135">
            <v>60.789325904846187</v>
          </cell>
          <cell r="P135">
            <v>69.473515319824202</v>
          </cell>
          <cell r="Q135">
            <v>79.398303222656239</v>
          </cell>
          <cell r="R135">
            <v>90.740917968749983</v>
          </cell>
          <cell r="S135">
            <v>103.70390624999999</v>
          </cell>
          <cell r="T135">
            <v>118.51874999999998</v>
          </cell>
          <cell r="U135">
            <v>135.44999999999996</v>
          </cell>
          <cell r="V135">
            <v>154.79999999999995</v>
          </cell>
          <cell r="W135">
            <v>163.4</v>
          </cell>
          <cell r="X135">
            <v>171.99999999999997</v>
          </cell>
          <cell r="Y135">
            <v>184.9</v>
          </cell>
          <cell r="Z135">
            <v>197.8</v>
          </cell>
          <cell r="AA135">
            <v>220</v>
          </cell>
          <cell r="AB135">
            <v>239.99999999999997</v>
          </cell>
          <cell r="AC135">
            <v>258</v>
          </cell>
          <cell r="AD135">
            <v>300.99999999999994</v>
          </cell>
          <cell r="AE135">
            <v>343.99999999999994</v>
          </cell>
          <cell r="AF135">
            <v>347.75034938479365</v>
          </cell>
          <cell r="AG135">
            <v>350.08424434710764</v>
          </cell>
          <cell r="AH135">
            <v>352.53667337931154</v>
          </cell>
          <cell r="AI135">
            <v>355.11935963117463</v>
          </cell>
          <cell r="AJ135">
            <v>357.84580385099167</v>
          </cell>
          <cell r="AK135">
            <v>360.73165710785457</v>
          </cell>
          <cell r="AL135">
            <v>363.7951955970932</v>
          </cell>
          <cell r="AM135">
            <v>367.05793277733619</v>
          </cell>
          <cell r="AN135">
            <v>370.54541907450806</v>
          </cell>
          <cell r="AO135">
            <v>374.28830209546277</v>
          </cell>
          <cell r="AP135">
            <v>378.32375548732756</v>
          </cell>
          <cell r="AQ135">
            <v>382.69744052186309</v>
          </cell>
          <cell r="AR135">
            <v>387.4662559800795</v>
          </cell>
          <cell r="AS135">
            <v>392.70228646629681</v>
          </cell>
          <cell r="AT135">
            <v>398.49863017797639</v>
          </cell>
          <cell r="AU135">
            <v>404.97828270119555</v>
          </cell>
          <cell r="AV135">
            <v>412.30820636999539</v>
          </cell>
          <cell r="AW135">
            <v>420.72265956121987</v>
          </cell>
          <cell r="AX135">
            <v>430.56412528195017</v>
          </cell>
          <cell r="AY135">
            <v>442.36040268693512</v>
          </cell>
          <cell r="AZ135">
            <v>456.98388707328007</v>
          </cell>
          <cell r="BA135">
            <v>476.02488236800002</v>
          </cell>
          <cell r="BB135">
            <v>502.84318560000014</v>
          </cell>
          <cell r="BC135">
            <v>546.56868000000009</v>
          </cell>
          <cell r="BD135">
            <v>650.67700000000002</v>
          </cell>
          <cell r="BN135">
            <v>859.30600000000004</v>
          </cell>
          <cell r="BX135">
            <v>1149.4259999999999</v>
          </cell>
          <cell r="CH135">
            <v>1525.251</v>
          </cell>
          <cell r="CR135">
            <v>1987.924</v>
          </cell>
          <cell r="DB135">
            <v>2603.7399999999998</v>
          </cell>
          <cell r="DC135">
            <v>2677.39</v>
          </cell>
          <cell r="DD135">
            <v>2753.0810000000001</v>
          </cell>
          <cell r="DE135">
            <v>2830.154</v>
          </cell>
          <cell r="DF135">
            <v>2907.759</v>
          </cell>
          <cell r="DG135">
            <v>2985.2240000000002</v>
          </cell>
          <cell r="DH135">
            <v>3062.2849999999999</v>
          </cell>
          <cell r="DI135">
            <v>3138.9250000000002</v>
          </cell>
          <cell r="DJ135">
            <v>3215.0390000000002</v>
          </cell>
          <cell r="DK135">
            <v>3290.6309999999999</v>
          </cell>
          <cell r="DL135">
            <v>3365.6750000000002</v>
          </cell>
          <cell r="DM135">
            <v>3440.0529999999999</v>
          </cell>
          <cell r="DN135">
            <v>3513.6970000000001</v>
          </cell>
          <cell r="DO135">
            <v>3586.7559999999999</v>
          </cell>
          <cell r="DP135">
            <v>3659.46</v>
          </cell>
          <cell r="DQ135">
            <v>3731.9780000000001</v>
          </cell>
          <cell r="DR135">
            <v>3804.3539999999998</v>
          </cell>
          <cell r="DS135">
            <v>3876.5479999999998</v>
          </cell>
          <cell r="DT135">
            <v>3948.4969999999998</v>
          </cell>
          <cell r="DU135">
            <v>4020.1219999999998</v>
          </cell>
          <cell r="DV135">
            <v>4091.3789999999999</v>
          </cell>
        </row>
        <row r="136">
          <cell r="F136">
            <v>1.8660139251793926E-3</v>
          </cell>
          <cell r="G136">
            <v>2.7990208877690884E-3</v>
          </cell>
          <cell r="H136">
            <v>4.1985313316536335E-3</v>
          </cell>
          <cell r="I136">
            <v>6.2977969974804511E-3</v>
          </cell>
          <cell r="J136">
            <v>9.4466954962206737E-3</v>
          </cell>
          <cell r="K136">
            <v>1.4170043244331009E-2</v>
          </cell>
          <cell r="L136">
            <v>2.1255064866496517E-2</v>
          </cell>
          <cell r="M136">
            <v>3.1882597299744776E-2</v>
          </cell>
          <cell r="N136">
            <v>4.7823895949617154E-2</v>
          </cell>
          <cell r="O136">
            <v>6.3765194599489552E-2</v>
          </cell>
          <cell r="P136">
            <v>8.5020259465986084E-2</v>
          </cell>
          <cell r="Q136">
            <v>0.11336034595464807</v>
          </cell>
          <cell r="R136">
            <v>0.15114712793953081</v>
          </cell>
          <cell r="S136">
            <v>0.20152950391937441</v>
          </cell>
          <cell r="T136">
            <v>0.26870600522583254</v>
          </cell>
          <cell r="U136">
            <v>0.35827467363444337</v>
          </cell>
          <cell r="V136">
            <v>0.47769956484592452</v>
          </cell>
          <cell r="W136">
            <v>0.63693275312789932</v>
          </cell>
          <cell r="X136">
            <v>0.8492436708371992</v>
          </cell>
          <cell r="Y136">
            <v>1.1323248944495987</v>
          </cell>
          <cell r="Z136">
            <v>1.5097665259327981</v>
          </cell>
          <cell r="AA136">
            <v>2.0130220345770646</v>
          </cell>
          <cell r="AB136">
            <v>2.6840293794360859</v>
          </cell>
          <cell r="AC136">
            <v>3.5787058392481139</v>
          </cell>
          <cell r="AD136">
            <v>4.7716077856641528</v>
          </cell>
          <cell r="AE136">
            <v>6.3621437142188713</v>
          </cell>
          <cell r="AF136">
            <v>7.9526796427735871</v>
          </cell>
          <cell r="AG136">
            <v>9.9408495534669825</v>
          </cell>
          <cell r="AH136">
            <v>12.426061941833732</v>
          </cell>
          <cell r="AI136">
            <v>15.532577427292164</v>
          </cell>
          <cell r="AJ136">
            <v>19.415721784115199</v>
          </cell>
          <cell r="AK136">
            <v>24.269652230144004</v>
          </cell>
          <cell r="AL136">
            <v>30.337065287680009</v>
          </cell>
          <cell r="AM136">
            <v>37.921331609600003</v>
          </cell>
          <cell r="AN136">
            <v>47.401664512000004</v>
          </cell>
          <cell r="AO136">
            <v>59.252080640000003</v>
          </cell>
          <cell r="AP136">
            <v>74.06510080000001</v>
          </cell>
          <cell r="AQ136">
            <v>92.58137600000002</v>
          </cell>
          <cell r="AR136">
            <v>115.72672000000001</v>
          </cell>
          <cell r="AS136">
            <v>144.65840000000003</v>
          </cell>
          <cell r="AT136">
            <v>180.82300000000001</v>
          </cell>
          <cell r="AU136">
            <v>310.05200000000008</v>
          </cell>
          <cell r="AV136">
            <v>318.5</v>
          </cell>
          <cell r="AW136">
            <v>359.47399999999999</v>
          </cell>
          <cell r="AX136">
            <v>370.58500000000004</v>
          </cell>
          <cell r="AY136">
            <v>371.02300000000002</v>
          </cell>
          <cell r="AZ136">
            <v>368.79100000000005</v>
          </cell>
          <cell r="BA136">
            <v>376.48500000000013</v>
          </cell>
          <cell r="BB136">
            <v>402.89699999999999</v>
          </cell>
          <cell r="BC136">
            <v>448.07550000000003</v>
          </cell>
          <cell r="BD136">
            <v>493.25400000000002</v>
          </cell>
          <cell r="BN136">
            <v>660.17</v>
          </cell>
          <cell r="BX136">
            <v>826.32399999999996</v>
          </cell>
          <cell r="CH136">
            <v>966.03499999999997</v>
          </cell>
          <cell r="CR136">
            <v>1056.2809999999999</v>
          </cell>
          <cell r="DB136">
            <v>1194.8030000000001</v>
          </cell>
          <cell r="DC136">
            <v>1207.164</v>
          </cell>
          <cell r="DD136">
            <v>1219.202</v>
          </cell>
          <cell r="DE136">
            <v>1230.808</v>
          </cell>
          <cell r="DF136">
            <v>1241.866</v>
          </cell>
          <cell r="DG136">
            <v>1252.288</v>
          </cell>
          <cell r="DH136">
            <v>1262.0309999999999</v>
          </cell>
          <cell r="DI136">
            <v>1271.1469999999999</v>
          </cell>
          <cell r="DJ136">
            <v>1279.8</v>
          </cell>
          <cell r="DK136">
            <v>1288.2190000000001</v>
          </cell>
          <cell r="DL136">
            <v>1296.569</v>
          </cell>
          <cell r="DM136">
            <v>1304.9110000000001</v>
          </cell>
          <cell r="DN136">
            <v>1313.1969999999999</v>
          </cell>
          <cell r="DO136">
            <v>1321.3789999999999</v>
          </cell>
          <cell r="DP136">
            <v>1329.375</v>
          </cell>
          <cell r="DQ136">
            <v>1337.115</v>
          </cell>
          <cell r="DR136">
            <v>1344.587</v>
          </cell>
          <cell r="DS136">
            <v>1351.81</v>
          </cell>
          <cell r="DT136">
            <v>1358.7850000000001</v>
          </cell>
          <cell r="DU136">
            <v>1365.509</v>
          </cell>
          <cell r="DV136">
            <v>1371.99</v>
          </cell>
        </row>
        <row r="137">
          <cell r="F137">
            <v>1258.2810344879865</v>
          </cell>
          <cell r="G137">
            <v>1572.8512931099838</v>
          </cell>
          <cell r="H137">
            <v>1966.0641163874798</v>
          </cell>
          <cell r="I137">
            <v>2457.5801454843504</v>
          </cell>
          <cell r="J137">
            <v>3071.9751818554364</v>
          </cell>
          <cell r="K137">
            <v>3839.9689773192958</v>
          </cell>
          <cell r="L137">
            <v>4799.9612216491196</v>
          </cell>
          <cell r="M137">
            <v>5999.9515270614002</v>
          </cell>
          <cell r="N137">
            <v>7499.9394088267491</v>
          </cell>
          <cell r="O137">
            <v>7911.5716486086785</v>
          </cell>
          <cell r="P137">
            <v>8345.7962176870915</v>
          </cell>
          <cell r="Q137">
            <v>8803.853090227547</v>
          </cell>
          <cell r="R137">
            <v>9287.050296057816</v>
          </cell>
          <cell r="S137">
            <v>9796.76765588536</v>
          </cell>
          <cell r="T137">
            <v>10334.46072152122</v>
          </cell>
          <cell r="U137">
            <v>10901.66493236212</v>
          </cell>
          <cell r="V137">
            <v>11499.999999999998</v>
          </cell>
          <cell r="W137">
            <v>13249.999999999998</v>
          </cell>
          <cell r="X137">
            <v>15000</v>
          </cell>
          <cell r="Y137">
            <v>16999.999999999993</v>
          </cell>
          <cell r="Z137">
            <v>19000</v>
          </cell>
          <cell r="AA137">
            <v>20999.999999999996</v>
          </cell>
          <cell r="AB137">
            <v>22999.999999999996</v>
          </cell>
          <cell r="AC137">
            <v>24999.999999999996</v>
          </cell>
          <cell r="AD137">
            <v>1000</v>
          </cell>
          <cell r="AE137">
            <v>4000</v>
          </cell>
          <cell r="AF137">
            <v>4335.6813773148151</v>
          </cell>
          <cell r="AG137">
            <v>4671.3627546296293</v>
          </cell>
          <cell r="AH137">
            <v>5007.0441319444426</v>
          </cell>
          <cell r="AI137">
            <v>5342.7255092592595</v>
          </cell>
          <cell r="AJ137">
            <v>5678.4068865740746</v>
          </cell>
          <cell r="AK137">
            <v>6014.0882638888879</v>
          </cell>
          <cell r="AL137">
            <v>6349.7696412037049</v>
          </cell>
          <cell r="AM137">
            <v>6685.4510185185181</v>
          </cell>
          <cell r="AN137">
            <v>7021.1323958333332</v>
          </cell>
          <cell r="AO137">
            <v>7356.8137731481474</v>
          </cell>
          <cell r="AP137">
            <v>7692.4951504629626</v>
          </cell>
          <cell r="AQ137">
            <v>8028.1765277777777</v>
          </cell>
          <cell r="AR137">
            <v>8363.8579050925946</v>
          </cell>
          <cell r="AS137">
            <v>8699.5392824074024</v>
          </cell>
          <cell r="AT137">
            <v>9035.2206597222212</v>
          </cell>
          <cell r="AU137">
            <v>9370.9020370370381</v>
          </cell>
          <cell r="AV137">
            <v>9706.5834143518496</v>
          </cell>
          <cell r="AW137">
            <v>10042.264791666668</v>
          </cell>
          <cell r="AX137">
            <v>11849.2125</v>
          </cell>
          <cell r="AY137">
            <v>13615.25</v>
          </cell>
          <cell r="BN137">
            <v>37910.243000000002</v>
          </cell>
          <cell r="BX137">
            <v>51910.161999999997</v>
          </cell>
          <cell r="CH137">
            <v>68872.210000000006</v>
          </cell>
          <cell r="CR137">
            <v>83403.974000000002</v>
          </cell>
          <cell r="DB137">
            <v>99530.616999999998</v>
          </cell>
          <cell r="DC137">
            <v>100840.416</v>
          </cell>
          <cell r="DD137">
            <v>102042.482</v>
          </cell>
          <cell r="DE137">
            <v>103165.193</v>
          </cell>
          <cell r="DF137">
            <v>104250.51</v>
          </cell>
          <cell r="DG137">
            <v>105329.645</v>
          </cell>
          <cell r="DH137">
            <v>106410.75199999999</v>
          </cell>
          <cell r="DI137">
            <v>107486.789</v>
          </cell>
          <cell r="DJ137">
            <v>108555.486</v>
          </cell>
          <cell r="DK137">
            <v>109610.03599999999</v>
          </cell>
          <cell r="DL137">
            <v>110645.15399999999</v>
          </cell>
          <cell r="DM137">
            <v>111663.284</v>
          </cell>
          <cell r="DN137">
            <v>112666.946</v>
          </cell>
          <cell r="DO137">
            <v>113650.45</v>
          </cell>
          <cell r="DP137">
            <v>114606.004</v>
          </cell>
          <cell r="DQ137">
            <v>115528.25599999999</v>
          </cell>
          <cell r="DR137">
            <v>116414.62300000001</v>
          </cell>
          <cell r="DS137">
            <v>117267.264</v>
          </cell>
          <cell r="DT137">
            <v>118091.374</v>
          </cell>
          <cell r="DU137">
            <v>118894.618</v>
          </cell>
          <cell r="DV137">
            <v>119682.45699999999</v>
          </cell>
        </row>
        <row r="138">
          <cell r="F138">
            <v>5.809010559572153E-4</v>
          </cell>
          <cell r="G138">
            <v>1.1618021119144306E-3</v>
          </cell>
          <cell r="H138">
            <v>2.3236042238288612E-3</v>
          </cell>
          <cell r="I138">
            <v>4.6472084476577224E-3</v>
          </cell>
          <cell r="J138">
            <v>9.2944168953154448E-3</v>
          </cell>
          <cell r="K138">
            <v>1.858883379063089E-2</v>
          </cell>
          <cell r="L138">
            <v>3.7177667581261779E-2</v>
          </cell>
          <cell r="M138">
            <v>7.4355335162523559E-2</v>
          </cell>
          <cell r="N138">
            <v>0.14871067032504712</v>
          </cell>
          <cell r="O138">
            <v>0.1517455819643338</v>
          </cell>
          <cell r="P138">
            <v>0.15484243057585079</v>
          </cell>
          <cell r="Q138">
            <v>0.15800248017943958</v>
          </cell>
          <cell r="R138">
            <v>0.16122702059126487</v>
          </cell>
          <cell r="S138">
            <v>0.16451736795027028</v>
          </cell>
          <cell r="T138">
            <v>0.16787486525537781</v>
          </cell>
          <cell r="U138">
            <v>0.17130088291365081</v>
          </cell>
          <cell r="V138">
            <v>0.17479681929964369</v>
          </cell>
          <cell r="W138">
            <v>0.17836410132616703</v>
          </cell>
          <cell r="X138">
            <v>0.18200418502670107</v>
          </cell>
          <cell r="Y138">
            <v>0.18571855614969496</v>
          </cell>
          <cell r="Z138">
            <v>0.18950873076499486</v>
          </cell>
          <cell r="AA138">
            <v>0.19337625588264779</v>
          </cell>
          <cell r="AB138">
            <v>0.1973227100843345</v>
          </cell>
          <cell r="AC138">
            <v>0.20134970416768824</v>
          </cell>
          <cell r="AD138">
            <v>0.20545888180376354</v>
          </cell>
          <cell r="AE138">
            <v>0.20965192020792198</v>
          </cell>
          <cell r="AF138">
            <v>0.25158230424950634</v>
          </cell>
          <cell r="AG138">
            <v>0.30189876509940766</v>
          </cell>
          <cell r="AH138">
            <v>0.36227851811928918</v>
          </cell>
          <cell r="AI138">
            <v>0.43473422174314702</v>
          </cell>
          <cell r="AJ138">
            <v>0.52168106609177645</v>
          </cell>
          <cell r="AK138">
            <v>0.62601727931013174</v>
          </cell>
          <cell r="AL138">
            <v>0.75122073517215804</v>
          </cell>
          <cell r="AM138">
            <v>0.9014648822065896</v>
          </cell>
          <cell r="AN138">
            <v>1.0817578586479075</v>
          </cell>
          <cell r="AO138">
            <v>1.2981094303774892</v>
          </cell>
          <cell r="AP138">
            <v>1.5577313164529869</v>
          </cell>
          <cell r="AQ138">
            <v>1.8692775797435843</v>
          </cell>
          <cell r="AR138">
            <v>2.2431330956923015</v>
          </cell>
          <cell r="AS138">
            <v>2.6917597148307619</v>
          </cell>
          <cell r="AT138">
            <v>3.2301116577969138</v>
          </cell>
          <cell r="AU138">
            <v>3.8761339893562967</v>
          </cell>
          <cell r="AV138">
            <v>4.6513607872275564</v>
          </cell>
          <cell r="AW138">
            <v>5.5816329446730677</v>
          </cell>
          <cell r="AX138">
            <v>6.6979595336076816</v>
          </cell>
          <cell r="AY138">
            <v>8.0375514403292172</v>
          </cell>
          <cell r="AZ138">
            <v>9.6450617283950617</v>
          </cell>
          <cell r="BA138">
            <v>11.574074074074074</v>
          </cell>
          <cell r="BB138">
            <v>13.888888888888889</v>
          </cell>
          <cell r="BC138">
            <v>16.666666666666664</v>
          </cell>
          <cell r="BD138">
            <v>20</v>
          </cell>
          <cell r="BN138">
            <v>22.134</v>
          </cell>
          <cell r="BX138">
            <v>23.689</v>
          </cell>
          <cell r="CH138">
            <v>26.077000000000002</v>
          </cell>
          <cell r="CR138">
            <v>29.225000000000001</v>
          </cell>
          <cell r="DB138">
            <v>32.002000000000002</v>
          </cell>
          <cell r="DC138">
            <v>32.156999999999996</v>
          </cell>
          <cell r="DD138">
            <v>32.26</v>
          </cell>
          <cell r="DE138">
            <v>32.329000000000001</v>
          </cell>
          <cell r="DF138">
            <v>32.387</v>
          </cell>
          <cell r="DG138">
            <v>32.453000000000003</v>
          </cell>
          <cell r="DH138">
            <v>32.533000000000001</v>
          </cell>
          <cell r="DI138">
            <v>32.619999999999997</v>
          </cell>
          <cell r="DJ138">
            <v>32.715000000000003</v>
          </cell>
          <cell r="DK138">
            <v>32.811999999999998</v>
          </cell>
          <cell r="DL138">
            <v>32.904000000000003</v>
          </cell>
          <cell r="DM138">
            <v>33.023480739552767</v>
          </cell>
          <cell r="DN138">
            <v>33.14594849759434</v>
          </cell>
          <cell r="DO138">
            <v>33.274390292613553</v>
          </cell>
          <cell r="DP138">
            <v>33.406814778951194</v>
          </cell>
          <cell r="DQ138">
            <v>33.546208975096079</v>
          </cell>
          <cell r="DR138">
            <v>33.691577208218604</v>
          </cell>
          <cell r="DS138">
            <v>33.843915151148366</v>
          </cell>
          <cell r="DT138">
            <v>33.998244439737348</v>
          </cell>
          <cell r="DU138">
            <v>34.154565073985538</v>
          </cell>
          <cell r="DV138">
            <v>34.310885708233734</v>
          </cell>
        </row>
        <row r="139">
          <cell r="F139">
            <v>26.663376668171576</v>
          </cell>
          <cell r="G139">
            <v>35.641712313403417</v>
          </cell>
          <cell r="H139">
            <v>47.70336992955383</v>
          </cell>
          <cell r="I139">
            <v>63.966666929437025</v>
          </cell>
          <cell r="J139">
            <v>86.013236619313204</v>
          </cell>
          <cell r="K139">
            <v>116.1330102525452</v>
          </cell>
          <cell r="L139">
            <v>157.74140319031554</v>
          </cell>
          <cell r="M139">
            <v>216.11664996093131</v>
          </cell>
          <cell r="N139">
            <v>299.74509136226283</v>
          </cell>
          <cell r="O139">
            <v>312.54697539942168</v>
          </cell>
          <cell r="P139">
            <v>326.66647017910049</v>
          </cell>
          <cell r="Q139">
            <v>342.3759220152088</v>
          </cell>
          <cell r="R139">
            <v>360.01403481917248</v>
          </cell>
          <cell r="S139">
            <v>380.00240710595006</v>
          </cell>
          <cell r="T139">
            <v>402.86620166387627</v>
          </cell>
          <cell r="U139">
            <v>429.25998100617596</v>
          </cell>
          <cell r="V139">
            <v>459.99999999999994</v>
          </cell>
          <cell r="W139">
            <v>479.99999999999994</v>
          </cell>
          <cell r="X139">
            <v>500</v>
          </cell>
          <cell r="Y139">
            <v>650</v>
          </cell>
          <cell r="Z139">
            <v>799.99999999999989</v>
          </cell>
          <cell r="AA139">
            <v>850</v>
          </cell>
          <cell r="AB139">
            <v>600.00000000000011</v>
          </cell>
          <cell r="AC139">
            <v>600.00000000000011</v>
          </cell>
          <cell r="AD139">
            <v>600.00000000000011</v>
          </cell>
          <cell r="AE139">
            <v>600.00000000000011</v>
          </cell>
          <cell r="AF139">
            <v>596.67785343455671</v>
          </cell>
          <cell r="AG139">
            <v>598.67343153968886</v>
          </cell>
          <cell r="AH139">
            <v>600.67568381908598</v>
          </cell>
          <cell r="AI139">
            <v>602.68463259440057</v>
          </cell>
          <cell r="AJ139">
            <v>604.70030026194047</v>
          </cell>
          <cell r="AK139">
            <v>606.72270929291687</v>
          </cell>
          <cell r="AL139">
            <v>608.75188223369582</v>
          </cell>
          <cell r="AM139">
            <v>610.78784170604933</v>
          </cell>
          <cell r="AN139">
            <v>612.83061040740745</v>
          </cell>
          <cell r="AO139">
            <v>614.88021111111107</v>
          </cell>
          <cell r="AP139">
            <v>616.9366666666665</v>
          </cell>
          <cell r="AQ139">
            <v>618.99999999999989</v>
          </cell>
          <cell r="AR139">
            <v>624.56768117283934</v>
          </cell>
          <cell r="AS139">
            <v>635.15357407407384</v>
          </cell>
          <cell r="AT139">
            <v>645.91888888888889</v>
          </cell>
          <cell r="AU139">
            <v>656.86666666666656</v>
          </cell>
          <cell r="AV139">
            <v>668</v>
          </cell>
          <cell r="AW139">
            <v>685.95041322314046</v>
          </cell>
          <cell r="AX139">
            <v>754.5454545454545</v>
          </cell>
          <cell r="AY139">
            <v>829.99999999999989</v>
          </cell>
          <cell r="AZ139">
            <v>912.99999999999977</v>
          </cell>
          <cell r="BA139">
            <v>875.07449999999983</v>
          </cell>
          <cell r="BB139">
            <v>837.14899999999989</v>
          </cell>
          <cell r="BC139">
            <v>799.22349999999994</v>
          </cell>
          <cell r="BD139">
            <v>761.298</v>
          </cell>
          <cell r="BN139">
            <v>958.87300000000005</v>
          </cell>
          <cell r="BX139">
            <v>1255.6420000000001</v>
          </cell>
          <cell r="CH139">
            <v>1663.0260000000001</v>
          </cell>
          <cell r="CR139">
            <v>2216.08</v>
          </cell>
          <cell r="DB139">
            <v>2389.1970000000001</v>
          </cell>
          <cell r="DC139">
            <v>2419.4960000000001</v>
          </cell>
          <cell r="DD139">
            <v>2451.4940000000001</v>
          </cell>
          <cell r="DE139">
            <v>2484.4560000000001</v>
          </cell>
          <cell r="DF139">
            <v>2517.4459999999999</v>
          </cell>
          <cell r="DG139">
            <v>2549.7840000000001</v>
          </cell>
          <cell r="DH139">
            <v>2581.0940000000001</v>
          </cell>
          <cell r="DI139">
            <v>2611.451</v>
          </cell>
          <cell r="DJ139">
            <v>2641.2179999999998</v>
          </cell>
          <cell r="DK139">
            <v>2670.9670000000001</v>
          </cell>
          <cell r="DL139">
            <v>2701.1170000000002</v>
          </cell>
          <cell r="DM139">
            <v>2731.6990000000001</v>
          </cell>
          <cell r="DN139">
            <v>2762.5059999999999</v>
          </cell>
          <cell r="DO139">
            <v>2793.4029999999998</v>
          </cell>
          <cell r="DP139">
            <v>2824.2049999999999</v>
          </cell>
          <cell r="DQ139">
            <v>2854.7669999999998</v>
          </cell>
          <cell r="DR139">
            <v>2885.01</v>
          </cell>
          <cell r="DS139">
            <v>2914.915</v>
          </cell>
          <cell r="DT139">
            <v>2944.4259999999999</v>
          </cell>
          <cell r="DU139">
            <v>2973.4920000000002</v>
          </cell>
          <cell r="DV139">
            <v>3002.0509999999999</v>
          </cell>
        </row>
        <row r="140">
          <cell r="F140">
            <v>15.267266560000001</v>
          </cell>
          <cell r="G140">
            <v>17.811810986666668</v>
          </cell>
          <cell r="H140">
            <v>20.780446151111111</v>
          </cell>
          <cell r="I140">
            <v>24.243853842962963</v>
          </cell>
          <cell r="J140">
            <v>28.284496150123456</v>
          </cell>
          <cell r="K140">
            <v>32.998578841810698</v>
          </cell>
          <cell r="L140">
            <v>38.498341982112478</v>
          </cell>
          <cell r="M140">
            <v>44.914732312464558</v>
          </cell>
          <cell r="N140">
            <v>52.400521031208655</v>
          </cell>
          <cell r="O140">
            <v>56.143415390580699</v>
          </cell>
          <cell r="P140">
            <v>60.153659347050748</v>
          </cell>
          <cell r="Q140">
            <v>64.450349300411517</v>
          </cell>
          <cell r="R140">
            <v>69.053945679012344</v>
          </cell>
          <cell r="S140">
            <v>73.986370370370366</v>
          </cell>
          <cell r="T140">
            <v>79.271111111111111</v>
          </cell>
          <cell r="U140">
            <v>84.933333333333337</v>
          </cell>
          <cell r="V140">
            <v>91</v>
          </cell>
          <cell r="W140">
            <v>97.5</v>
          </cell>
          <cell r="X140">
            <v>104</v>
          </cell>
          <cell r="Y140">
            <v>156</v>
          </cell>
          <cell r="Z140">
            <v>234</v>
          </cell>
          <cell r="AA140">
            <v>234</v>
          </cell>
          <cell r="AB140">
            <v>234</v>
          </cell>
          <cell r="AC140">
            <v>312</v>
          </cell>
          <cell r="AD140">
            <v>390</v>
          </cell>
          <cell r="AE140">
            <v>520</v>
          </cell>
          <cell r="AF140">
            <v>342.85573630509873</v>
          </cell>
          <cell r="AG140">
            <v>371.42704766385697</v>
          </cell>
          <cell r="AH140">
            <v>402.37930163584502</v>
          </cell>
          <cell r="AI140">
            <v>435.91091010549877</v>
          </cell>
          <cell r="AJ140">
            <v>472.23681928095698</v>
          </cell>
          <cell r="AK140">
            <v>511.58988755437008</v>
          </cell>
          <cell r="AL140">
            <v>554.2223781839009</v>
          </cell>
          <cell r="AM140">
            <v>600.40757636589262</v>
          </cell>
          <cell r="AN140">
            <v>650.44154106305029</v>
          </cell>
          <cell r="AO140">
            <v>704.64500281830453</v>
          </cell>
          <cell r="AP140">
            <v>763.3654197198299</v>
          </cell>
          <cell r="AQ140">
            <v>826.97920469648238</v>
          </cell>
          <cell r="AR140">
            <v>895.89413842118927</v>
          </cell>
          <cell r="AS140">
            <v>970.55198328962172</v>
          </cell>
          <cell r="AT140">
            <v>1051.4313152304235</v>
          </cell>
          <cell r="AU140">
            <v>1139.0505914996254</v>
          </cell>
          <cell r="AV140">
            <v>1233.9714741245941</v>
          </cell>
          <cell r="AW140">
            <v>1336.8024303016437</v>
          </cell>
          <cell r="AX140">
            <v>1448.2026328267807</v>
          </cell>
          <cell r="AY140">
            <v>1568.8861855623456</v>
          </cell>
          <cell r="AZ140">
            <v>1699.6267010258744</v>
          </cell>
          <cell r="BA140">
            <v>1841.2622594446973</v>
          </cell>
          <cell r="BB140">
            <v>1994.7007810650887</v>
          </cell>
          <cell r="BC140">
            <v>2160.9258461538461</v>
          </cell>
          <cell r="BD140">
            <v>2341.0030000000002</v>
          </cell>
          <cell r="BN140">
            <v>3003.5</v>
          </cell>
          <cell r="BX140">
            <v>3594.5010000000002</v>
          </cell>
          <cell r="CH140">
            <v>4009.998</v>
          </cell>
          <cell r="CR140">
            <v>4363.95</v>
          </cell>
          <cell r="DB140">
            <v>4100.2569999999996</v>
          </cell>
          <cell r="DC140">
            <v>4032.7640000000001</v>
          </cell>
          <cell r="DD140">
            <v>3960.665</v>
          </cell>
          <cell r="DE140">
            <v>3887.9270000000001</v>
          </cell>
          <cell r="DF140">
            <v>3819.5990000000002</v>
          </cell>
          <cell r="DG140">
            <v>3759.3290000000002</v>
          </cell>
          <cell r="DH140">
            <v>3708.846</v>
          </cell>
          <cell r="DI140">
            <v>3667.47</v>
          </cell>
          <cell r="DJ140">
            <v>3633.3719999999998</v>
          </cell>
          <cell r="DK140">
            <v>3603.5070000000001</v>
          </cell>
          <cell r="DL140">
            <v>3575.5740000000001</v>
          </cell>
          <cell r="DM140">
            <v>3549.163</v>
          </cell>
          <cell r="DN140">
            <v>3524.8310000000001</v>
          </cell>
          <cell r="DO140">
            <v>3502.3389999999999</v>
          </cell>
          <cell r="DP140">
            <v>3481.567</v>
          </cell>
          <cell r="DQ140">
            <v>3462.36</v>
          </cell>
          <cell r="DR140">
            <v>3444.4110000000001</v>
          </cell>
          <cell r="DS140">
            <v>3427.3290000000002</v>
          </cell>
          <cell r="DT140">
            <v>3410.8290000000002</v>
          </cell>
          <cell r="DU140">
            <v>3394.6149999999998</v>
          </cell>
          <cell r="DV140">
            <v>3378.4259999999999</v>
          </cell>
        </row>
        <row r="141">
          <cell r="F141">
            <v>1.2039473657493162E-7</v>
          </cell>
          <cell r="G141">
            <v>2.4078947314986323E-7</v>
          </cell>
          <cell r="H141">
            <v>4.8157894629972646E-7</v>
          </cell>
          <cell r="I141">
            <v>9.6315789259945293E-7</v>
          </cell>
          <cell r="J141">
            <v>1.9263157851989059E-6</v>
          </cell>
          <cell r="K141">
            <v>3.8526315703978117E-6</v>
          </cell>
          <cell r="L141">
            <v>7.7052631407956234E-6</v>
          </cell>
          <cell r="M141">
            <v>1.5410526281591247E-5</v>
          </cell>
          <cell r="N141">
            <v>3.0821052563182494E-5</v>
          </cell>
          <cell r="O141">
            <v>6.1642105126364987E-5</v>
          </cell>
          <cell r="P141">
            <v>1.2328421025272997E-4</v>
          </cell>
          <cell r="Q141">
            <v>2.4656842050545995E-4</v>
          </cell>
          <cell r="R141">
            <v>4.931368410109199E-4</v>
          </cell>
          <cell r="S141">
            <v>9.862736820218398E-4</v>
          </cell>
          <cell r="T141">
            <v>1.9725473640436796E-3</v>
          </cell>
          <cell r="U141">
            <v>3.9450947280873592E-3</v>
          </cell>
          <cell r="V141">
            <v>7.8901894561747184E-3</v>
          </cell>
          <cell r="W141">
            <v>1.5780378912349437E-2</v>
          </cell>
          <cell r="X141">
            <v>3.1560757824698873E-2</v>
          </cell>
          <cell r="Y141">
            <v>6.3121515649397747E-2</v>
          </cell>
          <cell r="Z141">
            <v>0.12624303129879549</v>
          </cell>
          <cell r="AA141">
            <v>0.25248606259759099</v>
          </cell>
          <cell r="AB141">
            <v>0.50497212519518198</v>
          </cell>
          <cell r="AC141">
            <v>1.009944250390364</v>
          </cell>
          <cell r="AD141">
            <v>2.0198885007807279</v>
          </cell>
          <cell r="AE141">
            <v>4.0397770015614558</v>
          </cell>
          <cell r="AF141">
            <v>4.3709062639845264</v>
          </cell>
          <cell r="AG141">
            <v>4.7291772692291598</v>
          </cell>
          <cell r="AH141">
            <v>5.1168147503135168</v>
          </cell>
          <cell r="AI141">
            <v>5.5362257954211822</v>
          </cell>
          <cell r="AJ141">
            <v>5.9900147950458695</v>
          </cell>
          <cell r="AK141">
            <v>6.4809996143119246</v>
          </cell>
          <cell r="AL141">
            <v>7.012229090894869</v>
          </cell>
          <cell r="AM141">
            <v>7.5870019671977271</v>
          </cell>
          <cell r="AN141">
            <v>8.2088873743450819</v>
          </cell>
          <cell r="AO141">
            <v>8.8817469951930388</v>
          </cell>
          <cell r="AP141">
            <v>9.6097590439793539</v>
          </cell>
          <cell r="AQ141">
            <v>9.9300843454453318</v>
          </cell>
          <cell r="AR141">
            <v>10.261087156960176</v>
          </cell>
          <cell r="AS141">
            <v>10.603123395525515</v>
          </cell>
          <cell r="AT141">
            <v>10.956560842043032</v>
          </cell>
          <cell r="AU141">
            <v>11.3217795367778</v>
          </cell>
          <cell r="AV141">
            <v>11.712185727701172</v>
          </cell>
          <cell r="AW141">
            <v>12.116054201070177</v>
          </cell>
          <cell r="AX141">
            <v>12.533849173520874</v>
          </cell>
          <cell r="AY141">
            <v>12.966050869159526</v>
          </cell>
          <cell r="AZ141">
            <v>13.413156071544337</v>
          </cell>
          <cell r="BA141">
            <v>13.440036143832002</v>
          </cell>
          <cell r="BB141">
            <v>13.466970084000002</v>
          </cell>
          <cell r="BC141">
            <v>13.493958000000001</v>
          </cell>
          <cell r="BD141">
            <v>13.521000000000001</v>
          </cell>
          <cell r="BN141">
            <v>12.098000000000001</v>
          </cell>
          <cell r="BX141">
            <v>11.622999999999999</v>
          </cell>
          <cell r="CH141">
            <v>11.913</v>
          </cell>
          <cell r="CR141">
            <v>10.731999999999999</v>
          </cell>
          <cell r="DB141">
            <v>4.9580000000000002</v>
          </cell>
          <cell r="DC141">
            <v>4.6360000000000001</v>
          </cell>
          <cell r="DD141">
            <v>4.6879999999999997</v>
          </cell>
          <cell r="DE141">
            <v>4.99</v>
          </cell>
          <cell r="DF141">
            <v>5.351</v>
          </cell>
          <cell r="DG141">
            <v>5.6280000000000001</v>
          </cell>
          <cell r="DH141">
            <v>5.7889999999999997</v>
          </cell>
          <cell r="DI141">
            <v>5.875</v>
          </cell>
          <cell r="DJ141">
            <v>5.9050000000000002</v>
          </cell>
          <cell r="DK141">
            <v>5.9240000000000004</v>
          </cell>
          <cell r="DL141">
            <v>5.9619999999999997</v>
          </cell>
          <cell r="DM141">
            <v>6.0170000000000003</v>
          </cell>
          <cell r="DN141">
            <v>6.0739999999999998</v>
          </cell>
          <cell r="DO141">
            <v>6.1289999999999996</v>
          </cell>
          <cell r="DP141">
            <v>6.181</v>
          </cell>
          <cell r="DQ141">
            <v>6.2309999999999999</v>
          </cell>
          <cell r="DR141">
            <v>6.2770000000000001</v>
          </cell>
          <cell r="DS141">
            <v>6.3209999999999997</v>
          </cell>
          <cell r="DT141">
            <v>6.3620000000000001</v>
          </cell>
          <cell r="DU141">
            <v>6.4009999999999998</v>
          </cell>
          <cell r="DV141">
            <v>6.4390000000000001</v>
          </cell>
        </row>
        <row r="142">
          <cell r="F142">
            <v>39.043155313150919</v>
          </cell>
          <cell r="G142">
            <v>58.564732969726364</v>
          </cell>
          <cell r="H142">
            <v>87.847099454589525</v>
          </cell>
          <cell r="I142">
            <v>131.77064918188429</v>
          </cell>
          <cell r="J142">
            <v>197.65597377282648</v>
          </cell>
          <cell r="K142">
            <v>296.48396065923976</v>
          </cell>
          <cell r="L142">
            <v>444.72594098885958</v>
          </cell>
          <cell r="M142">
            <v>667.08891148328939</v>
          </cell>
          <cell r="N142">
            <v>1000.6333672249341</v>
          </cell>
          <cell r="O142">
            <v>1069.1698992266415</v>
          </cell>
          <cell r="P142">
            <v>1142.4007142421651</v>
          </cell>
          <cell r="Q142">
            <v>1220.6473385053275</v>
          </cell>
          <cell r="R142">
            <v>1304.2533205947332</v>
          </cell>
          <cell r="S142">
            <v>1393.5857398135504</v>
          </cell>
          <cell r="T142">
            <v>1489.0368178829719</v>
          </cell>
          <cell r="U142">
            <v>1591.0256410256416</v>
          </cell>
          <cell r="V142">
            <v>1700</v>
          </cell>
          <cell r="W142">
            <v>1850</v>
          </cell>
          <cell r="X142">
            <v>2000.0000000000009</v>
          </cell>
          <cell r="Y142">
            <v>1900.0000000000002</v>
          </cell>
          <cell r="Z142">
            <v>1800.0000000000002</v>
          </cell>
          <cell r="AA142">
            <v>2010.0000000000002</v>
          </cell>
          <cell r="AB142">
            <v>1800.0000000000002</v>
          </cell>
          <cell r="AC142">
            <v>1500</v>
          </cell>
          <cell r="AD142">
            <v>2250.0000000000009</v>
          </cell>
          <cell r="AE142">
            <v>1750.0000000000005</v>
          </cell>
          <cell r="AF142">
            <v>1828.2499999999998</v>
          </cell>
          <cell r="AG142">
            <v>1906.4999999999998</v>
          </cell>
          <cell r="AH142">
            <v>1984.7500000000002</v>
          </cell>
          <cell r="AI142">
            <v>2062.9999999999995</v>
          </cell>
          <cell r="AJ142">
            <v>2141.2500000000014</v>
          </cell>
          <cell r="AK142">
            <v>2219.5</v>
          </cell>
          <cell r="AL142">
            <v>2297.7500000000009</v>
          </cell>
          <cell r="AM142">
            <v>2375.9999999999995</v>
          </cell>
          <cell r="AN142">
            <v>2454.2499999999995</v>
          </cell>
          <cell r="AO142">
            <v>2532.5000000000005</v>
          </cell>
          <cell r="AP142">
            <v>2610.7500000000005</v>
          </cell>
          <cell r="AQ142">
            <v>2689.0000000000005</v>
          </cell>
          <cell r="AR142">
            <v>3170.8461538461529</v>
          </cell>
          <cell r="AS142">
            <v>3652.6923076923081</v>
          </cell>
          <cell r="AT142">
            <v>4134.5384615384628</v>
          </cell>
          <cell r="AU142">
            <v>4616.3846153846152</v>
          </cell>
          <cell r="AV142">
            <v>5098.2307692307686</v>
          </cell>
          <cell r="AW142">
            <v>5580.076923076921</v>
          </cell>
          <cell r="AX142">
            <v>6061.923076923078</v>
          </cell>
          <cell r="AY142">
            <v>6543.7692307692305</v>
          </cell>
          <cell r="AZ142">
            <v>7025.6153846153829</v>
          </cell>
          <cell r="BA142">
            <v>7507.4615384615408</v>
          </cell>
          <cell r="BB142">
            <v>7989.3076923076915</v>
          </cell>
          <cell r="BC142">
            <v>8471.1538461538457</v>
          </cell>
          <cell r="BD142">
            <v>8953</v>
          </cell>
          <cell r="BN142">
            <v>11625.999</v>
          </cell>
          <cell r="BX142">
            <v>15309.995000000001</v>
          </cell>
          <cell r="CH142">
            <v>19566.919999999998</v>
          </cell>
          <cell r="CR142">
            <v>24807.742999999999</v>
          </cell>
          <cell r="DB142">
            <v>28827.115000000002</v>
          </cell>
          <cell r="DC142">
            <v>29166.462</v>
          </cell>
          <cell r="DD142">
            <v>29495.381000000001</v>
          </cell>
          <cell r="DE142">
            <v>29820.774000000001</v>
          </cell>
          <cell r="DF142">
            <v>30151.79</v>
          </cell>
          <cell r="DG142">
            <v>30494.991000000002</v>
          </cell>
          <cell r="DH142">
            <v>30852.969000000001</v>
          </cell>
          <cell r="DI142">
            <v>31224.136999999999</v>
          </cell>
          <cell r="DJ142">
            <v>31605.616000000002</v>
          </cell>
          <cell r="DK142">
            <v>31992.593000000001</v>
          </cell>
          <cell r="DL142">
            <v>32381.282999999999</v>
          </cell>
          <cell r="DM142">
            <v>32770.851999999999</v>
          </cell>
          <cell r="DN142">
            <v>33161.741999999998</v>
          </cell>
          <cell r="DO142">
            <v>33552.745999999999</v>
          </cell>
          <cell r="DP142">
            <v>33942.707000000002</v>
          </cell>
          <cell r="DQ142">
            <v>34330.482000000004</v>
          </cell>
          <cell r="DR142">
            <v>34715.103000000003</v>
          </cell>
          <cell r="DS142">
            <v>35095.555</v>
          </cell>
          <cell r="DT142">
            <v>35470.631999999998</v>
          </cell>
          <cell r="DU142">
            <v>35839.087</v>
          </cell>
          <cell r="DV142">
            <v>36199.839</v>
          </cell>
        </row>
        <row r="143">
          <cell r="F143">
            <v>4.2254748161400748</v>
          </cell>
          <cell r="G143">
            <v>5.9156647425961051</v>
          </cell>
          <cell r="H143">
            <v>8.2819306396345453</v>
          </cell>
          <cell r="I143">
            <v>11.594702895488364</v>
          </cell>
          <cell r="J143">
            <v>16.232584053683709</v>
          </cell>
          <cell r="K143">
            <v>22.725617675157196</v>
          </cell>
          <cell r="L143">
            <v>31.815864745220072</v>
          </cell>
          <cell r="M143">
            <v>44.542210643308103</v>
          </cell>
          <cell r="N143">
            <v>62.359094900631341</v>
          </cell>
          <cell r="O143">
            <v>70.153981763210254</v>
          </cell>
          <cell r="P143">
            <v>78.923229483611536</v>
          </cell>
          <cell r="Q143">
            <v>88.788633169062976</v>
          </cell>
          <cell r="R143">
            <v>99.887212315195853</v>
          </cell>
          <cell r="S143">
            <v>112.37311385459536</v>
          </cell>
          <cell r="T143">
            <v>126.41975308641977</v>
          </cell>
          <cell r="U143">
            <v>142.22222222222223</v>
          </cell>
          <cell r="V143">
            <v>160.00000000000003</v>
          </cell>
          <cell r="W143">
            <v>230.00000000000006</v>
          </cell>
          <cell r="X143">
            <v>300</v>
          </cell>
          <cell r="Y143">
            <v>440.00000000000006</v>
          </cell>
          <cell r="Z143">
            <v>580</v>
          </cell>
          <cell r="AA143">
            <v>720.00000000000011</v>
          </cell>
          <cell r="AB143">
            <v>860.00000000000011</v>
          </cell>
          <cell r="AC143">
            <v>1000</v>
          </cell>
          <cell r="AD143">
            <v>1250.0000000000002</v>
          </cell>
          <cell r="AE143">
            <v>1500.0000000000002</v>
          </cell>
          <cell r="AF143">
            <v>1549.6666666666667</v>
          </cell>
          <cell r="AG143">
            <v>1599.3333333333335</v>
          </cell>
          <cell r="AH143">
            <v>1649.0000000000002</v>
          </cell>
          <cell r="AI143">
            <v>1698.666666666667</v>
          </cell>
          <cell r="AJ143">
            <v>1748.3333333333333</v>
          </cell>
          <cell r="AK143">
            <v>1798.0000000000005</v>
          </cell>
          <cell r="AL143">
            <v>1847.666666666667</v>
          </cell>
          <cell r="AM143">
            <v>1897.3333333333335</v>
          </cell>
          <cell r="AN143">
            <v>1947.0000000000007</v>
          </cell>
          <cell r="AO143">
            <v>1996.6666666666667</v>
          </cell>
          <cell r="AP143">
            <v>2046.3333333333335</v>
          </cell>
          <cell r="AQ143">
            <v>2096</v>
          </cell>
          <cell r="AR143">
            <v>2146.9254749234087</v>
          </cell>
          <cell r="AS143">
            <v>2385.4727499148989</v>
          </cell>
          <cell r="AT143">
            <v>2650.5252776832203</v>
          </cell>
          <cell r="AU143">
            <v>2945.0280863146895</v>
          </cell>
          <cell r="AV143">
            <v>3129.0923417093582</v>
          </cell>
          <cell r="AW143">
            <v>3324.660613066193</v>
          </cell>
          <cell r="AX143">
            <v>3532.4519013828299</v>
          </cell>
          <cell r="AY143">
            <v>3753.2301452192564</v>
          </cell>
          <cell r="AZ143">
            <v>3987.8070292954608</v>
          </cell>
          <cell r="BA143">
            <v>4557.4937477662397</v>
          </cell>
          <cell r="BB143">
            <v>5208.5642831614168</v>
          </cell>
          <cell r="BC143">
            <v>6464.3372283749522</v>
          </cell>
          <cell r="BD143">
            <v>6442.1329999999998</v>
          </cell>
          <cell r="BN143">
            <v>7646.0950000000003</v>
          </cell>
          <cell r="BX143">
            <v>9448.8770000000004</v>
          </cell>
          <cell r="CH143">
            <v>12138.111000000001</v>
          </cell>
          <cell r="CR143">
            <v>13543.223</v>
          </cell>
          <cell r="DB143">
            <v>18249.419000000002</v>
          </cell>
          <cell r="DC143">
            <v>18746.256000000001</v>
          </cell>
          <cell r="DD143">
            <v>19259.462</v>
          </cell>
          <cell r="DE143">
            <v>19783.63</v>
          </cell>
          <cell r="DF143">
            <v>20310.609</v>
          </cell>
          <cell r="DG143">
            <v>20834.379000000001</v>
          </cell>
          <cell r="DH143">
            <v>21353.466</v>
          </cell>
          <cell r="DI143">
            <v>21869.362000000001</v>
          </cell>
          <cell r="DJ143">
            <v>22382.535</v>
          </cell>
          <cell r="DK143">
            <v>22894.291000000001</v>
          </cell>
          <cell r="DL143">
            <v>23405.67</v>
          </cell>
          <cell r="DM143">
            <v>23916.413</v>
          </cell>
          <cell r="DN143">
            <v>24426.105</v>
          </cell>
          <cell r="DO143">
            <v>24935.508999999998</v>
          </cell>
          <cell r="DP143">
            <v>25445.656999999999</v>
          </cell>
          <cell r="DQ143">
            <v>25957.358</v>
          </cell>
          <cell r="DR143">
            <v>26470.937000000002</v>
          </cell>
          <cell r="DS143">
            <v>26986.411</v>
          </cell>
          <cell r="DT143">
            <v>27503.937000000002</v>
          </cell>
          <cell r="DU143">
            <v>28023.578000000001</v>
          </cell>
          <cell r="DV143">
            <v>28545.404999999999</v>
          </cell>
        </row>
        <row r="144">
          <cell r="F144">
            <v>5.9499575690337014</v>
          </cell>
          <cell r="G144">
            <v>8.924936353550553</v>
          </cell>
          <cell r="H144">
            <v>13.387404530325831</v>
          </cell>
          <cell r="I144">
            <v>20.081106795488743</v>
          </cell>
          <cell r="J144">
            <v>30.121660193233119</v>
          </cell>
          <cell r="K144">
            <v>45.182490289849675</v>
          </cell>
          <cell r="L144">
            <v>67.773735434774508</v>
          </cell>
          <cell r="M144">
            <v>101.66060315216176</v>
          </cell>
          <cell r="N144">
            <v>152.49090472824264</v>
          </cell>
          <cell r="O144">
            <v>157.74921178783723</v>
          </cell>
          <cell r="P144">
            <v>163.18883978052125</v>
          </cell>
          <cell r="Q144">
            <v>168.81604115226338</v>
          </cell>
          <cell r="R144">
            <v>174.63728395061727</v>
          </cell>
          <cell r="S144">
            <v>180.65925925925924</v>
          </cell>
          <cell r="T144">
            <v>186.88888888888889</v>
          </cell>
          <cell r="U144">
            <v>193.33333333333331</v>
          </cell>
          <cell r="V144">
            <v>200.00000000000003</v>
          </cell>
          <cell r="W144">
            <v>200.00000000000003</v>
          </cell>
          <cell r="X144">
            <v>200.00000000000003</v>
          </cell>
          <cell r="Y144">
            <v>200.00000000000003</v>
          </cell>
          <cell r="Z144">
            <v>200.00000000000003</v>
          </cell>
          <cell r="AA144">
            <v>200.00000000000003</v>
          </cell>
          <cell r="AB144">
            <v>200.00000000000003</v>
          </cell>
          <cell r="AC144">
            <v>200.00000000000003</v>
          </cell>
          <cell r="AD144">
            <v>235.00000000000003</v>
          </cell>
          <cell r="AE144">
            <v>270</v>
          </cell>
          <cell r="AF144">
            <v>274</v>
          </cell>
          <cell r="AG144">
            <v>278.00000000000006</v>
          </cell>
          <cell r="AH144">
            <v>282.00000000000006</v>
          </cell>
          <cell r="AI144">
            <v>286</v>
          </cell>
          <cell r="AJ144">
            <v>289.99999999999994</v>
          </cell>
          <cell r="AK144">
            <v>294</v>
          </cell>
          <cell r="AL144">
            <v>298</v>
          </cell>
          <cell r="AM144">
            <v>302</v>
          </cell>
          <cell r="AN144">
            <v>305.99999999999994</v>
          </cell>
          <cell r="AO144">
            <v>310</v>
          </cell>
          <cell r="AP144">
            <v>314</v>
          </cell>
          <cell r="AQ144">
            <v>318</v>
          </cell>
          <cell r="AR144">
            <v>326.82069937526035</v>
          </cell>
          <cell r="AS144">
            <v>336.4330728862974</v>
          </cell>
          <cell r="AT144">
            <v>346.32816326530616</v>
          </cell>
          <cell r="AU144">
            <v>356.51428571428573</v>
          </cell>
          <cell r="AV144">
            <v>367</v>
          </cell>
          <cell r="AW144">
            <v>377.245</v>
          </cell>
          <cell r="AX144">
            <v>397.09999999999997</v>
          </cell>
          <cell r="AY144">
            <v>417.99999999999994</v>
          </cell>
          <cell r="AZ144">
            <v>440.00000000000006</v>
          </cell>
          <cell r="BA144">
            <v>442.86289928099995</v>
          </cell>
          <cell r="BB144">
            <v>447.33626190000001</v>
          </cell>
          <cell r="BC144">
            <v>451.85480999999999</v>
          </cell>
          <cell r="BD144">
            <v>456.41899999999998</v>
          </cell>
          <cell r="BN144">
            <v>565.27599999999995</v>
          </cell>
          <cell r="BX144">
            <v>746.63599999999997</v>
          </cell>
          <cell r="CH144">
            <v>1187.441</v>
          </cell>
          <cell r="CR144">
            <v>1842.998</v>
          </cell>
          <cell r="DB144">
            <v>2402.1840000000002</v>
          </cell>
          <cell r="DC144">
            <v>2443.3490000000002</v>
          </cell>
          <cell r="DD144">
            <v>2484.0859999999998</v>
          </cell>
          <cell r="DE144">
            <v>2525.7510000000002</v>
          </cell>
          <cell r="DF144">
            <v>2569.962</v>
          </cell>
          <cell r="DG144">
            <v>2617.8330000000001</v>
          </cell>
          <cell r="DH144">
            <v>2670.0549999999998</v>
          </cell>
          <cell r="DI144">
            <v>2726.3</v>
          </cell>
          <cell r="DJ144">
            <v>2785.3589999999999</v>
          </cell>
          <cell r="DK144">
            <v>2845.4119999999998</v>
          </cell>
          <cell r="DL144">
            <v>2905.114</v>
          </cell>
          <cell r="DM144">
            <v>2964.0590000000002</v>
          </cell>
          <cell r="DN144">
            <v>3022.5720000000001</v>
          </cell>
          <cell r="DO144">
            <v>3080.848</v>
          </cell>
          <cell r="DP144">
            <v>3139.3240000000001</v>
          </cell>
          <cell r="DQ144">
            <v>3198.2840000000001</v>
          </cell>
          <cell r="DR144">
            <v>3257.663</v>
          </cell>
          <cell r="DS144">
            <v>3317.2089999999998</v>
          </cell>
          <cell r="DT144">
            <v>3376.7530000000002</v>
          </cell>
          <cell r="DU144">
            <v>3436.114</v>
          </cell>
          <cell r="DV144">
            <v>3495.1320000000001</v>
          </cell>
        </row>
        <row r="145">
          <cell r="F145">
            <v>0.17491476346148704</v>
          </cell>
          <cell r="G145">
            <v>0.34982952692297409</v>
          </cell>
          <cell r="H145">
            <v>0.69965905384594818</v>
          </cell>
          <cell r="I145">
            <v>1.3993181076918964</v>
          </cell>
          <cell r="J145">
            <v>2.7986362153837927</v>
          </cell>
          <cell r="K145">
            <v>5.5972724307675854</v>
          </cell>
          <cell r="L145">
            <v>11.194544861535171</v>
          </cell>
          <cell r="M145">
            <v>22.389089723070342</v>
          </cell>
          <cell r="N145">
            <v>44.778179446140683</v>
          </cell>
          <cell r="O145">
            <v>48.095081627336285</v>
          </cell>
          <cell r="P145">
            <v>51.657680266398238</v>
          </cell>
          <cell r="Q145">
            <v>55.484175100946246</v>
          </cell>
          <cell r="R145">
            <v>59.59411399731264</v>
          </cell>
          <cell r="S145">
            <v>64.008492811928392</v>
          </cell>
          <cell r="T145">
            <v>68.749862649849021</v>
          </cell>
          <cell r="U145">
            <v>73.842445068356355</v>
          </cell>
          <cell r="V145">
            <v>79.312255814160523</v>
          </cell>
          <cell r="W145">
            <v>85.187237726320546</v>
          </cell>
          <cell r="X145">
            <v>91.497403483825792</v>
          </cell>
          <cell r="Y145">
            <v>98.27498892707213</v>
          </cell>
          <cell r="Z145">
            <v>105.5546177364849</v>
          </cell>
          <cell r="AA145">
            <v>113.37347830955785</v>
          </cell>
          <cell r="AB145">
            <v>121.77151373989548</v>
          </cell>
          <cell r="AC145">
            <v>130.79162586877661</v>
          </cell>
          <cell r="AD145">
            <v>140.47989445164896</v>
          </cell>
          <cell r="AE145">
            <v>150.8858125591785</v>
          </cell>
          <cell r="AF145">
            <v>157.77009231981845</v>
          </cell>
          <cell r="AG145">
            <v>164.99684358190154</v>
          </cell>
          <cell r="AH145">
            <v>172.58444336655768</v>
          </cell>
          <cell r="AI145">
            <v>180.55231286398893</v>
          </cell>
          <cell r="AJ145">
            <v>188.92097909421722</v>
          </cell>
          <cell r="AK145">
            <v>197.71214029749788</v>
          </cell>
          <cell r="AL145">
            <v>206.94873528322131</v>
          </cell>
          <cell r="AM145">
            <v>216.65501698028095</v>
          </cell>
          <cell r="AN145">
            <v>226.85663044691927</v>
          </cell>
          <cell r="AO145">
            <v>237.58069561402826</v>
          </cell>
          <cell r="AP145">
            <v>248.85589505284639</v>
          </cell>
          <cell r="AQ145">
            <v>260.71256707600236</v>
          </cell>
          <cell r="AR145">
            <v>273.18280449999708</v>
          </cell>
          <cell r="AS145">
            <v>286.30055941753432</v>
          </cell>
          <cell r="AT145">
            <v>300.10175434970347</v>
          </cell>
          <cell r="AU145">
            <v>314.62440017094616</v>
          </cell>
          <cell r="AV145">
            <v>329.90872122409866</v>
          </cell>
          <cell r="AW145">
            <v>345.99728806867557</v>
          </cell>
          <cell r="AX145">
            <v>362.93515833304099</v>
          </cell>
          <cell r="AY145">
            <v>380.7700261703111</v>
          </cell>
          <cell r="AZ145">
            <v>399.55238084884002</v>
          </cell>
          <cell r="BA145">
            <v>419.33567504108339</v>
          </cell>
          <cell r="BB145">
            <v>440.1765034096245</v>
          </cell>
          <cell r="BC145">
            <v>462.1347921263191</v>
          </cell>
          <cell r="BD145">
            <v>485.274</v>
          </cell>
          <cell r="BN145">
            <v>602.42700000000002</v>
          </cell>
          <cell r="BX145">
            <v>780.27700000000004</v>
          </cell>
          <cell r="CH145">
            <v>1013.313</v>
          </cell>
          <cell r="CR145">
            <v>1416.8969999999999</v>
          </cell>
          <cell r="DB145">
            <v>1823.9970000000001</v>
          </cell>
          <cell r="DC145">
            <v>1861.828</v>
          </cell>
          <cell r="DD145">
            <v>1898.4690000000001</v>
          </cell>
          <cell r="DE145">
            <v>1934.6130000000001</v>
          </cell>
          <cell r="DF145">
            <v>1971.239</v>
          </cell>
          <cell r="DG145">
            <v>2009.029</v>
          </cell>
          <cell r="DH145">
            <v>2048.2510000000002</v>
          </cell>
          <cell r="DI145">
            <v>2088.672</v>
          </cell>
          <cell r="DJ145">
            <v>2129.855</v>
          </cell>
          <cell r="DK145">
            <v>2171.14</v>
          </cell>
          <cell r="DL145">
            <v>2212.0369999999998</v>
          </cell>
          <cell r="DM145">
            <v>2252.4110000000001</v>
          </cell>
          <cell r="DN145">
            <v>2292.4340000000002</v>
          </cell>
          <cell r="DO145">
            <v>2332.2489999999998</v>
          </cell>
          <cell r="DP145">
            <v>2372.127</v>
          </cell>
          <cell r="DQ145">
            <v>2412.252</v>
          </cell>
          <cell r="DR145">
            <v>2452.6390000000001</v>
          </cell>
          <cell r="DS145">
            <v>2493.165</v>
          </cell>
          <cell r="DT145">
            <v>2533.721</v>
          </cell>
          <cell r="DU145">
            <v>2574.1550000000002</v>
          </cell>
          <cell r="DV145">
            <v>2614.3380000000002</v>
          </cell>
        </row>
        <row r="146">
          <cell r="F146">
            <v>0</v>
          </cell>
          <cell r="G146">
            <v>0</v>
          </cell>
          <cell r="H146">
            <v>0</v>
          </cell>
          <cell r="I146">
            <v>0</v>
          </cell>
          <cell r="J146">
            <v>0</v>
          </cell>
          <cell r="K146">
            <v>0</v>
          </cell>
          <cell r="L146">
            <v>0</v>
          </cell>
          <cell r="M146">
            <v>0</v>
          </cell>
          <cell r="N146">
            <v>9.9235805823127488E-4</v>
          </cell>
          <cell r="O146">
            <v>1.4885370873469121E-3</v>
          </cell>
          <cell r="P146">
            <v>2.2328056310203679E-3</v>
          </cell>
          <cell r="Q146">
            <v>3.3492084465305515E-3</v>
          </cell>
          <cell r="R146">
            <v>5.0238126697958272E-3</v>
          </cell>
          <cell r="S146">
            <v>7.5357190046937399E-3</v>
          </cell>
          <cell r="T146">
            <v>1.1303578507040609E-2</v>
          </cell>
          <cell r="U146">
            <v>1.6955367760560912E-2</v>
          </cell>
          <cell r="V146">
            <v>2.5433051640841364E-2</v>
          </cell>
          <cell r="W146">
            <v>3.8149577461262046E-2</v>
          </cell>
          <cell r="X146">
            <v>5.722436619189307E-2</v>
          </cell>
          <cell r="Y146">
            <v>8.5836549287839597E-2</v>
          </cell>
          <cell r="Z146">
            <v>0.12875482393175941</v>
          </cell>
          <cell r="AA146">
            <v>0.19313223589763912</v>
          </cell>
          <cell r="AB146">
            <v>0.2896983538464587</v>
          </cell>
          <cell r="AC146">
            <v>0.43454753076968811</v>
          </cell>
          <cell r="AD146">
            <v>0.65182129615453221</v>
          </cell>
          <cell r="AE146">
            <v>0.97773194423179821</v>
          </cell>
          <cell r="AF146">
            <v>1.0291915202439981</v>
          </cell>
          <cell r="AG146">
            <v>1.0833594949936822</v>
          </cell>
          <cell r="AH146">
            <v>1.1403784157828234</v>
          </cell>
          <cell r="AI146">
            <v>1.2003983324029719</v>
          </cell>
          <cell r="AJ146">
            <v>1.2635771920031282</v>
          </cell>
          <cell r="AK146">
            <v>1.3300812547401351</v>
          </cell>
          <cell r="AL146">
            <v>1.4000855313054053</v>
          </cell>
          <cell r="AM146">
            <v>1.4737742434793739</v>
          </cell>
          <cell r="AN146">
            <v>1.5513413089256567</v>
          </cell>
          <cell r="AO146">
            <v>1.6329908515006912</v>
          </cell>
          <cell r="AP146">
            <v>1.7189377384217803</v>
          </cell>
          <cell r="AQ146">
            <v>1.8144342794452126</v>
          </cell>
          <cell r="AR146">
            <v>1.9152361838588354</v>
          </cell>
          <cell r="AS146">
            <v>2.0216381940732151</v>
          </cell>
          <cell r="AT146">
            <v>2.1339514270772826</v>
          </cell>
          <cell r="AU146">
            <v>2.2525042841371317</v>
          </cell>
          <cell r="AV146">
            <v>2.3301768456591017</v>
          </cell>
          <cell r="AW146">
            <v>2.4105277713714846</v>
          </cell>
          <cell r="AX146">
            <v>2.4936494186601563</v>
          </cell>
          <cell r="AY146">
            <v>2.5796373296484374</v>
          </cell>
          <cell r="AZ146">
            <v>2.6685903410156251</v>
          </cell>
          <cell r="BA146">
            <v>2.7370157343749999</v>
          </cell>
          <cell r="BB146">
            <v>2.8071956249999999</v>
          </cell>
          <cell r="BC146">
            <v>2.879175</v>
          </cell>
          <cell r="BD146">
            <v>2.9529999999999998</v>
          </cell>
          <cell r="BN146">
            <v>4.431</v>
          </cell>
          <cell r="BX146">
            <v>6.49</v>
          </cell>
          <cell r="CH146">
            <v>7.4829999999999997</v>
          </cell>
          <cell r="CR146">
            <v>9.15</v>
          </cell>
          <cell r="DB146">
            <v>10.038</v>
          </cell>
          <cell r="DC146">
            <v>10.042999999999999</v>
          </cell>
          <cell r="DD146">
            <v>10.055</v>
          </cell>
          <cell r="DE146">
            <v>10.071999999999999</v>
          </cell>
          <cell r="DF146">
            <v>10.092000000000001</v>
          </cell>
          <cell r="DG146">
            <v>10.111000000000001</v>
          </cell>
          <cell r="DH146">
            <v>10.130000000000001</v>
          </cell>
          <cell r="DI146">
            <v>10.151999999999999</v>
          </cell>
          <cell r="DJ146">
            <v>10.177</v>
          </cell>
          <cell r="DK146">
            <v>10.210000000000001</v>
          </cell>
          <cell r="DL146">
            <v>10.254</v>
          </cell>
          <cell r="DM146">
            <v>10.309978163384676</v>
          </cell>
          <cell r="DN146">
            <v>10.373953207252876</v>
          </cell>
          <cell r="DO146">
            <v>10.443925911483721</v>
          </cell>
          <cell r="DP146">
            <v>10.512899005654123</v>
          </cell>
          <cell r="DQ146">
            <v>10.577873659582766</v>
          </cell>
          <cell r="DR146">
            <v>10.636850653148763</v>
          </cell>
          <cell r="DS146">
            <v>10.688830376291675</v>
          </cell>
          <cell r="DT146">
            <v>10.735812049132385</v>
          </cell>
          <cell r="DU146">
            <v>10.780794501852213</v>
          </cell>
          <cell r="DV146">
            <v>10.82277812439072</v>
          </cell>
        </row>
        <row r="147">
          <cell r="F147">
            <v>167.82053877841028</v>
          </cell>
          <cell r="G147">
            <v>209.7756734730128</v>
          </cell>
          <cell r="H147">
            <v>262.21959184126609</v>
          </cell>
          <cell r="I147">
            <v>327.77448980158255</v>
          </cell>
          <cell r="J147">
            <v>409.71811225197825</v>
          </cell>
          <cell r="K147">
            <v>512.14764031497282</v>
          </cell>
          <cell r="L147">
            <v>640.18455039371588</v>
          </cell>
          <cell r="M147">
            <v>800.23068799214491</v>
          </cell>
          <cell r="N147">
            <v>1000.2883599901812</v>
          </cell>
          <cell r="O147">
            <v>1043.2191908910474</v>
          </cell>
          <cell r="P147">
            <v>1087.9925467232811</v>
          </cell>
          <cell r="Q147">
            <v>1134.687505810117</v>
          </cell>
          <cell r="R147">
            <v>1183.3865403942423</v>
          </cell>
          <cell r="S147">
            <v>1234.1756622995747</v>
          </cell>
          <cell r="T147">
            <v>1287.1445748446208</v>
          </cell>
          <cell r="U147">
            <v>1342.3868312757204</v>
          </cell>
          <cell r="V147">
            <v>1400</v>
          </cell>
          <cell r="W147">
            <v>1450</v>
          </cell>
          <cell r="X147">
            <v>1500.0000000000002</v>
          </cell>
          <cell r="Y147">
            <v>1600.0000000000002</v>
          </cell>
          <cell r="Z147">
            <v>1700.0000000000002</v>
          </cell>
          <cell r="AA147">
            <v>1800.0000000000002</v>
          </cell>
          <cell r="AB147">
            <v>1900</v>
          </cell>
          <cell r="AC147">
            <v>2000.0000000000002</v>
          </cell>
          <cell r="AD147">
            <v>2499.9999999999995</v>
          </cell>
          <cell r="AE147">
            <v>3000.0000000000005</v>
          </cell>
          <cell r="AF147">
            <v>3073.4166666666674</v>
          </cell>
          <cell r="AG147">
            <v>3146.8333333333335</v>
          </cell>
          <cell r="AH147">
            <v>3220.25</v>
          </cell>
          <cell r="AI147">
            <v>3293.666666666667</v>
          </cell>
          <cell r="AJ147">
            <v>3367.083333333333</v>
          </cell>
          <cell r="AK147">
            <v>3440.4999999999995</v>
          </cell>
          <cell r="AL147">
            <v>3513.9166666666665</v>
          </cell>
          <cell r="AM147">
            <v>3587.3333333333335</v>
          </cell>
          <cell r="AN147">
            <v>3660.75</v>
          </cell>
          <cell r="AO147">
            <v>3734.1666666666665</v>
          </cell>
          <cell r="AP147">
            <v>3807.5833333333335</v>
          </cell>
          <cell r="AQ147">
            <v>3880.9999999999991</v>
          </cell>
          <cell r="AR147">
            <v>4010.8031999999998</v>
          </cell>
          <cell r="AS147">
            <v>4177.9199999999992</v>
          </cell>
          <cell r="AT147">
            <v>4352</v>
          </cell>
          <cell r="AU147">
            <v>4525</v>
          </cell>
          <cell r="AV147">
            <v>4698</v>
          </cell>
          <cell r="AW147">
            <v>4944.9999999999991</v>
          </cell>
          <cell r="AX147">
            <v>5191.9999999999991</v>
          </cell>
          <cell r="AY147">
            <v>5282.9999999999982</v>
          </cell>
          <cell r="AZ147">
            <v>5629.9999999999991</v>
          </cell>
          <cell r="BA147">
            <v>6259.1861724537048</v>
          </cell>
          <cell r="BB147">
            <v>6828.2030972222228</v>
          </cell>
          <cell r="BC147">
            <v>7448.9488333333347</v>
          </cell>
          <cell r="BD147">
            <v>8126.1260000000002</v>
          </cell>
          <cell r="BN147">
            <v>9691.4439999999995</v>
          </cell>
          <cell r="BX147">
            <v>11893.040999999999</v>
          </cell>
          <cell r="CH147">
            <v>15057.512000000001</v>
          </cell>
          <cell r="CR147">
            <v>19104.650000000001</v>
          </cell>
          <cell r="DB147">
            <v>24431.756000000001</v>
          </cell>
          <cell r="DC147">
            <v>24998.409</v>
          </cell>
          <cell r="DD147">
            <v>25562.692999999999</v>
          </cell>
          <cell r="DE147">
            <v>26122.558000000001</v>
          </cell>
          <cell r="DF147">
            <v>26675.938999999998</v>
          </cell>
          <cell r="DG147">
            <v>27221.542000000001</v>
          </cell>
          <cell r="DH147">
            <v>27758.277999999998</v>
          </cell>
          <cell r="DI147">
            <v>28286.728999999999</v>
          </cell>
          <cell r="DJ147">
            <v>28809.526000000002</v>
          </cell>
          <cell r="DK147">
            <v>29330.508000000002</v>
          </cell>
          <cell r="DL147">
            <v>29852.682000000001</v>
          </cell>
          <cell r="DM147">
            <v>30376.618999999999</v>
          </cell>
          <cell r="DN147">
            <v>30902.187000000002</v>
          </cell>
          <cell r="DO147">
            <v>31430.85</v>
          </cell>
          <cell r="DP147">
            <v>31964.161</v>
          </cell>
          <cell r="DQ147">
            <v>32503.116999999998</v>
          </cell>
          <cell r="DR147">
            <v>33048.228999999999</v>
          </cell>
          <cell r="DS147">
            <v>33598.991000000002</v>
          </cell>
          <cell r="DT147">
            <v>34153.993000000002</v>
          </cell>
          <cell r="DU147">
            <v>34711.146000000001</v>
          </cell>
          <cell r="DV147">
            <v>35268.659</v>
          </cell>
        </row>
        <row r="148">
          <cell r="F148">
            <v>1.5065296562721973</v>
          </cell>
          <cell r="G148">
            <v>1.6739218403024412</v>
          </cell>
          <cell r="H148">
            <v>3.3478436806048824</v>
          </cell>
          <cell r="I148">
            <v>6.6956873612097647</v>
          </cell>
          <cell r="J148">
            <v>13.391374722419529</v>
          </cell>
          <cell r="K148">
            <v>26.782749444839059</v>
          </cell>
          <cell r="L148">
            <v>53.565498889678118</v>
          </cell>
          <cell r="M148">
            <v>107.13099777935624</v>
          </cell>
          <cell r="N148">
            <v>214.26199555871247</v>
          </cell>
          <cell r="O148">
            <v>204.05904338925001</v>
          </cell>
          <cell r="P148">
            <v>194.34194608499999</v>
          </cell>
          <cell r="Q148">
            <v>185.08756769999999</v>
          </cell>
          <cell r="R148">
            <v>176.27387399999998</v>
          </cell>
          <cell r="S148">
            <v>167.87987999999999</v>
          </cell>
          <cell r="T148">
            <v>159.88560000000001</v>
          </cell>
          <cell r="U148">
            <v>152.27200000000002</v>
          </cell>
          <cell r="V148">
            <v>258.08449999999999</v>
          </cell>
          <cell r="W148">
            <v>335.46600000000001</v>
          </cell>
          <cell r="X148">
            <v>369.01260000000002</v>
          </cell>
          <cell r="Y148">
            <v>442.81512000000009</v>
          </cell>
          <cell r="Z148">
            <v>498.16701</v>
          </cell>
          <cell r="AA148">
            <v>881.37240230769225</v>
          </cell>
          <cell r="AB148">
            <v>629.55171593406601</v>
          </cell>
          <cell r="AC148">
            <v>1086.3678106227105</v>
          </cell>
          <cell r="AD148">
            <v>1543.1839053113554</v>
          </cell>
          <cell r="AE148">
            <v>1999.9999999999998</v>
          </cell>
          <cell r="AF148">
            <v>2032.6666666666665</v>
          </cell>
          <cell r="AG148">
            <v>2065.333333333333</v>
          </cell>
          <cell r="AH148">
            <v>2098</v>
          </cell>
          <cell r="AI148">
            <v>2130.6666666666665</v>
          </cell>
          <cell r="AJ148">
            <v>2163.3333333333335</v>
          </cell>
          <cell r="AK148">
            <v>2196</v>
          </cell>
          <cell r="AL148">
            <v>2228.6666666666665</v>
          </cell>
          <cell r="AM148">
            <v>2261.3333333333335</v>
          </cell>
          <cell r="AN148">
            <v>2294</v>
          </cell>
          <cell r="AO148">
            <v>2326.6666666666665</v>
          </cell>
          <cell r="AP148">
            <v>2359.3333333333335</v>
          </cell>
          <cell r="AQ148">
            <v>2392</v>
          </cell>
          <cell r="AR148">
            <v>2613.2060000000001</v>
          </cell>
          <cell r="AS148">
            <v>2860</v>
          </cell>
          <cell r="AT148">
            <v>3080.3999999999996</v>
          </cell>
          <cell r="AU148">
            <v>3336.1</v>
          </cell>
          <cell r="AV148">
            <v>3623.3</v>
          </cell>
          <cell r="AW148">
            <v>4062.9</v>
          </cell>
          <cell r="AX148">
            <v>4571.2</v>
          </cell>
          <cell r="AY148">
            <v>5179.5</v>
          </cell>
          <cell r="AZ148">
            <v>5950.545454545454</v>
          </cell>
          <cell r="BA148">
            <v>6866</v>
          </cell>
          <cell r="BB148">
            <v>7936</v>
          </cell>
          <cell r="BC148">
            <v>8919</v>
          </cell>
          <cell r="BD148">
            <v>10113.998</v>
          </cell>
          <cell r="BN148">
            <v>11486.630999999999</v>
          </cell>
          <cell r="BX148">
            <v>13038.523999999999</v>
          </cell>
          <cell r="CH148">
            <v>14149.808000000001</v>
          </cell>
          <cell r="CR148">
            <v>14952.736999999999</v>
          </cell>
          <cell r="DB148">
            <v>15914.751</v>
          </cell>
          <cell r="DC148">
            <v>16000.623</v>
          </cell>
          <cell r="DD148">
            <v>16083.528</v>
          </cell>
          <cell r="DE148">
            <v>16163.611000000001</v>
          </cell>
          <cell r="DF148">
            <v>16241.147999999999</v>
          </cell>
          <cell r="DG148">
            <v>16316.326999999999</v>
          </cell>
          <cell r="DH148">
            <v>16389.260999999999</v>
          </cell>
          <cell r="DI148">
            <v>16459.812000000002</v>
          </cell>
          <cell r="DJ148">
            <v>16527.628000000001</v>
          </cell>
          <cell r="DK148">
            <v>16592.238000000001</v>
          </cell>
          <cell r="DL148">
            <v>16653.346000000001</v>
          </cell>
          <cell r="DM148">
            <v>16710.858</v>
          </cell>
          <cell r="DN148">
            <v>16765.062000000002</v>
          </cell>
          <cell r="DO148">
            <v>16816.575000000001</v>
          </cell>
          <cell r="DP148">
            <v>16866.255000000001</v>
          </cell>
          <cell r="DQ148">
            <v>16914.748</v>
          </cell>
          <cell r="DR148">
            <v>16962.222000000002</v>
          </cell>
          <cell r="DS148">
            <v>17008.616000000002</v>
          </cell>
          <cell r="DT148">
            <v>17054.112000000001</v>
          </cell>
          <cell r="DU148">
            <v>17098.859</v>
          </cell>
          <cell r="DV148">
            <v>17142.91</v>
          </cell>
        </row>
        <row r="149">
          <cell r="F149">
            <v>2.9338945978519934E-7</v>
          </cell>
          <cell r="G149">
            <v>5.8677891957039867E-7</v>
          </cell>
          <cell r="H149">
            <v>1.1735578391407973E-6</v>
          </cell>
          <cell r="I149">
            <v>2.3471156782815947E-6</v>
          </cell>
          <cell r="J149">
            <v>4.6942313565631894E-6</v>
          </cell>
          <cell r="K149">
            <v>9.3884627131263787E-6</v>
          </cell>
          <cell r="L149">
            <v>1.8776925426252757E-5</v>
          </cell>
          <cell r="M149">
            <v>3.7553850852505515E-5</v>
          </cell>
          <cell r="N149">
            <v>7.510770170501103E-5</v>
          </cell>
          <cell r="O149">
            <v>1.5021540341002206E-4</v>
          </cell>
          <cell r="P149">
            <v>3.0043080682004412E-4</v>
          </cell>
          <cell r="Q149">
            <v>6.0086161364008824E-4</v>
          </cell>
          <cell r="R149">
            <v>1.2017232272801765E-3</v>
          </cell>
          <cell r="S149">
            <v>2.403446454560353E-3</v>
          </cell>
          <cell r="T149">
            <v>4.8068929091207059E-3</v>
          </cell>
          <cell r="U149">
            <v>9.6137858182414118E-3</v>
          </cell>
          <cell r="V149">
            <v>1.9227571636482824E-2</v>
          </cell>
          <cell r="W149">
            <v>3.8455143272965647E-2</v>
          </cell>
          <cell r="X149">
            <v>7.6910286545931295E-2</v>
          </cell>
          <cell r="Y149">
            <v>0.15382057309186259</v>
          </cell>
          <cell r="Z149">
            <v>0.30764114618372518</v>
          </cell>
          <cell r="AA149">
            <v>0.61528229236745036</v>
          </cell>
          <cell r="AB149">
            <v>1.2305645847349007</v>
          </cell>
          <cell r="AC149">
            <v>2.4611291694698014</v>
          </cell>
          <cell r="AD149">
            <v>4.9222583389396029</v>
          </cell>
          <cell r="AE149">
            <v>8.8416295856008738</v>
          </cell>
          <cell r="AF149">
            <v>9.5663533221255381</v>
          </cell>
          <cell r="AG149">
            <v>10.350480643611236</v>
          </cell>
          <cell r="AH149">
            <v>11.198880696366258</v>
          </cell>
          <cell r="AI149">
            <v>12.116821737052014</v>
          </cell>
          <cell r="AJ149">
            <v>13.110003846646444</v>
          </cell>
          <cell r="AK149">
            <v>14.184594325879758</v>
          </cell>
          <cell r="AL149">
            <v>15.347265991935476</v>
          </cell>
          <cell r="AM149">
            <v>16.605238614225268</v>
          </cell>
          <cell r="AN149">
            <v>17.966323746538812</v>
          </cell>
          <cell r="AO149">
            <v>19.438973233960031</v>
          </cell>
          <cell r="AP149">
            <v>21.032331695760028</v>
          </cell>
          <cell r="AQ149">
            <v>21.733409418952032</v>
          </cell>
          <cell r="AR149">
            <v>22.457856399583768</v>
          </cell>
          <cell r="AS149">
            <v>23.20645161290323</v>
          </cell>
          <cell r="AT149">
            <v>23.979999999999997</v>
          </cell>
          <cell r="AU149">
            <v>28.966666666666665</v>
          </cell>
          <cell r="AV149">
            <v>31.2</v>
          </cell>
          <cell r="AW149">
            <v>36.200000000000003</v>
          </cell>
          <cell r="AX149">
            <v>39.528571428571432</v>
          </cell>
          <cell r="AY149">
            <v>42.1</v>
          </cell>
          <cell r="AZ149">
            <v>44.88</v>
          </cell>
          <cell r="BA149">
            <v>46.025000000000006</v>
          </cell>
          <cell r="BB149">
            <v>54.409714285714287</v>
          </cell>
          <cell r="BC149">
            <v>76.335333333333338</v>
          </cell>
          <cell r="BD149">
            <v>111.70099999999999</v>
          </cell>
          <cell r="BN149">
            <v>134.58699999999999</v>
          </cell>
          <cell r="BX149">
            <v>159.06200000000001</v>
          </cell>
          <cell r="CH149">
            <v>173.66</v>
          </cell>
          <cell r="CR149">
            <v>190.62799999999999</v>
          </cell>
          <cell r="DB149">
            <v>180.66499999999999</v>
          </cell>
          <cell r="DC149">
            <v>180.38200000000001</v>
          </cell>
          <cell r="DD149">
            <v>180.964</v>
          </cell>
          <cell r="DE149">
            <v>182.297</v>
          </cell>
          <cell r="DF149">
            <v>184.18899999999999</v>
          </cell>
          <cell r="DG149">
            <v>186.45099999999999</v>
          </cell>
          <cell r="DH149">
            <v>189.101</v>
          </cell>
          <cell r="DI149">
            <v>192.11600000000001</v>
          </cell>
          <cell r="DJ149">
            <v>195.25299999999999</v>
          </cell>
          <cell r="DK149">
            <v>198.202</v>
          </cell>
          <cell r="DL149">
            <v>200.726</v>
          </cell>
          <cell r="DM149">
            <v>202.726</v>
          </cell>
          <cell r="DN149">
            <v>204.23400000000001</v>
          </cell>
          <cell r="DO149">
            <v>205.352</v>
          </cell>
          <cell r="DP149">
            <v>206.24600000000001</v>
          </cell>
          <cell r="DQ149">
            <v>207.05500000000001</v>
          </cell>
          <cell r="DR149">
            <v>207.78800000000001</v>
          </cell>
          <cell r="DS149">
            <v>208.41200000000001</v>
          </cell>
          <cell r="DT149">
            <v>208.93799999999999</v>
          </cell>
          <cell r="DU149">
            <v>209.36500000000001</v>
          </cell>
          <cell r="DV149">
            <v>209.708</v>
          </cell>
        </row>
        <row r="150">
          <cell r="F150">
            <v>2.9888364442537167E-8</v>
          </cell>
          <cell r="G150">
            <v>5.9776728885074334E-8</v>
          </cell>
          <cell r="H150">
            <v>1.1955345777014867E-7</v>
          </cell>
          <cell r="I150">
            <v>2.3910691554029734E-7</v>
          </cell>
          <cell r="J150">
            <v>4.7821383108059467E-7</v>
          </cell>
          <cell r="K150">
            <v>9.5642766216118935E-7</v>
          </cell>
          <cell r="L150">
            <v>1.9128553243223787E-6</v>
          </cell>
          <cell r="M150">
            <v>3.8257106486447574E-6</v>
          </cell>
          <cell r="N150">
            <v>7.6514212972895148E-6</v>
          </cell>
          <cell r="O150">
            <v>1.530284259457903E-5</v>
          </cell>
          <cell r="P150">
            <v>3.0605685189158059E-5</v>
          </cell>
          <cell r="Q150">
            <v>6.1211370378316118E-5</v>
          </cell>
          <cell r="R150">
            <v>1.2242274075663224E-4</v>
          </cell>
          <cell r="S150">
            <v>2.4484548151326447E-4</v>
          </cell>
          <cell r="T150">
            <v>4.8969096302652895E-4</v>
          </cell>
          <cell r="U150">
            <v>9.7938192605305789E-4</v>
          </cell>
          <cell r="V150">
            <v>1.9587638521061158E-3</v>
          </cell>
          <cell r="W150">
            <v>3.9175277042122316E-3</v>
          </cell>
          <cell r="X150">
            <v>7.8350554084244631E-3</v>
          </cell>
          <cell r="Y150">
            <v>1.5670110816848926E-2</v>
          </cell>
          <cell r="Z150">
            <v>3.1340221633697853E-2</v>
          </cell>
          <cell r="AA150">
            <v>6.2680443267395705E-2</v>
          </cell>
          <cell r="AB150">
            <v>0.12536088653479141</v>
          </cell>
          <cell r="AC150">
            <v>0.25072177306958282</v>
          </cell>
          <cell r="AD150">
            <v>0.50144354613916564</v>
          </cell>
          <cell r="AE150">
            <v>1.0028870922783313</v>
          </cell>
          <cell r="AF150">
            <v>1.0850909523011454</v>
          </cell>
          <cell r="AG150">
            <v>1.1740328336373049</v>
          </cell>
          <cell r="AH150">
            <v>1.2702650331157725</v>
          </cell>
          <cell r="AI150">
            <v>1.3743851177973931</v>
          </cell>
          <cell r="AJ150">
            <v>1.4870396356496385</v>
          </cell>
          <cell r="AK150">
            <v>1.6089281303750187</v>
          </cell>
          <cell r="AL150">
            <v>1.7408074853237907</v>
          </cell>
          <cell r="AM150">
            <v>1.883496623465085</v>
          </cell>
          <cell r="AN150">
            <v>2.0378815926015674</v>
          </cell>
          <cell r="AO150">
            <v>2.2049210674049746</v>
          </cell>
          <cell r="AP150">
            <v>2.3856523024381691</v>
          </cell>
          <cell r="AQ150">
            <v>2.4651740458527747</v>
          </cell>
          <cell r="AR150">
            <v>2.547346514047867</v>
          </cell>
          <cell r="AS150">
            <v>2.6322580645161291</v>
          </cell>
          <cell r="AT150">
            <v>2.72</v>
          </cell>
          <cell r="AU150">
            <v>3.1</v>
          </cell>
          <cell r="AV150">
            <v>3.8</v>
          </cell>
          <cell r="AW150">
            <v>6.2</v>
          </cell>
          <cell r="AX150">
            <v>7.4571428571428564</v>
          </cell>
          <cell r="AY150">
            <v>9.6</v>
          </cell>
          <cell r="AZ150">
            <v>9.42</v>
          </cell>
          <cell r="BA150">
            <v>8.6000000000000014</v>
          </cell>
          <cell r="BB150">
            <v>13.545428571428571</v>
          </cell>
          <cell r="BC150">
            <v>30.399666666666665</v>
          </cell>
          <cell r="BD150">
            <v>38.066000000000003</v>
          </cell>
          <cell r="BN150">
            <v>49.204999999999998</v>
          </cell>
          <cell r="BX150">
            <v>56.771000000000001</v>
          </cell>
          <cell r="CH150">
            <v>60.683999999999997</v>
          </cell>
          <cell r="CR150">
            <v>63.232999999999997</v>
          </cell>
          <cell r="DB150">
            <v>90.656999999999996</v>
          </cell>
          <cell r="DC150">
            <v>92.74</v>
          </cell>
          <cell r="DD150">
            <v>94.91</v>
          </cell>
          <cell r="DE150">
            <v>97.093000000000004</v>
          </cell>
          <cell r="DF150">
            <v>99.164000000000001</v>
          </cell>
          <cell r="DG150">
            <v>101.036</v>
          </cell>
          <cell r="DH150">
            <v>102.69799999999999</v>
          </cell>
          <cell r="DI150">
            <v>104.172</v>
          </cell>
          <cell r="DJ150">
            <v>105.456</v>
          </cell>
          <cell r="DK150">
            <v>106.52</v>
          </cell>
          <cell r="DL150">
            <v>107.38</v>
          </cell>
          <cell r="DM150">
            <v>108.011</v>
          </cell>
          <cell r="DN150">
            <v>108.438</v>
          </cell>
          <cell r="DO150">
            <v>108.71899999999999</v>
          </cell>
          <cell r="DP150">
            <v>108.94799999999999</v>
          </cell>
          <cell r="DQ150">
            <v>109.19199999999999</v>
          </cell>
          <cell r="DR150">
            <v>109.471</v>
          </cell>
          <cell r="DS150">
            <v>109.777</v>
          </cell>
          <cell r="DT150">
            <v>110.10299999999999</v>
          </cell>
          <cell r="DU150">
            <v>110.42100000000001</v>
          </cell>
          <cell r="DV150">
            <v>110.721</v>
          </cell>
        </row>
        <row r="151">
          <cell r="F151">
            <v>1.3982179676260418E-2</v>
          </cell>
          <cell r="G151">
            <v>2.7964359352520837E-2</v>
          </cell>
          <cell r="H151">
            <v>5.5928718705041673E-2</v>
          </cell>
          <cell r="I151">
            <v>0.11185743741008335</v>
          </cell>
          <cell r="J151">
            <v>0.22371487482016669</v>
          </cell>
          <cell r="K151">
            <v>0.44742974964033339</v>
          </cell>
          <cell r="L151">
            <v>0.89485949928066677</v>
          </cell>
          <cell r="M151">
            <v>1.7897189985613335</v>
          </cell>
          <cell r="N151">
            <v>3.5794379971226671</v>
          </cell>
          <cell r="O151">
            <v>3.9771533301362969</v>
          </cell>
          <cell r="P151">
            <v>4.4190592557069959</v>
          </cell>
          <cell r="Q151">
            <v>4.9100658396744405</v>
          </cell>
          <cell r="R151">
            <v>5.4556287107493784</v>
          </cell>
          <cell r="S151">
            <v>6.0618096786104196</v>
          </cell>
          <cell r="T151">
            <v>6.7353440873449104</v>
          </cell>
          <cell r="U151">
            <v>7.4837156526054578</v>
          </cell>
          <cell r="V151">
            <v>8.315239614006062</v>
          </cell>
          <cell r="W151">
            <v>9.2391551266734027</v>
          </cell>
          <cell r="X151">
            <v>10.265727918526004</v>
          </cell>
          <cell r="Y151">
            <v>11.406364353917784</v>
          </cell>
          <cell r="Z151">
            <v>12.67373817101976</v>
          </cell>
          <cell r="AA151">
            <v>14.081931301133064</v>
          </cell>
          <cell r="AB151">
            <v>15.646590334592295</v>
          </cell>
          <cell r="AC151">
            <v>17.385100371769216</v>
          </cell>
          <cell r="AD151">
            <v>19.316778190854684</v>
          </cell>
          <cell r="AE151">
            <v>21.463086878727427</v>
          </cell>
          <cell r="AF151">
            <v>22.592723030239394</v>
          </cell>
          <cell r="AG151">
            <v>23.781813716041469</v>
          </cell>
          <cell r="AH151">
            <v>25.033488122148917</v>
          </cell>
          <cell r="AI151">
            <v>26.351040128577807</v>
          </cell>
          <cell r="AJ151">
            <v>27.737936977450321</v>
          </cell>
          <cell r="AK151">
            <v>29.197828397316123</v>
          </cell>
          <cell r="AL151">
            <v>30.734556207701182</v>
          </cell>
          <cell r="AM151">
            <v>32.352164429159139</v>
          </cell>
          <cell r="AN151">
            <v>34.054909925430678</v>
          </cell>
          <cell r="AO151">
            <v>35.847273605716502</v>
          </cell>
          <cell r="AP151">
            <v>37.733972216543684</v>
          </cell>
          <cell r="AQ151">
            <v>39.83030400635166</v>
          </cell>
          <cell r="AR151">
            <v>42.043098673371198</v>
          </cell>
          <cell r="AS151">
            <v>44.378826377447382</v>
          </cell>
          <cell r="AT151">
            <v>46.844316731750006</v>
          </cell>
          <cell r="AU151">
            <v>49.446778772402787</v>
          </cell>
          <cell r="AV151">
            <v>51.151840109382192</v>
          </cell>
          <cell r="AW151">
            <v>52.915696664878134</v>
          </cell>
          <cell r="AX151">
            <v>54.740375860218755</v>
          </cell>
          <cell r="AY151">
            <v>56.627975027812504</v>
          </cell>
          <cell r="AZ151">
            <v>58.580663821875007</v>
          </cell>
          <cell r="BA151">
            <v>60.082732125</v>
          </cell>
          <cell r="BB151">
            <v>61.623314999999998</v>
          </cell>
          <cell r="BC151">
            <v>63.203400000000002</v>
          </cell>
          <cell r="BD151">
            <v>64.823999999999998</v>
          </cell>
          <cell r="BN151">
            <v>78.003</v>
          </cell>
          <cell r="BX151">
            <v>105.321</v>
          </cell>
          <cell r="CH151">
            <v>142.71799999999999</v>
          </cell>
          <cell r="CR151">
            <v>171.065</v>
          </cell>
          <cell r="DB151">
            <v>215.215</v>
          </cell>
          <cell r="DC151">
            <v>219.333</v>
          </cell>
          <cell r="DD151">
            <v>223.315</v>
          </cell>
          <cell r="DE151">
            <v>227.20099999999999</v>
          </cell>
          <cell r="DF151">
            <v>231.036</v>
          </cell>
          <cell r="DG151">
            <v>234.86500000000001</v>
          </cell>
          <cell r="DH151">
            <v>238.69</v>
          </cell>
          <cell r="DI151">
            <v>242.51</v>
          </cell>
          <cell r="DJ151">
            <v>246.30699999999999</v>
          </cell>
          <cell r="DK151">
            <v>250.05600000000001</v>
          </cell>
          <cell r="DL151">
            <v>253.74299999999999</v>
          </cell>
          <cell r="DM151">
            <v>257.36599999999999</v>
          </cell>
          <cell r="DN151">
            <v>260.93</v>
          </cell>
          <cell r="DO151">
            <v>264.45</v>
          </cell>
          <cell r="DP151">
            <v>267.93299999999999</v>
          </cell>
          <cell r="DQ151">
            <v>271.39699999999999</v>
          </cell>
          <cell r="DR151">
            <v>274.83999999999997</v>
          </cell>
          <cell r="DS151">
            <v>278.26299999999998</v>
          </cell>
          <cell r="DT151">
            <v>281.65199999999999</v>
          </cell>
          <cell r="DU151">
            <v>285.00299999999999</v>
          </cell>
          <cell r="DV151">
            <v>288.298</v>
          </cell>
        </row>
        <row r="152">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6.8454139374487716E-2</v>
          </cell>
          <cell r="AA152">
            <v>0.10268120906173157</v>
          </cell>
          <cell r="AB152">
            <v>0.15402181359259737</v>
          </cell>
          <cell r="AC152">
            <v>0.23103272038889605</v>
          </cell>
          <cell r="AD152">
            <v>0.3465490805833441</v>
          </cell>
          <cell r="AE152">
            <v>0.5198236208750161</v>
          </cell>
          <cell r="AF152">
            <v>0.54718275881580647</v>
          </cell>
          <cell r="AG152">
            <v>0.57598185138505942</v>
          </cell>
          <cell r="AH152">
            <v>0.60629668566848371</v>
          </cell>
          <cell r="AI152">
            <v>0.63820703754577224</v>
          </cell>
          <cell r="AJ152">
            <v>0.67179688162712869</v>
          </cell>
          <cell r="AK152">
            <v>0.70715461223908282</v>
          </cell>
          <cell r="AL152">
            <v>0.7443732760411399</v>
          </cell>
          <cell r="AM152">
            <v>0.78355081688541028</v>
          </cell>
          <cell r="AN152">
            <v>0.82479033356358988</v>
          </cell>
          <cell r="AO152">
            <v>0.86820035111956839</v>
          </cell>
          <cell r="AP152">
            <v>0.91389510644165084</v>
          </cell>
          <cell r="AQ152">
            <v>0.96466705679952036</v>
          </cell>
          <cell r="AR152">
            <v>1.0182596710661604</v>
          </cell>
          <cell r="AS152">
            <v>1.0748296527920582</v>
          </cell>
          <cell r="AT152">
            <v>1.1345424112805058</v>
          </cell>
          <cell r="AU152">
            <v>1.1975725452405339</v>
          </cell>
          <cell r="AV152">
            <v>1.2388681502488281</v>
          </cell>
          <cell r="AW152">
            <v>1.2815877416367187</v>
          </cell>
          <cell r="AX152">
            <v>1.3257804223828125</v>
          </cell>
          <cell r="AY152">
            <v>1.3714969886718751</v>
          </cell>
          <cell r="AZ152">
            <v>1.41878998828125</v>
          </cell>
          <cell r="BA152">
            <v>1.45516921875</v>
          </cell>
          <cell r="BB152">
            <v>1.49248125</v>
          </cell>
          <cell r="BC152">
            <v>1.5307500000000001</v>
          </cell>
          <cell r="BD152">
            <v>47.695</v>
          </cell>
          <cell r="BN152">
            <v>63.823999999999998</v>
          </cell>
          <cell r="BX152">
            <v>86.013000000000005</v>
          </cell>
          <cell r="CH152">
            <v>117.155</v>
          </cell>
          <cell r="CR152">
            <v>149.44900000000001</v>
          </cell>
          <cell r="DB152">
            <v>189.72300000000001</v>
          </cell>
          <cell r="DC152">
            <v>194.303</v>
          </cell>
          <cell r="DD152">
            <v>199.43</v>
          </cell>
          <cell r="DE152">
            <v>204.95400000000001</v>
          </cell>
          <cell r="DF152">
            <v>210.678</v>
          </cell>
          <cell r="DG152">
            <v>216.43600000000001</v>
          </cell>
          <cell r="DH152">
            <v>222.20099999999999</v>
          </cell>
          <cell r="DI152">
            <v>228.01</v>
          </cell>
          <cell r="DJ152">
            <v>233.86600000000001</v>
          </cell>
          <cell r="DK152">
            <v>239.78800000000001</v>
          </cell>
          <cell r="DL152">
            <v>245.786</v>
          </cell>
          <cell r="DM152">
            <v>251.851</v>
          </cell>
          <cell r="DN152">
            <v>257.95400000000001</v>
          </cell>
          <cell r="DO152">
            <v>264.09399999999999</v>
          </cell>
          <cell r="DP152">
            <v>270.25599999999997</v>
          </cell>
          <cell r="DQ152">
            <v>276.44099999999997</v>
          </cell>
          <cell r="DR152">
            <v>282.63400000000001</v>
          </cell>
          <cell r="DS152">
            <v>288.83699999999999</v>
          </cell>
          <cell r="DT152">
            <v>295.04199999999997</v>
          </cell>
          <cell r="DU152">
            <v>301.25400000000002</v>
          </cell>
          <cell r="DV152">
            <v>307.46300000000002</v>
          </cell>
        </row>
        <row r="153">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16.000000000000007</v>
          </cell>
          <cell r="AA153">
            <v>20.000000000000004</v>
          </cell>
          <cell r="AB153">
            <v>20.000000000000004</v>
          </cell>
          <cell r="AC153">
            <v>80.000000000000014</v>
          </cell>
          <cell r="AD153">
            <v>140.00000000000003</v>
          </cell>
          <cell r="AE153">
            <v>200.00000000000003</v>
          </cell>
          <cell r="AF153">
            <v>187.73974115444545</v>
          </cell>
          <cell r="AG153">
            <v>185.88093183608467</v>
          </cell>
          <cell r="AH153">
            <v>184.04052657038082</v>
          </cell>
          <cell r="AI153">
            <v>182.21834313899089</v>
          </cell>
          <cell r="AJ153">
            <v>180.4142011277138</v>
          </cell>
          <cell r="AK153">
            <v>178.62792190862748</v>
          </cell>
          <cell r="AL153">
            <v>176.85932862240341</v>
          </cell>
          <cell r="AM153">
            <v>175.10824616079549</v>
          </cell>
          <cell r="AN153">
            <v>173.37450114930246</v>
          </cell>
          <cell r="AO153">
            <v>171.65792193000246</v>
          </cell>
          <cell r="AP153">
            <v>169.95833854455691</v>
          </cell>
          <cell r="AQ153">
            <v>198.28472830198299</v>
          </cell>
          <cell r="AR153">
            <v>231.3321830189802</v>
          </cell>
          <cell r="AS153">
            <v>269.88754685547684</v>
          </cell>
          <cell r="AT153">
            <v>314.86880466472309</v>
          </cell>
          <cell r="AU153">
            <v>367.34693877551024</v>
          </cell>
          <cell r="AV153">
            <v>428.57142857142856</v>
          </cell>
          <cell r="AW153">
            <v>500.00000000000006</v>
          </cell>
          <cell r="AX153">
            <v>666.66666666666686</v>
          </cell>
          <cell r="AY153">
            <v>833.33333333333348</v>
          </cell>
          <cell r="AZ153">
            <v>1000.0000000000001</v>
          </cell>
          <cell r="BA153">
            <v>1227.0002500000003</v>
          </cell>
          <cell r="BB153">
            <v>1454.0005000000001</v>
          </cell>
          <cell r="BC153">
            <v>1681.0007500000002</v>
          </cell>
          <cell r="BD153">
            <v>1908.001</v>
          </cell>
          <cell r="BN153">
            <v>2372</v>
          </cell>
          <cell r="BX153">
            <v>2819.5970000000002</v>
          </cell>
          <cell r="CH153">
            <v>3147.183</v>
          </cell>
          <cell r="CR153">
            <v>3385.6080000000002</v>
          </cell>
          <cell r="DB153">
            <v>3868.201</v>
          </cell>
          <cell r="DC153">
            <v>3912.4789999999998</v>
          </cell>
          <cell r="DD153">
            <v>3961.5459999999998</v>
          </cell>
          <cell r="DE153">
            <v>4013.0949999999998</v>
          </cell>
          <cell r="DF153">
            <v>4063.61</v>
          </cell>
          <cell r="DG153">
            <v>4110.5820000000003</v>
          </cell>
          <cell r="DH153">
            <v>4153.3370000000004</v>
          </cell>
          <cell r="DI153">
            <v>4192.8180000000002</v>
          </cell>
          <cell r="DJ153">
            <v>4230.0050000000001</v>
          </cell>
          <cell r="DK153">
            <v>4266.4979999999996</v>
          </cell>
          <cell r="DL153">
            <v>4303.4570000000003</v>
          </cell>
          <cell r="DM153">
            <v>4341.1000000000004</v>
          </cell>
          <cell r="DN153">
            <v>4379.0190000000002</v>
          </cell>
          <cell r="DO153">
            <v>4417.0029999999997</v>
          </cell>
          <cell r="DP153">
            <v>4454.6840000000002</v>
          </cell>
          <cell r="DQ153">
            <v>4491.7830000000004</v>
          </cell>
          <cell r="DR153">
            <v>4528.2690000000002</v>
          </cell>
          <cell r="DS153">
            <v>4564.2479999999996</v>
          </cell>
          <cell r="DT153">
            <v>4599.7030000000004</v>
          </cell>
          <cell r="DU153">
            <v>4634.6260000000002</v>
          </cell>
          <cell r="DV153">
            <v>4669.0020000000004</v>
          </cell>
        </row>
        <row r="154">
          <cell r="F154">
            <v>37.942497762551845</v>
          </cell>
          <cell r="G154">
            <v>42.158330847279835</v>
          </cell>
          <cell r="H154">
            <v>46.842589830310928</v>
          </cell>
          <cell r="I154">
            <v>52.047322033678803</v>
          </cell>
          <cell r="J154">
            <v>57.830357815198681</v>
          </cell>
          <cell r="K154">
            <v>64.255953127998524</v>
          </cell>
          <cell r="L154">
            <v>71.395503475553923</v>
          </cell>
          <cell r="M154">
            <v>79.328337195059888</v>
          </cell>
          <cell r="N154">
            <v>88.142596883399889</v>
          </cell>
          <cell r="O154">
            <v>96.155560236436273</v>
          </cell>
          <cell r="P154">
            <v>104.89697480338502</v>
          </cell>
          <cell r="Q154">
            <v>114.43306342187454</v>
          </cell>
          <cell r="R154">
            <v>124.8360691874995</v>
          </cell>
          <cell r="S154">
            <v>136.18480274999945</v>
          </cell>
          <cell r="T154">
            <v>148.56523936363578</v>
          </cell>
          <cell r="U154">
            <v>162.07117021487539</v>
          </cell>
          <cell r="V154">
            <v>176.80491296168225</v>
          </cell>
          <cell r="W154">
            <v>192.87808686728977</v>
          </cell>
          <cell r="X154">
            <v>210.4124584006797</v>
          </cell>
          <cell r="Y154">
            <v>229.54086370983242</v>
          </cell>
          <cell r="Z154">
            <v>250.40821495618081</v>
          </cell>
          <cell r="AA154">
            <v>273.1725981340154</v>
          </cell>
          <cell r="AB154">
            <v>298.00647069165319</v>
          </cell>
          <cell r="AC154">
            <v>325.09796802725805</v>
          </cell>
          <cell r="AD154">
            <v>162.54898401362902</v>
          </cell>
          <cell r="AE154">
            <v>81.274492006814512</v>
          </cell>
          <cell r="AF154">
            <v>87.079812864444122</v>
          </cell>
          <cell r="AG154">
            <v>93.299799497618707</v>
          </cell>
          <cell r="AH154">
            <v>99.964070890305749</v>
          </cell>
          <cell r="AI154">
            <v>107.10436166818472</v>
          </cell>
          <cell r="AJ154">
            <v>114.75467321591221</v>
          </cell>
          <cell r="AK154">
            <v>122.95143558847735</v>
          </cell>
          <cell r="AL154">
            <v>131.73368098765434</v>
          </cell>
          <cell r="AM154">
            <v>141.14322962962964</v>
          </cell>
          <cell r="AN154">
            <v>151.22488888888887</v>
          </cell>
          <cell r="AO154">
            <v>162.02666666666667</v>
          </cell>
          <cell r="AP154">
            <v>173.59999999999997</v>
          </cell>
          <cell r="AQ154">
            <v>186</v>
          </cell>
          <cell r="AR154">
            <v>220.40816326530611</v>
          </cell>
          <cell r="AS154">
            <v>257.14285714285711</v>
          </cell>
          <cell r="AT154">
            <v>299.99999999999994</v>
          </cell>
          <cell r="AU154">
            <v>318.49999999999994</v>
          </cell>
          <cell r="AV154">
            <v>336.99999999999994</v>
          </cell>
          <cell r="AW154">
            <v>384.13185363094323</v>
          </cell>
          <cell r="AX154">
            <v>439.0078327210781</v>
          </cell>
          <cell r="AY154">
            <v>501.72323739551769</v>
          </cell>
          <cell r="AZ154">
            <v>573.39798559487735</v>
          </cell>
          <cell r="BA154">
            <v>655.31198353700279</v>
          </cell>
          <cell r="BB154">
            <v>824.52423316959243</v>
          </cell>
          <cell r="BC154">
            <v>985.51046521178932</v>
          </cell>
          <cell r="BN154">
            <v>1774.576</v>
          </cell>
          <cell r="BX154">
            <v>2399.6799999999998</v>
          </cell>
          <cell r="CH154">
            <v>3250.4769999999999</v>
          </cell>
          <cell r="CR154">
            <v>4137.7740000000003</v>
          </cell>
          <cell r="DB154">
            <v>5100.9139999999998</v>
          </cell>
          <cell r="DC154">
            <v>5176.7020000000002</v>
          </cell>
          <cell r="DD154">
            <v>5248.6440000000002</v>
          </cell>
          <cell r="DE154">
            <v>5317.9849999999997</v>
          </cell>
          <cell r="DF154">
            <v>5386.3860000000004</v>
          </cell>
          <cell r="DG154">
            <v>5455.2160000000003</v>
          </cell>
          <cell r="DH154">
            <v>5524.7190000000001</v>
          </cell>
          <cell r="DI154">
            <v>5595.0529999999999</v>
          </cell>
          <cell r="DJ154">
            <v>5667.3249999999998</v>
          </cell>
          <cell r="DK154">
            <v>5742.799</v>
          </cell>
          <cell r="DL154">
            <v>5822.2650000000003</v>
          </cell>
          <cell r="DM154">
            <v>5906.2979999999998</v>
          </cell>
          <cell r="DN154">
            <v>5994.42</v>
          </cell>
          <cell r="DO154">
            <v>6085.009</v>
          </cell>
          <cell r="DP154">
            <v>6175.7439999999997</v>
          </cell>
          <cell r="DQ154">
            <v>6264.8829999999998</v>
          </cell>
          <cell r="DR154">
            <v>6351.8280000000004</v>
          </cell>
          <cell r="DS154">
            <v>6436.8159999999998</v>
          </cell>
          <cell r="DT154">
            <v>6519.9179999999997</v>
          </cell>
          <cell r="DU154">
            <v>6601.5039999999999</v>
          </cell>
          <cell r="DV154">
            <v>6681.7979999999998</v>
          </cell>
        </row>
        <row r="155">
          <cell r="F155">
            <v>16.965927204041872</v>
          </cell>
          <cell r="G155">
            <v>22.621236272055832</v>
          </cell>
          <cell r="H155">
            <v>30.161648362741104</v>
          </cell>
          <cell r="I155">
            <v>40.215531150321475</v>
          </cell>
          <cell r="J155">
            <v>53.620708200428631</v>
          </cell>
          <cell r="K155">
            <v>71.494277600571507</v>
          </cell>
          <cell r="L155">
            <v>95.325703467428681</v>
          </cell>
          <cell r="M155">
            <v>127.10093795657158</v>
          </cell>
          <cell r="N155">
            <v>169.46791727542876</v>
          </cell>
          <cell r="O155">
            <v>193.67761974334715</v>
          </cell>
          <cell r="P155">
            <v>221.34585113525389</v>
          </cell>
          <cell r="Q155">
            <v>252.96668701171876</v>
          </cell>
          <cell r="R155">
            <v>289.10478515624999</v>
          </cell>
          <cell r="S155">
            <v>330.40546875000007</v>
          </cell>
          <cell r="T155">
            <v>377.60625000000005</v>
          </cell>
          <cell r="U155">
            <v>431.55</v>
          </cell>
          <cell r="V155">
            <v>493.20000000000005</v>
          </cell>
          <cell r="W155">
            <v>520.6</v>
          </cell>
          <cell r="X155">
            <v>547.99999999999989</v>
          </cell>
          <cell r="Y155">
            <v>589.1</v>
          </cell>
          <cell r="Z155">
            <v>630.20000000000005</v>
          </cell>
          <cell r="AA155">
            <v>700</v>
          </cell>
          <cell r="AB155">
            <v>749.99999999999989</v>
          </cell>
          <cell r="AC155">
            <v>822</v>
          </cell>
          <cell r="AD155">
            <v>959</v>
          </cell>
          <cell r="AE155">
            <v>1095.9999999999998</v>
          </cell>
          <cell r="AF155">
            <v>1116.1367562854455</v>
          </cell>
          <cell r="AG155">
            <v>1125.5160567584323</v>
          </cell>
          <cell r="AH155">
            <v>1135.3890046247341</v>
          </cell>
          <cell r="AI155">
            <v>1145.8054175111997</v>
          </cell>
          <cell r="AJ155">
            <v>1156.822777294961</v>
          </cell>
          <cell r="AK155">
            <v>1168.507855853496</v>
          </cell>
          <cell r="AL155">
            <v>1180.9387904902355</v>
          </cell>
          <cell r="AM155">
            <v>1194.2077656642832</v>
          </cell>
          <cell r="AN155">
            <v>1208.4245247793342</v>
          </cell>
          <cell r="AO155">
            <v>1223.7210377512245</v>
          </cell>
          <cell r="AP155">
            <v>1240.2578085316463</v>
          </cell>
          <cell r="AQ155">
            <v>1258.232559379931</v>
          </cell>
          <cell r="AR155">
            <v>1277.8924431202424</v>
          </cell>
          <cell r="AS155">
            <v>1299.5516370714329</v>
          </cell>
          <cell r="AT155">
            <v>1323.6174081283111</v>
          </cell>
          <cell r="AU155">
            <v>1350.6300082941952</v>
          </cell>
          <cell r="AV155">
            <v>1381.3261448463361</v>
          </cell>
          <cell r="AW155">
            <v>1416.7447639449601</v>
          </cell>
          <cell r="AX155">
            <v>1458.4137275904002</v>
          </cell>
          <cell r="AY155">
            <v>1508.7038561280001</v>
          </cell>
          <cell r="AZ155">
            <v>1571.5665168</v>
          </cell>
          <cell r="BA155">
            <v>1654.2805439999997</v>
          </cell>
          <cell r="BB155">
            <v>1772.44344</v>
          </cell>
          <cell r="BC155">
            <v>1969.3815999999997</v>
          </cell>
          <cell r="BD155">
            <v>2461.7269999999999</v>
          </cell>
          <cell r="BN155">
            <v>3241.5990000000002</v>
          </cell>
          <cell r="BX155">
            <v>4382.82</v>
          </cell>
          <cell r="CH155">
            <v>5922.1790000000001</v>
          </cell>
          <cell r="CR155">
            <v>7903.9440000000004</v>
          </cell>
          <cell r="DB155">
            <v>11031.046</v>
          </cell>
          <cell r="DC155">
            <v>11408.421</v>
          </cell>
          <cell r="DD155">
            <v>11796.858</v>
          </cell>
          <cell r="DE155">
            <v>12203.058000000001</v>
          </cell>
          <cell r="DF155">
            <v>12635.986999999999</v>
          </cell>
          <cell r="DG155">
            <v>13101.934999999999</v>
          </cell>
          <cell r="DH155">
            <v>13603.870999999999</v>
          </cell>
          <cell r="DI155">
            <v>14139.683000000001</v>
          </cell>
          <cell r="DJ155">
            <v>14704.319</v>
          </cell>
          <cell r="DK155">
            <v>15290.101000000001</v>
          </cell>
          <cell r="DL155">
            <v>15891.482</v>
          </cell>
          <cell r="DM155">
            <v>16507.29</v>
          </cell>
          <cell r="DN155">
            <v>17139.440999999999</v>
          </cell>
          <cell r="DO155">
            <v>17789.189999999999</v>
          </cell>
          <cell r="DP155">
            <v>18458.772000000001</v>
          </cell>
          <cell r="DQ155">
            <v>19150.017</v>
          </cell>
          <cell r="DR155">
            <v>19863.272000000001</v>
          </cell>
          <cell r="DS155">
            <v>20598.483</v>
          </cell>
          <cell r="DT155">
            <v>21356.68</v>
          </cell>
          <cell r="DU155">
            <v>22139.05</v>
          </cell>
          <cell r="DV155">
            <v>22946.656999999999</v>
          </cell>
        </row>
        <row r="156">
          <cell r="F156">
            <v>33.918436592289815</v>
          </cell>
          <cell r="G156">
            <v>47.48581122920573</v>
          </cell>
          <cell r="H156">
            <v>66.480135720888043</v>
          </cell>
          <cell r="I156">
            <v>93.072190009243258</v>
          </cell>
          <cell r="J156">
            <v>130.30106601294062</v>
          </cell>
          <cell r="K156">
            <v>182.42149241811677</v>
          </cell>
          <cell r="L156">
            <v>255.39008938536355</v>
          </cell>
          <cell r="M156">
            <v>357.54612513950894</v>
          </cell>
          <cell r="N156">
            <v>500.56457519531256</v>
          </cell>
          <cell r="O156">
            <v>667.41943359375</v>
          </cell>
          <cell r="P156">
            <v>889.89257812499989</v>
          </cell>
          <cell r="Q156">
            <v>1186.5234375000002</v>
          </cell>
          <cell r="R156">
            <v>1582.0312499999998</v>
          </cell>
          <cell r="S156">
            <v>2109.3750000000005</v>
          </cell>
          <cell r="T156">
            <v>2812.5</v>
          </cell>
          <cell r="U156">
            <v>3749.9999999999995</v>
          </cell>
          <cell r="V156">
            <v>5000.0000000000009</v>
          </cell>
          <cell r="W156">
            <v>6000.0000000000009</v>
          </cell>
          <cell r="X156">
            <v>6999.9999999999982</v>
          </cell>
          <cell r="Y156">
            <v>7499.9999999999991</v>
          </cell>
          <cell r="Z156">
            <v>8000</v>
          </cell>
          <cell r="AA156">
            <v>9000.0000000000018</v>
          </cell>
          <cell r="AB156">
            <v>10000.000000000002</v>
          </cell>
          <cell r="AC156">
            <v>11000.000000000005</v>
          </cell>
          <cell r="AD156">
            <v>13999.999999999996</v>
          </cell>
          <cell r="AE156">
            <v>18000.000000000004</v>
          </cell>
          <cell r="AF156">
            <v>18212.813422459159</v>
          </cell>
          <cell r="AG156">
            <v>18348.901105659465</v>
          </cell>
          <cell r="AH156">
            <v>18492.013207876953</v>
          </cell>
          <cell r="AI156">
            <v>18642.850819049254</v>
          </cell>
          <cell r="AJ156">
            <v>18802.222034388356</v>
          </cell>
          <cell r="AK156">
            <v>18971.06450851414</v>
          </cell>
          <cell r="AL156">
            <v>19150.474214311373</v>
          </cell>
          <cell r="AM156">
            <v>19341.742557378777</v>
          </cell>
          <cell r="AN156">
            <v>19546.404914721155</v>
          </cell>
          <cell r="AO156">
            <v>19766.305058496928</v>
          </cell>
          <cell r="AP156">
            <v>20003.68208591648</v>
          </cell>
          <cell r="AQ156">
            <v>20261.289914833647</v>
          </cell>
          <cell r="AR156">
            <v>20542.565036097127</v>
          </cell>
          <cell r="AS156">
            <v>20851.867740920785</v>
          </cell>
          <cell r="AT156">
            <v>21194.838768261743</v>
          </cell>
          <cell r="AU156">
            <v>21578.943970944569</v>
          </cell>
          <cell r="AV156">
            <v>22014.338669066095</v>
          </cell>
          <cell r="AW156">
            <v>22515.304187232003</v>
          </cell>
          <cell r="AX156">
            <v>23102.774745034309</v>
          </cell>
          <cell r="AY156">
            <v>23809.111726246276</v>
          </cell>
          <cell r="AZ156">
            <v>24688.004693328789</v>
          </cell>
          <cell r="BA156">
            <v>25837.78617826142</v>
          </cell>
          <cell r="BB156">
            <v>27467.526057683994</v>
          </cell>
          <cell r="BN156">
            <v>45148.006999999998</v>
          </cell>
          <cell r="BX156">
            <v>56467.478999999999</v>
          </cell>
          <cell r="CH156">
            <v>74522.933999999994</v>
          </cell>
          <cell r="CR156">
            <v>97338.277000000002</v>
          </cell>
          <cell r="DB156">
            <v>124842.371</v>
          </cell>
          <cell r="DC156">
            <v>127917.962</v>
          </cell>
          <cell r="DD156">
            <v>131060.792</v>
          </cell>
          <cell r="DE156">
            <v>134269.93799999999</v>
          </cell>
          <cell r="DF156">
            <v>137543.59899999999</v>
          </cell>
          <cell r="DG156">
            <v>140878.57500000001</v>
          </cell>
          <cell r="DH156">
            <v>144273.18299999999</v>
          </cell>
          <cell r="DI156">
            <v>147721.845</v>
          </cell>
          <cell r="DJ156">
            <v>151212.25700000001</v>
          </cell>
          <cell r="DK156">
            <v>154728.89499999999</v>
          </cell>
          <cell r="DL156">
            <v>158258.91699999999</v>
          </cell>
          <cell r="DM156">
            <v>161796.038</v>
          </cell>
          <cell r="DN156">
            <v>165337.049</v>
          </cell>
          <cell r="DO156">
            <v>168876.049</v>
          </cell>
          <cell r="DP156">
            <v>172407.79399999999</v>
          </cell>
          <cell r="DQ156">
            <v>175927.78599999999</v>
          </cell>
          <cell r="DR156">
            <v>179432.533</v>
          </cell>
          <cell r="DS156">
            <v>182919.26199999999</v>
          </cell>
          <cell r="DT156">
            <v>186385.736</v>
          </cell>
          <cell r="DU156">
            <v>189830.383</v>
          </cell>
          <cell r="DV156">
            <v>193252.473</v>
          </cell>
        </row>
        <row r="157">
          <cell r="F157">
            <v>0</v>
          </cell>
          <cell r="G157">
            <v>0</v>
          </cell>
          <cell r="H157">
            <v>0</v>
          </cell>
          <cell r="I157">
            <v>0</v>
          </cell>
          <cell r="J157">
            <v>0</v>
          </cell>
          <cell r="K157">
            <v>0</v>
          </cell>
          <cell r="L157">
            <v>0</v>
          </cell>
          <cell r="M157">
            <v>0</v>
          </cell>
          <cell r="N157">
            <v>1.5063541091735965E-3</v>
          </cell>
          <cell r="O157">
            <v>2.2595311637603945E-3</v>
          </cell>
          <cell r="P157">
            <v>3.3892967456405918E-3</v>
          </cell>
          <cell r="Q157">
            <v>5.0839451184608881E-3</v>
          </cell>
          <cell r="R157">
            <v>7.6259176776913313E-3</v>
          </cell>
          <cell r="S157">
            <v>1.1438876516536998E-2</v>
          </cell>
          <cell r="T157">
            <v>1.7158314774805498E-2</v>
          </cell>
          <cell r="U157">
            <v>2.5737472162208251E-2</v>
          </cell>
          <cell r="V157">
            <v>3.8606208243312373E-2</v>
          </cell>
          <cell r="W157">
            <v>5.790931236496856E-2</v>
          </cell>
          <cell r="X157">
            <v>8.6863968547452847E-2</v>
          </cell>
          <cell r="Y157">
            <v>0.13029595282117928</v>
          </cell>
          <cell r="Z157">
            <v>0.19544392923176895</v>
          </cell>
          <cell r="AA157">
            <v>0.29316589384765346</v>
          </cell>
          <cell r="AB157">
            <v>0.43974884077148024</v>
          </cell>
          <cell r="AC157">
            <v>0.65962326115722036</v>
          </cell>
          <cell r="AD157">
            <v>0.98943489173583044</v>
          </cell>
          <cell r="AE157">
            <v>1.4841523376037458</v>
          </cell>
          <cell r="AF157">
            <v>1.5622656185302586</v>
          </cell>
          <cell r="AG157">
            <v>1.6444901247686932</v>
          </cell>
          <cell r="AH157">
            <v>1.7310422365986244</v>
          </cell>
          <cell r="AI157">
            <v>1.8221497227353942</v>
          </cell>
          <cell r="AJ157">
            <v>1.9180523397214677</v>
          </cell>
          <cell r="AK157">
            <v>2.019002462864703</v>
          </cell>
          <cell r="AL157">
            <v>2.1252657503838979</v>
          </cell>
          <cell r="AM157">
            <v>2.2371218425093664</v>
          </cell>
          <cell r="AN157">
            <v>2.3548650973782803</v>
          </cell>
          <cell r="AO157">
            <v>2.4788053656613478</v>
          </cell>
          <cell r="AP157">
            <v>2.6092688059593137</v>
          </cell>
          <cell r="AQ157">
            <v>2.7542281840681646</v>
          </cell>
          <cell r="AR157">
            <v>2.9072408609608407</v>
          </cell>
          <cell r="AS157">
            <v>3.068754242125332</v>
          </cell>
          <cell r="AT157">
            <v>3.2392405889100728</v>
          </cell>
          <cell r="AU157">
            <v>3.4191983994050767</v>
          </cell>
          <cell r="AV157">
            <v>3.6091538660386919</v>
          </cell>
          <cell r="AW157">
            <v>3.8096624141519526</v>
          </cell>
          <cell r="AX157">
            <v>3.9410300836054684</v>
          </cell>
          <cell r="AY157">
            <v>4.0769276726953123</v>
          </cell>
          <cell r="AZ157">
            <v>4.2175113855468744</v>
          </cell>
          <cell r="BA157">
            <v>4.3256527031249998</v>
          </cell>
          <cell r="BB157">
            <v>4.4365668749999996</v>
          </cell>
          <cell r="BC157">
            <v>4.550325</v>
          </cell>
          <cell r="BD157">
            <v>4.6669999999999998</v>
          </cell>
          <cell r="BN157">
            <v>4.7919999999999998</v>
          </cell>
          <cell r="BX157">
            <v>5.0780000000000003</v>
          </cell>
          <cell r="CH157">
            <v>3.47</v>
          </cell>
          <cell r="CR157">
            <v>2.2999999999999998</v>
          </cell>
          <cell r="DB157">
            <v>1.8859999999999999</v>
          </cell>
          <cell r="DC157">
            <v>1.837</v>
          </cell>
          <cell r="DD157">
            <v>1.788</v>
          </cell>
          <cell r="DE157">
            <v>1.7390000000000001</v>
          </cell>
          <cell r="DF157">
            <v>1.69</v>
          </cell>
          <cell r="DG157">
            <v>1.6439999999999999</v>
          </cell>
          <cell r="DH157">
            <v>1.6</v>
          </cell>
          <cell r="DI157">
            <v>1.5569999999999999</v>
          </cell>
          <cell r="DJ157">
            <v>1.5169999999999999</v>
          </cell>
          <cell r="DK157">
            <v>1.4770000000000001</v>
          </cell>
          <cell r="DL157">
            <v>1.4379999999999999</v>
          </cell>
          <cell r="DM157">
            <v>1.4157728494623656</v>
          </cell>
          <cell r="DN157">
            <v>1.3945120967741935</v>
          </cell>
          <cell r="DO157">
            <v>1.3742177419354837</v>
          </cell>
          <cell r="DP157">
            <v>1.356822580645161</v>
          </cell>
          <cell r="DQ157">
            <v>1.3403938172043011</v>
          </cell>
          <cell r="DR157">
            <v>1.3258978494623657</v>
          </cell>
          <cell r="DS157">
            <v>1.3133346774193546</v>
          </cell>
          <cell r="DT157">
            <v>1.3017379032258063</v>
          </cell>
          <cell r="DU157">
            <v>1.2930403225806451</v>
          </cell>
          <cell r="DV157">
            <v>1.2862755376344084</v>
          </cell>
        </row>
        <row r="158">
          <cell r="F158">
            <v>2.5272428262093004E-4</v>
          </cell>
          <cell r="G158">
            <v>3.1590535327616256E-4</v>
          </cell>
          <cell r="H158">
            <v>3.9488169159520323E-4</v>
          </cell>
          <cell r="I158">
            <v>4.9360211449400401E-4</v>
          </cell>
          <cell r="J158">
            <v>6.1700264311750506E-4</v>
          </cell>
          <cell r="K158">
            <v>7.7125330389688136E-4</v>
          </cell>
          <cell r="L158">
            <v>9.6406662987110164E-4</v>
          </cell>
          <cell r="M158">
            <v>1.2050832873388771E-3</v>
          </cell>
          <cell r="N158">
            <v>1.5063541091735965E-3</v>
          </cell>
          <cell r="O158">
            <v>2.2595311637603945E-3</v>
          </cell>
          <cell r="P158">
            <v>3.3892967456405918E-3</v>
          </cell>
          <cell r="Q158">
            <v>5.0839451184608881E-3</v>
          </cell>
          <cell r="R158">
            <v>7.6259176776913313E-3</v>
          </cell>
          <cell r="S158">
            <v>1.1438876516536998E-2</v>
          </cell>
          <cell r="T158">
            <v>1.7158314774805498E-2</v>
          </cell>
          <cell r="U158">
            <v>2.5737472162208251E-2</v>
          </cell>
          <cell r="V158">
            <v>3.8606208243312373E-2</v>
          </cell>
          <cell r="W158">
            <v>5.790931236496856E-2</v>
          </cell>
          <cell r="X158">
            <v>8.6863968547452847E-2</v>
          </cell>
          <cell r="Y158">
            <v>0.13029595282117928</v>
          </cell>
          <cell r="Z158">
            <v>0.19544392923176895</v>
          </cell>
          <cell r="AA158">
            <v>0.29316589384765346</v>
          </cell>
          <cell r="AB158">
            <v>0.43974884077148024</v>
          </cell>
          <cell r="AC158">
            <v>0.65962326115722036</v>
          </cell>
          <cell r="AD158">
            <v>0.98943489173583044</v>
          </cell>
          <cell r="AE158">
            <v>1.4841523376037458</v>
          </cell>
          <cell r="AF158">
            <v>1.5622656185302586</v>
          </cell>
          <cell r="AG158">
            <v>1.6444901247686932</v>
          </cell>
          <cell r="AH158">
            <v>1.7310422365986244</v>
          </cell>
          <cell r="AI158">
            <v>1.8221497227353942</v>
          </cell>
          <cell r="AJ158">
            <v>1.9180523397214677</v>
          </cell>
          <cell r="AK158">
            <v>2.019002462864703</v>
          </cell>
          <cell r="AL158">
            <v>2.1252657503838979</v>
          </cell>
          <cell r="AM158">
            <v>2.2371218425093664</v>
          </cell>
          <cell r="AN158">
            <v>2.3548650973782803</v>
          </cell>
          <cell r="AO158">
            <v>2.4788053656613478</v>
          </cell>
          <cell r="AP158">
            <v>2.6092688059593137</v>
          </cell>
          <cell r="AQ158">
            <v>2.7542281840681646</v>
          </cell>
          <cell r="AR158">
            <v>2.9072408609608407</v>
          </cell>
          <cell r="AS158">
            <v>3.068754242125332</v>
          </cell>
          <cell r="AT158">
            <v>3.2392405889100728</v>
          </cell>
          <cell r="AU158">
            <v>3.4191983994050767</v>
          </cell>
          <cell r="AV158">
            <v>3.6091538660386919</v>
          </cell>
          <cell r="AW158">
            <v>3.8096624141519526</v>
          </cell>
          <cell r="AX158">
            <v>3.9410300836054684</v>
          </cell>
          <cell r="AY158">
            <v>4.0769276726953123</v>
          </cell>
          <cell r="AZ158">
            <v>4.2175113855468744</v>
          </cell>
          <cell r="BA158">
            <v>4.3256527031249998</v>
          </cell>
          <cell r="BB158">
            <v>4.4365668749999996</v>
          </cell>
          <cell r="BC158">
            <v>4.550325</v>
          </cell>
          <cell r="BD158">
            <v>1</v>
          </cell>
          <cell r="BN158">
            <v>1</v>
          </cell>
          <cell r="BX158">
            <v>1</v>
          </cell>
          <cell r="CH158">
            <v>2</v>
          </cell>
          <cell r="CR158">
            <v>2</v>
          </cell>
          <cell r="DB158">
            <v>2</v>
          </cell>
          <cell r="DC158">
            <v>1.837</v>
          </cell>
          <cell r="DD158">
            <v>1.788</v>
          </cell>
          <cell r="DE158">
            <v>1.7390000000000001</v>
          </cell>
          <cell r="DF158">
            <v>1.69</v>
          </cell>
          <cell r="DG158">
            <v>1.6439999999999999</v>
          </cell>
          <cell r="DH158">
            <v>1.6</v>
          </cell>
          <cell r="DI158">
            <v>1.5569999999999999</v>
          </cell>
          <cell r="DJ158">
            <v>1.5169999999999999</v>
          </cell>
          <cell r="DK158">
            <v>1.4770000000000001</v>
          </cell>
          <cell r="DL158">
            <v>1.4379999999999999</v>
          </cell>
          <cell r="DM158">
            <v>1.4157728494623656</v>
          </cell>
          <cell r="DN158">
            <v>1.3945120967741935</v>
          </cell>
          <cell r="DO158">
            <v>1.3742177419354837</v>
          </cell>
          <cell r="DP158">
            <v>1.356822580645161</v>
          </cell>
          <cell r="DQ158">
            <v>1.3403938172043011</v>
          </cell>
          <cell r="DR158">
            <v>1.3258978494623657</v>
          </cell>
          <cell r="DS158">
            <v>1.3133346774193546</v>
          </cell>
          <cell r="DT158">
            <v>1.3017379032258063</v>
          </cell>
          <cell r="DU158">
            <v>1.2930403225806451</v>
          </cell>
          <cell r="DV158">
            <v>1.2862755376344084</v>
          </cell>
        </row>
        <row r="159">
          <cell r="F159">
            <v>0.421875</v>
          </cell>
          <cell r="G159">
            <v>0.56250000000000011</v>
          </cell>
          <cell r="H159">
            <v>0.75</v>
          </cell>
          <cell r="I159">
            <v>1.0000000000000002</v>
          </cell>
          <cell r="J159">
            <v>1.0000000000000002</v>
          </cell>
          <cell r="K159">
            <v>2.0000000000000004</v>
          </cell>
          <cell r="L159">
            <v>5</v>
          </cell>
          <cell r="M159">
            <v>10</v>
          </cell>
          <cell r="N159">
            <v>100.00000000000001</v>
          </cell>
          <cell r="O159">
            <v>110.00000000000001</v>
          </cell>
          <cell r="P159">
            <v>120.00000000000003</v>
          </cell>
          <cell r="Q159">
            <v>130.00000000000003</v>
          </cell>
          <cell r="R159">
            <v>140.00000000000003</v>
          </cell>
          <cell r="S159">
            <v>150</v>
          </cell>
          <cell r="T159">
            <v>160</v>
          </cell>
          <cell r="U159">
            <v>170</v>
          </cell>
          <cell r="V159">
            <v>179.99999999999997</v>
          </cell>
          <cell r="W159">
            <v>190</v>
          </cell>
          <cell r="X159">
            <v>200.00000000000003</v>
          </cell>
          <cell r="Y159">
            <v>270</v>
          </cell>
          <cell r="Z159">
            <v>340</v>
          </cell>
          <cell r="AA159">
            <v>400.00000000000006</v>
          </cell>
          <cell r="AB159">
            <v>200.00000000000003</v>
          </cell>
          <cell r="AC159">
            <v>400.00000000000006</v>
          </cell>
          <cell r="AD159">
            <v>500.00000000000006</v>
          </cell>
          <cell r="AE159">
            <v>600.04533344076549</v>
          </cell>
          <cell r="AF159">
            <v>621.6296979530232</v>
          </cell>
          <cell r="AG159">
            <v>643.99047845493078</v>
          </cell>
          <cell r="AH159">
            <v>667.15560357920856</v>
          </cell>
          <cell r="AI159">
            <v>691.154006585655</v>
          </cell>
          <cell r="AJ159">
            <v>716.01566149880807</v>
          </cell>
          <cell r="AK159">
            <v>741.77162054552775</v>
          </cell>
          <cell r="AL159">
            <v>768.45405293925182</v>
          </cell>
          <cell r="AM159">
            <v>796.09628505936882</v>
          </cell>
          <cell r="AN159">
            <v>824.7328420758929</v>
          </cell>
          <cell r="AO159">
            <v>854.39949107142866</v>
          </cell>
          <cell r="AP159">
            <v>885.13328571428588</v>
          </cell>
          <cell r="AQ159">
            <v>968.85050000000001</v>
          </cell>
          <cell r="AR159">
            <v>1100.6635000000001</v>
          </cell>
          <cell r="AS159">
            <v>1239.1499999999999</v>
          </cell>
          <cell r="AT159">
            <v>1409.15</v>
          </cell>
          <cell r="AU159">
            <v>1595.75</v>
          </cell>
          <cell r="AV159">
            <v>1754.2500000000002</v>
          </cell>
          <cell r="AW159">
            <v>1871.666666666667</v>
          </cell>
          <cell r="AX159">
            <v>2000.9999999999998</v>
          </cell>
          <cell r="AY159">
            <v>2240</v>
          </cell>
          <cell r="AZ159">
            <v>2391.6</v>
          </cell>
          <cell r="BA159">
            <v>2649.6000000000004</v>
          </cell>
          <cell r="BB159">
            <v>2814.1000000000004</v>
          </cell>
          <cell r="BC159">
            <v>3010.2875000000004</v>
          </cell>
          <cell r="BD159">
            <v>3265</v>
          </cell>
          <cell r="BN159">
            <v>3580.998</v>
          </cell>
          <cell r="BX159">
            <v>3877.3829999999998</v>
          </cell>
          <cell r="CH159">
            <v>4085.6210000000001</v>
          </cell>
          <cell r="CR159">
            <v>4241.4849999999997</v>
          </cell>
          <cell r="DB159">
            <v>4483.9610000000002</v>
          </cell>
          <cell r="DC159">
            <v>4510.6459999999997</v>
          </cell>
          <cell r="DD159">
            <v>4538.0339999999997</v>
          </cell>
          <cell r="DE159">
            <v>4567.1459999999997</v>
          </cell>
          <cell r="DF159">
            <v>4599.3500000000004</v>
          </cell>
          <cell r="DG159">
            <v>4635.4769999999999</v>
          </cell>
          <cell r="DH159">
            <v>4676.0379999999996</v>
          </cell>
          <cell r="DI159">
            <v>4720.3440000000001</v>
          </cell>
          <cell r="DJ159">
            <v>4766.5820000000003</v>
          </cell>
          <cell r="DK159">
            <v>4812.1890000000003</v>
          </cell>
          <cell r="DL159">
            <v>4855.3149999999996</v>
          </cell>
          <cell r="DM159">
            <v>4895.3069999999998</v>
          </cell>
          <cell r="DN159">
            <v>4932.6099999999997</v>
          </cell>
          <cell r="DO159">
            <v>4967.7950000000001</v>
          </cell>
          <cell r="DP159">
            <v>5001.8869999999997</v>
          </cell>
          <cell r="DQ159">
            <v>5035.6639999999998</v>
          </cell>
          <cell r="DR159">
            <v>5069.1480000000001</v>
          </cell>
          <cell r="DS159">
            <v>5102.1049999999996</v>
          </cell>
          <cell r="DT159">
            <v>5134.759</v>
          </cell>
          <cell r="DU159">
            <v>5167.3620000000001</v>
          </cell>
          <cell r="DV159">
            <v>5200.0789999999997</v>
          </cell>
        </row>
        <row r="160">
          <cell r="F160">
            <v>0</v>
          </cell>
          <cell r="G160">
            <v>0</v>
          </cell>
          <cell r="H160">
            <v>0</v>
          </cell>
          <cell r="I160">
            <v>0</v>
          </cell>
          <cell r="J160">
            <v>0</v>
          </cell>
          <cell r="K160">
            <v>0</v>
          </cell>
          <cell r="L160">
            <v>0</v>
          </cell>
          <cell r="M160">
            <v>0</v>
          </cell>
          <cell r="N160">
            <v>4.2693789194700417E-4</v>
          </cell>
          <cell r="O160">
            <v>6.4040683792050614E-4</v>
          </cell>
          <cell r="P160">
            <v>9.6061025688075937E-4</v>
          </cell>
          <cell r="Q160">
            <v>1.4409153853211388E-3</v>
          </cell>
          <cell r="R160">
            <v>2.1613730779817082E-3</v>
          </cell>
          <cell r="S160">
            <v>3.2420596169725627E-3</v>
          </cell>
          <cell r="T160">
            <v>4.8630894254588436E-3</v>
          </cell>
          <cell r="U160">
            <v>7.2946341381882676E-3</v>
          </cell>
          <cell r="V160">
            <v>1.09419512072824E-2</v>
          </cell>
          <cell r="W160">
            <v>1.6412926810923597E-2</v>
          </cell>
          <cell r="X160">
            <v>2.4619390216385397E-2</v>
          </cell>
          <cell r="Y160">
            <v>3.6929085324578087E-2</v>
          </cell>
          <cell r="Z160">
            <v>5.5393627986867137E-2</v>
          </cell>
          <cell r="AA160">
            <v>8.3090441980300717E-2</v>
          </cell>
          <cell r="AB160">
            <v>0.12463566297045105</v>
          </cell>
          <cell r="AC160">
            <v>0.18695349445567655</v>
          </cell>
          <cell r="AD160">
            <v>0.28043024168351482</v>
          </cell>
          <cell r="AE160">
            <v>0.42064536252527213</v>
          </cell>
          <cell r="AF160">
            <v>0.4427845921318655</v>
          </cell>
          <cell r="AG160">
            <v>0.46608904434933207</v>
          </cell>
          <cell r="AH160">
            <v>0.49062004668350739</v>
          </cell>
          <cell r="AI160">
            <v>0.51644215440369201</v>
          </cell>
          <cell r="AJ160">
            <v>0.54362332042493899</v>
          </cell>
          <cell r="AK160">
            <v>0.57223507413151475</v>
          </cell>
          <cell r="AL160">
            <v>0.60235270961212073</v>
          </cell>
          <cell r="AM160">
            <v>0.6340554838022322</v>
          </cell>
          <cell r="AN160">
            <v>0.66742682505498141</v>
          </cell>
          <cell r="AO160">
            <v>0.7025545526894541</v>
          </cell>
          <cell r="AP160">
            <v>0.73953110809416223</v>
          </cell>
          <cell r="AQ160">
            <v>0.78061616965494907</v>
          </cell>
          <cell r="AR160">
            <v>0.82398373463577967</v>
          </cell>
          <cell r="AS160">
            <v>0.86976060878221184</v>
          </cell>
          <cell r="AT160">
            <v>0.91808064260344591</v>
          </cell>
          <cell r="AU160">
            <v>0.96908512274808178</v>
          </cell>
          <cell r="AV160">
            <v>1.0229231851229752</v>
          </cell>
          <cell r="AW160">
            <v>1.0797522509631405</v>
          </cell>
          <cell r="AX160">
            <v>1.1169850872032487</v>
          </cell>
          <cell r="AY160">
            <v>1.1555018143481883</v>
          </cell>
          <cell r="AZ160">
            <v>1.1953467044981259</v>
          </cell>
          <cell r="BA160">
            <v>1.8594282069970847</v>
          </cell>
          <cell r="BB160">
            <v>2.8924438775510204</v>
          </cell>
          <cell r="BC160">
            <v>4.4993571428571428</v>
          </cell>
          <cell r="BD160">
            <v>6.9989999999999997</v>
          </cell>
          <cell r="BN160">
            <v>9.9979999999999993</v>
          </cell>
          <cell r="BX160">
            <v>12.996</v>
          </cell>
          <cell r="CH160">
            <v>16.817</v>
          </cell>
          <cell r="CR160">
            <v>43.783999999999999</v>
          </cell>
          <cell r="DB160">
            <v>69.001999999999995</v>
          </cell>
          <cell r="DC160">
            <v>71.293000000000006</v>
          </cell>
          <cell r="DD160">
            <v>73.626000000000005</v>
          </cell>
          <cell r="DE160">
            <v>75.941999999999993</v>
          </cell>
          <cell r="DF160">
            <v>78.153999999999996</v>
          </cell>
          <cell r="DG160">
            <v>80.200999999999993</v>
          </cell>
          <cell r="DH160">
            <v>82.064999999999998</v>
          </cell>
          <cell r="DI160">
            <v>83.774000000000001</v>
          </cell>
          <cell r="DJ160">
            <v>85.364000000000004</v>
          </cell>
          <cell r="DK160">
            <v>86.894999999999996</v>
          </cell>
          <cell r="DL160">
            <v>88.409000000000006</v>
          </cell>
          <cell r="DM160">
            <v>89.916028372482103</v>
          </cell>
          <cell r="DN160">
            <v>91.413063188117476</v>
          </cell>
          <cell r="DO160">
            <v>92.906100581014186</v>
          </cell>
          <cell r="DP160">
            <v>94.400137329595566</v>
          </cell>
          <cell r="DQ160">
            <v>95.897172145230954</v>
          </cell>
          <cell r="DR160">
            <v>97.404200517713036</v>
          </cell>
          <cell r="DS160">
            <v>98.926219225465161</v>
          </cell>
          <cell r="DT160">
            <v>100.45923084574866</v>
          </cell>
          <cell r="DU160">
            <v>101.99524053308619</v>
          </cell>
          <cell r="DV160">
            <v>103.53125022042369</v>
          </cell>
        </row>
        <row r="161">
          <cell r="F161">
            <v>0</v>
          </cell>
          <cell r="G161">
            <v>0</v>
          </cell>
          <cell r="H161">
            <v>0</v>
          </cell>
          <cell r="I161">
            <v>0</v>
          </cell>
          <cell r="J161">
            <v>0</v>
          </cell>
          <cell r="K161">
            <v>0</v>
          </cell>
          <cell r="L161">
            <v>0</v>
          </cell>
          <cell r="M161">
            <v>8.5911821822128656E-3</v>
          </cell>
          <cell r="N161">
            <v>1.2886773273319298E-2</v>
          </cell>
          <cell r="O161">
            <v>1.9330159909978949E-2</v>
          </cell>
          <cell r="P161">
            <v>2.8995239864968422E-2</v>
          </cell>
          <cell r="Q161">
            <v>4.3492859797452633E-2</v>
          </cell>
          <cell r="R161">
            <v>6.5239289696178954E-2</v>
          </cell>
          <cell r="S161">
            <v>9.7858934544268431E-2</v>
          </cell>
          <cell r="T161">
            <v>0.14678840181640265</v>
          </cell>
          <cell r="U161">
            <v>0.22018260272460397</v>
          </cell>
          <cell r="V161">
            <v>0.33027390408690593</v>
          </cell>
          <cell r="W161">
            <v>0.49541085613035896</v>
          </cell>
          <cell r="X161">
            <v>0.74311628419553843</v>
          </cell>
          <cell r="Y161">
            <v>1.1146744262933077</v>
          </cell>
          <cell r="Z161">
            <v>1.6720116394399613</v>
          </cell>
          <cell r="AA161">
            <v>2.5080174591599422</v>
          </cell>
          <cell r="AB161">
            <v>3.7620261887399131</v>
          </cell>
          <cell r="AC161">
            <v>5.6430392831098697</v>
          </cell>
          <cell r="AD161">
            <v>8.4645589246648054</v>
          </cell>
          <cell r="AE161">
            <v>12.696838386997207</v>
          </cell>
          <cell r="AF161">
            <v>13.365093038944428</v>
          </cell>
          <cell r="AG161">
            <v>14.068518988362555</v>
          </cell>
          <cell r="AH161">
            <v>14.808967356171113</v>
          </cell>
          <cell r="AI161">
            <v>15.588386690706434</v>
          </cell>
          <cell r="AJ161">
            <v>16.408828095480455</v>
          </cell>
          <cell r="AK161">
            <v>17.272450626821534</v>
          </cell>
          <cell r="AL161">
            <v>18.181526975601614</v>
          </cell>
          <cell r="AM161">
            <v>19.138449448001701</v>
          </cell>
          <cell r="AN161">
            <v>20.14573626105442</v>
          </cell>
          <cell r="AO161">
            <v>21.20603816953097</v>
          </cell>
          <cell r="AP161">
            <v>22.322145441611546</v>
          </cell>
          <cell r="AQ161">
            <v>23.562264632812187</v>
          </cell>
          <cell r="AR161">
            <v>24.871279334635087</v>
          </cell>
          <cell r="AS161">
            <v>26.253017075448149</v>
          </cell>
          <cell r="AT161">
            <v>27.71151802408416</v>
          </cell>
          <cell r="AU161">
            <v>29.251046803199944</v>
          </cell>
          <cell r="AV161">
            <v>30.259703589517184</v>
          </cell>
          <cell r="AW161">
            <v>31.303141644328122</v>
          </cell>
          <cell r="AX161">
            <v>32.382560321718749</v>
          </cell>
          <cell r="AY161">
            <v>33.499200332812492</v>
          </cell>
          <cell r="AZ161">
            <v>34.654345171875001</v>
          </cell>
          <cell r="BA161">
            <v>35.542918125</v>
          </cell>
          <cell r="BB161">
            <v>36.454274999999996</v>
          </cell>
          <cell r="BC161">
            <v>37.388999999999996</v>
          </cell>
          <cell r="BD161">
            <v>32</v>
          </cell>
          <cell r="BN161">
            <v>44.533999999999999</v>
          </cell>
          <cell r="BX161">
            <v>61.426000000000002</v>
          </cell>
          <cell r="CH161">
            <v>72.957999999999998</v>
          </cell>
          <cell r="CR161">
            <v>96.313000000000002</v>
          </cell>
          <cell r="DB161">
            <v>107.099</v>
          </cell>
          <cell r="DC161">
            <v>107.286</v>
          </cell>
          <cell r="DD161">
            <v>107.717</v>
          </cell>
          <cell r="DE161">
            <v>108.313</v>
          </cell>
          <cell r="DF161">
            <v>108.916</v>
          </cell>
          <cell r="DG161">
            <v>109.41500000000001</v>
          </cell>
          <cell r="DH161">
            <v>109.797</v>
          </cell>
          <cell r="DI161">
            <v>110.122</v>
          </cell>
          <cell r="DJ161">
            <v>110.41500000000001</v>
          </cell>
          <cell r="DK161">
            <v>110.73</v>
          </cell>
          <cell r="DL161">
            <v>111.101</v>
          </cell>
          <cell r="DM161">
            <v>111.541</v>
          </cell>
          <cell r="DN161">
            <v>112.03400000000001</v>
          </cell>
          <cell r="DO161">
            <v>112.584</v>
          </cell>
          <cell r="DP161">
            <v>113.178</v>
          </cell>
          <cell r="DQ161">
            <v>113.809</v>
          </cell>
          <cell r="DR161">
            <v>114.48</v>
          </cell>
          <cell r="DS161">
            <v>115.18899999999999</v>
          </cell>
          <cell r="DT161">
            <v>115.93600000000001</v>
          </cell>
          <cell r="DU161">
            <v>116.715</v>
          </cell>
          <cell r="DV161">
            <v>117.533</v>
          </cell>
        </row>
        <row r="162">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0.17340631230764189</v>
          </cell>
          <cell r="AA162">
            <v>0.26010946846146277</v>
          </cell>
          <cell r="AB162">
            <v>0.39016420269219421</v>
          </cell>
          <cell r="AC162">
            <v>0.58524630403829125</v>
          </cell>
          <cell r="AD162">
            <v>0.87786945605743694</v>
          </cell>
          <cell r="AE162">
            <v>1.3168041840861555</v>
          </cell>
          <cell r="AF162">
            <v>1.3861096674591111</v>
          </cell>
          <cell r="AG162">
            <v>1.4590628078516961</v>
          </cell>
          <cell r="AH162">
            <v>1.5358555872123116</v>
          </cell>
          <cell r="AI162">
            <v>1.6166900918024332</v>
          </cell>
          <cell r="AJ162">
            <v>1.7017790440025611</v>
          </cell>
          <cell r="AK162">
            <v>1.7913463621079591</v>
          </cell>
          <cell r="AL162">
            <v>1.8856277495873255</v>
          </cell>
          <cell r="AM162">
            <v>1.9848713153550794</v>
          </cell>
          <cell r="AN162">
            <v>2.089338226689557</v>
          </cell>
          <cell r="AO162">
            <v>2.1993033965153228</v>
          </cell>
          <cell r="AP162">
            <v>2.3150562068582352</v>
          </cell>
          <cell r="AQ162">
            <v>2.4436704405725815</v>
          </cell>
          <cell r="AR162">
            <v>2.5794299094932804</v>
          </cell>
          <cell r="AS162">
            <v>2.7227315711317961</v>
          </cell>
          <cell r="AT162">
            <v>2.8739944361946739</v>
          </cell>
          <cell r="AU162">
            <v>3.0336607937610438</v>
          </cell>
          <cell r="AV162">
            <v>3.138269786649357</v>
          </cell>
          <cell r="AW162">
            <v>3.246485986188989</v>
          </cell>
          <cell r="AX162">
            <v>3.3584337788161958</v>
          </cell>
          <cell r="AY162">
            <v>3.474241840154686</v>
          </cell>
          <cell r="AZ162">
            <v>3.5940432829186402</v>
          </cell>
          <cell r="BA162">
            <v>4.8776301696752986</v>
          </cell>
          <cell r="BB162">
            <v>6.6196409445593325</v>
          </cell>
          <cell r="BC162">
            <v>8.9837984247590938</v>
          </cell>
          <cell r="BD162">
            <v>13</v>
          </cell>
          <cell r="BN162">
            <v>14.663</v>
          </cell>
          <cell r="BX162">
            <v>20.393000000000001</v>
          </cell>
          <cell r="CH162">
            <v>30.576000000000001</v>
          </cell>
          <cell r="CR162">
            <v>47.290999999999997</v>
          </cell>
          <cell r="DB162">
            <v>52.142000000000003</v>
          </cell>
          <cell r="DC162">
            <v>52.735999999999997</v>
          </cell>
          <cell r="DD162">
            <v>53.523000000000003</v>
          </cell>
          <cell r="DE162">
            <v>54.48</v>
          </cell>
          <cell r="DF162">
            <v>55.558999999999997</v>
          </cell>
          <cell r="DG162">
            <v>56.72</v>
          </cell>
          <cell r="DH162">
            <v>57.962000000000003</v>
          </cell>
          <cell r="DI162">
            <v>59.286000000000001</v>
          </cell>
          <cell r="DJ162">
            <v>60.66</v>
          </cell>
          <cell r="DK162">
            <v>62.040999999999997</v>
          </cell>
          <cell r="DL162">
            <v>63.398000000000003</v>
          </cell>
          <cell r="DM162">
            <v>64.712999999999994</v>
          </cell>
          <cell r="DN162">
            <v>65.986000000000004</v>
          </cell>
          <cell r="DO162">
            <v>67.215999999999994</v>
          </cell>
          <cell r="DP162">
            <v>68.414000000000001</v>
          </cell>
          <cell r="DQ162">
            <v>69.584000000000003</v>
          </cell>
          <cell r="DR162">
            <v>70.724999999999994</v>
          </cell>
          <cell r="DS162">
            <v>71.828999999999994</v>
          </cell>
          <cell r="DT162">
            <v>72.891999999999996</v>
          </cell>
          <cell r="DU162">
            <v>73.909000000000006</v>
          </cell>
          <cell r="DV162">
            <v>74.876999999999995</v>
          </cell>
        </row>
        <row r="163">
          <cell r="F163">
            <v>0</v>
          </cell>
          <cell r="G163">
            <v>0</v>
          </cell>
          <cell r="H163">
            <v>0</v>
          </cell>
          <cell r="I163">
            <v>0</v>
          </cell>
          <cell r="J163">
            <v>0</v>
          </cell>
          <cell r="K163">
            <v>0</v>
          </cell>
          <cell r="L163">
            <v>0</v>
          </cell>
          <cell r="M163">
            <v>0</v>
          </cell>
          <cell r="N163">
            <v>5.547757139835123E-2</v>
          </cell>
          <cell r="O163">
            <v>6.9346964247939041E-2</v>
          </cell>
          <cell r="P163">
            <v>8.6683705309923809E-2</v>
          </cell>
          <cell r="Q163">
            <v>0.10835463163740475</v>
          </cell>
          <cell r="R163">
            <v>0.13544328954675594</v>
          </cell>
          <cell r="S163">
            <v>0.16930411193344494</v>
          </cell>
          <cell r="T163">
            <v>0.21163013991680615</v>
          </cell>
          <cell r="U163">
            <v>0.26453767489600771</v>
          </cell>
          <cell r="V163">
            <v>0.3306720936200096</v>
          </cell>
          <cell r="W163">
            <v>0.41334011702501194</v>
          </cell>
          <cell r="X163">
            <v>0.51667514628126499</v>
          </cell>
          <cell r="Y163">
            <v>0.64584393285158126</v>
          </cell>
          <cell r="Z163">
            <v>0.80730491606447652</v>
          </cell>
          <cell r="AA163">
            <v>1.0091311450805955</v>
          </cell>
          <cell r="AB163">
            <v>1.2614139313507446</v>
          </cell>
          <cell r="AC163">
            <v>1.5767674141884307</v>
          </cell>
          <cell r="AD163">
            <v>1.9709592677355383</v>
          </cell>
          <cell r="AE163">
            <v>2.4636990846694227</v>
          </cell>
          <cell r="AF163">
            <v>2.5933674575467611</v>
          </cell>
          <cell r="AG163">
            <v>2.7298604816281693</v>
          </cell>
          <cell r="AH163">
            <v>2.8735373490822838</v>
          </cell>
          <cell r="AI163">
            <v>3.0247761569287195</v>
          </cell>
          <cell r="AJ163">
            <v>3.183974902030231</v>
          </cell>
          <cell r="AK163">
            <v>3.3515525284528751</v>
          </cell>
          <cell r="AL163">
            <v>3.5279500299503948</v>
          </cell>
          <cell r="AM163">
            <v>3.7136316104741001</v>
          </cell>
          <cell r="AN163">
            <v>3.9090859057622103</v>
          </cell>
          <cell r="AO163">
            <v>4.1148272692233796</v>
          </cell>
          <cell r="AP163">
            <v>4.3313971254982935</v>
          </cell>
          <cell r="AQ163">
            <v>4.5720302991370882</v>
          </cell>
          <cell r="AR163">
            <v>4.8260319824224824</v>
          </cell>
          <cell r="AS163">
            <v>5.0941448703348424</v>
          </cell>
          <cell r="AT163">
            <v>5.3771529186867779</v>
          </cell>
          <cell r="AU163">
            <v>5.6758836363915997</v>
          </cell>
          <cell r="AV163">
            <v>5.8716037617844128</v>
          </cell>
          <cell r="AW163">
            <v>6.0740728570183586</v>
          </cell>
          <cell r="AX163">
            <v>6.2835236451914049</v>
          </cell>
          <cell r="AY163">
            <v>6.500196874335936</v>
          </cell>
          <cell r="AZ163">
            <v>6.7243415941406237</v>
          </cell>
          <cell r="BA163">
            <v>6.8967606093749989</v>
          </cell>
          <cell r="BB163">
            <v>7.0736006249999992</v>
          </cell>
          <cell r="BC163">
            <v>7.2549749999999982</v>
          </cell>
          <cell r="BD163">
            <v>7.4409999999999998</v>
          </cell>
          <cell r="BN163">
            <v>9.6839999999999993</v>
          </cell>
          <cell r="BX163">
            <v>11.252000000000001</v>
          </cell>
          <cell r="CH163">
            <v>12.242000000000001</v>
          </cell>
          <cell r="CR163">
            <v>14.93</v>
          </cell>
          <cell r="DB163">
            <v>19.277000000000001</v>
          </cell>
          <cell r="DC163">
            <v>19.553999999999998</v>
          </cell>
          <cell r="DD163">
            <v>19.759</v>
          </cell>
          <cell r="DE163">
            <v>19.905999999999999</v>
          </cell>
          <cell r="DF163">
            <v>20.021999999999998</v>
          </cell>
          <cell r="DG163">
            <v>20.125</v>
          </cell>
          <cell r="DH163">
            <v>20.219000000000001</v>
          </cell>
          <cell r="DI163">
            <v>20.303999999999998</v>
          </cell>
          <cell r="DJ163">
            <v>20.382999999999999</v>
          </cell>
          <cell r="DK163">
            <v>20.457000000000001</v>
          </cell>
          <cell r="DL163">
            <v>20.530999999999999</v>
          </cell>
          <cell r="DM163">
            <v>20.594962615002675</v>
          </cell>
          <cell r="DN163">
            <v>20.660924061724188</v>
          </cell>
          <cell r="DO163">
            <v>20.735880251180451</v>
          </cell>
          <cell r="DP163">
            <v>20.836821252981551</v>
          </cell>
          <cell r="DQ163">
            <v>20.968744146424573</v>
          </cell>
          <cell r="DR163">
            <v>21.138644842525434</v>
          </cell>
          <cell r="DS163">
            <v>21.341526261987049</v>
          </cell>
          <cell r="DT163">
            <v>21.569393077934091</v>
          </cell>
          <cell r="DU163">
            <v>21.807254052475297</v>
          </cell>
          <cell r="DV163">
            <v>22.046114442875918</v>
          </cell>
        </row>
        <row r="164">
          <cell r="F164">
            <v>48.540902399999993</v>
          </cell>
          <cell r="G164">
            <v>80.901504000000003</v>
          </cell>
          <cell r="H164">
            <v>134.83583999999996</v>
          </cell>
          <cell r="I164">
            <v>224.72639999999998</v>
          </cell>
          <cell r="J164">
            <v>374.54399999999998</v>
          </cell>
          <cell r="K164">
            <v>624.24</v>
          </cell>
          <cell r="L164">
            <v>1040.4000000000001</v>
          </cell>
          <cell r="M164">
            <v>1734.0000000000005</v>
          </cell>
          <cell r="N164">
            <v>2890</v>
          </cell>
          <cell r="O164">
            <v>3102.5</v>
          </cell>
          <cell r="P164">
            <v>3315.0000000000005</v>
          </cell>
          <cell r="Q164">
            <v>3570</v>
          </cell>
          <cell r="R164">
            <v>3825.0000000000005</v>
          </cell>
          <cell r="S164">
            <v>4080</v>
          </cell>
          <cell r="T164">
            <v>4335</v>
          </cell>
          <cell r="U164">
            <v>4802.5</v>
          </cell>
          <cell r="V164">
            <v>5270</v>
          </cell>
          <cell r="W164">
            <v>5907.5</v>
          </cell>
          <cell r="X164">
            <v>6545</v>
          </cell>
          <cell r="Y164">
            <v>6800.0000000000009</v>
          </cell>
          <cell r="Z164">
            <v>7055.0000000000009</v>
          </cell>
          <cell r="AA164">
            <v>7055.0000000000009</v>
          </cell>
          <cell r="AB164">
            <v>7990</v>
          </cell>
          <cell r="AC164">
            <v>8500</v>
          </cell>
          <cell r="AD164">
            <v>11050</v>
          </cell>
          <cell r="AE164">
            <v>13600.000000000002</v>
          </cell>
          <cell r="AF164">
            <v>13739.383426236636</v>
          </cell>
          <cell r="AG164">
            <v>14019.779006363915</v>
          </cell>
          <cell r="AH164">
            <v>14305.8969452693</v>
          </cell>
          <cell r="AI164">
            <v>14597.854025785</v>
          </cell>
          <cell r="AJ164">
            <v>14895.769414066326</v>
          </cell>
          <cell r="AK164">
            <v>15199.764708230945</v>
          </cell>
          <cell r="AL164">
            <v>15509.963987990761</v>
          </cell>
          <cell r="AM164">
            <v>15826.493865296696</v>
          </cell>
          <cell r="AN164">
            <v>16149.483536017036</v>
          </cell>
          <cell r="AO164">
            <v>16479.064832670447</v>
          </cell>
          <cell r="AP164">
            <v>16815.372278235151</v>
          </cell>
          <cell r="AQ164">
            <v>17158.543141056274</v>
          </cell>
          <cell r="AR164">
            <v>17508.717490873747</v>
          </cell>
          <cell r="AS164">
            <v>17866.038255993619</v>
          </cell>
          <cell r="AT164">
            <v>18230.651281626142</v>
          </cell>
          <cell r="AU164">
            <v>18602.705389414434</v>
          </cell>
          <cell r="AV164">
            <v>18982.352438177993</v>
          </cell>
          <cell r="AW164">
            <v>19369.747385895909</v>
          </cell>
          <cell r="AX164">
            <v>19765.048352955011</v>
          </cell>
          <cell r="AY164">
            <v>20168.416686688786</v>
          </cell>
          <cell r="AZ164">
            <v>20580.017027233454</v>
          </cell>
          <cell r="BA164">
            <v>22017.997952654776</v>
          </cell>
          <cell r="BB164">
            <v>24695.256172486836</v>
          </cell>
          <cell r="BC164">
            <v>28374.60678632139</v>
          </cell>
          <cell r="BD164">
            <v>41177.262999999999</v>
          </cell>
          <cell r="BN164">
            <v>48777.52</v>
          </cell>
          <cell r="BX164">
            <v>61750.078000000001</v>
          </cell>
          <cell r="CH164">
            <v>82609.206000000006</v>
          </cell>
          <cell r="CR164">
            <v>115775.984</v>
          </cell>
          <cell r="DB164">
            <v>148132.36499999999</v>
          </cell>
          <cell r="DC164">
            <v>151681.68400000001</v>
          </cell>
          <cell r="DD164">
            <v>155193.54699999999</v>
          </cell>
          <cell r="DE164">
            <v>158693.693</v>
          </cell>
          <cell r="DF164">
            <v>162223.86900000001</v>
          </cell>
          <cell r="DG164">
            <v>165815.766</v>
          </cell>
          <cell r="DH164">
            <v>169469.74</v>
          </cell>
          <cell r="DI164">
            <v>173177.549</v>
          </cell>
          <cell r="DJ164">
            <v>176952.12299999999</v>
          </cell>
          <cell r="DK164">
            <v>180808.09899999999</v>
          </cell>
          <cell r="DL164">
            <v>184753.3</v>
          </cell>
          <cell r="DM164">
            <v>188793.65100000001</v>
          </cell>
          <cell r="DN164">
            <v>192919.633</v>
          </cell>
          <cell r="DO164">
            <v>197103.75399999999</v>
          </cell>
          <cell r="DP164">
            <v>201308.16</v>
          </cell>
          <cell r="DQ164">
            <v>205503.65</v>
          </cell>
          <cell r="DR164">
            <v>209679.24299999999</v>
          </cell>
          <cell r="DS164">
            <v>213836.13500000001</v>
          </cell>
          <cell r="DT164">
            <v>217972.114</v>
          </cell>
          <cell r="DU164">
            <v>222088.79</v>
          </cell>
          <cell r="DV164">
            <v>226186.77799999999</v>
          </cell>
        </row>
        <row r="165">
          <cell r="F165">
            <v>17.689372860285747</v>
          </cell>
          <cell r="G165">
            <v>19.614437623840015</v>
          </cell>
          <cell r="H165">
            <v>21.751271045401502</v>
          </cell>
          <cell r="I165">
            <v>24.123291006026619</v>
          </cell>
          <cell r="J165">
            <v>26.756511480406719</v>
          </cell>
          <cell r="K165">
            <v>29.679830681550655</v>
          </cell>
          <cell r="L165">
            <v>32.925351205218711</v>
          </cell>
          <cell r="M165">
            <v>36.52873572877656</v>
          </cell>
          <cell r="N165">
            <v>40.529602214056055</v>
          </cell>
          <cell r="O165">
            <v>45.032891348951168</v>
          </cell>
          <cell r="P165">
            <v>50.036545943279066</v>
          </cell>
          <cell r="Q165">
            <v>55.596162159198968</v>
          </cell>
          <cell r="R165">
            <v>61.773513510221072</v>
          </cell>
          <cell r="S165">
            <v>68.637237233578972</v>
          </cell>
          <cell r="T165">
            <v>76.263596926198858</v>
          </cell>
          <cell r="U165">
            <v>84.737329917998736</v>
          </cell>
          <cell r="V165">
            <v>94.15258879777636</v>
          </cell>
          <cell r="W165">
            <v>104.61398755308485</v>
          </cell>
          <cell r="X165">
            <v>116.23776394787207</v>
          </cell>
          <cell r="Y165">
            <v>129.15307105319118</v>
          </cell>
          <cell r="Z165">
            <v>143.50341228132353</v>
          </cell>
          <cell r="AA165">
            <v>159.44823586813729</v>
          </cell>
          <cell r="AB165">
            <v>177.16470652015252</v>
          </cell>
          <cell r="AC165">
            <v>196.84967391128055</v>
          </cell>
          <cell r="AD165">
            <v>98.424836955640274</v>
          </cell>
          <cell r="AE165">
            <v>49.212418477820137</v>
          </cell>
          <cell r="AF165">
            <v>51.802545766126478</v>
          </cell>
          <cell r="AG165">
            <v>54.528995543291025</v>
          </cell>
          <cell r="AH165">
            <v>57.398942677148447</v>
          </cell>
          <cell r="AI165">
            <v>60.419939660156253</v>
          </cell>
          <cell r="AJ165">
            <v>63.599936484375014</v>
          </cell>
          <cell r="AK165">
            <v>66.947301562500002</v>
          </cell>
          <cell r="AL165">
            <v>70.470843750000014</v>
          </cell>
          <cell r="AM165">
            <v>74.179835526315799</v>
          </cell>
          <cell r="AN165">
            <v>78.0840373961219</v>
          </cell>
          <cell r="AO165">
            <v>82.193723574865146</v>
          </cell>
          <cell r="AP165">
            <v>86.519709026173842</v>
          </cell>
          <cell r="AQ165">
            <v>96.698498323370757</v>
          </cell>
          <cell r="AR165">
            <v>108.07479224376732</v>
          </cell>
          <cell r="AS165">
            <v>120.78947368421053</v>
          </cell>
          <cell r="AT165">
            <v>135</v>
          </cell>
          <cell r="AU165">
            <v>155.5</v>
          </cell>
          <cell r="AV165">
            <v>176</v>
          </cell>
          <cell r="AW165">
            <v>193.22448979591837</v>
          </cell>
          <cell r="AX165">
            <v>225.42857142857144</v>
          </cell>
          <cell r="AY165">
            <v>263</v>
          </cell>
          <cell r="AZ165">
            <v>337.32621019256345</v>
          </cell>
          <cell r="BA165">
            <v>412.67104466574659</v>
          </cell>
          <cell r="BB165">
            <v>477.83710905146938</v>
          </cell>
          <cell r="BN165">
            <v>1126.5989999999999</v>
          </cell>
          <cell r="BX165">
            <v>1507.0519999999999</v>
          </cell>
          <cell r="CH165">
            <v>1950.586</v>
          </cell>
          <cell r="CR165">
            <v>2412.5540000000001</v>
          </cell>
          <cell r="DB165">
            <v>2950.8009999999999</v>
          </cell>
          <cell r="DC165">
            <v>3007.0569999999998</v>
          </cell>
          <cell r="DD165">
            <v>3063.2809999999999</v>
          </cell>
          <cell r="DE165">
            <v>3119.451</v>
          </cell>
          <cell r="DF165">
            <v>3175.5720000000001</v>
          </cell>
          <cell r="DG165">
            <v>3231.6239999999998</v>
          </cell>
          <cell r="DH165">
            <v>3287.5770000000002</v>
          </cell>
          <cell r="DI165">
            <v>3343.3429999999998</v>
          </cell>
          <cell r="DJ165">
            <v>3398.82</v>
          </cell>
          <cell r="DK165">
            <v>3453.895</v>
          </cell>
          <cell r="DL165">
            <v>3508.4749999999999</v>
          </cell>
          <cell r="DM165">
            <v>3562.4940000000001</v>
          </cell>
          <cell r="DN165">
            <v>3615.95</v>
          </cell>
          <cell r="DO165">
            <v>3668.8820000000001</v>
          </cell>
          <cell r="DP165">
            <v>3721.3429999999998</v>
          </cell>
          <cell r="DQ165">
            <v>3773.39</v>
          </cell>
          <cell r="DR165">
            <v>3824.9960000000001</v>
          </cell>
          <cell r="DS165">
            <v>3876.1350000000002</v>
          </cell>
          <cell r="DT165">
            <v>3926.7979999999998</v>
          </cell>
          <cell r="DU165">
            <v>3976.9859999999999</v>
          </cell>
          <cell r="DV165">
            <v>4026.6869999999999</v>
          </cell>
        </row>
        <row r="166">
          <cell r="F166">
            <v>23.429397908732117</v>
          </cell>
          <cell r="G166">
            <v>35.144096863098184</v>
          </cell>
          <cell r="H166">
            <v>52.716145294647276</v>
          </cell>
          <cell r="I166">
            <v>79.074217941970886</v>
          </cell>
          <cell r="J166">
            <v>118.61132691295634</v>
          </cell>
          <cell r="K166">
            <v>177.91699036943453</v>
          </cell>
          <cell r="L166">
            <v>266.87548555415179</v>
          </cell>
          <cell r="M166">
            <v>400.31322833122778</v>
          </cell>
          <cell r="N166">
            <v>600.46984249684158</v>
          </cell>
          <cell r="O166">
            <v>629.0636445205007</v>
          </cell>
          <cell r="P166">
            <v>659.01905616433396</v>
          </cell>
          <cell r="Q166">
            <v>690.40091598168306</v>
          </cell>
          <cell r="R166">
            <v>723.27715007604911</v>
          </cell>
          <cell r="S166">
            <v>757.7189191272895</v>
          </cell>
          <cell r="T166">
            <v>793.80077241906531</v>
          </cell>
          <cell r="U166">
            <v>831.60080920092548</v>
          </cell>
          <cell r="V166">
            <v>871.20084773430278</v>
          </cell>
          <cell r="W166">
            <v>912.6866023883174</v>
          </cell>
          <cell r="X166">
            <v>956.14786916871333</v>
          </cell>
          <cell r="Y166">
            <v>1001.6787200815093</v>
          </cell>
          <cell r="Z166">
            <v>1049.3777067520575</v>
          </cell>
          <cell r="AA166">
            <v>1099.3480737402506</v>
          </cell>
          <cell r="AB166">
            <v>1151.6979820135957</v>
          </cell>
          <cell r="AC166">
            <v>1206.540743061862</v>
          </cell>
          <cell r="AD166">
            <v>1263.9950641600462</v>
          </cell>
          <cell r="AE166">
            <v>1324.1853053105242</v>
          </cell>
          <cell r="AF166">
            <v>1328.6140187062119</v>
          </cell>
          <cell r="AG166">
            <v>1333.0575438523865</v>
          </cell>
          <cell r="AH166">
            <v>1337.5159302866755</v>
          </cell>
          <cell r="AI166">
            <v>1341.9892277123834</v>
          </cell>
          <cell r="AJ166">
            <v>1346.4774859990468</v>
          </cell>
          <cell r="AK166">
            <v>1350.9807551829902</v>
          </cell>
          <cell r="AL166">
            <v>1355.4990854678831</v>
          </cell>
          <cell r="AM166">
            <v>1360.0325272253006</v>
          </cell>
          <cell r="AN166">
            <v>1364.5811309952851</v>
          </cell>
          <cell r="AO166">
            <v>1369.1449474869082</v>
          </cell>
          <cell r="AP166">
            <v>1373.7240275788376</v>
          </cell>
          <cell r="AQ166">
            <v>1378.3184223199037</v>
          </cell>
          <cell r="AR166">
            <v>1382.9281829296697</v>
          </cell>
          <cell r="AS166">
            <v>1387.5533607989998</v>
          </cell>
          <cell r="AT166">
            <v>1392.1940074906347</v>
          </cell>
          <cell r="AU166">
            <v>1396.8501747397675</v>
          </cell>
          <cell r="AV166">
            <v>1399.6494736871421</v>
          </cell>
          <cell r="AW166">
            <v>1402.4543824520458</v>
          </cell>
          <cell r="AX166">
            <v>1405.264912276599</v>
          </cell>
          <cell r="AY166">
            <v>1408.08107442545</v>
          </cell>
          <cell r="AZ166">
            <v>1410.9028801858217</v>
          </cell>
          <cell r="BA166">
            <v>1499.0843101974356</v>
          </cell>
          <cell r="BB166">
            <v>1592.7770795847748</v>
          </cell>
          <cell r="BC166">
            <v>1692.3256470588235</v>
          </cell>
          <cell r="BD166">
            <v>1798.096</v>
          </cell>
          <cell r="BN166">
            <v>2080.4780000000001</v>
          </cell>
          <cell r="BX166">
            <v>2553.6889999999999</v>
          </cell>
          <cell r="CH166">
            <v>3199.0160000000001</v>
          </cell>
          <cell r="CR166">
            <v>4131.0730000000003</v>
          </cell>
          <cell r="DB166">
            <v>5387.6130000000003</v>
          </cell>
          <cell r="DC166">
            <v>5530.3389999999999</v>
          </cell>
          <cell r="DD166">
            <v>5674.6970000000001</v>
          </cell>
          <cell r="DE166">
            <v>5820.701</v>
          </cell>
          <cell r="DF166">
            <v>5968.5169999999998</v>
          </cell>
          <cell r="DG166">
            <v>6118.2020000000002</v>
          </cell>
          <cell r="DH166">
            <v>6269.6390000000001</v>
          </cell>
          <cell r="DI166">
            <v>6422.57</v>
          </cell>
          <cell r="DJ166">
            <v>6576.8209999999999</v>
          </cell>
          <cell r="DK166">
            <v>6732.1570000000002</v>
          </cell>
          <cell r="DL166">
            <v>6888.3869999999997</v>
          </cell>
          <cell r="DM166">
            <v>7045.4170000000004</v>
          </cell>
          <cell r="DN166">
            <v>7203.1260000000002</v>
          </cell>
          <cell r="DO166">
            <v>7361.2790000000005</v>
          </cell>
          <cell r="DP166">
            <v>7519.5870000000004</v>
          </cell>
          <cell r="DQ166">
            <v>7677.8469999999998</v>
          </cell>
          <cell r="DR166">
            <v>7835.8950000000004</v>
          </cell>
          <cell r="DS166">
            <v>7993.7340000000004</v>
          </cell>
          <cell r="DT166">
            <v>8151.5429999999997</v>
          </cell>
          <cell r="DU166">
            <v>8309.6110000000008</v>
          </cell>
          <cell r="DV166">
            <v>8468.1360000000004</v>
          </cell>
        </row>
        <row r="167">
          <cell r="F167">
            <v>4.6254418434453823</v>
          </cell>
          <cell r="G167">
            <v>5.3443507247021973</v>
          </cell>
          <cell r="H167">
            <v>6.1982429748897561</v>
          </cell>
          <cell r="I167">
            <v>7.2178238370399956</v>
          </cell>
          <cell r="J167">
            <v>8.4421024905081232</v>
          </cell>
          <cell r="K167">
            <v>9.9210205061878209</v>
          </cell>
          <cell r="L167">
            <v>11.719040168692089</v>
          </cell>
          <cell r="M167">
            <v>13.92008695522142</v>
          </cell>
          <cell r="N167">
            <v>16.634416522139389</v>
          </cell>
          <cell r="O167">
            <v>20.517560367208041</v>
          </cell>
          <cell r="P167">
            <v>25.316398116450621</v>
          </cell>
          <cell r="Q167">
            <v>31.248834834491962</v>
          </cell>
          <cell r="R167">
            <v>38.585048169829363</v>
          </cell>
          <cell r="S167">
            <v>47.660115764344013</v>
          </cell>
          <cell r="T167">
            <v>58.889711367898776</v>
          </cell>
          <cell r="U167">
            <v>72.789619204835972</v>
          </cell>
          <cell r="V167">
            <v>90</v>
          </cell>
          <cell r="W167">
            <v>94.999999999999986</v>
          </cell>
          <cell r="X167">
            <v>100</v>
          </cell>
          <cell r="Y167">
            <v>120</v>
          </cell>
          <cell r="Z167">
            <v>140</v>
          </cell>
          <cell r="AA167">
            <v>159.99999999999997</v>
          </cell>
          <cell r="AB167">
            <v>180</v>
          </cell>
          <cell r="AC167">
            <v>200</v>
          </cell>
          <cell r="AD167">
            <v>200</v>
          </cell>
          <cell r="AE167">
            <v>200</v>
          </cell>
          <cell r="AF167">
            <v>209.99999999999997</v>
          </cell>
          <cell r="AG167">
            <v>220</v>
          </cell>
          <cell r="AH167">
            <v>230</v>
          </cell>
          <cell r="AI167">
            <v>240</v>
          </cell>
          <cell r="AJ167">
            <v>250</v>
          </cell>
          <cell r="AK167">
            <v>260.00000000000006</v>
          </cell>
          <cell r="AL167">
            <v>270</v>
          </cell>
          <cell r="AM167">
            <v>280</v>
          </cell>
          <cell r="AN167">
            <v>290.00000000000006</v>
          </cell>
          <cell r="AO167">
            <v>300</v>
          </cell>
          <cell r="AP167">
            <v>340.00000000000006</v>
          </cell>
          <cell r="AQ167">
            <v>379.99999999999994</v>
          </cell>
          <cell r="AR167">
            <v>419.99999999999994</v>
          </cell>
          <cell r="AS167">
            <v>459.99999999999994</v>
          </cell>
          <cell r="AT167">
            <v>500</v>
          </cell>
          <cell r="AU167">
            <v>520.00000000000011</v>
          </cell>
          <cell r="AV167">
            <v>540</v>
          </cell>
          <cell r="AW167">
            <v>560</v>
          </cell>
          <cell r="AX167">
            <v>580.00000000000011</v>
          </cell>
          <cell r="AY167">
            <v>600</v>
          </cell>
          <cell r="AZ167">
            <v>774.649</v>
          </cell>
          <cell r="BA167">
            <v>949.298</v>
          </cell>
          <cell r="BB167">
            <v>1123.9469999999999</v>
          </cell>
          <cell r="BC167">
            <v>1298.5959999999998</v>
          </cell>
          <cell r="BD167">
            <v>1473.2449999999999</v>
          </cell>
          <cell r="BN167">
            <v>1907.0419999999999</v>
          </cell>
          <cell r="BX167">
            <v>2484.739</v>
          </cell>
          <cell r="CH167">
            <v>3198.837</v>
          </cell>
          <cell r="CR167">
            <v>4249.7340000000004</v>
          </cell>
          <cell r="DB167">
            <v>5350.2349999999997</v>
          </cell>
          <cell r="DC167">
            <v>5460.5320000000002</v>
          </cell>
          <cell r="DD167">
            <v>5571.1229999999996</v>
          </cell>
          <cell r="DE167">
            <v>5681.9769999999999</v>
          </cell>
          <cell r="DF167">
            <v>5793.0069999999996</v>
          </cell>
          <cell r="DG167">
            <v>5904.1549999999997</v>
          </cell>
          <cell r="DH167">
            <v>6015.3810000000003</v>
          </cell>
          <cell r="DI167">
            <v>6126.6440000000002</v>
          </cell>
          <cell r="DJ167">
            <v>6237.857</v>
          </cell>
          <cell r="DK167">
            <v>6348.9189999999999</v>
          </cell>
          <cell r="DL167">
            <v>6459.7269999999999</v>
          </cell>
          <cell r="DM167">
            <v>6570.2089999999998</v>
          </cell>
          <cell r="DN167">
            <v>6680.2849999999999</v>
          </cell>
          <cell r="DO167">
            <v>6789.826</v>
          </cell>
          <cell r="DP167">
            <v>6898.7179999999998</v>
          </cell>
          <cell r="DQ167">
            <v>7006.8270000000002</v>
          </cell>
          <cell r="DR167">
            <v>7114.0810000000001</v>
          </cell>
          <cell r="DS167">
            <v>7220.4</v>
          </cell>
          <cell r="DT167">
            <v>7325.6639999999998</v>
          </cell>
          <cell r="DU167">
            <v>7429.7569999999996</v>
          </cell>
          <cell r="DV167">
            <v>7532.5720000000001</v>
          </cell>
        </row>
        <row r="168">
          <cell r="F168">
            <v>348.79383697689082</v>
          </cell>
          <cell r="G168">
            <v>418.55260437226889</v>
          </cell>
          <cell r="H168">
            <v>502.26312524672278</v>
          </cell>
          <cell r="I168">
            <v>602.71575029606709</v>
          </cell>
          <cell r="J168">
            <v>723.25890035528073</v>
          </cell>
          <cell r="K168">
            <v>867.91068042633674</v>
          </cell>
          <cell r="L168">
            <v>1041.4928165116041</v>
          </cell>
          <cell r="M168">
            <v>1249.7913798139252</v>
          </cell>
          <cell r="N168">
            <v>1499.7496557767106</v>
          </cell>
          <cell r="O168">
            <v>1590.5335332450341</v>
          </cell>
          <cell r="P168">
            <v>1686.8128028119245</v>
          </cell>
          <cell r="Q168">
            <v>1788.920115330807</v>
          </cell>
          <cell r="R168">
            <v>1897.2082579053101</v>
          </cell>
          <cell r="S168">
            <v>2012.0513727906193</v>
          </cell>
          <cell r="T168">
            <v>2133.8462500781875</v>
          </cell>
          <cell r="U168">
            <v>2263.0136986301363</v>
          </cell>
          <cell r="V168">
            <v>2399.9999999999995</v>
          </cell>
          <cell r="W168">
            <v>2699.9999999999982</v>
          </cell>
          <cell r="X168">
            <v>2999.9999999999995</v>
          </cell>
          <cell r="Y168">
            <v>3199.9999999999991</v>
          </cell>
          <cell r="Z168">
            <v>3399.9999999999986</v>
          </cell>
          <cell r="AA168">
            <v>3599.9999999999982</v>
          </cell>
          <cell r="AB168">
            <v>3799.9999999999991</v>
          </cell>
          <cell r="AC168">
            <v>3999.9999999999986</v>
          </cell>
          <cell r="AD168">
            <v>1299.9999999999993</v>
          </cell>
          <cell r="AE168">
            <v>1500.4911526364947</v>
          </cell>
          <cell r="AF168">
            <v>1484.2696266620455</v>
          </cell>
          <cell r="AG168">
            <v>1468.2234685359697</v>
          </cell>
          <cell r="AH168">
            <v>1452.3507823896348</v>
          </cell>
          <cell r="AI168">
            <v>1436.6496928502875</v>
          </cell>
          <cell r="AJ168">
            <v>1421.1183448194731</v>
          </cell>
          <cell r="AK168">
            <v>1405.7549032538575</v>
          </cell>
          <cell r="AL168">
            <v>1390.5575529484104</v>
          </cell>
          <cell r="AM168">
            <v>1375.5244983219407</v>
          </cell>
          <cell r="AN168">
            <v>1360.6539632049469</v>
          </cell>
          <cell r="AO168">
            <v>1345.9441906297589</v>
          </cell>
          <cell r="AP168">
            <v>1331.39344262295</v>
          </cell>
          <cell r="AQ168">
            <v>1316.9999999999998</v>
          </cell>
          <cell r="AR168">
            <v>1532.0156249999998</v>
          </cell>
          <cell r="AS168">
            <v>1750.8749999999993</v>
          </cell>
          <cell r="AT168">
            <v>2000.9999999999995</v>
          </cell>
          <cell r="AU168">
            <v>2301.6478291491298</v>
          </cell>
          <cell r="AV168">
            <v>2602.295658298262</v>
          </cell>
          <cell r="AW168">
            <v>3078.2376635641408</v>
          </cell>
          <cell r="AX168">
            <v>4057.0457578469845</v>
          </cell>
          <cell r="AY168">
            <v>4836.0068261722836</v>
          </cell>
          <cell r="BN168">
            <v>9931.527</v>
          </cell>
          <cell r="BX168">
            <v>13194.522000000001</v>
          </cell>
          <cell r="CH168">
            <v>17328.481</v>
          </cell>
          <cell r="CR168">
            <v>21776.062999999998</v>
          </cell>
          <cell r="DB168">
            <v>26004.162</v>
          </cell>
          <cell r="DC168">
            <v>26389.53</v>
          </cell>
          <cell r="DD168">
            <v>26764.957999999999</v>
          </cell>
          <cell r="DE168">
            <v>27130.719000000001</v>
          </cell>
          <cell r="DF168">
            <v>27487.436000000002</v>
          </cell>
          <cell r="DG168">
            <v>27835.927</v>
          </cell>
          <cell r="DH168">
            <v>28175.982</v>
          </cell>
          <cell r="DI168">
            <v>28508.48</v>
          </cell>
          <cell r="DJ168">
            <v>28836.7</v>
          </cell>
          <cell r="DK168">
            <v>29164.883000000002</v>
          </cell>
          <cell r="DL168">
            <v>29496.12</v>
          </cell>
          <cell r="DM168">
            <v>29831.82</v>
          </cell>
          <cell r="DN168">
            <v>30171.433000000001</v>
          </cell>
          <cell r="DO168">
            <v>30513.593000000001</v>
          </cell>
          <cell r="DP168">
            <v>30855.998</v>
          </cell>
          <cell r="DQ168">
            <v>31196.921999999999</v>
          </cell>
          <cell r="DR168">
            <v>31535.802</v>
          </cell>
          <cell r="DS168">
            <v>31873.095000000001</v>
          </cell>
          <cell r="DT168">
            <v>32209.241000000002</v>
          </cell>
          <cell r="DU168">
            <v>32544.981</v>
          </cell>
          <cell r="DV168">
            <v>32880.637000000002</v>
          </cell>
        </row>
        <row r="169">
          <cell r="BI169">
            <v>23224.058000000001</v>
          </cell>
          <cell r="BJ169">
            <v>23939.065999999999</v>
          </cell>
          <cell r="BK169">
            <v>24678.095000000001</v>
          </cell>
          <cell r="BL169">
            <v>25442.825000000001</v>
          </cell>
          <cell r="BM169">
            <v>26235.278999999999</v>
          </cell>
          <cell r="BN169">
            <v>27057.134999999998</v>
          </cell>
          <cell r="BX169">
            <v>36567.343999999997</v>
          </cell>
          <cell r="CH169">
            <v>48111.853999999999</v>
          </cell>
          <cell r="CR169">
            <v>62427.48</v>
          </cell>
          <cell r="DB169">
            <v>77689.369000000006</v>
          </cell>
          <cell r="DC169">
            <v>79239.126000000004</v>
          </cell>
          <cell r="DD169">
            <v>80788.951000000001</v>
          </cell>
          <cell r="DE169">
            <v>82343.966</v>
          </cell>
          <cell r="DF169">
            <v>83911.361000000004</v>
          </cell>
          <cell r="DG169">
            <v>85495.922999999995</v>
          </cell>
          <cell r="DH169">
            <v>87099.115999999995</v>
          </cell>
          <cell r="DI169">
            <v>88718.184999999998</v>
          </cell>
          <cell r="DJ169">
            <v>90348.44</v>
          </cell>
          <cell r="DK169">
            <v>91983.099000000002</v>
          </cell>
          <cell r="DL169">
            <v>93616.853000000003</v>
          </cell>
          <cell r="DM169">
            <v>95247.566000000006</v>
          </cell>
          <cell r="DN169">
            <v>96875.217999999993</v>
          </cell>
          <cell r="DO169">
            <v>98499.048999999999</v>
          </cell>
          <cell r="DP169">
            <v>100118.833</v>
          </cell>
          <cell r="DQ169">
            <v>101733.99800000001</v>
          </cell>
          <cell r="DR169">
            <v>103343.32799999999</v>
          </cell>
          <cell r="DS169">
            <v>104944.943</v>
          </cell>
          <cell r="DT169">
            <v>106536.852</v>
          </cell>
          <cell r="DU169">
            <v>108116.83100000001</v>
          </cell>
          <cell r="DV169">
            <v>109682.98</v>
          </cell>
        </row>
        <row r="170">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0.13</v>
          </cell>
          <cell r="BN170">
            <v>0.14499999999999999</v>
          </cell>
          <cell r="BX170">
            <v>0.09</v>
          </cell>
          <cell r="CH170">
            <v>6.3E-2</v>
          </cell>
          <cell r="CR170">
            <v>6.5000000000000002E-2</v>
          </cell>
          <cell r="DB170">
            <v>5.8000000000000003E-2</v>
          </cell>
          <cell r="DC170">
            <v>5.6000000000000001E-2</v>
          </cell>
          <cell r="DD170">
            <v>5.5E-2</v>
          </cell>
          <cell r="DE170">
            <v>5.2999999999999999E-2</v>
          </cell>
          <cell r="DF170">
            <v>5.0999999999999997E-2</v>
          </cell>
          <cell r="DG170">
            <v>0.05</v>
          </cell>
          <cell r="DH170">
            <v>0.05</v>
          </cell>
          <cell r="DI170">
            <v>0.05</v>
          </cell>
          <cell r="DJ170">
            <v>0.05</v>
          </cell>
          <cell r="DK170">
            <v>0.05</v>
          </cell>
          <cell r="DL170">
            <v>0.05</v>
          </cell>
          <cell r="DM170">
            <v>0.05</v>
          </cell>
          <cell r="DN170">
            <v>0.05</v>
          </cell>
          <cell r="DO170">
            <v>0.05</v>
          </cell>
          <cell r="DP170">
            <v>5.0999999999999997E-2</v>
          </cell>
          <cell r="DQ170">
            <v>5.0999999999999997E-2</v>
          </cell>
          <cell r="DR170">
            <v>5.0999999999999997E-2</v>
          </cell>
          <cell r="DS170">
            <v>5.2999999999999999E-2</v>
          </cell>
          <cell r="DT170">
            <v>5.2999999999999999E-2</v>
          </cell>
          <cell r="DU170">
            <v>5.5E-2</v>
          </cell>
          <cell r="DV170">
            <v>5.5E-2</v>
          </cell>
        </row>
        <row r="171">
          <cell r="F171">
            <v>1.9439999999999995</v>
          </cell>
          <cell r="G171">
            <v>3.2399999999999993</v>
          </cell>
          <cell r="H171">
            <v>5.3999999999999986</v>
          </cell>
          <cell r="I171">
            <v>8.9999999999999982</v>
          </cell>
          <cell r="J171">
            <v>15</v>
          </cell>
          <cell r="K171">
            <v>24.999999999999996</v>
          </cell>
          <cell r="L171">
            <v>62.499999999999986</v>
          </cell>
          <cell r="M171">
            <v>99.999999999999986</v>
          </cell>
          <cell r="N171">
            <v>499.99999999999989</v>
          </cell>
          <cell r="O171">
            <v>550</v>
          </cell>
          <cell r="P171">
            <v>599.99999999999989</v>
          </cell>
          <cell r="Q171">
            <v>699.99999999999977</v>
          </cell>
          <cell r="R171">
            <v>799.99999999999989</v>
          </cell>
          <cell r="S171">
            <v>699.99999999999977</v>
          </cell>
          <cell r="T171">
            <v>599.99999999999989</v>
          </cell>
          <cell r="U171">
            <v>799.99999999999989</v>
          </cell>
          <cell r="V171">
            <v>999.99999999999977</v>
          </cell>
          <cell r="W171">
            <v>1124.9999999999998</v>
          </cell>
          <cell r="X171">
            <v>1249.9999999999998</v>
          </cell>
          <cell r="Y171">
            <v>1499.9999999999995</v>
          </cell>
          <cell r="Z171">
            <v>2249.9999999999995</v>
          </cell>
          <cell r="AA171">
            <v>3499.9999999999986</v>
          </cell>
          <cell r="AB171">
            <v>3499.9999999999986</v>
          </cell>
          <cell r="AC171">
            <v>3999.9999999999991</v>
          </cell>
          <cell r="AD171">
            <v>4999.9999999999991</v>
          </cell>
          <cell r="AE171">
            <v>5999.9999999999982</v>
          </cell>
          <cell r="AF171">
            <v>6251.2054933617146</v>
          </cell>
          <cell r="AG171">
            <v>6548.8819454265576</v>
          </cell>
          <cell r="AH171">
            <v>6860.7334666373472</v>
          </cell>
          <cell r="AI171">
            <v>7187.4350602867444</v>
          </cell>
          <cell r="AJ171">
            <v>7529.6938726813505</v>
          </cell>
          <cell r="AK171">
            <v>7888.2507237614154</v>
          </cell>
          <cell r="AL171">
            <v>8263.8817106071983</v>
          </cell>
          <cell r="AM171">
            <v>8657.3998873027795</v>
          </cell>
          <cell r="AN171">
            <v>9069.6570247933851</v>
          </cell>
          <cell r="AO171">
            <v>9501.545454545454</v>
          </cell>
          <cell r="AP171">
            <v>9953.9999999999982</v>
          </cell>
          <cell r="AQ171">
            <v>10427.999999999998</v>
          </cell>
          <cell r="AR171">
            <v>11076.923076923078</v>
          </cell>
          <cell r="AS171">
            <v>11999.999999999996</v>
          </cell>
          <cell r="AT171">
            <v>13000</v>
          </cell>
          <cell r="AU171">
            <v>14932.499999999998</v>
          </cell>
          <cell r="AV171">
            <v>16865</v>
          </cell>
          <cell r="AW171">
            <v>19859.499999999996</v>
          </cell>
          <cell r="AX171">
            <v>22854</v>
          </cell>
          <cell r="AY171">
            <v>24750</v>
          </cell>
          <cell r="AZ171">
            <v>26644</v>
          </cell>
          <cell r="BA171">
            <v>23967.999999999996</v>
          </cell>
          <cell r="BB171">
            <v>28203.999999999996</v>
          </cell>
          <cell r="BC171">
            <v>27180.62857142857</v>
          </cell>
          <cell r="BD171">
            <v>24824.012999999999</v>
          </cell>
          <cell r="BN171">
            <v>29637.553</v>
          </cell>
          <cell r="BX171">
            <v>32664.155999999999</v>
          </cell>
          <cell r="CH171">
            <v>35574.152999999998</v>
          </cell>
          <cell r="CR171">
            <v>38110.783000000003</v>
          </cell>
          <cell r="DB171">
            <v>38432.879000000001</v>
          </cell>
          <cell r="DC171">
            <v>38381.24</v>
          </cell>
          <cell r="DD171">
            <v>38331.004999999997</v>
          </cell>
          <cell r="DE171">
            <v>38283.517999999996</v>
          </cell>
          <cell r="DF171">
            <v>38239.260999999999</v>
          </cell>
          <cell r="DG171">
            <v>38198.394999999997</v>
          </cell>
          <cell r="DH171">
            <v>38162.591999999997</v>
          </cell>
          <cell r="DI171">
            <v>38132.154999999999</v>
          </cell>
          <cell r="DJ171">
            <v>38104.023000000001</v>
          </cell>
          <cell r="DK171">
            <v>38073.743999999999</v>
          </cell>
          <cell r="DL171">
            <v>38038.093999999997</v>
          </cell>
          <cell r="DM171">
            <v>37995.500999999997</v>
          </cell>
          <cell r="DN171">
            <v>37946.828000000001</v>
          </cell>
          <cell r="DO171">
            <v>37894.095000000001</v>
          </cell>
          <cell r="DP171">
            <v>37840.472999999998</v>
          </cell>
          <cell r="DQ171">
            <v>37787.936999999998</v>
          </cell>
          <cell r="DR171">
            <v>37737.01</v>
          </cell>
          <cell r="DS171">
            <v>37685.904000000002</v>
          </cell>
          <cell r="DT171">
            <v>37631.495999999999</v>
          </cell>
          <cell r="DU171">
            <v>37569.512000000002</v>
          </cell>
          <cell r="DV171">
            <v>37496.737000000001</v>
          </cell>
        </row>
        <row r="172">
          <cell r="F172">
            <v>16.111663300067953</v>
          </cell>
          <cell r="G172">
            <v>24.167494950101933</v>
          </cell>
          <cell r="H172">
            <v>36.251242425152888</v>
          </cell>
          <cell r="I172">
            <v>54.37686363772935</v>
          </cell>
          <cell r="J172">
            <v>81.565295456594015</v>
          </cell>
          <cell r="K172">
            <v>122.34794318489102</v>
          </cell>
          <cell r="L172">
            <v>183.52191477733655</v>
          </cell>
          <cell r="M172">
            <v>275.28287216600484</v>
          </cell>
          <cell r="N172">
            <v>412.92430824900725</v>
          </cell>
          <cell r="O172">
            <v>458.80478694334136</v>
          </cell>
          <cell r="P172">
            <v>458.80478694334136</v>
          </cell>
          <cell r="Q172">
            <v>458.80478694334136</v>
          </cell>
          <cell r="R172">
            <v>458.80478694334136</v>
          </cell>
          <cell r="S172">
            <v>412.92430824900725</v>
          </cell>
          <cell r="T172">
            <v>367.04382955467315</v>
          </cell>
          <cell r="U172">
            <v>367.04382955467315</v>
          </cell>
          <cell r="V172">
            <v>367.04382955467315</v>
          </cell>
          <cell r="W172">
            <v>458.80478694334136</v>
          </cell>
          <cell r="X172">
            <v>550.56574433200967</v>
          </cell>
          <cell r="Y172">
            <v>688.20718041501198</v>
          </cell>
          <cell r="Z172">
            <v>825.84861649801451</v>
          </cell>
          <cell r="AA172">
            <v>1147.0119673583533</v>
          </cell>
          <cell r="AB172">
            <v>825.84861649801451</v>
          </cell>
          <cell r="AC172">
            <v>1207.0119673583533</v>
          </cell>
          <cell r="AD172">
            <v>1925.2191477733654</v>
          </cell>
          <cell r="AE172">
            <v>1982.0898568370753</v>
          </cell>
          <cell r="AF172">
            <v>2578.928785096939</v>
          </cell>
          <cell r="AG172">
            <v>2664.047054119636</v>
          </cell>
          <cell r="AH172">
            <v>2721.1270879974636</v>
          </cell>
          <cell r="AI172">
            <v>2779.3867106074181</v>
          </cell>
          <cell r="AJ172">
            <v>2838.8519092030001</v>
          </cell>
          <cell r="AK172">
            <v>2903.5492673903123</v>
          </cell>
          <cell r="AL172">
            <v>2969.5059795743932</v>
          </cell>
          <cell r="AM172">
            <v>3036.7498657788597</v>
          </cell>
          <cell r="AN172">
            <v>3105.3093868491765</v>
          </cell>
          <cell r="AO172">
            <v>3175.2136600501799</v>
          </cell>
          <cell r="AP172">
            <v>3239.3200612756932</v>
          </cell>
          <cell r="AQ172">
            <v>3305.6531237507074</v>
          </cell>
          <cell r="AR172">
            <v>3483.8979239740511</v>
          </cell>
          <cell r="AS172">
            <v>3678.9712376439848</v>
          </cell>
          <cell r="AT172">
            <v>3777.1436069876745</v>
          </cell>
          <cell r="AU172">
            <v>4060.7651270895185</v>
          </cell>
          <cell r="AV172">
            <v>4399.5914445166209</v>
          </cell>
          <cell r="AW172">
            <v>4774.0174664512006</v>
          </cell>
          <cell r="AX172">
            <v>5253.8341494400001</v>
          </cell>
          <cell r="AY172">
            <v>5630.2389279999998</v>
          </cell>
          <cell r="AZ172">
            <v>6124.4084372188454</v>
          </cell>
          <cell r="BN172">
            <v>8857.723</v>
          </cell>
          <cell r="BX172">
            <v>8680.4369999999999</v>
          </cell>
          <cell r="CH172">
            <v>9766.3150000000005</v>
          </cell>
          <cell r="CR172">
            <v>9979.3130000000001</v>
          </cell>
          <cell r="DB172">
            <v>10226.124</v>
          </cell>
          <cell r="DC172">
            <v>10285.762000000001</v>
          </cell>
          <cell r="DD172">
            <v>10352.066999999999</v>
          </cell>
          <cell r="DE172">
            <v>10421.01</v>
          </cell>
          <cell r="DF172">
            <v>10487.205</v>
          </cell>
          <cell r="DG172">
            <v>10546.625</v>
          </cell>
          <cell r="DH172">
            <v>10597.731</v>
          </cell>
          <cell r="DI172">
            <v>10641.022999999999</v>
          </cell>
          <cell r="DJ172">
            <v>10677.040999999999</v>
          </cell>
          <cell r="DK172">
            <v>10707.130999999999</v>
          </cell>
          <cell r="DL172">
            <v>10732.357</v>
          </cell>
          <cell r="DM172">
            <v>10752.59</v>
          </cell>
          <cell r="DN172">
            <v>10767.468000000001</v>
          </cell>
          <cell r="DO172">
            <v>10777.663</v>
          </cell>
          <cell r="DP172">
            <v>10784.058999999999</v>
          </cell>
          <cell r="DQ172">
            <v>10787.37</v>
          </cell>
          <cell r="DR172">
            <v>10787.942999999999</v>
          </cell>
          <cell r="DS172">
            <v>10785.922</v>
          </cell>
          <cell r="DT172">
            <v>10781.6</v>
          </cell>
          <cell r="DU172">
            <v>10775.232</v>
          </cell>
          <cell r="DV172">
            <v>10767.052</v>
          </cell>
        </row>
        <row r="173">
          <cell r="F173">
            <v>0.42338900623030284</v>
          </cell>
          <cell r="G173">
            <v>0.6350835093454541</v>
          </cell>
          <cell r="H173">
            <v>0.95262526401818137</v>
          </cell>
          <cell r="I173">
            <v>1.4289378960272718</v>
          </cell>
          <cell r="J173">
            <v>2.1434068440409075</v>
          </cell>
          <cell r="K173">
            <v>3.2151102660613615</v>
          </cell>
          <cell r="L173">
            <v>4.8226653990920418</v>
          </cell>
          <cell r="M173">
            <v>7.2339980986380636</v>
          </cell>
          <cell r="N173">
            <v>10.850997147957095</v>
          </cell>
          <cell r="O173">
            <v>12.401139597665251</v>
          </cell>
          <cell r="P173">
            <v>14.172730968760289</v>
          </cell>
          <cell r="Q173">
            <v>16.197406821440328</v>
          </cell>
          <cell r="R173">
            <v>18.511322081646092</v>
          </cell>
          <cell r="S173">
            <v>21.155796664738393</v>
          </cell>
          <cell r="T173">
            <v>24.17805333112959</v>
          </cell>
          <cell r="U173">
            <v>27.632060949862389</v>
          </cell>
          <cell r="V173">
            <v>31.579498228414153</v>
          </cell>
          <cell r="W173">
            <v>36.090855118187612</v>
          </cell>
          <cell r="X173">
            <v>41.246691563642976</v>
          </cell>
          <cell r="Y173">
            <v>47.139076072734838</v>
          </cell>
          <cell r="Z173">
            <v>53.873229797411234</v>
          </cell>
          <cell r="AA173">
            <v>61.569405482755705</v>
          </cell>
          <cell r="AB173">
            <v>70.36503483743509</v>
          </cell>
          <cell r="AC173">
            <v>80.417182671354396</v>
          </cell>
          <cell r="AD173">
            <v>91.905351624405014</v>
          </cell>
          <cell r="AE173">
            <v>105.03468757074857</v>
          </cell>
          <cell r="AF173">
            <v>106.65585659093071</v>
          </cell>
          <cell r="AG173">
            <v>108.37174251407016</v>
          </cell>
          <cell r="AH173">
            <v>110.19231113278578</v>
          </cell>
          <cell r="AI173">
            <v>112.12908625907897</v>
          </cell>
          <cell r="AJ173">
            <v>114.19548067122493</v>
          </cell>
          <cell r="AK173">
            <v>116.40721780960749</v>
          </cell>
          <cell r="AL173">
            <v>118.78287531592599</v>
          </cell>
          <cell r="AM173">
            <v>121.3445945338631</v>
          </cell>
          <cell r="AN173">
            <v>124.1190196796434</v>
          </cell>
          <cell r="AO173">
            <v>127.13856049131205</v>
          </cell>
          <cell r="AP173">
            <v>130.44311951912999</v>
          </cell>
          <cell r="AQ173">
            <v>134.08250170835686</v>
          </cell>
          <cell r="AR173">
            <v>138.11985120512193</v>
          </cell>
          <cell r="AS173">
            <v>142.63667938566812</v>
          </cell>
          <cell r="AT173">
            <v>147.74044004165245</v>
          </cell>
          <cell r="AU173">
            <v>153.57634099963872</v>
          </cell>
          <cell r="AV173">
            <v>160.3465277258409</v>
          </cell>
          <cell r="AW173">
            <v>168.34281126072534</v>
          </cell>
          <cell r="AX173">
            <v>178.00599378022321</v>
          </cell>
          <cell r="AY173">
            <v>190.04198624223113</v>
          </cell>
          <cell r="AZ173">
            <v>205.67314528379995</v>
          </cell>
          <cell r="BA173">
            <v>227.26314395999995</v>
          </cell>
          <cell r="BB173">
            <v>260.22497399999992</v>
          </cell>
          <cell r="BC173">
            <v>321.26539999999994</v>
          </cell>
          <cell r="BD173">
            <v>518.16999999999996</v>
          </cell>
          <cell r="BN173">
            <v>594.03200000000004</v>
          </cell>
          <cell r="BX173">
            <v>603.54899999999998</v>
          </cell>
          <cell r="CH173">
            <v>836.04300000000001</v>
          </cell>
          <cell r="CR173">
            <v>1022.3920000000001</v>
          </cell>
          <cell r="DB173">
            <v>1303.7629999999999</v>
          </cell>
          <cell r="DC173">
            <v>1335.25</v>
          </cell>
          <cell r="DD173">
            <v>1368.5360000000001</v>
          </cell>
          <cell r="DE173">
            <v>1403.047</v>
          </cell>
          <cell r="DF173">
            <v>1437.942</v>
          </cell>
          <cell r="DG173">
            <v>1472.626</v>
          </cell>
          <cell r="DH173">
            <v>1506.9059999999999</v>
          </cell>
          <cell r="DI173">
            <v>1541.037</v>
          </cell>
          <cell r="DJ173">
            <v>1575.4469999999999</v>
          </cell>
          <cell r="DK173">
            <v>1610.748</v>
          </cell>
          <cell r="DL173">
            <v>1647.38</v>
          </cell>
          <cell r="DM173">
            <v>1685.4739999999999</v>
          </cell>
          <cell r="DN173">
            <v>1724.8589999999999</v>
          </cell>
          <cell r="DO173">
            <v>1765.3340000000001</v>
          </cell>
          <cell r="DP173">
            <v>1806.57</v>
          </cell>
          <cell r="DQ173">
            <v>1848.33</v>
          </cell>
          <cell r="DR173">
            <v>1890.5519999999999</v>
          </cell>
          <cell r="DS173">
            <v>1933.2840000000001</v>
          </cell>
          <cell r="DT173">
            <v>1976.569</v>
          </cell>
          <cell r="DU173">
            <v>2020.4559999999999</v>
          </cell>
          <cell r="DV173">
            <v>2064.9879999999998</v>
          </cell>
        </row>
        <row r="174">
          <cell r="F174">
            <v>0.60545990955574369</v>
          </cell>
          <cell r="G174">
            <v>0.75682488694467953</v>
          </cell>
          <cell r="H174">
            <v>0.94603110868084939</v>
          </cell>
          <cell r="I174">
            <v>1.1825388858510617</v>
          </cell>
          <cell r="J174">
            <v>1.4781736073138272</v>
          </cell>
          <cell r="K174">
            <v>1.8477170091422841</v>
          </cell>
          <cell r="L174">
            <v>2.3096462614278552</v>
          </cell>
          <cell r="M174">
            <v>2.8870578267848188</v>
          </cell>
          <cell r="N174">
            <v>3.6088222834810226</v>
          </cell>
          <cell r="O174">
            <v>4.5110278543512798</v>
          </cell>
          <cell r="P174">
            <v>5.638784817939098</v>
          </cell>
          <cell r="Q174">
            <v>7.0484810224238732</v>
          </cell>
          <cell r="R174">
            <v>8.8106012780298428</v>
          </cell>
          <cell r="S174">
            <v>11.013251597537304</v>
          </cell>
          <cell r="T174">
            <v>13.766564496921628</v>
          </cell>
          <cell r="U174">
            <v>17.208205621152036</v>
          </cell>
          <cell r="V174">
            <v>21.510257026440041</v>
          </cell>
          <cell r="W174">
            <v>26.887821283050059</v>
          </cell>
          <cell r="X174">
            <v>33.60977660381257</v>
          </cell>
          <cell r="Y174">
            <v>42.012220754765714</v>
          </cell>
          <cell r="Z174">
            <v>52.515275943457141</v>
          </cell>
          <cell r="AA174">
            <v>65.644094929321426</v>
          </cell>
          <cell r="AB174">
            <v>82.05511866165179</v>
          </cell>
          <cell r="AC174">
            <v>102.56889832706474</v>
          </cell>
          <cell r="AD174">
            <v>128.2111229088309</v>
          </cell>
          <cell r="AE174">
            <v>160.26390363603863</v>
          </cell>
          <cell r="AF174">
            <v>163.2317537033727</v>
          </cell>
          <cell r="AG174">
            <v>166.25456395713883</v>
          </cell>
          <cell r="AH174">
            <v>169.33335217856737</v>
          </cell>
          <cell r="AI174">
            <v>172.46915499668899</v>
          </cell>
          <cell r="AJ174">
            <v>175.66302823736837</v>
          </cell>
          <cell r="AK174">
            <v>178.9160472788011</v>
          </cell>
          <cell r="AL174">
            <v>182.22930741359372</v>
          </cell>
          <cell r="AM174">
            <v>185.60392421754918</v>
          </cell>
          <cell r="AN174">
            <v>189.04103392528157</v>
          </cell>
          <cell r="AO174">
            <v>192.54179381278675</v>
          </cell>
          <cell r="AP174">
            <v>196.10738258709765</v>
          </cell>
          <cell r="AQ174">
            <v>213.1601984642366</v>
          </cell>
          <cell r="AR174">
            <v>231.69586789590932</v>
          </cell>
          <cell r="AS174">
            <v>251.84333466946669</v>
          </cell>
          <cell r="AT174">
            <v>273.74275507550726</v>
          </cell>
          <cell r="AU174">
            <v>297.54647290816013</v>
          </cell>
          <cell r="AV174">
            <v>310.48327607808005</v>
          </cell>
          <cell r="AW174">
            <v>323.98254895104014</v>
          </cell>
          <cell r="AX174">
            <v>338.06874673152009</v>
          </cell>
          <cell r="AY174">
            <v>352.76738789376009</v>
          </cell>
          <cell r="AZ174">
            <v>368.10510041088008</v>
          </cell>
          <cell r="BA174">
            <v>383.44281292800002</v>
          </cell>
          <cell r="BB174">
            <v>399.41959679999997</v>
          </cell>
          <cell r="BC174">
            <v>416.06208000000004</v>
          </cell>
          <cell r="BD174">
            <v>433.39800000000002</v>
          </cell>
          <cell r="BN174">
            <v>500.5</v>
          </cell>
          <cell r="BX174">
            <v>604.49400000000003</v>
          </cell>
          <cell r="CH174">
            <v>581.38</v>
          </cell>
          <cell r="CR174">
            <v>740.19200000000001</v>
          </cell>
          <cell r="DB174">
            <v>815.31</v>
          </cell>
          <cell r="DC174">
            <v>834.52</v>
          </cell>
          <cell r="DD174">
            <v>866.65599999999995</v>
          </cell>
          <cell r="DE174">
            <v>907.53800000000001</v>
          </cell>
          <cell r="DF174">
            <v>950.74800000000005</v>
          </cell>
          <cell r="DG174">
            <v>991.601</v>
          </cell>
          <cell r="DH174">
            <v>1028.9090000000001</v>
          </cell>
          <cell r="DI174">
            <v>1064.1400000000001</v>
          </cell>
          <cell r="DJ174">
            <v>1098.385</v>
          </cell>
          <cell r="DK174">
            <v>1133.5930000000001</v>
          </cell>
          <cell r="DL174">
            <v>1171.163</v>
          </cell>
          <cell r="DM174">
            <v>1211.19</v>
          </cell>
          <cell r="DN174">
            <v>1252.961</v>
          </cell>
          <cell r="DO174">
            <v>1296.17</v>
          </cell>
          <cell r="DP174">
            <v>1340.3130000000001</v>
          </cell>
          <cell r="DQ174">
            <v>1385.0170000000001</v>
          </cell>
          <cell r="DR174">
            <v>1430.172</v>
          </cell>
          <cell r="DS174">
            <v>1475.8779999999999</v>
          </cell>
          <cell r="DT174">
            <v>1522.2280000000001</v>
          </cell>
          <cell r="DU174">
            <v>1569.404</v>
          </cell>
          <cell r="DV174">
            <v>1617.5170000000001</v>
          </cell>
        </row>
        <row r="175">
          <cell r="F175">
            <v>4.1039883866132605E-5</v>
          </cell>
          <cell r="G175">
            <v>8.207976773226521E-5</v>
          </cell>
          <cell r="H175">
            <v>1.6415953546453042E-4</v>
          </cell>
          <cell r="I175">
            <v>3.2831907092906084E-4</v>
          </cell>
          <cell r="J175">
            <v>6.5663814185812168E-4</v>
          </cell>
          <cell r="K175">
            <v>1.3132762837162434E-3</v>
          </cell>
          <cell r="L175">
            <v>2.6265525674324867E-3</v>
          </cell>
          <cell r="M175">
            <v>5.2531051348649735E-3</v>
          </cell>
          <cell r="N175">
            <v>1.0506210269729947E-2</v>
          </cell>
          <cell r="O175">
            <v>1.5759315404594923E-2</v>
          </cell>
          <cell r="P175">
            <v>2.3638973106892381E-2</v>
          </cell>
          <cell r="Q175">
            <v>3.5458459660338573E-2</v>
          </cell>
          <cell r="R175">
            <v>5.318768949050786E-2</v>
          </cell>
          <cell r="S175">
            <v>7.9781534235761786E-2</v>
          </cell>
          <cell r="T175">
            <v>0.11967230135364268</v>
          </cell>
          <cell r="U175">
            <v>0.17950845203046403</v>
          </cell>
          <cell r="V175">
            <v>0.26926267804569604</v>
          </cell>
          <cell r="W175">
            <v>0.403894017068544</v>
          </cell>
          <cell r="X175">
            <v>0.60584102560281594</v>
          </cell>
          <cell r="Y175">
            <v>0.90876153840422413</v>
          </cell>
          <cell r="Z175">
            <v>1.363142307606336</v>
          </cell>
          <cell r="AA175">
            <v>2.0447134614095037</v>
          </cell>
          <cell r="AB175">
            <v>3.0670701921142554</v>
          </cell>
          <cell r="AC175">
            <v>4.6006052881713826</v>
          </cell>
          <cell r="AD175">
            <v>6.9009079322570761</v>
          </cell>
          <cell r="AE175">
            <v>10.351361898385614</v>
          </cell>
          <cell r="AF175">
            <v>13.488138231229739</v>
          </cell>
          <cell r="AG175">
            <v>17.575452846753901</v>
          </cell>
          <cell r="AH175">
            <v>22.901347648800538</v>
          </cell>
          <cell r="AI175">
            <v>29.841149966618886</v>
          </cell>
          <cell r="AJ175">
            <v>38.88392268377612</v>
          </cell>
          <cell r="AK175">
            <v>50.666929557647677</v>
          </cell>
          <cell r="AL175">
            <v>66.020544575116674</v>
          </cell>
          <cell r="AM175">
            <v>86.026770203939904</v>
          </cell>
          <cell r="AN175">
            <v>112.09548844755805</v>
          </cell>
          <cell r="AO175">
            <v>146.06381828015142</v>
          </cell>
          <cell r="AP175">
            <v>190.32558139534879</v>
          </cell>
          <cell r="AQ175">
            <v>247.99999999999997</v>
          </cell>
          <cell r="AR175">
            <v>299.42838813674132</v>
          </cell>
          <cell r="AS175">
            <v>350.85677627348269</v>
          </cell>
          <cell r="AT175">
            <v>440.82005224104233</v>
          </cell>
          <cell r="AU175">
            <v>537.63767304422561</v>
          </cell>
          <cell r="AV175">
            <v>644.73681110084419</v>
          </cell>
          <cell r="AW175">
            <v>753.99221180366942</v>
          </cell>
          <cell r="AX175">
            <v>861.68509245021585</v>
          </cell>
          <cell r="AY175">
            <v>981.41090331026999</v>
          </cell>
          <cell r="AZ175">
            <v>1209.4330860918917</v>
          </cell>
          <cell r="BA175">
            <v>1437.4552688735134</v>
          </cell>
          <cell r="BB175">
            <v>1665.4774516551349</v>
          </cell>
          <cell r="BC175">
            <v>1893.4996344367564</v>
          </cell>
          <cell r="BD175">
            <v>2218</v>
          </cell>
          <cell r="BN175">
            <v>2359.797</v>
          </cell>
          <cell r="BX175">
            <v>2716.299</v>
          </cell>
          <cell r="CH175">
            <v>3196.52</v>
          </cell>
          <cell r="CR175">
            <v>3527.7959999999998</v>
          </cell>
          <cell r="DB175">
            <v>3818.7440000000001</v>
          </cell>
          <cell r="DC175">
            <v>3838.7620000000002</v>
          </cell>
          <cell r="DD175">
            <v>3858.0630000000001</v>
          </cell>
          <cell r="DE175">
            <v>3876.7910000000002</v>
          </cell>
          <cell r="DF175">
            <v>3895.0349999999999</v>
          </cell>
          <cell r="DG175">
            <v>3912.8890000000001</v>
          </cell>
          <cell r="DH175">
            <v>3930.4459999999999</v>
          </cell>
          <cell r="DI175">
            <v>3947.7550000000001</v>
          </cell>
          <cell r="DJ175">
            <v>3964.8240000000001</v>
          </cell>
          <cell r="DK175">
            <v>3981.587</v>
          </cell>
          <cell r="DL175">
            <v>3998.01</v>
          </cell>
          <cell r="DM175">
            <v>4014.1080000000002</v>
          </cell>
          <cell r="DN175">
            <v>4029.8690000000001</v>
          </cell>
          <cell r="DO175">
            <v>4045.2049999999999</v>
          </cell>
          <cell r="DP175">
            <v>4060.0070000000001</v>
          </cell>
          <cell r="DQ175">
            <v>4074.1689999999999</v>
          </cell>
          <cell r="DR175">
            <v>4087.6559999999999</v>
          </cell>
          <cell r="DS175">
            <v>4100.4470000000001</v>
          </cell>
          <cell r="DT175">
            <v>4112.5389999999998</v>
          </cell>
          <cell r="DU175">
            <v>4123.9120000000003</v>
          </cell>
          <cell r="DV175">
            <v>4134.5630000000001</v>
          </cell>
        </row>
        <row r="176">
          <cell r="F176">
            <v>7.2251363616414988E-2</v>
          </cell>
          <cell r="G176">
            <v>0.10837704542462248</v>
          </cell>
          <cell r="H176">
            <v>0.16256556813693371</v>
          </cell>
          <cell r="I176">
            <v>0.2438483522054006</v>
          </cell>
          <cell r="J176">
            <v>0.36577252830810092</v>
          </cell>
          <cell r="K176">
            <v>0.54865879246215132</v>
          </cell>
          <cell r="L176">
            <v>0.8229881886932271</v>
          </cell>
          <cell r="M176">
            <v>1.2344822830398408</v>
          </cell>
          <cell r="N176">
            <v>1.8517234245597611</v>
          </cell>
          <cell r="O176">
            <v>1.9155759564411319</v>
          </cell>
          <cell r="P176">
            <v>1.9816302997666884</v>
          </cell>
          <cell r="Q176">
            <v>2.0499623790689876</v>
          </cell>
          <cell r="R176">
            <v>2.1206507369679182</v>
          </cell>
          <cell r="S176">
            <v>2.1937766244495709</v>
          </cell>
          <cell r="T176">
            <v>2.2694240942581767</v>
          </cell>
          <cell r="U176">
            <v>2.3476800975084582</v>
          </cell>
          <cell r="V176">
            <v>2.4286345836294401</v>
          </cell>
          <cell r="W176">
            <v>2.5123806037545928</v>
          </cell>
          <cell r="X176">
            <v>2.5990144176771652</v>
          </cell>
          <cell r="Y176">
            <v>2.6886356044936193</v>
          </cell>
          <cell r="Z176">
            <v>2.7813471770623641</v>
          </cell>
          <cell r="AA176">
            <v>2.877255700409342</v>
          </cell>
          <cell r="AB176">
            <v>2.9764714142165607</v>
          </cell>
          <cell r="AC176">
            <v>3.0791083595343736</v>
          </cell>
          <cell r="AD176">
            <v>3.1852845098631448</v>
          </cell>
          <cell r="AE176">
            <v>8.0123696350133446</v>
          </cell>
          <cell r="AF176">
            <v>8.4129881167640139</v>
          </cell>
          <cell r="AG176">
            <v>8.8336375226022135</v>
          </cell>
          <cell r="AH176">
            <v>9.275319398732325</v>
          </cell>
          <cell r="AI176">
            <v>9.73908536866894</v>
          </cell>
          <cell r="AJ176">
            <v>10.226039637102389</v>
          </cell>
          <cell r="AK176">
            <v>10.737341618957508</v>
          </cell>
          <cell r="AL176">
            <v>11.274208699905383</v>
          </cell>
          <cell r="AM176">
            <v>11.837919134900652</v>
          </cell>
          <cell r="AN176">
            <v>12.429815091645683</v>
          </cell>
          <cell r="AO176">
            <v>13.051305846227971</v>
          </cell>
          <cell r="AP176">
            <v>13.70387113853937</v>
          </cell>
          <cell r="AQ176">
            <v>14.406633761028566</v>
          </cell>
          <cell r="AR176">
            <v>15.145435492363365</v>
          </cell>
          <cell r="AS176">
            <v>15.92212449197174</v>
          </cell>
          <cell r="AT176">
            <v>16.738643696688243</v>
          </cell>
          <cell r="AU176">
            <v>17.597035681133789</v>
          </cell>
          <cell r="AV176">
            <v>17.774783516296758</v>
          </cell>
          <cell r="AW176">
            <v>17.954326784138143</v>
          </cell>
          <cell r="AX176">
            <v>18.135683620341553</v>
          </cell>
          <cell r="AY176">
            <v>18.318872343779351</v>
          </cell>
          <cell r="AZ176">
            <v>18.503911458362982</v>
          </cell>
          <cell r="BA176">
            <v>19.949529541047589</v>
          </cell>
          <cell r="BB176">
            <v>21.50808653644193</v>
          </cell>
          <cell r="BC176">
            <v>23.188405797101453</v>
          </cell>
          <cell r="BD176">
            <v>25</v>
          </cell>
          <cell r="BN176">
            <v>45</v>
          </cell>
          <cell r="BX176">
            <v>111.33</v>
          </cell>
          <cell r="CH176">
            <v>229.44200000000001</v>
          </cell>
          <cell r="CR176">
            <v>467.428</v>
          </cell>
          <cell r="DB176">
            <v>616.81700000000001</v>
          </cell>
          <cell r="DC176">
            <v>648.27</v>
          </cell>
          <cell r="DD176">
            <v>684.52200000000005</v>
          </cell>
          <cell r="DE176">
            <v>731.51099999999997</v>
          </cell>
          <cell r="DF176">
            <v>797.03499999999997</v>
          </cell>
          <cell r="DG176">
            <v>885.43899999999996</v>
          </cell>
          <cell r="DH176">
            <v>1000.606</v>
          </cell>
          <cell r="DI176">
            <v>1137.5519999999999</v>
          </cell>
          <cell r="DJ176">
            <v>1280.8630000000001</v>
          </cell>
          <cell r="DK176">
            <v>1409.422</v>
          </cell>
          <cell r="DL176">
            <v>1508.3219999999999</v>
          </cell>
          <cell r="DM176">
            <v>1571.52</v>
          </cell>
          <cell r="DN176">
            <v>1603.9449999999999</v>
          </cell>
          <cell r="DO176">
            <v>1615.221</v>
          </cell>
          <cell r="DP176">
            <v>1620.2180000000001</v>
          </cell>
          <cell r="DQ176">
            <v>1629.9380000000001</v>
          </cell>
          <cell r="DR176">
            <v>1646.9280000000001</v>
          </cell>
          <cell r="DS176">
            <v>1668.1579999999999</v>
          </cell>
          <cell r="DT176">
            <v>1692.453</v>
          </cell>
          <cell r="DU176">
            <v>1717.08</v>
          </cell>
          <cell r="DV176">
            <v>1740.077</v>
          </cell>
        </row>
        <row r="177">
          <cell r="F177">
            <v>7.9283253482110815E-3</v>
          </cell>
          <cell r="G177">
            <v>1.1892488022316624E-2</v>
          </cell>
          <cell r="H177">
            <v>1.7838732033474934E-2</v>
          </cell>
          <cell r="I177">
            <v>2.6758098050212405E-2</v>
          </cell>
          <cell r="J177">
            <v>4.013714707531861E-2</v>
          </cell>
          <cell r="K177">
            <v>6.0205720612977923E-2</v>
          </cell>
          <cell r="L177">
            <v>9.0308580919466891E-2</v>
          </cell>
          <cell r="M177">
            <v>0.13546287137920032</v>
          </cell>
          <cell r="N177">
            <v>0.20319430706880048</v>
          </cell>
          <cell r="O177">
            <v>0.2539928838360006</v>
          </cell>
          <cell r="P177">
            <v>0.31749110479500076</v>
          </cell>
          <cell r="Q177">
            <v>0.39686388099375092</v>
          </cell>
          <cell r="R177">
            <v>0.49607985124218867</v>
          </cell>
          <cell r="S177">
            <v>0.62009981405273584</v>
          </cell>
          <cell r="T177">
            <v>0.77512476756591986</v>
          </cell>
          <cell r="U177">
            <v>0.96890595945739977</v>
          </cell>
          <cell r="V177">
            <v>1.2111324493217497</v>
          </cell>
          <cell r="W177">
            <v>1.5139155616521871</v>
          </cell>
          <cell r="X177">
            <v>1.8923944520652338</v>
          </cell>
          <cell r="Y177">
            <v>2.3654930650815422</v>
          </cell>
          <cell r="Z177">
            <v>2.9568663313519279</v>
          </cell>
          <cell r="AA177">
            <v>3.6960829141899096</v>
          </cell>
          <cell r="AB177">
            <v>4.6201036427373872</v>
          </cell>
          <cell r="AC177">
            <v>5.775129553421734</v>
          </cell>
          <cell r="AD177">
            <v>7.2189119417771677</v>
          </cell>
          <cell r="AE177">
            <v>9.0236399272214598</v>
          </cell>
          <cell r="AF177">
            <v>10.828367912665751</v>
          </cell>
          <cell r="AG177">
            <v>12.994041495198902</v>
          </cell>
          <cell r="AH177">
            <v>15.592849794238681</v>
          </cell>
          <cell r="AI177">
            <v>18.711419753086417</v>
          </cell>
          <cell r="AJ177">
            <v>22.453703703703699</v>
          </cell>
          <cell r="AK177">
            <v>26.944444444444439</v>
          </cell>
          <cell r="AL177">
            <v>32.333333333333329</v>
          </cell>
          <cell r="AM177">
            <v>38.799999999999997</v>
          </cell>
          <cell r="AN177">
            <v>49.8</v>
          </cell>
          <cell r="AO177">
            <v>60.8</v>
          </cell>
          <cell r="AP177">
            <v>71.2</v>
          </cell>
          <cell r="AQ177">
            <v>81.2</v>
          </cell>
          <cell r="AR177">
            <v>89</v>
          </cell>
          <cell r="AS177">
            <v>103.92222222222223</v>
          </cell>
          <cell r="AT177">
            <v>109.1</v>
          </cell>
          <cell r="AU177">
            <v>163.95</v>
          </cell>
          <cell r="AV177">
            <v>182.7</v>
          </cell>
          <cell r="AW177">
            <v>180.8</v>
          </cell>
          <cell r="AX177">
            <v>167.07</v>
          </cell>
          <cell r="AY177">
            <v>172.6</v>
          </cell>
          <cell r="AZ177">
            <v>173.74</v>
          </cell>
          <cell r="BA177">
            <v>173.26</v>
          </cell>
          <cell r="BB177">
            <v>195.43</v>
          </cell>
          <cell r="BC177">
            <v>218.69</v>
          </cell>
          <cell r="BD177">
            <v>248.11099999999999</v>
          </cell>
          <cell r="BN177">
            <v>335.05500000000001</v>
          </cell>
          <cell r="BX177">
            <v>460.63200000000001</v>
          </cell>
          <cell r="CH177">
            <v>506.33100000000002</v>
          </cell>
          <cell r="CR177">
            <v>603.99400000000003</v>
          </cell>
          <cell r="DB177">
            <v>723.76900000000001</v>
          </cell>
          <cell r="DC177">
            <v>736</v>
          </cell>
          <cell r="DD177">
            <v>748.28700000000003</v>
          </cell>
          <cell r="DE177">
            <v>760.51800000000003</v>
          </cell>
          <cell r="DF177">
            <v>772.49900000000002</v>
          </cell>
          <cell r="DG177">
            <v>784.11699999999996</v>
          </cell>
          <cell r="DH177">
            <v>795.31500000000005</v>
          </cell>
          <cell r="DI177">
            <v>806.12800000000004</v>
          </cell>
          <cell r="DJ177">
            <v>816.62800000000004</v>
          </cell>
          <cell r="DK177">
            <v>826.92200000000003</v>
          </cell>
          <cell r="DL177">
            <v>837.09400000000005</v>
          </cell>
          <cell r="DM177">
            <v>847.16300000000001</v>
          </cell>
          <cell r="DN177">
            <v>857.101</v>
          </cell>
          <cell r="DO177">
            <v>866.90599999999995</v>
          </cell>
          <cell r="DP177">
            <v>876.57600000000002</v>
          </cell>
          <cell r="DQ177">
            <v>886.09100000000001</v>
          </cell>
          <cell r="DR177">
            <v>895.46100000000001</v>
          </cell>
          <cell r="DS177">
            <v>904.69500000000005</v>
          </cell>
          <cell r="DT177">
            <v>913.779</v>
          </cell>
          <cell r="DU177">
            <v>922.70799999999997</v>
          </cell>
          <cell r="DV177">
            <v>931.47299999999996</v>
          </cell>
        </row>
        <row r="178">
          <cell r="F178">
            <v>7.7759999999999998</v>
          </cell>
          <cell r="G178">
            <v>12.96</v>
          </cell>
          <cell r="H178">
            <v>21.599999999999994</v>
          </cell>
          <cell r="I178">
            <v>35.999999999999993</v>
          </cell>
          <cell r="J178">
            <v>60</v>
          </cell>
          <cell r="K178">
            <v>100.00000000000001</v>
          </cell>
          <cell r="L178">
            <v>300.00000000000011</v>
          </cell>
          <cell r="M178">
            <v>499.99999999999994</v>
          </cell>
          <cell r="N178">
            <v>800.00000000000011</v>
          </cell>
          <cell r="O178">
            <v>800.00000000000011</v>
          </cell>
          <cell r="P178">
            <v>800.00000000000011</v>
          </cell>
          <cell r="Q178">
            <v>699.99999999999989</v>
          </cell>
          <cell r="R178">
            <v>600.00000000000023</v>
          </cell>
          <cell r="S178">
            <v>550.00000000000011</v>
          </cell>
          <cell r="T178">
            <v>499.99999999999994</v>
          </cell>
          <cell r="U178">
            <v>550.00000000000011</v>
          </cell>
          <cell r="V178">
            <v>600.00000000000023</v>
          </cell>
          <cell r="W178">
            <v>699.99999999999989</v>
          </cell>
          <cell r="X178">
            <v>800.00000000000011</v>
          </cell>
          <cell r="Y178">
            <v>900</v>
          </cell>
          <cell r="Z178">
            <v>999.99999999999989</v>
          </cell>
          <cell r="AA178">
            <v>1500.0000000000005</v>
          </cell>
          <cell r="AB178">
            <v>1249.9999999999998</v>
          </cell>
          <cell r="AC178">
            <v>1999.9999999999998</v>
          </cell>
          <cell r="AD178">
            <v>1999.9999999999998</v>
          </cell>
          <cell r="AE178">
            <v>2499.9999999999995</v>
          </cell>
          <cell r="AF178">
            <v>2991.1447547899652</v>
          </cell>
          <cell r="AG178">
            <v>3204.7979515606762</v>
          </cell>
          <cell r="AH178">
            <v>3433.7120909578684</v>
          </cell>
          <cell r="AI178">
            <v>3678.9772403120019</v>
          </cell>
          <cell r="AJ178">
            <v>3941.7613289057167</v>
          </cell>
          <cell r="AK178">
            <v>4223.3157095418383</v>
          </cell>
          <cell r="AL178">
            <v>4524.9811173662556</v>
          </cell>
          <cell r="AM178">
            <v>4848.1940543209885</v>
          </cell>
          <cell r="AN178">
            <v>5194.49362962963</v>
          </cell>
          <cell r="AO178">
            <v>5565.5288888888881</v>
          </cell>
          <cell r="AP178">
            <v>5963.0666666666684</v>
          </cell>
          <cell r="AQ178">
            <v>6388.9999999999982</v>
          </cell>
          <cell r="AR178">
            <v>7086.5051903114172</v>
          </cell>
          <cell r="AS178">
            <v>7529.4117647058811</v>
          </cell>
          <cell r="AT178">
            <v>7999.9999999999991</v>
          </cell>
          <cell r="AU178">
            <v>8589.4999999999982</v>
          </cell>
          <cell r="AV178">
            <v>9179.0000000000018</v>
          </cell>
          <cell r="AW178">
            <v>9776.0000000000018</v>
          </cell>
          <cell r="AX178">
            <v>10373.000000000002</v>
          </cell>
          <cell r="AY178">
            <v>11000.000000000004</v>
          </cell>
          <cell r="AZ178">
            <v>11866.000000000004</v>
          </cell>
          <cell r="BA178">
            <v>12340.000000000002</v>
          </cell>
          <cell r="BB178">
            <v>14280.728999999999</v>
          </cell>
          <cell r="BC178">
            <v>15165.12011111111</v>
          </cell>
          <cell r="BD178">
            <v>16310.998</v>
          </cell>
          <cell r="BN178">
            <v>18407</v>
          </cell>
          <cell r="BX178">
            <v>20252.541000000001</v>
          </cell>
          <cell r="CH178">
            <v>22201.388999999999</v>
          </cell>
          <cell r="CR178">
            <v>23206.717000000001</v>
          </cell>
          <cell r="DB178">
            <v>22137.868999999999</v>
          </cell>
          <cell r="DC178">
            <v>22032.892</v>
          </cell>
          <cell r="DD178">
            <v>21929.914000000001</v>
          </cell>
          <cell r="DE178">
            <v>21829.14</v>
          </cell>
          <cell r="DF178">
            <v>21730.698</v>
          </cell>
          <cell r="DG178">
            <v>21634.673999999999</v>
          </cell>
          <cell r="DH178">
            <v>21541.118999999999</v>
          </cell>
          <cell r="DI178">
            <v>21450.023000000001</v>
          </cell>
          <cell r="DJ178">
            <v>21361.288</v>
          </cell>
          <cell r="DK178">
            <v>21274.732</v>
          </cell>
          <cell r="DL178">
            <v>21190.153999999999</v>
          </cell>
          <cell r="DM178">
            <v>21107.516</v>
          </cell>
          <cell r="DN178">
            <v>21026.598999999998</v>
          </cell>
          <cell r="DO178">
            <v>20946.774000000001</v>
          </cell>
          <cell r="DP178">
            <v>20867.242999999999</v>
          </cell>
          <cell r="DQ178">
            <v>20787.392</v>
          </cell>
          <cell r="DR178">
            <v>20706.812999999998</v>
          </cell>
          <cell r="DS178">
            <v>20625.473000000002</v>
          </cell>
          <cell r="DT178">
            <v>20543.587</v>
          </cell>
          <cell r="DU178">
            <v>20461.578000000001</v>
          </cell>
          <cell r="DV178">
            <v>20379.655999999999</v>
          </cell>
        </row>
        <row r="179">
          <cell r="F179">
            <v>352.42198407142678</v>
          </cell>
          <cell r="G179">
            <v>411.16010331747486</v>
          </cell>
          <cell r="H179">
            <v>479.68903100534089</v>
          </cell>
          <cell r="I179">
            <v>559.64169044280482</v>
          </cell>
          <cell r="J179">
            <v>652.92428072308644</v>
          </cell>
          <cell r="K179">
            <v>761.76294458989639</v>
          </cell>
          <cell r="L179">
            <v>888.75933618080285</v>
          </cell>
          <cell r="M179">
            <v>1036.9576938627852</v>
          </cell>
          <cell r="N179">
            <v>1209.9275794769449</v>
          </cell>
          <cell r="O179">
            <v>1361.4700938493256</v>
          </cell>
          <cell r="P179">
            <v>1513.3572561505755</v>
          </cell>
          <cell r="Q179">
            <v>1665.9337143095668</v>
          </cell>
          <cell r="R179">
            <v>1819.8887641840411</v>
          </cell>
          <cell r="S179">
            <v>1825.40313104597</v>
          </cell>
          <cell r="T179">
            <v>1836.4318647698294</v>
          </cell>
          <cell r="U179">
            <v>2009.6871986610568</v>
          </cell>
          <cell r="V179">
            <v>2205</v>
          </cell>
          <cell r="W179">
            <v>2362.4999999999995</v>
          </cell>
          <cell r="X179">
            <v>2520</v>
          </cell>
          <cell r="Y179">
            <v>3780.0000000000014</v>
          </cell>
          <cell r="Z179">
            <v>5670</v>
          </cell>
          <cell r="AA179">
            <v>5868.0000000000036</v>
          </cell>
          <cell r="AB179">
            <v>5868.0000000000036</v>
          </cell>
          <cell r="AC179">
            <v>7560.0000000000027</v>
          </cell>
          <cell r="AD179">
            <v>9449.9999999999982</v>
          </cell>
          <cell r="AE179">
            <v>10710.000000000007</v>
          </cell>
          <cell r="AF179">
            <v>12132.114032740543</v>
          </cell>
          <cell r="AG179">
            <v>13554.228065481086</v>
          </cell>
          <cell r="AH179">
            <v>14976.342098221621</v>
          </cell>
          <cell r="AI179">
            <v>16398.45613096216</v>
          </cell>
          <cell r="AJ179">
            <v>17820.570163702705</v>
          </cell>
          <cell r="AK179">
            <v>19242.684196443239</v>
          </cell>
          <cell r="AL179">
            <v>20664.798229183787</v>
          </cell>
          <cell r="AM179">
            <v>22086.912261924324</v>
          </cell>
          <cell r="AN179">
            <v>23509.026294664862</v>
          </cell>
          <cell r="AO179">
            <v>24931.140327405392</v>
          </cell>
          <cell r="AP179">
            <v>26353.254360145933</v>
          </cell>
          <cell r="AQ179">
            <v>28122.706661337532</v>
          </cell>
          <cell r="AR179">
            <v>30071.202269401223</v>
          </cell>
          <cell r="AS179">
            <v>35621.358680384481</v>
          </cell>
          <cell r="AT179">
            <v>38615.467200581144</v>
          </cell>
          <cell r="AU179">
            <v>44360.517649385343</v>
          </cell>
          <cell r="AV179">
            <v>48112.925745482164</v>
          </cell>
          <cell r="AW179">
            <v>55393.042561039561</v>
          </cell>
          <cell r="AX179">
            <v>63673.005468054624</v>
          </cell>
          <cell r="AY179">
            <v>71523.379152253183</v>
          </cell>
          <cell r="AZ179">
            <v>89006.563907141943</v>
          </cell>
          <cell r="BA179">
            <v>81797.477965569909</v>
          </cell>
          <cell r="BB179">
            <v>91131.259100009309</v>
          </cell>
          <cell r="BC179">
            <v>112848.7400251372</v>
          </cell>
          <cell r="BD179">
            <v>102702.461</v>
          </cell>
          <cell r="BN179">
            <v>119905.701</v>
          </cell>
          <cell r="BX179">
            <v>130391.798</v>
          </cell>
          <cell r="CH179">
            <v>138655.36300000001</v>
          </cell>
          <cell r="CR179">
            <v>148065.21</v>
          </cell>
          <cell r="DB179">
            <v>146669.82800000001</v>
          </cell>
          <cell r="DC179">
            <v>146041.54199999999</v>
          </cell>
          <cell r="DD179">
            <v>145339.266</v>
          </cell>
          <cell r="DE179">
            <v>144598.163</v>
          </cell>
          <cell r="DF179">
            <v>143863.75399999999</v>
          </cell>
          <cell r="DG179">
            <v>143169.81599999999</v>
          </cell>
          <cell r="DH179">
            <v>142530.402</v>
          </cell>
          <cell r="DI179">
            <v>141941.19899999999</v>
          </cell>
          <cell r="DJ179">
            <v>141394.29999999999</v>
          </cell>
          <cell r="DK179">
            <v>140873.64499999999</v>
          </cell>
          <cell r="DL179">
            <v>140366.56099999999</v>
          </cell>
          <cell r="DM179">
            <v>139872.92800000001</v>
          </cell>
          <cell r="DN179">
            <v>139395.54300000001</v>
          </cell>
          <cell r="DO179">
            <v>138927.15700000001</v>
          </cell>
          <cell r="DP179">
            <v>138458.87400000001</v>
          </cell>
          <cell r="DQ179">
            <v>137983.42600000001</v>
          </cell>
          <cell r="DR179">
            <v>137497.39799999999</v>
          </cell>
          <cell r="DS179">
            <v>136999.25599999999</v>
          </cell>
          <cell r="DT179">
            <v>136486.08499999999</v>
          </cell>
          <cell r="DU179">
            <v>135955.45199999999</v>
          </cell>
          <cell r="DV179">
            <v>135405.52299999999</v>
          </cell>
        </row>
        <row r="180">
          <cell r="F180">
            <v>0.959340890113481</v>
          </cell>
          <cell r="G180">
            <v>1.2791211868179746</v>
          </cell>
          <cell r="H180">
            <v>1.7054949157572994</v>
          </cell>
          <cell r="I180">
            <v>2.2739932210097327</v>
          </cell>
          <cell r="J180">
            <v>3.031990961346311</v>
          </cell>
          <cell r="K180">
            <v>4.0426546151284137</v>
          </cell>
          <cell r="L180">
            <v>5.3902061535045522</v>
          </cell>
          <cell r="M180">
            <v>7.1869415380060664</v>
          </cell>
          <cell r="N180">
            <v>9.5825887173414248</v>
          </cell>
          <cell r="O180">
            <v>13.938310861587524</v>
          </cell>
          <cell r="P180">
            <v>20.273906707763675</v>
          </cell>
          <cell r="Q180">
            <v>29.489318847656257</v>
          </cell>
          <cell r="R180">
            <v>42.8935546875</v>
          </cell>
          <cell r="S180">
            <v>62.390625</v>
          </cell>
          <cell r="T180">
            <v>90.750000000000014</v>
          </cell>
          <cell r="U180">
            <v>132</v>
          </cell>
          <cell r="V180">
            <v>191.99999999999997</v>
          </cell>
          <cell r="W180">
            <v>239.99999999999997</v>
          </cell>
          <cell r="X180">
            <v>288</v>
          </cell>
          <cell r="Y180">
            <v>350.4</v>
          </cell>
          <cell r="Z180">
            <v>412.79999999999995</v>
          </cell>
          <cell r="AA180">
            <v>475.20000000000005</v>
          </cell>
          <cell r="AB180">
            <v>537.5999999999998</v>
          </cell>
          <cell r="AC180">
            <v>600</v>
          </cell>
          <cell r="AD180">
            <v>660</v>
          </cell>
          <cell r="AE180">
            <v>719.99999999999989</v>
          </cell>
          <cell r="AF180">
            <v>728.69405205139844</v>
          </cell>
          <cell r="AG180">
            <v>736.9851348181021</v>
          </cell>
          <cell r="AH180">
            <v>745.73946769979534</v>
          </cell>
          <cell r="AI180">
            <v>755.00544359850426</v>
          </cell>
          <cell r="AJ180">
            <v>764.83908902887538</v>
          </cell>
          <cell r="AK180">
            <v>775.30571619754244</v>
          </cell>
          <cell r="AL180">
            <v>786.48203992276046</v>
          </cell>
          <cell r="AM180">
            <v>798.45892377945222</v>
          </cell>
          <cell r="AN180">
            <v>811.34499128814639</v>
          </cell>
          <cell r="AO180">
            <v>825.27144695552079</v>
          </cell>
          <cell r="AP180">
            <v>840.3986221542981</v>
          </cell>
          <cell r="AQ180">
            <v>856.92503351494338</v>
          </cell>
          <cell r="AR180">
            <v>875.10019133497747</v>
          </cell>
          <cell r="AS180">
            <v>895.24316249102549</v>
          </cell>
          <cell r="AT180">
            <v>917.77025045678306</v>
          </cell>
          <cell r="AU180">
            <v>943.23766747870832</v>
          </cell>
          <cell r="AV180">
            <v>972.40996647289501</v>
          </cell>
          <cell r="AW180">
            <v>1006.3751270094644</v>
          </cell>
          <cell r="AX180">
            <v>1046.7497606339155</v>
          </cell>
          <cell r="AY180">
            <v>1096.0730477842046</v>
          </cell>
          <cell r="AZ180">
            <v>1158.6395853955648</v>
          </cell>
          <cell r="BA180">
            <v>1242.5089387620001</v>
          </cell>
          <cell r="BB180">
            <v>1365.3944382</v>
          </cell>
          <cell r="BC180">
            <v>1578.4906800000001</v>
          </cell>
          <cell r="BD180">
            <v>2162.3159999999998</v>
          </cell>
          <cell r="BN180">
            <v>2887.402</v>
          </cell>
          <cell r="BX180">
            <v>3775.8330000000001</v>
          </cell>
          <cell r="CH180">
            <v>5196.9889999999996</v>
          </cell>
          <cell r="CR180">
            <v>7150.2969999999996</v>
          </cell>
          <cell r="DB180">
            <v>7957.7969999999996</v>
          </cell>
          <cell r="DC180">
            <v>8310.0519999999997</v>
          </cell>
          <cell r="DD180">
            <v>8538.6980000000003</v>
          </cell>
          <cell r="DE180">
            <v>8685.4529999999995</v>
          </cell>
          <cell r="DF180">
            <v>8819.6880000000001</v>
          </cell>
          <cell r="DG180">
            <v>8992.14</v>
          </cell>
          <cell r="DH180">
            <v>9209.9959999999992</v>
          </cell>
          <cell r="DI180">
            <v>9454.5329999999994</v>
          </cell>
          <cell r="DJ180">
            <v>9720.6910000000007</v>
          </cell>
          <cell r="DK180">
            <v>9997.6139999999996</v>
          </cell>
          <cell r="DL180">
            <v>10277.212</v>
          </cell>
          <cell r="DM180">
            <v>10560.142</v>
          </cell>
          <cell r="DN180">
            <v>10850.17</v>
          </cell>
          <cell r="DO180">
            <v>11145.453</v>
          </cell>
          <cell r="DP180">
            <v>11443.709000000001</v>
          </cell>
          <cell r="DQ180">
            <v>11743.087</v>
          </cell>
          <cell r="DR180">
            <v>12042.761</v>
          </cell>
          <cell r="DS180">
            <v>12342.370999999999</v>
          </cell>
          <cell r="DT180">
            <v>12641.107</v>
          </cell>
          <cell r="DU180">
            <v>12938.272999999999</v>
          </cell>
          <cell r="DV180">
            <v>13233.373</v>
          </cell>
        </row>
        <row r="181">
          <cell r="F181">
            <v>1.0494769769237644E-4</v>
          </cell>
          <cell r="G181">
            <v>1.5742154653856469E-4</v>
          </cell>
          <cell r="H181">
            <v>2.3613231980784704E-4</v>
          </cell>
          <cell r="I181">
            <v>3.5419847971177059E-4</v>
          </cell>
          <cell r="J181">
            <v>5.3129771956765581E-4</v>
          </cell>
          <cell r="K181">
            <v>7.9694657935148365E-4</v>
          </cell>
          <cell r="L181">
            <v>1.1954198690272253E-3</v>
          </cell>
          <cell r="M181">
            <v>1.7931298035408379E-3</v>
          </cell>
          <cell r="N181">
            <v>2.6896947053112567E-3</v>
          </cell>
          <cell r="O181">
            <v>3.3621183816390714E-3</v>
          </cell>
          <cell r="P181">
            <v>4.2026479770488389E-3</v>
          </cell>
          <cell r="Q181">
            <v>5.2533099713110484E-3</v>
          </cell>
          <cell r="R181">
            <v>6.5666374641388109E-3</v>
          </cell>
          <cell r="S181">
            <v>8.2082968301735119E-3</v>
          </cell>
          <cell r="T181">
            <v>1.0260371037716889E-2</v>
          </cell>
          <cell r="U181">
            <v>1.2825463797146112E-2</v>
          </cell>
          <cell r="V181">
            <v>1.6031829746432642E-2</v>
          </cell>
          <cell r="W181">
            <v>2.0039787183040801E-2</v>
          </cell>
          <cell r="X181">
            <v>2.5049733978801E-2</v>
          </cell>
          <cell r="Y181">
            <v>3.1312167473501254E-2</v>
          </cell>
          <cell r="Z181">
            <v>3.9140209341876557E-2</v>
          </cell>
          <cell r="AA181">
            <v>4.8925261677345705E-2</v>
          </cell>
          <cell r="AB181">
            <v>6.1156577096682131E-2</v>
          </cell>
          <cell r="AC181">
            <v>7.6445721370852662E-2</v>
          </cell>
          <cell r="AD181">
            <v>9.5557151713565838E-2</v>
          </cell>
          <cell r="AE181">
            <v>0.11944643964195729</v>
          </cell>
          <cell r="AF181">
            <v>0.14930804955244659</v>
          </cell>
          <cell r="AG181">
            <v>0.18663506194055823</v>
          </cell>
          <cell r="AH181">
            <v>0.23329382742569782</v>
          </cell>
          <cell r="AI181">
            <v>0.29161728428212225</v>
          </cell>
          <cell r="AJ181">
            <v>0.36452160535265282</v>
          </cell>
          <cell r="AK181">
            <v>0.45565200669081607</v>
          </cell>
          <cell r="AL181">
            <v>0.56956500836352009</v>
          </cell>
          <cell r="AM181">
            <v>0.71195626045440008</v>
          </cell>
          <cell r="AN181">
            <v>0.88994532556799999</v>
          </cell>
          <cell r="AO181">
            <v>1.1124316569599999</v>
          </cell>
          <cell r="AP181">
            <v>1.3905395711999999</v>
          </cell>
          <cell r="AQ181">
            <v>1.7381744640000001</v>
          </cell>
          <cell r="AR181">
            <v>2.1727180800000001</v>
          </cell>
          <cell r="AS181">
            <v>2.7158975999999999</v>
          </cell>
          <cell r="AT181">
            <v>3.3948719999999999</v>
          </cell>
          <cell r="AU181">
            <v>4.2435900000000002</v>
          </cell>
          <cell r="AV181">
            <v>4.7150999999999996</v>
          </cell>
          <cell r="AW181">
            <v>5.2389999999999999</v>
          </cell>
          <cell r="AX181">
            <v>5.6540000000000008</v>
          </cell>
          <cell r="AY181">
            <v>6.069</v>
          </cell>
          <cell r="AZ181">
            <v>5.0931999999999995</v>
          </cell>
          <cell r="BA181">
            <v>4.3369411764705887</v>
          </cell>
          <cell r="BB181">
            <v>4.3451764705882354</v>
          </cell>
          <cell r="BC181">
            <v>5.0789999999999997</v>
          </cell>
          <cell r="BD181">
            <v>4.9720000000000004</v>
          </cell>
          <cell r="BN181">
            <v>4.7370000000000001</v>
          </cell>
          <cell r="BX181">
            <v>4.9359999999999999</v>
          </cell>
          <cell r="CH181">
            <v>5.4009999999999998</v>
          </cell>
          <cell r="CR181">
            <v>5.5439999999999996</v>
          </cell>
          <cell r="DB181">
            <v>5.0659999999999998</v>
          </cell>
          <cell r="DC181">
            <v>5.0069999999999997</v>
          </cell>
          <cell r="DD181">
            <v>4.9379999999999997</v>
          </cell>
          <cell r="DE181">
            <v>4.8630000000000004</v>
          </cell>
          <cell r="DF181">
            <v>4.7869999999999999</v>
          </cell>
          <cell r="DG181">
            <v>4.7140000000000004</v>
          </cell>
          <cell r="DH181">
            <v>4.6440000000000001</v>
          </cell>
          <cell r="DI181">
            <v>4.5780000000000003</v>
          </cell>
          <cell r="DJ181">
            <v>4.516</v>
          </cell>
          <cell r="DK181">
            <v>4.4580000000000002</v>
          </cell>
          <cell r="DL181">
            <v>4.4059999999999997</v>
          </cell>
          <cell r="DM181">
            <v>4.4552001175433436</v>
          </cell>
          <cell r="DN181">
            <v>4.5037528651190124</v>
          </cell>
          <cell r="DO181">
            <v>4.5510108727593295</v>
          </cell>
          <cell r="DP181">
            <v>4.5963267704966198</v>
          </cell>
          <cell r="DQ181">
            <v>4.640995298266235</v>
          </cell>
          <cell r="DR181">
            <v>4.6837217161328235</v>
          </cell>
          <cell r="DS181">
            <v>4.7245060240963852</v>
          </cell>
          <cell r="DT181">
            <v>4.764642962092271</v>
          </cell>
          <cell r="DU181">
            <v>4.80283779018513</v>
          </cell>
          <cell r="DV181">
            <v>4.841032618277989</v>
          </cell>
        </row>
        <row r="182">
          <cell r="F182">
            <v>3.5199409594703683E-7</v>
          </cell>
          <cell r="G182">
            <v>7.0398819189407366E-7</v>
          </cell>
          <cell r="H182">
            <v>1.4079763837881473E-6</v>
          </cell>
          <cell r="I182">
            <v>2.8159527675762946E-6</v>
          </cell>
          <cell r="J182">
            <v>5.6319055351525893E-6</v>
          </cell>
          <cell r="K182">
            <v>1.1263811070305179E-5</v>
          </cell>
          <cell r="L182">
            <v>2.2527622140610357E-5</v>
          </cell>
          <cell r="M182">
            <v>4.5055244281220714E-5</v>
          </cell>
          <cell r="N182">
            <v>9.0110488562441428E-5</v>
          </cell>
          <cell r="O182">
            <v>1.8022097712488286E-4</v>
          </cell>
          <cell r="P182">
            <v>3.6044195424976571E-4</v>
          </cell>
          <cell r="Q182">
            <v>7.2088390849953143E-4</v>
          </cell>
          <cell r="R182">
            <v>1.4417678169990629E-3</v>
          </cell>
          <cell r="S182">
            <v>2.8835356339981257E-3</v>
          </cell>
          <cell r="T182">
            <v>5.7670712679962514E-3</v>
          </cell>
          <cell r="U182">
            <v>1.1534142535992503E-2</v>
          </cell>
          <cell r="V182">
            <v>2.3068285071985006E-2</v>
          </cell>
          <cell r="W182">
            <v>4.6136570143970011E-2</v>
          </cell>
          <cell r="X182">
            <v>9.2273140287940023E-2</v>
          </cell>
          <cell r="Y182">
            <v>0.18454628057588005</v>
          </cell>
          <cell r="Z182">
            <v>0.36909256115176009</v>
          </cell>
          <cell r="AA182">
            <v>0.73818512230352018</v>
          </cell>
          <cell r="AB182">
            <v>1.4763702446070404</v>
          </cell>
          <cell r="AC182">
            <v>2.9527404892140807</v>
          </cell>
          <cell r="AD182">
            <v>5.9054809784281614</v>
          </cell>
          <cell r="AE182">
            <v>11.810961956856323</v>
          </cell>
          <cell r="AF182">
            <v>12.779073592664218</v>
          </cell>
          <cell r="AG182">
            <v>13.826538641243253</v>
          </cell>
          <cell r="AH182">
            <v>14.959861480689421</v>
          </cell>
          <cell r="AI182">
            <v>16.18607963484429</v>
          </cell>
          <cell r="AJ182">
            <v>17.512807473765957</v>
          </cell>
          <cell r="AK182">
            <v>18.948283496205789</v>
          </cell>
          <cell r="AL182">
            <v>20.501421487698067</v>
          </cell>
          <cell r="AM182">
            <v>22.181865871935614</v>
          </cell>
          <cell r="AN182">
            <v>24.000051599143447</v>
          </cell>
          <cell r="AO182">
            <v>25.967268943335533</v>
          </cell>
          <cell r="AP182">
            <v>28.095733610822055</v>
          </cell>
          <cell r="AQ182">
            <v>29.032258064516125</v>
          </cell>
          <cell r="AR182">
            <v>30</v>
          </cell>
          <cell r="AS182">
            <v>30.999999999999993</v>
          </cell>
          <cell r="AT182">
            <v>33.399999999999991</v>
          </cell>
          <cell r="AU182">
            <v>33.299999999999997</v>
          </cell>
          <cell r="AV182">
            <v>39.299999999999997</v>
          </cell>
          <cell r="AW182">
            <v>40.889999999999993</v>
          </cell>
          <cell r="AX182">
            <v>43.699999999999989</v>
          </cell>
          <cell r="AY182">
            <v>43.699999999999996</v>
          </cell>
          <cell r="AZ182">
            <v>44.669999999999987</v>
          </cell>
          <cell r="BA182">
            <v>39.769999999999996</v>
          </cell>
          <cell r="BB182">
            <v>36.599999999999994</v>
          </cell>
          <cell r="BC182">
            <v>33.699999999999996</v>
          </cell>
          <cell r="BD182">
            <v>46.054000000000002</v>
          </cell>
          <cell r="BN182">
            <v>51.198999999999998</v>
          </cell>
          <cell r="BX182">
            <v>44.877000000000002</v>
          </cell>
          <cell r="CH182">
            <v>43.161000000000001</v>
          </cell>
          <cell r="CR182">
            <v>40.712000000000003</v>
          </cell>
          <cell r="DB182">
            <v>46.052999999999997</v>
          </cell>
          <cell r="DC182">
            <v>46.664000000000001</v>
          </cell>
          <cell r="DD182">
            <v>47.276000000000003</v>
          </cell>
          <cell r="DE182">
            <v>47.889000000000003</v>
          </cell>
          <cell r="DF182">
            <v>48.509</v>
          </cell>
          <cell r="DG182">
            <v>49.137999999999998</v>
          </cell>
          <cell r="DH182">
            <v>49.774000000000001</v>
          </cell>
          <cell r="DI182">
            <v>50.417000000000002</v>
          </cell>
          <cell r="DJ182">
            <v>51.064999999999998</v>
          </cell>
          <cell r="DK182">
            <v>51.715000000000003</v>
          </cell>
          <cell r="DL182">
            <v>52.368000000000002</v>
          </cell>
          <cell r="DM182">
            <v>53.021999999999998</v>
          </cell>
          <cell r="DN182">
            <v>53.676000000000002</v>
          </cell>
          <cell r="DO182">
            <v>54.326999999999998</v>
          </cell>
          <cell r="DP182">
            <v>54.975000000000001</v>
          </cell>
          <cell r="DQ182">
            <v>55.616</v>
          </cell>
          <cell r="DR182">
            <v>56.249000000000002</v>
          </cell>
          <cell r="DS182">
            <v>56.872999999999998</v>
          </cell>
          <cell r="DT182">
            <v>57.487000000000002</v>
          </cell>
          <cell r="DU182">
            <v>58.088999999999999</v>
          </cell>
          <cell r="DV182">
            <v>58.676000000000002</v>
          </cell>
        </row>
        <row r="183">
          <cell r="F183">
            <v>9.1275607474895618E-4</v>
          </cell>
          <cell r="G183">
            <v>1.8255121494979124E-3</v>
          </cell>
          <cell r="H183">
            <v>3.6510242989958247E-3</v>
          </cell>
          <cell r="I183">
            <v>7.3020485979916495E-3</v>
          </cell>
          <cell r="J183">
            <v>1.4604097195983299E-2</v>
          </cell>
          <cell r="K183">
            <v>2.9208194391966598E-2</v>
          </cell>
          <cell r="L183">
            <v>5.8416388783933196E-2</v>
          </cell>
          <cell r="M183">
            <v>0.11683277756786639</v>
          </cell>
          <cell r="N183">
            <v>0.23366555513573278</v>
          </cell>
          <cell r="O183">
            <v>0.25490787832989031</v>
          </cell>
          <cell r="P183">
            <v>0.2780813218144258</v>
          </cell>
          <cell r="Q183">
            <v>0.30336144197937359</v>
          </cell>
          <cell r="R183">
            <v>0.33093975488658939</v>
          </cell>
          <cell r="S183">
            <v>0.36102518714900661</v>
          </cell>
          <cell r="T183">
            <v>0.3938456587080072</v>
          </cell>
          <cell r="U183">
            <v>0.42964980949964421</v>
          </cell>
          <cell r="V183">
            <v>0.46870888309052094</v>
          </cell>
          <cell r="W183">
            <v>0.51131878155329558</v>
          </cell>
          <cell r="X183">
            <v>0.55780230714904977</v>
          </cell>
          <cell r="Y183">
            <v>0.60851160779896341</v>
          </cell>
          <cell r="Z183">
            <v>0.66383084487159649</v>
          </cell>
          <cell r="AA183">
            <v>0.72417910349628711</v>
          </cell>
          <cell r="AB183">
            <v>0.790013567450495</v>
          </cell>
          <cell r="AC183">
            <v>0.86183298267326724</v>
          </cell>
          <cell r="AD183">
            <v>0.94018143564356427</v>
          </cell>
          <cell r="AE183">
            <v>1.0256524752475247</v>
          </cell>
          <cell r="AF183">
            <v>1.1396138613861386</v>
          </cell>
          <cell r="AG183">
            <v>1.2662376237623763</v>
          </cell>
          <cell r="AH183">
            <v>1.4069306930693071</v>
          </cell>
          <cell r="AI183">
            <v>1.5851485148514852</v>
          </cell>
          <cell r="AJ183">
            <v>1.7633663366336634</v>
          </cell>
          <cell r="AK183">
            <v>1.9415841584158415</v>
          </cell>
          <cell r="AL183">
            <v>2.1198019801980199</v>
          </cell>
          <cell r="AM183">
            <v>2.2980198019801978</v>
          </cell>
          <cell r="AN183">
            <v>2.4762376237623762</v>
          </cell>
          <cell r="AO183">
            <v>2.6544554455445546</v>
          </cell>
          <cell r="AP183">
            <v>2.832673267326733</v>
          </cell>
          <cell r="AQ183">
            <v>3.0108910891089113</v>
          </cell>
          <cell r="AR183">
            <v>3.1</v>
          </cell>
          <cell r="AS183">
            <v>2.95</v>
          </cell>
          <cell r="AT183">
            <v>3.0714285714285716</v>
          </cell>
          <cell r="AU183">
            <v>2.9649999999999999</v>
          </cell>
          <cell r="AV183">
            <v>2.8149999999999999</v>
          </cell>
          <cell r="AW183">
            <v>3.16</v>
          </cell>
          <cell r="AX183">
            <v>3.6500000000000004</v>
          </cell>
          <cell r="AY183">
            <v>3.98</v>
          </cell>
          <cell r="AZ183">
            <v>4.16</v>
          </cell>
          <cell r="BA183">
            <v>4.1875</v>
          </cell>
          <cell r="BB183">
            <v>4.9941176470588236</v>
          </cell>
          <cell r="BC183">
            <v>5.5333333333333332</v>
          </cell>
          <cell r="BD183">
            <v>5.1210000000000004</v>
          </cell>
          <cell r="BN183">
            <v>5.8879999999999999</v>
          </cell>
          <cell r="BX183">
            <v>6.4660000000000002</v>
          </cell>
          <cell r="CH183">
            <v>6.7480000000000002</v>
          </cell>
          <cell r="CR183">
            <v>8.4019999999999992</v>
          </cell>
          <cell r="DB183">
            <v>11.157999999999999</v>
          </cell>
          <cell r="DC183">
            <v>11.59</v>
          </cell>
          <cell r="DD183">
            <v>12.095000000000001</v>
          </cell>
          <cell r="DE183">
            <v>12.641</v>
          </cell>
          <cell r="DF183">
            <v>13.177</v>
          </cell>
          <cell r="DG183">
            <v>13.667999999999999</v>
          </cell>
          <cell r="DH183">
            <v>14.101000000000001</v>
          </cell>
          <cell r="DI183">
            <v>14.486000000000001</v>
          </cell>
          <cell r="DJ183">
            <v>14.832000000000001</v>
          </cell>
          <cell r="DK183">
            <v>15.154999999999999</v>
          </cell>
          <cell r="DL183">
            <v>15.465</v>
          </cell>
          <cell r="DM183">
            <v>15.675528177047685</v>
          </cell>
          <cell r="DN183">
            <v>15.889584759297287</v>
          </cell>
          <cell r="DO183">
            <v>16.101289071412275</v>
          </cell>
          <cell r="DP183">
            <v>16.31181724845996</v>
          </cell>
          <cell r="DQ183">
            <v>16.515288615103813</v>
          </cell>
          <cell r="DR183">
            <v>16.714055441478443</v>
          </cell>
          <cell r="DS183">
            <v>16.905765457449238</v>
          </cell>
          <cell r="DT183">
            <v>17.09277093315081</v>
          </cell>
          <cell r="DU183">
            <v>17.273895733515857</v>
          </cell>
          <cell r="DV183">
            <v>17.449139858544378</v>
          </cell>
        </row>
        <row r="184">
          <cell r="F184">
            <v>1.3616260609493371E-3</v>
          </cell>
          <cell r="G184">
            <v>2.7232521218986741E-3</v>
          </cell>
          <cell r="H184">
            <v>5.4465042437973482E-3</v>
          </cell>
          <cell r="I184">
            <v>1.0893008487594696E-2</v>
          </cell>
          <cell r="J184">
            <v>2.1786016975189393E-2</v>
          </cell>
          <cell r="K184">
            <v>4.3572033950378786E-2</v>
          </cell>
          <cell r="L184">
            <v>8.7144067900757571E-2</v>
          </cell>
          <cell r="M184">
            <v>0.17428813580151514</v>
          </cell>
          <cell r="N184">
            <v>0.34857627160303029</v>
          </cell>
          <cell r="O184">
            <v>0.38026502356694214</v>
          </cell>
          <cell r="P184">
            <v>0.41483457116393685</v>
          </cell>
          <cell r="Q184">
            <v>0.45254680490611293</v>
          </cell>
          <cell r="R184">
            <v>0.49368742353394141</v>
          </cell>
          <cell r="S184">
            <v>0.53856809840066333</v>
          </cell>
          <cell r="T184">
            <v>0.58752883461890548</v>
          </cell>
          <cell r="U184">
            <v>0.64094054685698776</v>
          </cell>
          <cell r="V184">
            <v>0.69920786929853207</v>
          </cell>
          <cell r="W184">
            <v>0.76277222105294407</v>
          </cell>
          <cell r="X184">
            <v>0.83211515023957539</v>
          </cell>
          <cell r="Y184">
            <v>0.90776198207953673</v>
          </cell>
          <cell r="Z184">
            <v>0.99028579863222188</v>
          </cell>
          <cell r="AA184">
            <v>1.0803117803260602</v>
          </cell>
          <cell r="AB184">
            <v>1.178521942173884</v>
          </cell>
          <cell r="AC184">
            <v>1.285660300553328</v>
          </cell>
          <cell r="AD184">
            <v>1.4025385096945397</v>
          </cell>
          <cell r="AE184">
            <v>1.5300420105758614</v>
          </cell>
          <cell r="AF184">
            <v>1.65545529013126</v>
          </cell>
          <cell r="AG184">
            <v>1.791148346699396</v>
          </cell>
          <cell r="AH184">
            <v>1.9379637849534448</v>
          </cell>
          <cell r="AI184">
            <v>2.0968132755233992</v>
          </cell>
          <cell r="AJ184">
            <v>2.2686832161400714</v>
          </cell>
          <cell r="AK184">
            <v>2.4546408568072904</v>
          </cell>
          <cell r="AL184">
            <v>2.6558409270373962</v>
          </cell>
          <cell r="AM184">
            <v>2.8735328063027565</v>
          </cell>
          <cell r="AN184">
            <v>3.1090682822292122</v>
          </cell>
          <cell r="AO184">
            <v>3.3639099447070167</v>
          </cell>
          <cell r="AP184">
            <v>3.6396402680436575</v>
          </cell>
          <cell r="AQ184">
            <v>3.7609616103117793</v>
          </cell>
          <cell r="AR184">
            <v>3.8863269973221719</v>
          </cell>
          <cell r="AS184">
            <v>4.0158712305662441</v>
          </cell>
          <cell r="AT184">
            <v>4.1497336049184526</v>
          </cell>
          <cell r="AU184">
            <v>4.288058058415734</v>
          </cell>
          <cell r="AV184">
            <v>4.4359221293955873</v>
          </cell>
          <cell r="AW184">
            <v>4.5888849614437106</v>
          </cell>
          <cell r="AX184">
            <v>4.7471223739072865</v>
          </cell>
          <cell r="AY184">
            <v>4.9108162488696063</v>
          </cell>
          <cell r="AZ184">
            <v>5.0801547402099372</v>
          </cell>
          <cell r="BA184">
            <v>5.0903354110320009</v>
          </cell>
          <cell r="BB184">
            <v>5.1005364840000009</v>
          </cell>
          <cell r="BC184">
            <v>5.1107580000000006</v>
          </cell>
          <cell r="BD184">
            <v>82.783000000000001</v>
          </cell>
          <cell r="BN184">
            <v>89.995000000000005</v>
          </cell>
          <cell r="BX184">
            <v>104.249</v>
          </cell>
          <cell r="CH184">
            <v>118.111</v>
          </cell>
          <cell r="CR184">
            <v>138.39400000000001</v>
          </cell>
          <cell r="DB184">
            <v>157.15600000000001</v>
          </cell>
          <cell r="DC184">
            <v>158.88900000000001</v>
          </cell>
          <cell r="DD184">
            <v>160.499</v>
          </cell>
          <cell r="DE184">
            <v>162.04</v>
          </cell>
          <cell r="DF184">
            <v>163.58799999999999</v>
          </cell>
          <cell r="DG184">
            <v>165.197</v>
          </cell>
          <cell r="DH184">
            <v>166.88399999999999</v>
          </cell>
          <cell r="DI184">
            <v>168.624</v>
          </cell>
          <cell r="DJ184">
            <v>170.40899999999999</v>
          </cell>
          <cell r="DK184">
            <v>172.18899999999999</v>
          </cell>
          <cell r="DL184">
            <v>173.94200000000001</v>
          </cell>
          <cell r="DM184">
            <v>175.66300000000001</v>
          </cell>
          <cell r="DN184">
            <v>177.35900000000001</v>
          </cell>
          <cell r="DO184">
            <v>179.03100000000001</v>
          </cell>
          <cell r="DP184">
            <v>180.69499999999999</v>
          </cell>
          <cell r="DQ184">
            <v>182.34399999999999</v>
          </cell>
          <cell r="DR184">
            <v>183.983</v>
          </cell>
          <cell r="DS184">
            <v>185.60400000000001</v>
          </cell>
          <cell r="DT184">
            <v>187.203</v>
          </cell>
          <cell r="DU184">
            <v>188.78299999999999</v>
          </cell>
          <cell r="DV184">
            <v>190.333</v>
          </cell>
        </row>
        <row r="185">
          <cell r="F185">
            <v>5.3236394068360185E-8</v>
          </cell>
          <cell r="G185">
            <v>1.0647278813672037E-7</v>
          </cell>
          <cell r="H185">
            <v>2.1294557627344074E-7</v>
          </cell>
          <cell r="I185">
            <v>4.2589115254688148E-7</v>
          </cell>
          <cell r="J185">
            <v>8.5178230509376297E-7</v>
          </cell>
          <cell r="K185">
            <v>1.7035646101875259E-6</v>
          </cell>
          <cell r="L185">
            <v>3.4071292203750519E-6</v>
          </cell>
          <cell r="M185">
            <v>6.8142584407501037E-6</v>
          </cell>
          <cell r="N185">
            <v>1.3628516881500207E-5</v>
          </cell>
          <cell r="O185">
            <v>2.7257033763000415E-5</v>
          </cell>
          <cell r="P185">
            <v>5.451406752600083E-5</v>
          </cell>
          <cell r="Q185">
            <v>1.0902813505200166E-4</v>
          </cell>
          <cell r="R185">
            <v>2.1805627010400332E-4</v>
          </cell>
          <cell r="S185">
            <v>4.3611254020800664E-4</v>
          </cell>
          <cell r="T185">
            <v>8.7222508041601328E-4</v>
          </cell>
          <cell r="U185">
            <v>1.7444501608320266E-3</v>
          </cell>
          <cell r="V185">
            <v>3.4889003216640531E-3</v>
          </cell>
          <cell r="W185">
            <v>6.9778006433281062E-3</v>
          </cell>
          <cell r="X185">
            <v>1.3955601286656212E-2</v>
          </cell>
          <cell r="Y185">
            <v>2.7911202573312425E-2</v>
          </cell>
          <cell r="Z185">
            <v>5.582240514662485E-2</v>
          </cell>
          <cell r="AA185">
            <v>0.1116448102932497</v>
          </cell>
          <cell r="AB185">
            <v>0.2232896205864994</v>
          </cell>
          <cell r="AC185">
            <v>0.4465792411729988</v>
          </cell>
          <cell r="AD185">
            <v>0.8931584823459976</v>
          </cell>
          <cell r="AE185">
            <v>1.7863169646919952</v>
          </cell>
          <cell r="AF185">
            <v>1.9327363880274047</v>
          </cell>
          <cell r="AG185">
            <v>2.0911574034394871</v>
          </cell>
          <cell r="AH185">
            <v>2.2625637479837075</v>
          </cell>
          <cell r="AI185">
            <v>2.4480197929004048</v>
          </cell>
          <cell r="AJ185">
            <v>2.6486771529742086</v>
          </cell>
          <cell r="AK185">
            <v>2.8657818376442257</v>
          </cell>
          <cell r="AL185">
            <v>3.1006819882708014</v>
          </cell>
          <cell r="AM185">
            <v>3.3548362496044741</v>
          </cell>
          <cell r="AN185">
            <v>3.6298228274409063</v>
          </cell>
          <cell r="AO185">
            <v>3.9273492887065542</v>
          </cell>
          <cell r="AP185">
            <v>4.2492631648300421</v>
          </cell>
          <cell r="AQ185">
            <v>4.3909052703243772</v>
          </cell>
          <cell r="AR185">
            <v>4.5372687793351894</v>
          </cell>
          <cell r="AS185">
            <v>4.6885110719796952</v>
          </cell>
          <cell r="AT185">
            <v>4.844794774379019</v>
          </cell>
          <cell r="AU185">
            <v>5.0062879335249857</v>
          </cell>
          <cell r="AV185">
            <v>5.1789185519223988</v>
          </cell>
          <cell r="AW185">
            <v>5.3575019502645507</v>
          </cell>
          <cell r="AX185">
            <v>5.5422433968253975</v>
          </cell>
          <cell r="AY185">
            <v>5.7333552380952391</v>
          </cell>
          <cell r="AZ185">
            <v>5.931057142857143</v>
          </cell>
          <cell r="BA185">
            <v>5.4633428571428579</v>
          </cell>
          <cell r="BB185">
            <v>4.995628571428572</v>
          </cell>
          <cell r="BC185">
            <v>4.5545555555555559</v>
          </cell>
          <cell r="BD185">
            <v>4.5730000000000004</v>
          </cell>
          <cell r="BN185">
            <v>4.9180000000000001</v>
          </cell>
          <cell r="BX185">
            <v>5.4560000000000004</v>
          </cell>
          <cell r="CH185">
            <v>6.0010000000000003</v>
          </cell>
          <cell r="CR185">
            <v>6.2830000000000004</v>
          </cell>
          <cell r="DB185">
            <v>6.2789999999999999</v>
          </cell>
          <cell r="DC185">
            <v>6.2590000000000003</v>
          </cell>
          <cell r="DD185">
            <v>6.2329999999999997</v>
          </cell>
          <cell r="DE185">
            <v>6.2050000000000001</v>
          </cell>
          <cell r="DF185">
            <v>6.1760000000000002</v>
          </cell>
          <cell r="DG185">
            <v>6.1470000000000002</v>
          </cell>
          <cell r="DH185">
            <v>6.12</v>
          </cell>
          <cell r="DI185">
            <v>6.0960000000000001</v>
          </cell>
          <cell r="DJ185">
            <v>6.0739999999999998</v>
          </cell>
          <cell r="DK185">
            <v>6.056</v>
          </cell>
          <cell r="DL185">
            <v>6.0439999999999996</v>
          </cell>
          <cell r="DM185">
            <v>6.0477964824120596</v>
          </cell>
          <cell r="DN185">
            <v>6.0515929648241205</v>
          </cell>
          <cell r="DO185">
            <v>6.0553894472361804</v>
          </cell>
          <cell r="DP185">
            <v>6.0591859296482413</v>
          </cell>
          <cell r="DQ185">
            <v>6.0629824120603004</v>
          </cell>
          <cell r="DR185">
            <v>6.0667788944723613</v>
          </cell>
          <cell r="DS185">
            <v>6.0705753768844213</v>
          </cell>
          <cell r="DT185">
            <v>6.0734227386934672</v>
          </cell>
          <cell r="DU185">
            <v>6.0781683417085421</v>
          </cell>
          <cell r="DV185">
            <v>6.0810157035175871</v>
          </cell>
        </row>
        <row r="186">
          <cell r="F186">
            <v>5.9658659496490023E-7</v>
          </cell>
          <cell r="G186">
            <v>1.1931731899298005E-6</v>
          </cell>
          <cell r="H186">
            <v>2.3863463798596009E-6</v>
          </cell>
          <cell r="I186">
            <v>4.7726927597192019E-6</v>
          </cell>
          <cell r="J186">
            <v>9.5453855194384037E-6</v>
          </cell>
          <cell r="K186">
            <v>1.9090771038876807E-5</v>
          </cell>
          <cell r="L186">
            <v>3.8181542077753615E-5</v>
          </cell>
          <cell r="M186">
            <v>7.636308415550723E-5</v>
          </cell>
          <cell r="N186">
            <v>1.5272616831101446E-4</v>
          </cell>
          <cell r="O186">
            <v>3.0545233662202892E-4</v>
          </cell>
          <cell r="P186">
            <v>6.1090467324405784E-4</v>
          </cell>
          <cell r="Q186">
            <v>1.2218093464881157E-3</v>
          </cell>
          <cell r="R186">
            <v>2.4436186929762314E-3</v>
          </cell>
          <cell r="S186">
            <v>4.8872373859524627E-3</v>
          </cell>
          <cell r="T186">
            <v>9.7744747719049254E-3</v>
          </cell>
          <cell r="U186">
            <v>1.9548949543809851E-2</v>
          </cell>
          <cell r="V186">
            <v>3.9097899087619702E-2</v>
          </cell>
          <cell r="W186">
            <v>7.8195798175239403E-2</v>
          </cell>
          <cell r="X186">
            <v>0.15639159635047881</v>
          </cell>
          <cell r="Y186">
            <v>0.31278319270095761</v>
          </cell>
          <cell r="Z186">
            <v>0.62556638540191523</v>
          </cell>
          <cell r="AA186">
            <v>1.2511327708038305</v>
          </cell>
          <cell r="AB186">
            <v>2.5022655416076609</v>
          </cell>
          <cell r="AC186">
            <v>5.0045310832153218</v>
          </cell>
          <cell r="AD186">
            <v>10.009062166430644</v>
          </cell>
          <cell r="AE186">
            <v>20.018124332861287</v>
          </cell>
          <cell r="AF186">
            <v>21.658954196210573</v>
          </cell>
          <cell r="AG186">
            <v>23.434278310654062</v>
          </cell>
          <cell r="AH186">
            <v>25.355120795133903</v>
          </cell>
          <cell r="AI186">
            <v>27.43340938489898</v>
          </cell>
          <cell r="AJ186">
            <v>29.682049498415289</v>
          </cell>
          <cell r="AK186">
            <v>32.115004375334578</v>
          </cell>
          <cell r="AL186">
            <v>34.747381783148889</v>
          </cell>
          <cell r="AM186">
            <v>37.595527830947979</v>
          </cell>
          <cell r="AN186">
            <v>40.677128472828954</v>
          </cell>
          <cell r="AO186">
            <v>44.01131933125756</v>
          </cell>
          <cell r="AP186">
            <v>47.618804522344249</v>
          </cell>
          <cell r="AQ186">
            <v>49.206098006422394</v>
          </cell>
          <cell r="AR186">
            <v>50.846301273303141</v>
          </cell>
          <cell r="AS186">
            <v>52.541177982413245</v>
          </cell>
          <cell r="AT186">
            <v>54.292550581827022</v>
          </cell>
          <cell r="AU186">
            <v>56.102302267887922</v>
          </cell>
          <cell r="AV186">
            <v>58.036864415056471</v>
          </cell>
          <cell r="AW186">
            <v>60.038135601782557</v>
          </cell>
          <cell r="AX186">
            <v>62.108416139775066</v>
          </cell>
          <cell r="AY186">
            <v>64.250085661836266</v>
          </cell>
          <cell r="AZ186">
            <v>66.465605857072006</v>
          </cell>
          <cell r="BA186">
            <v>66.598803464</v>
          </cell>
          <cell r="BB186">
            <v>66.732268000000005</v>
          </cell>
          <cell r="BC186">
            <v>66.866</v>
          </cell>
          <cell r="BD186">
            <v>67</v>
          </cell>
          <cell r="BN186">
            <v>80.945999999999998</v>
          </cell>
          <cell r="BX186">
            <v>90.454999999999998</v>
          </cell>
          <cell r="CH186">
            <v>100.43300000000001</v>
          </cell>
          <cell r="CR186">
            <v>107.423</v>
          </cell>
          <cell r="DB186">
            <v>107.857</v>
          </cell>
          <cell r="DC186">
            <v>107.955</v>
          </cell>
          <cell r="DD186">
            <v>108.114</v>
          </cell>
          <cell r="DE186">
            <v>108.324</v>
          </cell>
          <cell r="DF186">
            <v>108.53</v>
          </cell>
          <cell r="DG186">
            <v>108.71599999999999</v>
          </cell>
          <cell r="DH186">
            <v>108.874</v>
          </cell>
          <cell r="DI186">
            <v>109.005</v>
          </cell>
          <cell r="DJ186">
            <v>109.11499999999999</v>
          </cell>
          <cell r="DK186">
            <v>109.211</v>
          </cell>
          <cell r="DL186">
            <v>109.28400000000001</v>
          </cell>
          <cell r="DM186">
            <v>109.339</v>
          </cell>
          <cell r="DN186">
            <v>109.378</v>
          </cell>
          <cell r="DO186">
            <v>109.417</v>
          </cell>
          <cell r="DP186">
            <v>109.461</v>
          </cell>
          <cell r="DQ186">
            <v>109.533</v>
          </cell>
          <cell r="DR186">
            <v>109.639</v>
          </cell>
          <cell r="DS186">
            <v>109.77</v>
          </cell>
          <cell r="DT186">
            <v>109.92100000000001</v>
          </cell>
          <cell r="DU186">
            <v>110.096</v>
          </cell>
          <cell r="DV186">
            <v>110.27800000000001</v>
          </cell>
        </row>
        <row r="187">
          <cell r="F187">
            <v>9.8233199292476047E-3</v>
          </cell>
          <cell r="G187">
            <v>1.9646639858495209E-2</v>
          </cell>
          <cell r="H187">
            <v>3.9293279716990419E-2</v>
          </cell>
          <cell r="I187">
            <v>7.8586559433980838E-2</v>
          </cell>
          <cell r="J187">
            <v>0.15717311886796168</v>
          </cell>
          <cell r="K187">
            <v>0.31434623773592335</v>
          </cell>
          <cell r="L187">
            <v>0.6286924754718467</v>
          </cell>
          <cell r="M187">
            <v>1.2573849509436934</v>
          </cell>
          <cell r="N187">
            <v>2.5147699018873868</v>
          </cell>
          <cell r="O187">
            <v>2.5660917366197826</v>
          </cell>
          <cell r="P187">
            <v>2.6184609557344722</v>
          </cell>
          <cell r="Q187">
            <v>2.6718989344229307</v>
          </cell>
          <cell r="R187">
            <v>2.7264274841050313</v>
          </cell>
          <cell r="S187">
            <v>2.7820688613316644</v>
          </cell>
          <cell r="T187">
            <v>2.8388457768690452</v>
          </cell>
          <cell r="U187">
            <v>2.8967814049684133</v>
          </cell>
          <cell r="V187">
            <v>2.9558993928249113</v>
          </cell>
          <cell r="W187">
            <v>3.0162238702295014</v>
          </cell>
          <cell r="X187">
            <v>3.0777794594178585</v>
          </cell>
          <cell r="Y187">
            <v>3.1405912851202635</v>
          </cell>
          <cell r="Z187">
            <v>3.2046849848165953</v>
          </cell>
          <cell r="AA187">
            <v>3.2700867192006076</v>
          </cell>
          <cell r="AB187">
            <v>3.336823182857763</v>
          </cell>
          <cell r="AC187">
            <v>3.4049216151609825</v>
          </cell>
          <cell r="AD187">
            <v>3.4744098113887576</v>
          </cell>
          <cell r="AE187">
            <v>3.5453161340701609</v>
          </cell>
          <cell r="AF187">
            <v>3.7319117200738536</v>
          </cell>
          <cell r="AG187">
            <v>3.9283281263935304</v>
          </cell>
          <cell r="AH187">
            <v>4.1350822383089794</v>
          </cell>
          <cell r="AI187">
            <v>4.3527181455883994</v>
          </cell>
          <cell r="AJ187">
            <v>4.5818085743035786</v>
          </cell>
          <cell r="AK187">
            <v>4.822956394003767</v>
          </cell>
          <cell r="AL187">
            <v>5.0767962042144914</v>
          </cell>
          <cell r="AM187">
            <v>5.3439960044363071</v>
          </cell>
          <cell r="AN187">
            <v>5.6252589520382177</v>
          </cell>
          <cell r="AO187">
            <v>5.9213252126718086</v>
          </cell>
          <cell r="AP187">
            <v>6.2329739080755875</v>
          </cell>
          <cell r="AQ187">
            <v>6.5610251663953552</v>
          </cell>
          <cell r="AR187">
            <v>6.9063422804161636</v>
          </cell>
          <cell r="AS187">
            <v>7.2698339793854352</v>
          </cell>
          <cell r="AT187">
            <v>7.6524568204057211</v>
          </cell>
          <cell r="AU187">
            <v>8.0552177056902323</v>
          </cell>
          <cell r="AV187">
            <v>8.4791765323055071</v>
          </cell>
          <cell r="AW187">
            <v>8.9254489813742186</v>
          </cell>
          <cell r="AX187">
            <v>9.3952094540781257</v>
          </cell>
          <cell r="AY187">
            <v>9.8896941621875012</v>
          </cell>
          <cell r="AZ187">
            <v>10.410204381250001</v>
          </cell>
          <cell r="BA187">
            <v>10.958109875000002</v>
          </cell>
          <cell r="BB187">
            <v>11.534852500000001</v>
          </cell>
          <cell r="BC187">
            <v>12.141950000000001</v>
          </cell>
          <cell r="BD187">
            <v>12.781000000000001</v>
          </cell>
          <cell r="BN187">
            <v>15.406000000000001</v>
          </cell>
          <cell r="BX187">
            <v>19.190000000000001</v>
          </cell>
          <cell r="CH187">
            <v>21.411000000000001</v>
          </cell>
          <cell r="CR187">
            <v>24.155999999999999</v>
          </cell>
          <cell r="DB187">
            <v>26.946999999999999</v>
          </cell>
          <cell r="DC187">
            <v>27.512</v>
          </cell>
          <cell r="DD187">
            <v>28.209</v>
          </cell>
          <cell r="DE187">
            <v>28.96</v>
          </cell>
          <cell r="DF187">
            <v>29.664000000000001</v>
          </cell>
          <cell r="DG187">
            <v>30.242999999999999</v>
          </cell>
          <cell r="DH187">
            <v>30.672000000000001</v>
          </cell>
          <cell r="DI187">
            <v>30.974</v>
          </cell>
          <cell r="DJ187">
            <v>31.184000000000001</v>
          </cell>
          <cell r="DK187">
            <v>31.358000000000001</v>
          </cell>
          <cell r="DL187">
            <v>31.536999999999999</v>
          </cell>
          <cell r="DM187">
            <v>31.721456212848469</v>
          </cell>
          <cell r="DN187">
            <v>31.908919863949901</v>
          </cell>
          <cell r="DO187">
            <v>32.090368638545407</v>
          </cell>
          <cell r="DP187">
            <v>32.255777742458442</v>
          </cell>
          <cell r="DQ187">
            <v>32.397127340347751</v>
          </cell>
          <cell r="DR187">
            <v>32.514417432213349</v>
          </cell>
          <cell r="DS187">
            <v>32.613662894561173</v>
          </cell>
          <cell r="DT187">
            <v>32.69887364506183</v>
          </cell>
          <cell r="DU187">
            <v>32.777067039638894</v>
          </cell>
          <cell r="DV187">
            <v>32.849245557710034</v>
          </cell>
        </row>
        <row r="188">
          <cell r="F188">
            <v>5.6354465963566278E-3</v>
          </cell>
          <cell r="G188">
            <v>8.4531698945349409E-3</v>
          </cell>
          <cell r="H188">
            <v>1.267975484180241E-2</v>
          </cell>
          <cell r="I188">
            <v>1.9019632262703617E-2</v>
          </cell>
          <cell r="J188">
            <v>2.852944839405543E-2</v>
          </cell>
          <cell r="K188">
            <v>4.2794172591083146E-2</v>
          </cell>
          <cell r="L188">
            <v>6.4191258886624719E-2</v>
          </cell>
          <cell r="M188">
            <v>9.6286888329937065E-2</v>
          </cell>
          <cell r="N188">
            <v>0.14443033249490561</v>
          </cell>
          <cell r="O188">
            <v>0.18053791561863203</v>
          </cell>
          <cell r="P188">
            <v>0.22567239452329002</v>
          </cell>
          <cell r="Q188">
            <v>0.2820904931541125</v>
          </cell>
          <cell r="R188">
            <v>0.3526131164426406</v>
          </cell>
          <cell r="S188">
            <v>0.44076639555330077</v>
          </cell>
          <cell r="T188">
            <v>0.55095799444162608</v>
          </cell>
          <cell r="U188">
            <v>0.68869749305203254</v>
          </cell>
          <cell r="V188">
            <v>0.86087186631504076</v>
          </cell>
          <cell r="W188">
            <v>1.0760898328938009</v>
          </cell>
          <cell r="X188">
            <v>1.3451122911172511</v>
          </cell>
          <cell r="Y188">
            <v>1.6813903638965639</v>
          </cell>
          <cell r="Z188">
            <v>2.1017379548707051</v>
          </cell>
          <cell r="AA188">
            <v>2.6271724435883814</v>
          </cell>
          <cell r="AB188">
            <v>3.2839655544854769</v>
          </cell>
          <cell r="AC188">
            <v>4.1049569431068456</v>
          </cell>
          <cell r="AD188">
            <v>5.1311961788835578</v>
          </cell>
          <cell r="AE188">
            <v>6.4139952236044468</v>
          </cell>
          <cell r="AF188">
            <v>6.9738800326249546</v>
          </cell>
          <cell r="AG188">
            <v>7.5920567949485394</v>
          </cell>
          <cell r="AH188">
            <v>8.2749019463288391</v>
          </cell>
          <cell r="AI188">
            <v>9.0294978397926311</v>
          </cell>
          <cell r="AJ188">
            <v>9.8637111148516752</v>
          </cell>
          <cell r="AK188">
            <v>10.786279772711406</v>
          </cell>
          <cell r="AL188">
            <v>11.806909924766053</v>
          </cell>
          <cell r="AM188">
            <v>12.936383289145237</v>
          </cell>
          <cell r="AN188">
            <v>14.186676629494317</v>
          </cell>
          <cell r="AO188">
            <v>15.571094462856532</v>
          </cell>
          <cell r="AP188">
            <v>17.104416510953484</v>
          </cell>
          <cell r="AQ188">
            <v>18.803061532970087</v>
          </cell>
          <cell r="AR188">
            <v>20.6852693599606</v>
          </cell>
          <cell r="AS188">
            <v>22.771303153226256</v>
          </cell>
          <cell r="AT188">
            <v>25.083674133719242</v>
          </cell>
          <cell r="AU188">
            <v>27.647391279199219</v>
          </cell>
          <cell r="AV188">
            <v>30.490238763281251</v>
          </cell>
          <cell r="AW188">
            <v>33.643084218750005</v>
          </cell>
          <cell r="AX188">
            <v>37.140221250000003</v>
          </cell>
          <cell r="AY188">
            <v>41.019750000000002</v>
          </cell>
          <cell r="AZ188">
            <v>45.324000000000005</v>
          </cell>
          <cell r="BA188">
            <v>50.1</v>
          </cell>
          <cell r="BB188">
            <v>55.400000000000006</v>
          </cell>
          <cell r="BC188">
            <v>60.489999999999995</v>
          </cell>
          <cell r="BD188">
            <v>60</v>
          </cell>
          <cell r="BN188">
            <v>64.251000000000005</v>
          </cell>
          <cell r="BX188">
            <v>73.63</v>
          </cell>
          <cell r="CH188">
            <v>94.688000000000002</v>
          </cell>
          <cell r="CR188">
            <v>116.117</v>
          </cell>
          <cell r="DB188">
            <v>140.131</v>
          </cell>
          <cell r="DC188">
            <v>142.60900000000001</v>
          </cell>
          <cell r="DD188">
            <v>145.10599999999999</v>
          </cell>
          <cell r="DE188">
            <v>147.608</v>
          </cell>
          <cell r="DF188">
            <v>150.12</v>
          </cell>
          <cell r="DG188">
            <v>152.62200000000001</v>
          </cell>
          <cell r="DH188">
            <v>155.125</v>
          </cell>
          <cell r="DI188">
            <v>157.63800000000001</v>
          </cell>
          <cell r="DJ188">
            <v>160.17599999999999</v>
          </cell>
          <cell r="DK188">
            <v>162.75700000000001</v>
          </cell>
          <cell r="DL188">
            <v>165.39699999999999</v>
          </cell>
          <cell r="DM188">
            <v>168.102</v>
          </cell>
          <cell r="DN188">
            <v>170.86799999999999</v>
          </cell>
          <cell r="DO188">
            <v>173.73699999999999</v>
          </cell>
          <cell r="DP188">
            <v>176.73500000000001</v>
          </cell>
          <cell r="DQ188">
            <v>179.88300000000001</v>
          </cell>
          <cell r="DR188">
            <v>183.202</v>
          </cell>
          <cell r="DS188">
            <v>186.666</v>
          </cell>
          <cell r="DT188">
            <v>190.24600000000001</v>
          </cell>
          <cell r="DU188">
            <v>193.87</v>
          </cell>
          <cell r="DV188">
            <v>197.499</v>
          </cell>
        </row>
        <row r="189">
          <cell r="F189">
            <v>39.013730077685125</v>
          </cell>
          <cell r="G189">
            <v>58.520595116527701</v>
          </cell>
          <cell r="H189">
            <v>87.780892674791545</v>
          </cell>
          <cell r="I189">
            <v>131.67133901218733</v>
          </cell>
          <cell r="J189">
            <v>197.50700851828097</v>
          </cell>
          <cell r="K189">
            <v>296.26051277742147</v>
          </cell>
          <cell r="L189">
            <v>444.39076916613232</v>
          </cell>
          <cell r="M189">
            <v>666.58615374919827</v>
          </cell>
          <cell r="N189">
            <v>999.87923062379741</v>
          </cell>
          <cell r="O189">
            <v>1164.875803333995</v>
          </cell>
          <cell r="P189">
            <v>1357.0995332570965</v>
          </cell>
          <cell r="Q189">
            <v>1581.0433506262546</v>
          </cell>
          <cell r="R189">
            <v>1841.9415933038542</v>
          </cell>
          <cell r="S189">
            <v>2145.8923512747874</v>
          </cell>
          <cell r="T189">
            <v>2500</v>
          </cell>
          <cell r="U189">
            <v>2449.9999999999995</v>
          </cell>
          <cell r="V189">
            <v>2400</v>
          </cell>
          <cell r="W189">
            <v>2200</v>
          </cell>
          <cell r="X189">
            <v>1999.9999999999998</v>
          </cell>
          <cell r="Y189">
            <v>2073.333333333333</v>
          </cell>
          <cell r="Z189">
            <v>2146.6666666666665</v>
          </cell>
          <cell r="AA189">
            <v>2219.9999999999995</v>
          </cell>
          <cell r="AB189">
            <v>1949.9999999999998</v>
          </cell>
          <cell r="AC189">
            <v>1999.9999999999998</v>
          </cell>
          <cell r="AD189">
            <v>2249.9999999999995</v>
          </cell>
          <cell r="AE189">
            <v>1999.9999999999998</v>
          </cell>
          <cell r="AF189">
            <v>2007.583333333333</v>
          </cell>
          <cell r="AG189">
            <v>2015.1666666666665</v>
          </cell>
          <cell r="AH189">
            <v>2022.75</v>
          </cell>
          <cell r="AI189">
            <v>2030.3333333333333</v>
          </cell>
          <cell r="AJ189">
            <v>2037.9166666666672</v>
          </cell>
          <cell r="AK189">
            <v>2045.5</v>
          </cell>
          <cell r="AL189">
            <v>2053.0833333333335</v>
          </cell>
          <cell r="AM189">
            <v>2060.666666666667</v>
          </cell>
          <cell r="AN189">
            <v>2068.2500000000005</v>
          </cell>
          <cell r="AO189">
            <v>2075.8333333333335</v>
          </cell>
          <cell r="AP189">
            <v>2083.416666666667</v>
          </cell>
          <cell r="AQ189">
            <v>2091.0000000000005</v>
          </cell>
          <cell r="AR189">
            <v>2156.4967580799998</v>
          </cell>
          <cell r="AS189">
            <v>2200.5068960000003</v>
          </cell>
          <cell r="AT189">
            <v>2245.4151999999999</v>
          </cell>
          <cell r="AU189">
            <v>2291.2400000000002</v>
          </cell>
          <cell r="AV189">
            <v>2338.0000000000005</v>
          </cell>
          <cell r="AW189">
            <v>2411.8011111111118</v>
          </cell>
          <cell r="AX189">
            <v>2494.9666666666672</v>
          </cell>
          <cell r="AY189">
            <v>2581.0000000000005</v>
          </cell>
          <cell r="AZ189">
            <v>2670</v>
          </cell>
          <cell r="BA189">
            <v>2744.7737463750004</v>
          </cell>
          <cell r="BB189">
            <v>2889.2355225000006</v>
          </cell>
          <cell r="BC189">
            <v>3041.3005500000008</v>
          </cell>
          <cell r="BD189">
            <v>3201.3690000000001</v>
          </cell>
          <cell r="BN189">
            <v>4074.732</v>
          </cell>
          <cell r="BX189">
            <v>5744.7370000000001</v>
          </cell>
          <cell r="CH189">
            <v>9604.3739999999998</v>
          </cell>
          <cell r="CR189">
            <v>16258.864</v>
          </cell>
          <cell r="DB189">
            <v>20807.966</v>
          </cell>
          <cell r="DC189">
            <v>21362.715</v>
          </cell>
          <cell r="DD189">
            <v>21927.402999999998</v>
          </cell>
          <cell r="DE189">
            <v>22495.548999999999</v>
          </cell>
          <cell r="DF189">
            <v>23059.184000000001</v>
          </cell>
          <cell r="DG189">
            <v>23612.684000000001</v>
          </cell>
          <cell r="DH189">
            <v>24152.659</v>
          </cell>
          <cell r="DI189">
            <v>24680.344000000001</v>
          </cell>
          <cell r="DJ189">
            <v>25200.516</v>
          </cell>
          <cell r="DK189">
            <v>25720.605</v>
          </cell>
          <cell r="DL189">
            <v>26245.969000000001</v>
          </cell>
          <cell r="DM189">
            <v>26777.613000000001</v>
          </cell>
          <cell r="DN189">
            <v>27313.578000000001</v>
          </cell>
          <cell r="DO189">
            <v>27852.697</v>
          </cell>
          <cell r="DP189">
            <v>28392.901000000002</v>
          </cell>
          <cell r="DQ189">
            <v>28932.524000000001</v>
          </cell>
          <cell r="DR189">
            <v>29471.188999999998</v>
          </cell>
          <cell r="DS189">
            <v>30008.953000000001</v>
          </cell>
          <cell r="DT189">
            <v>30544.954000000002</v>
          </cell>
          <cell r="DU189">
            <v>31078.212</v>
          </cell>
          <cell r="DV189">
            <v>31607.829000000002</v>
          </cell>
        </row>
        <row r="190">
          <cell r="F190">
            <v>1.2691933224504612</v>
          </cell>
          <cell r="G190">
            <v>1.6922577632672815</v>
          </cell>
          <cell r="H190">
            <v>2.2563436843563758</v>
          </cell>
          <cell r="I190">
            <v>3.0084582458085003</v>
          </cell>
          <cell r="J190">
            <v>4.011277661078001</v>
          </cell>
          <cell r="K190">
            <v>5.3483702147706698</v>
          </cell>
          <cell r="L190">
            <v>7.1311602863608901</v>
          </cell>
          <cell r="M190">
            <v>9.5082137151478534</v>
          </cell>
          <cell r="N190">
            <v>12.677618286863808</v>
          </cell>
          <cell r="O190">
            <v>15.847022858579763</v>
          </cell>
          <cell r="P190">
            <v>19.8087785732247</v>
          </cell>
          <cell r="Q190">
            <v>24.760973216530875</v>
          </cell>
          <cell r="R190">
            <v>30.951216520663596</v>
          </cell>
          <cell r="S190">
            <v>38.689020650829491</v>
          </cell>
          <cell r="T190">
            <v>48.361275813536864</v>
          </cell>
          <cell r="U190">
            <v>60.451594766921083</v>
          </cell>
          <cell r="V190">
            <v>75.564493458651341</v>
          </cell>
          <cell r="W190">
            <v>94.455616823314188</v>
          </cell>
          <cell r="X190">
            <v>118.06952102914273</v>
          </cell>
          <cell r="Y190">
            <v>147.58690128642843</v>
          </cell>
          <cell r="Z190">
            <v>184.48362660803554</v>
          </cell>
          <cell r="AA190">
            <v>230.60453326004443</v>
          </cell>
          <cell r="AB190">
            <v>288.25566657505556</v>
          </cell>
          <cell r="AC190">
            <v>360.31958321881939</v>
          </cell>
          <cell r="AD190">
            <v>450.39947902352429</v>
          </cell>
          <cell r="AE190">
            <v>562.9993487794053</v>
          </cell>
          <cell r="AF190">
            <v>570.9932543401676</v>
          </cell>
          <cell r="AG190">
            <v>579.44347163484247</v>
          </cell>
          <cell r="AH190">
            <v>588.39734426496136</v>
          </cell>
          <cell r="AI190">
            <v>597.90954151635799</v>
          </cell>
          <cell r="AJ190">
            <v>608.04360154205892</v>
          </cell>
          <cell r="AK190">
            <v>618.87389469929644</v>
          </cell>
          <cell r="AL190">
            <v>630.48815009579801</v>
          </cell>
          <cell r="AM190">
            <v>642.99074797305195</v>
          </cell>
          <cell r="AN190">
            <v>656.50707000251555</v>
          </cell>
          <cell r="AO190">
            <v>671.1893367437857</v>
          </cell>
          <cell r="AP190">
            <v>687.22457687077031</v>
          </cell>
          <cell r="AQ190">
            <v>704.84571986745675</v>
          </cell>
          <cell r="AR190">
            <v>724.34738010094384</v>
          </cell>
          <cell r="AS190">
            <v>746.10888937436278</v>
          </cell>
          <cell r="AT190">
            <v>770.62889982328534</v>
          </cell>
          <cell r="AU190">
            <v>798.579170801332</v>
          </cell>
          <cell r="AV190">
            <v>830.89162279907373</v>
          </cell>
          <cell r="AW190">
            <v>868.90627220818169</v>
          </cell>
          <cell r="AX190">
            <v>914.63818127177035</v>
          </cell>
          <cell r="AY190">
            <v>1000</v>
          </cell>
          <cell r="AZ190">
            <v>1249.9999999999998</v>
          </cell>
          <cell r="BA190">
            <v>1200</v>
          </cell>
          <cell r="BB190">
            <v>1499.9999999999998</v>
          </cell>
          <cell r="BC190">
            <v>1800</v>
          </cell>
          <cell r="BN190">
            <v>3081.9780000000001</v>
          </cell>
          <cell r="BX190">
            <v>4169.0709999999999</v>
          </cell>
          <cell r="CH190">
            <v>5636.0050000000001</v>
          </cell>
          <cell r="CR190">
            <v>7537.76</v>
          </cell>
          <cell r="DB190">
            <v>9901.7870000000003</v>
          </cell>
          <cell r="DC190">
            <v>10164.732</v>
          </cell>
          <cell r="DD190">
            <v>10432.661</v>
          </cell>
          <cell r="DE190">
            <v>10706.962</v>
          </cell>
          <cell r="DF190">
            <v>10989.450999999999</v>
          </cell>
          <cell r="DG190">
            <v>11281.296</v>
          </cell>
          <cell r="DH190">
            <v>11582.865</v>
          </cell>
          <cell r="DI190">
            <v>11893.334000000001</v>
          </cell>
          <cell r="DJ190">
            <v>12211.179</v>
          </cell>
          <cell r="DK190">
            <v>12534.227999999999</v>
          </cell>
          <cell r="DL190">
            <v>12860.717000000001</v>
          </cell>
          <cell r="DM190">
            <v>13190.062</v>
          </cell>
          <cell r="DN190">
            <v>13522.102000000001</v>
          </cell>
          <cell r="DO190">
            <v>13855.986999999999</v>
          </cell>
          <cell r="DP190">
            <v>14190.874</v>
          </cell>
          <cell r="DQ190">
            <v>14526.073</v>
          </cell>
          <cell r="DR190">
            <v>14861.094999999999</v>
          </cell>
          <cell r="DS190">
            <v>15195.692999999999</v>
          </cell>
          <cell r="DT190">
            <v>15529.81</v>
          </cell>
          <cell r="DU190">
            <v>15863.537</v>
          </cell>
          <cell r="DV190">
            <v>16196.985000000001</v>
          </cell>
        </row>
        <row r="191">
          <cell r="F191">
            <v>1.0047559684826153E-2</v>
          </cell>
          <cell r="G191">
            <v>1.5071339527239233E-2</v>
          </cell>
          <cell r="H191">
            <v>2.2607009290858848E-2</v>
          </cell>
          <cell r="I191">
            <v>3.3910513936288279E-2</v>
          </cell>
          <cell r="J191">
            <v>5.0865770904432409E-2</v>
          </cell>
          <cell r="K191">
            <v>7.6298656356648606E-2</v>
          </cell>
          <cell r="L191">
            <v>0.11444798453497292</v>
          </cell>
          <cell r="M191">
            <v>0.17167197680245938</v>
          </cell>
          <cell r="N191">
            <v>0.25750796520368913</v>
          </cell>
          <cell r="O191">
            <v>0.32188495650461141</v>
          </cell>
          <cell r="P191">
            <v>0.40235619563076425</v>
          </cell>
          <cell r="Q191">
            <v>0.50294524453845535</v>
          </cell>
          <cell r="R191">
            <v>0.62868155567306927</v>
          </cell>
          <cell r="S191">
            <v>0.78585194459133656</v>
          </cell>
          <cell r="T191">
            <v>0.98231493073917076</v>
          </cell>
          <cell r="U191">
            <v>1.2278936634239632</v>
          </cell>
          <cell r="V191">
            <v>1.5348670792799541</v>
          </cell>
          <cell r="W191">
            <v>1.9185838490999425</v>
          </cell>
          <cell r="X191">
            <v>2.3982298113749283</v>
          </cell>
          <cell r="Y191">
            <v>2.9977872642186605</v>
          </cell>
          <cell r="Z191">
            <v>3.7472340802733255</v>
          </cell>
          <cell r="AA191">
            <v>4.6840426003416571</v>
          </cell>
          <cell r="AB191">
            <v>5.8550532504270709</v>
          </cell>
          <cell r="AC191">
            <v>7.3188165630338382</v>
          </cell>
          <cell r="AD191">
            <v>9.1485207037922969</v>
          </cell>
          <cell r="AE191">
            <v>11.435650879740372</v>
          </cell>
          <cell r="AF191">
            <v>11.669031509939156</v>
          </cell>
          <cell r="AG191">
            <v>11.907175010141996</v>
          </cell>
          <cell r="AH191">
            <v>12.150178581777546</v>
          </cell>
          <cell r="AI191">
            <v>12.398141409977088</v>
          </cell>
          <cell r="AJ191">
            <v>12.651164704058253</v>
          </cell>
          <cell r="AK191">
            <v>12.90935173883495</v>
          </cell>
          <cell r="AL191">
            <v>13.172807896770358</v>
          </cell>
          <cell r="AM191">
            <v>13.441640710990162</v>
          </cell>
          <cell r="AN191">
            <v>13.715959909173634</v>
          </cell>
          <cell r="AO191">
            <v>13.995877458340443</v>
          </cell>
          <cell r="AP191">
            <v>14.281507610551472</v>
          </cell>
          <cell r="AQ191">
            <v>14.773973390225661</v>
          </cell>
          <cell r="AR191">
            <v>15.283420748509306</v>
          </cell>
          <cell r="AS191">
            <v>15.810435257078591</v>
          </cell>
          <cell r="AT191">
            <v>16.355622679736477</v>
          </cell>
          <cell r="AU191">
            <v>16.919609668692907</v>
          </cell>
          <cell r="AV191">
            <v>17.810115440729373</v>
          </cell>
          <cell r="AW191">
            <v>18.74748993760987</v>
          </cell>
          <cell r="AX191">
            <v>19.734199934326174</v>
          </cell>
          <cell r="AY191">
            <v>20.772842036132815</v>
          </cell>
          <cell r="AZ191">
            <v>21.866149511718756</v>
          </cell>
          <cell r="BA191">
            <v>24.989885156250004</v>
          </cell>
          <cell r="BB191">
            <v>28.55986875</v>
          </cell>
          <cell r="BC191">
            <v>32.639850000000003</v>
          </cell>
          <cell r="BD191">
            <v>36.322000000000003</v>
          </cell>
          <cell r="BN191">
            <v>43.466000000000001</v>
          </cell>
          <cell r="BX191">
            <v>52.420999999999999</v>
          </cell>
          <cell r="CH191">
            <v>66.111999999999995</v>
          </cell>
          <cell r="CR191">
            <v>72.012</v>
          </cell>
          <cell r="DB191">
            <v>81.129000000000005</v>
          </cell>
          <cell r="DC191">
            <v>81.706000000000003</v>
          </cell>
          <cell r="DD191">
            <v>82.046000000000006</v>
          </cell>
          <cell r="DE191">
            <v>82.233999999999995</v>
          </cell>
          <cell r="DF191">
            <v>82.399000000000001</v>
          </cell>
          <cell r="DG191">
            <v>82.634</v>
          </cell>
          <cell r="DH191">
            <v>82.971000000000004</v>
          </cell>
          <cell r="DI191">
            <v>83.382000000000005</v>
          </cell>
          <cell r="DJ191">
            <v>83.828999999999994</v>
          </cell>
          <cell r="DK191">
            <v>84.248000000000005</v>
          </cell>
          <cell r="DL191">
            <v>84.6</v>
          </cell>
          <cell r="DM191">
            <v>84.858689029608072</v>
          </cell>
          <cell r="DN191">
            <v>85.088420332021215</v>
          </cell>
          <cell r="DO191">
            <v>85.32490843744651</v>
          </cell>
          <cell r="DP191">
            <v>85.60965942153004</v>
          </cell>
          <cell r="DQ191">
            <v>85.970665753893542</v>
          </cell>
          <cell r="DR191">
            <v>86.425302070854016</v>
          </cell>
          <cell r="DS191">
            <v>86.962950539106615</v>
          </cell>
          <cell r="DT191">
            <v>87.552722916310103</v>
          </cell>
          <cell r="DU191">
            <v>88.145391066233088</v>
          </cell>
          <cell r="DV191">
            <v>88.705240458668484</v>
          </cell>
        </row>
        <row r="192">
          <cell r="F192">
            <v>0.13043564448906023</v>
          </cell>
          <cell r="G192">
            <v>0.17391419265208027</v>
          </cell>
          <cell r="H192">
            <v>0.23188559020277372</v>
          </cell>
          <cell r="I192">
            <v>0.3091807869370316</v>
          </cell>
          <cell r="J192">
            <v>0.41224104924937549</v>
          </cell>
          <cell r="K192">
            <v>0.54965473233250073</v>
          </cell>
          <cell r="L192">
            <v>0.73287297644333416</v>
          </cell>
          <cell r="M192">
            <v>0.97716396859111232</v>
          </cell>
          <cell r="N192">
            <v>1.3028852914548164</v>
          </cell>
          <cell r="O192">
            <v>1.4476503238386849</v>
          </cell>
          <cell r="P192">
            <v>1.6085003598207608</v>
          </cell>
          <cell r="Q192">
            <v>1.7872226220230678</v>
          </cell>
          <cell r="R192">
            <v>1.9858029133589643</v>
          </cell>
          <cell r="S192">
            <v>2.2064476815099603</v>
          </cell>
          <cell r="T192">
            <v>2.4516085350110668</v>
          </cell>
          <cell r="U192">
            <v>2.7240094833456303</v>
          </cell>
          <cell r="V192">
            <v>3.0266772037173668</v>
          </cell>
          <cell r="W192">
            <v>3.3629746707970742</v>
          </cell>
          <cell r="X192">
            <v>3.7366385231078603</v>
          </cell>
          <cell r="Y192">
            <v>4.1518205812309565</v>
          </cell>
          <cell r="Z192">
            <v>4.6131339791455073</v>
          </cell>
          <cell r="AA192">
            <v>5.1257044212727862</v>
          </cell>
          <cell r="AB192">
            <v>5.6952271347475394</v>
          </cell>
          <cell r="AC192">
            <v>6.3280301497194884</v>
          </cell>
          <cell r="AD192">
            <v>7.0311446107994309</v>
          </cell>
          <cell r="AE192">
            <v>7.8123829008882568</v>
          </cell>
          <cell r="AF192">
            <v>8.6804254454313945</v>
          </cell>
          <cell r="AG192">
            <v>9.6449171615904419</v>
          </cell>
          <cell r="AH192">
            <v>10.716574623989379</v>
          </cell>
          <cell r="AI192">
            <v>11.907305137765977</v>
          </cell>
          <cell r="AJ192">
            <v>13.230339041962196</v>
          </cell>
          <cell r="AK192">
            <v>14.70037671329133</v>
          </cell>
          <cell r="AL192">
            <v>16.333751903657035</v>
          </cell>
          <cell r="AM192">
            <v>18.14861322628559</v>
          </cell>
          <cell r="AN192">
            <v>20.16512580698399</v>
          </cell>
          <cell r="AO192">
            <v>22.405695341093324</v>
          </cell>
          <cell r="AP192">
            <v>24.895217045659248</v>
          </cell>
          <cell r="AQ192">
            <v>27.661352272954719</v>
          </cell>
          <cell r="AR192">
            <v>30.734835858838576</v>
          </cell>
          <cell r="AS192">
            <v>34.149817620931756</v>
          </cell>
          <cell r="AT192">
            <v>37.944241801035282</v>
          </cell>
          <cell r="AU192">
            <v>42.160268667816986</v>
          </cell>
          <cell r="AV192">
            <v>65.582640149937532</v>
          </cell>
          <cell r="AW192">
            <v>102.01744023323616</v>
          </cell>
          <cell r="AX192">
            <v>158.69379591836736</v>
          </cell>
          <cell r="AY192">
            <v>246.85701587301588</v>
          </cell>
          <cell r="AZ192">
            <v>383.99980246913583</v>
          </cell>
          <cell r="BA192">
            <v>575.99970370370374</v>
          </cell>
          <cell r="BB192">
            <v>863.9995555555555</v>
          </cell>
          <cell r="BC192">
            <v>1295.9993333333334</v>
          </cell>
          <cell r="BD192">
            <v>1943.999</v>
          </cell>
          <cell r="BN192">
            <v>2253.5810000000001</v>
          </cell>
          <cell r="BX192">
            <v>2667.5509999999999</v>
          </cell>
          <cell r="CH192">
            <v>3260.8739999999998</v>
          </cell>
          <cell r="CR192">
            <v>4083.5010000000002</v>
          </cell>
          <cell r="DB192">
            <v>4228.1779999999999</v>
          </cell>
          <cell r="DC192">
            <v>4367.7780000000002</v>
          </cell>
          <cell r="DD192">
            <v>4540.3209999999999</v>
          </cell>
          <cell r="DE192">
            <v>4732.5280000000002</v>
          </cell>
          <cell r="DF192">
            <v>4925.9219999999996</v>
          </cell>
          <cell r="DG192">
            <v>5106.9769999999999</v>
          </cell>
          <cell r="DH192">
            <v>5270.8</v>
          </cell>
          <cell r="DI192">
            <v>5420.4</v>
          </cell>
          <cell r="DJ192">
            <v>5559.8519999999999</v>
          </cell>
          <cell r="DK192">
            <v>5696.4709999999995</v>
          </cell>
          <cell r="DL192">
            <v>5835.6639999999998</v>
          </cell>
          <cell r="DM192">
            <v>5977.77</v>
          </cell>
          <cell r="DN192">
            <v>6120.7160000000003</v>
          </cell>
          <cell r="DO192">
            <v>6264.8419999999996</v>
          </cell>
          <cell r="DP192">
            <v>6410.2579999999998</v>
          </cell>
          <cell r="DQ192">
            <v>6557.0649999999996</v>
          </cell>
          <cell r="DR192">
            <v>6705.6559999999999</v>
          </cell>
          <cell r="DS192">
            <v>6856.3119999999999</v>
          </cell>
          <cell r="DT192">
            <v>7008.8090000000002</v>
          </cell>
          <cell r="DU192">
            <v>7162.7349999999997</v>
          </cell>
          <cell r="DV192">
            <v>7317.8029999999999</v>
          </cell>
        </row>
        <row r="193">
          <cell r="F193">
            <v>2.290459102613158E-4</v>
          </cell>
          <cell r="G193">
            <v>2.8630738782664474E-4</v>
          </cell>
          <cell r="H193">
            <v>3.5788423478330591E-4</v>
          </cell>
          <cell r="I193">
            <v>4.4735529347913236E-4</v>
          </cell>
          <cell r="J193">
            <v>5.5919411684891547E-4</v>
          </cell>
          <cell r="K193">
            <v>6.9899264606114431E-4</v>
          </cell>
          <cell r="L193">
            <v>8.7374080757643044E-4</v>
          </cell>
          <cell r="M193">
            <v>1.0921760094705381E-3</v>
          </cell>
          <cell r="N193">
            <v>1.3652200118381727E-3</v>
          </cell>
          <cell r="O193">
            <v>2.0478300177572588E-3</v>
          </cell>
          <cell r="P193">
            <v>3.0717450266358878E-3</v>
          </cell>
          <cell r="Q193">
            <v>4.6076175399538313E-3</v>
          </cell>
          <cell r="R193">
            <v>6.911426309930746E-3</v>
          </cell>
          <cell r="S193">
            <v>1.0367139464896119E-2</v>
          </cell>
          <cell r="T193">
            <v>1.5550709197344179E-2</v>
          </cell>
          <cell r="U193">
            <v>2.3326063796016268E-2</v>
          </cell>
          <cell r="V193">
            <v>3.4989095694024405E-2</v>
          </cell>
          <cell r="W193">
            <v>5.2483643541036615E-2</v>
          </cell>
          <cell r="X193">
            <v>7.8725465311554915E-2</v>
          </cell>
          <cell r="Y193">
            <v>0.11808819796733236</v>
          </cell>
          <cell r="Z193">
            <v>0.17713229695099852</v>
          </cell>
          <cell r="AA193">
            <v>0.26569844542649779</v>
          </cell>
          <cell r="AB193">
            <v>0.39854766813974674</v>
          </cell>
          <cell r="AC193">
            <v>0.59782150220962005</v>
          </cell>
          <cell r="AD193">
            <v>0.89673225331443018</v>
          </cell>
          <cell r="AE193">
            <v>1.3450983799716452</v>
          </cell>
          <cell r="AF193">
            <v>1.7407155505515408</v>
          </cell>
          <cell r="AG193">
            <v>2.2526907124784645</v>
          </cell>
          <cell r="AH193">
            <v>2.9152468043838953</v>
          </cell>
          <cell r="AI193">
            <v>3.7726723350850406</v>
          </cell>
          <cell r="AJ193">
            <v>4.8822818454041705</v>
          </cell>
          <cell r="AK193">
            <v>6.318247094052456</v>
          </cell>
          <cell r="AL193">
            <v>8.1765550628914134</v>
          </cell>
          <cell r="AM193">
            <v>10.581424199035947</v>
          </cell>
          <cell r="AN193">
            <v>13.693607786987696</v>
          </cell>
          <cell r="AO193">
            <v>17.721139489042901</v>
          </cell>
          <cell r="AP193">
            <v>22.9332393387614</v>
          </cell>
          <cell r="AQ193">
            <v>29.678309732514752</v>
          </cell>
          <cell r="AR193">
            <v>38.407224359724971</v>
          </cell>
          <cell r="AS193">
            <v>49.703466818467611</v>
          </cell>
          <cell r="AT193">
            <v>64.32213352978161</v>
          </cell>
          <cell r="AU193">
            <v>83.240408097364423</v>
          </cell>
          <cell r="AV193">
            <v>107.72288106717748</v>
          </cell>
          <cell r="AW193">
            <v>139.40608138105321</v>
          </cell>
          <cell r="AX193">
            <v>180.40787002253944</v>
          </cell>
          <cell r="AY193">
            <v>233.46900826446279</v>
          </cell>
          <cell r="AZ193">
            <v>302.13636363636363</v>
          </cell>
          <cell r="BA193">
            <v>391</v>
          </cell>
          <cell r="BB193">
            <v>596</v>
          </cell>
          <cell r="BC193">
            <v>751</v>
          </cell>
          <cell r="BD193">
            <v>1022.098</v>
          </cell>
          <cell r="BN193">
            <v>1634</v>
          </cell>
          <cell r="BX193">
            <v>2074.6010000000001</v>
          </cell>
          <cell r="CH193">
            <v>2414.502</v>
          </cell>
          <cell r="CR193">
            <v>3016.38</v>
          </cell>
          <cell r="DB193">
            <v>4018.337</v>
          </cell>
          <cell r="DC193">
            <v>4079.6370000000002</v>
          </cell>
          <cell r="DD193">
            <v>4120.5569999999998</v>
          </cell>
          <cell r="DE193">
            <v>4154.1279999999997</v>
          </cell>
          <cell r="DF193">
            <v>4198.7550000000001</v>
          </cell>
          <cell r="DG193">
            <v>4266.9620000000004</v>
          </cell>
          <cell r="DH193">
            <v>4364.2290000000003</v>
          </cell>
          <cell r="DI193">
            <v>4484.5529999999999</v>
          </cell>
          <cell r="DJ193">
            <v>4615.0240000000003</v>
          </cell>
          <cell r="DK193">
            <v>4736.8819999999996</v>
          </cell>
          <cell r="DL193">
            <v>4836.6909999999998</v>
          </cell>
          <cell r="DM193">
            <v>4910.2719999999999</v>
          </cell>
          <cell r="DN193">
            <v>4962.1710000000003</v>
          </cell>
          <cell r="DO193">
            <v>4998.3019999999997</v>
          </cell>
          <cell r="DP193">
            <v>5028.1419999999998</v>
          </cell>
          <cell r="DQ193">
            <v>5058.7370000000001</v>
          </cell>
          <cell r="DR193">
            <v>5091.348</v>
          </cell>
          <cell r="DS193">
            <v>5123.9740000000002</v>
          </cell>
          <cell r="DT193">
            <v>5156.6149999999998</v>
          </cell>
          <cell r="DU193">
            <v>5188.58</v>
          </cell>
          <cell r="DV193">
            <v>5219.3770000000004</v>
          </cell>
        </row>
        <row r="194">
          <cell r="F194">
            <v>4.6654328204595519</v>
          </cell>
          <cell r="G194">
            <v>7.7757213674325891</v>
          </cell>
          <cell r="H194">
            <v>12.959535612387649</v>
          </cell>
          <cell r="I194">
            <v>21.599226020646078</v>
          </cell>
          <cell r="J194">
            <v>35.998710034410131</v>
          </cell>
          <cell r="K194">
            <v>59.99785005735022</v>
          </cell>
          <cell r="L194">
            <v>99.996416762250362</v>
          </cell>
          <cell r="M194">
            <v>166.66069460375061</v>
          </cell>
          <cell r="N194">
            <v>277.76782433958431</v>
          </cell>
          <cell r="O194">
            <v>278.04587020979409</v>
          </cell>
          <cell r="P194">
            <v>278.32419440419835</v>
          </cell>
          <cell r="Q194">
            <v>278.60279720139971</v>
          </cell>
          <cell r="R194">
            <v>278.88167888027999</v>
          </cell>
          <cell r="S194">
            <v>279.16083972000001</v>
          </cell>
          <cell r="T194">
            <v>279.44028000000003</v>
          </cell>
          <cell r="U194">
            <v>279.72000000000003</v>
          </cell>
          <cell r="V194">
            <v>280</v>
          </cell>
          <cell r="W194">
            <v>315.00000000000006</v>
          </cell>
          <cell r="X194">
            <v>350.00000000000006</v>
          </cell>
          <cell r="Y194">
            <v>420.00000000000011</v>
          </cell>
          <cell r="Z194">
            <v>560</v>
          </cell>
          <cell r="AA194">
            <v>840.00000000000023</v>
          </cell>
          <cell r="AB194">
            <v>700.00000000000011</v>
          </cell>
          <cell r="AC194">
            <v>840.00000000000023</v>
          </cell>
          <cell r="AD194">
            <v>1260.0000000000002</v>
          </cell>
          <cell r="AE194">
            <v>1141.548243180953</v>
          </cell>
          <cell r="AF194">
            <v>1188.1420490250734</v>
          </cell>
          <cell r="AG194">
            <v>1236.6376428628319</v>
          </cell>
          <cell r="AH194">
            <v>1287.1126486939677</v>
          </cell>
          <cell r="AI194">
            <v>1339.6478588447419</v>
          </cell>
          <cell r="AJ194">
            <v>1394.3273632873845</v>
          </cell>
          <cell r="AK194">
            <v>1451.2386842378899</v>
          </cell>
          <cell r="AL194">
            <v>1510.4729162475996</v>
          </cell>
          <cell r="AM194">
            <v>1572.1248720128081</v>
          </cell>
          <cell r="AN194">
            <v>1636.2932341357796</v>
          </cell>
          <cell r="AO194">
            <v>1703.080713080097</v>
          </cell>
          <cell r="AP194">
            <v>1772.5942115731623</v>
          </cell>
          <cell r="AQ194">
            <v>1880.0241637897177</v>
          </cell>
          <cell r="AR194">
            <v>1993.965022201216</v>
          </cell>
          <cell r="AS194">
            <v>2114.8113871831079</v>
          </cell>
          <cell r="AT194">
            <v>2242.9817742851142</v>
          </cell>
          <cell r="AU194">
            <v>2378.9200636357273</v>
          </cell>
          <cell r="AV194">
            <v>2474.0768661811567</v>
          </cell>
          <cell r="AW194">
            <v>2573.0399408284029</v>
          </cell>
          <cell r="AX194">
            <v>2675.9615384615386</v>
          </cell>
          <cell r="AY194">
            <v>2783</v>
          </cell>
          <cell r="AZ194">
            <v>2883.4761904761904</v>
          </cell>
          <cell r="BA194">
            <v>2983.9523809523812</v>
          </cell>
          <cell r="BB194">
            <v>3324</v>
          </cell>
          <cell r="BC194">
            <v>3383</v>
          </cell>
          <cell r="BD194">
            <v>3463.4430000000002</v>
          </cell>
          <cell r="BN194">
            <v>4144.8990000000003</v>
          </cell>
          <cell r="BX194">
            <v>4528.46</v>
          </cell>
          <cell r="CH194">
            <v>4976.3969999999999</v>
          </cell>
          <cell r="CR194">
            <v>5256.17</v>
          </cell>
          <cell r="DB194">
            <v>5378.5889999999999</v>
          </cell>
          <cell r="DC194">
            <v>5380.1220000000003</v>
          </cell>
          <cell r="DD194">
            <v>5381.0829999999996</v>
          </cell>
          <cell r="DE194">
            <v>5381.9989999999998</v>
          </cell>
          <cell r="DF194">
            <v>5383.4489999999996</v>
          </cell>
          <cell r="DG194">
            <v>5385.8590000000004</v>
          </cell>
          <cell r="DH194">
            <v>5389.4679999999998</v>
          </cell>
          <cell r="DI194">
            <v>5394.2139999999999</v>
          </cell>
          <cell r="DJ194">
            <v>5399.8029999999999</v>
          </cell>
          <cell r="DK194">
            <v>5405.7449999999999</v>
          </cell>
          <cell r="DL194">
            <v>5411.64</v>
          </cell>
          <cell r="DM194">
            <v>5417.3940000000002</v>
          </cell>
          <cell r="DN194">
            <v>5423.0119999999997</v>
          </cell>
          <cell r="DO194">
            <v>5428.2860000000001</v>
          </cell>
          <cell r="DP194">
            <v>5433.0029999999997</v>
          </cell>
          <cell r="DQ194">
            <v>5436.9650000000001</v>
          </cell>
          <cell r="DR194">
            <v>5440.0559999999996</v>
          </cell>
          <cell r="DS194">
            <v>5442.1639999999998</v>
          </cell>
          <cell r="DT194">
            <v>5443.1850000000004</v>
          </cell>
          <cell r="DU194">
            <v>5443.0190000000002</v>
          </cell>
          <cell r="DV194">
            <v>5441.5690000000004</v>
          </cell>
        </row>
        <row r="195">
          <cell r="F195">
            <v>38.323804897106214</v>
          </cell>
          <cell r="G195">
            <v>51.278591410329625</v>
          </cell>
          <cell r="H195">
            <v>68.641732535054828</v>
          </cell>
          <cell r="I195">
            <v>91.927726028662732</v>
          </cell>
          <cell r="J195">
            <v>123.17842534443487</v>
          </cell>
          <cell r="K195">
            <v>165.15008641857318</v>
          </cell>
          <cell r="L195">
            <v>221.56839416375439</v>
          </cell>
          <cell r="M195">
            <v>297.47694396015771</v>
          </cell>
          <cell r="N195">
            <v>399.71455289293817</v>
          </cell>
          <cell r="O195">
            <v>430.2271141824753</v>
          </cell>
          <cell r="P195">
            <v>463.06887862388578</v>
          </cell>
          <cell r="Q195">
            <v>498.41764798448787</v>
          </cell>
          <cell r="R195">
            <v>536.4647966855938</v>
          </cell>
          <cell r="S195">
            <v>577.4163078829672</v>
          </cell>
          <cell r="T195">
            <v>621.49388863739205</v>
          </cell>
          <cell r="U195">
            <v>668.93617021276577</v>
          </cell>
          <cell r="V195">
            <v>719.99999999999955</v>
          </cell>
          <cell r="W195">
            <v>760</v>
          </cell>
          <cell r="X195">
            <v>799.99999999999989</v>
          </cell>
          <cell r="Y195">
            <v>1039.9999999999995</v>
          </cell>
          <cell r="Z195">
            <v>1279.9999999999995</v>
          </cell>
          <cell r="AA195">
            <v>1520</v>
          </cell>
          <cell r="AB195">
            <v>1759.9999999999995</v>
          </cell>
          <cell r="AC195">
            <v>1999.9999999999993</v>
          </cell>
          <cell r="AD195">
            <v>2499.9999999999982</v>
          </cell>
          <cell r="AE195">
            <v>2999.9999999999986</v>
          </cell>
          <cell r="AF195">
            <v>3295.9166666666647</v>
          </cell>
          <cell r="AG195">
            <v>3591.8333333333312</v>
          </cell>
          <cell r="AH195">
            <v>3887.7499999999995</v>
          </cell>
          <cell r="AI195">
            <v>4183.6666666666642</v>
          </cell>
          <cell r="AJ195">
            <v>4479.5833333333312</v>
          </cell>
          <cell r="AK195">
            <v>4775.4999999999982</v>
          </cell>
          <cell r="AL195">
            <v>5071.4166666666642</v>
          </cell>
          <cell r="AM195">
            <v>5367.3333333333303</v>
          </cell>
          <cell r="AN195">
            <v>5663.2499999999991</v>
          </cell>
          <cell r="AO195">
            <v>5959.1666666666652</v>
          </cell>
          <cell r="AP195">
            <v>6255.0833333333321</v>
          </cell>
          <cell r="AQ195">
            <v>6551.0000000000018</v>
          </cell>
          <cell r="AR195">
            <v>7346.3999999999969</v>
          </cell>
          <cell r="AS195">
            <v>8141.7999999999975</v>
          </cell>
          <cell r="AT195">
            <v>8937.2000000000007</v>
          </cell>
          <cell r="AU195">
            <v>9732.6</v>
          </cell>
          <cell r="AV195">
            <v>10527.999999999996</v>
          </cell>
          <cell r="AW195">
            <v>12729.75</v>
          </cell>
          <cell r="AX195">
            <v>14931.5</v>
          </cell>
          <cell r="AY195">
            <v>17133.25</v>
          </cell>
          <cell r="AZ195">
            <v>19334.999999999996</v>
          </cell>
          <cell r="BA195">
            <v>21342.921000000006</v>
          </cell>
          <cell r="BB195">
            <v>23350.842000000008</v>
          </cell>
          <cell r="BC195">
            <v>25358.763000000003</v>
          </cell>
          <cell r="BN195">
            <v>33648.385000000002</v>
          </cell>
          <cell r="BX195">
            <v>42898.338000000003</v>
          </cell>
          <cell r="CH195">
            <v>53317.063000000002</v>
          </cell>
          <cell r="CR195">
            <v>66247.474000000002</v>
          </cell>
          <cell r="DB195">
            <v>78663.267000000007</v>
          </cell>
          <cell r="DC195">
            <v>79764.786999999997</v>
          </cell>
          <cell r="DD195">
            <v>80862.569000000003</v>
          </cell>
          <cell r="DE195">
            <v>81951.769</v>
          </cell>
          <cell r="DF195">
            <v>83024.205000000002</v>
          </cell>
          <cell r="DG195">
            <v>84074.092999999993</v>
          </cell>
          <cell r="DH195">
            <v>85100.873000000007</v>
          </cell>
          <cell r="DI195">
            <v>86107.525999999998</v>
          </cell>
          <cell r="DJ195">
            <v>87095.913</v>
          </cell>
          <cell r="DK195">
            <v>88068.9</v>
          </cell>
          <cell r="DL195">
            <v>89028.740999999995</v>
          </cell>
          <cell r="DM195">
            <v>89975.771999999997</v>
          </cell>
          <cell r="DN195">
            <v>90909.857000000004</v>
          </cell>
          <cell r="DO195">
            <v>91832.214000000007</v>
          </cell>
          <cell r="DP195">
            <v>92744.206000000006</v>
          </cell>
          <cell r="DQ195">
            <v>93646.755000000005</v>
          </cell>
          <cell r="DR195">
            <v>94539.683999999994</v>
          </cell>
          <cell r="DS195">
            <v>95422.551999999996</v>
          </cell>
          <cell r="DT195">
            <v>96295.508000000002</v>
          </cell>
          <cell r="DU195">
            <v>97158.627999999997</v>
          </cell>
          <cell r="DV195">
            <v>98011.414999999994</v>
          </cell>
        </row>
        <row r="196">
          <cell r="F196">
            <v>3.3009971239873708</v>
          </cell>
          <cell r="G196">
            <v>5.2427601380975872</v>
          </cell>
          <cell r="H196">
            <v>8.3267366899196968</v>
          </cell>
          <cell r="I196">
            <v>13.224817095754815</v>
          </cell>
          <cell r="J196">
            <v>21.004121269728234</v>
          </cell>
          <cell r="K196">
            <v>33.359486722509544</v>
          </cell>
          <cell r="L196">
            <v>52.982714206338692</v>
          </cell>
          <cell r="M196">
            <v>84.149016680655549</v>
          </cell>
          <cell r="N196">
            <v>133.64843825751177</v>
          </cell>
          <cell r="O196">
            <v>138.5983804151974</v>
          </cell>
          <cell r="P196">
            <v>143.73165376390841</v>
          </cell>
          <cell r="Q196">
            <v>149.05504834775687</v>
          </cell>
          <cell r="R196">
            <v>154.57560569397009</v>
          </cell>
          <cell r="S196">
            <v>160.3006281270801</v>
          </cell>
          <cell r="T196">
            <v>166.23768842808306</v>
          </cell>
          <cell r="U196">
            <v>172.3946398513454</v>
          </cell>
          <cell r="V196">
            <v>178.77962651250633</v>
          </cell>
          <cell r="W196">
            <v>185.40109416111767</v>
          </cell>
          <cell r="X196">
            <v>192.26780135227017</v>
          </cell>
          <cell r="Y196">
            <v>199.3888310319839</v>
          </cell>
          <cell r="Z196">
            <v>206.77360255168702</v>
          </cell>
          <cell r="AA196">
            <v>214.43188412767543</v>
          </cell>
          <cell r="AB196">
            <v>222.37380576203375</v>
          </cell>
          <cell r="AC196">
            <v>230.60987264210911</v>
          </cell>
          <cell r="AD196">
            <v>239.15097903626128</v>
          </cell>
          <cell r="AE196">
            <v>248.00842270427094</v>
          </cell>
          <cell r="AF196">
            <v>258.13121546771055</v>
          </cell>
          <cell r="AG196">
            <v>268.66718344598451</v>
          </cell>
          <cell r="AH196">
            <v>279.63319093357563</v>
          </cell>
          <cell r="AI196">
            <v>291.04679056351756</v>
          </cell>
          <cell r="AJ196">
            <v>302.92625140284485</v>
          </cell>
          <cell r="AK196">
            <v>315.29058819479764</v>
          </cell>
          <cell r="AL196">
            <v>328.15959179458525</v>
          </cell>
          <cell r="AM196">
            <v>341.55386084742554</v>
          </cell>
          <cell r="AN196">
            <v>355.49483475956532</v>
          </cell>
          <cell r="AO196">
            <v>370.0048280150578</v>
          </cell>
          <cell r="AP196">
            <v>385.10706589322348</v>
          </cell>
          <cell r="AQ196">
            <v>408.44688806857027</v>
          </cell>
          <cell r="AR196">
            <v>433.20124492121096</v>
          </cell>
          <cell r="AS196">
            <v>459.45586582552676</v>
          </cell>
          <cell r="AT196">
            <v>487.30167587555866</v>
          </cell>
          <cell r="AU196">
            <v>516.83511077710762</v>
          </cell>
          <cell r="AV196">
            <v>572.70917680706521</v>
          </cell>
          <cell r="AW196">
            <v>634.62368240782905</v>
          </cell>
          <cell r="AX196">
            <v>703.23164807354033</v>
          </cell>
          <cell r="AY196">
            <v>779.25669110851754</v>
          </cell>
          <cell r="AZ196">
            <v>863.5006577148439</v>
          </cell>
          <cell r="BA196">
            <v>986.85789453124983</v>
          </cell>
          <cell r="BB196">
            <v>1127.8375937500002</v>
          </cell>
          <cell r="BC196">
            <v>1288.9572499999999</v>
          </cell>
          <cell r="BD196">
            <v>1473.0940000000001</v>
          </cell>
          <cell r="BN196">
            <v>1580.01</v>
          </cell>
          <cell r="BX196">
            <v>1669.731</v>
          </cell>
          <cell r="CH196">
            <v>1831.8810000000001</v>
          </cell>
          <cell r="CR196">
            <v>1926.701</v>
          </cell>
          <cell r="DB196">
            <v>1985.4059999999999</v>
          </cell>
          <cell r="DC196">
            <v>1988.337</v>
          </cell>
          <cell r="DD196">
            <v>1991.202</v>
          </cell>
          <cell r="DE196">
            <v>1994.174</v>
          </cell>
          <cell r="DF196">
            <v>1997.452</v>
          </cell>
          <cell r="DG196">
            <v>2001.17</v>
          </cell>
          <cell r="DH196">
            <v>2005.412</v>
          </cell>
          <cell r="DI196">
            <v>2010.1289999999999</v>
          </cell>
          <cell r="DJ196">
            <v>2015.124</v>
          </cell>
          <cell r="DK196">
            <v>2020.123</v>
          </cell>
          <cell r="DL196">
            <v>2024.912</v>
          </cell>
          <cell r="DM196">
            <v>2029.4179999999999</v>
          </cell>
          <cell r="DN196">
            <v>2033.664</v>
          </cell>
          <cell r="DO196">
            <v>2037.588</v>
          </cell>
          <cell r="DP196">
            <v>2041.144</v>
          </cell>
          <cell r="DQ196">
            <v>2044.3119999999999</v>
          </cell>
          <cell r="DR196">
            <v>2047.0429999999999</v>
          </cell>
          <cell r="DS196">
            <v>2049.308</v>
          </cell>
          <cell r="DT196">
            <v>2051.0889999999999</v>
          </cell>
          <cell r="DU196">
            <v>2052.3890000000001</v>
          </cell>
          <cell r="DV196">
            <v>2053.1999999999998</v>
          </cell>
        </row>
        <row r="197">
          <cell r="F197">
            <v>7.8095181150761048</v>
          </cell>
          <cell r="G197">
            <v>11.714277172614157</v>
          </cell>
          <cell r="H197">
            <v>17.571415758921241</v>
          </cell>
          <cell r="I197">
            <v>26.357123638381854</v>
          </cell>
          <cell r="J197">
            <v>39.535685457572782</v>
          </cell>
          <cell r="K197">
            <v>59.303528186359181</v>
          </cell>
          <cell r="L197">
            <v>88.955292279538753</v>
          </cell>
          <cell r="M197">
            <v>133.43293841930813</v>
          </cell>
          <cell r="N197">
            <v>200.14940762896222</v>
          </cell>
          <cell r="O197">
            <v>214.65298789193051</v>
          </cell>
          <cell r="P197">
            <v>230.20755223192543</v>
          </cell>
          <cell r="Q197">
            <v>246.8892589153983</v>
          </cell>
          <cell r="R197">
            <v>264.77978492376053</v>
          </cell>
          <cell r="S197">
            <v>283.96672586026489</v>
          </cell>
          <cell r="T197">
            <v>304.54402483564644</v>
          </cell>
          <cell r="U197">
            <v>326.6124324324324</v>
          </cell>
          <cell r="V197">
            <v>350.28</v>
          </cell>
          <cell r="W197">
            <v>369.74</v>
          </cell>
          <cell r="X197">
            <v>389.2</v>
          </cell>
          <cell r="Y197">
            <v>467.03999999999996</v>
          </cell>
          <cell r="Z197">
            <v>544.88</v>
          </cell>
          <cell r="AA197">
            <v>622.72</v>
          </cell>
          <cell r="AB197">
            <v>700.56000000000017</v>
          </cell>
          <cell r="AC197">
            <v>778.4</v>
          </cell>
          <cell r="AD197">
            <v>827.04999999999984</v>
          </cell>
          <cell r="AE197">
            <v>875.6999999999997</v>
          </cell>
          <cell r="AF197">
            <v>886.05833333333317</v>
          </cell>
          <cell r="AG197">
            <v>896.41666666666652</v>
          </cell>
          <cell r="AH197">
            <v>906.77499999999998</v>
          </cell>
          <cell r="AI197">
            <v>917.13333333333333</v>
          </cell>
          <cell r="AJ197">
            <v>927.49166666666656</v>
          </cell>
          <cell r="AK197">
            <v>937.85000000000014</v>
          </cell>
          <cell r="AL197">
            <v>948.20833333333337</v>
          </cell>
          <cell r="AM197">
            <v>958.56666666666672</v>
          </cell>
          <cell r="AN197">
            <v>968.92499999999995</v>
          </cell>
          <cell r="AO197">
            <v>979.28333333333342</v>
          </cell>
          <cell r="AP197">
            <v>989.64166666666654</v>
          </cell>
          <cell r="AQ197">
            <v>1000.0000000000001</v>
          </cell>
          <cell r="AR197">
            <v>1058.6508566282369</v>
          </cell>
          <cell r="AS197">
            <v>1102.7613089877468</v>
          </cell>
          <cell r="AT197">
            <v>1148.7096968622363</v>
          </cell>
          <cell r="AU197">
            <v>1196.572600898163</v>
          </cell>
          <cell r="AV197">
            <v>1259.5501062085928</v>
          </cell>
          <cell r="AW197">
            <v>1325.8422170616761</v>
          </cell>
          <cell r="AX197">
            <v>1395.6233863807122</v>
          </cell>
          <cell r="AY197">
            <v>1469.077248821802</v>
          </cell>
          <cell r="AZ197">
            <v>1546.3971040229499</v>
          </cell>
          <cell r="BA197">
            <v>1701.0368144252443</v>
          </cell>
          <cell r="BB197">
            <v>1871.1404958677688</v>
          </cell>
          <cell r="BC197">
            <v>2058.2545454545461</v>
          </cell>
          <cell r="BD197">
            <v>2264.08</v>
          </cell>
          <cell r="BN197">
            <v>2818.9430000000002</v>
          </cell>
          <cell r="BX197">
            <v>3599.962</v>
          </cell>
          <cell r="CH197">
            <v>6433.5219999999999</v>
          </cell>
          <cell r="CR197">
            <v>6595.9870000000001</v>
          </cell>
          <cell r="DB197">
            <v>7394.1959999999999</v>
          </cell>
          <cell r="DC197">
            <v>7591.1719999999996</v>
          </cell>
          <cell r="DD197">
            <v>7784.51</v>
          </cell>
          <cell r="DE197">
            <v>7974.5219999999999</v>
          </cell>
          <cell r="DF197">
            <v>8163.616</v>
          </cell>
          <cell r="DG197">
            <v>8354.0030000000006</v>
          </cell>
          <cell r="DH197">
            <v>8543.7720000000008</v>
          </cell>
          <cell r="DI197">
            <v>8732.5709999999999</v>
          </cell>
          <cell r="DJ197">
            <v>8926.3269999999993</v>
          </cell>
          <cell r="DK197">
            <v>9133.1239999999998</v>
          </cell>
          <cell r="DL197">
            <v>9358.6020000000008</v>
          </cell>
          <cell r="DM197">
            <v>9605.1890000000003</v>
          </cell>
          <cell r="DN197">
            <v>9870.8430000000008</v>
          </cell>
          <cell r="DO197">
            <v>10151.207</v>
          </cell>
          <cell r="DP197">
            <v>10439.699000000001</v>
          </cell>
          <cell r="DQ197">
            <v>10731.468999999999</v>
          </cell>
          <cell r="DR197">
            <v>11025.218000000001</v>
          </cell>
          <cell r="DS197">
            <v>11322.288</v>
          </cell>
          <cell r="DT197">
            <v>11623.668</v>
          </cell>
          <cell r="DU197">
            <v>11931.187</v>
          </cell>
          <cell r="DV197">
            <v>12246.171</v>
          </cell>
        </row>
        <row r="198">
          <cell r="F198">
            <v>0.36152519589843746</v>
          </cell>
          <cell r="G198">
            <v>0.72305039179687491</v>
          </cell>
          <cell r="H198">
            <v>1.4461007835937498</v>
          </cell>
          <cell r="I198">
            <v>2.8922015671874997</v>
          </cell>
          <cell r="J198">
            <v>5.7844031343749993</v>
          </cell>
          <cell r="K198">
            <v>11.568806268749999</v>
          </cell>
          <cell r="L198">
            <v>23.137612537499997</v>
          </cell>
          <cell r="M198">
            <v>46.275225074999994</v>
          </cell>
          <cell r="N198">
            <v>92.550450149999989</v>
          </cell>
          <cell r="O198">
            <v>102.83383349999998</v>
          </cell>
          <cell r="P198">
            <v>114.25981499999997</v>
          </cell>
          <cell r="Q198">
            <v>126.95535</v>
          </cell>
          <cell r="R198">
            <v>141.0615</v>
          </cell>
          <cell r="S198">
            <v>156.73499999999999</v>
          </cell>
          <cell r="T198">
            <v>174.15</v>
          </cell>
          <cell r="U198">
            <v>193.5</v>
          </cell>
          <cell r="V198">
            <v>215</v>
          </cell>
          <cell r="W198">
            <v>236.49999999999997</v>
          </cell>
          <cell r="X198">
            <v>257.99999999999994</v>
          </cell>
          <cell r="Y198">
            <v>309.60000000000002</v>
          </cell>
          <cell r="Z198">
            <v>361.20000000000005</v>
          </cell>
          <cell r="AA198">
            <v>412.79999999999995</v>
          </cell>
          <cell r="AB198">
            <v>464.40000000000003</v>
          </cell>
          <cell r="AC198">
            <v>515.99999999999989</v>
          </cell>
          <cell r="AD198">
            <v>602</v>
          </cell>
          <cell r="AE198">
            <v>860</v>
          </cell>
          <cell r="AF198">
            <v>843.75294291422995</v>
          </cell>
          <cell r="AG198">
            <v>827.50588582846001</v>
          </cell>
          <cell r="AH198">
            <v>811.25882874269018</v>
          </cell>
          <cell r="AI198">
            <v>795.01177165692025</v>
          </cell>
          <cell r="AJ198">
            <v>778.76471457115042</v>
          </cell>
          <cell r="AK198">
            <v>762.51765748538048</v>
          </cell>
          <cell r="AL198">
            <v>746.27060039961066</v>
          </cell>
          <cell r="AM198">
            <v>730.02354331384072</v>
          </cell>
          <cell r="AN198">
            <v>713.77648622807101</v>
          </cell>
          <cell r="AO198">
            <v>697.52942914230096</v>
          </cell>
          <cell r="AP198">
            <v>681.28237205653102</v>
          </cell>
          <cell r="AQ198">
            <v>665.03531497076108</v>
          </cell>
          <cell r="AR198">
            <v>648.78825788499125</v>
          </cell>
          <cell r="AS198">
            <v>632.54120079922131</v>
          </cell>
          <cell r="AT198">
            <v>744.56452868018027</v>
          </cell>
          <cell r="AU198">
            <v>917.96396767224996</v>
          </cell>
          <cell r="AV198">
            <v>1217.5714285714287</v>
          </cell>
          <cell r="AW198">
            <v>2409.6999999999998</v>
          </cell>
          <cell r="AX198">
            <v>2957.8999999999996</v>
          </cell>
          <cell r="AY198">
            <v>4125.6436363636358</v>
          </cell>
          <cell r="AZ198">
            <v>5534.5749999999989</v>
          </cell>
          <cell r="BA198">
            <v>6848.9551111111105</v>
          </cell>
          <cell r="BB198">
            <v>8525.373599999999</v>
          </cell>
          <cell r="BC198">
            <v>10341.199999999997</v>
          </cell>
          <cell r="BD198">
            <v>13683.162</v>
          </cell>
          <cell r="BN198">
            <v>17396.476999999999</v>
          </cell>
          <cell r="BX198">
            <v>22501.928</v>
          </cell>
          <cell r="CH198">
            <v>29075.274000000001</v>
          </cell>
          <cell r="CR198">
            <v>36745.283000000003</v>
          </cell>
          <cell r="DB198">
            <v>44871.892999999996</v>
          </cell>
          <cell r="DC198">
            <v>45536.057000000001</v>
          </cell>
          <cell r="DD198">
            <v>46197.483999999997</v>
          </cell>
          <cell r="DE198">
            <v>46848.521000000001</v>
          </cell>
          <cell r="DF198">
            <v>47477.076000000001</v>
          </cell>
          <cell r="DG198">
            <v>48073.440000000002</v>
          </cell>
          <cell r="DH198">
            <v>48638.516000000003</v>
          </cell>
          <cell r="DI198">
            <v>49173.159</v>
          </cell>
          <cell r="DJ198">
            <v>49667.629000000001</v>
          </cell>
          <cell r="DK198">
            <v>50109.822999999997</v>
          </cell>
          <cell r="DL198">
            <v>50492.408000000003</v>
          </cell>
          <cell r="DM198">
            <v>50811.512000000002</v>
          </cell>
          <cell r="DN198">
            <v>51073.146999999997</v>
          </cell>
          <cell r="DO198">
            <v>51292.5</v>
          </cell>
          <cell r="DP198">
            <v>51490.798000000003</v>
          </cell>
          <cell r="DQ198">
            <v>51684.434999999998</v>
          </cell>
          <cell r="DR198">
            <v>51878.427000000003</v>
          </cell>
          <cell r="DS198">
            <v>52071.764999999999</v>
          </cell>
          <cell r="DT198">
            <v>52267.421000000002</v>
          </cell>
          <cell r="DU198">
            <v>52466.972999999998</v>
          </cell>
          <cell r="DV198">
            <v>52671.375</v>
          </cell>
        </row>
        <row r="199">
          <cell r="F199">
            <v>1.6866112500751664</v>
          </cell>
          <cell r="G199">
            <v>2.5299168751127494</v>
          </cell>
          <cell r="H199">
            <v>3.7948753126691246</v>
          </cell>
          <cell r="I199">
            <v>5.6923129690036864</v>
          </cell>
          <cell r="J199">
            <v>8.5384694535055292</v>
          </cell>
          <cell r="K199">
            <v>12.807704180258295</v>
          </cell>
          <cell r="L199">
            <v>19.21155627038744</v>
          </cell>
          <cell r="M199">
            <v>28.81733440558116</v>
          </cell>
          <cell r="N199">
            <v>43.226001608371739</v>
          </cell>
          <cell r="O199">
            <v>49.401144695281992</v>
          </cell>
          <cell r="P199">
            <v>56.458451080322291</v>
          </cell>
          <cell r="Q199">
            <v>64.523944091796892</v>
          </cell>
          <cell r="R199">
            <v>73.741650390625011</v>
          </cell>
          <cell r="S199">
            <v>84.276171875000017</v>
          </cell>
          <cell r="T199">
            <v>96.315625000000011</v>
          </cell>
          <cell r="U199">
            <v>110.07500000000002</v>
          </cell>
          <cell r="V199">
            <v>125.80000000000003</v>
          </cell>
          <cell r="W199">
            <v>147.90000000000003</v>
          </cell>
          <cell r="X199">
            <v>170</v>
          </cell>
          <cell r="Y199">
            <v>170</v>
          </cell>
          <cell r="Z199">
            <v>170</v>
          </cell>
          <cell r="AA199">
            <v>170</v>
          </cell>
          <cell r="AB199">
            <v>170</v>
          </cell>
          <cell r="AC199">
            <v>340</v>
          </cell>
          <cell r="AD199">
            <v>368.9</v>
          </cell>
          <cell r="AE199">
            <v>397.80000000000007</v>
          </cell>
          <cell r="AF199">
            <v>404.6021160675644</v>
          </cell>
          <cell r="AG199">
            <v>412.33336669305925</v>
          </cell>
          <cell r="AH199">
            <v>420.56174873349721</v>
          </cell>
          <cell r="AI199">
            <v>429.34378060960267</v>
          </cell>
          <cell r="AJ199">
            <v>438.7454692360904</v>
          </cell>
          <cell r="AK199">
            <v>448.84446980674204</v>
          </cell>
          <cell r="AL199">
            <v>459.73288012550393</v>
          </cell>
          <cell r="AM199">
            <v>471.52090269282462</v>
          </cell>
          <cell r="AN199">
            <v>484.34171273583195</v>
          </cell>
          <cell r="AO199">
            <v>498.35803239699743</v>
          </cell>
          <cell r="AP199">
            <v>513.77116741958503</v>
          </cell>
          <cell r="AQ199">
            <v>530.83367851470041</v>
          </cell>
          <cell r="AR199">
            <v>549.86755543355434</v>
          </cell>
          <cell r="AS199">
            <v>571.29096668421232</v>
          </cell>
          <cell r="AT199">
            <v>595.65882782240135</v>
          </cell>
          <cell r="AU199">
            <v>623.72652128000141</v>
          </cell>
          <cell r="AV199">
            <v>656.55423292631735</v>
          </cell>
          <cell r="AW199">
            <v>695.68660442523696</v>
          </cell>
          <cell r="AX199">
            <v>743.48186732468059</v>
          </cell>
          <cell r="AY199">
            <v>803.76418089154674</v>
          </cell>
          <cell r="AZ199">
            <v>883.25734163906225</v>
          </cell>
          <cell r="BA199">
            <v>995.21953987499978</v>
          </cell>
          <cell r="BB199">
            <v>1170.8465174999997</v>
          </cell>
          <cell r="BC199">
            <v>1510.7696999999998</v>
          </cell>
          <cell r="BD199">
            <v>2746.8539999999998</v>
          </cell>
          <cell r="BN199">
            <v>3751.3910000000001</v>
          </cell>
          <cell r="BX199">
            <v>5204.3639999999996</v>
          </cell>
          <cell r="CH199">
            <v>7282.3440000000001</v>
          </cell>
          <cell r="CR199">
            <v>10461.121999999999</v>
          </cell>
          <cell r="DB199">
            <v>12455.361999999999</v>
          </cell>
          <cell r="DC199">
            <v>12502.405000000001</v>
          </cell>
          <cell r="DD199">
            <v>12517.66</v>
          </cell>
          <cell r="DE199">
            <v>12510.191999999999</v>
          </cell>
          <cell r="DF199">
            <v>12492.295</v>
          </cell>
          <cell r="DG199">
            <v>12475.084000000001</v>
          </cell>
          <cell r="DH199">
            <v>12459.352999999999</v>
          </cell>
          <cell r="DI199">
            <v>12449.22</v>
          </cell>
          <cell r="DJ199">
            <v>12462.880999999999</v>
          </cell>
          <cell r="DK199">
            <v>12522.784</v>
          </cell>
          <cell r="DL199">
            <v>12644.040999999999</v>
          </cell>
          <cell r="DM199">
            <v>12834.257</v>
          </cell>
          <cell r="DN199">
            <v>13087.121999999999</v>
          </cell>
          <cell r="DO199">
            <v>13385.992</v>
          </cell>
          <cell r="DP199">
            <v>13706.248</v>
          </cell>
          <cell r="DQ199">
            <v>14028.763000000001</v>
          </cell>
          <cell r="DR199">
            <v>14349.002</v>
          </cell>
          <cell r="DS199">
            <v>14668.602000000001</v>
          </cell>
          <cell r="DT199">
            <v>14981.922</v>
          </cell>
          <cell r="DU199">
            <v>15283.903</v>
          </cell>
          <cell r="DV199">
            <v>15571.017</v>
          </cell>
        </row>
        <row r="200">
          <cell r="F200">
            <v>35.714285714285708</v>
          </cell>
          <cell r="G200">
            <v>50.000000000000014</v>
          </cell>
          <cell r="H200">
            <v>50.000000000000014</v>
          </cell>
          <cell r="I200">
            <v>100.00000000000003</v>
          </cell>
          <cell r="J200">
            <v>200.00000000000006</v>
          </cell>
          <cell r="K200">
            <v>400.00000000000011</v>
          </cell>
          <cell r="L200">
            <v>999.99999999999977</v>
          </cell>
          <cell r="M200">
            <v>1999.9999999999995</v>
          </cell>
          <cell r="N200">
            <v>4600</v>
          </cell>
          <cell r="O200">
            <v>4799.9999999999991</v>
          </cell>
          <cell r="P200">
            <v>4999.9999999999982</v>
          </cell>
          <cell r="Q200">
            <v>4749.9999999999991</v>
          </cell>
          <cell r="R200">
            <v>4500.0000000000009</v>
          </cell>
          <cell r="S200">
            <v>3999.9999999999991</v>
          </cell>
          <cell r="T200">
            <v>3499.9999999999995</v>
          </cell>
          <cell r="U200">
            <v>3625.0000000000005</v>
          </cell>
          <cell r="V200">
            <v>3750.0000000000009</v>
          </cell>
          <cell r="W200">
            <v>3875.0000000000005</v>
          </cell>
          <cell r="X200">
            <v>3999.9999999999991</v>
          </cell>
          <cell r="Y200">
            <v>4500.0000000000009</v>
          </cell>
          <cell r="Z200">
            <v>5500</v>
          </cell>
          <cell r="AA200">
            <v>7500.0000000000018</v>
          </cell>
          <cell r="AB200">
            <v>5500</v>
          </cell>
          <cell r="AC200">
            <v>6500.0000000000018</v>
          </cell>
          <cell r="AD200">
            <v>8500</v>
          </cell>
          <cell r="AE200">
            <v>7999.9999999999982</v>
          </cell>
          <cell r="AF200">
            <v>9027.6591825071828</v>
          </cell>
          <cell r="AG200">
            <v>9278.4274931323816</v>
          </cell>
          <cell r="AH200">
            <v>9536.1615901638379</v>
          </cell>
          <cell r="AI200">
            <v>9801.0549676683877</v>
          </cell>
          <cell r="AJ200">
            <v>10073.306494548062</v>
          </cell>
          <cell r="AK200">
            <v>10353.12056384107</v>
          </cell>
          <cell r="AL200">
            <v>10640.707246169985</v>
          </cell>
          <cell r="AM200">
            <v>10936.282447452488</v>
          </cell>
          <cell r="AN200">
            <v>11240.068070992835</v>
          </cell>
          <cell r="AO200">
            <v>11552.292184075966</v>
          </cell>
          <cell r="AP200">
            <v>11873.189189189186</v>
          </cell>
          <cell r="AQ200">
            <v>12203</v>
          </cell>
          <cell r="AR200">
            <v>13041</v>
          </cell>
          <cell r="AS200">
            <v>13020.117647058825</v>
          </cell>
          <cell r="AT200">
            <v>14216</v>
          </cell>
          <cell r="AU200">
            <v>15666</v>
          </cell>
          <cell r="AV200">
            <v>16506.588235294115</v>
          </cell>
          <cell r="AW200">
            <v>17388.399999999998</v>
          </cell>
          <cell r="AX200">
            <v>18193.23076923077</v>
          </cell>
          <cell r="AY200">
            <v>18594</v>
          </cell>
          <cell r="BN200">
            <v>30455.155999999999</v>
          </cell>
          <cell r="BX200">
            <v>33778.659</v>
          </cell>
          <cell r="CH200">
            <v>37526.910000000003</v>
          </cell>
          <cell r="CR200">
            <v>38839.281999999999</v>
          </cell>
          <cell r="DB200">
            <v>40264.336000000003</v>
          </cell>
          <cell r="DC200">
            <v>40708.097999999998</v>
          </cell>
          <cell r="DD200">
            <v>41257.146000000001</v>
          </cell>
          <cell r="DE200">
            <v>41869.485000000001</v>
          </cell>
          <cell r="DF200">
            <v>42485.279999999999</v>
          </cell>
          <cell r="DG200">
            <v>43060.256000000001</v>
          </cell>
          <cell r="DH200">
            <v>43579.175000000003</v>
          </cell>
          <cell r="DI200">
            <v>44051.275999999998</v>
          </cell>
          <cell r="DJ200">
            <v>44486.402999999998</v>
          </cell>
          <cell r="DK200">
            <v>44903.659</v>
          </cell>
          <cell r="DL200">
            <v>45316.586000000003</v>
          </cell>
          <cell r="DM200">
            <v>45724.661</v>
          </cell>
          <cell r="DN200">
            <v>46119.906999999999</v>
          </cell>
          <cell r="DO200">
            <v>46500.124000000003</v>
          </cell>
          <cell r="DP200">
            <v>46861.983999999997</v>
          </cell>
          <cell r="DQ200">
            <v>47202.796999999999</v>
          </cell>
          <cell r="DR200">
            <v>47523.16</v>
          </cell>
          <cell r="DS200">
            <v>47823.212</v>
          </cell>
          <cell r="DT200">
            <v>48099.351999999999</v>
          </cell>
          <cell r="DU200">
            <v>48347.044999999998</v>
          </cell>
          <cell r="DV200">
            <v>48563.688999999998</v>
          </cell>
        </row>
        <row r="201">
          <cell r="F201">
            <v>2.8471774215880221E-5</v>
          </cell>
          <cell r="G201">
            <v>4.2707661323820334E-5</v>
          </cell>
          <cell r="H201">
            <v>6.4061491985730498E-5</v>
          </cell>
          <cell r="I201">
            <v>9.6092237978595747E-5</v>
          </cell>
          <cell r="J201">
            <v>1.4413835696789359E-4</v>
          </cell>
          <cell r="K201">
            <v>2.1620753545184039E-4</v>
          </cell>
          <cell r="L201">
            <v>3.243113031777606E-4</v>
          </cell>
          <cell r="M201">
            <v>4.8646695476664087E-4</v>
          </cell>
          <cell r="N201">
            <v>7.2970043214996133E-4</v>
          </cell>
          <cell r="O201">
            <v>1.0945506482249419E-3</v>
          </cell>
          <cell r="P201">
            <v>1.6418259723374128E-3</v>
          </cell>
          <cell r="Q201">
            <v>2.462738958506119E-3</v>
          </cell>
          <cell r="R201">
            <v>3.6941084377591789E-3</v>
          </cell>
          <cell r="S201">
            <v>5.5411626566387682E-3</v>
          </cell>
          <cell r="T201">
            <v>8.3117439849581531E-3</v>
          </cell>
          <cell r="U201">
            <v>1.2467615977437228E-2</v>
          </cell>
          <cell r="V201">
            <v>1.8701423966155841E-2</v>
          </cell>
          <cell r="W201">
            <v>2.8052135949233767E-2</v>
          </cell>
          <cell r="X201">
            <v>4.207820392385065E-2</v>
          </cell>
          <cell r="Y201">
            <v>6.3117305885775979E-2</v>
          </cell>
          <cell r="Z201">
            <v>9.4675958828663948E-2</v>
          </cell>
          <cell r="AA201">
            <v>0.14201393824299594</v>
          </cell>
          <cell r="AB201">
            <v>0.21302090736449389</v>
          </cell>
          <cell r="AC201">
            <v>0.31953136104674085</v>
          </cell>
          <cell r="AD201">
            <v>0.47929704157011122</v>
          </cell>
          <cell r="AE201">
            <v>0.71894556235516693</v>
          </cell>
          <cell r="AF201">
            <v>0.72135006256371259</v>
          </cell>
          <cell r="AG201">
            <v>0.72376260457897601</v>
          </cell>
          <cell r="AH201">
            <v>0.72618321529663132</v>
          </cell>
          <cell r="AI201">
            <v>0.72861192170230571</v>
          </cell>
          <cell r="AJ201">
            <v>0.73104875087187871</v>
          </cell>
          <cell r="AK201">
            <v>0.73349372997178464</v>
          </cell>
          <cell r="AL201">
            <v>0.73594688625931581</v>
          </cell>
          <cell r="AM201">
            <v>0.73840824708292541</v>
          </cell>
          <cell r="AN201">
            <v>0.74087783988253386</v>
          </cell>
          <cell r="AO201">
            <v>0.74335569218983322</v>
          </cell>
          <cell r="AP201">
            <v>0.7458418316285953</v>
          </cell>
          <cell r="AQ201">
            <v>0.75210941004564225</v>
          </cell>
          <cell r="AR201">
            <v>0.758429657188883</v>
          </cell>
          <cell r="AS201">
            <v>0.76480301565265507</v>
          </cell>
          <cell r="AT201">
            <v>0.77122993175057653</v>
          </cell>
          <cell r="AU201">
            <v>0.77771085554679997</v>
          </cell>
          <cell r="AV201">
            <v>0.79358250565999988</v>
          </cell>
          <cell r="AW201">
            <v>0.80977806699999988</v>
          </cell>
          <cell r="AX201">
            <v>0.82630415000000002</v>
          </cell>
          <cell r="AY201">
            <v>0.84316750000000007</v>
          </cell>
          <cell r="AZ201">
            <v>0.860375</v>
          </cell>
          <cell r="BA201">
            <v>1.72075</v>
          </cell>
          <cell r="BB201">
            <v>3.4415</v>
          </cell>
          <cell r="BC201">
            <v>6.883</v>
          </cell>
          <cell r="BD201">
            <v>13.766</v>
          </cell>
          <cell r="BN201">
            <v>32.804000000000002</v>
          </cell>
          <cell r="BX201">
            <v>76.685000000000002</v>
          </cell>
          <cell r="CH201">
            <v>150.292</v>
          </cell>
          <cell r="CR201">
            <v>220.77600000000001</v>
          </cell>
          <cell r="DB201">
            <v>315.31400000000002</v>
          </cell>
          <cell r="DC201">
            <v>336.73399999999998</v>
          </cell>
          <cell r="DD201">
            <v>362.053</v>
          </cell>
          <cell r="DE201">
            <v>389.404</v>
          </cell>
          <cell r="DF201">
            <v>416.154</v>
          </cell>
          <cell r="DG201">
            <v>440.428</v>
          </cell>
          <cell r="DH201">
            <v>461.524</v>
          </cell>
          <cell r="DI201">
            <v>480</v>
          </cell>
          <cell r="DJ201">
            <v>496.74599999999998</v>
          </cell>
          <cell r="DK201">
            <v>513.20799999999997</v>
          </cell>
          <cell r="DL201">
            <v>530.43600000000004</v>
          </cell>
          <cell r="DM201">
            <v>548.49599999999998</v>
          </cell>
          <cell r="DN201">
            <v>567.00599999999997</v>
          </cell>
          <cell r="DO201">
            <v>586.01400000000001</v>
          </cell>
          <cell r="DP201">
            <v>605.52099999999996</v>
          </cell>
          <cell r="DQ201">
            <v>625.43899999999996</v>
          </cell>
          <cell r="DR201">
            <v>645.95799999999997</v>
          </cell>
          <cell r="DS201">
            <v>666.91600000000005</v>
          </cell>
          <cell r="DT201">
            <v>687.42499999999995</v>
          </cell>
          <cell r="DU201">
            <v>706.32399999999996</v>
          </cell>
          <cell r="DV201">
            <v>722.80100000000004</v>
          </cell>
        </row>
        <row r="202">
          <cell r="F202">
            <v>33.007795185192165</v>
          </cell>
          <cell r="G202">
            <v>55.072193179247044</v>
          </cell>
          <cell r="H202">
            <v>91.90539103993197</v>
          </cell>
          <cell r="I202">
            <v>153.41245654892714</v>
          </cell>
          <cell r="J202">
            <v>256.16103721295946</v>
          </cell>
          <cell r="K202">
            <v>427.88228128442773</v>
          </cell>
          <cell r="L202">
            <v>715.03157399970326</v>
          </cell>
          <cell r="M202">
            <v>1195.5081670508198</v>
          </cell>
          <cell r="N202">
            <v>2000.0913658539948</v>
          </cell>
          <cell r="O202">
            <v>2066.7610780491277</v>
          </cell>
          <cell r="P202">
            <v>2135.6531139840986</v>
          </cell>
          <cell r="Q202">
            <v>2206.8415511169014</v>
          </cell>
          <cell r="R202">
            <v>2280.4029361541316</v>
          </cell>
          <cell r="S202">
            <v>2356.4163673592693</v>
          </cell>
          <cell r="T202">
            <v>2434.9635796045786</v>
          </cell>
          <cell r="U202">
            <v>2516.1290322580644</v>
          </cell>
          <cell r="V202">
            <v>2600</v>
          </cell>
          <cell r="W202">
            <v>2800</v>
          </cell>
          <cell r="X202">
            <v>3000.0000000000005</v>
          </cell>
          <cell r="Y202">
            <v>3100</v>
          </cell>
          <cell r="Z202">
            <v>3199.9999999999995</v>
          </cell>
          <cell r="AA202">
            <v>3466.6666666666665</v>
          </cell>
          <cell r="AB202">
            <v>3733.3333333333335</v>
          </cell>
          <cell r="AC202">
            <v>3999.9999999999995</v>
          </cell>
          <cell r="AD202">
            <v>4300</v>
          </cell>
          <cell r="AE202">
            <v>4600</v>
          </cell>
          <cell r="AF202">
            <v>4638.629855426816</v>
          </cell>
          <cell r="AG202">
            <v>4672.5055204500795</v>
          </cell>
          <cell r="AH202">
            <v>4708.1234982192154</v>
          </cell>
          <cell r="AI202">
            <v>4745.6573334932073</v>
          </cell>
          <cell r="AJ202">
            <v>4785.3070202322742</v>
          </cell>
          <cell r="AK202">
            <v>4827.3045699911972</v>
          </cell>
          <cell r="AL202">
            <v>4871.9211106890871</v>
          </cell>
          <cell r="AM202">
            <v>4919.4760457984721</v>
          </cell>
          <cell r="AN202">
            <v>4970.3490299877585</v>
          </cell>
          <cell r="AO202">
            <v>5024.9958599648762</v>
          </cell>
          <cell r="AP202">
            <v>5083.9699109316844</v>
          </cell>
          <cell r="AQ202">
            <v>5147.9515950414843</v>
          </cell>
          <cell r="AR202">
            <v>5217.7897033790196</v>
          </cell>
          <cell r="AS202">
            <v>5294.5608354936767</v>
          </cell>
          <cell r="AT202">
            <v>5379.6572317042719</v>
          </cell>
          <cell r="AU202">
            <v>5474.9208545738566</v>
          </cell>
          <cell r="AV202">
            <v>5582.8560719651823</v>
          </cell>
          <cell r="AW202">
            <v>5706.9829511527569</v>
          </cell>
          <cell r="AX202">
            <v>5852.4583442820522</v>
          </cell>
          <cell r="AY202">
            <v>6027.2485522987163</v>
          </cell>
          <cell r="AZ202">
            <v>6244.5592129079114</v>
          </cell>
          <cell r="BA202">
            <v>6528.5511896580365</v>
          </cell>
          <cell r="BB202">
            <v>6930.5214327579997</v>
          </cell>
          <cell r="BC202">
            <v>7590.9325659999986</v>
          </cell>
          <cell r="BD202">
            <v>9189.991</v>
          </cell>
          <cell r="BN202">
            <v>11683.24</v>
          </cell>
          <cell r="BX202">
            <v>15038.793</v>
          </cell>
          <cell r="CH202">
            <v>20509.075000000001</v>
          </cell>
          <cell r="CR202">
            <v>27091.381000000001</v>
          </cell>
          <cell r="DB202">
            <v>34903.97</v>
          </cell>
          <cell r="DC202">
            <v>35667.1</v>
          </cell>
          <cell r="DD202">
            <v>36406.857000000004</v>
          </cell>
          <cell r="DE202">
            <v>37142.158000000003</v>
          </cell>
          <cell r="DF202">
            <v>37899.764999999999</v>
          </cell>
          <cell r="DG202">
            <v>38698.472000000002</v>
          </cell>
          <cell r="DH202">
            <v>39545.063999999998</v>
          </cell>
          <cell r="DI202">
            <v>40432.298000000003</v>
          </cell>
          <cell r="DJ202">
            <v>41347.722999999998</v>
          </cell>
          <cell r="DK202">
            <v>42272.434999999998</v>
          </cell>
          <cell r="DL202">
            <v>43192.438000000002</v>
          </cell>
          <cell r="DM202">
            <v>44103.535000000003</v>
          </cell>
          <cell r="DN202">
            <v>45009.226000000002</v>
          </cell>
          <cell r="DO202">
            <v>45912.286999999997</v>
          </cell>
          <cell r="DP202">
            <v>46818.067000000003</v>
          </cell>
          <cell r="DQ202">
            <v>47729.987999999998</v>
          </cell>
          <cell r="DR202">
            <v>48648.383999999998</v>
          </cell>
          <cell r="DS202">
            <v>49570.050999999999</v>
          </cell>
          <cell r="DT202">
            <v>50490.811000000002</v>
          </cell>
          <cell r="DU202">
            <v>51405.095000000001</v>
          </cell>
          <cell r="DV202">
            <v>52308.944000000003</v>
          </cell>
        </row>
        <row r="203">
          <cell r="F203">
            <v>1.5450600322106942E-2</v>
          </cell>
          <cell r="G203">
            <v>3.0901200644213884E-2</v>
          </cell>
          <cell r="H203">
            <v>6.1802401288427768E-2</v>
          </cell>
          <cell r="I203">
            <v>0.12360480257685554</v>
          </cell>
          <cell r="J203">
            <v>0.24720960515371107</v>
          </cell>
          <cell r="K203">
            <v>0.49441921030742214</v>
          </cell>
          <cell r="L203">
            <v>0.98883842061484428</v>
          </cell>
          <cell r="M203">
            <v>1.9776768412296886</v>
          </cell>
          <cell r="N203">
            <v>3.9553536824593771</v>
          </cell>
          <cell r="O203">
            <v>4.314931289955684</v>
          </cell>
          <cell r="P203">
            <v>4.7071977708607466</v>
          </cell>
          <cell r="Q203">
            <v>5.135124840938996</v>
          </cell>
          <cell r="R203">
            <v>5.6019543719334504</v>
          </cell>
          <cell r="S203">
            <v>6.1112229512001273</v>
          </cell>
          <cell r="T203">
            <v>6.6667886740365025</v>
          </cell>
          <cell r="U203">
            <v>7.2728603716761855</v>
          </cell>
          <cell r="V203">
            <v>7.9340294963740208</v>
          </cell>
          <cell r="W203">
            <v>8.6553049051352957</v>
          </cell>
          <cell r="X203">
            <v>9.4421508056021413</v>
          </cell>
          <cell r="Y203">
            <v>10.30052815156597</v>
          </cell>
          <cell r="Z203">
            <v>11.236939801708331</v>
          </cell>
          <cell r="AA203">
            <v>12.258479783681818</v>
          </cell>
          <cell r="AB203">
            <v>13.372887036743801</v>
          </cell>
          <cell r="AC203">
            <v>14.588604040084146</v>
          </cell>
          <cell r="AD203">
            <v>15.914840771000886</v>
          </cell>
          <cell r="AE203">
            <v>17.361644477455513</v>
          </cell>
          <cell r="AF203">
            <v>18.939975793587831</v>
          </cell>
          <cell r="AG203">
            <v>20.661791774823087</v>
          </cell>
          <cell r="AH203">
            <v>22.540136481625183</v>
          </cell>
          <cell r="AI203">
            <v>24.589239798136568</v>
          </cell>
          <cell r="AJ203">
            <v>26.824625234330799</v>
          </cell>
          <cell r="AK203">
            <v>29.263227528360879</v>
          </cell>
          <cell r="AL203">
            <v>31.923520940030048</v>
          </cell>
          <cell r="AM203">
            <v>34.825659207305506</v>
          </cell>
          <cell r="AN203">
            <v>37.991628226151462</v>
          </cell>
          <cell r="AO203">
            <v>41.445412610347049</v>
          </cell>
          <cell r="AP203">
            <v>45.213177393105866</v>
          </cell>
          <cell r="AQ203">
            <v>48.442690064041997</v>
          </cell>
          <cell r="AR203">
            <v>51.902882211473575</v>
          </cell>
          <cell r="AS203">
            <v>55.610230940864547</v>
          </cell>
          <cell r="AT203">
            <v>59.58239029378344</v>
          </cell>
          <cell r="AU203">
            <v>63.838275314767976</v>
          </cell>
          <cell r="AV203">
            <v>70.931417016408872</v>
          </cell>
          <cell r="AW203">
            <v>78.812685573787633</v>
          </cell>
          <cell r="AX203">
            <v>87.569650637541812</v>
          </cell>
          <cell r="AY203">
            <v>97.299611819490892</v>
          </cell>
          <cell r="AZ203">
            <v>108.11067979943432</v>
          </cell>
          <cell r="BN203">
            <v>290</v>
          </cell>
          <cell r="BX203">
            <v>372.29700000000003</v>
          </cell>
          <cell r="CH203">
            <v>365.74900000000002</v>
          </cell>
          <cell r="CR203">
            <v>406.73399999999998</v>
          </cell>
          <cell r="DB203">
            <v>467.16199999999998</v>
          </cell>
          <cell r="DC203">
            <v>473.82100000000003</v>
          </cell>
          <cell r="DD203">
            <v>480.58300000000003</v>
          </cell>
          <cell r="DE203">
            <v>487.298</v>
          </cell>
          <cell r="DF203">
            <v>493.74</v>
          </cell>
          <cell r="DG203">
            <v>499.75900000000001</v>
          </cell>
          <cell r="DH203">
            <v>505.28199999999998</v>
          </cell>
          <cell r="DI203">
            <v>510.37</v>
          </cell>
          <cell r="DJ203">
            <v>515.12300000000005</v>
          </cell>
          <cell r="DK203">
            <v>519.73900000000003</v>
          </cell>
          <cell r="DL203">
            <v>524.34500000000003</v>
          </cell>
          <cell r="DM203">
            <v>528.971</v>
          </cell>
          <cell r="DN203">
            <v>533.58900000000006</v>
          </cell>
          <cell r="DO203">
            <v>538.173</v>
          </cell>
          <cell r="DP203">
            <v>542.68200000000002</v>
          </cell>
          <cell r="DQ203">
            <v>547.08699999999999</v>
          </cell>
          <cell r="DR203">
            <v>551.38699999999994</v>
          </cell>
          <cell r="DS203">
            <v>555.60500000000002</v>
          </cell>
          <cell r="DT203">
            <v>559.73199999999997</v>
          </cell>
          <cell r="DU203">
            <v>563.78899999999999</v>
          </cell>
          <cell r="DV203">
            <v>567.76599999999996</v>
          </cell>
        </row>
        <row r="204">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9.2631807568916424E-2</v>
          </cell>
          <cell r="AA204">
            <v>0.11559941698300806</v>
          </cell>
          <cell r="AB204">
            <v>0.14428777958638511</v>
          </cell>
          <cell r="AC204">
            <v>0.18012473376923144</v>
          </cell>
          <cell r="AD204">
            <v>0.22489481641848377</v>
          </cell>
          <cell r="AE204">
            <v>0.28082840853082081</v>
          </cell>
          <cell r="AF204">
            <v>0.29687574616115348</v>
          </cell>
          <cell r="AG204">
            <v>0.31384007451321938</v>
          </cell>
          <cell r="AH204">
            <v>0.33177379305683191</v>
          </cell>
          <cell r="AI204">
            <v>0.35073229551722235</v>
          </cell>
          <cell r="AJ204">
            <v>0.37077414097534933</v>
          </cell>
          <cell r="AK204">
            <v>0.39196123474536926</v>
          </cell>
          <cell r="AL204">
            <v>0.41435901958796179</v>
          </cell>
          <cell r="AM204">
            <v>0.43803667785013101</v>
          </cell>
          <cell r="AN204">
            <v>0.46306734515585274</v>
          </cell>
          <cell r="AO204">
            <v>0.48952833630761583</v>
          </cell>
          <cell r="AP204">
            <v>0.51750138409662239</v>
          </cell>
          <cell r="AQ204">
            <v>0.57698430180887783</v>
          </cell>
          <cell r="AR204">
            <v>0.64330433649955343</v>
          </cell>
          <cell r="AS204">
            <v>0.71724736368341013</v>
          </cell>
          <cell r="AT204">
            <v>0.79968958939414692</v>
          </cell>
          <cell r="AU204">
            <v>0.89160793300266961</v>
          </cell>
          <cell r="AV204">
            <v>0.9006140737400703</v>
          </cell>
          <cell r="AW204">
            <v>0.90971118559603059</v>
          </cell>
          <cell r="AX204">
            <v>0.91890018747073809</v>
          </cell>
          <cell r="AY204">
            <v>0.92818200754619995</v>
          </cell>
          <cell r="AZ204">
            <v>0.93755758338000006</v>
          </cell>
          <cell r="BA204">
            <v>1.0417306481999999</v>
          </cell>
          <cell r="BB204">
            <v>1.1574784979999999</v>
          </cell>
          <cell r="BC204">
            <v>1.28608722</v>
          </cell>
          <cell r="BD204">
            <v>1.4289858</v>
          </cell>
          <cell r="BN204">
            <v>1.5877620000000001</v>
          </cell>
          <cell r="BX204">
            <v>1.7641800000000001</v>
          </cell>
          <cell r="CH204">
            <v>1.9602000000000002</v>
          </cell>
          <cell r="CR204">
            <v>2.1779999999999999</v>
          </cell>
          <cell r="DB204">
            <v>2.42</v>
          </cell>
          <cell r="DC204">
            <v>2.4180000000000001</v>
          </cell>
          <cell r="DD204">
            <v>2.4159999999999999</v>
          </cell>
          <cell r="DE204">
            <v>2.4139999999999997</v>
          </cell>
          <cell r="DF204">
            <v>2.4119999999999999</v>
          </cell>
          <cell r="DG204">
            <v>2.41</v>
          </cell>
          <cell r="DH204">
            <v>2.4079999999999999</v>
          </cell>
          <cell r="DI204">
            <v>2.4059999999999997</v>
          </cell>
          <cell r="DJ204">
            <v>2.4039999999999999</v>
          </cell>
          <cell r="DK204">
            <v>2.4020000000000001</v>
          </cell>
          <cell r="DL204">
            <v>2.4</v>
          </cell>
          <cell r="DM204">
            <v>2.4</v>
          </cell>
          <cell r="DN204">
            <v>2.4</v>
          </cell>
          <cell r="DO204">
            <v>2.4</v>
          </cell>
          <cell r="DP204">
            <v>2.4</v>
          </cell>
          <cell r="DQ204">
            <v>2.4</v>
          </cell>
          <cell r="DR204">
            <v>2.4</v>
          </cell>
          <cell r="DS204">
            <v>2.4</v>
          </cell>
          <cell r="DT204">
            <v>2.4</v>
          </cell>
          <cell r="DU204">
            <v>2.4</v>
          </cell>
          <cell r="DV204">
            <v>2.4</v>
          </cell>
        </row>
        <row r="205">
          <cell r="F205">
            <v>0.19944754722781155</v>
          </cell>
          <cell r="G205">
            <v>0.29917132084171727</v>
          </cell>
          <cell r="H205">
            <v>0.4487569812625759</v>
          </cell>
          <cell r="I205">
            <v>0.6731354718938638</v>
          </cell>
          <cell r="J205">
            <v>1.0097032078407957</v>
          </cell>
          <cell r="K205">
            <v>1.5145548117611938</v>
          </cell>
          <cell r="L205">
            <v>2.2718322176417907</v>
          </cell>
          <cell r="M205">
            <v>3.407748326462686</v>
          </cell>
          <cell r="N205">
            <v>5.1116224896940281</v>
          </cell>
          <cell r="O205">
            <v>5.1287182170843097</v>
          </cell>
          <cell r="P205">
            <v>5.1458711208203773</v>
          </cell>
          <cell r="Q205">
            <v>5.1630813921274692</v>
          </cell>
          <cell r="R205">
            <v>5.1803492228703707</v>
          </cell>
          <cell r="S205">
            <v>5.1976748055555548</v>
          </cell>
          <cell r="T205">
            <v>5.2150583333333334</v>
          </cell>
          <cell r="U205">
            <v>5.232499999999999</v>
          </cell>
          <cell r="V205">
            <v>5.2499999999999991</v>
          </cell>
          <cell r="W205">
            <v>5.7749999999999995</v>
          </cell>
          <cell r="X205">
            <v>6.3</v>
          </cell>
          <cell r="Y205">
            <v>7.5600000000000005</v>
          </cell>
          <cell r="Z205">
            <v>8.8199999999999985</v>
          </cell>
          <cell r="AA205">
            <v>10.079999999999998</v>
          </cell>
          <cell r="AB205">
            <v>11.34</v>
          </cell>
          <cell r="AC205">
            <v>12.6</v>
          </cell>
          <cell r="AD205">
            <v>14.7</v>
          </cell>
          <cell r="AE205">
            <v>20.999999999999996</v>
          </cell>
          <cell r="AF205">
            <v>24.452188907135024</v>
          </cell>
          <cell r="AG205">
            <v>26.533558450429304</v>
          </cell>
          <cell r="AH205">
            <v>28.794032212393855</v>
          </cell>
          <cell r="AI205">
            <v>31.249170166557654</v>
          </cell>
          <cell r="AJ205">
            <v>33.915895241771466</v>
          </cell>
          <cell r="AK205">
            <v>36.812613542399475</v>
          </cell>
          <cell r="AL205">
            <v>39.959345234416645</v>
          </cell>
          <cell r="AM205">
            <v>43.377867048239182</v>
          </cell>
          <cell r="AN205">
            <v>47.091867434212048</v>
          </cell>
          <cell r="AO205">
            <v>51.127115499412703</v>
          </cell>
          <cell r="AP205">
            <v>55.511644955495214</v>
          </cell>
          <cell r="AQ205">
            <v>60.275954417439081</v>
          </cell>
          <cell r="AR205">
            <v>65.4532255131044</v>
          </cell>
          <cell r="AS205">
            <v>71.079560394316417</v>
          </cell>
          <cell r="AT205">
            <v>77.194240382782965</v>
          </cell>
          <cell r="AU205">
            <v>83.84000763954397</v>
          </cell>
          <cell r="AV205">
            <v>91.063371916020827</v>
          </cell>
          <cell r="AW205">
            <v>98.914944629331302</v>
          </cell>
          <cell r="AX205">
            <v>107.44980270573753</v>
          </cell>
          <cell r="AY205">
            <v>116.72788485539583</v>
          </cell>
          <cell r="AZ205">
            <v>126.81442318061076</v>
          </cell>
          <cell r="BA205">
            <v>137.78041328033854</v>
          </cell>
          <cell r="BB205">
            <v>149.70312629768048</v>
          </cell>
          <cell r="BC205">
            <v>162.66666666666669</v>
          </cell>
          <cell r="BD205">
            <v>273</v>
          </cell>
          <cell r="BN205">
            <v>349.13200000000001</v>
          </cell>
          <cell r="BX205">
            <v>445.62700000000001</v>
          </cell>
          <cell r="CH205">
            <v>603.202</v>
          </cell>
          <cell r="CR205">
            <v>864.36699999999996</v>
          </cell>
          <cell r="DB205">
            <v>1079.69</v>
          </cell>
          <cell r="DC205">
            <v>1092.3920000000001</v>
          </cell>
          <cell r="DD205">
            <v>1101.1959999999999</v>
          </cell>
          <cell r="DE205">
            <v>1107.884</v>
          </cell>
          <cell r="DF205">
            <v>1115.0050000000001</v>
          </cell>
          <cell r="DG205">
            <v>1124.4100000000001</v>
          </cell>
          <cell r="DH205">
            <v>1136.711</v>
          </cell>
          <cell r="DI205">
            <v>1151.4000000000001</v>
          </cell>
          <cell r="DJ205">
            <v>1167.836</v>
          </cell>
          <cell r="DK205">
            <v>1184.9369999999999</v>
          </cell>
          <cell r="DL205">
            <v>1201.904</v>
          </cell>
          <cell r="DM205">
            <v>1218.6020000000001</v>
          </cell>
          <cell r="DN205">
            <v>1235.309</v>
          </cell>
          <cell r="DO205">
            <v>1252.1220000000001</v>
          </cell>
          <cell r="DP205">
            <v>1269.223</v>
          </cell>
          <cell r="DQ205">
            <v>1286.7260000000001</v>
          </cell>
          <cell r="DR205">
            <v>1304.6199999999999</v>
          </cell>
          <cell r="DS205">
            <v>1322.7529999999999</v>
          </cell>
          <cell r="DT205">
            <v>1340.9</v>
          </cell>
          <cell r="DU205">
            <v>1358.7760000000001</v>
          </cell>
          <cell r="DV205">
            <v>1376.154</v>
          </cell>
        </row>
        <row r="206">
          <cell r="F206">
            <v>0.42187500000000006</v>
          </cell>
          <cell r="G206">
            <v>0.56249999999999989</v>
          </cell>
          <cell r="H206">
            <v>0.74999999999999978</v>
          </cell>
          <cell r="I206">
            <v>0.99999999999999967</v>
          </cell>
          <cell r="J206">
            <v>1.9999999999999993</v>
          </cell>
          <cell r="K206">
            <v>3.9999999999999987</v>
          </cell>
          <cell r="L206">
            <v>9.9999999999999982</v>
          </cell>
          <cell r="M206">
            <v>50</v>
          </cell>
          <cell r="N206">
            <v>200</v>
          </cell>
          <cell r="O206">
            <v>219.99999999999997</v>
          </cell>
          <cell r="P206">
            <v>240.00000000000003</v>
          </cell>
          <cell r="Q206">
            <v>259.99999999999994</v>
          </cell>
          <cell r="R206">
            <v>280</v>
          </cell>
          <cell r="S206">
            <v>299.99999999999994</v>
          </cell>
          <cell r="T206">
            <v>319.99999999999994</v>
          </cell>
          <cell r="U206">
            <v>340</v>
          </cell>
          <cell r="V206">
            <v>360</v>
          </cell>
          <cell r="W206">
            <v>379.99999999999994</v>
          </cell>
          <cell r="X206">
            <v>400</v>
          </cell>
          <cell r="Y206">
            <v>470</v>
          </cell>
          <cell r="Z206">
            <v>540</v>
          </cell>
          <cell r="AA206">
            <v>1100</v>
          </cell>
          <cell r="AB206">
            <v>433.62831858407077</v>
          </cell>
          <cell r="AC206">
            <v>507.78481012658227</v>
          </cell>
          <cell r="AD206">
            <v>766.2448979591835</v>
          </cell>
          <cell r="AE206">
            <v>1368.171</v>
          </cell>
          <cell r="AF206">
            <v>1422.6759999999995</v>
          </cell>
          <cell r="AG206">
            <v>1451.9169999999999</v>
          </cell>
          <cell r="AH206">
            <v>1619.7389999999998</v>
          </cell>
          <cell r="AI206">
            <v>1719.6960000000001</v>
          </cell>
          <cell r="AJ206">
            <v>1772.6830000000004</v>
          </cell>
          <cell r="AK206">
            <v>1915.5320000000002</v>
          </cell>
          <cell r="AL206">
            <v>2036.5240000000006</v>
          </cell>
          <cell r="AM206">
            <v>2103.904</v>
          </cell>
          <cell r="AN206">
            <v>2188.3470000000002</v>
          </cell>
          <cell r="AO206">
            <v>2352.1430000000005</v>
          </cell>
          <cell r="AP206">
            <v>2395.2259999999997</v>
          </cell>
          <cell r="AQ206">
            <v>2573.21</v>
          </cell>
          <cell r="AR206">
            <v>2875.5800000000004</v>
          </cell>
          <cell r="AS206">
            <v>3122.6309999999999</v>
          </cell>
          <cell r="AT206">
            <v>3461.8519999999999</v>
          </cell>
          <cell r="AU206">
            <v>3823.5619999999994</v>
          </cell>
          <cell r="AV206">
            <v>4163.6379999999999</v>
          </cell>
          <cell r="AW206">
            <v>4572.2800000000007</v>
          </cell>
          <cell r="AX206">
            <v>4779.692</v>
          </cell>
          <cell r="AY206">
            <v>5116.884</v>
          </cell>
          <cell r="AZ206">
            <v>5499.3739999999998</v>
          </cell>
          <cell r="BA206">
            <v>5779.1660000000002</v>
          </cell>
          <cell r="BB206">
            <v>6131.1260000000002</v>
          </cell>
          <cell r="BC206">
            <v>6356.35</v>
          </cell>
          <cell r="BD206">
            <v>7014.0010000000002</v>
          </cell>
          <cell r="BN206">
            <v>7480.0010000000002</v>
          </cell>
          <cell r="BX206">
            <v>8042.8389999999999</v>
          </cell>
          <cell r="CH206">
            <v>8310.4670000000006</v>
          </cell>
          <cell r="CR206">
            <v>8558.8289999999997</v>
          </cell>
          <cell r="DB206">
            <v>8860.1620000000003</v>
          </cell>
          <cell r="DC206">
            <v>8886.1990000000005</v>
          </cell>
          <cell r="DD206">
            <v>8923.7430000000004</v>
          </cell>
          <cell r="DE206">
            <v>8969.5779999999995</v>
          </cell>
          <cell r="DF206">
            <v>9018.4560000000001</v>
          </cell>
          <cell r="DG206">
            <v>9066.4390000000003</v>
          </cell>
          <cell r="DH206">
            <v>9112.9639999999999</v>
          </cell>
          <cell r="DI206">
            <v>9159.134</v>
          </cell>
          <cell r="DJ206">
            <v>9204.6010000000006</v>
          </cell>
          <cell r="DK206">
            <v>9249.2479999999996</v>
          </cell>
          <cell r="DL206">
            <v>9293.0259999999998</v>
          </cell>
          <cell r="DM206">
            <v>9335.4629999999997</v>
          </cell>
          <cell r="DN206">
            <v>9376.4030000000002</v>
          </cell>
          <cell r="DO206">
            <v>9416.5259999999998</v>
          </cell>
          <cell r="DP206">
            <v>9456.8490000000002</v>
          </cell>
          <cell r="DQ206">
            <v>9498.0920000000006</v>
          </cell>
          <cell r="DR206">
            <v>9540.3790000000008</v>
          </cell>
          <cell r="DS206">
            <v>9583.3940000000002</v>
          </cell>
          <cell r="DT206">
            <v>9626.8240000000005</v>
          </cell>
          <cell r="DU206">
            <v>9670.1939999999995</v>
          </cell>
          <cell r="DV206">
            <v>9713.1090000000004</v>
          </cell>
        </row>
        <row r="207">
          <cell r="F207">
            <v>0.79362235525595515</v>
          </cell>
          <cell r="G207">
            <v>0.99202794406994399</v>
          </cell>
          <cell r="H207">
            <v>1.4880419161049161</v>
          </cell>
          <cell r="I207">
            <v>1.984055888139888</v>
          </cell>
          <cell r="J207">
            <v>4.9601397203497211</v>
          </cell>
          <cell r="K207">
            <v>9.9202794406994421</v>
          </cell>
          <cell r="L207">
            <v>19.840558881398884</v>
          </cell>
          <cell r="M207">
            <v>59.521676644196653</v>
          </cell>
          <cell r="N207">
            <v>297.60838322098323</v>
          </cell>
          <cell r="O207">
            <v>297.90628951049371</v>
          </cell>
          <cell r="P207">
            <v>298.2044940044982</v>
          </cell>
          <cell r="Q207">
            <v>298.50299700149969</v>
          </cell>
          <cell r="R207">
            <v>298.80179880029993</v>
          </cell>
          <cell r="S207">
            <v>299.1008996999999</v>
          </cell>
          <cell r="T207">
            <v>299.40030000000007</v>
          </cell>
          <cell r="U207">
            <v>299.7</v>
          </cell>
          <cell r="V207">
            <v>299.99999999999994</v>
          </cell>
          <cell r="W207">
            <v>299.99999999999994</v>
          </cell>
          <cell r="X207">
            <v>299.99999999999994</v>
          </cell>
          <cell r="Y207">
            <v>400.00000000000006</v>
          </cell>
          <cell r="Z207">
            <v>499.99999999999994</v>
          </cell>
          <cell r="AA207">
            <v>800.00000000000011</v>
          </cell>
          <cell r="AB207">
            <v>599.99999999999989</v>
          </cell>
          <cell r="AC207">
            <v>800.00000000000011</v>
          </cell>
          <cell r="AD207">
            <v>999.99999999999989</v>
          </cell>
          <cell r="AE207">
            <v>1250.2533426687826</v>
          </cell>
          <cell r="AF207">
            <v>1285.8730960211692</v>
          </cell>
          <cell r="AG207">
            <v>1322.5076571613738</v>
          </cell>
          <cell r="AH207">
            <v>1360.1859379921821</v>
          </cell>
          <cell r="AI207">
            <v>1398.9376741173155</v>
          </cell>
          <cell r="AJ207">
            <v>1438.7934483086919</v>
          </cell>
          <cell r="AK207">
            <v>1479.784714642273</v>
          </cell>
          <cell r="AL207">
            <v>1521.9438233215401</v>
          </cell>
          <cell r="AM207">
            <v>1565.3040462081938</v>
          </cell>
          <cell r="AN207">
            <v>1609.8996030802218</v>
          </cell>
          <cell r="AO207">
            <v>1655.765688638063</v>
          </cell>
          <cell r="AP207">
            <v>1702.9385002801732</v>
          </cell>
          <cell r="AQ207">
            <v>1898.6785577836408</v>
          </cell>
          <cell r="AR207">
            <v>2059.412692348285</v>
          </cell>
          <cell r="AS207">
            <v>2222.0000000000005</v>
          </cell>
          <cell r="AT207">
            <v>2392</v>
          </cell>
          <cell r="AU207">
            <v>2510.4</v>
          </cell>
          <cell r="AV207">
            <v>2669.6</v>
          </cell>
          <cell r="AW207">
            <v>2831.8320000000003</v>
          </cell>
          <cell r="AX207">
            <v>2931.5999999999995</v>
          </cell>
          <cell r="AY207">
            <v>3315.4999999999995</v>
          </cell>
          <cell r="AZ207">
            <v>3753.5</v>
          </cell>
          <cell r="BA207">
            <v>3880.3999999999996</v>
          </cell>
          <cell r="BB207">
            <v>4066.5</v>
          </cell>
          <cell r="BC207">
            <v>4247.2000000000007</v>
          </cell>
          <cell r="BD207">
            <v>4692.6329999999998</v>
          </cell>
          <cell r="BN207">
            <v>5328.2290000000003</v>
          </cell>
          <cell r="BX207">
            <v>6181.1790000000001</v>
          </cell>
          <cell r="CH207">
            <v>6319.0569999999998</v>
          </cell>
          <cell r="CR207">
            <v>6714.6289999999999</v>
          </cell>
          <cell r="DB207">
            <v>7184.1769999999997</v>
          </cell>
          <cell r="DC207">
            <v>7228.4650000000001</v>
          </cell>
          <cell r="DD207">
            <v>7281.36</v>
          </cell>
          <cell r="DE207">
            <v>7338.473</v>
          </cell>
          <cell r="DF207">
            <v>7393.2579999999998</v>
          </cell>
          <cell r="DG207">
            <v>7441.0020000000004</v>
          </cell>
          <cell r="DH207">
            <v>7480.4260000000004</v>
          </cell>
          <cell r="DI207">
            <v>7513.23</v>
          </cell>
          <cell r="DJ207">
            <v>7541.2960000000003</v>
          </cell>
          <cell r="DK207">
            <v>7567.6589999999997</v>
          </cell>
          <cell r="DL207">
            <v>7594.5609999999997</v>
          </cell>
          <cell r="DM207">
            <v>7622.415</v>
          </cell>
          <cell r="DN207">
            <v>7650.5870000000004</v>
          </cell>
          <cell r="DO207">
            <v>7679.0370000000003</v>
          </cell>
          <cell r="DP207">
            <v>7707.5219999999999</v>
          </cell>
          <cell r="DQ207">
            <v>7735.8590000000004</v>
          </cell>
          <cell r="DR207">
            <v>7764.1580000000004</v>
          </cell>
          <cell r="DS207">
            <v>7792.6260000000002</v>
          </cell>
          <cell r="DT207">
            <v>7821.2259999999997</v>
          </cell>
          <cell r="DU207">
            <v>7849.8950000000004</v>
          </cell>
          <cell r="DV207">
            <v>7878.558</v>
          </cell>
        </row>
        <row r="208">
          <cell r="F208">
            <v>60.5882914181609</v>
          </cell>
          <cell r="G208">
            <v>90.88243712724136</v>
          </cell>
          <cell r="H208">
            <v>136.32365569086204</v>
          </cell>
          <cell r="I208">
            <v>204.48548353629306</v>
          </cell>
          <cell r="J208">
            <v>306.72822530443955</v>
          </cell>
          <cell r="K208">
            <v>460.09233795665943</v>
          </cell>
          <cell r="L208">
            <v>690.13850693498898</v>
          </cell>
          <cell r="M208">
            <v>1035.2077604024835</v>
          </cell>
          <cell r="N208">
            <v>1552.8116406037254</v>
          </cell>
          <cell r="O208">
            <v>2107.3872265336272</v>
          </cell>
          <cell r="P208">
            <v>2860.0255217242084</v>
          </cell>
          <cell r="Q208">
            <v>3881.4632080542833</v>
          </cell>
          <cell r="R208">
            <v>3072.8250397096399</v>
          </cell>
          <cell r="S208">
            <v>2432.6531564367983</v>
          </cell>
          <cell r="T208">
            <v>1925.8504155124651</v>
          </cell>
          <cell r="U208">
            <v>1524.6315789473686</v>
          </cell>
          <cell r="V208">
            <v>1207</v>
          </cell>
          <cell r="W208">
            <v>2200.0000000000005</v>
          </cell>
          <cell r="X208">
            <v>1065</v>
          </cell>
          <cell r="Y208">
            <v>1124.3333333333335</v>
          </cell>
          <cell r="Z208">
            <v>1183.6666666666667</v>
          </cell>
          <cell r="AA208">
            <v>1243</v>
          </cell>
          <cell r="AB208">
            <v>994.00000000000023</v>
          </cell>
          <cell r="AC208">
            <v>1065</v>
          </cell>
          <cell r="AD208">
            <v>1243</v>
          </cell>
          <cell r="AE208">
            <v>1250</v>
          </cell>
          <cell r="AF208">
            <v>1257.25</v>
          </cell>
          <cell r="AG208">
            <v>1264.5000000000002</v>
          </cell>
          <cell r="AH208">
            <v>1271.75</v>
          </cell>
          <cell r="AI208">
            <v>1279</v>
          </cell>
          <cell r="AJ208">
            <v>1286.2500000000002</v>
          </cell>
          <cell r="AK208">
            <v>1293.5</v>
          </cell>
          <cell r="AL208">
            <v>1300.75</v>
          </cell>
          <cell r="AM208">
            <v>1307.9999999999998</v>
          </cell>
          <cell r="AN208">
            <v>1315.2500000000002</v>
          </cell>
          <cell r="AO208">
            <v>1322.5000000000002</v>
          </cell>
          <cell r="AP208">
            <v>1329.75</v>
          </cell>
          <cell r="AQ208">
            <v>1337</v>
          </cell>
          <cell r="AR208">
            <v>1393.3279247283938</v>
          </cell>
          <cell r="AS208">
            <v>1438.273986816406</v>
          </cell>
          <cell r="AT208">
            <v>1484.669921875</v>
          </cell>
          <cell r="AU208">
            <v>1532.5625000000005</v>
          </cell>
          <cell r="AV208">
            <v>1582.0000000000002</v>
          </cell>
          <cell r="AW208">
            <v>1786.0000000000002</v>
          </cell>
          <cell r="AX208">
            <v>1990.0000000000002</v>
          </cell>
          <cell r="AY208">
            <v>1954.3121272970675</v>
          </cell>
          <cell r="AZ208">
            <v>1918.6242545941345</v>
          </cell>
          <cell r="BA208">
            <v>1882.9363818912016</v>
          </cell>
          <cell r="BB208">
            <v>1847.2485091882681</v>
          </cell>
          <cell r="BC208">
            <v>2901.4468784227824</v>
          </cell>
          <cell r="BD208">
            <v>3536.1</v>
          </cell>
          <cell r="BN208">
            <v>4620.7659999999996</v>
          </cell>
          <cell r="BX208">
            <v>6371</v>
          </cell>
          <cell r="CH208">
            <v>8971.3430000000008</v>
          </cell>
          <cell r="CR208">
            <v>12720.92</v>
          </cell>
          <cell r="DB208">
            <v>16510.861000000001</v>
          </cell>
          <cell r="DC208">
            <v>16960.695</v>
          </cell>
          <cell r="DD208">
            <v>17438.241000000002</v>
          </cell>
          <cell r="DE208">
            <v>17951.877</v>
          </cell>
          <cell r="DF208">
            <v>18511.688999999998</v>
          </cell>
          <cell r="DG208">
            <v>19121.454000000002</v>
          </cell>
          <cell r="DH208">
            <v>19789.21</v>
          </cell>
          <cell r="DI208">
            <v>20503.916000000001</v>
          </cell>
          <cell r="DJ208">
            <v>21226.920999999998</v>
          </cell>
          <cell r="DK208">
            <v>21906.155999999999</v>
          </cell>
          <cell r="DL208">
            <v>22505.091</v>
          </cell>
          <cell r="DM208">
            <v>23008.268</v>
          </cell>
          <cell r="DN208">
            <v>23428.149000000001</v>
          </cell>
          <cell r="DO208">
            <v>23790.802</v>
          </cell>
          <cell r="DP208">
            <v>24136.121999999999</v>
          </cell>
          <cell r="DQ208">
            <v>24493.870999999999</v>
          </cell>
          <cell r="DR208">
            <v>24870.501</v>
          </cell>
          <cell r="DS208">
            <v>25258.663</v>
          </cell>
          <cell r="DT208">
            <v>25657.955000000002</v>
          </cell>
          <cell r="DU208">
            <v>26064.589</v>
          </cell>
          <cell r="DV208">
            <v>26475.482</v>
          </cell>
        </row>
        <row r="209">
          <cell r="F209">
            <v>33.554431999999991</v>
          </cell>
          <cell r="G209">
            <v>39.14683733333333</v>
          </cell>
          <cell r="H209">
            <v>45.671310222222225</v>
          </cell>
          <cell r="I209">
            <v>53.283195259259266</v>
          </cell>
          <cell r="J209">
            <v>62.16372780246914</v>
          </cell>
          <cell r="K209">
            <v>72.524349102880649</v>
          </cell>
          <cell r="L209">
            <v>84.611740620027433</v>
          </cell>
          <cell r="M209">
            <v>98.71369739003201</v>
          </cell>
          <cell r="N209">
            <v>115.16598028837068</v>
          </cell>
          <cell r="O209">
            <v>123.39212173754002</v>
          </cell>
          <cell r="P209">
            <v>132.20584471879286</v>
          </cell>
          <cell r="Q209">
            <v>141.64911934156379</v>
          </cell>
          <cell r="R209">
            <v>151.76691358024689</v>
          </cell>
          <cell r="S209">
            <v>162.60740740740741</v>
          </cell>
          <cell r="T209">
            <v>174.22222222222223</v>
          </cell>
          <cell r="U209">
            <v>186.66666666666666</v>
          </cell>
          <cell r="V209">
            <v>199.99999999999997</v>
          </cell>
          <cell r="W209">
            <v>209.99999999999997</v>
          </cell>
          <cell r="X209">
            <v>220</v>
          </cell>
          <cell r="Y209">
            <v>230</v>
          </cell>
          <cell r="Z209">
            <v>249.99999999999997</v>
          </cell>
          <cell r="AA209">
            <v>270</v>
          </cell>
          <cell r="AB209">
            <v>290</v>
          </cell>
          <cell r="AC209">
            <v>310</v>
          </cell>
          <cell r="AD209">
            <v>350</v>
          </cell>
          <cell r="AE209">
            <v>389.99999999999994</v>
          </cell>
          <cell r="AF209">
            <v>418.3803394040612</v>
          </cell>
          <cell r="AG209">
            <v>441.62369159317564</v>
          </cell>
          <cell r="AH209">
            <v>466.15834112612987</v>
          </cell>
          <cell r="AI209">
            <v>492.05602674424819</v>
          </cell>
          <cell r="AJ209">
            <v>519.39247267448422</v>
          </cell>
          <cell r="AK209">
            <v>548.24761004528887</v>
          </cell>
          <cell r="AL209">
            <v>578.70581060336053</v>
          </cell>
          <cell r="AM209">
            <v>610.8561334146583</v>
          </cell>
          <cell r="AN209">
            <v>644.7925852710282</v>
          </cell>
          <cell r="AO209">
            <v>680.61439556386301</v>
          </cell>
          <cell r="AP209">
            <v>718.42630642852214</v>
          </cell>
          <cell r="AQ209">
            <v>758.33887900788454</v>
          </cell>
          <cell r="AR209">
            <v>800.46881673054463</v>
          </cell>
          <cell r="AS209">
            <v>844.93930654890835</v>
          </cell>
          <cell r="AT209">
            <v>891.88037913495862</v>
          </cell>
          <cell r="AU209">
            <v>941.42928908690089</v>
          </cell>
          <cell r="AV209">
            <v>993.73091625839538</v>
          </cell>
          <cell r="AW209">
            <v>1048.938189383862</v>
          </cell>
          <cell r="AX209">
            <v>1107.2125332385208</v>
          </cell>
          <cell r="AY209">
            <v>1168.7243406406608</v>
          </cell>
          <cell r="AZ209">
            <v>1233.6534706762532</v>
          </cell>
          <cell r="BA209">
            <v>1302.1897746027116</v>
          </cell>
          <cell r="BB209">
            <v>1374.5336509695287</v>
          </cell>
          <cell r="BC209">
            <v>1450.8966315789471</v>
          </cell>
          <cell r="BD209">
            <v>1531.502</v>
          </cell>
          <cell r="BN209">
            <v>2082.4989999999998</v>
          </cell>
          <cell r="BX209">
            <v>2941.5010000000002</v>
          </cell>
          <cell r="CH209">
            <v>3952.6909999999998</v>
          </cell>
          <cell r="CR209">
            <v>5303.152</v>
          </cell>
          <cell r="DB209">
            <v>6172.8909999999996</v>
          </cell>
          <cell r="DC209">
            <v>6242.79</v>
          </cell>
          <cell r="DD209">
            <v>6310.5349999999999</v>
          </cell>
          <cell r="DE209">
            <v>6379.3130000000001</v>
          </cell>
          <cell r="DF209">
            <v>6453.2849999999999</v>
          </cell>
          <cell r="DG209">
            <v>6535.5379999999996</v>
          </cell>
          <cell r="DH209">
            <v>6627.0690000000004</v>
          </cell>
          <cell r="DI209">
            <v>6727.3760000000002</v>
          </cell>
          <cell r="DJ209">
            <v>6836.0839999999998</v>
          </cell>
          <cell r="DK209">
            <v>6952.2250000000004</v>
          </cell>
          <cell r="DL209">
            <v>7074.8450000000003</v>
          </cell>
          <cell r="DM209">
            <v>7203.9790000000003</v>
          </cell>
          <cell r="DN209">
            <v>7339.2759999999998</v>
          </cell>
          <cell r="DO209">
            <v>7478.8209999999999</v>
          </cell>
          <cell r="DP209">
            <v>7620.1530000000002</v>
          </cell>
          <cell r="DQ209">
            <v>7761.3310000000001</v>
          </cell>
          <cell r="DR209">
            <v>7901.41</v>
          </cell>
          <cell r="DS209">
            <v>8040.174</v>
          </cell>
          <cell r="DT209">
            <v>8177.3209999999999</v>
          </cell>
          <cell r="DU209">
            <v>8312.8029999999999</v>
          </cell>
          <cell r="DV209">
            <v>8446.4969999999994</v>
          </cell>
        </row>
        <row r="210">
          <cell r="F210">
            <v>17.733483287478414</v>
          </cell>
          <cell r="G210">
            <v>19.950168698413218</v>
          </cell>
          <cell r="H210">
            <v>22.443939785714871</v>
          </cell>
          <cell r="I210">
            <v>25.249432258929225</v>
          </cell>
          <cell r="J210">
            <v>69.435938712055361</v>
          </cell>
          <cell r="K210">
            <v>113.62244516518157</v>
          </cell>
          <cell r="L210">
            <v>157.8089516183077</v>
          </cell>
          <cell r="M210">
            <v>201.9954580714338</v>
          </cell>
          <cell r="N210">
            <v>504.98864517858465</v>
          </cell>
          <cell r="O210">
            <v>555.48750969644288</v>
          </cell>
          <cell r="P210">
            <v>605.98637421430158</v>
          </cell>
          <cell r="Q210">
            <v>656.48523873215981</v>
          </cell>
          <cell r="R210">
            <v>706.98410325001828</v>
          </cell>
          <cell r="S210">
            <v>757.48296776787686</v>
          </cell>
          <cell r="T210">
            <v>807.98183228573521</v>
          </cell>
          <cell r="U210">
            <v>858.48069680359379</v>
          </cell>
          <cell r="V210">
            <v>908.97956132145259</v>
          </cell>
          <cell r="W210">
            <v>959.47842583931049</v>
          </cell>
          <cell r="X210">
            <v>1009.9772903571693</v>
          </cell>
          <cell r="Y210">
            <v>1211.9727484286032</v>
          </cell>
          <cell r="Z210">
            <v>1413.9682065000366</v>
          </cell>
          <cell r="AA210">
            <v>1615.9636645714704</v>
          </cell>
          <cell r="AB210">
            <v>1817.9591226429052</v>
          </cell>
          <cell r="AC210">
            <v>2019.9545807143386</v>
          </cell>
          <cell r="AD210">
            <v>2272.4489033036302</v>
          </cell>
          <cell r="AE210">
            <v>2524.9432258929232</v>
          </cell>
          <cell r="AF210">
            <v>2544.9697812417844</v>
          </cell>
          <cell r="AG210">
            <v>2592.0988512647809</v>
          </cell>
          <cell r="AH210">
            <v>2640.1006818437568</v>
          </cell>
          <cell r="AI210">
            <v>2688.9914352112351</v>
          </cell>
          <cell r="AJ210">
            <v>2738.7875729003308</v>
          </cell>
          <cell r="AK210">
            <v>2789.5058612873754</v>
          </cell>
          <cell r="AL210">
            <v>2841.163377237141</v>
          </cell>
          <cell r="AM210">
            <v>2893.7775138526426</v>
          </cell>
          <cell r="AN210">
            <v>2947.3659863313974</v>
          </cell>
          <cell r="AO210">
            <v>3001.9468379301265</v>
          </cell>
          <cell r="AP210">
            <v>3202.0766271254683</v>
          </cell>
          <cell r="AQ210">
            <v>3402.2064163208097</v>
          </cell>
          <cell r="AR210">
            <v>3602.3362055161524</v>
          </cell>
          <cell r="AS210">
            <v>3802.4659947114928</v>
          </cell>
          <cell r="AT210">
            <v>4002.5957839068346</v>
          </cell>
          <cell r="AU210">
            <v>4602.9851514928623</v>
          </cell>
          <cell r="AV210">
            <v>5203.3745190788841</v>
          </cell>
          <cell r="AW210">
            <v>5803.7638866649113</v>
          </cell>
          <cell r="AX210">
            <v>6404.1532542509358</v>
          </cell>
          <cell r="AY210">
            <v>7004.5426218369648</v>
          </cell>
          <cell r="BI210">
            <v>23799.327000000001</v>
          </cell>
          <cell r="BJ210">
            <v>24510.666000000001</v>
          </cell>
          <cell r="BK210">
            <v>25249.401000000002</v>
          </cell>
          <cell r="BL210">
            <v>26016.858</v>
          </cell>
          <cell r="BM210">
            <v>26814.187999999998</v>
          </cell>
          <cell r="BN210">
            <v>27642.069</v>
          </cell>
          <cell r="BX210">
            <v>37186.309000000001</v>
          </cell>
          <cell r="CH210">
            <v>47263.813999999998</v>
          </cell>
          <cell r="CR210">
            <v>56672.974999999999</v>
          </cell>
          <cell r="DB210">
            <v>62346.822</v>
          </cell>
          <cell r="DC210">
            <v>62991.262999999999</v>
          </cell>
          <cell r="DD210">
            <v>63734.438999999998</v>
          </cell>
          <cell r="DE210">
            <v>64522.879999999997</v>
          </cell>
          <cell r="DF210">
            <v>65278.656999999999</v>
          </cell>
          <cell r="DG210">
            <v>65945.675000000003</v>
          </cell>
          <cell r="DH210">
            <v>66506.551000000007</v>
          </cell>
          <cell r="DI210">
            <v>66979.357999999993</v>
          </cell>
          <cell r="DJ210">
            <v>67386.383000000002</v>
          </cell>
          <cell r="DK210">
            <v>67764.038</v>
          </cell>
          <cell r="DL210">
            <v>68139.237999999998</v>
          </cell>
          <cell r="DM210">
            <v>68516.463000000003</v>
          </cell>
          <cell r="DN210">
            <v>68887.142999999996</v>
          </cell>
          <cell r="DO210">
            <v>69250.156000000003</v>
          </cell>
          <cell r="DP210">
            <v>69601.563999999998</v>
          </cell>
          <cell r="DQ210">
            <v>69938.572</v>
          </cell>
          <cell r="DR210">
            <v>70262.372000000003</v>
          </cell>
          <cell r="DS210">
            <v>70575.365000000005</v>
          </cell>
          <cell r="DT210">
            <v>70877.039000000004</v>
          </cell>
          <cell r="DU210">
            <v>71166.5</v>
          </cell>
          <cell r="DV210">
            <v>71443.040999999997</v>
          </cell>
        </row>
        <row r="211">
          <cell r="F211">
            <v>5.5390743009599603</v>
          </cell>
          <cell r="G211">
            <v>7.3854324012799459</v>
          </cell>
          <cell r="H211">
            <v>9.8472432017065952</v>
          </cell>
          <cell r="I211">
            <v>13.129657602275461</v>
          </cell>
          <cell r="J211">
            <v>17.506210136367283</v>
          </cell>
          <cell r="K211">
            <v>23.341613515156375</v>
          </cell>
          <cell r="L211">
            <v>31.122151353541835</v>
          </cell>
          <cell r="M211">
            <v>41.496201804722439</v>
          </cell>
          <cell r="N211">
            <v>55.328269072963252</v>
          </cell>
          <cell r="O211">
            <v>63.232307511958012</v>
          </cell>
          <cell r="P211">
            <v>72.265494299380592</v>
          </cell>
          <cell r="Q211">
            <v>82.589136342149231</v>
          </cell>
          <cell r="R211">
            <v>94.387584391027701</v>
          </cell>
          <cell r="S211">
            <v>107.87152501831739</v>
          </cell>
          <cell r="T211">
            <v>123.28174287807701</v>
          </cell>
          <cell r="U211">
            <v>140.89342043208799</v>
          </cell>
          <cell r="V211">
            <v>161.02105192238631</v>
          </cell>
          <cell r="W211">
            <v>184.02405933987006</v>
          </cell>
          <cell r="X211">
            <v>210.3132106741372</v>
          </cell>
          <cell r="Y211">
            <v>240.35795505615681</v>
          </cell>
          <cell r="Z211">
            <v>274.69480577846491</v>
          </cell>
          <cell r="AA211">
            <v>313.93692088967418</v>
          </cell>
          <cell r="AB211">
            <v>358.78505244534193</v>
          </cell>
          <cell r="AC211">
            <v>410.04005993753367</v>
          </cell>
          <cell r="AD211">
            <v>468.6172113571813</v>
          </cell>
          <cell r="AE211">
            <v>535.56252726535013</v>
          </cell>
          <cell r="AF211">
            <v>537.35370628630449</v>
          </cell>
          <cell r="AG211">
            <v>539.15087587254629</v>
          </cell>
          <cell r="AH211">
            <v>540.95405605941107</v>
          </cell>
          <cell r="AI211">
            <v>542.76326694924182</v>
          </cell>
          <cell r="AJ211">
            <v>544.57852871161379</v>
          </cell>
          <cell r="AK211">
            <v>546.39986158355896</v>
          </cell>
          <cell r="AL211">
            <v>548.22728586979156</v>
          </cell>
          <cell r="AM211">
            <v>550.06082194293469</v>
          </cell>
          <cell r="AN211">
            <v>551.9004902437473</v>
          </cell>
          <cell r="AO211">
            <v>553.74631128135184</v>
          </cell>
          <cell r="AP211">
            <v>555.59830563346327</v>
          </cell>
          <cell r="AQ211">
            <v>560.26719895811425</v>
          </cell>
          <cell r="AR211">
            <v>564.9753266804513</v>
          </cell>
          <cell r="AS211">
            <v>569.72301850129543</v>
          </cell>
          <cell r="AT211">
            <v>574.51060689206258</v>
          </cell>
          <cell r="AU211">
            <v>579.3384271180463</v>
          </cell>
          <cell r="AV211">
            <v>591.16166032453702</v>
          </cell>
          <cell r="AW211">
            <v>603.22618400462966</v>
          </cell>
          <cell r="AX211">
            <v>615.53692245370371</v>
          </cell>
          <cell r="AY211">
            <v>628.098900462963</v>
          </cell>
          <cell r="AZ211">
            <v>640.91724537037032</v>
          </cell>
          <cell r="BA211">
            <v>769.10069444444457</v>
          </cell>
          <cell r="BB211">
            <v>922.92083333333346</v>
          </cell>
          <cell r="BC211">
            <v>1107.5050000000001</v>
          </cell>
          <cell r="BD211">
            <v>1329.0060000000001</v>
          </cell>
          <cell r="BN211">
            <v>1566.393</v>
          </cell>
          <cell r="BX211">
            <v>2132.2849999999999</v>
          </cell>
          <cell r="CH211">
            <v>2784.5889999999999</v>
          </cell>
          <cell r="CR211">
            <v>3925.9389999999999</v>
          </cell>
          <cell r="DB211">
            <v>5247.4859999999999</v>
          </cell>
          <cell r="DC211">
            <v>5403.8819999999996</v>
          </cell>
          <cell r="DD211">
            <v>5553.1689999999999</v>
          </cell>
          <cell r="DE211">
            <v>5698.1080000000002</v>
          </cell>
          <cell r="DF211">
            <v>5843.2939999999999</v>
          </cell>
          <cell r="DG211">
            <v>5992.08</v>
          </cell>
          <cell r="DH211">
            <v>6144.9009999999998</v>
          </cell>
          <cell r="DI211">
            <v>6300.4970000000003</v>
          </cell>
          <cell r="DJ211">
            <v>6458.607</v>
          </cell>
          <cell r="DK211">
            <v>6618.6130000000003</v>
          </cell>
          <cell r="DL211">
            <v>6780.03</v>
          </cell>
          <cell r="DM211">
            <v>6942.9059999999999</v>
          </cell>
          <cell r="DN211">
            <v>7107.38</v>
          </cell>
          <cell r="DO211">
            <v>7273.1109999999999</v>
          </cell>
          <cell r="DP211">
            <v>7439.6580000000004</v>
          </cell>
          <cell r="DQ211">
            <v>7606.6580000000004</v>
          </cell>
          <cell r="DR211">
            <v>7773.9520000000002</v>
          </cell>
          <cell r="DS211">
            <v>7941.4930000000004</v>
          </cell>
          <cell r="DT211">
            <v>8109.1880000000001</v>
          </cell>
          <cell r="DU211">
            <v>8276.9850000000006</v>
          </cell>
          <cell r="DV211">
            <v>8444.8289999999997</v>
          </cell>
        </row>
        <row r="212">
          <cell r="F212">
            <v>0</v>
          </cell>
          <cell r="G212">
            <v>0</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0</v>
          </cell>
          <cell r="Z212">
            <v>6.8454139374487716E-2</v>
          </cell>
          <cell r="AA212">
            <v>0.10268120906173157</v>
          </cell>
          <cell r="AB212">
            <v>0.15402181359259737</v>
          </cell>
          <cell r="AC212">
            <v>0.23103272038889605</v>
          </cell>
          <cell r="AD212">
            <v>0.3465490805833441</v>
          </cell>
          <cell r="AE212">
            <v>0.5198236208750161</v>
          </cell>
          <cell r="AF212">
            <v>0.54718275881580647</v>
          </cell>
          <cell r="AG212">
            <v>0.57598185138505942</v>
          </cell>
          <cell r="AH212">
            <v>0.60629668566848371</v>
          </cell>
          <cell r="AI212">
            <v>0.63820703754577224</v>
          </cell>
          <cell r="AJ212">
            <v>0.67179688162712869</v>
          </cell>
          <cell r="AK212">
            <v>0.70715461223908282</v>
          </cell>
          <cell r="AL212">
            <v>0.7443732760411399</v>
          </cell>
          <cell r="AM212">
            <v>0.78355081688541028</v>
          </cell>
          <cell r="AN212">
            <v>0.82479033356358988</v>
          </cell>
          <cell r="AO212">
            <v>0.86820035111956839</v>
          </cell>
          <cell r="AP212">
            <v>0.91389510644165084</v>
          </cell>
          <cell r="AQ212">
            <v>0.96466705679952036</v>
          </cell>
          <cell r="AR212">
            <v>1.0182596710661604</v>
          </cell>
          <cell r="AS212">
            <v>1.0748296527920582</v>
          </cell>
          <cell r="AT212">
            <v>1.1345424112805058</v>
          </cell>
          <cell r="AU212">
            <v>1.1975725452405339</v>
          </cell>
          <cell r="AV212">
            <v>1.2388681502488281</v>
          </cell>
          <cell r="AW212">
            <v>1.2815877416367187</v>
          </cell>
          <cell r="AX212">
            <v>1.3257804223828125</v>
          </cell>
          <cell r="AY212">
            <v>1.3714969886718751</v>
          </cell>
          <cell r="AZ212">
            <v>1.41878998828125</v>
          </cell>
          <cell r="BA212">
            <v>1.45516921875</v>
          </cell>
          <cell r="BB212">
            <v>1.49248125</v>
          </cell>
          <cell r="BC212">
            <v>1.5307500000000001</v>
          </cell>
          <cell r="BD212">
            <v>1.57</v>
          </cell>
          <cell r="BN212">
            <v>1.8620000000000001</v>
          </cell>
          <cell r="BX212">
            <v>1.581</v>
          </cell>
          <cell r="CH212">
            <v>1.556</v>
          </cell>
          <cell r="CR212">
            <v>1.6080000000000001</v>
          </cell>
          <cell r="DB212">
            <v>1.5329999999999999</v>
          </cell>
          <cell r="DC212">
            <v>1.4870000000000001</v>
          </cell>
          <cell r="DD212">
            <v>1.4179999999999999</v>
          </cell>
          <cell r="DE212">
            <v>1.337</v>
          </cell>
          <cell r="DF212">
            <v>1.264</v>
          </cell>
          <cell r="DG212">
            <v>1.2130000000000001</v>
          </cell>
          <cell r="DH212">
            <v>1.1859999999999999</v>
          </cell>
          <cell r="DI212">
            <v>1.181</v>
          </cell>
          <cell r="DJ212">
            <v>1.1870000000000001</v>
          </cell>
          <cell r="DK212">
            <v>1.1990000000000001</v>
          </cell>
          <cell r="DL212">
            <v>1.206</v>
          </cell>
          <cell r="DM212">
            <v>1.399</v>
          </cell>
          <cell r="DN212">
            <v>1.399</v>
          </cell>
          <cell r="DO212">
            <v>1.397</v>
          </cell>
          <cell r="DP212">
            <v>1.397</v>
          </cell>
          <cell r="DQ212">
            <v>1.3979999999999999</v>
          </cell>
          <cell r="DR212">
            <v>1.4019999999999999</v>
          </cell>
          <cell r="DS212">
            <v>1.4059999999999999</v>
          </cell>
          <cell r="DT212">
            <v>1.4119999999999999</v>
          </cell>
          <cell r="DU212">
            <v>1.4159999999999999</v>
          </cell>
          <cell r="DV212">
            <v>1.417</v>
          </cell>
        </row>
        <row r="213">
          <cell r="F213">
            <v>0</v>
          </cell>
          <cell r="G213">
            <v>0</v>
          </cell>
          <cell r="H213">
            <v>0</v>
          </cell>
          <cell r="I213">
            <v>0</v>
          </cell>
          <cell r="J213">
            <v>0</v>
          </cell>
          <cell r="K213">
            <v>0</v>
          </cell>
          <cell r="L213">
            <v>0</v>
          </cell>
          <cell r="M213">
            <v>1.0568976051890917</v>
          </cell>
          <cell r="N213">
            <v>1.1125237949358862</v>
          </cell>
          <cell r="O213">
            <v>1.17107767887988</v>
          </cell>
          <cell r="P213">
            <v>1.2327133461893476</v>
          </cell>
          <cell r="Q213">
            <v>1.2975929959887866</v>
          </cell>
          <cell r="R213">
            <v>1.365887364198723</v>
          </cell>
          <cell r="S213">
            <v>1.4377761728407608</v>
          </cell>
          <cell r="T213">
            <v>1.5134486029902747</v>
          </cell>
          <cell r="U213">
            <v>1.5931037926213416</v>
          </cell>
          <cell r="V213">
            <v>1.6769513606540438</v>
          </cell>
          <cell r="W213">
            <v>1.765211958583204</v>
          </cell>
          <cell r="X213">
            <v>1.8581178511402148</v>
          </cell>
          <cell r="Y213">
            <v>1.9559135275160151</v>
          </cell>
          <cell r="Z213">
            <v>2.0588563447537007</v>
          </cell>
          <cell r="AA213">
            <v>3.0882845171305506</v>
          </cell>
          <cell r="AB213">
            <v>4.6324267756958264</v>
          </cell>
          <cell r="AC213">
            <v>6.9486401635437396</v>
          </cell>
          <cell r="AD213">
            <v>10.422960245315609</v>
          </cell>
          <cell r="AE213">
            <v>15.634440367973415</v>
          </cell>
          <cell r="AF213">
            <v>16.457305650498331</v>
          </cell>
          <cell r="AG213">
            <v>17.323479632103506</v>
          </cell>
          <cell r="AH213">
            <v>18.235241718003689</v>
          </cell>
          <cell r="AI213">
            <v>19.194991282109147</v>
          </cell>
          <cell r="AJ213">
            <v>20.205253981167523</v>
          </cell>
          <cell r="AK213">
            <v>21.268688401228971</v>
          </cell>
          <cell r="AL213">
            <v>22.388093053925232</v>
          </cell>
          <cell r="AM213">
            <v>23.566413740973928</v>
          </cell>
          <cell r="AN213">
            <v>24.806751306288348</v>
          </cell>
          <cell r="AO213">
            <v>26.112369796092999</v>
          </cell>
          <cell r="AP213">
            <v>27.486705048518949</v>
          </cell>
          <cell r="AQ213">
            <v>29.013744217881111</v>
          </cell>
          <cell r="AR213">
            <v>30.625618896652284</v>
          </cell>
          <cell r="AS213">
            <v>32.327042168688521</v>
          </cell>
          <cell r="AT213">
            <v>34.122988955837883</v>
          </cell>
          <cell r="AU213">
            <v>36.018710564495542</v>
          </cell>
          <cell r="AV213">
            <v>37.260735066719526</v>
          </cell>
          <cell r="AW213">
            <v>38.545588000054686</v>
          </cell>
          <cell r="AX213">
            <v>39.87474620695312</v>
          </cell>
          <cell r="AY213">
            <v>41.249737455468747</v>
          </cell>
          <cell r="AZ213">
            <v>42.672142195312496</v>
          </cell>
          <cell r="BA213">
            <v>43.766299687499995</v>
          </cell>
          <cell r="BB213">
            <v>44.888512499999997</v>
          </cell>
          <cell r="BC213">
            <v>46.03949999999999</v>
          </cell>
          <cell r="BD213">
            <v>47.22</v>
          </cell>
          <cell r="BN213">
            <v>68.36</v>
          </cell>
          <cell r="BX213">
            <v>98.311999999999998</v>
          </cell>
          <cell r="CH213">
            <v>96.888999999999996</v>
          </cell>
          <cell r="CR213">
            <v>94.572999999999993</v>
          </cell>
          <cell r="DB213">
            <v>98.587000000000003</v>
          </cell>
          <cell r="DC213">
            <v>99.102999999999994</v>
          </cell>
          <cell r="DD213">
            <v>99.748000000000005</v>
          </cell>
          <cell r="DE213">
            <v>100.474</v>
          </cell>
          <cell r="DF213">
            <v>101.209</v>
          </cell>
          <cell r="DG213">
            <v>101.879</v>
          </cell>
          <cell r="DH213">
            <v>102.495</v>
          </cell>
          <cell r="DI213">
            <v>103.069</v>
          </cell>
          <cell r="DJ213">
            <v>103.568</v>
          </cell>
          <cell r="DK213">
            <v>103.96899999999999</v>
          </cell>
          <cell r="DL213">
            <v>104.26</v>
          </cell>
          <cell r="DM213">
            <v>104.419</v>
          </cell>
          <cell r="DN213">
            <v>104.467</v>
          </cell>
          <cell r="DO213">
            <v>104.488</v>
          </cell>
          <cell r="DP213">
            <v>104.601</v>
          </cell>
          <cell r="DQ213">
            <v>104.873</v>
          </cell>
          <cell r="DR213">
            <v>105.354</v>
          </cell>
          <cell r="DS213">
            <v>106.01</v>
          </cell>
          <cell r="DT213">
            <v>106.77800000000001</v>
          </cell>
          <cell r="DU213">
            <v>107.58</v>
          </cell>
          <cell r="DV213">
            <v>108.351</v>
          </cell>
        </row>
        <row r="214">
          <cell r="F214">
            <v>1.3781809739933505E-8</v>
          </cell>
          <cell r="G214">
            <v>2.756361947986701E-8</v>
          </cell>
          <cell r="H214">
            <v>5.512723895973402E-8</v>
          </cell>
          <cell r="I214">
            <v>1.1025447791946804E-7</v>
          </cell>
          <cell r="J214">
            <v>2.2050895583893608E-7</v>
          </cell>
          <cell r="K214">
            <v>4.4101791167787216E-7</v>
          </cell>
          <cell r="L214">
            <v>8.8203582335574433E-7</v>
          </cell>
          <cell r="M214">
            <v>1.7640716467114887E-6</v>
          </cell>
          <cell r="N214">
            <v>3.5281432934229773E-6</v>
          </cell>
          <cell r="O214">
            <v>7.0562865868459546E-6</v>
          </cell>
          <cell r="P214">
            <v>1.4112573173691909E-5</v>
          </cell>
          <cell r="Q214">
            <v>2.8225146347383818E-5</v>
          </cell>
          <cell r="R214">
            <v>5.6450292694767637E-5</v>
          </cell>
          <cell r="S214">
            <v>1.1290058538953527E-4</v>
          </cell>
          <cell r="T214">
            <v>2.2580117077907055E-4</v>
          </cell>
          <cell r="U214">
            <v>4.5160234155814109E-4</v>
          </cell>
          <cell r="V214">
            <v>9.0320468311628219E-4</v>
          </cell>
          <cell r="W214">
            <v>1.8064093662325644E-3</v>
          </cell>
          <cell r="X214">
            <v>3.6128187324651288E-3</v>
          </cell>
          <cell r="Y214">
            <v>7.2256374649302575E-3</v>
          </cell>
          <cell r="Z214">
            <v>1.4451274929860515E-2</v>
          </cell>
          <cell r="AA214">
            <v>2.890254985972103E-2</v>
          </cell>
          <cell r="AB214">
            <v>5.780509971944206E-2</v>
          </cell>
          <cell r="AC214">
            <v>0.11561019943888412</v>
          </cell>
          <cell r="AD214">
            <v>0.23122039887776824</v>
          </cell>
          <cell r="AE214">
            <v>0.46244079775553648</v>
          </cell>
          <cell r="AF214">
            <v>0.69366119663330472</v>
          </cell>
          <cell r="AG214">
            <v>1.040491794949957</v>
          </cell>
          <cell r="AH214">
            <v>1.5607376924249357</v>
          </cell>
          <cell r="AI214">
            <v>2.341106538637403</v>
          </cell>
          <cell r="AJ214">
            <v>3.5116598079561046</v>
          </cell>
          <cell r="AK214">
            <v>5.2674897119341564</v>
          </cell>
          <cell r="AL214">
            <v>7.9012345679012341</v>
          </cell>
          <cell r="AM214">
            <v>11.851851851851851</v>
          </cell>
          <cell r="AN214">
            <v>17.777777777777775</v>
          </cell>
          <cell r="AO214">
            <v>26.666666666666664</v>
          </cell>
          <cell r="AP214">
            <v>40</v>
          </cell>
          <cell r="AQ214">
            <v>60</v>
          </cell>
          <cell r="AR214">
            <v>63.209876543209873</v>
          </cell>
          <cell r="AS214">
            <v>71.111111111111114</v>
          </cell>
          <cell r="AT214">
            <v>80</v>
          </cell>
          <cell r="AU214">
            <v>102</v>
          </cell>
          <cell r="AV214">
            <v>124</v>
          </cell>
          <cell r="AW214">
            <v>171.52</v>
          </cell>
          <cell r="AX214">
            <v>214.4</v>
          </cell>
          <cell r="AY214">
            <v>268</v>
          </cell>
          <cell r="AZ214">
            <v>331</v>
          </cell>
          <cell r="BA214">
            <v>389</v>
          </cell>
          <cell r="BB214">
            <v>405</v>
          </cell>
          <cell r="BC214">
            <v>476</v>
          </cell>
          <cell r="BD214">
            <v>635.99900000000002</v>
          </cell>
          <cell r="BN214">
            <v>843.005</v>
          </cell>
          <cell r="BX214">
            <v>970.86699999999996</v>
          </cell>
          <cell r="CH214">
            <v>1081.7639999999999</v>
          </cell>
          <cell r="CR214">
            <v>1218.7829999999999</v>
          </cell>
          <cell r="DB214">
            <v>1295.0999999999999</v>
          </cell>
          <cell r="DC214">
            <v>1299.998</v>
          </cell>
          <cell r="DD214">
            <v>1304.625</v>
          </cell>
          <cell r="DE214">
            <v>1309.115</v>
          </cell>
          <cell r="DF214">
            <v>1313.635</v>
          </cell>
          <cell r="DG214">
            <v>1318.3</v>
          </cell>
          <cell r="DH214">
            <v>1323.1669999999999</v>
          </cell>
          <cell r="DI214">
            <v>1328.2180000000001</v>
          </cell>
          <cell r="DJ214">
            <v>1333.3879999999999</v>
          </cell>
          <cell r="DK214">
            <v>1338.588</v>
          </cell>
          <cell r="DL214">
            <v>1343.7249999999999</v>
          </cell>
          <cell r="DM214">
            <v>1348.788</v>
          </cell>
          <cell r="DN214">
            <v>1353.7650000000001</v>
          </cell>
          <cell r="DO214">
            <v>1358.598</v>
          </cell>
          <cell r="DP214">
            <v>1363.203</v>
          </cell>
          <cell r="DQ214">
            <v>1367.5229999999999</v>
          </cell>
          <cell r="DR214">
            <v>1371.5239999999999</v>
          </cell>
          <cell r="DS214">
            <v>1375.182</v>
          </cell>
          <cell r="DT214">
            <v>1378.4549999999999</v>
          </cell>
          <cell r="DU214">
            <v>1381.287</v>
          </cell>
          <cell r="DV214">
            <v>1383.6410000000001</v>
          </cell>
        </row>
        <row r="215">
          <cell r="F215">
            <v>0.92224342320022334</v>
          </cell>
          <cell r="G215">
            <v>1.3833651348003351</v>
          </cell>
          <cell r="H215">
            <v>2.0750477022005027</v>
          </cell>
          <cell r="I215">
            <v>3.1125715533007545</v>
          </cell>
          <cell r="J215">
            <v>4.6688573299511313</v>
          </cell>
          <cell r="K215">
            <v>7.0032859949266983</v>
          </cell>
          <cell r="L215">
            <v>10.504928992390049</v>
          </cell>
          <cell r="M215">
            <v>15.75739348858507</v>
          </cell>
          <cell r="N215">
            <v>23.636090232877603</v>
          </cell>
          <cell r="O215">
            <v>24.451127827114767</v>
          </cell>
          <cell r="P215">
            <v>25.294270165980787</v>
          </cell>
          <cell r="Q215">
            <v>26.166486378600819</v>
          </cell>
          <cell r="R215">
            <v>27.068779012345672</v>
          </cell>
          <cell r="S215">
            <v>28.00218518518518</v>
          </cell>
          <cell r="T215">
            <v>28.967777777777769</v>
          </cell>
          <cell r="U215">
            <v>29.966666666666658</v>
          </cell>
          <cell r="V215">
            <v>30.999999999999993</v>
          </cell>
          <cell r="W215">
            <v>30.999999999999993</v>
          </cell>
          <cell r="X215">
            <v>30.999999999999993</v>
          </cell>
          <cell r="Y215">
            <v>30.999999999999993</v>
          </cell>
          <cell r="Z215">
            <v>30.999999999999993</v>
          </cell>
          <cell r="AA215">
            <v>30.999999999999993</v>
          </cell>
          <cell r="AB215">
            <v>30.999999999999993</v>
          </cell>
          <cell r="AC215">
            <v>30.999999999999993</v>
          </cell>
          <cell r="AD215">
            <v>42</v>
          </cell>
          <cell r="AE215">
            <v>52.999999999999986</v>
          </cell>
          <cell r="AF215">
            <v>48.530404431721919</v>
          </cell>
          <cell r="AG215">
            <v>47.182337641951868</v>
          </cell>
          <cell r="AH215">
            <v>45.871717151897656</v>
          </cell>
          <cell r="AI215">
            <v>44.597502786567155</v>
          </cell>
          <cell r="AJ215">
            <v>43.358683264718074</v>
          </cell>
          <cell r="AK215">
            <v>42.154275396253681</v>
          </cell>
          <cell r="AL215">
            <v>40.983323301913302</v>
          </cell>
          <cell r="AM215">
            <v>39.844897654637933</v>
          </cell>
          <cell r="AN215">
            <v>38.738094942009099</v>
          </cell>
          <cell r="AO215">
            <v>37.662036749175513</v>
          </cell>
          <cell r="AP215">
            <v>36.615869061698419</v>
          </cell>
          <cell r="AQ215">
            <v>38.49360593665731</v>
          </cell>
          <cell r="AR215">
            <v>40.467637010332041</v>
          </cell>
          <cell r="AS215">
            <v>42.542900446759326</v>
          </cell>
          <cell r="AT215">
            <v>44.724587649157243</v>
          </cell>
          <cell r="AU215">
            <v>47.018156246549921</v>
          </cell>
          <cell r="AV215">
            <v>49.492796048999921</v>
          </cell>
          <cell r="AW215">
            <v>52.097680051578863</v>
          </cell>
          <cell r="AX215">
            <v>54.83966321218827</v>
          </cell>
          <cell r="AY215">
            <v>57.72596127598765</v>
          </cell>
          <cell r="AZ215">
            <v>60.764169764197533</v>
          </cell>
          <cell r="BA215">
            <v>62.859485962962964</v>
          </cell>
          <cell r="BB215">
            <v>65.027054444444445</v>
          </cell>
          <cell r="BC215">
            <v>67.26936666666667</v>
          </cell>
          <cell r="BD215">
            <v>69.588999999999999</v>
          </cell>
          <cell r="BN215">
            <v>90.233999999999995</v>
          </cell>
          <cell r="BX215">
            <v>224.65</v>
          </cell>
          <cell r="CH215">
            <v>1015.2</v>
          </cell>
          <cell r="CR215">
            <v>1867.0830000000001</v>
          </cell>
          <cell r="DB215">
            <v>3238.0540000000001</v>
          </cell>
          <cell r="DC215">
            <v>3413.654</v>
          </cell>
          <cell r="DD215">
            <v>3590.828</v>
          </cell>
          <cell r="DE215">
            <v>3765.527</v>
          </cell>
          <cell r="DF215">
            <v>3932.788</v>
          </cell>
          <cell r="DG215">
            <v>4089.0320000000002</v>
          </cell>
          <cell r="DH215">
            <v>4232.5330000000004</v>
          </cell>
          <cell r="DI215">
            <v>4363.9110000000001</v>
          </cell>
          <cell r="DJ215">
            <v>4484.9319999999998</v>
          </cell>
          <cell r="DK215">
            <v>4598.6019999999999</v>
          </cell>
          <cell r="DL215">
            <v>4707.3069999999998</v>
          </cell>
          <cell r="DM215">
            <v>4811.3450000000003</v>
          </cell>
          <cell r="DN215">
            <v>4910.5280000000002</v>
          </cell>
          <cell r="DO215">
            <v>5006.2460000000001</v>
          </cell>
          <cell r="DP215">
            <v>5100.1270000000004</v>
          </cell>
          <cell r="DQ215">
            <v>5193.4250000000002</v>
          </cell>
          <cell r="DR215">
            <v>5286.9390000000003</v>
          </cell>
          <cell r="DS215">
            <v>5380.79</v>
          </cell>
          <cell r="DT215">
            <v>5474.6409999999996</v>
          </cell>
          <cell r="DU215">
            <v>5567.7910000000002</v>
          </cell>
          <cell r="DV215">
            <v>5659.7420000000002</v>
          </cell>
        </row>
        <row r="216">
          <cell r="F216">
            <v>13.436928000000004</v>
          </cell>
          <cell r="G216">
            <v>22.394880000000011</v>
          </cell>
          <cell r="H216">
            <v>37.324800000000018</v>
          </cell>
          <cell r="I216">
            <v>62.20800000000002</v>
          </cell>
          <cell r="J216">
            <v>103.68000000000005</v>
          </cell>
          <cell r="K216">
            <v>172.80000000000007</v>
          </cell>
          <cell r="L216">
            <v>288.00000000000011</v>
          </cell>
          <cell r="M216">
            <v>480.00000000000017</v>
          </cell>
          <cell r="N216">
            <v>800.00000000000011</v>
          </cell>
          <cell r="O216">
            <v>900.00000000000034</v>
          </cell>
          <cell r="P216">
            <v>1000.0000000000002</v>
          </cell>
          <cell r="Q216">
            <v>950.00000000000034</v>
          </cell>
          <cell r="R216">
            <v>900.00000000000034</v>
          </cell>
          <cell r="S216">
            <v>850.00000000000034</v>
          </cell>
          <cell r="T216">
            <v>800.00000000000011</v>
          </cell>
          <cell r="U216">
            <v>800.00000000000011</v>
          </cell>
          <cell r="V216">
            <v>950.00000000000034</v>
          </cell>
          <cell r="W216">
            <v>975.00000000000023</v>
          </cell>
          <cell r="X216">
            <v>1000.0000000000002</v>
          </cell>
          <cell r="Y216">
            <v>950.00000000000034</v>
          </cell>
          <cell r="Z216">
            <v>1000.0000000000002</v>
          </cell>
          <cell r="AA216">
            <v>1000.0000000000002</v>
          </cell>
          <cell r="AB216">
            <v>800.00000000000011</v>
          </cell>
          <cell r="AC216">
            <v>800.00000000000011</v>
          </cell>
          <cell r="AD216">
            <v>1000.0000000000002</v>
          </cell>
          <cell r="AE216">
            <v>800.00000000000011</v>
          </cell>
          <cell r="AF216">
            <v>800.48738149438248</v>
          </cell>
          <cell r="AG216">
            <v>812.6431688957822</v>
          </cell>
          <cell r="AH216">
            <v>825.52859346331797</v>
          </cell>
          <cell r="AI216">
            <v>839.22319006483065</v>
          </cell>
          <cell r="AJ216">
            <v>853.81943662426443</v>
          </cell>
          <cell r="AK216">
            <v>869.42562662213174</v>
          </cell>
          <cell r="AL216">
            <v>886.16956739555292</v>
          </cell>
          <cell r="AM216">
            <v>904.20340191145374</v>
          </cell>
          <cell r="AN216">
            <v>923.70998332400166</v>
          </cell>
          <cell r="AO216">
            <v>944.9114336157553</v>
          </cell>
          <cell r="AP216">
            <v>968.08083493178935</v>
          </cell>
          <cell r="AQ216">
            <v>993.55851396855439</v>
          </cell>
          <cell r="AR216">
            <v>1021.7752299336451</v>
          </cell>
          <cell r="AS216">
            <v>1053.286037213619</v>
          </cell>
          <cell r="AT216">
            <v>1088.821201893601</v>
          </cell>
          <cell r="AU216">
            <v>1129.3654204891625</v>
          </cell>
          <cell r="AV216">
            <v>1176.2861687770462</v>
          </cell>
          <cell r="AW216">
            <v>1231.5520678204909</v>
          </cell>
          <cell r="AX216">
            <v>1298.1274619399846</v>
          </cell>
          <cell r="AY216">
            <v>1380.7418492536619</v>
          </cell>
          <cell r="AZ216">
            <v>1487.547779846652</v>
          </cell>
          <cell r="BA216">
            <v>1634.2189286972286</v>
          </cell>
          <cell r="BB216">
            <v>1856.3637963240001</v>
          </cell>
          <cell r="BC216">
            <v>2262.4787279999996</v>
          </cell>
          <cell r="BD216">
            <v>3529.6080000000002</v>
          </cell>
          <cell r="BN216">
            <v>4220.701</v>
          </cell>
          <cell r="BX216">
            <v>5127.0010000000002</v>
          </cell>
          <cell r="CH216">
            <v>6457.0730000000003</v>
          </cell>
          <cell r="CR216">
            <v>8214.9380000000001</v>
          </cell>
          <cell r="DB216">
            <v>9452.0010000000002</v>
          </cell>
          <cell r="DC216">
            <v>9539.3960000000006</v>
          </cell>
          <cell r="DD216">
            <v>9623.2759999999998</v>
          </cell>
          <cell r="DE216">
            <v>9705.9789999999994</v>
          </cell>
          <cell r="DF216">
            <v>9790.3369999999995</v>
          </cell>
          <cell r="DG216">
            <v>9878.42</v>
          </cell>
          <cell r="DH216">
            <v>9971.2720000000008</v>
          </cell>
          <cell r="DI216">
            <v>10068.569</v>
          </cell>
          <cell r="DJ216">
            <v>10169.245999999999</v>
          </cell>
          <cell r="DK216">
            <v>10271.507</v>
          </cell>
          <cell r="DL216">
            <v>10373.957</v>
          </cell>
          <cell r="DM216">
            <v>10476.355</v>
          </cell>
          <cell r="DN216">
            <v>10578.939</v>
          </cell>
          <cell r="DO216">
            <v>10681.314</v>
          </cell>
          <cell r="DP216">
            <v>10783.117</v>
          </cell>
          <cell r="DQ216">
            <v>10884.003000000001</v>
          </cell>
          <cell r="DR216">
            <v>10983.573</v>
          </cell>
          <cell r="DS216">
            <v>11081.575999999999</v>
          </cell>
          <cell r="DT216">
            <v>11177.986000000001</v>
          </cell>
          <cell r="DU216">
            <v>11272.888999999999</v>
          </cell>
          <cell r="DV216">
            <v>11366.244000000001</v>
          </cell>
        </row>
        <row r="217">
          <cell r="F217">
            <v>88.888888888888914</v>
          </cell>
          <cell r="G217">
            <v>133.3333333333334</v>
          </cell>
          <cell r="H217">
            <v>200.00000000000003</v>
          </cell>
          <cell r="I217">
            <v>633.33333333333371</v>
          </cell>
          <cell r="J217">
            <v>1066.666666666667</v>
          </cell>
          <cell r="K217">
            <v>1500.0000000000007</v>
          </cell>
          <cell r="L217">
            <v>3000.0000000000014</v>
          </cell>
          <cell r="M217">
            <v>4500.0000000000009</v>
          </cell>
          <cell r="N217">
            <v>6000.0000000000027</v>
          </cell>
          <cell r="O217">
            <v>6500.0000000000009</v>
          </cell>
          <cell r="P217">
            <v>7000.0000000000027</v>
          </cell>
          <cell r="Q217">
            <v>6500.0000000000009</v>
          </cell>
          <cell r="R217">
            <v>6000.0000000000027</v>
          </cell>
          <cell r="S217">
            <v>5500.0000000000027</v>
          </cell>
          <cell r="T217">
            <v>5000</v>
          </cell>
          <cell r="U217">
            <v>5500.0000000000027</v>
          </cell>
          <cell r="V217">
            <v>6000.0000000000027</v>
          </cell>
          <cell r="W217">
            <v>6625.0000000000036</v>
          </cell>
          <cell r="X217">
            <v>7250</v>
          </cell>
          <cell r="Y217">
            <v>5300</v>
          </cell>
          <cell r="Z217">
            <v>6250.0000000000009</v>
          </cell>
          <cell r="AA217">
            <v>7200.0000000000036</v>
          </cell>
          <cell r="AB217">
            <v>5799.9999999999991</v>
          </cell>
          <cell r="AC217">
            <v>6250.0000000000009</v>
          </cell>
          <cell r="AD217">
            <v>8000.0000000000018</v>
          </cell>
          <cell r="AE217">
            <v>8500.0000000000036</v>
          </cell>
          <cell r="AF217">
            <v>8599.3080038238659</v>
          </cell>
          <cell r="AG217">
            <v>8723.935656053196</v>
          </cell>
          <cell r="AH217">
            <v>8850.3695061409235</v>
          </cell>
          <cell r="AI217">
            <v>8978.6357308676088</v>
          </cell>
          <cell r="AJ217">
            <v>9108.7608863874266</v>
          </cell>
          <cell r="AK217">
            <v>9240.7719137263739</v>
          </cell>
          <cell r="AL217">
            <v>9374.6961443600921</v>
          </cell>
          <cell r="AM217">
            <v>9510.5613058725521</v>
          </cell>
          <cell r="AN217">
            <v>9648.3955276967918</v>
          </cell>
          <cell r="AO217">
            <v>9788.2273469387783</v>
          </cell>
          <cell r="AP217">
            <v>9930.0857142857203</v>
          </cell>
          <cell r="AQ217">
            <v>10074.000000000007</v>
          </cell>
          <cell r="AR217">
            <v>10454.661003703701</v>
          </cell>
          <cell r="AS217">
            <v>10815.166555555561</v>
          </cell>
          <cell r="AT217">
            <v>11188.103333333338</v>
          </cell>
          <cell r="AU217">
            <v>11573.9</v>
          </cell>
          <cell r="AV217">
            <v>11973.000000000007</v>
          </cell>
          <cell r="AW217">
            <v>12235.496000000006</v>
          </cell>
          <cell r="AX217">
            <v>12485.200000000006</v>
          </cell>
          <cell r="AY217">
            <v>12740.000000000007</v>
          </cell>
          <cell r="AZ217">
            <v>13000.000000000002</v>
          </cell>
          <cell r="BA217">
            <v>14286.310319885082</v>
          </cell>
          <cell r="BB217">
            <v>15873.67813320564</v>
          </cell>
          <cell r="BC217">
            <v>18977.710264365462</v>
          </cell>
          <cell r="BD217">
            <v>21484</v>
          </cell>
          <cell r="BN217">
            <v>28233</v>
          </cell>
          <cell r="BX217">
            <v>36207.440000000002</v>
          </cell>
          <cell r="CH217">
            <v>46161.315999999999</v>
          </cell>
          <cell r="CR217">
            <v>56086.184000000001</v>
          </cell>
          <cell r="DB217">
            <v>66459.577999999994</v>
          </cell>
          <cell r="DC217">
            <v>67444.116999999998</v>
          </cell>
          <cell r="DD217">
            <v>68398.135999999999</v>
          </cell>
          <cell r="DE217">
            <v>69329.456000000006</v>
          </cell>
          <cell r="DF217">
            <v>70250.175000000003</v>
          </cell>
          <cell r="DG217">
            <v>71169.036999999997</v>
          </cell>
          <cell r="DH217">
            <v>72087.930999999997</v>
          </cell>
          <cell r="DI217">
            <v>73003.736000000004</v>
          </cell>
          <cell r="DJ217">
            <v>73914.259000000005</v>
          </cell>
          <cell r="DK217">
            <v>74815.702999999994</v>
          </cell>
          <cell r="DL217">
            <v>75705.146999999997</v>
          </cell>
          <cell r="DM217">
            <v>76582.123999999996</v>
          </cell>
          <cell r="DN217">
            <v>77447.274000000005</v>
          </cell>
          <cell r="DO217">
            <v>78299.975000000006</v>
          </cell>
          <cell r="DP217">
            <v>79139.664000000004</v>
          </cell>
          <cell r="DQ217">
            <v>79965.786999999997</v>
          </cell>
          <cell r="DR217">
            <v>80777.718999999997</v>
          </cell>
          <cell r="DS217">
            <v>81574.876000000004</v>
          </cell>
          <cell r="DT217">
            <v>82356.790999999997</v>
          </cell>
          <cell r="DU217">
            <v>83123.020999999993</v>
          </cell>
          <cell r="DV217">
            <v>83873.14</v>
          </cell>
        </row>
        <row r="218">
          <cell r="F218">
            <v>26.843545599999999</v>
          </cell>
          <cell r="G218">
            <v>31.31746986666667</v>
          </cell>
          <cell r="H218">
            <v>36.537048177777777</v>
          </cell>
          <cell r="I218">
            <v>42.626556207407411</v>
          </cell>
          <cell r="J218">
            <v>49.730982241975312</v>
          </cell>
          <cell r="K218">
            <v>58.019479282304523</v>
          </cell>
          <cell r="L218">
            <v>67.689392496021938</v>
          </cell>
          <cell r="M218">
            <v>78.970957912025597</v>
          </cell>
          <cell r="N218">
            <v>92.132784230696544</v>
          </cell>
          <cell r="O218">
            <v>98.71369739003201</v>
          </cell>
          <cell r="P218">
            <v>105.76467577503428</v>
          </cell>
          <cell r="Q218">
            <v>113.31929547325103</v>
          </cell>
          <cell r="R218">
            <v>121.41353086419753</v>
          </cell>
          <cell r="S218">
            <v>130.08592592592592</v>
          </cell>
          <cell r="T218">
            <v>139.37777777777777</v>
          </cell>
          <cell r="U218">
            <v>149.33333333333331</v>
          </cell>
          <cell r="V218">
            <v>160</v>
          </cell>
          <cell r="W218">
            <v>165</v>
          </cell>
          <cell r="X218">
            <v>170</v>
          </cell>
          <cell r="Y218">
            <v>181.99999999999997</v>
          </cell>
          <cell r="Z218">
            <v>193.99999999999997</v>
          </cell>
          <cell r="AA218">
            <v>205.99999999999997</v>
          </cell>
          <cell r="AB218">
            <v>219.99999999999997</v>
          </cell>
          <cell r="AC218">
            <v>240</v>
          </cell>
          <cell r="AD218">
            <v>280</v>
          </cell>
          <cell r="AE218">
            <v>310</v>
          </cell>
          <cell r="AF218">
            <v>330.82463556581581</v>
          </cell>
          <cell r="AG218">
            <v>349.20378198613895</v>
          </cell>
          <cell r="AH218">
            <v>368.60399209647994</v>
          </cell>
          <cell r="AI218">
            <v>389.08199165739558</v>
          </cell>
          <cell r="AJ218">
            <v>410.69765786058417</v>
          </cell>
          <cell r="AK218">
            <v>433.51419440839442</v>
          </cell>
          <cell r="AL218">
            <v>457.59831631997184</v>
          </cell>
          <cell r="AM218">
            <v>483.02044500441474</v>
          </cell>
          <cell r="AN218">
            <v>509.85491417132675</v>
          </cell>
          <cell r="AO218">
            <v>538.18018718084488</v>
          </cell>
          <cell r="AP218">
            <v>568.07908646866963</v>
          </cell>
          <cell r="AQ218">
            <v>599.6390357169289</v>
          </cell>
          <cell r="AR218">
            <v>632.95231547898061</v>
          </cell>
          <cell r="AS218">
            <v>668.1163330055906</v>
          </cell>
          <cell r="AT218">
            <v>705.23390706145676</v>
          </cell>
          <cell r="AU218">
            <v>744.41356856487107</v>
          </cell>
          <cell r="AV218">
            <v>785.76987792958607</v>
          </cell>
          <cell r="AW218">
            <v>829.42376003678532</v>
          </cell>
          <cell r="AX218">
            <v>875.50285781660671</v>
          </cell>
          <cell r="AY218">
            <v>924.14190547308488</v>
          </cell>
          <cell r="AZ218">
            <v>975.48312244381191</v>
          </cell>
          <cell r="BA218">
            <v>1029.676629246246</v>
          </cell>
          <cell r="BB218">
            <v>1086.880886426593</v>
          </cell>
          <cell r="BC218">
            <v>1147.2631578947369</v>
          </cell>
          <cell r="BD218">
            <v>1211</v>
          </cell>
          <cell r="BN218">
            <v>1593.501</v>
          </cell>
          <cell r="BX218">
            <v>2188.4989999999998</v>
          </cell>
          <cell r="CH218">
            <v>2861</v>
          </cell>
          <cell r="CR218">
            <v>3668</v>
          </cell>
          <cell r="DB218">
            <v>4501.7269999999999</v>
          </cell>
          <cell r="DC218">
            <v>4565.96</v>
          </cell>
          <cell r="DD218">
            <v>4633.7370000000001</v>
          </cell>
          <cell r="DE218">
            <v>4703.8609999999999</v>
          </cell>
          <cell r="DF218">
            <v>4774.1949999999997</v>
          </cell>
          <cell r="DG218">
            <v>4843.1869999999999</v>
          </cell>
          <cell r="DH218">
            <v>4910.6809999999996</v>
          </cell>
          <cell r="DI218">
            <v>4977.3879999999999</v>
          </cell>
          <cell r="DJ218">
            <v>5043.6149999999998</v>
          </cell>
          <cell r="DK218">
            <v>5109.88</v>
          </cell>
          <cell r="DL218">
            <v>5176.5020000000004</v>
          </cell>
          <cell r="DM218">
            <v>5243.4759999999997</v>
          </cell>
          <cell r="DN218">
            <v>5310.5219999999999</v>
          </cell>
          <cell r="DO218">
            <v>5377.3710000000001</v>
          </cell>
          <cell r="DP218">
            <v>5443.6540000000005</v>
          </cell>
          <cell r="DQ218">
            <v>5509.04</v>
          </cell>
          <cell r="DR218">
            <v>5573.4260000000004</v>
          </cell>
          <cell r="DS218">
            <v>5636.7049999999999</v>
          </cell>
          <cell r="DT218">
            <v>5698.5429999999997</v>
          </cell>
          <cell r="DU218">
            <v>5758.5360000000001</v>
          </cell>
          <cell r="DV218">
            <v>5816.4040000000005</v>
          </cell>
        </row>
        <row r="219">
          <cell r="F219">
            <v>1.8136046154186826E-8</v>
          </cell>
          <cell r="G219">
            <v>3.6272092308373652E-8</v>
          </cell>
          <cell r="H219">
            <v>7.2544184616747304E-8</v>
          </cell>
          <cell r="I219">
            <v>1.4508836923349461E-7</v>
          </cell>
          <cell r="J219">
            <v>2.9017673846698922E-7</v>
          </cell>
          <cell r="K219">
            <v>5.8035347693397843E-7</v>
          </cell>
          <cell r="L219">
            <v>1.1607069538679569E-6</v>
          </cell>
          <cell r="M219">
            <v>2.3214139077359137E-6</v>
          </cell>
          <cell r="N219">
            <v>4.7501764354827368E-6</v>
          </cell>
          <cell r="O219">
            <v>9.5003528709654736E-6</v>
          </cell>
          <cell r="P219">
            <v>1.9000705741930947E-5</v>
          </cell>
          <cell r="Q219">
            <v>3.8001411483861894E-5</v>
          </cell>
          <cell r="R219">
            <v>7.6002822967723789E-5</v>
          </cell>
          <cell r="S219">
            <v>1.5200564593544758E-4</v>
          </cell>
          <cell r="T219">
            <v>3.0401129187089516E-4</v>
          </cell>
          <cell r="U219">
            <v>6.0802258374179031E-4</v>
          </cell>
          <cell r="V219">
            <v>1.2160451674835806E-3</v>
          </cell>
          <cell r="W219">
            <v>2.4320903349671612E-3</v>
          </cell>
          <cell r="X219">
            <v>4.8641806699343225E-3</v>
          </cell>
          <cell r="Y219">
            <v>9.728361339868645E-3</v>
          </cell>
          <cell r="Z219">
            <v>1.945672267973729E-2</v>
          </cell>
          <cell r="AA219">
            <v>3.891344535947458E-2</v>
          </cell>
          <cell r="AB219">
            <v>7.782689071894916E-2</v>
          </cell>
          <cell r="AC219">
            <v>0.15565378143789832</v>
          </cell>
          <cell r="AD219">
            <v>0.31130756287579664</v>
          </cell>
          <cell r="AE219">
            <v>0.62261512575159328</v>
          </cell>
          <cell r="AF219">
            <v>0.67364915245254353</v>
          </cell>
          <cell r="AG219">
            <v>0.72886629609619458</v>
          </cell>
          <cell r="AH219">
            <v>0.78860943512047288</v>
          </cell>
          <cell r="AI219">
            <v>0.85324955275329839</v>
          </cell>
          <cell r="AJ219">
            <v>0.9231880406838967</v>
          </cell>
          <cell r="AK219">
            <v>0.99885919155962588</v>
          </cell>
          <cell r="AL219">
            <v>1.0807328957858249</v>
          </cell>
          <cell r="AM219">
            <v>1.1693175593748266</v>
          </cell>
          <cell r="AN219">
            <v>1.2651632609629273</v>
          </cell>
          <cell r="AO219">
            <v>1.3688651675992329</v>
          </cell>
          <cell r="AP219">
            <v>1.4810672305172028</v>
          </cell>
          <cell r="AQ219">
            <v>1.5304361382011096</v>
          </cell>
          <cell r="AR219">
            <v>1.5814506761411466</v>
          </cell>
          <cell r="AS219">
            <v>1.6341656986791848</v>
          </cell>
          <cell r="AT219">
            <v>1.6886378886351576</v>
          </cell>
          <cell r="AU219">
            <v>1.7449258182563296</v>
          </cell>
          <cell r="AV219">
            <v>1.8050956740582718</v>
          </cell>
          <cell r="AW219">
            <v>1.8673403524740744</v>
          </cell>
          <cell r="AX219">
            <v>1.9317313991111114</v>
          </cell>
          <cell r="AY219">
            <v>1.9983428266666667</v>
          </cell>
          <cell r="AZ219">
            <v>2.0672512000000003</v>
          </cell>
          <cell r="BA219">
            <v>2.5840640000000001</v>
          </cell>
          <cell r="BB219">
            <v>3.2300800000000001</v>
          </cell>
          <cell r="BC219">
            <v>4.0376000000000003</v>
          </cell>
          <cell r="BD219">
            <v>5.0469999999999997</v>
          </cell>
          <cell r="BN219">
            <v>5.7240000000000002</v>
          </cell>
          <cell r="BX219">
            <v>5.6310000000000002</v>
          </cell>
          <cell r="CH219">
            <v>7.5190000000000001</v>
          </cell>
          <cell r="CR219">
            <v>11.542999999999999</v>
          </cell>
          <cell r="DB219">
            <v>18.867000000000001</v>
          </cell>
          <cell r="DC219">
            <v>20.873000000000001</v>
          </cell>
          <cell r="DD219">
            <v>23.401</v>
          </cell>
          <cell r="DE219">
            <v>26.13</v>
          </cell>
          <cell r="DF219">
            <v>28.611999999999998</v>
          </cell>
          <cell r="DG219">
            <v>30.527999999999999</v>
          </cell>
          <cell r="DH219">
            <v>31.759</v>
          </cell>
          <cell r="DI219">
            <v>32.412999999999997</v>
          </cell>
          <cell r="DJ219">
            <v>32.664000000000001</v>
          </cell>
          <cell r="DK219">
            <v>32.787999999999997</v>
          </cell>
          <cell r="DL219">
            <v>32.99</v>
          </cell>
          <cell r="DM219">
            <v>33.327532259296028</v>
          </cell>
          <cell r="DN219">
            <v>33.691512941895098</v>
          </cell>
          <cell r="DO219">
            <v>34.071866457967481</v>
          </cell>
          <cell r="DP219">
            <v>34.445922730396283</v>
          </cell>
          <cell r="DQ219">
            <v>34.792271130793317</v>
          </cell>
          <cell r="DR219">
            <v>35.115949454073458</v>
          </cell>
          <cell r="DS219">
            <v>35.427033290066433</v>
          </cell>
          <cell r="DT219">
            <v>35.73056043368711</v>
          </cell>
          <cell r="DU219">
            <v>36.025271436206772</v>
          </cell>
          <cell r="DV219">
            <v>36.313685195082847</v>
          </cell>
        </row>
        <row r="220">
          <cell r="F220">
            <v>0</v>
          </cell>
          <cell r="G220">
            <v>0</v>
          </cell>
          <cell r="H220">
            <v>0</v>
          </cell>
          <cell r="I220">
            <v>0</v>
          </cell>
          <cell r="J220">
            <v>0</v>
          </cell>
          <cell r="K220">
            <v>0</v>
          </cell>
          <cell r="L220">
            <v>0</v>
          </cell>
          <cell r="M220">
            <v>0</v>
          </cell>
          <cell r="N220">
            <v>1.7360385129775687E-3</v>
          </cell>
          <cell r="O220">
            <v>2.6040577694663529E-3</v>
          </cell>
          <cell r="P220">
            <v>3.9060866541995292E-3</v>
          </cell>
          <cell r="Q220">
            <v>5.8591299812992938E-3</v>
          </cell>
          <cell r="R220">
            <v>8.7886949719489411E-3</v>
          </cell>
          <cell r="S220">
            <v>1.318304245792341E-2</v>
          </cell>
          <cell r="T220">
            <v>1.9774563686885117E-2</v>
          </cell>
          <cell r="U220">
            <v>2.9661845530327677E-2</v>
          </cell>
          <cell r="V220">
            <v>4.4492768295491522E-2</v>
          </cell>
          <cell r="W220">
            <v>6.6739152443237276E-2</v>
          </cell>
          <cell r="X220">
            <v>0.10010872866485593</v>
          </cell>
          <cell r="Y220">
            <v>0.15016309299728386</v>
          </cell>
          <cell r="Z220">
            <v>0.22524463949592582</v>
          </cell>
          <cell r="AA220">
            <v>0.33786695924388871</v>
          </cell>
          <cell r="AB220">
            <v>0.50680043886583304</v>
          </cell>
          <cell r="AC220">
            <v>0.76020065829874961</v>
          </cell>
          <cell r="AD220">
            <v>1.1403009874481245</v>
          </cell>
          <cell r="AE220">
            <v>1.7104514811721867</v>
          </cell>
          <cell r="AF220">
            <v>1.800475243339144</v>
          </cell>
          <cell r="AG220">
            <v>1.8952370982517306</v>
          </cell>
          <cell r="AH220">
            <v>1.9949864192123481</v>
          </cell>
          <cell r="AI220">
            <v>2.0999857044340509</v>
          </cell>
          <cell r="AJ220">
            <v>2.2105112678253165</v>
          </cell>
          <cell r="AK220">
            <v>2.3268539661319121</v>
          </cell>
          <cell r="AL220">
            <v>2.4493199643493813</v>
          </cell>
          <cell r="AM220">
            <v>2.5782315414204011</v>
          </cell>
          <cell r="AN220">
            <v>2.7139279383372639</v>
          </cell>
          <cell r="AO220">
            <v>2.8567662508813307</v>
          </cell>
          <cell r="AP220">
            <v>3.0071223693487692</v>
          </cell>
          <cell r="AQ220">
            <v>3.1741847232014782</v>
          </cell>
          <cell r="AR220">
            <v>3.3505283189348938</v>
          </cell>
          <cell r="AS220">
            <v>3.5366687810979434</v>
          </cell>
          <cell r="AT220">
            <v>3.7331503800478294</v>
          </cell>
          <cell r="AU220">
            <v>3.9405476233838197</v>
          </cell>
          <cell r="AV220">
            <v>4.0764285759142966</v>
          </cell>
          <cell r="AW220">
            <v>4.2169950785320305</v>
          </cell>
          <cell r="AX220">
            <v>4.3624087019296871</v>
          </cell>
          <cell r="AY220">
            <v>4.5128365882031245</v>
          </cell>
          <cell r="AZ220">
            <v>4.6684516429687495</v>
          </cell>
          <cell r="BA220">
            <v>4.7881555312499993</v>
          </cell>
          <cell r="BB220">
            <v>4.9109287499999992</v>
          </cell>
          <cell r="BC220">
            <v>5.0368499999999994</v>
          </cell>
          <cell r="BD220">
            <v>5.1660000000000004</v>
          </cell>
          <cell r="BN220">
            <v>6.1059999999999999</v>
          </cell>
          <cell r="BX220">
            <v>7.298</v>
          </cell>
          <cell r="CH220">
            <v>8.0559999999999992</v>
          </cell>
          <cell r="CR220">
            <v>8.8989999999999991</v>
          </cell>
          <cell r="DB220">
            <v>9.5389999999999997</v>
          </cell>
          <cell r="DC220">
            <v>9.5909999999999993</v>
          </cell>
          <cell r="DD220">
            <v>9.6370000000000005</v>
          </cell>
          <cell r="DE220">
            <v>9.68</v>
          </cell>
          <cell r="DF220">
            <v>9.7210000000000001</v>
          </cell>
          <cell r="DG220">
            <v>9.7620000000000005</v>
          </cell>
          <cell r="DH220">
            <v>9.8030000000000008</v>
          </cell>
          <cell r="DI220">
            <v>9.8450000000000006</v>
          </cell>
          <cell r="DJ220">
            <v>9.8879999999999999</v>
          </cell>
          <cell r="DK220">
            <v>9.9290000000000003</v>
          </cell>
          <cell r="DL220">
            <v>9.9700000000000006</v>
          </cell>
          <cell r="DM220">
            <v>10.010212925616736</v>
          </cell>
          <cell r="DN220">
            <v>10.050425851233468</v>
          </cell>
          <cell r="DO220">
            <v>10.091573961166871</v>
          </cell>
          <cell r="DP220">
            <v>10.133657255416942</v>
          </cell>
          <cell r="DQ220">
            <v>10.178546102617016</v>
          </cell>
          <cell r="DR220">
            <v>10.225305318450427</v>
          </cell>
          <cell r="DS220">
            <v>10.275805271550512</v>
          </cell>
          <cell r="DT220">
            <v>10.326305224650596</v>
          </cell>
          <cell r="DU220">
            <v>10.378675546384018</v>
          </cell>
          <cell r="DV220">
            <v>10.431981052434105</v>
          </cell>
        </row>
        <row r="221">
          <cell r="F221">
            <v>19.595123204701551</v>
          </cell>
          <cell r="G221">
            <v>23.940666770443645</v>
          </cell>
          <cell r="H221">
            <v>29.289403649535533</v>
          </cell>
          <cell r="I221">
            <v>35.879119190752846</v>
          </cell>
          <cell r="J221">
            <v>44.004925929472321</v>
          </cell>
          <cell r="K221">
            <v>54.033236737621841</v>
          </cell>
          <cell r="L221">
            <v>66.419168430478209</v>
          </cell>
          <cell r="M221">
            <v>81.728222109956221</v>
          </cell>
          <cell r="N221">
            <v>100.66329599999999</v>
          </cell>
          <cell r="O221">
            <v>125.82911999999997</v>
          </cell>
          <cell r="P221">
            <v>157.28639999999999</v>
          </cell>
          <cell r="Q221">
            <v>196.608</v>
          </cell>
          <cell r="R221">
            <v>245.75999999999993</v>
          </cell>
          <cell r="S221">
            <v>307.19999999999993</v>
          </cell>
          <cell r="T221">
            <v>383.99999999999983</v>
          </cell>
          <cell r="U221">
            <v>479.99999999999994</v>
          </cell>
          <cell r="V221">
            <v>600</v>
          </cell>
          <cell r="W221">
            <v>699.99999999999977</v>
          </cell>
          <cell r="X221">
            <v>800.00000000000011</v>
          </cell>
          <cell r="Y221">
            <v>940.00000000000034</v>
          </cell>
          <cell r="Z221">
            <v>1080</v>
          </cell>
          <cell r="AA221">
            <v>1220</v>
          </cell>
          <cell r="AB221">
            <v>1359.9999999999998</v>
          </cell>
          <cell r="AC221">
            <v>1499.9999999999993</v>
          </cell>
          <cell r="AD221">
            <v>1749.9999999999998</v>
          </cell>
          <cell r="AE221">
            <v>1999.9999999999995</v>
          </cell>
          <cell r="AF221">
            <v>2019.2708349872973</v>
          </cell>
          <cell r="AG221">
            <v>2039.2383774329951</v>
          </cell>
          <cell r="AH221">
            <v>2060.2891579599777</v>
          </cell>
          <cell r="AI221">
            <v>2082.5344119053298</v>
          </cell>
          <cell r="AJ221">
            <v>2106.1027040699219</v>
          </cell>
          <cell r="AK221">
            <v>2131.1436418617982</v>
          </cell>
          <cell r="AL221">
            <v>2157.8326243204992</v>
          </cell>
          <cell r="AM221">
            <v>2186.3769905864897</v>
          </cell>
          <cell r="AN221">
            <v>2217.0240882773833</v>
          </cell>
          <cell r="AO221">
            <v>2250.0720210870995</v>
          </cell>
          <cell r="AP221">
            <v>2285.884206996715</v>
          </cell>
          <cell r="AQ221">
            <v>2324.909473153215</v>
          </cell>
          <cell r="AR221">
            <v>2367.7103917737395</v>
          </cell>
          <cell r="AS221">
            <v>2415.0042245036025</v>
          </cell>
          <cell r="AT221">
            <v>2467.7237779414427</v>
          </cell>
          <cell r="AU221">
            <v>2527.110883708594</v>
          </cell>
          <cell r="AV221">
            <v>2594.8657105963894</v>
          </cell>
          <cell r="AW221">
            <v>2673.3967398288623</v>
          </cell>
          <cell r="AX221">
            <v>2766.2641801629024</v>
          </cell>
          <cell r="AY221">
            <v>2879.0260331270447</v>
          </cell>
          <cell r="AZ221">
            <v>3021.0136758940662</v>
          </cell>
          <cell r="BA221">
            <v>3209.5762824903768</v>
          </cell>
          <cell r="BB221">
            <v>3482.3612468249999</v>
          </cell>
          <cell r="BC221">
            <v>3946.0184099999997</v>
          </cell>
          <cell r="BD221">
            <v>5158.1940000000004</v>
          </cell>
          <cell r="BN221">
            <v>6787.3509999999997</v>
          </cell>
          <cell r="BX221">
            <v>9443.1</v>
          </cell>
          <cell r="CH221">
            <v>12655.396000000001</v>
          </cell>
          <cell r="CR221">
            <v>17730.868999999999</v>
          </cell>
          <cell r="DB221">
            <v>24432.843000000001</v>
          </cell>
          <cell r="DC221">
            <v>25215.899000000001</v>
          </cell>
          <cell r="DD221">
            <v>26035.330999999998</v>
          </cell>
          <cell r="DE221">
            <v>26890.402999999998</v>
          </cell>
          <cell r="DF221">
            <v>27778.909</v>
          </cell>
          <cell r="DG221">
            <v>28699.255000000001</v>
          </cell>
          <cell r="DH221">
            <v>29651.732</v>
          </cell>
          <cell r="DI221">
            <v>30637.543000000001</v>
          </cell>
          <cell r="DJ221">
            <v>31656.865000000002</v>
          </cell>
          <cell r="DK221">
            <v>32709.864000000001</v>
          </cell>
          <cell r="DL221">
            <v>33796.461000000003</v>
          </cell>
          <cell r="DM221">
            <v>34916.190999999999</v>
          </cell>
          <cell r="DN221">
            <v>36068.300000000003</v>
          </cell>
          <cell r="DO221">
            <v>37251.978999999999</v>
          </cell>
          <cell r="DP221">
            <v>38466.213000000003</v>
          </cell>
          <cell r="DQ221">
            <v>39709.862000000001</v>
          </cell>
          <cell r="DR221">
            <v>40982.091999999997</v>
          </cell>
          <cell r="DS221">
            <v>42281.595999999998</v>
          </cell>
          <cell r="DT221">
            <v>43606.06</v>
          </cell>
          <cell r="DU221">
            <v>44952.752</v>
          </cell>
          <cell r="DV221">
            <v>46319.32</v>
          </cell>
        </row>
        <row r="222">
          <cell r="F222">
            <v>134.46938624000003</v>
          </cell>
          <cell r="G222">
            <v>156.8809506133334</v>
          </cell>
          <cell r="H222">
            <v>183.02777571555561</v>
          </cell>
          <cell r="I222">
            <v>213.53240500148158</v>
          </cell>
          <cell r="J222">
            <v>249.1211391683951</v>
          </cell>
          <cell r="K222">
            <v>290.64132902979418</v>
          </cell>
          <cell r="L222">
            <v>339.08155053476008</v>
          </cell>
          <cell r="M222">
            <v>395.59514229055327</v>
          </cell>
          <cell r="N222">
            <v>461.52766600564564</v>
          </cell>
          <cell r="O222">
            <v>494.49392786319163</v>
          </cell>
          <cell r="P222">
            <v>529.81492271056254</v>
          </cell>
          <cell r="Q222">
            <v>567.65884576131691</v>
          </cell>
          <cell r="R222">
            <v>608.2059061728396</v>
          </cell>
          <cell r="S222">
            <v>651.64918518518527</v>
          </cell>
          <cell r="T222">
            <v>698.19555555555587</v>
          </cell>
          <cell r="U222">
            <v>748.06666666666672</v>
          </cell>
          <cell r="V222">
            <v>801.50000000000011</v>
          </cell>
          <cell r="W222">
            <v>858.75000000000034</v>
          </cell>
          <cell r="X222">
            <v>916.00000000000023</v>
          </cell>
          <cell r="Y222">
            <v>1374.0000000000005</v>
          </cell>
          <cell r="Z222">
            <v>2061</v>
          </cell>
          <cell r="AA222">
            <v>2061</v>
          </cell>
          <cell r="AB222">
            <v>2061</v>
          </cell>
          <cell r="AC222">
            <v>2748.0000000000009</v>
          </cell>
          <cell r="AD222">
            <v>3435.0000000000014</v>
          </cell>
          <cell r="AE222">
            <v>4580</v>
          </cell>
          <cell r="AF222">
            <v>5114.8384853185598</v>
          </cell>
          <cell r="AG222">
            <v>5398.9961789473682</v>
          </cell>
          <cell r="AH222">
            <v>5698.9404111111116</v>
          </cell>
          <cell r="AI222">
            <v>6015.5482117283955</v>
          </cell>
          <cell r="AJ222">
            <v>6349.7453346021948</v>
          </cell>
          <cell r="AK222">
            <v>6702.5089643023148</v>
          </cell>
          <cell r="AL222">
            <v>7074.8705734302221</v>
          </cell>
          <cell r="AM222">
            <v>7467.9189386207909</v>
          </cell>
          <cell r="AN222">
            <v>7882.8033240997247</v>
          </cell>
          <cell r="AO222">
            <v>8320.7368421052633</v>
          </cell>
          <cell r="AP222">
            <v>8782.9999999999982</v>
          </cell>
          <cell r="AQ222">
            <v>9406.6666666666679</v>
          </cell>
          <cell r="AR222">
            <v>10099.629629629628</v>
          </cell>
          <cell r="AS222">
            <v>10994.000000000002</v>
          </cell>
          <cell r="AT222">
            <v>11522.6</v>
          </cell>
          <cell r="AU222">
            <v>13157.199999999999</v>
          </cell>
          <cell r="AV222">
            <v>14799.249999999996</v>
          </cell>
          <cell r="AW222">
            <v>17439.799999999996</v>
          </cell>
          <cell r="AX222">
            <v>20525.166666666668</v>
          </cell>
          <cell r="AY222">
            <v>24999.999999999996</v>
          </cell>
          <cell r="AZ222">
            <v>30837</v>
          </cell>
          <cell r="BA222">
            <v>31377.284999999996</v>
          </cell>
          <cell r="BB222">
            <v>29616.815923076916</v>
          </cell>
          <cell r="BC222">
            <v>31505.659950000001</v>
          </cell>
          <cell r="BD222">
            <v>37297.652000000002</v>
          </cell>
          <cell r="BN222">
            <v>42783.01</v>
          </cell>
          <cell r="BX222">
            <v>47316.500999999997</v>
          </cell>
          <cell r="CH222">
            <v>50043.55</v>
          </cell>
          <cell r="CR222">
            <v>51582.773999999998</v>
          </cell>
          <cell r="DB222">
            <v>48870.139000000003</v>
          </cell>
          <cell r="DC222">
            <v>48435.548999999999</v>
          </cell>
          <cell r="DD222">
            <v>48028.555</v>
          </cell>
          <cell r="DE222">
            <v>47647.372000000003</v>
          </cell>
          <cell r="DF222">
            <v>47285.014000000003</v>
          </cell>
          <cell r="DG222">
            <v>46936.281999999999</v>
          </cell>
          <cell r="DH222">
            <v>46603.24</v>
          </cell>
          <cell r="DI222">
            <v>46289.474000000002</v>
          </cell>
          <cell r="DJ222">
            <v>45992.375</v>
          </cell>
          <cell r="DK222">
            <v>45708.082999999999</v>
          </cell>
          <cell r="DL222">
            <v>45433.415000000001</v>
          </cell>
          <cell r="DM222">
            <v>45167.107000000004</v>
          </cell>
          <cell r="DN222">
            <v>44908.673000000003</v>
          </cell>
          <cell r="DO222">
            <v>44656.536</v>
          </cell>
          <cell r="DP222">
            <v>44409.129000000001</v>
          </cell>
          <cell r="DQ222">
            <v>44164.934999999998</v>
          </cell>
          <cell r="DR222">
            <v>43922.949000000001</v>
          </cell>
          <cell r="DS222">
            <v>43681.942999999999</v>
          </cell>
          <cell r="DT222">
            <v>43440.014999999999</v>
          </cell>
          <cell r="DU222">
            <v>43195.036999999997</v>
          </cell>
          <cell r="DV222">
            <v>42945.413999999997</v>
          </cell>
        </row>
        <row r="223">
          <cell r="F223">
            <v>2.0155392000000001</v>
          </cell>
          <cell r="G223">
            <v>3.359232</v>
          </cell>
          <cell r="H223">
            <v>5.5987200000000001</v>
          </cell>
          <cell r="I223">
            <v>9.3312000000000008</v>
          </cell>
          <cell r="J223">
            <v>15.552000000000001</v>
          </cell>
          <cell r="K223">
            <v>25.92</v>
          </cell>
          <cell r="L223">
            <v>43.2</v>
          </cell>
          <cell r="M223">
            <v>72</v>
          </cell>
          <cell r="N223">
            <v>120</v>
          </cell>
          <cell r="O223">
            <v>121.76643514613831</v>
          </cell>
          <cell r="P223">
            <v>123.66903569529671</v>
          </cell>
          <cell r="Q223">
            <v>125.60136437803573</v>
          </cell>
          <cell r="R223">
            <v>127.56388569644254</v>
          </cell>
          <cell r="S223">
            <v>129.55707141044945</v>
          </cell>
          <cell r="T223">
            <v>131.58140065123771</v>
          </cell>
          <cell r="U223">
            <v>133.6373600364133</v>
          </cell>
          <cell r="V223">
            <v>135.72544378698225</v>
          </cell>
          <cell r="W223">
            <v>137.84615384615384</v>
          </cell>
          <cell r="X223">
            <v>140</v>
          </cell>
          <cell r="Y223">
            <v>148</v>
          </cell>
          <cell r="Z223">
            <v>156</v>
          </cell>
          <cell r="AA223">
            <v>164</v>
          </cell>
          <cell r="AB223">
            <v>172</v>
          </cell>
          <cell r="AC223">
            <v>180</v>
          </cell>
          <cell r="AD223">
            <v>220</v>
          </cell>
          <cell r="AE223">
            <v>220</v>
          </cell>
          <cell r="AF223">
            <v>222.18083337044229</v>
          </cell>
          <cell r="AG223">
            <v>229.84224141769892</v>
          </cell>
          <cell r="AH223">
            <v>237.76783594934372</v>
          </cell>
          <cell r="AI223">
            <v>245.96672684414867</v>
          </cell>
          <cell r="AJ223">
            <v>254.44833811463656</v>
          </cell>
          <cell r="AK223">
            <v>263.22241873927919</v>
          </cell>
          <cell r="AL223">
            <v>272.29905386821986</v>
          </cell>
          <cell r="AM223">
            <v>281.68867641539987</v>
          </cell>
          <cell r="AN223">
            <v>291.40207905041365</v>
          </cell>
          <cell r="AO223">
            <v>301.45042660387617</v>
          </cell>
          <cell r="AP223">
            <v>311.84526890056156</v>
          </cell>
          <cell r="AQ223">
            <v>340.19483880061262</v>
          </cell>
          <cell r="AR223">
            <v>371.12164232794106</v>
          </cell>
          <cell r="AS223">
            <v>404.85997344866297</v>
          </cell>
          <cell r="AT223">
            <v>441.66542558035962</v>
          </cell>
          <cell r="AU223">
            <v>481.81682790584688</v>
          </cell>
          <cell r="AV223">
            <v>542.04393139407773</v>
          </cell>
          <cell r="AW223">
            <v>609.79942281833746</v>
          </cell>
          <cell r="AX223">
            <v>686.02435067062959</v>
          </cell>
          <cell r="AY223">
            <v>771.77739450445824</v>
          </cell>
          <cell r="AZ223">
            <v>868.24956881751552</v>
          </cell>
          <cell r="BA223">
            <v>947.18134780092601</v>
          </cell>
          <cell r="BB223">
            <v>1033.2887430555556</v>
          </cell>
          <cell r="BC223">
            <v>1127.2240833333335</v>
          </cell>
          <cell r="BD223">
            <v>1229.6990000000001</v>
          </cell>
          <cell r="BN223">
            <v>1392.001</v>
          </cell>
          <cell r="BX223">
            <v>1567.9680000000001</v>
          </cell>
          <cell r="CH223">
            <v>1794.83</v>
          </cell>
          <cell r="CR223">
            <v>1909.3489999999999</v>
          </cell>
          <cell r="DB223">
            <v>2011.614</v>
          </cell>
          <cell r="DC223">
            <v>2018.345</v>
          </cell>
          <cell r="DD223">
            <v>2023.9079999999999</v>
          </cell>
          <cell r="DE223">
            <v>2028.45</v>
          </cell>
          <cell r="DF223">
            <v>2032.1869999999999</v>
          </cell>
          <cell r="DG223">
            <v>2035.3119999999999</v>
          </cell>
          <cell r="DH223">
            <v>2037.8589999999999</v>
          </cell>
          <cell r="DI223">
            <v>2039.836</v>
          </cell>
          <cell r="DJ223">
            <v>2041.3420000000001</v>
          </cell>
          <cell r="DK223">
            <v>2042.4849999999999</v>
          </cell>
          <cell r="DL223">
            <v>2043.36</v>
          </cell>
          <cell r="DM223">
            <v>2044.0050000000001</v>
          </cell>
          <cell r="DN223">
            <v>2044.454</v>
          </cell>
          <cell r="DO223">
            <v>2044.7819999999999</v>
          </cell>
          <cell r="DP223">
            <v>2045.067</v>
          </cell>
          <cell r="DQ223">
            <v>2045.3589999999999</v>
          </cell>
          <cell r="DR223">
            <v>2045.6990000000001</v>
          </cell>
          <cell r="DS223">
            <v>2046.058</v>
          </cell>
          <cell r="DT223">
            <v>2046.308</v>
          </cell>
          <cell r="DU223">
            <v>2046.2739999999999</v>
          </cell>
          <cell r="DV223">
            <v>2045.8240000000001</v>
          </cell>
        </row>
        <row r="224">
          <cell r="F224">
            <v>30.172443345428018</v>
          </cell>
          <cell r="G224">
            <v>45.00615831317937</v>
          </cell>
          <cell r="H224">
            <v>67.24344093822944</v>
          </cell>
          <cell r="I224">
            <v>100.58537558467083</v>
          </cell>
          <cell r="J224">
            <v>250.5106079866288</v>
          </cell>
          <cell r="K224">
            <v>1000</v>
          </cell>
          <cell r="L224">
            <v>1500.0000000000002</v>
          </cell>
          <cell r="M224">
            <v>2000</v>
          </cell>
          <cell r="N224">
            <v>4000</v>
          </cell>
          <cell r="O224">
            <v>4300</v>
          </cell>
          <cell r="P224">
            <v>4599.9999999999991</v>
          </cell>
          <cell r="Q224">
            <v>4300</v>
          </cell>
          <cell r="R224">
            <v>4000</v>
          </cell>
          <cell r="S224">
            <v>3500</v>
          </cell>
          <cell r="T224">
            <v>3000.0000000000005</v>
          </cell>
          <cell r="U224">
            <v>3399.9999999999991</v>
          </cell>
          <cell r="V224">
            <v>3799.9999999999995</v>
          </cell>
          <cell r="W224">
            <v>4399.9999999999991</v>
          </cell>
          <cell r="X224">
            <v>4999.9999999999982</v>
          </cell>
          <cell r="Y224">
            <v>4350</v>
          </cell>
          <cell r="Z224">
            <v>4000</v>
          </cell>
          <cell r="AA224">
            <v>4700</v>
          </cell>
          <cell r="AB224">
            <v>4049.9999999999995</v>
          </cell>
          <cell r="AC224">
            <v>4000</v>
          </cell>
          <cell r="AD224">
            <v>4999.9999999999982</v>
          </cell>
          <cell r="AE224">
            <v>4499.9999999999991</v>
          </cell>
          <cell r="AF224">
            <v>4399.9999999999991</v>
          </cell>
          <cell r="AG224">
            <v>4300</v>
          </cell>
          <cell r="AH224">
            <v>4200</v>
          </cell>
          <cell r="AI224">
            <v>4099.9999999999991</v>
          </cell>
          <cell r="AJ224">
            <v>4000</v>
          </cell>
          <cell r="AK224">
            <v>3899.9999999999991</v>
          </cell>
          <cell r="AL224">
            <v>3800.0000000000005</v>
          </cell>
          <cell r="AM224">
            <v>3700.0000000000005</v>
          </cell>
          <cell r="AN224">
            <v>3599.9999999999991</v>
          </cell>
          <cell r="AO224">
            <v>3500</v>
          </cell>
          <cell r="AP224">
            <v>3900.0000000000005</v>
          </cell>
          <cell r="AQ224">
            <v>4300</v>
          </cell>
          <cell r="AR224">
            <v>4700</v>
          </cell>
          <cell r="AS224">
            <v>5099.9999999999982</v>
          </cell>
          <cell r="AT224">
            <v>5499.9999999999982</v>
          </cell>
          <cell r="AU224">
            <v>4898.3166062078008</v>
          </cell>
          <cell r="AV224">
            <v>5598.0761213803453</v>
          </cell>
          <cell r="AW224">
            <v>6397.8012815775364</v>
          </cell>
          <cell r="AX224">
            <v>8892.9524817653401</v>
          </cell>
          <cell r="BN224">
            <v>27798.151999999998</v>
          </cell>
          <cell r="BX224">
            <v>35574.953000000001</v>
          </cell>
          <cell r="CH224">
            <v>44433.036999999997</v>
          </cell>
          <cell r="CR224">
            <v>57784.847999999998</v>
          </cell>
          <cell r="DB224">
            <v>70173.793000000005</v>
          </cell>
          <cell r="DC224">
            <v>71518.343999999997</v>
          </cell>
          <cell r="DD224">
            <v>72894.013000000006</v>
          </cell>
          <cell r="DE224">
            <v>74296.319000000003</v>
          </cell>
          <cell r="DF224">
            <v>75718.357000000004</v>
          </cell>
          <cell r="DG224">
            <v>77154.409</v>
          </cell>
          <cell r="DH224">
            <v>78602.081999999995</v>
          </cell>
          <cell r="DI224">
            <v>80060.539000000004</v>
          </cell>
          <cell r="DJ224">
            <v>81527.17</v>
          </cell>
          <cell r="DK224">
            <v>82999.388999999996</v>
          </cell>
          <cell r="DL224">
            <v>84474.426999999996</v>
          </cell>
          <cell r="DM224">
            <v>85950.3</v>
          </cell>
          <cell r="DN224">
            <v>87423.966</v>
          </cell>
          <cell r="DO224">
            <v>88890.288</v>
          </cell>
          <cell r="DP224">
            <v>90343.335999999996</v>
          </cell>
          <cell r="DQ224">
            <v>91778.426999999996</v>
          </cell>
          <cell r="DR224">
            <v>93193.14</v>
          </cell>
          <cell r="DS224">
            <v>94586.748999999996</v>
          </cell>
          <cell r="DT224">
            <v>95958.623000000007</v>
          </cell>
          <cell r="DU224">
            <v>97308.876000000004</v>
          </cell>
          <cell r="DV224">
            <v>98637.781000000003</v>
          </cell>
        </row>
        <row r="225">
          <cell r="F225">
            <v>4.2857142857142865</v>
          </cell>
          <cell r="G225">
            <v>6</v>
          </cell>
          <cell r="H225">
            <v>6</v>
          </cell>
          <cell r="I225">
            <v>6</v>
          </cell>
          <cell r="J225">
            <v>6</v>
          </cell>
          <cell r="K225">
            <v>27.000000000000004</v>
          </cell>
          <cell r="L225">
            <v>81</v>
          </cell>
          <cell r="M225">
            <v>212</v>
          </cell>
          <cell r="N225">
            <v>780</v>
          </cell>
          <cell r="O225">
            <v>845.65705391633105</v>
          </cell>
          <cell r="P225">
            <v>894.25803402646511</v>
          </cell>
          <cell r="Q225">
            <v>945.6521739130435</v>
          </cell>
          <cell r="R225">
            <v>1000</v>
          </cell>
          <cell r="S225">
            <v>750.00000000000011</v>
          </cell>
          <cell r="T225">
            <v>500</v>
          </cell>
          <cell r="U225">
            <v>500</v>
          </cell>
          <cell r="V225">
            <v>730</v>
          </cell>
          <cell r="W225">
            <v>1215.0000000000002</v>
          </cell>
          <cell r="X225">
            <v>1700</v>
          </cell>
          <cell r="Y225">
            <v>2559.6138109172025</v>
          </cell>
          <cell r="Z225">
            <v>4529.2292128629069</v>
          </cell>
          <cell r="AA225">
            <v>6322.4197167942239</v>
          </cell>
          <cell r="AB225">
            <v>2900.0000000000005</v>
          </cell>
          <cell r="AC225">
            <v>4200.0000000000009</v>
          </cell>
          <cell r="AD225">
            <v>5000</v>
          </cell>
          <cell r="AE225">
            <v>6753.3337623585676</v>
          </cell>
          <cell r="AF225">
            <v>7240.444930673043</v>
          </cell>
          <cell r="AG225">
            <v>7733.8375880961157</v>
          </cell>
          <cell r="AH225">
            <v>8234.3492665089307</v>
          </cell>
          <cell r="AI225">
            <v>8742.9291687101213</v>
          </cell>
          <cell r="AJ225">
            <v>9260.6530578714719</v>
          </cell>
          <cell r="AK225">
            <v>9788.7401322543355</v>
          </cell>
          <cell r="AL225">
            <v>10328.572149888247</v>
          </cell>
          <cell r="AM225">
            <v>10881.715103206679</v>
          </cell>
          <cell r="AN225">
            <v>11449.943783634237</v>
          </cell>
          <cell r="AO225">
            <v>12035.269621452135</v>
          </cell>
          <cell r="AP225">
            <v>12065.983453636869</v>
          </cell>
          <cell r="AQ225">
            <v>15279.199999999999</v>
          </cell>
          <cell r="AR225">
            <v>17535.8</v>
          </cell>
          <cell r="AS225">
            <v>21147.629999999997</v>
          </cell>
          <cell r="AT225">
            <v>22189.43</v>
          </cell>
          <cell r="AU225">
            <v>24290.739999999994</v>
          </cell>
          <cell r="AV225">
            <v>27135.899999999998</v>
          </cell>
          <cell r="AW225">
            <v>30659.17</v>
          </cell>
          <cell r="AX225">
            <v>33978.490000000005</v>
          </cell>
          <cell r="AY225">
            <v>37843.948199999999</v>
          </cell>
          <cell r="AZ225">
            <v>41699.222300000001</v>
          </cell>
          <cell r="BA225">
            <v>43831.662900000003</v>
          </cell>
          <cell r="BB225">
            <v>45865.401100000003</v>
          </cell>
          <cell r="BC225">
            <v>47580.785655518404</v>
          </cell>
          <cell r="BD225">
            <v>50615.999000000003</v>
          </cell>
          <cell r="BN225">
            <v>52371.995000000003</v>
          </cell>
          <cell r="BX225">
            <v>55663.199999999997</v>
          </cell>
          <cell r="CH225">
            <v>56314.220999999998</v>
          </cell>
          <cell r="CR225">
            <v>57237.499000000003</v>
          </cell>
          <cell r="DB225">
            <v>58907.406999999999</v>
          </cell>
          <cell r="DC225">
            <v>59137.853000000003</v>
          </cell>
          <cell r="DD225">
            <v>59392.006999999998</v>
          </cell>
          <cell r="DE225">
            <v>59666.955999999998</v>
          </cell>
          <cell r="DF225">
            <v>59957.841999999997</v>
          </cell>
          <cell r="DG225">
            <v>60260.593999999997</v>
          </cell>
          <cell r="DH225">
            <v>60574.504000000001</v>
          </cell>
          <cell r="DI225">
            <v>60899.156999999999</v>
          </cell>
          <cell r="DJ225">
            <v>61230.913999999997</v>
          </cell>
          <cell r="DK225">
            <v>61565.421999999999</v>
          </cell>
          <cell r="DL225">
            <v>61899.271999999997</v>
          </cell>
          <cell r="DM225">
            <v>62230.62</v>
          </cell>
          <cell r="DN225">
            <v>62559.040999999997</v>
          </cell>
          <cell r="DO225">
            <v>62884.406000000003</v>
          </cell>
          <cell r="DP225">
            <v>63207.241999999998</v>
          </cell>
          <cell r="DQ225">
            <v>63527.927000000003</v>
          </cell>
          <cell r="DR225">
            <v>63845.607000000004</v>
          </cell>
          <cell r="DS225">
            <v>64159.620999999999</v>
          </cell>
          <cell r="DT225">
            <v>64470.822999999997</v>
          </cell>
          <cell r="DU225">
            <v>64780.534</v>
          </cell>
          <cell r="DV225">
            <v>65089.521000000001</v>
          </cell>
        </row>
        <row r="226">
          <cell r="F226">
            <v>13.358175065110096</v>
          </cell>
          <cell r="G226">
            <v>17.550148968114264</v>
          </cell>
          <cell r="H226">
            <v>23.233487030523055</v>
          </cell>
          <cell r="I226">
            <v>31.007582441079659</v>
          </cell>
          <cell r="J226">
            <v>41.737361805579475</v>
          </cell>
          <cell r="K226">
            <v>56.679428554157532</v>
          </cell>
          <cell r="L226">
            <v>77.671441409535689</v>
          </cell>
          <cell r="M226">
            <v>107.41818580657058</v>
          </cell>
          <cell r="N226">
            <v>149.92678077669296</v>
          </cell>
          <cell r="O226">
            <v>178.28997772160548</v>
          </cell>
          <cell r="P226">
            <v>212.02350253496115</v>
          </cell>
          <cell r="Q226">
            <v>252.14531994466606</v>
          </cell>
          <cell r="R226">
            <v>299.86663732490359</v>
          </cell>
          <cell r="S226">
            <v>356.62865903021401</v>
          </cell>
          <cell r="T226">
            <v>424.14634887394323</v>
          </cell>
          <cell r="U226">
            <v>504.46054138354373</v>
          </cell>
          <cell r="V226">
            <v>599.99999999999989</v>
          </cell>
          <cell r="W226">
            <v>700</v>
          </cell>
          <cell r="X226">
            <v>799.99999999999989</v>
          </cell>
          <cell r="Y226">
            <v>1274.9999999999998</v>
          </cell>
          <cell r="Z226">
            <v>1749.9999999999995</v>
          </cell>
          <cell r="AA226">
            <v>2224.9999999999995</v>
          </cell>
          <cell r="AB226">
            <v>2700</v>
          </cell>
          <cell r="AC226">
            <v>1749.9999999999995</v>
          </cell>
          <cell r="AD226">
            <v>2125</v>
          </cell>
          <cell r="AE226">
            <v>2499.9999999999991</v>
          </cell>
          <cell r="AF226">
            <v>2533.6757942138829</v>
          </cell>
          <cell r="AG226">
            <v>2562.9359799853833</v>
          </cell>
          <cell r="AH226">
            <v>2593.8364665873373</v>
          </cell>
          <cell r="AI226">
            <v>2626.5489397459914</v>
          </cell>
          <cell r="AJ226">
            <v>2661.272205667558</v>
          </cell>
          <cell r="AK226">
            <v>2698.2380671880342</v>
          </cell>
          <cell r="AL226">
            <v>2737.7188548847944</v>
          </cell>
          <cell r="AM226">
            <v>2780.037198912687</v>
          </cell>
          <cell r="AN226">
            <v>2825.5788820707694</v>
          </cell>
          <cell r="AO226">
            <v>2874.8100033786277</v>
          </cell>
          <cell r="AP226">
            <v>2928.3002886513268</v>
          </cell>
          <cell r="AQ226">
            <v>2986.7553577967769</v>
          </cell>
          <cell r="AR226">
            <v>3051.0623645574487</v>
          </cell>
          <cell r="AS226">
            <v>3122.3561636269314</v>
          </cell>
          <cell r="AT226">
            <v>3202.1180122968713</v>
          </cell>
          <cell r="AU226">
            <v>3292.3277938483147</v>
          </cell>
          <cell r="AV226">
            <v>3395.7082448584511</v>
          </cell>
          <cell r="AW226">
            <v>3516.1358994133584</v>
          </cell>
          <cell r="AX226">
            <v>3659.3742634394143</v>
          </cell>
          <cell r="AY226">
            <v>3834.4822879211479</v>
          </cell>
          <cell r="AZ226">
            <v>4056.7946338564825</v>
          </cell>
          <cell r="BA226">
            <v>4355.1203798781362</v>
          </cell>
          <cell r="BB226">
            <v>4792.8690901079981</v>
          </cell>
          <cell r="BC226">
            <v>5553.7301159999997</v>
          </cell>
          <cell r="BN226">
            <v>10072.878000000001</v>
          </cell>
          <cell r="BX226">
            <v>13599.895</v>
          </cell>
          <cell r="CH226">
            <v>18661.433000000001</v>
          </cell>
          <cell r="CR226">
            <v>25454.631000000001</v>
          </cell>
          <cell r="DB226">
            <v>34131.311999999998</v>
          </cell>
          <cell r="DC226">
            <v>35026.197</v>
          </cell>
          <cell r="DD226">
            <v>35957.574000000001</v>
          </cell>
          <cell r="DE226">
            <v>36929.648999999998</v>
          </cell>
          <cell r="DF226">
            <v>37945.474000000002</v>
          </cell>
          <cell r="DG226">
            <v>39007.358999999997</v>
          </cell>
          <cell r="DH226">
            <v>40117.241000000002</v>
          </cell>
          <cell r="DI226">
            <v>41276.207000000002</v>
          </cell>
          <cell r="DJ226">
            <v>42483.925999999999</v>
          </cell>
          <cell r="DK226">
            <v>43739.052000000003</v>
          </cell>
          <cell r="DL226">
            <v>45039.572999999997</v>
          </cell>
          <cell r="DM226">
            <v>46385.646000000001</v>
          </cell>
          <cell r="DN226">
            <v>47774.707000000002</v>
          </cell>
          <cell r="DO226">
            <v>49198.421999999999</v>
          </cell>
          <cell r="DP226">
            <v>50645.991999999998</v>
          </cell>
          <cell r="DQ226">
            <v>52109.076000000001</v>
          </cell>
          <cell r="DR226">
            <v>53583.978999999999</v>
          </cell>
          <cell r="DS226">
            <v>55070.57</v>
          </cell>
          <cell r="DT226">
            <v>56568.559000000001</v>
          </cell>
          <cell r="DU226">
            <v>58078.995999999999</v>
          </cell>
          <cell r="DV226">
            <v>59602.597999999998</v>
          </cell>
        </row>
        <row r="227">
          <cell r="F227">
            <v>288.85061806088811</v>
          </cell>
          <cell r="G227">
            <v>320.9451327478443</v>
          </cell>
          <cell r="H227">
            <v>356.60570619131937</v>
          </cell>
          <cell r="I227">
            <v>396.22856871111748</v>
          </cell>
          <cell r="J227">
            <v>440.25397778721123</v>
          </cell>
          <cell r="K227">
            <v>489.17111153550729</v>
          </cell>
          <cell r="L227">
            <v>543.52350747221999</v>
          </cell>
          <cell r="M227">
            <v>603.91510872355684</v>
          </cell>
          <cell r="N227">
            <v>671.01698831279953</v>
          </cell>
          <cell r="O227">
            <v>702.97060860855856</v>
          </cell>
          <cell r="P227">
            <v>736.44626024688398</v>
          </cell>
          <cell r="Q227">
            <v>771.51685128685722</v>
          </cell>
          <cell r="R227">
            <v>808.25919197599774</v>
          </cell>
          <cell r="S227">
            <v>846.75461094486377</v>
          </cell>
          <cell r="T227">
            <v>887.09003112035157</v>
          </cell>
          <cell r="U227">
            <v>929.35995762516677</v>
          </cell>
          <cell r="V227">
            <v>973.67028184358162</v>
          </cell>
          <cell r="W227">
            <v>1095.4802915331641</v>
          </cell>
          <cell r="X227">
            <v>1217.4059863189</v>
          </cell>
          <cell r="Y227">
            <v>1311.4797456215372</v>
          </cell>
          <cell r="Z227">
            <v>1452.8217547678007</v>
          </cell>
          <cell r="AA227">
            <v>1571.68648995379</v>
          </cell>
          <cell r="AB227">
            <v>1739.2076961372511</v>
          </cell>
          <cell r="AC227">
            <v>1887.0280706681308</v>
          </cell>
          <cell r="AD227">
            <v>778.50353595955983</v>
          </cell>
          <cell r="AE227">
            <v>927.07692307692309</v>
          </cell>
          <cell r="AF227">
            <v>1372.796415621636</v>
          </cell>
          <cell r="AG227">
            <v>1818.5159081663483</v>
          </cell>
          <cell r="AH227">
            <v>2264.2354007110612</v>
          </cell>
          <cell r="AI227">
            <v>2709.9548932557741</v>
          </cell>
          <cell r="AJ227">
            <v>3155.6743858004875</v>
          </cell>
          <cell r="AK227">
            <v>3601.3938783451999</v>
          </cell>
          <cell r="AL227">
            <v>4047.1133708899119</v>
          </cell>
          <cell r="AM227">
            <v>4492.8328634346253</v>
          </cell>
          <cell r="AN227">
            <v>4938.5523559793373</v>
          </cell>
          <cell r="AO227">
            <v>6313.5453527975551</v>
          </cell>
          <cell r="AP227">
            <v>8175.415272692695</v>
          </cell>
          <cell r="AQ227">
            <v>10598.404073706715</v>
          </cell>
          <cell r="AR227">
            <v>13838.392874720739</v>
          </cell>
          <cell r="AS227">
            <v>18014.724871001032</v>
          </cell>
          <cell r="AT227">
            <v>23790.804120028577</v>
          </cell>
          <cell r="AU227">
            <v>31888.555163927918</v>
          </cell>
          <cell r="AV227">
            <v>38962.498515519568</v>
          </cell>
          <cell r="AW227">
            <v>50580.944129554657</v>
          </cell>
          <cell r="AX227">
            <v>63127.261538461535</v>
          </cell>
          <cell r="BN227">
            <v>186326.215</v>
          </cell>
          <cell r="BX227">
            <v>209463.86499999999</v>
          </cell>
          <cell r="CH227">
            <v>229468.823</v>
          </cell>
          <cell r="CR227">
            <v>254865.217</v>
          </cell>
          <cell r="DB227">
            <v>287842.17800000001</v>
          </cell>
          <cell r="DC227">
            <v>290995.47899999999</v>
          </cell>
          <cell r="DD227">
            <v>294008.80800000002</v>
          </cell>
          <cell r="DE227">
            <v>296927.55800000002</v>
          </cell>
          <cell r="DF227">
            <v>299821.16700000002</v>
          </cell>
          <cell r="DG227">
            <v>302740.61</v>
          </cell>
          <cell r="DH227">
            <v>305696.679</v>
          </cell>
          <cell r="DI227">
            <v>308673.97399999999</v>
          </cell>
          <cell r="DJ227">
            <v>311665.99900000001</v>
          </cell>
          <cell r="DK227">
            <v>314658.78000000003</v>
          </cell>
          <cell r="DL227">
            <v>317641.087</v>
          </cell>
          <cell r="DM227">
            <v>320613.06099999999</v>
          </cell>
          <cell r="DN227">
            <v>323576.81699999998</v>
          </cell>
          <cell r="DO227">
            <v>326524.52600000001</v>
          </cell>
          <cell r="DP227">
            <v>329446.29100000003</v>
          </cell>
          <cell r="DQ227">
            <v>332334.01899999997</v>
          </cell>
          <cell r="DR227">
            <v>335183.71399999998</v>
          </cell>
          <cell r="DS227">
            <v>337993.51500000001</v>
          </cell>
          <cell r="DT227">
            <v>340760.17099999997</v>
          </cell>
          <cell r="DU227">
            <v>343480.94400000002</v>
          </cell>
          <cell r="DV227">
            <v>346153.49400000001</v>
          </cell>
        </row>
        <row r="228">
          <cell r="F228">
            <v>3.3572410206395067E-7</v>
          </cell>
          <cell r="G228">
            <v>6.7144820412790133E-7</v>
          </cell>
          <cell r="H228">
            <v>1.3428964082558027E-6</v>
          </cell>
          <cell r="I228">
            <v>2.6857928165116053E-6</v>
          </cell>
          <cell r="J228">
            <v>5.3715856330232106E-6</v>
          </cell>
          <cell r="K228">
            <v>1.0743171266046421E-5</v>
          </cell>
          <cell r="L228">
            <v>2.1486342532092843E-5</v>
          </cell>
          <cell r="M228">
            <v>4.2972685064185685E-5</v>
          </cell>
          <cell r="N228">
            <v>8.594537012837137E-5</v>
          </cell>
          <cell r="O228">
            <v>1.7189074025674274E-4</v>
          </cell>
          <cell r="P228">
            <v>3.4378148051348548E-4</v>
          </cell>
          <cell r="Q228">
            <v>6.8756296102697096E-4</v>
          </cell>
          <cell r="R228">
            <v>1.3751259220539419E-3</v>
          </cell>
          <cell r="S228">
            <v>2.7502518441078838E-3</v>
          </cell>
          <cell r="T228">
            <v>5.5005036882157677E-3</v>
          </cell>
          <cell r="U228">
            <v>1.1001007376431535E-2</v>
          </cell>
          <cell r="V228">
            <v>2.2002014752863071E-2</v>
          </cell>
          <cell r="W228">
            <v>4.4004029505726142E-2</v>
          </cell>
          <cell r="X228">
            <v>8.8008059011452283E-2</v>
          </cell>
          <cell r="Y228">
            <v>0.17601611802290457</v>
          </cell>
          <cell r="Z228">
            <v>0.35203223604580913</v>
          </cell>
          <cell r="AA228">
            <v>0.70406447209161827</v>
          </cell>
          <cell r="AB228">
            <v>1.4081289441832365</v>
          </cell>
          <cell r="AC228">
            <v>2.8162578883664731</v>
          </cell>
          <cell r="AD228">
            <v>5.6325157767329461</v>
          </cell>
          <cell r="AE228">
            <v>11.265031553465892</v>
          </cell>
          <cell r="AF228">
            <v>12.673160497649128</v>
          </cell>
          <cell r="AG228">
            <v>14.257305559855272</v>
          </cell>
          <cell r="AH228">
            <v>16.039468754837181</v>
          </cell>
          <cell r="AI228">
            <v>18.044402349191827</v>
          </cell>
          <cell r="AJ228">
            <v>20.299952642840807</v>
          </cell>
          <cell r="AK228">
            <v>22.837446723195903</v>
          </cell>
          <cell r="AL228">
            <v>25.692127563595395</v>
          </cell>
          <cell r="AM228">
            <v>28.903643509044819</v>
          </cell>
          <cell r="AN228">
            <v>32.516598947675419</v>
          </cell>
          <cell r="AO228">
            <v>36.58117381613485</v>
          </cell>
          <cell r="AP228">
            <v>41.153820543151703</v>
          </cell>
          <cell r="AQ228">
            <v>41.236293129410527</v>
          </cell>
          <cell r="AR228">
            <v>41.318930991393316</v>
          </cell>
          <cell r="AS228">
            <v>41.401734460313946</v>
          </cell>
          <cell r="AT228">
            <v>41.484703868050048</v>
          </cell>
          <cell r="AU228">
            <v>41.567839547144331</v>
          </cell>
          <cell r="AV228">
            <v>39.588418616327935</v>
          </cell>
          <cell r="AW228">
            <v>37.703255825074223</v>
          </cell>
          <cell r="AX228">
            <v>35.907862690546878</v>
          </cell>
          <cell r="AY228">
            <v>34.197964467187504</v>
          </cell>
          <cell r="AZ228">
            <v>32.569489968749998</v>
          </cell>
          <cell r="BA228">
            <v>31.018561875000003</v>
          </cell>
          <cell r="BB228">
            <v>29.541487500000002</v>
          </cell>
          <cell r="BC228">
            <v>28.13475</v>
          </cell>
          <cell r="BD228">
            <v>26.795000000000002</v>
          </cell>
          <cell r="BN228">
            <v>32.628</v>
          </cell>
          <cell r="BX228">
            <v>64.066999999999993</v>
          </cell>
          <cell r="CH228">
            <v>98.429000000000002</v>
          </cell>
          <cell r="CR228">
            <v>103.286</v>
          </cell>
          <cell r="DB228">
            <v>108.577</v>
          </cell>
          <cell r="DC228">
            <v>108.83799999999999</v>
          </cell>
          <cell r="DD228">
            <v>109.114</v>
          </cell>
          <cell r="DE228">
            <v>109.371</v>
          </cell>
          <cell r="DF228">
            <v>109.58</v>
          </cell>
          <cell r="DG228">
            <v>109.712</v>
          </cell>
          <cell r="DH228">
            <v>109.764</v>
          </cell>
          <cell r="DI228">
            <v>109.732</v>
          </cell>
          <cell r="DJ228">
            <v>109.643</v>
          </cell>
          <cell r="DK228">
            <v>109.501</v>
          </cell>
          <cell r="DL228">
            <v>109.32599999999999</v>
          </cell>
          <cell r="DM228">
            <v>109.114</v>
          </cell>
          <cell r="DN228">
            <v>108.864</v>
          </cell>
          <cell r="DO228">
            <v>108.58</v>
          </cell>
          <cell r="DP228">
            <v>108.258</v>
          </cell>
          <cell r="DQ228">
            <v>107.919</v>
          </cell>
          <cell r="DR228">
            <v>107.54600000000001</v>
          </cell>
          <cell r="DS228">
            <v>107.142</v>
          </cell>
          <cell r="DT228">
            <v>106.709</v>
          </cell>
          <cell r="DU228">
            <v>106.25</v>
          </cell>
          <cell r="DV228">
            <v>105.751</v>
          </cell>
        </row>
        <row r="229">
          <cell r="F229">
            <v>7.8818913666185466</v>
          </cell>
          <cell r="G229">
            <v>11.822837049927818</v>
          </cell>
          <cell r="H229">
            <v>17.73425557489173</v>
          </cell>
          <cell r="I229">
            <v>26.601383362337593</v>
          </cell>
          <cell r="J229">
            <v>39.902075043506386</v>
          </cell>
          <cell r="K229">
            <v>59.853112565259558</v>
          </cell>
          <cell r="L229">
            <v>89.779668847889354</v>
          </cell>
          <cell r="M229">
            <v>134.66950327183406</v>
          </cell>
          <cell r="N229">
            <v>202.00425490775103</v>
          </cell>
          <cell r="O229">
            <v>228.93815556211791</v>
          </cell>
          <cell r="P229">
            <v>259.46324297040024</v>
          </cell>
          <cell r="Q229">
            <v>294.05834203312025</v>
          </cell>
          <cell r="R229">
            <v>333.26612097086968</v>
          </cell>
          <cell r="S229">
            <v>377.70160376698556</v>
          </cell>
          <cell r="T229">
            <v>428.06181760258369</v>
          </cell>
          <cell r="U229">
            <v>485.13672661626146</v>
          </cell>
          <cell r="V229">
            <v>549.82162349842963</v>
          </cell>
          <cell r="W229">
            <v>623.13117329822046</v>
          </cell>
          <cell r="X229">
            <v>706.21532973798298</v>
          </cell>
          <cell r="Y229">
            <v>800.37737370304751</v>
          </cell>
          <cell r="Z229">
            <v>907.09435686345375</v>
          </cell>
          <cell r="AA229">
            <v>1028.0402711119143</v>
          </cell>
          <cell r="AB229">
            <v>1165.1123072601695</v>
          </cell>
          <cell r="AC229">
            <v>1320.4606148948592</v>
          </cell>
          <cell r="AD229">
            <v>1496.5220302141734</v>
          </cell>
          <cell r="AE229">
            <v>1696.0583009093957</v>
          </cell>
          <cell r="AF229">
            <v>1701.730736698391</v>
          </cell>
          <cell r="AG229">
            <v>1717.4742506628002</v>
          </cell>
          <cell r="AH229">
            <v>1734.0609203355743</v>
          </cell>
          <cell r="AI229">
            <v>1751.576687207652</v>
          </cell>
          <cell r="AJ229">
            <v>1770.1208099788589</v>
          </cell>
          <cell r="AK229">
            <v>1789.8087057420214</v>
          </cell>
          <cell r="AL229">
            <v>1810.7755808891588</v>
          </cell>
          <cell r="AM229">
            <v>1833.1811280092725</v>
          </cell>
          <cell r="AN229">
            <v>1857.2156839188094</v>
          </cell>
          <cell r="AO229">
            <v>1883.1084247592494</v>
          </cell>
          <cell r="AP229">
            <v>1911.1384554390215</v>
          </cell>
          <cell r="AQ229">
            <v>1941.6500998654792</v>
          </cell>
          <cell r="AR229">
            <v>1975.0744364828818</v>
          </cell>
          <cell r="AS229">
            <v>2011.9603767227995</v>
          </cell>
          <cell r="AT229">
            <v>2053.0207925742857</v>
          </cell>
          <cell r="AU229">
            <v>2099.2032643908847</v>
          </cell>
          <cell r="AV229">
            <v>2151.8028906056907</v>
          </cell>
          <cell r="AW229">
            <v>2212.6507872552093</v>
          </cell>
          <cell r="AX229">
            <v>2284.4477154552301</v>
          </cell>
          <cell r="AY229">
            <v>2371.3990125832856</v>
          </cell>
          <cell r="AZ229">
            <v>2480.5429001917205</v>
          </cell>
          <cell r="BA229">
            <v>2624.9131218960001</v>
          </cell>
          <cell r="BB229">
            <v>2832.6400595999999</v>
          </cell>
          <cell r="BC229">
            <v>3182.7416400000011</v>
          </cell>
          <cell r="BD229">
            <v>4080.4380000000001</v>
          </cell>
          <cell r="BN229">
            <v>4720.6760000000004</v>
          </cell>
          <cell r="BX229">
            <v>5607.76</v>
          </cell>
          <cell r="CH229">
            <v>6862.3609999999999</v>
          </cell>
          <cell r="CR229">
            <v>8813.9639999999999</v>
          </cell>
          <cell r="DB229">
            <v>11676.155000000001</v>
          </cell>
          <cell r="DC229">
            <v>12045.710999999999</v>
          </cell>
          <cell r="DD229">
            <v>12438.266</v>
          </cell>
          <cell r="DE229">
            <v>12853.46</v>
          </cell>
          <cell r="DF229">
            <v>13290.191000000001</v>
          </cell>
          <cell r="DG229">
            <v>13747.182000000001</v>
          </cell>
          <cell r="DH229">
            <v>14224.582</v>
          </cell>
          <cell r="DI229">
            <v>14721.434999999999</v>
          </cell>
          <cell r="DJ229">
            <v>15233.882</v>
          </cell>
          <cell r="DK229">
            <v>15756.929</v>
          </cell>
          <cell r="DL229">
            <v>16286.706</v>
          </cell>
          <cell r="DM229">
            <v>16821.423999999999</v>
          </cell>
          <cell r="DN229">
            <v>17361.042000000001</v>
          </cell>
          <cell r="DO229">
            <v>17905.628000000001</v>
          </cell>
          <cell r="DP229">
            <v>18455.954000000002</v>
          </cell>
          <cell r="DQ229">
            <v>19012.508000000002</v>
          </cell>
          <cell r="DR229">
            <v>19574.895</v>
          </cell>
          <cell r="DS229">
            <v>20142.303</v>
          </cell>
          <cell r="DT229">
            <v>20714.37</v>
          </cell>
          <cell r="DU229">
            <v>21290.732</v>
          </cell>
          <cell r="DV229">
            <v>21871.161</v>
          </cell>
        </row>
        <row r="230">
          <cell r="F230">
            <v>2.1051145498644526</v>
          </cell>
          <cell r="G230">
            <v>2.3390161665160587</v>
          </cell>
          <cell r="H230">
            <v>2.5989068516845091</v>
          </cell>
          <cell r="I230">
            <v>2.8876742796494548</v>
          </cell>
          <cell r="J230">
            <v>3.2085269773882832</v>
          </cell>
          <cell r="K230">
            <v>3.5650299748758698</v>
          </cell>
          <cell r="L230">
            <v>3.9611444165287444</v>
          </cell>
          <cell r="M230">
            <v>4.4012715739208268</v>
          </cell>
          <cell r="N230">
            <v>4.8903017488009191</v>
          </cell>
          <cell r="O230">
            <v>5.4351022155835462</v>
          </cell>
          <cell r="P230">
            <v>6.0407944690154336</v>
          </cell>
          <cell r="Q230">
            <v>6.7142338635315131</v>
          </cell>
          <cell r="R230">
            <v>7.4630598597057469</v>
          </cell>
          <cell r="S230">
            <v>8.2957887471781344</v>
          </cell>
          <cell r="T230">
            <v>9.2219180701348371</v>
          </cell>
          <cell r="U230">
            <v>10.252044405626512</v>
          </cell>
          <cell r="V230">
            <v>11.397996415875324</v>
          </cell>
          <cell r="W230">
            <v>12.672985418557692</v>
          </cell>
          <cell r="X230">
            <v>14.091776105101046</v>
          </cell>
          <cell r="Y230">
            <v>15.670880500158452</v>
          </cell>
          <cell r="Z230">
            <v>17.428778812733775</v>
          </cell>
          <cell r="AA230">
            <v>19.386171502068017</v>
          </cell>
          <cell r="AB230">
            <v>21.566267695530353</v>
          </cell>
          <cell r="AC230">
            <v>23.995116083796635</v>
          </cell>
          <cell r="AD230">
            <v>26.70198562072768</v>
          </cell>
          <cell r="AE230">
            <v>29.719804821445035</v>
          </cell>
          <cell r="AF230">
            <v>31.28400507520529</v>
          </cell>
          <cell r="AG230">
            <v>32.930531658110837</v>
          </cell>
          <cell r="AH230">
            <v>34.663717534853518</v>
          </cell>
          <cell r="AI230">
            <v>36.488123720898443</v>
          </cell>
          <cell r="AJ230">
            <v>38.40855128515625</v>
          </cell>
          <cell r="AK230">
            <v>40.430053984375</v>
          </cell>
          <cell r="AL230">
            <v>42.557951562499994</v>
          </cell>
          <cell r="AM230">
            <v>44.797843749999991</v>
          </cell>
          <cell r="AN230">
            <v>47.155625000000008</v>
          </cell>
          <cell r="AO230">
            <v>49.637499999999996</v>
          </cell>
          <cell r="AP230">
            <v>52.249999999999993</v>
          </cell>
          <cell r="AQ230">
            <v>55</v>
          </cell>
          <cell r="AR230">
            <v>74.25</v>
          </cell>
          <cell r="AS230">
            <v>99</v>
          </cell>
          <cell r="AT230">
            <v>132.00000000000003</v>
          </cell>
          <cell r="AU230">
            <v>237.5</v>
          </cell>
          <cell r="AV230">
            <v>343.00000000000006</v>
          </cell>
          <cell r="AW230">
            <v>464.00000000000006</v>
          </cell>
          <cell r="AX230">
            <v>686.00000000000011</v>
          </cell>
          <cell r="AY230">
            <v>915.00000000000011</v>
          </cell>
          <cell r="AZ230">
            <v>1042.6859999999999</v>
          </cell>
          <cell r="BA230">
            <v>1341.6410000000001</v>
          </cell>
          <cell r="BB230">
            <v>1640.5960000000002</v>
          </cell>
          <cell r="BC230">
            <v>1939.5509999999997</v>
          </cell>
          <cell r="BD230">
            <v>2238.5059999999999</v>
          </cell>
          <cell r="BN230">
            <v>2538.808</v>
          </cell>
          <cell r="BX230">
            <v>2810.0129999999999</v>
          </cell>
          <cell r="CH230">
            <v>2915.7539999999999</v>
          </cell>
          <cell r="CR230">
            <v>3109.9920000000002</v>
          </cell>
          <cell r="DB230">
            <v>3320.98</v>
          </cell>
          <cell r="DC230">
            <v>3326.9079999999999</v>
          </cell>
          <cell r="DD230">
            <v>3327.6480000000001</v>
          </cell>
          <cell r="DE230">
            <v>3325.5659999999998</v>
          </cell>
          <cell r="DF230">
            <v>3323.989</v>
          </cell>
          <cell r="DG230">
            <v>3325.337</v>
          </cell>
          <cell r="DH230">
            <v>3330.46</v>
          </cell>
          <cell r="DI230">
            <v>3338.74</v>
          </cell>
          <cell r="DJ230">
            <v>3349.3420000000001</v>
          </cell>
          <cell r="DK230">
            <v>3360.8490000000002</v>
          </cell>
          <cell r="DL230">
            <v>3372.2220000000002</v>
          </cell>
          <cell r="DM230">
            <v>3383.29</v>
          </cell>
          <cell r="DN230">
            <v>3394.4360000000001</v>
          </cell>
          <cell r="DO230">
            <v>3405.748</v>
          </cell>
          <cell r="DP230">
            <v>3417.4279999999999</v>
          </cell>
          <cell r="DQ230">
            <v>3429.587</v>
          </cell>
          <cell r="DR230">
            <v>3442.2060000000001</v>
          </cell>
          <cell r="DS230">
            <v>3455.0990000000002</v>
          </cell>
          <cell r="DT230">
            <v>3468.04</v>
          </cell>
          <cell r="DU230">
            <v>3480.7350000000001</v>
          </cell>
          <cell r="DV230">
            <v>3492.9659999999999</v>
          </cell>
        </row>
        <row r="231">
          <cell r="F231">
            <v>139.2508928</v>
          </cell>
          <cell r="G231">
            <v>162.45937493333332</v>
          </cell>
          <cell r="H231">
            <v>189.53593742222225</v>
          </cell>
          <cell r="I231">
            <v>221.12526032592592</v>
          </cell>
          <cell r="J231">
            <v>257.97947038024694</v>
          </cell>
          <cell r="K231">
            <v>300.97604877695471</v>
          </cell>
          <cell r="L231">
            <v>351.13872357311385</v>
          </cell>
          <cell r="M231">
            <v>409.66184416863285</v>
          </cell>
          <cell r="N231">
            <v>477.93881819673834</v>
          </cell>
          <cell r="O231">
            <v>512.077305210791</v>
          </cell>
          <cell r="P231">
            <v>548.65425558299034</v>
          </cell>
          <cell r="Q231">
            <v>587.84384526748966</v>
          </cell>
          <cell r="R231">
            <v>629.8326913580247</v>
          </cell>
          <cell r="S231">
            <v>674.8207407407408</v>
          </cell>
          <cell r="T231">
            <v>723.02222222222224</v>
          </cell>
          <cell r="U231">
            <v>774.66666666666663</v>
          </cell>
          <cell r="V231">
            <v>830</v>
          </cell>
          <cell r="W231">
            <v>865</v>
          </cell>
          <cell r="X231">
            <v>899.99999999999977</v>
          </cell>
          <cell r="Y231">
            <v>969.99999999999989</v>
          </cell>
          <cell r="Z231">
            <v>1040</v>
          </cell>
          <cell r="AA231">
            <v>1110</v>
          </cell>
          <cell r="AB231">
            <v>1179.9999999999998</v>
          </cell>
          <cell r="AC231">
            <v>1259.9999999999995</v>
          </cell>
          <cell r="AD231">
            <v>1439.9999999999998</v>
          </cell>
          <cell r="AE231">
            <v>1620</v>
          </cell>
          <cell r="AF231">
            <v>1724.8767601062384</v>
          </cell>
          <cell r="AG231">
            <v>1820.7032467788067</v>
          </cell>
          <cell r="AH231">
            <v>1921.8534271554076</v>
          </cell>
          <cell r="AI231">
            <v>2028.6230619973744</v>
          </cell>
          <cell r="AJ231">
            <v>2141.3243432194508</v>
          </cell>
          <cell r="AK231">
            <v>2260.2868067316426</v>
          </cell>
          <cell r="AL231">
            <v>2385.8582959945111</v>
          </cell>
          <cell r="AM231">
            <v>2518.4059791053173</v>
          </cell>
          <cell r="AN231">
            <v>2658.3174223889469</v>
          </cell>
          <cell r="AO231">
            <v>2806.0017236327767</v>
          </cell>
          <cell r="AP231">
            <v>2961.8907082790424</v>
          </cell>
          <cell r="AQ231">
            <v>3126.4401920723226</v>
          </cell>
          <cell r="AR231">
            <v>3300.1313138541182</v>
          </cell>
          <cell r="AS231">
            <v>3483.4719424015689</v>
          </cell>
          <cell r="AT231">
            <v>3676.9981614238786</v>
          </cell>
          <cell r="AU231">
            <v>3881.2758370585375</v>
          </cell>
          <cell r="AV231">
            <v>4096.9022724506794</v>
          </cell>
          <cell r="AW231">
            <v>4324.507954253495</v>
          </cell>
          <cell r="AX231">
            <v>4564.7583961564669</v>
          </cell>
          <cell r="AY231">
            <v>4818.3560848318257</v>
          </cell>
          <cell r="AZ231">
            <v>5086.042533989149</v>
          </cell>
          <cell r="BA231">
            <v>5368.6004525441022</v>
          </cell>
          <cell r="BB231">
            <v>5666.8560332409979</v>
          </cell>
          <cell r="BC231">
            <v>5981.6813684210529</v>
          </cell>
          <cell r="BD231">
            <v>6313.9970000000003</v>
          </cell>
          <cell r="BN231">
            <v>8558.5030000000006</v>
          </cell>
          <cell r="BX231">
            <v>11972.994000000001</v>
          </cell>
          <cell r="CH231">
            <v>15951.898999999999</v>
          </cell>
          <cell r="CR231">
            <v>20515.248</v>
          </cell>
          <cell r="DB231">
            <v>24775.61</v>
          </cell>
          <cell r="DC231">
            <v>25101.742999999999</v>
          </cell>
          <cell r="DD231">
            <v>25417.311000000002</v>
          </cell>
          <cell r="DE231">
            <v>25724.21</v>
          </cell>
          <cell r="DF231">
            <v>26024.341</v>
          </cell>
          <cell r="DG231">
            <v>26319.647000000001</v>
          </cell>
          <cell r="DH231">
            <v>26611.058000000001</v>
          </cell>
          <cell r="DI231">
            <v>26900.366999999998</v>
          </cell>
          <cell r="DJ231">
            <v>27191.284</v>
          </cell>
          <cell r="DK231">
            <v>27488.219000000001</v>
          </cell>
          <cell r="DL231">
            <v>27794.295999999998</v>
          </cell>
          <cell r="DM231">
            <v>28110.755000000001</v>
          </cell>
          <cell r="DN231">
            <v>28436.921999999999</v>
          </cell>
          <cell r="DO231">
            <v>28771.437999999998</v>
          </cell>
          <cell r="DP231">
            <v>29111.960999999999</v>
          </cell>
          <cell r="DQ231">
            <v>29456.286</v>
          </cell>
          <cell r="DR231">
            <v>29803.935000000001</v>
          </cell>
          <cell r="DS231">
            <v>30154.050999999999</v>
          </cell>
          <cell r="DT231">
            <v>30503.448</v>
          </cell>
          <cell r="DU231">
            <v>30848.222000000002</v>
          </cell>
          <cell r="DV231">
            <v>31185.201000000001</v>
          </cell>
        </row>
        <row r="232">
          <cell r="F232">
            <v>85.674222634199836</v>
          </cell>
          <cell r="G232">
            <v>95.193580704666459</v>
          </cell>
          <cell r="H232">
            <v>105.77064522740719</v>
          </cell>
          <cell r="I232">
            <v>117.52293914156353</v>
          </cell>
          <cell r="J232">
            <v>130.58104349062612</v>
          </cell>
          <cell r="K232">
            <v>145.09004832291794</v>
          </cell>
          <cell r="L232">
            <v>161.21116480324218</v>
          </cell>
          <cell r="M232">
            <v>179.12351644804687</v>
          </cell>
          <cell r="N232">
            <v>199.02612938671874</v>
          </cell>
          <cell r="O232">
            <v>209.50118882812501</v>
          </cell>
          <cell r="P232">
            <v>220.52756718749995</v>
          </cell>
          <cell r="Q232">
            <v>232.13428124999999</v>
          </cell>
          <cell r="R232">
            <v>244.35187500000001</v>
          </cell>
          <cell r="S232">
            <v>257.21249999999998</v>
          </cell>
          <cell r="T232">
            <v>270.75</v>
          </cell>
          <cell r="U232">
            <v>284.99999999999994</v>
          </cell>
          <cell r="V232">
            <v>299.99999999999994</v>
          </cell>
          <cell r="W232">
            <v>299.99999999999994</v>
          </cell>
          <cell r="X232">
            <v>299.99999999999994</v>
          </cell>
          <cell r="Y232">
            <v>319.99999999999994</v>
          </cell>
          <cell r="Z232">
            <v>339.99999999999989</v>
          </cell>
          <cell r="AA232">
            <v>359.99999999999994</v>
          </cell>
          <cell r="AB232">
            <v>379.99999999999989</v>
          </cell>
          <cell r="AC232">
            <v>400</v>
          </cell>
          <cell r="AD232">
            <v>400</v>
          </cell>
          <cell r="AE232">
            <v>500.31356826700602</v>
          </cell>
          <cell r="AF232">
            <v>506.64665140962632</v>
          </cell>
          <cell r="AG232">
            <v>513.05990016164696</v>
          </cell>
          <cell r="AH232">
            <v>519.55432927761717</v>
          </cell>
          <cell r="AI232">
            <v>526.13096635708064</v>
          </cell>
          <cell r="AJ232">
            <v>532.7908520071702</v>
          </cell>
          <cell r="AK232">
            <v>539.53504000726082</v>
          </cell>
          <cell r="AL232">
            <v>546.36459747570734</v>
          </cell>
          <cell r="AM232">
            <v>553.28060503869096</v>
          </cell>
          <cell r="AN232">
            <v>560.28415700120604</v>
          </cell>
          <cell r="AO232">
            <v>567.37636152020866</v>
          </cell>
          <cell r="AP232">
            <v>574.55834077995803</v>
          </cell>
          <cell r="AQ232">
            <v>705.13978186631209</v>
          </cell>
          <cell r="AR232">
            <v>865.39882319956507</v>
          </cell>
          <cell r="AS232">
            <v>1062.0803739267392</v>
          </cell>
          <cell r="AT232">
            <v>1303.462277091907</v>
          </cell>
          <cell r="AU232">
            <v>1599.7037037037037</v>
          </cell>
          <cell r="AV232">
            <v>1799.666666666667</v>
          </cell>
          <cell r="AW232">
            <v>2024.625</v>
          </cell>
          <cell r="AX232">
            <v>2299.6999999999998</v>
          </cell>
          <cell r="AY232">
            <v>2352.6896551724139</v>
          </cell>
          <cell r="AZ232">
            <v>2382.3448275862065</v>
          </cell>
          <cell r="BA232">
            <v>2411.9875000000002</v>
          </cell>
          <cell r="BB232">
            <v>3150.3999999999996</v>
          </cell>
          <cell r="BC232">
            <v>3765.2000000000003</v>
          </cell>
          <cell r="BN232">
            <v>7580.2950000000001</v>
          </cell>
          <cell r="BX232">
            <v>10724.379000000001</v>
          </cell>
          <cell r="CH232">
            <v>15096.499</v>
          </cell>
          <cell r="CR232">
            <v>19740.837</v>
          </cell>
          <cell r="DB232">
            <v>24407.686000000002</v>
          </cell>
          <cell r="DC232">
            <v>24870.571</v>
          </cell>
          <cell r="DD232">
            <v>25333.743999999999</v>
          </cell>
          <cell r="DE232">
            <v>25797.342000000001</v>
          </cell>
          <cell r="DF232">
            <v>26261.454000000002</v>
          </cell>
          <cell r="DG232">
            <v>26726.054</v>
          </cell>
          <cell r="DH232">
            <v>27191.087</v>
          </cell>
          <cell r="DI232">
            <v>27656.202000000001</v>
          </cell>
          <cell r="DJ232">
            <v>28120.63</v>
          </cell>
          <cell r="DK232">
            <v>28583.366999999998</v>
          </cell>
          <cell r="DL232">
            <v>29043.555</v>
          </cell>
          <cell r="DM232">
            <v>29500.761999999999</v>
          </cell>
          <cell r="DN232">
            <v>29954.692999999999</v>
          </cell>
          <cell r="DO232">
            <v>30404.824000000001</v>
          </cell>
          <cell r="DP232">
            <v>30850.613000000001</v>
          </cell>
          <cell r="DQ232">
            <v>31291.581999999999</v>
          </cell>
          <cell r="DR232">
            <v>31727.33</v>
          </cell>
          <cell r="DS232">
            <v>32157.519</v>
          </cell>
          <cell r="DT232">
            <v>32581.881000000001</v>
          </cell>
          <cell r="DU232">
            <v>33000.163999999997</v>
          </cell>
          <cell r="DV232">
            <v>33412.159</v>
          </cell>
        </row>
        <row r="233">
          <cell r="F233">
            <v>0</v>
          </cell>
          <cell r="G233">
            <v>0</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0</v>
          </cell>
          <cell r="Z233">
            <v>0.29448072117211488</v>
          </cell>
          <cell r="AA233">
            <v>0.44172108175817232</v>
          </cell>
          <cell r="AB233">
            <v>0.6625816226372585</v>
          </cell>
          <cell r="AC233">
            <v>0.99387243395588776</v>
          </cell>
          <cell r="AD233">
            <v>1.4908086509338316</v>
          </cell>
          <cell r="AE233">
            <v>2.2362129764007475</v>
          </cell>
          <cell r="AF233">
            <v>2.3539083962113132</v>
          </cell>
          <cell r="AG233">
            <v>2.477798311801382</v>
          </cell>
          <cell r="AH233">
            <v>2.6082087492646129</v>
          </cell>
          <cell r="AI233">
            <v>2.7454828939627505</v>
          </cell>
          <cell r="AJ233">
            <v>2.8899819936450006</v>
          </cell>
          <cell r="AK233">
            <v>3.0420863091000001</v>
          </cell>
          <cell r="AL233">
            <v>3.2021961148421054</v>
          </cell>
          <cell r="AM233">
            <v>3.3707327524653743</v>
          </cell>
          <cell r="AN233">
            <v>3.5481397394372358</v>
          </cell>
          <cell r="AO233">
            <v>3.7348839362497221</v>
          </cell>
          <cell r="AP233">
            <v>3.9314567749997074</v>
          </cell>
          <cell r="AQ233">
            <v>4.1498710402774686</v>
          </cell>
          <cell r="AR233">
            <v>4.380419431403995</v>
          </cell>
          <cell r="AS233">
            <v>4.6237760664819945</v>
          </cell>
          <cell r="AT233">
            <v>4.8806525146198831</v>
          </cell>
          <cell r="AU233">
            <v>5.15179987654321</v>
          </cell>
          <cell r="AV233">
            <v>5.3294481481481482</v>
          </cell>
          <cell r="AW233">
            <v>5.5132222222222218</v>
          </cell>
          <cell r="AX233">
            <v>5.7033333333333331</v>
          </cell>
          <cell r="AY233">
            <v>5.9</v>
          </cell>
          <cell r="AZ233">
            <v>5.9833333333333334</v>
          </cell>
          <cell r="BA233">
            <v>6.0666666666666664</v>
          </cell>
          <cell r="BB233">
            <v>6.15</v>
          </cell>
          <cell r="BC233">
            <v>6.5833333333333339</v>
          </cell>
          <cell r="BD233">
            <v>7.0019999999999998</v>
          </cell>
          <cell r="BN233">
            <v>8.5609999999999999</v>
          </cell>
          <cell r="BX233">
            <v>8.8339999999999996</v>
          </cell>
          <cell r="CH233">
            <v>11.499000000000001</v>
          </cell>
          <cell r="CR233">
            <v>13.856</v>
          </cell>
          <cell r="DB233">
            <v>14.897</v>
          </cell>
          <cell r="DC233">
            <v>14.952</v>
          </cell>
          <cell r="DD233">
            <v>14.984</v>
          </cell>
          <cell r="DE233">
            <v>15.004</v>
          </cell>
          <cell r="DF233">
            <v>15.03</v>
          </cell>
          <cell r="DG233">
            <v>15.079000000000001</v>
          </cell>
          <cell r="DH233">
            <v>15.153</v>
          </cell>
          <cell r="DI233">
            <v>15.249000000000001</v>
          </cell>
          <cell r="DJ233">
            <v>15.358000000000001</v>
          </cell>
          <cell r="DK233">
            <v>15.474</v>
          </cell>
          <cell r="DL233">
            <v>15.586</v>
          </cell>
          <cell r="DM233">
            <v>15.694000000000001</v>
          </cell>
          <cell r="DN233">
            <v>15.798</v>
          </cell>
          <cell r="DO233">
            <v>15.901</v>
          </cell>
          <cell r="DP233">
            <v>16.003</v>
          </cell>
          <cell r="DQ233">
            <v>16.106999999999999</v>
          </cell>
          <cell r="DR233">
            <v>16.210999999999999</v>
          </cell>
          <cell r="DS233">
            <v>16.312999999999999</v>
          </cell>
          <cell r="DT233">
            <v>16.413</v>
          </cell>
          <cell r="DU233">
            <v>16.510000000000002</v>
          </cell>
          <cell r="DV233">
            <v>16.600999999999999</v>
          </cell>
        </row>
        <row r="234">
          <cell r="F234">
            <v>0</v>
          </cell>
          <cell r="G234">
            <v>0</v>
          </cell>
          <cell r="H234">
            <v>0</v>
          </cell>
          <cell r="I234">
            <v>0</v>
          </cell>
          <cell r="J234">
            <v>0</v>
          </cell>
          <cell r="K234">
            <v>0</v>
          </cell>
          <cell r="L234">
            <v>0</v>
          </cell>
          <cell r="M234">
            <v>0</v>
          </cell>
          <cell r="N234">
            <v>8.5322285198552138E-3</v>
          </cell>
          <cell r="O234">
            <v>1.2798342779782821E-2</v>
          </cell>
          <cell r="P234">
            <v>1.9197514169674232E-2</v>
          </cell>
          <cell r="Q234">
            <v>2.8796271254511348E-2</v>
          </cell>
          <cell r="R234">
            <v>4.3194406881767025E-2</v>
          </cell>
          <cell r="S234">
            <v>6.4791610322650545E-2</v>
          </cell>
          <cell r="T234">
            <v>9.7187415483975817E-2</v>
          </cell>
          <cell r="U234">
            <v>0.14578112322596373</v>
          </cell>
          <cell r="V234">
            <v>0.21867168483894558</v>
          </cell>
          <cell r="W234">
            <v>0.32800752725841836</v>
          </cell>
          <cell r="X234">
            <v>0.49201129088762757</v>
          </cell>
          <cell r="Y234">
            <v>0.73801693633144139</v>
          </cell>
          <cell r="Z234">
            <v>1.1070254044971621</v>
          </cell>
          <cell r="AA234">
            <v>1.6605381067457432</v>
          </cell>
          <cell r="AB234">
            <v>2.4908071601186146</v>
          </cell>
          <cell r="AC234">
            <v>3.7362107401779214</v>
          </cell>
          <cell r="AD234">
            <v>5.6043161102668817</v>
          </cell>
          <cell r="AE234">
            <v>8.4064741654003221</v>
          </cell>
          <cell r="AF234">
            <v>8.8489201741056043</v>
          </cell>
          <cell r="AG234">
            <v>9.314652814848003</v>
          </cell>
          <cell r="AH234">
            <v>9.8048976998400015</v>
          </cell>
          <cell r="AI234">
            <v>10.320944947200003</v>
          </cell>
          <cell r="AJ234">
            <v>10.864152576000002</v>
          </cell>
          <cell r="AK234">
            <v>11.435950080000001</v>
          </cell>
          <cell r="AL234">
            <v>12.037842189473686</v>
          </cell>
          <cell r="AM234">
            <v>12.671412831024933</v>
          </cell>
          <cell r="AN234">
            <v>13.338329295815718</v>
          </cell>
          <cell r="AO234">
            <v>14.04034662717444</v>
          </cell>
          <cell r="AP234">
            <v>14.77931223913099</v>
          </cell>
          <cell r="AQ234">
            <v>15.600385141304933</v>
          </cell>
          <cell r="AR234">
            <v>16.467073204710761</v>
          </cell>
          <cell r="AS234">
            <v>17.381910604972468</v>
          </cell>
          <cell r="AT234">
            <v>18.347572305248718</v>
          </cell>
          <cell r="AU234">
            <v>19.366881877762538</v>
          </cell>
          <cell r="AV234">
            <v>21.787742112482853</v>
          </cell>
          <cell r="AW234">
            <v>24.511209876543209</v>
          </cell>
          <cell r="AX234">
            <v>27.575111111111113</v>
          </cell>
          <cell r="AY234">
            <v>31.021999999999998</v>
          </cell>
          <cell r="AZ234">
            <v>22.900733877689973</v>
          </cell>
          <cell r="BA234">
            <v>30.955239604469771</v>
          </cell>
          <cell r="BB234">
            <v>42.357825952226428</v>
          </cell>
          <cell r="BC234">
            <v>58.646698782965771</v>
          </cell>
          <cell r="BD234">
            <v>82.102000000000004</v>
          </cell>
          <cell r="BN234">
            <v>109.916</v>
          </cell>
          <cell r="BX234">
            <v>142.35400000000001</v>
          </cell>
          <cell r="CH234">
            <v>155.01900000000001</v>
          </cell>
          <cell r="CR234">
            <v>161.33000000000001</v>
          </cell>
          <cell r="DB234">
            <v>176.55600000000001</v>
          </cell>
          <cell r="DC234">
            <v>177.523</v>
          </cell>
          <cell r="DD234">
            <v>178.18600000000001</v>
          </cell>
          <cell r="DE234">
            <v>178.59700000000001</v>
          </cell>
          <cell r="DF234">
            <v>178.833</v>
          </cell>
          <cell r="DG234">
            <v>178.96600000000001</v>
          </cell>
          <cell r="DH234">
            <v>179.00299999999999</v>
          </cell>
          <cell r="DI234">
            <v>178.94499999999999</v>
          </cell>
          <cell r="DJ234">
            <v>178.869</v>
          </cell>
          <cell r="DK234">
            <v>178.84899999999999</v>
          </cell>
          <cell r="DL234">
            <v>178.94300000000001</v>
          </cell>
          <cell r="DM234">
            <v>179.19200000000001</v>
          </cell>
          <cell r="DN234">
            <v>179.58799999999999</v>
          </cell>
          <cell r="DO234">
            <v>180.09100000000001</v>
          </cell>
          <cell r="DP234">
            <v>180.626</v>
          </cell>
          <cell r="DQ234">
            <v>181.15799999999999</v>
          </cell>
          <cell r="DR234">
            <v>181.66800000000001</v>
          </cell>
          <cell r="DS234">
            <v>182.18100000000001</v>
          </cell>
          <cell r="DT234">
            <v>182.70699999999999</v>
          </cell>
          <cell r="DU234">
            <v>183.273</v>
          </cell>
          <cell r="DV234">
            <v>183.90299999999999</v>
          </cell>
        </row>
        <row r="235">
          <cell r="F235">
            <v>3.9276154624249098</v>
          </cell>
          <cell r="G235">
            <v>7.8552309248498196</v>
          </cell>
          <cell r="H235">
            <v>15.710461849699639</v>
          </cell>
          <cell r="I235">
            <v>31.420923699399278</v>
          </cell>
          <cell r="J235">
            <v>62.841847398798556</v>
          </cell>
          <cell r="K235">
            <v>125.68369479759711</v>
          </cell>
          <cell r="L235">
            <v>251.36738959519423</v>
          </cell>
          <cell r="M235">
            <v>502.73477919038845</v>
          </cell>
          <cell r="N235">
            <v>1005.4695583807769</v>
          </cell>
          <cell r="O235">
            <v>1170.3006335251664</v>
          </cell>
          <cell r="P235">
            <v>1362.1531963981447</v>
          </cell>
          <cell r="Q235">
            <v>1585.4569990863652</v>
          </cell>
          <cell r="R235">
            <v>1845.3679825431464</v>
          </cell>
          <cell r="S235">
            <v>2147.8873239436625</v>
          </cell>
          <cell r="T235">
            <v>2500.0000000000009</v>
          </cell>
          <cell r="U235">
            <v>2550.0000000000005</v>
          </cell>
          <cell r="V235">
            <v>2600.0000000000005</v>
          </cell>
          <cell r="W235">
            <v>2425</v>
          </cell>
          <cell r="X235">
            <v>2250</v>
          </cell>
          <cell r="Y235">
            <v>2000.0000000000005</v>
          </cell>
          <cell r="Z235">
            <v>2100</v>
          </cell>
          <cell r="AA235">
            <v>2200.0000000000005</v>
          </cell>
          <cell r="AB235">
            <v>2050.0000000000005</v>
          </cell>
          <cell r="AC235">
            <v>2250</v>
          </cell>
          <cell r="AD235">
            <v>2500.0000000000009</v>
          </cell>
          <cell r="AE235">
            <v>2250</v>
          </cell>
          <cell r="AF235">
            <v>2257.9309887926352</v>
          </cell>
          <cell r="AG235">
            <v>2286.5123937140606</v>
          </cell>
          <cell r="AH235">
            <v>2315.4555885712011</v>
          </cell>
          <cell r="AI235">
            <v>2344.7651529834943</v>
          </cell>
          <cell r="AJ235">
            <v>2374.4457245402473</v>
          </cell>
          <cell r="AK235">
            <v>2404.5019995344278</v>
          </cell>
          <cell r="AL235">
            <v>2434.9387337057492</v>
          </cell>
          <cell r="AM235">
            <v>2465.7607429931641</v>
          </cell>
          <cell r="AN235">
            <v>2496.9729042968752</v>
          </cell>
          <cell r="AO235">
            <v>2528.5801562500005</v>
          </cell>
          <cell r="AP235">
            <v>2560.5875000000001</v>
          </cell>
          <cell r="AQ235">
            <v>2593</v>
          </cell>
          <cell r="AR235">
            <v>2619.5255744000001</v>
          </cell>
          <cell r="AS235">
            <v>2672.9852800000003</v>
          </cell>
          <cell r="AT235">
            <v>2727.5360000000001</v>
          </cell>
          <cell r="AU235">
            <v>2783.2000000000003</v>
          </cell>
          <cell r="AV235">
            <v>2840.0000000000005</v>
          </cell>
          <cell r="AW235">
            <v>2950</v>
          </cell>
          <cell r="AX235">
            <v>3060</v>
          </cell>
          <cell r="AY235">
            <v>3170.0000000000005</v>
          </cell>
          <cell r="AZ235">
            <v>3280</v>
          </cell>
          <cell r="BA235">
            <v>3539</v>
          </cell>
          <cell r="BB235">
            <v>3798.0000000000005</v>
          </cell>
          <cell r="BC235">
            <v>4057.0000000000009</v>
          </cell>
          <cell r="BD235">
            <v>4316</v>
          </cell>
          <cell r="BN235">
            <v>5222.01</v>
          </cell>
          <cell r="BX235">
            <v>6390.7240000000002</v>
          </cell>
          <cell r="CH235">
            <v>8381.3469999999998</v>
          </cell>
          <cell r="CR235">
            <v>12313.575999999999</v>
          </cell>
          <cell r="DB235">
            <v>18181.733</v>
          </cell>
          <cell r="DC235">
            <v>18721.957999999999</v>
          </cell>
          <cell r="DD235">
            <v>19275.399000000001</v>
          </cell>
          <cell r="DE235">
            <v>19843.433000000001</v>
          </cell>
          <cell r="DF235">
            <v>20426.159</v>
          </cell>
          <cell r="DG235">
            <v>21023.691999999999</v>
          </cell>
          <cell r="DH235">
            <v>21637.663</v>
          </cell>
          <cell r="DI235">
            <v>22269.304</v>
          </cell>
          <cell r="DJ235">
            <v>22917.485000000001</v>
          </cell>
          <cell r="DK235">
            <v>23580.222000000002</v>
          </cell>
          <cell r="DL235">
            <v>24255.928</v>
          </cell>
          <cell r="DM235">
            <v>24943.95</v>
          </cell>
          <cell r="DN235">
            <v>25644.335999999999</v>
          </cell>
          <cell r="DO235">
            <v>26356.952000000001</v>
          </cell>
          <cell r="DP235">
            <v>27081.796999999999</v>
          </cell>
          <cell r="DQ235">
            <v>27818.506000000001</v>
          </cell>
          <cell r="DR235">
            <v>28566.629000000001</v>
          </cell>
          <cell r="DS235">
            <v>29324.844000000001</v>
          </cell>
          <cell r="DT235">
            <v>30090.805</v>
          </cell>
          <cell r="DU235">
            <v>30861.592000000001</v>
          </cell>
          <cell r="DV235">
            <v>31634.843000000001</v>
          </cell>
        </row>
        <row r="236">
          <cell r="F236">
            <v>2.578125</v>
          </cell>
          <cell r="G236">
            <v>5.15625</v>
          </cell>
          <cell r="H236">
            <v>10.3125</v>
          </cell>
          <cell r="I236">
            <v>20.625</v>
          </cell>
          <cell r="J236">
            <v>41.25</v>
          </cell>
          <cell r="K236">
            <v>82.5</v>
          </cell>
          <cell r="L236">
            <v>165</v>
          </cell>
          <cell r="M236">
            <v>330</v>
          </cell>
          <cell r="N236">
            <v>660</v>
          </cell>
          <cell r="O236">
            <v>655.39383692308616</v>
          </cell>
          <cell r="P236">
            <v>656.04988680989607</v>
          </cell>
          <cell r="Q236">
            <v>656.70659340329928</v>
          </cell>
          <cell r="R236">
            <v>657.36395736066004</v>
          </cell>
          <cell r="S236">
            <v>658.02197934000014</v>
          </cell>
          <cell r="T236">
            <v>658.68065999999999</v>
          </cell>
          <cell r="U236">
            <v>659.34</v>
          </cell>
          <cell r="V236">
            <v>660</v>
          </cell>
          <cell r="W236">
            <v>715</v>
          </cell>
          <cell r="X236">
            <v>770</v>
          </cell>
          <cell r="Y236">
            <v>843</v>
          </cell>
          <cell r="Z236">
            <v>2456</v>
          </cell>
          <cell r="AA236">
            <v>989.99999999999977</v>
          </cell>
          <cell r="AB236">
            <v>770.00000000000011</v>
          </cell>
          <cell r="AC236">
            <v>990.00000000000011</v>
          </cell>
          <cell r="AD236">
            <v>1210</v>
          </cell>
          <cell r="AE236">
            <v>1210</v>
          </cell>
          <cell r="AF236">
            <v>1258.7189276241002</v>
          </cell>
          <cell r="AG236">
            <v>1307.4378552482001</v>
          </cell>
          <cell r="AH236">
            <v>1356.1567828723003</v>
          </cell>
          <cell r="AI236">
            <v>1404.8757104964002</v>
          </cell>
          <cell r="AJ236">
            <v>1453.5946381205003</v>
          </cell>
          <cell r="AK236">
            <v>1502.3135657446003</v>
          </cell>
          <cell r="AL236">
            <v>1551.0324933687004</v>
          </cell>
          <cell r="AM236">
            <v>1599.7514209928004</v>
          </cell>
          <cell r="AN236">
            <v>1648.4703486169005</v>
          </cell>
          <cell r="AO236">
            <v>1697.1892762410005</v>
          </cell>
          <cell r="AP236">
            <v>1745.9082038651004</v>
          </cell>
          <cell r="AQ236">
            <v>1794.6271314892006</v>
          </cell>
          <cell r="AR236">
            <v>1843.3460591133007</v>
          </cell>
          <cell r="AS236">
            <v>1892.0649867374007</v>
          </cell>
          <cell r="AT236">
            <v>2368.3130788521821</v>
          </cell>
          <cell r="AU236">
            <v>2844.5611709669643</v>
          </cell>
          <cell r="AV236">
            <v>3320.8092630817459</v>
          </cell>
          <cell r="AW236">
            <v>3797.0573551965281</v>
          </cell>
          <cell r="AX236">
            <v>4273.3054473113098</v>
          </cell>
          <cell r="AY236">
            <v>4749.5535394260914</v>
          </cell>
          <cell r="AZ236">
            <v>5225.8016315408731</v>
          </cell>
          <cell r="BA236">
            <v>5702.0497236556548</v>
          </cell>
          <cell r="BB236">
            <v>6178.2978157704365</v>
          </cell>
          <cell r="BC236">
            <v>6654.5459078852191</v>
          </cell>
          <cell r="BD236">
            <v>7160.5789385901462</v>
          </cell>
          <cell r="BN236">
            <v>7666.6119692950742</v>
          </cell>
          <cell r="BX236">
            <v>8172.6450000000013</v>
          </cell>
          <cell r="CH236">
            <v>8946.0769999999975</v>
          </cell>
          <cell r="CR236">
            <v>9568.7440000000006</v>
          </cell>
          <cell r="DB236">
            <v>10133.561</v>
          </cell>
          <cell r="DC236">
            <v>10078.0792</v>
          </cell>
          <cell r="DD236">
            <v>10022.597400000001</v>
          </cell>
          <cell r="DE236">
            <v>9967.1155999999992</v>
          </cell>
          <cell r="DF236">
            <v>9911.6337999999996</v>
          </cell>
          <cell r="DG236">
            <v>9856.152</v>
          </cell>
          <cell r="DH236">
            <v>9856.1659999999974</v>
          </cell>
          <cell r="DI236">
            <v>9856.1799999999967</v>
          </cell>
          <cell r="DJ236">
            <v>9856.193999999994</v>
          </cell>
          <cell r="DK236">
            <v>9856.2079999999933</v>
          </cell>
          <cell r="DL236">
            <v>9856.2219999999907</v>
          </cell>
          <cell r="DM236">
            <v>9838.9543968191392</v>
          </cell>
          <cell r="DN236">
            <v>9821.686793638286</v>
          </cell>
          <cell r="DO236">
            <v>9804.4191904574345</v>
          </cell>
          <cell r="DP236">
            <v>9787.1515872765813</v>
          </cell>
          <cell r="DQ236">
            <v>9769.8839840957298</v>
          </cell>
          <cell r="DR236">
            <v>9756.5501522811883</v>
          </cell>
          <cell r="DS236">
            <v>9743.2163204666467</v>
          </cell>
          <cell r="DT236">
            <v>9729.8824886521033</v>
          </cell>
          <cell r="DU236">
            <v>9716.5486568375618</v>
          </cell>
          <cell r="DV236">
            <v>9703.2148250230202</v>
          </cell>
        </row>
        <row r="237">
          <cell r="F237">
            <v>1.5030682610963981</v>
          </cell>
          <cell r="G237">
            <v>2.254602391644597</v>
          </cell>
          <cell r="H237">
            <v>3.3819035874668955</v>
          </cell>
          <cell r="I237">
            <v>5.0728553812003438</v>
          </cell>
          <cell r="J237">
            <v>7.6092830718005144</v>
          </cell>
          <cell r="K237">
            <v>11.413924607700775</v>
          </cell>
          <cell r="L237">
            <v>17.120886911551157</v>
          </cell>
          <cell r="M237">
            <v>25.681330367326737</v>
          </cell>
          <cell r="N237">
            <v>38.521995550990106</v>
          </cell>
          <cell r="O237">
            <v>44.025137772560122</v>
          </cell>
          <cell r="P237">
            <v>50.314443168640146</v>
          </cell>
          <cell r="Q237">
            <v>57.502220764160157</v>
          </cell>
          <cell r="R237">
            <v>65.716823730468747</v>
          </cell>
          <cell r="S237">
            <v>75.104941406249992</v>
          </cell>
          <cell r="T237">
            <v>85.834218750000005</v>
          </cell>
          <cell r="U237">
            <v>98.096250000000012</v>
          </cell>
          <cell r="V237">
            <v>112.11</v>
          </cell>
          <cell r="W237">
            <v>131.80500000000001</v>
          </cell>
          <cell r="X237">
            <v>151.50000000000003</v>
          </cell>
          <cell r="Y237">
            <v>181.80000000000004</v>
          </cell>
          <cell r="Z237">
            <v>212.10000000000005</v>
          </cell>
          <cell r="AA237">
            <v>242.40000000000006</v>
          </cell>
          <cell r="AB237">
            <v>272.7000000000001</v>
          </cell>
          <cell r="AC237">
            <v>303.00000000000006</v>
          </cell>
          <cell r="AD237">
            <v>328.755</v>
          </cell>
          <cell r="AE237">
            <v>354.51000000000005</v>
          </cell>
          <cell r="AF237">
            <v>359.40358067988223</v>
          </cell>
          <cell r="AG237">
            <v>366.27116502408381</v>
          </cell>
          <cell r="AH237">
            <v>373.58034570083936</v>
          </cell>
          <cell r="AI237">
            <v>381.38132739760863</v>
          </cell>
          <cell r="AJ237">
            <v>389.73274332602335</v>
          </cell>
          <cell r="AK237">
            <v>398.70357373506238</v>
          </cell>
          <cell r="AL237">
            <v>408.37562808443039</v>
          </cell>
          <cell r="AM237">
            <v>418.84679803531321</v>
          </cell>
          <cell r="AN237">
            <v>430.23538166769333</v>
          </cell>
          <cell r="AO237">
            <v>442.68592325936294</v>
          </cell>
          <cell r="AP237">
            <v>456.37724047357005</v>
          </cell>
          <cell r="AQ237">
            <v>471.53368019409453</v>
          </cell>
          <cell r="AR237">
            <v>488.44126235244852</v>
          </cell>
          <cell r="AS237">
            <v>507.47144140514138</v>
          </cell>
          <cell r="AT237">
            <v>529.11714269730373</v>
          </cell>
          <cell r="AU237">
            <v>554.04936408094636</v>
          </cell>
          <cell r="AV237">
            <v>583.20985692731199</v>
          </cell>
          <cell r="AW237">
            <v>617.97070932695306</v>
          </cell>
          <cell r="AX237">
            <v>660.42671225781237</v>
          </cell>
          <cell r="AY237">
            <v>713.97482406250015</v>
          </cell>
          <cell r="AZ237">
            <v>784.58771875000002</v>
          </cell>
          <cell r="BA237">
            <v>884.04250000000002</v>
          </cell>
          <cell r="BB237">
            <v>1040.05</v>
          </cell>
          <cell r="BC237">
            <v>1342</v>
          </cell>
          <cell r="BD237">
            <v>2340.3510000000001</v>
          </cell>
          <cell r="BN237">
            <v>3044.2620000000002</v>
          </cell>
          <cell r="BX237">
            <v>4137.5889999999999</v>
          </cell>
          <cell r="CH237">
            <v>5774.1589999999997</v>
          </cell>
          <cell r="CR237">
            <v>7910.28</v>
          </cell>
          <cell r="DB237">
            <v>10467.278</v>
          </cell>
          <cell r="DC237">
            <v>10723.652</v>
          </cell>
          <cell r="DD237">
            <v>10972.243</v>
          </cell>
          <cell r="DE237">
            <v>11218.96</v>
          </cell>
          <cell r="DF237">
            <v>11472.279</v>
          </cell>
          <cell r="DG237">
            <v>11738.432000000001</v>
          </cell>
          <cell r="DH237">
            <v>12019.48</v>
          </cell>
          <cell r="DI237">
            <v>12313.944</v>
          </cell>
          <cell r="DJ237">
            <v>12620.22</v>
          </cell>
          <cell r="DK237">
            <v>12935.370999999999</v>
          </cell>
          <cell r="DL237">
            <v>13257.269</v>
          </cell>
          <cell r="DM237">
            <v>13585.361000000001</v>
          </cell>
          <cell r="DN237">
            <v>13920.574000000001</v>
          </cell>
          <cell r="DO237">
            <v>14263.91</v>
          </cell>
          <cell r="DP237">
            <v>14616.844999999999</v>
          </cell>
          <cell r="DQ237">
            <v>14980.179</v>
          </cell>
          <cell r="DR237">
            <v>15354.189</v>
          </cell>
          <cell r="DS237">
            <v>15737.624</v>
          </cell>
          <cell r="DT237">
            <v>16127.906999999999</v>
          </cell>
          <cell r="DU237">
            <v>16521.547999999999</v>
          </cell>
          <cell r="DV237">
            <v>16915.933000000001</v>
          </cell>
        </row>
        <row r="243">
          <cell r="D243">
            <v>4428.9489793573075</v>
          </cell>
          <cell r="E243">
            <v>5611.5903224003159</v>
          </cell>
          <cell r="F243">
            <v>7234.2398269944897</v>
          </cell>
          <cell r="G243">
            <v>9564.3043402879848</v>
          </cell>
          <cell r="H243">
            <v>13180.902788880763</v>
          </cell>
          <cell r="I243">
            <v>19044.408963596019</v>
          </cell>
          <cell r="J243">
            <v>28729.591071068982</v>
          </cell>
          <cell r="K243">
            <v>44426.521330993288</v>
          </cell>
          <cell r="L243">
            <v>72513.562235168793</v>
          </cell>
          <cell r="M243">
            <v>110356.56304423076</v>
          </cell>
          <cell r="N243">
            <v>232133.11768314324</v>
          </cell>
          <cell r="O243">
            <v>236914.31408479231</v>
          </cell>
          <cell r="P243">
            <v>240622.67617942751</v>
          </cell>
          <cell r="Q243">
            <v>227561.56865456561</v>
          </cell>
          <cell r="R243">
            <v>241553.46218399686</v>
          </cell>
          <cell r="S243">
            <v>253252.07623162234</v>
          </cell>
          <cell r="T243">
            <v>271495.9576990027</v>
          </cell>
          <cell r="U243">
            <v>278204.42875019694</v>
          </cell>
          <cell r="V243">
            <v>285735.42707904434</v>
          </cell>
          <cell r="W243">
            <v>310993.947540213</v>
          </cell>
          <cell r="X243">
            <v>323437.70748631965</v>
          </cell>
          <cell r="Y243">
            <v>397959.50776498026</v>
          </cell>
          <cell r="Z243">
            <v>444800.11370065145</v>
          </cell>
          <cell r="AA243">
            <v>456449.27359174605</v>
          </cell>
          <cell r="AB243">
            <v>442554.16564078879</v>
          </cell>
          <cell r="AC243">
            <v>503392.37599773449</v>
          </cell>
          <cell r="AD243">
            <v>515945.2824192043</v>
          </cell>
          <cell r="AE243">
            <v>592014.81229325407</v>
          </cell>
          <cell r="AF243">
            <v>613500.03865352157</v>
          </cell>
          <cell r="AG243">
            <v>643044.71423832211</v>
          </cell>
          <cell r="AH243">
            <v>665078.14508448308</v>
          </cell>
          <cell r="AI243">
            <v>695707.89347583835</v>
          </cell>
          <cell r="AJ243">
            <v>746045.90312111552</v>
          </cell>
          <cell r="AK243">
            <v>780297.02080208296</v>
          </cell>
          <cell r="AL243">
            <v>819253.46137716284</v>
          </cell>
          <cell r="AM243">
            <v>891489.90148441272</v>
          </cell>
          <cell r="AN243">
            <v>932047.14643402072</v>
          </cell>
          <cell r="AO243">
            <v>943926.35858543229</v>
          </cell>
          <cell r="AP243">
            <v>1017172.4271540041</v>
          </cell>
          <cell r="AQ243">
            <v>1053322.9545539611</v>
          </cell>
          <cell r="AR243">
            <v>1135325.3128143947</v>
          </cell>
          <cell r="AS243">
            <v>1194905.2403648575</v>
          </cell>
          <cell r="AT243">
            <v>1271157.2843952698</v>
          </cell>
          <cell r="AU243">
            <v>1328303.3158665451</v>
          </cell>
          <cell r="AV243">
            <v>1327629.2102798673</v>
          </cell>
          <cell r="AW243">
            <v>1405894.4453720928</v>
          </cell>
          <cell r="AX243">
            <v>1523502.2748484924</v>
          </cell>
          <cell r="AY243">
            <v>1642797.3111349065</v>
          </cell>
          <cell r="AZ243">
            <v>1765792.1338730245</v>
          </cell>
          <cell r="BA243">
            <v>1896344.6982981362</v>
          </cell>
          <cell r="BB243">
            <v>2074118.5750651604</v>
          </cell>
          <cell r="BC243">
            <v>2290272.1180954808</v>
          </cell>
          <cell r="BD243">
            <v>2529364.9909243886</v>
          </cell>
          <cell r="BE243">
            <v>2575896.5741050784</v>
          </cell>
          <cell r="BF243">
            <v>2622176.2492857696</v>
          </cell>
          <cell r="BG243">
            <v>2668590.3304664632</v>
          </cell>
          <cell r="BH243">
            <v>2715493.0576471523</v>
          </cell>
          <cell r="BI243">
            <v>2763206.6918278458</v>
          </cell>
          <cell r="BJ243">
            <v>2812021.8980085338</v>
          </cell>
          <cell r="BK243">
            <v>2862196.7941892217</v>
          </cell>
          <cell r="BL243">
            <v>2913956.8953699139</v>
          </cell>
          <cell r="BM243">
            <v>2967492.7405506051</v>
          </cell>
          <cell r="BN243">
            <v>3022955.3077312955</v>
          </cell>
          <cell r="BO243">
            <v>3080450.9916761653</v>
          </cell>
          <cell r="BP243">
            <v>3140036.246621035</v>
          </cell>
          <cell r="BQ243">
            <v>3201716.3195659057</v>
          </cell>
          <cell r="BR243">
            <v>3265450.4895107746</v>
          </cell>
          <cell r="BS243">
            <v>3331168.590455649</v>
          </cell>
          <cell r="BT243">
            <v>3398851.3194005182</v>
          </cell>
          <cell r="BU243">
            <v>3468396.8823453863</v>
          </cell>
          <cell r="BV243">
            <v>3539533.4192902604</v>
          </cell>
          <cell r="BW243">
            <v>3611910.1322351289</v>
          </cell>
          <cell r="BX243">
            <v>3685226.2371799988</v>
          </cell>
          <cell r="BY243">
            <v>3759466.7459819997</v>
          </cell>
          <cell r="BZ243">
            <v>3834530.687784004</v>
          </cell>
          <cell r="CA243">
            <v>3910038.4105860023</v>
          </cell>
          <cell r="CB243">
            <v>3985533.9693879993</v>
          </cell>
          <cell r="CC243">
            <v>4060727.7081900025</v>
          </cell>
        </row>
        <row r="310">
          <cell r="D310">
            <v>-10000</v>
          </cell>
          <cell r="E310">
            <v>-9000</v>
          </cell>
          <cell r="F310">
            <v>-8000</v>
          </cell>
          <cell r="G310">
            <v>-7000</v>
          </cell>
          <cell r="H310">
            <v>-6000</v>
          </cell>
          <cell r="I310">
            <v>-5000</v>
          </cell>
          <cell r="J310">
            <v>-4000</v>
          </cell>
          <cell r="K310">
            <v>-3000</v>
          </cell>
          <cell r="L310">
            <v>-2000</v>
          </cell>
          <cell r="M310">
            <v>-1000</v>
          </cell>
          <cell r="O310">
            <v>100</v>
          </cell>
          <cell r="P310">
            <v>200</v>
          </cell>
          <cell r="Q310">
            <v>300</v>
          </cell>
          <cell r="R310">
            <v>400</v>
          </cell>
          <cell r="S310">
            <v>500</v>
          </cell>
          <cell r="T310">
            <v>600</v>
          </cell>
          <cell r="U310">
            <v>700</v>
          </cell>
          <cell r="V310">
            <v>800</v>
          </cell>
          <cell r="W310">
            <v>900</v>
          </cell>
          <cell r="X310">
            <v>1000</v>
          </cell>
          <cell r="Y310">
            <v>1100</v>
          </cell>
          <cell r="Z310">
            <v>1200</v>
          </cell>
          <cell r="AA310">
            <v>1300</v>
          </cell>
          <cell r="AB310">
            <v>1400</v>
          </cell>
          <cell r="AC310">
            <v>1500</v>
          </cell>
          <cell r="AD310">
            <v>1600</v>
          </cell>
          <cell r="AE310">
            <v>1700</v>
          </cell>
          <cell r="AF310">
            <v>1710</v>
          </cell>
          <cell r="AG310">
            <v>1720</v>
          </cell>
          <cell r="AH310">
            <v>1730</v>
          </cell>
          <cell r="AI310">
            <v>1740</v>
          </cell>
          <cell r="AJ310">
            <v>1750</v>
          </cell>
          <cell r="AK310">
            <v>1760</v>
          </cell>
          <cell r="AL310">
            <v>1770</v>
          </cell>
          <cell r="AM310">
            <v>1780</v>
          </cell>
          <cell r="AN310">
            <v>1790</v>
          </cell>
          <cell r="AO310">
            <v>1800</v>
          </cell>
          <cell r="AP310">
            <v>1810</v>
          </cell>
          <cell r="AQ310">
            <v>1820</v>
          </cell>
          <cell r="AR310">
            <v>1830</v>
          </cell>
          <cell r="AS310">
            <v>1840</v>
          </cell>
          <cell r="AT310">
            <v>1850</v>
          </cell>
          <cell r="AU310">
            <v>1860</v>
          </cell>
          <cell r="AV310">
            <v>1870</v>
          </cell>
          <cell r="AW310">
            <v>1880</v>
          </cell>
          <cell r="AX310">
            <v>1890</v>
          </cell>
          <cell r="AY310">
            <v>1900</v>
          </cell>
          <cell r="AZ310">
            <v>1910</v>
          </cell>
          <cell r="BA310">
            <v>1920</v>
          </cell>
          <cell r="BB310">
            <v>1930</v>
          </cell>
          <cell r="BC310">
            <v>1940</v>
          </cell>
          <cell r="BD310">
            <v>1950</v>
          </cell>
          <cell r="BE310">
            <v>1951</v>
          </cell>
          <cell r="BF310">
            <v>1952</v>
          </cell>
          <cell r="BG310">
            <v>1953</v>
          </cell>
          <cell r="BH310">
            <v>1954</v>
          </cell>
          <cell r="BI310">
            <v>1955</v>
          </cell>
          <cell r="BJ310">
            <v>1956</v>
          </cell>
          <cell r="BK310">
            <v>1957</v>
          </cell>
          <cell r="BL310">
            <v>1958</v>
          </cell>
          <cell r="BM310">
            <v>1959</v>
          </cell>
          <cell r="BN310">
            <v>1960</v>
          </cell>
          <cell r="BO310">
            <v>1961</v>
          </cell>
          <cell r="BP310">
            <v>1962</v>
          </cell>
          <cell r="BQ310">
            <v>1963</v>
          </cell>
          <cell r="BR310">
            <v>1964</v>
          </cell>
          <cell r="BS310">
            <v>1965</v>
          </cell>
          <cell r="BT310">
            <v>1966</v>
          </cell>
        </row>
        <row r="311">
          <cell r="D311">
            <v>1.7259413686874336E-2</v>
          </cell>
          <cell r="E311">
            <v>1.9177150341482041E-2</v>
          </cell>
          <cell r="F311">
            <v>2.1307992869334495E-2</v>
          </cell>
          <cell r="G311">
            <v>2.3675643723525007E-2</v>
          </cell>
          <cell r="H311">
            <v>2.6306462985778909E-2</v>
          </cell>
          <cell r="I311">
            <v>2.9229787681256617E-2</v>
          </cell>
          <cell r="J311">
            <v>3.2478310595511879E-2</v>
          </cell>
          <cell r="K311">
            <v>3.6088549227688928E-2</v>
          </cell>
          <cell r="L311">
            <v>4.0101462940561369E-2</v>
          </cell>
          <cell r="M311">
            <v>4.4563330864659981E-2</v>
          </cell>
          <cell r="N311">
            <v>4.9527111711028006E-2</v>
          </cell>
          <cell r="O311">
            <v>5.4040897670824532E-2</v>
          </cell>
          <cell r="P311">
            <v>5.897068843818138E-2</v>
          </cell>
          <cell r="Q311">
            <v>6.4357132946666132E-2</v>
          </cell>
          <cell r="R311">
            <v>7.0245990644792741E-2</v>
          </cell>
          <cell r="S311">
            <v>7.6689303666963901E-2</v>
          </cell>
          <cell r="T311">
            <v>8.3747029354745595E-2</v>
          </cell>
          <cell r="U311">
            <v>9.1489351873172642E-2</v>
          </cell>
          <cell r="V311">
            <v>0.10000000000000002</v>
          </cell>
          <cell r="W311">
            <v>0.10000000000000002</v>
          </cell>
          <cell r="X311">
            <v>0.10000000000000002</v>
          </cell>
          <cell r="Y311">
            <v>0.12</v>
          </cell>
          <cell r="Z311">
            <v>0.14000000000000001</v>
          </cell>
          <cell r="AA311">
            <v>0.16</v>
          </cell>
          <cell r="AB311">
            <v>0.18000000000000002</v>
          </cell>
          <cell r="AC311">
            <v>0.20000000000000004</v>
          </cell>
          <cell r="AD311">
            <v>0.20000000000000004</v>
          </cell>
          <cell r="AE311">
            <v>0.20000000000000004</v>
          </cell>
          <cell r="AF311">
            <v>0.22728501494407971</v>
          </cell>
          <cell r="AG311">
            <v>0.264289231899626</v>
          </cell>
          <cell r="AH311">
            <v>0.30821061185962556</v>
          </cell>
          <cell r="AI311">
            <v>0.36042255647790056</v>
          </cell>
          <cell r="AJ311">
            <v>0.42257321215243471</v>
          </cell>
          <cell r="AK311">
            <v>0.49664054788744372</v>
          </cell>
          <cell r="AL311">
            <v>0.58499848605773719</v>
          </cell>
          <cell r="AM311">
            <v>0.69049630622584701</v>
          </cell>
          <cell r="AN311">
            <v>0.81655398859635919</v>
          </cell>
          <cell r="AO311">
            <v>0.96727670001414168</v>
          </cell>
          <cell r="AP311">
            <v>1.1475922697518195</v>
          </cell>
          <cell r="AQ311">
            <v>1.3751252416897057</v>
          </cell>
          <cell r="AR311">
            <v>1.6515039141089571</v>
          </cell>
          <cell r="AS311">
            <v>1.9878253064767024</v>
          </cell>
          <cell r="AT311">
            <v>2.3978000336758991</v>
          </cell>
          <cell r="AU311">
            <v>3.397658877392935</v>
          </cell>
          <cell r="AV311">
            <v>3.8924467126423021</v>
          </cell>
          <cell r="AW311">
            <v>4.5367608277816789</v>
          </cell>
          <cell r="AX311">
            <v>5.0993783746076335</v>
          </cell>
          <cell r="AY311">
            <v>5.5106181424087222</v>
          </cell>
          <cell r="AZ311">
            <v>7.239106448467111</v>
          </cell>
          <cell r="BA311">
            <v>8.85013594110527</v>
          </cell>
          <cell r="BB311">
            <v>10.476212504120308</v>
          </cell>
          <cell r="BC311">
            <v>11.69001429042321</v>
          </cell>
          <cell r="BD311">
            <v>13.736996999999999</v>
          </cell>
          <cell r="BE311">
            <v>14.132557</v>
          </cell>
          <cell r="BF311">
            <v>14.518772999999999</v>
          </cell>
          <cell r="BG311">
            <v>14.909617000000001</v>
          </cell>
          <cell r="BH311">
            <v>15.31404</v>
          </cell>
          <cell r="BI311">
            <v>15.735987999999999</v>
          </cell>
          <cell r="BJ311">
            <v>16.174092999999999</v>
          </cell>
          <cell r="BK311">
            <v>16.621973000000001</v>
          </cell>
          <cell r="BL311">
            <v>17.069067999999998</v>
          </cell>
          <cell r="BM311">
            <v>17.502044000000001</v>
          </cell>
          <cell r="BN311">
            <v>17.909008999999998</v>
          </cell>
          <cell r="BO311">
            <v>18.284011999999997</v>
          </cell>
          <cell r="BP311">
            <v>18.630959999999998</v>
          </cell>
          <cell r="BQ311">
            <v>18.965320999999999</v>
          </cell>
          <cell r="BR311">
            <v>19.309343000000002</v>
          </cell>
          <cell r="BS311">
            <v>19.678005000000002</v>
          </cell>
          <cell r="BT311">
            <v>20.078133000000001</v>
          </cell>
        </row>
        <row r="312">
          <cell r="D312">
            <v>0.23396899965410844</v>
          </cell>
          <cell r="E312">
            <v>0.25996555557533169</v>
          </cell>
          <cell r="F312">
            <v>0.28885061811412455</v>
          </cell>
          <cell r="G312">
            <v>0.32094513285431708</v>
          </cell>
          <cell r="H312">
            <v>0.35660570640426492</v>
          </cell>
          <cell r="I312">
            <v>0.3962285691370086</v>
          </cell>
          <cell r="J312">
            <v>0.44025397863899357</v>
          </cell>
          <cell r="K312">
            <v>0.48917111323907192</v>
          </cell>
          <cell r="L312">
            <v>0.54352351087934925</v>
          </cell>
          <cell r="M312">
            <v>0.60391511553781529</v>
          </cell>
          <cell r="N312">
            <v>0.67101700194131642</v>
          </cell>
          <cell r="O312">
            <v>0.70297063586559227</v>
          </cell>
          <cell r="P312">
            <v>0.73644631476095146</v>
          </cell>
          <cell r="Q312">
            <v>0.77151696031499228</v>
          </cell>
          <cell r="R312">
            <v>0.80825941003226787</v>
          </cell>
          <cell r="S312">
            <v>0.84675504705740401</v>
          </cell>
          <cell r="T312">
            <v>0.88709090334543206</v>
          </cell>
          <cell r="U312">
            <v>0.92936170207532753</v>
          </cell>
          <cell r="V312">
            <v>0.97367377074390338</v>
          </cell>
          <cell r="W312">
            <v>1.0954872693338076</v>
          </cell>
          <cell r="X312">
            <v>1.2174199419201865</v>
          </cell>
          <cell r="Y312">
            <v>1.3115076568241104</v>
          </cell>
          <cell r="Z312">
            <v>1.4528775771729474</v>
          </cell>
          <cell r="AA312">
            <v>1.5717981347640833</v>
          </cell>
          <cell r="AB312">
            <v>1.7394309857578376</v>
          </cell>
          <cell r="AC312">
            <v>1.8874746499093038</v>
          </cell>
          <cell r="AD312">
            <v>0.77939669444190585</v>
          </cell>
          <cell r="AE312">
            <v>0.92886324004161513</v>
          </cell>
          <cell r="AF312">
            <v>1.3747291520096634</v>
          </cell>
          <cell r="AG312">
            <v>1.8206070655697877</v>
          </cell>
          <cell r="AH312">
            <v>2.2664979644590448</v>
          </cell>
          <cell r="AI312">
            <v>2.7124029130486749</v>
          </cell>
          <cell r="AJ312">
            <v>3.1583230629534618</v>
          </cell>
          <cell r="AK312">
            <v>3.6042596601828443</v>
          </cell>
          <cell r="AL312">
            <v>4.0502140528781831</v>
          </cell>
          <cell r="AM312">
            <v>4.4961876996842305</v>
          </cell>
          <cell r="AN312">
            <v>4.9421821788067781</v>
          </cell>
          <cell r="AO312">
            <v>6.3174727020862615</v>
          </cell>
          <cell r="AP312">
            <v>8.1796645358575244</v>
          </cell>
          <cell r="AQ312">
            <v>10.602794978977039</v>
          </cell>
          <cell r="AR312">
            <v>13.842930143500075</v>
          </cell>
          <cell r="AS312">
            <v>18.019413382073012</v>
          </cell>
          <cell r="AT312">
            <v>23.795648914802957</v>
          </cell>
          <cell r="AU312">
            <v>31.893561451861441</v>
          </cell>
          <cell r="AV312">
            <v>38.96767743407149</v>
          </cell>
          <cell r="AW312">
            <v>50.586301631504924</v>
          </cell>
          <cell r="AX312">
            <v>63.132803781858364</v>
          </cell>
          <cell r="AY312">
            <v>76.220733355238096</v>
          </cell>
          <cell r="AZ312">
            <v>91.609931057142845</v>
          </cell>
          <cell r="BA312">
            <v>106.02446334285715</v>
          </cell>
          <cell r="BB312">
            <v>123.20899562857143</v>
          </cell>
          <cell r="BC312">
            <v>132.16955455555555</v>
          </cell>
          <cell r="BD312">
            <v>157.81761300000002</v>
          </cell>
          <cell r="BE312">
            <v>160.02947800000001</v>
          </cell>
          <cell r="BF312">
            <v>162.534831</v>
          </cell>
          <cell r="BG312">
            <v>165.264691</v>
          </cell>
          <cell r="BH312">
            <v>168.15708100000001</v>
          </cell>
          <cell r="BI312">
            <v>171.157017</v>
          </cell>
          <cell r="BJ312">
            <v>174.21663499999997</v>
          </cell>
          <cell r="BK312">
            <v>177.29507000000001</v>
          </cell>
          <cell r="BL312">
            <v>180.35815100000002</v>
          </cell>
          <cell r="BM312">
            <v>183.37792300000001</v>
          </cell>
          <cell r="BN312">
            <v>186.33113299999999</v>
          </cell>
          <cell r="BO312">
            <v>189.19762599999999</v>
          </cell>
          <cell r="BP312">
            <v>191.958955</v>
          </cell>
          <cell r="BQ312">
            <v>194.59778800000001</v>
          </cell>
          <cell r="BR312">
            <v>197.099581</v>
          </cell>
          <cell r="BS312">
            <v>199.45760300000001</v>
          </cell>
          <cell r="BT312">
            <v>201.66132899999999</v>
          </cell>
        </row>
        <row r="313">
          <cell r="D313">
            <v>0.80529986207231163</v>
          </cell>
          <cell r="E313">
            <v>1.0066248275903891</v>
          </cell>
          <cell r="F313">
            <v>1.2582810344879864</v>
          </cell>
          <cell r="G313">
            <v>1.5728512931099838</v>
          </cell>
          <cell r="H313">
            <v>1.9660641163874797</v>
          </cell>
          <cell r="I313">
            <v>2.4575801454843504</v>
          </cell>
          <cell r="J313">
            <v>3.0719751818554366</v>
          </cell>
          <cell r="K313">
            <v>3.839968977319296</v>
          </cell>
          <cell r="L313">
            <v>4.7999612216491192</v>
          </cell>
          <cell r="M313">
            <v>5.9999515270614001</v>
          </cell>
          <cell r="N313">
            <v>7.4999394088267488</v>
          </cell>
          <cell r="O313">
            <v>7.9115716486086782</v>
          </cell>
          <cell r="P313">
            <v>8.3457962176870915</v>
          </cell>
          <cell r="Q313">
            <v>8.8038530902275465</v>
          </cell>
          <cell r="R313">
            <v>9.2870502960578154</v>
          </cell>
          <cell r="S313">
            <v>9.7967676558853594</v>
          </cell>
          <cell r="T313">
            <v>10.33446072152122</v>
          </cell>
          <cell r="U313">
            <v>10.90166493236212</v>
          </cell>
          <cell r="V313">
            <v>11.499999999999998</v>
          </cell>
          <cell r="W313">
            <v>13.249999999999998</v>
          </cell>
          <cell r="X313">
            <v>15</v>
          </cell>
          <cell r="Y313">
            <v>16.999999999999993</v>
          </cell>
          <cell r="Z313">
            <v>19</v>
          </cell>
          <cell r="AA313">
            <v>20.999999999999996</v>
          </cell>
          <cell r="AB313">
            <v>22.999999999999996</v>
          </cell>
          <cell r="AC313">
            <v>24.999999999999996</v>
          </cell>
          <cell r="AD313">
            <v>1</v>
          </cell>
          <cell r="AE313">
            <v>4</v>
          </cell>
          <cell r="AF313">
            <v>4.3356813773148151</v>
          </cell>
          <cell r="AG313">
            <v>4.6713627546296292</v>
          </cell>
          <cell r="AH313">
            <v>5.0070441319444425</v>
          </cell>
          <cell r="AI313">
            <v>5.3427255092592594</v>
          </cell>
          <cell r="AJ313">
            <v>5.6784068865740744</v>
          </cell>
          <cell r="AK313">
            <v>6.0140882638888877</v>
          </cell>
          <cell r="AL313">
            <v>6.3497696412037046</v>
          </cell>
          <cell r="AM313">
            <v>6.6854510185185179</v>
          </cell>
          <cell r="AN313">
            <v>7.0211323958333329</v>
          </cell>
          <cell r="AO313">
            <v>7.3568137731481471</v>
          </cell>
          <cell r="AP313">
            <v>7.6924951504629622</v>
          </cell>
          <cell r="AQ313">
            <v>8.0281765277777772</v>
          </cell>
          <cell r="AR313">
            <v>8.3638579050925941</v>
          </cell>
          <cell r="AS313">
            <v>8.699539282407402</v>
          </cell>
          <cell r="AT313">
            <v>9.0352206597222207</v>
          </cell>
          <cell r="AU313">
            <v>9.3709020370370375</v>
          </cell>
          <cell r="AV313">
            <v>9.706583414351849</v>
          </cell>
          <cell r="AW313">
            <v>10.042264791666668</v>
          </cell>
          <cell r="AX313">
            <v>11.8492125</v>
          </cell>
          <cell r="AY313">
            <v>13.61525</v>
          </cell>
          <cell r="AZ313">
            <v>15.16</v>
          </cell>
          <cell r="BA313">
            <v>14.335000000000001</v>
          </cell>
          <cell r="BB313">
            <v>16.553000000000001</v>
          </cell>
          <cell r="BC313">
            <v>19.654</v>
          </cell>
          <cell r="BD313">
            <v>27.7407</v>
          </cell>
          <cell r="BE313">
            <v>28.538336999999999</v>
          </cell>
          <cell r="BF313">
            <v>29.390418</v>
          </cell>
          <cell r="BG313">
            <v>30.295455</v>
          </cell>
          <cell r="BH313">
            <v>31.251574000000002</v>
          </cell>
          <cell r="BI313">
            <v>32.256526000000001</v>
          </cell>
          <cell r="BJ313">
            <v>33.307637999999997</v>
          </cell>
          <cell r="BK313">
            <v>34.401851999999998</v>
          </cell>
          <cell r="BL313">
            <v>35.535862000000002</v>
          </cell>
          <cell r="BM313">
            <v>36.706282000000002</v>
          </cell>
          <cell r="BN313">
            <v>37.910243000000001</v>
          </cell>
          <cell r="BO313">
            <v>39.146008000000002</v>
          </cell>
          <cell r="BP313">
            <v>40.413511</v>
          </cell>
          <cell r="BQ313">
            <v>41.714614000000005</v>
          </cell>
          <cell r="BR313">
            <v>43.052408999999997</v>
          </cell>
          <cell r="BS313">
            <v>44.429303999999995</v>
          </cell>
          <cell r="BT313">
            <v>45.842605999999996</v>
          </cell>
        </row>
        <row r="314">
          <cell r="D314">
            <v>0.12279109453620901</v>
          </cell>
          <cell r="E314">
            <v>0.13740825042073582</v>
          </cell>
          <cell r="F314">
            <v>0.1541216816470764</v>
          </cell>
          <cell r="G314">
            <v>0.17340139438506305</v>
          </cell>
          <cell r="H314">
            <v>0.19589615501369662</v>
          </cell>
          <cell r="I314">
            <v>0.22252652076309948</v>
          </cell>
          <cell r="J314">
            <v>0.25463517593849683</v>
          </cell>
          <cell r="K314">
            <v>0.29423493175082188</v>
          </cell>
          <cell r="L314">
            <v>0.34442676412892009</v>
          </cell>
          <cell r="M314">
            <v>0.4101201480417147</v>
          </cell>
          <cell r="N314">
            <v>0.49972614327261627</v>
          </cell>
          <cell r="O314">
            <v>0.55382447560184311</v>
          </cell>
          <cell r="P314">
            <v>0.61495022359169127</v>
          </cell>
          <cell r="Q314">
            <v>0.6842889953731609</v>
          </cell>
          <cell r="R314">
            <v>0.76328956060000919</v>
          </cell>
          <cell r="S314">
            <v>0.85374058462827784</v>
          </cell>
          <cell r="T314">
            <v>0.95787865885033441</v>
          </cell>
          <cell r="U314">
            <v>1.0785461921911439</v>
          </cell>
          <cell r="V314">
            <v>1.2194322413614229</v>
          </cell>
          <cell r="W314">
            <v>1.5081841900650139</v>
          </cell>
          <cell r="X314">
            <v>1.8263882725289848</v>
          </cell>
          <cell r="Y314">
            <v>2.0736005321639155</v>
          </cell>
          <cell r="Z314">
            <v>2.3744111203864549</v>
          </cell>
          <cell r="AA314">
            <v>2.7521678090680055</v>
          </cell>
          <cell r="AB314">
            <v>3.2463578850689392</v>
          </cell>
          <cell r="AC314">
            <v>3.9273045648372618</v>
          </cell>
          <cell r="AD314">
            <v>1.8534874133178492</v>
          </cell>
          <cell r="AE314">
            <v>1.6648707436421775</v>
          </cell>
          <cell r="AF314">
            <v>1.7375023551273412</v>
          </cell>
          <cell r="AG314">
            <v>1.8224105068605367</v>
          </cell>
          <cell r="AH314">
            <v>1.9219023294718571</v>
          </cell>
          <cell r="AI314">
            <v>2.0388321584135003</v>
          </cell>
          <cell r="AJ314">
            <v>2.1766585480297662</v>
          </cell>
          <cell r="AK314">
            <v>2.33972642553235</v>
          </cell>
          <cell r="AL314">
            <v>2.5334725074450763</v>
          </cell>
          <cell r="AM314">
            <v>2.7783193373723973</v>
          </cell>
          <cell r="AN314">
            <v>3.0654710697117848</v>
          </cell>
          <cell r="AO314">
            <v>3.4043032708830911</v>
          </cell>
          <cell r="AP314">
            <v>3.8203824960813946</v>
          </cell>
          <cell r="AQ314">
            <v>4.2320333547201292</v>
          </cell>
          <cell r="AR314">
            <v>4.8886344929736811</v>
          </cell>
          <cell r="AS314">
            <v>5.487176171109712</v>
          </cell>
          <cell r="AT314">
            <v>6.2040004886429196</v>
          </cell>
          <cell r="AU314">
            <v>6.8340298511773536</v>
          </cell>
          <cell r="AV314">
            <v>7.5943136072359589</v>
          </cell>
          <cell r="AW314">
            <v>8.4553436752638831</v>
          </cell>
          <cell r="AX314">
            <v>9.4287180149984628</v>
          </cell>
          <cell r="AY314">
            <v>10.555072255552105</v>
          </cell>
          <cell r="AZ314">
            <v>12.554024571742033</v>
          </cell>
          <cell r="BA314">
            <v>15.259367405648909</v>
          </cell>
          <cell r="BB314">
            <v>17.95926372453026</v>
          </cell>
          <cell r="BC314">
            <v>21.06895758529603</v>
          </cell>
          <cell r="BD314">
            <v>27.192019999999996</v>
          </cell>
          <cell r="BE314">
            <v>27.765790999999993</v>
          </cell>
          <cell r="BF314">
            <v>28.375445999999997</v>
          </cell>
          <cell r="BG314">
            <v>29.011485</v>
          </cell>
          <cell r="BH314">
            <v>29.667536999999999</v>
          </cell>
          <cell r="BI314">
            <v>30.340502000000004</v>
          </cell>
          <cell r="BJ314">
            <v>31.030581999999999</v>
          </cell>
          <cell r="BK314">
            <v>31.741180000000004</v>
          </cell>
          <cell r="BL314">
            <v>32.478286000000004</v>
          </cell>
          <cell r="BM314">
            <v>33.249538000000001</v>
          </cell>
          <cell r="BN314">
            <v>34.061419000000001</v>
          </cell>
          <cell r="BO314">
            <v>34.916462999999993</v>
          </cell>
          <cell r="BP314">
            <v>35.810152000000002</v>
          </cell>
          <cell r="BQ314">
            <v>36.730040000000002</v>
          </cell>
          <cell r="BR314">
            <v>37.659016999999999</v>
          </cell>
          <cell r="BS314">
            <v>38.584651000000001</v>
          </cell>
          <cell r="BT314">
            <v>39.501484000000012</v>
          </cell>
        </row>
        <row r="315">
          <cell r="D315">
            <v>0.41501895754841195</v>
          </cell>
          <cell r="E315">
            <v>0.54471238178229098</v>
          </cell>
          <cell r="F315">
            <v>0.71493500108925656</v>
          </cell>
          <cell r="G315">
            <v>0.93835218892964922</v>
          </cell>
          <cell r="H315">
            <v>1.2315872479701648</v>
          </cell>
          <cell r="I315">
            <v>1.6164582629608415</v>
          </cell>
          <cell r="J315">
            <v>2.121601470136103</v>
          </cell>
          <cell r="K315">
            <v>2.7846019295536362</v>
          </cell>
          <cell r="L315">
            <v>3.6547900325391485</v>
          </cell>
          <cell r="M315">
            <v>4.7969119177076331</v>
          </cell>
          <cell r="N315">
            <v>6.2959468919912682</v>
          </cell>
          <cell r="O315">
            <v>6.745657384276357</v>
          </cell>
          <cell r="P315">
            <v>7.2274900545818115</v>
          </cell>
          <cell r="Q315">
            <v>7.7437393441947941</v>
          </cell>
          <cell r="R315">
            <v>8.2968635830658535</v>
          </cell>
          <cell r="S315">
            <v>8.8894966961419843</v>
          </cell>
          <cell r="T315">
            <v>9.5244607458664117</v>
          </cell>
          <cell r="U315">
            <v>10.204779370571162</v>
          </cell>
          <cell r="V315">
            <v>10.933692182754813</v>
          </cell>
          <cell r="W315">
            <v>11.133755017139084</v>
          </cell>
          <cell r="X315">
            <v>11.336686359101636</v>
          </cell>
          <cell r="Y315">
            <v>12.567423653049248</v>
          </cell>
          <cell r="Z315">
            <v>13.798160946996861</v>
          </cell>
          <cell r="AA315">
            <v>15.028898240944477</v>
          </cell>
          <cell r="AB315">
            <v>16.259635534892091</v>
          </cell>
          <cell r="AC315">
            <v>18.738040175099805</v>
          </cell>
          <cell r="AD315">
            <v>0.88775147693262257</v>
          </cell>
          <cell r="AE315">
            <v>0.55125641906387457</v>
          </cell>
          <cell r="AF315">
            <v>0.63415510878645664</v>
          </cell>
          <cell r="AG315">
            <v>0.73329783757512368</v>
          </cell>
          <cell r="AH315">
            <v>0.85242513854260682</v>
          </cell>
          <cell r="AI315">
            <v>0.99620621980604296</v>
          </cell>
          <cell r="AJ315">
            <v>1.1704776571775191</v>
          </cell>
          <cell r="AK315">
            <v>1.3825446943332333</v>
          </cell>
          <cell r="AL315">
            <v>1.641561847956408</v>
          </cell>
          <cell r="AM315">
            <v>1.9590140443727682</v>
          </cell>
          <cell r="AN315">
            <v>2.3493252942571963</v>
          </cell>
          <cell r="AO315">
            <v>2.8306292954914869</v>
          </cell>
          <cell r="AP315">
            <v>3.6244960065362313</v>
          </cell>
          <cell r="AQ315">
            <v>4.4512532030934882</v>
          </cell>
          <cell r="AR315">
            <v>5.6526702976863366</v>
          </cell>
          <cell r="AS315">
            <v>6.8619054635216905</v>
          </cell>
          <cell r="AT315">
            <v>8.0803348661326506</v>
          </cell>
          <cell r="AU315">
            <v>9.309577731161637</v>
          </cell>
          <cell r="AV315">
            <v>10.553377844671312</v>
          </cell>
          <cell r="AW315">
            <v>11.740293413605574</v>
          </cell>
          <cell r="AX315">
            <v>14.583672096326687</v>
          </cell>
          <cell r="AY315">
            <v>17.670566515592025</v>
          </cell>
          <cell r="AZ315">
            <v>22.27443981871043</v>
          </cell>
          <cell r="BA315">
            <v>30.920842989299476</v>
          </cell>
          <cell r="BB315">
            <v>41.139458620339028</v>
          </cell>
          <cell r="BC315">
            <v>41.965800838497991</v>
          </cell>
          <cell r="BD315">
            <v>53.974724999999999</v>
          </cell>
          <cell r="BE315">
            <v>55.674076999999997</v>
          </cell>
          <cell r="BF315">
            <v>57.430658999999999</v>
          </cell>
          <cell r="BG315">
            <v>59.225131000000005</v>
          </cell>
          <cell r="BH315">
            <v>61.045516999999997</v>
          </cell>
          <cell r="BI315">
            <v>62.887175999999997</v>
          </cell>
          <cell r="BJ315">
            <v>64.753264000000001</v>
          </cell>
          <cell r="BK315">
            <v>66.654284000000004</v>
          </cell>
          <cell r="BL315">
            <v>68.606735999999998</v>
          </cell>
          <cell r="BM315">
            <v>70.630870000000002</v>
          </cell>
          <cell r="BN315">
            <v>72.743914999999987</v>
          </cell>
          <cell r="BO315">
            <v>74.952903000000006</v>
          </cell>
          <cell r="BP315">
            <v>77.248339999999999</v>
          </cell>
          <cell r="BQ315">
            <v>79.601518999999996</v>
          </cell>
          <cell r="BR315">
            <v>81.972168999999994</v>
          </cell>
          <cell r="BS315">
            <v>84.330978000000002</v>
          </cell>
          <cell r="BT315">
            <v>86.669706000000005</v>
          </cell>
        </row>
        <row r="316">
          <cell r="D316">
            <v>0.68299262521065784</v>
          </cell>
          <cell r="E316">
            <v>0.79594540337513142</v>
          </cell>
          <cell r="F316">
            <v>0.93050741686900129</v>
          </cell>
          <cell r="G316">
            <v>1.0910993972289986</v>
          </cell>
          <cell r="H316">
            <v>1.2831035983836478</v>
          </cell>
          <cell r="I316">
            <v>1.5130861586444235</v>
          </cell>
          <cell r="J316">
            <v>1.7890778537679324</v>
          </cell>
          <cell r="K316">
            <v>2.1209342733796115</v>
          </cell>
          <cell r="L316">
            <v>2.5208878672911923</v>
          </cell>
          <cell r="M316">
            <v>3.0503981142186816</v>
          </cell>
          <cell r="N316">
            <v>3.731537619058181</v>
          </cell>
          <cell r="O316">
            <v>3.9726580969682428</v>
          </cell>
          <cell r="P316">
            <v>4.2292653624627485</v>
          </cell>
          <cell r="Q316">
            <v>4.5025649488642783</v>
          </cell>
          <cell r="R316">
            <v>4.7938934963342286</v>
          </cell>
          <cell r="S316">
            <v>5.1047403682595665</v>
          </cell>
          <cell r="T316">
            <v>5.4367738939547143</v>
          </cell>
          <cell r="U316">
            <v>5.7918733317855535</v>
          </cell>
          <cell r="V316">
            <v>6.1721679138667938</v>
          </cell>
          <cell r="W316">
            <v>6.8222401680951243</v>
          </cell>
          <cell r="X316">
            <v>7.4745287026925853</v>
          </cell>
          <cell r="Y316">
            <v>8.2020566189390998</v>
          </cell>
          <cell r="Z316">
            <v>8.9298495881610531</v>
          </cell>
          <cell r="AA316">
            <v>9.6629361869008079</v>
          </cell>
          <cell r="AB316">
            <v>10.396348559882284</v>
          </cell>
          <cell r="AC316">
            <v>11.130126282284193</v>
          </cell>
          <cell r="AD316">
            <v>5.4943549434390349</v>
          </cell>
          <cell r="AE316">
            <v>5.3515540893285047</v>
          </cell>
          <cell r="AF316">
            <v>5.4469543570082504</v>
          </cell>
          <cell r="AG316">
            <v>5.5437964846892775</v>
          </cell>
          <cell r="AH316">
            <v>5.6421271215959381</v>
          </cell>
          <cell r="AI316">
            <v>5.7419955804332226</v>
          </cell>
          <cell r="AJ316">
            <v>5.843454024638695</v>
          </cell>
          <cell r="AK316">
            <v>5.9465576711188657</v>
          </cell>
          <cell r="AL316">
            <v>6.0513650098546723</v>
          </cell>
          <cell r="AM316">
            <v>6.1579380418903371</v>
          </cell>
          <cell r="AN316">
            <v>6.2663425373615471</v>
          </cell>
          <cell r="AO316">
            <v>6.3766483153744051</v>
          </cell>
          <cell r="AP316">
            <v>6.5029328088112548</v>
          </cell>
          <cell r="AQ316">
            <v>6.9817189812218592</v>
          </cell>
          <cell r="AR316">
            <v>8.2420680915088322</v>
          </cell>
          <cell r="AS316">
            <v>9.421826170121232</v>
          </cell>
          <cell r="AT316">
            <v>10.962750779948875</v>
          </cell>
          <cell r="AU316">
            <v>12.891274660760702</v>
          </cell>
          <cell r="AV316">
            <v>14.340708501282572</v>
          </cell>
          <cell r="AW316">
            <v>16.754086903150835</v>
          </cell>
          <cell r="AX316">
            <v>20.789597450852252</v>
          </cell>
          <cell r="AY316">
            <v>24.176498159305307</v>
          </cell>
          <cell r="AZ316">
            <v>28.934993502556058</v>
          </cell>
          <cell r="BA316">
            <v>35.038936462585433</v>
          </cell>
          <cell r="BB316">
            <v>41.641517875642869</v>
          </cell>
          <cell r="BC316">
            <v>49.379467427146807</v>
          </cell>
          <cell r="BD316">
            <v>58.436412000000011</v>
          </cell>
          <cell r="BE316">
            <v>59.873086000000008</v>
          </cell>
          <cell r="BF316">
            <v>61.370118000000005</v>
          </cell>
          <cell r="BG316">
            <v>62.919332000000011</v>
          </cell>
          <cell r="BH316">
            <v>64.514656000000002</v>
          </cell>
          <cell r="BI316">
            <v>66.152163000000002</v>
          </cell>
          <cell r="BJ316">
            <v>67.830225999999996</v>
          </cell>
          <cell r="BK316">
            <v>69.549349000000021</v>
          </cell>
          <cell r="BL316">
            <v>71.311836000000014</v>
          </cell>
          <cell r="BM316">
            <v>73.121159000000006</v>
          </cell>
          <cell r="BN316">
            <v>74.980329999999981</v>
          </cell>
          <cell r="BO316">
            <v>76.889899999999997</v>
          </cell>
          <cell r="BP316">
            <v>78.846385000000012</v>
          </cell>
          <cell r="BQ316">
            <v>80.841608999999991</v>
          </cell>
          <cell r="BR316">
            <v>82.864602000000005</v>
          </cell>
          <cell r="BS316">
            <v>84.907508000000007</v>
          </cell>
          <cell r="BT316">
            <v>86.968000000000004</v>
          </cell>
        </row>
        <row r="317">
          <cell r="D317">
            <v>5.4885260112122053E-2</v>
          </cell>
          <cell r="E317">
            <v>8.4921270931851658E-2</v>
          </cell>
          <cell r="F317">
            <v>0.13184413846955859</v>
          </cell>
          <cell r="G317">
            <v>0.20535055673520117</v>
          </cell>
          <cell r="H317">
            <v>0.32082146479763879</v>
          </cell>
          <cell r="I317">
            <v>0.50272145508441279</v>
          </cell>
          <cell r="J317">
            <v>0.88999646675395472</v>
          </cell>
          <cell r="K317">
            <v>2.0196983540138436</v>
          </cell>
          <cell r="L317">
            <v>3.1303301407921906</v>
          </cell>
          <cell r="M317">
            <v>4.613466227473995</v>
          </cell>
          <cell r="N317">
            <v>8.2001510350205038</v>
          </cell>
          <cell r="O317">
            <v>8.6785369893403992</v>
          </cell>
          <cell r="P317">
            <v>9.1624236529251579</v>
          </cell>
          <cell r="Q317">
            <v>8.8021164535861054</v>
          </cell>
          <cell r="R317">
            <v>8.447943212178691</v>
          </cell>
          <cell r="S317">
            <v>7.9702556672574394</v>
          </cell>
          <cell r="T317">
            <v>7.4994311145772405</v>
          </cell>
          <cell r="U317">
            <v>7.9858741742153887</v>
          </cell>
          <cell r="V317">
            <v>8.6300187014239675</v>
          </cell>
          <cell r="W317">
            <v>9.5650280521359488</v>
          </cell>
          <cell r="X317">
            <v>10.500042078203922</v>
          </cell>
          <cell r="Y317">
            <v>9.5000631173058867</v>
          </cell>
          <cell r="Z317">
            <v>8.9000946759588295</v>
          </cell>
          <cell r="AA317">
            <v>9.6951420139382432</v>
          </cell>
          <cell r="AB317">
            <v>8.5202130209073648</v>
          </cell>
          <cell r="AC317">
            <v>8.3003195313610494</v>
          </cell>
          <cell r="AD317">
            <v>11.000479297041569</v>
          </cell>
          <cell r="AE317">
            <v>9.3007189455623536</v>
          </cell>
          <cell r="AF317">
            <v>9.3228753982236121</v>
          </cell>
          <cell r="AG317">
            <v>9.394700264833693</v>
          </cell>
          <cell r="AH317">
            <v>9.4672547766786153</v>
          </cell>
          <cell r="AI317">
            <v>9.5406184686531983</v>
          </cell>
          <cell r="AJ317">
            <v>9.6148838187084689</v>
          </cell>
          <cell r="AK317">
            <v>9.6901591203521029</v>
          </cell>
          <cell r="AL317">
            <v>9.7665721809484811</v>
          </cell>
          <cell r="AM317">
            <v>9.8442751434918687</v>
          </cell>
          <cell r="AN317">
            <v>9.9234508611638805</v>
          </cell>
          <cell r="AO317">
            <v>10.004321455974612</v>
          </cell>
          <cell r="AP317">
            <v>10.587160010096751</v>
          </cell>
          <cell r="AQ317">
            <v>11.2103106233786</v>
          </cell>
          <cell r="AR317">
            <v>12.591610351898526</v>
          </cell>
          <cell r="AS317">
            <v>13.976204224844652</v>
          </cell>
          <cell r="AT317">
            <v>15.364822508748428</v>
          </cell>
          <cell r="AU317">
            <v>15.756766506783279</v>
          </cell>
          <cell r="AV317">
            <v>17.456539334201512</v>
          </cell>
          <cell r="AW317">
            <v>19.264623281311177</v>
          </cell>
          <cell r="AX317">
            <v>22.808058478624552</v>
          </cell>
          <cell r="AY317">
            <v>25.825150378915637</v>
          </cell>
          <cell r="AZ317">
            <v>28.455711216300305</v>
          </cell>
          <cell r="BA317">
            <v>31.140288047833099</v>
          </cell>
          <cell r="BB317">
            <v>33.945022631016336</v>
          </cell>
          <cell r="BC317">
            <v>37.789110273965228</v>
          </cell>
          <cell r="BD317">
            <v>43.792405000000002</v>
          </cell>
          <cell r="BE317">
            <v>44.803058000000007</v>
          </cell>
          <cell r="BF317">
            <v>45.840277</v>
          </cell>
          <cell r="BG317">
            <v>46.918571999999998</v>
          </cell>
          <cell r="BH317">
            <v>48.047532000000004</v>
          </cell>
          <cell r="BI317">
            <v>49.231959000000003</v>
          </cell>
          <cell r="BJ317">
            <v>50.471488000000001</v>
          </cell>
          <cell r="BK317">
            <v>51.760924999999993</v>
          </cell>
          <cell r="BL317">
            <v>53.091003999999991</v>
          </cell>
          <cell r="BM317">
            <v>54.449801999999998</v>
          </cell>
          <cell r="BN317">
            <v>55.826656999999997</v>
          </cell>
          <cell r="BO317">
            <v>57.216573000000004</v>
          </cell>
          <cell r="BP317">
            <v>58.623895000000005</v>
          </cell>
          <cell r="BQ317">
            <v>60.064001000000005</v>
          </cell>
          <cell r="BR317">
            <v>61.558673000000006</v>
          </cell>
          <cell r="BS317">
            <v>63.122684999999997</v>
          </cell>
          <cell r="BT317">
            <v>64.765457000000012</v>
          </cell>
        </row>
        <row r="318">
          <cell r="D318">
            <v>9.8457111959335791E-2</v>
          </cell>
          <cell r="E318">
            <v>0.13593663404861306</v>
          </cell>
          <cell r="F318">
            <v>0.18856268144474722</v>
          </cell>
          <cell r="G318">
            <v>0.26282886874531153</v>
          </cell>
          <cell r="H318">
            <v>0.36817597494775539</v>
          </cell>
          <cell r="I318">
            <v>0.51840351582654942</v>
          </cell>
          <cell r="J318">
            <v>0.73379204149020139</v>
          </cell>
          <cell r="K318">
            <v>1.0443107045084938</v>
          </cell>
          <cell r="L318">
            <v>1.4944902672934766</v>
          </cell>
          <cell r="M318">
            <v>2.1508643662043996</v>
          </cell>
          <cell r="N318">
            <v>3.1133902282355019</v>
          </cell>
          <cell r="O318">
            <v>3.6718201771215182</v>
          </cell>
          <cell r="P318">
            <v>4.3544531123094696</v>
          </cell>
          <cell r="Q318">
            <v>5.1940715926022332</v>
          </cell>
          <cell r="R318">
            <v>6.2331347619740711</v>
          </cell>
          <cell r="S318">
            <v>7.5268158543345152</v>
          </cell>
          <cell r="T318">
            <v>9.1470227588101043</v>
          </cell>
          <cell r="U318">
            <v>11.187724469759956</v>
          </cell>
          <cell r="V318">
            <v>13.772012995385678</v>
          </cell>
          <cell r="W318">
            <v>15.791444662573731</v>
          </cell>
          <cell r="X318">
            <v>17.898786483634833</v>
          </cell>
          <cell r="Y318">
            <v>19.847529586058098</v>
          </cell>
          <cell r="Z318">
            <v>21.911881045078793</v>
          </cell>
          <cell r="AA318">
            <v>24.709372393745433</v>
          </cell>
          <cell r="AB318">
            <v>27.875429490734678</v>
          </cell>
          <cell r="AC318">
            <v>31.144635909043398</v>
          </cell>
          <cell r="AD318">
            <v>36.26676757551315</v>
          </cell>
          <cell r="AE318">
            <v>42.333367225872507</v>
          </cell>
          <cell r="AF318">
            <v>42.507361206561136</v>
          </cell>
          <cell r="AG318">
            <v>42.611945922907779</v>
          </cell>
          <cell r="AH318">
            <v>42.749491084881363</v>
          </cell>
          <cell r="AI318">
            <v>42.920423260113608</v>
          </cell>
          <cell r="AJ318">
            <v>43.125522764146929</v>
          </cell>
          <cell r="AK318">
            <v>43.365970498363147</v>
          </cell>
          <cell r="AL318">
            <v>43.643410329421044</v>
          </cell>
          <cell r="AM318">
            <v>43.96003217639003</v>
          </cell>
          <cell r="AN318">
            <v>44.31868321005426</v>
          </cell>
          <cell r="AO318">
            <v>44.72301796929024</v>
          </cell>
          <cell r="AP318">
            <v>45.177703487201001</v>
          </cell>
          <cell r="AQ318">
            <v>45.710160708712792</v>
          </cell>
          <cell r="AR318">
            <v>46.304489402701456</v>
          </cell>
          <cell r="AS318">
            <v>46.971075129135876</v>
          </cell>
          <cell r="AT318">
            <v>47.723515890370308</v>
          </cell>
          <cell r="AU318">
            <v>48.579998556853745</v>
          </cell>
          <cell r="AV318">
            <v>49.664691515002708</v>
          </cell>
          <cell r="AW318">
            <v>50.923167849580423</v>
          </cell>
          <cell r="AX318">
            <v>52.414963378177042</v>
          </cell>
          <cell r="AY318">
            <v>54.262126328529213</v>
          </cell>
          <cell r="AZ318">
            <v>56.740994575352026</v>
          </cell>
          <cell r="BA318">
            <v>59.890565142255554</v>
          </cell>
          <cell r="BB318">
            <v>64.684106047857256</v>
          </cell>
          <cell r="BC318">
            <v>72.203220961461554</v>
          </cell>
          <cell r="BD318">
            <v>89.704760999999991</v>
          </cell>
          <cell r="BE318">
            <v>91.448503000000017</v>
          </cell>
          <cell r="BF318">
            <v>93.270680000000013</v>
          </cell>
          <cell r="BG318">
            <v>95.173850000000002</v>
          </cell>
          <cell r="BH318">
            <v>97.159794000000019</v>
          </cell>
          <cell r="BI318">
            <v>99.229404999999986</v>
          </cell>
          <cell r="BJ318">
            <v>101.382599</v>
          </cell>
          <cell r="BK318">
            <v>103.61839100000002</v>
          </cell>
          <cell r="BL318">
            <v>105.93518900000001</v>
          </cell>
          <cell r="BM318">
            <v>108.331023</v>
          </cell>
          <cell r="BN318">
            <v>110.804687</v>
          </cell>
          <cell r="BO318">
            <v>113.35688399999999</v>
          </cell>
          <cell r="BP318">
            <v>115.99110299999998</v>
          </cell>
          <cell r="BQ318">
            <v>118.71424300000001</v>
          </cell>
          <cell r="BR318">
            <v>121.535095</v>
          </cell>
          <cell r="BS318">
            <v>124.46115000000002</v>
          </cell>
          <cell r="BT318">
            <v>127.501412</v>
          </cell>
        </row>
        <row r="319">
          <cell r="D319">
            <v>5.9311142478533384E-2</v>
          </cell>
          <cell r="E319">
            <v>8.2085249670169488E-2</v>
          </cell>
          <cell r="F319">
            <v>0.11529230814623748</v>
          </cell>
          <cell r="G319">
            <v>0.16439593948978931</v>
          </cell>
          <cell r="H319">
            <v>0.23799619119675353</v>
          </cell>
          <cell r="I319">
            <v>0.3497422671481103</v>
          </cell>
          <cell r="J319">
            <v>0.52145982106118394</v>
          </cell>
          <cell r="K319">
            <v>0.78828669363668702</v>
          </cell>
          <cell r="L319">
            <v>1.2071422028616006</v>
          </cell>
          <cell r="M319">
            <v>1.8707497758338398</v>
          </cell>
          <cell r="N319">
            <v>2.9309455304103573</v>
          </cell>
          <cell r="O319">
            <v>3.1794221153769842</v>
          </cell>
          <cell r="P319">
            <v>3.4718610225707582</v>
          </cell>
          <cell r="Q319">
            <v>3.8190535689584113</v>
          </cell>
          <cell r="R319">
            <v>4.2349915750310672</v>
          </cell>
          <cell r="S319">
            <v>4.7381014923764369</v>
          </cell>
          <cell r="T319">
            <v>5.3531521335902452</v>
          </cell>
          <cell r="U319">
            <v>6.1143318189245601</v>
          </cell>
          <cell r="V319">
            <v>7.070423699093447</v>
          </cell>
          <cell r="W319">
            <v>7.6491694321638795</v>
          </cell>
          <cell r="X319">
            <v>8.2281398679342779</v>
          </cell>
          <cell r="Y319">
            <v>8.9135289385570839</v>
          </cell>
          <cell r="Z319">
            <v>9.599280533604226</v>
          </cell>
          <cell r="AA319">
            <v>10.456993147549108</v>
          </cell>
          <cell r="AB319">
            <v>11.315292519605933</v>
          </cell>
          <cell r="AC319">
            <v>12.257672651955703</v>
          </cell>
          <cell r="AD319">
            <v>13.406639040431234</v>
          </cell>
          <cell r="AE319">
            <v>14.556821434521181</v>
          </cell>
          <cell r="AF319">
            <v>14.770590022133923</v>
          </cell>
          <cell r="AG319">
            <v>14.951380487322838</v>
          </cell>
          <cell r="AH319">
            <v>15.139443945025159</v>
          </cell>
          <cell r="AI319">
            <v>15.335643343881891</v>
          </cell>
          <cell r="AJ319">
            <v>15.540991428408539</v>
          </cell>
          <cell r="AK319">
            <v>15.756683727459759</v>
          </cell>
          <cell r="AL319">
            <v>15.984140271180664</v>
          </cell>
          <cell r="AM319">
            <v>16.225058809856538</v>
          </cell>
          <cell r="AN319">
            <v>16.484723389483559</v>
          </cell>
          <cell r="AO319">
            <v>16.760821745658436</v>
          </cell>
          <cell r="AP319">
            <v>17.055477025905446</v>
          </cell>
          <cell r="AQ319">
            <v>17.372463715694234</v>
          </cell>
          <cell r="AR319">
            <v>18.900419721815183</v>
          </cell>
          <cell r="AS319">
            <v>20.453100233792334</v>
          </cell>
          <cell r="AT319">
            <v>22.036953098343606</v>
          </cell>
          <cell r="AU319">
            <v>23.80462357622006</v>
          </cell>
          <cell r="AV319">
            <v>25.480045005214276</v>
          </cell>
          <cell r="AW319">
            <v>27.234160545504736</v>
          </cell>
          <cell r="AX319">
            <v>29.034737854571354</v>
          </cell>
          <cell r="AY319">
            <v>30.965420818158247</v>
          </cell>
          <cell r="AZ319">
            <v>33.06677919114243</v>
          </cell>
          <cell r="BA319">
            <v>35.534578861206946</v>
          </cell>
          <cell r="BB319">
            <v>38.568870298492641</v>
          </cell>
          <cell r="BC319">
            <v>42.815873645425242</v>
          </cell>
          <cell r="BD319">
            <v>51.962378999999999</v>
          </cell>
          <cell r="BE319">
            <v>53.130988000000002</v>
          </cell>
          <cell r="BF319">
            <v>54.328525999999997</v>
          </cell>
          <cell r="BG319">
            <v>55.562148999999998</v>
          </cell>
          <cell r="BH319">
            <v>56.838093000000001</v>
          </cell>
          <cell r="BI319">
            <v>58.161635000000004</v>
          </cell>
          <cell r="BJ319">
            <v>59.537129999999998</v>
          </cell>
          <cell r="BK319">
            <v>60.967945999999998</v>
          </cell>
          <cell r="BL319">
            <v>62.456627000000005</v>
          </cell>
          <cell r="BM319">
            <v>64.005082999999985</v>
          </cell>
          <cell r="BN319">
            <v>65.615038999999996</v>
          </cell>
          <cell r="BO319">
            <v>67.288616000000005</v>
          </cell>
          <cell r="BP319">
            <v>69.028802000000013</v>
          </cell>
          <cell r="BQ319">
            <v>70.839624999999998</v>
          </cell>
          <cell r="BR319">
            <v>72.725646999999995</v>
          </cell>
          <cell r="BS319">
            <v>74.690208999999996</v>
          </cell>
          <cell r="BT319">
            <v>76.737209000000007</v>
          </cell>
        </row>
        <row r="320">
          <cell r="D320">
            <v>1.5012563152104053E-2</v>
          </cell>
          <cell r="E320">
            <v>2.0155988054286995E-2</v>
          </cell>
          <cell r="F320">
            <v>2.7345413257997987E-2</v>
          </cell>
          <cell r="G320">
            <v>3.7540364882051612E-2</v>
          </cell>
          <cell r="H320">
            <v>5.2232701993175708E-2</v>
          </cell>
          <cell r="I320">
            <v>7.3793316408025098E-2</v>
          </cell>
          <cell r="J320">
            <v>0.10607830722686398</v>
          </cell>
          <cell r="K320">
            <v>0.15551064717078095</v>
          </cell>
          <cell r="L320">
            <v>0.23304672639917481</v>
          </cell>
          <cell r="M320">
            <v>0.35781165073760879</v>
          </cell>
          <cell r="N320">
            <v>0.56391707183982953</v>
          </cell>
          <cell r="O320">
            <v>0.65560679103843988</v>
          </cell>
          <cell r="P320">
            <v>0.76532254932867605</v>
          </cell>
          <cell r="Q320">
            <v>0.89724199332103838</v>
          </cell>
          <cell r="R320">
            <v>1.0566453918476368</v>
          </cell>
          <cell r="S320">
            <v>1.2502342885839115</v>
          </cell>
          <cell r="T320">
            <v>1.486547721997636</v>
          </cell>
          <cell r="U320">
            <v>1.7765069472849759</v>
          </cell>
          <cell r="V320">
            <v>2.1341296067033655</v>
          </cell>
          <cell r="W320">
            <v>2.5926736678915194</v>
          </cell>
          <cell r="X320">
            <v>3.0524413920178084</v>
          </cell>
          <cell r="Y320">
            <v>3.9694761497599429</v>
          </cell>
          <cell r="Z320">
            <v>4.8879988208180842</v>
          </cell>
          <cell r="AA320">
            <v>5.8081645459178324</v>
          </cell>
          <cell r="AB320">
            <v>6.813813042203404</v>
          </cell>
          <cell r="AC320">
            <v>6.5664708467211037</v>
          </cell>
          <cell r="AD320">
            <v>7.5150938570632446</v>
          </cell>
          <cell r="AE320">
            <v>8.6423835432285863</v>
          </cell>
          <cell r="AF320">
            <v>7.5564174864007834</v>
          </cell>
          <cell r="AG320">
            <v>7.670055428138256</v>
          </cell>
          <cell r="AH320">
            <v>7.7884899954436895</v>
          </cell>
          <cell r="AI320">
            <v>7.9122219158260325</v>
          </cell>
          <cell r="AJ320">
            <v>8.0418305260023182</v>
          </cell>
          <cell r="AK320">
            <v>8.1779909379538154</v>
          </cell>
          <cell r="AL320">
            <v>8.3214961257363917</v>
          </cell>
          <cell r="AM320">
            <v>8.4732857118389404</v>
          </cell>
          <cell r="AN320">
            <v>8.634484022231387</v>
          </cell>
          <cell r="AO320">
            <v>8.8064511942372814</v>
          </cell>
          <cell r="AP320">
            <v>8.9908530339890209</v>
          </cell>
          <cell r="AQ320">
            <v>9.1897584119996623</v>
          </cell>
          <cell r="AR320">
            <v>9.4070369432047016</v>
          </cell>
          <cell r="AS320">
            <v>9.8324075215718842</v>
          </cell>
          <cell r="AT320">
            <v>10.437431137093412</v>
          </cell>
          <cell r="AU320">
            <v>11.164094598183175</v>
          </cell>
          <cell r="AV320">
            <v>11.945582468183533</v>
          </cell>
          <cell r="AW320">
            <v>13.682024072886573</v>
          </cell>
          <cell r="AX320">
            <v>14.855604710213722</v>
          </cell>
          <cell r="AY320">
            <v>16.759250715032188</v>
          </cell>
          <cell r="AZ320">
            <v>19.065171245972223</v>
          </cell>
          <cell r="BA320">
            <v>21.855518642416758</v>
          </cell>
          <cell r="BB320">
            <v>25.556219893547176</v>
          </cell>
          <cell r="BC320">
            <v>31.171447714122486</v>
          </cell>
          <cell r="BD320">
            <v>41.795224000000005</v>
          </cell>
          <cell r="BE320">
            <v>42.689188000000001</v>
          </cell>
          <cell r="BF320">
            <v>43.638118000000006</v>
          </cell>
          <cell r="BG320">
            <v>44.635104999999996</v>
          </cell>
          <cell r="BH320">
            <v>45.675184999999999</v>
          </cell>
          <cell r="BI320">
            <v>46.755264999999994</v>
          </cell>
          <cell r="BJ320">
            <v>47.874300000000005</v>
          </cell>
          <cell r="BK320">
            <v>49.033138000000001</v>
          </cell>
          <cell r="BL320">
            <v>50.234295000000003</v>
          </cell>
          <cell r="BM320">
            <v>51.481515000000002</v>
          </cell>
          <cell r="BN320">
            <v>52.778486000000001</v>
          </cell>
          <cell r="BO320">
            <v>54.127571000000003</v>
          </cell>
          <cell r="BP320">
            <v>55.528485999999987</v>
          </cell>
          <cell r="BQ320">
            <v>56.977884999999993</v>
          </cell>
          <cell r="BR320">
            <v>58.470782</v>
          </cell>
          <cell r="BS320">
            <v>60.004715999999995</v>
          </cell>
          <cell r="BT320">
            <v>61.578009000000002</v>
          </cell>
        </row>
        <row r="321">
          <cell r="D321">
            <v>7.2055912732251967E-2</v>
          </cell>
          <cell r="E321">
            <v>0.10143297418751328</v>
          </cell>
          <cell r="F321">
            <v>0.14387712930115371</v>
          </cell>
          <cell r="G321">
            <v>0.20566482504261355</v>
          </cell>
          <cell r="H321">
            <v>0.29715019150798566</v>
          </cell>
          <cell r="I321">
            <v>0.450308803510165</v>
          </cell>
          <cell r="J321">
            <v>0.85694875610634036</v>
          </cell>
          <cell r="K321">
            <v>1.655632256853339</v>
          </cell>
          <cell r="L321">
            <v>4.165238069373757</v>
          </cell>
          <cell r="M321">
            <v>8.6974770989302357</v>
          </cell>
          <cell r="N321">
            <v>25.314296047456224</v>
          </cell>
          <cell r="O321">
            <v>26.358320380556094</v>
          </cell>
          <cell r="P321">
            <v>27.330409890134074</v>
          </cell>
          <cell r="Q321">
            <v>25.78765378634202</v>
          </cell>
          <cell r="R321">
            <v>24.248949605481354</v>
          </cell>
          <cell r="S321">
            <v>20.642109196372552</v>
          </cell>
          <cell r="T321">
            <v>16.885207804010367</v>
          </cell>
          <cell r="U321">
            <v>18.605892129002761</v>
          </cell>
          <cell r="V321">
            <v>20.620479886027617</v>
          </cell>
          <cell r="W321">
            <v>23.052065194810602</v>
          </cell>
          <cell r="X321">
            <v>25.654703006943294</v>
          </cell>
          <cell r="Y321">
            <v>31.172175046126199</v>
          </cell>
          <cell r="Z321">
            <v>42.292129472826652</v>
          </cell>
          <cell r="AA321">
            <v>61.614882270955732</v>
          </cell>
          <cell r="AB321">
            <v>40.707155984743871</v>
          </cell>
          <cell r="AC321">
            <v>53.459312702696572</v>
          </cell>
          <cell r="AD321">
            <v>70.205672098247888</v>
          </cell>
          <cell r="AE321">
            <v>79.634537274921229</v>
          </cell>
          <cell r="AF321">
            <v>84.846809770211152</v>
          </cell>
          <cell r="AG321">
            <v>88.372632895003449</v>
          </cell>
          <cell r="AH321">
            <v>92.05112436326975</v>
          </cell>
          <cell r="AI321">
            <v>95.707632087114632</v>
          </cell>
          <cell r="AJ321">
            <v>99.36590466396845</v>
          </cell>
          <cell r="AK321">
            <v>103.06637416827493</v>
          </cell>
          <cell r="AL321">
            <v>106.77231399190802</v>
          </cell>
          <cell r="AM321">
            <v>110.90258306454706</v>
          </cell>
          <cell r="AN321">
            <v>115.44064549338626</v>
          </cell>
          <cell r="AO321">
            <v>119.66070738118052</v>
          </cell>
          <cell r="AP321">
            <v>125.1055084191932</v>
          </cell>
          <cell r="AQ321">
            <v>134.29947541275604</v>
          </cell>
          <cell r="AR321">
            <v>146.03439573360362</v>
          </cell>
          <cell r="AS321">
            <v>157.94485573995655</v>
          </cell>
          <cell r="AT321">
            <v>166.64948959200771</v>
          </cell>
          <cell r="AU321">
            <v>176.32840471490442</v>
          </cell>
          <cell r="AV321">
            <v>186.62393406455644</v>
          </cell>
          <cell r="AW321">
            <v>201.17175181889741</v>
          </cell>
          <cell r="AX321">
            <v>215.24608495242887</v>
          </cell>
          <cell r="AY321">
            <v>232.98029047648302</v>
          </cell>
          <cell r="AZ321">
            <v>254.29179773702663</v>
          </cell>
          <cell r="BA321">
            <v>260.39375543723776</v>
          </cell>
          <cell r="BB321">
            <v>276.87938317934641</v>
          </cell>
          <cell r="BC321">
            <v>292.46490678447645</v>
          </cell>
          <cell r="BD321">
            <v>303.77344498580004</v>
          </cell>
          <cell r="BE321">
            <v>305.46535386341998</v>
          </cell>
          <cell r="BF321">
            <v>307.35042874104005</v>
          </cell>
          <cell r="BG321">
            <v>309.33915061865997</v>
          </cell>
          <cell r="BH321">
            <v>311.37125649627995</v>
          </cell>
          <cell r="BI321">
            <v>313.41590037389994</v>
          </cell>
          <cell r="BJ321">
            <v>315.47323225152002</v>
          </cell>
          <cell r="BK321">
            <v>317.57276512914001</v>
          </cell>
          <cell r="BL321">
            <v>319.76809400676007</v>
          </cell>
          <cell r="BM321">
            <v>322.12823588437999</v>
          </cell>
          <cell r="BN321">
            <v>324.71138376200003</v>
          </cell>
          <cell r="BO321">
            <v>327.53709240379993</v>
          </cell>
          <cell r="BP321">
            <v>330.5618380456001</v>
          </cell>
          <cell r="BQ321">
            <v>333.6685266874</v>
          </cell>
          <cell r="BR321">
            <v>336.69620732919992</v>
          </cell>
          <cell r="BS321">
            <v>339.527184971</v>
          </cell>
          <cell r="BT321">
            <v>342.11327661280001</v>
          </cell>
        </row>
        <row r="322">
          <cell r="D322">
            <v>1.7612472003026333E-2</v>
          </cell>
          <cell r="E322">
            <v>2.9166183017998192E-2</v>
          </cell>
          <cell r="F322">
            <v>4.8760652291559604E-2</v>
          </cell>
          <cell r="G322">
            <v>8.2271699486262534E-2</v>
          </cell>
          <cell r="H322">
            <v>0.1755823096442764</v>
          </cell>
          <cell r="I322">
            <v>0.28790949480685624</v>
          </cell>
          <cell r="J322">
            <v>0.479878707074122</v>
          </cell>
          <cell r="K322">
            <v>0.81239302943134706</v>
          </cell>
          <cell r="L322">
            <v>1.6164862249988809</v>
          </cell>
          <cell r="M322">
            <v>2.8058833569978403</v>
          </cell>
          <cell r="N322">
            <v>5.072940449750913</v>
          </cell>
          <cell r="O322">
            <v>5.2966693038062154</v>
          </cell>
          <cell r="P322">
            <v>5.5272296905454557</v>
          </cell>
          <cell r="Q322">
            <v>5.483768060126331</v>
          </cell>
          <cell r="R322">
            <v>5.4413393763312063</v>
          </cell>
          <cell r="S322">
            <v>5.2000053044586174</v>
          </cell>
          <cell r="T322">
            <v>4.959835589087116</v>
          </cell>
          <cell r="U322">
            <v>5.2959097627323342</v>
          </cell>
          <cell r="V322">
            <v>5.6333192674756383</v>
          </cell>
          <cell r="W322">
            <v>6.2934116785446079</v>
          </cell>
          <cell r="X322">
            <v>6.9548295500960249</v>
          </cell>
          <cell r="Y322">
            <v>7.863085408656989</v>
          </cell>
          <cell r="Z322">
            <v>11.172138421104323</v>
          </cell>
          <cell r="AA322">
            <v>13.083026429972557</v>
          </cell>
          <cell r="AB322">
            <v>11.420789117177698</v>
          </cell>
          <cell r="AC322">
            <v>14.019468095184914</v>
          </cell>
          <cell r="AD322">
            <v>17.39110700276553</v>
          </cell>
          <cell r="AE322">
            <v>19.165299848758135</v>
          </cell>
          <cell r="AF322">
            <v>20.409504488331159</v>
          </cell>
          <cell r="AG322">
            <v>21.462847352340741</v>
          </cell>
          <cell r="AH322">
            <v>22.562067481336342</v>
          </cell>
          <cell r="AI322">
            <v>23.710743894054726</v>
          </cell>
          <cell r="AJ322">
            <v>24.912827980183806</v>
          </cell>
          <cell r="AK322">
            <v>26.174692583858871</v>
          </cell>
          <cell r="AL322">
            <v>27.49918847986152</v>
          </cell>
          <cell r="AM322">
            <v>28.891709424778565</v>
          </cell>
          <cell r="AN322">
            <v>30.358267159157307</v>
          </cell>
          <cell r="AO322">
            <v>31.905577962549113</v>
          </cell>
          <cell r="AP322">
            <v>33.551162626597481</v>
          </cell>
          <cell r="AQ322">
            <v>35.351734394594736</v>
          </cell>
          <cell r="AR322">
            <v>38.548589753293946</v>
          </cell>
          <cell r="AS322">
            <v>41.885856068876201</v>
          </cell>
          <cell r="AT322">
            <v>45.194006968541224</v>
          </cell>
          <cell r="AU322">
            <v>49.69094236924159</v>
          </cell>
          <cell r="AV322">
            <v>54.324300085788636</v>
          </cell>
          <cell r="AW322">
            <v>60.57595706824808</v>
          </cell>
          <cell r="AX322">
            <v>66.915733245750374</v>
          </cell>
          <cell r="AY322">
            <v>72.077003917007445</v>
          </cell>
          <cell r="AZ322">
            <v>78.378451287992817</v>
          </cell>
          <cell r="BA322">
            <v>78.961993415411726</v>
          </cell>
          <cell r="BB322">
            <v>89.499338901094916</v>
          </cell>
          <cell r="BC322">
            <v>92.594443961091699</v>
          </cell>
          <cell r="BD322">
            <v>94.125707938590125</v>
          </cell>
          <cell r="BE322">
            <v>95.423949241660651</v>
          </cell>
          <cell r="BF322">
            <v>96.701271544731128</v>
          </cell>
          <cell r="BG322">
            <v>97.959554847801627</v>
          </cell>
          <cell r="BH322">
            <v>99.19908115087209</v>
          </cell>
          <cell r="BI322">
            <v>100.41850945394262</v>
          </cell>
          <cell r="BJ322">
            <v>101.61479975701312</v>
          </cell>
          <cell r="BK322">
            <v>102.7832080600836</v>
          </cell>
          <cell r="BL322">
            <v>103.91790836315408</v>
          </cell>
          <cell r="BM322">
            <v>105.01232666622458</v>
          </cell>
          <cell r="BN322">
            <v>106.06136196929508</v>
          </cell>
          <cell r="BO322">
            <v>107.06323027236557</v>
          </cell>
          <cell r="BP322">
            <v>108.02133457543604</v>
          </cell>
          <cell r="BQ322">
            <v>108.94505987850654</v>
          </cell>
          <cell r="BR322">
            <v>109.84757118157707</v>
          </cell>
          <cell r="BS322">
            <v>110.73932848464752</v>
          </cell>
          <cell r="BT322">
            <v>111.62368078771804</v>
          </cell>
        </row>
        <row r="323">
          <cell r="D323">
            <v>3.9506172839506165E-2</v>
          </cell>
          <cell r="E323">
            <v>5.9259259259259268E-2</v>
          </cell>
          <cell r="F323">
            <v>8.888888888888892E-2</v>
          </cell>
          <cell r="G323">
            <v>0.13333333333333339</v>
          </cell>
          <cell r="H323">
            <v>0.20000000000000004</v>
          </cell>
          <cell r="I323">
            <v>0.63333333333333375</v>
          </cell>
          <cell r="J323">
            <v>1.0666666666666669</v>
          </cell>
          <cell r="K323">
            <v>1.5000000000000007</v>
          </cell>
          <cell r="L323">
            <v>3.0000000000000013</v>
          </cell>
          <cell r="M323">
            <v>4.5000000000000009</v>
          </cell>
          <cell r="N323">
            <v>6.0000000000000027</v>
          </cell>
          <cell r="O323">
            <v>6.5000000000000009</v>
          </cell>
          <cell r="P323">
            <v>7.0000000000000027</v>
          </cell>
          <cell r="Q323">
            <v>6.5000000000000009</v>
          </cell>
          <cell r="R323">
            <v>6.0000000000000027</v>
          </cell>
          <cell r="S323">
            <v>5.5000000000000027</v>
          </cell>
          <cell r="T323">
            <v>5</v>
          </cell>
          <cell r="U323">
            <v>5.5000000000000027</v>
          </cell>
          <cell r="V323">
            <v>6.0000000000000027</v>
          </cell>
          <cell r="W323">
            <v>6.6250000000000036</v>
          </cell>
          <cell r="X323">
            <v>7.25</v>
          </cell>
          <cell r="Y323">
            <v>5.3</v>
          </cell>
          <cell r="Z323">
            <v>6.2500000000000009</v>
          </cell>
          <cell r="AA323">
            <v>7.2000000000000037</v>
          </cell>
          <cell r="AB323">
            <v>5.7999999999999989</v>
          </cell>
          <cell r="AC323">
            <v>6.2500000000000009</v>
          </cell>
          <cell r="AD323">
            <v>8.0000000000000018</v>
          </cell>
          <cell r="AE323">
            <v>8.5000000000000036</v>
          </cell>
          <cell r="AF323">
            <v>8.5993080038238663</v>
          </cell>
          <cell r="AG323">
            <v>8.7239356560531967</v>
          </cell>
          <cell r="AH323">
            <v>8.8503695061409235</v>
          </cell>
          <cell r="AI323">
            <v>8.9786357308676088</v>
          </cell>
          <cell r="AJ323">
            <v>9.1087608863874259</v>
          </cell>
          <cell r="AK323">
            <v>9.2407719137263733</v>
          </cell>
          <cell r="AL323">
            <v>9.374696144360092</v>
          </cell>
          <cell r="AM323">
            <v>9.5105613058725513</v>
          </cell>
          <cell r="AN323">
            <v>9.6483955276967919</v>
          </cell>
          <cell r="AO323">
            <v>9.788227346938779</v>
          </cell>
          <cell r="AP323">
            <v>9.9300857142857204</v>
          </cell>
          <cell r="AQ323">
            <v>10.074000000000007</v>
          </cell>
          <cell r="AR323">
            <v>10.4546610037037</v>
          </cell>
          <cell r="AS323">
            <v>10.81516655555556</v>
          </cell>
          <cell r="AT323">
            <v>11.188103333333338</v>
          </cell>
          <cell r="AU323">
            <v>11.5739</v>
          </cell>
          <cell r="AV323">
            <v>11.973000000000008</v>
          </cell>
          <cell r="AW323">
            <v>12.235496000000007</v>
          </cell>
          <cell r="AX323">
            <v>12.485200000000006</v>
          </cell>
          <cell r="AY323">
            <v>12.740000000000007</v>
          </cell>
          <cell r="AZ323">
            <v>13.000000000000002</v>
          </cell>
          <cell r="BA323">
            <v>14.286310319885082</v>
          </cell>
          <cell r="BB323">
            <v>15.87367813320564</v>
          </cell>
          <cell r="BC323">
            <v>18.977710264365463</v>
          </cell>
          <cell r="BD323">
            <v>21.484000000000002</v>
          </cell>
          <cell r="BE323">
            <v>22.047722</v>
          </cell>
          <cell r="BF323">
            <v>22.644848000000003</v>
          </cell>
          <cell r="BG323">
            <v>23.272959</v>
          </cell>
          <cell r="BH323">
            <v>23.929147</v>
          </cell>
          <cell r="BI323">
            <v>24.61</v>
          </cell>
          <cell r="BJ323">
            <v>25.311544000000001</v>
          </cell>
          <cell r="BK323">
            <v>26.029305000000001</v>
          </cell>
          <cell r="BL323">
            <v>26.758500999999999</v>
          </cell>
          <cell r="BM323">
            <v>27.494345000000003</v>
          </cell>
          <cell r="BN323">
            <v>28.233000000000001</v>
          </cell>
          <cell r="BO323">
            <v>28.972539000000001</v>
          </cell>
          <cell r="BP323">
            <v>29.713854999999999</v>
          </cell>
          <cell r="BQ323">
            <v>30.461022</v>
          </cell>
          <cell r="BR323">
            <v>31.22024</v>
          </cell>
          <cell r="BS323">
            <v>31.996694999999999</v>
          </cell>
          <cell r="BT323">
            <v>32.789269999999995</v>
          </cell>
        </row>
        <row r="324">
          <cell r="D324">
            <v>0.13056020035486843</v>
          </cell>
          <cell r="E324">
            <v>0.15232023374734649</v>
          </cell>
          <cell r="F324">
            <v>0.17770693937190424</v>
          </cell>
          <cell r="G324">
            <v>0.20732476260055502</v>
          </cell>
          <cell r="H324">
            <v>0.24187888970064744</v>
          </cell>
          <cell r="I324">
            <v>0.28219203798408876</v>
          </cell>
          <cell r="J324">
            <v>0.32922404431477015</v>
          </cell>
          <cell r="K324">
            <v>0.38409471836723169</v>
          </cell>
          <cell r="L324">
            <v>0.4481105047617705</v>
          </cell>
          <cell r="M324">
            <v>0.52279558888873212</v>
          </cell>
          <cell r="N324">
            <v>0.60992818703685425</v>
          </cell>
          <cell r="O324">
            <v>0.65863734325377232</v>
          </cell>
          <cell r="P324">
            <v>0.70996858205761326</v>
          </cell>
          <cell r="Q324">
            <v>0.76410919506172847</v>
          </cell>
          <cell r="R324">
            <v>0.82125985185185202</v>
          </cell>
          <cell r="S324">
            <v>0.86963555555555561</v>
          </cell>
          <cell r="T324">
            <v>0.92146666666666688</v>
          </cell>
          <cell r="U324">
            <v>0.98899999999999999</v>
          </cell>
          <cell r="V324">
            <v>1.0605</v>
          </cell>
          <cell r="W324">
            <v>1.1362500000000004</v>
          </cell>
          <cell r="X324">
            <v>1.2120000000000002</v>
          </cell>
          <cell r="Y324">
            <v>1.8180000000000005</v>
          </cell>
          <cell r="Z324">
            <v>2.7269999999999999</v>
          </cell>
          <cell r="AA324">
            <v>2.7269999999999999</v>
          </cell>
          <cell r="AB324">
            <v>2.7269999999999999</v>
          </cell>
          <cell r="AC324">
            <v>3.636000000000001</v>
          </cell>
          <cell r="AD324">
            <v>4.5450000000000017</v>
          </cell>
          <cell r="AE324">
            <v>6.06</v>
          </cell>
          <cell r="AF324">
            <v>6.592002339234015</v>
          </cell>
          <cell r="AG324">
            <v>6.9992570206891118</v>
          </cell>
          <cell r="AH324">
            <v>7.4325563229979998</v>
          </cell>
          <cell r="AI324">
            <v>7.8936321162725243</v>
          </cell>
          <cell r="AJ324">
            <v>8.3843362311916678</v>
          </cell>
          <cell r="AK324">
            <v>8.906649102274244</v>
          </cell>
          <cell r="AL324">
            <v>9.4626890562331472</v>
          </cell>
          <cell r="AM324">
            <v>10.054722294990624</v>
          </cell>
          <cell r="AN324">
            <v>10.685173626833711</v>
          </cell>
          <cell r="AO324">
            <v>11.356638003400414</v>
          </cell>
          <cell r="AP324">
            <v>12.071892924736412</v>
          </cell>
          <cell r="AQ324">
            <v>12.969634001797784</v>
          </cell>
          <cell r="AR324">
            <v>13.959510909355004</v>
          </cell>
          <cell r="AS324">
            <v>15.175538053035826</v>
          </cell>
          <cell r="AT324">
            <v>16.052599557455476</v>
          </cell>
          <cell r="AU324">
            <v>18.064699520576763</v>
          </cell>
          <cell r="AV324">
            <v>20.115707813958156</v>
          </cell>
          <cell r="AW324">
            <v>23.19929596512134</v>
          </cell>
          <cell r="AX324">
            <v>26.764620628881456</v>
          </cell>
          <cell r="AY324">
            <v>31.759408459066016</v>
          </cell>
          <cell r="AZ324">
            <v>38.159692497321522</v>
          </cell>
          <cell r="BA324">
            <v>39.310201872098311</v>
          </cell>
          <cell r="BB324">
            <v>38.210809201183423</v>
          </cell>
          <cell r="BC324">
            <v>40.815819334615384</v>
          </cell>
          <cell r="BD324">
            <v>47.383658000000004</v>
          </cell>
          <cell r="BE324">
            <v>47.946779999999997</v>
          </cell>
          <cell r="BF324">
            <v>48.553642999999994</v>
          </cell>
          <cell r="BG324">
            <v>49.192569999999996</v>
          </cell>
          <cell r="BH324">
            <v>49.853766</v>
          </cell>
          <cell r="BI324">
            <v>50.529354000000005</v>
          </cell>
          <cell r="BJ324">
            <v>51.213433999999992</v>
          </cell>
          <cell r="BK324">
            <v>51.902003999999998</v>
          </cell>
          <cell r="BL324">
            <v>52.592742999999999</v>
          </cell>
          <cell r="BM324">
            <v>53.284579000000001</v>
          </cell>
          <cell r="BN324">
            <v>53.976516000000004</v>
          </cell>
          <cell r="BO324">
            <v>54.666354999999996</v>
          </cell>
          <cell r="BP324">
            <v>55.349580000000003</v>
          </cell>
          <cell r="BQ324">
            <v>56.018850999999998</v>
          </cell>
          <cell r="BR324">
            <v>56.665402</v>
          </cell>
          <cell r="BS324">
            <v>57.283002999999994</v>
          </cell>
          <cell r="BT324">
            <v>57.866824000000001</v>
          </cell>
        </row>
        <row r="325">
          <cell r="D325">
            <v>0.28350071118367343</v>
          </cell>
          <cell r="E325">
            <v>0.33075082971428571</v>
          </cell>
          <cell r="F325">
            <v>0.38587596799999996</v>
          </cell>
          <cell r="G325">
            <v>0.45018862933333331</v>
          </cell>
          <cell r="H325">
            <v>0.52522006755555561</v>
          </cell>
          <cell r="I325">
            <v>0.61275674548148151</v>
          </cell>
          <cell r="J325">
            <v>0.71488286972839499</v>
          </cell>
          <cell r="K325">
            <v>0.83403001468312754</v>
          </cell>
          <cell r="L325">
            <v>0.97303501713031548</v>
          </cell>
          <cell r="M325">
            <v>1.1352075199853682</v>
          </cell>
          <cell r="N325">
            <v>1.3244087733162626</v>
          </cell>
          <cell r="O325">
            <v>1.4190093999817099</v>
          </cell>
          <cell r="P325">
            <v>1.5203672142661178</v>
          </cell>
          <cell r="Q325">
            <v>1.6289648724279833</v>
          </cell>
          <cell r="R325">
            <v>1.7453195061728395</v>
          </cell>
          <cell r="S325">
            <v>1.8699851851851852</v>
          </cell>
          <cell r="T325">
            <v>2.0035555555555558</v>
          </cell>
          <cell r="U325">
            <v>2.1466666666666665</v>
          </cell>
          <cell r="V325">
            <v>2.2999999999999998</v>
          </cell>
          <cell r="W325">
            <v>2.38</v>
          </cell>
          <cell r="X325">
            <v>2.46</v>
          </cell>
          <cell r="Y325">
            <v>2.5920000000000001</v>
          </cell>
          <cell r="Z325">
            <v>2.734</v>
          </cell>
          <cell r="AA325">
            <v>2.9660000000000002</v>
          </cell>
          <cell r="AB325">
            <v>3.22</v>
          </cell>
          <cell r="AC325">
            <v>3.4999999999999996</v>
          </cell>
          <cell r="AD325">
            <v>4</v>
          </cell>
          <cell r="AE325">
            <v>4.49</v>
          </cell>
          <cell r="AF325">
            <v>4.6530608212456892</v>
          </cell>
          <cell r="AG325">
            <v>4.8005581320753388</v>
          </cell>
          <cell r="AH325">
            <v>4.9571585916318393</v>
          </cell>
          <cell r="AI325">
            <v>5.123367930400013</v>
          </cell>
          <cell r="AJ325">
            <v>5.2997199750027342</v>
          </cell>
          <cell r="AK325">
            <v>5.4867782090974746</v>
          </cell>
          <cell r="AL325">
            <v>5.6851374209893475</v>
          </cell>
          <cell r="AM325">
            <v>5.8954254427781931</v>
          </cell>
          <cell r="AN325">
            <v>6.1183049861249561</v>
          </cell>
          <cell r="AO325">
            <v>6.354475580005075</v>
          </cell>
          <cell r="AP325">
            <v>6.6046756161148492</v>
          </cell>
          <cell r="AQ325">
            <v>6.8696845079114777</v>
          </cell>
          <cell r="AR325">
            <v>7.1503249695997884</v>
          </cell>
          <cell r="AS325">
            <v>7.4474654217293192</v>
          </cell>
          <cell r="AT325">
            <v>7.7620225304356936</v>
          </cell>
          <cell r="AU325">
            <v>8.0949638877509571</v>
          </cell>
          <cell r="AV325">
            <v>8.4473108408200499</v>
          </cell>
          <cell r="AW325">
            <v>9.250237621327889</v>
          </cell>
          <cell r="AX325">
            <v>9.9969741543678978</v>
          </cell>
          <cell r="AY325">
            <v>11.212288050321996</v>
          </cell>
          <cell r="AZ325">
            <v>12.451692754120126</v>
          </cell>
          <cell r="BA325">
            <v>14.280866686599058</v>
          </cell>
          <cell r="BB325">
            <v>15.410233661307309</v>
          </cell>
          <cell r="BC325">
            <v>18.021231525106852</v>
          </cell>
          <cell r="BD325">
            <v>17.499495</v>
          </cell>
          <cell r="BE325">
            <v>17.860892</v>
          </cell>
          <cell r="BF325">
            <v>18.346524999999996</v>
          </cell>
          <cell r="BG325">
            <v>18.927510000000002</v>
          </cell>
          <cell r="BH325">
            <v>19.580557000000002</v>
          </cell>
          <cell r="BI325">
            <v>20.288006000000003</v>
          </cell>
          <cell r="BJ325">
            <v>21.038062999999998</v>
          </cell>
          <cell r="BK325">
            <v>21.824536999999999</v>
          </cell>
          <cell r="BL325">
            <v>22.646103</v>
          </cell>
          <cell r="BM325">
            <v>23.504967000000004</v>
          </cell>
          <cell r="BN325">
            <v>24.402999999999999</v>
          </cell>
          <cell r="BO325">
            <v>25.337616999999998</v>
          </cell>
          <cell r="BP325">
            <v>26.298132999999996</v>
          </cell>
          <cell r="BQ325">
            <v>27.264219000000001</v>
          </cell>
          <cell r="BR325">
            <v>28.210304000000004</v>
          </cell>
          <cell r="BS325">
            <v>29.118490000000001</v>
          </cell>
          <cell r="BT325">
            <v>29.978061999999998</v>
          </cell>
        </row>
        <row r="326">
          <cell r="D326">
            <v>0.31426589074771993</v>
          </cell>
          <cell r="E326">
            <v>0.36664381968087584</v>
          </cell>
          <cell r="F326">
            <v>0.42775168391142676</v>
          </cell>
          <cell r="G326">
            <v>0.49904475313080821</v>
          </cell>
          <cell r="H326">
            <v>0.58222112245422974</v>
          </cell>
          <cell r="I326">
            <v>0.67926246379984179</v>
          </cell>
          <cell r="J326">
            <v>0.79248184963962964</v>
          </cell>
          <cell r="K326">
            <v>0.92458010832586346</v>
          </cell>
          <cell r="L326">
            <v>1.0787126938727645</v>
          </cell>
          <cell r="M326">
            <v>1.2585699445034071</v>
          </cell>
          <cell r="N326">
            <v>1.4684752052243371</v>
          </cell>
          <cell r="O326">
            <v>1.6384854071501029</v>
          </cell>
          <cell r="P326">
            <v>1.8101593775442655</v>
          </cell>
          <cell r="Q326">
            <v>1.9839359872313775</v>
          </cell>
          <cell r="R326">
            <v>2.1606054851716952</v>
          </cell>
          <cell r="S326">
            <v>2.1904567606755996</v>
          </cell>
          <cell r="T326">
            <v>2.2275607536587185</v>
          </cell>
          <cell r="U326">
            <v>2.4287538653277232</v>
          </cell>
          <cell r="V326">
            <v>2.6539999999999999</v>
          </cell>
          <cell r="W326">
            <v>2.8369999999999997</v>
          </cell>
          <cell r="X326">
            <v>3.02</v>
          </cell>
          <cell r="Y326">
            <v>4.530000000000002</v>
          </cell>
          <cell r="Z326">
            <v>6.67</v>
          </cell>
          <cell r="AA326">
            <v>7.1190000000000033</v>
          </cell>
          <cell r="AB326">
            <v>6.8680000000000039</v>
          </cell>
          <cell r="AC326">
            <v>8.8110000000000035</v>
          </cell>
          <cell r="AD326">
            <v>10.949999999999998</v>
          </cell>
          <cell r="AE326">
            <v>12.464704509375826</v>
          </cell>
          <cell r="AF326">
            <v>13.387253478066775</v>
          </cell>
          <cell r="AG326">
            <v>14.903985864558509</v>
          </cell>
          <cell r="AH326">
            <v>16.428078029650941</v>
          </cell>
          <cell r="AI326">
            <v>17.960115652216317</v>
          </cell>
          <cell r="AJ326">
            <v>19.50073176317267</v>
          </cell>
          <cell r="AK326">
            <v>21.050610614933554</v>
          </cell>
          <cell r="AL326">
            <v>22.610491869282875</v>
          </cell>
          <cell r="AM326">
            <v>24.1811751299979</v>
          </cell>
          <cell r="AN326">
            <v>25.763524848726565</v>
          </cell>
          <cell r="AO326">
            <v>27.35847563498837</v>
          </cell>
          <cell r="AP326">
            <v>28.967038003728682</v>
          </cell>
          <cell r="AQ326">
            <v>30.937642865079749</v>
          </cell>
          <cell r="AR326">
            <v>33.10317676015098</v>
          </cell>
          <cell r="AS326">
            <v>38.887534838376389</v>
          </cell>
          <cell r="AT326">
            <v>42.134390101226423</v>
          </cell>
          <cell r="AU326">
            <v>48.15222664735181</v>
          </cell>
          <cell r="AV326">
            <v>52.199076306192232</v>
          </cell>
          <cell r="AW326">
            <v>59.797038103120805</v>
          </cell>
          <cell r="AX326">
            <v>68.420140043532456</v>
          </cell>
          <cell r="AY326">
            <v>76.640991859782048</v>
          </cell>
          <cell r="AZ326">
            <v>94.524206007766168</v>
          </cell>
          <cell r="BA326">
            <v>87.747093750861552</v>
          </cell>
          <cell r="BB326">
            <v>97.547381649459851</v>
          </cell>
          <cell r="BC326">
            <v>120.44001802513721</v>
          </cell>
          <cell r="BD326">
            <v>110.47896799999999</v>
          </cell>
          <cell r="BE326">
            <v>112.180825</v>
          </cell>
          <cell r="BF326">
            <v>114.06133100000001</v>
          </cell>
          <cell r="BG326">
            <v>116.04923599999999</v>
          </cell>
          <cell r="BH326">
            <v>118.08693000000001</v>
          </cell>
          <cell r="BI326">
            <v>120.13050800000001</v>
          </cell>
          <cell r="BJ326">
            <v>122.15025199999999</v>
          </cell>
          <cell r="BK326">
            <v>124.13013399999998</v>
          </cell>
          <cell r="BL326">
            <v>126.066084</v>
          </cell>
          <cell r="BM326">
            <v>127.96318400000001</v>
          </cell>
          <cell r="BN326">
            <v>129.827091</v>
          </cell>
          <cell r="BO326">
            <v>131.65509399999999</v>
          </cell>
          <cell r="BP326">
            <v>133.428087</v>
          </cell>
          <cell r="BQ326">
            <v>135.10716300000001</v>
          </cell>
          <cell r="BR326">
            <v>136.64332000000002</v>
          </cell>
          <cell r="BS326">
            <v>138.00574900000001</v>
          </cell>
          <cell r="BT326">
            <v>139.177155</v>
          </cell>
        </row>
        <row r="327">
          <cell r="D327">
            <v>0.16771103521036726</v>
          </cell>
          <cell r="E327">
            <v>0.226153180721608</v>
          </cell>
          <cell r="F327">
            <v>0.31028254416308299</v>
          </cell>
          <cell r="G327">
            <v>0.43265639454201527</v>
          </cell>
          <cell r="H327">
            <v>0.73982801144539556</v>
          </cell>
          <cell r="I327">
            <v>1.2196488785598041</v>
          </cell>
          <cell r="J327">
            <v>2.0961475007740411</v>
          </cell>
          <cell r="K327">
            <v>3.1308836074891957</v>
          </cell>
          <cell r="L327">
            <v>4.5907827766292435</v>
          </cell>
          <cell r="M327">
            <v>6.4533911199037846</v>
          </cell>
          <cell r="N327">
            <v>9.9775062451488647</v>
          </cell>
          <cell r="O327">
            <v>11.401773603030188</v>
          </cell>
          <cell r="P327">
            <v>13.201338378575143</v>
          </cell>
          <cell r="Q327">
            <v>15.461413535814506</v>
          </cell>
          <cell r="R327">
            <v>14.870257312655816</v>
          </cell>
          <cell r="S327">
            <v>14.58783710963761</v>
          </cell>
          <cell r="T327">
            <v>14.61895084711386</v>
          </cell>
          <cell r="U327">
            <v>14.294791347573153</v>
          </cell>
          <cell r="V327">
            <v>14.102259070633185</v>
          </cell>
          <cell r="W327">
            <v>14.608663945622069</v>
          </cell>
          <cell r="X327">
            <v>12.987249092179839</v>
          </cell>
          <cell r="Y327">
            <v>12.903861091475243</v>
          </cell>
          <cell r="Z327">
            <v>13.045681461958338</v>
          </cell>
          <cell r="AA327">
            <v>11.437726834343682</v>
          </cell>
          <cell r="AB327">
            <v>10.821682479423517</v>
          </cell>
          <cell r="AC327">
            <v>11.485902524208976</v>
          </cell>
          <cell r="AD327">
            <v>13.599410192137828</v>
          </cell>
          <cell r="AE327">
            <v>12.752948651082711</v>
          </cell>
          <cell r="AF327">
            <v>12.997123141569809</v>
          </cell>
          <cell r="AG327">
            <v>13.176197230468558</v>
          </cell>
          <cell r="AH327">
            <v>13.359499760131243</v>
          </cell>
          <cell r="AI327">
            <v>13.547222583976357</v>
          </cell>
          <cell r="AJ327">
            <v>13.739574251039715</v>
          </cell>
          <cell r="AK327">
            <v>13.936781735617762</v>
          </cell>
          <cell r="AL327">
            <v>14.139092356610877</v>
          </cell>
          <cell r="AM327">
            <v>14.34677590756074</v>
          </cell>
          <cell r="AN327">
            <v>14.560127020705783</v>
          </cell>
          <cell r="AO327">
            <v>14.779467790968065</v>
          </cell>
          <cell r="AP327">
            <v>15.045277415130599</v>
          </cell>
          <cell r="AQ327">
            <v>15.326002559936583</v>
          </cell>
          <cell r="AR327">
            <v>15.992891822450106</v>
          </cell>
          <cell r="AS327">
            <v>16.657305371777376</v>
          </cell>
          <cell r="AT327">
            <v>17.333701181617247</v>
          </cell>
          <cell r="AU327">
            <v>18.022672469271246</v>
          </cell>
          <cell r="AV327">
            <v>18.808829081231512</v>
          </cell>
          <cell r="AW327">
            <v>20.855593984569008</v>
          </cell>
          <cell r="AX327">
            <v>22.872991784221853</v>
          </cell>
          <cell r="AY327">
            <v>24.454620609179127</v>
          </cell>
          <cell r="AZ327">
            <v>26.033447697071445</v>
          </cell>
          <cell r="BA327">
            <v>28.000543592115513</v>
          </cell>
          <cell r="BB327">
            <v>30.03960264390739</v>
          </cell>
          <cell r="BC327">
            <v>34.518941347320308</v>
          </cell>
          <cell r="BD327">
            <v>38.682606</v>
          </cell>
          <cell r="BE327">
            <v>39.723664000000007</v>
          </cell>
          <cell r="BF327">
            <v>40.780620999999996</v>
          </cell>
          <cell r="BG327">
            <v>41.853991999999998</v>
          </cell>
          <cell r="BH327">
            <v>42.946088999999994</v>
          </cell>
          <cell r="BI327">
            <v>44.061143999999992</v>
          </cell>
          <cell r="BJ327">
            <v>45.205362000000015</v>
          </cell>
          <cell r="BK327">
            <v>46.386768000000004</v>
          </cell>
          <cell r="BL327">
            <v>47.614931000000013</v>
          </cell>
          <cell r="BM327">
            <v>48.900294000000009</v>
          </cell>
          <cell r="BN327">
            <v>50.252285999999991</v>
          </cell>
          <cell r="BO327">
            <v>51.677453</v>
          </cell>
          <cell r="BP327">
            <v>53.177710000000005</v>
          </cell>
          <cell r="BQ327">
            <v>54.749524999999991</v>
          </cell>
          <cell r="BR327">
            <v>56.386125</v>
          </cell>
          <cell r="BS327">
            <v>58.08352399999999</v>
          </cell>
          <cell r="BT327">
            <v>59.845158999999995</v>
          </cell>
        </row>
        <row r="328">
          <cell r="D328">
            <v>0.25731287265324831</v>
          </cell>
          <cell r="E328">
            <v>0.42415906387364183</v>
          </cell>
          <cell r="F328">
            <v>0.6792877460289507</v>
          </cell>
          <cell r="G328">
            <v>1.1334737556945265</v>
          </cell>
          <cell r="H328">
            <v>1.9619564960112337</v>
          </cell>
          <cell r="I328">
            <v>3.5018736861267517</v>
          </cell>
          <cell r="J328">
            <v>6.6073679776346195</v>
          </cell>
          <cell r="K328">
            <v>12.329530586656528</v>
          </cell>
          <cell r="L328">
            <v>23.124914002898237</v>
          </cell>
          <cell r="M328">
            <v>43.787139481528101</v>
          </cell>
          <cell r="N328">
            <v>84.454690361762331</v>
          </cell>
          <cell r="O328">
            <v>89.000322193549309</v>
          </cell>
          <cell r="P328">
            <v>93.547897050710645</v>
          </cell>
          <cell r="Q328">
            <v>97.938044261791177</v>
          </cell>
          <cell r="R328">
            <v>102.33042167436585</v>
          </cell>
          <cell r="S328">
            <v>106.72522836325697</v>
          </cell>
          <cell r="T328">
            <v>111.12272362628067</v>
          </cell>
          <cell r="U328">
            <v>115.90075540842979</v>
          </cell>
          <cell r="V328">
            <v>120.68230286573112</v>
          </cell>
          <cell r="W328">
            <v>125.83995429859665</v>
          </cell>
          <cell r="X328">
            <v>130.99768144789499</v>
          </cell>
          <cell r="Y328">
            <v>135.61602217184247</v>
          </cell>
          <cell r="Z328">
            <v>140.2345332577637</v>
          </cell>
          <cell r="AA328">
            <v>143.30629988664555</v>
          </cell>
          <cell r="AB328">
            <v>149.23444982996824</v>
          </cell>
          <cell r="AC328">
            <v>154.37017474495238</v>
          </cell>
          <cell r="AD328">
            <v>164.80776211742858</v>
          </cell>
          <cell r="AE328">
            <v>200.99664317614287</v>
          </cell>
          <cell r="AF328">
            <v>205.35688614057889</v>
          </cell>
          <cell r="AG328">
            <v>209.72854069346675</v>
          </cell>
          <cell r="AH328">
            <v>214.11440148561752</v>
          </cell>
          <cell r="AI328">
            <v>218.51473827980163</v>
          </cell>
          <cell r="AJ328">
            <v>222.92982686839508</v>
          </cell>
          <cell r="AK328">
            <v>227.35994918908747</v>
          </cell>
          <cell r="AL328">
            <v>231.8053934431631</v>
          </cell>
          <cell r="AM328">
            <v>236.2664542164035</v>
          </cell>
          <cell r="AN328">
            <v>240.74343260266255</v>
          </cell>
          <cell r="AO328">
            <v>245.2366363301683</v>
          </cell>
          <cell r="AP328">
            <v>249.7463798906013</v>
          </cell>
          <cell r="AQ328">
            <v>250.54735519171453</v>
          </cell>
          <cell r="AR328">
            <v>263.03435942828651</v>
          </cell>
          <cell r="AS328">
            <v>260.81816679447172</v>
          </cell>
          <cell r="AT328">
            <v>282.74026602648053</v>
          </cell>
          <cell r="AU328">
            <v>296.54663873331839</v>
          </cell>
          <cell r="AV328">
            <v>310.6068088090787</v>
          </cell>
          <cell r="AW328">
            <v>313.76044902812271</v>
          </cell>
          <cell r="AX328">
            <v>339.5543635509307</v>
          </cell>
          <cell r="AY328">
            <v>347.99906368933631</v>
          </cell>
          <cell r="AZ328">
            <v>331.42795494462013</v>
          </cell>
          <cell r="BA328">
            <v>337.58520600758641</v>
          </cell>
          <cell r="BB328">
            <v>371.49681394686849</v>
          </cell>
          <cell r="BC328">
            <v>420.7332053570484</v>
          </cell>
          <cell r="BD328">
            <v>481.39792299999993</v>
          </cell>
          <cell r="BE328">
            <v>489.73151599999994</v>
          </cell>
          <cell r="BF328">
            <v>498.40057999999993</v>
          </cell>
          <cell r="BG328">
            <v>507.41854800000004</v>
          </cell>
          <cell r="BH328">
            <v>516.79618199999993</v>
          </cell>
          <cell r="BI328">
            <v>526.54147799999987</v>
          </cell>
          <cell r="BJ328">
            <v>536.65946199999996</v>
          </cell>
          <cell r="BK328">
            <v>547.15243799999996</v>
          </cell>
          <cell r="BL328">
            <v>558.02052300000003</v>
          </cell>
          <cell r="BM328">
            <v>569.26254000000006</v>
          </cell>
          <cell r="BN328">
            <v>580.87879999999996</v>
          </cell>
          <cell r="BO328">
            <v>592.874056</v>
          </cell>
          <cell r="BP328">
            <v>605.26007600000003</v>
          </cell>
          <cell r="BQ328">
            <v>618.05676899999992</v>
          </cell>
          <cell r="BR328">
            <v>631.28898700000002</v>
          </cell>
          <cell r="BS328">
            <v>644.97741100000007</v>
          </cell>
          <cell r="BT328">
            <v>659.13411999999994</v>
          </cell>
        </row>
        <row r="329">
          <cell r="D329">
            <v>2.1560168624994058E-2</v>
          </cell>
          <cell r="E329">
            <v>2.6950210781242573E-2</v>
          </cell>
          <cell r="F329">
            <v>3.3687763476553216E-2</v>
          </cell>
          <cell r="G329">
            <v>4.2109704345691529E-2</v>
          </cell>
          <cell r="H329">
            <v>5.263713043211439E-2</v>
          </cell>
          <cell r="I329">
            <v>6.5796413040142998E-2</v>
          </cell>
          <cell r="J329">
            <v>8.2245516300178734E-2</v>
          </cell>
          <cell r="K329">
            <v>0.10280689537522344</v>
          </cell>
          <cell r="L329">
            <v>0.12850861921902929</v>
          </cell>
          <cell r="M329">
            <v>0.16063577402378662</v>
          </cell>
          <cell r="N329">
            <v>0.20079471752973324</v>
          </cell>
          <cell r="O329">
            <v>0.2664461668419269</v>
          </cell>
          <cell r="P329">
            <v>0.35401785977467964</v>
          </cell>
          <cell r="Q329">
            <v>0.47097428624453813</v>
          </cell>
          <cell r="R329">
            <v>0.62736742998072581</v>
          </cell>
          <cell r="S329">
            <v>0.83674771222115418</v>
          </cell>
          <cell r="T329">
            <v>1.1173998683784692</v>
          </cell>
          <cell r="U329">
            <v>1.4940209178634749</v>
          </cell>
          <cell r="V329">
            <v>2.0000000000000004</v>
          </cell>
          <cell r="W329">
            <v>2.2500000000000009</v>
          </cell>
          <cell r="X329">
            <v>2.5000000000000004</v>
          </cell>
          <cell r="Y329">
            <v>3.0000000000000009</v>
          </cell>
          <cell r="Z329">
            <v>4.0000000000000009</v>
          </cell>
          <cell r="AA329">
            <v>3.0000000000000009</v>
          </cell>
          <cell r="AB329">
            <v>3.5000000000000009</v>
          </cell>
          <cell r="AC329">
            <v>4.0000000000000009</v>
          </cell>
          <cell r="AD329">
            <v>5.0000000000000009</v>
          </cell>
          <cell r="AE329">
            <v>6.2500000000000018</v>
          </cell>
          <cell r="AF329">
            <v>6.8699032926694565</v>
          </cell>
          <cell r="AG329">
            <v>7.3141550992710105</v>
          </cell>
          <cell r="AH329">
            <v>7.7876941476965582</v>
          </cell>
          <cell r="AI329">
            <v>8.2924836979971879</v>
          </cell>
          <cell r="AJ329">
            <v>8.8306204701482862</v>
          </cell>
          <cell r="AK329">
            <v>9.4043438204309204</v>
          </cell>
          <cell r="AL329">
            <v>10.016045554507459</v>
          </cell>
          <cell r="AM329">
            <v>10.668280421682097</v>
          </cell>
          <cell r="AN329">
            <v>11.363777337962961</v>
          </cell>
          <cell r="AO329">
            <v>12.105451388888889</v>
          </cell>
          <cell r="AP329">
            <v>12.896416666666667</v>
          </cell>
          <cell r="AQ329">
            <v>13.739999999999997</v>
          </cell>
          <cell r="AR329">
            <v>13.928312577319375</v>
          </cell>
          <cell r="AS329">
            <v>13.969582761124999</v>
          </cell>
          <cell r="AT329">
            <v>14.011002775000001</v>
          </cell>
          <cell r="AU329">
            <v>14.137445</v>
          </cell>
          <cell r="AV329">
            <v>14.263999999999999</v>
          </cell>
          <cell r="AW329">
            <v>14.331796329999998</v>
          </cell>
          <cell r="AX329">
            <v>14.425066999999999</v>
          </cell>
          <cell r="AY329">
            <v>14.519300000000001</v>
          </cell>
          <cell r="AZ329">
            <v>14.765999999999996</v>
          </cell>
          <cell r="BA329">
            <v>17.438734953703701</v>
          </cell>
          <cell r="BB329">
            <v>20.661681944444442</v>
          </cell>
          <cell r="BC329">
            <v>23.741018333333329</v>
          </cell>
          <cell r="BD329">
            <v>28.948207999999997</v>
          </cell>
          <cell r="BE329">
            <v>28.864708999999998</v>
          </cell>
          <cell r="BF329">
            <v>29.026160999999998</v>
          </cell>
          <cell r="BG329">
            <v>29.417762000000003</v>
          </cell>
          <cell r="BH329">
            <v>30.018187000000001</v>
          </cell>
          <cell r="BI329">
            <v>30.799548000000001</v>
          </cell>
          <cell r="BJ329">
            <v>31.726876000000001</v>
          </cell>
          <cell r="BK329">
            <v>32.758646999999996</v>
          </cell>
          <cell r="BL329">
            <v>33.848483999999999</v>
          </cell>
          <cell r="BM329">
            <v>34.947955</v>
          </cell>
          <cell r="BN329">
            <v>36.014977000000002</v>
          </cell>
          <cell r="BO329">
            <v>37.022805999999996</v>
          </cell>
          <cell r="BP329">
            <v>37.967872</v>
          </cell>
          <cell r="BQ329">
            <v>38.873145999999998</v>
          </cell>
          <cell r="BR329">
            <v>39.77861</v>
          </cell>
          <cell r="BS329">
            <v>40.713231</v>
          </cell>
          <cell r="BT329">
            <v>41.676281000000003</v>
          </cell>
        </row>
        <row r="330">
          <cell r="D330">
            <v>0.23945642221326827</v>
          </cell>
          <cell r="E330">
            <v>0.39225432000524307</v>
          </cell>
          <cell r="F330">
            <v>0.64464512260478646</v>
          </cell>
          <cell r="G330">
            <v>1.0622741917064591</v>
          </cell>
          <cell r="H330">
            <v>1.7543080393606889</v>
          </cell>
          <cell r="I330">
            <v>2.9023751654604957</v>
          </cell>
          <cell r="J330">
            <v>4.8087839112544115</v>
          </cell>
          <cell r="K330">
            <v>7.9768705929777068</v>
          </cell>
          <cell r="L330">
            <v>13.244908207732255</v>
          </cell>
          <cell r="M330">
            <v>13.387670382818085</v>
          </cell>
          <cell r="N330">
            <v>58.371906284984014</v>
          </cell>
          <cell r="O330">
            <v>51.829841093046475</v>
          </cell>
          <cell r="P330">
            <v>43.589575561088203</v>
          </cell>
          <cell r="Q330">
            <v>22.338239558378842</v>
          </cell>
          <cell r="R330">
            <v>30.524151700710092</v>
          </cell>
          <cell r="S330">
            <v>37.749581700243809</v>
          </cell>
          <cell r="T330">
            <v>50.646971880314766</v>
          </cell>
          <cell r="U330">
            <v>42.175142254804499</v>
          </cell>
          <cell r="V330">
            <v>33.303502093289978</v>
          </cell>
          <cell r="W330">
            <v>40.181017598223058</v>
          </cell>
          <cell r="X330">
            <v>37.369782608695665</v>
          </cell>
          <cell r="Y330">
            <v>91.390999999999991</v>
          </cell>
          <cell r="Z330">
            <v>104.51166666666666</v>
          </cell>
          <cell r="AA330">
            <v>80.991548023616829</v>
          </cell>
          <cell r="AB330">
            <v>72.046707965702154</v>
          </cell>
          <cell r="AC330">
            <v>92.072605219535689</v>
          </cell>
          <cell r="AD330">
            <v>98.866905623687714</v>
          </cell>
          <cell r="AE330">
            <v>101.04243018966108</v>
          </cell>
          <cell r="AF330">
            <v>105.79447814634921</v>
          </cell>
          <cell r="AG330">
            <v>121.30809562539851</v>
          </cell>
          <cell r="AH330">
            <v>128.92916576617768</v>
          </cell>
          <cell r="AI330">
            <v>144.92007187751423</v>
          </cell>
          <cell r="AJ330">
            <v>180.34577776336019</v>
          </cell>
          <cell r="AK330">
            <v>199.14124580516341</v>
          </cell>
          <cell r="AL330">
            <v>222.30486828797638</v>
          </cell>
          <cell r="AM330">
            <v>277.94008524947532</v>
          </cell>
          <cell r="AN330">
            <v>301.07144356534769</v>
          </cell>
          <cell r="AO330">
            <v>294.44682271611947</v>
          </cell>
          <cell r="AP330">
            <v>344.45829018919386</v>
          </cell>
          <cell r="AQ330">
            <v>355.35514997326089</v>
          </cell>
          <cell r="AR330">
            <v>391.08126037363002</v>
          </cell>
          <cell r="AS330">
            <v>413.66633575222096</v>
          </cell>
          <cell r="AT330">
            <v>432.08281359413962</v>
          </cell>
          <cell r="AU330">
            <v>424.92938775089488</v>
          </cell>
          <cell r="AV330">
            <v>361.16777944840754</v>
          </cell>
          <cell r="AW330">
            <v>365.52281963121368</v>
          </cell>
          <cell r="AX330">
            <v>377.0771711888213</v>
          </cell>
          <cell r="AY330">
            <v>402.0401319098188</v>
          </cell>
          <cell r="AZ330">
            <v>425.60567517732574</v>
          </cell>
          <cell r="BA330">
            <v>474.94921576897093</v>
          </cell>
          <cell r="BB330">
            <v>492.88600519244602</v>
          </cell>
          <cell r="BC330">
            <v>526.76088106341217</v>
          </cell>
          <cell r="BD330">
            <v>547.87663100000009</v>
          </cell>
          <cell r="BE330">
            <v>561.67999800000007</v>
          </cell>
          <cell r="BF330">
            <v>573.37998699999991</v>
          </cell>
          <cell r="BG330">
            <v>583.60490500000003</v>
          </cell>
          <cell r="BH330">
            <v>592.90396699999997</v>
          </cell>
          <cell r="BI330">
            <v>601.74728700000003</v>
          </cell>
          <cell r="BJ330">
            <v>610.52414799999997</v>
          </cell>
          <cell r="BK330">
            <v>619.54472599999997</v>
          </cell>
          <cell r="BL330">
            <v>629.04541099999983</v>
          </cell>
          <cell r="BM330">
            <v>639.19752200000005</v>
          </cell>
          <cell r="BN330">
            <v>650.13376199999993</v>
          </cell>
          <cell r="BO330">
            <v>661.97626300000002</v>
          </cell>
          <cell r="BP330">
            <v>674.86122100000011</v>
          </cell>
          <cell r="BQ330">
            <v>688.94946300000004</v>
          </cell>
          <cell r="BR330">
            <v>704.39654499999995</v>
          </cell>
          <cell r="BS330">
            <v>721.26485600000001</v>
          </cell>
          <cell r="BT330">
            <v>739.60744299999999</v>
          </cell>
        </row>
        <row r="331">
          <cell r="D331">
            <v>9.3770626717371408E-2</v>
          </cell>
          <cell r="E331">
            <v>0.11586170320140947</v>
          </cell>
          <cell r="F331">
            <v>0.1444337469519856</v>
          </cell>
          <cell r="G331">
            <v>0.18173559719216981</v>
          </cell>
          <cell r="H331">
            <v>0.23090194619762988</v>
          </cell>
          <cell r="I331">
            <v>0.29634039173906651</v>
          </cell>
          <cell r="J331">
            <v>0.42533373506781813</v>
          </cell>
          <cell r="K331">
            <v>0.58540675303048595</v>
          </cell>
          <cell r="L331">
            <v>0.78943730381351185</v>
          </cell>
          <cell r="M331">
            <v>1.5201092608606772</v>
          </cell>
          <cell r="N331">
            <v>2.6154171352599191</v>
          </cell>
          <cell r="O331">
            <v>2.8466257989640309</v>
          </cell>
          <cell r="P331">
            <v>3.0856523841473815</v>
          </cell>
          <cell r="Q331">
            <v>3.333884807892463</v>
          </cell>
          <cell r="R331">
            <v>3.5932028485078917</v>
          </cell>
          <cell r="S331">
            <v>3.8662062114344025</v>
          </cell>
          <cell r="T331">
            <v>4.1565546531626243</v>
          </cell>
          <cell r="U331">
            <v>4.4694758884625703</v>
          </cell>
          <cell r="V331">
            <v>4.8125248074435865</v>
          </cell>
          <cell r="W331">
            <v>5.0998473021944726</v>
          </cell>
          <cell r="X331">
            <v>5.3885229352834365</v>
          </cell>
          <cell r="Y331">
            <v>6.5899887716670493</v>
          </cell>
          <cell r="Z331">
            <v>7.7947749004547289</v>
          </cell>
          <cell r="AA331">
            <v>8.4010163150890751</v>
          </cell>
          <cell r="AB331">
            <v>9.660584217544125</v>
          </cell>
          <cell r="AC331">
            <v>10.923121300543613</v>
          </cell>
          <cell r="AD331">
            <v>12.866556758465773</v>
          </cell>
          <cell r="AE331">
            <v>14.966552227908933</v>
          </cell>
          <cell r="AF331">
            <v>15.515518328601775</v>
          </cell>
          <cell r="AG331">
            <v>16.092098191141016</v>
          </cell>
          <cell r="AH331">
            <v>16.669808828324836</v>
          </cell>
          <cell r="AI331">
            <v>17.24871640526824</v>
          </cell>
          <cell r="AJ331">
            <v>17.828900856865172</v>
          </cell>
          <cell r="AK331">
            <v>18.410459763531577</v>
          </cell>
          <cell r="AL331">
            <v>18.993513357391464</v>
          </cell>
          <cell r="AM331">
            <v>19.578210990645051</v>
          </cell>
          <cell r="AN331">
            <v>20.164739495362745</v>
          </cell>
          <cell r="AO331">
            <v>20.753333990125494</v>
          </cell>
          <cell r="AP331">
            <v>21.878230033298827</v>
          </cell>
          <cell r="AQ331">
            <v>23.017689960567562</v>
          </cell>
          <cell r="AR331">
            <v>24.933442924139911</v>
          </cell>
          <cell r="AS331">
            <v>27.033659417711238</v>
          </cell>
          <cell r="AT331">
            <v>29.240536612155175</v>
          </cell>
          <cell r="AU331">
            <v>32.738661427847227</v>
          </cell>
          <cell r="AV331">
            <v>36.232180676224132</v>
          </cell>
          <cell r="AW331">
            <v>41.222426220700711</v>
          </cell>
          <cell r="AX331">
            <v>46.245803732116102</v>
          </cell>
          <cell r="AY331">
            <v>51.390887851328515</v>
          </cell>
          <cell r="AZ331">
            <v>58.350640448229484</v>
          </cell>
          <cell r="BA331">
            <v>66.118819988334963</v>
          </cell>
          <cell r="BB331">
            <v>75.779062670988182</v>
          </cell>
          <cell r="BC331">
            <v>87.506119138196908</v>
          </cell>
          <cell r="BD331">
            <v>98.753196000000003</v>
          </cell>
          <cell r="BE331">
            <v>101.075681</v>
          </cell>
          <cell r="BF331">
            <v>103.520606</v>
          </cell>
          <cell r="BG331">
            <v>106.08505900000002</v>
          </cell>
          <cell r="BH331">
            <v>108.767169</v>
          </cell>
          <cell r="BI331">
            <v>111.56588500000001</v>
          </cell>
          <cell r="BJ331">
            <v>114.481413</v>
          </cell>
          <cell r="BK331">
            <v>117.514629</v>
          </cell>
          <cell r="BL331">
            <v>120.66718400000001</v>
          </cell>
          <cell r="BM331">
            <v>123.94091299999999</v>
          </cell>
          <cell r="BN331">
            <v>127.33647099999999</v>
          </cell>
          <cell r="BO331">
            <v>130.85175899999999</v>
          </cell>
          <cell r="BP331">
            <v>134.480684</v>
          </cell>
          <cell r="BQ331">
            <v>138.212546</v>
          </cell>
          <cell r="BR331">
            <v>142.03369499999997</v>
          </cell>
          <cell r="BS331">
            <v>145.93215000000001</v>
          </cell>
          <cell r="BT331">
            <v>149.90134499999999</v>
          </cell>
        </row>
        <row r="332">
          <cell r="D332">
            <v>3.1384585737214275E-2</v>
          </cell>
          <cell r="E332">
            <v>4.1833998605821404E-2</v>
          </cell>
          <cell r="F332">
            <v>5.6197397908732113E-2</v>
          </cell>
          <cell r="G332">
            <v>7.6104096863098186E-2</v>
          </cell>
          <cell r="H332">
            <v>0.10391614529464727</v>
          </cell>
          <cell r="I332">
            <v>0.14307421794197087</v>
          </cell>
          <cell r="J332">
            <v>0.19861132691295633</v>
          </cell>
          <cell r="K332">
            <v>0.27791699036943451</v>
          </cell>
          <cell r="L332">
            <v>1.0002088188874849</v>
          </cell>
          <cell r="M332">
            <v>1.7669798949978941</v>
          </cell>
          <cell r="N332">
            <v>2.6004698424968415</v>
          </cell>
          <cell r="O332">
            <v>2.8040636445204998</v>
          </cell>
          <cell r="P332">
            <v>3.0090190561643335</v>
          </cell>
          <cell r="Q332">
            <v>3.2154009159816832</v>
          </cell>
          <cell r="R332">
            <v>3.4232771500760477</v>
          </cell>
          <cell r="S332">
            <v>3.6327189191272886</v>
          </cell>
          <cell r="T332">
            <v>3.8438007724190637</v>
          </cell>
          <cell r="U332">
            <v>4.0566008092009245</v>
          </cell>
          <cell r="V332">
            <v>4.2712008477343026</v>
          </cell>
          <cell r="W332">
            <v>4.4876866023883162</v>
          </cell>
          <cell r="X332">
            <v>4.7061478691687118</v>
          </cell>
          <cell r="Y332">
            <v>5.1683453867481752</v>
          </cell>
          <cell r="Z332">
            <v>5.6327110400853906</v>
          </cell>
          <cell r="AA332">
            <v>6.0993480737402495</v>
          </cell>
          <cell r="AB332">
            <v>7.5266979820135926</v>
          </cell>
          <cell r="AC332">
            <v>8.9565407430618631</v>
          </cell>
          <cell r="AD332">
            <v>9.7639950641600421</v>
          </cell>
          <cell r="AE332">
            <v>10.824185305310523</v>
          </cell>
          <cell r="AF332">
            <v>10.928614018706208</v>
          </cell>
          <cell r="AG332">
            <v>11.033057543852387</v>
          </cell>
          <cell r="AH332">
            <v>11.137515930286675</v>
          </cell>
          <cell r="AI332">
            <v>11.241989227712384</v>
          </cell>
          <cell r="AJ332">
            <v>11.346477485999046</v>
          </cell>
          <cell r="AK332">
            <v>11.850980755182986</v>
          </cell>
          <cell r="AL332">
            <v>12.355499085467882</v>
          </cell>
          <cell r="AM332">
            <v>12.860032527225298</v>
          </cell>
          <cell r="AN332">
            <v>13.364581130995283</v>
          </cell>
          <cell r="AO332">
            <v>13.869144947486905</v>
          </cell>
          <cell r="AP332">
            <v>14.573724027578834</v>
          </cell>
          <cell r="AQ332">
            <v>15.2783184223199</v>
          </cell>
          <cell r="AR332">
            <v>15.982928182929664</v>
          </cell>
          <cell r="AS332">
            <v>16.687553360798997</v>
          </cell>
          <cell r="AT332">
            <v>17.392194007490634</v>
          </cell>
          <cell r="AU332">
            <v>21.796850174739756</v>
          </cell>
          <cell r="AV332">
            <v>26.199649473687128</v>
          </cell>
          <cell r="AW332">
            <v>30.602454382452034</v>
          </cell>
          <cell r="AX332">
            <v>35.005264912276594</v>
          </cell>
          <cell r="AY332">
            <v>39.408081074425446</v>
          </cell>
          <cell r="AZ332">
            <v>47.210902880185806</v>
          </cell>
          <cell r="BA332">
            <v>55.099084310197433</v>
          </cell>
          <cell r="BB332">
            <v>62.992777079584776</v>
          </cell>
          <cell r="BC332">
            <v>70.892325647058811</v>
          </cell>
          <cell r="BD332">
            <v>78.949966000000003</v>
          </cell>
          <cell r="BE332">
            <v>80.095555000000004</v>
          </cell>
          <cell r="BF332">
            <v>81.347932999999998</v>
          </cell>
          <cell r="BG332">
            <v>82.711945</v>
          </cell>
          <cell r="BH332">
            <v>84.189248000000006</v>
          </cell>
          <cell r="BI332">
            <v>85.778369999999995</v>
          </cell>
          <cell r="BJ332">
            <v>87.474485000000001</v>
          </cell>
          <cell r="BK332">
            <v>89.269614000000004</v>
          </cell>
          <cell r="BL332">
            <v>91.153202000000007</v>
          </cell>
          <cell r="BM332">
            <v>93.113113999999996</v>
          </cell>
          <cell r="BN332">
            <v>95.138547000000003</v>
          </cell>
          <cell r="BO332">
            <v>97.22311599999999</v>
          </cell>
          <cell r="BP332">
            <v>99.367614000000003</v>
          </cell>
          <cell r="BQ332">
            <v>101.58118300000001</v>
          </cell>
          <cell r="BR332">
            <v>103.87798000000001</v>
          </cell>
          <cell r="BS332">
            <v>106.26746199999999</v>
          </cell>
          <cell r="BT332">
            <v>108.75026999999999</v>
          </cell>
        </row>
        <row r="333">
          <cell r="D333">
            <v>5.2024589747497844E-3</v>
          </cell>
          <cell r="E333">
            <v>7.8036884621246801E-3</v>
          </cell>
          <cell r="F333">
            <v>1.1705532693187021E-2</v>
          </cell>
          <cell r="G333">
            <v>1.7558299039780522E-2</v>
          </cell>
          <cell r="H333">
            <v>2.6337448559670788E-2</v>
          </cell>
          <cell r="I333">
            <v>3.9506172839506165E-2</v>
          </cell>
          <cell r="J333">
            <v>5.9259259259259262E-2</v>
          </cell>
          <cell r="K333">
            <v>8.8888888888888948E-2</v>
          </cell>
          <cell r="L333">
            <v>0.13333333333333336</v>
          </cell>
          <cell r="M333">
            <v>0.20000000000000009</v>
          </cell>
          <cell r="N333">
            <v>0.30000000000000004</v>
          </cell>
          <cell r="O333">
            <v>0.50000000000000011</v>
          </cell>
          <cell r="P333">
            <v>0.70000000000000018</v>
          </cell>
          <cell r="Q333">
            <v>1.1000000000000001</v>
          </cell>
          <cell r="R333">
            <v>1.5</v>
          </cell>
          <cell r="S333">
            <v>2.2500000000000009</v>
          </cell>
          <cell r="T333">
            <v>3</v>
          </cell>
          <cell r="U333">
            <v>4.5000000000000018</v>
          </cell>
          <cell r="V333">
            <v>5.5000000000000027</v>
          </cell>
          <cell r="W333">
            <v>6.400000000000003</v>
          </cell>
          <cell r="X333">
            <v>6</v>
          </cell>
          <cell r="Y333">
            <v>6.2000000000000028</v>
          </cell>
          <cell r="Z333">
            <v>6.400000000000003</v>
          </cell>
          <cell r="AA333">
            <v>7.3000000000000016</v>
          </cell>
          <cell r="AB333">
            <v>9.3000000000000025</v>
          </cell>
          <cell r="AC333">
            <v>12.300000000000008</v>
          </cell>
          <cell r="AD333">
            <v>17.000000000000004</v>
          </cell>
          <cell r="AE333">
            <v>26.700000000000006</v>
          </cell>
          <cell r="AF333">
            <v>29.000000000000004</v>
          </cell>
          <cell r="AG333">
            <v>29.000000000000004</v>
          </cell>
          <cell r="AH333">
            <v>29.000000000000004</v>
          </cell>
          <cell r="AI333">
            <v>29.000000000000004</v>
          </cell>
          <cell r="AJ333">
            <v>29.000000000000004</v>
          </cell>
          <cell r="AK333">
            <v>28.800000000000011</v>
          </cell>
          <cell r="AL333">
            <v>28.600000000000009</v>
          </cell>
          <cell r="AM333">
            <v>28.4</v>
          </cell>
          <cell r="AN333">
            <v>28.200000000000006</v>
          </cell>
          <cell r="AO333">
            <v>28.000000000000007</v>
          </cell>
          <cell r="AP333">
            <v>28.800000000000011</v>
          </cell>
          <cell r="AQ333">
            <v>29.6</v>
          </cell>
          <cell r="AR333">
            <v>30.400000000000002</v>
          </cell>
          <cell r="AS333">
            <v>31.200000000000003</v>
          </cell>
          <cell r="AT333">
            <v>32.000000000000007</v>
          </cell>
          <cell r="AU333">
            <v>33.173499999999997</v>
          </cell>
          <cell r="AV333">
            <v>34.347000000000016</v>
          </cell>
          <cell r="AW333">
            <v>36.806999999999995</v>
          </cell>
          <cell r="AX333">
            <v>40.077000000000019</v>
          </cell>
          <cell r="AY333">
            <v>44.774233636363626</v>
          </cell>
          <cell r="AZ333">
            <v>50.368116818181818</v>
          </cell>
          <cell r="BA333">
            <v>55.962000000000003</v>
          </cell>
          <cell r="BB333">
            <v>64.450999999999993</v>
          </cell>
          <cell r="BC333">
            <v>73.114308000000008</v>
          </cell>
          <cell r="BD333">
            <v>82.823736000000011</v>
          </cell>
          <cell r="BE333">
            <v>84.42437799999999</v>
          </cell>
          <cell r="BF333">
            <v>85.811171999999999</v>
          </cell>
          <cell r="BG333">
            <v>87.021025999999992</v>
          </cell>
          <cell r="BH333">
            <v>88.088732000000007</v>
          </cell>
          <cell r="BI333">
            <v>89.046959000000001</v>
          </cell>
          <cell r="BJ333">
            <v>89.926297999999989</v>
          </cell>
          <cell r="BK333">
            <v>90.755211000000003</v>
          </cell>
          <cell r="BL333">
            <v>91.559911</v>
          </cell>
          <cell r="BM333">
            <v>92.364163000000005</v>
          </cell>
          <cell r="BN333">
            <v>93.188604999999995</v>
          </cell>
          <cell r="BO333">
            <v>94.0501</v>
          </cell>
          <cell r="BP333">
            <v>94.961117000000002</v>
          </cell>
          <cell r="BQ333">
            <v>95.929494999999989</v>
          </cell>
          <cell r="BR333">
            <v>96.959158000000002</v>
          </cell>
          <cell r="BS333">
            <v>98.052238000000003</v>
          </cell>
          <cell r="BT333">
            <v>99.209251999999992</v>
          </cell>
        </row>
        <row r="338">
          <cell r="D338">
            <v>4.4289489793573056</v>
          </cell>
          <cell r="E338">
            <v>5.611590322400315</v>
          </cell>
          <cell r="F338">
            <v>7.2342398269944885</v>
          </cell>
          <cell r="G338">
            <v>9.5643043402879897</v>
          </cell>
          <cell r="H338">
            <v>13.18090278888076</v>
          </cell>
          <cell r="I338">
            <v>19.044408963596023</v>
          </cell>
          <cell r="J338">
            <v>28.729591071069002</v>
          </cell>
          <cell r="K338">
            <v>44.426521330993296</v>
          </cell>
          <cell r="L338">
            <v>72.513562235168806</v>
          </cell>
          <cell r="M338">
            <v>110.3565630442308</v>
          </cell>
          <cell r="N338">
            <v>232.13311768314321</v>
          </cell>
          <cell r="O338">
            <v>236.91431408479227</v>
          </cell>
          <cell r="P338">
            <v>240.62267617942754</v>
          </cell>
          <cell r="Q338">
            <v>227.56156865456558</v>
          </cell>
          <cell r="R338">
            <v>241.55346218399714</v>
          </cell>
          <cell r="S338">
            <v>253.25207623162228</v>
          </cell>
          <cell r="T338">
            <v>271.49595769900287</v>
          </cell>
          <cell r="U338">
            <v>278.20442875019683</v>
          </cell>
          <cell r="V338">
            <v>285.73542707904431</v>
          </cell>
          <cell r="W338">
            <v>310.99394754021301</v>
          </cell>
          <cell r="X338">
            <v>323.43770748631954</v>
          </cell>
          <cell r="Y338">
            <v>397.95950776498017</v>
          </cell>
          <cell r="Z338">
            <v>444.80011370065148</v>
          </cell>
          <cell r="AA338">
            <v>456.44927359174613</v>
          </cell>
          <cell r="AB338">
            <v>442.55416564078917</v>
          </cell>
          <cell r="AC338">
            <v>503.39237599773423</v>
          </cell>
          <cell r="AD338">
            <v>515.94527678970496</v>
          </cell>
          <cell r="AE338">
            <v>592.01480525637987</v>
          </cell>
          <cell r="AF338">
            <v>613.50002985742844</v>
          </cell>
          <cell r="AG338">
            <v>643.04470324320562</v>
          </cell>
          <cell r="AH338">
            <v>665.07813134058802</v>
          </cell>
          <cell r="AI338">
            <v>695.70787629596975</v>
          </cell>
          <cell r="AJ338">
            <v>746.0458816462791</v>
          </cell>
          <cell r="AK338">
            <v>780.2969939585372</v>
          </cell>
          <cell r="AL338">
            <v>819.25342782273185</v>
          </cell>
          <cell r="AM338">
            <v>891.48985954137197</v>
          </cell>
          <cell r="AN338">
            <v>932.04709400522142</v>
          </cell>
          <cell r="AO338">
            <v>943.92629304943239</v>
          </cell>
          <cell r="AP338">
            <v>1017.1723452340037</v>
          </cell>
          <cell r="AQ338">
            <v>1053.3228521539613</v>
          </cell>
          <cell r="AR338">
            <v>1135.3251848143941</v>
          </cell>
          <cell r="AS338">
            <v>1194.9050803648577</v>
          </cell>
          <cell r="AT338">
            <v>1271.1570843952704</v>
          </cell>
          <cell r="AU338">
            <v>1328.3031158665462</v>
          </cell>
          <cell r="AV338">
            <v>1327.6290102798675</v>
          </cell>
          <cell r="AW338">
            <v>1405.8942453720938</v>
          </cell>
          <cell r="AX338">
            <v>1523.5020748484919</v>
          </cell>
          <cell r="AY338">
            <v>1642.7971111349063</v>
          </cell>
          <cell r="AZ338">
            <v>1765.7919338730255</v>
          </cell>
          <cell r="BA338">
            <v>1896.3444982981362</v>
          </cell>
          <cell r="BB338">
            <v>2074.1183750651603</v>
          </cell>
          <cell r="BC338">
            <v>2290.2719180954809</v>
          </cell>
          <cell r="BD338">
            <v>2529.36479092439</v>
          </cell>
          <cell r="BE338">
            <v>2575.8963741050802</v>
          </cell>
          <cell r="BF338">
            <v>2622.1760492857716</v>
          </cell>
          <cell r="BG338">
            <v>2668.5901304664621</v>
          </cell>
          <cell r="BH338">
            <v>2715.4928576471521</v>
          </cell>
          <cell r="BI338">
            <v>2763.206491827842</v>
          </cell>
          <cell r="BJ338">
            <v>2812.0216980085324</v>
          </cell>
          <cell r="BK338">
            <v>2862.196594189224</v>
          </cell>
          <cell r="BL338">
            <v>2913.9566953699136</v>
          </cell>
          <cell r="BM338">
            <v>2967.4925405506046</v>
          </cell>
          <cell r="BN338">
            <v>3022.9551077312954</v>
          </cell>
          <cell r="BO338">
            <v>3080.4507916761654</v>
          </cell>
          <cell r="BP338">
            <v>3140.0360466210368</v>
          </cell>
          <cell r="BQ338">
            <v>3201.7161195659064</v>
          </cell>
          <cell r="BR338">
            <v>3265.4502895107771</v>
          </cell>
          <cell r="BS338">
            <v>3331.1683904556476</v>
          </cell>
          <cell r="BT338">
            <v>3398.8511194005182</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ostat2014_rice"/>
    </sheetNames>
    <sheetDataSet>
      <sheetData sheetId="0">
        <row r="2">
          <cell r="B2">
            <v>210</v>
          </cell>
          <cell r="C2">
            <v>202</v>
          </cell>
          <cell r="D2">
            <v>191</v>
          </cell>
          <cell r="E2">
            <v>175</v>
          </cell>
          <cell r="F2">
            <v>130</v>
          </cell>
          <cell r="G2">
            <v>121</v>
          </cell>
          <cell r="H2">
            <v>135</v>
          </cell>
          <cell r="I2">
            <v>145</v>
          </cell>
          <cell r="J2">
            <v>195</v>
          </cell>
          <cell r="K2">
            <v>160</v>
          </cell>
          <cell r="L2">
            <v>160</v>
          </cell>
          <cell r="M2">
            <v>170</v>
          </cell>
          <cell r="N2">
            <v>190</v>
          </cell>
          <cell r="O2">
            <v>200</v>
          </cell>
          <cell r="P2">
            <v>208</v>
          </cell>
          <cell r="Q2">
            <v>210</v>
          </cell>
        </row>
        <row r="3">
          <cell r="B3">
            <v>2.9670000000000001</v>
          </cell>
          <cell r="C3">
            <v>5.024</v>
          </cell>
          <cell r="D3">
            <v>4</v>
          </cell>
          <cell r="E3">
            <v>3</v>
          </cell>
          <cell r="F3">
            <v>0</v>
          </cell>
          <cell r="G3">
            <v>0</v>
          </cell>
          <cell r="H3">
            <v>0</v>
          </cell>
          <cell r="I3">
            <v>0</v>
          </cell>
          <cell r="J3">
            <v>0</v>
          </cell>
          <cell r="K3">
            <v>0</v>
          </cell>
          <cell r="L3">
            <v>0</v>
          </cell>
          <cell r="M3">
            <v>0</v>
          </cell>
          <cell r="N3">
            <v>0</v>
          </cell>
          <cell r="O3">
            <v>0</v>
          </cell>
          <cell r="P3">
            <v>0</v>
          </cell>
          <cell r="Q3">
            <v>0</v>
          </cell>
        </row>
        <row r="4">
          <cell r="B4">
            <v>2.09</v>
          </cell>
          <cell r="C4">
            <v>1.37</v>
          </cell>
          <cell r="D4">
            <v>0.42</v>
          </cell>
          <cell r="E4">
            <v>0.55000000000000004</v>
          </cell>
          <cell r="F4">
            <v>0.19700000000000001</v>
          </cell>
          <cell r="G4">
            <v>0.17299999999999999</v>
          </cell>
          <cell r="H4">
            <v>0.19500000000000001</v>
          </cell>
          <cell r="I4">
            <v>0.17199999999999999</v>
          </cell>
          <cell r="J4">
            <v>0.19</v>
          </cell>
          <cell r="K4">
            <v>0.187</v>
          </cell>
          <cell r="L4">
            <v>0.20599999999999999</v>
          </cell>
          <cell r="M4">
            <v>0.214</v>
          </cell>
          <cell r="N4">
            <v>0.215</v>
          </cell>
          <cell r="O4">
            <v>0.17</v>
          </cell>
          <cell r="P4">
            <v>0.13800000000000001</v>
          </cell>
          <cell r="Q4">
            <v>0.17899999999999999</v>
          </cell>
        </row>
        <row r="5">
          <cell r="B5">
            <v>0</v>
          </cell>
          <cell r="C5">
            <v>0</v>
          </cell>
          <cell r="D5">
            <v>0</v>
          </cell>
          <cell r="E5">
            <v>0</v>
          </cell>
          <cell r="F5">
            <v>0</v>
          </cell>
          <cell r="G5">
            <v>0</v>
          </cell>
          <cell r="H5">
            <v>0</v>
          </cell>
          <cell r="I5">
            <v>0</v>
          </cell>
          <cell r="J5">
            <v>0</v>
          </cell>
          <cell r="K5">
            <v>0</v>
          </cell>
          <cell r="L5">
            <v>0</v>
          </cell>
          <cell r="M5">
            <v>0</v>
          </cell>
          <cell r="N5">
            <v>0</v>
          </cell>
          <cell r="O5">
            <v>0</v>
          </cell>
          <cell r="P5">
            <v>0</v>
          </cell>
          <cell r="Q5">
            <v>0</v>
          </cell>
        </row>
        <row r="6">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row>
        <row r="7">
          <cell r="B7">
            <v>25</v>
          </cell>
          <cell r="C7">
            <v>25</v>
          </cell>
          <cell r="D7">
            <v>12</v>
          </cell>
          <cell r="E7">
            <v>3.1539999999999999</v>
          </cell>
          <cell r="F7">
            <v>4.2930000000000001</v>
          </cell>
          <cell r="G7">
            <v>3.8940000000000001</v>
          </cell>
          <cell r="H7">
            <v>3.7050000000000001</v>
          </cell>
          <cell r="I7">
            <v>7.867</v>
          </cell>
          <cell r="J7">
            <v>11.222</v>
          </cell>
          <cell r="K7">
            <v>12.397</v>
          </cell>
          <cell r="L7">
            <v>7.7439999999999998</v>
          </cell>
          <cell r="M7">
            <v>9.0120000000000005</v>
          </cell>
          <cell r="N7">
            <v>16.550999999999998</v>
          </cell>
          <cell r="O7">
            <v>23.707000000000001</v>
          </cell>
          <cell r="P7">
            <v>23.905000000000001</v>
          </cell>
          <cell r="Q7">
            <v>26.038</v>
          </cell>
        </row>
        <row r="8">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row>
        <row r="9">
          <cell r="B9">
            <v>46</v>
          </cell>
          <cell r="C9">
            <v>101.9</v>
          </cell>
          <cell r="D9">
            <v>82.2</v>
          </cell>
          <cell r="E9">
            <v>116.62</v>
          </cell>
          <cell r="F9">
            <v>189.05</v>
          </cell>
          <cell r="G9">
            <v>151.87</v>
          </cell>
          <cell r="H9">
            <v>124.01</v>
          </cell>
          <cell r="I9">
            <v>132.88999999999999</v>
          </cell>
          <cell r="J9">
            <v>169.178</v>
          </cell>
          <cell r="K9">
            <v>158.93799999999999</v>
          </cell>
          <cell r="L9">
            <v>169.02500000000001</v>
          </cell>
          <cell r="M9">
            <v>164.63499999999999</v>
          </cell>
          <cell r="N9">
            <v>182.46</v>
          </cell>
          <cell r="O9">
            <v>193.8</v>
          </cell>
          <cell r="P9">
            <v>215.67</v>
          </cell>
          <cell r="Q9">
            <v>257.44499999999999</v>
          </cell>
        </row>
        <row r="10">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row>
        <row r="12">
          <cell r="B12">
            <v>20</v>
          </cell>
          <cell r="C12">
            <v>40.145000000000003</v>
          </cell>
          <cell r="D12">
            <v>116.35599999999999</v>
          </cell>
          <cell r="E12">
            <v>105</v>
          </cell>
          <cell r="F12">
            <v>133.30000000000001</v>
          </cell>
          <cell r="G12">
            <v>177</v>
          </cell>
          <cell r="H12">
            <v>144</v>
          </cell>
          <cell r="I12">
            <v>45.837000000000003</v>
          </cell>
          <cell r="J12">
            <v>66.396000000000001</v>
          </cell>
          <cell r="K12">
            <v>51.216000000000001</v>
          </cell>
          <cell r="L12">
            <v>99</v>
          </cell>
          <cell r="M12">
            <v>20</v>
          </cell>
          <cell r="N12">
            <v>2.2000000000000002</v>
          </cell>
          <cell r="O12">
            <v>8</v>
          </cell>
          <cell r="P12">
            <v>18.899999999999999</v>
          </cell>
          <cell r="Q12">
            <v>75.783000000000001</v>
          </cell>
        </row>
        <row r="13">
          <cell r="B13">
            <v>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row>
        <row r="14">
          <cell r="B14">
            <v>1.0553322298415702</v>
          </cell>
          <cell r="C14">
            <v>3.1302227156317759</v>
          </cell>
          <cell r="D14">
            <v>5.9563666531736077</v>
          </cell>
          <cell r="E14">
            <v>5.4913049925654578</v>
          </cell>
          <cell r="F14">
            <v>4.4630000000000001</v>
          </cell>
          <cell r="G14">
            <v>3.7869999999999999</v>
          </cell>
          <cell r="H14">
            <v>3.5760000000000001</v>
          </cell>
          <cell r="I14">
            <v>3.327</v>
          </cell>
          <cell r="J14">
            <v>2.573</v>
          </cell>
          <cell r="K14">
            <v>2.3140000000000001</v>
          </cell>
          <cell r="L14">
            <v>1.2</v>
          </cell>
          <cell r="M14">
            <v>1.0549999999999999</v>
          </cell>
          <cell r="N14">
            <v>1.337</v>
          </cell>
          <cell r="O14">
            <v>1.722</v>
          </cell>
          <cell r="P14">
            <v>1.64</v>
          </cell>
          <cell r="Q14">
            <v>1.764</v>
          </cell>
        </row>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row>
        <row r="16">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row>
        <row r="17">
          <cell r="B17">
            <v>8483.5159999999996</v>
          </cell>
          <cell r="C17">
            <v>9912.7999999999993</v>
          </cell>
          <cell r="D17">
            <v>10308.931</v>
          </cell>
          <cell r="E17">
            <v>10435.34</v>
          </cell>
          <cell r="F17">
            <v>10801.214</v>
          </cell>
          <cell r="G17">
            <v>10661</v>
          </cell>
          <cell r="H17">
            <v>10771</v>
          </cell>
          <cell r="I17">
            <v>10725.04</v>
          </cell>
          <cell r="J17">
            <v>10248.102000000001</v>
          </cell>
          <cell r="K17">
            <v>10524.066999999999</v>
          </cell>
          <cell r="L17">
            <v>10579</v>
          </cell>
          <cell r="M17">
            <v>10575</v>
          </cell>
          <cell r="N17">
            <v>11279.15</v>
          </cell>
          <cell r="O17">
            <v>11353.531999999999</v>
          </cell>
          <cell r="P17">
            <v>11528.843999999999</v>
          </cell>
          <cell r="Q17">
            <v>12000</v>
          </cell>
        </row>
        <row r="18">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row>
        <row r="19">
          <cell r="B19">
            <v>0</v>
          </cell>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row>
        <row r="20">
          <cell r="B20">
            <v>0</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row>
        <row r="22">
          <cell r="B22">
            <v>1.1679999999999999</v>
          </cell>
          <cell r="C22">
            <v>1.7749999999999999</v>
          </cell>
          <cell r="D22">
            <v>3.278</v>
          </cell>
          <cell r="E22">
            <v>3.2</v>
          </cell>
          <cell r="F22">
            <v>3.6230000000000002</v>
          </cell>
          <cell r="G22">
            <v>4.0209999999999999</v>
          </cell>
          <cell r="H22">
            <v>4.774</v>
          </cell>
          <cell r="I22">
            <v>4.5339999999999998</v>
          </cell>
          <cell r="J22">
            <v>3.1360000000000001</v>
          </cell>
          <cell r="K22">
            <v>3.65</v>
          </cell>
          <cell r="L22">
            <v>2.9119999999999999</v>
          </cell>
          <cell r="M22">
            <v>3.7120000000000002</v>
          </cell>
          <cell r="N22">
            <v>3.3889999999999998</v>
          </cell>
          <cell r="O22">
            <v>4.5789999999999997</v>
          </cell>
          <cell r="P22">
            <v>4.4089999999999998</v>
          </cell>
          <cell r="Q22">
            <v>4.4020000000000001</v>
          </cell>
        </row>
        <row r="23">
          <cell r="B23">
            <v>2.125</v>
          </cell>
          <cell r="C23">
            <v>3.3</v>
          </cell>
          <cell r="D23">
            <v>8.3670000000000009</v>
          </cell>
          <cell r="E23">
            <v>7.8360000000000003</v>
          </cell>
          <cell r="F23">
            <v>23.323</v>
          </cell>
          <cell r="G23">
            <v>26.504000000000001</v>
          </cell>
          <cell r="H23">
            <v>29.759</v>
          </cell>
          <cell r="I23">
            <v>23.411999999999999</v>
          </cell>
          <cell r="J23">
            <v>24.754000000000001</v>
          </cell>
          <cell r="K23">
            <v>28.904</v>
          </cell>
          <cell r="L23">
            <v>26.901</v>
          </cell>
          <cell r="M23">
            <v>27.324000000000002</v>
          </cell>
          <cell r="N23">
            <v>33.295000000000002</v>
          </cell>
          <cell r="O23">
            <v>40.856000000000002</v>
          </cell>
          <cell r="P23">
            <v>47.058</v>
          </cell>
          <cell r="Q23">
            <v>55.796999999999997</v>
          </cell>
        </row>
        <row r="24">
          <cell r="B24">
            <v>0</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row>
        <row r="25">
          <cell r="B25">
            <v>18.5</v>
          </cell>
          <cell r="C25">
            <v>23</v>
          </cell>
          <cell r="D25">
            <v>28.3</v>
          </cell>
          <cell r="E25">
            <v>26.295000000000002</v>
          </cell>
          <cell r="F25">
            <v>26</v>
          </cell>
          <cell r="G25">
            <v>23</v>
          </cell>
          <cell r="H25">
            <v>18.707999999999998</v>
          </cell>
          <cell r="I25">
            <v>19.632999999999999</v>
          </cell>
          <cell r="J25">
            <v>18.852</v>
          </cell>
          <cell r="K25">
            <v>25.276</v>
          </cell>
          <cell r="L25">
            <v>26.405999999999999</v>
          </cell>
          <cell r="M25">
            <v>27.524000000000001</v>
          </cell>
          <cell r="N25">
            <v>19.356000000000002</v>
          </cell>
          <cell r="O25">
            <v>23.718</v>
          </cell>
          <cell r="P25">
            <v>22.815000000000001</v>
          </cell>
          <cell r="Q25">
            <v>24.123000000000001</v>
          </cell>
        </row>
        <row r="26">
          <cell r="B26">
            <v>23.762</v>
          </cell>
          <cell r="C26">
            <v>55.125</v>
          </cell>
          <cell r="D26">
            <v>66.14</v>
          </cell>
          <cell r="E26">
            <v>109.381</v>
          </cell>
          <cell r="F26">
            <v>156.31200000000001</v>
          </cell>
          <cell r="G26">
            <v>146.108</v>
          </cell>
          <cell r="H26">
            <v>129.88399999999999</v>
          </cell>
          <cell r="I26">
            <v>141.17500000000001</v>
          </cell>
          <cell r="J26">
            <v>152.19300000000001</v>
          </cell>
          <cell r="K26">
            <v>188.38200000000001</v>
          </cell>
          <cell r="L26">
            <v>168.399</v>
          </cell>
          <cell r="M26">
            <v>170.005</v>
          </cell>
          <cell r="N26">
            <v>155.40100000000001</v>
          </cell>
          <cell r="O26">
            <v>186.804</v>
          </cell>
          <cell r="P26">
            <v>193.84299999999999</v>
          </cell>
          <cell r="Q26">
            <v>176.00700000000001</v>
          </cell>
        </row>
        <row r="27">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row>
        <row r="28">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row>
        <row r="29">
          <cell r="B29">
            <v>3174.0369999999998</v>
          </cell>
          <cell r="C29">
            <v>4979.165</v>
          </cell>
          <cell r="D29">
            <v>6243.1379999999999</v>
          </cell>
          <cell r="E29">
            <v>3946.69</v>
          </cell>
          <cell r="F29">
            <v>3655.29</v>
          </cell>
          <cell r="G29">
            <v>3142.64</v>
          </cell>
          <cell r="H29">
            <v>3145.87</v>
          </cell>
          <cell r="I29">
            <v>3180.86</v>
          </cell>
          <cell r="J29">
            <v>3733.1480000000001</v>
          </cell>
          <cell r="K29">
            <v>3915.855</v>
          </cell>
          <cell r="L29">
            <v>2970.9180000000001</v>
          </cell>
          <cell r="M29">
            <v>2890.93</v>
          </cell>
          <cell r="N29">
            <v>2850.6779999999999</v>
          </cell>
          <cell r="O29">
            <v>2872.0360000000001</v>
          </cell>
          <cell r="P29">
            <v>2722.4589999999998</v>
          </cell>
          <cell r="Q29">
            <v>2752.8910000000001</v>
          </cell>
        </row>
        <row r="30">
          <cell r="B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row>
        <row r="31">
          <cell r="B31">
            <v>2.8359999999999999</v>
          </cell>
          <cell r="C31">
            <v>3.456</v>
          </cell>
          <cell r="D31">
            <v>1.9910000000000001</v>
          </cell>
          <cell r="E31">
            <v>0.6</v>
          </cell>
          <cell r="F31">
            <v>0.46</v>
          </cell>
          <cell r="G31">
            <v>0.48</v>
          </cell>
          <cell r="H31">
            <v>0.51</v>
          </cell>
          <cell r="I31">
            <v>0.69</v>
          </cell>
          <cell r="J31">
            <v>0.75700000000000001</v>
          </cell>
          <cell r="K31">
            <v>0.97499999999999998</v>
          </cell>
          <cell r="L31">
            <v>1.095</v>
          </cell>
          <cell r="M31">
            <v>1.355</v>
          </cell>
          <cell r="N31">
            <v>1.3</v>
          </cell>
          <cell r="O31">
            <v>1.7310000000000001</v>
          </cell>
          <cell r="P31">
            <v>1.8480000000000001</v>
          </cell>
          <cell r="Q31">
            <v>1.837</v>
          </cell>
        </row>
        <row r="32">
          <cell r="B32">
            <v>10.385</v>
          </cell>
          <cell r="C32">
            <v>17.166</v>
          </cell>
          <cell r="D32">
            <v>16.552</v>
          </cell>
          <cell r="E32">
            <v>10.59</v>
          </cell>
          <cell r="F32">
            <v>3.5710000000000002</v>
          </cell>
          <cell r="G32">
            <v>3.8969999999999998</v>
          </cell>
          <cell r="H32">
            <v>4.1660000000000004</v>
          </cell>
          <cell r="I32">
            <v>5.633</v>
          </cell>
          <cell r="J32">
            <v>5.6689999999999996</v>
          </cell>
          <cell r="K32">
            <v>4.5010000000000003</v>
          </cell>
          <cell r="L32">
            <v>4.5389999999999997</v>
          </cell>
          <cell r="M32">
            <v>6.4539999999999997</v>
          </cell>
          <cell r="N32">
            <v>5.0419999999999998</v>
          </cell>
          <cell r="O32">
            <v>6.5209999999999999</v>
          </cell>
          <cell r="P32">
            <v>11.7</v>
          </cell>
          <cell r="Q32">
            <v>11.791</v>
          </cell>
        </row>
        <row r="33">
          <cell r="B33">
            <v>53.835000000000001</v>
          </cell>
          <cell r="C33">
            <v>40.314999999999998</v>
          </cell>
          <cell r="D33">
            <v>36.585999999999999</v>
          </cell>
          <cell r="E33">
            <v>23</v>
          </cell>
          <cell r="F33">
            <v>40.15</v>
          </cell>
          <cell r="G33">
            <v>58.456000000000003</v>
          </cell>
          <cell r="H33">
            <v>46.871000000000002</v>
          </cell>
          <cell r="I33">
            <v>47.755000000000003</v>
          </cell>
          <cell r="J33">
            <v>49.512999999999998</v>
          </cell>
          <cell r="K33">
            <v>52.563000000000002</v>
          </cell>
          <cell r="L33">
            <v>44.2</v>
          </cell>
          <cell r="M33">
            <v>40.533999999999999</v>
          </cell>
          <cell r="N33">
            <v>80.105999999999995</v>
          </cell>
          <cell r="O33">
            <v>92.242999999999995</v>
          </cell>
          <cell r="P33">
            <v>133.73699999999999</v>
          </cell>
          <cell r="Q33">
            <v>136.268</v>
          </cell>
        </row>
        <row r="34">
          <cell r="B34">
            <v>0.79700000000000004</v>
          </cell>
          <cell r="C34">
            <v>3.51</v>
          </cell>
          <cell r="D34">
            <v>4.2539999999999996</v>
          </cell>
          <cell r="E34">
            <v>12</v>
          </cell>
          <cell r="F34">
            <v>17</v>
          </cell>
          <cell r="G34">
            <v>19</v>
          </cell>
          <cell r="H34">
            <v>19.2</v>
          </cell>
          <cell r="I34">
            <v>19.5</v>
          </cell>
          <cell r="J34">
            <v>19.600000000000001</v>
          </cell>
          <cell r="K34">
            <v>19.899999999999999</v>
          </cell>
          <cell r="L34">
            <v>20.5</v>
          </cell>
          <cell r="M34">
            <v>21</v>
          </cell>
          <cell r="N34">
            <v>22</v>
          </cell>
          <cell r="O34">
            <v>24</v>
          </cell>
          <cell r="P34">
            <v>25.5</v>
          </cell>
          <cell r="Q34">
            <v>28.2</v>
          </cell>
        </row>
        <row r="35">
          <cell r="B35">
            <v>2182</v>
          </cell>
          <cell r="C35">
            <v>2399</v>
          </cell>
          <cell r="D35">
            <v>1440</v>
          </cell>
          <cell r="E35">
            <v>1855</v>
          </cell>
          <cell r="F35">
            <v>1903.1590000000001</v>
          </cell>
          <cell r="G35">
            <v>1980.2950000000001</v>
          </cell>
          <cell r="H35">
            <v>1994.645</v>
          </cell>
          <cell r="I35">
            <v>2242.0360000000001</v>
          </cell>
          <cell r="J35">
            <v>2109.0500000000002</v>
          </cell>
          <cell r="K35">
            <v>2414.5</v>
          </cell>
          <cell r="L35">
            <v>2516.415</v>
          </cell>
          <cell r="M35">
            <v>2566</v>
          </cell>
          <cell r="N35">
            <v>2613.3629999999998</v>
          </cell>
          <cell r="O35">
            <v>2674.6030000000001</v>
          </cell>
          <cell r="P35">
            <v>2776.5070000000001</v>
          </cell>
          <cell r="Q35">
            <v>2968.529</v>
          </cell>
        </row>
        <row r="36">
          <cell r="B36">
            <v>7.452</v>
          </cell>
          <cell r="C36">
            <v>16.573</v>
          </cell>
          <cell r="D36">
            <v>19.504999999999999</v>
          </cell>
          <cell r="E36">
            <v>11.04</v>
          </cell>
          <cell r="F36">
            <v>20.353999999999999</v>
          </cell>
          <cell r="G36">
            <v>20.504999999999999</v>
          </cell>
          <cell r="H36">
            <v>40</v>
          </cell>
          <cell r="I36">
            <v>39.743000000000002</v>
          </cell>
          <cell r="J36">
            <v>40.235999999999997</v>
          </cell>
          <cell r="K36">
            <v>45</v>
          </cell>
          <cell r="L36">
            <v>50</v>
          </cell>
          <cell r="M36">
            <v>68.268000000000001</v>
          </cell>
          <cell r="N36">
            <v>72.012</v>
          </cell>
          <cell r="O36">
            <v>49.012</v>
          </cell>
          <cell r="P36">
            <v>139.976</v>
          </cell>
          <cell r="Q36">
            <v>155.05199999999999</v>
          </cell>
        </row>
        <row r="37">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row>
        <row r="38">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row>
        <row r="39">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row>
        <row r="40">
          <cell r="B40">
            <v>3.5</v>
          </cell>
          <cell r="C40">
            <v>12.7</v>
          </cell>
          <cell r="D40">
            <v>13.756</v>
          </cell>
          <cell r="E40">
            <v>4.6749999999999998</v>
          </cell>
          <cell r="F40">
            <v>15.5</v>
          </cell>
          <cell r="G40">
            <v>17</v>
          </cell>
          <cell r="H40">
            <v>18.399999999999999</v>
          </cell>
          <cell r="I40">
            <v>14.5</v>
          </cell>
          <cell r="J40">
            <v>16</v>
          </cell>
          <cell r="K40">
            <v>23</v>
          </cell>
          <cell r="L40">
            <v>25</v>
          </cell>
          <cell r="M40">
            <v>25.062999999999999</v>
          </cell>
          <cell r="N40">
            <v>25.314</v>
          </cell>
          <cell r="O40">
            <v>26.073</v>
          </cell>
          <cell r="P40">
            <v>16.7</v>
          </cell>
          <cell r="Q40">
            <v>25</v>
          </cell>
        </row>
        <row r="41">
          <cell r="B41">
            <v>22</v>
          </cell>
          <cell r="C41">
            <v>41</v>
          </cell>
          <cell r="D41">
            <v>40</v>
          </cell>
          <cell r="E41">
            <v>36.853999999999999</v>
          </cell>
          <cell r="F41">
            <v>89.567999999999998</v>
          </cell>
          <cell r="G41">
            <v>87.168000000000006</v>
          </cell>
          <cell r="H41">
            <v>103.803</v>
          </cell>
          <cell r="I41">
            <v>95</v>
          </cell>
          <cell r="J41">
            <v>93.847999999999999</v>
          </cell>
          <cell r="K41">
            <v>109.824</v>
          </cell>
          <cell r="L41">
            <v>80.838999999999999</v>
          </cell>
          <cell r="M41">
            <v>80</v>
          </cell>
          <cell r="N41">
            <v>110.854</v>
          </cell>
          <cell r="O41">
            <v>107.81399999999999</v>
          </cell>
          <cell r="P41">
            <v>130</v>
          </cell>
          <cell r="Q41">
            <v>130</v>
          </cell>
        </row>
        <row r="43">
          <cell r="B43">
            <v>38.49</v>
          </cell>
          <cell r="C43">
            <v>25.22</v>
          </cell>
          <cell r="D43">
            <v>40.840000000000003</v>
          </cell>
          <cell r="E43">
            <v>32.590000000000003</v>
          </cell>
          <cell r="F43">
            <v>25.768000000000001</v>
          </cell>
          <cell r="G43">
            <v>28.55</v>
          </cell>
          <cell r="H43">
            <v>27.98</v>
          </cell>
          <cell r="I43">
            <v>28.23</v>
          </cell>
          <cell r="J43">
            <v>24.9</v>
          </cell>
          <cell r="K43">
            <v>25.03</v>
          </cell>
          <cell r="L43">
            <v>27.98</v>
          </cell>
          <cell r="M43">
            <v>21.765000000000001</v>
          </cell>
          <cell r="N43">
            <v>20.96</v>
          </cell>
          <cell r="O43">
            <v>23.68</v>
          </cell>
          <cell r="P43">
            <v>24.527000000000001</v>
          </cell>
          <cell r="Q43">
            <v>25.120999999999999</v>
          </cell>
        </row>
        <row r="44">
          <cell r="B44">
            <v>27044.821</v>
          </cell>
          <cell r="C44">
            <v>33107.860999999997</v>
          </cell>
          <cell r="D44">
            <v>34482.478000000003</v>
          </cell>
          <cell r="E44">
            <v>33518.970999999998</v>
          </cell>
          <cell r="F44">
            <v>30301.49</v>
          </cell>
          <cell r="G44">
            <v>29144.019</v>
          </cell>
          <cell r="H44">
            <v>28508.799999999999</v>
          </cell>
          <cell r="I44">
            <v>26780.124</v>
          </cell>
          <cell r="J44">
            <v>28615.715</v>
          </cell>
          <cell r="K44">
            <v>29116.400000000001</v>
          </cell>
          <cell r="L44">
            <v>29557.84</v>
          </cell>
          <cell r="M44">
            <v>29179.116000000002</v>
          </cell>
          <cell r="N44">
            <v>29493.392</v>
          </cell>
          <cell r="O44">
            <v>29881.59</v>
          </cell>
          <cell r="P44">
            <v>30117.261999999999</v>
          </cell>
          <cell r="Q44">
            <v>30311.294999999998</v>
          </cell>
        </row>
        <row r="45">
          <cell r="B45">
            <v>237.1</v>
          </cell>
          <cell r="C45">
            <v>233.21299999999999</v>
          </cell>
          <cell r="D45">
            <v>414.2</v>
          </cell>
          <cell r="E45">
            <v>521.1</v>
          </cell>
          <cell r="F45">
            <v>469.69400000000002</v>
          </cell>
          <cell r="G45">
            <v>449</v>
          </cell>
          <cell r="H45">
            <v>407.90899999999999</v>
          </cell>
          <cell r="I45">
            <v>469.94099999999997</v>
          </cell>
          <cell r="J45">
            <v>490.03199999999998</v>
          </cell>
          <cell r="K45">
            <v>408.95299999999997</v>
          </cell>
          <cell r="L45">
            <v>380.37200000000001</v>
          </cell>
          <cell r="M45">
            <v>383.69099999999997</v>
          </cell>
          <cell r="N45">
            <v>443.584</v>
          </cell>
          <cell r="O45">
            <v>555.40200000000004</v>
          </cell>
          <cell r="P45">
            <v>476.07499999999999</v>
          </cell>
          <cell r="Q45">
            <v>513.68499999999995</v>
          </cell>
        </row>
        <row r="46">
          <cell r="B46">
            <v>8</v>
          </cell>
          <cell r="C46">
            <v>9</v>
          </cell>
          <cell r="D46">
            <v>12</v>
          </cell>
          <cell r="E46">
            <v>13.224</v>
          </cell>
          <cell r="F46">
            <v>16.265999999999998</v>
          </cell>
          <cell r="G46">
            <v>16.193999999999999</v>
          </cell>
          <cell r="H46">
            <v>17.792999999999999</v>
          </cell>
          <cell r="I46">
            <v>18.361000000000001</v>
          </cell>
          <cell r="J46">
            <v>18.489999999999998</v>
          </cell>
          <cell r="K46">
            <v>15</v>
          </cell>
          <cell r="L46">
            <v>17</v>
          </cell>
          <cell r="M46">
            <v>14</v>
          </cell>
          <cell r="N46">
            <v>17</v>
          </cell>
          <cell r="O46">
            <v>17.5</v>
          </cell>
          <cell r="P46">
            <v>19</v>
          </cell>
          <cell r="Q46">
            <v>21</v>
          </cell>
        </row>
        <row r="47">
          <cell r="B47">
            <v>88</v>
          </cell>
          <cell r="C47">
            <v>244.4</v>
          </cell>
          <cell r="D47">
            <v>292.89999999999998</v>
          </cell>
          <cell r="E47">
            <v>487.19</v>
          </cell>
          <cell r="F47">
            <v>447.41699999999997</v>
          </cell>
          <cell r="G47">
            <v>431.82100000000003</v>
          </cell>
          <cell r="H47">
            <v>416.464</v>
          </cell>
          <cell r="I47">
            <v>416.92700000000002</v>
          </cell>
          <cell r="J47">
            <v>417.39100000000002</v>
          </cell>
          <cell r="K47">
            <v>417.85399999999998</v>
          </cell>
          <cell r="L47">
            <v>418.31799999999998</v>
          </cell>
          <cell r="M47">
            <v>418.78100000000001</v>
          </cell>
          <cell r="N47">
            <v>419.245</v>
          </cell>
          <cell r="O47">
            <v>419.709</v>
          </cell>
          <cell r="P47">
            <v>420.17399999999998</v>
          </cell>
          <cell r="Q47">
            <v>500</v>
          </cell>
        </row>
        <row r="48">
          <cell r="B48">
            <v>5</v>
          </cell>
          <cell r="C48">
            <v>2</v>
          </cell>
          <cell r="D48">
            <v>2.7</v>
          </cell>
          <cell r="E48">
            <v>1.633</v>
          </cell>
          <cell r="F48">
            <v>1.859</v>
          </cell>
          <cell r="G48">
            <v>1.93</v>
          </cell>
          <cell r="H48">
            <v>2.004</v>
          </cell>
          <cell r="I48">
            <v>1.7</v>
          </cell>
          <cell r="J48">
            <v>1.8</v>
          </cell>
          <cell r="K48">
            <v>1.9</v>
          </cell>
          <cell r="L48">
            <v>1.85</v>
          </cell>
          <cell r="M48">
            <v>1.9</v>
          </cell>
          <cell r="N48">
            <v>2.1</v>
          </cell>
          <cell r="O48">
            <v>2.2999999999999998</v>
          </cell>
          <cell r="P48">
            <v>2.5</v>
          </cell>
          <cell r="Q48">
            <v>3.1419999999999999</v>
          </cell>
        </row>
        <row r="49">
          <cell r="B49">
            <v>0</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row>
        <row r="50">
          <cell r="B50">
            <v>48.2</v>
          </cell>
          <cell r="C50">
            <v>43.4</v>
          </cell>
          <cell r="D50">
            <v>60</v>
          </cell>
          <cell r="E50">
            <v>50.823999999999998</v>
          </cell>
          <cell r="F50">
            <v>68.356999999999999</v>
          </cell>
          <cell r="G50">
            <v>56.966999999999999</v>
          </cell>
          <cell r="H50">
            <v>47.893000000000001</v>
          </cell>
          <cell r="I50">
            <v>54.043999999999997</v>
          </cell>
          <cell r="J50">
            <v>62.115000000000002</v>
          </cell>
          <cell r="K50">
            <v>55.249000000000002</v>
          </cell>
          <cell r="L50">
            <v>48.878</v>
          </cell>
          <cell r="M50">
            <v>47.252000000000002</v>
          </cell>
          <cell r="N50">
            <v>54.052999999999997</v>
          </cell>
          <cell r="O50">
            <v>63.329000000000001</v>
          </cell>
          <cell r="P50">
            <v>66.415000000000006</v>
          </cell>
          <cell r="Q50">
            <v>81.116</v>
          </cell>
        </row>
        <row r="51">
          <cell r="B51">
            <v>206</v>
          </cell>
          <cell r="C51">
            <v>289.10000000000002</v>
          </cell>
          <cell r="D51">
            <v>360</v>
          </cell>
          <cell r="E51">
            <v>572</v>
          </cell>
          <cell r="F51">
            <v>341.46600000000001</v>
          </cell>
          <cell r="G51">
            <v>340.75599999999997</v>
          </cell>
          <cell r="H51">
            <v>340.447</v>
          </cell>
          <cell r="I51">
            <v>339.93900000000002</v>
          </cell>
          <cell r="J51">
            <v>340.95600000000002</v>
          </cell>
          <cell r="K51">
            <v>353.16899999999998</v>
          </cell>
          <cell r="L51">
            <v>370</v>
          </cell>
          <cell r="M51">
            <v>356.39600000000002</v>
          </cell>
          <cell r="N51">
            <v>366.73</v>
          </cell>
          <cell r="O51">
            <v>377.36500000000001</v>
          </cell>
          <cell r="P51">
            <v>394.86799999999999</v>
          </cell>
          <cell r="Q51">
            <v>379.69400000000002</v>
          </cell>
        </row>
        <row r="52">
          <cell r="B52">
            <v>0</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row>
        <row r="53">
          <cell r="B53">
            <v>150</v>
          </cell>
          <cell r="C53">
            <v>195.3</v>
          </cell>
          <cell r="D53">
            <v>147.35400000000001</v>
          </cell>
          <cell r="E53">
            <v>154.89599999999999</v>
          </cell>
          <cell r="F53">
            <v>200.11</v>
          </cell>
          <cell r="G53">
            <v>183.85499999999999</v>
          </cell>
          <cell r="H53">
            <v>197.94499999999999</v>
          </cell>
          <cell r="I53">
            <v>204.6</v>
          </cell>
          <cell r="J53">
            <v>157.82599999999999</v>
          </cell>
          <cell r="K53">
            <v>127.197</v>
          </cell>
          <cell r="L53">
            <v>142.82900000000001</v>
          </cell>
          <cell r="M53">
            <v>136.09899999999999</v>
          </cell>
          <cell r="N53">
            <v>155.51400000000001</v>
          </cell>
          <cell r="O53">
            <v>215.751</v>
          </cell>
          <cell r="P53">
            <v>176.429</v>
          </cell>
          <cell r="Q53">
            <v>208.04599999999999</v>
          </cell>
        </row>
        <row r="54">
          <cell r="B54">
            <v>0</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row>
        <row r="55">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row>
        <row r="58">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row>
        <row r="59">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row>
        <row r="60">
          <cell r="B60">
            <v>58</v>
          </cell>
          <cell r="C60">
            <v>83.028000000000006</v>
          </cell>
          <cell r="D60">
            <v>112</v>
          </cell>
          <cell r="E60">
            <v>89.361000000000004</v>
          </cell>
          <cell r="F60">
            <v>120.071</v>
          </cell>
          <cell r="G60">
            <v>147.43</v>
          </cell>
          <cell r="H60">
            <v>150.374</v>
          </cell>
          <cell r="I60">
            <v>131.35</v>
          </cell>
          <cell r="J60">
            <v>134.18799999999999</v>
          </cell>
          <cell r="K60">
            <v>153.386</v>
          </cell>
          <cell r="L60">
            <v>152.31299999999999</v>
          </cell>
          <cell r="M60">
            <v>155.67500000000001</v>
          </cell>
          <cell r="N60">
            <v>161.28800000000001</v>
          </cell>
          <cell r="O60">
            <v>182.012</v>
          </cell>
          <cell r="P60">
            <v>186.26499999999999</v>
          </cell>
          <cell r="Q60">
            <v>174.738</v>
          </cell>
        </row>
        <row r="61">
          <cell r="B61">
            <v>94.646000000000001</v>
          </cell>
          <cell r="C61">
            <v>86.593000000000004</v>
          </cell>
          <cell r="D61">
            <v>126.608</v>
          </cell>
          <cell r="E61">
            <v>269.19</v>
          </cell>
          <cell r="F61">
            <v>338.65199999999999</v>
          </cell>
          <cell r="G61">
            <v>348.88600000000002</v>
          </cell>
          <cell r="H61">
            <v>369.798</v>
          </cell>
          <cell r="I61">
            <v>357.56400000000002</v>
          </cell>
          <cell r="J61">
            <v>421.548</v>
          </cell>
          <cell r="K61">
            <v>377.3</v>
          </cell>
          <cell r="L61">
            <v>357.55799999999999</v>
          </cell>
          <cell r="M61">
            <v>398.15100000000001</v>
          </cell>
          <cell r="N61">
            <v>354.84100000000001</v>
          </cell>
          <cell r="O61">
            <v>394.81299999999999</v>
          </cell>
          <cell r="P61">
            <v>393.137</v>
          </cell>
          <cell r="Q61">
            <v>329.95699999999999</v>
          </cell>
        </row>
        <row r="62">
          <cell r="B62">
            <v>226</v>
          </cell>
          <cell r="C62">
            <v>480</v>
          </cell>
          <cell r="D62">
            <v>408.37400000000002</v>
          </cell>
          <cell r="E62">
            <v>435.90800000000002</v>
          </cell>
          <cell r="F62">
            <v>659.21699999999998</v>
          </cell>
          <cell r="G62">
            <v>563.02099999999996</v>
          </cell>
          <cell r="H62">
            <v>650.28599999999994</v>
          </cell>
          <cell r="I62">
            <v>633.57000000000005</v>
          </cell>
          <cell r="J62">
            <v>645.66999999999996</v>
          </cell>
          <cell r="K62">
            <v>613.29999999999995</v>
          </cell>
          <cell r="L62">
            <v>670.47</v>
          </cell>
          <cell r="M62">
            <v>704.05399999999997</v>
          </cell>
          <cell r="N62">
            <v>745.09199999999998</v>
          </cell>
          <cell r="O62">
            <v>575.46699999999998</v>
          </cell>
          <cell r="P62">
            <v>459.52499999999998</v>
          </cell>
          <cell r="Q62">
            <v>593.18499999999995</v>
          </cell>
        </row>
        <row r="63">
          <cell r="B63">
            <v>8.8879999999999999</v>
          </cell>
          <cell r="C63">
            <v>11.9</v>
          </cell>
          <cell r="D63">
            <v>16.783000000000001</v>
          </cell>
          <cell r="E63">
            <v>14.257</v>
          </cell>
          <cell r="F63">
            <v>8.1549999999999994</v>
          </cell>
          <cell r="G63">
            <v>6.2569999999999997</v>
          </cell>
          <cell r="H63">
            <v>4.9000000000000004</v>
          </cell>
          <cell r="I63">
            <v>3.32</v>
          </cell>
          <cell r="J63">
            <v>3.992</v>
          </cell>
          <cell r="K63">
            <v>3.6030000000000002</v>
          </cell>
          <cell r="L63">
            <v>4.194</v>
          </cell>
          <cell r="M63">
            <v>4.2249999999999996</v>
          </cell>
          <cell r="N63">
            <v>4.4370000000000003</v>
          </cell>
          <cell r="O63">
            <v>5.8230000000000004</v>
          </cell>
          <cell r="P63">
            <v>4.9160000000000004</v>
          </cell>
          <cell r="Q63">
            <v>4.6710000000000003</v>
          </cell>
        </row>
        <row r="64">
          <cell r="B64">
            <v>0</v>
          </cell>
          <cell r="C64">
            <v>0</v>
          </cell>
          <cell r="D64">
            <v>0</v>
          </cell>
          <cell r="E64">
            <v>0</v>
          </cell>
          <cell r="F64">
            <v>0</v>
          </cell>
          <cell r="G64">
            <v>0</v>
          </cell>
          <cell r="H64">
            <v>0</v>
          </cell>
          <cell r="I64">
            <v>0</v>
          </cell>
          <cell r="J64">
            <v>0</v>
          </cell>
          <cell r="K64">
            <v>0</v>
          </cell>
          <cell r="L64">
            <v>0</v>
          </cell>
          <cell r="M64">
            <v>0</v>
          </cell>
          <cell r="N64">
            <v>0</v>
          </cell>
          <cell r="O64">
            <v>0</v>
          </cell>
          <cell r="P64">
            <v>0</v>
          </cell>
          <cell r="Q64">
            <v>0</v>
          </cell>
        </row>
        <row r="65">
          <cell r="B65">
            <v>0</v>
          </cell>
          <cell r="C65">
            <v>0</v>
          </cell>
          <cell r="D65">
            <v>0</v>
          </cell>
          <cell r="E65">
            <v>0</v>
          </cell>
          <cell r="F65">
            <v>0</v>
          </cell>
          <cell r="G65">
            <v>0</v>
          </cell>
          <cell r="H65">
            <v>0</v>
          </cell>
          <cell r="I65">
            <v>0</v>
          </cell>
          <cell r="J65">
            <v>0</v>
          </cell>
          <cell r="K65">
            <v>0</v>
          </cell>
          <cell r="L65">
            <v>0</v>
          </cell>
          <cell r="M65">
            <v>0</v>
          </cell>
          <cell r="N65">
            <v>0</v>
          </cell>
          <cell r="O65">
            <v>0</v>
          </cell>
          <cell r="P65">
            <v>0</v>
          </cell>
          <cell r="Q65">
            <v>0</v>
          </cell>
        </row>
        <row r="66">
          <cell r="B66">
            <v>0</v>
          </cell>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row>
        <row r="67">
          <cell r="B67">
            <v>0</v>
          </cell>
          <cell r="C67">
            <v>0</v>
          </cell>
          <cell r="D67">
            <v>0</v>
          </cell>
          <cell r="E67">
            <v>0</v>
          </cell>
          <cell r="F67">
            <v>8.1999999999999993</v>
          </cell>
          <cell r="G67">
            <v>8.3640000000000008</v>
          </cell>
          <cell r="H67">
            <v>7.7</v>
          </cell>
          <cell r="I67">
            <v>7.2</v>
          </cell>
          <cell r="J67">
            <v>6.5</v>
          </cell>
          <cell r="K67">
            <v>6.2409999999999997</v>
          </cell>
          <cell r="L67">
            <v>6.4210000000000003</v>
          </cell>
          <cell r="M67">
            <v>6.1</v>
          </cell>
          <cell r="N67">
            <v>13</v>
          </cell>
          <cell r="O67">
            <v>47.738999999999997</v>
          </cell>
          <cell r="P67">
            <v>29.866</v>
          </cell>
          <cell r="Q67">
            <v>30.649000000000001</v>
          </cell>
        </row>
        <row r="69">
          <cell r="B69">
            <v>0</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row>
        <row r="70">
          <cell r="B70">
            <v>12.95</v>
          </cell>
          <cell r="C70">
            <v>10.781000000000001</v>
          </cell>
          <cell r="D70">
            <v>9.0079999999999991</v>
          </cell>
          <cell r="E70">
            <v>12.112</v>
          </cell>
          <cell r="F70">
            <v>5.2729999999999997</v>
          </cell>
          <cell r="G70">
            <v>6</v>
          </cell>
          <cell r="H70">
            <v>5.3</v>
          </cell>
          <cell r="I70">
            <v>6.5</v>
          </cell>
          <cell r="J70">
            <v>6.1</v>
          </cell>
          <cell r="K70">
            <v>6.4</v>
          </cell>
          <cell r="L70">
            <v>5.5</v>
          </cell>
          <cell r="M70">
            <v>5.5620000000000003</v>
          </cell>
          <cell r="N70">
            <v>5.077</v>
          </cell>
          <cell r="O70">
            <v>4.0529999999999999</v>
          </cell>
          <cell r="P70">
            <v>2.85</v>
          </cell>
          <cell r="Q70">
            <v>2.8130000000000002</v>
          </cell>
        </row>
        <row r="71">
          <cell r="B71">
            <v>0</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row>
        <row r="72">
          <cell r="B72">
            <v>33</v>
          </cell>
          <cell r="C72">
            <v>21.5</v>
          </cell>
          <cell r="D72">
            <v>6.6</v>
          </cell>
          <cell r="E72">
            <v>20.399999999999999</v>
          </cell>
          <cell r="F72">
            <v>19.87</v>
          </cell>
          <cell r="G72">
            <v>19.18</v>
          </cell>
          <cell r="H72">
            <v>18.489999999999998</v>
          </cell>
          <cell r="I72">
            <v>19.04</v>
          </cell>
          <cell r="J72">
            <v>20.16</v>
          </cell>
          <cell r="K72">
            <v>17.850000000000001</v>
          </cell>
          <cell r="L72">
            <v>17.13</v>
          </cell>
          <cell r="M72">
            <v>17.273</v>
          </cell>
          <cell r="N72">
            <v>19.361999999999998</v>
          </cell>
          <cell r="O72">
            <v>24.18</v>
          </cell>
          <cell r="P72">
            <v>21.2</v>
          </cell>
          <cell r="Q72">
            <v>21.8</v>
          </cell>
        </row>
        <row r="73">
          <cell r="B73">
            <v>0.20499999999999999</v>
          </cell>
          <cell r="C73">
            <v>0.01</v>
          </cell>
          <cell r="D73">
            <v>0.45</v>
          </cell>
          <cell r="E73">
            <v>5.1040000000000001</v>
          </cell>
          <cell r="F73">
            <v>8.7780000000000005</v>
          </cell>
          <cell r="G73">
            <v>8.2959999999999994</v>
          </cell>
          <cell r="H73">
            <v>8.2639999999999993</v>
          </cell>
          <cell r="I73">
            <v>6.0090000000000003</v>
          </cell>
          <cell r="J73">
            <v>8.8620000000000001</v>
          </cell>
          <cell r="K73">
            <v>8.93</v>
          </cell>
          <cell r="L73">
            <v>8.8379999999999992</v>
          </cell>
          <cell r="M73">
            <v>3.7210000000000001</v>
          </cell>
          <cell r="N73">
            <v>2.9169999999999998</v>
          </cell>
          <cell r="O73">
            <v>3.2989999999999999</v>
          </cell>
          <cell r="P73">
            <v>2.8540000000000001</v>
          </cell>
          <cell r="Q73">
            <v>1.45</v>
          </cell>
        </row>
        <row r="74">
          <cell r="B74">
            <v>0</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row>
        <row r="75">
          <cell r="B75">
            <v>0.35</v>
          </cell>
          <cell r="C75">
            <v>0.36499999999999999</v>
          </cell>
          <cell r="D75">
            <v>0.4</v>
          </cell>
          <cell r="E75">
            <v>0.4</v>
          </cell>
          <cell r="F75">
            <v>0.5</v>
          </cell>
          <cell r="G75">
            <v>0.48399999999999999</v>
          </cell>
          <cell r="H75">
            <v>0.48499999999999999</v>
          </cell>
          <cell r="I75">
            <v>0.48099999999999998</v>
          </cell>
          <cell r="J75">
            <v>0.48399999999999999</v>
          </cell>
          <cell r="K75">
            <v>0.5</v>
          </cell>
          <cell r="L75">
            <v>0.46899999999999997</v>
          </cell>
          <cell r="M75">
            <v>0.47</v>
          </cell>
          <cell r="N75">
            <v>0.504</v>
          </cell>
          <cell r="O75">
            <v>0.49</v>
          </cell>
          <cell r="P75">
            <v>0.48599999999999999</v>
          </cell>
          <cell r="Q75">
            <v>0.61099999999999999</v>
          </cell>
        </row>
        <row r="76">
          <cell r="B76">
            <v>24.28</v>
          </cell>
          <cell r="C76">
            <v>28.327000000000002</v>
          </cell>
          <cell r="D76">
            <v>21.7</v>
          </cell>
          <cell r="E76">
            <v>14.608000000000001</v>
          </cell>
          <cell r="F76">
            <v>15.4</v>
          </cell>
          <cell r="G76">
            <v>14</v>
          </cell>
          <cell r="H76">
            <v>10</v>
          </cell>
          <cell r="I76">
            <v>11.795</v>
          </cell>
          <cell r="J76">
            <v>16</v>
          </cell>
          <cell r="K76">
            <v>17.873000000000001</v>
          </cell>
          <cell r="L76">
            <v>18.347000000000001</v>
          </cell>
          <cell r="M76">
            <v>16.608000000000001</v>
          </cell>
          <cell r="N76">
            <v>34</v>
          </cell>
          <cell r="O76">
            <v>73</v>
          </cell>
          <cell r="P76">
            <v>86.15</v>
          </cell>
          <cell r="Q76">
            <v>42.026000000000003</v>
          </cell>
        </row>
        <row r="77">
          <cell r="B77">
            <v>0</v>
          </cell>
          <cell r="C77">
            <v>0</v>
          </cell>
          <cell r="D77">
            <v>0</v>
          </cell>
          <cell r="E77">
            <v>0</v>
          </cell>
          <cell r="F77">
            <v>0</v>
          </cell>
          <cell r="G77">
            <v>0</v>
          </cell>
          <cell r="H77">
            <v>0</v>
          </cell>
          <cell r="I77">
            <v>0</v>
          </cell>
          <cell r="J77">
            <v>0</v>
          </cell>
          <cell r="K77">
            <v>0</v>
          </cell>
          <cell r="L77">
            <v>0</v>
          </cell>
          <cell r="M77">
            <v>0</v>
          </cell>
          <cell r="N77">
            <v>0</v>
          </cell>
          <cell r="O77">
            <v>0</v>
          </cell>
          <cell r="P77">
            <v>0</v>
          </cell>
          <cell r="Q77">
            <v>0</v>
          </cell>
        </row>
        <row r="78">
          <cell r="B78">
            <v>0</v>
          </cell>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row>
        <row r="79">
          <cell r="B79">
            <v>27.518000000000001</v>
          </cell>
          <cell r="C79">
            <v>55</v>
          </cell>
          <cell r="D79">
            <v>99</v>
          </cell>
          <cell r="E79">
            <v>49</v>
          </cell>
          <cell r="F79">
            <v>115.2</v>
          </cell>
          <cell r="G79">
            <v>136.03899999999999</v>
          </cell>
          <cell r="H79">
            <v>122.81</v>
          </cell>
          <cell r="I79">
            <v>117</v>
          </cell>
          <cell r="J79">
            <v>119.392</v>
          </cell>
          <cell r="K79">
            <v>120</v>
          </cell>
          <cell r="L79">
            <v>125</v>
          </cell>
          <cell r="M79">
            <v>108.93</v>
          </cell>
          <cell r="N79">
            <v>132.80000000000001</v>
          </cell>
          <cell r="O79">
            <v>162.36000000000001</v>
          </cell>
          <cell r="P79">
            <v>181.22800000000001</v>
          </cell>
          <cell r="Q79">
            <v>197.48</v>
          </cell>
        </row>
        <row r="80">
          <cell r="B80">
            <v>22.122</v>
          </cell>
          <cell r="C80">
            <v>15.8</v>
          </cell>
          <cell r="D80">
            <v>17.8</v>
          </cell>
          <cell r="E80">
            <v>16.5</v>
          </cell>
          <cell r="F80">
            <v>20</v>
          </cell>
          <cell r="G80">
            <v>21.1</v>
          </cell>
          <cell r="H80">
            <v>22.5</v>
          </cell>
          <cell r="I80">
            <v>23.3</v>
          </cell>
          <cell r="J80">
            <v>23.693000000000001</v>
          </cell>
          <cell r="K80">
            <v>23.1</v>
          </cell>
          <cell r="L80">
            <v>23.227</v>
          </cell>
          <cell r="M80">
            <v>25.588999999999999</v>
          </cell>
          <cell r="N80">
            <v>31</v>
          </cell>
          <cell r="O80">
            <v>29</v>
          </cell>
          <cell r="P80">
            <v>34</v>
          </cell>
          <cell r="Q80">
            <v>32.4</v>
          </cell>
        </row>
        <row r="81">
          <cell r="B81">
            <v>0</v>
          </cell>
          <cell r="C81">
            <v>0</v>
          </cell>
          <cell r="D81">
            <v>0</v>
          </cell>
          <cell r="E81">
            <v>0</v>
          </cell>
          <cell r="F81">
            <v>0</v>
          </cell>
          <cell r="G81">
            <v>0</v>
          </cell>
          <cell r="H81">
            <v>0</v>
          </cell>
          <cell r="I81">
            <v>0</v>
          </cell>
          <cell r="J81">
            <v>0</v>
          </cell>
          <cell r="K81">
            <v>0</v>
          </cell>
          <cell r="L81">
            <v>0</v>
          </cell>
          <cell r="M81">
            <v>0</v>
          </cell>
          <cell r="N81">
            <v>0</v>
          </cell>
          <cell r="O81">
            <v>0</v>
          </cell>
          <cell r="P81">
            <v>0</v>
          </cell>
          <cell r="Q81">
            <v>0</v>
          </cell>
        </row>
        <row r="82">
          <cell r="B82">
            <v>0</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row>
        <row r="83">
          <cell r="B83">
            <v>0</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row>
        <row r="84">
          <cell r="B84">
            <v>8.9819999999999993</v>
          </cell>
          <cell r="C84">
            <v>11.278</v>
          </cell>
          <cell r="D84">
            <v>12.6</v>
          </cell>
          <cell r="E84">
            <v>14.28</v>
          </cell>
          <cell r="F84">
            <v>14.7</v>
          </cell>
          <cell r="G84">
            <v>15.05</v>
          </cell>
          <cell r="H84">
            <v>16.03</v>
          </cell>
          <cell r="I84">
            <v>14.5</v>
          </cell>
          <cell r="J84">
            <v>14.5</v>
          </cell>
          <cell r="K84">
            <v>14.497999999999999</v>
          </cell>
          <cell r="L84">
            <v>12.36</v>
          </cell>
          <cell r="M84">
            <v>9.0830000000000002</v>
          </cell>
          <cell r="N84">
            <v>7.6859999999999999</v>
          </cell>
          <cell r="O84">
            <v>8.3849999999999998</v>
          </cell>
          <cell r="P84">
            <v>9.1639999999999997</v>
          </cell>
          <cell r="Q84">
            <v>9.8049999999999997</v>
          </cell>
        </row>
        <row r="85">
          <cell r="B85">
            <v>123.985</v>
          </cell>
          <cell r="C85">
            <v>182.73</v>
          </cell>
          <cell r="D85">
            <v>281.15499999999997</v>
          </cell>
          <cell r="E85">
            <v>432.60500000000002</v>
          </cell>
          <cell r="F85">
            <v>665.63800000000003</v>
          </cell>
          <cell r="G85">
            <v>601.09100000000001</v>
          </cell>
          <cell r="H85">
            <v>629.70299999999997</v>
          </cell>
          <cell r="I85">
            <v>659.67700000000002</v>
          </cell>
          <cell r="J85">
            <v>691.077</v>
          </cell>
          <cell r="K85">
            <v>723.97299999999996</v>
          </cell>
          <cell r="L85">
            <v>758.43399999999997</v>
          </cell>
          <cell r="M85">
            <v>788.77099999999996</v>
          </cell>
          <cell r="N85">
            <v>794.53499999999997</v>
          </cell>
          <cell r="O85">
            <v>765</v>
          </cell>
          <cell r="P85">
            <v>809</v>
          </cell>
          <cell r="Q85">
            <v>880</v>
          </cell>
        </row>
        <row r="86">
          <cell r="B86">
            <v>61</v>
          </cell>
          <cell r="C86">
            <v>30</v>
          </cell>
          <cell r="D86">
            <v>60</v>
          </cell>
          <cell r="E86">
            <v>60.1</v>
          </cell>
          <cell r="F86">
            <v>74.650000000000006</v>
          </cell>
          <cell r="G86">
            <v>68.92</v>
          </cell>
          <cell r="H86">
            <v>68</v>
          </cell>
          <cell r="I86">
            <v>65</v>
          </cell>
          <cell r="J86">
            <v>65</v>
          </cell>
          <cell r="K86">
            <v>65</v>
          </cell>
          <cell r="L86">
            <v>65</v>
          </cell>
          <cell r="M86">
            <v>70.087000000000003</v>
          </cell>
          <cell r="N86">
            <v>82.197000000000003</v>
          </cell>
          <cell r="O86">
            <v>89.305000000000007</v>
          </cell>
          <cell r="P86">
            <v>100.51</v>
          </cell>
          <cell r="Q86">
            <v>106.3</v>
          </cell>
        </row>
        <row r="87">
          <cell r="B87">
            <v>106.14100000000001</v>
          </cell>
          <cell r="C87">
            <v>110.824</v>
          </cell>
          <cell r="D87">
            <v>94.84</v>
          </cell>
          <cell r="E87">
            <v>51.347000000000001</v>
          </cell>
          <cell r="F87">
            <v>116.02200000000001</v>
          </cell>
          <cell r="G87">
            <v>124.515</v>
          </cell>
          <cell r="H87">
            <v>107.7</v>
          </cell>
          <cell r="I87">
            <v>129.19999999999999</v>
          </cell>
          <cell r="J87">
            <v>115.7</v>
          </cell>
          <cell r="K87">
            <v>106.7</v>
          </cell>
          <cell r="L87">
            <v>102.1</v>
          </cell>
          <cell r="M87">
            <v>105.9</v>
          </cell>
          <cell r="N87">
            <v>119.8</v>
          </cell>
          <cell r="O87">
            <v>124.8</v>
          </cell>
          <cell r="P87">
            <v>131.4</v>
          </cell>
          <cell r="Q87">
            <v>131.18199999999999</v>
          </cell>
        </row>
        <row r="88">
          <cell r="B88">
            <v>32</v>
          </cell>
          <cell r="C88">
            <v>38</v>
          </cell>
          <cell r="D88">
            <v>50</v>
          </cell>
          <cell r="E88">
            <v>61.5</v>
          </cell>
          <cell r="F88">
            <v>52</v>
          </cell>
          <cell r="G88">
            <v>51.2</v>
          </cell>
          <cell r="H88">
            <v>53.5</v>
          </cell>
          <cell r="I88">
            <v>54.3</v>
          </cell>
          <cell r="J88">
            <v>51.2</v>
          </cell>
          <cell r="K88">
            <v>51.8</v>
          </cell>
          <cell r="L88">
            <v>53</v>
          </cell>
          <cell r="M88">
            <v>57.8</v>
          </cell>
          <cell r="N88">
            <v>53</v>
          </cell>
          <cell r="O88">
            <v>57.5</v>
          </cell>
          <cell r="P88">
            <v>52.43</v>
          </cell>
          <cell r="Q88">
            <v>52</v>
          </cell>
        </row>
        <row r="89">
          <cell r="B89">
            <v>9.0809999999999995</v>
          </cell>
          <cell r="C89">
            <v>11.222</v>
          </cell>
          <cell r="D89">
            <v>19.678000000000001</v>
          </cell>
          <cell r="E89">
            <v>17.57</v>
          </cell>
          <cell r="F89">
            <v>3.1680000000000001</v>
          </cell>
          <cell r="G89">
            <v>3.1930000000000001</v>
          </cell>
          <cell r="H89">
            <v>3.7250000000000001</v>
          </cell>
          <cell r="I89">
            <v>7.5570000000000004</v>
          </cell>
          <cell r="J89">
            <v>5.4589999999999996</v>
          </cell>
          <cell r="K89">
            <v>5.633</v>
          </cell>
          <cell r="L89">
            <v>5.2759999999999998</v>
          </cell>
          <cell r="M89">
            <v>9.2430000000000003</v>
          </cell>
          <cell r="N89">
            <v>9.5440000000000005</v>
          </cell>
          <cell r="O89">
            <v>9.09</v>
          </cell>
          <cell r="P89">
            <v>10.449</v>
          </cell>
          <cell r="Q89">
            <v>10.432</v>
          </cell>
        </row>
        <row r="90">
          <cell r="B90">
            <v>22.041</v>
          </cell>
          <cell r="C90">
            <v>23.4</v>
          </cell>
          <cell r="D90">
            <v>15.6</v>
          </cell>
          <cell r="E90">
            <v>11.741</v>
          </cell>
          <cell r="F90">
            <v>3.222</v>
          </cell>
          <cell r="G90">
            <v>2.339</v>
          </cell>
          <cell r="H90">
            <v>2.1030000000000002</v>
          </cell>
          <cell r="I90">
            <v>2.56</v>
          </cell>
          <cell r="J90">
            <v>2.8140000000000001</v>
          </cell>
          <cell r="K90">
            <v>2.665</v>
          </cell>
          <cell r="L90">
            <v>2.4119999999999999</v>
          </cell>
          <cell r="M90">
            <v>2.617</v>
          </cell>
          <cell r="N90">
            <v>2.5339999999999998</v>
          </cell>
          <cell r="O90">
            <v>2.7120000000000002</v>
          </cell>
          <cell r="P90">
            <v>2</v>
          </cell>
          <cell r="Q90">
            <v>2.8</v>
          </cell>
        </row>
        <row r="91">
          <cell r="B91">
            <v>0</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row>
        <row r="92">
          <cell r="B92">
            <v>34694</v>
          </cell>
          <cell r="C92">
            <v>37591.696000000004</v>
          </cell>
          <cell r="D92">
            <v>40151.504000000001</v>
          </cell>
          <cell r="E92">
            <v>42686.608</v>
          </cell>
          <cell r="F92">
            <v>44712</v>
          </cell>
          <cell r="G92">
            <v>44900</v>
          </cell>
          <cell r="H92">
            <v>41176.1</v>
          </cell>
          <cell r="I92">
            <v>42592.5</v>
          </cell>
          <cell r="J92">
            <v>41906.699999999997</v>
          </cell>
          <cell r="K92">
            <v>43659.8</v>
          </cell>
          <cell r="L92">
            <v>43810</v>
          </cell>
          <cell r="M92">
            <v>43910</v>
          </cell>
          <cell r="N92">
            <v>45537.4</v>
          </cell>
          <cell r="O92">
            <v>41918.300000000003</v>
          </cell>
          <cell r="P92">
            <v>42862.400000000001</v>
          </cell>
          <cell r="Q92">
            <v>43970</v>
          </cell>
        </row>
        <row r="93">
          <cell r="B93">
            <v>6857</v>
          </cell>
          <cell r="C93">
            <v>8135.08</v>
          </cell>
          <cell r="D93">
            <v>9005.0650000000005</v>
          </cell>
          <cell r="E93">
            <v>10502.357</v>
          </cell>
          <cell r="F93">
            <v>11793</v>
          </cell>
          <cell r="G93">
            <v>11500</v>
          </cell>
          <cell r="H93">
            <v>11521.165999999999</v>
          </cell>
          <cell r="I93">
            <v>11477.357</v>
          </cell>
          <cell r="J93">
            <v>11922.974</v>
          </cell>
          <cell r="K93">
            <v>11839.06</v>
          </cell>
          <cell r="L93">
            <v>11786.43</v>
          </cell>
          <cell r="M93">
            <v>12147.637000000001</v>
          </cell>
          <cell r="N93">
            <v>12309.155000000001</v>
          </cell>
          <cell r="O93">
            <v>12883.575999999999</v>
          </cell>
          <cell r="P93">
            <v>13253.45</v>
          </cell>
          <cell r="Q93">
            <v>13201.316000000001</v>
          </cell>
        </row>
        <row r="94">
          <cell r="B94">
            <v>280</v>
          </cell>
          <cell r="C94">
            <v>378</v>
          </cell>
          <cell r="D94">
            <v>462.18</v>
          </cell>
          <cell r="E94">
            <v>524.26599999999996</v>
          </cell>
          <cell r="F94">
            <v>534.33100000000002</v>
          </cell>
          <cell r="G94">
            <v>514.79100000000005</v>
          </cell>
          <cell r="H94">
            <v>611</v>
          </cell>
          <cell r="I94">
            <v>615.28300000000002</v>
          </cell>
          <cell r="J94">
            <v>611.45299999999997</v>
          </cell>
          <cell r="K94">
            <v>628.10500000000002</v>
          </cell>
          <cell r="L94">
            <v>630.56200000000001</v>
          </cell>
          <cell r="M94">
            <v>615.91</v>
          </cell>
          <cell r="N94">
            <v>526.92100000000005</v>
          </cell>
          <cell r="O94">
            <v>535.81299999999999</v>
          </cell>
          <cell r="P94">
            <v>563.51700000000005</v>
          </cell>
          <cell r="Q94">
            <v>574.08799999999997</v>
          </cell>
        </row>
        <row r="95">
          <cell r="B95">
            <v>25</v>
          </cell>
          <cell r="C95">
            <v>75</v>
          </cell>
          <cell r="D95">
            <v>55.45</v>
          </cell>
          <cell r="E95">
            <v>79.2</v>
          </cell>
          <cell r="F95">
            <v>100</v>
          </cell>
          <cell r="G95">
            <v>100</v>
          </cell>
          <cell r="H95">
            <v>100</v>
          </cell>
          <cell r="I95">
            <v>29.5</v>
          </cell>
          <cell r="J95">
            <v>88</v>
          </cell>
          <cell r="K95">
            <v>107</v>
          </cell>
          <cell r="L95">
            <v>125.75</v>
          </cell>
          <cell r="M95">
            <v>124.25</v>
          </cell>
          <cell r="N95">
            <v>84.75</v>
          </cell>
          <cell r="O95">
            <v>54.924999999999997</v>
          </cell>
          <cell r="P95">
            <v>47.973999999999997</v>
          </cell>
          <cell r="Q95">
            <v>65.745000000000005</v>
          </cell>
        </row>
        <row r="96">
          <cell r="B96">
            <v>0</v>
          </cell>
          <cell r="C96">
            <v>0</v>
          </cell>
          <cell r="D96">
            <v>0</v>
          </cell>
          <cell r="E96">
            <v>0</v>
          </cell>
          <cell r="F96">
            <v>0</v>
          </cell>
          <cell r="G96">
            <v>0</v>
          </cell>
          <cell r="H96">
            <v>0</v>
          </cell>
          <cell r="I96">
            <v>0</v>
          </cell>
          <cell r="J96">
            <v>0</v>
          </cell>
          <cell r="K96">
            <v>0</v>
          </cell>
          <cell r="L96">
            <v>0</v>
          </cell>
          <cell r="M96">
            <v>0</v>
          </cell>
          <cell r="N96">
            <v>0</v>
          </cell>
          <cell r="O96">
            <v>0</v>
          </cell>
          <cell r="P96">
            <v>0</v>
          </cell>
          <cell r="Q96">
            <v>0</v>
          </cell>
        </row>
        <row r="98">
          <cell r="B98">
            <v>0</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row>
        <row r="99">
          <cell r="B99">
            <v>123.262</v>
          </cell>
          <cell r="C99">
            <v>172.946</v>
          </cell>
          <cell r="D99">
            <v>176.089</v>
          </cell>
          <cell r="E99">
            <v>214.124</v>
          </cell>
          <cell r="F99">
            <v>220.34800000000001</v>
          </cell>
          <cell r="G99">
            <v>217.62200000000001</v>
          </cell>
          <cell r="H99">
            <v>218.67599999999999</v>
          </cell>
          <cell r="I99">
            <v>218.67500000000001</v>
          </cell>
          <cell r="J99">
            <v>229.72200000000001</v>
          </cell>
          <cell r="K99">
            <v>224.01499999999999</v>
          </cell>
          <cell r="L99">
            <v>226.077</v>
          </cell>
          <cell r="M99">
            <v>232.5</v>
          </cell>
          <cell r="N99">
            <v>224.2</v>
          </cell>
          <cell r="O99">
            <v>238.5</v>
          </cell>
          <cell r="P99">
            <v>247.7</v>
          </cell>
          <cell r="Q99">
            <v>246.5</v>
          </cell>
        </row>
        <row r="100">
          <cell r="B100">
            <v>3.2370000000000001</v>
          </cell>
          <cell r="C100">
            <v>0.40500000000000003</v>
          </cell>
          <cell r="D100">
            <v>0.91200000000000003</v>
          </cell>
          <cell r="E100">
            <v>9.2999999999999999E-2</v>
          </cell>
          <cell r="F100">
            <v>1.2999999999999999E-2</v>
          </cell>
          <cell r="G100">
            <v>2.4E-2</v>
          </cell>
          <cell r="H100">
            <v>1.0999999999999999E-2</v>
          </cell>
          <cell r="I100">
            <v>1.2999999999999999E-2</v>
          </cell>
          <cell r="J100">
            <v>7.0000000000000001E-3</v>
          </cell>
          <cell r="K100">
            <v>1E-3</v>
          </cell>
          <cell r="L100">
            <v>1E-3</v>
          </cell>
          <cell r="M100">
            <v>1E-3</v>
          </cell>
          <cell r="N100">
            <v>1E-3</v>
          </cell>
          <cell r="O100">
            <v>1E-3</v>
          </cell>
          <cell r="P100">
            <v>5.6000000000000001E-2</v>
          </cell>
          <cell r="Q100">
            <v>5.5E-2</v>
          </cell>
        </row>
        <row r="101">
          <cell r="B101">
            <v>3312</v>
          </cell>
          <cell r="C101">
            <v>2927</v>
          </cell>
          <cell r="D101">
            <v>2377</v>
          </cell>
          <cell r="E101">
            <v>2074</v>
          </cell>
          <cell r="F101">
            <v>1770</v>
          </cell>
          <cell r="G101">
            <v>1706</v>
          </cell>
          <cell r="H101">
            <v>1688</v>
          </cell>
          <cell r="I101">
            <v>1665</v>
          </cell>
          <cell r="J101">
            <v>1701</v>
          </cell>
          <cell r="K101">
            <v>1706</v>
          </cell>
          <cell r="L101">
            <v>1688</v>
          </cell>
          <cell r="M101">
            <v>1673</v>
          </cell>
          <cell r="N101">
            <v>1627</v>
          </cell>
          <cell r="O101">
            <v>1624</v>
          </cell>
          <cell r="P101">
            <v>1628</v>
          </cell>
          <cell r="Q101">
            <v>1576</v>
          </cell>
        </row>
        <row r="102">
          <cell r="B102">
            <v>0</v>
          </cell>
          <cell r="C102">
            <v>0</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row>
        <row r="103">
          <cell r="B103">
            <v>17.048947741782925</v>
          </cell>
          <cell r="C103">
            <v>50.568912793423934</v>
          </cell>
          <cell r="D103">
            <v>96.22541691548669</v>
          </cell>
          <cell r="E103">
            <v>88.712321300463699</v>
          </cell>
          <cell r="F103">
            <v>72.099999999999994</v>
          </cell>
          <cell r="G103">
            <v>69.2</v>
          </cell>
          <cell r="H103">
            <v>65.733000000000004</v>
          </cell>
          <cell r="I103">
            <v>83.5</v>
          </cell>
          <cell r="J103">
            <v>76.3</v>
          </cell>
          <cell r="K103">
            <v>84.9</v>
          </cell>
          <cell r="L103">
            <v>87.6</v>
          </cell>
          <cell r="M103">
            <v>87.4</v>
          </cell>
          <cell r="N103">
            <v>75.5</v>
          </cell>
          <cell r="O103">
            <v>86.7</v>
          </cell>
          <cell r="P103">
            <v>94</v>
          </cell>
          <cell r="Q103">
            <v>93.2</v>
          </cell>
        </row>
        <row r="104">
          <cell r="B104">
            <v>6.4</v>
          </cell>
          <cell r="C104">
            <v>5.8440000000000003</v>
          </cell>
          <cell r="D104">
            <v>9.75</v>
          </cell>
          <cell r="E104">
            <v>13.260999999999999</v>
          </cell>
          <cell r="F104">
            <v>13.882</v>
          </cell>
          <cell r="G104">
            <v>13.2</v>
          </cell>
          <cell r="H104">
            <v>13</v>
          </cell>
          <cell r="I104">
            <v>10.781000000000001</v>
          </cell>
          <cell r="J104">
            <v>13.223000000000001</v>
          </cell>
          <cell r="K104">
            <v>15.94</v>
          </cell>
          <cell r="L104">
            <v>23.106000000000002</v>
          </cell>
          <cell r="M104">
            <v>16.457000000000001</v>
          </cell>
          <cell r="N104">
            <v>16.734000000000002</v>
          </cell>
          <cell r="O104">
            <v>21.829000000000001</v>
          </cell>
          <cell r="P104">
            <v>20.181000000000001</v>
          </cell>
          <cell r="Q104">
            <v>28.030999999999999</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row>
        <row r="106">
          <cell r="B106">
            <v>420</v>
          </cell>
          <cell r="C106">
            <v>530</v>
          </cell>
          <cell r="D106">
            <v>650</v>
          </cell>
          <cell r="E106">
            <v>600</v>
          </cell>
          <cell r="F106">
            <v>535</v>
          </cell>
          <cell r="G106">
            <v>572</v>
          </cell>
          <cell r="H106">
            <v>582.85699999999997</v>
          </cell>
          <cell r="I106">
            <v>584</v>
          </cell>
          <cell r="J106">
            <v>583</v>
          </cell>
          <cell r="K106">
            <v>583.4</v>
          </cell>
          <cell r="L106">
            <v>583.4</v>
          </cell>
          <cell r="M106">
            <v>583.4</v>
          </cell>
          <cell r="N106">
            <v>570.39</v>
          </cell>
          <cell r="O106">
            <v>569</v>
          </cell>
          <cell r="P106">
            <v>570</v>
          </cell>
          <cell r="Q106">
            <v>571</v>
          </cell>
        </row>
        <row r="107">
          <cell r="B107">
            <v>1128</v>
          </cell>
          <cell r="C107">
            <v>1203</v>
          </cell>
          <cell r="D107">
            <v>1233.038</v>
          </cell>
          <cell r="E107">
            <v>1244.3409999999999</v>
          </cell>
          <cell r="F107">
            <v>1072.3630000000001</v>
          </cell>
          <cell r="G107">
            <v>1083.125</v>
          </cell>
          <cell r="H107">
            <v>1053.1859999999999</v>
          </cell>
          <cell r="I107">
            <v>1016.03</v>
          </cell>
          <cell r="J107">
            <v>1001.159</v>
          </cell>
          <cell r="K107">
            <v>979.71699999999998</v>
          </cell>
          <cell r="L107">
            <v>955.22900000000004</v>
          </cell>
          <cell r="M107">
            <v>950.25</v>
          </cell>
          <cell r="N107">
            <v>935.76599999999996</v>
          </cell>
          <cell r="O107">
            <v>924.471</v>
          </cell>
          <cell r="P107">
            <v>892.07399999999996</v>
          </cell>
          <cell r="Q107">
            <v>850.798</v>
          </cell>
        </row>
        <row r="108">
          <cell r="B108">
            <v>0</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row>
        <row r="109">
          <cell r="B109">
            <v>1.4729250413809412</v>
          </cell>
          <cell r="C109">
            <v>4.3688454617231303</v>
          </cell>
          <cell r="D109">
            <v>8.3132887928788701</v>
          </cell>
          <cell r="E109">
            <v>7.6642031814228631</v>
          </cell>
          <cell r="F109">
            <v>6.2290000000000001</v>
          </cell>
          <cell r="G109">
            <v>5.5449999999999999</v>
          </cell>
          <cell r="H109">
            <v>6.6509999999999998</v>
          </cell>
          <cell r="I109">
            <v>6.1</v>
          </cell>
          <cell r="J109">
            <v>6.1040000000000001</v>
          </cell>
          <cell r="K109">
            <v>5.782</v>
          </cell>
          <cell r="L109">
            <v>6.3150000000000004</v>
          </cell>
          <cell r="M109">
            <v>6.1159999999999997</v>
          </cell>
          <cell r="N109">
            <v>6.2</v>
          </cell>
          <cell r="O109">
            <v>6.2679999999999998</v>
          </cell>
          <cell r="P109">
            <v>6.3339999999999996</v>
          </cell>
          <cell r="Q109">
            <v>6.2889999999999997</v>
          </cell>
        </row>
        <row r="110">
          <cell r="B110">
            <v>620</v>
          </cell>
          <cell r="C110">
            <v>664.69299999999998</v>
          </cell>
          <cell r="D110">
            <v>732.05</v>
          </cell>
          <cell r="E110">
            <v>650.29999999999995</v>
          </cell>
          <cell r="F110">
            <v>719.37</v>
          </cell>
          <cell r="G110">
            <v>746.77499999999998</v>
          </cell>
          <cell r="H110">
            <v>738.10400000000004</v>
          </cell>
          <cell r="I110">
            <v>756.31700000000001</v>
          </cell>
          <cell r="J110">
            <v>770.32</v>
          </cell>
          <cell r="K110">
            <v>736.02</v>
          </cell>
          <cell r="L110">
            <v>742.90499999999997</v>
          </cell>
          <cell r="M110">
            <v>727.86300000000006</v>
          </cell>
          <cell r="N110">
            <v>786.26499999999999</v>
          </cell>
          <cell r="O110">
            <v>818.56100000000004</v>
          </cell>
          <cell r="P110">
            <v>855.11400000000003</v>
          </cell>
          <cell r="Q110">
            <v>817.25</v>
          </cell>
        </row>
        <row r="111">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row>
        <row r="112">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row>
        <row r="113">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row>
        <row r="114">
          <cell r="B114">
            <v>200</v>
          </cell>
          <cell r="C114">
            <v>154</v>
          </cell>
          <cell r="D114">
            <v>197</v>
          </cell>
          <cell r="E114">
            <v>175</v>
          </cell>
          <cell r="F114">
            <v>143.5</v>
          </cell>
          <cell r="G114">
            <v>130</v>
          </cell>
          <cell r="H114">
            <v>120</v>
          </cell>
          <cell r="I114">
            <v>120</v>
          </cell>
          <cell r="J114">
            <v>120</v>
          </cell>
          <cell r="K114">
            <v>120</v>
          </cell>
          <cell r="L114">
            <v>130</v>
          </cell>
          <cell r="M114">
            <v>160</v>
          </cell>
          <cell r="N114">
            <v>190</v>
          </cell>
          <cell r="O114">
            <v>247.58</v>
          </cell>
          <cell r="P114">
            <v>251.23</v>
          </cell>
          <cell r="Q114">
            <v>252</v>
          </cell>
        </row>
        <row r="115">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row>
        <row r="116">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row>
        <row r="117">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row>
        <row r="118">
          <cell r="B118">
            <v>0</v>
          </cell>
          <cell r="C118">
            <v>0</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row>
        <row r="119">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row>
        <row r="120">
          <cell r="B120">
            <v>804</v>
          </cell>
          <cell r="C120">
            <v>997.05</v>
          </cell>
          <cell r="D120">
            <v>1199</v>
          </cell>
          <cell r="E120">
            <v>1165</v>
          </cell>
          <cell r="F120">
            <v>1209.3</v>
          </cell>
          <cell r="G120">
            <v>1212.6500000000001</v>
          </cell>
          <cell r="H120">
            <v>1216.02</v>
          </cell>
          <cell r="I120">
            <v>1219.4000000000001</v>
          </cell>
          <cell r="J120">
            <v>1238</v>
          </cell>
          <cell r="K120">
            <v>1250</v>
          </cell>
          <cell r="L120">
            <v>1260.6600000000001</v>
          </cell>
          <cell r="M120">
            <v>1272.03</v>
          </cell>
          <cell r="N120">
            <v>1283.56</v>
          </cell>
          <cell r="O120">
            <v>1545</v>
          </cell>
          <cell r="P120">
            <v>1613</v>
          </cell>
          <cell r="Q120">
            <v>1464</v>
          </cell>
        </row>
        <row r="121">
          <cell r="B121">
            <v>13.1</v>
          </cell>
          <cell r="C121">
            <v>19.600000000000001</v>
          </cell>
          <cell r="D121">
            <v>42</v>
          </cell>
          <cell r="E121">
            <v>29.042000000000002</v>
          </cell>
          <cell r="F121">
            <v>43.523000000000003</v>
          </cell>
          <cell r="G121">
            <v>50.146000000000001</v>
          </cell>
          <cell r="H121">
            <v>56.029000000000003</v>
          </cell>
          <cell r="I121">
            <v>54.393000000000001</v>
          </cell>
          <cell r="J121">
            <v>42.567999999999998</v>
          </cell>
          <cell r="K121">
            <v>48.993000000000002</v>
          </cell>
          <cell r="L121">
            <v>52.030999999999999</v>
          </cell>
          <cell r="M121">
            <v>58.091000000000001</v>
          </cell>
          <cell r="N121">
            <v>63.124000000000002</v>
          </cell>
          <cell r="O121">
            <v>63.966999999999999</v>
          </cell>
          <cell r="P121">
            <v>59.097999999999999</v>
          </cell>
          <cell r="Q121">
            <v>61.558999999999997</v>
          </cell>
        </row>
        <row r="122">
          <cell r="B122">
            <v>516.48900000000003</v>
          </cell>
          <cell r="C122">
            <v>704.76700000000005</v>
          </cell>
          <cell r="D122">
            <v>716.8</v>
          </cell>
          <cell r="E122">
            <v>680.64700000000005</v>
          </cell>
          <cell r="F122">
            <v>698.7</v>
          </cell>
          <cell r="G122">
            <v>673.6</v>
          </cell>
          <cell r="H122">
            <v>678.5</v>
          </cell>
          <cell r="I122">
            <v>671.8</v>
          </cell>
          <cell r="J122">
            <v>680.7</v>
          </cell>
          <cell r="K122">
            <v>676.2</v>
          </cell>
          <cell r="L122">
            <v>645</v>
          </cell>
          <cell r="M122">
            <v>673.24199999999996</v>
          </cell>
          <cell r="N122">
            <v>656.60199999999998</v>
          </cell>
          <cell r="O122">
            <v>674.928</v>
          </cell>
          <cell r="P122">
            <v>677.88400000000001</v>
          </cell>
          <cell r="Q122">
            <v>687.51599999999996</v>
          </cell>
        </row>
        <row r="123">
          <cell r="B123">
            <v>0</v>
          </cell>
          <cell r="C123">
            <v>0</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row>
        <row r="124">
          <cell r="B124">
            <v>182</v>
          </cell>
          <cell r="C124">
            <v>172</v>
          </cell>
          <cell r="D124">
            <v>135.27500000000001</v>
          </cell>
          <cell r="E124">
            <v>196.631</v>
          </cell>
          <cell r="F124">
            <v>352.73899999999998</v>
          </cell>
          <cell r="G124">
            <v>468.23899999999998</v>
          </cell>
          <cell r="H124">
            <v>360.41500000000002</v>
          </cell>
          <cell r="I124">
            <v>405.64100000000002</v>
          </cell>
          <cell r="J124">
            <v>451</v>
          </cell>
          <cell r="K124">
            <v>414.02300000000002</v>
          </cell>
          <cell r="L124">
            <v>412.48399999999998</v>
          </cell>
          <cell r="M124">
            <v>391.86900000000003</v>
          </cell>
          <cell r="N124">
            <v>482.55200000000002</v>
          </cell>
          <cell r="O124">
            <v>845.55200000000002</v>
          </cell>
          <cell r="P124">
            <v>686.49599999999998</v>
          </cell>
          <cell r="Q124">
            <v>830.40800000000002</v>
          </cell>
        </row>
        <row r="125">
          <cell r="B125">
            <v>0</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row>
        <row r="127">
          <cell r="B127">
            <v>0</v>
          </cell>
          <cell r="C127">
            <v>0</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row>
        <row r="128">
          <cell r="B128">
            <v>0.3</v>
          </cell>
          <cell r="C128">
            <v>1.0980000000000001</v>
          </cell>
          <cell r="D128">
            <v>3.3769999999999998</v>
          </cell>
          <cell r="E128">
            <v>15.551</v>
          </cell>
          <cell r="F128">
            <v>17.983000000000001</v>
          </cell>
          <cell r="G128">
            <v>12.992000000000001</v>
          </cell>
          <cell r="H128">
            <v>16.975000000000001</v>
          </cell>
          <cell r="I128">
            <v>21.1</v>
          </cell>
          <cell r="J128">
            <v>18.2</v>
          </cell>
          <cell r="K128">
            <v>18.5</v>
          </cell>
          <cell r="L128">
            <v>15.725</v>
          </cell>
          <cell r="M128">
            <v>17.399999999999999</v>
          </cell>
          <cell r="N128">
            <v>17.25</v>
          </cell>
          <cell r="O128">
            <v>13.428000000000001</v>
          </cell>
          <cell r="P128">
            <v>25.702000000000002</v>
          </cell>
          <cell r="Q128">
            <v>31.062999999999999</v>
          </cell>
        </row>
        <row r="129">
          <cell r="B129">
            <v>0</v>
          </cell>
          <cell r="C129">
            <v>0.26300000000000001</v>
          </cell>
          <cell r="D129">
            <v>3.6999999999999998E-2</v>
          </cell>
          <cell r="E129">
            <v>3.0000000000000001E-3</v>
          </cell>
          <cell r="F129">
            <v>0</v>
          </cell>
          <cell r="G129">
            <v>0</v>
          </cell>
          <cell r="H129">
            <v>0</v>
          </cell>
          <cell r="I129">
            <v>0</v>
          </cell>
          <cell r="J129">
            <v>0</v>
          </cell>
          <cell r="K129">
            <v>0</v>
          </cell>
          <cell r="L129">
            <v>0</v>
          </cell>
          <cell r="M129">
            <v>0</v>
          </cell>
          <cell r="N129">
            <v>0</v>
          </cell>
          <cell r="O129">
            <v>0</v>
          </cell>
          <cell r="P129">
            <v>0</v>
          </cell>
          <cell r="Q129">
            <v>0.12</v>
          </cell>
        </row>
        <row r="131">
          <cell r="B131">
            <v>146.34100000000001</v>
          </cell>
          <cell r="C131">
            <v>149.97300000000001</v>
          </cell>
          <cell r="D131">
            <v>127.477</v>
          </cell>
          <cell r="E131">
            <v>105.402</v>
          </cell>
          <cell r="F131">
            <v>84.069000000000003</v>
          </cell>
          <cell r="G131">
            <v>53.231999999999999</v>
          </cell>
          <cell r="H131">
            <v>50.457000000000001</v>
          </cell>
          <cell r="I131">
            <v>60</v>
          </cell>
          <cell r="J131">
            <v>62.4</v>
          </cell>
          <cell r="K131">
            <v>57.478999999999999</v>
          </cell>
          <cell r="L131">
            <v>70.47</v>
          </cell>
          <cell r="M131">
            <v>70.948999999999998</v>
          </cell>
          <cell r="N131">
            <v>50.286000000000001</v>
          </cell>
          <cell r="O131">
            <v>54.23</v>
          </cell>
          <cell r="P131">
            <v>41.747999999999998</v>
          </cell>
          <cell r="Q131">
            <v>34.036999999999999</v>
          </cell>
        </row>
        <row r="133">
          <cell r="B133">
            <v>0</v>
          </cell>
          <cell r="C133">
            <v>0</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row>
        <row r="134">
          <cell r="B134">
            <v>0</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row>
        <row r="135">
          <cell r="B135">
            <v>0</v>
          </cell>
          <cell r="C135">
            <v>0</v>
          </cell>
          <cell r="D135">
            <v>0</v>
          </cell>
          <cell r="E135">
            <v>0</v>
          </cell>
          <cell r="F135">
            <v>0</v>
          </cell>
          <cell r="G135">
            <v>0</v>
          </cell>
          <cell r="H135">
            <v>0</v>
          </cell>
          <cell r="I135">
            <v>0</v>
          </cell>
          <cell r="J135">
            <v>0</v>
          </cell>
          <cell r="K135">
            <v>0</v>
          </cell>
          <cell r="L135">
            <v>0</v>
          </cell>
          <cell r="M135">
            <v>0</v>
          </cell>
          <cell r="N135">
            <v>0</v>
          </cell>
          <cell r="O135">
            <v>0</v>
          </cell>
          <cell r="P135">
            <v>0</v>
          </cell>
          <cell r="Q135">
            <v>0</v>
          </cell>
        </row>
        <row r="136">
          <cell r="B136">
            <v>5</v>
          </cell>
          <cell r="C136">
            <v>8</v>
          </cell>
          <cell r="D136">
            <v>5.9</v>
          </cell>
          <cell r="E136">
            <v>0.8</v>
          </cell>
          <cell r="F136">
            <v>5.6</v>
          </cell>
          <cell r="G136">
            <v>7.5</v>
          </cell>
          <cell r="H136">
            <v>6.4</v>
          </cell>
          <cell r="I136">
            <v>3.4</v>
          </cell>
          <cell r="J136">
            <v>4.4000000000000004</v>
          </cell>
          <cell r="K136">
            <v>6.3</v>
          </cell>
          <cell r="L136">
            <v>5</v>
          </cell>
          <cell r="M136">
            <v>4.5</v>
          </cell>
          <cell r="N136">
            <v>6.4</v>
          </cell>
          <cell r="O136">
            <v>7.8</v>
          </cell>
          <cell r="P136">
            <v>7.4</v>
          </cell>
          <cell r="Q136">
            <v>2.54</v>
          </cell>
        </row>
        <row r="137">
          <cell r="B137">
            <v>60</v>
          </cell>
          <cell r="C137">
            <v>76.893000000000001</v>
          </cell>
          <cell r="D137">
            <v>90</v>
          </cell>
          <cell r="E137">
            <v>110.16</v>
          </cell>
          <cell r="F137">
            <v>184.196</v>
          </cell>
          <cell r="G137">
            <v>174.233</v>
          </cell>
          <cell r="H137">
            <v>100</v>
          </cell>
          <cell r="I137">
            <v>120</v>
          </cell>
          <cell r="J137">
            <v>95</v>
          </cell>
          <cell r="K137">
            <v>67</v>
          </cell>
          <cell r="L137">
            <v>105</v>
          </cell>
          <cell r="M137">
            <v>105</v>
          </cell>
          <cell r="N137">
            <v>218</v>
          </cell>
          <cell r="O137">
            <v>182</v>
          </cell>
          <cell r="P137">
            <v>226.59299999999999</v>
          </cell>
          <cell r="Q137">
            <v>238.77799999999999</v>
          </cell>
        </row>
        <row r="138">
          <cell r="B138">
            <v>4253.7</v>
          </cell>
          <cell r="C138">
            <v>4808.7</v>
          </cell>
          <cell r="D138">
            <v>4800.8999999999996</v>
          </cell>
          <cell r="E138">
            <v>4760</v>
          </cell>
          <cell r="F138">
            <v>6302.4920000000002</v>
          </cell>
          <cell r="G138">
            <v>6412.5370000000003</v>
          </cell>
          <cell r="H138">
            <v>6381</v>
          </cell>
          <cell r="I138">
            <v>6527.9750000000004</v>
          </cell>
          <cell r="J138">
            <v>6532.8149999999996</v>
          </cell>
          <cell r="K138">
            <v>7384</v>
          </cell>
          <cell r="L138">
            <v>8074</v>
          </cell>
          <cell r="M138">
            <v>8011</v>
          </cell>
          <cell r="N138">
            <v>8077.72</v>
          </cell>
          <cell r="O138">
            <v>8058.2640000000001</v>
          </cell>
          <cell r="P138">
            <v>8011.5870000000004</v>
          </cell>
          <cell r="Q138">
            <v>7566.78</v>
          </cell>
        </row>
        <row r="139">
          <cell r="B139">
            <v>0</v>
          </cell>
          <cell r="C139">
            <v>0</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row>
        <row r="140">
          <cell r="B140">
            <v>1088</v>
          </cell>
          <cell r="C140">
            <v>1182.47</v>
          </cell>
          <cell r="D140">
            <v>1275.52</v>
          </cell>
          <cell r="E140">
            <v>1455.17</v>
          </cell>
          <cell r="F140">
            <v>1560.0440000000001</v>
          </cell>
          <cell r="G140">
            <v>1516.98</v>
          </cell>
          <cell r="H140">
            <v>1544.66</v>
          </cell>
          <cell r="I140">
            <v>1544.66</v>
          </cell>
          <cell r="J140">
            <v>1559.4359999999999</v>
          </cell>
          <cell r="K140">
            <v>1541.729</v>
          </cell>
          <cell r="L140">
            <v>1549.4469999999999</v>
          </cell>
          <cell r="M140">
            <v>1439.5250000000001</v>
          </cell>
          <cell r="N140">
            <v>1549.2619999999999</v>
          </cell>
          <cell r="O140">
            <v>1555.94</v>
          </cell>
          <cell r="P140">
            <v>1481.289</v>
          </cell>
          <cell r="Q140">
            <v>1496.4760000000001</v>
          </cell>
        </row>
        <row r="141">
          <cell r="B141">
            <v>0</v>
          </cell>
          <cell r="C141">
            <v>0</v>
          </cell>
          <cell r="D141">
            <v>0</v>
          </cell>
          <cell r="E141">
            <v>0</v>
          </cell>
          <cell r="F141">
            <v>0</v>
          </cell>
          <cell r="G141">
            <v>0</v>
          </cell>
          <cell r="H141">
            <v>0</v>
          </cell>
          <cell r="I141">
            <v>0</v>
          </cell>
          <cell r="J141">
            <v>0</v>
          </cell>
          <cell r="K141">
            <v>0</v>
          </cell>
          <cell r="L141">
            <v>0</v>
          </cell>
          <cell r="M141">
            <v>0</v>
          </cell>
          <cell r="N141">
            <v>0</v>
          </cell>
          <cell r="O141">
            <v>0</v>
          </cell>
          <cell r="P141">
            <v>0</v>
          </cell>
          <cell r="Q141">
            <v>0</v>
          </cell>
        </row>
        <row r="142">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row>
        <row r="143">
          <cell r="B143">
            <v>0</v>
          </cell>
          <cell r="C143">
            <v>0</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row>
        <row r="144">
          <cell r="B144">
            <v>0</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row>
        <row r="145">
          <cell r="B145">
            <v>23.7</v>
          </cell>
          <cell r="C145">
            <v>25.253</v>
          </cell>
          <cell r="D145">
            <v>32.613999999999997</v>
          </cell>
          <cell r="E145">
            <v>45.92</v>
          </cell>
          <cell r="F145">
            <v>92.817999999999998</v>
          </cell>
          <cell r="G145">
            <v>84.081999999999994</v>
          </cell>
          <cell r="H145">
            <v>92.128</v>
          </cell>
          <cell r="I145">
            <v>92.971999999999994</v>
          </cell>
          <cell r="J145">
            <v>73.644000000000005</v>
          </cell>
          <cell r="K145">
            <v>95.667000000000002</v>
          </cell>
          <cell r="L145">
            <v>87.811999999999998</v>
          </cell>
          <cell r="M145">
            <v>68.352000000000004</v>
          </cell>
          <cell r="N145">
            <v>71.168999999999997</v>
          </cell>
          <cell r="O145">
            <v>73.754999999999995</v>
          </cell>
          <cell r="P145">
            <v>88.313999999999993</v>
          </cell>
          <cell r="Q145">
            <v>97</v>
          </cell>
        </row>
        <row r="146">
          <cell r="B146">
            <v>9.1549999999999994</v>
          </cell>
          <cell r="C146">
            <v>16.399999999999999</v>
          </cell>
          <cell r="D146">
            <v>20.100000000000001</v>
          </cell>
          <cell r="E146">
            <v>22.989000000000001</v>
          </cell>
          <cell r="F146">
            <v>22</v>
          </cell>
          <cell r="G146">
            <v>27.716000000000001</v>
          </cell>
          <cell r="H146">
            <v>23.853000000000002</v>
          </cell>
          <cell r="I146">
            <v>18.71</v>
          </cell>
          <cell r="J146">
            <v>23.382999999999999</v>
          </cell>
          <cell r="K146">
            <v>15.11</v>
          </cell>
          <cell r="L146">
            <v>21.135999999999999</v>
          </cell>
          <cell r="M146">
            <v>22.434999999999999</v>
          </cell>
          <cell r="N146">
            <v>17.747</v>
          </cell>
          <cell r="O146">
            <v>14.052</v>
          </cell>
          <cell r="P146">
            <v>20.055</v>
          </cell>
          <cell r="Q146">
            <v>8.7289999999999992</v>
          </cell>
        </row>
        <row r="147">
          <cell r="B147">
            <v>149</v>
          </cell>
          <cell r="C147">
            <v>255</v>
          </cell>
          <cell r="D147">
            <v>550</v>
          </cell>
          <cell r="E147">
            <v>1208</v>
          </cell>
          <cell r="F147">
            <v>2199</v>
          </cell>
          <cell r="G147">
            <v>2117</v>
          </cell>
          <cell r="H147">
            <v>2185</v>
          </cell>
          <cell r="I147">
            <v>2210</v>
          </cell>
          <cell r="J147">
            <v>2348</v>
          </cell>
          <cell r="K147">
            <v>2494</v>
          </cell>
          <cell r="L147">
            <v>2725</v>
          </cell>
          <cell r="M147">
            <v>2451</v>
          </cell>
          <cell r="N147">
            <v>2382</v>
          </cell>
          <cell r="O147">
            <v>1836.88</v>
          </cell>
          <cell r="P147">
            <v>2432.63</v>
          </cell>
          <cell r="Q147">
            <v>2579.54</v>
          </cell>
        </row>
        <row r="148">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row>
        <row r="149">
          <cell r="B149">
            <v>0</v>
          </cell>
          <cell r="C149">
            <v>0</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row>
        <row r="150">
          <cell r="B150">
            <v>0</v>
          </cell>
          <cell r="C150">
            <v>0</v>
          </cell>
          <cell r="D150">
            <v>0</v>
          </cell>
          <cell r="E150">
            <v>0</v>
          </cell>
          <cell r="F150">
            <v>0</v>
          </cell>
          <cell r="G150">
            <v>0</v>
          </cell>
          <cell r="H150">
            <v>0</v>
          </cell>
          <cell r="I150">
            <v>0</v>
          </cell>
          <cell r="J150">
            <v>0</v>
          </cell>
          <cell r="K150">
            <v>0</v>
          </cell>
          <cell r="L150">
            <v>0</v>
          </cell>
          <cell r="M150">
            <v>0</v>
          </cell>
          <cell r="N150">
            <v>0</v>
          </cell>
          <cell r="O150">
            <v>0</v>
          </cell>
          <cell r="P150">
            <v>0</v>
          </cell>
          <cell r="Q150">
            <v>0</v>
          </cell>
        </row>
        <row r="151">
          <cell r="B151">
            <v>0</v>
          </cell>
          <cell r="C151">
            <v>0</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row>
        <row r="153">
          <cell r="B153">
            <v>1214.4749999999999</v>
          </cell>
          <cell r="C153">
            <v>1503.423</v>
          </cell>
          <cell r="D153">
            <v>1933.1</v>
          </cell>
          <cell r="E153">
            <v>2112.6999999999998</v>
          </cell>
          <cell r="F153">
            <v>2376.6</v>
          </cell>
          <cell r="G153">
            <v>2114.1999999999998</v>
          </cell>
          <cell r="H153">
            <v>2225</v>
          </cell>
          <cell r="I153">
            <v>2460.6</v>
          </cell>
          <cell r="J153">
            <v>2519.6</v>
          </cell>
          <cell r="K153">
            <v>2621.4</v>
          </cell>
          <cell r="L153">
            <v>2581.1999999999998</v>
          </cell>
          <cell r="M153">
            <v>2515.4</v>
          </cell>
          <cell r="N153">
            <v>2962.6</v>
          </cell>
          <cell r="O153">
            <v>2883.1</v>
          </cell>
          <cell r="P153">
            <v>2365.3000000000002</v>
          </cell>
          <cell r="Q153">
            <v>2571.1999999999998</v>
          </cell>
        </row>
        <row r="154">
          <cell r="B154">
            <v>3</v>
          </cell>
          <cell r="C154">
            <v>3</v>
          </cell>
          <cell r="D154">
            <v>3</v>
          </cell>
          <cell r="E154">
            <v>3</v>
          </cell>
          <cell r="F154">
            <v>0</v>
          </cell>
          <cell r="G154">
            <v>0</v>
          </cell>
          <cell r="H154">
            <v>0</v>
          </cell>
          <cell r="I154">
            <v>0</v>
          </cell>
          <cell r="J154">
            <v>0</v>
          </cell>
          <cell r="K154">
            <v>0</v>
          </cell>
          <cell r="L154">
            <v>0</v>
          </cell>
          <cell r="M154">
            <v>0</v>
          </cell>
          <cell r="N154">
            <v>0</v>
          </cell>
          <cell r="O154">
            <v>0</v>
          </cell>
          <cell r="P154">
            <v>0</v>
          </cell>
          <cell r="Q154">
            <v>0</v>
          </cell>
        </row>
        <row r="155">
          <cell r="B155">
            <v>0</v>
          </cell>
          <cell r="C155">
            <v>0</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row>
        <row r="156">
          <cell r="B156">
            <v>100.4</v>
          </cell>
          <cell r="C156">
            <v>93.114000000000004</v>
          </cell>
          <cell r="D156">
            <v>92.47</v>
          </cell>
          <cell r="E156">
            <v>98.361000000000004</v>
          </cell>
          <cell r="F156">
            <v>85.611999999999995</v>
          </cell>
          <cell r="G156">
            <v>122.452</v>
          </cell>
          <cell r="H156">
            <v>127.56</v>
          </cell>
          <cell r="I156">
            <v>133.88</v>
          </cell>
          <cell r="J156">
            <v>130.1</v>
          </cell>
          <cell r="K156">
            <v>109.5</v>
          </cell>
          <cell r="L156">
            <v>95.67</v>
          </cell>
          <cell r="M156">
            <v>99.5</v>
          </cell>
          <cell r="N156">
            <v>104.648</v>
          </cell>
          <cell r="O156">
            <v>106.77800000000001</v>
          </cell>
          <cell r="P156">
            <v>112.85599999999999</v>
          </cell>
          <cell r="Q156">
            <v>105.25</v>
          </cell>
        </row>
        <row r="157">
          <cell r="B157">
            <v>0.45</v>
          </cell>
          <cell r="C157">
            <v>0.57999999999999996</v>
          </cell>
          <cell r="D157">
            <v>0.18</v>
          </cell>
          <cell r="E157">
            <v>0.34</v>
          </cell>
          <cell r="F157">
            <v>0.27900000000000003</v>
          </cell>
          <cell r="G157">
            <v>0.4</v>
          </cell>
          <cell r="H157">
            <v>0.32600000000000001</v>
          </cell>
          <cell r="I157">
            <v>0.371</v>
          </cell>
          <cell r="J157">
            <v>0.377</v>
          </cell>
          <cell r="K157">
            <v>0.35499999999999998</v>
          </cell>
          <cell r="L157">
            <v>0.34200000000000003</v>
          </cell>
          <cell r="M157">
            <v>0.36899999999999999</v>
          </cell>
          <cell r="N157">
            <v>0.38800000000000001</v>
          </cell>
          <cell r="O157">
            <v>0.38</v>
          </cell>
          <cell r="P157">
            <v>0.36199999999999999</v>
          </cell>
          <cell r="Q157">
            <v>0.35</v>
          </cell>
        </row>
        <row r="158">
          <cell r="B158">
            <v>8.5</v>
          </cell>
          <cell r="C158">
            <v>22.998999999999999</v>
          </cell>
          <cell r="D158">
            <v>24</v>
          </cell>
          <cell r="E158">
            <v>34</v>
          </cell>
          <cell r="F158">
            <v>26.251999999999999</v>
          </cell>
          <cell r="G158">
            <v>26.68</v>
          </cell>
          <cell r="H158">
            <v>27.026</v>
          </cell>
          <cell r="I158">
            <v>30.303000000000001</v>
          </cell>
          <cell r="J158">
            <v>31</v>
          </cell>
          <cell r="K158">
            <v>33.5</v>
          </cell>
          <cell r="L158">
            <v>42</v>
          </cell>
          <cell r="M158">
            <v>42</v>
          </cell>
          <cell r="N158">
            <v>33.869999999999997</v>
          </cell>
          <cell r="O158">
            <v>50</v>
          </cell>
          <cell r="P158">
            <v>59.475999999999999</v>
          </cell>
          <cell r="Q158">
            <v>78.605999999999995</v>
          </cell>
        </row>
        <row r="159">
          <cell r="B159">
            <v>81.085999999999999</v>
          </cell>
          <cell r="C159">
            <v>140.39500000000001</v>
          </cell>
          <cell r="D159">
            <v>102.532</v>
          </cell>
          <cell r="E159">
            <v>184.75800000000001</v>
          </cell>
          <cell r="F159">
            <v>287.113</v>
          </cell>
          <cell r="G159">
            <v>302.8</v>
          </cell>
          <cell r="H159">
            <v>316.80700000000002</v>
          </cell>
          <cell r="I159">
            <v>313.85599999999999</v>
          </cell>
          <cell r="J159">
            <v>286.46800000000002</v>
          </cell>
          <cell r="K159">
            <v>357.88299999999998</v>
          </cell>
          <cell r="L159">
            <v>343.69099999999997</v>
          </cell>
          <cell r="M159">
            <v>337.63900000000001</v>
          </cell>
          <cell r="N159">
            <v>379.78300000000002</v>
          </cell>
          <cell r="O159">
            <v>404.61399999999998</v>
          </cell>
          <cell r="P159">
            <v>388.65899999999999</v>
          </cell>
          <cell r="Q159">
            <v>359.61200000000002</v>
          </cell>
        </row>
        <row r="160">
          <cell r="B160">
            <v>3179.19</v>
          </cell>
          <cell r="C160">
            <v>3195</v>
          </cell>
          <cell r="D160">
            <v>3459.13</v>
          </cell>
          <cell r="E160">
            <v>3318.72</v>
          </cell>
          <cell r="F160">
            <v>4038.08</v>
          </cell>
          <cell r="G160">
            <v>4065.44</v>
          </cell>
          <cell r="H160">
            <v>4046.3180000000002</v>
          </cell>
          <cell r="I160">
            <v>4006.4209999999998</v>
          </cell>
          <cell r="J160">
            <v>4126.6450000000004</v>
          </cell>
          <cell r="K160">
            <v>4070.4209999999998</v>
          </cell>
          <cell r="L160">
            <v>4159.93</v>
          </cell>
          <cell r="M160">
            <v>4272.8890000000001</v>
          </cell>
          <cell r="N160">
            <v>4459.9799999999996</v>
          </cell>
          <cell r="O160">
            <v>4532.3</v>
          </cell>
          <cell r="P160">
            <v>4354.1610000000001</v>
          </cell>
          <cell r="Q160">
            <v>4536.6419999999998</v>
          </cell>
        </row>
        <row r="161">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row>
        <row r="162">
          <cell r="B162">
            <v>37.917999999999999</v>
          </cell>
          <cell r="C162">
            <v>41.720999999999997</v>
          </cell>
          <cell r="D162">
            <v>34.691000000000003</v>
          </cell>
          <cell r="E162">
            <v>33.823999999999998</v>
          </cell>
          <cell r="F162">
            <v>23.859000000000002</v>
          </cell>
          <cell r="G162">
            <v>24.936</v>
          </cell>
          <cell r="H162">
            <v>25.216000000000001</v>
          </cell>
          <cell r="I162">
            <v>25.658999999999999</v>
          </cell>
          <cell r="J162">
            <v>25.587</v>
          </cell>
          <cell r="K162">
            <v>21.937999999999999</v>
          </cell>
          <cell r="L162">
            <v>25.4</v>
          </cell>
          <cell r="M162">
            <v>26.9</v>
          </cell>
          <cell r="N162">
            <v>26.3</v>
          </cell>
          <cell r="O162">
            <v>28.5</v>
          </cell>
          <cell r="P162">
            <v>29.1</v>
          </cell>
          <cell r="Q162">
            <v>31.213000000000001</v>
          </cell>
        </row>
        <row r="163">
          <cell r="B163">
            <v>0.45</v>
          </cell>
          <cell r="C163">
            <v>0.7</v>
          </cell>
          <cell r="D163">
            <v>0.66</v>
          </cell>
          <cell r="E163">
            <v>0</v>
          </cell>
          <cell r="F163">
            <v>0</v>
          </cell>
          <cell r="G163">
            <v>0</v>
          </cell>
          <cell r="H163">
            <v>0</v>
          </cell>
          <cell r="I163">
            <v>0</v>
          </cell>
          <cell r="J163">
            <v>0</v>
          </cell>
          <cell r="K163">
            <v>0</v>
          </cell>
          <cell r="L163">
            <v>0</v>
          </cell>
          <cell r="M163">
            <v>0</v>
          </cell>
          <cell r="N163">
            <v>0</v>
          </cell>
          <cell r="O163">
            <v>0</v>
          </cell>
          <cell r="P163">
            <v>0</v>
          </cell>
          <cell r="Q163">
            <v>0</v>
          </cell>
        </row>
        <row r="164">
          <cell r="B164">
            <v>0</v>
          </cell>
          <cell r="C164">
            <v>0</v>
          </cell>
          <cell r="D164">
            <v>0</v>
          </cell>
          <cell r="E164">
            <v>0</v>
          </cell>
          <cell r="F164">
            <v>0</v>
          </cell>
          <cell r="G164">
            <v>0</v>
          </cell>
          <cell r="H164">
            <v>0</v>
          </cell>
          <cell r="I164">
            <v>0</v>
          </cell>
          <cell r="J164">
            <v>0</v>
          </cell>
          <cell r="K164">
            <v>0</v>
          </cell>
          <cell r="L164">
            <v>0</v>
          </cell>
          <cell r="M164">
            <v>0</v>
          </cell>
          <cell r="N164">
            <v>0</v>
          </cell>
          <cell r="O164">
            <v>0</v>
          </cell>
          <cell r="P164">
            <v>0</v>
          </cell>
          <cell r="Q164">
            <v>0</v>
          </cell>
        </row>
        <row r="165">
          <cell r="B165">
            <v>0</v>
          </cell>
          <cell r="C165">
            <v>0</v>
          </cell>
          <cell r="D165">
            <v>0</v>
          </cell>
          <cell r="E165">
            <v>0.04</v>
          </cell>
          <cell r="F165">
            <v>0.04</v>
          </cell>
          <cell r="G165">
            <v>3.6999999999999998E-2</v>
          </cell>
          <cell r="H165">
            <v>4.1000000000000002E-2</v>
          </cell>
          <cell r="I165">
            <v>4.9000000000000002E-2</v>
          </cell>
          <cell r="J165">
            <v>5.0999999999999997E-2</v>
          </cell>
          <cell r="K165">
            <v>5.2999999999999999E-2</v>
          </cell>
          <cell r="L165">
            <v>5.0999999999999997E-2</v>
          </cell>
          <cell r="M165">
            <v>4.1000000000000002E-2</v>
          </cell>
          <cell r="N165">
            <v>4.8000000000000001E-2</v>
          </cell>
          <cell r="O165">
            <v>5.0999999999999997E-2</v>
          </cell>
          <cell r="P165">
            <v>5.5E-2</v>
          </cell>
          <cell r="Q165">
            <v>5.6000000000000001E-2</v>
          </cell>
        </row>
        <row r="166">
          <cell r="B166">
            <v>10.6</v>
          </cell>
          <cell r="C166">
            <v>27.916</v>
          </cell>
          <cell r="D166">
            <v>19.8</v>
          </cell>
          <cell r="E166">
            <v>39.9</v>
          </cell>
          <cell r="F166">
            <v>1.4</v>
          </cell>
          <cell r="G166">
            <v>1.2</v>
          </cell>
          <cell r="H166">
            <v>0.5</v>
          </cell>
          <cell r="I166">
            <v>0.105</v>
          </cell>
          <cell r="J166">
            <v>1.2390000000000001</v>
          </cell>
          <cell r="K166">
            <v>3.3940000000000001</v>
          </cell>
          <cell r="L166">
            <v>5.5830000000000002</v>
          </cell>
          <cell r="M166">
            <v>8.0879999999999992</v>
          </cell>
          <cell r="N166">
            <v>9.9169999999999998</v>
          </cell>
          <cell r="O166">
            <v>13.346</v>
          </cell>
          <cell r="P166">
            <v>12.403</v>
          </cell>
          <cell r="Q166">
            <v>12.670999999999999</v>
          </cell>
        </row>
        <row r="167">
          <cell r="B167">
            <v>39.631118467722864</v>
          </cell>
          <cell r="C167">
            <v>117.54992765850001</v>
          </cell>
          <cell r="D167">
            <v>223.68071948731716</v>
          </cell>
          <cell r="E167">
            <v>206.21615880662574</v>
          </cell>
          <cell r="F167">
            <v>167.6</v>
          </cell>
          <cell r="G167">
            <v>142.30000000000001</v>
          </cell>
          <cell r="H167">
            <v>130.1</v>
          </cell>
          <cell r="I167">
            <v>143</v>
          </cell>
          <cell r="J167">
            <v>125</v>
          </cell>
          <cell r="K167">
            <v>136.69999999999999</v>
          </cell>
          <cell r="L167">
            <v>156.19999999999999</v>
          </cell>
          <cell r="M167">
            <v>157</v>
          </cell>
          <cell r="N167">
            <v>160.4</v>
          </cell>
          <cell r="O167">
            <v>177.5</v>
          </cell>
          <cell r="P167">
            <v>200.9</v>
          </cell>
          <cell r="Q167">
            <v>207.2</v>
          </cell>
        </row>
        <row r="168">
          <cell r="B168">
            <v>0</v>
          </cell>
          <cell r="C168">
            <v>0.71599999999999997</v>
          </cell>
          <cell r="D168">
            <v>1.337</v>
          </cell>
          <cell r="E168">
            <v>6.8159999999999998</v>
          </cell>
          <cell r="F168">
            <v>4.266</v>
          </cell>
          <cell r="G168">
            <v>5.09</v>
          </cell>
          <cell r="H168">
            <v>6.423</v>
          </cell>
          <cell r="I168">
            <v>7.6070000000000002</v>
          </cell>
          <cell r="J168">
            <v>12.167</v>
          </cell>
          <cell r="K168">
            <v>13.922000000000001</v>
          </cell>
          <cell r="L168">
            <v>14.034000000000001</v>
          </cell>
          <cell r="M168">
            <v>15.005000000000001</v>
          </cell>
          <cell r="N168">
            <v>18.454999999999998</v>
          </cell>
          <cell r="O168">
            <v>14.433</v>
          </cell>
          <cell r="P168">
            <v>12.975</v>
          </cell>
          <cell r="Q168">
            <v>14.592000000000001</v>
          </cell>
        </row>
        <row r="169">
          <cell r="B169">
            <v>0</v>
          </cell>
          <cell r="C169">
            <v>0</v>
          </cell>
          <cell r="D169">
            <v>0</v>
          </cell>
          <cell r="E169">
            <v>0</v>
          </cell>
          <cell r="F169">
            <v>0</v>
          </cell>
          <cell r="G169">
            <v>0</v>
          </cell>
          <cell r="H169">
            <v>0</v>
          </cell>
          <cell r="I169">
            <v>0</v>
          </cell>
          <cell r="J169">
            <v>0</v>
          </cell>
          <cell r="K169">
            <v>0</v>
          </cell>
          <cell r="L169">
            <v>0</v>
          </cell>
          <cell r="M169">
            <v>0</v>
          </cell>
          <cell r="N169">
            <v>0</v>
          </cell>
          <cell r="O169">
            <v>0</v>
          </cell>
          <cell r="P169">
            <v>0</v>
          </cell>
          <cell r="Q169">
            <v>0</v>
          </cell>
        </row>
        <row r="170">
          <cell r="B170">
            <v>0</v>
          </cell>
          <cell r="C170">
            <v>0</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row>
        <row r="171">
          <cell r="B171">
            <v>0</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row>
        <row r="172">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row>
        <row r="173">
          <cell r="B173">
            <v>0</v>
          </cell>
          <cell r="C173">
            <v>0</v>
          </cell>
          <cell r="D173">
            <v>0</v>
          </cell>
          <cell r="E173">
            <v>4.0000000000000001E-3</v>
          </cell>
          <cell r="F173">
            <v>0</v>
          </cell>
          <cell r="G173">
            <v>0</v>
          </cell>
          <cell r="H173">
            <v>0</v>
          </cell>
          <cell r="I173">
            <v>0</v>
          </cell>
          <cell r="J173">
            <v>0</v>
          </cell>
          <cell r="K173">
            <v>0</v>
          </cell>
          <cell r="L173">
            <v>0</v>
          </cell>
          <cell r="M173">
            <v>0</v>
          </cell>
          <cell r="N173">
            <v>0</v>
          </cell>
          <cell r="O173">
            <v>0</v>
          </cell>
          <cell r="P173">
            <v>0</v>
          </cell>
          <cell r="Q173">
            <v>0</v>
          </cell>
        </row>
        <row r="174">
          <cell r="B174">
            <v>0</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row>
        <row r="175">
          <cell r="B175">
            <v>0</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row>
        <row r="176">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row>
        <row r="177">
          <cell r="B177">
            <v>1</v>
          </cell>
          <cell r="C177">
            <v>1</v>
          </cell>
          <cell r="D177">
            <v>0.06</v>
          </cell>
          <cell r="E177">
            <v>0</v>
          </cell>
          <cell r="F177">
            <v>0</v>
          </cell>
          <cell r="G177">
            <v>0</v>
          </cell>
          <cell r="H177">
            <v>0</v>
          </cell>
          <cell r="I177">
            <v>0</v>
          </cell>
          <cell r="J177">
            <v>0</v>
          </cell>
          <cell r="K177">
            <v>0</v>
          </cell>
          <cell r="L177">
            <v>0</v>
          </cell>
          <cell r="M177">
            <v>0</v>
          </cell>
          <cell r="N177">
            <v>0</v>
          </cell>
          <cell r="O177">
            <v>0</v>
          </cell>
          <cell r="P177">
            <v>0</v>
          </cell>
          <cell r="Q177">
            <v>0</v>
          </cell>
        </row>
        <row r="178">
          <cell r="B178">
            <v>72.5</v>
          </cell>
          <cell r="C178">
            <v>88</v>
          </cell>
          <cell r="D178">
            <v>67.174999999999997</v>
          </cell>
          <cell r="E178">
            <v>72.956999999999994</v>
          </cell>
          <cell r="F178">
            <v>86.251999999999995</v>
          </cell>
          <cell r="G178">
            <v>87.23</v>
          </cell>
          <cell r="H178">
            <v>76.025000000000006</v>
          </cell>
          <cell r="I178">
            <v>87.813999999999993</v>
          </cell>
          <cell r="J178">
            <v>81.486000000000004</v>
          </cell>
          <cell r="K178">
            <v>97.778999999999996</v>
          </cell>
          <cell r="L178">
            <v>85.037000000000006</v>
          </cell>
          <cell r="M178">
            <v>80.311999999999998</v>
          </cell>
          <cell r="N178">
            <v>125.32899999999999</v>
          </cell>
          <cell r="O178">
            <v>139.38800000000001</v>
          </cell>
          <cell r="P178">
            <v>147.208</v>
          </cell>
          <cell r="Q178">
            <v>109.17700000000001</v>
          </cell>
        </row>
        <row r="179">
          <cell r="B179">
            <v>0</v>
          </cell>
          <cell r="C179">
            <v>0</v>
          </cell>
          <cell r="D179">
            <v>0</v>
          </cell>
          <cell r="E179">
            <v>0</v>
          </cell>
          <cell r="F179">
            <v>0</v>
          </cell>
          <cell r="G179">
            <v>0</v>
          </cell>
          <cell r="H179">
            <v>0</v>
          </cell>
          <cell r="I179">
            <v>0</v>
          </cell>
          <cell r="J179">
            <v>0</v>
          </cell>
          <cell r="K179">
            <v>0</v>
          </cell>
          <cell r="L179">
            <v>0</v>
          </cell>
          <cell r="M179">
            <v>0</v>
          </cell>
          <cell r="N179">
            <v>0</v>
          </cell>
          <cell r="O179">
            <v>0</v>
          </cell>
          <cell r="P179">
            <v>0</v>
          </cell>
          <cell r="Q179">
            <v>0</v>
          </cell>
        </row>
        <row r="180">
          <cell r="B180">
            <v>0</v>
          </cell>
          <cell r="C180">
            <v>0</v>
          </cell>
          <cell r="D180">
            <v>0</v>
          </cell>
          <cell r="E180">
            <v>0</v>
          </cell>
          <cell r="F180">
            <v>0</v>
          </cell>
          <cell r="G180">
            <v>0</v>
          </cell>
          <cell r="H180">
            <v>0</v>
          </cell>
          <cell r="I180">
            <v>0</v>
          </cell>
          <cell r="J180">
            <v>0</v>
          </cell>
          <cell r="K180">
            <v>0</v>
          </cell>
          <cell r="L180">
            <v>0</v>
          </cell>
          <cell r="M180">
            <v>0</v>
          </cell>
          <cell r="N180">
            <v>0</v>
          </cell>
          <cell r="O180">
            <v>0</v>
          </cell>
          <cell r="P180">
            <v>0</v>
          </cell>
          <cell r="Q180">
            <v>0</v>
          </cell>
        </row>
        <row r="181">
          <cell r="B181">
            <v>283</v>
          </cell>
          <cell r="C181">
            <v>326.81</v>
          </cell>
          <cell r="D181">
            <v>410</v>
          </cell>
          <cell r="E181">
            <v>392.6</v>
          </cell>
          <cell r="F181">
            <v>183.214</v>
          </cell>
          <cell r="G181">
            <v>300</v>
          </cell>
          <cell r="H181">
            <v>420</v>
          </cell>
          <cell r="I181">
            <v>440</v>
          </cell>
          <cell r="J181">
            <v>540</v>
          </cell>
          <cell r="K181">
            <v>650</v>
          </cell>
          <cell r="L181">
            <v>742</v>
          </cell>
          <cell r="M181">
            <v>432.35599999999999</v>
          </cell>
          <cell r="N181">
            <v>475.59199999999998</v>
          </cell>
          <cell r="O181">
            <v>499.11099999999999</v>
          </cell>
          <cell r="P181">
            <v>549.02200000000005</v>
          </cell>
          <cell r="Q181">
            <v>603.92399999999998</v>
          </cell>
        </row>
        <row r="182">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row>
        <row r="183">
          <cell r="B183">
            <v>0</v>
          </cell>
          <cell r="C183">
            <v>0</v>
          </cell>
          <cell r="D183">
            <v>0</v>
          </cell>
          <cell r="E183">
            <v>0</v>
          </cell>
          <cell r="F183">
            <v>0</v>
          </cell>
          <cell r="G183">
            <v>0</v>
          </cell>
          <cell r="H183">
            <v>0</v>
          </cell>
          <cell r="I183">
            <v>0</v>
          </cell>
          <cell r="J183">
            <v>0</v>
          </cell>
          <cell r="K183">
            <v>0</v>
          </cell>
          <cell r="L183">
            <v>0</v>
          </cell>
          <cell r="M183">
            <v>0</v>
          </cell>
          <cell r="N183">
            <v>0</v>
          </cell>
          <cell r="O183">
            <v>0</v>
          </cell>
          <cell r="P183">
            <v>0</v>
          </cell>
          <cell r="Q183">
            <v>0</v>
          </cell>
        </row>
        <row r="184">
          <cell r="B184">
            <v>0</v>
          </cell>
          <cell r="C184">
            <v>0</v>
          </cell>
          <cell r="D184">
            <v>0</v>
          </cell>
          <cell r="E184">
            <v>0</v>
          </cell>
          <cell r="F184">
            <v>0</v>
          </cell>
          <cell r="G184">
            <v>0</v>
          </cell>
          <cell r="H184">
            <v>0</v>
          </cell>
          <cell r="I184">
            <v>0</v>
          </cell>
          <cell r="J184">
            <v>0</v>
          </cell>
          <cell r="K184">
            <v>0</v>
          </cell>
          <cell r="L184">
            <v>0</v>
          </cell>
          <cell r="M184">
            <v>0</v>
          </cell>
          <cell r="N184">
            <v>0</v>
          </cell>
          <cell r="O184">
            <v>0</v>
          </cell>
          <cell r="P184">
            <v>0</v>
          </cell>
          <cell r="Q184">
            <v>0</v>
          </cell>
        </row>
        <row r="185">
          <cell r="B185">
            <v>0.115</v>
          </cell>
          <cell r="C185">
            <v>0.70799999999999996</v>
          </cell>
          <cell r="D185">
            <v>3.8690000000000002</v>
          </cell>
          <cell r="E185">
            <v>0.25900000000000001</v>
          </cell>
          <cell r="F185">
            <v>0.97299999999999998</v>
          </cell>
          <cell r="G185">
            <v>0.44800000000000001</v>
          </cell>
          <cell r="H185">
            <v>0.49299999999999999</v>
          </cell>
          <cell r="I185">
            <v>0.60699999999999998</v>
          </cell>
          <cell r="J185">
            <v>0.8</v>
          </cell>
          <cell r="K185">
            <v>1</v>
          </cell>
          <cell r="L185">
            <v>0.97</v>
          </cell>
          <cell r="M185">
            <v>0.93300000000000005</v>
          </cell>
          <cell r="N185">
            <v>1.1000000000000001</v>
          </cell>
          <cell r="O185">
            <v>1.3</v>
          </cell>
          <cell r="P185">
            <v>1.1000000000000001</v>
          </cell>
          <cell r="Q185">
            <v>1.0860000000000001</v>
          </cell>
        </row>
        <row r="186">
          <cell r="B186">
            <v>0</v>
          </cell>
          <cell r="C186">
            <v>0.35</v>
          </cell>
          <cell r="D186">
            <v>5.9</v>
          </cell>
          <cell r="E186">
            <v>5</v>
          </cell>
          <cell r="F186">
            <v>1</v>
          </cell>
          <cell r="G186">
            <v>0.67</v>
          </cell>
          <cell r="H186">
            <v>2</v>
          </cell>
          <cell r="I186">
            <v>2</v>
          </cell>
          <cell r="J186">
            <v>3</v>
          </cell>
          <cell r="K186">
            <v>3.18</v>
          </cell>
          <cell r="L186">
            <v>3.177</v>
          </cell>
          <cell r="M186">
            <v>2.6</v>
          </cell>
          <cell r="N186">
            <v>3.0219999999999998</v>
          </cell>
          <cell r="O186">
            <v>2.9169999999999998</v>
          </cell>
          <cell r="P186">
            <v>3.0529999999999999</v>
          </cell>
          <cell r="Q186">
            <v>3.1219999999999999</v>
          </cell>
        </row>
        <row r="187">
          <cell r="B187">
            <v>1.6</v>
          </cell>
          <cell r="C187">
            <v>1.3</v>
          </cell>
          <cell r="D187">
            <v>1.3</v>
          </cell>
          <cell r="E187">
            <v>1.1910000000000001</v>
          </cell>
          <cell r="F187">
            <v>1.018</v>
          </cell>
          <cell r="G187">
            <v>1.4</v>
          </cell>
          <cell r="H187">
            <v>1.496</v>
          </cell>
          <cell r="I187">
            <v>1.482</v>
          </cell>
          <cell r="J187">
            <v>1.375</v>
          </cell>
          <cell r="K187">
            <v>1.361</v>
          </cell>
          <cell r="L187">
            <v>0.94699999999999995</v>
          </cell>
          <cell r="M187">
            <v>1.077</v>
          </cell>
          <cell r="N187">
            <v>1.1990000000000001</v>
          </cell>
          <cell r="O187">
            <v>1.046</v>
          </cell>
          <cell r="P187">
            <v>1.123</v>
          </cell>
          <cell r="Q187">
            <v>1.012</v>
          </cell>
        </row>
        <row r="188">
          <cell r="B188">
            <v>61.9</v>
          </cell>
          <cell r="C188">
            <v>64.155000000000001</v>
          </cell>
          <cell r="D188">
            <v>68.400000000000006</v>
          </cell>
          <cell r="E188">
            <v>90.387</v>
          </cell>
          <cell r="F188">
            <v>117.045</v>
          </cell>
          <cell r="G188">
            <v>115.59399999999999</v>
          </cell>
          <cell r="H188">
            <v>113.468</v>
          </cell>
          <cell r="I188">
            <v>117.5</v>
          </cell>
          <cell r="J188">
            <v>122.63200000000001</v>
          </cell>
          <cell r="K188">
            <v>119.15</v>
          </cell>
          <cell r="L188">
            <v>106.535</v>
          </cell>
          <cell r="M188">
            <v>101.565</v>
          </cell>
          <cell r="N188">
            <v>96.1</v>
          </cell>
          <cell r="O188">
            <v>119.3</v>
          </cell>
          <cell r="P188">
            <v>122.184</v>
          </cell>
          <cell r="Q188">
            <v>122.36799999999999</v>
          </cell>
        </row>
        <row r="189">
          <cell r="B189">
            <v>495.55</v>
          </cell>
          <cell r="C189">
            <v>718.68100000000004</v>
          </cell>
          <cell r="D189">
            <v>823.73400000000004</v>
          </cell>
          <cell r="E189">
            <v>828.24599999999998</v>
          </cell>
          <cell r="F189">
            <v>832</v>
          </cell>
          <cell r="G189">
            <v>765.04</v>
          </cell>
          <cell r="H189">
            <v>819.59</v>
          </cell>
          <cell r="I189">
            <v>911.44</v>
          </cell>
          <cell r="J189">
            <v>719.69</v>
          </cell>
          <cell r="K189">
            <v>915.26</v>
          </cell>
          <cell r="L189">
            <v>910.49300000000005</v>
          </cell>
          <cell r="M189">
            <v>816.71299999999997</v>
          </cell>
          <cell r="N189">
            <v>1052.9929999999999</v>
          </cell>
          <cell r="O189">
            <v>942.41</v>
          </cell>
          <cell r="P189">
            <v>1060.3599999999999</v>
          </cell>
          <cell r="Q189">
            <v>1091.05</v>
          </cell>
        </row>
        <row r="190">
          <cell r="B190">
            <v>1.37</v>
          </cell>
          <cell r="C190">
            <v>5.1230000000000002</v>
          </cell>
          <cell r="D190">
            <v>12.6</v>
          </cell>
          <cell r="E190">
            <v>0.8</v>
          </cell>
          <cell r="F190">
            <v>5.46</v>
          </cell>
          <cell r="G190">
            <v>6.16</v>
          </cell>
          <cell r="H190">
            <v>4.7619999999999996</v>
          </cell>
          <cell r="I190">
            <v>8</v>
          </cell>
          <cell r="J190">
            <v>7.56</v>
          </cell>
          <cell r="K190">
            <v>5.88</v>
          </cell>
          <cell r="L190">
            <v>7.0830000000000002</v>
          </cell>
          <cell r="M190">
            <v>6.25</v>
          </cell>
          <cell r="N190">
            <v>6.7220000000000004</v>
          </cell>
          <cell r="O190">
            <v>6.3029999999999999</v>
          </cell>
          <cell r="P190">
            <v>6.4</v>
          </cell>
          <cell r="Q190">
            <v>6.72</v>
          </cell>
        </row>
        <row r="191">
          <cell r="B191">
            <v>25.629000000000001</v>
          </cell>
          <cell r="C191">
            <v>39.131999999999998</v>
          </cell>
          <cell r="D191">
            <v>64.956000000000003</v>
          </cell>
          <cell r="E191">
            <v>52.005000000000003</v>
          </cell>
          <cell r="F191">
            <v>41.994999999999997</v>
          </cell>
          <cell r="G191">
            <v>50.78</v>
          </cell>
          <cell r="H191">
            <v>40.049999999999997</v>
          </cell>
          <cell r="I191">
            <v>52.424999999999997</v>
          </cell>
          <cell r="J191">
            <v>49.02</v>
          </cell>
          <cell r="K191">
            <v>45.563000000000002</v>
          </cell>
          <cell r="L191">
            <v>44.231999999999999</v>
          </cell>
          <cell r="M191">
            <v>42.087000000000003</v>
          </cell>
          <cell r="N191">
            <v>43.654000000000003</v>
          </cell>
          <cell r="O191">
            <v>54.491999999999997</v>
          </cell>
          <cell r="P191">
            <v>53.552999999999997</v>
          </cell>
          <cell r="Q191">
            <v>56.93</v>
          </cell>
        </row>
        <row r="192">
          <cell r="B192">
            <v>1.9379999999999999</v>
          </cell>
          <cell r="C192">
            <v>2.4060000000000001</v>
          </cell>
          <cell r="D192">
            <v>1.9</v>
          </cell>
          <cell r="E192">
            <v>0.36199999999999999</v>
          </cell>
          <cell r="F192">
            <v>0.05</v>
          </cell>
          <cell r="G192">
            <v>4.2000000000000003E-2</v>
          </cell>
          <cell r="H192">
            <v>4.4999999999999998E-2</v>
          </cell>
          <cell r="I192">
            <v>4.3999999999999997E-2</v>
          </cell>
          <cell r="J192">
            <v>3.9E-2</v>
          </cell>
          <cell r="K192">
            <v>0.04</v>
          </cell>
          <cell r="L192">
            <v>0.03</v>
          </cell>
          <cell r="M192">
            <v>3.2000000000000001E-2</v>
          </cell>
          <cell r="N192">
            <v>3.5000000000000003E-2</v>
          </cell>
          <cell r="O192">
            <v>3.6999999999999998E-2</v>
          </cell>
          <cell r="P192">
            <v>3.5000000000000003E-2</v>
          </cell>
          <cell r="Q192">
            <v>3.2000000000000001E-2</v>
          </cell>
        </row>
        <row r="193">
          <cell r="B193">
            <v>0</v>
          </cell>
          <cell r="C193">
            <v>0</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row>
        <row r="194">
          <cell r="B194">
            <v>0</v>
          </cell>
          <cell r="C194">
            <v>0</v>
          </cell>
          <cell r="D194">
            <v>0</v>
          </cell>
          <cell r="E194">
            <v>0</v>
          </cell>
          <cell r="F194">
            <v>0</v>
          </cell>
          <cell r="G194">
            <v>0</v>
          </cell>
          <cell r="H194">
            <v>0</v>
          </cell>
          <cell r="I194">
            <v>0</v>
          </cell>
          <cell r="J194">
            <v>0</v>
          </cell>
          <cell r="K194">
            <v>0</v>
          </cell>
          <cell r="L194">
            <v>0</v>
          </cell>
          <cell r="M194">
            <v>0</v>
          </cell>
          <cell r="N194">
            <v>0</v>
          </cell>
          <cell r="O194">
            <v>0</v>
          </cell>
          <cell r="P194">
            <v>0</v>
          </cell>
          <cell r="Q194">
            <v>0</v>
          </cell>
        </row>
        <row r="195">
          <cell r="B195">
            <v>0.2</v>
          </cell>
          <cell r="C195">
            <v>0.65600000000000003</v>
          </cell>
          <cell r="D195">
            <v>0.02</v>
          </cell>
          <cell r="E195">
            <v>2.1000000000000001E-2</v>
          </cell>
          <cell r="F195">
            <v>0</v>
          </cell>
          <cell r="G195">
            <v>0</v>
          </cell>
          <cell r="H195">
            <v>0</v>
          </cell>
          <cell r="I195">
            <v>0</v>
          </cell>
          <cell r="J195">
            <v>0</v>
          </cell>
          <cell r="K195">
            <v>0</v>
          </cell>
          <cell r="L195">
            <v>0</v>
          </cell>
          <cell r="M195">
            <v>0</v>
          </cell>
          <cell r="N195">
            <v>0</v>
          </cell>
          <cell r="O195">
            <v>0</v>
          </cell>
          <cell r="P195">
            <v>0</v>
          </cell>
          <cell r="Q195">
            <v>0</v>
          </cell>
        </row>
        <row r="196">
          <cell r="B196">
            <v>5.1146843225348784</v>
          </cell>
          <cell r="C196">
            <v>15.170673838027181</v>
          </cell>
          <cell r="D196">
            <v>28.867625074646007</v>
          </cell>
          <cell r="E196">
            <v>26.613696390139111</v>
          </cell>
          <cell r="F196">
            <v>21.63</v>
          </cell>
          <cell r="G196">
            <v>15.24</v>
          </cell>
          <cell r="H196">
            <v>17.600000000000001</v>
          </cell>
          <cell r="I196">
            <v>17.170000000000002</v>
          </cell>
          <cell r="J196">
            <v>14.13</v>
          </cell>
          <cell r="K196">
            <v>19</v>
          </cell>
          <cell r="L196">
            <v>15.45</v>
          </cell>
          <cell r="M196">
            <v>16.97</v>
          </cell>
          <cell r="N196">
            <v>10.260999999999999</v>
          </cell>
          <cell r="O196">
            <v>14.558999999999999</v>
          </cell>
          <cell r="P196">
            <v>14.853999999999999</v>
          </cell>
          <cell r="Q196">
            <v>13.212</v>
          </cell>
        </row>
        <row r="197">
          <cell r="B197">
            <v>82</v>
          </cell>
          <cell r="C197">
            <v>151</v>
          </cell>
          <cell r="D197">
            <v>245</v>
          </cell>
          <cell r="E197">
            <v>384.5</v>
          </cell>
          <cell r="F197">
            <v>415.6</v>
          </cell>
          <cell r="G197">
            <v>405.86</v>
          </cell>
          <cell r="H197">
            <v>565.6</v>
          </cell>
          <cell r="I197">
            <v>620.79999999999995</v>
          </cell>
          <cell r="J197">
            <v>613.13</v>
          </cell>
          <cell r="K197">
            <v>701.99</v>
          </cell>
          <cell r="L197">
            <v>633.77</v>
          </cell>
          <cell r="M197">
            <v>557.98099999999999</v>
          </cell>
          <cell r="N197">
            <v>896.02300000000002</v>
          </cell>
          <cell r="O197">
            <v>805.63</v>
          </cell>
          <cell r="P197">
            <v>1136.29</v>
          </cell>
          <cell r="Q197">
            <v>1119.3240000000001</v>
          </cell>
        </row>
        <row r="198">
          <cell r="B198">
            <v>6120</v>
          </cell>
          <cell r="C198">
            <v>6854</v>
          </cell>
          <cell r="D198">
            <v>9200.08</v>
          </cell>
          <cell r="E198">
            <v>8791.8850000000002</v>
          </cell>
          <cell r="F198">
            <v>9891.2000000000007</v>
          </cell>
          <cell r="G198">
            <v>10125.424000000001</v>
          </cell>
          <cell r="H198">
            <v>9653.5339999999997</v>
          </cell>
          <cell r="I198">
            <v>10163.878000000001</v>
          </cell>
          <cell r="J198">
            <v>9992.8680000000004</v>
          </cell>
          <cell r="K198">
            <v>10224.967000000001</v>
          </cell>
          <cell r="L198">
            <v>10165.155000000001</v>
          </cell>
          <cell r="M198">
            <v>10668.905000000001</v>
          </cell>
          <cell r="N198">
            <v>10683.549000000001</v>
          </cell>
          <cell r="O198">
            <v>11141.447</v>
          </cell>
          <cell r="P198">
            <v>12119.523999999999</v>
          </cell>
          <cell r="Q198">
            <v>11944.32</v>
          </cell>
        </row>
        <row r="199">
          <cell r="B199">
            <v>8.4</v>
          </cell>
          <cell r="C199">
            <v>7</v>
          </cell>
          <cell r="D199">
            <v>15</v>
          </cell>
          <cell r="E199">
            <v>17.706</v>
          </cell>
          <cell r="F199">
            <v>17</v>
          </cell>
          <cell r="G199">
            <v>35</v>
          </cell>
          <cell r="H199">
            <v>35</v>
          </cell>
          <cell r="I199">
            <v>43.55</v>
          </cell>
          <cell r="J199">
            <v>23</v>
          </cell>
          <cell r="K199">
            <v>40</v>
          </cell>
          <cell r="L199">
            <v>45</v>
          </cell>
          <cell r="M199">
            <v>40</v>
          </cell>
          <cell r="N199">
            <v>45.634999999999998</v>
          </cell>
          <cell r="O199">
            <v>38.997999999999998</v>
          </cell>
          <cell r="P199">
            <v>36.548000000000002</v>
          </cell>
          <cell r="Q199">
            <v>35.561</v>
          </cell>
        </row>
        <row r="200">
          <cell r="B200">
            <v>14.973000000000001</v>
          </cell>
          <cell r="C200">
            <v>25.010999999999999</v>
          </cell>
          <cell r="D200">
            <v>18.399999999999999</v>
          </cell>
          <cell r="E200">
            <v>19.2</v>
          </cell>
          <cell r="F200">
            <v>32.412999999999997</v>
          </cell>
          <cell r="G200">
            <v>32.11</v>
          </cell>
          <cell r="H200">
            <v>32.017000000000003</v>
          </cell>
          <cell r="I200">
            <v>28.594000000000001</v>
          </cell>
          <cell r="J200">
            <v>32.276000000000003</v>
          </cell>
          <cell r="K200">
            <v>32.982999999999997</v>
          </cell>
          <cell r="L200">
            <v>30.722999999999999</v>
          </cell>
          <cell r="M200">
            <v>32.774000000000001</v>
          </cell>
          <cell r="N200">
            <v>36.491999999999997</v>
          </cell>
          <cell r="O200">
            <v>45.701999999999998</v>
          </cell>
          <cell r="P200">
            <v>47.402999999999999</v>
          </cell>
          <cell r="Q200">
            <v>44.713000000000001</v>
          </cell>
        </row>
        <row r="201">
          <cell r="B201">
            <v>0</v>
          </cell>
          <cell r="C201">
            <v>0</v>
          </cell>
          <cell r="D201">
            <v>0</v>
          </cell>
          <cell r="E201">
            <v>0</v>
          </cell>
          <cell r="F201">
            <v>0</v>
          </cell>
          <cell r="G201">
            <v>0</v>
          </cell>
          <cell r="H201">
            <v>0</v>
          </cell>
          <cell r="I201">
            <v>0</v>
          </cell>
          <cell r="J201">
            <v>0</v>
          </cell>
          <cell r="K201">
            <v>0</v>
          </cell>
          <cell r="L201">
            <v>0</v>
          </cell>
          <cell r="M201">
            <v>0</v>
          </cell>
          <cell r="N201">
            <v>0</v>
          </cell>
          <cell r="O201">
            <v>0</v>
          </cell>
          <cell r="P201">
            <v>0</v>
          </cell>
          <cell r="Q201">
            <v>0</v>
          </cell>
        </row>
        <row r="202">
          <cell r="B202">
            <v>4.54</v>
          </cell>
          <cell r="C202">
            <v>3.7429999999999999</v>
          </cell>
          <cell r="D202">
            <v>2.84</v>
          </cell>
          <cell r="E202">
            <v>4.3099999999999996</v>
          </cell>
          <cell r="F202">
            <v>2.8</v>
          </cell>
          <cell r="G202">
            <v>2.8</v>
          </cell>
          <cell r="H202">
            <v>3</v>
          </cell>
          <cell r="I202">
            <v>1.9</v>
          </cell>
          <cell r="J202">
            <v>1.8</v>
          </cell>
          <cell r="K202">
            <v>2</v>
          </cell>
          <cell r="L202">
            <v>1.881</v>
          </cell>
          <cell r="M202">
            <v>2.1819999999999999</v>
          </cell>
          <cell r="N202">
            <v>2.1819999999999999</v>
          </cell>
          <cell r="O202">
            <v>1.9530000000000001</v>
          </cell>
          <cell r="P202">
            <v>1.982</v>
          </cell>
          <cell r="Q202">
            <v>2.1</v>
          </cell>
        </row>
        <row r="203">
          <cell r="B203">
            <v>0</v>
          </cell>
          <cell r="C203">
            <v>0</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row>
        <row r="204">
          <cell r="B204">
            <v>59</v>
          </cell>
          <cell r="C204">
            <v>66</v>
          </cell>
          <cell r="D204">
            <v>52</v>
          </cell>
          <cell r="E204">
            <v>46.347999999999999</v>
          </cell>
          <cell r="F204">
            <v>58</v>
          </cell>
          <cell r="G204">
            <v>59</v>
          </cell>
          <cell r="H204">
            <v>60</v>
          </cell>
          <cell r="I204">
            <v>65</v>
          </cell>
          <cell r="J204">
            <v>70</v>
          </cell>
          <cell r="K204">
            <v>85</v>
          </cell>
          <cell r="L204">
            <v>99.1</v>
          </cell>
          <cell r="M204">
            <v>93.799000000000007</v>
          </cell>
          <cell r="N204">
            <v>99.492999999999995</v>
          </cell>
          <cell r="O204">
            <v>96.441000000000003</v>
          </cell>
          <cell r="P204">
            <v>98.965999999999994</v>
          </cell>
          <cell r="Q204">
            <v>99.4</v>
          </cell>
        </row>
        <row r="205">
          <cell r="B205">
            <v>16.552376448332939</v>
          </cell>
          <cell r="C205">
            <v>49.096031838275671</v>
          </cell>
          <cell r="D205">
            <v>93.422734869404565</v>
          </cell>
          <cell r="E205">
            <v>86.128467282003598</v>
          </cell>
          <cell r="F205">
            <v>70</v>
          </cell>
          <cell r="G205">
            <v>35</v>
          </cell>
          <cell r="H205">
            <v>42</v>
          </cell>
          <cell r="I205">
            <v>42</v>
          </cell>
          <cell r="J205">
            <v>50</v>
          </cell>
          <cell r="K205">
            <v>55</v>
          </cell>
          <cell r="L205">
            <v>56</v>
          </cell>
          <cell r="M205">
            <v>49</v>
          </cell>
          <cell r="N205">
            <v>50</v>
          </cell>
          <cell r="O205">
            <v>56.216000000000001</v>
          </cell>
          <cell r="P205">
            <v>59.558999999999997</v>
          </cell>
          <cell r="Q205">
            <v>55.52</v>
          </cell>
        </row>
        <row r="206">
          <cell r="B206">
            <v>0</v>
          </cell>
          <cell r="C206">
            <v>0</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row>
        <row r="207">
          <cell r="B207">
            <v>0</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row>
        <row r="208">
          <cell r="B208">
            <v>2.63</v>
          </cell>
          <cell r="C208">
            <v>15.621</v>
          </cell>
          <cell r="D208">
            <v>11</v>
          </cell>
          <cell r="E208">
            <v>39</v>
          </cell>
          <cell r="F208">
            <v>72</v>
          </cell>
          <cell r="G208">
            <v>76</v>
          </cell>
          <cell r="H208">
            <v>80</v>
          </cell>
          <cell r="I208">
            <v>86</v>
          </cell>
          <cell r="J208">
            <v>93</v>
          </cell>
          <cell r="K208">
            <v>102</v>
          </cell>
          <cell r="L208">
            <v>113</v>
          </cell>
          <cell r="M208">
            <v>119</v>
          </cell>
          <cell r="N208">
            <v>128</v>
          </cell>
          <cell r="O208">
            <v>86</v>
          </cell>
          <cell r="P208">
            <v>87</v>
          </cell>
          <cell r="Q208">
            <v>90</v>
          </cell>
        </row>
        <row r="209">
          <cell r="B209">
            <v>5.9588555213998582</v>
          </cell>
          <cell r="C209">
            <v>17.674571461779241</v>
          </cell>
          <cell r="D209">
            <v>33.632184552985642</v>
          </cell>
          <cell r="E209">
            <v>31.006248221521293</v>
          </cell>
          <cell r="F209">
            <v>25.2</v>
          </cell>
          <cell r="G209">
            <v>18.852</v>
          </cell>
          <cell r="H209">
            <v>18.899999999999999</v>
          </cell>
          <cell r="I209">
            <v>22.4</v>
          </cell>
          <cell r="J209">
            <v>21.3</v>
          </cell>
          <cell r="K209">
            <v>21.4</v>
          </cell>
          <cell r="L209">
            <v>21.6</v>
          </cell>
          <cell r="M209">
            <v>20</v>
          </cell>
          <cell r="N209">
            <v>19.8</v>
          </cell>
          <cell r="O209">
            <v>24.5</v>
          </cell>
          <cell r="P209">
            <v>29.3</v>
          </cell>
          <cell r="Q209">
            <v>29.6</v>
          </cell>
        </row>
        <row r="210">
          <cell r="B210">
            <v>0</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row>
        <row r="211">
          <cell r="B211">
            <v>0</v>
          </cell>
          <cell r="C211">
            <v>0</v>
          </cell>
          <cell r="D211">
            <v>0</v>
          </cell>
          <cell r="E211">
            <v>0</v>
          </cell>
          <cell r="F211">
            <v>0</v>
          </cell>
          <cell r="G211">
            <v>0</v>
          </cell>
          <cell r="H211">
            <v>0</v>
          </cell>
          <cell r="I211">
            <v>0</v>
          </cell>
          <cell r="J211">
            <v>0</v>
          </cell>
          <cell r="K211">
            <v>0</v>
          </cell>
          <cell r="L211">
            <v>0</v>
          </cell>
          <cell r="M211">
            <v>0</v>
          </cell>
          <cell r="N211">
            <v>0</v>
          </cell>
          <cell r="O211">
            <v>0</v>
          </cell>
          <cell r="P211">
            <v>0</v>
          </cell>
          <cell r="Q211">
            <v>0</v>
          </cell>
        </row>
        <row r="212">
          <cell r="B212">
            <v>643</v>
          </cell>
          <cell r="C212">
            <v>734.37300000000005</v>
          </cell>
          <cell r="D212">
            <v>1340.3</v>
          </cell>
          <cell r="E212">
            <v>1142.4000000000001</v>
          </cell>
          <cell r="F212">
            <v>1229.8530000000001</v>
          </cell>
          <cell r="G212">
            <v>1341.143</v>
          </cell>
          <cell r="H212">
            <v>1297.8399999999999</v>
          </cell>
          <cell r="I212">
            <v>1212.8599999999999</v>
          </cell>
          <cell r="J212">
            <v>1345.59</v>
          </cell>
          <cell r="K212">
            <v>1361.38</v>
          </cell>
          <cell r="L212">
            <v>1141.6300000000001</v>
          </cell>
          <cell r="M212">
            <v>1112.088</v>
          </cell>
          <cell r="N212">
            <v>1204.357</v>
          </cell>
          <cell r="O212">
            <v>1255.75</v>
          </cell>
          <cell r="P212">
            <v>1462.95</v>
          </cell>
          <cell r="Q212">
            <v>1059.07</v>
          </cell>
        </row>
        <row r="213">
          <cell r="B213">
            <v>17.190000000000001</v>
          </cell>
          <cell r="C213">
            <v>35.691000000000003</v>
          </cell>
          <cell r="D213">
            <v>67.349999999999994</v>
          </cell>
          <cell r="E213">
            <v>78.090999999999994</v>
          </cell>
          <cell r="F213">
            <v>189.40199999999999</v>
          </cell>
          <cell r="G213">
            <v>153.67599999999999</v>
          </cell>
          <cell r="H213">
            <v>160.23400000000001</v>
          </cell>
          <cell r="I213">
            <v>153.4</v>
          </cell>
          <cell r="J213">
            <v>186.465</v>
          </cell>
          <cell r="K213">
            <v>184</v>
          </cell>
          <cell r="L213">
            <v>177.3</v>
          </cell>
          <cell r="M213">
            <v>145.4</v>
          </cell>
          <cell r="N213">
            <v>168.37700000000001</v>
          </cell>
          <cell r="O213">
            <v>160.69999999999999</v>
          </cell>
          <cell r="P213">
            <v>161.9</v>
          </cell>
          <cell r="Q213">
            <v>196</v>
          </cell>
        </row>
        <row r="214">
          <cell r="B214">
            <v>0</v>
          </cell>
          <cell r="C214">
            <v>0</v>
          </cell>
          <cell r="D214">
            <v>0</v>
          </cell>
          <cell r="E214">
            <v>0</v>
          </cell>
          <cell r="F214">
            <v>0</v>
          </cell>
          <cell r="G214">
            <v>0</v>
          </cell>
          <cell r="H214">
            <v>0</v>
          </cell>
          <cell r="I214">
            <v>0</v>
          </cell>
          <cell r="J214">
            <v>0</v>
          </cell>
          <cell r="K214">
            <v>0</v>
          </cell>
          <cell r="L214">
            <v>0</v>
          </cell>
          <cell r="M214">
            <v>0</v>
          </cell>
          <cell r="N214">
            <v>0</v>
          </cell>
          <cell r="O214">
            <v>0</v>
          </cell>
          <cell r="P214">
            <v>0</v>
          </cell>
          <cell r="Q214">
            <v>0</v>
          </cell>
        </row>
        <row r="216">
          <cell r="B216">
            <v>31.165760227004021</v>
          </cell>
          <cell r="C216">
            <v>92.440814232639056</v>
          </cell>
          <cell r="D216">
            <v>175.90166365410747</v>
          </cell>
          <cell r="E216">
            <v>162.16759982525821</v>
          </cell>
          <cell r="F216">
            <v>131.80000000000001</v>
          </cell>
          <cell r="G216">
            <v>39.5</v>
          </cell>
          <cell r="H216">
            <v>64.400000000000006</v>
          </cell>
          <cell r="I216">
            <v>121</v>
          </cell>
          <cell r="J216">
            <v>66.11</v>
          </cell>
          <cell r="K216">
            <v>52.48</v>
          </cell>
          <cell r="L216">
            <v>60.66</v>
          </cell>
          <cell r="M216">
            <v>55</v>
          </cell>
          <cell r="N216">
            <v>35</v>
          </cell>
          <cell r="O216">
            <v>35</v>
          </cell>
          <cell r="P216">
            <v>36</v>
          </cell>
          <cell r="Q216">
            <v>28</v>
          </cell>
        </row>
        <row r="217">
          <cell r="B217">
            <v>0</v>
          </cell>
          <cell r="C217">
            <v>0</v>
          </cell>
          <cell r="D217">
            <v>0</v>
          </cell>
          <cell r="E217">
            <v>0</v>
          </cell>
          <cell r="F217">
            <v>0</v>
          </cell>
          <cell r="G217">
            <v>0</v>
          </cell>
          <cell r="H217">
            <v>0</v>
          </cell>
          <cell r="I217">
            <v>0</v>
          </cell>
          <cell r="J217">
            <v>0</v>
          </cell>
          <cell r="K217">
            <v>0</v>
          </cell>
          <cell r="L217">
            <v>0</v>
          </cell>
          <cell r="M217">
            <v>0</v>
          </cell>
          <cell r="N217">
            <v>0</v>
          </cell>
          <cell r="O217">
            <v>0</v>
          </cell>
          <cell r="P217">
            <v>0</v>
          </cell>
          <cell r="Q217">
            <v>0</v>
          </cell>
        </row>
        <row r="218">
          <cell r="B218">
            <v>58.45</v>
          </cell>
          <cell r="C218">
            <v>130.25399999999999</v>
          </cell>
          <cell r="D218">
            <v>201.21199999999999</v>
          </cell>
          <cell r="E218">
            <v>114.755</v>
          </cell>
          <cell r="F218">
            <v>138.202</v>
          </cell>
          <cell r="G218">
            <v>154.203</v>
          </cell>
          <cell r="H218">
            <v>134.29400000000001</v>
          </cell>
          <cell r="I218">
            <v>137.404</v>
          </cell>
          <cell r="J218">
            <v>198.78</v>
          </cell>
          <cell r="K218">
            <v>215.97900000000001</v>
          </cell>
          <cell r="L218">
            <v>226.82900000000001</v>
          </cell>
          <cell r="M218">
            <v>208.82499999999999</v>
          </cell>
          <cell r="N218">
            <v>263</v>
          </cell>
          <cell r="O218">
            <v>240</v>
          </cell>
          <cell r="P218">
            <v>250</v>
          </cell>
          <cell r="Q218">
            <v>249.58600000000001</v>
          </cell>
        </row>
        <row r="219">
          <cell r="B219">
            <v>4744</v>
          </cell>
          <cell r="C219">
            <v>4724.3999999999996</v>
          </cell>
          <cell r="D219">
            <v>5600.2</v>
          </cell>
          <cell r="E219">
            <v>6042.8</v>
          </cell>
          <cell r="F219">
            <v>7666.3</v>
          </cell>
          <cell r="G219">
            <v>7492.7</v>
          </cell>
          <cell r="H219">
            <v>7504.3</v>
          </cell>
          <cell r="I219">
            <v>7452.2</v>
          </cell>
          <cell r="J219">
            <v>7445.3</v>
          </cell>
          <cell r="K219">
            <v>7329.2</v>
          </cell>
          <cell r="L219">
            <v>7324.8</v>
          </cell>
          <cell r="M219">
            <v>7207.4</v>
          </cell>
          <cell r="N219">
            <v>7400.2</v>
          </cell>
          <cell r="O219">
            <v>7437.2</v>
          </cell>
          <cell r="P219">
            <v>7489.4</v>
          </cell>
          <cell r="Q219">
            <v>7655.44</v>
          </cell>
        </row>
        <row r="220">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row>
        <row r="222">
          <cell r="B222">
            <v>0</v>
          </cell>
          <cell r="C222">
            <v>0</v>
          </cell>
          <cell r="D222">
            <v>0</v>
          </cell>
          <cell r="E222">
            <v>0</v>
          </cell>
          <cell r="F222">
            <v>0</v>
          </cell>
          <cell r="G222">
            <v>0</v>
          </cell>
          <cell r="H222">
            <v>0</v>
          </cell>
          <cell r="I222">
            <v>0</v>
          </cell>
          <cell r="J222">
            <v>0</v>
          </cell>
          <cell r="K222">
            <v>0</v>
          </cell>
          <cell r="L222">
            <v>0</v>
          </cell>
          <cell r="M222">
            <v>0</v>
          </cell>
          <cell r="N222">
            <v>0</v>
          </cell>
          <cell r="O222">
            <v>0</v>
          </cell>
          <cell r="P222">
            <v>0</v>
          </cell>
          <cell r="Q222">
            <v>0</v>
          </cell>
        </row>
        <row r="224">
          <cell r="B224">
            <v>0</v>
          </cell>
          <cell r="C224">
            <v>1.113</v>
          </cell>
          <cell r="D224">
            <v>5.0999999999999996</v>
          </cell>
          <cell r="E224">
            <v>9.5329999999999995</v>
          </cell>
          <cell r="F224">
            <v>12.297000000000001</v>
          </cell>
          <cell r="G224">
            <v>9.27</v>
          </cell>
          <cell r="H224">
            <v>10.5</v>
          </cell>
          <cell r="I224">
            <v>11</v>
          </cell>
          <cell r="J224">
            <v>12.5</v>
          </cell>
          <cell r="K224">
            <v>10.368</v>
          </cell>
          <cell r="L224">
            <v>14.358000000000001</v>
          </cell>
          <cell r="M224">
            <v>12.11</v>
          </cell>
          <cell r="N224">
            <v>17.367000000000001</v>
          </cell>
          <cell r="O224">
            <v>25.582000000000001</v>
          </cell>
          <cell r="P224">
            <v>30.788</v>
          </cell>
          <cell r="Q224">
            <v>27.49</v>
          </cell>
        </row>
        <row r="225">
          <cell r="B225">
            <v>1</v>
          </cell>
          <cell r="C225">
            <v>2.65</v>
          </cell>
          <cell r="D225">
            <v>0.6</v>
          </cell>
          <cell r="E225">
            <v>0.2</v>
          </cell>
          <cell r="F225">
            <v>0.25</v>
          </cell>
          <cell r="G225">
            <v>0.22</v>
          </cell>
          <cell r="H225">
            <v>0.23400000000000001</v>
          </cell>
          <cell r="I225">
            <v>0.28999999999999998</v>
          </cell>
          <cell r="J225">
            <v>0.35299999999999998</v>
          </cell>
          <cell r="K225">
            <v>0.374</v>
          </cell>
          <cell r="L225">
            <v>0.25</v>
          </cell>
          <cell r="M225">
            <v>0.21299999999999999</v>
          </cell>
          <cell r="N225">
            <v>0.24399999999999999</v>
          </cell>
          <cell r="O225">
            <v>0.218</v>
          </cell>
          <cell r="P225">
            <v>0.28799999999999998</v>
          </cell>
          <cell r="Q225">
            <v>0.30399999999999999</v>
          </cell>
        </row>
        <row r="227">
          <cell r="B227">
            <v>115362.51499999998</v>
          </cell>
          <cell r="C227">
            <v>132868.49800000005</v>
          </cell>
          <cell r="D227">
            <v>144406.85900000003</v>
          </cell>
          <cell r="E227">
            <v>146954.20499999999</v>
          </cell>
          <cell r="F227">
            <v>154090.70699999999</v>
          </cell>
          <cell r="G227">
            <v>151978.44899999994</v>
          </cell>
          <cell r="H227">
            <v>147659.68699999998</v>
          </cell>
          <cell r="I227">
            <v>148540.209</v>
          </cell>
          <cell r="J227">
            <v>150585.02900000001</v>
          </cell>
          <cell r="K227">
            <v>155020.19000000006</v>
          </cell>
          <cell r="L227">
            <v>155612.75800000006</v>
          </cell>
          <cell r="M227">
            <v>155071.61399999991</v>
          </cell>
          <cell r="N227">
            <v>160032.37199999992</v>
          </cell>
          <cell r="O227">
            <v>158339.18999999997</v>
          </cell>
          <cell r="P227">
            <v>162600.731</v>
          </cell>
          <cell r="Q227">
            <v>164577.31299999994</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lower"/>
      <sheetName val="upper"/>
      <sheetName val="lower2"/>
      <sheetName val="upper2"/>
      <sheetName val="2grid"/>
      <sheetName val="lower2grid"/>
      <sheetName val="upper2grid"/>
      <sheetName val="for paper"/>
    </sheetNames>
    <sheetDataSet>
      <sheetData sheetId="0">
        <row r="4">
          <cell r="BE4">
            <v>1288.3887879915101</v>
          </cell>
          <cell r="BF4">
            <v>1291.6368269528332</v>
          </cell>
          <cell r="BG4">
            <v>1356.0562663524086</v>
          </cell>
          <cell r="BH4">
            <v>1569.8854979728483</v>
          </cell>
          <cell r="BI4">
            <v>1732.2874460390051</v>
          </cell>
          <cell r="BS4">
            <v>1736.6181646541024</v>
          </cell>
        </row>
        <row r="5">
          <cell r="BE5">
            <v>50.797270588235293</v>
          </cell>
          <cell r="BF5">
            <v>92.477082352941181</v>
          </cell>
          <cell r="BG5">
            <v>120.80632941176471</v>
          </cell>
          <cell r="BH5">
            <v>137.73875294117647</v>
          </cell>
          <cell r="BI5">
            <v>110.712</v>
          </cell>
          <cell r="BS5">
            <v>107.78138823529412</v>
          </cell>
        </row>
        <row r="6">
          <cell r="BE6">
            <v>182.30140248464221</v>
          </cell>
          <cell r="BF6">
            <v>189.46608642508667</v>
          </cell>
          <cell r="BG6">
            <v>201.40722632582742</v>
          </cell>
          <cell r="BH6">
            <v>347.88520910824735</v>
          </cell>
          <cell r="BI6">
            <v>452.17116424138328</v>
          </cell>
          <cell r="BS6">
            <v>453.76331622814871</v>
          </cell>
        </row>
        <row r="7">
          <cell r="BE7">
            <v>0</v>
          </cell>
          <cell r="BF7">
            <v>0</v>
          </cell>
          <cell r="BG7">
            <v>0</v>
          </cell>
          <cell r="BH7">
            <v>0</v>
          </cell>
          <cell r="BI7">
            <v>0</v>
          </cell>
          <cell r="BS7">
            <v>0</v>
          </cell>
        </row>
        <row r="8">
          <cell r="BE8">
            <v>0</v>
          </cell>
          <cell r="BF8">
            <v>0</v>
          </cell>
          <cell r="BG8">
            <v>0</v>
          </cell>
          <cell r="BH8">
            <v>0</v>
          </cell>
          <cell r="BI8">
            <v>0</v>
          </cell>
          <cell r="BS8">
            <v>0</v>
          </cell>
        </row>
        <row r="9">
          <cell r="BE9">
            <v>32.8125</v>
          </cell>
          <cell r="BF9">
            <v>32.8125</v>
          </cell>
          <cell r="BG9">
            <v>35</v>
          </cell>
          <cell r="BH9">
            <v>35</v>
          </cell>
          <cell r="BI9">
            <v>35</v>
          </cell>
          <cell r="BS9">
            <v>37.625</v>
          </cell>
        </row>
        <row r="10">
          <cell r="BE10">
            <v>0</v>
          </cell>
          <cell r="BF10">
            <v>0</v>
          </cell>
          <cell r="BG10">
            <v>0</v>
          </cell>
          <cell r="BH10">
            <v>0</v>
          </cell>
          <cell r="BI10">
            <v>0.1</v>
          </cell>
          <cell r="BS10">
            <v>0.13</v>
          </cell>
        </row>
        <row r="11">
          <cell r="F11">
            <v>0</v>
          </cell>
          <cell r="G11">
            <v>0</v>
          </cell>
          <cell r="H11">
            <v>0</v>
          </cell>
          <cell r="I11">
            <v>0</v>
          </cell>
          <cell r="J11">
            <v>0</v>
          </cell>
          <cell r="K11">
            <v>0</v>
          </cell>
          <cell r="L11">
            <v>0</v>
          </cell>
          <cell r="M11">
            <v>0</v>
          </cell>
          <cell r="N11">
            <v>9.5902897280256987</v>
          </cell>
          <cell r="O11">
            <v>10.309271782841305</v>
          </cell>
          <cell r="P11">
            <v>11.081797339590668</v>
          </cell>
          <cell r="Q11">
            <v>11.911834317167672</v>
          </cell>
          <cell r="R11">
            <v>12.803643560703851</v>
          </cell>
          <cell r="S11">
            <v>13.761800400070005</v>
          </cell>
          <cell r="T11">
            <v>14.791217791004222</v>
          </cell>
          <cell r="U11">
            <v>15.897171154801088</v>
          </cell>
          <cell r="V11">
            <v>17.085325040974503</v>
          </cell>
          <cell r="W11">
            <v>18.112540229685031</v>
          </cell>
          <cell r="X11">
            <v>19.145354270650039</v>
          </cell>
          <cell r="Y11">
            <v>28.804386086515841</v>
          </cell>
          <cell r="Z11">
            <v>38.520301428119701</v>
          </cell>
          <cell r="AA11">
            <v>48.292598268505081</v>
          </cell>
          <cell r="AB11">
            <v>38.747189573222684</v>
          </cell>
          <cell r="AC11">
            <v>48.574554964220809</v>
          </cell>
          <cell r="AD11">
            <v>58.457176882089783</v>
          </cell>
          <cell r="AE11">
            <v>68.394586143057509</v>
          </cell>
          <cell r="AF11">
            <v>75.413526218793834</v>
          </cell>
          <cell r="AG11">
            <v>82.432466294530158</v>
          </cell>
          <cell r="AH11">
            <v>89.451406370266483</v>
          </cell>
          <cell r="AI11">
            <v>96.470346446002807</v>
          </cell>
          <cell r="AJ11">
            <v>103.48928652173913</v>
          </cell>
          <cell r="AK11">
            <v>110.50822659747546</v>
          </cell>
          <cell r="AL11">
            <v>117.52716667321178</v>
          </cell>
          <cell r="AM11">
            <v>124.54610674894811</v>
          </cell>
          <cell r="AN11">
            <v>131.56504682468443</v>
          </cell>
          <cell r="AO11">
            <v>138.58398690042074</v>
          </cell>
          <cell r="AP11">
            <v>188.83722916409536</v>
          </cell>
          <cell r="AQ11">
            <v>239.09047142776998</v>
          </cell>
          <cell r="AR11">
            <v>289.34371369144458</v>
          </cell>
          <cell r="AS11">
            <v>339.5969559551192</v>
          </cell>
          <cell r="AT11">
            <v>389.85019821879382</v>
          </cell>
          <cell r="AU11">
            <v>440.1034404824685</v>
          </cell>
          <cell r="AV11">
            <v>490.35668274614312</v>
          </cell>
          <cell r="AW11">
            <v>540.60992500981763</v>
          </cell>
          <cell r="AX11">
            <v>590.86316727349231</v>
          </cell>
          <cell r="AY11">
            <v>641.11640953716699</v>
          </cell>
          <cell r="AZ11">
            <v>622.73972838743066</v>
          </cell>
          <cell r="BA11">
            <v>604.36304723769433</v>
          </cell>
          <cell r="BB11">
            <v>585.986366087958</v>
          </cell>
          <cell r="BC11">
            <v>567.6096849382219</v>
          </cell>
          <cell r="BD11">
            <v>549.23300378848558</v>
          </cell>
          <cell r="BE11">
            <v>530.85632263874925</v>
          </cell>
          <cell r="BF11">
            <v>626.86225332873585</v>
          </cell>
          <cell r="BG11">
            <v>971.35412227515826</v>
          </cell>
          <cell r="BH11">
            <v>1174.660799030424</v>
          </cell>
          <cell r="BI11">
            <v>1103.0855539971949</v>
          </cell>
          <cell r="BS11">
            <v>1099.2286115007014</v>
          </cell>
        </row>
        <row r="12">
          <cell r="BE12">
            <v>749.71177474171054</v>
          </cell>
          <cell r="BF12">
            <v>979.2153792544791</v>
          </cell>
          <cell r="BG12">
            <v>1105.4423617365019</v>
          </cell>
          <cell r="BH12">
            <v>1134.5128183081192</v>
          </cell>
          <cell r="BI12">
            <v>1197.2438035416092</v>
          </cell>
          <cell r="BS12">
            <v>1262.2698248202269</v>
          </cell>
        </row>
        <row r="13">
          <cell r="BE13">
            <v>629.31952498977012</v>
          </cell>
          <cell r="BF13">
            <v>927.94767121368704</v>
          </cell>
          <cell r="BG13">
            <v>943.03625123342181</v>
          </cell>
          <cell r="BH13">
            <v>1151.761608173086</v>
          </cell>
          <cell r="BI13">
            <v>1498.7989486269851</v>
          </cell>
          <cell r="BS13">
            <v>1603.161627096817</v>
          </cell>
        </row>
        <row r="14">
          <cell r="BE14">
            <v>1.4976303317535544</v>
          </cell>
          <cell r="BF14">
            <v>1.4976303317535544</v>
          </cell>
          <cell r="BG14">
            <v>3.7440758293838861</v>
          </cell>
          <cell r="BH14">
            <v>26.208530805687204</v>
          </cell>
          <cell r="BI14">
            <v>35.568720379146917</v>
          </cell>
          <cell r="BS14">
            <v>43.805687203791464</v>
          </cell>
        </row>
        <row r="15">
          <cell r="BE15">
            <v>0</v>
          </cell>
          <cell r="BF15">
            <v>0</v>
          </cell>
          <cell r="BG15">
            <v>1</v>
          </cell>
          <cell r="BH15">
            <v>1</v>
          </cell>
          <cell r="BI15">
            <v>1</v>
          </cell>
          <cell r="BS15">
            <v>1</v>
          </cell>
        </row>
        <row r="16">
          <cell r="BE16">
            <v>1</v>
          </cell>
          <cell r="BF16">
            <v>1</v>
          </cell>
          <cell r="BG16">
            <v>1</v>
          </cell>
          <cell r="BH16">
            <v>2</v>
          </cell>
          <cell r="BI16">
            <v>4</v>
          </cell>
          <cell r="BS16">
            <v>4</v>
          </cell>
        </row>
        <row r="17">
          <cell r="BE17">
            <v>426</v>
          </cell>
          <cell r="BF17">
            <v>1058</v>
          </cell>
          <cell r="BG17">
            <v>1520</v>
          </cell>
          <cell r="BH17">
            <v>2790</v>
          </cell>
          <cell r="BI17">
            <v>4187</v>
          </cell>
          <cell r="BS17">
            <v>5180</v>
          </cell>
        </row>
        <row r="18">
          <cell r="BE18">
            <v>84.844962555269817</v>
          </cell>
          <cell r="BF18">
            <v>100.18926429398883</v>
          </cell>
          <cell r="BG18">
            <v>155.24822935645119</v>
          </cell>
          <cell r="BH18">
            <v>187.74204480315026</v>
          </cell>
          <cell r="BI18">
            <v>176.30241655394289</v>
          </cell>
          <cell r="BS18">
            <v>176.30241655394289</v>
          </cell>
        </row>
        <row r="19">
          <cell r="BE19">
            <v>1</v>
          </cell>
          <cell r="BF19">
            <v>1</v>
          </cell>
          <cell r="BG19">
            <v>1</v>
          </cell>
          <cell r="BH19">
            <v>5</v>
          </cell>
          <cell r="BI19">
            <v>5</v>
          </cell>
          <cell r="BS19">
            <v>5</v>
          </cell>
        </row>
        <row r="20">
          <cell r="BE20">
            <v>0</v>
          </cell>
          <cell r="BF20">
            <v>0</v>
          </cell>
          <cell r="BG20">
            <v>0</v>
          </cell>
          <cell r="BH20">
            <v>0</v>
          </cell>
          <cell r="BI20">
            <v>7.6164498531263121</v>
          </cell>
          <cell r="BS20">
            <v>5.3084347461183388</v>
          </cell>
        </row>
        <row r="21">
          <cell r="BE21">
            <v>0</v>
          </cell>
          <cell r="BF21">
            <v>0</v>
          </cell>
          <cell r="BG21">
            <v>0</v>
          </cell>
          <cell r="BH21">
            <v>0</v>
          </cell>
          <cell r="BI21">
            <v>0</v>
          </cell>
          <cell r="BS21">
            <v>0</v>
          </cell>
        </row>
        <row r="22">
          <cell r="BE22">
            <v>8</v>
          </cell>
          <cell r="BF22">
            <v>18</v>
          </cell>
          <cell r="BG22">
            <v>27</v>
          </cell>
          <cell r="BH22">
            <v>27</v>
          </cell>
          <cell r="BI22">
            <v>27</v>
          </cell>
          <cell r="BS22">
            <v>31.9</v>
          </cell>
        </row>
        <row r="23">
          <cell r="BE23">
            <v>72</v>
          </cell>
          <cell r="BF23">
            <v>80</v>
          </cell>
          <cell r="BG23">
            <v>140</v>
          </cell>
          <cell r="BH23">
            <v>134</v>
          </cell>
          <cell r="BI23">
            <v>130</v>
          </cell>
          <cell r="BS23">
            <v>175</v>
          </cell>
        </row>
        <row r="24">
          <cell r="BE24">
            <v>0</v>
          </cell>
          <cell r="BF24">
            <v>0</v>
          </cell>
          <cell r="BG24">
            <v>0</v>
          </cell>
          <cell r="BH24">
            <v>0</v>
          </cell>
          <cell r="BI24">
            <v>3</v>
          </cell>
          <cell r="BS24">
            <v>3</v>
          </cell>
        </row>
        <row r="25">
          <cell r="BE25">
            <v>0.43085476025017372</v>
          </cell>
          <cell r="BF25">
            <v>0.43085476025017372</v>
          </cell>
          <cell r="BG25">
            <v>0.64628214037526055</v>
          </cell>
          <cell r="BH25">
            <v>0.60319666435024322</v>
          </cell>
          <cell r="BI25">
            <v>0.60319666435024322</v>
          </cell>
          <cell r="BS25">
            <v>0.86170952050034744</v>
          </cell>
        </row>
        <row r="26">
          <cell r="BE26">
            <v>490</v>
          </cell>
          <cell r="BF26">
            <v>796</v>
          </cell>
          <cell r="BG26">
            <v>1600</v>
          </cell>
          <cell r="BH26">
            <v>2700</v>
          </cell>
          <cell r="BI26">
            <v>3300</v>
          </cell>
          <cell r="BS26">
            <v>5200</v>
          </cell>
        </row>
        <row r="27">
          <cell r="BE27">
            <v>0</v>
          </cell>
          <cell r="BF27">
            <v>1</v>
          </cell>
          <cell r="BG27">
            <v>1</v>
          </cell>
          <cell r="BH27">
            <v>2</v>
          </cell>
          <cell r="BI27">
            <v>3</v>
          </cell>
          <cell r="BS27">
            <v>4</v>
          </cell>
        </row>
        <row r="28">
          <cell r="BE28">
            <v>0</v>
          </cell>
          <cell r="BF28">
            <v>0</v>
          </cell>
          <cell r="BG28">
            <v>0</v>
          </cell>
          <cell r="BH28">
            <v>0</v>
          </cell>
          <cell r="BI28">
            <v>0</v>
          </cell>
          <cell r="BS28">
            <v>0</v>
          </cell>
        </row>
        <row r="29">
          <cell r="BE29">
            <v>0</v>
          </cell>
          <cell r="BF29">
            <v>0</v>
          </cell>
          <cell r="BG29">
            <v>0</v>
          </cell>
          <cell r="BH29">
            <v>0</v>
          </cell>
          <cell r="BI29">
            <v>0</v>
          </cell>
          <cell r="BS29">
            <v>0</v>
          </cell>
        </row>
        <row r="30">
          <cell r="BE30">
            <v>0</v>
          </cell>
          <cell r="BF30">
            <v>0</v>
          </cell>
          <cell r="BG30">
            <v>0</v>
          </cell>
          <cell r="BH30">
            <v>0</v>
          </cell>
          <cell r="BI30">
            <v>0</v>
          </cell>
          <cell r="BS30">
            <v>0</v>
          </cell>
        </row>
        <row r="31">
          <cell r="BE31">
            <v>0</v>
          </cell>
          <cell r="BF31">
            <v>0</v>
          </cell>
          <cell r="BG31">
            <v>1</v>
          </cell>
          <cell r="BH31">
            <v>1</v>
          </cell>
          <cell r="BI31">
            <v>1</v>
          </cell>
          <cell r="BS31">
            <v>1</v>
          </cell>
        </row>
        <row r="32">
          <cell r="BE32">
            <v>90.526964560862865</v>
          </cell>
          <cell r="BF32">
            <v>125.85762711864407</v>
          </cell>
          <cell r="BG32">
            <v>150.50107858243453</v>
          </cell>
          <cell r="BH32">
            <v>158.79938366718028</v>
          </cell>
          <cell r="BI32">
            <v>78.205238828967651</v>
          </cell>
          <cell r="BS32">
            <v>12.824653312788907</v>
          </cell>
        </row>
        <row r="33">
          <cell r="BE33">
            <v>536</v>
          </cell>
          <cell r="BF33">
            <v>839</v>
          </cell>
          <cell r="BG33">
            <v>1006</v>
          </cell>
          <cell r="BH33">
            <v>1056</v>
          </cell>
          <cell r="BI33">
            <v>1868</v>
          </cell>
          <cell r="BS33">
            <v>2329</v>
          </cell>
        </row>
        <row r="34">
          <cell r="BE34">
            <v>14</v>
          </cell>
          <cell r="BF34">
            <v>14</v>
          </cell>
          <cell r="BG34">
            <v>14</v>
          </cell>
          <cell r="BH34">
            <v>15</v>
          </cell>
          <cell r="BI34">
            <v>21</v>
          </cell>
          <cell r="BS34">
            <v>23</v>
          </cell>
        </row>
        <row r="35">
          <cell r="BE35">
            <v>18.599574758650306</v>
          </cell>
          <cell r="BF35">
            <v>20.887773823742329</v>
          </cell>
          <cell r="BG35">
            <v>23.175972888834355</v>
          </cell>
          <cell r="BH35">
            <v>25.464171953926378</v>
          </cell>
          <cell r="BI35">
            <v>27.752371019018405</v>
          </cell>
          <cell r="BS35">
            <v>27.752371019018405</v>
          </cell>
        </row>
        <row r="36">
          <cell r="BE36">
            <v>55.627436238962069</v>
          </cell>
          <cell r="BF36">
            <v>79.852287504316507</v>
          </cell>
          <cell r="BG36">
            <v>107.66600562379755</v>
          </cell>
          <cell r="BH36">
            <v>215.33201124759509</v>
          </cell>
          <cell r="BI36">
            <v>253.01511321592423</v>
          </cell>
          <cell r="BS36">
            <v>317.61471659020276</v>
          </cell>
        </row>
        <row r="37">
          <cell r="BE37">
            <v>2</v>
          </cell>
          <cell r="BF37">
            <v>7</v>
          </cell>
          <cell r="BG37">
            <v>14</v>
          </cell>
          <cell r="BH37">
            <v>22</v>
          </cell>
          <cell r="BI37">
            <v>26</v>
          </cell>
          <cell r="BS37">
            <v>29</v>
          </cell>
        </row>
        <row r="38">
          <cell r="BE38">
            <v>242.95905511164736</v>
          </cell>
          <cell r="BF38">
            <v>292.24503486286727</v>
          </cell>
          <cell r="BG38">
            <v>413.72456241869094</v>
          </cell>
          <cell r="BH38">
            <v>498.41314734332229</v>
          </cell>
          <cell r="BI38">
            <v>544.22828345009009</v>
          </cell>
          <cell r="BS38">
            <v>593.51426320130997</v>
          </cell>
        </row>
        <row r="39">
          <cell r="BE39">
            <v>1.3100719424460432</v>
          </cell>
          <cell r="BF39">
            <v>1.3100719424460432</v>
          </cell>
          <cell r="BG39">
            <v>1.3100719424460432</v>
          </cell>
          <cell r="BH39">
            <v>1.9651079136690648</v>
          </cell>
          <cell r="BI39">
            <v>1.9651079136690648</v>
          </cell>
          <cell r="BS39">
            <v>2.2926258992805755</v>
          </cell>
        </row>
        <row r="40">
          <cell r="BE40">
            <v>0</v>
          </cell>
          <cell r="BF40">
            <v>0</v>
          </cell>
          <cell r="BG40">
            <v>0</v>
          </cell>
          <cell r="BH40">
            <v>0</v>
          </cell>
          <cell r="BI40">
            <v>0</v>
          </cell>
          <cell r="BS40">
            <v>0</v>
          </cell>
        </row>
        <row r="41">
          <cell r="BE41">
            <v>0</v>
          </cell>
          <cell r="BF41">
            <v>0</v>
          </cell>
          <cell r="BG41">
            <v>5.1111111111111107E-2</v>
          </cell>
          <cell r="BH41">
            <v>0.25555555555555554</v>
          </cell>
          <cell r="BI41">
            <v>0.51111111111111107</v>
          </cell>
          <cell r="BS41">
            <v>0.51111111111111107</v>
          </cell>
        </row>
        <row r="42">
          <cell r="BE42">
            <v>257.91536963361244</v>
          </cell>
          <cell r="BF42">
            <v>358.00193098396949</v>
          </cell>
          <cell r="BG42">
            <v>351.84275797779367</v>
          </cell>
          <cell r="BH42">
            <v>400.34624540142823</v>
          </cell>
          <cell r="BI42">
            <v>438.84107669002708</v>
          </cell>
          <cell r="BS42">
            <v>438.84107669002708</v>
          </cell>
        </row>
        <row r="43">
          <cell r="BE43">
            <v>6.058203679846728</v>
          </cell>
          <cell r="BF43">
            <v>6.9236613483962604</v>
          </cell>
          <cell r="BG43">
            <v>10.385492022594391</v>
          </cell>
          <cell r="BH43">
            <v>13.847322696792521</v>
          </cell>
          <cell r="BI43">
            <v>22.501899382287846</v>
          </cell>
          <cell r="BS43">
            <v>25.963730056485975</v>
          </cell>
        </row>
        <row r="44">
          <cell r="BE44">
            <v>7.8399774427004312</v>
          </cell>
          <cell r="BF44">
            <v>7.8399774427004312</v>
          </cell>
          <cell r="BG44">
            <v>7.8399774427004312</v>
          </cell>
          <cell r="BH44">
            <v>8.3999758314647472</v>
          </cell>
          <cell r="BI44">
            <v>11.759966164050647</v>
          </cell>
          <cell r="BS44">
            <v>12.879962941579279</v>
          </cell>
        </row>
        <row r="45">
          <cell r="BE45">
            <v>38582.922811197881</v>
          </cell>
          <cell r="BF45">
            <v>39626.742538625542</v>
          </cell>
          <cell r="BG45">
            <v>41693.044713688811</v>
          </cell>
          <cell r="BH45">
            <v>42808.557701217804</v>
          </cell>
          <cell r="BI45">
            <v>46260.076080381725</v>
          </cell>
          <cell r="BS45">
            <v>56653.891812690883</v>
          </cell>
        </row>
        <row r="46">
          <cell r="BE46">
            <v>309.30179390096151</v>
          </cell>
          <cell r="BF46">
            <v>340.13501669168255</v>
          </cell>
          <cell r="BG46">
            <v>370.96823948240353</v>
          </cell>
          <cell r="BH46">
            <v>401.80146227312463</v>
          </cell>
          <cell r="BI46">
            <v>432.63468506384561</v>
          </cell>
          <cell r="BS46">
            <v>432.63468506384561</v>
          </cell>
        </row>
        <row r="47">
          <cell r="BE47">
            <v>0</v>
          </cell>
          <cell r="BF47">
            <v>0</v>
          </cell>
          <cell r="BG47">
            <v>0</v>
          </cell>
          <cell r="BH47">
            <v>0</v>
          </cell>
          <cell r="BI47">
            <v>0</v>
          </cell>
          <cell r="BS47">
            <v>0</v>
          </cell>
        </row>
        <row r="48">
          <cell r="BE48">
            <v>0</v>
          </cell>
          <cell r="BF48">
            <v>0</v>
          </cell>
          <cell r="BG48">
            <v>0</v>
          </cell>
          <cell r="BH48">
            <v>0</v>
          </cell>
          <cell r="BI48">
            <v>0</v>
          </cell>
          <cell r="BS48">
            <v>0</v>
          </cell>
        </row>
        <row r="49">
          <cell r="BE49">
            <v>226</v>
          </cell>
          <cell r="BF49">
            <v>250</v>
          </cell>
          <cell r="BG49">
            <v>400</v>
          </cell>
          <cell r="BH49">
            <v>650</v>
          </cell>
          <cell r="BI49">
            <v>900</v>
          </cell>
          <cell r="BS49">
            <v>1050</v>
          </cell>
        </row>
        <row r="50">
          <cell r="BE50">
            <v>0</v>
          </cell>
          <cell r="BF50">
            <v>0</v>
          </cell>
          <cell r="BG50">
            <v>0</v>
          </cell>
          <cell r="BH50">
            <v>8.5000000000000006E-2</v>
          </cell>
          <cell r="BI50">
            <v>8.5000000000000006E-2</v>
          </cell>
          <cell r="BS50">
            <v>8.5000000000000006E-2</v>
          </cell>
        </row>
        <row r="52">
          <cell r="BE52">
            <v>0</v>
          </cell>
          <cell r="BF52">
            <v>1</v>
          </cell>
          <cell r="BG52">
            <v>2</v>
          </cell>
          <cell r="BH52">
            <v>2</v>
          </cell>
          <cell r="BI52">
            <v>2</v>
          </cell>
          <cell r="BS52">
            <v>2</v>
          </cell>
        </row>
        <row r="53">
          <cell r="BE53">
            <v>0</v>
          </cell>
          <cell r="BF53">
            <v>0</v>
          </cell>
          <cell r="BG53">
            <v>4.5333333333333332</v>
          </cell>
          <cell r="BH53">
            <v>6.4761904761904763</v>
          </cell>
          <cell r="BI53">
            <v>7.1238095238095243</v>
          </cell>
          <cell r="BS53">
            <v>7.1238095238095243</v>
          </cell>
        </row>
        <row r="54">
          <cell r="BE54">
            <v>0</v>
          </cell>
          <cell r="BF54">
            <v>0</v>
          </cell>
          <cell r="BG54">
            <v>0</v>
          </cell>
          <cell r="BH54">
            <v>0</v>
          </cell>
          <cell r="BI54">
            <v>0</v>
          </cell>
          <cell r="BS54">
            <v>0</v>
          </cell>
        </row>
        <row r="55">
          <cell r="BE55">
            <v>26</v>
          </cell>
          <cell r="BF55">
            <v>26</v>
          </cell>
          <cell r="BG55">
            <v>61</v>
          </cell>
          <cell r="BH55">
            <v>77</v>
          </cell>
          <cell r="BI55">
            <v>108</v>
          </cell>
          <cell r="BS55">
            <v>108</v>
          </cell>
        </row>
        <row r="56">
          <cell r="BE56">
            <v>0</v>
          </cell>
          <cell r="BF56">
            <v>0</v>
          </cell>
          <cell r="BG56">
            <v>0</v>
          </cell>
          <cell r="BH56">
            <v>0</v>
          </cell>
          <cell r="BI56">
            <v>3</v>
          </cell>
          <cell r="BS56">
            <v>23.3</v>
          </cell>
        </row>
        <row r="57">
          <cell r="BE57">
            <v>47.806608841126071</v>
          </cell>
          <cell r="BF57">
            <v>93.534669471768396</v>
          </cell>
          <cell r="BG57">
            <v>158.38537363886115</v>
          </cell>
          <cell r="BH57">
            <v>184.99079073305305</v>
          </cell>
          <cell r="BI57">
            <v>180.83369431208556</v>
          </cell>
          <cell r="BS57">
            <v>180.83369431208556</v>
          </cell>
        </row>
        <row r="58">
          <cell r="BE58">
            <v>22.114234708597806</v>
          </cell>
          <cell r="BF58">
            <v>22.114234708597806</v>
          </cell>
          <cell r="BG58">
            <v>24.571371898442006</v>
          </cell>
          <cell r="BH58">
            <v>29.48564627813041</v>
          </cell>
          <cell r="BI58">
            <v>34.399920657818811</v>
          </cell>
          <cell r="BS58">
            <v>37.67610357761108</v>
          </cell>
        </row>
        <row r="59">
          <cell r="BE59">
            <v>0</v>
          </cell>
          <cell r="BF59">
            <v>0</v>
          </cell>
          <cell r="BG59">
            <v>0</v>
          </cell>
          <cell r="BH59">
            <v>0</v>
          </cell>
          <cell r="BI59">
            <v>12.478651907491599</v>
          </cell>
          <cell r="BS59">
            <v>11.409053172563748</v>
          </cell>
        </row>
        <row r="60">
          <cell r="BE60">
            <v>0</v>
          </cell>
          <cell r="BF60">
            <v>1.1634850709740578</v>
          </cell>
          <cell r="BG60">
            <v>5.8174253548702897</v>
          </cell>
          <cell r="BH60">
            <v>5.8174253548702897</v>
          </cell>
          <cell r="BI60">
            <v>6.3991678903573179</v>
          </cell>
          <cell r="BS60">
            <v>6.9809104258443471</v>
          </cell>
        </row>
        <row r="61">
          <cell r="BE61">
            <v>18.187327602725382</v>
          </cell>
          <cell r="BF61">
            <v>40.921487106132105</v>
          </cell>
          <cell r="BG61">
            <v>177.78112731664061</v>
          </cell>
          <cell r="BH61">
            <v>194.14972215909344</v>
          </cell>
          <cell r="BI61">
            <v>203.24338596045612</v>
          </cell>
          <cell r="BS61">
            <v>197.78718767963852</v>
          </cell>
        </row>
        <row r="62">
          <cell r="BE62">
            <v>0</v>
          </cell>
          <cell r="BF62">
            <v>0</v>
          </cell>
          <cell r="BG62">
            <v>0</v>
          </cell>
          <cell r="BH62">
            <v>0</v>
          </cell>
          <cell r="BI62">
            <v>0</v>
          </cell>
          <cell r="BS62">
            <v>0</v>
          </cell>
        </row>
        <row r="63">
          <cell r="BE63">
            <v>106.29770070682217</v>
          </cell>
          <cell r="BF63">
            <v>120.79284171229793</v>
          </cell>
          <cell r="BG63">
            <v>159.44655106023328</v>
          </cell>
          <cell r="BH63">
            <v>217.42711508213628</v>
          </cell>
          <cell r="BI63">
            <v>265.74425176705546</v>
          </cell>
          <cell r="BS63">
            <v>296.66721924540371</v>
          </cell>
        </row>
        <row r="64">
          <cell r="BE64">
            <v>317.33107395480306</v>
          </cell>
          <cell r="BF64">
            <v>338.96728354263053</v>
          </cell>
          <cell r="BG64">
            <v>447.14833148176797</v>
          </cell>
          <cell r="BH64">
            <v>591.38972873395119</v>
          </cell>
          <cell r="BI64">
            <v>623.84404311569244</v>
          </cell>
          <cell r="BS64">
            <v>706.78284653569779</v>
          </cell>
        </row>
        <row r="65">
          <cell r="BE65">
            <v>11.391901166781055</v>
          </cell>
          <cell r="BF65">
            <v>12.657667963090063</v>
          </cell>
          <cell r="BG65">
            <v>22.783802333562111</v>
          </cell>
          <cell r="BH65">
            <v>25.315335926180126</v>
          </cell>
          <cell r="BI65">
            <v>28.479752916952641</v>
          </cell>
          <cell r="BS65">
            <v>28.479752916952641</v>
          </cell>
        </row>
        <row r="66">
          <cell r="BE66">
            <v>0</v>
          </cell>
          <cell r="BF66">
            <v>0</v>
          </cell>
          <cell r="BG66">
            <v>0</v>
          </cell>
          <cell r="BH66">
            <v>0</v>
          </cell>
          <cell r="BI66">
            <v>0</v>
          </cell>
          <cell r="BS66">
            <v>0</v>
          </cell>
        </row>
        <row r="67">
          <cell r="BE67">
            <v>139.87138263665594</v>
          </cell>
          <cell r="BF67">
            <v>144.53376205787782</v>
          </cell>
          <cell r="BG67">
            <v>149.19614147909968</v>
          </cell>
          <cell r="BH67">
            <v>151.06109324758842</v>
          </cell>
          <cell r="BI67">
            <v>290</v>
          </cell>
          <cell r="BS67">
            <v>290</v>
          </cell>
        </row>
        <row r="68">
          <cell r="BE68">
            <v>6.3286265971056634</v>
          </cell>
          <cell r="BF68">
            <v>6.5395808170091856</v>
          </cell>
          <cell r="BG68">
            <v>6.7505350369127077</v>
          </cell>
          <cell r="BH68">
            <v>6.8349167248741161</v>
          </cell>
          <cell r="BI68">
            <v>13.121352477999075</v>
          </cell>
          <cell r="BS68">
            <v>13.121352477999075</v>
          </cell>
        </row>
        <row r="69">
          <cell r="BE69">
            <v>0.84738970428570881</v>
          </cell>
          <cell r="BF69">
            <v>1.0006410337841882</v>
          </cell>
          <cell r="BG69">
            <v>1.5505428631610843</v>
          </cell>
          <cell r="BH69">
            <v>1.8750750903343345</v>
          </cell>
          <cell r="BI69">
            <v>1.7608217168011739</v>
          </cell>
          <cell r="BS69">
            <v>1.7608217168011739</v>
          </cell>
        </row>
        <row r="70">
          <cell r="BE70">
            <v>0</v>
          </cell>
          <cell r="BF70">
            <v>0</v>
          </cell>
          <cell r="BG70">
            <v>0</v>
          </cell>
          <cell r="BH70">
            <v>0</v>
          </cell>
          <cell r="BI70">
            <v>0</v>
          </cell>
          <cell r="BS70">
            <v>0</v>
          </cell>
        </row>
        <row r="71">
          <cell r="BE71">
            <v>0</v>
          </cell>
          <cell r="BF71">
            <v>0</v>
          </cell>
          <cell r="BG71">
            <v>0</v>
          </cell>
          <cell r="BH71">
            <v>0</v>
          </cell>
          <cell r="BI71">
            <v>0</v>
          </cell>
          <cell r="BS71">
            <v>0</v>
          </cell>
        </row>
        <row r="72">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BE72">
            <v>1</v>
          </cell>
          <cell r="BF72">
            <v>1</v>
          </cell>
          <cell r="BG72">
            <v>1</v>
          </cell>
          <cell r="BH72">
            <v>1</v>
          </cell>
          <cell r="BI72">
            <v>3</v>
          </cell>
          <cell r="BS72">
            <v>3</v>
          </cell>
        </row>
        <row r="73">
          <cell r="BE73">
            <v>0</v>
          </cell>
          <cell r="BF73">
            <v>0</v>
          </cell>
          <cell r="BG73">
            <v>0</v>
          </cell>
          <cell r="BH73">
            <v>0</v>
          </cell>
          <cell r="BI73">
            <v>0</v>
          </cell>
          <cell r="BS73">
            <v>0</v>
          </cell>
        </row>
        <row r="74">
          <cell r="BE74">
            <v>293.63980150587679</v>
          </cell>
          <cell r="BF74">
            <v>446.8685074504117</v>
          </cell>
          <cell r="BG74">
            <v>798.18755568065717</v>
          </cell>
          <cell r="BH74">
            <v>1147.758747949558</v>
          </cell>
          <cell r="BI74">
            <v>1534.6175340604752</v>
          </cell>
          <cell r="BS74">
            <v>1514.8084998319041</v>
          </cell>
        </row>
        <row r="75">
          <cell r="BE75">
            <v>0.99393019726858878</v>
          </cell>
          <cell r="BF75">
            <v>0.99393019726858878</v>
          </cell>
          <cell r="BG75">
            <v>0.99393019726858878</v>
          </cell>
          <cell r="BH75">
            <v>1.9878603945371776</v>
          </cell>
          <cell r="BI75">
            <v>4.7708649468892261</v>
          </cell>
          <cell r="BS75">
            <v>5.9635811836115327</v>
          </cell>
        </row>
        <row r="76">
          <cell r="BE76">
            <v>0</v>
          </cell>
          <cell r="BF76">
            <v>0</v>
          </cell>
          <cell r="BG76">
            <v>0</v>
          </cell>
          <cell r="BH76">
            <v>1</v>
          </cell>
          <cell r="BI76">
            <v>1</v>
          </cell>
          <cell r="BS76">
            <v>1</v>
          </cell>
        </row>
        <row r="77">
          <cell r="BE77">
            <v>0.38339920948616601</v>
          </cell>
          <cell r="BF77">
            <v>0.38339920948616601</v>
          </cell>
          <cell r="BG77">
            <v>0.38339920948616601</v>
          </cell>
          <cell r="BH77">
            <v>0.38339920948616601</v>
          </cell>
          <cell r="BI77">
            <v>0.38339920948616601</v>
          </cell>
          <cell r="BS77">
            <v>0.38339920948616601</v>
          </cell>
        </row>
        <row r="78">
          <cell r="BE78">
            <v>4</v>
          </cell>
          <cell r="BF78">
            <v>4</v>
          </cell>
          <cell r="BG78">
            <v>4</v>
          </cell>
          <cell r="BH78">
            <v>4</v>
          </cell>
          <cell r="BI78">
            <v>4</v>
          </cell>
          <cell r="BS78">
            <v>4</v>
          </cell>
        </row>
        <row r="79">
          <cell r="BE79">
            <v>69.08789554001369</v>
          </cell>
          <cell r="BF79">
            <v>81.582514946186365</v>
          </cell>
          <cell r="BG79">
            <v>126.41614928598248</v>
          </cell>
          <cell r="BH79">
            <v>152.87534332258346</v>
          </cell>
          <cell r="BI79">
            <v>143.56023706647565</v>
          </cell>
          <cell r="BS79">
            <v>136.02096859908963</v>
          </cell>
        </row>
        <row r="80">
          <cell r="BE80">
            <v>0.65146579804560256</v>
          </cell>
          <cell r="BF80">
            <v>0.65146579804560256</v>
          </cell>
          <cell r="BG80">
            <v>0.65146579804560256</v>
          </cell>
          <cell r="BH80">
            <v>0.65146579804560256</v>
          </cell>
          <cell r="BI80">
            <v>1.3029315960912051</v>
          </cell>
          <cell r="BS80">
            <v>3.2573289902280127</v>
          </cell>
        </row>
        <row r="81">
          <cell r="BE81">
            <v>14.521716913643333</v>
          </cell>
          <cell r="BF81">
            <v>14.521716913643333</v>
          </cell>
          <cell r="BG81">
            <v>15.328478964401295</v>
          </cell>
          <cell r="BH81">
            <v>15.328478964401295</v>
          </cell>
          <cell r="BI81">
            <v>16.135241015159259</v>
          </cell>
          <cell r="BS81">
            <v>19.362289218191108</v>
          </cell>
        </row>
        <row r="82">
          <cell r="BE82">
            <v>146.01541113487457</v>
          </cell>
          <cell r="BF82">
            <v>190.59332481468053</v>
          </cell>
          <cell r="BG82">
            <v>209.24326829296669</v>
          </cell>
          <cell r="BH82">
            <v>219.25055503741291</v>
          </cell>
          <cell r="BI82">
            <v>220.61518504801921</v>
          </cell>
          <cell r="BS82">
            <v>234.71636182428438</v>
          </cell>
        </row>
        <row r="83">
          <cell r="BE83">
            <v>5.6949152542372881</v>
          </cell>
          <cell r="BF83">
            <v>5.6949152542372881</v>
          </cell>
          <cell r="BG83">
            <v>5.6949152542372881</v>
          </cell>
          <cell r="BH83">
            <v>5.6949152542372881</v>
          </cell>
          <cell r="BI83">
            <v>29.423728813559322</v>
          </cell>
          <cell r="BS83">
            <v>32.271186440677965</v>
          </cell>
        </row>
        <row r="84">
          <cell r="BE84">
            <v>0</v>
          </cell>
          <cell r="BF84">
            <v>0</v>
          </cell>
          <cell r="BG84">
            <v>0</v>
          </cell>
          <cell r="BH84">
            <v>0</v>
          </cell>
          <cell r="BI84">
            <v>0</v>
          </cell>
          <cell r="BS84">
            <v>0</v>
          </cell>
        </row>
        <row r="85">
          <cell r="BE85">
            <v>0</v>
          </cell>
          <cell r="BF85">
            <v>0</v>
          </cell>
          <cell r="BG85">
            <v>0</v>
          </cell>
          <cell r="BH85">
            <v>0</v>
          </cell>
          <cell r="BI85">
            <v>0</v>
          </cell>
          <cell r="BS85">
            <v>0</v>
          </cell>
        </row>
        <row r="86">
          <cell r="BE86">
            <v>335.75735660686422</v>
          </cell>
          <cell r="BF86">
            <v>570.00667516979274</v>
          </cell>
          <cell r="BG86">
            <v>750.37865046324782</v>
          </cell>
          <cell r="BH86">
            <v>882.78417362563368</v>
          </cell>
          <cell r="BI86">
            <v>1031.712082057325</v>
          </cell>
          <cell r="BS86">
            <v>1214.1923012178463</v>
          </cell>
        </row>
        <row r="87">
          <cell r="BE87">
            <v>0</v>
          </cell>
          <cell r="BF87">
            <v>0</v>
          </cell>
          <cell r="BG87">
            <v>0</v>
          </cell>
          <cell r="BH87">
            <v>0</v>
          </cell>
          <cell r="BI87">
            <v>0</v>
          </cell>
          <cell r="BS87">
            <v>0</v>
          </cell>
        </row>
        <row r="88">
          <cell r="BE88">
            <v>0</v>
          </cell>
          <cell r="BF88">
            <v>0</v>
          </cell>
          <cell r="BG88">
            <v>0</v>
          </cell>
          <cell r="BH88">
            <v>0.2</v>
          </cell>
          <cell r="BI88">
            <v>0.2</v>
          </cell>
          <cell r="BS88">
            <v>2</v>
          </cell>
        </row>
        <row r="89">
          <cell r="BE89">
            <v>0.5400150715900528</v>
          </cell>
          <cell r="BF89">
            <v>1.0800301431801056</v>
          </cell>
          <cell r="BG89">
            <v>1.0800301431801056</v>
          </cell>
          <cell r="BH89">
            <v>1.0800301431801056</v>
          </cell>
          <cell r="BI89">
            <v>3.2400904295403166</v>
          </cell>
          <cell r="BS89">
            <v>3.5100979653353432</v>
          </cell>
        </row>
        <row r="90">
          <cell r="BE90">
            <v>0</v>
          </cell>
          <cell r="BF90">
            <v>0</v>
          </cell>
          <cell r="BG90">
            <v>0</v>
          </cell>
          <cell r="BH90">
            <v>0</v>
          </cell>
          <cell r="BI90">
            <v>0</v>
          </cell>
          <cell r="BS90">
            <v>0.1467948717948718</v>
          </cell>
        </row>
        <row r="91">
          <cell r="BE91">
            <v>32</v>
          </cell>
          <cell r="BF91">
            <v>56</v>
          </cell>
          <cell r="BG91">
            <v>87</v>
          </cell>
          <cell r="BH91">
            <v>117</v>
          </cell>
          <cell r="BI91">
            <v>180</v>
          </cell>
          <cell r="BS91">
            <v>315</v>
          </cell>
        </row>
        <row r="92">
          <cell r="BE92">
            <v>20</v>
          </cell>
          <cell r="BF92">
            <v>50</v>
          </cell>
          <cell r="BG92">
            <v>90</v>
          </cell>
          <cell r="BH92">
            <v>90</v>
          </cell>
          <cell r="BI92">
            <v>95</v>
          </cell>
          <cell r="BS92">
            <v>95</v>
          </cell>
        </row>
        <row r="93">
          <cell r="BE93">
            <v>90</v>
          </cell>
          <cell r="BF93">
            <v>115</v>
          </cell>
          <cell r="BG93">
            <v>125</v>
          </cell>
          <cell r="BH93">
            <v>140</v>
          </cell>
          <cell r="BI93">
            <v>150</v>
          </cell>
          <cell r="BS93">
            <v>150</v>
          </cell>
        </row>
        <row r="94">
          <cell r="BE94">
            <v>25.042239513890408</v>
          </cell>
          <cell r="BF94">
            <v>42.929553452383558</v>
          </cell>
          <cell r="BG94">
            <v>50.084479027780816</v>
          </cell>
          <cell r="BH94">
            <v>64.394330178575331</v>
          </cell>
          <cell r="BI94">
            <v>67.971792966273966</v>
          </cell>
          <cell r="BS94">
            <v>69.402778081353418</v>
          </cell>
        </row>
        <row r="95">
          <cell r="BE95">
            <v>0</v>
          </cell>
          <cell r="BF95">
            <v>0</v>
          </cell>
          <cell r="BG95">
            <v>0</v>
          </cell>
          <cell r="BH95">
            <v>0</v>
          </cell>
          <cell r="BI95">
            <v>0</v>
          </cell>
          <cell r="BS95">
            <v>0</v>
          </cell>
        </row>
        <row r="96">
          <cell r="BE96">
            <v>0</v>
          </cell>
          <cell r="BF96">
            <v>0</v>
          </cell>
          <cell r="BG96">
            <v>0</v>
          </cell>
          <cell r="BH96">
            <v>0</v>
          </cell>
          <cell r="BI96">
            <v>0</v>
          </cell>
          <cell r="BS96">
            <v>0</v>
          </cell>
        </row>
        <row r="97">
          <cell r="BE97">
            <v>37.562935649446899</v>
          </cell>
          <cell r="BF97">
            <v>49.583075057269909</v>
          </cell>
          <cell r="BG97">
            <v>49.583075057269909</v>
          </cell>
          <cell r="BH97">
            <v>53.3393686222146</v>
          </cell>
          <cell r="BI97">
            <v>60.10069703911504</v>
          </cell>
          <cell r="BS97">
            <v>66.110766743026545</v>
          </cell>
        </row>
        <row r="98">
          <cell r="BE98">
            <v>0</v>
          </cell>
          <cell r="BF98">
            <v>0</v>
          </cell>
          <cell r="BG98">
            <v>0</v>
          </cell>
          <cell r="BH98">
            <v>0</v>
          </cell>
          <cell r="BI98">
            <v>0</v>
          </cell>
          <cell r="BS98">
            <v>0</v>
          </cell>
        </row>
        <row r="99">
          <cell r="BE99">
            <v>47.534956716995211</v>
          </cell>
          <cell r="BF99">
            <v>38.957220166559985</v>
          </cell>
          <cell r="BG99">
            <v>47.892362406596675</v>
          </cell>
          <cell r="BH99">
            <v>72.910760678699418</v>
          </cell>
          <cell r="BI99">
            <v>84.347742745946391</v>
          </cell>
          <cell r="BS99">
            <v>58.614533094640706</v>
          </cell>
        </row>
        <row r="100">
          <cell r="BE100">
            <v>0</v>
          </cell>
          <cell r="BF100">
            <v>0</v>
          </cell>
          <cell r="BG100">
            <v>0</v>
          </cell>
          <cell r="BH100">
            <v>0</v>
          </cell>
          <cell r="BI100">
            <v>0</v>
          </cell>
          <cell r="BS100">
            <v>0</v>
          </cell>
        </row>
        <row r="101">
          <cell r="BE101">
            <v>24361.584965337024</v>
          </cell>
          <cell r="BF101">
            <v>29554.090837694464</v>
          </cell>
          <cell r="BG101">
            <v>38342.853037561668</v>
          </cell>
          <cell r="BH101">
            <v>46479.030864682318</v>
          </cell>
          <cell r="BI101">
            <v>56743.854408373372</v>
          </cell>
          <cell r="BS101">
            <v>62662.259456101892</v>
          </cell>
        </row>
        <row r="102">
          <cell r="BE102">
            <v>3900</v>
          </cell>
          <cell r="BF102">
            <v>3900</v>
          </cell>
          <cell r="BG102">
            <v>4107</v>
          </cell>
          <cell r="BH102">
            <v>4410</v>
          </cell>
          <cell r="BI102">
            <v>5500</v>
          </cell>
          <cell r="BS102">
            <v>6722</v>
          </cell>
        </row>
        <row r="103">
          <cell r="BE103">
            <v>3403.5897777282494</v>
          </cell>
          <cell r="BF103">
            <v>3765.6737966355099</v>
          </cell>
          <cell r="BG103">
            <v>3583.1834511062502</v>
          </cell>
          <cell r="BH103">
            <v>5069.1762647016476</v>
          </cell>
          <cell r="BI103">
            <v>5699.2024576002814</v>
          </cell>
          <cell r="BS103">
            <v>6715.2102146540537</v>
          </cell>
        </row>
        <row r="104">
          <cell r="BE104">
            <v>897.16312056737593</v>
          </cell>
          <cell r="BF104">
            <v>1062.2411347517732</v>
          </cell>
          <cell r="BG104">
            <v>1256.0283687943263</v>
          </cell>
          <cell r="BH104">
            <v>2530</v>
          </cell>
          <cell r="BI104">
            <v>2530</v>
          </cell>
          <cell r="BS104">
            <v>2530</v>
          </cell>
        </row>
        <row r="105">
          <cell r="BE105">
            <v>0</v>
          </cell>
          <cell r="BF105">
            <v>0</v>
          </cell>
          <cell r="BG105">
            <v>0</v>
          </cell>
          <cell r="BH105">
            <v>0</v>
          </cell>
          <cell r="BI105">
            <v>0</v>
          </cell>
          <cell r="BS105">
            <v>0</v>
          </cell>
        </row>
        <row r="106">
          <cell r="BE106">
            <v>112.26616214212108</v>
          </cell>
          <cell r="BF106">
            <v>141.98367565032959</v>
          </cell>
          <cell r="BG106">
            <v>167.5737567268425</v>
          </cell>
          <cell r="BH106">
            <v>170.05021618585988</v>
          </cell>
          <cell r="BI106">
            <v>170.05021618585988</v>
          </cell>
          <cell r="BS106">
            <v>185.73445942630326</v>
          </cell>
        </row>
        <row r="107">
          <cell r="BE107">
            <v>3400.6349565104792</v>
          </cell>
          <cell r="BF107">
            <v>3400.6349565104792</v>
          </cell>
          <cell r="BG107">
            <v>3400.6349565104792</v>
          </cell>
          <cell r="BH107">
            <v>3858.6349565104792</v>
          </cell>
          <cell r="BI107">
            <v>3856.6349565104792</v>
          </cell>
          <cell r="BS107">
            <v>3950.6349565104792</v>
          </cell>
        </row>
        <row r="108">
          <cell r="BE108">
            <v>3.68</v>
          </cell>
          <cell r="BF108">
            <v>18.400000000000002</v>
          </cell>
          <cell r="BG108">
            <v>40.480000000000004</v>
          </cell>
          <cell r="BH108">
            <v>60.720000000000006</v>
          </cell>
          <cell r="BI108">
            <v>67.16</v>
          </cell>
          <cell r="BS108">
            <v>67.16</v>
          </cell>
        </row>
        <row r="109">
          <cell r="BE109">
            <v>22</v>
          </cell>
          <cell r="BF109">
            <v>24</v>
          </cell>
          <cell r="BG109">
            <v>24</v>
          </cell>
          <cell r="BH109">
            <v>25</v>
          </cell>
          <cell r="BI109">
            <v>25</v>
          </cell>
          <cell r="BS109">
            <v>25</v>
          </cell>
        </row>
        <row r="110">
          <cell r="BE110">
            <v>2749.4933395791682</v>
          </cell>
          <cell r="BF110">
            <v>3193.7142022662783</v>
          </cell>
          <cell r="BG110">
            <v>2857.0415484402579</v>
          </cell>
          <cell r="BH110">
            <v>2661.5843688579293</v>
          </cell>
          <cell r="BI110">
            <v>2469.8679965403344</v>
          </cell>
          <cell r="BS110">
            <v>2334.2637331937426</v>
          </cell>
        </row>
        <row r="111">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1.4908305207202932</v>
          </cell>
          <cell r="W111">
            <v>1.8635381509003666</v>
          </cell>
          <cell r="X111">
            <v>2.3294226886254585</v>
          </cell>
          <cell r="Y111">
            <v>2.9117783607818222</v>
          </cell>
          <cell r="Z111">
            <v>3.6397229509772773</v>
          </cell>
          <cell r="AA111">
            <v>4.5496536887215973</v>
          </cell>
          <cell r="AB111">
            <v>5.6870671109019959</v>
          </cell>
          <cell r="AC111">
            <v>7.1088338886274967</v>
          </cell>
          <cell r="AD111">
            <v>8.886042360784371</v>
          </cell>
          <cell r="AE111">
            <v>11.107552950980462</v>
          </cell>
          <cell r="AF111">
            <v>15.37211450745176</v>
          </cell>
          <cell r="AG111">
            <v>19.636676063923058</v>
          </cell>
          <cell r="AH111">
            <v>23.901237620394358</v>
          </cell>
          <cell r="AI111">
            <v>28.165799176865661</v>
          </cell>
          <cell r="AJ111">
            <v>32.430360733336961</v>
          </cell>
          <cell r="AK111">
            <v>36.694922289808261</v>
          </cell>
          <cell r="AL111">
            <v>40.959483846279554</v>
          </cell>
          <cell r="AM111">
            <v>45.224045402750853</v>
          </cell>
          <cell r="AN111">
            <v>49.488606959222153</v>
          </cell>
          <cell r="AO111">
            <v>53.753168515693453</v>
          </cell>
          <cell r="AP111">
            <v>124.06923085042824</v>
          </cell>
          <cell r="AQ111">
            <v>194.38529318516302</v>
          </cell>
          <cell r="AR111">
            <v>264.70135551989779</v>
          </cell>
          <cell r="AS111">
            <v>335.01741785463258</v>
          </cell>
          <cell r="AT111">
            <v>405.33348018936738</v>
          </cell>
          <cell r="AU111">
            <v>475.64954252410223</v>
          </cell>
          <cell r="AV111">
            <v>545.96560485883697</v>
          </cell>
          <cell r="AW111">
            <v>616.28166719357171</v>
          </cell>
          <cell r="AX111">
            <v>686.59772952830644</v>
          </cell>
          <cell r="AY111">
            <v>756.9137918630413</v>
          </cell>
          <cell r="AZ111">
            <v>776.04964056610197</v>
          </cell>
          <cell r="BA111">
            <v>795.18548926916264</v>
          </cell>
          <cell r="BB111">
            <v>814.32133797222332</v>
          </cell>
          <cell r="BC111">
            <v>833.45718667528411</v>
          </cell>
          <cell r="BD111">
            <v>852.59303537834467</v>
          </cell>
          <cell r="BE111">
            <v>871.72888408140545</v>
          </cell>
          <cell r="BF111">
            <v>1029.3819801386808</v>
          </cell>
          <cell r="BG111">
            <v>1595.0783836383164</v>
          </cell>
          <cell r="BH111">
            <v>1928.9319988184291</v>
          </cell>
          <cell r="BI111">
            <v>1811.3969788519637</v>
          </cell>
          <cell r="BS111">
            <v>1782.0695991943605</v>
          </cell>
        </row>
        <row r="112">
          <cell r="F112">
            <v>0</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1.0501941526662673</v>
          </cell>
          <cell r="AF112">
            <v>1.1142257203355304</v>
          </cell>
          <cell r="AG112">
            <v>1.1782572880047932</v>
          </cell>
          <cell r="AH112">
            <v>1.2422888556740563</v>
          </cell>
          <cell r="AI112">
            <v>1.3063204233433194</v>
          </cell>
          <cell r="AJ112">
            <v>1.3703519910125825</v>
          </cell>
          <cell r="AK112">
            <v>1.4343835586818454</v>
          </cell>
          <cell r="AL112">
            <v>1.4984151263511085</v>
          </cell>
          <cell r="AM112">
            <v>1.5624466940203716</v>
          </cell>
          <cell r="AN112">
            <v>1.6264782616896347</v>
          </cell>
          <cell r="AO112">
            <v>1.6905098293588976</v>
          </cell>
          <cell r="AP112">
            <v>2.4345804761414023</v>
          </cell>
          <cell r="AQ112">
            <v>3.1786511229239065</v>
          </cell>
          <cell r="AR112">
            <v>3.9227217697064116</v>
          </cell>
          <cell r="AS112">
            <v>4.6667924164889163</v>
          </cell>
          <cell r="AT112">
            <v>5.4108630632714201</v>
          </cell>
          <cell r="AU112">
            <v>6.1549337100539256</v>
          </cell>
          <cell r="AV112">
            <v>6.8990043568364294</v>
          </cell>
          <cell r="AW112">
            <v>7.6430750036189341</v>
          </cell>
          <cell r="AX112">
            <v>8.3871456504014379</v>
          </cell>
          <cell r="AY112">
            <v>9.1312162971839435</v>
          </cell>
          <cell r="AZ112">
            <v>12.327142001198323</v>
          </cell>
          <cell r="BA112">
            <v>15.523067705212704</v>
          </cell>
          <cell r="BB112">
            <v>18.718993409227082</v>
          </cell>
          <cell r="BC112">
            <v>21.914919113241464</v>
          </cell>
          <cell r="BD112">
            <v>25.110844817255842</v>
          </cell>
          <cell r="BE112">
            <v>28.306770521270224</v>
          </cell>
          <cell r="BF112">
            <v>31.046135410425407</v>
          </cell>
          <cell r="BG112">
            <v>33.78550029958059</v>
          </cell>
          <cell r="BH112">
            <v>57.526662672258837</v>
          </cell>
          <cell r="BI112">
            <v>70.219053325344518</v>
          </cell>
          <cell r="BS112">
            <v>88.02492510485321</v>
          </cell>
        </row>
        <row r="113">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0.9052025035667568</v>
          </cell>
          <cell r="AF113">
            <v>1.0705594981799949</v>
          </cell>
          <cell r="AG113">
            <v>1.2359164927932327</v>
          </cell>
          <cell r="AH113">
            <v>1.4012734874064707</v>
          </cell>
          <cell r="AI113">
            <v>1.5666304820197088</v>
          </cell>
          <cell r="AJ113">
            <v>1.7319874766329466</v>
          </cell>
          <cell r="AK113">
            <v>1.8973444712461847</v>
          </cell>
          <cell r="AL113">
            <v>2.0627014658594227</v>
          </cell>
          <cell r="AM113">
            <v>2.2280584604726608</v>
          </cell>
          <cell r="AN113">
            <v>2.3934154550858984</v>
          </cell>
          <cell r="AO113">
            <v>2.5587724496991364</v>
          </cell>
          <cell r="AP113">
            <v>2.7728960767968953</v>
          </cell>
          <cell r="AQ113">
            <v>2.9870197038946542</v>
          </cell>
          <cell r="AR113">
            <v>3.2011433309924131</v>
          </cell>
          <cell r="AS113">
            <v>3.4152669580901716</v>
          </cell>
          <cell r="AT113">
            <v>3.6293905851879305</v>
          </cell>
          <cell r="AU113">
            <v>3.8435142122856889</v>
          </cell>
          <cell r="AV113">
            <v>4.0576378393834478</v>
          </cell>
          <cell r="AW113">
            <v>4.2717614664812062</v>
          </cell>
          <cell r="AX113">
            <v>4.4858850935789656</v>
          </cell>
          <cell r="AY113">
            <v>4.700008720676724</v>
          </cell>
          <cell r="AZ113">
            <v>6.110011336879742</v>
          </cell>
          <cell r="BA113">
            <v>7.520013953082759</v>
          </cell>
          <cell r="BB113">
            <v>8.930016569285776</v>
          </cell>
          <cell r="BC113">
            <v>10.340019185488794</v>
          </cell>
          <cell r="BD113">
            <v>11.75002180169181</v>
          </cell>
          <cell r="BE113">
            <v>13.160024417894828</v>
          </cell>
          <cell r="BF113">
            <v>27.260050579925</v>
          </cell>
          <cell r="BG113">
            <v>37.600069765413792</v>
          </cell>
          <cell r="BH113">
            <v>50.760094183308624</v>
          </cell>
          <cell r="BI113">
            <v>79.900148251504319</v>
          </cell>
          <cell r="BS113">
            <v>96.820179645940527</v>
          </cell>
        </row>
        <row r="114">
          <cell r="BE114">
            <v>459.24657534246575</v>
          </cell>
          <cell r="BF114">
            <v>459.24657534246575</v>
          </cell>
          <cell r="BG114">
            <v>1028.7123287671234</v>
          </cell>
          <cell r="BH114">
            <v>1304.2602739726028</v>
          </cell>
          <cell r="BI114">
            <v>1341</v>
          </cell>
          <cell r="BS114">
            <v>1341</v>
          </cell>
        </row>
        <row r="115">
          <cell r="BE115">
            <v>650</v>
          </cell>
          <cell r="BF115">
            <v>848</v>
          </cell>
          <cell r="BG115">
            <v>893</v>
          </cell>
          <cell r="BH115">
            <v>984</v>
          </cell>
          <cell r="BI115">
            <v>880</v>
          </cell>
          <cell r="BS115">
            <v>788</v>
          </cell>
        </row>
        <row r="116">
          <cell r="BE116">
            <v>0</v>
          </cell>
          <cell r="BF116">
            <v>1</v>
          </cell>
          <cell r="BG116">
            <v>1</v>
          </cell>
          <cell r="BH116">
            <v>3</v>
          </cell>
          <cell r="BI116">
            <v>7</v>
          </cell>
          <cell r="BS116">
            <v>10.5</v>
          </cell>
        </row>
        <row r="117">
          <cell r="BE117">
            <v>493.83540168635398</v>
          </cell>
          <cell r="BF117">
            <v>583.14605943814138</v>
          </cell>
          <cell r="BG117">
            <v>903.61371372396684</v>
          </cell>
          <cell r="BH117">
            <v>1092.7421654336342</v>
          </cell>
          <cell r="BI117">
            <v>1026.1584432956251</v>
          </cell>
          <cell r="BS117">
            <v>999.7715118965948</v>
          </cell>
        </row>
        <row r="118">
          <cell r="BE118">
            <v>10.529224270725351</v>
          </cell>
          <cell r="BF118">
            <v>14.916401050194247</v>
          </cell>
          <cell r="BG118">
            <v>100.90506592778462</v>
          </cell>
          <cell r="BH118">
            <v>118.4537730456602</v>
          </cell>
          <cell r="BI118">
            <v>259.72086534455866</v>
          </cell>
          <cell r="BS118">
            <v>272.00496032707156</v>
          </cell>
        </row>
        <row r="119">
          <cell r="BE119">
            <v>35.477357946351312</v>
          </cell>
          <cell r="BF119">
            <v>58.840496106143647</v>
          </cell>
          <cell r="BG119">
            <v>74.415921546005194</v>
          </cell>
          <cell r="BH119">
            <v>74.415921546005194</v>
          </cell>
          <cell r="BI119">
            <v>77.877127199307765</v>
          </cell>
          <cell r="BS119">
            <v>77.877127199307765</v>
          </cell>
        </row>
        <row r="120">
          <cell r="BE120">
            <v>0.25398028809704321</v>
          </cell>
          <cell r="BF120">
            <v>0.25398028809704321</v>
          </cell>
          <cell r="BG120">
            <v>0.25398028809704321</v>
          </cell>
          <cell r="BH120">
            <v>0.50796057619408641</v>
          </cell>
          <cell r="BI120">
            <v>0.76194086429112962</v>
          </cell>
          <cell r="BS120">
            <v>0.76194086429112962</v>
          </cell>
        </row>
        <row r="121">
          <cell r="BE121">
            <v>0.15567285728340891</v>
          </cell>
          <cell r="BF121">
            <v>0.18382645913253606</v>
          </cell>
          <cell r="BG121">
            <v>0.28484820694410989</v>
          </cell>
          <cell r="BH121">
            <v>0.34446759909520269</v>
          </cell>
          <cell r="BI121">
            <v>0.32347826086956522</v>
          </cell>
          <cell r="BS121">
            <v>0.64695652173913043</v>
          </cell>
        </row>
        <row r="122">
          <cell r="BE122">
            <v>0</v>
          </cell>
          <cell r="BF122">
            <v>2</v>
          </cell>
          <cell r="BG122">
            <v>2</v>
          </cell>
          <cell r="BH122">
            <v>3</v>
          </cell>
          <cell r="BI122">
            <v>3</v>
          </cell>
          <cell r="BS122">
            <v>3</v>
          </cell>
        </row>
        <row r="123">
          <cell r="BE123">
            <v>81.353191489361706</v>
          </cell>
          <cell r="BF123">
            <v>117.6595744680851</v>
          </cell>
          <cell r="BG123">
            <v>151.27659574468083</v>
          </cell>
          <cell r="BH123">
            <v>316</v>
          </cell>
          <cell r="BI123">
            <v>316</v>
          </cell>
          <cell r="BS123">
            <v>316</v>
          </cell>
        </row>
        <row r="124">
          <cell r="BE124">
            <v>0</v>
          </cell>
          <cell r="BF124">
            <v>0</v>
          </cell>
          <cell r="BG124">
            <v>0</v>
          </cell>
          <cell r="BH124">
            <v>0</v>
          </cell>
          <cell r="BI124">
            <v>0</v>
          </cell>
          <cell r="BS124">
            <v>0</v>
          </cell>
        </row>
        <row r="125">
          <cell r="BE125">
            <v>0.76284582282136437</v>
          </cell>
          <cell r="BF125">
            <v>0.90080730141671739</v>
          </cell>
          <cell r="BG125">
            <v>1.3958455481412197</v>
          </cell>
          <cell r="BH125">
            <v>1.6879992675196147</v>
          </cell>
          <cell r="BI125">
            <v>1.5851449275362319</v>
          </cell>
          <cell r="BS125">
            <v>0.30344202898550726</v>
          </cell>
        </row>
        <row r="126">
          <cell r="BE126">
            <v>0</v>
          </cell>
          <cell r="BF126">
            <v>0</v>
          </cell>
          <cell r="BG126">
            <v>0</v>
          </cell>
          <cell r="BH126">
            <v>0</v>
          </cell>
          <cell r="BI126">
            <v>0</v>
          </cell>
          <cell r="BS126">
            <v>0</v>
          </cell>
        </row>
        <row r="127">
          <cell r="BE127">
            <v>0</v>
          </cell>
          <cell r="BF127">
            <v>0</v>
          </cell>
          <cell r="BG127">
            <v>0</v>
          </cell>
          <cell r="BH127">
            <v>0</v>
          </cell>
          <cell r="BI127">
            <v>0</v>
          </cell>
          <cell r="BS127">
            <v>0</v>
          </cell>
        </row>
        <row r="128">
          <cell r="BE128">
            <v>298.45345308025196</v>
          </cell>
          <cell r="BF128">
            <v>328.29879838827719</v>
          </cell>
          <cell r="BG128">
            <v>641.67492412254171</v>
          </cell>
          <cell r="BH128">
            <v>1081.396344994113</v>
          </cell>
          <cell r="BI128">
            <v>1080.4015001505122</v>
          </cell>
          <cell r="BS128">
            <v>1080.4015001505122</v>
          </cell>
        </row>
        <row r="129">
          <cell r="BE129">
            <v>0.95999290654371339</v>
          </cell>
          <cell r="BF129">
            <v>3.8399716261748535</v>
          </cell>
          <cell r="BG129">
            <v>17.27987231778684</v>
          </cell>
          <cell r="BH129">
            <v>19.199858130874269</v>
          </cell>
          <cell r="BI129">
            <v>52.799609859904237</v>
          </cell>
          <cell r="BS129">
            <v>71.039475084234795</v>
          </cell>
        </row>
        <row r="130">
          <cell r="BE130">
            <v>228</v>
          </cell>
          <cell r="BF130">
            <v>262</v>
          </cell>
          <cell r="BG130">
            <v>320</v>
          </cell>
          <cell r="BH130">
            <v>342</v>
          </cell>
          <cell r="BI130">
            <v>365</v>
          </cell>
          <cell r="BS130">
            <v>365</v>
          </cell>
        </row>
        <row r="131">
          <cell r="BE131">
            <v>0</v>
          </cell>
          <cell r="BF131">
            <v>0</v>
          </cell>
          <cell r="BG131">
            <v>0</v>
          </cell>
          <cell r="BH131">
            <v>0</v>
          </cell>
          <cell r="BI131">
            <v>0</v>
          </cell>
          <cell r="BS131">
            <v>0</v>
          </cell>
        </row>
        <row r="132">
          <cell r="BE132">
            <v>44.999936384340366</v>
          </cell>
          <cell r="BF132">
            <v>45.749935324079374</v>
          </cell>
          <cell r="BG132">
            <v>44.999936384340366</v>
          </cell>
          <cell r="BH132">
            <v>58.499917299642476</v>
          </cell>
          <cell r="BI132">
            <v>176.99974977840543</v>
          </cell>
          <cell r="BS132">
            <v>176.99974977840543</v>
          </cell>
        </row>
        <row r="133">
          <cell r="BE133">
            <v>0.92608695652173911</v>
          </cell>
          <cell r="BF133">
            <v>0.92608695652173911</v>
          </cell>
          <cell r="BG133">
            <v>0.92608695652173911</v>
          </cell>
          <cell r="BH133">
            <v>0.92608695652173911</v>
          </cell>
          <cell r="BI133">
            <v>1.8521739130434782</v>
          </cell>
          <cell r="BS133">
            <v>3.241304347826087</v>
          </cell>
        </row>
        <row r="134">
          <cell r="BE134">
            <v>0.8575364667747164</v>
          </cell>
          <cell r="BF134">
            <v>0.8575364667747164</v>
          </cell>
          <cell r="BG134">
            <v>4.2876823338735823</v>
          </cell>
          <cell r="BH134">
            <v>3.4301458670988656</v>
          </cell>
          <cell r="BI134">
            <v>6.0027552674230149</v>
          </cell>
          <cell r="BS134">
            <v>5.1452188006482986</v>
          </cell>
        </row>
        <row r="135">
          <cell r="BE135">
            <v>10.148404869812495</v>
          </cell>
          <cell r="BF135">
            <v>15.222607304718743</v>
          </cell>
          <cell r="BG135">
            <v>17.759708522171866</v>
          </cell>
          <cell r="BH135">
            <v>20.29680973962499</v>
          </cell>
          <cell r="BI135">
            <v>22.833910957078114</v>
          </cell>
          <cell r="BS135">
            <v>22.833910957078114</v>
          </cell>
        </row>
        <row r="136">
          <cell r="BE136">
            <v>7.8410620619226661</v>
          </cell>
          <cell r="BF136">
            <v>14.701991366104998</v>
          </cell>
          <cell r="BG136">
            <v>15.682124123845332</v>
          </cell>
          <cell r="BH136">
            <v>16.662256881585666</v>
          </cell>
          <cell r="BI136">
            <v>19.602655154806666</v>
          </cell>
          <cell r="BS136">
            <v>19.602655154806666</v>
          </cell>
        </row>
        <row r="137">
          <cell r="BE137">
            <v>2336.9964971161353</v>
          </cell>
          <cell r="BF137">
            <v>2791.1528163890375</v>
          </cell>
          <cell r="BG137">
            <v>3879.4141852127841</v>
          </cell>
          <cell r="BH137">
            <v>4362.3934612834519</v>
          </cell>
          <cell r="BI137">
            <v>4907.6926439438839</v>
          </cell>
          <cell r="BS137">
            <v>5047.9124337708517</v>
          </cell>
        </row>
        <row r="138">
          <cell r="BE138">
            <v>0</v>
          </cell>
          <cell r="BF138">
            <v>0</v>
          </cell>
          <cell r="BG138">
            <v>0</v>
          </cell>
          <cell r="BH138">
            <v>0</v>
          </cell>
          <cell r="BI138">
            <v>0</v>
          </cell>
          <cell r="BS138">
            <v>0</v>
          </cell>
        </row>
        <row r="139">
          <cell r="BE139">
            <v>3.7307236061684463</v>
          </cell>
          <cell r="BF139">
            <v>7.4614472123368927</v>
          </cell>
          <cell r="BG139">
            <v>26.115065243179124</v>
          </cell>
          <cell r="BH139">
            <v>58.19928825622776</v>
          </cell>
          <cell r="BI139">
            <v>62.676156583629897</v>
          </cell>
          <cell r="BS139">
            <v>62.676156583629897</v>
          </cell>
        </row>
        <row r="140">
          <cell r="BE140">
            <v>94.681768299758176</v>
          </cell>
          <cell r="BF140">
            <v>111.80506682205487</v>
          </cell>
          <cell r="BG140">
            <v>173.24749093147241</v>
          </cell>
          <cell r="BH140">
            <v>209.50859368457128</v>
          </cell>
          <cell r="BI140">
            <v>196.74267100977198</v>
          </cell>
          <cell r="BS140">
            <v>148.72964169381106</v>
          </cell>
        </row>
        <row r="141">
          <cell r="BE141">
            <v>20</v>
          </cell>
          <cell r="BF141">
            <v>29</v>
          </cell>
          <cell r="BG141">
            <v>41</v>
          </cell>
          <cell r="BH141">
            <v>58</v>
          </cell>
          <cell r="BI141">
            <v>60</v>
          </cell>
          <cell r="BS141">
            <v>59</v>
          </cell>
        </row>
        <row r="142">
          <cell r="BE142">
            <v>853.68802891871496</v>
          </cell>
          <cell r="BF142">
            <v>897.59198469167745</v>
          </cell>
          <cell r="BG142">
            <v>1187.3580927932298</v>
          </cell>
          <cell r="BH142">
            <v>1227.3594747197067</v>
          </cell>
          <cell r="BI142">
            <v>1407.8535151196636</v>
          </cell>
          <cell r="BS142">
            <v>1422.4881670439845</v>
          </cell>
        </row>
        <row r="143">
          <cell r="BE143">
            <v>2.7133762275651878</v>
          </cell>
          <cell r="BF143">
            <v>8.818472739586861</v>
          </cell>
          <cell r="BG143">
            <v>22.046181848967151</v>
          </cell>
          <cell r="BH143">
            <v>34.595546901456146</v>
          </cell>
          <cell r="BI143">
            <v>39.004783271249572</v>
          </cell>
          <cell r="BS143">
            <v>40.022299356586522</v>
          </cell>
        </row>
        <row r="144">
          <cell r="BE144">
            <v>20</v>
          </cell>
          <cell r="BF144">
            <v>29</v>
          </cell>
          <cell r="BG144">
            <v>41</v>
          </cell>
          <cell r="BH144">
            <v>58</v>
          </cell>
          <cell r="BI144">
            <v>60</v>
          </cell>
          <cell r="BS144">
            <v>59</v>
          </cell>
        </row>
        <row r="145">
          <cell r="BE145">
            <v>4</v>
          </cell>
          <cell r="BF145">
            <v>4</v>
          </cell>
          <cell r="BG145">
            <v>4</v>
          </cell>
          <cell r="BH145">
            <v>5</v>
          </cell>
          <cell r="BI145">
            <v>7</v>
          </cell>
          <cell r="BS145">
            <v>8</v>
          </cell>
        </row>
        <row r="146">
          <cell r="BE146">
            <v>0</v>
          </cell>
          <cell r="BF146">
            <v>0</v>
          </cell>
          <cell r="BG146">
            <v>0</v>
          </cell>
          <cell r="BH146">
            <v>0</v>
          </cell>
          <cell r="BI146">
            <v>0</v>
          </cell>
          <cell r="BS146">
            <v>0</v>
          </cell>
        </row>
        <row r="147">
          <cell r="BE147">
            <v>70</v>
          </cell>
          <cell r="BF147">
            <v>117</v>
          </cell>
          <cell r="BG147">
            <v>520</v>
          </cell>
          <cell r="BH147">
            <v>840</v>
          </cell>
          <cell r="BI147">
            <v>1135</v>
          </cell>
          <cell r="BS147">
            <v>1168</v>
          </cell>
        </row>
        <row r="148">
          <cell r="BE148">
            <v>72.547032950883349</v>
          </cell>
          <cell r="BF148">
            <v>95.061629383916113</v>
          </cell>
          <cell r="BG148">
            <v>120.07784764284141</v>
          </cell>
          <cell r="BH148">
            <v>108.57038724373578</v>
          </cell>
          <cell r="BI148">
            <v>124.58076692944796</v>
          </cell>
          <cell r="BS148">
            <v>119.82768546025216</v>
          </cell>
        </row>
        <row r="149">
          <cell r="BE149">
            <v>0</v>
          </cell>
          <cell r="BF149">
            <v>0</v>
          </cell>
          <cell r="BG149">
            <v>0</v>
          </cell>
          <cell r="BH149">
            <v>0</v>
          </cell>
          <cell r="BI149">
            <v>0</v>
          </cell>
          <cell r="BS149">
            <v>0</v>
          </cell>
        </row>
        <row r="150">
          <cell r="BE150">
            <v>0</v>
          </cell>
          <cell r="BF150">
            <v>0</v>
          </cell>
          <cell r="BG150">
            <v>0</v>
          </cell>
          <cell r="BH150">
            <v>0</v>
          </cell>
          <cell r="BI150">
            <v>0</v>
          </cell>
          <cell r="BS150">
            <v>0</v>
          </cell>
        </row>
        <row r="151">
          <cell r="BE151">
            <v>2</v>
          </cell>
          <cell r="BF151">
            <v>2</v>
          </cell>
          <cell r="BG151">
            <v>2</v>
          </cell>
          <cell r="BH151">
            <v>4</v>
          </cell>
          <cell r="BI151">
            <v>9</v>
          </cell>
          <cell r="BS151">
            <v>10</v>
          </cell>
        </row>
        <row r="152">
          <cell r="BE152">
            <v>0</v>
          </cell>
          <cell r="BF152">
            <v>0</v>
          </cell>
          <cell r="BG152">
            <v>0</v>
          </cell>
          <cell r="BH152">
            <v>0</v>
          </cell>
          <cell r="BI152">
            <v>0</v>
          </cell>
          <cell r="BS152">
            <v>0</v>
          </cell>
        </row>
        <row r="153">
          <cell r="BE153">
            <v>63.29043556049308</v>
          </cell>
          <cell r="BF153">
            <v>91.236861652139382</v>
          </cell>
          <cell r="BG153">
            <v>150.41752866974329</v>
          </cell>
          <cell r="BH153">
            <v>230.14703840179303</v>
          </cell>
          <cell r="BI153">
            <v>234.25680694468218</v>
          </cell>
          <cell r="BS153">
            <v>508.78934560967815</v>
          </cell>
        </row>
        <row r="154">
          <cell r="BE154">
            <v>14.997262308998302</v>
          </cell>
          <cell r="BF154">
            <v>33.327249575551782</v>
          </cell>
          <cell r="BG154">
            <v>49.99087436332767</v>
          </cell>
          <cell r="BH154">
            <v>49.99087436332767</v>
          </cell>
          <cell r="BI154">
            <v>50.824055602716463</v>
          </cell>
          <cell r="BS154">
            <v>50.824055602716463</v>
          </cell>
        </row>
        <row r="155">
          <cell r="BE155">
            <v>14.251931091592795</v>
          </cell>
          <cell r="BF155">
            <v>16.033422478041892</v>
          </cell>
          <cell r="BG155">
            <v>20.487150944164643</v>
          </cell>
          <cell r="BH155">
            <v>58.789215752820276</v>
          </cell>
          <cell r="BI155">
            <v>65.024435605392128</v>
          </cell>
          <cell r="BS155">
            <v>65.915181298616673</v>
          </cell>
        </row>
        <row r="156">
          <cell r="BE156">
            <v>149.31921382929002</v>
          </cell>
          <cell r="BF156">
            <v>149.31921382929002</v>
          </cell>
          <cell r="BG156">
            <v>149.31921382929002</v>
          </cell>
          <cell r="BH156">
            <v>171.71709590368351</v>
          </cell>
          <cell r="BI156">
            <v>216.5128600524705</v>
          </cell>
          <cell r="BS156">
            <v>218.75264825990988</v>
          </cell>
        </row>
        <row r="157">
          <cell r="BE157">
            <v>0</v>
          </cell>
          <cell r="BF157">
            <v>0</v>
          </cell>
          <cell r="BG157">
            <v>0</v>
          </cell>
          <cell r="BH157">
            <v>0</v>
          </cell>
          <cell r="BI157">
            <v>0</v>
          </cell>
          <cell r="BS157">
            <v>0</v>
          </cell>
        </row>
        <row r="158">
          <cell r="BE158">
            <v>0</v>
          </cell>
          <cell r="BF158">
            <v>0</v>
          </cell>
          <cell r="BG158">
            <v>0</v>
          </cell>
          <cell r="BH158">
            <v>0</v>
          </cell>
          <cell r="BI158">
            <v>0</v>
          </cell>
          <cell r="BS158">
            <v>0</v>
          </cell>
        </row>
        <row r="159">
          <cell r="BE159">
            <v>7.3622726866871044</v>
          </cell>
          <cell r="BF159">
            <v>12.270454477811841</v>
          </cell>
          <cell r="BG159">
            <v>30.267121045269207</v>
          </cell>
          <cell r="BH159">
            <v>39.674469478258281</v>
          </cell>
          <cell r="BI159">
            <v>54.808030000892884</v>
          </cell>
          <cell r="BS159">
            <v>38.038408881216704</v>
          </cell>
        </row>
        <row r="160">
          <cell r="BE160">
            <v>0</v>
          </cell>
          <cell r="BF160">
            <v>0</v>
          </cell>
          <cell r="BG160">
            <v>0</v>
          </cell>
          <cell r="BH160">
            <v>0</v>
          </cell>
          <cell r="BI160">
            <v>8.6792452830188688E-2</v>
          </cell>
          <cell r="BS160">
            <v>8.6792452830188688E-2</v>
          </cell>
        </row>
        <row r="161">
          <cell r="BE161">
            <v>0</v>
          </cell>
          <cell r="BF161">
            <v>0</v>
          </cell>
          <cell r="BG161">
            <v>0</v>
          </cell>
          <cell r="BH161">
            <v>0</v>
          </cell>
          <cell r="BI161">
            <v>0</v>
          </cell>
          <cell r="BS161">
            <v>0</v>
          </cell>
        </row>
        <row r="162">
          <cell r="BE162">
            <v>0</v>
          </cell>
          <cell r="BF162">
            <v>0</v>
          </cell>
          <cell r="BG162">
            <v>0</v>
          </cell>
          <cell r="BH162">
            <v>0</v>
          </cell>
          <cell r="BI162">
            <v>0</v>
          </cell>
          <cell r="BS162">
            <v>0</v>
          </cell>
        </row>
        <row r="163">
          <cell r="BE163">
            <v>3</v>
          </cell>
          <cell r="BF163">
            <v>3</v>
          </cell>
          <cell r="BG163">
            <v>3</v>
          </cell>
          <cell r="BH163">
            <v>3</v>
          </cell>
          <cell r="BI163">
            <v>0</v>
          </cell>
          <cell r="BS163">
            <v>0</v>
          </cell>
        </row>
        <row r="164">
          <cell r="BE164">
            <v>8599.3869173589646</v>
          </cell>
          <cell r="BF164">
            <v>10358.297886689479</v>
          </cell>
          <cell r="BG164">
            <v>11742.070500123671</v>
          </cell>
          <cell r="BH164">
            <v>12581.132622373652</v>
          </cell>
          <cell r="BI164">
            <v>14469.622298858121</v>
          </cell>
          <cell r="BS164">
            <v>16157.34496611023</v>
          </cell>
        </row>
        <row r="165">
          <cell r="BE165">
            <v>11.274880147865765</v>
          </cell>
          <cell r="BF165">
            <v>16.106971639808236</v>
          </cell>
          <cell r="BG165">
            <v>22.549760295731531</v>
          </cell>
          <cell r="BH165">
            <v>24.965806041702766</v>
          </cell>
          <cell r="BI165">
            <v>34.629989025587705</v>
          </cell>
          <cell r="BS165">
            <v>34.629989025587705</v>
          </cell>
        </row>
        <row r="166">
          <cell r="BE166">
            <v>0</v>
          </cell>
          <cell r="BF166">
            <v>0</v>
          </cell>
          <cell r="BG166">
            <v>0</v>
          </cell>
          <cell r="BH166">
            <v>0</v>
          </cell>
          <cell r="BI166">
            <v>0</v>
          </cell>
          <cell r="BS166">
            <v>0</v>
          </cell>
        </row>
        <row r="167">
          <cell r="BE167">
            <v>30</v>
          </cell>
          <cell r="BF167">
            <v>40</v>
          </cell>
          <cell r="BG167">
            <v>60</v>
          </cell>
          <cell r="BH167">
            <v>65</v>
          </cell>
          <cell r="BI167">
            <v>67</v>
          </cell>
          <cell r="BS167">
            <v>67</v>
          </cell>
        </row>
        <row r="168">
          <cell r="BE168">
            <v>883.50925035380317</v>
          </cell>
          <cell r="BF168">
            <v>961.77286505049835</v>
          </cell>
          <cell r="BG168">
            <v>991.33911949147205</v>
          </cell>
          <cell r="BH168">
            <v>1034.8189054340805</v>
          </cell>
          <cell r="BI168">
            <v>1040.0364797471934</v>
          </cell>
          <cell r="BS168">
            <v>1040.0364797471934</v>
          </cell>
        </row>
        <row r="169">
          <cell r="BE169">
            <v>690</v>
          </cell>
          <cell r="BF169">
            <v>826</v>
          </cell>
          <cell r="BG169">
            <v>1219</v>
          </cell>
          <cell r="BH169">
            <v>1550</v>
          </cell>
          <cell r="BI169">
            <v>1361.45</v>
          </cell>
          <cell r="BS169">
            <v>1543</v>
          </cell>
        </row>
        <row r="170">
          <cell r="BE170">
            <v>0</v>
          </cell>
          <cell r="BF170">
            <v>0</v>
          </cell>
          <cell r="BG170">
            <v>0</v>
          </cell>
          <cell r="BH170">
            <v>0</v>
          </cell>
          <cell r="BI170">
            <v>0</v>
          </cell>
          <cell r="BS170">
            <v>0</v>
          </cell>
        </row>
        <row r="171">
          <cell r="BE171">
            <v>94.200671391271911</v>
          </cell>
          <cell r="BF171">
            <v>142.71401715777696</v>
          </cell>
          <cell r="BG171">
            <v>160.14114136516227</v>
          </cell>
          <cell r="BH171">
            <v>142.24301380082059</v>
          </cell>
          <cell r="BI171">
            <v>41.919298769116004</v>
          </cell>
          <cell r="BS171">
            <v>54.63638940693771</v>
          </cell>
        </row>
        <row r="172">
          <cell r="BE172">
            <v>401.77119423036129</v>
          </cell>
          <cell r="BF172">
            <v>404.13455419642224</v>
          </cell>
          <cell r="BG172">
            <v>406.4979141624832</v>
          </cell>
          <cell r="BH172">
            <v>415.00601004030261</v>
          </cell>
          <cell r="BI172">
            <v>374.35621862405429</v>
          </cell>
          <cell r="BS172">
            <v>255.24287633458249</v>
          </cell>
        </row>
        <row r="173">
          <cell r="BE173">
            <v>17</v>
          </cell>
          <cell r="BF173">
            <v>17</v>
          </cell>
          <cell r="BG173">
            <v>17</v>
          </cell>
          <cell r="BH173">
            <v>17</v>
          </cell>
          <cell r="BI173">
            <v>25</v>
          </cell>
          <cell r="BS173">
            <v>25</v>
          </cell>
        </row>
        <row r="174">
          <cell r="BE174">
            <v>0</v>
          </cell>
          <cell r="BF174">
            <v>0</v>
          </cell>
          <cell r="BG174">
            <v>0</v>
          </cell>
          <cell r="BH174">
            <v>12.009555463232239</v>
          </cell>
          <cell r="BI174">
            <v>27.450412487387975</v>
          </cell>
          <cell r="BS174">
            <v>30.023888658080597</v>
          </cell>
        </row>
        <row r="175">
          <cell r="BE175">
            <v>8.5282590480309217</v>
          </cell>
          <cell r="BF175">
            <v>8.5282590480309217</v>
          </cell>
          <cell r="BG175">
            <v>8.5282590480309217</v>
          </cell>
          <cell r="BH175">
            <v>8.5282590480309217</v>
          </cell>
          <cell r="BI175">
            <v>9.3810849528340139</v>
          </cell>
          <cell r="BS175">
            <v>9.3810849528340139</v>
          </cell>
        </row>
        <row r="176">
          <cell r="BE176">
            <v>0.48875144955546967</v>
          </cell>
          <cell r="BF176">
            <v>0.48875144955546967</v>
          </cell>
          <cell r="BG176">
            <v>1.466254348666409</v>
          </cell>
          <cell r="BH176">
            <v>2.932508697332818</v>
          </cell>
          <cell r="BI176">
            <v>6.353768844221106</v>
          </cell>
          <cell r="BS176">
            <v>6.353768844221106</v>
          </cell>
        </row>
        <row r="177">
          <cell r="BE177">
            <v>2.8178413346952675</v>
          </cell>
          <cell r="BF177">
            <v>4.696402224492112</v>
          </cell>
          <cell r="BG177">
            <v>4.696402224492112</v>
          </cell>
          <cell r="BH177">
            <v>4.696402224492112</v>
          </cell>
          <cell r="BI177">
            <v>6.5749631142889573</v>
          </cell>
          <cell r="BS177">
            <v>8.9231642265350128</v>
          </cell>
        </row>
        <row r="178">
          <cell r="BE178">
            <v>21.185995833300385</v>
          </cell>
          <cell r="BF178">
            <v>75.179431816226128</v>
          </cell>
          <cell r="BG178">
            <v>236.64551656516596</v>
          </cell>
          <cell r="BH178">
            <v>325.91466405693649</v>
          </cell>
          <cell r="BI178">
            <v>316.96718037976598</v>
          </cell>
          <cell r="BS178">
            <v>324.37199445742436</v>
          </cell>
        </row>
        <row r="179">
          <cell r="BE179">
            <v>876.21540683648209</v>
          </cell>
          <cell r="BF179">
            <v>1034.6798953069097</v>
          </cell>
          <cell r="BG179">
            <v>1603.2877657007971</v>
          </cell>
          <cell r="BH179">
            <v>1938.8596236381734</v>
          </cell>
          <cell r="BI179">
            <v>1820.7196867632201</v>
          </cell>
          <cell r="BS179">
            <v>1699.7600202088247</v>
          </cell>
        </row>
        <row r="180">
          <cell r="BE180">
            <v>4</v>
          </cell>
          <cell r="BF180">
            <v>4</v>
          </cell>
          <cell r="BG180">
            <v>4</v>
          </cell>
          <cell r="BH180">
            <v>4</v>
          </cell>
          <cell r="BI180">
            <v>9</v>
          </cell>
          <cell r="BS180">
            <v>9.6</v>
          </cell>
        </row>
        <row r="181">
          <cell r="BE181">
            <v>0</v>
          </cell>
          <cell r="BF181">
            <v>0</v>
          </cell>
          <cell r="BG181">
            <v>0</v>
          </cell>
          <cell r="BH181">
            <v>0</v>
          </cell>
          <cell r="BI181">
            <v>0</v>
          </cell>
          <cell r="BS181">
            <v>0</v>
          </cell>
        </row>
        <row r="182">
          <cell r="BE182">
            <v>0</v>
          </cell>
          <cell r="BF182">
            <v>0</v>
          </cell>
          <cell r="BG182">
            <v>0</v>
          </cell>
          <cell r="BH182">
            <v>0</v>
          </cell>
          <cell r="BI182">
            <v>0.02</v>
          </cell>
          <cell r="BS182">
            <v>0.6</v>
          </cell>
        </row>
        <row r="183">
          <cell r="BE183">
            <v>0</v>
          </cell>
          <cell r="BF183">
            <v>0</v>
          </cell>
          <cell r="BG183">
            <v>0</v>
          </cell>
          <cell r="BH183">
            <v>0</v>
          </cell>
          <cell r="BI183">
            <v>0</v>
          </cell>
          <cell r="BS183">
            <v>0</v>
          </cell>
        </row>
        <row r="184">
          <cell r="BE184">
            <v>1</v>
          </cell>
          <cell r="BF184">
            <v>1</v>
          </cell>
          <cell r="BG184">
            <v>1</v>
          </cell>
          <cell r="BH184">
            <v>2</v>
          </cell>
          <cell r="BI184">
            <v>3</v>
          </cell>
          <cell r="BS184">
            <v>3</v>
          </cell>
        </row>
        <row r="185">
          <cell r="BE185">
            <v>0</v>
          </cell>
          <cell r="BF185">
            <v>0</v>
          </cell>
          <cell r="BG185">
            <v>0</v>
          </cell>
          <cell r="BH185">
            <v>0</v>
          </cell>
          <cell r="BI185">
            <v>0</v>
          </cell>
          <cell r="BS185">
            <v>0</v>
          </cell>
        </row>
        <row r="186">
          <cell r="BE186">
            <v>0</v>
          </cell>
          <cell r="BF186">
            <v>1</v>
          </cell>
          <cell r="BG186">
            <v>1</v>
          </cell>
          <cell r="BH186">
            <v>1</v>
          </cell>
          <cell r="BI186">
            <v>1</v>
          </cell>
          <cell r="BS186">
            <v>1</v>
          </cell>
        </row>
        <row r="187">
          <cell r="BE187">
            <v>0</v>
          </cell>
          <cell r="BF187">
            <v>0</v>
          </cell>
          <cell r="BG187">
            <v>0</v>
          </cell>
          <cell r="BH187">
            <v>0</v>
          </cell>
          <cell r="BI187">
            <v>0</v>
          </cell>
          <cell r="BS187">
            <v>0</v>
          </cell>
        </row>
        <row r="188">
          <cell r="BE188">
            <v>10</v>
          </cell>
          <cell r="BF188">
            <v>10</v>
          </cell>
          <cell r="BG188">
            <v>10</v>
          </cell>
          <cell r="BH188">
            <v>10</v>
          </cell>
          <cell r="BI188">
            <v>10</v>
          </cell>
          <cell r="BS188">
            <v>10</v>
          </cell>
        </row>
        <row r="189">
          <cell r="BE189">
            <v>293.58287931453793</v>
          </cell>
          <cell r="BF189">
            <v>312.41326807523711</v>
          </cell>
          <cell r="BG189">
            <v>513.55605710997884</v>
          </cell>
          <cell r="BH189">
            <v>1369.4828189599436</v>
          </cell>
          <cell r="BI189">
            <v>1481.6092247622889</v>
          </cell>
          <cell r="BS189">
            <v>1481.6092247622889</v>
          </cell>
        </row>
        <row r="190">
          <cell r="BE190">
            <v>70</v>
          </cell>
          <cell r="BF190">
            <v>71</v>
          </cell>
          <cell r="BG190">
            <v>64</v>
          </cell>
          <cell r="BH190">
            <v>68</v>
          </cell>
          <cell r="BI190">
            <v>106</v>
          </cell>
          <cell r="BS190">
            <v>120</v>
          </cell>
        </row>
        <row r="191">
          <cell r="BE191">
            <v>0</v>
          </cell>
          <cell r="BF191">
            <v>0</v>
          </cell>
          <cell r="BG191">
            <v>0</v>
          </cell>
          <cell r="BH191">
            <v>0</v>
          </cell>
          <cell r="BI191">
            <v>0</v>
          </cell>
          <cell r="BS191">
            <v>0.23076923076923078</v>
          </cell>
        </row>
        <row r="192">
          <cell r="BE192">
            <v>0.34059945504087191</v>
          </cell>
          <cell r="BF192">
            <v>2.0435967302452314</v>
          </cell>
          <cell r="BG192">
            <v>6.8119891008174385</v>
          </cell>
          <cell r="BH192">
            <v>9.5367847411444142</v>
          </cell>
          <cell r="BI192">
            <v>10.217983651226158</v>
          </cell>
          <cell r="BS192">
            <v>10.217983651226158</v>
          </cell>
        </row>
        <row r="193">
          <cell r="BE193">
            <v>0</v>
          </cell>
          <cell r="BF193">
            <v>0</v>
          </cell>
          <cell r="BG193">
            <v>0</v>
          </cell>
          <cell r="BH193">
            <v>0</v>
          </cell>
          <cell r="BI193">
            <v>0</v>
          </cell>
          <cell r="BS193">
            <v>0</v>
          </cell>
        </row>
        <row r="194">
          <cell r="BE194">
            <v>0</v>
          </cell>
          <cell r="BF194">
            <v>0</v>
          </cell>
          <cell r="BG194">
            <v>0</v>
          </cell>
          <cell r="BH194">
            <v>0</v>
          </cell>
          <cell r="BI194">
            <v>52.609555723225775</v>
          </cell>
          <cell r="BS194">
            <v>31.335746305090762</v>
          </cell>
        </row>
        <row r="195">
          <cell r="BE195">
            <v>1000</v>
          </cell>
          <cell r="BF195">
            <v>1200</v>
          </cell>
          <cell r="BG195">
            <v>1700</v>
          </cell>
          <cell r="BH195">
            <v>2900</v>
          </cell>
          <cell r="BI195">
            <v>3650</v>
          </cell>
          <cell r="BS195">
            <v>4600</v>
          </cell>
        </row>
        <row r="196">
          <cell r="BE196">
            <v>0</v>
          </cell>
          <cell r="BF196">
            <v>0</v>
          </cell>
          <cell r="BG196">
            <v>0</v>
          </cell>
          <cell r="BH196">
            <v>0</v>
          </cell>
          <cell r="BI196">
            <v>1.3656587611072046</v>
          </cell>
          <cell r="BS196">
            <v>3.6417566962858787</v>
          </cell>
        </row>
        <row r="197">
          <cell r="BE197">
            <v>29.25</v>
          </cell>
          <cell r="BF197">
            <v>30.875</v>
          </cell>
          <cell r="BG197">
            <v>40.625</v>
          </cell>
          <cell r="BH197">
            <v>65</v>
          </cell>
          <cell r="BI197">
            <v>65</v>
          </cell>
          <cell r="BS197">
            <v>65</v>
          </cell>
        </row>
        <row r="198">
          <cell r="BE198">
            <v>808</v>
          </cell>
          <cell r="BF198">
            <v>1000</v>
          </cell>
          <cell r="BG198">
            <v>1128</v>
          </cell>
          <cell r="BH198">
            <v>1200</v>
          </cell>
          <cell r="BI198">
            <v>1498</v>
          </cell>
          <cell r="BS198">
            <v>1538</v>
          </cell>
        </row>
        <row r="199">
          <cell r="BE199">
            <v>15.705174828399025</v>
          </cell>
          <cell r="BF199">
            <v>32.838092823016147</v>
          </cell>
          <cell r="BG199">
            <v>57.109726648723729</v>
          </cell>
          <cell r="BH199">
            <v>77.812002558886078</v>
          </cell>
          <cell r="BI199">
            <v>124.21365546097411</v>
          </cell>
          <cell r="BS199">
            <v>124.21365546097411</v>
          </cell>
        </row>
        <row r="200">
          <cell r="BE200">
            <v>1808.2589845078489</v>
          </cell>
          <cell r="BF200">
            <v>2206.0759610995756</v>
          </cell>
          <cell r="BG200">
            <v>2808.8289559355253</v>
          </cell>
          <cell r="BH200">
            <v>3154.7164437413858</v>
          </cell>
          <cell r="BI200">
            <v>3463.5114395573414</v>
          </cell>
          <cell r="BS200">
            <v>3384.6898940787942</v>
          </cell>
        </row>
        <row r="201">
          <cell r="BE201">
            <v>0</v>
          </cell>
          <cell r="BF201">
            <v>0</v>
          </cell>
          <cell r="BG201">
            <v>0</v>
          </cell>
          <cell r="BH201">
            <v>0</v>
          </cell>
          <cell r="BI201">
            <v>0</v>
          </cell>
          <cell r="BS201">
            <v>0</v>
          </cell>
        </row>
        <row r="202">
          <cell r="BE202">
            <v>635.53408480944711</v>
          </cell>
          <cell r="BF202">
            <v>697.79924852388626</v>
          </cell>
          <cell r="BG202">
            <v>730.00536768652717</v>
          </cell>
          <cell r="BH202">
            <v>796.56468062265162</v>
          </cell>
          <cell r="BI202">
            <v>800</v>
          </cell>
          <cell r="BS202">
            <v>811.59420289855075</v>
          </cell>
        </row>
        <row r="203">
          <cell r="BE203">
            <v>0</v>
          </cell>
          <cell r="BF203">
            <v>0</v>
          </cell>
          <cell r="BG203">
            <v>0</v>
          </cell>
          <cell r="BH203">
            <v>0</v>
          </cell>
          <cell r="BI203">
            <v>0</v>
          </cell>
          <cell r="BS203">
            <v>0</v>
          </cell>
        </row>
        <row r="204">
          <cell r="BE204">
            <v>0</v>
          </cell>
          <cell r="BF204">
            <v>0</v>
          </cell>
          <cell r="BG204">
            <v>0</v>
          </cell>
          <cell r="BH204">
            <v>0</v>
          </cell>
          <cell r="BI204">
            <v>0</v>
          </cell>
          <cell r="BS204">
            <v>0</v>
          </cell>
        </row>
        <row r="205">
          <cell r="BE205">
            <v>32.400216680376381</v>
          </cell>
          <cell r="BF205">
            <v>36.000240755973756</v>
          </cell>
          <cell r="BG205">
            <v>36.000240755973756</v>
          </cell>
          <cell r="BH205">
            <v>40.500270850470478</v>
          </cell>
          <cell r="BI205">
            <v>45.000300944967201</v>
          </cell>
          <cell r="BS205">
            <v>45.000300944967201</v>
          </cell>
        </row>
        <row r="206">
          <cell r="BE206">
            <v>5.5340372473072641</v>
          </cell>
          <cell r="BF206">
            <v>9.1311614580569866</v>
          </cell>
          <cell r="BG206">
            <v>19.369130365575423</v>
          </cell>
          <cell r="BH206">
            <v>31.544012309651407</v>
          </cell>
          <cell r="BI206">
            <v>37.90815514405476</v>
          </cell>
          <cell r="BS206">
            <v>45.379105427919569</v>
          </cell>
        </row>
        <row r="207">
          <cell r="BE207">
            <v>16.505454545454544</v>
          </cell>
          <cell r="BF207">
            <v>20.631818181818183</v>
          </cell>
          <cell r="BG207">
            <v>20.631818181818183</v>
          </cell>
          <cell r="BH207">
            <v>20.631818181818183</v>
          </cell>
          <cell r="BI207">
            <v>31.360363636363637</v>
          </cell>
          <cell r="BS207">
            <v>50.341636363636361</v>
          </cell>
        </row>
        <row r="208">
          <cell r="BE208">
            <v>525.84660846205509</v>
          </cell>
          <cell r="BF208">
            <v>425.0122229684352</v>
          </cell>
          <cell r="BG208">
            <v>507.94143720617865</v>
          </cell>
          <cell r="BH208">
            <v>653.06756212222967</v>
          </cell>
          <cell r="BI208">
            <v>1141.2190732034921</v>
          </cell>
          <cell r="BS208">
            <v>1263.7281396910678</v>
          </cell>
        </row>
        <row r="209">
          <cell r="BE209">
            <v>314.47838312882982</v>
          </cell>
          <cell r="BF209">
            <v>371.3521332691501</v>
          </cell>
          <cell r="BG209">
            <v>575.42853083147588</v>
          </cell>
          <cell r="BH209">
            <v>695.86706054038939</v>
          </cell>
          <cell r="BI209">
            <v>653.46600705342348</v>
          </cell>
          <cell r="BS209">
            <v>674.36964844734393</v>
          </cell>
        </row>
        <row r="210">
          <cell r="BE210">
            <v>1278.6085778689546</v>
          </cell>
          <cell r="BF210">
            <v>1546.0042027286559</v>
          </cell>
          <cell r="BG210">
            <v>2378.1646281769886</v>
          </cell>
          <cell r="BH210">
            <v>3342.8396995734915</v>
          </cell>
          <cell r="BI210">
            <v>4409.2670883944829</v>
          </cell>
          <cell r="BS210">
            <v>5060.0086533185349</v>
          </cell>
        </row>
        <row r="211">
          <cell r="BE211">
            <v>0.86</v>
          </cell>
          <cell r="BF211">
            <v>0.86</v>
          </cell>
          <cell r="BG211">
            <v>0.86</v>
          </cell>
          <cell r="BH211">
            <v>6.02</v>
          </cell>
          <cell r="BI211">
            <v>6.02</v>
          </cell>
          <cell r="BS211">
            <v>6.02</v>
          </cell>
        </row>
        <row r="212">
          <cell r="BE212">
            <v>0</v>
          </cell>
          <cell r="BF212">
            <v>0</v>
          </cell>
          <cell r="BG212">
            <v>0</v>
          </cell>
          <cell r="BH212">
            <v>0</v>
          </cell>
          <cell r="BI212">
            <v>0</v>
          </cell>
          <cell r="BS212">
            <v>0</v>
          </cell>
        </row>
        <row r="213">
          <cell r="BE213">
            <v>0</v>
          </cell>
          <cell r="BF213">
            <v>0</v>
          </cell>
          <cell r="BG213">
            <v>0</v>
          </cell>
          <cell r="BH213">
            <v>0</v>
          </cell>
          <cell r="BI213">
            <v>0</v>
          </cell>
          <cell r="BS213">
            <v>0</v>
          </cell>
        </row>
        <row r="214">
          <cell r="BE214">
            <v>1.7</v>
          </cell>
          <cell r="BF214">
            <v>1.7</v>
          </cell>
          <cell r="BG214">
            <v>2.5499999999999998</v>
          </cell>
          <cell r="BH214">
            <v>3.4</v>
          </cell>
          <cell r="BI214">
            <v>4.25</v>
          </cell>
          <cell r="BS214">
            <v>5.95</v>
          </cell>
        </row>
        <row r="215">
          <cell r="BE215">
            <v>28.438535615423604</v>
          </cell>
          <cell r="BF215">
            <v>42.657803423135405</v>
          </cell>
          <cell r="BG215">
            <v>50.241412920581695</v>
          </cell>
          <cell r="BH215">
            <v>59.720924792389567</v>
          </cell>
          <cell r="BI215">
            <v>199.06974930796522</v>
          </cell>
          <cell r="BS215">
            <v>87.495894576786611</v>
          </cell>
        </row>
        <row r="216">
          <cell r="BE216">
            <v>88.997297119124525</v>
          </cell>
          <cell r="BF216">
            <v>177.99459423824905</v>
          </cell>
          <cell r="BG216">
            <v>216.2634319994726</v>
          </cell>
          <cell r="BH216">
            <v>333.73986419671701</v>
          </cell>
          <cell r="BI216">
            <v>350.64935064935065</v>
          </cell>
          <cell r="BS216">
            <v>406.71764783439909</v>
          </cell>
        </row>
        <row r="217">
          <cell r="BE217">
            <v>857.8552461830393</v>
          </cell>
          <cell r="BF217">
            <v>1178.7323993354737</v>
          </cell>
          <cell r="BG217">
            <v>1768.0985990032107</v>
          </cell>
          <cell r="BH217">
            <v>2665.8997764970632</v>
          </cell>
          <cell r="BI217">
            <v>3107.2695749149016</v>
          </cell>
          <cell r="BS217">
            <v>3415.0497014080534</v>
          </cell>
        </row>
        <row r="218">
          <cell r="BE218">
            <v>890.30646201734544</v>
          </cell>
          <cell r="BF218">
            <v>1051.3193328077164</v>
          </cell>
          <cell r="BG218">
            <v>1629.07139858493</v>
          </cell>
          <cell r="BH218">
            <v>1970.0398308468918</v>
          </cell>
          <cell r="BI218">
            <v>1850</v>
          </cell>
          <cell r="BS218">
            <v>1995</v>
          </cell>
        </row>
        <row r="219">
          <cell r="BE219">
            <v>0</v>
          </cell>
          <cell r="BF219">
            <v>0</v>
          </cell>
          <cell r="BG219">
            <v>0</v>
          </cell>
          <cell r="BH219">
            <v>0</v>
          </cell>
          <cell r="BI219">
            <v>0</v>
          </cell>
          <cell r="BS219">
            <v>0</v>
          </cell>
        </row>
        <row r="220">
          <cell r="BE220">
            <v>0</v>
          </cell>
          <cell r="BF220">
            <v>0</v>
          </cell>
          <cell r="BG220">
            <v>0</v>
          </cell>
          <cell r="BH220">
            <v>0</v>
          </cell>
          <cell r="BI220">
            <v>0</v>
          </cell>
          <cell r="BS220">
            <v>0</v>
          </cell>
        </row>
        <row r="221">
          <cell r="BE221">
            <v>1.2896174863387979</v>
          </cell>
          <cell r="BF221">
            <v>2.5792349726775958</v>
          </cell>
          <cell r="BG221">
            <v>3.8688524590163937</v>
          </cell>
          <cell r="BH221">
            <v>5.8032786885245908</v>
          </cell>
          <cell r="BI221">
            <v>5.8032786885245908</v>
          </cell>
          <cell r="BS221">
            <v>9.027322404371585</v>
          </cell>
        </row>
        <row r="222">
          <cell r="BE222">
            <v>353.82055596074247</v>
          </cell>
          <cell r="BF222">
            <v>417.80937991108948</v>
          </cell>
          <cell r="BG222">
            <v>647.41633643880527</v>
          </cell>
          <cell r="BH222">
            <v>782.92208127483434</v>
          </cell>
          <cell r="BI222">
            <v>735.21653099561672</v>
          </cell>
          <cell r="BS222">
            <v>664.07639323731996</v>
          </cell>
        </row>
        <row r="223">
          <cell r="BE223">
            <v>0</v>
          </cell>
          <cell r="BF223">
            <v>0</v>
          </cell>
          <cell r="BG223">
            <v>0</v>
          </cell>
          <cell r="BH223">
            <v>0</v>
          </cell>
          <cell r="BI223">
            <v>34.273004694835684</v>
          </cell>
          <cell r="BS223">
            <v>79.762629107981226</v>
          </cell>
        </row>
        <row r="224">
          <cell r="BE224">
            <v>2568</v>
          </cell>
          <cell r="BF224">
            <v>2843</v>
          </cell>
          <cell r="BG224">
            <v>2445</v>
          </cell>
          <cell r="BH224">
            <v>2648</v>
          </cell>
          <cell r="BI224">
            <v>3291</v>
          </cell>
          <cell r="BS224">
            <v>3670</v>
          </cell>
        </row>
        <row r="225">
          <cell r="BE225">
            <v>60.43553913825366</v>
          </cell>
          <cell r="BF225">
            <v>49.243772631169648</v>
          </cell>
          <cell r="BG225">
            <v>78.342365549588081</v>
          </cell>
          <cell r="BH225">
            <v>87.855367080609483</v>
          </cell>
          <cell r="BI225">
            <v>135.97996306107075</v>
          </cell>
          <cell r="BS225">
            <v>53.216849741184468</v>
          </cell>
        </row>
        <row r="226">
          <cell r="BE226">
            <v>20</v>
          </cell>
          <cell r="BF226">
            <v>38</v>
          </cell>
          <cell r="BG226">
            <v>120</v>
          </cell>
          <cell r="BH226">
            <v>147</v>
          </cell>
          <cell r="BI226">
            <v>160</v>
          </cell>
          <cell r="BS226">
            <v>184</v>
          </cell>
        </row>
        <row r="227">
          <cell r="BE227">
            <v>15336.811373316204</v>
          </cell>
          <cell r="BF227">
            <v>17516.252989524295</v>
          </cell>
          <cell r="BG227">
            <v>20180.014964889742</v>
          </cell>
          <cell r="BH227">
            <v>21689.480084263494</v>
          </cell>
          <cell r="BI227">
            <v>21794.416162080921</v>
          </cell>
          <cell r="BS227">
            <v>21471.535922642684</v>
          </cell>
        </row>
        <row r="228">
          <cell r="BE228">
            <v>0</v>
          </cell>
          <cell r="BF228">
            <v>0</v>
          </cell>
          <cell r="BG228">
            <v>0</v>
          </cell>
          <cell r="BH228">
            <v>0</v>
          </cell>
          <cell r="BI228">
            <v>0</v>
          </cell>
          <cell r="BS228">
            <v>0</v>
          </cell>
        </row>
        <row r="229">
          <cell r="BE229">
            <v>2</v>
          </cell>
          <cell r="BF229">
            <v>4</v>
          </cell>
          <cell r="BG229">
            <v>10</v>
          </cell>
          <cell r="BH229">
            <v>20</v>
          </cell>
          <cell r="BI229">
            <v>25</v>
          </cell>
          <cell r="BS229">
            <v>30</v>
          </cell>
        </row>
        <row r="230">
          <cell r="BE230">
            <v>15.366194380882348</v>
          </cell>
          <cell r="BF230">
            <v>31.904295732872129</v>
          </cell>
          <cell r="BG230">
            <v>60.204374144992784</v>
          </cell>
          <cell r="BH230">
            <v>69.805787399504553</v>
          </cell>
          <cell r="BI230">
            <v>169.30703595857346</v>
          </cell>
          <cell r="BS230">
            <v>144.72291275537242</v>
          </cell>
        </row>
        <row r="231">
          <cell r="BE231">
            <v>1781.4612389103625</v>
          </cell>
          <cell r="BF231">
            <v>2103.6403991388324</v>
          </cell>
          <cell r="BG231">
            <v>3259.6950328998123</v>
          </cell>
          <cell r="BH231">
            <v>3941.9567839718661</v>
          </cell>
          <cell r="BI231">
            <v>3701.7627441638879</v>
          </cell>
          <cell r="BS231">
            <v>3700</v>
          </cell>
        </row>
        <row r="232">
          <cell r="BE232">
            <v>179.87450034495288</v>
          </cell>
          <cell r="BF232">
            <v>247.32743797431021</v>
          </cell>
          <cell r="BG232">
            <v>332.76782563816283</v>
          </cell>
          <cell r="BH232">
            <v>416.40946829856597</v>
          </cell>
          <cell r="BI232">
            <v>521.63605100036341</v>
          </cell>
          <cell r="BS232">
            <v>948.83798931962656</v>
          </cell>
        </row>
        <row r="233">
          <cell r="BE233">
            <v>0</v>
          </cell>
          <cell r="BF233">
            <v>0</v>
          </cell>
          <cell r="BG233">
            <v>0</v>
          </cell>
          <cell r="BH233">
            <v>0</v>
          </cell>
          <cell r="BI233">
            <v>0</v>
          </cell>
          <cell r="BS233">
            <v>0</v>
          </cell>
        </row>
        <row r="234">
          <cell r="BE234">
            <v>0</v>
          </cell>
          <cell r="BF234">
            <v>0</v>
          </cell>
          <cell r="BG234">
            <v>0</v>
          </cell>
          <cell r="BH234">
            <v>0</v>
          </cell>
          <cell r="BI234">
            <v>0</v>
          </cell>
          <cell r="BS234">
            <v>0</v>
          </cell>
        </row>
        <row r="235">
          <cell r="BE235">
            <v>170.01063700394741</v>
          </cell>
          <cell r="BF235">
            <v>213.53993053635907</v>
          </cell>
          <cell r="BG235">
            <v>237.3578458654145</v>
          </cell>
          <cell r="BH235">
            <v>285.8149839486652</v>
          </cell>
          <cell r="BI235">
            <v>410.65371256992125</v>
          </cell>
          <cell r="BS235">
            <v>558.48904909509292</v>
          </cell>
        </row>
        <row r="236">
          <cell r="BE236">
            <v>0</v>
          </cell>
          <cell r="BF236">
            <v>0</v>
          </cell>
          <cell r="BG236">
            <v>0</v>
          </cell>
          <cell r="BH236">
            <v>0</v>
          </cell>
          <cell r="BI236">
            <v>22.974499194772395</v>
          </cell>
          <cell r="BS236">
            <v>0</v>
          </cell>
        </row>
        <row r="237">
          <cell r="BE237">
            <v>2</v>
          </cell>
          <cell r="BF237">
            <v>9</v>
          </cell>
          <cell r="BG237">
            <v>19</v>
          </cell>
          <cell r="BH237">
            <v>30</v>
          </cell>
          <cell r="BI237">
            <v>134</v>
          </cell>
          <cell r="BS237">
            <v>156</v>
          </cell>
        </row>
        <row r="239">
          <cell r="BE239">
            <v>133385.26320680071</v>
          </cell>
          <cell r="BF239">
            <v>151746.99103951044</v>
          </cell>
          <cell r="BG239">
            <v>180554.04983902111</v>
          </cell>
          <cell r="BH239">
            <v>210160.53662208511</v>
          </cell>
          <cell r="BI239">
            <v>237456.74164562681</v>
          </cell>
          <cell r="BS239">
            <v>264838.86857232195</v>
          </cell>
        </row>
      </sheetData>
      <sheetData sheetId="1"/>
      <sheetData sheetId="2"/>
      <sheetData sheetId="3"/>
      <sheetData sheetId="4"/>
      <sheetData sheetId="5"/>
      <sheetData sheetId="6"/>
      <sheetData sheetId="7"/>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sheetName val="raw data"/>
      <sheetName val="country totals"/>
      <sheetName val="fitted"/>
    </sheetNames>
    <sheetDataSet>
      <sheetData sheetId="0"/>
      <sheetData sheetId="1">
        <row r="29">
          <cell r="D29">
            <v>3</v>
          </cell>
          <cell r="AC29">
            <v>84</v>
          </cell>
          <cell r="AU29">
            <v>8</v>
          </cell>
          <cell r="CS29">
            <v>56</v>
          </cell>
        </row>
        <row r="38">
          <cell r="M38">
            <v>6</v>
          </cell>
        </row>
        <row r="39">
          <cell r="S39">
            <v>3</v>
          </cell>
          <cell r="AU39">
            <v>11</v>
          </cell>
          <cell r="BH39">
            <v>366</v>
          </cell>
          <cell r="CS39">
            <v>27</v>
          </cell>
          <cell r="CX39">
            <v>5</v>
          </cell>
        </row>
        <row r="40">
          <cell r="AC40">
            <v>20</v>
          </cell>
        </row>
        <row r="41">
          <cell r="D41">
            <v>6</v>
          </cell>
        </row>
        <row r="42">
          <cell r="BC42">
            <v>21</v>
          </cell>
        </row>
        <row r="47">
          <cell r="BU47">
            <v>19</v>
          </cell>
        </row>
        <row r="48">
          <cell r="C48">
            <v>34</v>
          </cell>
        </row>
        <row r="49">
          <cell r="M49">
            <v>8</v>
          </cell>
          <cell r="S49">
            <v>2</v>
          </cell>
          <cell r="AC49">
            <v>37</v>
          </cell>
          <cell r="AU49">
            <v>4</v>
          </cell>
          <cell r="BC49">
            <v>10</v>
          </cell>
          <cell r="CC49">
            <v>15</v>
          </cell>
          <cell r="CS49">
            <v>47</v>
          </cell>
        </row>
        <row r="50">
          <cell r="G50">
            <v>13</v>
          </cell>
          <cell r="BH50">
            <v>719</v>
          </cell>
          <cell r="CJ50">
            <v>81</v>
          </cell>
          <cell r="CX50">
            <v>11</v>
          </cell>
        </row>
        <row r="56">
          <cell r="BU56">
            <v>67</v>
          </cell>
        </row>
        <row r="58">
          <cell r="J58">
            <v>52</v>
          </cell>
          <cell r="BC58">
            <v>6</v>
          </cell>
          <cell r="CC58">
            <v>40</v>
          </cell>
        </row>
        <row r="59">
          <cell r="C59">
            <v>28</v>
          </cell>
          <cell r="G59">
            <v>11</v>
          </cell>
          <cell r="M59">
            <v>13</v>
          </cell>
          <cell r="S59">
            <v>11</v>
          </cell>
          <cell r="AC59">
            <v>62</v>
          </cell>
          <cell r="AU59">
            <v>21</v>
          </cell>
          <cell r="CG59">
            <v>25</v>
          </cell>
          <cell r="CS59">
            <v>49</v>
          </cell>
          <cell r="CX59">
            <v>17</v>
          </cell>
        </row>
        <row r="60">
          <cell r="AK60">
            <v>30</v>
          </cell>
          <cell r="BH60">
            <v>1001</v>
          </cell>
        </row>
        <row r="69">
          <cell r="C69">
            <v>49</v>
          </cell>
          <cell r="G69">
            <v>50</v>
          </cell>
          <cell r="J69">
            <v>47</v>
          </cell>
          <cell r="M69">
            <v>14</v>
          </cell>
          <cell r="AC69">
            <v>106</v>
          </cell>
          <cell r="AH69">
            <v>16</v>
          </cell>
          <cell r="AK69">
            <v>68</v>
          </cell>
          <cell r="AU69">
            <v>42</v>
          </cell>
          <cell r="BH69">
            <v>1964</v>
          </cell>
          <cell r="BU69">
            <v>133</v>
          </cell>
          <cell r="CC69">
            <v>87</v>
          </cell>
          <cell r="CG69">
            <v>38</v>
          </cell>
          <cell r="CJ69">
            <v>30</v>
          </cell>
          <cell r="CS69">
            <v>42</v>
          </cell>
          <cell r="CX69">
            <v>18</v>
          </cell>
          <cell r="DF69">
            <v>31</v>
          </cell>
        </row>
        <row r="70">
          <cell r="S70">
            <v>9</v>
          </cell>
        </row>
        <row r="73">
          <cell r="BC73">
            <v>17</v>
          </cell>
        </row>
      </sheetData>
      <sheetData sheetId="2"/>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sheetName val="raw data"/>
      <sheetName val="country totals"/>
      <sheetName val="Oceania graph"/>
      <sheetName val="Japan graph"/>
    </sheetNames>
    <sheetDataSet>
      <sheetData sheetId="0"/>
      <sheetData sheetId="1">
        <row r="7">
          <cell r="Z7">
            <v>217</v>
          </cell>
          <cell r="CB7">
            <v>1780</v>
          </cell>
          <cell r="DM7">
            <v>2725</v>
          </cell>
        </row>
        <row r="9">
          <cell r="AF9">
            <v>26606</v>
          </cell>
        </row>
        <row r="17">
          <cell r="Z17">
            <v>272</v>
          </cell>
          <cell r="AF17">
            <v>27934</v>
          </cell>
          <cell r="CB17">
            <v>3460</v>
          </cell>
          <cell r="DM17">
            <v>2805</v>
          </cell>
        </row>
        <row r="27">
          <cell r="Z27">
            <v>275</v>
          </cell>
          <cell r="AF27">
            <v>24717</v>
          </cell>
          <cell r="BE27">
            <v>456</v>
          </cell>
          <cell r="BV27">
            <v>1116</v>
          </cell>
          <cell r="CB27">
            <v>4027</v>
          </cell>
          <cell r="CF27">
            <v>2324</v>
          </cell>
          <cell r="CM27">
            <v>1192</v>
          </cell>
          <cell r="DD27">
            <v>4</v>
          </cell>
          <cell r="DM27">
            <v>2925</v>
          </cell>
        </row>
        <row r="29">
          <cell r="CT29">
            <v>1572</v>
          </cell>
        </row>
        <row r="37">
          <cell r="Z37">
            <v>306</v>
          </cell>
          <cell r="AF37">
            <v>31950</v>
          </cell>
          <cell r="BE37">
            <v>500</v>
          </cell>
          <cell r="BV37">
            <v>1543</v>
          </cell>
          <cell r="CB37">
            <v>4172</v>
          </cell>
          <cell r="CF37">
            <v>3506</v>
          </cell>
          <cell r="CK37">
            <v>255</v>
          </cell>
          <cell r="CM37">
            <v>1485</v>
          </cell>
          <cell r="CT37">
            <v>2447</v>
          </cell>
          <cell r="DD37">
            <v>4</v>
          </cell>
          <cell r="DM37">
            <v>3101</v>
          </cell>
        </row>
        <row r="47">
          <cell r="Z47">
            <v>320</v>
          </cell>
          <cell r="AF47">
            <v>28256</v>
          </cell>
          <cell r="BE47">
            <v>614</v>
          </cell>
          <cell r="BV47">
            <v>1648</v>
          </cell>
          <cell r="CB47">
            <v>5006</v>
          </cell>
          <cell r="CF47">
            <v>3690</v>
          </cell>
          <cell r="CK47">
            <v>286</v>
          </cell>
          <cell r="CM47">
            <v>1791</v>
          </cell>
          <cell r="CT47">
            <v>2910</v>
          </cell>
          <cell r="CZ47">
            <v>8</v>
          </cell>
          <cell r="DD47">
            <v>4</v>
          </cell>
          <cell r="DM47">
            <v>3213</v>
          </cell>
        </row>
        <row r="48">
          <cell r="AZ48">
            <v>17130</v>
          </cell>
        </row>
        <row r="57">
          <cell r="AF57">
            <v>31000</v>
          </cell>
          <cell r="AZ57">
            <v>14269</v>
          </cell>
          <cell r="BE57">
            <v>639</v>
          </cell>
          <cell r="BV57">
            <v>1628</v>
          </cell>
          <cell r="CB57">
            <v>5066</v>
          </cell>
          <cell r="CF57">
            <v>4280</v>
          </cell>
          <cell r="CK57">
            <v>332</v>
          </cell>
          <cell r="CM57">
            <v>2259</v>
          </cell>
          <cell r="CT57">
            <v>3235</v>
          </cell>
          <cell r="CZ57">
            <v>10</v>
          </cell>
          <cell r="DD57">
            <v>6</v>
          </cell>
          <cell r="DM57">
            <v>3152</v>
          </cell>
        </row>
        <row r="67">
          <cell r="F67">
            <v>265</v>
          </cell>
          <cell r="Z67">
            <v>402</v>
          </cell>
          <cell r="AF67">
            <v>30810</v>
          </cell>
          <cell r="AZ67">
            <v>18500</v>
          </cell>
          <cell r="BE67">
            <v>770</v>
          </cell>
          <cell r="BV67">
            <v>1010</v>
          </cell>
          <cell r="CB67">
            <v>3831</v>
          </cell>
          <cell r="CF67">
            <v>3939</v>
          </cell>
          <cell r="CJ67">
            <v>850</v>
          </cell>
          <cell r="CK67">
            <v>350</v>
          </cell>
          <cell r="CM67">
            <v>2292</v>
          </cell>
          <cell r="CT67">
            <v>5295</v>
          </cell>
          <cell r="CZ67">
            <v>16</v>
          </cell>
          <cell r="DD67">
            <v>15</v>
          </cell>
          <cell r="DM67">
            <v>2994</v>
          </cell>
        </row>
        <row r="68">
          <cell r="CR68">
            <v>1869</v>
          </cell>
        </row>
        <row r="77">
          <cell r="BE77">
            <v>766</v>
          </cell>
        </row>
        <row r="87">
          <cell r="BE87">
            <v>776</v>
          </cell>
        </row>
        <row r="97">
          <cell r="BE97">
            <v>637</v>
          </cell>
        </row>
        <row r="107">
          <cell r="BE107">
            <v>455</v>
          </cell>
        </row>
      </sheetData>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w data"/>
      <sheetName val="total area country"/>
      <sheetName val="smoothed"/>
    </sheetNames>
    <sheetDataSet>
      <sheetData sheetId="0">
        <row r="19">
          <cell r="P19">
            <v>50</v>
          </cell>
        </row>
        <row r="29">
          <cell r="P29">
            <v>121</v>
          </cell>
        </row>
        <row r="39">
          <cell r="P39">
            <v>67</v>
          </cell>
          <cell r="AK39">
            <v>560</v>
          </cell>
        </row>
        <row r="40">
          <cell r="BH40">
            <v>506</v>
          </cell>
        </row>
        <row r="42">
          <cell r="AO42">
            <v>32</v>
          </cell>
        </row>
        <row r="49">
          <cell r="P49">
            <v>145</v>
          </cell>
          <cell r="AM49">
            <v>86</v>
          </cell>
          <cell r="AO49">
            <v>40</v>
          </cell>
          <cell r="BH49">
            <v>550</v>
          </cell>
        </row>
        <row r="51">
          <cell r="AK51">
            <v>200</v>
          </cell>
        </row>
        <row r="56">
          <cell r="AO56">
            <v>87</v>
          </cell>
        </row>
        <row r="59">
          <cell r="P59">
            <v>214</v>
          </cell>
          <cell r="AK59">
            <v>371</v>
          </cell>
          <cell r="AM59">
            <v>100</v>
          </cell>
          <cell r="AS59">
            <v>33</v>
          </cell>
          <cell r="BH59">
            <v>507</v>
          </cell>
        </row>
        <row r="69">
          <cell r="P69">
            <v>294</v>
          </cell>
          <cell r="AK69">
            <v>330</v>
          </cell>
          <cell r="AM69">
            <v>220</v>
          </cell>
          <cell r="AO69">
            <v>195</v>
          </cell>
          <cell r="AS69">
            <v>171</v>
          </cell>
          <cell r="AX69">
            <v>79</v>
          </cell>
          <cell r="BH69">
            <v>623</v>
          </cell>
          <cell r="CI69">
            <v>45</v>
          </cell>
        </row>
      </sheetData>
      <sheetData sheetId="1"/>
      <sheetData sheetId="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sheetName val="rural numbers"/>
      <sheetName val="urban numbers"/>
      <sheetName val="total numbers"/>
      <sheetName val="Sheet1"/>
      <sheetName val="% rural"/>
      <sheetName val="% urban"/>
      <sheetName val="urban density"/>
      <sheetName val="urban area"/>
      <sheetName val="Sheet2"/>
      <sheetName val="exp_year"/>
      <sheetName val="WPP2008"/>
      <sheetName val="WPP2007"/>
      <sheetName val="WUP2007"/>
      <sheetName val="gaussian"/>
      <sheetName val="2grid_urban"/>
      <sheetName val="2grid_urbdens"/>
      <sheetName val="2grid_expyear"/>
      <sheetName val="orig WPP2004"/>
    </sheetNames>
    <sheetDataSet>
      <sheetData sheetId="0"/>
      <sheetData sheetId="1"/>
      <sheetData sheetId="2"/>
      <sheetData sheetId="3">
        <row r="97">
          <cell r="B97">
            <v>344</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sheetName val="Asia"/>
      <sheetName val="Summary"/>
      <sheetName val="first census"/>
      <sheetName val="Afghanistan"/>
      <sheetName val="Australia"/>
      <sheetName val="Bangladesh"/>
      <sheetName val="Bhutan"/>
      <sheetName val="Br.In.Oc.Terr."/>
      <sheetName val="Brunei"/>
      <sheetName val="Cambodia"/>
      <sheetName val="China"/>
      <sheetName val="Christmas Isl."/>
      <sheetName val="Cocos (Keeling) Isl."/>
      <sheetName val="Cook Isl."/>
      <sheetName val="East-Timor"/>
      <sheetName val="Fiji"/>
      <sheetName val="Fr. Polynesia"/>
      <sheetName val="Guam"/>
      <sheetName val="Heard and McDonald"/>
      <sheetName val="India"/>
      <sheetName val="Indonesia"/>
      <sheetName val="Japan"/>
      <sheetName val="Kiribati"/>
      <sheetName val="Korea Rep."/>
      <sheetName val="Korea Dem.Rep."/>
      <sheetName val="Laos"/>
      <sheetName val="Macau"/>
      <sheetName val="Malaysia"/>
      <sheetName val="Maldives"/>
      <sheetName val="Marshall Isl."/>
      <sheetName val="Micronesia"/>
      <sheetName val="Mongolia"/>
      <sheetName val="Myanmar"/>
      <sheetName val="Nauru"/>
      <sheetName val="Nepal"/>
      <sheetName val="New Caledonia"/>
      <sheetName val="New Zealand"/>
      <sheetName val="Niue"/>
      <sheetName val="Norfolk Isl."/>
      <sheetName val="Northern Mariana Isl."/>
      <sheetName val="Pakistan"/>
      <sheetName val="Palau"/>
      <sheetName val="Papua New Guinea"/>
      <sheetName val="Philippines"/>
      <sheetName val="Samoa (American)"/>
      <sheetName val="Samoa (Western)"/>
      <sheetName val="Singapore"/>
      <sheetName val="Solomon isl."/>
      <sheetName val="Sri Lanka"/>
      <sheetName val="Taiwan"/>
      <sheetName val="Thailand"/>
      <sheetName val="Tonga"/>
      <sheetName val="Tokelau"/>
      <sheetName val="Tuvalu"/>
      <sheetName val="Vanuatu"/>
      <sheetName val="Vietnam"/>
      <sheetName val="Wallis and Futuna Isl."/>
      <sheetName val="orig reg codes"/>
    </sheetNames>
    <sheetDataSet>
      <sheetData sheetId="0"/>
      <sheetData sheetId="1"/>
      <sheetData sheetId="2">
        <row r="8">
          <cell r="AZ8">
            <v>279626</v>
          </cell>
          <cell r="BA8">
            <v>284500.00000000006</v>
          </cell>
          <cell r="BB8">
            <v>264044.45287554577</v>
          </cell>
          <cell r="BC8">
            <v>264746.45348629262</v>
          </cell>
          <cell r="BD8">
            <v>290814.80231536028</v>
          </cell>
          <cell r="BE8">
            <v>331000.74626684573</v>
          </cell>
          <cell r="BF8">
            <v>371856.50000000006</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sheetName val="raw data"/>
      <sheetName val="Sheet1"/>
      <sheetName val="country totals"/>
      <sheetName val="OEC_eur"/>
      <sheetName val="Eastern_eur"/>
      <sheetName val="CIS graph"/>
      <sheetName val="CIS"/>
    </sheetNames>
    <sheetDataSet>
      <sheetData sheetId="0"/>
      <sheetData sheetId="1">
        <row r="7">
          <cell r="DM7">
            <v>193</v>
          </cell>
        </row>
        <row r="12">
          <cell r="DM12">
            <v>163</v>
          </cell>
        </row>
        <row r="27">
          <cell r="DM27">
            <v>144</v>
          </cell>
          <cell r="EO27">
            <v>38</v>
          </cell>
        </row>
        <row r="36">
          <cell r="EH36">
            <v>18</v>
          </cell>
        </row>
        <row r="37">
          <cell r="DM37">
            <v>112</v>
          </cell>
        </row>
        <row r="47">
          <cell r="DM47">
            <v>146</v>
          </cell>
          <cell r="EH47">
            <v>14</v>
          </cell>
          <cell r="EO47">
            <v>49</v>
          </cell>
        </row>
        <row r="57">
          <cell r="DM57">
            <v>163</v>
          </cell>
          <cell r="EH57">
            <v>22</v>
          </cell>
          <cell r="EO57">
            <v>54</v>
          </cell>
        </row>
        <row r="67">
          <cell r="DM67">
            <v>143</v>
          </cell>
          <cell r="EH67">
            <v>27</v>
          </cell>
          <cell r="EO67">
            <v>58</v>
          </cell>
        </row>
      </sheetData>
      <sheetData sheetId="2"/>
      <sheetData sheetId="3"/>
      <sheetData sheetId="4" refreshError="1"/>
      <sheetData sheetId="5" refreshError="1"/>
      <sheetData sheetId="6" refreshError="1"/>
      <sheetData sheetId="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sheetName val="raw data"/>
      <sheetName val="canada graph"/>
      <sheetName val="USA graph"/>
    </sheetNames>
    <sheetDataSet>
      <sheetData sheetId="0"/>
      <sheetData sheetId="1">
        <row r="17">
          <cell r="P17">
            <v>146</v>
          </cell>
        </row>
        <row r="27">
          <cell r="P27">
            <v>270</v>
          </cell>
        </row>
        <row r="37">
          <cell r="P37">
            <v>526</v>
          </cell>
        </row>
        <row r="47">
          <cell r="P47">
            <v>391</v>
          </cell>
        </row>
        <row r="57">
          <cell r="P57">
            <v>433</v>
          </cell>
        </row>
        <row r="67">
          <cell r="P67">
            <v>662</v>
          </cell>
        </row>
      </sheetData>
      <sheetData sheetId="2" refreshError="1"/>
      <sheetData sheetId="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uncertainty"/>
    </sheetNames>
    <sheetDataSet>
      <sheetData sheetId="0">
        <row r="35">
          <cell r="C35">
            <v>-100</v>
          </cell>
          <cell r="D35">
            <v>-97.5</v>
          </cell>
          <cell r="E35">
            <v>-95</v>
          </cell>
          <cell r="F35">
            <v>-92.5</v>
          </cell>
          <cell r="G35">
            <v>-90</v>
          </cell>
          <cell r="H35">
            <v>-87.5</v>
          </cell>
          <cell r="I35">
            <v>-85</v>
          </cell>
          <cell r="J35">
            <v>-82.5</v>
          </cell>
          <cell r="K35">
            <v>-80</v>
          </cell>
          <cell r="L35">
            <v>-77.5</v>
          </cell>
          <cell r="M35">
            <v>-75</v>
          </cell>
          <cell r="N35">
            <v>-72.058823529411768</v>
          </cell>
          <cell r="O35">
            <v>-69.117647058823536</v>
          </cell>
          <cell r="P35">
            <v>-66.17647058823529</v>
          </cell>
          <cell r="Q35">
            <v>-63.235294117647058</v>
          </cell>
          <cell r="R35">
            <v>-60.294117647058826</v>
          </cell>
          <cell r="S35">
            <v>-57.352941176470587</v>
          </cell>
          <cell r="T35">
            <v>-54.411764705882348</v>
          </cell>
          <cell r="U35">
            <v>-51.470588235294116</v>
          </cell>
          <cell r="V35">
            <v>-48.529411764705884</v>
          </cell>
          <cell r="W35">
            <v>-45.588235294117652</v>
          </cell>
          <cell r="X35">
            <v>-42.647058823529413</v>
          </cell>
          <cell r="Y35">
            <v>-39.705882352941174</v>
          </cell>
          <cell r="Z35">
            <v>-36.764705882352942</v>
          </cell>
          <cell r="AA35">
            <v>-33.823529411764703</v>
          </cell>
          <cell r="AB35">
            <v>-30.882352941176471</v>
          </cell>
          <cell r="AC35">
            <v>-27.941176470588239</v>
          </cell>
          <cell r="AD35">
            <v>-25</v>
          </cell>
          <cell r="AE35">
            <v>-24</v>
          </cell>
          <cell r="AF35">
            <v>-23</v>
          </cell>
          <cell r="AG35">
            <v>-22</v>
          </cell>
          <cell r="AH35">
            <v>-21</v>
          </cell>
          <cell r="AI35">
            <v>-20</v>
          </cell>
          <cell r="AJ35">
            <v>-19</v>
          </cell>
          <cell r="AK35">
            <v>-18</v>
          </cell>
          <cell r="AL35">
            <v>-17</v>
          </cell>
          <cell r="AM35">
            <v>-16</v>
          </cell>
          <cell r="AN35">
            <v>-15</v>
          </cell>
          <cell r="AO35">
            <v>-14</v>
          </cell>
          <cell r="AP35">
            <v>-13</v>
          </cell>
          <cell r="AQ35">
            <v>-12</v>
          </cell>
          <cell r="AR35">
            <v>-11</v>
          </cell>
          <cell r="AS35">
            <v>-10</v>
          </cell>
          <cell r="AT35">
            <v>-9</v>
          </cell>
          <cell r="AU35">
            <v>-8</v>
          </cell>
          <cell r="AV35">
            <v>-7</v>
          </cell>
          <cell r="AW35">
            <v>-6</v>
          </cell>
          <cell r="AX35">
            <v>-5</v>
          </cell>
          <cell r="AY35">
            <v>-4.5999999999999996</v>
          </cell>
          <cell r="AZ35">
            <v>-4.2</v>
          </cell>
          <cell r="BA35">
            <v>-3.8</v>
          </cell>
          <cell r="BB35">
            <v>-3.4</v>
          </cell>
          <cell r="BC35">
            <v>-3</v>
          </cell>
          <cell r="BD35">
            <v>-2.6</v>
          </cell>
          <cell r="BE35">
            <v>-2.1999999999999997</v>
          </cell>
          <cell r="BF35">
            <v>-1.7999999999999998</v>
          </cell>
          <cell r="BG35">
            <v>-1.4</v>
          </cell>
          <cell r="BH35">
            <v>-1</v>
          </cell>
        </row>
        <row r="36">
          <cell r="C36">
            <v>100</v>
          </cell>
          <cell r="D36">
            <v>97.5</v>
          </cell>
          <cell r="E36">
            <v>95</v>
          </cell>
          <cell r="F36">
            <v>92.5</v>
          </cell>
          <cell r="G36">
            <v>90</v>
          </cell>
          <cell r="H36">
            <v>87.5</v>
          </cell>
          <cell r="I36">
            <v>85</v>
          </cell>
          <cell r="J36">
            <v>82.5</v>
          </cell>
          <cell r="K36">
            <v>80</v>
          </cell>
          <cell r="L36">
            <v>77.5</v>
          </cell>
          <cell r="M36">
            <v>75</v>
          </cell>
          <cell r="N36">
            <v>72.058823529411768</v>
          </cell>
          <cell r="O36">
            <v>69.117647058823536</v>
          </cell>
          <cell r="P36">
            <v>66.17647058823529</v>
          </cell>
          <cell r="Q36">
            <v>63.235294117647058</v>
          </cell>
          <cell r="R36">
            <v>60.294117647058826</v>
          </cell>
          <cell r="S36">
            <v>57.352941176470587</v>
          </cell>
          <cell r="T36">
            <v>54.411764705882348</v>
          </cell>
          <cell r="U36">
            <v>51.470588235294116</v>
          </cell>
          <cell r="V36">
            <v>48.529411764705884</v>
          </cell>
          <cell r="W36">
            <v>45.588235294117652</v>
          </cell>
          <cell r="X36">
            <v>42.647058823529413</v>
          </cell>
          <cell r="Y36">
            <v>39.705882352941174</v>
          </cell>
          <cell r="Z36">
            <v>36.764705882352942</v>
          </cell>
          <cell r="AA36">
            <v>33.823529411764703</v>
          </cell>
          <cell r="AB36">
            <v>30.882352941176471</v>
          </cell>
          <cell r="AC36">
            <v>27.941176470588239</v>
          </cell>
          <cell r="AD36">
            <v>25</v>
          </cell>
          <cell r="AE36">
            <v>24</v>
          </cell>
          <cell r="AF36">
            <v>23</v>
          </cell>
          <cell r="AG36">
            <v>22</v>
          </cell>
          <cell r="AH36">
            <v>21</v>
          </cell>
          <cell r="AI36">
            <v>20</v>
          </cell>
          <cell r="AJ36">
            <v>19</v>
          </cell>
          <cell r="AK36">
            <v>18</v>
          </cell>
          <cell r="AL36">
            <v>17</v>
          </cell>
          <cell r="AM36">
            <v>16</v>
          </cell>
          <cell r="AN36">
            <v>15</v>
          </cell>
          <cell r="AO36">
            <v>14</v>
          </cell>
          <cell r="AP36">
            <v>13</v>
          </cell>
          <cell r="AQ36">
            <v>12</v>
          </cell>
          <cell r="AR36">
            <v>11</v>
          </cell>
          <cell r="AS36">
            <v>10</v>
          </cell>
          <cell r="AT36">
            <v>9</v>
          </cell>
          <cell r="AU36">
            <v>8</v>
          </cell>
          <cell r="AV36">
            <v>7</v>
          </cell>
          <cell r="AW36">
            <v>6</v>
          </cell>
          <cell r="AX36">
            <v>5</v>
          </cell>
          <cell r="AY36">
            <v>4.5999999999999996</v>
          </cell>
          <cell r="AZ36">
            <v>4.2</v>
          </cell>
          <cell r="BA36">
            <v>3.8</v>
          </cell>
          <cell r="BB36">
            <v>3.4</v>
          </cell>
          <cell r="BC36">
            <v>3</v>
          </cell>
          <cell r="BD36">
            <v>2.6</v>
          </cell>
          <cell r="BE36">
            <v>2.1999999999999997</v>
          </cell>
          <cell r="BF36">
            <v>1.7999999999999998</v>
          </cell>
          <cell r="BG36">
            <v>1.4</v>
          </cell>
          <cell r="BH36">
            <v>1</v>
          </cell>
        </row>
        <row r="37">
          <cell r="C37">
            <v>-200</v>
          </cell>
          <cell r="D37">
            <v>-195</v>
          </cell>
          <cell r="E37">
            <v>-190</v>
          </cell>
          <cell r="F37">
            <v>-185</v>
          </cell>
          <cell r="G37">
            <v>-180</v>
          </cell>
          <cell r="H37">
            <v>-175</v>
          </cell>
          <cell r="I37">
            <v>-170</v>
          </cell>
          <cell r="J37">
            <v>-165</v>
          </cell>
          <cell r="K37">
            <v>-160</v>
          </cell>
          <cell r="L37">
            <v>-155</v>
          </cell>
          <cell r="M37">
            <v>-150</v>
          </cell>
          <cell r="N37">
            <v>-144.11764705882354</v>
          </cell>
          <cell r="O37">
            <v>-138.23529411764707</v>
          </cell>
          <cell r="P37">
            <v>-132.35294117647058</v>
          </cell>
          <cell r="Q37">
            <v>-126.47058823529412</v>
          </cell>
          <cell r="R37">
            <v>-120.58823529411765</v>
          </cell>
          <cell r="S37">
            <v>-114.70588235294117</v>
          </cell>
          <cell r="T37">
            <v>-108.8235294117647</v>
          </cell>
          <cell r="U37">
            <v>-102.94117647058823</v>
          </cell>
          <cell r="V37">
            <v>-97.058823529411768</v>
          </cell>
          <cell r="W37">
            <v>-91.176470588235304</v>
          </cell>
          <cell r="X37">
            <v>-85.294117647058826</v>
          </cell>
          <cell r="Y37">
            <v>-79.411764705882348</v>
          </cell>
          <cell r="Z37">
            <v>-73.529411764705884</v>
          </cell>
          <cell r="AA37">
            <v>-67.647058823529406</v>
          </cell>
          <cell r="AB37">
            <v>-61.764705882352942</v>
          </cell>
          <cell r="AC37">
            <v>-55.882352941176478</v>
          </cell>
          <cell r="AD37">
            <v>-50</v>
          </cell>
          <cell r="AE37">
            <v>-48</v>
          </cell>
          <cell r="AF37">
            <v>-46</v>
          </cell>
          <cell r="AG37">
            <v>-44</v>
          </cell>
          <cell r="AH37">
            <v>-42</v>
          </cell>
          <cell r="AI37">
            <v>-40</v>
          </cell>
          <cell r="AJ37">
            <v>-38</v>
          </cell>
          <cell r="AK37">
            <v>-36</v>
          </cell>
          <cell r="AL37">
            <v>-34</v>
          </cell>
          <cell r="AM37">
            <v>-32</v>
          </cell>
          <cell r="AN37">
            <v>-30</v>
          </cell>
          <cell r="AO37">
            <v>-28</v>
          </cell>
          <cell r="AP37">
            <v>-26</v>
          </cell>
          <cell r="AQ37">
            <v>-24</v>
          </cell>
          <cell r="AR37">
            <v>-22</v>
          </cell>
          <cell r="AS37">
            <v>-20</v>
          </cell>
          <cell r="AT37">
            <v>-18</v>
          </cell>
          <cell r="AU37">
            <v>-16</v>
          </cell>
          <cell r="AV37">
            <v>-14</v>
          </cell>
          <cell r="AW37">
            <v>-12</v>
          </cell>
          <cell r="AX37">
            <v>-10</v>
          </cell>
          <cell r="AY37">
            <v>-9.1999999999999993</v>
          </cell>
          <cell r="AZ37">
            <v>-8.4</v>
          </cell>
          <cell r="BA37">
            <v>-7.6</v>
          </cell>
          <cell r="BB37">
            <v>-6.8</v>
          </cell>
          <cell r="BC37">
            <v>-6</v>
          </cell>
          <cell r="BD37">
            <v>-5.2</v>
          </cell>
          <cell r="BE37">
            <v>-4.3999999999999995</v>
          </cell>
          <cell r="BF37">
            <v>-3.5999999999999996</v>
          </cell>
          <cell r="BG37">
            <v>-2.8</v>
          </cell>
          <cell r="BH37">
            <v>-2</v>
          </cell>
        </row>
        <row r="38">
          <cell r="C38">
            <v>200</v>
          </cell>
          <cell r="D38">
            <v>195</v>
          </cell>
          <cell r="E38">
            <v>190</v>
          </cell>
          <cell r="F38">
            <v>185</v>
          </cell>
          <cell r="G38">
            <v>180</v>
          </cell>
          <cell r="H38">
            <v>175</v>
          </cell>
          <cell r="I38">
            <v>170</v>
          </cell>
          <cell r="J38">
            <v>165</v>
          </cell>
          <cell r="K38">
            <v>160</v>
          </cell>
          <cell r="L38">
            <v>155</v>
          </cell>
          <cell r="M38">
            <v>150</v>
          </cell>
          <cell r="N38">
            <v>144.11764705882354</v>
          </cell>
          <cell r="O38">
            <v>138.23529411764707</v>
          </cell>
          <cell r="P38">
            <v>132.35294117647058</v>
          </cell>
          <cell r="Q38">
            <v>126.47058823529412</v>
          </cell>
          <cell r="R38">
            <v>120.58823529411765</v>
          </cell>
          <cell r="S38">
            <v>114.70588235294117</v>
          </cell>
          <cell r="T38">
            <v>108.8235294117647</v>
          </cell>
          <cell r="U38">
            <v>102.94117647058823</v>
          </cell>
          <cell r="V38">
            <v>97.058823529411768</v>
          </cell>
          <cell r="W38">
            <v>91.176470588235304</v>
          </cell>
          <cell r="X38">
            <v>85.294117647058826</v>
          </cell>
          <cell r="Y38">
            <v>79.411764705882348</v>
          </cell>
          <cell r="Z38">
            <v>73.529411764705884</v>
          </cell>
          <cell r="AA38">
            <v>67.647058823529406</v>
          </cell>
          <cell r="AB38">
            <v>61.764705882352942</v>
          </cell>
          <cell r="AC38">
            <v>55.882352941176478</v>
          </cell>
          <cell r="AD38">
            <v>50</v>
          </cell>
          <cell r="AE38">
            <v>48</v>
          </cell>
          <cell r="AF38">
            <v>46</v>
          </cell>
          <cell r="AG38">
            <v>44</v>
          </cell>
          <cell r="AH38">
            <v>42</v>
          </cell>
          <cell r="AI38">
            <v>40</v>
          </cell>
          <cell r="AJ38">
            <v>38</v>
          </cell>
          <cell r="AK38">
            <v>36</v>
          </cell>
          <cell r="AL38">
            <v>34</v>
          </cell>
          <cell r="AM38">
            <v>32</v>
          </cell>
          <cell r="AN38">
            <v>30</v>
          </cell>
          <cell r="AO38">
            <v>28</v>
          </cell>
          <cell r="AP38">
            <v>26</v>
          </cell>
          <cell r="AQ38">
            <v>24</v>
          </cell>
          <cell r="AR38">
            <v>22</v>
          </cell>
          <cell r="AS38">
            <v>20</v>
          </cell>
          <cell r="AT38">
            <v>18</v>
          </cell>
          <cell r="AU38">
            <v>16</v>
          </cell>
          <cell r="AV38">
            <v>14</v>
          </cell>
          <cell r="AW38">
            <v>12</v>
          </cell>
          <cell r="AX38">
            <v>10</v>
          </cell>
          <cell r="AY38">
            <v>9.1999999999999993</v>
          </cell>
          <cell r="AZ38">
            <v>8.4</v>
          </cell>
          <cell r="BA38">
            <v>7.6</v>
          </cell>
          <cell r="BB38">
            <v>6.8</v>
          </cell>
          <cell r="BC38">
            <v>6</v>
          </cell>
          <cell r="BD38">
            <v>5.2</v>
          </cell>
          <cell r="BE38">
            <v>4.3999999999999995</v>
          </cell>
          <cell r="BF38">
            <v>3.5999999999999996</v>
          </cell>
          <cell r="BG38">
            <v>2.8</v>
          </cell>
          <cell r="BH38">
            <v>2</v>
          </cell>
        </row>
      </sheetData>
      <sheetData sheetId="1"/>
      <sheetData sheetId="2"/>
      <sheetData sheetId="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pivot"/>
      <sheetName val="Williams"/>
      <sheetName val="2grid"/>
      <sheetName val="lower"/>
      <sheetName val="upper"/>
      <sheetName val="lower2"/>
      <sheetName val="upper2"/>
      <sheetName val="lower2grid"/>
      <sheetName val="upper2grid"/>
      <sheetName val="domestication_animals"/>
    </sheetNames>
    <sheetDataSet>
      <sheetData sheetId="0">
        <row r="239">
          <cell r="D239">
            <v>0</v>
          </cell>
        </row>
      </sheetData>
      <sheetData sheetId="1"/>
      <sheetData sheetId="2"/>
      <sheetData sheetId="3"/>
      <sheetData sheetId="4"/>
      <sheetData sheetId="5">
        <row r="3">
          <cell r="BJ3">
            <v>426.22</v>
          </cell>
          <cell r="BK3">
            <v>427.23</v>
          </cell>
          <cell r="BL3">
            <v>422.18</v>
          </cell>
          <cell r="BM3">
            <v>419.15</v>
          </cell>
          <cell r="BN3">
            <v>425.21</v>
          </cell>
          <cell r="BO3">
            <v>488.84000000000003</v>
          </cell>
          <cell r="BP3">
            <v>510.35300000000001</v>
          </cell>
          <cell r="BQ3">
            <v>510.35300000000001</v>
          </cell>
          <cell r="BR3">
            <v>510.05</v>
          </cell>
          <cell r="BS3">
            <v>510.35300000000001</v>
          </cell>
          <cell r="BT3">
            <v>541.46100000000217</v>
          </cell>
          <cell r="BU3">
            <v>538.18186666666952</v>
          </cell>
          <cell r="BV3">
            <v>543.40244444444784</v>
          </cell>
          <cell r="BW3">
            <v>553.70863407407944</v>
          </cell>
          <cell r="BX3">
            <v>564.27572790124145</v>
          </cell>
          <cell r="BY3">
            <v>573.05482413169466</v>
          </cell>
          <cell r="BZ3">
            <v>577.00310560220282</v>
          </cell>
          <cell r="CA3">
            <v>587.6341432267136</v>
          </cell>
          <cell r="CB3" t="str">
            <v>%</v>
          </cell>
          <cell r="CC3">
            <v>100</v>
          </cell>
          <cell r="CD3">
            <v>97.5</v>
          </cell>
          <cell r="CE3">
            <v>95</v>
          </cell>
          <cell r="CF3">
            <v>92.5</v>
          </cell>
          <cell r="CG3">
            <v>90</v>
          </cell>
          <cell r="CH3">
            <v>87.5</v>
          </cell>
          <cell r="CI3">
            <v>85</v>
          </cell>
          <cell r="CJ3">
            <v>82.5</v>
          </cell>
          <cell r="CK3">
            <v>80</v>
          </cell>
          <cell r="CL3">
            <v>77.5</v>
          </cell>
          <cell r="CM3">
            <v>75</v>
          </cell>
          <cell r="CN3">
            <v>72.058823529411768</v>
          </cell>
          <cell r="CO3">
            <v>69.117647058823536</v>
          </cell>
          <cell r="CP3">
            <v>66.17647058823529</v>
          </cell>
          <cell r="CQ3">
            <v>63.235294117647058</v>
          </cell>
          <cell r="CR3">
            <v>60.294117647058826</v>
          </cell>
          <cell r="CS3">
            <v>57.352941176470587</v>
          </cell>
          <cell r="CT3">
            <v>54.411764705882348</v>
          </cell>
          <cell r="CU3">
            <v>51.470588235294116</v>
          </cell>
          <cell r="CV3">
            <v>48.529411764705884</v>
          </cell>
          <cell r="CW3">
            <v>45.588235294117652</v>
          </cell>
          <cell r="CX3">
            <v>42.647058823529413</v>
          </cell>
          <cell r="CY3">
            <v>39.705882352941174</v>
          </cell>
          <cell r="CZ3">
            <v>36.764705882352942</v>
          </cell>
          <cell r="DA3">
            <v>33.823529411764703</v>
          </cell>
          <cell r="DB3">
            <v>30.882352941176471</v>
          </cell>
          <cell r="DC3">
            <v>27.941176470588239</v>
          </cell>
          <cell r="DD3">
            <v>25</v>
          </cell>
          <cell r="DE3">
            <v>24</v>
          </cell>
          <cell r="DF3">
            <v>23</v>
          </cell>
          <cell r="DG3">
            <v>22</v>
          </cell>
          <cell r="DH3">
            <v>21</v>
          </cell>
          <cell r="DI3">
            <v>20</v>
          </cell>
          <cell r="DJ3">
            <v>19</v>
          </cell>
          <cell r="DK3">
            <v>18</v>
          </cell>
          <cell r="DL3">
            <v>17</v>
          </cell>
          <cell r="DM3">
            <v>16</v>
          </cell>
          <cell r="DN3">
            <v>15</v>
          </cell>
          <cell r="DO3">
            <v>14</v>
          </cell>
          <cell r="DP3">
            <v>13</v>
          </cell>
        </row>
      </sheetData>
      <sheetData sheetId="6"/>
      <sheetData sheetId="7"/>
      <sheetData sheetId="8"/>
      <sheetData sheetId="9"/>
      <sheetData sheetId="1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ricepedia.org/senegal" TargetMode="External"/><Relationship Id="rId1" Type="http://schemas.openxmlformats.org/officeDocument/2006/relationships/hyperlink" Target="http://ricepedia.org/senegal" TargetMode="External"/><Relationship Id="rId4" Type="http://schemas.openxmlformats.org/officeDocument/2006/relationships/drawing" Target="../drawings/drawing1.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workbookViewId="0"/>
  </sheetViews>
  <sheetFormatPr defaultRowHeight="12.75" x14ac:dyDescent="0.2"/>
  <cols>
    <col min="1" max="1" width="10.83203125" bestFit="1" customWidth="1"/>
  </cols>
  <sheetData>
    <row r="1" spans="1:2" x14ac:dyDescent="0.2">
      <c r="A1" s="22" t="s">
        <v>514</v>
      </c>
    </row>
    <row r="3" spans="1:2" x14ac:dyDescent="0.2">
      <c r="A3" t="s">
        <v>495</v>
      </c>
    </row>
    <row r="5" spans="1:2" x14ac:dyDescent="0.2">
      <c r="A5" t="s">
        <v>496</v>
      </c>
      <c r="B5" s="32" t="s">
        <v>507</v>
      </c>
    </row>
    <row r="6" spans="1:2" x14ac:dyDescent="0.2">
      <c r="A6" t="s">
        <v>497</v>
      </c>
      <c r="B6" s="32" t="s">
        <v>501</v>
      </c>
    </row>
    <row r="7" spans="1:2" x14ac:dyDescent="0.2">
      <c r="A7" t="s">
        <v>498</v>
      </c>
      <c r="B7" s="32" t="s">
        <v>502</v>
      </c>
    </row>
    <row r="8" spans="1:2" x14ac:dyDescent="0.2">
      <c r="A8" s="32" t="s">
        <v>510</v>
      </c>
      <c r="B8" s="32" t="s">
        <v>503</v>
      </c>
    </row>
    <row r="9" spans="1:2" x14ac:dyDescent="0.2">
      <c r="A9" s="32" t="s">
        <v>511</v>
      </c>
      <c r="B9" s="32" t="s">
        <v>504</v>
      </c>
    </row>
    <row r="10" spans="1:2" x14ac:dyDescent="0.2">
      <c r="A10" t="s">
        <v>499</v>
      </c>
      <c r="B10" s="32" t="s">
        <v>508</v>
      </c>
    </row>
    <row r="11" spans="1:2" x14ac:dyDescent="0.2">
      <c r="A11" t="s">
        <v>500</v>
      </c>
      <c r="B11" s="32" t="s">
        <v>512</v>
      </c>
    </row>
    <row r="12" spans="1:2" x14ac:dyDescent="0.2">
      <c r="A12" t="s">
        <v>505</v>
      </c>
      <c r="B12" s="32" t="s">
        <v>513</v>
      </c>
    </row>
    <row r="13" spans="1:2" x14ac:dyDescent="0.2">
      <c r="A13" t="s">
        <v>506</v>
      </c>
      <c r="B13" s="32" t="s">
        <v>509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N459"/>
  <sheetViews>
    <sheetView tabSelected="1" zoomScale="80" workbookViewId="0">
      <pane xSplit="3" ySplit="3" topLeftCell="HH4" activePane="bottomRight" state="frozen"/>
      <selection pane="topRight" activeCell="D1" sqref="D1"/>
      <selection pane="bottomLeft" activeCell="A4" sqref="A4"/>
      <selection pane="bottomRight" activeCell="HM1" sqref="HM1"/>
    </sheetView>
  </sheetViews>
  <sheetFormatPr defaultColWidth="9.33203125" defaultRowHeight="12.75" x14ac:dyDescent="0.2"/>
  <cols>
    <col min="1" max="2" width="9.33203125" style="6"/>
    <col min="3" max="3" width="28.33203125" style="6" bestFit="1" customWidth="1"/>
    <col min="4" max="82" width="9.83203125" style="6" customWidth="1"/>
    <col min="83" max="83" width="9.33203125" style="6"/>
    <col min="84" max="84" width="10.1640625" style="6" bestFit="1" customWidth="1"/>
    <col min="85" max="162" width="10.83203125" style="6" customWidth="1"/>
    <col min="163" max="167" width="9.33203125" style="6"/>
    <col min="168" max="168" width="11" style="6" bestFit="1" customWidth="1"/>
    <col min="169" max="169" width="9.33203125" style="6"/>
    <col min="170" max="170" width="12.83203125" style="6" customWidth="1"/>
    <col min="171" max="16384" width="9.33203125" style="6"/>
  </cols>
  <sheetData>
    <row r="1" spans="1:300" x14ac:dyDescent="0.2">
      <c r="A1" s="22" t="s">
        <v>455</v>
      </c>
      <c r="D1" s="58">
        <v>7.4999999999999997E-2</v>
      </c>
      <c r="E1" s="35" t="s">
        <v>365</v>
      </c>
      <c r="F1" s="35"/>
      <c r="G1" s="35"/>
      <c r="H1" s="56"/>
      <c r="I1" s="56"/>
      <c r="J1" s="57" t="s">
        <v>445</v>
      </c>
      <c r="Q1" s="23" t="s">
        <v>494</v>
      </c>
      <c r="X1" s="126" t="s">
        <v>450</v>
      </c>
      <c r="AX1" s="6" t="s">
        <v>474</v>
      </c>
      <c r="BU1" s="6" t="s">
        <v>430</v>
      </c>
      <c r="CE1" s="6" t="s">
        <v>277</v>
      </c>
      <c r="CG1" s="58">
        <f>+D1</f>
        <v>7.4999999999999997E-2</v>
      </c>
      <c r="CH1" s="93" t="s">
        <v>439</v>
      </c>
      <c r="CI1" s="35"/>
      <c r="CJ1" s="22"/>
      <c r="CK1" s="23" t="s">
        <v>447</v>
      </c>
      <c r="CL1" s="23"/>
      <c r="CQ1" s="23" t="s">
        <v>447</v>
      </c>
      <c r="CV1" s="23"/>
      <c r="CW1" s="23" t="s">
        <v>447</v>
      </c>
      <c r="DA1" s="7"/>
      <c r="DF1" s="7"/>
      <c r="DG1" s="11"/>
      <c r="FH1" s="35" t="s">
        <v>375</v>
      </c>
      <c r="FI1" s="35"/>
      <c r="FJ1" s="60"/>
      <c r="FK1"/>
      <c r="FL1"/>
      <c r="GG1" s="23" t="s">
        <v>440</v>
      </c>
      <c r="HM1" s="130" t="s">
        <v>454</v>
      </c>
      <c r="HN1" s="130"/>
      <c r="HO1" s="130"/>
      <c r="HP1" s="130"/>
      <c r="HR1" s="23" t="s">
        <v>475</v>
      </c>
    </row>
    <row r="2" spans="1:300" x14ac:dyDescent="0.2">
      <c r="A2" s="23" t="s">
        <v>515</v>
      </c>
      <c r="CE2" s="46" t="s">
        <v>355</v>
      </c>
      <c r="CF2" s="18" t="s">
        <v>366</v>
      </c>
      <c r="CG2">
        <f t="shared" ref="CG2:EE2" si="0">+CH2+(CH3-CG3)</f>
        <v>11950</v>
      </c>
      <c r="CH2">
        <f t="shared" si="0"/>
        <v>10950</v>
      </c>
      <c r="CI2">
        <f t="shared" si="0"/>
        <v>9950</v>
      </c>
      <c r="CJ2">
        <f t="shared" si="0"/>
        <v>8950</v>
      </c>
      <c r="CK2">
        <f t="shared" si="0"/>
        <v>7950</v>
      </c>
      <c r="CL2">
        <f t="shared" si="0"/>
        <v>6950</v>
      </c>
      <c r="CM2">
        <f t="shared" si="0"/>
        <v>5950</v>
      </c>
      <c r="CN2">
        <f t="shared" si="0"/>
        <v>4950</v>
      </c>
      <c r="CO2">
        <f t="shared" si="0"/>
        <v>3950</v>
      </c>
      <c r="CP2">
        <f t="shared" si="0"/>
        <v>2950</v>
      </c>
      <c r="CQ2">
        <f t="shared" si="0"/>
        <v>1950</v>
      </c>
      <c r="CR2">
        <f t="shared" si="0"/>
        <v>1850</v>
      </c>
      <c r="CS2">
        <f t="shared" si="0"/>
        <v>1750</v>
      </c>
      <c r="CT2">
        <f t="shared" si="0"/>
        <v>1650</v>
      </c>
      <c r="CU2">
        <f t="shared" si="0"/>
        <v>1550</v>
      </c>
      <c r="CV2">
        <f t="shared" si="0"/>
        <v>1450</v>
      </c>
      <c r="CW2">
        <f t="shared" si="0"/>
        <v>1350</v>
      </c>
      <c r="CX2">
        <f t="shared" si="0"/>
        <v>1250</v>
      </c>
      <c r="CY2">
        <f t="shared" si="0"/>
        <v>1150</v>
      </c>
      <c r="CZ2">
        <f t="shared" si="0"/>
        <v>1050</v>
      </c>
      <c r="DA2">
        <f t="shared" si="0"/>
        <v>950</v>
      </c>
      <c r="DB2">
        <f t="shared" si="0"/>
        <v>850</v>
      </c>
      <c r="DC2">
        <f t="shared" si="0"/>
        <v>750</v>
      </c>
      <c r="DD2">
        <f t="shared" si="0"/>
        <v>650</v>
      </c>
      <c r="DE2">
        <f t="shared" si="0"/>
        <v>550</v>
      </c>
      <c r="DF2">
        <f t="shared" si="0"/>
        <v>450</v>
      </c>
      <c r="DG2">
        <f t="shared" si="0"/>
        <v>350</v>
      </c>
      <c r="DH2">
        <f t="shared" si="0"/>
        <v>250</v>
      </c>
      <c r="DI2">
        <f t="shared" si="0"/>
        <v>240</v>
      </c>
      <c r="DJ2">
        <f t="shared" si="0"/>
        <v>230</v>
      </c>
      <c r="DK2">
        <f t="shared" si="0"/>
        <v>220</v>
      </c>
      <c r="DL2">
        <f t="shared" si="0"/>
        <v>210</v>
      </c>
      <c r="DM2">
        <f t="shared" si="0"/>
        <v>200</v>
      </c>
      <c r="DN2">
        <f t="shared" si="0"/>
        <v>190</v>
      </c>
      <c r="DO2">
        <f t="shared" si="0"/>
        <v>180</v>
      </c>
      <c r="DP2">
        <f t="shared" si="0"/>
        <v>170</v>
      </c>
      <c r="DQ2">
        <f t="shared" si="0"/>
        <v>160</v>
      </c>
      <c r="DR2">
        <f t="shared" si="0"/>
        <v>150</v>
      </c>
      <c r="DS2">
        <f t="shared" si="0"/>
        <v>140</v>
      </c>
      <c r="DT2">
        <f t="shared" si="0"/>
        <v>130</v>
      </c>
      <c r="DU2">
        <f t="shared" si="0"/>
        <v>120</v>
      </c>
      <c r="DV2">
        <f t="shared" si="0"/>
        <v>110</v>
      </c>
      <c r="DW2">
        <f t="shared" si="0"/>
        <v>100</v>
      </c>
      <c r="DX2">
        <f t="shared" si="0"/>
        <v>90</v>
      </c>
      <c r="DY2">
        <f t="shared" si="0"/>
        <v>80</v>
      </c>
      <c r="DZ2">
        <f t="shared" si="0"/>
        <v>70</v>
      </c>
      <c r="EA2">
        <f t="shared" si="0"/>
        <v>60</v>
      </c>
      <c r="EB2">
        <f t="shared" si="0"/>
        <v>50</v>
      </c>
      <c r="EC2">
        <f t="shared" si="0"/>
        <v>40</v>
      </c>
      <c r="ED2">
        <f t="shared" si="0"/>
        <v>30</v>
      </c>
      <c r="EE2">
        <f t="shared" si="0"/>
        <v>20</v>
      </c>
      <c r="EF2">
        <f>+EG2+(EG3-EF3)</f>
        <v>10</v>
      </c>
      <c r="EG2">
        <v>0</v>
      </c>
      <c r="FH2"/>
      <c r="FI2"/>
      <c r="FJ2" s="32"/>
      <c r="FK2"/>
      <c r="FL2"/>
      <c r="FM2"/>
    </row>
    <row r="3" spans="1:300" x14ac:dyDescent="0.2">
      <c r="A3" s="1" t="s">
        <v>41</v>
      </c>
      <c r="B3" s="2" t="s">
        <v>42</v>
      </c>
      <c r="C3" s="3" t="s">
        <v>43</v>
      </c>
      <c r="D3" s="10">
        <v>-10000</v>
      </c>
      <c r="E3" s="10">
        <v>-9000</v>
      </c>
      <c r="F3" s="10">
        <v>-8000</v>
      </c>
      <c r="G3" s="10">
        <v>-7000</v>
      </c>
      <c r="H3" s="10">
        <v>-6000</v>
      </c>
      <c r="I3" s="10">
        <v>-5000</v>
      </c>
      <c r="J3" s="10">
        <v>-4000</v>
      </c>
      <c r="K3" s="10">
        <v>-3000</v>
      </c>
      <c r="L3" s="10">
        <v>-2000</v>
      </c>
      <c r="M3" s="10">
        <v>-1000</v>
      </c>
      <c r="N3" s="10">
        <v>0</v>
      </c>
      <c r="O3" s="10">
        <v>100</v>
      </c>
      <c r="P3" s="10">
        <v>200</v>
      </c>
      <c r="Q3" s="10">
        <v>300</v>
      </c>
      <c r="R3" s="10">
        <v>400</v>
      </c>
      <c r="S3" s="10">
        <v>500</v>
      </c>
      <c r="T3" s="10">
        <v>600</v>
      </c>
      <c r="U3" s="10">
        <v>700</v>
      </c>
      <c r="V3" s="10">
        <v>800</v>
      </c>
      <c r="W3" s="10">
        <v>900</v>
      </c>
      <c r="X3" s="10">
        <v>1000</v>
      </c>
      <c r="Y3" s="10">
        <v>1100</v>
      </c>
      <c r="Z3" s="10">
        <v>1200</v>
      </c>
      <c r="AA3" s="10">
        <v>1300</v>
      </c>
      <c r="AB3" s="10">
        <v>1400</v>
      </c>
      <c r="AC3" s="10">
        <v>1500</v>
      </c>
      <c r="AD3" s="10">
        <v>1600</v>
      </c>
      <c r="AE3" s="9">
        <v>1700</v>
      </c>
      <c r="AF3" s="9">
        <v>1710</v>
      </c>
      <c r="AG3" s="9">
        <v>1720</v>
      </c>
      <c r="AH3" s="9">
        <v>1730</v>
      </c>
      <c r="AI3" s="9">
        <v>1740</v>
      </c>
      <c r="AJ3" s="9">
        <v>1750</v>
      </c>
      <c r="AK3" s="9">
        <v>1760</v>
      </c>
      <c r="AL3" s="9">
        <v>1770</v>
      </c>
      <c r="AM3" s="9">
        <v>1780</v>
      </c>
      <c r="AN3" s="9">
        <v>1790</v>
      </c>
      <c r="AO3" s="9">
        <v>1800</v>
      </c>
      <c r="AP3" s="9">
        <v>1810</v>
      </c>
      <c r="AQ3" s="9">
        <v>1820</v>
      </c>
      <c r="AR3" s="9">
        <v>1830</v>
      </c>
      <c r="AS3" s="9">
        <v>1840</v>
      </c>
      <c r="AT3" s="9">
        <v>1850</v>
      </c>
      <c r="AU3" s="9">
        <v>1860</v>
      </c>
      <c r="AV3" s="9">
        <v>1870</v>
      </c>
      <c r="AW3" s="9">
        <v>1880</v>
      </c>
      <c r="AX3" s="9">
        <v>1890</v>
      </c>
      <c r="AY3" s="9">
        <v>1900</v>
      </c>
      <c r="AZ3" s="9">
        <v>1910</v>
      </c>
      <c r="BA3" s="9">
        <v>1920</v>
      </c>
      <c r="BB3" s="9">
        <v>1930</v>
      </c>
      <c r="BC3" s="9">
        <v>1940</v>
      </c>
      <c r="BD3" s="9">
        <v>1950</v>
      </c>
      <c r="BE3" s="16">
        <v>1960</v>
      </c>
      <c r="BF3" s="16">
        <v>1970</v>
      </c>
      <c r="BG3" s="16">
        <v>1980</v>
      </c>
      <c r="BH3" s="16">
        <v>1990</v>
      </c>
      <c r="BI3" s="16">
        <v>2000</v>
      </c>
      <c r="BJ3" s="16">
        <v>2001</v>
      </c>
      <c r="BK3" s="16">
        <v>2002</v>
      </c>
      <c r="BL3" s="16">
        <v>2003</v>
      </c>
      <c r="BM3" s="16">
        <v>2004</v>
      </c>
      <c r="BN3" s="16">
        <v>2005</v>
      </c>
      <c r="BO3" s="16">
        <v>2006</v>
      </c>
      <c r="BP3" s="16">
        <v>2007</v>
      </c>
      <c r="BQ3" s="16">
        <v>2008</v>
      </c>
      <c r="BR3" s="16">
        <v>2009</v>
      </c>
      <c r="BS3" s="16">
        <v>2010</v>
      </c>
      <c r="BT3" s="16">
        <v>2011</v>
      </c>
      <c r="BU3" s="16">
        <v>2012</v>
      </c>
      <c r="BV3" s="16">
        <v>2013</v>
      </c>
      <c r="BW3" s="16">
        <v>2014</v>
      </c>
      <c r="BX3" s="16">
        <v>2015</v>
      </c>
      <c r="BY3" s="16">
        <v>2016</v>
      </c>
      <c r="BZ3" s="16">
        <v>2017</v>
      </c>
      <c r="CA3" s="16">
        <v>2018</v>
      </c>
      <c r="CB3" s="16">
        <v>2019</v>
      </c>
      <c r="CC3" s="16">
        <v>2020</v>
      </c>
      <c r="CD3" s="16"/>
      <c r="CE3" s="46" t="s">
        <v>354</v>
      </c>
      <c r="CF3" s="4"/>
      <c r="CG3" s="10">
        <v>-10000</v>
      </c>
      <c r="CH3" s="10">
        <v>-9000</v>
      </c>
      <c r="CI3" s="10">
        <v>-8000</v>
      </c>
      <c r="CJ3" s="10">
        <v>-7000</v>
      </c>
      <c r="CK3" s="10">
        <v>-6000</v>
      </c>
      <c r="CL3" s="10">
        <v>-5000</v>
      </c>
      <c r="CM3" s="10">
        <v>-4000</v>
      </c>
      <c r="CN3" s="10">
        <v>-3000</v>
      </c>
      <c r="CO3" s="10">
        <v>-2000</v>
      </c>
      <c r="CP3" s="10">
        <v>-1000</v>
      </c>
      <c r="CQ3" s="10">
        <v>0</v>
      </c>
      <c r="CR3" s="10">
        <v>100</v>
      </c>
      <c r="CS3" s="10">
        <v>200</v>
      </c>
      <c r="CT3" s="10">
        <v>300</v>
      </c>
      <c r="CU3" s="10">
        <v>400</v>
      </c>
      <c r="CV3" s="10">
        <v>500</v>
      </c>
      <c r="CW3" s="10">
        <v>600</v>
      </c>
      <c r="CX3" s="10">
        <v>700</v>
      </c>
      <c r="CY3" s="10">
        <v>800</v>
      </c>
      <c r="CZ3" s="10">
        <v>900</v>
      </c>
      <c r="DA3" s="10">
        <v>1000</v>
      </c>
      <c r="DB3" s="10">
        <v>1100</v>
      </c>
      <c r="DC3" s="10">
        <v>1200</v>
      </c>
      <c r="DD3" s="10">
        <v>1300</v>
      </c>
      <c r="DE3" s="10">
        <v>1400</v>
      </c>
      <c r="DF3" s="10">
        <v>1500</v>
      </c>
      <c r="DG3" s="10">
        <v>1600</v>
      </c>
      <c r="DH3" s="9">
        <v>1700</v>
      </c>
      <c r="DI3" s="9">
        <v>1710</v>
      </c>
      <c r="DJ3" s="9">
        <v>1720</v>
      </c>
      <c r="DK3" s="9">
        <v>1730</v>
      </c>
      <c r="DL3" s="9">
        <v>1740</v>
      </c>
      <c r="DM3" s="9">
        <v>1750</v>
      </c>
      <c r="DN3" s="9">
        <v>1760</v>
      </c>
      <c r="DO3" s="9">
        <v>1770</v>
      </c>
      <c r="DP3" s="9">
        <v>1780</v>
      </c>
      <c r="DQ3" s="9">
        <v>1790</v>
      </c>
      <c r="DR3" s="9">
        <v>1800</v>
      </c>
      <c r="DS3" s="9">
        <v>1810</v>
      </c>
      <c r="DT3" s="9">
        <v>1820</v>
      </c>
      <c r="DU3" s="9">
        <v>1830</v>
      </c>
      <c r="DV3" s="9">
        <v>1840</v>
      </c>
      <c r="DW3" s="9">
        <v>1850</v>
      </c>
      <c r="DX3" s="9">
        <v>1860</v>
      </c>
      <c r="DY3" s="9">
        <v>1870</v>
      </c>
      <c r="DZ3" s="9">
        <v>1880</v>
      </c>
      <c r="EA3" s="9">
        <v>1890</v>
      </c>
      <c r="EB3" s="9">
        <v>1900</v>
      </c>
      <c r="EC3" s="9">
        <v>1910</v>
      </c>
      <c r="ED3" s="9">
        <v>1920</v>
      </c>
      <c r="EE3" s="9">
        <v>1930</v>
      </c>
      <c r="EF3" s="9">
        <v>1940</v>
      </c>
      <c r="EG3" s="9">
        <v>1950</v>
      </c>
      <c r="EH3" s="16">
        <v>1960</v>
      </c>
      <c r="EI3" s="16">
        <v>1970</v>
      </c>
      <c r="EJ3" s="16">
        <v>1980</v>
      </c>
      <c r="EK3" s="16">
        <v>1990</v>
      </c>
      <c r="EL3" s="16">
        <v>2000</v>
      </c>
      <c r="EM3" s="16">
        <v>2001</v>
      </c>
      <c r="EN3" s="16">
        <v>2002</v>
      </c>
      <c r="EO3" s="16">
        <v>2003</v>
      </c>
      <c r="EP3" s="16">
        <v>2004</v>
      </c>
      <c r="EQ3" s="16">
        <v>2005</v>
      </c>
      <c r="ER3" s="16">
        <v>2006</v>
      </c>
      <c r="ES3" s="16">
        <v>2007</v>
      </c>
      <c r="ET3" s="16">
        <v>2008</v>
      </c>
      <c r="EU3" s="16">
        <v>2009</v>
      </c>
      <c r="EV3" s="16">
        <v>2010</v>
      </c>
      <c r="EW3" s="16">
        <v>2011</v>
      </c>
      <c r="EX3" s="16">
        <v>2012</v>
      </c>
      <c r="EY3" s="16">
        <v>2013</v>
      </c>
      <c r="EZ3" s="16">
        <v>2014</v>
      </c>
      <c r="FA3" s="16">
        <v>2015</v>
      </c>
      <c r="FB3" s="16">
        <v>2016</v>
      </c>
      <c r="FC3" s="16">
        <v>2017</v>
      </c>
      <c r="FD3" s="16">
        <v>2018</v>
      </c>
      <c r="FE3" s="16">
        <v>2019</v>
      </c>
      <c r="FF3" s="16">
        <v>2020</v>
      </c>
      <c r="FG3" s="16"/>
      <c r="FH3" s="34" t="s">
        <v>369</v>
      </c>
      <c r="FI3" s="34" t="s">
        <v>370</v>
      </c>
      <c r="FJ3" s="34" t="s">
        <v>300</v>
      </c>
      <c r="FK3" s="34" t="s">
        <v>371</v>
      </c>
      <c r="FL3" s="34" t="s">
        <v>372</v>
      </c>
      <c r="FM3" s="34" t="s">
        <v>373</v>
      </c>
      <c r="FN3" s="34" t="s">
        <v>374</v>
      </c>
      <c r="FO3" s="6" t="s">
        <v>378</v>
      </c>
      <c r="FP3" s="68" t="s">
        <v>377</v>
      </c>
      <c r="FQ3" s="6" t="s">
        <v>386</v>
      </c>
      <c r="GG3" s="116">
        <v>1960</v>
      </c>
      <c r="GH3" s="6">
        <v>1970</v>
      </c>
      <c r="GI3" s="6">
        <v>1980</v>
      </c>
      <c r="GJ3" s="6">
        <v>1990</v>
      </c>
      <c r="GK3" s="6">
        <v>2000</v>
      </c>
      <c r="GL3" s="6">
        <v>2010</v>
      </c>
      <c r="HM3" s="10">
        <v>-10000</v>
      </c>
      <c r="HN3" s="10">
        <v>-9000</v>
      </c>
      <c r="HO3" s="10">
        <v>-8000</v>
      </c>
      <c r="HP3" s="10">
        <v>-7000</v>
      </c>
      <c r="HQ3" s="10">
        <v>-6000</v>
      </c>
      <c r="HR3" s="10">
        <v>-5000</v>
      </c>
      <c r="HS3" s="10">
        <v>-4000</v>
      </c>
      <c r="HT3" s="10">
        <v>-3000</v>
      </c>
      <c r="HU3" s="10">
        <v>-2000</v>
      </c>
      <c r="HV3" s="10">
        <v>-1000</v>
      </c>
      <c r="HW3" s="10">
        <v>0</v>
      </c>
      <c r="HX3" s="10">
        <v>100</v>
      </c>
      <c r="HY3" s="10">
        <v>200</v>
      </c>
      <c r="HZ3" s="10">
        <v>300</v>
      </c>
      <c r="IA3" s="10">
        <v>400</v>
      </c>
      <c r="IB3" s="10">
        <v>500</v>
      </c>
      <c r="IC3" s="10">
        <v>600</v>
      </c>
      <c r="ID3" s="10">
        <v>700</v>
      </c>
      <c r="IE3" s="10">
        <v>800</v>
      </c>
      <c r="IF3" s="10">
        <v>900</v>
      </c>
      <c r="IG3" s="10">
        <v>1000</v>
      </c>
      <c r="IH3" s="10">
        <v>1100</v>
      </c>
      <c r="II3" s="10">
        <v>1200</v>
      </c>
      <c r="IJ3" s="10">
        <v>1300</v>
      </c>
      <c r="IK3" s="10">
        <v>1400</v>
      </c>
      <c r="IL3" s="10">
        <v>1500</v>
      </c>
      <c r="IM3" s="10">
        <v>1600</v>
      </c>
      <c r="IN3" s="9">
        <v>1700</v>
      </c>
      <c r="IO3" s="9">
        <v>1710</v>
      </c>
      <c r="IP3" s="9">
        <v>1720</v>
      </c>
      <c r="IQ3" s="9">
        <v>1730</v>
      </c>
      <c r="IR3" s="9">
        <v>1740</v>
      </c>
      <c r="IS3" s="9">
        <v>1750</v>
      </c>
      <c r="IT3" s="9">
        <v>1760</v>
      </c>
      <c r="IU3" s="9">
        <v>1770</v>
      </c>
      <c r="IV3" s="9">
        <v>1780</v>
      </c>
      <c r="IW3" s="9">
        <v>1790</v>
      </c>
      <c r="IX3" s="9">
        <v>1800</v>
      </c>
      <c r="IY3" s="9">
        <v>1810</v>
      </c>
      <c r="IZ3" s="9">
        <v>1820</v>
      </c>
      <c r="JA3" s="9">
        <v>1830</v>
      </c>
      <c r="JB3" s="9">
        <v>1840</v>
      </c>
      <c r="JC3" s="9">
        <v>1850</v>
      </c>
      <c r="JD3" s="9">
        <v>1860</v>
      </c>
      <c r="JE3" s="9">
        <v>1870</v>
      </c>
      <c r="JF3" s="9">
        <v>1880</v>
      </c>
      <c r="JG3" s="9">
        <v>1890</v>
      </c>
      <c r="JH3" s="9">
        <v>1900</v>
      </c>
      <c r="JI3" s="9">
        <v>1910</v>
      </c>
      <c r="JJ3" s="9">
        <v>1920</v>
      </c>
      <c r="JK3" s="9">
        <v>1930</v>
      </c>
      <c r="JL3" s="9">
        <v>1940</v>
      </c>
      <c r="JM3" s="9">
        <v>1950</v>
      </c>
      <c r="JN3" s="16">
        <v>1960</v>
      </c>
      <c r="JO3" s="16">
        <v>1970</v>
      </c>
      <c r="JP3" s="16">
        <v>1980</v>
      </c>
      <c r="JQ3" s="16">
        <v>1990</v>
      </c>
      <c r="JR3" s="16">
        <v>2000</v>
      </c>
      <c r="JS3" s="16">
        <v>2001</v>
      </c>
      <c r="JT3" s="16">
        <v>2002</v>
      </c>
      <c r="JU3" s="16">
        <v>2003</v>
      </c>
      <c r="JV3" s="16">
        <v>2004</v>
      </c>
      <c r="JW3" s="16">
        <v>2005</v>
      </c>
      <c r="JX3" s="16">
        <v>2006</v>
      </c>
      <c r="JY3" s="16">
        <v>2007</v>
      </c>
      <c r="JZ3" s="16">
        <v>2008</v>
      </c>
      <c r="KA3" s="16">
        <v>2009</v>
      </c>
      <c r="KB3" s="16">
        <v>2010</v>
      </c>
      <c r="KC3" s="16">
        <v>2011</v>
      </c>
      <c r="KD3" s="16">
        <v>2012</v>
      </c>
      <c r="KE3" s="16">
        <v>2013</v>
      </c>
      <c r="KF3" s="16">
        <v>2014</v>
      </c>
      <c r="KG3" s="16">
        <v>2015</v>
      </c>
      <c r="KH3" s="16">
        <v>2016</v>
      </c>
      <c r="KI3" s="16">
        <v>2017</v>
      </c>
      <c r="KJ3" s="16">
        <v>2018</v>
      </c>
      <c r="KK3" s="16">
        <v>2019</v>
      </c>
      <c r="KL3" s="16">
        <v>2020</v>
      </c>
    </row>
    <row r="4" spans="1:300" x14ac:dyDescent="0.2">
      <c r="A4" s="8">
        <v>18</v>
      </c>
      <c r="B4" s="14">
        <v>4</v>
      </c>
      <c r="C4" s="76" t="s">
        <v>46</v>
      </c>
      <c r="D4" s="11">
        <v>0</v>
      </c>
      <c r="E4" s="11">
        <v>0</v>
      </c>
      <c r="F4" s="11">
        <f>+'[1]total numbers'!F4*CI4</f>
        <v>3.0043701508807133E-5</v>
      </c>
      <c r="G4" s="11">
        <f>+'[1]total numbers'!G4*CJ4</f>
        <v>6.2398456979830192E-5</v>
      </c>
      <c r="H4" s="11">
        <f>+'[1]total numbers'!H4*CK4</f>
        <v>1.2959679526580121E-4</v>
      </c>
      <c r="I4" s="11">
        <f>+'[1]total numbers'!I4*CL4</f>
        <v>2.6916257478281789E-4</v>
      </c>
      <c r="J4" s="11">
        <f>+'[1]total numbers'!J4*CM4</f>
        <v>1.6486207705447597E-3</v>
      </c>
      <c r="K4" s="11">
        <f>+'[1]total numbers'!K4*CN4</f>
        <v>4.3402465183729373E-3</v>
      </c>
      <c r="L4" s="11">
        <f>+'[1]total numbers'!L4*CO4</f>
        <v>9.3113428213931048E-3</v>
      </c>
      <c r="M4" s="11">
        <f>+'[1]total numbers'!M4*CP4</f>
        <v>1.8168473797840205E-2</v>
      </c>
      <c r="N4" s="11">
        <f>+'[1]total numbers'!N4*CQ4</f>
        <v>5.4505421393520603E-2</v>
      </c>
      <c r="O4" s="11">
        <f>+'[1]total numbers'!O4*CR4</f>
        <v>9.1977898601566091E-2</v>
      </c>
      <c r="P4" s="11">
        <f>+'[1]total numbers'!P4*CS4</f>
        <v>0.1532964976692768</v>
      </c>
      <c r="Q4" s="11">
        <f>+'[1]total numbers'!Q4*CT4</f>
        <v>0.22994474650391517</v>
      </c>
      <c r="R4" s="11">
        <f>+'[1]total numbers'!R4*CU4</f>
        <v>0.34491711975587275</v>
      </c>
      <c r="S4" s="11">
        <f>+'[1]total numbers'!S4*CV4</f>
        <v>0.51737567963380926</v>
      </c>
      <c r="T4" s="11">
        <f>+'[1]total numbers'!T4*CW4</f>
        <v>0.77606351945071383</v>
      </c>
      <c r="U4" s="11">
        <f>+'[1]total numbers'!U4*CX4</f>
        <v>1.1291724208007885</v>
      </c>
      <c r="V4" s="11">
        <f>+'[1]total numbers'!V4*CY4</f>
        <v>1.6413743436382593</v>
      </c>
      <c r="W4" s="11">
        <f>+'[1]total numbers'!W4*CZ4</f>
        <v>2.4096772278944658</v>
      </c>
      <c r="X4" s="11">
        <f>+'[1]total numbers'!X4*DA4</f>
        <v>3.5359394104973161</v>
      </c>
      <c r="Y4" s="11">
        <f>+'[1]total numbers'!Y4*DB4</f>
        <v>5.5985707332874135</v>
      </c>
      <c r="Z4" s="11">
        <f>+'[1]total numbers'!Z4*DC4</f>
        <v>8.8398485262432871</v>
      </c>
      <c r="AA4" s="11">
        <f>+'[1]total numbers'!AA4*DD4</f>
        <v>9.2818409525554522</v>
      </c>
      <c r="AB4" s="11">
        <f>+'[1]total numbers'!AB4*DE4</f>
        <v>14.917244388035542</v>
      </c>
      <c r="AC4" s="11">
        <f>+'[1]total numbers'!AC4*DF4</f>
        <v>23.86759102085686</v>
      </c>
      <c r="AD4" s="11">
        <f>+'[1]total numbers'!AD4*DG4</f>
        <v>44.751733164106632</v>
      </c>
      <c r="AE4" s="11">
        <f>+'[1]total numbers'!AE4*DH4</f>
        <v>67.127599746159959</v>
      </c>
      <c r="AF4" s="11">
        <f>+'[1]total numbers'!AF4*DI4</f>
        <v>68.372424720741762</v>
      </c>
      <c r="AG4" s="11">
        <f>+'[1]total numbers'!AG4*DJ4</f>
        <v>69.50205758194592</v>
      </c>
      <c r="AH4" s="11">
        <f>+'[1]total numbers'!AH4*DK4</f>
        <v>70.642357399384565</v>
      </c>
      <c r="AI4" s="11">
        <f>+'[1]total numbers'!AI4*DL4</f>
        <v>71.792930923035755</v>
      </c>
      <c r="AJ4" s="11">
        <f>+'[1]total numbers'!AJ4*DM4</f>
        <v>72.953341825547028</v>
      </c>
      <c r="AK4" s="11">
        <f>+'[1]total numbers'!AK4*DN4</f>
        <v>74.123107330275261</v>
      </c>
      <c r="AL4" s="11">
        <f>+'[1]total numbers'!AL4*DO4</f>
        <v>75.301694546079375</v>
      </c>
      <c r="AM4" s="11">
        <f>+'[1]total numbers'!AM4*DP4</f>
        <v>76.488516477680278</v>
      </c>
      <c r="AN4" s="11">
        <f>+'[1]total numbers'!AN4*DQ4</f>
        <v>77.682927676334444</v>
      </c>
      <c r="AO4" s="11">
        <f>+'[1]total numbers'!AO4*DR4</f>
        <v>78.884219490862463</v>
      </c>
      <c r="AP4" s="11">
        <f>+'[1]total numbers'!AP4*DS4</f>
        <v>80.091614873619619</v>
      </c>
      <c r="AQ4" s="11">
        <f>+'[1]total numbers'!AQ4*DT4</f>
        <v>81.304262689643465</v>
      </c>
      <c r="AR4" s="11">
        <f>+'[1]total numbers'!AR4*DU4</f>
        <v>83.364307710520691</v>
      </c>
      <c r="AS4" s="11">
        <f>+'[1]total numbers'!AS4*DV4</f>
        <v>87.312506376433873</v>
      </c>
      <c r="AT4" s="11">
        <f>+'[1]total numbers'!AT4*DW4</f>
        <v>91.430632271769724</v>
      </c>
      <c r="AU4" s="11">
        <f>+'[1]total numbers'!AU4*DX4</f>
        <v>95.724250748196951</v>
      </c>
      <c r="AV4" s="11">
        <f>+'[1]total numbers'!AV4*DY4</f>
        <v>100.19889619201727</v>
      </c>
      <c r="AW4" s="11">
        <f>+'[1]total numbers'!AW4*DZ4</f>
        <v>106.42035327614026</v>
      </c>
      <c r="AX4" s="11">
        <f>+'[1]total numbers'!AX4*EA4</f>
        <v>114.27570248075239</v>
      </c>
      <c r="AY4" s="11">
        <f>+'[1]total numbers'!AY4*EB4</f>
        <v>122.68143684938634</v>
      </c>
      <c r="AZ4" s="11">
        <f>+'[1]total numbers'!AZ4*EC4</f>
        <v>131.67208994513641</v>
      </c>
      <c r="BA4" s="11">
        <f>+'[1]total numbers'!BA4*ED4</f>
        <v>144.19394342313308</v>
      </c>
      <c r="BB4" s="11">
        <f>+'[1]total numbers'!BB4*EE4</f>
        <v>156.42044136736848</v>
      </c>
      <c r="BC4" s="11">
        <f>+'[1]total numbers'!BC4*EF4</f>
        <v>168.34211541507273</v>
      </c>
      <c r="BD4" s="11">
        <f>+'[1]total numbers'!BD4*EG4</f>
        <v>179.94882081161063</v>
      </c>
      <c r="BE4" s="123">
        <f>+[2]faostat2014_rice!B2</f>
        <v>210</v>
      </c>
      <c r="BF4" s="19">
        <f>+[2]faostat2014_rice!C2</f>
        <v>202</v>
      </c>
      <c r="BG4" s="19">
        <f>+[2]faostat2014_rice!D2</f>
        <v>191</v>
      </c>
      <c r="BH4" s="19">
        <f>+[2]faostat2014_rice!E2</f>
        <v>175</v>
      </c>
      <c r="BI4" s="19">
        <f>+[2]faostat2014_rice!F2</f>
        <v>130</v>
      </c>
      <c r="BJ4" s="19">
        <f>+[2]faostat2014_rice!G2</f>
        <v>121</v>
      </c>
      <c r="BK4" s="19">
        <f>+[2]faostat2014_rice!H2</f>
        <v>135</v>
      </c>
      <c r="BL4" s="19">
        <f>+[2]faostat2014_rice!I2</f>
        <v>145</v>
      </c>
      <c r="BM4" s="19">
        <f>+[2]faostat2014_rice!J2</f>
        <v>195</v>
      </c>
      <c r="BN4" s="19">
        <f>+[2]faostat2014_rice!K2</f>
        <v>160</v>
      </c>
      <c r="BO4" s="19">
        <f>+[2]faostat2014_rice!L2</f>
        <v>160</v>
      </c>
      <c r="BP4" s="19">
        <f>+[2]faostat2014_rice!M2</f>
        <v>170</v>
      </c>
      <c r="BQ4" s="19">
        <f>+[2]faostat2014_rice!N2</f>
        <v>190</v>
      </c>
      <c r="BR4" s="19">
        <f>+[2]faostat2014_rice!O2</f>
        <v>200</v>
      </c>
      <c r="BS4" s="19">
        <f>+[2]faostat2014_rice!P2</f>
        <v>208</v>
      </c>
      <c r="BT4" s="19">
        <f>+[2]faostat2014_rice!Q2</f>
        <v>210</v>
      </c>
      <c r="BU4" s="82">
        <f t="shared" ref="BU4:BU68" si="1">TREND(BO4:BT4,BO$3:BT$3,BU$3)</f>
        <v>227.0666666666657</v>
      </c>
      <c r="BV4" s="82">
        <f t="shared" ref="BV4:BV68" si="2">TREND(BP4:BU4,BP$3:BU$3,BV$3)</f>
        <v>236.17777777777519</v>
      </c>
      <c r="BW4" s="82">
        <f t="shared" ref="BW4:BW68" si="3">TREND(BQ4:BV4,BQ$3:BV$3,BW$3)</f>
        <v>243.28296296295957</v>
      </c>
      <c r="BX4" s="82">
        <f t="shared" ref="BX4:BX68" si="4">TREND(BR4:BW4,BR$3:BW$3,BX$3)</f>
        <v>252.55604938271063</v>
      </c>
      <c r="BY4" s="82">
        <f t="shared" ref="BY4:BY68" si="5">TREND(BS4:BX4,BS$3:BX$3,BY$3)</f>
        <v>262.68793415637265</v>
      </c>
      <c r="BZ4" s="82">
        <f t="shared" ref="BZ4:BZ68" si="6">TREND(BT4:BY4,BT$3:BY$3,BZ$3)</f>
        <v>273.32986556926699</v>
      </c>
      <c r="CA4" s="82">
        <f t="shared" ref="CA4:CA68" si="7">TREND(BU4:BZ4,BU$3:BZ$3,CA$3)</f>
        <v>281.19549775947962</v>
      </c>
      <c r="CB4" s="82">
        <f t="shared" ref="CB4:CB68" si="8">TREND(BV4:CA4,BV$3:CA$3,CB$3)</f>
        <v>290.7411338515376</v>
      </c>
      <c r="CC4" s="82">
        <f t="shared" ref="CC4:CC68" si="9">TREND(BW4:CB4,BW$3:CB$3,CC$3)</f>
        <v>300.68402037899796</v>
      </c>
      <c r="CD4" s="31"/>
      <c r="CE4" s="15">
        <f t="shared" ref="CE4:CE68" si="10">+BI4-BF4</f>
        <v>-72</v>
      </c>
      <c r="CG4" s="59">
        <f>+CH4-CH4/3</f>
        <v>4.7260369783540043E-7</v>
      </c>
      <c r="CH4" s="59">
        <f t="shared" ref="CH4:DG4" si="11">+CI4-CI4/3</f>
        <v>7.089055467531007E-7</v>
      </c>
      <c r="CI4" s="59">
        <f t="shared" si="11"/>
        <v>1.0633583201296509E-6</v>
      </c>
      <c r="CJ4" s="59">
        <f t="shared" si="11"/>
        <v>1.5950374801944762E-6</v>
      </c>
      <c r="CK4" s="59">
        <f t="shared" si="11"/>
        <v>2.3925562202917145E-6</v>
      </c>
      <c r="CL4" s="59">
        <f t="shared" si="11"/>
        <v>3.5888343304375722E-6</v>
      </c>
      <c r="CM4" s="59">
        <f t="shared" si="11"/>
        <v>5.3832514956563579E-6</v>
      </c>
      <c r="CN4" s="59">
        <f t="shared" si="11"/>
        <v>8.0748772434845368E-6</v>
      </c>
      <c r="CO4" s="59">
        <f t="shared" si="11"/>
        <v>1.2112315865226805E-5</v>
      </c>
      <c r="CP4" s="59">
        <f t="shared" si="11"/>
        <v>1.8168473797840208E-5</v>
      </c>
      <c r="CQ4" s="59">
        <f t="shared" si="11"/>
        <v>2.7252710696760308E-5</v>
      </c>
      <c r="CR4" s="59">
        <f t="shared" si="11"/>
        <v>4.0879066045140466E-5</v>
      </c>
      <c r="CS4" s="59">
        <f t="shared" si="11"/>
        <v>6.1318599067710706E-5</v>
      </c>
      <c r="CT4" s="59">
        <f t="shared" si="11"/>
        <v>9.1977898601566045E-5</v>
      </c>
      <c r="CU4" s="59">
        <f t="shared" si="11"/>
        <v>1.3796684790234908E-4</v>
      </c>
      <c r="CV4" s="59">
        <f t="shared" si="11"/>
        <v>2.0695027185352365E-4</v>
      </c>
      <c r="CW4" s="59">
        <f t="shared" si="11"/>
        <v>3.1042540778028547E-4</v>
      </c>
      <c r="CX4" s="59">
        <f t="shared" si="11"/>
        <v>4.6563811167042821E-4</v>
      </c>
      <c r="CY4" s="59">
        <f t="shared" si="11"/>
        <v>6.9845716750564237E-4</v>
      </c>
      <c r="CZ4" s="59">
        <f t="shared" si="11"/>
        <v>1.0476857512584634E-3</v>
      </c>
      <c r="DA4" s="59">
        <f t="shared" si="11"/>
        <v>1.5715286268876954E-3</v>
      </c>
      <c r="DB4" s="59">
        <f t="shared" si="11"/>
        <v>2.3572929403315431E-3</v>
      </c>
      <c r="DC4" s="59">
        <f t="shared" si="11"/>
        <v>3.5359394104973142E-3</v>
      </c>
      <c r="DD4" s="59">
        <f t="shared" si="11"/>
        <v>5.3039091157459708E-3</v>
      </c>
      <c r="DE4" s="59">
        <f t="shared" si="11"/>
        <v>7.9558636736189563E-3</v>
      </c>
      <c r="DF4" s="59">
        <f t="shared" si="11"/>
        <v>1.1933795510428433E-2</v>
      </c>
      <c r="DG4" s="59">
        <f t="shared" si="11"/>
        <v>1.7900693265642649E-2</v>
      </c>
      <c r="DH4" s="59">
        <f t="shared" ref="DH4:EG8" si="12">IF(($FL4=0),0,$FN4*(DH$3-$FL4)^$FM4)</f>
        <v>2.6851039898463977E-2</v>
      </c>
      <c r="DI4" s="59">
        <f t="shared" si="12"/>
        <v>2.6691030909024308E-2</v>
      </c>
      <c r="DJ4" s="59">
        <f t="shared" si="12"/>
        <v>2.6529080104196689E-2</v>
      </c>
      <c r="DK4" s="59">
        <f t="shared" si="12"/>
        <v>2.6365127476332375E-2</v>
      </c>
      <c r="DL4" s="59">
        <f t="shared" si="12"/>
        <v>2.6199109994556425E-2</v>
      </c>
      <c r="DM4" s="59">
        <f t="shared" si="12"/>
        <v>2.6030961391296781E-2</v>
      </c>
      <c r="DN4" s="59">
        <f t="shared" si="12"/>
        <v>2.5860611929251622E-2</v>
      </c>
      <c r="DO4" s="59">
        <f t="shared" si="12"/>
        <v>2.568798814657473E-2</v>
      </c>
      <c r="DP4" s="59">
        <f t="shared" si="12"/>
        <v>2.5513012577755883E-2</v>
      </c>
      <c r="DQ4" s="59">
        <f t="shared" si="12"/>
        <v>2.5335603447322264E-2</v>
      </c>
      <c r="DR4" s="59">
        <f t="shared" si="12"/>
        <v>2.5155674333078724E-2</v>
      </c>
      <c r="DS4" s="59">
        <f t="shared" si="12"/>
        <v>2.4973133795128073E-2</v>
      </c>
      <c r="DT4" s="59">
        <f t="shared" si="12"/>
        <v>2.4787884966354715E-2</v>
      </c>
      <c r="DU4" s="59">
        <f t="shared" si="12"/>
        <v>2.4599825099399876E-2</v>
      </c>
      <c r="DV4" s="59">
        <f t="shared" si="12"/>
        <v>2.4408845064384167E-2</v>
      </c>
      <c r="DW4" s="59">
        <f t="shared" si="12"/>
        <v>2.421482879071981E-2</v>
      </c>
      <c r="DX4" s="59">
        <f t="shared" si="12"/>
        <v>2.4017652645270341E-2</v>
      </c>
      <c r="DY4" s="59">
        <f t="shared" si="12"/>
        <v>2.3817184737822027E-2</v>
      </c>
      <c r="DZ4" s="59">
        <f t="shared" si="12"/>
        <v>2.3613284143284227E-2</v>
      </c>
      <c r="EA4" s="59">
        <f t="shared" si="12"/>
        <v>2.3405800028174269E-2</v>
      </c>
      <c r="EB4" s="59">
        <f t="shared" si="12"/>
        <v>2.3194570666696078E-2</v>
      </c>
      <c r="EC4" s="59">
        <f t="shared" si="12"/>
        <v>2.2979422328994137E-2</v>
      </c>
      <c r="ED4" s="59">
        <f t="shared" si="12"/>
        <v>2.2760168020839071E-2</v>
      </c>
      <c r="EE4" s="59">
        <f t="shared" si="12"/>
        <v>2.2536606049923226E-2</v>
      </c>
      <c r="EF4" s="59">
        <f t="shared" si="12"/>
        <v>2.2308518388917273E-2</v>
      </c>
      <c r="EG4" s="59">
        <f t="shared" si="12"/>
        <v>2.2075668799203411E-2</v>
      </c>
      <c r="EH4" s="20">
        <f>+BE4/'[1]total numbers'!BN4</f>
        <v>2.1837800671418783E-2</v>
      </c>
      <c r="EI4" s="20">
        <f>+BF4/'[1]total numbers'!BX4</f>
        <v>1.7061201316347696E-2</v>
      </c>
      <c r="EJ4" s="20">
        <f>+BG4/'[1]total numbers'!CH4</f>
        <v>1.3695887619720702E-2</v>
      </c>
      <c r="EK4" s="20">
        <f>+BH4/'[1]total numbers'!CR4</f>
        <v>1.3910514218453258E-2</v>
      </c>
      <c r="EL4" s="20">
        <f>+BI4/'[1]total numbers'!DB4</f>
        <v>6.3304065104627496E-3</v>
      </c>
      <c r="EM4" s="20">
        <f>+BJ4/'[1]total numbers'!DC4</f>
        <v>5.7143073031680879E-3</v>
      </c>
      <c r="EN4" s="20">
        <f>+BK4/'[1]total numbers'!DD4</f>
        <v>6.157884041569822E-3</v>
      </c>
      <c r="EO4" s="20">
        <f>+BL4/'[1]total numbers'!DE4</f>
        <v>6.3721161120845558E-3</v>
      </c>
      <c r="EP4" s="20">
        <f>+BM4/'[1]total numbers'!DF4</f>
        <v>8.2531046910139169E-3</v>
      </c>
      <c r="EQ4" s="20">
        <f>+BN4/'[1]total numbers'!DG4</f>
        <v>6.5287897798651223E-3</v>
      </c>
      <c r="ER4" s="20">
        <f>+BO4/'[1]total numbers'!DH4</f>
        <v>6.3016784402369092E-3</v>
      </c>
      <c r="ES4" s="20">
        <f>+BP4/'[1]total numbers'!DI4</f>
        <v>6.4663532437928524E-3</v>
      </c>
      <c r="ET4" s="20">
        <f>+BQ4/'[1]total numbers'!DJ4</f>
        <v>6.9831565528875239E-3</v>
      </c>
      <c r="EU4" s="20">
        <f>+BR4/'[1]total numbers'!DK4</f>
        <v>7.1048164332130556E-3</v>
      </c>
      <c r="EV4" s="20">
        <f>+BS4/'[1]total numbers'!DL4</f>
        <v>7.1434731202268155E-3</v>
      </c>
      <c r="EW4" s="20">
        <f>+BT4/'[1]total numbers'!DM4</f>
        <v>6.974473195621585E-3</v>
      </c>
      <c r="EX4" s="86">
        <f>+BU4/'[1]total numbers'!DN4</f>
        <v>7.2958717736183645E-3</v>
      </c>
      <c r="EY4" s="86">
        <f>+BV4/'[1]total numbers'!DO4</f>
        <v>7.3455718107087366E-3</v>
      </c>
      <c r="EZ4" s="86">
        <f>+BW4/'[1]total numbers'!DP4</f>
        <v>7.3289698546451605E-3</v>
      </c>
      <c r="FA4" s="86">
        <f>+BX4/'[1]total numbers'!DQ4</f>
        <v>7.3747865949859437E-3</v>
      </c>
      <c r="FB4" s="86">
        <f>+BY4/'[1]total numbers'!DR4</f>
        <v>7.4405592996016822E-3</v>
      </c>
      <c r="FC4" s="86">
        <f>+BZ4/'[1]total numbers'!DS4</f>
        <v>7.5150645890677175E-3</v>
      </c>
      <c r="FD4" s="86">
        <f>+CA4/'[1]total numbers'!DT4</f>
        <v>7.5102884923599518E-3</v>
      </c>
      <c r="FE4" s="86">
        <f>+CB4/'[1]total numbers'!DU4</f>
        <v>7.5491196887184954E-3</v>
      </c>
      <c r="FF4" s="86">
        <f>+CC4/'[1]total numbers'!DV4</f>
        <v>7.5959558360995626E-3</v>
      </c>
      <c r="FH4" s="54">
        <f>+$D$3</f>
        <v>-10000</v>
      </c>
      <c r="FI4" s="54">
        <f>+EH$3</f>
        <v>1960</v>
      </c>
      <c r="FJ4" s="65">
        <f>+$CG$1</f>
        <v>7.4999999999999997E-2</v>
      </c>
      <c r="FK4" s="59">
        <f>+EH4</f>
        <v>2.1837800671418783E-2</v>
      </c>
      <c r="FL4" s="54">
        <f>IF(FK4=0,0,FI4+(FH4-FI4)/(1-(FJ4/FK4)^(1/FM4)))</f>
        <v>2262.7118525684186</v>
      </c>
      <c r="FM4" s="64">
        <v>0.33333333333333331</v>
      </c>
      <c r="FN4" s="59">
        <f>+FJ4/((FH4-FL4)^FM4)</f>
        <v>-3.2523635780634802E-3</v>
      </c>
      <c r="FP4" s="69">
        <v>1</v>
      </c>
      <c r="FQ4" s="70" t="s">
        <v>379</v>
      </c>
      <c r="FR4" s="69"/>
      <c r="FS4" s="69"/>
      <c r="FT4" s="69"/>
      <c r="FU4" s="69"/>
      <c r="FY4" s="61" t="s">
        <v>367</v>
      </c>
      <c r="GF4" s="21"/>
      <c r="GG4" s="41">
        <f>IF([3]data!BE4&lt;=0, ,BE4/[3]data!BE4)</f>
        <v>0.16299427778114428</v>
      </c>
      <c r="GH4" s="41">
        <f>IF([3]data!BF4&lt;=0, ,BF4/[3]data!BF4)</f>
        <v>0.15639070966763047</v>
      </c>
      <c r="GI4" s="41">
        <f>IF([3]data!BG4&lt;=0, ,BG4/[3]data!BG4)</f>
        <v>0.14084961276257499</v>
      </c>
      <c r="GJ4" s="41">
        <f>IF([3]data!BH4&lt;=0, ,BH4/[3]data!BH4)</f>
        <v>0.11147309802273661</v>
      </c>
      <c r="GK4" s="41">
        <f>IF([3]data!BI4&lt;=0, ,BI4/[3]data!BI4)</f>
        <v>7.5045282061735177E-2</v>
      </c>
      <c r="GL4" s="41">
        <f>IF([3]data!BS4&lt;=0, ,BS4/[3]data!BS4)</f>
        <v>0.11977301875189657</v>
      </c>
      <c r="GO4" s="126" t="s">
        <v>450</v>
      </c>
      <c r="HM4" s="17">
        <v>1</v>
      </c>
      <c r="HN4" s="128">
        <f>+$HM4+(HN$3-$HM$3)*(($KL4-$HM4)/($KL$3-$HM$3))</f>
        <v>1</v>
      </c>
      <c r="HO4" s="128">
        <f t="shared" ref="HO4:JZ7" si="13">+$HM4+(HO$3-$HM$3)*(($KL4-$HM4)/($KL$3-$HM$3))</f>
        <v>1</v>
      </c>
      <c r="HP4" s="128">
        <f t="shared" si="13"/>
        <v>1</v>
      </c>
      <c r="HQ4" s="128">
        <f t="shared" si="13"/>
        <v>1</v>
      </c>
      <c r="HR4" s="128">
        <f t="shared" si="13"/>
        <v>1</v>
      </c>
      <c r="HS4" s="128">
        <f t="shared" si="13"/>
        <v>1</v>
      </c>
      <c r="HT4" s="128">
        <f t="shared" si="13"/>
        <v>1</v>
      </c>
      <c r="HU4" s="128">
        <f t="shared" si="13"/>
        <v>1</v>
      </c>
      <c r="HV4" s="128">
        <f t="shared" si="13"/>
        <v>1</v>
      </c>
      <c r="HW4" s="128">
        <f t="shared" si="13"/>
        <v>1</v>
      </c>
      <c r="HX4" s="128">
        <f t="shared" si="13"/>
        <v>1</v>
      </c>
      <c r="HY4" s="128">
        <f t="shared" si="13"/>
        <v>1</v>
      </c>
      <c r="HZ4" s="128">
        <f t="shared" si="13"/>
        <v>1</v>
      </c>
      <c r="IA4" s="128">
        <f t="shared" si="13"/>
        <v>1</v>
      </c>
      <c r="IB4" s="128">
        <f t="shared" si="13"/>
        <v>1</v>
      </c>
      <c r="IC4" s="128">
        <f t="shared" si="13"/>
        <v>1</v>
      </c>
      <c r="ID4" s="128">
        <f t="shared" si="13"/>
        <v>1</v>
      </c>
      <c r="IE4" s="128">
        <f t="shared" si="13"/>
        <v>1</v>
      </c>
      <c r="IF4" s="128">
        <f t="shared" si="13"/>
        <v>1</v>
      </c>
      <c r="IG4" s="128">
        <f t="shared" si="13"/>
        <v>1</v>
      </c>
      <c r="IH4" s="128">
        <f t="shared" si="13"/>
        <v>1</v>
      </c>
      <c r="II4" s="128">
        <f t="shared" si="13"/>
        <v>1</v>
      </c>
      <c r="IJ4" s="128">
        <f t="shared" si="13"/>
        <v>1</v>
      </c>
      <c r="IK4" s="128">
        <f t="shared" si="13"/>
        <v>1</v>
      </c>
      <c r="IL4" s="128">
        <f t="shared" si="13"/>
        <v>1</v>
      </c>
      <c r="IM4" s="128">
        <f t="shared" si="13"/>
        <v>1</v>
      </c>
      <c r="IN4" s="128">
        <f t="shared" si="13"/>
        <v>1</v>
      </c>
      <c r="IO4" s="128">
        <f t="shared" si="13"/>
        <v>1</v>
      </c>
      <c r="IP4" s="128">
        <f t="shared" si="13"/>
        <v>1</v>
      </c>
      <c r="IQ4" s="128">
        <f t="shared" si="13"/>
        <v>1</v>
      </c>
      <c r="IR4" s="128">
        <f t="shared" si="13"/>
        <v>1</v>
      </c>
      <c r="IS4" s="128">
        <f t="shared" si="13"/>
        <v>1</v>
      </c>
      <c r="IT4" s="128">
        <f t="shared" si="13"/>
        <v>1</v>
      </c>
      <c r="IU4" s="128">
        <f t="shared" si="13"/>
        <v>1</v>
      </c>
      <c r="IV4" s="128">
        <f t="shared" si="13"/>
        <v>1</v>
      </c>
      <c r="IW4" s="128">
        <f t="shared" si="13"/>
        <v>1</v>
      </c>
      <c r="IX4" s="128">
        <f t="shared" si="13"/>
        <v>1</v>
      </c>
      <c r="IY4" s="128">
        <f t="shared" si="13"/>
        <v>1</v>
      </c>
      <c r="IZ4" s="128">
        <f t="shared" si="13"/>
        <v>1</v>
      </c>
      <c r="JA4" s="128">
        <f t="shared" si="13"/>
        <v>1</v>
      </c>
      <c r="JB4" s="128">
        <f t="shared" si="13"/>
        <v>1</v>
      </c>
      <c r="JC4" s="128">
        <f t="shared" si="13"/>
        <v>1</v>
      </c>
      <c r="JD4" s="128">
        <f t="shared" si="13"/>
        <v>1</v>
      </c>
      <c r="JE4" s="128">
        <f t="shared" si="13"/>
        <v>1</v>
      </c>
      <c r="JF4" s="128">
        <f t="shared" si="13"/>
        <v>1</v>
      </c>
      <c r="JG4" s="128">
        <f t="shared" si="13"/>
        <v>1</v>
      </c>
      <c r="JH4" s="128">
        <f t="shared" si="13"/>
        <v>1</v>
      </c>
      <c r="JI4" s="128">
        <f t="shared" si="13"/>
        <v>1</v>
      </c>
      <c r="JJ4" s="128">
        <f t="shared" si="13"/>
        <v>1</v>
      </c>
      <c r="JK4" s="128">
        <f t="shared" si="13"/>
        <v>1</v>
      </c>
      <c r="JL4" s="128">
        <f t="shared" si="13"/>
        <v>1</v>
      </c>
      <c r="JM4" s="128">
        <f t="shared" si="13"/>
        <v>1</v>
      </c>
      <c r="JN4" s="128">
        <f t="shared" si="13"/>
        <v>1</v>
      </c>
      <c r="JO4" s="128">
        <f t="shared" si="13"/>
        <v>1</v>
      </c>
      <c r="JP4" s="128">
        <f t="shared" si="13"/>
        <v>1</v>
      </c>
      <c r="JQ4" s="128">
        <f t="shared" si="13"/>
        <v>1</v>
      </c>
      <c r="JR4" s="128">
        <f t="shared" si="13"/>
        <v>1</v>
      </c>
      <c r="JS4" s="128">
        <f t="shared" si="13"/>
        <v>1</v>
      </c>
      <c r="JT4" s="128">
        <f t="shared" si="13"/>
        <v>1</v>
      </c>
      <c r="JU4" s="128">
        <f t="shared" si="13"/>
        <v>1</v>
      </c>
      <c r="JV4" s="128">
        <f t="shared" si="13"/>
        <v>1</v>
      </c>
      <c r="JW4" s="128">
        <f t="shared" si="13"/>
        <v>1</v>
      </c>
      <c r="JX4" s="128">
        <f t="shared" si="13"/>
        <v>1</v>
      </c>
      <c r="JY4" s="128">
        <f t="shared" si="13"/>
        <v>1</v>
      </c>
      <c r="JZ4" s="128">
        <f t="shared" si="13"/>
        <v>1</v>
      </c>
      <c r="KA4" s="128">
        <f t="shared" ref="KA4:KK19" si="14">+$HM4+(KA$3-$HM$3)*(($KL4-$HM4)/($KL$3-$HM$3))</f>
        <v>1</v>
      </c>
      <c r="KB4" s="128">
        <f t="shared" si="14"/>
        <v>1</v>
      </c>
      <c r="KC4" s="128">
        <f t="shared" si="14"/>
        <v>1</v>
      </c>
      <c r="KD4" s="128">
        <f t="shared" si="14"/>
        <v>1</v>
      </c>
      <c r="KE4" s="128">
        <f t="shared" si="14"/>
        <v>1</v>
      </c>
      <c r="KF4" s="128">
        <f t="shared" si="14"/>
        <v>1</v>
      </c>
      <c r="KG4" s="128">
        <f t="shared" si="14"/>
        <v>1</v>
      </c>
      <c r="KH4" s="128">
        <f t="shared" si="14"/>
        <v>1</v>
      </c>
      <c r="KI4" s="128">
        <f t="shared" si="14"/>
        <v>1</v>
      </c>
      <c r="KJ4" s="128">
        <f t="shared" si="14"/>
        <v>1</v>
      </c>
      <c r="KK4" s="128">
        <f t="shared" si="14"/>
        <v>1</v>
      </c>
      <c r="KL4" s="17">
        <v>1</v>
      </c>
    </row>
    <row r="5" spans="1:300" x14ac:dyDescent="0.2">
      <c r="A5" s="8">
        <v>12</v>
      </c>
      <c r="B5" s="14">
        <v>8</v>
      </c>
      <c r="C5" s="76" t="s">
        <v>47</v>
      </c>
      <c r="D5" s="11">
        <v>0</v>
      </c>
      <c r="E5" s="11">
        <v>0</v>
      </c>
      <c r="F5" s="11">
        <f>+'[1]total numbers'!F5*CI5</f>
        <v>0</v>
      </c>
      <c r="G5" s="11">
        <f>+'[1]total numbers'!G5*CJ5</f>
        <v>0</v>
      </c>
      <c r="H5" s="11">
        <f>+'[1]total numbers'!H5*CK5</f>
        <v>0</v>
      </c>
      <c r="I5" s="11">
        <f>+'[1]total numbers'!I5*CL5</f>
        <v>0</v>
      </c>
      <c r="J5" s="11">
        <f>+'[1]total numbers'!J5*CM5</f>
        <v>0</v>
      </c>
      <c r="K5" s="11">
        <f>+'[1]total numbers'!K5*CN5</f>
        <v>0</v>
      </c>
      <c r="L5" s="11">
        <f>+'[1]total numbers'!L5*CO5</f>
        <v>0</v>
      </c>
      <c r="M5" s="11">
        <f>+'[1]total numbers'!M5*CP5</f>
        <v>0</v>
      </c>
      <c r="N5" s="11">
        <f>+'[1]total numbers'!N5*CQ5</f>
        <v>0</v>
      </c>
      <c r="O5" s="11">
        <f>+'[1]total numbers'!O5*CR5</f>
        <v>0</v>
      </c>
      <c r="P5" s="11">
        <f>+'[1]total numbers'!P5*CS5</f>
        <v>0</v>
      </c>
      <c r="Q5" s="11">
        <f>+'[1]total numbers'!Q5*CT5</f>
        <v>0</v>
      </c>
      <c r="R5" s="11">
        <f>+'[1]total numbers'!R5*CU5</f>
        <v>0</v>
      </c>
      <c r="S5" s="11">
        <f>+'[1]total numbers'!S5*CV5</f>
        <v>0</v>
      </c>
      <c r="T5" s="11">
        <f>+'[1]total numbers'!T5*CW5</f>
        <v>0</v>
      </c>
      <c r="U5" s="11">
        <f>+'[1]total numbers'!U5*CX5</f>
        <v>0</v>
      </c>
      <c r="V5" s="11">
        <f>+'[1]total numbers'!V5*CY5</f>
        <v>0</v>
      </c>
      <c r="W5" s="11">
        <f>+'[1]total numbers'!W5*CZ5</f>
        <v>0</v>
      </c>
      <c r="X5" s="11">
        <f>+'[1]total numbers'!X5*DA5</f>
        <v>0.36844213055666802</v>
      </c>
      <c r="Y5" s="11">
        <f>+'[1]total numbers'!Y5*DB5</f>
        <v>0.36844213055666802</v>
      </c>
      <c r="Z5" s="11">
        <f>+'[1]total numbers'!Z5*DC5</f>
        <v>0.36844213055666802</v>
      </c>
      <c r="AA5" s="11">
        <f>+'[1]total numbers'!AA5*DD5</f>
        <v>0.36844213055666802</v>
      </c>
      <c r="AB5" s="11">
        <f>+'[1]total numbers'!AB5*DE5</f>
        <v>0.36844213055666802</v>
      </c>
      <c r="AC5" s="11">
        <f>+'[1]total numbers'!AC5*DF5</f>
        <v>0.36844213055666802</v>
      </c>
      <c r="AD5" s="11">
        <f>+'[1]total numbers'!AD5*DG5</f>
        <v>0.36844213055666802</v>
      </c>
      <c r="AE5" s="11">
        <f>+'[1]total numbers'!AE5*DH5</f>
        <v>0.55266319583500201</v>
      </c>
      <c r="AF5" s="11">
        <f>+'[1]total numbers'!AF5*DI5</f>
        <v>0.57369510078761177</v>
      </c>
      <c r="AG5" s="11">
        <f>+'[1]total numbers'!AG5*DJ5</f>
        <v>0.59472700574022141</v>
      </c>
      <c r="AH5" s="11">
        <f>+'[1]total numbers'!AH5*DK5</f>
        <v>0.6157589106928314</v>
      </c>
      <c r="AI5" s="11">
        <f>+'[1]total numbers'!AI5*DL5</f>
        <v>0.63679081564544127</v>
      </c>
      <c r="AJ5" s="11">
        <f>+'[1]total numbers'!AJ5*DM5</f>
        <v>0.65782272059805103</v>
      </c>
      <c r="AK5" s="11">
        <f>+'[1]total numbers'!AK5*DN5</f>
        <v>0.6788546255506609</v>
      </c>
      <c r="AL5" s="11">
        <f>+'[1]total numbers'!AL5*DO5</f>
        <v>0.69988653050327054</v>
      </c>
      <c r="AM5" s="11">
        <f>+'[1]total numbers'!AM5*DP5</f>
        <v>0.72091843545588041</v>
      </c>
      <c r="AN5" s="11">
        <f>+'[1]total numbers'!AN5*DQ5</f>
        <v>0.74195034040849006</v>
      </c>
      <c r="AO5" s="11">
        <f>+'[1]total numbers'!AO5*DR5</f>
        <v>0.76298224536109993</v>
      </c>
      <c r="AP5" s="11">
        <f>+'[1]total numbers'!AP5*DS5</f>
        <v>0.78401415031370991</v>
      </c>
      <c r="AQ5" s="11">
        <f>+'[1]total numbers'!AQ5*DT5</f>
        <v>0.80504605526631956</v>
      </c>
      <c r="AR5" s="11">
        <f>+'[1]total numbers'!AR5*DU5</f>
        <v>0.81884383709430897</v>
      </c>
      <c r="AS5" s="11">
        <f>+'[1]total numbers'!AS5*DV5</f>
        <v>0.86847073631214611</v>
      </c>
      <c r="AT5" s="11">
        <f>+'[1]total numbers'!AT5*DW5</f>
        <v>0.92110532639167009</v>
      </c>
      <c r="AU5" s="11">
        <f>+'[1]total numbers'!AU5*DX5</f>
        <v>1.015979175010012</v>
      </c>
      <c r="AV5" s="11">
        <f>+'[1]total numbers'!AV5*DY5</f>
        <v>1.110853023628354</v>
      </c>
      <c r="AW5" s="11">
        <f>+'[1]total numbers'!AW5*DZ5</f>
        <v>1.2241489787745297</v>
      </c>
      <c r="AX5" s="11">
        <f>+'[1]total numbers'!AX5*EA5</f>
        <v>1.3374449339207048</v>
      </c>
      <c r="AY5" s="11">
        <f>+'[1]total numbers'!AY5*EB5</f>
        <v>1.4737685222266721</v>
      </c>
      <c r="AZ5" s="11">
        <f>+'[1]total numbers'!AZ5*EC5</f>
        <v>1.6100921105326391</v>
      </c>
      <c r="BA5" s="11">
        <f>+'[1]total numbers'!BA5*ED5</f>
        <v>1.7169403283940734</v>
      </c>
      <c r="BB5" s="11">
        <f>+'[1]total numbers'!BB5*EE5</f>
        <v>1.7893680250518464</v>
      </c>
      <c r="BC5" s="11">
        <f>+'[1]total numbers'!BC5*EF5</f>
        <v>1.9564167938185821</v>
      </c>
      <c r="BD5" s="11">
        <f>+'[1]total numbers'!BD5*EG5</f>
        <v>2.2382896275530633</v>
      </c>
      <c r="BE5" s="123">
        <f>+[2]faostat2014_rice!B3</f>
        <v>2.9670000000000001</v>
      </c>
      <c r="BF5" s="19">
        <f>+[2]faostat2014_rice!C3</f>
        <v>5.024</v>
      </c>
      <c r="BG5" s="19">
        <f>+[2]faostat2014_rice!D3</f>
        <v>4</v>
      </c>
      <c r="BH5" s="19">
        <f>+[2]faostat2014_rice!E3</f>
        <v>3</v>
      </c>
      <c r="BI5" s="19">
        <f>+[2]faostat2014_rice!F3</f>
        <v>0</v>
      </c>
      <c r="BJ5" s="19">
        <f>+[2]faostat2014_rice!G3</f>
        <v>0</v>
      </c>
      <c r="BK5" s="19">
        <f>+[2]faostat2014_rice!H3</f>
        <v>0</v>
      </c>
      <c r="BL5" s="19">
        <f>+[2]faostat2014_rice!I3</f>
        <v>0</v>
      </c>
      <c r="BM5" s="19">
        <f>+[2]faostat2014_rice!J3</f>
        <v>0</v>
      </c>
      <c r="BN5" s="19">
        <f>+[2]faostat2014_rice!K3</f>
        <v>0</v>
      </c>
      <c r="BO5" s="19">
        <f>+[2]faostat2014_rice!L3</f>
        <v>0</v>
      </c>
      <c r="BP5" s="19">
        <f>+[2]faostat2014_rice!M3</f>
        <v>0</v>
      </c>
      <c r="BQ5" s="19">
        <f>+[2]faostat2014_rice!N3</f>
        <v>0</v>
      </c>
      <c r="BR5" s="19">
        <f>+[2]faostat2014_rice!O3</f>
        <v>0</v>
      </c>
      <c r="BS5" s="19">
        <f>+[2]faostat2014_rice!P3</f>
        <v>0</v>
      </c>
      <c r="BT5" s="19">
        <f>+[2]faostat2014_rice!Q3</f>
        <v>0</v>
      </c>
      <c r="BU5" s="82">
        <f t="shared" si="1"/>
        <v>0</v>
      </c>
      <c r="BV5" s="82">
        <f t="shared" si="2"/>
        <v>0</v>
      </c>
      <c r="BW5" s="82">
        <f t="shared" si="3"/>
        <v>0</v>
      </c>
      <c r="BX5" s="82">
        <f t="shared" si="4"/>
        <v>0</v>
      </c>
      <c r="BY5" s="82">
        <f t="shared" si="5"/>
        <v>0</v>
      </c>
      <c r="BZ5" s="82">
        <f t="shared" si="6"/>
        <v>0</v>
      </c>
      <c r="CA5" s="82">
        <f t="shared" si="7"/>
        <v>0</v>
      </c>
      <c r="CB5" s="82">
        <f t="shared" si="8"/>
        <v>0</v>
      </c>
      <c r="CC5" s="82">
        <f t="shared" si="9"/>
        <v>0</v>
      </c>
      <c r="CD5" s="31"/>
      <c r="CE5" s="15">
        <f t="shared" si="10"/>
        <v>-5.024</v>
      </c>
      <c r="CG5" s="59">
        <v>0</v>
      </c>
      <c r="CH5" s="59">
        <v>0</v>
      </c>
      <c r="CI5" s="59">
        <v>0</v>
      </c>
      <c r="CJ5" s="59">
        <v>0</v>
      </c>
      <c r="CK5" s="59">
        <v>0</v>
      </c>
      <c r="CL5" s="59">
        <v>0</v>
      </c>
      <c r="CM5" s="59">
        <v>0</v>
      </c>
      <c r="CN5" s="59">
        <v>0</v>
      </c>
      <c r="CO5" s="59">
        <v>0</v>
      </c>
      <c r="CP5" s="59">
        <v>0</v>
      </c>
      <c r="CQ5" s="59">
        <v>0</v>
      </c>
      <c r="CR5" s="59">
        <v>0</v>
      </c>
      <c r="CS5" s="59">
        <v>0</v>
      </c>
      <c r="CT5" s="59">
        <v>0</v>
      </c>
      <c r="CU5" s="59">
        <v>0</v>
      </c>
      <c r="CV5" s="59">
        <v>0</v>
      </c>
      <c r="CW5" s="59">
        <v>0</v>
      </c>
      <c r="CX5" s="59">
        <v>0</v>
      </c>
      <c r="CY5" s="59">
        <v>0</v>
      </c>
      <c r="CZ5" s="59">
        <v>0</v>
      </c>
      <c r="DA5" s="59">
        <f t="shared" ref="DA5:EF5" si="15">+DB5</f>
        <v>1.8422106527833399E-3</v>
      </c>
      <c r="DB5" s="59">
        <f t="shared" si="15"/>
        <v>1.8422106527833399E-3</v>
      </c>
      <c r="DC5" s="59">
        <f t="shared" si="15"/>
        <v>1.8422106527833399E-3</v>
      </c>
      <c r="DD5" s="59">
        <f t="shared" si="15"/>
        <v>1.8422106527833399E-3</v>
      </c>
      <c r="DE5" s="59">
        <f t="shared" si="15"/>
        <v>1.8422106527833399E-3</v>
      </c>
      <c r="DF5" s="59">
        <f t="shared" si="15"/>
        <v>1.8422106527833399E-3</v>
      </c>
      <c r="DG5" s="59">
        <f t="shared" si="15"/>
        <v>1.8422106527833399E-3</v>
      </c>
      <c r="DH5" s="59">
        <f t="shared" si="15"/>
        <v>1.8422106527833399E-3</v>
      </c>
      <c r="DI5" s="59">
        <f t="shared" si="15"/>
        <v>1.8422106527833399E-3</v>
      </c>
      <c r="DJ5" s="59">
        <f t="shared" si="15"/>
        <v>1.8422106527833399E-3</v>
      </c>
      <c r="DK5" s="59">
        <f t="shared" si="15"/>
        <v>1.8422106527833399E-3</v>
      </c>
      <c r="DL5" s="59">
        <f t="shared" si="15"/>
        <v>1.8422106527833399E-3</v>
      </c>
      <c r="DM5" s="59">
        <f t="shared" si="15"/>
        <v>1.8422106527833399E-3</v>
      </c>
      <c r="DN5" s="59">
        <f t="shared" si="15"/>
        <v>1.8422106527833399E-3</v>
      </c>
      <c r="DO5" s="59">
        <f t="shared" si="15"/>
        <v>1.8422106527833399E-3</v>
      </c>
      <c r="DP5" s="59">
        <f t="shared" si="15"/>
        <v>1.8422106527833399E-3</v>
      </c>
      <c r="DQ5" s="59">
        <f t="shared" si="15"/>
        <v>1.8422106527833399E-3</v>
      </c>
      <c r="DR5" s="59">
        <f t="shared" si="15"/>
        <v>1.8422106527833399E-3</v>
      </c>
      <c r="DS5" s="59">
        <f t="shared" si="15"/>
        <v>1.8422106527833399E-3</v>
      </c>
      <c r="DT5" s="59">
        <f t="shared" si="15"/>
        <v>1.8422106527833399E-3</v>
      </c>
      <c r="DU5" s="59">
        <f t="shared" si="15"/>
        <v>1.8422106527833399E-3</v>
      </c>
      <c r="DV5" s="59">
        <f t="shared" si="15"/>
        <v>1.8422106527833399E-3</v>
      </c>
      <c r="DW5" s="59">
        <f t="shared" si="15"/>
        <v>1.8422106527833399E-3</v>
      </c>
      <c r="DX5" s="59">
        <f t="shared" si="15"/>
        <v>1.8422106527833399E-3</v>
      </c>
      <c r="DY5" s="59">
        <f t="shared" si="15"/>
        <v>1.8422106527833399E-3</v>
      </c>
      <c r="DZ5" s="59">
        <f t="shared" si="15"/>
        <v>1.8422106527833399E-3</v>
      </c>
      <c r="EA5" s="59">
        <f t="shared" si="15"/>
        <v>1.8422106527833399E-3</v>
      </c>
      <c r="EB5" s="59">
        <f t="shared" si="15"/>
        <v>1.8422106527833399E-3</v>
      </c>
      <c r="EC5" s="59">
        <f t="shared" si="15"/>
        <v>1.8422106527833399E-3</v>
      </c>
      <c r="ED5" s="59">
        <f t="shared" si="15"/>
        <v>1.8422106527833399E-3</v>
      </c>
      <c r="EE5" s="59">
        <f t="shared" si="15"/>
        <v>1.8422106527833399E-3</v>
      </c>
      <c r="EF5" s="59">
        <f t="shared" si="15"/>
        <v>1.8422106527833399E-3</v>
      </c>
      <c r="EG5" s="59">
        <f>+EH5</f>
        <v>1.8422106527833399E-3</v>
      </c>
      <c r="EH5" s="20">
        <f>+BE5/'[1]total numbers'!BN5</f>
        <v>1.8422106527833399E-3</v>
      </c>
      <c r="EI5" s="20">
        <f>+BF5/'[1]total numbers'!BX5</f>
        <v>2.3525015698171799E-3</v>
      </c>
      <c r="EJ5" s="20">
        <f>+BG5/'[1]total numbers'!CH5</f>
        <v>1.4973982705049976E-3</v>
      </c>
      <c r="EK5" s="20">
        <f>+BH5/'[1]total numbers'!CR5</f>
        <v>9.1199741722331439E-4</v>
      </c>
      <c r="EL5" s="20">
        <f>+BI5/'[1]total numbers'!DB5</f>
        <v>0</v>
      </c>
      <c r="EM5" s="20">
        <f>+BJ5/'[1]total numbers'!DC5</f>
        <v>0</v>
      </c>
      <c r="EN5" s="20">
        <f>+BK5/'[1]total numbers'!DD5</f>
        <v>0</v>
      </c>
      <c r="EO5" s="20">
        <f>+BL5/'[1]total numbers'!DE5</f>
        <v>0</v>
      </c>
      <c r="EP5" s="20">
        <f>+BM5/'[1]total numbers'!DF5</f>
        <v>0</v>
      </c>
      <c r="EQ5" s="20">
        <f>+BN5/'[1]total numbers'!DG5</f>
        <v>0</v>
      </c>
      <c r="ER5" s="20">
        <f>+BO5/'[1]total numbers'!DH5</f>
        <v>0</v>
      </c>
      <c r="ES5" s="20">
        <f>+BP5/'[1]total numbers'!DI5</f>
        <v>0</v>
      </c>
      <c r="ET5" s="20">
        <f>+BQ5/'[1]total numbers'!DJ5</f>
        <v>0</v>
      </c>
      <c r="EU5" s="20">
        <f>+BR5/'[1]total numbers'!DK5</f>
        <v>0</v>
      </c>
      <c r="EV5" s="20">
        <f>+BS5/'[1]total numbers'!DL5</f>
        <v>0</v>
      </c>
      <c r="EW5" s="20">
        <f>+BT5/'[1]total numbers'!DM5</f>
        <v>0</v>
      </c>
      <c r="EX5" s="86">
        <f>+BU5/'[1]total numbers'!DN5</f>
        <v>0</v>
      </c>
      <c r="EY5" s="86">
        <f>+BV5/'[1]total numbers'!DO5</f>
        <v>0</v>
      </c>
      <c r="EZ5" s="86">
        <f>+BW5/'[1]total numbers'!DP5</f>
        <v>0</v>
      </c>
      <c r="FA5" s="86">
        <f>+BX5/'[1]total numbers'!DQ5</f>
        <v>0</v>
      </c>
      <c r="FB5" s="86">
        <f>+BY5/'[1]total numbers'!DR5</f>
        <v>0</v>
      </c>
      <c r="FC5" s="86">
        <f>+BZ5/'[1]total numbers'!DS5</f>
        <v>0</v>
      </c>
      <c r="FD5" s="86">
        <f>+CA5/'[1]total numbers'!DT5</f>
        <v>0</v>
      </c>
      <c r="FE5" s="86">
        <f>+CB5/'[1]total numbers'!DU5</f>
        <v>0</v>
      </c>
      <c r="FF5" s="86">
        <f>+CC5/'[1]total numbers'!DV5</f>
        <v>0</v>
      </c>
      <c r="FH5" s="54">
        <f t="shared" ref="FH5:FH69" si="16">+$D$3</f>
        <v>-10000</v>
      </c>
      <c r="FI5" s="54">
        <f t="shared" ref="FI5:FI69" si="17">+EH$3</f>
        <v>1960</v>
      </c>
      <c r="FJ5" s="65">
        <f t="shared" ref="FJ5:FJ69" si="18">+$CG$1</f>
        <v>7.4999999999999997E-2</v>
      </c>
      <c r="FK5" s="59">
        <f t="shared" ref="FK5:FK69" si="19">+EH5</f>
        <v>1.8422106527833399E-3</v>
      </c>
      <c r="FL5" s="54">
        <f t="shared" ref="FL5:FL69" si="20">IF(FK5=0,0,FI5+(FH5-FI5)/(1-(FJ5/FK5)^(1/FM5)))</f>
        <v>1960.1772440616371</v>
      </c>
      <c r="FM5" s="64">
        <v>0.33333333333333331</v>
      </c>
      <c r="FN5" s="59">
        <f t="shared" ref="FN5:FN69" si="21">+FJ5/((FH5-FL5)^FM5)</f>
        <v>-3.2795585704488905E-3</v>
      </c>
      <c r="FP5" s="6">
        <v>2</v>
      </c>
      <c r="FQ5" s="23" t="s">
        <v>380</v>
      </c>
      <c r="FY5" s="62" t="s">
        <v>368</v>
      </c>
      <c r="GF5" s="21"/>
      <c r="GG5" s="41">
        <f>IF([3]data!BE5&lt;=0, ,BE5/[3]data!BE5)</f>
        <v>5.8408650024735005E-2</v>
      </c>
      <c r="GH5" s="41">
        <f>IF([3]data!BF5&lt;=0, ,BF5/[3]data!BF5)</f>
        <v>5.4326973474636386E-2</v>
      </c>
      <c r="GI5" s="41">
        <f>IF([3]data!BG5&lt;=0, ,BG5/[3]data!BG5)</f>
        <v>3.311084791233182E-2</v>
      </c>
      <c r="GJ5" s="41">
        <f>IF([3]data!BH5&lt;=0, ,BH5/[3]data!BH5)</f>
        <v>2.1780362722473592E-2</v>
      </c>
      <c r="GK5" s="41">
        <f>IF([3]data!BI5&lt;=0, ,BI5/[3]data!BI5)</f>
        <v>0</v>
      </c>
      <c r="GL5" s="41">
        <f>IF([3]data!BS5&lt;=0, ,BS5/[3]data!BS5)</f>
        <v>0</v>
      </c>
      <c r="HM5" s="17">
        <v>1</v>
      </c>
      <c r="HN5" s="128">
        <f t="shared" ref="HN5:IC27" si="22">+$HM5+(HN$3-$HM$3)*(($KL5-$HM5)/($KL$3-$HM$3))</f>
        <v>1</v>
      </c>
      <c r="HO5" s="128">
        <f t="shared" si="13"/>
        <v>1</v>
      </c>
      <c r="HP5" s="128">
        <f t="shared" si="13"/>
        <v>1</v>
      </c>
      <c r="HQ5" s="128">
        <f t="shared" si="13"/>
        <v>1</v>
      </c>
      <c r="HR5" s="128">
        <f t="shared" si="13"/>
        <v>1</v>
      </c>
      <c r="HS5" s="128">
        <f t="shared" si="13"/>
        <v>1</v>
      </c>
      <c r="HT5" s="128">
        <f t="shared" si="13"/>
        <v>1</v>
      </c>
      <c r="HU5" s="128">
        <f t="shared" si="13"/>
        <v>1</v>
      </c>
      <c r="HV5" s="128">
        <f t="shared" si="13"/>
        <v>1</v>
      </c>
      <c r="HW5" s="128">
        <f t="shared" si="13"/>
        <v>1</v>
      </c>
      <c r="HX5" s="128">
        <f t="shared" si="13"/>
        <v>1</v>
      </c>
      <c r="HY5" s="128">
        <f t="shared" si="13"/>
        <v>1</v>
      </c>
      <c r="HZ5" s="128">
        <f t="shared" si="13"/>
        <v>1</v>
      </c>
      <c r="IA5" s="128">
        <f t="shared" si="13"/>
        <v>1</v>
      </c>
      <c r="IB5" s="128">
        <f t="shared" si="13"/>
        <v>1</v>
      </c>
      <c r="IC5" s="128">
        <f t="shared" si="13"/>
        <v>1</v>
      </c>
      <c r="ID5" s="128">
        <f t="shared" si="13"/>
        <v>1</v>
      </c>
      <c r="IE5" s="128">
        <f t="shared" si="13"/>
        <v>1</v>
      </c>
      <c r="IF5" s="128">
        <f t="shared" si="13"/>
        <v>1</v>
      </c>
      <c r="IG5" s="128">
        <f t="shared" si="13"/>
        <v>1</v>
      </c>
      <c r="IH5" s="128">
        <f t="shared" si="13"/>
        <v>1</v>
      </c>
      <c r="II5" s="128">
        <f t="shared" si="13"/>
        <v>1</v>
      </c>
      <c r="IJ5" s="128">
        <f t="shared" si="13"/>
        <v>1</v>
      </c>
      <c r="IK5" s="128">
        <f t="shared" si="13"/>
        <v>1</v>
      </c>
      <c r="IL5" s="128">
        <f t="shared" si="13"/>
        <v>1</v>
      </c>
      <c r="IM5" s="128">
        <f t="shared" si="13"/>
        <v>1</v>
      </c>
      <c r="IN5" s="128">
        <f t="shared" si="13"/>
        <v>1</v>
      </c>
      <c r="IO5" s="128">
        <f t="shared" si="13"/>
        <v>1</v>
      </c>
      <c r="IP5" s="128">
        <f t="shared" si="13"/>
        <v>1</v>
      </c>
      <c r="IQ5" s="128">
        <f t="shared" si="13"/>
        <v>1</v>
      </c>
      <c r="IR5" s="128">
        <f t="shared" si="13"/>
        <v>1</v>
      </c>
      <c r="IS5" s="128">
        <f t="shared" si="13"/>
        <v>1</v>
      </c>
      <c r="IT5" s="128">
        <f t="shared" si="13"/>
        <v>1</v>
      </c>
      <c r="IU5" s="128">
        <f t="shared" si="13"/>
        <v>1</v>
      </c>
      <c r="IV5" s="128">
        <f t="shared" si="13"/>
        <v>1</v>
      </c>
      <c r="IW5" s="128">
        <f t="shared" si="13"/>
        <v>1</v>
      </c>
      <c r="IX5" s="128">
        <f t="shared" si="13"/>
        <v>1</v>
      </c>
      <c r="IY5" s="128">
        <f t="shared" si="13"/>
        <v>1</v>
      </c>
      <c r="IZ5" s="128">
        <f t="shared" si="13"/>
        <v>1</v>
      </c>
      <c r="JA5" s="128">
        <f t="shared" si="13"/>
        <v>1</v>
      </c>
      <c r="JB5" s="128">
        <f t="shared" si="13"/>
        <v>1</v>
      </c>
      <c r="JC5" s="128">
        <f t="shared" si="13"/>
        <v>1</v>
      </c>
      <c r="JD5" s="128">
        <f t="shared" si="13"/>
        <v>1</v>
      </c>
      <c r="JE5" s="128">
        <f t="shared" si="13"/>
        <v>1</v>
      </c>
      <c r="JF5" s="128">
        <f t="shared" si="13"/>
        <v>1</v>
      </c>
      <c r="JG5" s="128">
        <f t="shared" si="13"/>
        <v>1</v>
      </c>
      <c r="JH5" s="128">
        <f t="shared" si="13"/>
        <v>1</v>
      </c>
      <c r="JI5" s="128">
        <f t="shared" si="13"/>
        <v>1</v>
      </c>
      <c r="JJ5" s="128">
        <f t="shared" si="13"/>
        <v>1</v>
      </c>
      <c r="JK5" s="128">
        <f t="shared" si="13"/>
        <v>1</v>
      </c>
      <c r="JL5" s="128">
        <f t="shared" si="13"/>
        <v>1</v>
      </c>
      <c r="JM5" s="128">
        <f t="shared" si="13"/>
        <v>1</v>
      </c>
      <c r="JN5" s="128">
        <f t="shared" si="13"/>
        <v>1</v>
      </c>
      <c r="JO5" s="128">
        <f t="shared" si="13"/>
        <v>1</v>
      </c>
      <c r="JP5" s="128">
        <f t="shared" si="13"/>
        <v>1</v>
      </c>
      <c r="JQ5" s="128">
        <f t="shared" si="13"/>
        <v>1</v>
      </c>
      <c r="JR5" s="128">
        <f t="shared" si="13"/>
        <v>1</v>
      </c>
      <c r="JS5" s="128">
        <f t="shared" si="13"/>
        <v>1</v>
      </c>
      <c r="JT5" s="128">
        <f t="shared" si="13"/>
        <v>1</v>
      </c>
      <c r="JU5" s="128">
        <f t="shared" si="13"/>
        <v>1</v>
      </c>
      <c r="JV5" s="128">
        <f t="shared" si="13"/>
        <v>1</v>
      </c>
      <c r="JW5" s="128">
        <f t="shared" si="13"/>
        <v>1</v>
      </c>
      <c r="JX5" s="128">
        <f t="shared" si="13"/>
        <v>1</v>
      </c>
      <c r="JY5" s="128">
        <f t="shared" si="13"/>
        <v>1</v>
      </c>
      <c r="JZ5" s="128">
        <f t="shared" si="13"/>
        <v>1</v>
      </c>
      <c r="KA5" s="128">
        <f t="shared" si="14"/>
        <v>1</v>
      </c>
      <c r="KB5" s="128">
        <f t="shared" si="14"/>
        <v>1</v>
      </c>
      <c r="KC5" s="128">
        <f t="shared" si="14"/>
        <v>1</v>
      </c>
      <c r="KD5" s="128">
        <f t="shared" si="14"/>
        <v>1</v>
      </c>
      <c r="KE5" s="128">
        <f t="shared" si="14"/>
        <v>1</v>
      </c>
      <c r="KF5" s="128">
        <f t="shared" si="14"/>
        <v>1</v>
      </c>
      <c r="KG5" s="128">
        <f t="shared" si="14"/>
        <v>1</v>
      </c>
      <c r="KH5" s="128">
        <f t="shared" si="14"/>
        <v>1</v>
      </c>
      <c r="KI5" s="128">
        <f t="shared" si="14"/>
        <v>1</v>
      </c>
      <c r="KJ5" s="128">
        <f t="shared" si="14"/>
        <v>1</v>
      </c>
      <c r="KK5" s="128">
        <f t="shared" si="14"/>
        <v>1</v>
      </c>
      <c r="KL5" s="17">
        <v>1</v>
      </c>
    </row>
    <row r="6" spans="1:300" x14ac:dyDescent="0.2">
      <c r="A6" s="8">
        <v>7</v>
      </c>
      <c r="B6" s="14">
        <v>12</v>
      </c>
      <c r="C6" s="76" t="s">
        <v>48</v>
      </c>
      <c r="D6" s="11">
        <v>0</v>
      </c>
      <c r="E6" s="11">
        <v>0</v>
      </c>
      <c r="F6" s="11">
        <f>+'[1]total numbers'!F6*CI6</f>
        <v>0</v>
      </c>
      <c r="G6" s="11">
        <f>+'[1]total numbers'!G6*CJ6</f>
        <v>0</v>
      </c>
      <c r="H6" s="11">
        <f>+'[1]total numbers'!H6*CK6</f>
        <v>0</v>
      </c>
      <c r="I6" s="11">
        <f>+'[1]total numbers'!I6*CL6</f>
        <v>0</v>
      </c>
      <c r="J6" s="11">
        <f>+'[1]total numbers'!J6*CM6</f>
        <v>0</v>
      </c>
      <c r="K6" s="11">
        <f>+'[1]total numbers'!K6*CN6</f>
        <v>0</v>
      </c>
      <c r="L6" s="11">
        <f>+'[1]total numbers'!L6*CO6</f>
        <v>0</v>
      </c>
      <c r="M6" s="11">
        <f>+'[1]total numbers'!M6*CP6</f>
        <v>0</v>
      </c>
      <c r="N6" s="11">
        <f>+'[1]total numbers'!N6*CQ6</f>
        <v>0</v>
      </c>
      <c r="O6" s="11">
        <f>+'[1]total numbers'!O6*CR6</f>
        <v>0</v>
      </c>
      <c r="P6" s="11">
        <f>+'[1]total numbers'!P6*CS6</f>
        <v>0</v>
      </c>
      <c r="Q6" s="11">
        <f>+'[1]total numbers'!Q6*CT6</f>
        <v>0</v>
      </c>
      <c r="R6" s="11">
        <f>+'[1]total numbers'!R6*CU6</f>
        <v>0</v>
      </c>
      <c r="S6" s="11">
        <f>+'[1]total numbers'!S6*CV6</f>
        <v>0</v>
      </c>
      <c r="T6" s="11">
        <f>+'[1]total numbers'!T6*CW6</f>
        <v>0</v>
      </c>
      <c r="U6" s="11">
        <f>+'[1]total numbers'!U6*CX6</f>
        <v>0</v>
      </c>
      <c r="V6" s="11">
        <f>+'[1]total numbers'!V6*CY6</f>
        <v>0</v>
      </c>
      <c r="W6" s="11">
        <f>+'[1]total numbers'!W6*CZ6</f>
        <v>0</v>
      </c>
      <c r="X6" s="11">
        <f>+'[1]total numbers'!X6*DA6</f>
        <v>0</v>
      </c>
      <c r="Y6" s="11">
        <f>+'[1]total numbers'!Y6*DB6</f>
        <v>0</v>
      </c>
      <c r="Z6" s="11">
        <f>+'[1]total numbers'!Z6*DC6</f>
        <v>0</v>
      </c>
      <c r="AA6" s="11">
        <f>+'[1]total numbers'!AA6*DD6</f>
        <v>0</v>
      </c>
      <c r="AB6" s="11">
        <f>+'[1]total numbers'!AB6*DE6</f>
        <v>0</v>
      </c>
      <c r="AC6" s="11">
        <f>+'[1]total numbers'!AC6*DF6</f>
        <v>0</v>
      </c>
      <c r="AD6" s="11">
        <f>+'[1]total numbers'!AD6*DG6</f>
        <v>0</v>
      </c>
      <c r="AE6" s="11">
        <f>+'[1]total numbers'!AE6*DH6</f>
        <v>0</v>
      </c>
      <c r="AF6" s="11">
        <f>+'[1]total numbers'!AF6*DI6</f>
        <v>0</v>
      </c>
      <c r="AG6" s="11">
        <f>+'[1]total numbers'!AG6*DJ6</f>
        <v>0</v>
      </c>
      <c r="AH6" s="11">
        <f>+'[1]total numbers'!AH6*DK6</f>
        <v>0</v>
      </c>
      <c r="AI6" s="11">
        <f>+'[1]total numbers'!AI6*DL6</f>
        <v>0</v>
      </c>
      <c r="AJ6" s="11">
        <f>+'[1]total numbers'!AJ6*DM6</f>
        <v>0</v>
      </c>
      <c r="AK6" s="11">
        <f>+'[1]total numbers'!AK6*DN6</f>
        <v>0</v>
      </c>
      <c r="AL6" s="11">
        <f>+'[1]total numbers'!AL6*DO6</f>
        <v>0</v>
      </c>
      <c r="AM6" s="11">
        <f>+'[1]total numbers'!AM6*DP6</f>
        <v>0</v>
      </c>
      <c r="AN6" s="11">
        <f>+'[1]total numbers'!AN6*DQ6</f>
        <v>0</v>
      </c>
      <c r="AO6" s="11">
        <f>+'[1]total numbers'!AO6*DR6</f>
        <v>0</v>
      </c>
      <c r="AP6" s="11">
        <f>+'[1]total numbers'!AP6*DS6</f>
        <v>0</v>
      </c>
      <c r="AQ6" s="11">
        <f>+'[1]total numbers'!AQ6*DT6</f>
        <v>0</v>
      </c>
      <c r="AR6" s="11">
        <f>+'[1]total numbers'!AR6*DU6</f>
        <v>0</v>
      </c>
      <c r="AS6" s="11">
        <f>+'[1]total numbers'!AS6*DV6</f>
        <v>0</v>
      </c>
      <c r="AT6" s="11">
        <f>+'[1]total numbers'!AT6*DW6</f>
        <v>0</v>
      </c>
      <c r="AU6" s="11">
        <f>+'[1]total numbers'!AU6*DX6</f>
        <v>0</v>
      </c>
      <c r="AV6" s="11">
        <f>+'[1]total numbers'!AV6*DY6</f>
        <v>0</v>
      </c>
      <c r="AW6" s="11">
        <f>+'[1]total numbers'!AW6*DZ6</f>
        <v>0</v>
      </c>
      <c r="AX6" s="11">
        <f>+'[1]total numbers'!AX6*EA6</f>
        <v>0</v>
      </c>
      <c r="AY6" s="11">
        <f>+'[1]total numbers'!AY6*EB6</f>
        <v>0</v>
      </c>
      <c r="AZ6" s="11">
        <f>+'[1]total numbers'!AZ6*EC6</f>
        <v>0</v>
      </c>
      <c r="BA6" s="11">
        <f>+'[1]total numbers'!BA6*ED6</f>
        <v>0</v>
      </c>
      <c r="BB6" s="11">
        <f>+'[1]total numbers'!BB6*EE6</f>
        <v>0</v>
      </c>
      <c r="BC6" s="11">
        <f>+'[1]total numbers'!BC6*EF6</f>
        <v>0</v>
      </c>
      <c r="BD6" s="11">
        <f>+'[1]total numbers'!BD6*EG6</f>
        <v>0</v>
      </c>
      <c r="BE6" s="123">
        <f>+[2]faostat2014_rice!B4</f>
        <v>2.09</v>
      </c>
      <c r="BF6" s="19">
        <f>+[2]faostat2014_rice!C4</f>
        <v>1.37</v>
      </c>
      <c r="BG6" s="19">
        <f>+[2]faostat2014_rice!D4</f>
        <v>0.42</v>
      </c>
      <c r="BH6" s="19">
        <f>+[2]faostat2014_rice!E4</f>
        <v>0.55000000000000004</v>
      </c>
      <c r="BI6" s="19">
        <f>+[2]faostat2014_rice!F4</f>
        <v>0.19700000000000001</v>
      </c>
      <c r="BJ6" s="19">
        <f>+[2]faostat2014_rice!G4</f>
        <v>0.17299999999999999</v>
      </c>
      <c r="BK6" s="19">
        <f>+[2]faostat2014_rice!H4</f>
        <v>0.19500000000000001</v>
      </c>
      <c r="BL6" s="19">
        <f>+[2]faostat2014_rice!I4</f>
        <v>0.17199999999999999</v>
      </c>
      <c r="BM6" s="19">
        <f>+[2]faostat2014_rice!J4</f>
        <v>0.19</v>
      </c>
      <c r="BN6" s="19">
        <f>+[2]faostat2014_rice!K4</f>
        <v>0.187</v>
      </c>
      <c r="BO6" s="19">
        <f>+[2]faostat2014_rice!L4</f>
        <v>0.20599999999999999</v>
      </c>
      <c r="BP6" s="19">
        <f>+[2]faostat2014_rice!M4</f>
        <v>0.214</v>
      </c>
      <c r="BQ6" s="19">
        <f>+[2]faostat2014_rice!N4</f>
        <v>0.215</v>
      </c>
      <c r="BR6" s="19">
        <f>+[2]faostat2014_rice!O4</f>
        <v>0.17</v>
      </c>
      <c r="BS6" s="19">
        <f>+[2]faostat2014_rice!P4</f>
        <v>0.13800000000000001</v>
      </c>
      <c r="BT6" s="19">
        <f>+[2]faostat2014_rice!Q4</f>
        <v>0.17899999999999999</v>
      </c>
      <c r="BU6" s="82">
        <f t="shared" si="1"/>
        <v>0.14620000000000388</v>
      </c>
      <c r="BV6" s="82">
        <f t="shared" si="2"/>
        <v>0.12913333333333554</v>
      </c>
      <c r="BW6" s="82">
        <f t="shared" si="3"/>
        <v>0.11691555555555766</v>
      </c>
      <c r="BX6" s="82">
        <f t="shared" si="4"/>
        <v>0.11405925925926041</v>
      </c>
      <c r="BY6" s="82">
        <f t="shared" si="5"/>
        <v>0.10491565432099037</v>
      </c>
      <c r="BZ6" s="82">
        <f t="shared" si="6"/>
        <v>8.3797794238684276E-2</v>
      </c>
      <c r="CA6" s="82">
        <f t="shared" si="7"/>
        <v>7.7084896570646322E-2</v>
      </c>
      <c r="CB6" s="82">
        <f t="shared" si="8"/>
        <v>6.7443841609513555E-2</v>
      </c>
      <c r="CC6" s="82">
        <f t="shared" si="9"/>
        <v>5.6096215137937833E-2</v>
      </c>
      <c r="CD6" s="31"/>
      <c r="CE6" s="15">
        <f t="shared" si="10"/>
        <v>-1.173</v>
      </c>
      <c r="CG6" s="59">
        <v>0</v>
      </c>
      <c r="CH6" s="59">
        <v>0</v>
      </c>
      <c r="CI6" s="59">
        <v>0</v>
      </c>
      <c r="CJ6" s="59">
        <v>0</v>
      </c>
      <c r="CK6" s="59">
        <v>0</v>
      </c>
      <c r="CL6" s="59">
        <v>0</v>
      </c>
      <c r="CM6" s="59">
        <v>0</v>
      </c>
      <c r="CN6" s="59">
        <v>0</v>
      </c>
      <c r="CO6" s="59">
        <v>0</v>
      </c>
      <c r="CP6" s="59">
        <v>0</v>
      </c>
      <c r="CQ6" s="59">
        <v>0</v>
      </c>
      <c r="CR6" s="59">
        <v>0</v>
      </c>
      <c r="CS6" s="59">
        <v>0</v>
      </c>
      <c r="CT6" s="59">
        <v>0</v>
      </c>
      <c r="CU6" s="59">
        <v>0</v>
      </c>
      <c r="CV6" s="59">
        <v>0</v>
      </c>
      <c r="CW6" s="59">
        <v>0</v>
      </c>
      <c r="CX6" s="59">
        <v>0</v>
      </c>
      <c r="CY6" s="59">
        <v>0</v>
      </c>
      <c r="CZ6" s="59">
        <v>0</v>
      </c>
      <c r="DA6" s="59">
        <v>0</v>
      </c>
      <c r="DB6" s="59">
        <v>0</v>
      </c>
      <c r="DC6" s="59">
        <v>0</v>
      </c>
      <c r="DD6" s="59">
        <v>0</v>
      </c>
      <c r="DE6" s="59">
        <v>0</v>
      </c>
      <c r="DF6" s="59">
        <v>0</v>
      </c>
      <c r="DG6" s="59">
        <v>0</v>
      </c>
      <c r="DH6" s="59">
        <v>0</v>
      </c>
      <c r="DI6" s="59">
        <v>0</v>
      </c>
      <c r="DJ6" s="59">
        <v>0</v>
      </c>
      <c r="DK6" s="59">
        <v>0</v>
      </c>
      <c r="DL6" s="59">
        <v>0</v>
      </c>
      <c r="DM6" s="59">
        <v>0</v>
      </c>
      <c r="DN6" s="59">
        <v>0</v>
      </c>
      <c r="DO6" s="59">
        <v>0</v>
      </c>
      <c r="DP6" s="59">
        <v>0</v>
      </c>
      <c r="DQ6" s="59">
        <v>0</v>
      </c>
      <c r="DR6" s="59">
        <v>0</v>
      </c>
      <c r="DS6" s="59">
        <v>0</v>
      </c>
      <c r="DT6" s="59">
        <v>0</v>
      </c>
      <c r="DU6" s="59">
        <v>0</v>
      </c>
      <c r="DV6" s="59">
        <v>0</v>
      </c>
      <c r="DW6" s="59">
        <v>0</v>
      </c>
      <c r="DX6" s="59">
        <v>0</v>
      </c>
      <c r="DY6" s="59">
        <v>0</v>
      </c>
      <c r="DZ6" s="59">
        <v>0</v>
      </c>
      <c r="EA6" s="59">
        <v>0</v>
      </c>
      <c r="EB6" s="59">
        <v>0</v>
      </c>
      <c r="EC6" s="59">
        <v>0</v>
      </c>
      <c r="ED6" s="59">
        <v>0</v>
      </c>
      <c r="EE6" s="59">
        <v>0</v>
      </c>
      <c r="EF6" s="59">
        <v>0</v>
      </c>
      <c r="EG6" s="59">
        <v>0</v>
      </c>
      <c r="EH6" s="20">
        <f>+BE6/'[1]total numbers'!BN6</f>
        <v>1.9351857227367747E-4</v>
      </c>
      <c r="EI6" s="20">
        <f>+BF6/'[1]total numbers'!BX6</f>
        <v>9.9664023120889412E-5</v>
      </c>
      <c r="EJ6" s="20">
        <f>+BG6/'[1]total numbers'!CH6</f>
        <v>2.2327121892582939E-5</v>
      </c>
      <c r="EK6" s="20">
        <f>+BH6/'[1]total numbers'!CR6</f>
        <v>2.1754164884308388E-5</v>
      </c>
      <c r="EL6" s="20">
        <f>+BI6/'[1]total numbers'!DB6</f>
        <v>6.4577345860595412E-6</v>
      </c>
      <c r="EM6" s="20">
        <f>+BJ6/'[1]total numbers'!DC6</f>
        <v>5.5888867861465122E-6</v>
      </c>
      <c r="EN6" s="20">
        <f>+BK6/'[1]total numbers'!DD6</f>
        <v>6.2074005201992631E-6</v>
      </c>
      <c r="EO6" s="20">
        <f>+BL6/'[1]total numbers'!DE6</f>
        <v>5.3943123123673132E-6</v>
      </c>
      <c r="EP6" s="20">
        <f>+BM6/'[1]total numbers'!DF6</f>
        <v>5.8703351111694713E-6</v>
      </c>
      <c r="EQ6" s="20">
        <f>+BN6/'[1]total numbers'!DG6</f>
        <v>5.6917561000330697E-6</v>
      </c>
      <c r="ER6" s="20">
        <f>+BO6/'[1]total numbers'!DH6</f>
        <v>6.1766379941733917E-6</v>
      </c>
      <c r="ES6" s="20">
        <f>+BP6/'[1]total numbers'!DI6</f>
        <v>6.3204829841374777E-6</v>
      </c>
      <c r="ET6" s="20">
        <f>+BQ6/'[1]total numbers'!DJ6</f>
        <v>6.2548313117088205E-6</v>
      </c>
      <c r="EU6" s="20">
        <f>+BR6/'[1]total numbers'!DK6</f>
        <v>4.8716922356000807E-6</v>
      </c>
      <c r="EV6" s="20">
        <f>+BS6/'[1]total numbers'!DL6</f>
        <v>3.895819133943033E-6</v>
      </c>
      <c r="EW6" s="20">
        <f>+BT6/'[1]total numbers'!DM6</f>
        <v>4.9785852690782098E-6</v>
      </c>
      <c r="EX6" s="86">
        <f>+BU6/'[1]total numbers'!DN6</f>
        <v>4.0067235122621464E-6</v>
      </c>
      <c r="EY6" s="86">
        <f>+BV6/'[1]total numbers'!DO6</f>
        <v>3.4877948382923771E-6</v>
      </c>
      <c r="EZ6" s="86">
        <f>+BW6/'[1]total numbers'!DP6</f>
        <v>3.1129057120225822E-6</v>
      </c>
      <c r="FA6" s="86">
        <f>+BX6/'[1]total numbers'!DQ6</f>
        <v>2.9946040921601673E-6</v>
      </c>
      <c r="FB6" s="86">
        <f>+BY6/'[1]total numbers'!DR6</f>
        <v>2.7171343477356663E-6</v>
      </c>
      <c r="FC6" s="86">
        <f>+BZ6/'[1]total numbers'!DS6</f>
        <v>2.1415066718552533E-6</v>
      </c>
      <c r="FD6" s="86">
        <f>+CA6/'[1]total numbers'!DT6</f>
        <v>1.944627023029635E-6</v>
      </c>
      <c r="FE6" s="86">
        <f>+CB6/'[1]total numbers'!DU6</f>
        <v>1.6802043616386441E-6</v>
      </c>
      <c r="FF6" s="86">
        <f>+CC6/'[1]total numbers'!DV6</f>
        <v>1.3806584205673267E-6</v>
      </c>
      <c r="FH6" s="54">
        <f t="shared" si="16"/>
        <v>-10000</v>
      </c>
      <c r="FI6" s="54">
        <f t="shared" si="17"/>
        <v>1960</v>
      </c>
      <c r="FJ6" s="65">
        <f t="shared" si="18"/>
        <v>7.4999999999999997E-2</v>
      </c>
      <c r="FK6" s="59">
        <f t="shared" si="19"/>
        <v>1.9351857227367747E-4</v>
      </c>
      <c r="FL6" s="54">
        <f t="shared" si="20"/>
        <v>1960.0002054543547</v>
      </c>
      <c r="FM6" s="64">
        <v>0.33333333333333331</v>
      </c>
      <c r="FN6" s="59">
        <f t="shared" si="21"/>
        <v>-3.2795747523219963E-3</v>
      </c>
      <c r="FP6" s="6">
        <v>3</v>
      </c>
      <c r="FQ6" s="23" t="s">
        <v>381</v>
      </c>
      <c r="GF6" s="21"/>
      <c r="GG6" s="41">
        <f>IF([3]data!BE6&lt;=0, ,BE6/[3]data!BE6)</f>
        <v>1.1464530560460552E-2</v>
      </c>
      <c r="GH6" s="41">
        <f>IF([3]data!BF6&lt;=0, ,BF6/[3]data!BF6)</f>
        <v>7.2308455082893521E-3</v>
      </c>
      <c r="GI6" s="41">
        <f>IF([3]data!BG6&lt;=0, ,BG6/[3]data!BG6)</f>
        <v>2.0853273621897913E-3</v>
      </c>
      <c r="GJ6" s="41">
        <f>IF([3]data!BH6&lt;=0, ,BH6/[3]data!BH6)</f>
        <v>1.5809812708331126E-3</v>
      </c>
      <c r="GK6" s="41">
        <f>IF([3]data!BI6&lt;=0, ,BI6/[3]data!BI6)</f>
        <v>4.3567572543134391E-4</v>
      </c>
      <c r="GL6" s="41">
        <f>IF([3]data!BS6&lt;=0, ,BS6/[3]data!BS6)</f>
        <v>3.041233062802606E-4</v>
      </c>
      <c r="GO6" s="127" t="s">
        <v>451</v>
      </c>
      <c r="HM6" s="17">
        <v>1</v>
      </c>
      <c r="HN6" s="128">
        <f t="shared" si="22"/>
        <v>1</v>
      </c>
      <c r="HO6" s="128">
        <f t="shared" si="13"/>
        <v>1</v>
      </c>
      <c r="HP6" s="128">
        <f t="shared" si="13"/>
        <v>1</v>
      </c>
      <c r="HQ6" s="128">
        <f t="shared" si="13"/>
        <v>1</v>
      </c>
      <c r="HR6" s="128">
        <f t="shared" si="13"/>
        <v>1</v>
      </c>
      <c r="HS6" s="128">
        <f t="shared" si="13"/>
        <v>1</v>
      </c>
      <c r="HT6" s="128">
        <f t="shared" si="13"/>
        <v>1</v>
      </c>
      <c r="HU6" s="128">
        <f t="shared" si="13"/>
        <v>1</v>
      </c>
      <c r="HV6" s="128">
        <f t="shared" si="13"/>
        <v>1</v>
      </c>
      <c r="HW6" s="128">
        <f t="shared" si="13"/>
        <v>1</v>
      </c>
      <c r="HX6" s="128">
        <f t="shared" si="13"/>
        <v>1</v>
      </c>
      <c r="HY6" s="128">
        <f t="shared" si="13"/>
        <v>1</v>
      </c>
      <c r="HZ6" s="128">
        <f t="shared" si="13"/>
        <v>1</v>
      </c>
      <c r="IA6" s="128">
        <f t="shared" si="13"/>
        <v>1</v>
      </c>
      <c r="IB6" s="128">
        <f t="shared" si="13"/>
        <v>1</v>
      </c>
      <c r="IC6" s="128">
        <f t="shared" si="13"/>
        <v>1</v>
      </c>
      <c r="ID6" s="128">
        <f t="shared" si="13"/>
        <v>1</v>
      </c>
      <c r="IE6" s="128">
        <f t="shared" si="13"/>
        <v>1</v>
      </c>
      <c r="IF6" s="128">
        <f t="shared" si="13"/>
        <v>1</v>
      </c>
      <c r="IG6" s="128">
        <f t="shared" si="13"/>
        <v>1</v>
      </c>
      <c r="IH6" s="128">
        <f t="shared" si="13"/>
        <v>1</v>
      </c>
      <c r="II6" s="128">
        <f t="shared" si="13"/>
        <v>1</v>
      </c>
      <c r="IJ6" s="128">
        <f t="shared" si="13"/>
        <v>1</v>
      </c>
      <c r="IK6" s="128">
        <f t="shared" si="13"/>
        <v>1</v>
      </c>
      <c r="IL6" s="128">
        <f t="shared" si="13"/>
        <v>1</v>
      </c>
      <c r="IM6" s="128">
        <f t="shared" si="13"/>
        <v>1</v>
      </c>
      <c r="IN6" s="128">
        <f t="shared" si="13"/>
        <v>1</v>
      </c>
      <c r="IO6" s="128">
        <f t="shared" si="13"/>
        <v>1</v>
      </c>
      <c r="IP6" s="128">
        <f t="shared" si="13"/>
        <v>1</v>
      </c>
      <c r="IQ6" s="128">
        <f t="shared" si="13"/>
        <v>1</v>
      </c>
      <c r="IR6" s="128">
        <f t="shared" si="13"/>
        <v>1</v>
      </c>
      <c r="IS6" s="128">
        <f t="shared" si="13"/>
        <v>1</v>
      </c>
      <c r="IT6" s="128">
        <f t="shared" si="13"/>
        <v>1</v>
      </c>
      <c r="IU6" s="128">
        <f t="shared" si="13"/>
        <v>1</v>
      </c>
      <c r="IV6" s="128">
        <f t="shared" si="13"/>
        <v>1</v>
      </c>
      <c r="IW6" s="128">
        <f t="shared" si="13"/>
        <v>1</v>
      </c>
      <c r="IX6" s="128">
        <f t="shared" si="13"/>
        <v>1</v>
      </c>
      <c r="IY6" s="128">
        <f t="shared" si="13"/>
        <v>1</v>
      </c>
      <c r="IZ6" s="128">
        <f t="shared" si="13"/>
        <v>1</v>
      </c>
      <c r="JA6" s="128">
        <f t="shared" si="13"/>
        <v>1</v>
      </c>
      <c r="JB6" s="128">
        <f t="shared" si="13"/>
        <v>1</v>
      </c>
      <c r="JC6" s="128">
        <f t="shared" si="13"/>
        <v>1</v>
      </c>
      <c r="JD6" s="128">
        <f t="shared" si="13"/>
        <v>1</v>
      </c>
      <c r="JE6" s="128">
        <f t="shared" si="13"/>
        <v>1</v>
      </c>
      <c r="JF6" s="128">
        <f t="shared" si="13"/>
        <v>1</v>
      </c>
      <c r="JG6" s="128">
        <f t="shared" si="13"/>
        <v>1</v>
      </c>
      <c r="JH6" s="128">
        <f t="shared" si="13"/>
        <v>1</v>
      </c>
      <c r="JI6" s="128">
        <f t="shared" si="13"/>
        <v>1</v>
      </c>
      <c r="JJ6" s="128">
        <f t="shared" si="13"/>
        <v>1</v>
      </c>
      <c r="JK6" s="128">
        <f t="shared" si="13"/>
        <v>1</v>
      </c>
      <c r="JL6" s="128">
        <f t="shared" si="13"/>
        <v>1</v>
      </c>
      <c r="JM6" s="128">
        <f t="shared" si="13"/>
        <v>1</v>
      </c>
      <c r="JN6" s="128">
        <f t="shared" si="13"/>
        <v>1</v>
      </c>
      <c r="JO6" s="128">
        <f t="shared" si="13"/>
        <v>1</v>
      </c>
      <c r="JP6" s="128">
        <f t="shared" si="13"/>
        <v>1</v>
      </c>
      <c r="JQ6" s="128">
        <f t="shared" si="13"/>
        <v>1</v>
      </c>
      <c r="JR6" s="128">
        <f t="shared" si="13"/>
        <v>1</v>
      </c>
      <c r="JS6" s="128">
        <f t="shared" si="13"/>
        <v>1</v>
      </c>
      <c r="JT6" s="128">
        <f t="shared" si="13"/>
        <v>1</v>
      </c>
      <c r="JU6" s="128">
        <f t="shared" si="13"/>
        <v>1</v>
      </c>
      <c r="JV6" s="128">
        <f t="shared" si="13"/>
        <v>1</v>
      </c>
      <c r="JW6" s="128">
        <f t="shared" si="13"/>
        <v>1</v>
      </c>
      <c r="JX6" s="128">
        <f t="shared" si="13"/>
        <v>1</v>
      </c>
      <c r="JY6" s="128">
        <f t="shared" si="13"/>
        <v>1</v>
      </c>
      <c r="JZ6" s="128">
        <f t="shared" si="13"/>
        <v>1</v>
      </c>
      <c r="KA6" s="128">
        <f t="shared" si="14"/>
        <v>1</v>
      </c>
      <c r="KB6" s="128">
        <f t="shared" si="14"/>
        <v>1</v>
      </c>
      <c r="KC6" s="128">
        <f t="shared" si="14"/>
        <v>1</v>
      </c>
      <c r="KD6" s="128">
        <f t="shared" si="14"/>
        <v>1</v>
      </c>
      <c r="KE6" s="128">
        <f t="shared" si="14"/>
        <v>1</v>
      </c>
      <c r="KF6" s="128">
        <f t="shared" si="14"/>
        <v>1</v>
      </c>
      <c r="KG6" s="128">
        <f t="shared" si="14"/>
        <v>1</v>
      </c>
      <c r="KH6" s="128">
        <f t="shared" si="14"/>
        <v>1</v>
      </c>
      <c r="KI6" s="128">
        <f t="shared" si="14"/>
        <v>1</v>
      </c>
      <c r="KJ6" s="128">
        <f t="shared" si="14"/>
        <v>1</v>
      </c>
      <c r="KK6" s="128">
        <f t="shared" si="14"/>
        <v>1</v>
      </c>
      <c r="KL6" s="17">
        <v>1</v>
      </c>
    </row>
    <row r="7" spans="1:300" x14ac:dyDescent="0.2">
      <c r="A7" s="8">
        <v>24</v>
      </c>
      <c r="B7" s="14">
        <v>16</v>
      </c>
      <c r="C7" s="76" t="s">
        <v>49</v>
      </c>
      <c r="D7" s="11">
        <v>0</v>
      </c>
      <c r="E7" s="11">
        <v>0</v>
      </c>
      <c r="F7" s="11">
        <f>+'[1]total numbers'!F7*CI7</f>
        <v>0</v>
      </c>
      <c r="G7" s="11">
        <f>+'[1]total numbers'!G7*CJ7</f>
        <v>0</v>
      </c>
      <c r="H7" s="11">
        <f>+'[1]total numbers'!H7*CK7</f>
        <v>0</v>
      </c>
      <c r="I7" s="11">
        <f>+'[1]total numbers'!I7*CL7</f>
        <v>0</v>
      </c>
      <c r="J7" s="11">
        <f>+'[1]total numbers'!J7*CM7</f>
        <v>0</v>
      </c>
      <c r="K7" s="11">
        <f>+'[1]total numbers'!K7*CN7</f>
        <v>0</v>
      </c>
      <c r="L7" s="11">
        <f>+'[1]total numbers'!L7*CO7</f>
        <v>0</v>
      </c>
      <c r="M7" s="11">
        <f>+'[1]total numbers'!M7*CP7</f>
        <v>0</v>
      </c>
      <c r="N7" s="11">
        <f>+'[1]total numbers'!N7*CQ7</f>
        <v>0</v>
      </c>
      <c r="O7" s="11">
        <f>+'[1]total numbers'!O7*CR7</f>
        <v>0</v>
      </c>
      <c r="P7" s="11">
        <f>+'[1]total numbers'!P7*CS7</f>
        <v>0</v>
      </c>
      <c r="Q7" s="11">
        <f>+'[1]total numbers'!Q7*CT7</f>
        <v>0</v>
      </c>
      <c r="R7" s="11">
        <f>+'[1]total numbers'!R7*CU7</f>
        <v>0</v>
      </c>
      <c r="S7" s="11">
        <f>+'[1]total numbers'!S7*CV7</f>
        <v>0</v>
      </c>
      <c r="T7" s="11">
        <f>+'[1]total numbers'!T7*CW7</f>
        <v>0</v>
      </c>
      <c r="U7" s="11">
        <f>+'[1]total numbers'!U7*CX7</f>
        <v>0</v>
      </c>
      <c r="V7" s="11">
        <f>+'[1]total numbers'!V7*CY7</f>
        <v>0</v>
      </c>
      <c r="W7" s="11">
        <f>+'[1]total numbers'!W7*CZ7</f>
        <v>0</v>
      </c>
      <c r="X7" s="11">
        <f>+'[1]total numbers'!X7*DA7</f>
        <v>0</v>
      </c>
      <c r="Y7" s="11">
        <f>+'[1]total numbers'!Y7*DB7</f>
        <v>0</v>
      </c>
      <c r="Z7" s="11">
        <f>+'[1]total numbers'!Z7*DC7</f>
        <v>0</v>
      </c>
      <c r="AA7" s="11">
        <f>+'[1]total numbers'!AA7*DD7</f>
        <v>0</v>
      </c>
      <c r="AB7" s="11">
        <f>+'[1]total numbers'!AB7*DE7</f>
        <v>0</v>
      </c>
      <c r="AC7" s="11">
        <f>+'[1]total numbers'!AC7*DF7</f>
        <v>0</v>
      </c>
      <c r="AD7" s="11">
        <f>+'[1]total numbers'!AD7*DG7</f>
        <v>0</v>
      </c>
      <c r="AE7" s="11">
        <f>+'[1]total numbers'!AE7*DH7</f>
        <v>0</v>
      </c>
      <c r="AF7" s="11">
        <f>+'[1]total numbers'!AF7*DI7</f>
        <v>0</v>
      </c>
      <c r="AG7" s="11">
        <f>+'[1]total numbers'!AG7*DJ7</f>
        <v>0</v>
      </c>
      <c r="AH7" s="11">
        <f>+'[1]total numbers'!AH7*DK7</f>
        <v>0</v>
      </c>
      <c r="AI7" s="11">
        <f>+'[1]total numbers'!AI7*DL7</f>
        <v>0</v>
      </c>
      <c r="AJ7" s="11">
        <f>+'[1]total numbers'!AJ7*DM7</f>
        <v>0</v>
      </c>
      <c r="AK7" s="11">
        <f>+'[1]total numbers'!AK7*DN7</f>
        <v>0</v>
      </c>
      <c r="AL7" s="11">
        <f>+'[1]total numbers'!AL7*DO7</f>
        <v>0</v>
      </c>
      <c r="AM7" s="11">
        <f>+'[1]total numbers'!AM7*DP7</f>
        <v>0</v>
      </c>
      <c r="AN7" s="11">
        <f>+'[1]total numbers'!AN7*DQ7</f>
        <v>0</v>
      </c>
      <c r="AO7" s="11">
        <f>+'[1]total numbers'!AO7*DR7</f>
        <v>0</v>
      </c>
      <c r="AP7" s="11">
        <f>+'[1]total numbers'!AP7*DS7</f>
        <v>0</v>
      </c>
      <c r="AQ7" s="11">
        <f>+'[1]total numbers'!AQ7*DT7</f>
        <v>0</v>
      </c>
      <c r="AR7" s="11">
        <f>+'[1]total numbers'!AR7*DU7</f>
        <v>0</v>
      </c>
      <c r="AS7" s="11">
        <f>+'[1]total numbers'!AS7*DV7</f>
        <v>0</v>
      </c>
      <c r="AT7" s="11">
        <f>+'[1]total numbers'!AT7*DW7</f>
        <v>0</v>
      </c>
      <c r="AU7" s="11">
        <f>+'[1]total numbers'!AU7*DX7</f>
        <v>0</v>
      </c>
      <c r="AV7" s="11">
        <f>+'[1]total numbers'!AV7*DY7</f>
        <v>0</v>
      </c>
      <c r="AW7" s="11">
        <f>+'[1]total numbers'!AW7*DZ7</f>
        <v>0</v>
      </c>
      <c r="AX7" s="11">
        <f>+'[1]total numbers'!AX7*EA7</f>
        <v>0</v>
      </c>
      <c r="AY7" s="11">
        <f>+'[1]total numbers'!AY7*EB7</f>
        <v>0</v>
      </c>
      <c r="AZ7" s="11">
        <f>+'[1]total numbers'!AZ7*EC7</f>
        <v>0</v>
      </c>
      <c r="BA7" s="11">
        <f>+'[1]total numbers'!BA7*ED7</f>
        <v>0</v>
      </c>
      <c r="BB7" s="11">
        <f>+'[1]total numbers'!BB7*EE7</f>
        <v>0</v>
      </c>
      <c r="BC7" s="11">
        <f>+'[1]total numbers'!BC7*EF7</f>
        <v>0</v>
      </c>
      <c r="BD7" s="11">
        <f>+'[1]total numbers'!BD7*EG7</f>
        <v>0</v>
      </c>
      <c r="BE7" s="123">
        <f>+[2]faostat2014_rice!B5</f>
        <v>0</v>
      </c>
      <c r="BF7" s="19">
        <f>+[2]faostat2014_rice!C5</f>
        <v>0</v>
      </c>
      <c r="BG7" s="19">
        <f>+[2]faostat2014_rice!D5</f>
        <v>0</v>
      </c>
      <c r="BH7" s="19">
        <f>+[2]faostat2014_rice!E5</f>
        <v>0</v>
      </c>
      <c r="BI7" s="19">
        <f>+[2]faostat2014_rice!F5</f>
        <v>0</v>
      </c>
      <c r="BJ7" s="19">
        <f>+[2]faostat2014_rice!G5</f>
        <v>0</v>
      </c>
      <c r="BK7" s="19">
        <f>+[2]faostat2014_rice!H5</f>
        <v>0</v>
      </c>
      <c r="BL7" s="19">
        <f>+[2]faostat2014_rice!I5</f>
        <v>0</v>
      </c>
      <c r="BM7" s="19">
        <f>+[2]faostat2014_rice!J5</f>
        <v>0</v>
      </c>
      <c r="BN7" s="19">
        <f>+[2]faostat2014_rice!K5</f>
        <v>0</v>
      </c>
      <c r="BO7" s="19">
        <f>+[2]faostat2014_rice!L5</f>
        <v>0</v>
      </c>
      <c r="BP7" s="19">
        <f>+[2]faostat2014_rice!M5</f>
        <v>0</v>
      </c>
      <c r="BQ7" s="19">
        <f>+[2]faostat2014_rice!N5</f>
        <v>0</v>
      </c>
      <c r="BR7" s="19">
        <f>+[2]faostat2014_rice!O5</f>
        <v>0</v>
      </c>
      <c r="BS7" s="19">
        <f>+[2]faostat2014_rice!P5</f>
        <v>0</v>
      </c>
      <c r="BT7" s="19">
        <f>+[2]faostat2014_rice!Q5</f>
        <v>0</v>
      </c>
      <c r="BU7" s="82">
        <f t="shared" si="1"/>
        <v>0</v>
      </c>
      <c r="BV7" s="82">
        <f t="shared" si="2"/>
        <v>0</v>
      </c>
      <c r="BW7" s="82">
        <f t="shared" si="3"/>
        <v>0</v>
      </c>
      <c r="BX7" s="82">
        <f t="shared" si="4"/>
        <v>0</v>
      </c>
      <c r="BY7" s="82">
        <f t="shared" si="5"/>
        <v>0</v>
      </c>
      <c r="BZ7" s="82">
        <f t="shared" si="6"/>
        <v>0</v>
      </c>
      <c r="CA7" s="82">
        <f t="shared" si="7"/>
        <v>0</v>
      </c>
      <c r="CB7" s="82">
        <f t="shared" si="8"/>
        <v>0</v>
      </c>
      <c r="CC7" s="82">
        <f t="shared" si="9"/>
        <v>0</v>
      </c>
      <c r="CD7" s="31"/>
      <c r="CE7" s="15">
        <f t="shared" si="10"/>
        <v>0</v>
      </c>
      <c r="CG7" s="59">
        <f t="shared" ref="CG7:DG7" si="23">+CH7-CH7/3</f>
        <v>0</v>
      </c>
      <c r="CH7" s="59">
        <f t="shared" si="23"/>
        <v>0</v>
      </c>
      <c r="CI7" s="59">
        <f t="shared" si="23"/>
        <v>0</v>
      </c>
      <c r="CJ7" s="59">
        <f t="shared" si="23"/>
        <v>0</v>
      </c>
      <c r="CK7" s="59">
        <f t="shared" si="23"/>
        <v>0</v>
      </c>
      <c r="CL7" s="59">
        <f t="shared" si="23"/>
        <v>0</v>
      </c>
      <c r="CM7" s="59">
        <f t="shared" si="23"/>
        <v>0</v>
      </c>
      <c r="CN7" s="59">
        <f t="shared" si="23"/>
        <v>0</v>
      </c>
      <c r="CO7" s="59">
        <f t="shared" si="23"/>
        <v>0</v>
      </c>
      <c r="CP7" s="59">
        <f t="shared" si="23"/>
        <v>0</v>
      </c>
      <c r="CQ7" s="59">
        <f t="shared" si="23"/>
        <v>0</v>
      </c>
      <c r="CR7" s="59">
        <f t="shared" si="23"/>
        <v>0</v>
      </c>
      <c r="CS7" s="59">
        <f t="shared" si="23"/>
        <v>0</v>
      </c>
      <c r="CT7" s="59">
        <f t="shared" si="23"/>
        <v>0</v>
      </c>
      <c r="CU7" s="59">
        <f t="shared" si="23"/>
        <v>0</v>
      </c>
      <c r="CV7" s="59">
        <f t="shared" si="23"/>
        <v>0</v>
      </c>
      <c r="CW7" s="59">
        <f t="shared" si="23"/>
        <v>0</v>
      </c>
      <c r="CX7" s="59">
        <f t="shared" si="23"/>
        <v>0</v>
      </c>
      <c r="CY7" s="59">
        <f t="shared" si="23"/>
        <v>0</v>
      </c>
      <c r="CZ7" s="59">
        <f t="shared" si="23"/>
        <v>0</v>
      </c>
      <c r="DA7" s="59">
        <f t="shared" si="23"/>
        <v>0</v>
      </c>
      <c r="DB7" s="59">
        <f t="shared" si="23"/>
        <v>0</v>
      </c>
      <c r="DC7" s="59">
        <f t="shared" si="23"/>
        <v>0</v>
      </c>
      <c r="DD7" s="59">
        <f t="shared" si="23"/>
        <v>0</v>
      </c>
      <c r="DE7" s="59">
        <f t="shared" si="23"/>
        <v>0</v>
      </c>
      <c r="DF7" s="59">
        <f t="shared" si="23"/>
        <v>0</v>
      </c>
      <c r="DG7" s="59">
        <f t="shared" si="23"/>
        <v>0</v>
      </c>
      <c r="DH7" s="59">
        <f t="shared" si="12"/>
        <v>0</v>
      </c>
      <c r="DI7" s="59">
        <f t="shared" si="12"/>
        <v>0</v>
      </c>
      <c r="DJ7" s="59">
        <f t="shared" si="12"/>
        <v>0</v>
      </c>
      <c r="DK7" s="59">
        <f t="shared" si="12"/>
        <v>0</v>
      </c>
      <c r="DL7" s="59">
        <f t="shared" si="12"/>
        <v>0</v>
      </c>
      <c r="DM7" s="59">
        <f t="shared" si="12"/>
        <v>0</v>
      </c>
      <c r="DN7" s="59">
        <f t="shared" si="12"/>
        <v>0</v>
      </c>
      <c r="DO7" s="59">
        <f t="shared" si="12"/>
        <v>0</v>
      </c>
      <c r="DP7" s="59">
        <f t="shared" si="12"/>
        <v>0</v>
      </c>
      <c r="DQ7" s="59">
        <f t="shared" si="12"/>
        <v>0</v>
      </c>
      <c r="DR7" s="59">
        <f t="shared" si="12"/>
        <v>0</v>
      </c>
      <c r="DS7" s="59">
        <f t="shared" si="12"/>
        <v>0</v>
      </c>
      <c r="DT7" s="59">
        <f t="shared" si="12"/>
        <v>0</v>
      </c>
      <c r="DU7" s="59">
        <f t="shared" si="12"/>
        <v>0</v>
      </c>
      <c r="DV7" s="59">
        <f t="shared" si="12"/>
        <v>0</v>
      </c>
      <c r="DW7" s="59">
        <f t="shared" si="12"/>
        <v>0</v>
      </c>
      <c r="DX7" s="59">
        <f t="shared" si="12"/>
        <v>0</v>
      </c>
      <c r="DY7" s="59">
        <f t="shared" si="12"/>
        <v>0</v>
      </c>
      <c r="DZ7" s="59">
        <f t="shared" si="12"/>
        <v>0</v>
      </c>
      <c r="EA7" s="59">
        <f t="shared" si="12"/>
        <v>0</v>
      </c>
      <c r="EB7" s="59">
        <f t="shared" si="12"/>
        <v>0</v>
      </c>
      <c r="EC7" s="59">
        <f t="shared" si="12"/>
        <v>0</v>
      </c>
      <c r="ED7" s="59">
        <f t="shared" si="12"/>
        <v>0</v>
      </c>
      <c r="EE7" s="59">
        <f t="shared" si="12"/>
        <v>0</v>
      </c>
      <c r="EF7" s="59">
        <f t="shared" si="12"/>
        <v>0</v>
      </c>
      <c r="EG7" s="59">
        <f t="shared" si="12"/>
        <v>0</v>
      </c>
      <c r="EH7" s="20">
        <f>+BE7/'[1]total numbers'!BN7</f>
        <v>0</v>
      </c>
      <c r="EI7" s="20">
        <f>+BF7/'[1]total numbers'!BX7</f>
        <v>0</v>
      </c>
      <c r="EJ7" s="20">
        <f>+BG7/'[1]total numbers'!CH7</f>
        <v>0</v>
      </c>
      <c r="EK7" s="20">
        <f>+BH7/'[1]total numbers'!CR7</f>
        <v>0</v>
      </c>
      <c r="EL7" s="20">
        <f>+BI7/'[1]total numbers'!DB7</f>
        <v>0</v>
      </c>
      <c r="EM7" s="20">
        <f>+BJ7/'[1]total numbers'!DC7</f>
        <v>0</v>
      </c>
      <c r="EN7" s="20">
        <f>+BK7/'[1]total numbers'!DD7</f>
        <v>0</v>
      </c>
      <c r="EO7" s="20">
        <f>+BL7/'[1]total numbers'!DE7</f>
        <v>0</v>
      </c>
      <c r="EP7" s="20">
        <f>+BM7/'[1]total numbers'!DF7</f>
        <v>0</v>
      </c>
      <c r="EQ7" s="20">
        <f>+BN7/'[1]total numbers'!DG7</f>
        <v>0</v>
      </c>
      <c r="ER7" s="20">
        <f>+BO7/'[1]total numbers'!DH7</f>
        <v>0</v>
      </c>
      <c r="ES7" s="20">
        <f>+BP7/'[1]total numbers'!DI7</f>
        <v>0</v>
      </c>
      <c r="ET7" s="20">
        <f>+BQ7/'[1]total numbers'!DJ7</f>
        <v>0</v>
      </c>
      <c r="EU7" s="20">
        <f>+BR7/'[1]total numbers'!DK7</f>
        <v>0</v>
      </c>
      <c r="EV7" s="20">
        <f>+BS7/'[1]total numbers'!DL7</f>
        <v>0</v>
      </c>
      <c r="EW7" s="20">
        <f>+BT7/'[1]total numbers'!DM7</f>
        <v>0</v>
      </c>
      <c r="EX7" s="86">
        <f>+BU7/'[1]total numbers'!DN7</f>
        <v>0</v>
      </c>
      <c r="EY7" s="86">
        <f>+BV7/'[1]total numbers'!DO7</f>
        <v>0</v>
      </c>
      <c r="EZ7" s="86">
        <f>+BW7/'[1]total numbers'!DP7</f>
        <v>0</v>
      </c>
      <c r="FA7" s="86">
        <f>+BX7/'[1]total numbers'!DQ7</f>
        <v>0</v>
      </c>
      <c r="FB7" s="86">
        <f>+BY7/'[1]total numbers'!DR7</f>
        <v>0</v>
      </c>
      <c r="FC7" s="86">
        <f>+BZ7/'[1]total numbers'!DS7</f>
        <v>0</v>
      </c>
      <c r="FD7" s="86">
        <f>+CA7/'[1]total numbers'!DT7</f>
        <v>0</v>
      </c>
      <c r="FE7" s="86">
        <f>+CB7/'[1]total numbers'!DU7</f>
        <v>0</v>
      </c>
      <c r="FF7" s="86">
        <f>+CC7/'[1]total numbers'!DV7</f>
        <v>0</v>
      </c>
      <c r="FH7" s="54">
        <f t="shared" si="16"/>
        <v>-10000</v>
      </c>
      <c r="FI7" s="54">
        <f t="shared" si="17"/>
        <v>1960</v>
      </c>
      <c r="FJ7" s="65">
        <f t="shared" si="18"/>
        <v>7.4999999999999997E-2</v>
      </c>
      <c r="FK7" s="59">
        <f t="shared" si="19"/>
        <v>0</v>
      </c>
      <c r="FL7" s="54">
        <f t="shared" si="20"/>
        <v>0</v>
      </c>
      <c r="FM7" s="64">
        <v>0.33333333333333331</v>
      </c>
      <c r="FN7" s="59">
        <f t="shared" si="21"/>
        <v>-3.4811916252095831E-3</v>
      </c>
      <c r="FP7" s="6">
        <v>10</v>
      </c>
      <c r="FQ7" s="6" t="s">
        <v>387</v>
      </c>
      <c r="GF7" s="21"/>
      <c r="GG7" s="41">
        <f>IF([3]data!BE7&lt;=0, ,BE7/[3]data!BE7)</f>
        <v>0</v>
      </c>
      <c r="GH7" s="41">
        <f>IF([3]data!BF7&lt;=0, ,BF7/[3]data!BF7)</f>
        <v>0</v>
      </c>
      <c r="GI7" s="41">
        <f>IF([3]data!BG7&lt;=0, ,BG7/[3]data!BG7)</f>
        <v>0</v>
      </c>
      <c r="GJ7" s="41">
        <f>IF([3]data!BH7&lt;=0, ,BH7/[3]data!BH7)</f>
        <v>0</v>
      </c>
      <c r="GK7" s="41">
        <f>IF([3]data!BI7&lt;=0, ,BI7/[3]data!BI7)</f>
        <v>0</v>
      </c>
      <c r="GL7" s="41">
        <f>IF([3]data!BS7&lt;=0, ,BS7/[3]data!BS7)</f>
        <v>0</v>
      </c>
      <c r="GO7" s="127" t="s">
        <v>452</v>
      </c>
      <c r="HM7" s="17">
        <v>1</v>
      </c>
      <c r="HN7" s="128">
        <f t="shared" si="22"/>
        <v>1</v>
      </c>
      <c r="HO7" s="128">
        <f t="shared" si="13"/>
        <v>1</v>
      </c>
      <c r="HP7" s="128">
        <f t="shared" si="13"/>
        <v>1</v>
      </c>
      <c r="HQ7" s="128">
        <f t="shared" si="13"/>
        <v>1</v>
      </c>
      <c r="HR7" s="128">
        <f t="shared" si="13"/>
        <v>1</v>
      </c>
      <c r="HS7" s="128">
        <f t="shared" si="13"/>
        <v>1</v>
      </c>
      <c r="HT7" s="128">
        <f t="shared" si="13"/>
        <v>1</v>
      </c>
      <c r="HU7" s="128">
        <f t="shared" si="13"/>
        <v>1</v>
      </c>
      <c r="HV7" s="128">
        <f t="shared" si="13"/>
        <v>1</v>
      </c>
      <c r="HW7" s="128">
        <f t="shared" si="13"/>
        <v>1</v>
      </c>
      <c r="HX7" s="128">
        <f t="shared" si="13"/>
        <v>1</v>
      </c>
      <c r="HY7" s="128">
        <f t="shared" si="13"/>
        <v>1</v>
      </c>
      <c r="HZ7" s="128">
        <f t="shared" si="13"/>
        <v>1</v>
      </c>
      <c r="IA7" s="128">
        <f t="shared" si="13"/>
        <v>1</v>
      </c>
      <c r="IB7" s="128">
        <f t="shared" si="13"/>
        <v>1</v>
      </c>
      <c r="IC7" s="128">
        <f t="shared" si="13"/>
        <v>1</v>
      </c>
      <c r="ID7" s="128">
        <f t="shared" si="13"/>
        <v>1</v>
      </c>
      <c r="IE7" s="128">
        <f t="shared" si="13"/>
        <v>1</v>
      </c>
      <c r="IF7" s="128">
        <f t="shared" si="13"/>
        <v>1</v>
      </c>
      <c r="IG7" s="128">
        <f t="shared" si="13"/>
        <v>1</v>
      </c>
      <c r="IH7" s="128">
        <f t="shared" si="13"/>
        <v>1</v>
      </c>
      <c r="II7" s="128">
        <f t="shared" si="13"/>
        <v>1</v>
      </c>
      <c r="IJ7" s="128">
        <f t="shared" si="13"/>
        <v>1</v>
      </c>
      <c r="IK7" s="128">
        <f t="shared" si="13"/>
        <v>1</v>
      </c>
      <c r="IL7" s="128">
        <f t="shared" si="13"/>
        <v>1</v>
      </c>
      <c r="IM7" s="128">
        <f t="shared" si="13"/>
        <v>1</v>
      </c>
      <c r="IN7" s="128">
        <f t="shared" si="13"/>
        <v>1</v>
      </c>
      <c r="IO7" s="128">
        <f t="shared" si="13"/>
        <v>1</v>
      </c>
      <c r="IP7" s="128">
        <f t="shared" si="13"/>
        <v>1</v>
      </c>
      <c r="IQ7" s="128">
        <f t="shared" si="13"/>
        <v>1</v>
      </c>
      <c r="IR7" s="128">
        <f t="shared" si="13"/>
        <v>1</v>
      </c>
      <c r="IS7" s="128">
        <f t="shared" si="13"/>
        <v>1</v>
      </c>
      <c r="IT7" s="128">
        <f t="shared" si="13"/>
        <v>1</v>
      </c>
      <c r="IU7" s="128">
        <f t="shared" si="13"/>
        <v>1</v>
      </c>
      <c r="IV7" s="128">
        <f t="shared" si="13"/>
        <v>1</v>
      </c>
      <c r="IW7" s="128">
        <f t="shared" si="13"/>
        <v>1</v>
      </c>
      <c r="IX7" s="128">
        <f t="shared" si="13"/>
        <v>1</v>
      </c>
      <c r="IY7" s="128">
        <f t="shared" si="13"/>
        <v>1</v>
      </c>
      <c r="IZ7" s="128">
        <f t="shared" si="13"/>
        <v>1</v>
      </c>
      <c r="JA7" s="128">
        <f t="shared" si="13"/>
        <v>1</v>
      </c>
      <c r="JB7" s="128">
        <f t="shared" si="13"/>
        <v>1</v>
      </c>
      <c r="JC7" s="128">
        <f t="shared" si="13"/>
        <v>1</v>
      </c>
      <c r="JD7" s="128">
        <f t="shared" si="13"/>
        <v>1</v>
      </c>
      <c r="JE7" s="128">
        <f t="shared" si="13"/>
        <v>1</v>
      </c>
      <c r="JF7" s="128">
        <f t="shared" si="13"/>
        <v>1</v>
      </c>
      <c r="JG7" s="128">
        <f t="shared" si="13"/>
        <v>1</v>
      </c>
      <c r="JH7" s="128">
        <f t="shared" si="13"/>
        <v>1</v>
      </c>
      <c r="JI7" s="128">
        <f t="shared" si="13"/>
        <v>1</v>
      </c>
      <c r="JJ7" s="128">
        <f t="shared" si="13"/>
        <v>1</v>
      </c>
      <c r="JK7" s="128">
        <f t="shared" si="13"/>
        <v>1</v>
      </c>
      <c r="JL7" s="128">
        <f t="shared" si="13"/>
        <v>1</v>
      </c>
      <c r="JM7" s="128">
        <f t="shared" si="13"/>
        <v>1</v>
      </c>
      <c r="JN7" s="128">
        <f t="shared" si="13"/>
        <v>1</v>
      </c>
      <c r="JO7" s="128">
        <f t="shared" si="13"/>
        <v>1</v>
      </c>
      <c r="JP7" s="128">
        <f t="shared" si="13"/>
        <v>1</v>
      </c>
      <c r="JQ7" s="128">
        <f t="shared" si="13"/>
        <v>1</v>
      </c>
      <c r="JR7" s="128">
        <f t="shared" si="13"/>
        <v>1</v>
      </c>
      <c r="JS7" s="128">
        <f t="shared" si="13"/>
        <v>1</v>
      </c>
      <c r="JT7" s="128">
        <f t="shared" si="13"/>
        <v>1</v>
      </c>
      <c r="JU7" s="128">
        <f t="shared" si="13"/>
        <v>1</v>
      </c>
      <c r="JV7" s="128">
        <f t="shared" si="13"/>
        <v>1</v>
      </c>
      <c r="JW7" s="128">
        <f t="shared" si="13"/>
        <v>1</v>
      </c>
      <c r="JX7" s="128">
        <f t="shared" si="13"/>
        <v>1</v>
      </c>
      <c r="JY7" s="128">
        <f t="shared" si="13"/>
        <v>1</v>
      </c>
      <c r="JZ7" s="128">
        <f t="shared" ref="HO7:JZ11" si="24">+$HM7+(JZ$3-$HM$3)*(($KL7-$HM7)/($KL$3-$HM$3))</f>
        <v>1</v>
      </c>
      <c r="KA7" s="128">
        <f t="shared" si="14"/>
        <v>1</v>
      </c>
      <c r="KB7" s="128">
        <f t="shared" si="14"/>
        <v>1</v>
      </c>
      <c r="KC7" s="128">
        <f t="shared" si="14"/>
        <v>1</v>
      </c>
      <c r="KD7" s="128">
        <f t="shared" si="14"/>
        <v>1</v>
      </c>
      <c r="KE7" s="128">
        <f t="shared" si="14"/>
        <v>1</v>
      </c>
      <c r="KF7" s="128">
        <f t="shared" si="14"/>
        <v>1</v>
      </c>
      <c r="KG7" s="128">
        <f t="shared" si="14"/>
        <v>1</v>
      </c>
      <c r="KH7" s="128">
        <f t="shared" si="14"/>
        <v>1</v>
      </c>
      <c r="KI7" s="128">
        <f t="shared" si="14"/>
        <v>1</v>
      </c>
      <c r="KJ7" s="128">
        <f t="shared" si="14"/>
        <v>1</v>
      </c>
      <c r="KK7" s="128">
        <f t="shared" si="14"/>
        <v>1</v>
      </c>
      <c r="KL7" s="17">
        <v>1</v>
      </c>
    </row>
    <row r="8" spans="1:300" x14ac:dyDescent="0.2">
      <c r="A8" s="8">
        <v>11</v>
      </c>
      <c r="B8" s="14">
        <v>20</v>
      </c>
      <c r="C8" s="76" t="s">
        <v>50</v>
      </c>
      <c r="D8" s="11">
        <v>0</v>
      </c>
      <c r="E8" s="11">
        <v>0</v>
      </c>
      <c r="F8" s="11">
        <f>+'[1]total numbers'!F8*CI8</f>
        <v>0</v>
      </c>
      <c r="G8" s="11">
        <f>+'[1]total numbers'!G8*CJ8</f>
        <v>0</v>
      </c>
      <c r="H8" s="11">
        <f>+'[1]total numbers'!H8*CK8</f>
        <v>0</v>
      </c>
      <c r="I8" s="11">
        <f>+'[1]total numbers'!I8*CL8</f>
        <v>0</v>
      </c>
      <c r="J8" s="11">
        <f>+'[1]total numbers'!J8*CM8</f>
        <v>0</v>
      </c>
      <c r="K8" s="11">
        <f>+'[1]total numbers'!K8*CN8</f>
        <v>0</v>
      </c>
      <c r="L8" s="11">
        <f>+'[1]total numbers'!L8*CO8</f>
        <v>0</v>
      </c>
      <c r="M8" s="11">
        <f>+'[1]total numbers'!M8*CP8</f>
        <v>0</v>
      </c>
      <c r="N8" s="11">
        <f>+'[1]total numbers'!N8*CQ8</f>
        <v>0</v>
      </c>
      <c r="O8" s="11">
        <f>+'[1]total numbers'!O8*CR8</f>
        <v>0</v>
      </c>
      <c r="P8" s="11">
        <f>+'[1]total numbers'!P8*CS8</f>
        <v>0</v>
      </c>
      <c r="Q8" s="11">
        <f>+'[1]total numbers'!Q8*CT8</f>
        <v>0</v>
      </c>
      <c r="R8" s="11">
        <f>+'[1]total numbers'!R8*CU8</f>
        <v>0</v>
      </c>
      <c r="S8" s="11">
        <f>+'[1]total numbers'!S8*CV8</f>
        <v>0</v>
      </c>
      <c r="T8" s="11">
        <f>+'[1]total numbers'!T8*CW8</f>
        <v>0</v>
      </c>
      <c r="U8" s="11">
        <f>+'[1]total numbers'!U8*CX8</f>
        <v>0</v>
      </c>
      <c r="V8" s="11">
        <f>+'[1]total numbers'!V8*CY8</f>
        <v>0</v>
      </c>
      <c r="W8" s="11">
        <f>+'[1]total numbers'!W8*CZ8</f>
        <v>0</v>
      </c>
      <c r="X8" s="11">
        <f>+'[1]total numbers'!X8*DA8</f>
        <v>0</v>
      </c>
      <c r="Y8" s="11">
        <f>+'[1]total numbers'!Y8*DB8</f>
        <v>0</v>
      </c>
      <c r="Z8" s="11">
        <f>+'[1]total numbers'!Z8*DC8</f>
        <v>0</v>
      </c>
      <c r="AA8" s="11">
        <f>+'[1]total numbers'!AA8*DD8</f>
        <v>0</v>
      </c>
      <c r="AB8" s="11">
        <f>+'[1]total numbers'!AB8*DE8</f>
        <v>0</v>
      </c>
      <c r="AC8" s="11">
        <f>+'[1]total numbers'!AC8*DF8</f>
        <v>0</v>
      </c>
      <c r="AD8" s="11">
        <f>+'[1]total numbers'!AD8*DG8</f>
        <v>0</v>
      </c>
      <c r="AE8" s="11">
        <f>+'[1]total numbers'!AE8*DH8</f>
        <v>0</v>
      </c>
      <c r="AF8" s="11">
        <f>+'[1]total numbers'!AF8*DI8</f>
        <v>0</v>
      </c>
      <c r="AG8" s="11">
        <f>+'[1]total numbers'!AG8*DJ8</f>
        <v>0</v>
      </c>
      <c r="AH8" s="11">
        <f>+'[1]total numbers'!AH8*DK8</f>
        <v>0</v>
      </c>
      <c r="AI8" s="11">
        <f>+'[1]total numbers'!AI8*DL8</f>
        <v>0</v>
      </c>
      <c r="AJ8" s="11">
        <f>+'[1]total numbers'!AJ8*DM8</f>
        <v>0</v>
      </c>
      <c r="AK8" s="11">
        <f>+'[1]total numbers'!AK8*DN8</f>
        <v>0</v>
      </c>
      <c r="AL8" s="11">
        <f>+'[1]total numbers'!AL8*DO8</f>
        <v>0</v>
      </c>
      <c r="AM8" s="11">
        <f>+'[1]total numbers'!AM8*DP8</f>
        <v>0</v>
      </c>
      <c r="AN8" s="11">
        <f>+'[1]total numbers'!AN8*DQ8</f>
        <v>0</v>
      </c>
      <c r="AO8" s="11">
        <f>+'[1]total numbers'!AO8*DR8</f>
        <v>0</v>
      </c>
      <c r="AP8" s="11">
        <f>+'[1]total numbers'!AP8*DS8</f>
        <v>0</v>
      </c>
      <c r="AQ8" s="11">
        <f>+'[1]total numbers'!AQ8*DT8</f>
        <v>0</v>
      </c>
      <c r="AR8" s="11">
        <f>+'[1]total numbers'!AR8*DU8</f>
        <v>0</v>
      </c>
      <c r="AS8" s="11">
        <f>+'[1]total numbers'!AS8*DV8</f>
        <v>0</v>
      </c>
      <c r="AT8" s="11">
        <f>+'[1]total numbers'!AT8*DW8</f>
        <v>0</v>
      </c>
      <c r="AU8" s="11">
        <f>+'[1]total numbers'!AU8*DX8</f>
        <v>0</v>
      </c>
      <c r="AV8" s="11">
        <f>+'[1]total numbers'!AV8*DY8</f>
        <v>0</v>
      </c>
      <c r="AW8" s="11">
        <f>+'[1]total numbers'!AW8*DZ8</f>
        <v>0</v>
      </c>
      <c r="AX8" s="11">
        <f>+'[1]total numbers'!AX8*EA8</f>
        <v>0</v>
      </c>
      <c r="AY8" s="11">
        <f>+'[1]total numbers'!AY8*EB8</f>
        <v>0</v>
      </c>
      <c r="AZ8" s="11">
        <f>+'[1]total numbers'!AZ8*EC8</f>
        <v>0</v>
      </c>
      <c r="BA8" s="11">
        <f>+'[1]total numbers'!BA8*ED8</f>
        <v>0</v>
      </c>
      <c r="BB8" s="11">
        <f>+'[1]total numbers'!BB8*EE8</f>
        <v>0</v>
      </c>
      <c r="BC8" s="11">
        <f>+'[1]total numbers'!BC8*EF8</f>
        <v>0</v>
      </c>
      <c r="BD8" s="11">
        <f>+'[1]total numbers'!BD8*EG8</f>
        <v>0</v>
      </c>
      <c r="BE8" s="123">
        <f>+[2]faostat2014_rice!B6</f>
        <v>0</v>
      </c>
      <c r="BF8" s="19">
        <f>+[2]faostat2014_rice!C6</f>
        <v>0</v>
      </c>
      <c r="BG8" s="19">
        <f>+[2]faostat2014_rice!D6</f>
        <v>0</v>
      </c>
      <c r="BH8" s="19">
        <f>+[2]faostat2014_rice!E6</f>
        <v>0</v>
      </c>
      <c r="BI8" s="19">
        <f>+[2]faostat2014_rice!F6</f>
        <v>0</v>
      </c>
      <c r="BJ8" s="19">
        <f>+[2]faostat2014_rice!G6</f>
        <v>0</v>
      </c>
      <c r="BK8" s="19">
        <f>+[2]faostat2014_rice!H6</f>
        <v>0</v>
      </c>
      <c r="BL8" s="19">
        <f>+[2]faostat2014_rice!I6</f>
        <v>0</v>
      </c>
      <c r="BM8" s="19">
        <f>+[2]faostat2014_rice!J6</f>
        <v>0</v>
      </c>
      <c r="BN8" s="19">
        <f>+[2]faostat2014_rice!K6</f>
        <v>0</v>
      </c>
      <c r="BO8" s="19">
        <f>+[2]faostat2014_rice!L6</f>
        <v>0</v>
      </c>
      <c r="BP8" s="19">
        <f>+[2]faostat2014_rice!M6</f>
        <v>0</v>
      </c>
      <c r="BQ8" s="19">
        <f>+[2]faostat2014_rice!N6</f>
        <v>0</v>
      </c>
      <c r="BR8" s="19">
        <f>+[2]faostat2014_rice!O6</f>
        <v>0</v>
      </c>
      <c r="BS8" s="19">
        <f>+[2]faostat2014_rice!P6</f>
        <v>0</v>
      </c>
      <c r="BT8" s="19">
        <f>+[2]faostat2014_rice!Q6</f>
        <v>0</v>
      </c>
      <c r="BU8" s="82">
        <f t="shared" si="1"/>
        <v>0</v>
      </c>
      <c r="BV8" s="82">
        <f t="shared" si="2"/>
        <v>0</v>
      </c>
      <c r="BW8" s="82">
        <f t="shared" si="3"/>
        <v>0</v>
      </c>
      <c r="BX8" s="82">
        <f t="shared" si="4"/>
        <v>0</v>
      </c>
      <c r="BY8" s="82">
        <f t="shared" si="5"/>
        <v>0</v>
      </c>
      <c r="BZ8" s="82">
        <f t="shared" si="6"/>
        <v>0</v>
      </c>
      <c r="CA8" s="82">
        <f t="shared" si="7"/>
        <v>0</v>
      </c>
      <c r="CB8" s="82">
        <f t="shared" si="8"/>
        <v>0</v>
      </c>
      <c r="CC8" s="82">
        <f t="shared" si="9"/>
        <v>0</v>
      </c>
      <c r="CD8" s="31"/>
      <c r="CE8" s="15">
        <f t="shared" si="10"/>
        <v>0</v>
      </c>
      <c r="CG8" s="59">
        <v>0</v>
      </c>
      <c r="CH8" s="59">
        <v>0</v>
      </c>
      <c r="CI8" s="59">
        <v>0</v>
      </c>
      <c r="CJ8" s="59">
        <v>0</v>
      </c>
      <c r="CK8" s="59">
        <v>0</v>
      </c>
      <c r="CL8" s="59">
        <v>0</v>
      </c>
      <c r="CM8" s="59">
        <v>0</v>
      </c>
      <c r="CN8" s="59">
        <v>0</v>
      </c>
      <c r="CO8" s="59">
        <v>0</v>
      </c>
      <c r="CP8" s="59">
        <v>0</v>
      </c>
      <c r="CQ8" s="59">
        <v>0</v>
      </c>
      <c r="CR8" s="59">
        <v>0</v>
      </c>
      <c r="CS8" s="59">
        <v>0</v>
      </c>
      <c r="CT8" s="59">
        <v>0</v>
      </c>
      <c r="CU8" s="59">
        <v>0</v>
      </c>
      <c r="CV8" s="59">
        <v>0</v>
      </c>
      <c r="CW8" s="59">
        <v>0</v>
      </c>
      <c r="CX8" s="59">
        <v>0</v>
      </c>
      <c r="CY8" s="59">
        <v>0</v>
      </c>
      <c r="CZ8" s="59">
        <v>0</v>
      </c>
      <c r="DA8" s="59">
        <f t="shared" ref="CG8:DG9" si="25">+DB8-DB8/3</f>
        <v>0</v>
      </c>
      <c r="DB8" s="59">
        <f t="shared" si="25"/>
        <v>0</v>
      </c>
      <c r="DC8" s="59">
        <f t="shared" si="25"/>
        <v>0</v>
      </c>
      <c r="DD8" s="59">
        <f t="shared" si="25"/>
        <v>0</v>
      </c>
      <c r="DE8" s="59">
        <f t="shared" si="25"/>
        <v>0</v>
      </c>
      <c r="DF8" s="59">
        <f t="shared" si="25"/>
        <v>0</v>
      </c>
      <c r="DG8" s="59">
        <f t="shared" si="25"/>
        <v>0</v>
      </c>
      <c r="DH8" s="59">
        <f t="shared" si="12"/>
        <v>0</v>
      </c>
      <c r="DI8" s="59">
        <f t="shared" si="12"/>
        <v>0</v>
      </c>
      <c r="DJ8" s="59">
        <f t="shared" si="12"/>
        <v>0</v>
      </c>
      <c r="DK8" s="59">
        <f t="shared" si="12"/>
        <v>0</v>
      </c>
      <c r="DL8" s="59">
        <f t="shared" si="12"/>
        <v>0</v>
      </c>
      <c r="DM8" s="59">
        <f t="shared" si="12"/>
        <v>0</v>
      </c>
      <c r="DN8" s="59">
        <f t="shared" si="12"/>
        <v>0</v>
      </c>
      <c r="DO8" s="59">
        <f t="shared" si="12"/>
        <v>0</v>
      </c>
      <c r="DP8" s="59">
        <f t="shared" si="12"/>
        <v>0</v>
      </c>
      <c r="DQ8" s="59">
        <f t="shared" si="12"/>
        <v>0</v>
      </c>
      <c r="DR8" s="59">
        <f t="shared" si="12"/>
        <v>0</v>
      </c>
      <c r="DS8" s="59">
        <f t="shared" si="12"/>
        <v>0</v>
      </c>
      <c r="DT8" s="59">
        <f t="shared" si="12"/>
        <v>0</v>
      </c>
      <c r="DU8" s="59">
        <f t="shared" si="12"/>
        <v>0</v>
      </c>
      <c r="DV8" s="59">
        <f t="shared" si="12"/>
        <v>0</v>
      </c>
      <c r="DW8" s="59">
        <f t="shared" si="12"/>
        <v>0</v>
      </c>
      <c r="DX8" s="59">
        <f t="shared" ref="DX8:EG21" si="26">IF(($FL8=0),0,$FN8*(DX$3-$FL8)^$FM8)</f>
        <v>0</v>
      </c>
      <c r="DY8" s="59">
        <f t="shared" si="26"/>
        <v>0</v>
      </c>
      <c r="DZ8" s="59">
        <f t="shared" si="26"/>
        <v>0</v>
      </c>
      <c r="EA8" s="59">
        <f t="shared" si="26"/>
        <v>0</v>
      </c>
      <c r="EB8" s="59">
        <f t="shared" si="26"/>
        <v>0</v>
      </c>
      <c r="EC8" s="59">
        <f t="shared" si="26"/>
        <v>0</v>
      </c>
      <c r="ED8" s="59">
        <f t="shared" si="26"/>
        <v>0</v>
      </c>
      <c r="EE8" s="59">
        <f t="shared" si="26"/>
        <v>0</v>
      </c>
      <c r="EF8" s="59">
        <f t="shared" si="26"/>
        <v>0</v>
      </c>
      <c r="EG8" s="59">
        <f t="shared" si="26"/>
        <v>0</v>
      </c>
      <c r="EH8" s="20">
        <f>+BE8/'[1]total numbers'!BN8</f>
        <v>0</v>
      </c>
      <c r="EI8" s="20">
        <f>+BF8/'[1]total numbers'!BX8</f>
        <v>0</v>
      </c>
      <c r="EJ8" s="20">
        <f>+BG8/'[1]total numbers'!CH8</f>
        <v>0</v>
      </c>
      <c r="EK8" s="20">
        <f>+BH8/'[1]total numbers'!CR8</f>
        <v>0</v>
      </c>
      <c r="EL8" s="20">
        <f>+BI8/'[1]total numbers'!DB8</f>
        <v>0</v>
      </c>
      <c r="EM8" s="20">
        <f>+BJ8/'[1]total numbers'!DC8</f>
        <v>0</v>
      </c>
      <c r="EN8" s="20">
        <f>+BK8/'[1]total numbers'!DD8</f>
        <v>0</v>
      </c>
      <c r="EO8" s="20">
        <f>+BL8/'[1]total numbers'!DE8</f>
        <v>0</v>
      </c>
      <c r="EP8" s="20">
        <f>+BM8/'[1]total numbers'!DF8</f>
        <v>0</v>
      </c>
      <c r="EQ8" s="20">
        <f>+BN8/'[1]total numbers'!DG8</f>
        <v>0</v>
      </c>
      <c r="ER8" s="20">
        <f>+BO8/'[1]total numbers'!DH8</f>
        <v>0</v>
      </c>
      <c r="ES8" s="20">
        <f>+BP8/'[1]total numbers'!DI8</f>
        <v>0</v>
      </c>
      <c r="ET8" s="20">
        <f>+BQ8/'[1]total numbers'!DJ8</f>
        <v>0</v>
      </c>
      <c r="EU8" s="20">
        <f>+BR8/'[1]total numbers'!DK8</f>
        <v>0</v>
      </c>
      <c r="EV8" s="20">
        <f>+BS8/'[1]total numbers'!DL8</f>
        <v>0</v>
      </c>
      <c r="EW8" s="20">
        <f>+BT8/'[1]total numbers'!DM8</f>
        <v>0</v>
      </c>
      <c r="EX8" s="86">
        <f>+BU8/'[1]total numbers'!DN8</f>
        <v>0</v>
      </c>
      <c r="EY8" s="86">
        <f>+BV8/'[1]total numbers'!DO8</f>
        <v>0</v>
      </c>
      <c r="EZ8" s="86">
        <f>+BW8/'[1]total numbers'!DP8</f>
        <v>0</v>
      </c>
      <c r="FA8" s="86">
        <f>+BX8/'[1]total numbers'!DQ8</f>
        <v>0</v>
      </c>
      <c r="FB8" s="86">
        <f>+BY8/'[1]total numbers'!DR8</f>
        <v>0</v>
      </c>
      <c r="FC8" s="86">
        <f>+BZ8/'[1]total numbers'!DS8</f>
        <v>0</v>
      </c>
      <c r="FD8" s="86">
        <f>+CA8/'[1]total numbers'!DT8</f>
        <v>0</v>
      </c>
      <c r="FE8" s="86">
        <f>+CB8/'[1]total numbers'!DU8</f>
        <v>0</v>
      </c>
      <c r="FF8" s="86">
        <f>+CC8/'[1]total numbers'!DV8</f>
        <v>0</v>
      </c>
      <c r="FH8" s="54">
        <f t="shared" si="16"/>
        <v>-10000</v>
      </c>
      <c r="FI8" s="54">
        <f t="shared" si="17"/>
        <v>1960</v>
      </c>
      <c r="FJ8" s="65">
        <f t="shared" si="18"/>
        <v>7.4999999999999997E-2</v>
      </c>
      <c r="FK8" s="59">
        <f t="shared" si="19"/>
        <v>0</v>
      </c>
      <c r="FL8" s="54">
        <f t="shared" si="20"/>
        <v>0</v>
      </c>
      <c r="FM8" s="64">
        <v>0.33333333333333331</v>
      </c>
      <c r="FN8" s="59">
        <f t="shared" si="21"/>
        <v>-3.4811916252095831E-3</v>
      </c>
      <c r="FP8" s="6">
        <v>2</v>
      </c>
      <c r="FQ8" s="23" t="s">
        <v>380</v>
      </c>
      <c r="GF8" s="21"/>
      <c r="GG8" s="41">
        <f>IF([3]data!BE8&lt;=0, ,BE8/[3]data!BE8)</f>
        <v>0</v>
      </c>
      <c r="GH8" s="41">
        <f>IF([3]data!BF8&lt;=0, ,BF8/[3]data!BF8)</f>
        <v>0</v>
      </c>
      <c r="GI8" s="41">
        <f>IF([3]data!BG8&lt;=0, ,BG8/[3]data!BG8)</f>
        <v>0</v>
      </c>
      <c r="GJ8" s="41">
        <f>IF([3]data!BH8&lt;=0, ,BH8/[3]data!BH8)</f>
        <v>0</v>
      </c>
      <c r="GK8" s="41">
        <f>IF([3]data!BI8&lt;=0, ,BI8/[3]data!BI8)</f>
        <v>0</v>
      </c>
      <c r="GL8" s="41">
        <f>IF([3]data!BS8&lt;=0, ,BS8/[3]data!BS8)</f>
        <v>0</v>
      </c>
      <c r="GO8" s="127" t="s">
        <v>453</v>
      </c>
      <c r="HM8" s="17">
        <v>1</v>
      </c>
      <c r="HN8" s="128">
        <f t="shared" si="22"/>
        <v>1</v>
      </c>
      <c r="HO8" s="128">
        <f t="shared" si="24"/>
        <v>1</v>
      </c>
      <c r="HP8" s="128">
        <f t="shared" si="24"/>
        <v>1</v>
      </c>
      <c r="HQ8" s="128">
        <f t="shared" si="24"/>
        <v>1</v>
      </c>
      <c r="HR8" s="128">
        <f t="shared" si="24"/>
        <v>1</v>
      </c>
      <c r="HS8" s="128">
        <f t="shared" si="24"/>
        <v>1</v>
      </c>
      <c r="HT8" s="128">
        <f t="shared" si="24"/>
        <v>1</v>
      </c>
      <c r="HU8" s="128">
        <f t="shared" si="24"/>
        <v>1</v>
      </c>
      <c r="HV8" s="128">
        <f t="shared" si="24"/>
        <v>1</v>
      </c>
      <c r="HW8" s="128">
        <f t="shared" si="24"/>
        <v>1</v>
      </c>
      <c r="HX8" s="128">
        <f t="shared" si="24"/>
        <v>1</v>
      </c>
      <c r="HY8" s="128">
        <f t="shared" si="24"/>
        <v>1</v>
      </c>
      <c r="HZ8" s="128">
        <f t="shared" si="24"/>
        <v>1</v>
      </c>
      <c r="IA8" s="128">
        <f t="shared" si="24"/>
        <v>1</v>
      </c>
      <c r="IB8" s="128">
        <f t="shared" si="24"/>
        <v>1</v>
      </c>
      <c r="IC8" s="128">
        <f t="shared" si="24"/>
        <v>1</v>
      </c>
      <c r="ID8" s="128">
        <f t="shared" si="24"/>
        <v>1</v>
      </c>
      <c r="IE8" s="128">
        <f t="shared" si="24"/>
        <v>1</v>
      </c>
      <c r="IF8" s="128">
        <f t="shared" si="24"/>
        <v>1</v>
      </c>
      <c r="IG8" s="128">
        <f t="shared" si="24"/>
        <v>1</v>
      </c>
      <c r="IH8" s="128">
        <f t="shared" si="24"/>
        <v>1</v>
      </c>
      <c r="II8" s="128">
        <f t="shared" si="24"/>
        <v>1</v>
      </c>
      <c r="IJ8" s="128">
        <f t="shared" si="24"/>
        <v>1</v>
      </c>
      <c r="IK8" s="128">
        <f t="shared" si="24"/>
        <v>1</v>
      </c>
      <c r="IL8" s="128">
        <f t="shared" si="24"/>
        <v>1</v>
      </c>
      <c r="IM8" s="128">
        <f t="shared" si="24"/>
        <v>1</v>
      </c>
      <c r="IN8" s="128">
        <f t="shared" si="24"/>
        <v>1</v>
      </c>
      <c r="IO8" s="128">
        <f t="shared" si="24"/>
        <v>1</v>
      </c>
      <c r="IP8" s="128">
        <f t="shared" si="24"/>
        <v>1</v>
      </c>
      <c r="IQ8" s="128">
        <f t="shared" si="24"/>
        <v>1</v>
      </c>
      <c r="IR8" s="128">
        <f t="shared" si="24"/>
        <v>1</v>
      </c>
      <c r="IS8" s="128">
        <f t="shared" si="24"/>
        <v>1</v>
      </c>
      <c r="IT8" s="128">
        <f t="shared" si="24"/>
        <v>1</v>
      </c>
      <c r="IU8" s="128">
        <f t="shared" si="24"/>
        <v>1</v>
      </c>
      <c r="IV8" s="128">
        <f t="shared" si="24"/>
        <v>1</v>
      </c>
      <c r="IW8" s="128">
        <f t="shared" si="24"/>
        <v>1</v>
      </c>
      <c r="IX8" s="128">
        <f t="shared" si="24"/>
        <v>1</v>
      </c>
      <c r="IY8" s="128">
        <f t="shared" si="24"/>
        <v>1</v>
      </c>
      <c r="IZ8" s="128">
        <f t="shared" si="24"/>
        <v>1</v>
      </c>
      <c r="JA8" s="128">
        <f t="shared" si="24"/>
        <v>1</v>
      </c>
      <c r="JB8" s="128">
        <f t="shared" si="24"/>
        <v>1</v>
      </c>
      <c r="JC8" s="128">
        <f t="shared" si="24"/>
        <v>1</v>
      </c>
      <c r="JD8" s="128">
        <f t="shared" si="24"/>
        <v>1</v>
      </c>
      <c r="JE8" s="128">
        <f t="shared" si="24"/>
        <v>1</v>
      </c>
      <c r="JF8" s="128">
        <f t="shared" si="24"/>
        <v>1</v>
      </c>
      <c r="JG8" s="128">
        <f t="shared" si="24"/>
        <v>1</v>
      </c>
      <c r="JH8" s="128">
        <f t="shared" si="24"/>
        <v>1</v>
      </c>
      <c r="JI8" s="128">
        <f t="shared" si="24"/>
        <v>1</v>
      </c>
      <c r="JJ8" s="128">
        <f t="shared" si="24"/>
        <v>1</v>
      </c>
      <c r="JK8" s="128">
        <f t="shared" si="24"/>
        <v>1</v>
      </c>
      <c r="JL8" s="128">
        <f t="shared" si="24"/>
        <v>1</v>
      </c>
      <c r="JM8" s="128">
        <f t="shared" si="24"/>
        <v>1</v>
      </c>
      <c r="JN8" s="128">
        <f t="shared" si="24"/>
        <v>1</v>
      </c>
      <c r="JO8" s="128">
        <f t="shared" si="24"/>
        <v>1</v>
      </c>
      <c r="JP8" s="128">
        <f t="shared" si="24"/>
        <v>1</v>
      </c>
      <c r="JQ8" s="128">
        <f t="shared" si="24"/>
        <v>1</v>
      </c>
      <c r="JR8" s="128">
        <f t="shared" si="24"/>
        <v>1</v>
      </c>
      <c r="JS8" s="128">
        <f t="shared" si="24"/>
        <v>1</v>
      </c>
      <c r="JT8" s="128">
        <f t="shared" si="24"/>
        <v>1</v>
      </c>
      <c r="JU8" s="128">
        <f t="shared" si="24"/>
        <v>1</v>
      </c>
      <c r="JV8" s="128">
        <f t="shared" si="24"/>
        <v>1</v>
      </c>
      <c r="JW8" s="128">
        <f t="shared" si="24"/>
        <v>1</v>
      </c>
      <c r="JX8" s="128">
        <f t="shared" si="24"/>
        <v>1</v>
      </c>
      <c r="JY8" s="128">
        <f t="shared" si="24"/>
        <v>1</v>
      </c>
      <c r="JZ8" s="128">
        <f t="shared" si="24"/>
        <v>1</v>
      </c>
      <c r="KA8" s="128">
        <f t="shared" si="14"/>
        <v>1</v>
      </c>
      <c r="KB8" s="128">
        <f t="shared" si="14"/>
        <v>1</v>
      </c>
      <c r="KC8" s="128">
        <f t="shared" si="14"/>
        <v>1</v>
      </c>
      <c r="KD8" s="128">
        <f t="shared" si="14"/>
        <v>1</v>
      </c>
      <c r="KE8" s="128">
        <f t="shared" si="14"/>
        <v>1</v>
      </c>
      <c r="KF8" s="128">
        <f t="shared" si="14"/>
        <v>1</v>
      </c>
      <c r="KG8" s="128">
        <f t="shared" si="14"/>
        <v>1</v>
      </c>
      <c r="KH8" s="128">
        <f t="shared" si="14"/>
        <v>1</v>
      </c>
      <c r="KI8" s="128">
        <f t="shared" si="14"/>
        <v>1</v>
      </c>
      <c r="KJ8" s="128">
        <f t="shared" si="14"/>
        <v>1</v>
      </c>
      <c r="KK8" s="128">
        <f t="shared" si="14"/>
        <v>1</v>
      </c>
      <c r="KL8" s="17">
        <v>1</v>
      </c>
    </row>
    <row r="9" spans="1:300" x14ac:dyDescent="0.2">
      <c r="A9" s="8">
        <v>10</v>
      </c>
      <c r="B9" s="14">
        <v>24</v>
      </c>
      <c r="C9" s="76" t="s">
        <v>51</v>
      </c>
      <c r="D9" s="11">
        <v>0</v>
      </c>
      <c r="E9" s="11">
        <v>0</v>
      </c>
      <c r="F9" s="11">
        <f>+'[1]total numbers'!F9*CI9</f>
        <v>3.5615257226783316E-6</v>
      </c>
      <c r="G9" s="11">
        <f>+'[1]total numbers'!G9*CJ9</f>
        <v>8.9038143066958285E-6</v>
      </c>
      <c r="H9" s="11">
        <f>+'[1]total numbers'!H9*CK9</f>
        <v>2.2259535766739575E-5</v>
      </c>
      <c r="I9" s="11">
        <f>+'[1]total numbers'!I9*CL9</f>
        <v>5.564883941684895E-5</v>
      </c>
      <c r="J9" s="11">
        <f>+'[1]total numbers'!J9*CM9</f>
        <v>1.3912209854212237E-4</v>
      </c>
      <c r="K9" s="11">
        <f>+'[1]total numbers'!K9*CN9</f>
        <v>3.4780524635530597E-4</v>
      </c>
      <c r="L9" s="11">
        <f>+'[1]total numbers'!L9*CO9</f>
        <v>8.6951311588826451E-4</v>
      </c>
      <c r="M9" s="11">
        <f>+'[1]total numbers'!M9*CP9</f>
        <v>2.1737827897206617E-3</v>
      </c>
      <c r="N9" s="11">
        <f>+'[1]total numbers'!N9*CQ9</f>
        <v>5.4344569743016548E-3</v>
      </c>
      <c r="O9" s="11">
        <f>+'[1]total numbers'!O9*CR9</f>
        <v>1.086891394860331E-2</v>
      </c>
      <c r="P9" s="11">
        <f>+'[1]total numbers'!P9*CS9</f>
        <v>2.1737827897206616E-2</v>
      </c>
      <c r="Q9" s="11">
        <f>+'[1]total numbers'!Q9*CT9</f>
        <v>4.3475655794413232E-2</v>
      </c>
      <c r="R9" s="11">
        <f>+'[1]total numbers'!R9*CU9</f>
        <v>8.6951311588826463E-2</v>
      </c>
      <c r="S9" s="11">
        <f>+'[1]total numbers'!S9*CV9</f>
        <v>0.1739026231776529</v>
      </c>
      <c r="T9" s="11">
        <f>+'[1]total numbers'!T9*CW9</f>
        <v>0.34780524635530596</v>
      </c>
      <c r="U9" s="11">
        <f>+'[1]total numbers'!U9*CX9</f>
        <v>0.69561049271061182</v>
      </c>
      <c r="V9" s="11">
        <f>+'[1]total numbers'!V9*CY9</f>
        <v>1.3912209854212234</v>
      </c>
      <c r="W9" s="11">
        <f>+'[1]total numbers'!W9*CZ9</f>
        <v>2.7128809215713852</v>
      </c>
      <c r="X9" s="11">
        <f>+'[1]total numbers'!X9*DA9</f>
        <v>5.0083955475164048</v>
      </c>
      <c r="Y9" s="11">
        <f>+'[1]total numbers'!Y9*DB9</f>
        <v>5.8431281387691385</v>
      </c>
      <c r="Z9" s="11">
        <f>+'[1]total numbers'!Z9*DC9</f>
        <v>6.6778607300218704</v>
      </c>
      <c r="AA9" s="11">
        <f>+'[1]total numbers'!AA9*DD9</f>
        <v>7.5125933212746077</v>
      </c>
      <c r="AB9" s="11">
        <f>+'[1]total numbers'!AB9*DE9</f>
        <v>8.7646922081537078</v>
      </c>
      <c r="AC9" s="11">
        <f>+'[1]total numbers'!AC9*DF9</f>
        <v>10.01679109503281</v>
      </c>
      <c r="AD9" s="11">
        <f>+'[1]total numbers'!AD9*DG9</f>
        <v>10.64284053847236</v>
      </c>
      <c r="AE9" s="11">
        <f>+'[1]total numbers'!AE9*DH9</f>
        <v>11.268889981911908</v>
      </c>
      <c r="AF9" s="11">
        <f>+'[1]total numbers'!AF9*DI9</f>
        <v>5.3521883910307002</v>
      </c>
      <c r="AG9" s="11">
        <f>+'[1]total numbers'!AG9*DJ9</f>
        <v>5.4268069871033697</v>
      </c>
      <c r="AH9" s="11">
        <f>+'[1]total numbers'!AH9*DK9</f>
        <v>5.5058032952526492</v>
      </c>
      <c r="AI9" s="11">
        <f>+'[1]total numbers'!AI9*DL9</f>
        <v>5.5896480154849213</v>
      </c>
      <c r="AJ9" s="11">
        <f>+'[1]total numbers'!AJ9*DM9</f>
        <v>5.6788876790122567</v>
      </c>
      <c r="AK9" s="11">
        <f>+'[1]total numbers'!AK9*DN9</f>
        <v>5.7741613411410837</v>
      </c>
      <c r="AL9" s="11">
        <f>+'[1]total numbers'!AL9*DO9</f>
        <v>5.8762220397257945</v>
      </c>
      <c r="AM9" s="11">
        <f>+'[1]total numbers'!AM9*DP9</f>
        <v>5.9859647263760216</v>
      </c>
      <c r="AN9" s="11">
        <f>+'[1]total numbers'!AN9*DQ9</f>
        <v>6.1044631282778852</v>
      </c>
      <c r="AO9" s="11">
        <f>+'[1]total numbers'!AO9*DR9</f>
        <v>6.2330191482097099</v>
      </c>
      <c r="AP9" s="11">
        <f>+'[1]total numbers'!AP9*DS9</f>
        <v>6.3732302128933656</v>
      </c>
      <c r="AQ9" s="11">
        <f>+'[1]total numbers'!AQ9*DT9</f>
        <v>6.5270828807978871</v>
      </c>
      <c r="AR9" s="11">
        <f>+'[1]total numbers'!AR9*DU9</f>
        <v>6.6970858287586843</v>
      </c>
      <c r="AS9" s="11">
        <f>+'[1]total numbers'!AS9*DV9</f>
        <v>6.8864635771297511</v>
      </c>
      <c r="AT9" s="11">
        <f>+'[1]total numbers'!AT9*DW9</f>
        <v>7.0994469867317047</v>
      </c>
      <c r="AU9" s="11">
        <f>+'[1]total numbers'!AU9*DX9</f>
        <v>7.3417238745932831</v>
      </c>
      <c r="AV9" s="11">
        <f>+'[1]total numbers'!AV9*DY9</f>
        <v>7.6211666518269361</v>
      </c>
      <c r="AW9" s="11">
        <f>+'[1]total numbers'!AW9*DZ9</f>
        <v>7.9490656081636883</v>
      </c>
      <c r="AX9" s="11">
        <f>+'[1]total numbers'!AX9*EA9</f>
        <v>8.3423477147145171</v>
      </c>
      <c r="AY9" s="11">
        <f>+'[1]total numbers'!AY9*EB9</f>
        <v>8.8278811795920795</v>
      </c>
      <c r="AZ9" s="11">
        <f>+'[1]total numbers'!AZ9*EC9</f>
        <v>9.4516929117688218</v>
      </c>
      <c r="BA9" s="11">
        <f>+'[1]total numbers'!BA9*ED9</f>
        <v>10.301572655878827</v>
      </c>
      <c r="BB9" s="11">
        <f>+'[1]total numbers'!BB9*EE9</f>
        <v>11.574800736942501</v>
      </c>
      <c r="BC9" s="11">
        <f>+'[1]total numbers'!BC9*EF9</f>
        <v>13.862036810709581</v>
      </c>
      <c r="BD9" s="11">
        <f>+'[1]total numbers'!BD9*EG9</f>
        <v>20.689607180163559</v>
      </c>
      <c r="BE9" s="123">
        <f>+[2]faostat2014_rice!B7</f>
        <v>25</v>
      </c>
      <c r="BF9" s="19">
        <f>+[2]faostat2014_rice!C7</f>
        <v>25</v>
      </c>
      <c r="BG9" s="19">
        <f>+[2]faostat2014_rice!D7</f>
        <v>12</v>
      </c>
      <c r="BH9" s="19">
        <f>+[2]faostat2014_rice!E7</f>
        <v>3.1539999999999999</v>
      </c>
      <c r="BI9" s="19">
        <f>+[2]faostat2014_rice!F7</f>
        <v>4.2930000000000001</v>
      </c>
      <c r="BJ9" s="19">
        <f>+[2]faostat2014_rice!G7</f>
        <v>3.8940000000000001</v>
      </c>
      <c r="BK9" s="19">
        <f>+[2]faostat2014_rice!H7</f>
        <v>3.7050000000000001</v>
      </c>
      <c r="BL9" s="19">
        <f>+[2]faostat2014_rice!I7</f>
        <v>7.867</v>
      </c>
      <c r="BM9" s="19">
        <f>+[2]faostat2014_rice!J7</f>
        <v>11.222</v>
      </c>
      <c r="BN9" s="19">
        <f>+[2]faostat2014_rice!K7</f>
        <v>12.397</v>
      </c>
      <c r="BO9" s="19">
        <f>+[2]faostat2014_rice!L7</f>
        <v>7.7439999999999998</v>
      </c>
      <c r="BP9" s="19">
        <f>+[2]faostat2014_rice!M7</f>
        <v>9.0120000000000005</v>
      </c>
      <c r="BQ9" s="19">
        <f>+[2]faostat2014_rice!N7</f>
        <v>16.550999999999998</v>
      </c>
      <c r="BR9" s="19">
        <f>+[2]faostat2014_rice!O7</f>
        <v>23.707000000000001</v>
      </c>
      <c r="BS9" s="19">
        <f>+[2]faostat2014_rice!P7</f>
        <v>23.905000000000001</v>
      </c>
      <c r="BT9" s="19">
        <f>+[2]faostat2014_rice!Q7</f>
        <v>26.038</v>
      </c>
      <c r="BU9" s="82">
        <f t="shared" si="1"/>
        <v>32.156666666665842</v>
      </c>
      <c r="BV9" s="82">
        <f t="shared" si="2"/>
        <v>36.333177777776655</v>
      </c>
      <c r="BW9" s="82">
        <f t="shared" si="3"/>
        <v>39.087762962962188</v>
      </c>
      <c r="BX9" s="82">
        <f t="shared" si="4"/>
        <v>42.235302716047954</v>
      </c>
      <c r="BY9" s="82">
        <f t="shared" si="5"/>
        <v>46.790383045265116</v>
      </c>
      <c r="BZ9" s="82">
        <f t="shared" si="6"/>
        <v>50.782123050752489</v>
      </c>
      <c r="CA9" s="82">
        <f t="shared" si="7"/>
        <v>53.995546450843904</v>
      </c>
      <c r="CB9" s="82">
        <f t="shared" si="8"/>
        <v>57.665716396400057</v>
      </c>
      <c r="CC9" s="82">
        <f t="shared" si="9"/>
        <v>61.642362941417559</v>
      </c>
      <c r="CD9" s="31"/>
      <c r="CE9" s="15">
        <f t="shared" si="10"/>
        <v>-20.707000000000001</v>
      </c>
      <c r="CG9" s="59">
        <f t="shared" si="25"/>
        <v>1.5001674112167986E-6</v>
      </c>
      <c r="CH9" s="59">
        <f t="shared" si="25"/>
        <v>2.2502511168251977E-6</v>
      </c>
      <c r="CI9" s="59">
        <f t="shared" si="25"/>
        <v>3.3753766752377961E-6</v>
      </c>
      <c r="CJ9" s="59">
        <f t="shared" si="25"/>
        <v>5.0630650128566946E-6</v>
      </c>
      <c r="CK9" s="59">
        <f t="shared" si="25"/>
        <v>7.5945975192850428E-6</v>
      </c>
      <c r="CL9" s="59">
        <f t="shared" si="25"/>
        <v>1.1391896278927564E-5</v>
      </c>
      <c r="CM9" s="59">
        <f t="shared" si="25"/>
        <v>1.7087844418391345E-5</v>
      </c>
      <c r="CN9" s="59">
        <f t="shared" si="25"/>
        <v>2.5631766627587013E-5</v>
      </c>
      <c r="CO9" s="59">
        <f t="shared" si="25"/>
        <v>3.844764994138052E-5</v>
      </c>
      <c r="CP9" s="59">
        <f t="shared" si="25"/>
        <v>5.767147491207078E-5</v>
      </c>
      <c r="CQ9" s="59">
        <f t="shared" si="25"/>
        <v>8.6507212368106164E-5</v>
      </c>
      <c r="CR9" s="59">
        <f t="shared" si="25"/>
        <v>1.2976081855215925E-4</v>
      </c>
      <c r="CS9" s="59">
        <f t="shared" si="25"/>
        <v>1.9464122782823887E-4</v>
      </c>
      <c r="CT9" s="59">
        <f t="shared" si="25"/>
        <v>2.919618417423583E-4</v>
      </c>
      <c r="CU9" s="59">
        <f t="shared" si="25"/>
        <v>4.3794276261353751E-4</v>
      </c>
      <c r="CV9" s="59">
        <f t="shared" si="25"/>
        <v>6.5691414392030621E-4</v>
      </c>
      <c r="CW9" s="59">
        <f t="shared" si="25"/>
        <v>9.8537121588045942E-4</v>
      </c>
      <c r="CX9" s="59">
        <f t="shared" si="25"/>
        <v>1.4780568238206889E-3</v>
      </c>
      <c r="CY9" s="59">
        <f t="shared" si="25"/>
        <v>2.2170852357310334E-3</v>
      </c>
      <c r="CZ9" s="59">
        <f t="shared" si="25"/>
        <v>3.3256278535965496E-3</v>
      </c>
      <c r="DA9" s="59">
        <f t="shared" ref="DA9:EF9" si="27">+DB9</f>
        <v>4.9884417803948249E-3</v>
      </c>
      <c r="DB9" s="59">
        <f t="shared" si="27"/>
        <v>4.9884417803948249E-3</v>
      </c>
      <c r="DC9" s="59">
        <f t="shared" si="27"/>
        <v>4.9884417803948249E-3</v>
      </c>
      <c r="DD9" s="59">
        <f t="shared" si="27"/>
        <v>4.9884417803948249E-3</v>
      </c>
      <c r="DE9" s="59">
        <f t="shared" si="27"/>
        <v>4.9884417803948249E-3</v>
      </c>
      <c r="DF9" s="59">
        <f t="shared" si="27"/>
        <v>4.9884417803948249E-3</v>
      </c>
      <c r="DG9" s="59">
        <f t="shared" si="27"/>
        <v>4.9884417803948249E-3</v>
      </c>
      <c r="DH9" s="59">
        <f t="shared" si="27"/>
        <v>4.9884417803948249E-3</v>
      </c>
      <c r="DI9" s="59">
        <f t="shared" si="27"/>
        <v>4.9884417803948249E-3</v>
      </c>
      <c r="DJ9" s="59">
        <f t="shared" si="27"/>
        <v>4.9884417803948249E-3</v>
      </c>
      <c r="DK9" s="59">
        <f t="shared" si="27"/>
        <v>4.9884417803948249E-3</v>
      </c>
      <c r="DL9" s="59">
        <f t="shared" si="27"/>
        <v>4.9884417803948249E-3</v>
      </c>
      <c r="DM9" s="59">
        <f t="shared" si="27"/>
        <v>4.9884417803948249E-3</v>
      </c>
      <c r="DN9" s="59">
        <f t="shared" si="27"/>
        <v>4.9884417803948249E-3</v>
      </c>
      <c r="DO9" s="59">
        <f t="shared" si="27"/>
        <v>4.9884417803948249E-3</v>
      </c>
      <c r="DP9" s="59">
        <f t="shared" si="27"/>
        <v>4.9884417803948249E-3</v>
      </c>
      <c r="DQ9" s="59">
        <f t="shared" si="27"/>
        <v>4.9884417803948249E-3</v>
      </c>
      <c r="DR9" s="59">
        <f t="shared" si="27"/>
        <v>4.9884417803948249E-3</v>
      </c>
      <c r="DS9" s="59">
        <f t="shared" si="27"/>
        <v>4.9884417803948249E-3</v>
      </c>
      <c r="DT9" s="59">
        <f t="shared" si="27"/>
        <v>4.9884417803948249E-3</v>
      </c>
      <c r="DU9" s="59">
        <f t="shared" si="27"/>
        <v>4.9884417803948249E-3</v>
      </c>
      <c r="DV9" s="59">
        <f t="shared" si="27"/>
        <v>4.9884417803948249E-3</v>
      </c>
      <c r="DW9" s="59">
        <f t="shared" si="27"/>
        <v>4.9884417803948249E-3</v>
      </c>
      <c r="DX9" s="59">
        <f t="shared" si="27"/>
        <v>4.9884417803948249E-3</v>
      </c>
      <c r="DY9" s="59">
        <f t="shared" si="27"/>
        <v>4.9884417803948249E-3</v>
      </c>
      <c r="DZ9" s="59">
        <f t="shared" si="27"/>
        <v>4.9884417803948249E-3</v>
      </c>
      <c r="EA9" s="59">
        <f t="shared" si="27"/>
        <v>4.9884417803948249E-3</v>
      </c>
      <c r="EB9" s="59">
        <f t="shared" si="27"/>
        <v>4.9884417803948249E-3</v>
      </c>
      <c r="EC9" s="59">
        <f t="shared" si="27"/>
        <v>4.9884417803948249E-3</v>
      </c>
      <c r="ED9" s="59">
        <f t="shared" si="27"/>
        <v>4.9884417803948249E-3</v>
      </c>
      <c r="EE9" s="59">
        <f t="shared" si="27"/>
        <v>4.9884417803948249E-3</v>
      </c>
      <c r="EF9" s="59">
        <f t="shared" si="27"/>
        <v>4.9884417803948249E-3</v>
      </c>
      <c r="EG9" s="59">
        <f>+EH9</f>
        <v>4.9884417803948249E-3</v>
      </c>
      <c r="EH9" s="20">
        <f>+BE9/'[1]total numbers'!BN9</f>
        <v>4.9884417803948249E-3</v>
      </c>
      <c r="EI9" s="20">
        <f>+BF9/'[1]total numbers'!BX9</f>
        <v>4.1096500665845498E-3</v>
      </c>
      <c r="EJ9" s="20">
        <f>+BG9/'[1]total numbers'!CH9</f>
        <v>1.5278831026824026E-3</v>
      </c>
      <c r="EK9" s="20">
        <f>+BH9/'[1]total numbers'!CR9</f>
        <v>2.9583190294762632E-4</v>
      </c>
      <c r="EL9" s="20">
        <f>+BI9/'[1]total numbers'!DB9</f>
        <v>3.0064039976699492E-4</v>
      </c>
      <c r="EM9" s="20">
        <f>+BJ9/'[1]total numbers'!DC9</f>
        <v>2.6481905391454792E-4</v>
      </c>
      <c r="EN9" s="20">
        <f>+BK9/'[1]total numbers'!DD9</f>
        <v>2.4432825425121273E-4</v>
      </c>
      <c r="EO9" s="20">
        <f>+BL9/'[1]total numbers'!DE9</f>
        <v>5.0278558038820522E-4</v>
      </c>
      <c r="EP9" s="20">
        <f>+BM9/'[1]total numbers'!DF9</f>
        <v>6.9548666217469793E-4</v>
      </c>
      <c r="EQ9" s="20">
        <f>+BN9/'[1]total numbers'!DG9</f>
        <v>7.4601676572937266E-4</v>
      </c>
      <c r="ER9" s="20">
        <f>+BO9/'[1]total numbers'!DH9</f>
        <v>4.5315411119444552E-4</v>
      </c>
      <c r="ES9" s="20">
        <f>+BP9/'[1]total numbers'!DI9</f>
        <v>5.1337024145604838E-4</v>
      </c>
      <c r="ET9" s="20">
        <f>+BQ9/'[1]total numbers'!DJ9</f>
        <v>9.184455734569172E-4</v>
      </c>
      <c r="EU9" s="20">
        <f>+BR9/'[1]total numbers'!DK9</f>
        <v>1.2816235072683898E-3</v>
      </c>
      <c r="EV9" s="20">
        <f>+BS9/'[1]total numbers'!DL9</f>
        <v>1.2586410141534855E-3</v>
      </c>
      <c r="EW9" s="20">
        <f>+BT9/'[1]total numbers'!DM9</f>
        <v>1.3347574573767519E-3</v>
      </c>
      <c r="EX9" s="86">
        <f>+BU9/'[1]total numbers'!DN9</f>
        <v>1.6046832598600241E-3</v>
      </c>
      <c r="EY9" s="86">
        <f>+BV9/'[1]total numbers'!DO9</f>
        <v>1.765142155981227E-3</v>
      </c>
      <c r="EZ9" s="86">
        <f>+BW9/'[1]total numbers'!DP9</f>
        <v>1.8494064084327818E-3</v>
      </c>
      <c r="FA9" s="86">
        <f>+BX9/'[1]total numbers'!DQ9</f>
        <v>1.9472442238491819E-3</v>
      </c>
      <c r="FB9" s="86">
        <f>+BY9/'[1]total numbers'!DR9</f>
        <v>2.1033301140942783E-3</v>
      </c>
      <c r="FC9" s="86">
        <f>+BZ9/'[1]total numbers'!DS9</f>
        <v>2.2268412188158238E-3</v>
      </c>
      <c r="FD9" s="86">
        <f>+CA9/'[1]total numbers'!DT9</f>
        <v>2.3107921976617775E-3</v>
      </c>
      <c r="FE9" s="86">
        <f>+CB9/'[1]total numbers'!DU9</f>
        <v>2.4093813495184055E-3</v>
      </c>
      <c r="FF9" s="86">
        <f>+CC9/'[1]total numbers'!DV9</f>
        <v>2.5152961578902991E-3</v>
      </c>
      <c r="FH9" s="54">
        <f t="shared" si="16"/>
        <v>-10000</v>
      </c>
      <c r="FI9" s="54">
        <f t="shared" si="17"/>
        <v>1960</v>
      </c>
      <c r="FJ9" s="65">
        <f t="shared" si="18"/>
        <v>7.4999999999999997E-2</v>
      </c>
      <c r="FK9" s="59">
        <f t="shared" si="19"/>
        <v>4.9884417803948249E-3</v>
      </c>
      <c r="FL9" s="54">
        <f t="shared" si="20"/>
        <v>1963.5202209378017</v>
      </c>
      <c r="FM9" s="64">
        <v>0.33333333333333331</v>
      </c>
      <c r="FN9" s="59">
        <f t="shared" si="21"/>
        <v>-3.2792530720225587E-3</v>
      </c>
      <c r="FP9" s="6">
        <v>9</v>
      </c>
      <c r="FQ9" s="6" t="s">
        <v>362</v>
      </c>
      <c r="GF9" s="21"/>
      <c r="GG9" s="41">
        <f>IF([3]data!BE9&lt;=0, ,BE9/[3]data!BE9)</f>
        <v>0.76190476190476186</v>
      </c>
      <c r="GH9" s="41">
        <f>IF([3]data!BF9&lt;=0, ,BF9/[3]data!BF9)</f>
        <v>0.76190476190476186</v>
      </c>
      <c r="GI9" s="41">
        <f>IF([3]data!BG9&lt;=0, ,BG9/[3]data!BG9)</f>
        <v>0.34285714285714286</v>
      </c>
      <c r="GJ9" s="41">
        <f>IF([3]data!BH9&lt;=0, ,BH9/[3]data!BH9)</f>
        <v>9.0114285714285716E-2</v>
      </c>
      <c r="GK9" s="41">
        <f>IF([3]data!BI9&lt;=0, ,BI9/[3]data!BI9)</f>
        <v>0.12265714285714287</v>
      </c>
      <c r="GL9" s="41">
        <f>IF([3]data!BS9&lt;=0, ,BS9/[3]data!BS9)</f>
        <v>0.63534883720930235</v>
      </c>
      <c r="HM9" s="17">
        <v>1</v>
      </c>
      <c r="HN9" s="128">
        <f t="shared" si="22"/>
        <v>1</v>
      </c>
      <c r="HO9" s="128">
        <f t="shared" si="24"/>
        <v>1</v>
      </c>
      <c r="HP9" s="128">
        <f t="shared" si="24"/>
        <v>1</v>
      </c>
      <c r="HQ9" s="128">
        <f t="shared" si="24"/>
        <v>1</v>
      </c>
      <c r="HR9" s="128">
        <f t="shared" si="24"/>
        <v>1</v>
      </c>
      <c r="HS9" s="128">
        <f t="shared" si="24"/>
        <v>1</v>
      </c>
      <c r="HT9" s="128">
        <f t="shared" si="24"/>
        <v>1</v>
      </c>
      <c r="HU9" s="128">
        <f t="shared" si="24"/>
        <v>1</v>
      </c>
      <c r="HV9" s="128">
        <f t="shared" si="24"/>
        <v>1</v>
      </c>
      <c r="HW9" s="128">
        <f t="shared" si="24"/>
        <v>1</v>
      </c>
      <c r="HX9" s="128">
        <f t="shared" si="24"/>
        <v>1</v>
      </c>
      <c r="HY9" s="128">
        <f t="shared" si="24"/>
        <v>1</v>
      </c>
      <c r="HZ9" s="128">
        <f t="shared" si="24"/>
        <v>1</v>
      </c>
      <c r="IA9" s="128">
        <f t="shared" si="24"/>
        <v>1</v>
      </c>
      <c r="IB9" s="128">
        <f t="shared" si="24"/>
        <v>1</v>
      </c>
      <c r="IC9" s="128">
        <f t="shared" si="24"/>
        <v>1</v>
      </c>
      <c r="ID9" s="128">
        <f t="shared" si="24"/>
        <v>1</v>
      </c>
      <c r="IE9" s="128">
        <f t="shared" si="24"/>
        <v>1</v>
      </c>
      <c r="IF9" s="128">
        <f t="shared" si="24"/>
        <v>1</v>
      </c>
      <c r="IG9" s="128">
        <f t="shared" si="24"/>
        <v>1</v>
      </c>
      <c r="IH9" s="128">
        <f t="shared" si="24"/>
        <v>1</v>
      </c>
      <c r="II9" s="128">
        <f t="shared" si="24"/>
        <v>1</v>
      </c>
      <c r="IJ9" s="128">
        <f t="shared" si="24"/>
        <v>1</v>
      </c>
      <c r="IK9" s="128">
        <f t="shared" si="24"/>
        <v>1</v>
      </c>
      <c r="IL9" s="128">
        <f t="shared" si="24"/>
        <v>1</v>
      </c>
      <c r="IM9" s="128">
        <f t="shared" si="24"/>
        <v>1</v>
      </c>
      <c r="IN9" s="128">
        <f t="shared" si="24"/>
        <v>1</v>
      </c>
      <c r="IO9" s="128">
        <f t="shared" si="24"/>
        <v>1</v>
      </c>
      <c r="IP9" s="128">
        <f t="shared" si="24"/>
        <v>1</v>
      </c>
      <c r="IQ9" s="128">
        <f t="shared" si="24"/>
        <v>1</v>
      </c>
      <c r="IR9" s="128">
        <f t="shared" si="24"/>
        <v>1</v>
      </c>
      <c r="IS9" s="128">
        <f t="shared" si="24"/>
        <v>1</v>
      </c>
      <c r="IT9" s="128">
        <f t="shared" si="24"/>
        <v>1</v>
      </c>
      <c r="IU9" s="128">
        <f t="shared" si="24"/>
        <v>1</v>
      </c>
      <c r="IV9" s="128">
        <f t="shared" si="24"/>
        <v>1</v>
      </c>
      <c r="IW9" s="128">
        <f t="shared" si="24"/>
        <v>1</v>
      </c>
      <c r="IX9" s="128">
        <f t="shared" si="24"/>
        <v>1</v>
      </c>
      <c r="IY9" s="128">
        <f t="shared" si="24"/>
        <v>1</v>
      </c>
      <c r="IZ9" s="128">
        <f t="shared" si="24"/>
        <v>1</v>
      </c>
      <c r="JA9" s="128">
        <f t="shared" si="24"/>
        <v>1</v>
      </c>
      <c r="JB9" s="128">
        <f t="shared" si="24"/>
        <v>1</v>
      </c>
      <c r="JC9" s="128">
        <f t="shared" si="24"/>
        <v>1</v>
      </c>
      <c r="JD9" s="128">
        <f t="shared" si="24"/>
        <v>1</v>
      </c>
      <c r="JE9" s="128">
        <f t="shared" si="24"/>
        <v>1</v>
      </c>
      <c r="JF9" s="128">
        <f t="shared" si="24"/>
        <v>1</v>
      </c>
      <c r="JG9" s="128">
        <f t="shared" si="24"/>
        <v>1</v>
      </c>
      <c r="JH9" s="128">
        <f t="shared" si="24"/>
        <v>1</v>
      </c>
      <c r="JI9" s="128">
        <f t="shared" si="24"/>
        <v>1</v>
      </c>
      <c r="JJ9" s="128">
        <f t="shared" si="24"/>
        <v>1</v>
      </c>
      <c r="JK9" s="128">
        <f t="shared" si="24"/>
        <v>1</v>
      </c>
      <c r="JL9" s="128">
        <f t="shared" si="24"/>
        <v>1</v>
      </c>
      <c r="JM9" s="128">
        <f t="shared" si="24"/>
        <v>1</v>
      </c>
      <c r="JN9" s="128">
        <f t="shared" si="24"/>
        <v>1</v>
      </c>
      <c r="JO9" s="128">
        <f t="shared" si="24"/>
        <v>1</v>
      </c>
      <c r="JP9" s="128">
        <f t="shared" si="24"/>
        <v>1</v>
      </c>
      <c r="JQ9" s="128">
        <f t="shared" si="24"/>
        <v>1</v>
      </c>
      <c r="JR9" s="128">
        <f t="shared" si="24"/>
        <v>1</v>
      </c>
      <c r="JS9" s="128">
        <f t="shared" si="24"/>
        <v>1</v>
      </c>
      <c r="JT9" s="128">
        <f t="shared" si="24"/>
        <v>1</v>
      </c>
      <c r="JU9" s="128">
        <f t="shared" si="24"/>
        <v>1</v>
      </c>
      <c r="JV9" s="128">
        <f t="shared" si="24"/>
        <v>1</v>
      </c>
      <c r="JW9" s="128">
        <f t="shared" si="24"/>
        <v>1</v>
      </c>
      <c r="JX9" s="128">
        <f t="shared" si="24"/>
        <v>1</v>
      </c>
      <c r="JY9" s="128">
        <f t="shared" si="24"/>
        <v>1</v>
      </c>
      <c r="JZ9" s="128">
        <f t="shared" si="24"/>
        <v>1</v>
      </c>
      <c r="KA9" s="128">
        <f t="shared" si="14"/>
        <v>1</v>
      </c>
      <c r="KB9" s="128">
        <f t="shared" si="14"/>
        <v>1</v>
      </c>
      <c r="KC9" s="128">
        <f t="shared" si="14"/>
        <v>1</v>
      </c>
      <c r="KD9" s="128">
        <f t="shared" si="14"/>
        <v>1</v>
      </c>
      <c r="KE9" s="128">
        <f t="shared" si="14"/>
        <v>1</v>
      </c>
      <c r="KF9" s="128">
        <f t="shared" si="14"/>
        <v>1</v>
      </c>
      <c r="KG9" s="128">
        <f t="shared" si="14"/>
        <v>1</v>
      </c>
      <c r="KH9" s="128">
        <f t="shared" si="14"/>
        <v>1</v>
      </c>
      <c r="KI9" s="128">
        <f t="shared" si="14"/>
        <v>1</v>
      </c>
      <c r="KJ9" s="128">
        <f t="shared" si="14"/>
        <v>1</v>
      </c>
      <c r="KK9" s="128">
        <f t="shared" si="14"/>
        <v>1</v>
      </c>
      <c r="KL9" s="17">
        <v>1</v>
      </c>
    </row>
    <row r="10" spans="1:300" x14ac:dyDescent="0.2">
      <c r="A10" s="8">
        <v>4</v>
      </c>
      <c r="B10" s="14">
        <v>28</v>
      </c>
      <c r="C10" s="76" t="s">
        <v>52</v>
      </c>
      <c r="D10" s="11">
        <v>0</v>
      </c>
      <c r="E10" s="11">
        <v>0</v>
      </c>
      <c r="F10" s="11">
        <f>+'[1]total numbers'!F10*CI10</f>
        <v>0</v>
      </c>
      <c r="G10" s="11">
        <f>+'[1]total numbers'!G10*CJ10</f>
        <v>0</v>
      </c>
      <c r="H10" s="11">
        <f>+'[1]total numbers'!H10*CK10</f>
        <v>0</v>
      </c>
      <c r="I10" s="11">
        <f>+'[1]total numbers'!I10*CL10</f>
        <v>0</v>
      </c>
      <c r="J10" s="11">
        <f>+'[1]total numbers'!J10*CM10</f>
        <v>0</v>
      </c>
      <c r="K10" s="11">
        <f>+'[1]total numbers'!K10*CN10</f>
        <v>0</v>
      </c>
      <c r="L10" s="11">
        <f>+'[1]total numbers'!L10*CO10</f>
        <v>0</v>
      </c>
      <c r="M10" s="11">
        <f>+'[1]total numbers'!M10*CP10</f>
        <v>0</v>
      </c>
      <c r="N10" s="11">
        <f>+'[1]total numbers'!N10*CQ10</f>
        <v>0</v>
      </c>
      <c r="O10" s="11">
        <f>+'[1]total numbers'!O10*CR10</f>
        <v>0</v>
      </c>
      <c r="P10" s="11">
        <f>+'[1]total numbers'!P10*CS10</f>
        <v>0</v>
      </c>
      <c r="Q10" s="11">
        <f>+'[1]total numbers'!Q10*CT10</f>
        <v>0</v>
      </c>
      <c r="R10" s="11">
        <f>+'[1]total numbers'!R10*CU10</f>
        <v>0</v>
      </c>
      <c r="S10" s="11">
        <f>+'[1]total numbers'!S10*CV10</f>
        <v>0</v>
      </c>
      <c r="T10" s="11">
        <f>+'[1]total numbers'!T10*CW10</f>
        <v>0</v>
      </c>
      <c r="U10" s="11">
        <f>+'[1]total numbers'!U10*CX10</f>
        <v>0</v>
      </c>
      <c r="V10" s="11">
        <f>+'[1]total numbers'!V10*CY10</f>
        <v>0</v>
      </c>
      <c r="W10" s="11">
        <f>+'[1]total numbers'!W10*CZ10</f>
        <v>0</v>
      </c>
      <c r="X10" s="11">
        <f>+'[1]total numbers'!X10*DA10</f>
        <v>0</v>
      </c>
      <c r="Y10" s="11">
        <f>+'[1]total numbers'!Y10*DB10</f>
        <v>0</v>
      </c>
      <c r="Z10" s="11">
        <f>+'[1]total numbers'!Z10*DC10</f>
        <v>0</v>
      </c>
      <c r="AA10" s="11">
        <f>+'[1]total numbers'!AA10*DD10</f>
        <v>0</v>
      </c>
      <c r="AB10" s="11">
        <f>+'[1]total numbers'!AB10*DE10</f>
        <v>0</v>
      </c>
      <c r="AC10" s="11">
        <f>+'[1]total numbers'!AC10*DF10</f>
        <v>0</v>
      </c>
      <c r="AD10" s="11">
        <f>+'[1]total numbers'!AD10*DG10</f>
        <v>0</v>
      </c>
      <c r="AE10" s="11">
        <f>+'[1]total numbers'!AE10*DH10</f>
        <v>0</v>
      </c>
      <c r="AF10" s="11">
        <f>+'[1]total numbers'!AF10*DI10</f>
        <v>0</v>
      </c>
      <c r="AG10" s="11">
        <f>+'[1]total numbers'!AG10*DJ10</f>
        <v>0</v>
      </c>
      <c r="AH10" s="11">
        <f>+'[1]total numbers'!AH10*DK10</f>
        <v>0</v>
      </c>
      <c r="AI10" s="11">
        <f>+'[1]total numbers'!AI10*DL10</f>
        <v>0</v>
      </c>
      <c r="AJ10" s="11">
        <f>+'[1]total numbers'!AJ10*DM10</f>
        <v>0</v>
      </c>
      <c r="AK10" s="11">
        <f>+'[1]total numbers'!AK10*DN10</f>
        <v>0</v>
      </c>
      <c r="AL10" s="11">
        <f>+'[1]total numbers'!AL10*DO10</f>
        <v>0</v>
      </c>
      <c r="AM10" s="11">
        <f>+'[1]total numbers'!AM10*DP10</f>
        <v>0</v>
      </c>
      <c r="AN10" s="11">
        <f>+'[1]total numbers'!AN10*DQ10</f>
        <v>0</v>
      </c>
      <c r="AO10" s="11">
        <f>+'[1]total numbers'!AO10*DR10</f>
        <v>0</v>
      </c>
      <c r="AP10" s="11">
        <f>+'[1]total numbers'!AP10*DS10</f>
        <v>0</v>
      </c>
      <c r="AQ10" s="11">
        <f>+'[1]total numbers'!AQ10*DT10</f>
        <v>0</v>
      </c>
      <c r="AR10" s="11">
        <f>+'[1]total numbers'!AR10*DU10</f>
        <v>0</v>
      </c>
      <c r="AS10" s="11">
        <f>+'[1]total numbers'!AS10*DV10</f>
        <v>0</v>
      </c>
      <c r="AT10" s="11">
        <f>+'[1]total numbers'!AT10*DW10</f>
        <v>0</v>
      </c>
      <c r="AU10" s="11">
        <f>+'[1]total numbers'!AU10*DX10</f>
        <v>0</v>
      </c>
      <c r="AV10" s="11">
        <f>+'[1]total numbers'!AV10*DY10</f>
        <v>0</v>
      </c>
      <c r="AW10" s="11">
        <f>+'[1]total numbers'!AW10*DZ10</f>
        <v>0</v>
      </c>
      <c r="AX10" s="11">
        <f>+'[1]total numbers'!AX10*EA10</f>
        <v>0</v>
      </c>
      <c r="AY10" s="11">
        <f>+'[1]total numbers'!AY10*EB10</f>
        <v>0</v>
      </c>
      <c r="AZ10" s="11">
        <f>+'[1]total numbers'!AZ10*EC10</f>
        <v>0</v>
      </c>
      <c r="BA10" s="11">
        <f>+'[1]total numbers'!BA10*ED10</f>
        <v>0</v>
      </c>
      <c r="BB10" s="11">
        <f>+'[1]total numbers'!BB10*EE10</f>
        <v>0</v>
      </c>
      <c r="BC10" s="11">
        <f>+'[1]total numbers'!BC10*EF10</f>
        <v>0</v>
      </c>
      <c r="BD10" s="11">
        <f>+'[1]total numbers'!BD10*EG10</f>
        <v>0</v>
      </c>
      <c r="BE10" s="123">
        <f>+[2]faostat2014_rice!B8</f>
        <v>0</v>
      </c>
      <c r="BF10" s="19">
        <f>+[2]faostat2014_rice!C8</f>
        <v>0</v>
      </c>
      <c r="BG10" s="19">
        <f>+[2]faostat2014_rice!D8</f>
        <v>0</v>
      </c>
      <c r="BH10" s="19">
        <f>+[2]faostat2014_rice!E8</f>
        <v>0</v>
      </c>
      <c r="BI10" s="19">
        <f>+[2]faostat2014_rice!F8</f>
        <v>0</v>
      </c>
      <c r="BJ10" s="19">
        <f>+[2]faostat2014_rice!G8</f>
        <v>0</v>
      </c>
      <c r="BK10" s="19">
        <f>+[2]faostat2014_rice!H8</f>
        <v>0</v>
      </c>
      <c r="BL10" s="19">
        <f>+[2]faostat2014_rice!I8</f>
        <v>0</v>
      </c>
      <c r="BM10" s="19">
        <f>+[2]faostat2014_rice!J8</f>
        <v>0</v>
      </c>
      <c r="BN10" s="19">
        <f>+[2]faostat2014_rice!K8</f>
        <v>0</v>
      </c>
      <c r="BO10" s="19">
        <f>+[2]faostat2014_rice!L8</f>
        <v>0</v>
      </c>
      <c r="BP10" s="19">
        <f>+[2]faostat2014_rice!M8</f>
        <v>0</v>
      </c>
      <c r="BQ10" s="19">
        <f>+[2]faostat2014_rice!N8</f>
        <v>0</v>
      </c>
      <c r="BR10" s="19">
        <f>+[2]faostat2014_rice!O8</f>
        <v>0</v>
      </c>
      <c r="BS10" s="19">
        <f>+[2]faostat2014_rice!P8</f>
        <v>0</v>
      </c>
      <c r="BT10" s="19">
        <f>+[2]faostat2014_rice!Q8</f>
        <v>0</v>
      </c>
      <c r="BU10" s="82">
        <f t="shared" si="1"/>
        <v>0</v>
      </c>
      <c r="BV10" s="82">
        <f t="shared" si="2"/>
        <v>0</v>
      </c>
      <c r="BW10" s="82">
        <f t="shared" si="3"/>
        <v>0</v>
      </c>
      <c r="BX10" s="82">
        <f t="shared" si="4"/>
        <v>0</v>
      </c>
      <c r="BY10" s="82">
        <f t="shared" si="5"/>
        <v>0</v>
      </c>
      <c r="BZ10" s="82">
        <f t="shared" si="6"/>
        <v>0</v>
      </c>
      <c r="CA10" s="82">
        <f t="shared" si="7"/>
        <v>0</v>
      </c>
      <c r="CB10" s="82">
        <f t="shared" si="8"/>
        <v>0</v>
      </c>
      <c r="CC10" s="82">
        <f t="shared" si="9"/>
        <v>0</v>
      </c>
      <c r="CD10" s="31"/>
      <c r="CE10" s="15">
        <f t="shared" si="10"/>
        <v>0</v>
      </c>
      <c r="CG10" s="122">
        <v>0</v>
      </c>
      <c r="CH10" s="122">
        <v>0</v>
      </c>
      <c r="CI10" s="122">
        <v>0</v>
      </c>
      <c r="CJ10" s="122">
        <v>0</v>
      </c>
      <c r="CK10" s="122">
        <v>0</v>
      </c>
      <c r="CL10" s="122">
        <v>0</v>
      </c>
      <c r="CM10" s="122">
        <v>0</v>
      </c>
      <c r="CN10" s="122">
        <v>0</v>
      </c>
      <c r="CO10" s="122">
        <v>0</v>
      </c>
      <c r="CP10" s="122">
        <v>0</v>
      </c>
      <c r="CQ10" s="122">
        <v>0</v>
      </c>
      <c r="CR10" s="122">
        <v>0</v>
      </c>
      <c r="CS10" s="122">
        <v>0</v>
      </c>
      <c r="CT10" s="122">
        <v>0</v>
      </c>
      <c r="CU10" s="122">
        <v>0</v>
      </c>
      <c r="CV10" s="122">
        <v>0</v>
      </c>
      <c r="CW10" s="122">
        <v>0</v>
      </c>
      <c r="CX10" s="122">
        <v>0</v>
      </c>
      <c r="CY10" s="122">
        <v>0</v>
      </c>
      <c r="CZ10" s="122">
        <v>0</v>
      </c>
      <c r="DA10" s="122">
        <v>0</v>
      </c>
      <c r="DB10" s="122">
        <v>0</v>
      </c>
      <c r="DC10" s="122">
        <v>0</v>
      </c>
      <c r="DD10" s="122">
        <v>0</v>
      </c>
      <c r="DE10" s="122">
        <v>0</v>
      </c>
      <c r="DF10" s="122">
        <v>0</v>
      </c>
      <c r="DG10" s="59">
        <v>0</v>
      </c>
      <c r="DH10" s="59">
        <f t="shared" ref="DH10:DL31" si="28">IF(($FL10=0),0,$FN10*(DH$3-$FL10)^$FM10)</f>
        <v>0</v>
      </c>
      <c r="DI10" s="59">
        <f t="shared" si="28"/>
        <v>0</v>
      </c>
      <c r="DJ10" s="59">
        <f t="shared" si="28"/>
        <v>0</v>
      </c>
      <c r="DK10" s="59">
        <f t="shared" si="28"/>
        <v>0</v>
      </c>
      <c r="DL10" s="59">
        <f t="shared" si="28"/>
        <v>0</v>
      </c>
      <c r="DM10" s="59">
        <f t="shared" ref="DM10:EB24" si="29">IF(($FL10=0),0,$FN10*(DM$3-$FL10)^$FM10)</f>
        <v>0</v>
      </c>
      <c r="DN10" s="59">
        <f t="shared" si="29"/>
        <v>0</v>
      </c>
      <c r="DO10" s="59">
        <f t="shared" si="29"/>
        <v>0</v>
      </c>
      <c r="DP10" s="59">
        <f t="shared" si="29"/>
        <v>0</v>
      </c>
      <c r="DQ10" s="59">
        <f t="shared" si="29"/>
        <v>0</v>
      </c>
      <c r="DR10" s="59">
        <f t="shared" si="29"/>
        <v>0</v>
      </c>
      <c r="DS10" s="59">
        <f t="shared" si="29"/>
        <v>0</v>
      </c>
      <c r="DT10" s="59">
        <f t="shared" si="29"/>
        <v>0</v>
      </c>
      <c r="DU10" s="59">
        <f t="shared" si="29"/>
        <v>0</v>
      </c>
      <c r="DV10" s="59">
        <f t="shared" si="29"/>
        <v>0</v>
      </c>
      <c r="DW10" s="59">
        <f t="shared" si="29"/>
        <v>0</v>
      </c>
      <c r="DX10" s="59">
        <f t="shared" si="29"/>
        <v>0</v>
      </c>
      <c r="DY10" s="59">
        <f t="shared" si="29"/>
        <v>0</v>
      </c>
      <c r="DZ10" s="59">
        <f t="shared" si="29"/>
        <v>0</v>
      </c>
      <c r="EA10" s="59">
        <f t="shared" si="29"/>
        <v>0</v>
      </c>
      <c r="EB10" s="59">
        <f t="shared" si="29"/>
        <v>0</v>
      </c>
      <c r="EC10" s="59">
        <f t="shared" si="26"/>
        <v>0</v>
      </c>
      <c r="ED10" s="59">
        <f t="shared" si="26"/>
        <v>0</v>
      </c>
      <c r="EE10" s="59">
        <f t="shared" si="26"/>
        <v>0</v>
      </c>
      <c r="EF10" s="59">
        <f t="shared" si="26"/>
        <v>0</v>
      </c>
      <c r="EG10" s="59">
        <f t="shared" si="26"/>
        <v>0</v>
      </c>
      <c r="EH10" s="20">
        <f>+BE10/'[1]total numbers'!BN10</f>
        <v>0</v>
      </c>
      <c r="EI10" s="20">
        <f>+BF10/'[1]total numbers'!BX10</f>
        <v>0</v>
      </c>
      <c r="EJ10" s="20">
        <f>+BG10/'[1]total numbers'!CH10</f>
        <v>0</v>
      </c>
      <c r="EK10" s="20">
        <f>+BH10/'[1]total numbers'!CR10</f>
        <v>0</v>
      </c>
      <c r="EL10" s="20">
        <f>+BI10/'[1]total numbers'!DB10</f>
        <v>0</v>
      </c>
      <c r="EM10" s="20">
        <f>+BJ10/'[1]total numbers'!DC10</f>
        <v>0</v>
      </c>
      <c r="EN10" s="20">
        <f>+BK10/'[1]total numbers'!DD10</f>
        <v>0</v>
      </c>
      <c r="EO10" s="20">
        <f>+BL10/'[1]total numbers'!DE10</f>
        <v>0</v>
      </c>
      <c r="EP10" s="20">
        <f>+BM10/'[1]total numbers'!DF10</f>
        <v>0</v>
      </c>
      <c r="EQ10" s="20">
        <f>+BN10/'[1]total numbers'!DG10</f>
        <v>0</v>
      </c>
      <c r="ER10" s="20">
        <f>+BO10/'[1]total numbers'!DH10</f>
        <v>0</v>
      </c>
      <c r="ES10" s="20">
        <f>+BP10/'[1]total numbers'!DI10</f>
        <v>0</v>
      </c>
      <c r="ET10" s="20">
        <f>+BQ10/'[1]total numbers'!DJ10</f>
        <v>0</v>
      </c>
      <c r="EU10" s="20">
        <f>+BR10/'[1]total numbers'!DK10</f>
        <v>0</v>
      </c>
      <c r="EV10" s="20">
        <f>+BS10/'[1]total numbers'!DL10</f>
        <v>0</v>
      </c>
      <c r="EW10" s="20">
        <f>+BT10/'[1]total numbers'!DM10</f>
        <v>0</v>
      </c>
      <c r="EX10" s="86">
        <f>+BU10/'[1]total numbers'!DN10</f>
        <v>0</v>
      </c>
      <c r="EY10" s="86">
        <f>+BV10/'[1]total numbers'!DO10</f>
        <v>0</v>
      </c>
      <c r="EZ10" s="86">
        <f>+BW10/'[1]total numbers'!DP10</f>
        <v>0</v>
      </c>
      <c r="FA10" s="86">
        <f>+BX10/'[1]total numbers'!DQ10</f>
        <v>0</v>
      </c>
      <c r="FB10" s="86">
        <f>+BY10/'[1]total numbers'!DR10</f>
        <v>0</v>
      </c>
      <c r="FC10" s="86">
        <f>+BZ10/'[1]total numbers'!DS10</f>
        <v>0</v>
      </c>
      <c r="FD10" s="86">
        <f>+CA10/'[1]total numbers'!DT10</f>
        <v>0</v>
      </c>
      <c r="FE10" s="86">
        <f>+CB10/'[1]total numbers'!DU10</f>
        <v>0</v>
      </c>
      <c r="FF10" s="86">
        <f>+CC10/'[1]total numbers'!DV10</f>
        <v>0</v>
      </c>
      <c r="FH10" s="54">
        <f t="shared" si="16"/>
        <v>-10000</v>
      </c>
      <c r="FI10" s="54">
        <f t="shared" si="17"/>
        <v>1960</v>
      </c>
      <c r="FJ10" s="65">
        <f t="shared" si="18"/>
        <v>7.4999999999999997E-2</v>
      </c>
      <c r="FK10" s="59">
        <f t="shared" si="19"/>
        <v>0</v>
      </c>
      <c r="FL10" s="54">
        <f t="shared" si="20"/>
        <v>0</v>
      </c>
      <c r="FM10" s="64">
        <v>0.33333333333333331</v>
      </c>
      <c r="FN10" s="59">
        <f t="shared" si="21"/>
        <v>-3.4811916252095831E-3</v>
      </c>
      <c r="FP10" s="6">
        <v>8</v>
      </c>
      <c r="FQ10" s="6" t="s">
        <v>32</v>
      </c>
      <c r="FY10" s="6" t="s">
        <v>393</v>
      </c>
      <c r="GF10" s="21"/>
      <c r="GG10" s="41">
        <f>IF([3]data!BE10&lt;=0, ,BE10/[3]data!BE10)</f>
        <v>0</v>
      </c>
      <c r="GH10" s="41">
        <f>IF([3]data!BF10&lt;=0, ,BF10/[3]data!BF10)</f>
        <v>0</v>
      </c>
      <c r="GI10" s="41">
        <f>IF([3]data!BG10&lt;=0, ,BG10/[3]data!BG10)</f>
        <v>0</v>
      </c>
      <c r="GJ10" s="41">
        <f>IF([3]data!BH10&lt;=0, ,BH10/[3]data!BH10)</f>
        <v>0</v>
      </c>
      <c r="GK10" s="41">
        <f>IF([3]data!BI10&lt;=0, ,BI10/[3]data!BI10)</f>
        <v>0</v>
      </c>
      <c r="GL10" s="41">
        <f>IF([3]data!BS10&lt;=0, ,BS10/[3]data!BS10)</f>
        <v>0</v>
      </c>
      <c r="HM10" s="17">
        <v>1</v>
      </c>
      <c r="HN10" s="128">
        <f t="shared" si="22"/>
        <v>1</v>
      </c>
      <c r="HO10" s="128">
        <f t="shared" si="24"/>
        <v>1</v>
      </c>
      <c r="HP10" s="128">
        <f t="shared" si="24"/>
        <v>1</v>
      </c>
      <c r="HQ10" s="128">
        <f t="shared" si="24"/>
        <v>1</v>
      </c>
      <c r="HR10" s="128">
        <f t="shared" si="24"/>
        <v>1</v>
      </c>
      <c r="HS10" s="128">
        <f t="shared" si="24"/>
        <v>1</v>
      </c>
      <c r="HT10" s="128">
        <f t="shared" si="24"/>
        <v>1</v>
      </c>
      <c r="HU10" s="128">
        <f t="shared" si="24"/>
        <v>1</v>
      </c>
      <c r="HV10" s="128">
        <f t="shared" si="24"/>
        <v>1</v>
      </c>
      <c r="HW10" s="128">
        <f t="shared" si="24"/>
        <v>1</v>
      </c>
      <c r="HX10" s="128">
        <f t="shared" si="24"/>
        <v>1</v>
      </c>
      <c r="HY10" s="128">
        <f t="shared" si="24"/>
        <v>1</v>
      </c>
      <c r="HZ10" s="128">
        <f t="shared" si="24"/>
        <v>1</v>
      </c>
      <c r="IA10" s="128">
        <f t="shared" si="24"/>
        <v>1</v>
      </c>
      <c r="IB10" s="128">
        <f t="shared" si="24"/>
        <v>1</v>
      </c>
      <c r="IC10" s="128">
        <f t="shared" si="24"/>
        <v>1</v>
      </c>
      <c r="ID10" s="128">
        <f t="shared" si="24"/>
        <v>1</v>
      </c>
      <c r="IE10" s="128">
        <f t="shared" si="24"/>
        <v>1</v>
      </c>
      <c r="IF10" s="128">
        <f t="shared" si="24"/>
        <v>1</v>
      </c>
      <c r="IG10" s="128">
        <f t="shared" si="24"/>
        <v>1</v>
      </c>
      <c r="IH10" s="128">
        <f t="shared" si="24"/>
        <v>1</v>
      </c>
      <c r="II10" s="128">
        <f t="shared" si="24"/>
        <v>1</v>
      </c>
      <c r="IJ10" s="128">
        <f t="shared" si="24"/>
        <v>1</v>
      </c>
      <c r="IK10" s="128">
        <f t="shared" si="24"/>
        <v>1</v>
      </c>
      <c r="IL10" s="128">
        <f t="shared" si="24"/>
        <v>1</v>
      </c>
      <c r="IM10" s="128">
        <f t="shared" si="24"/>
        <v>1</v>
      </c>
      <c r="IN10" s="128">
        <f t="shared" si="24"/>
        <v>1</v>
      </c>
      <c r="IO10" s="128">
        <f t="shared" si="24"/>
        <v>1</v>
      </c>
      <c r="IP10" s="128">
        <f t="shared" si="24"/>
        <v>1</v>
      </c>
      <c r="IQ10" s="128">
        <f t="shared" si="24"/>
        <v>1</v>
      </c>
      <c r="IR10" s="128">
        <f t="shared" si="24"/>
        <v>1</v>
      </c>
      <c r="IS10" s="128">
        <f t="shared" si="24"/>
        <v>1</v>
      </c>
      <c r="IT10" s="128">
        <f t="shared" si="24"/>
        <v>1</v>
      </c>
      <c r="IU10" s="128">
        <f t="shared" si="24"/>
        <v>1</v>
      </c>
      <c r="IV10" s="128">
        <f t="shared" si="24"/>
        <v>1</v>
      </c>
      <c r="IW10" s="128">
        <f t="shared" si="24"/>
        <v>1</v>
      </c>
      <c r="IX10" s="128">
        <f t="shared" si="24"/>
        <v>1</v>
      </c>
      <c r="IY10" s="128">
        <f t="shared" si="24"/>
        <v>1</v>
      </c>
      <c r="IZ10" s="128">
        <f t="shared" si="24"/>
        <v>1</v>
      </c>
      <c r="JA10" s="128">
        <f t="shared" si="24"/>
        <v>1</v>
      </c>
      <c r="JB10" s="128">
        <f t="shared" si="24"/>
        <v>1</v>
      </c>
      <c r="JC10" s="128">
        <f t="shared" si="24"/>
        <v>1</v>
      </c>
      <c r="JD10" s="128">
        <f t="shared" si="24"/>
        <v>1</v>
      </c>
      <c r="JE10" s="128">
        <f t="shared" si="24"/>
        <v>1</v>
      </c>
      <c r="JF10" s="128">
        <f t="shared" si="24"/>
        <v>1</v>
      </c>
      <c r="JG10" s="128">
        <f t="shared" si="24"/>
        <v>1</v>
      </c>
      <c r="JH10" s="128">
        <f t="shared" si="24"/>
        <v>1</v>
      </c>
      <c r="JI10" s="128">
        <f t="shared" si="24"/>
        <v>1</v>
      </c>
      <c r="JJ10" s="128">
        <f t="shared" si="24"/>
        <v>1</v>
      </c>
      <c r="JK10" s="128">
        <f t="shared" si="24"/>
        <v>1</v>
      </c>
      <c r="JL10" s="128">
        <f t="shared" si="24"/>
        <v>1</v>
      </c>
      <c r="JM10" s="128">
        <f t="shared" si="24"/>
        <v>1</v>
      </c>
      <c r="JN10" s="128">
        <f t="shared" si="24"/>
        <v>1</v>
      </c>
      <c r="JO10" s="128">
        <f t="shared" si="24"/>
        <v>1</v>
      </c>
      <c r="JP10" s="128">
        <f t="shared" si="24"/>
        <v>1</v>
      </c>
      <c r="JQ10" s="128">
        <f t="shared" si="24"/>
        <v>1</v>
      </c>
      <c r="JR10" s="128">
        <f t="shared" si="24"/>
        <v>1</v>
      </c>
      <c r="JS10" s="128">
        <f t="shared" si="24"/>
        <v>1</v>
      </c>
      <c r="JT10" s="128">
        <f t="shared" si="24"/>
        <v>1</v>
      </c>
      <c r="JU10" s="128">
        <f t="shared" si="24"/>
        <v>1</v>
      </c>
      <c r="JV10" s="128">
        <f t="shared" si="24"/>
        <v>1</v>
      </c>
      <c r="JW10" s="128">
        <f t="shared" si="24"/>
        <v>1</v>
      </c>
      <c r="JX10" s="128">
        <f t="shared" si="24"/>
        <v>1</v>
      </c>
      <c r="JY10" s="128">
        <f t="shared" si="24"/>
        <v>1</v>
      </c>
      <c r="JZ10" s="128">
        <f t="shared" si="24"/>
        <v>1</v>
      </c>
      <c r="KA10" s="128">
        <f t="shared" si="14"/>
        <v>1</v>
      </c>
      <c r="KB10" s="128">
        <f t="shared" si="14"/>
        <v>1</v>
      </c>
      <c r="KC10" s="128">
        <f t="shared" si="14"/>
        <v>1</v>
      </c>
      <c r="KD10" s="128">
        <f t="shared" si="14"/>
        <v>1</v>
      </c>
      <c r="KE10" s="128">
        <f t="shared" si="14"/>
        <v>1</v>
      </c>
      <c r="KF10" s="128">
        <f t="shared" si="14"/>
        <v>1</v>
      </c>
      <c r="KG10" s="128">
        <f t="shared" si="14"/>
        <v>1</v>
      </c>
      <c r="KH10" s="128">
        <f t="shared" si="14"/>
        <v>1</v>
      </c>
      <c r="KI10" s="128">
        <f t="shared" si="14"/>
        <v>1</v>
      </c>
      <c r="KJ10" s="128">
        <f t="shared" si="14"/>
        <v>1</v>
      </c>
      <c r="KK10" s="128">
        <f t="shared" si="14"/>
        <v>1</v>
      </c>
      <c r="KL10" s="17">
        <v>1</v>
      </c>
    </row>
    <row r="11" spans="1:300" x14ac:dyDescent="0.2">
      <c r="A11" s="8">
        <v>16</v>
      </c>
      <c r="B11" s="14">
        <v>31</v>
      </c>
      <c r="C11" s="76" t="s">
        <v>53</v>
      </c>
      <c r="D11" s="11">
        <v>0</v>
      </c>
      <c r="E11" s="11">
        <v>0</v>
      </c>
      <c r="F11" s="11">
        <f>IF(+'[1]total numbers'!F11*CI11&gt;[3]data!F11,[3]data!F11,+'[1]total numbers'!F11*CI11)</f>
        <v>0</v>
      </c>
      <c r="G11" s="11">
        <f>IF(+'[1]total numbers'!G11*CJ11&gt;[3]data!G11,[3]data!G11,+'[1]total numbers'!G11*CJ11)</f>
        <v>0</v>
      </c>
      <c r="H11" s="11">
        <f>IF(+'[1]total numbers'!H11*CK11&gt;[3]data!H11,[3]data!H11,+'[1]total numbers'!H11*CK11)</f>
        <v>0</v>
      </c>
      <c r="I11" s="11">
        <f>IF(+'[1]total numbers'!I11*CL11&gt;[3]data!I11,[3]data!I11,+'[1]total numbers'!I11*CL11)</f>
        <v>0</v>
      </c>
      <c r="J11" s="11">
        <f>IF(+'[1]total numbers'!J11*CM11&gt;[3]data!J11,[3]data!J11,+'[1]total numbers'!J11*CM11)</f>
        <v>0</v>
      </c>
      <c r="K11" s="11">
        <f>IF(+'[1]total numbers'!K11*CN11&gt;[3]data!K11,[3]data!K11,+'[1]total numbers'!K11*CN11)</f>
        <v>0</v>
      </c>
      <c r="L11" s="11">
        <f>IF(+'[1]total numbers'!L11*CO11&gt;[3]data!L11,[3]data!L11,+'[1]total numbers'!L11*CO11)</f>
        <v>0</v>
      </c>
      <c r="M11" s="11">
        <f>IF(+'[1]total numbers'!M11*CP11&gt;[3]data!M11,[3]data!M11,+'[1]total numbers'!M11*CP11)</f>
        <v>0</v>
      </c>
      <c r="N11" s="11">
        <f>IF(+'[1]total numbers'!N11*CQ11&gt;[3]data!N11,[3]data!N11,+'[1]total numbers'!N11*CQ11)</f>
        <v>4.5189366821078437E-4</v>
      </c>
      <c r="O11" s="11">
        <f>IF(+'[1]total numbers'!O11*CR11&gt;[3]data!O11,[3]data!O11,+'[1]total numbers'!O11*CR11)</f>
        <v>7.2625768105304632E-4</v>
      </c>
      <c r="P11" s="11">
        <f>IF(+'[1]total numbers'!P11*CS11&gt;[3]data!P11,[3]data!P11,+'[1]total numbers'!P11*CS11)</f>
        <v>1.1671998445495387E-3</v>
      </c>
      <c r="Q11" s="11">
        <f>IF(+'[1]total numbers'!Q11*CT11&gt;[3]data!Q11,[3]data!Q11,+'[1]total numbers'!Q11*CT11)</f>
        <v>1.8758568930260446E-3</v>
      </c>
      <c r="R11" s="11">
        <f>IF(+'[1]total numbers'!R11*CU11&gt;[3]data!R11,[3]data!R11,+'[1]total numbers'!R11*CU11)</f>
        <v>3.0147700066490003E-3</v>
      </c>
      <c r="S11" s="11">
        <f>IF(+'[1]total numbers'!S11*CV11&gt;[3]data!S11,[3]data!S11,+'[1]total numbers'!S11*CV11)</f>
        <v>4.8451660821144634E-3</v>
      </c>
      <c r="T11" s="11">
        <f>IF(+'[1]total numbers'!T11*CW11&gt;[3]data!T11,[3]data!T11,+'[1]total numbers'!T11*CW11)</f>
        <v>7.7868740605411034E-3</v>
      </c>
      <c r="U11" s="11">
        <f>IF(+'[1]total numbers'!U11*CX11&gt;[3]data!U11,[3]data!U11,+'[1]total numbers'!U11*CX11)</f>
        <v>1.2514619025869632E-2</v>
      </c>
      <c r="V11" s="11">
        <f>IF(+'[1]total numbers'!V11*CY11&gt;[3]data!V11,[3]data!V11,+'[1]total numbers'!V11*CY11)</f>
        <v>2.0112780577290483E-2</v>
      </c>
      <c r="W11" s="11">
        <f>IF(+'[1]total numbers'!W11*CZ11&gt;[3]data!W11,[3]data!W11,+'[1]total numbers'!W11*CZ11)</f>
        <v>3.1885381184656621E-2</v>
      </c>
      <c r="X11" s="11">
        <f>IF(+'[1]total numbers'!X11*DA11&gt;[3]data!X11,[3]data!X11,+'[1]total numbers'!X11*DA11)</f>
        <v>5.0402387255066267E-2</v>
      </c>
      <c r="Y11" s="11">
        <f>IF(+'[1]total numbers'!Y11*DB11&gt;[3]data!Y11,[3]data!Y11,+'[1]total numbers'!Y11*DB11)</f>
        <v>7.56035808825994E-2</v>
      </c>
      <c r="Z11" s="11">
        <f>IF(+'[1]total numbers'!Z11*DC11&gt;[3]data!Z11,[3]data!Z11,+'[1]total numbers'!Z11*DC11)</f>
        <v>0.10080477451013253</v>
      </c>
      <c r="AA11" s="11">
        <f>IF(+'[1]total numbers'!AA11*DD11&gt;[3]data!AA11,[3]data!AA11,+'[1]total numbers'!AA11*DD11)</f>
        <v>0.12600596813766568</v>
      </c>
      <c r="AB11" s="11">
        <f>IF(+'[1]total numbers'!AB11*DE11&gt;[3]data!AB11,[3]data!AB11,+'[1]total numbers'!AB11*DE11)</f>
        <v>0.10080477451013253</v>
      </c>
      <c r="AC11" s="11">
        <f>IF(+'[1]total numbers'!AC11*DF11&gt;[3]data!AC11,[3]data!AC11,+'[1]total numbers'!AC11*DF11)</f>
        <v>0.12600596813766568</v>
      </c>
      <c r="AD11" s="11">
        <f>IF(+'[1]total numbers'!AD11*DG11&gt;[3]data!AD11,[3]data!AD11,+'[1]total numbers'!AD11*DG11)</f>
        <v>0.1512071617651988</v>
      </c>
      <c r="AE11" s="11">
        <f>IF(+'[1]total numbers'!AE11*DH11&gt;[3]data!AE11,[3]data!AE11,+'[1]total numbers'!AE11*DH11)</f>
        <v>0.17640835539273195</v>
      </c>
      <c r="AF11" s="11">
        <f>IF(+'[1]total numbers'!AF11*DI11&gt;[3]data!AF11,[3]data!AF11,+'[1]total numbers'!AF11*DI11)</f>
        <v>0.11493325859468145</v>
      </c>
      <c r="AG11" s="11">
        <f>IF(+'[1]total numbers'!AG11*DJ11&gt;[3]data!AG11,[3]data!AG11,+'[1]total numbers'!AG11*DJ11)</f>
        <v>0.12451103014423824</v>
      </c>
      <c r="AH11" s="11">
        <f>IF(+'[1]total numbers'!AH11*DK11&gt;[3]data!AH11,[3]data!AH11,+'[1]total numbers'!AH11*DK11)</f>
        <v>0.13488694932292478</v>
      </c>
      <c r="AI11" s="11">
        <f>IF(+'[1]total numbers'!AI11*DL11&gt;[3]data!AI11,[3]data!AI11,+'[1]total numbers'!AI11*DL11)</f>
        <v>0.14612752843316851</v>
      </c>
      <c r="AJ11" s="11">
        <f>IF(+'[1]total numbers'!AJ11*DM11&gt;[3]data!AJ11,[3]data!AJ11,+'[1]total numbers'!AJ11*DM11)</f>
        <v>0.15830482246926589</v>
      </c>
      <c r="AK11" s="11">
        <f>IF(+'[1]total numbers'!AK11*DN11&gt;[3]data!AK11,[3]data!AK11,+'[1]total numbers'!AK11*DN11)</f>
        <v>0.1714968910083714</v>
      </c>
      <c r="AL11" s="11">
        <f>IF(+'[1]total numbers'!AL11*DO11&gt;[3]data!AL11,[3]data!AL11,+'[1]total numbers'!AL11*DO11)</f>
        <v>0.18578829859240231</v>
      </c>
      <c r="AM11" s="11">
        <f>IF(+'[1]total numbers'!AM11*DP11&gt;[3]data!AM11,[3]data!AM11,+'[1]total numbers'!AM11*DP11)</f>
        <v>0.20127065680843584</v>
      </c>
      <c r="AN11" s="11">
        <f>IF(+'[1]total numbers'!AN11*DQ11&gt;[3]data!AN11,[3]data!AN11,+'[1]total numbers'!AN11*DQ11)</f>
        <v>0.21804321154247219</v>
      </c>
      <c r="AO11" s="11">
        <f>IF(+'[1]total numbers'!AO11*DR11&gt;[3]data!AO11,[3]data!AO11,+'[1]total numbers'!AO11*DR11)</f>
        <v>0.23621347917101154</v>
      </c>
      <c r="AP11" s="11">
        <f>IF(+'[1]total numbers'!AP11*DS11&gt;[3]data!AP11,[3]data!AP11,+'[1]total numbers'!AP11*DS11)</f>
        <v>0.25589793576859587</v>
      </c>
      <c r="AQ11" s="11">
        <f>IF(+'[1]total numbers'!AQ11*DT11&gt;[3]data!AQ11,[3]data!AQ11,+'[1]total numbers'!AQ11*DT11)</f>
        <v>0.27722276374931215</v>
      </c>
      <c r="AR11" s="11">
        <f>IF(+'[1]total numbers'!AR11*DU11&gt;[3]data!AR11,[3]data!AR11,+'[1]total numbers'!AR11*DU11)</f>
        <v>0.30032466072842151</v>
      </c>
      <c r="AS11" s="11">
        <f>IF(+'[1]total numbers'!AS11*DV11&gt;[3]data!AS11,[3]data!AS11,+'[1]total numbers'!AS11*DV11)</f>
        <v>0.32535171578912331</v>
      </c>
      <c r="AT11" s="11">
        <f>IF(+'[1]total numbers'!AT11*DW11&gt;[3]data!AT11,[3]data!AT11,+'[1]total numbers'!AT11*DW11)</f>
        <v>0.35246435877155025</v>
      </c>
      <c r="AU11" s="11">
        <f>IF(+'[1]total numbers'!AU11*DX11&gt;[3]data!AU11,[3]data!AU11,+'[1]total numbers'!AU11*DX11)</f>
        <v>0.38183638866917941</v>
      </c>
      <c r="AV11" s="11">
        <f>IF(+'[1]total numbers'!AV11*DY11&gt;[3]data!AV11,[3]data!AV11,+'[1]total numbers'!AV11*DY11)</f>
        <v>0.41365608772494444</v>
      </c>
      <c r="AW11" s="11">
        <f>IF(+'[1]total numbers'!AW11*DZ11&gt;[3]data!AW11,[3]data!AW11,+'[1]total numbers'!AW11*DZ11)</f>
        <v>0.4481274283686898</v>
      </c>
      <c r="AX11" s="11">
        <f>IF(+'[1]total numbers'!AX11*EA11&gt;[3]data!AX11,[3]data!AX11,+'[1]total numbers'!AX11*EA11)</f>
        <v>0.48547138073274726</v>
      </c>
      <c r="AY11" s="11">
        <f>IF(+'[1]total numbers'!AY11*EB11&gt;[3]data!AY11,[3]data!AY11,+'[1]total numbers'!AY11*EB11)</f>
        <v>0.52592732912714291</v>
      </c>
      <c r="AZ11" s="11">
        <f>IF(+'[1]total numbers'!AZ11*EC11&gt;[3]data!AZ11,[3]data!AZ11,+'[1]total numbers'!AZ11*EC11)</f>
        <v>0.5697546065544048</v>
      </c>
      <c r="BA11" s="11">
        <f>IF(+'[1]total numbers'!BA11*ED11&gt;[3]data!BA11,[3]data!BA11,+'[1]total numbers'!BA11*ED11)</f>
        <v>0.61723415710060514</v>
      </c>
      <c r="BB11" s="11">
        <f>IF(+'[1]total numbers'!BB11*EE11&gt;[3]data!BB11,[3]data!BB11,+'[1]total numbers'!BB11*EE11)</f>
        <v>0.66867033685898891</v>
      </c>
      <c r="BC11" s="11">
        <f>IF(+'[1]total numbers'!BC11*EF11&gt;[3]data!BC11,[3]data!BC11,+'[1]total numbers'!BC11*EF11)</f>
        <v>0.7243928649305712</v>
      </c>
      <c r="BD11" s="11">
        <f>IF(+'[1]total numbers'!BD11*EG11&gt;[3]data!BD11,[3]data!BD11,+'[1]total numbers'!BD11*EG11)</f>
        <v>0.78475893700811905</v>
      </c>
      <c r="BE11" s="123">
        <f>+[2]faostat2014_rice!B14</f>
        <v>1.0553322298415702</v>
      </c>
      <c r="BF11" s="19">
        <f>+[2]faostat2014_rice!C14</f>
        <v>3.1302227156317759</v>
      </c>
      <c r="BG11" s="19">
        <f>+[2]faostat2014_rice!D14</f>
        <v>5.9563666531736077</v>
      </c>
      <c r="BH11" s="19">
        <f>+[2]faostat2014_rice!E14</f>
        <v>5.4913049925654578</v>
      </c>
      <c r="BI11" s="19">
        <f>+[2]faostat2014_rice!F14</f>
        <v>4.4630000000000001</v>
      </c>
      <c r="BJ11" s="19">
        <f>+[2]faostat2014_rice!G14</f>
        <v>3.7869999999999999</v>
      </c>
      <c r="BK11" s="19">
        <f>+[2]faostat2014_rice!H14</f>
        <v>3.5760000000000001</v>
      </c>
      <c r="BL11" s="19">
        <f>+[2]faostat2014_rice!I14</f>
        <v>3.327</v>
      </c>
      <c r="BM11" s="19">
        <f>+[2]faostat2014_rice!J14</f>
        <v>2.573</v>
      </c>
      <c r="BN11" s="19">
        <f>+[2]faostat2014_rice!K14</f>
        <v>2.3140000000000001</v>
      </c>
      <c r="BO11" s="19">
        <f>+[2]faostat2014_rice!L14</f>
        <v>1.2</v>
      </c>
      <c r="BP11" s="19">
        <f>+[2]faostat2014_rice!M14</f>
        <v>1.0549999999999999</v>
      </c>
      <c r="BQ11" s="19">
        <f>+[2]faostat2014_rice!N14</f>
        <v>1.337</v>
      </c>
      <c r="BR11" s="19">
        <f>+[2]faostat2014_rice!O14</f>
        <v>1.722</v>
      </c>
      <c r="BS11" s="19">
        <f>+[2]faostat2014_rice!P14</f>
        <v>1.64</v>
      </c>
      <c r="BT11" s="19">
        <f>+[2]faostat2014_rice!Q14</f>
        <v>1.764</v>
      </c>
      <c r="BU11" s="82">
        <f t="shared" si="1"/>
        <v>1.9489999999999554</v>
      </c>
      <c r="BV11" s="82">
        <f t="shared" si="2"/>
        <v>2.1447333333333063</v>
      </c>
      <c r="BW11" s="82">
        <f t="shared" si="3"/>
        <v>2.2438222222221498</v>
      </c>
      <c r="BX11" s="82">
        <f t="shared" si="4"/>
        <v>2.3414237037036116</v>
      </c>
      <c r="BY11" s="82">
        <f t="shared" si="5"/>
        <v>2.5280617283949596</v>
      </c>
      <c r="BZ11" s="82">
        <f t="shared" si="6"/>
        <v>2.6715070288064453</v>
      </c>
      <c r="CA11" s="82">
        <f t="shared" si="7"/>
        <v>2.7991035171466478</v>
      </c>
      <c r="CB11" s="82">
        <f t="shared" si="8"/>
        <v>2.9289295919522829</v>
      </c>
      <c r="CC11" s="82">
        <f t="shared" si="9"/>
        <v>3.079676790976805</v>
      </c>
      <c r="CD11" s="31"/>
      <c r="CE11" s="15">
        <f t="shared" si="10"/>
        <v>1.3327772843682242</v>
      </c>
      <c r="CG11" s="59">
        <f t="shared" ref="CG11" si="30">+CH11-CH11/3</f>
        <v>8.1491625650705866E-8</v>
      </c>
      <c r="CH11" s="59">
        <f t="shared" ref="CH11" si="31">+CI11-CI11/3</f>
        <v>1.2223743847605881E-7</v>
      </c>
      <c r="CI11" s="59">
        <f t="shared" ref="CI11" si="32">+CJ11-CJ11/3</f>
        <v>1.8335615771408822E-7</v>
      </c>
      <c r="CJ11" s="59">
        <f t="shared" ref="CJ11" si="33">+CK11-CK11/3</f>
        <v>2.750342365711323E-7</v>
      </c>
      <c r="CK11" s="59">
        <f t="shared" ref="CK11" si="34">+CL11-CL11/3</f>
        <v>4.1255135485669845E-7</v>
      </c>
      <c r="CL11" s="59">
        <f t="shared" ref="CL11" si="35">+CM11-CM11/3</f>
        <v>6.1882703228504768E-7</v>
      </c>
      <c r="CM11" s="59">
        <f t="shared" ref="CM11" si="36">+CN11-CN11/3</f>
        <v>9.2824054842757141E-7</v>
      </c>
      <c r="CN11" s="59">
        <f t="shared" ref="CN11" si="37">+CO11-CO11/3</f>
        <v>1.3923608226413572E-6</v>
      </c>
      <c r="CO11" s="59">
        <f t="shared" ref="CO11" si="38">+CP11-CP11/3</f>
        <v>2.0885412339620358E-6</v>
      </c>
      <c r="CP11" s="59">
        <f t="shared" ref="CP11" si="39">+CQ11-CQ11/3</f>
        <v>3.1328118509430538E-6</v>
      </c>
      <c r="CQ11" s="59">
        <f t="shared" ref="CQ11" si="40">+CR11-CR11/3</f>
        <v>4.6992177764145811E-6</v>
      </c>
      <c r="CR11" s="59">
        <f t="shared" ref="CR11" si="41">+CS11-CS11/3</f>
        <v>7.0488266646218716E-6</v>
      </c>
      <c r="CS11" s="59">
        <f t="shared" ref="CS11" si="42">+CT11-CT11/3</f>
        <v>1.0573239996932807E-5</v>
      </c>
      <c r="CT11" s="59">
        <f t="shared" ref="CT11" si="43">+CU11-CU11/3</f>
        <v>1.5859859995399213E-5</v>
      </c>
      <c r="CU11" s="59">
        <f t="shared" ref="CU11" si="44">+CV11-CV11/3</f>
        <v>2.3789789993098816E-5</v>
      </c>
      <c r="CV11" s="59">
        <f t="shared" ref="CV11" si="45">+CW11-CW11/3</f>
        <v>3.568468498964822E-5</v>
      </c>
      <c r="CW11" s="59">
        <f t="shared" ref="CW11" si="46">+CX11-CX11/3</f>
        <v>5.352702748447233E-5</v>
      </c>
      <c r="CX11" s="59">
        <f t="shared" ref="CX11" si="47">+CY11-CY11/3</f>
        <v>8.0290541226708502E-5</v>
      </c>
      <c r="CY11" s="59">
        <f t="shared" ref="CY11" si="48">+CZ11-CZ11/3</f>
        <v>1.2043581184006277E-4</v>
      </c>
      <c r="CZ11" s="59">
        <f t="shared" ref="CZ11" si="49">+DA11-DA11/3</f>
        <v>1.8065371776009416E-4</v>
      </c>
      <c r="DA11" s="59">
        <f t="shared" ref="DA11:EF11" si="50">+DB11</f>
        <v>2.7098057664014122E-4</v>
      </c>
      <c r="DB11" s="59">
        <f t="shared" si="50"/>
        <v>2.7098057664014122E-4</v>
      </c>
      <c r="DC11" s="59">
        <f t="shared" si="50"/>
        <v>2.7098057664014122E-4</v>
      </c>
      <c r="DD11" s="59">
        <f t="shared" si="50"/>
        <v>2.7098057664014122E-4</v>
      </c>
      <c r="DE11" s="59">
        <f t="shared" si="50"/>
        <v>2.7098057664014122E-4</v>
      </c>
      <c r="DF11" s="59">
        <f t="shared" si="50"/>
        <v>2.7098057664014122E-4</v>
      </c>
      <c r="DG11" s="59">
        <f t="shared" si="50"/>
        <v>2.7098057664014122E-4</v>
      </c>
      <c r="DH11" s="59">
        <f t="shared" si="50"/>
        <v>2.7098057664014122E-4</v>
      </c>
      <c r="DI11" s="59">
        <f t="shared" si="50"/>
        <v>2.7098057664014122E-4</v>
      </c>
      <c r="DJ11" s="59">
        <f t="shared" si="50"/>
        <v>2.7098057664014122E-4</v>
      </c>
      <c r="DK11" s="59">
        <f t="shared" si="50"/>
        <v>2.7098057664014122E-4</v>
      </c>
      <c r="DL11" s="59">
        <f t="shared" si="50"/>
        <v>2.7098057664014122E-4</v>
      </c>
      <c r="DM11" s="59">
        <f t="shared" si="50"/>
        <v>2.7098057664014122E-4</v>
      </c>
      <c r="DN11" s="59">
        <f t="shared" si="50"/>
        <v>2.7098057664014122E-4</v>
      </c>
      <c r="DO11" s="59">
        <f t="shared" si="50"/>
        <v>2.7098057664014122E-4</v>
      </c>
      <c r="DP11" s="59">
        <f t="shared" si="50"/>
        <v>2.7098057664014122E-4</v>
      </c>
      <c r="DQ11" s="59">
        <f t="shared" si="50"/>
        <v>2.7098057664014122E-4</v>
      </c>
      <c r="DR11" s="59">
        <f t="shared" si="50"/>
        <v>2.7098057664014122E-4</v>
      </c>
      <c r="DS11" s="59">
        <f t="shared" si="50"/>
        <v>2.7098057664014122E-4</v>
      </c>
      <c r="DT11" s="59">
        <f t="shared" si="50"/>
        <v>2.7098057664014122E-4</v>
      </c>
      <c r="DU11" s="59">
        <f t="shared" si="50"/>
        <v>2.7098057664014122E-4</v>
      </c>
      <c r="DV11" s="59">
        <f t="shared" si="50"/>
        <v>2.7098057664014122E-4</v>
      </c>
      <c r="DW11" s="59">
        <f t="shared" si="50"/>
        <v>2.7098057664014122E-4</v>
      </c>
      <c r="DX11" s="59">
        <f t="shared" si="50"/>
        <v>2.7098057664014122E-4</v>
      </c>
      <c r="DY11" s="59">
        <f t="shared" si="50"/>
        <v>2.7098057664014122E-4</v>
      </c>
      <c r="DZ11" s="59">
        <f t="shared" si="50"/>
        <v>2.7098057664014122E-4</v>
      </c>
      <c r="EA11" s="59">
        <f t="shared" si="50"/>
        <v>2.7098057664014122E-4</v>
      </c>
      <c r="EB11" s="59">
        <f t="shared" si="50"/>
        <v>2.7098057664014122E-4</v>
      </c>
      <c r="EC11" s="59">
        <f t="shared" si="50"/>
        <v>2.7098057664014122E-4</v>
      </c>
      <c r="ED11" s="59">
        <f t="shared" si="50"/>
        <v>2.7098057664014122E-4</v>
      </c>
      <c r="EE11" s="59">
        <f t="shared" si="50"/>
        <v>2.7098057664014122E-4</v>
      </c>
      <c r="EF11" s="59">
        <f t="shared" si="50"/>
        <v>2.7098057664014122E-4</v>
      </c>
      <c r="EG11" s="59">
        <f>+EH11</f>
        <v>2.7098057664014122E-4</v>
      </c>
      <c r="EH11" s="20">
        <f>+BE11/'[1]total numbers'!BN11</f>
        <v>2.7098057664014122E-4</v>
      </c>
      <c r="EI11" s="20">
        <f>+BF11/'[1]total numbers'!BX11</f>
        <v>6.0522457563469152E-4</v>
      </c>
      <c r="EJ11" s="20">
        <f>+BG11/'[1]total numbers'!CH11</f>
        <v>9.668638453771474E-4</v>
      </c>
      <c r="EK11" s="20">
        <f>+BH11/'[1]total numbers'!CR11</f>
        <v>7.6144474730277685E-4</v>
      </c>
      <c r="EL11" s="20">
        <f>+BI11/'[1]total numbers'!DB11</f>
        <v>5.4953505000547315E-4</v>
      </c>
      <c r="EM11" s="20">
        <f>+BJ11/'[1]total numbers'!DC11</f>
        <v>4.6286942620936091E-4</v>
      </c>
      <c r="EN11" s="20">
        <f>+BK11/'[1]total numbers'!DD11</f>
        <v>4.3385037476009931E-4</v>
      </c>
      <c r="EO11" s="20">
        <f>+BL11/'[1]total numbers'!DE11</f>
        <v>4.0053356319569679E-4</v>
      </c>
      <c r="EP11" s="20">
        <f>+BM11/'[1]total numbers'!DF11</f>
        <v>3.0718775164950744E-4</v>
      </c>
      <c r="EQ11" s="20">
        <f>+BN11/'[1]total numbers'!DG11</f>
        <v>2.7375204145793663E-4</v>
      </c>
      <c r="ER11" s="20">
        <f>+BO11/'[1]total numbers'!DH11</f>
        <v>1.4054372619833438E-4</v>
      </c>
      <c r="ES11" s="20">
        <f>+BP11/'[1]total numbers'!DI11</f>
        <v>1.2222660023872997E-4</v>
      </c>
      <c r="ET11" s="20">
        <f>+BQ11/'[1]total numbers'!DJ11</f>
        <v>1.5314070744592569E-4</v>
      </c>
      <c r="EU11" s="20">
        <f>+BR11/'[1]total numbers'!DK11</f>
        <v>1.9496896291117422E-4</v>
      </c>
      <c r="EV11" s="20">
        <f>+BS11/'[1]total numbers'!DL11</f>
        <v>1.8356986982657572E-4</v>
      </c>
      <c r="EW11" s="20">
        <f>+BT11/'[1]total numbers'!DM11</f>
        <v>1.9523956359308975E-4</v>
      </c>
      <c r="EX11" s="86">
        <f>+BU11/'[1]total numbers'!DN11</f>
        <v>2.1334128464729294E-4</v>
      </c>
      <c r="EY11" s="86">
        <f>+BV11/'[1]total numbers'!DO11</f>
        <v>2.3224640772827044E-4</v>
      </c>
      <c r="EZ11" s="86">
        <f>+BW11/'[1]total numbers'!DP11</f>
        <v>2.4045075252604738E-4</v>
      </c>
      <c r="FA11" s="86">
        <f>+BX11/'[1]total numbers'!DQ11</f>
        <v>2.4840232831101298E-4</v>
      </c>
      <c r="FB11" s="86">
        <f>+BY11/'[1]total numbers'!DR11</f>
        <v>2.6564174277270456E-4</v>
      </c>
      <c r="FC11" s="86">
        <f>+BZ11/'[1]total numbers'!DS11</f>
        <v>2.7816914980594801E-4</v>
      </c>
      <c r="FD11" s="86">
        <f>+CA11/'[1]total numbers'!DT11</f>
        <v>2.8896367019084503E-4</v>
      </c>
      <c r="FE11" s="86">
        <f>+CB11/'[1]total numbers'!DU11</f>
        <v>2.9994849773315647E-4</v>
      </c>
      <c r="FF11" s="86">
        <f>+CC11/'[1]total numbers'!DV11</f>
        <v>3.130440960728263E-4</v>
      </c>
      <c r="FH11" s="54">
        <f t="shared" si="16"/>
        <v>-10000</v>
      </c>
      <c r="FI11" s="54">
        <f t="shared" si="17"/>
        <v>1960</v>
      </c>
      <c r="FJ11" s="65">
        <f t="shared" si="18"/>
        <v>7.4999999999999997E-2</v>
      </c>
      <c r="FK11" s="59">
        <f t="shared" si="19"/>
        <v>2.7098057664014122E-4</v>
      </c>
      <c r="FL11" s="54">
        <f t="shared" si="20"/>
        <v>1960.0005641075311</v>
      </c>
      <c r="FM11" s="64">
        <v>0.33333333333333331</v>
      </c>
      <c r="FN11" s="59">
        <f t="shared" si="21"/>
        <v>-3.2795747195396682E-3</v>
      </c>
      <c r="FP11" s="6">
        <v>1</v>
      </c>
      <c r="FQ11" s="23" t="s">
        <v>379</v>
      </c>
      <c r="FY11" s="6" t="s">
        <v>394</v>
      </c>
      <c r="GF11" s="21"/>
      <c r="GG11" s="41">
        <f>IF([3]data!BE11&lt;=0, ,BE11/[3]data!BE11)</f>
        <v>1.9879808996072367E-3</v>
      </c>
      <c r="GH11" s="41">
        <f>IF([3]data!BF11&lt;=0, ,BF11/[3]data!BF11)</f>
        <v>4.9934777521055181E-3</v>
      </c>
      <c r="GI11" s="41">
        <f>IF([3]data!BG11&lt;=0, ,BG11/[3]data!BG11)</f>
        <v>6.1320238588397436E-3</v>
      </c>
      <c r="GJ11" s="41">
        <f>IF([3]data!BH11&lt;=0, ,BH11/[3]data!BH11)</f>
        <v>4.6748005867719702E-3</v>
      </c>
      <c r="GK11" s="41">
        <f>IF([3]data!BI11&lt;=0, ,BI11/[3]data!BI11)</f>
        <v>4.0459237126509858E-3</v>
      </c>
      <c r="GL11" s="41">
        <f>IF([3]data!BS11&lt;=0, ,BS11/[3]data!BS11)</f>
        <v>1.4919553429027111E-3</v>
      </c>
      <c r="HM11" s="17">
        <v>1</v>
      </c>
      <c r="HN11" s="128">
        <f t="shared" si="22"/>
        <v>1</v>
      </c>
      <c r="HO11" s="128">
        <f t="shared" si="24"/>
        <v>1</v>
      </c>
      <c r="HP11" s="128">
        <f t="shared" si="24"/>
        <v>1</v>
      </c>
      <c r="HQ11" s="128">
        <f t="shared" si="24"/>
        <v>1</v>
      </c>
      <c r="HR11" s="128">
        <f t="shared" si="24"/>
        <v>1</v>
      </c>
      <c r="HS11" s="128">
        <f t="shared" si="24"/>
        <v>1</v>
      </c>
      <c r="HT11" s="128">
        <f t="shared" si="24"/>
        <v>1</v>
      </c>
      <c r="HU11" s="128">
        <f t="shared" si="24"/>
        <v>1</v>
      </c>
      <c r="HV11" s="128">
        <f t="shared" si="24"/>
        <v>1</v>
      </c>
      <c r="HW11" s="128">
        <f t="shared" si="24"/>
        <v>1</v>
      </c>
      <c r="HX11" s="128">
        <f t="shared" si="24"/>
        <v>1</v>
      </c>
      <c r="HY11" s="128">
        <f t="shared" si="24"/>
        <v>1</v>
      </c>
      <c r="HZ11" s="128">
        <f t="shared" si="24"/>
        <v>1</v>
      </c>
      <c r="IA11" s="128">
        <f t="shared" si="24"/>
        <v>1</v>
      </c>
      <c r="IB11" s="128">
        <f t="shared" si="24"/>
        <v>1</v>
      </c>
      <c r="IC11" s="128">
        <f t="shared" si="24"/>
        <v>1</v>
      </c>
      <c r="ID11" s="128">
        <f t="shared" si="24"/>
        <v>1</v>
      </c>
      <c r="IE11" s="128">
        <f t="shared" si="24"/>
        <v>1</v>
      </c>
      <c r="IF11" s="128">
        <f t="shared" si="24"/>
        <v>1</v>
      </c>
      <c r="IG11" s="128">
        <f t="shared" si="24"/>
        <v>1</v>
      </c>
      <c r="IH11" s="128">
        <f t="shared" si="24"/>
        <v>1</v>
      </c>
      <c r="II11" s="128">
        <f t="shared" si="24"/>
        <v>1</v>
      </c>
      <c r="IJ11" s="128">
        <f t="shared" si="24"/>
        <v>1</v>
      </c>
      <c r="IK11" s="128">
        <f t="shared" si="24"/>
        <v>1</v>
      </c>
      <c r="IL11" s="128">
        <f t="shared" si="24"/>
        <v>1</v>
      </c>
      <c r="IM11" s="128">
        <f t="shared" si="24"/>
        <v>1</v>
      </c>
      <c r="IN11" s="128">
        <f t="shared" si="24"/>
        <v>1</v>
      </c>
      <c r="IO11" s="128">
        <f t="shared" si="24"/>
        <v>1</v>
      </c>
      <c r="IP11" s="128">
        <f t="shared" si="24"/>
        <v>1</v>
      </c>
      <c r="IQ11" s="128">
        <f t="shared" si="24"/>
        <v>1</v>
      </c>
      <c r="IR11" s="128">
        <f t="shared" si="24"/>
        <v>1</v>
      </c>
      <c r="IS11" s="128">
        <f t="shared" si="24"/>
        <v>1</v>
      </c>
      <c r="IT11" s="128">
        <f t="shared" si="24"/>
        <v>1</v>
      </c>
      <c r="IU11" s="128">
        <f t="shared" si="24"/>
        <v>1</v>
      </c>
      <c r="IV11" s="128">
        <f t="shared" si="24"/>
        <v>1</v>
      </c>
      <c r="IW11" s="128">
        <f t="shared" si="24"/>
        <v>1</v>
      </c>
      <c r="IX11" s="128">
        <f t="shared" si="24"/>
        <v>1</v>
      </c>
      <c r="IY11" s="128">
        <f t="shared" si="24"/>
        <v>1</v>
      </c>
      <c r="IZ11" s="128">
        <f t="shared" si="24"/>
        <v>1</v>
      </c>
      <c r="JA11" s="128">
        <f t="shared" si="24"/>
        <v>1</v>
      </c>
      <c r="JB11" s="128">
        <f t="shared" si="24"/>
        <v>1</v>
      </c>
      <c r="JC11" s="128">
        <f t="shared" si="24"/>
        <v>1</v>
      </c>
      <c r="JD11" s="128">
        <f t="shared" si="24"/>
        <v>1</v>
      </c>
      <c r="JE11" s="128">
        <f t="shared" si="24"/>
        <v>1</v>
      </c>
      <c r="JF11" s="128">
        <f t="shared" si="24"/>
        <v>1</v>
      </c>
      <c r="JG11" s="128">
        <f t="shared" si="24"/>
        <v>1</v>
      </c>
      <c r="JH11" s="128">
        <f t="shared" si="24"/>
        <v>1</v>
      </c>
      <c r="JI11" s="128">
        <f t="shared" si="24"/>
        <v>1</v>
      </c>
      <c r="JJ11" s="128">
        <f t="shared" si="24"/>
        <v>1</v>
      </c>
      <c r="JK11" s="128">
        <f t="shared" si="24"/>
        <v>1</v>
      </c>
      <c r="JL11" s="128">
        <f t="shared" si="24"/>
        <v>1</v>
      </c>
      <c r="JM11" s="128">
        <f t="shared" si="24"/>
        <v>1</v>
      </c>
      <c r="JN11" s="128">
        <f t="shared" si="24"/>
        <v>1</v>
      </c>
      <c r="JO11" s="128">
        <f t="shared" si="24"/>
        <v>1</v>
      </c>
      <c r="JP11" s="128">
        <f t="shared" si="24"/>
        <v>1</v>
      </c>
      <c r="JQ11" s="128">
        <f t="shared" si="24"/>
        <v>1</v>
      </c>
      <c r="JR11" s="128">
        <f t="shared" si="24"/>
        <v>1</v>
      </c>
      <c r="JS11" s="128">
        <f t="shared" si="24"/>
        <v>1</v>
      </c>
      <c r="JT11" s="128">
        <f t="shared" si="24"/>
        <v>1</v>
      </c>
      <c r="JU11" s="128">
        <f t="shared" si="24"/>
        <v>1</v>
      </c>
      <c r="JV11" s="128">
        <f t="shared" si="24"/>
        <v>1</v>
      </c>
      <c r="JW11" s="128">
        <f t="shared" si="24"/>
        <v>1</v>
      </c>
      <c r="JX11" s="128">
        <f t="shared" si="24"/>
        <v>1</v>
      </c>
      <c r="JY11" s="128">
        <f t="shared" ref="JY11:KK40" si="51">+$HM11+(JY$3-$HM$3)*(($KL11-$HM11)/($KL$3-$HM$3))</f>
        <v>1</v>
      </c>
      <c r="JZ11" s="128">
        <f t="shared" si="51"/>
        <v>1</v>
      </c>
      <c r="KA11" s="128">
        <f t="shared" si="14"/>
        <v>1</v>
      </c>
      <c r="KB11" s="128">
        <f t="shared" si="14"/>
        <v>1</v>
      </c>
      <c r="KC11" s="128">
        <f t="shared" si="14"/>
        <v>1</v>
      </c>
      <c r="KD11" s="128">
        <f t="shared" si="14"/>
        <v>1</v>
      </c>
      <c r="KE11" s="128">
        <f t="shared" si="14"/>
        <v>1</v>
      </c>
      <c r="KF11" s="128">
        <f t="shared" si="14"/>
        <v>1</v>
      </c>
      <c r="KG11" s="128">
        <f t="shared" si="14"/>
        <v>1</v>
      </c>
      <c r="KH11" s="128">
        <f t="shared" si="14"/>
        <v>1</v>
      </c>
      <c r="KI11" s="128">
        <f t="shared" si="14"/>
        <v>1</v>
      </c>
      <c r="KJ11" s="128">
        <f t="shared" si="14"/>
        <v>1</v>
      </c>
      <c r="KK11" s="128">
        <f t="shared" si="14"/>
        <v>1</v>
      </c>
      <c r="KL11" s="17">
        <v>1</v>
      </c>
    </row>
    <row r="12" spans="1:300" x14ac:dyDescent="0.2">
      <c r="A12" s="8">
        <v>6</v>
      </c>
      <c r="B12" s="121">
        <v>32</v>
      </c>
      <c r="C12" s="76" t="s">
        <v>54</v>
      </c>
      <c r="D12" s="11">
        <v>0</v>
      </c>
      <c r="E12" s="11">
        <v>0</v>
      </c>
      <c r="F12" s="11">
        <f>+'[1]total numbers'!F12*CI12</f>
        <v>0</v>
      </c>
      <c r="G12" s="11">
        <f>+'[1]total numbers'!G12*CJ12</f>
        <v>0</v>
      </c>
      <c r="H12" s="11">
        <f>+'[1]total numbers'!H12*CK12</f>
        <v>0</v>
      </c>
      <c r="I12" s="11">
        <f>+'[1]total numbers'!I12*CL12</f>
        <v>0</v>
      </c>
      <c r="J12" s="11">
        <f>+'[1]total numbers'!J12*CM12</f>
        <v>0</v>
      </c>
      <c r="K12" s="11">
        <f>+'[1]total numbers'!K12*CN12</f>
        <v>0</v>
      </c>
      <c r="L12" s="11">
        <f>+'[1]total numbers'!L12*CO12</f>
        <v>0</v>
      </c>
      <c r="M12" s="11">
        <f>+'[1]total numbers'!M12*CP12</f>
        <v>0</v>
      </c>
      <c r="N12" s="11">
        <f>+'[1]total numbers'!N12*CQ12</f>
        <v>0</v>
      </c>
      <c r="O12" s="11">
        <f>+'[1]total numbers'!O12*CR12</f>
        <v>0</v>
      </c>
      <c r="P12" s="11">
        <f>+'[1]total numbers'!P12*CS12</f>
        <v>0</v>
      </c>
      <c r="Q12" s="11">
        <f>+'[1]total numbers'!Q12*CT12</f>
        <v>0</v>
      </c>
      <c r="R12" s="11">
        <f>+'[1]total numbers'!R12*CU12</f>
        <v>0</v>
      </c>
      <c r="S12" s="11">
        <f>+'[1]total numbers'!S12*CV12</f>
        <v>0</v>
      </c>
      <c r="T12" s="11">
        <f>+'[1]total numbers'!T12*CW12</f>
        <v>0</v>
      </c>
      <c r="U12" s="11">
        <f>+'[1]total numbers'!U12*CX12</f>
        <v>0</v>
      </c>
      <c r="V12" s="11">
        <f>+'[1]total numbers'!V12*CY12</f>
        <v>0</v>
      </c>
      <c r="W12" s="11">
        <f>+'[1]total numbers'!W12*CZ12</f>
        <v>0</v>
      </c>
      <c r="X12" s="11">
        <f>+'[1]total numbers'!X12*DA12</f>
        <v>0</v>
      </c>
      <c r="Y12" s="11">
        <f>+'[1]total numbers'!Y12*DB12</f>
        <v>0</v>
      </c>
      <c r="Z12" s="11">
        <f>+'[1]total numbers'!Z12*DC12</f>
        <v>0</v>
      </c>
      <c r="AA12" s="11">
        <f>+'[1]total numbers'!AA12*DD12</f>
        <v>0</v>
      </c>
      <c r="AB12" s="11">
        <f>+'[1]total numbers'!AB12*DE12</f>
        <v>0</v>
      </c>
      <c r="AC12" s="11">
        <f>+'[1]total numbers'!AC12*DF12</f>
        <v>0</v>
      </c>
      <c r="AD12" s="11">
        <f>+'[1]total numbers'!AD12*DG12</f>
        <v>0</v>
      </c>
      <c r="AE12" s="11">
        <f>+'[1]total numbers'!AE12*DH12</f>
        <v>1.6287912958589672E-4</v>
      </c>
      <c r="AF12" s="11">
        <f>+'[1]total numbers'!AF12*DI12</f>
        <v>3.2575825917179345E-4</v>
      </c>
      <c r="AG12" s="11">
        <f>+'[1]total numbers'!AG12*DJ12</f>
        <v>6.515165183435869E-4</v>
      </c>
      <c r="AH12" s="11">
        <f>+'[1]total numbers'!AH12*DK12</f>
        <v>1.3030330366871738E-3</v>
      </c>
      <c r="AI12" s="11">
        <f>+'[1]total numbers'!AI12*DL12</f>
        <v>2.6060660733743476E-3</v>
      </c>
      <c r="AJ12" s="11">
        <f>+'[1]total numbers'!AJ12*DM12</f>
        <v>5.2121321467486952E-3</v>
      </c>
      <c r="AK12" s="11">
        <f>+'[1]total numbers'!AK12*DN12</f>
        <v>1.042426429349739E-2</v>
      </c>
      <c r="AL12" s="11">
        <f>+'[1]total numbers'!AL12*DO12</f>
        <v>2.0848528586994781E-2</v>
      </c>
      <c r="AM12" s="11">
        <f>+'[1]total numbers'!AM12*DP12</f>
        <v>4.1697057173989562E-2</v>
      </c>
      <c r="AN12" s="11">
        <f>+'[1]total numbers'!AN12*DQ12</f>
        <v>8.3394114347979123E-2</v>
      </c>
      <c r="AO12" s="11">
        <f>+'[1]total numbers'!AO12*DR12</f>
        <v>0.16678822869595825</v>
      </c>
      <c r="AP12" s="11">
        <f>+'[1]total numbers'!AP12*DS12</f>
        <v>0.46367490185561289</v>
      </c>
      <c r="AQ12" s="11">
        <f>+'[1]total numbers'!AQ12*DT12</f>
        <v>0.59247348570439429</v>
      </c>
      <c r="AR12" s="11">
        <f>+'[1]total numbers'!AR12*DU12</f>
        <v>0.75704945395561507</v>
      </c>
      <c r="AS12" s="11">
        <f>+'[1]total numbers'!AS12*DV12</f>
        <v>0.96734096894328547</v>
      </c>
      <c r="AT12" s="11">
        <f>+'[1]total numbers'!AT12*DW12</f>
        <v>1.2360467936497539</v>
      </c>
      <c r="AU12" s="11">
        <f>+'[1]total numbers'!AU12*DX12</f>
        <v>1.5793931252191304</v>
      </c>
      <c r="AV12" s="11">
        <f>+'[1]total numbers'!AV12*DY12</f>
        <v>2.1058575002921733</v>
      </c>
      <c r="AW12" s="11">
        <f>+'[1]total numbers'!AW12*DZ12</f>
        <v>3.0230860058899887</v>
      </c>
      <c r="AX12" s="11">
        <f>+'[1]total numbers'!AX12*EA12</f>
        <v>3.9403145114878035</v>
      </c>
      <c r="AY12" s="11">
        <f>+'[1]total numbers'!AY12*EB12</f>
        <v>5.547552052984094</v>
      </c>
      <c r="AZ12" s="19">
        <f>+'[4]raw data'!$AU$29</f>
        <v>8</v>
      </c>
      <c r="BA12" s="19">
        <f>+'[4]raw data'!$AU$39</f>
        <v>11</v>
      </c>
      <c r="BB12" s="19">
        <f>+'[4]raw data'!$AU$49</f>
        <v>4</v>
      </c>
      <c r="BC12" s="19">
        <f>+'[4]raw data'!$AU$59</f>
        <v>21</v>
      </c>
      <c r="BD12" s="19">
        <f>+'[4]raw data'!$AU$69</f>
        <v>42</v>
      </c>
      <c r="BE12" s="123">
        <f>+[2]faostat2014_rice!B9</f>
        <v>46</v>
      </c>
      <c r="BF12" s="19">
        <f>+[2]faostat2014_rice!C9</f>
        <v>101.9</v>
      </c>
      <c r="BG12" s="19">
        <f>+[2]faostat2014_rice!D9</f>
        <v>82.2</v>
      </c>
      <c r="BH12" s="19">
        <f>+[2]faostat2014_rice!E9</f>
        <v>116.62</v>
      </c>
      <c r="BI12" s="19">
        <f>+[2]faostat2014_rice!F9</f>
        <v>189.05</v>
      </c>
      <c r="BJ12" s="19">
        <f>+[2]faostat2014_rice!G9</f>
        <v>151.87</v>
      </c>
      <c r="BK12" s="19">
        <f>+[2]faostat2014_rice!H9</f>
        <v>124.01</v>
      </c>
      <c r="BL12" s="19">
        <f>+[2]faostat2014_rice!I9</f>
        <v>132.88999999999999</v>
      </c>
      <c r="BM12" s="19">
        <f>+[2]faostat2014_rice!J9</f>
        <v>169.178</v>
      </c>
      <c r="BN12" s="19">
        <f>+[2]faostat2014_rice!K9</f>
        <v>158.93799999999999</v>
      </c>
      <c r="BO12" s="19">
        <f>+[2]faostat2014_rice!L9</f>
        <v>169.02500000000001</v>
      </c>
      <c r="BP12" s="19">
        <f>+[2]faostat2014_rice!M9</f>
        <v>164.63499999999999</v>
      </c>
      <c r="BQ12" s="19">
        <f>+[2]faostat2014_rice!N9</f>
        <v>182.46</v>
      </c>
      <c r="BR12" s="19">
        <f>+[2]faostat2014_rice!O9</f>
        <v>193.8</v>
      </c>
      <c r="BS12" s="19">
        <f>+[2]faostat2014_rice!P9</f>
        <v>215.67</v>
      </c>
      <c r="BT12" s="19">
        <f>+[2]faostat2014_rice!Q9</f>
        <v>257.44499999999999</v>
      </c>
      <c r="BU12" s="82">
        <f t="shared" si="1"/>
        <v>257.8269999999975</v>
      </c>
      <c r="BV12" s="82">
        <f t="shared" si="2"/>
        <v>283.2513333333336</v>
      </c>
      <c r="BW12" s="82">
        <f t="shared" si="3"/>
        <v>305.5234888888881</v>
      </c>
      <c r="BX12" s="82">
        <f t="shared" si="4"/>
        <v>328.42714814814826</v>
      </c>
      <c r="BY12" s="82">
        <f t="shared" si="5"/>
        <v>348.03521580247616</v>
      </c>
      <c r="BZ12" s="82">
        <f t="shared" si="6"/>
        <v>365.45389893004904</v>
      </c>
      <c r="CA12" s="82">
        <f t="shared" si="7"/>
        <v>390.29199431551388</v>
      </c>
      <c r="CB12" s="82">
        <f t="shared" si="8"/>
        <v>410.2907735052795</v>
      </c>
      <c r="CC12" s="82">
        <f t="shared" si="9"/>
        <v>430.68871773622232</v>
      </c>
      <c r="CD12" s="31"/>
      <c r="CE12" s="15">
        <f t="shared" si="10"/>
        <v>87.15</v>
      </c>
      <c r="CG12" s="122">
        <v>0</v>
      </c>
      <c r="CH12" s="122">
        <v>0</v>
      </c>
      <c r="CI12" s="122">
        <v>0</v>
      </c>
      <c r="CJ12" s="122">
        <v>0</v>
      </c>
      <c r="CK12" s="122">
        <v>0</v>
      </c>
      <c r="CL12" s="122">
        <v>0</v>
      </c>
      <c r="CM12" s="122">
        <v>0</v>
      </c>
      <c r="CN12" s="122">
        <v>0</v>
      </c>
      <c r="CO12" s="122">
        <v>0</v>
      </c>
      <c r="CP12" s="122">
        <v>0</v>
      </c>
      <c r="CQ12" s="122">
        <v>0</v>
      </c>
      <c r="CR12" s="122">
        <v>0</v>
      </c>
      <c r="CS12" s="122">
        <v>0</v>
      </c>
      <c r="CT12" s="122">
        <v>0</v>
      </c>
      <c r="CU12" s="122">
        <v>0</v>
      </c>
      <c r="CV12" s="122">
        <v>0</v>
      </c>
      <c r="CW12" s="122">
        <v>0</v>
      </c>
      <c r="CX12" s="122">
        <v>0</v>
      </c>
      <c r="CY12" s="122">
        <v>0</v>
      </c>
      <c r="CZ12" s="122">
        <v>0</v>
      </c>
      <c r="DA12" s="122">
        <v>0</v>
      </c>
      <c r="DB12" s="122">
        <v>0</v>
      </c>
      <c r="DC12" s="122">
        <v>0</v>
      </c>
      <c r="DD12" s="122">
        <v>0</v>
      </c>
      <c r="DE12" s="122">
        <v>0</v>
      </c>
      <c r="DF12" s="122">
        <v>0</v>
      </c>
      <c r="DG12" s="59">
        <v>0</v>
      </c>
      <c r="DH12" s="59">
        <f t="shared" ref="DH12:DR12" si="52">+DI12-DI12/2</f>
        <v>5.4293043195298913E-7</v>
      </c>
      <c r="DI12" s="59">
        <f t="shared" si="52"/>
        <v>1.0858608639059783E-6</v>
      </c>
      <c r="DJ12" s="59">
        <f t="shared" si="52"/>
        <v>2.1717217278119565E-6</v>
      </c>
      <c r="DK12" s="59">
        <f t="shared" si="52"/>
        <v>4.343443455623913E-6</v>
      </c>
      <c r="DL12" s="59">
        <f t="shared" si="52"/>
        <v>8.686886911247826E-6</v>
      </c>
      <c r="DM12" s="59">
        <f t="shared" si="52"/>
        <v>1.7373773822495652E-5</v>
      </c>
      <c r="DN12" s="59">
        <f t="shared" si="52"/>
        <v>3.4747547644991304E-5</v>
      </c>
      <c r="DO12" s="59">
        <f t="shared" si="52"/>
        <v>6.9495095289982608E-5</v>
      </c>
      <c r="DP12" s="59">
        <f t="shared" si="52"/>
        <v>1.3899019057996522E-4</v>
      </c>
      <c r="DQ12" s="59">
        <f t="shared" si="52"/>
        <v>2.7798038115993043E-4</v>
      </c>
      <c r="DR12" s="59">
        <f t="shared" si="52"/>
        <v>5.5596076231986087E-4</v>
      </c>
      <c r="DS12" s="59">
        <f t="shared" ref="DR12:EF13" si="53">+DT12</f>
        <v>1.1119215246397217E-3</v>
      </c>
      <c r="DT12" s="59">
        <f t="shared" si="53"/>
        <v>1.1119215246397217E-3</v>
      </c>
      <c r="DU12" s="59">
        <f t="shared" si="53"/>
        <v>1.1119215246397217E-3</v>
      </c>
      <c r="DV12" s="59">
        <f t="shared" si="53"/>
        <v>1.1119215246397217E-3</v>
      </c>
      <c r="DW12" s="59">
        <f t="shared" si="53"/>
        <v>1.1119215246397217E-3</v>
      </c>
      <c r="DX12" s="59">
        <f t="shared" si="53"/>
        <v>1.1119215246397217E-3</v>
      </c>
      <c r="DY12" s="59">
        <f t="shared" si="53"/>
        <v>1.1119215246397217E-3</v>
      </c>
      <c r="DZ12" s="59">
        <f t="shared" si="53"/>
        <v>1.1119215246397217E-3</v>
      </c>
      <c r="EA12" s="59">
        <f t="shared" si="53"/>
        <v>1.1119215246397217E-3</v>
      </c>
      <c r="EB12" s="59">
        <f t="shared" si="53"/>
        <v>1.1119215246397217E-3</v>
      </c>
      <c r="EC12" s="59">
        <f t="shared" si="53"/>
        <v>1.1119215246397217E-3</v>
      </c>
      <c r="ED12" s="59">
        <f t="shared" si="53"/>
        <v>1.1119215246397217E-3</v>
      </c>
      <c r="EE12" s="59">
        <f t="shared" si="53"/>
        <v>1.1119215246397217E-3</v>
      </c>
      <c r="EF12" s="59">
        <f t="shared" si="53"/>
        <v>1.1119215246397217E-3</v>
      </c>
      <c r="EG12" s="59">
        <f>+EH12-EH12/2</f>
        <v>1.1119215246397217E-3</v>
      </c>
      <c r="EH12" s="20">
        <f>+BE12/'[1]total numbers'!BN12</f>
        <v>2.2238430492794435E-3</v>
      </c>
      <c r="EI12" s="20">
        <f>+BF12/'[1]total numbers'!BX12</f>
        <v>4.2453543158546946E-3</v>
      </c>
      <c r="EJ12" s="20">
        <f>+BG12/'[1]total numbers'!CH12</f>
        <v>2.9196765026850368E-3</v>
      </c>
      <c r="EK12" s="20">
        <f>+BH12/'[1]total numbers'!CR12</f>
        <v>3.5885829642255326E-3</v>
      </c>
      <c r="EL12" s="20">
        <f>+BI12/'[1]total numbers'!DB12</f>
        <v>5.117934759421061E-3</v>
      </c>
      <c r="EM12" s="20">
        <f>+BJ12/'[1]total numbers'!DC12</f>
        <v>4.0696199507685047E-3</v>
      </c>
      <c r="EN12" s="20">
        <f>+BK12/'[1]total numbers'!DD12</f>
        <v>3.2914444977019744E-3</v>
      </c>
      <c r="EO12" s="20">
        <f>+BL12/'[1]total numbers'!DE12</f>
        <v>3.494947041387547E-3</v>
      </c>
      <c r="EP12" s="20">
        <f>+BM12/'[1]total numbers'!DF12</f>
        <v>4.4088873044018512E-3</v>
      </c>
      <c r="EQ12" s="20">
        <f>+BN12/'[1]total numbers'!DG12</f>
        <v>4.103574024550442E-3</v>
      </c>
      <c r="ER12" s="20">
        <f>+BO12/'[1]total numbers'!DH12</f>
        <v>4.3222992744930211E-3</v>
      </c>
      <c r="ES12" s="20">
        <f>+BP12/'[1]total numbers'!DI12</f>
        <v>4.1689808327665511E-3</v>
      </c>
      <c r="ET12" s="20">
        <f>+BQ12/'[1]total numbers'!DJ12</f>
        <v>4.5748837079154139E-3</v>
      </c>
      <c r="EU12" s="20">
        <f>+BR12/'[1]total numbers'!DK12</f>
        <v>4.8117534302612817E-3</v>
      </c>
      <c r="EV12" s="20">
        <f>+BS12/'[1]total numbers'!DL12</f>
        <v>5.3034825488939919E-3</v>
      </c>
      <c r="EW12" s="20">
        <f>+BT12/'[1]total numbers'!DM12</f>
        <v>6.2714799925427745E-3</v>
      </c>
      <c r="EX12" s="86">
        <f>+BU12/'[1]total numbers'!DN12</f>
        <v>6.2230841479236198E-3</v>
      </c>
      <c r="EY12" s="86">
        <f>+BV12/'[1]total numbers'!DO12</f>
        <v>6.7751732159858991E-3</v>
      </c>
      <c r="EZ12" s="86">
        <f>+BW12/'[1]total numbers'!DP12</f>
        <v>7.2433906981313727E-3</v>
      </c>
      <c r="FA12" s="86">
        <f>+BX12/'[1]total numbers'!DQ12</f>
        <v>7.7190248703897018E-3</v>
      </c>
      <c r="FB12" s="86">
        <f>+BY12/'[1]total numbers'!DR12</f>
        <v>8.1106208390514887E-3</v>
      </c>
      <c r="FC12" s="86">
        <f>+BZ12/'[1]total numbers'!DS12</f>
        <v>8.4461365821291417E-3</v>
      </c>
      <c r="FD12" s="86">
        <f>+CA12/'[1]total numbers'!DT12</f>
        <v>8.9474529202676848E-3</v>
      </c>
      <c r="FE12" s="86">
        <f>+CB12/'[1]total numbers'!DU12</f>
        <v>9.3320650758495719E-3</v>
      </c>
      <c r="FF12" s="86">
        <f>+CC12/'[1]total numbers'!DV12</f>
        <v>9.7211921499423658E-3</v>
      </c>
      <c r="FH12" s="54">
        <f t="shared" si="16"/>
        <v>-10000</v>
      </c>
      <c r="FI12" s="54">
        <f t="shared" si="17"/>
        <v>1960</v>
      </c>
      <c r="FJ12" s="65">
        <v>1E-3</v>
      </c>
      <c r="FK12" s="59">
        <f t="shared" si="19"/>
        <v>2.2238430492794435E-3</v>
      </c>
      <c r="FL12" s="54">
        <f t="shared" si="20"/>
        <v>-11196.24323564336</v>
      </c>
      <c r="FM12" s="64">
        <v>0.33333333333333331</v>
      </c>
      <c r="FN12" s="59">
        <f t="shared" si="21"/>
        <v>9.4202009749641107E-5</v>
      </c>
      <c r="FP12" s="6">
        <v>8</v>
      </c>
      <c r="FQ12" s="6" t="s">
        <v>32</v>
      </c>
      <c r="GF12" s="21"/>
      <c r="GG12" s="41">
        <f>IF([3]data!BE12&lt;=0, ,BE12/[3]data!BE12)</f>
        <v>6.1356912816059005E-2</v>
      </c>
      <c r="GH12" s="41">
        <f>IF([3]data!BF12&lt;=0, ,BF12/[3]data!BF12)</f>
        <v>0.10406290807807887</v>
      </c>
      <c r="GI12" s="41">
        <f>IF([3]data!BG12&lt;=0, ,BG12/[3]data!BG12)</f>
        <v>7.4359372180087993E-2</v>
      </c>
      <c r="GJ12" s="41">
        <f>IF([3]data!BH12&lt;=0, ,BH12/[3]data!BH12)</f>
        <v>0.10279302103779976</v>
      </c>
      <c r="GK12" s="41">
        <f>IF([3]data!BI12&lt;=0, ,BI12/[3]data!BI12)</f>
        <v>0.15790434616639029</v>
      </c>
      <c r="GL12" s="41">
        <f>IF([3]data!BS12&lt;=0, ,BS12/[3]data!BS12)</f>
        <v>0.17085887324504159</v>
      </c>
      <c r="HM12" s="17">
        <v>1</v>
      </c>
      <c r="HN12" s="128">
        <f t="shared" si="22"/>
        <v>1</v>
      </c>
      <c r="HO12" s="128">
        <f t="shared" si="22"/>
        <v>1</v>
      </c>
      <c r="HP12" s="128">
        <f t="shared" si="22"/>
        <v>1</v>
      </c>
      <c r="HQ12" s="128">
        <f t="shared" si="22"/>
        <v>1</v>
      </c>
      <c r="HR12" s="128">
        <f t="shared" si="22"/>
        <v>1</v>
      </c>
      <c r="HS12" s="128">
        <f t="shared" si="22"/>
        <v>1</v>
      </c>
      <c r="HT12" s="128">
        <f t="shared" si="22"/>
        <v>1</v>
      </c>
      <c r="HU12" s="128">
        <f t="shared" si="22"/>
        <v>1</v>
      </c>
      <c r="HV12" s="128">
        <f t="shared" si="22"/>
        <v>1</v>
      </c>
      <c r="HW12" s="128">
        <f t="shared" si="22"/>
        <v>1</v>
      </c>
      <c r="HX12" s="128">
        <f t="shared" si="22"/>
        <v>1</v>
      </c>
      <c r="HY12" s="128">
        <f t="shared" si="22"/>
        <v>1</v>
      </c>
      <c r="HZ12" s="128">
        <f t="shared" si="22"/>
        <v>1</v>
      </c>
      <c r="IA12" s="128">
        <f t="shared" si="22"/>
        <v>1</v>
      </c>
      <c r="IB12" s="128">
        <f t="shared" si="22"/>
        <v>1</v>
      </c>
      <c r="IC12" s="128">
        <f t="shared" si="22"/>
        <v>1</v>
      </c>
      <c r="ID12" s="128">
        <f t="shared" ref="ID12:IS28" si="54">+$HM12+(ID$3-$HM$3)*(($KL12-$HM12)/($KL$3-$HM$3))</f>
        <v>1</v>
      </c>
      <c r="IE12" s="128">
        <f t="shared" si="54"/>
        <v>1</v>
      </c>
      <c r="IF12" s="128">
        <f t="shared" si="54"/>
        <v>1</v>
      </c>
      <c r="IG12" s="128">
        <f t="shared" si="54"/>
        <v>1</v>
      </c>
      <c r="IH12" s="128">
        <f t="shared" si="54"/>
        <v>1</v>
      </c>
      <c r="II12" s="128">
        <f t="shared" si="54"/>
        <v>1</v>
      </c>
      <c r="IJ12" s="128">
        <f t="shared" si="54"/>
        <v>1</v>
      </c>
      <c r="IK12" s="128">
        <f t="shared" si="54"/>
        <v>1</v>
      </c>
      <c r="IL12" s="128">
        <f t="shared" si="54"/>
        <v>1</v>
      </c>
      <c r="IM12" s="128">
        <f t="shared" si="54"/>
        <v>1</v>
      </c>
      <c r="IN12" s="128">
        <f t="shared" si="54"/>
        <v>1</v>
      </c>
      <c r="IO12" s="128">
        <f t="shared" si="54"/>
        <v>1</v>
      </c>
      <c r="IP12" s="128">
        <f t="shared" si="54"/>
        <v>1</v>
      </c>
      <c r="IQ12" s="128">
        <f t="shared" si="54"/>
        <v>1</v>
      </c>
      <c r="IR12" s="128">
        <f t="shared" si="54"/>
        <v>1</v>
      </c>
      <c r="IS12" s="128">
        <f t="shared" si="54"/>
        <v>1</v>
      </c>
      <c r="IT12" s="128">
        <f t="shared" ref="IT12:JI27" si="55">+$HM12+(IT$3-$HM$3)*(($KL12-$HM12)/($KL$3-$HM$3))</f>
        <v>1</v>
      </c>
      <c r="IU12" s="128">
        <f t="shared" si="55"/>
        <v>1</v>
      </c>
      <c r="IV12" s="128">
        <f t="shared" si="55"/>
        <v>1</v>
      </c>
      <c r="IW12" s="128">
        <f t="shared" si="55"/>
        <v>1</v>
      </c>
      <c r="IX12" s="128">
        <f t="shared" si="55"/>
        <v>1</v>
      </c>
      <c r="IY12" s="128">
        <f t="shared" si="55"/>
        <v>1</v>
      </c>
      <c r="IZ12" s="128">
        <f t="shared" si="55"/>
        <v>1</v>
      </c>
      <c r="JA12" s="128">
        <f t="shared" si="55"/>
        <v>1</v>
      </c>
      <c r="JB12" s="128">
        <f t="shared" si="55"/>
        <v>1</v>
      </c>
      <c r="JC12" s="128">
        <f t="shared" si="55"/>
        <v>1</v>
      </c>
      <c r="JD12" s="128">
        <f t="shared" si="55"/>
        <v>1</v>
      </c>
      <c r="JE12" s="128">
        <f t="shared" si="55"/>
        <v>1</v>
      </c>
      <c r="JF12" s="128">
        <f t="shared" si="55"/>
        <v>1</v>
      </c>
      <c r="JG12" s="128">
        <f t="shared" si="55"/>
        <v>1</v>
      </c>
      <c r="JH12" s="128">
        <f t="shared" si="55"/>
        <v>1</v>
      </c>
      <c r="JI12" s="128">
        <f t="shared" si="55"/>
        <v>1</v>
      </c>
      <c r="JJ12" s="128">
        <f t="shared" ref="JJ12:JY41" si="56">+$HM12+(JJ$3-$HM$3)*(($KL12-$HM12)/($KL$3-$HM$3))</f>
        <v>1</v>
      </c>
      <c r="JK12" s="128">
        <f t="shared" si="56"/>
        <v>1</v>
      </c>
      <c r="JL12" s="128">
        <f t="shared" si="56"/>
        <v>1</v>
      </c>
      <c r="JM12" s="128">
        <f t="shared" si="56"/>
        <v>1</v>
      </c>
      <c r="JN12" s="128">
        <f t="shared" si="56"/>
        <v>1</v>
      </c>
      <c r="JO12" s="128">
        <f t="shared" si="56"/>
        <v>1</v>
      </c>
      <c r="JP12" s="128">
        <f t="shared" si="56"/>
        <v>1</v>
      </c>
      <c r="JQ12" s="128">
        <f t="shared" si="56"/>
        <v>1</v>
      </c>
      <c r="JR12" s="128">
        <f t="shared" si="56"/>
        <v>1</v>
      </c>
      <c r="JS12" s="128">
        <f t="shared" si="56"/>
        <v>1</v>
      </c>
      <c r="JT12" s="128">
        <f t="shared" si="56"/>
        <v>1</v>
      </c>
      <c r="JU12" s="128">
        <f t="shared" si="56"/>
        <v>1</v>
      </c>
      <c r="JV12" s="128">
        <f t="shared" si="56"/>
        <v>1</v>
      </c>
      <c r="JW12" s="128">
        <f t="shared" si="56"/>
        <v>1</v>
      </c>
      <c r="JX12" s="128">
        <f t="shared" si="56"/>
        <v>1</v>
      </c>
      <c r="JY12" s="128">
        <f t="shared" si="56"/>
        <v>1</v>
      </c>
      <c r="JZ12" s="128">
        <f t="shared" si="51"/>
        <v>1</v>
      </c>
      <c r="KA12" s="128">
        <f t="shared" si="14"/>
        <v>1</v>
      </c>
      <c r="KB12" s="128">
        <f t="shared" si="14"/>
        <v>1</v>
      </c>
      <c r="KC12" s="128">
        <f t="shared" si="14"/>
        <v>1</v>
      </c>
      <c r="KD12" s="128">
        <f t="shared" si="14"/>
        <v>1</v>
      </c>
      <c r="KE12" s="128">
        <f t="shared" si="14"/>
        <v>1</v>
      </c>
      <c r="KF12" s="128">
        <f t="shared" si="14"/>
        <v>1</v>
      </c>
      <c r="KG12" s="128">
        <f t="shared" si="14"/>
        <v>1</v>
      </c>
      <c r="KH12" s="128">
        <f t="shared" si="14"/>
        <v>1</v>
      </c>
      <c r="KI12" s="128">
        <f t="shared" si="14"/>
        <v>1</v>
      </c>
      <c r="KJ12" s="128">
        <f t="shared" si="14"/>
        <v>1</v>
      </c>
      <c r="KK12" s="128">
        <f t="shared" si="14"/>
        <v>1</v>
      </c>
      <c r="KL12" s="17">
        <v>1</v>
      </c>
    </row>
    <row r="13" spans="1:300" x14ac:dyDescent="0.2">
      <c r="A13" s="8">
        <v>24</v>
      </c>
      <c r="B13" s="121">
        <v>36</v>
      </c>
      <c r="C13" s="76" t="s">
        <v>55</v>
      </c>
      <c r="D13" s="11">
        <v>0</v>
      </c>
      <c r="E13" s="11">
        <v>0</v>
      </c>
      <c r="F13" s="11">
        <f>+'[1]total numbers'!F13*CI13</f>
        <v>0</v>
      </c>
      <c r="G13" s="11">
        <f>+'[1]total numbers'!G13*CJ13</f>
        <v>0</v>
      </c>
      <c r="H13" s="11">
        <f>+'[1]total numbers'!H13*CK13</f>
        <v>0</v>
      </c>
      <c r="I13" s="11">
        <f>+'[1]total numbers'!I13*CL13</f>
        <v>0</v>
      </c>
      <c r="J13" s="11">
        <f>+'[1]total numbers'!J13*CM13</f>
        <v>0</v>
      </c>
      <c r="K13" s="11">
        <f>+'[1]total numbers'!K13*CN13</f>
        <v>0</v>
      </c>
      <c r="L13" s="11">
        <f>+'[1]total numbers'!L13*CO13</f>
        <v>0</v>
      </c>
      <c r="M13" s="11">
        <f>+'[1]total numbers'!M13*CP13</f>
        <v>0</v>
      </c>
      <c r="N13" s="11">
        <f>+'[1]total numbers'!N13*CQ13</f>
        <v>0</v>
      </c>
      <c r="O13" s="11">
        <f>+'[1]total numbers'!O13*CR13</f>
        <v>0</v>
      </c>
      <c r="P13" s="11">
        <f>+'[1]total numbers'!P13*CS13</f>
        <v>0</v>
      </c>
      <c r="Q13" s="11">
        <f>+'[1]total numbers'!Q13*CT13</f>
        <v>0</v>
      </c>
      <c r="R13" s="11">
        <f>+'[1]total numbers'!R13*CU13</f>
        <v>0</v>
      </c>
      <c r="S13" s="11">
        <f>+'[1]total numbers'!S13*CV13</f>
        <v>0</v>
      </c>
      <c r="T13" s="11">
        <f>+'[1]total numbers'!T13*CW13</f>
        <v>0</v>
      </c>
      <c r="U13" s="11">
        <f>+'[1]total numbers'!U13*CX13</f>
        <v>0</v>
      </c>
      <c r="V13" s="11">
        <f>+'[1]total numbers'!V13*CY13</f>
        <v>0</v>
      </c>
      <c r="W13" s="11">
        <f>+'[1]total numbers'!W13*CZ13</f>
        <v>0</v>
      </c>
      <c r="X13" s="11">
        <f>+'[1]total numbers'!X13*DA13</f>
        <v>0</v>
      </c>
      <c r="Y13" s="11">
        <f>+'[1]total numbers'!Y13*DB13</f>
        <v>0</v>
      </c>
      <c r="Z13" s="11">
        <f>+'[1]total numbers'!Z13*DC13</f>
        <v>0</v>
      </c>
      <c r="AA13" s="11">
        <f>+'[1]total numbers'!AA13*DD13</f>
        <v>0</v>
      </c>
      <c r="AB13" s="11">
        <f>+'[1]total numbers'!AB13*DE13</f>
        <v>0</v>
      </c>
      <c r="AC13" s="11">
        <f>+'[1]total numbers'!AC13*DF13</f>
        <v>0</v>
      </c>
      <c r="AD13" s="11">
        <f>+'[1]total numbers'!AD13*DG13</f>
        <v>0</v>
      </c>
      <c r="AE13" s="11">
        <f>+'[1]total numbers'!AE13*DH13</f>
        <v>0</v>
      </c>
      <c r="AF13" s="11">
        <f>+'[1]total numbers'!AF13*DI13</f>
        <v>0</v>
      </c>
      <c r="AG13" s="11">
        <f>+'[1]total numbers'!AG13*DJ13</f>
        <v>0</v>
      </c>
      <c r="AH13" s="11">
        <f>+'[1]total numbers'!AH13*DK13</f>
        <v>0</v>
      </c>
      <c r="AI13" s="11">
        <f>+'[1]total numbers'!AI13*DL13</f>
        <v>0</v>
      </c>
      <c r="AJ13" s="11">
        <f>+'[1]total numbers'!AJ13*DM13</f>
        <v>0</v>
      </c>
      <c r="AK13" s="11">
        <f>+'[1]total numbers'!AK13*DN13</f>
        <v>0</v>
      </c>
      <c r="AL13" s="11">
        <f>+'[1]total numbers'!AL13*DO13</f>
        <v>0</v>
      </c>
      <c r="AM13" s="11">
        <f>+'[1]total numbers'!AM13*DP13</f>
        <v>0</v>
      </c>
      <c r="AN13" s="11">
        <f>+'[1]total numbers'!AN13*DQ13</f>
        <v>0</v>
      </c>
      <c r="AO13" s="11">
        <f>+'[1]total numbers'!AO13*DR13</f>
        <v>0.20947777355407071</v>
      </c>
      <c r="AP13" s="11">
        <f>+'[1]total numbers'!AP13*DS13</f>
        <v>0.19186765120398985</v>
      </c>
      <c r="AQ13" s="11">
        <f>+'[1]total numbers'!AQ13*DT13</f>
        <v>0.18236307651102526</v>
      </c>
      <c r="AR13" s="11">
        <f>+'[1]total numbers'!AR13*DU13</f>
        <v>0.19814373432557805</v>
      </c>
      <c r="AS13" s="11">
        <f>+'[1]total numbers'!AS13*DV13</f>
        <v>0.25469492316220282</v>
      </c>
      <c r="AT13" s="11">
        <f>+'[1]total numbers'!AT13*DW13</f>
        <v>0.47328275651638091</v>
      </c>
      <c r="AU13" s="11">
        <f>+'[1]total numbers'!AU13*DX13</f>
        <v>1.0015730418223407</v>
      </c>
      <c r="AV13" s="11">
        <f>+'[1]total numbers'!AV13*DY13</f>
        <v>1.4896497464391649</v>
      </c>
      <c r="AW13" s="11">
        <f>+'[1]total numbers'!AW13*DZ13</f>
        <v>1.9336577669228607</v>
      </c>
      <c r="AX13" s="11">
        <f>+'[1]total numbers'!AX13*EA13</f>
        <v>2.6707118376501606</v>
      </c>
      <c r="AY13" s="11">
        <f>+'[1]total numbers'!AY13*EB13</f>
        <v>3.1948304829118821</v>
      </c>
      <c r="AZ13" s="11">
        <f>+'[1]total numbers'!AZ13*EC13</f>
        <v>3.7787901341417856</v>
      </c>
      <c r="BA13" s="11">
        <f>+'[1]total numbers'!BA13*ED13</f>
        <v>4.5927909650818908</v>
      </c>
      <c r="BB13" s="19">
        <f>+'[5]raw data'!$CZ$47</f>
        <v>8</v>
      </c>
      <c r="BC13" s="19">
        <f>+'[5]raw data'!$CZ$57</f>
        <v>10</v>
      </c>
      <c r="BD13" s="19">
        <f>+'[5]raw data'!$CZ$67</f>
        <v>16</v>
      </c>
      <c r="BE13" s="123">
        <f>+[2]faostat2014_rice!B12</f>
        <v>20</v>
      </c>
      <c r="BF13" s="19">
        <f>+[2]faostat2014_rice!C12</f>
        <v>40.145000000000003</v>
      </c>
      <c r="BG13" s="19">
        <f>+[2]faostat2014_rice!D12</f>
        <v>116.35599999999999</v>
      </c>
      <c r="BH13" s="19">
        <f>+[2]faostat2014_rice!E12</f>
        <v>105</v>
      </c>
      <c r="BI13" s="19">
        <f>+[2]faostat2014_rice!F12</f>
        <v>133.30000000000001</v>
      </c>
      <c r="BJ13" s="19">
        <f>+[2]faostat2014_rice!G12</f>
        <v>177</v>
      </c>
      <c r="BK13" s="19">
        <f>+[2]faostat2014_rice!H12</f>
        <v>144</v>
      </c>
      <c r="BL13" s="19">
        <f>+[2]faostat2014_rice!I12</f>
        <v>45.837000000000003</v>
      </c>
      <c r="BM13" s="19">
        <f>+[2]faostat2014_rice!J12</f>
        <v>66.396000000000001</v>
      </c>
      <c r="BN13" s="19">
        <f>+[2]faostat2014_rice!K12</f>
        <v>51.216000000000001</v>
      </c>
      <c r="BO13" s="19">
        <f>+[2]faostat2014_rice!L12</f>
        <v>99</v>
      </c>
      <c r="BP13" s="19">
        <f>+[2]faostat2014_rice!M12</f>
        <v>20</v>
      </c>
      <c r="BQ13" s="19">
        <f>+[2]faostat2014_rice!N12</f>
        <v>2.2000000000000002</v>
      </c>
      <c r="BR13" s="19">
        <f>+[2]faostat2014_rice!O12</f>
        <v>8</v>
      </c>
      <c r="BS13" s="19">
        <f>+[2]faostat2014_rice!P12</f>
        <v>18.899999999999999</v>
      </c>
      <c r="BT13" s="19">
        <f>+[2]faostat2014_rice!Q12</f>
        <v>75.783000000000001</v>
      </c>
      <c r="BU13" s="82">
        <f t="shared" si="1"/>
        <v>25.955333333334238</v>
      </c>
      <c r="BV13" s="82">
        <f t="shared" si="2"/>
        <v>51.282288888889525</v>
      </c>
      <c r="BW13" s="82">
        <f t="shared" si="3"/>
        <v>65.969481481482944</v>
      </c>
      <c r="BX13" s="82">
        <f t="shared" si="4"/>
        <v>74.698344691358216</v>
      </c>
      <c r="BY13" s="82">
        <f t="shared" si="5"/>
        <v>79.585887078190353</v>
      </c>
      <c r="BZ13" s="82">
        <f t="shared" si="6"/>
        <v>80.20545545130517</v>
      </c>
      <c r="CA13" s="82">
        <f t="shared" si="7"/>
        <v>99.438491990855255</v>
      </c>
      <c r="CB13" s="82">
        <f t="shared" si="8"/>
        <v>104.03430624429529</v>
      </c>
      <c r="CC13" s="82">
        <f t="shared" si="9"/>
        <v>110.50507456481682</v>
      </c>
      <c r="CD13" s="31"/>
      <c r="CE13" s="15">
        <f t="shared" si="10"/>
        <v>93.155000000000001</v>
      </c>
      <c r="CG13" s="59">
        <f t="shared" ref="CG13:DD13" si="57">+CH13-CH13/3</f>
        <v>0</v>
      </c>
      <c r="CH13" s="59">
        <f t="shared" si="57"/>
        <v>0</v>
      </c>
      <c r="CI13" s="59">
        <f t="shared" si="57"/>
        <v>0</v>
      </c>
      <c r="CJ13" s="59">
        <f t="shared" si="57"/>
        <v>0</v>
      </c>
      <c r="CK13" s="59">
        <f t="shared" si="57"/>
        <v>0</v>
      </c>
      <c r="CL13" s="59">
        <f t="shared" si="57"/>
        <v>0</v>
      </c>
      <c r="CM13" s="59">
        <f t="shared" si="57"/>
        <v>0</v>
      </c>
      <c r="CN13" s="59">
        <f t="shared" si="57"/>
        <v>0</v>
      </c>
      <c r="CO13" s="59">
        <f t="shared" si="57"/>
        <v>0</v>
      </c>
      <c r="CP13" s="59">
        <f t="shared" si="57"/>
        <v>0</v>
      </c>
      <c r="CQ13" s="59">
        <f t="shared" si="57"/>
        <v>0</v>
      </c>
      <c r="CR13" s="59">
        <f t="shared" si="57"/>
        <v>0</v>
      </c>
      <c r="CS13" s="59">
        <f t="shared" si="57"/>
        <v>0</v>
      </c>
      <c r="CT13" s="59">
        <f t="shared" si="57"/>
        <v>0</v>
      </c>
      <c r="CU13" s="59">
        <f t="shared" si="57"/>
        <v>0</v>
      </c>
      <c r="CV13" s="59">
        <f t="shared" si="57"/>
        <v>0</v>
      </c>
      <c r="CW13" s="59">
        <f t="shared" si="57"/>
        <v>0</v>
      </c>
      <c r="CX13" s="59">
        <f t="shared" si="57"/>
        <v>0</v>
      </c>
      <c r="CY13" s="59">
        <f t="shared" si="57"/>
        <v>0</v>
      </c>
      <c r="CZ13" s="59">
        <f t="shared" si="57"/>
        <v>0</v>
      </c>
      <c r="DA13" s="59">
        <f t="shared" si="57"/>
        <v>0</v>
      </c>
      <c r="DB13" s="59">
        <f t="shared" si="57"/>
        <v>0</v>
      </c>
      <c r="DC13" s="59">
        <f t="shared" si="57"/>
        <v>0</v>
      </c>
      <c r="DD13" s="59">
        <f t="shared" si="57"/>
        <v>0</v>
      </c>
      <c r="DE13" s="59">
        <v>0</v>
      </c>
      <c r="DF13" s="59">
        <v>0</v>
      </c>
      <c r="DG13" s="59">
        <v>0</v>
      </c>
      <c r="DH13" s="59">
        <v>0</v>
      </c>
      <c r="DI13" s="59">
        <v>0</v>
      </c>
      <c r="DJ13" s="59">
        <v>0</v>
      </c>
      <c r="DK13" s="59">
        <v>0</v>
      </c>
      <c r="DL13" s="59">
        <v>0</v>
      </c>
      <c r="DM13" s="59">
        <v>0</v>
      </c>
      <c r="DN13" s="59">
        <v>0</v>
      </c>
      <c r="DO13" s="59">
        <v>0</v>
      </c>
      <c r="DP13" s="59">
        <v>0</v>
      </c>
      <c r="DQ13" s="59">
        <v>0</v>
      </c>
      <c r="DR13" s="59">
        <f t="shared" si="53"/>
        <v>8.3239680022508011E-4</v>
      </c>
      <c r="DS13" s="59">
        <f t="shared" si="53"/>
        <v>8.3239680022508011E-4</v>
      </c>
      <c r="DT13" s="59">
        <f t="shared" si="53"/>
        <v>8.3239680022508011E-4</v>
      </c>
      <c r="DU13" s="59">
        <f t="shared" si="53"/>
        <v>8.3239680022508011E-4</v>
      </c>
      <c r="DV13" s="59">
        <f t="shared" si="53"/>
        <v>8.3239680022508011E-4</v>
      </c>
      <c r="DW13" s="59">
        <f t="shared" si="53"/>
        <v>8.3239680022508011E-4</v>
      </c>
      <c r="DX13" s="59">
        <f t="shared" si="53"/>
        <v>8.3239680022508011E-4</v>
      </c>
      <c r="DY13" s="59">
        <f t="shared" si="53"/>
        <v>8.3239680022508011E-4</v>
      </c>
      <c r="DZ13" s="59">
        <f t="shared" si="53"/>
        <v>8.3239680022508011E-4</v>
      </c>
      <c r="EA13" s="59">
        <f t="shared" si="53"/>
        <v>8.3239680022508011E-4</v>
      </c>
      <c r="EB13" s="59">
        <f t="shared" si="53"/>
        <v>8.3239680022508011E-4</v>
      </c>
      <c r="EC13" s="59">
        <f t="shared" si="53"/>
        <v>8.3239680022508011E-4</v>
      </c>
      <c r="ED13" s="59">
        <f>+EE13</f>
        <v>8.3239680022508011E-4</v>
      </c>
      <c r="EE13" s="20">
        <f>+BB13/'[1]total numbers'!BK13</f>
        <v>8.3239680022508011E-4</v>
      </c>
      <c r="EF13" s="20">
        <f>+BC13/'[1]total numbers'!BL13</f>
        <v>1.0178553198055612E-3</v>
      </c>
      <c r="EG13" s="20">
        <f>+BD13/'[1]total numbers'!BM13</f>
        <v>1.5926522986203151E-3</v>
      </c>
      <c r="EH13" s="20">
        <f>+BE13/'[1]total numbers'!BN13</f>
        <v>1.9461930177795436E-3</v>
      </c>
      <c r="EI13" s="20">
        <f>+BF13/'[1]total numbers'!BX13</f>
        <v>3.1539800643633491E-3</v>
      </c>
      <c r="EJ13" s="20">
        <f>+BG13/'[1]total numbers'!CH13</f>
        <v>7.9178755519771007E-3</v>
      </c>
      <c r="EK13" s="20">
        <f>+BH13/'[1]total numbers'!CR13</f>
        <v>6.1434944781686533E-3</v>
      </c>
      <c r="EL13" s="20">
        <f>+BI13/'[1]total numbers'!DB13</f>
        <v>6.9532337909844364E-3</v>
      </c>
      <c r="EM13" s="20">
        <f>+BJ13/'[1]total numbers'!DC13</f>
        <v>9.120452893865599E-3</v>
      </c>
      <c r="EN13" s="20">
        <f>+BK13/'[1]total numbers'!DD13</f>
        <v>7.3271845364655148E-3</v>
      </c>
      <c r="EO13" s="20">
        <f>+BL13/'[1]total numbers'!DE13</f>
        <v>2.3029326330030642E-3</v>
      </c>
      <c r="EP13" s="20">
        <f>+BM13/'[1]total numbers'!DF13</f>
        <v>3.2946409684406486E-3</v>
      </c>
      <c r="EQ13" s="20">
        <f>+BN13/'[1]total numbers'!DG13</f>
        <v>2.5112341394867592E-3</v>
      </c>
      <c r="ER13" s="20">
        <f>+BO13/'[1]total numbers'!DH13</f>
        <v>4.7992993604666981E-3</v>
      </c>
      <c r="ES13" s="20">
        <f>+BP13/'[1]total numbers'!DI13</f>
        <v>9.5905405046408136E-4</v>
      </c>
      <c r="ET13" s="20">
        <f>+BQ13/'[1]total numbers'!DJ13</f>
        <v>1.043921675885286E-4</v>
      </c>
      <c r="EU13" s="20">
        <f>+BR13/'[1]total numbers'!DK13</f>
        <v>3.7571225062862533E-4</v>
      </c>
      <c r="EV13" s="20">
        <f>+BS13/'[1]total numbers'!DL13</f>
        <v>8.7858397180201012E-4</v>
      </c>
      <c r="EW13" s="20">
        <f>+BT13/'[1]total numbers'!DM13</f>
        <v>3.4872094469540651E-3</v>
      </c>
      <c r="EX13" s="86">
        <f>+BU13/'[1]total numbers'!DN13</f>
        <v>1.1823992613019263E-3</v>
      </c>
      <c r="EY13" s="86">
        <f>+BV13/'[1]total numbers'!DO13</f>
        <v>2.3130566621668803E-3</v>
      </c>
      <c r="EZ13" s="86">
        <f>+BW13/'[1]total numbers'!DP13</f>
        <v>2.9464725520539957E-3</v>
      </c>
      <c r="FA13" s="86">
        <f>+BX13/'[1]total numbers'!DQ13</f>
        <v>3.3042728419936562E-3</v>
      </c>
      <c r="FB13" s="86">
        <f>+BY13/'[1]total numbers'!DR13</f>
        <v>3.4871558803825906E-3</v>
      </c>
      <c r="FC13" s="86">
        <f>+BZ13/'[1]total numbers'!DS13</f>
        <v>3.48153289415923E-3</v>
      </c>
      <c r="FD13" s="86">
        <f>+CA13/'[1]total numbers'!DT13</f>
        <v>4.2767363942477557E-3</v>
      </c>
      <c r="FE13" s="86">
        <f>+CB13/'[1]total numbers'!DU13</f>
        <v>4.4338925900330112E-3</v>
      </c>
      <c r="FF13" s="86">
        <f>+CC13/'[1]total numbers'!DV13</f>
        <v>4.6676808049709835E-3</v>
      </c>
      <c r="FH13" s="54">
        <f t="shared" si="16"/>
        <v>-10000</v>
      </c>
      <c r="FI13" s="54">
        <f t="shared" si="17"/>
        <v>1960</v>
      </c>
      <c r="FJ13" s="65">
        <f t="shared" si="18"/>
        <v>7.4999999999999997E-2</v>
      </c>
      <c r="FK13" s="59">
        <f t="shared" si="19"/>
        <v>1.9461930177795436E-3</v>
      </c>
      <c r="FL13" s="54">
        <f t="shared" si="20"/>
        <v>1960.2089838417212</v>
      </c>
      <c r="FM13" s="64">
        <v>0.33333333333333331</v>
      </c>
      <c r="FN13" s="59">
        <f t="shared" si="21"/>
        <v>-3.2795556693691521E-3</v>
      </c>
      <c r="FP13" s="6">
        <v>7</v>
      </c>
      <c r="FQ13" s="6" t="s">
        <v>385</v>
      </c>
      <c r="GF13" s="21"/>
      <c r="GG13" s="41">
        <f>IF([3]data!BE13&lt;=0, ,BE13/[3]data!BE13)</f>
        <v>3.1780358316906045E-2</v>
      </c>
      <c r="GH13" s="41">
        <f>IF([3]data!BF13&lt;=0, ,BF13/[3]data!BF13)</f>
        <v>4.3262137774960206E-2</v>
      </c>
      <c r="GI13" s="41">
        <f>IF([3]data!BG13&lt;=0, ,BG13/[3]data!BG13)</f>
        <v>0.1233844402564747</v>
      </c>
      <c r="GJ13" s="41">
        <f>IF([3]data!BH13&lt;=0, ,BH13/[3]data!BH13)</f>
        <v>9.1164698714476231E-2</v>
      </c>
      <c r="GK13" s="41">
        <f>IF([3]data!BI13&lt;=0, ,BI13/[3]data!BI13)</f>
        <v>8.8937879308037315E-2</v>
      </c>
      <c r="GL13" s="41">
        <f>IF([3]data!BS13&lt;=0, ,BS13/[3]data!BS13)</f>
        <v>1.178920433258262E-2</v>
      </c>
      <c r="GO13" s="6" t="s">
        <v>469</v>
      </c>
      <c r="HM13" s="17">
        <v>1</v>
      </c>
      <c r="HN13" s="128">
        <f t="shared" si="22"/>
        <v>1</v>
      </c>
      <c r="HO13" s="128">
        <f t="shared" si="22"/>
        <v>1</v>
      </c>
      <c r="HP13" s="128">
        <f t="shared" si="22"/>
        <v>1</v>
      </c>
      <c r="HQ13" s="128">
        <f t="shared" si="22"/>
        <v>1</v>
      </c>
      <c r="HR13" s="128">
        <f t="shared" si="22"/>
        <v>1</v>
      </c>
      <c r="HS13" s="128">
        <f t="shared" si="22"/>
        <v>1</v>
      </c>
      <c r="HT13" s="128">
        <f t="shared" si="22"/>
        <v>1</v>
      </c>
      <c r="HU13" s="128">
        <f t="shared" si="22"/>
        <v>1</v>
      </c>
      <c r="HV13" s="128">
        <f t="shared" si="22"/>
        <v>1</v>
      </c>
      <c r="HW13" s="128">
        <f t="shared" si="22"/>
        <v>1</v>
      </c>
      <c r="HX13" s="128">
        <f t="shared" si="22"/>
        <v>1</v>
      </c>
      <c r="HY13" s="128">
        <f t="shared" si="22"/>
        <v>1</v>
      </c>
      <c r="HZ13" s="128">
        <f t="shared" si="22"/>
        <v>1</v>
      </c>
      <c r="IA13" s="128">
        <f t="shared" si="22"/>
        <v>1</v>
      </c>
      <c r="IB13" s="128">
        <f t="shared" si="22"/>
        <v>1</v>
      </c>
      <c r="IC13" s="128">
        <f t="shared" si="22"/>
        <v>1</v>
      </c>
      <c r="ID13" s="128">
        <f t="shared" si="54"/>
        <v>1</v>
      </c>
      <c r="IE13" s="128">
        <f t="shared" si="54"/>
        <v>1</v>
      </c>
      <c r="IF13" s="128">
        <f t="shared" si="54"/>
        <v>1</v>
      </c>
      <c r="IG13" s="128">
        <f t="shared" si="54"/>
        <v>1</v>
      </c>
      <c r="IH13" s="128">
        <f t="shared" si="54"/>
        <v>1</v>
      </c>
      <c r="II13" s="128">
        <f t="shared" si="54"/>
        <v>1</v>
      </c>
      <c r="IJ13" s="128">
        <f t="shared" si="54"/>
        <v>1</v>
      </c>
      <c r="IK13" s="128">
        <f t="shared" si="54"/>
        <v>1</v>
      </c>
      <c r="IL13" s="128">
        <f t="shared" si="54"/>
        <v>1</v>
      </c>
      <c r="IM13" s="128">
        <f t="shared" si="54"/>
        <v>1</v>
      </c>
      <c r="IN13" s="128">
        <f t="shared" si="54"/>
        <v>1</v>
      </c>
      <c r="IO13" s="128">
        <f t="shared" si="54"/>
        <v>1</v>
      </c>
      <c r="IP13" s="128">
        <f t="shared" si="54"/>
        <v>1</v>
      </c>
      <c r="IQ13" s="128">
        <f t="shared" si="54"/>
        <v>1</v>
      </c>
      <c r="IR13" s="128">
        <f t="shared" si="54"/>
        <v>1</v>
      </c>
      <c r="IS13" s="128">
        <f t="shared" si="54"/>
        <v>1</v>
      </c>
      <c r="IT13" s="128">
        <f t="shared" si="55"/>
        <v>1</v>
      </c>
      <c r="IU13" s="128">
        <f t="shared" si="55"/>
        <v>1</v>
      </c>
      <c r="IV13" s="128">
        <f t="shared" si="55"/>
        <v>1</v>
      </c>
      <c r="IW13" s="128">
        <f t="shared" si="55"/>
        <v>1</v>
      </c>
      <c r="IX13" s="128">
        <f t="shared" si="55"/>
        <v>1</v>
      </c>
      <c r="IY13" s="128">
        <f t="shared" si="55"/>
        <v>1</v>
      </c>
      <c r="IZ13" s="128">
        <f t="shared" si="55"/>
        <v>1</v>
      </c>
      <c r="JA13" s="128">
        <f t="shared" si="55"/>
        <v>1</v>
      </c>
      <c r="JB13" s="128">
        <f t="shared" si="55"/>
        <v>1</v>
      </c>
      <c r="JC13" s="128">
        <f t="shared" si="55"/>
        <v>1</v>
      </c>
      <c r="JD13" s="128">
        <f t="shared" si="55"/>
        <v>1</v>
      </c>
      <c r="JE13" s="128">
        <f t="shared" si="55"/>
        <v>1</v>
      </c>
      <c r="JF13" s="128">
        <f t="shared" si="55"/>
        <v>1</v>
      </c>
      <c r="JG13" s="128">
        <f t="shared" si="55"/>
        <v>1</v>
      </c>
      <c r="JH13" s="128">
        <f t="shared" si="55"/>
        <v>1</v>
      </c>
      <c r="JI13" s="128">
        <f t="shared" si="55"/>
        <v>1</v>
      </c>
      <c r="JJ13" s="128">
        <f t="shared" si="56"/>
        <v>1</v>
      </c>
      <c r="JK13" s="128">
        <f t="shared" si="56"/>
        <v>1</v>
      </c>
      <c r="JL13" s="128">
        <f t="shared" si="56"/>
        <v>1</v>
      </c>
      <c r="JM13" s="128">
        <f t="shared" si="56"/>
        <v>1</v>
      </c>
      <c r="JN13" s="128">
        <f t="shared" si="56"/>
        <v>1</v>
      </c>
      <c r="JO13" s="128">
        <f t="shared" si="56"/>
        <v>1</v>
      </c>
      <c r="JP13" s="128">
        <f t="shared" si="56"/>
        <v>1</v>
      </c>
      <c r="JQ13" s="128">
        <f t="shared" si="56"/>
        <v>1</v>
      </c>
      <c r="JR13" s="128">
        <f t="shared" si="56"/>
        <v>1</v>
      </c>
      <c r="JS13" s="128">
        <f t="shared" si="56"/>
        <v>1</v>
      </c>
      <c r="JT13" s="128">
        <f t="shared" si="56"/>
        <v>1</v>
      </c>
      <c r="JU13" s="128">
        <f t="shared" si="56"/>
        <v>1</v>
      </c>
      <c r="JV13" s="128">
        <f t="shared" si="56"/>
        <v>1</v>
      </c>
      <c r="JW13" s="128">
        <f t="shared" si="56"/>
        <v>1</v>
      </c>
      <c r="JX13" s="128">
        <f t="shared" si="56"/>
        <v>1</v>
      </c>
      <c r="JY13" s="128">
        <f t="shared" si="56"/>
        <v>1</v>
      </c>
      <c r="JZ13" s="128">
        <f t="shared" si="51"/>
        <v>1</v>
      </c>
      <c r="KA13" s="128">
        <f t="shared" si="14"/>
        <v>1</v>
      </c>
      <c r="KB13" s="128">
        <f t="shared" si="14"/>
        <v>1</v>
      </c>
      <c r="KC13" s="128">
        <f t="shared" si="14"/>
        <v>1</v>
      </c>
      <c r="KD13" s="128">
        <f t="shared" si="14"/>
        <v>1</v>
      </c>
      <c r="KE13" s="128">
        <f t="shared" si="14"/>
        <v>1</v>
      </c>
      <c r="KF13" s="128">
        <f t="shared" si="14"/>
        <v>1</v>
      </c>
      <c r="KG13" s="128">
        <f t="shared" si="14"/>
        <v>1</v>
      </c>
      <c r="KH13" s="128">
        <f t="shared" si="14"/>
        <v>1</v>
      </c>
      <c r="KI13" s="128">
        <f t="shared" si="14"/>
        <v>1</v>
      </c>
      <c r="KJ13" s="128">
        <f t="shared" si="14"/>
        <v>1</v>
      </c>
      <c r="KK13" s="128">
        <f t="shared" si="14"/>
        <v>1</v>
      </c>
      <c r="KL13" s="17">
        <v>1</v>
      </c>
    </row>
    <row r="14" spans="1:300" x14ac:dyDescent="0.2">
      <c r="A14" s="8">
        <v>11</v>
      </c>
      <c r="B14" s="14">
        <v>40</v>
      </c>
      <c r="C14" s="76" t="s">
        <v>56</v>
      </c>
      <c r="D14" s="11">
        <v>0</v>
      </c>
      <c r="E14" s="11">
        <v>0</v>
      </c>
      <c r="F14" s="11">
        <f>+'[1]total numbers'!F14*CI14</f>
        <v>0</v>
      </c>
      <c r="G14" s="11">
        <f>+'[1]total numbers'!G14*CJ14</f>
        <v>0</v>
      </c>
      <c r="H14" s="11">
        <f>+'[1]total numbers'!H14*CK14</f>
        <v>0</v>
      </c>
      <c r="I14" s="11">
        <f>+'[1]total numbers'!I14*CL14</f>
        <v>0</v>
      </c>
      <c r="J14" s="11">
        <f>+'[1]total numbers'!J14*CM14</f>
        <v>0</v>
      </c>
      <c r="K14" s="11">
        <f>+'[1]total numbers'!K14*CN14</f>
        <v>0</v>
      </c>
      <c r="L14" s="11">
        <f>+'[1]total numbers'!L14*CO14</f>
        <v>0</v>
      </c>
      <c r="M14" s="11">
        <f>+'[1]total numbers'!M14*CP14</f>
        <v>0</v>
      </c>
      <c r="N14" s="11">
        <f>+'[1]total numbers'!N14*CQ14</f>
        <v>0</v>
      </c>
      <c r="O14" s="11">
        <f>+'[1]total numbers'!O14*CR14</f>
        <v>0</v>
      </c>
      <c r="P14" s="11">
        <f>+'[1]total numbers'!P14*CS14</f>
        <v>0</v>
      </c>
      <c r="Q14" s="11">
        <f>+'[1]total numbers'!Q14*CT14</f>
        <v>0</v>
      </c>
      <c r="R14" s="11">
        <f>+'[1]total numbers'!R14*CU14</f>
        <v>0</v>
      </c>
      <c r="S14" s="11">
        <f>+'[1]total numbers'!S14*CV14</f>
        <v>0</v>
      </c>
      <c r="T14" s="11">
        <f>+'[1]total numbers'!T14*CW14</f>
        <v>0</v>
      </c>
      <c r="U14" s="11">
        <f>+'[1]total numbers'!U14*CX14</f>
        <v>0</v>
      </c>
      <c r="V14" s="11">
        <f>+'[1]total numbers'!V14*CY14</f>
        <v>0</v>
      </c>
      <c r="W14" s="11">
        <f>+'[1]total numbers'!W14*CZ14</f>
        <v>0</v>
      </c>
      <c r="X14" s="11">
        <f>+'[1]total numbers'!X14*DA14</f>
        <v>0</v>
      </c>
      <c r="Y14" s="11">
        <f>+'[1]total numbers'!Y14*DB14</f>
        <v>0</v>
      </c>
      <c r="Z14" s="11">
        <f>+'[1]total numbers'!Z14*DC14</f>
        <v>0</v>
      </c>
      <c r="AA14" s="11">
        <f>+'[1]total numbers'!AA14*DD14</f>
        <v>0</v>
      </c>
      <c r="AB14" s="11">
        <f>+'[1]total numbers'!AB14*DE14</f>
        <v>0</v>
      </c>
      <c r="AC14" s="11">
        <f>+'[1]total numbers'!AC14*DF14</f>
        <v>0</v>
      </c>
      <c r="AD14" s="11">
        <f>+'[1]total numbers'!AD14*DG14</f>
        <v>0</v>
      </c>
      <c r="AE14" s="11">
        <f>+'[1]total numbers'!AE14*DH14</f>
        <v>0</v>
      </c>
      <c r="AF14" s="11">
        <f>+'[1]total numbers'!AF14*DI14</f>
        <v>0</v>
      </c>
      <c r="AG14" s="11">
        <f>+'[1]total numbers'!AG14*DJ14</f>
        <v>0</v>
      </c>
      <c r="AH14" s="11">
        <f>+'[1]total numbers'!AH14*DK14</f>
        <v>0</v>
      </c>
      <c r="AI14" s="11">
        <f>+'[1]total numbers'!AI14*DL14</f>
        <v>0</v>
      </c>
      <c r="AJ14" s="11">
        <f>+'[1]total numbers'!AJ14*DM14</f>
        <v>0</v>
      </c>
      <c r="AK14" s="11">
        <f>+'[1]total numbers'!AK14*DN14</f>
        <v>0</v>
      </c>
      <c r="AL14" s="11">
        <f>+'[1]total numbers'!AL14*DO14</f>
        <v>0</v>
      </c>
      <c r="AM14" s="11">
        <f>+'[1]total numbers'!AM14*DP14</f>
        <v>0</v>
      </c>
      <c r="AN14" s="11">
        <f>+'[1]total numbers'!AN14*DQ14</f>
        <v>0</v>
      </c>
      <c r="AO14" s="11">
        <f>+'[1]total numbers'!AO14*DR14</f>
        <v>0</v>
      </c>
      <c r="AP14" s="11">
        <f>+'[1]total numbers'!AP14*DS14</f>
        <v>0</v>
      </c>
      <c r="AQ14" s="11">
        <f>+'[1]total numbers'!AQ14*DT14</f>
        <v>0</v>
      </c>
      <c r="AR14" s="11">
        <f>+'[1]total numbers'!AR14*DU14</f>
        <v>0</v>
      </c>
      <c r="AS14" s="11">
        <f>+'[1]total numbers'!AS14*DV14</f>
        <v>0</v>
      </c>
      <c r="AT14" s="11">
        <f>+'[1]total numbers'!AT14*DW14</f>
        <v>0</v>
      </c>
      <c r="AU14" s="11">
        <f>+'[1]total numbers'!AU14*DX14</f>
        <v>0</v>
      </c>
      <c r="AV14" s="11">
        <f>+'[1]total numbers'!AV14*DY14</f>
        <v>0</v>
      </c>
      <c r="AW14" s="11">
        <f>+'[1]total numbers'!AW14*DZ14</f>
        <v>0</v>
      </c>
      <c r="AX14" s="11">
        <f>+'[1]total numbers'!AX14*EA14</f>
        <v>0</v>
      </c>
      <c r="AY14" s="11">
        <f>+'[1]total numbers'!AY14*EB14</f>
        <v>0</v>
      </c>
      <c r="AZ14" s="11">
        <f>+'[1]total numbers'!AZ14*EC14</f>
        <v>0</v>
      </c>
      <c r="BA14" s="11">
        <f>+'[1]total numbers'!BA14*ED14</f>
        <v>0</v>
      </c>
      <c r="BB14" s="11">
        <f>+'[1]total numbers'!BB14*EE14</f>
        <v>0</v>
      </c>
      <c r="BC14" s="11">
        <f>+'[1]total numbers'!BC14*EF14</f>
        <v>0</v>
      </c>
      <c r="BD14" s="11">
        <f>+'[1]total numbers'!BD14*EG14</f>
        <v>0</v>
      </c>
      <c r="BE14" s="123">
        <f>+[2]faostat2014_rice!B13</f>
        <v>0</v>
      </c>
      <c r="BF14" s="19">
        <f>+[2]faostat2014_rice!C13</f>
        <v>0</v>
      </c>
      <c r="BG14" s="19">
        <f>+[2]faostat2014_rice!D13</f>
        <v>0</v>
      </c>
      <c r="BH14" s="19">
        <f>+[2]faostat2014_rice!E13</f>
        <v>0</v>
      </c>
      <c r="BI14" s="19">
        <f>+[2]faostat2014_rice!F13</f>
        <v>0</v>
      </c>
      <c r="BJ14" s="19">
        <f>+[2]faostat2014_rice!G13</f>
        <v>0</v>
      </c>
      <c r="BK14" s="19">
        <f>+[2]faostat2014_rice!H13</f>
        <v>0</v>
      </c>
      <c r="BL14" s="19">
        <f>+[2]faostat2014_rice!I13</f>
        <v>0</v>
      </c>
      <c r="BM14" s="19">
        <f>+[2]faostat2014_rice!J13</f>
        <v>0</v>
      </c>
      <c r="BN14" s="19">
        <f>+[2]faostat2014_rice!K13</f>
        <v>0</v>
      </c>
      <c r="BO14" s="19">
        <f>+[2]faostat2014_rice!L13</f>
        <v>0</v>
      </c>
      <c r="BP14" s="19">
        <f>+[2]faostat2014_rice!M13</f>
        <v>0</v>
      </c>
      <c r="BQ14" s="19">
        <f>+[2]faostat2014_rice!N13</f>
        <v>0</v>
      </c>
      <c r="BR14" s="19">
        <f>+[2]faostat2014_rice!O13</f>
        <v>0</v>
      </c>
      <c r="BS14" s="19">
        <f>+[2]faostat2014_rice!P13</f>
        <v>0</v>
      </c>
      <c r="BT14" s="19">
        <f>+[2]faostat2014_rice!Q13</f>
        <v>0</v>
      </c>
      <c r="BU14" s="82">
        <f t="shared" si="1"/>
        <v>0</v>
      </c>
      <c r="BV14" s="82">
        <f t="shared" si="2"/>
        <v>0</v>
      </c>
      <c r="BW14" s="82">
        <f t="shared" si="3"/>
        <v>0</v>
      </c>
      <c r="BX14" s="82">
        <f t="shared" si="4"/>
        <v>0</v>
      </c>
      <c r="BY14" s="82">
        <f t="shared" si="5"/>
        <v>0</v>
      </c>
      <c r="BZ14" s="82">
        <f t="shared" si="6"/>
        <v>0</v>
      </c>
      <c r="CA14" s="82">
        <f t="shared" si="7"/>
        <v>0</v>
      </c>
      <c r="CB14" s="82">
        <f t="shared" si="8"/>
        <v>0</v>
      </c>
      <c r="CC14" s="82">
        <f t="shared" si="9"/>
        <v>0</v>
      </c>
      <c r="CD14" s="31"/>
      <c r="CE14" s="45">
        <f t="shared" si="10"/>
        <v>0</v>
      </c>
      <c r="CG14" s="59">
        <v>0</v>
      </c>
      <c r="CH14" s="59">
        <v>0</v>
      </c>
      <c r="CI14" s="59">
        <v>0</v>
      </c>
      <c r="CJ14" s="59">
        <v>0</v>
      </c>
      <c r="CK14" s="59">
        <v>0</v>
      </c>
      <c r="CL14" s="59">
        <v>0</v>
      </c>
      <c r="CM14" s="59">
        <v>0</v>
      </c>
      <c r="CN14" s="59">
        <v>0</v>
      </c>
      <c r="CO14" s="59">
        <v>0</v>
      </c>
      <c r="CP14" s="59">
        <v>0</v>
      </c>
      <c r="CQ14" s="59">
        <v>0</v>
      </c>
      <c r="CR14" s="59">
        <v>0</v>
      </c>
      <c r="CS14" s="59">
        <v>0</v>
      </c>
      <c r="CT14" s="59">
        <v>0</v>
      </c>
      <c r="CU14" s="59">
        <v>0</v>
      </c>
      <c r="CV14" s="59">
        <v>0</v>
      </c>
      <c r="CW14" s="59">
        <v>0</v>
      </c>
      <c r="CX14" s="59">
        <v>0</v>
      </c>
      <c r="CY14" s="59">
        <v>0</v>
      </c>
      <c r="CZ14" s="59">
        <v>0</v>
      </c>
      <c r="DA14" s="59">
        <f t="shared" ref="DA14:DG14" si="58">+DB14-DB14/3</f>
        <v>0</v>
      </c>
      <c r="DB14" s="59">
        <f t="shared" si="58"/>
        <v>0</v>
      </c>
      <c r="DC14" s="59">
        <f t="shared" si="58"/>
        <v>0</v>
      </c>
      <c r="DD14" s="59">
        <f t="shared" si="58"/>
        <v>0</v>
      </c>
      <c r="DE14" s="59">
        <f t="shared" si="58"/>
        <v>0</v>
      </c>
      <c r="DF14" s="59">
        <f t="shared" si="58"/>
        <v>0</v>
      </c>
      <c r="DG14" s="59">
        <f t="shared" si="58"/>
        <v>0</v>
      </c>
      <c r="DH14" s="59">
        <f t="shared" si="28"/>
        <v>0</v>
      </c>
      <c r="DI14" s="59">
        <f t="shared" si="28"/>
        <v>0</v>
      </c>
      <c r="DJ14" s="59">
        <f t="shared" si="28"/>
        <v>0</v>
      </c>
      <c r="DK14" s="59">
        <f t="shared" si="28"/>
        <v>0</v>
      </c>
      <c r="DL14" s="59">
        <f t="shared" si="28"/>
        <v>0</v>
      </c>
      <c r="DM14" s="59">
        <f t="shared" si="29"/>
        <v>0</v>
      </c>
      <c r="DN14" s="59">
        <f t="shared" si="29"/>
        <v>0</v>
      </c>
      <c r="DO14" s="59">
        <f t="shared" si="29"/>
        <v>0</v>
      </c>
      <c r="DP14" s="59">
        <f t="shared" si="29"/>
        <v>0</v>
      </c>
      <c r="DQ14" s="59">
        <f t="shared" si="29"/>
        <v>0</v>
      </c>
      <c r="DR14" s="59">
        <f t="shared" si="29"/>
        <v>0</v>
      </c>
      <c r="DS14" s="59">
        <f t="shared" si="29"/>
        <v>0</v>
      </c>
      <c r="DT14" s="59">
        <f t="shared" si="29"/>
        <v>0</v>
      </c>
      <c r="DU14" s="59">
        <f t="shared" si="29"/>
        <v>0</v>
      </c>
      <c r="DV14" s="59">
        <f t="shared" si="29"/>
        <v>0</v>
      </c>
      <c r="DW14" s="59">
        <f t="shared" si="29"/>
        <v>0</v>
      </c>
      <c r="DX14" s="59">
        <f t="shared" si="29"/>
        <v>0</v>
      </c>
      <c r="DY14" s="59">
        <f t="shared" si="29"/>
        <v>0</v>
      </c>
      <c r="DZ14" s="59">
        <f t="shared" si="29"/>
        <v>0</v>
      </c>
      <c r="EA14" s="59">
        <f t="shared" si="29"/>
        <v>0</v>
      </c>
      <c r="EB14" s="59">
        <f t="shared" si="29"/>
        <v>0</v>
      </c>
      <c r="EC14" s="59">
        <f t="shared" si="26"/>
        <v>0</v>
      </c>
      <c r="ED14" s="59">
        <f t="shared" si="26"/>
        <v>0</v>
      </c>
      <c r="EE14" s="59">
        <f t="shared" si="26"/>
        <v>0</v>
      </c>
      <c r="EF14" s="59">
        <f t="shared" si="26"/>
        <v>0</v>
      </c>
      <c r="EG14" s="59">
        <f t="shared" si="26"/>
        <v>0</v>
      </c>
      <c r="EH14" s="20">
        <f>+BE14/'[1]total numbers'!BN14</f>
        <v>0</v>
      </c>
      <c r="EI14" s="20">
        <f>+BF14/'[1]total numbers'!BX14</f>
        <v>0</v>
      </c>
      <c r="EJ14" s="20">
        <f>+BG14/'[1]total numbers'!CH14</f>
        <v>0</v>
      </c>
      <c r="EK14" s="20">
        <f>+BH14/'[1]total numbers'!CR14</f>
        <v>0</v>
      </c>
      <c r="EL14" s="20">
        <f>+BI14/'[1]total numbers'!DB14</f>
        <v>0</v>
      </c>
      <c r="EM14" s="20">
        <f>+BJ14/'[1]total numbers'!DC14</f>
        <v>0</v>
      </c>
      <c r="EN14" s="20">
        <f>+BK14/'[1]total numbers'!DD14</f>
        <v>0</v>
      </c>
      <c r="EO14" s="20">
        <f>+BL14/'[1]total numbers'!DE14</f>
        <v>0</v>
      </c>
      <c r="EP14" s="20">
        <f>+BM14/'[1]total numbers'!DF14</f>
        <v>0</v>
      </c>
      <c r="EQ14" s="20">
        <f>+BN14/'[1]total numbers'!DG14</f>
        <v>0</v>
      </c>
      <c r="ER14" s="20">
        <f>+BO14/'[1]total numbers'!DH14</f>
        <v>0</v>
      </c>
      <c r="ES14" s="20">
        <f>+BP14/'[1]total numbers'!DI14</f>
        <v>0</v>
      </c>
      <c r="ET14" s="20">
        <f>+BQ14/'[1]total numbers'!DJ14</f>
        <v>0</v>
      </c>
      <c r="EU14" s="20">
        <f>+BR14/'[1]total numbers'!DK14</f>
        <v>0</v>
      </c>
      <c r="EV14" s="20">
        <f>+BS14/'[1]total numbers'!DL14</f>
        <v>0</v>
      </c>
      <c r="EW14" s="20">
        <f>+BT14/'[1]total numbers'!DM14</f>
        <v>0</v>
      </c>
      <c r="EX14" s="86">
        <f>+BU14/'[1]total numbers'!DN14</f>
        <v>0</v>
      </c>
      <c r="EY14" s="86">
        <f>+BV14/'[1]total numbers'!DO14</f>
        <v>0</v>
      </c>
      <c r="EZ14" s="86">
        <f>+BW14/'[1]total numbers'!DP14</f>
        <v>0</v>
      </c>
      <c r="FA14" s="86">
        <f>+BX14/'[1]total numbers'!DQ14</f>
        <v>0</v>
      </c>
      <c r="FB14" s="86">
        <f>+BY14/'[1]total numbers'!DR14</f>
        <v>0</v>
      </c>
      <c r="FC14" s="86">
        <f>+BZ14/'[1]total numbers'!DS14</f>
        <v>0</v>
      </c>
      <c r="FD14" s="86">
        <f>+CA14/'[1]total numbers'!DT14</f>
        <v>0</v>
      </c>
      <c r="FE14" s="86">
        <f>+CB14/'[1]total numbers'!DU14</f>
        <v>0</v>
      </c>
      <c r="FF14" s="86">
        <f>+CC14/'[1]total numbers'!DV14</f>
        <v>0</v>
      </c>
      <c r="FH14" s="54">
        <f t="shared" si="16"/>
        <v>-10000</v>
      </c>
      <c r="FI14" s="54">
        <f t="shared" si="17"/>
        <v>1960</v>
      </c>
      <c r="FJ14" s="65">
        <f t="shared" si="18"/>
        <v>7.4999999999999997E-2</v>
      </c>
      <c r="FK14" s="59">
        <f t="shared" si="19"/>
        <v>0</v>
      </c>
      <c r="FL14" s="54">
        <f t="shared" si="20"/>
        <v>0</v>
      </c>
      <c r="FM14" s="64">
        <v>0.33333333333333331</v>
      </c>
      <c r="FN14" s="59">
        <f t="shared" si="21"/>
        <v>-3.4811916252095831E-3</v>
      </c>
      <c r="FP14" s="6">
        <v>2</v>
      </c>
      <c r="FQ14" s="23" t="s">
        <v>380</v>
      </c>
      <c r="GF14" s="21"/>
      <c r="GG14" s="41">
        <f>IF([3]data!BE14&lt;=0, ,BE14/[3]data!BE14)</f>
        <v>0</v>
      </c>
      <c r="GH14" s="41">
        <f>IF([3]data!BF14&lt;=0, ,BF14/[3]data!BF14)</f>
        <v>0</v>
      </c>
      <c r="GI14" s="41">
        <f>IF([3]data!BG14&lt;=0, ,BG14/[3]data!BG14)</f>
        <v>0</v>
      </c>
      <c r="GJ14" s="41">
        <f>IF([3]data!BH14&lt;=0, ,BH14/[3]data!BH14)</f>
        <v>0</v>
      </c>
      <c r="GK14" s="41">
        <f>IF([3]data!BI14&lt;=0, ,BI14/[3]data!BI14)</f>
        <v>0</v>
      </c>
      <c r="GL14" s="41">
        <f>IF([3]data!BS14&lt;=0, ,BS14/[3]data!BS14)</f>
        <v>0</v>
      </c>
      <c r="HM14" s="17">
        <v>1</v>
      </c>
      <c r="HN14" s="128">
        <f t="shared" si="22"/>
        <v>1</v>
      </c>
      <c r="HO14" s="128">
        <f t="shared" si="22"/>
        <v>1</v>
      </c>
      <c r="HP14" s="128">
        <f t="shared" si="22"/>
        <v>1</v>
      </c>
      <c r="HQ14" s="128">
        <f t="shared" si="22"/>
        <v>1</v>
      </c>
      <c r="HR14" s="128">
        <f t="shared" si="22"/>
        <v>1</v>
      </c>
      <c r="HS14" s="128">
        <f t="shared" si="22"/>
        <v>1</v>
      </c>
      <c r="HT14" s="128">
        <f t="shared" si="22"/>
        <v>1</v>
      </c>
      <c r="HU14" s="128">
        <f t="shared" si="22"/>
        <v>1</v>
      </c>
      <c r="HV14" s="128">
        <f t="shared" si="22"/>
        <v>1</v>
      </c>
      <c r="HW14" s="128">
        <f t="shared" si="22"/>
        <v>1</v>
      </c>
      <c r="HX14" s="128">
        <f t="shared" si="22"/>
        <v>1</v>
      </c>
      <c r="HY14" s="128">
        <f t="shared" si="22"/>
        <v>1</v>
      </c>
      <c r="HZ14" s="128">
        <f t="shared" si="22"/>
        <v>1</v>
      </c>
      <c r="IA14" s="128">
        <f t="shared" si="22"/>
        <v>1</v>
      </c>
      <c r="IB14" s="128">
        <f t="shared" si="22"/>
        <v>1</v>
      </c>
      <c r="IC14" s="128">
        <f t="shared" si="22"/>
        <v>1</v>
      </c>
      <c r="ID14" s="128">
        <f t="shared" si="54"/>
        <v>1</v>
      </c>
      <c r="IE14" s="128">
        <f t="shared" si="54"/>
        <v>1</v>
      </c>
      <c r="IF14" s="128">
        <f t="shared" si="54"/>
        <v>1</v>
      </c>
      <c r="IG14" s="128">
        <f t="shared" si="54"/>
        <v>1</v>
      </c>
      <c r="IH14" s="128">
        <f t="shared" si="54"/>
        <v>1</v>
      </c>
      <c r="II14" s="128">
        <f t="shared" si="54"/>
        <v>1</v>
      </c>
      <c r="IJ14" s="128">
        <f t="shared" si="54"/>
        <v>1</v>
      </c>
      <c r="IK14" s="128">
        <f t="shared" si="54"/>
        <v>1</v>
      </c>
      <c r="IL14" s="128">
        <f t="shared" si="54"/>
        <v>1</v>
      </c>
      <c r="IM14" s="128">
        <f t="shared" si="54"/>
        <v>1</v>
      </c>
      <c r="IN14" s="128">
        <f t="shared" si="54"/>
        <v>1</v>
      </c>
      <c r="IO14" s="128">
        <f t="shared" si="54"/>
        <v>1</v>
      </c>
      <c r="IP14" s="128">
        <f t="shared" si="54"/>
        <v>1</v>
      </c>
      <c r="IQ14" s="128">
        <f t="shared" si="54"/>
        <v>1</v>
      </c>
      <c r="IR14" s="128">
        <f t="shared" si="54"/>
        <v>1</v>
      </c>
      <c r="IS14" s="128">
        <f t="shared" si="54"/>
        <v>1</v>
      </c>
      <c r="IT14" s="128">
        <f t="shared" si="55"/>
        <v>1</v>
      </c>
      <c r="IU14" s="128">
        <f t="shared" si="55"/>
        <v>1</v>
      </c>
      <c r="IV14" s="128">
        <f t="shared" si="55"/>
        <v>1</v>
      </c>
      <c r="IW14" s="128">
        <f t="shared" si="55"/>
        <v>1</v>
      </c>
      <c r="IX14" s="128">
        <f t="shared" si="55"/>
        <v>1</v>
      </c>
      <c r="IY14" s="128">
        <f t="shared" si="55"/>
        <v>1</v>
      </c>
      <c r="IZ14" s="128">
        <f t="shared" si="55"/>
        <v>1</v>
      </c>
      <c r="JA14" s="128">
        <f t="shared" si="55"/>
        <v>1</v>
      </c>
      <c r="JB14" s="128">
        <f t="shared" si="55"/>
        <v>1</v>
      </c>
      <c r="JC14" s="128">
        <f t="shared" si="55"/>
        <v>1</v>
      </c>
      <c r="JD14" s="128">
        <f t="shared" si="55"/>
        <v>1</v>
      </c>
      <c r="JE14" s="128">
        <f t="shared" si="55"/>
        <v>1</v>
      </c>
      <c r="JF14" s="128">
        <f t="shared" si="55"/>
        <v>1</v>
      </c>
      <c r="JG14" s="128">
        <f t="shared" si="55"/>
        <v>1</v>
      </c>
      <c r="JH14" s="128">
        <f t="shared" si="55"/>
        <v>1</v>
      </c>
      <c r="JI14" s="128">
        <f t="shared" si="55"/>
        <v>1</v>
      </c>
      <c r="JJ14" s="128">
        <f t="shared" si="56"/>
        <v>1</v>
      </c>
      <c r="JK14" s="128">
        <f t="shared" si="56"/>
        <v>1</v>
      </c>
      <c r="JL14" s="128">
        <f t="shared" si="56"/>
        <v>1</v>
      </c>
      <c r="JM14" s="128">
        <f t="shared" si="56"/>
        <v>1</v>
      </c>
      <c r="JN14" s="128">
        <f t="shared" si="56"/>
        <v>1</v>
      </c>
      <c r="JO14" s="128">
        <f t="shared" si="56"/>
        <v>1</v>
      </c>
      <c r="JP14" s="128">
        <f t="shared" si="56"/>
        <v>1</v>
      </c>
      <c r="JQ14" s="128">
        <f t="shared" si="56"/>
        <v>1</v>
      </c>
      <c r="JR14" s="128">
        <f t="shared" si="56"/>
        <v>1</v>
      </c>
      <c r="JS14" s="128">
        <f t="shared" si="56"/>
        <v>1</v>
      </c>
      <c r="JT14" s="128">
        <f t="shared" si="56"/>
        <v>1</v>
      </c>
      <c r="JU14" s="128">
        <f t="shared" si="56"/>
        <v>1</v>
      </c>
      <c r="JV14" s="128">
        <f t="shared" si="56"/>
        <v>1</v>
      </c>
      <c r="JW14" s="128">
        <f t="shared" si="56"/>
        <v>1</v>
      </c>
      <c r="JX14" s="128">
        <f t="shared" si="56"/>
        <v>1</v>
      </c>
      <c r="JY14" s="128">
        <f t="shared" si="56"/>
        <v>1</v>
      </c>
      <c r="JZ14" s="128">
        <f t="shared" si="51"/>
        <v>1</v>
      </c>
      <c r="KA14" s="128">
        <f t="shared" si="14"/>
        <v>1</v>
      </c>
      <c r="KB14" s="128">
        <f t="shared" si="14"/>
        <v>1</v>
      </c>
      <c r="KC14" s="128">
        <f t="shared" si="14"/>
        <v>1</v>
      </c>
      <c r="KD14" s="128">
        <f t="shared" si="14"/>
        <v>1</v>
      </c>
      <c r="KE14" s="128">
        <f t="shared" si="14"/>
        <v>1</v>
      </c>
      <c r="KF14" s="128">
        <f t="shared" si="14"/>
        <v>1</v>
      </c>
      <c r="KG14" s="128">
        <f t="shared" si="14"/>
        <v>1</v>
      </c>
      <c r="KH14" s="128">
        <f t="shared" si="14"/>
        <v>1</v>
      </c>
      <c r="KI14" s="128">
        <f t="shared" si="14"/>
        <v>1</v>
      </c>
      <c r="KJ14" s="128">
        <f t="shared" si="14"/>
        <v>1</v>
      </c>
      <c r="KK14" s="128">
        <f t="shared" si="14"/>
        <v>1</v>
      </c>
      <c r="KL14" s="17">
        <v>1</v>
      </c>
    </row>
    <row r="15" spans="1:300" x14ac:dyDescent="0.2">
      <c r="A15" s="8">
        <v>4</v>
      </c>
      <c r="B15" s="14">
        <v>44</v>
      </c>
      <c r="C15" s="76" t="s">
        <v>57</v>
      </c>
      <c r="D15" s="11">
        <v>0</v>
      </c>
      <c r="E15" s="11">
        <v>0</v>
      </c>
      <c r="F15" s="11">
        <f>+'[1]total numbers'!F15*CI15</f>
        <v>0</v>
      </c>
      <c r="G15" s="11">
        <f>+'[1]total numbers'!G15*CJ15</f>
        <v>0</v>
      </c>
      <c r="H15" s="11">
        <f>+'[1]total numbers'!H15*CK15</f>
        <v>0</v>
      </c>
      <c r="I15" s="11">
        <f>+'[1]total numbers'!I15*CL15</f>
        <v>0</v>
      </c>
      <c r="J15" s="11">
        <f>+'[1]total numbers'!J15*CM15</f>
        <v>0</v>
      </c>
      <c r="K15" s="11">
        <f>+'[1]total numbers'!K15*CN15</f>
        <v>0</v>
      </c>
      <c r="L15" s="11">
        <f>+'[1]total numbers'!L15*CO15</f>
        <v>0</v>
      </c>
      <c r="M15" s="11">
        <f>+'[1]total numbers'!M15*CP15</f>
        <v>0</v>
      </c>
      <c r="N15" s="11">
        <f>+'[1]total numbers'!N15*CQ15</f>
        <v>0</v>
      </c>
      <c r="O15" s="11">
        <f>+'[1]total numbers'!O15*CR15</f>
        <v>0</v>
      </c>
      <c r="P15" s="11">
        <f>+'[1]total numbers'!P15*CS15</f>
        <v>0</v>
      </c>
      <c r="Q15" s="11">
        <f>+'[1]total numbers'!Q15*CT15</f>
        <v>0</v>
      </c>
      <c r="R15" s="11">
        <f>+'[1]total numbers'!R15*CU15</f>
        <v>0</v>
      </c>
      <c r="S15" s="11">
        <f>+'[1]total numbers'!S15*CV15</f>
        <v>0</v>
      </c>
      <c r="T15" s="11">
        <f>+'[1]total numbers'!T15*CW15</f>
        <v>0</v>
      </c>
      <c r="U15" s="11">
        <f>+'[1]total numbers'!U15*CX15</f>
        <v>0</v>
      </c>
      <c r="V15" s="11">
        <f>+'[1]total numbers'!V15*CY15</f>
        <v>0</v>
      </c>
      <c r="W15" s="11">
        <f>+'[1]total numbers'!W15*CZ15</f>
        <v>0</v>
      </c>
      <c r="X15" s="11">
        <f>+'[1]total numbers'!X15*DA15</f>
        <v>0</v>
      </c>
      <c r="Y15" s="11">
        <f>+'[1]total numbers'!Y15*DB15</f>
        <v>0</v>
      </c>
      <c r="Z15" s="11">
        <f>+'[1]total numbers'!Z15*DC15</f>
        <v>0</v>
      </c>
      <c r="AA15" s="11">
        <f>+'[1]total numbers'!AA15*DD15</f>
        <v>0</v>
      </c>
      <c r="AB15" s="11">
        <f>+'[1]total numbers'!AB15*DE15</f>
        <v>0</v>
      </c>
      <c r="AC15" s="11">
        <f>+'[1]total numbers'!AC15*DF15</f>
        <v>0</v>
      </c>
      <c r="AD15" s="11">
        <f>+'[1]total numbers'!AD15*DG15</f>
        <v>0</v>
      </c>
      <c r="AE15" s="11">
        <f>+'[1]total numbers'!AE15*DH15</f>
        <v>0</v>
      </c>
      <c r="AF15" s="11">
        <f>+'[1]total numbers'!AF15*DI15</f>
        <v>0</v>
      </c>
      <c r="AG15" s="11">
        <f>+'[1]total numbers'!AG15*DJ15</f>
        <v>0</v>
      </c>
      <c r="AH15" s="11">
        <f>+'[1]total numbers'!AH15*DK15</f>
        <v>0</v>
      </c>
      <c r="AI15" s="11">
        <f>+'[1]total numbers'!AI15*DL15</f>
        <v>0</v>
      </c>
      <c r="AJ15" s="11">
        <f>+'[1]total numbers'!AJ15*DM15</f>
        <v>0</v>
      </c>
      <c r="AK15" s="11">
        <f>+'[1]total numbers'!AK15*DN15</f>
        <v>0</v>
      </c>
      <c r="AL15" s="11">
        <f>+'[1]total numbers'!AL15*DO15</f>
        <v>0</v>
      </c>
      <c r="AM15" s="11">
        <f>+'[1]total numbers'!AM15*DP15</f>
        <v>0</v>
      </c>
      <c r="AN15" s="11">
        <f>+'[1]total numbers'!AN15*DQ15</f>
        <v>0</v>
      </c>
      <c r="AO15" s="11">
        <f>+'[1]total numbers'!AO15*DR15</f>
        <v>0</v>
      </c>
      <c r="AP15" s="11">
        <f>+'[1]total numbers'!AP15*DS15</f>
        <v>0</v>
      </c>
      <c r="AQ15" s="11">
        <f>+'[1]total numbers'!AQ15*DT15</f>
        <v>0</v>
      </c>
      <c r="AR15" s="11">
        <f>+'[1]total numbers'!AR15*DU15</f>
        <v>0</v>
      </c>
      <c r="AS15" s="11">
        <f>+'[1]total numbers'!AS15*DV15</f>
        <v>0</v>
      </c>
      <c r="AT15" s="11">
        <f>+'[1]total numbers'!AT15*DW15</f>
        <v>0</v>
      </c>
      <c r="AU15" s="11">
        <f>+'[1]total numbers'!AU15*DX15</f>
        <v>0</v>
      </c>
      <c r="AV15" s="11">
        <f>+'[1]total numbers'!AV15*DY15</f>
        <v>0</v>
      </c>
      <c r="AW15" s="11">
        <f>+'[1]total numbers'!AW15*DZ15</f>
        <v>0</v>
      </c>
      <c r="AX15" s="11">
        <f>+'[1]total numbers'!AX15*EA15</f>
        <v>0</v>
      </c>
      <c r="AY15" s="11">
        <f>+'[1]total numbers'!AY15*EB15</f>
        <v>0</v>
      </c>
      <c r="AZ15" s="11">
        <f>+'[1]total numbers'!AZ15*EC15</f>
        <v>0</v>
      </c>
      <c r="BA15" s="11">
        <f>+'[1]total numbers'!BA15*ED15</f>
        <v>0</v>
      </c>
      <c r="BB15" s="11">
        <f>+'[1]total numbers'!BB15*EE15</f>
        <v>0</v>
      </c>
      <c r="BC15" s="11">
        <f>+'[1]total numbers'!BC15*EF15</f>
        <v>0</v>
      </c>
      <c r="BD15" s="11">
        <f>+'[1]total numbers'!BD15*EG15</f>
        <v>0</v>
      </c>
      <c r="BE15" s="123">
        <f>+[2]faostat2014_rice!B15</f>
        <v>0</v>
      </c>
      <c r="BF15" s="19">
        <f>+[2]faostat2014_rice!C15</f>
        <v>0</v>
      </c>
      <c r="BG15" s="19">
        <f>+[2]faostat2014_rice!D15</f>
        <v>0</v>
      </c>
      <c r="BH15" s="19">
        <f>+[2]faostat2014_rice!E15</f>
        <v>0</v>
      </c>
      <c r="BI15" s="19">
        <f>+[2]faostat2014_rice!F15</f>
        <v>0</v>
      </c>
      <c r="BJ15" s="19">
        <f>+[2]faostat2014_rice!G15</f>
        <v>0</v>
      </c>
      <c r="BK15" s="19">
        <f>+[2]faostat2014_rice!H15</f>
        <v>0</v>
      </c>
      <c r="BL15" s="19">
        <f>+[2]faostat2014_rice!I15</f>
        <v>0</v>
      </c>
      <c r="BM15" s="19">
        <f>+[2]faostat2014_rice!J15</f>
        <v>0</v>
      </c>
      <c r="BN15" s="19">
        <f>+[2]faostat2014_rice!K15</f>
        <v>0</v>
      </c>
      <c r="BO15" s="19">
        <f>+[2]faostat2014_rice!L15</f>
        <v>0</v>
      </c>
      <c r="BP15" s="19">
        <f>+[2]faostat2014_rice!M15</f>
        <v>0</v>
      </c>
      <c r="BQ15" s="19">
        <f>+[2]faostat2014_rice!N15</f>
        <v>0</v>
      </c>
      <c r="BR15" s="19">
        <f>+[2]faostat2014_rice!O15</f>
        <v>0</v>
      </c>
      <c r="BS15" s="19">
        <f>+[2]faostat2014_rice!P15</f>
        <v>0</v>
      </c>
      <c r="BT15" s="19">
        <f>+[2]faostat2014_rice!Q15</f>
        <v>0</v>
      </c>
      <c r="BU15" s="82">
        <f t="shared" si="1"/>
        <v>0</v>
      </c>
      <c r="BV15" s="82">
        <f t="shared" si="2"/>
        <v>0</v>
      </c>
      <c r="BW15" s="82">
        <f t="shared" si="3"/>
        <v>0</v>
      </c>
      <c r="BX15" s="82">
        <f t="shared" si="4"/>
        <v>0</v>
      </c>
      <c r="BY15" s="82">
        <f t="shared" si="5"/>
        <v>0</v>
      </c>
      <c r="BZ15" s="82">
        <f t="shared" si="6"/>
        <v>0</v>
      </c>
      <c r="CA15" s="82">
        <f t="shared" si="7"/>
        <v>0</v>
      </c>
      <c r="CB15" s="82">
        <f t="shared" si="8"/>
        <v>0</v>
      </c>
      <c r="CC15" s="82">
        <f t="shared" si="9"/>
        <v>0</v>
      </c>
      <c r="CD15" s="31"/>
      <c r="CE15" s="15">
        <f t="shared" si="10"/>
        <v>0</v>
      </c>
      <c r="CG15" s="122">
        <v>0</v>
      </c>
      <c r="CH15" s="122">
        <v>0</v>
      </c>
      <c r="CI15" s="122">
        <v>0</v>
      </c>
      <c r="CJ15" s="122">
        <v>0</v>
      </c>
      <c r="CK15" s="122">
        <v>0</v>
      </c>
      <c r="CL15" s="122">
        <v>0</v>
      </c>
      <c r="CM15" s="122">
        <v>0</v>
      </c>
      <c r="CN15" s="122">
        <v>0</v>
      </c>
      <c r="CO15" s="122">
        <v>0</v>
      </c>
      <c r="CP15" s="122">
        <v>0</v>
      </c>
      <c r="CQ15" s="122">
        <v>0</v>
      </c>
      <c r="CR15" s="122">
        <v>0</v>
      </c>
      <c r="CS15" s="122">
        <v>0</v>
      </c>
      <c r="CT15" s="122">
        <v>0</v>
      </c>
      <c r="CU15" s="122">
        <v>0</v>
      </c>
      <c r="CV15" s="122">
        <v>0</v>
      </c>
      <c r="CW15" s="122">
        <v>0</v>
      </c>
      <c r="CX15" s="122">
        <v>0</v>
      </c>
      <c r="CY15" s="122">
        <v>0</v>
      </c>
      <c r="CZ15" s="122">
        <v>0</v>
      </c>
      <c r="DA15" s="122">
        <v>0</v>
      </c>
      <c r="DB15" s="122">
        <v>0</v>
      </c>
      <c r="DC15" s="122">
        <v>0</v>
      </c>
      <c r="DD15" s="122">
        <v>0</v>
      </c>
      <c r="DE15" s="122">
        <v>0</v>
      </c>
      <c r="DF15" s="122">
        <v>0</v>
      </c>
      <c r="DG15" s="59">
        <v>0</v>
      </c>
      <c r="DH15" s="59">
        <f t="shared" si="28"/>
        <v>0</v>
      </c>
      <c r="DI15" s="59">
        <f t="shared" si="28"/>
        <v>0</v>
      </c>
      <c r="DJ15" s="59">
        <f t="shared" si="28"/>
        <v>0</v>
      </c>
      <c r="DK15" s="59">
        <f t="shared" si="28"/>
        <v>0</v>
      </c>
      <c r="DL15" s="59">
        <f t="shared" si="28"/>
        <v>0</v>
      </c>
      <c r="DM15" s="59">
        <f t="shared" si="29"/>
        <v>0</v>
      </c>
      <c r="DN15" s="59">
        <f t="shared" si="29"/>
        <v>0</v>
      </c>
      <c r="DO15" s="59">
        <f t="shared" si="29"/>
        <v>0</v>
      </c>
      <c r="DP15" s="59">
        <f t="shared" si="29"/>
        <v>0</v>
      </c>
      <c r="DQ15" s="59">
        <f t="shared" si="29"/>
        <v>0</v>
      </c>
      <c r="DR15" s="59">
        <f t="shared" si="29"/>
        <v>0</v>
      </c>
      <c r="DS15" s="59">
        <f t="shared" si="29"/>
        <v>0</v>
      </c>
      <c r="DT15" s="59">
        <f t="shared" si="29"/>
        <v>0</v>
      </c>
      <c r="DU15" s="59">
        <f t="shared" si="29"/>
        <v>0</v>
      </c>
      <c r="DV15" s="59">
        <f t="shared" si="29"/>
        <v>0</v>
      </c>
      <c r="DW15" s="59">
        <f t="shared" si="29"/>
        <v>0</v>
      </c>
      <c r="DX15" s="59">
        <f t="shared" si="29"/>
        <v>0</v>
      </c>
      <c r="DY15" s="59">
        <f t="shared" si="29"/>
        <v>0</v>
      </c>
      <c r="DZ15" s="59">
        <f t="shared" si="29"/>
        <v>0</v>
      </c>
      <c r="EA15" s="59">
        <f t="shared" si="29"/>
        <v>0</v>
      </c>
      <c r="EB15" s="59">
        <f t="shared" si="29"/>
        <v>0</v>
      </c>
      <c r="EC15" s="59">
        <f t="shared" si="26"/>
        <v>0</v>
      </c>
      <c r="ED15" s="59">
        <f t="shared" si="26"/>
        <v>0</v>
      </c>
      <c r="EE15" s="59">
        <f t="shared" si="26"/>
        <v>0</v>
      </c>
      <c r="EF15" s="59">
        <f t="shared" si="26"/>
        <v>0</v>
      </c>
      <c r="EG15" s="59">
        <f t="shared" si="26"/>
        <v>0</v>
      </c>
      <c r="EH15" s="20">
        <f>+BE15/'[1]total numbers'!BN15</f>
        <v>0</v>
      </c>
      <c r="EI15" s="20">
        <f>+BF15/'[1]total numbers'!BX15</f>
        <v>0</v>
      </c>
      <c r="EJ15" s="20">
        <f>+BG15/'[1]total numbers'!CH15</f>
        <v>0</v>
      </c>
      <c r="EK15" s="20">
        <f>+BH15/'[1]total numbers'!CR15</f>
        <v>0</v>
      </c>
      <c r="EL15" s="20">
        <f>+BI15/'[1]total numbers'!DB15</f>
        <v>0</v>
      </c>
      <c r="EM15" s="20">
        <f>+BJ15/'[1]total numbers'!DC15</f>
        <v>0</v>
      </c>
      <c r="EN15" s="20">
        <f>+BK15/'[1]total numbers'!DD15</f>
        <v>0</v>
      </c>
      <c r="EO15" s="20">
        <f>+BL15/'[1]total numbers'!DE15</f>
        <v>0</v>
      </c>
      <c r="EP15" s="20">
        <f>+BM15/'[1]total numbers'!DF15</f>
        <v>0</v>
      </c>
      <c r="EQ15" s="20">
        <f>+BN15/'[1]total numbers'!DG15</f>
        <v>0</v>
      </c>
      <c r="ER15" s="20">
        <f>+BO15/'[1]total numbers'!DH15</f>
        <v>0</v>
      </c>
      <c r="ES15" s="20">
        <f>+BP15/'[1]total numbers'!DI15</f>
        <v>0</v>
      </c>
      <c r="ET15" s="20">
        <f>+BQ15/'[1]total numbers'!DJ15</f>
        <v>0</v>
      </c>
      <c r="EU15" s="20">
        <f>+BR15/'[1]total numbers'!DK15</f>
        <v>0</v>
      </c>
      <c r="EV15" s="20">
        <f>+BS15/'[1]total numbers'!DL15</f>
        <v>0</v>
      </c>
      <c r="EW15" s="20">
        <f>+BT15/'[1]total numbers'!DM15</f>
        <v>0</v>
      </c>
      <c r="EX15" s="86">
        <f>+BU15/'[1]total numbers'!DN15</f>
        <v>0</v>
      </c>
      <c r="EY15" s="86">
        <f>+BV15/'[1]total numbers'!DO15</f>
        <v>0</v>
      </c>
      <c r="EZ15" s="86">
        <f>+BW15/'[1]total numbers'!DP15</f>
        <v>0</v>
      </c>
      <c r="FA15" s="86">
        <f>+BX15/'[1]total numbers'!DQ15</f>
        <v>0</v>
      </c>
      <c r="FB15" s="86">
        <f>+BY15/'[1]total numbers'!DR15</f>
        <v>0</v>
      </c>
      <c r="FC15" s="86">
        <f>+BZ15/'[1]total numbers'!DS15</f>
        <v>0</v>
      </c>
      <c r="FD15" s="86">
        <f>+CA15/'[1]total numbers'!DT15</f>
        <v>0</v>
      </c>
      <c r="FE15" s="86">
        <f>+CB15/'[1]total numbers'!DU15</f>
        <v>0</v>
      </c>
      <c r="FF15" s="86">
        <f>+CC15/'[1]total numbers'!DV15</f>
        <v>0</v>
      </c>
      <c r="FH15" s="54">
        <f t="shared" si="16"/>
        <v>-10000</v>
      </c>
      <c r="FI15" s="54">
        <f t="shared" si="17"/>
        <v>1960</v>
      </c>
      <c r="FJ15" s="65">
        <f t="shared" si="18"/>
        <v>7.4999999999999997E-2</v>
      </c>
      <c r="FK15" s="59">
        <f t="shared" si="19"/>
        <v>0</v>
      </c>
      <c r="FL15" s="54">
        <f t="shared" si="20"/>
        <v>0</v>
      </c>
      <c r="FM15" s="64">
        <v>0.33333333333333331</v>
      </c>
      <c r="FN15" s="59">
        <f t="shared" si="21"/>
        <v>-3.4811916252095831E-3</v>
      </c>
      <c r="FP15" s="6">
        <v>8</v>
      </c>
      <c r="FQ15" s="6" t="s">
        <v>32</v>
      </c>
      <c r="GF15" s="21"/>
      <c r="GG15" s="41">
        <f>IF([3]data!BE15&lt;=0, ,BE15/[3]data!BE15)</f>
        <v>0</v>
      </c>
      <c r="GH15" s="41">
        <f>IF([3]data!BF15&lt;=0, ,BF15/[3]data!BF15)</f>
        <v>0</v>
      </c>
      <c r="GI15" s="41">
        <f>IF([3]data!BG15&lt;=0, ,BG15/[3]data!BG15)</f>
        <v>0</v>
      </c>
      <c r="GJ15" s="41">
        <f>IF([3]data!BH15&lt;=0, ,BH15/[3]data!BH15)</f>
        <v>0</v>
      </c>
      <c r="GK15" s="41">
        <f>IF([3]data!BI15&lt;=0, ,BI15/[3]data!BI15)</f>
        <v>0</v>
      </c>
      <c r="GL15" s="41">
        <f>IF([3]data!BS15&lt;=0, ,BS15/[3]data!BS15)</f>
        <v>0</v>
      </c>
      <c r="HM15" s="17">
        <v>1</v>
      </c>
      <c r="HN15" s="128">
        <f t="shared" si="22"/>
        <v>1</v>
      </c>
      <c r="HO15" s="128">
        <f t="shared" si="22"/>
        <v>1</v>
      </c>
      <c r="HP15" s="128">
        <f t="shared" si="22"/>
        <v>1</v>
      </c>
      <c r="HQ15" s="128">
        <f t="shared" si="22"/>
        <v>1</v>
      </c>
      <c r="HR15" s="128">
        <f t="shared" si="22"/>
        <v>1</v>
      </c>
      <c r="HS15" s="128">
        <f t="shared" si="22"/>
        <v>1</v>
      </c>
      <c r="HT15" s="128">
        <f t="shared" si="22"/>
        <v>1</v>
      </c>
      <c r="HU15" s="128">
        <f t="shared" si="22"/>
        <v>1</v>
      </c>
      <c r="HV15" s="128">
        <f t="shared" si="22"/>
        <v>1</v>
      </c>
      <c r="HW15" s="128">
        <f t="shared" si="22"/>
        <v>1</v>
      </c>
      <c r="HX15" s="128">
        <f t="shared" si="22"/>
        <v>1</v>
      </c>
      <c r="HY15" s="128">
        <f t="shared" si="22"/>
        <v>1</v>
      </c>
      <c r="HZ15" s="128">
        <f t="shared" si="22"/>
        <v>1</v>
      </c>
      <c r="IA15" s="128">
        <f t="shared" si="22"/>
        <v>1</v>
      </c>
      <c r="IB15" s="128">
        <f t="shared" si="22"/>
        <v>1</v>
      </c>
      <c r="IC15" s="128">
        <f t="shared" si="22"/>
        <v>1</v>
      </c>
      <c r="ID15" s="128">
        <f t="shared" si="54"/>
        <v>1</v>
      </c>
      <c r="IE15" s="128">
        <f t="shared" si="54"/>
        <v>1</v>
      </c>
      <c r="IF15" s="128">
        <f t="shared" si="54"/>
        <v>1</v>
      </c>
      <c r="IG15" s="128">
        <f t="shared" si="54"/>
        <v>1</v>
      </c>
      <c r="IH15" s="128">
        <f t="shared" si="54"/>
        <v>1</v>
      </c>
      <c r="II15" s="128">
        <f t="shared" si="54"/>
        <v>1</v>
      </c>
      <c r="IJ15" s="128">
        <f t="shared" si="54"/>
        <v>1</v>
      </c>
      <c r="IK15" s="128">
        <f t="shared" si="54"/>
        <v>1</v>
      </c>
      <c r="IL15" s="128">
        <f t="shared" si="54"/>
        <v>1</v>
      </c>
      <c r="IM15" s="128">
        <f t="shared" si="54"/>
        <v>1</v>
      </c>
      <c r="IN15" s="128">
        <f t="shared" si="54"/>
        <v>1</v>
      </c>
      <c r="IO15" s="128">
        <f t="shared" si="54"/>
        <v>1</v>
      </c>
      <c r="IP15" s="128">
        <f t="shared" si="54"/>
        <v>1</v>
      </c>
      <c r="IQ15" s="128">
        <f t="shared" si="54"/>
        <v>1</v>
      </c>
      <c r="IR15" s="128">
        <f t="shared" si="54"/>
        <v>1</v>
      </c>
      <c r="IS15" s="128">
        <f t="shared" si="54"/>
        <v>1</v>
      </c>
      <c r="IT15" s="128">
        <f t="shared" si="55"/>
        <v>1</v>
      </c>
      <c r="IU15" s="128">
        <f t="shared" si="55"/>
        <v>1</v>
      </c>
      <c r="IV15" s="128">
        <f t="shared" si="55"/>
        <v>1</v>
      </c>
      <c r="IW15" s="128">
        <f t="shared" si="55"/>
        <v>1</v>
      </c>
      <c r="IX15" s="128">
        <f t="shared" si="55"/>
        <v>1</v>
      </c>
      <c r="IY15" s="128">
        <f t="shared" si="55"/>
        <v>1</v>
      </c>
      <c r="IZ15" s="128">
        <f t="shared" si="55"/>
        <v>1</v>
      </c>
      <c r="JA15" s="128">
        <f t="shared" si="55"/>
        <v>1</v>
      </c>
      <c r="JB15" s="128">
        <f t="shared" si="55"/>
        <v>1</v>
      </c>
      <c r="JC15" s="128">
        <f t="shared" si="55"/>
        <v>1</v>
      </c>
      <c r="JD15" s="128">
        <f t="shared" si="55"/>
        <v>1</v>
      </c>
      <c r="JE15" s="128">
        <f t="shared" si="55"/>
        <v>1</v>
      </c>
      <c r="JF15" s="128">
        <f t="shared" si="55"/>
        <v>1</v>
      </c>
      <c r="JG15" s="128">
        <f t="shared" si="55"/>
        <v>1</v>
      </c>
      <c r="JH15" s="128">
        <f t="shared" si="55"/>
        <v>1</v>
      </c>
      <c r="JI15" s="128">
        <f t="shared" si="55"/>
        <v>1</v>
      </c>
      <c r="JJ15" s="128">
        <f t="shared" si="56"/>
        <v>1</v>
      </c>
      <c r="JK15" s="128">
        <f t="shared" si="56"/>
        <v>1</v>
      </c>
      <c r="JL15" s="128">
        <f t="shared" si="56"/>
        <v>1</v>
      </c>
      <c r="JM15" s="128">
        <f t="shared" si="56"/>
        <v>1</v>
      </c>
      <c r="JN15" s="128">
        <f t="shared" si="56"/>
        <v>1</v>
      </c>
      <c r="JO15" s="128">
        <f t="shared" si="56"/>
        <v>1</v>
      </c>
      <c r="JP15" s="128">
        <f t="shared" si="56"/>
        <v>1</v>
      </c>
      <c r="JQ15" s="128">
        <f t="shared" si="56"/>
        <v>1</v>
      </c>
      <c r="JR15" s="128">
        <f t="shared" si="56"/>
        <v>1</v>
      </c>
      <c r="JS15" s="128">
        <f t="shared" si="56"/>
        <v>1</v>
      </c>
      <c r="JT15" s="128">
        <f t="shared" si="56"/>
        <v>1</v>
      </c>
      <c r="JU15" s="128">
        <f t="shared" si="56"/>
        <v>1</v>
      </c>
      <c r="JV15" s="128">
        <f t="shared" si="56"/>
        <v>1</v>
      </c>
      <c r="JW15" s="128">
        <f t="shared" si="56"/>
        <v>1</v>
      </c>
      <c r="JX15" s="128">
        <f t="shared" si="56"/>
        <v>1</v>
      </c>
      <c r="JY15" s="128">
        <f t="shared" si="56"/>
        <v>1</v>
      </c>
      <c r="JZ15" s="128">
        <f t="shared" si="51"/>
        <v>1</v>
      </c>
      <c r="KA15" s="128">
        <f t="shared" si="14"/>
        <v>1</v>
      </c>
      <c r="KB15" s="128">
        <f t="shared" si="14"/>
        <v>1</v>
      </c>
      <c r="KC15" s="128">
        <f t="shared" si="14"/>
        <v>1</v>
      </c>
      <c r="KD15" s="128">
        <f t="shared" si="14"/>
        <v>1</v>
      </c>
      <c r="KE15" s="128">
        <f t="shared" si="14"/>
        <v>1</v>
      </c>
      <c r="KF15" s="128">
        <f t="shared" si="14"/>
        <v>1</v>
      </c>
      <c r="KG15" s="128">
        <f t="shared" si="14"/>
        <v>1</v>
      </c>
      <c r="KH15" s="128">
        <f t="shared" si="14"/>
        <v>1</v>
      </c>
      <c r="KI15" s="128">
        <f t="shared" si="14"/>
        <v>1</v>
      </c>
      <c r="KJ15" s="128">
        <f t="shared" si="14"/>
        <v>1</v>
      </c>
      <c r="KK15" s="128">
        <f t="shared" si="14"/>
        <v>1</v>
      </c>
      <c r="KL15" s="17">
        <v>1</v>
      </c>
    </row>
    <row r="16" spans="1:300" x14ac:dyDescent="0.2">
      <c r="A16" s="8">
        <v>17</v>
      </c>
      <c r="B16" s="14">
        <v>48</v>
      </c>
      <c r="C16" s="76" t="s">
        <v>58</v>
      </c>
      <c r="D16" s="11">
        <v>0</v>
      </c>
      <c r="E16" s="11">
        <v>0</v>
      </c>
      <c r="F16" s="11">
        <f>+'[1]total numbers'!F16*CI16</f>
        <v>0</v>
      </c>
      <c r="G16" s="11">
        <f>+'[1]total numbers'!G16*CJ16</f>
        <v>0</v>
      </c>
      <c r="H16" s="11">
        <f>+'[1]total numbers'!H16*CK16</f>
        <v>0</v>
      </c>
      <c r="I16" s="11">
        <f>+'[1]total numbers'!I16*CL16</f>
        <v>0</v>
      </c>
      <c r="J16" s="11">
        <f>+'[1]total numbers'!J16*CM16</f>
        <v>0</v>
      </c>
      <c r="K16" s="11">
        <f>+'[1]total numbers'!K16*CN16</f>
        <v>0</v>
      </c>
      <c r="L16" s="11">
        <f>+'[1]total numbers'!L16*CO16</f>
        <v>0</v>
      </c>
      <c r="M16" s="11">
        <f>+'[1]total numbers'!M16*CP16</f>
        <v>0</v>
      </c>
      <c r="N16" s="11">
        <f>+'[1]total numbers'!N16*CQ16</f>
        <v>0</v>
      </c>
      <c r="O16" s="11">
        <f>+'[1]total numbers'!O16*CR16</f>
        <v>0</v>
      </c>
      <c r="P16" s="11">
        <f>+'[1]total numbers'!P16*CS16</f>
        <v>0</v>
      </c>
      <c r="Q16" s="11">
        <f>+'[1]total numbers'!Q16*CT16</f>
        <v>0</v>
      </c>
      <c r="R16" s="11">
        <f>+'[1]total numbers'!R16*CU16</f>
        <v>0</v>
      </c>
      <c r="S16" s="11">
        <f>+'[1]total numbers'!S16*CV16</f>
        <v>0</v>
      </c>
      <c r="T16" s="11">
        <f>+'[1]total numbers'!T16*CW16</f>
        <v>0</v>
      </c>
      <c r="U16" s="11">
        <f>+'[1]total numbers'!U16*CX16</f>
        <v>0</v>
      </c>
      <c r="V16" s="11">
        <f>+'[1]total numbers'!V16*CY16</f>
        <v>0</v>
      </c>
      <c r="W16" s="11">
        <f>+'[1]total numbers'!W16*CZ16</f>
        <v>0</v>
      </c>
      <c r="X16" s="11">
        <f>+'[1]total numbers'!X16*DA16</f>
        <v>0</v>
      </c>
      <c r="Y16" s="11">
        <f>+'[1]total numbers'!Y16*DB16</f>
        <v>0</v>
      </c>
      <c r="Z16" s="11">
        <f>+'[1]total numbers'!Z16*DC16</f>
        <v>0</v>
      </c>
      <c r="AA16" s="11">
        <f>+'[1]total numbers'!AA16*DD16</f>
        <v>0</v>
      </c>
      <c r="AB16" s="11">
        <f>+'[1]total numbers'!AB16*DE16</f>
        <v>0</v>
      </c>
      <c r="AC16" s="11">
        <f>+'[1]total numbers'!AC16*DF16</f>
        <v>0</v>
      </c>
      <c r="AD16" s="11">
        <f>+'[1]total numbers'!AD16*DG16</f>
        <v>0</v>
      </c>
      <c r="AE16" s="11">
        <f>+'[1]total numbers'!AE16*DH16</f>
        <v>0</v>
      </c>
      <c r="AF16" s="11">
        <f>+'[1]total numbers'!AF16*DI16</f>
        <v>0</v>
      </c>
      <c r="AG16" s="11">
        <f>+'[1]total numbers'!AG16*DJ16</f>
        <v>0</v>
      </c>
      <c r="AH16" s="11">
        <f>+'[1]total numbers'!AH16*DK16</f>
        <v>0</v>
      </c>
      <c r="AI16" s="11">
        <f>+'[1]total numbers'!AI16*DL16</f>
        <v>0</v>
      </c>
      <c r="AJ16" s="11">
        <f>+'[1]total numbers'!AJ16*DM16</f>
        <v>0</v>
      </c>
      <c r="AK16" s="11">
        <f>+'[1]total numbers'!AK16*DN16</f>
        <v>0</v>
      </c>
      <c r="AL16" s="11">
        <f>+'[1]total numbers'!AL16*DO16</f>
        <v>0</v>
      </c>
      <c r="AM16" s="11">
        <f>+'[1]total numbers'!AM16*DP16</f>
        <v>0</v>
      </c>
      <c r="AN16" s="11">
        <f>+'[1]total numbers'!AN16*DQ16</f>
        <v>0</v>
      </c>
      <c r="AO16" s="11">
        <f>+'[1]total numbers'!AO16*DR16</f>
        <v>0</v>
      </c>
      <c r="AP16" s="11">
        <f>+'[1]total numbers'!AP16*DS16</f>
        <v>0</v>
      </c>
      <c r="AQ16" s="11">
        <f>+'[1]total numbers'!AQ16*DT16</f>
        <v>0</v>
      </c>
      <c r="AR16" s="11">
        <f>+'[1]total numbers'!AR16*DU16</f>
        <v>0</v>
      </c>
      <c r="AS16" s="11">
        <f>+'[1]total numbers'!AS16*DV16</f>
        <v>0</v>
      </c>
      <c r="AT16" s="11">
        <f>+'[1]total numbers'!AT16*DW16</f>
        <v>0</v>
      </c>
      <c r="AU16" s="11">
        <f>+'[1]total numbers'!AU16*DX16</f>
        <v>0</v>
      </c>
      <c r="AV16" s="11">
        <f>+'[1]total numbers'!AV16*DY16</f>
        <v>0</v>
      </c>
      <c r="AW16" s="11">
        <f>+'[1]total numbers'!AW16*DZ16</f>
        <v>0</v>
      </c>
      <c r="AX16" s="11">
        <f>+'[1]total numbers'!AX16*EA16</f>
        <v>0</v>
      </c>
      <c r="AY16" s="11">
        <f>+'[1]total numbers'!AY16*EB16</f>
        <v>0</v>
      </c>
      <c r="AZ16" s="11">
        <f>+'[1]total numbers'!AZ16*EC16</f>
        <v>0</v>
      </c>
      <c r="BA16" s="11">
        <f>+'[1]total numbers'!BA16*ED16</f>
        <v>0</v>
      </c>
      <c r="BB16" s="11">
        <f>+'[1]total numbers'!BB16*EE16</f>
        <v>0</v>
      </c>
      <c r="BC16" s="11">
        <f>+'[1]total numbers'!BC16*EF16</f>
        <v>0</v>
      </c>
      <c r="BD16" s="11">
        <f>+'[1]total numbers'!BD16*EG16</f>
        <v>0</v>
      </c>
      <c r="BE16" s="123">
        <f>+[2]faostat2014_rice!B16</f>
        <v>0</v>
      </c>
      <c r="BF16" s="19">
        <f>+[2]faostat2014_rice!C16</f>
        <v>0</v>
      </c>
      <c r="BG16" s="19">
        <f>+[2]faostat2014_rice!D16</f>
        <v>0</v>
      </c>
      <c r="BH16" s="19">
        <f>+[2]faostat2014_rice!E16</f>
        <v>0</v>
      </c>
      <c r="BI16" s="19">
        <f>+[2]faostat2014_rice!F16</f>
        <v>0</v>
      </c>
      <c r="BJ16" s="19">
        <f>+[2]faostat2014_rice!G16</f>
        <v>0</v>
      </c>
      <c r="BK16" s="19">
        <f>+[2]faostat2014_rice!H16</f>
        <v>0</v>
      </c>
      <c r="BL16" s="19">
        <f>+[2]faostat2014_rice!I16</f>
        <v>0</v>
      </c>
      <c r="BM16" s="19">
        <f>+[2]faostat2014_rice!J16</f>
        <v>0</v>
      </c>
      <c r="BN16" s="19">
        <f>+[2]faostat2014_rice!K16</f>
        <v>0</v>
      </c>
      <c r="BO16" s="19">
        <f>+[2]faostat2014_rice!L16</f>
        <v>0</v>
      </c>
      <c r="BP16" s="19">
        <f>+[2]faostat2014_rice!M16</f>
        <v>0</v>
      </c>
      <c r="BQ16" s="19">
        <f>+[2]faostat2014_rice!N16</f>
        <v>0</v>
      </c>
      <c r="BR16" s="19">
        <f>+[2]faostat2014_rice!O16</f>
        <v>0</v>
      </c>
      <c r="BS16" s="19">
        <f>+[2]faostat2014_rice!P16</f>
        <v>0</v>
      </c>
      <c r="BT16" s="19">
        <f>+[2]faostat2014_rice!Q16</f>
        <v>0</v>
      </c>
      <c r="BU16" s="82">
        <f t="shared" si="1"/>
        <v>0</v>
      </c>
      <c r="BV16" s="82">
        <f t="shared" si="2"/>
        <v>0</v>
      </c>
      <c r="BW16" s="82">
        <f t="shared" si="3"/>
        <v>0</v>
      </c>
      <c r="BX16" s="82">
        <f t="shared" si="4"/>
        <v>0</v>
      </c>
      <c r="BY16" s="82">
        <f t="shared" si="5"/>
        <v>0</v>
      </c>
      <c r="BZ16" s="82">
        <f t="shared" si="6"/>
        <v>0</v>
      </c>
      <c r="CA16" s="82">
        <f t="shared" si="7"/>
        <v>0</v>
      </c>
      <c r="CB16" s="82">
        <f t="shared" si="8"/>
        <v>0</v>
      </c>
      <c r="CC16" s="82">
        <f t="shared" si="9"/>
        <v>0</v>
      </c>
      <c r="CD16" s="31"/>
      <c r="CE16" s="15">
        <f t="shared" si="10"/>
        <v>0</v>
      </c>
      <c r="CG16" s="59">
        <f t="shared" ref="CG16:DG16" si="59">+CH16-CH16/3</f>
        <v>0</v>
      </c>
      <c r="CH16" s="59">
        <f t="shared" si="59"/>
        <v>0</v>
      </c>
      <c r="CI16" s="59">
        <f t="shared" si="59"/>
        <v>0</v>
      </c>
      <c r="CJ16" s="59">
        <f t="shared" si="59"/>
        <v>0</v>
      </c>
      <c r="CK16" s="59">
        <f t="shared" si="59"/>
        <v>0</v>
      </c>
      <c r="CL16" s="59">
        <f t="shared" si="59"/>
        <v>0</v>
      </c>
      <c r="CM16" s="59">
        <f t="shared" si="59"/>
        <v>0</v>
      </c>
      <c r="CN16" s="59">
        <f t="shared" si="59"/>
        <v>0</v>
      </c>
      <c r="CO16" s="59">
        <f t="shared" si="59"/>
        <v>0</v>
      </c>
      <c r="CP16" s="59">
        <f t="shared" si="59"/>
        <v>0</v>
      </c>
      <c r="CQ16" s="59">
        <f t="shared" si="59"/>
        <v>0</v>
      </c>
      <c r="CR16" s="59">
        <f t="shared" si="59"/>
        <v>0</v>
      </c>
      <c r="CS16" s="59">
        <f t="shared" si="59"/>
        <v>0</v>
      </c>
      <c r="CT16" s="59">
        <f t="shared" si="59"/>
        <v>0</v>
      </c>
      <c r="CU16" s="59">
        <f t="shared" si="59"/>
        <v>0</v>
      </c>
      <c r="CV16" s="59">
        <f t="shared" si="59"/>
        <v>0</v>
      </c>
      <c r="CW16" s="59">
        <f t="shared" si="59"/>
        <v>0</v>
      </c>
      <c r="CX16" s="59">
        <f t="shared" si="59"/>
        <v>0</v>
      </c>
      <c r="CY16" s="59">
        <f t="shared" si="59"/>
        <v>0</v>
      </c>
      <c r="CZ16" s="59">
        <f t="shared" si="59"/>
        <v>0</v>
      </c>
      <c r="DA16" s="59">
        <f t="shared" si="59"/>
        <v>0</v>
      </c>
      <c r="DB16" s="59">
        <f t="shared" si="59"/>
        <v>0</v>
      </c>
      <c r="DC16" s="59">
        <f t="shared" si="59"/>
        <v>0</v>
      </c>
      <c r="DD16" s="59">
        <f t="shared" si="59"/>
        <v>0</v>
      </c>
      <c r="DE16" s="59">
        <f t="shared" si="59"/>
        <v>0</v>
      </c>
      <c r="DF16" s="59">
        <f t="shared" si="59"/>
        <v>0</v>
      </c>
      <c r="DG16" s="59">
        <f t="shared" si="59"/>
        <v>0</v>
      </c>
      <c r="DH16" s="59">
        <f t="shared" si="28"/>
        <v>0</v>
      </c>
      <c r="DI16" s="59">
        <f t="shared" si="28"/>
        <v>0</v>
      </c>
      <c r="DJ16" s="59">
        <f t="shared" si="28"/>
        <v>0</v>
      </c>
      <c r="DK16" s="59">
        <f t="shared" si="28"/>
        <v>0</v>
      </c>
      <c r="DL16" s="59">
        <f t="shared" si="28"/>
        <v>0</v>
      </c>
      <c r="DM16" s="59">
        <f t="shared" si="29"/>
        <v>0</v>
      </c>
      <c r="DN16" s="59">
        <f t="shared" si="29"/>
        <v>0</v>
      </c>
      <c r="DO16" s="59">
        <f t="shared" si="29"/>
        <v>0</v>
      </c>
      <c r="DP16" s="59">
        <f t="shared" si="29"/>
        <v>0</v>
      </c>
      <c r="DQ16" s="59">
        <f t="shared" si="29"/>
        <v>0</v>
      </c>
      <c r="DR16" s="59">
        <f t="shared" si="29"/>
        <v>0</v>
      </c>
      <c r="DS16" s="59">
        <f t="shared" si="29"/>
        <v>0</v>
      </c>
      <c r="DT16" s="59">
        <f t="shared" si="29"/>
        <v>0</v>
      </c>
      <c r="DU16" s="59">
        <f t="shared" si="29"/>
        <v>0</v>
      </c>
      <c r="DV16" s="59">
        <f t="shared" si="29"/>
        <v>0</v>
      </c>
      <c r="DW16" s="59">
        <f t="shared" si="29"/>
        <v>0</v>
      </c>
      <c r="DX16" s="59">
        <f t="shared" si="29"/>
        <v>0</v>
      </c>
      <c r="DY16" s="59">
        <f t="shared" si="29"/>
        <v>0</v>
      </c>
      <c r="DZ16" s="59">
        <f t="shared" si="29"/>
        <v>0</v>
      </c>
      <c r="EA16" s="59">
        <f t="shared" si="29"/>
        <v>0</v>
      </c>
      <c r="EB16" s="59">
        <f t="shared" si="29"/>
        <v>0</v>
      </c>
      <c r="EC16" s="59">
        <f t="shared" si="26"/>
        <v>0</v>
      </c>
      <c r="ED16" s="59">
        <f t="shared" si="26"/>
        <v>0</v>
      </c>
      <c r="EE16" s="59">
        <f t="shared" si="26"/>
        <v>0</v>
      </c>
      <c r="EF16" s="59">
        <f t="shared" si="26"/>
        <v>0</v>
      </c>
      <c r="EG16" s="59">
        <f t="shared" si="26"/>
        <v>0</v>
      </c>
      <c r="EH16" s="20">
        <f>+BE16/'[1]total numbers'!BN16</f>
        <v>0</v>
      </c>
      <c r="EI16" s="20">
        <f>+BF16/'[1]total numbers'!BX16</f>
        <v>0</v>
      </c>
      <c r="EJ16" s="20">
        <f>+BG16/'[1]total numbers'!CH16</f>
        <v>0</v>
      </c>
      <c r="EK16" s="20">
        <f>+BH16/'[1]total numbers'!CR16</f>
        <v>0</v>
      </c>
      <c r="EL16" s="20">
        <f>+BI16/'[1]total numbers'!DB16</f>
        <v>0</v>
      </c>
      <c r="EM16" s="20">
        <f>+BJ16/'[1]total numbers'!DC16</f>
        <v>0</v>
      </c>
      <c r="EN16" s="20">
        <f>+BK16/'[1]total numbers'!DD16</f>
        <v>0</v>
      </c>
      <c r="EO16" s="20">
        <f>+BL16/'[1]total numbers'!DE16</f>
        <v>0</v>
      </c>
      <c r="EP16" s="20">
        <f>+BM16/'[1]total numbers'!DF16</f>
        <v>0</v>
      </c>
      <c r="EQ16" s="20">
        <f>+BN16/'[1]total numbers'!DG16</f>
        <v>0</v>
      </c>
      <c r="ER16" s="20">
        <f>+BO16/'[1]total numbers'!DH16</f>
        <v>0</v>
      </c>
      <c r="ES16" s="20">
        <f>+BP16/'[1]total numbers'!DI16</f>
        <v>0</v>
      </c>
      <c r="ET16" s="20">
        <f>+BQ16/'[1]total numbers'!DJ16</f>
        <v>0</v>
      </c>
      <c r="EU16" s="20">
        <f>+BR16/'[1]total numbers'!DK16</f>
        <v>0</v>
      </c>
      <c r="EV16" s="20">
        <f>+BS16/'[1]total numbers'!DL16</f>
        <v>0</v>
      </c>
      <c r="EW16" s="20">
        <f>+BT16/'[1]total numbers'!DM16</f>
        <v>0</v>
      </c>
      <c r="EX16" s="86">
        <f>+BU16/'[1]total numbers'!DN16</f>
        <v>0</v>
      </c>
      <c r="EY16" s="86">
        <f>+BV16/'[1]total numbers'!DO16</f>
        <v>0</v>
      </c>
      <c r="EZ16" s="86">
        <f>+BW16/'[1]total numbers'!DP16</f>
        <v>0</v>
      </c>
      <c r="FA16" s="86">
        <f>+BX16/'[1]total numbers'!DQ16</f>
        <v>0</v>
      </c>
      <c r="FB16" s="86">
        <f>+BY16/'[1]total numbers'!DR16</f>
        <v>0</v>
      </c>
      <c r="FC16" s="86">
        <f>+BZ16/'[1]total numbers'!DS16</f>
        <v>0</v>
      </c>
      <c r="FD16" s="86">
        <f>+CA16/'[1]total numbers'!DT16</f>
        <v>0</v>
      </c>
      <c r="FE16" s="86">
        <f>+CB16/'[1]total numbers'!DU16</f>
        <v>0</v>
      </c>
      <c r="FF16" s="86">
        <f>+CC16/'[1]total numbers'!DV16</f>
        <v>0</v>
      </c>
      <c r="FH16" s="54">
        <f t="shared" si="16"/>
        <v>-10000</v>
      </c>
      <c r="FI16" s="54">
        <f t="shared" si="17"/>
        <v>1960</v>
      </c>
      <c r="FJ16" s="65">
        <f t="shared" si="18"/>
        <v>7.4999999999999997E-2</v>
      </c>
      <c r="FK16" s="59">
        <f t="shared" si="19"/>
        <v>0</v>
      </c>
      <c r="FL16" s="54">
        <f t="shared" si="20"/>
        <v>0</v>
      </c>
      <c r="FM16" s="64">
        <v>0.33333333333333331</v>
      </c>
      <c r="FN16" s="59">
        <f t="shared" si="21"/>
        <v>-3.4811916252095831E-3</v>
      </c>
      <c r="FP16" s="6">
        <v>3</v>
      </c>
      <c r="FQ16" s="23" t="s">
        <v>381</v>
      </c>
      <c r="GF16" s="21"/>
      <c r="GG16" s="41">
        <f>IF([3]data!BE16&lt;=0, ,BE16/[3]data!BE16)</f>
        <v>0</v>
      </c>
      <c r="GH16" s="41">
        <f>IF([3]data!BF16&lt;=0, ,BF16/[3]data!BF16)</f>
        <v>0</v>
      </c>
      <c r="GI16" s="41">
        <f>IF([3]data!BG16&lt;=0, ,BG16/[3]data!BG16)</f>
        <v>0</v>
      </c>
      <c r="GJ16" s="41">
        <f>IF([3]data!BH16&lt;=0, ,BH16/[3]data!BH16)</f>
        <v>0</v>
      </c>
      <c r="GK16" s="41">
        <f>IF([3]data!BI16&lt;=0, ,BI16/[3]data!BI16)</f>
        <v>0</v>
      </c>
      <c r="GL16" s="41">
        <f>IF([3]data!BS16&lt;=0, ,BS16/[3]data!BS16)</f>
        <v>0</v>
      </c>
      <c r="HM16" s="17">
        <v>1</v>
      </c>
      <c r="HN16" s="128">
        <f t="shared" si="22"/>
        <v>1</v>
      </c>
      <c r="HO16" s="128">
        <f t="shared" si="22"/>
        <v>1</v>
      </c>
      <c r="HP16" s="128">
        <f t="shared" si="22"/>
        <v>1</v>
      </c>
      <c r="HQ16" s="128">
        <f t="shared" si="22"/>
        <v>1</v>
      </c>
      <c r="HR16" s="128">
        <f t="shared" si="22"/>
        <v>1</v>
      </c>
      <c r="HS16" s="128">
        <f t="shared" si="22"/>
        <v>1</v>
      </c>
      <c r="HT16" s="128">
        <f t="shared" si="22"/>
        <v>1</v>
      </c>
      <c r="HU16" s="128">
        <f t="shared" si="22"/>
        <v>1</v>
      </c>
      <c r="HV16" s="128">
        <f t="shared" si="22"/>
        <v>1</v>
      </c>
      <c r="HW16" s="128">
        <f t="shared" si="22"/>
        <v>1</v>
      </c>
      <c r="HX16" s="128">
        <f t="shared" si="22"/>
        <v>1</v>
      </c>
      <c r="HY16" s="128">
        <f t="shared" si="22"/>
        <v>1</v>
      </c>
      <c r="HZ16" s="128">
        <f t="shared" si="22"/>
        <v>1</v>
      </c>
      <c r="IA16" s="128">
        <f t="shared" si="22"/>
        <v>1</v>
      </c>
      <c r="IB16" s="128">
        <f t="shared" si="22"/>
        <v>1</v>
      </c>
      <c r="IC16" s="128">
        <f t="shared" si="22"/>
        <v>1</v>
      </c>
      <c r="ID16" s="128">
        <f t="shared" si="54"/>
        <v>1</v>
      </c>
      <c r="IE16" s="128">
        <f t="shared" si="54"/>
        <v>1</v>
      </c>
      <c r="IF16" s="128">
        <f t="shared" si="54"/>
        <v>1</v>
      </c>
      <c r="IG16" s="128">
        <f t="shared" si="54"/>
        <v>1</v>
      </c>
      <c r="IH16" s="128">
        <f t="shared" si="54"/>
        <v>1</v>
      </c>
      <c r="II16" s="128">
        <f t="shared" si="54"/>
        <v>1</v>
      </c>
      <c r="IJ16" s="128">
        <f t="shared" si="54"/>
        <v>1</v>
      </c>
      <c r="IK16" s="128">
        <f t="shared" si="54"/>
        <v>1</v>
      </c>
      <c r="IL16" s="128">
        <f t="shared" si="54"/>
        <v>1</v>
      </c>
      <c r="IM16" s="128">
        <f t="shared" si="54"/>
        <v>1</v>
      </c>
      <c r="IN16" s="128">
        <f t="shared" si="54"/>
        <v>1</v>
      </c>
      <c r="IO16" s="128">
        <f t="shared" si="54"/>
        <v>1</v>
      </c>
      <c r="IP16" s="128">
        <f t="shared" si="54"/>
        <v>1</v>
      </c>
      <c r="IQ16" s="128">
        <f t="shared" si="54"/>
        <v>1</v>
      </c>
      <c r="IR16" s="128">
        <f t="shared" si="54"/>
        <v>1</v>
      </c>
      <c r="IS16" s="128">
        <f t="shared" si="54"/>
        <v>1</v>
      </c>
      <c r="IT16" s="128">
        <f t="shared" si="55"/>
        <v>1</v>
      </c>
      <c r="IU16" s="128">
        <f t="shared" si="55"/>
        <v>1</v>
      </c>
      <c r="IV16" s="128">
        <f t="shared" si="55"/>
        <v>1</v>
      </c>
      <c r="IW16" s="128">
        <f t="shared" si="55"/>
        <v>1</v>
      </c>
      <c r="IX16" s="128">
        <f t="shared" si="55"/>
        <v>1</v>
      </c>
      <c r="IY16" s="128">
        <f t="shared" si="55"/>
        <v>1</v>
      </c>
      <c r="IZ16" s="128">
        <f t="shared" si="55"/>
        <v>1</v>
      </c>
      <c r="JA16" s="128">
        <f t="shared" si="55"/>
        <v>1</v>
      </c>
      <c r="JB16" s="128">
        <f t="shared" si="55"/>
        <v>1</v>
      </c>
      <c r="JC16" s="128">
        <f t="shared" si="55"/>
        <v>1</v>
      </c>
      <c r="JD16" s="128">
        <f t="shared" si="55"/>
        <v>1</v>
      </c>
      <c r="JE16" s="128">
        <f t="shared" si="55"/>
        <v>1</v>
      </c>
      <c r="JF16" s="128">
        <f t="shared" si="55"/>
        <v>1</v>
      </c>
      <c r="JG16" s="128">
        <f t="shared" si="55"/>
        <v>1</v>
      </c>
      <c r="JH16" s="128">
        <f t="shared" si="55"/>
        <v>1</v>
      </c>
      <c r="JI16" s="128">
        <f t="shared" si="55"/>
        <v>1</v>
      </c>
      <c r="JJ16" s="128">
        <f t="shared" si="56"/>
        <v>1</v>
      </c>
      <c r="JK16" s="128">
        <f t="shared" si="56"/>
        <v>1</v>
      </c>
      <c r="JL16" s="128">
        <f t="shared" si="56"/>
        <v>1</v>
      </c>
      <c r="JM16" s="128">
        <f t="shared" si="56"/>
        <v>1</v>
      </c>
      <c r="JN16" s="128">
        <f t="shared" si="56"/>
        <v>1</v>
      </c>
      <c r="JO16" s="128">
        <f t="shared" si="56"/>
        <v>1</v>
      </c>
      <c r="JP16" s="128">
        <f t="shared" si="56"/>
        <v>1</v>
      </c>
      <c r="JQ16" s="128">
        <f t="shared" si="56"/>
        <v>1</v>
      </c>
      <c r="JR16" s="128">
        <f t="shared" si="56"/>
        <v>1</v>
      </c>
      <c r="JS16" s="128">
        <f t="shared" si="56"/>
        <v>1</v>
      </c>
      <c r="JT16" s="128">
        <f t="shared" si="56"/>
        <v>1</v>
      </c>
      <c r="JU16" s="128">
        <f t="shared" si="56"/>
        <v>1</v>
      </c>
      <c r="JV16" s="128">
        <f t="shared" si="56"/>
        <v>1</v>
      </c>
      <c r="JW16" s="128">
        <f t="shared" si="56"/>
        <v>1</v>
      </c>
      <c r="JX16" s="128">
        <f t="shared" si="56"/>
        <v>1</v>
      </c>
      <c r="JY16" s="128">
        <f t="shared" si="56"/>
        <v>1</v>
      </c>
      <c r="JZ16" s="128">
        <f t="shared" si="51"/>
        <v>1</v>
      </c>
      <c r="KA16" s="128">
        <f t="shared" si="14"/>
        <v>1</v>
      </c>
      <c r="KB16" s="128">
        <f t="shared" si="14"/>
        <v>1</v>
      </c>
      <c r="KC16" s="128">
        <f t="shared" si="14"/>
        <v>1</v>
      </c>
      <c r="KD16" s="128">
        <f t="shared" si="14"/>
        <v>1</v>
      </c>
      <c r="KE16" s="128">
        <f t="shared" si="14"/>
        <v>1</v>
      </c>
      <c r="KF16" s="128">
        <f t="shared" si="14"/>
        <v>1</v>
      </c>
      <c r="KG16" s="128">
        <f t="shared" si="14"/>
        <v>1</v>
      </c>
      <c r="KH16" s="128">
        <f t="shared" si="14"/>
        <v>1</v>
      </c>
      <c r="KI16" s="128">
        <f t="shared" si="14"/>
        <v>1</v>
      </c>
      <c r="KJ16" s="128">
        <f t="shared" si="14"/>
        <v>1</v>
      </c>
      <c r="KK16" s="128">
        <f t="shared" si="14"/>
        <v>1</v>
      </c>
      <c r="KL16" s="17">
        <v>1</v>
      </c>
      <c r="KN16" s="6">
        <f>8084/10801</f>
        <v>0.74844921766503103</v>
      </c>
    </row>
    <row r="17" spans="1:300" x14ac:dyDescent="0.2">
      <c r="A17" s="8">
        <v>18</v>
      </c>
      <c r="B17" s="14">
        <v>50</v>
      </c>
      <c r="C17" s="102" t="s">
        <v>59</v>
      </c>
      <c r="D17" s="11">
        <v>0</v>
      </c>
      <c r="E17" s="11">
        <v>0</v>
      </c>
      <c r="F17" s="11">
        <v>0</v>
      </c>
      <c r="G17" s="11">
        <f>+'[1]total numbers'!G17*CJ17</f>
        <v>2.3627655004709234</v>
      </c>
      <c r="H17" s="11">
        <f>+'[1]total numbers'!H17*CK17</f>
        <v>3.9379425007848718</v>
      </c>
      <c r="I17" s="11">
        <f>+'[1]total numbers'!I17*CL17</f>
        <v>6.5632375013081221</v>
      </c>
      <c r="J17" s="11">
        <f>+'[1]total numbers'!J17*CM17</f>
        <v>10.93872916884686</v>
      </c>
      <c r="K17" s="11">
        <f>+'[1]total numbers'!K17*CN17</f>
        <v>18.231215281411444</v>
      </c>
      <c r="L17" s="11">
        <f>+'[1]total numbers'!L17*CO17</f>
        <v>30.385358802352396</v>
      </c>
      <c r="M17" s="11">
        <f>+'[1]total numbers'!M17*CP17</f>
        <v>50.642264670587345</v>
      </c>
      <c r="N17" s="11">
        <f>+'[1]total numbers'!N17*CQ17</f>
        <v>84.403774450978901</v>
      </c>
      <c r="O17" s="11">
        <f>+'[1]total numbers'!O17*CR17</f>
        <v>90.60993433708029</v>
      </c>
      <c r="P17" s="11">
        <f>+'[1]total numbers'!P17*CS17</f>
        <v>96.816094223181693</v>
      </c>
      <c r="Q17" s="11">
        <f>+'[1]total numbers'!Q17*CT17</f>
        <v>104.26348608650335</v>
      </c>
      <c r="R17" s="11">
        <f>+'[1]total numbers'!R17*CU17</f>
        <v>111.71087794982503</v>
      </c>
      <c r="S17" s="11">
        <f>+'[1]total numbers'!S17*CV17</f>
        <v>119.1582698131467</v>
      </c>
      <c r="T17" s="11">
        <f>+'[1]total numbers'!T17*CW17</f>
        <v>126.60566167646842</v>
      </c>
      <c r="U17" s="11">
        <f>+'[1]total numbers'!U17*CX17</f>
        <v>140.25921342589135</v>
      </c>
      <c r="V17" s="11">
        <f>+'[1]total numbers'!V17*CY17</f>
        <v>153.91276517531443</v>
      </c>
      <c r="W17" s="11">
        <f>+'[1]total numbers'!W17*CZ17</f>
        <v>172.53124483361862</v>
      </c>
      <c r="X17" s="11">
        <f>+'[1]total numbers'!X17*DA17</f>
        <v>191.14972449192283</v>
      </c>
      <c r="Y17" s="11">
        <f>+'[1]total numbers'!Y17*DB17</f>
        <v>198.59711635524445</v>
      </c>
      <c r="Z17" s="11">
        <f>+'[1]total numbers'!Z17*DC17</f>
        <v>206.04450821856616</v>
      </c>
      <c r="AA17" s="11">
        <f>+'[1]total numbers'!AA17*DD17</f>
        <v>206.04450821856616</v>
      </c>
      <c r="AB17" s="11">
        <f>+'[1]total numbers'!AB17*DE17</f>
        <v>233.35161171741225</v>
      </c>
      <c r="AC17" s="11">
        <f>+'[1]total numbers'!AC17*DF17</f>
        <v>248.24639544405562</v>
      </c>
      <c r="AD17" s="11">
        <f>+'[1]total numbers'!AD17*DG17</f>
        <v>322.72031407727246</v>
      </c>
      <c r="AE17" s="11">
        <f>+'[1]total numbers'!AE17*DH17</f>
        <v>397.1942327104889</v>
      </c>
      <c r="AF17" s="11">
        <f>+'[1]total numbers'!AF17*DI17</f>
        <v>407.7554581678512</v>
      </c>
      <c r="AG17" s="11">
        <f>+'[1]total numbers'!AG17*DJ17</f>
        <v>416.07699813046037</v>
      </c>
      <c r="AH17" s="11">
        <f>+'[1]total numbers'!AH17*DK17</f>
        <v>424.56836543924527</v>
      </c>
      <c r="AI17" s="11">
        <f>+'[1]total numbers'!AI17*DL17</f>
        <v>433.23302595841375</v>
      </c>
      <c r="AJ17" s="11">
        <f>+'[1]total numbers'!AJ17*DM17</f>
        <v>442.07451628409564</v>
      </c>
      <c r="AK17" s="11">
        <f>+'[1]total numbers'!AK17*DN17</f>
        <v>451.09644518785268</v>
      </c>
      <c r="AL17" s="11">
        <f>+'[1]total numbers'!AL17*DO17</f>
        <v>460.30249508964545</v>
      </c>
      <c r="AM17" s="11">
        <f>+'[1]total numbers'!AM17*DP17</f>
        <v>469.69642356086263</v>
      </c>
      <c r="AN17" s="11">
        <f>+'[1]total numbers'!AN17*DQ17</f>
        <v>479.2820648580232</v>
      </c>
      <c r="AO17" s="11">
        <f>+'[1]total numbers'!AO17*DR17</f>
        <v>489.06333148777884</v>
      </c>
      <c r="AP17" s="11">
        <f>+'[1]total numbers'!AP17*DS17</f>
        <v>623.80526975482019</v>
      </c>
      <c r="AQ17" s="11">
        <f>+'[1]total numbers'!AQ17*DT17</f>
        <v>806.64474537261185</v>
      </c>
      <c r="AR17" s="11">
        <f>+'[1]total numbers'!AR17*DU17</f>
        <v>1043.0751017749292</v>
      </c>
      <c r="AS17" s="11">
        <f>+'[1]total numbers'!AS17*DV17</f>
        <v>1348.8040109158569</v>
      </c>
      <c r="AT17" s="11">
        <f>+'[1]total numbers'!AT17*DW17</f>
        <v>1744.1431175636078</v>
      </c>
      <c r="AU17" s="11">
        <f>+'[1]total numbers'!AU17*DX17</f>
        <v>2255.3574796081139</v>
      </c>
      <c r="AV17" s="11">
        <f>+'[1]total numbers'!AV17*DY17</f>
        <v>2941.7706255757998</v>
      </c>
      <c r="AW17" s="11">
        <f>+'[1]total numbers'!AW17*DZ17</f>
        <v>3837.0921203162611</v>
      </c>
      <c r="AX17" s="11">
        <f>+'[1]total numbers'!AX17*EA17</f>
        <v>5207.6743640753539</v>
      </c>
      <c r="AY17" s="11">
        <f>+'[1]total numbers'!AY17*EB17</f>
        <v>5798.3788077520003</v>
      </c>
      <c r="AZ17" s="11">
        <f>+'[1]total numbers'!AZ17*EC17</f>
        <v>5932.7366682347856</v>
      </c>
      <c r="BA17" s="11">
        <f>+'[1]total numbers'!BA17*ED17</f>
        <v>8170.1976573014763</v>
      </c>
      <c r="BB17" s="11">
        <f>+'[1]total numbers'!BB17*EE17</f>
        <v>7244.1952841580232</v>
      </c>
      <c r="BC17" s="11">
        <f>+'[1]total numbers'!BC17*EF17</f>
        <v>7625.0552748194914</v>
      </c>
      <c r="BD17" s="11">
        <f>+'[1]total numbers'!BD17*EG17</f>
        <v>7313.8932566679587</v>
      </c>
      <c r="BE17" s="123">
        <f>+[2]faostat2014_rice!B17</f>
        <v>8483.5159999999996</v>
      </c>
      <c r="BF17" s="19">
        <f>+[2]faostat2014_rice!C17</f>
        <v>9912.7999999999993</v>
      </c>
      <c r="BG17" s="19">
        <f>+[2]faostat2014_rice!D17</f>
        <v>10308.931</v>
      </c>
      <c r="BH17" s="19">
        <f>+[2]faostat2014_rice!E17</f>
        <v>10435.34</v>
      </c>
      <c r="BI17" s="19">
        <f>+[2]faostat2014_rice!F17</f>
        <v>10801.214</v>
      </c>
      <c r="BJ17" s="19">
        <f>+[2]faostat2014_rice!G17</f>
        <v>10661</v>
      </c>
      <c r="BK17" s="19">
        <f>+[2]faostat2014_rice!H17</f>
        <v>10771</v>
      </c>
      <c r="BL17" s="19">
        <f>+[2]faostat2014_rice!I17</f>
        <v>10725.04</v>
      </c>
      <c r="BM17" s="19">
        <f>+[2]faostat2014_rice!J17</f>
        <v>10248.102000000001</v>
      </c>
      <c r="BN17" s="19">
        <f>+[2]faostat2014_rice!K17</f>
        <v>10524.066999999999</v>
      </c>
      <c r="BO17" s="19">
        <f>+[2]faostat2014_rice!L17</f>
        <v>10579</v>
      </c>
      <c r="BP17" s="19">
        <f>+[2]faostat2014_rice!M17</f>
        <v>10575</v>
      </c>
      <c r="BQ17" s="19">
        <f>+[2]faostat2014_rice!N17</f>
        <v>11279.15</v>
      </c>
      <c r="BR17" s="19">
        <f>+[2]faostat2014_rice!O17</f>
        <v>11353.531999999999</v>
      </c>
      <c r="BS17" s="19">
        <f>+[2]faostat2014_rice!P17</f>
        <v>11528.843999999999</v>
      </c>
      <c r="BT17" s="19">
        <f>+[2]faostat2014_rice!Q17</f>
        <v>12000</v>
      </c>
      <c r="BU17" s="82">
        <f t="shared" si="1"/>
        <v>12223.345733333379</v>
      </c>
      <c r="BV17" s="82">
        <f t="shared" si="2"/>
        <v>12551.271022222354</v>
      </c>
      <c r="BW17" s="82">
        <f t="shared" si="3"/>
        <v>12766.810690370505</v>
      </c>
      <c r="BX17" s="82">
        <f t="shared" si="4"/>
        <v>13106.335932839662</v>
      </c>
      <c r="BY17" s="82">
        <f t="shared" si="5"/>
        <v>13414.349598880857</v>
      </c>
      <c r="BZ17" s="82">
        <f t="shared" si="6"/>
        <v>13670.644655714859</v>
      </c>
      <c r="CA17" s="82">
        <f t="shared" si="7"/>
        <v>13971.98516399553</v>
      </c>
      <c r="CB17" s="82">
        <f t="shared" si="8"/>
        <v>14259.208137764712</v>
      </c>
      <c r="CC17" s="82">
        <f t="shared" si="9"/>
        <v>14563.078695321688</v>
      </c>
      <c r="CD17" s="31"/>
      <c r="CE17" s="45">
        <f t="shared" si="10"/>
        <v>888.41400000000067</v>
      </c>
      <c r="CG17" s="104">
        <f t="shared" ref="CG17:EF17" si="60">+($EH17/$EH$101)*CG$101</f>
        <v>7.6619257853103575E-3</v>
      </c>
      <c r="CH17" s="104">
        <f t="shared" si="60"/>
        <v>1.1492888677965536E-2</v>
      </c>
      <c r="CI17" s="104">
        <f t="shared" si="60"/>
        <v>1.7239333016948306E-2</v>
      </c>
      <c r="CJ17" s="104">
        <f t="shared" si="60"/>
        <v>2.5858999525422456E-2</v>
      </c>
      <c r="CK17" s="104">
        <f t="shared" si="60"/>
        <v>2.5858999525422456E-2</v>
      </c>
      <c r="CL17" s="104">
        <f t="shared" si="60"/>
        <v>2.5858999525422456E-2</v>
      </c>
      <c r="CM17" s="104">
        <f t="shared" si="60"/>
        <v>2.5858999525422456E-2</v>
      </c>
      <c r="CN17" s="104">
        <f t="shared" si="60"/>
        <v>2.5858999525422456E-2</v>
      </c>
      <c r="CO17" s="104">
        <f t="shared" si="60"/>
        <v>2.5858999525422456E-2</v>
      </c>
      <c r="CP17" s="104">
        <f t="shared" si="60"/>
        <v>2.5858999525422456E-2</v>
      </c>
      <c r="CQ17" s="104">
        <f t="shared" si="60"/>
        <v>2.5858999525422456E-2</v>
      </c>
      <c r="CR17" s="104">
        <f t="shared" si="60"/>
        <v>2.5858999525422456E-2</v>
      </c>
      <c r="CS17" s="104">
        <f t="shared" si="60"/>
        <v>2.5858999525422456E-2</v>
      </c>
      <c r="CT17" s="104">
        <f t="shared" si="60"/>
        <v>2.5858999525422456E-2</v>
      </c>
      <c r="CU17" s="104">
        <f t="shared" si="60"/>
        <v>2.5858999525422456E-2</v>
      </c>
      <c r="CV17" s="104">
        <f t="shared" si="60"/>
        <v>2.5858999525422456E-2</v>
      </c>
      <c r="CW17" s="104">
        <f t="shared" si="60"/>
        <v>2.5858999525422456E-2</v>
      </c>
      <c r="CX17" s="104">
        <f t="shared" si="60"/>
        <v>2.5858999525422456E-2</v>
      </c>
      <c r="CY17" s="104">
        <f t="shared" si="60"/>
        <v>2.5858999525422456E-2</v>
      </c>
      <c r="CZ17" s="104">
        <f t="shared" si="60"/>
        <v>2.5858999525422456E-2</v>
      </c>
      <c r="DA17" s="104">
        <f t="shared" si="60"/>
        <v>2.5858999525422456E-2</v>
      </c>
      <c r="DB17" s="104">
        <f t="shared" si="60"/>
        <v>2.5858999525422456E-2</v>
      </c>
      <c r="DC17" s="104">
        <f t="shared" si="60"/>
        <v>2.5858999525422456E-2</v>
      </c>
      <c r="DD17" s="104">
        <f t="shared" si="60"/>
        <v>2.5858999525422456E-2</v>
      </c>
      <c r="DE17" s="104">
        <f t="shared" si="60"/>
        <v>2.5858999525422456E-2</v>
      </c>
      <c r="DF17" s="104">
        <f t="shared" si="60"/>
        <v>2.5858999525422456E-2</v>
      </c>
      <c r="DG17" s="104">
        <f t="shared" si="60"/>
        <v>2.5858999525422456E-2</v>
      </c>
      <c r="DH17" s="104">
        <f t="shared" si="60"/>
        <v>2.5858999525422456E-2</v>
      </c>
      <c r="DI17" s="104">
        <f t="shared" si="60"/>
        <v>2.5858999525422456E-2</v>
      </c>
      <c r="DJ17" s="104">
        <f t="shared" si="60"/>
        <v>2.5858999525422456E-2</v>
      </c>
      <c r="DK17" s="104">
        <f t="shared" si="60"/>
        <v>2.5858999525422456E-2</v>
      </c>
      <c r="DL17" s="104">
        <f t="shared" si="60"/>
        <v>2.5858999525422456E-2</v>
      </c>
      <c r="DM17" s="104">
        <f t="shared" si="60"/>
        <v>2.5858999525422456E-2</v>
      </c>
      <c r="DN17" s="104">
        <f t="shared" si="60"/>
        <v>2.5858999525422456E-2</v>
      </c>
      <c r="DO17" s="104">
        <f t="shared" si="60"/>
        <v>2.5858999525422456E-2</v>
      </c>
      <c r="DP17" s="104">
        <f t="shared" si="60"/>
        <v>2.5858999525422456E-2</v>
      </c>
      <c r="DQ17" s="104">
        <f t="shared" si="60"/>
        <v>2.5858999525422456E-2</v>
      </c>
      <c r="DR17" s="104">
        <f t="shared" si="60"/>
        <v>2.5858999525422456E-2</v>
      </c>
      <c r="DS17" s="104">
        <f t="shared" si="60"/>
        <v>3.2323749406778075E-2</v>
      </c>
      <c r="DT17" s="104">
        <f t="shared" si="60"/>
        <v>4.0404686758472592E-2</v>
      </c>
      <c r="DU17" s="104">
        <f t="shared" si="60"/>
        <v>5.0505858448090739E-2</v>
      </c>
      <c r="DV17" s="104">
        <f t="shared" si="60"/>
        <v>6.3132323060113432E-2</v>
      </c>
      <c r="DW17" s="104">
        <f t="shared" si="60"/>
        <v>7.8915403825141783E-2</v>
      </c>
      <c r="DX17" s="104">
        <f t="shared" si="60"/>
        <v>9.8644254781427215E-2</v>
      </c>
      <c r="DY17" s="104">
        <f t="shared" si="60"/>
        <v>0.12330531847678403</v>
      </c>
      <c r="DZ17" s="104">
        <f t="shared" si="60"/>
        <v>0.15413164809598004</v>
      </c>
      <c r="EA17" s="104">
        <f t="shared" si="60"/>
        <v>0.19266456011997504</v>
      </c>
      <c r="EB17" s="104">
        <f t="shared" si="60"/>
        <v>0.19881569094223792</v>
      </c>
      <c r="EC17" s="104">
        <f t="shared" si="60"/>
        <v>0.18954769528214269</v>
      </c>
      <c r="ED17" s="104">
        <f t="shared" si="60"/>
        <v>0.24436584819850721</v>
      </c>
      <c r="EE17" s="104">
        <f t="shared" si="60"/>
        <v>0.19674059140077835</v>
      </c>
      <c r="EF17" s="104">
        <f t="shared" si="60"/>
        <v>0.18964112353794366</v>
      </c>
      <c r="EG17" s="104">
        <f>+($EH17/$EH$101)*EG$101</f>
        <v>0.1677707012355196</v>
      </c>
      <c r="EH17" s="20">
        <f>+BE17/'[1]total numbers'!BN17</f>
        <v>0.15670106886052798</v>
      </c>
      <c r="EI17" s="20">
        <f>+BF17/'[1]total numbers'!BX17</f>
        <v>0.14329329472436148</v>
      </c>
      <c r="EJ17" s="20">
        <f>+BG17/'[1]total numbers'!CH17</f>
        <v>0.11404041110797987</v>
      </c>
      <c r="EK17" s="20">
        <f>+BH17/'[1]total numbers'!CR17</f>
        <v>9.0246007790687907E-2</v>
      </c>
      <c r="EL17" s="20">
        <f>+BI17/'[1]total numbers'!DB17</f>
        <v>7.6731201080788097E-2</v>
      </c>
      <c r="EM17" s="20">
        <f>+BJ17/'[1]total numbers'!DC17</f>
        <v>7.4402303184325752E-2</v>
      </c>
      <c r="EN17" s="20">
        <f>+BK17/'[1]total numbers'!DD17</f>
        <v>7.3876540058537027E-2</v>
      </c>
      <c r="EO17" s="20">
        <f>+BL17/'[1]total numbers'!DE17</f>
        <v>7.2328992004941528E-2</v>
      </c>
      <c r="EP17" s="20">
        <f>+BM17/'[1]total numbers'!DF17</f>
        <v>6.7991489232794342E-2</v>
      </c>
      <c r="EQ17" s="20">
        <f>+BN17/'[1]total numbers'!DG17</f>
        <v>6.8729929856798738E-2</v>
      </c>
      <c r="ER17" s="20">
        <f>+BO17/'[1]total numbers'!DH17</f>
        <v>6.8048304763573014E-2</v>
      </c>
      <c r="ES17" s="20">
        <f>+BP17/'[1]total numbers'!DI17</f>
        <v>6.7035381762600627E-2</v>
      </c>
      <c r="ET17" s="20">
        <f>+BQ17/'[1]total numbers'!DJ17</f>
        <v>7.0494630663704025E-2</v>
      </c>
      <c r="EU17" s="20">
        <f>+BR17/'[1]total numbers'!DK17</f>
        <v>6.9988156016675601E-2</v>
      </c>
      <c r="EV17" s="20">
        <f>+BS17/'[1]total numbers'!DL17</f>
        <v>7.011591651564536E-2</v>
      </c>
      <c r="EW17" s="20">
        <f>+BT17/'[1]total numbers'!DM17</f>
        <v>7.2021868287955745E-2</v>
      </c>
      <c r="EX17" s="86">
        <f>+BU17/'[1]total numbers'!DN17</f>
        <v>7.2417584734877069E-2</v>
      </c>
      <c r="EY17" s="86">
        <f>+BV17/'[1]total numbers'!DO17</f>
        <v>7.3421696467176778E-2</v>
      </c>
      <c r="EZ17" s="86">
        <f>+BW17/'[1]total numbers'!DP17</f>
        <v>7.3758081635008188E-2</v>
      </c>
      <c r="FA17" s="86">
        <f>+BX17/'[1]total numbers'!DQ17</f>
        <v>7.4800493846613775E-2</v>
      </c>
      <c r="FB17" s="86">
        <f>+BY17/'[1]total numbers'!DR17</f>
        <v>7.5646786707786323E-2</v>
      </c>
      <c r="FC17" s="86">
        <f>+BZ17/'[1]total numbers'!DS17</f>
        <v>7.6192114924454532E-2</v>
      </c>
      <c r="FD17" s="86">
        <f>+CA17/'[1]total numbers'!DT17</f>
        <v>7.6982214026228998E-2</v>
      </c>
      <c r="FE17" s="86">
        <f>+CB17/'[1]total numbers'!DU17</f>
        <v>7.7689453898919084E-2</v>
      </c>
      <c r="FF17" s="86">
        <f>+CC17/'[1]total numbers'!DV17</f>
        <v>7.8485010542451314E-2</v>
      </c>
      <c r="FH17" s="54">
        <f t="shared" si="16"/>
        <v>-10000</v>
      </c>
      <c r="FI17" s="54">
        <f t="shared" si="17"/>
        <v>1960</v>
      </c>
      <c r="FJ17" s="65">
        <f t="shared" si="18"/>
        <v>7.4999999999999997E-2</v>
      </c>
      <c r="FK17" s="59">
        <f t="shared" si="19"/>
        <v>0.15670106886052798</v>
      </c>
      <c r="FL17" s="54">
        <f t="shared" si="20"/>
        <v>-11472.764528088937</v>
      </c>
      <c r="FM17" s="64">
        <v>0.33333333333333331</v>
      </c>
      <c r="FN17" s="59">
        <f t="shared" si="21"/>
        <v>6.5919943261246918E-3</v>
      </c>
      <c r="FP17" s="6">
        <v>4</v>
      </c>
      <c r="FQ17" s="23" t="s">
        <v>392</v>
      </c>
      <c r="GF17" s="21"/>
      <c r="GG17" s="41">
        <f>IF([3]data!BE17&lt;=0, ,BE17/[3]data!BE17)</f>
        <v>19.914356807511737</v>
      </c>
      <c r="GH17" s="41">
        <f>IF([3]data!BF17&lt;=0, ,BF17/[3]data!BF17)</f>
        <v>9.3693761814744789</v>
      </c>
      <c r="GI17" s="41">
        <f>IF([3]data!BG17&lt;=0, ,BG17/[3]data!BG17)</f>
        <v>6.7821914473684215</v>
      </c>
      <c r="GJ17" s="41">
        <f>IF([3]data!BH17&lt;=0, ,BH17/[3]data!BH17)</f>
        <v>3.7402652329749104</v>
      </c>
      <c r="GK17" s="41">
        <f>IF([3]data!BI17&lt;=0, ,BI17/[3]data!BI17)</f>
        <v>2.5797024122283259</v>
      </c>
      <c r="GL17" s="41">
        <f>IF([3]data!BS17&lt;=0, ,BS17/[3]data!BS17)</f>
        <v>2.2256455598455598</v>
      </c>
      <c r="HM17" s="17">
        <v>1</v>
      </c>
      <c r="HN17" s="128">
        <f t="shared" si="22"/>
        <v>0.96059199579647958</v>
      </c>
      <c r="HO17" s="128">
        <f t="shared" si="22"/>
        <v>0.92118399159295905</v>
      </c>
      <c r="HP17" s="128">
        <f t="shared" si="22"/>
        <v>0.88177598738943863</v>
      </c>
      <c r="HQ17" s="128">
        <f t="shared" si="22"/>
        <v>0.84236798318591821</v>
      </c>
      <c r="HR17" s="128">
        <f t="shared" si="22"/>
        <v>0.80295997898239779</v>
      </c>
      <c r="HS17" s="128">
        <f t="shared" si="22"/>
        <v>0.76355197477887726</v>
      </c>
      <c r="HT17" s="128">
        <f t="shared" si="22"/>
        <v>0.72414397057535684</v>
      </c>
      <c r="HU17" s="128">
        <f t="shared" si="22"/>
        <v>0.68473596637183642</v>
      </c>
      <c r="HV17" s="128">
        <f t="shared" si="22"/>
        <v>0.64532796216831589</v>
      </c>
      <c r="HW17" s="128">
        <f t="shared" si="22"/>
        <v>0.60591995796479547</v>
      </c>
      <c r="HX17" s="128">
        <f t="shared" si="22"/>
        <v>0.60197915754444342</v>
      </c>
      <c r="HY17" s="128">
        <f t="shared" si="22"/>
        <v>0.59803835712409137</v>
      </c>
      <c r="HZ17" s="128">
        <f t="shared" si="22"/>
        <v>0.59409755670373932</v>
      </c>
      <c r="IA17" s="128">
        <f t="shared" si="22"/>
        <v>0.59015675628338737</v>
      </c>
      <c r="IB17" s="128">
        <f t="shared" si="22"/>
        <v>0.58621595586303532</v>
      </c>
      <c r="IC17" s="128">
        <f t="shared" si="22"/>
        <v>0.58227515544268327</v>
      </c>
      <c r="ID17" s="128">
        <f t="shared" si="54"/>
        <v>0.57833435502233121</v>
      </c>
      <c r="IE17" s="128">
        <f t="shared" si="54"/>
        <v>0.57439355460197916</v>
      </c>
      <c r="IF17" s="128">
        <f t="shared" si="54"/>
        <v>0.57045275418162711</v>
      </c>
      <c r="IG17" s="128">
        <f t="shared" si="54"/>
        <v>0.56651195376127506</v>
      </c>
      <c r="IH17" s="128">
        <f t="shared" si="54"/>
        <v>0.562571153340923</v>
      </c>
      <c r="II17" s="128">
        <f t="shared" si="54"/>
        <v>0.55863035292057095</v>
      </c>
      <c r="IJ17" s="128">
        <f t="shared" si="54"/>
        <v>0.5546895525002189</v>
      </c>
      <c r="IK17" s="128">
        <f t="shared" si="54"/>
        <v>0.55074875207986684</v>
      </c>
      <c r="IL17" s="128">
        <f t="shared" si="54"/>
        <v>0.54680795165951479</v>
      </c>
      <c r="IM17" s="128">
        <f t="shared" si="54"/>
        <v>0.54286715123916274</v>
      </c>
      <c r="IN17" s="128">
        <f t="shared" si="54"/>
        <v>0.53892635081881068</v>
      </c>
      <c r="IO17" s="128">
        <f t="shared" si="54"/>
        <v>0.53853227077677546</v>
      </c>
      <c r="IP17" s="128">
        <f t="shared" si="54"/>
        <v>0.53813819073474023</v>
      </c>
      <c r="IQ17" s="128">
        <f t="shared" si="54"/>
        <v>0.53774411069270511</v>
      </c>
      <c r="IR17" s="128">
        <f t="shared" si="54"/>
        <v>0.53735003065066989</v>
      </c>
      <c r="IS17" s="128">
        <f t="shared" si="54"/>
        <v>0.53695595060863477</v>
      </c>
      <c r="IT17" s="128">
        <f t="shared" si="55"/>
        <v>0.53656187056659954</v>
      </c>
      <c r="IU17" s="128">
        <f t="shared" si="55"/>
        <v>0.53616779052456431</v>
      </c>
      <c r="IV17" s="128">
        <f t="shared" si="55"/>
        <v>0.53577371048252909</v>
      </c>
      <c r="IW17" s="128">
        <f t="shared" si="55"/>
        <v>0.53537963044049386</v>
      </c>
      <c r="IX17" s="128">
        <f t="shared" si="55"/>
        <v>0.53498555039845863</v>
      </c>
      <c r="IY17" s="128">
        <f t="shared" si="55"/>
        <v>0.5345914703564234</v>
      </c>
      <c r="IZ17" s="128">
        <f t="shared" si="55"/>
        <v>0.53419739031438818</v>
      </c>
      <c r="JA17" s="128">
        <f t="shared" si="55"/>
        <v>0.53380331027235306</v>
      </c>
      <c r="JB17" s="128">
        <f t="shared" si="55"/>
        <v>0.53340923023031783</v>
      </c>
      <c r="JC17" s="128">
        <f t="shared" si="55"/>
        <v>0.53301515018828272</v>
      </c>
      <c r="JD17" s="128">
        <f t="shared" si="55"/>
        <v>0.53262107014624749</v>
      </c>
      <c r="JE17" s="128">
        <f t="shared" si="55"/>
        <v>0.53222699010421226</v>
      </c>
      <c r="JF17" s="128">
        <f t="shared" si="55"/>
        <v>0.53183291006217703</v>
      </c>
      <c r="JG17" s="128">
        <f t="shared" si="55"/>
        <v>0.53143883002014181</v>
      </c>
      <c r="JH17" s="128">
        <f t="shared" si="55"/>
        <v>0.53104474997810658</v>
      </c>
      <c r="JI17" s="128">
        <f t="shared" si="55"/>
        <v>0.53065066993607135</v>
      </c>
      <c r="JJ17" s="128">
        <f t="shared" si="56"/>
        <v>0.53025658989403623</v>
      </c>
      <c r="JK17" s="128">
        <f t="shared" si="56"/>
        <v>0.52986250985200101</v>
      </c>
      <c r="JL17" s="128">
        <f t="shared" si="56"/>
        <v>0.52946842980996578</v>
      </c>
      <c r="JM17" s="128">
        <f t="shared" si="56"/>
        <v>0.52907434976793066</v>
      </c>
      <c r="JN17" s="128">
        <f t="shared" si="56"/>
        <v>0.52868026972589544</v>
      </c>
      <c r="JO17" s="128">
        <f t="shared" si="56"/>
        <v>0.52828618968386021</v>
      </c>
      <c r="JP17" s="128">
        <f t="shared" si="56"/>
        <v>0.52789210964182498</v>
      </c>
      <c r="JQ17" s="128">
        <f t="shared" si="56"/>
        <v>0.52749802959978975</v>
      </c>
      <c r="JR17" s="128">
        <f t="shared" si="56"/>
        <v>0.52710394955775453</v>
      </c>
      <c r="JS17" s="128">
        <f t="shared" si="56"/>
        <v>0.52706454155355109</v>
      </c>
      <c r="JT17" s="128">
        <f t="shared" si="56"/>
        <v>0.52702513354934755</v>
      </c>
      <c r="JU17" s="128">
        <f t="shared" si="56"/>
        <v>0.526985725545144</v>
      </c>
      <c r="JV17" s="128">
        <f t="shared" si="56"/>
        <v>0.52694631754094057</v>
      </c>
      <c r="JW17" s="128">
        <f t="shared" si="56"/>
        <v>0.52690690953673691</v>
      </c>
      <c r="JX17" s="128">
        <f t="shared" si="56"/>
        <v>0.52686750153253348</v>
      </c>
      <c r="JY17" s="128">
        <f t="shared" si="56"/>
        <v>0.52682809352832993</v>
      </c>
      <c r="JZ17" s="128">
        <f t="shared" si="51"/>
        <v>0.52678868552412639</v>
      </c>
      <c r="KA17" s="128">
        <f t="shared" si="14"/>
        <v>0.52674927751992295</v>
      </c>
      <c r="KB17" s="128">
        <f t="shared" si="14"/>
        <v>0.5267098695157193</v>
      </c>
      <c r="KC17" s="128">
        <f t="shared" si="14"/>
        <v>0.52667046151151586</v>
      </c>
      <c r="KD17" s="128">
        <f t="shared" si="14"/>
        <v>0.52663105350731232</v>
      </c>
      <c r="KE17" s="128">
        <f t="shared" si="14"/>
        <v>0.52659164550310877</v>
      </c>
      <c r="KF17" s="128">
        <f t="shared" si="14"/>
        <v>0.52655223749890534</v>
      </c>
      <c r="KG17" s="128">
        <f t="shared" si="14"/>
        <v>0.52651282949470168</v>
      </c>
      <c r="KH17" s="128">
        <f t="shared" si="14"/>
        <v>0.52647342149049825</v>
      </c>
      <c r="KI17" s="128">
        <f t="shared" si="14"/>
        <v>0.52643401348629471</v>
      </c>
      <c r="KJ17" s="128">
        <f t="shared" si="14"/>
        <v>0.52639460548209116</v>
      </c>
      <c r="KK17" s="128">
        <f t="shared" si="14"/>
        <v>0.52635519747788773</v>
      </c>
      <c r="KL17" s="17">
        <f>1/1.9</f>
        <v>0.52631578947368418</v>
      </c>
      <c r="KN17" s="23" t="s">
        <v>476</v>
      </c>
    </row>
    <row r="18" spans="1:300" x14ac:dyDescent="0.2">
      <c r="A18" s="8">
        <v>16</v>
      </c>
      <c r="B18" s="14">
        <v>51</v>
      </c>
      <c r="C18" s="76" t="s">
        <v>60</v>
      </c>
      <c r="D18" s="11">
        <v>0</v>
      </c>
      <c r="E18" s="11">
        <v>0</v>
      </c>
      <c r="F18" s="11">
        <f>+'[1]total numbers'!F18*CI18</f>
        <v>0</v>
      </c>
      <c r="G18" s="11">
        <f>+'[1]total numbers'!G18*CJ18</f>
        <v>0</v>
      </c>
      <c r="H18" s="11">
        <f>+'[1]total numbers'!H18*CK18</f>
        <v>0</v>
      </c>
      <c r="I18" s="11">
        <f>+'[1]total numbers'!I18*CL18</f>
        <v>0</v>
      </c>
      <c r="J18" s="11">
        <f>+'[1]total numbers'!J18*CM18</f>
        <v>0</v>
      </c>
      <c r="K18" s="11">
        <f>+'[1]total numbers'!K18*CN18</f>
        <v>0</v>
      </c>
      <c r="L18" s="11">
        <f>+'[1]total numbers'!L18*CO18</f>
        <v>0</v>
      </c>
      <c r="M18" s="11">
        <f>+'[1]total numbers'!M18*CP18</f>
        <v>0</v>
      </c>
      <c r="N18" s="11">
        <f>+'[1]total numbers'!N18*CQ18</f>
        <v>0</v>
      </c>
      <c r="O18" s="11">
        <f>+'[1]total numbers'!O18*CR18</f>
        <v>0</v>
      </c>
      <c r="P18" s="11">
        <f>+'[1]total numbers'!P18*CS18</f>
        <v>0</v>
      </c>
      <c r="Q18" s="11">
        <f>+'[1]total numbers'!Q18*CT18</f>
        <v>0</v>
      </c>
      <c r="R18" s="11">
        <f>+'[1]total numbers'!R18*CU18</f>
        <v>0</v>
      </c>
      <c r="S18" s="11">
        <f>+'[1]total numbers'!S18*CV18</f>
        <v>0</v>
      </c>
      <c r="T18" s="11">
        <f>+'[1]total numbers'!T18*CW18</f>
        <v>0</v>
      </c>
      <c r="U18" s="11">
        <f>+'[1]total numbers'!U18*CX18</f>
        <v>0</v>
      </c>
      <c r="V18" s="11">
        <f>+'[1]total numbers'!V18*CY18</f>
        <v>0</v>
      </c>
      <c r="W18" s="11">
        <f>+'[1]total numbers'!W18*CZ18</f>
        <v>0</v>
      </c>
      <c r="X18" s="11">
        <f>+'[1]total numbers'!X18*DA18</f>
        <v>0</v>
      </c>
      <c r="Y18" s="11">
        <f>+'[1]total numbers'!Y18*DB18</f>
        <v>0</v>
      </c>
      <c r="Z18" s="11">
        <f>+'[1]total numbers'!Z18*DC18</f>
        <v>0</v>
      </c>
      <c r="AA18" s="11">
        <f>+'[1]total numbers'!AA18*DD18</f>
        <v>0</v>
      </c>
      <c r="AB18" s="11">
        <f>+'[1]total numbers'!AB18*DE18</f>
        <v>0</v>
      </c>
      <c r="AC18" s="11">
        <f>+'[1]total numbers'!AC18*DF18</f>
        <v>0</v>
      </c>
      <c r="AD18" s="11">
        <f>+'[1]total numbers'!AD18*DG18</f>
        <v>0</v>
      </c>
      <c r="AE18" s="11">
        <f>+'[1]total numbers'!AE18*DH18</f>
        <v>0</v>
      </c>
      <c r="AF18" s="11">
        <f>+'[1]total numbers'!AF18*DI18</f>
        <v>0</v>
      </c>
      <c r="AG18" s="11">
        <f>+'[1]total numbers'!AG18*DJ18</f>
        <v>0</v>
      </c>
      <c r="AH18" s="11">
        <f>+'[1]total numbers'!AH18*DK18</f>
        <v>0</v>
      </c>
      <c r="AI18" s="11">
        <f>+'[1]total numbers'!AI18*DL18</f>
        <v>0</v>
      </c>
      <c r="AJ18" s="11">
        <f>+'[1]total numbers'!AJ18*DM18</f>
        <v>0</v>
      </c>
      <c r="AK18" s="11">
        <f>+'[1]total numbers'!AK18*DN18</f>
        <v>0</v>
      </c>
      <c r="AL18" s="11">
        <f>+'[1]total numbers'!AL18*DO18</f>
        <v>0</v>
      </c>
      <c r="AM18" s="11">
        <f>+'[1]total numbers'!AM18*DP18</f>
        <v>0</v>
      </c>
      <c r="AN18" s="11">
        <f>+'[1]total numbers'!AN18*DQ18</f>
        <v>0</v>
      </c>
      <c r="AO18" s="11">
        <f>+'[1]total numbers'!AO18*DR18</f>
        <v>0</v>
      </c>
      <c r="AP18" s="11">
        <f>+'[1]total numbers'!AP18*DS18</f>
        <v>0</v>
      </c>
      <c r="AQ18" s="11">
        <f>+'[1]total numbers'!AQ18*DT18</f>
        <v>0</v>
      </c>
      <c r="AR18" s="11">
        <f>+'[1]total numbers'!AR18*DU18</f>
        <v>0</v>
      </c>
      <c r="AS18" s="11">
        <f>+'[1]total numbers'!AS18*DV18</f>
        <v>0</v>
      </c>
      <c r="AT18" s="11">
        <f>+'[1]total numbers'!AT18*DW18</f>
        <v>0</v>
      </c>
      <c r="AU18" s="11">
        <f>+'[1]total numbers'!AU18*DX18</f>
        <v>0</v>
      </c>
      <c r="AV18" s="11">
        <f>+'[1]total numbers'!AV18*DY18</f>
        <v>0</v>
      </c>
      <c r="AW18" s="11">
        <f>+'[1]total numbers'!AW18*DZ18</f>
        <v>0</v>
      </c>
      <c r="AX18" s="11">
        <f>+'[1]total numbers'!AX18*EA18</f>
        <v>0</v>
      </c>
      <c r="AY18" s="11">
        <f>+'[1]total numbers'!AY18*EB18</f>
        <v>0</v>
      </c>
      <c r="AZ18" s="11">
        <f>+'[1]total numbers'!AZ18*EC18</f>
        <v>0</v>
      </c>
      <c r="BA18" s="11">
        <f>+'[1]total numbers'!BA18*ED18</f>
        <v>0</v>
      </c>
      <c r="BB18" s="11">
        <f>+'[1]total numbers'!BB18*EE18</f>
        <v>0</v>
      </c>
      <c r="BC18" s="11">
        <f>+'[1]total numbers'!BC18*EF18</f>
        <v>0</v>
      </c>
      <c r="BD18" s="11">
        <f>+'[1]total numbers'!BD18*EG18</f>
        <v>0</v>
      </c>
      <c r="BE18" s="123">
        <f>+[2]faostat2014_rice!B10</f>
        <v>0</v>
      </c>
      <c r="BF18" s="19">
        <f>+[2]faostat2014_rice!C10</f>
        <v>0</v>
      </c>
      <c r="BG18" s="19">
        <f>+[2]faostat2014_rice!D10</f>
        <v>0</v>
      </c>
      <c r="BH18" s="19">
        <f>+[2]faostat2014_rice!E10</f>
        <v>0</v>
      </c>
      <c r="BI18" s="19">
        <f>+[2]faostat2014_rice!F10</f>
        <v>0</v>
      </c>
      <c r="BJ18" s="19">
        <f>+[2]faostat2014_rice!G10</f>
        <v>0</v>
      </c>
      <c r="BK18" s="19">
        <f>+[2]faostat2014_rice!H10</f>
        <v>0</v>
      </c>
      <c r="BL18" s="19">
        <f>+[2]faostat2014_rice!I10</f>
        <v>0</v>
      </c>
      <c r="BM18" s="19">
        <f>+[2]faostat2014_rice!J10</f>
        <v>0</v>
      </c>
      <c r="BN18" s="19">
        <f>+[2]faostat2014_rice!K10</f>
        <v>0</v>
      </c>
      <c r="BO18" s="19">
        <f>+[2]faostat2014_rice!L10</f>
        <v>0</v>
      </c>
      <c r="BP18" s="19">
        <f>+[2]faostat2014_rice!M10</f>
        <v>0</v>
      </c>
      <c r="BQ18" s="19">
        <f>+[2]faostat2014_rice!N10</f>
        <v>0</v>
      </c>
      <c r="BR18" s="19">
        <f>+[2]faostat2014_rice!O10</f>
        <v>0</v>
      </c>
      <c r="BS18" s="19">
        <f>+[2]faostat2014_rice!P10</f>
        <v>0</v>
      </c>
      <c r="BT18" s="19">
        <f>+[2]faostat2014_rice!Q10</f>
        <v>0</v>
      </c>
      <c r="BU18" s="82">
        <f t="shared" si="1"/>
        <v>0</v>
      </c>
      <c r="BV18" s="82">
        <f t="shared" si="2"/>
        <v>0</v>
      </c>
      <c r="BW18" s="82">
        <f t="shared" si="3"/>
        <v>0</v>
      </c>
      <c r="BX18" s="82">
        <f t="shared" si="4"/>
        <v>0</v>
      </c>
      <c r="BY18" s="82">
        <f t="shared" si="5"/>
        <v>0</v>
      </c>
      <c r="BZ18" s="82">
        <f t="shared" si="6"/>
        <v>0</v>
      </c>
      <c r="CA18" s="82">
        <f t="shared" si="7"/>
        <v>0</v>
      </c>
      <c r="CB18" s="82">
        <f t="shared" si="8"/>
        <v>0</v>
      </c>
      <c r="CC18" s="82">
        <f t="shared" si="9"/>
        <v>0</v>
      </c>
      <c r="CD18" s="31"/>
      <c r="CE18" s="45">
        <f t="shared" si="10"/>
        <v>0</v>
      </c>
      <c r="CG18" s="59">
        <f t="shared" ref="CG18:DG18" si="61">+CH18-CH18/3</f>
        <v>0</v>
      </c>
      <c r="CH18" s="59">
        <f t="shared" si="61"/>
        <v>0</v>
      </c>
      <c r="CI18" s="59">
        <f t="shared" si="61"/>
        <v>0</v>
      </c>
      <c r="CJ18" s="59">
        <f t="shared" si="61"/>
        <v>0</v>
      </c>
      <c r="CK18" s="59">
        <f t="shared" si="61"/>
        <v>0</v>
      </c>
      <c r="CL18" s="59">
        <f t="shared" si="61"/>
        <v>0</v>
      </c>
      <c r="CM18" s="59">
        <f t="shared" si="61"/>
        <v>0</v>
      </c>
      <c r="CN18" s="59">
        <f t="shared" si="61"/>
        <v>0</v>
      </c>
      <c r="CO18" s="59">
        <f t="shared" si="61"/>
        <v>0</v>
      </c>
      <c r="CP18" s="59">
        <f t="shared" si="61"/>
        <v>0</v>
      </c>
      <c r="CQ18" s="59">
        <f t="shared" si="61"/>
        <v>0</v>
      </c>
      <c r="CR18" s="59">
        <f t="shared" si="61"/>
        <v>0</v>
      </c>
      <c r="CS18" s="59">
        <f t="shared" si="61"/>
        <v>0</v>
      </c>
      <c r="CT18" s="59">
        <f t="shared" si="61"/>
        <v>0</v>
      </c>
      <c r="CU18" s="59">
        <f t="shared" si="61"/>
        <v>0</v>
      </c>
      <c r="CV18" s="59">
        <f t="shared" si="61"/>
        <v>0</v>
      </c>
      <c r="CW18" s="59">
        <f t="shared" si="61"/>
        <v>0</v>
      </c>
      <c r="CX18" s="59">
        <f t="shared" si="61"/>
        <v>0</v>
      </c>
      <c r="CY18" s="59">
        <f t="shared" si="61"/>
        <v>0</v>
      </c>
      <c r="CZ18" s="59">
        <f t="shared" si="61"/>
        <v>0</v>
      </c>
      <c r="DA18" s="59">
        <f t="shared" si="61"/>
        <v>0</v>
      </c>
      <c r="DB18" s="59">
        <f t="shared" si="61"/>
        <v>0</v>
      </c>
      <c r="DC18" s="59">
        <f t="shared" si="61"/>
        <v>0</v>
      </c>
      <c r="DD18" s="59">
        <f t="shared" si="61"/>
        <v>0</v>
      </c>
      <c r="DE18" s="59">
        <f t="shared" si="61"/>
        <v>0</v>
      </c>
      <c r="DF18" s="59">
        <f t="shared" si="61"/>
        <v>0</v>
      </c>
      <c r="DG18" s="59">
        <f t="shared" si="61"/>
        <v>0</v>
      </c>
      <c r="DH18" s="59">
        <f t="shared" si="28"/>
        <v>0</v>
      </c>
      <c r="DI18" s="59">
        <f t="shared" si="28"/>
        <v>0</v>
      </c>
      <c r="DJ18" s="59">
        <f t="shared" si="28"/>
        <v>0</v>
      </c>
      <c r="DK18" s="59">
        <f t="shared" si="28"/>
        <v>0</v>
      </c>
      <c r="DL18" s="59">
        <f t="shared" si="28"/>
        <v>0</v>
      </c>
      <c r="DM18" s="59">
        <f t="shared" si="29"/>
        <v>0</v>
      </c>
      <c r="DN18" s="59">
        <f t="shared" si="29"/>
        <v>0</v>
      </c>
      <c r="DO18" s="59">
        <f t="shared" si="29"/>
        <v>0</v>
      </c>
      <c r="DP18" s="59">
        <f t="shared" si="29"/>
        <v>0</v>
      </c>
      <c r="DQ18" s="59">
        <f t="shared" si="29"/>
        <v>0</v>
      </c>
      <c r="DR18" s="59">
        <f t="shared" si="29"/>
        <v>0</v>
      </c>
      <c r="DS18" s="59">
        <f t="shared" si="29"/>
        <v>0</v>
      </c>
      <c r="DT18" s="59">
        <f t="shared" si="29"/>
        <v>0</v>
      </c>
      <c r="DU18" s="59">
        <f t="shared" si="29"/>
        <v>0</v>
      </c>
      <c r="DV18" s="59">
        <f t="shared" si="29"/>
        <v>0</v>
      </c>
      <c r="DW18" s="59">
        <f t="shared" si="29"/>
        <v>0</v>
      </c>
      <c r="DX18" s="59">
        <f t="shared" si="29"/>
        <v>0</v>
      </c>
      <c r="DY18" s="59">
        <f t="shared" si="29"/>
        <v>0</v>
      </c>
      <c r="DZ18" s="59">
        <f t="shared" si="29"/>
        <v>0</v>
      </c>
      <c r="EA18" s="59">
        <f t="shared" si="29"/>
        <v>0</v>
      </c>
      <c r="EB18" s="59">
        <f t="shared" si="29"/>
        <v>0</v>
      </c>
      <c r="EC18" s="59">
        <f t="shared" si="26"/>
        <v>0</v>
      </c>
      <c r="ED18" s="59">
        <f t="shared" si="26"/>
        <v>0</v>
      </c>
      <c r="EE18" s="59">
        <f t="shared" si="26"/>
        <v>0</v>
      </c>
      <c r="EF18" s="59">
        <f t="shared" si="26"/>
        <v>0</v>
      </c>
      <c r="EG18" s="59">
        <f t="shared" si="26"/>
        <v>0</v>
      </c>
      <c r="EH18" s="20">
        <f>+BE18/'[1]total numbers'!BN18</f>
        <v>0</v>
      </c>
      <c r="EI18" s="20">
        <f>+BF18/'[1]total numbers'!BX18</f>
        <v>0</v>
      </c>
      <c r="EJ18" s="20">
        <f>+BG18/'[1]total numbers'!CH18</f>
        <v>0</v>
      </c>
      <c r="EK18" s="20">
        <f>+BH18/'[1]total numbers'!CR18</f>
        <v>0</v>
      </c>
      <c r="EL18" s="20">
        <f>+BI18/'[1]total numbers'!DB18</f>
        <v>0</v>
      </c>
      <c r="EM18" s="20">
        <f>+BJ18/'[1]total numbers'!DC18</f>
        <v>0</v>
      </c>
      <c r="EN18" s="20">
        <f>+BK18/'[1]total numbers'!DD18</f>
        <v>0</v>
      </c>
      <c r="EO18" s="20">
        <f>+BL18/'[1]total numbers'!DE18</f>
        <v>0</v>
      </c>
      <c r="EP18" s="20">
        <f>+BM18/'[1]total numbers'!DF18</f>
        <v>0</v>
      </c>
      <c r="EQ18" s="20">
        <f>+BN18/'[1]total numbers'!DG18</f>
        <v>0</v>
      </c>
      <c r="ER18" s="20">
        <f>+BO18/'[1]total numbers'!DH18</f>
        <v>0</v>
      </c>
      <c r="ES18" s="20">
        <f>+BP18/'[1]total numbers'!DI18</f>
        <v>0</v>
      </c>
      <c r="ET18" s="20">
        <f>+BQ18/'[1]total numbers'!DJ18</f>
        <v>0</v>
      </c>
      <c r="EU18" s="20">
        <f>+BR18/'[1]total numbers'!DK18</f>
        <v>0</v>
      </c>
      <c r="EV18" s="20">
        <f>+BS18/'[1]total numbers'!DL18</f>
        <v>0</v>
      </c>
      <c r="EW18" s="20">
        <f>+BT18/'[1]total numbers'!DM18</f>
        <v>0</v>
      </c>
      <c r="EX18" s="86">
        <f>+BU18/'[1]total numbers'!DN18</f>
        <v>0</v>
      </c>
      <c r="EY18" s="86">
        <f>+BV18/'[1]total numbers'!DO18</f>
        <v>0</v>
      </c>
      <c r="EZ18" s="86">
        <f>+BW18/'[1]total numbers'!DP18</f>
        <v>0</v>
      </c>
      <c r="FA18" s="86">
        <f>+BX18/'[1]total numbers'!DQ18</f>
        <v>0</v>
      </c>
      <c r="FB18" s="86">
        <f>+BY18/'[1]total numbers'!DR18</f>
        <v>0</v>
      </c>
      <c r="FC18" s="86">
        <f>+BZ18/'[1]total numbers'!DS18</f>
        <v>0</v>
      </c>
      <c r="FD18" s="86">
        <f>+CA18/'[1]total numbers'!DT18</f>
        <v>0</v>
      </c>
      <c r="FE18" s="86">
        <f>+CB18/'[1]total numbers'!DU18</f>
        <v>0</v>
      </c>
      <c r="FF18" s="86">
        <f>+CC18/'[1]total numbers'!DV18</f>
        <v>0</v>
      </c>
      <c r="FH18" s="54">
        <f t="shared" si="16"/>
        <v>-10000</v>
      </c>
      <c r="FI18" s="54">
        <f t="shared" si="17"/>
        <v>1960</v>
      </c>
      <c r="FJ18" s="65">
        <f t="shared" si="18"/>
        <v>7.4999999999999997E-2</v>
      </c>
      <c r="FK18" s="59">
        <f t="shared" si="19"/>
        <v>0</v>
      </c>
      <c r="FL18" s="54">
        <f t="shared" si="20"/>
        <v>0</v>
      </c>
      <c r="FM18" s="64">
        <v>0.33333333333333331</v>
      </c>
      <c r="FN18" s="59">
        <f t="shared" si="21"/>
        <v>-3.4811916252095831E-3</v>
      </c>
      <c r="FP18" s="6">
        <v>1</v>
      </c>
      <c r="FQ18" s="23" t="s">
        <v>379</v>
      </c>
      <c r="GF18" s="21"/>
      <c r="GG18" s="41">
        <f>IF([3]data!BE18&lt;=0, ,BE18/[3]data!BE18)</f>
        <v>0</v>
      </c>
      <c r="GH18" s="41">
        <f>IF([3]data!BF18&lt;=0, ,BF18/[3]data!BF18)</f>
        <v>0</v>
      </c>
      <c r="GI18" s="41">
        <f>IF([3]data!BG18&lt;=0, ,BG18/[3]data!BG18)</f>
        <v>0</v>
      </c>
      <c r="GJ18" s="41">
        <f>IF([3]data!BH18&lt;=0, ,BH18/[3]data!BH18)</f>
        <v>0</v>
      </c>
      <c r="GK18" s="41">
        <f>IF([3]data!BI18&lt;=0, ,BI18/[3]data!BI18)</f>
        <v>0</v>
      </c>
      <c r="GL18" s="41">
        <f>IF([3]data!BS18&lt;=0, ,BS18/[3]data!BS18)</f>
        <v>0</v>
      </c>
      <c r="HM18" s="17">
        <v>1</v>
      </c>
      <c r="HN18" s="128">
        <f t="shared" si="22"/>
        <v>1</v>
      </c>
      <c r="HO18" s="128">
        <f t="shared" si="22"/>
        <v>1</v>
      </c>
      <c r="HP18" s="128">
        <f t="shared" si="22"/>
        <v>1</v>
      </c>
      <c r="HQ18" s="128">
        <f t="shared" si="22"/>
        <v>1</v>
      </c>
      <c r="HR18" s="128">
        <f t="shared" si="22"/>
        <v>1</v>
      </c>
      <c r="HS18" s="128">
        <f t="shared" si="22"/>
        <v>1</v>
      </c>
      <c r="HT18" s="128">
        <f t="shared" si="22"/>
        <v>1</v>
      </c>
      <c r="HU18" s="128">
        <f t="shared" si="22"/>
        <v>1</v>
      </c>
      <c r="HV18" s="128">
        <f t="shared" si="22"/>
        <v>1</v>
      </c>
      <c r="HW18" s="128">
        <f t="shared" si="22"/>
        <v>1</v>
      </c>
      <c r="HX18" s="128">
        <f t="shared" si="22"/>
        <v>1</v>
      </c>
      <c r="HY18" s="128">
        <f t="shared" si="22"/>
        <v>1</v>
      </c>
      <c r="HZ18" s="128">
        <f t="shared" si="22"/>
        <v>1</v>
      </c>
      <c r="IA18" s="128">
        <f t="shared" si="22"/>
        <v>1</v>
      </c>
      <c r="IB18" s="128">
        <f t="shared" si="22"/>
        <v>1</v>
      </c>
      <c r="IC18" s="128">
        <f t="shared" si="22"/>
        <v>1</v>
      </c>
      <c r="ID18" s="128">
        <f t="shared" si="54"/>
        <v>1</v>
      </c>
      <c r="IE18" s="128">
        <f t="shared" si="54"/>
        <v>1</v>
      </c>
      <c r="IF18" s="128">
        <f t="shared" si="54"/>
        <v>1</v>
      </c>
      <c r="IG18" s="128">
        <f t="shared" si="54"/>
        <v>1</v>
      </c>
      <c r="IH18" s="128">
        <f t="shared" si="54"/>
        <v>1</v>
      </c>
      <c r="II18" s="128">
        <f t="shared" si="54"/>
        <v>1</v>
      </c>
      <c r="IJ18" s="128">
        <f t="shared" si="54"/>
        <v>1</v>
      </c>
      <c r="IK18" s="128">
        <f t="shared" si="54"/>
        <v>1</v>
      </c>
      <c r="IL18" s="128">
        <f t="shared" si="54"/>
        <v>1</v>
      </c>
      <c r="IM18" s="128">
        <f t="shared" si="54"/>
        <v>1</v>
      </c>
      <c r="IN18" s="128">
        <f t="shared" si="54"/>
        <v>1</v>
      </c>
      <c r="IO18" s="128">
        <f t="shared" si="54"/>
        <v>1</v>
      </c>
      <c r="IP18" s="128">
        <f t="shared" si="54"/>
        <v>1</v>
      </c>
      <c r="IQ18" s="128">
        <f t="shared" si="54"/>
        <v>1</v>
      </c>
      <c r="IR18" s="128">
        <f t="shared" si="54"/>
        <v>1</v>
      </c>
      <c r="IS18" s="128">
        <f t="shared" si="54"/>
        <v>1</v>
      </c>
      <c r="IT18" s="128">
        <f t="shared" si="55"/>
        <v>1</v>
      </c>
      <c r="IU18" s="128">
        <f t="shared" si="55"/>
        <v>1</v>
      </c>
      <c r="IV18" s="128">
        <f t="shared" si="55"/>
        <v>1</v>
      </c>
      <c r="IW18" s="128">
        <f t="shared" si="55"/>
        <v>1</v>
      </c>
      <c r="IX18" s="128">
        <f t="shared" si="55"/>
        <v>1</v>
      </c>
      <c r="IY18" s="128">
        <f t="shared" si="55"/>
        <v>1</v>
      </c>
      <c r="IZ18" s="128">
        <f t="shared" si="55"/>
        <v>1</v>
      </c>
      <c r="JA18" s="128">
        <f t="shared" si="55"/>
        <v>1</v>
      </c>
      <c r="JB18" s="128">
        <f t="shared" si="55"/>
        <v>1</v>
      </c>
      <c r="JC18" s="128">
        <f t="shared" si="55"/>
        <v>1</v>
      </c>
      <c r="JD18" s="128">
        <f t="shared" si="55"/>
        <v>1</v>
      </c>
      <c r="JE18" s="128">
        <f t="shared" si="55"/>
        <v>1</v>
      </c>
      <c r="JF18" s="128">
        <f t="shared" si="55"/>
        <v>1</v>
      </c>
      <c r="JG18" s="128">
        <f t="shared" si="55"/>
        <v>1</v>
      </c>
      <c r="JH18" s="128">
        <f t="shared" si="55"/>
        <v>1</v>
      </c>
      <c r="JI18" s="128">
        <f t="shared" si="55"/>
        <v>1</v>
      </c>
      <c r="JJ18" s="128">
        <f t="shared" si="56"/>
        <v>1</v>
      </c>
      <c r="JK18" s="128">
        <f t="shared" si="56"/>
        <v>1</v>
      </c>
      <c r="JL18" s="128">
        <f t="shared" si="56"/>
        <v>1</v>
      </c>
      <c r="JM18" s="128">
        <f t="shared" si="56"/>
        <v>1</v>
      </c>
      <c r="JN18" s="128">
        <f t="shared" si="56"/>
        <v>1</v>
      </c>
      <c r="JO18" s="128">
        <f t="shared" si="56"/>
        <v>1</v>
      </c>
      <c r="JP18" s="128">
        <f t="shared" si="56"/>
        <v>1</v>
      </c>
      <c r="JQ18" s="128">
        <f t="shared" si="56"/>
        <v>1</v>
      </c>
      <c r="JR18" s="128">
        <f t="shared" si="56"/>
        <v>1</v>
      </c>
      <c r="JS18" s="128">
        <f t="shared" si="56"/>
        <v>1</v>
      </c>
      <c r="JT18" s="128">
        <f t="shared" si="56"/>
        <v>1</v>
      </c>
      <c r="JU18" s="128">
        <f t="shared" si="56"/>
        <v>1</v>
      </c>
      <c r="JV18" s="128">
        <f t="shared" si="56"/>
        <v>1</v>
      </c>
      <c r="JW18" s="128">
        <f t="shared" si="56"/>
        <v>1</v>
      </c>
      <c r="JX18" s="128">
        <f t="shared" si="56"/>
        <v>1</v>
      </c>
      <c r="JY18" s="128">
        <f t="shared" si="56"/>
        <v>1</v>
      </c>
      <c r="JZ18" s="128">
        <f t="shared" si="51"/>
        <v>1</v>
      </c>
      <c r="KA18" s="128">
        <f t="shared" si="14"/>
        <v>1</v>
      </c>
      <c r="KB18" s="128">
        <f t="shared" si="14"/>
        <v>1</v>
      </c>
      <c r="KC18" s="128">
        <f t="shared" si="14"/>
        <v>1</v>
      </c>
      <c r="KD18" s="128">
        <f t="shared" si="14"/>
        <v>1</v>
      </c>
      <c r="KE18" s="128">
        <f t="shared" si="14"/>
        <v>1</v>
      </c>
      <c r="KF18" s="128">
        <f t="shared" si="14"/>
        <v>1</v>
      </c>
      <c r="KG18" s="128">
        <f t="shared" si="14"/>
        <v>1</v>
      </c>
      <c r="KH18" s="128">
        <f t="shared" si="14"/>
        <v>1</v>
      </c>
      <c r="KI18" s="128">
        <f t="shared" si="14"/>
        <v>1</v>
      </c>
      <c r="KJ18" s="128">
        <f t="shared" si="14"/>
        <v>1</v>
      </c>
      <c r="KK18" s="128">
        <f t="shared" si="14"/>
        <v>1</v>
      </c>
      <c r="KL18" s="17">
        <v>1</v>
      </c>
    </row>
    <row r="19" spans="1:300" x14ac:dyDescent="0.2">
      <c r="A19" s="8">
        <v>4</v>
      </c>
      <c r="B19" s="14">
        <v>52</v>
      </c>
      <c r="C19" s="76" t="s">
        <v>61</v>
      </c>
      <c r="D19" s="11">
        <v>0</v>
      </c>
      <c r="E19" s="11">
        <v>0</v>
      </c>
      <c r="F19" s="11">
        <f>+'[1]total numbers'!F19*CI19</f>
        <v>0</v>
      </c>
      <c r="G19" s="11">
        <f>+'[1]total numbers'!G19*CJ19</f>
        <v>0</v>
      </c>
      <c r="H19" s="11">
        <f>+'[1]total numbers'!H19*CK19</f>
        <v>0</v>
      </c>
      <c r="I19" s="11">
        <f>+'[1]total numbers'!I19*CL19</f>
        <v>0</v>
      </c>
      <c r="J19" s="11">
        <f>+'[1]total numbers'!J19*CM19</f>
        <v>0</v>
      </c>
      <c r="K19" s="11">
        <f>+'[1]total numbers'!K19*CN19</f>
        <v>0</v>
      </c>
      <c r="L19" s="11">
        <f>+'[1]total numbers'!L19*CO19</f>
        <v>0</v>
      </c>
      <c r="M19" s="11">
        <f>+'[1]total numbers'!M19*CP19</f>
        <v>0</v>
      </c>
      <c r="N19" s="11">
        <f>+'[1]total numbers'!N19*CQ19</f>
        <v>0</v>
      </c>
      <c r="O19" s="11">
        <f>+'[1]total numbers'!O19*CR19</f>
        <v>0</v>
      </c>
      <c r="P19" s="11">
        <f>+'[1]total numbers'!P19*CS19</f>
        <v>0</v>
      </c>
      <c r="Q19" s="11">
        <f>+'[1]total numbers'!Q19*CT19</f>
        <v>0</v>
      </c>
      <c r="R19" s="11">
        <f>+'[1]total numbers'!R19*CU19</f>
        <v>0</v>
      </c>
      <c r="S19" s="11">
        <f>+'[1]total numbers'!S19*CV19</f>
        <v>0</v>
      </c>
      <c r="T19" s="11">
        <f>+'[1]total numbers'!T19*CW19</f>
        <v>0</v>
      </c>
      <c r="U19" s="11">
        <f>+'[1]total numbers'!U19*CX19</f>
        <v>0</v>
      </c>
      <c r="V19" s="11">
        <f>+'[1]total numbers'!V19*CY19</f>
        <v>0</v>
      </c>
      <c r="W19" s="11">
        <f>+'[1]total numbers'!W19*CZ19</f>
        <v>0</v>
      </c>
      <c r="X19" s="11">
        <f>+'[1]total numbers'!X19*DA19</f>
        <v>0</v>
      </c>
      <c r="Y19" s="11">
        <f>+'[1]total numbers'!Y19*DB19</f>
        <v>0</v>
      </c>
      <c r="Z19" s="11">
        <f>+'[1]total numbers'!Z19*DC19</f>
        <v>0</v>
      </c>
      <c r="AA19" s="11">
        <f>+'[1]total numbers'!AA19*DD19</f>
        <v>0</v>
      </c>
      <c r="AB19" s="11">
        <f>+'[1]total numbers'!AB19*DE19</f>
        <v>0</v>
      </c>
      <c r="AC19" s="11">
        <f>+'[1]total numbers'!AC19*DF19</f>
        <v>0</v>
      </c>
      <c r="AD19" s="11">
        <f>+'[1]total numbers'!AD19*DG19</f>
        <v>0</v>
      </c>
      <c r="AE19" s="11">
        <f>+'[1]total numbers'!AE19*DH19</f>
        <v>0</v>
      </c>
      <c r="AF19" s="11">
        <f>+'[1]total numbers'!AF19*DI19</f>
        <v>0</v>
      </c>
      <c r="AG19" s="11">
        <f>+'[1]total numbers'!AG19*DJ19</f>
        <v>0</v>
      </c>
      <c r="AH19" s="11">
        <f>+'[1]total numbers'!AH19*DK19</f>
        <v>0</v>
      </c>
      <c r="AI19" s="11">
        <f>+'[1]total numbers'!AI19*DL19</f>
        <v>0</v>
      </c>
      <c r="AJ19" s="11">
        <f>+'[1]total numbers'!AJ19*DM19</f>
        <v>0</v>
      </c>
      <c r="AK19" s="11">
        <f>+'[1]total numbers'!AK19*DN19</f>
        <v>0</v>
      </c>
      <c r="AL19" s="11">
        <f>+'[1]total numbers'!AL19*DO19</f>
        <v>0</v>
      </c>
      <c r="AM19" s="11">
        <f>+'[1]total numbers'!AM19*DP19</f>
        <v>0</v>
      </c>
      <c r="AN19" s="11">
        <f>+'[1]total numbers'!AN19*DQ19</f>
        <v>0</v>
      </c>
      <c r="AO19" s="11">
        <f>+'[1]total numbers'!AO19*DR19</f>
        <v>0</v>
      </c>
      <c r="AP19" s="11">
        <f>+'[1]total numbers'!AP19*DS19</f>
        <v>0</v>
      </c>
      <c r="AQ19" s="11">
        <f>+'[1]total numbers'!AQ19*DT19</f>
        <v>0</v>
      </c>
      <c r="AR19" s="11">
        <f>+'[1]total numbers'!AR19*DU19</f>
        <v>0</v>
      </c>
      <c r="AS19" s="11">
        <f>+'[1]total numbers'!AS19*DV19</f>
        <v>0</v>
      </c>
      <c r="AT19" s="11">
        <f>+'[1]total numbers'!AT19*DW19</f>
        <v>0</v>
      </c>
      <c r="AU19" s="11">
        <f>+'[1]total numbers'!AU19*DX19</f>
        <v>0</v>
      </c>
      <c r="AV19" s="11">
        <f>+'[1]total numbers'!AV19*DY19</f>
        <v>0</v>
      </c>
      <c r="AW19" s="11">
        <f>+'[1]total numbers'!AW19*DZ19</f>
        <v>0</v>
      </c>
      <c r="AX19" s="11">
        <f>+'[1]total numbers'!AX19*EA19</f>
        <v>0</v>
      </c>
      <c r="AY19" s="11">
        <f>+'[1]total numbers'!AY19*EB19</f>
        <v>0</v>
      </c>
      <c r="AZ19" s="11">
        <f>+'[1]total numbers'!AZ19*EC19</f>
        <v>0</v>
      </c>
      <c r="BA19" s="11">
        <f>+'[1]total numbers'!BA19*ED19</f>
        <v>0</v>
      </c>
      <c r="BB19" s="11">
        <f>+'[1]total numbers'!BB19*EE19</f>
        <v>0</v>
      </c>
      <c r="BC19" s="11">
        <f>+'[1]total numbers'!BC19*EF19</f>
        <v>0</v>
      </c>
      <c r="BD19" s="11">
        <f>+'[1]total numbers'!BD19*EG19</f>
        <v>0</v>
      </c>
      <c r="BE19" s="123">
        <f>+[2]faostat2014_rice!B18</f>
        <v>0</v>
      </c>
      <c r="BF19" s="19">
        <f>+[2]faostat2014_rice!C18</f>
        <v>0</v>
      </c>
      <c r="BG19" s="19">
        <f>+[2]faostat2014_rice!D18</f>
        <v>0</v>
      </c>
      <c r="BH19" s="19">
        <f>+[2]faostat2014_rice!E18</f>
        <v>0</v>
      </c>
      <c r="BI19" s="19">
        <f>+[2]faostat2014_rice!F18</f>
        <v>0</v>
      </c>
      <c r="BJ19" s="19">
        <f>+[2]faostat2014_rice!G18</f>
        <v>0</v>
      </c>
      <c r="BK19" s="19">
        <f>+[2]faostat2014_rice!H18</f>
        <v>0</v>
      </c>
      <c r="BL19" s="19">
        <f>+[2]faostat2014_rice!I18</f>
        <v>0</v>
      </c>
      <c r="BM19" s="19">
        <f>+[2]faostat2014_rice!J18</f>
        <v>0</v>
      </c>
      <c r="BN19" s="19">
        <f>+[2]faostat2014_rice!K18</f>
        <v>0</v>
      </c>
      <c r="BO19" s="19">
        <f>+[2]faostat2014_rice!L18</f>
        <v>0</v>
      </c>
      <c r="BP19" s="19">
        <f>+[2]faostat2014_rice!M18</f>
        <v>0</v>
      </c>
      <c r="BQ19" s="19">
        <f>+[2]faostat2014_rice!N18</f>
        <v>0</v>
      </c>
      <c r="BR19" s="19">
        <f>+[2]faostat2014_rice!O18</f>
        <v>0</v>
      </c>
      <c r="BS19" s="19">
        <f>+[2]faostat2014_rice!P18</f>
        <v>0</v>
      </c>
      <c r="BT19" s="19">
        <f>+[2]faostat2014_rice!Q18</f>
        <v>0</v>
      </c>
      <c r="BU19" s="82">
        <f t="shared" si="1"/>
        <v>0</v>
      </c>
      <c r="BV19" s="82">
        <f t="shared" si="2"/>
        <v>0</v>
      </c>
      <c r="BW19" s="82">
        <f t="shared" si="3"/>
        <v>0</v>
      </c>
      <c r="BX19" s="82">
        <f t="shared" si="4"/>
        <v>0</v>
      </c>
      <c r="BY19" s="82">
        <f t="shared" si="5"/>
        <v>0</v>
      </c>
      <c r="BZ19" s="82">
        <f t="shared" si="6"/>
        <v>0</v>
      </c>
      <c r="CA19" s="82">
        <f t="shared" si="7"/>
        <v>0</v>
      </c>
      <c r="CB19" s="82">
        <f t="shared" si="8"/>
        <v>0</v>
      </c>
      <c r="CC19" s="82">
        <f t="shared" si="9"/>
        <v>0</v>
      </c>
      <c r="CD19" s="31"/>
      <c r="CE19" s="15">
        <f t="shared" si="10"/>
        <v>0</v>
      </c>
      <c r="CG19" s="122">
        <v>0</v>
      </c>
      <c r="CH19" s="122">
        <v>0</v>
      </c>
      <c r="CI19" s="122">
        <v>0</v>
      </c>
      <c r="CJ19" s="122">
        <v>0</v>
      </c>
      <c r="CK19" s="122">
        <v>0</v>
      </c>
      <c r="CL19" s="122">
        <v>0</v>
      </c>
      <c r="CM19" s="122">
        <v>0</v>
      </c>
      <c r="CN19" s="122">
        <v>0</v>
      </c>
      <c r="CO19" s="122">
        <v>0</v>
      </c>
      <c r="CP19" s="122">
        <v>0</v>
      </c>
      <c r="CQ19" s="122">
        <v>0</v>
      </c>
      <c r="CR19" s="122">
        <v>0</v>
      </c>
      <c r="CS19" s="122">
        <v>0</v>
      </c>
      <c r="CT19" s="122">
        <v>0</v>
      </c>
      <c r="CU19" s="122">
        <v>0</v>
      </c>
      <c r="CV19" s="122">
        <v>0</v>
      </c>
      <c r="CW19" s="122">
        <v>0</v>
      </c>
      <c r="CX19" s="122">
        <v>0</v>
      </c>
      <c r="CY19" s="122">
        <v>0</v>
      </c>
      <c r="CZ19" s="122">
        <v>0</v>
      </c>
      <c r="DA19" s="122">
        <v>0</v>
      </c>
      <c r="DB19" s="122">
        <v>0</v>
      </c>
      <c r="DC19" s="122">
        <v>0</v>
      </c>
      <c r="DD19" s="122">
        <v>0</v>
      </c>
      <c r="DE19" s="122">
        <v>0</v>
      </c>
      <c r="DF19" s="122">
        <v>0</v>
      </c>
      <c r="DG19" s="59">
        <v>0</v>
      </c>
      <c r="DH19" s="59">
        <f t="shared" si="28"/>
        <v>0</v>
      </c>
      <c r="DI19" s="59">
        <f t="shared" si="28"/>
        <v>0</v>
      </c>
      <c r="DJ19" s="59">
        <f t="shared" si="28"/>
        <v>0</v>
      </c>
      <c r="DK19" s="59">
        <f t="shared" si="28"/>
        <v>0</v>
      </c>
      <c r="DL19" s="59">
        <f t="shared" si="28"/>
        <v>0</v>
      </c>
      <c r="DM19" s="59">
        <f t="shared" si="29"/>
        <v>0</v>
      </c>
      <c r="DN19" s="59">
        <f t="shared" si="29"/>
        <v>0</v>
      </c>
      <c r="DO19" s="59">
        <f t="shared" si="29"/>
        <v>0</v>
      </c>
      <c r="DP19" s="59">
        <f t="shared" si="29"/>
        <v>0</v>
      </c>
      <c r="DQ19" s="59">
        <f t="shared" si="29"/>
        <v>0</v>
      </c>
      <c r="DR19" s="59">
        <f t="shared" si="29"/>
        <v>0</v>
      </c>
      <c r="DS19" s="59">
        <f t="shared" si="29"/>
        <v>0</v>
      </c>
      <c r="DT19" s="59">
        <f t="shared" si="29"/>
        <v>0</v>
      </c>
      <c r="DU19" s="59">
        <f t="shared" si="29"/>
        <v>0</v>
      </c>
      <c r="DV19" s="59">
        <f t="shared" si="29"/>
        <v>0</v>
      </c>
      <c r="DW19" s="59">
        <f t="shared" si="29"/>
        <v>0</v>
      </c>
      <c r="DX19" s="59">
        <f t="shared" si="29"/>
        <v>0</v>
      </c>
      <c r="DY19" s="59">
        <f t="shared" si="29"/>
        <v>0</v>
      </c>
      <c r="DZ19" s="59">
        <f t="shared" si="29"/>
        <v>0</v>
      </c>
      <c r="EA19" s="59">
        <f t="shared" si="29"/>
        <v>0</v>
      </c>
      <c r="EB19" s="59">
        <f t="shared" si="29"/>
        <v>0</v>
      </c>
      <c r="EC19" s="59">
        <f t="shared" si="26"/>
        <v>0</v>
      </c>
      <c r="ED19" s="59">
        <f t="shared" si="26"/>
        <v>0</v>
      </c>
      <c r="EE19" s="59">
        <f t="shared" si="26"/>
        <v>0</v>
      </c>
      <c r="EF19" s="59">
        <f t="shared" si="26"/>
        <v>0</v>
      </c>
      <c r="EG19" s="59">
        <f t="shared" si="26"/>
        <v>0</v>
      </c>
      <c r="EH19" s="20">
        <f>+BE19/'[1]total numbers'!BN19</f>
        <v>0</v>
      </c>
      <c r="EI19" s="20">
        <f>+BF19/'[1]total numbers'!BX19</f>
        <v>0</v>
      </c>
      <c r="EJ19" s="20">
        <f>+BG19/'[1]total numbers'!CH19</f>
        <v>0</v>
      </c>
      <c r="EK19" s="20">
        <f>+BH19/'[1]total numbers'!CR19</f>
        <v>0</v>
      </c>
      <c r="EL19" s="20">
        <f>+BI19/'[1]total numbers'!DB19</f>
        <v>0</v>
      </c>
      <c r="EM19" s="20">
        <f>+BJ19/'[1]total numbers'!DC19</f>
        <v>0</v>
      </c>
      <c r="EN19" s="20">
        <f>+BK19/'[1]total numbers'!DD19</f>
        <v>0</v>
      </c>
      <c r="EO19" s="20">
        <f>+BL19/'[1]total numbers'!DE19</f>
        <v>0</v>
      </c>
      <c r="EP19" s="20">
        <f>+BM19/'[1]total numbers'!DF19</f>
        <v>0</v>
      </c>
      <c r="EQ19" s="20">
        <f>+BN19/'[1]total numbers'!DG19</f>
        <v>0</v>
      </c>
      <c r="ER19" s="20">
        <f>+BO19/'[1]total numbers'!DH19</f>
        <v>0</v>
      </c>
      <c r="ES19" s="20">
        <f>+BP19/'[1]total numbers'!DI19</f>
        <v>0</v>
      </c>
      <c r="ET19" s="20">
        <f>+BQ19/'[1]total numbers'!DJ19</f>
        <v>0</v>
      </c>
      <c r="EU19" s="20">
        <f>+BR19/'[1]total numbers'!DK19</f>
        <v>0</v>
      </c>
      <c r="EV19" s="20">
        <f>+BS19/'[1]total numbers'!DL19</f>
        <v>0</v>
      </c>
      <c r="EW19" s="20">
        <f>+BT19/'[1]total numbers'!DM19</f>
        <v>0</v>
      </c>
      <c r="EX19" s="86">
        <f>+BU19/'[1]total numbers'!DN19</f>
        <v>0</v>
      </c>
      <c r="EY19" s="86">
        <f>+BV19/'[1]total numbers'!DO19</f>
        <v>0</v>
      </c>
      <c r="EZ19" s="86">
        <f>+BW19/'[1]total numbers'!DP19</f>
        <v>0</v>
      </c>
      <c r="FA19" s="86">
        <f>+BX19/'[1]total numbers'!DQ19</f>
        <v>0</v>
      </c>
      <c r="FB19" s="86">
        <f>+BY19/'[1]total numbers'!DR19</f>
        <v>0</v>
      </c>
      <c r="FC19" s="86">
        <f>+BZ19/'[1]total numbers'!DS19</f>
        <v>0</v>
      </c>
      <c r="FD19" s="86">
        <f>+CA19/'[1]total numbers'!DT19</f>
        <v>0</v>
      </c>
      <c r="FE19" s="86">
        <f>+CB19/'[1]total numbers'!DU19</f>
        <v>0</v>
      </c>
      <c r="FF19" s="86">
        <f>+CC19/'[1]total numbers'!DV19</f>
        <v>0</v>
      </c>
      <c r="FH19" s="54">
        <f t="shared" si="16"/>
        <v>-10000</v>
      </c>
      <c r="FI19" s="54">
        <f t="shared" si="17"/>
        <v>1960</v>
      </c>
      <c r="FJ19" s="65">
        <f t="shared" si="18"/>
        <v>7.4999999999999997E-2</v>
      </c>
      <c r="FK19" s="59">
        <f t="shared" si="19"/>
        <v>0</v>
      </c>
      <c r="FL19" s="54">
        <f t="shared" si="20"/>
        <v>0</v>
      </c>
      <c r="FM19" s="64">
        <v>0.33333333333333331</v>
      </c>
      <c r="FN19" s="59">
        <f t="shared" si="21"/>
        <v>-3.4811916252095831E-3</v>
      </c>
      <c r="FP19" s="6">
        <v>8</v>
      </c>
      <c r="FQ19" s="6" t="s">
        <v>32</v>
      </c>
      <c r="GF19" s="21"/>
      <c r="GG19" s="41">
        <f>IF([3]data!BE19&lt;=0, ,BE19/[3]data!BE19)</f>
        <v>0</v>
      </c>
      <c r="GH19" s="41">
        <f>IF([3]data!BF19&lt;=0, ,BF19/[3]data!BF19)</f>
        <v>0</v>
      </c>
      <c r="GI19" s="41">
        <f>IF([3]data!BG19&lt;=0, ,BG19/[3]data!BG19)</f>
        <v>0</v>
      </c>
      <c r="GJ19" s="41">
        <f>IF([3]data!BH19&lt;=0, ,BH19/[3]data!BH19)</f>
        <v>0</v>
      </c>
      <c r="GK19" s="41">
        <f>IF([3]data!BI19&lt;=0, ,BI19/[3]data!BI19)</f>
        <v>0</v>
      </c>
      <c r="GL19" s="41">
        <f>IF([3]data!BS19&lt;=0, ,BS19/[3]data!BS19)</f>
        <v>0</v>
      </c>
      <c r="HM19" s="17">
        <v>1</v>
      </c>
      <c r="HN19" s="128">
        <f t="shared" si="22"/>
        <v>1</v>
      </c>
      <c r="HO19" s="128">
        <f t="shared" si="22"/>
        <v>1</v>
      </c>
      <c r="HP19" s="128">
        <f t="shared" si="22"/>
        <v>1</v>
      </c>
      <c r="HQ19" s="128">
        <f t="shared" si="22"/>
        <v>1</v>
      </c>
      <c r="HR19" s="128">
        <f t="shared" si="22"/>
        <v>1</v>
      </c>
      <c r="HS19" s="128">
        <f t="shared" si="22"/>
        <v>1</v>
      </c>
      <c r="HT19" s="128">
        <f t="shared" si="22"/>
        <v>1</v>
      </c>
      <c r="HU19" s="128">
        <f t="shared" si="22"/>
        <v>1</v>
      </c>
      <c r="HV19" s="128">
        <f t="shared" si="22"/>
        <v>1</v>
      </c>
      <c r="HW19" s="128">
        <f t="shared" si="22"/>
        <v>1</v>
      </c>
      <c r="HX19" s="128">
        <f t="shared" si="22"/>
        <v>1</v>
      </c>
      <c r="HY19" s="128">
        <f t="shared" si="22"/>
        <v>1</v>
      </c>
      <c r="HZ19" s="128">
        <f t="shared" si="22"/>
        <v>1</v>
      </c>
      <c r="IA19" s="128">
        <f t="shared" si="22"/>
        <v>1</v>
      </c>
      <c r="IB19" s="128">
        <f t="shared" si="22"/>
        <v>1</v>
      </c>
      <c r="IC19" s="128">
        <f t="shared" si="22"/>
        <v>1</v>
      </c>
      <c r="ID19" s="128">
        <f t="shared" si="54"/>
        <v>1</v>
      </c>
      <c r="IE19" s="128">
        <f t="shared" si="54"/>
        <v>1</v>
      </c>
      <c r="IF19" s="128">
        <f t="shared" si="54"/>
        <v>1</v>
      </c>
      <c r="IG19" s="128">
        <f t="shared" si="54"/>
        <v>1</v>
      </c>
      <c r="IH19" s="128">
        <f t="shared" si="54"/>
        <v>1</v>
      </c>
      <c r="II19" s="128">
        <f t="shared" si="54"/>
        <v>1</v>
      </c>
      <c r="IJ19" s="128">
        <f t="shared" si="54"/>
        <v>1</v>
      </c>
      <c r="IK19" s="128">
        <f t="shared" si="54"/>
        <v>1</v>
      </c>
      <c r="IL19" s="128">
        <f t="shared" si="54"/>
        <v>1</v>
      </c>
      <c r="IM19" s="128">
        <f t="shared" si="54"/>
        <v>1</v>
      </c>
      <c r="IN19" s="128">
        <f t="shared" si="54"/>
        <v>1</v>
      </c>
      <c r="IO19" s="128">
        <f t="shared" si="54"/>
        <v>1</v>
      </c>
      <c r="IP19" s="128">
        <f t="shared" si="54"/>
        <v>1</v>
      </c>
      <c r="IQ19" s="128">
        <f t="shared" si="54"/>
        <v>1</v>
      </c>
      <c r="IR19" s="128">
        <f t="shared" si="54"/>
        <v>1</v>
      </c>
      <c r="IS19" s="128">
        <f t="shared" si="54"/>
        <v>1</v>
      </c>
      <c r="IT19" s="128">
        <f t="shared" si="55"/>
        <v>1</v>
      </c>
      <c r="IU19" s="128">
        <f t="shared" si="55"/>
        <v>1</v>
      </c>
      <c r="IV19" s="128">
        <f t="shared" si="55"/>
        <v>1</v>
      </c>
      <c r="IW19" s="128">
        <f t="shared" si="55"/>
        <v>1</v>
      </c>
      <c r="IX19" s="128">
        <f t="shared" si="55"/>
        <v>1</v>
      </c>
      <c r="IY19" s="128">
        <f t="shared" si="55"/>
        <v>1</v>
      </c>
      <c r="IZ19" s="128">
        <f t="shared" si="55"/>
        <v>1</v>
      </c>
      <c r="JA19" s="128">
        <f t="shared" si="55"/>
        <v>1</v>
      </c>
      <c r="JB19" s="128">
        <f t="shared" si="55"/>
        <v>1</v>
      </c>
      <c r="JC19" s="128">
        <f t="shared" si="55"/>
        <v>1</v>
      </c>
      <c r="JD19" s="128">
        <f t="shared" si="55"/>
        <v>1</v>
      </c>
      <c r="JE19" s="128">
        <f t="shared" si="55"/>
        <v>1</v>
      </c>
      <c r="JF19" s="128">
        <f t="shared" si="55"/>
        <v>1</v>
      </c>
      <c r="JG19" s="128">
        <f t="shared" si="55"/>
        <v>1</v>
      </c>
      <c r="JH19" s="128">
        <f t="shared" si="55"/>
        <v>1</v>
      </c>
      <c r="JI19" s="128">
        <f t="shared" si="55"/>
        <v>1</v>
      </c>
      <c r="JJ19" s="128">
        <f t="shared" si="56"/>
        <v>1</v>
      </c>
      <c r="JK19" s="128">
        <f t="shared" si="56"/>
        <v>1</v>
      </c>
      <c r="JL19" s="128">
        <f t="shared" si="56"/>
        <v>1</v>
      </c>
      <c r="JM19" s="128">
        <f t="shared" si="56"/>
        <v>1</v>
      </c>
      <c r="JN19" s="128">
        <f t="shared" si="56"/>
        <v>1</v>
      </c>
      <c r="JO19" s="128">
        <f t="shared" si="56"/>
        <v>1</v>
      </c>
      <c r="JP19" s="128">
        <f t="shared" si="56"/>
        <v>1</v>
      </c>
      <c r="JQ19" s="128">
        <f t="shared" si="56"/>
        <v>1</v>
      </c>
      <c r="JR19" s="128">
        <f t="shared" si="56"/>
        <v>1</v>
      </c>
      <c r="JS19" s="128">
        <f t="shared" si="56"/>
        <v>1</v>
      </c>
      <c r="JT19" s="128">
        <f t="shared" si="56"/>
        <v>1</v>
      </c>
      <c r="JU19" s="128">
        <f t="shared" si="56"/>
        <v>1</v>
      </c>
      <c r="JV19" s="128">
        <f t="shared" si="56"/>
        <v>1</v>
      </c>
      <c r="JW19" s="128">
        <f t="shared" si="56"/>
        <v>1</v>
      </c>
      <c r="JX19" s="128">
        <f t="shared" si="56"/>
        <v>1</v>
      </c>
      <c r="JY19" s="128">
        <f t="shared" si="56"/>
        <v>1</v>
      </c>
      <c r="JZ19" s="128">
        <f t="shared" si="51"/>
        <v>1</v>
      </c>
      <c r="KA19" s="128">
        <f t="shared" si="14"/>
        <v>1</v>
      </c>
      <c r="KB19" s="128">
        <f t="shared" si="14"/>
        <v>1</v>
      </c>
      <c r="KC19" s="128">
        <f t="shared" si="14"/>
        <v>1</v>
      </c>
      <c r="KD19" s="128">
        <f t="shared" si="14"/>
        <v>1</v>
      </c>
      <c r="KE19" s="128">
        <f t="shared" si="14"/>
        <v>1</v>
      </c>
      <c r="KF19" s="128">
        <f t="shared" si="14"/>
        <v>1</v>
      </c>
      <c r="KG19" s="128">
        <f t="shared" si="14"/>
        <v>1</v>
      </c>
      <c r="KH19" s="128">
        <f t="shared" si="14"/>
        <v>1</v>
      </c>
      <c r="KI19" s="128">
        <f t="shared" si="14"/>
        <v>1</v>
      </c>
      <c r="KJ19" s="128">
        <f t="shared" si="14"/>
        <v>1</v>
      </c>
      <c r="KK19" s="128">
        <f t="shared" si="14"/>
        <v>1</v>
      </c>
      <c r="KL19" s="17">
        <v>1</v>
      </c>
    </row>
    <row r="20" spans="1:300" x14ac:dyDescent="0.2">
      <c r="A20" s="8">
        <v>11</v>
      </c>
      <c r="B20" s="14">
        <v>56</v>
      </c>
      <c r="C20" s="76" t="s">
        <v>62</v>
      </c>
      <c r="D20" s="11">
        <v>0</v>
      </c>
      <c r="E20" s="11">
        <v>0</v>
      </c>
      <c r="F20" s="11">
        <f>+'[1]total numbers'!F20*CI20</f>
        <v>0</v>
      </c>
      <c r="G20" s="11">
        <f>+'[1]total numbers'!G20*CJ20</f>
        <v>0</v>
      </c>
      <c r="H20" s="11">
        <f>+'[1]total numbers'!H20*CK20</f>
        <v>0</v>
      </c>
      <c r="I20" s="11">
        <f>+'[1]total numbers'!I20*CL20</f>
        <v>0</v>
      </c>
      <c r="J20" s="11">
        <f>+'[1]total numbers'!J20*CM20</f>
        <v>0</v>
      </c>
      <c r="K20" s="11">
        <f>+'[1]total numbers'!K20*CN20</f>
        <v>0</v>
      </c>
      <c r="L20" s="11">
        <f>+'[1]total numbers'!L20*CO20</f>
        <v>0</v>
      </c>
      <c r="M20" s="11">
        <f>+'[1]total numbers'!M20*CP20</f>
        <v>0</v>
      </c>
      <c r="N20" s="11">
        <f>+'[1]total numbers'!N20*CQ20</f>
        <v>0</v>
      </c>
      <c r="O20" s="11">
        <f>+'[1]total numbers'!O20*CR20</f>
        <v>0</v>
      </c>
      <c r="P20" s="11">
        <f>+'[1]total numbers'!P20*CS20</f>
        <v>0</v>
      </c>
      <c r="Q20" s="11">
        <f>+'[1]total numbers'!Q20*CT20</f>
        <v>0</v>
      </c>
      <c r="R20" s="11">
        <f>+'[1]total numbers'!R20*CU20</f>
        <v>0</v>
      </c>
      <c r="S20" s="11">
        <f>+'[1]total numbers'!S20*CV20</f>
        <v>0</v>
      </c>
      <c r="T20" s="11">
        <f>+'[1]total numbers'!T20*CW20</f>
        <v>0</v>
      </c>
      <c r="U20" s="11">
        <f>+'[1]total numbers'!U20*CX20</f>
        <v>0</v>
      </c>
      <c r="V20" s="11">
        <f>+'[1]total numbers'!V20*CY20</f>
        <v>0</v>
      </c>
      <c r="W20" s="11">
        <f>+'[1]total numbers'!W20*CZ20</f>
        <v>0</v>
      </c>
      <c r="X20" s="11">
        <f>+'[1]total numbers'!X20*DA20</f>
        <v>0</v>
      </c>
      <c r="Y20" s="11">
        <f>+'[1]total numbers'!Y20*DB20</f>
        <v>0</v>
      </c>
      <c r="Z20" s="11">
        <f>+'[1]total numbers'!Z20*DC20</f>
        <v>0</v>
      </c>
      <c r="AA20" s="11">
        <f>+'[1]total numbers'!AA20*DD20</f>
        <v>0</v>
      </c>
      <c r="AB20" s="11">
        <f>+'[1]total numbers'!AB20*DE20</f>
        <v>0</v>
      </c>
      <c r="AC20" s="11">
        <f>+'[1]total numbers'!AC20*DF20</f>
        <v>0</v>
      </c>
      <c r="AD20" s="11">
        <f>+'[1]total numbers'!AD20*DG20</f>
        <v>0</v>
      </c>
      <c r="AE20" s="11">
        <f>+'[1]total numbers'!AE20*DH20</f>
        <v>0</v>
      </c>
      <c r="AF20" s="11">
        <f>+'[1]total numbers'!AF20*DI20</f>
        <v>0</v>
      </c>
      <c r="AG20" s="11">
        <f>+'[1]total numbers'!AG20*DJ20</f>
        <v>0</v>
      </c>
      <c r="AH20" s="11">
        <f>+'[1]total numbers'!AH20*DK20</f>
        <v>0</v>
      </c>
      <c r="AI20" s="11">
        <f>+'[1]total numbers'!AI20*DL20</f>
        <v>0</v>
      </c>
      <c r="AJ20" s="11">
        <f>+'[1]total numbers'!AJ20*DM20</f>
        <v>0</v>
      </c>
      <c r="AK20" s="11">
        <f>+'[1]total numbers'!AK20*DN20</f>
        <v>0</v>
      </c>
      <c r="AL20" s="11">
        <f>+'[1]total numbers'!AL20*DO20</f>
        <v>0</v>
      </c>
      <c r="AM20" s="11">
        <f>+'[1]total numbers'!AM20*DP20</f>
        <v>0</v>
      </c>
      <c r="AN20" s="11">
        <f>+'[1]total numbers'!AN20*DQ20</f>
        <v>0</v>
      </c>
      <c r="AO20" s="11">
        <f>+'[1]total numbers'!AO20*DR20</f>
        <v>0</v>
      </c>
      <c r="AP20" s="11">
        <f>+'[1]total numbers'!AP20*DS20</f>
        <v>0</v>
      </c>
      <c r="AQ20" s="11">
        <f>+'[1]total numbers'!AQ20*DT20</f>
        <v>0</v>
      </c>
      <c r="AR20" s="11">
        <f>+'[1]total numbers'!AR20*DU20</f>
        <v>0</v>
      </c>
      <c r="AS20" s="11">
        <f>+'[1]total numbers'!AS20*DV20</f>
        <v>0</v>
      </c>
      <c r="AT20" s="11">
        <f>+'[1]total numbers'!AT20*DW20</f>
        <v>0</v>
      </c>
      <c r="AU20" s="11">
        <f>+'[1]total numbers'!AU20*DX20</f>
        <v>0</v>
      </c>
      <c r="AV20" s="11">
        <f>+'[1]total numbers'!AV20*DY20</f>
        <v>0</v>
      </c>
      <c r="AW20" s="11">
        <f>+'[1]total numbers'!AW20*DZ20</f>
        <v>0</v>
      </c>
      <c r="AX20" s="11">
        <f>+'[1]total numbers'!AX20*EA20</f>
        <v>0</v>
      </c>
      <c r="AY20" s="11">
        <f>+'[1]total numbers'!AY20*EB20</f>
        <v>0</v>
      </c>
      <c r="AZ20" s="11">
        <f>+'[1]total numbers'!AZ20*EC20</f>
        <v>0</v>
      </c>
      <c r="BA20" s="11">
        <f>+'[1]total numbers'!BA20*ED20</f>
        <v>0</v>
      </c>
      <c r="BB20" s="11">
        <f>+'[1]total numbers'!BB20*EE20</f>
        <v>0</v>
      </c>
      <c r="BC20" s="11">
        <f>+'[1]total numbers'!BC20*EF20</f>
        <v>0</v>
      </c>
      <c r="BD20" s="11">
        <f>+'[1]total numbers'!BD20*EG20</f>
        <v>0</v>
      </c>
      <c r="BE20" s="123">
        <f>+[2]faostat2014_rice!B20</f>
        <v>0</v>
      </c>
      <c r="BF20" s="19">
        <f>+[2]faostat2014_rice!C20</f>
        <v>0</v>
      </c>
      <c r="BG20" s="19">
        <f>+[2]faostat2014_rice!D20</f>
        <v>0</v>
      </c>
      <c r="BH20" s="19">
        <f>+[2]faostat2014_rice!E20</f>
        <v>0</v>
      </c>
      <c r="BI20" s="19">
        <f>+[2]faostat2014_rice!F20</f>
        <v>0</v>
      </c>
      <c r="BJ20" s="19">
        <f>+[2]faostat2014_rice!G20</f>
        <v>0</v>
      </c>
      <c r="BK20" s="19">
        <f>+[2]faostat2014_rice!H20</f>
        <v>0</v>
      </c>
      <c r="BL20" s="19">
        <f>+[2]faostat2014_rice!I20</f>
        <v>0</v>
      </c>
      <c r="BM20" s="19">
        <f>+[2]faostat2014_rice!J20</f>
        <v>0</v>
      </c>
      <c r="BN20" s="19">
        <f>+[2]faostat2014_rice!K20</f>
        <v>0</v>
      </c>
      <c r="BO20" s="19">
        <f>+[2]faostat2014_rice!L20</f>
        <v>0</v>
      </c>
      <c r="BP20" s="19">
        <f>+[2]faostat2014_rice!M20</f>
        <v>0</v>
      </c>
      <c r="BQ20" s="19">
        <f>+[2]faostat2014_rice!N20</f>
        <v>0</v>
      </c>
      <c r="BR20" s="19">
        <f>+[2]faostat2014_rice!O20</f>
        <v>0</v>
      </c>
      <c r="BS20" s="19">
        <f>+[2]faostat2014_rice!P20</f>
        <v>0</v>
      </c>
      <c r="BT20" s="19">
        <f>+[2]faostat2014_rice!Q20</f>
        <v>0</v>
      </c>
      <c r="BU20" s="82">
        <f t="shared" si="1"/>
        <v>0</v>
      </c>
      <c r="BV20" s="82">
        <f t="shared" si="2"/>
        <v>0</v>
      </c>
      <c r="BW20" s="82">
        <f t="shared" si="3"/>
        <v>0</v>
      </c>
      <c r="BX20" s="82">
        <f t="shared" si="4"/>
        <v>0</v>
      </c>
      <c r="BY20" s="82">
        <f t="shared" si="5"/>
        <v>0</v>
      </c>
      <c r="BZ20" s="82">
        <f t="shared" si="6"/>
        <v>0</v>
      </c>
      <c r="CA20" s="82">
        <f t="shared" si="7"/>
        <v>0</v>
      </c>
      <c r="CB20" s="82">
        <f t="shared" si="8"/>
        <v>0</v>
      </c>
      <c r="CC20" s="82">
        <f t="shared" si="9"/>
        <v>0</v>
      </c>
      <c r="CD20" s="31"/>
      <c r="CE20" s="45">
        <f t="shared" si="10"/>
        <v>0</v>
      </c>
      <c r="CG20" s="59">
        <v>0</v>
      </c>
      <c r="CH20" s="59">
        <v>0</v>
      </c>
      <c r="CI20" s="59">
        <v>0</v>
      </c>
      <c r="CJ20" s="59">
        <v>0</v>
      </c>
      <c r="CK20" s="59">
        <v>0</v>
      </c>
      <c r="CL20" s="59">
        <v>0</v>
      </c>
      <c r="CM20" s="59">
        <v>0</v>
      </c>
      <c r="CN20" s="59">
        <v>0</v>
      </c>
      <c r="CO20" s="59">
        <v>0</v>
      </c>
      <c r="CP20" s="59">
        <v>0</v>
      </c>
      <c r="CQ20" s="59">
        <v>0</v>
      </c>
      <c r="CR20" s="59">
        <v>0</v>
      </c>
      <c r="CS20" s="59">
        <v>0</v>
      </c>
      <c r="CT20" s="59">
        <v>0</v>
      </c>
      <c r="CU20" s="59">
        <v>0</v>
      </c>
      <c r="CV20" s="59">
        <v>0</v>
      </c>
      <c r="CW20" s="59">
        <v>0</v>
      </c>
      <c r="CX20" s="59">
        <v>0</v>
      </c>
      <c r="CY20" s="59">
        <v>0</v>
      </c>
      <c r="CZ20" s="59">
        <v>0</v>
      </c>
      <c r="DA20" s="59">
        <f t="shared" ref="DA20:DG20" si="62">+DB20-DB20/3</f>
        <v>0</v>
      </c>
      <c r="DB20" s="59">
        <f t="shared" si="62"/>
        <v>0</v>
      </c>
      <c r="DC20" s="59">
        <f t="shared" si="62"/>
        <v>0</v>
      </c>
      <c r="DD20" s="59">
        <f t="shared" si="62"/>
        <v>0</v>
      </c>
      <c r="DE20" s="59">
        <f t="shared" si="62"/>
        <v>0</v>
      </c>
      <c r="DF20" s="59">
        <f t="shared" si="62"/>
        <v>0</v>
      </c>
      <c r="DG20" s="59">
        <f t="shared" si="62"/>
        <v>0</v>
      </c>
      <c r="DH20" s="59">
        <f t="shared" si="28"/>
        <v>0</v>
      </c>
      <c r="DI20" s="59">
        <f t="shared" si="28"/>
        <v>0</v>
      </c>
      <c r="DJ20" s="59">
        <f t="shared" si="28"/>
        <v>0</v>
      </c>
      <c r="DK20" s="59">
        <f t="shared" si="28"/>
        <v>0</v>
      </c>
      <c r="DL20" s="59">
        <f t="shared" si="28"/>
        <v>0</v>
      </c>
      <c r="DM20" s="59">
        <f t="shared" si="29"/>
        <v>0</v>
      </c>
      <c r="DN20" s="59">
        <f t="shared" si="29"/>
        <v>0</v>
      </c>
      <c r="DO20" s="59">
        <f t="shared" si="29"/>
        <v>0</v>
      </c>
      <c r="DP20" s="59">
        <f t="shared" si="29"/>
        <v>0</v>
      </c>
      <c r="DQ20" s="59">
        <f t="shared" si="29"/>
        <v>0</v>
      </c>
      <c r="DR20" s="59">
        <f t="shared" si="29"/>
        <v>0</v>
      </c>
      <c r="DS20" s="59">
        <f t="shared" si="29"/>
        <v>0</v>
      </c>
      <c r="DT20" s="59">
        <f t="shared" si="29"/>
        <v>0</v>
      </c>
      <c r="DU20" s="59">
        <f t="shared" si="29"/>
        <v>0</v>
      </c>
      <c r="DV20" s="59">
        <f t="shared" si="29"/>
        <v>0</v>
      </c>
      <c r="DW20" s="59">
        <f t="shared" si="29"/>
        <v>0</v>
      </c>
      <c r="DX20" s="59">
        <f t="shared" si="29"/>
        <v>0</v>
      </c>
      <c r="DY20" s="59">
        <f t="shared" si="29"/>
        <v>0</v>
      </c>
      <c r="DZ20" s="59">
        <f t="shared" si="29"/>
        <v>0</v>
      </c>
      <c r="EA20" s="59">
        <f t="shared" si="29"/>
        <v>0</v>
      </c>
      <c r="EB20" s="59">
        <f t="shared" si="29"/>
        <v>0</v>
      </c>
      <c r="EC20" s="59">
        <f t="shared" si="26"/>
        <v>0</v>
      </c>
      <c r="ED20" s="59">
        <f t="shared" si="26"/>
        <v>0</v>
      </c>
      <c r="EE20" s="59">
        <f t="shared" si="26"/>
        <v>0</v>
      </c>
      <c r="EF20" s="59">
        <f t="shared" si="26"/>
        <v>0</v>
      </c>
      <c r="EG20" s="59">
        <f t="shared" si="26"/>
        <v>0</v>
      </c>
      <c r="EH20" s="20">
        <f>+BE20/'[1]total numbers'!BN20</f>
        <v>0</v>
      </c>
      <c r="EI20" s="20">
        <f>+BF20/'[1]total numbers'!BX20</f>
        <v>0</v>
      </c>
      <c r="EJ20" s="20">
        <f>+BG20/'[1]total numbers'!CH20</f>
        <v>0</v>
      </c>
      <c r="EK20" s="20">
        <f>+BH20/'[1]total numbers'!CR20</f>
        <v>0</v>
      </c>
      <c r="EL20" s="20">
        <f>+BI20/'[1]total numbers'!DB20</f>
        <v>0</v>
      </c>
      <c r="EM20" s="20">
        <f>+BJ20/'[1]total numbers'!DC20</f>
        <v>0</v>
      </c>
      <c r="EN20" s="20">
        <f>+BK20/'[1]total numbers'!DD20</f>
        <v>0</v>
      </c>
      <c r="EO20" s="20">
        <f>+BL20/'[1]total numbers'!DE20</f>
        <v>0</v>
      </c>
      <c r="EP20" s="20">
        <f>+BM20/'[1]total numbers'!DF20</f>
        <v>0</v>
      </c>
      <c r="EQ20" s="20">
        <f>+BN20/'[1]total numbers'!DG20</f>
        <v>0</v>
      </c>
      <c r="ER20" s="20">
        <f>+BO20/'[1]total numbers'!DH20</f>
        <v>0</v>
      </c>
      <c r="ES20" s="20">
        <f>+BP20/'[1]total numbers'!DI20</f>
        <v>0</v>
      </c>
      <c r="ET20" s="20">
        <f>+BQ20/'[1]total numbers'!DJ20</f>
        <v>0</v>
      </c>
      <c r="EU20" s="20">
        <f>+BR20/'[1]total numbers'!DK20</f>
        <v>0</v>
      </c>
      <c r="EV20" s="20">
        <f>+BS20/'[1]total numbers'!DL20</f>
        <v>0</v>
      </c>
      <c r="EW20" s="20">
        <f>+BT20/'[1]total numbers'!DM20</f>
        <v>0</v>
      </c>
      <c r="EX20" s="86">
        <f>+BU20/'[1]total numbers'!DN20</f>
        <v>0</v>
      </c>
      <c r="EY20" s="86">
        <f>+BV20/'[1]total numbers'!DO20</f>
        <v>0</v>
      </c>
      <c r="EZ20" s="86">
        <f>+BW20/'[1]total numbers'!DP20</f>
        <v>0</v>
      </c>
      <c r="FA20" s="86">
        <f>+BX20/'[1]total numbers'!DQ20</f>
        <v>0</v>
      </c>
      <c r="FB20" s="86">
        <f>+BY20/'[1]total numbers'!DR20</f>
        <v>0</v>
      </c>
      <c r="FC20" s="86">
        <f>+BZ20/'[1]total numbers'!DS20</f>
        <v>0</v>
      </c>
      <c r="FD20" s="86">
        <f>+CA20/'[1]total numbers'!DT20</f>
        <v>0</v>
      </c>
      <c r="FE20" s="86">
        <f>+CB20/'[1]total numbers'!DU20</f>
        <v>0</v>
      </c>
      <c r="FF20" s="86">
        <f>+CC20/'[1]total numbers'!DV20</f>
        <v>0</v>
      </c>
      <c r="FH20" s="54">
        <f t="shared" si="16"/>
        <v>-10000</v>
      </c>
      <c r="FI20" s="54">
        <f t="shared" si="17"/>
        <v>1960</v>
      </c>
      <c r="FJ20" s="65">
        <f t="shared" si="18"/>
        <v>7.4999999999999997E-2</v>
      </c>
      <c r="FK20" s="59">
        <f t="shared" si="19"/>
        <v>0</v>
      </c>
      <c r="FL20" s="54">
        <f t="shared" si="20"/>
        <v>0</v>
      </c>
      <c r="FM20" s="64">
        <v>0.33333333333333331</v>
      </c>
      <c r="FN20" s="59">
        <f t="shared" si="21"/>
        <v>-3.4811916252095831E-3</v>
      </c>
      <c r="FP20" s="6">
        <v>2</v>
      </c>
      <c r="FQ20" s="23" t="s">
        <v>380</v>
      </c>
      <c r="GF20" s="21"/>
      <c r="GG20" s="41">
        <f>IF([3]data!BE20&lt;=0, ,BE20/[3]data!BE20)</f>
        <v>0</v>
      </c>
      <c r="GH20" s="41">
        <f>IF([3]data!BF20&lt;=0, ,BF20/[3]data!BF20)</f>
        <v>0</v>
      </c>
      <c r="GI20" s="41">
        <f>IF([3]data!BG20&lt;=0, ,BG20/[3]data!BG20)</f>
        <v>0</v>
      </c>
      <c r="GJ20" s="41">
        <f>IF([3]data!BH20&lt;=0, ,BH20/[3]data!BH20)</f>
        <v>0</v>
      </c>
      <c r="GK20" s="41">
        <f>IF([3]data!BI20&lt;=0, ,BI20/[3]data!BI20)</f>
        <v>0</v>
      </c>
      <c r="GL20" s="41">
        <f>IF([3]data!BS20&lt;=0, ,BS20/[3]data!BS20)</f>
        <v>0</v>
      </c>
      <c r="HM20" s="17">
        <v>1</v>
      </c>
      <c r="HN20" s="128">
        <f t="shared" si="22"/>
        <v>1</v>
      </c>
      <c r="HO20" s="128">
        <f t="shared" si="22"/>
        <v>1</v>
      </c>
      <c r="HP20" s="128">
        <f t="shared" si="22"/>
        <v>1</v>
      </c>
      <c r="HQ20" s="128">
        <f t="shared" si="22"/>
        <v>1</v>
      </c>
      <c r="HR20" s="128">
        <f t="shared" si="22"/>
        <v>1</v>
      </c>
      <c r="HS20" s="128">
        <f t="shared" si="22"/>
        <v>1</v>
      </c>
      <c r="HT20" s="128">
        <f t="shared" si="22"/>
        <v>1</v>
      </c>
      <c r="HU20" s="128">
        <f t="shared" si="22"/>
        <v>1</v>
      </c>
      <c r="HV20" s="128">
        <f t="shared" si="22"/>
        <v>1</v>
      </c>
      <c r="HW20" s="128">
        <f t="shared" si="22"/>
        <v>1</v>
      </c>
      <c r="HX20" s="128">
        <f t="shared" si="22"/>
        <v>1</v>
      </c>
      <c r="HY20" s="128">
        <f t="shared" si="22"/>
        <v>1</v>
      </c>
      <c r="HZ20" s="128">
        <f t="shared" si="22"/>
        <v>1</v>
      </c>
      <c r="IA20" s="128">
        <f t="shared" si="22"/>
        <v>1</v>
      </c>
      <c r="IB20" s="128">
        <f t="shared" si="22"/>
        <v>1</v>
      </c>
      <c r="IC20" s="128">
        <f t="shared" si="22"/>
        <v>1</v>
      </c>
      <c r="ID20" s="128">
        <f t="shared" si="54"/>
        <v>1</v>
      </c>
      <c r="IE20" s="128">
        <f t="shared" si="54"/>
        <v>1</v>
      </c>
      <c r="IF20" s="128">
        <f t="shared" si="54"/>
        <v>1</v>
      </c>
      <c r="IG20" s="128">
        <f t="shared" si="54"/>
        <v>1</v>
      </c>
      <c r="IH20" s="128">
        <f t="shared" si="54"/>
        <v>1</v>
      </c>
      <c r="II20" s="128">
        <f t="shared" si="54"/>
        <v>1</v>
      </c>
      <c r="IJ20" s="128">
        <f t="shared" si="54"/>
        <v>1</v>
      </c>
      <c r="IK20" s="128">
        <f t="shared" si="54"/>
        <v>1</v>
      </c>
      <c r="IL20" s="128">
        <f t="shared" si="54"/>
        <v>1</v>
      </c>
      <c r="IM20" s="128">
        <f t="shared" si="54"/>
        <v>1</v>
      </c>
      <c r="IN20" s="128">
        <f t="shared" si="54"/>
        <v>1</v>
      </c>
      <c r="IO20" s="128">
        <f t="shared" si="54"/>
        <v>1</v>
      </c>
      <c r="IP20" s="128">
        <f t="shared" si="54"/>
        <v>1</v>
      </c>
      <c r="IQ20" s="128">
        <f t="shared" si="54"/>
        <v>1</v>
      </c>
      <c r="IR20" s="128">
        <f t="shared" si="54"/>
        <v>1</v>
      </c>
      <c r="IS20" s="128">
        <f t="shared" si="54"/>
        <v>1</v>
      </c>
      <c r="IT20" s="128">
        <f t="shared" si="55"/>
        <v>1</v>
      </c>
      <c r="IU20" s="128">
        <f t="shared" si="55"/>
        <v>1</v>
      </c>
      <c r="IV20" s="128">
        <f t="shared" si="55"/>
        <v>1</v>
      </c>
      <c r="IW20" s="128">
        <f t="shared" si="55"/>
        <v>1</v>
      </c>
      <c r="IX20" s="128">
        <f t="shared" si="55"/>
        <v>1</v>
      </c>
      <c r="IY20" s="128">
        <f t="shared" si="55"/>
        <v>1</v>
      </c>
      <c r="IZ20" s="128">
        <f t="shared" si="55"/>
        <v>1</v>
      </c>
      <c r="JA20" s="128">
        <f t="shared" si="55"/>
        <v>1</v>
      </c>
      <c r="JB20" s="128">
        <f t="shared" si="55"/>
        <v>1</v>
      </c>
      <c r="JC20" s="128">
        <f t="shared" si="55"/>
        <v>1</v>
      </c>
      <c r="JD20" s="128">
        <f t="shared" si="55"/>
        <v>1</v>
      </c>
      <c r="JE20" s="128">
        <f t="shared" si="55"/>
        <v>1</v>
      </c>
      <c r="JF20" s="128">
        <f t="shared" si="55"/>
        <v>1</v>
      </c>
      <c r="JG20" s="128">
        <f t="shared" si="55"/>
        <v>1</v>
      </c>
      <c r="JH20" s="128">
        <f t="shared" si="55"/>
        <v>1</v>
      </c>
      <c r="JI20" s="128">
        <f t="shared" si="55"/>
        <v>1</v>
      </c>
      <c r="JJ20" s="128">
        <f t="shared" si="56"/>
        <v>1</v>
      </c>
      <c r="JK20" s="128">
        <f t="shared" si="56"/>
        <v>1</v>
      </c>
      <c r="JL20" s="128">
        <f t="shared" si="56"/>
        <v>1</v>
      </c>
      <c r="JM20" s="128">
        <f t="shared" si="56"/>
        <v>1</v>
      </c>
      <c r="JN20" s="128">
        <f t="shared" si="56"/>
        <v>1</v>
      </c>
      <c r="JO20" s="128">
        <f t="shared" si="56"/>
        <v>1</v>
      </c>
      <c r="JP20" s="128">
        <f t="shared" si="56"/>
        <v>1</v>
      </c>
      <c r="JQ20" s="128">
        <f t="shared" si="56"/>
        <v>1</v>
      </c>
      <c r="JR20" s="128">
        <f t="shared" si="56"/>
        <v>1</v>
      </c>
      <c r="JS20" s="128">
        <f t="shared" si="56"/>
        <v>1</v>
      </c>
      <c r="JT20" s="128">
        <f t="shared" si="56"/>
        <v>1</v>
      </c>
      <c r="JU20" s="128">
        <f t="shared" si="56"/>
        <v>1</v>
      </c>
      <c r="JV20" s="128">
        <f t="shared" si="56"/>
        <v>1</v>
      </c>
      <c r="JW20" s="128">
        <f t="shared" si="56"/>
        <v>1</v>
      </c>
      <c r="JX20" s="128">
        <f t="shared" si="56"/>
        <v>1</v>
      </c>
      <c r="JY20" s="128">
        <f t="shared" si="56"/>
        <v>1</v>
      </c>
      <c r="JZ20" s="128">
        <f t="shared" si="51"/>
        <v>1</v>
      </c>
      <c r="KA20" s="128">
        <f t="shared" si="51"/>
        <v>1</v>
      </c>
      <c r="KB20" s="128">
        <f t="shared" si="51"/>
        <v>1</v>
      </c>
      <c r="KC20" s="128">
        <f t="shared" si="51"/>
        <v>1</v>
      </c>
      <c r="KD20" s="128">
        <f t="shared" si="51"/>
        <v>1</v>
      </c>
      <c r="KE20" s="128">
        <f t="shared" si="51"/>
        <v>1</v>
      </c>
      <c r="KF20" s="128">
        <f t="shared" si="51"/>
        <v>1</v>
      </c>
      <c r="KG20" s="128">
        <f t="shared" si="51"/>
        <v>1</v>
      </c>
      <c r="KH20" s="128">
        <f t="shared" si="51"/>
        <v>1</v>
      </c>
      <c r="KI20" s="128">
        <f t="shared" si="51"/>
        <v>1</v>
      </c>
      <c r="KJ20" s="128">
        <f t="shared" si="51"/>
        <v>1</v>
      </c>
      <c r="KK20" s="128">
        <f t="shared" si="51"/>
        <v>1</v>
      </c>
      <c r="KL20" s="17">
        <v>1</v>
      </c>
    </row>
    <row r="21" spans="1:300" x14ac:dyDescent="0.2">
      <c r="A21" s="8">
        <v>4</v>
      </c>
      <c r="B21" s="14">
        <v>60</v>
      </c>
      <c r="C21" s="76" t="s">
        <v>63</v>
      </c>
      <c r="D21" s="11">
        <v>0</v>
      </c>
      <c r="E21" s="11">
        <v>0</v>
      </c>
      <c r="F21" s="11">
        <f>+'[1]total numbers'!F21*CI21</f>
        <v>0</v>
      </c>
      <c r="G21" s="11">
        <f>+'[1]total numbers'!G21*CJ21</f>
        <v>0</v>
      </c>
      <c r="H21" s="11">
        <f>+'[1]total numbers'!H21*CK21</f>
        <v>0</v>
      </c>
      <c r="I21" s="11">
        <f>+'[1]total numbers'!I21*CL21</f>
        <v>0</v>
      </c>
      <c r="J21" s="11">
        <f>+'[1]total numbers'!J21*CM21</f>
        <v>0</v>
      </c>
      <c r="K21" s="11">
        <f>+'[1]total numbers'!K21*CN21</f>
        <v>0</v>
      </c>
      <c r="L21" s="11">
        <f>+'[1]total numbers'!L21*CO21</f>
        <v>0</v>
      </c>
      <c r="M21" s="11">
        <f>+'[1]total numbers'!M21*CP21</f>
        <v>0</v>
      </c>
      <c r="N21" s="11">
        <f>+'[1]total numbers'!N21*CQ21</f>
        <v>0</v>
      </c>
      <c r="O21" s="11">
        <f>+'[1]total numbers'!O21*CR21</f>
        <v>0</v>
      </c>
      <c r="P21" s="11">
        <f>+'[1]total numbers'!P21*CS21</f>
        <v>0</v>
      </c>
      <c r="Q21" s="11">
        <f>+'[1]total numbers'!Q21*CT21</f>
        <v>0</v>
      </c>
      <c r="R21" s="11">
        <f>+'[1]total numbers'!R21*CU21</f>
        <v>0</v>
      </c>
      <c r="S21" s="11">
        <f>+'[1]total numbers'!S21*CV21</f>
        <v>0</v>
      </c>
      <c r="T21" s="11">
        <f>+'[1]total numbers'!T21*CW21</f>
        <v>0</v>
      </c>
      <c r="U21" s="11">
        <f>+'[1]total numbers'!U21*CX21</f>
        <v>0</v>
      </c>
      <c r="V21" s="11">
        <f>+'[1]total numbers'!V21*CY21</f>
        <v>0</v>
      </c>
      <c r="W21" s="11">
        <f>+'[1]total numbers'!W21*CZ21</f>
        <v>0</v>
      </c>
      <c r="X21" s="11">
        <f>+'[1]total numbers'!X21*DA21</f>
        <v>0</v>
      </c>
      <c r="Y21" s="11">
        <f>+'[1]total numbers'!Y21*DB21</f>
        <v>0</v>
      </c>
      <c r="Z21" s="11">
        <f>+'[1]total numbers'!Z21*DC21</f>
        <v>0</v>
      </c>
      <c r="AA21" s="11">
        <f>+'[1]total numbers'!AA21*DD21</f>
        <v>0</v>
      </c>
      <c r="AB21" s="11">
        <f>+'[1]total numbers'!AB21*DE21</f>
        <v>0</v>
      </c>
      <c r="AC21" s="11">
        <f>+'[1]total numbers'!AC21*DF21</f>
        <v>0</v>
      </c>
      <c r="AD21" s="11">
        <f>+'[1]total numbers'!AD21*DG21</f>
        <v>0</v>
      </c>
      <c r="AE21" s="11">
        <f>+'[1]total numbers'!AE21*DH21</f>
        <v>0</v>
      </c>
      <c r="AF21" s="11">
        <f>+'[1]total numbers'!AF21*DI21</f>
        <v>0</v>
      </c>
      <c r="AG21" s="11">
        <f>+'[1]total numbers'!AG21*DJ21</f>
        <v>0</v>
      </c>
      <c r="AH21" s="11">
        <f>+'[1]total numbers'!AH21*DK21</f>
        <v>0</v>
      </c>
      <c r="AI21" s="11">
        <f>+'[1]total numbers'!AI21*DL21</f>
        <v>0</v>
      </c>
      <c r="AJ21" s="11">
        <f>+'[1]total numbers'!AJ21*DM21</f>
        <v>0</v>
      </c>
      <c r="AK21" s="11">
        <f>+'[1]total numbers'!AK21*DN21</f>
        <v>0</v>
      </c>
      <c r="AL21" s="11">
        <f>+'[1]total numbers'!AL21*DO21</f>
        <v>0</v>
      </c>
      <c r="AM21" s="11">
        <f>+'[1]total numbers'!AM21*DP21</f>
        <v>0</v>
      </c>
      <c r="AN21" s="11">
        <f>+'[1]total numbers'!AN21*DQ21</f>
        <v>0</v>
      </c>
      <c r="AO21" s="11">
        <f>+'[1]total numbers'!AO21*DR21</f>
        <v>0</v>
      </c>
      <c r="AP21" s="11">
        <f>+'[1]total numbers'!AP21*DS21</f>
        <v>0</v>
      </c>
      <c r="AQ21" s="11">
        <f>+'[1]total numbers'!AQ21*DT21</f>
        <v>0</v>
      </c>
      <c r="AR21" s="11">
        <f>+'[1]total numbers'!AR21*DU21</f>
        <v>0</v>
      </c>
      <c r="AS21" s="11">
        <f>+'[1]total numbers'!AS21*DV21</f>
        <v>0</v>
      </c>
      <c r="AT21" s="11">
        <f>+'[1]total numbers'!AT21*DW21</f>
        <v>0</v>
      </c>
      <c r="AU21" s="11">
        <f>+'[1]total numbers'!AU21*DX21</f>
        <v>0</v>
      </c>
      <c r="AV21" s="11">
        <f>+'[1]total numbers'!AV21*DY21</f>
        <v>0</v>
      </c>
      <c r="AW21" s="11">
        <f>+'[1]total numbers'!AW21*DZ21</f>
        <v>0</v>
      </c>
      <c r="AX21" s="11">
        <f>+'[1]total numbers'!AX21*EA21</f>
        <v>0</v>
      </c>
      <c r="AY21" s="11">
        <f>+'[1]total numbers'!AY21*EB21</f>
        <v>0</v>
      </c>
      <c r="AZ21" s="11">
        <f>+'[1]total numbers'!AZ21*EC21</f>
        <v>0</v>
      </c>
      <c r="BA21" s="11">
        <f>+'[1]total numbers'!BA21*ED21</f>
        <v>0</v>
      </c>
      <c r="BB21" s="11">
        <f>+'[1]total numbers'!BB21*EE21</f>
        <v>0</v>
      </c>
      <c r="BC21" s="11">
        <f>+'[1]total numbers'!BC21*EF21</f>
        <v>0</v>
      </c>
      <c r="BD21" s="11">
        <f>+'[1]total numbers'!BD21*EG21</f>
        <v>0</v>
      </c>
      <c r="BE21" s="123">
        <f>+[2]faostat2014_rice!B24</f>
        <v>0</v>
      </c>
      <c r="BF21" s="19">
        <f>+[2]faostat2014_rice!C24</f>
        <v>0</v>
      </c>
      <c r="BG21" s="19">
        <f>+[2]faostat2014_rice!D24</f>
        <v>0</v>
      </c>
      <c r="BH21" s="19">
        <f>+[2]faostat2014_rice!E24</f>
        <v>0</v>
      </c>
      <c r="BI21" s="19">
        <f>+[2]faostat2014_rice!F24</f>
        <v>0</v>
      </c>
      <c r="BJ21" s="19">
        <f>+[2]faostat2014_rice!G24</f>
        <v>0</v>
      </c>
      <c r="BK21" s="19">
        <f>+[2]faostat2014_rice!H24</f>
        <v>0</v>
      </c>
      <c r="BL21" s="19">
        <f>+[2]faostat2014_rice!I24</f>
        <v>0</v>
      </c>
      <c r="BM21" s="19">
        <f>+[2]faostat2014_rice!J24</f>
        <v>0</v>
      </c>
      <c r="BN21" s="19">
        <f>+[2]faostat2014_rice!K24</f>
        <v>0</v>
      </c>
      <c r="BO21" s="19">
        <f>+[2]faostat2014_rice!L24</f>
        <v>0</v>
      </c>
      <c r="BP21" s="19">
        <f>+[2]faostat2014_rice!M24</f>
        <v>0</v>
      </c>
      <c r="BQ21" s="19">
        <f>+[2]faostat2014_rice!N24</f>
        <v>0</v>
      </c>
      <c r="BR21" s="19">
        <f>+[2]faostat2014_rice!O24</f>
        <v>0</v>
      </c>
      <c r="BS21" s="19">
        <f>+[2]faostat2014_rice!P24</f>
        <v>0</v>
      </c>
      <c r="BT21" s="19">
        <f>+[2]faostat2014_rice!Q24</f>
        <v>0</v>
      </c>
      <c r="BU21" s="82">
        <f t="shared" si="1"/>
        <v>0</v>
      </c>
      <c r="BV21" s="82">
        <f t="shared" si="2"/>
        <v>0</v>
      </c>
      <c r="BW21" s="82">
        <f t="shared" si="3"/>
        <v>0</v>
      </c>
      <c r="BX21" s="82">
        <f t="shared" si="4"/>
        <v>0</v>
      </c>
      <c r="BY21" s="82">
        <f t="shared" si="5"/>
        <v>0</v>
      </c>
      <c r="BZ21" s="82">
        <f t="shared" si="6"/>
        <v>0</v>
      </c>
      <c r="CA21" s="82">
        <f t="shared" si="7"/>
        <v>0</v>
      </c>
      <c r="CB21" s="82">
        <f t="shared" si="8"/>
        <v>0</v>
      </c>
      <c r="CC21" s="82">
        <f t="shared" si="9"/>
        <v>0</v>
      </c>
      <c r="CD21" s="31"/>
      <c r="CE21" s="15">
        <f t="shared" si="10"/>
        <v>0</v>
      </c>
      <c r="CG21" s="122">
        <v>0</v>
      </c>
      <c r="CH21" s="122">
        <v>0</v>
      </c>
      <c r="CI21" s="122">
        <v>0</v>
      </c>
      <c r="CJ21" s="122">
        <v>0</v>
      </c>
      <c r="CK21" s="122">
        <v>0</v>
      </c>
      <c r="CL21" s="122">
        <v>0</v>
      </c>
      <c r="CM21" s="122">
        <v>0</v>
      </c>
      <c r="CN21" s="122">
        <v>0</v>
      </c>
      <c r="CO21" s="122">
        <v>0</v>
      </c>
      <c r="CP21" s="122">
        <v>0</v>
      </c>
      <c r="CQ21" s="122">
        <v>0</v>
      </c>
      <c r="CR21" s="122">
        <v>0</v>
      </c>
      <c r="CS21" s="122">
        <v>0</v>
      </c>
      <c r="CT21" s="122">
        <v>0</v>
      </c>
      <c r="CU21" s="122">
        <v>0</v>
      </c>
      <c r="CV21" s="122">
        <v>0</v>
      </c>
      <c r="CW21" s="122">
        <v>0</v>
      </c>
      <c r="CX21" s="122">
        <v>0</v>
      </c>
      <c r="CY21" s="122">
        <v>0</v>
      </c>
      <c r="CZ21" s="122">
        <v>0</v>
      </c>
      <c r="DA21" s="122">
        <v>0</v>
      </c>
      <c r="DB21" s="122">
        <v>0</v>
      </c>
      <c r="DC21" s="122">
        <v>0</v>
      </c>
      <c r="DD21" s="122">
        <v>0</v>
      </c>
      <c r="DE21" s="122">
        <v>0</v>
      </c>
      <c r="DF21" s="122">
        <v>0</v>
      </c>
      <c r="DG21" s="59">
        <v>0</v>
      </c>
      <c r="DH21" s="59">
        <f t="shared" si="28"/>
        <v>0</v>
      </c>
      <c r="DI21" s="59">
        <f t="shared" si="28"/>
        <v>0</v>
      </c>
      <c r="DJ21" s="59">
        <f t="shared" si="28"/>
        <v>0</v>
      </c>
      <c r="DK21" s="59">
        <f t="shared" si="28"/>
        <v>0</v>
      </c>
      <c r="DL21" s="59">
        <f t="shared" si="28"/>
        <v>0</v>
      </c>
      <c r="DM21" s="59">
        <f t="shared" si="29"/>
        <v>0</v>
      </c>
      <c r="DN21" s="59">
        <f t="shared" si="29"/>
        <v>0</v>
      </c>
      <c r="DO21" s="59">
        <f t="shared" si="29"/>
        <v>0</v>
      </c>
      <c r="DP21" s="59">
        <f t="shared" si="29"/>
        <v>0</v>
      </c>
      <c r="DQ21" s="59">
        <f t="shared" si="29"/>
        <v>0</v>
      </c>
      <c r="DR21" s="59">
        <f t="shared" si="29"/>
        <v>0</v>
      </c>
      <c r="DS21" s="59">
        <f t="shared" si="29"/>
        <v>0</v>
      </c>
      <c r="DT21" s="59">
        <f t="shared" si="29"/>
        <v>0</v>
      </c>
      <c r="DU21" s="59">
        <f t="shared" si="29"/>
        <v>0</v>
      </c>
      <c r="DV21" s="59">
        <f t="shared" si="29"/>
        <v>0</v>
      </c>
      <c r="DW21" s="59">
        <f t="shared" si="29"/>
        <v>0</v>
      </c>
      <c r="DX21" s="59">
        <f t="shared" si="29"/>
        <v>0</v>
      </c>
      <c r="DY21" s="59">
        <f t="shared" si="29"/>
        <v>0</v>
      </c>
      <c r="DZ21" s="59">
        <f t="shared" si="29"/>
        <v>0</v>
      </c>
      <c r="EA21" s="59">
        <f t="shared" si="29"/>
        <v>0</v>
      </c>
      <c r="EB21" s="59">
        <f t="shared" si="29"/>
        <v>0</v>
      </c>
      <c r="EC21" s="59">
        <f t="shared" si="26"/>
        <v>0</v>
      </c>
      <c r="ED21" s="59">
        <f t="shared" si="26"/>
        <v>0</v>
      </c>
      <c r="EE21" s="59">
        <f t="shared" si="26"/>
        <v>0</v>
      </c>
      <c r="EF21" s="59">
        <f t="shared" si="26"/>
        <v>0</v>
      </c>
      <c r="EG21" s="59">
        <f t="shared" si="26"/>
        <v>0</v>
      </c>
      <c r="EH21" s="20">
        <f>+BE21/'[1]total numbers'!BN21</f>
        <v>0</v>
      </c>
      <c r="EI21" s="20">
        <f>+BF21/'[1]total numbers'!BX21</f>
        <v>0</v>
      </c>
      <c r="EJ21" s="20">
        <f>+BG21/'[1]total numbers'!CH21</f>
        <v>0</v>
      </c>
      <c r="EK21" s="20">
        <f>+BH21/'[1]total numbers'!CR21</f>
        <v>0</v>
      </c>
      <c r="EL21" s="20">
        <f>+BI21/'[1]total numbers'!DB21</f>
        <v>0</v>
      </c>
      <c r="EM21" s="20">
        <f>+BJ21/'[1]total numbers'!DC21</f>
        <v>0</v>
      </c>
      <c r="EN21" s="20">
        <f>+BK21/'[1]total numbers'!DD21</f>
        <v>0</v>
      </c>
      <c r="EO21" s="20">
        <f>+BL21/'[1]total numbers'!DE21</f>
        <v>0</v>
      </c>
      <c r="EP21" s="20">
        <f>+BM21/'[1]total numbers'!DF21</f>
        <v>0</v>
      </c>
      <c r="EQ21" s="20">
        <f>+BN21/'[1]total numbers'!DG21</f>
        <v>0</v>
      </c>
      <c r="ER21" s="20">
        <f>+BO21/'[1]total numbers'!DH21</f>
        <v>0</v>
      </c>
      <c r="ES21" s="20">
        <f>+BP21/'[1]total numbers'!DI21</f>
        <v>0</v>
      </c>
      <c r="ET21" s="20">
        <f>+BQ21/'[1]total numbers'!DJ21</f>
        <v>0</v>
      </c>
      <c r="EU21" s="20">
        <f>+BR21/'[1]total numbers'!DK21</f>
        <v>0</v>
      </c>
      <c r="EV21" s="20">
        <f>+BS21/'[1]total numbers'!DL21</f>
        <v>0</v>
      </c>
      <c r="EW21" s="20">
        <f>+BT21/'[1]total numbers'!DM21</f>
        <v>0</v>
      </c>
      <c r="EX21" s="86">
        <f>+BU21/'[1]total numbers'!DN21</f>
        <v>0</v>
      </c>
      <c r="EY21" s="86">
        <f>+BV21/'[1]total numbers'!DO21</f>
        <v>0</v>
      </c>
      <c r="EZ21" s="86">
        <f>+BW21/'[1]total numbers'!DP21</f>
        <v>0</v>
      </c>
      <c r="FA21" s="86">
        <f>+BX21/'[1]total numbers'!DQ21</f>
        <v>0</v>
      </c>
      <c r="FB21" s="86">
        <f>+BY21/'[1]total numbers'!DR21</f>
        <v>0</v>
      </c>
      <c r="FC21" s="86">
        <f>+BZ21/'[1]total numbers'!DS21</f>
        <v>0</v>
      </c>
      <c r="FD21" s="86">
        <f>+CA21/'[1]total numbers'!DT21</f>
        <v>0</v>
      </c>
      <c r="FE21" s="86">
        <f>+CB21/'[1]total numbers'!DU21</f>
        <v>0</v>
      </c>
      <c r="FF21" s="86">
        <f>+CC21/'[1]total numbers'!DV21</f>
        <v>0</v>
      </c>
      <c r="FH21" s="54">
        <f t="shared" si="16"/>
        <v>-10000</v>
      </c>
      <c r="FI21" s="54">
        <f t="shared" si="17"/>
        <v>1960</v>
      </c>
      <c r="FJ21" s="65">
        <f t="shared" si="18"/>
        <v>7.4999999999999997E-2</v>
      </c>
      <c r="FK21" s="59">
        <f t="shared" si="19"/>
        <v>0</v>
      </c>
      <c r="FL21" s="54">
        <f t="shared" si="20"/>
        <v>0</v>
      </c>
      <c r="FM21" s="64">
        <v>0.33333333333333331</v>
      </c>
      <c r="FN21" s="59">
        <f t="shared" si="21"/>
        <v>-3.4811916252095831E-3</v>
      </c>
      <c r="FP21" s="6">
        <v>8</v>
      </c>
      <c r="FQ21" s="6" t="s">
        <v>32</v>
      </c>
      <c r="GF21" s="21"/>
      <c r="GG21" s="41">
        <f>IF([3]data!BE21&lt;=0, ,BE21/[3]data!BE21)</f>
        <v>0</v>
      </c>
      <c r="GH21" s="41">
        <f>IF([3]data!BF21&lt;=0, ,BF21/[3]data!BF21)</f>
        <v>0</v>
      </c>
      <c r="GI21" s="41">
        <f>IF([3]data!BG21&lt;=0, ,BG21/[3]data!BG21)</f>
        <v>0</v>
      </c>
      <c r="GJ21" s="41">
        <f>IF([3]data!BH21&lt;=0, ,BH21/[3]data!BH21)</f>
        <v>0</v>
      </c>
      <c r="GK21" s="41">
        <f>IF([3]data!BI21&lt;=0, ,BI21/[3]data!BI21)</f>
        <v>0</v>
      </c>
      <c r="GL21" s="41">
        <f>IF([3]data!BS21&lt;=0, ,BS21/[3]data!BS21)</f>
        <v>0</v>
      </c>
      <c r="HM21" s="17">
        <v>1</v>
      </c>
      <c r="HN21" s="128">
        <f t="shared" si="22"/>
        <v>1</v>
      </c>
      <c r="HO21" s="128">
        <f t="shared" si="22"/>
        <v>1</v>
      </c>
      <c r="HP21" s="128">
        <f t="shared" si="22"/>
        <v>1</v>
      </c>
      <c r="HQ21" s="128">
        <f t="shared" si="22"/>
        <v>1</v>
      </c>
      <c r="HR21" s="128">
        <f t="shared" si="22"/>
        <v>1</v>
      </c>
      <c r="HS21" s="128">
        <f t="shared" si="22"/>
        <v>1</v>
      </c>
      <c r="HT21" s="128">
        <f t="shared" si="22"/>
        <v>1</v>
      </c>
      <c r="HU21" s="128">
        <f t="shared" si="22"/>
        <v>1</v>
      </c>
      <c r="HV21" s="128">
        <f t="shared" si="22"/>
        <v>1</v>
      </c>
      <c r="HW21" s="128">
        <f t="shared" si="22"/>
        <v>1</v>
      </c>
      <c r="HX21" s="128">
        <f t="shared" si="22"/>
        <v>1</v>
      </c>
      <c r="HY21" s="128">
        <f t="shared" si="22"/>
        <v>1</v>
      </c>
      <c r="HZ21" s="128">
        <f t="shared" si="22"/>
        <v>1</v>
      </c>
      <c r="IA21" s="128">
        <f t="shared" si="22"/>
        <v>1</v>
      </c>
      <c r="IB21" s="128">
        <f t="shared" si="22"/>
        <v>1</v>
      </c>
      <c r="IC21" s="128">
        <f t="shared" si="22"/>
        <v>1</v>
      </c>
      <c r="ID21" s="128">
        <f t="shared" si="54"/>
        <v>1</v>
      </c>
      <c r="IE21" s="128">
        <f t="shared" si="54"/>
        <v>1</v>
      </c>
      <c r="IF21" s="128">
        <f t="shared" si="54"/>
        <v>1</v>
      </c>
      <c r="IG21" s="128">
        <f t="shared" si="54"/>
        <v>1</v>
      </c>
      <c r="IH21" s="128">
        <f t="shared" si="54"/>
        <v>1</v>
      </c>
      <c r="II21" s="128">
        <f t="shared" si="54"/>
        <v>1</v>
      </c>
      <c r="IJ21" s="128">
        <f t="shared" si="54"/>
        <v>1</v>
      </c>
      <c r="IK21" s="128">
        <f t="shared" si="54"/>
        <v>1</v>
      </c>
      <c r="IL21" s="128">
        <f t="shared" si="54"/>
        <v>1</v>
      </c>
      <c r="IM21" s="128">
        <f t="shared" si="54"/>
        <v>1</v>
      </c>
      <c r="IN21" s="128">
        <f t="shared" si="54"/>
        <v>1</v>
      </c>
      <c r="IO21" s="128">
        <f t="shared" si="54"/>
        <v>1</v>
      </c>
      <c r="IP21" s="128">
        <f t="shared" si="54"/>
        <v>1</v>
      </c>
      <c r="IQ21" s="128">
        <f t="shared" si="54"/>
        <v>1</v>
      </c>
      <c r="IR21" s="128">
        <f t="shared" si="54"/>
        <v>1</v>
      </c>
      <c r="IS21" s="128">
        <f t="shared" si="54"/>
        <v>1</v>
      </c>
      <c r="IT21" s="128">
        <f t="shared" si="55"/>
        <v>1</v>
      </c>
      <c r="IU21" s="128">
        <f t="shared" si="55"/>
        <v>1</v>
      </c>
      <c r="IV21" s="128">
        <f t="shared" si="55"/>
        <v>1</v>
      </c>
      <c r="IW21" s="128">
        <f t="shared" si="55"/>
        <v>1</v>
      </c>
      <c r="IX21" s="128">
        <f t="shared" si="55"/>
        <v>1</v>
      </c>
      <c r="IY21" s="128">
        <f t="shared" si="55"/>
        <v>1</v>
      </c>
      <c r="IZ21" s="128">
        <f t="shared" si="55"/>
        <v>1</v>
      </c>
      <c r="JA21" s="128">
        <f t="shared" si="55"/>
        <v>1</v>
      </c>
      <c r="JB21" s="128">
        <f t="shared" si="55"/>
        <v>1</v>
      </c>
      <c r="JC21" s="128">
        <f t="shared" si="55"/>
        <v>1</v>
      </c>
      <c r="JD21" s="128">
        <f t="shared" si="55"/>
        <v>1</v>
      </c>
      <c r="JE21" s="128">
        <f t="shared" si="55"/>
        <v>1</v>
      </c>
      <c r="JF21" s="128">
        <f t="shared" si="55"/>
        <v>1</v>
      </c>
      <c r="JG21" s="128">
        <f t="shared" si="55"/>
        <v>1</v>
      </c>
      <c r="JH21" s="128">
        <f t="shared" si="55"/>
        <v>1</v>
      </c>
      <c r="JI21" s="128">
        <f t="shared" si="55"/>
        <v>1</v>
      </c>
      <c r="JJ21" s="128">
        <f t="shared" si="56"/>
        <v>1</v>
      </c>
      <c r="JK21" s="128">
        <f t="shared" si="56"/>
        <v>1</v>
      </c>
      <c r="JL21" s="128">
        <f t="shared" si="56"/>
        <v>1</v>
      </c>
      <c r="JM21" s="128">
        <f t="shared" si="56"/>
        <v>1</v>
      </c>
      <c r="JN21" s="128">
        <f t="shared" si="56"/>
        <v>1</v>
      </c>
      <c r="JO21" s="128">
        <f t="shared" si="56"/>
        <v>1</v>
      </c>
      <c r="JP21" s="128">
        <f t="shared" si="56"/>
        <v>1</v>
      </c>
      <c r="JQ21" s="128">
        <f t="shared" si="56"/>
        <v>1</v>
      </c>
      <c r="JR21" s="128">
        <f t="shared" si="56"/>
        <v>1</v>
      </c>
      <c r="JS21" s="128">
        <f t="shared" si="56"/>
        <v>1</v>
      </c>
      <c r="JT21" s="128">
        <f t="shared" si="56"/>
        <v>1</v>
      </c>
      <c r="JU21" s="128">
        <f t="shared" si="56"/>
        <v>1</v>
      </c>
      <c r="JV21" s="128">
        <f t="shared" si="56"/>
        <v>1</v>
      </c>
      <c r="JW21" s="128">
        <f t="shared" si="56"/>
        <v>1</v>
      </c>
      <c r="JX21" s="128">
        <f t="shared" si="56"/>
        <v>1</v>
      </c>
      <c r="JY21" s="128">
        <f t="shared" si="56"/>
        <v>1</v>
      </c>
      <c r="JZ21" s="128">
        <f t="shared" si="51"/>
        <v>1</v>
      </c>
      <c r="KA21" s="128">
        <f t="shared" si="51"/>
        <v>1</v>
      </c>
      <c r="KB21" s="128">
        <f t="shared" si="51"/>
        <v>1</v>
      </c>
      <c r="KC21" s="128">
        <f t="shared" si="51"/>
        <v>1</v>
      </c>
      <c r="KD21" s="128">
        <f t="shared" si="51"/>
        <v>1</v>
      </c>
      <c r="KE21" s="128">
        <f t="shared" si="51"/>
        <v>1</v>
      </c>
      <c r="KF21" s="128">
        <f t="shared" si="51"/>
        <v>1</v>
      </c>
      <c r="KG21" s="128">
        <f t="shared" si="51"/>
        <v>1</v>
      </c>
      <c r="KH21" s="128">
        <f t="shared" si="51"/>
        <v>1</v>
      </c>
      <c r="KI21" s="128">
        <f t="shared" si="51"/>
        <v>1</v>
      </c>
      <c r="KJ21" s="128">
        <f t="shared" si="51"/>
        <v>1</v>
      </c>
      <c r="KK21" s="128">
        <f t="shared" si="51"/>
        <v>1</v>
      </c>
      <c r="KL21" s="17">
        <v>1</v>
      </c>
    </row>
    <row r="22" spans="1:300" x14ac:dyDescent="0.2">
      <c r="A22" s="8">
        <v>18</v>
      </c>
      <c r="B22" s="14">
        <v>64</v>
      </c>
      <c r="C22" s="102" t="s">
        <v>64</v>
      </c>
      <c r="D22" s="11">
        <v>0</v>
      </c>
      <c r="E22" s="11">
        <v>0</v>
      </c>
      <c r="F22" s="11">
        <f>+'[1]total numbers'!F22*CI22</f>
        <v>5.9481698508060473E-4</v>
      </c>
      <c r="G22" s="11">
        <f>+'[1]total numbers'!G22*CJ22</f>
        <v>1.1152818470261342E-3</v>
      </c>
      <c r="H22" s="11">
        <f>+'[1]total numbers'!H22*CK22</f>
        <v>1.3941023087826673E-3</v>
      </c>
      <c r="I22" s="11">
        <f>+'[1]total numbers'!I22*CL22</f>
        <v>1.7426278859783342E-3</v>
      </c>
      <c r="J22" s="11">
        <f>+'[1]total numbers'!J22*CM22</f>
        <v>2.1782848574729177E-3</v>
      </c>
      <c r="K22" s="11">
        <f>+'[1]total numbers'!K22*CN22</f>
        <v>2.7228560718411468E-3</v>
      </c>
      <c r="L22" s="11">
        <f>+'[1]total numbers'!L22*CO22</f>
        <v>3.4035700898014331E-3</v>
      </c>
      <c r="M22" s="11">
        <f>+'[1]total numbers'!M22*CP22</f>
        <v>4.2544626122517923E-3</v>
      </c>
      <c r="N22" s="11">
        <f>+'[1]total numbers'!N22*CQ22</f>
        <v>5.3180782653147402E-3</v>
      </c>
      <c r="O22" s="11">
        <f>+'[1]total numbers'!O22*CR22</f>
        <v>7.9771173979721107E-3</v>
      </c>
      <c r="P22" s="11">
        <f>+'[1]total numbers'!P22*CS22</f>
        <v>1.1965676096958169E-2</v>
      </c>
      <c r="Q22" s="11">
        <f>+'[1]total numbers'!Q22*CT22</f>
        <v>1.7948514145437248E-2</v>
      </c>
      <c r="R22" s="11">
        <f>+'[1]total numbers'!R22*CU22</f>
        <v>2.692277121815587E-2</v>
      </c>
      <c r="S22" s="11">
        <f>+'[1]total numbers'!S22*CV22</f>
        <v>4.0384156827233814E-2</v>
      </c>
      <c r="T22" s="11">
        <f>+'[1]total numbers'!T22*CW22</f>
        <v>6.0576235240850713E-2</v>
      </c>
      <c r="U22" s="11">
        <f>+'[1]total numbers'!U22*CX22</f>
        <v>9.086435286127606E-2</v>
      </c>
      <c r="V22" s="11">
        <f>+'[1]total numbers'!V22*CY22</f>
        <v>0.13629652929191413</v>
      </c>
      <c r="W22" s="11">
        <f>+'[1]total numbers'!W22*CZ22</f>
        <v>0.13629652929191413</v>
      </c>
      <c r="X22" s="11">
        <f>+'[1]total numbers'!X22*DA22</f>
        <v>0.13629652929191413</v>
      </c>
      <c r="Y22" s="11">
        <f>+'[1]total numbers'!Y22*DB22</f>
        <v>0.13629652929191413</v>
      </c>
      <c r="Z22" s="11">
        <f>+'[1]total numbers'!Z22*DC22</f>
        <v>0.13629652929191413</v>
      </c>
      <c r="AA22" s="11">
        <f>+'[1]total numbers'!AA22*DD22</f>
        <v>0.14992618222110554</v>
      </c>
      <c r="AB22" s="11">
        <f>+'[1]total numbers'!AB22*DE22</f>
        <v>0.1635558351502969</v>
      </c>
      <c r="AC22" s="11">
        <f>+'[1]total numbers'!AC22*DF22</f>
        <v>0.20444479393787116</v>
      </c>
      <c r="AD22" s="11">
        <f>+'[1]total numbers'!AD22*DG22</f>
        <v>0.27259305858382826</v>
      </c>
      <c r="AE22" s="11">
        <f>+'[1]total numbers'!AE22*DH22</f>
        <v>0.34074132322978529</v>
      </c>
      <c r="AF22" s="11">
        <f>+'[1]total numbers'!AF22*DI22</f>
        <v>0.37217433662969257</v>
      </c>
      <c r="AG22" s="11">
        <f>+'[1]total numbers'!AG22*DJ22</f>
        <v>0.37906645397468686</v>
      </c>
      <c r="AH22" s="11">
        <f>+'[1]total numbers'!AH22*DK22</f>
        <v>0.38608620312236619</v>
      </c>
      <c r="AI22" s="11">
        <f>+'[1]total numbers'!AI22*DL22</f>
        <v>0.39323594762463238</v>
      </c>
      <c r="AJ22" s="11">
        <f>+'[1]total numbers'!AJ22*DM22</f>
        <v>0.40051809480286615</v>
      </c>
      <c r="AK22" s="11">
        <f>+'[1]total numbers'!AK22*DN22</f>
        <v>0.40793509655847482</v>
      </c>
      <c r="AL22" s="11">
        <f>+'[1]total numbers'!AL22*DO22</f>
        <v>0.41548945019844663</v>
      </c>
      <c r="AM22" s="11">
        <f>+'[1]total numbers'!AM22*DP22</f>
        <v>0.42318369927619559</v>
      </c>
      <c r="AN22" s="11">
        <f>+'[1]total numbers'!AN22*DQ22</f>
        <v>0.43102043444797711</v>
      </c>
      <c r="AO22" s="11">
        <f>+'[1]total numbers'!AO22*DR22</f>
        <v>0.43900229434516186</v>
      </c>
      <c r="AP22" s="11">
        <f>+'[1]total numbers'!AP22*DS22</f>
        <v>0.55891495807833103</v>
      </c>
      <c r="AQ22" s="11">
        <f>+'[1]total numbers'!AQ22*DT22</f>
        <v>0.75939532347599337</v>
      </c>
      <c r="AR22" s="11">
        <f>+'[1]total numbers'!AR22*DU22</f>
        <v>1.0317871242880341</v>
      </c>
      <c r="AS22" s="11">
        <f>+'[1]total numbers'!AS22*DV22</f>
        <v>1.4018846797391766</v>
      </c>
      <c r="AT22" s="11">
        <f>+'[1]total numbers'!AT22*DW22</f>
        <v>1.9047346192108383</v>
      </c>
      <c r="AU22" s="11">
        <f>+'[1]total numbers'!AU22*DX22</f>
        <v>2.5879546456668998</v>
      </c>
      <c r="AV22" s="11">
        <f>+'[1]total numbers'!AV22*DY22</f>
        <v>3.5943814523151385</v>
      </c>
      <c r="AW22" s="11">
        <f>+'[1]total numbers'!AW22*DZ22</f>
        <v>4.9921964615488035</v>
      </c>
      <c r="AX22" s="11">
        <f>+'[1]total numbers'!AX22*EA22</f>
        <v>6.9336061965955604</v>
      </c>
      <c r="AY22" s="11">
        <f>+'[1]total numbers'!AY22*EB22</f>
        <v>7.9499698903230822</v>
      </c>
      <c r="AZ22" s="11">
        <f>+'[1]total numbers'!AZ22*EC22</f>
        <v>8.4215266194623393</v>
      </c>
      <c r="BA22" s="11">
        <f>+'[1]total numbers'!BA22*ED22</f>
        <v>13.028489694446419</v>
      </c>
      <c r="BB22" s="11">
        <f>+'[1]total numbers'!BB22*EE22</f>
        <v>12.587189837405406</v>
      </c>
      <c r="BC22" s="11">
        <f>+'[1]total numbers'!BC22*EF22</f>
        <v>14.559570890513262</v>
      </c>
      <c r="BD22" s="11">
        <f>+'[1]total numbers'!BD22*EG22</f>
        <v>14.889220646606235</v>
      </c>
      <c r="BE22" s="123">
        <f>+[2]faostat2014_rice!B25</f>
        <v>18.5</v>
      </c>
      <c r="BF22" s="19">
        <f>+[2]faostat2014_rice!C25</f>
        <v>23</v>
      </c>
      <c r="BG22" s="19">
        <f>+[2]faostat2014_rice!D25</f>
        <v>28.3</v>
      </c>
      <c r="BH22" s="19">
        <f>+[2]faostat2014_rice!E25</f>
        <v>26.295000000000002</v>
      </c>
      <c r="BI22" s="19">
        <f>+[2]faostat2014_rice!F25</f>
        <v>26</v>
      </c>
      <c r="BJ22" s="19">
        <f>+[2]faostat2014_rice!G25</f>
        <v>23</v>
      </c>
      <c r="BK22" s="19">
        <f>+[2]faostat2014_rice!H25</f>
        <v>18.707999999999998</v>
      </c>
      <c r="BL22" s="19">
        <f>+[2]faostat2014_rice!I25</f>
        <v>19.632999999999999</v>
      </c>
      <c r="BM22" s="19">
        <f>+[2]faostat2014_rice!J25</f>
        <v>18.852</v>
      </c>
      <c r="BN22" s="19">
        <f>+[2]faostat2014_rice!K25</f>
        <v>25.276</v>
      </c>
      <c r="BO22" s="19">
        <f>+[2]faostat2014_rice!L25</f>
        <v>26.405999999999999</v>
      </c>
      <c r="BP22" s="19">
        <f>+[2]faostat2014_rice!M25</f>
        <v>27.524000000000001</v>
      </c>
      <c r="BQ22" s="19">
        <f>+[2]faostat2014_rice!N25</f>
        <v>19.356000000000002</v>
      </c>
      <c r="BR22" s="19">
        <f>+[2]faostat2014_rice!O25</f>
        <v>23.718</v>
      </c>
      <c r="BS22" s="19">
        <f>+[2]faostat2014_rice!P25</f>
        <v>22.815000000000001</v>
      </c>
      <c r="BT22" s="19">
        <f>+[2]faostat2014_rice!Q25</f>
        <v>24.123000000000001</v>
      </c>
      <c r="BU22" s="82">
        <f t="shared" si="1"/>
        <v>21.872333333333245</v>
      </c>
      <c r="BV22" s="82">
        <f t="shared" si="2"/>
        <v>21.748688888888864</v>
      </c>
      <c r="BW22" s="82">
        <f t="shared" si="3"/>
        <v>23.045614814814769</v>
      </c>
      <c r="BX22" s="82">
        <f t="shared" si="4"/>
        <v>22.00595358024691</v>
      </c>
      <c r="BY22" s="82">
        <f t="shared" si="5"/>
        <v>21.861661893004054</v>
      </c>
      <c r="BZ22" s="82">
        <f t="shared" si="6"/>
        <v>21.481985031550039</v>
      </c>
      <c r="CA22" s="82">
        <f t="shared" si="7"/>
        <v>21.737457883859122</v>
      </c>
      <c r="CB22" s="82">
        <f t="shared" si="8"/>
        <v>21.491093409175335</v>
      </c>
      <c r="CC22" s="82">
        <f t="shared" si="9"/>
        <v>21.041517337560208</v>
      </c>
      <c r="CD22" s="31"/>
      <c r="CE22" s="15">
        <f t="shared" si="10"/>
        <v>3</v>
      </c>
      <c r="CG22" s="104">
        <f t="shared" ref="CG22:EF22" si="63">+($EH22/$EH$101)*CG$101</f>
        <v>4.0384156827233814E-3</v>
      </c>
      <c r="CH22" s="104">
        <f t="shared" si="63"/>
        <v>6.057623524085072E-3</v>
      </c>
      <c r="CI22" s="104">
        <f t="shared" si="63"/>
        <v>9.0864352861276081E-3</v>
      </c>
      <c r="CJ22" s="104">
        <f t="shared" si="63"/>
        <v>1.3629652929191412E-2</v>
      </c>
      <c r="CK22" s="104">
        <f t="shared" si="63"/>
        <v>1.3629652929191412E-2</v>
      </c>
      <c r="CL22" s="104">
        <f t="shared" si="63"/>
        <v>1.3629652929191412E-2</v>
      </c>
      <c r="CM22" s="104">
        <f t="shared" si="63"/>
        <v>1.3629652929191412E-2</v>
      </c>
      <c r="CN22" s="104">
        <f t="shared" si="63"/>
        <v>1.3629652929191412E-2</v>
      </c>
      <c r="CO22" s="104">
        <f t="shared" si="63"/>
        <v>1.3629652929191412E-2</v>
      </c>
      <c r="CP22" s="104">
        <f t="shared" si="63"/>
        <v>1.3629652929191412E-2</v>
      </c>
      <c r="CQ22" s="104">
        <f t="shared" si="63"/>
        <v>1.3629652929191412E-2</v>
      </c>
      <c r="CR22" s="104">
        <f t="shared" si="63"/>
        <v>1.3629652929191412E-2</v>
      </c>
      <c r="CS22" s="104">
        <f t="shared" si="63"/>
        <v>1.3629652929191412E-2</v>
      </c>
      <c r="CT22" s="104">
        <f t="shared" si="63"/>
        <v>1.3629652929191412E-2</v>
      </c>
      <c r="CU22" s="104">
        <f t="shared" si="63"/>
        <v>1.3629652929191412E-2</v>
      </c>
      <c r="CV22" s="104">
        <f t="shared" si="63"/>
        <v>1.3629652929191412E-2</v>
      </c>
      <c r="CW22" s="104">
        <f t="shared" si="63"/>
        <v>1.3629652929191412E-2</v>
      </c>
      <c r="CX22" s="104">
        <f t="shared" si="63"/>
        <v>1.3629652929191412E-2</v>
      </c>
      <c r="CY22" s="104">
        <f t="shared" si="63"/>
        <v>1.3629652929191412E-2</v>
      </c>
      <c r="CZ22" s="104">
        <f t="shared" si="63"/>
        <v>1.3629652929191412E-2</v>
      </c>
      <c r="DA22" s="104">
        <f t="shared" si="63"/>
        <v>1.3629652929191412E-2</v>
      </c>
      <c r="DB22" s="104">
        <f t="shared" si="63"/>
        <v>1.3629652929191412E-2</v>
      </c>
      <c r="DC22" s="104">
        <f t="shared" si="63"/>
        <v>1.3629652929191412E-2</v>
      </c>
      <c r="DD22" s="104">
        <f t="shared" si="63"/>
        <v>1.3629652929191412E-2</v>
      </c>
      <c r="DE22" s="104">
        <f t="shared" si="63"/>
        <v>1.3629652929191412E-2</v>
      </c>
      <c r="DF22" s="104">
        <f t="shared" si="63"/>
        <v>1.3629652929191412E-2</v>
      </c>
      <c r="DG22" s="104">
        <f t="shared" si="63"/>
        <v>1.3629652929191412E-2</v>
      </c>
      <c r="DH22" s="104">
        <f t="shared" si="63"/>
        <v>1.3629652929191412E-2</v>
      </c>
      <c r="DI22" s="104">
        <f t="shared" si="63"/>
        <v>1.3629652929191412E-2</v>
      </c>
      <c r="DJ22" s="104">
        <f t="shared" si="63"/>
        <v>1.3629652929191412E-2</v>
      </c>
      <c r="DK22" s="104">
        <f t="shared" si="63"/>
        <v>1.3629652929191412E-2</v>
      </c>
      <c r="DL22" s="104">
        <f t="shared" si="63"/>
        <v>1.3629652929191412E-2</v>
      </c>
      <c r="DM22" s="104">
        <f t="shared" si="63"/>
        <v>1.3629652929191412E-2</v>
      </c>
      <c r="DN22" s="104">
        <f t="shared" si="63"/>
        <v>1.3629652929191412E-2</v>
      </c>
      <c r="DO22" s="104">
        <f t="shared" si="63"/>
        <v>1.3629652929191412E-2</v>
      </c>
      <c r="DP22" s="104">
        <f t="shared" si="63"/>
        <v>1.3629652929191412E-2</v>
      </c>
      <c r="DQ22" s="104">
        <f t="shared" si="63"/>
        <v>1.3629652929191412E-2</v>
      </c>
      <c r="DR22" s="104">
        <f t="shared" si="63"/>
        <v>1.3629652929191412E-2</v>
      </c>
      <c r="DS22" s="104">
        <f t="shared" si="63"/>
        <v>1.7037066161489266E-2</v>
      </c>
      <c r="DT22" s="104">
        <f t="shared" si="63"/>
        <v>2.1296332701861584E-2</v>
      </c>
      <c r="DU22" s="104">
        <f t="shared" si="63"/>
        <v>2.662041587732698E-2</v>
      </c>
      <c r="DV22" s="104">
        <f t="shared" si="63"/>
        <v>3.3275519846658726E-2</v>
      </c>
      <c r="DW22" s="104">
        <f t="shared" si="63"/>
        <v>4.1594399808323405E-2</v>
      </c>
      <c r="DX22" s="104">
        <f t="shared" si="63"/>
        <v>5.1992999760404252E-2</v>
      </c>
      <c r="DY22" s="104">
        <f t="shared" si="63"/>
        <v>6.4991249700505321E-2</v>
      </c>
      <c r="DZ22" s="104">
        <f t="shared" si="63"/>
        <v>8.1239062125631645E-2</v>
      </c>
      <c r="EA22" s="104">
        <f t="shared" si="63"/>
        <v>0.10154882765703954</v>
      </c>
      <c r="EB22" s="104">
        <f t="shared" si="63"/>
        <v>0.1047909398720567</v>
      </c>
      <c r="EC22" s="104">
        <f t="shared" si="63"/>
        <v>9.9906003621055839E-2</v>
      </c>
      <c r="ED22" s="104">
        <f t="shared" si="63"/>
        <v>0.12879932556627846</v>
      </c>
      <c r="EE22" s="104">
        <f t="shared" si="63"/>
        <v>0.10369720511577533</v>
      </c>
      <c r="EF22" s="104">
        <f t="shared" si="63"/>
        <v>9.9955247393967273E-2</v>
      </c>
      <c r="EG22" s="104">
        <f>+($EH22/$EH$101)*EG$101</f>
        <v>8.8427877005803845E-2</v>
      </c>
      <c r="EH22" s="20">
        <f>+BE22/'[1]total numbers'!BN22</f>
        <v>8.2593341637312551E-2</v>
      </c>
      <c r="EI22" s="20">
        <f>+BF22/'[1]total numbers'!BX22</f>
        <v>7.7264435852041971E-2</v>
      </c>
      <c r="EJ22" s="20">
        <f>+BG22/'[1]total numbers'!CH22</f>
        <v>6.6967349276137386E-2</v>
      </c>
      <c r="EK22" s="20">
        <f>+BH22/'[1]total numbers'!CR22</f>
        <v>4.791589980574882E-2</v>
      </c>
      <c r="EL22" s="20">
        <f>+BI22/'[1]total numbers'!DB22</f>
        <v>4.6331358310687402E-2</v>
      </c>
      <c r="EM22" s="20">
        <f>+BJ22/'[1]total numbers'!DC22</f>
        <v>3.9772913953894547E-2</v>
      </c>
      <c r="EN22" s="20">
        <f>+BK22/'[1]total numbers'!DD22</f>
        <v>3.1350862198984461E-2</v>
      </c>
      <c r="EO22" s="20">
        <f>+BL22/'[1]total numbers'!DE22</f>
        <v>3.1895882274577847E-2</v>
      </c>
      <c r="EP22" s="20">
        <f>+BM22/'[1]total numbers'!DF22</f>
        <v>2.9757780005209032E-2</v>
      </c>
      <c r="EQ22" s="20">
        <f>+BN22/'[1]total numbers'!DG22</f>
        <v>3.8895788033651409E-2</v>
      </c>
      <c r="ER22" s="20">
        <f>+BO22/'[1]total numbers'!DH22</f>
        <v>3.977016860828507E-2</v>
      </c>
      <c r="ES22" s="20">
        <f>+BP22/'[1]total numbers'!DI22</f>
        <v>4.0713386574522628E-2</v>
      </c>
      <c r="ET22" s="20">
        <f>+BQ22/'[1]total numbers'!DJ22</f>
        <v>2.8183410577078485E-2</v>
      </c>
      <c r="EU22" s="20">
        <f>+BR22/'[1]total numbers'!DK22</f>
        <v>3.4012542106976455E-2</v>
      </c>
      <c r="EV22" s="20">
        <f>+BS22/'[1]total numbers'!DL22</f>
        <v>3.2202562090322434E-2</v>
      </c>
      <c r="EW22" s="20">
        <f>+BT22/'[1]total numbers'!DM22</f>
        <v>3.3483983265642656E-2</v>
      </c>
      <c r="EX22" s="86">
        <f>+BU22/'[1]total numbers'!DN22</f>
        <v>2.9844154721863927E-2</v>
      </c>
      <c r="EY22" s="86">
        <f>+BV22/'[1]total numbers'!DO22</f>
        <v>2.9172900281537288E-2</v>
      </c>
      <c r="EZ22" s="86">
        <f>+BW22/'[1]total numbers'!DP22</f>
        <v>3.0409564558812163E-2</v>
      </c>
      <c r="FA22" s="86">
        <f>+BX22/'[1]total numbers'!DQ22</f>
        <v>2.8597358813071839E-2</v>
      </c>
      <c r="FB22" s="86">
        <f>+BY22/'[1]total numbers'!DR22</f>
        <v>2.801164700448595E-2</v>
      </c>
      <c r="FC22" s="86">
        <f>+BZ22/'[1]total numbers'!DS22</f>
        <v>2.7165289599172013E-2</v>
      </c>
      <c r="FD22" s="86">
        <f>+CA22/'[1]total numbers'!DT22</f>
        <v>2.7148983272645789E-2</v>
      </c>
      <c r="FE22" s="86">
        <f>+CB22/'[1]total numbers'!DU22</f>
        <v>2.6522685565031987E-2</v>
      </c>
      <c r="FF22" s="86">
        <f>+CC22/'[1]total numbers'!DV22</f>
        <v>2.56672420287372E-2</v>
      </c>
      <c r="FH22" s="54">
        <f t="shared" si="16"/>
        <v>-10000</v>
      </c>
      <c r="FI22" s="54">
        <f t="shared" si="17"/>
        <v>1960</v>
      </c>
      <c r="FJ22" s="65">
        <f t="shared" si="18"/>
        <v>7.4999999999999997E-2</v>
      </c>
      <c r="FK22" s="59">
        <f t="shared" si="19"/>
        <v>8.2593341637312551E-2</v>
      </c>
      <c r="FL22" s="54">
        <f t="shared" si="20"/>
        <v>-45645.858545395502</v>
      </c>
      <c r="FM22" s="64">
        <v>0.33333333333333331</v>
      </c>
      <c r="FN22" s="59">
        <f t="shared" si="21"/>
        <v>2.2788980858232453E-3</v>
      </c>
      <c r="FP22" s="6">
        <v>4</v>
      </c>
      <c r="FQ22" s="23" t="s">
        <v>391</v>
      </c>
      <c r="GF22" s="21"/>
      <c r="GG22" s="41">
        <f>IF([3]data!BE22&lt;=0, ,BE22/[3]data!BE22)</f>
        <v>2.3125</v>
      </c>
      <c r="GH22" s="41">
        <f>IF([3]data!BF22&lt;=0, ,BF22/[3]data!BF22)</f>
        <v>1.2777777777777777</v>
      </c>
      <c r="GI22" s="41">
        <f>IF([3]data!BG22&lt;=0, ,BG22/[3]data!BG22)</f>
        <v>1.0481481481481483</v>
      </c>
      <c r="GJ22" s="41">
        <f>IF([3]data!BH22&lt;=0, ,BH22/[3]data!BH22)</f>
        <v>0.97388888888888892</v>
      </c>
      <c r="GK22" s="41">
        <f>IF([3]data!BI22&lt;=0, ,BI22/[3]data!BI22)</f>
        <v>0.96296296296296291</v>
      </c>
      <c r="GL22" s="41">
        <f>IF([3]data!BS22&lt;=0, ,BS22/[3]data!BS22)</f>
        <v>0.71520376175548594</v>
      </c>
      <c r="HM22" s="17">
        <v>1</v>
      </c>
      <c r="HN22" s="128">
        <f t="shared" si="22"/>
        <v>1</v>
      </c>
      <c r="HO22" s="128">
        <f t="shared" si="22"/>
        <v>1</v>
      </c>
      <c r="HP22" s="128">
        <f t="shared" si="22"/>
        <v>1</v>
      </c>
      <c r="HQ22" s="128">
        <f t="shared" si="22"/>
        <v>1</v>
      </c>
      <c r="HR22" s="128">
        <f t="shared" si="22"/>
        <v>1</v>
      </c>
      <c r="HS22" s="128">
        <f t="shared" si="22"/>
        <v>1</v>
      </c>
      <c r="HT22" s="128">
        <f t="shared" si="22"/>
        <v>1</v>
      </c>
      <c r="HU22" s="128">
        <f t="shared" si="22"/>
        <v>1</v>
      </c>
      <c r="HV22" s="128">
        <f t="shared" si="22"/>
        <v>1</v>
      </c>
      <c r="HW22" s="128">
        <f t="shared" si="22"/>
        <v>1</v>
      </c>
      <c r="HX22" s="128">
        <f t="shared" si="22"/>
        <v>1</v>
      </c>
      <c r="HY22" s="128">
        <f t="shared" si="22"/>
        <v>1</v>
      </c>
      <c r="HZ22" s="128">
        <f t="shared" si="22"/>
        <v>1</v>
      </c>
      <c r="IA22" s="128">
        <f t="shared" si="22"/>
        <v>1</v>
      </c>
      <c r="IB22" s="128">
        <f t="shared" si="22"/>
        <v>1</v>
      </c>
      <c r="IC22" s="128">
        <f t="shared" si="22"/>
        <v>1</v>
      </c>
      <c r="ID22" s="128">
        <f t="shared" si="54"/>
        <v>1</v>
      </c>
      <c r="IE22" s="128">
        <f t="shared" si="54"/>
        <v>1</v>
      </c>
      <c r="IF22" s="128">
        <f t="shared" si="54"/>
        <v>1</v>
      </c>
      <c r="IG22" s="128">
        <f t="shared" si="54"/>
        <v>1</v>
      </c>
      <c r="IH22" s="128">
        <f t="shared" si="54"/>
        <v>1</v>
      </c>
      <c r="II22" s="128">
        <f t="shared" si="54"/>
        <v>1</v>
      </c>
      <c r="IJ22" s="128">
        <f t="shared" si="54"/>
        <v>1</v>
      </c>
      <c r="IK22" s="128">
        <f t="shared" si="54"/>
        <v>1</v>
      </c>
      <c r="IL22" s="128">
        <f t="shared" si="54"/>
        <v>1</v>
      </c>
      <c r="IM22" s="128">
        <f t="shared" si="54"/>
        <v>1</v>
      </c>
      <c r="IN22" s="128">
        <f t="shared" si="54"/>
        <v>1</v>
      </c>
      <c r="IO22" s="128">
        <f t="shared" si="54"/>
        <v>1</v>
      </c>
      <c r="IP22" s="128">
        <f t="shared" si="54"/>
        <v>1</v>
      </c>
      <c r="IQ22" s="128">
        <f t="shared" si="54"/>
        <v>1</v>
      </c>
      <c r="IR22" s="128">
        <f t="shared" si="54"/>
        <v>1</v>
      </c>
      <c r="IS22" s="128">
        <f t="shared" si="54"/>
        <v>1</v>
      </c>
      <c r="IT22" s="128">
        <f t="shared" si="55"/>
        <v>1</v>
      </c>
      <c r="IU22" s="128">
        <f t="shared" si="55"/>
        <v>1</v>
      </c>
      <c r="IV22" s="128">
        <f t="shared" si="55"/>
        <v>1</v>
      </c>
      <c r="IW22" s="128">
        <f t="shared" si="55"/>
        <v>1</v>
      </c>
      <c r="IX22" s="128">
        <f t="shared" si="55"/>
        <v>1</v>
      </c>
      <c r="IY22" s="128">
        <f t="shared" si="55"/>
        <v>1</v>
      </c>
      <c r="IZ22" s="128">
        <f t="shared" si="55"/>
        <v>1</v>
      </c>
      <c r="JA22" s="128">
        <f t="shared" si="55"/>
        <v>1</v>
      </c>
      <c r="JB22" s="128">
        <f t="shared" si="55"/>
        <v>1</v>
      </c>
      <c r="JC22" s="128">
        <f t="shared" si="55"/>
        <v>1</v>
      </c>
      <c r="JD22" s="128">
        <f t="shared" si="55"/>
        <v>1</v>
      </c>
      <c r="JE22" s="128">
        <f t="shared" si="55"/>
        <v>1</v>
      </c>
      <c r="JF22" s="128">
        <f t="shared" si="55"/>
        <v>1</v>
      </c>
      <c r="JG22" s="128">
        <f t="shared" si="55"/>
        <v>1</v>
      </c>
      <c r="JH22" s="128">
        <f t="shared" si="55"/>
        <v>1</v>
      </c>
      <c r="JI22" s="128">
        <f t="shared" si="55"/>
        <v>1</v>
      </c>
      <c r="JJ22" s="128">
        <f t="shared" si="56"/>
        <v>1</v>
      </c>
      <c r="JK22" s="128">
        <f t="shared" si="56"/>
        <v>1</v>
      </c>
      <c r="JL22" s="128">
        <f t="shared" si="56"/>
        <v>1</v>
      </c>
      <c r="JM22" s="128">
        <f t="shared" si="56"/>
        <v>1</v>
      </c>
      <c r="JN22" s="128">
        <f t="shared" si="56"/>
        <v>1</v>
      </c>
      <c r="JO22" s="128">
        <f t="shared" si="56"/>
        <v>1</v>
      </c>
      <c r="JP22" s="128">
        <f t="shared" si="56"/>
        <v>1</v>
      </c>
      <c r="JQ22" s="128">
        <f t="shared" si="56"/>
        <v>1</v>
      </c>
      <c r="JR22" s="128">
        <f t="shared" si="56"/>
        <v>1</v>
      </c>
      <c r="JS22" s="128">
        <f t="shared" si="56"/>
        <v>1</v>
      </c>
      <c r="JT22" s="128">
        <f t="shared" si="56"/>
        <v>1</v>
      </c>
      <c r="JU22" s="128">
        <f t="shared" si="56"/>
        <v>1</v>
      </c>
      <c r="JV22" s="128">
        <f t="shared" si="56"/>
        <v>1</v>
      </c>
      <c r="JW22" s="128">
        <f t="shared" si="56"/>
        <v>1</v>
      </c>
      <c r="JX22" s="128">
        <f t="shared" si="56"/>
        <v>1</v>
      </c>
      <c r="JY22" s="128">
        <f t="shared" si="56"/>
        <v>1</v>
      </c>
      <c r="JZ22" s="128">
        <f t="shared" si="51"/>
        <v>1</v>
      </c>
      <c r="KA22" s="128">
        <f t="shared" si="51"/>
        <v>1</v>
      </c>
      <c r="KB22" s="128">
        <f t="shared" si="51"/>
        <v>1</v>
      </c>
      <c r="KC22" s="128">
        <f t="shared" si="51"/>
        <v>1</v>
      </c>
      <c r="KD22" s="128">
        <f t="shared" si="51"/>
        <v>1</v>
      </c>
      <c r="KE22" s="128">
        <f t="shared" si="51"/>
        <v>1</v>
      </c>
      <c r="KF22" s="128">
        <f t="shared" si="51"/>
        <v>1</v>
      </c>
      <c r="KG22" s="128">
        <f t="shared" si="51"/>
        <v>1</v>
      </c>
      <c r="KH22" s="128">
        <f t="shared" si="51"/>
        <v>1</v>
      </c>
      <c r="KI22" s="128">
        <f t="shared" si="51"/>
        <v>1</v>
      </c>
      <c r="KJ22" s="128">
        <f t="shared" si="51"/>
        <v>1</v>
      </c>
      <c r="KK22" s="128">
        <f t="shared" si="51"/>
        <v>1</v>
      </c>
      <c r="KL22" s="17">
        <v>1</v>
      </c>
    </row>
    <row r="23" spans="1:300" x14ac:dyDescent="0.2">
      <c r="A23" s="8">
        <v>6</v>
      </c>
      <c r="B23" s="14">
        <v>68</v>
      </c>
      <c r="C23" s="76" t="s">
        <v>65</v>
      </c>
      <c r="D23" s="11">
        <v>0</v>
      </c>
      <c r="E23" s="11">
        <v>0</v>
      </c>
      <c r="F23" s="11">
        <f>+'[1]total numbers'!F23*CI23</f>
        <v>0</v>
      </c>
      <c r="G23" s="11">
        <f>+'[1]total numbers'!G23*CJ23</f>
        <v>0</v>
      </c>
      <c r="H23" s="11">
        <f>+'[1]total numbers'!H23*CK23</f>
        <v>0</v>
      </c>
      <c r="I23" s="11">
        <f>+'[1]total numbers'!I23*CL23</f>
        <v>0</v>
      </c>
      <c r="J23" s="11">
        <f>+'[1]total numbers'!J23*CM23</f>
        <v>0</v>
      </c>
      <c r="K23" s="11">
        <f>+'[1]total numbers'!K23*CN23</f>
        <v>0</v>
      </c>
      <c r="L23" s="11">
        <f>+'[1]total numbers'!L23*CO23</f>
        <v>0</v>
      </c>
      <c r="M23" s="11">
        <f>+'[1]total numbers'!M23*CP23</f>
        <v>0</v>
      </c>
      <c r="N23" s="11">
        <f>+'[1]total numbers'!N23*CQ23</f>
        <v>0</v>
      </c>
      <c r="O23" s="11">
        <f>+'[1]total numbers'!O23*CR23</f>
        <v>0</v>
      </c>
      <c r="P23" s="11">
        <f>+'[1]total numbers'!P23*CS23</f>
        <v>0</v>
      </c>
      <c r="Q23" s="11">
        <f>+'[1]total numbers'!Q23*CT23</f>
        <v>0</v>
      </c>
      <c r="R23" s="11">
        <f>+'[1]total numbers'!R23*CU23</f>
        <v>0</v>
      </c>
      <c r="S23" s="11">
        <f>+'[1]total numbers'!S23*CV23</f>
        <v>0</v>
      </c>
      <c r="T23" s="11">
        <f>+'[1]total numbers'!T23*CW23</f>
        <v>0</v>
      </c>
      <c r="U23" s="11">
        <f>+'[1]total numbers'!U23*CX23</f>
        <v>0</v>
      </c>
      <c r="V23" s="11">
        <f>+'[1]total numbers'!V23*CY23</f>
        <v>0</v>
      </c>
      <c r="W23" s="11">
        <f>+'[1]total numbers'!W23*CZ23</f>
        <v>0</v>
      </c>
      <c r="X23" s="11">
        <f>+'[1]total numbers'!X23*DA23</f>
        <v>0</v>
      </c>
      <c r="Y23" s="11">
        <f>+'[1]total numbers'!Y23*DB23</f>
        <v>0</v>
      </c>
      <c r="Z23" s="11">
        <f>+'[1]total numbers'!Z23*DC23</f>
        <v>0</v>
      </c>
      <c r="AA23" s="11">
        <f>+'[1]total numbers'!AA23*DD23</f>
        <v>0</v>
      </c>
      <c r="AB23" s="11">
        <f>+'[1]total numbers'!AB23*DE23</f>
        <v>0</v>
      </c>
      <c r="AC23" s="11">
        <f>+'[1]total numbers'!AC23*DF23</f>
        <v>0</v>
      </c>
      <c r="AD23" s="11">
        <f>+'[1]total numbers'!AD23*DG23</f>
        <v>0</v>
      </c>
      <c r="AE23" s="11">
        <f>+'[1]total numbers'!AE23*DH23</f>
        <v>2.769609814595079E-3</v>
      </c>
      <c r="AF23" s="11">
        <f>+'[1]total numbers'!AF23*DI23</f>
        <v>5.644728574508066E-3</v>
      </c>
      <c r="AG23" s="11">
        <f>+'[1]total numbers'!AG23*DJ23</f>
        <v>1.1504494428045013E-2</v>
      </c>
      <c r="AH23" s="11">
        <f>+'[1]total numbers'!AH23*DK23</f>
        <v>2.3447255310491737E-2</v>
      </c>
      <c r="AI23" s="11">
        <f>+'[1]total numbers'!AI23*DL23</f>
        <v>4.7787739394716484E-2</v>
      </c>
      <c r="AJ23" s="11">
        <f>+'[1]total numbers'!AJ23*DM23</f>
        <v>9.7395964099707896E-2</v>
      </c>
      <c r="AK23" s="11">
        <f>+'[1]total numbers'!AK23*DN23</f>
        <v>0.19850225064130944</v>
      </c>
      <c r="AL23" s="11">
        <f>+'[1]total numbers'!AL23*DO23</f>
        <v>0.40456649178324017</v>
      </c>
      <c r="AM23" s="11">
        <f>+'[1]total numbers'!AM23*DP23</f>
        <v>0.82454504039631815</v>
      </c>
      <c r="AN23" s="11">
        <f>+'[1]total numbers'!AN23*DQ23</f>
        <v>1.6805013204267814</v>
      </c>
      <c r="AO23" s="11">
        <f>+'[1]total numbers'!AO23*DR23</f>
        <v>3.4250217387745829</v>
      </c>
      <c r="AP23" s="11">
        <f>+'[1]total numbers'!AP23*DS23</f>
        <v>6.9805204961691505</v>
      </c>
      <c r="AQ23" s="11">
        <f>+'[1]total numbers'!AQ23*DT23</f>
        <v>8.2877340722307888</v>
      </c>
      <c r="AR23" s="11">
        <f>+'[1]total numbers'!AR23*DU23</f>
        <v>9.8397441981167049</v>
      </c>
      <c r="AS23" s="11">
        <f>+'[1]total numbers'!AS23*DV23</f>
        <v>9.9648329577259318</v>
      </c>
      <c r="AT23" s="11">
        <f>+'[1]total numbers'!AT23*DW23</f>
        <v>10.089921717335162</v>
      </c>
      <c r="AU23" s="11">
        <f>+'[1]total numbers'!AU23*DX23</f>
        <v>12.046649803446098</v>
      </c>
      <c r="AV23" s="11">
        <f>+'[1]total numbers'!AV23*DY23</f>
        <v>10.357708452824488</v>
      </c>
      <c r="AW23" s="11">
        <f>+'[1]total numbers'!AW23*DZ23</f>
        <v>8.668767102202878</v>
      </c>
      <c r="AX23" s="11">
        <f>+'[1]total numbers'!AX23*EA23</f>
        <v>14.140210153637929</v>
      </c>
      <c r="AY23" s="11">
        <f>+'[1]total numbers'!AY23*EB23</f>
        <v>12.361728372074014</v>
      </c>
      <c r="AZ23" s="11">
        <f>+'[1]total numbers'!AZ23*EC23</f>
        <v>14.240292637651732</v>
      </c>
      <c r="BA23" s="19">
        <f>+'[4]raw data'!$BC$42</f>
        <v>21</v>
      </c>
      <c r="BB23" s="19">
        <f>+'[4]raw data'!$BC$49</f>
        <v>10</v>
      </c>
      <c r="BC23" s="19">
        <f>+'[4]raw data'!$BC$58</f>
        <v>6</v>
      </c>
      <c r="BD23" s="19">
        <f>+'[4]raw data'!$BC$73</f>
        <v>17</v>
      </c>
      <c r="BE23" s="123">
        <f>+[2]faostat2014_rice!B26</f>
        <v>23.762</v>
      </c>
      <c r="BF23" s="19">
        <f>+[2]faostat2014_rice!C26</f>
        <v>55.125</v>
      </c>
      <c r="BG23" s="19">
        <f>+[2]faostat2014_rice!D26</f>
        <v>66.14</v>
      </c>
      <c r="BH23" s="19">
        <f>+[2]faostat2014_rice!E26</f>
        <v>109.381</v>
      </c>
      <c r="BI23" s="19">
        <f>+[2]faostat2014_rice!F26</f>
        <v>156.31200000000001</v>
      </c>
      <c r="BJ23" s="19">
        <f>+[2]faostat2014_rice!G26</f>
        <v>146.108</v>
      </c>
      <c r="BK23" s="19">
        <f>+[2]faostat2014_rice!H26</f>
        <v>129.88399999999999</v>
      </c>
      <c r="BL23" s="19">
        <f>+[2]faostat2014_rice!I26</f>
        <v>141.17500000000001</v>
      </c>
      <c r="BM23" s="19">
        <f>+[2]faostat2014_rice!J26</f>
        <v>152.19300000000001</v>
      </c>
      <c r="BN23" s="19">
        <f>+[2]faostat2014_rice!K26</f>
        <v>188.38200000000001</v>
      </c>
      <c r="BO23" s="19">
        <f>+[2]faostat2014_rice!L26</f>
        <v>168.399</v>
      </c>
      <c r="BP23" s="19">
        <f>+[2]faostat2014_rice!M26</f>
        <v>170.005</v>
      </c>
      <c r="BQ23" s="19">
        <f>+[2]faostat2014_rice!N26</f>
        <v>155.40100000000001</v>
      </c>
      <c r="BR23" s="19">
        <f>+[2]faostat2014_rice!O26</f>
        <v>186.804</v>
      </c>
      <c r="BS23" s="19">
        <f>+[2]faostat2014_rice!P26</f>
        <v>193.84299999999999</v>
      </c>
      <c r="BT23" s="19">
        <f>+[2]faostat2014_rice!Q26</f>
        <v>176.00700000000001</v>
      </c>
      <c r="BU23" s="82">
        <f t="shared" si="1"/>
        <v>189.17219999999998</v>
      </c>
      <c r="BV23" s="82">
        <f t="shared" si="2"/>
        <v>195.00799999999981</v>
      </c>
      <c r="BW23" s="82">
        <f t="shared" si="3"/>
        <v>201.43622666666852</v>
      </c>
      <c r="BX23" s="82">
        <f t="shared" si="4"/>
        <v>199.36053777777943</v>
      </c>
      <c r="BY23" s="82">
        <f t="shared" si="5"/>
        <v>203.44227762963146</v>
      </c>
      <c r="BZ23" s="82">
        <f t="shared" si="6"/>
        <v>211.48800316049528</v>
      </c>
      <c r="CA23" s="82">
        <f t="shared" si="7"/>
        <v>213.46515685267786</v>
      </c>
      <c r="CB23" s="82">
        <f t="shared" si="8"/>
        <v>216.68565237421444</v>
      </c>
      <c r="CC23" s="82">
        <f t="shared" si="9"/>
        <v>220.30698020624004</v>
      </c>
      <c r="CD23" s="31"/>
      <c r="CE23" s="15">
        <f t="shared" si="10"/>
        <v>101.18700000000001</v>
      </c>
      <c r="CG23" s="122">
        <v>0</v>
      </c>
      <c r="CH23" s="122">
        <v>0</v>
      </c>
      <c r="CI23" s="122">
        <v>0</v>
      </c>
      <c r="CJ23" s="122">
        <v>0</v>
      </c>
      <c r="CK23" s="122">
        <v>0</v>
      </c>
      <c r="CL23" s="122">
        <v>0</v>
      </c>
      <c r="CM23" s="122">
        <v>0</v>
      </c>
      <c r="CN23" s="122">
        <v>0</v>
      </c>
      <c r="CO23" s="122">
        <v>0</v>
      </c>
      <c r="CP23" s="122">
        <v>0</v>
      </c>
      <c r="CQ23" s="122">
        <v>0</v>
      </c>
      <c r="CR23" s="122">
        <v>0</v>
      </c>
      <c r="CS23" s="122">
        <v>0</v>
      </c>
      <c r="CT23" s="122">
        <v>0</v>
      </c>
      <c r="CU23" s="122">
        <v>0</v>
      </c>
      <c r="CV23" s="122">
        <v>0</v>
      </c>
      <c r="CW23" s="122">
        <v>0</v>
      </c>
      <c r="CX23" s="122">
        <v>0</v>
      </c>
      <c r="CY23" s="122">
        <v>0</v>
      </c>
      <c r="CZ23" s="122">
        <v>0</v>
      </c>
      <c r="DA23" s="122">
        <v>0</v>
      </c>
      <c r="DB23" s="122">
        <v>0</v>
      </c>
      <c r="DC23" s="122">
        <v>0</v>
      </c>
      <c r="DD23" s="122">
        <v>0</v>
      </c>
      <c r="DE23" s="122">
        <v>0</v>
      </c>
      <c r="DF23" s="122">
        <v>0</v>
      </c>
      <c r="DG23" s="59">
        <v>0</v>
      </c>
      <c r="DH23" s="59">
        <f t="shared" ref="DH23:DR23" si="64">+DI23-DI23/2</f>
        <v>3.4617642489048598E-6</v>
      </c>
      <c r="DI23" s="59">
        <f t="shared" si="64"/>
        <v>6.9235284978097197E-6</v>
      </c>
      <c r="DJ23" s="59">
        <f t="shared" si="64"/>
        <v>1.3847056995619439E-5</v>
      </c>
      <c r="DK23" s="59">
        <f t="shared" si="64"/>
        <v>2.7694113991238879E-5</v>
      </c>
      <c r="DL23" s="59">
        <f t="shared" si="64"/>
        <v>5.5388227982477757E-5</v>
      </c>
      <c r="DM23" s="59">
        <f t="shared" si="64"/>
        <v>1.1077645596495551E-4</v>
      </c>
      <c r="DN23" s="59">
        <f t="shared" si="64"/>
        <v>2.2155291192991103E-4</v>
      </c>
      <c r="DO23" s="59">
        <f t="shared" si="64"/>
        <v>4.4310582385982206E-4</v>
      </c>
      <c r="DP23" s="59">
        <f t="shared" si="64"/>
        <v>8.8621164771964412E-4</v>
      </c>
      <c r="DQ23" s="59">
        <f t="shared" si="64"/>
        <v>1.7724232954392882E-3</v>
      </c>
      <c r="DR23" s="59">
        <f t="shared" si="64"/>
        <v>3.5448465908785765E-3</v>
      </c>
      <c r="DS23" s="59">
        <f t="shared" ref="DS23" si="65">+DT23</f>
        <v>7.0896931817571529E-3</v>
      </c>
      <c r="DT23" s="59">
        <f t="shared" ref="DT23" si="66">+DU23</f>
        <v>7.0896931817571529E-3</v>
      </c>
      <c r="DU23" s="59">
        <f t="shared" ref="DU23" si="67">+DV23</f>
        <v>7.0896931817571529E-3</v>
      </c>
      <c r="DV23" s="59">
        <f t="shared" ref="DV23" si="68">+DW23</f>
        <v>7.0896931817571529E-3</v>
      </c>
      <c r="DW23" s="59">
        <f t="shared" ref="DW23" si="69">+DX23</f>
        <v>7.0896931817571529E-3</v>
      </c>
      <c r="DX23" s="59">
        <f t="shared" ref="DX23" si="70">+DY23</f>
        <v>7.0896931817571529E-3</v>
      </c>
      <c r="DY23" s="59">
        <f t="shared" ref="DY23" si="71">+DZ23</f>
        <v>7.0896931817571529E-3</v>
      </c>
      <c r="DZ23" s="59">
        <f t="shared" ref="DZ23" si="72">+EA23</f>
        <v>7.0896931817571529E-3</v>
      </c>
      <c r="EA23" s="59">
        <f t="shared" ref="EA23" si="73">+EB23</f>
        <v>7.0896931817571529E-3</v>
      </c>
      <c r="EB23" s="59">
        <f t="shared" ref="EB23" si="74">+EC23</f>
        <v>7.0896931817571529E-3</v>
      </c>
      <c r="EC23" s="59">
        <f t="shared" ref="EC23" si="75">+ED23</f>
        <v>7.0896931817571529E-3</v>
      </c>
      <c r="ED23" s="59">
        <f t="shared" ref="ED23" si="76">+EE23</f>
        <v>7.0896931817571529E-3</v>
      </c>
      <c r="EE23" s="59">
        <f t="shared" ref="EE23" si="77">+EF23</f>
        <v>7.0896931817571529E-3</v>
      </c>
      <c r="EF23" s="59">
        <f t="shared" ref="EF23:EG23" si="78">+EG23</f>
        <v>7.0896931817571529E-3</v>
      </c>
      <c r="EG23" s="59">
        <f t="shared" si="78"/>
        <v>7.0896931817571529E-3</v>
      </c>
      <c r="EH23" s="20">
        <f>+BE23/'[1]total numbers'!BN23</f>
        <v>7.0896931817571529E-3</v>
      </c>
      <c r="EI23" s="20">
        <f>+BF23/'[1]total numbers'!BX23</f>
        <v>1.308765033881879E-2</v>
      </c>
      <c r="EJ23" s="20">
        <f>+BG23/'[1]total numbers'!CH23</f>
        <v>1.2348723930964397E-2</v>
      </c>
      <c r="EK23" s="20">
        <f>+BH23/'[1]total numbers'!CR23</f>
        <v>1.6397583649698767E-2</v>
      </c>
      <c r="EL23" s="20">
        <f>+BI23/'[1]total numbers'!DB23</f>
        <v>1.8793438455492729E-2</v>
      </c>
      <c r="EM23" s="20">
        <f>+BJ23/'[1]total numbers'!DC23</f>
        <v>1.7212032024171393E-2</v>
      </c>
      <c r="EN23" s="20">
        <f>+BK23/'[1]total numbers'!DD23</f>
        <v>1.4995316128427437E-2</v>
      </c>
      <c r="EO23" s="20">
        <f>+BL23/'[1]total numbers'!DE23</f>
        <v>1.5978257572567947E-2</v>
      </c>
      <c r="EP23" s="20">
        <f>+BM23/'[1]total numbers'!DF23</f>
        <v>1.6893137995868873E-2</v>
      </c>
      <c r="EQ23" s="20">
        <f>+BN23/'[1]total numbers'!DG23</f>
        <v>2.051630668579672E-2</v>
      </c>
      <c r="ER23" s="20">
        <f>+BO23/'[1]total numbers'!DH23</f>
        <v>1.8003219430934529E-2</v>
      </c>
      <c r="ES23" s="20">
        <f>+BP23/'[1]total numbers'!DI23</f>
        <v>1.7849240300929339E-2</v>
      </c>
      <c r="ET23" s="20">
        <f>+BQ23/'[1]total numbers'!DJ23</f>
        <v>1.6030450645665058E-2</v>
      </c>
      <c r="EU23" s="20">
        <f>+BR23/'[1]total numbers'!DK23</f>
        <v>1.894014323024526E-2</v>
      </c>
      <c r="EV23" s="20">
        <f>+BS23/'[1]total numbers'!DL23</f>
        <v>1.9324718029371839E-2</v>
      </c>
      <c r="EW23" s="20">
        <f>+BT23/'[1]total numbers'!DM23</f>
        <v>1.7259090815489025E-2</v>
      </c>
      <c r="EX23" s="86">
        <f>+BU23/'[1]total numbers'!DN23</f>
        <v>1.8252928399699841E-2</v>
      </c>
      <c r="EY23" s="86">
        <f>+BV23/'[1]total numbers'!DO23</f>
        <v>1.852150505464378E-2</v>
      </c>
      <c r="EZ23" s="86">
        <f>+BW23/'[1]total numbers'!DP23</f>
        <v>1.8839591367245407E-2</v>
      </c>
      <c r="FA23" s="86">
        <f>+BX23/'[1]total numbers'!DQ23</f>
        <v>1.836724324672389E-2</v>
      </c>
      <c r="FB23" s="86">
        <f>+BY23/'[1]total numbers'!DR23</f>
        <v>1.8470401805695025E-2</v>
      </c>
      <c r="FC23" s="86">
        <f>+BZ23/'[1]total numbers'!DS23</f>
        <v>1.8928173500422824E-2</v>
      </c>
      <c r="FD23" s="86">
        <f>+CA23/'[1]total numbers'!DT23</f>
        <v>1.8840599182306138E-2</v>
      </c>
      <c r="FE23" s="86">
        <f>+CB23/'[1]total numbers'!DU23</f>
        <v>1.8866823135044238E-2</v>
      </c>
      <c r="FF23" s="86">
        <f>+CC23/'[1]total numbers'!DV23</f>
        <v>1.893010897023642E-2</v>
      </c>
      <c r="FH23" s="54">
        <f t="shared" si="16"/>
        <v>-10000</v>
      </c>
      <c r="FI23" s="54">
        <f t="shared" si="17"/>
        <v>1960</v>
      </c>
      <c r="FJ23" s="65">
        <v>0.5</v>
      </c>
      <c r="FK23" s="59">
        <f t="shared" si="19"/>
        <v>7.0896931817571529E-3</v>
      </c>
      <c r="FL23" s="54">
        <f t="shared" si="20"/>
        <v>1960.0340961016459</v>
      </c>
      <c r="FM23" s="64">
        <v>0.33333333333333331</v>
      </c>
      <c r="FN23" s="59">
        <f t="shared" si="21"/>
        <v>-2.1863811030585999E-2</v>
      </c>
      <c r="FP23" s="6">
        <v>8</v>
      </c>
      <c r="FQ23" s="6" t="s">
        <v>32</v>
      </c>
      <c r="GF23" s="21"/>
      <c r="GG23" s="41">
        <f>IF([3]data!BE23&lt;=0, ,BE23/[3]data!BE23)</f>
        <v>0.33002777777777781</v>
      </c>
      <c r="GH23" s="41">
        <f>IF([3]data!BF23&lt;=0, ,BF23/[3]data!BF23)</f>
        <v>0.68906250000000002</v>
      </c>
      <c r="GI23" s="41">
        <f>IF([3]data!BG23&lt;=0, ,BG23/[3]data!BG23)</f>
        <v>0.47242857142857142</v>
      </c>
      <c r="GJ23" s="41">
        <f>IF([3]data!BH23&lt;=0, ,BH23/[3]data!BH23)</f>
        <v>0.81627611940298506</v>
      </c>
      <c r="GK23" s="41">
        <f>IF([3]data!BI23&lt;=0, ,BI23/[3]data!BI23)</f>
        <v>1.2024000000000001</v>
      </c>
      <c r="GL23" s="41">
        <f>IF([3]data!BS23&lt;=0, ,BS23/[3]data!BS23)</f>
        <v>1.1076742857142856</v>
      </c>
      <c r="HM23" s="17">
        <v>1</v>
      </c>
      <c r="HN23" s="128">
        <f t="shared" si="22"/>
        <v>1</v>
      </c>
      <c r="HO23" s="128">
        <f t="shared" si="22"/>
        <v>1</v>
      </c>
      <c r="HP23" s="128">
        <f t="shared" si="22"/>
        <v>1</v>
      </c>
      <c r="HQ23" s="128">
        <f t="shared" si="22"/>
        <v>1</v>
      </c>
      <c r="HR23" s="128">
        <f t="shared" si="22"/>
        <v>1</v>
      </c>
      <c r="HS23" s="128">
        <f t="shared" si="22"/>
        <v>1</v>
      </c>
      <c r="HT23" s="128">
        <f t="shared" si="22"/>
        <v>1</v>
      </c>
      <c r="HU23" s="128">
        <f t="shared" si="22"/>
        <v>1</v>
      </c>
      <c r="HV23" s="128">
        <f t="shared" si="22"/>
        <v>1</v>
      </c>
      <c r="HW23" s="128">
        <f t="shared" si="22"/>
        <v>1</v>
      </c>
      <c r="HX23" s="128">
        <f t="shared" si="22"/>
        <v>1</v>
      </c>
      <c r="HY23" s="128">
        <f t="shared" si="22"/>
        <v>1</v>
      </c>
      <c r="HZ23" s="128">
        <f t="shared" si="22"/>
        <v>1</v>
      </c>
      <c r="IA23" s="128">
        <f t="shared" si="22"/>
        <v>1</v>
      </c>
      <c r="IB23" s="128">
        <f t="shared" si="22"/>
        <v>1</v>
      </c>
      <c r="IC23" s="128">
        <f t="shared" si="22"/>
        <v>1</v>
      </c>
      <c r="ID23" s="128">
        <f t="shared" si="54"/>
        <v>1</v>
      </c>
      <c r="IE23" s="128">
        <f t="shared" si="54"/>
        <v>1</v>
      </c>
      <c r="IF23" s="128">
        <f t="shared" si="54"/>
        <v>1</v>
      </c>
      <c r="IG23" s="128">
        <f t="shared" si="54"/>
        <v>1</v>
      </c>
      <c r="IH23" s="128">
        <f t="shared" si="54"/>
        <v>1</v>
      </c>
      <c r="II23" s="128">
        <f t="shared" si="54"/>
        <v>1</v>
      </c>
      <c r="IJ23" s="128">
        <f t="shared" si="54"/>
        <v>1</v>
      </c>
      <c r="IK23" s="128">
        <f t="shared" si="54"/>
        <v>1</v>
      </c>
      <c r="IL23" s="128">
        <f t="shared" si="54"/>
        <v>1</v>
      </c>
      <c r="IM23" s="128">
        <f t="shared" si="54"/>
        <v>1</v>
      </c>
      <c r="IN23" s="128">
        <f t="shared" si="54"/>
        <v>1</v>
      </c>
      <c r="IO23" s="128">
        <f t="shared" si="54"/>
        <v>1</v>
      </c>
      <c r="IP23" s="128">
        <f t="shared" si="54"/>
        <v>1</v>
      </c>
      <c r="IQ23" s="128">
        <f t="shared" si="54"/>
        <v>1</v>
      </c>
      <c r="IR23" s="128">
        <f t="shared" si="54"/>
        <v>1</v>
      </c>
      <c r="IS23" s="128">
        <f t="shared" si="54"/>
        <v>1</v>
      </c>
      <c r="IT23" s="128">
        <f t="shared" si="55"/>
        <v>1</v>
      </c>
      <c r="IU23" s="128">
        <f t="shared" si="55"/>
        <v>1</v>
      </c>
      <c r="IV23" s="128">
        <f t="shared" si="55"/>
        <v>1</v>
      </c>
      <c r="IW23" s="128">
        <f t="shared" si="55"/>
        <v>1</v>
      </c>
      <c r="IX23" s="128">
        <f t="shared" si="55"/>
        <v>1</v>
      </c>
      <c r="IY23" s="128">
        <f t="shared" si="55"/>
        <v>1</v>
      </c>
      <c r="IZ23" s="128">
        <f t="shared" si="55"/>
        <v>1</v>
      </c>
      <c r="JA23" s="128">
        <f t="shared" si="55"/>
        <v>1</v>
      </c>
      <c r="JB23" s="128">
        <f t="shared" si="55"/>
        <v>1</v>
      </c>
      <c r="JC23" s="128">
        <f t="shared" si="55"/>
        <v>1</v>
      </c>
      <c r="JD23" s="128">
        <f t="shared" si="55"/>
        <v>1</v>
      </c>
      <c r="JE23" s="128">
        <f t="shared" si="55"/>
        <v>1</v>
      </c>
      <c r="JF23" s="128">
        <f t="shared" si="55"/>
        <v>1</v>
      </c>
      <c r="JG23" s="128">
        <f t="shared" si="55"/>
        <v>1</v>
      </c>
      <c r="JH23" s="128">
        <f t="shared" si="55"/>
        <v>1</v>
      </c>
      <c r="JI23" s="128">
        <f t="shared" si="55"/>
        <v>1</v>
      </c>
      <c r="JJ23" s="128">
        <f t="shared" si="56"/>
        <v>1</v>
      </c>
      <c r="JK23" s="128">
        <f t="shared" si="56"/>
        <v>1</v>
      </c>
      <c r="JL23" s="128">
        <f t="shared" si="56"/>
        <v>1</v>
      </c>
      <c r="JM23" s="128">
        <f t="shared" si="56"/>
        <v>1</v>
      </c>
      <c r="JN23" s="128">
        <f t="shared" si="56"/>
        <v>1</v>
      </c>
      <c r="JO23" s="128">
        <f t="shared" si="56"/>
        <v>1</v>
      </c>
      <c r="JP23" s="128">
        <f t="shared" si="56"/>
        <v>1</v>
      </c>
      <c r="JQ23" s="128">
        <f t="shared" si="56"/>
        <v>1</v>
      </c>
      <c r="JR23" s="128">
        <f t="shared" si="56"/>
        <v>1</v>
      </c>
      <c r="JS23" s="128">
        <f t="shared" si="56"/>
        <v>1</v>
      </c>
      <c r="JT23" s="128">
        <f t="shared" si="56"/>
        <v>1</v>
      </c>
      <c r="JU23" s="128">
        <f t="shared" si="56"/>
        <v>1</v>
      </c>
      <c r="JV23" s="128">
        <f t="shared" si="56"/>
        <v>1</v>
      </c>
      <c r="JW23" s="128">
        <f t="shared" si="56"/>
        <v>1</v>
      </c>
      <c r="JX23" s="128">
        <f t="shared" si="56"/>
        <v>1</v>
      </c>
      <c r="JY23" s="128">
        <f t="shared" si="56"/>
        <v>1</v>
      </c>
      <c r="JZ23" s="128">
        <f t="shared" si="51"/>
        <v>1</v>
      </c>
      <c r="KA23" s="128">
        <f t="shared" si="51"/>
        <v>1</v>
      </c>
      <c r="KB23" s="128">
        <f t="shared" si="51"/>
        <v>1</v>
      </c>
      <c r="KC23" s="128">
        <f t="shared" si="51"/>
        <v>1</v>
      </c>
      <c r="KD23" s="128">
        <f t="shared" si="51"/>
        <v>1</v>
      </c>
      <c r="KE23" s="128">
        <f t="shared" si="51"/>
        <v>1</v>
      </c>
      <c r="KF23" s="128">
        <f t="shared" si="51"/>
        <v>1</v>
      </c>
      <c r="KG23" s="128">
        <f t="shared" si="51"/>
        <v>1</v>
      </c>
      <c r="KH23" s="128">
        <f t="shared" si="51"/>
        <v>1</v>
      </c>
      <c r="KI23" s="128">
        <f t="shared" si="51"/>
        <v>1</v>
      </c>
      <c r="KJ23" s="128">
        <f t="shared" si="51"/>
        <v>1</v>
      </c>
      <c r="KK23" s="128">
        <f t="shared" si="51"/>
        <v>1</v>
      </c>
      <c r="KL23" s="17">
        <v>1</v>
      </c>
    </row>
    <row r="24" spans="1:300" x14ac:dyDescent="0.2">
      <c r="A24" s="8">
        <v>12</v>
      </c>
      <c r="B24" s="14">
        <v>70</v>
      </c>
      <c r="C24" s="76" t="s">
        <v>66</v>
      </c>
      <c r="D24" s="11">
        <v>0</v>
      </c>
      <c r="E24" s="11">
        <v>0</v>
      </c>
      <c r="F24" s="11">
        <f>+'[1]total numbers'!F24*CI24</f>
        <v>0</v>
      </c>
      <c r="G24" s="11">
        <f>+'[1]total numbers'!G24*CJ24</f>
        <v>0</v>
      </c>
      <c r="H24" s="11">
        <f>+'[1]total numbers'!H24*CK24</f>
        <v>0</v>
      </c>
      <c r="I24" s="11">
        <f>+'[1]total numbers'!I24*CL24</f>
        <v>0</v>
      </c>
      <c r="J24" s="11">
        <f>+'[1]total numbers'!J24*CM24</f>
        <v>0</v>
      </c>
      <c r="K24" s="11">
        <f>+'[1]total numbers'!K24*CN24</f>
        <v>0</v>
      </c>
      <c r="L24" s="11">
        <f>+'[1]total numbers'!L24*CO24</f>
        <v>0</v>
      </c>
      <c r="M24" s="11">
        <f>+'[1]total numbers'!M24*CP24</f>
        <v>0</v>
      </c>
      <c r="N24" s="11">
        <f>+'[1]total numbers'!N24*CQ24</f>
        <v>0</v>
      </c>
      <c r="O24" s="11">
        <f>+'[1]total numbers'!O24*CR24</f>
        <v>0</v>
      </c>
      <c r="P24" s="11">
        <f>+'[1]total numbers'!P24*CS24</f>
        <v>0</v>
      </c>
      <c r="Q24" s="11">
        <f>+'[1]total numbers'!Q24*CT24</f>
        <v>0</v>
      </c>
      <c r="R24" s="11">
        <f>+'[1]total numbers'!R24*CU24</f>
        <v>0</v>
      </c>
      <c r="S24" s="11">
        <f>+'[1]total numbers'!S24*CV24</f>
        <v>0</v>
      </c>
      <c r="T24" s="11">
        <f>+'[1]total numbers'!T24*CW24</f>
        <v>0</v>
      </c>
      <c r="U24" s="11">
        <f>+'[1]total numbers'!U24*CX24</f>
        <v>0</v>
      </c>
      <c r="V24" s="11">
        <f>+'[1]total numbers'!V24*CY24</f>
        <v>0</v>
      </c>
      <c r="W24" s="11">
        <f>+'[1]total numbers'!W24*CZ24</f>
        <v>0</v>
      </c>
      <c r="X24" s="11">
        <f>+'[1]total numbers'!X24*DA24</f>
        <v>0</v>
      </c>
      <c r="Y24" s="11">
        <f>+'[1]total numbers'!Y24*DB24</f>
        <v>0</v>
      </c>
      <c r="Z24" s="11">
        <f>+'[1]total numbers'!Z24*DC24</f>
        <v>0</v>
      </c>
      <c r="AA24" s="11">
        <f>+'[1]total numbers'!AA24*DD24</f>
        <v>0</v>
      </c>
      <c r="AB24" s="11">
        <f>+'[1]total numbers'!AB24*DE24</f>
        <v>0</v>
      </c>
      <c r="AC24" s="11">
        <f>+'[1]total numbers'!AC24*DF24</f>
        <v>0</v>
      </c>
      <c r="AD24" s="11">
        <f>+'[1]total numbers'!AD24*DG24</f>
        <v>0</v>
      </c>
      <c r="AE24" s="11">
        <f>+'[1]total numbers'!AE24*DH24</f>
        <v>0</v>
      </c>
      <c r="AF24" s="11">
        <f>+'[1]total numbers'!AF24*DI24</f>
        <v>0</v>
      </c>
      <c r="AG24" s="11">
        <f>+'[1]total numbers'!AG24*DJ24</f>
        <v>0</v>
      </c>
      <c r="AH24" s="11">
        <f>+'[1]total numbers'!AH24*DK24</f>
        <v>0</v>
      </c>
      <c r="AI24" s="11">
        <f>+'[1]total numbers'!AI24*DL24</f>
        <v>0</v>
      </c>
      <c r="AJ24" s="11">
        <f>+'[1]total numbers'!AJ24*DM24</f>
        <v>0</v>
      </c>
      <c r="AK24" s="11">
        <f>+'[1]total numbers'!AK24*DN24</f>
        <v>0</v>
      </c>
      <c r="AL24" s="11">
        <f>+'[1]total numbers'!AL24*DO24</f>
        <v>0</v>
      </c>
      <c r="AM24" s="11">
        <f>+'[1]total numbers'!AM24*DP24</f>
        <v>0</v>
      </c>
      <c r="AN24" s="11">
        <f>+'[1]total numbers'!AN24*DQ24</f>
        <v>0</v>
      </c>
      <c r="AO24" s="11">
        <f>+'[1]total numbers'!AO24*DR24</f>
        <v>0</v>
      </c>
      <c r="AP24" s="11">
        <f>+'[1]total numbers'!AP24*DS24</f>
        <v>0</v>
      </c>
      <c r="AQ24" s="11">
        <f>+'[1]total numbers'!AQ24*DT24</f>
        <v>0</v>
      </c>
      <c r="AR24" s="11">
        <f>+'[1]total numbers'!AR24*DU24</f>
        <v>0</v>
      </c>
      <c r="AS24" s="11">
        <f>+'[1]total numbers'!AS24*DV24</f>
        <v>0</v>
      </c>
      <c r="AT24" s="11">
        <f>+'[1]total numbers'!AT24*DW24</f>
        <v>0</v>
      </c>
      <c r="AU24" s="11">
        <f>+'[1]total numbers'!AU24*DX24</f>
        <v>0</v>
      </c>
      <c r="AV24" s="11">
        <f>+'[1]total numbers'!AV24*DY24</f>
        <v>0</v>
      </c>
      <c r="AW24" s="11">
        <f>+'[1]total numbers'!AW24*DZ24</f>
        <v>0</v>
      </c>
      <c r="AX24" s="11">
        <f>+'[1]total numbers'!AX24*EA24</f>
        <v>0</v>
      </c>
      <c r="AY24" s="11">
        <f>+'[1]total numbers'!AY24*EB24</f>
        <v>0</v>
      </c>
      <c r="AZ24" s="11">
        <f>+'[1]total numbers'!AZ24*EC24</f>
        <v>0</v>
      </c>
      <c r="BA24" s="11">
        <f>+'[1]total numbers'!BA24*ED24</f>
        <v>0</v>
      </c>
      <c r="BB24" s="11">
        <f>+'[1]total numbers'!BB24*EE24</f>
        <v>0</v>
      </c>
      <c r="BC24" s="11">
        <f>+'[1]total numbers'!BC24*EF24</f>
        <v>0</v>
      </c>
      <c r="BD24" s="11">
        <f>+'[1]total numbers'!BD24*EG24</f>
        <v>0</v>
      </c>
      <c r="BE24" s="123">
        <f>+[2]faostat2014_rice!B27</f>
        <v>0</v>
      </c>
      <c r="BF24" s="19">
        <f>+[2]faostat2014_rice!C27</f>
        <v>0</v>
      </c>
      <c r="BG24" s="19">
        <f>+[2]faostat2014_rice!D27</f>
        <v>0</v>
      </c>
      <c r="BH24" s="19">
        <f>+[2]faostat2014_rice!E27</f>
        <v>0</v>
      </c>
      <c r="BI24" s="19">
        <f>+[2]faostat2014_rice!F27</f>
        <v>0</v>
      </c>
      <c r="BJ24" s="19">
        <f>+[2]faostat2014_rice!G27</f>
        <v>0</v>
      </c>
      <c r="BK24" s="19">
        <f>+[2]faostat2014_rice!H27</f>
        <v>0</v>
      </c>
      <c r="BL24" s="19">
        <f>+[2]faostat2014_rice!I27</f>
        <v>0</v>
      </c>
      <c r="BM24" s="19">
        <f>+[2]faostat2014_rice!J27</f>
        <v>0</v>
      </c>
      <c r="BN24" s="19">
        <f>+[2]faostat2014_rice!K27</f>
        <v>0</v>
      </c>
      <c r="BO24" s="19">
        <f>+[2]faostat2014_rice!L27</f>
        <v>0</v>
      </c>
      <c r="BP24" s="19">
        <f>+[2]faostat2014_rice!M27</f>
        <v>0</v>
      </c>
      <c r="BQ24" s="19">
        <f>+[2]faostat2014_rice!N27</f>
        <v>0</v>
      </c>
      <c r="BR24" s="19">
        <f>+[2]faostat2014_rice!O27</f>
        <v>0</v>
      </c>
      <c r="BS24" s="19">
        <f>+[2]faostat2014_rice!P27</f>
        <v>0</v>
      </c>
      <c r="BT24" s="19">
        <f>+[2]faostat2014_rice!Q27</f>
        <v>0</v>
      </c>
      <c r="BU24" s="82">
        <f t="shared" si="1"/>
        <v>0</v>
      </c>
      <c r="BV24" s="82">
        <f t="shared" si="2"/>
        <v>0</v>
      </c>
      <c r="BW24" s="82">
        <f t="shared" si="3"/>
        <v>0</v>
      </c>
      <c r="BX24" s="82">
        <f t="shared" si="4"/>
        <v>0</v>
      </c>
      <c r="BY24" s="82">
        <f t="shared" si="5"/>
        <v>0</v>
      </c>
      <c r="BZ24" s="82">
        <f t="shared" si="6"/>
        <v>0</v>
      </c>
      <c r="CA24" s="82">
        <f t="shared" si="7"/>
        <v>0</v>
      </c>
      <c r="CB24" s="82">
        <f t="shared" si="8"/>
        <v>0</v>
      </c>
      <c r="CC24" s="82">
        <f t="shared" si="9"/>
        <v>0</v>
      </c>
      <c r="CD24" s="31"/>
      <c r="CE24" s="45">
        <f t="shared" si="10"/>
        <v>0</v>
      </c>
      <c r="CG24" s="59">
        <v>0</v>
      </c>
      <c r="CH24" s="59">
        <v>0</v>
      </c>
      <c r="CI24" s="59">
        <v>0</v>
      </c>
      <c r="CJ24" s="59">
        <v>0</v>
      </c>
      <c r="CK24" s="59">
        <v>0</v>
      </c>
      <c r="CL24" s="59">
        <v>0</v>
      </c>
      <c r="CM24" s="59">
        <v>0</v>
      </c>
      <c r="CN24" s="59">
        <v>0</v>
      </c>
      <c r="CO24" s="59">
        <v>0</v>
      </c>
      <c r="CP24" s="59">
        <v>0</v>
      </c>
      <c r="CQ24" s="59">
        <v>0</v>
      </c>
      <c r="CR24" s="59">
        <v>0</v>
      </c>
      <c r="CS24" s="59">
        <v>0</v>
      </c>
      <c r="CT24" s="59">
        <v>0</v>
      </c>
      <c r="CU24" s="59">
        <v>0</v>
      </c>
      <c r="CV24" s="59">
        <v>0</v>
      </c>
      <c r="CW24" s="59">
        <v>0</v>
      </c>
      <c r="CX24" s="59">
        <v>0</v>
      </c>
      <c r="CY24" s="59">
        <v>0</v>
      </c>
      <c r="CZ24" s="59">
        <v>0</v>
      </c>
      <c r="DA24" s="59">
        <f t="shared" ref="DA24:DG24" si="79">+DB24-DB24/3</f>
        <v>0</v>
      </c>
      <c r="DB24" s="59">
        <f t="shared" si="79"/>
        <v>0</v>
      </c>
      <c r="DC24" s="59">
        <f t="shared" si="79"/>
        <v>0</v>
      </c>
      <c r="DD24" s="59">
        <f t="shared" si="79"/>
        <v>0</v>
      </c>
      <c r="DE24" s="59">
        <f t="shared" si="79"/>
        <v>0</v>
      </c>
      <c r="DF24" s="59">
        <f t="shared" si="79"/>
        <v>0</v>
      </c>
      <c r="DG24" s="59">
        <f t="shared" si="79"/>
        <v>0</v>
      </c>
      <c r="DH24" s="59">
        <f t="shared" ref="DH24:DK31" si="80">IF(($FL24=0),0,$FN24*(DH$3-$FL24)^$FM24)</f>
        <v>0</v>
      </c>
      <c r="DI24" s="59">
        <f t="shared" si="80"/>
        <v>0</v>
      </c>
      <c r="DJ24" s="59">
        <f t="shared" si="80"/>
        <v>0</v>
      </c>
      <c r="DK24" s="59">
        <f t="shared" si="80"/>
        <v>0</v>
      </c>
      <c r="DL24" s="59">
        <f t="shared" si="28"/>
        <v>0</v>
      </c>
      <c r="DM24" s="59">
        <f t="shared" si="29"/>
        <v>0</v>
      </c>
      <c r="DN24" s="59">
        <f t="shared" si="29"/>
        <v>0</v>
      </c>
      <c r="DO24" s="59">
        <f t="shared" si="29"/>
        <v>0</v>
      </c>
      <c r="DP24" s="59">
        <f t="shared" si="29"/>
        <v>0</v>
      </c>
      <c r="DQ24" s="59">
        <f t="shared" si="29"/>
        <v>0</v>
      </c>
      <c r="DR24" s="59">
        <f t="shared" si="29"/>
        <v>0</v>
      </c>
      <c r="DS24" s="59">
        <f t="shared" si="29"/>
        <v>0</v>
      </c>
      <c r="DT24" s="59">
        <f t="shared" si="29"/>
        <v>0</v>
      </c>
      <c r="DU24" s="59">
        <f t="shared" si="29"/>
        <v>0</v>
      </c>
      <c r="DV24" s="59">
        <f t="shared" si="29"/>
        <v>0</v>
      </c>
      <c r="DW24" s="59">
        <f t="shared" si="29"/>
        <v>0</v>
      </c>
      <c r="DX24" s="59">
        <f t="shared" si="29"/>
        <v>0</v>
      </c>
      <c r="DY24" s="59">
        <f t="shared" si="29"/>
        <v>0</v>
      </c>
      <c r="DZ24" s="59">
        <f t="shared" si="29"/>
        <v>0</v>
      </c>
      <c r="EA24" s="59">
        <f t="shared" si="29"/>
        <v>0</v>
      </c>
      <c r="EB24" s="59">
        <f t="shared" ref="EB24:EG31" si="81">IF(($FL24=0),0,$FN24*(EB$3-$FL24)^$FM24)</f>
        <v>0</v>
      </c>
      <c r="EC24" s="59">
        <f t="shared" si="81"/>
        <v>0</v>
      </c>
      <c r="ED24" s="59">
        <f t="shared" si="81"/>
        <v>0</v>
      </c>
      <c r="EE24" s="59">
        <f t="shared" si="81"/>
        <v>0</v>
      </c>
      <c r="EF24" s="59">
        <f t="shared" si="81"/>
        <v>0</v>
      </c>
      <c r="EG24" s="59">
        <f t="shared" si="81"/>
        <v>0</v>
      </c>
      <c r="EH24" s="20">
        <f>+BE24/'[1]total numbers'!BN24</f>
        <v>0</v>
      </c>
      <c r="EI24" s="20">
        <f>+BF24/'[1]total numbers'!BX24</f>
        <v>0</v>
      </c>
      <c r="EJ24" s="20">
        <f>+BG24/'[1]total numbers'!CH24</f>
        <v>0</v>
      </c>
      <c r="EK24" s="20">
        <f>+BH24/'[1]total numbers'!CR24</f>
        <v>0</v>
      </c>
      <c r="EL24" s="20">
        <f>+BI24/'[1]total numbers'!DB24</f>
        <v>0</v>
      </c>
      <c r="EM24" s="20">
        <f>+BJ24/'[1]total numbers'!DC24</f>
        <v>0</v>
      </c>
      <c r="EN24" s="20">
        <f>+BK24/'[1]total numbers'!DD24</f>
        <v>0</v>
      </c>
      <c r="EO24" s="20">
        <f>+BL24/'[1]total numbers'!DE24</f>
        <v>0</v>
      </c>
      <c r="EP24" s="20">
        <f>+BM24/'[1]total numbers'!DF24</f>
        <v>0</v>
      </c>
      <c r="EQ24" s="20">
        <f>+BN24/'[1]total numbers'!DG24</f>
        <v>0</v>
      </c>
      <c r="ER24" s="20">
        <f>+BO24/'[1]total numbers'!DH24</f>
        <v>0</v>
      </c>
      <c r="ES24" s="20">
        <f>+BP24/'[1]total numbers'!DI24</f>
        <v>0</v>
      </c>
      <c r="ET24" s="20">
        <f>+BQ24/'[1]total numbers'!DJ24</f>
        <v>0</v>
      </c>
      <c r="EU24" s="20">
        <f>+BR24/'[1]total numbers'!DK24</f>
        <v>0</v>
      </c>
      <c r="EV24" s="20">
        <f>+BS24/'[1]total numbers'!DL24</f>
        <v>0</v>
      </c>
      <c r="EW24" s="20">
        <f>+BT24/'[1]total numbers'!DM24</f>
        <v>0</v>
      </c>
      <c r="EX24" s="86">
        <f>+BU24/'[1]total numbers'!DN24</f>
        <v>0</v>
      </c>
      <c r="EY24" s="86">
        <f>+BV24/'[1]total numbers'!DO24</f>
        <v>0</v>
      </c>
      <c r="EZ24" s="86">
        <f>+BW24/'[1]total numbers'!DP24</f>
        <v>0</v>
      </c>
      <c r="FA24" s="86">
        <f>+BX24/'[1]total numbers'!DQ24</f>
        <v>0</v>
      </c>
      <c r="FB24" s="86">
        <f>+BY24/'[1]total numbers'!DR24</f>
        <v>0</v>
      </c>
      <c r="FC24" s="86">
        <f>+BZ24/'[1]total numbers'!DS24</f>
        <v>0</v>
      </c>
      <c r="FD24" s="86">
        <f>+CA24/'[1]total numbers'!DT24</f>
        <v>0</v>
      </c>
      <c r="FE24" s="86">
        <f>+CB24/'[1]total numbers'!DU24</f>
        <v>0</v>
      </c>
      <c r="FF24" s="86">
        <f>+CC24/'[1]total numbers'!DV24</f>
        <v>0</v>
      </c>
      <c r="FH24" s="54">
        <f t="shared" si="16"/>
        <v>-10000</v>
      </c>
      <c r="FI24" s="54">
        <f t="shared" si="17"/>
        <v>1960</v>
      </c>
      <c r="FJ24" s="65">
        <f t="shared" si="18"/>
        <v>7.4999999999999997E-2</v>
      </c>
      <c r="FK24" s="59">
        <f t="shared" si="19"/>
        <v>0</v>
      </c>
      <c r="FL24" s="54">
        <f t="shared" si="20"/>
        <v>0</v>
      </c>
      <c r="FM24" s="64">
        <v>0.33333333333333331</v>
      </c>
      <c r="FN24" s="59">
        <f t="shared" si="21"/>
        <v>-3.4811916252095831E-3</v>
      </c>
      <c r="FP24" s="6">
        <v>2</v>
      </c>
      <c r="FQ24" s="23" t="s">
        <v>380</v>
      </c>
      <c r="GF24" s="21"/>
      <c r="GG24" s="41">
        <f>IF([3]data!BE24&lt;=0, ,BE24/[3]data!BE24)</f>
        <v>0</v>
      </c>
      <c r="GH24" s="41">
        <f>IF([3]data!BF24&lt;=0, ,BF24/[3]data!BF24)</f>
        <v>0</v>
      </c>
      <c r="GI24" s="41">
        <f>IF([3]data!BG24&lt;=0, ,BG24/[3]data!BG24)</f>
        <v>0</v>
      </c>
      <c r="GJ24" s="41">
        <f>IF([3]data!BH24&lt;=0, ,BH24/[3]data!BH24)</f>
        <v>0</v>
      </c>
      <c r="GK24" s="41">
        <f>IF([3]data!BI24&lt;=0, ,BI24/[3]data!BI24)</f>
        <v>0</v>
      </c>
      <c r="GL24" s="41">
        <f>IF([3]data!BS24&lt;=0, ,BS24/[3]data!BS24)</f>
        <v>0</v>
      </c>
      <c r="HM24" s="17">
        <v>1</v>
      </c>
      <c r="HN24" s="128">
        <f t="shared" si="22"/>
        <v>1</v>
      </c>
      <c r="HO24" s="128">
        <f t="shared" si="22"/>
        <v>1</v>
      </c>
      <c r="HP24" s="128">
        <f t="shared" si="22"/>
        <v>1</v>
      </c>
      <c r="HQ24" s="128">
        <f t="shared" si="22"/>
        <v>1</v>
      </c>
      <c r="HR24" s="128">
        <f t="shared" si="22"/>
        <v>1</v>
      </c>
      <c r="HS24" s="128">
        <f t="shared" si="22"/>
        <v>1</v>
      </c>
      <c r="HT24" s="128">
        <f t="shared" si="22"/>
        <v>1</v>
      </c>
      <c r="HU24" s="128">
        <f t="shared" si="22"/>
        <v>1</v>
      </c>
      <c r="HV24" s="128">
        <f t="shared" si="22"/>
        <v>1</v>
      </c>
      <c r="HW24" s="128">
        <f t="shared" si="22"/>
        <v>1</v>
      </c>
      <c r="HX24" s="128">
        <f t="shared" si="22"/>
        <v>1</v>
      </c>
      <c r="HY24" s="128">
        <f t="shared" si="22"/>
        <v>1</v>
      </c>
      <c r="HZ24" s="128">
        <f t="shared" si="22"/>
        <v>1</v>
      </c>
      <c r="IA24" s="128">
        <f t="shared" si="22"/>
        <v>1</v>
      </c>
      <c r="IB24" s="128">
        <f t="shared" si="22"/>
        <v>1</v>
      </c>
      <c r="IC24" s="128">
        <f t="shared" si="22"/>
        <v>1</v>
      </c>
      <c r="ID24" s="128">
        <f t="shared" si="54"/>
        <v>1</v>
      </c>
      <c r="IE24" s="128">
        <f t="shared" si="54"/>
        <v>1</v>
      </c>
      <c r="IF24" s="128">
        <f t="shared" si="54"/>
        <v>1</v>
      </c>
      <c r="IG24" s="128">
        <f t="shared" si="54"/>
        <v>1</v>
      </c>
      <c r="IH24" s="128">
        <f t="shared" si="54"/>
        <v>1</v>
      </c>
      <c r="II24" s="128">
        <f t="shared" si="54"/>
        <v>1</v>
      </c>
      <c r="IJ24" s="128">
        <f t="shared" si="54"/>
        <v>1</v>
      </c>
      <c r="IK24" s="128">
        <f t="shared" si="54"/>
        <v>1</v>
      </c>
      <c r="IL24" s="128">
        <f t="shared" si="54"/>
        <v>1</v>
      </c>
      <c r="IM24" s="128">
        <f t="shared" si="54"/>
        <v>1</v>
      </c>
      <c r="IN24" s="128">
        <f t="shared" si="54"/>
        <v>1</v>
      </c>
      <c r="IO24" s="128">
        <f t="shared" si="54"/>
        <v>1</v>
      </c>
      <c r="IP24" s="128">
        <f t="shared" si="54"/>
        <v>1</v>
      </c>
      <c r="IQ24" s="128">
        <f t="shared" si="54"/>
        <v>1</v>
      </c>
      <c r="IR24" s="128">
        <f t="shared" si="54"/>
        <v>1</v>
      </c>
      <c r="IS24" s="128">
        <f t="shared" si="54"/>
        <v>1</v>
      </c>
      <c r="IT24" s="128">
        <f t="shared" si="55"/>
        <v>1</v>
      </c>
      <c r="IU24" s="128">
        <f t="shared" si="55"/>
        <v>1</v>
      </c>
      <c r="IV24" s="128">
        <f t="shared" si="55"/>
        <v>1</v>
      </c>
      <c r="IW24" s="128">
        <f t="shared" si="55"/>
        <v>1</v>
      </c>
      <c r="IX24" s="128">
        <f t="shared" si="55"/>
        <v>1</v>
      </c>
      <c r="IY24" s="128">
        <f t="shared" si="55"/>
        <v>1</v>
      </c>
      <c r="IZ24" s="128">
        <f t="shared" si="55"/>
        <v>1</v>
      </c>
      <c r="JA24" s="128">
        <f t="shared" si="55"/>
        <v>1</v>
      </c>
      <c r="JB24" s="128">
        <f t="shared" si="55"/>
        <v>1</v>
      </c>
      <c r="JC24" s="128">
        <f t="shared" si="55"/>
        <v>1</v>
      </c>
      <c r="JD24" s="128">
        <f t="shared" si="55"/>
        <v>1</v>
      </c>
      <c r="JE24" s="128">
        <f t="shared" si="55"/>
        <v>1</v>
      </c>
      <c r="JF24" s="128">
        <f t="shared" si="55"/>
        <v>1</v>
      </c>
      <c r="JG24" s="128">
        <f t="shared" si="55"/>
        <v>1</v>
      </c>
      <c r="JH24" s="128">
        <f t="shared" si="55"/>
        <v>1</v>
      </c>
      <c r="JI24" s="128">
        <f t="shared" si="55"/>
        <v>1</v>
      </c>
      <c r="JJ24" s="128">
        <f t="shared" si="56"/>
        <v>1</v>
      </c>
      <c r="JK24" s="128">
        <f t="shared" si="56"/>
        <v>1</v>
      </c>
      <c r="JL24" s="128">
        <f t="shared" si="56"/>
        <v>1</v>
      </c>
      <c r="JM24" s="128">
        <f t="shared" si="56"/>
        <v>1</v>
      </c>
      <c r="JN24" s="128">
        <f t="shared" si="56"/>
        <v>1</v>
      </c>
      <c r="JO24" s="128">
        <f t="shared" si="56"/>
        <v>1</v>
      </c>
      <c r="JP24" s="128">
        <f t="shared" si="56"/>
        <v>1</v>
      </c>
      <c r="JQ24" s="128">
        <f t="shared" si="56"/>
        <v>1</v>
      </c>
      <c r="JR24" s="128">
        <f t="shared" si="56"/>
        <v>1</v>
      </c>
      <c r="JS24" s="128">
        <f t="shared" si="56"/>
        <v>1</v>
      </c>
      <c r="JT24" s="128">
        <f t="shared" si="56"/>
        <v>1</v>
      </c>
      <c r="JU24" s="128">
        <f t="shared" si="56"/>
        <v>1</v>
      </c>
      <c r="JV24" s="128">
        <f t="shared" si="56"/>
        <v>1</v>
      </c>
      <c r="JW24" s="128">
        <f t="shared" si="56"/>
        <v>1</v>
      </c>
      <c r="JX24" s="128">
        <f t="shared" si="56"/>
        <v>1</v>
      </c>
      <c r="JY24" s="128">
        <f t="shared" si="56"/>
        <v>1</v>
      </c>
      <c r="JZ24" s="128">
        <f t="shared" si="51"/>
        <v>1</v>
      </c>
      <c r="KA24" s="128">
        <f t="shared" si="51"/>
        <v>1</v>
      </c>
      <c r="KB24" s="128">
        <f t="shared" si="51"/>
        <v>1</v>
      </c>
      <c r="KC24" s="128">
        <f t="shared" si="51"/>
        <v>1</v>
      </c>
      <c r="KD24" s="128">
        <f t="shared" si="51"/>
        <v>1</v>
      </c>
      <c r="KE24" s="128">
        <f t="shared" si="51"/>
        <v>1</v>
      </c>
      <c r="KF24" s="128">
        <f t="shared" si="51"/>
        <v>1</v>
      </c>
      <c r="KG24" s="128">
        <f t="shared" si="51"/>
        <v>1</v>
      </c>
      <c r="KH24" s="128">
        <f t="shared" si="51"/>
        <v>1</v>
      </c>
      <c r="KI24" s="128">
        <f t="shared" si="51"/>
        <v>1</v>
      </c>
      <c r="KJ24" s="128">
        <f t="shared" si="51"/>
        <v>1</v>
      </c>
      <c r="KK24" s="128">
        <f t="shared" si="51"/>
        <v>1</v>
      </c>
      <c r="KL24" s="17">
        <v>1</v>
      </c>
    </row>
    <row r="25" spans="1:300" x14ac:dyDescent="0.2">
      <c r="A25" s="8">
        <v>10</v>
      </c>
      <c r="B25" s="14">
        <v>72</v>
      </c>
      <c r="C25" s="76" t="s">
        <v>67</v>
      </c>
      <c r="D25" s="11">
        <v>0</v>
      </c>
      <c r="E25" s="11">
        <v>0</v>
      </c>
      <c r="F25" s="11">
        <f>+'[1]total numbers'!F25*CI25</f>
        <v>0</v>
      </c>
      <c r="G25" s="11">
        <f>+'[1]total numbers'!G25*CJ25</f>
        <v>0</v>
      </c>
      <c r="H25" s="11">
        <f>+'[1]total numbers'!H25*CK25</f>
        <v>0</v>
      </c>
      <c r="I25" s="11">
        <f>+'[1]total numbers'!I25*CL25</f>
        <v>0</v>
      </c>
      <c r="J25" s="11">
        <f>+'[1]total numbers'!J25*CM25</f>
        <v>0</v>
      </c>
      <c r="K25" s="11">
        <f>+'[1]total numbers'!K25*CN25</f>
        <v>0</v>
      </c>
      <c r="L25" s="11">
        <f>+'[1]total numbers'!L25*CO25</f>
        <v>0</v>
      </c>
      <c r="M25" s="11">
        <f>+'[1]total numbers'!M25*CP25</f>
        <v>0</v>
      </c>
      <c r="N25" s="11">
        <f>+'[1]total numbers'!N25*CQ25</f>
        <v>0</v>
      </c>
      <c r="O25" s="11">
        <f>+'[1]total numbers'!O25*CR25</f>
        <v>0</v>
      </c>
      <c r="P25" s="11">
        <f>+'[1]total numbers'!P25*CS25</f>
        <v>0</v>
      </c>
      <c r="Q25" s="11">
        <f>+'[1]total numbers'!Q25*CT25</f>
        <v>0</v>
      </c>
      <c r="R25" s="11">
        <f>+'[1]total numbers'!R25*CU25</f>
        <v>0</v>
      </c>
      <c r="S25" s="11">
        <f>+'[1]total numbers'!S25*CV25</f>
        <v>0</v>
      </c>
      <c r="T25" s="11">
        <f>+'[1]total numbers'!T25*CW25</f>
        <v>0</v>
      </c>
      <c r="U25" s="11">
        <f>+'[1]total numbers'!U25*CX25</f>
        <v>0</v>
      </c>
      <c r="V25" s="11">
        <f>+'[1]total numbers'!V25*CY25</f>
        <v>0</v>
      </c>
      <c r="W25" s="11">
        <f>+'[1]total numbers'!W25*CZ25</f>
        <v>0</v>
      </c>
      <c r="X25" s="11">
        <f>+'[1]total numbers'!X25*DA25</f>
        <v>0</v>
      </c>
      <c r="Y25" s="11">
        <f>+'[1]total numbers'!Y25*DB25</f>
        <v>0</v>
      </c>
      <c r="Z25" s="11">
        <f>+'[1]total numbers'!Z25*DC25</f>
        <v>0</v>
      </c>
      <c r="AA25" s="11">
        <f>+'[1]total numbers'!AA25*DD25</f>
        <v>0</v>
      </c>
      <c r="AB25" s="11">
        <f>+'[1]total numbers'!AB25*DE25</f>
        <v>0</v>
      </c>
      <c r="AC25" s="11">
        <f>+'[1]total numbers'!AC25*DF25</f>
        <v>0</v>
      </c>
      <c r="AD25" s="11">
        <f>+'[1]total numbers'!AD25*DG25</f>
        <v>0</v>
      </c>
      <c r="AE25" s="11">
        <f>+'[1]total numbers'!AE25*DH25</f>
        <v>0</v>
      </c>
      <c r="AF25" s="11">
        <f>+'[1]total numbers'!AF25*DI25</f>
        <v>0</v>
      </c>
      <c r="AG25" s="11">
        <f>+'[1]total numbers'!AG25*DJ25</f>
        <v>0</v>
      </c>
      <c r="AH25" s="11">
        <f>+'[1]total numbers'!AH25*DK25</f>
        <v>0</v>
      </c>
      <c r="AI25" s="11">
        <f>+'[1]total numbers'!AI25*DL25</f>
        <v>0</v>
      </c>
      <c r="AJ25" s="11">
        <f>+'[1]total numbers'!AJ25*DM25</f>
        <v>0</v>
      </c>
      <c r="AK25" s="11">
        <f>+'[1]total numbers'!AK25*DN25</f>
        <v>0</v>
      </c>
      <c r="AL25" s="11">
        <f>+'[1]total numbers'!AL25*DO25</f>
        <v>0</v>
      </c>
      <c r="AM25" s="11">
        <f>+'[1]total numbers'!AM25*DP25</f>
        <v>0</v>
      </c>
      <c r="AN25" s="11">
        <f>+'[1]total numbers'!AN25*DQ25</f>
        <v>0</v>
      </c>
      <c r="AO25" s="11">
        <f>+'[1]total numbers'!AO25*DR25</f>
        <v>0</v>
      </c>
      <c r="AP25" s="11">
        <f>+'[1]total numbers'!AP25*DS25</f>
        <v>0</v>
      </c>
      <c r="AQ25" s="11">
        <f>+'[1]total numbers'!AQ25*DT25</f>
        <v>0</v>
      </c>
      <c r="AR25" s="11">
        <f>+'[1]total numbers'!AR25*DU25</f>
        <v>0</v>
      </c>
      <c r="AS25" s="11">
        <f>+'[1]total numbers'!AS25*DV25</f>
        <v>0</v>
      </c>
      <c r="AT25" s="11">
        <f>+'[1]total numbers'!AT25*DW25</f>
        <v>0</v>
      </c>
      <c r="AU25" s="11">
        <f>+'[1]total numbers'!AU25*DX25</f>
        <v>0</v>
      </c>
      <c r="AV25" s="11">
        <f>+'[1]total numbers'!AV25*DY25</f>
        <v>0</v>
      </c>
      <c r="AW25" s="11">
        <f>+'[1]total numbers'!AW25*DZ25</f>
        <v>0</v>
      </c>
      <c r="AX25" s="11">
        <f>+'[1]total numbers'!AX25*EA25</f>
        <v>0</v>
      </c>
      <c r="AY25" s="11">
        <f>+'[1]total numbers'!AY25*EB25</f>
        <v>0</v>
      </c>
      <c r="AZ25" s="11">
        <f>+'[1]total numbers'!AZ25*EC25</f>
        <v>0</v>
      </c>
      <c r="BA25" s="11">
        <f>+'[1]total numbers'!BA25*ED25</f>
        <v>0</v>
      </c>
      <c r="BB25" s="11">
        <f>+'[1]total numbers'!BB25*EE25</f>
        <v>0</v>
      </c>
      <c r="BC25" s="11">
        <f>+'[1]total numbers'!BC25*EF25</f>
        <v>0</v>
      </c>
      <c r="BD25" s="11">
        <f>+'[1]total numbers'!BD25*EG25</f>
        <v>0</v>
      </c>
      <c r="BE25" s="123">
        <f>+[2]faostat2014_rice!B28</f>
        <v>0</v>
      </c>
      <c r="BF25" s="19">
        <f>+[2]faostat2014_rice!C28</f>
        <v>0</v>
      </c>
      <c r="BG25" s="19">
        <f>+[2]faostat2014_rice!D28</f>
        <v>0</v>
      </c>
      <c r="BH25" s="19">
        <f>+[2]faostat2014_rice!E28</f>
        <v>0</v>
      </c>
      <c r="BI25" s="19">
        <f>+[2]faostat2014_rice!F28</f>
        <v>0</v>
      </c>
      <c r="BJ25" s="19">
        <f>+[2]faostat2014_rice!G28</f>
        <v>0</v>
      </c>
      <c r="BK25" s="19">
        <f>+[2]faostat2014_rice!H28</f>
        <v>0</v>
      </c>
      <c r="BL25" s="19">
        <f>+[2]faostat2014_rice!I28</f>
        <v>0</v>
      </c>
      <c r="BM25" s="19">
        <f>+[2]faostat2014_rice!J28</f>
        <v>0</v>
      </c>
      <c r="BN25" s="19">
        <f>+[2]faostat2014_rice!K28</f>
        <v>0</v>
      </c>
      <c r="BO25" s="19">
        <f>+[2]faostat2014_rice!L28</f>
        <v>0</v>
      </c>
      <c r="BP25" s="19">
        <f>+[2]faostat2014_rice!M28</f>
        <v>0</v>
      </c>
      <c r="BQ25" s="19">
        <f>+[2]faostat2014_rice!N28</f>
        <v>0</v>
      </c>
      <c r="BR25" s="19">
        <f>+[2]faostat2014_rice!O28</f>
        <v>0</v>
      </c>
      <c r="BS25" s="19">
        <f>+[2]faostat2014_rice!P28</f>
        <v>0</v>
      </c>
      <c r="BT25" s="19">
        <f>+[2]faostat2014_rice!Q28</f>
        <v>0</v>
      </c>
      <c r="BU25" s="82">
        <f t="shared" si="1"/>
        <v>0</v>
      </c>
      <c r="BV25" s="82">
        <f t="shared" si="2"/>
        <v>0</v>
      </c>
      <c r="BW25" s="82">
        <f t="shared" si="3"/>
        <v>0</v>
      </c>
      <c r="BX25" s="82">
        <f t="shared" si="4"/>
        <v>0</v>
      </c>
      <c r="BY25" s="82">
        <f t="shared" si="5"/>
        <v>0</v>
      </c>
      <c r="BZ25" s="82">
        <f t="shared" si="6"/>
        <v>0</v>
      </c>
      <c r="CA25" s="82">
        <f t="shared" si="7"/>
        <v>0</v>
      </c>
      <c r="CB25" s="82">
        <f t="shared" si="8"/>
        <v>0</v>
      </c>
      <c r="CC25" s="82">
        <f t="shared" si="9"/>
        <v>0</v>
      </c>
      <c r="CD25" s="31"/>
      <c r="CE25" s="15">
        <f t="shared" si="10"/>
        <v>0</v>
      </c>
      <c r="CG25" s="59">
        <f t="shared" ref="CG25:DG25" si="82">+CH25-CH25/3</f>
        <v>0</v>
      </c>
      <c r="CH25" s="59">
        <f t="shared" si="82"/>
        <v>0</v>
      </c>
      <c r="CI25" s="59">
        <f t="shared" si="82"/>
        <v>0</v>
      </c>
      <c r="CJ25" s="59">
        <f t="shared" si="82"/>
        <v>0</v>
      </c>
      <c r="CK25" s="59">
        <f t="shared" si="82"/>
        <v>0</v>
      </c>
      <c r="CL25" s="59">
        <f t="shared" si="82"/>
        <v>0</v>
      </c>
      <c r="CM25" s="59">
        <f t="shared" si="82"/>
        <v>0</v>
      </c>
      <c r="CN25" s="59">
        <f t="shared" si="82"/>
        <v>0</v>
      </c>
      <c r="CO25" s="59">
        <f t="shared" si="82"/>
        <v>0</v>
      </c>
      <c r="CP25" s="59">
        <f t="shared" si="82"/>
        <v>0</v>
      </c>
      <c r="CQ25" s="59">
        <f t="shared" si="82"/>
        <v>0</v>
      </c>
      <c r="CR25" s="59">
        <f t="shared" si="82"/>
        <v>0</v>
      </c>
      <c r="CS25" s="59">
        <f t="shared" si="82"/>
        <v>0</v>
      </c>
      <c r="CT25" s="59">
        <f t="shared" si="82"/>
        <v>0</v>
      </c>
      <c r="CU25" s="59">
        <f t="shared" si="82"/>
        <v>0</v>
      </c>
      <c r="CV25" s="59">
        <f t="shared" si="82"/>
        <v>0</v>
      </c>
      <c r="CW25" s="59">
        <f t="shared" si="82"/>
        <v>0</v>
      </c>
      <c r="CX25" s="59">
        <f t="shared" si="82"/>
        <v>0</v>
      </c>
      <c r="CY25" s="59">
        <f t="shared" si="82"/>
        <v>0</v>
      </c>
      <c r="CZ25" s="59">
        <f t="shared" si="82"/>
        <v>0</v>
      </c>
      <c r="DA25" s="59">
        <f t="shared" si="82"/>
        <v>0</v>
      </c>
      <c r="DB25" s="59">
        <f t="shared" si="82"/>
        <v>0</v>
      </c>
      <c r="DC25" s="59">
        <f t="shared" si="82"/>
        <v>0</v>
      </c>
      <c r="DD25" s="59">
        <f t="shared" si="82"/>
        <v>0</v>
      </c>
      <c r="DE25" s="59">
        <f t="shared" si="82"/>
        <v>0</v>
      </c>
      <c r="DF25" s="59">
        <f t="shared" si="82"/>
        <v>0</v>
      </c>
      <c r="DG25" s="59">
        <f t="shared" si="82"/>
        <v>0</v>
      </c>
      <c r="DH25" s="59">
        <f t="shared" si="80"/>
        <v>0</v>
      </c>
      <c r="DI25" s="59">
        <f t="shared" si="80"/>
        <v>0</v>
      </c>
      <c r="DJ25" s="59">
        <f t="shared" si="80"/>
        <v>0</v>
      </c>
      <c r="DK25" s="59">
        <f t="shared" si="80"/>
        <v>0</v>
      </c>
      <c r="DL25" s="59">
        <f t="shared" si="28"/>
        <v>0</v>
      </c>
      <c r="DM25" s="59">
        <f t="shared" ref="DM25:EB31" si="83">IF(($FL25=0),0,$FN25*(DM$3-$FL25)^$FM25)</f>
        <v>0</v>
      </c>
      <c r="DN25" s="59">
        <f t="shared" si="83"/>
        <v>0</v>
      </c>
      <c r="DO25" s="59">
        <f t="shared" si="83"/>
        <v>0</v>
      </c>
      <c r="DP25" s="59">
        <f t="shared" si="83"/>
        <v>0</v>
      </c>
      <c r="DQ25" s="59">
        <f t="shared" si="83"/>
        <v>0</v>
      </c>
      <c r="DR25" s="59">
        <f t="shared" si="83"/>
        <v>0</v>
      </c>
      <c r="DS25" s="59">
        <f t="shared" si="83"/>
        <v>0</v>
      </c>
      <c r="DT25" s="59">
        <f t="shared" si="83"/>
        <v>0</v>
      </c>
      <c r="DU25" s="59">
        <f t="shared" si="83"/>
        <v>0</v>
      </c>
      <c r="DV25" s="59">
        <f t="shared" si="83"/>
        <v>0</v>
      </c>
      <c r="DW25" s="59">
        <f t="shared" si="83"/>
        <v>0</v>
      </c>
      <c r="DX25" s="59">
        <f t="shared" si="83"/>
        <v>0</v>
      </c>
      <c r="DY25" s="59">
        <f t="shared" si="83"/>
        <v>0</v>
      </c>
      <c r="DZ25" s="59">
        <f t="shared" si="83"/>
        <v>0</v>
      </c>
      <c r="EA25" s="59">
        <f t="shared" si="83"/>
        <v>0</v>
      </c>
      <c r="EB25" s="59">
        <f t="shared" si="83"/>
        <v>0</v>
      </c>
      <c r="EC25" s="59">
        <f t="shared" si="81"/>
        <v>0</v>
      </c>
      <c r="ED25" s="59">
        <f t="shared" si="81"/>
        <v>0</v>
      </c>
      <c r="EE25" s="59">
        <f t="shared" si="81"/>
        <v>0</v>
      </c>
      <c r="EF25" s="59">
        <f t="shared" si="81"/>
        <v>0</v>
      </c>
      <c r="EG25" s="59">
        <f t="shared" si="81"/>
        <v>0</v>
      </c>
      <c r="EH25" s="20">
        <f>+BE25/'[1]total numbers'!BN25</f>
        <v>0</v>
      </c>
      <c r="EI25" s="20">
        <f>+BF25/'[1]total numbers'!BX25</f>
        <v>0</v>
      </c>
      <c r="EJ25" s="20">
        <f>+BG25/'[1]total numbers'!CH25</f>
        <v>0</v>
      </c>
      <c r="EK25" s="20">
        <f>+BH25/'[1]total numbers'!CR25</f>
        <v>0</v>
      </c>
      <c r="EL25" s="20">
        <f>+BI25/'[1]total numbers'!DB25</f>
        <v>0</v>
      </c>
      <c r="EM25" s="20">
        <f>+BJ25/'[1]total numbers'!DC25</f>
        <v>0</v>
      </c>
      <c r="EN25" s="20">
        <f>+BK25/'[1]total numbers'!DD25</f>
        <v>0</v>
      </c>
      <c r="EO25" s="20">
        <f>+BL25/'[1]total numbers'!DE25</f>
        <v>0</v>
      </c>
      <c r="EP25" s="20">
        <f>+BM25/'[1]total numbers'!DF25</f>
        <v>0</v>
      </c>
      <c r="EQ25" s="20">
        <f>+BN25/'[1]total numbers'!DG25</f>
        <v>0</v>
      </c>
      <c r="ER25" s="20">
        <f>+BO25/'[1]total numbers'!DH25</f>
        <v>0</v>
      </c>
      <c r="ES25" s="20">
        <f>+BP25/'[1]total numbers'!DI25</f>
        <v>0</v>
      </c>
      <c r="ET25" s="20">
        <f>+BQ25/'[1]total numbers'!DJ25</f>
        <v>0</v>
      </c>
      <c r="EU25" s="20">
        <f>+BR25/'[1]total numbers'!DK25</f>
        <v>0</v>
      </c>
      <c r="EV25" s="20">
        <f>+BS25/'[1]total numbers'!DL25</f>
        <v>0</v>
      </c>
      <c r="EW25" s="20">
        <f>+BT25/'[1]total numbers'!DM25</f>
        <v>0</v>
      </c>
      <c r="EX25" s="86">
        <f>+BU25/'[1]total numbers'!DN25</f>
        <v>0</v>
      </c>
      <c r="EY25" s="86">
        <f>+BV25/'[1]total numbers'!DO25</f>
        <v>0</v>
      </c>
      <c r="EZ25" s="86">
        <f>+BW25/'[1]total numbers'!DP25</f>
        <v>0</v>
      </c>
      <c r="FA25" s="86">
        <f>+BX25/'[1]total numbers'!DQ25</f>
        <v>0</v>
      </c>
      <c r="FB25" s="86">
        <f>+BY25/'[1]total numbers'!DR25</f>
        <v>0</v>
      </c>
      <c r="FC25" s="86">
        <f>+BZ25/'[1]total numbers'!DS25</f>
        <v>0</v>
      </c>
      <c r="FD25" s="86">
        <f>+CA25/'[1]total numbers'!DT25</f>
        <v>0</v>
      </c>
      <c r="FE25" s="86">
        <f>+CB25/'[1]total numbers'!DU25</f>
        <v>0</v>
      </c>
      <c r="FF25" s="86">
        <f>+CC25/'[1]total numbers'!DV25</f>
        <v>0</v>
      </c>
      <c r="FH25" s="54">
        <f t="shared" si="16"/>
        <v>-10000</v>
      </c>
      <c r="FI25" s="54">
        <f t="shared" si="17"/>
        <v>1960</v>
      </c>
      <c r="FJ25" s="65">
        <f t="shared" si="18"/>
        <v>7.4999999999999997E-2</v>
      </c>
      <c r="FK25" s="59">
        <f t="shared" si="19"/>
        <v>0</v>
      </c>
      <c r="FL25" s="54">
        <f t="shared" si="20"/>
        <v>0</v>
      </c>
      <c r="FM25" s="64">
        <v>0.33333333333333331</v>
      </c>
      <c r="FN25" s="59">
        <f t="shared" si="21"/>
        <v>-3.4811916252095831E-3</v>
      </c>
      <c r="FP25" s="6">
        <v>9</v>
      </c>
      <c r="FQ25" s="6" t="s">
        <v>362</v>
      </c>
      <c r="GF25" s="21"/>
      <c r="GG25" s="41">
        <f>IF([3]data!BE25&lt;=0, ,BE25/[3]data!BE25)</f>
        <v>0</v>
      </c>
      <c r="GH25" s="41">
        <f>IF([3]data!BF25&lt;=0, ,BF25/[3]data!BF25)</f>
        <v>0</v>
      </c>
      <c r="GI25" s="41">
        <f>IF([3]data!BG25&lt;=0, ,BG25/[3]data!BG25)</f>
        <v>0</v>
      </c>
      <c r="GJ25" s="41">
        <f>IF([3]data!BH25&lt;=0, ,BH25/[3]data!BH25)</f>
        <v>0</v>
      </c>
      <c r="GK25" s="41">
        <f>IF([3]data!BI25&lt;=0, ,BI25/[3]data!BI25)</f>
        <v>0</v>
      </c>
      <c r="GL25" s="41">
        <f>IF([3]data!BS25&lt;=0, ,BS25/[3]data!BS25)</f>
        <v>0</v>
      </c>
      <c r="HM25" s="17">
        <v>1</v>
      </c>
      <c r="HN25" s="128">
        <f t="shared" si="22"/>
        <v>1</v>
      </c>
      <c r="HO25" s="128">
        <f t="shared" si="22"/>
        <v>1</v>
      </c>
      <c r="HP25" s="128">
        <f t="shared" si="22"/>
        <v>1</v>
      </c>
      <c r="HQ25" s="128">
        <f t="shared" si="22"/>
        <v>1</v>
      </c>
      <c r="HR25" s="128">
        <f t="shared" si="22"/>
        <v>1</v>
      </c>
      <c r="HS25" s="128">
        <f t="shared" si="22"/>
        <v>1</v>
      </c>
      <c r="HT25" s="128">
        <f t="shared" si="22"/>
        <v>1</v>
      </c>
      <c r="HU25" s="128">
        <f t="shared" si="22"/>
        <v>1</v>
      </c>
      <c r="HV25" s="128">
        <f t="shared" si="22"/>
        <v>1</v>
      </c>
      <c r="HW25" s="128">
        <f t="shared" si="22"/>
        <v>1</v>
      </c>
      <c r="HX25" s="128">
        <f t="shared" si="22"/>
        <v>1</v>
      </c>
      <c r="HY25" s="128">
        <f t="shared" si="22"/>
        <v>1</v>
      </c>
      <c r="HZ25" s="128">
        <f t="shared" si="22"/>
        <v>1</v>
      </c>
      <c r="IA25" s="128">
        <f t="shared" si="22"/>
        <v>1</v>
      </c>
      <c r="IB25" s="128">
        <f t="shared" si="22"/>
        <v>1</v>
      </c>
      <c r="IC25" s="128">
        <f t="shared" si="22"/>
        <v>1</v>
      </c>
      <c r="ID25" s="128">
        <f t="shared" si="54"/>
        <v>1</v>
      </c>
      <c r="IE25" s="128">
        <f t="shared" si="54"/>
        <v>1</v>
      </c>
      <c r="IF25" s="128">
        <f t="shared" si="54"/>
        <v>1</v>
      </c>
      <c r="IG25" s="128">
        <f t="shared" si="54"/>
        <v>1</v>
      </c>
      <c r="IH25" s="128">
        <f t="shared" si="54"/>
        <v>1</v>
      </c>
      <c r="II25" s="128">
        <f t="shared" si="54"/>
        <v>1</v>
      </c>
      <c r="IJ25" s="128">
        <f t="shared" si="54"/>
        <v>1</v>
      </c>
      <c r="IK25" s="128">
        <f t="shared" si="54"/>
        <v>1</v>
      </c>
      <c r="IL25" s="128">
        <f t="shared" si="54"/>
        <v>1</v>
      </c>
      <c r="IM25" s="128">
        <f t="shared" si="54"/>
        <v>1</v>
      </c>
      <c r="IN25" s="128">
        <f t="shared" si="54"/>
        <v>1</v>
      </c>
      <c r="IO25" s="128">
        <f t="shared" si="54"/>
        <v>1</v>
      </c>
      <c r="IP25" s="128">
        <f t="shared" si="54"/>
        <v>1</v>
      </c>
      <c r="IQ25" s="128">
        <f t="shared" si="54"/>
        <v>1</v>
      </c>
      <c r="IR25" s="128">
        <f t="shared" si="54"/>
        <v>1</v>
      </c>
      <c r="IS25" s="128">
        <f t="shared" si="54"/>
        <v>1</v>
      </c>
      <c r="IT25" s="128">
        <f t="shared" si="55"/>
        <v>1</v>
      </c>
      <c r="IU25" s="128">
        <f t="shared" si="55"/>
        <v>1</v>
      </c>
      <c r="IV25" s="128">
        <f t="shared" si="55"/>
        <v>1</v>
      </c>
      <c r="IW25" s="128">
        <f t="shared" si="55"/>
        <v>1</v>
      </c>
      <c r="IX25" s="128">
        <f t="shared" si="55"/>
        <v>1</v>
      </c>
      <c r="IY25" s="128">
        <f t="shared" si="55"/>
        <v>1</v>
      </c>
      <c r="IZ25" s="128">
        <f t="shared" si="55"/>
        <v>1</v>
      </c>
      <c r="JA25" s="128">
        <f t="shared" si="55"/>
        <v>1</v>
      </c>
      <c r="JB25" s="128">
        <f t="shared" si="55"/>
        <v>1</v>
      </c>
      <c r="JC25" s="128">
        <f t="shared" si="55"/>
        <v>1</v>
      </c>
      <c r="JD25" s="128">
        <f t="shared" si="55"/>
        <v>1</v>
      </c>
      <c r="JE25" s="128">
        <f t="shared" si="55"/>
        <v>1</v>
      </c>
      <c r="JF25" s="128">
        <f t="shared" si="55"/>
        <v>1</v>
      </c>
      <c r="JG25" s="128">
        <f t="shared" si="55"/>
        <v>1</v>
      </c>
      <c r="JH25" s="128">
        <f t="shared" si="55"/>
        <v>1</v>
      </c>
      <c r="JI25" s="128">
        <f t="shared" si="55"/>
        <v>1</v>
      </c>
      <c r="JJ25" s="128">
        <f t="shared" si="56"/>
        <v>1</v>
      </c>
      <c r="JK25" s="128">
        <f t="shared" si="56"/>
        <v>1</v>
      </c>
      <c r="JL25" s="128">
        <f t="shared" si="56"/>
        <v>1</v>
      </c>
      <c r="JM25" s="128">
        <f t="shared" si="56"/>
        <v>1</v>
      </c>
      <c r="JN25" s="128">
        <f t="shared" si="56"/>
        <v>1</v>
      </c>
      <c r="JO25" s="128">
        <f t="shared" si="56"/>
        <v>1</v>
      </c>
      <c r="JP25" s="128">
        <f t="shared" si="56"/>
        <v>1</v>
      </c>
      <c r="JQ25" s="128">
        <f t="shared" si="56"/>
        <v>1</v>
      </c>
      <c r="JR25" s="128">
        <f t="shared" si="56"/>
        <v>1</v>
      </c>
      <c r="JS25" s="128">
        <f t="shared" si="56"/>
        <v>1</v>
      </c>
      <c r="JT25" s="128">
        <f t="shared" si="56"/>
        <v>1</v>
      </c>
      <c r="JU25" s="128">
        <f t="shared" si="56"/>
        <v>1</v>
      </c>
      <c r="JV25" s="128">
        <f t="shared" si="56"/>
        <v>1</v>
      </c>
      <c r="JW25" s="128">
        <f t="shared" si="56"/>
        <v>1</v>
      </c>
      <c r="JX25" s="128">
        <f t="shared" si="56"/>
        <v>1</v>
      </c>
      <c r="JY25" s="128">
        <f t="shared" si="56"/>
        <v>1</v>
      </c>
      <c r="JZ25" s="128">
        <f t="shared" si="51"/>
        <v>1</v>
      </c>
      <c r="KA25" s="128">
        <f t="shared" si="51"/>
        <v>1</v>
      </c>
      <c r="KB25" s="128">
        <f t="shared" si="51"/>
        <v>1</v>
      </c>
      <c r="KC25" s="128">
        <f t="shared" si="51"/>
        <v>1</v>
      </c>
      <c r="KD25" s="128">
        <f t="shared" si="51"/>
        <v>1</v>
      </c>
      <c r="KE25" s="128">
        <f t="shared" si="51"/>
        <v>1</v>
      </c>
      <c r="KF25" s="128">
        <f t="shared" si="51"/>
        <v>1</v>
      </c>
      <c r="KG25" s="128">
        <f t="shared" si="51"/>
        <v>1</v>
      </c>
      <c r="KH25" s="128">
        <f t="shared" si="51"/>
        <v>1</v>
      </c>
      <c r="KI25" s="128">
        <f t="shared" si="51"/>
        <v>1</v>
      </c>
      <c r="KJ25" s="128">
        <f t="shared" si="51"/>
        <v>1</v>
      </c>
      <c r="KK25" s="128">
        <f t="shared" si="51"/>
        <v>1</v>
      </c>
      <c r="KL25" s="17">
        <v>1</v>
      </c>
    </row>
    <row r="26" spans="1:300" x14ac:dyDescent="0.2">
      <c r="A26" s="8">
        <v>5</v>
      </c>
      <c r="B26" s="121">
        <v>76</v>
      </c>
      <c r="C26" s="76" t="s">
        <v>68</v>
      </c>
      <c r="D26" s="11">
        <v>0</v>
      </c>
      <c r="E26" s="11">
        <v>0</v>
      </c>
      <c r="F26" s="11">
        <f>+'[1]total numbers'!F26*CI26</f>
        <v>0</v>
      </c>
      <c r="G26" s="11">
        <f>+'[1]total numbers'!G26*CJ26</f>
        <v>0</v>
      </c>
      <c r="H26" s="11">
        <f>+'[1]total numbers'!H26*CK26</f>
        <v>0</v>
      </c>
      <c r="I26" s="11">
        <f>+'[1]total numbers'!I26*CL26</f>
        <v>0</v>
      </c>
      <c r="J26" s="11">
        <f>+'[1]total numbers'!J26*CM26</f>
        <v>0</v>
      </c>
      <c r="K26" s="11">
        <f>+'[1]total numbers'!K26*CN26</f>
        <v>0</v>
      </c>
      <c r="L26" s="11">
        <f>+'[1]total numbers'!L26*CO26</f>
        <v>0</v>
      </c>
      <c r="M26" s="11">
        <f>+'[1]total numbers'!M26*CP26</f>
        <v>0</v>
      </c>
      <c r="N26" s="11">
        <f>+'[1]total numbers'!N26*CQ26</f>
        <v>0</v>
      </c>
      <c r="O26" s="11">
        <f>+'[1]total numbers'!O26*CR26</f>
        <v>0</v>
      </c>
      <c r="P26" s="11">
        <f>+'[1]total numbers'!P26*CS26</f>
        <v>0</v>
      </c>
      <c r="Q26" s="11">
        <f>+'[1]total numbers'!Q26*CT26</f>
        <v>0</v>
      </c>
      <c r="R26" s="11">
        <f>+'[1]total numbers'!R26*CU26</f>
        <v>0</v>
      </c>
      <c r="S26" s="11">
        <f>+'[1]total numbers'!S26*CV26</f>
        <v>0</v>
      </c>
      <c r="T26" s="11">
        <f>+'[1]total numbers'!T26*CW26</f>
        <v>0</v>
      </c>
      <c r="U26" s="11">
        <f>+'[1]total numbers'!U26*CX26</f>
        <v>0</v>
      </c>
      <c r="V26" s="11">
        <f>+'[1]total numbers'!V26*CY26</f>
        <v>0</v>
      </c>
      <c r="W26" s="11">
        <f>+'[1]total numbers'!W26*CZ26</f>
        <v>0</v>
      </c>
      <c r="X26" s="11">
        <f>+'[1]total numbers'!X26*DA26</f>
        <v>0</v>
      </c>
      <c r="Y26" s="11">
        <f>+'[1]total numbers'!Y26*DB26</f>
        <v>0</v>
      </c>
      <c r="Z26" s="11">
        <f>+'[1]total numbers'!Z26*DC26</f>
        <v>0</v>
      </c>
      <c r="AA26" s="11">
        <f>+'[1]total numbers'!AA26*DD26</f>
        <v>0</v>
      </c>
      <c r="AB26" s="11">
        <f>+'[1]total numbers'!AB26*DE26</f>
        <v>0</v>
      </c>
      <c r="AC26" s="11">
        <f>+'[1]total numbers'!AC26*DF26</f>
        <v>0</v>
      </c>
      <c r="AD26" s="11">
        <f>+'[1]total numbers'!AD26*DG26</f>
        <v>0</v>
      </c>
      <c r="AE26" s="11">
        <f>+'[1]total numbers'!AE26*DH26</f>
        <v>3.8188520699350588E-6</v>
      </c>
      <c r="AF26" s="11">
        <f>+'[1]total numbers'!AF26*DI26</f>
        <v>8.7862724717530867E-6</v>
      </c>
      <c r="AG26" s="11">
        <f>+'[1]total numbers'!AG26*DJ26</f>
        <v>2.0319806667526054E-5</v>
      </c>
      <c r="AH26" s="11">
        <f>+'[1]total numbers'!AH26*DK26</f>
        <v>4.7241688509548884E-5</v>
      </c>
      <c r="AI26" s="11">
        <f>+'[1]total numbers'!AI26*DL26</f>
        <v>1.1042016899645891E-4</v>
      </c>
      <c r="AJ26" s="11">
        <f>+'[1]total numbers'!AJ26*DM26</f>
        <v>2.5947306519986241E-4</v>
      </c>
      <c r="AK26" s="11">
        <f>+'[1]total numbers'!AK26*DN26</f>
        <v>6.129687438536798E-4</v>
      </c>
      <c r="AL26" s="11">
        <f>+'[1]total numbers'!AL26*DO26</f>
        <v>1.4556145751009407E-3</v>
      </c>
      <c r="AM26" s="11">
        <f>+'[1]total numbers'!AM26*DP26</f>
        <v>3.4742149975846249E-3</v>
      </c>
      <c r="AN26" s="11">
        <f>+'[1]total numbers'!AN26*DQ26</f>
        <v>8.3328255812750648E-3</v>
      </c>
      <c r="AO26" s="11">
        <f>+'[1]total numbers'!AO26*DR26</f>
        <v>2.0079927000518503E-2</v>
      </c>
      <c r="AP26" s="11">
        <f>+'[1]total numbers'!AP26*DS26</f>
        <v>5.1422922345104538E-2</v>
      </c>
      <c r="AQ26" s="11">
        <f>+'[1]total numbers'!AQ26*DT26</f>
        <v>0.12630525589670624</v>
      </c>
      <c r="AR26" s="11">
        <f>+'[1]total numbers'!AR26*DU26</f>
        <v>0.32079144271226862</v>
      </c>
      <c r="AS26" s="11">
        <f>+'[1]total numbers'!AS26*DV26</f>
        <v>0.77883210499621713</v>
      </c>
      <c r="AT26" s="11">
        <f>+'[1]total numbers'!AT26*DW26</f>
        <v>1.8342497565201339</v>
      </c>
      <c r="AU26" s="11">
        <f>+'[1]total numbers'!AU26*DX26</f>
        <v>4.2265799548135119</v>
      </c>
      <c r="AV26" s="11">
        <f>+'[1]total numbers'!AV26*DY26</f>
        <v>9.5825388738217399</v>
      </c>
      <c r="AW26" s="11">
        <f>+'[1]total numbers'!AW26*DZ26</f>
        <v>21.320532569153485</v>
      </c>
      <c r="AX26" s="11">
        <f>+'[1]total numbers'!AX26*EA26</f>
        <v>52.968293883908558</v>
      </c>
      <c r="AY26" s="11">
        <f>+'[1]total numbers'!AY26*EB26</f>
        <v>128.35995682168218</v>
      </c>
      <c r="AZ26" s="11">
        <f>+'[1]total numbers'!AZ26*EC26</f>
        <v>323.60548608716044</v>
      </c>
      <c r="BA26" s="19">
        <f>+'[4]raw data'!$BH$39</f>
        <v>366</v>
      </c>
      <c r="BB26" s="19">
        <f>+'[4]raw data'!$BH$50</f>
        <v>719</v>
      </c>
      <c r="BC26" s="19">
        <f>+'[4]raw data'!$BH$60</f>
        <v>1001</v>
      </c>
      <c r="BD26" s="19">
        <f>+'[4]raw data'!$BH$69</f>
        <v>1964</v>
      </c>
      <c r="BE26" s="123">
        <f>+[2]faostat2014_rice!B29</f>
        <v>3174.0369999999998</v>
      </c>
      <c r="BF26" s="19">
        <f>+[2]faostat2014_rice!C29</f>
        <v>4979.165</v>
      </c>
      <c r="BG26" s="19">
        <f>+[2]faostat2014_rice!D29</f>
        <v>6243.1379999999999</v>
      </c>
      <c r="BH26" s="19">
        <f>+[2]faostat2014_rice!E29</f>
        <v>3946.69</v>
      </c>
      <c r="BI26" s="19">
        <f>+[2]faostat2014_rice!F29</f>
        <v>3655.29</v>
      </c>
      <c r="BJ26" s="19">
        <f>+[2]faostat2014_rice!G29</f>
        <v>3142.64</v>
      </c>
      <c r="BK26" s="19">
        <f>+[2]faostat2014_rice!H29</f>
        <v>3145.87</v>
      </c>
      <c r="BL26" s="19">
        <f>+[2]faostat2014_rice!I29</f>
        <v>3180.86</v>
      </c>
      <c r="BM26" s="19">
        <f>+[2]faostat2014_rice!J29</f>
        <v>3733.1480000000001</v>
      </c>
      <c r="BN26" s="19">
        <f>+[2]faostat2014_rice!K29</f>
        <v>3915.855</v>
      </c>
      <c r="BO26" s="19">
        <f>+[2]faostat2014_rice!L29</f>
        <v>2970.9180000000001</v>
      </c>
      <c r="BP26" s="19">
        <f>+[2]faostat2014_rice!M29</f>
        <v>2890.93</v>
      </c>
      <c r="BQ26" s="19">
        <f>+[2]faostat2014_rice!N29</f>
        <v>2850.6779999999999</v>
      </c>
      <c r="BR26" s="19">
        <f>+[2]faostat2014_rice!O29</f>
        <v>2872.0360000000001</v>
      </c>
      <c r="BS26" s="19">
        <f>+[2]faostat2014_rice!P29</f>
        <v>2722.4589999999998</v>
      </c>
      <c r="BT26" s="19">
        <f>+[2]faostat2014_rice!Q29</f>
        <v>2752.8910000000001</v>
      </c>
      <c r="BU26" s="82">
        <f t="shared" si="1"/>
        <v>2685.899666666679</v>
      </c>
      <c r="BV26" s="82">
        <f t="shared" si="2"/>
        <v>2649.0066444444674</v>
      </c>
      <c r="BW26" s="82">
        <f t="shared" si="3"/>
        <v>2601.8616740740981</v>
      </c>
      <c r="BX26" s="82">
        <f t="shared" si="4"/>
        <v>2550.2036612345983</v>
      </c>
      <c r="BY26" s="82">
        <f t="shared" si="5"/>
        <v>2525.261171687278</v>
      </c>
      <c r="BZ26" s="82">
        <f t="shared" si="6"/>
        <v>2468.2824235281587</v>
      </c>
      <c r="CA26" s="82">
        <f t="shared" si="7"/>
        <v>2428.9878089255071</v>
      </c>
      <c r="CB26" s="82">
        <f t="shared" si="8"/>
        <v>2384.689788771022</v>
      </c>
      <c r="CC26" s="82">
        <f t="shared" si="9"/>
        <v>2342.5658482099243</v>
      </c>
      <c r="CD26" s="31"/>
      <c r="CE26" s="15">
        <f t="shared" si="10"/>
        <v>-1323.875</v>
      </c>
      <c r="CG26" s="122">
        <v>0</v>
      </c>
      <c r="CH26" s="122">
        <v>0</v>
      </c>
      <c r="CI26" s="122">
        <v>0</v>
      </c>
      <c r="CJ26" s="122">
        <v>0</v>
      </c>
      <c r="CK26" s="122">
        <v>0</v>
      </c>
      <c r="CL26" s="122">
        <v>0</v>
      </c>
      <c r="CM26" s="122">
        <v>0</v>
      </c>
      <c r="CN26" s="122">
        <v>0</v>
      </c>
      <c r="CO26" s="122">
        <v>0</v>
      </c>
      <c r="CP26" s="122">
        <v>0</v>
      </c>
      <c r="CQ26" s="122">
        <v>0</v>
      </c>
      <c r="CR26" s="122">
        <v>0</v>
      </c>
      <c r="CS26" s="122">
        <v>0</v>
      </c>
      <c r="CT26" s="122">
        <v>0</v>
      </c>
      <c r="CU26" s="122">
        <v>0</v>
      </c>
      <c r="CV26" s="122">
        <v>0</v>
      </c>
      <c r="CW26" s="122">
        <v>0</v>
      </c>
      <c r="CX26" s="122">
        <v>0</v>
      </c>
      <c r="CY26" s="122">
        <v>0</v>
      </c>
      <c r="CZ26" s="122">
        <v>0</v>
      </c>
      <c r="DA26" s="122">
        <v>0</v>
      </c>
      <c r="DB26" s="122">
        <v>0</v>
      </c>
      <c r="DC26" s="122">
        <v>0</v>
      </c>
      <c r="DD26" s="122">
        <v>0</v>
      </c>
      <c r="DE26" s="122">
        <v>0</v>
      </c>
      <c r="DF26" s="122">
        <v>0</v>
      </c>
      <c r="DG26" s="122">
        <v>0</v>
      </c>
      <c r="DH26" s="59">
        <f t="shared" ref="DH26:EC27" si="84">+DI26-DI26/2</f>
        <v>6.9275421344210504E-9</v>
      </c>
      <c r="DI26" s="59">
        <f t="shared" si="84"/>
        <v>1.3855084268842101E-8</v>
      </c>
      <c r="DJ26" s="59">
        <f t="shared" si="84"/>
        <v>2.7710168537684202E-8</v>
      </c>
      <c r="DK26" s="59">
        <f t="shared" si="84"/>
        <v>5.5420337075368404E-8</v>
      </c>
      <c r="DL26" s="59">
        <f t="shared" si="84"/>
        <v>1.1084067415073681E-7</v>
      </c>
      <c r="DM26" s="59">
        <f t="shared" si="84"/>
        <v>2.2168134830147361E-7</v>
      </c>
      <c r="DN26" s="59">
        <f t="shared" si="84"/>
        <v>4.4336269660294723E-7</v>
      </c>
      <c r="DO26" s="59">
        <f t="shared" si="84"/>
        <v>8.8672539320589446E-7</v>
      </c>
      <c r="DP26" s="59">
        <f t="shared" si="84"/>
        <v>1.7734507864117889E-6</v>
      </c>
      <c r="DQ26" s="59">
        <f t="shared" si="84"/>
        <v>3.5469015728235778E-6</v>
      </c>
      <c r="DR26" s="59">
        <f t="shared" si="84"/>
        <v>7.0938031456471557E-6</v>
      </c>
      <c r="DS26" s="59">
        <f t="shared" si="84"/>
        <v>1.4187606291294311E-5</v>
      </c>
      <c r="DT26" s="59">
        <f t="shared" si="84"/>
        <v>2.8375212582588623E-5</v>
      </c>
      <c r="DU26" s="59">
        <f t="shared" si="84"/>
        <v>5.6750425165177245E-5</v>
      </c>
      <c r="DV26" s="59">
        <f t="shared" si="84"/>
        <v>1.1350085033035449E-4</v>
      </c>
      <c r="DW26" s="59">
        <f t="shared" si="84"/>
        <v>2.2700170066070898E-4</v>
      </c>
      <c r="DX26" s="59">
        <f t="shared" si="84"/>
        <v>4.5400340132141796E-4</v>
      </c>
      <c r="DY26" s="59">
        <f t="shared" si="84"/>
        <v>9.0800680264283592E-4</v>
      </c>
      <c r="DZ26" s="59">
        <f t="shared" si="84"/>
        <v>1.8160136052856718E-3</v>
      </c>
      <c r="EA26" s="59">
        <f t="shared" si="84"/>
        <v>3.6320272105713437E-3</v>
      </c>
      <c r="EB26" s="59">
        <f t="shared" si="84"/>
        <v>7.2640544211426874E-3</v>
      </c>
      <c r="EC26" s="59">
        <f>+ED26-ED26/1.5</f>
        <v>1.4528108842285375E-2</v>
      </c>
      <c r="ED26" s="59">
        <f t="shared" si="81"/>
        <v>4.3584326526856121E-2</v>
      </c>
      <c r="EE26" s="59">
        <f t="shared" si="81"/>
        <v>4.3596511130789925E-2</v>
      </c>
      <c r="EF26" s="59">
        <f t="shared" si="81"/>
        <v>4.3608688927681577E-2</v>
      </c>
      <c r="EG26" s="59">
        <f t="shared" si="81"/>
        <v>4.3620859927030249E-2</v>
      </c>
      <c r="EH26" s="20">
        <f>+BE26/'[1]total numbers'!BN26</f>
        <v>4.3633024150542356E-2</v>
      </c>
      <c r="EI26" s="20">
        <f>+BF26/'[1]total numbers'!BX26</f>
        <v>5.1870969930304454E-2</v>
      </c>
      <c r="EJ26" s="20">
        <f>+BG26/'[1]total numbers'!CH26</f>
        <v>5.133384086083246E-2</v>
      </c>
      <c r="EK26" s="20">
        <f>+BH26/'[1]total numbers'!CR26</f>
        <v>2.638682357685743E-2</v>
      </c>
      <c r="EL26" s="20">
        <f>+BI26/'[1]total numbers'!DB26</f>
        <v>2.0986373506327254E-2</v>
      </c>
      <c r="EM26" s="20">
        <f>+BJ26/'[1]total numbers'!DC26</f>
        <v>1.7789286394004705E-2</v>
      </c>
      <c r="EN26" s="20">
        <f>+BK26/'[1]total numbers'!DD26</f>
        <v>1.7562588875898958E-2</v>
      </c>
      <c r="EO26" s="20">
        <f>+BL26/'[1]total numbers'!DE26</f>
        <v>1.7521793048909488E-2</v>
      </c>
      <c r="EP26" s="20">
        <f>+BM26/'[1]total numbers'!DF26</f>
        <v>2.030390758745601E-2</v>
      </c>
      <c r="EQ26" s="20">
        <f>+BN26/'[1]total numbers'!DG26</f>
        <v>2.1044539579747341E-2</v>
      </c>
      <c r="ER26" s="20">
        <f>+BO26/'[1]total numbers'!DH26</f>
        <v>1.578944876120543E-2</v>
      </c>
      <c r="ES26" s="20">
        <f>+BP26/'[1]total numbers'!DI26</f>
        <v>1.5205817778398321E-2</v>
      </c>
      <c r="ET26" s="20">
        <f>+BQ26/'[1]total numbers'!DJ26</f>
        <v>1.484948477432659E-2</v>
      </c>
      <c r="EU26" s="20">
        <f>+BR26/'[1]total numbers'!DK26</f>
        <v>1.482465175719061E-2</v>
      </c>
      <c r="EV26" s="20">
        <f>+BS26/'[1]total numbers'!DL26</f>
        <v>1.3931090451815835E-2</v>
      </c>
      <c r="EW26" s="20">
        <f>+BT26/'[1]total numbers'!DM26</f>
        <v>1.3971140915192654E-2</v>
      </c>
      <c r="EX26" s="86">
        <f>+BU26/'[1]total numbers'!DN26</f>
        <v>1.352516221140956E-2</v>
      </c>
      <c r="EY26" s="86">
        <f>+BV26/'[1]total numbers'!DO26</f>
        <v>1.3240763671772555E-2</v>
      </c>
      <c r="EZ26" s="86">
        <f>+BW26/'[1]total numbers'!DP26</f>
        <v>1.2913188150449449E-2</v>
      </c>
      <c r="FA26" s="86">
        <f>+BX26/'[1]total numbers'!DQ26</f>
        <v>1.2570907249752367E-2</v>
      </c>
      <c r="FB26" s="86">
        <f>+BY26/'[1]total numbers'!DR26</f>
        <v>1.2366621886106847E-2</v>
      </c>
      <c r="FC26" s="86">
        <f>+BZ26/'[1]total numbers'!DS26</f>
        <v>1.2011631454770607E-2</v>
      </c>
      <c r="FD26" s="86">
        <f>+CA26/'[1]total numbers'!DT26</f>
        <v>1.1749296239141234E-2</v>
      </c>
      <c r="FE26" s="86">
        <f>+CB26/'[1]total numbers'!DU26</f>
        <v>1.1469083868103547E-2</v>
      </c>
      <c r="FF26" s="86">
        <f>+CC26/'[1]total numbers'!DV26</f>
        <v>1.1205708032527165E-2</v>
      </c>
      <c r="FH26" s="54">
        <f t="shared" si="16"/>
        <v>-10000</v>
      </c>
      <c r="FI26" s="54">
        <f t="shared" si="17"/>
        <v>1960</v>
      </c>
      <c r="FJ26" s="65">
        <v>1E-4</v>
      </c>
      <c r="FK26" s="59">
        <f t="shared" si="19"/>
        <v>4.3633024150542356E-2</v>
      </c>
      <c r="FL26" s="54">
        <f t="shared" si="20"/>
        <v>-10000.000143974388</v>
      </c>
      <c r="FM26" s="64">
        <v>0.33333333333333331</v>
      </c>
      <c r="FN26" s="59">
        <f t="shared" si="21"/>
        <v>1.9079701943555529E-3</v>
      </c>
      <c r="FP26" s="6">
        <v>8</v>
      </c>
      <c r="FQ26" s="6" t="s">
        <v>32</v>
      </c>
      <c r="GF26" s="21"/>
      <c r="GG26" s="41">
        <f>IF([3]data!BE26&lt;=0, ,BE26/[3]data!BE26)</f>
        <v>6.4776265306122447</v>
      </c>
      <c r="GH26" s="41">
        <f>IF([3]data!BF26&lt;=0, ,BF26/[3]data!BF26)</f>
        <v>6.2552324120603018</v>
      </c>
      <c r="GI26" s="41">
        <f>IF([3]data!BG26&lt;=0, ,BG26/[3]data!BG26)</f>
        <v>3.9019612499999998</v>
      </c>
      <c r="GJ26" s="41">
        <f>IF([3]data!BH26&lt;=0, ,BH26/[3]data!BH26)</f>
        <v>1.4617370370370371</v>
      </c>
      <c r="GK26" s="41">
        <f>IF([3]data!BI26&lt;=0, ,BI26/[3]data!BI26)</f>
        <v>1.1076636363636363</v>
      </c>
      <c r="GL26" s="41">
        <f>IF([3]data!BS26&lt;=0, ,BS26/[3]data!BS26)</f>
        <v>0.52354980769230763</v>
      </c>
      <c r="HM26" s="17">
        <v>1</v>
      </c>
      <c r="HN26" s="128">
        <f t="shared" si="22"/>
        <v>1</v>
      </c>
      <c r="HO26" s="128">
        <f t="shared" si="22"/>
        <v>1</v>
      </c>
      <c r="HP26" s="128">
        <f t="shared" si="22"/>
        <v>1</v>
      </c>
      <c r="HQ26" s="128">
        <f t="shared" si="22"/>
        <v>1</v>
      </c>
      <c r="HR26" s="128">
        <f t="shared" si="22"/>
        <v>1</v>
      </c>
      <c r="HS26" s="128">
        <f t="shared" si="22"/>
        <v>1</v>
      </c>
      <c r="HT26" s="128">
        <f t="shared" si="22"/>
        <v>1</v>
      </c>
      <c r="HU26" s="128">
        <f t="shared" si="22"/>
        <v>1</v>
      </c>
      <c r="HV26" s="128">
        <f t="shared" si="22"/>
        <v>1</v>
      </c>
      <c r="HW26" s="128">
        <f t="shared" si="22"/>
        <v>1</v>
      </c>
      <c r="HX26" s="128">
        <f t="shared" si="22"/>
        <v>1</v>
      </c>
      <c r="HY26" s="128">
        <f t="shared" si="22"/>
        <v>1</v>
      </c>
      <c r="HZ26" s="128">
        <f t="shared" si="22"/>
        <v>1</v>
      </c>
      <c r="IA26" s="128">
        <f t="shared" si="22"/>
        <v>1</v>
      </c>
      <c r="IB26" s="128">
        <f t="shared" si="22"/>
        <v>1</v>
      </c>
      <c r="IC26" s="128">
        <f t="shared" si="22"/>
        <v>1</v>
      </c>
      <c r="ID26" s="128">
        <f t="shared" si="54"/>
        <v>1</v>
      </c>
      <c r="IE26" s="128">
        <f t="shared" si="54"/>
        <v>1</v>
      </c>
      <c r="IF26" s="128">
        <f t="shared" si="54"/>
        <v>1</v>
      </c>
      <c r="IG26" s="128">
        <f t="shared" si="54"/>
        <v>1</v>
      </c>
      <c r="IH26" s="128">
        <f t="shared" si="54"/>
        <v>1</v>
      </c>
      <c r="II26" s="128">
        <f t="shared" si="54"/>
        <v>1</v>
      </c>
      <c r="IJ26" s="128">
        <f t="shared" si="54"/>
        <v>1</v>
      </c>
      <c r="IK26" s="128">
        <f t="shared" si="54"/>
        <v>1</v>
      </c>
      <c r="IL26" s="128">
        <f t="shared" si="54"/>
        <v>1</v>
      </c>
      <c r="IM26" s="128">
        <f t="shared" si="54"/>
        <v>1</v>
      </c>
      <c r="IN26" s="128">
        <f t="shared" si="54"/>
        <v>1</v>
      </c>
      <c r="IO26" s="128">
        <f t="shared" si="54"/>
        <v>1</v>
      </c>
      <c r="IP26" s="128">
        <f t="shared" si="54"/>
        <v>1</v>
      </c>
      <c r="IQ26" s="128">
        <f t="shared" si="54"/>
        <v>1</v>
      </c>
      <c r="IR26" s="128">
        <f t="shared" si="54"/>
        <v>1</v>
      </c>
      <c r="IS26" s="128">
        <f t="shared" si="54"/>
        <v>1</v>
      </c>
      <c r="IT26" s="128">
        <f t="shared" si="55"/>
        <v>1</v>
      </c>
      <c r="IU26" s="128">
        <f t="shared" si="55"/>
        <v>1</v>
      </c>
      <c r="IV26" s="128">
        <f t="shared" si="55"/>
        <v>1</v>
      </c>
      <c r="IW26" s="128">
        <f t="shared" si="55"/>
        <v>1</v>
      </c>
      <c r="IX26" s="128">
        <f t="shared" si="55"/>
        <v>1</v>
      </c>
      <c r="IY26" s="128">
        <f t="shared" si="55"/>
        <v>1</v>
      </c>
      <c r="IZ26" s="128">
        <f t="shared" si="55"/>
        <v>1</v>
      </c>
      <c r="JA26" s="128">
        <f t="shared" si="55"/>
        <v>1</v>
      </c>
      <c r="JB26" s="128">
        <f t="shared" si="55"/>
        <v>1</v>
      </c>
      <c r="JC26" s="128">
        <f t="shared" si="55"/>
        <v>1</v>
      </c>
      <c r="JD26" s="128">
        <f t="shared" si="55"/>
        <v>1</v>
      </c>
      <c r="JE26" s="128">
        <f t="shared" si="55"/>
        <v>1</v>
      </c>
      <c r="JF26" s="128">
        <f t="shared" si="55"/>
        <v>1</v>
      </c>
      <c r="JG26" s="128">
        <f t="shared" si="55"/>
        <v>1</v>
      </c>
      <c r="JH26" s="128">
        <f t="shared" si="55"/>
        <v>1</v>
      </c>
      <c r="JI26" s="128">
        <f t="shared" si="55"/>
        <v>1</v>
      </c>
      <c r="JJ26" s="128">
        <f t="shared" si="56"/>
        <v>1</v>
      </c>
      <c r="JK26" s="128">
        <f t="shared" si="56"/>
        <v>1</v>
      </c>
      <c r="JL26" s="128">
        <f t="shared" si="56"/>
        <v>1</v>
      </c>
      <c r="JM26" s="128">
        <f t="shared" si="56"/>
        <v>1</v>
      </c>
      <c r="JN26" s="128">
        <f t="shared" si="56"/>
        <v>1</v>
      </c>
      <c r="JO26" s="128">
        <f t="shared" si="56"/>
        <v>1</v>
      </c>
      <c r="JP26" s="128">
        <f t="shared" si="56"/>
        <v>1</v>
      </c>
      <c r="JQ26" s="128">
        <f t="shared" si="56"/>
        <v>1</v>
      </c>
      <c r="JR26" s="128">
        <f t="shared" si="56"/>
        <v>1</v>
      </c>
      <c r="JS26" s="128">
        <f t="shared" si="56"/>
        <v>1</v>
      </c>
      <c r="JT26" s="128">
        <f t="shared" si="56"/>
        <v>1</v>
      </c>
      <c r="JU26" s="128">
        <f t="shared" si="56"/>
        <v>1</v>
      </c>
      <c r="JV26" s="128">
        <f t="shared" si="56"/>
        <v>1</v>
      </c>
      <c r="JW26" s="128">
        <f t="shared" si="56"/>
        <v>1</v>
      </c>
      <c r="JX26" s="128">
        <f t="shared" si="56"/>
        <v>1</v>
      </c>
      <c r="JY26" s="128">
        <f t="shared" si="56"/>
        <v>1</v>
      </c>
      <c r="JZ26" s="128">
        <f t="shared" si="51"/>
        <v>1</v>
      </c>
      <c r="KA26" s="128">
        <f t="shared" si="51"/>
        <v>1</v>
      </c>
      <c r="KB26" s="128">
        <f t="shared" si="51"/>
        <v>1</v>
      </c>
      <c r="KC26" s="128">
        <f t="shared" si="51"/>
        <v>1</v>
      </c>
      <c r="KD26" s="128">
        <f t="shared" si="51"/>
        <v>1</v>
      </c>
      <c r="KE26" s="128">
        <f t="shared" si="51"/>
        <v>1</v>
      </c>
      <c r="KF26" s="128">
        <f t="shared" si="51"/>
        <v>1</v>
      </c>
      <c r="KG26" s="128">
        <f t="shared" si="51"/>
        <v>1</v>
      </c>
      <c r="KH26" s="128">
        <f t="shared" si="51"/>
        <v>1</v>
      </c>
      <c r="KI26" s="128">
        <f t="shared" si="51"/>
        <v>1</v>
      </c>
      <c r="KJ26" s="128">
        <f t="shared" si="51"/>
        <v>1</v>
      </c>
      <c r="KK26" s="128">
        <f t="shared" si="51"/>
        <v>1</v>
      </c>
      <c r="KL26" s="17">
        <v>1</v>
      </c>
    </row>
    <row r="27" spans="1:300" x14ac:dyDescent="0.2">
      <c r="A27" s="8">
        <v>4</v>
      </c>
      <c r="B27" s="14">
        <v>84</v>
      </c>
      <c r="C27" s="76" t="s">
        <v>69</v>
      </c>
      <c r="D27" s="11">
        <v>0</v>
      </c>
      <c r="E27" s="11">
        <v>0</v>
      </c>
      <c r="F27" s="11">
        <f>+'[1]total numbers'!F27*CI27</f>
        <v>0</v>
      </c>
      <c r="G27" s="11">
        <f>+'[1]total numbers'!G27*CJ27</f>
        <v>0</v>
      </c>
      <c r="H27" s="11">
        <f>+'[1]total numbers'!H27*CK27</f>
        <v>0</v>
      </c>
      <c r="I27" s="11">
        <f>+'[1]total numbers'!I27*CL27</f>
        <v>0</v>
      </c>
      <c r="J27" s="11">
        <f>+'[1]total numbers'!J27*CM27</f>
        <v>0</v>
      </c>
      <c r="K27" s="11">
        <f>+'[1]total numbers'!K27*CN27</f>
        <v>0</v>
      </c>
      <c r="L27" s="11">
        <f>+'[1]total numbers'!L27*CO27</f>
        <v>0</v>
      </c>
      <c r="M27" s="11">
        <f>+'[1]total numbers'!M27*CP27</f>
        <v>0</v>
      </c>
      <c r="N27" s="11">
        <f>+'[1]total numbers'!N27*CQ27</f>
        <v>0</v>
      </c>
      <c r="O27" s="11">
        <f>+'[1]total numbers'!O27*CR27</f>
        <v>0</v>
      </c>
      <c r="P27" s="11">
        <f>+'[1]total numbers'!P27*CS27</f>
        <v>0</v>
      </c>
      <c r="Q27" s="11">
        <f>+'[1]total numbers'!Q27*CT27</f>
        <v>0</v>
      </c>
      <c r="R27" s="11">
        <f>+'[1]total numbers'!R27*CU27</f>
        <v>0</v>
      </c>
      <c r="S27" s="11">
        <f>+'[1]total numbers'!S27*CV27</f>
        <v>0</v>
      </c>
      <c r="T27" s="11">
        <f>+'[1]total numbers'!T27*CW27</f>
        <v>0</v>
      </c>
      <c r="U27" s="11">
        <f>+'[1]total numbers'!U27*CX27</f>
        <v>0</v>
      </c>
      <c r="V27" s="11">
        <f>+'[1]total numbers'!V27*CY27</f>
        <v>0</v>
      </c>
      <c r="W27" s="11">
        <f>+'[1]total numbers'!W27*CZ27</f>
        <v>0</v>
      </c>
      <c r="X27" s="11">
        <f>+'[1]total numbers'!X27*DA27</f>
        <v>0</v>
      </c>
      <c r="Y27" s="11">
        <f>+'[1]total numbers'!Y27*DB27</f>
        <v>0</v>
      </c>
      <c r="Z27" s="11">
        <f>+'[1]total numbers'!Z27*DC27</f>
        <v>0</v>
      </c>
      <c r="AA27" s="11">
        <f>+'[1]total numbers'!AA27*DD27</f>
        <v>0</v>
      </c>
      <c r="AB27" s="11">
        <f>+'[1]total numbers'!AB27*DE27</f>
        <v>0</v>
      </c>
      <c r="AC27" s="11">
        <f>+'[1]total numbers'!AC27*DF27</f>
        <v>0</v>
      </c>
      <c r="AD27" s="11">
        <f>+'[1]total numbers'!AD27*DG27</f>
        <v>0</v>
      </c>
      <c r="AE27" s="11">
        <f>+'[1]total numbers'!AE27*DH27</f>
        <v>3.2439285346863962E-9</v>
      </c>
      <c r="AF27" s="11">
        <f>+'[1]total numbers'!AF27*DI27</f>
        <v>7.0196486324361364E-9</v>
      </c>
      <c r="AG27" s="11">
        <f>+'[1]total numbers'!AG27*DJ27</f>
        <v>1.5190059335763441E-8</v>
      </c>
      <c r="AH27" s="11">
        <f>+'[1]total numbers'!AH27*DK27</f>
        <v>3.2870292333127447E-8</v>
      </c>
      <c r="AI27" s="11">
        <f>+'[1]total numbers'!AI27*DL27</f>
        <v>7.112915717988235E-8</v>
      </c>
      <c r="AJ27" s="11">
        <f>+'[1]total numbers'!AJ27*DM27</f>
        <v>1.5391883193023724E-7</v>
      </c>
      <c r="AK27" s="11">
        <f>+'[1]total numbers'!AK27*DN27</f>
        <v>3.3307025925887396E-7</v>
      </c>
      <c r="AL27" s="11">
        <f>+'[1]total numbers'!AL27*DO27</f>
        <v>7.2074220036346503E-7</v>
      </c>
      <c r="AM27" s="11">
        <f>+'[1]total numbers'!AM27*DP27</f>
        <v>1.5596388598029079E-6</v>
      </c>
      <c r="AN27" s="11">
        <f>+'[1]total numbers'!AN27*DQ27</f>
        <v>3.3749562212128494E-6</v>
      </c>
      <c r="AO27" s="11">
        <f>+'[1]total numbers'!AO27*DR27</f>
        <v>7.3031839540999379E-6</v>
      </c>
      <c r="AP27" s="11">
        <f>+'[1]total numbers'!AP27*DS27</f>
        <v>1.5803611179363796E-5</v>
      </c>
      <c r="AQ27" s="11">
        <f>+'[1]total numbers'!AQ27*DT27</f>
        <v>3.2660796437351849E-5</v>
      </c>
      <c r="AR27" s="11">
        <f>+'[1]total numbers'!AR27*DU27</f>
        <v>6.7498979303860494E-5</v>
      </c>
      <c r="AS27" s="11">
        <f>+'[1]total numbers'!AS27*DV27</f>
        <v>1.3949789056131169E-4</v>
      </c>
      <c r="AT27" s="11">
        <f>+'[1]total numbers'!AT27*DW27</f>
        <v>2.8829564049337751E-4</v>
      </c>
      <c r="AU27" s="11">
        <f>+'[1]total numbers'!AU27*DX27</f>
        <v>5.9581099035298018E-4</v>
      </c>
      <c r="AV27" s="11">
        <f>+'[1]total numbers'!AV27*DY27</f>
        <v>1.3405747282942055E-3</v>
      </c>
      <c r="AW27" s="11">
        <f>+'[1]total numbers'!AW27*DZ27</f>
        <v>3.0162931386619623E-3</v>
      </c>
      <c r="AX27" s="11">
        <f>+'[1]total numbers'!AX27*EA27</f>
        <v>6.7866595619894146E-3</v>
      </c>
      <c r="AY27" s="11">
        <f>+'[1]total numbers'!AY27*EB27</f>
        <v>1.5269984014476183E-2</v>
      </c>
      <c r="AZ27" s="11">
        <f>+'[1]total numbers'!AZ27*EC27</f>
        <v>3.4357464032571422E-2</v>
      </c>
      <c r="BA27" s="11">
        <f>+'[1]total numbers'!BA27*ED27</f>
        <v>7.7954061639851968E-2</v>
      </c>
      <c r="BB27" s="11">
        <f>+'[1]total numbers'!BB27*EE27</f>
        <v>0.17702105760608267</v>
      </c>
      <c r="BC27" s="11">
        <f>+'[1]total numbers'!BC27*EF27</f>
        <v>0.4023584269047254</v>
      </c>
      <c r="BD27" s="11">
        <f>+'[1]total numbers'!BD27*EG27</f>
        <v>0.91545907876323063</v>
      </c>
      <c r="BE27" s="123">
        <f>+[2]faostat2014_rice!B22</f>
        <v>1.1679999999999999</v>
      </c>
      <c r="BF27" s="19">
        <f>+[2]faostat2014_rice!C22</f>
        <v>1.7749999999999999</v>
      </c>
      <c r="BG27" s="19">
        <f>+[2]faostat2014_rice!D22</f>
        <v>3.278</v>
      </c>
      <c r="BH27" s="19">
        <f>+[2]faostat2014_rice!E22</f>
        <v>3.2</v>
      </c>
      <c r="BI27" s="19">
        <f>+[2]faostat2014_rice!F22</f>
        <v>3.6230000000000002</v>
      </c>
      <c r="BJ27" s="19">
        <f>+[2]faostat2014_rice!G22</f>
        <v>4.0209999999999999</v>
      </c>
      <c r="BK27" s="19">
        <f>+[2]faostat2014_rice!H22</f>
        <v>4.774</v>
      </c>
      <c r="BL27" s="19">
        <f>+[2]faostat2014_rice!I22</f>
        <v>4.5339999999999998</v>
      </c>
      <c r="BM27" s="19">
        <f>+[2]faostat2014_rice!J22</f>
        <v>3.1360000000000001</v>
      </c>
      <c r="BN27" s="19">
        <f>+[2]faostat2014_rice!K22</f>
        <v>3.65</v>
      </c>
      <c r="BO27" s="19">
        <f>+[2]faostat2014_rice!L22</f>
        <v>2.9119999999999999</v>
      </c>
      <c r="BP27" s="19">
        <f>+[2]faostat2014_rice!M22</f>
        <v>3.7120000000000002</v>
      </c>
      <c r="BQ27" s="19">
        <f>+[2]faostat2014_rice!N22</f>
        <v>3.3889999999999998</v>
      </c>
      <c r="BR27" s="19">
        <f>+[2]faostat2014_rice!O22</f>
        <v>4.5789999999999997</v>
      </c>
      <c r="BS27" s="19">
        <f>+[2]faostat2014_rice!P22</f>
        <v>4.4089999999999998</v>
      </c>
      <c r="BT27" s="19">
        <f>+[2]faostat2014_rice!Q22</f>
        <v>4.4020000000000001</v>
      </c>
      <c r="BU27" s="82">
        <f t="shared" si="1"/>
        <v>4.9735999999999194</v>
      </c>
      <c r="BV27" s="82">
        <f t="shared" si="2"/>
        <v>5.1617999999999711</v>
      </c>
      <c r="BW27" s="82">
        <f t="shared" si="3"/>
        <v>5.4898133333332453</v>
      </c>
      <c r="BX27" s="82">
        <f t="shared" si="4"/>
        <v>5.5742755555554595</v>
      </c>
      <c r="BY27" s="82">
        <f t="shared" si="5"/>
        <v>5.9295499259258122</v>
      </c>
      <c r="BZ27" s="82">
        <f t="shared" si="6"/>
        <v>6.2319520987651913</v>
      </c>
      <c r="CA27" s="82">
        <f t="shared" si="7"/>
        <v>6.4281124016458762</v>
      </c>
      <c r="CB27" s="82">
        <f t="shared" si="8"/>
        <v>6.6939091533605506</v>
      </c>
      <c r="CC27" s="82">
        <f t="shared" si="9"/>
        <v>6.9463745925557419</v>
      </c>
      <c r="CD27" s="31"/>
      <c r="CE27" s="15">
        <f t="shared" si="10"/>
        <v>1.8480000000000003</v>
      </c>
      <c r="CG27" s="59">
        <f t="shared" ref="CG27:DF27" si="85">+CH27-CH27/3</f>
        <v>0</v>
      </c>
      <c r="CH27" s="59">
        <f t="shared" si="85"/>
        <v>0</v>
      </c>
      <c r="CI27" s="59">
        <f t="shared" si="85"/>
        <v>0</v>
      </c>
      <c r="CJ27" s="59">
        <f t="shared" si="85"/>
        <v>0</v>
      </c>
      <c r="CK27" s="59">
        <f t="shared" si="85"/>
        <v>0</v>
      </c>
      <c r="CL27" s="59">
        <f t="shared" si="85"/>
        <v>0</v>
      </c>
      <c r="CM27" s="59">
        <f t="shared" si="85"/>
        <v>0</v>
      </c>
      <c r="CN27" s="59">
        <f t="shared" si="85"/>
        <v>0</v>
      </c>
      <c r="CO27" s="59">
        <f t="shared" si="85"/>
        <v>0</v>
      </c>
      <c r="CP27" s="59">
        <f t="shared" si="85"/>
        <v>0</v>
      </c>
      <c r="CQ27" s="59">
        <f t="shared" si="85"/>
        <v>0</v>
      </c>
      <c r="CR27" s="59">
        <f t="shared" si="85"/>
        <v>0</v>
      </c>
      <c r="CS27" s="59">
        <f t="shared" si="85"/>
        <v>0</v>
      </c>
      <c r="CT27" s="59">
        <f t="shared" si="85"/>
        <v>0</v>
      </c>
      <c r="CU27" s="59">
        <f t="shared" si="85"/>
        <v>0</v>
      </c>
      <c r="CV27" s="59">
        <f t="shared" si="85"/>
        <v>0</v>
      </c>
      <c r="CW27" s="59">
        <f t="shared" si="85"/>
        <v>0</v>
      </c>
      <c r="CX27" s="59">
        <f t="shared" si="85"/>
        <v>0</v>
      </c>
      <c r="CY27" s="59">
        <f t="shared" si="85"/>
        <v>0</v>
      </c>
      <c r="CZ27" s="59">
        <f t="shared" si="85"/>
        <v>0</v>
      </c>
      <c r="DA27" s="59">
        <f t="shared" si="85"/>
        <v>0</v>
      </c>
      <c r="DB27" s="59">
        <f t="shared" si="85"/>
        <v>0</v>
      </c>
      <c r="DC27" s="59">
        <f t="shared" si="85"/>
        <v>0</v>
      </c>
      <c r="DD27" s="59">
        <f t="shared" si="85"/>
        <v>0</v>
      </c>
      <c r="DE27" s="59">
        <f t="shared" si="85"/>
        <v>0</v>
      </c>
      <c r="DF27" s="59">
        <f t="shared" si="85"/>
        <v>0</v>
      </c>
      <c r="DG27" s="59">
        <v>0</v>
      </c>
      <c r="DH27" s="59">
        <f t="shared" si="84"/>
        <v>3.958734524804021E-10</v>
      </c>
      <c r="DI27" s="59">
        <f t="shared" si="84"/>
        <v>7.917469049608042E-10</v>
      </c>
      <c r="DJ27" s="59">
        <f t="shared" si="84"/>
        <v>1.5834938099216084E-9</v>
      </c>
      <c r="DK27" s="59">
        <f t="shared" si="84"/>
        <v>3.1669876198432168E-9</v>
      </c>
      <c r="DL27" s="59">
        <f t="shared" si="84"/>
        <v>6.3339752396864336E-9</v>
      </c>
      <c r="DM27" s="59">
        <f t="shared" si="84"/>
        <v>1.2667950479372867E-8</v>
      </c>
      <c r="DN27" s="59">
        <f t="shared" si="84"/>
        <v>2.5335900958745734E-8</v>
      </c>
      <c r="DO27" s="59">
        <f t="shared" si="84"/>
        <v>5.0671801917491469E-8</v>
      </c>
      <c r="DP27" s="59">
        <f t="shared" si="84"/>
        <v>1.0134360383498294E-7</v>
      </c>
      <c r="DQ27" s="59">
        <f t="shared" si="84"/>
        <v>2.0268720766996587E-7</v>
      </c>
      <c r="DR27" s="59">
        <f t="shared" si="84"/>
        <v>4.0537441533993175E-7</v>
      </c>
      <c r="DS27" s="59">
        <f t="shared" si="84"/>
        <v>8.107488306798635E-7</v>
      </c>
      <c r="DT27" s="59">
        <f t="shared" si="84"/>
        <v>1.621497661359727E-6</v>
      </c>
      <c r="DU27" s="59">
        <f t="shared" si="84"/>
        <v>3.242995322719454E-6</v>
      </c>
      <c r="DV27" s="59">
        <f t="shared" si="84"/>
        <v>6.485990645438908E-6</v>
      </c>
      <c r="DW27" s="59">
        <f t="shared" si="84"/>
        <v>1.2971981290877816E-5</v>
      </c>
      <c r="DX27" s="59">
        <f t="shared" si="84"/>
        <v>2.5943962581755632E-5</v>
      </c>
      <c r="DY27" s="59">
        <f t="shared" si="84"/>
        <v>5.1887925163511264E-5</v>
      </c>
      <c r="DZ27" s="59">
        <f t="shared" si="84"/>
        <v>1.0377585032702253E-4</v>
      </c>
      <c r="EA27" s="59">
        <f t="shared" si="84"/>
        <v>2.0755170065404506E-4</v>
      </c>
      <c r="EB27" s="59">
        <f t="shared" si="84"/>
        <v>4.1510340130809011E-4</v>
      </c>
      <c r="EC27" s="59">
        <f t="shared" si="84"/>
        <v>8.3020680261618022E-4</v>
      </c>
      <c r="ED27" s="59">
        <f t="shared" ref="ED27:EF27" si="86">+EE27-EE27/2</f>
        <v>1.6604136052323604E-3</v>
      </c>
      <c r="EE27" s="59">
        <f t="shared" si="86"/>
        <v>3.3208272104647209E-3</v>
      </c>
      <c r="EF27" s="59">
        <f t="shared" si="86"/>
        <v>6.6416544209294418E-3</v>
      </c>
      <c r="EG27" s="59">
        <f t="shared" si="81"/>
        <v>1.3283308841858884E-2</v>
      </c>
      <c r="EH27" s="20">
        <f>+BE27/'[1]total numbers'!BN27</f>
        <v>1.2583901655946647E-2</v>
      </c>
      <c r="EI27" s="20">
        <f>+BF27/'[1]total numbers'!BX27</f>
        <v>1.4470305303061181E-2</v>
      </c>
      <c r="EJ27" s="20">
        <f>+BG27/'[1]total numbers'!CH27</f>
        <v>2.2796183482155279E-2</v>
      </c>
      <c r="EK27" s="20">
        <f>+BH27/'[1]total numbers'!CR27</f>
        <v>1.6857898452234198E-2</v>
      </c>
      <c r="EL27" s="20">
        <f>+BI27/'[1]total numbers'!DB27</f>
        <v>1.4404650201180046E-2</v>
      </c>
      <c r="EM27" s="20">
        <f>+BJ27/'[1]total numbers'!DC27</f>
        <v>1.5602385562458045E-2</v>
      </c>
      <c r="EN27" s="20">
        <f>+BK27/'[1]total numbers'!DD27</f>
        <v>1.8091076862444912E-2</v>
      </c>
      <c r="EO27" s="20">
        <f>+BL27/'[1]total numbers'!DE27</f>
        <v>1.6790789137463014E-2</v>
      </c>
      <c r="EP27" s="20">
        <f>+BM27/'[1]total numbers'!DF27</f>
        <v>1.1355447971698285E-2</v>
      </c>
      <c r="EQ27" s="20">
        <f>+BN27/'[1]total numbers'!DG27</f>
        <v>1.2929828228117593E-2</v>
      </c>
      <c r="ER27" s="20">
        <f>+BO27/'[1]total numbers'!DH27</f>
        <v>1.0096527238433375E-2</v>
      </c>
      <c r="ES27" s="20">
        <f>+BP27/'[1]total numbers'!DI27</f>
        <v>1.260313041116355E-2</v>
      </c>
      <c r="ET27" s="20">
        <f>+BQ27/'[1]total numbers'!DJ27</f>
        <v>1.1272468434427429E-2</v>
      </c>
      <c r="EU27" s="20">
        <f>+BR27/'[1]total numbers'!DK27</f>
        <v>1.492610291481136E-2</v>
      </c>
      <c r="EV27" s="20">
        <f>+BS27/'[1]total numbers'!DL27</f>
        <v>1.4089503016668371E-2</v>
      </c>
      <c r="EW27" s="20">
        <f>+BT27/'[1]total numbers'!DM27</f>
        <v>1.3795091805364481E-2</v>
      </c>
      <c r="EX27" s="86">
        <f>+BU27/'[1]total numbers'!DN27</f>
        <v>1.5289741461464905E-2</v>
      </c>
      <c r="EY27" s="86">
        <f>+BV27/'[1]total numbers'!DO27</f>
        <v>1.5571275584850363E-2</v>
      </c>
      <c r="EZ27" s="86">
        <f>+BW27/'[1]total numbers'!DP27</f>
        <v>1.6256624528299762E-2</v>
      </c>
      <c r="FA27" s="86">
        <f>+BX27/'[1]total numbers'!DQ27</f>
        <v>1.6209095591005064E-2</v>
      </c>
      <c r="FB27" s="86">
        <f>+BY27/'[1]total numbers'!DR27</f>
        <v>1.6937264312577121E-2</v>
      </c>
      <c r="FC27" s="86">
        <f>+BZ27/'[1]total numbers'!DS27</f>
        <v>1.7492560548710338E-2</v>
      </c>
      <c r="FD27" s="86">
        <f>+CA27/'[1]total numbers'!DT27</f>
        <v>1.7736980741987391E-2</v>
      </c>
      <c r="FE27" s="86">
        <f>+CB27/'[1]total numbers'!DU27</f>
        <v>1.8164895072455823E-2</v>
      </c>
      <c r="FF27" s="86">
        <f>+CC27/'[1]total numbers'!DV27</f>
        <v>1.8545970200309552E-2</v>
      </c>
      <c r="FH27" s="54">
        <f t="shared" si="16"/>
        <v>-10000</v>
      </c>
      <c r="FI27" s="54">
        <f t="shared" si="17"/>
        <v>1960</v>
      </c>
      <c r="FJ27" s="65">
        <f t="shared" si="18"/>
        <v>7.4999999999999997E-2</v>
      </c>
      <c r="FK27" s="59">
        <f t="shared" si="19"/>
        <v>1.2583901655946647E-2</v>
      </c>
      <c r="FL27" s="54">
        <f t="shared" si="20"/>
        <v>2016.760939866617</v>
      </c>
      <c r="FM27" s="64">
        <v>0.33333333333333331</v>
      </c>
      <c r="FN27" s="59">
        <f t="shared" si="21"/>
        <v>-3.2744029500203519E-3</v>
      </c>
      <c r="FP27" s="6">
        <v>8</v>
      </c>
      <c r="FQ27" s="6" t="s">
        <v>32</v>
      </c>
      <c r="GF27" s="21"/>
      <c r="GG27" s="41">
        <f>IF([3]data!BE27&lt;=0, ,BE27/[3]data!BE27)</f>
        <v>0</v>
      </c>
      <c r="GH27" s="41">
        <f>IF([3]data!BF27&lt;=0, ,BF27/[3]data!BF27)</f>
        <v>1.7749999999999999</v>
      </c>
      <c r="GI27" s="41">
        <f>IF([3]data!BG27&lt;=0, ,BG27/[3]data!BG27)</f>
        <v>3.278</v>
      </c>
      <c r="GJ27" s="41">
        <f>IF([3]data!BH27&lt;=0, ,BH27/[3]data!BH27)</f>
        <v>1.6</v>
      </c>
      <c r="GK27" s="41">
        <f>IF([3]data!BI27&lt;=0, ,BI27/[3]data!BI27)</f>
        <v>1.2076666666666667</v>
      </c>
      <c r="GL27" s="41">
        <f>IF([3]data!BS27&lt;=0, ,BS27/[3]data!BS27)</f>
        <v>1.10225</v>
      </c>
      <c r="HM27" s="17">
        <v>1</v>
      </c>
      <c r="HN27" s="128">
        <f t="shared" si="22"/>
        <v>1</v>
      </c>
      <c r="HO27" s="128">
        <f t="shared" si="22"/>
        <v>1</v>
      </c>
      <c r="HP27" s="128">
        <f t="shared" si="22"/>
        <v>1</v>
      </c>
      <c r="HQ27" s="128">
        <f t="shared" si="22"/>
        <v>1</v>
      </c>
      <c r="HR27" s="128">
        <f t="shared" si="22"/>
        <v>1</v>
      </c>
      <c r="HS27" s="128">
        <f t="shared" si="22"/>
        <v>1</v>
      </c>
      <c r="HT27" s="128">
        <f t="shared" si="22"/>
        <v>1</v>
      </c>
      <c r="HU27" s="128">
        <f t="shared" si="22"/>
        <v>1</v>
      </c>
      <c r="HV27" s="128">
        <f t="shared" ref="HV27:IK41" si="87">+$HM27+(HV$3-$HM$3)*(($KL27-$HM27)/($KL$3-$HM$3))</f>
        <v>1</v>
      </c>
      <c r="HW27" s="128">
        <f t="shared" si="87"/>
        <v>1</v>
      </c>
      <c r="HX27" s="128">
        <f t="shared" si="87"/>
        <v>1</v>
      </c>
      <c r="HY27" s="128">
        <f t="shared" si="87"/>
        <v>1</v>
      </c>
      <c r="HZ27" s="128">
        <f t="shared" si="87"/>
        <v>1</v>
      </c>
      <c r="IA27" s="128">
        <f t="shared" si="87"/>
        <v>1</v>
      </c>
      <c r="IB27" s="128">
        <f t="shared" si="87"/>
        <v>1</v>
      </c>
      <c r="IC27" s="128">
        <f t="shared" si="87"/>
        <v>1</v>
      </c>
      <c r="ID27" s="128">
        <f t="shared" si="87"/>
        <v>1</v>
      </c>
      <c r="IE27" s="128">
        <f t="shared" si="87"/>
        <v>1</v>
      </c>
      <c r="IF27" s="128">
        <f t="shared" si="87"/>
        <v>1</v>
      </c>
      <c r="IG27" s="128">
        <f t="shared" si="87"/>
        <v>1</v>
      </c>
      <c r="IH27" s="128">
        <f t="shared" si="87"/>
        <v>1</v>
      </c>
      <c r="II27" s="128">
        <f t="shared" si="87"/>
        <v>1</v>
      </c>
      <c r="IJ27" s="128">
        <f t="shared" si="87"/>
        <v>1</v>
      </c>
      <c r="IK27" s="128">
        <f t="shared" si="87"/>
        <v>1</v>
      </c>
      <c r="IL27" s="128">
        <f t="shared" si="54"/>
        <v>1</v>
      </c>
      <c r="IM27" s="128">
        <f t="shared" si="54"/>
        <v>1</v>
      </c>
      <c r="IN27" s="128">
        <f t="shared" si="54"/>
        <v>1</v>
      </c>
      <c r="IO27" s="128">
        <f t="shared" si="54"/>
        <v>1</v>
      </c>
      <c r="IP27" s="128">
        <f t="shared" si="54"/>
        <v>1</v>
      </c>
      <c r="IQ27" s="128">
        <f t="shared" si="54"/>
        <v>1</v>
      </c>
      <c r="IR27" s="128">
        <f t="shared" si="54"/>
        <v>1</v>
      </c>
      <c r="IS27" s="128">
        <f t="shared" si="54"/>
        <v>1</v>
      </c>
      <c r="IT27" s="128">
        <f t="shared" si="55"/>
        <v>1</v>
      </c>
      <c r="IU27" s="128">
        <f t="shared" si="55"/>
        <v>1</v>
      </c>
      <c r="IV27" s="128">
        <f t="shared" si="55"/>
        <v>1</v>
      </c>
      <c r="IW27" s="128">
        <f t="shared" si="55"/>
        <v>1</v>
      </c>
      <c r="IX27" s="128">
        <f t="shared" si="55"/>
        <v>1</v>
      </c>
      <c r="IY27" s="128">
        <f t="shared" si="55"/>
        <v>1</v>
      </c>
      <c r="IZ27" s="128">
        <f t="shared" si="55"/>
        <v>1</v>
      </c>
      <c r="JA27" s="128">
        <f t="shared" si="55"/>
        <v>1</v>
      </c>
      <c r="JB27" s="128">
        <f t="shared" si="55"/>
        <v>1</v>
      </c>
      <c r="JC27" s="128">
        <f t="shared" si="55"/>
        <v>1</v>
      </c>
      <c r="JD27" s="128">
        <f t="shared" si="55"/>
        <v>1</v>
      </c>
      <c r="JE27" s="128">
        <f t="shared" si="55"/>
        <v>1</v>
      </c>
      <c r="JF27" s="128">
        <f t="shared" si="55"/>
        <v>1</v>
      </c>
      <c r="JG27" s="128">
        <f t="shared" si="55"/>
        <v>1</v>
      </c>
      <c r="JH27" s="128">
        <f t="shared" si="55"/>
        <v>1</v>
      </c>
      <c r="JI27" s="128">
        <f t="shared" ref="JI27:JX41" si="88">+$HM27+(JI$3-$HM$3)*(($KL27-$HM27)/($KL$3-$HM$3))</f>
        <v>1</v>
      </c>
      <c r="JJ27" s="128">
        <f t="shared" si="88"/>
        <v>1</v>
      </c>
      <c r="JK27" s="128">
        <f t="shared" si="88"/>
        <v>1</v>
      </c>
      <c r="JL27" s="128">
        <f t="shared" si="88"/>
        <v>1</v>
      </c>
      <c r="JM27" s="128">
        <f t="shared" si="88"/>
        <v>1</v>
      </c>
      <c r="JN27" s="128">
        <f t="shared" si="88"/>
        <v>1</v>
      </c>
      <c r="JO27" s="128">
        <f t="shared" si="88"/>
        <v>1</v>
      </c>
      <c r="JP27" s="128">
        <f t="shared" si="88"/>
        <v>1</v>
      </c>
      <c r="JQ27" s="128">
        <f t="shared" si="88"/>
        <v>1</v>
      </c>
      <c r="JR27" s="128">
        <f t="shared" si="88"/>
        <v>1</v>
      </c>
      <c r="JS27" s="128">
        <f t="shared" si="88"/>
        <v>1</v>
      </c>
      <c r="JT27" s="128">
        <f t="shared" si="88"/>
        <v>1</v>
      </c>
      <c r="JU27" s="128">
        <f t="shared" si="88"/>
        <v>1</v>
      </c>
      <c r="JV27" s="128">
        <f t="shared" si="88"/>
        <v>1</v>
      </c>
      <c r="JW27" s="128">
        <f t="shared" si="88"/>
        <v>1</v>
      </c>
      <c r="JX27" s="128">
        <f t="shared" si="88"/>
        <v>1</v>
      </c>
      <c r="JY27" s="128">
        <f t="shared" si="56"/>
        <v>1</v>
      </c>
      <c r="JZ27" s="128">
        <f t="shared" si="51"/>
        <v>1</v>
      </c>
      <c r="KA27" s="128">
        <f t="shared" si="51"/>
        <v>1</v>
      </c>
      <c r="KB27" s="128">
        <f t="shared" si="51"/>
        <v>1</v>
      </c>
      <c r="KC27" s="128">
        <f t="shared" si="51"/>
        <v>1</v>
      </c>
      <c r="KD27" s="128">
        <f t="shared" si="51"/>
        <v>1</v>
      </c>
      <c r="KE27" s="128">
        <f t="shared" si="51"/>
        <v>1</v>
      </c>
      <c r="KF27" s="128">
        <f t="shared" si="51"/>
        <v>1</v>
      </c>
      <c r="KG27" s="128">
        <f t="shared" si="51"/>
        <v>1</v>
      </c>
      <c r="KH27" s="128">
        <f t="shared" si="51"/>
        <v>1</v>
      </c>
      <c r="KI27" s="128">
        <f t="shared" si="51"/>
        <v>1</v>
      </c>
      <c r="KJ27" s="128">
        <f t="shared" si="51"/>
        <v>1</v>
      </c>
      <c r="KK27" s="128">
        <f t="shared" si="51"/>
        <v>1</v>
      </c>
      <c r="KL27" s="17">
        <v>1</v>
      </c>
    </row>
    <row r="28" spans="1:300" x14ac:dyDescent="0.2">
      <c r="A28" s="8">
        <v>18</v>
      </c>
      <c r="B28" s="14">
        <v>86</v>
      </c>
      <c r="C28" s="77" t="s">
        <v>70</v>
      </c>
      <c r="D28" s="11">
        <v>0</v>
      </c>
      <c r="E28" s="11">
        <v>0</v>
      </c>
      <c r="F28" s="11">
        <f>+'[1]total numbers'!F28*CI28</f>
        <v>0</v>
      </c>
      <c r="G28" s="11">
        <f>+'[1]total numbers'!G28*CJ28</f>
        <v>0</v>
      </c>
      <c r="H28" s="11">
        <f>+'[1]total numbers'!H28*CK28</f>
        <v>0</v>
      </c>
      <c r="I28" s="11">
        <f>+'[1]total numbers'!I28*CL28</f>
        <v>0</v>
      </c>
      <c r="J28" s="11">
        <f>+'[1]total numbers'!J28*CM28</f>
        <v>0</v>
      </c>
      <c r="K28" s="11">
        <f>+'[1]total numbers'!K28*CN28</f>
        <v>0</v>
      </c>
      <c r="L28" s="11">
        <f>+'[1]total numbers'!L28*CO28</f>
        <v>0</v>
      </c>
      <c r="M28" s="11">
        <f>+'[1]total numbers'!M28*CP28</f>
        <v>0</v>
      </c>
      <c r="N28" s="11">
        <f>+'[1]total numbers'!N28*CQ28</f>
        <v>0</v>
      </c>
      <c r="O28" s="11">
        <f>+'[1]total numbers'!O28*CR28</f>
        <v>0</v>
      </c>
      <c r="P28" s="11">
        <f>+'[1]total numbers'!P28*CS28</f>
        <v>0</v>
      </c>
      <c r="Q28" s="11">
        <f>+'[1]total numbers'!Q28*CT28</f>
        <v>0</v>
      </c>
      <c r="R28" s="11">
        <f>+'[1]total numbers'!R28*CU28</f>
        <v>0</v>
      </c>
      <c r="S28" s="11">
        <f>+'[1]total numbers'!S28*CV28</f>
        <v>0</v>
      </c>
      <c r="T28" s="11">
        <f>+'[1]total numbers'!T28*CW28</f>
        <v>0</v>
      </c>
      <c r="U28" s="11">
        <f>+'[1]total numbers'!U28*CX28</f>
        <v>0</v>
      </c>
      <c r="V28" s="11">
        <f>+'[1]total numbers'!V28*CY28</f>
        <v>0</v>
      </c>
      <c r="W28" s="11">
        <f>+'[1]total numbers'!W28*CZ28</f>
        <v>0</v>
      </c>
      <c r="X28" s="11">
        <f>+'[1]total numbers'!X28*DA28</f>
        <v>0</v>
      </c>
      <c r="Y28" s="11">
        <f>+'[1]total numbers'!Y28*DB28</f>
        <v>0</v>
      </c>
      <c r="Z28" s="11">
        <f>+'[1]total numbers'!Z28*DC28</f>
        <v>0</v>
      </c>
      <c r="AA28" s="11">
        <f>+'[1]total numbers'!AA28*DD28</f>
        <v>0</v>
      </c>
      <c r="AB28" s="11">
        <f>+'[1]total numbers'!AB28*DE28</f>
        <v>0</v>
      </c>
      <c r="AC28" s="11">
        <f>+'[1]total numbers'!AC28*DF28</f>
        <v>0</v>
      </c>
      <c r="AD28" s="11">
        <f>+'[1]total numbers'!AD28*DG28</f>
        <v>0</v>
      </c>
      <c r="AE28" s="11">
        <f>+'[1]total numbers'!AE28*DH28</f>
        <v>0</v>
      </c>
      <c r="AF28" s="11">
        <f>+'[1]total numbers'!AF28*DI28</f>
        <v>0</v>
      </c>
      <c r="AG28" s="11">
        <f>+'[1]total numbers'!AG28*DJ28</f>
        <v>0</v>
      </c>
      <c r="AH28" s="11">
        <f>+'[1]total numbers'!AH28*DK28</f>
        <v>0</v>
      </c>
      <c r="AI28" s="11">
        <f>+'[1]total numbers'!AI28*DL28</f>
        <v>0</v>
      </c>
      <c r="AJ28" s="11">
        <f>+'[1]total numbers'!AJ28*DM28</f>
        <v>0</v>
      </c>
      <c r="AK28" s="11">
        <f>+'[1]total numbers'!AK28*DN28</f>
        <v>0</v>
      </c>
      <c r="AL28" s="11">
        <f>+'[1]total numbers'!AL28*DO28</f>
        <v>0</v>
      </c>
      <c r="AM28" s="11">
        <f>+'[1]total numbers'!AM28*DP28</f>
        <v>0</v>
      </c>
      <c r="AN28" s="11">
        <f>+'[1]total numbers'!AN28*DQ28</f>
        <v>0</v>
      </c>
      <c r="AO28" s="11">
        <f>+'[1]total numbers'!AO28*DR28</f>
        <v>0</v>
      </c>
      <c r="AP28" s="11">
        <f>+'[1]total numbers'!AP28*DS28</f>
        <v>0</v>
      </c>
      <c r="AQ28" s="11">
        <f>+'[1]total numbers'!AQ28*DT28</f>
        <v>0</v>
      </c>
      <c r="AR28" s="11">
        <f>+'[1]total numbers'!AR28*DU28</f>
        <v>0</v>
      </c>
      <c r="AS28" s="11">
        <f>+'[1]total numbers'!AS28*DV28</f>
        <v>0</v>
      </c>
      <c r="AT28" s="11">
        <f>+'[1]total numbers'!AT28*DW28</f>
        <v>0</v>
      </c>
      <c r="AU28" s="11">
        <f>+'[1]total numbers'!AU28*DX28</f>
        <v>0</v>
      </c>
      <c r="AV28" s="11">
        <f>+'[1]total numbers'!AV28*DY28</f>
        <v>0</v>
      </c>
      <c r="AW28" s="11">
        <f>+'[1]total numbers'!AW28*DZ28</f>
        <v>0</v>
      </c>
      <c r="AX28" s="11">
        <f>+'[1]total numbers'!AX28*EA28</f>
        <v>0</v>
      </c>
      <c r="AY28" s="11">
        <f>+'[1]total numbers'!AY28*EB28</f>
        <v>0</v>
      </c>
      <c r="AZ28" s="11">
        <f>+'[1]total numbers'!AZ28*EC28</f>
        <v>0</v>
      </c>
      <c r="BA28" s="11">
        <f>+'[1]total numbers'!BA28*ED28</f>
        <v>0</v>
      </c>
      <c r="BB28" s="11">
        <f>+'[1]total numbers'!BB28*EE28</f>
        <v>0</v>
      </c>
      <c r="BC28" s="11">
        <f>+'[1]total numbers'!BC28*EF28</f>
        <v>0</v>
      </c>
      <c r="BD28" s="11">
        <f>+'[1]total numbers'!BD28*EG28</f>
        <v>0</v>
      </c>
      <c r="BE28" s="123">
        <v>0</v>
      </c>
      <c r="BF28" s="19">
        <v>0</v>
      </c>
      <c r="BG28" s="19">
        <v>0</v>
      </c>
      <c r="BH28" s="19">
        <v>0</v>
      </c>
      <c r="BI28" s="19">
        <v>0</v>
      </c>
      <c r="BJ28" s="19">
        <v>0</v>
      </c>
      <c r="BK28" s="19">
        <v>0</v>
      </c>
      <c r="BL28" s="19">
        <v>0</v>
      </c>
      <c r="BM28" s="19">
        <v>0</v>
      </c>
      <c r="BN28" s="19">
        <v>0</v>
      </c>
      <c r="BO28" s="19">
        <v>0</v>
      </c>
      <c r="BP28" s="19">
        <v>0</v>
      </c>
      <c r="BQ28" s="19">
        <v>0</v>
      </c>
      <c r="BR28" s="19">
        <v>0</v>
      </c>
      <c r="BS28" s="19">
        <v>0</v>
      </c>
      <c r="BT28" s="19">
        <v>0</v>
      </c>
      <c r="BU28" s="82">
        <f t="shared" si="1"/>
        <v>0</v>
      </c>
      <c r="BV28" s="82">
        <f t="shared" si="2"/>
        <v>0</v>
      </c>
      <c r="BW28" s="82">
        <f t="shared" si="3"/>
        <v>0</v>
      </c>
      <c r="BX28" s="82">
        <f t="shared" si="4"/>
        <v>0</v>
      </c>
      <c r="BY28" s="82">
        <f t="shared" si="5"/>
        <v>0</v>
      </c>
      <c r="BZ28" s="82">
        <f t="shared" si="6"/>
        <v>0</v>
      </c>
      <c r="CA28" s="82">
        <f t="shared" si="7"/>
        <v>0</v>
      </c>
      <c r="CB28" s="82">
        <f t="shared" si="8"/>
        <v>0</v>
      </c>
      <c r="CC28" s="82">
        <f t="shared" si="9"/>
        <v>0</v>
      </c>
      <c r="CD28" s="31"/>
      <c r="CE28" s="15">
        <f t="shared" si="10"/>
        <v>0</v>
      </c>
      <c r="CG28" s="59">
        <f t="shared" ref="CG28:DG28" si="89">+CH28-CH28/3</f>
        <v>0</v>
      </c>
      <c r="CH28" s="59">
        <f t="shared" si="89"/>
        <v>0</v>
      </c>
      <c r="CI28" s="59">
        <f t="shared" si="89"/>
        <v>0</v>
      </c>
      <c r="CJ28" s="59">
        <f t="shared" si="89"/>
        <v>0</v>
      </c>
      <c r="CK28" s="59">
        <f t="shared" si="89"/>
        <v>0</v>
      </c>
      <c r="CL28" s="59">
        <f t="shared" si="89"/>
        <v>0</v>
      </c>
      <c r="CM28" s="59">
        <f t="shared" si="89"/>
        <v>0</v>
      </c>
      <c r="CN28" s="59">
        <f t="shared" si="89"/>
        <v>0</v>
      </c>
      <c r="CO28" s="59">
        <f t="shared" si="89"/>
        <v>0</v>
      </c>
      <c r="CP28" s="59">
        <f t="shared" si="89"/>
        <v>0</v>
      </c>
      <c r="CQ28" s="59">
        <f t="shared" si="89"/>
        <v>0</v>
      </c>
      <c r="CR28" s="59">
        <f t="shared" si="89"/>
        <v>0</v>
      </c>
      <c r="CS28" s="59">
        <f t="shared" si="89"/>
        <v>0</v>
      </c>
      <c r="CT28" s="59">
        <f t="shared" si="89"/>
        <v>0</v>
      </c>
      <c r="CU28" s="59">
        <f t="shared" si="89"/>
        <v>0</v>
      </c>
      <c r="CV28" s="59">
        <f t="shared" si="89"/>
        <v>0</v>
      </c>
      <c r="CW28" s="59">
        <f t="shared" si="89"/>
        <v>0</v>
      </c>
      <c r="CX28" s="59">
        <f t="shared" si="89"/>
        <v>0</v>
      </c>
      <c r="CY28" s="59">
        <f t="shared" si="89"/>
        <v>0</v>
      </c>
      <c r="CZ28" s="59">
        <f t="shared" si="89"/>
        <v>0</v>
      </c>
      <c r="DA28" s="59">
        <f t="shared" si="89"/>
        <v>0</v>
      </c>
      <c r="DB28" s="59">
        <f t="shared" si="89"/>
        <v>0</v>
      </c>
      <c r="DC28" s="59">
        <f t="shared" si="89"/>
        <v>0</v>
      </c>
      <c r="DD28" s="59">
        <f t="shared" si="89"/>
        <v>0</v>
      </c>
      <c r="DE28" s="59">
        <f t="shared" si="89"/>
        <v>0</v>
      </c>
      <c r="DF28" s="59">
        <f t="shared" si="89"/>
        <v>0</v>
      </c>
      <c r="DG28" s="59">
        <f t="shared" si="89"/>
        <v>0</v>
      </c>
      <c r="DH28" s="59">
        <f t="shared" si="80"/>
        <v>0</v>
      </c>
      <c r="DI28" s="59">
        <f t="shared" si="80"/>
        <v>0</v>
      </c>
      <c r="DJ28" s="59">
        <f t="shared" si="80"/>
        <v>0</v>
      </c>
      <c r="DK28" s="59">
        <f t="shared" si="80"/>
        <v>0</v>
      </c>
      <c r="DL28" s="59">
        <f t="shared" si="28"/>
        <v>0</v>
      </c>
      <c r="DM28" s="59">
        <f t="shared" si="83"/>
        <v>0</v>
      </c>
      <c r="DN28" s="59">
        <f t="shared" si="83"/>
        <v>0</v>
      </c>
      <c r="DO28" s="59">
        <f t="shared" si="83"/>
        <v>0</v>
      </c>
      <c r="DP28" s="59">
        <f t="shared" si="83"/>
        <v>0</v>
      </c>
      <c r="DQ28" s="59">
        <f t="shared" si="83"/>
        <v>0</v>
      </c>
      <c r="DR28" s="59">
        <f t="shared" si="83"/>
        <v>0</v>
      </c>
      <c r="DS28" s="59">
        <f t="shared" si="83"/>
        <v>0</v>
      </c>
      <c r="DT28" s="59">
        <f t="shared" si="83"/>
        <v>0</v>
      </c>
      <c r="DU28" s="59">
        <f t="shared" si="83"/>
        <v>0</v>
      </c>
      <c r="DV28" s="59">
        <f t="shared" si="83"/>
        <v>0</v>
      </c>
      <c r="DW28" s="59">
        <f t="shared" si="83"/>
        <v>0</v>
      </c>
      <c r="DX28" s="59">
        <f t="shared" si="83"/>
        <v>0</v>
      </c>
      <c r="DY28" s="59">
        <f t="shared" si="83"/>
        <v>0</v>
      </c>
      <c r="DZ28" s="59">
        <f t="shared" si="83"/>
        <v>0</v>
      </c>
      <c r="EA28" s="59">
        <f t="shared" si="83"/>
        <v>0</v>
      </c>
      <c r="EB28" s="59">
        <f t="shared" si="83"/>
        <v>0</v>
      </c>
      <c r="EC28" s="59">
        <f t="shared" si="81"/>
        <v>0</v>
      </c>
      <c r="ED28" s="59">
        <f t="shared" si="81"/>
        <v>0</v>
      </c>
      <c r="EE28" s="59">
        <f t="shared" si="81"/>
        <v>0</v>
      </c>
      <c r="EF28" s="59">
        <f t="shared" si="81"/>
        <v>0</v>
      </c>
      <c r="EG28" s="59">
        <f t="shared" si="81"/>
        <v>0</v>
      </c>
      <c r="EH28" s="20">
        <f>+BE28/'[1]total numbers'!BN28</f>
        <v>0</v>
      </c>
      <c r="EI28" s="20">
        <f>+BF28/'[1]total numbers'!BX28</f>
        <v>0</v>
      </c>
      <c r="EJ28" s="20">
        <f>+BG28/'[1]total numbers'!CH28</f>
        <v>0</v>
      </c>
      <c r="EK28" s="20">
        <f>+BH28/'[1]total numbers'!CR28</f>
        <v>0</v>
      </c>
      <c r="EL28" s="20">
        <f>+BI28/'[1]total numbers'!DB28</f>
        <v>0</v>
      </c>
      <c r="EM28" s="20">
        <f>+BJ28/'[1]total numbers'!DC28</f>
        <v>0</v>
      </c>
      <c r="EN28" s="20">
        <f>+BK28/'[1]total numbers'!DD28</f>
        <v>0</v>
      </c>
      <c r="EO28" s="20">
        <f>+BL28/'[1]total numbers'!DE28</f>
        <v>0</v>
      </c>
      <c r="EP28" s="20">
        <f>+BM28/'[1]total numbers'!DF28</f>
        <v>0</v>
      </c>
      <c r="EQ28" s="20">
        <f>+BN28/'[1]total numbers'!DG28</f>
        <v>0</v>
      </c>
      <c r="ER28" s="20">
        <f>+BO28/'[1]total numbers'!DH28</f>
        <v>0</v>
      </c>
      <c r="ES28" s="20">
        <f>+BP28/'[1]total numbers'!DI28</f>
        <v>0</v>
      </c>
      <c r="ET28" s="20">
        <f>+BQ28/'[1]total numbers'!DJ28</f>
        <v>0</v>
      </c>
      <c r="EU28" s="20">
        <f>+BR28/'[1]total numbers'!DK28</f>
        <v>0</v>
      </c>
      <c r="EV28" s="20">
        <f>+BS28/'[1]total numbers'!DL28</f>
        <v>0</v>
      </c>
      <c r="EW28" s="20">
        <f>+BT28/'[1]total numbers'!DM28</f>
        <v>0</v>
      </c>
      <c r="EX28" s="86">
        <f>+BU28/'[1]total numbers'!DN28</f>
        <v>0</v>
      </c>
      <c r="EY28" s="86">
        <f>+BV28/'[1]total numbers'!DO28</f>
        <v>0</v>
      </c>
      <c r="EZ28" s="86">
        <f>+BW28/'[1]total numbers'!DP28</f>
        <v>0</v>
      </c>
      <c r="FA28" s="86">
        <f>+BX28/'[1]total numbers'!DQ28</f>
        <v>0</v>
      </c>
      <c r="FB28" s="86">
        <f>+BY28/'[1]total numbers'!DR28</f>
        <v>0</v>
      </c>
      <c r="FC28" s="86">
        <f>+BZ28/'[1]total numbers'!DS28</f>
        <v>0</v>
      </c>
      <c r="FD28" s="86">
        <f>+CA28/'[1]total numbers'!DT28</f>
        <v>0</v>
      </c>
      <c r="FE28" s="86">
        <f>+CB28/'[1]total numbers'!DU28</f>
        <v>0</v>
      </c>
      <c r="FF28" s="86">
        <f>+CC28/'[1]total numbers'!DV28</f>
        <v>0</v>
      </c>
      <c r="FH28" s="54">
        <f t="shared" si="16"/>
        <v>-10000</v>
      </c>
      <c r="FI28" s="54">
        <f t="shared" si="17"/>
        <v>1960</v>
      </c>
      <c r="FJ28" s="65">
        <f t="shared" si="18"/>
        <v>7.4999999999999997E-2</v>
      </c>
      <c r="FK28" s="59">
        <f t="shared" si="19"/>
        <v>0</v>
      </c>
      <c r="FL28" s="54">
        <f t="shared" si="20"/>
        <v>0</v>
      </c>
      <c r="FM28" s="64">
        <v>0.33333333333333331</v>
      </c>
      <c r="FN28" s="59">
        <f t="shared" si="21"/>
        <v>-3.4811916252095831E-3</v>
      </c>
      <c r="FP28" s="6">
        <v>10</v>
      </c>
      <c r="FQ28" s="6" t="s">
        <v>387</v>
      </c>
      <c r="GF28" s="21"/>
      <c r="GG28" s="41">
        <f>IF([3]data!BE28&lt;=0, ,BE28/[3]data!BE28)</f>
        <v>0</v>
      </c>
      <c r="GH28" s="41">
        <f>IF([3]data!BF28&lt;=0, ,BF28/[3]data!BF28)</f>
        <v>0</v>
      </c>
      <c r="GI28" s="41">
        <f>IF([3]data!BG28&lt;=0, ,BG28/[3]data!BG28)</f>
        <v>0</v>
      </c>
      <c r="GJ28" s="41">
        <f>IF([3]data!BH28&lt;=0, ,BH28/[3]data!BH28)</f>
        <v>0</v>
      </c>
      <c r="GK28" s="41">
        <f>IF([3]data!BI28&lt;=0, ,BI28/[3]data!BI28)</f>
        <v>0</v>
      </c>
      <c r="GL28" s="41">
        <f>IF([3]data!BS28&lt;=0, ,BS28/[3]data!BS28)</f>
        <v>0</v>
      </c>
      <c r="HM28" s="17">
        <v>1</v>
      </c>
      <c r="HN28" s="128">
        <f t="shared" ref="HN28:IC47" si="90">+$HM28+(HN$3-$HM$3)*(($KL28-$HM28)/($KL$3-$HM$3))</f>
        <v>1</v>
      </c>
      <c r="HO28" s="128">
        <f t="shared" si="90"/>
        <v>1</v>
      </c>
      <c r="HP28" s="128">
        <f t="shared" si="90"/>
        <v>1</v>
      </c>
      <c r="HQ28" s="128">
        <f t="shared" si="90"/>
        <v>1</v>
      </c>
      <c r="HR28" s="128">
        <f t="shared" si="90"/>
        <v>1</v>
      </c>
      <c r="HS28" s="128">
        <f t="shared" si="90"/>
        <v>1</v>
      </c>
      <c r="HT28" s="128">
        <f t="shared" si="90"/>
        <v>1</v>
      </c>
      <c r="HU28" s="128">
        <f t="shared" si="90"/>
        <v>1</v>
      </c>
      <c r="HV28" s="128">
        <f t="shared" si="90"/>
        <v>1</v>
      </c>
      <c r="HW28" s="128">
        <f t="shared" si="90"/>
        <v>1</v>
      </c>
      <c r="HX28" s="128">
        <f t="shared" si="90"/>
        <v>1</v>
      </c>
      <c r="HY28" s="128">
        <f t="shared" si="90"/>
        <v>1</v>
      </c>
      <c r="HZ28" s="128">
        <f t="shared" si="90"/>
        <v>1</v>
      </c>
      <c r="IA28" s="128">
        <f t="shared" si="90"/>
        <v>1</v>
      </c>
      <c r="IB28" s="128">
        <f t="shared" si="90"/>
        <v>1</v>
      </c>
      <c r="IC28" s="128">
        <f t="shared" si="90"/>
        <v>1</v>
      </c>
      <c r="ID28" s="128">
        <f t="shared" si="87"/>
        <v>1</v>
      </c>
      <c r="IE28" s="128">
        <f t="shared" si="87"/>
        <v>1</v>
      </c>
      <c r="IF28" s="128">
        <f t="shared" si="87"/>
        <v>1</v>
      </c>
      <c r="IG28" s="128">
        <f t="shared" si="87"/>
        <v>1</v>
      </c>
      <c r="IH28" s="128">
        <f t="shared" si="87"/>
        <v>1</v>
      </c>
      <c r="II28" s="128">
        <f t="shared" si="87"/>
        <v>1</v>
      </c>
      <c r="IJ28" s="128">
        <f t="shared" si="87"/>
        <v>1</v>
      </c>
      <c r="IK28" s="128">
        <f t="shared" si="87"/>
        <v>1</v>
      </c>
      <c r="IL28" s="128">
        <f t="shared" si="54"/>
        <v>1</v>
      </c>
      <c r="IM28" s="128">
        <f t="shared" si="54"/>
        <v>1</v>
      </c>
      <c r="IN28" s="128">
        <f t="shared" si="54"/>
        <v>1</v>
      </c>
      <c r="IO28" s="128">
        <f t="shared" si="54"/>
        <v>1</v>
      </c>
      <c r="IP28" s="128">
        <f t="shared" si="54"/>
        <v>1</v>
      </c>
      <c r="IQ28" s="128">
        <f t="shared" si="54"/>
        <v>1</v>
      </c>
      <c r="IR28" s="128">
        <f t="shared" si="54"/>
        <v>1</v>
      </c>
      <c r="IS28" s="128">
        <f t="shared" ref="IS28:JH41" si="91">+$HM28+(IS$3-$HM$3)*(($KL28-$HM28)/($KL$3-$HM$3))</f>
        <v>1</v>
      </c>
      <c r="IT28" s="128">
        <f t="shared" si="91"/>
        <v>1</v>
      </c>
      <c r="IU28" s="128">
        <f t="shared" si="91"/>
        <v>1</v>
      </c>
      <c r="IV28" s="128">
        <f t="shared" si="91"/>
        <v>1</v>
      </c>
      <c r="IW28" s="128">
        <f t="shared" si="91"/>
        <v>1</v>
      </c>
      <c r="IX28" s="128">
        <f t="shared" si="91"/>
        <v>1</v>
      </c>
      <c r="IY28" s="128">
        <f t="shared" si="91"/>
        <v>1</v>
      </c>
      <c r="IZ28" s="128">
        <f t="shared" si="91"/>
        <v>1</v>
      </c>
      <c r="JA28" s="128">
        <f t="shared" si="91"/>
        <v>1</v>
      </c>
      <c r="JB28" s="128">
        <f t="shared" si="91"/>
        <v>1</v>
      </c>
      <c r="JC28" s="128">
        <f t="shared" si="91"/>
        <v>1</v>
      </c>
      <c r="JD28" s="128">
        <f t="shared" si="91"/>
        <v>1</v>
      </c>
      <c r="JE28" s="128">
        <f t="shared" si="91"/>
        <v>1</v>
      </c>
      <c r="JF28" s="128">
        <f t="shared" si="91"/>
        <v>1</v>
      </c>
      <c r="JG28" s="128">
        <f t="shared" si="91"/>
        <v>1</v>
      </c>
      <c r="JH28" s="128">
        <f t="shared" si="91"/>
        <v>1</v>
      </c>
      <c r="JI28" s="128">
        <f t="shared" si="88"/>
        <v>1</v>
      </c>
      <c r="JJ28" s="128">
        <f t="shared" si="88"/>
        <v>1</v>
      </c>
      <c r="JK28" s="128">
        <f t="shared" si="88"/>
        <v>1</v>
      </c>
      <c r="JL28" s="128">
        <f t="shared" si="88"/>
        <v>1</v>
      </c>
      <c r="JM28" s="128">
        <f t="shared" si="88"/>
        <v>1</v>
      </c>
      <c r="JN28" s="128">
        <f t="shared" si="88"/>
        <v>1</v>
      </c>
      <c r="JO28" s="128">
        <f t="shared" si="88"/>
        <v>1</v>
      </c>
      <c r="JP28" s="128">
        <f t="shared" si="88"/>
        <v>1</v>
      </c>
      <c r="JQ28" s="128">
        <f t="shared" si="88"/>
        <v>1</v>
      </c>
      <c r="JR28" s="128">
        <f t="shared" si="88"/>
        <v>1</v>
      </c>
      <c r="JS28" s="128">
        <f t="shared" si="88"/>
        <v>1</v>
      </c>
      <c r="JT28" s="128">
        <f t="shared" si="88"/>
        <v>1</v>
      </c>
      <c r="JU28" s="128">
        <f t="shared" si="88"/>
        <v>1</v>
      </c>
      <c r="JV28" s="128">
        <f t="shared" si="88"/>
        <v>1</v>
      </c>
      <c r="JW28" s="128">
        <f t="shared" si="88"/>
        <v>1</v>
      </c>
      <c r="JX28" s="128">
        <f t="shared" si="88"/>
        <v>1</v>
      </c>
      <c r="JY28" s="128">
        <f t="shared" si="56"/>
        <v>1</v>
      </c>
      <c r="JZ28" s="128">
        <f t="shared" si="51"/>
        <v>1</v>
      </c>
      <c r="KA28" s="128">
        <f t="shared" si="51"/>
        <v>1</v>
      </c>
      <c r="KB28" s="128">
        <f t="shared" si="51"/>
        <v>1</v>
      </c>
      <c r="KC28" s="128">
        <f t="shared" si="51"/>
        <v>1</v>
      </c>
      <c r="KD28" s="128">
        <f t="shared" si="51"/>
        <v>1</v>
      </c>
      <c r="KE28" s="128">
        <f t="shared" si="51"/>
        <v>1</v>
      </c>
      <c r="KF28" s="128">
        <f t="shared" si="51"/>
        <v>1</v>
      </c>
      <c r="KG28" s="128">
        <f t="shared" si="51"/>
        <v>1</v>
      </c>
      <c r="KH28" s="128">
        <f t="shared" si="51"/>
        <v>1</v>
      </c>
      <c r="KI28" s="128">
        <f t="shared" si="51"/>
        <v>1</v>
      </c>
      <c r="KJ28" s="128">
        <f t="shared" si="51"/>
        <v>1</v>
      </c>
      <c r="KK28" s="128">
        <f t="shared" si="51"/>
        <v>1</v>
      </c>
      <c r="KL28" s="17">
        <v>1</v>
      </c>
    </row>
    <row r="29" spans="1:300" x14ac:dyDescent="0.2">
      <c r="A29" s="8">
        <v>24</v>
      </c>
      <c r="B29" s="14">
        <v>90</v>
      </c>
      <c r="C29" s="76" t="s">
        <v>71</v>
      </c>
      <c r="D29" s="11">
        <v>0</v>
      </c>
      <c r="E29" s="11">
        <v>0</v>
      </c>
      <c r="F29" s="11">
        <f>+'[1]total numbers'!F29*CI29</f>
        <v>4.6014050832194809E-10</v>
      </c>
      <c r="G29" s="11">
        <f>+'[1]total numbers'!G29*CJ29</f>
        <v>8.6276345310365237E-10</v>
      </c>
      <c r="H29" s="11">
        <f>+'[1]total numbers'!H29*CK29</f>
        <v>1.6176814745693487E-9</v>
      </c>
      <c r="I29" s="11">
        <f>+'[1]total numbers'!I29*CL29</f>
        <v>3.0331527648175292E-9</v>
      </c>
      <c r="J29" s="11">
        <f>+'[1]total numbers'!J29*CM29</f>
        <v>5.687161434032869E-9</v>
      </c>
      <c r="K29" s="11">
        <f>+'[1]total numbers'!K29*CN29</f>
        <v>1.0663427688811628E-8</v>
      </c>
      <c r="L29" s="11">
        <f>+'[1]total numbers'!L29*CO29</f>
        <v>1.9993926916521803E-8</v>
      </c>
      <c r="M29" s="11">
        <f>+'[1]total numbers'!M29*CP29</f>
        <v>3.7488612968478382E-8</v>
      </c>
      <c r="N29" s="11">
        <f>+'[1]total numbers'!N29*CQ29</f>
        <v>7.0291149315896956E-8</v>
      </c>
      <c r="O29" s="11">
        <f>+'[1]total numbers'!O29*CR29</f>
        <v>1.5815508596076816E-7</v>
      </c>
      <c r="P29" s="11">
        <f>+'[1]total numbers'!P29*CS29</f>
        <v>3.558489434117284E-7</v>
      </c>
      <c r="Q29" s="11">
        <f>+'[1]total numbers'!Q29*CT29</f>
        <v>8.0066012267638883E-7</v>
      </c>
      <c r="R29" s="11">
        <f>+'[1]total numbers'!R29*CU29</f>
        <v>1.801485276021875E-6</v>
      </c>
      <c r="S29" s="11">
        <f>+'[1]total numbers'!S29*CV29</f>
        <v>4.0533418710492183E-6</v>
      </c>
      <c r="T29" s="11">
        <f>+'[1]total numbers'!T29*CW29</f>
        <v>9.1200192098607418E-6</v>
      </c>
      <c r="U29" s="11">
        <f>+'[1]total numbers'!U29*CX29</f>
        <v>2.0520043222186667E-5</v>
      </c>
      <c r="V29" s="11">
        <f>+'[1]total numbers'!V29*CY29</f>
        <v>4.6170097249920004E-5</v>
      </c>
      <c r="W29" s="11">
        <f>+'[1]total numbers'!W29*CZ29</f>
        <v>1.0388271881231999E-4</v>
      </c>
      <c r="X29" s="11">
        <f>+'[1]total numbers'!X29*DA29</f>
        <v>2.3373611732772001E-4</v>
      </c>
      <c r="Y29" s="11">
        <f>+'[1]total numbers'!Y29*DB29</f>
        <v>5.2590626398737008E-4</v>
      </c>
      <c r="Z29" s="11">
        <f>+'[1]total numbers'!Z29*DC29</f>
        <v>1.1832890939715828E-3</v>
      </c>
      <c r="AA29" s="11">
        <f>+'[1]total numbers'!AA29*DD29</f>
        <v>2.6624004614360609E-3</v>
      </c>
      <c r="AB29" s="11">
        <f>+'[1]total numbers'!AB29*DE29</f>
        <v>5.9904010382311372E-3</v>
      </c>
      <c r="AC29" s="11">
        <f>+'[1]total numbers'!AC29*DF29</f>
        <v>1.3478402336020059E-2</v>
      </c>
      <c r="AD29" s="11">
        <f>+'[1]total numbers'!AD29*DG29</f>
        <v>3.0326405256045137E-2</v>
      </c>
      <c r="AE29" s="11">
        <f>+'[1]total numbers'!AE29*DH29</f>
        <v>6.8234411826101543E-2</v>
      </c>
      <c r="AF29" s="11">
        <f>+'[1]total numbers'!AF29*DI29</f>
        <v>8.4185300336755295E-2</v>
      </c>
      <c r="AG29" s="11">
        <f>+'[1]total numbers'!AG29*DJ29</f>
        <v>0.10380955228654164</v>
      </c>
      <c r="AH29" s="11">
        <f>+'[1]total numbers'!AH29*DK29</f>
        <v>0.12793426511949224</v>
      </c>
      <c r="AI29" s="11">
        <f>+'[1]total numbers'!AI29*DL29</f>
        <v>0.15756602724765489</v>
      </c>
      <c r="AJ29" s="11">
        <f>+'[1]total numbers'!AJ29*DM29</f>
        <v>0.19392730057386817</v>
      </c>
      <c r="AK29" s="11">
        <f>+'[1]total numbers'!AK29*DN29</f>
        <v>0.23849911025135709</v>
      </c>
      <c r="AL29" s="11">
        <f>+'[1]total numbers'!AL29*DO29</f>
        <v>0.29307063373604419</v>
      </c>
      <c r="AM29" s="11">
        <f>+'[1]total numbers'!AM29*DP29</f>
        <v>0.35979604645161978</v>
      </c>
      <c r="AN29" s="11">
        <f>+'[1]total numbers'!AN29*DQ29</f>
        <v>0.44125852002016047</v>
      </c>
      <c r="AO29" s="11">
        <f>+'[1]total numbers'!AO29*DR29</f>
        <v>0.54054043921050487</v>
      </c>
      <c r="AP29" s="11">
        <f>+'[1]total numbers'!AP29*DS29</f>
        <v>0.66129747759684598</v>
      </c>
      <c r="AQ29" s="11">
        <f>+'[1]total numbers'!AQ29*DT29</f>
        <v>0.682169057121503</v>
      </c>
      <c r="AR29" s="11">
        <f>+'[1]total numbers'!AR29*DU29</f>
        <v>0.70250101419486888</v>
      </c>
      <c r="AS29" s="11">
        <f>+'[1]total numbers'!AS29*DV29</f>
        <v>0.72200981140108955</v>
      </c>
      <c r="AT29" s="11">
        <f>+'[1]total numbers'!AT29*DW29</f>
        <v>0.74033940237775342</v>
      </c>
      <c r="AU29" s="11">
        <f>+'[1]total numbers'!AU29*DX29</f>
        <v>0.7570382535429343</v>
      </c>
      <c r="AV29" s="11">
        <f>+'[1]total numbers'!AV29*DY29</f>
        <v>0.75612356555787064</v>
      </c>
      <c r="AW29" s="11">
        <f>+'[1]total numbers'!AW29*DZ29</f>
        <v>0.75209105778332053</v>
      </c>
      <c r="AX29" s="11">
        <f>+'[1]total numbers'!AX29*EA29</f>
        <v>0.74416589727259108</v>
      </c>
      <c r="AY29" s="11">
        <f>+'[1]total numbers'!AY29*EB29</f>
        <v>0.73128455023680594</v>
      </c>
      <c r="AZ29" s="11">
        <f>+'[1]total numbers'!AZ29*EC29</f>
        <v>0.71191553379119743</v>
      </c>
      <c r="BA29" s="11">
        <f>+'[1]total numbers'!BA29*ED29</f>
        <v>0.73434723560733972</v>
      </c>
      <c r="BB29" s="11">
        <f>+'[1]total numbers'!BB29*EE29</f>
        <v>0.74138553376835847</v>
      </c>
      <c r="BC29" s="11">
        <f>+'[1]total numbers'!BC29*EF29</f>
        <v>0.71972615936516005</v>
      </c>
      <c r="BD29" s="11">
        <f>+'[1]total numbers'!BD29*EG29</f>
        <v>0.63499398553910524</v>
      </c>
      <c r="BE29" s="123">
        <f>+[2]faostat2014_rice!B185</f>
        <v>0.115</v>
      </c>
      <c r="BF29" s="19">
        <f>+[2]faostat2014_rice!C185</f>
        <v>0.70799999999999996</v>
      </c>
      <c r="BG29" s="19">
        <f>+[2]faostat2014_rice!D185</f>
        <v>3.8690000000000002</v>
      </c>
      <c r="BH29" s="19">
        <f>+[2]faostat2014_rice!E185</f>
        <v>0.25900000000000001</v>
      </c>
      <c r="BI29" s="19">
        <f>+[2]faostat2014_rice!F185</f>
        <v>0.97299999999999998</v>
      </c>
      <c r="BJ29" s="19">
        <f>+[2]faostat2014_rice!G185</f>
        <v>0.44800000000000001</v>
      </c>
      <c r="BK29" s="19">
        <f>+[2]faostat2014_rice!H185</f>
        <v>0.49299999999999999</v>
      </c>
      <c r="BL29" s="19">
        <f>+[2]faostat2014_rice!I185</f>
        <v>0.60699999999999998</v>
      </c>
      <c r="BM29" s="19">
        <f>+[2]faostat2014_rice!J185</f>
        <v>0.8</v>
      </c>
      <c r="BN29" s="19">
        <f>+[2]faostat2014_rice!K185</f>
        <v>1</v>
      </c>
      <c r="BO29" s="19">
        <f>+[2]faostat2014_rice!L185</f>
        <v>0.97</v>
      </c>
      <c r="BP29" s="19">
        <f>+[2]faostat2014_rice!M185</f>
        <v>0.93300000000000005</v>
      </c>
      <c r="BQ29" s="19">
        <f>+[2]faostat2014_rice!N185</f>
        <v>1.1000000000000001</v>
      </c>
      <c r="BR29" s="19">
        <f>+[2]faostat2014_rice!O185</f>
        <v>1.3</v>
      </c>
      <c r="BS29" s="19">
        <f>+[2]faostat2014_rice!P185</f>
        <v>1.1000000000000001</v>
      </c>
      <c r="BT29" s="19">
        <f>+[2]faostat2014_rice!Q185</f>
        <v>1.0860000000000001</v>
      </c>
      <c r="BU29" s="82">
        <f t="shared" si="1"/>
        <v>1.2096000000000089</v>
      </c>
      <c r="BV29" s="82">
        <f t="shared" si="2"/>
        <v>1.235533333333322</v>
      </c>
      <c r="BW29" s="82">
        <f t="shared" si="3"/>
        <v>1.2111022222222196</v>
      </c>
      <c r="BX29" s="82">
        <f t="shared" si="4"/>
        <v>1.1989437037036996</v>
      </c>
      <c r="BY29" s="82">
        <f t="shared" si="5"/>
        <v>1.2631257283950532</v>
      </c>
      <c r="BZ29" s="82">
        <f t="shared" si="6"/>
        <v>1.2836403621399128</v>
      </c>
      <c r="CA29" s="82">
        <f t="shared" si="7"/>
        <v>1.2777396060356558</v>
      </c>
      <c r="CB29" s="82">
        <f t="shared" si="8"/>
        <v>1.2942969401005868</v>
      </c>
      <c r="CC29" s="82">
        <f t="shared" si="9"/>
        <v>1.3220956867794413</v>
      </c>
      <c r="CD29" s="31"/>
      <c r="CE29" s="15">
        <f t="shared" si="10"/>
        <v>0.26500000000000001</v>
      </c>
      <c r="CG29" s="59">
        <f t="shared" ref="CG29:DG29" si="92">+CH29-CH29/3</f>
        <v>3.6843327356266539E-7</v>
      </c>
      <c r="CH29" s="59">
        <f t="shared" si="92"/>
        <v>5.5264991034399809E-7</v>
      </c>
      <c r="CI29" s="59">
        <f t="shared" si="92"/>
        <v>8.2897486551599702E-7</v>
      </c>
      <c r="CJ29" s="59">
        <f t="shared" si="92"/>
        <v>1.2434622982739955E-6</v>
      </c>
      <c r="CK29" s="59">
        <f t="shared" si="92"/>
        <v>1.8651934474109935E-6</v>
      </c>
      <c r="CL29" s="59">
        <f t="shared" si="92"/>
        <v>2.7977901711164905E-6</v>
      </c>
      <c r="CM29" s="59">
        <f t="shared" si="92"/>
        <v>4.1966852566747361E-6</v>
      </c>
      <c r="CN29" s="59">
        <f t="shared" si="92"/>
        <v>6.2950278850121042E-6</v>
      </c>
      <c r="CO29" s="59">
        <f t="shared" si="92"/>
        <v>9.4425418275181572E-6</v>
      </c>
      <c r="CP29" s="59">
        <f t="shared" si="92"/>
        <v>1.4163812741277236E-5</v>
      </c>
      <c r="CQ29" s="59">
        <f t="shared" si="92"/>
        <v>2.1245719111915852E-5</v>
      </c>
      <c r="CR29" s="59">
        <f t="shared" si="92"/>
        <v>3.1868578667873778E-5</v>
      </c>
      <c r="CS29" s="59">
        <f t="shared" si="92"/>
        <v>4.7802868001810674E-5</v>
      </c>
      <c r="CT29" s="59">
        <f t="shared" si="92"/>
        <v>7.1704302002716011E-5</v>
      </c>
      <c r="CU29" s="59">
        <f t="shared" si="92"/>
        <v>1.07556453004074E-4</v>
      </c>
      <c r="CV29" s="59">
        <f t="shared" si="92"/>
        <v>1.61334679506111E-4</v>
      </c>
      <c r="CW29" s="59">
        <f t="shared" si="92"/>
        <v>2.4200201925916653E-4</v>
      </c>
      <c r="CX29" s="59">
        <f t="shared" si="92"/>
        <v>3.6300302888874977E-4</v>
      </c>
      <c r="CY29" s="59">
        <f t="shared" si="92"/>
        <v>5.4450454333312471E-4</v>
      </c>
      <c r="CZ29" s="59">
        <f t="shared" si="92"/>
        <v>8.1675681499968696E-4</v>
      </c>
      <c r="DA29" s="59">
        <f t="shared" si="92"/>
        <v>1.2251352224995305E-3</v>
      </c>
      <c r="DB29" s="59">
        <f t="shared" si="92"/>
        <v>1.8377028337492958E-3</v>
      </c>
      <c r="DC29" s="59">
        <f t="shared" si="92"/>
        <v>2.7565542506239439E-3</v>
      </c>
      <c r="DD29" s="59">
        <f t="shared" si="92"/>
        <v>4.1348313759359163E-3</v>
      </c>
      <c r="DE29" s="59">
        <f t="shared" si="92"/>
        <v>6.2022470639038745E-3</v>
      </c>
      <c r="DF29" s="59">
        <f t="shared" si="92"/>
        <v>9.3033705958558109E-3</v>
      </c>
      <c r="DG29" s="59">
        <f t="shared" si="92"/>
        <v>1.3955055893783718E-2</v>
      </c>
      <c r="DH29" s="59">
        <f t="shared" si="80"/>
        <v>2.0932583840675579E-2</v>
      </c>
      <c r="DI29" s="59">
        <f t="shared" si="80"/>
        <v>2.0660728923026932E-2</v>
      </c>
      <c r="DJ29" s="59">
        <f t="shared" si="80"/>
        <v>2.0381525143544486E-2</v>
      </c>
      <c r="DK29" s="59">
        <f t="shared" si="80"/>
        <v>2.0094454768913323E-2</v>
      </c>
      <c r="DL29" s="59">
        <f t="shared" si="28"/>
        <v>1.9798939117291785E-2</v>
      </c>
      <c r="DM29" s="59">
        <f t="shared" si="83"/>
        <v>1.9494328234641232E-2</v>
      </c>
      <c r="DN29" s="59">
        <f t="shared" si="83"/>
        <v>1.9179888237092692E-2</v>
      </c>
      <c r="DO29" s="59">
        <f t="shared" si="83"/>
        <v>1.88547856458069E-2</v>
      </c>
      <c r="DP29" s="59">
        <f t="shared" si="83"/>
        <v>1.8518067799761912E-2</v>
      </c>
      <c r="DQ29" s="59">
        <f t="shared" si="83"/>
        <v>1.81686380860323E-2</v>
      </c>
      <c r="DR29" s="59">
        <f t="shared" si="83"/>
        <v>1.7805224221722728E-2</v>
      </c>
      <c r="DS29" s="59">
        <f t="shared" si="83"/>
        <v>1.7426337068240833E-2</v>
      </c>
      <c r="DT29" s="59">
        <f t="shared" si="83"/>
        <v>1.7030216309898014E-2</v>
      </c>
      <c r="DU29" s="59">
        <f t="shared" si="83"/>
        <v>1.6614757533209346E-2</v>
      </c>
      <c r="DV29" s="59">
        <f t="shared" si="83"/>
        <v>1.6177412355914453E-2</v>
      </c>
      <c r="DW29" s="59">
        <f t="shared" si="83"/>
        <v>1.5715048460016284E-2</v>
      </c>
      <c r="DX29" s="59">
        <f t="shared" si="83"/>
        <v>1.5223748120863389E-2</v>
      </c>
      <c r="DY29" s="59">
        <f t="shared" si="83"/>
        <v>1.4698508960698133E-2</v>
      </c>
      <c r="DZ29" s="59">
        <f t="shared" si="83"/>
        <v>1.4132782524509524E-2</v>
      </c>
      <c r="EA29" s="59">
        <f t="shared" si="83"/>
        <v>1.3517729699730995E-2</v>
      </c>
      <c r="EB29" s="59">
        <f t="shared" si="83"/>
        <v>1.2840949429766485E-2</v>
      </c>
      <c r="EC29" s="59">
        <f t="shared" si="81"/>
        <v>1.2084145611846694E-2</v>
      </c>
      <c r="ED29" s="59">
        <f t="shared" si="81"/>
        <v>1.1218413776886343E-2</v>
      </c>
      <c r="EE29" s="59">
        <f t="shared" si="81"/>
        <v>1.0193342269776844E-2</v>
      </c>
      <c r="EF29" s="59">
        <f t="shared" si="81"/>
        <v>8.9059919217305966E-3</v>
      </c>
      <c r="EG29" s="59">
        <f t="shared" si="81"/>
        <v>7.0717537618645689E-3</v>
      </c>
      <c r="EH29" s="20">
        <f>+BE29/'[1]total numbers'!BN29</f>
        <v>9.7215412446954202E-4</v>
      </c>
      <c r="EI29" s="20">
        <f>+BF29/'[1]total numbers'!BX29</f>
        <v>4.406602434834565E-3</v>
      </c>
      <c r="EJ29" s="20">
        <f>+BG29/'[1]total numbers'!CH29</f>
        <v>1.69011008212476E-2</v>
      </c>
      <c r="EK29" s="20">
        <f>+BH29/'[1]total numbers'!CR29</f>
        <v>8.2581649018426226E-4</v>
      </c>
      <c r="EL29" s="20">
        <f>+BI29/'[1]total numbers'!DB29</f>
        <v>2.34150896174653E-3</v>
      </c>
      <c r="EM29" s="20">
        <f>+BJ29/'[1]total numbers'!DC29</f>
        <v>1.0495662339548733E-3</v>
      </c>
      <c r="EN29" s="20">
        <f>+BK29/'[1]total numbers'!DD29</f>
        <v>1.1247516078472528E-3</v>
      </c>
      <c r="EO29" s="20">
        <f>+BL29/'[1]total numbers'!DE29</f>
        <v>1.3490237912680157E-3</v>
      </c>
      <c r="EP29" s="20">
        <f>+BM29/'[1]total numbers'!DF29</f>
        <v>1.7324529584882616E-3</v>
      </c>
      <c r="EQ29" s="20">
        <f>+BN29/'[1]total numbers'!DG29</f>
        <v>2.1107689320142434E-3</v>
      </c>
      <c r="ER29" s="20">
        <f>+BO29/'[1]total numbers'!DH29</f>
        <v>1.9962092603530205E-3</v>
      </c>
      <c r="ES29" s="20">
        <f>+BP29/'[1]total numbers'!DI29</f>
        <v>1.8726027974638577E-3</v>
      </c>
      <c r="ET29" s="20">
        <f>+BQ29/'[1]total numbers'!DJ29</f>
        <v>2.1540287190774492E-3</v>
      </c>
      <c r="EU29" s="20">
        <f>+BR29/'[1]total numbers'!DK29</f>
        <v>2.4848614594164781E-3</v>
      </c>
      <c r="EV29" s="20">
        <f>+BS29/'[1]total numbers'!DL29</f>
        <v>2.0533919234495494E-3</v>
      </c>
      <c r="EW29" s="20">
        <f>+BT29/'[1]total numbers'!DM29</f>
        <v>1.9808842842550709E-3</v>
      </c>
      <c r="EX29" s="86">
        <f>+BU29/'[1]total numbers'!DN29</f>
        <v>2.1569609960252591E-3</v>
      </c>
      <c r="EY29" s="86">
        <f>+BV29/'[1]total numbers'!DO29</f>
        <v>2.1549298394935783E-3</v>
      </c>
      <c r="EZ29" s="86">
        <f>+BW29/'[1]total numbers'!DP29</f>
        <v>2.066981305249484E-3</v>
      </c>
      <c r="FA29" s="86">
        <f>+BX29/'[1]total numbers'!DQ29</f>
        <v>2.0031539104330954E-3</v>
      </c>
      <c r="FB29" s="86">
        <f>+BY29/'[1]total numbers'!DR29</f>
        <v>2.0668353051592979E-3</v>
      </c>
      <c r="FC29" s="86">
        <f>+BZ29/'[1]total numbers'!DS29</f>
        <v>2.0579272632158074E-3</v>
      </c>
      <c r="FD29" s="86">
        <f>+CA29/'[1]total numbers'!DT29</f>
        <v>2.0078248939873282E-3</v>
      </c>
      <c r="FE29" s="86">
        <f>+CB29/'[1]total numbers'!DU29</f>
        <v>1.9942450418796867E-3</v>
      </c>
      <c r="FF29" s="86">
        <f>+CC29/'[1]total numbers'!DV29</f>
        <v>1.9981043363878665E-3</v>
      </c>
      <c r="FH29" s="54">
        <f t="shared" si="16"/>
        <v>-10000</v>
      </c>
      <c r="FI29" s="54">
        <f t="shared" si="17"/>
        <v>1960</v>
      </c>
      <c r="FJ29" s="65">
        <f t="shared" si="18"/>
        <v>7.4999999999999997E-2</v>
      </c>
      <c r="FK29" s="59">
        <f t="shared" si="19"/>
        <v>9.7215412446954202E-4</v>
      </c>
      <c r="FL29" s="54">
        <f t="shared" si="20"/>
        <v>1960.0260467597648</v>
      </c>
      <c r="FM29" s="64">
        <v>0.33333333333333331</v>
      </c>
      <c r="FN29" s="59">
        <f t="shared" si="21"/>
        <v>-3.279572390327311E-3</v>
      </c>
      <c r="FP29" s="6">
        <v>10</v>
      </c>
      <c r="FQ29" s="6" t="s">
        <v>387</v>
      </c>
      <c r="GF29" s="21"/>
      <c r="GG29" s="41">
        <f>IF([3]data!BE29&lt;=0, ,BE29/[3]data!BE29)</f>
        <v>0</v>
      </c>
      <c r="GH29" s="41">
        <f>IF([3]data!BF29&lt;=0, ,BF29/[3]data!BF29)</f>
        <v>0</v>
      </c>
      <c r="GI29" s="41">
        <f>IF([3]data!BG29&lt;=0, ,BG29/[3]data!BG29)</f>
        <v>0</v>
      </c>
      <c r="GJ29" s="41">
        <f>IF([3]data!BH29&lt;=0, ,BH29/[3]data!BH29)</f>
        <v>0</v>
      </c>
      <c r="GK29" s="41">
        <f>IF([3]data!BI29&lt;=0, ,BI29/[3]data!BI29)</f>
        <v>0</v>
      </c>
      <c r="GL29" s="41">
        <f>IF([3]data!BS29&lt;=0, ,BS29/[3]data!BS29)</f>
        <v>0</v>
      </c>
      <c r="HM29" s="17">
        <v>1</v>
      </c>
      <c r="HN29" s="128">
        <f t="shared" si="90"/>
        <v>1</v>
      </c>
      <c r="HO29" s="128">
        <f t="shared" si="90"/>
        <v>1</v>
      </c>
      <c r="HP29" s="128">
        <f t="shared" si="90"/>
        <v>1</v>
      </c>
      <c r="HQ29" s="128">
        <f t="shared" si="90"/>
        <v>1</v>
      </c>
      <c r="HR29" s="128">
        <f t="shared" si="90"/>
        <v>1</v>
      </c>
      <c r="HS29" s="128">
        <f t="shared" si="90"/>
        <v>1</v>
      </c>
      <c r="HT29" s="128">
        <f t="shared" si="90"/>
        <v>1</v>
      </c>
      <c r="HU29" s="128">
        <f t="shared" si="90"/>
        <v>1</v>
      </c>
      <c r="HV29" s="128">
        <f t="shared" si="90"/>
        <v>1</v>
      </c>
      <c r="HW29" s="128">
        <f t="shared" si="90"/>
        <v>1</v>
      </c>
      <c r="HX29" s="128">
        <f t="shared" si="90"/>
        <v>1</v>
      </c>
      <c r="HY29" s="128">
        <f t="shared" si="90"/>
        <v>1</v>
      </c>
      <c r="HZ29" s="128">
        <f t="shared" si="90"/>
        <v>1</v>
      </c>
      <c r="IA29" s="128">
        <f t="shared" si="90"/>
        <v>1</v>
      </c>
      <c r="IB29" s="128">
        <f t="shared" si="90"/>
        <v>1</v>
      </c>
      <c r="IC29" s="128">
        <f t="shared" si="90"/>
        <v>1</v>
      </c>
      <c r="ID29" s="128">
        <f t="shared" si="87"/>
        <v>1</v>
      </c>
      <c r="IE29" s="128">
        <f t="shared" si="87"/>
        <v>1</v>
      </c>
      <c r="IF29" s="128">
        <f t="shared" si="87"/>
        <v>1</v>
      </c>
      <c r="IG29" s="128">
        <f t="shared" si="87"/>
        <v>1</v>
      </c>
      <c r="IH29" s="128">
        <f t="shared" si="87"/>
        <v>1</v>
      </c>
      <c r="II29" s="128">
        <f t="shared" si="87"/>
        <v>1</v>
      </c>
      <c r="IJ29" s="128">
        <f t="shared" si="87"/>
        <v>1</v>
      </c>
      <c r="IK29" s="128">
        <f t="shared" si="87"/>
        <v>1</v>
      </c>
      <c r="IL29" s="128">
        <f t="shared" ref="IL29:JA41" si="93">+$HM29+(IL$3-$HM$3)*(($KL29-$HM29)/($KL$3-$HM$3))</f>
        <v>1</v>
      </c>
      <c r="IM29" s="128">
        <f t="shared" si="93"/>
        <v>1</v>
      </c>
      <c r="IN29" s="128">
        <f t="shared" si="93"/>
        <v>1</v>
      </c>
      <c r="IO29" s="128">
        <f t="shared" si="93"/>
        <v>1</v>
      </c>
      <c r="IP29" s="128">
        <f t="shared" si="93"/>
        <v>1</v>
      </c>
      <c r="IQ29" s="128">
        <f t="shared" si="93"/>
        <v>1</v>
      </c>
      <c r="IR29" s="128">
        <f t="shared" si="93"/>
        <v>1</v>
      </c>
      <c r="IS29" s="128">
        <f t="shared" si="93"/>
        <v>1</v>
      </c>
      <c r="IT29" s="128">
        <f t="shared" si="93"/>
        <v>1</v>
      </c>
      <c r="IU29" s="128">
        <f t="shared" si="93"/>
        <v>1</v>
      </c>
      <c r="IV29" s="128">
        <f t="shared" si="93"/>
        <v>1</v>
      </c>
      <c r="IW29" s="128">
        <f t="shared" si="93"/>
        <v>1</v>
      </c>
      <c r="IX29" s="128">
        <f t="shared" si="93"/>
        <v>1</v>
      </c>
      <c r="IY29" s="128">
        <f t="shared" si="93"/>
        <v>1</v>
      </c>
      <c r="IZ29" s="128">
        <f t="shared" si="93"/>
        <v>1</v>
      </c>
      <c r="JA29" s="128">
        <f t="shared" si="93"/>
        <v>1</v>
      </c>
      <c r="JB29" s="128">
        <f t="shared" si="91"/>
        <v>1</v>
      </c>
      <c r="JC29" s="128">
        <f t="shared" si="91"/>
        <v>1</v>
      </c>
      <c r="JD29" s="128">
        <f t="shared" si="91"/>
        <v>1</v>
      </c>
      <c r="JE29" s="128">
        <f t="shared" si="91"/>
        <v>1</v>
      </c>
      <c r="JF29" s="128">
        <f t="shared" si="91"/>
        <v>1</v>
      </c>
      <c r="JG29" s="128">
        <f t="shared" si="91"/>
        <v>1</v>
      </c>
      <c r="JH29" s="128">
        <f t="shared" si="91"/>
        <v>1</v>
      </c>
      <c r="JI29" s="128">
        <f t="shared" si="88"/>
        <v>1</v>
      </c>
      <c r="JJ29" s="128">
        <f t="shared" si="88"/>
        <v>1</v>
      </c>
      <c r="JK29" s="128">
        <f t="shared" si="88"/>
        <v>1</v>
      </c>
      <c r="JL29" s="128">
        <f t="shared" si="88"/>
        <v>1</v>
      </c>
      <c r="JM29" s="128">
        <f t="shared" si="88"/>
        <v>1</v>
      </c>
      <c r="JN29" s="128">
        <f t="shared" si="88"/>
        <v>1</v>
      </c>
      <c r="JO29" s="128">
        <f t="shared" si="88"/>
        <v>1</v>
      </c>
      <c r="JP29" s="128">
        <f t="shared" si="88"/>
        <v>1</v>
      </c>
      <c r="JQ29" s="128">
        <f t="shared" si="88"/>
        <v>1</v>
      </c>
      <c r="JR29" s="128">
        <f t="shared" si="88"/>
        <v>1</v>
      </c>
      <c r="JS29" s="128">
        <f t="shared" si="88"/>
        <v>1</v>
      </c>
      <c r="JT29" s="128">
        <f t="shared" si="88"/>
        <v>1</v>
      </c>
      <c r="JU29" s="128">
        <f t="shared" si="88"/>
        <v>1</v>
      </c>
      <c r="JV29" s="128">
        <f t="shared" si="88"/>
        <v>1</v>
      </c>
      <c r="JW29" s="128">
        <f t="shared" si="88"/>
        <v>1</v>
      </c>
      <c r="JX29" s="128">
        <f t="shared" si="88"/>
        <v>1</v>
      </c>
      <c r="JY29" s="128">
        <f t="shared" si="56"/>
        <v>1</v>
      </c>
      <c r="JZ29" s="128">
        <f t="shared" si="51"/>
        <v>1</v>
      </c>
      <c r="KA29" s="128">
        <f t="shared" si="51"/>
        <v>1</v>
      </c>
      <c r="KB29" s="128">
        <f t="shared" si="51"/>
        <v>1</v>
      </c>
      <c r="KC29" s="128">
        <f t="shared" si="51"/>
        <v>1</v>
      </c>
      <c r="KD29" s="128">
        <f t="shared" si="51"/>
        <v>1</v>
      </c>
      <c r="KE29" s="128">
        <f t="shared" si="51"/>
        <v>1</v>
      </c>
      <c r="KF29" s="128">
        <f t="shared" si="51"/>
        <v>1</v>
      </c>
      <c r="KG29" s="128">
        <f t="shared" si="51"/>
        <v>1</v>
      </c>
      <c r="KH29" s="128">
        <f t="shared" si="51"/>
        <v>1</v>
      </c>
      <c r="KI29" s="128">
        <f t="shared" si="51"/>
        <v>1</v>
      </c>
      <c r="KJ29" s="128">
        <f t="shared" si="51"/>
        <v>1</v>
      </c>
      <c r="KK29" s="128">
        <f t="shared" si="51"/>
        <v>1</v>
      </c>
      <c r="KL29" s="17">
        <v>1</v>
      </c>
    </row>
    <row r="30" spans="1:300" x14ac:dyDescent="0.2">
      <c r="A30" s="8">
        <v>4</v>
      </c>
      <c r="B30" s="14">
        <v>92</v>
      </c>
      <c r="C30" s="76" t="s">
        <v>72</v>
      </c>
      <c r="D30" s="11">
        <v>0</v>
      </c>
      <c r="E30" s="11">
        <v>0</v>
      </c>
      <c r="F30" s="11">
        <f>+'[1]total numbers'!F30*CI30</f>
        <v>0</v>
      </c>
      <c r="G30" s="11">
        <f>+'[1]total numbers'!G30*CJ30</f>
        <v>0</v>
      </c>
      <c r="H30" s="11">
        <f>+'[1]total numbers'!H30*CK30</f>
        <v>0</v>
      </c>
      <c r="I30" s="11">
        <f>+'[1]total numbers'!I30*CL30</f>
        <v>0</v>
      </c>
      <c r="J30" s="11">
        <f>+'[1]total numbers'!J30*CM30</f>
        <v>0</v>
      </c>
      <c r="K30" s="11">
        <f>+'[1]total numbers'!K30*CN30</f>
        <v>0</v>
      </c>
      <c r="L30" s="11">
        <f>+'[1]total numbers'!L30*CO30</f>
        <v>0</v>
      </c>
      <c r="M30" s="11">
        <f>+'[1]total numbers'!M30*CP30</f>
        <v>0</v>
      </c>
      <c r="N30" s="11">
        <f>+'[1]total numbers'!N30*CQ30</f>
        <v>0</v>
      </c>
      <c r="O30" s="11">
        <f>+'[1]total numbers'!O30*CR30</f>
        <v>0</v>
      </c>
      <c r="P30" s="11">
        <f>+'[1]total numbers'!P30*CS30</f>
        <v>0</v>
      </c>
      <c r="Q30" s="11">
        <f>+'[1]total numbers'!Q30*CT30</f>
        <v>0</v>
      </c>
      <c r="R30" s="11">
        <f>+'[1]total numbers'!R30*CU30</f>
        <v>0</v>
      </c>
      <c r="S30" s="11">
        <f>+'[1]total numbers'!S30*CV30</f>
        <v>0</v>
      </c>
      <c r="T30" s="11">
        <f>+'[1]total numbers'!T30*CW30</f>
        <v>0</v>
      </c>
      <c r="U30" s="11">
        <f>+'[1]total numbers'!U30*CX30</f>
        <v>0</v>
      </c>
      <c r="V30" s="11">
        <f>+'[1]total numbers'!V30*CY30</f>
        <v>0</v>
      </c>
      <c r="W30" s="11">
        <f>+'[1]total numbers'!W30*CZ30</f>
        <v>0</v>
      </c>
      <c r="X30" s="11">
        <f>+'[1]total numbers'!X30*DA30</f>
        <v>0</v>
      </c>
      <c r="Y30" s="11">
        <f>+'[1]total numbers'!Y30*DB30</f>
        <v>0</v>
      </c>
      <c r="Z30" s="11">
        <f>+'[1]total numbers'!Z30*DC30</f>
        <v>0</v>
      </c>
      <c r="AA30" s="11">
        <f>+'[1]total numbers'!AA30*DD30</f>
        <v>0</v>
      </c>
      <c r="AB30" s="11">
        <f>+'[1]total numbers'!AB30*DE30</f>
        <v>0</v>
      </c>
      <c r="AC30" s="11">
        <f>+'[1]total numbers'!AC30*DF30</f>
        <v>0</v>
      </c>
      <c r="AD30" s="11">
        <f>+'[1]total numbers'!AD30*DG30</f>
        <v>0</v>
      </c>
      <c r="AE30" s="11">
        <f>+'[1]total numbers'!AE30*DH30</f>
        <v>0</v>
      </c>
      <c r="AF30" s="11">
        <f>+'[1]total numbers'!AF30*DI30</f>
        <v>0</v>
      </c>
      <c r="AG30" s="11">
        <f>+'[1]total numbers'!AG30*DJ30</f>
        <v>0</v>
      </c>
      <c r="AH30" s="11">
        <f>+'[1]total numbers'!AH30*DK30</f>
        <v>0</v>
      </c>
      <c r="AI30" s="11">
        <f>+'[1]total numbers'!AI30*DL30</f>
        <v>0</v>
      </c>
      <c r="AJ30" s="11">
        <f>+'[1]total numbers'!AJ30*DM30</f>
        <v>0</v>
      </c>
      <c r="AK30" s="11">
        <f>+'[1]total numbers'!AK30*DN30</f>
        <v>0</v>
      </c>
      <c r="AL30" s="11">
        <f>+'[1]total numbers'!AL30*DO30</f>
        <v>0</v>
      </c>
      <c r="AM30" s="11">
        <f>+'[1]total numbers'!AM30*DP30</f>
        <v>0</v>
      </c>
      <c r="AN30" s="11">
        <f>+'[1]total numbers'!AN30*DQ30</f>
        <v>0</v>
      </c>
      <c r="AO30" s="11">
        <f>+'[1]total numbers'!AO30*DR30</f>
        <v>0</v>
      </c>
      <c r="AP30" s="11">
        <f>+'[1]total numbers'!AP30*DS30</f>
        <v>0</v>
      </c>
      <c r="AQ30" s="11">
        <f>+'[1]total numbers'!AQ30*DT30</f>
        <v>0</v>
      </c>
      <c r="AR30" s="11">
        <f>+'[1]total numbers'!AR30*DU30</f>
        <v>0</v>
      </c>
      <c r="AS30" s="11">
        <f>+'[1]total numbers'!AS30*DV30</f>
        <v>0</v>
      </c>
      <c r="AT30" s="11">
        <f>+'[1]total numbers'!AT30*DW30</f>
        <v>0</v>
      </c>
      <c r="AU30" s="11">
        <f>+'[1]total numbers'!AU30*DX30</f>
        <v>0</v>
      </c>
      <c r="AV30" s="11">
        <f>+'[1]total numbers'!AV30*DY30</f>
        <v>0</v>
      </c>
      <c r="AW30" s="11">
        <f>+'[1]total numbers'!AW30*DZ30</f>
        <v>0</v>
      </c>
      <c r="AX30" s="11">
        <f>+'[1]total numbers'!AX30*EA30</f>
        <v>0</v>
      </c>
      <c r="AY30" s="11">
        <f>+'[1]total numbers'!AY30*EB30</f>
        <v>0</v>
      </c>
      <c r="AZ30" s="11">
        <f>+'[1]total numbers'!AZ30*EC30</f>
        <v>0</v>
      </c>
      <c r="BA30" s="11">
        <f>+'[1]total numbers'!BA30*ED30</f>
        <v>0</v>
      </c>
      <c r="BB30" s="11">
        <f>+'[1]total numbers'!BB30*EE30</f>
        <v>0</v>
      </c>
      <c r="BC30" s="11">
        <f>+'[1]total numbers'!BC30*EF30</f>
        <v>0</v>
      </c>
      <c r="BD30" s="11">
        <f>+'[1]total numbers'!BD30*EG30</f>
        <v>0</v>
      </c>
      <c r="BE30" s="123">
        <f>+[2]faostat2014_rice!B30</f>
        <v>0</v>
      </c>
      <c r="BF30" s="19">
        <f>+[2]faostat2014_rice!C30</f>
        <v>0</v>
      </c>
      <c r="BG30" s="19">
        <f>+[2]faostat2014_rice!D30</f>
        <v>0</v>
      </c>
      <c r="BH30" s="19">
        <f>+[2]faostat2014_rice!E30</f>
        <v>0</v>
      </c>
      <c r="BI30" s="19">
        <f>+[2]faostat2014_rice!F30</f>
        <v>0</v>
      </c>
      <c r="BJ30" s="19">
        <f>+[2]faostat2014_rice!G30</f>
        <v>0</v>
      </c>
      <c r="BK30" s="19">
        <f>+[2]faostat2014_rice!H30</f>
        <v>0</v>
      </c>
      <c r="BL30" s="19">
        <f>+[2]faostat2014_rice!I30</f>
        <v>0</v>
      </c>
      <c r="BM30" s="19">
        <f>+[2]faostat2014_rice!J30</f>
        <v>0</v>
      </c>
      <c r="BN30" s="19">
        <f>+[2]faostat2014_rice!K30</f>
        <v>0</v>
      </c>
      <c r="BO30" s="19">
        <f>+[2]faostat2014_rice!L30</f>
        <v>0</v>
      </c>
      <c r="BP30" s="19">
        <f>+[2]faostat2014_rice!M30</f>
        <v>0</v>
      </c>
      <c r="BQ30" s="19">
        <f>+[2]faostat2014_rice!N30</f>
        <v>0</v>
      </c>
      <c r="BR30" s="19">
        <f>+[2]faostat2014_rice!O30</f>
        <v>0</v>
      </c>
      <c r="BS30" s="19">
        <f>+[2]faostat2014_rice!P30</f>
        <v>0</v>
      </c>
      <c r="BT30" s="19">
        <f>+[2]faostat2014_rice!Q30</f>
        <v>0</v>
      </c>
      <c r="BU30" s="82">
        <f t="shared" si="1"/>
        <v>0</v>
      </c>
      <c r="BV30" s="82">
        <f t="shared" si="2"/>
        <v>0</v>
      </c>
      <c r="BW30" s="82">
        <f t="shared" si="3"/>
        <v>0</v>
      </c>
      <c r="BX30" s="82">
        <f t="shared" si="4"/>
        <v>0</v>
      </c>
      <c r="BY30" s="82">
        <f t="shared" si="5"/>
        <v>0</v>
      </c>
      <c r="BZ30" s="82">
        <f t="shared" si="6"/>
        <v>0</v>
      </c>
      <c r="CA30" s="82">
        <f t="shared" si="7"/>
        <v>0</v>
      </c>
      <c r="CB30" s="82">
        <f t="shared" si="8"/>
        <v>0</v>
      </c>
      <c r="CC30" s="82">
        <f t="shared" si="9"/>
        <v>0</v>
      </c>
      <c r="CD30" s="31"/>
      <c r="CE30" s="15">
        <f t="shared" si="10"/>
        <v>0</v>
      </c>
      <c r="CG30" s="59">
        <v>0</v>
      </c>
      <c r="CH30" s="59">
        <v>0</v>
      </c>
      <c r="CI30" s="59">
        <v>0</v>
      </c>
      <c r="CJ30" s="59">
        <v>0</v>
      </c>
      <c r="CK30" s="59">
        <v>0</v>
      </c>
      <c r="CL30" s="59">
        <v>0</v>
      </c>
      <c r="CM30" s="59">
        <v>0</v>
      </c>
      <c r="CN30" s="59">
        <v>0</v>
      </c>
      <c r="CO30" s="59">
        <v>0</v>
      </c>
      <c r="CP30" s="59">
        <v>0</v>
      </c>
      <c r="CQ30" s="59">
        <v>0</v>
      </c>
      <c r="CR30" s="59">
        <v>0</v>
      </c>
      <c r="CS30" s="59">
        <v>0</v>
      </c>
      <c r="CT30" s="59">
        <v>0</v>
      </c>
      <c r="CU30" s="59">
        <v>0</v>
      </c>
      <c r="CV30" s="59">
        <v>0</v>
      </c>
      <c r="CW30" s="59">
        <v>0</v>
      </c>
      <c r="CX30" s="59">
        <v>0</v>
      </c>
      <c r="CY30" s="59">
        <v>0</v>
      </c>
      <c r="CZ30" s="59">
        <v>0</v>
      </c>
      <c r="DA30" s="59">
        <v>0</v>
      </c>
      <c r="DB30" s="59">
        <v>0</v>
      </c>
      <c r="DC30" s="59">
        <v>0</v>
      </c>
      <c r="DD30" s="59">
        <v>0</v>
      </c>
      <c r="DE30" s="59">
        <v>0</v>
      </c>
      <c r="DF30" s="59">
        <v>0</v>
      </c>
      <c r="DG30" s="59">
        <v>0</v>
      </c>
      <c r="DH30" s="59">
        <f t="shared" si="80"/>
        <v>0</v>
      </c>
      <c r="DI30" s="59">
        <f t="shared" si="80"/>
        <v>0</v>
      </c>
      <c r="DJ30" s="59">
        <f t="shared" si="80"/>
        <v>0</v>
      </c>
      <c r="DK30" s="59">
        <f t="shared" si="80"/>
        <v>0</v>
      </c>
      <c r="DL30" s="59">
        <f t="shared" si="28"/>
        <v>0</v>
      </c>
      <c r="DM30" s="59">
        <f t="shared" si="83"/>
        <v>0</v>
      </c>
      <c r="DN30" s="59">
        <f t="shared" si="83"/>
        <v>0</v>
      </c>
      <c r="DO30" s="59">
        <f t="shared" si="83"/>
        <v>0</v>
      </c>
      <c r="DP30" s="59">
        <f t="shared" si="83"/>
        <v>0</v>
      </c>
      <c r="DQ30" s="59">
        <f t="shared" si="83"/>
        <v>0</v>
      </c>
      <c r="DR30" s="59">
        <f t="shared" si="83"/>
        <v>0</v>
      </c>
      <c r="DS30" s="59">
        <f t="shared" si="83"/>
        <v>0</v>
      </c>
      <c r="DT30" s="59">
        <f t="shared" si="83"/>
        <v>0</v>
      </c>
      <c r="DU30" s="59">
        <f t="shared" si="83"/>
        <v>0</v>
      </c>
      <c r="DV30" s="59">
        <f t="shared" si="83"/>
        <v>0</v>
      </c>
      <c r="DW30" s="59">
        <f t="shared" si="83"/>
        <v>0</v>
      </c>
      <c r="DX30" s="59">
        <f t="shared" si="83"/>
        <v>0</v>
      </c>
      <c r="DY30" s="59">
        <f t="shared" si="83"/>
        <v>0</v>
      </c>
      <c r="DZ30" s="59">
        <f t="shared" si="83"/>
        <v>0</v>
      </c>
      <c r="EA30" s="59">
        <f t="shared" si="83"/>
        <v>0</v>
      </c>
      <c r="EB30" s="59">
        <f t="shared" si="83"/>
        <v>0</v>
      </c>
      <c r="EC30" s="59">
        <f t="shared" si="81"/>
        <v>0</v>
      </c>
      <c r="ED30" s="59">
        <f t="shared" si="81"/>
        <v>0</v>
      </c>
      <c r="EE30" s="59">
        <f t="shared" si="81"/>
        <v>0</v>
      </c>
      <c r="EF30" s="59">
        <f t="shared" si="81"/>
        <v>0</v>
      </c>
      <c r="EG30" s="59">
        <f t="shared" si="81"/>
        <v>0</v>
      </c>
      <c r="EH30" s="20">
        <f>+BE30/'[1]total numbers'!BN30</f>
        <v>0</v>
      </c>
      <c r="EI30" s="20">
        <f>+BF30/'[1]total numbers'!BX30</f>
        <v>0</v>
      </c>
      <c r="EJ30" s="20">
        <f>+BG30/'[1]total numbers'!CH30</f>
        <v>0</v>
      </c>
      <c r="EK30" s="20">
        <f>+BH30/'[1]total numbers'!CR30</f>
        <v>0</v>
      </c>
      <c r="EL30" s="20">
        <f>+BI30/'[1]total numbers'!DB30</f>
        <v>0</v>
      </c>
      <c r="EM30" s="20">
        <f>+BJ30/'[1]total numbers'!DC30</f>
        <v>0</v>
      </c>
      <c r="EN30" s="20">
        <f>+BK30/'[1]total numbers'!DD30</f>
        <v>0</v>
      </c>
      <c r="EO30" s="20">
        <f>+BL30/'[1]total numbers'!DE30</f>
        <v>0</v>
      </c>
      <c r="EP30" s="20">
        <f>+BM30/'[1]total numbers'!DF30</f>
        <v>0</v>
      </c>
      <c r="EQ30" s="20">
        <f>+BN30/'[1]total numbers'!DG30</f>
        <v>0</v>
      </c>
      <c r="ER30" s="20">
        <f>+BO30/'[1]total numbers'!DH30</f>
        <v>0</v>
      </c>
      <c r="ES30" s="20">
        <f>+BP30/'[1]total numbers'!DI30</f>
        <v>0</v>
      </c>
      <c r="ET30" s="20">
        <f>+BQ30/'[1]total numbers'!DJ30</f>
        <v>0</v>
      </c>
      <c r="EU30" s="20">
        <f>+BR30/'[1]total numbers'!DK30</f>
        <v>0</v>
      </c>
      <c r="EV30" s="20">
        <f>+BS30/'[1]total numbers'!DL30</f>
        <v>0</v>
      </c>
      <c r="EW30" s="20">
        <f>+BT30/'[1]total numbers'!DM30</f>
        <v>0</v>
      </c>
      <c r="EX30" s="86">
        <f>+BU30/'[1]total numbers'!DN30</f>
        <v>0</v>
      </c>
      <c r="EY30" s="86">
        <f>+BV30/'[1]total numbers'!DO30</f>
        <v>0</v>
      </c>
      <c r="EZ30" s="86">
        <f>+BW30/'[1]total numbers'!DP30</f>
        <v>0</v>
      </c>
      <c r="FA30" s="86">
        <f>+BX30/'[1]total numbers'!DQ30</f>
        <v>0</v>
      </c>
      <c r="FB30" s="86">
        <f>+BY30/'[1]total numbers'!DR30</f>
        <v>0</v>
      </c>
      <c r="FC30" s="86">
        <f>+BZ30/'[1]total numbers'!DS30</f>
        <v>0</v>
      </c>
      <c r="FD30" s="86">
        <f>+CA30/'[1]total numbers'!DT30</f>
        <v>0</v>
      </c>
      <c r="FE30" s="86">
        <f>+CB30/'[1]total numbers'!DU30</f>
        <v>0</v>
      </c>
      <c r="FF30" s="86">
        <f>+CC30/'[1]total numbers'!DV30</f>
        <v>0</v>
      </c>
      <c r="FH30" s="54">
        <f t="shared" si="16"/>
        <v>-10000</v>
      </c>
      <c r="FI30" s="54">
        <f t="shared" si="17"/>
        <v>1960</v>
      </c>
      <c r="FJ30" s="65">
        <f t="shared" si="18"/>
        <v>7.4999999999999997E-2</v>
      </c>
      <c r="FK30" s="59">
        <f t="shared" si="19"/>
        <v>0</v>
      </c>
      <c r="FL30" s="54">
        <f t="shared" si="20"/>
        <v>0</v>
      </c>
      <c r="FM30" s="64">
        <v>0.33333333333333331</v>
      </c>
      <c r="FN30" s="59">
        <f t="shared" si="21"/>
        <v>-3.4811916252095831E-3</v>
      </c>
      <c r="FP30" s="6">
        <v>8</v>
      </c>
      <c r="FQ30" s="6" t="s">
        <v>32</v>
      </c>
      <c r="GF30" s="21"/>
      <c r="GG30" s="41">
        <f>IF([3]data!BE30&lt;=0, ,BE30/[3]data!BE30)</f>
        <v>0</v>
      </c>
      <c r="GH30" s="41">
        <f>IF([3]data!BF30&lt;=0, ,BF30/[3]data!BF30)</f>
        <v>0</v>
      </c>
      <c r="GI30" s="41">
        <f>IF([3]data!BG30&lt;=0, ,BG30/[3]data!BG30)</f>
        <v>0</v>
      </c>
      <c r="GJ30" s="41">
        <f>IF([3]data!BH30&lt;=0, ,BH30/[3]data!BH30)</f>
        <v>0</v>
      </c>
      <c r="GK30" s="41">
        <f>IF([3]data!BI30&lt;=0, ,BI30/[3]data!BI30)</f>
        <v>0</v>
      </c>
      <c r="GL30" s="41">
        <f>IF([3]data!BS30&lt;=0, ,BS30/[3]data!BS30)</f>
        <v>0</v>
      </c>
      <c r="HM30" s="17">
        <v>1</v>
      </c>
      <c r="HN30" s="128">
        <f t="shared" si="90"/>
        <v>1</v>
      </c>
      <c r="HO30" s="128">
        <f t="shared" si="90"/>
        <v>1</v>
      </c>
      <c r="HP30" s="128">
        <f t="shared" si="90"/>
        <v>1</v>
      </c>
      <c r="HQ30" s="128">
        <f t="shared" si="90"/>
        <v>1</v>
      </c>
      <c r="HR30" s="128">
        <f t="shared" si="90"/>
        <v>1</v>
      </c>
      <c r="HS30" s="128">
        <f t="shared" si="90"/>
        <v>1</v>
      </c>
      <c r="HT30" s="128">
        <f t="shared" si="90"/>
        <v>1</v>
      </c>
      <c r="HU30" s="128">
        <f t="shared" si="90"/>
        <v>1</v>
      </c>
      <c r="HV30" s="128">
        <f t="shared" si="90"/>
        <v>1</v>
      </c>
      <c r="HW30" s="128">
        <f t="shared" si="90"/>
        <v>1</v>
      </c>
      <c r="HX30" s="128">
        <f t="shared" si="90"/>
        <v>1</v>
      </c>
      <c r="HY30" s="128">
        <f t="shared" si="90"/>
        <v>1</v>
      </c>
      <c r="HZ30" s="128">
        <f t="shared" si="90"/>
        <v>1</v>
      </c>
      <c r="IA30" s="128">
        <f t="shared" si="90"/>
        <v>1</v>
      </c>
      <c r="IB30" s="128">
        <f t="shared" si="90"/>
        <v>1</v>
      </c>
      <c r="IC30" s="128">
        <f t="shared" si="90"/>
        <v>1</v>
      </c>
      <c r="ID30" s="128">
        <f t="shared" si="87"/>
        <v>1</v>
      </c>
      <c r="IE30" s="128">
        <f t="shared" si="87"/>
        <v>1</v>
      </c>
      <c r="IF30" s="128">
        <f t="shared" si="87"/>
        <v>1</v>
      </c>
      <c r="IG30" s="128">
        <f t="shared" si="87"/>
        <v>1</v>
      </c>
      <c r="IH30" s="128">
        <f t="shared" si="87"/>
        <v>1</v>
      </c>
      <c r="II30" s="128">
        <f t="shared" si="87"/>
        <v>1</v>
      </c>
      <c r="IJ30" s="128">
        <f t="shared" si="87"/>
        <v>1</v>
      </c>
      <c r="IK30" s="128">
        <f t="shared" si="87"/>
        <v>1</v>
      </c>
      <c r="IL30" s="128">
        <f t="shared" si="93"/>
        <v>1</v>
      </c>
      <c r="IM30" s="128">
        <f t="shared" si="93"/>
        <v>1</v>
      </c>
      <c r="IN30" s="128">
        <f t="shared" si="93"/>
        <v>1</v>
      </c>
      <c r="IO30" s="128">
        <f t="shared" si="93"/>
        <v>1</v>
      </c>
      <c r="IP30" s="128">
        <f t="shared" si="93"/>
        <v>1</v>
      </c>
      <c r="IQ30" s="128">
        <f t="shared" si="93"/>
        <v>1</v>
      </c>
      <c r="IR30" s="128">
        <f t="shared" si="93"/>
        <v>1</v>
      </c>
      <c r="IS30" s="128">
        <f t="shared" si="93"/>
        <v>1</v>
      </c>
      <c r="IT30" s="128">
        <f t="shared" si="93"/>
        <v>1</v>
      </c>
      <c r="IU30" s="128">
        <f t="shared" si="93"/>
        <v>1</v>
      </c>
      <c r="IV30" s="128">
        <f t="shared" si="93"/>
        <v>1</v>
      </c>
      <c r="IW30" s="128">
        <f t="shared" si="93"/>
        <v>1</v>
      </c>
      <c r="IX30" s="128">
        <f t="shared" si="93"/>
        <v>1</v>
      </c>
      <c r="IY30" s="128">
        <f t="shared" si="93"/>
        <v>1</v>
      </c>
      <c r="IZ30" s="128">
        <f t="shared" si="93"/>
        <v>1</v>
      </c>
      <c r="JA30" s="128">
        <f t="shared" si="93"/>
        <v>1</v>
      </c>
      <c r="JB30" s="128">
        <f t="shared" si="91"/>
        <v>1</v>
      </c>
      <c r="JC30" s="128">
        <f t="shared" si="91"/>
        <v>1</v>
      </c>
      <c r="JD30" s="128">
        <f t="shared" si="91"/>
        <v>1</v>
      </c>
      <c r="JE30" s="128">
        <f t="shared" si="91"/>
        <v>1</v>
      </c>
      <c r="JF30" s="128">
        <f t="shared" si="91"/>
        <v>1</v>
      </c>
      <c r="JG30" s="128">
        <f t="shared" si="91"/>
        <v>1</v>
      </c>
      <c r="JH30" s="128">
        <f t="shared" si="91"/>
        <v>1</v>
      </c>
      <c r="JI30" s="128">
        <f t="shared" si="88"/>
        <v>1</v>
      </c>
      <c r="JJ30" s="128">
        <f t="shared" si="88"/>
        <v>1</v>
      </c>
      <c r="JK30" s="128">
        <f t="shared" si="88"/>
        <v>1</v>
      </c>
      <c r="JL30" s="128">
        <f t="shared" si="88"/>
        <v>1</v>
      </c>
      <c r="JM30" s="128">
        <f t="shared" si="88"/>
        <v>1</v>
      </c>
      <c r="JN30" s="128">
        <f t="shared" si="88"/>
        <v>1</v>
      </c>
      <c r="JO30" s="128">
        <f t="shared" si="88"/>
        <v>1</v>
      </c>
      <c r="JP30" s="128">
        <f t="shared" si="88"/>
        <v>1</v>
      </c>
      <c r="JQ30" s="128">
        <f t="shared" si="88"/>
        <v>1</v>
      </c>
      <c r="JR30" s="128">
        <f t="shared" si="88"/>
        <v>1</v>
      </c>
      <c r="JS30" s="128">
        <f t="shared" si="88"/>
        <v>1</v>
      </c>
      <c r="JT30" s="128">
        <f t="shared" si="88"/>
        <v>1</v>
      </c>
      <c r="JU30" s="128">
        <f t="shared" si="88"/>
        <v>1</v>
      </c>
      <c r="JV30" s="128">
        <f t="shared" si="88"/>
        <v>1</v>
      </c>
      <c r="JW30" s="128">
        <f t="shared" si="88"/>
        <v>1</v>
      </c>
      <c r="JX30" s="128">
        <f t="shared" si="88"/>
        <v>1</v>
      </c>
      <c r="JY30" s="128">
        <f t="shared" si="56"/>
        <v>1</v>
      </c>
      <c r="JZ30" s="128">
        <f t="shared" si="51"/>
        <v>1</v>
      </c>
      <c r="KA30" s="128">
        <f t="shared" si="51"/>
        <v>1</v>
      </c>
      <c r="KB30" s="128">
        <f t="shared" si="51"/>
        <v>1</v>
      </c>
      <c r="KC30" s="128">
        <f t="shared" si="51"/>
        <v>1</v>
      </c>
      <c r="KD30" s="128">
        <f t="shared" si="51"/>
        <v>1</v>
      </c>
      <c r="KE30" s="128">
        <f t="shared" si="51"/>
        <v>1</v>
      </c>
      <c r="KF30" s="128">
        <f t="shared" si="51"/>
        <v>1</v>
      </c>
      <c r="KG30" s="128">
        <f t="shared" si="51"/>
        <v>1</v>
      </c>
      <c r="KH30" s="128">
        <f t="shared" si="51"/>
        <v>1</v>
      </c>
      <c r="KI30" s="128">
        <f t="shared" si="51"/>
        <v>1</v>
      </c>
      <c r="KJ30" s="128">
        <f t="shared" si="51"/>
        <v>1</v>
      </c>
      <c r="KK30" s="128">
        <f t="shared" si="51"/>
        <v>1</v>
      </c>
      <c r="KL30" s="17">
        <v>1</v>
      </c>
    </row>
    <row r="31" spans="1:300" x14ac:dyDescent="0.2">
      <c r="A31" s="8">
        <v>21</v>
      </c>
      <c r="B31" s="14">
        <v>96</v>
      </c>
      <c r="C31" s="77" t="s">
        <v>73</v>
      </c>
      <c r="D31" s="11">
        <v>0</v>
      </c>
      <c r="E31" s="11">
        <v>0</v>
      </c>
      <c r="F31" s="11">
        <f>+'[1]total numbers'!F31*CI31</f>
        <v>1.9093427792959867E-8</v>
      </c>
      <c r="G31" s="11">
        <f>+'[1]total numbers'!G31*CJ31</f>
        <v>3.5800177111799749E-8</v>
      </c>
      <c r="H31" s="11">
        <f>+'[1]total numbers'!H31*CK31</f>
        <v>6.7125332084624521E-8</v>
      </c>
      <c r="I31" s="11">
        <f>+'[1]total numbers'!I31*CL31</f>
        <v>1.2585999765867098E-7</v>
      </c>
      <c r="J31" s="11">
        <f>+'[1]total numbers'!J31*CM31</f>
        <v>2.3598749561000801E-7</v>
      </c>
      <c r="K31" s="11">
        <f>+'[1]total numbers'!K31*CN31</f>
        <v>4.4247655426876506E-7</v>
      </c>
      <c r="L31" s="11">
        <f>+'[1]total numbers'!L31*CO31</f>
        <v>8.2964353925393448E-7</v>
      </c>
      <c r="M31" s="11">
        <f>+'[1]total numbers'!M31*CP31</f>
        <v>1.5555816361011271E-6</v>
      </c>
      <c r="N31" s="11">
        <f>+'[1]total numbers'!N31*CQ31</f>
        <v>2.9167155676896129E-6</v>
      </c>
      <c r="O31" s="11">
        <f>+'[1]total numbers'!O31*CR31</f>
        <v>6.5626100273016307E-6</v>
      </c>
      <c r="P31" s="11">
        <f>+'[1]total numbers'!P31*CS31</f>
        <v>1.4765872561428668E-5</v>
      </c>
      <c r="Q31" s="11">
        <f>+'[1]total numbers'!Q31*CT31</f>
        <v>3.3223213263214505E-5</v>
      </c>
      <c r="R31" s="11">
        <f>+'[1]total numbers'!R31*CU31</f>
        <v>7.475222984223264E-5</v>
      </c>
      <c r="S31" s="11">
        <f>+'[1]total numbers'!S31*CV31</f>
        <v>1.681925171450234E-4</v>
      </c>
      <c r="T31" s="11">
        <f>+'[1]total numbers'!T31*CW31</f>
        <v>3.7843316357630274E-4</v>
      </c>
      <c r="U31" s="11">
        <f>+'[1]total numbers'!U31*CX31</f>
        <v>8.5147461804668085E-4</v>
      </c>
      <c r="V31" s="11">
        <f>+'[1]total numbers'!V31*CY31</f>
        <v>1.9158178906050322E-3</v>
      </c>
      <c r="W31" s="11">
        <f>+'[1]total numbers'!W31*CZ31</f>
        <v>2.8737268359075481E-3</v>
      </c>
      <c r="X31" s="11">
        <f>+'[1]total numbers'!X31*DA31</f>
        <v>4.3105902538613221E-3</v>
      </c>
      <c r="Y31" s="11">
        <f>+'[1]total numbers'!Y31*DB31</f>
        <v>7.7590624569503792E-3</v>
      </c>
      <c r="Z31" s="11">
        <f>+'[1]total numbers'!Z31*DC31</f>
        <v>1.9397656142375951E-2</v>
      </c>
      <c r="AA31" s="11">
        <f>+'[1]total numbers'!AA31*DD31</f>
        <v>3.2006132634920324E-2</v>
      </c>
      <c r="AB31" s="11">
        <f>+'[1]total numbers'!AB31*DE31</f>
        <v>5.2373671584415082E-2</v>
      </c>
      <c r="AC31" s="11">
        <f>+'[1]total numbers'!AC31*DF31</f>
        <v>6.5467089480518853E-2</v>
      </c>
      <c r="AD31" s="11">
        <f>+'[1]total numbers'!AD31*DG31</f>
        <v>0.12275079277597287</v>
      </c>
      <c r="AE31" s="11">
        <f>+'[1]total numbers'!AE31*DH31</f>
        <v>0.22095142699675119</v>
      </c>
      <c r="AF31" s="11">
        <f>+'[1]total numbers'!AF31*DI31</f>
        <v>0.2287892686674447</v>
      </c>
      <c r="AG31" s="11">
        <f>+'[1]total numbers'!AG31*DJ31</f>
        <v>0.24905415662322297</v>
      </c>
      <c r="AH31" s="11">
        <f>+'[1]total numbers'!AH31*DK31</f>
        <v>0.2711102391189163</v>
      </c>
      <c r="AI31" s="11">
        <f>+'[1]total numbers'!AI31*DL31</f>
        <v>0.29511545159902325</v>
      </c>
      <c r="AJ31" s="11">
        <f>+'[1]total numbers'!AJ31*DM31</f>
        <v>0.32124161507567556</v>
      </c>
      <c r="AK31" s="11">
        <f>+'[1]total numbers'!AK31*DN31</f>
        <v>0.3496756527347879</v>
      </c>
      <c r="AL31" s="11">
        <f>+'[1]total numbers'!AL31*DO31</f>
        <v>0.3806209126919684</v>
      </c>
      <c r="AM31" s="11">
        <f>+'[1]total numbers'!AM31*DP31</f>
        <v>0.4142986061120964</v>
      </c>
      <c r="AN31" s="11">
        <f>+'[1]total numbers'!AN31*DQ31</f>
        <v>0.45094937070106622</v>
      </c>
      <c r="AO31" s="11">
        <f>+'[1]total numbers'!AO31*DR31</f>
        <v>0.49083497044072011</v>
      </c>
      <c r="AP31" s="11">
        <f>+'[1]total numbers'!AP31*DS31</f>
        <v>0.53424014337423309</v>
      </c>
      <c r="AQ31" s="11">
        <f>+'[1]total numbers'!AQ31*DT31</f>
        <v>0.56107199236130445</v>
      </c>
      <c r="AR31" s="11">
        <f>+'[1]total numbers'!AR31*DU31</f>
        <v>0.58924212238367513</v>
      </c>
      <c r="AS31" s="11">
        <f>+'[1]total numbers'!AS31*DV31</f>
        <v>0.61881667445941591</v>
      </c>
      <c r="AT31" s="11">
        <f>+'[1]total numbers'!AT31*DW31</f>
        <v>0.64986501789413054</v>
      </c>
      <c r="AU31" s="11">
        <f>+'[1]total numbers'!AU31*DX31</f>
        <v>0.6824599050663771</v>
      </c>
      <c r="AV31" s="11">
        <f>+'[1]total numbers'!AV31*DY31</f>
        <v>0.69473852220894616</v>
      </c>
      <c r="AW31" s="11">
        <f>+'[1]total numbers'!AW31*DZ31</f>
        <v>0.70722604032644987</v>
      </c>
      <c r="AX31" s="11">
        <f>+'[1]total numbers'!AX31*EA31</f>
        <v>0.75359995024088255</v>
      </c>
      <c r="AY31" s="11">
        <f>+'[1]total numbers'!AY31*EB31</f>
        <v>0.79973299438288914</v>
      </c>
      <c r="AZ31" s="11">
        <f>+'[1]total numbers'!AZ31*EC31</f>
        <v>0.84562337140651489</v>
      </c>
      <c r="BA31" s="11">
        <f>+'[1]total numbers'!BA31*ED31</f>
        <v>0.89126925015118508</v>
      </c>
      <c r="BB31" s="11">
        <f>+'[1]total numbers'!BB31*EE31</f>
        <v>1.1522369858380475</v>
      </c>
      <c r="BC31" s="11">
        <f>+'[1]total numbers'!BC31*EF31</f>
        <v>1.4118820498443352</v>
      </c>
      <c r="BD31" s="11">
        <f>+'[1]total numbers'!BD31*EG31</f>
        <v>1.6684120478033035</v>
      </c>
      <c r="BE31" s="123">
        <f>+[2]faostat2014_rice!B31</f>
        <v>2.8359999999999999</v>
      </c>
      <c r="BF31" s="19">
        <f>+[2]faostat2014_rice!C31</f>
        <v>3.456</v>
      </c>
      <c r="BG31" s="19">
        <f>+[2]faostat2014_rice!D31</f>
        <v>1.9910000000000001</v>
      </c>
      <c r="BH31" s="19">
        <f>+[2]faostat2014_rice!E31</f>
        <v>0.6</v>
      </c>
      <c r="BI31" s="19">
        <f>+[2]faostat2014_rice!F31</f>
        <v>0.46</v>
      </c>
      <c r="BJ31" s="19">
        <f>+[2]faostat2014_rice!G31</f>
        <v>0.48</v>
      </c>
      <c r="BK31" s="19">
        <f>+[2]faostat2014_rice!H31</f>
        <v>0.51</v>
      </c>
      <c r="BL31" s="19">
        <f>+[2]faostat2014_rice!I31</f>
        <v>0.69</v>
      </c>
      <c r="BM31" s="19">
        <f>+[2]faostat2014_rice!J31</f>
        <v>0.75700000000000001</v>
      </c>
      <c r="BN31" s="19">
        <f>+[2]faostat2014_rice!K31</f>
        <v>0.97499999999999998</v>
      </c>
      <c r="BO31" s="19">
        <f>+[2]faostat2014_rice!L31</f>
        <v>1.095</v>
      </c>
      <c r="BP31" s="19">
        <f>+[2]faostat2014_rice!M31</f>
        <v>1.355</v>
      </c>
      <c r="BQ31" s="19">
        <f>+[2]faostat2014_rice!N31</f>
        <v>1.3</v>
      </c>
      <c r="BR31" s="19">
        <f>+[2]faostat2014_rice!O31</f>
        <v>1.7310000000000001</v>
      </c>
      <c r="BS31" s="19">
        <f>+[2]faostat2014_rice!P31</f>
        <v>1.8480000000000001</v>
      </c>
      <c r="BT31" s="19">
        <f>+[2]faostat2014_rice!Q31</f>
        <v>1.837</v>
      </c>
      <c r="BU31" s="82">
        <f t="shared" si="1"/>
        <v>2.0896666666666874</v>
      </c>
      <c r="BV31" s="82">
        <f t="shared" si="2"/>
        <v>2.2335777777777821</v>
      </c>
      <c r="BW31" s="82">
        <f t="shared" si="3"/>
        <v>2.4131629629629856</v>
      </c>
      <c r="BX31" s="82">
        <f t="shared" si="4"/>
        <v>2.5074227160494615</v>
      </c>
      <c r="BY31" s="82">
        <f t="shared" si="5"/>
        <v>2.6717563786008895</v>
      </c>
      <c r="BZ31" s="82">
        <f t="shared" si="6"/>
        <v>2.8527612729767498</v>
      </c>
      <c r="CA31" s="82">
        <f t="shared" si="7"/>
        <v>2.9838181545496809</v>
      </c>
      <c r="CB31" s="82">
        <f t="shared" si="8"/>
        <v>3.1338495914648092</v>
      </c>
      <c r="CC31" s="82">
        <f t="shared" si="9"/>
        <v>3.2818242813393113</v>
      </c>
      <c r="CD31" s="31"/>
      <c r="CE31" s="15">
        <f t="shared" si="10"/>
        <v>-2.996</v>
      </c>
      <c r="CG31" s="59">
        <f t="shared" ref="CG31:DG33" si="94">+CH31-CH31/3</f>
        <v>6.4815901504213637E-7</v>
      </c>
      <c r="CH31" s="59">
        <f t="shared" si="94"/>
        <v>9.7223852256320445E-7</v>
      </c>
      <c r="CI31" s="59">
        <f t="shared" si="94"/>
        <v>1.4583577838448067E-6</v>
      </c>
      <c r="CJ31" s="59">
        <f t="shared" si="94"/>
        <v>2.1875366757672102E-6</v>
      </c>
      <c r="CK31" s="59">
        <f t="shared" si="94"/>
        <v>3.2813050136508149E-6</v>
      </c>
      <c r="CL31" s="59">
        <f t="shared" si="94"/>
        <v>4.9219575204762219E-6</v>
      </c>
      <c r="CM31" s="59">
        <f t="shared" si="94"/>
        <v>7.3829362807143321E-6</v>
      </c>
      <c r="CN31" s="59">
        <f t="shared" si="94"/>
        <v>1.1074404421071497E-5</v>
      </c>
      <c r="CO31" s="59">
        <f t="shared" si="94"/>
        <v>1.6611606631607246E-5</v>
      </c>
      <c r="CP31" s="59">
        <f t="shared" si="94"/>
        <v>2.4917409947410869E-5</v>
      </c>
      <c r="CQ31" s="59">
        <f t="shared" si="94"/>
        <v>3.73761149211163E-5</v>
      </c>
      <c r="CR31" s="59">
        <f t="shared" si="94"/>
        <v>5.6064172381674457E-5</v>
      </c>
      <c r="CS31" s="59">
        <f t="shared" si="94"/>
        <v>8.4096258572511685E-5</v>
      </c>
      <c r="CT31" s="59">
        <f t="shared" si="94"/>
        <v>1.2614438785876753E-4</v>
      </c>
      <c r="CU31" s="59">
        <f t="shared" si="94"/>
        <v>1.8921658178815132E-4</v>
      </c>
      <c r="CV31" s="59">
        <f t="shared" si="94"/>
        <v>2.8382487268222695E-4</v>
      </c>
      <c r="CW31" s="59">
        <f t="shared" si="94"/>
        <v>4.2573730902334048E-4</v>
      </c>
      <c r="CX31" s="59">
        <f t="shared" si="94"/>
        <v>6.3860596353501066E-4</v>
      </c>
      <c r="CY31" s="59">
        <f t="shared" si="94"/>
        <v>9.5790894530251611E-4</v>
      </c>
      <c r="CZ31" s="59">
        <f t="shared" si="94"/>
        <v>1.436863417953774E-3</v>
      </c>
      <c r="DA31" s="59">
        <f t="shared" si="94"/>
        <v>2.1552951269306611E-3</v>
      </c>
      <c r="DB31" s="59">
        <f t="shared" si="94"/>
        <v>3.232942690395992E-3</v>
      </c>
      <c r="DC31" s="59">
        <f t="shared" si="94"/>
        <v>4.8494140355939876E-3</v>
      </c>
      <c r="DD31" s="59">
        <f t="shared" si="94"/>
        <v>7.2741210533909823E-3</v>
      </c>
      <c r="DE31" s="59">
        <f t="shared" si="94"/>
        <v>1.0911181580086474E-2</v>
      </c>
      <c r="DF31" s="59">
        <f t="shared" si="94"/>
        <v>1.6366772370129713E-2</v>
      </c>
      <c r="DG31" s="59">
        <f t="shared" si="94"/>
        <v>2.4550158555194573E-2</v>
      </c>
      <c r="DH31" s="59">
        <f t="shared" si="80"/>
        <v>3.682523783279186E-2</v>
      </c>
      <c r="DI31" s="59">
        <f t="shared" si="80"/>
        <v>3.6746931980258614E-2</v>
      </c>
      <c r="DJ31" s="59">
        <f t="shared" si="80"/>
        <v>3.6668290966153795E-2</v>
      </c>
      <c r="DK31" s="59">
        <f t="shared" si="80"/>
        <v>3.6589311180923734E-2</v>
      </c>
      <c r="DL31" s="59">
        <f t="shared" si="28"/>
        <v>3.6509988952412482E-2</v>
      </c>
      <c r="DM31" s="59">
        <f t="shared" si="83"/>
        <v>3.6430320544359129E-2</v>
      </c>
      <c r="DN31" s="59">
        <f t="shared" si="83"/>
        <v>3.6350302154848906E-2</v>
      </c>
      <c r="DO31" s="59">
        <f t="shared" si="83"/>
        <v>3.6269929914716399E-2</v>
      </c>
      <c r="DP31" s="59">
        <f t="shared" si="83"/>
        <v>3.6189199885898839E-2</v>
      </c>
      <c r="DQ31" s="59">
        <f t="shared" si="83"/>
        <v>3.6108108059738013E-2</v>
      </c>
      <c r="DR31" s="59">
        <f t="shared" si="83"/>
        <v>3.6026650355228229E-2</v>
      </c>
      <c r="DS31" s="59">
        <f t="shared" si="83"/>
        <v>3.5944822617208827E-2</v>
      </c>
      <c r="DT31" s="59">
        <f t="shared" si="83"/>
        <v>3.5862620614498644E-2</v>
      </c>
      <c r="DU31" s="59">
        <f t="shared" si="83"/>
        <v>3.5780040037970466E-2</v>
      </c>
      <c r="DV31" s="59">
        <f t="shared" si="83"/>
        <v>3.5697076498562796E-2</v>
      </c>
      <c r="DW31" s="59">
        <f t="shared" si="83"/>
        <v>3.5613725525226902E-2</v>
      </c>
      <c r="DX31" s="59">
        <f t="shared" si="83"/>
        <v>3.552998256280597E-2</v>
      </c>
      <c r="DY31" s="59">
        <f t="shared" si="83"/>
        <v>3.5445842969844189E-2</v>
      </c>
      <c r="DZ31" s="59">
        <f t="shared" si="83"/>
        <v>3.5361302016322496E-2</v>
      </c>
      <c r="EA31" s="59">
        <f t="shared" si="83"/>
        <v>3.5276354881318299E-2</v>
      </c>
      <c r="EB31" s="59">
        <f t="shared" si="83"/>
        <v>3.5190996650585865E-2</v>
      </c>
      <c r="EC31" s="59">
        <f t="shared" si="81"/>
        <v>3.5105222314054149E-2</v>
      </c>
      <c r="ED31" s="59">
        <f t="shared" si="81"/>
        <v>3.5019026763238578E-2</v>
      </c>
      <c r="EE31" s="59">
        <f t="shared" si="81"/>
        <v>3.4932404788563222E-2</v>
      </c>
      <c r="EF31" s="59">
        <f t="shared" si="81"/>
        <v>3.4845351076589579E-2</v>
      </c>
      <c r="EG31" s="59">
        <f t="shared" si="81"/>
        <v>3.4757860207147842E-2</v>
      </c>
      <c r="EH31" s="20">
        <f>+BE31/'[1]total numbers'!BN31</f>
        <v>3.466992665036675E-2</v>
      </c>
      <c r="EI31" s="20">
        <f>+BF31/'[1]total numbers'!BX31</f>
        <v>2.6646517294021493E-2</v>
      </c>
      <c r="EJ31" s="20">
        <f>+BG31/'[1]total numbers'!CH31</f>
        <v>1.0314565762480056E-2</v>
      </c>
      <c r="EK31" s="20">
        <f>+BH31/'[1]total numbers'!CR31</f>
        <v>2.334648518665515E-3</v>
      </c>
      <c r="EL31" s="20">
        <f>+BI31/'[1]total numbers'!DB31</f>
        <v>1.379430295288046E-3</v>
      </c>
      <c r="EM31" s="20">
        <f>+BJ31/'[1]total numbers'!DC31</f>
        <v>1.4079632052282367E-3</v>
      </c>
      <c r="EN31" s="20">
        <f>+BK31/'[1]total numbers'!DD31</f>
        <v>1.4644904147666578E-3</v>
      </c>
      <c r="EO31" s="20">
        <f>+BL31/'[1]total numbers'!DE31</f>
        <v>1.9408736744395375E-3</v>
      </c>
      <c r="EP31" s="20">
        <f>+BM31/'[1]total numbers'!DF31</f>
        <v>2.0867158620727676E-3</v>
      </c>
      <c r="EQ31" s="20">
        <f>+BN31/'[1]total numbers'!DG31</f>
        <v>2.6346010943727625E-3</v>
      </c>
      <c r="ER31" s="20">
        <f>+BO31/'[1]total numbers'!DH31</f>
        <v>2.9011079848029631E-3</v>
      </c>
      <c r="ES31" s="20">
        <f>+BP31/'[1]total numbers'!DI31</f>
        <v>3.5208339829336994E-3</v>
      </c>
      <c r="ET31" s="20">
        <f>+BQ31/'[1]total numbers'!DJ31</f>
        <v>3.313959416743143E-3</v>
      </c>
      <c r="EU31" s="20">
        <f>+BR31/'[1]total numbers'!DK31</f>
        <v>4.3308889205803539E-3</v>
      </c>
      <c r="EV31" s="20">
        <f>+BS31/'[1]total numbers'!DL31</f>
        <v>4.5400385706740043E-3</v>
      </c>
      <c r="EW31" s="20">
        <f>+BT31/'[1]total numbers'!DM31</f>
        <v>4.4334499818993603E-3</v>
      </c>
      <c r="EX31" s="86">
        <f>+BU31/'[1]total numbers'!DN31</f>
        <v>4.9564208142793484E-3</v>
      </c>
      <c r="EY31" s="86">
        <f>+BV31/'[1]total numbers'!DO31</f>
        <v>5.2086118728844047E-3</v>
      </c>
      <c r="EZ31" s="86">
        <f>+BW31/'[1]total numbers'!DP31</f>
        <v>5.5348409109347253E-3</v>
      </c>
      <c r="FA31" s="86">
        <f>+BX31/'[1]total numbers'!DQ31</f>
        <v>5.6585508609374455E-3</v>
      </c>
      <c r="FB31" s="86">
        <f>+BY31/'[1]total numbers'!DR31</f>
        <v>5.9345460693394315E-3</v>
      </c>
      <c r="FC31" s="86">
        <f>+BZ31/'[1]total numbers'!DS31</f>
        <v>6.2390894781225387E-3</v>
      </c>
      <c r="FD31" s="86">
        <f>+CA31/'[1]total numbers'!DT31</f>
        <v>6.4271934986390514E-3</v>
      </c>
      <c r="FE31" s="86">
        <f>+CB31/'[1]total numbers'!DU31</f>
        <v>6.6500787086786403E-3</v>
      </c>
      <c r="FF31" s="86">
        <f>+CC31/'[1]total numbers'!DV31</f>
        <v>6.8620230488904777E-3</v>
      </c>
      <c r="FH31" s="54">
        <f t="shared" si="16"/>
        <v>-10000</v>
      </c>
      <c r="FI31" s="54">
        <f t="shared" si="17"/>
        <v>1960</v>
      </c>
      <c r="FJ31" s="65">
        <f t="shared" si="18"/>
        <v>7.4999999999999997E-2</v>
      </c>
      <c r="FK31" s="59">
        <f t="shared" si="19"/>
        <v>3.466992665036675E-2</v>
      </c>
      <c r="FL31" s="54">
        <f t="shared" si="20"/>
        <v>3270.9193977590248</v>
      </c>
      <c r="FM31" s="64">
        <v>0.33333333333333331</v>
      </c>
      <c r="FN31" s="59">
        <f t="shared" si="21"/>
        <v>-3.1678231353869397E-3</v>
      </c>
      <c r="FO31" s="54"/>
      <c r="FP31" s="6">
        <v>4</v>
      </c>
      <c r="FQ31" s="23" t="s">
        <v>390</v>
      </c>
      <c r="GF31" s="21"/>
      <c r="GG31" s="41">
        <f>IF([3]data!BE31&lt;=0, ,BE31/[3]data!BE31)</f>
        <v>0</v>
      </c>
      <c r="GH31" s="41">
        <f>IF([3]data!BF31&lt;=0, ,BF31/[3]data!BF31)</f>
        <v>0</v>
      </c>
      <c r="GI31" s="41">
        <f>IF([3]data!BG31&lt;=0, ,BG31/[3]data!BG31)</f>
        <v>1.9910000000000001</v>
      </c>
      <c r="GJ31" s="41">
        <f>IF([3]data!BH31&lt;=0, ,BH31/[3]data!BH31)</f>
        <v>0.6</v>
      </c>
      <c r="GK31" s="41">
        <f>IF([3]data!BI31&lt;=0, ,BI31/[3]data!BI31)</f>
        <v>0.46</v>
      </c>
      <c r="GL31" s="41">
        <f>IF([3]data!BS31&lt;=0, ,BS31/[3]data!BS31)</f>
        <v>1.8480000000000001</v>
      </c>
      <c r="HM31" s="17">
        <v>1</v>
      </c>
      <c r="HN31" s="128">
        <f t="shared" si="90"/>
        <v>1</v>
      </c>
      <c r="HO31" s="128">
        <f t="shared" si="90"/>
        <v>1</v>
      </c>
      <c r="HP31" s="128">
        <f t="shared" si="90"/>
        <v>1</v>
      </c>
      <c r="HQ31" s="128">
        <f t="shared" si="90"/>
        <v>1</v>
      </c>
      <c r="HR31" s="128">
        <f t="shared" si="90"/>
        <v>1</v>
      </c>
      <c r="HS31" s="128">
        <f t="shared" si="90"/>
        <v>1</v>
      </c>
      <c r="HT31" s="128">
        <f t="shared" si="90"/>
        <v>1</v>
      </c>
      <c r="HU31" s="128">
        <f t="shared" si="90"/>
        <v>1</v>
      </c>
      <c r="HV31" s="128">
        <f t="shared" si="90"/>
        <v>1</v>
      </c>
      <c r="HW31" s="128">
        <f t="shared" si="90"/>
        <v>1</v>
      </c>
      <c r="HX31" s="128">
        <f t="shared" si="90"/>
        <v>1</v>
      </c>
      <c r="HY31" s="128">
        <f t="shared" si="90"/>
        <v>1</v>
      </c>
      <c r="HZ31" s="128">
        <f t="shared" si="90"/>
        <v>1</v>
      </c>
      <c r="IA31" s="128">
        <f t="shared" si="90"/>
        <v>1</v>
      </c>
      <c r="IB31" s="128">
        <f t="shared" si="90"/>
        <v>1</v>
      </c>
      <c r="IC31" s="128">
        <f t="shared" si="90"/>
        <v>1</v>
      </c>
      <c r="ID31" s="128">
        <f t="shared" si="87"/>
        <v>1</v>
      </c>
      <c r="IE31" s="128">
        <f t="shared" si="87"/>
        <v>1</v>
      </c>
      <c r="IF31" s="128">
        <f t="shared" si="87"/>
        <v>1</v>
      </c>
      <c r="IG31" s="128">
        <f t="shared" si="87"/>
        <v>1</v>
      </c>
      <c r="IH31" s="128">
        <f t="shared" si="87"/>
        <v>1</v>
      </c>
      <c r="II31" s="128">
        <f t="shared" si="87"/>
        <v>1</v>
      </c>
      <c r="IJ31" s="128">
        <f t="shared" si="87"/>
        <v>1</v>
      </c>
      <c r="IK31" s="128">
        <f t="shared" si="87"/>
        <v>1</v>
      </c>
      <c r="IL31" s="128">
        <f t="shared" si="93"/>
        <v>1</v>
      </c>
      <c r="IM31" s="128">
        <f t="shared" si="93"/>
        <v>1</v>
      </c>
      <c r="IN31" s="128">
        <f t="shared" si="93"/>
        <v>1</v>
      </c>
      <c r="IO31" s="128">
        <f t="shared" si="93"/>
        <v>1</v>
      </c>
      <c r="IP31" s="128">
        <f t="shared" si="93"/>
        <v>1</v>
      </c>
      <c r="IQ31" s="128">
        <f t="shared" si="93"/>
        <v>1</v>
      </c>
      <c r="IR31" s="128">
        <f t="shared" si="93"/>
        <v>1</v>
      </c>
      <c r="IS31" s="128">
        <f t="shared" si="93"/>
        <v>1</v>
      </c>
      <c r="IT31" s="128">
        <f t="shared" si="93"/>
        <v>1</v>
      </c>
      <c r="IU31" s="128">
        <f t="shared" si="93"/>
        <v>1</v>
      </c>
      <c r="IV31" s="128">
        <f t="shared" si="93"/>
        <v>1</v>
      </c>
      <c r="IW31" s="128">
        <f t="shared" si="93"/>
        <v>1</v>
      </c>
      <c r="IX31" s="128">
        <f t="shared" si="93"/>
        <v>1</v>
      </c>
      <c r="IY31" s="128">
        <f t="shared" si="93"/>
        <v>1</v>
      </c>
      <c r="IZ31" s="128">
        <f t="shared" si="93"/>
        <v>1</v>
      </c>
      <c r="JA31" s="128">
        <f t="shared" si="93"/>
        <v>1</v>
      </c>
      <c r="JB31" s="128">
        <f t="shared" si="91"/>
        <v>1</v>
      </c>
      <c r="JC31" s="128">
        <f t="shared" si="91"/>
        <v>1</v>
      </c>
      <c r="JD31" s="128">
        <f t="shared" si="91"/>
        <v>1</v>
      </c>
      <c r="JE31" s="128">
        <f t="shared" si="91"/>
        <v>1</v>
      </c>
      <c r="JF31" s="128">
        <f t="shared" si="91"/>
        <v>1</v>
      </c>
      <c r="JG31" s="128">
        <f t="shared" si="91"/>
        <v>1</v>
      </c>
      <c r="JH31" s="128">
        <f t="shared" si="91"/>
        <v>1</v>
      </c>
      <c r="JI31" s="128">
        <f t="shared" si="88"/>
        <v>1</v>
      </c>
      <c r="JJ31" s="128">
        <f t="shared" si="88"/>
        <v>1</v>
      </c>
      <c r="JK31" s="128">
        <f t="shared" si="88"/>
        <v>1</v>
      </c>
      <c r="JL31" s="128">
        <f t="shared" si="88"/>
        <v>1</v>
      </c>
      <c r="JM31" s="128">
        <f t="shared" si="88"/>
        <v>1</v>
      </c>
      <c r="JN31" s="128">
        <f t="shared" si="88"/>
        <v>1</v>
      </c>
      <c r="JO31" s="128">
        <f t="shared" si="88"/>
        <v>1</v>
      </c>
      <c r="JP31" s="128">
        <f t="shared" si="88"/>
        <v>1</v>
      </c>
      <c r="JQ31" s="128">
        <f t="shared" si="88"/>
        <v>1</v>
      </c>
      <c r="JR31" s="128">
        <f t="shared" si="88"/>
        <v>1</v>
      </c>
      <c r="JS31" s="128">
        <f t="shared" si="88"/>
        <v>1</v>
      </c>
      <c r="JT31" s="128">
        <f t="shared" si="88"/>
        <v>1</v>
      </c>
      <c r="JU31" s="128">
        <f t="shared" si="88"/>
        <v>1</v>
      </c>
      <c r="JV31" s="128">
        <f t="shared" si="88"/>
        <v>1</v>
      </c>
      <c r="JW31" s="128">
        <f t="shared" si="88"/>
        <v>1</v>
      </c>
      <c r="JX31" s="128">
        <f t="shared" si="88"/>
        <v>1</v>
      </c>
      <c r="JY31" s="128">
        <f t="shared" si="56"/>
        <v>1</v>
      </c>
      <c r="JZ31" s="128">
        <f t="shared" si="51"/>
        <v>1</v>
      </c>
      <c r="KA31" s="128">
        <f t="shared" si="51"/>
        <v>1</v>
      </c>
      <c r="KB31" s="128">
        <f t="shared" si="51"/>
        <v>1</v>
      </c>
      <c r="KC31" s="128">
        <f t="shared" si="51"/>
        <v>1</v>
      </c>
      <c r="KD31" s="128">
        <f t="shared" si="51"/>
        <v>1</v>
      </c>
      <c r="KE31" s="128">
        <f t="shared" si="51"/>
        <v>1</v>
      </c>
      <c r="KF31" s="128">
        <f t="shared" si="51"/>
        <v>1</v>
      </c>
      <c r="KG31" s="128">
        <f t="shared" si="51"/>
        <v>1</v>
      </c>
      <c r="KH31" s="128">
        <f t="shared" si="51"/>
        <v>1</v>
      </c>
      <c r="KI31" s="128">
        <f t="shared" si="51"/>
        <v>1</v>
      </c>
      <c r="KJ31" s="128">
        <f t="shared" si="51"/>
        <v>1</v>
      </c>
      <c r="KK31" s="128">
        <f t="shared" si="51"/>
        <v>1</v>
      </c>
      <c r="KL31" s="17">
        <v>1</v>
      </c>
    </row>
    <row r="32" spans="1:300" x14ac:dyDescent="0.2">
      <c r="A32" s="8">
        <v>12</v>
      </c>
      <c r="B32" s="14">
        <v>100</v>
      </c>
      <c r="C32" s="76" t="s">
        <v>74</v>
      </c>
      <c r="D32" s="11">
        <v>0</v>
      </c>
      <c r="E32" s="11">
        <v>0</v>
      </c>
      <c r="F32" s="11">
        <f>+'[1]total numbers'!F32*CI32</f>
        <v>0</v>
      </c>
      <c r="G32" s="11">
        <f>+'[1]total numbers'!G32*CJ32</f>
        <v>0</v>
      </c>
      <c r="H32" s="11">
        <f>+'[1]total numbers'!H32*CK32</f>
        <v>0</v>
      </c>
      <c r="I32" s="11">
        <f>+'[1]total numbers'!I32*CL32</f>
        <v>0</v>
      </c>
      <c r="J32" s="11">
        <f>+'[1]total numbers'!J32*CM32</f>
        <v>0</v>
      </c>
      <c r="K32" s="11">
        <f>+'[1]total numbers'!K32*CN32</f>
        <v>0</v>
      </c>
      <c r="L32" s="11">
        <f>+'[1]total numbers'!L32*CO32</f>
        <v>0</v>
      </c>
      <c r="M32" s="11">
        <f>+'[1]total numbers'!M32*CP32</f>
        <v>0</v>
      </c>
      <c r="N32" s="11">
        <f>+'[1]total numbers'!N32*CQ32</f>
        <v>0</v>
      </c>
      <c r="O32" s="11">
        <f>+'[1]total numbers'!O32*CR32</f>
        <v>0</v>
      </c>
      <c r="P32" s="11">
        <f>+'[1]total numbers'!P32*CS32</f>
        <v>0</v>
      </c>
      <c r="Q32" s="11">
        <f>+'[1]total numbers'!Q32*CT32</f>
        <v>0</v>
      </c>
      <c r="R32" s="11">
        <f>+'[1]total numbers'!R32*CU32</f>
        <v>0</v>
      </c>
      <c r="S32" s="11">
        <f>+'[1]total numbers'!S32*CV32</f>
        <v>0</v>
      </c>
      <c r="T32" s="11">
        <f>+'[1]total numbers'!T32*CW32</f>
        <v>0</v>
      </c>
      <c r="U32" s="11">
        <f>+'[1]total numbers'!U32*CX32</f>
        <v>0</v>
      </c>
      <c r="V32" s="11">
        <f>+'[1]total numbers'!V32*CY32</f>
        <v>0</v>
      </c>
      <c r="W32" s="11">
        <f>+'[1]total numbers'!W32*CZ32</f>
        <v>0</v>
      </c>
      <c r="X32" s="11">
        <f>+'[1]total numbers'!X32*DA32</f>
        <v>1.056055872829925</v>
      </c>
      <c r="Y32" s="11">
        <f>+'[1]total numbers'!Y32*DB32</f>
        <v>1.1484607617025435</v>
      </c>
      <c r="Z32" s="11">
        <f>+'[1]total numbers'!Z32*DC32</f>
        <v>1.2276649521647875</v>
      </c>
      <c r="AA32" s="11">
        <f>+'[1]total numbers'!AA32*DD32</f>
        <v>1.3200698410374059</v>
      </c>
      <c r="AB32" s="11">
        <f>+'[1]total numbers'!AB32*DE32</f>
        <v>0.72603841257057322</v>
      </c>
      <c r="AC32" s="11">
        <f>+'[1]total numbers'!AC32*DF32</f>
        <v>1.056055872829925</v>
      </c>
      <c r="AD32" s="11">
        <f>+'[1]total numbers'!AD32*DG32</f>
        <v>1.6500873012967574</v>
      </c>
      <c r="AE32" s="11">
        <f>+'[1]total numbers'!AE32*DH32</f>
        <v>1.6500873012967574</v>
      </c>
      <c r="AF32" s="11">
        <f>+'[1]total numbers'!AF32*DI32</f>
        <v>1.7060332670810108</v>
      </c>
      <c r="AG32" s="11">
        <f>+'[1]total numbers'!AG32*DJ32</f>
        <v>1.7872729464658199</v>
      </c>
      <c r="AH32" s="11">
        <f>+'[1]total numbers'!AH32*DK32</f>
        <v>1.8723811820118126</v>
      </c>
      <c r="AI32" s="11">
        <f>+'[1]total numbers'!AI32*DL32</f>
        <v>1.9615421906790411</v>
      </c>
      <c r="AJ32" s="11">
        <f>+'[1]total numbers'!AJ32*DM32</f>
        <v>2.0549489616637575</v>
      </c>
      <c r="AK32" s="11">
        <f>+'[1]total numbers'!AK32*DN32</f>
        <v>2.1528036741239363</v>
      </c>
      <c r="AL32" s="11">
        <f>+'[1]total numbers'!AL32*DO32</f>
        <v>2.255318134796505</v>
      </c>
      <c r="AM32" s="11">
        <f>+'[1]total numbers'!AM32*DP32</f>
        <v>2.3627142364534812</v>
      </c>
      <c r="AN32" s="11">
        <f>+'[1]total numbers'!AN32*DQ32</f>
        <v>2.4752244381893607</v>
      </c>
      <c r="AO32" s="11">
        <f>+'[1]total numbers'!AO32*DR32</f>
        <v>2.5930922685793307</v>
      </c>
      <c r="AP32" s="11">
        <f>+'[1]total numbers'!AP32*DS32</f>
        <v>2.7165728527973942</v>
      </c>
      <c r="AQ32" s="11">
        <f>+'[1]total numbers'!AQ32*DT32</f>
        <v>2.8460258812768129</v>
      </c>
      <c r="AR32" s="11">
        <f>+'[1]total numbers'!AR32*DU32</f>
        <v>2.9365504474082216</v>
      </c>
      <c r="AS32" s="11">
        <f>+'[1]total numbers'!AS32*DV32</f>
        <v>3.0911057341139183</v>
      </c>
      <c r="AT32" s="11">
        <f>+'[1]total numbers'!AT32*DW32</f>
        <v>3.2537955095935982</v>
      </c>
      <c r="AU32" s="11">
        <f>+'[1]total numbers'!AU32*DX32</f>
        <v>3.3105628179514381</v>
      </c>
      <c r="AV32" s="11">
        <f>+'[1]total numbers'!AV32*DY32</f>
        <v>3.3673928296267279</v>
      </c>
      <c r="AW32" s="11">
        <f>+'[1]total numbers'!AW32*DZ32</f>
        <v>3.9251461906494418</v>
      </c>
      <c r="AX32" s="11">
        <f>+'[1]total numbers'!AX32*EA32</f>
        <v>4.5027005992877172</v>
      </c>
      <c r="AY32" s="11">
        <f>+'[1]total numbers'!AY32*EB32</f>
        <v>4.2923913039067578</v>
      </c>
      <c r="AZ32" s="11">
        <f>+'[1]total numbers'!AZ32*EC32</f>
        <v>5.0188806943987325</v>
      </c>
      <c r="BA32" s="11">
        <f>+'[1]total numbers'!BA32*ED32</f>
        <v>5.6597706951719333</v>
      </c>
      <c r="BB32" s="11">
        <f>+'[1]total numbers'!BB32*EE32</f>
        <v>6.8627309365127758</v>
      </c>
      <c r="BC32" s="11">
        <f>+'[1]total numbers'!BC32*EF32</f>
        <v>8.6463914553029557</v>
      </c>
      <c r="BD32" s="11">
        <f>+'[1]total numbers'!BD32*EG32</f>
        <v>9.571825097292388</v>
      </c>
      <c r="BE32" s="123">
        <f>+[2]faostat2014_rice!B32</f>
        <v>10.385</v>
      </c>
      <c r="BF32" s="19">
        <f>+[2]faostat2014_rice!C32</f>
        <v>17.166</v>
      </c>
      <c r="BG32" s="19">
        <f>+[2]faostat2014_rice!D32</f>
        <v>16.552</v>
      </c>
      <c r="BH32" s="19">
        <f>+[2]faostat2014_rice!E32</f>
        <v>10.59</v>
      </c>
      <c r="BI32" s="19">
        <f>+[2]faostat2014_rice!F32</f>
        <v>3.5710000000000002</v>
      </c>
      <c r="BJ32" s="19">
        <f>+[2]faostat2014_rice!G32</f>
        <v>3.8969999999999998</v>
      </c>
      <c r="BK32" s="19">
        <f>+[2]faostat2014_rice!H32</f>
        <v>4.1660000000000004</v>
      </c>
      <c r="BL32" s="19">
        <f>+[2]faostat2014_rice!I32</f>
        <v>5.633</v>
      </c>
      <c r="BM32" s="19">
        <f>+[2]faostat2014_rice!J32</f>
        <v>5.6689999999999996</v>
      </c>
      <c r="BN32" s="19">
        <f>+[2]faostat2014_rice!K32</f>
        <v>4.5010000000000003</v>
      </c>
      <c r="BO32" s="19">
        <f>+[2]faostat2014_rice!L32</f>
        <v>4.5389999999999997</v>
      </c>
      <c r="BP32" s="19">
        <f>+[2]faostat2014_rice!M32</f>
        <v>6.4539999999999997</v>
      </c>
      <c r="BQ32" s="19">
        <f>+[2]faostat2014_rice!N32</f>
        <v>5.0419999999999998</v>
      </c>
      <c r="BR32" s="19">
        <f>+[2]faostat2014_rice!O32</f>
        <v>6.5209999999999999</v>
      </c>
      <c r="BS32" s="19">
        <f>+[2]faostat2014_rice!P32</f>
        <v>11.7</v>
      </c>
      <c r="BT32" s="19">
        <f>+[2]faostat2014_rice!Q32</f>
        <v>11.791</v>
      </c>
      <c r="BU32" s="82">
        <f t="shared" si="1"/>
        <v>13.022200000000339</v>
      </c>
      <c r="BV32" s="82">
        <f t="shared" si="2"/>
        <v>14.915066666666917</v>
      </c>
      <c r="BW32" s="82">
        <f t="shared" si="3"/>
        <v>17.394537777778169</v>
      </c>
      <c r="BX32" s="82">
        <f t="shared" si="4"/>
        <v>19.081709629630495</v>
      </c>
      <c r="BY32" s="82">
        <f t="shared" si="5"/>
        <v>20.211955160494654</v>
      </c>
      <c r="BZ32" s="82">
        <f t="shared" si="6"/>
        <v>22.345689119342751</v>
      </c>
      <c r="CA32" s="82">
        <f t="shared" si="7"/>
        <v>24.248054685323496</v>
      </c>
      <c r="CB32" s="82">
        <f t="shared" si="8"/>
        <v>25.964366138089645</v>
      </c>
      <c r="CC32" s="82">
        <f t="shared" si="9"/>
        <v>27.589243177858862</v>
      </c>
      <c r="CD32" s="31"/>
      <c r="CE32" s="45">
        <f t="shared" si="10"/>
        <v>-13.595000000000001</v>
      </c>
      <c r="CG32" s="59">
        <v>0</v>
      </c>
      <c r="CH32" s="59">
        <v>0</v>
      </c>
      <c r="CI32" s="59">
        <v>0</v>
      </c>
      <c r="CJ32" s="59">
        <v>0</v>
      </c>
      <c r="CK32" s="59">
        <v>0</v>
      </c>
      <c r="CL32" s="59">
        <v>0</v>
      </c>
      <c r="CM32" s="59">
        <v>0</v>
      </c>
      <c r="CN32" s="59">
        <v>0</v>
      </c>
      <c r="CO32" s="59">
        <v>0</v>
      </c>
      <c r="CP32" s="59">
        <v>0</v>
      </c>
      <c r="CQ32" s="59">
        <v>0</v>
      </c>
      <c r="CR32" s="59">
        <v>0</v>
      </c>
      <c r="CS32" s="59">
        <v>0</v>
      </c>
      <c r="CT32" s="59">
        <v>0</v>
      </c>
      <c r="CU32" s="59">
        <v>0</v>
      </c>
      <c r="CV32" s="59">
        <v>0</v>
      </c>
      <c r="CW32" s="59">
        <v>0</v>
      </c>
      <c r="CX32" s="59">
        <v>0</v>
      </c>
      <c r="CY32" s="59">
        <v>0</v>
      </c>
      <c r="CZ32" s="59">
        <v>0</v>
      </c>
      <c r="DA32" s="59">
        <f t="shared" ref="DA32:EF33" si="95">+DB32</f>
        <v>1.3200698410374058E-3</v>
      </c>
      <c r="DB32" s="59">
        <f t="shared" si="95"/>
        <v>1.3200698410374058E-3</v>
      </c>
      <c r="DC32" s="59">
        <f t="shared" si="95"/>
        <v>1.3200698410374058E-3</v>
      </c>
      <c r="DD32" s="59">
        <f t="shared" si="95"/>
        <v>1.3200698410374058E-3</v>
      </c>
      <c r="DE32" s="59">
        <f t="shared" si="95"/>
        <v>1.3200698410374058E-3</v>
      </c>
      <c r="DF32" s="59">
        <f t="shared" si="95"/>
        <v>1.3200698410374058E-3</v>
      </c>
      <c r="DG32" s="59">
        <f t="shared" si="95"/>
        <v>1.3200698410374058E-3</v>
      </c>
      <c r="DH32" s="59">
        <f t="shared" si="95"/>
        <v>1.3200698410374058E-3</v>
      </c>
      <c r="DI32" s="59">
        <f t="shared" si="95"/>
        <v>1.3200698410374058E-3</v>
      </c>
      <c r="DJ32" s="59">
        <f t="shared" si="95"/>
        <v>1.3200698410374058E-3</v>
      </c>
      <c r="DK32" s="59">
        <f t="shared" si="95"/>
        <v>1.3200698410374058E-3</v>
      </c>
      <c r="DL32" s="59">
        <f t="shared" si="95"/>
        <v>1.3200698410374058E-3</v>
      </c>
      <c r="DM32" s="59">
        <f t="shared" si="95"/>
        <v>1.3200698410374058E-3</v>
      </c>
      <c r="DN32" s="59">
        <f t="shared" si="95"/>
        <v>1.3200698410374058E-3</v>
      </c>
      <c r="DO32" s="59">
        <f t="shared" si="95"/>
        <v>1.3200698410374058E-3</v>
      </c>
      <c r="DP32" s="59">
        <f t="shared" si="95"/>
        <v>1.3200698410374058E-3</v>
      </c>
      <c r="DQ32" s="59">
        <f t="shared" si="95"/>
        <v>1.3200698410374058E-3</v>
      </c>
      <c r="DR32" s="59">
        <f t="shared" si="95"/>
        <v>1.3200698410374058E-3</v>
      </c>
      <c r="DS32" s="59">
        <f t="shared" si="95"/>
        <v>1.3200698410374058E-3</v>
      </c>
      <c r="DT32" s="59">
        <f t="shared" si="95"/>
        <v>1.3200698410374058E-3</v>
      </c>
      <c r="DU32" s="59">
        <f t="shared" si="95"/>
        <v>1.3200698410374058E-3</v>
      </c>
      <c r="DV32" s="59">
        <f t="shared" si="95"/>
        <v>1.3200698410374058E-3</v>
      </c>
      <c r="DW32" s="59">
        <f t="shared" si="95"/>
        <v>1.3200698410374058E-3</v>
      </c>
      <c r="DX32" s="59">
        <f t="shared" si="95"/>
        <v>1.3200698410374058E-3</v>
      </c>
      <c r="DY32" s="59">
        <f t="shared" si="95"/>
        <v>1.3200698410374058E-3</v>
      </c>
      <c r="DZ32" s="59">
        <f t="shared" si="95"/>
        <v>1.3200698410374058E-3</v>
      </c>
      <c r="EA32" s="59">
        <f t="shared" si="95"/>
        <v>1.3200698410374058E-3</v>
      </c>
      <c r="EB32" s="59">
        <f t="shared" si="95"/>
        <v>1.3200698410374058E-3</v>
      </c>
      <c r="EC32" s="59">
        <f t="shared" si="95"/>
        <v>1.3200698410374058E-3</v>
      </c>
      <c r="ED32" s="59">
        <f t="shared" si="95"/>
        <v>1.3200698410374058E-3</v>
      </c>
      <c r="EE32" s="59">
        <f t="shared" si="95"/>
        <v>1.3200698410374058E-3</v>
      </c>
      <c r="EF32" s="59">
        <f t="shared" si="95"/>
        <v>1.3200698410374058E-3</v>
      </c>
      <c r="EG32" s="59">
        <f>+EH32</f>
        <v>1.3200698410374058E-3</v>
      </c>
      <c r="EH32" s="20">
        <f>+BE32/'[1]total numbers'!BN32</f>
        <v>1.3200698410374058E-3</v>
      </c>
      <c r="EI32" s="20">
        <f>+BF32/'[1]total numbers'!BX32</f>
        <v>2.0220100612845971E-3</v>
      </c>
      <c r="EJ32" s="20">
        <f>+BG32/'[1]total numbers'!CH32</f>
        <v>1.8678477410688169E-3</v>
      </c>
      <c r="EK32" s="20">
        <f>+BH32/'[1]total numbers'!CR32</f>
        <v>1.2008279930127458E-3</v>
      </c>
      <c r="EL32" s="20">
        <f>+BI32/'[1]total numbers'!DB32</f>
        <v>4.4603645832812895E-4</v>
      </c>
      <c r="EM32" s="20">
        <f>+BJ32/'[1]total numbers'!DC32</f>
        <v>4.9033238672466272E-4</v>
      </c>
      <c r="EN32" s="20">
        <f>+BK32/'[1]total numbers'!DD32</f>
        <v>5.2783713728301478E-4</v>
      </c>
      <c r="EO32" s="20">
        <f>+BL32/'[1]total numbers'!DE32</f>
        <v>7.1848692495376642E-4</v>
      </c>
      <c r="EP32" s="20">
        <f>+BM32/'[1]total numbers'!DF32</f>
        <v>7.2779764632115553E-4</v>
      </c>
      <c r="EQ32" s="20">
        <f>+BN32/'[1]total numbers'!DG32</f>
        <v>5.8157263649707481E-4</v>
      </c>
      <c r="ER32" s="20">
        <f>+BO32/'[1]total numbers'!DH32</f>
        <v>5.9024814869623949E-4</v>
      </c>
      <c r="ES32" s="20">
        <f>+BP32/'[1]total numbers'!DI32</f>
        <v>8.4464919836849464E-4</v>
      </c>
      <c r="ET32" s="20">
        <f>+BQ32/'[1]total numbers'!DJ32</f>
        <v>6.640747293487181E-4</v>
      </c>
      <c r="EU32" s="20">
        <f>+BR32/'[1]total numbers'!DK32</f>
        <v>8.6432909452878752E-4</v>
      </c>
      <c r="EV32" s="20">
        <f>+BS32/'[1]total numbers'!DL32</f>
        <v>1.5605655489549411E-3</v>
      </c>
      <c r="EW32" s="20">
        <f>+BT32/'[1]total numbers'!DM32</f>
        <v>1.5825781380339389E-3</v>
      </c>
      <c r="EX32" s="86">
        <f>+BU32/'[1]total numbers'!DN32</f>
        <v>1.7588117519560221E-3</v>
      </c>
      <c r="EY32" s="86">
        <f>+BV32/'[1]total numbers'!DO32</f>
        <v>2.0272043307723369E-3</v>
      </c>
      <c r="EZ32" s="86">
        <f>+BW32/'[1]total numbers'!DP32</f>
        <v>2.3793320728640972E-3</v>
      </c>
      <c r="FA32" s="86">
        <f>+BX32/'[1]total numbers'!DQ32</f>
        <v>2.6270967399012798E-3</v>
      </c>
      <c r="FB32" s="86">
        <f>+BY32/'[1]total numbers'!DR32</f>
        <v>2.8011650888704795E-3</v>
      </c>
      <c r="FC32" s="86">
        <f>+BZ32/'[1]total numbers'!DS32</f>
        <v>3.1178494157045396E-3</v>
      </c>
      <c r="FD32" s="86">
        <f>+CA32/'[1]total numbers'!DT32</f>
        <v>3.4066892915194584E-3</v>
      </c>
      <c r="FE32" s="86">
        <f>+CB32/'[1]total numbers'!DU32</f>
        <v>3.6736115118769061E-3</v>
      </c>
      <c r="FF32" s="86">
        <f>+CC32/'[1]total numbers'!DV32</f>
        <v>3.9317236781562688E-3</v>
      </c>
      <c r="FH32" s="54">
        <f t="shared" si="16"/>
        <v>-10000</v>
      </c>
      <c r="FI32" s="54">
        <f t="shared" si="17"/>
        <v>1960</v>
      </c>
      <c r="FJ32" s="65">
        <f t="shared" si="18"/>
        <v>7.4999999999999997E-2</v>
      </c>
      <c r="FK32" s="59">
        <f t="shared" si="19"/>
        <v>1.3200698410374058E-3</v>
      </c>
      <c r="FL32" s="54">
        <f t="shared" si="20"/>
        <v>1960.0652139467823</v>
      </c>
      <c r="FM32" s="64">
        <v>0.33333333333333331</v>
      </c>
      <c r="FN32" s="59">
        <f t="shared" si="21"/>
        <v>-3.279568810308778E-3</v>
      </c>
      <c r="FP32" s="6">
        <v>2</v>
      </c>
      <c r="FQ32" s="23" t="s">
        <v>380</v>
      </c>
      <c r="GF32" s="21"/>
      <c r="GG32" s="41">
        <f>IF([3]data!BE32&lt;=0, ,BE32/[3]data!BE32)</f>
        <v>0.11471720111655773</v>
      </c>
      <c r="GH32" s="41">
        <f>IF([3]data!BF32&lt;=0, ,BF32/[3]data!BF32)</f>
        <v>0.13639221073044602</v>
      </c>
      <c r="GI32" s="41">
        <f>IF([3]data!BG32&lt;=0, ,BG32/[3]data!BG32)</f>
        <v>0.10997927826101199</v>
      </c>
      <c r="GJ32" s="41">
        <f>IF([3]data!BH32&lt;=0, ,BH32/[3]data!BH32)</f>
        <v>6.6687916259140237E-2</v>
      </c>
      <c r="GK32" s="41">
        <f>IF([3]data!BI32&lt;=0, ,BI32/[3]data!BI32)</f>
        <v>4.5661902622785445E-2</v>
      </c>
      <c r="GL32" s="41">
        <f>IF([3]data!BS32&lt;=0, ,BS32/[3]data!BS32)</f>
        <v>0.91230536332179912</v>
      </c>
      <c r="HM32" s="17">
        <v>1</v>
      </c>
      <c r="HN32" s="128">
        <f t="shared" si="90"/>
        <v>1</v>
      </c>
      <c r="HO32" s="128">
        <f t="shared" si="90"/>
        <v>1</v>
      </c>
      <c r="HP32" s="128">
        <f t="shared" si="90"/>
        <v>1</v>
      </c>
      <c r="HQ32" s="128">
        <f t="shared" si="90"/>
        <v>1</v>
      </c>
      <c r="HR32" s="128">
        <f t="shared" si="90"/>
        <v>1</v>
      </c>
      <c r="HS32" s="128">
        <f t="shared" si="90"/>
        <v>1</v>
      </c>
      <c r="HT32" s="128">
        <f t="shared" si="90"/>
        <v>1</v>
      </c>
      <c r="HU32" s="128">
        <f t="shared" si="90"/>
        <v>1</v>
      </c>
      <c r="HV32" s="128">
        <f t="shared" si="90"/>
        <v>1</v>
      </c>
      <c r="HW32" s="128">
        <f t="shared" si="90"/>
        <v>1</v>
      </c>
      <c r="HX32" s="128">
        <f t="shared" si="90"/>
        <v>1</v>
      </c>
      <c r="HY32" s="128">
        <f t="shared" si="90"/>
        <v>1</v>
      </c>
      <c r="HZ32" s="128">
        <f t="shared" si="90"/>
        <v>1</v>
      </c>
      <c r="IA32" s="128">
        <f t="shared" si="90"/>
        <v>1</v>
      </c>
      <c r="IB32" s="128">
        <f t="shared" si="90"/>
        <v>1</v>
      </c>
      <c r="IC32" s="128">
        <f t="shared" si="90"/>
        <v>1</v>
      </c>
      <c r="ID32" s="128">
        <f t="shared" si="87"/>
        <v>1</v>
      </c>
      <c r="IE32" s="128">
        <f t="shared" si="87"/>
        <v>1</v>
      </c>
      <c r="IF32" s="128">
        <f t="shared" si="87"/>
        <v>1</v>
      </c>
      <c r="IG32" s="128">
        <f t="shared" si="87"/>
        <v>1</v>
      </c>
      <c r="IH32" s="128">
        <f t="shared" si="87"/>
        <v>1</v>
      </c>
      <c r="II32" s="128">
        <f t="shared" si="87"/>
        <v>1</v>
      </c>
      <c r="IJ32" s="128">
        <f t="shared" si="87"/>
        <v>1</v>
      </c>
      <c r="IK32" s="128">
        <f t="shared" si="87"/>
        <v>1</v>
      </c>
      <c r="IL32" s="128">
        <f t="shared" si="93"/>
        <v>1</v>
      </c>
      <c r="IM32" s="128">
        <f t="shared" si="93"/>
        <v>1</v>
      </c>
      <c r="IN32" s="128">
        <f t="shared" si="93"/>
        <v>1</v>
      </c>
      <c r="IO32" s="128">
        <f t="shared" si="93"/>
        <v>1</v>
      </c>
      <c r="IP32" s="128">
        <f t="shared" si="93"/>
        <v>1</v>
      </c>
      <c r="IQ32" s="128">
        <f t="shared" si="93"/>
        <v>1</v>
      </c>
      <c r="IR32" s="128">
        <f t="shared" si="93"/>
        <v>1</v>
      </c>
      <c r="IS32" s="128">
        <f t="shared" si="93"/>
        <v>1</v>
      </c>
      <c r="IT32" s="128">
        <f t="shared" si="93"/>
        <v>1</v>
      </c>
      <c r="IU32" s="128">
        <f t="shared" si="93"/>
        <v>1</v>
      </c>
      <c r="IV32" s="128">
        <f t="shared" si="93"/>
        <v>1</v>
      </c>
      <c r="IW32" s="128">
        <f t="shared" si="93"/>
        <v>1</v>
      </c>
      <c r="IX32" s="128">
        <f t="shared" si="93"/>
        <v>1</v>
      </c>
      <c r="IY32" s="128">
        <f t="shared" si="93"/>
        <v>1</v>
      </c>
      <c r="IZ32" s="128">
        <f t="shared" si="93"/>
        <v>1</v>
      </c>
      <c r="JA32" s="128">
        <f t="shared" si="93"/>
        <v>1</v>
      </c>
      <c r="JB32" s="128">
        <f t="shared" si="91"/>
        <v>1</v>
      </c>
      <c r="JC32" s="128">
        <f t="shared" si="91"/>
        <v>1</v>
      </c>
      <c r="JD32" s="128">
        <f t="shared" si="91"/>
        <v>1</v>
      </c>
      <c r="JE32" s="128">
        <f t="shared" si="91"/>
        <v>1</v>
      </c>
      <c r="JF32" s="128">
        <f t="shared" si="91"/>
        <v>1</v>
      </c>
      <c r="JG32" s="128">
        <f t="shared" si="91"/>
        <v>1</v>
      </c>
      <c r="JH32" s="128">
        <f t="shared" si="91"/>
        <v>1</v>
      </c>
      <c r="JI32" s="128">
        <f t="shared" si="88"/>
        <v>1</v>
      </c>
      <c r="JJ32" s="128">
        <f t="shared" si="88"/>
        <v>1</v>
      </c>
      <c r="JK32" s="128">
        <f t="shared" si="88"/>
        <v>1</v>
      </c>
      <c r="JL32" s="128">
        <f t="shared" si="88"/>
        <v>1</v>
      </c>
      <c r="JM32" s="128">
        <f t="shared" si="88"/>
        <v>1</v>
      </c>
      <c r="JN32" s="128">
        <f t="shared" si="88"/>
        <v>1</v>
      </c>
      <c r="JO32" s="128">
        <f t="shared" si="88"/>
        <v>1</v>
      </c>
      <c r="JP32" s="128">
        <f t="shared" si="88"/>
        <v>1</v>
      </c>
      <c r="JQ32" s="128">
        <f t="shared" si="88"/>
        <v>1</v>
      </c>
      <c r="JR32" s="128">
        <f t="shared" si="88"/>
        <v>1</v>
      </c>
      <c r="JS32" s="128">
        <f t="shared" si="88"/>
        <v>1</v>
      </c>
      <c r="JT32" s="128">
        <f t="shared" si="88"/>
        <v>1</v>
      </c>
      <c r="JU32" s="128">
        <f t="shared" si="88"/>
        <v>1</v>
      </c>
      <c r="JV32" s="128">
        <f t="shared" si="88"/>
        <v>1</v>
      </c>
      <c r="JW32" s="128">
        <f t="shared" si="88"/>
        <v>1</v>
      </c>
      <c r="JX32" s="128">
        <f t="shared" si="88"/>
        <v>1</v>
      </c>
      <c r="JY32" s="128">
        <f t="shared" si="56"/>
        <v>1</v>
      </c>
      <c r="JZ32" s="128">
        <f t="shared" si="51"/>
        <v>1</v>
      </c>
      <c r="KA32" s="128">
        <f t="shared" si="51"/>
        <v>1</v>
      </c>
      <c r="KB32" s="128">
        <f t="shared" si="51"/>
        <v>1</v>
      </c>
      <c r="KC32" s="128">
        <f t="shared" si="51"/>
        <v>1</v>
      </c>
      <c r="KD32" s="128">
        <f t="shared" si="51"/>
        <v>1</v>
      </c>
      <c r="KE32" s="128">
        <f t="shared" si="51"/>
        <v>1</v>
      </c>
      <c r="KF32" s="128">
        <f t="shared" si="51"/>
        <v>1</v>
      </c>
      <c r="KG32" s="128">
        <f t="shared" si="51"/>
        <v>1</v>
      </c>
      <c r="KH32" s="128">
        <f t="shared" si="51"/>
        <v>1</v>
      </c>
      <c r="KI32" s="128">
        <f t="shared" si="51"/>
        <v>1</v>
      </c>
      <c r="KJ32" s="128">
        <f t="shared" si="51"/>
        <v>1</v>
      </c>
      <c r="KK32" s="128">
        <f t="shared" si="51"/>
        <v>1</v>
      </c>
      <c r="KL32" s="17">
        <v>1</v>
      </c>
    </row>
    <row r="33" spans="1:300" x14ac:dyDescent="0.2">
      <c r="A33" s="8">
        <v>21</v>
      </c>
      <c r="B33" s="14">
        <v>104</v>
      </c>
      <c r="C33" s="105" t="s">
        <v>75</v>
      </c>
      <c r="D33" s="11">
        <v>0</v>
      </c>
      <c r="E33" s="11">
        <v>0</v>
      </c>
      <c r="F33" s="11">
        <v>0</v>
      </c>
      <c r="G33" s="11">
        <f>+'[1]total numbers'!G33*CJ33</f>
        <v>6.3582051581293529E-3</v>
      </c>
      <c r="H33" s="11">
        <f>+'[1]total numbers'!H33*CK33</f>
        <v>1.0597008596882253E-2</v>
      </c>
      <c r="I33" s="11">
        <f>+'[1]total numbers'!I33*CL33</f>
        <v>1.7661680994803752E-2</v>
      </c>
      <c r="J33" s="11">
        <f>+'[1]total numbers'!J33*CM33</f>
        <v>2.9436134991339586E-2</v>
      </c>
      <c r="K33" s="11">
        <f>+'[1]total numbers'!K33*CN33</f>
        <v>4.9060224985565989E-2</v>
      </c>
      <c r="L33" s="11">
        <f>+'[1]total numbers'!L33*CO33</f>
        <v>8.1767041642609978E-2</v>
      </c>
      <c r="M33" s="11">
        <f>+'[1]total numbers'!M33*CP33</f>
        <v>1.3733333333333337</v>
      </c>
      <c r="N33" s="11">
        <f>+'[1]total numbers'!N33*CQ33</f>
        <v>4.0000000000000009</v>
      </c>
      <c r="O33" s="11">
        <f>+'[1]total numbers'!O33*CR33</f>
        <v>4.4000000000000004</v>
      </c>
      <c r="P33" s="11">
        <f>+'[1]total numbers'!P33*CS33</f>
        <v>4.8</v>
      </c>
      <c r="Q33" s="11">
        <f>+'[1]total numbers'!Q33*CT33</f>
        <v>5.2000000000000011</v>
      </c>
      <c r="R33" s="11">
        <f>+'[1]total numbers'!R33*CU33</f>
        <v>5.6</v>
      </c>
      <c r="S33" s="11">
        <f>+'[1]total numbers'!S33*CV33</f>
        <v>6</v>
      </c>
      <c r="T33" s="11">
        <f>+'[1]total numbers'!T33*CW33</f>
        <v>6.4000000000000012</v>
      </c>
      <c r="U33" s="11">
        <f>+'[1]total numbers'!U33*CX33</f>
        <v>6.8</v>
      </c>
      <c r="V33" s="11">
        <f>+'[1]total numbers'!V33*CY33</f>
        <v>7.2000000000000011</v>
      </c>
      <c r="W33" s="11">
        <f>+'[1]total numbers'!W33*CZ33</f>
        <v>7.6000000000000005</v>
      </c>
      <c r="X33" s="11">
        <f>+'[1]total numbers'!X33*DA33</f>
        <v>8.0000000000000018</v>
      </c>
      <c r="Y33" s="11">
        <f>+'[1]total numbers'!Y33*DB33</f>
        <v>10</v>
      </c>
      <c r="Z33" s="11">
        <f>+'[1]total numbers'!Z33*DC33</f>
        <v>12</v>
      </c>
      <c r="AA33" s="11">
        <f>+'[1]total numbers'!AA33*DD33</f>
        <v>11.6</v>
      </c>
      <c r="AB33" s="11">
        <f>+'[1]total numbers'!AB33*DE33</f>
        <v>13.8</v>
      </c>
      <c r="AC33" s="11">
        <f>+'[1]total numbers'!AC33*DF33</f>
        <v>16.000000000000004</v>
      </c>
      <c r="AD33" s="11">
        <f>+'[1]total numbers'!AD33*DG33</f>
        <v>18</v>
      </c>
      <c r="AE33" s="11">
        <f>+'[1]total numbers'!AE33*DH33</f>
        <v>20</v>
      </c>
      <c r="AF33" s="11">
        <f>+'[1]total numbers'!AF33*DI33</f>
        <v>20.400000000000002</v>
      </c>
      <c r="AG33" s="11">
        <f>+'[1]total numbers'!AG33*DJ33</f>
        <v>20.800000000000004</v>
      </c>
      <c r="AH33" s="11">
        <f>+'[1]total numbers'!AH33*DK33</f>
        <v>21.2</v>
      </c>
      <c r="AI33" s="11">
        <f>+'[1]total numbers'!AI33*DL33</f>
        <v>21.6</v>
      </c>
      <c r="AJ33" s="11">
        <f>+'[1]total numbers'!AJ33*DM33</f>
        <v>21.999999999999996</v>
      </c>
      <c r="AK33" s="11">
        <f>+'[1]total numbers'!AK33*DN33</f>
        <v>22.4</v>
      </c>
      <c r="AL33" s="11">
        <f>+'[1]total numbers'!AL33*DO33</f>
        <v>22.8</v>
      </c>
      <c r="AM33" s="11">
        <f>+'[1]total numbers'!AM33*DP33</f>
        <v>23.2</v>
      </c>
      <c r="AN33" s="11">
        <f>+'[1]total numbers'!AN33*DQ33</f>
        <v>23.600000000000005</v>
      </c>
      <c r="AO33" s="11">
        <f>+'[1]total numbers'!AO33*DR33</f>
        <v>24</v>
      </c>
      <c r="AP33" s="11">
        <f>+'[1]total numbers'!AP33*DS33</f>
        <v>25.600000000000005</v>
      </c>
      <c r="AQ33" s="11">
        <f>+'[1]total numbers'!AQ33*DT33</f>
        <v>27.2</v>
      </c>
      <c r="AR33" s="94">
        <v>27</v>
      </c>
      <c r="AS33" s="83">
        <f>+$AR33+(AS$3-$AR$3)*(($AW$33-$AR$33)/($AW$3-$AR$3))</f>
        <v>272.60000000000002</v>
      </c>
      <c r="AT33" s="83">
        <f>+$AR33+(AT$3-$AR$3)*(($AW$33-$AR$33)/($AW$3-$AR$3))</f>
        <v>518.20000000000005</v>
      </c>
      <c r="AU33" s="83">
        <f>+$AR33+(AU$3-$AR$3)*(($AW$33-$AR$33)/($AW$3-$AR$3))</f>
        <v>763.8</v>
      </c>
      <c r="AV33" s="83">
        <f>+$AR33+(AV$3-$AR$3)*(($AW$33-$AR$33)/($AW$3-$AR$3))</f>
        <v>1009.4</v>
      </c>
      <c r="AW33" s="114">
        <v>1255</v>
      </c>
      <c r="AX33" s="114">
        <f>+'[5]raw data'!$CB$7</f>
        <v>1780</v>
      </c>
      <c r="AY33" s="114">
        <f>+'[5]raw data'!$CB$17</f>
        <v>3460</v>
      </c>
      <c r="AZ33" s="114">
        <f>+'[5]raw data'!$CB$27</f>
        <v>4027</v>
      </c>
      <c r="BA33" s="114">
        <f>+'[5]raw data'!$CB$37</f>
        <v>4172</v>
      </c>
      <c r="BB33" s="114">
        <f>+'[5]raw data'!$CB$47</f>
        <v>5006</v>
      </c>
      <c r="BC33" s="19">
        <f>+'[5]raw data'!$CB$57</f>
        <v>5066</v>
      </c>
      <c r="BD33" s="19">
        <f>+'[5]raw data'!$CB$67</f>
        <v>3831</v>
      </c>
      <c r="BE33" s="123">
        <f>+[2]faostat2014_rice!B138</f>
        <v>4253.7</v>
      </c>
      <c r="BF33" s="19">
        <f>+[2]faostat2014_rice!C138</f>
        <v>4808.7</v>
      </c>
      <c r="BG33" s="19">
        <f>+[2]faostat2014_rice!D138</f>
        <v>4800.8999999999996</v>
      </c>
      <c r="BH33" s="19">
        <f>+[2]faostat2014_rice!E138</f>
        <v>4760</v>
      </c>
      <c r="BI33" s="19">
        <f>+[2]faostat2014_rice!F138</f>
        <v>6302.4920000000002</v>
      </c>
      <c r="BJ33" s="19">
        <f>+[2]faostat2014_rice!G138</f>
        <v>6412.5370000000003</v>
      </c>
      <c r="BK33" s="19">
        <f>+[2]faostat2014_rice!H138</f>
        <v>6381</v>
      </c>
      <c r="BL33" s="19">
        <f>+[2]faostat2014_rice!I138</f>
        <v>6527.9750000000004</v>
      </c>
      <c r="BM33" s="19">
        <f>+[2]faostat2014_rice!J138</f>
        <v>6532.8149999999996</v>
      </c>
      <c r="BN33" s="19">
        <f>+[2]faostat2014_rice!K138</f>
        <v>7384</v>
      </c>
      <c r="BO33" s="19">
        <f>+[2]faostat2014_rice!L138</f>
        <v>8074</v>
      </c>
      <c r="BP33" s="19">
        <f>+[2]faostat2014_rice!M138</f>
        <v>8011</v>
      </c>
      <c r="BQ33" s="19">
        <f>+[2]faostat2014_rice!N138</f>
        <v>8077.72</v>
      </c>
      <c r="BR33" s="19">
        <f>+[2]faostat2014_rice!O138</f>
        <v>8058.2640000000001</v>
      </c>
      <c r="BS33" s="19">
        <f>+[2]faostat2014_rice!P138</f>
        <v>8011.5870000000004</v>
      </c>
      <c r="BT33" s="19">
        <f>+[2]faostat2014_rice!Q138</f>
        <v>7566.78</v>
      </c>
      <c r="BU33" s="82">
        <f t="shared" si="1"/>
        <v>7711.1790000000037</v>
      </c>
      <c r="BV33" s="82">
        <f t="shared" si="2"/>
        <v>7598.2281333333522</v>
      </c>
      <c r="BW33" s="82">
        <f t="shared" si="3"/>
        <v>7448.9408888889302</v>
      </c>
      <c r="BX33" s="82">
        <f t="shared" si="4"/>
        <v>7318.2671881481656</v>
      </c>
      <c r="BY33" s="82">
        <f t="shared" si="5"/>
        <v>7215.8569758025114</v>
      </c>
      <c r="BZ33" s="82">
        <f t="shared" si="6"/>
        <v>7168.2782509301032</v>
      </c>
      <c r="CA33" s="82">
        <f t="shared" si="7"/>
        <v>7010.8959809822263</v>
      </c>
      <c r="CB33" s="82">
        <f t="shared" si="8"/>
        <v>6905.3053475497582</v>
      </c>
      <c r="CC33" s="82">
        <f t="shared" si="9"/>
        <v>6809.1371000769723</v>
      </c>
      <c r="CD33" s="31"/>
      <c r="CE33" s="45">
        <f t="shared" si="10"/>
        <v>1493.7920000000004</v>
      </c>
      <c r="CG33" s="112">
        <f t="shared" si="94"/>
        <v>6.9366119663330473E-5</v>
      </c>
      <c r="CH33" s="112">
        <f t="shared" si="94"/>
        <v>1.0404917949499571E-4</v>
      </c>
      <c r="CI33" s="112">
        <f t="shared" si="94"/>
        <v>1.5607376924249355E-4</v>
      </c>
      <c r="CJ33" s="112">
        <f t="shared" si="94"/>
        <v>2.3411065386374033E-4</v>
      </c>
      <c r="CK33" s="112">
        <f t="shared" si="94"/>
        <v>3.5116598079561049E-4</v>
      </c>
      <c r="CL33" s="112">
        <f t="shared" si="94"/>
        <v>5.2674897119341568E-4</v>
      </c>
      <c r="CM33" s="112">
        <f t="shared" si="94"/>
        <v>7.9012345679012352E-4</v>
      </c>
      <c r="CN33" s="112">
        <f t="shared" si="94"/>
        <v>1.1851851851851854E-3</v>
      </c>
      <c r="CO33" s="112">
        <f t="shared" si="94"/>
        <v>1.7777777777777779E-3</v>
      </c>
      <c r="CP33" s="112">
        <f t="shared" si="94"/>
        <v>2.666666666666667E-3</v>
      </c>
      <c r="CQ33" s="110">
        <v>4.0000000000000001E-3</v>
      </c>
      <c r="CR33" s="110">
        <v>4.0000000000000001E-3</v>
      </c>
      <c r="CS33" s="110">
        <v>4.0000000000000001E-3</v>
      </c>
      <c r="CT33" s="110">
        <v>4.0000000000000001E-3</v>
      </c>
      <c r="CU33" s="110">
        <v>4.0000000000000001E-3</v>
      </c>
      <c r="CV33" s="110">
        <v>4.0000000000000001E-3</v>
      </c>
      <c r="CW33" s="110">
        <v>4.0000000000000001E-3</v>
      </c>
      <c r="CX33" s="110">
        <v>4.0000000000000001E-3</v>
      </c>
      <c r="CY33" s="110">
        <v>4.0000000000000001E-3</v>
      </c>
      <c r="CZ33" s="110">
        <v>4.0000000000000001E-3</v>
      </c>
      <c r="DA33" s="110">
        <v>4.0000000000000001E-3</v>
      </c>
      <c r="DB33" s="110">
        <v>4.0000000000000001E-3</v>
      </c>
      <c r="DC33" s="110">
        <v>4.0000000000000001E-3</v>
      </c>
      <c r="DD33" s="110">
        <v>4.0000000000000001E-3</v>
      </c>
      <c r="DE33" s="110">
        <v>4.0000000000000001E-3</v>
      </c>
      <c r="DF33" s="110">
        <v>4.0000000000000001E-3</v>
      </c>
      <c r="DG33" s="110">
        <v>4.0000000000000001E-3</v>
      </c>
      <c r="DH33" s="110">
        <v>4.0000000000000001E-3</v>
      </c>
      <c r="DI33" s="110">
        <v>4.0000000000000001E-3</v>
      </c>
      <c r="DJ33" s="110">
        <v>4.0000000000000001E-3</v>
      </c>
      <c r="DK33" s="110">
        <v>4.0000000000000001E-3</v>
      </c>
      <c r="DL33" s="110">
        <v>4.0000000000000001E-3</v>
      </c>
      <c r="DM33" s="110">
        <v>4.0000000000000001E-3</v>
      </c>
      <c r="DN33" s="110">
        <v>4.0000000000000001E-3</v>
      </c>
      <c r="DO33" s="110">
        <v>4.0000000000000001E-3</v>
      </c>
      <c r="DP33" s="110">
        <v>4.0000000000000001E-3</v>
      </c>
      <c r="DQ33" s="110">
        <v>4.0000000000000001E-3</v>
      </c>
      <c r="DR33" s="110">
        <v>4.0000000000000001E-3</v>
      </c>
      <c r="DS33" s="110">
        <v>4.0000000000000001E-3</v>
      </c>
      <c r="DT33" s="110">
        <v>4.0000000000000001E-3</v>
      </c>
      <c r="DU33" s="110">
        <f t="shared" si="95"/>
        <v>7.0441832502456489E-2</v>
      </c>
      <c r="DV33" s="110">
        <f t="shared" si="95"/>
        <v>7.0441832502456489E-2</v>
      </c>
      <c r="DW33" s="110">
        <f t="shared" si="95"/>
        <v>7.0441832502456489E-2</v>
      </c>
      <c r="DX33" s="110">
        <f t="shared" si="95"/>
        <v>7.0441832502456489E-2</v>
      </c>
      <c r="DY33" s="110">
        <f>+DZ33</f>
        <v>7.0441832502456489E-2</v>
      </c>
      <c r="DZ33" s="110">
        <f>+AW33/'[1]total numbers'!BF33</f>
        <v>7.0441832502456489E-2</v>
      </c>
      <c r="EA33" s="110">
        <f>+AX33/'[1]total numbers'!BG33</f>
        <v>9.7960058822263649E-2</v>
      </c>
      <c r="EB33" s="110">
        <f>+AY33/'[1]total numbers'!BH33</f>
        <v>0.18660185721700481</v>
      </c>
      <c r="EC33" s="110">
        <f>+AZ33/'[1]total numbers'!BI33</f>
        <v>0.21272983353401884</v>
      </c>
      <c r="ED33" s="110">
        <f>+BA33/'[1]total numbers'!BJ33</f>
        <v>0.21578932341461055</v>
      </c>
      <c r="EE33" s="110">
        <f>+BB33/'[1]total numbers'!BK33</f>
        <v>0.25344863035215942</v>
      </c>
      <c r="EF33" s="110">
        <f>+BC33/'[1]total numbers'!BL33</f>
        <v>0.25101436361070634</v>
      </c>
      <c r="EG33" s="110">
        <f>+BD33/'[1]total numbers'!BM33</f>
        <v>0.18575750514142444</v>
      </c>
      <c r="EH33" s="20">
        <f>+BE33/'[1]total numbers'!BN33</f>
        <v>0.20183805154749387</v>
      </c>
      <c r="EI33" s="20">
        <f>+BF33/'[1]total numbers'!BX33</f>
        <v>0.18212956950655523</v>
      </c>
      <c r="EJ33" s="20">
        <f>+BG33/'[1]total numbers'!CH33</f>
        <v>0.14304924837391689</v>
      </c>
      <c r="EK33" s="20">
        <f>+BH33/'[1]total numbers'!CR33</f>
        <v>0.11653959566195556</v>
      </c>
      <c r="EL33" s="20">
        <f>+BI33/'[1]total numbers'!DB33</f>
        <v>0.13521811788198534</v>
      </c>
      <c r="EM33" s="20">
        <f>+BJ33/'[1]total numbers'!DC33</f>
        <v>0.13639719621307839</v>
      </c>
      <c r="EN33" s="20">
        <f>+BK33/'[1]total numbers'!DD33</f>
        <v>0.13472549537800341</v>
      </c>
      <c r="EO33" s="20">
        <f>+BL33/'[1]total numbers'!DE33</f>
        <v>0.13690968326385547</v>
      </c>
      <c r="EP33" s="20">
        <f>+BM33/'[1]total numbers'!DF33</f>
        <v>0.13609970855754325</v>
      </c>
      <c r="EQ33" s="20">
        <f>+BN33/'[1]total numbers'!DG33</f>
        <v>0.15273421338632642</v>
      </c>
      <c r="ER33" s="20">
        <f>+BO33/'[1]total numbers'!DH33</f>
        <v>0.16571118318154224</v>
      </c>
      <c r="ES33" s="20">
        <f>+BP33/'[1]total numbers'!DI33</f>
        <v>0.16305903388367129</v>
      </c>
      <c r="ET33" s="20">
        <f>+BQ33/'[1]total numbers'!DJ33</f>
        <v>0.16297878569332394</v>
      </c>
      <c r="EU33" s="20">
        <f>+BR33/'[1]total numbers'!DK33</f>
        <v>0.16110156755206451</v>
      </c>
      <c r="EV33" s="20">
        <f>+BS33/'[1]total numbers'!DL33</f>
        <v>0.1586588846663928</v>
      </c>
      <c r="EW33" s="20">
        <f>+BT33/'[1]total numbers'!DM33</f>
        <v>0.14839047349782242</v>
      </c>
      <c r="EX33" s="86">
        <f>+BU33/'[1]total numbers'!DN33</f>
        <v>0.14970366409801392</v>
      </c>
      <c r="EY33" s="86">
        <f>+BV33/'[1]total numbers'!DO33</f>
        <v>0.1460112910214621</v>
      </c>
      <c r="EZ33" s="86">
        <f>+BW33/'[1]total numbers'!DP33</f>
        <v>0.1417021731280047</v>
      </c>
      <c r="FA33" s="86">
        <f>+BX33/'[1]total numbers'!DQ33</f>
        <v>0.13785323461611651</v>
      </c>
      <c r="FB33" s="86">
        <f>+BY33/'[1]total numbers'!DR33</f>
        <v>0.13463844487055629</v>
      </c>
      <c r="FC33" s="86">
        <f>+BZ33/'[1]total numbers'!DS33</f>
        <v>0.13252839725623811</v>
      </c>
      <c r="FD33" s="86">
        <f>+CA33/'[1]total numbers'!DT33</f>
        <v>0.12847559458881988</v>
      </c>
      <c r="FE33" s="86">
        <f>+CB33/'[1]total numbers'!DU33</f>
        <v>0.1254619762196342</v>
      </c>
      <c r="FF33" s="86">
        <f>+CC33/'[1]total numbers'!DV33</f>
        <v>0.1226944259827753</v>
      </c>
      <c r="FH33" s="54">
        <f t="shared" si="16"/>
        <v>-10000</v>
      </c>
      <c r="FI33" s="54">
        <f t="shared" si="17"/>
        <v>1960</v>
      </c>
      <c r="FJ33" s="65">
        <f t="shared" si="18"/>
        <v>7.4999999999999997E-2</v>
      </c>
      <c r="FK33" s="59">
        <f t="shared" si="19"/>
        <v>0.20183805154749387</v>
      </c>
      <c r="FL33" s="54">
        <f t="shared" si="20"/>
        <v>-10646.814924532273</v>
      </c>
      <c r="FM33" s="64">
        <v>0.33333333333333331</v>
      </c>
      <c r="FN33" s="59">
        <f t="shared" si="21"/>
        <v>8.6723058514096927E-3</v>
      </c>
      <c r="FO33" s="54"/>
      <c r="FP33" s="6">
        <v>4</v>
      </c>
      <c r="FQ33" s="23" t="s">
        <v>390</v>
      </c>
      <c r="FV33" s="75" t="s">
        <v>432</v>
      </c>
      <c r="GF33" s="21"/>
      <c r="GG33" s="41">
        <f>IF([3]data!BE33&lt;=0, ,BE33/[3]data!BE33)</f>
        <v>7.9360074626865664</v>
      </c>
      <c r="GH33" s="41">
        <f>IF([3]data!BF33&lt;=0, ,BF33/[3]data!BF33)</f>
        <v>5.7314660309892727</v>
      </c>
      <c r="GI33" s="41">
        <f>IF([3]data!BG33&lt;=0, ,BG33/[3]data!BG33)</f>
        <v>4.772266401590457</v>
      </c>
      <c r="GJ33" s="41">
        <f>IF([3]data!BH33&lt;=0, ,BH33/[3]data!BH33)</f>
        <v>4.5075757575757578</v>
      </c>
      <c r="GK33" s="41">
        <f>IF([3]data!BI33&lt;=0, ,BI33/[3]data!BI33)</f>
        <v>3.3739250535331906</v>
      </c>
      <c r="GL33" s="41">
        <f>IF([3]data!BS33&lt;=0, ,BS33/[3]data!BS33)</f>
        <v>3.4399257191927868</v>
      </c>
      <c r="GO33" s="6" t="s">
        <v>465</v>
      </c>
      <c r="HM33" s="17">
        <v>1</v>
      </c>
      <c r="HN33" s="128">
        <f t="shared" si="90"/>
        <v>0.96990830884695722</v>
      </c>
      <c r="HO33" s="128">
        <f t="shared" si="90"/>
        <v>0.93981661769391445</v>
      </c>
      <c r="HP33" s="128">
        <f t="shared" si="90"/>
        <v>0.90972492654087156</v>
      </c>
      <c r="HQ33" s="128">
        <f t="shared" si="90"/>
        <v>0.87963323538782878</v>
      </c>
      <c r="HR33" s="128">
        <f t="shared" si="90"/>
        <v>0.84954154423478601</v>
      </c>
      <c r="HS33" s="128">
        <f t="shared" si="90"/>
        <v>0.81944985308174323</v>
      </c>
      <c r="HT33" s="128">
        <f t="shared" si="90"/>
        <v>0.78935816192870045</v>
      </c>
      <c r="HU33" s="128">
        <f t="shared" si="90"/>
        <v>0.75926647077565756</v>
      </c>
      <c r="HV33" s="128">
        <f t="shared" si="90"/>
        <v>0.7291747796226149</v>
      </c>
      <c r="HW33" s="128">
        <f t="shared" si="90"/>
        <v>0.69908308846957201</v>
      </c>
      <c r="HX33" s="128">
        <f t="shared" si="90"/>
        <v>0.69607391935426777</v>
      </c>
      <c r="HY33" s="128">
        <f t="shared" si="90"/>
        <v>0.69306475023896352</v>
      </c>
      <c r="HZ33" s="128">
        <f t="shared" si="90"/>
        <v>0.69005558112365917</v>
      </c>
      <c r="IA33" s="128">
        <f t="shared" si="90"/>
        <v>0.68704641200835492</v>
      </c>
      <c r="IB33" s="128">
        <f t="shared" si="90"/>
        <v>0.68403724289305057</v>
      </c>
      <c r="IC33" s="128">
        <f t="shared" si="90"/>
        <v>0.68102807377774632</v>
      </c>
      <c r="ID33" s="128">
        <f t="shared" si="87"/>
        <v>0.67801890466244208</v>
      </c>
      <c r="IE33" s="128">
        <f t="shared" si="87"/>
        <v>0.67500973554713783</v>
      </c>
      <c r="IF33" s="128">
        <f t="shared" si="87"/>
        <v>0.67200056643183348</v>
      </c>
      <c r="IG33" s="128">
        <f t="shared" si="87"/>
        <v>0.66899139731652923</v>
      </c>
      <c r="IH33" s="128">
        <f t="shared" si="87"/>
        <v>0.66598222820122488</v>
      </c>
      <c r="II33" s="128">
        <f t="shared" si="87"/>
        <v>0.66297305908592064</v>
      </c>
      <c r="IJ33" s="128">
        <f t="shared" si="87"/>
        <v>0.65996388997061639</v>
      </c>
      <c r="IK33" s="128">
        <f t="shared" si="87"/>
        <v>0.65695472085531215</v>
      </c>
      <c r="IL33" s="128">
        <f t="shared" si="93"/>
        <v>0.6539455517400079</v>
      </c>
      <c r="IM33" s="128">
        <f t="shared" si="93"/>
        <v>0.65093638262470355</v>
      </c>
      <c r="IN33" s="128">
        <f t="shared" si="93"/>
        <v>0.64792721350939919</v>
      </c>
      <c r="IO33" s="128">
        <f t="shared" si="93"/>
        <v>0.64762629659786886</v>
      </c>
      <c r="IP33" s="128">
        <f t="shared" si="93"/>
        <v>0.64732537968633841</v>
      </c>
      <c r="IQ33" s="128">
        <f t="shared" si="93"/>
        <v>0.64702446277480796</v>
      </c>
      <c r="IR33" s="128">
        <f t="shared" si="93"/>
        <v>0.64672354586327763</v>
      </c>
      <c r="IS33" s="128">
        <f t="shared" si="93"/>
        <v>0.64642262895174718</v>
      </c>
      <c r="IT33" s="128">
        <f t="shared" si="93"/>
        <v>0.64612171204021673</v>
      </c>
      <c r="IU33" s="128">
        <f t="shared" si="93"/>
        <v>0.64582079512868629</v>
      </c>
      <c r="IV33" s="128">
        <f t="shared" si="93"/>
        <v>0.64551987821715584</v>
      </c>
      <c r="IW33" s="128">
        <f t="shared" si="93"/>
        <v>0.64521896130562539</v>
      </c>
      <c r="IX33" s="128">
        <f t="shared" si="93"/>
        <v>0.64491804439409495</v>
      </c>
      <c r="IY33" s="128">
        <f t="shared" si="93"/>
        <v>0.6446171274825645</v>
      </c>
      <c r="IZ33" s="128">
        <f t="shared" si="93"/>
        <v>0.64431621057103405</v>
      </c>
      <c r="JA33" s="128">
        <f t="shared" si="93"/>
        <v>0.64401529365950372</v>
      </c>
      <c r="JB33" s="128">
        <f t="shared" si="91"/>
        <v>0.64371437674797327</v>
      </c>
      <c r="JC33" s="128">
        <f t="shared" si="91"/>
        <v>0.64341345983644282</v>
      </c>
      <c r="JD33" s="128">
        <f t="shared" si="91"/>
        <v>0.64311254292491249</v>
      </c>
      <c r="JE33" s="128">
        <f t="shared" si="91"/>
        <v>0.64281162601338204</v>
      </c>
      <c r="JF33" s="128">
        <f t="shared" si="91"/>
        <v>0.6425107091018516</v>
      </c>
      <c r="JG33" s="128">
        <f t="shared" si="91"/>
        <v>0.64220979219032115</v>
      </c>
      <c r="JH33" s="128">
        <f t="shared" si="91"/>
        <v>0.6419088752787907</v>
      </c>
      <c r="JI33" s="128">
        <f t="shared" si="88"/>
        <v>0.64160795836726026</v>
      </c>
      <c r="JJ33" s="128">
        <f t="shared" si="88"/>
        <v>0.64130704145572981</v>
      </c>
      <c r="JK33" s="128">
        <f t="shared" si="88"/>
        <v>0.64100612454419936</v>
      </c>
      <c r="JL33" s="128">
        <f t="shared" si="88"/>
        <v>0.64070520763266892</v>
      </c>
      <c r="JM33" s="128">
        <f t="shared" si="88"/>
        <v>0.64040429072113858</v>
      </c>
      <c r="JN33" s="128">
        <f t="shared" si="88"/>
        <v>0.64010337380960813</v>
      </c>
      <c r="JO33" s="128">
        <f t="shared" si="88"/>
        <v>0.63980245689807769</v>
      </c>
      <c r="JP33" s="128">
        <f t="shared" si="88"/>
        <v>0.63950153998654735</v>
      </c>
      <c r="JQ33" s="128">
        <f t="shared" si="88"/>
        <v>0.6392006230750169</v>
      </c>
      <c r="JR33" s="128">
        <f t="shared" si="88"/>
        <v>0.63889970616348646</v>
      </c>
      <c r="JS33" s="128">
        <f t="shared" si="88"/>
        <v>0.63886961447233337</v>
      </c>
      <c r="JT33" s="128">
        <f t="shared" si="88"/>
        <v>0.63883952278118028</v>
      </c>
      <c r="JU33" s="128">
        <f t="shared" si="88"/>
        <v>0.6388094310900273</v>
      </c>
      <c r="JV33" s="128">
        <f t="shared" si="88"/>
        <v>0.63877933939887432</v>
      </c>
      <c r="JW33" s="128">
        <f t="shared" si="88"/>
        <v>0.63874924770772123</v>
      </c>
      <c r="JX33" s="128">
        <f t="shared" si="88"/>
        <v>0.63871915601656815</v>
      </c>
      <c r="JY33" s="128">
        <f t="shared" si="56"/>
        <v>0.63868906432541506</v>
      </c>
      <c r="JZ33" s="128">
        <f t="shared" si="51"/>
        <v>0.63865897263426208</v>
      </c>
      <c r="KA33" s="128">
        <f t="shared" si="51"/>
        <v>0.6386288809431091</v>
      </c>
      <c r="KB33" s="128">
        <f t="shared" si="51"/>
        <v>0.63859878925195601</v>
      </c>
      <c r="KC33" s="128">
        <f t="shared" si="51"/>
        <v>0.63856869756080292</v>
      </c>
      <c r="KD33" s="128">
        <f t="shared" si="51"/>
        <v>0.63853860586964983</v>
      </c>
      <c r="KE33" s="128">
        <f t="shared" si="51"/>
        <v>0.63850851417849686</v>
      </c>
      <c r="KF33" s="128">
        <f t="shared" si="51"/>
        <v>0.63847842248734388</v>
      </c>
      <c r="KG33" s="128">
        <f t="shared" si="51"/>
        <v>0.63844833079619079</v>
      </c>
      <c r="KH33" s="128">
        <f t="shared" si="51"/>
        <v>0.6384182391050377</v>
      </c>
      <c r="KI33" s="128">
        <f t="shared" si="51"/>
        <v>0.63838814741388472</v>
      </c>
      <c r="KJ33" s="128">
        <f t="shared" si="51"/>
        <v>0.63835805572273163</v>
      </c>
      <c r="KK33" s="128">
        <f t="shared" si="51"/>
        <v>0.63832796403157865</v>
      </c>
      <c r="KL33" s="17">
        <f>+$KL$45</f>
        <v>0.63829787234042556</v>
      </c>
    </row>
    <row r="34" spans="1:300" x14ac:dyDescent="0.2">
      <c r="A34" s="8">
        <v>9</v>
      </c>
      <c r="B34" s="14">
        <v>108</v>
      </c>
      <c r="C34" s="76" t="s">
        <v>76</v>
      </c>
      <c r="D34" s="11">
        <v>0</v>
      </c>
      <c r="E34" s="11">
        <v>0</v>
      </c>
      <c r="F34" s="11">
        <f>+'[1]total numbers'!F34*CI34</f>
        <v>1.1078234914767674E-8</v>
      </c>
      <c r="G34" s="11">
        <f>+'[1]total numbers'!G34*CJ34</f>
        <v>2.2156469829535342E-8</v>
      </c>
      <c r="H34" s="11">
        <f>+'[1]total numbers'!H34*CK34</f>
        <v>4.4312939659070683E-8</v>
      </c>
      <c r="I34" s="11">
        <f>+'[1]total numbers'!I34*CL34</f>
        <v>8.8625879318141353E-8</v>
      </c>
      <c r="J34" s="11">
        <f>+'[1]total numbers'!J34*CM34</f>
        <v>1.7725175863628276E-7</v>
      </c>
      <c r="K34" s="11">
        <f>+'[1]total numbers'!K34*CN34</f>
        <v>3.5450351727256552E-7</v>
      </c>
      <c r="L34" s="11">
        <f>+'[1]total numbers'!L34*CO34</f>
        <v>7.0900703454513104E-7</v>
      </c>
      <c r="M34" s="11">
        <f>+'[1]total numbers'!M34*CP34</f>
        <v>1.4180140690902621E-6</v>
      </c>
      <c r="N34" s="11">
        <f>+'[1]total numbers'!N34*CQ34</f>
        <v>2.8360281381805246E-6</v>
      </c>
      <c r="O34" s="11">
        <f>+'[1]total numbers'!O34*CR34</f>
        <v>6.1876977560302357E-6</v>
      </c>
      <c r="P34" s="11">
        <f>+'[1]total numbers'!P34*CS34</f>
        <v>1.350043146770233E-5</v>
      </c>
      <c r="Q34" s="11">
        <f>+'[1]total numbers'!Q34*CT34</f>
        <v>2.945548683862327E-5</v>
      </c>
      <c r="R34" s="11">
        <f>+'[1]total numbers'!R34*CU34</f>
        <v>6.4266516738814401E-5</v>
      </c>
      <c r="S34" s="11">
        <f>+'[1]total numbers'!S34*CV34</f>
        <v>1.4021785470286774E-4</v>
      </c>
      <c r="T34" s="11">
        <f>+'[1]total numbers'!T34*CW34</f>
        <v>3.0592986480625697E-4</v>
      </c>
      <c r="U34" s="11">
        <f>+'[1]total numbers'!U34*CX34</f>
        <v>6.6748334139546969E-4</v>
      </c>
      <c r="V34" s="11">
        <f>+'[1]total numbers'!V34*CY34</f>
        <v>1.4563272903173885E-3</v>
      </c>
      <c r="W34" s="11">
        <f>+'[1]total numbers'!W34*CZ34</f>
        <v>2.7306136693451039E-3</v>
      </c>
      <c r="X34" s="11">
        <f>+'[1]total numbers'!X34*DA34</f>
        <v>4.9151046048211862E-3</v>
      </c>
      <c r="Y34" s="11">
        <f>+'[1]total numbers'!Y34*DB34</f>
        <v>8.9700659037986637E-3</v>
      </c>
      <c r="Z34" s="11">
        <f>+'[1]total numbers'!Z34*DC34</f>
        <v>1.5851212350548326E-2</v>
      </c>
      <c r="AA34" s="11">
        <f>+'[1]total numbers'!AA34*DD34</f>
        <v>2.737098876809798E-2</v>
      </c>
      <c r="AB34" s="11">
        <f>+'[1]total numbers'!AB34*DE34</f>
        <v>4.6447738515560194E-2</v>
      </c>
      <c r="AC34" s="11">
        <f>+'[1]total numbers'!AC34*DF34</f>
        <v>7.7758490818460133E-2</v>
      </c>
      <c r="AD34" s="11">
        <f>+'[1]total numbers'!AD34*DG34</f>
        <v>0.12830150985045927</v>
      </c>
      <c r="AE34" s="11">
        <f>+'[1]total numbers'!AE34*DH34</f>
        <v>0.2099479252098424</v>
      </c>
      <c r="AF34" s="11">
        <f>+'[1]total numbers'!AF34*DI34</f>
        <v>0.2134025851667824</v>
      </c>
      <c r="AG34" s="11">
        <f>+'[1]total numbers'!AG34*DJ34</f>
        <v>0.21597996989520182</v>
      </c>
      <c r="AH34" s="11">
        <f>+'[1]total numbers'!AH34*DK34</f>
        <v>0.21870068006413618</v>
      </c>
      <c r="AI34" s="11">
        <f>+'[1]total numbers'!AI34*DL34</f>
        <v>0.22157973922357432</v>
      </c>
      <c r="AJ34" s="11">
        <f>+'[1]total numbers'!AJ34*DM34</f>
        <v>0.2246345477357394</v>
      </c>
      <c r="AK34" s="11">
        <f>+'[1]total numbers'!AK34*DN34</f>
        <v>0.22788539846842501</v>
      </c>
      <c r="AL34" s="11">
        <f>+'[1]total numbers'!AL34*DO34</f>
        <v>0.23135613791104206</v>
      </c>
      <c r="AM34" s="11">
        <f>+'[1]total numbers'!AM34*DP34</f>
        <v>0.23507502424436932</v>
      </c>
      <c r="AN34" s="11">
        <f>+'[1]total numbers'!AN34*DQ34</f>
        <v>0.23907585632971004</v>
      </c>
      <c r="AO34" s="11">
        <f>+'[1]total numbers'!AO34*DR34</f>
        <v>0.24339948183371013</v>
      </c>
      <c r="AP34" s="11">
        <f>+'[1]total numbers'!AP34*DS34</f>
        <v>0.24809584622020495</v>
      </c>
      <c r="AQ34" s="11">
        <f>+'[1]total numbers'!AQ34*DT34</f>
        <v>0.25322683014961334</v>
      </c>
      <c r="AR34" s="11">
        <f>+'[1]total numbers'!AR34*DU34</f>
        <v>0.25887026448874856</v>
      </c>
      <c r="AS34" s="11">
        <f>+'[1]total numbers'!AS34*DV34</f>
        <v>0.26512575387223325</v>
      </c>
      <c r="AT34" s="11">
        <f>+'[1]total numbers'!AT34*DW34</f>
        <v>0.27212336819961835</v>
      </c>
      <c r="AU34" s="11">
        <f>+'[1]total numbers'!AU34*DX34</f>
        <v>0.28003705484436603</v>
      </c>
      <c r="AV34" s="11">
        <f>+'[1]total numbers'!AV34*DY34</f>
        <v>0.28910617106101988</v>
      </c>
      <c r="AW34" s="11">
        <f>+'[1]total numbers'!AW34*DZ34</f>
        <v>0.29967174160999921</v>
      </c>
      <c r="AX34" s="11">
        <f>+'[1]total numbers'!AX34*EA34</f>
        <v>0.31224120164023378</v>
      </c>
      <c r="AY34" s="11">
        <f>+'[1]total numbers'!AY34*EB34</f>
        <v>0.32761289670054455</v>
      </c>
      <c r="AZ34" s="11">
        <f>+'[1]total numbers'!AZ34*EC34</f>
        <v>0.34713984222631966</v>
      </c>
      <c r="BA34" s="11">
        <f>+'[1]total numbers'!BA34*ED34</f>
        <v>0.37336782295783411</v>
      </c>
      <c r="BB34" s="11">
        <f>+'[1]total numbers'!BB34*EE34</f>
        <v>0.41191207246516565</v>
      </c>
      <c r="BC34" s="11">
        <f>+'[1]total numbers'!BC34*EF34</f>
        <v>0.47909458257965298</v>
      </c>
      <c r="BD34" s="11">
        <f>+'[1]total numbers'!BD34*EG34</f>
        <v>0.66558551622457196</v>
      </c>
      <c r="BE34" s="123">
        <f>+[2]faostat2014_rice!B34</f>
        <v>0.79700000000000004</v>
      </c>
      <c r="BF34" s="19">
        <f>+[2]faostat2014_rice!C34</f>
        <v>3.51</v>
      </c>
      <c r="BG34" s="19">
        <f>+[2]faostat2014_rice!D34</f>
        <v>4.2539999999999996</v>
      </c>
      <c r="BH34" s="19">
        <f>+[2]faostat2014_rice!E34</f>
        <v>12</v>
      </c>
      <c r="BI34" s="19">
        <f>+[2]faostat2014_rice!F34</f>
        <v>17</v>
      </c>
      <c r="BJ34" s="19">
        <f>+[2]faostat2014_rice!G34</f>
        <v>19</v>
      </c>
      <c r="BK34" s="19">
        <f>+[2]faostat2014_rice!H34</f>
        <v>19.2</v>
      </c>
      <c r="BL34" s="19">
        <f>+[2]faostat2014_rice!I34</f>
        <v>19.5</v>
      </c>
      <c r="BM34" s="19">
        <f>+[2]faostat2014_rice!J34</f>
        <v>19.600000000000001</v>
      </c>
      <c r="BN34" s="19">
        <f>+[2]faostat2014_rice!K34</f>
        <v>19.899999999999999</v>
      </c>
      <c r="BO34" s="19">
        <f>+[2]faostat2014_rice!L34</f>
        <v>20.5</v>
      </c>
      <c r="BP34" s="19">
        <f>+[2]faostat2014_rice!M34</f>
        <v>21</v>
      </c>
      <c r="BQ34" s="19">
        <f>+[2]faostat2014_rice!N34</f>
        <v>22</v>
      </c>
      <c r="BR34" s="19">
        <f>+[2]faostat2014_rice!O34</f>
        <v>24</v>
      </c>
      <c r="BS34" s="19">
        <f>+[2]faostat2014_rice!P34</f>
        <v>25.5</v>
      </c>
      <c r="BT34" s="19">
        <f>+[2]faostat2014_rice!Q34</f>
        <v>28.2</v>
      </c>
      <c r="BU34" s="82">
        <f t="shared" si="1"/>
        <v>28.933333333333394</v>
      </c>
      <c r="BV34" s="82">
        <f t="shared" si="2"/>
        <v>30.915555555555784</v>
      </c>
      <c r="BW34" s="82">
        <f t="shared" si="3"/>
        <v>32.799259259259543</v>
      </c>
      <c r="BX34" s="82">
        <f t="shared" si="4"/>
        <v>34.488987654321136</v>
      </c>
      <c r="BY34" s="82">
        <f t="shared" si="5"/>
        <v>36.212016460905488</v>
      </c>
      <c r="BZ34" s="82">
        <f t="shared" si="6"/>
        <v>37.785933607681727</v>
      </c>
      <c r="CA34" s="82">
        <f t="shared" si="7"/>
        <v>39.706725560127779</v>
      </c>
      <c r="CB34" s="82">
        <f t="shared" si="8"/>
        <v>41.381969870446028</v>
      </c>
      <c r="CC34" s="82">
        <f t="shared" si="9"/>
        <v>43.076550460803446</v>
      </c>
      <c r="CD34" s="31"/>
      <c r="CE34" s="15">
        <f t="shared" si="10"/>
        <v>13.49</v>
      </c>
      <c r="CG34" s="59">
        <f t="shared" ref="CG34:DG34" si="96">+CH34-CH34/3</f>
        <v>4.7375410919597036E-9</v>
      </c>
      <c r="CH34" s="59">
        <f t="shared" si="96"/>
        <v>7.1063116379395546E-9</v>
      </c>
      <c r="CI34" s="59">
        <f t="shared" si="96"/>
        <v>1.0659467456909331E-8</v>
      </c>
      <c r="CJ34" s="59">
        <f t="shared" si="96"/>
        <v>1.5989201185363995E-8</v>
      </c>
      <c r="CK34" s="59">
        <f t="shared" si="96"/>
        <v>2.3983801778045989E-8</v>
      </c>
      <c r="CL34" s="59">
        <f t="shared" si="96"/>
        <v>3.5975702667068987E-8</v>
      </c>
      <c r="CM34" s="59">
        <f t="shared" si="96"/>
        <v>5.3963554000603487E-8</v>
      </c>
      <c r="CN34" s="59">
        <f t="shared" si="96"/>
        <v>8.0945331000905238E-8</v>
      </c>
      <c r="CO34" s="59">
        <f t="shared" si="96"/>
        <v>1.2141799650135787E-7</v>
      </c>
      <c r="CP34" s="59">
        <f t="shared" si="96"/>
        <v>1.8212699475203678E-7</v>
      </c>
      <c r="CQ34" s="59">
        <f t="shared" si="96"/>
        <v>2.7319049212805519E-7</v>
      </c>
      <c r="CR34" s="59">
        <f t="shared" si="96"/>
        <v>4.0978573819208284E-7</v>
      </c>
      <c r="CS34" s="59">
        <f t="shared" si="96"/>
        <v>6.1467860728812421E-7</v>
      </c>
      <c r="CT34" s="59">
        <f t="shared" si="96"/>
        <v>9.2201791093218642E-7</v>
      </c>
      <c r="CU34" s="59">
        <f t="shared" si="96"/>
        <v>1.3830268663982795E-6</v>
      </c>
      <c r="CV34" s="59">
        <f t="shared" si="96"/>
        <v>2.0745402995974191E-6</v>
      </c>
      <c r="CW34" s="59">
        <f t="shared" si="96"/>
        <v>3.111810449396129E-6</v>
      </c>
      <c r="CX34" s="59">
        <f t="shared" si="96"/>
        <v>4.6677156740941936E-6</v>
      </c>
      <c r="CY34" s="59">
        <f t="shared" si="96"/>
        <v>7.0015735111412903E-6</v>
      </c>
      <c r="CZ34" s="59">
        <f t="shared" si="96"/>
        <v>1.0502360266711936E-5</v>
      </c>
      <c r="DA34" s="59">
        <f t="shared" si="96"/>
        <v>1.5753540400067905E-5</v>
      </c>
      <c r="DB34" s="59">
        <f t="shared" si="96"/>
        <v>2.3630310600101854E-5</v>
      </c>
      <c r="DC34" s="59">
        <f t="shared" si="96"/>
        <v>3.5445465900152778E-5</v>
      </c>
      <c r="DD34" s="59">
        <f t="shared" si="96"/>
        <v>5.316819885022916E-5</v>
      </c>
      <c r="DE34" s="59">
        <f t="shared" si="96"/>
        <v>7.9752298275343733E-5</v>
      </c>
      <c r="DF34" s="59">
        <f t="shared" si="96"/>
        <v>1.1962844741301561E-4</v>
      </c>
      <c r="DG34" s="59">
        <f t="shared" si="96"/>
        <v>1.7944267111952343E-4</v>
      </c>
      <c r="DH34" s="59">
        <f t="shared" ref="DH34:DL63" si="97">IF(($FL34=0),0,$FN34*(DH$3-$FL34)^$FM34)</f>
        <v>2.6916400667928518E-4</v>
      </c>
      <c r="DI34" s="59">
        <f t="shared" si="97"/>
        <v>2.6923673951490267E-4</v>
      </c>
      <c r="DJ34" s="59">
        <f t="shared" si="97"/>
        <v>2.6930943307498019E-4</v>
      </c>
      <c r="DK34" s="59">
        <f t="shared" si="97"/>
        <v>2.6938208741249676E-4</v>
      </c>
      <c r="DL34" s="59">
        <f t="shared" si="97"/>
        <v>2.6945470258031692E-4</v>
      </c>
      <c r="DM34" s="59">
        <f t="shared" ref="DM34:EB48" si="98">IF(($FL34=0),0,$FN34*(DM$3-$FL34)^$FM34)</f>
        <v>2.6952727863119134E-4</v>
      </c>
      <c r="DN34" s="59">
        <f t="shared" si="98"/>
        <v>2.6959981561775685E-4</v>
      </c>
      <c r="DO34" s="59">
        <f t="shared" si="98"/>
        <v>2.6967231359253778E-4</v>
      </c>
      <c r="DP34" s="59">
        <f t="shared" si="98"/>
        <v>2.6974477260794457E-4</v>
      </c>
      <c r="DQ34" s="59">
        <f t="shared" si="98"/>
        <v>2.6981719271627577E-4</v>
      </c>
      <c r="DR34" s="59">
        <f t="shared" si="98"/>
        <v>2.6988957396971777E-4</v>
      </c>
      <c r="DS34" s="59">
        <f t="shared" si="98"/>
        <v>2.6996191642034444E-4</v>
      </c>
      <c r="DT34" s="59">
        <f t="shared" si="98"/>
        <v>2.7003422012011858E-4</v>
      </c>
      <c r="DU34" s="59">
        <f t="shared" si="98"/>
        <v>2.7010648512089164E-4</v>
      </c>
      <c r="DV34" s="59">
        <f t="shared" si="98"/>
        <v>2.7017871147440406E-4</v>
      </c>
      <c r="DW34" s="59">
        <f t="shared" si="98"/>
        <v>2.7025089923228557E-4</v>
      </c>
      <c r="DX34" s="59">
        <f t="shared" si="98"/>
        <v>2.7032304844605613E-4</v>
      </c>
      <c r="DY34" s="59">
        <f t="shared" si="98"/>
        <v>2.7039515916712516E-4</v>
      </c>
      <c r="DZ34" s="59">
        <f t="shared" si="98"/>
        <v>2.7046723144679281E-4</v>
      </c>
      <c r="EA34" s="59">
        <f t="shared" si="98"/>
        <v>2.705392653362498E-4</v>
      </c>
      <c r="EB34" s="59">
        <f t="shared" si="98"/>
        <v>2.7061126088657789E-4</v>
      </c>
      <c r="EC34" s="59">
        <f t="shared" ref="EC34:EG48" si="99">IF(($FL34=0),0,$FN34*(EC$3-$FL34)^$FM34)</f>
        <v>2.7068321814875023E-4</v>
      </c>
      <c r="ED34" s="59">
        <f t="shared" si="99"/>
        <v>2.7075513717363158E-4</v>
      </c>
      <c r="EE34" s="59">
        <f t="shared" si="99"/>
        <v>2.7082701801197864E-4</v>
      </c>
      <c r="EF34" s="59">
        <f t="shared" si="99"/>
        <v>2.7089886071444025E-4</v>
      </c>
      <c r="EG34" s="59">
        <f t="shared" si="99"/>
        <v>2.7097066533155828E-4</v>
      </c>
      <c r="EH34" s="20">
        <f>+BE34/'[1]total numbers'!BN34</f>
        <v>2.7104243191376705E-4</v>
      </c>
      <c r="EI34" s="20">
        <f>+BF34/'[1]total numbers'!BX34</f>
        <v>9.990038423224705E-4</v>
      </c>
      <c r="EJ34" s="20">
        <f>+BG34/'[1]total numbers'!CH34</f>
        <v>1.0300249612772113E-3</v>
      </c>
      <c r="EK34" s="20">
        <f>+BH34/'[1]total numbers'!CR34</f>
        <v>2.1122082468354722E-3</v>
      </c>
      <c r="EL34" s="20">
        <f>+BI34/'[1]total numbers'!DB34</f>
        <v>2.6264472110375052E-3</v>
      </c>
      <c r="EM34" s="20">
        <f>+BJ34/'[1]total numbers'!DC34</f>
        <v>2.8771770955502945E-3</v>
      </c>
      <c r="EN34" s="20">
        <f>+BK34/'[1]total numbers'!DD34</f>
        <v>2.8374814750883903E-3</v>
      </c>
      <c r="EO34" s="20">
        <f>+BL34/'[1]total numbers'!DE34</f>
        <v>2.8034485004353972E-3</v>
      </c>
      <c r="EP34" s="20">
        <f>+BM34/'[1]total numbers'!DF34</f>
        <v>2.7366340211360304E-3</v>
      </c>
      <c r="EQ34" s="20">
        <f>+BN34/'[1]total numbers'!DG34</f>
        <v>2.6971607571513049E-3</v>
      </c>
      <c r="ER34" s="20">
        <f>+BO34/'[1]total numbers'!DH34</f>
        <v>2.6961299750338365E-3</v>
      </c>
      <c r="ES34" s="20">
        <f>+BP34/'[1]total numbers'!DI34</f>
        <v>2.6792607230712289E-3</v>
      </c>
      <c r="ET34" s="20">
        <f>+BQ34/'[1]total numbers'!DJ34</f>
        <v>2.7247102611226079E-3</v>
      </c>
      <c r="EU34" s="20">
        <f>+BR34/'[1]total numbers'!DK34</f>
        <v>2.8904069680967719E-3</v>
      </c>
      <c r="EV34" s="20">
        <f>+BS34/'[1]total numbers'!DL34</f>
        <v>2.9933575634867667E-3</v>
      </c>
      <c r="EW34" s="20">
        <f>+BT34/'[1]total numbers'!DM34</f>
        <v>3.2350605306210524E-3</v>
      </c>
      <c r="EX34" s="86">
        <f>+BU34/'[1]total numbers'!DN34</f>
        <v>3.2512735122230537E-3</v>
      </c>
      <c r="EY34" s="86">
        <f>+BV34/'[1]total numbers'!DO34</f>
        <v>3.4083335764882663E-3</v>
      </c>
      <c r="EZ34" s="86">
        <f>+BW34/'[1]total numbers'!DP34</f>
        <v>3.5497237440062744E-3</v>
      </c>
      <c r="FA34" s="86">
        <f>+BX34/'[1]total numbers'!DQ34</f>
        <v>3.6638561038905403E-3</v>
      </c>
      <c r="FB34" s="86">
        <f>+BY34/'[1]total numbers'!DR34</f>
        <v>3.775206278451829E-3</v>
      </c>
      <c r="FC34" s="86">
        <f>+BZ34/'[1]total numbers'!DS34</f>
        <v>3.8659368588130215E-3</v>
      </c>
      <c r="FD34" s="86">
        <f>+CA34/'[1]total numbers'!DT34</f>
        <v>3.9875907071058158E-3</v>
      </c>
      <c r="FE34" s="86">
        <f>+CB34/'[1]total numbers'!DU34</f>
        <v>4.0812154648459699E-3</v>
      </c>
      <c r="FF34" s="86">
        <f>+CC34/'[1]total numbers'!DV34</f>
        <v>4.1748768454015111E-3</v>
      </c>
      <c r="FH34" s="54">
        <f t="shared" si="16"/>
        <v>-10000</v>
      </c>
      <c r="FI34" s="54">
        <f t="shared" si="17"/>
        <v>1960</v>
      </c>
      <c r="FJ34" s="65">
        <v>1E-4</v>
      </c>
      <c r="FK34" s="59">
        <f t="shared" si="19"/>
        <v>2.7104243191376705E-4</v>
      </c>
      <c r="FL34" s="54">
        <f t="shared" si="20"/>
        <v>-10632.407348996163</v>
      </c>
      <c r="FM34" s="64">
        <v>0.33333333333333331</v>
      </c>
      <c r="FN34" s="59">
        <f t="shared" si="21"/>
        <v>1.1650226368913709E-5</v>
      </c>
      <c r="FP34" s="6">
        <v>9</v>
      </c>
      <c r="FQ34" s="6" t="s">
        <v>362</v>
      </c>
      <c r="GF34" s="21"/>
      <c r="GG34" s="41">
        <f>IF([3]data!BE34&lt;=0, ,BE34/[3]data!BE34)</f>
        <v>5.6928571428571433E-2</v>
      </c>
      <c r="GH34" s="41">
        <f>IF([3]data!BF34&lt;=0, ,BF34/[3]data!BF34)</f>
        <v>0.25071428571428572</v>
      </c>
      <c r="GI34" s="41">
        <f>IF([3]data!BG34&lt;=0, ,BG34/[3]data!BG34)</f>
        <v>0.30385714285714283</v>
      </c>
      <c r="GJ34" s="41">
        <f>IF([3]data!BH34&lt;=0, ,BH34/[3]data!BH34)</f>
        <v>0.8</v>
      </c>
      <c r="GK34" s="41">
        <f>IF([3]data!BI34&lt;=0, ,BI34/[3]data!BI34)</f>
        <v>0.80952380952380953</v>
      </c>
      <c r="GL34" s="41">
        <f>IF([3]data!BS34&lt;=0, ,BS34/[3]data!BS34)</f>
        <v>1.1086956521739131</v>
      </c>
      <c r="HM34" s="17">
        <v>1</v>
      </c>
      <c r="HN34" s="128">
        <f t="shared" si="90"/>
        <v>1</v>
      </c>
      <c r="HO34" s="128">
        <f t="shared" si="90"/>
        <v>1</v>
      </c>
      <c r="HP34" s="128">
        <f t="shared" si="90"/>
        <v>1</v>
      </c>
      <c r="HQ34" s="128">
        <f t="shared" si="90"/>
        <v>1</v>
      </c>
      <c r="HR34" s="128">
        <f t="shared" si="90"/>
        <v>1</v>
      </c>
      <c r="HS34" s="128">
        <f t="shared" si="90"/>
        <v>1</v>
      </c>
      <c r="HT34" s="128">
        <f t="shared" si="90"/>
        <v>1</v>
      </c>
      <c r="HU34" s="128">
        <f t="shared" si="90"/>
        <v>1</v>
      </c>
      <c r="HV34" s="128">
        <f t="shared" si="90"/>
        <v>1</v>
      </c>
      <c r="HW34" s="128">
        <f t="shared" si="90"/>
        <v>1</v>
      </c>
      <c r="HX34" s="128">
        <f t="shared" si="90"/>
        <v>1</v>
      </c>
      <c r="HY34" s="128">
        <f t="shared" si="90"/>
        <v>1</v>
      </c>
      <c r="HZ34" s="128">
        <f t="shared" si="90"/>
        <v>1</v>
      </c>
      <c r="IA34" s="128">
        <f t="shared" si="90"/>
        <v>1</v>
      </c>
      <c r="IB34" s="128">
        <f t="shared" si="90"/>
        <v>1</v>
      </c>
      <c r="IC34" s="128">
        <f t="shared" si="90"/>
        <v>1</v>
      </c>
      <c r="ID34" s="128">
        <f t="shared" si="87"/>
        <v>1</v>
      </c>
      <c r="IE34" s="128">
        <f t="shared" si="87"/>
        <v>1</v>
      </c>
      <c r="IF34" s="128">
        <f t="shared" si="87"/>
        <v>1</v>
      </c>
      <c r="IG34" s="128">
        <f t="shared" si="87"/>
        <v>1</v>
      </c>
      <c r="IH34" s="128">
        <f t="shared" si="87"/>
        <v>1</v>
      </c>
      <c r="II34" s="128">
        <f t="shared" si="87"/>
        <v>1</v>
      </c>
      <c r="IJ34" s="128">
        <f t="shared" si="87"/>
        <v>1</v>
      </c>
      <c r="IK34" s="128">
        <f t="shared" si="87"/>
        <v>1</v>
      </c>
      <c r="IL34" s="128">
        <f t="shared" si="93"/>
        <v>1</v>
      </c>
      <c r="IM34" s="128">
        <f t="shared" si="93"/>
        <v>1</v>
      </c>
      <c r="IN34" s="128">
        <f t="shared" si="93"/>
        <v>1</v>
      </c>
      <c r="IO34" s="128">
        <f t="shared" si="93"/>
        <v>1</v>
      </c>
      <c r="IP34" s="128">
        <f t="shared" si="93"/>
        <v>1</v>
      </c>
      <c r="IQ34" s="128">
        <f t="shared" si="93"/>
        <v>1</v>
      </c>
      <c r="IR34" s="128">
        <f t="shared" si="93"/>
        <v>1</v>
      </c>
      <c r="IS34" s="128">
        <f t="shared" si="93"/>
        <v>1</v>
      </c>
      <c r="IT34" s="128">
        <f t="shared" si="93"/>
        <v>1</v>
      </c>
      <c r="IU34" s="128">
        <f t="shared" si="93"/>
        <v>1</v>
      </c>
      <c r="IV34" s="128">
        <f t="shared" si="93"/>
        <v>1</v>
      </c>
      <c r="IW34" s="128">
        <f t="shared" si="93"/>
        <v>1</v>
      </c>
      <c r="IX34" s="128">
        <f t="shared" si="93"/>
        <v>1</v>
      </c>
      <c r="IY34" s="128">
        <f t="shared" si="93"/>
        <v>1</v>
      </c>
      <c r="IZ34" s="128">
        <f t="shared" si="93"/>
        <v>1</v>
      </c>
      <c r="JA34" s="128">
        <f t="shared" si="93"/>
        <v>1</v>
      </c>
      <c r="JB34" s="128">
        <f t="shared" si="91"/>
        <v>1</v>
      </c>
      <c r="JC34" s="128">
        <f t="shared" si="91"/>
        <v>1</v>
      </c>
      <c r="JD34" s="128">
        <f t="shared" si="91"/>
        <v>1</v>
      </c>
      <c r="JE34" s="128">
        <f t="shared" si="91"/>
        <v>1</v>
      </c>
      <c r="JF34" s="128">
        <f t="shared" si="91"/>
        <v>1</v>
      </c>
      <c r="JG34" s="128">
        <f t="shared" si="91"/>
        <v>1</v>
      </c>
      <c r="JH34" s="128">
        <f t="shared" si="91"/>
        <v>1</v>
      </c>
      <c r="JI34" s="128">
        <f t="shared" si="88"/>
        <v>1</v>
      </c>
      <c r="JJ34" s="128">
        <f t="shared" si="88"/>
        <v>1</v>
      </c>
      <c r="JK34" s="128">
        <f t="shared" si="88"/>
        <v>1</v>
      </c>
      <c r="JL34" s="128">
        <f t="shared" si="88"/>
        <v>1</v>
      </c>
      <c r="JM34" s="128">
        <f t="shared" si="88"/>
        <v>1</v>
      </c>
      <c r="JN34" s="128">
        <f t="shared" si="88"/>
        <v>1</v>
      </c>
      <c r="JO34" s="128">
        <f t="shared" si="88"/>
        <v>1</v>
      </c>
      <c r="JP34" s="128">
        <f t="shared" si="88"/>
        <v>1</v>
      </c>
      <c r="JQ34" s="128">
        <f t="shared" si="88"/>
        <v>1</v>
      </c>
      <c r="JR34" s="128">
        <f t="shared" si="88"/>
        <v>1</v>
      </c>
      <c r="JS34" s="128">
        <f t="shared" si="88"/>
        <v>1</v>
      </c>
      <c r="JT34" s="128">
        <f t="shared" si="88"/>
        <v>1</v>
      </c>
      <c r="JU34" s="128">
        <f t="shared" si="88"/>
        <v>1</v>
      </c>
      <c r="JV34" s="128">
        <f t="shared" si="88"/>
        <v>1</v>
      </c>
      <c r="JW34" s="128">
        <f t="shared" si="88"/>
        <v>1</v>
      </c>
      <c r="JX34" s="128">
        <f t="shared" si="88"/>
        <v>1</v>
      </c>
      <c r="JY34" s="128">
        <f t="shared" si="56"/>
        <v>1</v>
      </c>
      <c r="JZ34" s="128">
        <f t="shared" si="51"/>
        <v>1</v>
      </c>
      <c r="KA34" s="128">
        <f t="shared" si="51"/>
        <v>1</v>
      </c>
      <c r="KB34" s="128">
        <f t="shared" si="51"/>
        <v>1</v>
      </c>
      <c r="KC34" s="128">
        <f t="shared" si="51"/>
        <v>1</v>
      </c>
      <c r="KD34" s="128">
        <f t="shared" si="51"/>
        <v>1</v>
      </c>
      <c r="KE34" s="128">
        <f t="shared" si="51"/>
        <v>1</v>
      </c>
      <c r="KF34" s="128">
        <f t="shared" si="51"/>
        <v>1</v>
      </c>
      <c r="KG34" s="128">
        <f t="shared" si="51"/>
        <v>1</v>
      </c>
      <c r="KH34" s="128">
        <f t="shared" si="51"/>
        <v>1</v>
      </c>
      <c r="KI34" s="128">
        <f t="shared" si="51"/>
        <v>1</v>
      </c>
      <c r="KJ34" s="128">
        <f t="shared" si="51"/>
        <v>1</v>
      </c>
      <c r="KK34" s="128">
        <f t="shared" si="51"/>
        <v>1</v>
      </c>
      <c r="KL34" s="17">
        <v>1</v>
      </c>
    </row>
    <row r="35" spans="1:300" x14ac:dyDescent="0.2">
      <c r="A35" s="8">
        <v>14</v>
      </c>
      <c r="B35" s="14">
        <v>112</v>
      </c>
      <c r="C35" s="76" t="s">
        <v>77</v>
      </c>
      <c r="D35" s="11">
        <v>0</v>
      </c>
      <c r="E35" s="11">
        <v>0</v>
      </c>
      <c r="F35" s="11">
        <f>+'[1]total numbers'!F35*CI35</f>
        <v>0</v>
      </c>
      <c r="G35" s="11">
        <f>+'[1]total numbers'!G35*CJ35</f>
        <v>0</v>
      </c>
      <c r="H35" s="11">
        <f>+'[1]total numbers'!H35*CK35</f>
        <v>0</v>
      </c>
      <c r="I35" s="11">
        <f>+'[1]total numbers'!I35*CL35</f>
        <v>0</v>
      </c>
      <c r="J35" s="11">
        <f>+'[1]total numbers'!J35*CM35</f>
        <v>0</v>
      </c>
      <c r="K35" s="11">
        <f>+'[1]total numbers'!K35*CN35</f>
        <v>0</v>
      </c>
      <c r="L35" s="11">
        <f>+'[1]total numbers'!L35*CO35</f>
        <v>0</v>
      </c>
      <c r="M35" s="11">
        <f>+'[1]total numbers'!M35*CP35</f>
        <v>0</v>
      </c>
      <c r="N35" s="11">
        <f>+'[1]total numbers'!N35*CQ35</f>
        <v>0</v>
      </c>
      <c r="O35" s="11">
        <f>+'[1]total numbers'!O35*CR35</f>
        <v>0</v>
      </c>
      <c r="P35" s="11">
        <f>+'[1]total numbers'!P35*CS35</f>
        <v>0</v>
      </c>
      <c r="Q35" s="11">
        <f>+'[1]total numbers'!Q35*CT35</f>
        <v>0</v>
      </c>
      <c r="R35" s="11">
        <f>+'[1]total numbers'!R35*CU35</f>
        <v>0</v>
      </c>
      <c r="S35" s="11">
        <f>+'[1]total numbers'!S35*CV35</f>
        <v>0</v>
      </c>
      <c r="T35" s="11">
        <f>+'[1]total numbers'!T35*CW35</f>
        <v>0</v>
      </c>
      <c r="U35" s="11">
        <f>+'[1]total numbers'!U35*CX35</f>
        <v>0</v>
      </c>
      <c r="V35" s="11">
        <f>+'[1]total numbers'!V35*CY35</f>
        <v>0</v>
      </c>
      <c r="W35" s="11">
        <f>+'[1]total numbers'!W35*CZ35</f>
        <v>0</v>
      </c>
      <c r="X35" s="11">
        <f>+'[1]total numbers'!X35*DA35</f>
        <v>0</v>
      </c>
      <c r="Y35" s="11">
        <f>+'[1]total numbers'!Y35*DB35</f>
        <v>0</v>
      </c>
      <c r="Z35" s="11">
        <f>+'[1]total numbers'!Z35*DC35</f>
        <v>0</v>
      </c>
      <c r="AA35" s="11">
        <f>+'[1]total numbers'!AA35*DD35</f>
        <v>0</v>
      </c>
      <c r="AB35" s="11">
        <f>+'[1]total numbers'!AB35*DE35</f>
        <v>0</v>
      </c>
      <c r="AC35" s="11">
        <f>+'[1]total numbers'!AC35*DF35</f>
        <v>0</v>
      </c>
      <c r="AD35" s="11">
        <f>+'[1]total numbers'!AD35*DG35</f>
        <v>0</v>
      </c>
      <c r="AE35" s="11">
        <f>+'[1]total numbers'!AE35*DH35</f>
        <v>0</v>
      </c>
      <c r="AF35" s="11">
        <f>+'[1]total numbers'!AF35*DI35</f>
        <v>0</v>
      </c>
      <c r="AG35" s="11">
        <f>+'[1]total numbers'!AG35*DJ35</f>
        <v>0</v>
      </c>
      <c r="AH35" s="11">
        <f>+'[1]total numbers'!AH35*DK35</f>
        <v>0</v>
      </c>
      <c r="AI35" s="11">
        <f>+'[1]total numbers'!AI35*DL35</f>
        <v>0</v>
      </c>
      <c r="AJ35" s="11">
        <f>+'[1]total numbers'!AJ35*DM35</f>
        <v>0</v>
      </c>
      <c r="AK35" s="11">
        <f>+'[1]total numbers'!AK35*DN35</f>
        <v>0</v>
      </c>
      <c r="AL35" s="11">
        <f>+'[1]total numbers'!AL35*DO35</f>
        <v>0</v>
      </c>
      <c r="AM35" s="11">
        <f>+'[1]total numbers'!AM35*DP35</f>
        <v>0</v>
      </c>
      <c r="AN35" s="11">
        <f>+'[1]total numbers'!AN35*DQ35</f>
        <v>0</v>
      </c>
      <c r="AO35" s="11">
        <f>+'[1]total numbers'!AO35*DR35</f>
        <v>0</v>
      </c>
      <c r="AP35" s="11">
        <f>+'[1]total numbers'!AP35*DS35</f>
        <v>0</v>
      </c>
      <c r="AQ35" s="11">
        <f>+'[1]total numbers'!AQ35*DT35</f>
        <v>0</v>
      </c>
      <c r="AR35" s="11">
        <f>+'[1]total numbers'!AR35*DU35</f>
        <v>0</v>
      </c>
      <c r="AS35" s="11">
        <f>+'[1]total numbers'!AS35*DV35</f>
        <v>0</v>
      </c>
      <c r="AT35" s="11">
        <f>+'[1]total numbers'!AT35*DW35</f>
        <v>0</v>
      </c>
      <c r="AU35" s="11">
        <f>+'[1]total numbers'!AU35*DX35</f>
        <v>0</v>
      </c>
      <c r="AV35" s="11">
        <f>+'[1]total numbers'!AV35*DY35</f>
        <v>0</v>
      </c>
      <c r="AW35" s="11">
        <f>+'[1]total numbers'!AW35*DZ35</f>
        <v>0</v>
      </c>
      <c r="AX35" s="11">
        <f>+'[1]total numbers'!AX35*EA35</f>
        <v>0</v>
      </c>
      <c r="AY35" s="11">
        <f>+'[1]total numbers'!AY35*EB35</f>
        <v>0</v>
      </c>
      <c r="AZ35" s="11">
        <f>+'[1]total numbers'!AZ35*EC35</f>
        <v>0</v>
      </c>
      <c r="BA35" s="11">
        <f>+'[1]total numbers'!BA35*ED35</f>
        <v>0</v>
      </c>
      <c r="BB35" s="11">
        <f>+'[1]total numbers'!BB35*EE35</f>
        <v>0</v>
      </c>
      <c r="BC35" s="11">
        <f>+'[1]total numbers'!BC35*EF35</f>
        <v>0</v>
      </c>
      <c r="BD35" s="11">
        <f>+'[1]total numbers'!BD35*EG35</f>
        <v>0</v>
      </c>
      <c r="BE35" s="123">
        <f>+[2]faostat2014_rice!B19</f>
        <v>0</v>
      </c>
      <c r="BF35" s="19">
        <f>+[2]faostat2014_rice!C19</f>
        <v>0</v>
      </c>
      <c r="BG35" s="19">
        <f>+[2]faostat2014_rice!D19</f>
        <v>0</v>
      </c>
      <c r="BH35" s="19">
        <f>+[2]faostat2014_rice!E19</f>
        <v>0</v>
      </c>
      <c r="BI35" s="19">
        <f>+[2]faostat2014_rice!F19</f>
        <v>0</v>
      </c>
      <c r="BJ35" s="19">
        <f>+[2]faostat2014_rice!G19</f>
        <v>0</v>
      </c>
      <c r="BK35" s="19">
        <f>+[2]faostat2014_rice!H19</f>
        <v>0</v>
      </c>
      <c r="BL35" s="19">
        <f>+[2]faostat2014_rice!I19</f>
        <v>0</v>
      </c>
      <c r="BM35" s="19">
        <f>+[2]faostat2014_rice!J19</f>
        <v>0</v>
      </c>
      <c r="BN35" s="19">
        <f>+[2]faostat2014_rice!K19</f>
        <v>0</v>
      </c>
      <c r="BO35" s="19">
        <f>+[2]faostat2014_rice!L19</f>
        <v>0</v>
      </c>
      <c r="BP35" s="19">
        <f>+[2]faostat2014_rice!M19</f>
        <v>0</v>
      </c>
      <c r="BQ35" s="19">
        <f>+[2]faostat2014_rice!N19</f>
        <v>0</v>
      </c>
      <c r="BR35" s="19">
        <f>+[2]faostat2014_rice!O19</f>
        <v>0</v>
      </c>
      <c r="BS35" s="19">
        <f>+[2]faostat2014_rice!P19</f>
        <v>0</v>
      </c>
      <c r="BT35" s="19">
        <f>+[2]faostat2014_rice!Q19</f>
        <v>0</v>
      </c>
      <c r="BU35" s="82">
        <f t="shared" si="1"/>
        <v>0</v>
      </c>
      <c r="BV35" s="82">
        <f t="shared" si="2"/>
        <v>0</v>
      </c>
      <c r="BW35" s="82">
        <f t="shared" si="3"/>
        <v>0</v>
      </c>
      <c r="BX35" s="82">
        <f t="shared" si="4"/>
        <v>0</v>
      </c>
      <c r="BY35" s="82">
        <f t="shared" si="5"/>
        <v>0</v>
      </c>
      <c r="BZ35" s="82">
        <f t="shared" si="6"/>
        <v>0</v>
      </c>
      <c r="CA35" s="82">
        <f t="shared" si="7"/>
        <v>0</v>
      </c>
      <c r="CB35" s="82">
        <f t="shared" si="8"/>
        <v>0</v>
      </c>
      <c r="CC35" s="82">
        <f t="shared" si="9"/>
        <v>0</v>
      </c>
      <c r="CD35" s="31"/>
      <c r="CE35" s="15">
        <f t="shared" si="10"/>
        <v>0</v>
      </c>
      <c r="CG35" s="59">
        <f t="shared" ref="CG35:DG36" si="100">+CH35-CH35/3</f>
        <v>0</v>
      </c>
      <c r="CH35" s="59">
        <f t="shared" si="100"/>
        <v>0</v>
      </c>
      <c r="CI35" s="59">
        <f t="shared" si="100"/>
        <v>0</v>
      </c>
      <c r="CJ35" s="59">
        <f t="shared" si="100"/>
        <v>0</v>
      </c>
      <c r="CK35" s="59">
        <f t="shared" si="100"/>
        <v>0</v>
      </c>
      <c r="CL35" s="59">
        <f t="shared" si="100"/>
        <v>0</v>
      </c>
      <c r="CM35" s="59">
        <f t="shared" si="100"/>
        <v>0</v>
      </c>
      <c r="CN35" s="59">
        <f t="shared" si="100"/>
        <v>0</v>
      </c>
      <c r="CO35" s="59">
        <f t="shared" si="100"/>
        <v>0</v>
      </c>
      <c r="CP35" s="59">
        <f t="shared" si="100"/>
        <v>0</v>
      </c>
      <c r="CQ35" s="59">
        <f t="shared" si="100"/>
        <v>0</v>
      </c>
      <c r="CR35" s="59">
        <f t="shared" si="100"/>
        <v>0</v>
      </c>
      <c r="CS35" s="59">
        <f t="shared" si="100"/>
        <v>0</v>
      </c>
      <c r="CT35" s="59">
        <f t="shared" si="100"/>
        <v>0</v>
      </c>
      <c r="CU35" s="59">
        <f t="shared" si="100"/>
        <v>0</v>
      </c>
      <c r="CV35" s="59">
        <f t="shared" si="100"/>
        <v>0</v>
      </c>
      <c r="CW35" s="59">
        <f t="shared" si="100"/>
        <v>0</v>
      </c>
      <c r="CX35" s="59">
        <f t="shared" si="100"/>
        <v>0</v>
      </c>
      <c r="CY35" s="59">
        <f t="shared" si="100"/>
        <v>0</v>
      </c>
      <c r="CZ35" s="59">
        <f t="shared" si="100"/>
        <v>0</v>
      </c>
      <c r="DA35" s="59">
        <f t="shared" si="100"/>
        <v>0</v>
      </c>
      <c r="DB35" s="59">
        <f t="shared" si="100"/>
        <v>0</v>
      </c>
      <c r="DC35" s="59">
        <f t="shared" si="100"/>
        <v>0</v>
      </c>
      <c r="DD35" s="59">
        <f t="shared" si="100"/>
        <v>0</v>
      </c>
      <c r="DE35" s="59">
        <f t="shared" si="100"/>
        <v>0</v>
      </c>
      <c r="DF35" s="59">
        <f t="shared" si="100"/>
        <v>0</v>
      </c>
      <c r="DG35" s="59">
        <f t="shared" si="100"/>
        <v>0</v>
      </c>
      <c r="DH35" s="59">
        <f t="shared" si="97"/>
        <v>0</v>
      </c>
      <c r="DI35" s="59">
        <f t="shared" si="97"/>
        <v>0</v>
      </c>
      <c r="DJ35" s="59">
        <f t="shared" si="97"/>
        <v>0</v>
      </c>
      <c r="DK35" s="59">
        <f t="shared" si="97"/>
        <v>0</v>
      </c>
      <c r="DL35" s="59">
        <f t="shared" si="97"/>
        <v>0</v>
      </c>
      <c r="DM35" s="59">
        <f t="shared" si="98"/>
        <v>0</v>
      </c>
      <c r="DN35" s="59">
        <f t="shared" si="98"/>
        <v>0</v>
      </c>
      <c r="DO35" s="59">
        <f t="shared" si="98"/>
        <v>0</v>
      </c>
      <c r="DP35" s="59">
        <f t="shared" si="98"/>
        <v>0</v>
      </c>
      <c r="DQ35" s="59">
        <f t="shared" si="98"/>
        <v>0</v>
      </c>
      <c r="DR35" s="59">
        <f t="shared" si="98"/>
        <v>0</v>
      </c>
      <c r="DS35" s="59">
        <f t="shared" si="98"/>
        <v>0</v>
      </c>
      <c r="DT35" s="59">
        <f t="shared" si="98"/>
        <v>0</v>
      </c>
      <c r="DU35" s="59">
        <f t="shared" si="98"/>
        <v>0</v>
      </c>
      <c r="DV35" s="59">
        <f t="shared" si="98"/>
        <v>0</v>
      </c>
      <c r="DW35" s="59">
        <f t="shared" si="98"/>
        <v>0</v>
      </c>
      <c r="DX35" s="59">
        <f t="shared" si="98"/>
        <v>0</v>
      </c>
      <c r="DY35" s="59">
        <f t="shared" si="98"/>
        <v>0</v>
      </c>
      <c r="DZ35" s="59">
        <f t="shared" si="98"/>
        <v>0</v>
      </c>
      <c r="EA35" s="59">
        <f t="shared" si="98"/>
        <v>0</v>
      </c>
      <c r="EB35" s="59">
        <f t="shared" si="98"/>
        <v>0</v>
      </c>
      <c r="EC35" s="59">
        <f t="shared" si="99"/>
        <v>0</v>
      </c>
      <c r="ED35" s="59">
        <f t="shared" si="99"/>
        <v>0</v>
      </c>
      <c r="EE35" s="59">
        <f t="shared" si="99"/>
        <v>0</v>
      </c>
      <c r="EF35" s="59">
        <f t="shared" si="99"/>
        <v>0</v>
      </c>
      <c r="EG35" s="59">
        <f t="shared" si="99"/>
        <v>0</v>
      </c>
      <c r="EH35" s="20">
        <f>+BE35/'[1]total numbers'!BN35</f>
        <v>0</v>
      </c>
      <c r="EI35" s="20">
        <f>+BF35/'[1]total numbers'!BX35</f>
        <v>0</v>
      </c>
      <c r="EJ35" s="20">
        <f>+BG35/'[1]total numbers'!CH35</f>
        <v>0</v>
      </c>
      <c r="EK35" s="20">
        <f>+BH35/'[1]total numbers'!CR35</f>
        <v>0</v>
      </c>
      <c r="EL35" s="20">
        <f>+BI35/'[1]total numbers'!DB35</f>
        <v>0</v>
      </c>
      <c r="EM35" s="20">
        <f>+BJ35/'[1]total numbers'!DC35</f>
        <v>0</v>
      </c>
      <c r="EN35" s="20">
        <f>+BK35/'[1]total numbers'!DD35</f>
        <v>0</v>
      </c>
      <c r="EO35" s="20">
        <f>+BL35/'[1]total numbers'!DE35</f>
        <v>0</v>
      </c>
      <c r="EP35" s="20">
        <f>+BM35/'[1]total numbers'!DF35</f>
        <v>0</v>
      </c>
      <c r="EQ35" s="20">
        <f>+BN35/'[1]total numbers'!DG35</f>
        <v>0</v>
      </c>
      <c r="ER35" s="20">
        <f>+BO35/'[1]total numbers'!DH35</f>
        <v>0</v>
      </c>
      <c r="ES35" s="20">
        <f>+BP35/'[1]total numbers'!DI35</f>
        <v>0</v>
      </c>
      <c r="ET35" s="20">
        <f>+BQ35/'[1]total numbers'!DJ35</f>
        <v>0</v>
      </c>
      <c r="EU35" s="20">
        <f>+BR35/'[1]total numbers'!DK35</f>
        <v>0</v>
      </c>
      <c r="EV35" s="20">
        <f>+BS35/'[1]total numbers'!DL35</f>
        <v>0</v>
      </c>
      <c r="EW35" s="20">
        <f>+BT35/'[1]total numbers'!DM35</f>
        <v>0</v>
      </c>
      <c r="EX35" s="86">
        <f>+BU35/'[1]total numbers'!DN35</f>
        <v>0</v>
      </c>
      <c r="EY35" s="86">
        <f>+BV35/'[1]total numbers'!DO35</f>
        <v>0</v>
      </c>
      <c r="EZ35" s="86">
        <f>+BW35/'[1]total numbers'!DP35</f>
        <v>0</v>
      </c>
      <c r="FA35" s="86">
        <f>+BX35/'[1]total numbers'!DQ35</f>
        <v>0</v>
      </c>
      <c r="FB35" s="86">
        <f>+BY35/'[1]total numbers'!DR35</f>
        <v>0</v>
      </c>
      <c r="FC35" s="86">
        <f>+BZ35/'[1]total numbers'!DS35</f>
        <v>0</v>
      </c>
      <c r="FD35" s="86">
        <f>+CA35/'[1]total numbers'!DT35</f>
        <v>0</v>
      </c>
      <c r="FE35" s="86">
        <f>+CB35/'[1]total numbers'!DU35</f>
        <v>0</v>
      </c>
      <c r="FF35" s="86">
        <f>+CC35/'[1]total numbers'!DV35</f>
        <v>0</v>
      </c>
      <c r="FH35" s="54">
        <f t="shared" si="16"/>
        <v>-10000</v>
      </c>
      <c r="FI35" s="54">
        <f t="shared" si="17"/>
        <v>1960</v>
      </c>
      <c r="FJ35" s="65">
        <f t="shared" si="18"/>
        <v>7.4999999999999997E-2</v>
      </c>
      <c r="FK35" s="59">
        <f t="shared" si="19"/>
        <v>0</v>
      </c>
      <c r="FL35" s="54">
        <f t="shared" si="20"/>
        <v>0</v>
      </c>
      <c r="FM35" s="64">
        <v>0.33333333333333331</v>
      </c>
      <c r="FN35" s="59">
        <f t="shared" si="21"/>
        <v>-3.4811916252095831E-3</v>
      </c>
      <c r="FP35" s="6">
        <v>2</v>
      </c>
      <c r="FQ35" s="23" t="s">
        <v>380</v>
      </c>
      <c r="GF35" s="21"/>
      <c r="GG35" s="41">
        <f>IF([3]data!BE35&lt;=0, ,BE35/[3]data!BE35)</f>
        <v>0</v>
      </c>
      <c r="GH35" s="41">
        <f>IF([3]data!BF35&lt;=0, ,BF35/[3]data!BF35)</f>
        <v>0</v>
      </c>
      <c r="GI35" s="41">
        <f>IF([3]data!BG35&lt;=0, ,BG35/[3]data!BG35)</f>
        <v>0</v>
      </c>
      <c r="GJ35" s="41">
        <f>IF([3]data!BH35&lt;=0, ,BH35/[3]data!BH35)</f>
        <v>0</v>
      </c>
      <c r="GK35" s="41">
        <f>IF([3]data!BI35&lt;=0, ,BI35/[3]data!BI35)</f>
        <v>0</v>
      </c>
      <c r="GL35" s="41">
        <f>IF([3]data!BS35&lt;=0, ,BS35/[3]data!BS35)</f>
        <v>0</v>
      </c>
      <c r="HM35" s="17">
        <v>1</v>
      </c>
      <c r="HN35" s="128">
        <f t="shared" si="90"/>
        <v>1</v>
      </c>
      <c r="HO35" s="128">
        <f t="shared" si="90"/>
        <v>1</v>
      </c>
      <c r="HP35" s="128">
        <f t="shared" si="90"/>
        <v>1</v>
      </c>
      <c r="HQ35" s="128">
        <f t="shared" si="90"/>
        <v>1</v>
      </c>
      <c r="HR35" s="128">
        <f t="shared" si="90"/>
        <v>1</v>
      </c>
      <c r="HS35" s="128">
        <f t="shared" si="90"/>
        <v>1</v>
      </c>
      <c r="HT35" s="128">
        <f t="shared" si="90"/>
        <v>1</v>
      </c>
      <c r="HU35" s="128">
        <f t="shared" si="90"/>
        <v>1</v>
      </c>
      <c r="HV35" s="128">
        <f t="shared" si="90"/>
        <v>1</v>
      </c>
      <c r="HW35" s="128">
        <f t="shared" si="90"/>
        <v>1</v>
      </c>
      <c r="HX35" s="128">
        <f t="shared" si="90"/>
        <v>1</v>
      </c>
      <c r="HY35" s="128">
        <f t="shared" si="90"/>
        <v>1</v>
      </c>
      <c r="HZ35" s="128">
        <f t="shared" si="90"/>
        <v>1</v>
      </c>
      <c r="IA35" s="128">
        <f t="shared" si="90"/>
        <v>1</v>
      </c>
      <c r="IB35" s="128">
        <f t="shared" si="90"/>
        <v>1</v>
      </c>
      <c r="IC35" s="128">
        <f t="shared" si="90"/>
        <v>1</v>
      </c>
      <c r="ID35" s="128">
        <f t="shared" si="87"/>
        <v>1</v>
      </c>
      <c r="IE35" s="128">
        <f t="shared" si="87"/>
        <v>1</v>
      </c>
      <c r="IF35" s="128">
        <f t="shared" si="87"/>
        <v>1</v>
      </c>
      <c r="IG35" s="128">
        <f t="shared" si="87"/>
        <v>1</v>
      </c>
      <c r="IH35" s="128">
        <f t="shared" si="87"/>
        <v>1</v>
      </c>
      <c r="II35" s="128">
        <f t="shared" si="87"/>
        <v>1</v>
      </c>
      <c r="IJ35" s="128">
        <f t="shared" si="87"/>
        <v>1</v>
      </c>
      <c r="IK35" s="128">
        <f t="shared" si="87"/>
        <v>1</v>
      </c>
      <c r="IL35" s="128">
        <f t="shared" si="93"/>
        <v>1</v>
      </c>
      <c r="IM35" s="128">
        <f t="shared" si="93"/>
        <v>1</v>
      </c>
      <c r="IN35" s="128">
        <f t="shared" si="93"/>
        <v>1</v>
      </c>
      <c r="IO35" s="128">
        <f t="shared" si="93"/>
        <v>1</v>
      </c>
      <c r="IP35" s="128">
        <f t="shared" si="93"/>
        <v>1</v>
      </c>
      <c r="IQ35" s="128">
        <f t="shared" si="93"/>
        <v>1</v>
      </c>
      <c r="IR35" s="128">
        <f t="shared" si="93"/>
        <v>1</v>
      </c>
      <c r="IS35" s="128">
        <f t="shared" si="93"/>
        <v>1</v>
      </c>
      <c r="IT35" s="128">
        <f t="shared" si="93"/>
        <v>1</v>
      </c>
      <c r="IU35" s="128">
        <f t="shared" si="93"/>
        <v>1</v>
      </c>
      <c r="IV35" s="128">
        <f t="shared" si="93"/>
        <v>1</v>
      </c>
      <c r="IW35" s="128">
        <f t="shared" si="93"/>
        <v>1</v>
      </c>
      <c r="IX35" s="128">
        <f t="shared" si="93"/>
        <v>1</v>
      </c>
      <c r="IY35" s="128">
        <f t="shared" si="93"/>
        <v>1</v>
      </c>
      <c r="IZ35" s="128">
        <f t="shared" si="93"/>
        <v>1</v>
      </c>
      <c r="JA35" s="128">
        <f t="shared" si="93"/>
        <v>1</v>
      </c>
      <c r="JB35" s="128">
        <f t="shared" si="91"/>
        <v>1</v>
      </c>
      <c r="JC35" s="128">
        <f t="shared" si="91"/>
        <v>1</v>
      </c>
      <c r="JD35" s="128">
        <f t="shared" si="91"/>
        <v>1</v>
      </c>
      <c r="JE35" s="128">
        <f t="shared" si="91"/>
        <v>1</v>
      </c>
      <c r="JF35" s="128">
        <f t="shared" si="91"/>
        <v>1</v>
      </c>
      <c r="JG35" s="128">
        <f t="shared" si="91"/>
        <v>1</v>
      </c>
      <c r="JH35" s="128">
        <f t="shared" si="91"/>
        <v>1</v>
      </c>
      <c r="JI35" s="128">
        <f t="shared" si="88"/>
        <v>1</v>
      </c>
      <c r="JJ35" s="128">
        <f t="shared" si="88"/>
        <v>1</v>
      </c>
      <c r="JK35" s="128">
        <f t="shared" si="88"/>
        <v>1</v>
      </c>
      <c r="JL35" s="128">
        <f t="shared" si="88"/>
        <v>1</v>
      </c>
      <c r="JM35" s="128">
        <f t="shared" si="88"/>
        <v>1</v>
      </c>
      <c r="JN35" s="128">
        <f t="shared" si="88"/>
        <v>1</v>
      </c>
      <c r="JO35" s="128">
        <f t="shared" si="88"/>
        <v>1</v>
      </c>
      <c r="JP35" s="128">
        <f t="shared" si="88"/>
        <v>1</v>
      </c>
      <c r="JQ35" s="128">
        <f t="shared" si="88"/>
        <v>1</v>
      </c>
      <c r="JR35" s="128">
        <f t="shared" si="88"/>
        <v>1</v>
      </c>
      <c r="JS35" s="128">
        <f t="shared" si="88"/>
        <v>1</v>
      </c>
      <c r="JT35" s="128">
        <f t="shared" si="88"/>
        <v>1</v>
      </c>
      <c r="JU35" s="128">
        <f t="shared" si="88"/>
        <v>1</v>
      </c>
      <c r="JV35" s="128">
        <f t="shared" si="88"/>
        <v>1</v>
      </c>
      <c r="JW35" s="128">
        <f t="shared" si="88"/>
        <v>1</v>
      </c>
      <c r="JX35" s="128">
        <f t="shared" si="88"/>
        <v>1</v>
      </c>
      <c r="JY35" s="128">
        <f t="shared" si="56"/>
        <v>1</v>
      </c>
      <c r="JZ35" s="128">
        <f t="shared" si="51"/>
        <v>1</v>
      </c>
      <c r="KA35" s="128">
        <f t="shared" si="51"/>
        <v>1</v>
      </c>
      <c r="KB35" s="128">
        <f t="shared" si="51"/>
        <v>1</v>
      </c>
      <c r="KC35" s="128">
        <f t="shared" si="51"/>
        <v>1</v>
      </c>
      <c r="KD35" s="128">
        <f t="shared" si="51"/>
        <v>1</v>
      </c>
      <c r="KE35" s="128">
        <f t="shared" si="51"/>
        <v>1</v>
      </c>
      <c r="KF35" s="128">
        <f t="shared" si="51"/>
        <v>1</v>
      </c>
      <c r="KG35" s="128">
        <f t="shared" si="51"/>
        <v>1</v>
      </c>
      <c r="KH35" s="128">
        <f t="shared" si="51"/>
        <v>1</v>
      </c>
      <c r="KI35" s="128">
        <f t="shared" si="51"/>
        <v>1</v>
      </c>
      <c r="KJ35" s="128">
        <f t="shared" si="51"/>
        <v>1</v>
      </c>
      <c r="KK35" s="128">
        <f t="shared" si="51"/>
        <v>1</v>
      </c>
      <c r="KL35" s="17">
        <v>1</v>
      </c>
    </row>
    <row r="36" spans="1:300" x14ac:dyDescent="0.2">
      <c r="A36" s="8">
        <v>21</v>
      </c>
      <c r="B36" s="14">
        <v>116</v>
      </c>
      <c r="C36" s="103" t="s">
        <v>78</v>
      </c>
      <c r="D36" s="11">
        <v>0</v>
      </c>
      <c r="E36" s="11">
        <v>0</v>
      </c>
      <c r="F36" s="11">
        <v>0</v>
      </c>
      <c r="G36" s="11">
        <v>0</v>
      </c>
      <c r="H36" s="11">
        <f>+'[1]total numbers'!H36*CK36</f>
        <v>1.3431780261433297</v>
      </c>
      <c r="I36" s="11">
        <f>+'[1]total numbers'!I36*CL36</f>
        <v>2.9579058792190978</v>
      </c>
      <c r="J36" s="11">
        <f>+'[1]total numbers'!J36*CM36</f>
        <v>6.5376396431852495</v>
      </c>
      <c r="K36" s="11">
        <f>+'[1]total numbers'!K36*CN36</f>
        <v>14.505790273819128</v>
      </c>
      <c r="L36" s="11">
        <f>+'[1]total numbers'!L36*CO36</f>
        <v>32.317748140246678</v>
      </c>
      <c r="M36" s="11">
        <f>+'[1]total numbers'!M36*CP36</f>
        <v>72.312114774237202</v>
      </c>
      <c r="N36" s="11">
        <f>+'[1]total numbers'!N36*CQ36</f>
        <v>162.53076282516511</v>
      </c>
      <c r="O36" s="11">
        <f>+'[1]total numbers'!O36*CR36</f>
        <v>174.93769128510138</v>
      </c>
      <c r="P36" s="11">
        <f>+'[1]total numbers'!P36*CS36</f>
        <v>188.29171352060524</v>
      </c>
      <c r="Q36" s="11">
        <f>+'[1]total numbers'!Q36*CT36</f>
        <v>202.66512676645306</v>
      </c>
      <c r="R36" s="11">
        <f>+'[1]total numbers'!R36*CU36</f>
        <v>218.13574713030437</v>
      </c>
      <c r="S36" s="11">
        <f>+'[1]total numbers'!S36*CV36</f>
        <v>234.78733088070939</v>
      </c>
      <c r="T36" s="11">
        <f>+'[1]total numbers'!T36*CW36</f>
        <v>252.7100278945039</v>
      </c>
      <c r="U36" s="11">
        <f>+'[1]total numbers'!U36*CX36</f>
        <v>272.00086971851181</v>
      </c>
      <c r="V36" s="11">
        <f>+'[1]total numbers'!V36*CY36</f>
        <v>292.76429488786391</v>
      </c>
      <c r="W36" s="11">
        <f>+'[1]total numbers'!W36*CZ36</f>
        <v>309.02897793718961</v>
      </c>
      <c r="X36" s="11">
        <f>+'[1]total numbers'!X36*DA36</f>
        <v>325.29366098651548</v>
      </c>
      <c r="Y36" s="11">
        <f>+'[1]total numbers'!Y36*DB36</f>
        <v>357.82302708516698</v>
      </c>
      <c r="Z36" s="11">
        <f>+'[1]total numbers'!Z36*DC36</f>
        <v>390.35239318381849</v>
      </c>
      <c r="AA36" s="11">
        <f>+'[1]total numbers'!AA36*DD36</f>
        <v>422.88175928247006</v>
      </c>
      <c r="AB36" s="11">
        <f>+'[1]total numbers'!AB36*DE36</f>
        <v>455.41112538112156</v>
      </c>
      <c r="AC36" s="11">
        <f>+'[1]total numbers'!AC36*DF36</f>
        <v>487.94049147977319</v>
      </c>
      <c r="AD36" s="11">
        <f>+'[1]total numbers'!AD36*DG36</f>
        <v>541.61394554254821</v>
      </c>
      <c r="AE36" s="11">
        <f>+'[1]total numbers'!AE36*DH36</f>
        <v>595.28739960532323</v>
      </c>
      <c r="AF36" s="11">
        <f>+'[1]total numbers'!AF36*DI36</f>
        <v>602.33542892669777</v>
      </c>
      <c r="AG36" s="11">
        <f>+'[1]total numbers'!AG36*DJ36</f>
        <v>609.3834582480722</v>
      </c>
      <c r="AH36" s="11">
        <f>+'[1]total numbers'!AH36*DK36</f>
        <v>616.43148756944686</v>
      </c>
      <c r="AI36" s="11">
        <f>+'[1]total numbers'!AI36*DL36</f>
        <v>623.47951689082129</v>
      </c>
      <c r="AJ36" s="11">
        <f>+'[1]total numbers'!AJ36*DM36</f>
        <v>630.52754621219594</v>
      </c>
      <c r="AK36" s="11">
        <f>+'[1]total numbers'!AK36*DN36</f>
        <v>637.57557553357026</v>
      </c>
      <c r="AL36" s="11">
        <f>+'[1]total numbers'!AL36*DO36</f>
        <v>644.62360485494492</v>
      </c>
      <c r="AM36" s="11">
        <f>+'[1]total numbers'!AM36*DP36</f>
        <v>651.67163417631923</v>
      </c>
      <c r="AN36" s="11">
        <f>+'[1]total numbers'!AN36*DQ36</f>
        <v>658.71966349769377</v>
      </c>
      <c r="AO36" s="11">
        <f>+'[1]total numbers'!AO36*DR36</f>
        <v>665.7676928190682</v>
      </c>
      <c r="AP36" s="11">
        <f>+'[1]total numbers'!AP36*DS36</f>
        <v>672.81572214044274</v>
      </c>
      <c r="AQ36" s="11">
        <f>+'[1]total numbers'!AQ36*DT36</f>
        <v>679.86375146181729</v>
      </c>
      <c r="AR36" s="11">
        <f>+'[1]total numbers'!AR36*DU36</f>
        <v>692.81103576897442</v>
      </c>
      <c r="AS36" s="11">
        <f>+'[1]total numbers'!AS36*DV36</f>
        <v>709.3065366206165</v>
      </c>
      <c r="AT36" s="11">
        <f>+'[1]total numbers'!AT36*DW36</f>
        <v>726.19478749253574</v>
      </c>
      <c r="AU36" s="11">
        <f>+'[1]total numbers'!AU36*DX36</f>
        <v>743.48513957569162</v>
      </c>
      <c r="AV36" s="11">
        <f>+'[1]total numbers'!AV36*DY36</f>
        <v>761.18716670844628</v>
      </c>
      <c r="AW36" s="11">
        <f>+'[1]total numbers'!AW36*DZ36</f>
        <v>811.94068848689926</v>
      </c>
      <c r="AX36" s="11">
        <f>+'[1]total numbers'!AX36*EA36</f>
        <v>869.93645195024931</v>
      </c>
      <c r="AY36" s="11">
        <f>+'[1]total numbers'!AY36*EB36</f>
        <v>932.07476994669571</v>
      </c>
      <c r="AZ36" s="11">
        <f>+'[1]total numbers'!AZ36*EC36</f>
        <v>998.65153922860247</v>
      </c>
      <c r="BA36" s="11">
        <f>+'[1]total numbers'!BA36*ED36</f>
        <v>1062.104576946055</v>
      </c>
      <c r="BB36" s="11">
        <f>+'[1]total numbers'!BB36*EE36</f>
        <v>1168.3150346406603</v>
      </c>
      <c r="BC36" s="11">
        <f>+'[1]total numbers'!BC36*EF36</f>
        <v>1285.1465381047265</v>
      </c>
      <c r="BD36" s="11">
        <f>+'[1]total numbers'!BD36*EG36</f>
        <v>1570.7346576835544</v>
      </c>
      <c r="BE36" s="123">
        <f>+[2]faostat2014_rice!B35</f>
        <v>2182</v>
      </c>
      <c r="BF36" s="19">
        <f>+[2]faostat2014_rice!C35</f>
        <v>2399</v>
      </c>
      <c r="BG36" s="19">
        <f>+[2]faostat2014_rice!D35</f>
        <v>1440</v>
      </c>
      <c r="BH36" s="19">
        <f>+[2]faostat2014_rice!E35</f>
        <v>1855</v>
      </c>
      <c r="BI36" s="19">
        <f>+[2]faostat2014_rice!F35</f>
        <v>1903.1590000000001</v>
      </c>
      <c r="BJ36" s="19">
        <f>+[2]faostat2014_rice!G35</f>
        <v>1980.2950000000001</v>
      </c>
      <c r="BK36" s="19">
        <f>+[2]faostat2014_rice!H35</f>
        <v>1994.645</v>
      </c>
      <c r="BL36" s="19">
        <f>+[2]faostat2014_rice!I35</f>
        <v>2242.0360000000001</v>
      </c>
      <c r="BM36" s="19">
        <f>+[2]faostat2014_rice!J35</f>
        <v>2109.0500000000002</v>
      </c>
      <c r="BN36" s="19">
        <f>+[2]faostat2014_rice!K35</f>
        <v>2414.5</v>
      </c>
      <c r="BO36" s="19">
        <f>+[2]faostat2014_rice!L35</f>
        <v>2516.415</v>
      </c>
      <c r="BP36" s="19">
        <f>+[2]faostat2014_rice!M35</f>
        <v>2566</v>
      </c>
      <c r="BQ36" s="19">
        <f>+[2]faostat2014_rice!N35</f>
        <v>2613.3629999999998</v>
      </c>
      <c r="BR36" s="19">
        <f>+[2]faostat2014_rice!O35</f>
        <v>2674.6030000000001</v>
      </c>
      <c r="BS36" s="19">
        <f>+[2]faostat2014_rice!P35</f>
        <v>2776.5070000000001</v>
      </c>
      <c r="BT36" s="19">
        <f>+[2]faostat2014_rice!Q35</f>
        <v>2968.529</v>
      </c>
      <c r="BU36" s="82">
        <f t="shared" si="1"/>
        <v>2981.2359333333152</v>
      </c>
      <c r="BV36" s="82">
        <f t="shared" si="2"/>
        <v>3087.7311555555207</v>
      </c>
      <c r="BW36" s="82">
        <f t="shared" si="3"/>
        <v>3198.7043392592459</v>
      </c>
      <c r="BX36" s="82">
        <f t="shared" si="4"/>
        <v>3304.5736809876107</v>
      </c>
      <c r="BY36" s="82">
        <f t="shared" si="5"/>
        <v>3396.6156493497547</v>
      </c>
      <c r="BZ36" s="82">
        <f t="shared" si="6"/>
        <v>3478.3735937557649</v>
      </c>
      <c r="CA36" s="82">
        <f t="shared" si="7"/>
        <v>3593.0268378958572</v>
      </c>
      <c r="CB36" s="82">
        <f t="shared" si="8"/>
        <v>3688.9236904892896</v>
      </c>
      <c r="CC36" s="82">
        <f t="shared" si="9"/>
        <v>3783.1910490843584</v>
      </c>
      <c r="CD36" s="31"/>
      <c r="CE36" s="15">
        <f t="shared" si="10"/>
        <v>-495.84099999999989</v>
      </c>
      <c r="CG36" s="112">
        <f t="shared" si="100"/>
        <v>5.6410897534283702E-3</v>
      </c>
      <c r="CH36" s="112">
        <f t="shared" ref="CH36" si="101">+CI36-CI36/3</f>
        <v>8.4616346301425553E-3</v>
      </c>
      <c r="CI36" s="112">
        <f t="shared" ref="CI36" si="102">+CJ36-CJ36/3</f>
        <v>1.2692451945213831E-2</v>
      </c>
      <c r="CJ36" s="112">
        <f t="shared" ref="CJ36" si="103">+CK36-CK36/3</f>
        <v>1.9038677917820747E-2</v>
      </c>
      <c r="CK36" s="112">
        <f t="shared" ref="CK36" si="104">+CL36-CL36/3</f>
        <v>2.8558016876731124E-2</v>
      </c>
      <c r="CL36" s="112">
        <f t="shared" ref="CL36" si="105">+CM36-CM36/3</f>
        <v>4.2837025315096686E-2</v>
      </c>
      <c r="CM36" s="112">
        <f t="shared" ref="CM36" si="106">+CN36-CN36/3</f>
        <v>6.4255537972645022E-2</v>
      </c>
      <c r="CN36" s="112">
        <f t="shared" ref="CN36" si="107">+CO36-CO36/3</f>
        <v>9.6383306958967546E-2</v>
      </c>
      <c r="CO36" s="112">
        <f t="shared" ref="CO36" si="108">+CP36-CP36/3</f>
        <v>0.14457496043845131</v>
      </c>
      <c r="CP36" s="112">
        <f t="shared" ref="CP36" si="109">+CQ36-CQ36/3</f>
        <v>0.21686244065767696</v>
      </c>
      <c r="CQ36" s="109">
        <f t="shared" ref="CQ36:EE36" si="110">+CR36</f>
        <v>0.32529366098651546</v>
      </c>
      <c r="CR36" s="109">
        <f t="shared" si="110"/>
        <v>0.32529366098651546</v>
      </c>
      <c r="CS36" s="109">
        <f t="shared" si="110"/>
        <v>0.32529366098651546</v>
      </c>
      <c r="CT36" s="109">
        <f t="shared" si="110"/>
        <v>0.32529366098651546</v>
      </c>
      <c r="CU36" s="109">
        <f t="shared" si="110"/>
        <v>0.32529366098651546</v>
      </c>
      <c r="CV36" s="109">
        <f t="shared" si="110"/>
        <v>0.32529366098651546</v>
      </c>
      <c r="CW36" s="109">
        <f t="shared" si="110"/>
        <v>0.32529366098651546</v>
      </c>
      <c r="CX36" s="109">
        <f t="shared" si="110"/>
        <v>0.32529366098651546</v>
      </c>
      <c r="CY36" s="109">
        <f t="shared" si="110"/>
        <v>0.32529366098651546</v>
      </c>
      <c r="CZ36" s="109">
        <f t="shared" si="110"/>
        <v>0.32529366098651546</v>
      </c>
      <c r="DA36" s="109">
        <f t="shared" si="110"/>
        <v>0.32529366098651546</v>
      </c>
      <c r="DB36" s="109">
        <f t="shared" si="110"/>
        <v>0.32529366098651546</v>
      </c>
      <c r="DC36" s="109">
        <f t="shared" si="110"/>
        <v>0.32529366098651546</v>
      </c>
      <c r="DD36" s="109">
        <f t="shared" si="110"/>
        <v>0.32529366098651546</v>
      </c>
      <c r="DE36" s="109">
        <f t="shared" si="110"/>
        <v>0.32529366098651546</v>
      </c>
      <c r="DF36" s="109">
        <f t="shared" si="110"/>
        <v>0.32529366098651546</v>
      </c>
      <c r="DG36" s="109">
        <f t="shared" si="110"/>
        <v>0.32529366098651546</v>
      </c>
      <c r="DH36" s="109">
        <f t="shared" si="110"/>
        <v>0.32529366098651546</v>
      </c>
      <c r="DI36" s="109">
        <f t="shared" si="110"/>
        <v>0.32529366098651546</v>
      </c>
      <c r="DJ36" s="109">
        <f t="shared" si="110"/>
        <v>0.32529366098651546</v>
      </c>
      <c r="DK36" s="109">
        <f t="shared" si="110"/>
        <v>0.32529366098651546</v>
      </c>
      <c r="DL36" s="109">
        <f t="shared" si="110"/>
        <v>0.32529366098651546</v>
      </c>
      <c r="DM36" s="109">
        <f t="shared" si="110"/>
        <v>0.32529366098651546</v>
      </c>
      <c r="DN36" s="109">
        <f t="shared" si="110"/>
        <v>0.32529366098651546</v>
      </c>
      <c r="DO36" s="109">
        <f t="shared" si="110"/>
        <v>0.32529366098651546</v>
      </c>
      <c r="DP36" s="109">
        <f t="shared" si="110"/>
        <v>0.32529366098651546</v>
      </c>
      <c r="DQ36" s="109">
        <f t="shared" si="110"/>
        <v>0.32529366098651546</v>
      </c>
      <c r="DR36" s="109">
        <f t="shared" si="110"/>
        <v>0.32529366098651546</v>
      </c>
      <c r="DS36" s="109">
        <f t="shared" si="110"/>
        <v>0.32529366098651546</v>
      </c>
      <c r="DT36" s="109">
        <f t="shared" si="110"/>
        <v>0.32529366098651546</v>
      </c>
      <c r="DU36" s="109">
        <f t="shared" si="110"/>
        <v>0.32529366098651546</v>
      </c>
      <c r="DV36" s="109">
        <f t="shared" si="110"/>
        <v>0.32529366098651546</v>
      </c>
      <c r="DW36" s="109">
        <f t="shared" si="110"/>
        <v>0.32529366098651546</v>
      </c>
      <c r="DX36" s="109">
        <f t="shared" si="110"/>
        <v>0.32529366098651546</v>
      </c>
      <c r="DY36" s="109">
        <f t="shared" si="110"/>
        <v>0.32529366098651546</v>
      </c>
      <c r="DZ36" s="109">
        <f t="shared" si="110"/>
        <v>0.32529366098651546</v>
      </c>
      <c r="EA36" s="109">
        <f t="shared" si="110"/>
        <v>0.32529366098651546</v>
      </c>
      <c r="EB36" s="109">
        <f t="shared" si="110"/>
        <v>0.32529366098651546</v>
      </c>
      <c r="EC36" s="109">
        <f t="shared" si="110"/>
        <v>0.32529366098651546</v>
      </c>
      <c r="ED36" s="109">
        <f t="shared" si="110"/>
        <v>0.32529366098651546</v>
      </c>
      <c r="EE36" s="109">
        <f t="shared" si="110"/>
        <v>0.32529366098651546</v>
      </c>
      <c r="EF36" s="109">
        <f>+EG36-EG36/10</f>
        <v>0.32529366098651546</v>
      </c>
      <c r="EG36" s="109">
        <f>+EH36-EH36/10</f>
        <v>0.36143740109612826</v>
      </c>
      <c r="EH36" s="20">
        <f>+BE36/'[1]total numbers'!BN36</f>
        <v>0.40159711232903139</v>
      </c>
      <c r="EI36" s="20">
        <f>+BF36/'[1]total numbers'!BX36</f>
        <v>0.34577708029811488</v>
      </c>
      <c r="EJ36" s="20">
        <f>+BG36/'[1]total numbers'!CH36</f>
        <v>0.21340187485402717</v>
      </c>
      <c r="EK36" s="20">
        <f>+BH36/'[1]total numbers'!CR36</f>
        <v>0.19143235466852945</v>
      </c>
      <c r="EL36" s="20">
        <f>+BI36/'[1]total numbers'!DB36</f>
        <v>0.1491526010847653</v>
      </c>
      <c r="EM36" s="20">
        <f>+BJ36/'[1]total numbers'!DC36</f>
        <v>0.15239569203079259</v>
      </c>
      <c r="EN36" s="20">
        <f>+BK36/'[1]total numbers'!DD36</f>
        <v>0.15091700478344511</v>
      </c>
      <c r="EO36" s="20">
        <f>+BL36/'[1]total numbers'!DE36</f>
        <v>0.16691651628042717</v>
      </c>
      <c r="EP36" s="20">
        <f>+BM36/'[1]total numbers'!DF36</f>
        <v>0.1545453879297711</v>
      </c>
      <c r="EQ36" s="20">
        <f>+BN36/'[1]total numbers'!DG36</f>
        <v>0.17413032737294851</v>
      </c>
      <c r="ER36" s="20">
        <f>+BO36/'[1]total numbers'!DH36</f>
        <v>0.17857272111441658</v>
      </c>
      <c r="ES36" s="20">
        <f>+BP36/'[1]total numbers'!DI36</f>
        <v>0.17914188106794252</v>
      </c>
      <c r="ET36" s="20">
        <f>+BQ36/'[1]total numbers'!DJ36</f>
        <v>0.17946447903781396</v>
      </c>
      <c r="EU36" s="20">
        <f>+BR36/'[1]total numbers'!DK36</f>
        <v>0.1806510061660781</v>
      </c>
      <c r="EV36" s="20">
        <f>+BS36/'[1]total numbers'!DL36</f>
        <v>0.1844473753998509</v>
      </c>
      <c r="EW36" s="20">
        <f>+BT36/'[1]total numbers'!DM36</f>
        <v>0.19395199746391539</v>
      </c>
      <c r="EX36" s="86">
        <f>+BU36/'[1]total numbers'!DN36</f>
        <v>0.19156120068417568</v>
      </c>
      <c r="EY36" s="86">
        <f>+BV36/'[1]total numbers'!DO36</f>
        <v>0.19512305074377365</v>
      </c>
      <c r="EZ36" s="86">
        <f>+BW36/'[1]total numbers'!DP36</f>
        <v>0.19880460953964033</v>
      </c>
      <c r="FA36" s="86">
        <f>+BX36/'[1]total numbers'!DQ36</f>
        <v>0.20202326147026436</v>
      </c>
      <c r="FB36" s="86">
        <f>+BY36/'[1]total numbers'!DR36</f>
        <v>0.20427987701824413</v>
      </c>
      <c r="FC36" s="86">
        <f>+BZ36/'[1]total numbers'!DS36</f>
        <v>0.20583702427821662</v>
      </c>
      <c r="FD36" s="86">
        <f>+CA36/'[1]total numbers'!DT36</f>
        <v>0.20925982898805648</v>
      </c>
      <c r="FE36" s="86">
        <f>+CB36/'[1]total numbers'!DU36</f>
        <v>0.21152130256751633</v>
      </c>
      <c r="FF36" s="86">
        <f>+CC36/'[1]total numbers'!DV36</f>
        <v>0.21365980475226784</v>
      </c>
      <c r="FH36" s="54">
        <f t="shared" si="16"/>
        <v>-10000</v>
      </c>
      <c r="FI36" s="54">
        <f t="shared" si="17"/>
        <v>1960</v>
      </c>
      <c r="FJ36" s="65">
        <f t="shared" si="18"/>
        <v>7.4999999999999997E-2</v>
      </c>
      <c r="FK36" s="59">
        <f t="shared" si="19"/>
        <v>0.40159711232903139</v>
      </c>
      <c r="FL36" s="54">
        <f t="shared" si="20"/>
        <v>-10078.411766885009</v>
      </c>
      <c r="FM36" s="64">
        <v>0.33333333333333331</v>
      </c>
      <c r="FN36" s="59">
        <f t="shared" si="21"/>
        <v>1.7522692915134364E-2</v>
      </c>
      <c r="FO36" s="54"/>
      <c r="FP36" s="6">
        <v>4</v>
      </c>
      <c r="FQ36" s="23" t="s">
        <v>390</v>
      </c>
      <c r="GF36" s="21"/>
      <c r="GG36" s="41">
        <f>IF([3]data!BE36&lt;=0, ,BE36/[3]data!BE36)</f>
        <v>39.225248322188598</v>
      </c>
      <c r="GH36" s="41">
        <f>IF([3]data!BF36&lt;=0, ,BF36/[3]data!BF36)</f>
        <v>30.042971528778299</v>
      </c>
      <c r="GI36" s="41">
        <f>IF([3]data!BG36&lt;=0, ,BG36/[3]data!BG36)</f>
        <v>13.37469511993965</v>
      </c>
      <c r="GJ36" s="41">
        <f>IF([3]data!BH36&lt;=0, ,BH36/[3]data!BH36)</f>
        <v>8.6146039748222396</v>
      </c>
      <c r="GK36" s="41">
        <f>IF([3]data!BI36&lt;=0, ,BI36/[3]data!BI36)</f>
        <v>7.5219182593880696</v>
      </c>
      <c r="GL36" s="41">
        <f>IF([3]data!BS36&lt;=0, ,BS36/[3]data!BS36)</f>
        <v>8.7417454386483708</v>
      </c>
      <c r="HM36" s="17">
        <v>1</v>
      </c>
      <c r="HN36" s="128">
        <f t="shared" si="90"/>
        <v>0.96990830884695722</v>
      </c>
      <c r="HO36" s="128">
        <f t="shared" si="90"/>
        <v>0.93981661769391445</v>
      </c>
      <c r="HP36" s="128">
        <f t="shared" si="90"/>
        <v>0.90972492654087156</v>
      </c>
      <c r="HQ36" s="128">
        <f t="shared" si="90"/>
        <v>0.87963323538782878</v>
      </c>
      <c r="HR36" s="128">
        <f t="shared" si="90"/>
        <v>0.84954154423478601</v>
      </c>
      <c r="HS36" s="128">
        <f t="shared" si="90"/>
        <v>0.81944985308174323</v>
      </c>
      <c r="HT36" s="128">
        <f t="shared" si="90"/>
        <v>0.78935816192870045</v>
      </c>
      <c r="HU36" s="128">
        <f t="shared" si="90"/>
        <v>0.75926647077565756</v>
      </c>
      <c r="HV36" s="128">
        <f t="shared" si="90"/>
        <v>0.7291747796226149</v>
      </c>
      <c r="HW36" s="128">
        <f t="shared" si="90"/>
        <v>0.69908308846957201</v>
      </c>
      <c r="HX36" s="128">
        <f t="shared" si="90"/>
        <v>0.69607391935426777</v>
      </c>
      <c r="HY36" s="128">
        <f t="shared" si="90"/>
        <v>0.69306475023896352</v>
      </c>
      <c r="HZ36" s="128">
        <f t="shared" si="90"/>
        <v>0.69005558112365917</v>
      </c>
      <c r="IA36" s="128">
        <f t="shared" si="90"/>
        <v>0.68704641200835492</v>
      </c>
      <c r="IB36" s="128">
        <f t="shared" si="90"/>
        <v>0.68403724289305057</v>
      </c>
      <c r="IC36" s="128">
        <f t="shared" si="90"/>
        <v>0.68102807377774632</v>
      </c>
      <c r="ID36" s="128">
        <f t="shared" si="87"/>
        <v>0.67801890466244208</v>
      </c>
      <c r="IE36" s="128">
        <f t="shared" si="87"/>
        <v>0.67500973554713783</v>
      </c>
      <c r="IF36" s="128">
        <f t="shared" si="87"/>
        <v>0.67200056643183348</v>
      </c>
      <c r="IG36" s="128">
        <f t="shared" si="87"/>
        <v>0.66899139731652923</v>
      </c>
      <c r="IH36" s="128">
        <f t="shared" si="87"/>
        <v>0.66598222820122488</v>
      </c>
      <c r="II36" s="128">
        <f t="shared" si="87"/>
        <v>0.66297305908592064</v>
      </c>
      <c r="IJ36" s="128">
        <f t="shared" si="87"/>
        <v>0.65996388997061639</v>
      </c>
      <c r="IK36" s="128">
        <f t="shared" si="87"/>
        <v>0.65695472085531215</v>
      </c>
      <c r="IL36" s="128">
        <f t="shared" si="93"/>
        <v>0.6539455517400079</v>
      </c>
      <c r="IM36" s="128">
        <f t="shared" si="93"/>
        <v>0.65093638262470355</v>
      </c>
      <c r="IN36" s="128">
        <f t="shared" si="93"/>
        <v>0.64792721350939919</v>
      </c>
      <c r="IO36" s="128">
        <f t="shared" si="93"/>
        <v>0.64762629659786886</v>
      </c>
      <c r="IP36" s="128">
        <f t="shared" si="93"/>
        <v>0.64732537968633841</v>
      </c>
      <c r="IQ36" s="128">
        <f t="shared" si="93"/>
        <v>0.64702446277480796</v>
      </c>
      <c r="IR36" s="128">
        <f t="shared" si="93"/>
        <v>0.64672354586327763</v>
      </c>
      <c r="IS36" s="128">
        <f t="shared" si="93"/>
        <v>0.64642262895174718</v>
      </c>
      <c r="IT36" s="128">
        <f t="shared" si="93"/>
        <v>0.64612171204021673</v>
      </c>
      <c r="IU36" s="128">
        <f t="shared" si="93"/>
        <v>0.64582079512868629</v>
      </c>
      <c r="IV36" s="128">
        <f t="shared" si="93"/>
        <v>0.64551987821715584</v>
      </c>
      <c r="IW36" s="128">
        <f t="shared" si="93"/>
        <v>0.64521896130562539</v>
      </c>
      <c r="IX36" s="128">
        <f t="shared" si="93"/>
        <v>0.64491804439409495</v>
      </c>
      <c r="IY36" s="128">
        <f t="shared" si="93"/>
        <v>0.6446171274825645</v>
      </c>
      <c r="IZ36" s="128">
        <f t="shared" si="93"/>
        <v>0.64431621057103405</v>
      </c>
      <c r="JA36" s="128">
        <f t="shared" si="93"/>
        <v>0.64401529365950372</v>
      </c>
      <c r="JB36" s="128">
        <f t="shared" si="91"/>
        <v>0.64371437674797327</v>
      </c>
      <c r="JC36" s="128">
        <f t="shared" si="91"/>
        <v>0.64341345983644282</v>
      </c>
      <c r="JD36" s="128">
        <f t="shared" si="91"/>
        <v>0.64311254292491249</v>
      </c>
      <c r="JE36" s="128">
        <f t="shared" si="91"/>
        <v>0.64281162601338204</v>
      </c>
      <c r="JF36" s="128">
        <f t="shared" si="91"/>
        <v>0.6425107091018516</v>
      </c>
      <c r="JG36" s="128">
        <f t="shared" si="91"/>
        <v>0.64220979219032115</v>
      </c>
      <c r="JH36" s="128">
        <f t="shared" si="91"/>
        <v>0.6419088752787907</v>
      </c>
      <c r="JI36" s="128">
        <f t="shared" si="88"/>
        <v>0.64160795836726026</v>
      </c>
      <c r="JJ36" s="128">
        <f t="shared" si="88"/>
        <v>0.64130704145572981</v>
      </c>
      <c r="JK36" s="128">
        <f t="shared" si="88"/>
        <v>0.64100612454419936</v>
      </c>
      <c r="JL36" s="128">
        <f t="shared" si="88"/>
        <v>0.64070520763266892</v>
      </c>
      <c r="JM36" s="128">
        <f t="shared" si="88"/>
        <v>0.64040429072113858</v>
      </c>
      <c r="JN36" s="128">
        <f t="shared" si="88"/>
        <v>0.64010337380960813</v>
      </c>
      <c r="JO36" s="128">
        <f t="shared" si="88"/>
        <v>0.63980245689807769</v>
      </c>
      <c r="JP36" s="128">
        <f t="shared" si="88"/>
        <v>0.63950153998654735</v>
      </c>
      <c r="JQ36" s="128">
        <f t="shared" si="88"/>
        <v>0.6392006230750169</v>
      </c>
      <c r="JR36" s="128">
        <f t="shared" si="88"/>
        <v>0.63889970616348646</v>
      </c>
      <c r="JS36" s="128">
        <f t="shared" si="88"/>
        <v>0.63886961447233337</v>
      </c>
      <c r="JT36" s="128">
        <f t="shared" si="88"/>
        <v>0.63883952278118028</v>
      </c>
      <c r="JU36" s="128">
        <f t="shared" si="88"/>
        <v>0.6388094310900273</v>
      </c>
      <c r="JV36" s="128">
        <f t="shared" si="88"/>
        <v>0.63877933939887432</v>
      </c>
      <c r="JW36" s="128">
        <f t="shared" si="88"/>
        <v>0.63874924770772123</v>
      </c>
      <c r="JX36" s="128">
        <f t="shared" si="88"/>
        <v>0.63871915601656815</v>
      </c>
      <c r="JY36" s="128">
        <f t="shared" si="56"/>
        <v>0.63868906432541506</v>
      </c>
      <c r="JZ36" s="128">
        <f t="shared" si="51"/>
        <v>0.63865897263426208</v>
      </c>
      <c r="KA36" s="128">
        <f t="shared" si="51"/>
        <v>0.6386288809431091</v>
      </c>
      <c r="KB36" s="128">
        <f t="shared" si="51"/>
        <v>0.63859878925195601</v>
      </c>
      <c r="KC36" s="128">
        <f t="shared" si="51"/>
        <v>0.63856869756080292</v>
      </c>
      <c r="KD36" s="128">
        <f t="shared" si="51"/>
        <v>0.63853860586964983</v>
      </c>
      <c r="KE36" s="128">
        <f t="shared" si="51"/>
        <v>0.63850851417849686</v>
      </c>
      <c r="KF36" s="128">
        <f t="shared" si="51"/>
        <v>0.63847842248734388</v>
      </c>
      <c r="KG36" s="128">
        <f t="shared" si="51"/>
        <v>0.63844833079619079</v>
      </c>
      <c r="KH36" s="128">
        <f t="shared" si="51"/>
        <v>0.6384182391050377</v>
      </c>
      <c r="KI36" s="128">
        <f t="shared" si="51"/>
        <v>0.63838814741388472</v>
      </c>
      <c r="KJ36" s="128">
        <f t="shared" si="51"/>
        <v>0.63835805572273163</v>
      </c>
      <c r="KK36" s="128">
        <f t="shared" si="51"/>
        <v>0.63832796403157865</v>
      </c>
      <c r="KL36" s="17">
        <f>+$KL$45</f>
        <v>0.63829787234042556</v>
      </c>
    </row>
    <row r="37" spans="1:300" x14ac:dyDescent="0.2">
      <c r="A37" s="8">
        <v>8</v>
      </c>
      <c r="B37" s="14">
        <v>120</v>
      </c>
      <c r="C37" s="76" t="s">
        <v>79</v>
      </c>
      <c r="D37" s="11">
        <v>0</v>
      </c>
      <c r="E37" s="11">
        <v>0</v>
      </c>
      <c r="F37" s="11">
        <f>+'[1]total numbers'!F37*CI37</f>
        <v>6.763990848864341E-6</v>
      </c>
      <c r="G37" s="11">
        <f>+'[1]total numbers'!G37*CJ37</f>
        <v>1.5218979409944768E-5</v>
      </c>
      <c r="H37" s="11">
        <f>+'[1]total numbers'!H37*CK37</f>
        <v>3.4242703672375734E-5</v>
      </c>
      <c r="I37" s="11">
        <f>+'[1]total numbers'!I37*CL37</f>
        <v>7.704608326284541E-5</v>
      </c>
      <c r="J37" s="11">
        <f>+'[1]total numbers'!J37*CM37</f>
        <v>1.733536873414022E-4</v>
      </c>
      <c r="K37" s="11">
        <f>+'[1]total numbers'!K37*CN37</f>
        <v>3.9004579651815487E-4</v>
      </c>
      <c r="L37" s="11">
        <f>+'[1]total numbers'!L37*CO37</f>
        <v>8.7760304216584842E-4</v>
      </c>
      <c r="M37" s="11">
        <f>+'[1]total numbers'!M37*CP37</f>
        <v>1.9746068448731591E-3</v>
      </c>
      <c r="N37" s="11">
        <f>+'[1]total numbers'!N37*CQ37</f>
        <v>4.4428654009646068E-3</v>
      </c>
      <c r="O37" s="11">
        <f>+'[1]total numbers'!O37*CR37</f>
        <v>7.6163406873678988E-3</v>
      </c>
      <c r="P37" s="11">
        <f>+'[1]total numbers'!P37*CS37</f>
        <v>1.3056584035487828E-2</v>
      </c>
      <c r="Q37" s="11">
        <f>+'[1]total numbers'!Q37*CT37</f>
        <v>2.2382715489407703E-2</v>
      </c>
      <c r="R37" s="11">
        <f>+'[1]total numbers'!R37*CU37</f>
        <v>3.8370369410413205E-2</v>
      </c>
      <c r="S37" s="11">
        <f>+'[1]total numbers'!S37*CV37</f>
        <v>6.5777776132136923E-2</v>
      </c>
      <c r="T37" s="11">
        <f>+'[1]total numbers'!T37*CW37</f>
        <v>0.11276190194080613</v>
      </c>
      <c r="U37" s="11">
        <f>+'[1]total numbers'!U37*CX37</f>
        <v>0.1933061176128105</v>
      </c>
      <c r="V37" s="11">
        <f>+'[1]total numbers'!V37*CY37</f>
        <v>0.33138191590767518</v>
      </c>
      <c r="W37" s="11">
        <f>+'[1]total numbers'!W37*CZ37</f>
        <v>0.56808328441315747</v>
      </c>
      <c r="X37" s="11">
        <f>+'[1]total numbers'!X37*DA37</f>
        <v>0.97385705899398411</v>
      </c>
      <c r="Y37" s="11">
        <f>+'[1]total numbers'!Y37*DB37</f>
        <v>1.1129794959931245</v>
      </c>
      <c r="Z37" s="11">
        <f>+'[1]total numbers'!Z37*DC37</f>
        <v>1.2719765668492851</v>
      </c>
      <c r="AA37" s="11">
        <f>+'[1]total numbers'!AA37*DD37</f>
        <v>1.4536875049706117</v>
      </c>
      <c r="AB37" s="11">
        <f>+'[1]total numbers'!AB37*DE37</f>
        <v>1.6613571485378422</v>
      </c>
      <c r="AC37" s="11">
        <f>+'[1]total numbers'!AC37*DF37</f>
        <v>1.8986938840432475</v>
      </c>
      <c r="AD37" s="11">
        <f>+'[1]total numbers'!AD37*DG37</f>
        <v>2.1699358674779976</v>
      </c>
      <c r="AE37" s="11">
        <f>+'[1]total numbers'!AE37*DH37</f>
        <v>2.4799267056891403</v>
      </c>
      <c r="AF37" s="11">
        <f>+'[1]total numbers'!AF37*DI37</f>
        <v>2.4608722864345514</v>
      </c>
      <c r="AG37" s="11">
        <f>+'[1]total numbers'!AG37*DJ37</f>
        <v>2.4846838399002618</v>
      </c>
      <c r="AH37" s="11">
        <f>+'[1]total numbers'!AH37*DK37</f>
        <v>2.5097816564649116</v>
      </c>
      <c r="AI37" s="11">
        <f>+'[1]total numbers'!AI37*DL37</f>
        <v>2.5362974939011509</v>
      </c>
      <c r="AJ37" s="11">
        <f>+'[1]total numbers'!AJ37*DM37</f>
        <v>2.5643835999963489</v>
      </c>
      <c r="AK37" s="11">
        <f>+'[1]total numbers'!AK37*DN37</f>
        <v>2.5942170966073324</v>
      </c>
      <c r="AL37" s="11">
        <f>+'[1]total numbers'!AL37*DO37</f>
        <v>2.626005585271141</v>
      </c>
      <c r="AM37" s="11">
        <f>+'[1]total numbers'!AM37*DP37</f>
        <v>2.6599944026381843</v>
      </c>
      <c r="AN37" s="11">
        <f>+'[1]total numbers'!AN37*DQ37</f>
        <v>2.696476138631434</v>
      </c>
      <c r="AO37" s="11">
        <f>+'[1]total numbers'!AO37*DR37</f>
        <v>2.7358033112303701</v>
      </c>
      <c r="AP37" s="11">
        <f>+'[1]total numbers'!AP37*DS37</f>
        <v>2.7784055293470242</v>
      </c>
      <c r="AQ37" s="11">
        <f>+'[1]total numbers'!AQ37*DT37</f>
        <v>2.8248131743542735</v>
      </c>
      <c r="AR37" s="11">
        <f>+'[1]total numbers'!AR37*DU37</f>
        <v>2.8756907804702863</v>
      </c>
      <c r="AS37" s="11">
        <f>+'[1]total numbers'!AS37*DV37</f>
        <v>2.9318852477182182</v>
      </c>
      <c r="AT37" s="11">
        <f>+'[1]total numbers'!AT37*DW37</f>
        <v>2.9944974674930731</v>
      </c>
      <c r="AU37" s="11">
        <f>+'[1]total numbers'!AU37*DX37</f>
        <v>3.064992290166912</v>
      </c>
      <c r="AV37" s="11">
        <f>+'[1]total numbers'!AV37*DY37</f>
        <v>3.145374072007094</v>
      </c>
      <c r="AW37" s="11">
        <f>+'[1]total numbers'!AW37*DZ37</f>
        <v>3.2384803830188869</v>
      </c>
      <c r="AX37" s="11">
        <f>+'[1]total numbers'!AX37*EA37</f>
        <v>3.3485026116886565</v>
      </c>
      <c r="AY37" s="11">
        <f>+'[1]total numbers'!AY37*EB37</f>
        <v>3.4819784523625543</v>
      </c>
      <c r="AZ37" s="11">
        <f>+'[1]total numbers'!AZ37*EC37</f>
        <v>3.6498725915750043</v>
      </c>
      <c r="BA37" s="11">
        <f>+'[1]total numbers'!BA37*ED37</f>
        <v>3.872543863740058</v>
      </c>
      <c r="BB37" s="11">
        <f>+'[1]total numbers'!BB37*EE37</f>
        <v>4.1940908271552972</v>
      </c>
      <c r="BC37" s="11">
        <f>+'[1]total numbers'!BC37*EF37</f>
        <v>4.739085680401466</v>
      </c>
      <c r="BD37" s="11">
        <f>+'[1]total numbers'!BD37*EG37</f>
        <v>6.1546567277941104</v>
      </c>
      <c r="BE37" s="123">
        <f>+[2]faostat2014_rice!B36</f>
        <v>7.452</v>
      </c>
      <c r="BF37" s="19">
        <f>+[2]faostat2014_rice!C36</f>
        <v>16.573</v>
      </c>
      <c r="BG37" s="19">
        <f>+[2]faostat2014_rice!D36</f>
        <v>19.504999999999999</v>
      </c>
      <c r="BH37" s="19">
        <f>+[2]faostat2014_rice!E36</f>
        <v>11.04</v>
      </c>
      <c r="BI37" s="19">
        <f>+[2]faostat2014_rice!F36</f>
        <v>20.353999999999999</v>
      </c>
      <c r="BJ37" s="19">
        <f>+[2]faostat2014_rice!G36</f>
        <v>20.504999999999999</v>
      </c>
      <c r="BK37" s="19">
        <f>+[2]faostat2014_rice!H36</f>
        <v>40</v>
      </c>
      <c r="BL37" s="19">
        <f>+[2]faostat2014_rice!I36</f>
        <v>39.743000000000002</v>
      </c>
      <c r="BM37" s="19">
        <f>+[2]faostat2014_rice!J36</f>
        <v>40.235999999999997</v>
      </c>
      <c r="BN37" s="19">
        <f>+[2]faostat2014_rice!K36</f>
        <v>45</v>
      </c>
      <c r="BO37" s="19">
        <f>+[2]faostat2014_rice!L36</f>
        <v>50</v>
      </c>
      <c r="BP37" s="19">
        <f>+[2]faostat2014_rice!M36</f>
        <v>68.268000000000001</v>
      </c>
      <c r="BQ37" s="19">
        <f>+[2]faostat2014_rice!N36</f>
        <v>72.012</v>
      </c>
      <c r="BR37" s="19">
        <f>+[2]faostat2014_rice!O36</f>
        <v>49.012</v>
      </c>
      <c r="BS37" s="19">
        <f>+[2]faostat2014_rice!P36</f>
        <v>139.976</v>
      </c>
      <c r="BT37" s="19">
        <f>+[2]faostat2014_rice!Q36</f>
        <v>155.05199999999999</v>
      </c>
      <c r="BU37" s="82">
        <f t="shared" si="1"/>
        <v>160.79173333333893</v>
      </c>
      <c r="BV37" s="82">
        <f t="shared" si="2"/>
        <v>187.78888888889924</v>
      </c>
      <c r="BW37" s="82">
        <f t="shared" si="3"/>
        <v>220.36873481482326</v>
      </c>
      <c r="BX37" s="82">
        <f t="shared" si="4"/>
        <v>252.76110024692025</v>
      </c>
      <c r="BY37" s="82">
        <f t="shared" si="5"/>
        <v>264.81036233746272</v>
      </c>
      <c r="BZ37" s="82">
        <f t="shared" si="6"/>
        <v>292.65677910563682</v>
      </c>
      <c r="CA37" s="82">
        <f t="shared" si="7"/>
        <v>322.1411345851011</v>
      </c>
      <c r="CB37" s="82">
        <f t="shared" si="8"/>
        <v>346.82196234087314</v>
      </c>
      <c r="CC37" s="82">
        <f t="shared" si="9"/>
        <v>370.08527797976421</v>
      </c>
      <c r="CD37" s="31"/>
      <c r="CE37" s="15">
        <f t="shared" si="10"/>
        <v>3.7809999999999988</v>
      </c>
      <c r="CG37" s="59">
        <f t="shared" ref="CG37:CO37" si="111">+CH37-CH37/3</f>
        <v>4.1439232664984814E-7</v>
      </c>
      <c r="CH37" s="59">
        <f t="shared" si="111"/>
        <v>6.2158848997477226E-7</v>
      </c>
      <c r="CI37" s="59">
        <f t="shared" si="111"/>
        <v>9.3238273496215828E-7</v>
      </c>
      <c r="CJ37" s="59">
        <f t="shared" si="111"/>
        <v>1.3985741024432374E-6</v>
      </c>
      <c r="CK37" s="59">
        <f t="shared" si="111"/>
        <v>2.0978611536648564E-6</v>
      </c>
      <c r="CL37" s="59">
        <f t="shared" si="111"/>
        <v>3.1467917304972849E-6</v>
      </c>
      <c r="CM37" s="59">
        <f t="shared" si="111"/>
        <v>4.7201875957459278E-6</v>
      </c>
      <c r="CN37" s="59">
        <f t="shared" si="111"/>
        <v>7.0802813936188909E-6</v>
      </c>
      <c r="CO37" s="59">
        <f t="shared" si="111"/>
        <v>1.0620422090428337E-5</v>
      </c>
      <c r="CP37" s="59">
        <f t="shared" ref="CP37" si="112">+CQ37-CQ37/3</f>
        <v>1.5930633135642504E-5</v>
      </c>
      <c r="CQ37" s="59">
        <f t="shared" ref="CQ37" si="113">+CR37-CR37/3</f>
        <v>2.3895949703463753E-5</v>
      </c>
      <c r="CR37" s="59">
        <f t="shared" ref="CR37" si="114">+CS37-CS37/3</f>
        <v>3.5843924555195629E-5</v>
      </c>
      <c r="CS37" s="59">
        <f t="shared" ref="CS37" si="115">+CT37-CT37/3</f>
        <v>5.3765886832793451E-5</v>
      </c>
      <c r="CT37" s="59">
        <f t="shared" ref="CT37" si="116">+CU37-CU37/3</f>
        <v>8.0648830249190176E-5</v>
      </c>
      <c r="CU37" s="59">
        <f t="shared" ref="CU37" si="117">+CV37-CV37/3</f>
        <v>1.2097324537378525E-4</v>
      </c>
      <c r="CV37" s="59">
        <f t="shared" ref="CV37" si="118">+CW37-CW37/3</f>
        <v>1.8145986806067789E-4</v>
      </c>
      <c r="CW37" s="59">
        <f t="shared" ref="CW37" si="119">+CX37-CX37/3</f>
        <v>2.7218980209101681E-4</v>
      </c>
      <c r="CX37" s="59">
        <f t="shared" ref="CX37" si="120">+CY37-CY37/3</f>
        <v>4.0828470313652521E-4</v>
      </c>
      <c r="CY37" s="59">
        <f t="shared" ref="CY37" si="121">+CZ37-CZ37/3</f>
        <v>6.1242705470478782E-4</v>
      </c>
      <c r="CZ37" s="59">
        <f t="shared" ref="CZ37" si="122">+DA37-DA37/3</f>
        <v>9.1864058205718161E-4</v>
      </c>
      <c r="DA37" s="59">
        <f t="shared" ref="DA37:EF37" si="123">+DB37</f>
        <v>1.3779608730857724E-3</v>
      </c>
      <c r="DB37" s="59">
        <f t="shared" si="123"/>
        <v>1.3779608730857724E-3</v>
      </c>
      <c r="DC37" s="59">
        <f t="shared" si="123"/>
        <v>1.3779608730857724E-3</v>
      </c>
      <c r="DD37" s="59">
        <f t="shared" si="123"/>
        <v>1.3779608730857724E-3</v>
      </c>
      <c r="DE37" s="59">
        <f t="shared" si="123"/>
        <v>1.3779608730857724E-3</v>
      </c>
      <c r="DF37" s="59">
        <f t="shared" si="123"/>
        <v>1.3779608730857724E-3</v>
      </c>
      <c r="DG37" s="59">
        <f t="shared" si="123"/>
        <v>1.3779608730857724E-3</v>
      </c>
      <c r="DH37" s="59">
        <f t="shared" si="123"/>
        <v>1.3779608730857724E-3</v>
      </c>
      <c r="DI37" s="59">
        <f t="shared" si="123"/>
        <v>1.3779608730857724E-3</v>
      </c>
      <c r="DJ37" s="59">
        <f t="shared" si="123"/>
        <v>1.3779608730857724E-3</v>
      </c>
      <c r="DK37" s="59">
        <f t="shared" si="123"/>
        <v>1.3779608730857724E-3</v>
      </c>
      <c r="DL37" s="59">
        <f t="shared" si="123"/>
        <v>1.3779608730857724E-3</v>
      </c>
      <c r="DM37" s="59">
        <f t="shared" si="123"/>
        <v>1.3779608730857724E-3</v>
      </c>
      <c r="DN37" s="59">
        <f t="shared" si="123"/>
        <v>1.3779608730857724E-3</v>
      </c>
      <c r="DO37" s="59">
        <f t="shared" si="123"/>
        <v>1.3779608730857724E-3</v>
      </c>
      <c r="DP37" s="59">
        <f t="shared" si="123"/>
        <v>1.3779608730857724E-3</v>
      </c>
      <c r="DQ37" s="59">
        <f t="shared" si="123"/>
        <v>1.3779608730857724E-3</v>
      </c>
      <c r="DR37" s="59">
        <f t="shared" si="123"/>
        <v>1.3779608730857724E-3</v>
      </c>
      <c r="DS37" s="59">
        <f t="shared" si="123"/>
        <v>1.3779608730857724E-3</v>
      </c>
      <c r="DT37" s="59">
        <f t="shared" si="123"/>
        <v>1.3779608730857724E-3</v>
      </c>
      <c r="DU37" s="59">
        <f t="shared" si="123"/>
        <v>1.3779608730857724E-3</v>
      </c>
      <c r="DV37" s="59">
        <f t="shared" si="123"/>
        <v>1.3779608730857724E-3</v>
      </c>
      <c r="DW37" s="59">
        <f t="shared" si="123"/>
        <v>1.3779608730857724E-3</v>
      </c>
      <c r="DX37" s="59">
        <f t="shared" si="123"/>
        <v>1.3779608730857724E-3</v>
      </c>
      <c r="DY37" s="59">
        <f t="shared" si="123"/>
        <v>1.3779608730857724E-3</v>
      </c>
      <c r="DZ37" s="59">
        <f t="shared" si="123"/>
        <v>1.3779608730857724E-3</v>
      </c>
      <c r="EA37" s="59">
        <f t="shared" si="123"/>
        <v>1.3779608730857724E-3</v>
      </c>
      <c r="EB37" s="59">
        <f t="shared" si="123"/>
        <v>1.3779608730857724E-3</v>
      </c>
      <c r="EC37" s="59">
        <f t="shared" si="123"/>
        <v>1.3779608730857724E-3</v>
      </c>
      <c r="ED37" s="59">
        <f t="shared" si="123"/>
        <v>1.3779608730857724E-3</v>
      </c>
      <c r="EE37" s="59">
        <f t="shared" si="123"/>
        <v>1.3779608730857724E-3</v>
      </c>
      <c r="EF37" s="59">
        <f t="shared" si="123"/>
        <v>1.3779608730857724E-3</v>
      </c>
      <c r="EG37" s="59">
        <f>+EH37</f>
        <v>1.3779608730857724E-3</v>
      </c>
      <c r="EH37" s="20">
        <f>+BE37/'[1]total numbers'!BN37</f>
        <v>1.3779608730857724E-3</v>
      </c>
      <c r="EI37" s="20">
        <f>+BF37/'[1]total numbers'!BX37</f>
        <v>2.4233812053356791E-3</v>
      </c>
      <c r="EJ37" s="20">
        <f>+BG37/'[1]total numbers'!CH37</f>
        <v>2.1481743601705896E-3</v>
      </c>
      <c r="EK37" s="20">
        <f>+BH37/'[1]total numbers'!CR37</f>
        <v>9.0247889862913938E-4</v>
      </c>
      <c r="EL37" s="20">
        <f>+BI37/'[1]total numbers'!DB37</f>
        <v>1.2829130155477409E-3</v>
      </c>
      <c r="EM37" s="20">
        <f>+BJ37/'[1]total numbers'!DC37</f>
        <v>1.2624304455003451E-3</v>
      </c>
      <c r="EN37" s="20">
        <f>+BK37/'[1]total numbers'!DD37</f>
        <v>2.405810995879447E-3</v>
      </c>
      <c r="EO37" s="20">
        <f>+BL37/'[1]total numbers'!DE37</f>
        <v>2.3353884061830588E-3</v>
      </c>
      <c r="EP37" s="20">
        <f>+BM37/'[1]total numbers'!DF37</f>
        <v>2.310197861935879E-3</v>
      </c>
      <c r="EQ37" s="20">
        <f>+BN37/'[1]total numbers'!DG37</f>
        <v>2.5247776063671975E-3</v>
      </c>
      <c r="ER37" s="20">
        <f>+BO37/'[1]total numbers'!DH37</f>
        <v>2.7415468651809786E-3</v>
      </c>
      <c r="ES37" s="20">
        <f>+BP37/'[1]total numbers'!DI37</f>
        <v>3.6585326640921679E-3</v>
      </c>
      <c r="ET37" s="20">
        <f>+BQ37/'[1]total numbers'!DJ37</f>
        <v>3.7725553357360509E-3</v>
      </c>
      <c r="EU37" s="20">
        <f>+BR37/'[1]total numbers'!DK37</f>
        <v>2.5106490769604712E-3</v>
      </c>
      <c r="EV37" s="20">
        <f>+BS37/'[1]total numbers'!DL37</f>
        <v>7.0134050653783975E-3</v>
      </c>
      <c r="EW37" s="20">
        <f>+BT37/'[1]total numbers'!DM37</f>
        <v>7.6013323461125082E-3</v>
      </c>
      <c r="EX37" s="86">
        <f>+BU37/'[1]total numbers'!DN37</f>
        <v>7.7154775847057813E-3</v>
      </c>
      <c r="EY37" s="86">
        <f>+BV37/'[1]total numbers'!DO37</f>
        <v>8.8231868694236843E-3</v>
      </c>
      <c r="EZ37" s="86">
        <f>+BW37/'[1]total numbers'!DP37</f>
        <v>1.0142692808340908E-2</v>
      </c>
      <c r="FA37" s="86">
        <f>+BX37/'[1]total numbers'!DQ37</f>
        <v>1.1401612297472176E-2</v>
      </c>
      <c r="FB37" s="86">
        <f>+BY37/'[1]total numbers'!DR37</f>
        <v>1.1712552925573872E-2</v>
      </c>
      <c r="FC37" s="86">
        <f>+BZ37/'[1]total numbers'!DS37</f>
        <v>1.2698088922469725E-2</v>
      </c>
      <c r="FD37" s="86">
        <f>+CA37/'[1]total numbers'!DT37</f>
        <v>1.371788943281667E-2</v>
      </c>
      <c r="FE37" s="86">
        <f>+CB37/'[1]total numbers'!DU37</f>
        <v>1.450105430542919E-2</v>
      </c>
      <c r="FF37" s="86">
        <f>+CC37/'[1]total numbers'!DV37</f>
        <v>1.5199483516519416E-2</v>
      </c>
      <c r="FH37" s="54">
        <f t="shared" si="16"/>
        <v>-10000</v>
      </c>
      <c r="FI37" s="54">
        <f t="shared" si="17"/>
        <v>1960</v>
      </c>
      <c r="FJ37" s="65">
        <f t="shared" si="18"/>
        <v>7.4999999999999997E-2</v>
      </c>
      <c r="FK37" s="59">
        <f t="shared" si="19"/>
        <v>1.3779608730857724E-3</v>
      </c>
      <c r="FL37" s="54">
        <f t="shared" si="20"/>
        <v>1960.0741755441686</v>
      </c>
      <c r="FM37" s="64">
        <v>0.33333333333333331</v>
      </c>
      <c r="FN37" s="59">
        <f t="shared" si="21"/>
        <v>-3.2795679911894818E-3</v>
      </c>
      <c r="FP37" s="6">
        <v>9</v>
      </c>
      <c r="FQ37" s="6" t="s">
        <v>362</v>
      </c>
      <c r="GF37" s="21"/>
      <c r="GG37" s="41">
        <f>IF([3]data!BE37&lt;=0, ,BE37/[3]data!BE37)</f>
        <v>3.726</v>
      </c>
      <c r="GH37" s="41">
        <f>IF([3]data!BF37&lt;=0, ,BF37/[3]data!BF37)</f>
        <v>2.3675714285714284</v>
      </c>
      <c r="GI37" s="41">
        <f>IF([3]data!BG37&lt;=0, ,BG37/[3]data!BG37)</f>
        <v>1.3932142857142857</v>
      </c>
      <c r="GJ37" s="41">
        <f>IF([3]data!BH37&lt;=0, ,BH37/[3]data!BH37)</f>
        <v>0.50181818181818183</v>
      </c>
      <c r="GK37" s="41">
        <f>IF([3]data!BI37&lt;=0, ,BI37/[3]data!BI37)</f>
        <v>0.78284615384615386</v>
      </c>
      <c r="GL37" s="41">
        <f>IF([3]data!BS37&lt;=0, ,BS37/[3]data!BS37)</f>
        <v>4.8267586206896551</v>
      </c>
      <c r="HM37" s="17">
        <v>1</v>
      </c>
      <c r="HN37" s="128">
        <f t="shared" si="90"/>
        <v>1</v>
      </c>
      <c r="HO37" s="128">
        <f t="shared" si="90"/>
        <v>1</v>
      </c>
      <c r="HP37" s="128">
        <f t="shared" si="90"/>
        <v>1</v>
      </c>
      <c r="HQ37" s="128">
        <f t="shared" si="90"/>
        <v>1</v>
      </c>
      <c r="HR37" s="128">
        <f t="shared" si="90"/>
        <v>1</v>
      </c>
      <c r="HS37" s="128">
        <f t="shared" si="90"/>
        <v>1</v>
      </c>
      <c r="HT37" s="128">
        <f t="shared" si="90"/>
        <v>1</v>
      </c>
      <c r="HU37" s="128">
        <f t="shared" si="90"/>
        <v>1</v>
      </c>
      <c r="HV37" s="128">
        <f t="shared" si="90"/>
        <v>1</v>
      </c>
      <c r="HW37" s="128">
        <f t="shared" si="90"/>
        <v>1</v>
      </c>
      <c r="HX37" s="128">
        <f t="shared" si="90"/>
        <v>1</v>
      </c>
      <c r="HY37" s="128">
        <f t="shared" si="90"/>
        <v>1</v>
      </c>
      <c r="HZ37" s="128">
        <f t="shared" si="90"/>
        <v>1</v>
      </c>
      <c r="IA37" s="128">
        <f t="shared" si="90"/>
        <v>1</v>
      </c>
      <c r="IB37" s="128">
        <f t="shared" si="90"/>
        <v>1</v>
      </c>
      <c r="IC37" s="128">
        <f t="shared" si="90"/>
        <v>1</v>
      </c>
      <c r="ID37" s="128">
        <f t="shared" si="87"/>
        <v>1</v>
      </c>
      <c r="IE37" s="128">
        <f t="shared" si="87"/>
        <v>1</v>
      </c>
      <c r="IF37" s="128">
        <f t="shared" si="87"/>
        <v>1</v>
      </c>
      <c r="IG37" s="128">
        <f t="shared" si="87"/>
        <v>1</v>
      </c>
      <c r="IH37" s="128">
        <f t="shared" si="87"/>
        <v>1</v>
      </c>
      <c r="II37" s="128">
        <f t="shared" si="87"/>
        <v>1</v>
      </c>
      <c r="IJ37" s="128">
        <f t="shared" si="87"/>
        <v>1</v>
      </c>
      <c r="IK37" s="128">
        <f t="shared" si="87"/>
        <v>1</v>
      </c>
      <c r="IL37" s="128">
        <f t="shared" si="93"/>
        <v>1</v>
      </c>
      <c r="IM37" s="128">
        <f t="shared" si="93"/>
        <v>1</v>
      </c>
      <c r="IN37" s="128">
        <f t="shared" si="93"/>
        <v>1</v>
      </c>
      <c r="IO37" s="128">
        <f t="shared" si="93"/>
        <v>1</v>
      </c>
      <c r="IP37" s="128">
        <f t="shared" si="93"/>
        <v>1</v>
      </c>
      <c r="IQ37" s="128">
        <f t="shared" si="93"/>
        <v>1</v>
      </c>
      <c r="IR37" s="128">
        <f t="shared" si="93"/>
        <v>1</v>
      </c>
      <c r="IS37" s="128">
        <f t="shared" si="93"/>
        <v>1</v>
      </c>
      <c r="IT37" s="128">
        <f t="shared" si="93"/>
        <v>1</v>
      </c>
      <c r="IU37" s="128">
        <f t="shared" si="93"/>
        <v>1</v>
      </c>
      <c r="IV37" s="128">
        <f t="shared" si="93"/>
        <v>1</v>
      </c>
      <c r="IW37" s="128">
        <f t="shared" si="93"/>
        <v>1</v>
      </c>
      <c r="IX37" s="128">
        <f t="shared" si="93"/>
        <v>1</v>
      </c>
      <c r="IY37" s="128">
        <f t="shared" si="93"/>
        <v>1</v>
      </c>
      <c r="IZ37" s="128">
        <f t="shared" si="93"/>
        <v>1</v>
      </c>
      <c r="JA37" s="128">
        <f t="shared" si="93"/>
        <v>1</v>
      </c>
      <c r="JB37" s="128">
        <f t="shared" si="91"/>
        <v>1</v>
      </c>
      <c r="JC37" s="128">
        <f t="shared" si="91"/>
        <v>1</v>
      </c>
      <c r="JD37" s="128">
        <f t="shared" si="91"/>
        <v>1</v>
      </c>
      <c r="JE37" s="128">
        <f t="shared" si="91"/>
        <v>1</v>
      </c>
      <c r="JF37" s="128">
        <f t="shared" si="91"/>
        <v>1</v>
      </c>
      <c r="JG37" s="128">
        <f t="shared" si="91"/>
        <v>1</v>
      </c>
      <c r="JH37" s="128">
        <f t="shared" si="91"/>
        <v>1</v>
      </c>
      <c r="JI37" s="128">
        <f t="shared" si="88"/>
        <v>1</v>
      </c>
      <c r="JJ37" s="128">
        <f t="shared" si="88"/>
        <v>1</v>
      </c>
      <c r="JK37" s="128">
        <f t="shared" si="88"/>
        <v>1</v>
      </c>
      <c r="JL37" s="128">
        <f t="shared" si="88"/>
        <v>1</v>
      </c>
      <c r="JM37" s="128">
        <f t="shared" si="88"/>
        <v>1</v>
      </c>
      <c r="JN37" s="128">
        <f t="shared" si="88"/>
        <v>1</v>
      </c>
      <c r="JO37" s="128">
        <f t="shared" si="88"/>
        <v>1</v>
      </c>
      <c r="JP37" s="128">
        <f t="shared" si="88"/>
        <v>1</v>
      </c>
      <c r="JQ37" s="128">
        <f t="shared" si="88"/>
        <v>1</v>
      </c>
      <c r="JR37" s="128">
        <f t="shared" si="88"/>
        <v>1</v>
      </c>
      <c r="JS37" s="128">
        <f t="shared" si="88"/>
        <v>1</v>
      </c>
      <c r="JT37" s="128">
        <f t="shared" si="88"/>
        <v>1</v>
      </c>
      <c r="JU37" s="128">
        <f t="shared" si="88"/>
        <v>1</v>
      </c>
      <c r="JV37" s="128">
        <f t="shared" si="88"/>
        <v>1</v>
      </c>
      <c r="JW37" s="128">
        <f t="shared" si="88"/>
        <v>1</v>
      </c>
      <c r="JX37" s="128">
        <f t="shared" si="88"/>
        <v>1</v>
      </c>
      <c r="JY37" s="128">
        <f t="shared" si="56"/>
        <v>1</v>
      </c>
      <c r="JZ37" s="128">
        <f t="shared" si="51"/>
        <v>1</v>
      </c>
      <c r="KA37" s="128">
        <f t="shared" si="51"/>
        <v>1</v>
      </c>
      <c r="KB37" s="128">
        <f t="shared" si="51"/>
        <v>1</v>
      </c>
      <c r="KC37" s="128">
        <f t="shared" si="51"/>
        <v>1</v>
      </c>
      <c r="KD37" s="128">
        <f t="shared" si="51"/>
        <v>1</v>
      </c>
      <c r="KE37" s="128">
        <f t="shared" si="51"/>
        <v>1</v>
      </c>
      <c r="KF37" s="128">
        <f t="shared" si="51"/>
        <v>1</v>
      </c>
      <c r="KG37" s="128">
        <f t="shared" si="51"/>
        <v>1</v>
      </c>
      <c r="KH37" s="128">
        <f t="shared" si="51"/>
        <v>1</v>
      </c>
      <c r="KI37" s="128">
        <f t="shared" si="51"/>
        <v>1</v>
      </c>
      <c r="KJ37" s="128">
        <f t="shared" si="51"/>
        <v>1</v>
      </c>
      <c r="KK37" s="128">
        <f t="shared" si="51"/>
        <v>1</v>
      </c>
      <c r="KL37" s="17">
        <v>1</v>
      </c>
    </row>
    <row r="38" spans="1:300" x14ac:dyDescent="0.2">
      <c r="A38" s="8">
        <v>1</v>
      </c>
      <c r="B38" s="121">
        <v>124</v>
      </c>
      <c r="C38" s="76" t="s">
        <v>80</v>
      </c>
      <c r="D38" s="11">
        <v>0</v>
      </c>
      <c r="E38" s="11">
        <v>0</v>
      </c>
      <c r="F38" s="11">
        <f>+'[1]total numbers'!F38*CI38</f>
        <v>0</v>
      </c>
      <c r="G38" s="11">
        <f>+'[1]total numbers'!G38*CJ38</f>
        <v>0</v>
      </c>
      <c r="H38" s="11">
        <f>+'[1]total numbers'!H38*CK38</f>
        <v>0</v>
      </c>
      <c r="I38" s="11">
        <f>+'[1]total numbers'!I38*CL38</f>
        <v>0</v>
      </c>
      <c r="J38" s="11">
        <f>+'[1]total numbers'!J38*CM38</f>
        <v>0</v>
      </c>
      <c r="K38" s="11">
        <f>+'[1]total numbers'!K38*CN38</f>
        <v>0</v>
      </c>
      <c r="L38" s="11">
        <f>+'[1]total numbers'!L38*CO38</f>
        <v>0</v>
      </c>
      <c r="M38" s="11">
        <f>+'[1]total numbers'!M38*CP38</f>
        <v>0</v>
      </c>
      <c r="N38" s="11">
        <f>+'[1]total numbers'!N38*CQ38</f>
        <v>0</v>
      </c>
      <c r="O38" s="11">
        <f>+'[1]total numbers'!O38*CR38</f>
        <v>0</v>
      </c>
      <c r="P38" s="11">
        <f>+'[1]total numbers'!P38*CS38</f>
        <v>0</v>
      </c>
      <c r="Q38" s="11">
        <f>+'[1]total numbers'!Q38*CT38</f>
        <v>0</v>
      </c>
      <c r="R38" s="11">
        <f>+'[1]total numbers'!R38*CU38</f>
        <v>0</v>
      </c>
      <c r="S38" s="11">
        <f>+'[1]total numbers'!S38*CV38</f>
        <v>0</v>
      </c>
      <c r="T38" s="11">
        <f>+'[1]total numbers'!T38*CW38</f>
        <v>0</v>
      </c>
      <c r="U38" s="11">
        <f>+'[1]total numbers'!U38*CX38</f>
        <v>0</v>
      </c>
      <c r="V38" s="11">
        <f>+'[1]total numbers'!V38*CY38</f>
        <v>0</v>
      </c>
      <c r="W38" s="11">
        <f>+'[1]total numbers'!W38*CZ38</f>
        <v>0</v>
      </c>
      <c r="X38" s="11">
        <f>+'[1]total numbers'!X38*DA38</f>
        <v>0</v>
      </c>
      <c r="Y38" s="11">
        <f>+'[1]total numbers'!Y38*DB38</f>
        <v>0</v>
      </c>
      <c r="Z38" s="11">
        <f>+'[1]total numbers'!Z38*DC38</f>
        <v>0</v>
      </c>
      <c r="AA38" s="11">
        <f>+'[1]total numbers'!AA38*DD38</f>
        <v>0</v>
      </c>
      <c r="AB38" s="11">
        <f>+'[1]total numbers'!AB38*DE38</f>
        <v>0</v>
      </c>
      <c r="AC38" s="11">
        <f>+'[1]total numbers'!AC38*DF38</f>
        <v>0</v>
      </c>
      <c r="AD38" s="11">
        <f>+'[1]total numbers'!AD38*DG38</f>
        <v>0</v>
      </c>
      <c r="AE38" s="11">
        <f>+'[1]total numbers'!AE38*DH38</f>
        <v>0</v>
      </c>
      <c r="AF38" s="11">
        <f>+'[1]total numbers'!AF38*DI38</f>
        <v>0</v>
      </c>
      <c r="AG38" s="11">
        <f>+'[1]total numbers'!AG38*DJ38</f>
        <v>0</v>
      </c>
      <c r="AH38" s="11">
        <f>+'[1]total numbers'!AH38*DK38</f>
        <v>0</v>
      </c>
      <c r="AI38" s="11">
        <f>+'[1]total numbers'!AI38*DL38</f>
        <v>0</v>
      </c>
      <c r="AJ38" s="11">
        <f>+'[1]total numbers'!AJ38*DM38</f>
        <v>0</v>
      </c>
      <c r="AK38" s="11">
        <f>+'[1]total numbers'!AK38*DN38</f>
        <v>0</v>
      </c>
      <c r="AL38" s="11">
        <f>+'[1]total numbers'!AL38*DO38</f>
        <v>0</v>
      </c>
      <c r="AM38" s="11">
        <f>+'[1]total numbers'!AM38*DP38</f>
        <v>0</v>
      </c>
      <c r="AN38" s="11">
        <f>+'[1]total numbers'!AN38*DQ38</f>
        <v>0</v>
      </c>
      <c r="AO38" s="11">
        <f>+'[1]total numbers'!AO38*DR38</f>
        <v>0</v>
      </c>
      <c r="AP38" s="11">
        <f>+'[1]total numbers'!AP38*DS38</f>
        <v>0</v>
      </c>
      <c r="AQ38" s="11">
        <f>+'[1]total numbers'!AQ38*DT38</f>
        <v>0</v>
      </c>
      <c r="AR38" s="11">
        <f>+'[1]total numbers'!AR38*DU38</f>
        <v>0</v>
      </c>
      <c r="AS38" s="11">
        <f>+'[1]total numbers'!AS38*DV38</f>
        <v>0</v>
      </c>
      <c r="AT38" s="11">
        <f>+'[1]total numbers'!AT38*DW38</f>
        <v>0</v>
      </c>
      <c r="AU38" s="11">
        <f>+'[1]total numbers'!AU38*DX38</f>
        <v>0</v>
      </c>
      <c r="AV38" s="11">
        <f>+'[1]total numbers'!AV38*DY38</f>
        <v>0</v>
      </c>
      <c r="AW38" s="11">
        <f>+'[1]total numbers'!AW38*DZ38</f>
        <v>0</v>
      </c>
      <c r="AX38" s="11">
        <f>+'[1]total numbers'!AX38*EA38</f>
        <v>0</v>
      </c>
      <c r="AY38" s="11">
        <f>+'[1]total numbers'!AY38*EB38</f>
        <v>0</v>
      </c>
      <c r="AZ38" s="11">
        <f>+'[1]total numbers'!AZ38*EC38</f>
        <v>0</v>
      </c>
      <c r="BA38" s="11">
        <f>+'[1]total numbers'!BA38*ED38</f>
        <v>0</v>
      </c>
      <c r="BB38" s="11">
        <f>+'[1]total numbers'!BB38*EE38</f>
        <v>0</v>
      </c>
      <c r="BC38" s="11">
        <f>+'[1]total numbers'!BC38*EF38</f>
        <v>0</v>
      </c>
      <c r="BD38" s="11">
        <f>+'[1]total numbers'!BD38*EG38</f>
        <v>0</v>
      </c>
      <c r="BE38" s="123">
        <f>+[2]faostat2014_rice!B37</f>
        <v>0</v>
      </c>
      <c r="BF38" s="19">
        <f>+[2]faostat2014_rice!C37</f>
        <v>0</v>
      </c>
      <c r="BG38" s="19">
        <f>+[2]faostat2014_rice!D37</f>
        <v>0</v>
      </c>
      <c r="BH38" s="19">
        <f>+[2]faostat2014_rice!E37</f>
        <v>0</v>
      </c>
      <c r="BI38" s="19">
        <f>+[2]faostat2014_rice!F37</f>
        <v>0</v>
      </c>
      <c r="BJ38" s="19">
        <f>+[2]faostat2014_rice!G37</f>
        <v>0</v>
      </c>
      <c r="BK38" s="19">
        <f>+[2]faostat2014_rice!H37</f>
        <v>0</v>
      </c>
      <c r="BL38" s="19">
        <f>+[2]faostat2014_rice!I37</f>
        <v>0</v>
      </c>
      <c r="BM38" s="19">
        <f>+[2]faostat2014_rice!J37</f>
        <v>0</v>
      </c>
      <c r="BN38" s="19">
        <f>+[2]faostat2014_rice!K37</f>
        <v>0</v>
      </c>
      <c r="BO38" s="19">
        <f>+[2]faostat2014_rice!L37</f>
        <v>0</v>
      </c>
      <c r="BP38" s="19">
        <f>+[2]faostat2014_rice!M37</f>
        <v>0</v>
      </c>
      <c r="BQ38" s="19">
        <f>+[2]faostat2014_rice!N37</f>
        <v>0</v>
      </c>
      <c r="BR38" s="19">
        <f>+[2]faostat2014_rice!O37</f>
        <v>0</v>
      </c>
      <c r="BS38" s="19">
        <f>+[2]faostat2014_rice!P37</f>
        <v>0</v>
      </c>
      <c r="BT38" s="19">
        <f>+[2]faostat2014_rice!Q37</f>
        <v>0</v>
      </c>
      <c r="BU38" s="82">
        <f t="shared" si="1"/>
        <v>0</v>
      </c>
      <c r="BV38" s="82">
        <f t="shared" si="2"/>
        <v>0</v>
      </c>
      <c r="BW38" s="82">
        <f t="shared" si="3"/>
        <v>0</v>
      </c>
      <c r="BX38" s="82">
        <f t="shared" si="4"/>
        <v>0</v>
      </c>
      <c r="BY38" s="82">
        <f t="shared" si="5"/>
        <v>0</v>
      </c>
      <c r="BZ38" s="82">
        <f t="shared" si="6"/>
        <v>0</v>
      </c>
      <c r="CA38" s="82">
        <f t="shared" si="7"/>
        <v>0</v>
      </c>
      <c r="CB38" s="82">
        <f t="shared" si="8"/>
        <v>0</v>
      </c>
      <c r="CC38" s="82">
        <f t="shared" si="9"/>
        <v>0</v>
      </c>
      <c r="CD38" s="31"/>
      <c r="CE38" s="15">
        <f t="shared" si="10"/>
        <v>0</v>
      </c>
      <c r="CG38" s="122">
        <v>0</v>
      </c>
      <c r="CH38" s="122">
        <v>0</v>
      </c>
      <c r="CI38" s="122">
        <v>0</v>
      </c>
      <c r="CJ38" s="122">
        <v>0</v>
      </c>
      <c r="CK38" s="122">
        <v>0</v>
      </c>
      <c r="CL38" s="122">
        <v>0</v>
      </c>
      <c r="CM38" s="122">
        <v>0</v>
      </c>
      <c r="CN38" s="122">
        <v>0</v>
      </c>
      <c r="CO38" s="122">
        <v>0</v>
      </c>
      <c r="CP38" s="122">
        <v>0</v>
      </c>
      <c r="CQ38" s="122">
        <v>0</v>
      </c>
      <c r="CR38" s="122">
        <v>0</v>
      </c>
      <c r="CS38" s="122">
        <v>0</v>
      </c>
      <c r="CT38" s="122">
        <v>0</v>
      </c>
      <c r="CU38" s="122">
        <v>0</v>
      </c>
      <c r="CV38" s="122">
        <v>0</v>
      </c>
      <c r="CW38" s="122">
        <v>0</v>
      </c>
      <c r="CX38" s="122">
        <v>0</v>
      </c>
      <c r="CY38" s="122">
        <v>0</v>
      </c>
      <c r="CZ38" s="122">
        <v>0</v>
      </c>
      <c r="DA38" s="122">
        <v>0</v>
      </c>
      <c r="DB38" s="122">
        <v>0</v>
      </c>
      <c r="DC38" s="122">
        <v>0</v>
      </c>
      <c r="DD38" s="122">
        <v>0</v>
      </c>
      <c r="DE38" s="122">
        <v>0</v>
      </c>
      <c r="DF38" s="122">
        <v>0</v>
      </c>
      <c r="DG38" s="59">
        <f t="shared" ref="DG38" si="124">+DH38-DH38/3</f>
        <v>0</v>
      </c>
      <c r="DH38" s="59">
        <f t="shared" si="97"/>
        <v>0</v>
      </c>
      <c r="DI38" s="59">
        <f t="shared" si="97"/>
        <v>0</v>
      </c>
      <c r="DJ38" s="59">
        <f t="shared" si="97"/>
        <v>0</v>
      </c>
      <c r="DK38" s="59">
        <f t="shared" si="97"/>
        <v>0</v>
      </c>
      <c r="DL38" s="59">
        <f t="shared" si="97"/>
        <v>0</v>
      </c>
      <c r="DM38" s="59">
        <f t="shared" si="98"/>
        <v>0</v>
      </c>
      <c r="DN38" s="59">
        <f t="shared" si="98"/>
        <v>0</v>
      </c>
      <c r="DO38" s="59">
        <f t="shared" si="98"/>
        <v>0</v>
      </c>
      <c r="DP38" s="59">
        <f t="shared" si="98"/>
        <v>0</v>
      </c>
      <c r="DQ38" s="59">
        <f t="shared" si="98"/>
        <v>0</v>
      </c>
      <c r="DR38" s="59">
        <f t="shared" si="98"/>
        <v>0</v>
      </c>
      <c r="DS38" s="59">
        <f t="shared" si="98"/>
        <v>0</v>
      </c>
      <c r="DT38" s="59">
        <f t="shared" si="98"/>
        <v>0</v>
      </c>
      <c r="DU38" s="59">
        <f t="shared" si="98"/>
        <v>0</v>
      </c>
      <c r="DV38" s="59">
        <f t="shared" si="98"/>
        <v>0</v>
      </c>
      <c r="DW38" s="59">
        <f t="shared" si="98"/>
        <v>0</v>
      </c>
      <c r="DX38" s="59">
        <f t="shared" si="98"/>
        <v>0</v>
      </c>
      <c r="DY38" s="59">
        <f t="shared" si="98"/>
        <v>0</v>
      </c>
      <c r="DZ38" s="59">
        <f t="shared" si="98"/>
        <v>0</v>
      </c>
      <c r="EA38" s="59">
        <f t="shared" si="98"/>
        <v>0</v>
      </c>
      <c r="EB38" s="59">
        <f t="shared" si="98"/>
        <v>0</v>
      </c>
      <c r="EC38" s="59">
        <f t="shared" si="99"/>
        <v>0</v>
      </c>
      <c r="ED38" s="59">
        <f t="shared" si="99"/>
        <v>0</v>
      </c>
      <c r="EE38" s="59">
        <f t="shared" si="99"/>
        <v>0</v>
      </c>
      <c r="EF38" s="59">
        <f t="shared" si="99"/>
        <v>0</v>
      </c>
      <c r="EG38" s="59">
        <f t="shared" si="99"/>
        <v>0</v>
      </c>
      <c r="EH38" s="20">
        <f>+BE38/'[1]total numbers'!BN38</f>
        <v>0</v>
      </c>
      <c r="EI38" s="20">
        <f>+BF38/'[1]total numbers'!BX38</f>
        <v>0</v>
      </c>
      <c r="EJ38" s="20">
        <f>+BG38/'[1]total numbers'!CH38</f>
        <v>0</v>
      </c>
      <c r="EK38" s="20">
        <f>+BH38/'[1]total numbers'!CR38</f>
        <v>0</v>
      </c>
      <c r="EL38" s="20">
        <f>+BI38/'[1]total numbers'!DB38</f>
        <v>0</v>
      </c>
      <c r="EM38" s="20">
        <f>+BJ38/'[1]total numbers'!DC38</f>
        <v>0</v>
      </c>
      <c r="EN38" s="20">
        <f>+BK38/'[1]total numbers'!DD38</f>
        <v>0</v>
      </c>
      <c r="EO38" s="20">
        <f>+BL38/'[1]total numbers'!DE38</f>
        <v>0</v>
      </c>
      <c r="EP38" s="20">
        <f>+BM38/'[1]total numbers'!DF38</f>
        <v>0</v>
      </c>
      <c r="EQ38" s="20">
        <f>+BN38/'[1]total numbers'!DG38</f>
        <v>0</v>
      </c>
      <c r="ER38" s="20">
        <f>+BO38/'[1]total numbers'!DH38</f>
        <v>0</v>
      </c>
      <c r="ES38" s="20">
        <f>+BP38/'[1]total numbers'!DI38</f>
        <v>0</v>
      </c>
      <c r="ET38" s="20">
        <f>+BQ38/'[1]total numbers'!DJ38</f>
        <v>0</v>
      </c>
      <c r="EU38" s="20">
        <f>+BR38/'[1]total numbers'!DK38</f>
        <v>0</v>
      </c>
      <c r="EV38" s="20">
        <f>+BS38/'[1]total numbers'!DL38</f>
        <v>0</v>
      </c>
      <c r="EW38" s="20">
        <f>+BT38/'[1]total numbers'!DM38</f>
        <v>0</v>
      </c>
      <c r="EX38" s="86">
        <f>+BU38/'[1]total numbers'!DN38</f>
        <v>0</v>
      </c>
      <c r="EY38" s="86">
        <f>+BV38/'[1]total numbers'!DO38</f>
        <v>0</v>
      </c>
      <c r="EZ38" s="86">
        <f>+BW38/'[1]total numbers'!DP38</f>
        <v>0</v>
      </c>
      <c r="FA38" s="86">
        <f>+BX38/'[1]total numbers'!DQ38</f>
        <v>0</v>
      </c>
      <c r="FB38" s="86">
        <f>+BY38/'[1]total numbers'!DR38</f>
        <v>0</v>
      </c>
      <c r="FC38" s="86">
        <f>+BZ38/'[1]total numbers'!DS38</f>
        <v>0</v>
      </c>
      <c r="FD38" s="86">
        <f>+CA38/'[1]total numbers'!DT38</f>
        <v>0</v>
      </c>
      <c r="FE38" s="86">
        <f>+CB38/'[1]total numbers'!DU38</f>
        <v>0</v>
      </c>
      <c r="FF38" s="86">
        <f>+CC38/'[1]total numbers'!DV38</f>
        <v>0</v>
      </c>
      <c r="FH38" s="54">
        <f t="shared" si="16"/>
        <v>-10000</v>
      </c>
      <c r="FI38" s="54">
        <f t="shared" si="17"/>
        <v>1960</v>
      </c>
      <c r="FJ38" s="65">
        <f t="shared" si="18"/>
        <v>7.4999999999999997E-2</v>
      </c>
      <c r="FK38" s="59">
        <f t="shared" si="19"/>
        <v>0</v>
      </c>
      <c r="FL38" s="54">
        <f t="shared" si="20"/>
        <v>0</v>
      </c>
      <c r="FM38" s="64">
        <v>0.33333333333333331</v>
      </c>
      <c r="FN38" s="59">
        <f t="shared" si="21"/>
        <v>-3.4811916252095831E-3</v>
      </c>
      <c r="FP38" s="6">
        <v>7</v>
      </c>
      <c r="FQ38" s="6" t="s">
        <v>385</v>
      </c>
      <c r="GF38" s="21"/>
      <c r="GG38" s="41">
        <f>IF([3]data!BE38&lt;=0, ,BE38/[3]data!BE38)</f>
        <v>0</v>
      </c>
      <c r="GH38" s="41">
        <f>IF([3]data!BF38&lt;=0, ,BF38/[3]data!BF38)</f>
        <v>0</v>
      </c>
      <c r="GI38" s="41">
        <f>IF([3]data!BG38&lt;=0, ,BG38/[3]data!BG38)</f>
        <v>0</v>
      </c>
      <c r="GJ38" s="41">
        <f>IF([3]data!BH38&lt;=0, ,BH38/[3]data!BH38)</f>
        <v>0</v>
      </c>
      <c r="GK38" s="41">
        <f>IF([3]data!BI38&lt;=0, ,BI38/[3]data!BI38)</f>
        <v>0</v>
      </c>
      <c r="GL38" s="41">
        <f>IF([3]data!BS38&lt;=0, ,BS38/[3]data!BS38)</f>
        <v>0</v>
      </c>
      <c r="HM38" s="17">
        <v>1</v>
      </c>
      <c r="HN38" s="128">
        <f t="shared" si="90"/>
        <v>1</v>
      </c>
      <c r="HO38" s="128">
        <f t="shared" si="90"/>
        <v>1</v>
      </c>
      <c r="HP38" s="128">
        <f t="shared" si="90"/>
        <v>1</v>
      </c>
      <c r="HQ38" s="128">
        <f t="shared" si="90"/>
        <v>1</v>
      </c>
      <c r="HR38" s="128">
        <f t="shared" si="90"/>
        <v>1</v>
      </c>
      <c r="HS38" s="128">
        <f t="shared" si="90"/>
        <v>1</v>
      </c>
      <c r="HT38" s="128">
        <f t="shared" si="90"/>
        <v>1</v>
      </c>
      <c r="HU38" s="128">
        <f t="shared" si="90"/>
        <v>1</v>
      </c>
      <c r="HV38" s="128">
        <f t="shared" si="90"/>
        <v>1</v>
      </c>
      <c r="HW38" s="128">
        <f t="shared" si="90"/>
        <v>1</v>
      </c>
      <c r="HX38" s="128">
        <f t="shared" si="90"/>
        <v>1</v>
      </c>
      <c r="HY38" s="128">
        <f t="shared" si="90"/>
        <v>1</v>
      </c>
      <c r="HZ38" s="128">
        <f t="shared" si="90"/>
        <v>1</v>
      </c>
      <c r="IA38" s="128">
        <f t="shared" si="90"/>
        <v>1</v>
      </c>
      <c r="IB38" s="128">
        <f t="shared" si="90"/>
        <v>1</v>
      </c>
      <c r="IC38" s="128">
        <f t="shared" si="90"/>
        <v>1</v>
      </c>
      <c r="ID38" s="128">
        <f t="shared" si="87"/>
        <v>1</v>
      </c>
      <c r="IE38" s="128">
        <f t="shared" si="87"/>
        <v>1</v>
      </c>
      <c r="IF38" s="128">
        <f t="shared" si="87"/>
        <v>1</v>
      </c>
      <c r="IG38" s="128">
        <f t="shared" si="87"/>
        <v>1</v>
      </c>
      <c r="IH38" s="128">
        <f t="shared" si="87"/>
        <v>1</v>
      </c>
      <c r="II38" s="128">
        <f t="shared" si="87"/>
        <v>1</v>
      </c>
      <c r="IJ38" s="128">
        <f t="shared" si="87"/>
        <v>1</v>
      </c>
      <c r="IK38" s="128">
        <f t="shared" si="87"/>
        <v>1</v>
      </c>
      <c r="IL38" s="128">
        <f t="shared" si="93"/>
        <v>1</v>
      </c>
      <c r="IM38" s="128">
        <f t="shared" si="93"/>
        <v>1</v>
      </c>
      <c r="IN38" s="128">
        <f t="shared" si="93"/>
        <v>1</v>
      </c>
      <c r="IO38" s="128">
        <f t="shared" si="93"/>
        <v>1</v>
      </c>
      <c r="IP38" s="128">
        <f t="shared" si="93"/>
        <v>1</v>
      </c>
      <c r="IQ38" s="128">
        <f t="shared" si="93"/>
        <v>1</v>
      </c>
      <c r="IR38" s="128">
        <f t="shared" si="93"/>
        <v>1</v>
      </c>
      <c r="IS38" s="128">
        <f t="shared" si="93"/>
        <v>1</v>
      </c>
      <c r="IT38" s="128">
        <f t="shared" si="93"/>
        <v>1</v>
      </c>
      <c r="IU38" s="128">
        <f t="shared" si="93"/>
        <v>1</v>
      </c>
      <c r="IV38" s="128">
        <f t="shared" si="93"/>
        <v>1</v>
      </c>
      <c r="IW38" s="128">
        <f t="shared" si="93"/>
        <v>1</v>
      </c>
      <c r="IX38" s="128">
        <f t="shared" si="93"/>
        <v>1</v>
      </c>
      <c r="IY38" s="128">
        <f t="shared" si="93"/>
        <v>1</v>
      </c>
      <c r="IZ38" s="128">
        <f t="shared" si="93"/>
        <v>1</v>
      </c>
      <c r="JA38" s="128">
        <f t="shared" si="93"/>
        <v>1</v>
      </c>
      <c r="JB38" s="128">
        <f t="shared" si="91"/>
        <v>1</v>
      </c>
      <c r="JC38" s="128">
        <f t="shared" si="91"/>
        <v>1</v>
      </c>
      <c r="JD38" s="128">
        <f t="shared" si="91"/>
        <v>1</v>
      </c>
      <c r="JE38" s="128">
        <f t="shared" si="91"/>
        <v>1</v>
      </c>
      <c r="JF38" s="128">
        <f t="shared" si="91"/>
        <v>1</v>
      </c>
      <c r="JG38" s="128">
        <f t="shared" si="91"/>
        <v>1</v>
      </c>
      <c r="JH38" s="128">
        <f t="shared" si="91"/>
        <v>1</v>
      </c>
      <c r="JI38" s="128">
        <f t="shared" si="88"/>
        <v>1</v>
      </c>
      <c r="JJ38" s="128">
        <f t="shared" si="88"/>
        <v>1</v>
      </c>
      <c r="JK38" s="128">
        <f t="shared" si="88"/>
        <v>1</v>
      </c>
      <c r="JL38" s="128">
        <f t="shared" si="88"/>
        <v>1</v>
      </c>
      <c r="JM38" s="128">
        <f t="shared" si="88"/>
        <v>1</v>
      </c>
      <c r="JN38" s="128">
        <f t="shared" si="88"/>
        <v>1</v>
      </c>
      <c r="JO38" s="128">
        <f t="shared" si="88"/>
        <v>1</v>
      </c>
      <c r="JP38" s="128">
        <f t="shared" si="88"/>
        <v>1</v>
      </c>
      <c r="JQ38" s="128">
        <f t="shared" si="88"/>
        <v>1</v>
      </c>
      <c r="JR38" s="128">
        <f t="shared" si="88"/>
        <v>1</v>
      </c>
      <c r="JS38" s="128">
        <f t="shared" si="88"/>
        <v>1</v>
      </c>
      <c r="JT38" s="128">
        <f t="shared" si="88"/>
        <v>1</v>
      </c>
      <c r="JU38" s="128">
        <f t="shared" si="88"/>
        <v>1</v>
      </c>
      <c r="JV38" s="128">
        <f t="shared" si="88"/>
        <v>1</v>
      </c>
      <c r="JW38" s="128">
        <f t="shared" si="88"/>
        <v>1</v>
      </c>
      <c r="JX38" s="128">
        <f t="shared" si="88"/>
        <v>1</v>
      </c>
      <c r="JY38" s="128">
        <f t="shared" si="56"/>
        <v>1</v>
      </c>
      <c r="JZ38" s="128">
        <f t="shared" si="51"/>
        <v>1</v>
      </c>
      <c r="KA38" s="128">
        <f t="shared" si="51"/>
        <v>1</v>
      </c>
      <c r="KB38" s="128">
        <f t="shared" si="51"/>
        <v>1</v>
      </c>
      <c r="KC38" s="128">
        <f t="shared" si="51"/>
        <v>1</v>
      </c>
      <c r="KD38" s="128">
        <f t="shared" si="51"/>
        <v>1</v>
      </c>
      <c r="KE38" s="128">
        <f t="shared" si="51"/>
        <v>1</v>
      </c>
      <c r="KF38" s="128">
        <f t="shared" si="51"/>
        <v>1</v>
      </c>
      <c r="KG38" s="128">
        <f t="shared" si="51"/>
        <v>1</v>
      </c>
      <c r="KH38" s="128">
        <f t="shared" si="51"/>
        <v>1</v>
      </c>
      <c r="KI38" s="128">
        <f t="shared" si="51"/>
        <v>1</v>
      </c>
      <c r="KJ38" s="128">
        <f t="shared" si="51"/>
        <v>1</v>
      </c>
      <c r="KK38" s="128">
        <f t="shared" si="51"/>
        <v>1</v>
      </c>
      <c r="KL38" s="17">
        <v>1</v>
      </c>
    </row>
    <row r="39" spans="1:300" x14ac:dyDescent="0.2">
      <c r="A39" s="8">
        <v>8</v>
      </c>
      <c r="B39" s="14">
        <v>132</v>
      </c>
      <c r="C39" s="76" t="s">
        <v>81</v>
      </c>
      <c r="D39" s="11">
        <v>0</v>
      </c>
      <c r="E39" s="11">
        <v>0</v>
      </c>
      <c r="F39" s="11">
        <f>+'[1]total numbers'!F39*CI39</f>
        <v>0</v>
      </c>
      <c r="G39" s="11">
        <f>+'[1]total numbers'!G39*CJ39</f>
        <v>0</v>
      </c>
      <c r="H39" s="11">
        <f>+'[1]total numbers'!H39*CK39</f>
        <v>0</v>
      </c>
      <c r="I39" s="11">
        <f>+'[1]total numbers'!I39*CL39</f>
        <v>0</v>
      </c>
      <c r="J39" s="11">
        <f>+'[1]total numbers'!J39*CM39</f>
        <v>0</v>
      </c>
      <c r="K39" s="11">
        <f>+'[1]total numbers'!K39*CN39</f>
        <v>0</v>
      </c>
      <c r="L39" s="11">
        <f>+'[1]total numbers'!L39*CO39</f>
        <v>0</v>
      </c>
      <c r="M39" s="11">
        <f>+'[1]total numbers'!M39*CP39</f>
        <v>0</v>
      </c>
      <c r="N39" s="11">
        <f>+'[1]total numbers'!N39*CQ39</f>
        <v>0</v>
      </c>
      <c r="O39" s="11">
        <f>+'[1]total numbers'!O39*CR39</f>
        <v>0</v>
      </c>
      <c r="P39" s="11">
        <f>+'[1]total numbers'!P39*CS39</f>
        <v>0</v>
      </c>
      <c r="Q39" s="11">
        <f>+'[1]total numbers'!Q39*CT39</f>
        <v>0</v>
      </c>
      <c r="R39" s="11">
        <f>+'[1]total numbers'!R39*CU39</f>
        <v>0</v>
      </c>
      <c r="S39" s="11">
        <f>+'[1]total numbers'!S39*CV39</f>
        <v>0</v>
      </c>
      <c r="T39" s="11">
        <f>+'[1]total numbers'!T39*CW39</f>
        <v>0</v>
      </c>
      <c r="U39" s="11">
        <f>+'[1]total numbers'!U39*CX39</f>
        <v>0</v>
      </c>
      <c r="V39" s="11">
        <f>+'[1]total numbers'!V39*CY39</f>
        <v>0</v>
      </c>
      <c r="W39" s="11">
        <f>+'[1]total numbers'!W39*CZ39</f>
        <v>0</v>
      </c>
      <c r="X39" s="11">
        <f>+'[1]total numbers'!X39*DA39</f>
        <v>0</v>
      </c>
      <c r="Y39" s="11">
        <f>+'[1]total numbers'!Y39*DB39</f>
        <v>0</v>
      </c>
      <c r="Z39" s="11">
        <f>+'[1]total numbers'!Z39*DC39</f>
        <v>0</v>
      </c>
      <c r="AA39" s="11">
        <f>+'[1]total numbers'!AA39*DD39</f>
        <v>0</v>
      </c>
      <c r="AB39" s="11">
        <f>+'[1]total numbers'!AB39*DE39</f>
        <v>0</v>
      </c>
      <c r="AC39" s="11">
        <f>+'[1]total numbers'!AC39*DF39</f>
        <v>0</v>
      </c>
      <c r="AD39" s="11">
        <f>+'[1]total numbers'!AD39*DG39</f>
        <v>0</v>
      </c>
      <c r="AE39" s="11">
        <f>+'[1]total numbers'!AE39*DH39</f>
        <v>0</v>
      </c>
      <c r="AF39" s="11">
        <f>+'[1]total numbers'!AF39*DI39</f>
        <v>0</v>
      </c>
      <c r="AG39" s="11">
        <f>+'[1]total numbers'!AG39*DJ39</f>
        <v>0</v>
      </c>
      <c r="AH39" s="11">
        <f>+'[1]total numbers'!AH39*DK39</f>
        <v>0</v>
      </c>
      <c r="AI39" s="11">
        <f>+'[1]total numbers'!AI39*DL39</f>
        <v>0</v>
      </c>
      <c r="AJ39" s="11">
        <f>+'[1]total numbers'!AJ39*DM39</f>
        <v>0</v>
      </c>
      <c r="AK39" s="11">
        <f>+'[1]total numbers'!AK39*DN39</f>
        <v>0</v>
      </c>
      <c r="AL39" s="11">
        <f>+'[1]total numbers'!AL39*DO39</f>
        <v>0</v>
      </c>
      <c r="AM39" s="11">
        <f>+'[1]total numbers'!AM39*DP39</f>
        <v>0</v>
      </c>
      <c r="AN39" s="11">
        <f>+'[1]total numbers'!AN39*DQ39</f>
        <v>0</v>
      </c>
      <c r="AO39" s="11">
        <f>+'[1]total numbers'!AO39*DR39</f>
        <v>0</v>
      </c>
      <c r="AP39" s="11">
        <f>+'[1]total numbers'!AP39*DS39</f>
        <v>0</v>
      </c>
      <c r="AQ39" s="11">
        <f>+'[1]total numbers'!AQ39*DT39</f>
        <v>0</v>
      </c>
      <c r="AR39" s="11">
        <f>+'[1]total numbers'!AR39*DU39</f>
        <v>0</v>
      </c>
      <c r="AS39" s="11">
        <f>+'[1]total numbers'!AS39*DV39</f>
        <v>0</v>
      </c>
      <c r="AT39" s="11">
        <f>+'[1]total numbers'!AT39*DW39</f>
        <v>0</v>
      </c>
      <c r="AU39" s="11">
        <f>+'[1]total numbers'!AU39*DX39</f>
        <v>0</v>
      </c>
      <c r="AV39" s="11">
        <f>+'[1]total numbers'!AV39*DY39</f>
        <v>0</v>
      </c>
      <c r="AW39" s="11">
        <f>+'[1]total numbers'!AW39*DZ39</f>
        <v>0</v>
      </c>
      <c r="AX39" s="11">
        <f>+'[1]total numbers'!AX39*EA39</f>
        <v>0</v>
      </c>
      <c r="AY39" s="11">
        <f>+'[1]total numbers'!AY39*EB39</f>
        <v>0</v>
      </c>
      <c r="AZ39" s="11">
        <f>+'[1]total numbers'!AZ39*EC39</f>
        <v>0</v>
      </c>
      <c r="BA39" s="11">
        <f>+'[1]total numbers'!BA39*ED39</f>
        <v>0</v>
      </c>
      <c r="BB39" s="11">
        <f>+'[1]total numbers'!BB39*EE39</f>
        <v>0</v>
      </c>
      <c r="BC39" s="11">
        <f>+'[1]total numbers'!BC39*EF39</f>
        <v>0</v>
      </c>
      <c r="BD39" s="11">
        <f>+'[1]total numbers'!BD39*EG39</f>
        <v>0</v>
      </c>
      <c r="BE39" s="123">
        <f>+[2]faostat2014_rice!B38</f>
        <v>0</v>
      </c>
      <c r="BF39" s="19">
        <f>+[2]faostat2014_rice!C38</f>
        <v>0</v>
      </c>
      <c r="BG39" s="19">
        <f>+[2]faostat2014_rice!D38</f>
        <v>0</v>
      </c>
      <c r="BH39" s="19">
        <f>+[2]faostat2014_rice!E38</f>
        <v>0</v>
      </c>
      <c r="BI39" s="19">
        <f>+[2]faostat2014_rice!F38</f>
        <v>0</v>
      </c>
      <c r="BJ39" s="19">
        <f>+[2]faostat2014_rice!G38</f>
        <v>0</v>
      </c>
      <c r="BK39" s="19">
        <f>+[2]faostat2014_rice!H38</f>
        <v>0</v>
      </c>
      <c r="BL39" s="19">
        <f>+[2]faostat2014_rice!I38</f>
        <v>0</v>
      </c>
      <c r="BM39" s="19">
        <f>+[2]faostat2014_rice!J38</f>
        <v>0</v>
      </c>
      <c r="BN39" s="19">
        <f>+[2]faostat2014_rice!K38</f>
        <v>0</v>
      </c>
      <c r="BO39" s="19">
        <f>+[2]faostat2014_rice!L38</f>
        <v>0</v>
      </c>
      <c r="BP39" s="19">
        <f>+[2]faostat2014_rice!M38</f>
        <v>0</v>
      </c>
      <c r="BQ39" s="19">
        <f>+[2]faostat2014_rice!N38</f>
        <v>0</v>
      </c>
      <c r="BR39" s="19">
        <f>+[2]faostat2014_rice!O38</f>
        <v>0</v>
      </c>
      <c r="BS39" s="19">
        <f>+[2]faostat2014_rice!P38</f>
        <v>0</v>
      </c>
      <c r="BT39" s="19">
        <f>+[2]faostat2014_rice!Q38</f>
        <v>0</v>
      </c>
      <c r="BU39" s="82">
        <f t="shared" si="1"/>
        <v>0</v>
      </c>
      <c r="BV39" s="82">
        <f t="shared" si="2"/>
        <v>0</v>
      </c>
      <c r="BW39" s="82">
        <f t="shared" si="3"/>
        <v>0</v>
      </c>
      <c r="BX39" s="82">
        <f t="shared" si="4"/>
        <v>0</v>
      </c>
      <c r="BY39" s="82">
        <f t="shared" si="5"/>
        <v>0</v>
      </c>
      <c r="BZ39" s="82">
        <f t="shared" si="6"/>
        <v>0</v>
      </c>
      <c r="CA39" s="82">
        <f t="shared" si="7"/>
        <v>0</v>
      </c>
      <c r="CB39" s="82">
        <f t="shared" si="8"/>
        <v>0</v>
      </c>
      <c r="CC39" s="82">
        <f t="shared" si="9"/>
        <v>0</v>
      </c>
      <c r="CD39" s="31"/>
      <c r="CE39" s="15">
        <f t="shared" si="10"/>
        <v>0</v>
      </c>
      <c r="CG39" s="59">
        <f t="shared" ref="CG39:DG39" si="125">+CH39-CH39/3</f>
        <v>0</v>
      </c>
      <c r="CH39" s="59">
        <f t="shared" si="125"/>
        <v>0</v>
      </c>
      <c r="CI39" s="59">
        <f t="shared" si="125"/>
        <v>0</v>
      </c>
      <c r="CJ39" s="59">
        <f t="shared" si="125"/>
        <v>0</v>
      </c>
      <c r="CK39" s="59">
        <f t="shared" si="125"/>
        <v>0</v>
      </c>
      <c r="CL39" s="59">
        <f t="shared" si="125"/>
        <v>0</v>
      </c>
      <c r="CM39" s="59">
        <f t="shared" si="125"/>
        <v>0</v>
      </c>
      <c r="CN39" s="59">
        <f t="shared" si="125"/>
        <v>0</v>
      </c>
      <c r="CO39" s="59">
        <f t="shared" si="125"/>
        <v>0</v>
      </c>
      <c r="CP39" s="59">
        <f t="shared" si="125"/>
        <v>0</v>
      </c>
      <c r="CQ39" s="59">
        <f t="shared" si="125"/>
        <v>0</v>
      </c>
      <c r="CR39" s="59">
        <f t="shared" si="125"/>
        <v>0</v>
      </c>
      <c r="CS39" s="59">
        <f t="shared" si="125"/>
        <v>0</v>
      </c>
      <c r="CT39" s="59">
        <f t="shared" si="125"/>
        <v>0</v>
      </c>
      <c r="CU39" s="59">
        <f t="shared" si="125"/>
        <v>0</v>
      </c>
      <c r="CV39" s="59">
        <f t="shared" si="125"/>
        <v>0</v>
      </c>
      <c r="CW39" s="59">
        <f t="shared" si="125"/>
        <v>0</v>
      </c>
      <c r="CX39" s="59">
        <f t="shared" si="125"/>
        <v>0</v>
      </c>
      <c r="CY39" s="59">
        <f t="shared" si="125"/>
        <v>0</v>
      </c>
      <c r="CZ39" s="59">
        <f t="shared" si="125"/>
        <v>0</v>
      </c>
      <c r="DA39" s="59">
        <f t="shared" si="125"/>
        <v>0</v>
      </c>
      <c r="DB39" s="59">
        <f t="shared" si="125"/>
        <v>0</v>
      </c>
      <c r="DC39" s="59">
        <f t="shared" si="125"/>
        <v>0</v>
      </c>
      <c r="DD39" s="59">
        <f t="shared" si="125"/>
        <v>0</v>
      </c>
      <c r="DE39" s="59">
        <f t="shared" si="125"/>
        <v>0</v>
      </c>
      <c r="DF39" s="59">
        <f t="shared" si="125"/>
        <v>0</v>
      </c>
      <c r="DG39" s="59">
        <f t="shared" si="125"/>
        <v>0</v>
      </c>
      <c r="DH39" s="59">
        <f t="shared" si="97"/>
        <v>0</v>
      </c>
      <c r="DI39" s="59">
        <f t="shared" si="97"/>
        <v>0</v>
      </c>
      <c r="DJ39" s="59">
        <f t="shared" si="97"/>
        <v>0</v>
      </c>
      <c r="DK39" s="59">
        <f t="shared" si="97"/>
        <v>0</v>
      </c>
      <c r="DL39" s="59">
        <f t="shared" si="97"/>
        <v>0</v>
      </c>
      <c r="DM39" s="59">
        <f t="shared" si="98"/>
        <v>0</v>
      </c>
      <c r="DN39" s="59">
        <f t="shared" si="98"/>
        <v>0</v>
      </c>
      <c r="DO39" s="59">
        <f t="shared" si="98"/>
        <v>0</v>
      </c>
      <c r="DP39" s="59">
        <f t="shared" si="98"/>
        <v>0</v>
      </c>
      <c r="DQ39" s="59">
        <f t="shared" si="98"/>
        <v>0</v>
      </c>
      <c r="DR39" s="59">
        <f t="shared" si="98"/>
        <v>0</v>
      </c>
      <c r="DS39" s="59">
        <f t="shared" si="98"/>
        <v>0</v>
      </c>
      <c r="DT39" s="59">
        <f t="shared" si="98"/>
        <v>0</v>
      </c>
      <c r="DU39" s="59">
        <f t="shared" si="98"/>
        <v>0</v>
      </c>
      <c r="DV39" s="59">
        <f t="shared" si="98"/>
        <v>0</v>
      </c>
      <c r="DW39" s="59">
        <f t="shared" si="98"/>
        <v>0</v>
      </c>
      <c r="DX39" s="59">
        <f t="shared" si="98"/>
        <v>0</v>
      </c>
      <c r="DY39" s="59">
        <f t="shared" si="98"/>
        <v>0</v>
      </c>
      <c r="DZ39" s="59">
        <f t="shared" si="98"/>
        <v>0</v>
      </c>
      <c r="EA39" s="59">
        <f t="shared" si="98"/>
        <v>0</v>
      </c>
      <c r="EB39" s="59">
        <f t="shared" si="98"/>
        <v>0</v>
      </c>
      <c r="EC39" s="59">
        <f t="shared" si="99"/>
        <v>0</v>
      </c>
      <c r="ED39" s="59">
        <f t="shared" si="99"/>
        <v>0</v>
      </c>
      <c r="EE39" s="59">
        <f t="shared" si="99"/>
        <v>0</v>
      </c>
      <c r="EF39" s="59">
        <f t="shared" si="99"/>
        <v>0</v>
      </c>
      <c r="EG39" s="59">
        <f t="shared" si="99"/>
        <v>0</v>
      </c>
      <c r="EH39" s="20">
        <f>+BE39/'[1]total numbers'!BN39</f>
        <v>0</v>
      </c>
      <c r="EI39" s="20">
        <f>+BF39/'[1]total numbers'!BX39</f>
        <v>0</v>
      </c>
      <c r="EJ39" s="20">
        <f>+BG39/'[1]total numbers'!CH39</f>
        <v>0</v>
      </c>
      <c r="EK39" s="20">
        <f>+BH39/'[1]total numbers'!CR39</f>
        <v>0</v>
      </c>
      <c r="EL39" s="20">
        <f>+BI39/'[1]total numbers'!DB39</f>
        <v>0</v>
      </c>
      <c r="EM39" s="20">
        <f>+BJ39/'[1]total numbers'!DC39</f>
        <v>0</v>
      </c>
      <c r="EN39" s="20">
        <f>+BK39/'[1]total numbers'!DD39</f>
        <v>0</v>
      </c>
      <c r="EO39" s="20">
        <f>+BL39/'[1]total numbers'!DE39</f>
        <v>0</v>
      </c>
      <c r="EP39" s="20">
        <f>+BM39/'[1]total numbers'!DF39</f>
        <v>0</v>
      </c>
      <c r="EQ39" s="20">
        <f>+BN39/'[1]total numbers'!DG39</f>
        <v>0</v>
      </c>
      <c r="ER39" s="20">
        <f>+BO39/'[1]total numbers'!DH39</f>
        <v>0</v>
      </c>
      <c r="ES39" s="20">
        <f>+BP39/'[1]total numbers'!DI39</f>
        <v>0</v>
      </c>
      <c r="ET39" s="20">
        <f>+BQ39/'[1]total numbers'!DJ39</f>
        <v>0</v>
      </c>
      <c r="EU39" s="20">
        <f>+BR39/'[1]total numbers'!DK39</f>
        <v>0</v>
      </c>
      <c r="EV39" s="20">
        <f>+BS39/'[1]total numbers'!DL39</f>
        <v>0</v>
      </c>
      <c r="EW39" s="20">
        <f>+BT39/'[1]total numbers'!DM39</f>
        <v>0</v>
      </c>
      <c r="EX39" s="86">
        <f>+BU39/'[1]total numbers'!DN39</f>
        <v>0</v>
      </c>
      <c r="EY39" s="86">
        <f>+BV39/'[1]total numbers'!DO39</f>
        <v>0</v>
      </c>
      <c r="EZ39" s="86">
        <f>+BW39/'[1]total numbers'!DP39</f>
        <v>0</v>
      </c>
      <c r="FA39" s="86">
        <f>+BX39/'[1]total numbers'!DQ39</f>
        <v>0</v>
      </c>
      <c r="FB39" s="86">
        <f>+BY39/'[1]total numbers'!DR39</f>
        <v>0</v>
      </c>
      <c r="FC39" s="86">
        <f>+BZ39/'[1]total numbers'!DS39</f>
        <v>0</v>
      </c>
      <c r="FD39" s="86">
        <f>+CA39/'[1]total numbers'!DT39</f>
        <v>0</v>
      </c>
      <c r="FE39" s="86">
        <f>+CB39/'[1]total numbers'!DU39</f>
        <v>0</v>
      </c>
      <c r="FF39" s="86">
        <f>+CC39/'[1]total numbers'!DV39</f>
        <v>0</v>
      </c>
      <c r="FH39" s="54">
        <f t="shared" si="16"/>
        <v>-10000</v>
      </c>
      <c r="FI39" s="54">
        <f t="shared" si="17"/>
        <v>1960</v>
      </c>
      <c r="FJ39" s="65">
        <f t="shared" si="18"/>
        <v>7.4999999999999997E-2</v>
      </c>
      <c r="FK39" s="59">
        <f t="shared" si="19"/>
        <v>0</v>
      </c>
      <c r="FL39" s="54">
        <f t="shared" si="20"/>
        <v>0</v>
      </c>
      <c r="FM39" s="64">
        <v>0.33333333333333331</v>
      </c>
      <c r="FN39" s="59">
        <f t="shared" si="21"/>
        <v>-3.4811916252095831E-3</v>
      </c>
      <c r="FP39" s="6">
        <v>9</v>
      </c>
      <c r="FQ39" s="6" t="s">
        <v>362</v>
      </c>
      <c r="GF39" s="21"/>
      <c r="GG39" s="41">
        <f>IF([3]data!BE39&lt;=0, ,BE39/[3]data!BE39)</f>
        <v>0</v>
      </c>
      <c r="GH39" s="41">
        <f>IF([3]data!BF39&lt;=0, ,BF39/[3]data!BF39)</f>
        <v>0</v>
      </c>
      <c r="GI39" s="41">
        <f>IF([3]data!BG39&lt;=0, ,BG39/[3]data!BG39)</f>
        <v>0</v>
      </c>
      <c r="GJ39" s="41">
        <f>IF([3]data!BH39&lt;=0, ,BH39/[3]data!BH39)</f>
        <v>0</v>
      </c>
      <c r="GK39" s="41">
        <f>IF([3]data!BI39&lt;=0, ,BI39/[3]data!BI39)</f>
        <v>0</v>
      </c>
      <c r="GL39" s="41">
        <f>IF([3]data!BS39&lt;=0, ,BS39/[3]data!BS39)</f>
        <v>0</v>
      </c>
      <c r="HM39" s="17">
        <v>1</v>
      </c>
      <c r="HN39" s="128">
        <f t="shared" si="90"/>
        <v>1</v>
      </c>
      <c r="HO39" s="128">
        <f t="shared" si="90"/>
        <v>1</v>
      </c>
      <c r="HP39" s="128">
        <f t="shared" si="90"/>
        <v>1</v>
      </c>
      <c r="HQ39" s="128">
        <f t="shared" si="90"/>
        <v>1</v>
      </c>
      <c r="HR39" s="128">
        <f t="shared" si="90"/>
        <v>1</v>
      </c>
      <c r="HS39" s="128">
        <f t="shared" si="90"/>
        <v>1</v>
      </c>
      <c r="HT39" s="128">
        <f t="shared" si="90"/>
        <v>1</v>
      </c>
      <c r="HU39" s="128">
        <f t="shared" si="90"/>
        <v>1</v>
      </c>
      <c r="HV39" s="128">
        <f t="shared" si="90"/>
        <v>1</v>
      </c>
      <c r="HW39" s="128">
        <f t="shared" si="90"/>
        <v>1</v>
      </c>
      <c r="HX39" s="128">
        <f t="shared" si="90"/>
        <v>1</v>
      </c>
      <c r="HY39" s="128">
        <f t="shared" si="90"/>
        <v>1</v>
      </c>
      <c r="HZ39" s="128">
        <f t="shared" si="90"/>
        <v>1</v>
      </c>
      <c r="IA39" s="128">
        <f t="shared" si="90"/>
        <v>1</v>
      </c>
      <c r="IB39" s="128">
        <f t="shared" si="90"/>
        <v>1</v>
      </c>
      <c r="IC39" s="128">
        <f t="shared" si="90"/>
        <v>1</v>
      </c>
      <c r="ID39" s="128">
        <f t="shared" si="87"/>
        <v>1</v>
      </c>
      <c r="IE39" s="128">
        <f t="shared" si="87"/>
        <v>1</v>
      </c>
      <c r="IF39" s="128">
        <f t="shared" si="87"/>
        <v>1</v>
      </c>
      <c r="IG39" s="128">
        <f t="shared" si="87"/>
        <v>1</v>
      </c>
      <c r="IH39" s="128">
        <f t="shared" si="87"/>
        <v>1</v>
      </c>
      <c r="II39" s="128">
        <f t="shared" si="87"/>
        <v>1</v>
      </c>
      <c r="IJ39" s="128">
        <f t="shared" si="87"/>
        <v>1</v>
      </c>
      <c r="IK39" s="128">
        <f t="shared" si="87"/>
        <v>1</v>
      </c>
      <c r="IL39" s="128">
        <f t="shared" si="93"/>
        <v>1</v>
      </c>
      <c r="IM39" s="128">
        <f t="shared" si="93"/>
        <v>1</v>
      </c>
      <c r="IN39" s="128">
        <f t="shared" si="93"/>
        <v>1</v>
      </c>
      <c r="IO39" s="128">
        <f t="shared" si="93"/>
        <v>1</v>
      </c>
      <c r="IP39" s="128">
        <f t="shared" si="93"/>
        <v>1</v>
      </c>
      <c r="IQ39" s="128">
        <f t="shared" si="93"/>
        <v>1</v>
      </c>
      <c r="IR39" s="128">
        <f t="shared" si="93"/>
        <v>1</v>
      </c>
      <c r="IS39" s="128">
        <f t="shared" si="93"/>
        <v>1</v>
      </c>
      <c r="IT39" s="128">
        <f t="shared" si="93"/>
        <v>1</v>
      </c>
      <c r="IU39" s="128">
        <f t="shared" si="93"/>
        <v>1</v>
      </c>
      <c r="IV39" s="128">
        <f t="shared" si="93"/>
        <v>1</v>
      </c>
      <c r="IW39" s="128">
        <f t="shared" si="93"/>
        <v>1</v>
      </c>
      <c r="IX39" s="128">
        <f t="shared" si="93"/>
        <v>1</v>
      </c>
      <c r="IY39" s="128">
        <f t="shared" si="93"/>
        <v>1</v>
      </c>
      <c r="IZ39" s="128">
        <f t="shared" si="93"/>
        <v>1</v>
      </c>
      <c r="JA39" s="128">
        <f t="shared" si="93"/>
        <v>1</v>
      </c>
      <c r="JB39" s="128">
        <f t="shared" si="91"/>
        <v>1</v>
      </c>
      <c r="JC39" s="128">
        <f t="shared" si="91"/>
        <v>1</v>
      </c>
      <c r="JD39" s="128">
        <f t="shared" si="91"/>
        <v>1</v>
      </c>
      <c r="JE39" s="128">
        <f t="shared" si="91"/>
        <v>1</v>
      </c>
      <c r="JF39" s="128">
        <f t="shared" si="91"/>
        <v>1</v>
      </c>
      <c r="JG39" s="128">
        <f t="shared" si="91"/>
        <v>1</v>
      </c>
      <c r="JH39" s="128">
        <f t="shared" si="91"/>
        <v>1</v>
      </c>
      <c r="JI39" s="128">
        <f t="shared" si="88"/>
        <v>1</v>
      </c>
      <c r="JJ39" s="128">
        <f t="shared" si="88"/>
        <v>1</v>
      </c>
      <c r="JK39" s="128">
        <f t="shared" si="88"/>
        <v>1</v>
      </c>
      <c r="JL39" s="128">
        <f t="shared" si="88"/>
        <v>1</v>
      </c>
      <c r="JM39" s="128">
        <f t="shared" si="88"/>
        <v>1</v>
      </c>
      <c r="JN39" s="128">
        <f t="shared" si="88"/>
        <v>1</v>
      </c>
      <c r="JO39" s="128">
        <f t="shared" si="88"/>
        <v>1</v>
      </c>
      <c r="JP39" s="128">
        <f t="shared" si="88"/>
        <v>1</v>
      </c>
      <c r="JQ39" s="128">
        <f t="shared" si="88"/>
        <v>1</v>
      </c>
      <c r="JR39" s="128">
        <f t="shared" si="88"/>
        <v>1</v>
      </c>
      <c r="JS39" s="128">
        <f t="shared" si="88"/>
        <v>1</v>
      </c>
      <c r="JT39" s="128">
        <f t="shared" si="88"/>
        <v>1</v>
      </c>
      <c r="JU39" s="128">
        <f t="shared" si="88"/>
        <v>1</v>
      </c>
      <c r="JV39" s="128">
        <f t="shared" si="88"/>
        <v>1</v>
      </c>
      <c r="JW39" s="128">
        <f t="shared" si="88"/>
        <v>1</v>
      </c>
      <c r="JX39" s="128">
        <f t="shared" si="88"/>
        <v>1</v>
      </c>
      <c r="JY39" s="128">
        <f t="shared" si="56"/>
        <v>1</v>
      </c>
      <c r="JZ39" s="128">
        <f t="shared" si="51"/>
        <v>1</v>
      </c>
      <c r="KA39" s="128">
        <f t="shared" si="51"/>
        <v>1</v>
      </c>
      <c r="KB39" s="128">
        <f t="shared" si="51"/>
        <v>1</v>
      </c>
      <c r="KC39" s="128">
        <f t="shared" si="51"/>
        <v>1</v>
      </c>
      <c r="KD39" s="128">
        <f t="shared" si="51"/>
        <v>1</v>
      </c>
      <c r="KE39" s="128">
        <f t="shared" si="51"/>
        <v>1</v>
      </c>
      <c r="KF39" s="128">
        <f t="shared" si="51"/>
        <v>1</v>
      </c>
      <c r="KG39" s="128">
        <f t="shared" si="51"/>
        <v>1</v>
      </c>
      <c r="KH39" s="128">
        <f t="shared" si="51"/>
        <v>1</v>
      </c>
      <c r="KI39" s="128">
        <f t="shared" si="51"/>
        <v>1</v>
      </c>
      <c r="KJ39" s="128">
        <f t="shared" si="51"/>
        <v>1</v>
      </c>
      <c r="KK39" s="128">
        <f t="shared" si="51"/>
        <v>1</v>
      </c>
      <c r="KL39" s="17">
        <v>1</v>
      </c>
    </row>
    <row r="40" spans="1:300" x14ac:dyDescent="0.2">
      <c r="A40" s="8">
        <v>4</v>
      </c>
      <c r="B40" s="14">
        <v>136</v>
      </c>
      <c r="C40" s="76" t="s">
        <v>82</v>
      </c>
      <c r="D40" s="11">
        <v>0</v>
      </c>
      <c r="E40" s="11">
        <v>0</v>
      </c>
      <c r="F40" s="11">
        <f>+'[1]total numbers'!F40*CI40</f>
        <v>0</v>
      </c>
      <c r="G40" s="11">
        <f>+'[1]total numbers'!G40*CJ40</f>
        <v>0</v>
      </c>
      <c r="H40" s="11">
        <f>+'[1]total numbers'!H40*CK40</f>
        <v>0</v>
      </c>
      <c r="I40" s="11">
        <f>+'[1]total numbers'!I40*CL40</f>
        <v>0</v>
      </c>
      <c r="J40" s="11">
        <f>+'[1]total numbers'!J40*CM40</f>
        <v>0</v>
      </c>
      <c r="K40" s="11">
        <f>+'[1]total numbers'!K40*CN40</f>
        <v>0</v>
      </c>
      <c r="L40" s="11">
        <f>+'[1]total numbers'!L40*CO40</f>
        <v>0</v>
      </c>
      <c r="M40" s="11">
        <f>+'[1]total numbers'!M40*CP40</f>
        <v>0</v>
      </c>
      <c r="N40" s="11">
        <f>+'[1]total numbers'!N40*CQ40</f>
        <v>0</v>
      </c>
      <c r="O40" s="11">
        <f>+'[1]total numbers'!O40*CR40</f>
        <v>0</v>
      </c>
      <c r="P40" s="11">
        <f>+'[1]total numbers'!P40*CS40</f>
        <v>0</v>
      </c>
      <c r="Q40" s="11">
        <f>+'[1]total numbers'!Q40*CT40</f>
        <v>0</v>
      </c>
      <c r="R40" s="11">
        <f>+'[1]total numbers'!R40*CU40</f>
        <v>0</v>
      </c>
      <c r="S40" s="11">
        <f>+'[1]total numbers'!S40*CV40</f>
        <v>0</v>
      </c>
      <c r="T40" s="11">
        <f>+'[1]total numbers'!T40*CW40</f>
        <v>0</v>
      </c>
      <c r="U40" s="11">
        <f>+'[1]total numbers'!U40*CX40</f>
        <v>0</v>
      </c>
      <c r="V40" s="11">
        <f>+'[1]total numbers'!V40*CY40</f>
        <v>0</v>
      </c>
      <c r="W40" s="11">
        <f>+'[1]total numbers'!W40*CZ40</f>
        <v>0</v>
      </c>
      <c r="X40" s="11">
        <f>+'[1]total numbers'!X40*DA40</f>
        <v>0</v>
      </c>
      <c r="Y40" s="11">
        <f>+'[1]total numbers'!Y40*DB40</f>
        <v>0</v>
      </c>
      <c r="Z40" s="11">
        <f>+'[1]total numbers'!Z40*DC40</f>
        <v>0</v>
      </c>
      <c r="AA40" s="11">
        <f>+'[1]total numbers'!AA40*DD40</f>
        <v>0</v>
      </c>
      <c r="AB40" s="11">
        <f>+'[1]total numbers'!AB40*DE40</f>
        <v>0</v>
      </c>
      <c r="AC40" s="11">
        <f>+'[1]total numbers'!AC40*DF40</f>
        <v>0</v>
      </c>
      <c r="AD40" s="11">
        <f>+'[1]total numbers'!AD40*DG40</f>
        <v>0</v>
      </c>
      <c r="AE40" s="11">
        <f>+'[1]total numbers'!AE40*DH40</f>
        <v>0</v>
      </c>
      <c r="AF40" s="11">
        <f>+'[1]total numbers'!AF40*DI40</f>
        <v>0</v>
      </c>
      <c r="AG40" s="11">
        <f>+'[1]total numbers'!AG40*DJ40</f>
        <v>0</v>
      </c>
      <c r="AH40" s="11">
        <f>+'[1]total numbers'!AH40*DK40</f>
        <v>0</v>
      </c>
      <c r="AI40" s="11">
        <f>+'[1]total numbers'!AI40*DL40</f>
        <v>0</v>
      </c>
      <c r="AJ40" s="11">
        <f>+'[1]total numbers'!AJ40*DM40</f>
        <v>0</v>
      </c>
      <c r="AK40" s="11">
        <f>+'[1]total numbers'!AK40*DN40</f>
        <v>0</v>
      </c>
      <c r="AL40" s="11">
        <f>+'[1]total numbers'!AL40*DO40</f>
        <v>0</v>
      </c>
      <c r="AM40" s="11">
        <f>+'[1]total numbers'!AM40*DP40</f>
        <v>0</v>
      </c>
      <c r="AN40" s="11">
        <f>+'[1]total numbers'!AN40*DQ40</f>
        <v>0</v>
      </c>
      <c r="AO40" s="11">
        <f>+'[1]total numbers'!AO40*DR40</f>
        <v>0</v>
      </c>
      <c r="AP40" s="11">
        <f>+'[1]total numbers'!AP40*DS40</f>
        <v>0</v>
      </c>
      <c r="AQ40" s="11">
        <f>+'[1]total numbers'!AQ40*DT40</f>
        <v>0</v>
      </c>
      <c r="AR40" s="11">
        <f>+'[1]total numbers'!AR40*DU40</f>
        <v>0</v>
      </c>
      <c r="AS40" s="11">
        <f>+'[1]total numbers'!AS40*DV40</f>
        <v>0</v>
      </c>
      <c r="AT40" s="11">
        <f>+'[1]total numbers'!AT40*DW40</f>
        <v>0</v>
      </c>
      <c r="AU40" s="11">
        <f>+'[1]total numbers'!AU40*DX40</f>
        <v>0</v>
      </c>
      <c r="AV40" s="11">
        <f>+'[1]total numbers'!AV40*DY40</f>
        <v>0</v>
      </c>
      <c r="AW40" s="11">
        <f>+'[1]total numbers'!AW40*DZ40</f>
        <v>0</v>
      </c>
      <c r="AX40" s="11">
        <f>+'[1]total numbers'!AX40*EA40</f>
        <v>0</v>
      </c>
      <c r="AY40" s="11">
        <f>+'[1]total numbers'!AY40*EB40</f>
        <v>0</v>
      </c>
      <c r="AZ40" s="11">
        <f>+'[1]total numbers'!AZ40*EC40</f>
        <v>0</v>
      </c>
      <c r="BA40" s="11">
        <f>+'[1]total numbers'!BA40*ED40</f>
        <v>0</v>
      </c>
      <c r="BB40" s="11">
        <f>+'[1]total numbers'!BB40*EE40</f>
        <v>0</v>
      </c>
      <c r="BC40" s="11">
        <f>+'[1]total numbers'!BC40*EF40</f>
        <v>0</v>
      </c>
      <c r="BD40" s="11">
        <f>+'[1]total numbers'!BD40*EG40</f>
        <v>0</v>
      </c>
      <c r="BE40" s="123">
        <f>+[2]faostat2014_rice!B39</f>
        <v>0</v>
      </c>
      <c r="BF40" s="19">
        <f>+[2]faostat2014_rice!C39</f>
        <v>0</v>
      </c>
      <c r="BG40" s="19">
        <f>+[2]faostat2014_rice!D39</f>
        <v>0</v>
      </c>
      <c r="BH40" s="19">
        <f>+[2]faostat2014_rice!E39</f>
        <v>0</v>
      </c>
      <c r="BI40" s="19">
        <f>+[2]faostat2014_rice!F39</f>
        <v>0</v>
      </c>
      <c r="BJ40" s="19">
        <f>+[2]faostat2014_rice!G39</f>
        <v>0</v>
      </c>
      <c r="BK40" s="19">
        <f>+[2]faostat2014_rice!H39</f>
        <v>0</v>
      </c>
      <c r="BL40" s="19">
        <f>+[2]faostat2014_rice!I39</f>
        <v>0</v>
      </c>
      <c r="BM40" s="19">
        <f>+[2]faostat2014_rice!J39</f>
        <v>0</v>
      </c>
      <c r="BN40" s="19">
        <f>+[2]faostat2014_rice!K39</f>
        <v>0</v>
      </c>
      <c r="BO40" s="19">
        <f>+[2]faostat2014_rice!L39</f>
        <v>0</v>
      </c>
      <c r="BP40" s="19">
        <f>+[2]faostat2014_rice!M39</f>
        <v>0</v>
      </c>
      <c r="BQ40" s="19">
        <f>+[2]faostat2014_rice!N39</f>
        <v>0</v>
      </c>
      <c r="BR40" s="19">
        <f>+[2]faostat2014_rice!O39</f>
        <v>0</v>
      </c>
      <c r="BS40" s="19">
        <f>+[2]faostat2014_rice!P39</f>
        <v>0</v>
      </c>
      <c r="BT40" s="19">
        <f>+[2]faostat2014_rice!Q39</f>
        <v>0</v>
      </c>
      <c r="BU40" s="82">
        <f t="shared" si="1"/>
        <v>0</v>
      </c>
      <c r="BV40" s="82">
        <f t="shared" si="2"/>
        <v>0</v>
      </c>
      <c r="BW40" s="82">
        <f t="shared" si="3"/>
        <v>0</v>
      </c>
      <c r="BX40" s="82">
        <f t="shared" si="4"/>
        <v>0</v>
      </c>
      <c r="BY40" s="82">
        <f t="shared" si="5"/>
        <v>0</v>
      </c>
      <c r="BZ40" s="82">
        <f t="shared" si="6"/>
        <v>0</v>
      </c>
      <c r="CA40" s="82">
        <f t="shared" si="7"/>
        <v>0</v>
      </c>
      <c r="CB40" s="82">
        <f t="shared" si="8"/>
        <v>0</v>
      </c>
      <c r="CC40" s="82">
        <f t="shared" si="9"/>
        <v>0</v>
      </c>
      <c r="CD40" s="31"/>
      <c r="CE40" s="15">
        <f t="shared" si="10"/>
        <v>0</v>
      </c>
      <c r="CG40" s="122">
        <v>0</v>
      </c>
      <c r="CH40" s="122">
        <v>0</v>
      </c>
      <c r="CI40" s="122">
        <v>0</v>
      </c>
      <c r="CJ40" s="122">
        <v>0</v>
      </c>
      <c r="CK40" s="122">
        <v>0</v>
      </c>
      <c r="CL40" s="122">
        <v>0</v>
      </c>
      <c r="CM40" s="122">
        <v>0</v>
      </c>
      <c r="CN40" s="122">
        <v>0</v>
      </c>
      <c r="CO40" s="122">
        <v>0</v>
      </c>
      <c r="CP40" s="122">
        <v>0</v>
      </c>
      <c r="CQ40" s="122">
        <v>0</v>
      </c>
      <c r="CR40" s="122">
        <v>0</v>
      </c>
      <c r="CS40" s="122">
        <v>0</v>
      </c>
      <c r="CT40" s="122">
        <v>0</v>
      </c>
      <c r="CU40" s="122">
        <v>0</v>
      </c>
      <c r="CV40" s="122">
        <v>0</v>
      </c>
      <c r="CW40" s="122">
        <v>0</v>
      </c>
      <c r="CX40" s="122">
        <v>0</v>
      </c>
      <c r="CY40" s="122">
        <v>0</v>
      </c>
      <c r="CZ40" s="122">
        <v>0</v>
      </c>
      <c r="DA40" s="122">
        <v>0</v>
      </c>
      <c r="DB40" s="122">
        <v>0</v>
      </c>
      <c r="DC40" s="122">
        <v>0</v>
      </c>
      <c r="DD40" s="122">
        <v>0</v>
      </c>
      <c r="DE40" s="122">
        <v>0</v>
      </c>
      <c r="DF40" s="122">
        <v>0</v>
      </c>
      <c r="DG40" s="59">
        <v>0</v>
      </c>
      <c r="DH40" s="59">
        <f t="shared" si="97"/>
        <v>0</v>
      </c>
      <c r="DI40" s="59">
        <f t="shared" si="97"/>
        <v>0</v>
      </c>
      <c r="DJ40" s="59">
        <f t="shared" si="97"/>
        <v>0</v>
      </c>
      <c r="DK40" s="59">
        <f t="shared" si="97"/>
        <v>0</v>
      </c>
      <c r="DL40" s="59">
        <f t="shared" si="97"/>
        <v>0</v>
      </c>
      <c r="DM40" s="59">
        <f t="shared" si="98"/>
        <v>0</v>
      </c>
      <c r="DN40" s="59">
        <f t="shared" si="98"/>
        <v>0</v>
      </c>
      <c r="DO40" s="59">
        <f t="shared" si="98"/>
        <v>0</v>
      </c>
      <c r="DP40" s="59">
        <f t="shared" si="98"/>
        <v>0</v>
      </c>
      <c r="DQ40" s="59">
        <f t="shared" si="98"/>
        <v>0</v>
      </c>
      <c r="DR40" s="59">
        <f t="shared" si="98"/>
        <v>0</v>
      </c>
      <c r="DS40" s="59">
        <f t="shared" si="98"/>
        <v>0</v>
      </c>
      <c r="DT40" s="59">
        <f t="shared" si="98"/>
        <v>0</v>
      </c>
      <c r="DU40" s="59">
        <f t="shared" si="98"/>
        <v>0</v>
      </c>
      <c r="DV40" s="59">
        <f t="shared" si="98"/>
        <v>0</v>
      </c>
      <c r="DW40" s="59">
        <f t="shared" si="98"/>
        <v>0</v>
      </c>
      <c r="DX40" s="59">
        <f t="shared" si="98"/>
        <v>0</v>
      </c>
      <c r="DY40" s="59">
        <f t="shared" si="98"/>
        <v>0</v>
      </c>
      <c r="DZ40" s="59">
        <f t="shared" si="98"/>
        <v>0</v>
      </c>
      <c r="EA40" s="59">
        <f t="shared" si="98"/>
        <v>0</v>
      </c>
      <c r="EB40" s="59">
        <f t="shared" si="98"/>
        <v>0</v>
      </c>
      <c r="EC40" s="59">
        <f t="shared" si="99"/>
        <v>0</v>
      </c>
      <c r="ED40" s="59">
        <f t="shared" si="99"/>
        <v>0</v>
      </c>
      <c r="EE40" s="59">
        <f t="shared" si="99"/>
        <v>0</v>
      </c>
      <c r="EF40" s="59">
        <f t="shared" si="99"/>
        <v>0</v>
      </c>
      <c r="EG40" s="59">
        <f t="shared" si="99"/>
        <v>0</v>
      </c>
      <c r="EH40" s="20">
        <f>+BE40/'[1]total numbers'!BN40</f>
        <v>0</v>
      </c>
      <c r="EI40" s="20">
        <f>+BF40/'[1]total numbers'!BX40</f>
        <v>0</v>
      </c>
      <c r="EJ40" s="20">
        <f>+BG40/'[1]total numbers'!CH40</f>
        <v>0</v>
      </c>
      <c r="EK40" s="20">
        <f>+BH40/'[1]total numbers'!CR40</f>
        <v>0</v>
      </c>
      <c r="EL40" s="20">
        <f>+BI40/'[1]total numbers'!DB40</f>
        <v>0</v>
      </c>
      <c r="EM40" s="20">
        <f>+BJ40/'[1]total numbers'!DC40</f>
        <v>0</v>
      </c>
      <c r="EN40" s="20">
        <f>+BK40/'[1]total numbers'!DD40</f>
        <v>0</v>
      </c>
      <c r="EO40" s="20">
        <f>+BL40/'[1]total numbers'!DE40</f>
        <v>0</v>
      </c>
      <c r="EP40" s="20">
        <f>+BM40/'[1]total numbers'!DF40</f>
        <v>0</v>
      </c>
      <c r="EQ40" s="20">
        <f>+BN40/'[1]total numbers'!DG40</f>
        <v>0</v>
      </c>
      <c r="ER40" s="20">
        <f>+BO40/'[1]total numbers'!DH40</f>
        <v>0</v>
      </c>
      <c r="ES40" s="20">
        <f>+BP40/'[1]total numbers'!DI40</f>
        <v>0</v>
      </c>
      <c r="ET40" s="20">
        <f>+BQ40/'[1]total numbers'!DJ40</f>
        <v>0</v>
      </c>
      <c r="EU40" s="20">
        <f>+BR40/'[1]total numbers'!DK40</f>
        <v>0</v>
      </c>
      <c r="EV40" s="20">
        <f>+BS40/'[1]total numbers'!DL40</f>
        <v>0</v>
      </c>
      <c r="EW40" s="20">
        <f>+BT40/'[1]total numbers'!DM40</f>
        <v>0</v>
      </c>
      <c r="EX40" s="86">
        <f>+BU40/'[1]total numbers'!DN40</f>
        <v>0</v>
      </c>
      <c r="EY40" s="86">
        <f>+BV40/'[1]total numbers'!DO40</f>
        <v>0</v>
      </c>
      <c r="EZ40" s="86">
        <f>+BW40/'[1]total numbers'!DP40</f>
        <v>0</v>
      </c>
      <c r="FA40" s="86">
        <f>+BX40/'[1]total numbers'!DQ40</f>
        <v>0</v>
      </c>
      <c r="FB40" s="86">
        <f>+BY40/'[1]total numbers'!DR40</f>
        <v>0</v>
      </c>
      <c r="FC40" s="86">
        <f>+BZ40/'[1]total numbers'!DS40</f>
        <v>0</v>
      </c>
      <c r="FD40" s="86">
        <f>+CA40/'[1]total numbers'!DT40</f>
        <v>0</v>
      </c>
      <c r="FE40" s="86">
        <f>+CB40/'[1]total numbers'!DU40</f>
        <v>0</v>
      </c>
      <c r="FF40" s="86">
        <f>+CC40/'[1]total numbers'!DV40</f>
        <v>0</v>
      </c>
      <c r="FH40" s="54">
        <f t="shared" si="16"/>
        <v>-10000</v>
      </c>
      <c r="FI40" s="54">
        <f t="shared" si="17"/>
        <v>1960</v>
      </c>
      <c r="FJ40" s="65">
        <f t="shared" si="18"/>
        <v>7.4999999999999997E-2</v>
      </c>
      <c r="FK40" s="59">
        <f t="shared" si="19"/>
        <v>0</v>
      </c>
      <c r="FL40" s="54">
        <f t="shared" si="20"/>
        <v>0</v>
      </c>
      <c r="FM40" s="64">
        <v>0.33333333333333331</v>
      </c>
      <c r="FN40" s="59">
        <f t="shared" si="21"/>
        <v>-3.4811916252095831E-3</v>
      </c>
      <c r="FP40" s="6">
        <v>8</v>
      </c>
      <c r="FQ40" s="6" t="s">
        <v>32</v>
      </c>
      <c r="GF40" s="21"/>
      <c r="GG40" s="41">
        <f>IF([3]data!BE40&lt;=0, ,BE40/[3]data!BE40)</f>
        <v>0</v>
      </c>
      <c r="GH40" s="41">
        <f>IF([3]data!BF40&lt;=0, ,BF40/[3]data!BF40)</f>
        <v>0</v>
      </c>
      <c r="GI40" s="41">
        <f>IF([3]data!BG40&lt;=0, ,BG40/[3]data!BG40)</f>
        <v>0</v>
      </c>
      <c r="GJ40" s="41">
        <f>IF([3]data!BH40&lt;=0, ,BH40/[3]data!BH40)</f>
        <v>0</v>
      </c>
      <c r="GK40" s="41">
        <f>IF([3]data!BI40&lt;=0, ,BI40/[3]data!BI40)</f>
        <v>0</v>
      </c>
      <c r="GL40" s="41">
        <f>IF([3]data!BS40&lt;=0, ,BS40/[3]data!BS40)</f>
        <v>0</v>
      </c>
      <c r="HM40" s="17">
        <v>1</v>
      </c>
      <c r="HN40" s="128">
        <f t="shared" si="90"/>
        <v>1</v>
      </c>
      <c r="HO40" s="128">
        <f t="shared" si="90"/>
        <v>1</v>
      </c>
      <c r="HP40" s="128">
        <f t="shared" si="90"/>
        <v>1</v>
      </c>
      <c r="HQ40" s="128">
        <f t="shared" si="90"/>
        <v>1</v>
      </c>
      <c r="HR40" s="128">
        <f t="shared" si="90"/>
        <v>1</v>
      </c>
      <c r="HS40" s="128">
        <f t="shared" si="90"/>
        <v>1</v>
      </c>
      <c r="HT40" s="128">
        <f t="shared" si="90"/>
        <v>1</v>
      </c>
      <c r="HU40" s="128">
        <f t="shared" si="90"/>
        <v>1</v>
      </c>
      <c r="HV40" s="128">
        <f t="shared" si="90"/>
        <v>1</v>
      </c>
      <c r="HW40" s="128">
        <f t="shared" si="90"/>
        <v>1</v>
      </c>
      <c r="HX40" s="128">
        <f t="shared" si="90"/>
        <v>1</v>
      </c>
      <c r="HY40" s="128">
        <f t="shared" si="90"/>
        <v>1</v>
      </c>
      <c r="HZ40" s="128">
        <f t="shared" si="90"/>
        <v>1</v>
      </c>
      <c r="IA40" s="128">
        <f t="shared" si="90"/>
        <v>1</v>
      </c>
      <c r="IB40" s="128">
        <f t="shared" si="90"/>
        <v>1</v>
      </c>
      <c r="IC40" s="128">
        <f t="shared" si="90"/>
        <v>1</v>
      </c>
      <c r="ID40" s="128">
        <f t="shared" si="87"/>
        <v>1</v>
      </c>
      <c r="IE40" s="128">
        <f t="shared" si="87"/>
        <v>1</v>
      </c>
      <c r="IF40" s="128">
        <f t="shared" si="87"/>
        <v>1</v>
      </c>
      <c r="IG40" s="128">
        <f t="shared" si="87"/>
        <v>1</v>
      </c>
      <c r="IH40" s="128">
        <f t="shared" si="87"/>
        <v>1</v>
      </c>
      <c r="II40" s="128">
        <f t="shared" si="87"/>
        <v>1</v>
      </c>
      <c r="IJ40" s="128">
        <f t="shared" si="87"/>
        <v>1</v>
      </c>
      <c r="IK40" s="128">
        <f t="shared" si="87"/>
        <v>1</v>
      </c>
      <c r="IL40" s="128">
        <f t="shared" si="93"/>
        <v>1</v>
      </c>
      <c r="IM40" s="128">
        <f t="shared" si="93"/>
        <v>1</v>
      </c>
      <c r="IN40" s="128">
        <f t="shared" si="93"/>
        <v>1</v>
      </c>
      <c r="IO40" s="128">
        <f t="shared" si="93"/>
        <v>1</v>
      </c>
      <c r="IP40" s="128">
        <f t="shared" si="93"/>
        <v>1</v>
      </c>
      <c r="IQ40" s="128">
        <f t="shared" si="93"/>
        <v>1</v>
      </c>
      <c r="IR40" s="128">
        <f t="shared" si="93"/>
        <v>1</v>
      </c>
      <c r="IS40" s="128">
        <f t="shared" si="93"/>
        <v>1</v>
      </c>
      <c r="IT40" s="128">
        <f t="shared" si="93"/>
        <v>1</v>
      </c>
      <c r="IU40" s="128">
        <f t="shared" si="93"/>
        <v>1</v>
      </c>
      <c r="IV40" s="128">
        <f t="shared" si="93"/>
        <v>1</v>
      </c>
      <c r="IW40" s="128">
        <f t="shared" si="93"/>
        <v>1</v>
      </c>
      <c r="IX40" s="128">
        <f t="shared" si="93"/>
        <v>1</v>
      </c>
      <c r="IY40" s="128">
        <f t="shared" si="93"/>
        <v>1</v>
      </c>
      <c r="IZ40" s="128">
        <f t="shared" si="93"/>
        <v>1</v>
      </c>
      <c r="JA40" s="128">
        <f t="shared" si="93"/>
        <v>1</v>
      </c>
      <c r="JB40" s="128">
        <f t="shared" si="91"/>
        <v>1</v>
      </c>
      <c r="JC40" s="128">
        <f t="shared" si="91"/>
        <v>1</v>
      </c>
      <c r="JD40" s="128">
        <f t="shared" si="91"/>
        <v>1</v>
      </c>
      <c r="JE40" s="128">
        <f t="shared" si="91"/>
        <v>1</v>
      </c>
      <c r="JF40" s="128">
        <f t="shared" si="91"/>
        <v>1</v>
      </c>
      <c r="JG40" s="128">
        <f t="shared" si="91"/>
        <v>1</v>
      </c>
      <c r="JH40" s="128">
        <f t="shared" si="91"/>
        <v>1</v>
      </c>
      <c r="JI40" s="128">
        <f t="shared" si="88"/>
        <v>1</v>
      </c>
      <c r="JJ40" s="128">
        <f t="shared" si="88"/>
        <v>1</v>
      </c>
      <c r="JK40" s="128">
        <f t="shared" si="88"/>
        <v>1</v>
      </c>
      <c r="JL40" s="128">
        <f t="shared" si="88"/>
        <v>1</v>
      </c>
      <c r="JM40" s="128">
        <f t="shared" si="88"/>
        <v>1</v>
      </c>
      <c r="JN40" s="128">
        <f t="shared" si="88"/>
        <v>1</v>
      </c>
      <c r="JO40" s="128">
        <f t="shared" si="88"/>
        <v>1</v>
      </c>
      <c r="JP40" s="128">
        <f t="shared" si="88"/>
        <v>1</v>
      </c>
      <c r="JQ40" s="128">
        <f t="shared" si="88"/>
        <v>1</v>
      </c>
      <c r="JR40" s="128">
        <f t="shared" si="88"/>
        <v>1</v>
      </c>
      <c r="JS40" s="128">
        <f t="shared" si="88"/>
        <v>1</v>
      </c>
      <c r="JT40" s="128">
        <f t="shared" si="88"/>
        <v>1</v>
      </c>
      <c r="JU40" s="128">
        <f t="shared" si="88"/>
        <v>1</v>
      </c>
      <c r="JV40" s="128">
        <f t="shared" si="88"/>
        <v>1</v>
      </c>
      <c r="JW40" s="128">
        <f t="shared" si="88"/>
        <v>1</v>
      </c>
      <c r="JX40" s="128">
        <f t="shared" si="88"/>
        <v>1</v>
      </c>
      <c r="JY40" s="128">
        <f t="shared" si="56"/>
        <v>1</v>
      </c>
      <c r="JZ40" s="128">
        <f t="shared" si="51"/>
        <v>1</v>
      </c>
      <c r="KA40" s="128">
        <f t="shared" si="51"/>
        <v>1</v>
      </c>
      <c r="KB40" s="128">
        <f t="shared" si="51"/>
        <v>1</v>
      </c>
      <c r="KC40" s="128">
        <f t="shared" si="51"/>
        <v>1</v>
      </c>
      <c r="KD40" s="128">
        <f t="shared" si="51"/>
        <v>1</v>
      </c>
      <c r="KE40" s="128">
        <f t="shared" ref="KA40:KK63" si="126">+$HM40+(KE$3-$HM$3)*(($KL40-$HM40)/($KL$3-$HM$3))</f>
        <v>1</v>
      </c>
      <c r="KF40" s="128">
        <f t="shared" si="126"/>
        <v>1</v>
      </c>
      <c r="KG40" s="128">
        <f t="shared" si="126"/>
        <v>1</v>
      </c>
      <c r="KH40" s="128">
        <f t="shared" si="126"/>
        <v>1</v>
      </c>
      <c r="KI40" s="128">
        <f t="shared" si="126"/>
        <v>1</v>
      </c>
      <c r="KJ40" s="128">
        <f t="shared" si="126"/>
        <v>1</v>
      </c>
      <c r="KK40" s="128">
        <f t="shared" si="126"/>
        <v>1</v>
      </c>
      <c r="KL40" s="17">
        <v>1</v>
      </c>
    </row>
    <row r="41" spans="1:300" x14ac:dyDescent="0.2">
      <c r="A41" s="8">
        <v>8</v>
      </c>
      <c r="B41" s="14">
        <v>140</v>
      </c>
      <c r="C41" s="78" t="s">
        <v>83</v>
      </c>
      <c r="D41" s="11">
        <v>0</v>
      </c>
      <c r="E41" s="11">
        <v>0</v>
      </c>
      <c r="F41" s="11">
        <f>+'[1]total numbers'!F41*CI41</f>
        <v>8.0307235049763306E-6</v>
      </c>
      <c r="G41" s="11">
        <f>+'[1]total numbers'!G41*CJ41</f>
        <v>1.8069127886196742E-5</v>
      </c>
      <c r="H41" s="11">
        <f>+'[1]total numbers'!H41*CK41</f>
        <v>4.0655537743942673E-5</v>
      </c>
      <c r="I41" s="11">
        <f>+'[1]total numbers'!I41*CL41</f>
        <v>9.1474959923870994E-5</v>
      </c>
      <c r="J41" s="11">
        <f>+'[1]total numbers'!J41*CM41</f>
        <v>2.0581865982870974E-4</v>
      </c>
      <c r="K41" s="11">
        <f>+'[1]total numbers'!K41*CN41</f>
        <v>4.6309198461459683E-4</v>
      </c>
      <c r="L41" s="11">
        <f>+'[1]total numbers'!L41*CO41</f>
        <v>1.0419569653828428E-3</v>
      </c>
      <c r="M41" s="11">
        <f>+'[1]total numbers'!M41*CP41</f>
        <v>2.3444031721113964E-3</v>
      </c>
      <c r="N41" s="11">
        <f>+'[1]total numbers'!N41*CQ41</f>
        <v>5.2749071372506437E-3</v>
      </c>
      <c r="O41" s="11">
        <f>+'[1]total numbers'!O41*CR41</f>
        <v>8.3288007430273314E-3</v>
      </c>
      <c r="P41" s="11">
        <f>+'[1]total numbers'!P41*CS41</f>
        <v>1.3150738015306312E-2</v>
      </c>
      <c r="Q41" s="11">
        <f>+'[1]total numbers'!Q41*CT41</f>
        <v>2.0764323182062599E-2</v>
      </c>
      <c r="R41" s="11">
        <f>+'[1]total numbers'!R41*CU41</f>
        <v>3.2785773445362001E-2</v>
      </c>
      <c r="S41" s="11">
        <f>+'[1]total numbers'!S41*CV41</f>
        <v>5.1767010703203178E-2</v>
      </c>
      <c r="T41" s="11">
        <f>+'[1]total numbers'!T41*CW41</f>
        <v>8.1737385320847095E-2</v>
      </c>
      <c r="U41" s="11">
        <f>+'[1]total numbers'!U41*CX41</f>
        <v>0.1290590294539691</v>
      </c>
      <c r="V41" s="11">
        <f>+'[1]total numbers'!V41*CY41</f>
        <v>0.2037774149273196</v>
      </c>
      <c r="W41" s="11">
        <f>+'[1]total numbers'!W41*CZ41</f>
        <v>0.32175381304313627</v>
      </c>
      <c r="X41" s="11">
        <f>+'[1]total numbers'!X41*DA41</f>
        <v>0.50803233638389922</v>
      </c>
      <c r="Y41" s="11">
        <f>+'[1]total numbers'!Y41*DB41</f>
        <v>0.5347708804041047</v>
      </c>
      <c r="Z41" s="11">
        <f>+'[1]total numbers'!Z41*DC41</f>
        <v>0.56291671621484696</v>
      </c>
      <c r="AA41" s="11">
        <f>+'[1]total numbers'!AA41*DD41</f>
        <v>0.59254391180510191</v>
      </c>
      <c r="AB41" s="11">
        <f>+'[1]total numbers'!AB41*DE41</f>
        <v>0.62373043347905455</v>
      </c>
      <c r="AC41" s="11">
        <f>+'[1]total numbers'!AC41*DF41</f>
        <v>0.65655835103058369</v>
      </c>
      <c r="AD41" s="11">
        <f>+'[1]total numbers'!AD41*DG41</f>
        <v>0.69111405371640411</v>
      </c>
      <c r="AE41" s="11">
        <f>+'[1]total numbers'!AE41*DH41</f>
        <v>0.72748847759621471</v>
      </c>
      <c r="AF41" s="11">
        <f>+'[1]total numbers'!AF41*DI41</f>
        <v>0.72992154942764043</v>
      </c>
      <c r="AG41" s="11">
        <f>+'[1]total numbers'!AG41*DJ41</f>
        <v>0.74072377108936016</v>
      </c>
      <c r="AH41" s="11">
        <f>+'[1]total numbers'!AH41*DK41</f>
        <v>0.75216983377727509</v>
      </c>
      <c r="AI41" s="11">
        <f>+'[1]total numbers'!AI41*DL41</f>
        <v>0.76432962323787779</v>
      </c>
      <c r="AJ41" s="11">
        <f>+'[1]total numbers'!AJ41*DM41</f>
        <v>0.77728436261479106</v>
      </c>
      <c r="AK41" s="11">
        <f>+'[1]total numbers'!AK41*DN41</f>
        <v>0.79112912225424015</v>
      </c>
      <c r="AL41" s="11">
        <f>+'[1]total numbers'!AL41*DO41</f>
        <v>0.80597604948153168</v>
      </c>
      <c r="AM41" s="11">
        <f>+'[1]total numbers'!AM41*DP41</f>
        <v>0.82195857737493305</v>
      </c>
      <c r="AN41" s="11">
        <f>+'[1]total numbers'!AN41*DQ41</f>
        <v>0.83923698590834017</v>
      </c>
      <c r="AO41" s="11">
        <f>+'[1]total numbers'!AO41*DR41</f>
        <v>0.85800586418744018</v>
      </c>
      <c r="AP41" s="11">
        <f>+'[1]total numbers'!AP41*DS41</f>
        <v>0.87850429780284001</v>
      </c>
      <c r="AQ41" s="11">
        <f>+'[1]total numbers'!AQ41*DT41</f>
        <v>0.90103004902855366</v>
      </c>
      <c r="AR41" s="11">
        <f>+'[1]total numbers'!AR41*DU41</f>
        <v>0.92595973417954136</v>
      </c>
      <c r="AS41" s="11">
        <f>+'[1]total numbers'!AS41*DV41</f>
        <v>0.95377826696605106</v>
      </c>
      <c r="AT41" s="11">
        <f>+'[1]total numbers'!AT41*DW41</f>
        <v>0.98512309264099163</v>
      </c>
      <c r="AU41" s="11">
        <f>+'[1]total numbers'!AU41*DX41</f>
        <v>1.0208529457419604</v>
      </c>
      <c r="AV41" s="11">
        <f>+'[1]total numbers'!AV41*DY41</f>
        <v>1.0621591342979935</v>
      </c>
      <c r="AW41" s="11">
        <f>+'[1]total numbers'!AW41*DZ41</f>
        <v>1.1107546502462675</v>
      </c>
      <c r="AX41" s="11">
        <f>+'[1]total numbers'!AX41*EA41</f>
        <v>1.1692154213118606</v>
      </c>
      <c r="AY41" s="11">
        <f>+'[1]total numbers'!AY41*EB41</f>
        <v>1.2416446951984361</v>
      </c>
      <c r="AZ41" s="11">
        <f>+'[1]total numbers'!AZ41*EC41</f>
        <v>1.335101822794017</v>
      </c>
      <c r="BA41" s="11">
        <f>+'[1]total numbers'!BA41*ED41</f>
        <v>1.4631252852537171</v>
      </c>
      <c r="BB41" s="11">
        <f>+'[1]total numbers'!BB41*EE41</f>
        <v>1.6563682474570387</v>
      </c>
      <c r="BC41" s="11">
        <f>+'[1]total numbers'!BC41*EF41</f>
        <v>2.0077190878267137</v>
      </c>
      <c r="BD41" s="11">
        <f>+'[1]total numbers'!BD41*EG41</f>
        <v>3.0887985966564822</v>
      </c>
      <c r="BE41" s="123">
        <f>+[2]faostat2014_rice!B40</f>
        <v>3.5</v>
      </c>
      <c r="BF41" s="19">
        <f>+[2]faostat2014_rice!C40</f>
        <v>12.7</v>
      </c>
      <c r="BG41" s="19">
        <f>+[2]faostat2014_rice!D40</f>
        <v>13.756</v>
      </c>
      <c r="BH41" s="19">
        <f>+[2]faostat2014_rice!E40</f>
        <v>4.6749999999999998</v>
      </c>
      <c r="BI41" s="19">
        <f>+[2]faostat2014_rice!F40</f>
        <v>15.5</v>
      </c>
      <c r="BJ41" s="19">
        <f>+[2]faostat2014_rice!G40</f>
        <v>17</v>
      </c>
      <c r="BK41" s="19">
        <f>+[2]faostat2014_rice!H40</f>
        <v>18.399999999999999</v>
      </c>
      <c r="BL41" s="19">
        <f>+[2]faostat2014_rice!I40</f>
        <v>14.5</v>
      </c>
      <c r="BM41" s="19">
        <f>+[2]faostat2014_rice!J40</f>
        <v>16</v>
      </c>
      <c r="BN41" s="19">
        <f>+[2]faostat2014_rice!K40</f>
        <v>23</v>
      </c>
      <c r="BO41" s="19">
        <f>+[2]faostat2014_rice!L40</f>
        <v>25</v>
      </c>
      <c r="BP41" s="19">
        <f>+[2]faostat2014_rice!M40</f>
        <v>25.062999999999999</v>
      </c>
      <c r="BQ41" s="19">
        <f>+[2]faostat2014_rice!N40</f>
        <v>25.314</v>
      </c>
      <c r="BR41" s="19">
        <f>+[2]faostat2014_rice!O40</f>
        <v>26.073</v>
      </c>
      <c r="BS41" s="19">
        <f>+[2]faostat2014_rice!P40</f>
        <v>16.7</v>
      </c>
      <c r="BT41" s="19">
        <f>+[2]faostat2014_rice!Q40</f>
        <v>25</v>
      </c>
      <c r="BU41" s="82">
        <f t="shared" si="1"/>
        <v>21.425333333333356</v>
      </c>
      <c r="BV41" s="82">
        <f t="shared" si="2"/>
        <v>20.412222222222226</v>
      </c>
      <c r="BW41" s="82">
        <f t="shared" si="3"/>
        <v>19.472237037037075</v>
      </c>
      <c r="BX41" s="82">
        <f t="shared" si="4"/>
        <v>18.969617283950583</v>
      </c>
      <c r="BY41" s="82">
        <f t="shared" si="5"/>
        <v>19.705070288065883</v>
      </c>
      <c r="BZ41" s="82">
        <f t="shared" si="6"/>
        <v>17.352568504800956</v>
      </c>
      <c r="CA41" s="82">
        <f t="shared" si="7"/>
        <v>17.257384808413235</v>
      </c>
      <c r="CB41" s="82">
        <f t="shared" si="8"/>
        <v>16.721742724584828</v>
      </c>
      <c r="CC41" s="82">
        <f t="shared" si="9"/>
        <v>16.122269697261572</v>
      </c>
      <c r="CD41" s="31"/>
      <c r="CE41" s="15">
        <f t="shared" si="10"/>
        <v>2.8000000000000007</v>
      </c>
      <c r="CG41" s="59">
        <f t="shared" ref="CG41" si="127">+CH41-CH41/3</f>
        <v>7.0017522461147076E-7</v>
      </c>
      <c r="CH41" s="59">
        <f t="shared" ref="CH41" si="128">+CI41-CI41/3</f>
        <v>1.050262836917206E-6</v>
      </c>
      <c r="CI41" s="59">
        <f t="shared" ref="CI41" si="129">+CJ41-CJ41/3</f>
        <v>1.5753942553758088E-6</v>
      </c>
      <c r="CJ41" s="59">
        <f t="shared" ref="CJ41" si="130">+CK41-CK41/3</f>
        <v>2.363091383063713E-6</v>
      </c>
      <c r="CK41" s="59">
        <f t="shared" ref="CK41" si="131">+CL41-CL41/3</f>
        <v>3.5446370745955695E-6</v>
      </c>
      <c r="CL41" s="59">
        <f t="shared" ref="CL41" si="132">+CM41-CM41/3</f>
        <v>5.3169556118933539E-6</v>
      </c>
      <c r="CM41" s="59">
        <f t="shared" ref="CM41" si="133">+CN41-CN41/3</f>
        <v>7.97543341784003E-6</v>
      </c>
      <c r="CN41" s="59">
        <f t="shared" ref="CN41" si="134">+CO41-CO41/3</f>
        <v>1.1963150126760043E-5</v>
      </c>
      <c r="CO41" s="59">
        <f t="shared" ref="CO41" si="135">+CP41-CP41/3</f>
        <v>1.7944725190140065E-5</v>
      </c>
      <c r="CP41" s="59">
        <f t="shared" ref="CP41" si="136">+CQ41-CQ41/3</f>
        <v>2.6917087785210097E-5</v>
      </c>
      <c r="CQ41" s="59">
        <f t="shared" ref="CQ41" si="137">+CR41-CR41/3</f>
        <v>4.037563167781515E-5</v>
      </c>
      <c r="CR41" s="59">
        <f t="shared" ref="CR41" si="138">+CS41-CS41/3</f>
        <v>6.0563447516722718E-5</v>
      </c>
      <c r="CS41" s="59">
        <f t="shared" ref="CS41" si="139">+CT41-CT41/3</f>
        <v>9.0845171275084083E-5</v>
      </c>
      <c r="CT41" s="59">
        <f t="shared" ref="CT41" si="140">+CU41-CU41/3</f>
        <v>1.3626775691262614E-4</v>
      </c>
      <c r="CU41" s="59">
        <f t="shared" ref="CU41" si="141">+CV41-CV41/3</f>
        <v>2.0440163536893921E-4</v>
      </c>
      <c r="CV41" s="59">
        <f t="shared" ref="CV41" si="142">+CW41-CW41/3</f>
        <v>3.0660245305340881E-4</v>
      </c>
      <c r="CW41" s="59">
        <f t="shared" ref="CW41" si="143">+CX41-CX41/3</f>
        <v>4.5990367958011322E-4</v>
      </c>
      <c r="CX41" s="59">
        <f t="shared" ref="CX41" si="144">+CY41-CY41/3</f>
        <v>6.8985551937016977E-4</v>
      </c>
      <c r="CY41" s="59">
        <f t="shared" ref="CY41" si="145">+CZ41-CZ41/3</f>
        <v>1.0347832790552547E-3</v>
      </c>
      <c r="CZ41" s="59">
        <f t="shared" ref="CZ41" si="146">+DA41-DA41/3</f>
        <v>1.552174918582882E-3</v>
      </c>
      <c r="DA41" s="59">
        <f t="shared" ref="DA41:EF41" si="147">+DB41</f>
        <v>2.3282623778743232E-3</v>
      </c>
      <c r="DB41" s="59">
        <f t="shared" si="147"/>
        <v>2.3282623778743232E-3</v>
      </c>
      <c r="DC41" s="59">
        <f t="shared" si="147"/>
        <v>2.3282623778743232E-3</v>
      </c>
      <c r="DD41" s="59">
        <f t="shared" si="147"/>
        <v>2.3282623778743232E-3</v>
      </c>
      <c r="DE41" s="59">
        <f t="shared" si="147"/>
        <v>2.3282623778743232E-3</v>
      </c>
      <c r="DF41" s="59">
        <f t="shared" si="147"/>
        <v>2.3282623778743232E-3</v>
      </c>
      <c r="DG41" s="59">
        <f t="shared" si="147"/>
        <v>2.3282623778743232E-3</v>
      </c>
      <c r="DH41" s="59">
        <f t="shared" si="147"/>
        <v>2.3282623778743232E-3</v>
      </c>
      <c r="DI41" s="59">
        <f t="shared" si="147"/>
        <v>2.3282623778743232E-3</v>
      </c>
      <c r="DJ41" s="59">
        <f t="shared" si="147"/>
        <v>2.3282623778743232E-3</v>
      </c>
      <c r="DK41" s="59">
        <f t="shared" si="147"/>
        <v>2.3282623778743232E-3</v>
      </c>
      <c r="DL41" s="59">
        <f t="shared" si="147"/>
        <v>2.3282623778743232E-3</v>
      </c>
      <c r="DM41" s="59">
        <f t="shared" si="147"/>
        <v>2.3282623778743232E-3</v>
      </c>
      <c r="DN41" s="59">
        <f t="shared" si="147"/>
        <v>2.3282623778743232E-3</v>
      </c>
      <c r="DO41" s="59">
        <f t="shared" si="147"/>
        <v>2.3282623778743232E-3</v>
      </c>
      <c r="DP41" s="59">
        <f t="shared" si="147"/>
        <v>2.3282623778743232E-3</v>
      </c>
      <c r="DQ41" s="59">
        <f t="shared" si="147"/>
        <v>2.3282623778743232E-3</v>
      </c>
      <c r="DR41" s="59">
        <f t="shared" si="147"/>
        <v>2.3282623778743232E-3</v>
      </c>
      <c r="DS41" s="59">
        <f t="shared" si="147"/>
        <v>2.3282623778743232E-3</v>
      </c>
      <c r="DT41" s="59">
        <f t="shared" si="147"/>
        <v>2.3282623778743232E-3</v>
      </c>
      <c r="DU41" s="59">
        <f t="shared" si="147"/>
        <v>2.3282623778743232E-3</v>
      </c>
      <c r="DV41" s="59">
        <f t="shared" si="147"/>
        <v>2.3282623778743232E-3</v>
      </c>
      <c r="DW41" s="59">
        <f t="shared" si="147"/>
        <v>2.3282623778743232E-3</v>
      </c>
      <c r="DX41" s="59">
        <f t="shared" si="147"/>
        <v>2.3282623778743232E-3</v>
      </c>
      <c r="DY41" s="59">
        <f t="shared" si="147"/>
        <v>2.3282623778743232E-3</v>
      </c>
      <c r="DZ41" s="59">
        <f t="shared" si="147"/>
        <v>2.3282623778743232E-3</v>
      </c>
      <c r="EA41" s="59">
        <f t="shared" si="147"/>
        <v>2.3282623778743232E-3</v>
      </c>
      <c r="EB41" s="59">
        <f t="shared" si="147"/>
        <v>2.3282623778743232E-3</v>
      </c>
      <c r="EC41" s="59">
        <f t="shared" si="147"/>
        <v>2.3282623778743232E-3</v>
      </c>
      <c r="ED41" s="59">
        <f t="shared" si="147"/>
        <v>2.3282623778743232E-3</v>
      </c>
      <c r="EE41" s="59">
        <f t="shared" si="147"/>
        <v>2.3282623778743232E-3</v>
      </c>
      <c r="EF41" s="59">
        <f t="shared" si="147"/>
        <v>2.3282623778743232E-3</v>
      </c>
      <c r="EG41" s="59">
        <f>+EH41</f>
        <v>2.3282623778743232E-3</v>
      </c>
      <c r="EH41" s="20">
        <f>+BE41/'[1]total numbers'!BN41</f>
        <v>2.3282623778743232E-3</v>
      </c>
      <c r="EI41" s="20">
        <f>+BF41/'[1]total numbers'!BX41</f>
        <v>6.9475976082758462E-3</v>
      </c>
      <c r="EJ41" s="20">
        <f>+BG41/'[1]total numbers'!CH41</f>
        <v>6.0632025839574607E-3</v>
      </c>
      <c r="EK41" s="20">
        <f>+BH41/'[1]total numbers'!CR41</f>
        <v>1.5964000240399061E-3</v>
      </c>
      <c r="EL41" s="20">
        <f>+BI41/'[1]total numbers'!DB41</f>
        <v>4.1380485016660317E-3</v>
      </c>
      <c r="EM41" s="20">
        <f>+BJ41/'[1]total numbers'!DC41</f>
        <v>4.4507942442328832E-3</v>
      </c>
      <c r="EN41" s="20">
        <f>+BK41/'[1]total numbers'!DD41</f>
        <v>4.7301707514518926E-3</v>
      </c>
      <c r="EO41" s="20">
        <f>+BL41/'[1]total numbers'!DE41</f>
        <v>3.6627825173622206E-3</v>
      </c>
      <c r="EP41" s="20">
        <f>+BM41/'[1]total numbers'!DF41</f>
        <v>3.97157839213131E-3</v>
      </c>
      <c r="EQ41" s="20">
        <f>+BN41/'[1]total numbers'!DG41</f>
        <v>5.6077263741611564E-3</v>
      </c>
      <c r="ER41" s="20">
        <f>+BO41/'[1]total numbers'!DH41</f>
        <v>5.9838288222843535E-3</v>
      </c>
      <c r="ES41" s="20">
        <f>+BP41/'[1]total numbers'!DI41</f>
        <v>5.8869221447910847E-3</v>
      </c>
      <c r="ET41" s="20">
        <f>+BQ41/'[1]total numbers'!DJ41</f>
        <v>5.8337122380976844E-3</v>
      </c>
      <c r="EU41" s="20">
        <f>+BR41/'[1]total numbers'!DK41</f>
        <v>5.8956715102692053E-3</v>
      </c>
      <c r="EV41" s="20">
        <f>+BS41/'[1]total numbers'!DL41</f>
        <v>3.7062147895724428E-3</v>
      </c>
      <c r="EW41" s="20">
        <f>+BT41/'[1]total numbers'!DM41</f>
        <v>5.4468438154574453E-3</v>
      </c>
      <c r="EX41" s="86">
        <f>+BU41/'[1]total numbers'!DN41</f>
        <v>4.5837620180590689E-3</v>
      </c>
      <c r="EY41" s="86">
        <f>+BV41/'[1]total numbers'!DO41</f>
        <v>4.2894102024780946E-3</v>
      </c>
      <c r="EZ41" s="86">
        <f>+BW41/'[1]total numbers'!DP41</f>
        <v>4.0205412296687795E-3</v>
      </c>
      <c r="FA41" s="86">
        <f>+BX41/'[1]total numbers'!DQ41</f>
        <v>3.8499268020082095E-3</v>
      </c>
      <c r="FB41" s="86">
        <f>+BY41/'[1]total numbers'!DR41</f>
        <v>3.9325221692409181E-3</v>
      </c>
      <c r="FC41" s="86">
        <f>+BZ41/'[1]total numbers'!DS41</f>
        <v>3.4066265087405721E-3</v>
      </c>
      <c r="FD41" s="86">
        <f>+CA41/'[1]total numbers'!DT41</f>
        <v>3.3339647076327168E-3</v>
      </c>
      <c r="FE41" s="86">
        <f>+CB41/'[1]total numbers'!DU41</f>
        <v>3.1800106809429249E-3</v>
      </c>
      <c r="FF41" s="86">
        <f>+CC41/'[1]total numbers'!DV41</f>
        <v>3.0189520612704016E-3</v>
      </c>
      <c r="FH41" s="54">
        <f t="shared" si="16"/>
        <v>-10000</v>
      </c>
      <c r="FI41" s="54">
        <f t="shared" si="17"/>
        <v>1960</v>
      </c>
      <c r="FJ41" s="65">
        <f t="shared" si="18"/>
        <v>7.4999999999999997E-2</v>
      </c>
      <c r="FK41" s="59">
        <f t="shared" si="19"/>
        <v>2.3282623778743232E-3</v>
      </c>
      <c r="FL41" s="54">
        <f t="shared" si="20"/>
        <v>1960.3578130235148</v>
      </c>
      <c r="FM41" s="64">
        <v>0.33333333333333331</v>
      </c>
      <c r="FN41" s="59">
        <f t="shared" si="21"/>
        <v>-3.279542066219505E-3</v>
      </c>
      <c r="FP41" s="6">
        <v>9</v>
      </c>
      <c r="FQ41" s="6" t="s">
        <v>362</v>
      </c>
      <c r="GF41" s="21"/>
      <c r="GG41" s="41">
        <f>IF([3]data!BE41&lt;=0, ,BE41/[3]data!BE41)</f>
        <v>0</v>
      </c>
      <c r="GH41" s="41">
        <f>IF([3]data!BF41&lt;=0, ,BF41/[3]data!BF41)</f>
        <v>0</v>
      </c>
      <c r="GI41" s="41">
        <f>IF([3]data!BG41&lt;=0, ,BG41/[3]data!BG41)</f>
        <v>269.13913043478266</v>
      </c>
      <c r="GJ41" s="41">
        <f>IF([3]data!BH41&lt;=0, ,BH41/[3]data!BH41)</f>
        <v>18.293478260869566</v>
      </c>
      <c r="GK41" s="41">
        <f>IF([3]data!BI41&lt;=0, ,BI41/[3]data!BI41)</f>
        <v>30.326086956521742</v>
      </c>
      <c r="GL41" s="41">
        <f>IF([3]data!BS41&lt;=0, ,BS41/[3]data!BS41)</f>
        <v>32.673913043478265</v>
      </c>
      <c r="HM41" s="17">
        <v>1</v>
      </c>
      <c r="HN41" s="128">
        <f t="shared" si="90"/>
        <v>1</v>
      </c>
      <c r="HO41" s="128">
        <f t="shared" si="90"/>
        <v>1</v>
      </c>
      <c r="HP41" s="128">
        <f t="shared" si="90"/>
        <v>1</v>
      </c>
      <c r="HQ41" s="128">
        <f t="shared" si="90"/>
        <v>1</v>
      </c>
      <c r="HR41" s="128">
        <f t="shared" si="90"/>
        <v>1</v>
      </c>
      <c r="HS41" s="128">
        <f t="shared" si="90"/>
        <v>1</v>
      </c>
      <c r="HT41" s="128">
        <f t="shared" si="90"/>
        <v>1</v>
      </c>
      <c r="HU41" s="128">
        <f t="shared" si="90"/>
        <v>1</v>
      </c>
      <c r="HV41" s="128">
        <f t="shared" si="90"/>
        <v>1</v>
      </c>
      <c r="HW41" s="128">
        <f t="shared" si="90"/>
        <v>1</v>
      </c>
      <c r="HX41" s="128">
        <f t="shared" si="90"/>
        <v>1</v>
      </c>
      <c r="HY41" s="128">
        <f t="shared" si="90"/>
        <v>1</v>
      </c>
      <c r="HZ41" s="128">
        <f t="shared" si="90"/>
        <v>1</v>
      </c>
      <c r="IA41" s="128">
        <f t="shared" si="90"/>
        <v>1</v>
      </c>
      <c r="IB41" s="128">
        <f t="shared" si="90"/>
        <v>1</v>
      </c>
      <c r="IC41" s="128">
        <f t="shared" si="90"/>
        <v>1</v>
      </c>
      <c r="ID41" s="128">
        <f t="shared" si="87"/>
        <v>1</v>
      </c>
      <c r="IE41" s="128">
        <f t="shared" si="87"/>
        <v>1</v>
      </c>
      <c r="IF41" s="128">
        <f t="shared" si="87"/>
        <v>1</v>
      </c>
      <c r="IG41" s="128">
        <f t="shared" si="87"/>
        <v>1</v>
      </c>
      <c r="IH41" s="128">
        <f t="shared" si="87"/>
        <v>1</v>
      </c>
      <c r="II41" s="128">
        <f t="shared" si="87"/>
        <v>1</v>
      </c>
      <c r="IJ41" s="128">
        <f t="shared" si="87"/>
        <v>1</v>
      </c>
      <c r="IK41" s="128">
        <f t="shared" si="87"/>
        <v>1</v>
      </c>
      <c r="IL41" s="128">
        <f t="shared" si="93"/>
        <v>1</v>
      </c>
      <c r="IM41" s="128">
        <f t="shared" si="93"/>
        <v>1</v>
      </c>
      <c r="IN41" s="128">
        <f t="shared" si="93"/>
        <v>1</v>
      </c>
      <c r="IO41" s="128">
        <f t="shared" si="93"/>
        <v>1</v>
      </c>
      <c r="IP41" s="128">
        <f t="shared" si="93"/>
        <v>1</v>
      </c>
      <c r="IQ41" s="128">
        <f t="shared" si="93"/>
        <v>1</v>
      </c>
      <c r="IR41" s="128">
        <f t="shared" si="93"/>
        <v>1</v>
      </c>
      <c r="IS41" s="128">
        <f t="shared" si="93"/>
        <v>1</v>
      </c>
      <c r="IT41" s="128">
        <f t="shared" si="93"/>
        <v>1</v>
      </c>
      <c r="IU41" s="128">
        <f t="shared" si="93"/>
        <v>1</v>
      </c>
      <c r="IV41" s="128">
        <f t="shared" si="93"/>
        <v>1</v>
      </c>
      <c r="IW41" s="128">
        <f t="shared" si="93"/>
        <v>1</v>
      </c>
      <c r="IX41" s="128">
        <f t="shared" si="93"/>
        <v>1</v>
      </c>
      <c r="IY41" s="128">
        <f t="shared" si="93"/>
        <v>1</v>
      </c>
      <c r="IZ41" s="128">
        <f t="shared" si="93"/>
        <v>1</v>
      </c>
      <c r="JA41" s="128">
        <f t="shared" si="93"/>
        <v>1</v>
      </c>
      <c r="JB41" s="128">
        <f t="shared" si="91"/>
        <v>1</v>
      </c>
      <c r="JC41" s="128">
        <f t="shared" si="91"/>
        <v>1</v>
      </c>
      <c r="JD41" s="128">
        <f t="shared" si="91"/>
        <v>1</v>
      </c>
      <c r="JE41" s="128">
        <f t="shared" si="91"/>
        <v>1</v>
      </c>
      <c r="JF41" s="128">
        <f t="shared" si="91"/>
        <v>1</v>
      </c>
      <c r="JG41" s="128">
        <f t="shared" si="91"/>
        <v>1</v>
      </c>
      <c r="JH41" s="128">
        <f t="shared" si="91"/>
        <v>1</v>
      </c>
      <c r="JI41" s="128">
        <f t="shared" si="88"/>
        <v>1</v>
      </c>
      <c r="JJ41" s="128">
        <f t="shared" si="88"/>
        <v>1</v>
      </c>
      <c r="JK41" s="128">
        <f t="shared" si="88"/>
        <v>1</v>
      </c>
      <c r="JL41" s="128">
        <f t="shared" si="88"/>
        <v>1</v>
      </c>
      <c r="JM41" s="128">
        <f t="shared" si="88"/>
        <v>1</v>
      </c>
      <c r="JN41" s="128">
        <f t="shared" si="88"/>
        <v>1</v>
      </c>
      <c r="JO41" s="128">
        <f t="shared" si="88"/>
        <v>1</v>
      </c>
      <c r="JP41" s="128">
        <f t="shared" si="88"/>
        <v>1</v>
      </c>
      <c r="JQ41" s="128">
        <f t="shared" si="88"/>
        <v>1</v>
      </c>
      <c r="JR41" s="128">
        <f t="shared" si="88"/>
        <v>1</v>
      </c>
      <c r="JS41" s="128">
        <f t="shared" si="88"/>
        <v>1</v>
      </c>
      <c r="JT41" s="128">
        <f t="shared" si="88"/>
        <v>1</v>
      </c>
      <c r="JU41" s="128">
        <f t="shared" si="88"/>
        <v>1</v>
      </c>
      <c r="JV41" s="128">
        <f t="shared" si="88"/>
        <v>1</v>
      </c>
      <c r="JW41" s="128">
        <f t="shared" si="88"/>
        <v>1</v>
      </c>
      <c r="JX41" s="128">
        <f t="shared" si="88"/>
        <v>1</v>
      </c>
      <c r="JY41" s="128">
        <f t="shared" si="56"/>
        <v>1</v>
      </c>
      <c r="JZ41" s="128">
        <f t="shared" ref="HO41:JZ45" si="148">+$HM41+(JZ$3-$HM$3)*(($KL41-$HM41)/($KL$3-$HM$3))</f>
        <v>1</v>
      </c>
      <c r="KA41" s="128">
        <f t="shared" si="126"/>
        <v>1</v>
      </c>
      <c r="KB41" s="128">
        <f t="shared" si="126"/>
        <v>1</v>
      </c>
      <c r="KC41" s="128">
        <f t="shared" si="126"/>
        <v>1</v>
      </c>
      <c r="KD41" s="128">
        <f t="shared" si="126"/>
        <v>1</v>
      </c>
      <c r="KE41" s="128">
        <f t="shared" si="126"/>
        <v>1</v>
      </c>
      <c r="KF41" s="128">
        <f t="shared" si="126"/>
        <v>1</v>
      </c>
      <c r="KG41" s="128">
        <f t="shared" si="126"/>
        <v>1</v>
      </c>
      <c r="KH41" s="128">
        <f t="shared" si="126"/>
        <v>1</v>
      </c>
      <c r="KI41" s="128">
        <f t="shared" si="126"/>
        <v>1</v>
      </c>
      <c r="KJ41" s="128">
        <f t="shared" si="126"/>
        <v>1</v>
      </c>
      <c r="KK41" s="128">
        <f t="shared" si="126"/>
        <v>1</v>
      </c>
      <c r="KL41" s="17">
        <v>1</v>
      </c>
    </row>
    <row r="42" spans="1:300" x14ac:dyDescent="0.2">
      <c r="A42" s="8">
        <v>18</v>
      </c>
      <c r="B42" s="14">
        <v>144</v>
      </c>
      <c r="C42" s="102" t="s">
        <v>84</v>
      </c>
      <c r="D42" s="11">
        <v>0</v>
      </c>
      <c r="E42" s="11">
        <v>0</v>
      </c>
      <c r="F42" s="11">
        <f>+'[1]total numbers'!F42*CI42</f>
        <v>4.928884017980658E-2</v>
      </c>
      <c r="G42" s="11">
        <f>+'[1]total numbers'!G42*CJ42</f>
        <v>9.2416575337137361E-2</v>
      </c>
      <c r="H42" s="11">
        <f>+'[1]total numbers'!H42*CK42</f>
        <v>0.17328107875713256</v>
      </c>
      <c r="I42" s="11">
        <f>+'[1]total numbers'!I42*CL42</f>
        <v>0.32490202266962354</v>
      </c>
      <c r="J42" s="11">
        <f>+'[1]total numbers'!J42*CM42</f>
        <v>0.60919129250554416</v>
      </c>
      <c r="K42" s="11">
        <f>+'[1]total numbers'!K42*CN42</f>
        <v>1.1422336734478953</v>
      </c>
      <c r="L42" s="11">
        <f>+'[1]total numbers'!L42*CO42</f>
        <v>2.1416881377148029</v>
      </c>
      <c r="M42" s="11">
        <f>+'[1]total numbers'!M42*CP42</f>
        <v>4.0156652582152566</v>
      </c>
      <c r="N42" s="11">
        <f>+'[1]total numbers'!N42*CQ42</f>
        <v>7.5293723591536068</v>
      </c>
      <c r="O42" s="11">
        <f>+'[1]total numbers'!O42*CR42</f>
        <v>8.7842677523458779</v>
      </c>
      <c r="P42" s="11">
        <f>+'[1]total numbers'!P42*CS42</f>
        <v>10.039163145538144</v>
      </c>
      <c r="Q42" s="11">
        <f>+'[1]total numbers'!Q42*CT42</f>
        <v>11.294058538730409</v>
      </c>
      <c r="R42" s="11">
        <f>+'[1]total numbers'!R42*CU42</f>
        <v>12.548953931922675</v>
      </c>
      <c r="S42" s="11">
        <f>+'[1]total numbers'!S42*CV42</f>
        <v>13.803849325114946</v>
      </c>
      <c r="T42" s="11">
        <f>+'[1]total numbers'!T42*CW42</f>
        <v>15.058744718307214</v>
      </c>
      <c r="U42" s="11">
        <f>+'[1]total numbers'!U42*CX42</f>
        <v>16.313640111499474</v>
      </c>
      <c r="V42" s="11">
        <f>+'[1]total numbers'!V42*CY42</f>
        <v>17.568535504691756</v>
      </c>
      <c r="W42" s="11">
        <f>+'[1]total numbers'!W42*CZ42</f>
        <v>18.823430897884013</v>
      </c>
      <c r="X42" s="11">
        <f>+'[1]total numbers'!X42*DA42</f>
        <v>20.078326291076287</v>
      </c>
      <c r="Y42" s="11">
        <f>+'[1]total numbers'!Y42*DB42</f>
        <v>22.588117077460819</v>
      </c>
      <c r="Z42" s="11">
        <f>+'[1]total numbers'!Z42*DC42</f>
        <v>25.09790786384535</v>
      </c>
      <c r="AA42" s="11">
        <f>+'[1]total numbers'!AA42*DD42</f>
        <v>24.344970627929992</v>
      </c>
      <c r="AB42" s="11">
        <f>+'[1]total numbers'!AB42*DE42</f>
        <v>23.34105431337618</v>
      </c>
      <c r="AC42" s="11">
        <f>+'[1]total numbers'!AC42*DF42</f>
        <v>25.09790786384535</v>
      </c>
      <c r="AD42" s="11">
        <f>+'[1]total numbers'!AD42*DG42</f>
        <v>31.372384829806695</v>
      </c>
      <c r="AE42" s="11">
        <f>+'[1]total numbers'!AE42*DH42</f>
        <v>37.646861795768025</v>
      </c>
      <c r="AF42" s="11">
        <f>+'[1]total numbers'!AF42*DI42</f>
        <v>37.852991818654402</v>
      </c>
      <c r="AG42" s="11">
        <f>+'[1]total numbers'!AG42*DJ42</f>
        <v>37.110776292798441</v>
      </c>
      <c r="AH42" s="11">
        <f>+'[1]total numbers'!AH42*DK42</f>
        <v>36.383114012547495</v>
      </c>
      <c r="AI42" s="11">
        <f>+'[1]total numbers'!AI42*DL42</f>
        <v>35.669719620144598</v>
      </c>
      <c r="AJ42" s="11">
        <f>+'[1]total numbers'!AJ42*DM42</f>
        <v>34.970313353082936</v>
      </c>
      <c r="AK42" s="11">
        <f>+'[1]total numbers'!AK42*DN42</f>
        <v>34.284620934395043</v>
      </c>
      <c r="AL42" s="11">
        <f>+'[1]total numbers'!AL42*DO42</f>
        <v>33.612373465093171</v>
      </c>
      <c r="AM42" s="11">
        <f>+'[1]total numbers'!AM42*DP42</f>
        <v>32.953307318718799</v>
      </c>
      <c r="AN42" s="11">
        <f>+'[1]total numbers'!AN42*DQ42</f>
        <v>32.307164037959609</v>
      </c>
      <c r="AO42" s="11">
        <f>+'[1]total numbers'!AO42*DR42</f>
        <v>31.673690233293733</v>
      </c>
      <c r="AP42" s="11">
        <f>+'[1]total numbers'!AP42*DS42</f>
        <v>31.052637483621311</v>
      </c>
      <c r="AQ42" s="11">
        <f>+'[1]total numbers'!AQ42*DT42</f>
        <v>30.443762238844418</v>
      </c>
      <c r="AR42" s="11">
        <f>+'[1]total numbers'!AR42*DU42</f>
        <v>35.610919509852899</v>
      </c>
      <c r="AS42" s="11">
        <f>+'[1]total numbers'!AS42*DV42</f>
        <v>44.513649387316121</v>
      </c>
      <c r="AT42" s="11">
        <f>+'[1]total numbers'!AT42*DW42</f>
        <v>55.642061734145166</v>
      </c>
      <c r="AU42" s="11">
        <f>+'[1]total numbers'!AU42*DX42</f>
        <v>62.782416521409147</v>
      </c>
      <c r="AV42" s="11">
        <f>+'[1]total numbers'!AV42*DY42</f>
        <v>69.922771308673177</v>
      </c>
      <c r="AW42" s="11">
        <f>+'[1]total numbers'!AW42*DZ42</f>
        <v>69.264904947746047</v>
      </c>
      <c r="AX42" s="19">
        <f>+'[5]raw data'!$Z$7</f>
        <v>217</v>
      </c>
      <c r="AY42" s="19">
        <f>+'[5]raw data'!$Z$17</f>
        <v>272</v>
      </c>
      <c r="AZ42" s="19">
        <f>+'[5]raw data'!$Z$27</f>
        <v>275</v>
      </c>
      <c r="BA42" s="19">
        <f>+'[5]raw data'!$Z$37</f>
        <v>306</v>
      </c>
      <c r="BB42" s="19">
        <f>+'[5]raw data'!$Z$47</f>
        <v>320</v>
      </c>
      <c r="BC42" s="19">
        <v>320</v>
      </c>
      <c r="BD42" s="19">
        <f>+'[5]raw data'!$Z$67</f>
        <v>402</v>
      </c>
      <c r="BE42" s="123">
        <f>+[2]faostat2014_rice!B189</f>
        <v>495.55</v>
      </c>
      <c r="BF42" s="19">
        <f>+[2]faostat2014_rice!C189</f>
        <v>718.68100000000004</v>
      </c>
      <c r="BG42" s="19">
        <f>+[2]faostat2014_rice!D189</f>
        <v>823.73400000000004</v>
      </c>
      <c r="BH42" s="19">
        <f>+[2]faostat2014_rice!E189</f>
        <v>828.24599999999998</v>
      </c>
      <c r="BI42" s="19">
        <f>+[2]faostat2014_rice!F189</f>
        <v>832</v>
      </c>
      <c r="BJ42" s="19">
        <f>+[2]faostat2014_rice!G189</f>
        <v>765.04</v>
      </c>
      <c r="BK42" s="19">
        <f>+[2]faostat2014_rice!H189</f>
        <v>819.59</v>
      </c>
      <c r="BL42" s="19">
        <f>+[2]faostat2014_rice!I189</f>
        <v>911.44</v>
      </c>
      <c r="BM42" s="19">
        <f>+[2]faostat2014_rice!J189</f>
        <v>719.69</v>
      </c>
      <c r="BN42" s="19">
        <f>+[2]faostat2014_rice!K189</f>
        <v>915.26</v>
      </c>
      <c r="BO42" s="19">
        <f>+[2]faostat2014_rice!L189</f>
        <v>910.49300000000005</v>
      </c>
      <c r="BP42" s="19">
        <f>+[2]faostat2014_rice!M189</f>
        <v>816.71299999999997</v>
      </c>
      <c r="BQ42" s="19">
        <f>+[2]faostat2014_rice!N189</f>
        <v>1052.9929999999999</v>
      </c>
      <c r="BR42" s="19">
        <f>+[2]faostat2014_rice!O189</f>
        <v>942.41</v>
      </c>
      <c r="BS42" s="19">
        <f>+[2]faostat2014_rice!P189</f>
        <v>1060.3599999999999</v>
      </c>
      <c r="BT42" s="19">
        <f>+[2]faostat2014_rice!Q189</f>
        <v>1091.05</v>
      </c>
      <c r="BU42" s="82">
        <f t="shared" si="1"/>
        <v>1131.31746666666</v>
      </c>
      <c r="BV42" s="82">
        <f t="shared" si="2"/>
        <v>1196.3215777777805</v>
      </c>
      <c r="BW42" s="82">
        <f t="shared" si="3"/>
        <v>1210.4808696296386</v>
      </c>
      <c r="BX42" s="82">
        <f t="shared" si="4"/>
        <v>1284.1739738271572</v>
      </c>
      <c r="BY42" s="82">
        <f t="shared" si="5"/>
        <v>1316.5206402304466</v>
      </c>
      <c r="BZ42" s="82">
        <f t="shared" si="6"/>
        <v>1364.9856228038261</v>
      </c>
      <c r="CA42" s="82">
        <f t="shared" si="7"/>
        <v>1410.8964657133911</v>
      </c>
      <c r="CB42" s="82">
        <f t="shared" si="8"/>
        <v>1454.1033948907716</v>
      </c>
      <c r="CC42" s="82">
        <f t="shared" si="9"/>
        <v>1504.8680029696552</v>
      </c>
      <c r="CD42" s="31"/>
      <c r="CE42" s="45">
        <f t="shared" si="10"/>
        <v>113.31899999999996</v>
      </c>
      <c r="CG42" s="113">
        <f t="shared" ref="CG42" si="149">+CH42-CH42/3</f>
        <v>4.3523612004568474E-4</v>
      </c>
      <c r="CH42" s="113">
        <f t="shared" ref="CH42" si="150">+CI42-CI42/3</f>
        <v>6.5285418006852717E-4</v>
      </c>
      <c r="CI42" s="113">
        <f t="shared" ref="CI42" si="151">+CJ42-CJ42/3</f>
        <v>9.7928127010279064E-4</v>
      </c>
      <c r="CJ42" s="113">
        <f t="shared" ref="CJ42" si="152">+CK42-CK42/3</f>
        <v>1.4689219051541862E-3</v>
      </c>
      <c r="CK42" s="113">
        <f t="shared" ref="CK42" si="153">+CL42-CL42/3</f>
        <v>2.2033828577312795E-3</v>
      </c>
      <c r="CL42" s="113">
        <f t="shared" ref="CL42" si="154">+CM42-CM42/3</f>
        <v>3.3050742865969188E-3</v>
      </c>
      <c r="CM42" s="113">
        <f t="shared" ref="CM42" si="155">+CN42-CN42/3</f>
        <v>4.9576114298953786E-3</v>
      </c>
      <c r="CN42" s="113">
        <f t="shared" ref="CN42" si="156">+CO42-CO42/3</f>
        <v>7.4364171448430671E-3</v>
      </c>
      <c r="CO42" s="113">
        <f t="shared" ref="CO42" si="157">+CP42-CP42/3</f>
        <v>1.11546257172646E-2</v>
      </c>
      <c r="CP42" s="113">
        <f t="shared" ref="CP42" si="158">+CQ42-CQ42/3</f>
        <v>1.6731938575896901E-2</v>
      </c>
      <c r="CQ42" s="104">
        <f t="shared" ref="CQ42:DY42" si="159">+CR42</f>
        <v>2.5097907863845356E-2</v>
      </c>
      <c r="CR42" s="104">
        <f t="shared" si="159"/>
        <v>2.5097907863845356E-2</v>
      </c>
      <c r="CS42" s="104">
        <f t="shared" si="159"/>
        <v>2.5097907863845356E-2</v>
      </c>
      <c r="CT42" s="104">
        <f t="shared" si="159"/>
        <v>2.5097907863845356E-2</v>
      </c>
      <c r="CU42" s="104">
        <f t="shared" si="159"/>
        <v>2.5097907863845356E-2</v>
      </c>
      <c r="CV42" s="104">
        <f t="shared" si="159"/>
        <v>2.5097907863845356E-2</v>
      </c>
      <c r="CW42" s="104">
        <f t="shared" si="159"/>
        <v>2.5097907863845356E-2</v>
      </c>
      <c r="CX42" s="104">
        <f t="shared" si="159"/>
        <v>2.5097907863845356E-2</v>
      </c>
      <c r="CY42" s="104">
        <f t="shared" si="159"/>
        <v>2.5097907863845356E-2</v>
      </c>
      <c r="CZ42" s="104">
        <f t="shared" si="159"/>
        <v>2.5097907863845356E-2</v>
      </c>
      <c r="DA42" s="104">
        <f t="shared" si="159"/>
        <v>2.5097907863845356E-2</v>
      </c>
      <c r="DB42" s="104">
        <f t="shared" si="159"/>
        <v>2.5097907863845356E-2</v>
      </c>
      <c r="DC42" s="104">
        <f t="shared" si="159"/>
        <v>2.5097907863845356E-2</v>
      </c>
      <c r="DD42" s="104">
        <f t="shared" si="159"/>
        <v>2.5097907863845356E-2</v>
      </c>
      <c r="DE42" s="104">
        <f t="shared" si="159"/>
        <v>2.5097907863845356E-2</v>
      </c>
      <c r="DF42" s="104">
        <f t="shared" si="159"/>
        <v>2.5097907863845356E-2</v>
      </c>
      <c r="DG42" s="104">
        <f t="shared" si="159"/>
        <v>2.5097907863845356E-2</v>
      </c>
      <c r="DH42" s="104">
        <f t="shared" si="159"/>
        <v>2.5097907863845356E-2</v>
      </c>
      <c r="DI42" s="104">
        <f t="shared" si="159"/>
        <v>2.5097907863845356E-2</v>
      </c>
      <c r="DJ42" s="104">
        <f t="shared" si="159"/>
        <v>2.5097907863845356E-2</v>
      </c>
      <c r="DK42" s="104">
        <f t="shared" si="159"/>
        <v>2.5097907863845356E-2</v>
      </c>
      <c r="DL42" s="104">
        <f t="shared" si="159"/>
        <v>2.5097907863845356E-2</v>
      </c>
      <c r="DM42" s="104">
        <f t="shared" si="159"/>
        <v>2.5097907863845356E-2</v>
      </c>
      <c r="DN42" s="104">
        <f t="shared" si="159"/>
        <v>2.5097907863845356E-2</v>
      </c>
      <c r="DO42" s="104">
        <f t="shared" si="159"/>
        <v>2.5097907863845356E-2</v>
      </c>
      <c r="DP42" s="104">
        <f t="shared" si="159"/>
        <v>2.5097907863845356E-2</v>
      </c>
      <c r="DQ42" s="104">
        <f t="shared" si="159"/>
        <v>2.5097907863845356E-2</v>
      </c>
      <c r="DR42" s="104">
        <f t="shared" si="159"/>
        <v>2.5097907863845356E-2</v>
      </c>
      <c r="DS42" s="104">
        <f t="shared" si="159"/>
        <v>2.5097907863845356E-2</v>
      </c>
      <c r="DT42" s="104">
        <f t="shared" si="159"/>
        <v>2.5097907863845356E-2</v>
      </c>
      <c r="DU42" s="104">
        <f t="shared" si="159"/>
        <v>2.5097907863845356E-2</v>
      </c>
      <c r="DV42" s="104">
        <f t="shared" si="159"/>
        <v>2.5097907863845356E-2</v>
      </c>
      <c r="DW42" s="104">
        <f t="shared" si="159"/>
        <v>2.5097907863845356E-2</v>
      </c>
      <c r="DX42" s="104">
        <f t="shared" si="159"/>
        <v>2.5097907863845356E-2</v>
      </c>
      <c r="DY42" s="104">
        <f t="shared" si="159"/>
        <v>2.5097907863845356E-2</v>
      </c>
      <c r="DZ42" s="104">
        <f>+EA42</f>
        <v>2.5097907863845356E-2</v>
      </c>
      <c r="EA42" s="20">
        <f>+AX42/'[1]total numbers'!BG42</f>
        <v>2.5097907863845356E-2</v>
      </c>
      <c r="EB42" s="20">
        <f>+AY42/'[1]total numbers'!BH42</f>
        <v>3.0882563488930363E-2</v>
      </c>
      <c r="EC42" s="20">
        <f>+AZ42/'[1]total numbers'!BI42</f>
        <v>3.0614168081134003E-2</v>
      </c>
      <c r="ED42" s="20">
        <f>+BA42/'[1]total numbers'!BJ42</f>
        <v>3.3365943272662561E-2</v>
      </c>
      <c r="EE42" s="20">
        <f>+BB42/'[1]total numbers'!BK42</f>
        <v>3.4148362255217606E-2</v>
      </c>
      <c r="EF42" s="20">
        <f>+BC42/'[1]total numbers'!BL42</f>
        <v>3.3402085960268217E-2</v>
      </c>
      <c r="EG42" s="20">
        <f>+BD42/'[1]total numbers'!BM42</f>
        <v>4.1034359845612815E-2</v>
      </c>
      <c r="EH42" s="20">
        <f>+BE42/'[1]total numbers'!BN42</f>
        <v>4.9466608117954024E-2</v>
      </c>
      <c r="EI42" s="20">
        <f>+BF42/'[1]total numbers'!BX42</f>
        <v>5.7402081018226588E-2</v>
      </c>
      <c r="EJ42" s="20">
        <f>+BG42/'[1]total numbers'!CH42</f>
        <v>5.4697866027964691E-2</v>
      </c>
      <c r="EK42" s="20">
        <f>+BH42/'[1]total numbers'!CR42</f>
        <v>4.7902266758355676E-2</v>
      </c>
      <c r="EL42" s="20">
        <f>+BI42/'[1]total numbers'!DB42</f>
        <v>4.4332932436451117E-2</v>
      </c>
      <c r="EM42" s="20">
        <f>+BJ42/'[1]total numbers'!DC42</f>
        <v>4.0487031940798668E-2</v>
      </c>
      <c r="EN42" s="20">
        <f>+BK42/'[1]total numbers'!DD42</f>
        <v>4.3045806317768692E-2</v>
      </c>
      <c r="EO42" s="20">
        <f>+BL42/'[1]total numbers'!DE42</f>
        <v>4.7478875067797945E-2</v>
      </c>
      <c r="EP42" s="20">
        <f>+BM42/'[1]total numbers'!DF42</f>
        <v>3.7170957948200724E-2</v>
      </c>
      <c r="EQ42" s="20">
        <f>+BN42/'[1]total numbers'!DG42</f>
        <v>4.6862535674531532E-2</v>
      </c>
      <c r="ER42" s="20">
        <f>+BO42/'[1]total numbers'!DH42</f>
        <v>4.6208735675118372E-2</v>
      </c>
      <c r="ES42" s="20">
        <f>+BP42/'[1]total numbers'!DI42</f>
        <v>4.107901233884842E-2</v>
      </c>
      <c r="ET42" s="20">
        <f>+BQ42/'[1]total numbers'!DJ42</f>
        <v>5.2490501424206873E-2</v>
      </c>
      <c r="EU42" s="20">
        <f>+BR42/'[1]total numbers'!DK42</f>
        <v>4.6566979272528126E-2</v>
      </c>
      <c r="EV42" s="20">
        <f>+BS42/'[1]total numbers'!DL42</f>
        <v>5.1953101688755075E-2</v>
      </c>
      <c r="EW42" s="20">
        <f>+BT42/'[1]total numbers'!DM42</f>
        <v>5.3025853852086122E-2</v>
      </c>
      <c r="EX42" s="86">
        <f>+BU42/'[1]total numbers'!DN42</f>
        <v>5.4561204648557342E-2</v>
      </c>
      <c r="EY42" s="86">
        <f>+BV42/'[1]total numbers'!DO42</f>
        <v>5.7277453375245417E-2</v>
      </c>
      <c r="EZ42" s="86">
        <f>+BW42/'[1]total numbers'!DP42</f>
        <v>5.7558636898148538E-2</v>
      </c>
      <c r="FA42" s="86">
        <f>+BX42/'[1]total numbers'!DQ42</f>
        <v>6.0670114276198575E-2</v>
      </c>
      <c r="FB42" s="86">
        <f>+BY42/'[1]total numbers'!DR42</f>
        <v>6.1825130008271084E-2</v>
      </c>
      <c r="FC42" s="86">
        <f>+BZ42/'[1]total numbers'!DS42</f>
        <v>6.3745317486025674E-2</v>
      </c>
      <c r="FD42" s="86">
        <f>+CA42/'[1]total numbers'!DT42</f>
        <v>6.5553814766887097E-2</v>
      </c>
      <c r="FE42" s="86">
        <f>+CB42/'[1]total numbers'!DU42</f>
        <v>6.7248436579973453E-2</v>
      </c>
      <c r="FF42" s="86">
        <f>+CC42/'[1]total numbers'!DV42</f>
        <v>6.9305862913858166E-2</v>
      </c>
      <c r="FH42" s="54">
        <f t="shared" si="16"/>
        <v>-10000</v>
      </c>
      <c r="FI42" s="54">
        <f t="shared" si="17"/>
        <v>1960</v>
      </c>
      <c r="FJ42" s="65">
        <f t="shared" si="18"/>
        <v>7.4999999999999997E-2</v>
      </c>
      <c r="FK42" s="59">
        <f t="shared" si="19"/>
        <v>4.9466608117954024E-2</v>
      </c>
      <c r="FL42" s="54">
        <f t="shared" si="20"/>
        <v>6772.1839971650043</v>
      </c>
      <c r="FM42" s="64">
        <v>0.33333333333333331</v>
      </c>
      <c r="FN42" s="59">
        <f t="shared" si="21"/>
        <v>-2.929980459695101E-3</v>
      </c>
      <c r="FP42" s="6">
        <v>4</v>
      </c>
      <c r="FQ42" s="6" t="s">
        <v>382</v>
      </c>
      <c r="GF42" s="21"/>
      <c r="GG42" s="41">
        <f>IF([3]data!BE42&lt;=0, ,BE42/[3]data!BE42)</f>
        <v>1.9213666897942718</v>
      </c>
      <c r="GH42" s="41">
        <f>IF([3]data!BF42&lt;=0, ,BF42/[3]data!BF42)</f>
        <v>2.0074779988607965</v>
      </c>
      <c r="GI42" s="41">
        <f>IF([3]data!BG42&lt;=0, ,BG42/[3]data!BG42)</f>
        <v>2.3411992468862737</v>
      </c>
      <c r="GJ42" s="41">
        <f>IF([3]data!BH42&lt;=0, ,BH42/[3]data!BH42)</f>
        <v>2.0688241978378379</v>
      </c>
      <c r="GK42" s="41">
        <f>IF([3]data!BI42&lt;=0, ,BI42/[3]data!BI42)</f>
        <v>1.8959027406353723</v>
      </c>
      <c r="GL42" s="41">
        <f>IF([3]data!BS42&lt;=0, ,BS42/[3]data!BS42)</f>
        <v>2.4162733534376484</v>
      </c>
      <c r="HM42" s="17">
        <v>1</v>
      </c>
      <c r="HN42" s="128">
        <f t="shared" si="90"/>
        <v>0.96990830884695722</v>
      </c>
      <c r="HO42" s="128">
        <f t="shared" si="148"/>
        <v>0.93981661769391445</v>
      </c>
      <c r="HP42" s="128">
        <f t="shared" si="148"/>
        <v>0.90972492654087156</v>
      </c>
      <c r="HQ42" s="128">
        <f t="shared" si="148"/>
        <v>0.87963323538782878</v>
      </c>
      <c r="HR42" s="128">
        <f t="shared" si="148"/>
        <v>0.84954154423478601</v>
      </c>
      <c r="HS42" s="128">
        <f t="shared" si="148"/>
        <v>0.81944985308174323</v>
      </c>
      <c r="HT42" s="128">
        <f t="shared" si="148"/>
        <v>0.78935816192870045</v>
      </c>
      <c r="HU42" s="128">
        <f t="shared" si="148"/>
        <v>0.75926647077565756</v>
      </c>
      <c r="HV42" s="128">
        <f t="shared" si="148"/>
        <v>0.7291747796226149</v>
      </c>
      <c r="HW42" s="128">
        <f t="shared" si="148"/>
        <v>0.69908308846957201</v>
      </c>
      <c r="HX42" s="128">
        <f t="shared" si="148"/>
        <v>0.69607391935426777</v>
      </c>
      <c r="HY42" s="128">
        <f t="shared" si="148"/>
        <v>0.69306475023896352</v>
      </c>
      <c r="HZ42" s="128">
        <f t="shared" si="148"/>
        <v>0.69005558112365917</v>
      </c>
      <c r="IA42" s="128">
        <f t="shared" si="148"/>
        <v>0.68704641200835492</v>
      </c>
      <c r="IB42" s="128">
        <f t="shared" si="148"/>
        <v>0.68403724289305057</v>
      </c>
      <c r="IC42" s="128">
        <f t="shared" si="148"/>
        <v>0.68102807377774632</v>
      </c>
      <c r="ID42" s="128">
        <f t="shared" si="148"/>
        <v>0.67801890466244208</v>
      </c>
      <c r="IE42" s="128">
        <f t="shared" si="148"/>
        <v>0.67500973554713783</v>
      </c>
      <c r="IF42" s="128">
        <f t="shared" si="148"/>
        <v>0.67200056643183348</v>
      </c>
      <c r="IG42" s="128">
        <f t="shared" si="148"/>
        <v>0.66899139731652923</v>
      </c>
      <c r="IH42" s="128">
        <f t="shared" si="148"/>
        <v>0.66598222820122488</v>
      </c>
      <c r="II42" s="128">
        <f t="shared" si="148"/>
        <v>0.66297305908592064</v>
      </c>
      <c r="IJ42" s="128">
        <f t="shared" si="148"/>
        <v>0.65996388997061639</v>
      </c>
      <c r="IK42" s="128">
        <f t="shared" si="148"/>
        <v>0.65695472085531215</v>
      </c>
      <c r="IL42" s="128">
        <f t="shared" si="148"/>
        <v>0.6539455517400079</v>
      </c>
      <c r="IM42" s="128">
        <f t="shared" si="148"/>
        <v>0.65093638262470355</v>
      </c>
      <c r="IN42" s="128">
        <f t="shared" si="148"/>
        <v>0.64792721350939919</v>
      </c>
      <c r="IO42" s="128">
        <f t="shared" si="148"/>
        <v>0.64762629659786886</v>
      </c>
      <c r="IP42" s="128">
        <f t="shared" si="148"/>
        <v>0.64732537968633841</v>
      </c>
      <c r="IQ42" s="128">
        <f t="shared" si="148"/>
        <v>0.64702446277480796</v>
      </c>
      <c r="IR42" s="128">
        <f t="shared" si="148"/>
        <v>0.64672354586327763</v>
      </c>
      <c r="IS42" s="128">
        <f t="shared" si="148"/>
        <v>0.64642262895174718</v>
      </c>
      <c r="IT42" s="128">
        <f t="shared" si="148"/>
        <v>0.64612171204021673</v>
      </c>
      <c r="IU42" s="128">
        <f t="shared" si="148"/>
        <v>0.64582079512868629</v>
      </c>
      <c r="IV42" s="128">
        <f t="shared" si="148"/>
        <v>0.64551987821715584</v>
      </c>
      <c r="IW42" s="128">
        <f t="shared" si="148"/>
        <v>0.64521896130562539</v>
      </c>
      <c r="IX42" s="128">
        <f t="shared" si="148"/>
        <v>0.64491804439409495</v>
      </c>
      <c r="IY42" s="128">
        <f t="shared" si="148"/>
        <v>0.6446171274825645</v>
      </c>
      <c r="IZ42" s="128">
        <f t="shared" si="148"/>
        <v>0.64431621057103405</v>
      </c>
      <c r="JA42" s="128">
        <f t="shared" si="148"/>
        <v>0.64401529365950372</v>
      </c>
      <c r="JB42" s="128">
        <f t="shared" si="148"/>
        <v>0.64371437674797327</v>
      </c>
      <c r="JC42" s="128">
        <f t="shared" si="148"/>
        <v>0.64341345983644282</v>
      </c>
      <c r="JD42" s="128">
        <f t="shared" si="148"/>
        <v>0.64311254292491249</v>
      </c>
      <c r="JE42" s="128">
        <f t="shared" si="148"/>
        <v>0.64281162601338204</v>
      </c>
      <c r="JF42" s="128">
        <f t="shared" si="148"/>
        <v>0.6425107091018516</v>
      </c>
      <c r="JG42" s="128">
        <f t="shared" si="148"/>
        <v>0.64220979219032115</v>
      </c>
      <c r="JH42" s="128">
        <f t="shared" si="148"/>
        <v>0.6419088752787907</v>
      </c>
      <c r="JI42" s="128">
        <f t="shared" si="148"/>
        <v>0.64160795836726026</v>
      </c>
      <c r="JJ42" s="128">
        <f t="shared" si="148"/>
        <v>0.64130704145572981</v>
      </c>
      <c r="JK42" s="128">
        <f t="shared" si="148"/>
        <v>0.64100612454419936</v>
      </c>
      <c r="JL42" s="128">
        <f t="shared" si="148"/>
        <v>0.64070520763266892</v>
      </c>
      <c r="JM42" s="128">
        <f t="shared" si="148"/>
        <v>0.64040429072113858</v>
      </c>
      <c r="JN42" s="128">
        <f t="shared" si="148"/>
        <v>0.64010337380960813</v>
      </c>
      <c r="JO42" s="128">
        <f t="shared" si="148"/>
        <v>0.63980245689807769</v>
      </c>
      <c r="JP42" s="128">
        <f t="shared" si="148"/>
        <v>0.63950153998654735</v>
      </c>
      <c r="JQ42" s="128">
        <f t="shared" si="148"/>
        <v>0.6392006230750169</v>
      </c>
      <c r="JR42" s="128">
        <f t="shared" si="148"/>
        <v>0.63889970616348646</v>
      </c>
      <c r="JS42" s="128">
        <f t="shared" si="148"/>
        <v>0.63886961447233337</v>
      </c>
      <c r="JT42" s="128">
        <f t="shared" si="148"/>
        <v>0.63883952278118028</v>
      </c>
      <c r="JU42" s="128">
        <f t="shared" si="148"/>
        <v>0.6388094310900273</v>
      </c>
      <c r="JV42" s="128">
        <f t="shared" si="148"/>
        <v>0.63877933939887432</v>
      </c>
      <c r="JW42" s="128">
        <f t="shared" si="148"/>
        <v>0.63874924770772123</v>
      </c>
      <c r="JX42" s="128">
        <f t="shared" si="148"/>
        <v>0.63871915601656815</v>
      </c>
      <c r="JY42" s="128">
        <f t="shared" si="148"/>
        <v>0.63868906432541506</v>
      </c>
      <c r="JZ42" s="128">
        <f t="shared" si="148"/>
        <v>0.63865897263426208</v>
      </c>
      <c r="KA42" s="128">
        <f t="shared" si="126"/>
        <v>0.6386288809431091</v>
      </c>
      <c r="KB42" s="128">
        <f t="shared" si="126"/>
        <v>0.63859878925195601</v>
      </c>
      <c r="KC42" s="128">
        <f t="shared" si="126"/>
        <v>0.63856869756080292</v>
      </c>
      <c r="KD42" s="128">
        <f t="shared" si="126"/>
        <v>0.63853860586964983</v>
      </c>
      <c r="KE42" s="128">
        <f t="shared" si="126"/>
        <v>0.63850851417849686</v>
      </c>
      <c r="KF42" s="128">
        <f t="shared" si="126"/>
        <v>0.63847842248734388</v>
      </c>
      <c r="KG42" s="128">
        <f t="shared" si="126"/>
        <v>0.63844833079619079</v>
      </c>
      <c r="KH42" s="128">
        <f t="shared" si="126"/>
        <v>0.6384182391050377</v>
      </c>
      <c r="KI42" s="128">
        <f t="shared" si="126"/>
        <v>0.63838814741388472</v>
      </c>
      <c r="KJ42" s="128">
        <f t="shared" si="126"/>
        <v>0.63835805572273163</v>
      </c>
      <c r="KK42" s="128">
        <f t="shared" si="126"/>
        <v>0.63832796403157865</v>
      </c>
      <c r="KL42" s="17">
        <f>+$KL$45</f>
        <v>0.63829787234042556</v>
      </c>
    </row>
    <row r="43" spans="1:300" x14ac:dyDescent="0.2">
      <c r="A43" s="8">
        <v>8</v>
      </c>
      <c r="B43" s="14">
        <v>148</v>
      </c>
      <c r="C43" s="76" t="s">
        <v>85</v>
      </c>
      <c r="D43" s="11">
        <v>0</v>
      </c>
      <c r="E43" s="11">
        <v>0</v>
      </c>
      <c r="F43" s="11">
        <f>+'[1]total numbers'!F43*CI43</f>
        <v>1.4473122216992871E-5</v>
      </c>
      <c r="G43" s="11">
        <f>+'[1]total numbers'!G43*CJ43</f>
        <v>2.8946244433985734E-5</v>
      </c>
      <c r="H43" s="11">
        <f>+'[1]total numbers'!H43*CK43</f>
        <v>5.7892488867971468E-5</v>
      </c>
      <c r="I43" s="11">
        <f>+'[1]total numbers'!I43*CL43</f>
        <v>1.1578497773594294E-4</v>
      </c>
      <c r="J43" s="11">
        <f>+'[1]total numbers'!J43*CM43</f>
        <v>2.315699554718859E-4</v>
      </c>
      <c r="K43" s="11">
        <f>+'[1]total numbers'!K43*CN43</f>
        <v>4.6313991094377164E-4</v>
      </c>
      <c r="L43" s="11">
        <f>+'[1]total numbers'!L43*CO43</f>
        <v>9.2627982188754339E-4</v>
      </c>
      <c r="M43" s="11">
        <f>+'[1]total numbers'!M43*CP43</f>
        <v>1.8525596437750863E-3</v>
      </c>
      <c r="N43" s="11">
        <f>+'[1]total numbers'!N43*CQ43</f>
        <v>3.7051192875501735E-3</v>
      </c>
      <c r="O43" s="11">
        <f>+'[1]total numbers'!O43*CR43</f>
        <v>6.3516330643717256E-3</v>
      </c>
      <c r="P43" s="11">
        <f>+'[1]total numbers'!P43*CS43</f>
        <v>1.0888513824637243E-2</v>
      </c>
      <c r="Q43" s="11">
        <f>+'[1]total numbers'!Q43*CT43</f>
        <v>1.8666023699378136E-2</v>
      </c>
      <c r="R43" s="11">
        <f>+'[1]total numbers'!R43*CU43</f>
        <v>3.1998897770362508E-2</v>
      </c>
      <c r="S43" s="11">
        <f>+'[1]total numbers'!S43*CV43</f>
        <v>5.4855253320621453E-2</v>
      </c>
      <c r="T43" s="11">
        <f>+'[1]total numbers'!T43*CW43</f>
        <v>9.4037577121065322E-2</v>
      </c>
      <c r="U43" s="11">
        <f>+'[1]total numbers'!U43*CX43</f>
        <v>0.16120727506468341</v>
      </c>
      <c r="V43" s="11">
        <f>+'[1]total numbers'!V43*CY43</f>
        <v>0.27635532868231438</v>
      </c>
      <c r="W43" s="11">
        <f>+'[1]total numbers'!W43*CZ43</f>
        <v>0.43756260374699779</v>
      </c>
      <c r="X43" s="11">
        <f>+'[1]total numbers'!X43*DA43</f>
        <v>0.69088832170578574</v>
      </c>
      <c r="Y43" s="11">
        <f>+'[1]total numbers'!Y43*DB43</f>
        <v>1.1140574187505801</v>
      </c>
      <c r="Z43" s="11">
        <f>+'[1]total numbers'!Z43*DC43</f>
        <v>1.7876735324137212</v>
      </c>
      <c r="AA43" s="11">
        <f>+'[1]total numbers'!AA43*DD43</f>
        <v>2.9356540648020117</v>
      </c>
      <c r="AB43" s="11">
        <f>+'[1]total numbers'!AB43*DE43</f>
        <v>4.906736079740508</v>
      </c>
      <c r="AC43" s="11">
        <f>+'[1]total numbers'!AC43*DF43</f>
        <v>7.8696497894299684</v>
      </c>
      <c r="AD43" s="11">
        <f>+'[1]total numbers'!AD43*DG43</f>
        <v>13.771887131502446</v>
      </c>
      <c r="AE43" s="11">
        <f>+'[1]total numbers'!AE43*DH43</f>
        <v>23.608949368289906</v>
      </c>
      <c r="AF43" s="11">
        <f>+'[1]total numbers'!AF43*DI43</f>
        <v>24.072526672758233</v>
      </c>
      <c r="AG43" s="11">
        <f>+'[1]total numbers'!AG43*DJ43</f>
        <v>23.951378367907761</v>
      </c>
      <c r="AH43" s="11">
        <f>+'[1]total numbers'!AH43*DK43</f>
        <v>23.826548188528392</v>
      </c>
      <c r="AI43" s="11">
        <f>+'[1]total numbers'!AI43*DL43</f>
        <v>23.697794509866796</v>
      </c>
      <c r="AJ43" s="11">
        <f>+'[1]total numbers'!AJ43*DM43</f>
        <v>23.564852109638494</v>
      </c>
      <c r="AK43" s="11">
        <f>+'[1]total numbers'!AK43*DN43</f>
        <v>23.427429381555093</v>
      </c>
      <c r="AL43" s="11">
        <f>+'[1]total numbers'!AL43*DO43</f>
        <v>23.285205281687087</v>
      </c>
      <c r="AM43" s="11">
        <f>+'[1]total numbers'!AM43*DP43</f>
        <v>23.13782606379662</v>
      </c>
      <c r="AN43" s="11">
        <f>+'[1]total numbers'!AN43*DQ43</f>
        <v>22.98490193946559</v>
      </c>
      <c r="AO43" s="11">
        <f>+'[1]total numbers'!AO43*DR43</f>
        <v>22.826003945398494</v>
      </c>
      <c r="AP43" s="11">
        <f>+'[1]total numbers'!AP43*DS43</f>
        <v>22.660661569404525</v>
      </c>
      <c r="AQ43" s="11">
        <f>+'[1]total numbers'!AQ43*DT43</f>
        <v>22.488362184541245</v>
      </c>
      <c r="AR43" s="11">
        <f>+'[1]total numbers'!AR43*DU43</f>
        <v>22.308554276258363</v>
      </c>
      <c r="AS43" s="11">
        <f>+'[1]total numbers'!AS43*DV43</f>
        <v>22.120658242919557</v>
      </c>
      <c r="AT43" s="11">
        <f>+'[1]total numbers'!AT43*DW43</f>
        <v>21.924092096779052</v>
      </c>
      <c r="AU43" s="11">
        <f>+'[1]total numbers'!AU43*DX43</f>
        <v>21.718326654843082</v>
      </c>
      <c r="AV43" s="11">
        <f>+'[1]total numbers'!AV43*DY43</f>
        <v>21.503000356851544</v>
      </c>
      <c r="AW43" s="11">
        <f>+'[1]total numbers'!AW43*DZ43</f>
        <v>21.278159013629782</v>
      </c>
      <c r="AX43" s="11">
        <f>+'[1]total numbers'!AX43*EA43</f>
        <v>21.044770945632365</v>
      </c>
      <c r="AY43" s="11">
        <f>+'[1]total numbers'!AY43*EB43</f>
        <v>20.805892721389554</v>
      </c>
      <c r="AZ43" s="11">
        <f>+'[1]total numbers'!AZ43*EC43</f>
        <v>20.569523732310799</v>
      </c>
      <c r="BA43" s="11">
        <f>+'[1]total numbers'!BA43*ED43</f>
        <v>20.356459512985676</v>
      </c>
      <c r="BB43" s="11">
        <f>+'[1]total numbers'!BB43*EE43</f>
        <v>20.226091800892942</v>
      </c>
      <c r="BC43" s="11">
        <f>+'[1]total numbers'!BC43*EF43</f>
        <v>20.39055548661273</v>
      </c>
      <c r="BD43" s="11">
        <f>+'[1]total numbers'!BD43*EG43</f>
        <v>22.171961715885573</v>
      </c>
      <c r="BE43" s="123">
        <f>+[2]faostat2014_rice!B41</f>
        <v>22</v>
      </c>
      <c r="BF43" s="19">
        <f>+[2]faostat2014_rice!C41</f>
        <v>41</v>
      </c>
      <c r="BG43" s="19">
        <f>+[2]faostat2014_rice!D41</f>
        <v>40</v>
      </c>
      <c r="BH43" s="19">
        <f>+[2]faostat2014_rice!E41</f>
        <v>36.853999999999999</v>
      </c>
      <c r="BI43" s="19">
        <f>+[2]faostat2014_rice!F41</f>
        <v>89.567999999999998</v>
      </c>
      <c r="BJ43" s="19">
        <f>+[2]faostat2014_rice!G41</f>
        <v>87.168000000000006</v>
      </c>
      <c r="BK43" s="19">
        <f>+[2]faostat2014_rice!H41</f>
        <v>103.803</v>
      </c>
      <c r="BL43" s="19">
        <f>+[2]faostat2014_rice!I41</f>
        <v>95</v>
      </c>
      <c r="BM43" s="19">
        <f>+[2]faostat2014_rice!J41</f>
        <v>93.847999999999999</v>
      </c>
      <c r="BN43" s="19">
        <f>+[2]faostat2014_rice!K41</f>
        <v>109.824</v>
      </c>
      <c r="BO43" s="19">
        <f>+[2]faostat2014_rice!L41</f>
        <v>80.838999999999999</v>
      </c>
      <c r="BP43" s="19">
        <f>+[2]faostat2014_rice!M41</f>
        <v>80</v>
      </c>
      <c r="BQ43" s="19">
        <f>+[2]faostat2014_rice!N41</f>
        <v>110.854</v>
      </c>
      <c r="BR43" s="19">
        <f>+[2]faostat2014_rice!O41</f>
        <v>107.81399999999999</v>
      </c>
      <c r="BS43" s="19">
        <f>+[2]faostat2014_rice!P41</f>
        <v>130</v>
      </c>
      <c r="BT43" s="19">
        <f>+[2]faostat2014_rice!Q41</f>
        <v>130</v>
      </c>
      <c r="BU43" s="82">
        <f t="shared" si="1"/>
        <v>145.86100000000079</v>
      </c>
      <c r="BV43" s="82">
        <f t="shared" si="2"/>
        <v>158.3143999999993</v>
      </c>
      <c r="BW43" s="82">
        <f t="shared" si="3"/>
        <v>165.6182000000008</v>
      </c>
      <c r="BX43" s="82">
        <f t="shared" si="4"/>
        <v>178.58378666666977</v>
      </c>
      <c r="BY43" s="82">
        <f t="shared" si="5"/>
        <v>187.61892444444675</v>
      </c>
      <c r="BZ43" s="82">
        <f t="shared" si="6"/>
        <v>200.35606340741288</v>
      </c>
      <c r="CA43" s="82">
        <f t="shared" si="7"/>
        <v>210.06084345679483</v>
      </c>
      <c r="CB43" s="82">
        <f t="shared" si="8"/>
        <v>220.62346419095047</v>
      </c>
      <c r="CC43" s="82">
        <f t="shared" si="9"/>
        <v>232.02967672318482</v>
      </c>
      <c r="CD43" s="31"/>
      <c r="CE43" s="15">
        <f t="shared" si="10"/>
        <v>48.567999999999998</v>
      </c>
      <c r="CG43" s="59">
        <f t="shared" ref="CG43:DG43" si="160">+CH43-CH43/3</f>
        <v>3.7368690480765592E-7</v>
      </c>
      <c r="CH43" s="59">
        <f t="shared" si="160"/>
        <v>5.6053035721148388E-7</v>
      </c>
      <c r="CI43" s="59">
        <f t="shared" si="160"/>
        <v>8.4079553581722593E-7</v>
      </c>
      <c r="CJ43" s="59">
        <f t="shared" si="160"/>
        <v>1.2611933037258389E-6</v>
      </c>
      <c r="CK43" s="59">
        <f t="shared" si="160"/>
        <v>1.8917899555887581E-6</v>
      </c>
      <c r="CL43" s="59">
        <f t="shared" si="160"/>
        <v>2.837684933383137E-6</v>
      </c>
      <c r="CM43" s="59">
        <f t="shared" si="160"/>
        <v>4.2565274000747059E-6</v>
      </c>
      <c r="CN43" s="59">
        <f t="shared" si="160"/>
        <v>6.384791100112058E-6</v>
      </c>
      <c r="CO43" s="59">
        <f t="shared" si="160"/>
        <v>9.5771866501680861E-6</v>
      </c>
      <c r="CP43" s="59">
        <f t="shared" si="160"/>
        <v>1.4365779975252129E-5</v>
      </c>
      <c r="CQ43" s="59">
        <f t="shared" si="160"/>
        <v>2.1548669962878195E-5</v>
      </c>
      <c r="CR43" s="59">
        <f t="shared" si="160"/>
        <v>3.232300494431729E-5</v>
      </c>
      <c r="CS43" s="59">
        <f t="shared" si="160"/>
        <v>4.8484507416475935E-5</v>
      </c>
      <c r="CT43" s="59">
        <f t="shared" si="160"/>
        <v>7.2726761124713909E-5</v>
      </c>
      <c r="CU43" s="59">
        <f t="shared" si="160"/>
        <v>1.0909014168707085E-4</v>
      </c>
      <c r="CV43" s="59">
        <f t="shared" si="160"/>
        <v>1.6363521253060626E-4</v>
      </c>
      <c r="CW43" s="59">
        <f t="shared" si="160"/>
        <v>2.4545281879590939E-4</v>
      </c>
      <c r="CX43" s="59">
        <f t="shared" si="160"/>
        <v>3.6817922819386403E-4</v>
      </c>
      <c r="CY43" s="59">
        <f t="shared" si="160"/>
        <v>5.5226884229079599E-4</v>
      </c>
      <c r="CZ43" s="59">
        <f t="shared" si="160"/>
        <v>8.2840326343619399E-4</v>
      </c>
      <c r="DA43" s="59">
        <f t="shared" si="160"/>
        <v>1.242604895154291E-3</v>
      </c>
      <c r="DB43" s="59">
        <f t="shared" si="160"/>
        <v>1.8639073427314363E-3</v>
      </c>
      <c r="DC43" s="59">
        <f t="shared" si="160"/>
        <v>2.7958610140971542E-3</v>
      </c>
      <c r="DD43" s="59">
        <f t="shared" si="160"/>
        <v>4.1937915211457313E-3</v>
      </c>
      <c r="DE43" s="59">
        <f t="shared" si="160"/>
        <v>6.2906872817185978E-3</v>
      </c>
      <c r="DF43" s="59">
        <f t="shared" si="160"/>
        <v>9.4360309225778975E-3</v>
      </c>
      <c r="DG43" s="59">
        <f t="shared" si="160"/>
        <v>1.4154046383866848E-2</v>
      </c>
      <c r="DH43" s="59">
        <f t="shared" si="97"/>
        <v>2.1231069575800274E-2</v>
      </c>
      <c r="DI43" s="59">
        <f t="shared" si="97"/>
        <v>2.0967207920052768E-2</v>
      </c>
      <c r="DJ43" s="59">
        <f t="shared" si="97"/>
        <v>2.0696532532862168E-2</v>
      </c>
      <c r="DK43" s="59">
        <f t="shared" si="97"/>
        <v>2.0418585726964724E-2</v>
      </c>
      <c r="DL43" s="59">
        <f t="shared" si="97"/>
        <v>2.0132858549802048E-2</v>
      </c>
      <c r="DM43" s="59">
        <f t="shared" si="98"/>
        <v>1.9838782540060676E-2</v>
      </c>
      <c r="DN43" s="59">
        <f t="shared" si="98"/>
        <v>1.9535719719359419E-2</v>
      </c>
      <c r="DO43" s="59">
        <f t="shared" si="98"/>
        <v>1.9222950338095741E-2</v>
      </c>
      <c r="DP43" s="59">
        <f t="shared" si="98"/>
        <v>1.8899657732404311E-2</v>
      </c>
      <c r="DQ43" s="59">
        <f t="shared" si="98"/>
        <v>1.8564909420967172E-2</v>
      </c>
      <c r="DR43" s="59">
        <f t="shared" si="98"/>
        <v>1.8217633243789756E-2</v>
      </c>
      <c r="DS43" s="59">
        <f t="shared" si="98"/>
        <v>1.7856586869167461E-2</v>
      </c>
      <c r="DT43" s="59">
        <f t="shared" si="98"/>
        <v>1.7480318287881203E-2</v>
      </c>
      <c r="DU43" s="59">
        <f t="shared" si="98"/>
        <v>1.7087113839426807E-2</v>
      </c>
      <c r="DV43" s="59">
        <f t="shared" si="98"/>
        <v>1.6674928642673826E-2</v>
      </c>
      <c r="DW43" s="59">
        <f t="shared" si="98"/>
        <v>1.6241291626469905E-2</v>
      </c>
      <c r="DX43" s="59">
        <f t="shared" si="98"/>
        <v>1.5783172933811627E-2</v>
      </c>
      <c r="DY43" s="59">
        <f t="shared" si="98"/>
        <v>1.5296793899542574E-2</v>
      </c>
      <c r="DZ43" s="59">
        <f t="shared" si="98"/>
        <v>1.4777346273137787E-2</v>
      </c>
      <c r="EA43" s="59">
        <f t="shared" si="98"/>
        <v>1.4218561969276362E-2</v>
      </c>
      <c r="EB43" s="59">
        <f t="shared" si="98"/>
        <v>1.3612024083514581E-2</v>
      </c>
      <c r="EC43" s="59">
        <f t="shared" si="99"/>
        <v>1.2946001771957896E-2</v>
      </c>
      <c r="ED43" s="59">
        <f t="shared" si="99"/>
        <v>1.2203338446170331E-2</v>
      </c>
      <c r="EE43" s="59">
        <f t="shared" si="99"/>
        <v>1.135725689963181E-2</v>
      </c>
      <c r="EF43" s="59">
        <f t="shared" si="99"/>
        <v>1.0361893203934616E-2</v>
      </c>
      <c r="EG43" s="59">
        <f t="shared" si="99"/>
        <v>9.1263935724449179E-3</v>
      </c>
      <c r="EH43" s="20">
        <f>+BE43/'[1]total numbers'!BN43</f>
        <v>7.4153420731004416E-3</v>
      </c>
      <c r="EI43" s="20">
        <f>+BF43/'[1]total numbers'!BX43</f>
        <v>1.1134179078334382E-2</v>
      </c>
      <c r="EJ43" s="20">
        <f>+BG43/'[1]total numbers'!CH43</f>
        <v>8.6802409721696283E-3</v>
      </c>
      <c r="EK43" s="20">
        <f>+BH43/'[1]total numbers'!CR43</f>
        <v>6.0363362744107266E-3</v>
      </c>
      <c r="EL43" s="20">
        <f>+BI43/'[1]total numbers'!DB43</f>
        <v>1.0660704695813797E-2</v>
      </c>
      <c r="EM43" s="20">
        <f>+BJ43/'[1]total numbers'!DC43</f>
        <v>1.000996425980662E-2</v>
      </c>
      <c r="EN43" s="20">
        <f>+BK43/'[1]total numbers'!DD43</f>
        <v>1.1492355479503011E-2</v>
      </c>
      <c r="EO43" s="20">
        <f>+BL43/'[1]total numbers'!DE43</f>
        <v>1.0143102087332963E-2</v>
      </c>
      <c r="EP43" s="20">
        <f>+BM43/'[1]total numbers'!DF43</f>
        <v>9.6776066340814315E-3</v>
      </c>
      <c r="EQ43" s="20">
        <f>+BN43/'[1]total numbers'!DG43</f>
        <v>1.0962019413506408E-2</v>
      </c>
      <c r="ER43" s="20">
        <f>+BO43/'[1]total numbers'!DH43</f>
        <v>7.8285249061829168E-3</v>
      </c>
      <c r="ES43" s="20">
        <f>+BP43/'[1]total numbers'!DI43</f>
        <v>7.5308825017591672E-3</v>
      </c>
      <c r="ET43" s="20">
        <f>+BQ43/'[1]total numbers'!DJ43</f>
        <v>1.0157355909796405E-2</v>
      </c>
      <c r="EU43" s="20">
        <f>+BR43/'[1]total numbers'!DK43</f>
        <v>9.6209653411804506E-3</v>
      </c>
      <c r="EV43" s="20">
        <f>+BS43/'[1]total numbers'!DL43</f>
        <v>1.1298325327455887E-2</v>
      </c>
      <c r="EW43" s="20">
        <f>+BT43/'[1]total numbers'!DM43</f>
        <v>1.1002920428995405E-2</v>
      </c>
      <c r="EX43" s="86">
        <f>+BU43/'[1]total numbers'!DN43</f>
        <v>1.2023330673864964E-2</v>
      </c>
      <c r="EY43" s="86">
        <f>+BV43/'[1]total numbers'!DO43</f>
        <v>1.2710823514185234E-2</v>
      </c>
      <c r="EZ43" s="86">
        <f>+BW43/'[1]total numbers'!DP43</f>
        <v>1.2954447983321323E-2</v>
      </c>
      <c r="FA43" s="86">
        <f>+BX43/'[1]total numbers'!DQ43</f>
        <v>1.3612079558674745E-2</v>
      </c>
      <c r="FB43" s="86">
        <f>+BY43/'[1]total numbers'!DR43</f>
        <v>1.3939429661752305E-2</v>
      </c>
      <c r="FC43" s="86">
        <f>+BZ43/'[1]total numbers'!DS43</f>
        <v>1.4512410680565675E-2</v>
      </c>
      <c r="FD43" s="86">
        <f>+CA43/'[1]total numbers'!DT43</f>
        <v>1.4835060961276087E-2</v>
      </c>
      <c r="FE43" s="86">
        <f>+CB43/'[1]total numbers'!DU43</f>
        <v>1.5191119152493904E-2</v>
      </c>
      <c r="FF43" s="86">
        <f>+CC43/'[1]total numbers'!DV43</f>
        <v>1.5575254617686126E-2</v>
      </c>
      <c r="FH43" s="54">
        <f t="shared" si="16"/>
        <v>-10000</v>
      </c>
      <c r="FI43" s="54">
        <f t="shared" si="17"/>
        <v>1960</v>
      </c>
      <c r="FJ43" s="65">
        <f t="shared" si="18"/>
        <v>7.4999999999999997E-2</v>
      </c>
      <c r="FK43" s="59">
        <f t="shared" si="19"/>
        <v>7.4153420731004416E-3</v>
      </c>
      <c r="FL43" s="54">
        <f t="shared" si="20"/>
        <v>1971.5707341632101</v>
      </c>
      <c r="FM43" s="64">
        <v>0.33333333333333331</v>
      </c>
      <c r="FN43" s="59">
        <f t="shared" si="21"/>
        <v>-3.2785178415703641E-3</v>
      </c>
      <c r="FP43" s="6">
        <v>9</v>
      </c>
      <c r="FQ43" s="6" t="s">
        <v>362</v>
      </c>
      <c r="GF43" s="21"/>
      <c r="GG43" s="41">
        <f>IF([3]data!BE43&lt;=0, ,BE43/[3]data!BE43)</f>
        <v>3.6314394765539806</v>
      </c>
      <c r="GH43" s="41">
        <f>IF([3]data!BF43&lt;=0, ,BF43/[3]data!BF43)</f>
        <v>5.9217223282442752</v>
      </c>
      <c r="GI43" s="41">
        <f>IF([3]data!BG43&lt;=0, ,BG43/[3]data!BG43)</f>
        <v>3.8515267175572516</v>
      </c>
      <c r="GJ43" s="41">
        <f>IF([3]data!BH43&lt;=0, ,BH43/[3]data!BH43)</f>
        <v>2.6614531059160305</v>
      </c>
      <c r="GK43" s="41">
        <f>IF([3]data!BI43&lt;=0, ,BI43/[3]data!BI43)</f>
        <v>3.9804639812096303</v>
      </c>
      <c r="GL43" s="41">
        <f>IF([3]data!BS43&lt;=0, ,BS43/[3]data!BS43)</f>
        <v>5.0069847328244279</v>
      </c>
      <c r="HM43" s="17">
        <v>1</v>
      </c>
      <c r="HN43" s="128">
        <f t="shared" si="90"/>
        <v>1</v>
      </c>
      <c r="HO43" s="128">
        <f t="shared" si="148"/>
        <v>1</v>
      </c>
      <c r="HP43" s="128">
        <f t="shared" si="148"/>
        <v>1</v>
      </c>
      <c r="HQ43" s="128">
        <f t="shared" si="148"/>
        <v>1</v>
      </c>
      <c r="HR43" s="128">
        <f t="shared" si="148"/>
        <v>1</v>
      </c>
      <c r="HS43" s="128">
        <f t="shared" si="148"/>
        <v>1</v>
      </c>
      <c r="HT43" s="128">
        <f t="shared" si="148"/>
        <v>1</v>
      </c>
      <c r="HU43" s="128">
        <f t="shared" si="148"/>
        <v>1</v>
      </c>
      <c r="HV43" s="128">
        <f t="shared" si="148"/>
        <v>1</v>
      </c>
      <c r="HW43" s="128">
        <f t="shared" si="148"/>
        <v>1</v>
      </c>
      <c r="HX43" s="128">
        <f t="shared" si="148"/>
        <v>1</v>
      </c>
      <c r="HY43" s="128">
        <f t="shared" si="148"/>
        <v>1</v>
      </c>
      <c r="HZ43" s="128">
        <f t="shared" si="148"/>
        <v>1</v>
      </c>
      <c r="IA43" s="128">
        <f t="shared" si="148"/>
        <v>1</v>
      </c>
      <c r="IB43" s="128">
        <f t="shared" si="148"/>
        <v>1</v>
      </c>
      <c r="IC43" s="128">
        <f t="shared" si="148"/>
        <v>1</v>
      </c>
      <c r="ID43" s="128">
        <f t="shared" si="148"/>
        <v>1</v>
      </c>
      <c r="IE43" s="128">
        <f t="shared" si="148"/>
        <v>1</v>
      </c>
      <c r="IF43" s="128">
        <f t="shared" si="148"/>
        <v>1</v>
      </c>
      <c r="IG43" s="128">
        <f t="shared" si="148"/>
        <v>1</v>
      </c>
      <c r="IH43" s="128">
        <f t="shared" si="148"/>
        <v>1</v>
      </c>
      <c r="II43" s="128">
        <f t="shared" si="148"/>
        <v>1</v>
      </c>
      <c r="IJ43" s="128">
        <f t="shared" si="148"/>
        <v>1</v>
      </c>
      <c r="IK43" s="128">
        <f t="shared" si="148"/>
        <v>1</v>
      </c>
      <c r="IL43" s="128">
        <f t="shared" si="148"/>
        <v>1</v>
      </c>
      <c r="IM43" s="128">
        <f t="shared" si="148"/>
        <v>1</v>
      </c>
      <c r="IN43" s="128">
        <f t="shared" si="148"/>
        <v>1</v>
      </c>
      <c r="IO43" s="128">
        <f t="shared" si="148"/>
        <v>1</v>
      </c>
      <c r="IP43" s="128">
        <f t="shared" si="148"/>
        <v>1</v>
      </c>
      <c r="IQ43" s="128">
        <f t="shared" si="148"/>
        <v>1</v>
      </c>
      <c r="IR43" s="128">
        <f t="shared" si="148"/>
        <v>1</v>
      </c>
      <c r="IS43" s="128">
        <f t="shared" si="148"/>
        <v>1</v>
      </c>
      <c r="IT43" s="128">
        <f t="shared" si="148"/>
        <v>1</v>
      </c>
      <c r="IU43" s="128">
        <f t="shared" si="148"/>
        <v>1</v>
      </c>
      <c r="IV43" s="128">
        <f t="shared" si="148"/>
        <v>1</v>
      </c>
      <c r="IW43" s="128">
        <f t="shared" si="148"/>
        <v>1</v>
      </c>
      <c r="IX43" s="128">
        <f t="shared" si="148"/>
        <v>1</v>
      </c>
      <c r="IY43" s="128">
        <f t="shared" si="148"/>
        <v>1</v>
      </c>
      <c r="IZ43" s="128">
        <f t="shared" si="148"/>
        <v>1</v>
      </c>
      <c r="JA43" s="128">
        <f t="shared" si="148"/>
        <v>1</v>
      </c>
      <c r="JB43" s="128">
        <f t="shared" si="148"/>
        <v>1</v>
      </c>
      <c r="JC43" s="128">
        <f t="shared" si="148"/>
        <v>1</v>
      </c>
      <c r="JD43" s="128">
        <f t="shared" si="148"/>
        <v>1</v>
      </c>
      <c r="JE43" s="128">
        <f t="shared" si="148"/>
        <v>1</v>
      </c>
      <c r="JF43" s="128">
        <f t="shared" si="148"/>
        <v>1</v>
      </c>
      <c r="JG43" s="128">
        <f t="shared" si="148"/>
        <v>1</v>
      </c>
      <c r="JH43" s="128">
        <f t="shared" si="148"/>
        <v>1</v>
      </c>
      <c r="JI43" s="128">
        <f t="shared" si="148"/>
        <v>1</v>
      </c>
      <c r="JJ43" s="128">
        <f t="shared" si="148"/>
        <v>1</v>
      </c>
      <c r="JK43" s="128">
        <f t="shared" si="148"/>
        <v>1</v>
      </c>
      <c r="JL43" s="128">
        <f t="shared" si="148"/>
        <v>1</v>
      </c>
      <c r="JM43" s="128">
        <f t="shared" si="148"/>
        <v>1</v>
      </c>
      <c r="JN43" s="128">
        <f t="shared" si="148"/>
        <v>1</v>
      </c>
      <c r="JO43" s="128">
        <f t="shared" si="148"/>
        <v>1</v>
      </c>
      <c r="JP43" s="128">
        <f t="shared" si="148"/>
        <v>1</v>
      </c>
      <c r="JQ43" s="128">
        <f t="shared" si="148"/>
        <v>1</v>
      </c>
      <c r="JR43" s="128">
        <f t="shared" si="148"/>
        <v>1</v>
      </c>
      <c r="JS43" s="128">
        <f t="shared" si="148"/>
        <v>1</v>
      </c>
      <c r="JT43" s="128">
        <f t="shared" si="148"/>
        <v>1</v>
      </c>
      <c r="JU43" s="128">
        <f t="shared" si="148"/>
        <v>1</v>
      </c>
      <c r="JV43" s="128">
        <f t="shared" si="148"/>
        <v>1</v>
      </c>
      <c r="JW43" s="128">
        <f t="shared" si="148"/>
        <v>1</v>
      </c>
      <c r="JX43" s="128">
        <f t="shared" si="148"/>
        <v>1</v>
      </c>
      <c r="JY43" s="128">
        <f t="shared" si="148"/>
        <v>1</v>
      </c>
      <c r="JZ43" s="128">
        <f t="shared" si="148"/>
        <v>1</v>
      </c>
      <c r="KA43" s="128">
        <f t="shared" si="126"/>
        <v>1</v>
      </c>
      <c r="KB43" s="128">
        <f t="shared" si="126"/>
        <v>1</v>
      </c>
      <c r="KC43" s="128">
        <f t="shared" si="126"/>
        <v>1</v>
      </c>
      <c r="KD43" s="128">
        <f t="shared" si="126"/>
        <v>1</v>
      </c>
      <c r="KE43" s="128">
        <f t="shared" si="126"/>
        <v>1</v>
      </c>
      <c r="KF43" s="128">
        <f t="shared" si="126"/>
        <v>1</v>
      </c>
      <c r="KG43" s="128">
        <f t="shared" si="126"/>
        <v>1</v>
      </c>
      <c r="KH43" s="128">
        <f t="shared" si="126"/>
        <v>1</v>
      </c>
      <c r="KI43" s="128">
        <f t="shared" si="126"/>
        <v>1</v>
      </c>
      <c r="KJ43" s="128">
        <f t="shared" si="126"/>
        <v>1</v>
      </c>
      <c r="KK43" s="128">
        <f t="shared" si="126"/>
        <v>1</v>
      </c>
      <c r="KL43" s="17">
        <v>1</v>
      </c>
    </row>
    <row r="44" spans="1:300" x14ac:dyDescent="0.2">
      <c r="A44" s="8">
        <v>6</v>
      </c>
      <c r="B44" s="14">
        <v>152</v>
      </c>
      <c r="C44" s="76" t="s">
        <v>86</v>
      </c>
      <c r="D44" s="11">
        <v>0</v>
      </c>
      <c r="E44" s="11">
        <v>0</v>
      </c>
      <c r="F44" s="11">
        <f>+'[1]total numbers'!F44*CI44</f>
        <v>0</v>
      </c>
      <c r="G44" s="11">
        <f>+'[1]total numbers'!G44*CJ44</f>
        <v>0</v>
      </c>
      <c r="H44" s="11">
        <f>+'[1]total numbers'!H44*CK44</f>
        <v>0</v>
      </c>
      <c r="I44" s="11">
        <f>+'[1]total numbers'!I44*CL44</f>
        <v>0</v>
      </c>
      <c r="J44" s="11">
        <f>+'[1]total numbers'!J44*CM44</f>
        <v>0</v>
      </c>
      <c r="K44" s="11">
        <f>+'[1]total numbers'!K44*CN44</f>
        <v>0</v>
      </c>
      <c r="L44" s="11">
        <f>+'[1]total numbers'!L44*CO44</f>
        <v>0</v>
      </c>
      <c r="M44" s="11">
        <f>+'[1]total numbers'!M44*CP44</f>
        <v>0</v>
      </c>
      <c r="N44" s="11">
        <f>+'[1]total numbers'!N44*CQ44</f>
        <v>0</v>
      </c>
      <c r="O44" s="11">
        <f>+'[1]total numbers'!O44*CR44</f>
        <v>0</v>
      </c>
      <c r="P44" s="11">
        <f>+'[1]total numbers'!P44*CS44</f>
        <v>0</v>
      </c>
      <c r="Q44" s="11">
        <f>+'[1]total numbers'!Q44*CT44</f>
        <v>0</v>
      </c>
      <c r="R44" s="11">
        <f>+'[1]total numbers'!R44*CU44</f>
        <v>0</v>
      </c>
      <c r="S44" s="11">
        <f>+'[1]total numbers'!S44*CV44</f>
        <v>0</v>
      </c>
      <c r="T44" s="11">
        <f>+'[1]total numbers'!T44*CW44</f>
        <v>0</v>
      </c>
      <c r="U44" s="11">
        <f>+'[1]total numbers'!U44*CX44</f>
        <v>0</v>
      </c>
      <c r="V44" s="11">
        <f>+'[1]total numbers'!V44*CY44</f>
        <v>0</v>
      </c>
      <c r="W44" s="11">
        <f>+'[1]total numbers'!W44*CZ44</f>
        <v>0</v>
      </c>
      <c r="X44" s="11">
        <f>+'[1]total numbers'!X44*DA44</f>
        <v>0</v>
      </c>
      <c r="Y44" s="11">
        <f>+'[1]total numbers'!Y44*DB44</f>
        <v>0</v>
      </c>
      <c r="Z44" s="11">
        <f>+'[1]total numbers'!Z44*DC44</f>
        <v>0</v>
      </c>
      <c r="AA44" s="11">
        <f>+'[1]total numbers'!AA44*DD44</f>
        <v>0</v>
      </c>
      <c r="AB44" s="11">
        <f>+'[1]total numbers'!AB44*DE44</f>
        <v>0</v>
      </c>
      <c r="AC44" s="11">
        <f>+'[1]total numbers'!AC44*DF44</f>
        <v>0</v>
      </c>
      <c r="AD44" s="11">
        <f>+'[1]total numbers'!AD44*DG44</f>
        <v>0</v>
      </c>
      <c r="AE44" s="11">
        <f>+'[1]total numbers'!AE44*DH44</f>
        <v>1.4049126304766952E-7</v>
      </c>
      <c r="AF44" s="11">
        <f>+'[1]total numbers'!AF44*DI44</f>
        <v>2.8837680309784796E-7</v>
      </c>
      <c r="AG44" s="11">
        <f>+'[1]total numbers'!AG44*DJ44</f>
        <v>5.9193133267452997E-7</v>
      </c>
      <c r="AH44" s="11">
        <f>+'[1]total numbers'!AH44*DK44</f>
        <v>1.2150169460161407E-6</v>
      </c>
      <c r="AI44" s="11">
        <f>+'[1]total numbers'!AI44*DL44</f>
        <v>2.4939821523489206E-6</v>
      </c>
      <c r="AJ44" s="11">
        <f>+'[1]total numbers'!AJ44*DM44</f>
        <v>5.1192265232425214E-6</v>
      </c>
      <c r="AK44" s="11">
        <f>+'[1]total numbers'!AK44*DN44</f>
        <v>1.0507886021392544E-5</v>
      </c>
      <c r="AL44" s="11">
        <f>+'[1]total numbers'!AL44*DO44</f>
        <v>2.156881867548996E-5</v>
      </c>
      <c r="AM44" s="11">
        <f>+'[1]total numbers'!AM44*DP44</f>
        <v>4.4272838333900433E-5</v>
      </c>
      <c r="AN44" s="11">
        <f>+'[1]total numbers'!AN44*DQ44</f>
        <v>9.0875826053795638E-5</v>
      </c>
      <c r="AO44" s="11">
        <f>+'[1]total numbers'!AO44*DR44</f>
        <v>1.8653459032094897E-4</v>
      </c>
      <c r="AP44" s="11">
        <f>+'[1]total numbers'!AP44*DS44</f>
        <v>3.8288679065878994E-4</v>
      </c>
      <c r="AQ44" s="11">
        <f>+'[1]total numbers'!AQ44*DT44</f>
        <v>8.4595929663879249E-4</v>
      </c>
      <c r="AR44" s="11">
        <f>+'[1]total numbers'!AR44*DU44</f>
        <v>1.8690828438825675E-3</v>
      </c>
      <c r="AS44" s="11">
        <f>+'[1]total numbers'!AS44*DV44</f>
        <v>4.1295966498347833E-3</v>
      </c>
      <c r="AT44" s="11">
        <f>+'[1]total numbers'!AT44*DW44</f>
        <v>1.0215406874172574E-2</v>
      </c>
      <c r="AU44" s="11">
        <f>+'[1]total numbers'!AU44*DX44</f>
        <v>2.5681192690822311E-2</v>
      </c>
      <c r="AV44" s="11">
        <f>+'[1]total numbers'!AV44*DY44</f>
        <v>6.0535716668313644E-2</v>
      </c>
      <c r="AW44" s="11">
        <f>+'[1]total numbers'!AW44*DZ44</f>
        <v>0.1408736691556487</v>
      </c>
      <c r="AX44" s="11">
        <f>+'[1]total numbers'!AX44*EA44</f>
        <v>0.31937817525797202</v>
      </c>
      <c r="AY44" s="11">
        <f>+'[1]total numbers'!AY44*EB44</f>
        <v>0.71730166452481636</v>
      </c>
      <c r="AZ44" s="11">
        <f>+'[1]total numbers'!AZ44*EC44</f>
        <v>1.6563976494188544</v>
      </c>
      <c r="BA44" s="11">
        <f>+'[1]total numbers'!BA44*ED44</f>
        <v>3.6930952361469291</v>
      </c>
      <c r="BB44" s="11">
        <f>+'[1]total numbers'!BB44*EE44</f>
        <v>8.3199866173466468</v>
      </c>
      <c r="BC44" s="11">
        <f>+'[1]total numbers'!BC44*EF44</f>
        <v>19.662575431677581</v>
      </c>
      <c r="BD44" s="11">
        <f>+'[1]total numbers'!BD44*EG44</f>
        <v>47.625020731883019</v>
      </c>
      <c r="BE44" s="123">
        <f>+[2]faostat2014_rice!B43</f>
        <v>38.49</v>
      </c>
      <c r="BF44" s="19">
        <f>+[2]faostat2014_rice!C43</f>
        <v>25.22</v>
      </c>
      <c r="BG44" s="19">
        <f>+[2]faostat2014_rice!D43</f>
        <v>40.840000000000003</v>
      </c>
      <c r="BH44" s="19">
        <f>+[2]faostat2014_rice!E43</f>
        <v>32.590000000000003</v>
      </c>
      <c r="BI44" s="19">
        <f>+[2]faostat2014_rice!F43</f>
        <v>25.768000000000001</v>
      </c>
      <c r="BJ44" s="19">
        <f>+[2]faostat2014_rice!G43</f>
        <v>28.55</v>
      </c>
      <c r="BK44" s="19">
        <f>+[2]faostat2014_rice!H43</f>
        <v>27.98</v>
      </c>
      <c r="BL44" s="19">
        <f>+[2]faostat2014_rice!I43</f>
        <v>28.23</v>
      </c>
      <c r="BM44" s="19">
        <f>+[2]faostat2014_rice!J43</f>
        <v>24.9</v>
      </c>
      <c r="BN44" s="19">
        <f>+[2]faostat2014_rice!K43</f>
        <v>25.03</v>
      </c>
      <c r="BO44" s="19">
        <f>+[2]faostat2014_rice!L43</f>
        <v>27.98</v>
      </c>
      <c r="BP44" s="19">
        <f>+[2]faostat2014_rice!M43</f>
        <v>21.765000000000001</v>
      </c>
      <c r="BQ44" s="19">
        <f>+[2]faostat2014_rice!N43</f>
        <v>20.96</v>
      </c>
      <c r="BR44" s="19">
        <f>+[2]faostat2014_rice!O43</f>
        <v>23.68</v>
      </c>
      <c r="BS44" s="19">
        <f>+[2]faostat2014_rice!P43</f>
        <v>24.527000000000001</v>
      </c>
      <c r="BT44" s="19">
        <f>+[2]faostat2014_rice!Q43</f>
        <v>25.120999999999999</v>
      </c>
      <c r="BU44" s="82">
        <f t="shared" si="1"/>
        <v>23.676600000000008</v>
      </c>
      <c r="BV44" s="82">
        <f t="shared" si="2"/>
        <v>25.577066666666497</v>
      </c>
      <c r="BW44" s="82">
        <f t="shared" si="3"/>
        <v>26.290524444444145</v>
      </c>
      <c r="BX44" s="82">
        <f t="shared" si="4"/>
        <v>26.287874074073784</v>
      </c>
      <c r="BY44" s="82">
        <f t="shared" si="5"/>
        <v>26.668018567900845</v>
      </c>
      <c r="BZ44" s="82">
        <f t="shared" si="6"/>
        <v>27.231751242797827</v>
      </c>
      <c r="CA44" s="82">
        <f t="shared" si="7"/>
        <v>28.059901987379362</v>
      </c>
      <c r="CB44" s="82">
        <f t="shared" si="8"/>
        <v>28.24765631312232</v>
      </c>
      <c r="CC44" s="82">
        <f t="shared" si="9"/>
        <v>28.697502014106817</v>
      </c>
      <c r="CD44" s="31"/>
      <c r="CE44" s="15">
        <f t="shared" si="10"/>
        <v>0.54800000000000182</v>
      </c>
      <c r="CG44" s="122">
        <v>0</v>
      </c>
      <c r="CH44" s="122">
        <v>0</v>
      </c>
      <c r="CI44" s="122">
        <v>0</v>
      </c>
      <c r="CJ44" s="122">
        <v>0</v>
      </c>
      <c r="CK44" s="122">
        <v>0</v>
      </c>
      <c r="CL44" s="122">
        <v>0</v>
      </c>
      <c r="CM44" s="122">
        <v>0</v>
      </c>
      <c r="CN44" s="122">
        <v>0</v>
      </c>
      <c r="CO44" s="122">
        <v>0</v>
      </c>
      <c r="CP44" s="122">
        <v>0</v>
      </c>
      <c r="CQ44" s="122">
        <v>0</v>
      </c>
      <c r="CR44" s="122">
        <v>0</v>
      </c>
      <c r="CS44" s="122">
        <v>0</v>
      </c>
      <c r="CT44" s="122">
        <v>0</v>
      </c>
      <c r="CU44" s="122">
        <v>0</v>
      </c>
      <c r="CV44" s="122">
        <v>0</v>
      </c>
      <c r="CW44" s="122">
        <v>0</v>
      </c>
      <c r="CX44" s="122">
        <v>0</v>
      </c>
      <c r="CY44" s="122">
        <v>0</v>
      </c>
      <c r="CZ44" s="122">
        <v>0</v>
      </c>
      <c r="DA44" s="122">
        <v>0</v>
      </c>
      <c r="DB44" s="122">
        <v>0</v>
      </c>
      <c r="DC44" s="122">
        <v>0</v>
      </c>
      <c r="DD44" s="122">
        <v>0</v>
      </c>
      <c r="DE44" s="122">
        <v>0</v>
      </c>
      <c r="DF44" s="122">
        <v>0</v>
      </c>
      <c r="DG44" s="59">
        <v>0</v>
      </c>
      <c r="DH44" s="59">
        <f t="shared" ref="DH44:EF44" si="161">+DI44-DI44/2</f>
        <v>2.3336933970021211E-10</v>
      </c>
      <c r="DI44" s="59">
        <f t="shared" si="161"/>
        <v>4.6673867940042423E-10</v>
      </c>
      <c r="DJ44" s="59">
        <f t="shared" si="161"/>
        <v>9.3347735880084846E-10</v>
      </c>
      <c r="DK44" s="59">
        <f t="shared" si="161"/>
        <v>1.8669547176016969E-9</v>
      </c>
      <c r="DL44" s="59">
        <f t="shared" si="161"/>
        <v>3.7339094352033938E-9</v>
      </c>
      <c r="DM44" s="59">
        <f t="shared" si="161"/>
        <v>7.4678188704067877E-9</v>
      </c>
      <c r="DN44" s="59">
        <f t="shared" si="161"/>
        <v>1.4935637740813575E-8</v>
      </c>
      <c r="DO44" s="59">
        <f t="shared" si="161"/>
        <v>2.9871275481627151E-8</v>
      </c>
      <c r="DP44" s="59">
        <f t="shared" si="161"/>
        <v>5.9742550963254301E-8</v>
      </c>
      <c r="DQ44" s="59">
        <f t="shared" si="161"/>
        <v>1.194851019265086E-7</v>
      </c>
      <c r="DR44" s="59">
        <f t="shared" si="161"/>
        <v>2.3897020385301721E-7</v>
      </c>
      <c r="DS44" s="59">
        <f t="shared" si="161"/>
        <v>4.7794040770603441E-7</v>
      </c>
      <c r="DT44" s="59">
        <f t="shared" si="161"/>
        <v>9.5588081541206882E-7</v>
      </c>
      <c r="DU44" s="59">
        <f t="shared" si="161"/>
        <v>1.9117616308241376E-6</v>
      </c>
      <c r="DV44" s="59">
        <f t="shared" si="161"/>
        <v>3.8235232616482753E-6</v>
      </c>
      <c r="DW44" s="59">
        <f t="shared" si="161"/>
        <v>7.6470465232965506E-6</v>
      </c>
      <c r="DX44" s="59">
        <f t="shared" si="161"/>
        <v>1.5294093046593101E-5</v>
      </c>
      <c r="DY44" s="59">
        <f t="shared" si="161"/>
        <v>3.0588186093186202E-5</v>
      </c>
      <c r="DZ44" s="59">
        <f t="shared" si="161"/>
        <v>6.1176372186372405E-5</v>
      </c>
      <c r="EA44" s="59">
        <f t="shared" si="161"/>
        <v>1.2235274437274481E-4</v>
      </c>
      <c r="EB44" s="59">
        <f t="shared" si="161"/>
        <v>2.4470548874548962E-4</v>
      </c>
      <c r="EC44" s="59">
        <f t="shared" si="161"/>
        <v>4.8941097749097924E-4</v>
      </c>
      <c r="ED44" s="59">
        <f t="shared" si="161"/>
        <v>9.7882195498195847E-4</v>
      </c>
      <c r="EE44" s="59">
        <f t="shared" si="161"/>
        <v>1.9576439099639169E-3</v>
      </c>
      <c r="EF44" s="59">
        <f t="shared" si="161"/>
        <v>3.9152878199278339E-3</v>
      </c>
      <c r="EG44" s="59">
        <f t="shared" si="99"/>
        <v>7.8305756398556678E-3</v>
      </c>
      <c r="EH44" s="20">
        <f>+BE44/'[1]total numbers'!BN44</f>
        <v>5.0334148653257485E-3</v>
      </c>
      <c r="EI44" s="20">
        <f>+BF44/'[1]total numbers'!BX44</f>
        <v>2.6341252281098138E-3</v>
      </c>
      <c r="EJ44" s="20">
        <f>+BG44/'[1]total numbers'!CH44</f>
        <v>3.652507387294569E-3</v>
      </c>
      <c r="EK44" s="20">
        <f>+BH44/'[1]total numbers'!CR44</f>
        <v>2.4707147522291589E-3</v>
      </c>
      <c r="EL44" s="20">
        <f>+BI44/'[1]total numbers'!DB44</f>
        <v>1.6712169842549674E-3</v>
      </c>
      <c r="EM44" s="20">
        <f>+BJ44/'[1]total numbers'!DC44</f>
        <v>1.8299099062605417E-3</v>
      </c>
      <c r="EN44" s="20">
        <f>+BK44/'[1]total numbers'!DD44</f>
        <v>1.77311391502792E-3</v>
      </c>
      <c r="EO44" s="20">
        <f>+BL44/'[1]total numbers'!DE44</f>
        <v>1.7693847918650669E-3</v>
      </c>
      <c r="EP44" s="20">
        <f>+BM44/'[1]total numbers'!DF44</f>
        <v>1.5440121596228293E-3</v>
      </c>
      <c r="EQ44" s="20">
        <f>+BN44/'[1]total numbers'!DG44</f>
        <v>1.5358190367070568E-3</v>
      </c>
      <c r="ER44" s="20">
        <f>+BO44/'[1]total numbers'!DH44</f>
        <v>1.699129369268968E-3</v>
      </c>
      <c r="ES44" s="20">
        <f>+BP44/'[1]total numbers'!DI44</f>
        <v>1.3082965113836223E-3</v>
      </c>
      <c r="ET44" s="20">
        <f>+BQ44/'[1]total numbers'!DJ44</f>
        <v>1.2473255548858058E-3</v>
      </c>
      <c r="EU44" s="20">
        <f>+BR44/'[1]total numbers'!DK44</f>
        <v>1.3953816990622482E-3</v>
      </c>
      <c r="EV44" s="20">
        <f>+BS44/'[1]total numbers'!DL44</f>
        <v>1.431422117027031E-3</v>
      </c>
      <c r="EW44" s="20">
        <f>+BT44/'[1]total numbers'!DM44</f>
        <v>1.4523054025807225E-3</v>
      </c>
      <c r="EX44" s="86">
        <f>+BU44/'[1]total numbers'!DN44</f>
        <v>1.3561903312999206E-3</v>
      </c>
      <c r="EY44" s="86">
        <f>+BV44/'[1]total numbers'!DO44</f>
        <v>1.4518547480735456E-3</v>
      </c>
      <c r="EZ44" s="86">
        <f>+BW44/'[1]total numbers'!DP44</f>
        <v>1.4792605197825426E-3</v>
      </c>
      <c r="FA44" s="86">
        <f>+BX44/'[1]total numbers'!DQ44</f>
        <v>1.4665052770886397E-3</v>
      </c>
      <c r="FB44" s="86">
        <f>+BY44/'[1]total numbers'!DR44</f>
        <v>1.4754179468026028E-3</v>
      </c>
      <c r="FC44" s="86">
        <f>+BZ44/'[1]total numbers'!DS44</f>
        <v>1.4945409539518259E-3</v>
      </c>
      <c r="FD44" s="86">
        <f>+CA44/'[1]total numbers'!DT44</f>
        <v>1.5280369615994888E-3</v>
      </c>
      <c r="FE44" s="86">
        <f>+CB44/'[1]total numbers'!DU44</f>
        <v>1.5266742284181865E-3</v>
      </c>
      <c r="FF44" s="86">
        <f>+CC44/'[1]total numbers'!DV44</f>
        <v>1.5396473318114439E-3</v>
      </c>
      <c r="FH44" s="54">
        <f t="shared" si="16"/>
        <v>-10000</v>
      </c>
      <c r="FI44" s="54">
        <f t="shared" si="17"/>
        <v>1960</v>
      </c>
      <c r="FJ44" s="65">
        <f t="shared" si="18"/>
        <v>7.4999999999999997E-2</v>
      </c>
      <c r="FK44" s="59">
        <f t="shared" si="19"/>
        <v>5.0334148653257485E-3</v>
      </c>
      <c r="FL44" s="54">
        <f t="shared" si="20"/>
        <v>1963.6163201272861</v>
      </c>
      <c r="FM44" s="64">
        <v>0.33333333333333331</v>
      </c>
      <c r="FN44" s="59">
        <f t="shared" si="21"/>
        <v>-3.2792442916672526E-3</v>
      </c>
      <c r="FP44" s="6">
        <v>8</v>
      </c>
      <c r="FQ44" s="6" t="s">
        <v>32</v>
      </c>
      <c r="GF44" s="21"/>
      <c r="GG44" s="41">
        <f>IF([3]data!BE44&lt;=0, ,BE44/[3]data!BE44)</f>
        <v>4.9094529010203836</v>
      </c>
      <c r="GH44" s="41">
        <f>IF([3]data!BF44&lt;=0, ,BF44/[3]data!BF44)</f>
        <v>3.2168459902243196</v>
      </c>
      <c r="GI44" s="41">
        <f>IF([3]data!BG44&lt;=0, ,BG44/[3]data!BG44)</f>
        <v>5.2091986614100412</v>
      </c>
      <c r="GJ44" s="41">
        <f>IF([3]data!BH44&lt;=0, ,BH44/[3]data!BH44)</f>
        <v>3.8797730676704956</v>
      </c>
      <c r="GK44" s="41">
        <f>IF([3]data!BI44&lt;=0, ,BI44/[3]data!BI44)</f>
        <v>2.1911627670129601</v>
      </c>
      <c r="GL44" s="41">
        <f>IF([3]data!BS44&lt;=0, ,BS44/[3]data!BS44)</f>
        <v>1.9042756653298738</v>
      </c>
      <c r="HM44" s="17">
        <v>1</v>
      </c>
      <c r="HN44" s="128">
        <f t="shared" si="90"/>
        <v>1</v>
      </c>
      <c r="HO44" s="128">
        <f t="shared" si="148"/>
        <v>1</v>
      </c>
      <c r="HP44" s="128">
        <f t="shared" si="148"/>
        <v>1</v>
      </c>
      <c r="HQ44" s="128">
        <f t="shared" si="148"/>
        <v>1</v>
      </c>
      <c r="HR44" s="128">
        <f t="shared" si="148"/>
        <v>1</v>
      </c>
      <c r="HS44" s="128">
        <f t="shared" si="148"/>
        <v>1</v>
      </c>
      <c r="HT44" s="128">
        <f t="shared" si="148"/>
        <v>1</v>
      </c>
      <c r="HU44" s="128">
        <f t="shared" si="148"/>
        <v>1</v>
      </c>
      <c r="HV44" s="128">
        <f t="shared" si="148"/>
        <v>1</v>
      </c>
      <c r="HW44" s="128">
        <f t="shared" si="148"/>
        <v>1</v>
      </c>
      <c r="HX44" s="128">
        <f t="shared" si="148"/>
        <v>1</v>
      </c>
      <c r="HY44" s="128">
        <f t="shared" si="148"/>
        <v>1</v>
      </c>
      <c r="HZ44" s="128">
        <f t="shared" si="148"/>
        <v>1</v>
      </c>
      <c r="IA44" s="128">
        <f t="shared" si="148"/>
        <v>1</v>
      </c>
      <c r="IB44" s="128">
        <f t="shared" si="148"/>
        <v>1</v>
      </c>
      <c r="IC44" s="128">
        <f t="shared" si="148"/>
        <v>1</v>
      </c>
      <c r="ID44" s="128">
        <f t="shared" si="148"/>
        <v>1</v>
      </c>
      <c r="IE44" s="128">
        <f t="shared" si="148"/>
        <v>1</v>
      </c>
      <c r="IF44" s="128">
        <f t="shared" si="148"/>
        <v>1</v>
      </c>
      <c r="IG44" s="128">
        <f t="shared" si="148"/>
        <v>1</v>
      </c>
      <c r="IH44" s="128">
        <f t="shared" si="148"/>
        <v>1</v>
      </c>
      <c r="II44" s="128">
        <f t="shared" si="148"/>
        <v>1</v>
      </c>
      <c r="IJ44" s="128">
        <f t="shared" si="148"/>
        <v>1</v>
      </c>
      <c r="IK44" s="128">
        <f t="shared" si="148"/>
        <v>1</v>
      </c>
      <c r="IL44" s="128">
        <f t="shared" si="148"/>
        <v>1</v>
      </c>
      <c r="IM44" s="128">
        <f t="shared" si="148"/>
        <v>1</v>
      </c>
      <c r="IN44" s="128">
        <f t="shared" si="148"/>
        <v>1</v>
      </c>
      <c r="IO44" s="128">
        <f t="shared" si="148"/>
        <v>1</v>
      </c>
      <c r="IP44" s="128">
        <f t="shared" si="148"/>
        <v>1</v>
      </c>
      <c r="IQ44" s="128">
        <f t="shared" si="148"/>
        <v>1</v>
      </c>
      <c r="IR44" s="128">
        <f t="shared" si="148"/>
        <v>1</v>
      </c>
      <c r="IS44" s="128">
        <f t="shared" si="148"/>
        <v>1</v>
      </c>
      <c r="IT44" s="128">
        <f t="shared" si="148"/>
        <v>1</v>
      </c>
      <c r="IU44" s="128">
        <f t="shared" si="148"/>
        <v>1</v>
      </c>
      <c r="IV44" s="128">
        <f t="shared" si="148"/>
        <v>1</v>
      </c>
      <c r="IW44" s="128">
        <f t="shared" si="148"/>
        <v>1</v>
      </c>
      <c r="IX44" s="128">
        <f t="shared" si="148"/>
        <v>1</v>
      </c>
      <c r="IY44" s="128">
        <f t="shared" si="148"/>
        <v>1</v>
      </c>
      <c r="IZ44" s="128">
        <f t="shared" si="148"/>
        <v>1</v>
      </c>
      <c r="JA44" s="128">
        <f t="shared" si="148"/>
        <v>1</v>
      </c>
      <c r="JB44" s="128">
        <f t="shared" si="148"/>
        <v>1</v>
      </c>
      <c r="JC44" s="128">
        <f t="shared" si="148"/>
        <v>1</v>
      </c>
      <c r="JD44" s="128">
        <f t="shared" si="148"/>
        <v>1</v>
      </c>
      <c r="JE44" s="128">
        <f t="shared" si="148"/>
        <v>1</v>
      </c>
      <c r="JF44" s="128">
        <f t="shared" si="148"/>
        <v>1</v>
      </c>
      <c r="JG44" s="128">
        <f t="shared" si="148"/>
        <v>1</v>
      </c>
      <c r="JH44" s="128">
        <f t="shared" si="148"/>
        <v>1</v>
      </c>
      <c r="JI44" s="128">
        <f t="shared" si="148"/>
        <v>1</v>
      </c>
      <c r="JJ44" s="128">
        <f t="shared" si="148"/>
        <v>1</v>
      </c>
      <c r="JK44" s="128">
        <f t="shared" si="148"/>
        <v>1</v>
      </c>
      <c r="JL44" s="128">
        <f t="shared" si="148"/>
        <v>1</v>
      </c>
      <c r="JM44" s="128">
        <f t="shared" si="148"/>
        <v>1</v>
      </c>
      <c r="JN44" s="128">
        <f t="shared" si="148"/>
        <v>1</v>
      </c>
      <c r="JO44" s="128">
        <f t="shared" si="148"/>
        <v>1</v>
      </c>
      <c r="JP44" s="128">
        <f t="shared" si="148"/>
        <v>1</v>
      </c>
      <c r="JQ44" s="128">
        <f t="shared" si="148"/>
        <v>1</v>
      </c>
      <c r="JR44" s="128">
        <f t="shared" si="148"/>
        <v>1</v>
      </c>
      <c r="JS44" s="128">
        <f t="shared" si="148"/>
        <v>1</v>
      </c>
      <c r="JT44" s="128">
        <f t="shared" si="148"/>
        <v>1</v>
      </c>
      <c r="JU44" s="128">
        <f t="shared" si="148"/>
        <v>1</v>
      </c>
      <c r="JV44" s="128">
        <f t="shared" si="148"/>
        <v>1</v>
      </c>
      <c r="JW44" s="128">
        <f t="shared" si="148"/>
        <v>1</v>
      </c>
      <c r="JX44" s="128">
        <f t="shared" si="148"/>
        <v>1</v>
      </c>
      <c r="JY44" s="128">
        <f t="shared" si="148"/>
        <v>1</v>
      </c>
      <c r="JZ44" s="128">
        <f t="shared" si="148"/>
        <v>1</v>
      </c>
      <c r="KA44" s="128">
        <f t="shared" si="126"/>
        <v>1</v>
      </c>
      <c r="KB44" s="128">
        <f t="shared" si="126"/>
        <v>1</v>
      </c>
      <c r="KC44" s="128">
        <f t="shared" si="126"/>
        <v>1</v>
      </c>
      <c r="KD44" s="128">
        <f t="shared" si="126"/>
        <v>1</v>
      </c>
      <c r="KE44" s="128">
        <f t="shared" si="126"/>
        <v>1</v>
      </c>
      <c r="KF44" s="128">
        <f t="shared" si="126"/>
        <v>1</v>
      </c>
      <c r="KG44" s="128">
        <f t="shared" si="126"/>
        <v>1</v>
      </c>
      <c r="KH44" s="128">
        <f t="shared" si="126"/>
        <v>1</v>
      </c>
      <c r="KI44" s="128">
        <f t="shared" si="126"/>
        <v>1</v>
      </c>
      <c r="KJ44" s="128">
        <f t="shared" si="126"/>
        <v>1</v>
      </c>
      <c r="KK44" s="128">
        <f t="shared" si="126"/>
        <v>1</v>
      </c>
      <c r="KL44" s="17">
        <v>1</v>
      </c>
    </row>
    <row r="45" spans="1:300" x14ac:dyDescent="0.2">
      <c r="A45" s="8">
        <v>20</v>
      </c>
      <c r="B45" s="121">
        <v>156</v>
      </c>
      <c r="C45" s="106" t="s">
        <v>87</v>
      </c>
      <c r="D45" s="11">
        <v>0</v>
      </c>
      <c r="E45" s="11">
        <v>0</v>
      </c>
      <c r="F45" s="11">
        <f>+'[1]total numbers'!F45*CI45</f>
        <v>0.65919917085661417</v>
      </c>
      <c r="G45" s="11">
        <f>+'[1]total numbers'!G45*CJ45</f>
        <v>1.647997927141535</v>
      </c>
      <c r="H45" s="90">
        <f>+'[1]total numbers'!H45*CK45</f>
        <v>4.119994817853839</v>
      </c>
      <c r="I45" s="11">
        <f>+'[1]total numbers'!I45*CL45</f>
        <v>10.2999870446346</v>
      </c>
      <c r="J45" s="11">
        <f>+'[1]total numbers'!J45*CM45</f>
        <v>25.749967611586509</v>
      </c>
      <c r="K45" s="11">
        <f>+'[1]total numbers'!K45*CN45</f>
        <v>64.374919028966247</v>
      </c>
      <c r="L45" s="11">
        <f>+'[1]total numbers'!L45*CO45</f>
        <v>160.93729757241564</v>
      </c>
      <c r="M45" s="11">
        <f>+'[1]total numbers'!M45*CP45</f>
        <v>241.40594635862348</v>
      </c>
      <c r="N45" s="11">
        <f>+'[1]total numbers'!N45*CQ45</f>
        <v>1615.5628717846341</v>
      </c>
      <c r="O45" s="11">
        <f>+'[1]total numbers'!O45*CR45</f>
        <v>1432.9631957994575</v>
      </c>
      <c r="P45" s="11">
        <f>+'[1]total numbers'!P45*CS45</f>
        <v>1203.5561387026435</v>
      </c>
      <c r="Q45" s="11">
        <f>+'[1]total numbers'!Q45*CT45</f>
        <v>610.86807580177981</v>
      </c>
      <c r="R45" s="11">
        <f>+'[1]total numbers'!R45*CU45</f>
        <v>837.40623040615935</v>
      </c>
      <c r="S45" s="11">
        <f>+'[1]total numbers'!S45*CV45</f>
        <v>1040.2790497063659</v>
      </c>
      <c r="T45" s="11">
        <f>+'[1]total numbers'!T45*CW45</f>
        <v>1402.6011630616026</v>
      </c>
      <c r="U45" s="11">
        <f>+'[1]total numbers'!U45*CX45</f>
        <v>1164.6464134458677</v>
      </c>
      <c r="V45" s="11">
        <f>+'[1]total numbers'!V45*CY45</f>
        <v>915.07223625514166</v>
      </c>
      <c r="W45" s="11">
        <f>+'[1]total numbers'!W45*CZ45</f>
        <v>1108.6114932877636</v>
      </c>
      <c r="X45" s="11">
        <f>+'[1]total numbers'!X45*DA45</f>
        <v>1029.6294427960991</v>
      </c>
      <c r="Y45" s="11">
        <f>+'[1]total numbers'!Y45*DB45</f>
        <v>2538.9110047064823</v>
      </c>
      <c r="Z45" s="11">
        <f>+'[1]total numbers'!Z45*DC45</f>
        <v>2903.2752327278386</v>
      </c>
      <c r="AA45" s="11">
        <f>+'[1]total numbers'!AA45*DD45</f>
        <v>2253.8773272183334</v>
      </c>
      <c r="AB45" s="11">
        <f>+'[1]total numbers'!AB45*DE45</f>
        <v>2009.2618966793132</v>
      </c>
      <c r="AC45" s="11">
        <f>+'[1]total numbers'!AC45*DF45</f>
        <v>2574.9567075120617</v>
      </c>
      <c r="AD45" s="11">
        <f>+'[1]total numbers'!AD45*DG45</f>
        <v>2768.1849484399359</v>
      </c>
      <c r="AE45" s="11">
        <f>+'[1]total numbers'!AE45*DH45</f>
        <v>2808.5224119667969</v>
      </c>
      <c r="AF45" s="11">
        <f>+'[1]total numbers'!AF45*DI45</f>
        <v>2939.0994088764455</v>
      </c>
      <c r="AG45" s="11">
        <f>+'[1]total numbers'!AG45*DJ45</f>
        <v>3375.8032102010056</v>
      </c>
      <c r="AH45" s="11">
        <f>+'[1]total numbers'!AH45*DK45</f>
        <v>3589.4457880743689</v>
      </c>
      <c r="AI45" s="11">
        <f>+'[1]total numbers'!AI45*DL45</f>
        <v>4039.5301501548597</v>
      </c>
      <c r="AJ45" s="11">
        <f>+'[1]total numbers'!AJ45*DM45</f>
        <v>5038.7789807617191</v>
      </c>
      <c r="AK45" s="11">
        <f>+'[1]total numbers'!AK45*DN45</f>
        <v>5568.039628091703</v>
      </c>
      <c r="AL45" s="11">
        <f>+'[1]total numbers'!AL45*DO45</f>
        <v>6220.6991296405149</v>
      </c>
      <c r="AM45" s="11">
        <f>+'[1]total numbers'!AM45*DP45</f>
        <v>7791.0855738494611</v>
      </c>
      <c r="AN45" s="11">
        <f>+'[1]total numbers'!AN45*DQ45</f>
        <v>8442.7772776362508</v>
      </c>
      <c r="AO45" s="11">
        <f>+'[1]total numbers'!AO45*DR45</f>
        <v>8253.2972572094677</v>
      </c>
      <c r="AP45" s="11">
        <f>+'[1]total numbers'!AP45*DS45</f>
        <v>9664.6726057477954</v>
      </c>
      <c r="AQ45" s="11">
        <f>+'[1]total numbers'!AQ45*DT45</f>
        <v>9970.2862676490549</v>
      </c>
      <c r="AR45" s="11">
        <f>+'[1]total numbers'!AR45*DU45</f>
        <v>10978.98812144773</v>
      </c>
      <c r="AS45" s="11">
        <f>+'[1]total numbers'!AS45*DV45</f>
        <v>11615.323485977731</v>
      </c>
      <c r="AT45" s="11">
        <f>+'[1]total numbers'!AT45*DW45</f>
        <v>12133.815281424342</v>
      </c>
      <c r="AU45" s="11">
        <f>+'[1]total numbers'!AU45*DX45</f>
        <v>11928.210408675795</v>
      </c>
      <c r="AV45" s="11">
        <f>+'[1]total numbers'!AV45*DY45</f>
        <v>10121.851727669598</v>
      </c>
      <c r="AW45" s="11">
        <f>+'[1]total numbers'!AW45*DZ45</f>
        <v>10241.21157238617</v>
      </c>
      <c r="AX45" s="11">
        <f>+'[1]total numbers'!AX45*EA45</f>
        <v>10562.750122610423</v>
      </c>
      <c r="AY45" s="11">
        <f>+'[1]total numbers'!AY45*EB45</f>
        <v>11253.929517500135</v>
      </c>
      <c r="AZ45" s="11">
        <f>+'[1]total numbers'!AZ45*EC45</f>
        <v>11901.654482196591</v>
      </c>
      <c r="BA45" s="11">
        <f>+'[1]total numbers'!BA45*ED45</f>
        <v>13281.029436946963</v>
      </c>
      <c r="BB45" s="19">
        <f>+'[5]raw data'!$AZ$48</f>
        <v>17130</v>
      </c>
      <c r="BC45" s="19">
        <f>+'[5]raw data'!$AZ$57</f>
        <v>14269</v>
      </c>
      <c r="BD45" s="19">
        <f>+'[5]raw data'!$AZ$67</f>
        <v>18500</v>
      </c>
      <c r="BE45" s="123">
        <f>+[2]faostat2014_rice!B44</f>
        <v>27044.821</v>
      </c>
      <c r="BF45" s="19">
        <f>+[2]faostat2014_rice!C44</f>
        <v>33107.860999999997</v>
      </c>
      <c r="BG45" s="19">
        <f>+[2]faostat2014_rice!D44</f>
        <v>34482.478000000003</v>
      </c>
      <c r="BH45" s="19">
        <f>+[2]faostat2014_rice!E44</f>
        <v>33518.970999999998</v>
      </c>
      <c r="BI45" s="19">
        <f>+[2]faostat2014_rice!F44</f>
        <v>30301.49</v>
      </c>
      <c r="BJ45" s="19">
        <f>+[2]faostat2014_rice!G44</f>
        <v>29144.019</v>
      </c>
      <c r="BK45" s="19">
        <f>+[2]faostat2014_rice!H44</f>
        <v>28508.799999999999</v>
      </c>
      <c r="BL45" s="19">
        <f>+[2]faostat2014_rice!I44</f>
        <v>26780.124</v>
      </c>
      <c r="BM45" s="19">
        <f>+[2]faostat2014_rice!J44</f>
        <v>28615.715</v>
      </c>
      <c r="BN45" s="19">
        <f>+[2]faostat2014_rice!K44</f>
        <v>29116.400000000001</v>
      </c>
      <c r="BO45" s="19">
        <f>+[2]faostat2014_rice!L44</f>
        <v>29557.84</v>
      </c>
      <c r="BP45" s="19">
        <f>+[2]faostat2014_rice!M44</f>
        <v>29179.116000000002</v>
      </c>
      <c r="BQ45" s="19">
        <f>+[2]faostat2014_rice!N44</f>
        <v>29493.392</v>
      </c>
      <c r="BR45" s="19">
        <f>+[2]faostat2014_rice!O44</f>
        <v>29881.59</v>
      </c>
      <c r="BS45" s="19">
        <f>+[2]faostat2014_rice!P44</f>
        <v>30117.261999999999</v>
      </c>
      <c r="BT45" s="19">
        <f>+[2]faostat2014_rice!Q44</f>
        <v>30311.294999999998</v>
      </c>
      <c r="BU45" s="82">
        <f t="shared" si="1"/>
        <v>30453.740266666631</v>
      </c>
      <c r="BV45" s="82">
        <f t="shared" si="2"/>
        <v>30812.316111111082</v>
      </c>
      <c r="BW45" s="82">
        <f t="shared" si="3"/>
        <v>31028.776331851841</v>
      </c>
      <c r="BX45" s="82">
        <f t="shared" si="4"/>
        <v>31230.517210864171</v>
      </c>
      <c r="BY45" s="82">
        <f t="shared" si="5"/>
        <v>31466.714076181001</v>
      </c>
      <c r="BZ45" s="82">
        <f t="shared" si="6"/>
        <v>31716.281809536333</v>
      </c>
      <c r="CA45" s="82">
        <f t="shared" si="7"/>
        <v>31965.821883225639</v>
      </c>
      <c r="CB45" s="82">
        <f t="shared" si="8"/>
        <v>32176.695453022665</v>
      </c>
      <c r="CC45" s="82">
        <f t="shared" si="9"/>
        <v>32416.975529743009</v>
      </c>
      <c r="CD45" s="31"/>
      <c r="CE45" s="47">
        <f t="shared" si="10"/>
        <v>-2806.3709999999955</v>
      </c>
      <c r="CG45" s="101">
        <f t="shared" ref="CG45:CO45" si="162">+CH45-CH45/3</f>
        <v>4.8556283764331293E-4</v>
      </c>
      <c r="CH45" s="101">
        <f t="shared" si="162"/>
        <v>7.283442564649694E-4</v>
      </c>
      <c r="CI45" s="101">
        <f t="shared" si="162"/>
        <v>1.092516384697454E-3</v>
      </c>
      <c r="CJ45" s="101">
        <f t="shared" si="162"/>
        <v>1.6387745770461812E-3</v>
      </c>
      <c r="CK45" s="101">
        <f t="shared" si="162"/>
        <v>2.458161865569272E-3</v>
      </c>
      <c r="CL45" s="101">
        <f t="shared" si="162"/>
        <v>3.6872427983539085E-3</v>
      </c>
      <c r="CM45" s="101">
        <f t="shared" si="162"/>
        <v>5.5308641975308631E-3</v>
      </c>
      <c r="CN45" s="101">
        <f t="shared" si="162"/>
        <v>8.2962962962962947E-3</v>
      </c>
      <c r="CO45" s="101">
        <f t="shared" si="162"/>
        <v>1.2444444444444442E-2</v>
      </c>
      <c r="CP45" s="101">
        <f>+CQ45-CQ45/3</f>
        <v>1.8666666666666665E-2</v>
      </c>
      <c r="CQ45" s="95">
        <v>2.8000000000000001E-2</v>
      </c>
      <c r="CR45" s="120">
        <f>+$CQ45+(CR$3-$CQ$3)*(($EE45-$CQ45)/($EE$3-$CQ$3))</f>
        <v>2.8014829227275932E-2</v>
      </c>
      <c r="CS45" s="120">
        <f t="shared" ref="CS45:ED46" si="163">+$CQ45+(CS$3-$CQ$3)*(($EE45-$CQ45)/($EE$3-$CQ$3))</f>
        <v>2.8029658454551867E-2</v>
      </c>
      <c r="CT45" s="120">
        <f t="shared" si="163"/>
        <v>2.8044487681827799E-2</v>
      </c>
      <c r="CU45" s="120">
        <f t="shared" si="163"/>
        <v>2.8059316909103731E-2</v>
      </c>
      <c r="CV45" s="120">
        <f t="shared" si="163"/>
        <v>2.8074146136379666E-2</v>
      </c>
      <c r="CW45" s="120">
        <f t="shared" si="163"/>
        <v>2.8088975363655597E-2</v>
      </c>
      <c r="CX45" s="120">
        <f t="shared" si="163"/>
        <v>2.8103804590931529E-2</v>
      </c>
      <c r="CY45" s="120">
        <f t="shared" si="163"/>
        <v>2.8118633818207464E-2</v>
      </c>
      <c r="CZ45" s="120">
        <f t="shared" si="163"/>
        <v>2.8133463045483396E-2</v>
      </c>
      <c r="DA45" s="120">
        <f t="shared" si="163"/>
        <v>2.8148292272759327E-2</v>
      </c>
      <c r="DB45" s="120">
        <f t="shared" si="163"/>
        <v>2.8163121500035262E-2</v>
      </c>
      <c r="DC45" s="120">
        <f t="shared" si="163"/>
        <v>2.8177950727311194E-2</v>
      </c>
      <c r="DD45" s="120">
        <f t="shared" si="163"/>
        <v>2.8192779954587129E-2</v>
      </c>
      <c r="DE45" s="120">
        <f t="shared" si="163"/>
        <v>2.8207609181863061E-2</v>
      </c>
      <c r="DF45" s="120">
        <f t="shared" si="163"/>
        <v>2.8222438409138993E-2</v>
      </c>
      <c r="DG45" s="120">
        <f t="shared" si="163"/>
        <v>2.8237267636414928E-2</v>
      </c>
      <c r="DH45" s="120">
        <f t="shared" si="163"/>
        <v>2.8252096863690859E-2</v>
      </c>
      <c r="DI45" s="120">
        <f t="shared" si="163"/>
        <v>2.8253579786418452E-2</v>
      </c>
      <c r="DJ45" s="120">
        <f t="shared" si="163"/>
        <v>2.8255062709146045E-2</v>
      </c>
      <c r="DK45" s="120">
        <f t="shared" si="163"/>
        <v>2.8256545631873638E-2</v>
      </c>
      <c r="DL45" s="120">
        <f t="shared" si="163"/>
        <v>2.8258028554601231E-2</v>
      </c>
      <c r="DM45" s="120">
        <f t="shared" si="163"/>
        <v>2.8259511477328827E-2</v>
      </c>
      <c r="DN45" s="120">
        <f t="shared" si="163"/>
        <v>2.826099440005642E-2</v>
      </c>
      <c r="DO45" s="120">
        <f t="shared" si="163"/>
        <v>2.8262477322784012E-2</v>
      </c>
      <c r="DP45" s="120">
        <f t="shared" si="163"/>
        <v>2.8263960245511605E-2</v>
      </c>
      <c r="DQ45" s="120">
        <f t="shared" si="163"/>
        <v>2.8265443168239198E-2</v>
      </c>
      <c r="DR45" s="120">
        <f t="shared" si="163"/>
        <v>2.8266926090966791E-2</v>
      </c>
      <c r="DS45" s="120">
        <f t="shared" si="163"/>
        <v>2.8268409013694384E-2</v>
      </c>
      <c r="DT45" s="120">
        <f t="shared" si="163"/>
        <v>2.826989193642198E-2</v>
      </c>
      <c r="DU45" s="120">
        <f t="shared" si="163"/>
        <v>2.8271374859149573E-2</v>
      </c>
      <c r="DV45" s="120">
        <f t="shared" si="163"/>
        <v>2.8272857781877166E-2</v>
      </c>
      <c r="DW45" s="120">
        <f t="shared" si="163"/>
        <v>2.8274340704604758E-2</v>
      </c>
      <c r="DX45" s="120">
        <f t="shared" si="163"/>
        <v>2.8275823627332351E-2</v>
      </c>
      <c r="DY45" s="120">
        <f t="shared" si="163"/>
        <v>2.8277306550059944E-2</v>
      </c>
      <c r="DZ45" s="120">
        <f t="shared" si="163"/>
        <v>2.8278789472787537E-2</v>
      </c>
      <c r="EA45" s="120">
        <f t="shared" si="163"/>
        <v>2.828027239551513E-2</v>
      </c>
      <c r="EB45" s="120">
        <f t="shared" si="163"/>
        <v>2.8281755318242726E-2</v>
      </c>
      <c r="EC45" s="120">
        <f t="shared" si="163"/>
        <v>2.8283238240970319E-2</v>
      </c>
      <c r="ED45" s="120">
        <f t="shared" si="163"/>
        <v>2.8284721163697912E-2</v>
      </c>
      <c r="EE45" s="20">
        <f>+BB45/'[1]total numbers'!BK45</f>
        <v>2.8286204086425504E-2</v>
      </c>
      <c r="EF45" s="20">
        <f>+BC45/'[1]total numbers'!BL45</f>
        <v>2.3215705265654026E-2</v>
      </c>
      <c r="EG45" s="20">
        <f>+BD45/'[1]total numbers'!BM45</f>
        <v>2.9633794094300722E-2</v>
      </c>
      <c r="EH45" s="20">
        <f>+BE45/'[1]total numbers'!BN45</f>
        <v>4.2609190187420931E-2</v>
      </c>
      <c r="EI45" s="20">
        <f>+BF45/'[1]total numbers'!BX45</f>
        <v>4.1314972392346765E-2</v>
      </c>
      <c r="EJ45" s="20">
        <f>+BG45/'[1]total numbers'!CH45</f>
        <v>3.580436680854529E-2</v>
      </c>
      <c r="EK45" s="20">
        <f>+BH45/'[1]total numbers'!CR45</f>
        <v>2.9879340372952663E-2</v>
      </c>
      <c r="EL45" s="20">
        <f>+BI45/'[1]total numbers'!DB45</f>
        <v>2.4342406342925203E-2</v>
      </c>
      <c r="EM45" s="20">
        <f>+BJ45/'[1]total numbers'!DC45</f>
        <v>2.3233792745065603E-2</v>
      </c>
      <c r="EN45" s="20">
        <f>+BK45/'[1]total numbers'!DD45</f>
        <v>2.256283298224333E-2</v>
      </c>
      <c r="EO45" s="20">
        <f>+BL45/'[1]total numbers'!DE45</f>
        <v>2.1047976986949594E-2</v>
      </c>
      <c r="EP45" s="20">
        <f>+BM45/'[1]total numbers'!DF45</f>
        <v>2.2340028549757238E-2</v>
      </c>
      <c r="EQ45" s="20">
        <f>+BN45/'[1]total numbers'!DG45</f>
        <v>2.2582079367677709E-2</v>
      </c>
      <c r="ER45" s="20">
        <f>+BO45/'[1]total numbers'!DH45</f>
        <v>2.2777315447709817E-2</v>
      </c>
      <c r="ES45" s="20">
        <f>+BP45/'[1]total numbers'!DI45</f>
        <v>2.2343798699547234E-2</v>
      </c>
      <c r="ET45" s="20">
        <f>+BQ45/'[1]total numbers'!DJ45</f>
        <v>2.2443747863732585E-2</v>
      </c>
      <c r="EU45" s="20">
        <f>+BR45/'[1]total numbers'!DK45</f>
        <v>2.2597965111003784E-2</v>
      </c>
      <c r="EV45" s="20">
        <f>+BS45/'[1]total numbers'!DL45</f>
        <v>2.2634605764915019E-2</v>
      </c>
      <c r="EW45" s="20">
        <f>+BT45/'[1]total numbers'!DM45</f>
        <v>2.2638338719497934E-2</v>
      </c>
      <c r="EX45" s="86">
        <f>+BU45/'[1]total numbers'!DN45</f>
        <v>2.2602909391142834E-2</v>
      </c>
      <c r="EY45" s="86">
        <f>+BV45/'[1]total numbers'!DO45</f>
        <v>2.2727859822683948E-2</v>
      </c>
      <c r="EZ45" s="86">
        <f>+BW45/'[1]total numbers'!DP45</f>
        <v>2.2749513308087839E-2</v>
      </c>
      <c r="FA45" s="86">
        <f>+BX45/'[1]total numbers'!DQ45</f>
        <v>2.2764196414975117E-2</v>
      </c>
      <c r="FB45" s="86">
        <f>+BY45/'[1]total numbers'!DR45</f>
        <v>2.280815492138108E-2</v>
      </c>
      <c r="FC45" s="86">
        <f>+BZ45/'[1]total numbers'!DS45</f>
        <v>2.2866072755866437E-2</v>
      </c>
      <c r="FD45" s="86">
        <f>+CA45/'[1]total numbers'!DT45</f>
        <v>2.2929491420447961E-2</v>
      </c>
      <c r="FE45" s="86">
        <f>+CB45/'[1]total numbers'!DU45</f>
        <v>2.2972313466799225E-2</v>
      </c>
      <c r="FF45" s="86">
        <f>+CC45/'[1]total numbers'!DV45</f>
        <v>2.3044407896882033E-2</v>
      </c>
      <c r="FH45" s="54">
        <f t="shared" si="16"/>
        <v>-10000</v>
      </c>
      <c r="FI45" s="54">
        <f t="shared" si="17"/>
        <v>1960</v>
      </c>
      <c r="FJ45" s="65">
        <f t="shared" si="18"/>
        <v>7.4999999999999997E-2</v>
      </c>
      <c r="FK45" s="59">
        <f t="shared" si="19"/>
        <v>4.2609190187420931E-2</v>
      </c>
      <c r="FL45" s="54">
        <f t="shared" si="20"/>
        <v>4645.5385954846461</v>
      </c>
      <c r="FM45" s="64">
        <v>0.33333333333333331</v>
      </c>
      <c r="FN45" s="59">
        <f t="shared" si="21"/>
        <v>-3.0654399582875505E-3</v>
      </c>
      <c r="FP45" s="6">
        <v>4</v>
      </c>
      <c r="FQ45" s="6" t="s">
        <v>382</v>
      </c>
      <c r="GF45" s="21"/>
      <c r="GG45" s="41">
        <f>IF([3]data!BE45&lt;=0, ,BE45/[3]data!BE45)</f>
        <v>0.70095314272434561</v>
      </c>
      <c r="GH45" s="41">
        <f>IF([3]data!BF45&lt;=0, ,BF45/[3]data!BF45)</f>
        <v>0.83549287372608616</v>
      </c>
      <c r="GI45" s="41">
        <f>IF([3]data!BG45&lt;=0, ,BG45/[3]data!BG45)</f>
        <v>0.82705588514332207</v>
      </c>
      <c r="GJ45" s="41">
        <f>IF([3]data!BH45&lt;=0, ,BH45/[3]data!BH45)</f>
        <v>0.78299697069790464</v>
      </c>
      <c r="GK45" s="41">
        <f>IF([3]data!BI45&lt;=0, ,BI45/[3]data!BI45)</f>
        <v>0.65502464689742379</v>
      </c>
      <c r="GL45" s="41">
        <f>IF([3]data!BS45&lt;=0, ,BS45/[3]data!BS45)</f>
        <v>0.53160093748852599</v>
      </c>
      <c r="HM45" s="17">
        <v>1</v>
      </c>
      <c r="HN45" s="128">
        <f t="shared" si="90"/>
        <v>0.96990830884695722</v>
      </c>
      <c r="HO45" s="128">
        <f t="shared" si="148"/>
        <v>0.93981661769391445</v>
      </c>
      <c r="HP45" s="128">
        <f t="shared" si="148"/>
        <v>0.90972492654087156</v>
      </c>
      <c r="HQ45" s="128">
        <f t="shared" si="148"/>
        <v>0.87963323538782878</v>
      </c>
      <c r="HR45" s="128">
        <f t="shared" si="148"/>
        <v>0.84954154423478601</v>
      </c>
      <c r="HS45" s="128">
        <f t="shared" si="148"/>
        <v>0.81944985308174323</v>
      </c>
      <c r="HT45" s="128">
        <f t="shared" si="148"/>
        <v>0.78935816192870045</v>
      </c>
      <c r="HU45" s="128">
        <f t="shared" si="148"/>
        <v>0.75926647077565756</v>
      </c>
      <c r="HV45" s="128">
        <f t="shared" si="148"/>
        <v>0.7291747796226149</v>
      </c>
      <c r="HW45" s="128">
        <f t="shared" si="148"/>
        <v>0.69908308846957201</v>
      </c>
      <c r="HX45" s="128">
        <f t="shared" si="148"/>
        <v>0.69607391935426777</v>
      </c>
      <c r="HY45" s="128">
        <f t="shared" si="148"/>
        <v>0.69306475023896352</v>
      </c>
      <c r="HZ45" s="128">
        <f t="shared" si="148"/>
        <v>0.69005558112365917</v>
      </c>
      <c r="IA45" s="128">
        <f t="shared" si="148"/>
        <v>0.68704641200835492</v>
      </c>
      <c r="IB45" s="128">
        <f t="shared" si="148"/>
        <v>0.68403724289305057</v>
      </c>
      <c r="IC45" s="128">
        <f t="shared" si="148"/>
        <v>0.68102807377774632</v>
      </c>
      <c r="ID45" s="128">
        <f t="shared" si="148"/>
        <v>0.67801890466244208</v>
      </c>
      <c r="IE45" s="128">
        <f t="shared" si="148"/>
        <v>0.67500973554713783</v>
      </c>
      <c r="IF45" s="128">
        <f t="shared" si="148"/>
        <v>0.67200056643183348</v>
      </c>
      <c r="IG45" s="128">
        <f t="shared" si="148"/>
        <v>0.66899139731652923</v>
      </c>
      <c r="IH45" s="128">
        <f t="shared" si="148"/>
        <v>0.66598222820122488</v>
      </c>
      <c r="II45" s="128">
        <f t="shared" si="148"/>
        <v>0.66297305908592064</v>
      </c>
      <c r="IJ45" s="128">
        <f t="shared" si="148"/>
        <v>0.65996388997061639</v>
      </c>
      <c r="IK45" s="128">
        <f t="shared" si="148"/>
        <v>0.65695472085531215</v>
      </c>
      <c r="IL45" s="128">
        <f t="shared" si="148"/>
        <v>0.6539455517400079</v>
      </c>
      <c r="IM45" s="128">
        <f t="shared" si="148"/>
        <v>0.65093638262470355</v>
      </c>
      <c r="IN45" s="128">
        <f t="shared" si="148"/>
        <v>0.64792721350939919</v>
      </c>
      <c r="IO45" s="128">
        <f t="shared" si="148"/>
        <v>0.64762629659786886</v>
      </c>
      <c r="IP45" s="128">
        <f t="shared" si="148"/>
        <v>0.64732537968633841</v>
      </c>
      <c r="IQ45" s="128">
        <f t="shared" si="148"/>
        <v>0.64702446277480796</v>
      </c>
      <c r="IR45" s="128">
        <f t="shared" si="148"/>
        <v>0.64672354586327763</v>
      </c>
      <c r="IS45" s="128">
        <f t="shared" si="148"/>
        <v>0.64642262895174718</v>
      </c>
      <c r="IT45" s="128">
        <f t="shared" si="148"/>
        <v>0.64612171204021673</v>
      </c>
      <c r="IU45" s="128">
        <f t="shared" si="148"/>
        <v>0.64582079512868629</v>
      </c>
      <c r="IV45" s="128">
        <f t="shared" si="148"/>
        <v>0.64551987821715584</v>
      </c>
      <c r="IW45" s="128">
        <f t="shared" si="148"/>
        <v>0.64521896130562539</v>
      </c>
      <c r="IX45" s="128">
        <f t="shared" si="148"/>
        <v>0.64491804439409495</v>
      </c>
      <c r="IY45" s="128">
        <f t="shared" si="148"/>
        <v>0.6446171274825645</v>
      </c>
      <c r="IZ45" s="128">
        <f t="shared" si="148"/>
        <v>0.64431621057103405</v>
      </c>
      <c r="JA45" s="128">
        <f t="shared" si="148"/>
        <v>0.64401529365950372</v>
      </c>
      <c r="JB45" s="128">
        <f t="shared" si="148"/>
        <v>0.64371437674797327</v>
      </c>
      <c r="JC45" s="128">
        <f t="shared" si="148"/>
        <v>0.64341345983644282</v>
      </c>
      <c r="JD45" s="128">
        <f t="shared" si="148"/>
        <v>0.64311254292491249</v>
      </c>
      <c r="JE45" s="128">
        <f t="shared" si="148"/>
        <v>0.64281162601338204</v>
      </c>
      <c r="JF45" s="128">
        <f t="shared" si="148"/>
        <v>0.6425107091018516</v>
      </c>
      <c r="JG45" s="128">
        <f t="shared" si="148"/>
        <v>0.64220979219032115</v>
      </c>
      <c r="JH45" s="128">
        <f t="shared" si="148"/>
        <v>0.6419088752787907</v>
      </c>
      <c r="JI45" s="128">
        <f t="shared" si="148"/>
        <v>0.64160795836726026</v>
      </c>
      <c r="JJ45" s="128">
        <f t="shared" si="148"/>
        <v>0.64130704145572981</v>
      </c>
      <c r="JK45" s="128">
        <f t="shared" si="148"/>
        <v>0.64100612454419936</v>
      </c>
      <c r="JL45" s="128">
        <f t="shared" si="148"/>
        <v>0.64070520763266892</v>
      </c>
      <c r="JM45" s="128">
        <f t="shared" si="148"/>
        <v>0.64040429072113858</v>
      </c>
      <c r="JN45" s="128">
        <f t="shared" si="148"/>
        <v>0.64010337380960813</v>
      </c>
      <c r="JO45" s="128">
        <f t="shared" si="148"/>
        <v>0.63980245689807769</v>
      </c>
      <c r="JP45" s="128">
        <f t="shared" si="148"/>
        <v>0.63950153998654735</v>
      </c>
      <c r="JQ45" s="128">
        <f t="shared" si="148"/>
        <v>0.6392006230750169</v>
      </c>
      <c r="JR45" s="128">
        <f t="shared" si="148"/>
        <v>0.63889970616348646</v>
      </c>
      <c r="JS45" s="128">
        <f t="shared" si="148"/>
        <v>0.63886961447233337</v>
      </c>
      <c r="JT45" s="128">
        <f t="shared" si="148"/>
        <v>0.63883952278118028</v>
      </c>
      <c r="JU45" s="128">
        <f t="shared" si="148"/>
        <v>0.6388094310900273</v>
      </c>
      <c r="JV45" s="128">
        <f t="shared" si="148"/>
        <v>0.63877933939887432</v>
      </c>
      <c r="JW45" s="128">
        <f t="shared" si="148"/>
        <v>0.63874924770772123</v>
      </c>
      <c r="JX45" s="128">
        <f t="shared" si="148"/>
        <v>0.63871915601656815</v>
      </c>
      <c r="JY45" s="128">
        <f t="shared" ref="JY45:JZ75" si="164">+$HM45+(JY$3-$HM$3)*(($KL45-$HM45)/($KL$3-$HM$3))</f>
        <v>0.63868906432541506</v>
      </c>
      <c r="JZ45" s="128">
        <f t="shared" si="164"/>
        <v>0.63865897263426208</v>
      </c>
      <c r="KA45" s="128">
        <f t="shared" si="126"/>
        <v>0.6386288809431091</v>
      </c>
      <c r="KB45" s="128">
        <f t="shared" si="126"/>
        <v>0.63859878925195601</v>
      </c>
      <c r="KC45" s="128">
        <f t="shared" si="126"/>
        <v>0.63856869756080292</v>
      </c>
      <c r="KD45" s="128">
        <f t="shared" si="126"/>
        <v>0.63853860586964983</v>
      </c>
      <c r="KE45" s="128">
        <f t="shared" si="126"/>
        <v>0.63850851417849686</v>
      </c>
      <c r="KF45" s="128">
        <f t="shared" si="126"/>
        <v>0.63847842248734388</v>
      </c>
      <c r="KG45" s="128">
        <f t="shared" si="126"/>
        <v>0.63844833079619079</v>
      </c>
      <c r="KH45" s="128">
        <f t="shared" si="126"/>
        <v>0.6384182391050377</v>
      </c>
      <c r="KI45" s="128">
        <f t="shared" si="126"/>
        <v>0.63838814741388472</v>
      </c>
      <c r="KJ45" s="128">
        <f t="shared" si="126"/>
        <v>0.63835805572273163</v>
      </c>
      <c r="KK45" s="128">
        <f t="shared" si="126"/>
        <v>0.63832796403157865</v>
      </c>
      <c r="KL45" s="17">
        <f>0.3/0.47</f>
        <v>0.63829787234042556</v>
      </c>
      <c r="KN45" s="23" t="s">
        <v>456</v>
      </c>
    </row>
    <row r="46" spans="1:300" x14ac:dyDescent="0.2">
      <c r="A46" s="8">
        <v>20</v>
      </c>
      <c r="B46" s="14">
        <v>158</v>
      </c>
      <c r="C46" s="100" t="s">
        <v>45</v>
      </c>
      <c r="D46" s="11">
        <v>0</v>
      </c>
      <c r="E46" s="11">
        <v>0</v>
      </c>
      <c r="F46" s="11">
        <f>+'[1]total numbers'!F46*CI46</f>
        <v>1.171875E-2</v>
      </c>
      <c r="G46" s="11">
        <f>+'[1]total numbers'!G46*CJ46</f>
        <v>2.3437499999999993E-2</v>
      </c>
      <c r="H46" s="11">
        <f>+'[1]total numbers'!H46*CK46</f>
        <v>4.6874999999999993E-2</v>
      </c>
      <c r="I46" s="11">
        <f>+'[1]total numbers'!I46*CL46</f>
        <v>9.3749999999999986E-2</v>
      </c>
      <c r="J46" s="11">
        <f>+'[1]total numbers'!J46*CM46</f>
        <v>0.18749999999999994</v>
      </c>
      <c r="K46" s="11">
        <f>+'[1]total numbers'!K46*CN46</f>
        <v>0.37499999999999989</v>
      </c>
      <c r="L46" s="11">
        <f>+'[1]total numbers'!L46*CO46</f>
        <v>0.75</v>
      </c>
      <c r="M46" s="11">
        <f>+'[1]total numbers'!M46*CP46</f>
        <v>1.4999999999999996</v>
      </c>
      <c r="N46" s="11">
        <f>+'[1]total numbers'!N46*CQ46</f>
        <v>2.9999999999999996</v>
      </c>
      <c r="O46" s="11">
        <f>+'[1]total numbers'!O46*CR46</f>
        <v>3.1575544552641746</v>
      </c>
      <c r="P46" s="11">
        <f>+'[1]total numbers'!P46*CS46</f>
        <v>3.3151089105283487</v>
      </c>
      <c r="Q46" s="11">
        <f>+'[1]total numbers'!Q46*CT46</f>
        <v>3.4726633657925237</v>
      </c>
      <c r="R46" s="11">
        <f>+'[1]total numbers'!R46*CU46</f>
        <v>3.6302178210566978</v>
      </c>
      <c r="S46" s="11">
        <f>+'[1]total numbers'!S46*CV46</f>
        <v>3.7877722763208728</v>
      </c>
      <c r="T46" s="11">
        <f>+'[1]total numbers'!T46*CW46</f>
        <v>3.9453267315850478</v>
      </c>
      <c r="U46" s="11">
        <f>+'[1]total numbers'!U46*CX46</f>
        <v>4.1028811868492223</v>
      </c>
      <c r="V46" s="11">
        <f>+'[1]total numbers'!V46*CY46</f>
        <v>4.2604356421133964</v>
      </c>
      <c r="W46" s="11">
        <f>+'[1]total numbers'!W46*CZ46</f>
        <v>4.4179900973775714</v>
      </c>
      <c r="X46" s="11">
        <f>+'[1]total numbers'!X46*DA46</f>
        <v>4.5755445526417464</v>
      </c>
      <c r="Y46" s="11">
        <f>+'[1]total numbers'!Y46*DB46</f>
        <v>5.6797188094871043</v>
      </c>
      <c r="Z46" s="11">
        <f>+'[1]total numbers'!Z46*DC46</f>
        <v>6.8469148484381348</v>
      </c>
      <c r="AA46" s="11">
        <f>+'[1]total numbers'!AA46*DD46</f>
        <v>8.0771326694948336</v>
      </c>
      <c r="AB46" s="11">
        <f>+'[1]total numbers'!AB46*DE46</f>
        <v>9.3703722726572014</v>
      </c>
      <c r="AC46" s="11">
        <f>+'[1]total numbers'!AC46*DF46</f>
        <v>10.726633657925239</v>
      </c>
      <c r="AD46" s="11">
        <f>+'[1]total numbers'!AD46*DG46</f>
        <v>11.041742568453589</v>
      </c>
      <c r="AE46" s="11">
        <f>+'[1]total numbers'!AE46*DH46</f>
        <v>56.784257394909687</v>
      </c>
      <c r="AF46" s="11">
        <f>+'[1]total numbers'!AF46*DI46</f>
        <v>64.777015669535444</v>
      </c>
      <c r="AG46" s="11">
        <f>+'[1]total numbers'!AG46*DJ46</f>
        <v>68.374999628338003</v>
      </c>
      <c r="AH46" s="11">
        <f>+'[1]total numbers'!AH46*DK46</f>
        <v>72.172281024162643</v>
      </c>
      <c r="AI46" s="11">
        <f>+'[1]total numbers'!AI46*DL46</f>
        <v>76.179871820023223</v>
      </c>
      <c r="AJ46" s="11">
        <f>+'[1]total numbers'!AJ46*DM46</f>
        <v>80.409391062472608</v>
      </c>
      <c r="AK46" s="11">
        <f>+'[1]total numbers'!AK46*DN46</f>
        <v>84.873098281080033</v>
      </c>
      <c r="AL46" s="11">
        <f>+'[1]total numbers'!AL46*DO46</f>
        <v>89.583928721971688</v>
      </c>
      <c r="AM46" s="11">
        <f>+'[1]total numbers'!AM46*DP46</f>
        <v>94.555530515973587</v>
      </c>
      <c r="AN46" s="11">
        <f>+'[1]total numbers'!AN46*DQ46</f>
        <v>99.802303887399603</v>
      </c>
      <c r="AO46" s="11">
        <f>+'[1]total numbers'!AO46*DR46</f>
        <v>105.33944251533038</v>
      </c>
      <c r="AP46" s="11">
        <f>+'[1]total numbers'!AP46*DS46</f>
        <v>111.1829771653497</v>
      </c>
      <c r="AQ46" s="11">
        <f>+'[1]total numbers'!AQ46*DT46</f>
        <v>117.34982171615962</v>
      </c>
      <c r="AR46" s="11">
        <f>+'[1]total numbers'!AR46*DU46</f>
        <v>120.94647480305446</v>
      </c>
      <c r="AS46" s="11">
        <f>+'[1]total numbers'!AS46*DV46</f>
        <v>125.45210870790666</v>
      </c>
      <c r="AT46" s="11">
        <f>+'[1]total numbers'!AT46*DW46</f>
        <v>130.12466329251913</v>
      </c>
      <c r="AU46" s="11">
        <f>+'[1]total numbers'!AU46*DX46</f>
        <v>134.7709049233377</v>
      </c>
      <c r="AV46" s="11">
        <f>+'[1]total numbers'!AV46*DY46</f>
        <v>139.4399919501696</v>
      </c>
      <c r="AW46" s="11">
        <f>+'[1]total numbers'!AW46*DZ46</f>
        <v>144.43002556096306</v>
      </c>
      <c r="AX46" s="11">
        <f>+'[1]total numbers'!AX46*EA46</f>
        <v>149.44448011232254</v>
      </c>
      <c r="AY46" s="11">
        <f>+'[1]total numbers'!AY46*EB46</f>
        <v>171.65483237655337</v>
      </c>
      <c r="AZ46" s="19">
        <f>+'[5]raw data'!$BE$27</f>
        <v>456</v>
      </c>
      <c r="BA46" s="19">
        <f>+'[5]raw data'!$BE$37</f>
        <v>500</v>
      </c>
      <c r="BB46" s="19">
        <f>+'[5]raw data'!$BE$47</f>
        <v>614</v>
      </c>
      <c r="BC46" s="19">
        <f>+'[5]raw data'!$BE$57</f>
        <v>639</v>
      </c>
      <c r="BD46" s="19">
        <f>+'[5]raw data'!$BE$67</f>
        <v>770</v>
      </c>
      <c r="BE46" s="123">
        <f>+'[5]raw data'!$BE$77</f>
        <v>766</v>
      </c>
      <c r="BF46" s="19">
        <f>+'[5]raw data'!$BE$87</f>
        <v>776</v>
      </c>
      <c r="BG46" s="19">
        <f>+'[5]raw data'!$BE$97</f>
        <v>637</v>
      </c>
      <c r="BH46" s="19">
        <f>+'[5]raw data'!$BE$107</f>
        <v>455</v>
      </c>
      <c r="BI46" s="19">
        <v>400</v>
      </c>
      <c r="BJ46" s="19">
        <f t="shared" ref="BJ46:BT46" si="165">+BI46</f>
        <v>400</v>
      </c>
      <c r="BK46" s="19">
        <f t="shared" si="165"/>
        <v>400</v>
      </c>
      <c r="BL46" s="19">
        <f t="shared" si="165"/>
        <v>400</v>
      </c>
      <c r="BM46" s="19">
        <f t="shared" si="165"/>
        <v>400</v>
      </c>
      <c r="BN46" s="19">
        <f t="shared" si="165"/>
        <v>400</v>
      </c>
      <c r="BO46" s="19">
        <f t="shared" si="165"/>
        <v>400</v>
      </c>
      <c r="BP46" s="19">
        <f t="shared" si="165"/>
        <v>400</v>
      </c>
      <c r="BQ46" s="19">
        <f t="shared" si="165"/>
        <v>400</v>
      </c>
      <c r="BR46" s="19">
        <f t="shared" si="165"/>
        <v>400</v>
      </c>
      <c r="BS46" s="19">
        <f t="shared" si="165"/>
        <v>400</v>
      </c>
      <c r="BT46" s="19">
        <f t="shared" si="165"/>
        <v>400</v>
      </c>
      <c r="BU46" s="82">
        <f t="shared" si="1"/>
        <v>400</v>
      </c>
      <c r="BV46" s="82">
        <f t="shared" si="2"/>
        <v>400</v>
      </c>
      <c r="BW46" s="82">
        <f t="shared" si="3"/>
        <v>400</v>
      </c>
      <c r="BX46" s="82">
        <f t="shared" si="4"/>
        <v>400</v>
      </c>
      <c r="BY46" s="82">
        <f t="shared" si="5"/>
        <v>400</v>
      </c>
      <c r="BZ46" s="82">
        <f t="shared" si="6"/>
        <v>400</v>
      </c>
      <c r="CA46" s="82">
        <f t="shared" si="7"/>
        <v>400</v>
      </c>
      <c r="CB46" s="82">
        <f t="shared" si="8"/>
        <v>400</v>
      </c>
      <c r="CC46" s="82">
        <f t="shared" si="9"/>
        <v>400</v>
      </c>
      <c r="CD46" s="31"/>
      <c r="CE46" s="15">
        <f t="shared" si="10"/>
        <v>-376</v>
      </c>
      <c r="CG46" s="101">
        <f t="shared" ref="CG46:CO46" si="166">+CH46-CH46/3</f>
        <v>5.2024589747497836E-4</v>
      </c>
      <c r="CH46" s="101">
        <f t="shared" si="166"/>
        <v>7.8036884621246754E-4</v>
      </c>
      <c r="CI46" s="101">
        <f t="shared" si="166"/>
        <v>1.1705532693187014E-3</v>
      </c>
      <c r="CJ46" s="101">
        <f t="shared" si="166"/>
        <v>1.7558299039780521E-3</v>
      </c>
      <c r="CK46" s="101">
        <f t="shared" si="166"/>
        <v>2.633744855967078E-3</v>
      </c>
      <c r="CL46" s="101">
        <f t="shared" si="166"/>
        <v>3.9506172839506165E-3</v>
      </c>
      <c r="CM46" s="101">
        <f t="shared" si="166"/>
        <v>5.9259259259259248E-3</v>
      </c>
      <c r="CN46" s="101">
        <f t="shared" si="166"/>
        <v>8.8888888888888871E-3</v>
      </c>
      <c r="CO46" s="101">
        <f t="shared" si="166"/>
        <v>1.3333333333333332E-2</v>
      </c>
      <c r="CP46" s="101">
        <f>+CQ46-CQ46/3</f>
        <v>1.9999999999999997E-2</v>
      </c>
      <c r="CQ46" s="95">
        <v>0.03</v>
      </c>
      <c r="CR46" s="120">
        <f>+$CQ46+(CR$3-$CQ$3)*(($EE46-$CQ46)/($EE$3-$CQ$3))</f>
        <v>3.1575544552641749E-2</v>
      </c>
      <c r="CS46" s="120">
        <f t="shared" si="163"/>
        <v>3.3151089105283492E-2</v>
      </c>
      <c r="CT46" s="120">
        <f t="shared" si="163"/>
        <v>3.4726633657925242E-2</v>
      </c>
      <c r="CU46" s="120">
        <f t="shared" si="163"/>
        <v>3.6302178210566985E-2</v>
      </c>
      <c r="CV46" s="120">
        <f t="shared" si="163"/>
        <v>3.7877722763208735E-2</v>
      </c>
      <c r="CW46" s="120">
        <f t="shared" si="163"/>
        <v>3.9453267315850485E-2</v>
      </c>
      <c r="CX46" s="120">
        <f t="shared" si="163"/>
        <v>4.1028811868492228E-2</v>
      </c>
      <c r="CY46" s="120">
        <f t="shared" si="163"/>
        <v>4.2604356421133971E-2</v>
      </c>
      <c r="CZ46" s="120">
        <f t="shared" si="163"/>
        <v>4.4179900973775721E-2</v>
      </c>
      <c r="DA46" s="120">
        <f t="shared" si="163"/>
        <v>4.5755445526417471E-2</v>
      </c>
      <c r="DB46" s="120">
        <f t="shared" si="163"/>
        <v>4.7330990079059214E-2</v>
      </c>
      <c r="DC46" s="120">
        <f t="shared" si="163"/>
        <v>4.8906534631700964E-2</v>
      </c>
      <c r="DD46" s="120">
        <f t="shared" si="163"/>
        <v>5.0482079184342707E-2</v>
      </c>
      <c r="DE46" s="120">
        <f t="shared" si="163"/>
        <v>5.2057623736984457E-2</v>
      </c>
      <c r="DF46" s="120">
        <f t="shared" si="163"/>
        <v>5.3633168289626207E-2</v>
      </c>
      <c r="DG46" s="120">
        <f t="shared" si="163"/>
        <v>5.520871284226795E-2</v>
      </c>
      <c r="DH46" s="120">
        <f t="shared" si="163"/>
        <v>5.6784257394909693E-2</v>
      </c>
      <c r="DI46" s="120">
        <f t="shared" si="163"/>
        <v>5.6941811850173871E-2</v>
      </c>
      <c r="DJ46" s="120">
        <f t="shared" si="163"/>
        <v>5.7099366305438048E-2</v>
      </c>
      <c r="DK46" s="120">
        <f t="shared" si="163"/>
        <v>5.7256920760702226E-2</v>
      </c>
      <c r="DL46" s="120">
        <f t="shared" si="163"/>
        <v>5.7414475215966397E-2</v>
      </c>
      <c r="DM46" s="120">
        <f t="shared" si="163"/>
        <v>5.7572029671230568E-2</v>
      </c>
      <c r="DN46" s="120">
        <f t="shared" si="163"/>
        <v>5.7729584126494746E-2</v>
      </c>
      <c r="DO46" s="120">
        <f t="shared" si="163"/>
        <v>5.7887138581758923E-2</v>
      </c>
      <c r="DP46" s="120">
        <f t="shared" si="163"/>
        <v>5.8044693037023094E-2</v>
      </c>
      <c r="DQ46" s="120">
        <f t="shared" si="163"/>
        <v>5.8202247492287265E-2</v>
      </c>
      <c r="DR46" s="120">
        <f t="shared" si="163"/>
        <v>5.8359801947551443E-2</v>
      </c>
      <c r="DS46" s="120">
        <f t="shared" si="163"/>
        <v>5.8517356402815621E-2</v>
      </c>
      <c r="DT46" s="120">
        <f t="shared" si="163"/>
        <v>5.8674910858079798E-2</v>
      </c>
      <c r="DU46" s="120">
        <f t="shared" si="163"/>
        <v>5.8832465313343969E-2</v>
      </c>
      <c r="DV46" s="120">
        <f t="shared" si="163"/>
        <v>5.899001976860814E-2</v>
      </c>
      <c r="DW46" s="120">
        <f t="shared" si="163"/>
        <v>5.9147574223872318E-2</v>
      </c>
      <c r="DX46" s="120">
        <f t="shared" si="163"/>
        <v>5.9305128679136496E-2</v>
      </c>
      <c r="DY46" s="120">
        <f t="shared" si="163"/>
        <v>5.9462683134400666E-2</v>
      </c>
      <c r="DZ46" s="120">
        <f t="shared" si="163"/>
        <v>5.9620237589664837E-2</v>
      </c>
      <c r="EA46" s="120">
        <f t="shared" si="163"/>
        <v>5.9777792044929015E-2</v>
      </c>
      <c r="EB46" s="120">
        <f t="shared" si="163"/>
        <v>5.9935346500193193E-2</v>
      </c>
      <c r="EC46" s="120">
        <f t="shared" si="163"/>
        <v>6.0092900955457371E-2</v>
      </c>
      <c r="ED46" s="120">
        <f t="shared" si="163"/>
        <v>6.0250455410721541E-2</v>
      </c>
      <c r="EE46" s="20">
        <f>+BB46/'[1]total numbers'!BK46</f>
        <v>6.0408009865985712E-2</v>
      </c>
      <c r="EF46" s="20">
        <f>+BC46/'[1]total numbers'!BL46</f>
        <v>6.0855322993198104E-2</v>
      </c>
      <c r="EG46" s="20">
        <f>+BD46/'[1]total numbers'!BM46</f>
        <v>7.0948151091182562E-2</v>
      </c>
      <c r="EH46" s="20">
        <f>+BE46/'[1]total numbers'!BN46</f>
        <v>6.8336967266057411E-2</v>
      </c>
      <c r="EI46" s="20">
        <f>+BF46/'[1]total numbers'!BX46</f>
        <v>5.3156816169755469E-2</v>
      </c>
      <c r="EJ46" s="20">
        <f>+BG46/'[1]total numbers'!CH46</f>
        <v>3.5689633534136546E-2</v>
      </c>
      <c r="EK46" s="20">
        <f>+BH46/'[1]total numbers'!CR46</f>
        <v>2.2437051373007007E-2</v>
      </c>
      <c r="EL46" s="20">
        <f>+BI46/'[1]total numbers'!DB46</f>
        <v>1.8057682286546795E-2</v>
      </c>
      <c r="EM46" s="20">
        <f>+BJ46/'[1]total numbers'!DC46</f>
        <v>1.7934244094029241E-2</v>
      </c>
      <c r="EN46" s="20">
        <f>+BK46/'[1]total numbers'!DD46</f>
        <v>1.781400830373276E-2</v>
      </c>
      <c r="EO46" s="20">
        <f>+BL46/'[1]total numbers'!DE46</f>
        <v>1.7696765916028846E-2</v>
      </c>
      <c r="EP46" s="20">
        <f>+BM46/'[1]total numbers'!DF46</f>
        <v>1.7582542785579396E-2</v>
      </c>
      <c r="EQ46" s="20">
        <f>+BN46/'[1]total numbers'!DG46</f>
        <v>1.7471533630256227E-2</v>
      </c>
      <c r="ER46" s="20">
        <f>+BO46/'[1]total numbers'!DH46</f>
        <v>1.7364060137470397E-2</v>
      </c>
      <c r="ES46" s="20">
        <f>+BP46/'[1]total numbers'!DI46</f>
        <v>1.7260504246645009E-2</v>
      </c>
      <c r="ET46" s="20">
        <f>+BQ46/'[1]total numbers'!DJ46</f>
        <v>1.7161217193651896E-2</v>
      </c>
      <c r="EU46" s="20">
        <f>+BR46/'[1]total numbers'!DK46</f>
        <v>1.7066547974514353E-2</v>
      </c>
      <c r="EV46" s="20">
        <f>+BS46/'[1]total numbers'!DL46</f>
        <v>1.6976732539218373E-2</v>
      </c>
      <c r="EW46" s="20">
        <f>+BT46/'[1]total numbers'!DM46</f>
        <v>1.6891934692402095E-2</v>
      </c>
      <c r="EX46" s="86">
        <f>+BU46/'[1]total numbers'!DN46</f>
        <v>1.6812484850374978E-2</v>
      </c>
      <c r="EY46" s="86">
        <f>+BV46/'[1]total numbers'!DO46</f>
        <v>1.6738712176212103E-2</v>
      </c>
      <c r="EZ46" s="86">
        <f>+BW46/'[1]total numbers'!DP46</f>
        <v>1.6670727378010494E-2</v>
      </c>
      <c r="FA46" s="86">
        <f>+BX46/'[1]total numbers'!DQ46</f>
        <v>1.6608288532475018E-2</v>
      </c>
      <c r="FB46" s="86">
        <f>+BY46/'[1]total numbers'!DR46</f>
        <v>1.6550919192536925E-2</v>
      </c>
      <c r="FC46" s="86">
        <f>+BZ46/'[1]total numbers'!DS46</f>
        <v>1.6498302860830462E-2</v>
      </c>
      <c r="FD46" s="86">
        <f>+CA46/'[1]total numbers'!DT46</f>
        <v>1.6450362224638415E-2</v>
      </c>
      <c r="FE46" s="86">
        <f>+CB46/'[1]total numbers'!DU46</f>
        <v>1.6407085383415742E-2</v>
      </c>
      <c r="FF46" s="86">
        <f>+CC46/'[1]total numbers'!DV46</f>
        <v>1.6368284435607026E-2</v>
      </c>
      <c r="FH46" s="54">
        <f t="shared" si="16"/>
        <v>-10000</v>
      </c>
      <c r="FI46" s="54">
        <f t="shared" si="17"/>
        <v>1960</v>
      </c>
      <c r="FJ46" s="65">
        <f t="shared" si="18"/>
        <v>7.4999999999999997E-2</v>
      </c>
      <c r="FK46" s="59">
        <f t="shared" si="19"/>
        <v>6.8336967266057411E-2</v>
      </c>
      <c r="FL46" s="54">
        <f t="shared" si="20"/>
        <v>39108.043543623709</v>
      </c>
      <c r="FM46" s="64">
        <v>0.33333333333333331</v>
      </c>
      <c r="FN46" s="59">
        <f t="shared" si="21"/>
        <v>-2.0480649220048826E-3</v>
      </c>
      <c r="FP46" s="6">
        <v>4</v>
      </c>
      <c r="FQ46" s="6" t="s">
        <v>382</v>
      </c>
      <c r="GF46" s="21"/>
      <c r="GG46" s="41">
        <f>IF([3]data!BE46&lt;=0, ,BE46/[3]data!BE46)</f>
        <v>2.4765456104831816</v>
      </c>
      <c r="GH46" s="41">
        <f>IF([3]data!BF46&lt;=0, ,BF46/[3]data!BF46)</f>
        <v>2.2814469605268837</v>
      </c>
      <c r="GI46" s="41">
        <f>IF([3]data!BG46&lt;=0, ,BG46/[3]data!BG46)</f>
        <v>1.7171281317472877</v>
      </c>
      <c r="GJ46" s="41">
        <f>IF([3]data!BH46&lt;=0, ,BH46/[3]data!BH46)</f>
        <v>1.13240006003441</v>
      </c>
      <c r="GK46" s="41">
        <f>IF([3]data!BI46&lt;=0, ,BI46/[3]data!BI46)</f>
        <v>0.92456757123153555</v>
      </c>
      <c r="GL46" s="41">
        <f>IF([3]data!BS46&lt;=0, ,BS46/[3]data!BS46)</f>
        <v>0.92456757123153555</v>
      </c>
      <c r="GO46" s="6" t="s">
        <v>464</v>
      </c>
      <c r="HM46" s="17">
        <v>1</v>
      </c>
      <c r="HN46" s="128">
        <f t="shared" si="90"/>
        <v>0.96990830884695722</v>
      </c>
      <c r="HO46" s="128">
        <f t="shared" si="90"/>
        <v>0.93981661769391445</v>
      </c>
      <c r="HP46" s="128">
        <f t="shared" si="90"/>
        <v>0.90972492654087156</v>
      </c>
      <c r="HQ46" s="128">
        <f t="shared" si="90"/>
        <v>0.87963323538782878</v>
      </c>
      <c r="HR46" s="128">
        <f t="shared" si="90"/>
        <v>0.84954154423478601</v>
      </c>
      <c r="HS46" s="128">
        <f t="shared" si="90"/>
        <v>0.81944985308174323</v>
      </c>
      <c r="HT46" s="128">
        <f t="shared" si="90"/>
        <v>0.78935816192870045</v>
      </c>
      <c r="HU46" s="128">
        <f t="shared" si="90"/>
        <v>0.75926647077565756</v>
      </c>
      <c r="HV46" s="128">
        <f t="shared" si="90"/>
        <v>0.7291747796226149</v>
      </c>
      <c r="HW46" s="128">
        <f t="shared" si="90"/>
        <v>0.69908308846957201</v>
      </c>
      <c r="HX46" s="128">
        <f t="shared" si="90"/>
        <v>0.69607391935426777</v>
      </c>
      <c r="HY46" s="128">
        <f t="shared" si="90"/>
        <v>0.69306475023896352</v>
      </c>
      <c r="HZ46" s="128">
        <f t="shared" si="90"/>
        <v>0.69005558112365917</v>
      </c>
      <c r="IA46" s="128">
        <f t="shared" si="90"/>
        <v>0.68704641200835492</v>
      </c>
      <c r="IB46" s="128">
        <f t="shared" si="90"/>
        <v>0.68403724289305057</v>
      </c>
      <c r="IC46" s="128">
        <f t="shared" si="90"/>
        <v>0.68102807377774632</v>
      </c>
      <c r="ID46" s="128">
        <f t="shared" ref="ID46:IS109" si="167">+$HM46+(ID$3-$HM$3)*(($KL46-$HM46)/($KL$3-$HM$3))</f>
        <v>0.67801890466244208</v>
      </c>
      <c r="IE46" s="128">
        <f t="shared" si="167"/>
        <v>0.67500973554713783</v>
      </c>
      <c r="IF46" s="128">
        <f t="shared" si="167"/>
        <v>0.67200056643183348</v>
      </c>
      <c r="IG46" s="128">
        <f t="shared" si="167"/>
        <v>0.66899139731652923</v>
      </c>
      <c r="IH46" s="128">
        <f t="shared" si="167"/>
        <v>0.66598222820122488</v>
      </c>
      <c r="II46" s="128">
        <f t="shared" si="167"/>
        <v>0.66297305908592064</v>
      </c>
      <c r="IJ46" s="128">
        <f t="shared" si="167"/>
        <v>0.65996388997061639</v>
      </c>
      <c r="IK46" s="128">
        <f t="shared" si="167"/>
        <v>0.65695472085531215</v>
      </c>
      <c r="IL46" s="128">
        <f t="shared" si="167"/>
        <v>0.6539455517400079</v>
      </c>
      <c r="IM46" s="128">
        <f t="shared" si="167"/>
        <v>0.65093638262470355</v>
      </c>
      <c r="IN46" s="128">
        <f t="shared" si="167"/>
        <v>0.64792721350939919</v>
      </c>
      <c r="IO46" s="128">
        <f t="shared" si="167"/>
        <v>0.64762629659786886</v>
      </c>
      <c r="IP46" s="128">
        <f t="shared" si="167"/>
        <v>0.64732537968633841</v>
      </c>
      <c r="IQ46" s="128">
        <f t="shared" si="167"/>
        <v>0.64702446277480796</v>
      </c>
      <c r="IR46" s="128">
        <f t="shared" si="167"/>
        <v>0.64672354586327763</v>
      </c>
      <c r="IS46" s="128">
        <f t="shared" si="167"/>
        <v>0.64642262895174718</v>
      </c>
      <c r="IT46" s="128">
        <f t="shared" ref="IT46:JI61" si="168">+$HM46+(IT$3-$HM$3)*(($KL46-$HM46)/($KL$3-$HM$3))</f>
        <v>0.64612171204021673</v>
      </c>
      <c r="IU46" s="128">
        <f t="shared" si="168"/>
        <v>0.64582079512868629</v>
      </c>
      <c r="IV46" s="128">
        <f t="shared" si="168"/>
        <v>0.64551987821715584</v>
      </c>
      <c r="IW46" s="128">
        <f t="shared" si="168"/>
        <v>0.64521896130562539</v>
      </c>
      <c r="IX46" s="128">
        <f t="shared" si="168"/>
        <v>0.64491804439409495</v>
      </c>
      <c r="IY46" s="128">
        <f t="shared" si="168"/>
        <v>0.6446171274825645</v>
      </c>
      <c r="IZ46" s="128">
        <f t="shared" si="168"/>
        <v>0.64431621057103405</v>
      </c>
      <c r="JA46" s="128">
        <f t="shared" si="168"/>
        <v>0.64401529365950372</v>
      </c>
      <c r="JB46" s="128">
        <f t="shared" si="168"/>
        <v>0.64371437674797327</v>
      </c>
      <c r="JC46" s="128">
        <f t="shared" si="168"/>
        <v>0.64341345983644282</v>
      </c>
      <c r="JD46" s="128">
        <f t="shared" si="168"/>
        <v>0.64311254292491249</v>
      </c>
      <c r="JE46" s="128">
        <f t="shared" si="168"/>
        <v>0.64281162601338204</v>
      </c>
      <c r="JF46" s="128">
        <f t="shared" si="168"/>
        <v>0.6425107091018516</v>
      </c>
      <c r="JG46" s="128">
        <f t="shared" si="168"/>
        <v>0.64220979219032115</v>
      </c>
      <c r="JH46" s="128">
        <f t="shared" si="168"/>
        <v>0.6419088752787907</v>
      </c>
      <c r="JI46" s="128">
        <f t="shared" si="168"/>
        <v>0.64160795836726026</v>
      </c>
      <c r="JJ46" s="128">
        <f t="shared" ref="JJ46:JY75" si="169">+$HM46+(JJ$3-$HM$3)*(($KL46-$HM46)/($KL$3-$HM$3))</f>
        <v>0.64130704145572981</v>
      </c>
      <c r="JK46" s="128">
        <f t="shared" si="169"/>
        <v>0.64100612454419936</v>
      </c>
      <c r="JL46" s="128">
        <f t="shared" si="169"/>
        <v>0.64070520763266892</v>
      </c>
      <c r="JM46" s="128">
        <f t="shared" si="169"/>
        <v>0.64040429072113858</v>
      </c>
      <c r="JN46" s="128">
        <f t="shared" si="169"/>
        <v>0.64010337380960813</v>
      </c>
      <c r="JO46" s="128">
        <f t="shared" si="169"/>
        <v>0.63980245689807769</v>
      </c>
      <c r="JP46" s="128">
        <f t="shared" si="169"/>
        <v>0.63950153998654735</v>
      </c>
      <c r="JQ46" s="128">
        <f t="shared" si="169"/>
        <v>0.6392006230750169</v>
      </c>
      <c r="JR46" s="128">
        <f t="shared" si="169"/>
        <v>0.63889970616348646</v>
      </c>
      <c r="JS46" s="128">
        <f t="shared" si="169"/>
        <v>0.63886961447233337</v>
      </c>
      <c r="JT46" s="128">
        <f t="shared" si="169"/>
        <v>0.63883952278118028</v>
      </c>
      <c r="JU46" s="128">
        <f t="shared" si="169"/>
        <v>0.6388094310900273</v>
      </c>
      <c r="JV46" s="128">
        <f t="shared" si="169"/>
        <v>0.63877933939887432</v>
      </c>
      <c r="JW46" s="128">
        <f t="shared" si="169"/>
        <v>0.63874924770772123</v>
      </c>
      <c r="JX46" s="128">
        <f t="shared" si="169"/>
        <v>0.63871915601656815</v>
      </c>
      <c r="JY46" s="128">
        <f t="shared" si="169"/>
        <v>0.63868906432541506</v>
      </c>
      <c r="JZ46" s="128">
        <f t="shared" si="164"/>
        <v>0.63865897263426208</v>
      </c>
      <c r="KA46" s="128">
        <f t="shared" si="126"/>
        <v>0.6386288809431091</v>
      </c>
      <c r="KB46" s="128">
        <f t="shared" si="126"/>
        <v>0.63859878925195601</v>
      </c>
      <c r="KC46" s="128">
        <f t="shared" si="126"/>
        <v>0.63856869756080292</v>
      </c>
      <c r="KD46" s="128">
        <f t="shared" si="126"/>
        <v>0.63853860586964983</v>
      </c>
      <c r="KE46" s="128">
        <f t="shared" si="126"/>
        <v>0.63850851417849686</v>
      </c>
      <c r="KF46" s="128">
        <f t="shared" si="126"/>
        <v>0.63847842248734388</v>
      </c>
      <c r="KG46" s="128">
        <f t="shared" si="126"/>
        <v>0.63844833079619079</v>
      </c>
      <c r="KH46" s="128">
        <f t="shared" si="126"/>
        <v>0.6384182391050377</v>
      </c>
      <c r="KI46" s="128">
        <f t="shared" si="126"/>
        <v>0.63838814741388472</v>
      </c>
      <c r="KJ46" s="128">
        <f t="shared" si="126"/>
        <v>0.63835805572273163</v>
      </c>
      <c r="KK46" s="128">
        <f t="shared" si="126"/>
        <v>0.63832796403157865</v>
      </c>
      <c r="KL46" s="17">
        <f>+$KL$45</f>
        <v>0.63829787234042556</v>
      </c>
    </row>
    <row r="47" spans="1:300" x14ac:dyDescent="0.2">
      <c r="A47" s="8">
        <v>24</v>
      </c>
      <c r="B47" s="14">
        <v>162</v>
      </c>
      <c r="C47" s="76" t="s">
        <v>88</v>
      </c>
      <c r="D47" s="11">
        <v>0</v>
      </c>
      <c r="E47" s="11">
        <v>0</v>
      </c>
      <c r="F47" s="11">
        <f>+'[1]total numbers'!F47*CI47</f>
        <v>0</v>
      </c>
      <c r="G47" s="11">
        <f>+'[1]total numbers'!G47*CJ47</f>
        <v>0</v>
      </c>
      <c r="H47" s="11">
        <f>+'[1]total numbers'!H47*CK47</f>
        <v>0</v>
      </c>
      <c r="I47" s="11">
        <f>+'[1]total numbers'!I47*CL47</f>
        <v>0</v>
      </c>
      <c r="J47" s="11">
        <f>+'[1]total numbers'!J47*CM47</f>
        <v>0</v>
      </c>
      <c r="K47" s="11">
        <f>+'[1]total numbers'!K47*CN47</f>
        <v>0</v>
      </c>
      <c r="L47" s="11">
        <f>+'[1]total numbers'!L47*CO47</f>
        <v>0</v>
      </c>
      <c r="M47" s="11">
        <f>+'[1]total numbers'!M47*CP47</f>
        <v>0</v>
      </c>
      <c r="N47" s="11">
        <f>+'[1]total numbers'!N47*CQ47</f>
        <v>0</v>
      </c>
      <c r="O47" s="11">
        <f>+'[1]total numbers'!O47*CR47</f>
        <v>0</v>
      </c>
      <c r="P47" s="11">
        <f>+'[1]total numbers'!P47*CS47</f>
        <v>0</v>
      </c>
      <c r="Q47" s="11">
        <f>+'[1]total numbers'!Q47*CT47</f>
        <v>0</v>
      </c>
      <c r="R47" s="11">
        <f>+'[1]total numbers'!R47*CU47</f>
        <v>0</v>
      </c>
      <c r="S47" s="11">
        <f>+'[1]total numbers'!S47*CV47</f>
        <v>0</v>
      </c>
      <c r="T47" s="11">
        <f>+'[1]total numbers'!T47*CW47</f>
        <v>0</v>
      </c>
      <c r="U47" s="11">
        <f>+'[1]total numbers'!U47*CX47</f>
        <v>0</v>
      </c>
      <c r="V47" s="11">
        <f>+'[1]total numbers'!V47*CY47</f>
        <v>0</v>
      </c>
      <c r="W47" s="11">
        <f>+'[1]total numbers'!W47*CZ47</f>
        <v>0</v>
      </c>
      <c r="X47" s="11">
        <f>+'[1]total numbers'!X47*DA47</f>
        <v>0</v>
      </c>
      <c r="Y47" s="11">
        <f>+'[1]total numbers'!Y47*DB47</f>
        <v>0</v>
      </c>
      <c r="Z47" s="11">
        <f>+'[1]total numbers'!Z47*DC47</f>
        <v>0</v>
      </c>
      <c r="AA47" s="11">
        <f>+'[1]total numbers'!AA47*DD47</f>
        <v>0</v>
      </c>
      <c r="AB47" s="11">
        <f>+'[1]total numbers'!AB47*DE47</f>
        <v>0</v>
      </c>
      <c r="AC47" s="11">
        <f>+'[1]total numbers'!AC47*DF47</f>
        <v>0</v>
      </c>
      <c r="AD47" s="11">
        <f>+'[1]total numbers'!AD47*DG47</f>
        <v>0</v>
      </c>
      <c r="AE47" s="11">
        <f>+'[1]total numbers'!AE47*DH47</f>
        <v>0</v>
      </c>
      <c r="AF47" s="11">
        <f>+'[1]total numbers'!AF47*DI47</f>
        <v>0</v>
      </c>
      <c r="AG47" s="11">
        <f>+'[1]total numbers'!AG47*DJ47</f>
        <v>0</v>
      </c>
      <c r="AH47" s="11">
        <f>+'[1]total numbers'!AH47*DK47</f>
        <v>0</v>
      </c>
      <c r="AI47" s="11">
        <f>+'[1]total numbers'!AI47*DL47</f>
        <v>0</v>
      </c>
      <c r="AJ47" s="11">
        <f>+'[1]total numbers'!AJ47*DM47</f>
        <v>0</v>
      </c>
      <c r="AK47" s="11">
        <f>+'[1]total numbers'!AK47*DN47</f>
        <v>0</v>
      </c>
      <c r="AL47" s="11">
        <f>+'[1]total numbers'!AL47*DO47</f>
        <v>0</v>
      </c>
      <c r="AM47" s="11">
        <f>+'[1]total numbers'!AM47*DP47</f>
        <v>0</v>
      </c>
      <c r="AN47" s="11">
        <f>+'[1]total numbers'!AN47*DQ47</f>
        <v>0</v>
      </c>
      <c r="AO47" s="11">
        <f>+'[1]total numbers'!AO47*DR47</f>
        <v>0</v>
      </c>
      <c r="AP47" s="11">
        <f>+'[1]total numbers'!AP47*DS47</f>
        <v>0</v>
      </c>
      <c r="AQ47" s="11">
        <f>+'[1]total numbers'!AQ47*DT47</f>
        <v>0</v>
      </c>
      <c r="AR47" s="11">
        <f>+'[1]total numbers'!AR47*DU47</f>
        <v>0</v>
      </c>
      <c r="AS47" s="11">
        <f>+'[1]total numbers'!AS47*DV47</f>
        <v>0</v>
      </c>
      <c r="AT47" s="11">
        <f>+'[1]total numbers'!AT47*DW47</f>
        <v>0</v>
      </c>
      <c r="AU47" s="11">
        <f>+'[1]total numbers'!AU47*DX47</f>
        <v>0</v>
      </c>
      <c r="AV47" s="11">
        <f>+'[1]total numbers'!AV47*DY47</f>
        <v>0</v>
      </c>
      <c r="AW47" s="11">
        <f>+'[1]total numbers'!AW47*DZ47</f>
        <v>0</v>
      </c>
      <c r="AX47" s="11">
        <f>+'[1]total numbers'!AX47*EA47</f>
        <v>0</v>
      </c>
      <c r="AY47" s="11">
        <f>+'[1]total numbers'!AY47*EB47</f>
        <v>0</v>
      </c>
      <c r="AZ47" s="11">
        <f>+'[1]total numbers'!AZ47*EC47</f>
        <v>0</v>
      </c>
      <c r="BA47" s="11">
        <f>+'[1]total numbers'!BA47*ED47</f>
        <v>0</v>
      </c>
      <c r="BB47" s="11">
        <f>+'[1]total numbers'!BB47*EE47</f>
        <v>0</v>
      </c>
      <c r="BC47" s="11">
        <f>+'[1]total numbers'!BC47*EF47</f>
        <v>0</v>
      </c>
      <c r="BD47" s="11">
        <f>+'[1]total numbers'!BD47*EG47</f>
        <v>0</v>
      </c>
      <c r="BE47" s="123">
        <v>0</v>
      </c>
      <c r="BF47" s="19">
        <v>0</v>
      </c>
      <c r="BG47" s="19">
        <v>0</v>
      </c>
      <c r="BH47" s="19">
        <v>0</v>
      </c>
      <c r="BI47" s="19">
        <v>0</v>
      </c>
      <c r="BJ47" s="19">
        <v>0</v>
      </c>
      <c r="BK47" s="19">
        <v>0</v>
      </c>
      <c r="BL47" s="19">
        <v>0</v>
      </c>
      <c r="BM47" s="19">
        <v>0</v>
      </c>
      <c r="BN47" s="19">
        <v>0</v>
      </c>
      <c r="BO47" s="19">
        <v>0</v>
      </c>
      <c r="BP47" s="19">
        <v>0</v>
      </c>
      <c r="BQ47" s="19">
        <v>0</v>
      </c>
      <c r="BR47" s="19">
        <v>0</v>
      </c>
      <c r="BS47" s="19">
        <v>0</v>
      </c>
      <c r="BT47" s="19">
        <v>0</v>
      </c>
      <c r="BU47" s="82">
        <f t="shared" si="1"/>
        <v>0</v>
      </c>
      <c r="BV47" s="82">
        <f t="shared" si="2"/>
        <v>0</v>
      </c>
      <c r="BW47" s="82">
        <f t="shared" si="3"/>
        <v>0</v>
      </c>
      <c r="BX47" s="82">
        <f t="shared" si="4"/>
        <v>0</v>
      </c>
      <c r="BY47" s="82">
        <f t="shared" si="5"/>
        <v>0</v>
      </c>
      <c r="BZ47" s="82">
        <f t="shared" si="6"/>
        <v>0</v>
      </c>
      <c r="CA47" s="82">
        <f t="shared" si="7"/>
        <v>0</v>
      </c>
      <c r="CB47" s="82">
        <f t="shared" si="8"/>
        <v>0</v>
      </c>
      <c r="CC47" s="82">
        <f t="shared" si="9"/>
        <v>0</v>
      </c>
      <c r="CD47" s="31"/>
      <c r="CE47" s="15">
        <f t="shared" si="10"/>
        <v>0</v>
      </c>
      <c r="CG47" s="122">
        <v>0</v>
      </c>
      <c r="CH47" s="122">
        <v>0</v>
      </c>
      <c r="CI47" s="122">
        <v>0</v>
      </c>
      <c r="CJ47" s="122">
        <v>0</v>
      </c>
      <c r="CK47" s="122">
        <v>0</v>
      </c>
      <c r="CL47" s="122">
        <v>0</v>
      </c>
      <c r="CM47" s="122">
        <v>0</v>
      </c>
      <c r="CN47" s="122">
        <v>0</v>
      </c>
      <c r="CO47" s="122">
        <v>0</v>
      </c>
      <c r="CP47" s="122">
        <v>0</v>
      </c>
      <c r="CQ47" s="122">
        <v>0</v>
      </c>
      <c r="CR47" s="122">
        <v>0</v>
      </c>
      <c r="CS47" s="122">
        <v>0</v>
      </c>
      <c r="CT47" s="122">
        <v>0</v>
      </c>
      <c r="CU47" s="122">
        <v>0</v>
      </c>
      <c r="CV47" s="122">
        <v>0</v>
      </c>
      <c r="CW47" s="122">
        <v>0</v>
      </c>
      <c r="CX47" s="122">
        <v>0</v>
      </c>
      <c r="CY47" s="122">
        <v>0</v>
      </c>
      <c r="CZ47" s="122">
        <v>0</v>
      </c>
      <c r="DA47" s="122">
        <v>0</v>
      </c>
      <c r="DB47" s="122">
        <v>0</v>
      </c>
      <c r="DC47" s="122">
        <v>0</v>
      </c>
      <c r="DD47" s="122">
        <v>0</v>
      </c>
      <c r="DE47" s="122">
        <v>0</v>
      </c>
      <c r="DF47" s="122">
        <v>0</v>
      </c>
      <c r="DG47" s="59">
        <f t="shared" ref="DG47" si="170">+DH47-DH47/3</f>
        <v>0</v>
      </c>
      <c r="DH47" s="59">
        <f t="shared" si="97"/>
        <v>0</v>
      </c>
      <c r="DI47" s="59">
        <f t="shared" si="97"/>
        <v>0</v>
      </c>
      <c r="DJ47" s="59">
        <f t="shared" si="97"/>
        <v>0</v>
      </c>
      <c r="DK47" s="59">
        <f t="shared" si="97"/>
        <v>0</v>
      </c>
      <c r="DL47" s="59">
        <f t="shared" si="97"/>
        <v>0</v>
      </c>
      <c r="DM47" s="59">
        <f t="shared" si="98"/>
        <v>0</v>
      </c>
      <c r="DN47" s="59">
        <f t="shared" si="98"/>
        <v>0</v>
      </c>
      <c r="DO47" s="59">
        <f t="shared" si="98"/>
        <v>0</v>
      </c>
      <c r="DP47" s="59">
        <f t="shared" si="98"/>
        <v>0</v>
      </c>
      <c r="DQ47" s="59">
        <f t="shared" si="98"/>
        <v>0</v>
      </c>
      <c r="DR47" s="59">
        <f t="shared" si="98"/>
        <v>0</v>
      </c>
      <c r="DS47" s="59">
        <f t="shared" si="98"/>
        <v>0</v>
      </c>
      <c r="DT47" s="59">
        <f t="shared" si="98"/>
        <v>0</v>
      </c>
      <c r="DU47" s="59">
        <f t="shared" si="98"/>
        <v>0</v>
      </c>
      <c r="DV47" s="59">
        <f t="shared" si="98"/>
        <v>0</v>
      </c>
      <c r="DW47" s="59">
        <f t="shared" si="98"/>
        <v>0</v>
      </c>
      <c r="DX47" s="59">
        <f t="shared" si="98"/>
        <v>0</v>
      </c>
      <c r="DY47" s="59">
        <f t="shared" si="98"/>
        <v>0</v>
      </c>
      <c r="DZ47" s="59">
        <f t="shared" si="98"/>
        <v>0</v>
      </c>
      <c r="EA47" s="59">
        <f t="shared" si="98"/>
        <v>0</v>
      </c>
      <c r="EB47" s="59">
        <f t="shared" si="98"/>
        <v>0</v>
      </c>
      <c r="EC47" s="59">
        <f t="shared" si="99"/>
        <v>0</v>
      </c>
      <c r="ED47" s="59">
        <f t="shared" si="99"/>
        <v>0</v>
      </c>
      <c r="EE47" s="59">
        <f t="shared" si="99"/>
        <v>0</v>
      </c>
      <c r="EF47" s="59">
        <f t="shared" si="99"/>
        <v>0</v>
      </c>
      <c r="EG47" s="59">
        <f t="shared" si="99"/>
        <v>0</v>
      </c>
      <c r="EH47" s="20">
        <f>+BE47/'[1]total numbers'!BN47</f>
        <v>0</v>
      </c>
      <c r="EI47" s="20">
        <f>+BF47/'[1]total numbers'!BX47</f>
        <v>0</v>
      </c>
      <c r="EJ47" s="20">
        <f>+BG47/'[1]total numbers'!CH47</f>
        <v>0</v>
      </c>
      <c r="EK47" s="20">
        <f>+BH47/'[1]total numbers'!CR47</f>
        <v>0</v>
      </c>
      <c r="EL47" s="20">
        <f>+BI47/'[1]total numbers'!DB47</f>
        <v>0</v>
      </c>
      <c r="EM47" s="20">
        <f>+BJ47/'[1]total numbers'!DC47</f>
        <v>0</v>
      </c>
      <c r="EN47" s="20">
        <f>+BK47/'[1]total numbers'!DD47</f>
        <v>0</v>
      </c>
      <c r="EO47" s="20">
        <f>+BL47/'[1]total numbers'!DE47</f>
        <v>0</v>
      </c>
      <c r="EP47" s="20">
        <f>+BM47/'[1]total numbers'!DF47</f>
        <v>0</v>
      </c>
      <c r="EQ47" s="20">
        <f>+BN47/'[1]total numbers'!DG47</f>
        <v>0</v>
      </c>
      <c r="ER47" s="20">
        <f>+BO47/'[1]total numbers'!DH47</f>
        <v>0</v>
      </c>
      <c r="ES47" s="20">
        <f>+BP47/'[1]total numbers'!DI47</f>
        <v>0</v>
      </c>
      <c r="ET47" s="20">
        <f>+BQ47/'[1]total numbers'!DJ47</f>
        <v>0</v>
      </c>
      <c r="EU47" s="20">
        <f>+BR47/'[1]total numbers'!DK47</f>
        <v>0</v>
      </c>
      <c r="EV47" s="20">
        <f>+BS47/'[1]total numbers'!DL47</f>
        <v>0</v>
      </c>
      <c r="EW47" s="20">
        <f>+BT47/'[1]total numbers'!DM47</f>
        <v>0</v>
      </c>
      <c r="EX47" s="86">
        <f>+BU47/'[1]total numbers'!DN47</f>
        <v>0</v>
      </c>
      <c r="EY47" s="86">
        <f>+BV47/'[1]total numbers'!DO47</f>
        <v>0</v>
      </c>
      <c r="EZ47" s="86">
        <f>+BW47/'[1]total numbers'!DP47</f>
        <v>0</v>
      </c>
      <c r="FA47" s="86">
        <f>+BX47/'[1]total numbers'!DQ47</f>
        <v>0</v>
      </c>
      <c r="FB47" s="86">
        <f>+BY47/'[1]total numbers'!DR47</f>
        <v>0</v>
      </c>
      <c r="FC47" s="86">
        <f>+BZ47/'[1]total numbers'!DS47</f>
        <v>0</v>
      </c>
      <c r="FD47" s="86">
        <f>+CA47/'[1]total numbers'!DT47</f>
        <v>0</v>
      </c>
      <c r="FE47" s="86">
        <f>+CB47/'[1]total numbers'!DU47</f>
        <v>0</v>
      </c>
      <c r="FF47" s="86">
        <f>+CC47/'[1]total numbers'!DV47</f>
        <v>0</v>
      </c>
      <c r="FH47" s="54">
        <f t="shared" si="16"/>
        <v>-10000</v>
      </c>
      <c r="FI47" s="54">
        <f t="shared" si="17"/>
        <v>1960</v>
      </c>
      <c r="FJ47" s="65">
        <f t="shared" si="18"/>
        <v>7.4999999999999997E-2</v>
      </c>
      <c r="FK47" s="59">
        <f t="shared" si="19"/>
        <v>0</v>
      </c>
      <c r="FL47" s="54">
        <f t="shared" si="20"/>
        <v>0</v>
      </c>
      <c r="FM47" s="64">
        <v>0.33333333333333331</v>
      </c>
      <c r="FN47" s="59">
        <f t="shared" si="21"/>
        <v>-3.4811916252095831E-3</v>
      </c>
      <c r="FP47" s="6">
        <v>10</v>
      </c>
      <c r="FQ47" s="6" t="s">
        <v>387</v>
      </c>
      <c r="GF47" s="21"/>
      <c r="GG47" s="41">
        <f>IF([3]data!BE47&lt;=0, ,BE47/[3]data!BE47)</f>
        <v>0</v>
      </c>
      <c r="GH47" s="41">
        <f>IF([3]data!BF47&lt;=0, ,BF47/[3]data!BF47)</f>
        <v>0</v>
      </c>
      <c r="GI47" s="41">
        <f>IF([3]data!BG47&lt;=0, ,BG47/[3]data!BG47)</f>
        <v>0</v>
      </c>
      <c r="GJ47" s="41">
        <f>IF([3]data!BH47&lt;=0, ,BH47/[3]data!BH47)</f>
        <v>0</v>
      </c>
      <c r="GK47" s="41">
        <f>IF([3]data!BI47&lt;=0, ,BI47/[3]data!BI47)</f>
        <v>0</v>
      </c>
      <c r="GL47" s="41">
        <f>IF([3]data!BS47&lt;=0, ,BS47/[3]data!BS47)</f>
        <v>0</v>
      </c>
      <c r="HM47" s="17">
        <v>1</v>
      </c>
      <c r="HN47" s="128">
        <f t="shared" si="90"/>
        <v>1</v>
      </c>
      <c r="HO47" s="128">
        <f t="shared" si="90"/>
        <v>1</v>
      </c>
      <c r="HP47" s="128">
        <f t="shared" si="90"/>
        <v>1</v>
      </c>
      <c r="HQ47" s="128">
        <f t="shared" si="90"/>
        <v>1</v>
      </c>
      <c r="HR47" s="128">
        <f t="shared" si="90"/>
        <v>1</v>
      </c>
      <c r="HS47" s="128">
        <f t="shared" si="90"/>
        <v>1</v>
      </c>
      <c r="HT47" s="128">
        <f t="shared" si="90"/>
        <v>1</v>
      </c>
      <c r="HU47" s="128">
        <f t="shared" si="90"/>
        <v>1</v>
      </c>
      <c r="HV47" s="128">
        <f t="shared" si="90"/>
        <v>1</v>
      </c>
      <c r="HW47" s="128">
        <f t="shared" si="90"/>
        <v>1</v>
      </c>
      <c r="HX47" s="128">
        <f t="shared" si="90"/>
        <v>1</v>
      </c>
      <c r="HY47" s="128">
        <f t="shared" ref="HY47:IN62" si="171">+$HM47+(HY$3-$HM$3)*(($KL47-$HM47)/($KL$3-$HM$3))</f>
        <v>1</v>
      </c>
      <c r="HZ47" s="128">
        <f t="shared" si="171"/>
        <v>1</v>
      </c>
      <c r="IA47" s="128">
        <f t="shared" si="171"/>
        <v>1</v>
      </c>
      <c r="IB47" s="128">
        <f t="shared" si="171"/>
        <v>1</v>
      </c>
      <c r="IC47" s="128">
        <f t="shared" si="171"/>
        <v>1</v>
      </c>
      <c r="ID47" s="128">
        <f t="shared" si="171"/>
        <v>1</v>
      </c>
      <c r="IE47" s="128">
        <f t="shared" si="171"/>
        <v>1</v>
      </c>
      <c r="IF47" s="128">
        <f t="shared" si="171"/>
        <v>1</v>
      </c>
      <c r="IG47" s="128">
        <f t="shared" si="171"/>
        <v>1</v>
      </c>
      <c r="IH47" s="128">
        <f t="shared" si="171"/>
        <v>1</v>
      </c>
      <c r="II47" s="128">
        <f t="shared" si="171"/>
        <v>1</v>
      </c>
      <c r="IJ47" s="128">
        <f t="shared" si="171"/>
        <v>1</v>
      </c>
      <c r="IK47" s="128">
        <f t="shared" si="171"/>
        <v>1</v>
      </c>
      <c r="IL47" s="128">
        <f t="shared" si="171"/>
        <v>1</v>
      </c>
      <c r="IM47" s="128">
        <f t="shared" si="171"/>
        <v>1</v>
      </c>
      <c r="IN47" s="128">
        <f t="shared" si="171"/>
        <v>1</v>
      </c>
      <c r="IO47" s="128">
        <f t="shared" si="167"/>
        <v>1</v>
      </c>
      <c r="IP47" s="128">
        <f t="shared" si="167"/>
        <v>1</v>
      </c>
      <c r="IQ47" s="128">
        <f t="shared" si="167"/>
        <v>1</v>
      </c>
      <c r="IR47" s="128">
        <f t="shared" si="167"/>
        <v>1</v>
      </c>
      <c r="IS47" s="128">
        <f t="shared" si="167"/>
        <v>1</v>
      </c>
      <c r="IT47" s="128">
        <f t="shared" si="168"/>
        <v>1</v>
      </c>
      <c r="IU47" s="128">
        <f t="shared" si="168"/>
        <v>1</v>
      </c>
      <c r="IV47" s="128">
        <f t="shared" si="168"/>
        <v>1</v>
      </c>
      <c r="IW47" s="128">
        <f t="shared" si="168"/>
        <v>1</v>
      </c>
      <c r="IX47" s="128">
        <f t="shared" si="168"/>
        <v>1</v>
      </c>
      <c r="IY47" s="128">
        <f t="shared" si="168"/>
        <v>1</v>
      </c>
      <c r="IZ47" s="128">
        <f t="shared" si="168"/>
        <v>1</v>
      </c>
      <c r="JA47" s="128">
        <f t="shared" si="168"/>
        <v>1</v>
      </c>
      <c r="JB47" s="128">
        <f t="shared" si="168"/>
        <v>1</v>
      </c>
      <c r="JC47" s="128">
        <f t="shared" si="168"/>
        <v>1</v>
      </c>
      <c r="JD47" s="128">
        <f t="shared" si="168"/>
        <v>1</v>
      </c>
      <c r="JE47" s="128">
        <f t="shared" si="168"/>
        <v>1</v>
      </c>
      <c r="JF47" s="128">
        <f t="shared" si="168"/>
        <v>1</v>
      </c>
      <c r="JG47" s="128">
        <f t="shared" si="168"/>
        <v>1</v>
      </c>
      <c r="JH47" s="128">
        <f t="shared" si="168"/>
        <v>1</v>
      </c>
      <c r="JI47" s="128">
        <f t="shared" si="168"/>
        <v>1</v>
      </c>
      <c r="JJ47" s="128">
        <f t="shared" si="169"/>
        <v>1</v>
      </c>
      <c r="JK47" s="128">
        <f t="shared" si="169"/>
        <v>1</v>
      </c>
      <c r="JL47" s="128">
        <f t="shared" si="169"/>
        <v>1</v>
      </c>
      <c r="JM47" s="128">
        <f t="shared" si="169"/>
        <v>1</v>
      </c>
      <c r="JN47" s="128">
        <f t="shared" si="169"/>
        <v>1</v>
      </c>
      <c r="JO47" s="128">
        <f t="shared" si="169"/>
        <v>1</v>
      </c>
      <c r="JP47" s="128">
        <f t="shared" si="169"/>
        <v>1</v>
      </c>
      <c r="JQ47" s="128">
        <f t="shared" si="169"/>
        <v>1</v>
      </c>
      <c r="JR47" s="128">
        <f t="shared" si="169"/>
        <v>1</v>
      </c>
      <c r="JS47" s="128">
        <f t="shared" si="169"/>
        <v>1</v>
      </c>
      <c r="JT47" s="128">
        <f t="shared" si="169"/>
        <v>1</v>
      </c>
      <c r="JU47" s="128">
        <f t="shared" si="169"/>
        <v>1</v>
      </c>
      <c r="JV47" s="128">
        <f t="shared" si="169"/>
        <v>1</v>
      </c>
      <c r="JW47" s="128">
        <f t="shared" si="169"/>
        <v>1</v>
      </c>
      <c r="JX47" s="128">
        <f t="shared" si="169"/>
        <v>1</v>
      </c>
      <c r="JY47" s="128">
        <f t="shared" si="169"/>
        <v>1</v>
      </c>
      <c r="JZ47" s="128">
        <f t="shared" si="164"/>
        <v>1</v>
      </c>
      <c r="KA47" s="128">
        <f t="shared" si="126"/>
        <v>1</v>
      </c>
      <c r="KB47" s="128">
        <f t="shared" si="126"/>
        <v>1</v>
      </c>
      <c r="KC47" s="128">
        <f t="shared" si="126"/>
        <v>1</v>
      </c>
      <c r="KD47" s="128">
        <f t="shared" si="126"/>
        <v>1</v>
      </c>
      <c r="KE47" s="128">
        <f t="shared" si="126"/>
        <v>1</v>
      </c>
      <c r="KF47" s="128">
        <f t="shared" si="126"/>
        <v>1</v>
      </c>
      <c r="KG47" s="128">
        <f t="shared" si="126"/>
        <v>1</v>
      </c>
      <c r="KH47" s="128">
        <f t="shared" si="126"/>
        <v>1</v>
      </c>
      <c r="KI47" s="128">
        <f t="shared" si="126"/>
        <v>1</v>
      </c>
      <c r="KJ47" s="128">
        <f t="shared" si="126"/>
        <v>1</v>
      </c>
      <c r="KK47" s="128">
        <f t="shared" si="126"/>
        <v>1</v>
      </c>
      <c r="KL47" s="17">
        <v>1</v>
      </c>
    </row>
    <row r="48" spans="1:300" x14ac:dyDescent="0.2">
      <c r="A48" s="8">
        <v>24</v>
      </c>
      <c r="B48" s="14">
        <v>166</v>
      </c>
      <c r="C48" s="76" t="s">
        <v>89</v>
      </c>
      <c r="D48" s="11">
        <v>0</v>
      </c>
      <c r="E48" s="11">
        <v>0</v>
      </c>
      <c r="F48" s="11">
        <f>+'[1]total numbers'!F48*CI48</f>
        <v>0</v>
      </c>
      <c r="G48" s="11">
        <f>+'[1]total numbers'!G48*CJ48</f>
        <v>0</v>
      </c>
      <c r="H48" s="11">
        <f>+'[1]total numbers'!H48*CK48</f>
        <v>0</v>
      </c>
      <c r="I48" s="11">
        <f>+'[1]total numbers'!I48*CL48</f>
        <v>0</v>
      </c>
      <c r="J48" s="11">
        <f>+'[1]total numbers'!J48*CM48</f>
        <v>0</v>
      </c>
      <c r="K48" s="11">
        <f>+'[1]total numbers'!K48*CN48</f>
        <v>0</v>
      </c>
      <c r="L48" s="11">
        <f>+'[1]total numbers'!L48*CO48</f>
        <v>0</v>
      </c>
      <c r="M48" s="11">
        <f>+'[1]total numbers'!M48*CP48</f>
        <v>0</v>
      </c>
      <c r="N48" s="11">
        <f>+'[1]total numbers'!N48*CQ48</f>
        <v>0</v>
      </c>
      <c r="O48" s="11">
        <f>+'[1]total numbers'!O48*CR48</f>
        <v>0</v>
      </c>
      <c r="P48" s="11">
        <f>+'[1]total numbers'!P48*CS48</f>
        <v>0</v>
      </c>
      <c r="Q48" s="11">
        <f>+'[1]total numbers'!Q48*CT48</f>
        <v>0</v>
      </c>
      <c r="R48" s="11">
        <f>+'[1]total numbers'!R48*CU48</f>
        <v>0</v>
      </c>
      <c r="S48" s="11">
        <f>+'[1]total numbers'!S48*CV48</f>
        <v>0</v>
      </c>
      <c r="T48" s="11">
        <f>+'[1]total numbers'!T48*CW48</f>
        <v>0</v>
      </c>
      <c r="U48" s="11">
        <f>+'[1]total numbers'!U48*CX48</f>
        <v>0</v>
      </c>
      <c r="V48" s="11">
        <f>+'[1]total numbers'!V48*CY48</f>
        <v>0</v>
      </c>
      <c r="W48" s="11">
        <f>+'[1]total numbers'!W48*CZ48</f>
        <v>0</v>
      </c>
      <c r="X48" s="11">
        <f>+'[1]total numbers'!X48*DA48</f>
        <v>0</v>
      </c>
      <c r="Y48" s="11">
        <f>+'[1]total numbers'!Y48*DB48</f>
        <v>0</v>
      </c>
      <c r="Z48" s="11">
        <f>+'[1]total numbers'!Z48*DC48</f>
        <v>0</v>
      </c>
      <c r="AA48" s="11">
        <f>+'[1]total numbers'!AA48*DD48</f>
        <v>0</v>
      </c>
      <c r="AB48" s="11">
        <f>+'[1]total numbers'!AB48*DE48</f>
        <v>0</v>
      </c>
      <c r="AC48" s="11">
        <f>+'[1]total numbers'!AC48*DF48</f>
        <v>0</v>
      </c>
      <c r="AD48" s="11">
        <f>+'[1]total numbers'!AD48*DG48</f>
        <v>0</v>
      </c>
      <c r="AE48" s="11">
        <f>+'[1]total numbers'!AE48*DH48</f>
        <v>0</v>
      </c>
      <c r="AF48" s="11">
        <f>+'[1]total numbers'!AF48*DI48</f>
        <v>0</v>
      </c>
      <c r="AG48" s="11">
        <f>+'[1]total numbers'!AG48*DJ48</f>
        <v>0</v>
      </c>
      <c r="AH48" s="11">
        <f>+'[1]total numbers'!AH48*DK48</f>
        <v>0</v>
      </c>
      <c r="AI48" s="11">
        <f>+'[1]total numbers'!AI48*DL48</f>
        <v>0</v>
      </c>
      <c r="AJ48" s="11">
        <f>+'[1]total numbers'!AJ48*DM48</f>
        <v>0</v>
      </c>
      <c r="AK48" s="11">
        <f>+'[1]total numbers'!AK48*DN48</f>
        <v>0</v>
      </c>
      <c r="AL48" s="11">
        <f>+'[1]total numbers'!AL48*DO48</f>
        <v>0</v>
      </c>
      <c r="AM48" s="11">
        <f>+'[1]total numbers'!AM48*DP48</f>
        <v>0</v>
      </c>
      <c r="AN48" s="11">
        <f>+'[1]total numbers'!AN48*DQ48</f>
        <v>0</v>
      </c>
      <c r="AO48" s="11">
        <f>+'[1]total numbers'!AO48*DR48</f>
        <v>0</v>
      </c>
      <c r="AP48" s="11">
        <f>+'[1]total numbers'!AP48*DS48</f>
        <v>0</v>
      </c>
      <c r="AQ48" s="11">
        <f>+'[1]total numbers'!AQ48*DT48</f>
        <v>0</v>
      </c>
      <c r="AR48" s="11">
        <f>+'[1]total numbers'!AR48*DU48</f>
        <v>0</v>
      </c>
      <c r="AS48" s="11">
        <f>+'[1]total numbers'!AS48*DV48</f>
        <v>0</v>
      </c>
      <c r="AT48" s="11">
        <f>+'[1]total numbers'!AT48*DW48</f>
        <v>0</v>
      </c>
      <c r="AU48" s="11">
        <f>+'[1]total numbers'!AU48*DX48</f>
        <v>0</v>
      </c>
      <c r="AV48" s="11">
        <f>+'[1]total numbers'!AV48*DY48</f>
        <v>0</v>
      </c>
      <c r="AW48" s="11">
        <f>+'[1]total numbers'!AW48*DZ48</f>
        <v>0</v>
      </c>
      <c r="AX48" s="11">
        <f>+'[1]total numbers'!AX48*EA48</f>
        <v>0</v>
      </c>
      <c r="AY48" s="11">
        <f>+'[1]total numbers'!AY48*EB48</f>
        <v>0</v>
      </c>
      <c r="AZ48" s="11">
        <f>+'[1]total numbers'!AZ48*EC48</f>
        <v>0</v>
      </c>
      <c r="BA48" s="11">
        <f>+'[1]total numbers'!BA48*ED48</f>
        <v>0</v>
      </c>
      <c r="BB48" s="11">
        <f>+'[1]total numbers'!BB48*EE48</f>
        <v>0</v>
      </c>
      <c r="BC48" s="11">
        <f>+'[1]total numbers'!BC48*EF48</f>
        <v>0</v>
      </c>
      <c r="BD48" s="11">
        <f>+'[1]total numbers'!BD48*EG48</f>
        <v>0</v>
      </c>
      <c r="BE48" s="123">
        <v>0</v>
      </c>
      <c r="BF48" s="19">
        <v>0</v>
      </c>
      <c r="BG48" s="19">
        <v>0</v>
      </c>
      <c r="BH48" s="19">
        <v>0</v>
      </c>
      <c r="BI48" s="19">
        <v>0</v>
      </c>
      <c r="BJ48" s="19">
        <v>0</v>
      </c>
      <c r="BK48" s="19">
        <v>0</v>
      </c>
      <c r="BL48" s="19">
        <v>0</v>
      </c>
      <c r="BM48" s="19">
        <v>0</v>
      </c>
      <c r="BN48" s="19">
        <v>0</v>
      </c>
      <c r="BO48" s="19">
        <v>0</v>
      </c>
      <c r="BP48" s="19">
        <v>0</v>
      </c>
      <c r="BQ48" s="19">
        <v>0</v>
      </c>
      <c r="BR48" s="19">
        <v>0</v>
      </c>
      <c r="BS48" s="19">
        <v>0</v>
      </c>
      <c r="BT48" s="19">
        <v>0</v>
      </c>
      <c r="BU48" s="82">
        <f t="shared" si="1"/>
        <v>0</v>
      </c>
      <c r="BV48" s="82">
        <f t="shared" si="2"/>
        <v>0</v>
      </c>
      <c r="BW48" s="82">
        <f t="shared" si="3"/>
        <v>0</v>
      </c>
      <c r="BX48" s="82">
        <f t="shared" si="4"/>
        <v>0</v>
      </c>
      <c r="BY48" s="82">
        <f t="shared" si="5"/>
        <v>0</v>
      </c>
      <c r="BZ48" s="82">
        <f t="shared" si="6"/>
        <v>0</v>
      </c>
      <c r="CA48" s="82">
        <f t="shared" si="7"/>
        <v>0</v>
      </c>
      <c r="CB48" s="82">
        <f t="shared" si="8"/>
        <v>0</v>
      </c>
      <c r="CC48" s="82">
        <f t="shared" si="9"/>
        <v>0</v>
      </c>
      <c r="CD48" s="31"/>
      <c r="CE48" s="15">
        <f t="shared" si="10"/>
        <v>0</v>
      </c>
      <c r="CG48" s="122">
        <v>0</v>
      </c>
      <c r="CH48" s="122">
        <v>0</v>
      </c>
      <c r="CI48" s="122">
        <v>0</v>
      </c>
      <c r="CJ48" s="122">
        <v>0</v>
      </c>
      <c r="CK48" s="122">
        <v>0</v>
      </c>
      <c r="CL48" s="122">
        <v>0</v>
      </c>
      <c r="CM48" s="122">
        <v>0</v>
      </c>
      <c r="CN48" s="122">
        <v>0</v>
      </c>
      <c r="CO48" s="122">
        <v>0</v>
      </c>
      <c r="CP48" s="122">
        <v>0</v>
      </c>
      <c r="CQ48" s="122">
        <v>0</v>
      </c>
      <c r="CR48" s="122">
        <v>0</v>
      </c>
      <c r="CS48" s="122">
        <v>0</v>
      </c>
      <c r="CT48" s="122">
        <v>0</v>
      </c>
      <c r="CU48" s="122">
        <v>0</v>
      </c>
      <c r="CV48" s="122">
        <v>0</v>
      </c>
      <c r="CW48" s="122">
        <v>0</v>
      </c>
      <c r="CX48" s="122">
        <v>0</v>
      </c>
      <c r="CY48" s="122">
        <v>0</v>
      </c>
      <c r="CZ48" s="122">
        <v>0</v>
      </c>
      <c r="DA48" s="122">
        <v>0</v>
      </c>
      <c r="DB48" s="122">
        <v>0</v>
      </c>
      <c r="DC48" s="122">
        <v>0</v>
      </c>
      <c r="DD48" s="122">
        <v>0</v>
      </c>
      <c r="DE48" s="122">
        <v>0</v>
      </c>
      <c r="DF48" s="122">
        <v>0</v>
      </c>
      <c r="DG48" s="59">
        <f t="shared" ref="DG48" si="172">+DH48-DH48/3</f>
        <v>0</v>
      </c>
      <c r="DH48" s="59">
        <f t="shared" si="97"/>
        <v>0</v>
      </c>
      <c r="DI48" s="59">
        <f t="shared" si="97"/>
        <v>0</v>
      </c>
      <c r="DJ48" s="59">
        <f t="shared" si="97"/>
        <v>0</v>
      </c>
      <c r="DK48" s="59">
        <f t="shared" si="97"/>
        <v>0</v>
      </c>
      <c r="DL48" s="59">
        <f t="shared" si="97"/>
        <v>0</v>
      </c>
      <c r="DM48" s="59">
        <f t="shared" si="98"/>
        <v>0</v>
      </c>
      <c r="DN48" s="59">
        <f t="shared" si="98"/>
        <v>0</v>
      </c>
      <c r="DO48" s="59">
        <f t="shared" si="98"/>
        <v>0</v>
      </c>
      <c r="DP48" s="59">
        <f t="shared" si="98"/>
        <v>0</v>
      </c>
      <c r="DQ48" s="59">
        <f t="shared" si="98"/>
        <v>0</v>
      </c>
      <c r="DR48" s="59">
        <f t="shared" si="98"/>
        <v>0</v>
      </c>
      <c r="DS48" s="59">
        <f t="shared" si="98"/>
        <v>0</v>
      </c>
      <c r="DT48" s="59">
        <f t="shared" si="98"/>
        <v>0</v>
      </c>
      <c r="DU48" s="59">
        <f t="shared" si="98"/>
        <v>0</v>
      </c>
      <c r="DV48" s="59">
        <f t="shared" si="98"/>
        <v>0</v>
      </c>
      <c r="DW48" s="59">
        <f t="shared" si="98"/>
        <v>0</v>
      </c>
      <c r="DX48" s="59">
        <f t="shared" si="98"/>
        <v>0</v>
      </c>
      <c r="DY48" s="59">
        <f t="shared" si="98"/>
        <v>0</v>
      </c>
      <c r="DZ48" s="59">
        <f t="shared" si="98"/>
        <v>0</v>
      </c>
      <c r="EA48" s="59">
        <f t="shared" si="98"/>
        <v>0</v>
      </c>
      <c r="EB48" s="59">
        <f t="shared" si="98"/>
        <v>0</v>
      </c>
      <c r="EC48" s="59">
        <f t="shared" si="99"/>
        <v>0</v>
      </c>
      <c r="ED48" s="59">
        <f t="shared" si="99"/>
        <v>0</v>
      </c>
      <c r="EE48" s="59">
        <f t="shared" si="99"/>
        <v>0</v>
      </c>
      <c r="EF48" s="59">
        <f t="shared" si="99"/>
        <v>0</v>
      </c>
      <c r="EG48" s="59">
        <f t="shared" si="99"/>
        <v>0</v>
      </c>
      <c r="EH48" s="20">
        <v>0</v>
      </c>
      <c r="EI48" s="20">
        <v>0</v>
      </c>
      <c r="EJ48" s="20">
        <v>0</v>
      </c>
      <c r="EK48" s="20">
        <v>0</v>
      </c>
      <c r="EL48" s="20">
        <v>0</v>
      </c>
      <c r="EM48" s="20">
        <v>0</v>
      </c>
      <c r="EN48" s="20">
        <v>0</v>
      </c>
      <c r="EO48" s="20">
        <v>0</v>
      </c>
      <c r="EP48" s="20">
        <v>0</v>
      </c>
      <c r="EQ48" s="20">
        <v>0</v>
      </c>
      <c r="ER48" s="20">
        <v>0</v>
      </c>
      <c r="ES48" s="20">
        <v>0</v>
      </c>
      <c r="ET48" s="20">
        <v>0</v>
      </c>
      <c r="EU48" s="20">
        <v>0</v>
      </c>
      <c r="EV48" s="20">
        <v>0</v>
      </c>
      <c r="EW48" s="20">
        <v>0</v>
      </c>
      <c r="EX48" s="20">
        <v>0</v>
      </c>
      <c r="EY48" s="20">
        <v>0</v>
      </c>
      <c r="EZ48" s="20">
        <v>0</v>
      </c>
      <c r="FA48" s="20">
        <v>0</v>
      </c>
      <c r="FB48" s="20">
        <v>0</v>
      </c>
      <c r="FC48" s="20">
        <v>0</v>
      </c>
      <c r="FD48" s="20">
        <v>0</v>
      </c>
      <c r="FE48" s="20">
        <v>0</v>
      </c>
      <c r="FF48" s="20">
        <v>0</v>
      </c>
      <c r="FH48" s="54">
        <f t="shared" si="16"/>
        <v>-10000</v>
      </c>
      <c r="FI48" s="54">
        <f t="shared" si="17"/>
        <v>1960</v>
      </c>
      <c r="FJ48" s="65">
        <f t="shared" si="18"/>
        <v>7.4999999999999997E-2</v>
      </c>
      <c r="FK48" s="59">
        <f t="shared" si="19"/>
        <v>0</v>
      </c>
      <c r="FL48" s="54">
        <f t="shared" si="20"/>
        <v>0</v>
      </c>
      <c r="FM48" s="64">
        <v>0.33333333333333331</v>
      </c>
      <c r="FN48" s="59">
        <f t="shared" si="21"/>
        <v>-3.4811916252095831E-3</v>
      </c>
      <c r="FP48" s="6">
        <v>10</v>
      </c>
      <c r="FQ48" s="6" t="s">
        <v>387</v>
      </c>
      <c r="GF48" s="21"/>
      <c r="GG48" s="41">
        <f>IF([3]data!BE48&lt;=0, ,BE48/[3]data!BE48)</f>
        <v>0</v>
      </c>
      <c r="GH48" s="41">
        <f>IF([3]data!BF48&lt;=0, ,BF48/[3]data!BF48)</f>
        <v>0</v>
      </c>
      <c r="GI48" s="41">
        <f>IF([3]data!BG48&lt;=0, ,BG48/[3]data!BG48)</f>
        <v>0</v>
      </c>
      <c r="GJ48" s="41">
        <f>IF([3]data!BH48&lt;=0, ,BH48/[3]data!BH48)</f>
        <v>0</v>
      </c>
      <c r="GK48" s="41">
        <f>IF([3]data!BI48&lt;=0, ,BI48/[3]data!BI48)</f>
        <v>0</v>
      </c>
      <c r="GL48" s="41">
        <f>IF([3]data!BS48&lt;=0, ,BS48/[3]data!BS48)</f>
        <v>0</v>
      </c>
      <c r="HM48" s="17">
        <v>1</v>
      </c>
      <c r="HN48" s="128">
        <f t="shared" ref="HN48:IC63" si="173">+$HM48+(HN$3-$HM$3)*(($KL48-$HM48)/($KL$3-$HM$3))</f>
        <v>1</v>
      </c>
      <c r="HO48" s="128">
        <f t="shared" si="173"/>
        <v>1</v>
      </c>
      <c r="HP48" s="128">
        <f t="shared" si="173"/>
        <v>1</v>
      </c>
      <c r="HQ48" s="128">
        <f t="shared" si="173"/>
        <v>1</v>
      </c>
      <c r="HR48" s="128">
        <f t="shared" si="173"/>
        <v>1</v>
      </c>
      <c r="HS48" s="128">
        <f t="shared" si="173"/>
        <v>1</v>
      </c>
      <c r="HT48" s="128">
        <f t="shared" si="173"/>
        <v>1</v>
      </c>
      <c r="HU48" s="128">
        <f t="shared" si="173"/>
        <v>1</v>
      </c>
      <c r="HV48" s="128">
        <f t="shared" si="173"/>
        <v>1</v>
      </c>
      <c r="HW48" s="128">
        <f t="shared" si="173"/>
        <v>1</v>
      </c>
      <c r="HX48" s="128">
        <f t="shared" si="173"/>
        <v>1</v>
      </c>
      <c r="HY48" s="128">
        <f t="shared" si="173"/>
        <v>1</v>
      </c>
      <c r="HZ48" s="128">
        <f t="shared" si="173"/>
        <v>1</v>
      </c>
      <c r="IA48" s="128">
        <f t="shared" si="173"/>
        <v>1</v>
      </c>
      <c r="IB48" s="128">
        <f t="shared" si="173"/>
        <v>1</v>
      </c>
      <c r="IC48" s="128">
        <f t="shared" si="173"/>
        <v>1</v>
      </c>
      <c r="ID48" s="128">
        <f t="shared" si="171"/>
        <v>1</v>
      </c>
      <c r="IE48" s="128">
        <f t="shared" si="171"/>
        <v>1</v>
      </c>
      <c r="IF48" s="128">
        <f t="shared" si="171"/>
        <v>1</v>
      </c>
      <c r="IG48" s="128">
        <f t="shared" si="171"/>
        <v>1</v>
      </c>
      <c r="IH48" s="128">
        <f t="shared" si="171"/>
        <v>1</v>
      </c>
      <c r="II48" s="128">
        <f t="shared" si="171"/>
        <v>1</v>
      </c>
      <c r="IJ48" s="128">
        <f t="shared" si="171"/>
        <v>1</v>
      </c>
      <c r="IK48" s="128">
        <f t="shared" si="171"/>
        <v>1</v>
      </c>
      <c r="IL48" s="128">
        <f t="shared" si="171"/>
        <v>1</v>
      </c>
      <c r="IM48" s="128">
        <f t="shared" si="171"/>
        <v>1</v>
      </c>
      <c r="IN48" s="128">
        <f t="shared" si="171"/>
        <v>1</v>
      </c>
      <c r="IO48" s="128">
        <f t="shared" si="167"/>
        <v>1</v>
      </c>
      <c r="IP48" s="128">
        <f t="shared" si="167"/>
        <v>1</v>
      </c>
      <c r="IQ48" s="128">
        <f t="shared" si="167"/>
        <v>1</v>
      </c>
      <c r="IR48" s="128">
        <f t="shared" si="167"/>
        <v>1</v>
      </c>
      <c r="IS48" s="128">
        <f t="shared" si="167"/>
        <v>1</v>
      </c>
      <c r="IT48" s="128">
        <f t="shared" si="168"/>
        <v>1</v>
      </c>
      <c r="IU48" s="128">
        <f t="shared" si="168"/>
        <v>1</v>
      </c>
      <c r="IV48" s="128">
        <f t="shared" si="168"/>
        <v>1</v>
      </c>
      <c r="IW48" s="128">
        <f t="shared" si="168"/>
        <v>1</v>
      </c>
      <c r="IX48" s="128">
        <f t="shared" si="168"/>
        <v>1</v>
      </c>
      <c r="IY48" s="128">
        <f t="shared" si="168"/>
        <v>1</v>
      </c>
      <c r="IZ48" s="128">
        <f t="shared" si="168"/>
        <v>1</v>
      </c>
      <c r="JA48" s="128">
        <f t="shared" si="168"/>
        <v>1</v>
      </c>
      <c r="JB48" s="128">
        <f t="shared" si="168"/>
        <v>1</v>
      </c>
      <c r="JC48" s="128">
        <f t="shared" si="168"/>
        <v>1</v>
      </c>
      <c r="JD48" s="128">
        <f t="shared" si="168"/>
        <v>1</v>
      </c>
      <c r="JE48" s="128">
        <f t="shared" si="168"/>
        <v>1</v>
      </c>
      <c r="JF48" s="128">
        <f t="shared" si="168"/>
        <v>1</v>
      </c>
      <c r="JG48" s="128">
        <f t="shared" si="168"/>
        <v>1</v>
      </c>
      <c r="JH48" s="128">
        <f t="shared" si="168"/>
        <v>1</v>
      </c>
      <c r="JI48" s="128">
        <f t="shared" si="168"/>
        <v>1</v>
      </c>
      <c r="JJ48" s="128">
        <f t="shared" si="169"/>
        <v>1</v>
      </c>
      <c r="JK48" s="128">
        <f t="shared" si="169"/>
        <v>1</v>
      </c>
      <c r="JL48" s="128">
        <f t="shared" si="169"/>
        <v>1</v>
      </c>
      <c r="JM48" s="128">
        <f t="shared" si="169"/>
        <v>1</v>
      </c>
      <c r="JN48" s="128">
        <f t="shared" si="169"/>
        <v>1</v>
      </c>
      <c r="JO48" s="128">
        <f t="shared" si="169"/>
        <v>1</v>
      </c>
      <c r="JP48" s="128">
        <f t="shared" si="169"/>
        <v>1</v>
      </c>
      <c r="JQ48" s="128">
        <f t="shared" si="169"/>
        <v>1</v>
      </c>
      <c r="JR48" s="128">
        <f t="shared" si="169"/>
        <v>1</v>
      </c>
      <c r="JS48" s="128">
        <f t="shared" si="169"/>
        <v>1</v>
      </c>
      <c r="JT48" s="128">
        <f t="shared" si="169"/>
        <v>1</v>
      </c>
      <c r="JU48" s="128">
        <f t="shared" si="169"/>
        <v>1</v>
      </c>
      <c r="JV48" s="128">
        <f t="shared" si="169"/>
        <v>1</v>
      </c>
      <c r="JW48" s="128">
        <f t="shared" si="169"/>
        <v>1</v>
      </c>
      <c r="JX48" s="128">
        <f t="shared" si="169"/>
        <v>1</v>
      </c>
      <c r="JY48" s="128">
        <f t="shared" si="169"/>
        <v>1</v>
      </c>
      <c r="JZ48" s="128">
        <f t="shared" si="164"/>
        <v>1</v>
      </c>
      <c r="KA48" s="128">
        <f t="shared" si="126"/>
        <v>1</v>
      </c>
      <c r="KB48" s="128">
        <f t="shared" si="126"/>
        <v>1</v>
      </c>
      <c r="KC48" s="128">
        <f t="shared" si="126"/>
        <v>1</v>
      </c>
      <c r="KD48" s="128">
        <f t="shared" si="126"/>
        <v>1</v>
      </c>
      <c r="KE48" s="128">
        <f t="shared" si="126"/>
        <v>1</v>
      </c>
      <c r="KF48" s="128">
        <f t="shared" si="126"/>
        <v>1</v>
      </c>
      <c r="KG48" s="128">
        <f t="shared" si="126"/>
        <v>1</v>
      </c>
      <c r="KH48" s="128">
        <f t="shared" si="126"/>
        <v>1</v>
      </c>
      <c r="KI48" s="128">
        <f t="shared" si="126"/>
        <v>1</v>
      </c>
      <c r="KJ48" s="128">
        <f t="shared" si="126"/>
        <v>1</v>
      </c>
      <c r="KK48" s="128">
        <f t="shared" si="126"/>
        <v>1</v>
      </c>
      <c r="KL48" s="17">
        <v>1</v>
      </c>
    </row>
    <row r="49" spans="1:298" x14ac:dyDescent="0.2">
      <c r="A49" s="8">
        <v>6</v>
      </c>
      <c r="B49" s="14">
        <v>170</v>
      </c>
      <c r="C49" s="76" t="s">
        <v>90</v>
      </c>
      <c r="D49" s="11">
        <v>0</v>
      </c>
      <c r="E49" s="11">
        <v>0</v>
      </c>
      <c r="F49" s="11">
        <f>+'[1]total numbers'!F49*CI49</f>
        <v>0</v>
      </c>
      <c r="G49" s="11">
        <f>+'[1]total numbers'!G49*CJ49</f>
        <v>0</v>
      </c>
      <c r="H49" s="11">
        <f>+'[1]total numbers'!H49*CK49</f>
        <v>0</v>
      </c>
      <c r="I49" s="11">
        <f>+'[1]total numbers'!I49*CL49</f>
        <v>0</v>
      </c>
      <c r="J49" s="11">
        <f>+'[1]total numbers'!J49*CM49</f>
        <v>0</v>
      </c>
      <c r="K49" s="11">
        <f>+'[1]total numbers'!K49*CN49</f>
        <v>0</v>
      </c>
      <c r="L49" s="11">
        <f>+'[1]total numbers'!L49*CO49</f>
        <v>0</v>
      </c>
      <c r="M49" s="11">
        <f>+'[1]total numbers'!M49*CP49</f>
        <v>0</v>
      </c>
      <c r="N49" s="11">
        <f>+'[1]total numbers'!N49*CQ49</f>
        <v>0</v>
      </c>
      <c r="O49" s="11">
        <f>+'[1]total numbers'!O49*CR49</f>
        <v>0</v>
      </c>
      <c r="P49" s="11">
        <f>+'[1]total numbers'!P49*CS49</f>
        <v>0</v>
      </c>
      <c r="Q49" s="11">
        <f>+'[1]total numbers'!Q49*CT49</f>
        <v>0</v>
      </c>
      <c r="R49" s="11">
        <f>+'[1]total numbers'!R49*CU49</f>
        <v>0</v>
      </c>
      <c r="S49" s="11">
        <f>+'[1]total numbers'!S49*CV49</f>
        <v>0</v>
      </c>
      <c r="T49" s="11">
        <f>+'[1]total numbers'!T49*CW49</f>
        <v>0</v>
      </c>
      <c r="U49" s="11">
        <f>+'[1]total numbers'!U49*CX49</f>
        <v>0</v>
      </c>
      <c r="V49" s="11">
        <f>+'[1]total numbers'!V49*CY49</f>
        <v>0</v>
      </c>
      <c r="W49" s="11">
        <f>+'[1]total numbers'!W49*CZ49</f>
        <v>0</v>
      </c>
      <c r="X49" s="11">
        <f>+'[1]total numbers'!X49*DA49</f>
        <v>0</v>
      </c>
      <c r="Y49" s="11">
        <f>+'[1]total numbers'!Y49*DB49</f>
        <v>0</v>
      </c>
      <c r="Z49" s="11">
        <f>+'[1]total numbers'!Z49*DC49</f>
        <v>0</v>
      </c>
      <c r="AA49" s="11">
        <f>+'[1]total numbers'!AA49*DD49</f>
        <v>0</v>
      </c>
      <c r="AB49" s="11">
        <f>+'[1]total numbers'!AB49*DE49</f>
        <v>0</v>
      </c>
      <c r="AC49" s="11">
        <f>+'[1]total numbers'!AC49*DF49</f>
        <v>0</v>
      </c>
      <c r="AD49" s="11">
        <f>+'[1]total numbers'!AD49*DG49</f>
        <v>0</v>
      </c>
      <c r="AE49" s="11">
        <f>+'[1]total numbers'!AE49*DH49</f>
        <v>1.7658271012395006E-7</v>
      </c>
      <c r="AF49" s="11">
        <f>+'[1]total numbers'!AF49*DI49</f>
        <v>3.7788699966525319E-7</v>
      </c>
      <c r="AG49" s="11">
        <f>+'[1]total numbers'!AG49*DJ49</f>
        <v>8.0521715816521231E-7</v>
      </c>
      <c r="AH49" s="11">
        <f>+'[1]total numbers'!AH49*DK49</f>
        <v>1.7093206339998365E-6</v>
      </c>
      <c r="AI49" s="11">
        <f>+'[1]total numbers'!AI49*DL49</f>
        <v>3.616413903338498E-6</v>
      </c>
      <c r="AJ49" s="11">
        <f>+'[1]total numbers'!AJ49*DM49</f>
        <v>7.628373077354641E-6</v>
      </c>
      <c r="AK49" s="11">
        <f>+'[1]total numbers'!AK49*DN49</f>
        <v>1.6047836696064585E-5</v>
      </c>
      <c r="AL49" s="11">
        <f>+'[1]total numbers'!AL49*DO49</f>
        <v>3.3677854474839757E-5</v>
      </c>
      <c r="AM49" s="11">
        <f>+'[1]total numbers'!AM49*DP49</f>
        <v>7.0520071115100702E-5</v>
      </c>
      <c r="AN49" s="11">
        <f>+'[1]total numbers'!AN49*DQ49</f>
        <v>1.4736886656104375E-4</v>
      </c>
      <c r="AO49" s="11">
        <f>+'[1]total numbers'!AO49*DR49</f>
        <v>3.0739518178377219E-4</v>
      </c>
      <c r="AP49" s="11">
        <f>+'[1]total numbers'!AP49*DS49</f>
        <v>5.7998237974791155E-4</v>
      </c>
      <c r="AQ49" s="11">
        <f>+'[1]total numbers'!AQ49*DT49</f>
        <v>1.0903487918565572E-3</v>
      </c>
      <c r="AR49" s="11">
        <f>+'[1]total numbers'!AR49*DU49</f>
        <v>2.5930189966645828E-3</v>
      </c>
      <c r="AS49" s="11">
        <f>+'[1]total numbers'!AS49*DV49</f>
        <v>6.2232455919949978E-3</v>
      </c>
      <c r="AT49" s="11">
        <f>+'[1]total numbers'!AT49*DW49</f>
        <v>1.4935789420787996E-2</v>
      </c>
      <c r="AU49" s="11">
        <f>+'[1]total numbers'!AU49*DX49</f>
        <v>3.2236713534359369E-2</v>
      </c>
      <c r="AV49" s="11">
        <f>+'[1]total numbers'!AV49*DY49</f>
        <v>6.9203696454285479E-2</v>
      </c>
      <c r="AW49" s="11">
        <f>+'[1]total numbers'!AW49*DZ49</f>
        <v>0.16667328397706463</v>
      </c>
      <c r="AX49" s="11">
        <f>+'[1]total numbers'!AX49*EA49</f>
        <v>0.38987835009111677</v>
      </c>
      <c r="AY49" s="11">
        <f>+'[1]total numbers'!AY49*EB49</f>
        <v>0.92533905827502783</v>
      </c>
      <c r="AZ49" s="11">
        <f>+'[1]total numbers'!AZ49*EC49</f>
        <v>2.2635857903776326</v>
      </c>
      <c r="BA49" s="11">
        <f>+'[1]total numbers'!BA49*ED49</f>
        <v>5.752007572849176</v>
      </c>
      <c r="BB49" s="19">
        <f>+'[4]raw data'!$BU$47</f>
        <v>19</v>
      </c>
      <c r="BC49" s="19">
        <f>+'[4]raw data'!$BU$56</f>
        <v>67</v>
      </c>
      <c r="BD49" s="19">
        <f>+'[4]raw data'!$BU$69</f>
        <v>133</v>
      </c>
      <c r="BE49" s="123">
        <f>+[2]faostat2014_rice!B45</f>
        <v>237.1</v>
      </c>
      <c r="BF49" s="19">
        <f>+[2]faostat2014_rice!C45</f>
        <v>233.21299999999999</v>
      </c>
      <c r="BG49" s="19">
        <f>+[2]faostat2014_rice!D45</f>
        <v>414.2</v>
      </c>
      <c r="BH49" s="19">
        <f>+[2]faostat2014_rice!E45</f>
        <v>521.1</v>
      </c>
      <c r="BI49" s="19">
        <f>+[2]faostat2014_rice!F45</f>
        <v>469.69400000000002</v>
      </c>
      <c r="BJ49" s="19">
        <f>+[2]faostat2014_rice!G45</f>
        <v>449</v>
      </c>
      <c r="BK49" s="19">
        <f>+[2]faostat2014_rice!H45</f>
        <v>407.90899999999999</v>
      </c>
      <c r="BL49" s="19">
        <f>+[2]faostat2014_rice!I45</f>
        <v>469.94099999999997</v>
      </c>
      <c r="BM49" s="19">
        <f>+[2]faostat2014_rice!J45</f>
        <v>490.03199999999998</v>
      </c>
      <c r="BN49" s="19">
        <f>+[2]faostat2014_rice!K45</f>
        <v>408.95299999999997</v>
      </c>
      <c r="BO49" s="19">
        <f>+[2]faostat2014_rice!L45</f>
        <v>380.37200000000001</v>
      </c>
      <c r="BP49" s="19">
        <f>+[2]faostat2014_rice!M45</f>
        <v>383.69099999999997</v>
      </c>
      <c r="BQ49" s="19">
        <f>+[2]faostat2014_rice!N45</f>
        <v>443.584</v>
      </c>
      <c r="BR49" s="19">
        <f>+[2]faostat2014_rice!O45</f>
        <v>555.40200000000004</v>
      </c>
      <c r="BS49" s="19">
        <f>+[2]faostat2014_rice!P45</f>
        <v>476.07499999999999</v>
      </c>
      <c r="BT49" s="19">
        <f>+[2]faostat2014_rice!Q45</f>
        <v>513.68499999999995</v>
      </c>
      <c r="BU49" s="82">
        <f t="shared" si="1"/>
        <v>564.3550000000032</v>
      </c>
      <c r="BV49" s="82">
        <f t="shared" si="2"/>
        <v>592.89493333333667</v>
      </c>
      <c r="BW49" s="82">
        <f t="shared" si="3"/>
        <v>605.43502222222014</v>
      </c>
      <c r="BX49" s="82">
        <f t="shared" si="4"/>
        <v>616.43731703703816</v>
      </c>
      <c r="BY49" s="82">
        <f t="shared" si="5"/>
        <v>662.04053728395229</v>
      </c>
      <c r="BZ49" s="82">
        <f t="shared" si="6"/>
        <v>683.53110762139841</v>
      </c>
      <c r="CA49" s="82">
        <f t="shared" si="7"/>
        <v>702.21428406035557</v>
      </c>
      <c r="CB49" s="82">
        <f t="shared" si="8"/>
        <v>726.40768993434176</v>
      </c>
      <c r="CC49" s="82">
        <f t="shared" si="9"/>
        <v>754.37947402334976</v>
      </c>
      <c r="CD49" s="31"/>
      <c r="CE49" s="15">
        <f t="shared" si="10"/>
        <v>236.48100000000002</v>
      </c>
      <c r="CG49" s="122">
        <v>0</v>
      </c>
      <c r="CH49" s="122">
        <v>0</v>
      </c>
      <c r="CI49" s="122">
        <v>0</v>
      </c>
      <c r="CJ49" s="122">
        <v>0</v>
      </c>
      <c r="CK49" s="122">
        <v>0</v>
      </c>
      <c r="CL49" s="122">
        <v>0</v>
      </c>
      <c r="CM49" s="122">
        <v>0</v>
      </c>
      <c r="CN49" s="122">
        <v>0</v>
      </c>
      <c r="CO49" s="122">
        <v>0</v>
      </c>
      <c r="CP49" s="122">
        <v>0</v>
      </c>
      <c r="CQ49" s="122">
        <v>0</v>
      </c>
      <c r="CR49" s="122">
        <v>0</v>
      </c>
      <c r="CS49" s="122">
        <v>0</v>
      </c>
      <c r="CT49" s="122">
        <v>0</v>
      </c>
      <c r="CU49" s="122">
        <v>0</v>
      </c>
      <c r="CV49" s="122">
        <v>0</v>
      </c>
      <c r="CW49" s="122">
        <v>0</v>
      </c>
      <c r="CX49" s="122">
        <v>0</v>
      </c>
      <c r="CY49" s="122">
        <v>0</v>
      </c>
      <c r="CZ49" s="122">
        <v>0</v>
      </c>
      <c r="DA49" s="122">
        <v>0</v>
      </c>
      <c r="DB49" s="122">
        <v>0</v>
      </c>
      <c r="DC49" s="122">
        <v>0</v>
      </c>
      <c r="DD49" s="122">
        <v>0</v>
      </c>
      <c r="DE49" s="122">
        <v>0</v>
      </c>
      <c r="DF49" s="122">
        <v>0</v>
      </c>
      <c r="DG49" s="122">
        <v>0</v>
      </c>
      <c r="DH49" s="59">
        <f t="shared" ref="DH49:EF49" si="174">+DI49-DI49/2</f>
        <v>2.2072838765493757E-10</v>
      </c>
      <c r="DI49" s="59">
        <f t="shared" si="174"/>
        <v>4.4145677530987514E-10</v>
      </c>
      <c r="DJ49" s="59">
        <f t="shared" si="174"/>
        <v>8.8291355061975029E-10</v>
      </c>
      <c r="DK49" s="59">
        <f t="shared" si="174"/>
        <v>1.7658271012395006E-9</v>
      </c>
      <c r="DL49" s="59">
        <f t="shared" si="174"/>
        <v>3.5316542024790011E-9</v>
      </c>
      <c r="DM49" s="59">
        <f t="shared" si="174"/>
        <v>7.0633084049580023E-9</v>
      </c>
      <c r="DN49" s="59">
        <f t="shared" si="174"/>
        <v>1.4126616809916005E-8</v>
      </c>
      <c r="DO49" s="59">
        <f t="shared" si="174"/>
        <v>2.8253233619832009E-8</v>
      </c>
      <c r="DP49" s="59">
        <f t="shared" si="174"/>
        <v>5.6506467239664018E-8</v>
      </c>
      <c r="DQ49" s="59">
        <f t="shared" si="174"/>
        <v>1.1301293447932804E-7</v>
      </c>
      <c r="DR49" s="59">
        <f t="shared" si="174"/>
        <v>2.2602586895865607E-7</v>
      </c>
      <c r="DS49" s="59">
        <f t="shared" si="174"/>
        <v>4.5205173791731215E-7</v>
      </c>
      <c r="DT49" s="59">
        <f t="shared" si="174"/>
        <v>9.0410347583462429E-7</v>
      </c>
      <c r="DU49" s="59">
        <f t="shared" si="174"/>
        <v>1.8082069516692486E-6</v>
      </c>
      <c r="DV49" s="59">
        <f t="shared" si="174"/>
        <v>3.6164139033384972E-6</v>
      </c>
      <c r="DW49" s="59">
        <f t="shared" si="174"/>
        <v>7.2328278066769943E-6</v>
      </c>
      <c r="DX49" s="59">
        <f t="shared" si="174"/>
        <v>1.4465655613353989E-5</v>
      </c>
      <c r="DY49" s="59">
        <f t="shared" si="174"/>
        <v>2.8931311226707977E-5</v>
      </c>
      <c r="DZ49" s="59">
        <f t="shared" si="174"/>
        <v>5.7862622453415955E-5</v>
      </c>
      <c r="EA49" s="59">
        <f t="shared" si="174"/>
        <v>1.1572524490683191E-4</v>
      </c>
      <c r="EB49" s="59">
        <f t="shared" si="174"/>
        <v>2.3145048981366382E-4</v>
      </c>
      <c r="EC49" s="59">
        <f t="shared" si="174"/>
        <v>4.6290097962732764E-4</v>
      </c>
      <c r="ED49" s="59">
        <f t="shared" si="174"/>
        <v>9.2580195925465528E-4</v>
      </c>
      <c r="EE49" s="59">
        <f t="shared" si="174"/>
        <v>1.8516039185093106E-3</v>
      </c>
      <c r="EF49" s="59">
        <f t="shared" si="174"/>
        <v>3.7032078370186211E-3</v>
      </c>
      <c r="EG49" s="59">
        <f>+EH49-EH49/2</f>
        <v>7.4064156740372422E-3</v>
      </c>
      <c r="EH49" s="20">
        <f>+BE49/'[1]total numbers'!BN49</f>
        <v>1.4812831348074484E-2</v>
      </c>
      <c r="EI49" s="20">
        <f>+BF49/'[1]total numbers'!BX49</f>
        <v>1.0932278217909224E-2</v>
      </c>
      <c r="EJ49" s="20">
        <f>+BG49/'[1]total numbers'!CH49</f>
        <v>1.5403102196682441E-2</v>
      </c>
      <c r="EK49" s="20">
        <f>+BH49/'[1]total numbers'!CR49</f>
        <v>1.5693965090670524E-2</v>
      </c>
      <c r="EL49" s="20">
        <f>+BI49/'[1]total numbers'!DB49</f>
        <v>1.1809396371725928E-2</v>
      </c>
      <c r="EM49" s="20">
        <f>+BJ49/'[1]total numbers'!DC49</f>
        <v>1.1105162525413879E-2</v>
      </c>
      <c r="EN49" s="20">
        <f>+BK49/'[1]total numbers'!DD49</f>
        <v>9.9278309586894528E-3</v>
      </c>
      <c r="EO49" s="20">
        <f>+BL49/'[1]total numbers'!DE49</f>
        <v>1.1258421428165357E-2</v>
      </c>
      <c r="EP49" s="20">
        <f>+BM49/'[1]total numbers'!DF49</f>
        <v>1.1558747721188376E-2</v>
      </c>
      <c r="EQ49" s="20">
        <f>+BN49/'[1]total numbers'!DG49</f>
        <v>9.4996555688723443E-3</v>
      </c>
      <c r="ER49" s="20">
        <f>+BO49/'[1]total numbers'!DH49</f>
        <v>8.7032715292263488E-3</v>
      </c>
      <c r="ES49" s="20">
        <f>+BP49/'[1]total numbers'!DI49</f>
        <v>8.6495897322430432E-3</v>
      </c>
      <c r="ET49" s="20">
        <f>+BQ49/'[1]total numbers'!DJ49</f>
        <v>9.854773915978535E-3</v>
      </c>
      <c r="EU49" s="20">
        <f>+BR49/'[1]total numbers'!DK49</f>
        <v>1.2163940594454062E-2</v>
      </c>
      <c r="EV49" s="20">
        <f>+BS49/'[1]total numbers'!DL49</f>
        <v>1.0282353880316186E-2</v>
      </c>
      <c r="EW49" s="20">
        <f>+BT49/'[1]total numbers'!DM49</f>
        <v>1.0945173943963887E-2</v>
      </c>
      <c r="EX49" s="86">
        <f>+BU49/'[1]total numbers'!DN49</f>
        <v>1.1866953775643977E-2</v>
      </c>
      <c r="EY49" s="86">
        <f>+BV49/'[1]total numbers'!DO49</f>
        <v>1.2307535012440944E-2</v>
      </c>
      <c r="EZ49" s="86">
        <f>+BW49/'[1]total numbers'!DP49</f>
        <v>1.2410864282078162E-2</v>
      </c>
      <c r="FA49" s="86">
        <f>+BX49/'[1]total numbers'!DQ49</f>
        <v>1.2482217956605174E-2</v>
      </c>
      <c r="FB49" s="86">
        <f>+BY49/'[1]total numbers'!DR49</f>
        <v>1.324590247058874E-2</v>
      </c>
      <c r="FC49" s="86">
        <f>+BZ49/'[1]total numbers'!DS49</f>
        <v>1.3516926052379738E-2</v>
      </c>
      <c r="FD49" s="86">
        <f>+CA49/'[1]total numbers'!DT49</f>
        <v>1.3729097723562782E-2</v>
      </c>
      <c r="FE49" s="86">
        <f>+CB49/'[1]total numbers'!DU49</f>
        <v>1.4045537880676487E-2</v>
      </c>
      <c r="FF49" s="86">
        <f>+CC49/'[1]total numbers'!DV49</f>
        <v>1.4430055157122399E-2</v>
      </c>
      <c r="FH49" s="54">
        <f t="shared" si="16"/>
        <v>-10000</v>
      </c>
      <c r="FI49" s="54">
        <f t="shared" si="17"/>
        <v>1960</v>
      </c>
      <c r="FJ49" s="65">
        <f t="shared" si="18"/>
        <v>7.4999999999999997E-2</v>
      </c>
      <c r="FK49" s="59">
        <f t="shared" si="19"/>
        <v>1.4812831348074484E-2</v>
      </c>
      <c r="FL49" s="54">
        <f t="shared" si="20"/>
        <v>2052.8582497116599</v>
      </c>
      <c r="FM49" s="64">
        <v>0.33333333333333331</v>
      </c>
      <c r="FN49" s="59">
        <f t="shared" si="21"/>
        <v>-3.2711308262638682E-3</v>
      </c>
      <c r="FP49" s="69">
        <v>8</v>
      </c>
      <c r="FQ49" s="69" t="s">
        <v>32</v>
      </c>
      <c r="FR49" s="69"/>
      <c r="GF49" s="21"/>
      <c r="GG49" s="41">
        <f>IF([3]data!BE49&lt;=0, ,BE49/[3]data!BE49)</f>
        <v>1.0491150442477877</v>
      </c>
      <c r="GH49" s="41">
        <f>IF([3]data!BF49&lt;=0, ,BF49/[3]data!BF49)</f>
        <v>0.93285200000000001</v>
      </c>
      <c r="GI49" s="41">
        <f>IF([3]data!BG49&lt;=0, ,BG49/[3]data!BG49)</f>
        <v>1.0354999999999999</v>
      </c>
      <c r="GJ49" s="41">
        <f>IF([3]data!BH49&lt;=0, ,BH49/[3]data!BH49)</f>
        <v>0.8016923076923077</v>
      </c>
      <c r="GK49" s="41">
        <f>IF([3]data!BI49&lt;=0, ,BI49/[3]data!BI49)</f>
        <v>0.52188222222222225</v>
      </c>
      <c r="GL49" s="41">
        <f>IF([3]data!BS49&lt;=0, ,BS49/[3]data!BS49)</f>
        <v>0.45340476190476192</v>
      </c>
      <c r="HM49" s="17">
        <v>1</v>
      </c>
      <c r="HN49" s="128">
        <f t="shared" si="173"/>
        <v>1</v>
      </c>
      <c r="HO49" s="128">
        <f t="shared" si="173"/>
        <v>1</v>
      </c>
      <c r="HP49" s="128">
        <f t="shared" si="173"/>
        <v>1</v>
      </c>
      <c r="HQ49" s="128">
        <f t="shared" si="173"/>
        <v>1</v>
      </c>
      <c r="HR49" s="128">
        <f t="shared" si="173"/>
        <v>1</v>
      </c>
      <c r="HS49" s="128">
        <f t="shared" si="173"/>
        <v>1</v>
      </c>
      <c r="HT49" s="128">
        <f t="shared" si="173"/>
        <v>1</v>
      </c>
      <c r="HU49" s="128">
        <f t="shared" si="173"/>
        <v>1</v>
      </c>
      <c r="HV49" s="128">
        <f t="shared" si="173"/>
        <v>1</v>
      </c>
      <c r="HW49" s="128">
        <f t="shared" si="173"/>
        <v>1</v>
      </c>
      <c r="HX49" s="128">
        <f t="shared" si="173"/>
        <v>1</v>
      </c>
      <c r="HY49" s="128">
        <f t="shared" si="173"/>
        <v>1</v>
      </c>
      <c r="HZ49" s="128">
        <f t="shared" si="173"/>
        <v>1</v>
      </c>
      <c r="IA49" s="128">
        <f t="shared" si="173"/>
        <v>1</v>
      </c>
      <c r="IB49" s="128">
        <f t="shared" si="173"/>
        <v>1</v>
      </c>
      <c r="IC49" s="128">
        <f t="shared" si="173"/>
        <v>1</v>
      </c>
      <c r="ID49" s="128">
        <f t="shared" si="171"/>
        <v>1</v>
      </c>
      <c r="IE49" s="128">
        <f t="shared" si="171"/>
        <v>1</v>
      </c>
      <c r="IF49" s="128">
        <f t="shared" si="171"/>
        <v>1</v>
      </c>
      <c r="IG49" s="128">
        <f t="shared" si="171"/>
        <v>1</v>
      </c>
      <c r="IH49" s="128">
        <f t="shared" si="171"/>
        <v>1</v>
      </c>
      <c r="II49" s="128">
        <f t="shared" si="171"/>
        <v>1</v>
      </c>
      <c r="IJ49" s="128">
        <f t="shared" si="171"/>
        <v>1</v>
      </c>
      <c r="IK49" s="128">
        <f t="shared" si="171"/>
        <v>1</v>
      </c>
      <c r="IL49" s="128">
        <f t="shared" si="171"/>
        <v>1</v>
      </c>
      <c r="IM49" s="128">
        <f t="shared" si="171"/>
        <v>1</v>
      </c>
      <c r="IN49" s="128">
        <f t="shared" si="171"/>
        <v>1</v>
      </c>
      <c r="IO49" s="128">
        <f t="shared" si="167"/>
        <v>1</v>
      </c>
      <c r="IP49" s="128">
        <f t="shared" si="167"/>
        <v>1</v>
      </c>
      <c r="IQ49" s="128">
        <f t="shared" si="167"/>
        <v>1</v>
      </c>
      <c r="IR49" s="128">
        <f t="shared" si="167"/>
        <v>1</v>
      </c>
      <c r="IS49" s="128">
        <f t="shared" si="167"/>
        <v>1</v>
      </c>
      <c r="IT49" s="128">
        <f t="shared" si="168"/>
        <v>1</v>
      </c>
      <c r="IU49" s="128">
        <f t="shared" si="168"/>
        <v>1</v>
      </c>
      <c r="IV49" s="128">
        <f t="shared" si="168"/>
        <v>1</v>
      </c>
      <c r="IW49" s="128">
        <f t="shared" si="168"/>
        <v>1</v>
      </c>
      <c r="IX49" s="128">
        <f t="shared" si="168"/>
        <v>1</v>
      </c>
      <c r="IY49" s="128">
        <f t="shared" si="168"/>
        <v>1</v>
      </c>
      <c r="IZ49" s="128">
        <f t="shared" si="168"/>
        <v>1</v>
      </c>
      <c r="JA49" s="128">
        <f t="shared" si="168"/>
        <v>1</v>
      </c>
      <c r="JB49" s="128">
        <f t="shared" si="168"/>
        <v>1</v>
      </c>
      <c r="JC49" s="128">
        <f t="shared" si="168"/>
        <v>1</v>
      </c>
      <c r="JD49" s="128">
        <f t="shared" si="168"/>
        <v>1</v>
      </c>
      <c r="JE49" s="128">
        <f t="shared" si="168"/>
        <v>1</v>
      </c>
      <c r="JF49" s="128">
        <f t="shared" si="168"/>
        <v>1</v>
      </c>
      <c r="JG49" s="128">
        <f t="shared" si="168"/>
        <v>1</v>
      </c>
      <c r="JH49" s="128">
        <f t="shared" si="168"/>
        <v>1</v>
      </c>
      <c r="JI49" s="128">
        <f t="shared" si="168"/>
        <v>1</v>
      </c>
      <c r="JJ49" s="128">
        <f t="shared" si="169"/>
        <v>1</v>
      </c>
      <c r="JK49" s="128">
        <f t="shared" si="169"/>
        <v>1</v>
      </c>
      <c r="JL49" s="128">
        <f t="shared" si="169"/>
        <v>1</v>
      </c>
      <c r="JM49" s="128">
        <f t="shared" si="169"/>
        <v>1</v>
      </c>
      <c r="JN49" s="128">
        <f t="shared" si="169"/>
        <v>1</v>
      </c>
      <c r="JO49" s="128">
        <f t="shared" si="169"/>
        <v>1</v>
      </c>
      <c r="JP49" s="128">
        <f t="shared" si="169"/>
        <v>1</v>
      </c>
      <c r="JQ49" s="128">
        <f t="shared" si="169"/>
        <v>1</v>
      </c>
      <c r="JR49" s="128">
        <f t="shared" si="169"/>
        <v>1</v>
      </c>
      <c r="JS49" s="128">
        <f t="shared" si="169"/>
        <v>1</v>
      </c>
      <c r="JT49" s="128">
        <f t="shared" si="169"/>
        <v>1</v>
      </c>
      <c r="JU49" s="128">
        <f t="shared" si="169"/>
        <v>1</v>
      </c>
      <c r="JV49" s="128">
        <f t="shared" si="169"/>
        <v>1</v>
      </c>
      <c r="JW49" s="128">
        <f t="shared" si="169"/>
        <v>1</v>
      </c>
      <c r="JX49" s="128">
        <f t="shared" si="169"/>
        <v>1</v>
      </c>
      <c r="JY49" s="128">
        <f t="shared" si="169"/>
        <v>1</v>
      </c>
      <c r="JZ49" s="128">
        <f t="shared" si="164"/>
        <v>1</v>
      </c>
      <c r="KA49" s="128">
        <f t="shared" si="126"/>
        <v>1</v>
      </c>
      <c r="KB49" s="128">
        <f t="shared" si="126"/>
        <v>1</v>
      </c>
      <c r="KC49" s="128">
        <f t="shared" si="126"/>
        <v>1</v>
      </c>
      <c r="KD49" s="128">
        <f t="shared" si="126"/>
        <v>1</v>
      </c>
      <c r="KE49" s="128">
        <f t="shared" si="126"/>
        <v>1</v>
      </c>
      <c r="KF49" s="128">
        <f t="shared" si="126"/>
        <v>1</v>
      </c>
      <c r="KG49" s="128">
        <f t="shared" si="126"/>
        <v>1</v>
      </c>
      <c r="KH49" s="128">
        <f t="shared" si="126"/>
        <v>1</v>
      </c>
      <c r="KI49" s="128">
        <f t="shared" si="126"/>
        <v>1</v>
      </c>
      <c r="KJ49" s="128">
        <f t="shared" si="126"/>
        <v>1</v>
      </c>
      <c r="KK49" s="128">
        <f t="shared" si="126"/>
        <v>1</v>
      </c>
      <c r="KL49" s="17">
        <v>1</v>
      </c>
    </row>
    <row r="50" spans="1:298" x14ac:dyDescent="0.2">
      <c r="A50" s="8">
        <v>9</v>
      </c>
      <c r="B50" s="14">
        <v>174</v>
      </c>
      <c r="C50" s="76" t="s">
        <v>91</v>
      </c>
      <c r="D50" s="11">
        <v>0</v>
      </c>
      <c r="E50" s="11">
        <v>0</v>
      </c>
      <c r="F50" s="11">
        <f>+'[1]total numbers'!F50*CI50</f>
        <v>0</v>
      </c>
      <c r="G50" s="11">
        <f>+'[1]total numbers'!G50*CJ50</f>
        <v>0</v>
      </c>
      <c r="H50" s="11">
        <f>+'[1]total numbers'!H50*CK50</f>
        <v>0</v>
      </c>
      <c r="I50" s="11">
        <f>+'[1]total numbers'!I50*CL50</f>
        <v>0</v>
      </c>
      <c r="J50" s="11">
        <f>+'[1]total numbers'!J50*CM50</f>
        <v>0</v>
      </c>
      <c r="K50" s="11">
        <f>+'[1]total numbers'!K50*CN50</f>
        <v>0</v>
      </c>
      <c r="L50" s="11">
        <f>+'[1]total numbers'!L50*CO50</f>
        <v>0</v>
      </c>
      <c r="M50" s="11">
        <f>+'[1]total numbers'!M50*CP50</f>
        <v>0</v>
      </c>
      <c r="N50" s="11">
        <f>+'[1]total numbers'!N50*CQ50</f>
        <v>0</v>
      </c>
      <c r="O50" s="11">
        <f>+'[1]total numbers'!O50*CR50</f>
        <v>0</v>
      </c>
      <c r="P50" s="11">
        <f>+'[1]total numbers'!P50*CS50</f>
        <v>0</v>
      </c>
      <c r="Q50" s="11">
        <f>+'[1]total numbers'!Q50*CT50</f>
        <v>0</v>
      </c>
      <c r="R50" s="11">
        <f>+'[1]total numbers'!R50*CU50</f>
        <v>0</v>
      </c>
      <c r="S50" s="11">
        <f>+'[1]total numbers'!S50*CV50</f>
        <v>0</v>
      </c>
      <c r="T50" s="11">
        <f>+'[1]total numbers'!T50*CW50</f>
        <v>0</v>
      </c>
      <c r="U50" s="11">
        <f>+'[1]total numbers'!U50*CX50</f>
        <v>0</v>
      </c>
      <c r="V50" s="11">
        <f>+'[1]total numbers'!V50*CY50</f>
        <v>0</v>
      </c>
      <c r="W50" s="11">
        <f>+'[1]total numbers'!W50*CZ50</f>
        <v>8.3637220242852445E-3</v>
      </c>
      <c r="X50" s="11">
        <f>+'[1]total numbers'!X50*DA50</f>
        <v>2.509116607285573E-2</v>
      </c>
      <c r="Y50" s="11">
        <f>+'[1]total numbers'!Y50*DB50</f>
        <v>4.516409893114031E-2</v>
      </c>
      <c r="Z50" s="11">
        <f>+'[1]total numbers'!Z50*DC50</f>
        <v>7.9037173129495542E-2</v>
      </c>
      <c r="AA50" s="11">
        <f>+'[1]total numbers'!AA50*DD50</f>
        <v>0.13549229679342092</v>
      </c>
      <c r="AB50" s="11">
        <f>+'[1]total numbers'!AB50*DE50</f>
        <v>0.22864325083889789</v>
      </c>
      <c r="AC50" s="11">
        <f>+'[1]total numbers'!AC50*DF50</f>
        <v>0.38107208473149645</v>
      </c>
      <c r="AD50" s="11">
        <f>+'[1]total numbers'!AD50*DG50</f>
        <v>0.71451015887155589</v>
      </c>
      <c r="AE50" s="11">
        <f>+'[1]total numbers'!AE50*DH50</f>
        <v>1.2861182859688007</v>
      </c>
      <c r="AF50" s="11">
        <f>+'[1]total numbers'!AF50*DI50</f>
        <v>1.278073907955092</v>
      </c>
      <c r="AG50" s="11">
        <f>+'[1]total numbers'!AG50*DJ50</f>
        <v>1.3676576640761708</v>
      </c>
      <c r="AH50" s="11">
        <f>+'[1]total numbers'!AH50*DK50</f>
        <v>1.4635137362498147</v>
      </c>
      <c r="AI50" s="11">
        <f>+'[1]total numbers'!AI50*DL50</f>
        <v>1.566080751827805</v>
      </c>
      <c r="AJ50" s="11">
        <f>+'[1]total numbers'!AJ50*DM50</f>
        <v>1.6758279695076972</v>
      </c>
      <c r="AK50" s="11">
        <f>+'[1]total numbers'!AK50*DN50</f>
        <v>1.7932574151284213</v>
      </c>
      <c r="AL50" s="11">
        <f>+'[1]total numbers'!AL50*DO50</f>
        <v>1.9189061661213804</v>
      </c>
      <c r="AM50" s="11">
        <f>+'[1]total numbers'!AM50*DP50</f>
        <v>2.0533487949425941</v>
      </c>
      <c r="AN50" s="11">
        <f>+'[1]total numbers'!AN50*DQ50</f>
        <v>2.1971999825269624</v>
      </c>
      <c r="AO50" s="11">
        <f>+'[1]total numbers'!AO50*DR50</f>
        <v>2.3511173135706556</v>
      </c>
      <c r="AP50" s="11">
        <f>+'[1]total numbers'!AP50*DS50</f>
        <v>2.5158042662654445</v>
      </c>
      <c r="AQ50" s="11">
        <f>+'[1]total numbers'!AQ50*DT50</f>
        <v>2.692013409983081</v>
      </c>
      <c r="AR50" s="11">
        <f>+'[1]total numbers'!AR50*DU50</f>
        <v>2.8805498253424635</v>
      </c>
      <c r="AS50" s="11">
        <f>+'[1]total numbers'!AS50*DV50</f>
        <v>3.0822747620915574</v>
      </c>
      <c r="AT50" s="11">
        <f>+'[1]total numbers'!AT50*DW50</f>
        <v>3.298109551304178</v>
      </c>
      <c r="AU50" s="11">
        <f>+'[1]total numbers'!AU50*DX50</f>
        <v>3.529039789533603</v>
      </c>
      <c r="AV50" s="11">
        <f>+'[1]total numbers'!AV50*DY50</f>
        <v>3.7761198137856757</v>
      </c>
      <c r="AW50" s="11">
        <f>+'[1]total numbers'!AW50*DZ50</f>
        <v>4.0404774874789169</v>
      </c>
      <c r="AX50" s="11">
        <f>+'[1]total numbers'!AX50*EA50</f>
        <v>4.323319318953927</v>
      </c>
      <c r="AY50" s="11">
        <f>+'[1]total numbers'!AY50*EB50</f>
        <v>4.625935935585515</v>
      </c>
      <c r="AZ50" s="11">
        <f>+'[1]total numbers'!AZ50*EC50</f>
        <v>4.9497079381446207</v>
      </c>
      <c r="BA50" s="11">
        <f>+'[1]total numbers'!BA50*ED50</f>
        <v>5.2961121617608287</v>
      </c>
      <c r="BB50" s="11">
        <f>+'[1]total numbers'!BB50*EE50</f>
        <v>5.6667283716572108</v>
      </c>
      <c r="BC50" s="11">
        <f>+'[1]total numbers'!BC50*EF50</f>
        <v>6.0632464237755741</v>
      </c>
      <c r="BD50" s="11">
        <f>+'[1]total numbers'!BD50*EG50</f>
        <v>6.4874739224908247</v>
      </c>
      <c r="BE50" s="123">
        <f>+[2]faostat2014_rice!B46</f>
        <v>8</v>
      </c>
      <c r="BF50" s="19">
        <f>+[2]faostat2014_rice!C46</f>
        <v>9</v>
      </c>
      <c r="BG50" s="19">
        <f>+[2]faostat2014_rice!D46</f>
        <v>12</v>
      </c>
      <c r="BH50" s="19">
        <f>+[2]faostat2014_rice!E46</f>
        <v>13.224</v>
      </c>
      <c r="BI50" s="19">
        <f>+[2]faostat2014_rice!F46</f>
        <v>16.265999999999998</v>
      </c>
      <c r="BJ50" s="19">
        <f>+[2]faostat2014_rice!G46</f>
        <v>16.193999999999999</v>
      </c>
      <c r="BK50" s="19">
        <f>+[2]faostat2014_rice!H46</f>
        <v>17.792999999999999</v>
      </c>
      <c r="BL50" s="19">
        <f>+[2]faostat2014_rice!I46</f>
        <v>18.361000000000001</v>
      </c>
      <c r="BM50" s="19">
        <f>+[2]faostat2014_rice!J46</f>
        <v>18.489999999999998</v>
      </c>
      <c r="BN50" s="19">
        <f>+[2]faostat2014_rice!K46</f>
        <v>15</v>
      </c>
      <c r="BO50" s="19">
        <f>+[2]faostat2014_rice!L46</f>
        <v>17</v>
      </c>
      <c r="BP50" s="19">
        <f>+[2]faostat2014_rice!M46</f>
        <v>14</v>
      </c>
      <c r="BQ50" s="19">
        <f>+[2]faostat2014_rice!N46</f>
        <v>17</v>
      </c>
      <c r="BR50" s="19">
        <f>+[2]faostat2014_rice!O46</f>
        <v>17.5</v>
      </c>
      <c r="BS50" s="19">
        <f>+[2]faostat2014_rice!P46</f>
        <v>19</v>
      </c>
      <c r="BT50" s="19">
        <f>+[2]faostat2014_rice!Q46</f>
        <v>21</v>
      </c>
      <c r="BU50" s="82">
        <f t="shared" si="1"/>
        <v>21.133333333333212</v>
      </c>
      <c r="BV50" s="82">
        <f t="shared" si="2"/>
        <v>23.188888888888869</v>
      </c>
      <c r="BW50" s="82">
        <f t="shared" si="3"/>
        <v>24.18814814814823</v>
      </c>
      <c r="BX50" s="82">
        <f t="shared" si="4"/>
        <v>25.615802469135815</v>
      </c>
      <c r="BY50" s="82">
        <f t="shared" si="5"/>
        <v>26.824263374485326</v>
      </c>
      <c r="BZ50" s="82">
        <f t="shared" si="6"/>
        <v>28.015204389575047</v>
      </c>
      <c r="CA50" s="82">
        <f t="shared" si="7"/>
        <v>29.501920073159454</v>
      </c>
      <c r="CB50" s="82">
        <f t="shared" si="8"/>
        <v>30.64784977899717</v>
      </c>
      <c r="CC50" s="82">
        <f t="shared" si="9"/>
        <v>31.980311570390313</v>
      </c>
      <c r="CD50" s="31"/>
      <c r="CE50" s="15">
        <f t="shared" si="10"/>
        <v>7.2659999999999982</v>
      </c>
      <c r="CG50" s="59">
        <f t="shared" ref="CG50:DG50" si="175">+CH50-CH50/3</f>
        <v>7.5456327464540514E-7</v>
      </c>
      <c r="CH50" s="59">
        <f t="shared" si="175"/>
        <v>1.1318449119681077E-6</v>
      </c>
      <c r="CI50" s="59">
        <f t="shared" si="175"/>
        <v>1.6977673679521616E-6</v>
      </c>
      <c r="CJ50" s="59">
        <f t="shared" si="175"/>
        <v>2.5466510519282423E-6</v>
      </c>
      <c r="CK50" s="59">
        <f t="shared" si="175"/>
        <v>3.8199765778923635E-6</v>
      </c>
      <c r="CL50" s="59">
        <f t="shared" si="175"/>
        <v>5.7299648668385453E-6</v>
      </c>
      <c r="CM50" s="59">
        <f t="shared" si="175"/>
        <v>8.5949473002578179E-6</v>
      </c>
      <c r="CN50" s="59">
        <f t="shared" si="175"/>
        <v>1.2892420950386725E-5</v>
      </c>
      <c r="CO50" s="59">
        <f t="shared" si="175"/>
        <v>1.9338631425580086E-5</v>
      </c>
      <c r="CP50" s="59">
        <f t="shared" si="175"/>
        <v>2.9007947138370129E-5</v>
      </c>
      <c r="CQ50" s="59">
        <f t="shared" si="175"/>
        <v>4.3511920707555197E-5</v>
      </c>
      <c r="CR50" s="59">
        <f t="shared" si="175"/>
        <v>6.5267881061332789E-5</v>
      </c>
      <c r="CS50" s="59">
        <f t="shared" si="175"/>
        <v>9.790182159199917E-5</v>
      </c>
      <c r="CT50" s="59">
        <f t="shared" si="175"/>
        <v>1.4685273238799877E-4</v>
      </c>
      <c r="CU50" s="59">
        <f t="shared" si="175"/>
        <v>2.2027909858199818E-4</v>
      </c>
      <c r="CV50" s="59">
        <f t="shared" si="175"/>
        <v>3.304186478729973E-4</v>
      </c>
      <c r="CW50" s="59">
        <f t="shared" si="175"/>
        <v>4.9562797180949594E-4</v>
      </c>
      <c r="CX50" s="59">
        <f t="shared" si="175"/>
        <v>7.4344195771424391E-4</v>
      </c>
      <c r="CY50" s="59">
        <f t="shared" si="175"/>
        <v>1.1151629365713659E-3</v>
      </c>
      <c r="CZ50" s="59">
        <f t="shared" si="175"/>
        <v>1.6727444048570488E-3</v>
      </c>
      <c r="DA50" s="59">
        <f t="shared" si="175"/>
        <v>2.509116607285573E-3</v>
      </c>
      <c r="DB50" s="59">
        <f t="shared" si="175"/>
        <v>3.7636749109283595E-3</v>
      </c>
      <c r="DC50" s="59">
        <f t="shared" si="175"/>
        <v>5.6455123663925397E-3</v>
      </c>
      <c r="DD50" s="59">
        <f t="shared" si="175"/>
        <v>8.4682685495888095E-3</v>
      </c>
      <c r="DE50" s="59">
        <f t="shared" si="175"/>
        <v>1.2702402824383216E-2</v>
      </c>
      <c r="DF50" s="59">
        <f t="shared" si="175"/>
        <v>1.9053604236574824E-2</v>
      </c>
      <c r="DG50" s="59">
        <f t="shared" si="175"/>
        <v>2.8580406354862239E-2</v>
      </c>
      <c r="DH50" s="59">
        <f t="shared" ref="DH50:DK63" si="176">IF(($FL50=0),0,$FN50*(DH$3-$FL50)^$FM50)</f>
        <v>4.2870609532293359E-2</v>
      </c>
      <c r="DI50" s="59">
        <f t="shared" si="176"/>
        <v>4.2817360338840926E-2</v>
      </c>
      <c r="DJ50" s="59">
        <f t="shared" si="176"/>
        <v>4.2763978369748691E-2</v>
      </c>
      <c r="DK50" s="59">
        <f t="shared" si="176"/>
        <v>4.2710462794225523E-2</v>
      </c>
      <c r="DL50" s="59">
        <f t="shared" si="97"/>
        <v>4.2656812773131568E-2</v>
      </c>
      <c r="DM50" s="59">
        <f t="shared" ref="DM50:EB79" si="177">IF(($FL50=0),0,$FN50*(DM$3-$FL50)^$FM50)</f>
        <v>4.2603027458862457E-2</v>
      </c>
      <c r="DN50" s="59">
        <f t="shared" si="177"/>
        <v>4.2549105995231457E-2</v>
      </c>
      <c r="DO50" s="59">
        <f t="shared" si="177"/>
        <v>4.2495047517349567E-2</v>
      </c>
      <c r="DP50" s="59">
        <f t="shared" si="177"/>
        <v>4.2440851151503353E-2</v>
      </c>
      <c r="DQ50" s="59">
        <f t="shared" si="177"/>
        <v>4.2386516015030781E-2</v>
      </c>
      <c r="DR50" s="59">
        <f t="shared" si="177"/>
        <v>4.2332041216194626E-2</v>
      </c>
      <c r="DS50" s="59">
        <f t="shared" si="177"/>
        <v>4.2277425854053682E-2</v>
      </c>
      <c r="DT50" s="59">
        <f t="shared" si="177"/>
        <v>4.2222669018331709E-2</v>
      </c>
      <c r="DU50" s="59">
        <f t="shared" si="177"/>
        <v>4.2167769789283834E-2</v>
      </c>
      <c r="DV50" s="59">
        <f t="shared" si="177"/>
        <v>4.2112727237560599E-2</v>
      </c>
      <c r="DW50" s="59">
        <f t="shared" si="177"/>
        <v>4.2057540424069582E-2</v>
      </c>
      <c r="DX50" s="59">
        <f t="shared" si="177"/>
        <v>4.2002208399834332E-2</v>
      </c>
      <c r="DY50" s="59">
        <f t="shared" si="177"/>
        <v>4.1946730205850727E-2</v>
      </c>
      <c r="DZ50" s="59">
        <f t="shared" si="177"/>
        <v>4.189110487294085E-2</v>
      </c>
      <c r="EA50" s="59">
        <f t="shared" si="177"/>
        <v>4.1835331421603797E-2</v>
      </c>
      <c r="EB50" s="59">
        <f t="shared" si="177"/>
        <v>4.1779408861864049E-2</v>
      </c>
      <c r="EC50" s="59">
        <f t="shared" ref="EC50:EG79" si="178">IF(($FL50=0),0,$FN50*(EC$3-$FL50)^$FM50)</f>
        <v>4.1723336193116703E-2</v>
      </c>
      <c r="ED50" s="59">
        <f t="shared" si="178"/>
        <v>4.1667112403969982E-2</v>
      </c>
      <c r="EE50" s="59">
        <f t="shared" si="178"/>
        <v>4.1610736472084769E-2</v>
      </c>
      <c r="EF50" s="59">
        <f t="shared" si="178"/>
        <v>4.1554207364010762E-2</v>
      </c>
      <c r="EG50" s="59">
        <f t="shared" si="178"/>
        <v>4.149752403502005E-2</v>
      </c>
      <c r="EH50" s="20">
        <f>+BE50/'[1]total numbers'!BN50</f>
        <v>4.1440685428936995E-2</v>
      </c>
      <c r="EI50" s="20">
        <f>+BF50/'[1]total numbers'!BX50</f>
        <v>3.781496716400351E-2</v>
      </c>
      <c r="EJ50" s="20">
        <f>+BG50/'[1]total numbers'!CH50</f>
        <v>3.6494352498950791E-2</v>
      </c>
      <c r="EK50" s="20">
        <f>+BH50/'[1]total numbers'!CR50</f>
        <v>3.0204400468688972E-2</v>
      </c>
      <c r="EL50" s="20">
        <f>+BI50/'[1]total numbers'!DB50</f>
        <v>2.9467551454083987E-2</v>
      </c>
      <c r="EM50" s="20">
        <f>+BJ50/'[1]total numbers'!DC50</f>
        <v>2.8700146035076771E-2</v>
      </c>
      <c r="EN50" s="20">
        <f>+BK50/'[1]total numbers'!DD50</f>
        <v>3.0852541394216511E-2</v>
      </c>
      <c r="EO50" s="20">
        <f>+BL50/'[1]total numbers'!DE50</f>
        <v>3.1147210050704761E-2</v>
      </c>
      <c r="EP50" s="20">
        <f>+BM50/'[1]total numbers'!DF50</f>
        <v>3.0677951197336045E-2</v>
      </c>
      <c r="EQ50" s="20">
        <f>+BN50/'[1]total numbers'!DG50</f>
        <v>2.4332360579629272E-2</v>
      </c>
      <c r="ER50" s="20">
        <f>+BO50/'[1]total numbers'!DH50</f>
        <v>2.6951314827820729E-2</v>
      </c>
      <c r="ES50" s="20">
        <f>+BP50/'[1]total numbers'!DI50</f>
        <v>2.1686362530922428E-2</v>
      </c>
      <c r="ET50" s="20">
        <f>+BQ50/'[1]total numbers'!DJ50</f>
        <v>2.5729390379932288E-2</v>
      </c>
      <c r="EU50" s="20">
        <f>+BR50/'[1]total numbers'!DK50</f>
        <v>2.5886195409711911E-2</v>
      </c>
      <c r="EV50" s="20">
        <f>+BS50/'[1]total numbers'!DL50</f>
        <v>2.7482422098181677E-2</v>
      </c>
      <c r="EW50" s="20">
        <f>+BT50/'[1]total numbers'!DM50</f>
        <v>2.9718859588294733E-2</v>
      </c>
      <c r="EX50" s="86">
        <f>+BU50/'[1]total numbers'!DN50</f>
        <v>2.9276708300546947E-2</v>
      </c>
      <c r="EY50" s="86">
        <f>+BV50/'[1]total numbers'!DO50</f>
        <v>3.1464533048690096E-2</v>
      </c>
      <c r="EZ50" s="86">
        <f>+BW50/'[1]total numbers'!DP50</f>
        <v>3.2165390034412857E-2</v>
      </c>
      <c r="FA50" s="86">
        <f>+BX50/'[1]total numbers'!DQ50</f>
        <v>3.3404625341515656E-2</v>
      </c>
      <c r="FB50" s="86">
        <f>+BY50/'[1]total numbers'!DR50</f>
        <v>3.4324556551001133E-2</v>
      </c>
      <c r="FC50" s="86">
        <f>+BZ50/'[1]total numbers'!DS50</f>
        <v>3.5197633476863888E-2</v>
      </c>
      <c r="FD50" s="86">
        <f>+CA50/'[1]total numbers'!DT50</f>
        <v>3.641281804916454E-2</v>
      </c>
      <c r="FE50" s="86">
        <f>+CB50/'[1]total numbers'!DU50</f>
        <v>3.7179373376241831E-2</v>
      </c>
      <c r="FF50" s="86">
        <f>+CC50/'[1]total numbers'!DV50</f>
        <v>3.8148550739452371E-2</v>
      </c>
      <c r="FH50" s="54">
        <f t="shared" si="16"/>
        <v>-10000</v>
      </c>
      <c r="FI50" s="54">
        <f t="shared" si="17"/>
        <v>1960</v>
      </c>
      <c r="FJ50" s="65">
        <f t="shared" si="18"/>
        <v>7.4999999999999997E-2</v>
      </c>
      <c r="FK50" s="59">
        <f t="shared" si="19"/>
        <v>4.1440685428936995E-2</v>
      </c>
      <c r="FL50" s="54">
        <f t="shared" si="20"/>
        <v>4386.9829734310688</v>
      </c>
      <c r="FM50" s="64">
        <v>0.33333333333333331</v>
      </c>
      <c r="FN50" s="59">
        <f t="shared" si="21"/>
        <v>-3.0836945520598602E-3</v>
      </c>
      <c r="FP50" s="6">
        <v>9</v>
      </c>
      <c r="FQ50" s="6" t="s">
        <v>362</v>
      </c>
      <c r="GF50" s="21"/>
      <c r="GG50" s="41">
        <f>IF([3]data!BE50&lt;=0, ,BE50/[3]data!BE50)</f>
        <v>0</v>
      </c>
      <c r="GH50" s="41">
        <f>IF([3]data!BF50&lt;=0, ,BF50/[3]data!BF50)</f>
        <v>0</v>
      </c>
      <c r="GI50" s="41">
        <f>IF([3]data!BG50&lt;=0, ,BG50/[3]data!BG50)</f>
        <v>0</v>
      </c>
      <c r="GJ50" s="41">
        <f>IF([3]data!BH50&lt;=0, ,BH50/[3]data!BH50)</f>
        <v>155.57647058823528</v>
      </c>
      <c r="GK50" s="41">
        <f>IF([3]data!BI50&lt;=0, ,BI50/[3]data!BI50)</f>
        <v>191.36470588235289</v>
      </c>
      <c r="GL50" s="41">
        <f>IF([3]data!BS50&lt;=0, ,BS50/[3]data!BS50)</f>
        <v>223.52941176470586</v>
      </c>
      <c r="HM50" s="17">
        <v>1</v>
      </c>
      <c r="HN50" s="128">
        <f t="shared" si="173"/>
        <v>1</v>
      </c>
      <c r="HO50" s="128">
        <f t="shared" si="173"/>
        <v>1</v>
      </c>
      <c r="HP50" s="128">
        <f t="shared" si="173"/>
        <v>1</v>
      </c>
      <c r="HQ50" s="128">
        <f t="shared" si="173"/>
        <v>1</v>
      </c>
      <c r="HR50" s="128">
        <f t="shared" si="173"/>
        <v>1</v>
      </c>
      <c r="HS50" s="128">
        <f t="shared" si="173"/>
        <v>1</v>
      </c>
      <c r="HT50" s="128">
        <f t="shared" si="173"/>
        <v>1</v>
      </c>
      <c r="HU50" s="128">
        <f t="shared" si="173"/>
        <v>1</v>
      </c>
      <c r="HV50" s="128">
        <f t="shared" si="173"/>
        <v>1</v>
      </c>
      <c r="HW50" s="128">
        <f t="shared" si="173"/>
        <v>1</v>
      </c>
      <c r="HX50" s="128">
        <f t="shared" si="173"/>
        <v>1</v>
      </c>
      <c r="HY50" s="128">
        <f t="shared" si="173"/>
        <v>1</v>
      </c>
      <c r="HZ50" s="128">
        <f t="shared" si="173"/>
        <v>1</v>
      </c>
      <c r="IA50" s="128">
        <f t="shared" si="173"/>
        <v>1</v>
      </c>
      <c r="IB50" s="128">
        <f t="shared" si="173"/>
        <v>1</v>
      </c>
      <c r="IC50" s="128">
        <f t="shared" si="173"/>
        <v>1</v>
      </c>
      <c r="ID50" s="128">
        <f t="shared" si="171"/>
        <v>1</v>
      </c>
      <c r="IE50" s="128">
        <f t="shared" si="171"/>
        <v>1</v>
      </c>
      <c r="IF50" s="128">
        <f t="shared" si="171"/>
        <v>1</v>
      </c>
      <c r="IG50" s="128">
        <f t="shared" si="171"/>
        <v>1</v>
      </c>
      <c r="IH50" s="128">
        <f t="shared" si="171"/>
        <v>1</v>
      </c>
      <c r="II50" s="128">
        <f t="shared" si="171"/>
        <v>1</v>
      </c>
      <c r="IJ50" s="128">
        <f t="shared" si="171"/>
        <v>1</v>
      </c>
      <c r="IK50" s="128">
        <f t="shared" si="171"/>
        <v>1</v>
      </c>
      <c r="IL50" s="128">
        <f t="shared" si="171"/>
        <v>1</v>
      </c>
      <c r="IM50" s="128">
        <f t="shared" si="171"/>
        <v>1</v>
      </c>
      <c r="IN50" s="128">
        <f t="shared" si="171"/>
        <v>1</v>
      </c>
      <c r="IO50" s="128">
        <f t="shared" si="167"/>
        <v>1</v>
      </c>
      <c r="IP50" s="128">
        <f t="shared" si="167"/>
        <v>1</v>
      </c>
      <c r="IQ50" s="128">
        <f t="shared" si="167"/>
        <v>1</v>
      </c>
      <c r="IR50" s="128">
        <f t="shared" si="167"/>
        <v>1</v>
      </c>
      <c r="IS50" s="128">
        <f t="shared" si="167"/>
        <v>1</v>
      </c>
      <c r="IT50" s="128">
        <f t="shared" si="168"/>
        <v>1</v>
      </c>
      <c r="IU50" s="128">
        <f t="shared" si="168"/>
        <v>1</v>
      </c>
      <c r="IV50" s="128">
        <f t="shared" si="168"/>
        <v>1</v>
      </c>
      <c r="IW50" s="128">
        <f t="shared" si="168"/>
        <v>1</v>
      </c>
      <c r="IX50" s="128">
        <f t="shared" si="168"/>
        <v>1</v>
      </c>
      <c r="IY50" s="128">
        <f t="shared" si="168"/>
        <v>1</v>
      </c>
      <c r="IZ50" s="128">
        <f t="shared" si="168"/>
        <v>1</v>
      </c>
      <c r="JA50" s="128">
        <f t="shared" si="168"/>
        <v>1</v>
      </c>
      <c r="JB50" s="128">
        <f t="shared" si="168"/>
        <v>1</v>
      </c>
      <c r="JC50" s="128">
        <f t="shared" si="168"/>
        <v>1</v>
      </c>
      <c r="JD50" s="128">
        <f t="shared" si="168"/>
        <v>1</v>
      </c>
      <c r="JE50" s="128">
        <f t="shared" si="168"/>
        <v>1</v>
      </c>
      <c r="JF50" s="128">
        <f t="shared" si="168"/>
        <v>1</v>
      </c>
      <c r="JG50" s="128">
        <f t="shared" si="168"/>
        <v>1</v>
      </c>
      <c r="JH50" s="128">
        <f t="shared" si="168"/>
        <v>1</v>
      </c>
      <c r="JI50" s="128">
        <f t="shared" si="168"/>
        <v>1</v>
      </c>
      <c r="JJ50" s="128">
        <f t="shared" si="169"/>
        <v>1</v>
      </c>
      <c r="JK50" s="128">
        <f t="shared" si="169"/>
        <v>1</v>
      </c>
      <c r="JL50" s="128">
        <f t="shared" si="169"/>
        <v>1</v>
      </c>
      <c r="JM50" s="128">
        <f t="shared" si="169"/>
        <v>1</v>
      </c>
      <c r="JN50" s="128">
        <f t="shared" si="169"/>
        <v>1</v>
      </c>
      <c r="JO50" s="128">
        <f t="shared" si="169"/>
        <v>1</v>
      </c>
      <c r="JP50" s="128">
        <f t="shared" si="169"/>
        <v>1</v>
      </c>
      <c r="JQ50" s="128">
        <f t="shared" si="169"/>
        <v>1</v>
      </c>
      <c r="JR50" s="128">
        <f t="shared" si="169"/>
        <v>1</v>
      </c>
      <c r="JS50" s="128">
        <f t="shared" si="169"/>
        <v>1</v>
      </c>
      <c r="JT50" s="128">
        <f t="shared" si="169"/>
        <v>1</v>
      </c>
      <c r="JU50" s="128">
        <f t="shared" si="169"/>
        <v>1</v>
      </c>
      <c r="JV50" s="128">
        <f t="shared" si="169"/>
        <v>1</v>
      </c>
      <c r="JW50" s="128">
        <f t="shared" si="169"/>
        <v>1</v>
      </c>
      <c r="JX50" s="128">
        <f t="shared" si="169"/>
        <v>1</v>
      </c>
      <c r="JY50" s="128">
        <f t="shared" si="169"/>
        <v>1</v>
      </c>
      <c r="JZ50" s="128">
        <f t="shared" si="164"/>
        <v>1</v>
      </c>
      <c r="KA50" s="128">
        <f t="shared" si="126"/>
        <v>1</v>
      </c>
      <c r="KB50" s="128">
        <f t="shared" si="126"/>
        <v>1</v>
      </c>
      <c r="KC50" s="128">
        <f t="shared" si="126"/>
        <v>1</v>
      </c>
      <c r="KD50" s="128">
        <f t="shared" si="126"/>
        <v>1</v>
      </c>
      <c r="KE50" s="128">
        <f t="shared" si="126"/>
        <v>1</v>
      </c>
      <c r="KF50" s="128">
        <f t="shared" si="126"/>
        <v>1</v>
      </c>
      <c r="KG50" s="128">
        <f t="shared" si="126"/>
        <v>1</v>
      </c>
      <c r="KH50" s="128">
        <f t="shared" si="126"/>
        <v>1</v>
      </c>
      <c r="KI50" s="128">
        <f t="shared" si="126"/>
        <v>1</v>
      </c>
      <c r="KJ50" s="128">
        <f t="shared" si="126"/>
        <v>1</v>
      </c>
      <c r="KK50" s="128">
        <f t="shared" si="126"/>
        <v>1</v>
      </c>
      <c r="KL50" s="17">
        <v>1</v>
      </c>
    </row>
    <row r="51" spans="1:298" x14ac:dyDescent="0.2">
      <c r="A51" s="8">
        <v>9</v>
      </c>
      <c r="B51" s="14">
        <v>175</v>
      </c>
      <c r="C51" s="76" t="s">
        <v>448</v>
      </c>
      <c r="D51" s="11">
        <v>0</v>
      </c>
      <c r="E51" s="11">
        <v>0</v>
      </c>
      <c r="F51" s="11">
        <f>+'[1]total numbers'!F51*CI51</f>
        <v>0</v>
      </c>
      <c r="G51" s="11">
        <f>+'[1]total numbers'!G51*CJ51</f>
        <v>0</v>
      </c>
      <c r="H51" s="11">
        <f>+'[1]total numbers'!H51*CK51</f>
        <v>0</v>
      </c>
      <c r="I51" s="11">
        <f>+'[1]total numbers'!I51*CL51</f>
        <v>0</v>
      </c>
      <c r="J51" s="11">
        <f>+'[1]total numbers'!J51*CM51</f>
        <v>0</v>
      </c>
      <c r="K51" s="11">
        <f>+'[1]total numbers'!K51*CN51</f>
        <v>0</v>
      </c>
      <c r="L51" s="11">
        <f>+'[1]total numbers'!L51*CO51</f>
        <v>0</v>
      </c>
      <c r="M51" s="11">
        <f>+'[1]total numbers'!M51*CP51</f>
        <v>0</v>
      </c>
      <c r="N51" s="11">
        <f>+'[1]total numbers'!N51*CQ51</f>
        <v>0</v>
      </c>
      <c r="O51" s="11">
        <f>+'[1]total numbers'!O51*CR51</f>
        <v>0</v>
      </c>
      <c r="P51" s="11">
        <f>+'[1]total numbers'!P51*CS51</f>
        <v>0</v>
      </c>
      <c r="Q51" s="11">
        <f>+'[1]total numbers'!Q51*CT51</f>
        <v>0</v>
      </c>
      <c r="R51" s="11">
        <f>+'[1]total numbers'!R51*CU51</f>
        <v>0</v>
      </c>
      <c r="S51" s="11">
        <f>+'[1]total numbers'!S51*CV51</f>
        <v>0</v>
      </c>
      <c r="T51" s="11">
        <f>+'[1]total numbers'!T51*CW51</f>
        <v>0</v>
      </c>
      <c r="U51" s="11">
        <f>+'[1]total numbers'!U51*CX51</f>
        <v>0</v>
      </c>
      <c r="V51" s="11">
        <f>+'[1]total numbers'!V51*CY51</f>
        <v>0</v>
      </c>
      <c r="W51" s="11">
        <f>+'[1]total numbers'!W51*CZ51</f>
        <v>0</v>
      </c>
      <c r="X51" s="11">
        <f>+'[1]total numbers'!X51*DA51</f>
        <v>0</v>
      </c>
      <c r="Y51" s="11">
        <f>+'[1]total numbers'!Y51*DB51</f>
        <v>0</v>
      </c>
      <c r="Z51" s="11">
        <f>+'[1]total numbers'!Z51*DC51</f>
        <v>0</v>
      </c>
      <c r="AA51" s="11">
        <f>+'[1]total numbers'!AA51*DD51</f>
        <v>0</v>
      </c>
      <c r="AB51" s="11">
        <f>+'[1]total numbers'!AB51*DE51</f>
        <v>0</v>
      </c>
      <c r="AC51" s="11">
        <f>+'[1]total numbers'!AC51*DF51</f>
        <v>0</v>
      </c>
      <c r="AD51" s="11">
        <f>+'[1]total numbers'!AD51*DG51</f>
        <v>0</v>
      </c>
      <c r="AE51" s="11">
        <f>+'[1]total numbers'!AE51*DH51</f>
        <v>0</v>
      </c>
      <c r="AF51" s="11">
        <f>+'[1]total numbers'!AF51*DI51</f>
        <v>0</v>
      </c>
      <c r="AG51" s="11">
        <f>+'[1]total numbers'!AG51*DJ51</f>
        <v>0</v>
      </c>
      <c r="AH51" s="11">
        <f>+'[1]total numbers'!AH51*DK51</f>
        <v>0</v>
      </c>
      <c r="AI51" s="11">
        <f>+'[1]total numbers'!AI51*DL51</f>
        <v>0</v>
      </c>
      <c r="AJ51" s="11">
        <f>+'[1]total numbers'!AJ51*DM51</f>
        <v>0</v>
      </c>
      <c r="AK51" s="11">
        <f>+'[1]total numbers'!AK51*DN51</f>
        <v>0</v>
      </c>
      <c r="AL51" s="11">
        <f>+'[1]total numbers'!AL51*DO51</f>
        <v>0</v>
      </c>
      <c r="AM51" s="11">
        <f>+'[1]total numbers'!AM51*DP51</f>
        <v>0</v>
      </c>
      <c r="AN51" s="11">
        <f>+'[1]total numbers'!AN51*DQ51</f>
        <v>0</v>
      </c>
      <c r="AO51" s="11">
        <f>+'[1]total numbers'!AO51*DR51</f>
        <v>0</v>
      </c>
      <c r="AP51" s="11">
        <f>+'[1]total numbers'!AP51*DS51</f>
        <v>0</v>
      </c>
      <c r="AQ51" s="11">
        <f>+'[1]total numbers'!AQ51*DT51</f>
        <v>0</v>
      </c>
      <c r="AR51" s="11">
        <f>+'[1]total numbers'!AR51*DU51</f>
        <v>0</v>
      </c>
      <c r="AS51" s="11">
        <f>+'[1]total numbers'!AS51*DV51</f>
        <v>0</v>
      </c>
      <c r="AT51" s="11">
        <f>+'[1]total numbers'!AT51*DW51</f>
        <v>0</v>
      </c>
      <c r="AU51" s="11">
        <f>+'[1]total numbers'!AU51*DX51</f>
        <v>0</v>
      </c>
      <c r="AV51" s="11">
        <f>+'[1]total numbers'!AV51*DY51</f>
        <v>0</v>
      </c>
      <c r="AW51" s="11">
        <f>+'[1]total numbers'!AW51*DZ51</f>
        <v>0</v>
      </c>
      <c r="AX51" s="11">
        <f>+'[1]total numbers'!AX51*EA51</f>
        <v>0</v>
      </c>
      <c r="AY51" s="11">
        <f>+'[1]total numbers'!AY51*EB51</f>
        <v>0</v>
      </c>
      <c r="AZ51" s="11">
        <f>+'[1]total numbers'!AZ51*EC51</f>
        <v>0</v>
      </c>
      <c r="BA51" s="11">
        <f>+'[1]total numbers'!BA51*ED51</f>
        <v>0</v>
      </c>
      <c r="BB51" s="11">
        <f>+'[1]total numbers'!BB51*EE51</f>
        <v>0</v>
      </c>
      <c r="BC51" s="11">
        <f>+'[1]total numbers'!BC51*EF51</f>
        <v>0</v>
      </c>
      <c r="BD51" s="11">
        <f>+'[1]total numbers'!BD51*EG51</f>
        <v>0</v>
      </c>
      <c r="BE51" s="123">
        <f>+[2]faostat2014_rice!B47</f>
        <v>88</v>
      </c>
      <c r="BF51" s="19">
        <f>+[2]faostat2014_rice!C47</f>
        <v>244.4</v>
      </c>
      <c r="BG51" s="19">
        <f>+[2]faostat2014_rice!D47</f>
        <v>292.89999999999998</v>
      </c>
      <c r="BH51" s="19">
        <f>+[2]faostat2014_rice!E47</f>
        <v>487.19</v>
      </c>
      <c r="BI51" s="19">
        <f>+[2]faostat2014_rice!F47</f>
        <v>447.41699999999997</v>
      </c>
      <c r="BJ51" s="19">
        <f>+[2]faostat2014_rice!G47</f>
        <v>431.82100000000003</v>
      </c>
      <c r="BK51" s="19">
        <f>+[2]faostat2014_rice!H47</f>
        <v>416.464</v>
      </c>
      <c r="BL51" s="19">
        <f>+[2]faostat2014_rice!I47</f>
        <v>416.92700000000002</v>
      </c>
      <c r="BM51" s="19">
        <f>+[2]faostat2014_rice!J47</f>
        <v>417.39100000000002</v>
      </c>
      <c r="BN51" s="19">
        <f>+[2]faostat2014_rice!K47</f>
        <v>417.85399999999998</v>
      </c>
      <c r="BO51" s="19">
        <f>+[2]faostat2014_rice!L47</f>
        <v>418.31799999999998</v>
      </c>
      <c r="BP51" s="19">
        <f>+[2]faostat2014_rice!M47</f>
        <v>418.78100000000001</v>
      </c>
      <c r="BQ51" s="19">
        <f>+[2]faostat2014_rice!N47</f>
        <v>419.245</v>
      </c>
      <c r="BR51" s="19">
        <f>+[2]faostat2014_rice!O47</f>
        <v>419.709</v>
      </c>
      <c r="BS51" s="19">
        <f>+[2]faostat2014_rice!P47</f>
        <v>420.17399999999998</v>
      </c>
      <c r="BT51" s="19">
        <f>+[2]faostat2014_rice!Q47</f>
        <v>500</v>
      </c>
      <c r="BU51" s="82">
        <f t="shared" ref="BU51" si="179">TREND(BO51:BT51,BO$3:BT$3,BU$3)</f>
        <v>474.00979999999981</v>
      </c>
      <c r="BV51" s="82">
        <f t="shared" ref="BV51" si="180">TREND(BP51:BU51,BP$3:BU$3,BV$3)</f>
        <v>493.87386666666498</v>
      </c>
      <c r="BW51" s="82">
        <f t="shared" ref="BW51" si="181">TREND(BQ51:BV51,BQ$3:BV$3,BW$3)</f>
        <v>516.08921777777141</v>
      </c>
      <c r="BX51" s="82">
        <f t="shared" ref="BX51" si="182">TREND(BR51:BW51,BR$3:BW$3,BX$3)</f>
        <v>538.34369629628782</v>
      </c>
      <c r="BY51" s="82">
        <f t="shared" ref="BY51" si="183">TREND(BS51:BX51,BS$3:BX$3,BY$3)</f>
        <v>556.31311693826865</v>
      </c>
      <c r="BZ51" s="82">
        <f t="shared" ref="BZ51" si="184">TREND(BT51:BY51,BT$3:BY$3,BZ$3)</f>
        <v>562.78321208229318</v>
      </c>
      <c r="CA51" s="82">
        <f t="shared" ref="CA51" si="185">TREND(BU51:BZ51,BU$3:BZ$3,CA$3)</f>
        <v>588.91274726802658</v>
      </c>
      <c r="CB51" s="82">
        <f t="shared" ref="CB51" si="186">TREND(BV51:CA51,BV$3:CA$3,CB$3)</f>
        <v>606.04389016111963</v>
      </c>
      <c r="CC51" s="82">
        <f t="shared" ref="CC51" si="187">TREND(BW51:CB51,BW$3:CB$3,CC$3)</f>
        <v>622.20937441822753</v>
      </c>
      <c r="CD51" s="31"/>
      <c r="CE51" s="15"/>
      <c r="CG51" s="59">
        <v>0</v>
      </c>
      <c r="CH51" s="59">
        <v>0</v>
      </c>
      <c r="CI51" s="59">
        <v>0</v>
      </c>
      <c r="CJ51" s="59">
        <v>0</v>
      </c>
      <c r="CK51" s="59">
        <v>0</v>
      </c>
      <c r="CL51" s="59">
        <v>0</v>
      </c>
      <c r="CM51" s="59">
        <v>0</v>
      </c>
      <c r="CN51" s="59">
        <v>0</v>
      </c>
      <c r="CO51" s="59">
        <v>0</v>
      </c>
      <c r="CP51" s="59">
        <v>0</v>
      </c>
      <c r="CQ51" s="59">
        <v>0</v>
      </c>
      <c r="CR51" s="59">
        <v>0</v>
      </c>
      <c r="CS51" s="59">
        <v>0</v>
      </c>
      <c r="CT51" s="59">
        <v>0</v>
      </c>
      <c r="CU51" s="59">
        <v>0</v>
      </c>
      <c r="CV51" s="59">
        <v>0</v>
      </c>
      <c r="CW51" s="59">
        <v>0</v>
      </c>
      <c r="CX51" s="59">
        <v>0</v>
      </c>
      <c r="CY51" s="59">
        <v>0</v>
      </c>
      <c r="CZ51" s="59">
        <v>0</v>
      </c>
      <c r="DA51" s="59">
        <v>0</v>
      </c>
      <c r="DB51" s="59">
        <v>0</v>
      </c>
      <c r="DC51" s="59">
        <v>0</v>
      </c>
      <c r="DD51" s="59">
        <v>0</v>
      </c>
      <c r="DE51" s="59">
        <v>0</v>
      </c>
      <c r="DF51" s="59">
        <v>0</v>
      </c>
      <c r="DG51" s="59">
        <v>0</v>
      </c>
      <c r="DH51" s="59">
        <v>0</v>
      </c>
      <c r="DI51" s="59">
        <v>0</v>
      </c>
      <c r="DJ51" s="59">
        <v>0</v>
      </c>
      <c r="DK51" s="59">
        <v>0</v>
      </c>
      <c r="DL51" s="59">
        <v>0</v>
      </c>
      <c r="DM51" s="59">
        <v>0</v>
      </c>
      <c r="DN51" s="59">
        <v>0</v>
      </c>
      <c r="DO51" s="59">
        <v>0</v>
      </c>
      <c r="DP51" s="59">
        <v>0</v>
      </c>
      <c r="DQ51" s="59">
        <v>0</v>
      </c>
      <c r="DR51" s="59">
        <v>0</v>
      </c>
      <c r="DS51" s="59">
        <v>0</v>
      </c>
      <c r="DT51" s="59">
        <v>0</v>
      </c>
      <c r="DU51" s="59">
        <v>0</v>
      </c>
      <c r="DV51" s="59">
        <v>0</v>
      </c>
      <c r="DW51" s="59">
        <v>0</v>
      </c>
      <c r="DX51" s="59">
        <v>0</v>
      </c>
      <c r="DY51" s="59">
        <v>0</v>
      </c>
      <c r="DZ51" s="59">
        <v>0</v>
      </c>
      <c r="EA51" s="59">
        <v>0</v>
      </c>
      <c r="EB51" s="59">
        <v>0</v>
      </c>
      <c r="EC51" s="59">
        <v>0</v>
      </c>
      <c r="ED51" s="59">
        <v>0</v>
      </c>
      <c r="EE51" s="59">
        <v>0</v>
      </c>
      <c r="EF51" s="59">
        <v>0</v>
      </c>
      <c r="EG51" s="59">
        <v>0</v>
      </c>
      <c r="EH51" s="20">
        <v>0</v>
      </c>
      <c r="EI51" s="20">
        <v>0</v>
      </c>
      <c r="EJ51" s="20">
        <v>0</v>
      </c>
      <c r="EK51" s="20">
        <v>0</v>
      </c>
      <c r="EL51" s="20">
        <v>0</v>
      </c>
      <c r="EM51" s="20">
        <v>0</v>
      </c>
      <c r="EN51" s="20">
        <v>0</v>
      </c>
      <c r="EO51" s="20">
        <v>0</v>
      </c>
      <c r="EP51" s="20">
        <v>0</v>
      </c>
      <c r="EQ51" s="20">
        <v>0</v>
      </c>
      <c r="ER51" s="20">
        <v>0</v>
      </c>
      <c r="ES51" s="20">
        <v>0</v>
      </c>
      <c r="ET51" s="20">
        <v>0</v>
      </c>
      <c r="EU51" s="20">
        <v>0</v>
      </c>
      <c r="EV51" s="20">
        <v>0</v>
      </c>
      <c r="EW51" s="20">
        <v>0</v>
      </c>
      <c r="EX51" s="20">
        <v>0</v>
      </c>
      <c r="EY51" s="20">
        <v>0</v>
      </c>
      <c r="EZ51" s="20">
        <v>0</v>
      </c>
      <c r="FA51" s="20">
        <v>0</v>
      </c>
      <c r="FB51" s="20">
        <v>0</v>
      </c>
      <c r="FC51" s="20">
        <v>0</v>
      </c>
      <c r="FD51" s="20">
        <v>0</v>
      </c>
      <c r="FE51" s="20">
        <v>0</v>
      </c>
      <c r="FF51" s="20">
        <v>0</v>
      </c>
      <c r="FH51" s="54"/>
      <c r="FI51" s="54"/>
      <c r="FJ51" s="65"/>
      <c r="FK51" s="59"/>
      <c r="FL51" s="54"/>
      <c r="FM51" s="64"/>
      <c r="FN51" s="59"/>
      <c r="GF51" s="21"/>
      <c r="GG51" s="41"/>
      <c r="GH51" s="41"/>
      <c r="GI51" s="41"/>
      <c r="GJ51" s="41"/>
      <c r="GK51" s="41"/>
      <c r="GL51" s="41"/>
      <c r="HM51" s="17">
        <v>1</v>
      </c>
      <c r="HN51" s="128">
        <f t="shared" si="173"/>
        <v>1</v>
      </c>
      <c r="HO51" s="128">
        <f t="shared" si="173"/>
        <v>1</v>
      </c>
      <c r="HP51" s="128">
        <f t="shared" si="173"/>
        <v>1</v>
      </c>
      <c r="HQ51" s="128">
        <f t="shared" si="173"/>
        <v>1</v>
      </c>
      <c r="HR51" s="128">
        <f t="shared" si="173"/>
        <v>1</v>
      </c>
      <c r="HS51" s="128">
        <f t="shared" si="173"/>
        <v>1</v>
      </c>
      <c r="HT51" s="128">
        <f t="shared" si="173"/>
        <v>1</v>
      </c>
      <c r="HU51" s="128">
        <f t="shared" si="173"/>
        <v>1</v>
      </c>
      <c r="HV51" s="128">
        <f t="shared" si="173"/>
        <v>1</v>
      </c>
      <c r="HW51" s="128">
        <f t="shared" si="173"/>
        <v>1</v>
      </c>
      <c r="HX51" s="128">
        <f t="shared" si="173"/>
        <v>1</v>
      </c>
      <c r="HY51" s="128">
        <f t="shared" si="173"/>
        <v>1</v>
      </c>
      <c r="HZ51" s="128">
        <f t="shared" si="173"/>
        <v>1</v>
      </c>
      <c r="IA51" s="128">
        <f t="shared" si="173"/>
        <v>1</v>
      </c>
      <c r="IB51" s="128">
        <f t="shared" si="173"/>
        <v>1</v>
      </c>
      <c r="IC51" s="128">
        <f t="shared" si="173"/>
        <v>1</v>
      </c>
      <c r="ID51" s="128">
        <f t="shared" si="171"/>
        <v>1</v>
      </c>
      <c r="IE51" s="128">
        <f t="shared" si="171"/>
        <v>1</v>
      </c>
      <c r="IF51" s="128">
        <f t="shared" si="171"/>
        <v>1</v>
      </c>
      <c r="IG51" s="128">
        <f t="shared" si="171"/>
        <v>1</v>
      </c>
      <c r="IH51" s="128">
        <f t="shared" si="171"/>
        <v>1</v>
      </c>
      <c r="II51" s="128">
        <f t="shared" si="171"/>
        <v>1</v>
      </c>
      <c r="IJ51" s="128">
        <f t="shared" si="171"/>
        <v>1</v>
      </c>
      <c r="IK51" s="128">
        <f t="shared" si="171"/>
        <v>1</v>
      </c>
      <c r="IL51" s="128">
        <f t="shared" si="171"/>
        <v>1</v>
      </c>
      <c r="IM51" s="128">
        <f t="shared" si="171"/>
        <v>1</v>
      </c>
      <c r="IN51" s="128">
        <f t="shared" si="171"/>
        <v>1</v>
      </c>
      <c r="IO51" s="128">
        <f t="shared" si="167"/>
        <v>1</v>
      </c>
      <c r="IP51" s="128">
        <f t="shared" si="167"/>
        <v>1</v>
      </c>
      <c r="IQ51" s="128">
        <f t="shared" si="167"/>
        <v>1</v>
      </c>
      <c r="IR51" s="128">
        <f t="shared" si="167"/>
        <v>1</v>
      </c>
      <c r="IS51" s="128">
        <f t="shared" si="167"/>
        <v>1</v>
      </c>
      <c r="IT51" s="128">
        <f t="shared" si="168"/>
        <v>1</v>
      </c>
      <c r="IU51" s="128">
        <f t="shared" si="168"/>
        <v>1</v>
      </c>
      <c r="IV51" s="128">
        <f t="shared" si="168"/>
        <v>1</v>
      </c>
      <c r="IW51" s="128">
        <f t="shared" si="168"/>
        <v>1</v>
      </c>
      <c r="IX51" s="128">
        <f t="shared" si="168"/>
        <v>1</v>
      </c>
      <c r="IY51" s="128">
        <f t="shared" si="168"/>
        <v>1</v>
      </c>
      <c r="IZ51" s="128">
        <f t="shared" si="168"/>
        <v>1</v>
      </c>
      <c r="JA51" s="128">
        <f t="shared" si="168"/>
        <v>1</v>
      </c>
      <c r="JB51" s="128">
        <f t="shared" si="168"/>
        <v>1</v>
      </c>
      <c r="JC51" s="128">
        <f t="shared" si="168"/>
        <v>1</v>
      </c>
      <c r="JD51" s="128">
        <f t="shared" si="168"/>
        <v>1</v>
      </c>
      <c r="JE51" s="128">
        <f t="shared" si="168"/>
        <v>1</v>
      </c>
      <c r="JF51" s="128">
        <f t="shared" si="168"/>
        <v>1</v>
      </c>
      <c r="JG51" s="128">
        <f t="shared" si="168"/>
        <v>1</v>
      </c>
      <c r="JH51" s="128">
        <f t="shared" si="168"/>
        <v>1</v>
      </c>
      <c r="JI51" s="128">
        <f t="shared" si="168"/>
        <v>1</v>
      </c>
      <c r="JJ51" s="128">
        <f t="shared" si="169"/>
        <v>1</v>
      </c>
      <c r="JK51" s="128">
        <f t="shared" si="169"/>
        <v>1</v>
      </c>
      <c r="JL51" s="128">
        <f t="shared" si="169"/>
        <v>1</v>
      </c>
      <c r="JM51" s="128">
        <f t="shared" si="169"/>
        <v>1</v>
      </c>
      <c r="JN51" s="128">
        <f t="shared" si="169"/>
        <v>1</v>
      </c>
      <c r="JO51" s="128">
        <f t="shared" si="169"/>
        <v>1</v>
      </c>
      <c r="JP51" s="128">
        <f t="shared" si="169"/>
        <v>1</v>
      </c>
      <c r="JQ51" s="128">
        <f t="shared" si="169"/>
        <v>1</v>
      </c>
      <c r="JR51" s="128">
        <f t="shared" si="169"/>
        <v>1</v>
      </c>
      <c r="JS51" s="128">
        <f t="shared" si="169"/>
        <v>1</v>
      </c>
      <c r="JT51" s="128">
        <f t="shared" si="169"/>
        <v>1</v>
      </c>
      <c r="JU51" s="128">
        <f t="shared" si="169"/>
        <v>1</v>
      </c>
      <c r="JV51" s="128">
        <f t="shared" si="169"/>
        <v>1</v>
      </c>
      <c r="JW51" s="128">
        <f t="shared" si="169"/>
        <v>1</v>
      </c>
      <c r="JX51" s="128">
        <f t="shared" si="169"/>
        <v>1</v>
      </c>
      <c r="JY51" s="128">
        <f t="shared" si="169"/>
        <v>1</v>
      </c>
      <c r="JZ51" s="128">
        <f t="shared" si="164"/>
        <v>1</v>
      </c>
      <c r="KA51" s="128">
        <f t="shared" si="126"/>
        <v>1</v>
      </c>
      <c r="KB51" s="128">
        <f t="shared" si="126"/>
        <v>1</v>
      </c>
      <c r="KC51" s="128">
        <f t="shared" si="126"/>
        <v>1</v>
      </c>
      <c r="KD51" s="128">
        <f t="shared" si="126"/>
        <v>1</v>
      </c>
      <c r="KE51" s="128">
        <f t="shared" si="126"/>
        <v>1</v>
      </c>
      <c r="KF51" s="128">
        <f t="shared" si="126"/>
        <v>1</v>
      </c>
      <c r="KG51" s="128">
        <f t="shared" si="126"/>
        <v>1</v>
      </c>
      <c r="KH51" s="128">
        <f t="shared" si="126"/>
        <v>1</v>
      </c>
      <c r="KI51" s="128">
        <f t="shared" si="126"/>
        <v>1</v>
      </c>
      <c r="KJ51" s="128">
        <f t="shared" si="126"/>
        <v>1</v>
      </c>
      <c r="KK51" s="128">
        <f t="shared" si="126"/>
        <v>1</v>
      </c>
      <c r="KL51" s="17">
        <v>1</v>
      </c>
    </row>
    <row r="52" spans="1:298" x14ac:dyDescent="0.2">
      <c r="A52" s="8">
        <v>8</v>
      </c>
      <c r="B52" s="14">
        <v>178</v>
      </c>
      <c r="C52" s="76" t="s">
        <v>92</v>
      </c>
      <c r="D52" s="11">
        <v>0</v>
      </c>
      <c r="E52" s="11">
        <v>0</v>
      </c>
      <c r="F52" s="11">
        <f>+'[1]total numbers'!F52*CI52</f>
        <v>2.8858864182965812E-6</v>
      </c>
      <c r="G52" s="11">
        <f>+'[1]total numbers'!G52*CJ52</f>
        <v>5.7717728365931624E-6</v>
      </c>
      <c r="H52" s="11">
        <f>+'[1]total numbers'!H52*CK52</f>
        <v>1.1543545673186327E-5</v>
      </c>
      <c r="I52" s="11">
        <f>+'[1]total numbers'!I52*CL52</f>
        <v>2.3087091346372657E-5</v>
      </c>
      <c r="J52" s="11">
        <f>+'[1]total numbers'!J52*CM52</f>
        <v>4.61741826927453E-5</v>
      </c>
      <c r="K52" s="11">
        <f>+'[1]total numbers'!K52*CN52</f>
        <v>9.2348365385490626E-5</v>
      </c>
      <c r="L52" s="11">
        <f>+'[1]total numbers'!L52*CO52</f>
        <v>1.846967307709812E-4</v>
      </c>
      <c r="M52" s="11">
        <f>+'[1]total numbers'!M52*CP52</f>
        <v>3.6939346154196245E-4</v>
      </c>
      <c r="N52" s="11">
        <f>+'[1]total numbers'!N52*CQ52</f>
        <v>7.3878692308392479E-4</v>
      </c>
      <c r="O52" s="11">
        <f>+'[1]total numbers'!O52*CR52</f>
        <v>1.266491868143871E-3</v>
      </c>
      <c r="P52" s="11">
        <f>+'[1]total numbers'!P52*CS52</f>
        <v>2.1711289168180646E-3</v>
      </c>
      <c r="Q52" s="11">
        <f>+'[1]total numbers'!Q52*CT52</f>
        <v>3.7219352859738253E-3</v>
      </c>
      <c r="R52" s="11">
        <f>+'[1]total numbers'!R52*CU52</f>
        <v>6.3804604902408428E-3</v>
      </c>
      <c r="S52" s="11">
        <f>+'[1]total numbers'!S52*CV52</f>
        <v>1.0937932268984303E-2</v>
      </c>
      <c r="T52" s="11">
        <f>+'[1]total numbers'!T52*CW52</f>
        <v>1.8750741032544514E-2</v>
      </c>
      <c r="U52" s="11">
        <f>+'[1]total numbers'!U52*CX52</f>
        <v>3.2144127484362031E-2</v>
      </c>
      <c r="V52" s="11">
        <f>+'[1]total numbers'!V52*CY52</f>
        <v>5.5104218544620623E-2</v>
      </c>
      <c r="W52" s="11">
        <f>+'[1]total numbers'!W52*CZ52</f>
        <v>9.446437464792104E-2</v>
      </c>
      <c r="X52" s="11">
        <f>+'[1]total numbers'!X52*DA52</f>
        <v>0.16193892796786463</v>
      </c>
      <c r="Y52" s="11">
        <f>+'[1]total numbers'!Y52*DB52</f>
        <v>0.27760959080205372</v>
      </c>
      <c r="Z52" s="11">
        <f>+'[1]total numbers'!Z52*DC52</f>
        <v>0.47590215566066335</v>
      </c>
      <c r="AA52" s="11">
        <f>+'[1]total numbers'!AA52*DD52</f>
        <v>0.81583226684685173</v>
      </c>
      <c r="AB52" s="11">
        <f>+'[1]total numbers'!AB52*DE52</f>
        <v>1.3985696003088892</v>
      </c>
      <c r="AC52" s="11">
        <f>+'[1]total numbers'!AC52*DF52</f>
        <v>2.3975478862438089</v>
      </c>
      <c r="AD52" s="11">
        <f>+'[1]total numbers'!AD52*DG52</f>
        <v>4.1100820907036733</v>
      </c>
      <c r="AE52" s="11">
        <f>+'[1]total numbers'!AE52*DH52</f>
        <v>7.0458550126348687</v>
      </c>
      <c r="AF52" s="11">
        <f>+'[1]total numbers'!AF52*DI52</f>
        <v>6.9904983973798283</v>
      </c>
      <c r="AG52" s="11">
        <f>+'[1]total numbers'!AG52*DJ52</f>
        <v>6.961125642532477</v>
      </c>
      <c r="AH52" s="11">
        <f>+'[1]total numbers'!AH52*DK52</f>
        <v>6.930762558391022</v>
      </c>
      <c r="AI52" s="11">
        <f>+'[1]total numbers'!AI52*DL52</f>
        <v>6.8993365611066979</v>
      </c>
      <c r="AJ52" s="11">
        <f>+'[1]total numbers'!AJ52*DM52</f>
        <v>6.8667668113375679</v>
      </c>
      <c r="AK52" s="11">
        <f>+'[1]total numbers'!AK52*DN52</f>
        <v>6.8329629499246769</v>
      </c>
      <c r="AL52" s="11">
        <f>+'[1]total numbers'!AL52*DO52</f>
        <v>6.7978235973681986</v>
      </c>
      <c r="AM52" s="11">
        <f>+'[1]total numbers'!AM52*DP52</f>
        <v>6.7612345695140448</v>
      </c>
      <c r="AN52" s="11">
        <f>+'[1]total numbers'!AN52*DQ52</f>
        <v>6.7230667548500103</v>
      </c>
      <c r="AO52" s="11">
        <f>+'[1]total numbers'!AO52*DR52</f>
        <v>6.6831735945316098</v>
      </c>
      <c r="AP52" s="11">
        <f>+'[1]total numbers'!AP52*DS52</f>
        <v>6.6413881100901131</v>
      </c>
      <c r="AQ52" s="11">
        <f>+'[1]total numbers'!AQ52*DT52</f>
        <v>6.5975194476311918</v>
      </c>
      <c r="AR52" s="11">
        <f>+'[1]total numbers'!AR52*DU52</f>
        <v>6.5513489774895781</v>
      </c>
      <c r="AS52" s="11">
        <f>+'[1]total numbers'!AS52*DV52</f>
        <v>6.5026261634285527</v>
      </c>
      <c r="AT52" s="11">
        <f>+'[1]total numbers'!AT52*DW52</f>
        <v>6.4510648297263984</v>
      </c>
      <c r="AU52" s="11">
        <f>+'[1]total numbers'!AU52*DX52</f>
        <v>6.3963414256497737</v>
      </c>
      <c r="AV52" s="11">
        <f>+'[1]total numbers'!AV52*DY52</f>
        <v>6.3380992032373191</v>
      </c>
      <c r="AW52" s="11">
        <f>+'[1]total numbers'!AW52*DZ52</f>
        <v>6.2759679607586305</v>
      </c>
      <c r="AX52" s="11">
        <f>+'[1]total numbers'!AX52*EA52</f>
        <v>6.2096240430094722</v>
      </c>
      <c r="AY52" s="11">
        <f>+'[1]total numbers'!AY52*EB52</f>
        <v>6.1389579619702106</v>
      </c>
      <c r="AZ52" s="11">
        <f>+'[1]total numbers'!AZ52*EC52</f>
        <v>6.0645518684548385</v>
      </c>
      <c r="BA52" s="11">
        <f>+'[1]total numbers'!BA52*ED52</f>
        <v>5.9891640471744445</v>
      </c>
      <c r="BB52" s="11">
        <f>+'[1]total numbers'!BB52*EE52</f>
        <v>5.923175334530165</v>
      </c>
      <c r="BC52" s="11">
        <f>+'[1]total numbers'!BC52*EF52</f>
        <v>5.9115752511614881</v>
      </c>
      <c r="BD52" s="11">
        <f>+'[1]total numbers'!BD52*EG52</f>
        <v>6.2954474892744736</v>
      </c>
      <c r="BE52" s="123">
        <f>+[2]faostat2014_rice!B48</f>
        <v>5</v>
      </c>
      <c r="BF52" s="19">
        <f>+[2]faostat2014_rice!C48</f>
        <v>2</v>
      </c>
      <c r="BG52" s="19">
        <f>+[2]faostat2014_rice!D48</f>
        <v>2.7</v>
      </c>
      <c r="BH52" s="19">
        <f>+[2]faostat2014_rice!E48</f>
        <v>1.633</v>
      </c>
      <c r="BI52" s="19">
        <f>+[2]faostat2014_rice!F48</f>
        <v>1.859</v>
      </c>
      <c r="BJ52" s="19">
        <f>+[2]faostat2014_rice!G48</f>
        <v>1.93</v>
      </c>
      <c r="BK52" s="19">
        <f>+[2]faostat2014_rice!H48</f>
        <v>2.004</v>
      </c>
      <c r="BL52" s="19">
        <f>+[2]faostat2014_rice!I48</f>
        <v>1.7</v>
      </c>
      <c r="BM52" s="19">
        <f>+[2]faostat2014_rice!J48</f>
        <v>1.8</v>
      </c>
      <c r="BN52" s="19">
        <f>+[2]faostat2014_rice!K48</f>
        <v>1.9</v>
      </c>
      <c r="BO52" s="19">
        <f>+[2]faostat2014_rice!L48</f>
        <v>1.85</v>
      </c>
      <c r="BP52" s="19">
        <f>+[2]faostat2014_rice!M48</f>
        <v>1.9</v>
      </c>
      <c r="BQ52" s="19">
        <f>+[2]faostat2014_rice!N48</f>
        <v>2.1</v>
      </c>
      <c r="BR52" s="19">
        <f>+[2]faostat2014_rice!O48</f>
        <v>2.2999999999999998</v>
      </c>
      <c r="BS52" s="19">
        <f>+[2]faostat2014_rice!P48</f>
        <v>2.5</v>
      </c>
      <c r="BT52" s="19">
        <f>+[2]faostat2014_rice!Q48</f>
        <v>3.1419999999999999</v>
      </c>
      <c r="BU52" s="82">
        <f t="shared" si="1"/>
        <v>3.1446666666666943</v>
      </c>
      <c r="BV52" s="82">
        <f t="shared" si="2"/>
        <v>3.4693777777777086</v>
      </c>
      <c r="BW52" s="82">
        <f t="shared" si="3"/>
        <v>3.7782962962962756</v>
      </c>
      <c r="BX52" s="82">
        <f t="shared" si="4"/>
        <v>4.0859516049382592</v>
      </c>
      <c r="BY52" s="82">
        <f t="shared" si="5"/>
        <v>4.3697178600823463</v>
      </c>
      <c r="BZ52" s="82">
        <f t="shared" si="6"/>
        <v>4.5921379643348246</v>
      </c>
      <c r="CA52" s="82">
        <f t="shared" si="7"/>
        <v>4.9312945660723244</v>
      </c>
      <c r="CB52" s="82">
        <f t="shared" si="8"/>
        <v>5.2079501983234877</v>
      </c>
      <c r="CC52" s="82">
        <f t="shared" si="9"/>
        <v>5.4848965981202582</v>
      </c>
      <c r="CD52" s="31"/>
      <c r="CE52" s="15">
        <f t="shared" si="10"/>
        <v>-0.14100000000000001</v>
      </c>
      <c r="CG52" s="59">
        <f t="shared" ref="CG52:DG53" si="188">+CH52-CH52/3</f>
        <v>3.6999725704283822E-7</v>
      </c>
      <c r="CH52" s="59">
        <f t="shared" si="188"/>
        <v>5.5499588556425733E-7</v>
      </c>
      <c r="CI52" s="59">
        <f t="shared" si="188"/>
        <v>8.32493828346386E-7</v>
      </c>
      <c r="CJ52" s="59">
        <f t="shared" si="188"/>
        <v>1.2487407425195791E-6</v>
      </c>
      <c r="CK52" s="59">
        <f t="shared" si="188"/>
        <v>1.8731111137793689E-6</v>
      </c>
      <c r="CL52" s="59">
        <f t="shared" si="188"/>
        <v>2.8096666706690535E-6</v>
      </c>
      <c r="CM52" s="59">
        <f t="shared" si="188"/>
        <v>4.2145000060035798E-6</v>
      </c>
      <c r="CN52" s="59">
        <f t="shared" si="188"/>
        <v>6.3217500090053689E-6</v>
      </c>
      <c r="CO52" s="59">
        <f t="shared" si="188"/>
        <v>9.4826250135080525E-6</v>
      </c>
      <c r="CP52" s="59">
        <f t="shared" si="188"/>
        <v>1.4223937520262079E-5</v>
      </c>
      <c r="CQ52" s="59">
        <f t="shared" si="188"/>
        <v>2.1335906280393117E-5</v>
      </c>
      <c r="CR52" s="59">
        <f t="shared" si="188"/>
        <v>3.2003859420589678E-5</v>
      </c>
      <c r="CS52" s="59">
        <f t="shared" si="188"/>
        <v>4.800578913088451E-5</v>
      </c>
      <c r="CT52" s="59">
        <f t="shared" si="188"/>
        <v>7.2008683696326772E-5</v>
      </c>
      <c r="CU52" s="59">
        <f t="shared" si="188"/>
        <v>1.0801302554449015E-4</v>
      </c>
      <c r="CV52" s="59">
        <f t="shared" si="188"/>
        <v>1.6201953831673522E-4</v>
      </c>
      <c r="CW52" s="59">
        <f t="shared" si="188"/>
        <v>2.430293074751028E-4</v>
      </c>
      <c r="CX52" s="59">
        <f t="shared" si="188"/>
        <v>3.6454396121265423E-4</v>
      </c>
      <c r="CY52" s="59">
        <f t="shared" si="188"/>
        <v>5.4681594181898129E-4</v>
      </c>
      <c r="CZ52" s="59">
        <f t="shared" si="188"/>
        <v>8.2022391272847193E-4</v>
      </c>
      <c r="DA52" s="59">
        <f t="shared" si="188"/>
        <v>1.2303358690927079E-3</v>
      </c>
      <c r="DB52" s="59">
        <f t="shared" si="188"/>
        <v>1.8455038036390616E-3</v>
      </c>
      <c r="DC52" s="59">
        <f t="shared" si="188"/>
        <v>2.7682557054585924E-3</v>
      </c>
      <c r="DD52" s="59">
        <f t="shared" si="188"/>
        <v>4.1523835581878891E-3</v>
      </c>
      <c r="DE52" s="59">
        <f t="shared" si="188"/>
        <v>6.2285753372818345E-3</v>
      </c>
      <c r="DF52" s="59">
        <f t="shared" si="188"/>
        <v>9.3428630059227517E-3</v>
      </c>
      <c r="DG52" s="59">
        <f t="shared" si="188"/>
        <v>1.4014294508884129E-2</v>
      </c>
      <c r="DH52" s="59">
        <f t="shared" si="176"/>
        <v>2.1021441763326192E-2</v>
      </c>
      <c r="DI52" s="59">
        <f t="shared" si="176"/>
        <v>2.0752002832894037E-2</v>
      </c>
      <c r="DJ52" s="59">
        <f t="shared" si="176"/>
        <v>2.047537943784088E-2</v>
      </c>
      <c r="DK52" s="59">
        <f t="shared" si="176"/>
        <v>2.019107260227105E-2</v>
      </c>
      <c r="DL52" s="59">
        <f t="shared" si="97"/>
        <v>1.9898525479236241E-2</v>
      </c>
      <c r="DM52" s="59">
        <f t="shared" si="177"/>
        <v>1.9597113700073204E-2</v>
      </c>
      <c r="DN52" s="59">
        <f t="shared" si="177"/>
        <v>1.9286133577331464E-2</v>
      </c>
      <c r="DO52" s="59">
        <f t="shared" si="177"/>
        <v>1.8964787552431039E-2</v>
      </c>
      <c r="DP52" s="59">
        <f t="shared" si="177"/>
        <v>1.8632166065227017E-2</v>
      </c>
      <c r="DQ52" s="59">
        <f t="shared" si="177"/>
        <v>1.828722471738254E-2</v>
      </c>
      <c r="DR52" s="59">
        <f t="shared" si="177"/>
        <v>1.7928755158199281E-2</v>
      </c>
      <c r="DS52" s="59">
        <f t="shared" si="177"/>
        <v>1.7555347465378929E-2</v>
      </c>
      <c r="DT52" s="59">
        <f t="shared" si="177"/>
        <v>1.7165340800678996E-2</v>
      </c>
      <c r="DU52" s="59">
        <f t="shared" si="177"/>
        <v>1.6756757582621601E-2</v>
      </c>
      <c r="DV52" s="59">
        <f t="shared" si="177"/>
        <v>1.632721397026517E-2</v>
      </c>
      <c r="DW52" s="59">
        <f t="shared" si="177"/>
        <v>1.5873795432882629E-2</v>
      </c>
      <c r="DX52" s="59">
        <f t="shared" si="177"/>
        <v>1.5392879345321483E-2</v>
      </c>
      <c r="DY52" s="59">
        <f t="shared" si="177"/>
        <v>1.4879874440634653E-2</v>
      </c>
      <c r="DZ52" s="59">
        <f t="shared" si="177"/>
        <v>1.432882445004729E-2</v>
      </c>
      <c r="EA52" s="59">
        <f t="shared" si="177"/>
        <v>1.3731778989418264E-2</v>
      </c>
      <c r="EB52" s="59">
        <f t="shared" si="177"/>
        <v>1.3077741403473691E-2</v>
      </c>
      <c r="EC52" s="59">
        <f t="shared" si="178"/>
        <v>1.2350788737519434E-2</v>
      </c>
      <c r="ED52" s="59">
        <f t="shared" si="178"/>
        <v>1.1526408197157308E-2</v>
      </c>
      <c r="EE52" s="59">
        <f t="shared" si="178"/>
        <v>1.0563453297321744E-2</v>
      </c>
      <c r="EF52" s="59">
        <f t="shared" si="178"/>
        <v>9.3830613719184629E-3</v>
      </c>
      <c r="EG52" s="59">
        <f t="shared" si="178"/>
        <v>7.7940384354031854E-3</v>
      </c>
      <c r="EH52" s="20">
        <f>+BE52/'[1]total numbers'!BN52</f>
        <v>4.9437353480043626E-3</v>
      </c>
      <c r="EI52" s="20">
        <f>+BF52/'[1]total numbers'!BX52</f>
        <v>1.500568715543191E-3</v>
      </c>
      <c r="EJ52" s="20">
        <f>+BG52/'[1]total numbers'!CH52</f>
        <v>1.4877475722163693E-3</v>
      </c>
      <c r="EK52" s="20">
        <f>+BH52/'[1]total numbers'!CR52</f>
        <v>6.6748907206347732E-4</v>
      </c>
      <c r="EL52" s="20">
        <f>+BI52/'[1]total numbers'!DB52</f>
        <v>6.124180861984222E-4</v>
      </c>
      <c r="EM52" s="20">
        <f>+BJ52/'[1]total numbers'!DC52</f>
        <v>6.2191619792015761E-4</v>
      </c>
      <c r="EN52" s="20">
        <f>+BK52/'[1]total numbers'!DD52</f>
        <v>6.3025646154397734E-4</v>
      </c>
      <c r="EO52" s="20">
        <f>+BL52/'[1]total numbers'!DE52</f>
        <v>5.2134941174919165E-4</v>
      </c>
      <c r="EP52" s="20">
        <f>+BM52/'[1]total numbers'!DF52</f>
        <v>5.3875230354023123E-4</v>
      </c>
      <c r="EQ52" s="20">
        <f>+BN52/'[1]total numbers'!DG52</f>
        <v>5.5609962261323506E-4</v>
      </c>
      <c r="ER52" s="20">
        <f>+BO52/'[1]total numbers'!DH52</f>
        <v>5.3068294017855045E-4</v>
      </c>
      <c r="ES52" s="20">
        <f>+BP52/'[1]total numbers'!DI52</f>
        <v>5.3504472551501572E-4</v>
      </c>
      <c r="ET52" s="20">
        <f>+BQ52/'[1]total numbers'!DJ52</f>
        <v>5.8088843843910295E-4</v>
      </c>
      <c r="EU52" s="20">
        <f>+BR52/'[1]total numbers'!DK52</f>
        <v>6.244602152324308E-4</v>
      </c>
      <c r="EV52" s="20">
        <f>+BS52/'[1]total numbers'!DL52</f>
        <v>6.6512747301045747E-4</v>
      </c>
      <c r="EW52" s="20">
        <f>+BT52/'[1]total numbers'!DM52</f>
        <v>8.1769298152929921E-4</v>
      </c>
      <c r="EX52" s="86">
        <f>+BU52/'[1]total numbers'!DN52</f>
        <v>7.9951598519243533E-4</v>
      </c>
      <c r="EY52" s="86">
        <f>+BV52/'[1]total numbers'!DO52</f>
        <v>8.6111599247088528E-4</v>
      </c>
      <c r="EZ52" s="86">
        <f>+BW52/'[1]total numbers'!DP52</f>
        <v>9.1552603514934194E-4</v>
      </c>
      <c r="FA52" s="86">
        <f>+BX52/'[1]total numbers'!DQ52</f>
        <v>9.6710493140320152E-4</v>
      </c>
      <c r="FB52" s="86">
        <f>+BY52/'[1]total numbers'!DR52</f>
        <v>1.0108821105995743E-3</v>
      </c>
      <c r="FC52" s="86">
        <f>+BZ52/'[1]total numbers'!DS52</f>
        <v>1.0388796644589231E-3</v>
      </c>
      <c r="FD52" s="86">
        <f>+CA52/'[1]total numbers'!DT52</f>
        <v>1.0918540873383102E-3</v>
      </c>
      <c r="FE52" s="86">
        <f>+CB52/'[1]total numbers'!DU52</f>
        <v>1.1297797425438788E-3</v>
      </c>
      <c r="FF52" s="86">
        <f>+CC52/'[1]total numbers'!DV52</f>
        <v>1.1672270096357649E-3</v>
      </c>
      <c r="FH52" s="54">
        <f t="shared" si="16"/>
        <v>-10000</v>
      </c>
      <c r="FI52" s="54">
        <f t="shared" si="17"/>
        <v>1960</v>
      </c>
      <c r="FJ52" s="65">
        <f t="shared" si="18"/>
        <v>7.4999999999999997E-2</v>
      </c>
      <c r="FK52" s="59">
        <f t="shared" si="19"/>
        <v>4.9437353480043626E-3</v>
      </c>
      <c r="FL52" s="54">
        <f t="shared" si="20"/>
        <v>1963.4263950412874</v>
      </c>
      <c r="FM52" s="64">
        <v>0.33333333333333331</v>
      </c>
      <c r="FN52" s="59">
        <f t="shared" si="21"/>
        <v>-3.2792616447632006E-3</v>
      </c>
      <c r="FP52" s="6">
        <v>9</v>
      </c>
      <c r="FQ52" s="6" t="s">
        <v>362</v>
      </c>
      <c r="GF52" s="21"/>
      <c r="GG52" s="41">
        <f>IF([3]data!BE52&lt;=0, ,BE52/[3]data!BE52)</f>
        <v>0</v>
      </c>
      <c r="GH52" s="41">
        <f>IF([3]data!BF52&lt;=0, ,BF52/[3]data!BF52)</f>
        <v>2</v>
      </c>
      <c r="GI52" s="41">
        <f>IF([3]data!BG52&lt;=0, ,BG52/[3]data!BG52)</f>
        <v>1.35</v>
      </c>
      <c r="GJ52" s="41">
        <f>IF([3]data!BH52&lt;=0, ,BH52/[3]data!BH52)</f>
        <v>0.8165</v>
      </c>
      <c r="GK52" s="41">
        <f>IF([3]data!BI52&lt;=0, ,BI52/[3]data!BI52)</f>
        <v>0.92949999999999999</v>
      </c>
      <c r="GL52" s="41">
        <f>IF([3]data!BS52&lt;=0, ,BS52/[3]data!BS52)</f>
        <v>1.25</v>
      </c>
      <c r="HM52" s="17">
        <v>1</v>
      </c>
      <c r="HN52" s="128">
        <f t="shared" si="173"/>
        <v>1</v>
      </c>
      <c r="HO52" s="128">
        <f t="shared" si="173"/>
        <v>1</v>
      </c>
      <c r="HP52" s="128">
        <f t="shared" si="173"/>
        <v>1</v>
      </c>
      <c r="HQ52" s="128">
        <f t="shared" si="173"/>
        <v>1</v>
      </c>
      <c r="HR52" s="128">
        <f t="shared" si="173"/>
        <v>1</v>
      </c>
      <c r="HS52" s="128">
        <f t="shared" si="173"/>
        <v>1</v>
      </c>
      <c r="HT52" s="128">
        <f t="shared" si="173"/>
        <v>1</v>
      </c>
      <c r="HU52" s="128">
        <f t="shared" si="173"/>
        <v>1</v>
      </c>
      <c r="HV52" s="128">
        <f t="shared" si="173"/>
        <v>1</v>
      </c>
      <c r="HW52" s="128">
        <f t="shared" si="173"/>
        <v>1</v>
      </c>
      <c r="HX52" s="128">
        <f t="shared" si="173"/>
        <v>1</v>
      </c>
      <c r="HY52" s="128">
        <f t="shared" si="173"/>
        <v>1</v>
      </c>
      <c r="HZ52" s="128">
        <f t="shared" si="173"/>
        <v>1</v>
      </c>
      <c r="IA52" s="128">
        <f t="shared" si="173"/>
        <v>1</v>
      </c>
      <c r="IB52" s="128">
        <f t="shared" si="173"/>
        <v>1</v>
      </c>
      <c r="IC52" s="128">
        <f t="shared" si="173"/>
        <v>1</v>
      </c>
      <c r="ID52" s="128">
        <f t="shared" si="171"/>
        <v>1</v>
      </c>
      <c r="IE52" s="128">
        <f t="shared" si="171"/>
        <v>1</v>
      </c>
      <c r="IF52" s="128">
        <f t="shared" si="171"/>
        <v>1</v>
      </c>
      <c r="IG52" s="128">
        <f t="shared" si="171"/>
        <v>1</v>
      </c>
      <c r="IH52" s="128">
        <f t="shared" si="171"/>
        <v>1</v>
      </c>
      <c r="II52" s="128">
        <f t="shared" si="171"/>
        <v>1</v>
      </c>
      <c r="IJ52" s="128">
        <f t="shared" si="171"/>
        <v>1</v>
      </c>
      <c r="IK52" s="128">
        <f t="shared" si="171"/>
        <v>1</v>
      </c>
      <c r="IL52" s="128">
        <f t="shared" si="171"/>
        <v>1</v>
      </c>
      <c r="IM52" s="128">
        <f t="shared" si="171"/>
        <v>1</v>
      </c>
      <c r="IN52" s="128">
        <f t="shared" si="171"/>
        <v>1</v>
      </c>
      <c r="IO52" s="128">
        <f t="shared" si="167"/>
        <v>1</v>
      </c>
      <c r="IP52" s="128">
        <f t="shared" si="167"/>
        <v>1</v>
      </c>
      <c r="IQ52" s="128">
        <f t="shared" si="167"/>
        <v>1</v>
      </c>
      <c r="IR52" s="128">
        <f t="shared" si="167"/>
        <v>1</v>
      </c>
      <c r="IS52" s="128">
        <f t="shared" si="167"/>
        <v>1</v>
      </c>
      <c r="IT52" s="128">
        <f t="shared" si="168"/>
        <v>1</v>
      </c>
      <c r="IU52" s="128">
        <f t="shared" si="168"/>
        <v>1</v>
      </c>
      <c r="IV52" s="128">
        <f t="shared" si="168"/>
        <v>1</v>
      </c>
      <c r="IW52" s="128">
        <f t="shared" si="168"/>
        <v>1</v>
      </c>
      <c r="IX52" s="128">
        <f t="shared" si="168"/>
        <v>1</v>
      </c>
      <c r="IY52" s="128">
        <f t="shared" si="168"/>
        <v>1</v>
      </c>
      <c r="IZ52" s="128">
        <f t="shared" si="168"/>
        <v>1</v>
      </c>
      <c r="JA52" s="128">
        <f t="shared" si="168"/>
        <v>1</v>
      </c>
      <c r="JB52" s="128">
        <f t="shared" si="168"/>
        <v>1</v>
      </c>
      <c r="JC52" s="128">
        <f t="shared" si="168"/>
        <v>1</v>
      </c>
      <c r="JD52" s="128">
        <f t="shared" si="168"/>
        <v>1</v>
      </c>
      <c r="JE52" s="128">
        <f t="shared" si="168"/>
        <v>1</v>
      </c>
      <c r="JF52" s="128">
        <f t="shared" si="168"/>
        <v>1</v>
      </c>
      <c r="JG52" s="128">
        <f t="shared" si="168"/>
        <v>1</v>
      </c>
      <c r="JH52" s="128">
        <f t="shared" si="168"/>
        <v>1</v>
      </c>
      <c r="JI52" s="128">
        <f t="shared" si="168"/>
        <v>1</v>
      </c>
      <c r="JJ52" s="128">
        <f t="shared" si="169"/>
        <v>1</v>
      </c>
      <c r="JK52" s="128">
        <f t="shared" si="169"/>
        <v>1</v>
      </c>
      <c r="JL52" s="128">
        <f t="shared" si="169"/>
        <v>1</v>
      </c>
      <c r="JM52" s="128">
        <f t="shared" si="169"/>
        <v>1</v>
      </c>
      <c r="JN52" s="128">
        <f t="shared" si="169"/>
        <v>1</v>
      </c>
      <c r="JO52" s="128">
        <f t="shared" si="169"/>
        <v>1</v>
      </c>
      <c r="JP52" s="128">
        <f t="shared" si="169"/>
        <v>1</v>
      </c>
      <c r="JQ52" s="128">
        <f t="shared" si="169"/>
        <v>1</v>
      </c>
      <c r="JR52" s="128">
        <f t="shared" si="169"/>
        <v>1</v>
      </c>
      <c r="JS52" s="128">
        <f t="shared" si="169"/>
        <v>1</v>
      </c>
      <c r="JT52" s="128">
        <f t="shared" si="169"/>
        <v>1</v>
      </c>
      <c r="JU52" s="128">
        <f t="shared" si="169"/>
        <v>1</v>
      </c>
      <c r="JV52" s="128">
        <f t="shared" si="169"/>
        <v>1</v>
      </c>
      <c r="JW52" s="128">
        <f t="shared" si="169"/>
        <v>1</v>
      </c>
      <c r="JX52" s="128">
        <f t="shared" si="169"/>
        <v>1</v>
      </c>
      <c r="JY52" s="128">
        <f t="shared" si="169"/>
        <v>1</v>
      </c>
      <c r="JZ52" s="128">
        <f t="shared" si="164"/>
        <v>1</v>
      </c>
      <c r="KA52" s="128">
        <f t="shared" si="126"/>
        <v>1</v>
      </c>
      <c r="KB52" s="128">
        <f t="shared" si="126"/>
        <v>1</v>
      </c>
      <c r="KC52" s="128">
        <f t="shared" si="126"/>
        <v>1</v>
      </c>
      <c r="KD52" s="128">
        <f t="shared" si="126"/>
        <v>1</v>
      </c>
      <c r="KE52" s="128">
        <f t="shared" si="126"/>
        <v>1</v>
      </c>
      <c r="KF52" s="128">
        <f t="shared" si="126"/>
        <v>1</v>
      </c>
      <c r="KG52" s="128">
        <f t="shared" si="126"/>
        <v>1</v>
      </c>
      <c r="KH52" s="128">
        <f t="shared" si="126"/>
        <v>1</v>
      </c>
      <c r="KI52" s="128">
        <f t="shared" si="126"/>
        <v>1</v>
      </c>
      <c r="KJ52" s="128">
        <f t="shared" si="126"/>
        <v>1</v>
      </c>
      <c r="KK52" s="128">
        <f t="shared" si="126"/>
        <v>1</v>
      </c>
      <c r="KL52" s="17">
        <v>1</v>
      </c>
    </row>
    <row r="53" spans="1:298" x14ac:dyDescent="0.2">
      <c r="A53" s="8">
        <v>8</v>
      </c>
      <c r="B53" s="14">
        <v>180</v>
      </c>
      <c r="C53" s="76" t="s">
        <v>93</v>
      </c>
      <c r="D53" s="11">
        <v>0</v>
      </c>
      <c r="E53" s="11">
        <v>0</v>
      </c>
      <c r="F53" s="11">
        <f>+'[1]total numbers'!F53*CI53</f>
        <v>1.3937279896748185E-4</v>
      </c>
      <c r="G53" s="11">
        <f>+'[1]total numbers'!G53*CJ53</f>
        <v>2.6844937530640919E-4</v>
      </c>
      <c r="H53" s="11">
        <f>+'[1]total numbers'!H53*CK53</f>
        <v>5.1759333318427867E-4</v>
      </c>
      <c r="I53" s="11">
        <f>+'[1]total numbers'!I53*CL53</f>
        <v>9.9898900869004547E-4</v>
      </c>
      <c r="J53" s="11">
        <f>+'[1]total numbers'!J53*CM53</f>
        <v>1.9301074092328819E-3</v>
      </c>
      <c r="K53" s="11">
        <f>+'[1]total numbers'!K53*CN53</f>
        <v>3.7329574281897457E-3</v>
      </c>
      <c r="L53" s="11">
        <f>+'[1]total numbers'!L53*CO53</f>
        <v>7.2273072496119575E-3</v>
      </c>
      <c r="M53" s="11">
        <f>+'[1]total numbers'!M53*CP53</f>
        <v>1.4007225236534788E-2</v>
      </c>
      <c r="N53" s="11">
        <f>+'[1]total numbers'!N53*CQ53</f>
        <v>2.7175595605527469E-2</v>
      </c>
      <c r="O53" s="11">
        <f>+'[1]total numbers'!O53*CR53</f>
        <v>5.3116010839612385E-2</v>
      </c>
      <c r="P53" s="11">
        <f>+'[1]total numbers'!P53*CS53</f>
        <v>0.10395512035588717</v>
      </c>
      <c r="Q53" s="11">
        <f>+'[1]total numbers'!Q53*CT53</f>
        <v>0.20371136210212723</v>
      </c>
      <c r="R53" s="11">
        <f>+'[1]total numbers'!R53*CU53</f>
        <v>0.39967638728006571</v>
      </c>
      <c r="S53" s="11">
        <f>+'[1]total numbers'!S53*CV53</f>
        <v>0.78505620167129642</v>
      </c>
      <c r="T53" s="11">
        <f>+'[1]total numbers'!T53*CW53</f>
        <v>1.5437163850952622</v>
      </c>
      <c r="U53" s="11">
        <f>+'[1]total numbers'!U53*CX53</f>
        <v>3.0386783366314014</v>
      </c>
      <c r="V53" s="11">
        <f>+'[1]total numbers'!V53*CY53</f>
        <v>5.987270691517768</v>
      </c>
      <c r="W53" s="11">
        <f>+'[1]total numbers'!W53*CZ53</f>
        <v>10.10351929193623</v>
      </c>
      <c r="X53" s="11">
        <f>+'[1]total numbers'!X53*DA53</f>
        <v>16.839198819893717</v>
      </c>
      <c r="Y53" s="11">
        <f>+'[1]total numbers'!Y53*DB53</f>
        <v>19.645731956542672</v>
      </c>
      <c r="Z53" s="11">
        <f>+'[1]total numbers'!Z53*DC53</f>
        <v>22.452265093191624</v>
      </c>
      <c r="AA53" s="11">
        <f>+'[1]total numbers'!AA53*DD53</f>
        <v>25.258798229840583</v>
      </c>
      <c r="AB53" s="11">
        <f>+'[1]total numbers'!AB53*DE53</f>
        <v>29.468597934814007</v>
      </c>
      <c r="AC53" s="11">
        <f>+'[1]total numbers'!AC53*DF53</f>
        <v>33.678397639787434</v>
      </c>
      <c r="AD53" s="11">
        <f>+'[1]total numbers'!AD53*DG53</f>
        <v>35.783297492274151</v>
      </c>
      <c r="AE53" s="11">
        <f>+'[1]total numbers'!AE53*DH53</f>
        <v>37.888197344760862</v>
      </c>
      <c r="AF53" s="11">
        <f>+'[1]total numbers'!AF53*DI53</f>
        <v>38.187399863754706</v>
      </c>
      <c r="AG53" s="11">
        <f>+'[1]total numbers'!AG53*DJ53</f>
        <v>38.43377018545636</v>
      </c>
      <c r="AH53" s="11">
        <f>+'[1]total numbers'!AH53*DK53</f>
        <v>38.692583452698486</v>
      </c>
      <c r="AI53" s="11">
        <f>+'[1]total numbers'!AI53*DL53</f>
        <v>38.965066434759748</v>
      </c>
      <c r="AJ53" s="11">
        <f>+'[1]total numbers'!AJ53*DM53</f>
        <v>39.252631500698939</v>
      </c>
      <c r="AK53" s="11">
        <f>+'[1]total numbers'!AK53*DN53</f>
        <v>39.55691546582063</v>
      </c>
      <c r="AL53" s="11">
        <f>+'[1]total numbers'!AL53*DO53</f>
        <v>39.879829061459972</v>
      </c>
      <c r="AM53" s="11">
        <f>+'[1]total numbers'!AM53*DP53</f>
        <v>40.223620691300148</v>
      </c>
      <c r="AN53" s="11">
        <f>+'[1]total numbers'!AN53*DQ53</f>
        <v>40.590959693047189</v>
      </c>
      <c r="AO53" s="11">
        <f>+'[1]total numbers'!AO53*DR53</f>
        <v>40.985046680358323</v>
      </c>
      <c r="AP53" s="11">
        <f>+'[1]total numbers'!AP53*DS53</f>
        <v>41.409762189999341</v>
      </c>
      <c r="AQ53" s="11">
        <f>+'[1]total numbers'!AQ53*DT53</f>
        <v>41.86987065877711</v>
      </c>
      <c r="AR53" s="11">
        <f>+'[1]total numbers'!AR53*DU53</f>
        <v>42.371306235528941</v>
      </c>
      <c r="AS53" s="11">
        <f>+'[1]total numbers'!AS53*DV53</f>
        <v>42.921582939886463</v>
      </c>
      <c r="AT53" s="11">
        <f>+'[1]total numbers'!AT53*DW53</f>
        <v>43.530399719175634</v>
      </c>
      <c r="AU53" s="11">
        <f>+'[1]total numbers'!AU53*DX53</f>
        <v>44.210562214787743</v>
      </c>
      <c r="AV53" s="11">
        <f>+'[1]total numbers'!AV53*DY53</f>
        <v>44.97944155765363</v>
      </c>
      <c r="AW53" s="11">
        <f>+'[1]total numbers'!AW53*DZ53</f>
        <v>45.861391392117419</v>
      </c>
      <c r="AX53" s="11">
        <f>+'[1]total numbers'!AX53*EA53</f>
        <v>46.891984457108826</v>
      </c>
      <c r="AY53" s="11">
        <f>+'[1]total numbers'!AY53*EB53</f>
        <v>48.125984048085378</v>
      </c>
      <c r="AZ53" s="11">
        <f>+'[1]total numbers'!AZ53*EC53</f>
        <v>49.653793065484912</v>
      </c>
      <c r="BA53" s="11">
        <f>+'[1]total numbers'!BA53*ED53</f>
        <v>51.639944788104316</v>
      </c>
      <c r="BB53" s="11">
        <f>+'[1]total numbers'!BB53*EE53</f>
        <v>54.431293155028875</v>
      </c>
      <c r="BC53" s="11">
        <f>+'[1]total numbers'!BC53*EF53</f>
        <v>58.967234251281269</v>
      </c>
      <c r="BD53" s="11">
        <f>+'[1]total numbers'!BD53*EG53</f>
        <v>69.68854956969605</v>
      </c>
      <c r="BE53" s="123">
        <f>+[2]faostat2014_rice!B47</f>
        <v>88</v>
      </c>
      <c r="BF53" s="19">
        <f>+[2]faostat2014_rice!C47</f>
        <v>244.4</v>
      </c>
      <c r="BG53" s="19">
        <f>+[2]faostat2014_rice!D47</f>
        <v>292.89999999999998</v>
      </c>
      <c r="BH53" s="19">
        <f>+[2]faostat2014_rice!E47</f>
        <v>487.19</v>
      </c>
      <c r="BI53" s="19">
        <f>+[2]faostat2014_rice!F47</f>
        <v>447.41699999999997</v>
      </c>
      <c r="BJ53" s="19">
        <f>+[2]faostat2014_rice!G47</f>
        <v>431.82100000000003</v>
      </c>
      <c r="BK53" s="19">
        <f>+[2]faostat2014_rice!H47</f>
        <v>416.464</v>
      </c>
      <c r="BL53" s="19">
        <f>+[2]faostat2014_rice!I47</f>
        <v>416.92700000000002</v>
      </c>
      <c r="BM53" s="19">
        <f>+[2]faostat2014_rice!J47</f>
        <v>417.39100000000002</v>
      </c>
      <c r="BN53" s="19">
        <f>+[2]faostat2014_rice!K47</f>
        <v>417.85399999999998</v>
      </c>
      <c r="BO53" s="19">
        <f>+[2]faostat2014_rice!L47</f>
        <v>418.31799999999998</v>
      </c>
      <c r="BP53" s="19">
        <f>+[2]faostat2014_rice!M47</f>
        <v>418.78100000000001</v>
      </c>
      <c r="BQ53" s="19">
        <f>+[2]faostat2014_rice!N47</f>
        <v>419.245</v>
      </c>
      <c r="BR53" s="19">
        <f>+[2]faostat2014_rice!O47</f>
        <v>419.709</v>
      </c>
      <c r="BS53" s="19">
        <f>+[2]faostat2014_rice!P47</f>
        <v>420.17399999999998</v>
      </c>
      <c r="BT53" s="19">
        <f>+[2]faostat2014_rice!Q47</f>
        <v>500</v>
      </c>
      <c r="BU53" s="82">
        <f t="shared" si="1"/>
        <v>474.00979999999981</v>
      </c>
      <c r="BV53" s="82">
        <f t="shared" si="2"/>
        <v>493.87386666666498</v>
      </c>
      <c r="BW53" s="82">
        <f t="shared" si="3"/>
        <v>516.08921777777141</v>
      </c>
      <c r="BX53" s="82">
        <f t="shared" si="4"/>
        <v>538.34369629628782</v>
      </c>
      <c r="BY53" s="82">
        <f t="shared" si="5"/>
        <v>556.31311693826865</v>
      </c>
      <c r="BZ53" s="82">
        <f t="shared" si="6"/>
        <v>562.78321208229318</v>
      </c>
      <c r="CA53" s="82">
        <f t="shared" si="7"/>
        <v>588.91274726802658</v>
      </c>
      <c r="CB53" s="82">
        <f t="shared" si="8"/>
        <v>606.04389016111963</v>
      </c>
      <c r="CC53" s="82">
        <f t="shared" si="9"/>
        <v>622.20937441822753</v>
      </c>
      <c r="CD53" s="31"/>
      <c r="CE53" s="15">
        <f t="shared" si="10"/>
        <v>203.01699999999997</v>
      </c>
      <c r="CG53" s="59">
        <f t="shared" si="188"/>
        <v>1.7201187817860348E-6</v>
      </c>
      <c r="CH53" s="59">
        <f t="shared" si="188"/>
        <v>2.5801781726790522E-6</v>
      </c>
      <c r="CI53" s="59">
        <f t="shared" si="188"/>
        <v>3.8702672590185779E-6</v>
      </c>
      <c r="CJ53" s="59">
        <f t="shared" si="188"/>
        <v>5.8054008885278669E-6</v>
      </c>
      <c r="CK53" s="59">
        <f t="shared" si="188"/>
        <v>8.7081013327917995E-6</v>
      </c>
      <c r="CL53" s="59">
        <f t="shared" si="188"/>
        <v>1.3062151999187699E-5</v>
      </c>
      <c r="CM53" s="59">
        <f t="shared" si="188"/>
        <v>1.9593227998781551E-5</v>
      </c>
      <c r="CN53" s="59">
        <f t="shared" si="188"/>
        <v>2.9389841998172329E-5</v>
      </c>
      <c r="CO53" s="59">
        <f t="shared" si="188"/>
        <v>4.4084762997258494E-5</v>
      </c>
      <c r="CP53" s="59">
        <f t="shared" si="188"/>
        <v>6.6127144495887747E-5</v>
      </c>
      <c r="CQ53" s="59">
        <f t="shared" si="188"/>
        <v>9.9190716743831608E-5</v>
      </c>
      <c r="CR53" s="59">
        <f t="shared" si="188"/>
        <v>1.4878607511574742E-4</v>
      </c>
      <c r="CS53" s="59">
        <f t="shared" si="188"/>
        <v>2.2317911267362114E-4</v>
      </c>
      <c r="CT53" s="59">
        <f t="shared" si="188"/>
        <v>3.3476866901043173E-4</v>
      </c>
      <c r="CU53" s="59">
        <f t="shared" si="188"/>
        <v>5.021530035156476E-4</v>
      </c>
      <c r="CV53" s="59">
        <f t="shared" si="188"/>
        <v>7.5322950527347151E-4</v>
      </c>
      <c r="CW53" s="59">
        <f t="shared" si="188"/>
        <v>1.1298442579102072E-3</v>
      </c>
      <c r="CX53" s="59">
        <f t="shared" si="188"/>
        <v>1.6947663868653105E-3</v>
      </c>
      <c r="CY53" s="59">
        <f t="shared" si="188"/>
        <v>2.5421495802979656E-3</v>
      </c>
      <c r="CZ53" s="59">
        <f t="shared" si="188"/>
        <v>3.8132243704469479E-3</v>
      </c>
      <c r="DA53" s="59">
        <f t="shared" ref="DA53:EF53" si="189">+DB53</f>
        <v>5.7198365556704218E-3</v>
      </c>
      <c r="DB53" s="59">
        <f t="shared" si="189"/>
        <v>5.7198365556704218E-3</v>
      </c>
      <c r="DC53" s="59">
        <f t="shared" si="189"/>
        <v>5.7198365556704218E-3</v>
      </c>
      <c r="DD53" s="59">
        <f t="shared" si="189"/>
        <v>5.7198365556704218E-3</v>
      </c>
      <c r="DE53" s="59">
        <f t="shared" si="189"/>
        <v>5.7198365556704218E-3</v>
      </c>
      <c r="DF53" s="59">
        <f t="shared" si="189"/>
        <v>5.7198365556704218E-3</v>
      </c>
      <c r="DG53" s="59">
        <f t="shared" si="189"/>
        <v>5.7198365556704218E-3</v>
      </c>
      <c r="DH53" s="59">
        <f t="shared" si="189"/>
        <v>5.7198365556704218E-3</v>
      </c>
      <c r="DI53" s="59">
        <f t="shared" si="189"/>
        <v>5.7198365556704218E-3</v>
      </c>
      <c r="DJ53" s="59">
        <f t="shared" si="189"/>
        <v>5.7198365556704218E-3</v>
      </c>
      <c r="DK53" s="59">
        <f t="shared" si="189"/>
        <v>5.7198365556704218E-3</v>
      </c>
      <c r="DL53" s="59">
        <f t="shared" si="189"/>
        <v>5.7198365556704218E-3</v>
      </c>
      <c r="DM53" s="59">
        <f t="shared" si="189"/>
        <v>5.7198365556704218E-3</v>
      </c>
      <c r="DN53" s="59">
        <f t="shared" si="189"/>
        <v>5.7198365556704218E-3</v>
      </c>
      <c r="DO53" s="59">
        <f t="shared" si="189"/>
        <v>5.7198365556704218E-3</v>
      </c>
      <c r="DP53" s="59">
        <f t="shared" si="189"/>
        <v>5.7198365556704218E-3</v>
      </c>
      <c r="DQ53" s="59">
        <f t="shared" si="189"/>
        <v>5.7198365556704218E-3</v>
      </c>
      <c r="DR53" s="59">
        <f t="shared" si="189"/>
        <v>5.7198365556704218E-3</v>
      </c>
      <c r="DS53" s="59">
        <f t="shared" si="189"/>
        <v>5.7198365556704218E-3</v>
      </c>
      <c r="DT53" s="59">
        <f t="shared" si="189"/>
        <v>5.7198365556704218E-3</v>
      </c>
      <c r="DU53" s="59">
        <f t="shared" si="189"/>
        <v>5.7198365556704218E-3</v>
      </c>
      <c r="DV53" s="59">
        <f t="shared" si="189"/>
        <v>5.7198365556704218E-3</v>
      </c>
      <c r="DW53" s="59">
        <f t="shared" si="189"/>
        <v>5.7198365556704218E-3</v>
      </c>
      <c r="DX53" s="59">
        <f t="shared" si="189"/>
        <v>5.7198365556704218E-3</v>
      </c>
      <c r="DY53" s="59">
        <f t="shared" si="189"/>
        <v>5.7198365556704218E-3</v>
      </c>
      <c r="DZ53" s="59">
        <f t="shared" si="189"/>
        <v>5.7198365556704218E-3</v>
      </c>
      <c r="EA53" s="59">
        <f t="shared" si="189"/>
        <v>5.7198365556704218E-3</v>
      </c>
      <c r="EB53" s="59">
        <f t="shared" si="189"/>
        <v>5.7198365556704218E-3</v>
      </c>
      <c r="EC53" s="59">
        <f t="shared" si="189"/>
        <v>5.7198365556704218E-3</v>
      </c>
      <c r="ED53" s="59">
        <f t="shared" si="189"/>
        <v>5.7198365556704218E-3</v>
      </c>
      <c r="EE53" s="59">
        <f t="shared" si="189"/>
        <v>5.7198365556704218E-3</v>
      </c>
      <c r="EF53" s="59">
        <f t="shared" si="189"/>
        <v>5.7198365556704218E-3</v>
      </c>
      <c r="EG53" s="59">
        <f>+EH53</f>
        <v>5.7198365556704218E-3</v>
      </c>
      <c r="EH53" s="20">
        <f>+BE53/'[1]total numbers'!BN53</f>
        <v>5.7198365556704218E-3</v>
      </c>
      <c r="EI53" s="20">
        <f>+BF53/'[1]total numbers'!BX53</f>
        <v>1.2048059136054582E-2</v>
      </c>
      <c r="EJ53" s="20">
        <f>+BG53/'[1]total numbers'!CH53</f>
        <v>1.078026283672035E-2</v>
      </c>
      <c r="EK53" s="20">
        <f>+BH53/'[1]total numbers'!CR53</f>
        <v>1.3161560991012405E-2</v>
      </c>
      <c r="EL53" s="20">
        <f>+BI53/'[1]total numbers'!DB53</f>
        <v>8.8023533222447038E-3</v>
      </c>
      <c r="EM53" s="20">
        <f>+BJ53/'[1]total numbers'!DC53</f>
        <v>8.2591392169156091E-3</v>
      </c>
      <c r="EN53" s="20">
        <f>+BK53/'[1]total numbers'!DD53</f>
        <v>7.7287972784858636E-3</v>
      </c>
      <c r="EO53" s="20">
        <f>+BL53/'[1]total numbers'!DE53</f>
        <v>7.4999517904314221E-3</v>
      </c>
      <c r="EP53" s="20">
        <f>+BM53/'[1]total numbers'!DF53</f>
        <v>7.2796096440548184E-3</v>
      </c>
      <c r="EQ53" s="20">
        <f>+BN53/'[1]total numbers'!DG53</f>
        <v>7.0730699615984298E-3</v>
      </c>
      <c r="ER53" s="20">
        <f>+BO53/'[1]total numbers'!DH53</f>
        <v>6.8802531218935953E-3</v>
      </c>
      <c r="ES53" s="20">
        <f>+BP53/'[1]total numbers'!DI53</f>
        <v>6.6980536217273734E-3</v>
      </c>
      <c r="ET53" s="20">
        <f>+BQ53/'[1]total numbers'!DJ53</f>
        <v>6.5245402284137659E-3</v>
      </c>
      <c r="EU53" s="20">
        <f>+BR53/'[1]total numbers'!DK53</f>
        <v>6.3572657672714434E-3</v>
      </c>
      <c r="EV53" s="20">
        <f>+BS53/'[1]total numbers'!DL53</f>
        <v>6.1947444764103412E-3</v>
      </c>
      <c r="EW53" s="20">
        <f>+BT53/'[1]total numbers'!DM53</f>
        <v>7.1758253447740108E-3</v>
      </c>
      <c r="EX53" s="86">
        <f>+BU53/'[1]total numbers'!DN53</f>
        <v>6.6233927723035983E-3</v>
      </c>
      <c r="EY53" s="86">
        <f>+BV53/'[1]total numbers'!DO53</f>
        <v>6.7204814436268873E-3</v>
      </c>
      <c r="EZ53" s="86">
        <f>+BW53/'[1]total numbers'!DP53</f>
        <v>6.8410588247349779E-3</v>
      </c>
      <c r="FA53" s="86">
        <f>+BX53/'[1]total numbers'!DQ53</f>
        <v>6.9536677677829303E-3</v>
      </c>
      <c r="FB53" s="86">
        <f>+BY53/'[1]total numbers'!DR53</f>
        <v>7.0044579552217901E-3</v>
      </c>
      <c r="FC53" s="86">
        <f>+BZ53/'[1]total numbers'!DS53</f>
        <v>6.9094791462837478E-3</v>
      </c>
      <c r="FD53" s="86">
        <f>+CA53/'[1]total numbers'!DT53</f>
        <v>7.0529007395711942E-3</v>
      </c>
      <c r="FE53" s="86">
        <f>+CB53/'[1]total numbers'!DU53</f>
        <v>7.0829559555388964E-3</v>
      </c>
      <c r="FF53" s="86">
        <f>+CC53/'[1]total numbers'!DV53</f>
        <v>7.0996063693649263E-3</v>
      </c>
      <c r="FH53" s="54">
        <f t="shared" si="16"/>
        <v>-10000</v>
      </c>
      <c r="FI53" s="54">
        <f t="shared" si="17"/>
        <v>1960</v>
      </c>
      <c r="FJ53" s="65">
        <f t="shared" si="18"/>
        <v>7.4999999999999997E-2</v>
      </c>
      <c r="FK53" s="59">
        <f t="shared" si="19"/>
        <v>5.7198365556704218E-3</v>
      </c>
      <c r="FL53" s="54">
        <f t="shared" si="20"/>
        <v>1965.3075113480552</v>
      </c>
      <c r="FM53" s="64">
        <v>0.33333333333333331</v>
      </c>
      <c r="FN53" s="59">
        <f t="shared" si="21"/>
        <v>-3.279089786919342E-3</v>
      </c>
      <c r="FP53" s="6">
        <v>9</v>
      </c>
      <c r="FQ53" s="6" t="s">
        <v>362</v>
      </c>
      <c r="GF53" s="21"/>
      <c r="GG53" s="41">
        <f>IF([3]data!BE53&lt;=0, ,BE53/[3]data!BE53)</f>
        <v>0</v>
      </c>
      <c r="GH53" s="41">
        <f>IF([3]data!BF53&lt;=0, ,BF53/[3]data!BF53)</f>
        <v>0</v>
      </c>
      <c r="GI53" s="41">
        <f>IF([3]data!BG53&lt;=0, ,BG53/[3]data!BG53)</f>
        <v>64.610294117647058</v>
      </c>
      <c r="GJ53" s="41">
        <f>IF([3]data!BH53&lt;=0, ,BH53/[3]data!BH53)</f>
        <v>75.227867647058815</v>
      </c>
      <c r="GK53" s="41">
        <f>IF([3]data!BI53&lt;=0, ,BI53/[3]data!BI53)</f>
        <v>62.805862299465232</v>
      </c>
      <c r="GL53" s="41">
        <f>IF([3]data!BS53&lt;=0, ,BS53/[3]data!BS53)</f>
        <v>58.981644385026733</v>
      </c>
      <c r="HM53" s="17">
        <v>1</v>
      </c>
      <c r="HN53" s="128">
        <f t="shared" si="173"/>
        <v>1</v>
      </c>
      <c r="HO53" s="128">
        <f t="shared" si="173"/>
        <v>1</v>
      </c>
      <c r="HP53" s="128">
        <f t="shared" si="173"/>
        <v>1</v>
      </c>
      <c r="HQ53" s="128">
        <f t="shared" si="173"/>
        <v>1</v>
      </c>
      <c r="HR53" s="128">
        <f t="shared" si="173"/>
        <v>1</v>
      </c>
      <c r="HS53" s="128">
        <f t="shared" si="173"/>
        <v>1</v>
      </c>
      <c r="HT53" s="128">
        <f t="shared" si="173"/>
        <v>1</v>
      </c>
      <c r="HU53" s="128">
        <f t="shared" si="173"/>
        <v>1</v>
      </c>
      <c r="HV53" s="128">
        <f t="shared" si="173"/>
        <v>1</v>
      </c>
      <c r="HW53" s="128">
        <f t="shared" si="173"/>
        <v>1</v>
      </c>
      <c r="HX53" s="128">
        <f t="shared" si="173"/>
        <v>1</v>
      </c>
      <c r="HY53" s="128">
        <f t="shared" si="173"/>
        <v>1</v>
      </c>
      <c r="HZ53" s="128">
        <f t="shared" si="173"/>
        <v>1</v>
      </c>
      <c r="IA53" s="128">
        <f t="shared" si="173"/>
        <v>1</v>
      </c>
      <c r="IB53" s="128">
        <f t="shared" si="173"/>
        <v>1</v>
      </c>
      <c r="IC53" s="128">
        <f t="shared" si="173"/>
        <v>1</v>
      </c>
      <c r="ID53" s="128">
        <f t="shared" si="171"/>
        <v>1</v>
      </c>
      <c r="IE53" s="128">
        <f t="shared" si="171"/>
        <v>1</v>
      </c>
      <c r="IF53" s="128">
        <f t="shared" si="171"/>
        <v>1</v>
      </c>
      <c r="IG53" s="128">
        <f t="shared" si="171"/>
        <v>1</v>
      </c>
      <c r="IH53" s="128">
        <f t="shared" si="171"/>
        <v>1</v>
      </c>
      <c r="II53" s="128">
        <f t="shared" si="171"/>
        <v>1</v>
      </c>
      <c r="IJ53" s="128">
        <f t="shared" si="171"/>
        <v>1</v>
      </c>
      <c r="IK53" s="128">
        <f t="shared" si="171"/>
        <v>1</v>
      </c>
      <c r="IL53" s="128">
        <f t="shared" si="171"/>
        <v>1</v>
      </c>
      <c r="IM53" s="128">
        <f t="shared" si="171"/>
        <v>1</v>
      </c>
      <c r="IN53" s="128">
        <f t="shared" si="171"/>
        <v>1</v>
      </c>
      <c r="IO53" s="128">
        <f t="shared" si="167"/>
        <v>1</v>
      </c>
      <c r="IP53" s="128">
        <f t="shared" si="167"/>
        <v>1</v>
      </c>
      <c r="IQ53" s="128">
        <f t="shared" si="167"/>
        <v>1</v>
      </c>
      <c r="IR53" s="128">
        <f t="shared" si="167"/>
        <v>1</v>
      </c>
      <c r="IS53" s="128">
        <f t="shared" si="167"/>
        <v>1</v>
      </c>
      <c r="IT53" s="128">
        <f t="shared" si="168"/>
        <v>1</v>
      </c>
      <c r="IU53" s="128">
        <f t="shared" si="168"/>
        <v>1</v>
      </c>
      <c r="IV53" s="128">
        <f t="shared" si="168"/>
        <v>1</v>
      </c>
      <c r="IW53" s="128">
        <f t="shared" si="168"/>
        <v>1</v>
      </c>
      <c r="IX53" s="128">
        <f t="shared" si="168"/>
        <v>1</v>
      </c>
      <c r="IY53" s="128">
        <f t="shared" si="168"/>
        <v>1</v>
      </c>
      <c r="IZ53" s="128">
        <f t="shared" si="168"/>
        <v>1</v>
      </c>
      <c r="JA53" s="128">
        <f t="shared" si="168"/>
        <v>1</v>
      </c>
      <c r="JB53" s="128">
        <f t="shared" si="168"/>
        <v>1</v>
      </c>
      <c r="JC53" s="128">
        <f t="shared" si="168"/>
        <v>1</v>
      </c>
      <c r="JD53" s="128">
        <f t="shared" si="168"/>
        <v>1</v>
      </c>
      <c r="JE53" s="128">
        <f t="shared" si="168"/>
        <v>1</v>
      </c>
      <c r="JF53" s="128">
        <f t="shared" si="168"/>
        <v>1</v>
      </c>
      <c r="JG53" s="128">
        <f t="shared" si="168"/>
        <v>1</v>
      </c>
      <c r="JH53" s="128">
        <f t="shared" si="168"/>
        <v>1</v>
      </c>
      <c r="JI53" s="128">
        <f t="shared" si="168"/>
        <v>1</v>
      </c>
      <c r="JJ53" s="128">
        <f t="shared" si="169"/>
        <v>1</v>
      </c>
      <c r="JK53" s="128">
        <f t="shared" si="169"/>
        <v>1</v>
      </c>
      <c r="JL53" s="128">
        <f t="shared" si="169"/>
        <v>1</v>
      </c>
      <c r="JM53" s="128">
        <f t="shared" si="169"/>
        <v>1</v>
      </c>
      <c r="JN53" s="128">
        <f t="shared" si="169"/>
        <v>1</v>
      </c>
      <c r="JO53" s="128">
        <f t="shared" si="169"/>
        <v>1</v>
      </c>
      <c r="JP53" s="128">
        <f t="shared" si="169"/>
        <v>1</v>
      </c>
      <c r="JQ53" s="128">
        <f t="shared" si="169"/>
        <v>1</v>
      </c>
      <c r="JR53" s="128">
        <f t="shared" si="169"/>
        <v>1</v>
      </c>
      <c r="JS53" s="128">
        <f t="shared" si="169"/>
        <v>1</v>
      </c>
      <c r="JT53" s="128">
        <f t="shared" si="169"/>
        <v>1</v>
      </c>
      <c r="JU53" s="128">
        <f t="shared" si="169"/>
        <v>1</v>
      </c>
      <c r="JV53" s="128">
        <f t="shared" si="169"/>
        <v>1</v>
      </c>
      <c r="JW53" s="128">
        <f t="shared" si="169"/>
        <v>1</v>
      </c>
      <c r="JX53" s="128">
        <f t="shared" si="169"/>
        <v>1</v>
      </c>
      <c r="JY53" s="128">
        <f t="shared" si="169"/>
        <v>1</v>
      </c>
      <c r="JZ53" s="128">
        <f t="shared" si="164"/>
        <v>1</v>
      </c>
      <c r="KA53" s="128">
        <f t="shared" si="126"/>
        <v>1</v>
      </c>
      <c r="KB53" s="128">
        <f t="shared" si="126"/>
        <v>1</v>
      </c>
      <c r="KC53" s="128">
        <f t="shared" si="126"/>
        <v>1</v>
      </c>
      <c r="KD53" s="128">
        <f t="shared" si="126"/>
        <v>1</v>
      </c>
      <c r="KE53" s="128">
        <f t="shared" si="126"/>
        <v>1</v>
      </c>
      <c r="KF53" s="128">
        <f t="shared" si="126"/>
        <v>1</v>
      </c>
      <c r="KG53" s="128">
        <f t="shared" si="126"/>
        <v>1</v>
      </c>
      <c r="KH53" s="128">
        <f t="shared" si="126"/>
        <v>1</v>
      </c>
      <c r="KI53" s="128">
        <f t="shared" si="126"/>
        <v>1</v>
      </c>
      <c r="KJ53" s="128">
        <f t="shared" si="126"/>
        <v>1</v>
      </c>
      <c r="KK53" s="128">
        <f t="shared" si="126"/>
        <v>1</v>
      </c>
      <c r="KL53" s="17">
        <v>1</v>
      </c>
    </row>
    <row r="54" spans="1:298" x14ac:dyDescent="0.2">
      <c r="A54" s="8">
        <v>24</v>
      </c>
      <c r="B54" s="14">
        <v>184</v>
      </c>
      <c r="C54" s="76" t="s">
        <v>94</v>
      </c>
      <c r="D54" s="11">
        <v>0</v>
      </c>
      <c r="E54" s="11">
        <v>0</v>
      </c>
      <c r="F54" s="11">
        <f>+'[1]total numbers'!F54*CI54</f>
        <v>0</v>
      </c>
      <c r="G54" s="11">
        <f>+'[1]total numbers'!G54*CJ54</f>
        <v>0</v>
      </c>
      <c r="H54" s="11">
        <f>+'[1]total numbers'!H54*CK54</f>
        <v>0</v>
      </c>
      <c r="I54" s="11">
        <f>+'[1]total numbers'!I54*CL54</f>
        <v>0</v>
      </c>
      <c r="J54" s="11">
        <f>+'[1]total numbers'!J54*CM54</f>
        <v>0</v>
      </c>
      <c r="K54" s="11">
        <f>+'[1]total numbers'!K54*CN54</f>
        <v>0</v>
      </c>
      <c r="L54" s="11">
        <f>+'[1]total numbers'!L54*CO54</f>
        <v>0</v>
      </c>
      <c r="M54" s="11">
        <f>+'[1]total numbers'!M54*CP54</f>
        <v>0</v>
      </c>
      <c r="N54" s="11">
        <f>+'[1]total numbers'!N54*CQ54</f>
        <v>0</v>
      </c>
      <c r="O54" s="11">
        <f>+'[1]total numbers'!O54*CR54</f>
        <v>0</v>
      </c>
      <c r="P54" s="11">
        <f>+'[1]total numbers'!P54*CS54</f>
        <v>0</v>
      </c>
      <c r="Q54" s="11">
        <f>+'[1]total numbers'!Q54*CT54</f>
        <v>0</v>
      </c>
      <c r="R54" s="11">
        <f>+'[1]total numbers'!R54*CU54</f>
        <v>0</v>
      </c>
      <c r="S54" s="11">
        <f>+'[1]total numbers'!S54*CV54</f>
        <v>0</v>
      </c>
      <c r="T54" s="11">
        <f>+'[1]total numbers'!T54*CW54</f>
        <v>0</v>
      </c>
      <c r="U54" s="11">
        <f>+'[1]total numbers'!U54*CX54</f>
        <v>0</v>
      </c>
      <c r="V54" s="11">
        <f>+'[1]total numbers'!V54*CY54</f>
        <v>0</v>
      </c>
      <c r="W54" s="11">
        <f>+'[1]total numbers'!W54*CZ54</f>
        <v>0</v>
      </c>
      <c r="X54" s="11">
        <f>+'[1]total numbers'!X54*DA54</f>
        <v>0</v>
      </c>
      <c r="Y54" s="11">
        <f>+'[1]total numbers'!Y54*DB54</f>
        <v>0</v>
      </c>
      <c r="Z54" s="11">
        <f>+'[1]total numbers'!Z54*DC54</f>
        <v>0</v>
      </c>
      <c r="AA54" s="11">
        <f>+'[1]total numbers'!AA54*DD54</f>
        <v>0</v>
      </c>
      <c r="AB54" s="11">
        <f>+'[1]total numbers'!AB54*DE54</f>
        <v>0</v>
      </c>
      <c r="AC54" s="11">
        <f>+'[1]total numbers'!AC54*DF54</f>
        <v>0</v>
      </c>
      <c r="AD54" s="11">
        <f>+'[1]total numbers'!AD54*DG54</f>
        <v>0</v>
      </c>
      <c r="AE54" s="11">
        <f>+'[1]total numbers'!AE54*DH54</f>
        <v>0</v>
      </c>
      <c r="AF54" s="11">
        <f>+'[1]total numbers'!AF54*DI54</f>
        <v>0</v>
      </c>
      <c r="AG54" s="11">
        <f>+'[1]total numbers'!AG54*DJ54</f>
        <v>0</v>
      </c>
      <c r="AH54" s="11">
        <f>+'[1]total numbers'!AH54*DK54</f>
        <v>0</v>
      </c>
      <c r="AI54" s="11">
        <f>+'[1]total numbers'!AI54*DL54</f>
        <v>0</v>
      </c>
      <c r="AJ54" s="11">
        <f>+'[1]total numbers'!AJ54*DM54</f>
        <v>0</v>
      </c>
      <c r="AK54" s="11">
        <f>+'[1]total numbers'!AK54*DN54</f>
        <v>0</v>
      </c>
      <c r="AL54" s="11">
        <f>+'[1]total numbers'!AL54*DO54</f>
        <v>0</v>
      </c>
      <c r="AM54" s="11">
        <f>+'[1]total numbers'!AM54*DP54</f>
        <v>0</v>
      </c>
      <c r="AN54" s="11">
        <f>+'[1]total numbers'!AN54*DQ54</f>
        <v>0</v>
      </c>
      <c r="AO54" s="11">
        <f>+'[1]total numbers'!AO54*DR54</f>
        <v>0</v>
      </c>
      <c r="AP54" s="11">
        <f>+'[1]total numbers'!AP54*DS54</f>
        <v>0</v>
      </c>
      <c r="AQ54" s="11">
        <f>+'[1]total numbers'!AQ54*DT54</f>
        <v>0</v>
      </c>
      <c r="AR54" s="11">
        <f>+'[1]total numbers'!AR54*DU54</f>
        <v>0</v>
      </c>
      <c r="AS54" s="11">
        <f>+'[1]total numbers'!AS54*DV54</f>
        <v>0</v>
      </c>
      <c r="AT54" s="11">
        <f>+'[1]total numbers'!AT54*DW54</f>
        <v>0</v>
      </c>
      <c r="AU54" s="11">
        <f>+'[1]total numbers'!AU54*DX54</f>
        <v>0</v>
      </c>
      <c r="AV54" s="11">
        <f>+'[1]total numbers'!AV54*DY54</f>
        <v>0</v>
      </c>
      <c r="AW54" s="11">
        <f>+'[1]total numbers'!AW54*DZ54</f>
        <v>0</v>
      </c>
      <c r="AX54" s="11">
        <f>+'[1]total numbers'!AX54*EA54</f>
        <v>0</v>
      </c>
      <c r="AY54" s="11">
        <f>+'[1]total numbers'!AY54*EB54</f>
        <v>0</v>
      </c>
      <c r="AZ54" s="11">
        <f>+'[1]total numbers'!AZ54*EC54</f>
        <v>0</v>
      </c>
      <c r="BA54" s="11">
        <f>+'[1]total numbers'!BA54*ED54</f>
        <v>0</v>
      </c>
      <c r="BB54" s="11">
        <f>+'[1]total numbers'!BB54*EE54</f>
        <v>0</v>
      </c>
      <c r="BC54" s="11">
        <f>+'[1]total numbers'!BC54*EF54</f>
        <v>0</v>
      </c>
      <c r="BD54" s="11">
        <f>+'[1]total numbers'!BD54*EG54</f>
        <v>0</v>
      </c>
      <c r="BE54" s="123">
        <f>+[2]faostat2014_rice!B49</f>
        <v>0</v>
      </c>
      <c r="BF54" s="19">
        <f>+[2]faostat2014_rice!C49</f>
        <v>0</v>
      </c>
      <c r="BG54" s="19">
        <f>+[2]faostat2014_rice!D49</f>
        <v>0</v>
      </c>
      <c r="BH54" s="19">
        <f>+[2]faostat2014_rice!E49</f>
        <v>0</v>
      </c>
      <c r="BI54" s="19">
        <f>+[2]faostat2014_rice!F49</f>
        <v>0</v>
      </c>
      <c r="BJ54" s="19">
        <f>+[2]faostat2014_rice!G49</f>
        <v>0</v>
      </c>
      <c r="BK54" s="19">
        <f>+[2]faostat2014_rice!H49</f>
        <v>0</v>
      </c>
      <c r="BL54" s="19">
        <f>+[2]faostat2014_rice!I49</f>
        <v>0</v>
      </c>
      <c r="BM54" s="19">
        <f>+[2]faostat2014_rice!J49</f>
        <v>0</v>
      </c>
      <c r="BN54" s="19">
        <f>+[2]faostat2014_rice!K49</f>
        <v>0</v>
      </c>
      <c r="BO54" s="19">
        <f>+[2]faostat2014_rice!L49</f>
        <v>0</v>
      </c>
      <c r="BP54" s="19">
        <f>+[2]faostat2014_rice!M49</f>
        <v>0</v>
      </c>
      <c r="BQ54" s="19">
        <f>+[2]faostat2014_rice!N49</f>
        <v>0</v>
      </c>
      <c r="BR54" s="19">
        <f>+[2]faostat2014_rice!O49</f>
        <v>0</v>
      </c>
      <c r="BS54" s="19">
        <f>+[2]faostat2014_rice!P49</f>
        <v>0</v>
      </c>
      <c r="BT54" s="19">
        <f>+[2]faostat2014_rice!Q49</f>
        <v>0</v>
      </c>
      <c r="BU54" s="82">
        <f t="shared" si="1"/>
        <v>0</v>
      </c>
      <c r="BV54" s="82">
        <f t="shared" si="2"/>
        <v>0</v>
      </c>
      <c r="BW54" s="82">
        <f t="shared" si="3"/>
        <v>0</v>
      </c>
      <c r="BX54" s="82">
        <f t="shared" si="4"/>
        <v>0</v>
      </c>
      <c r="BY54" s="82">
        <f t="shared" si="5"/>
        <v>0</v>
      </c>
      <c r="BZ54" s="82">
        <f t="shared" si="6"/>
        <v>0</v>
      </c>
      <c r="CA54" s="82">
        <f t="shared" si="7"/>
        <v>0</v>
      </c>
      <c r="CB54" s="82">
        <f t="shared" si="8"/>
        <v>0</v>
      </c>
      <c r="CC54" s="82">
        <f t="shared" si="9"/>
        <v>0</v>
      </c>
      <c r="CD54" s="31"/>
      <c r="CE54" s="15">
        <f t="shared" si="10"/>
        <v>0</v>
      </c>
      <c r="CG54" s="59">
        <f t="shared" ref="CG54:DG54" si="190">+CH54-CH54/3</f>
        <v>0</v>
      </c>
      <c r="CH54" s="59">
        <f t="shared" si="190"/>
        <v>0</v>
      </c>
      <c r="CI54" s="59">
        <f t="shared" si="190"/>
        <v>0</v>
      </c>
      <c r="CJ54" s="59">
        <f t="shared" si="190"/>
        <v>0</v>
      </c>
      <c r="CK54" s="59">
        <f t="shared" si="190"/>
        <v>0</v>
      </c>
      <c r="CL54" s="59">
        <f t="shared" si="190"/>
        <v>0</v>
      </c>
      <c r="CM54" s="59">
        <f t="shared" si="190"/>
        <v>0</v>
      </c>
      <c r="CN54" s="59">
        <f t="shared" si="190"/>
        <v>0</v>
      </c>
      <c r="CO54" s="59">
        <f t="shared" si="190"/>
        <v>0</v>
      </c>
      <c r="CP54" s="59">
        <f t="shared" si="190"/>
        <v>0</v>
      </c>
      <c r="CQ54" s="59">
        <f t="shared" si="190"/>
        <v>0</v>
      </c>
      <c r="CR54" s="59">
        <f t="shared" si="190"/>
        <v>0</v>
      </c>
      <c r="CS54" s="59">
        <f t="shared" si="190"/>
        <v>0</v>
      </c>
      <c r="CT54" s="59">
        <f t="shared" si="190"/>
        <v>0</v>
      </c>
      <c r="CU54" s="59">
        <f t="shared" si="190"/>
        <v>0</v>
      </c>
      <c r="CV54" s="59">
        <f t="shared" si="190"/>
        <v>0</v>
      </c>
      <c r="CW54" s="59">
        <f t="shared" si="190"/>
        <v>0</v>
      </c>
      <c r="CX54" s="59">
        <f t="shared" si="190"/>
        <v>0</v>
      </c>
      <c r="CY54" s="59">
        <f t="shared" si="190"/>
        <v>0</v>
      </c>
      <c r="CZ54" s="59">
        <f t="shared" si="190"/>
        <v>0</v>
      </c>
      <c r="DA54" s="59">
        <f t="shared" si="190"/>
        <v>0</v>
      </c>
      <c r="DB54" s="59">
        <f t="shared" si="190"/>
        <v>0</v>
      </c>
      <c r="DC54" s="59">
        <f t="shared" si="190"/>
        <v>0</v>
      </c>
      <c r="DD54" s="59">
        <f t="shared" si="190"/>
        <v>0</v>
      </c>
      <c r="DE54" s="59">
        <f t="shared" si="190"/>
        <v>0</v>
      </c>
      <c r="DF54" s="59">
        <f t="shared" si="190"/>
        <v>0</v>
      </c>
      <c r="DG54" s="59">
        <f t="shared" si="190"/>
        <v>0</v>
      </c>
      <c r="DH54" s="59">
        <f t="shared" si="176"/>
        <v>0</v>
      </c>
      <c r="DI54" s="59">
        <f t="shared" si="176"/>
        <v>0</v>
      </c>
      <c r="DJ54" s="59">
        <f t="shared" si="176"/>
        <v>0</v>
      </c>
      <c r="DK54" s="59">
        <f t="shared" si="176"/>
        <v>0</v>
      </c>
      <c r="DL54" s="59">
        <f t="shared" si="97"/>
        <v>0</v>
      </c>
      <c r="DM54" s="59">
        <f t="shared" si="177"/>
        <v>0</v>
      </c>
      <c r="DN54" s="59">
        <f t="shared" si="177"/>
        <v>0</v>
      </c>
      <c r="DO54" s="59">
        <f t="shared" si="177"/>
        <v>0</v>
      </c>
      <c r="DP54" s="59">
        <f t="shared" si="177"/>
        <v>0</v>
      </c>
      <c r="DQ54" s="59">
        <f t="shared" si="177"/>
        <v>0</v>
      </c>
      <c r="DR54" s="59">
        <f t="shared" si="177"/>
        <v>0</v>
      </c>
      <c r="DS54" s="59">
        <f t="shared" si="177"/>
        <v>0</v>
      </c>
      <c r="DT54" s="59">
        <f t="shared" si="177"/>
        <v>0</v>
      </c>
      <c r="DU54" s="59">
        <f t="shared" si="177"/>
        <v>0</v>
      </c>
      <c r="DV54" s="59">
        <f t="shared" si="177"/>
        <v>0</v>
      </c>
      <c r="DW54" s="59">
        <f t="shared" si="177"/>
        <v>0</v>
      </c>
      <c r="DX54" s="59">
        <f t="shared" si="177"/>
        <v>0</v>
      </c>
      <c r="DY54" s="59">
        <f t="shared" si="177"/>
        <v>0</v>
      </c>
      <c r="DZ54" s="59">
        <f t="shared" si="177"/>
        <v>0</v>
      </c>
      <c r="EA54" s="59">
        <f t="shared" si="177"/>
        <v>0</v>
      </c>
      <c r="EB54" s="59">
        <f t="shared" si="177"/>
        <v>0</v>
      </c>
      <c r="EC54" s="59">
        <f t="shared" si="178"/>
        <v>0</v>
      </c>
      <c r="ED54" s="59">
        <f t="shared" si="178"/>
        <v>0</v>
      </c>
      <c r="EE54" s="59">
        <f t="shared" si="178"/>
        <v>0</v>
      </c>
      <c r="EF54" s="59">
        <f t="shared" si="178"/>
        <v>0</v>
      </c>
      <c r="EG54" s="59">
        <f t="shared" si="178"/>
        <v>0</v>
      </c>
      <c r="EH54" s="20">
        <f>+BE54/'[1]total numbers'!BN54</f>
        <v>0</v>
      </c>
      <c r="EI54" s="20">
        <f>+BF54/'[1]total numbers'!BX54</f>
        <v>0</v>
      </c>
      <c r="EJ54" s="20">
        <f>+BG54/'[1]total numbers'!CH54</f>
        <v>0</v>
      </c>
      <c r="EK54" s="20">
        <f>+BH54/'[1]total numbers'!CR54</f>
        <v>0</v>
      </c>
      <c r="EL54" s="20">
        <f>+BI54/'[1]total numbers'!DB54</f>
        <v>0</v>
      </c>
      <c r="EM54" s="20">
        <f>+BJ54/'[1]total numbers'!DC54</f>
        <v>0</v>
      </c>
      <c r="EN54" s="20">
        <f>+BK54/'[1]total numbers'!DD54</f>
        <v>0</v>
      </c>
      <c r="EO54" s="20">
        <f>+BL54/'[1]total numbers'!DE54</f>
        <v>0</v>
      </c>
      <c r="EP54" s="20">
        <f>+BM54/'[1]total numbers'!DF54</f>
        <v>0</v>
      </c>
      <c r="EQ54" s="20">
        <f>+BN54/'[1]total numbers'!DG54</f>
        <v>0</v>
      </c>
      <c r="ER54" s="20">
        <f>+BO54/'[1]total numbers'!DH54</f>
        <v>0</v>
      </c>
      <c r="ES54" s="20">
        <f>+BP54/'[1]total numbers'!DI54</f>
        <v>0</v>
      </c>
      <c r="ET54" s="20">
        <f>+BQ54/'[1]total numbers'!DJ54</f>
        <v>0</v>
      </c>
      <c r="EU54" s="20">
        <f>+BR54/'[1]total numbers'!DK54</f>
        <v>0</v>
      </c>
      <c r="EV54" s="20">
        <f>+BS54/'[1]total numbers'!DL54</f>
        <v>0</v>
      </c>
      <c r="EW54" s="20">
        <f>+BT54/'[1]total numbers'!DM54</f>
        <v>0</v>
      </c>
      <c r="EX54" s="86">
        <f>+BU54/'[1]total numbers'!DN54</f>
        <v>0</v>
      </c>
      <c r="EY54" s="86">
        <f>+BV54/'[1]total numbers'!DO54</f>
        <v>0</v>
      </c>
      <c r="EZ54" s="86">
        <f>+BW54/'[1]total numbers'!DP54</f>
        <v>0</v>
      </c>
      <c r="FA54" s="86">
        <f>+BX54/'[1]total numbers'!DQ54</f>
        <v>0</v>
      </c>
      <c r="FB54" s="86">
        <f>+BY54/'[1]total numbers'!DR54</f>
        <v>0</v>
      </c>
      <c r="FC54" s="86">
        <f>+BZ54/'[1]total numbers'!DS54</f>
        <v>0</v>
      </c>
      <c r="FD54" s="86">
        <f>+CA54/'[1]total numbers'!DT54</f>
        <v>0</v>
      </c>
      <c r="FE54" s="86">
        <f>+CB54/'[1]total numbers'!DU54</f>
        <v>0</v>
      </c>
      <c r="FF54" s="86">
        <f>+CC54/'[1]total numbers'!DV54</f>
        <v>0</v>
      </c>
      <c r="FH54" s="54">
        <f t="shared" si="16"/>
        <v>-10000</v>
      </c>
      <c r="FI54" s="54">
        <f t="shared" si="17"/>
        <v>1960</v>
      </c>
      <c r="FJ54" s="65">
        <f t="shared" si="18"/>
        <v>7.4999999999999997E-2</v>
      </c>
      <c r="FK54" s="59">
        <f t="shared" si="19"/>
        <v>0</v>
      </c>
      <c r="FL54" s="54">
        <f t="shared" si="20"/>
        <v>0</v>
      </c>
      <c r="FM54" s="64">
        <v>0.33333333333333331</v>
      </c>
      <c r="FN54" s="59">
        <f t="shared" si="21"/>
        <v>-3.4811916252095831E-3</v>
      </c>
      <c r="FP54" s="6">
        <v>10</v>
      </c>
      <c r="FQ54" s="6" t="s">
        <v>387</v>
      </c>
      <c r="GF54" s="21"/>
      <c r="GG54" s="41">
        <f>IF([3]data!BE54&lt;=0, ,BE54/[3]data!BE54)</f>
        <v>0</v>
      </c>
      <c r="GH54" s="41">
        <f>IF([3]data!BF54&lt;=0, ,BF54/[3]data!BF54)</f>
        <v>0</v>
      </c>
      <c r="GI54" s="41">
        <f>IF([3]data!BG54&lt;=0, ,BG54/[3]data!BG54)</f>
        <v>0</v>
      </c>
      <c r="GJ54" s="41">
        <f>IF([3]data!BH54&lt;=0, ,BH54/[3]data!BH54)</f>
        <v>0</v>
      </c>
      <c r="GK54" s="41">
        <f>IF([3]data!BI54&lt;=0, ,BI54/[3]data!BI54)</f>
        <v>0</v>
      </c>
      <c r="GL54" s="41">
        <f>IF([3]data!BS54&lt;=0, ,BS54/[3]data!BS54)</f>
        <v>0</v>
      </c>
      <c r="HM54" s="17">
        <v>1</v>
      </c>
      <c r="HN54" s="128">
        <f t="shared" si="173"/>
        <v>1</v>
      </c>
      <c r="HO54" s="128">
        <f t="shared" si="173"/>
        <v>1</v>
      </c>
      <c r="HP54" s="128">
        <f t="shared" si="173"/>
        <v>1</v>
      </c>
      <c r="HQ54" s="128">
        <f t="shared" si="173"/>
        <v>1</v>
      </c>
      <c r="HR54" s="128">
        <f t="shared" si="173"/>
        <v>1</v>
      </c>
      <c r="HS54" s="128">
        <f t="shared" si="173"/>
        <v>1</v>
      </c>
      <c r="HT54" s="128">
        <f t="shared" si="173"/>
        <v>1</v>
      </c>
      <c r="HU54" s="128">
        <f t="shared" si="173"/>
        <v>1</v>
      </c>
      <c r="HV54" s="128">
        <f t="shared" si="173"/>
        <v>1</v>
      </c>
      <c r="HW54" s="128">
        <f t="shared" si="173"/>
        <v>1</v>
      </c>
      <c r="HX54" s="128">
        <f t="shared" si="173"/>
        <v>1</v>
      </c>
      <c r="HY54" s="128">
        <f t="shared" si="173"/>
        <v>1</v>
      </c>
      <c r="HZ54" s="128">
        <f t="shared" si="173"/>
        <v>1</v>
      </c>
      <c r="IA54" s="128">
        <f t="shared" si="173"/>
        <v>1</v>
      </c>
      <c r="IB54" s="128">
        <f t="shared" si="173"/>
        <v>1</v>
      </c>
      <c r="IC54" s="128">
        <f t="shared" si="173"/>
        <v>1</v>
      </c>
      <c r="ID54" s="128">
        <f t="shared" si="171"/>
        <v>1</v>
      </c>
      <c r="IE54" s="128">
        <f t="shared" si="171"/>
        <v>1</v>
      </c>
      <c r="IF54" s="128">
        <f t="shared" si="171"/>
        <v>1</v>
      </c>
      <c r="IG54" s="128">
        <f t="shared" si="171"/>
        <v>1</v>
      </c>
      <c r="IH54" s="128">
        <f t="shared" si="171"/>
        <v>1</v>
      </c>
      <c r="II54" s="128">
        <f t="shared" si="171"/>
        <v>1</v>
      </c>
      <c r="IJ54" s="128">
        <f t="shared" si="171"/>
        <v>1</v>
      </c>
      <c r="IK54" s="128">
        <f t="shared" si="171"/>
        <v>1</v>
      </c>
      <c r="IL54" s="128">
        <f t="shared" si="171"/>
        <v>1</v>
      </c>
      <c r="IM54" s="128">
        <f t="shared" si="171"/>
        <v>1</v>
      </c>
      <c r="IN54" s="128">
        <f t="shared" si="171"/>
        <v>1</v>
      </c>
      <c r="IO54" s="128">
        <f t="shared" si="167"/>
        <v>1</v>
      </c>
      <c r="IP54" s="128">
        <f t="shared" si="167"/>
        <v>1</v>
      </c>
      <c r="IQ54" s="128">
        <f t="shared" si="167"/>
        <v>1</v>
      </c>
      <c r="IR54" s="128">
        <f t="shared" si="167"/>
        <v>1</v>
      </c>
      <c r="IS54" s="128">
        <f t="shared" si="167"/>
        <v>1</v>
      </c>
      <c r="IT54" s="128">
        <f t="shared" si="168"/>
        <v>1</v>
      </c>
      <c r="IU54" s="128">
        <f t="shared" si="168"/>
        <v>1</v>
      </c>
      <c r="IV54" s="128">
        <f t="shared" si="168"/>
        <v>1</v>
      </c>
      <c r="IW54" s="128">
        <f t="shared" si="168"/>
        <v>1</v>
      </c>
      <c r="IX54" s="128">
        <f t="shared" si="168"/>
        <v>1</v>
      </c>
      <c r="IY54" s="128">
        <f t="shared" si="168"/>
        <v>1</v>
      </c>
      <c r="IZ54" s="128">
        <f t="shared" si="168"/>
        <v>1</v>
      </c>
      <c r="JA54" s="128">
        <f t="shared" si="168"/>
        <v>1</v>
      </c>
      <c r="JB54" s="128">
        <f t="shared" si="168"/>
        <v>1</v>
      </c>
      <c r="JC54" s="128">
        <f t="shared" si="168"/>
        <v>1</v>
      </c>
      <c r="JD54" s="128">
        <f t="shared" si="168"/>
        <v>1</v>
      </c>
      <c r="JE54" s="128">
        <f t="shared" si="168"/>
        <v>1</v>
      </c>
      <c r="JF54" s="128">
        <f t="shared" si="168"/>
        <v>1</v>
      </c>
      <c r="JG54" s="128">
        <f t="shared" si="168"/>
        <v>1</v>
      </c>
      <c r="JH54" s="128">
        <f t="shared" si="168"/>
        <v>1</v>
      </c>
      <c r="JI54" s="128">
        <f t="shared" si="168"/>
        <v>1</v>
      </c>
      <c r="JJ54" s="128">
        <f t="shared" si="169"/>
        <v>1</v>
      </c>
      <c r="JK54" s="128">
        <f t="shared" si="169"/>
        <v>1</v>
      </c>
      <c r="JL54" s="128">
        <f t="shared" si="169"/>
        <v>1</v>
      </c>
      <c r="JM54" s="128">
        <f t="shared" si="169"/>
        <v>1</v>
      </c>
      <c r="JN54" s="128">
        <f t="shared" si="169"/>
        <v>1</v>
      </c>
      <c r="JO54" s="128">
        <f t="shared" si="169"/>
        <v>1</v>
      </c>
      <c r="JP54" s="128">
        <f t="shared" si="169"/>
        <v>1</v>
      </c>
      <c r="JQ54" s="128">
        <f t="shared" si="169"/>
        <v>1</v>
      </c>
      <c r="JR54" s="128">
        <f t="shared" si="169"/>
        <v>1</v>
      </c>
      <c r="JS54" s="128">
        <f t="shared" si="169"/>
        <v>1</v>
      </c>
      <c r="JT54" s="128">
        <f t="shared" si="169"/>
        <v>1</v>
      </c>
      <c r="JU54" s="128">
        <f t="shared" si="169"/>
        <v>1</v>
      </c>
      <c r="JV54" s="128">
        <f t="shared" si="169"/>
        <v>1</v>
      </c>
      <c r="JW54" s="128">
        <f t="shared" si="169"/>
        <v>1</v>
      </c>
      <c r="JX54" s="128">
        <f t="shared" si="169"/>
        <v>1</v>
      </c>
      <c r="JY54" s="128">
        <f t="shared" si="169"/>
        <v>1</v>
      </c>
      <c r="JZ54" s="128">
        <f t="shared" si="164"/>
        <v>1</v>
      </c>
      <c r="KA54" s="128">
        <f t="shared" si="126"/>
        <v>1</v>
      </c>
      <c r="KB54" s="128">
        <f t="shared" si="126"/>
        <v>1</v>
      </c>
      <c r="KC54" s="128">
        <f t="shared" si="126"/>
        <v>1</v>
      </c>
      <c r="KD54" s="128">
        <f t="shared" si="126"/>
        <v>1</v>
      </c>
      <c r="KE54" s="128">
        <f t="shared" si="126"/>
        <v>1</v>
      </c>
      <c r="KF54" s="128">
        <f t="shared" si="126"/>
        <v>1</v>
      </c>
      <c r="KG54" s="128">
        <f t="shared" si="126"/>
        <v>1</v>
      </c>
      <c r="KH54" s="128">
        <f t="shared" si="126"/>
        <v>1</v>
      </c>
      <c r="KI54" s="128">
        <f t="shared" si="126"/>
        <v>1</v>
      </c>
      <c r="KJ54" s="128">
        <f t="shared" si="126"/>
        <v>1</v>
      </c>
      <c r="KK54" s="128">
        <f t="shared" si="126"/>
        <v>1</v>
      </c>
      <c r="KL54" s="17">
        <v>1</v>
      </c>
    </row>
    <row r="55" spans="1:298" x14ac:dyDescent="0.2">
      <c r="A55" s="8">
        <v>4</v>
      </c>
      <c r="B55" s="14">
        <v>188</v>
      </c>
      <c r="C55" s="76" t="s">
        <v>95</v>
      </c>
      <c r="D55" s="11">
        <v>0</v>
      </c>
      <c r="E55" s="11">
        <v>0</v>
      </c>
      <c r="F55" s="11">
        <f>+'[1]total numbers'!F55*CI55</f>
        <v>0</v>
      </c>
      <c r="G55" s="11">
        <f>+'[1]total numbers'!G55*CJ55</f>
        <v>0</v>
      </c>
      <c r="H55" s="11">
        <f>+'[1]total numbers'!H55*CK55</f>
        <v>0</v>
      </c>
      <c r="I55" s="11">
        <f>+'[1]total numbers'!I55*CL55</f>
        <v>0</v>
      </c>
      <c r="J55" s="11">
        <f>+'[1]total numbers'!J55*CM55</f>
        <v>0</v>
      </c>
      <c r="K55" s="11">
        <f>+'[1]total numbers'!K55*CN55</f>
        <v>0</v>
      </c>
      <c r="L55" s="11">
        <f>+'[1]total numbers'!L55*CO55</f>
        <v>0</v>
      </c>
      <c r="M55" s="11">
        <f>+'[1]total numbers'!M55*CP55</f>
        <v>0</v>
      </c>
      <c r="N55" s="11">
        <f>+'[1]total numbers'!N55*CQ55</f>
        <v>0</v>
      </c>
      <c r="O55" s="11">
        <f>+'[1]total numbers'!O55*CR55</f>
        <v>0</v>
      </c>
      <c r="P55" s="11">
        <f>+'[1]total numbers'!P55*CS55</f>
        <v>0</v>
      </c>
      <c r="Q55" s="11">
        <f>+'[1]total numbers'!Q55*CT55</f>
        <v>0</v>
      </c>
      <c r="R55" s="11">
        <f>+'[1]total numbers'!R55*CU55</f>
        <v>0</v>
      </c>
      <c r="S55" s="11">
        <f>+'[1]total numbers'!S55*CV55</f>
        <v>0</v>
      </c>
      <c r="T55" s="11">
        <f>+'[1]total numbers'!T55*CW55</f>
        <v>0</v>
      </c>
      <c r="U55" s="11">
        <f>+'[1]total numbers'!U55*CX55</f>
        <v>0</v>
      </c>
      <c r="V55" s="11">
        <f>+'[1]total numbers'!V55*CY55</f>
        <v>0</v>
      </c>
      <c r="W55" s="11">
        <f>+'[1]total numbers'!W55*CZ55</f>
        <v>0</v>
      </c>
      <c r="X55" s="11">
        <f>+'[1]total numbers'!X55*DA55</f>
        <v>0</v>
      </c>
      <c r="Y55" s="11">
        <f>+'[1]total numbers'!Y55*DB55</f>
        <v>0</v>
      </c>
      <c r="Z55" s="11">
        <f>+'[1]total numbers'!Z55*DC55</f>
        <v>0</v>
      </c>
      <c r="AA55" s="11">
        <f>+'[1]total numbers'!AA55*DD55</f>
        <v>0</v>
      </c>
      <c r="AB55" s="11">
        <f>+'[1]total numbers'!AB55*DE55</f>
        <v>0</v>
      </c>
      <c r="AC55" s="11">
        <f>+'[1]total numbers'!AC55*DF55</f>
        <v>0</v>
      </c>
      <c r="AD55" s="11">
        <f>+'[1]total numbers'!AD55*DG55</f>
        <v>0</v>
      </c>
      <c r="AE55" s="11">
        <f>+'[1]total numbers'!AE55*DH55</f>
        <v>3.9127379148054548E-7</v>
      </c>
      <c r="AF55" s="11">
        <f>+'[1]total numbers'!AF55*DI55</f>
        <v>8.4669082746609836E-7</v>
      </c>
      <c r="AG55" s="11">
        <f>+'[1]total numbers'!AG55*DJ55</f>
        <v>1.8321834299266389E-6</v>
      </c>
      <c r="AH55" s="11">
        <f>+'[1]total numbers'!AH55*DK55</f>
        <v>3.964724799185514E-6</v>
      </c>
      <c r="AI55" s="11">
        <f>+'[1]total numbers'!AI55*DL55</f>
        <v>8.5794044834834066E-6</v>
      </c>
      <c r="AJ55" s="11">
        <f>+'[1]total numbers'!AJ55*DM55</f>
        <v>1.8565268718357535E-5</v>
      </c>
      <c r="AK55" s="11">
        <f>+'[1]total numbers'!AK55*DN55</f>
        <v>4.0174024111855652E-5</v>
      </c>
      <c r="AL55" s="11">
        <f>+'[1]total numbers'!AL55*DO55</f>
        <v>8.6933953815818797E-5</v>
      </c>
      <c r="AM55" s="11">
        <f>+'[1]total numbers'!AM55*DP55</f>
        <v>1.8811937547029642E-4</v>
      </c>
      <c r="AN55" s="11">
        <f>+'[1]total numbers'!AN55*DQ55</f>
        <v>4.070779928209692E-4</v>
      </c>
      <c r="AO55" s="11">
        <f>+'[1]total numbers'!AO55*DR55</f>
        <v>8.8089008282570404E-4</v>
      </c>
      <c r="AP55" s="11">
        <f>+'[1]total numbers'!AP55*DS55</f>
        <v>1.9685978372713559E-3</v>
      </c>
      <c r="AQ55" s="11">
        <f>+'[1]total numbers'!AQ55*DT55</f>
        <v>4.3967905003648175E-3</v>
      </c>
      <c r="AR55" s="11">
        <f>+'[1]total numbers'!AR55*DU55</f>
        <v>1.0387455856680701E-2</v>
      </c>
      <c r="AS55" s="11">
        <f>+'[1]total numbers'!AS55*DV55</f>
        <v>2.4862241697672666E-2</v>
      </c>
      <c r="AT55" s="11">
        <f>+'[1]total numbers'!AT55*DW55</f>
        <v>5.8151430283689159E-2</v>
      </c>
      <c r="AU55" s="11">
        <f>+'[1]total numbers'!AU55*DX55</f>
        <v>0.13349313690369433</v>
      </c>
      <c r="AV55" s="11">
        <f>+'[1]total numbers'!AV55*DY55</f>
        <v>0.33795708773070626</v>
      </c>
      <c r="AW55" s="11">
        <f>+'[1]total numbers'!AW55*DZ55</f>
        <v>0.86664281830896195</v>
      </c>
      <c r="AX55" s="11">
        <f>+'[1]total numbers'!AX55*EA55</f>
        <v>2.1147429223130225</v>
      </c>
      <c r="AY55" s="11">
        <f>+'[1]total numbers'!AY55*EB55</f>
        <v>5.4334766109787251</v>
      </c>
      <c r="AZ55" s="19">
        <f>+'[4]raw data'!$D$29</f>
        <v>3</v>
      </c>
      <c r="BA55" s="19">
        <f>+'[4]raw data'!$D$41</f>
        <v>6</v>
      </c>
      <c r="BB55" s="19">
        <f>+'[4]raw data'!$C$48</f>
        <v>34</v>
      </c>
      <c r="BC55" s="19">
        <f>+'[4]raw data'!$C$59</f>
        <v>28</v>
      </c>
      <c r="BD55" s="19">
        <f>+'[4]raw data'!$C$69</f>
        <v>49</v>
      </c>
      <c r="BE55" s="123">
        <f>+[2]faostat2014_rice!B50</f>
        <v>48.2</v>
      </c>
      <c r="BF55" s="19">
        <f>+[2]faostat2014_rice!C50</f>
        <v>43.4</v>
      </c>
      <c r="BG55" s="19">
        <f>+[2]faostat2014_rice!D50</f>
        <v>60</v>
      </c>
      <c r="BH55" s="19">
        <f>+[2]faostat2014_rice!E50</f>
        <v>50.823999999999998</v>
      </c>
      <c r="BI55" s="19">
        <f>+[2]faostat2014_rice!F50</f>
        <v>68.356999999999999</v>
      </c>
      <c r="BJ55" s="19">
        <f>+[2]faostat2014_rice!G50</f>
        <v>56.966999999999999</v>
      </c>
      <c r="BK55" s="19">
        <f>+[2]faostat2014_rice!H50</f>
        <v>47.893000000000001</v>
      </c>
      <c r="BL55" s="19">
        <f>+[2]faostat2014_rice!I50</f>
        <v>54.043999999999997</v>
      </c>
      <c r="BM55" s="19">
        <f>+[2]faostat2014_rice!J50</f>
        <v>62.115000000000002</v>
      </c>
      <c r="BN55" s="19">
        <f>+[2]faostat2014_rice!K50</f>
        <v>55.249000000000002</v>
      </c>
      <c r="BO55" s="19">
        <f>+[2]faostat2014_rice!L50</f>
        <v>48.878</v>
      </c>
      <c r="BP55" s="19">
        <f>+[2]faostat2014_rice!M50</f>
        <v>47.252000000000002</v>
      </c>
      <c r="BQ55" s="19">
        <f>+[2]faostat2014_rice!N50</f>
        <v>54.052999999999997</v>
      </c>
      <c r="BR55" s="19">
        <f>+[2]faostat2014_rice!O50</f>
        <v>63.329000000000001</v>
      </c>
      <c r="BS55" s="19">
        <f>+[2]faostat2014_rice!P50</f>
        <v>66.415000000000006</v>
      </c>
      <c r="BT55" s="19">
        <f>+[2]faostat2014_rice!Q50</f>
        <v>81.116</v>
      </c>
      <c r="BU55" s="82">
        <f t="shared" si="1"/>
        <v>82.969333333332543</v>
      </c>
      <c r="BV55" s="82">
        <f t="shared" si="2"/>
        <v>92.141888888889298</v>
      </c>
      <c r="BW55" s="82">
        <f t="shared" si="3"/>
        <v>99.744014814816182</v>
      </c>
      <c r="BX55" s="82">
        <f t="shared" si="4"/>
        <v>107.06344691358208</v>
      </c>
      <c r="BY55" s="82">
        <f t="shared" si="5"/>
        <v>115.07149744855997</v>
      </c>
      <c r="BZ55" s="82">
        <f t="shared" si="6"/>
        <v>121.31722562414325</v>
      </c>
      <c r="CA55" s="82">
        <f t="shared" si="7"/>
        <v>129.83600642707097</v>
      </c>
      <c r="CB55" s="82">
        <f t="shared" si="8"/>
        <v>136.98217375156491</v>
      </c>
      <c r="CC55" s="82">
        <f t="shared" si="9"/>
        <v>144.41114763660153</v>
      </c>
      <c r="CD55" s="31"/>
      <c r="CE55" s="15">
        <f t="shared" si="10"/>
        <v>24.957000000000001</v>
      </c>
      <c r="CG55" s="122">
        <v>0</v>
      </c>
      <c r="CH55" s="122">
        <v>0</v>
      </c>
      <c r="CI55" s="122">
        <v>0</v>
      </c>
      <c r="CJ55" s="122">
        <v>0</v>
      </c>
      <c r="CK55" s="122">
        <v>0</v>
      </c>
      <c r="CL55" s="122">
        <v>0</v>
      </c>
      <c r="CM55" s="122">
        <v>0</v>
      </c>
      <c r="CN55" s="122">
        <v>0</v>
      </c>
      <c r="CO55" s="122">
        <v>0</v>
      </c>
      <c r="CP55" s="122">
        <v>0</v>
      </c>
      <c r="CQ55" s="122">
        <v>0</v>
      </c>
      <c r="CR55" s="122">
        <v>0</v>
      </c>
      <c r="CS55" s="122">
        <v>0</v>
      </c>
      <c r="CT55" s="122">
        <v>0</v>
      </c>
      <c r="CU55" s="122">
        <v>0</v>
      </c>
      <c r="CV55" s="122">
        <v>0</v>
      </c>
      <c r="CW55" s="122">
        <v>0</v>
      </c>
      <c r="CX55" s="122">
        <v>0</v>
      </c>
      <c r="CY55" s="122">
        <v>0</v>
      </c>
      <c r="CZ55" s="122">
        <v>0</v>
      </c>
      <c r="DA55" s="122">
        <v>0</v>
      </c>
      <c r="DB55" s="122">
        <v>0</v>
      </c>
      <c r="DC55" s="122">
        <v>0</v>
      </c>
      <c r="DD55" s="122">
        <v>0</v>
      </c>
      <c r="DE55" s="122">
        <v>0</v>
      </c>
      <c r="DF55" s="122">
        <v>0</v>
      </c>
      <c r="DG55" s="59">
        <v>0</v>
      </c>
      <c r="DH55" s="59">
        <f t="shared" ref="DH55:EE57" si="191">+DI55-DI55/2</f>
        <v>1.7204884430189532E-8</v>
      </c>
      <c r="DI55" s="59">
        <f t="shared" si="191"/>
        <v>3.4409768860379064E-8</v>
      </c>
      <c r="DJ55" s="59">
        <f t="shared" si="191"/>
        <v>6.8819537720758127E-8</v>
      </c>
      <c r="DK55" s="59">
        <f t="shared" si="191"/>
        <v>1.3763907544151625E-7</v>
      </c>
      <c r="DL55" s="59">
        <f t="shared" si="191"/>
        <v>2.7527815088303251E-7</v>
      </c>
      <c r="DM55" s="59">
        <f t="shared" si="191"/>
        <v>5.5055630176606502E-7</v>
      </c>
      <c r="DN55" s="59">
        <f t="shared" si="191"/>
        <v>1.10111260353213E-6</v>
      </c>
      <c r="DO55" s="59">
        <f t="shared" si="191"/>
        <v>2.2022252070642601E-6</v>
      </c>
      <c r="DP55" s="59">
        <f t="shared" si="191"/>
        <v>4.4044504141285201E-6</v>
      </c>
      <c r="DQ55" s="59">
        <f t="shared" si="191"/>
        <v>8.8089008282570403E-6</v>
      </c>
      <c r="DR55" s="59">
        <f t="shared" si="191"/>
        <v>1.7617801656514081E-5</v>
      </c>
      <c r="DS55" s="59">
        <f t="shared" si="191"/>
        <v>3.5235603313028161E-5</v>
      </c>
      <c r="DT55" s="59">
        <f t="shared" si="191"/>
        <v>7.0471206626056322E-5</v>
      </c>
      <c r="DU55" s="59">
        <f t="shared" si="191"/>
        <v>1.4094241325211264E-4</v>
      </c>
      <c r="DV55" s="59">
        <f t="shared" si="191"/>
        <v>2.8188482650422529E-4</v>
      </c>
      <c r="DW55" s="59">
        <f t="shared" si="191"/>
        <v>5.6376965300845058E-4</v>
      </c>
      <c r="DX55" s="59">
        <f t="shared" si="191"/>
        <v>1.1275393060169012E-3</v>
      </c>
      <c r="DY55" s="59">
        <f t="shared" si="191"/>
        <v>2.2550786120338023E-3</v>
      </c>
      <c r="DZ55" s="59">
        <f t="shared" si="191"/>
        <v>4.5101572240676046E-3</v>
      </c>
      <c r="EA55" s="59">
        <f t="shared" si="191"/>
        <v>9.0203144481352093E-3</v>
      </c>
      <c r="EB55" s="59">
        <f>+EC55-EC55/2</f>
        <v>1.8040628896270419E-2</v>
      </c>
      <c r="EC55" s="59">
        <f t="shared" si="178"/>
        <v>3.6081257792540837E-2</v>
      </c>
      <c r="ED55" s="59">
        <f t="shared" si="178"/>
        <v>3.6091138412709486E-2</v>
      </c>
      <c r="EE55" s="59">
        <f t="shared" si="178"/>
        <v>3.6101013625831339E-2</v>
      </c>
      <c r="EF55" s="59">
        <f t="shared" si="178"/>
        <v>3.6110883439297671E-2</v>
      </c>
      <c r="EG55" s="59">
        <f t="shared" si="178"/>
        <v>3.6120747860483617E-2</v>
      </c>
      <c r="EH55" s="20">
        <f>+BE55/'[1]total numbers'!BN55</f>
        <v>3.6130606896748171E-2</v>
      </c>
      <c r="EI55" s="20">
        <f>+BF55/'[1]total numbers'!BX55</f>
        <v>2.3818487756528953E-2</v>
      </c>
      <c r="EJ55" s="20">
        <f>+BG55/'[1]total numbers'!CH55</f>
        <v>2.5546764629993435E-2</v>
      </c>
      <c r="EK55" s="20">
        <f>+BH55/'[1]total numbers'!CR55</f>
        <v>1.6510470589343625E-2</v>
      </c>
      <c r="EL55" s="20">
        <f>+BI55/'[1]total numbers'!DB55</f>
        <v>1.7389819996270539E-2</v>
      </c>
      <c r="EM55" s="20">
        <f>+BJ55/'[1]total numbers'!DC55</f>
        <v>1.4181644644585087E-2</v>
      </c>
      <c r="EN55" s="20">
        <f>+BK55/'[1]total numbers'!DD55</f>
        <v>1.1680418976162853E-2</v>
      </c>
      <c r="EO55" s="20">
        <f>+BL55/'[1]total numbers'!DE55</f>
        <v>1.2928354610672183E-2</v>
      </c>
      <c r="EP55" s="20">
        <f>+BM55/'[1]total numbers'!DF55</f>
        <v>1.4593376582887396E-2</v>
      </c>
      <c r="EQ55" s="20">
        <f>+BN55/'[1]total numbers'!DG55</f>
        <v>1.2764412958065892E-2</v>
      </c>
      <c r="ER55" s="20">
        <f>+BO55/'[1]total numbers'!DH55</f>
        <v>1.1119439910367459E-2</v>
      </c>
      <c r="ES55" s="20">
        <f>+BP55/'[1]total numbers'!DI55</f>
        <v>1.059750819954499E-2</v>
      </c>
      <c r="ET55" s="20">
        <f>+BQ55/'[1]total numbers'!DJ55</f>
        <v>1.1960941120030731E-2</v>
      </c>
      <c r="EU55" s="20">
        <f>+BR55/'[1]total numbers'!DK55</f>
        <v>1.3830478418063551E-2</v>
      </c>
      <c r="EV55" s="20">
        <f>+BS55/'[1]total numbers'!DL55</f>
        <v>1.4314111280442137E-2</v>
      </c>
      <c r="EW55" s="20">
        <f>+BT55/'[1]total numbers'!DM55</f>
        <v>1.7249991972148566E-2</v>
      </c>
      <c r="EX55" s="86">
        <f>+BU55/'[1]total numbers'!DN55</f>
        <v>1.7407912897491922E-2</v>
      </c>
      <c r="EY55" s="86">
        <f>+BV55/'[1]total numbers'!DO55</f>
        <v>1.9074776162460869E-2</v>
      </c>
      <c r="EZ55" s="86">
        <f>+BW55/'[1]total numbers'!DP55</f>
        <v>2.0379411782155469E-2</v>
      </c>
      <c r="FA55" s="86">
        <f>+BX55/'[1]total numbers'!DQ55</f>
        <v>2.1599651647446386E-2</v>
      </c>
      <c r="FB55" s="86">
        <f>+BY55/'[1]total numbers'!DR55</f>
        <v>2.2933961821451448E-2</v>
      </c>
      <c r="FC55" s="86">
        <f>+BZ55/'[1]total numbers'!DS55</f>
        <v>2.3895295092399078E-2</v>
      </c>
      <c r="FD55" s="86">
        <f>+CA55/'[1]total numbers'!DT55</f>
        <v>2.5282407064155882E-2</v>
      </c>
      <c r="FE55" s="86">
        <f>+CB55/'[1]total numbers'!DU55</f>
        <v>2.6378432988725491E-2</v>
      </c>
      <c r="FF55" s="86">
        <f>+CC55/'[1]total numbers'!DV55</f>
        <v>2.7507849348739372E-2</v>
      </c>
      <c r="FH55" s="54">
        <f t="shared" si="16"/>
        <v>-10000</v>
      </c>
      <c r="FI55" s="54">
        <f t="shared" si="17"/>
        <v>1960</v>
      </c>
      <c r="FJ55" s="65">
        <v>0.01</v>
      </c>
      <c r="FK55" s="59">
        <f t="shared" si="19"/>
        <v>3.6130606896748171E-2</v>
      </c>
      <c r="FL55" s="54">
        <f t="shared" si="20"/>
        <v>-10259.067109903177</v>
      </c>
      <c r="FM55" s="64">
        <v>0.33333333333333331</v>
      </c>
      <c r="FN55" s="59">
        <f t="shared" si="21"/>
        <v>1.5686615080310229E-3</v>
      </c>
      <c r="FP55" s="6">
        <v>8</v>
      </c>
      <c r="FQ55" s="6" t="s">
        <v>32</v>
      </c>
      <c r="GF55" s="21"/>
      <c r="GG55" s="41">
        <f>IF([3]data!BE55&lt;=0, ,BE55/[3]data!BE55)</f>
        <v>1.8538461538461539</v>
      </c>
      <c r="GH55" s="41">
        <f>IF([3]data!BF55&lt;=0, ,BF55/[3]data!BF55)</f>
        <v>1.6692307692307691</v>
      </c>
      <c r="GI55" s="41">
        <f>IF([3]data!BG55&lt;=0, ,BG55/[3]data!BG55)</f>
        <v>0.98360655737704916</v>
      </c>
      <c r="GJ55" s="41">
        <f>IF([3]data!BH55&lt;=0, ,BH55/[3]data!BH55)</f>
        <v>0.660051948051948</v>
      </c>
      <c r="GK55" s="41">
        <f>IF([3]data!BI55&lt;=0, ,BI55/[3]data!BI55)</f>
        <v>0.63293518518518521</v>
      </c>
      <c r="GL55" s="41">
        <f>IF([3]data!BS55&lt;=0, ,BS55/[3]data!BS55)</f>
        <v>0.61495370370370372</v>
      </c>
      <c r="HM55" s="17">
        <v>1</v>
      </c>
      <c r="HN55" s="128">
        <f t="shared" si="173"/>
        <v>1</v>
      </c>
      <c r="HO55" s="128">
        <f t="shared" si="173"/>
        <v>1</v>
      </c>
      <c r="HP55" s="128">
        <f t="shared" si="173"/>
        <v>1</v>
      </c>
      <c r="HQ55" s="128">
        <f t="shared" si="173"/>
        <v>1</v>
      </c>
      <c r="HR55" s="128">
        <f t="shared" si="173"/>
        <v>1</v>
      </c>
      <c r="HS55" s="128">
        <f t="shared" si="173"/>
        <v>1</v>
      </c>
      <c r="HT55" s="128">
        <f t="shared" si="173"/>
        <v>1</v>
      </c>
      <c r="HU55" s="128">
        <f t="shared" si="173"/>
        <v>1</v>
      </c>
      <c r="HV55" s="128">
        <f t="shared" si="173"/>
        <v>1</v>
      </c>
      <c r="HW55" s="128">
        <f t="shared" si="173"/>
        <v>1</v>
      </c>
      <c r="HX55" s="128">
        <f t="shared" si="173"/>
        <v>1</v>
      </c>
      <c r="HY55" s="128">
        <f t="shared" si="173"/>
        <v>1</v>
      </c>
      <c r="HZ55" s="128">
        <f t="shared" si="173"/>
        <v>1</v>
      </c>
      <c r="IA55" s="128">
        <f t="shared" si="173"/>
        <v>1</v>
      </c>
      <c r="IB55" s="128">
        <f t="shared" si="173"/>
        <v>1</v>
      </c>
      <c r="IC55" s="128">
        <f t="shared" si="173"/>
        <v>1</v>
      </c>
      <c r="ID55" s="128">
        <f t="shared" si="171"/>
        <v>1</v>
      </c>
      <c r="IE55" s="128">
        <f t="shared" si="171"/>
        <v>1</v>
      </c>
      <c r="IF55" s="128">
        <f t="shared" si="171"/>
        <v>1</v>
      </c>
      <c r="IG55" s="128">
        <f t="shared" si="171"/>
        <v>1</v>
      </c>
      <c r="IH55" s="128">
        <f t="shared" si="171"/>
        <v>1</v>
      </c>
      <c r="II55" s="128">
        <f t="shared" si="171"/>
        <v>1</v>
      </c>
      <c r="IJ55" s="128">
        <f t="shared" si="171"/>
        <v>1</v>
      </c>
      <c r="IK55" s="128">
        <f t="shared" si="171"/>
        <v>1</v>
      </c>
      <c r="IL55" s="128">
        <f t="shared" si="171"/>
        <v>1</v>
      </c>
      <c r="IM55" s="128">
        <f t="shared" si="171"/>
        <v>1</v>
      </c>
      <c r="IN55" s="128">
        <f t="shared" si="171"/>
        <v>1</v>
      </c>
      <c r="IO55" s="128">
        <f t="shared" si="167"/>
        <v>1</v>
      </c>
      <c r="IP55" s="128">
        <f t="shared" si="167"/>
        <v>1</v>
      </c>
      <c r="IQ55" s="128">
        <f t="shared" si="167"/>
        <v>1</v>
      </c>
      <c r="IR55" s="128">
        <f t="shared" si="167"/>
        <v>1</v>
      </c>
      <c r="IS55" s="128">
        <f t="shared" si="167"/>
        <v>1</v>
      </c>
      <c r="IT55" s="128">
        <f t="shared" si="168"/>
        <v>1</v>
      </c>
      <c r="IU55" s="128">
        <f t="shared" si="168"/>
        <v>1</v>
      </c>
      <c r="IV55" s="128">
        <f t="shared" si="168"/>
        <v>1</v>
      </c>
      <c r="IW55" s="128">
        <f t="shared" si="168"/>
        <v>1</v>
      </c>
      <c r="IX55" s="128">
        <f t="shared" si="168"/>
        <v>1</v>
      </c>
      <c r="IY55" s="128">
        <f t="shared" si="168"/>
        <v>1</v>
      </c>
      <c r="IZ55" s="128">
        <f t="shared" si="168"/>
        <v>1</v>
      </c>
      <c r="JA55" s="128">
        <f t="shared" si="168"/>
        <v>1</v>
      </c>
      <c r="JB55" s="128">
        <f t="shared" si="168"/>
        <v>1</v>
      </c>
      <c r="JC55" s="128">
        <f t="shared" si="168"/>
        <v>1</v>
      </c>
      <c r="JD55" s="128">
        <f t="shared" si="168"/>
        <v>1</v>
      </c>
      <c r="JE55" s="128">
        <f t="shared" si="168"/>
        <v>1</v>
      </c>
      <c r="JF55" s="128">
        <f t="shared" si="168"/>
        <v>1</v>
      </c>
      <c r="JG55" s="128">
        <f t="shared" si="168"/>
        <v>1</v>
      </c>
      <c r="JH55" s="128">
        <f t="shared" si="168"/>
        <v>1</v>
      </c>
      <c r="JI55" s="128">
        <f t="shared" si="168"/>
        <v>1</v>
      </c>
      <c r="JJ55" s="128">
        <f t="shared" si="169"/>
        <v>1</v>
      </c>
      <c r="JK55" s="128">
        <f t="shared" si="169"/>
        <v>1</v>
      </c>
      <c r="JL55" s="128">
        <f t="shared" si="169"/>
        <v>1</v>
      </c>
      <c r="JM55" s="128">
        <f t="shared" si="169"/>
        <v>1</v>
      </c>
      <c r="JN55" s="128">
        <f t="shared" si="169"/>
        <v>1</v>
      </c>
      <c r="JO55" s="128">
        <f t="shared" si="169"/>
        <v>1</v>
      </c>
      <c r="JP55" s="128">
        <f t="shared" si="169"/>
        <v>1</v>
      </c>
      <c r="JQ55" s="128">
        <f t="shared" si="169"/>
        <v>1</v>
      </c>
      <c r="JR55" s="128">
        <f t="shared" si="169"/>
        <v>1</v>
      </c>
      <c r="JS55" s="128">
        <f t="shared" si="169"/>
        <v>1</v>
      </c>
      <c r="JT55" s="128">
        <f t="shared" si="169"/>
        <v>1</v>
      </c>
      <c r="JU55" s="128">
        <f t="shared" si="169"/>
        <v>1</v>
      </c>
      <c r="JV55" s="128">
        <f t="shared" si="169"/>
        <v>1</v>
      </c>
      <c r="JW55" s="128">
        <f t="shared" si="169"/>
        <v>1</v>
      </c>
      <c r="JX55" s="128">
        <f t="shared" si="169"/>
        <v>1</v>
      </c>
      <c r="JY55" s="128">
        <f t="shared" si="169"/>
        <v>1</v>
      </c>
      <c r="JZ55" s="128">
        <f t="shared" si="164"/>
        <v>1</v>
      </c>
      <c r="KA55" s="128">
        <f t="shared" si="126"/>
        <v>1</v>
      </c>
      <c r="KB55" s="128">
        <f t="shared" si="126"/>
        <v>1</v>
      </c>
      <c r="KC55" s="128">
        <f t="shared" si="126"/>
        <v>1</v>
      </c>
      <c r="KD55" s="128">
        <f t="shared" si="126"/>
        <v>1</v>
      </c>
      <c r="KE55" s="128">
        <f t="shared" si="126"/>
        <v>1</v>
      </c>
      <c r="KF55" s="128">
        <f t="shared" si="126"/>
        <v>1</v>
      </c>
      <c r="KG55" s="128">
        <f t="shared" si="126"/>
        <v>1</v>
      </c>
      <c r="KH55" s="128">
        <f t="shared" si="126"/>
        <v>1</v>
      </c>
      <c r="KI55" s="128">
        <f t="shared" si="126"/>
        <v>1</v>
      </c>
      <c r="KJ55" s="128">
        <f t="shared" si="126"/>
        <v>1</v>
      </c>
      <c r="KK55" s="128">
        <f t="shared" si="126"/>
        <v>1</v>
      </c>
      <c r="KL55" s="17">
        <v>1</v>
      </c>
    </row>
    <row r="56" spans="1:298" x14ac:dyDescent="0.2">
      <c r="A56" s="8">
        <v>12</v>
      </c>
      <c r="B56" s="14">
        <v>191</v>
      </c>
      <c r="C56" s="76" t="s">
        <v>96</v>
      </c>
      <c r="D56" s="11">
        <v>0</v>
      </c>
      <c r="E56" s="11">
        <v>0</v>
      </c>
      <c r="F56" s="11">
        <f>+'[1]total numbers'!F56*CI56</f>
        <v>0</v>
      </c>
      <c r="G56" s="11">
        <f>+'[1]total numbers'!G56*CJ56</f>
        <v>0</v>
      </c>
      <c r="H56" s="11">
        <f>+'[1]total numbers'!H56*CK56</f>
        <v>0</v>
      </c>
      <c r="I56" s="11">
        <f>+'[1]total numbers'!I56*CL56</f>
        <v>0</v>
      </c>
      <c r="J56" s="11">
        <f>+'[1]total numbers'!J56*CM56</f>
        <v>0</v>
      </c>
      <c r="K56" s="11">
        <f>+'[1]total numbers'!K56*CN56</f>
        <v>0</v>
      </c>
      <c r="L56" s="11">
        <f>+'[1]total numbers'!L56*CO56</f>
        <v>0</v>
      </c>
      <c r="M56" s="11">
        <f>+'[1]total numbers'!M56*CP56</f>
        <v>0</v>
      </c>
      <c r="N56" s="11">
        <f>+'[1]total numbers'!N56*CQ56</f>
        <v>0</v>
      </c>
      <c r="O56" s="11">
        <f>+'[1]total numbers'!O56*CR56</f>
        <v>0</v>
      </c>
      <c r="P56" s="11">
        <f>+'[1]total numbers'!P56*CS56</f>
        <v>0</v>
      </c>
      <c r="Q56" s="11">
        <f>+'[1]total numbers'!Q56*CT56</f>
        <v>0</v>
      </c>
      <c r="R56" s="11">
        <f>+'[1]total numbers'!R56*CU56</f>
        <v>0</v>
      </c>
      <c r="S56" s="11">
        <f>+'[1]total numbers'!S56*CV56</f>
        <v>0</v>
      </c>
      <c r="T56" s="11">
        <f>+'[1]total numbers'!T56*CW56</f>
        <v>0</v>
      </c>
      <c r="U56" s="11">
        <f>+'[1]total numbers'!U56*CX56</f>
        <v>0</v>
      </c>
      <c r="V56" s="11">
        <f>+'[1]total numbers'!V56*CY56</f>
        <v>0</v>
      </c>
      <c r="W56" s="11">
        <f>+'[1]total numbers'!W56*CZ56</f>
        <v>0</v>
      </c>
      <c r="X56" s="11">
        <f>+'[1]total numbers'!X56*DA56</f>
        <v>0</v>
      </c>
      <c r="Y56" s="11">
        <f>+'[1]total numbers'!Y56*DB56</f>
        <v>0</v>
      </c>
      <c r="Z56" s="11">
        <f>+'[1]total numbers'!Z56*DC56</f>
        <v>0</v>
      </c>
      <c r="AA56" s="11">
        <f>+'[1]total numbers'!AA56*DD56</f>
        <v>0</v>
      </c>
      <c r="AB56" s="11">
        <f>+'[1]total numbers'!AB56*DE56</f>
        <v>0</v>
      </c>
      <c r="AC56" s="11">
        <f>+'[1]total numbers'!AC56*DF56</f>
        <v>0</v>
      </c>
      <c r="AD56" s="11">
        <f>+'[1]total numbers'!AD56*DG56</f>
        <v>0</v>
      </c>
      <c r="AE56" s="11">
        <f>+'[1]total numbers'!AE56*DH56</f>
        <v>0</v>
      </c>
      <c r="AF56" s="11">
        <f>+'[1]total numbers'!AF56*DI56</f>
        <v>0</v>
      </c>
      <c r="AG56" s="11">
        <f>+'[1]total numbers'!AG56*DJ56</f>
        <v>0</v>
      </c>
      <c r="AH56" s="11">
        <f>+'[1]total numbers'!AH56*DK56</f>
        <v>0</v>
      </c>
      <c r="AI56" s="11">
        <f>+'[1]total numbers'!AI56*DL56</f>
        <v>0</v>
      </c>
      <c r="AJ56" s="11">
        <f>+'[1]total numbers'!AJ56*DM56</f>
        <v>0</v>
      </c>
      <c r="AK56" s="11">
        <f>+'[1]total numbers'!AK56*DN56</f>
        <v>0</v>
      </c>
      <c r="AL56" s="11">
        <f>+'[1]total numbers'!AL56*DO56</f>
        <v>0</v>
      </c>
      <c r="AM56" s="11">
        <f>+'[1]total numbers'!AM56*DP56</f>
        <v>0</v>
      </c>
      <c r="AN56" s="11">
        <f>+'[1]total numbers'!AN56*DQ56</f>
        <v>0</v>
      </c>
      <c r="AO56" s="11">
        <f>+'[1]total numbers'!AO56*DR56</f>
        <v>0</v>
      </c>
      <c r="AP56" s="11">
        <f>+'[1]total numbers'!AP56*DS56</f>
        <v>0</v>
      </c>
      <c r="AQ56" s="11">
        <f>+'[1]total numbers'!AQ56*DT56</f>
        <v>0</v>
      </c>
      <c r="AR56" s="11">
        <f>+'[1]total numbers'!AR56*DU56</f>
        <v>0</v>
      </c>
      <c r="AS56" s="11">
        <f>+'[1]total numbers'!AS56*DV56</f>
        <v>0</v>
      </c>
      <c r="AT56" s="11">
        <f>+'[1]total numbers'!AT56*DW56</f>
        <v>0</v>
      </c>
      <c r="AU56" s="11">
        <f>+'[1]total numbers'!AU56*DX56</f>
        <v>0</v>
      </c>
      <c r="AV56" s="11">
        <f>+'[1]total numbers'!AV56*DY56</f>
        <v>0</v>
      </c>
      <c r="AW56" s="11">
        <f>+'[1]total numbers'!AW56*DZ56</f>
        <v>0</v>
      </c>
      <c r="AX56" s="11">
        <f>+'[1]total numbers'!AX56*EA56</f>
        <v>0</v>
      </c>
      <c r="AY56" s="11">
        <f>+'[1]total numbers'!AY56*EB56</f>
        <v>0</v>
      </c>
      <c r="AZ56" s="11">
        <f>+'[1]total numbers'!AZ56*EC56</f>
        <v>0</v>
      </c>
      <c r="BA56" s="11">
        <f>+'[1]total numbers'!BA56*ED56</f>
        <v>0</v>
      </c>
      <c r="BB56" s="11">
        <f>+'[1]total numbers'!BB56*EE56</f>
        <v>0</v>
      </c>
      <c r="BC56" s="11">
        <f>+'[1]total numbers'!BC56*EF56</f>
        <v>0</v>
      </c>
      <c r="BD56" s="11">
        <f>+'[1]total numbers'!BD56*EG56</f>
        <v>0</v>
      </c>
      <c r="BE56" s="123">
        <f>+[2]faostat2014_rice!B52</f>
        <v>0</v>
      </c>
      <c r="BF56" s="19">
        <f>+[2]faostat2014_rice!C52</f>
        <v>0</v>
      </c>
      <c r="BG56" s="19">
        <f>+[2]faostat2014_rice!D52</f>
        <v>0</v>
      </c>
      <c r="BH56" s="19">
        <f>+[2]faostat2014_rice!E52</f>
        <v>0</v>
      </c>
      <c r="BI56" s="19">
        <f>+[2]faostat2014_rice!F52</f>
        <v>0</v>
      </c>
      <c r="BJ56" s="19">
        <f>+[2]faostat2014_rice!G52</f>
        <v>0</v>
      </c>
      <c r="BK56" s="19">
        <f>+[2]faostat2014_rice!H52</f>
        <v>0</v>
      </c>
      <c r="BL56" s="19">
        <f>+[2]faostat2014_rice!I52</f>
        <v>0</v>
      </c>
      <c r="BM56" s="19">
        <f>+[2]faostat2014_rice!J52</f>
        <v>0</v>
      </c>
      <c r="BN56" s="19">
        <f>+[2]faostat2014_rice!K52</f>
        <v>0</v>
      </c>
      <c r="BO56" s="19">
        <f>+[2]faostat2014_rice!L52</f>
        <v>0</v>
      </c>
      <c r="BP56" s="19">
        <f>+[2]faostat2014_rice!M52</f>
        <v>0</v>
      </c>
      <c r="BQ56" s="19">
        <f>+[2]faostat2014_rice!N52</f>
        <v>0</v>
      </c>
      <c r="BR56" s="19">
        <f>+[2]faostat2014_rice!O52</f>
        <v>0</v>
      </c>
      <c r="BS56" s="19">
        <f>+[2]faostat2014_rice!P52</f>
        <v>0</v>
      </c>
      <c r="BT56" s="19">
        <f>+[2]faostat2014_rice!Q52</f>
        <v>0</v>
      </c>
      <c r="BU56" s="82">
        <f t="shared" si="1"/>
        <v>0</v>
      </c>
      <c r="BV56" s="82">
        <f t="shared" si="2"/>
        <v>0</v>
      </c>
      <c r="BW56" s="82">
        <f t="shared" si="3"/>
        <v>0</v>
      </c>
      <c r="BX56" s="82">
        <f t="shared" si="4"/>
        <v>0</v>
      </c>
      <c r="BY56" s="82">
        <f t="shared" si="5"/>
        <v>0</v>
      </c>
      <c r="BZ56" s="82">
        <f t="shared" si="6"/>
        <v>0</v>
      </c>
      <c r="CA56" s="82">
        <f t="shared" si="7"/>
        <v>0</v>
      </c>
      <c r="CB56" s="82">
        <f t="shared" si="8"/>
        <v>0</v>
      </c>
      <c r="CC56" s="82">
        <f t="shared" si="9"/>
        <v>0</v>
      </c>
      <c r="CD56" s="31"/>
      <c r="CE56" s="45">
        <f t="shared" si="10"/>
        <v>0</v>
      </c>
      <c r="CG56" s="59">
        <v>0</v>
      </c>
      <c r="CH56" s="59">
        <v>0</v>
      </c>
      <c r="CI56" s="59">
        <v>0</v>
      </c>
      <c r="CJ56" s="59">
        <v>0</v>
      </c>
      <c r="CK56" s="59">
        <v>0</v>
      </c>
      <c r="CL56" s="59">
        <v>0</v>
      </c>
      <c r="CM56" s="59">
        <v>0</v>
      </c>
      <c r="CN56" s="59">
        <v>0</v>
      </c>
      <c r="CO56" s="59">
        <v>0</v>
      </c>
      <c r="CP56" s="59">
        <v>0</v>
      </c>
      <c r="CQ56" s="59">
        <v>0</v>
      </c>
      <c r="CR56" s="59">
        <v>0</v>
      </c>
      <c r="CS56" s="59">
        <v>0</v>
      </c>
      <c r="CT56" s="59">
        <v>0</v>
      </c>
      <c r="CU56" s="59">
        <v>0</v>
      </c>
      <c r="CV56" s="59">
        <v>0</v>
      </c>
      <c r="CW56" s="59">
        <v>0</v>
      </c>
      <c r="CX56" s="59">
        <v>0</v>
      </c>
      <c r="CY56" s="59">
        <v>0</v>
      </c>
      <c r="CZ56" s="59">
        <v>0</v>
      </c>
      <c r="DA56" s="59">
        <f t="shared" ref="DA56:DG56" si="192">+DB56-DB56/3</f>
        <v>0</v>
      </c>
      <c r="DB56" s="59">
        <f t="shared" si="192"/>
        <v>0</v>
      </c>
      <c r="DC56" s="59">
        <f t="shared" si="192"/>
        <v>0</v>
      </c>
      <c r="DD56" s="59">
        <f t="shared" si="192"/>
        <v>0</v>
      </c>
      <c r="DE56" s="59">
        <f t="shared" si="192"/>
        <v>0</v>
      </c>
      <c r="DF56" s="59">
        <f t="shared" si="192"/>
        <v>0</v>
      </c>
      <c r="DG56" s="59">
        <f t="shared" si="192"/>
        <v>0</v>
      </c>
      <c r="DH56" s="59">
        <f t="shared" si="176"/>
        <v>0</v>
      </c>
      <c r="DI56" s="59">
        <f t="shared" si="176"/>
        <v>0</v>
      </c>
      <c r="DJ56" s="59">
        <f t="shared" si="176"/>
        <v>0</v>
      </c>
      <c r="DK56" s="59">
        <f t="shared" si="176"/>
        <v>0</v>
      </c>
      <c r="DL56" s="59">
        <f t="shared" si="97"/>
        <v>0</v>
      </c>
      <c r="DM56" s="59">
        <f t="shared" si="177"/>
        <v>0</v>
      </c>
      <c r="DN56" s="59">
        <f t="shared" si="177"/>
        <v>0</v>
      </c>
      <c r="DO56" s="59">
        <f t="shared" si="177"/>
        <v>0</v>
      </c>
      <c r="DP56" s="59">
        <f t="shared" si="177"/>
        <v>0</v>
      </c>
      <c r="DQ56" s="59">
        <f t="shared" si="177"/>
        <v>0</v>
      </c>
      <c r="DR56" s="59">
        <f t="shared" si="177"/>
        <v>0</v>
      </c>
      <c r="DS56" s="59">
        <f t="shared" si="177"/>
        <v>0</v>
      </c>
      <c r="DT56" s="59">
        <f t="shared" si="177"/>
        <v>0</v>
      </c>
      <c r="DU56" s="59">
        <f t="shared" si="177"/>
        <v>0</v>
      </c>
      <c r="DV56" s="59">
        <f t="shared" si="177"/>
        <v>0</v>
      </c>
      <c r="DW56" s="59">
        <f t="shared" si="177"/>
        <v>0</v>
      </c>
      <c r="DX56" s="59">
        <f t="shared" si="177"/>
        <v>0</v>
      </c>
      <c r="DY56" s="59">
        <f t="shared" si="177"/>
        <v>0</v>
      </c>
      <c r="DZ56" s="59">
        <f t="shared" si="177"/>
        <v>0</v>
      </c>
      <c r="EA56" s="59">
        <f t="shared" si="177"/>
        <v>0</v>
      </c>
      <c r="EB56" s="59">
        <f t="shared" si="177"/>
        <v>0</v>
      </c>
      <c r="EC56" s="59">
        <f t="shared" si="178"/>
        <v>0</v>
      </c>
      <c r="ED56" s="59">
        <f t="shared" si="178"/>
        <v>0</v>
      </c>
      <c r="EE56" s="59">
        <f t="shared" si="178"/>
        <v>0</v>
      </c>
      <c r="EF56" s="59">
        <f t="shared" si="178"/>
        <v>0</v>
      </c>
      <c r="EG56" s="59">
        <f t="shared" si="178"/>
        <v>0</v>
      </c>
      <c r="EH56" s="20">
        <f>+BE56/'[1]total numbers'!BN56</f>
        <v>0</v>
      </c>
      <c r="EI56" s="20">
        <f>+BF56/'[1]total numbers'!BX56</f>
        <v>0</v>
      </c>
      <c r="EJ56" s="20">
        <f>+BG56/'[1]total numbers'!CH56</f>
        <v>0</v>
      </c>
      <c r="EK56" s="20">
        <f>+BH56/'[1]total numbers'!CR56</f>
        <v>0</v>
      </c>
      <c r="EL56" s="20">
        <f>+BI56/'[1]total numbers'!DB56</f>
        <v>0</v>
      </c>
      <c r="EM56" s="20">
        <f>+BJ56/'[1]total numbers'!DC56</f>
        <v>0</v>
      </c>
      <c r="EN56" s="20">
        <f>+BK56/'[1]total numbers'!DD56</f>
        <v>0</v>
      </c>
      <c r="EO56" s="20">
        <f>+BL56/'[1]total numbers'!DE56</f>
        <v>0</v>
      </c>
      <c r="EP56" s="20">
        <f>+BM56/'[1]total numbers'!DF56</f>
        <v>0</v>
      </c>
      <c r="EQ56" s="20">
        <f>+BN56/'[1]total numbers'!DG56</f>
        <v>0</v>
      </c>
      <c r="ER56" s="20">
        <f>+BO56/'[1]total numbers'!DH56</f>
        <v>0</v>
      </c>
      <c r="ES56" s="20">
        <f>+BP56/'[1]total numbers'!DI56</f>
        <v>0</v>
      </c>
      <c r="ET56" s="20">
        <f>+BQ56/'[1]total numbers'!DJ56</f>
        <v>0</v>
      </c>
      <c r="EU56" s="20">
        <f>+BR56/'[1]total numbers'!DK56</f>
        <v>0</v>
      </c>
      <c r="EV56" s="20">
        <f>+BS56/'[1]total numbers'!DL56</f>
        <v>0</v>
      </c>
      <c r="EW56" s="20">
        <f>+BT56/'[1]total numbers'!DM56</f>
        <v>0</v>
      </c>
      <c r="EX56" s="86">
        <f>+BU56/'[1]total numbers'!DN56</f>
        <v>0</v>
      </c>
      <c r="EY56" s="86">
        <f>+BV56/'[1]total numbers'!DO56</f>
        <v>0</v>
      </c>
      <c r="EZ56" s="86">
        <f>+BW56/'[1]total numbers'!DP56</f>
        <v>0</v>
      </c>
      <c r="FA56" s="86">
        <f>+BX56/'[1]total numbers'!DQ56</f>
        <v>0</v>
      </c>
      <c r="FB56" s="86">
        <f>+BY56/'[1]total numbers'!DR56</f>
        <v>0</v>
      </c>
      <c r="FC56" s="86">
        <f>+BZ56/'[1]total numbers'!DS56</f>
        <v>0</v>
      </c>
      <c r="FD56" s="86">
        <f>+CA56/'[1]total numbers'!DT56</f>
        <v>0</v>
      </c>
      <c r="FE56" s="86">
        <f>+CB56/'[1]total numbers'!DU56</f>
        <v>0</v>
      </c>
      <c r="FF56" s="86">
        <f>+CC56/'[1]total numbers'!DV56</f>
        <v>0</v>
      </c>
      <c r="FH56" s="54">
        <f t="shared" si="16"/>
        <v>-10000</v>
      </c>
      <c r="FI56" s="54">
        <f t="shared" si="17"/>
        <v>1960</v>
      </c>
      <c r="FJ56" s="65">
        <f t="shared" si="18"/>
        <v>7.4999999999999997E-2</v>
      </c>
      <c r="FK56" s="59">
        <f t="shared" si="19"/>
        <v>0</v>
      </c>
      <c r="FL56" s="54">
        <f t="shared" si="20"/>
        <v>0</v>
      </c>
      <c r="FM56" s="64">
        <v>0.33333333333333331</v>
      </c>
      <c r="FN56" s="59">
        <f t="shared" si="21"/>
        <v>-3.4811916252095831E-3</v>
      </c>
      <c r="FP56" s="6">
        <v>2</v>
      </c>
      <c r="FQ56" s="23" t="s">
        <v>380</v>
      </c>
      <c r="GF56" s="21"/>
      <c r="GG56" s="41">
        <f>IF([3]data!BE56&lt;=0, ,BE56/[3]data!BE56)</f>
        <v>0</v>
      </c>
      <c r="GH56" s="41">
        <f>IF([3]data!BF56&lt;=0, ,BF56/[3]data!BF56)</f>
        <v>0</v>
      </c>
      <c r="GI56" s="41">
        <f>IF([3]data!BG56&lt;=0, ,BG56/[3]data!BG56)</f>
        <v>0</v>
      </c>
      <c r="GJ56" s="41">
        <f>IF([3]data!BH56&lt;=0, ,BH56/[3]data!BH56)</f>
        <v>0</v>
      </c>
      <c r="GK56" s="41">
        <f>IF([3]data!BI56&lt;=0, ,BI56/[3]data!BI56)</f>
        <v>0</v>
      </c>
      <c r="GL56" s="41">
        <f>IF([3]data!BS56&lt;=0, ,BS56/[3]data!BS56)</f>
        <v>0</v>
      </c>
      <c r="HM56" s="17">
        <v>1</v>
      </c>
      <c r="HN56" s="128">
        <f t="shared" si="173"/>
        <v>1</v>
      </c>
      <c r="HO56" s="128">
        <f t="shared" si="173"/>
        <v>1</v>
      </c>
      <c r="HP56" s="128">
        <f t="shared" si="173"/>
        <v>1</v>
      </c>
      <c r="HQ56" s="128">
        <f t="shared" si="173"/>
        <v>1</v>
      </c>
      <c r="HR56" s="128">
        <f t="shared" si="173"/>
        <v>1</v>
      </c>
      <c r="HS56" s="128">
        <f t="shared" si="173"/>
        <v>1</v>
      </c>
      <c r="HT56" s="128">
        <f t="shared" si="173"/>
        <v>1</v>
      </c>
      <c r="HU56" s="128">
        <f t="shared" si="173"/>
        <v>1</v>
      </c>
      <c r="HV56" s="128">
        <f t="shared" si="173"/>
        <v>1</v>
      </c>
      <c r="HW56" s="128">
        <f t="shared" si="173"/>
        <v>1</v>
      </c>
      <c r="HX56" s="128">
        <f t="shared" si="173"/>
        <v>1</v>
      </c>
      <c r="HY56" s="128">
        <f t="shared" si="173"/>
        <v>1</v>
      </c>
      <c r="HZ56" s="128">
        <f t="shared" si="173"/>
        <v>1</v>
      </c>
      <c r="IA56" s="128">
        <f t="shared" si="173"/>
        <v>1</v>
      </c>
      <c r="IB56" s="128">
        <f t="shared" si="173"/>
        <v>1</v>
      </c>
      <c r="IC56" s="128">
        <f t="shared" si="173"/>
        <v>1</v>
      </c>
      <c r="ID56" s="128">
        <f t="shared" si="171"/>
        <v>1</v>
      </c>
      <c r="IE56" s="128">
        <f t="shared" si="171"/>
        <v>1</v>
      </c>
      <c r="IF56" s="128">
        <f t="shared" si="171"/>
        <v>1</v>
      </c>
      <c r="IG56" s="128">
        <f t="shared" si="171"/>
        <v>1</v>
      </c>
      <c r="IH56" s="128">
        <f t="shared" si="171"/>
        <v>1</v>
      </c>
      <c r="II56" s="128">
        <f t="shared" si="171"/>
        <v>1</v>
      </c>
      <c r="IJ56" s="128">
        <f t="shared" si="171"/>
        <v>1</v>
      </c>
      <c r="IK56" s="128">
        <f t="shared" si="171"/>
        <v>1</v>
      </c>
      <c r="IL56" s="128">
        <f t="shared" si="171"/>
        <v>1</v>
      </c>
      <c r="IM56" s="128">
        <f t="shared" si="171"/>
        <v>1</v>
      </c>
      <c r="IN56" s="128">
        <f t="shared" si="171"/>
        <v>1</v>
      </c>
      <c r="IO56" s="128">
        <f t="shared" si="167"/>
        <v>1</v>
      </c>
      <c r="IP56" s="128">
        <f t="shared" si="167"/>
        <v>1</v>
      </c>
      <c r="IQ56" s="128">
        <f t="shared" si="167"/>
        <v>1</v>
      </c>
      <c r="IR56" s="128">
        <f t="shared" si="167"/>
        <v>1</v>
      </c>
      <c r="IS56" s="128">
        <f t="shared" si="167"/>
        <v>1</v>
      </c>
      <c r="IT56" s="128">
        <f t="shared" si="168"/>
        <v>1</v>
      </c>
      <c r="IU56" s="128">
        <f t="shared" si="168"/>
        <v>1</v>
      </c>
      <c r="IV56" s="128">
        <f t="shared" si="168"/>
        <v>1</v>
      </c>
      <c r="IW56" s="128">
        <f t="shared" si="168"/>
        <v>1</v>
      </c>
      <c r="IX56" s="128">
        <f t="shared" si="168"/>
        <v>1</v>
      </c>
      <c r="IY56" s="128">
        <f t="shared" si="168"/>
        <v>1</v>
      </c>
      <c r="IZ56" s="128">
        <f t="shared" si="168"/>
        <v>1</v>
      </c>
      <c r="JA56" s="128">
        <f t="shared" si="168"/>
        <v>1</v>
      </c>
      <c r="JB56" s="128">
        <f t="shared" si="168"/>
        <v>1</v>
      </c>
      <c r="JC56" s="128">
        <f t="shared" si="168"/>
        <v>1</v>
      </c>
      <c r="JD56" s="128">
        <f t="shared" si="168"/>
        <v>1</v>
      </c>
      <c r="JE56" s="128">
        <f t="shared" si="168"/>
        <v>1</v>
      </c>
      <c r="JF56" s="128">
        <f t="shared" si="168"/>
        <v>1</v>
      </c>
      <c r="JG56" s="128">
        <f t="shared" si="168"/>
        <v>1</v>
      </c>
      <c r="JH56" s="128">
        <f t="shared" si="168"/>
        <v>1</v>
      </c>
      <c r="JI56" s="128">
        <f t="shared" si="168"/>
        <v>1</v>
      </c>
      <c r="JJ56" s="128">
        <f t="shared" si="169"/>
        <v>1</v>
      </c>
      <c r="JK56" s="128">
        <f t="shared" si="169"/>
        <v>1</v>
      </c>
      <c r="JL56" s="128">
        <f t="shared" si="169"/>
        <v>1</v>
      </c>
      <c r="JM56" s="128">
        <f t="shared" si="169"/>
        <v>1</v>
      </c>
      <c r="JN56" s="128">
        <f t="shared" si="169"/>
        <v>1</v>
      </c>
      <c r="JO56" s="128">
        <f t="shared" si="169"/>
        <v>1</v>
      </c>
      <c r="JP56" s="128">
        <f t="shared" si="169"/>
        <v>1</v>
      </c>
      <c r="JQ56" s="128">
        <f t="shared" si="169"/>
        <v>1</v>
      </c>
      <c r="JR56" s="128">
        <f t="shared" si="169"/>
        <v>1</v>
      </c>
      <c r="JS56" s="128">
        <f t="shared" si="169"/>
        <v>1</v>
      </c>
      <c r="JT56" s="128">
        <f t="shared" si="169"/>
        <v>1</v>
      </c>
      <c r="JU56" s="128">
        <f t="shared" si="169"/>
        <v>1</v>
      </c>
      <c r="JV56" s="128">
        <f t="shared" si="169"/>
        <v>1</v>
      </c>
      <c r="JW56" s="128">
        <f t="shared" si="169"/>
        <v>1</v>
      </c>
      <c r="JX56" s="128">
        <f t="shared" si="169"/>
        <v>1</v>
      </c>
      <c r="JY56" s="128">
        <f t="shared" si="169"/>
        <v>1</v>
      </c>
      <c r="JZ56" s="128">
        <f t="shared" si="164"/>
        <v>1</v>
      </c>
      <c r="KA56" s="128">
        <f t="shared" si="126"/>
        <v>1</v>
      </c>
      <c r="KB56" s="128">
        <f t="shared" si="126"/>
        <v>1</v>
      </c>
      <c r="KC56" s="128">
        <f t="shared" si="126"/>
        <v>1</v>
      </c>
      <c r="KD56" s="128">
        <f t="shared" si="126"/>
        <v>1</v>
      </c>
      <c r="KE56" s="128">
        <f t="shared" si="126"/>
        <v>1</v>
      </c>
      <c r="KF56" s="128">
        <f t="shared" si="126"/>
        <v>1</v>
      </c>
      <c r="KG56" s="128">
        <f t="shared" si="126"/>
        <v>1</v>
      </c>
      <c r="KH56" s="128">
        <f t="shared" si="126"/>
        <v>1</v>
      </c>
      <c r="KI56" s="128">
        <f t="shared" si="126"/>
        <v>1</v>
      </c>
      <c r="KJ56" s="128">
        <f t="shared" si="126"/>
        <v>1</v>
      </c>
      <c r="KK56" s="128">
        <f t="shared" si="126"/>
        <v>1</v>
      </c>
      <c r="KL56" s="17">
        <v>1</v>
      </c>
    </row>
    <row r="57" spans="1:298" x14ac:dyDescent="0.2">
      <c r="A57" s="8">
        <v>4</v>
      </c>
      <c r="B57" s="14">
        <v>192</v>
      </c>
      <c r="C57" s="76" t="s">
        <v>97</v>
      </c>
      <c r="D57" s="11">
        <v>0</v>
      </c>
      <c r="E57" s="11">
        <v>0</v>
      </c>
      <c r="F57" s="11">
        <f>+'[1]total numbers'!F57*CI57</f>
        <v>0</v>
      </c>
      <c r="G57" s="11">
        <f>+'[1]total numbers'!G57*CJ57</f>
        <v>0</v>
      </c>
      <c r="H57" s="11">
        <f>+'[1]total numbers'!H57*CK57</f>
        <v>0</v>
      </c>
      <c r="I57" s="11">
        <f>+'[1]total numbers'!I57*CL57</f>
        <v>0</v>
      </c>
      <c r="J57" s="11">
        <f>+'[1]total numbers'!J57*CM57</f>
        <v>0</v>
      </c>
      <c r="K57" s="11">
        <f>+'[1]total numbers'!K57*CN57</f>
        <v>0</v>
      </c>
      <c r="L57" s="11">
        <f>+'[1]total numbers'!L57*CO57</f>
        <v>0</v>
      </c>
      <c r="M57" s="11">
        <f>+'[1]total numbers'!M57*CP57</f>
        <v>0</v>
      </c>
      <c r="N57" s="11">
        <f>+'[1]total numbers'!N57*CQ57</f>
        <v>0</v>
      </c>
      <c r="O57" s="11">
        <f>+'[1]total numbers'!O57*CR57</f>
        <v>0</v>
      </c>
      <c r="P57" s="11">
        <f>+'[1]total numbers'!P57*CS57</f>
        <v>0</v>
      </c>
      <c r="Q57" s="11">
        <f>+'[1]total numbers'!Q57*CT57</f>
        <v>0</v>
      </c>
      <c r="R57" s="11">
        <f>+'[1]total numbers'!R57*CU57</f>
        <v>0</v>
      </c>
      <c r="S57" s="11">
        <f>+'[1]total numbers'!S57*CV57</f>
        <v>0</v>
      </c>
      <c r="T57" s="11">
        <f>+'[1]total numbers'!T57*CW57</f>
        <v>0</v>
      </c>
      <c r="U57" s="11">
        <f>+'[1]total numbers'!U57*CX57</f>
        <v>0</v>
      </c>
      <c r="V57" s="11">
        <f>+'[1]total numbers'!V57*CY57</f>
        <v>0</v>
      </c>
      <c r="W57" s="11">
        <f>+'[1]total numbers'!W57*CZ57</f>
        <v>0</v>
      </c>
      <c r="X57" s="11">
        <f>+'[1]total numbers'!X57*DA57</f>
        <v>0</v>
      </c>
      <c r="Y57" s="11">
        <f>+'[1]total numbers'!Y57*DB57</f>
        <v>0</v>
      </c>
      <c r="Z57" s="11">
        <f>+'[1]total numbers'!Z57*DC57</f>
        <v>0</v>
      </c>
      <c r="AA57" s="11">
        <f>+'[1]total numbers'!AA57*DD57</f>
        <v>0</v>
      </c>
      <c r="AB57" s="11">
        <f>+'[1]total numbers'!AB57*DE57</f>
        <v>0</v>
      </c>
      <c r="AC57" s="11">
        <f>+'[1]total numbers'!AC57*DF57</f>
        <v>0</v>
      </c>
      <c r="AD57" s="11">
        <f>+'[1]total numbers'!AD57*DG57</f>
        <v>0</v>
      </c>
      <c r="AE57" s="11">
        <f>+'[1]total numbers'!AE57*DH57</f>
        <v>1.2792199470607457E-7</v>
      </c>
      <c r="AF57" s="11">
        <f>+'[1]total numbers'!AF57*DI57</f>
        <v>2.9730978996517169E-7</v>
      </c>
      <c r="AG57" s="11">
        <f>+'[1]total numbers'!AG57*DJ57</f>
        <v>6.909922833226196E-7</v>
      </c>
      <c r="AH57" s="11">
        <f>+'[1]total numbers'!AH57*DK57</f>
        <v>1.6059690993268008E-6</v>
      </c>
      <c r="AI57" s="11">
        <f>+'[1]total numbers'!AI57*DL57</f>
        <v>3.7325116506233916E-6</v>
      </c>
      <c r="AJ57" s="11">
        <f>+'[1]total numbers'!AJ57*DM57</f>
        <v>8.6749136255979649E-6</v>
      </c>
      <c r="AK57" s="11">
        <f>+'[1]total numbers'!AK57*DN57</f>
        <v>2.016179277002833E-5</v>
      </c>
      <c r="AL57" s="11">
        <f>+'[1]total numbers'!AL57*DO57</f>
        <v>4.6859012694036672E-5</v>
      </c>
      <c r="AM57" s="11">
        <f>+'[1]total numbers'!AM57*DP57</f>
        <v>1.0890733258225054E-4</v>
      </c>
      <c r="AN57" s="11">
        <f>+'[1]total numbers'!AN57*DQ57</f>
        <v>2.5311687993994698E-4</v>
      </c>
      <c r="AO57" s="11">
        <f>+'[1]total numbers'!AO57*DR57</f>
        <v>5.8828137088149757E-4</v>
      </c>
      <c r="AP57" s="11">
        <f>+'[1]total numbers'!AP57*DS57</f>
        <v>1.367253623734307E-3</v>
      </c>
      <c r="AQ57" s="11">
        <f>+'[1]total numbers'!AQ57*DT57</f>
        <v>3.1777012908184711E-3</v>
      </c>
      <c r="AR57" s="11">
        <f>+'[1]total numbers'!AR57*DU57</f>
        <v>7.973561612505297E-3</v>
      </c>
      <c r="AS57" s="11">
        <f>+'[1]total numbers'!AS57*DV57</f>
        <v>1.9933904031263241E-2</v>
      </c>
      <c r="AT57" s="11">
        <f>+'[1]total numbers'!AT57*DW57</f>
        <v>4.9834760078158104E-2</v>
      </c>
      <c r="AU57" s="11">
        <f>+'[1]total numbers'!AU57*DX57</f>
        <v>0.10576230279656317</v>
      </c>
      <c r="AV57" s="11">
        <f>+'[1]total numbers'!AV57*DY57</f>
        <v>0.22371017087362038</v>
      </c>
      <c r="AW57" s="11">
        <f>+'[1]total numbers'!AW57*DZ57</f>
        <v>0.47873612979283692</v>
      </c>
      <c r="AX57" s="11">
        <f>+'[1]total numbers'!AX57*EA57</f>
        <v>1.0258631352703647</v>
      </c>
      <c r="AY57" s="11">
        <f>+'[1]total numbers'!AY57*EB57</f>
        <v>2.1982781470079247</v>
      </c>
      <c r="AZ57" s="11">
        <f>+'[1]total numbers'!AZ57*EC57</f>
        <v>5.7813875376339618</v>
      </c>
      <c r="BA57" s="11">
        <f>+'[1]total numbers'!BA57*ED57</f>
        <v>15.890499827704634</v>
      </c>
      <c r="BB57" s="19">
        <f>+'[4]raw data'!$G$50</f>
        <v>13</v>
      </c>
      <c r="BC57" s="19">
        <f>+'[4]raw data'!$G$59</f>
        <v>11</v>
      </c>
      <c r="BD57" s="19">
        <f>+'[4]raw data'!$G$69</f>
        <v>50</v>
      </c>
      <c r="BE57" s="123">
        <f>+[2]faostat2014_rice!B53</f>
        <v>150</v>
      </c>
      <c r="BF57" s="19">
        <f>+[2]faostat2014_rice!C53</f>
        <v>195.3</v>
      </c>
      <c r="BG57" s="19">
        <f>+[2]faostat2014_rice!D53</f>
        <v>147.35400000000001</v>
      </c>
      <c r="BH57" s="19">
        <f>+[2]faostat2014_rice!E53</f>
        <v>154.89599999999999</v>
      </c>
      <c r="BI57" s="19">
        <f>+[2]faostat2014_rice!F53</f>
        <v>200.11</v>
      </c>
      <c r="BJ57" s="19">
        <f>+[2]faostat2014_rice!G53</f>
        <v>183.85499999999999</v>
      </c>
      <c r="BK57" s="19">
        <f>+[2]faostat2014_rice!H53</f>
        <v>197.94499999999999</v>
      </c>
      <c r="BL57" s="19">
        <f>+[2]faostat2014_rice!I53</f>
        <v>204.6</v>
      </c>
      <c r="BM57" s="19">
        <f>+[2]faostat2014_rice!J53</f>
        <v>157.82599999999999</v>
      </c>
      <c r="BN57" s="19">
        <f>+[2]faostat2014_rice!K53</f>
        <v>127.197</v>
      </c>
      <c r="BO57" s="19">
        <f>+[2]faostat2014_rice!L53</f>
        <v>142.82900000000001</v>
      </c>
      <c r="BP57" s="19">
        <f>+[2]faostat2014_rice!M53</f>
        <v>136.09899999999999</v>
      </c>
      <c r="BQ57" s="19">
        <f>+[2]faostat2014_rice!N53</f>
        <v>155.51400000000001</v>
      </c>
      <c r="BR57" s="19">
        <f>+[2]faostat2014_rice!O53</f>
        <v>215.751</v>
      </c>
      <c r="BS57" s="19">
        <f>+[2]faostat2014_rice!P53</f>
        <v>176.429</v>
      </c>
      <c r="BT57" s="19">
        <f>+[2]faostat2014_rice!Q53</f>
        <v>208.04599999999999</v>
      </c>
      <c r="BU57" s="82">
        <f t="shared" si="1"/>
        <v>223.1758666666683</v>
      </c>
      <c r="BV57" s="82">
        <f t="shared" si="2"/>
        <v>241.2016444444489</v>
      </c>
      <c r="BW57" s="82">
        <f t="shared" si="3"/>
        <v>251.58590074074164</v>
      </c>
      <c r="BX57" s="82">
        <f t="shared" si="4"/>
        <v>258.22713234568073</v>
      </c>
      <c r="BY57" s="82">
        <f t="shared" si="5"/>
        <v>282.20787153909987</v>
      </c>
      <c r="BZ57" s="82">
        <f t="shared" si="6"/>
        <v>292.70881039232336</v>
      </c>
      <c r="CA57" s="82">
        <f t="shared" si="7"/>
        <v>305.91700083987598</v>
      </c>
      <c r="CB57" s="82">
        <f t="shared" si="8"/>
        <v>319.06735172955814</v>
      </c>
      <c r="CC57" s="82">
        <f t="shared" si="9"/>
        <v>334.05012452587107</v>
      </c>
      <c r="CD57" s="31"/>
      <c r="CE57" s="15">
        <f t="shared" si="10"/>
        <v>4.8100000000000023</v>
      </c>
      <c r="CG57" s="122">
        <v>0</v>
      </c>
      <c r="CH57" s="122">
        <v>0</v>
      </c>
      <c r="CI57" s="122">
        <v>0</v>
      </c>
      <c r="CJ57" s="122">
        <v>0</v>
      </c>
      <c r="CK57" s="122">
        <v>0</v>
      </c>
      <c r="CL57" s="122">
        <v>0</v>
      </c>
      <c r="CM57" s="122">
        <v>0</v>
      </c>
      <c r="CN57" s="122">
        <v>0</v>
      </c>
      <c r="CO57" s="122">
        <v>0</v>
      </c>
      <c r="CP57" s="122">
        <v>0</v>
      </c>
      <c r="CQ57" s="122">
        <v>0</v>
      </c>
      <c r="CR57" s="122">
        <v>0</v>
      </c>
      <c r="CS57" s="122">
        <v>0</v>
      </c>
      <c r="CT57" s="122">
        <v>0</v>
      </c>
      <c r="CU57" s="122">
        <v>0</v>
      </c>
      <c r="CV57" s="122">
        <v>0</v>
      </c>
      <c r="CW57" s="122">
        <v>0</v>
      </c>
      <c r="CX57" s="122">
        <v>0</v>
      </c>
      <c r="CY57" s="122">
        <v>0</v>
      </c>
      <c r="CZ57" s="122">
        <v>0</v>
      </c>
      <c r="DA57" s="122">
        <v>0</v>
      </c>
      <c r="DB57" s="122">
        <v>0</v>
      </c>
      <c r="DC57" s="122">
        <v>0</v>
      </c>
      <c r="DD57" s="122">
        <v>0</v>
      </c>
      <c r="DE57" s="122">
        <v>0</v>
      </c>
      <c r="DF57" s="122">
        <v>0</v>
      </c>
      <c r="DG57" s="59">
        <v>0</v>
      </c>
      <c r="DH57" s="59">
        <f t="shared" si="191"/>
        <v>1.2823239325681461E-9</v>
      </c>
      <c r="DI57" s="59">
        <f t="shared" si="191"/>
        <v>2.5646478651362922E-9</v>
      </c>
      <c r="DJ57" s="59">
        <f t="shared" si="191"/>
        <v>5.1292957302725844E-9</v>
      </c>
      <c r="DK57" s="59">
        <f t="shared" si="191"/>
        <v>1.0258591460545169E-8</v>
      </c>
      <c r="DL57" s="59">
        <f t="shared" si="191"/>
        <v>2.0517182921090338E-8</v>
      </c>
      <c r="DM57" s="59">
        <f t="shared" si="191"/>
        <v>4.1034365842180675E-8</v>
      </c>
      <c r="DN57" s="59">
        <f t="shared" si="191"/>
        <v>8.2068731684361351E-8</v>
      </c>
      <c r="DO57" s="59">
        <f t="shared" si="191"/>
        <v>1.641374633687227E-7</v>
      </c>
      <c r="DP57" s="59">
        <f t="shared" si="191"/>
        <v>3.282749267374454E-7</v>
      </c>
      <c r="DQ57" s="59">
        <f t="shared" si="191"/>
        <v>6.565498534748908E-7</v>
      </c>
      <c r="DR57" s="59">
        <f t="shared" si="191"/>
        <v>1.3130997069497816E-6</v>
      </c>
      <c r="DS57" s="59">
        <f t="shared" si="191"/>
        <v>2.6261994138995632E-6</v>
      </c>
      <c r="DT57" s="59">
        <f t="shared" si="191"/>
        <v>5.2523988277991264E-6</v>
      </c>
      <c r="DU57" s="59">
        <f t="shared" si="191"/>
        <v>1.0504797655598253E-5</v>
      </c>
      <c r="DV57" s="59">
        <f t="shared" si="191"/>
        <v>2.1009595311196506E-5</v>
      </c>
      <c r="DW57" s="59">
        <f t="shared" si="191"/>
        <v>4.2019190622393011E-5</v>
      </c>
      <c r="DX57" s="59">
        <f t="shared" si="191"/>
        <v>8.4038381244786023E-5</v>
      </c>
      <c r="DY57" s="59">
        <f t="shared" si="191"/>
        <v>1.6807676248957205E-4</v>
      </c>
      <c r="DZ57" s="59">
        <f t="shared" si="191"/>
        <v>3.3615352497914409E-4</v>
      </c>
      <c r="EA57" s="59">
        <f t="shared" si="191"/>
        <v>6.7230704995828818E-4</v>
      </c>
      <c r="EB57" s="59">
        <f t="shared" si="191"/>
        <v>1.3446140999165764E-3</v>
      </c>
      <c r="EC57" s="59">
        <f t="shared" si="191"/>
        <v>2.6892281998331527E-3</v>
      </c>
      <c r="ED57" s="59">
        <f t="shared" si="191"/>
        <v>5.3784563996663055E-3</v>
      </c>
      <c r="EE57" s="59">
        <f t="shared" si="191"/>
        <v>1.0756912799332611E-2</v>
      </c>
      <c r="EF57" s="59">
        <f t="shared" si="178"/>
        <v>2.1513825598665222E-2</v>
      </c>
      <c r="EG57" s="59">
        <f t="shared" si="178"/>
        <v>2.1262443830246058E-2</v>
      </c>
      <c r="EH57" s="20">
        <f>+BE57/'[1]total numbers'!BN57</f>
        <v>2.1004973137440021E-2</v>
      </c>
      <c r="EI57" s="20">
        <f>+BF57/'[1]total numbers'!BX57</f>
        <v>2.2409206569511914E-2</v>
      </c>
      <c r="EJ57" s="20">
        <f>+BG57/'[1]total numbers'!CH57</f>
        <v>1.4982224660163872E-2</v>
      </c>
      <c r="EK57" s="20">
        <f>+BH57/'[1]total numbers'!CR57</f>
        <v>1.4630614666979624E-2</v>
      </c>
      <c r="EL57" s="20">
        <f>+BI57/'[1]total numbers'!DB57</f>
        <v>1.804933997376347E-2</v>
      </c>
      <c r="EM57" s="20">
        <f>+BJ57/'[1]total numbers'!DC57</f>
        <v>1.6543149046075172E-2</v>
      </c>
      <c r="EN57" s="20">
        <f>+BK57/'[1]total numbers'!DD57</f>
        <v>1.7770677506799396E-2</v>
      </c>
      <c r="EO57" s="20">
        <f>+BL57/'[1]total numbers'!DE57</f>
        <v>1.8330999251797778E-2</v>
      </c>
      <c r="EP57" s="20">
        <f>+BM57/'[1]total numbers'!DF57</f>
        <v>1.4117007673091798E-2</v>
      </c>
      <c r="EQ57" s="20">
        <f>+BN57/'[1]total numbers'!DG57</f>
        <v>1.1363782556396782E-2</v>
      </c>
      <c r="ER57" s="20">
        <f>+BO57/'[1]total numbers'!DH57</f>
        <v>1.2751317569488829E-2</v>
      </c>
      <c r="ES57" s="20">
        <f>+BP57/'[1]total numbers'!DI57</f>
        <v>1.2146887562548898E-2</v>
      </c>
      <c r="ET57" s="20">
        <f>+BQ57/'[1]total numbers'!DJ57</f>
        <v>1.3879312083624654E-2</v>
      </c>
      <c r="EU57" s="20">
        <f>+BR57/'[1]total numbers'!DK57</f>
        <v>1.9256290262306495E-2</v>
      </c>
      <c r="EV57" s="20">
        <f>+BS57/'[1]total numbers'!DL57</f>
        <v>1.5746472062505002E-2</v>
      </c>
      <c r="EW57" s="20">
        <f>+BT57/'[1]total numbers'!DM57</f>
        <v>1.8565806899937878E-2</v>
      </c>
      <c r="EX57" s="86">
        <f>+BU57/'[1]total numbers'!DN57</f>
        <v>1.9911568325715348E-2</v>
      </c>
      <c r="EY57" s="86">
        <f>+BV57/'[1]total numbers'!DO57</f>
        <v>2.1514477257465966E-2</v>
      </c>
      <c r="EZ57" s="86">
        <f>+BW57/'[1]total numbers'!DP57</f>
        <v>2.2436805838314637E-2</v>
      </c>
      <c r="FA57" s="86">
        <f>+BX57/'[1]total numbers'!DQ57</f>
        <v>2.3028419483213512E-2</v>
      </c>
      <c r="FB57" s="86">
        <f>+BY57/'[1]total numbers'!DR57</f>
        <v>2.5170567449272273E-2</v>
      </c>
      <c r="FC57" s="86">
        <f>+BZ57/'[1]total numbers'!DS57</f>
        <v>2.6114655893542074E-2</v>
      </c>
      <c r="FD57" s="86">
        <f>+CA57/'[1]total numbers'!DT57</f>
        <v>2.7303956911580524E-2</v>
      </c>
      <c r="FE57" s="86">
        <f>+CB57/'[1]total numbers'!DU57</f>
        <v>2.8490753641877368E-2</v>
      </c>
      <c r="FF57" s="86">
        <f>+CC57/'[1]total numbers'!DV57</f>
        <v>2.9843303687406238E-2</v>
      </c>
      <c r="FH57" s="54">
        <f t="shared" si="16"/>
        <v>-10000</v>
      </c>
      <c r="FI57" s="54">
        <f t="shared" si="17"/>
        <v>1960</v>
      </c>
      <c r="FJ57" s="65">
        <f t="shared" si="18"/>
        <v>7.4999999999999997E-2</v>
      </c>
      <c r="FK57" s="59">
        <f t="shared" si="19"/>
        <v>2.1004973137440021E-2</v>
      </c>
      <c r="FL57" s="54">
        <f t="shared" si="20"/>
        <v>2228.6337275804053</v>
      </c>
      <c r="FM57" s="64">
        <v>0.33333333333333331</v>
      </c>
      <c r="FN57" s="59">
        <f t="shared" si="21"/>
        <v>-3.2553819489400358E-3</v>
      </c>
      <c r="FP57" s="6">
        <v>8</v>
      </c>
      <c r="FQ57" s="6" t="s">
        <v>32</v>
      </c>
      <c r="GF57" s="21"/>
      <c r="GG57" s="41">
        <f>IF([3]data!BE57&lt;=0, ,BE57/[3]data!BE57)</f>
        <v>3.1376415026317686</v>
      </c>
      <c r="GH57" s="41">
        <f>IF([3]data!BF57&lt;=0, ,BF57/[3]data!BF57)</f>
        <v>2.0879958319513543</v>
      </c>
      <c r="GI57" s="41">
        <f>IF([3]data!BG57&lt;=0, ,BG57/[3]data!BG57)</f>
        <v>0.9303510584000384</v>
      </c>
      <c r="GJ57" s="41">
        <f>IF([3]data!BH57&lt;=0, ,BH57/[3]data!BH57)</f>
        <v>0.83731735718411682</v>
      </c>
      <c r="GK57" s="41">
        <f>IF([3]data!BI57&lt;=0, ,BI57/[3]data!BI57)</f>
        <v>1.1065968693569193</v>
      </c>
      <c r="GL57" s="41">
        <f>IF([3]data!BS57&lt;=0, ,BS57/[3]data!BS57)</f>
        <v>0.9756422920582275</v>
      </c>
      <c r="HM57" s="17">
        <v>1</v>
      </c>
      <c r="HN57" s="128">
        <f t="shared" si="173"/>
        <v>1</v>
      </c>
      <c r="HO57" s="128">
        <f t="shared" si="173"/>
        <v>1</v>
      </c>
      <c r="HP57" s="128">
        <f t="shared" si="173"/>
        <v>1</v>
      </c>
      <c r="HQ57" s="128">
        <f t="shared" si="173"/>
        <v>1</v>
      </c>
      <c r="HR57" s="128">
        <f t="shared" si="173"/>
        <v>1</v>
      </c>
      <c r="HS57" s="128">
        <f t="shared" si="173"/>
        <v>1</v>
      </c>
      <c r="HT57" s="128">
        <f t="shared" si="173"/>
        <v>1</v>
      </c>
      <c r="HU57" s="128">
        <f t="shared" si="173"/>
        <v>1</v>
      </c>
      <c r="HV57" s="128">
        <f t="shared" si="173"/>
        <v>1</v>
      </c>
      <c r="HW57" s="128">
        <f t="shared" si="173"/>
        <v>1</v>
      </c>
      <c r="HX57" s="128">
        <f t="shared" si="173"/>
        <v>1</v>
      </c>
      <c r="HY57" s="128">
        <f t="shared" si="173"/>
        <v>1</v>
      </c>
      <c r="HZ57" s="128">
        <f t="shared" si="173"/>
        <v>1</v>
      </c>
      <c r="IA57" s="128">
        <f t="shared" si="173"/>
        <v>1</v>
      </c>
      <c r="IB57" s="128">
        <f t="shared" si="173"/>
        <v>1</v>
      </c>
      <c r="IC57" s="128">
        <f t="shared" si="173"/>
        <v>1</v>
      </c>
      <c r="ID57" s="128">
        <f t="shared" si="171"/>
        <v>1</v>
      </c>
      <c r="IE57" s="128">
        <f t="shared" si="171"/>
        <v>1</v>
      </c>
      <c r="IF57" s="128">
        <f t="shared" si="171"/>
        <v>1</v>
      </c>
      <c r="IG57" s="128">
        <f t="shared" si="171"/>
        <v>1</v>
      </c>
      <c r="IH57" s="128">
        <f t="shared" si="171"/>
        <v>1</v>
      </c>
      <c r="II57" s="128">
        <f t="shared" si="171"/>
        <v>1</v>
      </c>
      <c r="IJ57" s="128">
        <f t="shared" si="171"/>
        <v>1</v>
      </c>
      <c r="IK57" s="128">
        <f t="shared" si="171"/>
        <v>1</v>
      </c>
      <c r="IL57" s="128">
        <f t="shared" si="171"/>
        <v>1</v>
      </c>
      <c r="IM57" s="128">
        <f t="shared" si="171"/>
        <v>1</v>
      </c>
      <c r="IN57" s="128">
        <f t="shared" si="171"/>
        <v>1</v>
      </c>
      <c r="IO57" s="128">
        <f t="shared" si="167"/>
        <v>1</v>
      </c>
      <c r="IP57" s="128">
        <f t="shared" si="167"/>
        <v>1</v>
      </c>
      <c r="IQ57" s="128">
        <f t="shared" si="167"/>
        <v>1</v>
      </c>
      <c r="IR57" s="128">
        <f t="shared" si="167"/>
        <v>1</v>
      </c>
      <c r="IS57" s="128">
        <f t="shared" si="167"/>
        <v>1</v>
      </c>
      <c r="IT57" s="128">
        <f t="shared" si="168"/>
        <v>1</v>
      </c>
      <c r="IU57" s="128">
        <f t="shared" si="168"/>
        <v>1</v>
      </c>
      <c r="IV57" s="128">
        <f t="shared" si="168"/>
        <v>1</v>
      </c>
      <c r="IW57" s="128">
        <f t="shared" si="168"/>
        <v>1</v>
      </c>
      <c r="IX57" s="128">
        <f t="shared" si="168"/>
        <v>1</v>
      </c>
      <c r="IY57" s="128">
        <f t="shared" si="168"/>
        <v>1</v>
      </c>
      <c r="IZ57" s="128">
        <f t="shared" si="168"/>
        <v>1</v>
      </c>
      <c r="JA57" s="128">
        <f t="shared" si="168"/>
        <v>1</v>
      </c>
      <c r="JB57" s="128">
        <f t="shared" si="168"/>
        <v>1</v>
      </c>
      <c r="JC57" s="128">
        <f t="shared" si="168"/>
        <v>1</v>
      </c>
      <c r="JD57" s="128">
        <f t="shared" si="168"/>
        <v>1</v>
      </c>
      <c r="JE57" s="128">
        <f t="shared" si="168"/>
        <v>1</v>
      </c>
      <c r="JF57" s="128">
        <f t="shared" si="168"/>
        <v>1</v>
      </c>
      <c r="JG57" s="128">
        <f t="shared" si="168"/>
        <v>1</v>
      </c>
      <c r="JH57" s="128">
        <f t="shared" si="168"/>
        <v>1</v>
      </c>
      <c r="JI57" s="128">
        <f t="shared" si="168"/>
        <v>1</v>
      </c>
      <c r="JJ57" s="128">
        <f t="shared" si="169"/>
        <v>1</v>
      </c>
      <c r="JK57" s="128">
        <f t="shared" si="169"/>
        <v>1</v>
      </c>
      <c r="JL57" s="128">
        <f t="shared" si="169"/>
        <v>1</v>
      </c>
      <c r="JM57" s="128">
        <f t="shared" si="169"/>
        <v>1</v>
      </c>
      <c r="JN57" s="128">
        <f t="shared" si="169"/>
        <v>1</v>
      </c>
      <c r="JO57" s="128">
        <f t="shared" si="169"/>
        <v>1</v>
      </c>
      <c r="JP57" s="128">
        <f t="shared" si="169"/>
        <v>1</v>
      </c>
      <c r="JQ57" s="128">
        <f t="shared" si="169"/>
        <v>1</v>
      </c>
      <c r="JR57" s="128">
        <f t="shared" si="169"/>
        <v>1</v>
      </c>
      <c r="JS57" s="128">
        <f t="shared" si="169"/>
        <v>1</v>
      </c>
      <c r="JT57" s="128">
        <f t="shared" si="169"/>
        <v>1</v>
      </c>
      <c r="JU57" s="128">
        <f t="shared" si="169"/>
        <v>1</v>
      </c>
      <c r="JV57" s="128">
        <f t="shared" si="169"/>
        <v>1</v>
      </c>
      <c r="JW57" s="128">
        <f t="shared" si="169"/>
        <v>1</v>
      </c>
      <c r="JX57" s="128">
        <f t="shared" si="169"/>
        <v>1</v>
      </c>
      <c r="JY57" s="128">
        <f t="shared" si="169"/>
        <v>1</v>
      </c>
      <c r="JZ57" s="128">
        <f t="shared" si="164"/>
        <v>1</v>
      </c>
      <c r="KA57" s="128">
        <f t="shared" si="126"/>
        <v>1</v>
      </c>
      <c r="KB57" s="128">
        <f t="shared" si="126"/>
        <v>1</v>
      </c>
      <c r="KC57" s="128">
        <f t="shared" si="126"/>
        <v>1</v>
      </c>
      <c r="KD57" s="128">
        <f t="shared" si="126"/>
        <v>1</v>
      </c>
      <c r="KE57" s="128">
        <f t="shared" si="126"/>
        <v>1</v>
      </c>
      <c r="KF57" s="128">
        <f t="shared" si="126"/>
        <v>1</v>
      </c>
      <c r="KG57" s="128">
        <f t="shared" si="126"/>
        <v>1</v>
      </c>
      <c r="KH57" s="128">
        <f t="shared" si="126"/>
        <v>1</v>
      </c>
      <c r="KI57" s="128">
        <f t="shared" si="126"/>
        <v>1</v>
      </c>
      <c r="KJ57" s="128">
        <f t="shared" si="126"/>
        <v>1</v>
      </c>
      <c r="KK57" s="128">
        <f t="shared" si="126"/>
        <v>1</v>
      </c>
      <c r="KL57" s="17">
        <v>1</v>
      </c>
    </row>
    <row r="58" spans="1:298" x14ac:dyDescent="0.2">
      <c r="A58" s="8">
        <v>12</v>
      </c>
      <c r="B58" s="14">
        <v>196</v>
      </c>
      <c r="C58" s="76" t="s">
        <v>98</v>
      </c>
      <c r="D58" s="11">
        <v>0</v>
      </c>
      <c r="E58" s="11">
        <v>0</v>
      </c>
      <c r="F58" s="11">
        <f>+'[1]total numbers'!F58*CI58</f>
        <v>0</v>
      </c>
      <c r="G58" s="11">
        <f>+'[1]total numbers'!G58*CJ58</f>
        <v>0</v>
      </c>
      <c r="H58" s="11">
        <f>+'[1]total numbers'!H58*CK58</f>
        <v>0</v>
      </c>
      <c r="I58" s="11">
        <f>+'[1]total numbers'!I58*CL58</f>
        <v>0</v>
      </c>
      <c r="J58" s="11">
        <f>+'[1]total numbers'!J58*CM58</f>
        <v>0</v>
      </c>
      <c r="K58" s="11">
        <f>+'[1]total numbers'!K58*CN58</f>
        <v>0</v>
      </c>
      <c r="L58" s="11">
        <f>+'[1]total numbers'!L58*CO58</f>
        <v>0</v>
      </c>
      <c r="M58" s="11">
        <f>+'[1]total numbers'!M58*CP58</f>
        <v>0</v>
      </c>
      <c r="N58" s="11">
        <f>+'[1]total numbers'!N58*CQ58</f>
        <v>0</v>
      </c>
      <c r="O58" s="11">
        <f>+'[1]total numbers'!O58*CR58</f>
        <v>0</v>
      </c>
      <c r="P58" s="11">
        <f>+'[1]total numbers'!P58*CS58</f>
        <v>0</v>
      </c>
      <c r="Q58" s="11">
        <f>+'[1]total numbers'!Q58*CT58</f>
        <v>0</v>
      </c>
      <c r="R58" s="11">
        <f>+'[1]total numbers'!R58*CU58</f>
        <v>0</v>
      </c>
      <c r="S58" s="11">
        <f>+'[1]total numbers'!S58*CV58</f>
        <v>0</v>
      </c>
      <c r="T58" s="11">
        <f>+'[1]total numbers'!T58*CW58</f>
        <v>0</v>
      </c>
      <c r="U58" s="11">
        <f>+'[1]total numbers'!U58*CX58</f>
        <v>0</v>
      </c>
      <c r="V58" s="11">
        <f>+'[1]total numbers'!V58*CY58</f>
        <v>0</v>
      </c>
      <c r="W58" s="11">
        <f>+'[1]total numbers'!W58*CZ58</f>
        <v>0</v>
      </c>
      <c r="X58" s="11">
        <f>+'[1]total numbers'!X58*DA58</f>
        <v>0</v>
      </c>
      <c r="Y58" s="11">
        <f>+'[1]total numbers'!Y58*DB58</f>
        <v>0</v>
      </c>
      <c r="Z58" s="11">
        <f>+'[1]total numbers'!Z58*DC58</f>
        <v>0</v>
      </c>
      <c r="AA58" s="11">
        <f>+'[1]total numbers'!AA58*DD58</f>
        <v>0</v>
      </c>
      <c r="AB58" s="11">
        <f>+'[1]total numbers'!AB58*DE58</f>
        <v>0</v>
      </c>
      <c r="AC58" s="11">
        <f>+'[1]total numbers'!AC58*DF58</f>
        <v>0</v>
      </c>
      <c r="AD58" s="11">
        <f>+'[1]total numbers'!AD58*DG58</f>
        <v>0</v>
      </c>
      <c r="AE58" s="11">
        <f>+'[1]total numbers'!AE58*DH58</f>
        <v>0</v>
      </c>
      <c r="AF58" s="11">
        <f>+'[1]total numbers'!AF58*DI58</f>
        <v>0</v>
      </c>
      <c r="AG58" s="11">
        <f>+'[1]total numbers'!AG58*DJ58</f>
        <v>0</v>
      </c>
      <c r="AH58" s="11">
        <f>+'[1]total numbers'!AH58*DK58</f>
        <v>0</v>
      </c>
      <c r="AI58" s="11">
        <f>+'[1]total numbers'!AI58*DL58</f>
        <v>0</v>
      </c>
      <c r="AJ58" s="11">
        <f>+'[1]total numbers'!AJ58*DM58</f>
        <v>0</v>
      </c>
      <c r="AK58" s="11">
        <f>+'[1]total numbers'!AK58*DN58</f>
        <v>0</v>
      </c>
      <c r="AL58" s="11">
        <f>+'[1]total numbers'!AL58*DO58</f>
        <v>0</v>
      </c>
      <c r="AM58" s="11">
        <f>+'[1]total numbers'!AM58*DP58</f>
        <v>0</v>
      </c>
      <c r="AN58" s="11">
        <f>+'[1]total numbers'!AN58*DQ58</f>
        <v>0</v>
      </c>
      <c r="AO58" s="11">
        <f>+'[1]total numbers'!AO58*DR58</f>
        <v>0</v>
      </c>
      <c r="AP58" s="11">
        <f>+'[1]total numbers'!AP58*DS58</f>
        <v>0</v>
      </c>
      <c r="AQ58" s="11">
        <f>+'[1]total numbers'!AQ58*DT58</f>
        <v>0</v>
      </c>
      <c r="AR58" s="11">
        <f>+'[1]total numbers'!AR58*DU58</f>
        <v>0</v>
      </c>
      <c r="AS58" s="11">
        <f>+'[1]total numbers'!AS58*DV58</f>
        <v>0</v>
      </c>
      <c r="AT58" s="11">
        <f>+'[1]total numbers'!AT58*DW58</f>
        <v>0</v>
      </c>
      <c r="AU58" s="11">
        <f>+'[1]total numbers'!AU58*DX58</f>
        <v>0</v>
      </c>
      <c r="AV58" s="11">
        <f>+'[1]total numbers'!AV58*DY58</f>
        <v>0</v>
      </c>
      <c r="AW58" s="11">
        <f>+'[1]total numbers'!AW58*DZ58</f>
        <v>0</v>
      </c>
      <c r="AX58" s="11">
        <f>+'[1]total numbers'!AX58*EA58</f>
        <v>0</v>
      </c>
      <c r="AY58" s="11">
        <f>+'[1]total numbers'!AY58*EB58</f>
        <v>0</v>
      </c>
      <c r="AZ58" s="11">
        <f>+'[1]total numbers'!AZ58*EC58</f>
        <v>0</v>
      </c>
      <c r="BA58" s="11">
        <f>+'[1]total numbers'!BA58*ED58</f>
        <v>0</v>
      </c>
      <c r="BB58" s="11">
        <f>+'[1]total numbers'!BB58*EE58</f>
        <v>0</v>
      </c>
      <c r="BC58" s="11">
        <f>+'[1]total numbers'!BC58*EF58</f>
        <v>0</v>
      </c>
      <c r="BD58" s="11">
        <f>+'[1]total numbers'!BD58*EG58</f>
        <v>0</v>
      </c>
      <c r="BE58" s="123">
        <f>+[2]faostat2014_rice!B54</f>
        <v>0</v>
      </c>
      <c r="BF58" s="19">
        <f>+[2]faostat2014_rice!C54</f>
        <v>0</v>
      </c>
      <c r="BG58" s="19">
        <f>+[2]faostat2014_rice!D54</f>
        <v>0</v>
      </c>
      <c r="BH58" s="19">
        <f>+[2]faostat2014_rice!E54</f>
        <v>0</v>
      </c>
      <c r="BI58" s="19">
        <f>+[2]faostat2014_rice!F54</f>
        <v>0</v>
      </c>
      <c r="BJ58" s="19">
        <f>+[2]faostat2014_rice!G54</f>
        <v>0</v>
      </c>
      <c r="BK58" s="19">
        <f>+[2]faostat2014_rice!H54</f>
        <v>0</v>
      </c>
      <c r="BL58" s="19">
        <f>+[2]faostat2014_rice!I54</f>
        <v>0</v>
      </c>
      <c r="BM58" s="19">
        <f>+[2]faostat2014_rice!J54</f>
        <v>0</v>
      </c>
      <c r="BN58" s="19">
        <f>+[2]faostat2014_rice!K54</f>
        <v>0</v>
      </c>
      <c r="BO58" s="19">
        <f>+[2]faostat2014_rice!L54</f>
        <v>0</v>
      </c>
      <c r="BP58" s="19">
        <f>+[2]faostat2014_rice!M54</f>
        <v>0</v>
      </c>
      <c r="BQ58" s="19">
        <f>+[2]faostat2014_rice!N54</f>
        <v>0</v>
      </c>
      <c r="BR58" s="19">
        <f>+[2]faostat2014_rice!O54</f>
        <v>0</v>
      </c>
      <c r="BS58" s="19">
        <f>+[2]faostat2014_rice!P54</f>
        <v>0</v>
      </c>
      <c r="BT58" s="19">
        <f>+[2]faostat2014_rice!Q54</f>
        <v>0</v>
      </c>
      <c r="BU58" s="82">
        <f t="shared" si="1"/>
        <v>0</v>
      </c>
      <c r="BV58" s="82">
        <f t="shared" si="2"/>
        <v>0</v>
      </c>
      <c r="BW58" s="82">
        <f t="shared" si="3"/>
        <v>0</v>
      </c>
      <c r="BX58" s="82">
        <f t="shared" si="4"/>
        <v>0</v>
      </c>
      <c r="BY58" s="82">
        <f t="shared" si="5"/>
        <v>0</v>
      </c>
      <c r="BZ58" s="82">
        <f t="shared" si="6"/>
        <v>0</v>
      </c>
      <c r="CA58" s="82">
        <f t="shared" si="7"/>
        <v>0</v>
      </c>
      <c r="CB58" s="82">
        <f t="shared" si="8"/>
        <v>0</v>
      </c>
      <c r="CC58" s="82">
        <f t="shared" si="9"/>
        <v>0</v>
      </c>
      <c r="CD58" s="31"/>
      <c r="CE58" s="15">
        <f t="shared" si="10"/>
        <v>0</v>
      </c>
      <c r="CG58" s="59">
        <f t="shared" ref="CG58:DG58" si="193">+CH58-CH58/3</f>
        <v>0</v>
      </c>
      <c r="CH58" s="59">
        <f t="shared" si="193"/>
        <v>0</v>
      </c>
      <c r="CI58" s="59">
        <f t="shared" si="193"/>
        <v>0</v>
      </c>
      <c r="CJ58" s="59">
        <f t="shared" si="193"/>
        <v>0</v>
      </c>
      <c r="CK58" s="59">
        <f t="shared" si="193"/>
        <v>0</v>
      </c>
      <c r="CL58" s="59">
        <f t="shared" si="193"/>
        <v>0</v>
      </c>
      <c r="CM58" s="59">
        <f t="shared" si="193"/>
        <v>0</v>
      </c>
      <c r="CN58" s="59">
        <f t="shared" si="193"/>
        <v>0</v>
      </c>
      <c r="CO58" s="59">
        <f t="shared" si="193"/>
        <v>0</v>
      </c>
      <c r="CP58" s="59">
        <f t="shared" si="193"/>
        <v>0</v>
      </c>
      <c r="CQ58" s="59">
        <f t="shared" si="193"/>
        <v>0</v>
      </c>
      <c r="CR58" s="59">
        <f t="shared" si="193"/>
        <v>0</v>
      </c>
      <c r="CS58" s="59">
        <f t="shared" si="193"/>
        <v>0</v>
      </c>
      <c r="CT58" s="59">
        <f t="shared" si="193"/>
        <v>0</v>
      </c>
      <c r="CU58" s="59">
        <f t="shared" si="193"/>
        <v>0</v>
      </c>
      <c r="CV58" s="59">
        <f t="shared" si="193"/>
        <v>0</v>
      </c>
      <c r="CW58" s="59">
        <f t="shared" si="193"/>
        <v>0</v>
      </c>
      <c r="CX58" s="59">
        <f t="shared" si="193"/>
        <v>0</v>
      </c>
      <c r="CY58" s="59">
        <f t="shared" si="193"/>
        <v>0</v>
      </c>
      <c r="CZ58" s="59">
        <f t="shared" si="193"/>
        <v>0</v>
      </c>
      <c r="DA58" s="59">
        <f t="shared" si="193"/>
        <v>0</v>
      </c>
      <c r="DB58" s="59">
        <f t="shared" si="193"/>
        <v>0</v>
      </c>
      <c r="DC58" s="59">
        <f t="shared" si="193"/>
        <v>0</v>
      </c>
      <c r="DD58" s="59">
        <f t="shared" si="193"/>
        <v>0</v>
      </c>
      <c r="DE58" s="59">
        <f t="shared" si="193"/>
        <v>0</v>
      </c>
      <c r="DF58" s="59">
        <f t="shared" si="193"/>
        <v>0</v>
      </c>
      <c r="DG58" s="59">
        <f t="shared" si="193"/>
        <v>0</v>
      </c>
      <c r="DH58" s="59">
        <f t="shared" si="176"/>
        <v>0</v>
      </c>
      <c r="DI58" s="59">
        <f t="shared" si="176"/>
        <v>0</v>
      </c>
      <c r="DJ58" s="59">
        <f t="shared" si="176"/>
        <v>0</v>
      </c>
      <c r="DK58" s="59">
        <f t="shared" si="176"/>
        <v>0</v>
      </c>
      <c r="DL58" s="59">
        <f t="shared" si="97"/>
        <v>0</v>
      </c>
      <c r="DM58" s="59">
        <f t="shared" si="177"/>
        <v>0</v>
      </c>
      <c r="DN58" s="59">
        <f t="shared" si="177"/>
        <v>0</v>
      </c>
      <c r="DO58" s="59">
        <f t="shared" si="177"/>
        <v>0</v>
      </c>
      <c r="DP58" s="59">
        <f t="shared" si="177"/>
        <v>0</v>
      </c>
      <c r="DQ58" s="59">
        <f t="shared" si="177"/>
        <v>0</v>
      </c>
      <c r="DR58" s="59">
        <f t="shared" si="177"/>
        <v>0</v>
      </c>
      <c r="DS58" s="59">
        <f t="shared" si="177"/>
        <v>0</v>
      </c>
      <c r="DT58" s="59">
        <f t="shared" si="177"/>
        <v>0</v>
      </c>
      <c r="DU58" s="59">
        <f t="shared" si="177"/>
        <v>0</v>
      </c>
      <c r="DV58" s="59">
        <f t="shared" si="177"/>
        <v>0</v>
      </c>
      <c r="DW58" s="59">
        <f t="shared" si="177"/>
        <v>0</v>
      </c>
      <c r="DX58" s="59">
        <f t="shared" si="177"/>
        <v>0</v>
      </c>
      <c r="DY58" s="59">
        <f t="shared" si="177"/>
        <v>0</v>
      </c>
      <c r="DZ58" s="59">
        <f t="shared" si="177"/>
        <v>0</v>
      </c>
      <c r="EA58" s="59">
        <f t="shared" si="177"/>
        <v>0</v>
      </c>
      <c r="EB58" s="59">
        <f t="shared" si="177"/>
        <v>0</v>
      </c>
      <c r="EC58" s="59">
        <f t="shared" si="178"/>
        <v>0</v>
      </c>
      <c r="ED58" s="59">
        <f t="shared" si="178"/>
        <v>0</v>
      </c>
      <c r="EE58" s="59">
        <f t="shared" si="178"/>
        <v>0</v>
      </c>
      <c r="EF58" s="59">
        <f t="shared" si="178"/>
        <v>0</v>
      </c>
      <c r="EG58" s="59">
        <f t="shared" si="178"/>
        <v>0</v>
      </c>
      <c r="EH58" s="20">
        <f>+BE58/'[1]total numbers'!BN58</f>
        <v>0</v>
      </c>
      <c r="EI58" s="20">
        <f>+BF58/'[1]total numbers'!BX58</f>
        <v>0</v>
      </c>
      <c r="EJ58" s="20">
        <f>+BG58/'[1]total numbers'!CH58</f>
        <v>0</v>
      </c>
      <c r="EK58" s="20">
        <f>+BH58/'[1]total numbers'!CR58</f>
        <v>0</v>
      </c>
      <c r="EL58" s="20">
        <f>+BI58/'[1]total numbers'!DB58</f>
        <v>0</v>
      </c>
      <c r="EM58" s="20">
        <f>+BJ58/'[1]total numbers'!DC58</f>
        <v>0</v>
      </c>
      <c r="EN58" s="20">
        <f>+BK58/'[1]total numbers'!DD58</f>
        <v>0</v>
      </c>
      <c r="EO58" s="20">
        <f>+BL58/'[1]total numbers'!DE58</f>
        <v>0</v>
      </c>
      <c r="EP58" s="20">
        <f>+BM58/'[1]total numbers'!DF58</f>
        <v>0</v>
      </c>
      <c r="EQ58" s="20">
        <f>+BN58/'[1]total numbers'!DG58</f>
        <v>0</v>
      </c>
      <c r="ER58" s="20">
        <f>+BO58/'[1]total numbers'!DH58</f>
        <v>0</v>
      </c>
      <c r="ES58" s="20">
        <f>+BP58/'[1]total numbers'!DI58</f>
        <v>0</v>
      </c>
      <c r="ET58" s="20">
        <f>+BQ58/'[1]total numbers'!DJ58</f>
        <v>0</v>
      </c>
      <c r="EU58" s="20">
        <f>+BR58/'[1]total numbers'!DK58</f>
        <v>0</v>
      </c>
      <c r="EV58" s="20">
        <f>+BS58/'[1]total numbers'!DL58</f>
        <v>0</v>
      </c>
      <c r="EW58" s="20">
        <f>+BT58/'[1]total numbers'!DM58</f>
        <v>0</v>
      </c>
      <c r="EX58" s="86">
        <f>+BU58/'[1]total numbers'!DN58</f>
        <v>0</v>
      </c>
      <c r="EY58" s="86">
        <f>+BV58/'[1]total numbers'!DO58</f>
        <v>0</v>
      </c>
      <c r="EZ58" s="86">
        <f>+BW58/'[1]total numbers'!DP58</f>
        <v>0</v>
      </c>
      <c r="FA58" s="86">
        <f>+BX58/'[1]total numbers'!DQ58</f>
        <v>0</v>
      </c>
      <c r="FB58" s="86">
        <f>+BY58/'[1]total numbers'!DR58</f>
        <v>0</v>
      </c>
      <c r="FC58" s="86">
        <f>+BZ58/'[1]total numbers'!DS58</f>
        <v>0</v>
      </c>
      <c r="FD58" s="86">
        <f>+CA58/'[1]total numbers'!DT58</f>
        <v>0</v>
      </c>
      <c r="FE58" s="86">
        <f>+CB58/'[1]total numbers'!DU58</f>
        <v>0</v>
      </c>
      <c r="FF58" s="86">
        <f>+CC58/'[1]total numbers'!DV58</f>
        <v>0</v>
      </c>
      <c r="FH58" s="54">
        <f t="shared" si="16"/>
        <v>-10000</v>
      </c>
      <c r="FI58" s="54">
        <f t="shared" si="17"/>
        <v>1960</v>
      </c>
      <c r="FJ58" s="65">
        <f t="shared" si="18"/>
        <v>7.4999999999999997E-2</v>
      </c>
      <c r="FK58" s="59">
        <f t="shared" si="19"/>
        <v>0</v>
      </c>
      <c r="FL58" s="54">
        <f t="shared" si="20"/>
        <v>0</v>
      </c>
      <c r="FM58" s="64">
        <v>0.33333333333333331</v>
      </c>
      <c r="FN58" s="59">
        <f t="shared" si="21"/>
        <v>-3.4811916252095831E-3</v>
      </c>
      <c r="FP58" s="6">
        <v>5</v>
      </c>
      <c r="FQ58" s="6" t="s">
        <v>383</v>
      </c>
      <c r="GF58" s="21"/>
      <c r="GG58" s="41">
        <f>IF([3]data!BE58&lt;=0, ,BE58/[3]data!BE58)</f>
        <v>0</v>
      </c>
      <c r="GH58" s="41">
        <f>IF([3]data!BF58&lt;=0, ,BF58/[3]data!BF58)</f>
        <v>0</v>
      </c>
      <c r="GI58" s="41">
        <f>IF([3]data!BG58&lt;=0, ,BG58/[3]data!BG58)</f>
        <v>0</v>
      </c>
      <c r="GJ58" s="41">
        <f>IF([3]data!BH58&lt;=0, ,BH58/[3]data!BH58)</f>
        <v>0</v>
      </c>
      <c r="GK58" s="41">
        <f>IF([3]data!BI58&lt;=0, ,BI58/[3]data!BI58)</f>
        <v>0</v>
      </c>
      <c r="GL58" s="41">
        <f>IF([3]data!BS58&lt;=0, ,BS58/[3]data!BS58)</f>
        <v>0</v>
      </c>
      <c r="HM58" s="17">
        <v>1</v>
      </c>
      <c r="HN58" s="128">
        <f t="shared" si="173"/>
        <v>1</v>
      </c>
      <c r="HO58" s="128">
        <f t="shared" si="173"/>
        <v>1</v>
      </c>
      <c r="HP58" s="128">
        <f t="shared" si="173"/>
        <v>1</v>
      </c>
      <c r="HQ58" s="128">
        <f t="shared" si="173"/>
        <v>1</v>
      </c>
      <c r="HR58" s="128">
        <f t="shared" si="173"/>
        <v>1</v>
      </c>
      <c r="HS58" s="128">
        <f t="shared" si="173"/>
        <v>1</v>
      </c>
      <c r="HT58" s="128">
        <f t="shared" si="173"/>
        <v>1</v>
      </c>
      <c r="HU58" s="128">
        <f t="shared" si="173"/>
        <v>1</v>
      </c>
      <c r="HV58" s="128">
        <f t="shared" si="173"/>
        <v>1</v>
      </c>
      <c r="HW58" s="128">
        <f t="shared" si="173"/>
        <v>1</v>
      </c>
      <c r="HX58" s="128">
        <f t="shared" si="173"/>
        <v>1</v>
      </c>
      <c r="HY58" s="128">
        <f t="shared" si="173"/>
        <v>1</v>
      </c>
      <c r="HZ58" s="128">
        <f t="shared" si="173"/>
        <v>1</v>
      </c>
      <c r="IA58" s="128">
        <f t="shared" si="173"/>
        <v>1</v>
      </c>
      <c r="IB58" s="128">
        <f t="shared" si="173"/>
        <v>1</v>
      </c>
      <c r="IC58" s="128">
        <f t="shared" si="173"/>
        <v>1</v>
      </c>
      <c r="ID58" s="128">
        <f t="shared" si="171"/>
        <v>1</v>
      </c>
      <c r="IE58" s="128">
        <f t="shared" si="171"/>
        <v>1</v>
      </c>
      <c r="IF58" s="128">
        <f t="shared" si="171"/>
        <v>1</v>
      </c>
      <c r="IG58" s="128">
        <f t="shared" si="171"/>
        <v>1</v>
      </c>
      <c r="IH58" s="128">
        <f t="shared" si="171"/>
        <v>1</v>
      </c>
      <c r="II58" s="128">
        <f t="shared" si="171"/>
        <v>1</v>
      </c>
      <c r="IJ58" s="128">
        <f t="shared" si="171"/>
        <v>1</v>
      </c>
      <c r="IK58" s="128">
        <f t="shared" si="171"/>
        <v>1</v>
      </c>
      <c r="IL58" s="128">
        <f t="shared" si="171"/>
        <v>1</v>
      </c>
      <c r="IM58" s="128">
        <f t="shared" si="171"/>
        <v>1</v>
      </c>
      <c r="IN58" s="128">
        <f t="shared" si="171"/>
        <v>1</v>
      </c>
      <c r="IO58" s="128">
        <f t="shared" si="167"/>
        <v>1</v>
      </c>
      <c r="IP58" s="128">
        <f t="shared" si="167"/>
        <v>1</v>
      </c>
      <c r="IQ58" s="128">
        <f t="shared" si="167"/>
        <v>1</v>
      </c>
      <c r="IR58" s="128">
        <f t="shared" si="167"/>
        <v>1</v>
      </c>
      <c r="IS58" s="128">
        <f t="shared" si="167"/>
        <v>1</v>
      </c>
      <c r="IT58" s="128">
        <f t="shared" si="168"/>
        <v>1</v>
      </c>
      <c r="IU58" s="128">
        <f t="shared" si="168"/>
        <v>1</v>
      </c>
      <c r="IV58" s="128">
        <f t="shared" si="168"/>
        <v>1</v>
      </c>
      <c r="IW58" s="128">
        <f t="shared" si="168"/>
        <v>1</v>
      </c>
      <c r="IX58" s="128">
        <f t="shared" si="168"/>
        <v>1</v>
      </c>
      <c r="IY58" s="128">
        <f t="shared" si="168"/>
        <v>1</v>
      </c>
      <c r="IZ58" s="128">
        <f t="shared" si="168"/>
        <v>1</v>
      </c>
      <c r="JA58" s="128">
        <f t="shared" si="168"/>
        <v>1</v>
      </c>
      <c r="JB58" s="128">
        <f t="shared" si="168"/>
        <v>1</v>
      </c>
      <c r="JC58" s="128">
        <f t="shared" si="168"/>
        <v>1</v>
      </c>
      <c r="JD58" s="128">
        <f t="shared" si="168"/>
        <v>1</v>
      </c>
      <c r="JE58" s="128">
        <f t="shared" si="168"/>
        <v>1</v>
      </c>
      <c r="JF58" s="128">
        <f t="shared" si="168"/>
        <v>1</v>
      </c>
      <c r="JG58" s="128">
        <f t="shared" si="168"/>
        <v>1</v>
      </c>
      <c r="JH58" s="128">
        <f t="shared" si="168"/>
        <v>1</v>
      </c>
      <c r="JI58" s="128">
        <f t="shared" si="168"/>
        <v>1</v>
      </c>
      <c r="JJ58" s="128">
        <f t="shared" si="169"/>
        <v>1</v>
      </c>
      <c r="JK58" s="128">
        <f t="shared" si="169"/>
        <v>1</v>
      </c>
      <c r="JL58" s="128">
        <f t="shared" si="169"/>
        <v>1</v>
      </c>
      <c r="JM58" s="128">
        <f t="shared" si="169"/>
        <v>1</v>
      </c>
      <c r="JN58" s="128">
        <f t="shared" si="169"/>
        <v>1</v>
      </c>
      <c r="JO58" s="128">
        <f t="shared" si="169"/>
        <v>1</v>
      </c>
      <c r="JP58" s="128">
        <f t="shared" si="169"/>
        <v>1</v>
      </c>
      <c r="JQ58" s="128">
        <f t="shared" si="169"/>
        <v>1</v>
      </c>
      <c r="JR58" s="128">
        <f t="shared" si="169"/>
        <v>1</v>
      </c>
      <c r="JS58" s="128">
        <f t="shared" si="169"/>
        <v>1</v>
      </c>
      <c r="JT58" s="128">
        <f t="shared" si="169"/>
        <v>1</v>
      </c>
      <c r="JU58" s="128">
        <f t="shared" si="169"/>
        <v>1</v>
      </c>
      <c r="JV58" s="128">
        <f t="shared" si="169"/>
        <v>1</v>
      </c>
      <c r="JW58" s="128">
        <f t="shared" si="169"/>
        <v>1</v>
      </c>
      <c r="JX58" s="128">
        <f t="shared" si="169"/>
        <v>1</v>
      </c>
      <c r="JY58" s="128">
        <f t="shared" si="169"/>
        <v>1</v>
      </c>
      <c r="JZ58" s="128">
        <f t="shared" si="164"/>
        <v>1</v>
      </c>
      <c r="KA58" s="128">
        <f t="shared" si="126"/>
        <v>1</v>
      </c>
      <c r="KB58" s="128">
        <f t="shared" si="126"/>
        <v>1</v>
      </c>
      <c r="KC58" s="128">
        <f t="shared" si="126"/>
        <v>1</v>
      </c>
      <c r="KD58" s="128">
        <f t="shared" si="126"/>
        <v>1</v>
      </c>
      <c r="KE58" s="128">
        <f t="shared" si="126"/>
        <v>1</v>
      </c>
      <c r="KF58" s="128">
        <f t="shared" si="126"/>
        <v>1</v>
      </c>
      <c r="KG58" s="128">
        <f t="shared" si="126"/>
        <v>1</v>
      </c>
      <c r="KH58" s="128">
        <f t="shared" si="126"/>
        <v>1</v>
      </c>
      <c r="KI58" s="128">
        <f t="shared" si="126"/>
        <v>1</v>
      </c>
      <c r="KJ58" s="128">
        <f t="shared" si="126"/>
        <v>1</v>
      </c>
      <c r="KK58" s="128">
        <f t="shared" si="126"/>
        <v>1</v>
      </c>
      <c r="KL58" s="17">
        <v>1</v>
      </c>
    </row>
    <row r="59" spans="1:298" x14ac:dyDescent="0.2">
      <c r="A59" s="8">
        <v>12</v>
      </c>
      <c r="B59" s="14">
        <v>203</v>
      </c>
      <c r="C59" s="76" t="s">
        <v>99</v>
      </c>
      <c r="D59" s="11">
        <v>0</v>
      </c>
      <c r="E59" s="11">
        <v>0</v>
      </c>
      <c r="F59" s="11">
        <f>+'[1]total numbers'!F59*CI59</f>
        <v>0</v>
      </c>
      <c r="G59" s="11">
        <f>+'[1]total numbers'!G59*CJ59</f>
        <v>0</v>
      </c>
      <c r="H59" s="11">
        <f>+'[1]total numbers'!H59*CK59</f>
        <v>0</v>
      </c>
      <c r="I59" s="11">
        <f>+'[1]total numbers'!I59*CL59</f>
        <v>0</v>
      </c>
      <c r="J59" s="11">
        <f>+'[1]total numbers'!J59*CM59</f>
        <v>0</v>
      </c>
      <c r="K59" s="11">
        <f>+'[1]total numbers'!K59*CN59</f>
        <v>0</v>
      </c>
      <c r="L59" s="11">
        <f>+'[1]total numbers'!L59*CO59</f>
        <v>0</v>
      </c>
      <c r="M59" s="11">
        <f>+'[1]total numbers'!M59*CP59</f>
        <v>0</v>
      </c>
      <c r="N59" s="11">
        <f>+'[1]total numbers'!N59*CQ59</f>
        <v>0</v>
      </c>
      <c r="O59" s="11">
        <f>+'[1]total numbers'!O59*CR59</f>
        <v>0</v>
      </c>
      <c r="P59" s="11">
        <f>+'[1]total numbers'!P59*CS59</f>
        <v>0</v>
      </c>
      <c r="Q59" s="11">
        <f>+'[1]total numbers'!Q59*CT59</f>
        <v>0</v>
      </c>
      <c r="R59" s="11">
        <f>+'[1]total numbers'!R59*CU59</f>
        <v>0</v>
      </c>
      <c r="S59" s="11">
        <f>+'[1]total numbers'!S59*CV59</f>
        <v>0</v>
      </c>
      <c r="T59" s="11">
        <f>+'[1]total numbers'!T59*CW59</f>
        <v>0</v>
      </c>
      <c r="U59" s="11">
        <f>+'[1]total numbers'!U59*CX59</f>
        <v>0</v>
      </c>
      <c r="V59" s="11">
        <f>+'[1]total numbers'!V59*CY59</f>
        <v>0</v>
      </c>
      <c r="W59" s="11">
        <f>+'[1]total numbers'!W59*CZ59</f>
        <v>0</v>
      </c>
      <c r="X59" s="11">
        <f>+'[1]total numbers'!X59*DA59</f>
        <v>0</v>
      </c>
      <c r="Y59" s="11">
        <f>+'[1]total numbers'!Y59*DB59</f>
        <v>0</v>
      </c>
      <c r="Z59" s="11">
        <f>+'[1]total numbers'!Z59*DC59</f>
        <v>0</v>
      </c>
      <c r="AA59" s="11">
        <f>+'[1]total numbers'!AA59*DD59</f>
        <v>0</v>
      </c>
      <c r="AB59" s="11">
        <f>+'[1]total numbers'!AB59*DE59</f>
        <v>0</v>
      </c>
      <c r="AC59" s="11">
        <f>+'[1]total numbers'!AC59*DF59</f>
        <v>0</v>
      </c>
      <c r="AD59" s="11">
        <f>+'[1]total numbers'!AD59*DG59</f>
        <v>0</v>
      </c>
      <c r="AE59" s="11">
        <f>+'[1]total numbers'!AE59*DH59</f>
        <v>0</v>
      </c>
      <c r="AF59" s="11">
        <f>+'[1]total numbers'!AF59*DI59</f>
        <v>0</v>
      </c>
      <c r="AG59" s="11">
        <f>+'[1]total numbers'!AG59*DJ59</f>
        <v>0</v>
      </c>
      <c r="AH59" s="11">
        <f>+'[1]total numbers'!AH59*DK59</f>
        <v>0</v>
      </c>
      <c r="AI59" s="11">
        <f>+'[1]total numbers'!AI59*DL59</f>
        <v>0</v>
      </c>
      <c r="AJ59" s="11">
        <f>+'[1]total numbers'!AJ59*DM59</f>
        <v>0</v>
      </c>
      <c r="AK59" s="11">
        <f>+'[1]total numbers'!AK59*DN59</f>
        <v>0</v>
      </c>
      <c r="AL59" s="11">
        <f>+'[1]total numbers'!AL59*DO59</f>
        <v>0</v>
      </c>
      <c r="AM59" s="11">
        <f>+'[1]total numbers'!AM59*DP59</f>
        <v>0</v>
      </c>
      <c r="AN59" s="11">
        <f>+'[1]total numbers'!AN59*DQ59</f>
        <v>0</v>
      </c>
      <c r="AO59" s="11">
        <f>+'[1]total numbers'!AO59*DR59</f>
        <v>0</v>
      </c>
      <c r="AP59" s="11">
        <f>+'[1]total numbers'!AP59*DS59</f>
        <v>0</v>
      </c>
      <c r="AQ59" s="11">
        <f>+'[1]total numbers'!AQ59*DT59</f>
        <v>0</v>
      </c>
      <c r="AR59" s="11">
        <f>+'[1]total numbers'!AR59*DU59</f>
        <v>0</v>
      </c>
      <c r="AS59" s="11">
        <f>+'[1]total numbers'!AS59*DV59</f>
        <v>0</v>
      </c>
      <c r="AT59" s="11">
        <f>+'[1]total numbers'!AT59*DW59</f>
        <v>0</v>
      </c>
      <c r="AU59" s="11">
        <f>+'[1]total numbers'!AU59*DX59</f>
        <v>0</v>
      </c>
      <c r="AV59" s="11">
        <f>+'[1]total numbers'!AV59*DY59</f>
        <v>0</v>
      </c>
      <c r="AW59" s="11">
        <f>+'[1]total numbers'!AW59*DZ59</f>
        <v>0</v>
      </c>
      <c r="AX59" s="11">
        <f>+'[1]total numbers'!AX59*EA59</f>
        <v>0</v>
      </c>
      <c r="AY59" s="11">
        <f>+'[1]total numbers'!AY59*EB59</f>
        <v>0</v>
      </c>
      <c r="AZ59" s="11">
        <f>+'[1]total numbers'!AZ59*EC59</f>
        <v>0</v>
      </c>
      <c r="BA59" s="11">
        <f>+'[1]total numbers'!BA59*ED59</f>
        <v>0</v>
      </c>
      <c r="BB59" s="11">
        <f>+'[1]total numbers'!BB59*EE59</f>
        <v>0</v>
      </c>
      <c r="BC59" s="11">
        <f>+'[1]total numbers'!BC59*EF59</f>
        <v>0</v>
      </c>
      <c r="BD59" s="11">
        <f>+'[1]total numbers'!BD59*EG59</f>
        <v>0</v>
      </c>
      <c r="BE59" s="123">
        <f>+[2]faostat2014_rice!B55</f>
        <v>0</v>
      </c>
      <c r="BF59" s="19">
        <f>+[2]faostat2014_rice!C55</f>
        <v>0</v>
      </c>
      <c r="BG59" s="19">
        <f>+[2]faostat2014_rice!D55</f>
        <v>0</v>
      </c>
      <c r="BH59" s="19">
        <f>+[2]faostat2014_rice!E55</f>
        <v>0</v>
      </c>
      <c r="BI59" s="19">
        <f>+[2]faostat2014_rice!F55</f>
        <v>0</v>
      </c>
      <c r="BJ59" s="19">
        <f>+[2]faostat2014_rice!G55</f>
        <v>0</v>
      </c>
      <c r="BK59" s="19">
        <f>+[2]faostat2014_rice!H55</f>
        <v>0</v>
      </c>
      <c r="BL59" s="19">
        <f>+[2]faostat2014_rice!I55</f>
        <v>0</v>
      </c>
      <c r="BM59" s="19">
        <f>+[2]faostat2014_rice!J55</f>
        <v>0</v>
      </c>
      <c r="BN59" s="19">
        <f>+[2]faostat2014_rice!K55</f>
        <v>0</v>
      </c>
      <c r="BO59" s="19">
        <f>+[2]faostat2014_rice!L55</f>
        <v>0</v>
      </c>
      <c r="BP59" s="19">
        <f>+[2]faostat2014_rice!M55</f>
        <v>0</v>
      </c>
      <c r="BQ59" s="19">
        <f>+[2]faostat2014_rice!N55</f>
        <v>0</v>
      </c>
      <c r="BR59" s="19">
        <f>+[2]faostat2014_rice!O55</f>
        <v>0</v>
      </c>
      <c r="BS59" s="19">
        <f>+[2]faostat2014_rice!P55</f>
        <v>0</v>
      </c>
      <c r="BT59" s="19">
        <f>+[2]faostat2014_rice!Q55</f>
        <v>0</v>
      </c>
      <c r="BU59" s="82">
        <f t="shared" si="1"/>
        <v>0</v>
      </c>
      <c r="BV59" s="82">
        <f t="shared" si="2"/>
        <v>0</v>
      </c>
      <c r="BW59" s="82">
        <f t="shared" si="3"/>
        <v>0</v>
      </c>
      <c r="BX59" s="82">
        <f t="shared" si="4"/>
        <v>0</v>
      </c>
      <c r="BY59" s="82">
        <f t="shared" si="5"/>
        <v>0</v>
      </c>
      <c r="BZ59" s="82">
        <f t="shared" si="6"/>
        <v>0</v>
      </c>
      <c r="CA59" s="82">
        <f t="shared" si="7"/>
        <v>0</v>
      </c>
      <c r="CB59" s="82">
        <f t="shared" si="8"/>
        <v>0</v>
      </c>
      <c r="CC59" s="82">
        <f t="shared" si="9"/>
        <v>0</v>
      </c>
      <c r="CD59" s="31"/>
      <c r="CE59" s="15">
        <f t="shared" si="10"/>
        <v>0</v>
      </c>
      <c r="CG59" s="59">
        <f t="shared" ref="CG59:DG60" si="194">+CH59-CH59/3</f>
        <v>0</v>
      </c>
      <c r="CH59" s="59">
        <f t="shared" si="194"/>
        <v>0</v>
      </c>
      <c r="CI59" s="59">
        <f t="shared" si="194"/>
        <v>0</v>
      </c>
      <c r="CJ59" s="59">
        <f t="shared" si="194"/>
        <v>0</v>
      </c>
      <c r="CK59" s="59">
        <f t="shared" si="194"/>
        <v>0</v>
      </c>
      <c r="CL59" s="59">
        <f t="shared" si="194"/>
        <v>0</v>
      </c>
      <c r="CM59" s="59">
        <f t="shared" si="194"/>
        <v>0</v>
      </c>
      <c r="CN59" s="59">
        <f t="shared" si="194"/>
        <v>0</v>
      </c>
      <c r="CO59" s="59">
        <f t="shared" si="194"/>
        <v>0</v>
      </c>
      <c r="CP59" s="59">
        <f t="shared" si="194"/>
        <v>0</v>
      </c>
      <c r="CQ59" s="59">
        <f t="shared" si="194"/>
        <v>0</v>
      </c>
      <c r="CR59" s="59">
        <f t="shared" si="194"/>
        <v>0</v>
      </c>
      <c r="CS59" s="59">
        <f t="shared" si="194"/>
        <v>0</v>
      </c>
      <c r="CT59" s="59">
        <f t="shared" si="194"/>
        <v>0</v>
      </c>
      <c r="CU59" s="59">
        <f t="shared" si="194"/>
        <v>0</v>
      </c>
      <c r="CV59" s="59">
        <f t="shared" si="194"/>
        <v>0</v>
      </c>
      <c r="CW59" s="59">
        <f t="shared" si="194"/>
        <v>0</v>
      </c>
      <c r="CX59" s="59">
        <f t="shared" si="194"/>
        <v>0</v>
      </c>
      <c r="CY59" s="59">
        <f t="shared" si="194"/>
        <v>0</v>
      </c>
      <c r="CZ59" s="59">
        <f t="shared" si="194"/>
        <v>0</v>
      </c>
      <c r="DA59" s="59">
        <f t="shared" si="194"/>
        <v>0</v>
      </c>
      <c r="DB59" s="59">
        <f t="shared" si="194"/>
        <v>0</v>
      </c>
      <c r="DC59" s="59">
        <f t="shared" si="194"/>
        <v>0</v>
      </c>
      <c r="DD59" s="59">
        <f t="shared" si="194"/>
        <v>0</v>
      </c>
      <c r="DE59" s="59">
        <f t="shared" si="194"/>
        <v>0</v>
      </c>
      <c r="DF59" s="59">
        <f t="shared" si="194"/>
        <v>0</v>
      </c>
      <c r="DG59" s="59">
        <f t="shared" si="194"/>
        <v>0</v>
      </c>
      <c r="DH59" s="59">
        <f t="shared" si="176"/>
        <v>0</v>
      </c>
      <c r="DI59" s="59">
        <f t="shared" si="176"/>
        <v>0</v>
      </c>
      <c r="DJ59" s="59">
        <f t="shared" si="176"/>
        <v>0</v>
      </c>
      <c r="DK59" s="59">
        <f t="shared" si="176"/>
        <v>0</v>
      </c>
      <c r="DL59" s="59">
        <f t="shared" si="97"/>
        <v>0</v>
      </c>
      <c r="DM59" s="59">
        <f t="shared" si="177"/>
        <v>0</v>
      </c>
      <c r="DN59" s="59">
        <f t="shared" si="177"/>
        <v>0</v>
      </c>
      <c r="DO59" s="59">
        <f t="shared" si="177"/>
        <v>0</v>
      </c>
      <c r="DP59" s="59">
        <f t="shared" si="177"/>
        <v>0</v>
      </c>
      <c r="DQ59" s="59">
        <f t="shared" si="177"/>
        <v>0</v>
      </c>
      <c r="DR59" s="59">
        <f t="shared" si="177"/>
        <v>0</v>
      </c>
      <c r="DS59" s="59">
        <f t="shared" si="177"/>
        <v>0</v>
      </c>
      <c r="DT59" s="59">
        <f t="shared" si="177"/>
        <v>0</v>
      </c>
      <c r="DU59" s="59">
        <f t="shared" si="177"/>
        <v>0</v>
      </c>
      <c r="DV59" s="59">
        <f t="shared" si="177"/>
        <v>0</v>
      </c>
      <c r="DW59" s="59">
        <f t="shared" si="177"/>
        <v>0</v>
      </c>
      <c r="DX59" s="59">
        <f t="shared" si="177"/>
        <v>0</v>
      </c>
      <c r="DY59" s="59">
        <f t="shared" si="177"/>
        <v>0</v>
      </c>
      <c r="DZ59" s="59">
        <f t="shared" si="177"/>
        <v>0</v>
      </c>
      <c r="EA59" s="59">
        <f t="shared" si="177"/>
        <v>0</v>
      </c>
      <c r="EB59" s="59">
        <f t="shared" si="177"/>
        <v>0</v>
      </c>
      <c r="EC59" s="59">
        <f t="shared" si="178"/>
        <v>0</v>
      </c>
      <c r="ED59" s="59">
        <f t="shared" si="178"/>
        <v>0</v>
      </c>
      <c r="EE59" s="59">
        <f t="shared" si="178"/>
        <v>0</v>
      </c>
      <c r="EF59" s="59">
        <f t="shared" si="178"/>
        <v>0</v>
      </c>
      <c r="EG59" s="59">
        <f t="shared" si="178"/>
        <v>0</v>
      </c>
      <c r="EH59" s="20">
        <f>+BE59/'[1]total numbers'!BN59</f>
        <v>0</v>
      </c>
      <c r="EI59" s="20">
        <f>+BF59/'[1]total numbers'!BX59</f>
        <v>0</v>
      </c>
      <c r="EJ59" s="20">
        <f>+BG59/'[1]total numbers'!CH59</f>
        <v>0</v>
      </c>
      <c r="EK59" s="20">
        <f>+BH59/'[1]total numbers'!CR59</f>
        <v>0</v>
      </c>
      <c r="EL59" s="20">
        <f>+BI59/'[1]total numbers'!DB59</f>
        <v>0</v>
      </c>
      <c r="EM59" s="20">
        <f>+BJ59/'[1]total numbers'!DC59</f>
        <v>0</v>
      </c>
      <c r="EN59" s="20">
        <f>+BK59/'[1]total numbers'!DD59</f>
        <v>0</v>
      </c>
      <c r="EO59" s="20">
        <f>+BL59/'[1]total numbers'!DE59</f>
        <v>0</v>
      </c>
      <c r="EP59" s="20">
        <f>+BM59/'[1]total numbers'!DF59</f>
        <v>0</v>
      </c>
      <c r="EQ59" s="20">
        <f>+BN59/'[1]total numbers'!DG59</f>
        <v>0</v>
      </c>
      <c r="ER59" s="20">
        <f>+BO59/'[1]total numbers'!DH59</f>
        <v>0</v>
      </c>
      <c r="ES59" s="20">
        <f>+BP59/'[1]total numbers'!DI59</f>
        <v>0</v>
      </c>
      <c r="ET59" s="20">
        <f>+BQ59/'[1]total numbers'!DJ59</f>
        <v>0</v>
      </c>
      <c r="EU59" s="20">
        <f>+BR59/'[1]total numbers'!DK59</f>
        <v>0</v>
      </c>
      <c r="EV59" s="20">
        <f>+BS59/'[1]total numbers'!DL59</f>
        <v>0</v>
      </c>
      <c r="EW59" s="20">
        <f>+BT59/'[1]total numbers'!DM59</f>
        <v>0</v>
      </c>
      <c r="EX59" s="86">
        <f>+BU59/'[1]total numbers'!DN59</f>
        <v>0</v>
      </c>
      <c r="EY59" s="86">
        <f>+BV59/'[1]total numbers'!DO59</f>
        <v>0</v>
      </c>
      <c r="EZ59" s="86">
        <f>+BW59/'[1]total numbers'!DP59</f>
        <v>0</v>
      </c>
      <c r="FA59" s="86">
        <f>+BX59/'[1]total numbers'!DQ59</f>
        <v>0</v>
      </c>
      <c r="FB59" s="86">
        <f>+BY59/'[1]total numbers'!DR59</f>
        <v>0</v>
      </c>
      <c r="FC59" s="86">
        <f>+BZ59/'[1]total numbers'!DS59</f>
        <v>0</v>
      </c>
      <c r="FD59" s="86">
        <f>+CA59/'[1]total numbers'!DT59</f>
        <v>0</v>
      </c>
      <c r="FE59" s="86">
        <f>+CB59/'[1]total numbers'!DU59</f>
        <v>0</v>
      </c>
      <c r="FF59" s="86">
        <f>+CC59/'[1]total numbers'!DV59</f>
        <v>0</v>
      </c>
      <c r="FH59" s="54">
        <f t="shared" si="16"/>
        <v>-10000</v>
      </c>
      <c r="FI59" s="54">
        <f t="shared" si="17"/>
        <v>1960</v>
      </c>
      <c r="FJ59" s="65">
        <f t="shared" si="18"/>
        <v>7.4999999999999997E-2</v>
      </c>
      <c r="FK59" s="59">
        <f t="shared" si="19"/>
        <v>0</v>
      </c>
      <c r="FL59" s="54">
        <f t="shared" si="20"/>
        <v>0</v>
      </c>
      <c r="FM59" s="64">
        <v>0.33333333333333331</v>
      </c>
      <c r="FN59" s="59">
        <f t="shared" si="21"/>
        <v>-3.4811916252095831E-3</v>
      </c>
      <c r="FP59" s="6">
        <v>2</v>
      </c>
      <c r="FQ59" s="23" t="s">
        <v>380</v>
      </c>
      <c r="GF59" s="21"/>
      <c r="GG59" s="41">
        <f>IF([3]data!BE59&lt;=0, ,BE59/[3]data!BE59)</f>
        <v>0</v>
      </c>
      <c r="GH59" s="41">
        <f>IF([3]data!BF59&lt;=0, ,BF59/[3]data!BF59)</f>
        <v>0</v>
      </c>
      <c r="GI59" s="41">
        <f>IF([3]data!BG59&lt;=0, ,BG59/[3]data!BG59)</f>
        <v>0</v>
      </c>
      <c r="GJ59" s="41">
        <f>IF([3]data!BH59&lt;=0, ,BH59/[3]data!BH59)</f>
        <v>0</v>
      </c>
      <c r="GK59" s="41">
        <f>IF([3]data!BI59&lt;=0, ,BI59/[3]data!BI59)</f>
        <v>0</v>
      </c>
      <c r="GL59" s="41">
        <f>IF([3]data!BS59&lt;=0, ,BS59/[3]data!BS59)</f>
        <v>0</v>
      </c>
      <c r="HM59" s="17">
        <v>1</v>
      </c>
      <c r="HN59" s="128">
        <f t="shared" si="173"/>
        <v>1</v>
      </c>
      <c r="HO59" s="128">
        <f t="shared" si="173"/>
        <v>1</v>
      </c>
      <c r="HP59" s="128">
        <f t="shared" si="173"/>
        <v>1</v>
      </c>
      <c r="HQ59" s="128">
        <f t="shared" si="173"/>
        <v>1</v>
      </c>
      <c r="HR59" s="128">
        <f t="shared" si="173"/>
        <v>1</v>
      </c>
      <c r="HS59" s="128">
        <f t="shared" si="173"/>
        <v>1</v>
      </c>
      <c r="HT59" s="128">
        <f t="shared" si="173"/>
        <v>1</v>
      </c>
      <c r="HU59" s="128">
        <f t="shared" si="173"/>
        <v>1</v>
      </c>
      <c r="HV59" s="128">
        <f t="shared" si="173"/>
        <v>1</v>
      </c>
      <c r="HW59" s="128">
        <f t="shared" si="173"/>
        <v>1</v>
      </c>
      <c r="HX59" s="128">
        <f t="shared" si="173"/>
        <v>1</v>
      </c>
      <c r="HY59" s="128">
        <f t="shared" si="173"/>
        <v>1</v>
      </c>
      <c r="HZ59" s="128">
        <f t="shared" si="173"/>
        <v>1</v>
      </c>
      <c r="IA59" s="128">
        <f t="shared" si="173"/>
        <v>1</v>
      </c>
      <c r="IB59" s="128">
        <f t="shared" si="173"/>
        <v>1</v>
      </c>
      <c r="IC59" s="128">
        <f t="shared" si="173"/>
        <v>1</v>
      </c>
      <c r="ID59" s="128">
        <f t="shared" si="171"/>
        <v>1</v>
      </c>
      <c r="IE59" s="128">
        <f t="shared" si="171"/>
        <v>1</v>
      </c>
      <c r="IF59" s="128">
        <f t="shared" si="171"/>
        <v>1</v>
      </c>
      <c r="IG59" s="128">
        <f t="shared" si="171"/>
        <v>1</v>
      </c>
      <c r="IH59" s="128">
        <f t="shared" si="171"/>
        <v>1</v>
      </c>
      <c r="II59" s="128">
        <f t="shared" si="171"/>
        <v>1</v>
      </c>
      <c r="IJ59" s="128">
        <f t="shared" si="171"/>
        <v>1</v>
      </c>
      <c r="IK59" s="128">
        <f t="shared" si="171"/>
        <v>1</v>
      </c>
      <c r="IL59" s="128">
        <f t="shared" si="171"/>
        <v>1</v>
      </c>
      <c r="IM59" s="128">
        <f t="shared" si="171"/>
        <v>1</v>
      </c>
      <c r="IN59" s="128">
        <f t="shared" si="171"/>
        <v>1</v>
      </c>
      <c r="IO59" s="128">
        <f t="shared" si="167"/>
        <v>1</v>
      </c>
      <c r="IP59" s="128">
        <f t="shared" si="167"/>
        <v>1</v>
      </c>
      <c r="IQ59" s="128">
        <f t="shared" si="167"/>
        <v>1</v>
      </c>
      <c r="IR59" s="128">
        <f t="shared" si="167"/>
        <v>1</v>
      </c>
      <c r="IS59" s="128">
        <f t="shared" si="167"/>
        <v>1</v>
      </c>
      <c r="IT59" s="128">
        <f t="shared" si="168"/>
        <v>1</v>
      </c>
      <c r="IU59" s="128">
        <f t="shared" si="168"/>
        <v>1</v>
      </c>
      <c r="IV59" s="128">
        <f t="shared" si="168"/>
        <v>1</v>
      </c>
      <c r="IW59" s="128">
        <f t="shared" si="168"/>
        <v>1</v>
      </c>
      <c r="IX59" s="128">
        <f t="shared" si="168"/>
        <v>1</v>
      </c>
      <c r="IY59" s="128">
        <f t="shared" si="168"/>
        <v>1</v>
      </c>
      <c r="IZ59" s="128">
        <f t="shared" si="168"/>
        <v>1</v>
      </c>
      <c r="JA59" s="128">
        <f t="shared" si="168"/>
        <v>1</v>
      </c>
      <c r="JB59" s="128">
        <f t="shared" si="168"/>
        <v>1</v>
      </c>
      <c r="JC59" s="128">
        <f t="shared" si="168"/>
        <v>1</v>
      </c>
      <c r="JD59" s="128">
        <f t="shared" si="168"/>
        <v>1</v>
      </c>
      <c r="JE59" s="128">
        <f t="shared" si="168"/>
        <v>1</v>
      </c>
      <c r="JF59" s="128">
        <f t="shared" si="168"/>
        <v>1</v>
      </c>
      <c r="JG59" s="128">
        <f t="shared" si="168"/>
        <v>1</v>
      </c>
      <c r="JH59" s="128">
        <f t="shared" si="168"/>
        <v>1</v>
      </c>
      <c r="JI59" s="128">
        <f t="shared" si="168"/>
        <v>1</v>
      </c>
      <c r="JJ59" s="128">
        <f t="shared" si="169"/>
        <v>1</v>
      </c>
      <c r="JK59" s="128">
        <f t="shared" si="169"/>
        <v>1</v>
      </c>
      <c r="JL59" s="128">
        <f t="shared" si="169"/>
        <v>1</v>
      </c>
      <c r="JM59" s="128">
        <f t="shared" si="169"/>
        <v>1</v>
      </c>
      <c r="JN59" s="128">
        <f t="shared" si="169"/>
        <v>1</v>
      </c>
      <c r="JO59" s="128">
        <f t="shared" si="169"/>
        <v>1</v>
      </c>
      <c r="JP59" s="128">
        <f t="shared" si="169"/>
        <v>1</v>
      </c>
      <c r="JQ59" s="128">
        <f t="shared" si="169"/>
        <v>1</v>
      </c>
      <c r="JR59" s="128">
        <f t="shared" si="169"/>
        <v>1</v>
      </c>
      <c r="JS59" s="128">
        <f t="shared" si="169"/>
        <v>1</v>
      </c>
      <c r="JT59" s="128">
        <f t="shared" si="169"/>
        <v>1</v>
      </c>
      <c r="JU59" s="128">
        <f t="shared" si="169"/>
        <v>1</v>
      </c>
      <c r="JV59" s="128">
        <f t="shared" si="169"/>
        <v>1</v>
      </c>
      <c r="JW59" s="128">
        <f t="shared" si="169"/>
        <v>1</v>
      </c>
      <c r="JX59" s="128">
        <f t="shared" si="169"/>
        <v>1</v>
      </c>
      <c r="JY59" s="128">
        <f t="shared" si="169"/>
        <v>1</v>
      </c>
      <c r="JZ59" s="128">
        <f t="shared" si="164"/>
        <v>1</v>
      </c>
      <c r="KA59" s="128">
        <f t="shared" si="126"/>
        <v>1</v>
      </c>
      <c r="KB59" s="128">
        <f t="shared" si="126"/>
        <v>1</v>
      </c>
      <c r="KC59" s="128">
        <f t="shared" si="126"/>
        <v>1</v>
      </c>
      <c r="KD59" s="128">
        <f t="shared" si="126"/>
        <v>1</v>
      </c>
      <c r="KE59" s="128">
        <f t="shared" si="126"/>
        <v>1</v>
      </c>
      <c r="KF59" s="128">
        <f t="shared" si="126"/>
        <v>1</v>
      </c>
      <c r="KG59" s="128">
        <f t="shared" si="126"/>
        <v>1</v>
      </c>
      <c r="KH59" s="128">
        <f t="shared" si="126"/>
        <v>1</v>
      </c>
      <c r="KI59" s="128">
        <f t="shared" si="126"/>
        <v>1</v>
      </c>
      <c r="KJ59" s="128">
        <f t="shared" si="126"/>
        <v>1</v>
      </c>
      <c r="KK59" s="128">
        <f t="shared" si="126"/>
        <v>1</v>
      </c>
      <c r="KL59" s="17">
        <v>1</v>
      </c>
    </row>
    <row r="60" spans="1:298" x14ac:dyDescent="0.2">
      <c r="A60" s="8">
        <v>8</v>
      </c>
      <c r="B60" s="14">
        <v>204</v>
      </c>
      <c r="C60" s="76" t="s">
        <v>100</v>
      </c>
      <c r="D60" s="11">
        <v>0</v>
      </c>
      <c r="E60" s="11">
        <v>0</v>
      </c>
      <c r="F60" s="11">
        <f>+'[1]total numbers'!F60*CI60</f>
        <v>4.5016758033187334E-6</v>
      </c>
      <c r="G60" s="11">
        <f>+'[1]total numbers'!G60*CJ60</f>
        <v>1.1254189508296834E-5</v>
      </c>
      <c r="H60" s="11">
        <f>+'[1]total numbers'!H60*CK60</f>
        <v>2.8135473770742087E-5</v>
      </c>
      <c r="I60" s="11">
        <f>+'[1]total numbers'!I60*CL60</f>
        <v>7.0338684426855214E-5</v>
      </c>
      <c r="J60" s="11">
        <f>+'[1]total numbers'!J60*CM60</f>
        <v>1.7584671106713804E-4</v>
      </c>
      <c r="K60" s="11">
        <f>+'[1]total numbers'!K60*CN60</f>
        <v>4.3961677766784509E-4</v>
      </c>
      <c r="L60" s="11">
        <f>+'[1]total numbers'!L60*CO60</f>
        <v>1.0990419441696128E-3</v>
      </c>
      <c r="M60" s="11">
        <f>+'[1]total numbers'!M60*CP60</f>
        <v>2.7476048604240326E-3</v>
      </c>
      <c r="N60" s="11">
        <f>+'[1]total numbers'!N60*CQ60</f>
        <v>6.8690121510600818E-3</v>
      </c>
      <c r="O60" s="11">
        <f>+'[1]total numbers'!O60*CR60</f>
        <v>1.1775449401817281E-2</v>
      </c>
      <c r="P60" s="11">
        <f>+'[1]total numbers'!P60*CS60</f>
        <v>2.0186484688829626E-2</v>
      </c>
      <c r="Q60" s="11">
        <f>+'[1]total numbers'!Q60*CT60</f>
        <v>3.4605402323707929E-2</v>
      </c>
      <c r="R60" s="11">
        <f>+'[1]total numbers'!R60*CU60</f>
        <v>5.9323546840642165E-2</v>
      </c>
      <c r="S60" s="11">
        <f>+'[1]total numbers'!S60*CV60</f>
        <v>0.10169750886967228</v>
      </c>
      <c r="T60" s="11">
        <f>+'[1]total numbers'!T60*CW60</f>
        <v>0.17433858663372392</v>
      </c>
      <c r="U60" s="11">
        <f>+'[1]total numbers'!U60*CX60</f>
        <v>0.29886614851495524</v>
      </c>
      <c r="V60" s="11">
        <f>+'[1]total numbers'!V60*CY60</f>
        <v>0.51234196888278039</v>
      </c>
      <c r="W60" s="11">
        <f>+'[1]total numbers'!W60*CZ60</f>
        <v>0.87830051808476628</v>
      </c>
      <c r="X60" s="11">
        <f>+'[1]total numbers'!X60*DA60</f>
        <v>1.5056580310024568</v>
      </c>
      <c r="Y60" s="11">
        <f>+'[1]total numbers'!Y60*DB60</f>
        <v>1.720752035431379</v>
      </c>
      <c r="Z60" s="11">
        <f>+'[1]total numbers'!Z60*DC60</f>
        <v>1.9665737547787188</v>
      </c>
      <c r="AA60" s="11">
        <f>+'[1]total numbers'!AA60*DD60</f>
        <v>2.2475128626042502</v>
      </c>
      <c r="AB60" s="11">
        <f>+'[1]total numbers'!AB60*DE60</f>
        <v>2.5284519704297819</v>
      </c>
      <c r="AC60" s="11">
        <f>+'[1]total numbers'!AC60*DF60</f>
        <v>2.8093910782553131</v>
      </c>
      <c r="AD60" s="11">
        <f>+'[1]total numbers'!AD60*DG60</f>
        <v>2.9030374475304899</v>
      </c>
      <c r="AE60" s="11">
        <f>+'[1]total numbers'!AE60*DH60</f>
        <v>2.7875273851538664</v>
      </c>
      <c r="AF60" s="11">
        <f>+'[1]total numbers'!AF60*DI60</f>
        <v>2.5731022016804923</v>
      </c>
      <c r="AG60" s="11">
        <f>+'[1]total numbers'!AG60*DJ60</f>
        <v>2.3751712630896851</v>
      </c>
      <c r="AH60" s="11">
        <f>+'[1]total numbers'!AH60*DK60</f>
        <v>2.1924657813135551</v>
      </c>
      <c r="AI60" s="11">
        <f>+'[1]total numbers'!AI60*DL60</f>
        <v>2.0238145673663586</v>
      </c>
      <c r="AJ60" s="11">
        <f>+'[1]total numbers'!AJ60*DM60</f>
        <v>1.8681365237227925</v>
      </c>
      <c r="AK60" s="11">
        <f>+'[1]total numbers'!AK60*DN60</f>
        <v>1.7244337142056547</v>
      </c>
      <c r="AL60" s="11">
        <f>+'[1]total numbers'!AL60*DO60</f>
        <v>1.591784966959066</v>
      </c>
      <c r="AM60" s="11">
        <f>+'[1]total numbers'!AM60*DP60</f>
        <v>1.4693399695006761</v>
      </c>
      <c r="AN60" s="11">
        <f>+'[1]total numbers'!AN60*DQ60</f>
        <v>1.3563138180006242</v>
      </c>
      <c r="AO60" s="11">
        <f>+'[1]total numbers'!AO60*DR60</f>
        <v>1.2519819858467298</v>
      </c>
      <c r="AP60" s="11">
        <f>+'[1]total numbers'!AP60*DS60</f>
        <v>1.1556756792431355</v>
      </c>
      <c r="AQ60" s="11">
        <f>+'[1]total numbers'!AQ60*DT60</f>
        <v>1.0834459492904396</v>
      </c>
      <c r="AR60" s="11">
        <f>+'[1]total numbers'!AR60*DU60</f>
        <v>1.0157305774597869</v>
      </c>
      <c r="AS60" s="11">
        <f>+'[1]total numbers'!AS60*DV60</f>
        <v>0.95224741636855037</v>
      </c>
      <c r="AT60" s="11">
        <f>+'[1]total numbers'!AT60*DW60</f>
        <v>0.89273195284551587</v>
      </c>
      <c r="AU60" s="11">
        <f>+'[1]total numbers'!AU60*DX60</f>
        <v>0.83693620579267125</v>
      </c>
      <c r="AV60" s="11">
        <f>+'[1]total numbers'!AV60*DY60</f>
        <v>0.8540165365231337</v>
      </c>
      <c r="AW60" s="11">
        <f>+'[1]total numbers'!AW60*DZ60</f>
        <v>0.87144544543176927</v>
      </c>
      <c r="AX60" s="11">
        <f>+'[1]total numbers'!AX60*EA60</f>
        <v>0.8892300463589482</v>
      </c>
      <c r="AY60" s="11">
        <f>+'[1]total numbers'!AY60*EB60</f>
        <v>0.90737759832545739</v>
      </c>
      <c r="AZ60" s="11">
        <f>+'[1]total numbers'!AZ60*EC60</f>
        <v>0.92589550849536473</v>
      </c>
      <c r="BA60" s="11">
        <f>+'[1]total numbers'!BA60*ED60</f>
        <v>1.1110746101944378</v>
      </c>
      <c r="BB60" s="11">
        <f>+'[1]total numbers'!BB60*EE60</f>
        <v>1.3332895322333251</v>
      </c>
      <c r="BC60" s="11">
        <f>+'[1]total numbers'!BC60*EF60</f>
        <v>1.5999474386799899</v>
      </c>
      <c r="BD60" s="11">
        <f>+'[1]total numbers'!BD60*EG60</f>
        <v>1.9199369264159882</v>
      </c>
      <c r="BE60" s="123">
        <f>+[2]faostat2014_rice!B23</f>
        <v>2.125</v>
      </c>
      <c r="BF60" s="19">
        <f>+[2]faostat2014_rice!C23</f>
        <v>3.3</v>
      </c>
      <c r="BG60" s="19">
        <f>+[2]faostat2014_rice!D23</f>
        <v>8.3670000000000009</v>
      </c>
      <c r="BH60" s="19">
        <f>+[2]faostat2014_rice!E23</f>
        <v>7.8360000000000003</v>
      </c>
      <c r="BI60" s="19">
        <f>+[2]faostat2014_rice!F23</f>
        <v>23.323</v>
      </c>
      <c r="BJ60" s="19">
        <f>+[2]faostat2014_rice!G23</f>
        <v>26.504000000000001</v>
      </c>
      <c r="BK60" s="19">
        <f>+[2]faostat2014_rice!H23</f>
        <v>29.759</v>
      </c>
      <c r="BL60" s="19">
        <f>+[2]faostat2014_rice!I23</f>
        <v>23.411999999999999</v>
      </c>
      <c r="BM60" s="19">
        <f>+[2]faostat2014_rice!J23</f>
        <v>24.754000000000001</v>
      </c>
      <c r="BN60" s="19">
        <f>+[2]faostat2014_rice!K23</f>
        <v>28.904</v>
      </c>
      <c r="BO60" s="19">
        <f>+[2]faostat2014_rice!L23</f>
        <v>26.901</v>
      </c>
      <c r="BP60" s="19">
        <f>+[2]faostat2014_rice!M23</f>
        <v>27.324000000000002</v>
      </c>
      <c r="BQ60" s="19">
        <f>+[2]faostat2014_rice!N23</f>
        <v>33.295000000000002</v>
      </c>
      <c r="BR60" s="19">
        <f>+[2]faostat2014_rice!O23</f>
        <v>40.856000000000002</v>
      </c>
      <c r="BS60" s="19">
        <f>+[2]faostat2014_rice!P23</f>
        <v>47.058</v>
      </c>
      <c r="BT60" s="19">
        <f>+[2]faostat2014_rice!Q23</f>
        <v>55.796999999999997</v>
      </c>
      <c r="BU60" s="82">
        <f t="shared" si="1"/>
        <v>59.66280000000188</v>
      </c>
      <c r="BV60" s="82">
        <f t="shared" si="2"/>
        <v>67.539000000002488</v>
      </c>
      <c r="BW60" s="82">
        <f t="shared" si="3"/>
        <v>74.339240000002974</v>
      </c>
      <c r="BX60" s="82">
        <f t="shared" si="4"/>
        <v>80.81450666667115</v>
      </c>
      <c r="BY60" s="82">
        <f t="shared" si="5"/>
        <v>87.430303111115791</v>
      </c>
      <c r="BZ60" s="82">
        <f t="shared" si="6"/>
        <v>93.772662518524157</v>
      </c>
      <c r="CA60" s="82">
        <f t="shared" si="7"/>
        <v>100.92960090865017</v>
      </c>
      <c r="CB60" s="82">
        <f t="shared" si="8"/>
        <v>107.32445905515306</v>
      </c>
      <c r="CC60" s="82">
        <f t="shared" si="9"/>
        <v>113.92983578426356</v>
      </c>
      <c r="CD60" s="31"/>
      <c r="CE60" s="15">
        <f t="shared" si="10"/>
        <v>20.023</v>
      </c>
      <c r="CG60" s="59">
        <f t="shared" si="194"/>
        <v>2.8162147129293665E-7</v>
      </c>
      <c r="CH60" s="59">
        <f t="shared" si="194"/>
        <v>4.2243220693940497E-7</v>
      </c>
      <c r="CI60" s="59">
        <f t="shared" si="194"/>
        <v>6.3364831040910746E-7</v>
      </c>
      <c r="CJ60" s="59">
        <f t="shared" si="194"/>
        <v>9.5047246561366119E-7</v>
      </c>
      <c r="CK60" s="59">
        <f t="shared" si="194"/>
        <v>1.4257086984204919E-6</v>
      </c>
      <c r="CL60" s="59">
        <f t="shared" si="194"/>
        <v>2.1385630476307376E-6</v>
      </c>
      <c r="CM60" s="59">
        <f t="shared" si="194"/>
        <v>3.2078445714461069E-6</v>
      </c>
      <c r="CN60" s="59">
        <f t="shared" si="194"/>
        <v>4.8117668571691607E-6</v>
      </c>
      <c r="CO60" s="59">
        <f t="shared" si="194"/>
        <v>7.2176502857537411E-6</v>
      </c>
      <c r="CP60" s="59">
        <f t="shared" si="194"/>
        <v>1.0826475428630612E-5</v>
      </c>
      <c r="CQ60" s="59">
        <f t="shared" si="194"/>
        <v>1.6239713142945919E-5</v>
      </c>
      <c r="CR60" s="59">
        <f t="shared" si="194"/>
        <v>2.4359569714418879E-5</v>
      </c>
      <c r="CS60" s="59">
        <f t="shared" si="194"/>
        <v>3.6539354571628321E-5</v>
      </c>
      <c r="CT60" s="59">
        <f t="shared" si="194"/>
        <v>5.4809031857442475E-5</v>
      </c>
      <c r="CU60" s="59">
        <f t="shared" si="194"/>
        <v>8.2213547786163713E-5</v>
      </c>
      <c r="CV60" s="59">
        <f t="shared" si="194"/>
        <v>1.2332032167924558E-4</v>
      </c>
      <c r="CW60" s="59">
        <f t="shared" si="194"/>
        <v>1.8498048251886835E-4</v>
      </c>
      <c r="CX60" s="59">
        <f t="shared" si="194"/>
        <v>2.7747072377830252E-4</v>
      </c>
      <c r="CY60" s="59">
        <f t="shared" si="194"/>
        <v>4.1620608566745373E-4</v>
      </c>
      <c r="CZ60" s="59">
        <f t="shared" si="194"/>
        <v>6.2430912850118059E-4</v>
      </c>
      <c r="DA60" s="59">
        <f t="shared" ref="DA60:EF60" si="195">+DB60</f>
        <v>9.36463692751771E-4</v>
      </c>
      <c r="DB60" s="59">
        <f t="shared" si="195"/>
        <v>9.36463692751771E-4</v>
      </c>
      <c r="DC60" s="59">
        <f t="shared" si="195"/>
        <v>9.36463692751771E-4</v>
      </c>
      <c r="DD60" s="59">
        <f t="shared" si="195"/>
        <v>9.36463692751771E-4</v>
      </c>
      <c r="DE60" s="59">
        <f t="shared" si="195"/>
        <v>9.36463692751771E-4</v>
      </c>
      <c r="DF60" s="59">
        <f t="shared" si="195"/>
        <v>9.36463692751771E-4</v>
      </c>
      <c r="DG60" s="59">
        <f t="shared" si="195"/>
        <v>9.36463692751771E-4</v>
      </c>
      <c r="DH60" s="59">
        <f t="shared" si="195"/>
        <v>9.36463692751771E-4</v>
      </c>
      <c r="DI60" s="59">
        <f t="shared" si="195"/>
        <v>9.36463692751771E-4</v>
      </c>
      <c r="DJ60" s="59">
        <f t="shared" si="195"/>
        <v>9.36463692751771E-4</v>
      </c>
      <c r="DK60" s="59">
        <f t="shared" si="195"/>
        <v>9.36463692751771E-4</v>
      </c>
      <c r="DL60" s="59">
        <f t="shared" si="195"/>
        <v>9.36463692751771E-4</v>
      </c>
      <c r="DM60" s="59">
        <f t="shared" si="195"/>
        <v>9.36463692751771E-4</v>
      </c>
      <c r="DN60" s="59">
        <f t="shared" si="195"/>
        <v>9.36463692751771E-4</v>
      </c>
      <c r="DO60" s="59">
        <f t="shared" si="195"/>
        <v>9.36463692751771E-4</v>
      </c>
      <c r="DP60" s="59">
        <f t="shared" si="195"/>
        <v>9.36463692751771E-4</v>
      </c>
      <c r="DQ60" s="59">
        <f t="shared" si="195"/>
        <v>9.36463692751771E-4</v>
      </c>
      <c r="DR60" s="59">
        <f t="shared" si="195"/>
        <v>9.36463692751771E-4</v>
      </c>
      <c r="DS60" s="59">
        <f t="shared" si="195"/>
        <v>9.36463692751771E-4</v>
      </c>
      <c r="DT60" s="59">
        <f t="shared" si="195"/>
        <v>9.36463692751771E-4</v>
      </c>
      <c r="DU60" s="59">
        <f t="shared" si="195"/>
        <v>9.36463692751771E-4</v>
      </c>
      <c r="DV60" s="59">
        <f t="shared" si="195"/>
        <v>9.36463692751771E-4</v>
      </c>
      <c r="DW60" s="59">
        <f t="shared" si="195"/>
        <v>9.36463692751771E-4</v>
      </c>
      <c r="DX60" s="59">
        <f t="shared" si="195"/>
        <v>9.36463692751771E-4</v>
      </c>
      <c r="DY60" s="59">
        <f t="shared" si="195"/>
        <v>9.36463692751771E-4</v>
      </c>
      <c r="DZ60" s="59">
        <f t="shared" si="195"/>
        <v>9.36463692751771E-4</v>
      </c>
      <c r="EA60" s="59">
        <f t="shared" si="195"/>
        <v>9.36463692751771E-4</v>
      </c>
      <c r="EB60" s="59">
        <f t="shared" si="195"/>
        <v>9.36463692751771E-4</v>
      </c>
      <c r="EC60" s="59">
        <f t="shared" si="195"/>
        <v>9.36463692751771E-4</v>
      </c>
      <c r="ED60" s="59">
        <f t="shared" si="195"/>
        <v>9.36463692751771E-4</v>
      </c>
      <c r="EE60" s="59">
        <f t="shared" si="195"/>
        <v>9.36463692751771E-4</v>
      </c>
      <c r="EF60" s="59">
        <f t="shared" si="195"/>
        <v>9.36463692751771E-4</v>
      </c>
      <c r="EG60" s="59">
        <f>+EH60</f>
        <v>9.36463692751771E-4</v>
      </c>
      <c r="EH60" s="20">
        <f>+BE60/'[1]total numbers'!BN60</f>
        <v>9.36463692751771E-4</v>
      </c>
      <c r="EI60" s="20">
        <f>+BF60/'[1]total numbers'!BX60</f>
        <v>1.1971568612868856E-3</v>
      </c>
      <c r="EJ60" s="20">
        <f>+BG60/'[1]total numbers'!CH60</f>
        <v>2.3503244723076327E-3</v>
      </c>
      <c r="EK60" s="20">
        <f>+BH60/'[1]total numbers'!CR60</f>
        <v>1.63417230299006E-3</v>
      </c>
      <c r="EL60" s="20">
        <f>+BI60/'[1]total numbers'!DB60</f>
        <v>3.5023037599422524E-3</v>
      </c>
      <c r="EM60" s="20">
        <f>+BJ60/'[1]total numbers'!DC60</f>
        <v>3.8528094225786492E-3</v>
      </c>
      <c r="EN60" s="20">
        <f>+BK60/'[1]total numbers'!DD60</f>
        <v>4.1837904165485723E-3</v>
      </c>
      <c r="EO60" s="20">
        <f>+BL60/'[1]total numbers'!DE60</f>
        <v>3.1817810553559506E-3</v>
      </c>
      <c r="EP60" s="20">
        <f>+BM60/'[1]total numbers'!DF60</f>
        <v>3.2525132280346305E-3</v>
      </c>
      <c r="EQ60" s="20">
        <f>+BN60/'[1]total numbers'!DG60</f>
        <v>3.6737892726471746E-3</v>
      </c>
      <c r="ER60" s="20">
        <f>+BO60/'[1]total numbers'!DH60</f>
        <v>3.3095855814713406E-3</v>
      </c>
      <c r="ES60" s="20">
        <f>+BP60/'[1]total numbers'!DI60</f>
        <v>3.255518529254809E-3</v>
      </c>
      <c r="ET60" s="20">
        <f>+BQ60/'[1]total numbers'!DJ60</f>
        <v>3.8437614579764144E-3</v>
      </c>
      <c r="EU60" s="20">
        <f>+BR60/'[1]total numbers'!DK60</f>
        <v>4.572586907243055E-3</v>
      </c>
      <c r="EV60" s="20">
        <f>+BS60/'[1]total numbers'!DL60</f>
        <v>5.1084805792954886E-3</v>
      </c>
      <c r="EW60" s="20">
        <f>+BT60/'[1]total numbers'!DM60</f>
        <v>5.8783817525219929E-3</v>
      </c>
      <c r="EX60" s="86">
        <f>+BU60/'[1]total numbers'!DN60</f>
        <v>6.1035138467357324E-3</v>
      </c>
      <c r="EY60" s="86">
        <f>+BV60/'[1]total numbers'!DO60</f>
        <v>6.7124079216732179E-3</v>
      </c>
      <c r="EZ60" s="86">
        <f>+BW60/'[1]total numbers'!DP60</f>
        <v>7.180866668180289E-3</v>
      </c>
      <c r="FA60" s="86">
        <f>+BX60/'[1]total numbers'!DQ60</f>
        <v>7.5901729287662549E-3</v>
      </c>
      <c r="FB60" s="86">
        <f>+BY60/'[1]total numbers'!DR60</f>
        <v>7.9871613072219749E-3</v>
      </c>
      <c r="FC60" s="86">
        <f>+BZ60/'[1]total numbers'!DS60</f>
        <v>8.3358175490533554E-3</v>
      </c>
      <c r="FD60" s="86">
        <f>+CA60/'[1]total numbers'!DT60</f>
        <v>8.7340826843595072E-3</v>
      </c>
      <c r="FE60" s="86">
        <f>+CB60/'[1]total numbers'!DU60</f>
        <v>9.0453398675714326E-3</v>
      </c>
      <c r="FF60" s="86">
        <f>+CC60/'[1]total numbers'!DV60</f>
        <v>9.3562304499023394E-3</v>
      </c>
      <c r="FH60" s="54">
        <f t="shared" si="16"/>
        <v>-10000</v>
      </c>
      <c r="FI60" s="54">
        <f t="shared" si="17"/>
        <v>1960</v>
      </c>
      <c r="FJ60" s="65">
        <f t="shared" si="18"/>
        <v>7.4999999999999997E-2</v>
      </c>
      <c r="FK60" s="59">
        <f t="shared" si="19"/>
        <v>9.36463692751771E-4</v>
      </c>
      <c r="FL60" s="54">
        <f t="shared" si="20"/>
        <v>1960.0232820419519</v>
      </c>
      <c r="FM60" s="64">
        <v>0.33333333333333331</v>
      </c>
      <c r="FN60" s="59">
        <f t="shared" si="21"/>
        <v>-3.2795726430328263E-3</v>
      </c>
      <c r="FP60" s="6">
        <v>9</v>
      </c>
      <c r="FQ60" s="6" t="s">
        <v>362</v>
      </c>
      <c r="GF60" s="21"/>
      <c r="GG60" s="41">
        <f>IF([3]data!BE60&lt;=0, ,BE60/[3]data!BE60)</f>
        <v>0</v>
      </c>
      <c r="GH60" s="41">
        <f>IF([3]data!BF60&lt;=0, ,BF60/[3]data!BF60)</f>
        <v>2.8363062684055529</v>
      </c>
      <c r="GI60" s="41">
        <f>IF([3]data!BG60&lt;=0, ,BG60/[3]data!BG60)</f>
        <v>1.4382651241060158</v>
      </c>
      <c r="GJ60" s="41">
        <f>IF([3]data!BH60&lt;=0, ,BH60/[3]data!BH60)</f>
        <v>1.3469876314682372</v>
      </c>
      <c r="GK60" s="41">
        <f>IF([3]data!BI60&lt;=0, ,BI60/[3]data!BI60)</f>
        <v>3.6446926224805902</v>
      </c>
      <c r="GL60" s="41">
        <f>IF([3]data!BS60&lt;=0, ,BS60/[3]data!BS60)</f>
        <v>6.7409545645771978</v>
      </c>
      <c r="HM60" s="17">
        <v>1</v>
      </c>
      <c r="HN60" s="128">
        <f t="shared" si="173"/>
        <v>1</v>
      </c>
      <c r="HO60" s="128">
        <f t="shared" si="173"/>
        <v>1</v>
      </c>
      <c r="HP60" s="128">
        <f t="shared" si="173"/>
        <v>1</v>
      </c>
      <c r="HQ60" s="128">
        <f t="shared" si="173"/>
        <v>1</v>
      </c>
      <c r="HR60" s="128">
        <f t="shared" si="173"/>
        <v>1</v>
      </c>
      <c r="HS60" s="128">
        <f t="shared" si="173"/>
        <v>1</v>
      </c>
      <c r="HT60" s="128">
        <f t="shared" si="173"/>
        <v>1</v>
      </c>
      <c r="HU60" s="128">
        <f t="shared" si="173"/>
        <v>1</v>
      </c>
      <c r="HV60" s="128">
        <f t="shared" si="173"/>
        <v>1</v>
      </c>
      <c r="HW60" s="128">
        <f t="shared" si="173"/>
        <v>1</v>
      </c>
      <c r="HX60" s="128">
        <f t="shared" si="173"/>
        <v>1</v>
      </c>
      <c r="HY60" s="128">
        <f t="shared" si="173"/>
        <v>1</v>
      </c>
      <c r="HZ60" s="128">
        <f t="shared" si="173"/>
        <v>1</v>
      </c>
      <c r="IA60" s="128">
        <f t="shared" si="173"/>
        <v>1</v>
      </c>
      <c r="IB60" s="128">
        <f t="shared" si="173"/>
        <v>1</v>
      </c>
      <c r="IC60" s="128">
        <f t="shared" si="173"/>
        <v>1</v>
      </c>
      <c r="ID60" s="128">
        <f t="shared" si="171"/>
        <v>1</v>
      </c>
      <c r="IE60" s="128">
        <f t="shared" si="171"/>
        <v>1</v>
      </c>
      <c r="IF60" s="128">
        <f t="shared" si="171"/>
        <v>1</v>
      </c>
      <c r="IG60" s="128">
        <f t="shared" si="171"/>
        <v>1</v>
      </c>
      <c r="IH60" s="128">
        <f t="shared" si="171"/>
        <v>1</v>
      </c>
      <c r="II60" s="128">
        <f t="shared" si="171"/>
        <v>1</v>
      </c>
      <c r="IJ60" s="128">
        <f t="shared" si="171"/>
        <v>1</v>
      </c>
      <c r="IK60" s="128">
        <f t="shared" si="171"/>
        <v>1</v>
      </c>
      <c r="IL60" s="128">
        <f t="shared" si="171"/>
        <v>1</v>
      </c>
      <c r="IM60" s="128">
        <f t="shared" si="171"/>
        <v>1</v>
      </c>
      <c r="IN60" s="128">
        <f t="shared" si="171"/>
        <v>1</v>
      </c>
      <c r="IO60" s="128">
        <f t="shared" si="167"/>
        <v>1</v>
      </c>
      <c r="IP60" s="128">
        <f t="shared" si="167"/>
        <v>1</v>
      </c>
      <c r="IQ60" s="128">
        <f t="shared" si="167"/>
        <v>1</v>
      </c>
      <c r="IR60" s="128">
        <f t="shared" si="167"/>
        <v>1</v>
      </c>
      <c r="IS60" s="128">
        <f t="shared" si="167"/>
        <v>1</v>
      </c>
      <c r="IT60" s="128">
        <f t="shared" si="168"/>
        <v>1</v>
      </c>
      <c r="IU60" s="128">
        <f t="shared" si="168"/>
        <v>1</v>
      </c>
      <c r="IV60" s="128">
        <f t="shared" si="168"/>
        <v>1</v>
      </c>
      <c r="IW60" s="128">
        <f t="shared" si="168"/>
        <v>1</v>
      </c>
      <c r="IX60" s="128">
        <f t="shared" si="168"/>
        <v>1</v>
      </c>
      <c r="IY60" s="128">
        <f t="shared" si="168"/>
        <v>1</v>
      </c>
      <c r="IZ60" s="128">
        <f t="shared" si="168"/>
        <v>1</v>
      </c>
      <c r="JA60" s="128">
        <f t="shared" si="168"/>
        <v>1</v>
      </c>
      <c r="JB60" s="128">
        <f t="shared" si="168"/>
        <v>1</v>
      </c>
      <c r="JC60" s="128">
        <f t="shared" si="168"/>
        <v>1</v>
      </c>
      <c r="JD60" s="128">
        <f t="shared" si="168"/>
        <v>1</v>
      </c>
      <c r="JE60" s="128">
        <f t="shared" si="168"/>
        <v>1</v>
      </c>
      <c r="JF60" s="128">
        <f t="shared" si="168"/>
        <v>1</v>
      </c>
      <c r="JG60" s="128">
        <f t="shared" si="168"/>
        <v>1</v>
      </c>
      <c r="JH60" s="128">
        <f t="shared" si="168"/>
        <v>1</v>
      </c>
      <c r="JI60" s="128">
        <f t="shared" si="168"/>
        <v>1</v>
      </c>
      <c r="JJ60" s="128">
        <f t="shared" si="169"/>
        <v>1</v>
      </c>
      <c r="JK60" s="128">
        <f t="shared" si="169"/>
        <v>1</v>
      </c>
      <c r="JL60" s="128">
        <f t="shared" si="169"/>
        <v>1</v>
      </c>
      <c r="JM60" s="128">
        <f t="shared" si="169"/>
        <v>1</v>
      </c>
      <c r="JN60" s="128">
        <f t="shared" si="169"/>
        <v>1</v>
      </c>
      <c r="JO60" s="128">
        <f t="shared" si="169"/>
        <v>1</v>
      </c>
      <c r="JP60" s="128">
        <f t="shared" si="169"/>
        <v>1</v>
      </c>
      <c r="JQ60" s="128">
        <f t="shared" si="169"/>
        <v>1</v>
      </c>
      <c r="JR60" s="128">
        <f t="shared" si="169"/>
        <v>1</v>
      </c>
      <c r="JS60" s="128">
        <f t="shared" si="169"/>
        <v>1</v>
      </c>
      <c r="JT60" s="128">
        <f t="shared" si="169"/>
        <v>1</v>
      </c>
      <c r="JU60" s="128">
        <f t="shared" si="169"/>
        <v>1</v>
      </c>
      <c r="JV60" s="128">
        <f t="shared" si="169"/>
        <v>1</v>
      </c>
      <c r="JW60" s="128">
        <f t="shared" si="169"/>
        <v>1</v>
      </c>
      <c r="JX60" s="128">
        <f t="shared" si="169"/>
        <v>1</v>
      </c>
      <c r="JY60" s="128">
        <f t="shared" si="169"/>
        <v>1</v>
      </c>
      <c r="JZ60" s="128">
        <f t="shared" si="164"/>
        <v>1</v>
      </c>
      <c r="KA60" s="128">
        <f t="shared" si="126"/>
        <v>1</v>
      </c>
      <c r="KB60" s="128">
        <f t="shared" si="126"/>
        <v>1</v>
      </c>
      <c r="KC60" s="128">
        <f t="shared" si="126"/>
        <v>1</v>
      </c>
      <c r="KD60" s="128">
        <f t="shared" si="126"/>
        <v>1</v>
      </c>
      <c r="KE60" s="128">
        <f t="shared" si="126"/>
        <v>1</v>
      </c>
      <c r="KF60" s="128">
        <f t="shared" si="126"/>
        <v>1</v>
      </c>
      <c r="KG60" s="128">
        <f t="shared" si="126"/>
        <v>1</v>
      </c>
      <c r="KH60" s="128">
        <f t="shared" si="126"/>
        <v>1</v>
      </c>
      <c r="KI60" s="128">
        <f t="shared" si="126"/>
        <v>1</v>
      </c>
      <c r="KJ60" s="128">
        <f t="shared" si="126"/>
        <v>1</v>
      </c>
      <c r="KK60" s="128">
        <f t="shared" si="126"/>
        <v>1</v>
      </c>
      <c r="KL60" s="17">
        <v>1</v>
      </c>
    </row>
    <row r="61" spans="1:298" x14ac:dyDescent="0.2">
      <c r="A61" s="8">
        <v>11</v>
      </c>
      <c r="B61" s="14">
        <v>208</v>
      </c>
      <c r="C61" s="76" t="s">
        <v>101</v>
      </c>
      <c r="D61" s="11">
        <v>0</v>
      </c>
      <c r="E61" s="11">
        <v>0</v>
      </c>
      <c r="F61" s="11">
        <f>+'[1]total numbers'!F61*CI61</f>
        <v>0</v>
      </c>
      <c r="G61" s="11">
        <f>+'[1]total numbers'!G61*CJ61</f>
        <v>0</v>
      </c>
      <c r="H61" s="11">
        <f>+'[1]total numbers'!H61*CK61</f>
        <v>0</v>
      </c>
      <c r="I61" s="11">
        <f>+'[1]total numbers'!I61*CL61</f>
        <v>0</v>
      </c>
      <c r="J61" s="11">
        <f>+'[1]total numbers'!J61*CM61</f>
        <v>0</v>
      </c>
      <c r="K61" s="11">
        <f>+'[1]total numbers'!K61*CN61</f>
        <v>0</v>
      </c>
      <c r="L61" s="11">
        <f>+'[1]total numbers'!L61*CO61</f>
        <v>0</v>
      </c>
      <c r="M61" s="11">
        <f>+'[1]total numbers'!M61*CP61</f>
        <v>0</v>
      </c>
      <c r="N61" s="11">
        <f>+'[1]total numbers'!N61*CQ61</f>
        <v>0</v>
      </c>
      <c r="O61" s="11">
        <f>+'[1]total numbers'!O61*CR61</f>
        <v>0</v>
      </c>
      <c r="P61" s="11">
        <f>+'[1]total numbers'!P61*CS61</f>
        <v>0</v>
      </c>
      <c r="Q61" s="11">
        <f>+'[1]total numbers'!Q61*CT61</f>
        <v>0</v>
      </c>
      <c r="R61" s="11">
        <f>+'[1]total numbers'!R61*CU61</f>
        <v>0</v>
      </c>
      <c r="S61" s="11">
        <f>+'[1]total numbers'!S61*CV61</f>
        <v>0</v>
      </c>
      <c r="T61" s="11">
        <f>+'[1]total numbers'!T61*CW61</f>
        <v>0</v>
      </c>
      <c r="U61" s="11">
        <f>+'[1]total numbers'!U61*CX61</f>
        <v>0</v>
      </c>
      <c r="V61" s="11">
        <f>+'[1]total numbers'!V61*CY61</f>
        <v>0</v>
      </c>
      <c r="W61" s="11">
        <f>+'[1]total numbers'!W61*CZ61</f>
        <v>0</v>
      </c>
      <c r="X61" s="11">
        <f>+'[1]total numbers'!X61*DA61</f>
        <v>0</v>
      </c>
      <c r="Y61" s="11">
        <f>+'[1]total numbers'!Y61*DB61</f>
        <v>0</v>
      </c>
      <c r="Z61" s="11">
        <f>+'[1]total numbers'!Z61*DC61</f>
        <v>0</v>
      </c>
      <c r="AA61" s="11">
        <f>+'[1]total numbers'!AA61*DD61</f>
        <v>0</v>
      </c>
      <c r="AB61" s="11">
        <f>+'[1]total numbers'!AB61*DE61</f>
        <v>0</v>
      </c>
      <c r="AC61" s="11">
        <f>+'[1]total numbers'!AC61*DF61</f>
        <v>0</v>
      </c>
      <c r="AD61" s="11">
        <f>+'[1]total numbers'!AD61*DG61</f>
        <v>0</v>
      </c>
      <c r="AE61" s="11">
        <f>+'[1]total numbers'!AE61*DH61</f>
        <v>0</v>
      </c>
      <c r="AF61" s="11">
        <f>+'[1]total numbers'!AF61*DI61</f>
        <v>0</v>
      </c>
      <c r="AG61" s="11">
        <f>+'[1]total numbers'!AG61*DJ61</f>
        <v>0</v>
      </c>
      <c r="AH61" s="11">
        <f>+'[1]total numbers'!AH61*DK61</f>
        <v>0</v>
      </c>
      <c r="AI61" s="11">
        <f>+'[1]total numbers'!AI61*DL61</f>
        <v>0</v>
      </c>
      <c r="AJ61" s="11">
        <f>+'[1]total numbers'!AJ61*DM61</f>
        <v>0</v>
      </c>
      <c r="AK61" s="11">
        <f>+'[1]total numbers'!AK61*DN61</f>
        <v>0</v>
      </c>
      <c r="AL61" s="11">
        <f>+'[1]total numbers'!AL61*DO61</f>
        <v>0</v>
      </c>
      <c r="AM61" s="11">
        <f>+'[1]total numbers'!AM61*DP61</f>
        <v>0</v>
      </c>
      <c r="AN61" s="11">
        <f>+'[1]total numbers'!AN61*DQ61</f>
        <v>0</v>
      </c>
      <c r="AO61" s="11">
        <f>+'[1]total numbers'!AO61*DR61</f>
        <v>0</v>
      </c>
      <c r="AP61" s="11">
        <f>+'[1]total numbers'!AP61*DS61</f>
        <v>0</v>
      </c>
      <c r="AQ61" s="11">
        <f>+'[1]total numbers'!AQ61*DT61</f>
        <v>0</v>
      </c>
      <c r="AR61" s="11">
        <f>+'[1]total numbers'!AR61*DU61</f>
        <v>0</v>
      </c>
      <c r="AS61" s="11">
        <f>+'[1]total numbers'!AS61*DV61</f>
        <v>0</v>
      </c>
      <c r="AT61" s="11">
        <f>+'[1]total numbers'!AT61*DW61</f>
        <v>0</v>
      </c>
      <c r="AU61" s="11">
        <f>+'[1]total numbers'!AU61*DX61</f>
        <v>0</v>
      </c>
      <c r="AV61" s="11">
        <f>+'[1]total numbers'!AV61*DY61</f>
        <v>0</v>
      </c>
      <c r="AW61" s="11">
        <f>+'[1]total numbers'!AW61*DZ61</f>
        <v>0</v>
      </c>
      <c r="AX61" s="11">
        <f>+'[1]total numbers'!AX61*EA61</f>
        <v>0</v>
      </c>
      <c r="AY61" s="11">
        <f>+'[1]total numbers'!AY61*EB61</f>
        <v>0</v>
      </c>
      <c r="AZ61" s="11">
        <f>+'[1]total numbers'!AZ61*EC61</f>
        <v>0</v>
      </c>
      <c r="BA61" s="11">
        <f>+'[1]total numbers'!BA61*ED61</f>
        <v>0</v>
      </c>
      <c r="BB61" s="11">
        <f>+'[1]total numbers'!BB61*EE61</f>
        <v>0</v>
      </c>
      <c r="BC61" s="11">
        <f>+'[1]total numbers'!BC61*EF61</f>
        <v>0</v>
      </c>
      <c r="BD61" s="11">
        <f>+'[1]total numbers'!BD61*EG61</f>
        <v>0</v>
      </c>
      <c r="BE61" s="123">
        <f>+[2]faostat2014_rice!B57</f>
        <v>0</v>
      </c>
      <c r="BF61" s="19">
        <f>+[2]faostat2014_rice!C57</f>
        <v>0</v>
      </c>
      <c r="BG61" s="19">
        <f>+[2]faostat2014_rice!D57</f>
        <v>0</v>
      </c>
      <c r="BH61" s="19">
        <f>+[2]faostat2014_rice!E57</f>
        <v>0</v>
      </c>
      <c r="BI61" s="19">
        <f>+[2]faostat2014_rice!F57</f>
        <v>0</v>
      </c>
      <c r="BJ61" s="19">
        <f>+[2]faostat2014_rice!G57</f>
        <v>0</v>
      </c>
      <c r="BK61" s="19">
        <f>+[2]faostat2014_rice!H57</f>
        <v>0</v>
      </c>
      <c r="BL61" s="19">
        <f>+[2]faostat2014_rice!I57</f>
        <v>0</v>
      </c>
      <c r="BM61" s="19">
        <f>+[2]faostat2014_rice!J57</f>
        <v>0</v>
      </c>
      <c r="BN61" s="19">
        <f>+[2]faostat2014_rice!K57</f>
        <v>0</v>
      </c>
      <c r="BO61" s="19">
        <f>+[2]faostat2014_rice!L57</f>
        <v>0</v>
      </c>
      <c r="BP61" s="19">
        <f>+[2]faostat2014_rice!M57</f>
        <v>0</v>
      </c>
      <c r="BQ61" s="19">
        <f>+[2]faostat2014_rice!N57</f>
        <v>0</v>
      </c>
      <c r="BR61" s="19">
        <f>+[2]faostat2014_rice!O57</f>
        <v>0</v>
      </c>
      <c r="BS61" s="19">
        <f>+[2]faostat2014_rice!P57</f>
        <v>0</v>
      </c>
      <c r="BT61" s="19">
        <f>+[2]faostat2014_rice!Q57</f>
        <v>0</v>
      </c>
      <c r="BU61" s="82">
        <f t="shared" si="1"/>
        <v>0</v>
      </c>
      <c r="BV61" s="82">
        <f t="shared" si="2"/>
        <v>0</v>
      </c>
      <c r="BW61" s="82">
        <f t="shared" si="3"/>
        <v>0</v>
      </c>
      <c r="BX61" s="82">
        <f t="shared" si="4"/>
        <v>0</v>
      </c>
      <c r="BY61" s="82">
        <f t="shared" si="5"/>
        <v>0</v>
      </c>
      <c r="BZ61" s="82">
        <f t="shared" si="6"/>
        <v>0</v>
      </c>
      <c r="CA61" s="82">
        <f t="shared" si="7"/>
        <v>0</v>
      </c>
      <c r="CB61" s="82">
        <f t="shared" si="8"/>
        <v>0</v>
      </c>
      <c r="CC61" s="82">
        <f t="shared" si="9"/>
        <v>0</v>
      </c>
      <c r="CD61" s="31"/>
      <c r="CE61" s="45">
        <f t="shared" si="10"/>
        <v>0</v>
      </c>
      <c r="CG61" s="59">
        <v>0</v>
      </c>
      <c r="CH61" s="59">
        <v>0</v>
      </c>
      <c r="CI61" s="59">
        <v>0</v>
      </c>
      <c r="CJ61" s="59">
        <v>0</v>
      </c>
      <c r="CK61" s="59">
        <v>0</v>
      </c>
      <c r="CL61" s="59">
        <v>0</v>
      </c>
      <c r="CM61" s="59">
        <v>0</v>
      </c>
      <c r="CN61" s="59">
        <v>0</v>
      </c>
      <c r="CO61" s="59">
        <v>0</v>
      </c>
      <c r="CP61" s="59">
        <v>0</v>
      </c>
      <c r="CQ61" s="59">
        <v>0</v>
      </c>
      <c r="CR61" s="59">
        <v>0</v>
      </c>
      <c r="CS61" s="59">
        <v>0</v>
      </c>
      <c r="CT61" s="59">
        <v>0</v>
      </c>
      <c r="CU61" s="59">
        <v>0</v>
      </c>
      <c r="CV61" s="59">
        <v>0</v>
      </c>
      <c r="CW61" s="59">
        <v>0</v>
      </c>
      <c r="CX61" s="59">
        <v>0</v>
      </c>
      <c r="CY61" s="59">
        <v>0</v>
      </c>
      <c r="CZ61" s="59">
        <v>0</v>
      </c>
      <c r="DA61" s="59">
        <f t="shared" ref="DA61:DG61" si="196">+DB61-DB61/3</f>
        <v>0</v>
      </c>
      <c r="DB61" s="59">
        <f t="shared" si="196"/>
        <v>0</v>
      </c>
      <c r="DC61" s="59">
        <f t="shared" si="196"/>
        <v>0</v>
      </c>
      <c r="DD61" s="59">
        <f t="shared" si="196"/>
        <v>0</v>
      </c>
      <c r="DE61" s="59">
        <f t="shared" si="196"/>
        <v>0</v>
      </c>
      <c r="DF61" s="59">
        <f t="shared" si="196"/>
        <v>0</v>
      </c>
      <c r="DG61" s="59">
        <f t="shared" si="196"/>
        <v>0</v>
      </c>
      <c r="DH61" s="59">
        <f t="shared" si="176"/>
        <v>0</v>
      </c>
      <c r="DI61" s="59">
        <f t="shared" si="176"/>
        <v>0</v>
      </c>
      <c r="DJ61" s="59">
        <f t="shared" si="176"/>
        <v>0</v>
      </c>
      <c r="DK61" s="59">
        <f t="shared" si="176"/>
        <v>0</v>
      </c>
      <c r="DL61" s="59">
        <f t="shared" si="97"/>
        <v>0</v>
      </c>
      <c r="DM61" s="59">
        <f t="shared" si="177"/>
        <v>0</v>
      </c>
      <c r="DN61" s="59">
        <f t="shared" si="177"/>
        <v>0</v>
      </c>
      <c r="DO61" s="59">
        <f t="shared" si="177"/>
        <v>0</v>
      </c>
      <c r="DP61" s="59">
        <f t="shared" si="177"/>
        <v>0</v>
      </c>
      <c r="DQ61" s="59">
        <f t="shared" si="177"/>
        <v>0</v>
      </c>
      <c r="DR61" s="59">
        <f t="shared" si="177"/>
        <v>0</v>
      </c>
      <c r="DS61" s="59">
        <f t="shared" si="177"/>
        <v>0</v>
      </c>
      <c r="DT61" s="59">
        <f t="shared" si="177"/>
        <v>0</v>
      </c>
      <c r="DU61" s="59">
        <f t="shared" si="177"/>
        <v>0</v>
      </c>
      <c r="DV61" s="59">
        <f t="shared" si="177"/>
        <v>0</v>
      </c>
      <c r="DW61" s="59">
        <f t="shared" si="177"/>
        <v>0</v>
      </c>
      <c r="DX61" s="59">
        <f t="shared" si="177"/>
        <v>0</v>
      </c>
      <c r="DY61" s="59">
        <f t="shared" si="177"/>
        <v>0</v>
      </c>
      <c r="DZ61" s="59">
        <f t="shared" si="177"/>
        <v>0</v>
      </c>
      <c r="EA61" s="59">
        <f t="shared" si="177"/>
        <v>0</v>
      </c>
      <c r="EB61" s="59">
        <f t="shared" si="177"/>
        <v>0</v>
      </c>
      <c r="EC61" s="59">
        <f t="shared" si="178"/>
        <v>0</v>
      </c>
      <c r="ED61" s="59">
        <f t="shared" si="178"/>
        <v>0</v>
      </c>
      <c r="EE61" s="59">
        <f t="shared" si="178"/>
        <v>0</v>
      </c>
      <c r="EF61" s="59">
        <f t="shared" si="178"/>
        <v>0</v>
      </c>
      <c r="EG61" s="59">
        <f t="shared" si="178"/>
        <v>0</v>
      </c>
      <c r="EH61" s="20">
        <f>+BE61/'[1]total numbers'!BN61</f>
        <v>0</v>
      </c>
      <c r="EI61" s="20">
        <f>+BF61/'[1]total numbers'!BX61</f>
        <v>0</v>
      </c>
      <c r="EJ61" s="20">
        <f>+BG61/'[1]total numbers'!CH61</f>
        <v>0</v>
      </c>
      <c r="EK61" s="20">
        <f>+BH61/'[1]total numbers'!CR61</f>
        <v>0</v>
      </c>
      <c r="EL61" s="20">
        <f>+BI61/'[1]total numbers'!DB61</f>
        <v>0</v>
      </c>
      <c r="EM61" s="20">
        <f>+BJ61/'[1]total numbers'!DC61</f>
        <v>0</v>
      </c>
      <c r="EN61" s="20">
        <f>+BK61/'[1]total numbers'!DD61</f>
        <v>0</v>
      </c>
      <c r="EO61" s="20">
        <f>+BL61/'[1]total numbers'!DE61</f>
        <v>0</v>
      </c>
      <c r="EP61" s="20">
        <f>+BM61/'[1]total numbers'!DF61</f>
        <v>0</v>
      </c>
      <c r="EQ61" s="20">
        <f>+BN61/'[1]total numbers'!DG61</f>
        <v>0</v>
      </c>
      <c r="ER61" s="20">
        <f>+BO61/'[1]total numbers'!DH61</f>
        <v>0</v>
      </c>
      <c r="ES61" s="20">
        <f>+BP61/'[1]total numbers'!DI61</f>
        <v>0</v>
      </c>
      <c r="ET61" s="20">
        <f>+BQ61/'[1]total numbers'!DJ61</f>
        <v>0</v>
      </c>
      <c r="EU61" s="20">
        <f>+BR61/'[1]total numbers'!DK61</f>
        <v>0</v>
      </c>
      <c r="EV61" s="20">
        <f>+BS61/'[1]total numbers'!DL61</f>
        <v>0</v>
      </c>
      <c r="EW61" s="20">
        <f>+BT61/'[1]total numbers'!DM61</f>
        <v>0</v>
      </c>
      <c r="EX61" s="86">
        <f>+BU61/'[1]total numbers'!DN61</f>
        <v>0</v>
      </c>
      <c r="EY61" s="86">
        <f>+BV61/'[1]total numbers'!DO61</f>
        <v>0</v>
      </c>
      <c r="EZ61" s="86">
        <f>+BW61/'[1]total numbers'!DP61</f>
        <v>0</v>
      </c>
      <c r="FA61" s="86">
        <f>+BX61/'[1]total numbers'!DQ61</f>
        <v>0</v>
      </c>
      <c r="FB61" s="86">
        <f>+BY61/'[1]total numbers'!DR61</f>
        <v>0</v>
      </c>
      <c r="FC61" s="86">
        <f>+BZ61/'[1]total numbers'!DS61</f>
        <v>0</v>
      </c>
      <c r="FD61" s="86">
        <f>+CA61/'[1]total numbers'!DT61</f>
        <v>0</v>
      </c>
      <c r="FE61" s="86">
        <f>+CB61/'[1]total numbers'!DU61</f>
        <v>0</v>
      </c>
      <c r="FF61" s="86">
        <f>+CC61/'[1]total numbers'!DV61</f>
        <v>0</v>
      </c>
      <c r="FH61" s="54">
        <f t="shared" si="16"/>
        <v>-10000</v>
      </c>
      <c r="FI61" s="54">
        <f t="shared" si="17"/>
        <v>1960</v>
      </c>
      <c r="FJ61" s="65">
        <f t="shared" si="18"/>
        <v>7.4999999999999997E-2</v>
      </c>
      <c r="FK61" s="59">
        <f t="shared" si="19"/>
        <v>0</v>
      </c>
      <c r="FL61" s="54">
        <f t="shared" si="20"/>
        <v>0</v>
      </c>
      <c r="FM61" s="64">
        <v>0.33333333333333331</v>
      </c>
      <c r="FN61" s="59">
        <f t="shared" si="21"/>
        <v>-3.4811916252095831E-3</v>
      </c>
      <c r="FP61" s="6">
        <v>6</v>
      </c>
      <c r="FQ61" s="6" t="s">
        <v>384</v>
      </c>
      <c r="GF61" s="21"/>
      <c r="GG61" s="41">
        <f>IF([3]data!BE61&lt;=0, ,BE61/[3]data!BE61)</f>
        <v>0</v>
      </c>
      <c r="GH61" s="41">
        <f>IF([3]data!BF61&lt;=0, ,BF61/[3]data!BF61)</f>
        <v>0</v>
      </c>
      <c r="GI61" s="41">
        <f>IF([3]data!BG61&lt;=0, ,BG61/[3]data!BG61)</f>
        <v>0</v>
      </c>
      <c r="GJ61" s="41">
        <f>IF([3]data!BH61&lt;=0, ,BH61/[3]data!BH61)</f>
        <v>0</v>
      </c>
      <c r="GK61" s="41">
        <f>IF([3]data!BI61&lt;=0, ,BI61/[3]data!BI61)</f>
        <v>0</v>
      </c>
      <c r="GL61" s="41">
        <f>IF([3]data!BS61&lt;=0, ,BS61/[3]data!BS61)</f>
        <v>0</v>
      </c>
      <c r="HM61" s="17">
        <v>1</v>
      </c>
      <c r="HN61" s="128">
        <f t="shared" si="173"/>
        <v>1</v>
      </c>
      <c r="HO61" s="128">
        <f t="shared" si="173"/>
        <v>1</v>
      </c>
      <c r="HP61" s="128">
        <f t="shared" si="173"/>
        <v>1</v>
      </c>
      <c r="HQ61" s="128">
        <f t="shared" si="173"/>
        <v>1</v>
      </c>
      <c r="HR61" s="128">
        <f t="shared" si="173"/>
        <v>1</v>
      </c>
      <c r="HS61" s="128">
        <f t="shared" si="173"/>
        <v>1</v>
      </c>
      <c r="HT61" s="128">
        <f t="shared" si="173"/>
        <v>1</v>
      </c>
      <c r="HU61" s="128">
        <f t="shared" si="173"/>
        <v>1</v>
      </c>
      <c r="HV61" s="128">
        <f t="shared" si="173"/>
        <v>1</v>
      </c>
      <c r="HW61" s="128">
        <f t="shared" si="173"/>
        <v>1</v>
      </c>
      <c r="HX61" s="128">
        <f t="shared" si="173"/>
        <v>1</v>
      </c>
      <c r="HY61" s="128">
        <f t="shared" si="173"/>
        <v>1</v>
      </c>
      <c r="HZ61" s="128">
        <f t="shared" si="173"/>
        <v>1</v>
      </c>
      <c r="IA61" s="128">
        <f t="shared" si="173"/>
        <v>1</v>
      </c>
      <c r="IB61" s="128">
        <f t="shared" si="173"/>
        <v>1</v>
      </c>
      <c r="IC61" s="128">
        <f t="shared" si="173"/>
        <v>1</v>
      </c>
      <c r="ID61" s="128">
        <f t="shared" si="171"/>
        <v>1</v>
      </c>
      <c r="IE61" s="128">
        <f t="shared" si="171"/>
        <v>1</v>
      </c>
      <c r="IF61" s="128">
        <f t="shared" si="171"/>
        <v>1</v>
      </c>
      <c r="IG61" s="128">
        <f t="shared" si="171"/>
        <v>1</v>
      </c>
      <c r="IH61" s="128">
        <f t="shared" si="171"/>
        <v>1</v>
      </c>
      <c r="II61" s="128">
        <f t="shared" si="171"/>
        <v>1</v>
      </c>
      <c r="IJ61" s="128">
        <f t="shared" si="171"/>
        <v>1</v>
      </c>
      <c r="IK61" s="128">
        <f t="shared" si="171"/>
        <v>1</v>
      </c>
      <c r="IL61" s="128">
        <f t="shared" si="171"/>
        <v>1</v>
      </c>
      <c r="IM61" s="128">
        <f t="shared" si="171"/>
        <v>1</v>
      </c>
      <c r="IN61" s="128">
        <f t="shared" si="171"/>
        <v>1</v>
      </c>
      <c r="IO61" s="128">
        <f t="shared" si="167"/>
        <v>1</v>
      </c>
      <c r="IP61" s="128">
        <f t="shared" si="167"/>
        <v>1</v>
      </c>
      <c r="IQ61" s="128">
        <f t="shared" si="167"/>
        <v>1</v>
      </c>
      <c r="IR61" s="128">
        <f t="shared" si="167"/>
        <v>1</v>
      </c>
      <c r="IS61" s="128">
        <f t="shared" si="167"/>
        <v>1</v>
      </c>
      <c r="IT61" s="128">
        <f t="shared" si="168"/>
        <v>1</v>
      </c>
      <c r="IU61" s="128">
        <f t="shared" si="168"/>
        <v>1</v>
      </c>
      <c r="IV61" s="128">
        <f t="shared" si="168"/>
        <v>1</v>
      </c>
      <c r="IW61" s="128">
        <f t="shared" si="168"/>
        <v>1</v>
      </c>
      <c r="IX61" s="128">
        <f t="shared" si="168"/>
        <v>1</v>
      </c>
      <c r="IY61" s="128">
        <f t="shared" si="168"/>
        <v>1</v>
      </c>
      <c r="IZ61" s="128">
        <f t="shared" si="168"/>
        <v>1</v>
      </c>
      <c r="JA61" s="128">
        <f t="shared" si="168"/>
        <v>1</v>
      </c>
      <c r="JB61" s="128">
        <f t="shared" si="168"/>
        <v>1</v>
      </c>
      <c r="JC61" s="128">
        <f t="shared" si="168"/>
        <v>1</v>
      </c>
      <c r="JD61" s="128">
        <f t="shared" si="168"/>
        <v>1</v>
      </c>
      <c r="JE61" s="128">
        <f t="shared" si="168"/>
        <v>1</v>
      </c>
      <c r="JF61" s="128">
        <f t="shared" si="168"/>
        <v>1</v>
      </c>
      <c r="JG61" s="128">
        <f t="shared" si="168"/>
        <v>1</v>
      </c>
      <c r="JH61" s="128">
        <f t="shared" si="168"/>
        <v>1</v>
      </c>
      <c r="JI61" s="128">
        <f t="shared" ref="JI61:JX76" si="197">+$HM61+(JI$3-$HM$3)*(($KL61-$HM61)/($KL$3-$HM$3))</f>
        <v>1</v>
      </c>
      <c r="JJ61" s="128">
        <f t="shared" si="197"/>
        <v>1</v>
      </c>
      <c r="JK61" s="128">
        <f t="shared" si="197"/>
        <v>1</v>
      </c>
      <c r="JL61" s="128">
        <f t="shared" si="197"/>
        <v>1</v>
      </c>
      <c r="JM61" s="128">
        <f t="shared" si="197"/>
        <v>1</v>
      </c>
      <c r="JN61" s="128">
        <f t="shared" si="197"/>
        <v>1</v>
      </c>
      <c r="JO61" s="128">
        <f t="shared" si="197"/>
        <v>1</v>
      </c>
      <c r="JP61" s="128">
        <f t="shared" si="197"/>
        <v>1</v>
      </c>
      <c r="JQ61" s="128">
        <f t="shared" si="197"/>
        <v>1</v>
      </c>
      <c r="JR61" s="128">
        <f t="shared" si="197"/>
        <v>1</v>
      </c>
      <c r="JS61" s="128">
        <f t="shared" si="197"/>
        <v>1</v>
      </c>
      <c r="JT61" s="128">
        <f t="shared" si="197"/>
        <v>1</v>
      </c>
      <c r="JU61" s="128">
        <f t="shared" si="197"/>
        <v>1</v>
      </c>
      <c r="JV61" s="128">
        <f t="shared" si="197"/>
        <v>1</v>
      </c>
      <c r="JW61" s="128">
        <f t="shared" si="197"/>
        <v>1</v>
      </c>
      <c r="JX61" s="128">
        <f t="shared" si="197"/>
        <v>1</v>
      </c>
      <c r="JY61" s="128">
        <f t="shared" si="169"/>
        <v>1</v>
      </c>
      <c r="JZ61" s="128">
        <f t="shared" si="164"/>
        <v>1</v>
      </c>
      <c r="KA61" s="128">
        <f t="shared" si="126"/>
        <v>1</v>
      </c>
      <c r="KB61" s="128">
        <f t="shared" si="126"/>
        <v>1</v>
      </c>
      <c r="KC61" s="128">
        <f t="shared" si="126"/>
        <v>1</v>
      </c>
      <c r="KD61" s="128">
        <f t="shared" si="126"/>
        <v>1</v>
      </c>
      <c r="KE61" s="128">
        <f t="shared" si="126"/>
        <v>1</v>
      </c>
      <c r="KF61" s="128">
        <f t="shared" si="126"/>
        <v>1</v>
      </c>
      <c r="KG61" s="128">
        <f t="shared" si="126"/>
        <v>1</v>
      </c>
      <c r="KH61" s="128">
        <f t="shared" si="126"/>
        <v>1</v>
      </c>
      <c r="KI61" s="128">
        <f t="shared" si="126"/>
        <v>1</v>
      </c>
      <c r="KJ61" s="128">
        <f t="shared" si="126"/>
        <v>1</v>
      </c>
      <c r="KK61" s="128">
        <f t="shared" si="126"/>
        <v>1</v>
      </c>
      <c r="KL61" s="17">
        <v>1</v>
      </c>
    </row>
    <row r="62" spans="1:298" x14ac:dyDescent="0.2">
      <c r="A62" s="8">
        <v>4</v>
      </c>
      <c r="B62" s="14">
        <v>212</v>
      </c>
      <c r="C62" s="76" t="s">
        <v>102</v>
      </c>
      <c r="D62" s="11">
        <v>0</v>
      </c>
      <c r="E62" s="11">
        <v>0</v>
      </c>
      <c r="F62" s="11">
        <f>+'[1]total numbers'!F62*CI62</f>
        <v>0</v>
      </c>
      <c r="G62" s="11">
        <f>+'[1]total numbers'!G62*CJ62</f>
        <v>0</v>
      </c>
      <c r="H62" s="11">
        <f>+'[1]total numbers'!H62*CK62</f>
        <v>0</v>
      </c>
      <c r="I62" s="11">
        <f>+'[1]total numbers'!I62*CL62</f>
        <v>0</v>
      </c>
      <c r="J62" s="11">
        <f>+'[1]total numbers'!J62*CM62</f>
        <v>0</v>
      </c>
      <c r="K62" s="11">
        <f>+'[1]total numbers'!K62*CN62</f>
        <v>0</v>
      </c>
      <c r="L62" s="11">
        <f>+'[1]total numbers'!L62*CO62</f>
        <v>0</v>
      </c>
      <c r="M62" s="11">
        <f>+'[1]total numbers'!M62*CP62</f>
        <v>0</v>
      </c>
      <c r="N62" s="11">
        <f>+'[1]total numbers'!N62*CQ62</f>
        <v>0</v>
      </c>
      <c r="O62" s="11">
        <f>+'[1]total numbers'!O62*CR62</f>
        <v>0</v>
      </c>
      <c r="P62" s="11">
        <f>+'[1]total numbers'!P62*CS62</f>
        <v>0</v>
      </c>
      <c r="Q62" s="11">
        <f>+'[1]total numbers'!Q62*CT62</f>
        <v>0</v>
      </c>
      <c r="R62" s="11">
        <f>+'[1]total numbers'!R62*CU62</f>
        <v>0</v>
      </c>
      <c r="S62" s="11">
        <f>+'[1]total numbers'!S62*CV62</f>
        <v>0</v>
      </c>
      <c r="T62" s="11">
        <f>+'[1]total numbers'!T62*CW62</f>
        <v>0</v>
      </c>
      <c r="U62" s="11">
        <f>+'[1]total numbers'!U62*CX62</f>
        <v>0</v>
      </c>
      <c r="V62" s="11">
        <f>+'[1]total numbers'!V62*CY62</f>
        <v>0</v>
      </c>
      <c r="W62" s="11">
        <f>+'[1]total numbers'!W62*CZ62</f>
        <v>0</v>
      </c>
      <c r="X62" s="11">
        <f>+'[1]total numbers'!X62*DA62</f>
        <v>0</v>
      </c>
      <c r="Y62" s="11">
        <f>+'[1]total numbers'!Y62*DB62</f>
        <v>0</v>
      </c>
      <c r="Z62" s="11">
        <f>+'[1]total numbers'!Z62*DC62</f>
        <v>0</v>
      </c>
      <c r="AA62" s="11">
        <f>+'[1]total numbers'!AA62*DD62</f>
        <v>0</v>
      </c>
      <c r="AB62" s="11">
        <f>+'[1]total numbers'!AB62*DE62</f>
        <v>0</v>
      </c>
      <c r="AC62" s="11">
        <f>+'[1]total numbers'!AC62*DF62</f>
        <v>0</v>
      </c>
      <c r="AD62" s="11">
        <f>+'[1]total numbers'!AD62*DG62</f>
        <v>0</v>
      </c>
      <c r="AE62" s="11">
        <f>+'[1]total numbers'!AE62*DH62</f>
        <v>0</v>
      </c>
      <c r="AF62" s="11">
        <f>+'[1]total numbers'!AF62*DI62</f>
        <v>0</v>
      </c>
      <c r="AG62" s="11">
        <f>+'[1]total numbers'!AG62*DJ62</f>
        <v>0</v>
      </c>
      <c r="AH62" s="11">
        <f>+'[1]total numbers'!AH62*DK62</f>
        <v>0</v>
      </c>
      <c r="AI62" s="11">
        <f>+'[1]total numbers'!AI62*DL62</f>
        <v>0</v>
      </c>
      <c r="AJ62" s="11">
        <f>+'[1]total numbers'!AJ62*DM62</f>
        <v>0</v>
      </c>
      <c r="AK62" s="11">
        <f>+'[1]total numbers'!AK62*DN62</f>
        <v>0</v>
      </c>
      <c r="AL62" s="11">
        <f>+'[1]total numbers'!AL62*DO62</f>
        <v>0</v>
      </c>
      <c r="AM62" s="11">
        <f>+'[1]total numbers'!AM62*DP62</f>
        <v>0</v>
      </c>
      <c r="AN62" s="11">
        <f>+'[1]total numbers'!AN62*DQ62</f>
        <v>0</v>
      </c>
      <c r="AO62" s="11">
        <f>+'[1]total numbers'!AO62*DR62</f>
        <v>0</v>
      </c>
      <c r="AP62" s="11">
        <f>+'[1]total numbers'!AP62*DS62</f>
        <v>0</v>
      </c>
      <c r="AQ62" s="11">
        <f>+'[1]total numbers'!AQ62*DT62</f>
        <v>0</v>
      </c>
      <c r="AR62" s="11">
        <f>+'[1]total numbers'!AR62*DU62</f>
        <v>0</v>
      </c>
      <c r="AS62" s="11">
        <f>+'[1]total numbers'!AS62*DV62</f>
        <v>0</v>
      </c>
      <c r="AT62" s="11">
        <f>+'[1]total numbers'!AT62*DW62</f>
        <v>0</v>
      </c>
      <c r="AU62" s="11">
        <f>+'[1]total numbers'!AU62*DX62</f>
        <v>0</v>
      </c>
      <c r="AV62" s="11">
        <f>+'[1]total numbers'!AV62*DY62</f>
        <v>0</v>
      </c>
      <c r="AW62" s="11">
        <f>+'[1]total numbers'!AW62*DZ62</f>
        <v>0</v>
      </c>
      <c r="AX62" s="11">
        <f>+'[1]total numbers'!AX62*EA62</f>
        <v>0</v>
      </c>
      <c r="AY62" s="11">
        <f>+'[1]total numbers'!AY62*EB62</f>
        <v>0</v>
      </c>
      <c r="AZ62" s="11">
        <f>+'[1]total numbers'!AZ62*EC62</f>
        <v>0</v>
      </c>
      <c r="BA62" s="11">
        <f>+'[1]total numbers'!BA62*ED62</f>
        <v>0</v>
      </c>
      <c r="BB62" s="11">
        <f>+'[1]total numbers'!BB62*EE62</f>
        <v>0</v>
      </c>
      <c r="BC62" s="11">
        <f>+'[1]total numbers'!BC62*EF62</f>
        <v>0</v>
      </c>
      <c r="BD62" s="11">
        <f>+'[1]total numbers'!BD62*EG62</f>
        <v>0</v>
      </c>
      <c r="BE62" s="123">
        <f>+[2]faostat2014_rice!B59</f>
        <v>0</v>
      </c>
      <c r="BF62" s="19">
        <f>+[2]faostat2014_rice!C59</f>
        <v>0</v>
      </c>
      <c r="BG62" s="19">
        <f>+[2]faostat2014_rice!D59</f>
        <v>0</v>
      </c>
      <c r="BH62" s="19">
        <f>+[2]faostat2014_rice!E59</f>
        <v>0</v>
      </c>
      <c r="BI62" s="19">
        <f>+[2]faostat2014_rice!F59</f>
        <v>0</v>
      </c>
      <c r="BJ62" s="19">
        <f>+[2]faostat2014_rice!G59</f>
        <v>0</v>
      </c>
      <c r="BK62" s="19">
        <f>+[2]faostat2014_rice!H59</f>
        <v>0</v>
      </c>
      <c r="BL62" s="19">
        <f>+[2]faostat2014_rice!I59</f>
        <v>0</v>
      </c>
      <c r="BM62" s="19">
        <f>+[2]faostat2014_rice!J59</f>
        <v>0</v>
      </c>
      <c r="BN62" s="19">
        <f>+[2]faostat2014_rice!K59</f>
        <v>0</v>
      </c>
      <c r="BO62" s="19">
        <f>+[2]faostat2014_rice!L59</f>
        <v>0</v>
      </c>
      <c r="BP62" s="19">
        <f>+[2]faostat2014_rice!M59</f>
        <v>0</v>
      </c>
      <c r="BQ62" s="19">
        <f>+[2]faostat2014_rice!N59</f>
        <v>0</v>
      </c>
      <c r="BR62" s="19">
        <f>+[2]faostat2014_rice!O59</f>
        <v>0</v>
      </c>
      <c r="BS62" s="19">
        <f>+[2]faostat2014_rice!P59</f>
        <v>0</v>
      </c>
      <c r="BT62" s="19">
        <f>+[2]faostat2014_rice!Q59</f>
        <v>0</v>
      </c>
      <c r="BU62" s="82">
        <f t="shared" si="1"/>
        <v>0</v>
      </c>
      <c r="BV62" s="82">
        <f t="shared" si="2"/>
        <v>0</v>
      </c>
      <c r="BW62" s="82">
        <f t="shared" si="3"/>
        <v>0</v>
      </c>
      <c r="BX62" s="82">
        <f t="shared" si="4"/>
        <v>0</v>
      </c>
      <c r="BY62" s="82">
        <f t="shared" si="5"/>
        <v>0</v>
      </c>
      <c r="BZ62" s="82">
        <f t="shared" si="6"/>
        <v>0</v>
      </c>
      <c r="CA62" s="82">
        <f t="shared" si="7"/>
        <v>0</v>
      </c>
      <c r="CB62" s="82">
        <f t="shared" si="8"/>
        <v>0</v>
      </c>
      <c r="CC62" s="82">
        <f t="shared" si="9"/>
        <v>0</v>
      </c>
      <c r="CD62" s="31"/>
      <c r="CE62" s="15">
        <f t="shared" si="10"/>
        <v>0</v>
      </c>
      <c r="CG62" s="122">
        <v>0</v>
      </c>
      <c r="CH62" s="122">
        <v>0</v>
      </c>
      <c r="CI62" s="122">
        <v>0</v>
      </c>
      <c r="CJ62" s="122">
        <v>0</v>
      </c>
      <c r="CK62" s="122">
        <v>0</v>
      </c>
      <c r="CL62" s="122">
        <v>0</v>
      </c>
      <c r="CM62" s="122">
        <v>0</v>
      </c>
      <c r="CN62" s="122">
        <v>0</v>
      </c>
      <c r="CO62" s="122">
        <v>0</v>
      </c>
      <c r="CP62" s="122">
        <v>0</v>
      </c>
      <c r="CQ62" s="122">
        <v>0</v>
      </c>
      <c r="CR62" s="122">
        <v>0</v>
      </c>
      <c r="CS62" s="122">
        <v>0</v>
      </c>
      <c r="CT62" s="122">
        <v>0</v>
      </c>
      <c r="CU62" s="122">
        <v>0</v>
      </c>
      <c r="CV62" s="122">
        <v>0</v>
      </c>
      <c r="CW62" s="122">
        <v>0</v>
      </c>
      <c r="CX62" s="122">
        <v>0</v>
      </c>
      <c r="CY62" s="122">
        <v>0</v>
      </c>
      <c r="CZ62" s="122">
        <v>0</v>
      </c>
      <c r="DA62" s="122">
        <v>0</v>
      </c>
      <c r="DB62" s="122">
        <v>0</v>
      </c>
      <c r="DC62" s="122">
        <v>0</v>
      </c>
      <c r="DD62" s="122">
        <v>0</v>
      </c>
      <c r="DE62" s="122">
        <v>0</v>
      </c>
      <c r="DF62" s="122">
        <v>0</v>
      </c>
      <c r="DG62" s="59">
        <v>0</v>
      </c>
      <c r="DH62" s="59">
        <f t="shared" si="176"/>
        <v>0</v>
      </c>
      <c r="DI62" s="59">
        <f t="shared" si="176"/>
        <v>0</v>
      </c>
      <c r="DJ62" s="59">
        <f t="shared" si="176"/>
        <v>0</v>
      </c>
      <c r="DK62" s="59">
        <f t="shared" si="176"/>
        <v>0</v>
      </c>
      <c r="DL62" s="59">
        <f t="shared" si="97"/>
        <v>0</v>
      </c>
      <c r="DM62" s="59">
        <f t="shared" si="177"/>
        <v>0</v>
      </c>
      <c r="DN62" s="59">
        <f t="shared" si="177"/>
        <v>0</v>
      </c>
      <c r="DO62" s="59">
        <f t="shared" si="177"/>
        <v>0</v>
      </c>
      <c r="DP62" s="59">
        <f t="shared" si="177"/>
        <v>0</v>
      </c>
      <c r="DQ62" s="59">
        <f t="shared" si="177"/>
        <v>0</v>
      </c>
      <c r="DR62" s="59">
        <f t="shared" si="177"/>
        <v>0</v>
      </c>
      <c r="DS62" s="59">
        <f t="shared" si="177"/>
        <v>0</v>
      </c>
      <c r="DT62" s="59">
        <f t="shared" si="177"/>
        <v>0</v>
      </c>
      <c r="DU62" s="59">
        <f t="shared" si="177"/>
        <v>0</v>
      </c>
      <c r="DV62" s="59">
        <f t="shared" si="177"/>
        <v>0</v>
      </c>
      <c r="DW62" s="59">
        <f t="shared" si="177"/>
        <v>0</v>
      </c>
      <c r="DX62" s="59">
        <f t="shared" si="177"/>
        <v>0</v>
      </c>
      <c r="DY62" s="59">
        <f t="shared" si="177"/>
        <v>0</v>
      </c>
      <c r="DZ62" s="59">
        <f t="shared" si="177"/>
        <v>0</v>
      </c>
      <c r="EA62" s="59">
        <f t="shared" si="177"/>
        <v>0</v>
      </c>
      <c r="EB62" s="59">
        <f t="shared" si="177"/>
        <v>0</v>
      </c>
      <c r="EC62" s="59">
        <f t="shared" si="178"/>
        <v>0</v>
      </c>
      <c r="ED62" s="59">
        <f t="shared" si="178"/>
        <v>0</v>
      </c>
      <c r="EE62" s="59">
        <f t="shared" si="178"/>
        <v>0</v>
      </c>
      <c r="EF62" s="59">
        <f t="shared" si="178"/>
        <v>0</v>
      </c>
      <c r="EG62" s="59">
        <f t="shared" si="178"/>
        <v>0</v>
      </c>
      <c r="EH62" s="20">
        <f>+BE62/'[1]total numbers'!BN62</f>
        <v>0</v>
      </c>
      <c r="EI62" s="20">
        <f>+BF62/'[1]total numbers'!BX62</f>
        <v>0</v>
      </c>
      <c r="EJ62" s="20">
        <f>+BG62/'[1]total numbers'!CH62</f>
        <v>0</v>
      </c>
      <c r="EK62" s="20">
        <f>+BH62/'[1]total numbers'!CR62</f>
        <v>0</v>
      </c>
      <c r="EL62" s="20">
        <f>+BI62/'[1]total numbers'!DB62</f>
        <v>0</v>
      </c>
      <c r="EM62" s="20">
        <f>+BJ62/'[1]total numbers'!DC62</f>
        <v>0</v>
      </c>
      <c r="EN62" s="20">
        <f>+BK62/'[1]total numbers'!DD62</f>
        <v>0</v>
      </c>
      <c r="EO62" s="20">
        <f>+BL62/'[1]total numbers'!DE62</f>
        <v>0</v>
      </c>
      <c r="EP62" s="20">
        <f>+BM62/'[1]total numbers'!DF62</f>
        <v>0</v>
      </c>
      <c r="EQ62" s="20">
        <f>+BN62/'[1]total numbers'!DG62</f>
        <v>0</v>
      </c>
      <c r="ER62" s="20">
        <f>+BO62/'[1]total numbers'!DH62</f>
        <v>0</v>
      </c>
      <c r="ES62" s="20">
        <f>+BP62/'[1]total numbers'!DI62</f>
        <v>0</v>
      </c>
      <c r="ET62" s="20">
        <f>+BQ62/'[1]total numbers'!DJ62</f>
        <v>0</v>
      </c>
      <c r="EU62" s="20">
        <f>+BR62/'[1]total numbers'!DK62</f>
        <v>0</v>
      </c>
      <c r="EV62" s="20">
        <f>+BS62/'[1]total numbers'!DL62</f>
        <v>0</v>
      </c>
      <c r="EW62" s="20">
        <f>+BT62/'[1]total numbers'!DM62</f>
        <v>0</v>
      </c>
      <c r="EX62" s="86">
        <f>+BU62/'[1]total numbers'!DN62</f>
        <v>0</v>
      </c>
      <c r="EY62" s="86">
        <f>+BV62/'[1]total numbers'!DO62</f>
        <v>0</v>
      </c>
      <c r="EZ62" s="86">
        <f>+BW62/'[1]total numbers'!DP62</f>
        <v>0</v>
      </c>
      <c r="FA62" s="86">
        <f>+BX62/'[1]total numbers'!DQ62</f>
        <v>0</v>
      </c>
      <c r="FB62" s="86">
        <f>+BY62/'[1]total numbers'!DR62</f>
        <v>0</v>
      </c>
      <c r="FC62" s="86">
        <f>+BZ62/'[1]total numbers'!DS62</f>
        <v>0</v>
      </c>
      <c r="FD62" s="86">
        <f>+CA62/'[1]total numbers'!DT62</f>
        <v>0</v>
      </c>
      <c r="FE62" s="86">
        <f>+CB62/'[1]total numbers'!DU62</f>
        <v>0</v>
      </c>
      <c r="FF62" s="86">
        <f>+CC62/'[1]total numbers'!DV62</f>
        <v>0</v>
      </c>
      <c r="FH62" s="54">
        <f t="shared" si="16"/>
        <v>-10000</v>
      </c>
      <c r="FI62" s="54">
        <f t="shared" si="17"/>
        <v>1960</v>
      </c>
      <c r="FJ62" s="65">
        <f t="shared" si="18"/>
        <v>7.4999999999999997E-2</v>
      </c>
      <c r="FK62" s="59">
        <f t="shared" si="19"/>
        <v>0</v>
      </c>
      <c r="FL62" s="54">
        <f t="shared" si="20"/>
        <v>0</v>
      </c>
      <c r="FM62" s="64">
        <v>0.33333333333333331</v>
      </c>
      <c r="FN62" s="59">
        <f t="shared" si="21"/>
        <v>-3.4811916252095831E-3</v>
      </c>
      <c r="FP62" s="6">
        <v>8</v>
      </c>
      <c r="FQ62" s="6" t="s">
        <v>32</v>
      </c>
      <c r="GF62" s="21"/>
      <c r="GG62" s="41">
        <f>IF([3]data!BE62&lt;=0, ,BE62/[3]data!BE62)</f>
        <v>0</v>
      </c>
      <c r="GH62" s="41">
        <f>IF([3]data!BF62&lt;=0, ,BF62/[3]data!BF62)</f>
        <v>0</v>
      </c>
      <c r="GI62" s="41">
        <f>IF([3]data!BG62&lt;=0, ,BG62/[3]data!BG62)</f>
        <v>0</v>
      </c>
      <c r="GJ62" s="41">
        <f>IF([3]data!BH62&lt;=0, ,BH62/[3]data!BH62)</f>
        <v>0</v>
      </c>
      <c r="GK62" s="41">
        <f>IF([3]data!BI62&lt;=0, ,BI62/[3]data!BI62)</f>
        <v>0</v>
      </c>
      <c r="GL62" s="41">
        <f>IF([3]data!BS62&lt;=0, ,BS62/[3]data!BS62)</f>
        <v>0</v>
      </c>
      <c r="HM62" s="17">
        <v>1</v>
      </c>
      <c r="HN62" s="128">
        <f t="shared" si="173"/>
        <v>1</v>
      </c>
      <c r="HO62" s="128">
        <f t="shared" si="173"/>
        <v>1</v>
      </c>
      <c r="HP62" s="128">
        <f t="shared" si="173"/>
        <v>1</v>
      </c>
      <c r="HQ62" s="128">
        <f t="shared" si="173"/>
        <v>1</v>
      </c>
      <c r="HR62" s="128">
        <f t="shared" si="173"/>
        <v>1</v>
      </c>
      <c r="HS62" s="128">
        <f t="shared" si="173"/>
        <v>1</v>
      </c>
      <c r="HT62" s="128">
        <f t="shared" si="173"/>
        <v>1</v>
      </c>
      <c r="HU62" s="128">
        <f t="shared" si="173"/>
        <v>1</v>
      </c>
      <c r="HV62" s="128">
        <f t="shared" si="173"/>
        <v>1</v>
      </c>
      <c r="HW62" s="128">
        <f t="shared" si="173"/>
        <v>1</v>
      </c>
      <c r="HX62" s="128">
        <f t="shared" si="173"/>
        <v>1</v>
      </c>
      <c r="HY62" s="128">
        <f t="shared" si="173"/>
        <v>1</v>
      </c>
      <c r="HZ62" s="128">
        <f t="shared" si="173"/>
        <v>1</v>
      </c>
      <c r="IA62" s="128">
        <f t="shared" si="173"/>
        <v>1</v>
      </c>
      <c r="IB62" s="128">
        <f t="shared" si="173"/>
        <v>1</v>
      </c>
      <c r="IC62" s="128">
        <f t="shared" si="173"/>
        <v>1</v>
      </c>
      <c r="ID62" s="128">
        <f t="shared" si="171"/>
        <v>1</v>
      </c>
      <c r="IE62" s="128">
        <f t="shared" si="171"/>
        <v>1</v>
      </c>
      <c r="IF62" s="128">
        <f t="shared" si="171"/>
        <v>1</v>
      </c>
      <c r="IG62" s="128">
        <f t="shared" si="171"/>
        <v>1</v>
      </c>
      <c r="IH62" s="128">
        <f t="shared" si="171"/>
        <v>1</v>
      </c>
      <c r="II62" s="128">
        <f t="shared" si="171"/>
        <v>1</v>
      </c>
      <c r="IJ62" s="128">
        <f t="shared" si="171"/>
        <v>1</v>
      </c>
      <c r="IK62" s="128">
        <f t="shared" si="171"/>
        <v>1</v>
      </c>
      <c r="IL62" s="128">
        <f t="shared" si="171"/>
        <v>1</v>
      </c>
      <c r="IM62" s="128">
        <f t="shared" si="171"/>
        <v>1</v>
      </c>
      <c r="IN62" s="128">
        <f t="shared" si="171"/>
        <v>1</v>
      </c>
      <c r="IO62" s="128">
        <f t="shared" si="167"/>
        <v>1</v>
      </c>
      <c r="IP62" s="128">
        <f t="shared" si="167"/>
        <v>1</v>
      </c>
      <c r="IQ62" s="128">
        <f t="shared" si="167"/>
        <v>1</v>
      </c>
      <c r="IR62" s="128">
        <f t="shared" si="167"/>
        <v>1</v>
      </c>
      <c r="IS62" s="128">
        <f t="shared" si="167"/>
        <v>1</v>
      </c>
      <c r="IT62" s="128">
        <f t="shared" ref="IT62:JI77" si="198">+$HM62+(IT$3-$HM$3)*(($KL62-$HM62)/($KL$3-$HM$3))</f>
        <v>1</v>
      </c>
      <c r="IU62" s="128">
        <f t="shared" si="198"/>
        <v>1</v>
      </c>
      <c r="IV62" s="128">
        <f t="shared" si="198"/>
        <v>1</v>
      </c>
      <c r="IW62" s="128">
        <f t="shared" si="198"/>
        <v>1</v>
      </c>
      <c r="IX62" s="128">
        <f t="shared" si="198"/>
        <v>1</v>
      </c>
      <c r="IY62" s="128">
        <f t="shared" si="198"/>
        <v>1</v>
      </c>
      <c r="IZ62" s="128">
        <f t="shared" si="198"/>
        <v>1</v>
      </c>
      <c r="JA62" s="128">
        <f t="shared" si="198"/>
        <v>1</v>
      </c>
      <c r="JB62" s="128">
        <f t="shared" si="198"/>
        <v>1</v>
      </c>
      <c r="JC62" s="128">
        <f t="shared" si="198"/>
        <v>1</v>
      </c>
      <c r="JD62" s="128">
        <f t="shared" si="198"/>
        <v>1</v>
      </c>
      <c r="JE62" s="128">
        <f t="shared" si="198"/>
        <v>1</v>
      </c>
      <c r="JF62" s="128">
        <f t="shared" si="198"/>
        <v>1</v>
      </c>
      <c r="JG62" s="128">
        <f t="shared" si="198"/>
        <v>1</v>
      </c>
      <c r="JH62" s="128">
        <f t="shared" si="198"/>
        <v>1</v>
      </c>
      <c r="JI62" s="128">
        <f t="shared" si="198"/>
        <v>1</v>
      </c>
      <c r="JJ62" s="128">
        <f t="shared" si="197"/>
        <v>1</v>
      </c>
      <c r="JK62" s="128">
        <f t="shared" si="197"/>
        <v>1</v>
      </c>
      <c r="JL62" s="128">
        <f t="shared" si="197"/>
        <v>1</v>
      </c>
      <c r="JM62" s="128">
        <f t="shared" si="197"/>
        <v>1</v>
      </c>
      <c r="JN62" s="128">
        <f t="shared" si="197"/>
        <v>1</v>
      </c>
      <c r="JO62" s="128">
        <f t="shared" si="197"/>
        <v>1</v>
      </c>
      <c r="JP62" s="128">
        <f t="shared" si="197"/>
        <v>1</v>
      </c>
      <c r="JQ62" s="128">
        <f t="shared" si="197"/>
        <v>1</v>
      </c>
      <c r="JR62" s="128">
        <f t="shared" si="197"/>
        <v>1</v>
      </c>
      <c r="JS62" s="128">
        <f t="shared" si="197"/>
        <v>1</v>
      </c>
      <c r="JT62" s="128">
        <f t="shared" si="197"/>
        <v>1</v>
      </c>
      <c r="JU62" s="128">
        <f t="shared" si="197"/>
        <v>1</v>
      </c>
      <c r="JV62" s="128">
        <f t="shared" si="197"/>
        <v>1</v>
      </c>
      <c r="JW62" s="128">
        <f t="shared" si="197"/>
        <v>1</v>
      </c>
      <c r="JX62" s="128">
        <f t="shared" si="197"/>
        <v>1</v>
      </c>
      <c r="JY62" s="128">
        <f t="shared" si="169"/>
        <v>1</v>
      </c>
      <c r="JZ62" s="128">
        <f t="shared" si="164"/>
        <v>1</v>
      </c>
      <c r="KA62" s="128">
        <f t="shared" si="126"/>
        <v>1</v>
      </c>
      <c r="KB62" s="128">
        <f t="shared" si="126"/>
        <v>1</v>
      </c>
      <c r="KC62" s="128">
        <f t="shared" si="126"/>
        <v>1</v>
      </c>
      <c r="KD62" s="128">
        <f t="shared" si="126"/>
        <v>1</v>
      </c>
      <c r="KE62" s="128">
        <f t="shared" si="126"/>
        <v>1</v>
      </c>
      <c r="KF62" s="128">
        <f t="shared" si="126"/>
        <v>1</v>
      </c>
      <c r="KG62" s="128">
        <f t="shared" si="126"/>
        <v>1</v>
      </c>
      <c r="KH62" s="128">
        <f t="shared" si="126"/>
        <v>1</v>
      </c>
      <c r="KI62" s="128">
        <f t="shared" si="126"/>
        <v>1</v>
      </c>
      <c r="KJ62" s="128">
        <f t="shared" si="126"/>
        <v>1</v>
      </c>
      <c r="KK62" s="128">
        <f t="shared" si="126"/>
        <v>1</v>
      </c>
      <c r="KL62" s="17">
        <v>1</v>
      </c>
    </row>
    <row r="63" spans="1:298" x14ac:dyDescent="0.2">
      <c r="A63" s="8">
        <v>4</v>
      </c>
      <c r="B63" s="14">
        <v>214</v>
      </c>
      <c r="C63" s="76" t="s">
        <v>103</v>
      </c>
      <c r="D63" s="11">
        <v>0</v>
      </c>
      <c r="E63" s="11">
        <v>0</v>
      </c>
      <c r="F63" s="11">
        <f>+'[1]total numbers'!F63*CI63</f>
        <v>0</v>
      </c>
      <c r="G63" s="11">
        <f>+'[1]total numbers'!G63*CJ63</f>
        <v>0</v>
      </c>
      <c r="H63" s="11">
        <f>+'[1]total numbers'!H63*CK63</f>
        <v>0</v>
      </c>
      <c r="I63" s="11">
        <f>+'[1]total numbers'!I63*CL63</f>
        <v>0</v>
      </c>
      <c r="J63" s="11">
        <f>+'[1]total numbers'!J63*CM63</f>
        <v>0</v>
      </c>
      <c r="K63" s="11">
        <f>+'[1]total numbers'!K63*CN63</f>
        <v>0</v>
      </c>
      <c r="L63" s="11">
        <f>+'[1]total numbers'!L63*CO63</f>
        <v>0</v>
      </c>
      <c r="M63" s="11">
        <f>+'[1]total numbers'!M63*CP63</f>
        <v>0</v>
      </c>
      <c r="N63" s="11">
        <f>+'[1]total numbers'!N63*CQ63</f>
        <v>0</v>
      </c>
      <c r="O63" s="11">
        <f>+'[1]total numbers'!O63*CR63</f>
        <v>0</v>
      </c>
      <c r="P63" s="11">
        <f>+'[1]total numbers'!P63*CS63</f>
        <v>0</v>
      </c>
      <c r="Q63" s="11">
        <f>+'[1]total numbers'!Q63*CT63</f>
        <v>0</v>
      </c>
      <c r="R63" s="11">
        <f>+'[1]total numbers'!R63*CU63</f>
        <v>0</v>
      </c>
      <c r="S63" s="11">
        <f>+'[1]total numbers'!S63*CV63</f>
        <v>0</v>
      </c>
      <c r="T63" s="11">
        <f>+'[1]total numbers'!T63*CW63</f>
        <v>0</v>
      </c>
      <c r="U63" s="11">
        <f>+'[1]total numbers'!U63*CX63</f>
        <v>0</v>
      </c>
      <c r="V63" s="11">
        <f>+'[1]total numbers'!V63*CY63</f>
        <v>0</v>
      </c>
      <c r="W63" s="11">
        <f>+'[1]total numbers'!W63*CZ63</f>
        <v>0</v>
      </c>
      <c r="X63" s="11">
        <f>+'[1]total numbers'!X63*DA63</f>
        <v>0</v>
      </c>
      <c r="Y63" s="11">
        <f>+'[1]total numbers'!Y63*DB63</f>
        <v>0</v>
      </c>
      <c r="Z63" s="11">
        <f>+'[1]total numbers'!Z63*DC63</f>
        <v>0</v>
      </c>
      <c r="AA63" s="11">
        <f>+'[1]total numbers'!AA63*DD63</f>
        <v>0</v>
      </c>
      <c r="AB63" s="11">
        <f>+'[1]total numbers'!AB63*DE63</f>
        <v>0</v>
      </c>
      <c r="AC63" s="11">
        <f>+'[1]total numbers'!AC63*DF63</f>
        <v>0</v>
      </c>
      <c r="AD63" s="11">
        <f>+'[1]total numbers'!AD63*DG63</f>
        <v>0</v>
      </c>
      <c r="AE63" s="11">
        <f>+'[1]total numbers'!AE63*DH63</f>
        <v>2.4741553930352573</v>
      </c>
      <c r="AF63" s="11">
        <f>+'[1]total numbers'!AF63*DI63</f>
        <v>2.5560704711608708</v>
      </c>
      <c r="AG63" s="11">
        <f>+'[1]total numbers'!AG63*DJ63</f>
        <v>2.6401447692673137</v>
      </c>
      <c r="AH63" s="11">
        <f>+'[1]total numbers'!AH63*DK63</f>
        <v>2.7263837944872722</v>
      </c>
      <c r="AI63" s="11">
        <f>+'[1]total numbers'!AI63*DL63</f>
        <v>2.8147864877302045</v>
      </c>
      <c r="AJ63" s="11">
        <f>+'[1]total numbers'!AJ63*DM63</f>
        <v>2.905344269021672</v>
      </c>
      <c r="AK63" s="11">
        <f>+'[1]total numbers'!AK63*DN63</f>
        <v>2.9980399566267515</v>
      </c>
      <c r="AL63" s="11">
        <f>+'[1]total numbers'!AL63*DO63</f>
        <v>3.092846540959151</v>
      </c>
      <c r="AM63" s="11">
        <f>+'[1]total numbers'!AM63*DP63</f>
        <v>3.1897257908164192</v>
      </c>
      <c r="AN63" s="11">
        <f>+'[1]total numbers'!AN63*DQ63</f>
        <v>3.2886266652569716</v>
      </c>
      <c r="AO63" s="11">
        <f>+'[1]total numbers'!AO63*DR63</f>
        <v>3.389483499246559</v>
      </c>
      <c r="AP63" s="11">
        <f>+'[1]total numbers'!AP63*DS63</f>
        <v>3.4922139247890027</v>
      </c>
      <c r="AQ63" s="11">
        <f>+'[1]total numbers'!AQ63*DT63</f>
        <v>3.6994798093112484</v>
      </c>
      <c r="AR63" s="11">
        <f>+'[1]total numbers'!AR63*DU63</f>
        <v>3.9174830571203358</v>
      </c>
      <c r="AS63" s="11">
        <f>+'[1]total numbers'!AS63*DV63</f>
        <v>4.1465564401973989</v>
      </c>
      <c r="AT63" s="11">
        <f>+'[1]total numbers'!AT63*DW63</f>
        <v>4.3870029944493547</v>
      </c>
      <c r="AU63" s="11">
        <f>+'[1]total numbers'!AU63*DX63</f>
        <v>4.6390859385132206</v>
      </c>
      <c r="AV63" s="11">
        <f>+'[1]total numbers'!AV63*DY63</f>
        <v>6.0061950887668534</v>
      </c>
      <c r="AW63" s="11">
        <f>+'[1]total numbers'!AW63*DZ63</f>
        <v>7.7716445015520428</v>
      </c>
      <c r="AX63" s="11">
        <f>+'[1]total numbers'!AX63*EA63</f>
        <v>10.101611952462147</v>
      </c>
      <c r="AY63" s="11">
        <f>+'[1]total numbers'!AY63*EB63</f>
        <v>13.037358354229859</v>
      </c>
      <c r="AZ63" s="11">
        <f>+'[1]total numbers'!AZ63*EC63</f>
        <v>16.195025967657021</v>
      </c>
      <c r="BA63" s="11">
        <f>+'[1]total numbers'!BA63*ED63</f>
        <v>20.938530647797808</v>
      </c>
      <c r="BB63" s="11">
        <f>+'[1]total numbers'!BB63*EE63</f>
        <v>27.379369937580442</v>
      </c>
      <c r="BC63" s="19">
        <f>+'[4]raw data'!$J$58</f>
        <v>52</v>
      </c>
      <c r="BD63" s="19">
        <f>+'[4]raw data'!$J$69</f>
        <v>47</v>
      </c>
      <c r="BE63" s="123">
        <f>+[2]faostat2014_rice!B60</f>
        <v>58</v>
      </c>
      <c r="BF63" s="19">
        <f>+[2]faostat2014_rice!C60</f>
        <v>83.028000000000006</v>
      </c>
      <c r="BG63" s="19">
        <f>+[2]faostat2014_rice!D60</f>
        <v>112</v>
      </c>
      <c r="BH63" s="19">
        <f>+[2]faostat2014_rice!E60</f>
        <v>89.361000000000004</v>
      </c>
      <c r="BI63" s="19">
        <f>+[2]faostat2014_rice!F60</f>
        <v>120.071</v>
      </c>
      <c r="BJ63" s="19">
        <f>+[2]faostat2014_rice!G60</f>
        <v>147.43</v>
      </c>
      <c r="BK63" s="19">
        <f>+[2]faostat2014_rice!H60</f>
        <v>150.374</v>
      </c>
      <c r="BL63" s="19">
        <f>+[2]faostat2014_rice!I60</f>
        <v>131.35</v>
      </c>
      <c r="BM63" s="19">
        <f>+[2]faostat2014_rice!J60</f>
        <v>134.18799999999999</v>
      </c>
      <c r="BN63" s="19">
        <f>+[2]faostat2014_rice!K60</f>
        <v>153.386</v>
      </c>
      <c r="BO63" s="19">
        <f>+[2]faostat2014_rice!L60</f>
        <v>152.31299999999999</v>
      </c>
      <c r="BP63" s="19">
        <f>+[2]faostat2014_rice!M60</f>
        <v>155.67500000000001</v>
      </c>
      <c r="BQ63" s="19">
        <f>+[2]faostat2014_rice!N60</f>
        <v>161.28800000000001</v>
      </c>
      <c r="BR63" s="19">
        <f>+[2]faostat2014_rice!O60</f>
        <v>182.012</v>
      </c>
      <c r="BS63" s="19">
        <f>+[2]faostat2014_rice!P60</f>
        <v>186.26499999999999</v>
      </c>
      <c r="BT63" s="19">
        <f>+[2]faostat2014_rice!Q60</f>
        <v>174.738</v>
      </c>
      <c r="BU63" s="82">
        <f t="shared" si="1"/>
        <v>191.17706666666709</v>
      </c>
      <c r="BV63" s="82">
        <f t="shared" si="2"/>
        <v>197.40384444444499</v>
      </c>
      <c r="BW63" s="82">
        <f t="shared" si="3"/>
        <v>201.80206074074158</v>
      </c>
      <c r="BX63" s="82">
        <f t="shared" si="4"/>
        <v>203.7802523456794</v>
      </c>
      <c r="BY63" s="82">
        <f t="shared" si="5"/>
        <v>210.02722620576242</v>
      </c>
      <c r="BZ63" s="82">
        <f t="shared" si="6"/>
        <v>218.35346550343093</v>
      </c>
      <c r="CA63" s="82">
        <f t="shared" si="7"/>
        <v>221.33035242505866</v>
      </c>
      <c r="CB63" s="82">
        <f t="shared" si="8"/>
        <v>226.33623974930742</v>
      </c>
      <c r="CC63" s="82">
        <f t="shared" si="9"/>
        <v>231.96967628619313</v>
      </c>
      <c r="CD63" s="31"/>
      <c r="CE63" s="15">
        <f t="shared" si="10"/>
        <v>37.042999999999992</v>
      </c>
      <c r="CG63" s="122">
        <v>0</v>
      </c>
      <c r="CH63" s="122">
        <v>0</v>
      </c>
      <c r="CI63" s="122">
        <v>0</v>
      </c>
      <c r="CJ63" s="122">
        <v>0</v>
      </c>
      <c r="CK63" s="122">
        <v>0</v>
      </c>
      <c r="CL63" s="122">
        <v>0</v>
      </c>
      <c r="CM63" s="122">
        <v>0</v>
      </c>
      <c r="CN63" s="122">
        <v>0</v>
      </c>
      <c r="CO63" s="122">
        <v>0</v>
      </c>
      <c r="CP63" s="122">
        <v>0</v>
      </c>
      <c r="CQ63" s="122">
        <v>0</v>
      </c>
      <c r="CR63" s="122">
        <v>0</v>
      </c>
      <c r="CS63" s="122">
        <v>0</v>
      </c>
      <c r="CT63" s="122">
        <v>0</v>
      </c>
      <c r="CU63" s="122">
        <v>0</v>
      </c>
      <c r="CV63" s="122">
        <v>0</v>
      </c>
      <c r="CW63" s="122">
        <v>0</v>
      </c>
      <c r="CX63" s="122">
        <v>0</v>
      </c>
      <c r="CY63" s="122">
        <v>0</v>
      </c>
      <c r="CZ63" s="122">
        <v>0</v>
      </c>
      <c r="DA63" s="122">
        <v>0</v>
      </c>
      <c r="DB63" s="122">
        <v>0</v>
      </c>
      <c r="DC63" s="122">
        <v>0</v>
      </c>
      <c r="DD63" s="122">
        <v>0</v>
      </c>
      <c r="DE63" s="122">
        <v>0</v>
      </c>
      <c r="DF63" s="122">
        <v>0</v>
      </c>
      <c r="DG63" s="59">
        <v>0</v>
      </c>
      <c r="DH63" s="59">
        <f t="shared" si="176"/>
        <v>2.4244932502333873E-2</v>
      </c>
      <c r="DI63" s="59">
        <f t="shared" si="176"/>
        <v>2.4045735352838483E-2</v>
      </c>
      <c r="DJ63" s="59">
        <f t="shared" si="176"/>
        <v>2.3843182027256271E-2</v>
      </c>
      <c r="DK63" s="59">
        <f t="shared" si="176"/>
        <v>2.3637127482943068E-2</v>
      </c>
      <c r="DL63" s="59">
        <f t="shared" si="97"/>
        <v>2.3427416380255625E-2</v>
      </c>
      <c r="DM63" s="59">
        <f t="shared" si="177"/>
        <v>2.3213882049830537E-2</v>
      </c>
      <c r="DN63" s="59">
        <f t="shared" si="177"/>
        <v>2.2996345324321221E-2</v>
      </c>
      <c r="DO63" s="59">
        <f t="shared" si="177"/>
        <v>2.2774613212364354E-2</v>
      </c>
      <c r="DP63" s="59">
        <f t="shared" si="177"/>
        <v>2.2548477388129859E-2</v>
      </c>
      <c r="DQ63" s="59">
        <f t="shared" si="177"/>
        <v>2.2317712464351113E-2</v>
      </c>
      <c r="DR63" s="59">
        <f t="shared" si="177"/>
        <v>2.2082074009948154E-2</v>
      </c>
      <c r="DS63" s="59">
        <f t="shared" si="177"/>
        <v>2.1841296264869844E-2</v>
      </c>
      <c r="DT63" s="59">
        <f t="shared" si="177"/>
        <v>2.1595089494092085E-2</v>
      </c>
      <c r="DU63" s="59">
        <f t="shared" si="177"/>
        <v>2.1343136909149126E-2</v>
      </c>
      <c r="DV63" s="59">
        <f t="shared" si="177"/>
        <v>2.1085091068240292E-2</v>
      </c>
      <c r="DW63" s="59">
        <f t="shared" si="177"/>
        <v>2.0820569643612615E-2</v>
      </c>
      <c r="DX63" s="59">
        <f t="shared" si="177"/>
        <v>2.0549150415871215E-2</v>
      </c>
      <c r="DY63" s="59">
        <f t="shared" si="177"/>
        <v>2.0270365316744986E-2</v>
      </c>
      <c r="DZ63" s="59">
        <f t="shared" si="177"/>
        <v>1.9983693291292917E-2</v>
      </c>
      <c r="EA63" s="59">
        <f t="shared" si="177"/>
        <v>1.9688551682800284E-2</v>
      </c>
      <c r="EB63" s="59">
        <f t="shared" si="177"/>
        <v>1.9384285751762174E-2</v>
      </c>
      <c r="EC63" s="59">
        <f t="shared" si="178"/>
        <v>1.9070155814205098E-2</v>
      </c>
      <c r="ED63" s="59">
        <f t="shared" si="178"/>
        <v>1.8745321308933589E-2</v>
      </c>
      <c r="EE63" s="59">
        <f t="shared" si="178"/>
        <v>1.8408820854943095E-2</v>
      </c>
      <c r="EF63" s="59">
        <f t="shared" si="178"/>
        <v>1.8059547003266133E-2</v>
      </c>
      <c r="EG63" s="59">
        <f t="shared" si="178"/>
        <v>1.769621386492852E-2</v>
      </c>
      <c r="EH63" s="20">
        <f>+BE63/'[1]total numbers'!BN63</f>
        <v>1.7317315015993137E-2</v>
      </c>
      <c r="EI63" s="20">
        <f>+BF63/'[1]total numbers'!BX63</f>
        <v>1.8062354149448859E-2</v>
      </c>
      <c r="EJ63" s="20">
        <f>+BG63/'[1]total numbers'!CH63</f>
        <v>1.8897053240760266E-2</v>
      </c>
      <c r="EK63" s="20">
        <f>+BH63/'[1]total numbers'!CR63</f>
        <v>1.2118936209080231E-2</v>
      </c>
      <c r="EL63" s="20">
        <f>+BI63/'[1]total numbers'!DB63</f>
        <v>1.3598338087861045E-2</v>
      </c>
      <c r="EM63" s="20">
        <f>+BJ63/'[1]total numbers'!DC63</f>
        <v>1.6435210345163945E-2</v>
      </c>
      <c r="EN63" s="20">
        <f>+BK63/'[1]total numbers'!DD63</f>
        <v>1.6504420140849629E-2</v>
      </c>
      <c r="EO63" s="20">
        <f>+BL63/'[1]total numbers'!DE63</f>
        <v>1.4196876687128832E-2</v>
      </c>
      <c r="EP63" s="20">
        <f>+BM63/'[1]total numbers'!DF63</f>
        <v>1.4286152307835132E-2</v>
      </c>
      <c r="EQ63" s="20">
        <f>+BN63/'[1]total numbers'!DG63</f>
        <v>1.6089257164411345E-2</v>
      </c>
      <c r="ER63" s="20">
        <f>+BO63/'[1]total numbers'!DH63</f>
        <v>1.5744981599171117E-2</v>
      </c>
      <c r="ES63" s="20">
        <f>+BP63/'[1]total numbers'!DI63</f>
        <v>1.5863049229102172E-2</v>
      </c>
      <c r="ET63" s="20">
        <f>+BQ63/'[1]total numbers'!DJ63</f>
        <v>1.6205433876257436E-2</v>
      </c>
      <c r="EU63" s="20">
        <f>+BR63/'[1]total numbers'!DK63</f>
        <v>1.8038580393891033E-2</v>
      </c>
      <c r="EV63" s="20">
        <f>+BS63/'[1]total numbers'!DL63</f>
        <v>1.8215767237182559E-2</v>
      </c>
      <c r="EW63" s="20">
        <f>+BT63/'[1]total numbers'!DM63</f>
        <v>1.686911314406063E-2</v>
      </c>
      <c r="EX63" s="86">
        <f>+BU63/'[1]total numbers'!DN63</f>
        <v>1.8226312405834558E-2</v>
      </c>
      <c r="EY63" s="86">
        <f>+BV63/'[1]total numbers'!DO63</f>
        <v>1.8592626297132542E-2</v>
      </c>
      <c r="EZ63" s="86">
        <f>+BW63/'[1]total numbers'!DP63</f>
        <v>1.8783986706950515E-2</v>
      </c>
      <c r="FA63" s="86">
        <f>+BX63/'[1]total numbers'!DQ63</f>
        <v>1.8752056884574729E-2</v>
      </c>
      <c r="FB63" s="86">
        <f>+BY63/'[1]total numbers'!DR63</f>
        <v>1.9113202854319892E-2</v>
      </c>
      <c r="FC63" s="86">
        <f>+BZ63/'[1]total numbers'!DS63</f>
        <v>1.9657852163543075E-2</v>
      </c>
      <c r="FD63" s="86">
        <f>+CA63/'[1]total numbers'!DT63</f>
        <v>1.9718662488724011E-2</v>
      </c>
      <c r="FE63" s="86">
        <f>+CB63/'[1]total numbers'!DU63</f>
        <v>1.996132195899257E-2</v>
      </c>
      <c r="FF63" s="86">
        <f>+CC63/'[1]total numbers'!DV63</f>
        <v>2.0258121886539086E-2</v>
      </c>
      <c r="FH63" s="54">
        <f t="shared" si="16"/>
        <v>-10000</v>
      </c>
      <c r="FI63" s="54">
        <f t="shared" si="17"/>
        <v>1960</v>
      </c>
      <c r="FJ63" s="65">
        <f t="shared" si="18"/>
        <v>7.4999999999999997E-2</v>
      </c>
      <c r="FK63" s="59">
        <f t="shared" si="19"/>
        <v>1.7317315015993137E-2</v>
      </c>
      <c r="FL63" s="54">
        <f t="shared" si="20"/>
        <v>2109.0625005036295</v>
      </c>
      <c r="FM63" s="64">
        <v>0.33333333333333331</v>
      </c>
      <c r="FN63" s="59">
        <f t="shared" si="21"/>
        <v>-3.2660619878870732E-3</v>
      </c>
      <c r="FP63" s="6">
        <v>8</v>
      </c>
      <c r="FQ63" s="6" t="s">
        <v>32</v>
      </c>
      <c r="GF63" s="21"/>
      <c r="GG63" s="41">
        <f>IF([3]data!BE63&lt;=0, ,BE63/[3]data!BE63)</f>
        <v>0.54563739021946289</v>
      </c>
      <c r="GH63" s="41">
        <f>IF([3]data!BF63&lt;=0, ,BF63/[3]data!BF63)</f>
        <v>0.68735861184352709</v>
      </c>
      <c r="GI63" s="41">
        <f>IF([3]data!BG63&lt;=0, ,BG63/[3]data!BG63)</f>
        <v>0.70242974373080269</v>
      </c>
      <c r="GJ63" s="41">
        <f>IF([3]data!BH63&lt;=0, ,BH63/[3]data!BH63)</f>
        <v>0.41099289739572076</v>
      </c>
      <c r="GK63" s="41">
        <f>IF([3]data!BI63&lt;=0, ,BI63/[3]data!BI63)</f>
        <v>0.45182915228304216</v>
      </c>
      <c r="GL63" s="41">
        <f>IF([3]data!BS63&lt;=0, ,BS63/[3]data!BS63)</f>
        <v>0.62785838109710801</v>
      </c>
      <c r="HM63" s="17">
        <v>1</v>
      </c>
      <c r="HN63" s="128">
        <f t="shared" si="173"/>
        <v>1</v>
      </c>
      <c r="HO63" s="128">
        <f t="shared" si="173"/>
        <v>1</v>
      </c>
      <c r="HP63" s="128">
        <f t="shared" si="173"/>
        <v>1</v>
      </c>
      <c r="HQ63" s="128">
        <f t="shared" si="173"/>
        <v>1</v>
      </c>
      <c r="HR63" s="128">
        <f t="shared" si="173"/>
        <v>1</v>
      </c>
      <c r="HS63" s="128">
        <f t="shared" si="173"/>
        <v>1</v>
      </c>
      <c r="HT63" s="128">
        <f t="shared" si="173"/>
        <v>1</v>
      </c>
      <c r="HU63" s="128">
        <f t="shared" si="173"/>
        <v>1</v>
      </c>
      <c r="HV63" s="128">
        <f t="shared" si="173"/>
        <v>1</v>
      </c>
      <c r="HW63" s="128">
        <f t="shared" si="173"/>
        <v>1</v>
      </c>
      <c r="HX63" s="128">
        <f t="shared" si="173"/>
        <v>1</v>
      </c>
      <c r="HY63" s="128">
        <f t="shared" si="173"/>
        <v>1</v>
      </c>
      <c r="HZ63" s="128">
        <f t="shared" si="173"/>
        <v>1</v>
      </c>
      <c r="IA63" s="128">
        <f t="shared" si="173"/>
        <v>1</v>
      </c>
      <c r="IB63" s="128">
        <f t="shared" si="173"/>
        <v>1</v>
      </c>
      <c r="IC63" s="128">
        <f t="shared" ref="IC63:IR78" si="199">+$HM63+(IC$3-$HM$3)*(($KL63-$HM63)/($KL$3-$HM$3))</f>
        <v>1</v>
      </c>
      <c r="ID63" s="128">
        <f t="shared" si="199"/>
        <v>1</v>
      </c>
      <c r="IE63" s="128">
        <f t="shared" si="199"/>
        <v>1</v>
      </c>
      <c r="IF63" s="128">
        <f t="shared" si="199"/>
        <v>1</v>
      </c>
      <c r="IG63" s="128">
        <f t="shared" si="199"/>
        <v>1</v>
      </c>
      <c r="IH63" s="128">
        <f t="shared" si="199"/>
        <v>1</v>
      </c>
      <c r="II63" s="128">
        <f t="shared" si="199"/>
        <v>1</v>
      </c>
      <c r="IJ63" s="128">
        <f t="shared" si="199"/>
        <v>1</v>
      </c>
      <c r="IK63" s="128">
        <f t="shared" si="199"/>
        <v>1</v>
      </c>
      <c r="IL63" s="128">
        <f t="shared" si="199"/>
        <v>1</v>
      </c>
      <c r="IM63" s="128">
        <f t="shared" si="199"/>
        <v>1</v>
      </c>
      <c r="IN63" s="128">
        <f t="shared" si="199"/>
        <v>1</v>
      </c>
      <c r="IO63" s="128">
        <f t="shared" si="199"/>
        <v>1</v>
      </c>
      <c r="IP63" s="128">
        <f t="shared" si="199"/>
        <v>1</v>
      </c>
      <c r="IQ63" s="128">
        <f t="shared" si="199"/>
        <v>1</v>
      </c>
      <c r="IR63" s="128">
        <f t="shared" si="199"/>
        <v>1</v>
      </c>
      <c r="IS63" s="128">
        <f t="shared" si="167"/>
        <v>1</v>
      </c>
      <c r="IT63" s="128">
        <f t="shared" si="198"/>
        <v>1</v>
      </c>
      <c r="IU63" s="128">
        <f t="shared" si="198"/>
        <v>1</v>
      </c>
      <c r="IV63" s="128">
        <f t="shared" si="198"/>
        <v>1</v>
      </c>
      <c r="IW63" s="128">
        <f t="shared" si="198"/>
        <v>1</v>
      </c>
      <c r="IX63" s="128">
        <f t="shared" si="198"/>
        <v>1</v>
      </c>
      <c r="IY63" s="128">
        <f t="shared" si="198"/>
        <v>1</v>
      </c>
      <c r="IZ63" s="128">
        <f t="shared" si="198"/>
        <v>1</v>
      </c>
      <c r="JA63" s="128">
        <f t="shared" si="198"/>
        <v>1</v>
      </c>
      <c r="JB63" s="128">
        <f t="shared" si="198"/>
        <v>1</v>
      </c>
      <c r="JC63" s="128">
        <f t="shared" si="198"/>
        <v>1</v>
      </c>
      <c r="JD63" s="128">
        <f t="shared" si="198"/>
        <v>1</v>
      </c>
      <c r="JE63" s="128">
        <f t="shared" si="198"/>
        <v>1</v>
      </c>
      <c r="JF63" s="128">
        <f t="shared" si="198"/>
        <v>1</v>
      </c>
      <c r="JG63" s="128">
        <f t="shared" si="198"/>
        <v>1</v>
      </c>
      <c r="JH63" s="128">
        <f t="shared" si="198"/>
        <v>1</v>
      </c>
      <c r="JI63" s="128">
        <f t="shared" si="198"/>
        <v>1</v>
      </c>
      <c r="JJ63" s="128">
        <f t="shared" si="197"/>
        <v>1</v>
      </c>
      <c r="JK63" s="128">
        <f t="shared" si="197"/>
        <v>1</v>
      </c>
      <c r="JL63" s="128">
        <f t="shared" si="197"/>
        <v>1</v>
      </c>
      <c r="JM63" s="128">
        <f t="shared" si="197"/>
        <v>1</v>
      </c>
      <c r="JN63" s="128">
        <f t="shared" si="197"/>
        <v>1</v>
      </c>
      <c r="JO63" s="128">
        <f t="shared" si="197"/>
        <v>1</v>
      </c>
      <c r="JP63" s="128">
        <f t="shared" si="197"/>
        <v>1</v>
      </c>
      <c r="JQ63" s="128">
        <f t="shared" si="197"/>
        <v>1</v>
      </c>
      <c r="JR63" s="128">
        <f t="shared" si="197"/>
        <v>1</v>
      </c>
      <c r="JS63" s="128">
        <f t="shared" si="197"/>
        <v>1</v>
      </c>
      <c r="JT63" s="128">
        <f t="shared" si="197"/>
        <v>1</v>
      </c>
      <c r="JU63" s="128">
        <f t="shared" si="197"/>
        <v>1</v>
      </c>
      <c r="JV63" s="128">
        <f t="shared" si="197"/>
        <v>1</v>
      </c>
      <c r="JW63" s="128">
        <f t="shared" si="197"/>
        <v>1</v>
      </c>
      <c r="JX63" s="128">
        <f t="shared" si="197"/>
        <v>1</v>
      </c>
      <c r="JY63" s="128">
        <f t="shared" si="169"/>
        <v>1</v>
      </c>
      <c r="JZ63" s="128">
        <f t="shared" si="164"/>
        <v>1</v>
      </c>
      <c r="KA63" s="128">
        <f t="shared" si="126"/>
        <v>1</v>
      </c>
      <c r="KB63" s="128">
        <f t="shared" si="126"/>
        <v>1</v>
      </c>
      <c r="KC63" s="128">
        <f t="shared" si="126"/>
        <v>1</v>
      </c>
      <c r="KD63" s="128">
        <f t="shared" si="126"/>
        <v>1</v>
      </c>
      <c r="KE63" s="128">
        <f t="shared" si="126"/>
        <v>1</v>
      </c>
      <c r="KF63" s="128">
        <f t="shared" si="126"/>
        <v>1</v>
      </c>
      <c r="KG63" s="128">
        <f t="shared" ref="KA63:KK86" si="200">+$HM63+(KG$3-$HM$3)*(($KL63-$HM63)/($KL$3-$HM$3))</f>
        <v>1</v>
      </c>
      <c r="KH63" s="128">
        <f t="shared" si="200"/>
        <v>1</v>
      </c>
      <c r="KI63" s="128">
        <f t="shared" si="200"/>
        <v>1</v>
      </c>
      <c r="KJ63" s="128">
        <f t="shared" si="200"/>
        <v>1</v>
      </c>
      <c r="KK63" s="128">
        <f t="shared" si="200"/>
        <v>1</v>
      </c>
      <c r="KL63" s="17">
        <v>1</v>
      </c>
    </row>
    <row r="64" spans="1:298" x14ac:dyDescent="0.2">
      <c r="A64" s="8">
        <v>6</v>
      </c>
      <c r="B64" s="14">
        <v>218</v>
      </c>
      <c r="C64" s="76" t="s">
        <v>104</v>
      </c>
      <c r="D64" s="11">
        <v>0</v>
      </c>
      <c r="E64" s="11">
        <v>0</v>
      </c>
      <c r="F64" s="11">
        <f>+'[1]total numbers'!F64*CI64</f>
        <v>0</v>
      </c>
      <c r="G64" s="11">
        <f>+'[1]total numbers'!G64*CJ64</f>
        <v>0</v>
      </c>
      <c r="H64" s="11">
        <f>+'[1]total numbers'!H64*CK64</f>
        <v>0</v>
      </c>
      <c r="I64" s="11">
        <f>+'[1]total numbers'!I64*CL64</f>
        <v>0</v>
      </c>
      <c r="J64" s="11">
        <f>+'[1]total numbers'!J64*CM64</f>
        <v>0</v>
      </c>
      <c r="K64" s="11">
        <f>+'[1]total numbers'!K64*CN64</f>
        <v>0</v>
      </c>
      <c r="L64" s="11">
        <f>+'[1]total numbers'!L64*CO64</f>
        <v>0</v>
      </c>
      <c r="M64" s="11">
        <f>+'[1]total numbers'!M64*CP64</f>
        <v>0</v>
      </c>
      <c r="N64" s="11">
        <f>+'[1]total numbers'!N64*CQ64</f>
        <v>0</v>
      </c>
      <c r="O64" s="11">
        <f>+'[1]total numbers'!O64*CR64</f>
        <v>0</v>
      </c>
      <c r="P64" s="11">
        <f>+'[1]total numbers'!P64*CS64</f>
        <v>0</v>
      </c>
      <c r="Q64" s="11">
        <f>+'[1]total numbers'!Q64*CT64</f>
        <v>0</v>
      </c>
      <c r="R64" s="11">
        <f>+'[1]total numbers'!R64*CU64</f>
        <v>0</v>
      </c>
      <c r="S64" s="11">
        <f>+'[1]total numbers'!S64*CV64</f>
        <v>0</v>
      </c>
      <c r="T64" s="11">
        <f>+'[1]total numbers'!T64*CW64</f>
        <v>0</v>
      </c>
      <c r="U64" s="11">
        <f>+'[1]total numbers'!U64*CX64</f>
        <v>0</v>
      </c>
      <c r="V64" s="11">
        <f>+'[1]total numbers'!V64*CY64</f>
        <v>0</v>
      </c>
      <c r="W64" s="11">
        <f>+'[1]total numbers'!W64*CZ64</f>
        <v>0</v>
      </c>
      <c r="X64" s="11">
        <f>+'[1]total numbers'!X64*DA64</f>
        <v>0</v>
      </c>
      <c r="Y64" s="11">
        <f>+'[1]total numbers'!Y64*DB64</f>
        <v>0</v>
      </c>
      <c r="Z64" s="11">
        <f>+'[1]total numbers'!Z64*DC64</f>
        <v>0</v>
      </c>
      <c r="AA64" s="11">
        <f>+'[1]total numbers'!AA64*DD64</f>
        <v>0</v>
      </c>
      <c r="AB64" s="11">
        <f>+'[1]total numbers'!AB64*DE64</f>
        <v>0</v>
      </c>
      <c r="AC64" s="11">
        <f>+'[1]total numbers'!AC64*DF64</f>
        <v>0</v>
      </c>
      <c r="AD64" s="11">
        <f>+'[1]total numbers'!AD64*DG64</f>
        <v>0</v>
      </c>
      <c r="AE64" s="11">
        <f>+'[1]total numbers'!AE64*DH64</f>
        <v>1.586201277852234E-7</v>
      </c>
      <c r="AF64" s="11">
        <f>+'[1]total numbers'!AF64*DI64</f>
        <v>3.1727550840471404E-7</v>
      </c>
      <c r="AG64" s="11">
        <f>+'[1]total numbers'!AG64*DJ64</f>
        <v>6.3462153031279602E-7</v>
      </c>
      <c r="AH64" s="11">
        <f>+'[1]total numbers'!AH64*DK64</f>
        <v>1.269384103303737E-6</v>
      </c>
      <c r="AI64" s="11">
        <f>+'[1]total numbers'!AI64*DL64</f>
        <v>2.5390503233100639E-6</v>
      </c>
      <c r="AJ64" s="11">
        <f>+'[1]total numbers'!AJ64*DM64</f>
        <v>5.0786649427248741E-6</v>
      </c>
      <c r="AK64" s="11">
        <f>+'[1]total numbers'!AK64*DN64</f>
        <v>1.0158458603072313E-5</v>
      </c>
      <c r="AL64" s="11">
        <f>+'[1]total numbers'!AL64*DO64</f>
        <v>2.0319174892243764E-5</v>
      </c>
      <c r="AM64" s="11">
        <f>+'[1]total numbers'!AM64*DP64</f>
        <v>4.0642865658449574E-5</v>
      </c>
      <c r="AN64" s="11">
        <f>+'[1]total numbers'!AN64*DQ64</f>
        <v>8.1294764068462334E-5</v>
      </c>
      <c r="AO64" s="11">
        <f>+'[1]total numbers'!AO64*DR64</f>
        <v>1.6260759564755214E-4</v>
      </c>
      <c r="AP64" s="11">
        <f>+'[1]total numbers'!AP64*DS64</f>
        <v>3.2525133033180789E-4</v>
      </c>
      <c r="AQ64" s="11">
        <f>+'[1]total numbers'!AQ64*DT64</f>
        <v>6.5057494676881223E-4</v>
      </c>
      <c r="AR64" s="11">
        <f>+'[1]total numbers'!AR64*DU64</f>
        <v>1.6257867919752618E-3</v>
      </c>
      <c r="AS64" s="11">
        <f>+'[1]total numbers'!AS64*DV64</f>
        <v>3.7160840959434556E-3</v>
      </c>
      <c r="AT64" s="11">
        <f>+'[1]total numbers'!AT64*DW64</f>
        <v>8.4939065050136115E-3</v>
      </c>
      <c r="AU64" s="11">
        <f>+'[1]total numbers'!AU64*DX64</f>
        <v>1.9038425242242522E-2</v>
      </c>
      <c r="AV64" s="11">
        <f>+'[1]total numbers'!AV64*DY64</f>
        <v>4.2178074948915636E-2</v>
      </c>
      <c r="AW64" s="11">
        <f>+'[1]total numbers'!AW64*DZ64</f>
        <v>9.6349611951215816E-2</v>
      </c>
      <c r="AX64" s="11">
        <f>+'[1]total numbers'!AX64*EA64</f>
        <v>0.2119691462926748</v>
      </c>
      <c r="AY64" s="11">
        <f>+'[1]total numbers'!AY64*EB64</f>
        <v>0.46633212184388462</v>
      </c>
      <c r="AZ64" s="11">
        <f>+'[1]total numbers'!AZ64*EC64</f>
        <v>1.0772272014593733</v>
      </c>
      <c r="BA64" s="11">
        <f>+'[1]total numbers'!BA64*ED64</f>
        <v>2.384955708858723</v>
      </c>
      <c r="BB64" s="19">
        <f>+'[4]raw data'!$CC$49</f>
        <v>15</v>
      </c>
      <c r="BC64" s="19">
        <f>+'[4]raw data'!$CC$58</f>
        <v>40</v>
      </c>
      <c r="BD64" s="19">
        <f>+'[4]raw data'!$CC$69</f>
        <v>87</v>
      </c>
      <c r="BE64" s="123">
        <f>+[2]faostat2014_rice!B61</f>
        <v>94.646000000000001</v>
      </c>
      <c r="BF64" s="19">
        <f>+[2]faostat2014_rice!C61</f>
        <v>86.593000000000004</v>
      </c>
      <c r="BG64" s="19">
        <f>+[2]faostat2014_rice!D61</f>
        <v>126.608</v>
      </c>
      <c r="BH64" s="19">
        <f>+[2]faostat2014_rice!E61</f>
        <v>269.19</v>
      </c>
      <c r="BI64" s="19">
        <f>+[2]faostat2014_rice!F61</f>
        <v>338.65199999999999</v>
      </c>
      <c r="BJ64" s="19">
        <f>+[2]faostat2014_rice!G61</f>
        <v>348.88600000000002</v>
      </c>
      <c r="BK64" s="19">
        <f>+[2]faostat2014_rice!H61</f>
        <v>369.798</v>
      </c>
      <c r="BL64" s="19">
        <f>+[2]faostat2014_rice!I61</f>
        <v>357.56400000000002</v>
      </c>
      <c r="BM64" s="19">
        <f>+[2]faostat2014_rice!J61</f>
        <v>421.548</v>
      </c>
      <c r="BN64" s="19">
        <f>+[2]faostat2014_rice!K61</f>
        <v>377.3</v>
      </c>
      <c r="BO64" s="19">
        <f>+[2]faostat2014_rice!L61</f>
        <v>357.55799999999999</v>
      </c>
      <c r="BP64" s="19">
        <f>+[2]faostat2014_rice!M61</f>
        <v>398.15100000000001</v>
      </c>
      <c r="BQ64" s="19">
        <f>+[2]faostat2014_rice!N61</f>
        <v>354.84100000000001</v>
      </c>
      <c r="BR64" s="19">
        <f>+[2]faostat2014_rice!O61</f>
        <v>394.81299999999999</v>
      </c>
      <c r="BS64" s="19">
        <f>+[2]faostat2014_rice!P61</f>
        <v>393.137</v>
      </c>
      <c r="BT64" s="19">
        <f>+[2]faostat2014_rice!Q61</f>
        <v>329.95699999999999</v>
      </c>
      <c r="BU64" s="82">
        <f t="shared" si="1"/>
        <v>360.10199999999986</v>
      </c>
      <c r="BV64" s="82">
        <f t="shared" si="2"/>
        <v>345.17619999999988</v>
      </c>
      <c r="BW64" s="82">
        <f t="shared" si="3"/>
        <v>341.44066666666549</v>
      </c>
      <c r="BX64" s="82">
        <f t="shared" si="4"/>
        <v>322.71107111110905</v>
      </c>
      <c r="BY64" s="82">
        <f t="shared" si="5"/>
        <v>315.49354518518521</v>
      </c>
      <c r="BZ64" s="82">
        <f t="shared" si="6"/>
        <v>316.99085441975149</v>
      </c>
      <c r="CA64" s="82">
        <f t="shared" si="7"/>
        <v>301.31906077365784</v>
      </c>
      <c r="CB64" s="82">
        <f t="shared" si="8"/>
        <v>293.86996714622364</v>
      </c>
      <c r="CC64" s="82">
        <f t="shared" si="9"/>
        <v>285.2509722791001</v>
      </c>
      <c r="CD64" s="31"/>
      <c r="CE64" s="15">
        <f t="shared" si="10"/>
        <v>252.05899999999997</v>
      </c>
      <c r="CG64" s="122">
        <v>0</v>
      </c>
      <c r="CH64" s="122">
        <v>0</v>
      </c>
      <c r="CI64" s="122">
        <v>0</v>
      </c>
      <c r="CJ64" s="122">
        <v>0</v>
      </c>
      <c r="CK64" s="122">
        <v>0</v>
      </c>
      <c r="CL64" s="122">
        <v>0</v>
      </c>
      <c r="CM64" s="122">
        <v>0</v>
      </c>
      <c r="CN64" s="122">
        <v>0</v>
      </c>
      <c r="CO64" s="122">
        <v>0</v>
      </c>
      <c r="CP64" s="122">
        <v>0</v>
      </c>
      <c r="CQ64" s="122">
        <v>0</v>
      </c>
      <c r="CR64" s="122">
        <v>0</v>
      </c>
      <c r="CS64" s="122">
        <v>0</v>
      </c>
      <c r="CT64" s="122">
        <v>0</v>
      </c>
      <c r="CU64" s="122">
        <v>0</v>
      </c>
      <c r="CV64" s="122">
        <v>0</v>
      </c>
      <c r="CW64" s="122">
        <v>0</v>
      </c>
      <c r="CX64" s="122">
        <v>0</v>
      </c>
      <c r="CY64" s="122">
        <v>0</v>
      </c>
      <c r="CZ64" s="122">
        <v>0</v>
      </c>
      <c r="DA64" s="122">
        <v>0</v>
      </c>
      <c r="DB64" s="122">
        <v>0</v>
      </c>
      <c r="DC64" s="122">
        <v>0</v>
      </c>
      <c r="DD64" s="122">
        <v>0</v>
      </c>
      <c r="DE64" s="122">
        <v>0</v>
      </c>
      <c r="DF64" s="122">
        <v>0</v>
      </c>
      <c r="DG64" s="122">
        <v>0</v>
      </c>
      <c r="DH64" s="59">
        <f t="shared" ref="DH64:EF64" si="201">+DI64-DI64/2</f>
        <v>3.1766354822695905E-10</v>
      </c>
      <c r="DI64" s="59">
        <f t="shared" si="201"/>
        <v>6.353270964539181E-10</v>
      </c>
      <c r="DJ64" s="59">
        <f t="shared" si="201"/>
        <v>1.2706541929078362E-9</v>
      </c>
      <c r="DK64" s="59">
        <f t="shared" si="201"/>
        <v>2.5413083858156724E-9</v>
      </c>
      <c r="DL64" s="59">
        <f t="shared" si="201"/>
        <v>5.0826167716313448E-9</v>
      </c>
      <c r="DM64" s="59">
        <f t="shared" si="201"/>
        <v>1.016523354326269E-8</v>
      </c>
      <c r="DN64" s="59">
        <f t="shared" si="201"/>
        <v>2.0330467086525379E-8</v>
      </c>
      <c r="DO64" s="59">
        <f t="shared" si="201"/>
        <v>4.0660934173050758E-8</v>
      </c>
      <c r="DP64" s="59">
        <f t="shared" si="201"/>
        <v>8.1321868346101516E-8</v>
      </c>
      <c r="DQ64" s="59">
        <f t="shared" si="201"/>
        <v>1.6264373669220303E-7</v>
      </c>
      <c r="DR64" s="59">
        <f t="shared" si="201"/>
        <v>3.2528747338440607E-7</v>
      </c>
      <c r="DS64" s="59">
        <f t="shared" si="201"/>
        <v>6.5057494676881213E-7</v>
      </c>
      <c r="DT64" s="59">
        <f t="shared" si="201"/>
        <v>1.3011498935376243E-6</v>
      </c>
      <c r="DU64" s="59">
        <f t="shared" si="201"/>
        <v>2.6022997870752485E-6</v>
      </c>
      <c r="DV64" s="59">
        <f t="shared" si="201"/>
        <v>5.204599574150497E-6</v>
      </c>
      <c r="DW64" s="59">
        <f t="shared" si="201"/>
        <v>1.0409199148300994E-5</v>
      </c>
      <c r="DX64" s="59">
        <f t="shared" si="201"/>
        <v>2.0818398296601988E-5</v>
      </c>
      <c r="DY64" s="59">
        <f t="shared" si="201"/>
        <v>4.1636796593203976E-5</v>
      </c>
      <c r="DZ64" s="59">
        <f t="shared" si="201"/>
        <v>8.3273593186407953E-5</v>
      </c>
      <c r="EA64" s="59">
        <f t="shared" si="201"/>
        <v>1.6654718637281591E-4</v>
      </c>
      <c r="EB64" s="59">
        <f t="shared" si="201"/>
        <v>3.3309437274563181E-4</v>
      </c>
      <c r="EC64" s="59">
        <f t="shared" si="201"/>
        <v>6.6618874549126362E-4</v>
      </c>
      <c r="ED64" s="59">
        <f t="shared" si="201"/>
        <v>1.3323774909825272E-3</v>
      </c>
      <c r="EE64" s="59">
        <f t="shared" si="201"/>
        <v>2.6647549819650545E-3</v>
      </c>
      <c r="EF64" s="59">
        <f t="shared" si="201"/>
        <v>5.329509963930109E-3</v>
      </c>
      <c r="EG64" s="59">
        <f>+EH64-EH64/2</f>
        <v>1.0659019927860218E-2</v>
      </c>
      <c r="EH64" s="20">
        <f>+BE64/'[1]total numbers'!BN64</f>
        <v>2.1318039855720436E-2</v>
      </c>
      <c r="EI64" s="20">
        <f>+BF64/'[1]total numbers'!BX64</f>
        <v>1.4499371252421643E-2</v>
      </c>
      <c r="EJ64" s="20">
        <f>+BG64/'[1]total numbers'!CH64</f>
        <v>1.5896870234614693E-2</v>
      </c>
      <c r="EK64" s="20">
        <f>+BH64/'[1]total numbers'!CR64</f>
        <v>2.6189654779896571E-2</v>
      </c>
      <c r="EL64" s="20">
        <f>+BI64/'[1]total numbers'!DB64</f>
        <v>2.7509615108111781E-2</v>
      </c>
      <c r="EM64" s="20">
        <f>+BJ64/'[1]total numbers'!DC64</f>
        <v>2.7978397468771645E-2</v>
      </c>
      <c r="EN64" s="20">
        <f>+BK64/'[1]total numbers'!DD64</f>
        <v>2.9293364652635299E-2</v>
      </c>
      <c r="EO64" s="20">
        <f>+BL64/'[1]total numbers'!DE64</f>
        <v>2.7992651971915281E-2</v>
      </c>
      <c r="EP64" s="20">
        <f>+BM64/'[1]total numbers'!DF64</f>
        <v>3.2629178062035129E-2</v>
      </c>
      <c r="EQ64" s="20">
        <f>+BN64/'[1]total numbers'!DG64</f>
        <v>2.8884195047704092E-2</v>
      </c>
      <c r="ER64" s="20">
        <f>+BO64/'[1]total numbers'!DH64</f>
        <v>2.7081498528065816E-2</v>
      </c>
      <c r="ES64" s="20">
        <f>+BP64/'[1]total numbers'!DI64</f>
        <v>2.9842337066982708E-2</v>
      </c>
      <c r="ET64" s="20">
        <f>+BQ64/'[1]total numbers'!DJ64</f>
        <v>2.6320729993939071E-2</v>
      </c>
      <c r="EU64" s="20">
        <f>+BR64/'[1]total numbers'!DK64</f>
        <v>2.8976952045017015E-2</v>
      </c>
      <c r="EV64" s="20">
        <f>+BS64/'[1]total numbers'!DL64</f>
        <v>2.8540079647713101E-2</v>
      </c>
      <c r="EW64" s="20">
        <f>+BT64/'[1]total numbers'!DM64</f>
        <v>2.3683241162415856E-2</v>
      </c>
      <c r="EX64" s="86">
        <f>+BU64/'[1]total numbers'!DN64</f>
        <v>2.5546959783235842E-2</v>
      </c>
      <c r="EY64" s="86">
        <f>+BV64/'[1]total numbers'!DO64</f>
        <v>2.4200453586471257E-2</v>
      </c>
      <c r="EZ64" s="86">
        <f>+BW64/'[1]total numbers'!DP64</f>
        <v>2.3660233683618685E-2</v>
      </c>
      <c r="FA64" s="86">
        <f>+BX64/'[1]total numbers'!DQ64</f>
        <v>2.2109214616183915E-2</v>
      </c>
      <c r="FB64" s="86">
        <f>+BY64/'[1]total numbers'!DR64</f>
        <v>2.1377689514735846E-2</v>
      </c>
      <c r="FC64" s="86">
        <f>+BZ64/'[1]total numbers'!DS64</f>
        <v>2.1250394143822491E-2</v>
      </c>
      <c r="FD64" s="86">
        <f>+CA64/'[1]total numbers'!DT64</f>
        <v>1.9991058052115564E-2</v>
      </c>
      <c r="FE64" s="86">
        <f>+CB64/'[1]total numbers'!DU64</f>
        <v>1.9301135989987318E-2</v>
      </c>
      <c r="FF64" s="86">
        <f>+CC64/'[1]total numbers'!DV64</f>
        <v>1.8552245108571733E-2</v>
      </c>
      <c r="FH64" s="54">
        <f t="shared" si="16"/>
        <v>-10000</v>
      </c>
      <c r="FI64" s="54">
        <f t="shared" si="17"/>
        <v>1960</v>
      </c>
      <c r="FJ64" s="65">
        <f t="shared" si="18"/>
        <v>7.4999999999999997E-2</v>
      </c>
      <c r="FK64" s="59">
        <f t="shared" si="19"/>
        <v>2.1318039855720436E-2</v>
      </c>
      <c r="FL64" s="54">
        <f t="shared" si="20"/>
        <v>2241.1116726060354</v>
      </c>
      <c r="FM64" s="64">
        <v>0.33333333333333331</v>
      </c>
      <c r="FN64" s="59">
        <f t="shared" si="21"/>
        <v>-3.2542754512070934E-3</v>
      </c>
      <c r="FP64" s="6">
        <v>8</v>
      </c>
      <c r="FQ64" s="6" t="s">
        <v>32</v>
      </c>
      <c r="GF64" s="21"/>
      <c r="GG64" s="41">
        <f>IF([3]data!BE64&lt;=0, ,BE64/[3]data!BE64)</f>
        <v>0.29825632523299711</v>
      </c>
      <c r="GH64" s="41">
        <f>IF([3]data!BF64&lt;=0, ,BF64/[3]data!BF64)</f>
        <v>0.25546123240861257</v>
      </c>
      <c r="GI64" s="41">
        <f>IF([3]data!BG64&lt;=0, ,BG64/[3]data!BG64)</f>
        <v>0.28314541525950504</v>
      </c>
      <c r="GJ64" s="41">
        <f>IF([3]data!BH64&lt;=0, ,BH64/[3]data!BH64)</f>
        <v>0.45518206847501852</v>
      </c>
      <c r="GK64" s="41">
        <f>IF([3]data!BI64&lt;=0, ,BI64/[3]data!BI64)</f>
        <v>0.54284721275634051</v>
      </c>
      <c r="GL64" s="41">
        <f>IF([3]data!BS64&lt;=0, ,BS64/[3]data!BS64)</f>
        <v>0.55623449539977432</v>
      </c>
      <c r="HM64" s="17">
        <v>1</v>
      </c>
      <c r="HN64" s="128">
        <f t="shared" ref="HN64:IC79" si="202">+$HM64+(HN$3-$HM$3)*(($KL64-$HM64)/($KL$3-$HM$3))</f>
        <v>1</v>
      </c>
      <c r="HO64" s="128">
        <f t="shared" si="202"/>
        <v>1</v>
      </c>
      <c r="HP64" s="128">
        <f t="shared" si="202"/>
        <v>1</v>
      </c>
      <c r="HQ64" s="128">
        <f t="shared" si="202"/>
        <v>1</v>
      </c>
      <c r="HR64" s="128">
        <f t="shared" si="202"/>
        <v>1</v>
      </c>
      <c r="HS64" s="128">
        <f t="shared" si="202"/>
        <v>1</v>
      </c>
      <c r="HT64" s="128">
        <f t="shared" si="202"/>
        <v>1</v>
      </c>
      <c r="HU64" s="128">
        <f t="shared" si="202"/>
        <v>1</v>
      </c>
      <c r="HV64" s="128">
        <f t="shared" si="202"/>
        <v>1</v>
      </c>
      <c r="HW64" s="128">
        <f t="shared" si="202"/>
        <v>1</v>
      </c>
      <c r="HX64" s="128">
        <f t="shared" si="202"/>
        <v>1</v>
      </c>
      <c r="HY64" s="128">
        <f t="shared" si="202"/>
        <v>1</v>
      </c>
      <c r="HZ64" s="128">
        <f t="shared" si="202"/>
        <v>1</v>
      </c>
      <c r="IA64" s="128">
        <f t="shared" si="202"/>
        <v>1</v>
      </c>
      <c r="IB64" s="128">
        <f t="shared" si="202"/>
        <v>1</v>
      </c>
      <c r="IC64" s="128">
        <f t="shared" si="202"/>
        <v>1</v>
      </c>
      <c r="ID64" s="128">
        <f t="shared" si="199"/>
        <v>1</v>
      </c>
      <c r="IE64" s="128">
        <f t="shared" si="199"/>
        <v>1</v>
      </c>
      <c r="IF64" s="128">
        <f t="shared" si="199"/>
        <v>1</v>
      </c>
      <c r="IG64" s="128">
        <f t="shared" si="199"/>
        <v>1</v>
      </c>
      <c r="IH64" s="128">
        <f t="shared" si="199"/>
        <v>1</v>
      </c>
      <c r="II64" s="128">
        <f t="shared" si="199"/>
        <v>1</v>
      </c>
      <c r="IJ64" s="128">
        <f t="shared" si="199"/>
        <v>1</v>
      </c>
      <c r="IK64" s="128">
        <f t="shared" si="199"/>
        <v>1</v>
      </c>
      <c r="IL64" s="128">
        <f t="shared" si="199"/>
        <v>1</v>
      </c>
      <c r="IM64" s="128">
        <f t="shared" si="199"/>
        <v>1</v>
      </c>
      <c r="IN64" s="128">
        <f t="shared" si="199"/>
        <v>1</v>
      </c>
      <c r="IO64" s="128">
        <f t="shared" si="199"/>
        <v>1</v>
      </c>
      <c r="IP64" s="128">
        <f t="shared" si="199"/>
        <v>1</v>
      </c>
      <c r="IQ64" s="128">
        <f t="shared" si="199"/>
        <v>1</v>
      </c>
      <c r="IR64" s="128">
        <f t="shared" si="199"/>
        <v>1</v>
      </c>
      <c r="IS64" s="128">
        <f t="shared" si="167"/>
        <v>1</v>
      </c>
      <c r="IT64" s="128">
        <f t="shared" si="198"/>
        <v>1</v>
      </c>
      <c r="IU64" s="128">
        <f t="shared" si="198"/>
        <v>1</v>
      </c>
      <c r="IV64" s="128">
        <f t="shared" si="198"/>
        <v>1</v>
      </c>
      <c r="IW64" s="128">
        <f t="shared" si="198"/>
        <v>1</v>
      </c>
      <c r="IX64" s="128">
        <f t="shared" si="198"/>
        <v>1</v>
      </c>
      <c r="IY64" s="128">
        <f t="shared" si="198"/>
        <v>1</v>
      </c>
      <c r="IZ64" s="128">
        <f t="shared" si="198"/>
        <v>1</v>
      </c>
      <c r="JA64" s="128">
        <f t="shared" si="198"/>
        <v>1</v>
      </c>
      <c r="JB64" s="128">
        <f t="shared" si="198"/>
        <v>1</v>
      </c>
      <c r="JC64" s="128">
        <f t="shared" si="198"/>
        <v>1</v>
      </c>
      <c r="JD64" s="128">
        <f t="shared" si="198"/>
        <v>1</v>
      </c>
      <c r="JE64" s="128">
        <f t="shared" si="198"/>
        <v>1</v>
      </c>
      <c r="JF64" s="128">
        <f t="shared" si="198"/>
        <v>1</v>
      </c>
      <c r="JG64" s="128">
        <f t="shared" si="198"/>
        <v>1</v>
      </c>
      <c r="JH64" s="128">
        <f t="shared" si="198"/>
        <v>1</v>
      </c>
      <c r="JI64" s="128">
        <f t="shared" si="198"/>
        <v>1</v>
      </c>
      <c r="JJ64" s="128">
        <f t="shared" si="197"/>
        <v>1</v>
      </c>
      <c r="JK64" s="128">
        <f t="shared" si="197"/>
        <v>1</v>
      </c>
      <c r="JL64" s="128">
        <f t="shared" si="197"/>
        <v>1</v>
      </c>
      <c r="JM64" s="128">
        <f t="shared" si="197"/>
        <v>1</v>
      </c>
      <c r="JN64" s="128">
        <f t="shared" si="197"/>
        <v>1</v>
      </c>
      <c r="JO64" s="128">
        <f t="shared" si="197"/>
        <v>1</v>
      </c>
      <c r="JP64" s="128">
        <f t="shared" si="197"/>
        <v>1</v>
      </c>
      <c r="JQ64" s="128">
        <f t="shared" si="197"/>
        <v>1</v>
      </c>
      <c r="JR64" s="128">
        <f t="shared" si="197"/>
        <v>1</v>
      </c>
      <c r="JS64" s="128">
        <f t="shared" si="197"/>
        <v>1</v>
      </c>
      <c r="JT64" s="128">
        <f t="shared" si="197"/>
        <v>1</v>
      </c>
      <c r="JU64" s="128">
        <f t="shared" si="197"/>
        <v>1</v>
      </c>
      <c r="JV64" s="128">
        <f t="shared" si="197"/>
        <v>1</v>
      </c>
      <c r="JW64" s="128">
        <f t="shared" si="197"/>
        <v>1</v>
      </c>
      <c r="JX64" s="128">
        <f t="shared" si="197"/>
        <v>1</v>
      </c>
      <c r="JY64" s="128">
        <f t="shared" si="169"/>
        <v>1</v>
      </c>
      <c r="JZ64" s="128">
        <f t="shared" si="164"/>
        <v>1</v>
      </c>
      <c r="KA64" s="128">
        <f t="shared" si="200"/>
        <v>1</v>
      </c>
      <c r="KB64" s="128">
        <f t="shared" si="200"/>
        <v>1</v>
      </c>
      <c r="KC64" s="128">
        <f t="shared" si="200"/>
        <v>1</v>
      </c>
      <c r="KD64" s="128">
        <f t="shared" si="200"/>
        <v>1</v>
      </c>
      <c r="KE64" s="128">
        <f t="shared" si="200"/>
        <v>1</v>
      </c>
      <c r="KF64" s="128">
        <f t="shared" si="200"/>
        <v>1</v>
      </c>
      <c r="KG64" s="128">
        <f t="shared" si="200"/>
        <v>1</v>
      </c>
      <c r="KH64" s="128">
        <f t="shared" si="200"/>
        <v>1</v>
      </c>
      <c r="KI64" s="128">
        <f t="shared" si="200"/>
        <v>1</v>
      </c>
      <c r="KJ64" s="128">
        <f t="shared" si="200"/>
        <v>1</v>
      </c>
      <c r="KK64" s="128">
        <f t="shared" si="200"/>
        <v>1</v>
      </c>
      <c r="KL64" s="17">
        <v>1</v>
      </c>
    </row>
    <row r="65" spans="1:298" x14ac:dyDescent="0.2">
      <c r="A65" s="8">
        <v>4</v>
      </c>
      <c r="B65" s="14">
        <v>222</v>
      </c>
      <c r="C65" s="76" t="s">
        <v>105</v>
      </c>
      <c r="D65" s="11">
        <v>0</v>
      </c>
      <c r="E65" s="11">
        <v>0</v>
      </c>
      <c r="F65" s="11">
        <f>+'[1]total numbers'!F65*CI65</f>
        <v>0</v>
      </c>
      <c r="G65" s="11">
        <f>+'[1]total numbers'!G65*CJ65</f>
        <v>0</v>
      </c>
      <c r="H65" s="11">
        <f>+'[1]total numbers'!H65*CK65</f>
        <v>0</v>
      </c>
      <c r="I65" s="11">
        <f>+'[1]total numbers'!I65*CL65</f>
        <v>0</v>
      </c>
      <c r="J65" s="11">
        <f>+'[1]total numbers'!J65*CM65</f>
        <v>0</v>
      </c>
      <c r="K65" s="11">
        <f>+'[1]total numbers'!K65*CN65</f>
        <v>0</v>
      </c>
      <c r="L65" s="11">
        <f>+'[1]total numbers'!L65*CO65</f>
        <v>0</v>
      </c>
      <c r="M65" s="11">
        <f>+'[1]total numbers'!M65*CP65</f>
        <v>0</v>
      </c>
      <c r="N65" s="11">
        <f>+'[1]total numbers'!N65*CQ65</f>
        <v>0</v>
      </c>
      <c r="O65" s="11">
        <f>+'[1]total numbers'!O65*CR65</f>
        <v>0</v>
      </c>
      <c r="P65" s="11">
        <f>+'[1]total numbers'!P65*CS65</f>
        <v>0</v>
      </c>
      <c r="Q65" s="11">
        <f>+'[1]total numbers'!Q65*CT65</f>
        <v>0</v>
      </c>
      <c r="R65" s="11">
        <f>+'[1]total numbers'!R65*CU65</f>
        <v>0</v>
      </c>
      <c r="S65" s="11">
        <f>+'[1]total numbers'!S65*CV65</f>
        <v>0</v>
      </c>
      <c r="T65" s="11">
        <f>+'[1]total numbers'!T65*CW65</f>
        <v>0</v>
      </c>
      <c r="U65" s="11">
        <f>+'[1]total numbers'!U65*CX65</f>
        <v>0</v>
      </c>
      <c r="V65" s="11">
        <f>+'[1]total numbers'!V65*CY65</f>
        <v>0</v>
      </c>
      <c r="W65" s="11">
        <f>+'[1]total numbers'!W65*CZ65</f>
        <v>0</v>
      </c>
      <c r="X65" s="11">
        <f>+'[1]total numbers'!X65*DA65</f>
        <v>0</v>
      </c>
      <c r="Y65" s="11">
        <f>+'[1]total numbers'!Y65*DB65</f>
        <v>0</v>
      </c>
      <c r="Z65" s="11">
        <f>+'[1]total numbers'!Z65*DC65</f>
        <v>0</v>
      </c>
      <c r="AA65" s="11">
        <f>+'[1]total numbers'!AA65*DD65</f>
        <v>0</v>
      </c>
      <c r="AB65" s="11">
        <f>+'[1]total numbers'!AB65*DE65</f>
        <v>0</v>
      </c>
      <c r="AC65" s="11">
        <f>+'[1]total numbers'!AC65*DF65</f>
        <v>0</v>
      </c>
      <c r="AD65" s="11">
        <f>+'[1]total numbers'!AD65*DG65</f>
        <v>0.32071162216073434</v>
      </c>
      <c r="AE65" s="11">
        <f>+'[1]total numbers'!AE65*DH65</f>
        <v>0.3498672241753466</v>
      </c>
      <c r="AF65" s="11">
        <f>+'[1]total numbers'!AF65*DI65</f>
        <v>0.35377096016603654</v>
      </c>
      <c r="AG65" s="11">
        <f>+'[1]total numbers'!AG65*DJ65</f>
        <v>0.35877969734945769</v>
      </c>
      <c r="AH65" s="11">
        <f>+'[1]total numbers'!AH65*DK65</f>
        <v>0.36531820880413113</v>
      </c>
      <c r="AI65" s="11">
        <f>+'[1]total numbers'!AI65*DL65</f>
        <v>0.37399189058337268</v>
      </c>
      <c r="AJ65" s="11">
        <f>+'[1]total numbers'!AJ65*DM65</f>
        <v>0.38566913264887909</v>
      </c>
      <c r="AK65" s="11">
        <f>+'[1]total numbers'!AK65*DN65</f>
        <v>0.40160289013332923</v>
      </c>
      <c r="AL65" s="11">
        <f>+'[1]total numbers'!AL65*DO65</f>
        <v>0.423610558812067</v>
      </c>
      <c r="AM65" s="11">
        <f>+'[1]total numbers'!AM65*DP65</f>
        <v>0.49782251450107962</v>
      </c>
      <c r="AN65" s="11">
        <f>+'[1]total numbers'!AN65*DQ65</f>
        <v>0.57203447019009213</v>
      </c>
      <c r="AO65" s="11">
        <f>+'[1]total numbers'!AO65*DR65</f>
        <v>0.64624642587910486</v>
      </c>
      <c r="AP65" s="11">
        <f>+'[1]total numbers'!AP65*DS65</f>
        <v>0.72045838156811759</v>
      </c>
      <c r="AQ65" s="11">
        <f>+'[1]total numbers'!AQ65*DT65</f>
        <v>0.79467033725713021</v>
      </c>
      <c r="AR65" s="11">
        <f>+'[1]total numbers'!AR65*DU65</f>
        <v>0.92070676171457821</v>
      </c>
      <c r="AS65" s="11">
        <f>+'[1]total numbers'!AS65*DV65</f>
        <v>1.0467431861720262</v>
      </c>
      <c r="AT65" s="11">
        <f>+'[1]total numbers'!AT65*DW65</f>
        <v>1.1727796106294743</v>
      </c>
      <c r="AU65" s="11">
        <f>+'[1]total numbers'!AU65*DX65</f>
        <v>1.3746515108197936</v>
      </c>
      <c r="AV65" s="11">
        <f>+'[1]total numbers'!AV65*DY65</f>
        <v>1.576523411010113</v>
      </c>
      <c r="AW65" s="11">
        <f>+'[1]total numbers'!AW65*DZ65</f>
        <v>1.8880897246900925</v>
      </c>
      <c r="AX65" s="11">
        <f>+'[1]total numbers'!AX65*EA65</f>
        <v>2.1996560383700721</v>
      </c>
      <c r="AY65" s="11">
        <f>+'[1]total numbers'!AY65*EB65</f>
        <v>2.5112223520500514</v>
      </c>
      <c r="AZ65" s="11">
        <f>+'[1]total numbers'!AZ65*EC65</f>
        <v>3.211211563802046</v>
      </c>
      <c r="BA65" s="19">
        <f>+'[4]raw data'!$M$38</f>
        <v>6</v>
      </c>
      <c r="BB65" s="19">
        <f>+'[4]raw data'!$M$49</f>
        <v>8</v>
      </c>
      <c r="BC65" s="19">
        <f>+'[4]raw data'!$M$59</f>
        <v>13</v>
      </c>
      <c r="BD65" s="19">
        <f>+'[4]raw data'!$M$69</f>
        <v>14</v>
      </c>
      <c r="BE65" s="123">
        <f>+[2]faostat2014_rice!B63</f>
        <v>8.8879999999999999</v>
      </c>
      <c r="BF65" s="19">
        <f>+[2]faostat2014_rice!C63</f>
        <v>11.9</v>
      </c>
      <c r="BG65" s="19">
        <f>+[2]faostat2014_rice!D63</f>
        <v>16.783000000000001</v>
      </c>
      <c r="BH65" s="19">
        <f>+[2]faostat2014_rice!E63</f>
        <v>14.257</v>
      </c>
      <c r="BI65" s="19">
        <f>+[2]faostat2014_rice!F63</f>
        <v>8.1549999999999994</v>
      </c>
      <c r="BJ65" s="19">
        <f>+[2]faostat2014_rice!G63</f>
        <v>6.2569999999999997</v>
      </c>
      <c r="BK65" s="19">
        <f>+[2]faostat2014_rice!H63</f>
        <v>4.9000000000000004</v>
      </c>
      <c r="BL65" s="19">
        <f>+[2]faostat2014_rice!I63</f>
        <v>3.32</v>
      </c>
      <c r="BM65" s="19">
        <f>+[2]faostat2014_rice!J63</f>
        <v>3.992</v>
      </c>
      <c r="BN65" s="19">
        <f>+[2]faostat2014_rice!K63</f>
        <v>3.6030000000000002</v>
      </c>
      <c r="BO65" s="19">
        <f>+[2]faostat2014_rice!L63</f>
        <v>4.194</v>
      </c>
      <c r="BP65" s="19">
        <f>+[2]faostat2014_rice!M63</f>
        <v>4.2249999999999996</v>
      </c>
      <c r="BQ65" s="19">
        <f>+[2]faostat2014_rice!N63</f>
        <v>4.4370000000000003</v>
      </c>
      <c r="BR65" s="19">
        <f>+[2]faostat2014_rice!O63</f>
        <v>5.8230000000000004</v>
      </c>
      <c r="BS65" s="19">
        <f>+[2]faostat2014_rice!P63</f>
        <v>4.9160000000000004</v>
      </c>
      <c r="BT65" s="19">
        <f>+[2]faostat2014_rice!Q63</f>
        <v>4.6710000000000003</v>
      </c>
      <c r="BU65" s="82">
        <f t="shared" si="1"/>
        <v>5.2953999999999724</v>
      </c>
      <c r="BV65" s="82">
        <f t="shared" si="2"/>
        <v>5.4092666666666105</v>
      </c>
      <c r="BW65" s="82">
        <f t="shared" si="3"/>
        <v>5.3952977777777278</v>
      </c>
      <c r="BX65" s="82">
        <f t="shared" si="4"/>
        <v>5.2482296296295621</v>
      </c>
      <c r="BY65" s="82">
        <f t="shared" si="5"/>
        <v>5.5506564938270628</v>
      </c>
      <c r="BZ65" s="82">
        <f t="shared" si="6"/>
        <v>5.6859220082303352</v>
      </c>
      <c r="CA65" s="82">
        <f t="shared" si="7"/>
        <v>5.6537665668037391</v>
      </c>
      <c r="CB65" s="82">
        <f t="shared" si="8"/>
        <v>5.7302030961132857</v>
      </c>
      <c r="CC65" s="82">
        <f t="shared" si="9"/>
        <v>5.8466528871573189</v>
      </c>
      <c r="CD65" s="31"/>
      <c r="CE65" s="15">
        <f t="shared" si="10"/>
        <v>-3.745000000000001</v>
      </c>
      <c r="CG65" s="122">
        <v>0</v>
      </c>
      <c r="CH65" s="122">
        <v>0</v>
      </c>
      <c r="CI65" s="122">
        <v>0</v>
      </c>
      <c r="CJ65" s="122">
        <v>0</v>
      </c>
      <c r="CK65" s="122">
        <v>0</v>
      </c>
      <c r="CL65" s="122">
        <v>0</v>
      </c>
      <c r="CM65" s="122">
        <v>0</v>
      </c>
      <c r="CN65" s="122">
        <v>0</v>
      </c>
      <c r="CO65" s="122">
        <v>0</v>
      </c>
      <c r="CP65" s="122">
        <v>0</v>
      </c>
      <c r="CQ65" s="122">
        <v>0</v>
      </c>
      <c r="CR65" s="122">
        <v>0</v>
      </c>
      <c r="CS65" s="122">
        <v>0</v>
      </c>
      <c r="CT65" s="122">
        <v>0</v>
      </c>
      <c r="CU65" s="122">
        <v>0</v>
      </c>
      <c r="CV65" s="122">
        <v>0</v>
      </c>
      <c r="CW65" s="122">
        <v>0</v>
      </c>
      <c r="CX65" s="122">
        <v>0</v>
      </c>
      <c r="CY65" s="122">
        <v>0</v>
      </c>
      <c r="CZ65" s="122">
        <v>0</v>
      </c>
      <c r="DA65" s="122">
        <v>0</v>
      </c>
      <c r="DB65" s="122">
        <v>0</v>
      </c>
      <c r="DC65" s="122">
        <v>0</v>
      </c>
      <c r="DD65" s="122">
        <v>0</v>
      </c>
      <c r="DE65" s="122">
        <v>0</v>
      </c>
      <c r="DF65" s="122">
        <v>0</v>
      </c>
      <c r="DG65" s="59">
        <f t="shared" ref="DA65:EF68" si="203">+DH65</f>
        <v>3.2043158760368148E-3</v>
      </c>
      <c r="DH65" s="59">
        <f t="shared" si="203"/>
        <v>3.2043158760368148E-3</v>
      </c>
      <c r="DI65" s="59">
        <f t="shared" si="203"/>
        <v>3.2043158760368148E-3</v>
      </c>
      <c r="DJ65" s="59">
        <f t="shared" si="203"/>
        <v>3.2043158760368148E-3</v>
      </c>
      <c r="DK65" s="59">
        <f t="shared" si="203"/>
        <v>3.2043158760368148E-3</v>
      </c>
      <c r="DL65" s="59">
        <f t="shared" si="203"/>
        <v>3.2043158760368148E-3</v>
      </c>
      <c r="DM65" s="59">
        <f t="shared" si="203"/>
        <v>3.2043158760368148E-3</v>
      </c>
      <c r="DN65" s="59">
        <f t="shared" si="203"/>
        <v>3.2043158760368148E-3</v>
      </c>
      <c r="DO65" s="59">
        <f t="shared" si="203"/>
        <v>3.2043158760368148E-3</v>
      </c>
      <c r="DP65" s="59">
        <f t="shared" si="203"/>
        <v>3.2043158760368148E-3</v>
      </c>
      <c r="DQ65" s="59">
        <f t="shared" si="203"/>
        <v>3.2043158760368148E-3</v>
      </c>
      <c r="DR65" s="59">
        <f t="shared" si="203"/>
        <v>3.2043158760368148E-3</v>
      </c>
      <c r="DS65" s="59">
        <f t="shared" si="203"/>
        <v>3.2043158760368148E-3</v>
      </c>
      <c r="DT65" s="59">
        <f t="shared" si="203"/>
        <v>3.2043158760368148E-3</v>
      </c>
      <c r="DU65" s="59">
        <f t="shared" si="203"/>
        <v>3.2043158760368148E-3</v>
      </c>
      <c r="DV65" s="59">
        <f t="shared" si="203"/>
        <v>3.2043158760368148E-3</v>
      </c>
      <c r="DW65" s="59">
        <f t="shared" si="203"/>
        <v>3.2043158760368148E-3</v>
      </c>
      <c r="DX65" s="59">
        <f t="shared" si="203"/>
        <v>3.2043158760368148E-3</v>
      </c>
      <c r="DY65" s="59">
        <f t="shared" si="203"/>
        <v>3.2043158760368148E-3</v>
      </c>
      <c r="DZ65" s="59">
        <f t="shared" si="203"/>
        <v>3.2043158760368148E-3</v>
      </c>
      <c r="EA65" s="59">
        <f t="shared" si="203"/>
        <v>3.2043158760368148E-3</v>
      </c>
      <c r="EB65" s="59">
        <f t="shared" si="203"/>
        <v>3.2043158760368148E-3</v>
      </c>
      <c r="EC65" s="59">
        <f t="shared" si="203"/>
        <v>3.2043158760368148E-3</v>
      </c>
      <c r="ED65" s="59">
        <f t="shared" si="203"/>
        <v>3.2043158760368148E-3</v>
      </c>
      <c r="EE65" s="59">
        <f t="shared" si="203"/>
        <v>3.2043158760368148E-3</v>
      </c>
      <c r="EF65" s="59">
        <f t="shared" si="203"/>
        <v>3.2043158760368148E-3</v>
      </c>
      <c r="EG65" s="59">
        <f>+EH65</f>
        <v>3.2043158760368148E-3</v>
      </c>
      <c r="EH65" s="20">
        <f>+BE65/'[1]total numbers'!BN65</f>
        <v>3.2043158760368148E-3</v>
      </c>
      <c r="EI65" s="20">
        <f>+BF65/'[1]total numbers'!BX65</f>
        <v>3.180352158523718E-3</v>
      </c>
      <c r="EJ65" s="20">
        <f>+BG65/'[1]total numbers'!CH65</f>
        <v>3.5995571491627487E-3</v>
      </c>
      <c r="EK65" s="20">
        <f>+BH65/'[1]total numbers'!CR65</f>
        <v>2.6750083447426619E-3</v>
      </c>
      <c r="EL65" s="20">
        <f>+BI65/'[1]total numbers'!DB65</f>
        <v>1.3716678185536615E-3</v>
      </c>
      <c r="EM65" s="20">
        <f>+BJ65/'[1]total numbers'!DC65</f>
        <v>1.0476274511543909E-3</v>
      </c>
      <c r="EN65" s="20">
        <f>+BK65/'[1]total numbers'!DD65</f>
        <v>8.1723273654217825E-4</v>
      </c>
      <c r="EO65" s="20">
        <f>+BL65/'[1]total numbers'!DE65</f>
        <v>5.517906187284717E-4</v>
      </c>
      <c r="EP65" s="20">
        <f>+BM65/'[1]total numbers'!DF65</f>
        <v>6.6123434164944833E-4</v>
      </c>
      <c r="EQ65" s="20">
        <f>+BN65/'[1]total numbers'!DG65</f>
        <v>5.9469380613939242E-4</v>
      </c>
      <c r="ER65" s="20">
        <f>+BO65/'[1]total numbers'!DH65</f>
        <v>6.8960947287297644E-4</v>
      </c>
      <c r="ES65" s="20">
        <f>+BP65/'[1]total numbers'!DI65</f>
        <v>6.9185567153804014E-4</v>
      </c>
      <c r="ET65" s="20">
        <f>+BQ65/'[1]total numbers'!DJ65</f>
        <v>7.233557839362195E-4</v>
      </c>
      <c r="EU65" s="20">
        <f>+BR65/'[1]total numbers'!DK65</f>
        <v>9.4482455031592329E-4</v>
      </c>
      <c r="EV65" s="20">
        <f>+BS65/'[1]total numbers'!DL65</f>
        <v>7.9365515005668278E-4</v>
      </c>
      <c r="EW65" s="20">
        <f>+BT65/'[1]total numbers'!DM65</f>
        <v>7.5007153861495466E-4</v>
      </c>
      <c r="EX65" s="86">
        <f>+BU65/'[1]total numbers'!DN65</f>
        <v>8.4548685427126571E-4</v>
      </c>
      <c r="EY65" s="86">
        <f>+BV65/'[1]total numbers'!DO65</f>
        <v>8.5845732661200954E-4</v>
      </c>
      <c r="EZ65" s="86">
        <f>+BW65/'[1]total numbers'!DP65</f>
        <v>8.5084222861645192E-4</v>
      </c>
      <c r="FA65" s="86">
        <f>+BX65/'[1]total numbers'!DQ65</f>
        <v>8.222389661595729E-4</v>
      </c>
      <c r="FB65" s="86">
        <f>+BY65/'[1]total numbers'!DR65</f>
        <v>8.6375475593676555E-4</v>
      </c>
      <c r="FC65" s="86">
        <f>+BZ65/'[1]total numbers'!DS65</f>
        <v>8.7864951420652275E-4</v>
      </c>
      <c r="FD65" s="86">
        <f>+CA65/'[1]total numbers'!DT65</f>
        <v>8.6740539295650308E-4</v>
      </c>
      <c r="FE65" s="86">
        <f>+CB65/'[1]total numbers'!DU65</f>
        <v>8.7259686069862316E-4</v>
      </c>
      <c r="FF65" s="86">
        <f>+CC65/'[1]total numbers'!DV65</f>
        <v>8.8348167254616327E-4</v>
      </c>
      <c r="FH65" s="54">
        <f t="shared" si="16"/>
        <v>-10000</v>
      </c>
      <c r="FI65" s="54">
        <f t="shared" si="17"/>
        <v>1960</v>
      </c>
      <c r="FJ65" s="65">
        <f t="shared" si="18"/>
        <v>7.4999999999999997E-2</v>
      </c>
      <c r="FK65" s="59">
        <f t="shared" si="19"/>
        <v>3.2043158760368148E-3</v>
      </c>
      <c r="FL65" s="54">
        <f t="shared" si="20"/>
        <v>1960.9327971805556</v>
      </c>
      <c r="FM65" s="64">
        <v>0.33333333333333331</v>
      </c>
      <c r="FN65" s="59">
        <f t="shared" si="21"/>
        <v>-3.2794895141602474E-3</v>
      </c>
      <c r="FP65" s="6">
        <v>8</v>
      </c>
      <c r="FQ65" s="6" t="s">
        <v>32</v>
      </c>
      <c r="GF65" s="21"/>
      <c r="GG65" s="41">
        <f>IF([3]data!BE65&lt;=0, ,BE65/[3]data!BE65)</f>
        <v>0.78020339799975913</v>
      </c>
      <c r="GH65" s="41">
        <f>IF([3]data!BF65&lt;=0, ,BF65/[3]data!BF65)</f>
        <v>0.94014158332329201</v>
      </c>
      <c r="GI65" s="41">
        <f>IF([3]data!BG65&lt;=0, ,BG65/[3]data!BG65)</f>
        <v>0.73661980359079426</v>
      </c>
      <c r="GJ65" s="41">
        <f>IF([3]data!BH65&lt;=0, ,BH65/[3]data!BH65)</f>
        <v>0.56317640980841066</v>
      </c>
      <c r="GK65" s="41">
        <f>IF([3]data!BI65&lt;=0, ,BI65/[3]data!BI65)</f>
        <v>0.28634377635859742</v>
      </c>
      <c r="GL65" s="41">
        <f>IF([3]data!BS65&lt;=0, ,BS65/[3]data!BS65)</f>
        <v>0.17261385709121582</v>
      </c>
      <c r="HM65" s="17">
        <v>1</v>
      </c>
      <c r="HN65" s="128">
        <f t="shared" si="202"/>
        <v>1</v>
      </c>
      <c r="HO65" s="128">
        <f t="shared" si="202"/>
        <v>1</v>
      </c>
      <c r="HP65" s="128">
        <f t="shared" si="202"/>
        <v>1</v>
      </c>
      <c r="HQ65" s="128">
        <f t="shared" si="202"/>
        <v>1</v>
      </c>
      <c r="HR65" s="128">
        <f t="shared" si="202"/>
        <v>1</v>
      </c>
      <c r="HS65" s="128">
        <f t="shared" si="202"/>
        <v>1</v>
      </c>
      <c r="HT65" s="128">
        <f t="shared" si="202"/>
        <v>1</v>
      </c>
      <c r="HU65" s="128">
        <f t="shared" si="202"/>
        <v>1</v>
      </c>
      <c r="HV65" s="128">
        <f t="shared" si="202"/>
        <v>1</v>
      </c>
      <c r="HW65" s="128">
        <f t="shared" si="202"/>
        <v>1</v>
      </c>
      <c r="HX65" s="128">
        <f t="shared" si="202"/>
        <v>1</v>
      </c>
      <c r="HY65" s="128">
        <f t="shared" si="202"/>
        <v>1</v>
      </c>
      <c r="HZ65" s="128">
        <f t="shared" si="202"/>
        <v>1</v>
      </c>
      <c r="IA65" s="128">
        <f t="shared" si="202"/>
        <v>1</v>
      </c>
      <c r="IB65" s="128">
        <f t="shared" si="202"/>
        <v>1</v>
      </c>
      <c r="IC65" s="128">
        <f t="shared" si="202"/>
        <v>1</v>
      </c>
      <c r="ID65" s="128">
        <f t="shared" si="199"/>
        <v>1</v>
      </c>
      <c r="IE65" s="128">
        <f t="shared" si="199"/>
        <v>1</v>
      </c>
      <c r="IF65" s="128">
        <f t="shared" si="199"/>
        <v>1</v>
      </c>
      <c r="IG65" s="128">
        <f t="shared" si="199"/>
        <v>1</v>
      </c>
      <c r="IH65" s="128">
        <f t="shared" si="199"/>
        <v>1</v>
      </c>
      <c r="II65" s="128">
        <f t="shared" si="199"/>
        <v>1</v>
      </c>
      <c r="IJ65" s="128">
        <f t="shared" si="199"/>
        <v>1</v>
      </c>
      <c r="IK65" s="128">
        <f t="shared" si="199"/>
        <v>1</v>
      </c>
      <c r="IL65" s="128">
        <f t="shared" si="199"/>
        <v>1</v>
      </c>
      <c r="IM65" s="128">
        <f t="shared" si="199"/>
        <v>1</v>
      </c>
      <c r="IN65" s="128">
        <f t="shared" si="199"/>
        <v>1</v>
      </c>
      <c r="IO65" s="128">
        <f t="shared" si="199"/>
        <v>1</v>
      </c>
      <c r="IP65" s="128">
        <f t="shared" si="199"/>
        <v>1</v>
      </c>
      <c r="IQ65" s="128">
        <f t="shared" si="199"/>
        <v>1</v>
      </c>
      <c r="IR65" s="128">
        <f t="shared" si="199"/>
        <v>1</v>
      </c>
      <c r="IS65" s="128">
        <f t="shared" si="167"/>
        <v>1</v>
      </c>
      <c r="IT65" s="128">
        <f t="shared" si="198"/>
        <v>1</v>
      </c>
      <c r="IU65" s="128">
        <f t="shared" si="198"/>
        <v>1</v>
      </c>
      <c r="IV65" s="128">
        <f t="shared" si="198"/>
        <v>1</v>
      </c>
      <c r="IW65" s="128">
        <f t="shared" si="198"/>
        <v>1</v>
      </c>
      <c r="IX65" s="128">
        <f t="shared" si="198"/>
        <v>1</v>
      </c>
      <c r="IY65" s="128">
        <f t="shared" si="198"/>
        <v>1</v>
      </c>
      <c r="IZ65" s="128">
        <f t="shared" si="198"/>
        <v>1</v>
      </c>
      <c r="JA65" s="128">
        <f t="shared" si="198"/>
        <v>1</v>
      </c>
      <c r="JB65" s="128">
        <f t="shared" si="198"/>
        <v>1</v>
      </c>
      <c r="JC65" s="128">
        <f t="shared" si="198"/>
        <v>1</v>
      </c>
      <c r="JD65" s="128">
        <f t="shared" si="198"/>
        <v>1</v>
      </c>
      <c r="JE65" s="128">
        <f t="shared" si="198"/>
        <v>1</v>
      </c>
      <c r="JF65" s="128">
        <f t="shared" si="198"/>
        <v>1</v>
      </c>
      <c r="JG65" s="128">
        <f t="shared" si="198"/>
        <v>1</v>
      </c>
      <c r="JH65" s="128">
        <f t="shared" si="198"/>
        <v>1</v>
      </c>
      <c r="JI65" s="128">
        <f t="shared" si="198"/>
        <v>1</v>
      </c>
      <c r="JJ65" s="128">
        <f t="shared" si="197"/>
        <v>1</v>
      </c>
      <c r="JK65" s="128">
        <f t="shared" si="197"/>
        <v>1</v>
      </c>
      <c r="JL65" s="128">
        <f t="shared" si="197"/>
        <v>1</v>
      </c>
      <c r="JM65" s="128">
        <f t="shared" si="197"/>
        <v>1</v>
      </c>
      <c r="JN65" s="128">
        <f t="shared" si="197"/>
        <v>1</v>
      </c>
      <c r="JO65" s="128">
        <f t="shared" si="197"/>
        <v>1</v>
      </c>
      <c r="JP65" s="128">
        <f t="shared" si="197"/>
        <v>1</v>
      </c>
      <c r="JQ65" s="128">
        <f t="shared" si="197"/>
        <v>1</v>
      </c>
      <c r="JR65" s="128">
        <f t="shared" si="197"/>
        <v>1</v>
      </c>
      <c r="JS65" s="128">
        <f t="shared" si="197"/>
        <v>1</v>
      </c>
      <c r="JT65" s="128">
        <f t="shared" si="197"/>
        <v>1</v>
      </c>
      <c r="JU65" s="128">
        <f t="shared" si="197"/>
        <v>1</v>
      </c>
      <c r="JV65" s="128">
        <f t="shared" si="197"/>
        <v>1</v>
      </c>
      <c r="JW65" s="128">
        <f t="shared" si="197"/>
        <v>1</v>
      </c>
      <c r="JX65" s="128">
        <f t="shared" si="197"/>
        <v>1</v>
      </c>
      <c r="JY65" s="128">
        <f t="shared" si="169"/>
        <v>1</v>
      </c>
      <c r="JZ65" s="128">
        <f t="shared" si="164"/>
        <v>1</v>
      </c>
      <c r="KA65" s="128">
        <f t="shared" si="200"/>
        <v>1</v>
      </c>
      <c r="KB65" s="128">
        <f t="shared" si="200"/>
        <v>1</v>
      </c>
      <c r="KC65" s="128">
        <f t="shared" si="200"/>
        <v>1</v>
      </c>
      <c r="KD65" s="128">
        <f t="shared" si="200"/>
        <v>1</v>
      </c>
      <c r="KE65" s="128">
        <f t="shared" si="200"/>
        <v>1</v>
      </c>
      <c r="KF65" s="128">
        <f t="shared" si="200"/>
        <v>1</v>
      </c>
      <c r="KG65" s="128">
        <f t="shared" si="200"/>
        <v>1</v>
      </c>
      <c r="KH65" s="128">
        <f t="shared" si="200"/>
        <v>1</v>
      </c>
      <c r="KI65" s="128">
        <f t="shared" si="200"/>
        <v>1</v>
      </c>
      <c r="KJ65" s="128">
        <f t="shared" si="200"/>
        <v>1</v>
      </c>
      <c r="KK65" s="128">
        <f t="shared" si="200"/>
        <v>1</v>
      </c>
      <c r="KL65" s="17">
        <v>1</v>
      </c>
    </row>
    <row r="66" spans="1:298" x14ac:dyDescent="0.2">
      <c r="A66" s="8">
        <v>8</v>
      </c>
      <c r="B66" s="14">
        <v>226</v>
      </c>
      <c r="C66" s="76" t="s">
        <v>106</v>
      </c>
      <c r="D66" s="11">
        <v>0</v>
      </c>
      <c r="E66" s="11">
        <v>0</v>
      </c>
      <c r="F66" s="11">
        <f>+'[1]total numbers'!F66*CI66</f>
        <v>0</v>
      </c>
      <c r="G66" s="11">
        <f>+'[1]total numbers'!G66*CJ66</f>
        <v>0</v>
      </c>
      <c r="H66" s="11">
        <f>+'[1]total numbers'!H66*CK66</f>
        <v>0</v>
      </c>
      <c r="I66" s="11">
        <f>+'[1]total numbers'!I66*CL66</f>
        <v>0</v>
      </c>
      <c r="J66" s="11">
        <f>+'[1]total numbers'!J66*CM66</f>
        <v>0</v>
      </c>
      <c r="K66" s="11">
        <f>+'[1]total numbers'!K66*CN66</f>
        <v>0</v>
      </c>
      <c r="L66" s="11">
        <f>+'[1]total numbers'!L66*CO66</f>
        <v>0</v>
      </c>
      <c r="M66" s="11">
        <f>+'[1]total numbers'!M66*CP66</f>
        <v>0</v>
      </c>
      <c r="N66" s="11">
        <f>+'[1]total numbers'!N66*CQ66</f>
        <v>0</v>
      </c>
      <c r="O66" s="11">
        <f>+'[1]total numbers'!O66*CR66</f>
        <v>0</v>
      </c>
      <c r="P66" s="11">
        <f>+'[1]total numbers'!P66*CS66</f>
        <v>0</v>
      </c>
      <c r="Q66" s="11">
        <f>+'[1]total numbers'!Q66*CT66</f>
        <v>0</v>
      </c>
      <c r="R66" s="11">
        <f>+'[1]total numbers'!R66*CU66</f>
        <v>0</v>
      </c>
      <c r="S66" s="11">
        <f>+'[1]total numbers'!S66*CV66</f>
        <v>0</v>
      </c>
      <c r="T66" s="11">
        <f>+'[1]total numbers'!T66*CW66</f>
        <v>0</v>
      </c>
      <c r="U66" s="11">
        <f>+'[1]total numbers'!U66*CX66</f>
        <v>0</v>
      </c>
      <c r="V66" s="11">
        <f>+'[1]total numbers'!V66*CY66</f>
        <v>0</v>
      </c>
      <c r="W66" s="11">
        <f>+'[1]total numbers'!W66*CZ66</f>
        <v>0</v>
      </c>
      <c r="X66" s="11">
        <f>+'[1]total numbers'!X66*DA66</f>
        <v>0</v>
      </c>
      <c r="Y66" s="11">
        <f>+'[1]total numbers'!Y66*DB66</f>
        <v>0</v>
      </c>
      <c r="Z66" s="11">
        <f>+'[1]total numbers'!Z66*DC66</f>
        <v>0</v>
      </c>
      <c r="AA66" s="11">
        <f>+'[1]total numbers'!AA66*DD66</f>
        <v>0</v>
      </c>
      <c r="AB66" s="11">
        <f>+'[1]total numbers'!AB66*DE66</f>
        <v>0</v>
      </c>
      <c r="AC66" s="11">
        <f>+'[1]total numbers'!AC66*DF66</f>
        <v>0</v>
      </c>
      <c r="AD66" s="11">
        <f>+'[1]total numbers'!AD66*DG66</f>
        <v>0</v>
      </c>
      <c r="AE66" s="11">
        <f>+'[1]total numbers'!AE66*DH66</f>
        <v>0</v>
      </c>
      <c r="AF66" s="11">
        <f>+'[1]total numbers'!AF66*DI66</f>
        <v>0</v>
      </c>
      <c r="AG66" s="11">
        <f>+'[1]total numbers'!AG66*DJ66</f>
        <v>0</v>
      </c>
      <c r="AH66" s="11">
        <f>+'[1]total numbers'!AH66*DK66</f>
        <v>0</v>
      </c>
      <c r="AI66" s="11">
        <f>+'[1]total numbers'!AI66*DL66</f>
        <v>0</v>
      </c>
      <c r="AJ66" s="11">
        <f>+'[1]total numbers'!AJ66*DM66</f>
        <v>0</v>
      </c>
      <c r="AK66" s="11">
        <f>+'[1]total numbers'!AK66*DN66</f>
        <v>0</v>
      </c>
      <c r="AL66" s="11">
        <f>+'[1]total numbers'!AL66*DO66</f>
        <v>0</v>
      </c>
      <c r="AM66" s="11">
        <f>+'[1]total numbers'!AM66*DP66</f>
        <v>0</v>
      </c>
      <c r="AN66" s="11">
        <f>+'[1]total numbers'!AN66*DQ66</f>
        <v>0</v>
      </c>
      <c r="AO66" s="11">
        <f>+'[1]total numbers'!AO66*DR66</f>
        <v>0</v>
      </c>
      <c r="AP66" s="11">
        <f>+'[1]total numbers'!AP66*DS66</f>
        <v>0</v>
      </c>
      <c r="AQ66" s="11">
        <f>+'[1]total numbers'!AQ66*DT66</f>
        <v>0</v>
      </c>
      <c r="AR66" s="11">
        <f>+'[1]total numbers'!AR66*DU66</f>
        <v>0</v>
      </c>
      <c r="AS66" s="11">
        <f>+'[1]total numbers'!AS66*DV66</f>
        <v>0</v>
      </c>
      <c r="AT66" s="11">
        <f>+'[1]total numbers'!AT66*DW66</f>
        <v>0</v>
      </c>
      <c r="AU66" s="11">
        <f>+'[1]total numbers'!AU66*DX66</f>
        <v>0</v>
      </c>
      <c r="AV66" s="11">
        <f>+'[1]total numbers'!AV66*DY66</f>
        <v>0</v>
      </c>
      <c r="AW66" s="11">
        <f>+'[1]total numbers'!AW66*DZ66</f>
        <v>0</v>
      </c>
      <c r="AX66" s="11">
        <f>+'[1]total numbers'!AX66*EA66</f>
        <v>0</v>
      </c>
      <c r="AY66" s="11">
        <f>+'[1]total numbers'!AY66*EB66</f>
        <v>0</v>
      </c>
      <c r="AZ66" s="11">
        <f>+'[1]total numbers'!AZ66*EC66</f>
        <v>0</v>
      </c>
      <c r="BA66" s="11">
        <f>+'[1]total numbers'!BA66*ED66</f>
        <v>0</v>
      </c>
      <c r="BB66" s="11">
        <f>+'[1]total numbers'!BB66*EE66</f>
        <v>0</v>
      </c>
      <c r="BC66" s="11">
        <f>+'[1]total numbers'!BC66*EF66</f>
        <v>0</v>
      </c>
      <c r="BD66" s="11">
        <f>+'[1]total numbers'!BD66*EG66</f>
        <v>0</v>
      </c>
      <c r="BE66" s="123">
        <f>+[2]faostat2014_rice!B64</f>
        <v>0</v>
      </c>
      <c r="BF66" s="19">
        <f>+[2]faostat2014_rice!C64</f>
        <v>0</v>
      </c>
      <c r="BG66" s="19">
        <f>+[2]faostat2014_rice!D64</f>
        <v>0</v>
      </c>
      <c r="BH66" s="19">
        <f>+[2]faostat2014_rice!E64</f>
        <v>0</v>
      </c>
      <c r="BI66" s="19">
        <f>+[2]faostat2014_rice!F64</f>
        <v>0</v>
      </c>
      <c r="BJ66" s="19">
        <f>+[2]faostat2014_rice!G64</f>
        <v>0</v>
      </c>
      <c r="BK66" s="19">
        <f>+[2]faostat2014_rice!H64</f>
        <v>0</v>
      </c>
      <c r="BL66" s="19">
        <f>+[2]faostat2014_rice!I64</f>
        <v>0</v>
      </c>
      <c r="BM66" s="19">
        <f>+[2]faostat2014_rice!J64</f>
        <v>0</v>
      </c>
      <c r="BN66" s="19">
        <f>+[2]faostat2014_rice!K64</f>
        <v>0</v>
      </c>
      <c r="BO66" s="19">
        <f>+[2]faostat2014_rice!L64</f>
        <v>0</v>
      </c>
      <c r="BP66" s="19">
        <f>+[2]faostat2014_rice!M64</f>
        <v>0</v>
      </c>
      <c r="BQ66" s="19">
        <f>+[2]faostat2014_rice!N64</f>
        <v>0</v>
      </c>
      <c r="BR66" s="19">
        <f>+[2]faostat2014_rice!O64</f>
        <v>0</v>
      </c>
      <c r="BS66" s="19">
        <f>+[2]faostat2014_rice!P64</f>
        <v>0</v>
      </c>
      <c r="BT66" s="19">
        <f>+[2]faostat2014_rice!Q64</f>
        <v>0</v>
      </c>
      <c r="BU66" s="82">
        <f t="shared" si="1"/>
        <v>0</v>
      </c>
      <c r="BV66" s="82">
        <f t="shared" si="2"/>
        <v>0</v>
      </c>
      <c r="BW66" s="82">
        <f t="shared" si="3"/>
        <v>0</v>
      </c>
      <c r="BX66" s="82">
        <f t="shared" si="4"/>
        <v>0</v>
      </c>
      <c r="BY66" s="82">
        <f t="shared" si="5"/>
        <v>0</v>
      </c>
      <c r="BZ66" s="82">
        <f t="shared" si="6"/>
        <v>0</v>
      </c>
      <c r="CA66" s="82">
        <f t="shared" si="7"/>
        <v>0</v>
      </c>
      <c r="CB66" s="82">
        <f t="shared" si="8"/>
        <v>0</v>
      </c>
      <c r="CC66" s="82">
        <f t="shared" si="9"/>
        <v>0</v>
      </c>
      <c r="CD66" s="31"/>
      <c r="CE66" s="15">
        <f t="shared" si="10"/>
        <v>0</v>
      </c>
      <c r="CG66" s="59">
        <f t="shared" ref="CG66:CG68" si="204">+CH66-CH66/3</f>
        <v>0</v>
      </c>
      <c r="CH66" s="59">
        <f t="shared" ref="CH66:CH68" si="205">+CI66-CI66/3</f>
        <v>0</v>
      </c>
      <c r="CI66" s="59">
        <f t="shared" ref="CI66:CI68" si="206">+CJ66-CJ66/3</f>
        <v>0</v>
      </c>
      <c r="CJ66" s="59">
        <f t="shared" ref="CJ66:CJ68" si="207">+CK66-CK66/3</f>
        <v>0</v>
      </c>
      <c r="CK66" s="59">
        <f t="shared" ref="CK66:CK68" si="208">+CL66-CL66/3</f>
        <v>0</v>
      </c>
      <c r="CL66" s="59">
        <f t="shared" ref="CL66:CL68" si="209">+CM66-CM66/3</f>
        <v>0</v>
      </c>
      <c r="CM66" s="59">
        <f t="shared" ref="CM66:CM68" si="210">+CN66-CN66/3</f>
        <v>0</v>
      </c>
      <c r="CN66" s="59">
        <f t="shared" ref="CN66:CN68" si="211">+CO66-CO66/3</f>
        <v>0</v>
      </c>
      <c r="CO66" s="59">
        <f t="shared" ref="CO66:CO68" si="212">+CP66-CP66/3</f>
        <v>0</v>
      </c>
      <c r="CP66" s="59">
        <f t="shared" ref="CP66:CP68" si="213">+CQ66-CQ66/3</f>
        <v>0</v>
      </c>
      <c r="CQ66" s="59">
        <f t="shared" ref="CQ66:CQ68" si="214">+CR66-CR66/3</f>
        <v>0</v>
      </c>
      <c r="CR66" s="59">
        <f t="shared" ref="CR66:CR68" si="215">+CS66-CS66/3</f>
        <v>0</v>
      </c>
      <c r="CS66" s="59">
        <f t="shared" ref="CS66:CS68" si="216">+CT66-CT66/3</f>
        <v>0</v>
      </c>
      <c r="CT66" s="59">
        <f t="shared" ref="CT66:CT68" si="217">+CU66-CU66/3</f>
        <v>0</v>
      </c>
      <c r="CU66" s="59">
        <f t="shared" ref="CU66:CU68" si="218">+CV66-CV66/3</f>
        <v>0</v>
      </c>
      <c r="CV66" s="59">
        <f t="shared" ref="CV66:CV68" si="219">+CW66-CW66/3</f>
        <v>0</v>
      </c>
      <c r="CW66" s="59">
        <f t="shared" ref="CW66:CW68" si="220">+CX66-CX66/3</f>
        <v>0</v>
      </c>
      <c r="CX66" s="59">
        <f t="shared" ref="CX66:CX68" si="221">+CY66-CY66/3</f>
        <v>0</v>
      </c>
      <c r="CY66" s="59">
        <f t="shared" ref="CY66:CY68" si="222">+CZ66-CZ66/3</f>
        <v>0</v>
      </c>
      <c r="CZ66" s="59">
        <f t="shared" ref="CZ66:CZ68" si="223">+DA66-DA66/3</f>
        <v>0</v>
      </c>
      <c r="DA66" s="59">
        <f t="shared" si="203"/>
        <v>0</v>
      </c>
      <c r="DB66" s="59">
        <f t="shared" si="203"/>
        <v>0</v>
      </c>
      <c r="DC66" s="59">
        <f t="shared" si="203"/>
        <v>0</v>
      </c>
      <c r="DD66" s="59">
        <f t="shared" si="203"/>
        <v>0</v>
      </c>
      <c r="DE66" s="59">
        <f t="shared" si="203"/>
        <v>0</v>
      </c>
      <c r="DF66" s="59">
        <f t="shared" si="203"/>
        <v>0</v>
      </c>
      <c r="DG66" s="59">
        <f t="shared" si="203"/>
        <v>0</v>
      </c>
      <c r="DH66" s="59">
        <f t="shared" si="203"/>
        <v>0</v>
      </c>
      <c r="DI66" s="59">
        <f t="shared" si="203"/>
        <v>0</v>
      </c>
      <c r="DJ66" s="59">
        <f t="shared" si="203"/>
        <v>0</v>
      </c>
      <c r="DK66" s="59">
        <f t="shared" si="203"/>
        <v>0</v>
      </c>
      <c r="DL66" s="59">
        <f t="shared" si="203"/>
        <v>0</v>
      </c>
      <c r="DM66" s="59">
        <f t="shared" si="203"/>
        <v>0</v>
      </c>
      <c r="DN66" s="59">
        <f t="shared" si="203"/>
        <v>0</v>
      </c>
      <c r="DO66" s="59">
        <f t="shared" si="203"/>
        <v>0</v>
      </c>
      <c r="DP66" s="59">
        <f t="shared" si="203"/>
        <v>0</v>
      </c>
      <c r="DQ66" s="59">
        <f t="shared" si="203"/>
        <v>0</v>
      </c>
      <c r="DR66" s="59">
        <f t="shared" si="203"/>
        <v>0</v>
      </c>
      <c r="DS66" s="59">
        <f t="shared" si="203"/>
        <v>0</v>
      </c>
      <c r="DT66" s="59">
        <f t="shared" si="203"/>
        <v>0</v>
      </c>
      <c r="DU66" s="59">
        <f t="shared" si="203"/>
        <v>0</v>
      </c>
      <c r="DV66" s="59">
        <f t="shared" si="203"/>
        <v>0</v>
      </c>
      <c r="DW66" s="59">
        <f t="shared" si="203"/>
        <v>0</v>
      </c>
      <c r="DX66" s="59">
        <f t="shared" si="203"/>
        <v>0</v>
      </c>
      <c r="DY66" s="59">
        <f t="shared" si="203"/>
        <v>0</v>
      </c>
      <c r="DZ66" s="59">
        <f t="shared" si="203"/>
        <v>0</v>
      </c>
      <c r="EA66" s="59">
        <f t="shared" si="203"/>
        <v>0</v>
      </c>
      <c r="EB66" s="59">
        <f t="shared" si="203"/>
        <v>0</v>
      </c>
      <c r="EC66" s="59">
        <f t="shared" si="203"/>
        <v>0</v>
      </c>
      <c r="ED66" s="59">
        <f t="shared" si="203"/>
        <v>0</v>
      </c>
      <c r="EE66" s="59">
        <f t="shared" si="203"/>
        <v>0</v>
      </c>
      <c r="EF66" s="59">
        <f t="shared" si="203"/>
        <v>0</v>
      </c>
      <c r="EG66" s="59">
        <f>+EH66</f>
        <v>0</v>
      </c>
      <c r="EH66" s="20">
        <f>+BE66/'[1]total numbers'!BN66</f>
        <v>0</v>
      </c>
      <c r="EI66" s="20">
        <f>+BF66/'[1]total numbers'!BX66</f>
        <v>0</v>
      </c>
      <c r="EJ66" s="20">
        <f>+BG66/'[1]total numbers'!CH66</f>
        <v>0</v>
      </c>
      <c r="EK66" s="20">
        <f>+BH66/'[1]total numbers'!CR66</f>
        <v>0</v>
      </c>
      <c r="EL66" s="20">
        <f>+BI66/'[1]total numbers'!DB66</f>
        <v>0</v>
      </c>
      <c r="EM66" s="20">
        <f>+BJ66/'[1]total numbers'!DC66</f>
        <v>0</v>
      </c>
      <c r="EN66" s="20">
        <f>+BK66/'[1]total numbers'!DD66</f>
        <v>0</v>
      </c>
      <c r="EO66" s="20">
        <f>+BL66/'[1]total numbers'!DE66</f>
        <v>0</v>
      </c>
      <c r="EP66" s="20">
        <f>+BM66/'[1]total numbers'!DF66</f>
        <v>0</v>
      </c>
      <c r="EQ66" s="20">
        <f>+BN66/'[1]total numbers'!DG66</f>
        <v>0</v>
      </c>
      <c r="ER66" s="20">
        <f>+BO66/'[1]total numbers'!DH66</f>
        <v>0</v>
      </c>
      <c r="ES66" s="20">
        <f>+BP66/'[1]total numbers'!DI66</f>
        <v>0</v>
      </c>
      <c r="ET66" s="20">
        <f>+BQ66/'[1]total numbers'!DJ66</f>
        <v>0</v>
      </c>
      <c r="EU66" s="20">
        <f>+BR66/'[1]total numbers'!DK66</f>
        <v>0</v>
      </c>
      <c r="EV66" s="20">
        <f>+BS66/'[1]total numbers'!DL66</f>
        <v>0</v>
      </c>
      <c r="EW66" s="20">
        <f>+BT66/'[1]total numbers'!DM66</f>
        <v>0</v>
      </c>
      <c r="EX66" s="86">
        <f>+BU66/'[1]total numbers'!DN66</f>
        <v>0</v>
      </c>
      <c r="EY66" s="86">
        <f>+BV66/'[1]total numbers'!DO66</f>
        <v>0</v>
      </c>
      <c r="EZ66" s="86">
        <f>+BW66/'[1]total numbers'!DP66</f>
        <v>0</v>
      </c>
      <c r="FA66" s="86">
        <f>+BX66/'[1]total numbers'!DQ66</f>
        <v>0</v>
      </c>
      <c r="FB66" s="86">
        <f>+BY66/'[1]total numbers'!DR66</f>
        <v>0</v>
      </c>
      <c r="FC66" s="86">
        <f>+BZ66/'[1]total numbers'!DS66</f>
        <v>0</v>
      </c>
      <c r="FD66" s="86">
        <f>+CA66/'[1]total numbers'!DT66</f>
        <v>0</v>
      </c>
      <c r="FE66" s="86">
        <f>+CB66/'[1]total numbers'!DU66</f>
        <v>0</v>
      </c>
      <c r="FF66" s="86">
        <f>+CC66/'[1]total numbers'!DV66</f>
        <v>0</v>
      </c>
      <c r="FH66" s="54">
        <f t="shared" si="16"/>
        <v>-10000</v>
      </c>
      <c r="FI66" s="54">
        <f t="shared" si="17"/>
        <v>1960</v>
      </c>
      <c r="FJ66" s="65">
        <f t="shared" si="18"/>
        <v>7.4999999999999997E-2</v>
      </c>
      <c r="FK66" s="59">
        <f t="shared" si="19"/>
        <v>0</v>
      </c>
      <c r="FL66" s="54">
        <f t="shared" si="20"/>
        <v>0</v>
      </c>
      <c r="FM66" s="64">
        <v>0.33333333333333331</v>
      </c>
      <c r="FN66" s="59">
        <f t="shared" si="21"/>
        <v>-3.4811916252095831E-3</v>
      </c>
      <c r="FP66" s="6">
        <v>9</v>
      </c>
      <c r="FQ66" s="6" t="s">
        <v>362</v>
      </c>
      <c r="GF66" s="21"/>
      <c r="GG66" s="41">
        <f>IF([3]data!BE66&lt;=0, ,BE66/[3]data!BE66)</f>
        <v>0</v>
      </c>
      <c r="GH66" s="41">
        <f>IF([3]data!BF66&lt;=0, ,BF66/[3]data!BF66)</f>
        <v>0</v>
      </c>
      <c r="GI66" s="41">
        <f>IF([3]data!BG66&lt;=0, ,BG66/[3]data!BG66)</f>
        <v>0</v>
      </c>
      <c r="GJ66" s="41">
        <f>IF([3]data!BH66&lt;=0, ,BH66/[3]data!BH66)</f>
        <v>0</v>
      </c>
      <c r="GK66" s="41">
        <f>IF([3]data!BI66&lt;=0, ,BI66/[3]data!BI66)</f>
        <v>0</v>
      </c>
      <c r="GL66" s="41">
        <f>IF([3]data!BS66&lt;=0, ,BS66/[3]data!BS66)</f>
        <v>0</v>
      </c>
      <c r="HM66" s="17">
        <v>1</v>
      </c>
      <c r="HN66" s="128">
        <f t="shared" si="202"/>
        <v>1</v>
      </c>
      <c r="HO66" s="128">
        <f t="shared" si="202"/>
        <v>1</v>
      </c>
      <c r="HP66" s="128">
        <f t="shared" si="202"/>
        <v>1</v>
      </c>
      <c r="HQ66" s="128">
        <f t="shared" si="202"/>
        <v>1</v>
      </c>
      <c r="HR66" s="128">
        <f t="shared" si="202"/>
        <v>1</v>
      </c>
      <c r="HS66" s="128">
        <f t="shared" si="202"/>
        <v>1</v>
      </c>
      <c r="HT66" s="128">
        <f t="shared" si="202"/>
        <v>1</v>
      </c>
      <c r="HU66" s="128">
        <f t="shared" si="202"/>
        <v>1</v>
      </c>
      <c r="HV66" s="128">
        <f t="shared" si="202"/>
        <v>1</v>
      </c>
      <c r="HW66" s="128">
        <f t="shared" si="202"/>
        <v>1</v>
      </c>
      <c r="HX66" s="128">
        <f t="shared" si="202"/>
        <v>1</v>
      </c>
      <c r="HY66" s="128">
        <f t="shared" si="202"/>
        <v>1</v>
      </c>
      <c r="HZ66" s="128">
        <f t="shared" si="202"/>
        <v>1</v>
      </c>
      <c r="IA66" s="128">
        <f t="shared" si="202"/>
        <v>1</v>
      </c>
      <c r="IB66" s="128">
        <f t="shared" si="202"/>
        <v>1</v>
      </c>
      <c r="IC66" s="128">
        <f t="shared" si="202"/>
        <v>1</v>
      </c>
      <c r="ID66" s="128">
        <f t="shared" si="199"/>
        <v>1</v>
      </c>
      <c r="IE66" s="128">
        <f t="shared" si="199"/>
        <v>1</v>
      </c>
      <c r="IF66" s="128">
        <f t="shared" si="199"/>
        <v>1</v>
      </c>
      <c r="IG66" s="128">
        <f t="shared" si="199"/>
        <v>1</v>
      </c>
      <c r="IH66" s="128">
        <f t="shared" si="199"/>
        <v>1</v>
      </c>
      <c r="II66" s="128">
        <f t="shared" si="199"/>
        <v>1</v>
      </c>
      <c r="IJ66" s="128">
        <f t="shared" si="199"/>
        <v>1</v>
      </c>
      <c r="IK66" s="128">
        <f t="shared" si="199"/>
        <v>1</v>
      </c>
      <c r="IL66" s="128">
        <f t="shared" si="199"/>
        <v>1</v>
      </c>
      <c r="IM66" s="128">
        <f t="shared" si="199"/>
        <v>1</v>
      </c>
      <c r="IN66" s="128">
        <f t="shared" si="199"/>
        <v>1</v>
      </c>
      <c r="IO66" s="128">
        <f t="shared" si="199"/>
        <v>1</v>
      </c>
      <c r="IP66" s="128">
        <f t="shared" si="199"/>
        <v>1</v>
      </c>
      <c r="IQ66" s="128">
        <f t="shared" si="199"/>
        <v>1</v>
      </c>
      <c r="IR66" s="128">
        <f t="shared" si="199"/>
        <v>1</v>
      </c>
      <c r="IS66" s="128">
        <f t="shared" si="167"/>
        <v>1</v>
      </c>
      <c r="IT66" s="128">
        <f t="shared" si="198"/>
        <v>1</v>
      </c>
      <c r="IU66" s="128">
        <f t="shared" si="198"/>
        <v>1</v>
      </c>
      <c r="IV66" s="128">
        <f t="shared" si="198"/>
        <v>1</v>
      </c>
      <c r="IW66" s="128">
        <f t="shared" si="198"/>
        <v>1</v>
      </c>
      <c r="IX66" s="128">
        <f t="shared" si="198"/>
        <v>1</v>
      </c>
      <c r="IY66" s="128">
        <f t="shared" si="198"/>
        <v>1</v>
      </c>
      <c r="IZ66" s="128">
        <f t="shared" si="198"/>
        <v>1</v>
      </c>
      <c r="JA66" s="128">
        <f t="shared" si="198"/>
        <v>1</v>
      </c>
      <c r="JB66" s="128">
        <f t="shared" si="198"/>
        <v>1</v>
      </c>
      <c r="JC66" s="128">
        <f t="shared" si="198"/>
        <v>1</v>
      </c>
      <c r="JD66" s="128">
        <f t="shared" si="198"/>
        <v>1</v>
      </c>
      <c r="JE66" s="128">
        <f t="shared" si="198"/>
        <v>1</v>
      </c>
      <c r="JF66" s="128">
        <f t="shared" si="198"/>
        <v>1</v>
      </c>
      <c r="JG66" s="128">
        <f t="shared" si="198"/>
        <v>1</v>
      </c>
      <c r="JH66" s="128">
        <f t="shared" si="198"/>
        <v>1</v>
      </c>
      <c r="JI66" s="128">
        <f t="shared" si="198"/>
        <v>1</v>
      </c>
      <c r="JJ66" s="128">
        <f t="shared" si="197"/>
        <v>1</v>
      </c>
      <c r="JK66" s="128">
        <f t="shared" si="197"/>
        <v>1</v>
      </c>
      <c r="JL66" s="128">
        <f t="shared" si="197"/>
        <v>1</v>
      </c>
      <c r="JM66" s="128">
        <f t="shared" si="197"/>
        <v>1</v>
      </c>
      <c r="JN66" s="128">
        <f t="shared" si="197"/>
        <v>1</v>
      </c>
      <c r="JO66" s="128">
        <f t="shared" si="197"/>
        <v>1</v>
      </c>
      <c r="JP66" s="128">
        <f t="shared" si="197"/>
        <v>1</v>
      </c>
      <c r="JQ66" s="128">
        <f t="shared" si="197"/>
        <v>1</v>
      </c>
      <c r="JR66" s="128">
        <f t="shared" si="197"/>
        <v>1</v>
      </c>
      <c r="JS66" s="128">
        <f t="shared" si="197"/>
        <v>1</v>
      </c>
      <c r="JT66" s="128">
        <f t="shared" si="197"/>
        <v>1</v>
      </c>
      <c r="JU66" s="128">
        <f t="shared" si="197"/>
        <v>1</v>
      </c>
      <c r="JV66" s="128">
        <f t="shared" si="197"/>
        <v>1</v>
      </c>
      <c r="JW66" s="128">
        <f t="shared" si="197"/>
        <v>1</v>
      </c>
      <c r="JX66" s="128">
        <f t="shared" si="197"/>
        <v>1</v>
      </c>
      <c r="JY66" s="128">
        <f t="shared" si="169"/>
        <v>1</v>
      </c>
      <c r="JZ66" s="128">
        <f t="shared" si="164"/>
        <v>1</v>
      </c>
      <c r="KA66" s="128">
        <f t="shared" si="200"/>
        <v>1</v>
      </c>
      <c r="KB66" s="128">
        <f t="shared" si="200"/>
        <v>1</v>
      </c>
      <c r="KC66" s="128">
        <f t="shared" si="200"/>
        <v>1</v>
      </c>
      <c r="KD66" s="128">
        <f t="shared" si="200"/>
        <v>1</v>
      </c>
      <c r="KE66" s="128">
        <f t="shared" si="200"/>
        <v>1</v>
      </c>
      <c r="KF66" s="128">
        <f t="shared" si="200"/>
        <v>1</v>
      </c>
      <c r="KG66" s="128">
        <f t="shared" si="200"/>
        <v>1</v>
      </c>
      <c r="KH66" s="128">
        <f t="shared" si="200"/>
        <v>1</v>
      </c>
      <c r="KI66" s="128">
        <f t="shared" si="200"/>
        <v>1</v>
      </c>
      <c r="KJ66" s="128">
        <f t="shared" si="200"/>
        <v>1</v>
      </c>
      <c r="KK66" s="128">
        <f t="shared" si="200"/>
        <v>1</v>
      </c>
      <c r="KL66" s="17">
        <v>1</v>
      </c>
    </row>
    <row r="67" spans="1:298" x14ac:dyDescent="0.2">
      <c r="A67" s="8">
        <v>9</v>
      </c>
      <c r="B67" s="14">
        <v>231</v>
      </c>
      <c r="C67" s="76" t="s">
        <v>107</v>
      </c>
      <c r="D67" s="11">
        <v>0</v>
      </c>
      <c r="E67" s="11">
        <v>0</v>
      </c>
      <c r="F67" s="11">
        <f>+'[1]total numbers'!F67*CI67</f>
        <v>0</v>
      </c>
      <c r="G67" s="11">
        <f>+'[1]total numbers'!G67*CJ67</f>
        <v>0</v>
      </c>
      <c r="H67" s="11">
        <f>+'[1]total numbers'!H67*CK67</f>
        <v>0</v>
      </c>
      <c r="I67" s="11">
        <f>+'[1]total numbers'!I67*CL67</f>
        <v>0</v>
      </c>
      <c r="J67" s="11">
        <f>+'[1]total numbers'!J67*CM67</f>
        <v>0</v>
      </c>
      <c r="K67" s="11">
        <f>+'[1]total numbers'!K67*CN67</f>
        <v>0</v>
      </c>
      <c r="L67" s="11">
        <f>+'[1]total numbers'!L67*CO67</f>
        <v>0</v>
      </c>
      <c r="M67" s="11">
        <f>+'[1]total numbers'!M67*CP67</f>
        <v>0</v>
      </c>
      <c r="N67" s="11">
        <f>+'[1]total numbers'!N67*CQ67</f>
        <v>0</v>
      </c>
      <c r="O67" s="11">
        <f>+'[1]total numbers'!O67*CR67</f>
        <v>0</v>
      </c>
      <c r="P67" s="11">
        <f>+'[1]total numbers'!P67*CS67</f>
        <v>0</v>
      </c>
      <c r="Q67" s="11">
        <f>+'[1]total numbers'!Q67*CT67</f>
        <v>0</v>
      </c>
      <c r="R67" s="11">
        <f>+'[1]total numbers'!R67*CU67</f>
        <v>0</v>
      </c>
      <c r="S67" s="11">
        <f>+'[1]total numbers'!S67*CV67</f>
        <v>0</v>
      </c>
      <c r="T67" s="11">
        <f>+'[1]total numbers'!T67*CW67</f>
        <v>0</v>
      </c>
      <c r="U67" s="11">
        <f>+'[1]total numbers'!U67*CX67</f>
        <v>0</v>
      </c>
      <c r="V67" s="11">
        <f>+'[1]total numbers'!V67*CY67</f>
        <v>0</v>
      </c>
      <c r="W67" s="11">
        <f>+'[1]total numbers'!W67*CZ67</f>
        <v>0</v>
      </c>
      <c r="X67" s="11">
        <f>+'[1]total numbers'!X67*DA67</f>
        <v>0</v>
      </c>
      <c r="Y67" s="11">
        <f>+'[1]total numbers'!Y67*DB67</f>
        <v>0</v>
      </c>
      <c r="Z67" s="11">
        <f>+'[1]total numbers'!Z67*DC67</f>
        <v>0</v>
      </c>
      <c r="AA67" s="11">
        <f>+'[1]total numbers'!AA67*DD67</f>
        <v>0</v>
      </c>
      <c r="AB67" s="11">
        <f>+'[1]total numbers'!AB67*DE67</f>
        <v>0</v>
      </c>
      <c r="AC67" s="11">
        <f>+'[1]total numbers'!AC67*DF67</f>
        <v>0</v>
      </c>
      <c r="AD67" s="11">
        <f>+'[1]total numbers'!AD67*DG67</f>
        <v>0</v>
      </c>
      <c r="AE67" s="11">
        <f>+'[1]total numbers'!AE67*DH67</f>
        <v>0</v>
      </c>
      <c r="AF67" s="11">
        <f>+'[1]total numbers'!AF67*DI67</f>
        <v>0</v>
      </c>
      <c r="AG67" s="11">
        <f>+'[1]total numbers'!AG67*DJ67</f>
        <v>0</v>
      </c>
      <c r="AH67" s="11">
        <f>+'[1]total numbers'!AH67*DK67</f>
        <v>0</v>
      </c>
      <c r="AI67" s="11">
        <f>+'[1]total numbers'!AI67*DL67</f>
        <v>0</v>
      </c>
      <c r="AJ67" s="11">
        <f>+'[1]total numbers'!AJ67*DM67</f>
        <v>0</v>
      </c>
      <c r="AK67" s="11">
        <f>+'[1]total numbers'!AK67*DN67</f>
        <v>0</v>
      </c>
      <c r="AL67" s="11">
        <f>+'[1]total numbers'!AL67*DO67</f>
        <v>0</v>
      </c>
      <c r="AM67" s="11">
        <f>+'[1]total numbers'!AM67*DP67</f>
        <v>0</v>
      </c>
      <c r="AN67" s="11">
        <f>+'[1]total numbers'!AN67*DQ67</f>
        <v>0</v>
      </c>
      <c r="AO67" s="11">
        <f>+'[1]total numbers'!AO67*DR67</f>
        <v>0</v>
      </c>
      <c r="AP67" s="11">
        <f>+'[1]total numbers'!AP67*DS67</f>
        <v>0</v>
      </c>
      <c r="AQ67" s="11">
        <f>+'[1]total numbers'!AQ67*DT67</f>
        <v>0</v>
      </c>
      <c r="AR67" s="11">
        <f>+'[1]total numbers'!AR67*DU67</f>
        <v>0</v>
      </c>
      <c r="AS67" s="11">
        <f>+'[1]total numbers'!AS67*DV67</f>
        <v>0</v>
      </c>
      <c r="AT67" s="11">
        <f>+'[1]total numbers'!AT67*DW67</f>
        <v>0</v>
      </c>
      <c r="AU67" s="11">
        <f>+'[1]total numbers'!AU67*DX67</f>
        <v>0</v>
      </c>
      <c r="AV67" s="11">
        <f>+'[1]total numbers'!AV67*DY67</f>
        <v>0</v>
      </c>
      <c r="AW67" s="11">
        <f>+'[1]total numbers'!AW67*DZ67</f>
        <v>0</v>
      </c>
      <c r="AX67" s="11">
        <f>+'[1]total numbers'!AX67*EA67</f>
        <v>0</v>
      </c>
      <c r="AY67" s="11">
        <f>+'[1]total numbers'!AY67*EB67</f>
        <v>0</v>
      </c>
      <c r="AZ67" s="11">
        <f>+'[1]total numbers'!AZ67*EC67</f>
        <v>0</v>
      </c>
      <c r="BA67" s="11">
        <f>+'[1]total numbers'!BA67*ED67</f>
        <v>0</v>
      </c>
      <c r="BB67" s="11">
        <f>+'[1]total numbers'!BB67*EE67</f>
        <v>0</v>
      </c>
      <c r="BC67" s="11">
        <f>+'[1]total numbers'!BC67*EF67</f>
        <v>0</v>
      </c>
      <c r="BD67" s="11">
        <f>+'[1]total numbers'!BD67*EG67</f>
        <v>0</v>
      </c>
      <c r="BE67" s="123">
        <f>+[2]faostat2014_rice!B67</f>
        <v>0</v>
      </c>
      <c r="BF67" s="19">
        <f>+[2]faostat2014_rice!C67</f>
        <v>0</v>
      </c>
      <c r="BG67" s="19">
        <f>+[2]faostat2014_rice!D67</f>
        <v>0</v>
      </c>
      <c r="BH67" s="19">
        <f>+[2]faostat2014_rice!E67</f>
        <v>0</v>
      </c>
      <c r="BI67" s="19">
        <f>+[2]faostat2014_rice!F67</f>
        <v>8.1999999999999993</v>
      </c>
      <c r="BJ67" s="19">
        <f>+[2]faostat2014_rice!G67</f>
        <v>8.3640000000000008</v>
      </c>
      <c r="BK67" s="19">
        <f>+[2]faostat2014_rice!H67</f>
        <v>7.7</v>
      </c>
      <c r="BL67" s="19">
        <f>+[2]faostat2014_rice!I67</f>
        <v>7.2</v>
      </c>
      <c r="BM67" s="19">
        <f>+[2]faostat2014_rice!J67</f>
        <v>6.5</v>
      </c>
      <c r="BN67" s="19">
        <f>+[2]faostat2014_rice!K67</f>
        <v>6.2409999999999997</v>
      </c>
      <c r="BO67" s="19">
        <f>+[2]faostat2014_rice!L67</f>
        <v>6.4210000000000003</v>
      </c>
      <c r="BP67" s="19">
        <f>+[2]faostat2014_rice!M67</f>
        <v>6.1</v>
      </c>
      <c r="BQ67" s="19">
        <f>+[2]faostat2014_rice!N67</f>
        <v>13</v>
      </c>
      <c r="BR67" s="19">
        <f>+[2]faostat2014_rice!O67</f>
        <v>47.738999999999997</v>
      </c>
      <c r="BS67" s="19">
        <f>+[2]faostat2014_rice!P67</f>
        <v>29.866</v>
      </c>
      <c r="BT67" s="19">
        <f>+[2]faostat2014_rice!Q67</f>
        <v>30.649000000000001</v>
      </c>
      <c r="BU67" s="82">
        <f t="shared" si="1"/>
        <v>45.013533333334635</v>
      </c>
      <c r="BV67" s="82">
        <f t="shared" si="2"/>
        <v>51.692088888888975</v>
      </c>
      <c r="BW67" s="82">
        <f t="shared" si="3"/>
        <v>54.933308148149081</v>
      </c>
      <c r="BX67" s="82">
        <f t="shared" si="4"/>
        <v>54.896922469136371</v>
      </c>
      <c r="BY67" s="82">
        <f t="shared" si="5"/>
        <v>64.977084707819813</v>
      </c>
      <c r="BZ67" s="82">
        <f t="shared" si="6"/>
        <v>70.813503945129924</v>
      </c>
      <c r="CA67" s="82">
        <f t="shared" si="7"/>
        <v>73.936252399085788</v>
      </c>
      <c r="CB67" s="82">
        <f t="shared" si="8"/>
        <v>78.769016811096662</v>
      </c>
      <c r="CC67" s="82">
        <f t="shared" si="9"/>
        <v>84.600976647592688</v>
      </c>
      <c r="CD67" s="31"/>
      <c r="CE67" s="15">
        <f t="shared" si="10"/>
        <v>8.1999999999999993</v>
      </c>
      <c r="CG67" s="59">
        <f t="shared" si="204"/>
        <v>0</v>
      </c>
      <c r="CH67" s="59">
        <f t="shared" si="205"/>
        <v>0</v>
      </c>
      <c r="CI67" s="59">
        <f t="shared" si="206"/>
        <v>0</v>
      </c>
      <c r="CJ67" s="59">
        <f t="shared" si="207"/>
        <v>0</v>
      </c>
      <c r="CK67" s="59">
        <f t="shared" si="208"/>
        <v>0</v>
      </c>
      <c r="CL67" s="59">
        <f t="shared" si="209"/>
        <v>0</v>
      </c>
      <c r="CM67" s="59">
        <f t="shared" si="210"/>
        <v>0</v>
      </c>
      <c r="CN67" s="59">
        <f t="shared" si="211"/>
        <v>0</v>
      </c>
      <c r="CO67" s="59">
        <f t="shared" si="212"/>
        <v>0</v>
      </c>
      <c r="CP67" s="59">
        <f t="shared" si="213"/>
        <v>0</v>
      </c>
      <c r="CQ67" s="59">
        <f t="shared" si="214"/>
        <v>0</v>
      </c>
      <c r="CR67" s="59">
        <f t="shared" si="215"/>
        <v>0</v>
      </c>
      <c r="CS67" s="59">
        <f t="shared" si="216"/>
        <v>0</v>
      </c>
      <c r="CT67" s="59">
        <f t="shared" si="217"/>
        <v>0</v>
      </c>
      <c r="CU67" s="59">
        <f t="shared" si="218"/>
        <v>0</v>
      </c>
      <c r="CV67" s="59">
        <f t="shared" si="219"/>
        <v>0</v>
      </c>
      <c r="CW67" s="59">
        <f t="shared" si="220"/>
        <v>0</v>
      </c>
      <c r="CX67" s="59">
        <f t="shared" si="221"/>
        <v>0</v>
      </c>
      <c r="CY67" s="59">
        <f t="shared" si="222"/>
        <v>0</v>
      </c>
      <c r="CZ67" s="59">
        <f t="shared" si="223"/>
        <v>0</v>
      </c>
      <c r="DA67" s="59">
        <f t="shared" si="203"/>
        <v>0</v>
      </c>
      <c r="DB67" s="59">
        <f t="shared" si="203"/>
        <v>0</v>
      </c>
      <c r="DC67" s="59">
        <f t="shared" si="203"/>
        <v>0</v>
      </c>
      <c r="DD67" s="59">
        <f t="shared" si="203"/>
        <v>0</v>
      </c>
      <c r="DE67" s="59">
        <f t="shared" si="203"/>
        <v>0</v>
      </c>
      <c r="DF67" s="59">
        <f t="shared" si="203"/>
        <v>0</v>
      </c>
      <c r="DG67" s="59">
        <f t="shared" si="203"/>
        <v>0</v>
      </c>
      <c r="DH67" s="59">
        <f t="shared" si="203"/>
        <v>0</v>
      </c>
      <c r="DI67" s="59">
        <f t="shared" si="203"/>
        <v>0</v>
      </c>
      <c r="DJ67" s="59">
        <f t="shared" si="203"/>
        <v>0</v>
      </c>
      <c r="DK67" s="59">
        <f t="shared" si="203"/>
        <v>0</v>
      </c>
      <c r="DL67" s="59">
        <f t="shared" si="203"/>
        <v>0</v>
      </c>
      <c r="DM67" s="59">
        <f t="shared" si="203"/>
        <v>0</v>
      </c>
      <c r="DN67" s="59">
        <f t="shared" si="203"/>
        <v>0</v>
      </c>
      <c r="DO67" s="59">
        <f t="shared" si="203"/>
        <v>0</v>
      </c>
      <c r="DP67" s="59">
        <f t="shared" si="203"/>
        <v>0</v>
      </c>
      <c r="DQ67" s="59">
        <f t="shared" si="203"/>
        <v>0</v>
      </c>
      <c r="DR67" s="59">
        <f t="shared" si="203"/>
        <v>0</v>
      </c>
      <c r="DS67" s="59">
        <f t="shared" si="203"/>
        <v>0</v>
      </c>
      <c r="DT67" s="59">
        <f t="shared" si="203"/>
        <v>0</v>
      </c>
      <c r="DU67" s="59">
        <f t="shared" si="203"/>
        <v>0</v>
      </c>
      <c r="DV67" s="59">
        <f t="shared" si="203"/>
        <v>0</v>
      </c>
      <c r="DW67" s="59">
        <f t="shared" si="203"/>
        <v>0</v>
      </c>
      <c r="DX67" s="59">
        <f t="shared" si="203"/>
        <v>0</v>
      </c>
      <c r="DY67" s="59">
        <f t="shared" si="203"/>
        <v>0</v>
      </c>
      <c r="DZ67" s="59">
        <f t="shared" si="203"/>
        <v>0</v>
      </c>
      <c r="EA67" s="59">
        <f t="shared" si="203"/>
        <v>0</v>
      </c>
      <c r="EB67" s="59">
        <f t="shared" si="203"/>
        <v>0</v>
      </c>
      <c r="EC67" s="59">
        <f t="shared" si="203"/>
        <v>0</v>
      </c>
      <c r="ED67" s="59">
        <f t="shared" si="203"/>
        <v>0</v>
      </c>
      <c r="EE67" s="59">
        <f t="shared" si="203"/>
        <v>0</v>
      </c>
      <c r="EF67" s="59">
        <f t="shared" si="203"/>
        <v>0</v>
      </c>
      <c r="EG67" s="59">
        <f>+EH67</f>
        <v>0</v>
      </c>
      <c r="EH67" s="20">
        <f>+BE67/'[1]total numbers'!BN67</f>
        <v>0</v>
      </c>
      <c r="EI67" s="20">
        <f>+BF67/'[1]total numbers'!BX67</f>
        <v>0</v>
      </c>
      <c r="EJ67" s="20">
        <f>+BG67/'[1]total numbers'!CH67</f>
        <v>0</v>
      </c>
      <c r="EK67" s="20">
        <f>+BH67/'[1]total numbers'!CR67</f>
        <v>0</v>
      </c>
      <c r="EL67" s="20">
        <f>+BI67/'[1]total numbers'!DB67</f>
        <v>1.2516289110770472E-4</v>
      </c>
      <c r="EM67" s="20">
        <f>+BJ67/'[1]total numbers'!DC67</f>
        <v>1.2433046025519081E-4</v>
      </c>
      <c r="EN67" s="20">
        <f>+BK67/'[1]total numbers'!DD67</f>
        <v>1.1149948812322658E-4</v>
      </c>
      <c r="EO67" s="20">
        <f>+BL67/'[1]total numbers'!DE67</f>
        <v>1.0157919531670248E-4</v>
      </c>
      <c r="EP67" s="20">
        <f>+BM67/'[1]total numbers'!DF67</f>
        <v>8.9351714273122574E-5</v>
      </c>
      <c r="EQ67" s="20">
        <f>+BN67/'[1]total numbers'!DG67</f>
        <v>8.3591276242433774E-5</v>
      </c>
      <c r="ER67" s="20">
        <f>+BO67/'[1]total numbers'!DH67</f>
        <v>8.3794765699473313E-5</v>
      </c>
      <c r="ES67" s="20">
        <f>+BP67/'[1]total numbers'!DI67</f>
        <v>7.7562621326694644E-5</v>
      </c>
      <c r="ET67" s="20">
        <f>+BQ67/'[1]total numbers'!DJ67</f>
        <v>1.610636444849609E-4</v>
      </c>
      <c r="EU67" s="20">
        <f>+BR67/'[1]total numbers'!DK67</f>
        <v>5.7638580707994314E-4</v>
      </c>
      <c r="EV67" s="20">
        <f>+BS67/'[1]total numbers'!DL67</f>
        <v>3.5146557236673308E-4</v>
      </c>
      <c r="EW67" s="20">
        <f>+BT67/'[1]total numbers'!DM67</f>
        <v>3.5162108690323942E-4</v>
      </c>
      <c r="EX67" s="86">
        <f>+BU67/'[1]total numbers'!DN67</f>
        <v>5.0355727101363944E-4</v>
      </c>
      <c r="EY67" s="86">
        <f>+BV67/'[1]total numbers'!DO67</f>
        <v>5.6402139018844704E-4</v>
      </c>
      <c r="EZ67" s="86">
        <f>+BW67/'[1]total numbers'!DP67</f>
        <v>5.8481473287684918E-4</v>
      </c>
      <c r="FA67" s="86">
        <f>+BX67/'[1]total numbers'!DQ67</f>
        <v>5.7043609841707344E-4</v>
      </c>
      <c r="FB67" s="86">
        <f>+BY67/'[1]total numbers'!DR67</f>
        <v>6.59279971750745E-4</v>
      </c>
      <c r="FC67" s="86">
        <f>+BZ67/'[1]total numbers'!DS67</f>
        <v>7.0186454649964411E-4</v>
      </c>
      <c r="FD67" s="86">
        <f>+CA67/'[1]total numbers'!DT67</f>
        <v>7.1614968495406462E-4</v>
      </c>
      <c r="FE67" s="86">
        <f>+CB67/'[1]total numbers'!DU67</f>
        <v>7.4592514775550308E-4</v>
      </c>
      <c r="FF67" s="86">
        <f>+CC67/'[1]total numbers'!DV67</f>
        <v>7.8360117516583028E-4</v>
      </c>
      <c r="FH67" s="54">
        <f t="shared" si="16"/>
        <v>-10000</v>
      </c>
      <c r="FI67" s="54">
        <f t="shared" si="17"/>
        <v>1960</v>
      </c>
      <c r="FJ67" s="65">
        <f t="shared" si="18"/>
        <v>7.4999999999999997E-2</v>
      </c>
      <c r="FK67" s="59">
        <f t="shared" si="19"/>
        <v>0</v>
      </c>
      <c r="FL67" s="54">
        <f t="shared" si="20"/>
        <v>0</v>
      </c>
      <c r="FM67" s="64">
        <v>0.33333333333333331</v>
      </c>
      <c r="FN67" s="59">
        <f t="shared" si="21"/>
        <v>-3.4811916252095831E-3</v>
      </c>
      <c r="FP67" s="6">
        <v>9</v>
      </c>
      <c r="FQ67" s="6" t="s">
        <v>362</v>
      </c>
      <c r="GF67" s="21"/>
      <c r="GG67" s="41">
        <f>IF([3]data!BE67&lt;=0, ,BE67/[3]data!BE67)</f>
        <v>0</v>
      </c>
      <c r="GH67" s="41">
        <f>IF([3]data!BF67&lt;=0, ,BF67/[3]data!BF67)</f>
        <v>0</v>
      </c>
      <c r="GI67" s="41">
        <f>IF([3]data!BG67&lt;=0, ,BG67/[3]data!BG67)</f>
        <v>0</v>
      </c>
      <c r="GJ67" s="41">
        <f>IF([3]data!BH67&lt;=0, ,BH67/[3]data!BH67)</f>
        <v>0</v>
      </c>
      <c r="GK67" s="41">
        <f>IF([3]data!BI67&lt;=0, ,BI67/[3]data!BI67)</f>
        <v>2.8275862068965516E-2</v>
      </c>
      <c r="GL67" s="41">
        <f>IF([3]data!BS67&lt;=0, ,BS67/[3]data!BS67)</f>
        <v>0.10298620689655172</v>
      </c>
      <c r="HM67" s="17">
        <v>1</v>
      </c>
      <c r="HN67" s="128">
        <f t="shared" si="202"/>
        <v>1</v>
      </c>
      <c r="HO67" s="128">
        <f t="shared" si="202"/>
        <v>1</v>
      </c>
      <c r="HP67" s="128">
        <f t="shared" si="202"/>
        <v>1</v>
      </c>
      <c r="HQ67" s="128">
        <f t="shared" si="202"/>
        <v>1</v>
      </c>
      <c r="HR67" s="128">
        <f t="shared" si="202"/>
        <v>1</v>
      </c>
      <c r="HS67" s="128">
        <f t="shared" si="202"/>
        <v>1</v>
      </c>
      <c r="HT67" s="128">
        <f t="shared" si="202"/>
        <v>1</v>
      </c>
      <c r="HU67" s="128">
        <f t="shared" si="202"/>
        <v>1</v>
      </c>
      <c r="HV67" s="128">
        <f t="shared" si="202"/>
        <v>1</v>
      </c>
      <c r="HW67" s="128">
        <f t="shared" si="202"/>
        <v>1</v>
      </c>
      <c r="HX67" s="128">
        <f t="shared" si="202"/>
        <v>1</v>
      </c>
      <c r="HY67" s="128">
        <f t="shared" si="202"/>
        <v>1</v>
      </c>
      <c r="HZ67" s="128">
        <f t="shared" si="202"/>
        <v>1</v>
      </c>
      <c r="IA67" s="128">
        <f t="shared" si="202"/>
        <v>1</v>
      </c>
      <c r="IB67" s="128">
        <f t="shared" si="202"/>
        <v>1</v>
      </c>
      <c r="IC67" s="128">
        <f t="shared" si="202"/>
        <v>1</v>
      </c>
      <c r="ID67" s="128">
        <f t="shared" si="199"/>
        <v>1</v>
      </c>
      <c r="IE67" s="128">
        <f t="shared" si="199"/>
        <v>1</v>
      </c>
      <c r="IF67" s="128">
        <f t="shared" si="199"/>
        <v>1</v>
      </c>
      <c r="IG67" s="128">
        <f t="shared" si="199"/>
        <v>1</v>
      </c>
      <c r="IH67" s="128">
        <f t="shared" si="199"/>
        <v>1</v>
      </c>
      <c r="II67" s="128">
        <f t="shared" si="199"/>
        <v>1</v>
      </c>
      <c r="IJ67" s="128">
        <f t="shared" si="199"/>
        <v>1</v>
      </c>
      <c r="IK67" s="128">
        <f t="shared" si="199"/>
        <v>1</v>
      </c>
      <c r="IL67" s="128">
        <f t="shared" si="199"/>
        <v>1</v>
      </c>
      <c r="IM67" s="128">
        <f t="shared" si="199"/>
        <v>1</v>
      </c>
      <c r="IN67" s="128">
        <f t="shared" si="199"/>
        <v>1</v>
      </c>
      <c r="IO67" s="128">
        <f t="shared" si="199"/>
        <v>1</v>
      </c>
      <c r="IP67" s="128">
        <f t="shared" si="199"/>
        <v>1</v>
      </c>
      <c r="IQ67" s="128">
        <f t="shared" si="199"/>
        <v>1</v>
      </c>
      <c r="IR67" s="128">
        <f t="shared" si="199"/>
        <v>1</v>
      </c>
      <c r="IS67" s="128">
        <f t="shared" si="167"/>
        <v>1</v>
      </c>
      <c r="IT67" s="128">
        <f t="shared" si="198"/>
        <v>1</v>
      </c>
      <c r="IU67" s="128">
        <f t="shared" si="198"/>
        <v>1</v>
      </c>
      <c r="IV67" s="128">
        <f t="shared" si="198"/>
        <v>1</v>
      </c>
      <c r="IW67" s="128">
        <f t="shared" si="198"/>
        <v>1</v>
      </c>
      <c r="IX67" s="128">
        <f t="shared" si="198"/>
        <v>1</v>
      </c>
      <c r="IY67" s="128">
        <f t="shared" si="198"/>
        <v>1</v>
      </c>
      <c r="IZ67" s="128">
        <f t="shared" si="198"/>
        <v>1</v>
      </c>
      <c r="JA67" s="128">
        <f t="shared" si="198"/>
        <v>1</v>
      </c>
      <c r="JB67" s="128">
        <f t="shared" si="198"/>
        <v>1</v>
      </c>
      <c r="JC67" s="128">
        <f t="shared" si="198"/>
        <v>1</v>
      </c>
      <c r="JD67" s="128">
        <f t="shared" si="198"/>
        <v>1</v>
      </c>
      <c r="JE67" s="128">
        <f t="shared" si="198"/>
        <v>1</v>
      </c>
      <c r="JF67" s="128">
        <f t="shared" si="198"/>
        <v>1</v>
      </c>
      <c r="JG67" s="128">
        <f t="shared" si="198"/>
        <v>1</v>
      </c>
      <c r="JH67" s="128">
        <f t="shared" si="198"/>
        <v>1</v>
      </c>
      <c r="JI67" s="128">
        <f t="shared" si="198"/>
        <v>1</v>
      </c>
      <c r="JJ67" s="128">
        <f t="shared" si="197"/>
        <v>1</v>
      </c>
      <c r="JK67" s="128">
        <f t="shared" si="197"/>
        <v>1</v>
      </c>
      <c r="JL67" s="128">
        <f t="shared" si="197"/>
        <v>1</v>
      </c>
      <c r="JM67" s="128">
        <f t="shared" si="197"/>
        <v>1</v>
      </c>
      <c r="JN67" s="128">
        <f t="shared" si="197"/>
        <v>1</v>
      </c>
      <c r="JO67" s="128">
        <f t="shared" si="197"/>
        <v>1</v>
      </c>
      <c r="JP67" s="128">
        <f t="shared" si="197"/>
        <v>1</v>
      </c>
      <c r="JQ67" s="128">
        <f t="shared" si="197"/>
        <v>1</v>
      </c>
      <c r="JR67" s="128">
        <f t="shared" si="197"/>
        <v>1</v>
      </c>
      <c r="JS67" s="128">
        <f t="shared" si="197"/>
        <v>1</v>
      </c>
      <c r="JT67" s="128">
        <f t="shared" si="197"/>
        <v>1</v>
      </c>
      <c r="JU67" s="128">
        <f t="shared" si="197"/>
        <v>1</v>
      </c>
      <c r="JV67" s="128">
        <f t="shared" si="197"/>
        <v>1</v>
      </c>
      <c r="JW67" s="128">
        <f t="shared" si="197"/>
        <v>1</v>
      </c>
      <c r="JX67" s="128">
        <f t="shared" si="197"/>
        <v>1</v>
      </c>
      <c r="JY67" s="128">
        <f t="shared" si="169"/>
        <v>1</v>
      </c>
      <c r="JZ67" s="128">
        <f t="shared" si="164"/>
        <v>1</v>
      </c>
      <c r="KA67" s="128">
        <f t="shared" si="200"/>
        <v>1</v>
      </c>
      <c r="KB67" s="128">
        <f t="shared" si="200"/>
        <v>1</v>
      </c>
      <c r="KC67" s="128">
        <f t="shared" si="200"/>
        <v>1</v>
      </c>
      <c r="KD67" s="128">
        <f t="shared" si="200"/>
        <v>1</v>
      </c>
      <c r="KE67" s="128">
        <f t="shared" si="200"/>
        <v>1</v>
      </c>
      <c r="KF67" s="128">
        <f t="shared" si="200"/>
        <v>1</v>
      </c>
      <c r="KG67" s="128">
        <f t="shared" si="200"/>
        <v>1</v>
      </c>
      <c r="KH67" s="128">
        <f t="shared" si="200"/>
        <v>1</v>
      </c>
      <c r="KI67" s="128">
        <f t="shared" si="200"/>
        <v>1</v>
      </c>
      <c r="KJ67" s="128">
        <f t="shared" si="200"/>
        <v>1</v>
      </c>
      <c r="KK67" s="128">
        <f t="shared" si="200"/>
        <v>1</v>
      </c>
      <c r="KL67" s="17">
        <v>1</v>
      </c>
    </row>
    <row r="68" spans="1:298" x14ac:dyDescent="0.2">
      <c r="A68" s="8">
        <v>9</v>
      </c>
      <c r="B68" s="14">
        <v>232</v>
      </c>
      <c r="C68" s="76" t="s">
        <v>108</v>
      </c>
      <c r="D68" s="11">
        <v>0</v>
      </c>
      <c r="E68" s="11">
        <v>0</v>
      </c>
      <c r="F68" s="11">
        <f>+'[1]total numbers'!F68*CI68</f>
        <v>0</v>
      </c>
      <c r="G68" s="11">
        <f>+'[1]total numbers'!G68*CJ68</f>
        <v>0</v>
      </c>
      <c r="H68" s="11">
        <f>+'[1]total numbers'!H68*CK68</f>
        <v>0</v>
      </c>
      <c r="I68" s="11">
        <f>+'[1]total numbers'!I68*CL68</f>
        <v>0</v>
      </c>
      <c r="J68" s="11">
        <f>+'[1]total numbers'!J68*CM68</f>
        <v>0</v>
      </c>
      <c r="K68" s="11">
        <f>+'[1]total numbers'!K68*CN68</f>
        <v>0</v>
      </c>
      <c r="L68" s="11">
        <f>+'[1]total numbers'!L68*CO68</f>
        <v>0</v>
      </c>
      <c r="M68" s="11">
        <f>+'[1]total numbers'!M68*CP68</f>
        <v>0</v>
      </c>
      <c r="N68" s="11">
        <f>+'[1]total numbers'!N68*CQ68</f>
        <v>0</v>
      </c>
      <c r="O68" s="11">
        <f>+'[1]total numbers'!O68*CR68</f>
        <v>0</v>
      </c>
      <c r="P68" s="11">
        <f>+'[1]total numbers'!P68*CS68</f>
        <v>0</v>
      </c>
      <c r="Q68" s="11">
        <f>+'[1]total numbers'!Q68*CT68</f>
        <v>0</v>
      </c>
      <c r="R68" s="11">
        <f>+'[1]total numbers'!R68*CU68</f>
        <v>0</v>
      </c>
      <c r="S68" s="11">
        <f>+'[1]total numbers'!S68*CV68</f>
        <v>0</v>
      </c>
      <c r="T68" s="11">
        <f>+'[1]total numbers'!T68*CW68</f>
        <v>0</v>
      </c>
      <c r="U68" s="11">
        <f>+'[1]total numbers'!U68*CX68</f>
        <v>0</v>
      </c>
      <c r="V68" s="11">
        <f>+'[1]total numbers'!V68*CY68</f>
        <v>0</v>
      </c>
      <c r="W68" s="11">
        <f>+'[1]total numbers'!W68*CZ68</f>
        <v>0</v>
      </c>
      <c r="X68" s="11">
        <f>+'[1]total numbers'!X68*DA68</f>
        <v>0</v>
      </c>
      <c r="Y68" s="11">
        <f>+'[1]total numbers'!Y68*DB68</f>
        <v>0</v>
      </c>
      <c r="Z68" s="11">
        <f>+'[1]total numbers'!Z68*DC68</f>
        <v>0</v>
      </c>
      <c r="AA68" s="11">
        <f>+'[1]total numbers'!AA68*DD68</f>
        <v>0</v>
      </c>
      <c r="AB68" s="11">
        <f>+'[1]total numbers'!AB68*DE68</f>
        <v>0</v>
      </c>
      <c r="AC68" s="11">
        <f>+'[1]total numbers'!AC68*DF68</f>
        <v>0</v>
      </c>
      <c r="AD68" s="11">
        <f>+'[1]total numbers'!AD68*DG68</f>
        <v>0</v>
      </c>
      <c r="AE68" s="11">
        <f>+'[1]total numbers'!AE68*DH68</f>
        <v>0</v>
      </c>
      <c r="AF68" s="11">
        <f>+'[1]total numbers'!AF68*DI68</f>
        <v>0</v>
      </c>
      <c r="AG68" s="11">
        <f>+'[1]total numbers'!AG68*DJ68</f>
        <v>0</v>
      </c>
      <c r="AH68" s="11">
        <f>+'[1]total numbers'!AH68*DK68</f>
        <v>0</v>
      </c>
      <c r="AI68" s="11">
        <f>+'[1]total numbers'!AI68*DL68</f>
        <v>0</v>
      </c>
      <c r="AJ68" s="11">
        <f>+'[1]total numbers'!AJ68*DM68</f>
        <v>0</v>
      </c>
      <c r="AK68" s="11">
        <f>+'[1]total numbers'!AK68*DN68</f>
        <v>0</v>
      </c>
      <c r="AL68" s="11">
        <f>+'[1]total numbers'!AL68*DO68</f>
        <v>0</v>
      </c>
      <c r="AM68" s="11">
        <f>+'[1]total numbers'!AM68*DP68</f>
        <v>0</v>
      </c>
      <c r="AN68" s="11">
        <f>+'[1]total numbers'!AN68*DQ68</f>
        <v>0</v>
      </c>
      <c r="AO68" s="11">
        <f>+'[1]total numbers'!AO68*DR68</f>
        <v>0</v>
      </c>
      <c r="AP68" s="11">
        <f>+'[1]total numbers'!AP68*DS68</f>
        <v>0</v>
      </c>
      <c r="AQ68" s="11">
        <f>+'[1]total numbers'!AQ68*DT68</f>
        <v>0</v>
      </c>
      <c r="AR68" s="11">
        <f>+'[1]total numbers'!AR68*DU68</f>
        <v>0</v>
      </c>
      <c r="AS68" s="11">
        <f>+'[1]total numbers'!AS68*DV68</f>
        <v>0</v>
      </c>
      <c r="AT68" s="11">
        <f>+'[1]total numbers'!AT68*DW68</f>
        <v>0</v>
      </c>
      <c r="AU68" s="11">
        <f>+'[1]total numbers'!AU68*DX68</f>
        <v>0</v>
      </c>
      <c r="AV68" s="11">
        <f>+'[1]total numbers'!AV68*DY68</f>
        <v>0</v>
      </c>
      <c r="AW68" s="11">
        <f>+'[1]total numbers'!AW68*DZ68</f>
        <v>0</v>
      </c>
      <c r="AX68" s="11">
        <f>+'[1]total numbers'!AX68*EA68</f>
        <v>0</v>
      </c>
      <c r="AY68" s="11">
        <f>+'[1]total numbers'!AY68*EB68</f>
        <v>0</v>
      </c>
      <c r="AZ68" s="11">
        <f>+'[1]total numbers'!AZ68*EC68</f>
        <v>0</v>
      </c>
      <c r="BA68" s="11">
        <f>+'[1]total numbers'!BA68*ED68</f>
        <v>0</v>
      </c>
      <c r="BB68" s="11">
        <f>+'[1]total numbers'!BB68*EE68</f>
        <v>0</v>
      </c>
      <c r="BC68" s="11">
        <f>+'[1]total numbers'!BC68*EF68</f>
        <v>0</v>
      </c>
      <c r="BD68" s="11">
        <f>+'[1]total numbers'!BD68*EG68</f>
        <v>0</v>
      </c>
      <c r="BE68" s="123">
        <f>+[2]faostat2014_rice!B65</f>
        <v>0</v>
      </c>
      <c r="BF68" s="19">
        <f>+[2]faostat2014_rice!C65</f>
        <v>0</v>
      </c>
      <c r="BG68" s="19">
        <f>+[2]faostat2014_rice!D65</f>
        <v>0</v>
      </c>
      <c r="BH68" s="19">
        <f>+[2]faostat2014_rice!E65</f>
        <v>0</v>
      </c>
      <c r="BI68" s="19">
        <f>+[2]faostat2014_rice!F65</f>
        <v>0</v>
      </c>
      <c r="BJ68" s="19">
        <f>+[2]faostat2014_rice!G65</f>
        <v>0</v>
      </c>
      <c r="BK68" s="19">
        <f>+[2]faostat2014_rice!H65</f>
        <v>0</v>
      </c>
      <c r="BL68" s="19">
        <f>+[2]faostat2014_rice!I65</f>
        <v>0</v>
      </c>
      <c r="BM68" s="19">
        <f>+[2]faostat2014_rice!J65</f>
        <v>0</v>
      </c>
      <c r="BN68" s="19">
        <f>+[2]faostat2014_rice!K65</f>
        <v>0</v>
      </c>
      <c r="BO68" s="19">
        <f>+[2]faostat2014_rice!L65</f>
        <v>0</v>
      </c>
      <c r="BP68" s="19">
        <f>+[2]faostat2014_rice!M65</f>
        <v>0</v>
      </c>
      <c r="BQ68" s="19">
        <f>+[2]faostat2014_rice!N65</f>
        <v>0</v>
      </c>
      <c r="BR68" s="19">
        <f>+[2]faostat2014_rice!O65</f>
        <v>0</v>
      </c>
      <c r="BS68" s="19">
        <f>+[2]faostat2014_rice!P65</f>
        <v>0</v>
      </c>
      <c r="BT68" s="19">
        <f>+[2]faostat2014_rice!Q65</f>
        <v>0</v>
      </c>
      <c r="BU68" s="82">
        <f t="shared" si="1"/>
        <v>0</v>
      </c>
      <c r="BV68" s="82">
        <f t="shared" si="2"/>
        <v>0</v>
      </c>
      <c r="BW68" s="82">
        <f t="shared" si="3"/>
        <v>0</v>
      </c>
      <c r="BX68" s="82">
        <f t="shared" si="4"/>
        <v>0</v>
      </c>
      <c r="BY68" s="82">
        <f t="shared" si="5"/>
        <v>0</v>
      </c>
      <c r="BZ68" s="82">
        <f t="shared" si="6"/>
        <v>0</v>
      </c>
      <c r="CA68" s="82">
        <f t="shared" si="7"/>
        <v>0</v>
      </c>
      <c r="CB68" s="82">
        <f t="shared" si="8"/>
        <v>0</v>
      </c>
      <c r="CC68" s="82">
        <f t="shared" si="9"/>
        <v>0</v>
      </c>
      <c r="CD68" s="31"/>
      <c r="CE68" s="15">
        <f t="shared" si="10"/>
        <v>0</v>
      </c>
      <c r="CG68" s="59">
        <f t="shared" si="204"/>
        <v>0</v>
      </c>
      <c r="CH68" s="59">
        <f t="shared" si="205"/>
        <v>0</v>
      </c>
      <c r="CI68" s="59">
        <f t="shared" si="206"/>
        <v>0</v>
      </c>
      <c r="CJ68" s="59">
        <f t="shared" si="207"/>
        <v>0</v>
      </c>
      <c r="CK68" s="59">
        <f t="shared" si="208"/>
        <v>0</v>
      </c>
      <c r="CL68" s="59">
        <f t="shared" si="209"/>
        <v>0</v>
      </c>
      <c r="CM68" s="59">
        <f t="shared" si="210"/>
        <v>0</v>
      </c>
      <c r="CN68" s="59">
        <f t="shared" si="211"/>
        <v>0</v>
      </c>
      <c r="CO68" s="59">
        <f t="shared" si="212"/>
        <v>0</v>
      </c>
      <c r="CP68" s="59">
        <f t="shared" si="213"/>
        <v>0</v>
      </c>
      <c r="CQ68" s="59">
        <f t="shared" si="214"/>
        <v>0</v>
      </c>
      <c r="CR68" s="59">
        <f t="shared" si="215"/>
        <v>0</v>
      </c>
      <c r="CS68" s="59">
        <f t="shared" si="216"/>
        <v>0</v>
      </c>
      <c r="CT68" s="59">
        <f t="shared" si="217"/>
        <v>0</v>
      </c>
      <c r="CU68" s="59">
        <f t="shared" si="218"/>
        <v>0</v>
      </c>
      <c r="CV68" s="59">
        <f t="shared" si="219"/>
        <v>0</v>
      </c>
      <c r="CW68" s="59">
        <f t="shared" si="220"/>
        <v>0</v>
      </c>
      <c r="CX68" s="59">
        <f t="shared" si="221"/>
        <v>0</v>
      </c>
      <c r="CY68" s="59">
        <f t="shared" si="222"/>
        <v>0</v>
      </c>
      <c r="CZ68" s="59">
        <f t="shared" si="223"/>
        <v>0</v>
      </c>
      <c r="DA68" s="59">
        <f t="shared" si="203"/>
        <v>0</v>
      </c>
      <c r="DB68" s="59">
        <f t="shared" si="203"/>
        <v>0</v>
      </c>
      <c r="DC68" s="59">
        <f t="shared" si="203"/>
        <v>0</v>
      </c>
      <c r="DD68" s="59">
        <f t="shared" si="203"/>
        <v>0</v>
      </c>
      <c r="DE68" s="59">
        <f t="shared" si="203"/>
        <v>0</v>
      </c>
      <c r="DF68" s="59">
        <f t="shared" si="203"/>
        <v>0</v>
      </c>
      <c r="DG68" s="59">
        <f t="shared" si="203"/>
        <v>0</v>
      </c>
      <c r="DH68" s="59">
        <f t="shared" si="203"/>
        <v>0</v>
      </c>
      <c r="DI68" s="59">
        <f t="shared" si="203"/>
        <v>0</v>
      </c>
      <c r="DJ68" s="59">
        <f t="shared" si="203"/>
        <v>0</v>
      </c>
      <c r="DK68" s="59">
        <f t="shared" si="203"/>
        <v>0</v>
      </c>
      <c r="DL68" s="59">
        <f t="shared" si="203"/>
        <v>0</v>
      </c>
      <c r="DM68" s="59">
        <f t="shared" si="203"/>
        <v>0</v>
      </c>
      <c r="DN68" s="59">
        <f t="shared" si="203"/>
        <v>0</v>
      </c>
      <c r="DO68" s="59">
        <f t="shared" si="203"/>
        <v>0</v>
      </c>
      <c r="DP68" s="59">
        <f t="shared" si="203"/>
        <v>0</v>
      </c>
      <c r="DQ68" s="59">
        <f t="shared" si="203"/>
        <v>0</v>
      </c>
      <c r="DR68" s="59">
        <f t="shared" si="203"/>
        <v>0</v>
      </c>
      <c r="DS68" s="59">
        <f t="shared" si="203"/>
        <v>0</v>
      </c>
      <c r="DT68" s="59">
        <f t="shared" si="203"/>
        <v>0</v>
      </c>
      <c r="DU68" s="59">
        <f t="shared" si="203"/>
        <v>0</v>
      </c>
      <c r="DV68" s="59">
        <f t="shared" si="203"/>
        <v>0</v>
      </c>
      <c r="DW68" s="59">
        <f t="shared" si="203"/>
        <v>0</v>
      </c>
      <c r="DX68" s="59">
        <f t="shared" si="203"/>
        <v>0</v>
      </c>
      <c r="DY68" s="59">
        <f t="shared" si="203"/>
        <v>0</v>
      </c>
      <c r="DZ68" s="59">
        <f t="shared" si="203"/>
        <v>0</v>
      </c>
      <c r="EA68" s="59">
        <f t="shared" si="203"/>
        <v>0</v>
      </c>
      <c r="EB68" s="59">
        <f t="shared" si="203"/>
        <v>0</v>
      </c>
      <c r="EC68" s="59">
        <f t="shared" si="203"/>
        <v>0</v>
      </c>
      <c r="ED68" s="59">
        <f t="shared" si="203"/>
        <v>0</v>
      </c>
      <c r="EE68" s="59">
        <f t="shared" si="203"/>
        <v>0</v>
      </c>
      <c r="EF68" s="59">
        <f t="shared" si="203"/>
        <v>0</v>
      </c>
      <c r="EG68" s="59">
        <f>+EH68</f>
        <v>0</v>
      </c>
      <c r="EH68" s="20">
        <f>+BE68/'[1]total numbers'!BN68</f>
        <v>0</v>
      </c>
      <c r="EI68" s="20">
        <f>+BF68/'[1]total numbers'!BX68</f>
        <v>0</v>
      </c>
      <c r="EJ68" s="20">
        <f>+BG68/'[1]total numbers'!CH68</f>
        <v>0</v>
      </c>
      <c r="EK68" s="20">
        <f>+BH68/'[1]total numbers'!CR68</f>
        <v>0</v>
      </c>
      <c r="EL68" s="20">
        <f>+BI68/'[1]total numbers'!DB68</f>
        <v>0</v>
      </c>
      <c r="EM68" s="20">
        <f>+BJ68/'[1]total numbers'!DC68</f>
        <v>0</v>
      </c>
      <c r="EN68" s="20">
        <f>+BK68/'[1]total numbers'!DD68</f>
        <v>0</v>
      </c>
      <c r="EO68" s="20">
        <f>+BL68/'[1]total numbers'!DE68</f>
        <v>0</v>
      </c>
      <c r="EP68" s="20">
        <f>+BM68/'[1]total numbers'!DF68</f>
        <v>0</v>
      </c>
      <c r="EQ68" s="20">
        <f>+BN68/'[1]total numbers'!DG68</f>
        <v>0</v>
      </c>
      <c r="ER68" s="20">
        <f>+BO68/'[1]total numbers'!DH68</f>
        <v>0</v>
      </c>
      <c r="ES68" s="20">
        <f>+BP68/'[1]total numbers'!DI68</f>
        <v>0</v>
      </c>
      <c r="ET68" s="20">
        <f>+BQ68/'[1]total numbers'!DJ68</f>
        <v>0</v>
      </c>
      <c r="EU68" s="20">
        <f>+BR68/'[1]total numbers'!DK68</f>
        <v>0</v>
      </c>
      <c r="EV68" s="20">
        <f>+BS68/'[1]total numbers'!DL68</f>
        <v>0</v>
      </c>
      <c r="EW68" s="20">
        <f>+BT68/'[1]total numbers'!DM68</f>
        <v>0</v>
      </c>
      <c r="EX68" s="86">
        <f>+BU68/'[1]total numbers'!DN68</f>
        <v>0</v>
      </c>
      <c r="EY68" s="86">
        <f>+BV68/'[1]total numbers'!DO68</f>
        <v>0</v>
      </c>
      <c r="EZ68" s="86">
        <f>+BW68/'[1]total numbers'!DP68</f>
        <v>0</v>
      </c>
      <c r="FA68" s="86">
        <f>+BX68/'[1]total numbers'!DQ68</f>
        <v>0</v>
      </c>
      <c r="FB68" s="86">
        <f>+BY68/'[1]total numbers'!DR68</f>
        <v>0</v>
      </c>
      <c r="FC68" s="86">
        <f>+BZ68/'[1]total numbers'!DS68</f>
        <v>0</v>
      </c>
      <c r="FD68" s="86">
        <f>+CA68/'[1]total numbers'!DT68</f>
        <v>0</v>
      </c>
      <c r="FE68" s="86">
        <f>+CB68/'[1]total numbers'!DU68</f>
        <v>0</v>
      </c>
      <c r="FF68" s="86">
        <f>+CC68/'[1]total numbers'!DV68</f>
        <v>0</v>
      </c>
      <c r="FH68" s="54">
        <f t="shared" si="16"/>
        <v>-10000</v>
      </c>
      <c r="FI68" s="54">
        <f t="shared" si="17"/>
        <v>1960</v>
      </c>
      <c r="FJ68" s="65">
        <f t="shared" si="18"/>
        <v>7.4999999999999997E-2</v>
      </c>
      <c r="FK68" s="59">
        <f t="shared" si="19"/>
        <v>0</v>
      </c>
      <c r="FL68" s="54">
        <f t="shared" si="20"/>
        <v>0</v>
      </c>
      <c r="FM68" s="64">
        <v>0.33333333333333331</v>
      </c>
      <c r="FN68" s="59">
        <f t="shared" si="21"/>
        <v>-3.4811916252095831E-3</v>
      </c>
      <c r="FP68" s="6">
        <v>9</v>
      </c>
      <c r="FQ68" s="6" t="s">
        <v>362</v>
      </c>
      <c r="GF68" s="21"/>
      <c r="GG68" s="41">
        <f>IF([3]data!BE68&lt;=0, ,BE68/[3]data!BE68)</f>
        <v>0</v>
      </c>
      <c r="GH68" s="41">
        <f>IF([3]data!BF68&lt;=0, ,BF68/[3]data!BF68)</f>
        <v>0</v>
      </c>
      <c r="GI68" s="41">
        <f>IF([3]data!BG68&lt;=0, ,BG68/[3]data!BG68)</f>
        <v>0</v>
      </c>
      <c r="GJ68" s="41">
        <f>IF([3]data!BH68&lt;=0, ,BH68/[3]data!BH68)</f>
        <v>0</v>
      </c>
      <c r="GK68" s="41">
        <f>IF([3]data!BI68&lt;=0, ,BI68/[3]data!BI68)</f>
        <v>0</v>
      </c>
      <c r="GL68" s="41">
        <f>IF([3]data!BS68&lt;=0, ,BS68/[3]data!BS68)</f>
        <v>0</v>
      </c>
      <c r="HM68" s="17">
        <v>1</v>
      </c>
      <c r="HN68" s="128">
        <f t="shared" si="202"/>
        <v>1</v>
      </c>
      <c r="HO68" s="128">
        <f t="shared" si="202"/>
        <v>1</v>
      </c>
      <c r="HP68" s="128">
        <f t="shared" si="202"/>
        <v>1</v>
      </c>
      <c r="HQ68" s="128">
        <f t="shared" si="202"/>
        <v>1</v>
      </c>
      <c r="HR68" s="128">
        <f t="shared" si="202"/>
        <v>1</v>
      </c>
      <c r="HS68" s="128">
        <f t="shared" si="202"/>
        <v>1</v>
      </c>
      <c r="HT68" s="128">
        <f t="shared" si="202"/>
        <v>1</v>
      </c>
      <c r="HU68" s="128">
        <f t="shared" si="202"/>
        <v>1</v>
      </c>
      <c r="HV68" s="128">
        <f t="shared" si="202"/>
        <v>1</v>
      </c>
      <c r="HW68" s="128">
        <f t="shared" si="202"/>
        <v>1</v>
      </c>
      <c r="HX68" s="128">
        <f t="shared" si="202"/>
        <v>1</v>
      </c>
      <c r="HY68" s="128">
        <f t="shared" si="202"/>
        <v>1</v>
      </c>
      <c r="HZ68" s="128">
        <f t="shared" si="202"/>
        <v>1</v>
      </c>
      <c r="IA68" s="128">
        <f t="shared" si="202"/>
        <v>1</v>
      </c>
      <c r="IB68" s="128">
        <f t="shared" si="202"/>
        <v>1</v>
      </c>
      <c r="IC68" s="128">
        <f t="shared" si="202"/>
        <v>1</v>
      </c>
      <c r="ID68" s="128">
        <f t="shared" si="199"/>
        <v>1</v>
      </c>
      <c r="IE68" s="128">
        <f t="shared" si="199"/>
        <v>1</v>
      </c>
      <c r="IF68" s="128">
        <f t="shared" si="199"/>
        <v>1</v>
      </c>
      <c r="IG68" s="128">
        <f t="shared" si="199"/>
        <v>1</v>
      </c>
      <c r="IH68" s="128">
        <f t="shared" si="199"/>
        <v>1</v>
      </c>
      <c r="II68" s="128">
        <f t="shared" si="199"/>
        <v>1</v>
      </c>
      <c r="IJ68" s="128">
        <f t="shared" si="199"/>
        <v>1</v>
      </c>
      <c r="IK68" s="128">
        <f t="shared" si="199"/>
        <v>1</v>
      </c>
      <c r="IL68" s="128">
        <f t="shared" si="199"/>
        <v>1</v>
      </c>
      <c r="IM68" s="128">
        <f t="shared" si="199"/>
        <v>1</v>
      </c>
      <c r="IN68" s="128">
        <f t="shared" si="199"/>
        <v>1</v>
      </c>
      <c r="IO68" s="128">
        <f t="shared" si="199"/>
        <v>1</v>
      </c>
      <c r="IP68" s="128">
        <f t="shared" si="199"/>
        <v>1</v>
      </c>
      <c r="IQ68" s="128">
        <f t="shared" si="199"/>
        <v>1</v>
      </c>
      <c r="IR68" s="128">
        <f t="shared" si="199"/>
        <v>1</v>
      </c>
      <c r="IS68" s="128">
        <f t="shared" si="167"/>
        <v>1</v>
      </c>
      <c r="IT68" s="128">
        <f t="shared" si="198"/>
        <v>1</v>
      </c>
      <c r="IU68" s="128">
        <f t="shared" si="198"/>
        <v>1</v>
      </c>
      <c r="IV68" s="128">
        <f t="shared" si="198"/>
        <v>1</v>
      </c>
      <c r="IW68" s="128">
        <f t="shared" si="198"/>
        <v>1</v>
      </c>
      <c r="IX68" s="128">
        <f t="shared" si="198"/>
        <v>1</v>
      </c>
      <c r="IY68" s="128">
        <f t="shared" si="198"/>
        <v>1</v>
      </c>
      <c r="IZ68" s="128">
        <f t="shared" si="198"/>
        <v>1</v>
      </c>
      <c r="JA68" s="128">
        <f t="shared" si="198"/>
        <v>1</v>
      </c>
      <c r="JB68" s="128">
        <f t="shared" si="198"/>
        <v>1</v>
      </c>
      <c r="JC68" s="128">
        <f t="shared" si="198"/>
        <v>1</v>
      </c>
      <c r="JD68" s="128">
        <f t="shared" si="198"/>
        <v>1</v>
      </c>
      <c r="JE68" s="128">
        <f t="shared" si="198"/>
        <v>1</v>
      </c>
      <c r="JF68" s="128">
        <f t="shared" si="198"/>
        <v>1</v>
      </c>
      <c r="JG68" s="128">
        <f t="shared" si="198"/>
        <v>1</v>
      </c>
      <c r="JH68" s="128">
        <f t="shared" si="198"/>
        <v>1</v>
      </c>
      <c r="JI68" s="128">
        <f t="shared" si="198"/>
        <v>1</v>
      </c>
      <c r="JJ68" s="128">
        <f t="shared" si="197"/>
        <v>1</v>
      </c>
      <c r="JK68" s="128">
        <f t="shared" si="197"/>
        <v>1</v>
      </c>
      <c r="JL68" s="128">
        <f t="shared" si="197"/>
        <v>1</v>
      </c>
      <c r="JM68" s="128">
        <f t="shared" si="197"/>
        <v>1</v>
      </c>
      <c r="JN68" s="128">
        <f t="shared" si="197"/>
        <v>1</v>
      </c>
      <c r="JO68" s="128">
        <f t="shared" si="197"/>
        <v>1</v>
      </c>
      <c r="JP68" s="128">
        <f t="shared" si="197"/>
        <v>1</v>
      </c>
      <c r="JQ68" s="128">
        <f t="shared" si="197"/>
        <v>1</v>
      </c>
      <c r="JR68" s="128">
        <f t="shared" si="197"/>
        <v>1</v>
      </c>
      <c r="JS68" s="128">
        <f t="shared" si="197"/>
        <v>1</v>
      </c>
      <c r="JT68" s="128">
        <f t="shared" si="197"/>
        <v>1</v>
      </c>
      <c r="JU68" s="128">
        <f t="shared" si="197"/>
        <v>1</v>
      </c>
      <c r="JV68" s="128">
        <f t="shared" si="197"/>
        <v>1</v>
      </c>
      <c r="JW68" s="128">
        <f t="shared" si="197"/>
        <v>1</v>
      </c>
      <c r="JX68" s="128">
        <f t="shared" si="197"/>
        <v>1</v>
      </c>
      <c r="JY68" s="128">
        <f t="shared" si="169"/>
        <v>1</v>
      </c>
      <c r="JZ68" s="128">
        <f t="shared" si="164"/>
        <v>1</v>
      </c>
      <c r="KA68" s="128">
        <f t="shared" si="200"/>
        <v>1</v>
      </c>
      <c r="KB68" s="128">
        <f t="shared" si="200"/>
        <v>1</v>
      </c>
      <c r="KC68" s="128">
        <f t="shared" si="200"/>
        <v>1</v>
      </c>
      <c r="KD68" s="128">
        <f t="shared" si="200"/>
        <v>1</v>
      </c>
      <c r="KE68" s="128">
        <f t="shared" si="200"/>
        <v>1</v>
      </c>
      <c r="KF68" s="128">
        <f t="shared" si="200"/>
        <v>1</v>
      </c>
      <c r="KG68" s="128">
        <f t="shared" si="200"/>
        <v>1</v>
      </c>
      <c r="KH68" s="128">
        <f t="shared" si="200"/>
        <v>1</v>
      </c>
      <c r="KI68" s="128">
        <f t="shared" si="200"/>
        <v>1</v>
      </c>
      <c r="KJ68" s="128">
        <f t="shared" si="200"/>
        <v>1</v>
      </c>
      <c r="KK68" s="128">
        <f t="shared" si="200"/>
        <v>1</v>
      </c>
      <c r="KL68" s="17">
        <v>1</v>
      </c>
    </row>
    <row r="69" spans="1:298" x14ac:dyDescent="0.2">
      <c r="A69" s="8">
        <v>12</v>
      </c>
      <c r="B69" s="14">
        <v>233</v>
      </c>
      <c r="C69" s="76" t="s">
        <v>109</v>
      </c>
      <c r="D69" s="11">
        <v>0</v>
      </c>
      <c r="E69" s="11">
        <v>0</v>
      </c>
      <c r="F69" s="11">
        <f>+'[1]total numbers'!F69*CI69</f>
        <v>0</v>
      </c>
      <c r="G69" s="11">
        <f>+'[1]total numbers'!G69*CJ69</f>
        <v>0</v>
      </c>
      <c r="H69" s="11">
        <f>+'[1]total numbers'!H69*CK69</f>
        <v>0</v>
      </c>
      <c r="I69" s="11">
        <f>+'[1]total numbers'!I69*CL69</f>
        <v>0</v>
      </c>
      <c r="J69" s="11">
        <f>+'[1]total numbers'!J69*CM69</f>
        <v>0</v>
      </c>
      <c r="K69" s="11">
        <f>+'[1]total numbers'!K69*CN69</f>
        <v>0</v>
      </c>
      <c r="L69" s="11">
        <f>+'[1]total numbers'!L69*CO69</f>
        <v>0</v>
      </c>
      <c r="M69" s="11">
        <f>+'[1]total numbers'!M69*CP69</f>
        <v>0</v>
      </c>
      <c r="N69" s="11">
        <f>+'[1]total numbers'!N69*CQ69</f>
        <v>0</v>
      </c>
      <c r="O69" s="11">
        <f>+'[1]total numbers'!O69*CR69</f>
        <v>0</v>
      </c>
      <c r="P69" s="11">
        <f>+'[1]total numbers'!P69*CS69</f>
        <v>0</v>
      </c>
      <c r="Q69" s="11">
        <f>+'[1]total numbers'!Q69*CT69</f>
        <v>0</v>
      </c>
      <c r="R69" s="11">
        <f>+'[1]total numbers'!R69*CU69</f>
        <v>0</v>
      </c>
      <c r="S69" s="11">
        <f>+'[1]total numbers'!S69*CV69</f>
        <v>0</v>
      </c>
      <c r="T69" s="11">
        <f>+'[1]total numbers'!T69*CW69</f>
        <v>0</v>
      </c>
      <c r="U69" s="11">
        <f>+'[1]total numbers'!U69*CX69</f>
        <v>0</v>
      </c>
      <c r="V69" s="11">
        <f>+'[1]total numbers'!V69*CY69</f>
        <v>0</v>
      </c>
      <c r="W69" s="11">
        <f>+'[1]total numbers'!W69*CZ69</f>
        <v>0</v>
      </c>
      <c r="X69" s="11">
        <f>+'[1]total numbers'!X69*DA69</f>
        <v>0</v>
      </c>
      <c r="Y69" s="11">
        <f>+'[1]total numbers'!Y69*DB69</f>
        <v>0</v>
      </c>
      <c r="Z69" s="11">
        <f>+'[1]total numbers'!Z69*DC69</f>
        <v>0</v>
      </c>
      <c r="AA69" s="11">
        <f>+'[1]total numbers'!AA69*DD69</f>
        <v>0</v>
      </c>
      <c r="AB69" s="11">
        <f>+'[1]total numbers'!AB69*DE69</f>
        <v>0</v>
      </c>
      <c r="AC69" s="11">
        <f>+'[1]total numbers'!AC69*DF69</f>
        <v>0</v>
      </c>
      <c r="AD69" s="11">
        <f>+'[1]total numbers'!AD69*DG69</f>
        <v>0</v>
      </c>
      <c r="AE69" s="11">
        <f>+'[1]total numbers'!AE69*DH69</f>
        <v>0</v>
      </c>
      <c r="AF69" s="11">
        <f>+'[1]total numbers'!AF69*DI69</f>
        <v>0</v>
      </c>
      <c r="AG69" s="11">
        <f>+'[1]total numbers'!AG69*DJ69</f>
        <v>0</v>
      </c>
      <c r="AH69" s="11">
        <f>+'[1]total numbers'!AH69*DK69</f>
        <v>0</v>
      </c>
      <c r="AI69" s="11">
        <f>+'[1]total numbers'!AI69*DL69</f>
        <v>0</v>
      </c>
      <c r="AJ69" s="11">
        <f>+'[1]total numbers'!AJ69*DM69</f>
        <v>0</v>
      </c>
      <c r="AK69" s="11">
        <f>+'[1]total numbers'!AK69*DN69</f>
        <v>0</v>
      </c>
      <c r="AL69" s="11">
        <f>+'[1]total numbers'!AL69*DO69</f>
        <v>0</v>
      </c>
      <c r="AM69" s="11">
        <f>+'[1]total numbers'!AM69*DP69</f>
        <v>0</v>
      </c>
      <c r="AN69" s="11">
        <f>+'[1]total numbers'!AN69*DQ69</f>
        <v>0</v>
      </c>
      <c r="AO69" s="11">
        <f>+'[1]total numbers'!AO69*DR69</f>
        <v>0</v>
      </c>
      <c r="AP69" s="11">
        <f>+'[1]total numbers'!AP69*DS69</f>
        <v>0</v>
      </c>
      <c r="AQ69" s="11">
        <f>+'[1]total numbers'!AQ69*DT69</f>
        <v>0</v>
      </c>
      <c r="AR69" s="11">
        <f>+'[1]total numbers'!AR69*DU69</f>
        <v>0</v>
      </c>
      <c r="AS69" s="11">
        <f>+'[1]total numbers'!AS69*DV69</f>
        <v>0</v>
      </c>
      <c r="AT69" s="11">
        <f>+'[1]total numbers'!AT69*DW69</f>
        <v>0</v>
      </c>
      <c r="AU69" s="11">
        <f>+'[1]total numbers'!AU69*DX69</f>
        <v>0</v>
      </c>
      <c r="AV69" s="11">
        <f>+'[1]total numbers'!AV69*DY69</f>
        <v>0</v>
      </c>
      <c r="AW69" s="11">
        <f>+'[1]total numbers'!AW69*DZ69</f>
        <v>0</v>
      </c>
      <c r="AX69" s="11">
        <f>+'[1]total numbers'!AX69*EA69</f>
        <v>0</v>
      </c>
      <c r="AY69" s="11">
        <f>+'[1]total numbers'!AY69*EB69</f>
        <v>0</v>
      </c>
      <c r="AZ69" s="11">
        <f>+'[1]total numbers'!AZ69*EC69</f>
        <v>0</v>
      </c>
      <c r="BA69" s="11">
        <f>+'[1]total numbers'!BA69*ED69</f>
        <v>0</v>
      </c>
      <c r="BB69" s="11">
        <f>+'[1]total numbers'!BB69*EE69</f>
        <v>0</v>
      </c>
      <c r="BC69" s="11">
        <f>+'[1]total numbers'!BC69*EF69</f>
        <v>0</v>
      </c>
      <c r="BD69" s="11">
        <f>+'[1]total numbers'!BD69*EG69</f>
        <v>0</v>
      </c>
      <c r="BE69" s="123">
        <f>+[2]faostat2014_rice!B66</f>
        <v>0</v>
      </c>
      <c r="BF69" s="19">
        <f>+[2]faostat2014_rice!C66</f>
        <v>0</v>
      </c>
      <c r="BG69" s="19">
        <f>+[2]faostat2014_rice!D66</f>
        <v>0</v>
      </c>
      <c r="BH69" s="19">
        <f>+[2]faostat2014_rice!E66</f>
        <v>0</v>
      </c>
      <c r="BI69" s="19">
        <f>+[2]faostat2014_rice!F66</f>
        <v>0</v>
      </c>
      <c r="BJ69" s="19">
        <f>+[2]faostat2014_rice!G66</f>
        <v>0</v>
      </c>
      <c r="BK69" s="19">
        <f>+[2]faostat2014_rice!H66</f>
        <v>0</v>
      </c>
      <c r="BL69" s="19">
        <f>+[2]faostat2014_rice!I66</f>
        <v>0</v>
      </c>
      <c r="BM69" s="19">
        <f>+[2]faostat2014_rice!J66</f>
        <v>0</v>
      </c>
      <c r="BN69" s="19">
        <f>+[2]faostat2014_rice!K66</f>
        <v>0</v>
      </c>
      <c r="BO69" s="19">
        <f>+[2]faostat2014_rice!L66</f>
        <v>0</v>
      </c>
      <c r="BP69" s="19">
        <f>+[2]faostat2014_rice!M66</f>
        <v>0</v>
      </c>
      <c r="BQ69" s="19">
        <f>+[2]faostat2014_rice!N66</f>
        <v>0</v>
      </c>
      <c r="BR69" s="19">
        <f>+[2]faostat2014_rice!O66</f>
        <v>0</v>
      </c>
      <c r="BS69" s="19">
        <f>+[2]faostat2014_rice!P66</f>
        <v>0</v>
      </c>
      <c r="BT69" s="19">
        <f>+[2]faostat2014_rice!Q66</f>
        <v>0</v>
      </c>
      <c r="BU69" s="82">
        <f t="shared" ref="BU69:BU132" si="224">TREND(BO69:BT69,BO$3:BT$3,BU$3)</f>
        <v>0</v>
      </c>
      <c r="BV69" s="82">
        <f t="shared" ref="BV69:BV132" si="225">TREND(BP69:BU69,BP$3:BU$3,BV$3)</f>
        <v>0</v>
      </c>
      <c r="BW69" s="82">
        <f t="shared" ref="BW69:BW132" si="226">TREND(BQ69:BV69,BQ$3:BV$3,BW$3)</f>
        <v>0</v>
      </c>
      <c r="BX69" s="82">
        <f t="shared" ref="BX69:BX132" si="227">TREND(BR69:BW69,BR$3:BW$3,BX$3)</f>
        <v>0</v>
      </c>
      <c r="BY69" s="82">
        <f t="shared" ref="BY69:BY132" si="228">TREND(BS69:BX69,BS$3:BX$3,BY$3)</f>
        <v>0</v>
      </c>
      <c r="BZ69" s="82">
        <f t="shared" ref="BZ69:BZ132" si="229">TREND(BT69:BY69,BT$3:BY$3,BZ$3)</f>
        <v>0</v>
      </c>
      <c r="CA69" s="82">
        <f t="shared" ref="CA69:CA132" si="230">TREND(BU69:BZ69,BU$3:BZ$3,CA$3)</f>
        <v>0</v>
      </c>
      <c r="CB69" s="82">
        <f t="shared" ref="CB69:CB132" si="231">TREND(BV69:CA69,BV$3:CA$3,CB$3)</f>
        <v>0</v>
      </c>
      <c r="CC69" s="82">
        <f t="shared" ref="CC69:CC132" si="232">TREND(BW69:CB69,BW$3:CB$3,CC$3)</f>
        <v>0</v>
      </c>
      <c r="CD69" s="31"/>
      <c r="CE69" s="45">
        <f t="shared" ref="CE69:CE132" si="233">+BI69-BF69</f>
        <v>0</v>
      </c>
      <c r="CG69" s="59">
        <f t="shared" ref="CG69:DG69" si="234">+CH69-CH69/3</f>
        <v>0</v>
      </c>
      <c r="CH69" s="59">
        <f t="shared" si="234"/>
        <v>0</v>
      </c>
      <c r="CI69" s="59">
        <f t="shared" si="234"/>
        <v>0</v>
      </c>
      <c r="CJ69" s="59">
        <f t="shared" si="234"/>
        <v>0</v>
      </c>
      <c r="CK69" s="59">
        <f t="shared" si="234"/>
        <v>0</v>
      </c>
      <c r="CL69" s="59">
        <f t="shared" si="234"/>
        <v>0</v>
      </c>
      <c r="CM69" s="59">
        <f t="shared" si="234"/>
        <v>0</v>
      </c>
      <c r="CN69" s="59">
        <f t="shared" si="234"/>
        <v>0</v>
      </c>
      <c r="CO69" s="59">
        <f t="shared" si="234"/>
        <v>0</v>
      </c>
      <c r="CP69" s="59">
        <f t="shared" si="234"/>
        <v>0</v>
      </c>
      <c r="CQ69" s="59">
        <f t="shared" si="234"/>
        <v>0</v>
      </c>
      <c r="CR69" s="59">
        <f t="shared" si="234"/>
        <v>0</v>
      </c>
      <c r="CS69" s="59">
        <f t="shared" si="234"/>
        <v>0</v>
      </c>
      <c r="CT69" s="59">
        <f t="shared" si="234"/>
        <v>0</v>
      </c>
      <c r="CU69" s="59">
        <f t="shared" si="234"/>
        <v>0</v>
      </c>
      <c r="CV69" s="59">
        <f t="shared" si="234"/>
        <v>0</v>
      </c>
      <c r="CW69" s="59">
        <f t="shared" si="234"/>
        <v>0</v>
      </c>
      <c r="CX69" s="59">
        <f t="shared" si="234"/>
        <v>0</v>
      </c>
      <c r="CY69" s="59">
        <f t="shared" si="234"/>
        <v>0</v>
      </c>
      <c r="CZ69" s="59">
        <f t="shared" si="234"/>
        <v>0</v>
      </c>
      <c r="DA69" s="59">
        <f t="shared" si="234"/>
        <v>0</v>
      </c>
      <c r="DB69" s="59">
        <f t="shared" si="234"/>
        <v>0</v>
      </c>
      <c r="DC69" s="59">
        <f t="shared" si="234"/>
        <v>0</v>
      </c>
      <c r="DD69" s="59">
        <f t="shared" si="234"/>
        <v>0</v>
      </c>
      <c r="DE69" s="59">
        <f t="shared" si="234"/>
        <v>0</v>
      </c>
      <c r="DF69" s="59">
        <f t="shared" si="234"/>
        <v>0</v>
      </c>
      <c r="DG69" s="59">
        <f t="shared" si="234"/>
        <v>0</v>
      </c>
      <c r="DH69" s="59">
        <f t="shared" ref="DH69:DK81" si="235">IF(($FL69=0),0,$FN69*(DH$3-$FL69)^$FM69)</f>
        <v>0</v>
      </c>
      <c r="DI69" s="59">
        <f t="shared" si="235"/>
        <v>0</v>
      </c>
      <c r="DJ69" s="59">
        <f t="shared" si="235"/>
        <v>0</v>
      </c>
      <c r="DK69" s="59">
        <f t="shared" si="235"/>
        <v>0</v>
      </c>
      <c r="DL69" s="59">
        <f t="shared" ref="DL69:EA80" si="236">IF(($FL69=0),0,$FN69*(DL$3-$FL69)^$FM69)</f>
        <v>0</v>
      </c>
      <c r="DM69" s="59">
        <f t="shared" si="236"/>
        <v>0</v>
      </c>
      <c r="DN69" s="59">
        <f t="shared" si="236"/>
        <v>0</v>
      </c>
      <c r="DO69" s="59">
        <f t="shared" si="236"/>
        <v>0</v>
      </c>
      <c r="DP69" s="59">
        <f t="shared" si="236"/>
        <v>0</v>
      </c>
      <c r="DQ69" s="59">
        <f t="shared" si="236"/>
        <v>0</v>
      </c>
      <c r="DR69" s="59">
        <f t="shared" si="236"/>
        <v>0</v>
      </c>
      <c r="DS69" s="59">
        <f t="shared" si="236"/>
        <v>0</v>
      </c>
      <c r="DT69" s="59">
        <f t="shared" si="236"/>
        <v>0</v>
      </c>
      <c r="DU69" s="59">
        <f t="shared" si="236"/>
        <v>0</v>
      </c>
      <c r="DV69" s="59">
        <f t="shared" si="236"/>
        <v>0</v>
      </c>
      <c r="DW69" s="59">
        <f t="shared" si="236"/>
        <v>0</v>
      </c>
      <c r="DX69" s="59">
        <f t="shared" si="236"/>
        <v>0</v>
      </c>
      <c r="DY69" s="59">
        <f t="shared" si="236"/>
        <v>0</v>
      </c>
      <c r="DZ69" s="59">
        <f t="shared" si="236"/>
        <v>0</v>
      </c>
      <c r="EA69" s="59">
        <f t="shared" si="236"/>
        <v>0</v>
      </c>
      <c r="EB69" s="59">
        <f t="shared" si="177"/>
        <v>0</v>
      </c>
      <c r="EC69" s="59">
        <f t="shared" si="178"/>
        <v>0</v>
      </c>
      <c r="ED69" s="59">
        <f t="shared" si="178"/>
        <v>0</v>
      </c>
      <c r="EE69" s="59">
        <f t="shared" si="178"/>
        <v>0</v>
      </c>
      <c r="EF69" s="59">
        <f t="shared" si="178"/>
        <v>0</v>
      </c>
      <c r="EG69" s="59">
        <f t="shared" si="178"/>
        <v>0</v>
      </c>
      <c r="EH69" s="20">
        <f>+BE69/'[1]total numbers'!BN69</f>
        <v>0</v>
      </c>
      <c r="EI69" s="20">
        <f>+BF69/'[1]total numbers'!BX69</f>
        <v>0</v>
      </c>
      <c r="EJ69" s="20">
        <f>+BG69/'[1]total numbers'!CH69</f>
        <v>0</v>
      </c>
      <c r="EK69" s="20">
        <f>+BH69/'[1]total numbers'!CR69</f>
        <v>0</v>
      </c>
      <c r="EL69" s="20">
        <f>+BI69/'[1]total numbers'!DB69</f>
        <v>0</v>
      </c>
      <c r="EM69" s="20">
        <f>+BJ69/'[1]total numbers'!DC69</f>
        <v>0</v>
      </c>
      <c r="EN69" s="20">
        <f>+BK69/'[1]total numbers'!DD69</f>
        <v>0</v>
      </c>
      <c r="EO69" s="20">
        <f>+BL69/'[1]total numbers'!DE69</f>
        <v>0</v>
      </c>
      <c r="EP69" s="20">
        <f>+BM69/'[1]total numbers'!DF69</f>
        <v>0</v>
      </c>
      <c r="EQ69" s="20">
        <f>+BN69/'[1]total numbers'!DG69</f>
        <v>0</v>
      </c>
      <c r="ER69" s="20">
        <f>+BO69/'[1]total numbers'!DH69</f>
        <v>0</v>
      </c>
      <c r="ES69" s="20">
        <f>+BP69/'[1]total numbers'!DI69</f>
        <v>0</v>
      </c>
      <c r="ET69" s="20">
        <f>+BQ69/'[1]total numbers'!DJ69</f>
        <v>0</v>
      </c>
      <c r="EU69" s="20">
        <f>+BR69/'[1]total numbers'!DK69</f>
        <v>0</v>
      </c>
      <c r="EV69" s="20">
        <f>+BS69/'[1]total numbers'!DL69</f>
        <v>0</v>
      </c>
      <c r="EW69" s="20">
        <f>+BT69/'[1]total numbers'!DM69</f>
        <v>0</v>
      </c>
      <c r="EX69" s="86">
        <f>+BU69/'[1]total numbers'!DN69</f>
        <v>0</v>
      </c>
      <c r="EY69" s="86">
        <f>+BV69/'[1]total numbers'!DO69</f>
        <v>0</v>
      </c>
      <c r="EZ69" s="86">
        <f>+BW69/'[1]total numbers'!DP69</f>
        <v>0</v>
      </c>
      <c r="FA69" s="86">
        <f>+BX69/'[1]total numbers'!DQ69</f>
        <v>0</v>
      </c>
      <c r="FB69" s="86">
        <f>+BY69/'[1]total numbers'!DR69</f>
        <v>0</v>
      </c>
      <c r="FC69" s="86">
        <f>+BZ69/'[1]total numbers'!DS69</f>
        <v>0</v>
      </c>
      <c r="FD69" s="86">
        <f>+CA69/'[1]total numbers'!DT69</f>
        <v>0</v>
      </c>
      <c r="FE69" s="86">
        <f>+CB69/'[1]total numbers'!DU69</f>
        <v>0</v>
      </c>
      <c r="FF69" s="86">
        <f>+CC69/'[1]total numbers'!DV69</f>
        <v>0</v>
      </c>
      <c r="FH69" s="54">
        <f t="shared" si="16"/>
        <v>-10000</v>
      </c>
      <c r="FI69" s="54">
        <f t="shared" si="17"/>
        <v>1960</v>
      </c>
      <c r="FJ69" s="65">
        <f t="shared" si="18"/>
        <v>7.4999999999999997E-2</v>
      </c>
      <c r="FK69" s="59">
        <f t="shared" si="19"/>
        <v>0</v>
      </c>
      <c r="FL69" s="54">
        <f t="shared" si="20"/>
        <v>0</v>
      </c>
      <c r="FM69" s="64">
        <v>0.33333333333333331</v>
      </c>
      <c r="FN69" s="59">
        <f t="shared" si="21"/>
        <v>-3.4811916252095831E-3</v>
      </c>
      <c r="FP69" s="6">
        <v>2</v>
      </c>
      <c r="FQ69" s="23" t="s">
        <v>380</v>
      </c>
      <c r="GF69" s="21"/>
      <c r="GG69" s="41">
        <f>IF([3]data!BE69&lt;=0, ,BE69/[3]data!BE69)</f>
        <v>0</v>
      </c>
      <c r="GH69" s="41">
        <f>IF([3]data!BF69&lt;=0, ,BF69/[3]data!BF69)</f>
        <v>0</v>
      </c>
      <c r="GI69" s="41">
        <f>IF([3]data!BG69&lt;=0, ,BG69/[3]data!BG69)</f>
        <v>0</v>
      </c>
      <c r="GJ69" s="41">
        <f>IF([3]data!BH69&lt;=0, ,BH69/[3]data!BH69)</f>
        <v>0</v>
      </c>
      <c r="GK69" s="41">
        <f>IF([3]data!BI69&lt;=0, ,BI69/[3]data!BI69)</f>
        <v>0</v>
      </c>
      <c r="GL69" s="41">
        <f>IF([3]data!BS69&lt;=0, ,BS69/[3]data!BS69)</f>
        <v>0</v>
      </c>
      <c r="HM69" s="17">
        <v>1</v>
      </c>
      <c r="HN69" s="128">
        <f t="shared" si="202"/>
        <v>1</v>
      </c>
      <c r="HO69" s="128">
        <f t="shared" si="202"/>
        <v>1</v>
      </c>
      <c r="HP69" s="128">
        <f t="shared" si="202"/>
        <v>1</v>
      </c>
      <c r="HQ69" s="128">
        <f t="shared" si="202"/>
        <v>1</v>
      </c>
      <c r="HR69" s="128">
        <f t="shared" si="202"/>
        <v>1</v>
      </c>
      <c r="HS69" s="128">
        <f t="shared" si="202"/>
        <v>1</v>
      </c>
      <c r="HT69" s="128">
        <f t="shared" si="202"/>
        <v>1</v>
      </c>
      <c r="HU69" s="128">
        <f t="shared" si="202"/>
        <v>1</v>
      </c>
      <c r="HV69" s="128">
        <f t="shared" si="202"/>
        <v>1</v>
      </c>
      <c r="HW69" s="128">
        <f t="shared" si="202"/>
        <v>1</v>
      </c>
      <c r="HX69" s="128">
        <f t="shared" si="202"/>
        <v>1</v>
      </c>
      <c r="HY69" s="128">
        <f t="shared" si="202"/>
        <v>1</v>
      </c>
      <c r="HZ69" s="128">
        <f t="shared" si="202"/>
        <v>1</v>
      </c>
      <c r="IA69" s="128">
        <f t="shared" si="202"/>
        <v>1</v>
      </c>
      <c r="IB69" s="128">
        <f t="shared" si="202"/>
        <v>1</v>
      </c>
      <c r="IC69" s="128">
        <f t="shared" si="202"/>
        <v>1</v>
      </c>
      <c r="ID69" s="128">
        <f t="shared" si="199"/>
        <v>1</v>
      </c>
      <c r="IE69" s="128">
        <f t="shared" si="199"/>
        <v>1</v>
      </c>
      <c r="IF69" s="128">
        <f t="shared" si="199"/>
        <v>1</v>
      </c>
      <c r="IG69" s="128">
        <f t="shared" si="199"/>
        <v>1</v>
      </c>
      <c r="IH69" s="128">
        <f t="shared" si="199"/>
        <v>1</v>
      </c>
      <c r="II69" s="128">
        <f t="shared" si="199"/>
        <v>1</v>
      </c>
      <c r="IJ69" s="128">
        <f t="shared" si="199"/>
        <v>1</v>
      </c>
      <c r="IK69" s="128">
        <f t="shared" si="199"/>
        <v>1</v>
      </c>
      <c r="IL69" s="128">
        <f t="shared" si="199"/>
        <v>1</v>
      </c>
      <c r="IM69" s="128">
        <f t="shared" si="199"/>
        <v>1</v>
      </c>
      <c r="IN69" s="128">
        <f t="shared" si="199"/>
        <v>1</v>
      </c>
      <c r="IO69" s="128">
        <f t="shared" si="199"/>
        <v>1</v>
      </c>
      <c r="IP69" s="128">
        <f t="shared" si="199"/>
        <v>1</v>
      </c>
      <c r="IQ69" s="128">
        <f t="shared" si="199"/>
        <v>1</v>
      </c>
      <c r="IR69" s="128">
        <f t="shared" si="199"/>
        <v>1</v>
      </c>
      <c r="IS69" s="128">
        <f t="shared" si="167"/>
        <v>1</v>
      </c>
      <c r="IT69" s="128">
        <f t="shared" si="198"/>
        <v>1</v>
      </c>
      <c r="IU69" s="128">
        <f t="shared" si="198"/>
        <v>1</v>
      </c>
      <c r="IV69" s="128">
        <f t="shared" si="198"/>
        <v>1</v>
      </c>
      <c r="IW69" s="128">
        <f t="shared" si="198"/>
        <v>1</v>
      </c>
      <c r="IX69" s="128">
        <f t="shared" si="198"/>
        <v>1</v>
      </c>
      <c r="IY69" s="128">
        <f t="shared" si="198"/>
        <v>1</v>
      </c>
      <c r="IZ69" s="128">
        <f t="shared" si="198"/>
        <v>1</v>
      </c>
      <c r="JA69" s="128">
        <f t="shared" si="198"/>
        <v>1</v>
      </c>
      <c r="JB69" s="128">
        <f t="shared" si="198"/>
        <v>1</v>
      </c>
      <c r="JC69" s="128">
        <f t="shared" si="198"/>
        <v>1</v>
      </c>
      <c r="JD69" s="128">
        <f t="shared" si="198"/>
        <v>1</v>
      </c>
      <c r="JE69" s="128">
        <f t="shared" si="198"/>
        <v>1</v>
      </c>
      <c r="JF69" s="128">
        <f t="shared" si="198"/>
        <v>1</v>
      </c>
      <c r="JG69" s="128">
        <f t="shared" si="198"/>
        <v>1</v>
      </c>
      <c r="JH69" s="128">
        <f t="shared" si="198"/>
        <v>1</v>
      </c>
      <c r="JI69" s="128">
        <f t="shared" si="198"/>
        <v>1</v>
      </c>
      <c r="JJ69" s="128">
        <f t="shared" si="197"/>
        <v>1</v>
      </c>
      <c r="JK69" s="128">
        <f t="shared" si="197"/>
        <v>1</v>
      </c>
      <c r="JL69" s="128">
        <f t="shared" si="197"/>
        <v>1</v>
      </c>
      <c r="JM69" s="128">
        <f t="shared" si="197"/>
        <v>1</v>
      </c>
      <c r="JN69" s="128">
        <f t="shared" si="197"/>
        <v>1</v>
      </c>
      <c r="JO69" s="128">
        <f t="shared" si="197"/>
        <v>1</v>
      </c>
      <c r="JP69" s="128">
        <f t="shared" si="197"/>
        <v>1</v>
      </c>
      <c r="JQ69" s="128">
        <f t="shared" si="197"/>
        <v>1</v>
      </c>
      <c r="JR69" s="128">
        <f t="shared" si="197"/>
        <v>1</v>
      </c>
      <c r="JS69" s="128">
        <f t="shared" si="197"/>
        <v>1</v>
      </c>
      <c r="JT69" s="128">
        <f t="shared" si="197"/>
        <v>1</v>
      </c>
      <c r="JU69" s="128">
        <f t="shared" si="197"/>
        <v>1</v>
      </c>
      <c r="JV69" s="128">
        <f t="shared" si="197"/>
        <v>1</v>
      </c>
      <c r="JW69" s="128">
        <f t="shared" si="197"/>
        <v>1</v>
      </c>
      <c r="JX69" s="128">
        <f t="shared" si="197"/>
        <v>1</v>
      </c>
      <c r="JY69" s="128">
        <f t="shared" si="169"/>
        <v>1</v>
      </c>
      <c r="JZ69" s="128">
        <f t="shared" si="164"/>
        <v>1</v>
      </c>
      <c r="KA69" s="128">
        <f t="shared" si="200"/>
        <v>1</v>
      </c>
      <c r="KB69" s="128">
        <f t="shared" si="200"/>
        <v>1</v>
      </c>
      <c r="KC69" s="128">
        <f t="shared" si="200"/>
        <v>1</v>
      </c>
      <c r="KD69" s="128">
        <f t="shared" si="200"/>
        <v>1</v>
      </c>
      <c r="KE69" s="128">
        <f t="shared" si="200"/>
        <v>1</v>
      </c>
      <c r="KF69" s="128">
        <f t="shared" si="200"/>
        <v>1</v>
      </c>
      <c r="KG69" s="128">
        <f t="shared" si="200"/>
        <v>1</v>
      </c>
      <c r="KH69" s="128">
        <f t="shared" si="200"/>
        <v>1</v>
      </c>
      <c r="KI69" s="128">
        <f t="shared" si="200"/>
        <v>1</v>
      </c>
      <c r="KJ69" s="128">
        <f t="shared" si="200"/>
        <v>1</v>
      </c>
      <c r="KK69" s="128">
        <f t="shared" si="200"/>
        <v>1</v>
      </c>
      <c r="KL69" s="17">
        <v>1</v>
      </c>
    </row>
    <row r="70" spans="1:298" x14ac:dyDescent="0.2">
      <c r="A70" s="8">
        <v>11</v>
      </c>
      <c r="B70" s="14">
        <v>234</v>
      </c>
      <c r="C70" s="76" t="s">
        <v>110</v>
      </c>
      <c r="D70" s="11">
        <v>0</v>
      </c>
      <c r="E70" s="11">
        <v>0</v>
      </c>
      <c r="F70" s="11">
        <f>+'[1]total numbers'!F70*CI70</f>
        <v>0</v>
      </c>
      <c r="G70" s="11">
        <f>+'[1]total numbers'!G70*CJ70</f>
        <v>0</v>
      </c>
      <c r="H70" s="11">
        <f>+'[1]total numbers'!H70*CK70</f>
        <v>0</v>
      </c>
      <c r="I70" s="11">
        <f>+'[1]total numbers'!I70*CL70</f>
        <v>0</v>
      </c>
      <c r="J70" s="11">
        <f>+'[1]total numbers'!J70*CM70</f>
        <v>0</v>
      </c>
      <c r="K70" s="11">
        <f>+'[1]total numbers'!K70*CN70</f>
        <v>0</v>
      </c>
      <c r="L70" s="11">
        <f>+'[1]total numbers'!L70*CO70</f>
        <v>0</v>
      </c>
      <c r="M70" s="11">
        <f>+'[1]total numbers'!M70*CP70</f>
        <v>0</v>
      </c>
      <c r="N70" s="11">
        <f>+'[1]total numbers'!N70*CQ70</f>
        <v>0</v>
      </c>
      <c r="O70" s="11">
        <f>+'[1]total numbers'!O70*CR70</f>
        <v>0</v>
      </c>
      <c r="P70" s="11">
        <f>+'[1]total numbers'!P70*CS70</f>
        <v>0</v>
      </c>
      <c r="Q70" s="11">
        <f>+'[1]total numbers'!Q70*CT70</f>
        <v>0</v>
      </c>
      <c r="R70" s="11">
        <f>+'[1]total numbers'!R70*CU70</f>
        <v>0</v>
      </c>
      <c r="S70" s="11">
        <f>+'[1]total numbers'!S70*CV70</f>
        <v>0</v>
      </c>
      <c r="T70" s="11">
        <f>+'[1]total numbers'!T70*CW70</f>
        <v>0</v>
      </c>
      <c r="U70" s="11">
        <f>+'[1]total numbers'!U70*CX70</f>
        <v>0</v>
      </c>
      <c r="V70" s="11">
        <f>+'[1]total numbers'!V70*CY70</f>
        <v>0</v>
      </c>
      <c r="W70" s="11">
        <f>+'[1]total numbers'!W70*CZ70</f>
        <v>0</v>
      </c>
      <c r="X70" s="11">
        <f>+'[1]total numbers'!X70*DA70</f>
        <v>0</v>
      </c>
      <c r="Y70" s="11">
        <f>+'[1]total numbers'!Y70*DB70</f>
        <v>0</v>
      </c>
      <c r="Z70" s="11">
        <f>+'[1]total numbers'!Z70*DC70</f>
        <v>0</v>
      </c>
      <c r="AA70" s="11">
        <f>+'[1]total numbers'!AA70*DD70</f>
        <v>0</v>
      </c>
      <c r="AB70" s="11">
        <f>+'[1]total numbers'!AB70*DE70</f>
        <v>0</v>
      </c>
      <c r="AC70" s="11">
        <f>+'[1]total numbers'!AC70*DF70</f>
        <v>0</v>
      </c>
      <c r="AD70" s="11">
        <f>+'[1]total numbers'!AD70*DG70</f>
        <v>0</v>
      </c>
      <c r="AE70" s="11">
        <f>+'[1]total numbers'!AE70*DH70</f>
        <v>0</v>
      </c>
      <c r="AF70" s="11">
        <f>+'[1]total numbers'!AF70*DI70</f>
        <v>0</v>
      </c>
      <c r="AG70" s="11">
        <f>+'[1]total numbers'!AG70*DJ70</f>
        <v>0</v>
      </c>
      <c r="AH70" s="11">
        <f>+'[1]total numbers'!AH70*DK70</f>
        <v>0</v>
      </c>
      <c r="AI70" s="11">
        <f>+'[1]total numbers'!AI70*DL70</f>
        <v>0</v>
      </c>
      <c r="AJ70" s="11">
        <f>+'[1]total numbers'!AJ70*DM70</f>
        <v>0</v>
      </c>
      <c r="AK70" s="11">
        <f>+'[1]total numbers'!AK70*DN70</f>
        <v>0</v>
      </c>
      <c r="AL70" s="11">
        <f>+'[1]total numbers'!AL70*DO70</f>
        <v>0</v>
      </c>
      <c r="AM70" s="11">
        <f>+'[1]total numbers'!AM70*DP70</f>
        <v>0</v>
      </c>
      <c r="AN70" s="11">
        <f>+'[1]total numbers'!AN70*DQ70</f>
        <v>0</v>
      </c>
      <c r="AO70" s="11">
        <f>+'[1]total numbers'!AO70*DR70</f>
        <v>0</v>
      </c>
      <c r="AP70" s="11">
        <f>+'[1]total numbers'!AP70*DS70</f>
        <v>0</v>
      </c>
      <c r="AQ70" s="11">
        <f>+'[1]total numbers'!AQ70*DT70</f>
        <v>0</v>
      </c>
      <c r="AR70" s="11">
        <f>+'[1]total numbers'!AR70*DU70</f>
        <v>0</v>
      </c>
      <c r="AS70" s="11">
        <f>+'[1]total numbers'!AS70*DV70</f>
        <v>0</v>
      </c>
      <c r="AT70" s="11">
        <f>+'[1]total numbers'!AT70*DW70</f>
        <v>0</v>
      </c>
      <c r="AU70" s="11">
        <f>+'[1]total numbers'!AU70*DX70</f>
        <v>0</v>
      </c>
      <c r="AV70" s="11">
        <f>+'[1]total numbers'!AV70*DY70</f>
        <v>0</v>
      </c>
      <c r="AW70" s="11">
        <f>+'[1]total numbers'!AW70*DZ70</f>
        <v>0</v>
      </c>
      <c r="AX70" s="11">
        <f>+'[1]total numbers'!AX70*EA70</f>
        <v>0</v>
      </c>
      <c r="AY70" s="11">
        <f>+'[1]total numbers'!AY70*EB70</f>
        <v>0</v>
      </c>
      <c r="AZ70" s="11">
        <f>+'[1]total numbers'!AZ70*EC70</f>
        <v>0</v>
      </c>
      <c r="BA70" s="11">
        <f>+'[1]total numbers'!BA70*ED70</f>
        <v>0</v>
      </c>
      <c r="BB70" s="11">
        <f>+'[1]total numbers'!BB70*EE70</f>
        <v>0</v>
      </c>
      <c r="BC70" s="11">
        <f>+'[1]total numbers'!BC70*EF70</f>
        <v>0</v>
      </c>
      <c r="BD70" s="11">
        <f>+'[1]total numbers'!BD70*EG70</f>
        <v>0</v>
      </c>
      <c r="BE70" s="123">
        <f>+[2]faostat2014_rice!B69</f>
        <v>0</v>
      </c>
      <c r="BF70" s="19">
        <f>+[2]faostat2014_rice!C69</f>
        <v>0</v>
      </c>
      <c r="BG70" s="19">
        <f>+[2]faostat2014_rice!D69</f>
        <v>0</v>
      </c>
      <c r="BH70" s="19">
        <f>+[2]faostat2014_rice!E69</f>
        <v>0</v>
      </c>
      <c r="BI70" s="19">
        <f>+[2]faostat2014_rice!F69</f>
        <v>0</v>
      </c>
      <c r="BJ70" s="19">
        <f>+[2]faostat2014_rice!G69</f>
        <v>0</v>
      </c>
      <c r="BK70" s="19">
        <f>+[2]faostat2014_rice!H69</f>
        <v>0</v>
      </c>
      <c r="BL70" s="19">
        <f>+[2]faostat2014_rice!I69</f>
        <v>0</v>
      </c>
      <c r="BM70" s="19">
        <f>+[2]faostat2014_rice!J69</f>
        <v>0</v>
      </c>
      <c r="BN70" s="19">
        <f>+[2]faostat2014_rice!K69</f>
        <v>0</v>
      </c>
      <c r="BO70" s="19">
        <f>+[2]faostat2014_rice!L69</f>
        <v>0</v>
      </c>
      <c r="BP70" s="19">
        <f>+[2]faostat2014_rice!M69</f>
        <v>0</v>
      </c>
      <c r="BQ70" s="19">
        <f>+[2]faostat2014_rice!N69</f>
        <v>0</v>
      </c>
      <c r="BR70" s="19">
        <f>+[2]faostat2014_rice!O69</f>
        <v>0</v>
      </c>
      <c r="BS70" s="19">
        <f>+[2]faostat2014_rice!P69</f>
        <v>0</v>
      </c>
      <c r="BT70" s="19">
        <f>+[2]faostat2014_rice!Q69</f>
        <v>0</v>
      </c>
      <c r="BU70" s="82">
        <f t="shared" si="224"/>
        <v>0</v>
      </c>
      <c r="BV70" s="82">
        <f t="shared" si="225"/>
        <v>0</v>
      </c>
      <c r="BW70" s="82">
        <f t="shared" si="226"/>
        <v>0</v>
      </c>
      <c r="BX70" s="82">
        <f t="shared" si="227"/>
        <v>0</v>
      </c>
      <c r="BY70" s="82">
        <f t="shared" si="228"/>
        <v>0</v>
      </c>
      <c r="BZ70" s="82">
        <f t="shared" si="229"/>
        <v>0</v>
      </c>
      <c r="CA70" s="82">
        <f t="shared" si="230"/>
        <v>0</v>
      </c>
      <c r="CB70" s="82">
        <f t="shared" si="231"/>
        <v>0</v>
      </c>
      <c r="CC70" s="82">
        <f t="shared" si="232"/>
        <v>0</v>
      </c>
      <c r="CD70" s="31"/>
      <c r="CE70" s="15">
        <f t="shared" si="233"/>
        <v>0</v>
      </c>
      <c r="CG70" s="59">
        <v>0</v>
      </c>
      <c r="CH70" s="59">
        <v>0</v>
      </c>
      <c r="CI70" s="59">
        <v>0</v>
      </c>
      <c r="CJ70" s="59">
        <v>0</v>
      </c>
      <c r="CK70" s="59">
        <v>0</v>
      </c>
      <c r="CL70" s="59">
        <v>0</v>
      </c>
      <c r="CM70" s="59">
        <v>0</v>
      </c>
      <c r="CN70" s="59">
        <v>0</v>
      </c>
      <c r="CO70" s="59">
        <v>0</v>
      </c>
      <c r="CP70" s="59">
        <v>0</v>
      </c>
      <c r="CQ70" s="59">
        <v>0</v>
      </c>
      <c r="CR70" s="59">
        <v>0</v>
      </c>
      <c r="CS70" s="59">
        <v>0</v>
      </c>
      <c r="CT70" s="59">
        <v>0</v>
      </c>
      <c r="CU70" s="59">
        <v>0</v>
      </c>
      <c r="CV70" s="59">
        <v>0</v>
      </c>
      <c r="CW70" s="59">
        <v>0</v>
      </c>
      <c r="CX70" s="59">
        <v>0</v>
      </c>
      <c r="CY70" s="59">
        <v>0</v>
      </c>
      <c r="CZ70" s="59">
        <v>0</v>
      </c>
      <c r="DA70" s="59">
        <f t="shared" ref="DA70:DG70" si="237">+DB70-DB70/3</f>
        <v>0</v>
      </c>
      <c r="DB70" s="59">
        <f t="shared" si="237"/>
        <v>0</v>
      </c>
      <c r="DC70" s="59">
        <f t="shared" si="237"/>
        <v>0</v>
      </c>
      <c r="DD70" s="59">
        <f t="shared" si="237"/>
        <v>0</v>
      </c>
      <c r="DE70" s="59">
        <f t="shared" si="237"/>
        <v>0</v>
      </c>
      <c r="DF70" s="59">
        <f t="shared" si="237"/>
        <v>0</v>
      </c>
      <c r="DG70" s="59">
        <f t="shared" si="237"/>
        <v>0</v>
      </c>
      <c r="DH70" s="59">
        <f t="shared" si="235"/>
        <v>0</v>
      </c>
      <c r="DI70" s="59">
        <f t="shared" si="235"/>
        <v>0</v>
      </c>
      <c r="DJ70" s="59">
        <f t="shared" si="235"/>
        <v>0</v>
      </c>
      <c r="DK70" s="59">
        <f t="shared" si="235"/>
        <v>0</v>
      </c>
      <c r="DL70" s="59">
        <f t="shared" si="236"/>
        <v>0</v>
      </c>
      <c r="DM70" s="59">
        <f t="shared" si="236"/>
        <v>0</v>
      </c>
      <c r="DN70" s="59">
        <f t="shared" si="236"/>
        <v>0</v>
      </c>
      <c r="DO70" s="59">
        <f t="shared" si="236"/>
        <v>0</v>
      </c>
      <c r="DP70" s="59">
        <f t="shared" si="236"/>
        <v>0</v>
      </c>
      <c r="DQ70" s="59">
        <f t="shared" si="236"/>
        <v>0</v>
      </c>
      <c r="DR70" s="59">
        <f t="shared" si="236"/>
        <v>0</v>
      </c>
      <c r="DS70" s="59">
        <f t="shared" si="236"/>
        <v>0</v>
      </c>
      <c r="DT70" s="59">
        <f t="shared" si="236"/>
        <v>0</v>
      </c>
      <c r="DU70" s="59">
        <f t="shared" si="236"/>
        <v>0</v>
      </c>
      <c r="DV70" s="59">
        <f t="shared" si="236"/>
        <v>0</v>
      </c>
      <c r="DW70" s="59">
        <f t="shared" si="236"/>
        <v>0</v>
      </c>
      <c r="DX70" s="59">
        <f t="shared" si="236"/>
        <v>0</v>
      </c>
      <c r="DY70" s="59">
        <f t="shared" si="236"/>
        <v>0</v>
      </c>
      <c r="DZ70" s="59">
        <f t="shared" si="236"/>
        <v>0</v>
      </c>
      <c r="EA70" s="59">
        <f t="shared" si="236"/>
        <v>0</v>
      </c>
      <c r="EB70" s="59">
        <f t="shared" si="177"/>
        <v>0</v>
      </c>
      <c r="EC70" s="59">
        <f t="shared" si="178"/>
        <v>0</v>
      </c>
      <c r="ED70" s="59">
        <f t="shared" si="178"/>
        <v>0</v>
      </c>
      <c r="EE70" s="59">
        <f t="shared" si="178"/>
        <v>0</v>
      </c>
      <c r="EF70" s="59">
        <f t="shared" si="178"/>
        <v>0</v>
      </c>
      <c r="EG70" s="59">
        <f t="shared" si="178"/>
        <v>0</v>
      </c>
      <c r="EH70" s="20">
        <f>+BE70/'[1]total numbers'!BN70</f>
        <v>0</v>
      </c>
      <c r="EI70" s="20">
        <f>+BF70/'[1]total numbers'!BX70</f>
        <v>0</v>
      </c>
      <c r="EJ70" s="20">
        <f>+BG70/'[1]total numbers'!CH70</f>
        <v>0</v>
      </c>
      <c r="EK70" s="20">
        <f>+BH70/'[1]total numbers'!CR70</f>
        <v>0</v>
      </c>
      <c r="EL70" s="20">
        <f>+BI70/'[1]total numbers'!DB70</f>
        <v>0</v>
      </c>
      <c r="EM70" s="20">
        <f>+BJ70/'[1]total numbers'!DC70</f>
        <v>0</v>
      </c>
      <c r="EN70" s="20">
        <f>+BK70/'[1]total numbers'!DD70</f>
        <v>0</v>
      </c>
      <c r="EO70" s="20">
        <f>+BL70/'[1]total numbers'!DE70</f>
        <v>0</v>
      </c>
      <c r="EP70" s="20">
        <f>+BM70/'[1]total numbers'!DF70</f>
        <v>0</v>
      </c>
      <c r="EQ70" s="20">
        <f>+BN70/'[1]total numbers'!DG70</f>
        <v>0</v>
      </c>
      <c r="ER70" s="20">
        <f>+BO70/'[1]total numbers'!DH70</f>
        <v>0</v>
      </c>
      <c r="ES70" s="20">
        <f>+BP70/'[1]total numbers'!DI70</f>
        <v>0</v>
      </c>
      <c r="ET70" s="20">
        <f>+BQ70/'[1]total numbers'!DJ70</f>
        <v>0</v>
      </c>
      <c r="EU70" s="20">
        <f>+BR70/'[1]total numbers'!DK70</f>
        <v>0</v>
      </c>
      <c r="EV70" s="20">
        <f>+BS70/'[1]total numbers'!DL70</f>
        <v>0</v>
      </c>
      <c r="EW70" s="20">
        <f>+BT70/'[1]total numbers'!DM70</f>
        <v>0</v>
      </c>
      <c r="EX70" s="86">
        <f>+BU70/'[1]total numbers'!DN70</f>
        <v>0</v>
      </c>
      <c r="EY70" s="86">
        <f>+BV70/'[1]total numbers'!DO70</f>
        <v>0</v>
      </c>
      <c r="EZ70" s="86">
        <f>+BW70/'[1]total numbers'!DP70</f>
        <v>0</v>
      </c>
      <c r="FA70" s="86">
        <f>+BX70/'[1]total numbers'!DQ70</f>
        <v>0</v>
      </c>
      <c r="FB70" s="86">
        <f>+BY70/'[1]total numbers'!DR70</f>
        <v>0</v>
      </c>
      <c r="FC70" s="86">
        <f>+BZ70/'[1]total numbers'!DS70</f>
        <v>0</v>
      </c>
      <c r="FD70" s="86">
        <f>+CA70/'[1]total numbers'!DT70</f>
        <v>0</v>
      </c>
      <c r="FE70" s="86">
        <f>+CB70/'[1]total numbers'!DU70</f>
        <v>0</v>
      </c>
      <c r="FF70" s="86">
        <f>+CC70/'[1]total numbers'!DV70</f>
        <v>0</v>
      </c>
      <c r="FH70" s="54">
        <f t="shared" ref="FH70:FH133" si="238">+$D$3</f>
        <v>-10000</v>
      </c>
      <c r="FI70" s="54">
        <f t="shared" ref="FI70:FI133" si="239">+EH$3</f>
        <v>1960</v>
      </c>
      <c r="FJ70" s="65">
        <f t="shared" ref="FJ70:FJ133" si="240">+$CG$1</f>
        <v>7.4999999999999997E-2</v>
      </c>
      <c r="FK70" s="59">
        <f t="shared" ref="FK70:FK133" si="241">+EH70</f>
        <v>0</v>
      </c>
      <c r="FL70" s="54">
        <f t="shared" ref="FL70:FL133" si="242">IF(FK70=0,0,FI70+(FH70-FI70)/(1-(FJ70/FK70)^(1/FM70)))</f>
        <v>0</v>
      </c>
      <c r="FM70" s="64">
        <v>0.33333333333333331</v>
      </c>
      <c r="FN70" s="59">
        <f t="shared" ref="FN70:FN133" si="243">+FJ70/((FH70-FL70)^FM70)</f>
        <v>-3.4811916252095831E-3</v>
      </c>
      <c r="FP70" s="6">
        <v>6</v>
      </c>
      <c r="FQ70" s="6" t="s">
        <v>384</v>
      </c>
      <c r="GF70" s="21"/>
      <c r="GG70" s="41">
        <f>IF([3]data!BE70&lt;=0, ,BE70/[3]data!BE70)</f>
        <v>0</v>
      </c>
      <c r="GH70" s="41">
        <f>IF([3]data!BF70&lt;=0, ,BF70/[3]data!BF70)</f>
        <v>0</v>
      </c>
      <c r="GI70" s="41">
        <f>IF([3]data!BG70&lt;=0, ,BG70/[3]data!BG70)</f>
        <v>0</v>
      </c>
      <c r="GJ70" s="41">
        <f>IF([3]data!BH70&lt;=0, ,BH70/[3]data!BH70)</f>
        <v>0</v>
      </c>
      <c r="GK70" s="41">
        <f>IF([3]data!BI70&lt;=0, ,BI70/[3]data!BI70)</f>
        <v>0</v>
      </c>
      <c r="GL70" s="41">
        <f>IF([3]data!BS70&lt;=0, ,BS70/[3]data!BS70)</f>
        <v>0</v>
      </c>
      <c r="HM70" s="17">
        <v>1</v>
      </c>
      <c r="HN70" s="128">
        <f t="shared" si="202"/>
        <v>1</v>
      </c>
      <c r="HO70" s="128">
        <f t="shared" si="202"/>
        <v>1</v>
      </c>
      <c r="HP70" s="128">
        <f t="shared" si="202"/>
        <v>1</v>
      </c>
      <c r="HQ70" s="128">
        <f t="shared" si="202"/>
        <v>1</v>
      </c>
      <c r="HR70" s="128">
        <f t="shared" si="202"/>
        <v>1</v>
      </c>
      <c r="HS70" s="128">
        <f t="shared" si="202"/>
        <v>1</v>
      </c>
      <c r="HT70" s="128">
        <f t="shared" si="202"/>
        <v>1</v>
      </c>
      <c r="HU70" s="128">
        <f t="shared" si="202"/>
        <v>1</v>
      </c>
      <c r="HV70" s="128">
        <f t="shared" si="202"/>
        <v>1</v>
      </c>
      <c r="HW70" s="128">
        <f t="shared" si="202"/>
        <v>1</v>
      </c>
      <c r="HX70" s="128">
        <f t="shared" si="202"/>
        <v>1</v>
      </c>
      <c r="HY70" s="128">
        <f t="shared" si="202"/>
        <v>1</v>
      </c>
      <c r="HZ70" s="128">
        <f t="shared" si="202"/>
        <v>1</v>
      </c>
      <c r="IA70" s="128">
        <f t="shared" si="202"/>
        <v>1</v>
      </c>
      <c r="IB70" s="128">
        <f t="shared" si="202"/>
        <v>1</v>
      </c>
      <c r="IC70" s="128">
        <f t="shared" si="202"/>
        <v>1</v>
      </c>
      <c r="ID70" s="128">
        <f t="shared" si="199"/>
        <v>1</v>
      </c>
      <c r="IE70" s="128">
        <f t="shared" si="199"/>
        <v>1</v>
      </c>
      <c r="IF70" s="128">
        <f t="shared" si="199"/>
        <v>1</v>
      </c>
      <c r="IG70" s="128">
        <f t="shared" si="199"/>
        <v>1</v>
      </c>
      <c r="IH70" s="128">
        <f t="shared" si="199"/>
        <v>1</v>
      </c>
      <c r="II70" s="128">
        <f t="shared" si="199"/>
        <v>1</v>
      </c>
      <c r="IJ70" s="128">
        <f t="shared" si="199"/>
        <v>1</v>
      </c>
      <c r="IK70" s="128">
        <f t="shared" si="199"/>
        <v>1</v>
      </c>
      <c r="IL70" s="128">
        <f t="shared" si="199"/>
        <v>1</v>
      </c>
      <c r="IM70" s="128">
        <f t="shared" si="199"/>
        <v>1</v>
      </c>
      <c r="IN70" s="128">
        <f t="shared" si="199"/>
        <v>1</v>
      </c>
      <c r="IO70" s="128">
        <f t="shared" si="199"/>
        <v>1</v>
      </c>
      <c r="IP70" s="128">
        <f t="shared" si="199"/>
        <v>1</v>
      </c>
      <c r="IQ70" s="128">
        <f t="shared" si="199"/>
        <v>1</v>
      </c>
      <c r="IR70" s="128">
        <f t="shared" si="199"/>
        <v>1</v>
      </c>
      <c r="IS70" s="128">
        <f t="shared" si="167"/>
        <v>1</v>
      </c>
      <c r="IT70" s="128">
        <f t="shared" si="198"/>
        <v>1</v>
      </c>
      <c r="IU70" s="128">
        <f t="shared" si="198"/>
        <v>1</v>
      </c>
      <c r="IV70" s="128">
        <f t="shared" si="198"/>
        <v>1</v>
      </c>
      <c r="IW70" s="128">
        <f t="shared" si="198"/>
        <v>1</v>
      </c>
      <c r="IX70" s="128">
        <f t="shared" si="198"/>
        <v>1</v>
      </c>
      <c r="IY70" s="128">
        <f t="shared" si="198"/>
        <v>1</v>
      </c>
      <c r="IZ70" s="128">
        <f t="shared" si="198"/>
        <v>1</v>
      </c>
      <c r="JA70" s="128">
        <f t="shared" si="198"/>
        <v>1</v>
      </c>
      <c r="JB70" s="128">
        <f t="shared" si="198"/>
        <v>1</v>
      </c>
      <c r="JC70" s="128">
        <f t="shared" si="198"/>
        <v>1</v>
      </c>
      <c r="JD70" s="128">
        <f t="shared" si="198"/>
        <v>1</v>
      </c>
      <c r="JE70" s="128">
        <f t="shared" si="198"/>
        <v>1</v>
      </c>
      <c r="JF70" s="128">
        <f t="shared" si="198"/>
        <v>1</v>
      </c>
      <c r="JG70" s="128">
        <f t="shared" si="198"/>
        <v>1</v>
      </c>
      <c r="JH70" s="128">
        <f t="shared" si="198"/>
        <v>1</v>
      </c>
      <c r="JI70" s="128">
        <f t="shared" si="198"/>
        <v>1</v>
      </c>
      <c r="JJ70" s="128">
        <f t="shared" si="197"/>
        <v>1</v>
      </c>
      <c r="JK70" s="128">
        <f t="shared" si="197"/>
        <v>1</v>
      </c>
      <c r="JL70" s="128">
        <f t="shared" si="197"/>
        <v>1</v>
      </c>
      <c r="JM70" s="128">
        <f t="shared" si="197"/>
        <v>1</v>
      </c>
      <c r="JN70" s="128">
        <f t="shared" si="197"/>
        <v>1</v>
      </c>
      <c r="JO70" s="128">
        <f t="shared" si="197"/>
        <v>1</v>
      </c>
      <c r="JP70" s="128">
        <f t="shared" si="197"/>
        <v>1</v>
      </c>
      <c r="JQ70" s="128">
        <f t="shared" si="197"/>
        <v>1</v>
      </c>
      <c r="JR70" s="128">
        <f t="shared" si="197"/>
        <v>1</v>
      </c>
      <c r="JS70" s="128">
        <f t="shared" si="197"/>
        <v>1</v>
      </c>
      <c r="JT70" s="128">
        <f t="shared" si="197"/>
        <v>1</v>
      </c>
      <c r="JU70" s="128">
        <f t="shared" si="197"/>
        <v>1</v>
      </c>
      <c r="JV70" s="128">
        <f t="shared" si="197"/>
        <v>1</v>
      </c>
      <c r="JW70" s="128">
        <f t="shared" si="197"/>
        <v>1</v>
      </c>
      <c r="JX70" s="128">
        <f t="shared" si="197"/>
        <v>1</v>
      </c>
      <c r="JY70" s="128">
        <f t="shared" si="169"/>
        <v>1</v>
      </c>
      <c r="JZ70" s="128">
        <f t="shared" si="164"/>
        <v>1</v>
      </c>
      <c r="KA70" s="128">
        <f t="shared" si="200"/>
        <v>1</v>
      </c>
      <c r="KB70" s="128">
        <f t="shared" si="200"/>
        <v>1</v>
      </c>
      <c r="KC70" s="128">
        <f t="shared" si="200"/>
        <v>1</v>
      </c>
      <c r="KD70" s="128">
        <f t="shared" si="200"/>
        <v>1</v>
      </c>
      <c r="KE70" s="128">
        <f t="shared" si="200"/>
        <v>1</v>
      </c>
      <c r="KF70" s="128">
        <f t="shared" si="200"/>
        <v>1</v>
      </c>
      <c r="KG70" s="128">
        <f t="shared" si="200"/>
        <v>1</v>
      </c>
      <c r="KH70" s="128">
        <f t="shared" si="200"/>
        <v>1</v>
      </c>
      <c r="KI70" s="128">
        <f t="shared" si="200"/>
        <v>1</v>
      </c>
      <c r="KJ70" s="128">
        <f t="shared" si="200"/>
        <v>1</v>
      </c>
      <c r="KK70" s="128">
        <f t="shared" si="200"/>
        <v>1</v>
      </c>
      <c r="KL70" s="17">
        <v>1</v>
      </c>
    </row>
    <row r="71" spans="1:298" x14ac:dyDescent="0.2">
      <c r="A71" s="8">
        <v>6</v>
      </c>
      <c r="B71" s="14">
        <v>238</v>
      </c>
      <c r="C71" s="76" t="s">
        <v>111</v>
      </c>
      <c r="D71" s="11">
        <v>0</v>
      </c>
      <c r="E71" s="11">
        <v>0</v>
      </c>
      <c r="F71" s="11">
        <f>+'[1]total numbers'!F71*CI71</f>
        <v>0</v>
      </c>
      <c r="G71" s="11">
        <f>+'[1]total numbers'!G71*CJ71</f>
        <v>0</v>
      </c>
      <c r="H71" s="11">
        <f>+'[1]total numbers'!H71*CK71</f>
        <v>0</v>
      </c>
      <c r="I71" s="11">
        <f>+'[1]total numbers'!I71*CL71</f>
        <v>0</v>
      </c>
      <c r="J71" s="11">
        <f>+'[1]total numbers'!J71*CM71</f>
        <v>0</v>
      </c>
      <c r="K71" s="11">
        <f>+'[1]total numbers'!K71*CN71</f>
        <v>0</v>
      </c>
      <c r="L71" s="11">
        <f>+'[1]total numbers'!L71*CO71</f>
        <v>0</v>
      </c>
      <c r="M71" s="11">
        <f>+'[1]total numbers'!M71*CP71</f>
        <v>0</v>
      </c>
      <c r="N71" s="11">
        <f>+'[1]total numbers'!N71*CQ71</f>
        <v>0</v>
      </c>
      <c r="O71" s="11">
        <f>+'[1]total numbers'!O71*CR71</f>
        <v>0</v>
      </c>
      <c r="P71" s="11">
        <f>+'[1]total numbers'!P71*CS71</f>
        <v>0</v>
      </c>
      <c r="Q71" s="11">
        <f>+'[1]total numbers'!Q71*CT71</f>
        <v>0</v>
      </c>
      <c r="R71" s="11">
        <f>+'[1]total numbers'!R71*CU71</f>
        <v>0</v>
      </c>
      <c r="S71" s="11">
        <f>+'[1]total numbers'!S71*CV71</f>
        <v>0</v>
      </c>
      <c r="T71" s="11">
        <f>+'[1]total numbers'!T71*CW71</f>
        <v>0</v>
      </c>
      <c r="U71" s="11">
        <f>+'[1]total numbers'!U71*CX71</f>
        <v>0</v>
      </c>
      <c r="V71" s="11">
        <f>+'[1]total numbers'!V71*CY71</f>
        <v>0</v>
      </c>
      <c r="W71" s="11">
        <f>+'[1]total numbers'!W71*CZ71</f>
        <v>0</v>
      </c>
      <c r="X71" s="11">
        <f>+'[1]total numbers'!X71*DA71</f>
        <v>0</v>
      </c>
      <c r="Y71" s="11">
        <f>+'[1]total numbers'!Y71*DB71</f>
        <v>0</v>
      </c>
      <c r="Z71" s="11">
        <f>+'[1]total numbers'!Z71*DC71</f>
        <v>0</v>
      </c>
      <c r="AA71" s="11">
        <f>+'[1]total numbers'!AA71*DD71</f>
        <v>0</v>
      </c>
      <c r="AB71" s="11">
        <f>+'[1]total numbers'!AB71*DE71</f>
        <v>0</v>
      </c>
      <c r="AC71" s="11">
        <f>+'[1]total numbers'!AC71*DF71</f>
        <v>0</v>
      </c>
      <c r="AD71" s="11">
        <f>+'[1]total numbers'!AD71*DG71</f>
        <v>0</v>
      </c>
      <c r="AE71" s="11">
        <f>+'[1]total numbers'!AE71*DH71</f>
        <v>0</v>
      </c>
      <c r="AF71" s="11">
        <f>+'[1]total numbers'!AF71*DI71</f>
        <v>0</v>
      </c>
      <c r="AG71" s="11">
        <f>+'[1]total numbers'!AG71*DJ71</f>
        <v>0</v>
      </c>
      <c r="AH71" s="11">
        <f>+'[1]total numbers'!AH71*DK71</f>
        <v>0</v>
      </c>
      <c r="AI71" s="11">
        <f>+'[1]total numbers'!AI71*DL71</f>
        <v>0</v>
      </c>
      <c r="AJ71" s="11">
        <f>+'[1]total numbers'!AJ71*DM71</f>
        <v>0</v>
      </c>
      <c r="AK71" s="11">
        <f>+'[1]total numbers'!AK71*DN71</f>
        <v>0</v>
      </c>
      <c r="AL71" s="11">
        <f>+'[1]total numbers'!AL71*DO71</f>
        <v>0</v>
      </c>
      <c r="AM71" s="11">
        <f>+'[1]total numbers'!AM71*DP71</f>
        <v>0</v>
      </c>
      <c r="AN71" s="11">
        <f>+'[1]total numbers'!AN71*DQ71</f>
        <v>0</v>
      </c>
      <c r="AO71" s="11">
        <f>+'[1]total numbers'!AO71*DR71</f>
        <v>0</v>
      </c>
      <c r="AP71" s="11">
        <f>+'[1]total numbers'!AP71*DS71</f>
        <v>0</v>
      </c>
      <c r="AQ71" s="11">
        <f>+'[1]total numbers'!AQ71*DT71</f>
        <v>0</v>
      </c>
      <c r="AR71" s="11">
        <f>+'[1]total numbers'!AR71*DU71</f>
        <v>0</v>
      </c>
      <c r="AS71" s="11">
        <f>+'[1]total numbers'!AS71*DV71</f>
        <v>0</v>
      </c>
      <c r="AT71" s="11">
        <f>+'[1]total numbers'!AT71*DW71</f>
        <v>0</v>
      </c>
      <c r="AU71" s="11">
        <f>+'[1]total numbers'!AU71*DX71</f>
        <v>0</v>
      </c>
      <c r="AV71" s="11">
        <f>+'[1]total numbers'!AV71*DY71</f>
        <v>0</v>
      </c>
      <c r="AW71" s="11">
        <f>+'[1]total numbers'!AW71*DZ71</f>
        <v>0</v>
      </c>
      <c r="AX71" s="11">
        <f>+'[1]total numbers'!AX71*EA71</f>
        <v>0</v>
      </c>
      <c r="AY71" s="11">
        <f>+'[1]total numbers'!AY71*EB71</f>
        <v>0</v>
      </c>
      <c r="AZ71" s="11">
        <f>+'[1]total numbers'!AZ71*EC71</f>
        <v>0</v>
      </c>
      <c r="BA71" s="11">
        <f>+'[1]total numbers'!BA71*ED71</f>
        <v>0</v>
      </c>
      <c r="BB71" s="11">
        <f>+'[1]total numbers'!BB71*EE71</f>
        <v>0</v>
      </c>
      <c r="BC71" s="11">
        <f>+'[1]total numbers'!BC71*EF71</f>
        <v>0</v>
      </c>
      <c r="BD71" s="11">
        <f>+'[1]total numbers'!BD71*EG71</f>
        <v>0</v>
      </c>
      <c r="BE71" s="123">
        <v>0</v>
      </c>
      <c r="BF71" s="19">
        <v>0</v>
      </c>
      <c r="BG71" s="19">
        <v>0</v>
      </c>
      <c r="BH71" s="19">
        <v>0</v>
      </c>
      <c r="BI71" s="19">
        <v>0</v>
      </c>
      <c r="BJ71" s="19">
        <v>0</v>
      </c>
      <c r="BK71" s="19">
        <v>0</v>
      </c>
      <c r="BL71" s="19">
        <v>0</v>
      </c>
      <c r="BM71" s="19">
        <v>0</v>
      </c>
      <c r="BN71" s="19">
        <v>0</v>
      </c>
      <c r="BO71" s="19">
        <v>0</v>
      </c>
      <c r="BP71" s="19">
        <v>0</v>
      </c>
      <c r="BQ71" s="19">
        <v>0</v>
      </c>
      <c r="BR71" s="19">
        <v>0</v>
      </c>
      <c r="BS71" s="19">
        <v>0</v>
      </c>
      <c r="BT71" s="19">
        <v>0</v>
      </c>
      <c r="BU71" s="82">
        <f t="shared" si="224"/>
        <v>0</v>
      </c>
      <c r="BV71" s="82">
        <f t="shared" si="225"/>
        <v>0</v>
      </c>
      <c r="BW71" s="82">
        <f t="shared" si="226"/>
        <v>0</v>
      </c>
      <c r="BX71" s="82">
        <f t="shared" si="227"/>
        <v>0</v>
      </c>
      <c r="BY71" s="82">
        <f t="shared" si="228"/>
        <v>0</v>
      </c>
      <c r="BZ71" s="82">
        <f t="shared" si="229"/>
        <v>0</v>
      </c>
      <c r="CA71" s="82">
        <f t="shared" si="230"/>
        <v>0</v>
      </c>
      <c r="CB71" s="82">
        <f t="shared" si="231"/>
        <v>0</v>
      </c>
      <c r="CC71" s="82">
        <f t="shared" si="232"/>
        <v>0</v>
      </c>
      <c r="CD71" s="31"/>
      <c r="CE71" s="15">
        <f t="shared" si="233"/>
        <v>0</v>
      </c>
      <c r="CG71" s="59">
        <v>0</v>
      </c>
      <c r="CH71" s="59">
        <v>0</v>
      </c>
      <c r="CI71" s="59">
        <v>0</v>
      </c>
      <c r="CJ71" s="59">
        <v>0</v>
      </c>
      <c r="CK71" s="59">
        <v>0</v>
      </c>
      <c r="CL71" s="59">
        <v>0</v>
      </c>
      <c r="CM71" s="59">
        <v>0</v>
      </c>
      <c r="CN71" s="59">
        <v>0</v>
      </c>
      <c r="CO71" s="59">
        <v>0</v>
      </c>
      <c r="CP71" s="59">
        <v>0</v>
      </c>
      <c r="CQ71" s="59">
        <v>0</v>
      </c>
      <c r="CR71" s="59">
        <v>0</v>
      </c>
      <c r="CS71" s="59">
        <v>0</v>
      </c>
      <c r="CT71" s="59">
        <v>0</v>
      </c>
      <c r="CU71" s="59">
        <v>0</v>
      </c>
      <c r="CV71" s="59">
        <v>0</v>
      </c>
      <c r="CW71" s="59">
        <v>0</v>
      </c>
      <c r="CX71" s="59">
        <v>0</v>
      </c>
      <c r="CY71" s="59">
        <v>0</v>
      </c>
      <c r="CZ71" s="59">
        <v>0</v>
      </c>
      <c r="DA71" s="59">
        <f t="shared" ref="DA71:DG71" si="244">+DB71-DB71/3</f>
        <v>0</v>
      </c>
      <c r="DB71" s="59">
        <f t="shared" si="244"/>
        <v>0</v>
      </c>
      <c r="DC71" s="59">
        <f t="shared" si="244"/>
        <v>0</v>
      </c>
      <c r="DD71" s="59">
        <f t="shared" si="244"/>
        <v>0</v>
      </c>
      <c r="DE71" s="59">
        <f t="shared" si="244"/>
        <v>0</v>
      </c>
      <c r="DF71" s="59">
        <f t="shared" si="244"/>
        <v>0</v>
      </c>
      <c r="DG71" s="59">
        <f t="shared" si="244"/>
        <v>0</v>
      </c>
      <c r="DH71" s="59">
        <f t="shared" si="235"/>
        <v>0</v>
      </c>
      <c r="DI71" s="59">
        <f t="shared" si="235"/>
        <v>0</v>
      </c>
      <c r="DJ71" s="59">
        <f t="shared" si="235"/>
        <v>0</v>
      </c>
      <c r="DK71" s="59">
        <f t="shared" si="235"/>
        <v>0</v>
      </c>
      <c r="DL71" s="59">
        <f t="shared" si="236"/>
        <v>0</v>
      </c>
      <c r="DM71" s="59">
        <f t="shared" si="236"/>
        <v>0</v>
      </c>
      <c r="DN71" s="59">
        <f t="shared" si="236"/>
        <v>0</v>
      </c>
      <c r="DO71" s="59">
        <f t="shared" si="236"/>
        <v>0</v>
      </c>
      <c r="DP71" s="59">
        <f t="shared" si="236"/>
        <v>0</v>
      </c>
      <c r="DQ71" s="59">
        <f t="shared" si="236"/>
        <v>0</v>
      </c>
      <c r="DR71" s="59">
        <f t="shared" si="236"/>
        <v>0</v>
      </c>
      <c r="DS71" s="59">
        <f t="shared" si="236"/>
        <v>0</v>
      </c>
      <c r="DT71" s="59">
        <f t="shared" si="236"/>
        <v>0</v>
      </c>
      <c r="DU71" s="59">
        <f t="shared" si="236"/>
        <v>0</v>
      </c>
      <c r="DV71" s="59">
        <f t="shared" si="236"/>
        <v>0</v>
      </c>
      <c r="DW71" s="59">
        <f t="shared" si="236"/>
        <v>0</v>
      </c>
      <c r="DX71" s="59">
        <f t="shared" si="236"/>
        <v>0</v>
      </c>
      <c r="DY71" s="59">
        <f t="shared" si="236"/>
        <v>0</v>
      </c>
      <c r="DZ71" s="59">
        <f t="shared" si="236"/>
        <v>0</v>
      </c>
      <c r="EA71" s="59">
        <f t="shared" si="236"/>
        <v>0</v>
      </c>
      <c r="EB71" s="59">
        <f t="shared" si="177"/>
        <v>0</v>
      </c>
      <c r="EC71" s="59">
        <f t="shared" si="178"/>
        <v>0</v>
      </c>
      <c r="ED71" s="59">
        <f t="shared" si="178"/>
        <v>0</v>
      </c>
      <c r="EE71" s="59">
        <f t="shared" si="178"/>
        <v>0</v>
      </c>
      <c r="EF71" s="59">
        <f t="shared" si="178"/>
        <v>0</v>
      </c>
      <c r="EG71" s="59">
        <f t="shared" si="178"/>
        <v>0</v>
      </c>
      <c r="EH71" s="20">
        <f>+BE71/'[1]total numbers'!BN71</f>
        <v>0</v>
      </c>
      <c r="EI71" s="20">
        <f>+BF71/'[1]total numbers'!BX71</f>
        <v>0</v>
      </c>
      <c r="EJ71" s="20">
        <f>+BG71/'[1]total numbers'!CH71</f>
        <v>0</v>
      </c>
      <c r="EK71" s="20">
        <f>+BH71/'[1]total numbers'!CR71</f>
        <v>0</v>
      </c>
      <c r="EL71" s="20">
        <f>+BI71/'[1]total numbers'!DB71</f>
        <v>0</v>
      </c>
      <c r="EM71" s="20">
        <f>+BJ71/'[1]total numbers'!DC71</f>
        <v>0</v>
      </c>
      <c r="EN71" s="20">
        <f>+BK71/'[1]total numbers'!DD71</f>
        <v>0</v>
      </c>
      <c r="EO71" s="20">
        <f>+BL71/'[1]total numbers'!DE71</f>
        <v>0</v>
      </c>
      <c r="EP71" s="20">
        <f>+BM71/'[1]total numbers'!DF71</f>
        <v>0</v>
      </c>
      <c r="EQ71" s="20">
        <f>+BN71/'[1]total numbers'!DG71</f>
        <v>0</v>
      </c>
      <c r="ER71" s="20">
        <f>+BO71/'[1]total numbers'!DH71</f>
        <v>0</v>
      </c>
      <c r="ES71" s="20">
        <f>+BP71/'[1]total numbers'!DI71</f>
        <v>0</v>
      </c>
      <c r="ET71" s="20">
        <f>+BQ71/'[1]total numbers'!DJ71</f>
        <v>0</v>
      </c>
      <c r="EU71" s="20">
        <f>+BR71/'[1]total numbers'!DK71</f>
        <v>0</v>
      </c>
      <c r="EV71" s="20">
        <f>+BS71/'[1]total numbers'!DL71</f>
        <v>0</v>
      </c>
      <c r="EW71" s="20">
        <f>+BT71/'[1]total numbers'!DM71</f>
        <v>0</v>
      </c>
      <c r="EX71" s="86">
        <f>+BU71/'[1]total numbers'!DN71</f>
        <v>0</v>
      </c>
      <c r="EY71" s="86">
        <f>+BV71/'[1]total numbers'!DO71</f>
        <v>0</v>
      </c>
      <c r="EZ71" s="86">
        <f>+BW71/'[1]total numbers'!DP71</f>
        <v>0</v>
      </c>
      <c r="FA71" s="86">
        <f>+BX71/'[1]total numbers'!DQ71</f>
        <v>0</v>
      </c>
      <c r="FB71" s="86">
        <f>+BY71/'[1]total numbers'!DR71</f>
        <v>0</v>
      </c>
      <c r="FC71" s="86">
        <f>+BZ71/'[1]total numbers'!DS71</f>
        <v>0</v>
      </c>
      <c r="FD71" s="86">
        <f>+CA71/'[1]total numbers'!DT71</f>
        <v>0</v>
      </c>
      <c r="FE71" s="86">
        <f>+CB71/'[1]total numbers'!DU71</f>
        <v>0</v>
      </c>
      <c r="FF71" s="86">
        <f>+CC71/'[1]total numbers'!DV71</f>
        <v>0</v>
      </c>
      <c r="FH71" s="54">
        <f t="shared" si="238"/>
        <v>-10000</v>
      </c>
      <c r="FI71" s="54">
        <f t="shared" si="239"/>
        <v>1960</v>
      </c>
      <c r="FJ71" s="65">
        <f t="shared" si="240"/>
        <v>7.4999999999999997E-2</v>
      </c>
      <c r="FK71" s="59">
        <f t="shared" si="241"/>
        <v>0</v>
      </c>
      <c r="FL71" s="54">
        <f t="shared" si="242"/>
        <v>0</v>
      </c>
      <c r="FM71" s="64">
        <v>0.33333333333333331</v>
      </c>
      <c r="FN71" s="59">
        <f t="shared" si="243"/>
        <v>-3.4811916252095831E-3</v>
      </c>
      <c r="FP71" s="6">
        <v>8</v>
      </c>
      <c r="FQ71" s="6" t="s">
        <v>32</v>
      </c>
      <c r="GF71" s="21"/>
      <c r="GG71" s="41">
        <f>IF([3]data!BE71&lt;=0, ,BE71/[3]data!BE71)</f>
        <v>0</v>
      </c>
      <c r="GH71" s="41">
        <f>IF([3]data!BF71&lt;=0, ,BF71/[3]data!BF71)</f>
        <v>0</v>
      </c>
      <c r="GI71" s="41">
        <f>IF([3]data!BG71&lt;=0, ,BG71/[3]data!BG71)</f>
        <v>0</v>
      </c>
      <c r="GJ71" s="41">
        <f>IF([3]data!BH71&lt;=0, ,BH71/[3]data!BH71)</f>
        <v>0</v>
      </c>
      <c r="GK71" s="41">
        <f>IF([3]data!BI71&lt;=0, ,BI71/[3]data!BI71)</f>
        <v>0</v>
      </c>
      <c r="GL71" s="41">
        <f>IF([3]data!BS71&lt;=0, ,BS71/[3]data!BS71)</f>
        <v>0</v>
      </c>
      <c r="HM71" s="17">
        <v>1</v>
      </c>
      <c r="HN71" s="128">
        <f t="shared" si="202"/>
        <v>1</v>
      </c>
      <c r="HO71" s="128">
        <f t="shared" si="202"/>
        <v>1</v>
      </c>
      <c r="HP71" s="128">
        <f t="shared" si="202"/>
        <v>1</v>
      </c>
      <c r="HQ71" s="128">
        <f t="shared" si="202"/>
        <v>1</v>
      </c>
      <c r="HR71" s="128">
        <f t="shared" si="202"/>
        <v>1</v>
      </c>
      <c r="HS71" s="128">
        <f t="shared" si="202"/>
        <v>1</v>
      </c>
      <c r="HT71" s="128">
        <f t="shared" si="202"/>
        <v>1</v>
      </c>
      <c r="HU71" s="128">
        <f t="shared" si="202"/>
        <v>1</v>
      </c>
      <c r="HV71" s="128">
        <f t="shared" si="202"/>
        <v>1</v>
      </c>
      <c r="HW71" s="128">
        <f t="shared" si="202"/>
        <v>1</v>
      </c>
      <c r="HX71" s="128">
        <f t="shared" si="202"/>
        <v>1</v>
      </c>
      <c r="HY71" s="128">
        <f t="shared" si="202"/>
        <v>1</v>
      </c>
      <c r="HZ71" s="128">
        <f t="shared" si="202"/>
        <v>1</v>
      </c>
      <c r="IA71" s="128">
        <f t="shared" si="202"/>
        <v>1</v>
      </c>
      <c r="IB71" s="128">
        <f t="shared" si="202"/>
        <v>1</v>
      </c>
      <c r="IC71" s="128">
        <f t="shared" si="202"/>
        <v>1</v>
      </c>
      <c r="ID71" s="128">
        <f t="shared" si="199"/>
        <v>1</v>
      </c>
      <c r="IE71" s="128">
        <f t="shared" si="199"/>
        <v>1</v>
      </c>
      <c r="IF71" s="128">
        <f t="shared" si="199"/>
        <v>1</v>
      </c>
      <c r="IG71" s="128">
        <f t="shared" si="199"/>
        <v>1</v>
      </c>
      <c r="IH71" s="128">
        <f t="shared" si="199"/>
        <v>1</v>
      </c>
      <c r="II71" s="128">
        <f t="shared" si="199"/>
        <v>1</v>
      </c>
      <c r="IJ71" s="128">
        <f t="shared" si="199"/>
        <v>1</v>
      </c>
      <c r="IK71" s="128">
        <f t="shared" si="199"/>
        <v>1</v>
      </c>
      <c r="IL71" s="128">
        <f t="shared" si="199"/>
        <v>1</v>
      </c>
      <c r="IM71" s="128">
        <f t="shared" si="199"/>
        <v>1</v>
      </c>
      <c r="IN71" s="128">
        <f t="shared" si="199"/>
        <v>1</v>
      </c>
      <c r="IO71" s="128">
        <f t="shared" si="199"/>
        <v>1</v>
      </c>
      <c r="IP71" s="128">
        <f t="shared" si="199"/>
        <v>1</v>
      </c>
      <c r="IQ71" s="128">
        <f t="shared" si="199"/>
        <v>1</v>
      </c>
      <c r="IR71" s="128">
        <f t="shared" si="199"/>
        <v>1</v>
      </c>
      <c r="IS71" s="128">
        <f t="shared" si="167"/>
        <v>1</v>
      </c>
      <c r="IT71" s="128">
        <f t="shared" si="198"/>
        <v>1</v>
      </c>
      <c r="IU71" s="128">
        <f t="shared" si="198"/>
        <v>1</v>
      </c>
      <c r="IV71" s="128">
        <f t="shared" si="198"/>
        <v>1</v>
      </c>
      <c r="IW71" s="128">
        <f t="shared" si="198"/>
        <v>1</v>
      </c>
      <c r="IX71" s="128">
        <f t="shared" si="198"/>
        <v>1</v>
      </c>
      <c r="IY71" s="128">
        <f t="shared" si="198"/>
        <v>1</v>
      </c>
      <c r="IZ71" s="128">
        <f t="shared" si="198"/>
        <v>1</v>
      </c>
      <c r="JA71" s="128">
        <f t="shared" si="198"/>
        <v>1</v>
      </c>
      <c r="JB71" s="128">
        <f t="shared" si="198"/>
        <v>1</v>
      </c>
      <c r="JC71" s="128">
        <f t="shared" si="198"/>
        <v>1</v>
      </c>
      <c r="JD71" s="128">
        <f t="shared" si="198"/>
        <v>1</v>
      </c>
      <c r="JE71" s="128">
        <f t="shared" si="198"/>
        <v>1</v>
      </c>
      <c r="JF71" s="128">
        <f t="shared" si="198"/>
        <v>1</v>
      </c>
      <c r="JG71" s="128">
        <f t="shared" si="198"/>
        <v>1</v>
      </c>
      <c r="JH71" s="128">
        <f t="shared" si="198"/>
        <v>1</v>
      </c>
      <c r="JI71" s="128">
        <f t="shared" si="198"/>
        <v>1</v>
      </c>
      <c r="JJ71" s="128">
        <f t="shared" si="197"/>
        <v>1</v>
      </c>
      <c r="JK71" s="128">
        <f t="shared" si="197"/>
        <v>1</v>
      </c>
      <c r="JL71" s="128">
        <f t="shared" si="197"/>
        <v>1</v>
      </c>
      <c r="JM71" s="128">
        <f t="shared" si="197"/>
        <v>1</v>
      </c>
      <c r="JN71" s="128">
        <f t="shared" si="197"/>
        <v>1</v>
      </c>
      <c r="JO71" s="128">
        <f t="shared" si="197"/>
        <v>1</v>
      </c>
      <c r="JP71" s="128">
        <f t="shared" si="197"/>
        <v>1</v>
      </c>
      <c r="JQ71" s="128">
        <f t="shared" si="197"/>
        <v>1</v>
      </c>
      <c r="JR71" s="128">
        <f t="shared" si="197"/>
        <v>1</v>
      </c>
      <c r="JS71" s="128">
        <f t="shared" si="197"/>
        <v>1</v>
      </c>
      <c r="JT71" s="128">
        <f t="shared" si="197"/>
        <v>1</v>
      </c>
      <c r="JU71" s="128">
        <f t="shared" si="197"/>
        <v>1</v>
      </c>
      <c r="JV71" s="128">
        <f t="shared" si="197"/>
        <v>1</v>
      </c>
      <c r="JW71" s="128">
        <f t="shared" si="197"/>
        <v>1</v>
      </c>
      <c r="JX71" s="128">
        <f t="shared" si="197"/>
        <v>1</v>
      </c>
      <c r="JY71" s="128">
        <f t="shared" si="169"/>
        <v>1</v>
      </c>
      <c r="JZ71" s="128">
        <f t="shared" si="164"/>
        <v>1</v>
      </c>
      <c r="KA71" s="128">
        <f t="shared" si="200"/>
        <v>1</v>
      </c>
      <c r="KB71" s="128">
        <f t="shared" si="200"/>
        <v>1</v>
      </c>
      <c r="KC71" s="128">
        <f t="shared" si="200"/>
        <v>1</v>
      </c>
      <c r="KD71" s="128">
        <f t="shared" si="200"/>
        <v>1</v>
      </c>
      <c r="KE71" s="128">
        <f t="shared" si="200"/>
        <v>1</v>
      </c>
      <c r="KF71" s="128">
        <f t="shared" si="200"/>
        <v>1</v>
      </c>
      <c r="KG71" s="128">
        <f t="shared" si="200"/>
        <v>1</v>
      </c>
      <c r="KH71" s="128">
        <f t="shared" si="200"/>
        <v>1</v>
      </c>
      <c r="KI71" s="128">
        <f t="shared" si="200"/>
        <v>1</v>
      </c>
      <c r="KJ71" s="128">
        <f t="shared" si="200"/>
        <v>1</v>
      </c>
      <c r="KK71" s="128">
        <f t="shared" si="200"/>
        <v>1</v>
      </c>
      <c r="KL71" s="17">
        <v>1</v>
      </c>
    </row>
    <row r="72" spans="1:298" x14ac:dyDescent="0.2">
      <c r="A72" s="8">
        <v>24</v>
      </c>
      <c r="B72" s="14">
        <v>242</v>
      </c>
      <c r="C72" s="76" t="s">
        <v>112</v>
      </c>
      <c r="D72" s="11">
        <v>0</v>
      </c>
      <c r="E72" s="11">
        <v>0</v>
      </c>
      <c r="F72" s="11">
        <f>IF(+'[1]total numbers'!F72*CI72&gt;[3]data!F72,[3]data!F72,+'[1]total numbers'!F72*CI72)</f>
        <v>0</v>
      </c>
      <c r="G72" s="11">
        <f>IF(+'[1]total numbers'!G72*CJ72&gt;[3]data!G72,[3]data!G72,+'[1]total numbers'!G72*CJ72)</f>
        <v>0</v>
      </c>
      <c r="H72" s="11">
        <f>IF(+'[1]total numbers'!H72*CK72&gt;[3]data!H72,[3]data!H72,+'[1]total numbers'!H72*CK72)</f>
        <v>0</v>
      </c>
      <c r="I72" s="11">
        <f>IF(+'[1]total numbers'!I72*CL72&gt;[3]data!I72,[3]data!I72,+'[1]total numbers'!I72*CL72)</f>
        <v>0</v>
      </c>
      <c r="J72" s="11">
        <f>IF(+'[1]total numbers'!J72*CM72&gt;[3]data!J72,[3]data!J72,+'[1]total numbers'!J72*CM72)</f>
        <v>0</v>
      </c>
      <c r="K72" s="11">
        <f>IF(+'[1]total numbers'!K72*CN72&gt;[3]data!K72,[3]data!K72,+'[1]total numbers'!K72*CN72)</f>
        <v>0</v>
      </c>
      <c r="L72" s="11">
        <f>IF(+'[1]total numbers'!L72*CO72&gt;[3]data!L72,[3]data!L72,+'[1]total numbers'!L72*CO72)</f>
        <v>0</v>
      </c>
      <c r="M72" s="11">
        <f>IF(+'[1]total numbers'!M72*CP72&gt;[3]data!M72,[3]data!M72,+'[1]total numbers'!M72*CP72)</f>
        <v>0</v>
      </c>
      <c r="N72" s="11">
        <f>IF(+'[1]total numbers'!N72*CQ72&gt;[3]data!N72,[3]data!N72,+'[1]total numbers'!N72*CQ72)</f>
        <v>0</v>
      </c>
      <c r="O72" s="11">
        <f>IF(+'[1]total numbers'!O72*CR72&gt;[3]data!O72,[3]data!O72,+'[1]total numbers'!O72*CR72)</f>
        <v>0</v>
      </c>
      <c r="P72" s="11">
        <f>IF(+'[1]total numbers'!P72*CS72&gt;[3]data!P72,[3]data!P72,+'[1]total numbers'!P72*CS72)</f>
        <v>0</v>
      </c>
      <c r="Q72" s="11">
        <f>IF(+'[1]total numbers'!Q72*CT72&gt;[3]data!Q72,[3]data!Q72,+'[1]total numbers'!Q72*CT72)</f>
        <v>0</v>
      </c>
      <c r="R72" s="11">
        <f>IF(+'[1]total numbers'!R72*CU72&gt;[3]data!R72,[3]data!R72,+'[1]total numbers'!R72*CU72)</f>
        <v>0</v>
      </c>
      <c r="S72" s="11">
        <f>IF(+'[1]total numbers'!S72*CV72&gt;[3]data!S72,[3]data!S72,+'[1]total numbers'!S72*CV72)</f>
        <v>0</v>
      </c>
      <c r="T72" s="11">
        <f>IF(+'[1]total numbers'!T72*CW72&gt;[3]data!T72,[3]data!T72,+'[1]total numbers'!T72*CW72)</f>
        <v>0</v>
      </c>
      <c r="U72" s="11">
        <f>IF(+'[1]total numbers'!U72*CX72&gt;[3]data!U72,[3]data!U72,+'[1]total numbers'!U72*CX72)</f>
        <v>0</v>
      </c>
      <c r="V72" s="11">
        <f>IF(+'[1]total numbers'!V72*CY72&gt;[3]data!V72,[3]data!V72,+'[1]total numbers'!V72*CY72)</f>
        <v>0</v>
      </c>
      <c r="W72" s="11">
        <f>IF(+'[1]total numbers'!W72*CZ72&gt;[3]data!W72,[3]data!W72,+'[1]total numbers'!W72*CZ72)</f>
        <v>0</v>
      </c>
      <c r="X72" s="11">
        <f>IF(+'[1]total numbers'!X72*DA72&gt;[3]data!X72,[3]data!X72,+'[1]total numbers'!X72*DA72)</f>
        <v>0</v>
      </c>
      <c r="Y72" s="11">
        <f>IF(+'[1]total numbers'!Y72*DB72&gt;[3]data!Y72,[3]data!Y72,+'[1]total numbers'!Y72*DB72)</f>
        <v>0</v>
      </c>
      <c r="Z72" s="11">
        <f>IF(+'[1]total numbers'!Z72*DC72&gt;[3]data!Z72,[3]data!Z72,+'[1]total numbers'!Z72*DC72)</f>
        <v>0</v>
      </c>
      <c r="AA72" s="11">
        <f>IF(+'[1]total numbers'!AA72*DD72&gt;[3]data!AA72,[3]data!AA72,+'[1]total numbers'!AA72*DD72)</f>
        <v>0</v>
      </c>
      <c r="AB72" s="11">
        <f>IF(+'[1]total numbers'!AB72*DE72&gt;[3]data!AB72,[3]data!AB72,+'[1]total numbers'!AB72*DE72)</f>
        <v>0</v>
      </c>
      <c r="AC72" s="11">
        <f>IF(+'[1]total numbers'!AC72*DF72&gt;[3]data!AC72,[3]data!AC72,+'[1]total numbers'!AC72*DF72)</f>
        <v>0</v>
      </c>
      <c r="AD72" s="11">
        <f>IF(+'[1]total numbers'!AD72*DG72&gt;[3]data!AD72,[3]data!AD72,+'[1]total numbers'!AD72*DG72)</f>
        <v>0</v>
      </c>
      <c r="AE72" s="11">
        <f>IF(+'[1]total numbers'!AE72*DH72&gt;[3]data!AE72,[3]data!AE72,+'[1]total numbers'!AE72*DH72)</f>
        <v>0</v>
      </c>
      <c r="AF72" s="11">
        <f>IF(+'[1]total numbers'!AF72*DI72&gt;[3]data!AF72,[3]data!AF72,+'[1]total numbers'!AF72*DI72)</f>
        <v>0</v>
      </c>
      <c r="AG72" s="11">
        <f>IF(+'[1]total numbers'!AG72*DJ72&gt;[3]data!AG72,[3]data!AG72,+'[1]total numbers'!AG72*DJ72)</f>
        <v>0</v>
      </c>
      <c r="AH72" s="11">
        <f>IF(+'[1]total numbers'!AH72*DK72&gt;[3]data!AH72,[3]data!AH72,+'[1]total numbers'!AH72*DK72)</f>
        <v>0</v>
      </c>
      <c r="AI72" s="11">
        <f>IF(+'[1]total numbers'!AI72*DL72&gt;[3]data!AI72,[3]data!AI72,+'[1]total numbers'!AI72*DL72)</f>
        <v>0</v>
      </c>
      <c r="AJ72" s="11">
        <f>IF(+'[1]total numbers'!AJ72*DM72&gt;[3]data!AJ72,[3]data!AJ72,+'[1]total numbers'!AJ72*DM72)</f>
        <v>0</v>
      </c>
      <c r="AK72" s="11">
        <f>IF(+'[1]total numbers'!AK72*DN72&gt;[3]data!AK72,[3]data!AK72,+'[1]total numbers'!AK72*DN72)</f>
        <v>0</v>
      </c>
      <c r="AL72" s="11">
        <f>IF(+'[1]total numbers'!AL72*DO72&gt;[3]data!AL72,[3]data!AL72,+'[1]total numbers'!AL72*DO72)</f>
        <v>0</v>
      </c>
      <c r="AM72" s="11">
        <f>IF(+'[1]total numbers'!AM72*DP72&gt;[3]data!AM72,[3]data!AM72,+'[1]total numbers'!AM72*DP72)</f>
        <v>0</v>
      </c>
      <c r="AN72" s="11">
        <f>IF(+'[1]total numbers'!AN72*DQ72&gt;[3]data!AN72,[3]data!AN72,+'[1]total numbers'!AN72*DQ72)</f>
        <v>0</v>
      </c>
      <c r="AO72" s="11">
        <f>IF(+'[1]total numbers'!AO72*DR72&gt;[3]data!AO72,[3]data!AO72,+'[1]total numbers'!AO72*DR72)</f>
        <v>0</v>
      </c>
      <c r="AP72" s="11">
        <f>IF(+'[1]total numbers'!AP72*DS72&gt;[3]data!AP72,[3]data!AP72,+'[1]total numbers'!AP72*DS72)</f>
        <v>0</v>
      </c>
      <c r="AQ72" s="11">
        <f>IF(+'[1]total numbers'!AQ72*DT72&gt;[3]data!AQ72,[3]data!AQ72,+'[1]total numbers'!AQ72*DT72)</f>
        <v>0</v>
      </c>
      <c r="AR72" s="11">
        <f>IF(+'[1]total numbers'!AR72*DU72&gt;[3]data!AR72,[3]data!AR72,+'[1]total numbers'!AR72*DU72)</f>
        <v>0</v>
      </c>
      <c r="AS72" s="11">
        <f>IF(+'[1]total numbers'!AS72*DV72&gt;[3]data!AS72,[3]data!AS72,+'[1]total numbers'!AS72*DV72)</f>
        <v>0</v>
      </c>
      <c r="AT72" s="11">
        <f>IF(+'[1]total numbers'!AT72*DW72&gt;[3]data!AT72,[3]data!AT72,+'[1]total numbers'!AT72*DW72)</f>
        <v>0</v>
      </c>
      <c r="AU72" s="11">
        <f>IF(+'[1]total numbers'!AU72*DX72&gt;[3]data!AU72,[3]data!AU72,+'[1]total numbers'!AU72*DX72)</f>
        <v>0</v>
      </c>
      <c r="AV72" s="11">
        <f>IF(+'[1]total numbers'!AV72*DY72&gt;[3]data!AV72,[3]data!AV72,+'[1]total numbers'!AV72*DY72)</f>
        <v>0</v>
      </c>
      <c r="AW72" s="11">
        <f>IF(+'[1]total numbers'!AW72*DZ72&gt;[3]data!AW72,[3]data!AW72,+'[1]total numbers'!AW72*DZ72)</f>
        <v>0</v>
      </c>
      <c r="AX72" s="11">
        <f>IF(+'[1]total numbers'!AX72*EA72&gt;[3]data!AX72,[3]data!AX72,+'[1]total numbers'!AX72*EA72)</f>
        <v>0</v>
      </c>
      <c r="AY72" s="11">
        <f>IF(+'[1]total numbers'!AY72*EB72&gt;[3]data!AY72,[3]data!AY72,+'[1]total numbers'!AY72*EB72)</f>
        <v>0</v>
      </c>
      <c r="AZ72" s="19">
        <f>+'[5]raw data'!$DD$27</f>
        <v>4</v>
      </c>
      <c r="BA72" s="19">
        <f>+'[5]raw data'!$DD$37</f>
        <v>4</v>
      </c>
      <c r="BB72" s="19">
        <f>+'[5]raw data'!$DD$47</f>
        <v>4</v>
      </c>
      <c r="BC72" s="19">
        <f>+'[5]raw data'!$DD$57</f>
        <v>6</v>
      </c>
      <c r="BD72" s="19">
        <f>+'[5]raw data'!$DD$67</f>
        <v>15</v>
      </c>
      <c r="BE72" s="123">
        <f>+[2]faostat2014_rice!B70</f>
        <v>12.95</v>
      </c>
      <c r="BF72" s="19">
        <f>+[2]faostat2014_rice!C70</f>
        <v>10.781000000000001</v>
      </c>
      <c r="BG72" s="19">
        <f>+[2]faostat2014_rice!D70</f>
        <v>9.0079999999999991</v>
      </c>
      <c r="BH72" s="19">
        <f>+[2]faostat2014_rice!E70</f>
        <v>12.112</v>
      </c>
      <c r="BI72" s="19">
        <f>+[2]faostat2014_rice!F70</f>
        <v>5.2729999999999997</v>
      </c>
      <c r="BJ72" s="19">
        <f>+[2]faostat2014_rice!G70</f>
        <v>6</v>
      </c>
      <c r="BK72" s="19">
        <f>+[2]faostat2014_rice!H70</f>
        <v>5.3</v>
      </c>
      <c r="BL72" s="19">
        <f>+[2]faostat2014_rice!I70</f>
        <v>6.5</v>
      </c>
      <c r="BM72" s="19">
        <f>+[2]faostat2014_rice!J70</f>
        <v>6.1</v>
      </c>
      <c r="BN72" s="19">
        <f>+[2]faostat2014_rice!K70</f>
        <v>6.4</v>
      </c>
      <c r="BO72" s="19">
        <f>+[2]faostat2014_rice!L70</f>
        <v>5.5</v>
      </c>
      <c r="BP72" s="19">
        <f>+[2]faostat2014_rice!M70</f>
        <v>5.5620000000000003</v>
      </c>
      <c r="BQ72" s="19">
        <f>+[2]faostat2014_rice!N70</f>
        <v>5.077</v>
      </c>
      <c r="BR72" s="19">
        <f>+[2]faostat2014_rice!O70</f>
        <v>4.0529999999999999</v>
      </c>
      <c r="BS72" s="19">
        <f>+[2]faostat2014_rice!P70</f>
        <v>2.85</v>
      </c>
      <c r="BT72" s="19">
        <f>+[2]faostat2014_rice!Q70</f>
        <v>2.8130000000000002</v>
      </c>
      <c r="BU72" s="82">
        <f t="shared" si="224"/>
        <v>2.0496666666667807</v>
      </c>
      <c r="BV72" s="82">
        <f t="shared" si="225"/>
        <v>1.1784444444444944</v>
      </c>
      <c r="BW72" s="82">
        <f t="shared" si="226"/>
        <v>0.44954074074098571</v>
      </c>
      <c r="BX72" s="82">
        <f t="shared" si="227"/>
        <v>-0.1472543209874857</v>
      </c>
      <c r="BY72" s="82">
        <f t="shared" si="228"/>
        <v>-0.76255423868292382</v>
      </c>
      <c r="BZ72" s="82">
        <f t="shared" si="229"/>
        <v>-1.5896032373111666</v>
      </c>
      <c r="CA72" s="82">
        <f t="shared" si="230"/>
        <v>-2.2652407206217049</v>
      </c>
      <c r="CB72" s="82">
        <f t="shared" si="231"/>
        <v>-2.9178936564546802</v>
      </c>
      <c r="CC72" s="82">
        <f t="shared" si="232"/>
        <v>-3.6073189239036765</v>
      </c>
      <c r="CD72" s="31"/>
      <c r="CE72" s="15">
        <f t="shared" si="233"/>
        <v>-5.5080000000000009</v>
      </c>
      <c r="CG72" s="59">
        <f t="shared" ref="CG72:CT72" si="245">+CH72-CH72/5</f>
        <v>2.4658312167097049E-19</v>
      </c>
      <c r="CH72" s="59">
        <f t="shared" si="245"/>
        <v>3.082289020887131E-19</v>
      </c>
      <c r="CI72" s="59">
        <f t="shared" si="245"/>
        <v>3.8528612761089138E-19</v>
      </c>
      <c r="CJ72" s="59">
        <f t="shared" si="245"/>
        <v>4.8160765951361422E-19</v>
      </c>
      <c r="CK72" s="59">
        <f t="shared" si="245"/>
        <v>6.0200957439201777E-19</v>
      </c>
      <c r="CL72" s="59">
        <f t="shared" si="245"/>
        <v>7.5251196799002219E-19</v>
      </c>
      <c r="CM72" s="59">
        <f t="shared" si="245"/>
        <v>9.4063995998752769E-19</v>
      </c>
      <c r="CN72" s="59">
        <f t="shared" si="245"/>
        <v>1.1757999499844095E-18</v>
      </c>
      <c r="CO72" s="59">
        <f t="shared" si="245"/>
        <v>1.4697499374805119E-18</v>
      </c>
      <c r="CP72" s="59">
        <f t="shared" si="245"/>
        <v>1.8371874218506398E-18</v>
      </c>
      <c r="CQ72" s="59">
        <f t="shared" si="245"/>
        <v>2.2964842773132997E-18</v>
      </c>
      <c r="CR72" s="59">
        <f t="shared" si="245"/>
        <v>2.8706053466416247E-18</v>
      </c>
      <c r="CS72" s="59">
        <f t="shared" si="245"/>
        <v>3.5882566833020311E-18</v>
      </c>
      <c r="CT72" s="59">
        <f t="shared" si="245"/>
        <v>4.4853208541275385E-18</v>
      </c>
      <c r="CU72" s="59">
        <f t="shared" ref="CU72:DQ72" si="246">+CV72-CV72/2</f>
        <v>5.6066510676594231E-18</v>
      </c>
      <c r="CV72" s="59">
        <f t="shared" si="246"/>
        <v>1.1213302135318846E-17</v>
      </c>
      <c r="CW72" s="59">
        <f t="shared" si="246"/>
        <v>2.2426604270637692E-17</v>
      </c>
      <c r="CX72" s="59">
        <f t="shared" si="246"/>
        <v>4.4853208541275385E-17</v>
      </c>
      <c r="CY72" s="59">
        <f t="shared" si="246"/>
        <v>8.970641708255077E-17</v>
      </c>
      <c r="CZ72" s="59">
        <f t="shared" si="246"/>
        <v>1.7941283416510154E-16</v>
      </c>
      <c r="DA72" s="59">
        <f t="shared" si="246"/>
        <v>3.5882566833020308E-16</v>
      </c>
      <c r="DB72" s="59">
        <f t="shared" si="246"/>
        <v>7.1765133666040616E-16</v>
      </c>
      <c r="DC72" s="59">
        <f t="shared" si="246"/>
        <v>1.4353026733208123E-15</v>
      </c>
      <c r="DD72" s="59">
        <f t="shared" si="246"/>
        <v>2.8706053466416246E-15</v>
      </c>
      <c r="DE72" s="59">
        <f t="shared" si="246"/>
        <v>5.7412106932832493E-15</v>
      </c>
      <c r="DF72" s="59">
        <f t="shared" si="246"/>
        <v>1.1482421386566499E-14</v>
      </c>
      <c r="DG72" s="59">
        <f t="shared" si="246"/>
        <v>2.2964842773132997E-14</v>
      </c>
      <c r="DH72" s="59">
        <f t="shared" si="246"/>
        <v>4.5929685546265994E-14</v>
      </c>
      <c r="DI72" s="59">
        <f t="shared" si="246"/>
        <v>9.1859371092531988E-14</v>
      </c>
      <c r="DJ72" s="59">
        <f t="shared" si="246"/>
        <v>1.8371874218506398E-13</v>
      </c>
      <c r="DK72" s="59">
        <f t="shared" si="246"/>
        <v>3.6743748437012795E-13</v>
      </c>
      <c r="DL72" s="59">
        <f t="shared" si="246"/>
        <v>7.3487496874025591E-13</v>
      </c>
      <c r="DM72" s="59">
        <f t="shared" si="246"/>
        <v>1.4697499374805118E-12</v>
      </c>
      <c r="DN72" s="59">
        <f t="shared" si="246"/>
        <v>2.9394998749610236E-12</v>
      </c>
      <c r="DO72" s="59">
        <f t="shared" si="246"/>
        <v>5.8789997499220473E-12</v>
      </c>
      <c r="DP72" s="59">
        <f t="shared" si="246"/>
        <v>1.1757999499844095E-11</v>
      </c>
      <c r="DQ72" s="59">
        <f t="shared" si="246"/>
        <v>2.3515998999688189E-11</v>
      </c>
      <c r="DR72" s="59">
        <f t="shared" ref="DR72:DU72" si="247">+DS72-DS72/1.5</f>
        <v>4.7031997999376378E-11</v>
      </c>
      <c r="DS72" s="59">
        <f t="shared" si="247"/>
        <v>1.4109599399812913E-10</v>
      </c>
      <c r="DT72" s="59">
        <f t="shared" si="247"/>
        <v>4.2328798199438735E-10</v>
      </c>
      <c r="DU72" s="59">
        <f t="shared" si="247"/>
        <v>1.2698639459831622E-9</v>
      </c>
      <c r="DV72" s="59">
        <f t="shared" ref="DV72:DY72" si="248">DW72/5</f>
        <v>3.8095918379494869E-9</v>
      </c>
      <c r="DW72" s="59">
        <f t="shared" si="248"/>
        <v>1.9047959189747434E-8</v>
      </c>
      <c r="DX72" s="59">
        <f t="shared" si="248"/>
        <v>9.5239795948737168E-8</v>
      </c>
      <c r="DY72" s="59">
        <f t="shared" si="248"/>
        <v>4.7619897974368587E-7</v>
      </c>
      <c r="DZ72" s="59">
        <f>EA72/10</f>
        <v>2.3809948987184293E-6</v>
      </c>
      <c r="EA72" s="59">
        <f>EB72/10</f>
        <v>2.3809948987184294E-5</v>
      </c>
      <c r="EB72" s="59">
        <f>EC72/50</f>
        <v>2.3809948987184293E-4</v>
      </c>
      <c r="EC72" s="20">
        <f>+AZ72/'[1]total numbers'!BI72</f>
        <v>1.1904974493592147E-2</v>
      </c>
      <c r="ED72" s="20">
        <f>+BA72/'[1]total numbers'!BJ72</f>
        <v>1.1535821610054623E-2</v>
      </c>
      <c r="EE72" s="20">
        <f>+BB72/'[1]total numbers'!BK72</f>
        <v>1.1180898552912205E-2</v>
      </c>
      <c r="EF72" s="20">
        <f>+BC72/'[1]total numbers'!BL72</f>
        <v>1.6253071153236664E-2</v>
      </c>
      <c r="EG72" s="20">
        <f>+BD72/'[1]total numbers'!BM72</f>
        <v>3.9351281015367987E-2</v>
      </c>
      <c r="EH72" s="20">
        <f>+BE72/'[1]total numbers'!BN72</f>
        <v>3.2868437416718486E-2</v>
      </c>
      <c r="EI72" s="20">
        <f>+BF72/'[1]total numbers'!BX72</f>
        <v>2.07205787385836E-2</v>
      </c>
      <c r="EJ72" s="20">
        <f>+BG72/'[1]total numbers'!CH72</f>
        <v>1.4215601180425141E-2</v>
      </c>
      <c r="EK72" s="20">
        <f>+BH72/'[1]total numbers'!CR72</f>
        <v>1.673945491735309E-2</v>
      </c>
      <c r="EL72" s="20">
        <f>+BI72/'[1]total numbers'!DB72</f>
        <v>6.5774291769419499E-3</v>
      </c>
      <c r="EM72" s="20">
        <f>+BJ72/'[1]total numbers'!DC72</f>
        <v>7.4318959633657075E-3</v>
      </c>
      <c r="EN72" s="20">
        <f>+BK72/'[1]total numbers'!DD72</f>
        <v>6.521824732728239E-3</v>
      </c>
      <c r="EO72" s="20">
        <f>+BL72/'[1]total numbers'!DE72</f>
        <v>7.9482313351072146E-3</v>
      </c>
      <c r="EP72" s="20">
        <f>+BM72/'[1]total numbers'!DF72</f>
        <v>7.4129074516733114E-3</v>
      </c>
      <c r="EQ72" s="20">
        <f>+BN72/'[1]total numbers'!DG72</f>
        <v>7.7290392079667073E-3</v>
      </c>
      <c r="ER72" s="20">
        <f>+BO72/'[1]total numbers'!DH72</f>
        <v>6.600058080511108E-3</v>
      </c>
      <c r="ES72" s="20">
        <f>+BP72/'[1]total numbers'!DI72</f>
        <v>6.6317077183920799E-3</v>
      </c>
      <c r="ET72" s="20">
        <f>+BQ72/'[1]total numbers'!DJ72</f>
        <v>6.0150607548385875E-3</v>
      </c>
      <c r="EU72" s="20">
        <f>+BR72/'[1]total numbers'!DK72</f>
        <v>4.7726204901209221E-3</v>
      </c>
      <c r="EV72" s="20">
        <f>+BS72/'[1]total numbers'!DL72</f>
        <v>3.3368536163297423E-3</v>
      </c>
      <c r="EW72" s="20">
        <f>+BT72/'[1]total numbers'!DM72</f>
        <v>3.2759431874822406E-3</v>
      </c>
      <c r="EX72" s="86">
        <f>+BU72/'[1]total numbers'!DN72</f>
        <v>2.3750372729057809E-3</v>
      </c>
      <c r="EY72" s="86">
        <f>+BV72/'[1]total numbers'!DO72</f>
        <v>1.3591706470401257E-3</v>
      </c>
      <c r="EZ72" s="86">
        <f>+BW72/'[1]total numbers'!DP72</f>
        <v>5.1627910854428881E-4</v>
      </c>
      <c r="FA72" s="86">
        <f>+BX72/'[1]total numbers'!DQ72</f>
        <v>-1.6846527885189071E-4</v>
      </c>
      <c r="FB72" s="86">
        <f>+BY72/'[1]total numbers'!DR72</f>
        <v>-8.6943075283690623E-4</v>
      </c>
      <c r="FC72" s="86">
        <f>+BZ72/'[1]total numbers'!DS72</f>
        <v>-1.8069360893271707E-3</v>
      </c>
      <c r="FD72" s="86">
        <f>+CA72/'[1]total numbers'!DT72</f>
        <v>-2.5676451252477596E-3</v>
      </c>
      <c r="FE72" s="86">
        <f>+CB72/'[1]total numbers'!DU72</f>
        <v>-3.2976399841041634E-3</v>
      </c>
      <c r="FF72" s="86">
        <f>+CC72/'[1]total numbers'!DV72</f>
        <v>-4.0633988772895303E-3</v>
      </c>
      <c r="FH72" s="54">
        <f t="shared" si="238"/>
        <v>-10000</v>
      </c>
      <c r="FI72" s="54">
        <f t="shared" si="239"/>
        <v>1960</v>
      </c>
      <c r="FJ72" s="65">
        <f t="shared" si="240"/>
        <v>7.4999999999999997E-2</v>
      </c>
      <c r="FK72" s="59">
        <f t="shared" si="241"/>
        <v>3.2868437416718486E-2</v>
      </c>
      <c r="FL72" s="54">
        <f t="shared" si="242"/>
        <v>3059.1813102099936</v>
      </c>
      <c r="FM72" s="64">
        <v>0.33333333333333331</v>
      </c>
      <c r="FN72" s="59">
        <f t="shared" si="243"/>
        <v>-3.1848521764170708E-3</v>
      </c>
      <c r="FP72" s="6">
        <v>10</v>
      </c>
      <c r="FQ72" s="6" t="s">
        <v>387</v>
      </c>
      <c r="GF72" s="21"/>
      <c r="GG72" s="41">
        <f>IF([3]data!BE72&lt;=0, ,BE72/[3]data!BE72)</f>
        <v>12.95</v>
      </c>
      <c r="GH72" s="41">
        <f>IF([3]data!BF72&lt;=0, ,BF72/[3]data!BF72)</f>
        <v>10.781000000000001</v>
      </c>
      <c r="GI72" s="41">
        <f>IF([3]data!BG72&lt;=0, ,BG72/[3]data!BG72)</f>
        <v>9.0079999999999991</v>
      </c>
      <c r="GJ72" s="41">
        <f>IF([3]data!BH72&lt;=0, ,BH72/[3]data!BH72)</f>
        <v>12.112</v>
      </c>
      <c r="GK72" s="41">
        <f>IF([3]data!BI72&lt;=0, ,BI72/[3]data!BI72)</f>
        <v>1.7576666666666665</v>
      </c>
      <c r="GL72" s="41">
        <f>IF([3]data!BS72&lt;=0, ,BS72/[3]data!BS72)</f>
        <v>0.95000000000000007</v>
      </c>
      <c r="GN72" s="6" t="s">
        <v>470</v>
      </c>
      <c r="HM72" s="17">
        <v>1</v>
      </c>
      <c r="HN72" s="128">
        <f t="shared" si="202"/>
        <v>1</v>
      </c>
      <c r="HO72" s="128">
        <f t="shared" si="202"/>
        <v>1</v>
      </c>
      <c r="HP72" s="128">
        <f t="shared" si="202"/>
        <v>1</v>
      </c>
      <c r="HQ72" s="128">
        <f t="shared" si="202"/>
        <v>1</v>
      </c>
      <c r="HR72" s="128">
        <f t="shared" si="202"/>
        <v>1</v>
      </c>
      <c r="HS72" s="128">
        <f t="shared" si="202"/>
        <v>1</v>
      </c>
      <c r="HT72" s="128">
        <f t="shared" si="202"/>
        <v>1</v>
      </c>
      <c r="HU72" s="128">
        <f t="shared" si="202"/>
        <v>1</v>
      </c>
      <c r="HV72" s="128">
        <f t="shared" si="202"/>
        <v>1</v>
      </c>
      <c r="HW72" s="128">
        <f t="shared" si="202"/>
        <v>1</v>
      </c>
      <c r="HX72" s="128">
        <f t="shared" si="202"/>
        <v>1</v>
      </c>
      <c r="HY72" s="128">
        <f t="shared" si="202"/>
        <v>1</v>
      </c>
      <c r="HZ72" s="128">
        <f t="shared" si="202"/>
        <v>1</v>
      </c>
      <c r="IA72" s="128">
        <f t="shared" si="202"/>
        <v>1</v>
      </c>
      <c r="IB72" s="128">
        <f t="shared" si="202"/>
        <v>1</v>
      </c>
      <c r="IC72" s="128">
        <f t="shared" si="202"/>
        <v>1</v>
      </c>
      <c r="ID72" s="128">
        <f t="shared" si="199"/>
        <v>1</v>
      </c>
      <c r="IE72" s="128">
        <f t="shared" si="199"/>
        <v>1</v>
      </c>
      <c r="IF72" s="128">
        <f t="shared" si="199"/>
        <v>1</v>
      </c>
      <c r="IG72" s="128">
        <f t="shared" si="199"/>
        <v>1</v>
      </c>
      <c r="IH72" s="128">
        <f t="shared" si="199"/>
        <v>1</v>
      </c>
      <c r="II72" s="128">
        <f t="shared" si="199"/>
        <v>1</v>
      </c>
      <c r="IJ72" s="128">
        <f t="shared" si="199"/>
        <v>1</v>
      </c>
      <c r="IK72" s="128">
        <f t="shared" si="199"/>
        <v>1</v>
      </c>
      <c r="IL72" s="128">
        <f t="shared" si="199"/>
        <v>1</v>
      </c>
      <c r="IM72" s="128">
        <f t="shared" si="199"/>
        <v>1</v>
      </c>
      <c r="IN72" s="128">
        <f t="shared" si="199"/>
        <v>1</v>
      </c>
      <c r="IO72" s="128">
        <f t="shared" si="199"/>
        <v>1</v>
      </c>
      <c r="IP72" s="128">
        <f t="shared" si="199"/>
        <v>1</v>
      </c>
      <c r="IQ72" s="128">
        <f t="shared" si="199"/>
        <v>1</v>
      </c>
      <c r="IR72" s="128">
        <f t="shared" si="199"/>
        <v>1</v>
      </c>
      <c r="IS72" s="128">
        <f t="shared" si="167"/>
        <v>1</v>
      </c>
      <c r="IT72" s="128">
        <f t="shared" si="198"/>
        <v>1</v>
      </c>
      <c r="IU72" s="128">
        <f t="shared" si="198"/>
        <v>1</v>
      </c>
      <c r="IV72" s="128">
        <f t="shared" si="198"/>
        <v>1</v>
      </c>
      <c r="IW72" s="128">
        <f t="shared" si="198"/>
        <v>1</v>
      </c>
      <c r="IX72" s="128">
        <f t="shared" si="198"/>
        <v>1</v>
      </c>
      <c r="IY72" s="128">
        <f t="shared" si="198"/>
        <v>1</v>
      </c>
      <c r="IZ72" s="128">
        <f t="shared" si="198"/>
        <v>1</v>
      </c>
      <c r="JA72" s="128">
        <f t="shared" si="198"/>
        <v>1</v>
      </c>
      <c r="JB72" s="128">
        <f t="shared" si="198"/>
        <v>1</v>
      </c>
      <c r="JC72" s="128">
        <f t="shared" si="198"/>
        <v>1</v>
      </c>
      <c r="JD72" s="128">
        <f t="shared" si="198"/>
        <v>1</v>
      </c>
      <c r="JE72" s="128">
        <f t="shared" si="198"/>
        <v>1</v>
      </c>
      <c r="JF72" s="128">
        <f t="shared" si="198"/>
        <v>1</v>
      </c>
      <c r="JG72" s="128">
        <f t="shared" si="198"/>
        <v>1</v>
      </c>
      <c r="JH72" s="128">
        <f t="shared" si="198"/>
        <v>1</v>
      </c>
      <c r="JI72" s="128">
        <f t="shared" si="198"/>
        <v>1</v>
      </c>
      <c r="JJ72" s="128">
        <f t="shared" si="197"/>
        <v>1</v>
      </c>
      <c r="JK72" s="128">
        <f t="shared" si="197"/>
        <v>1</v>
      </c>
      <c r="JL72" s="128">
        <f t="shared" si="197"/>
        <v>1</v>
      </c>
      <c r="JM72" s="128">
        <f t="shared" si="197"/>
        <v>1</v>
      </c>
      <c r="JN72" s="128">
        <f t="shared" si="197"/>
        <v>1</v>
      </c>
      <c r="JO72" s="128">
        <f t="shared" si="197"/>
        <v>1</v>
      </c>
      <c r="JP72" s="128">
        <f t="shared" si="197"/>
        <v>1</v>
      </c>
      <c r="JQ72" s="128">
        <f t="shared" si="197"/>
        <v>1</v>
      </c>
      <c r="JR72" s="128">
        <f t="shared" si="197"/>
        <v>1</v>
      </c>
      <c r="JS72" s="128">
        <f t="shared" si="197"/>
        <v>1</v>
      </c>
      <c r="JT72" s="128">
        <f t="shared" si="197"/>
        <v>1</v>
      </c>
      <c r="JU72" s="128">
        <f t="shared" si="197"/>
        <v>1</v>
      </c>
      <c r="JV72" s="128">
        <f t="shared" si="197"/>
        <v>1</v>
      </c>
      <c r="JW72" s="128">
        <f t="shared" si="197"/>
        <v>1</v>
      </c>
      <c r="JX72" s="128">
        <f t="shared" si="197"/>
        <v>1</v>
      </c>
      <c r="JY72" s="128">
        <f t="shared" si="169"/>
        <v>1</v>
      </c>
      <c r="JZ72" s="128">
        <f t="shared" si="164"/>
        <v>1</v>
      </c>
      <c r="KA72" s="128">
        <f t="shared" si="200"/>
        <v>1</v>
      </c>
      <c r="KB72" s="128">
        <f t="shared" si="200"/>
        <v>1</v>
      </c>
      <c r="KC72" s="128">
        <f t="shared" si="200"/>
        <v>1</v>
      </c>
      <c r="KD72" s="128">
        <f t="shared" si="200"/>
        <v>1</v>
      </c>
      <c r="KE72" s="128">
        <f t="shared" si="200"/>
        <v>1</v>
      </c>
      <c r="KF72" s="128">
        <f t="shared" si="200"/>
        <v>1</v>
      </c>
      <c r="KG72" s="128">
        <f t="shared" si="200"/>
        <v>1</v>
      </c>
      <c r="KH72" s="128">
        <f t="shared" si="200"/>
        <v>1</v>
      </c>
      <c r="KI72" s="128">
        <f t="shared" si="200"/>
        <v>1</v>
      </c>
      <c r="KJ72" s="128">
        <f t="shared" si="200"/>
        <v>1</v>
      </c>
      <c r="KK72" s="128">
        <f t="shared" si="200"/>
        <v>1</v>
      </c>
      <c r="KL72" s="17">
        <v>1</v>
      </c>
    </row>
    <row r="73" spans="1:298" x14ac:dyDescent="0.2">
      <c r="A73" s="8">
        <v>11</v>
      </c>
      <c r="B73" s="14">
        <v>246</v>
      </c>
      <c r="C73" s="76" t="s">
        <v>113</v>
      </c>
      <c r="D73" s="11">
        <v>0</v>
      </c>
      <c r="E73" s="11">
        <v>0</v>
      </c>
      <c r="F73" s="11">
        <f>+'[1]total numbers'!F73*CI73</f>
        <v>0</v>
      </c>
      <c r="G73" s="11">
        <f>+'[1]total numbers'!G73*CJ73</f>
        <v>0</v>
      </c>
      <c r="H73" s="11">
        <f>+'[1]total numbers'!H73*CK73</f>
        <v>0</v>
      </c>
      <c r="I73" s="11">
        <f>+'[1]total numbers'!I73*CL73</f>
        <v>0</v>
      </c>
      <c r="J73" s="11">
        <f>+'[1]total numbers'!J73*CM73</f>
        <v>0</v>
      </c>
      <c r="K73" s="11">
        <f>+'[1]total numbers'!K73*CN73</f>
        <v>0</v>
      </c>
      <c r="L73" s="11">
        <f>+'[1]total numbers'!L73*CO73</f>
        <v>0</v>
      </c>
      <c r="M73" s="11">
        <f>+'[1]total numbers'!M73*CP73</f>
        <v>0</v>
      </c>
      <c r="N73" s="11">
        <f>+'[1]total numbers'!N73*CQ73</f>
        <v>0</v>
      </c>
      <c r="O73" s="11">
        <f>+'[1]total numbers'!O73*CR73</f>
        <v>0</v>
      </c>
      <c r="P73" s="11">
        <f>+'[1]total numbers'!P73*CS73</f>
        <v>0</v>
      </c>
      <c r="Q73" s="11">
        <f>+'[1]total numbers'!Q73*CT73</f>
        <v>0</v>
      </c>
      <c r="R73" s="11">
        <f>+'[1]total numbers'!R73*CU73</f>
        <v>0</v>
      </c>
      <c r="S73" s="11">
        <f>+'[1]total numbers'!S73*CV73</f>
        <v>0</v>
      </c>
      <c r="T73" s="11">
        <f>+'[1]total numbers'!T73*CW73</f>
        <v>0</v>
      </c>
      <c r="U73" s="11">
        <f>+'[1]total numbers'!U73*CX73</f>
        <v>0</v>
      </c>
      <c r="V73" s="11">
        <f>+'[1]total numbers'!V73*CY73</f>
        <v>0</v>
      </c>
      <c r="W73" s="11">
        <f>+'[1]total numbers'!W73*CZ73</f>
        <v>0</v>
      </c>
      <c r="X73" s="11">
        <f>+'[1]total numbers'!X73*DA73</f>
        <v>0</v>
      </c>
      <c r="Y73" s="11">
        <f>+'[1]total numbers'!Y73*DB73</f>
        <v>0</v>
      </c>
      <c r="Z73" s="11">
        <f>+'[1]total numbers'!Z73*DC73</f>
        <v>0</v>
      </c>
      <c r="AA73" s="11">
        <f>+'[1]total numbers'!AA73*DD73</f>
        <v>0</v>
      </c>
      <c r="AB73" s="11">
        <f>+'[1]total numbers'!AB73*DE73</f>
        <v>0</v>
      </c>
      <c r="AC73" s="11">
        <f>+'[1]total numbers'!AC73*DF73</f>
        <v>0</v>
      </c>
      <c r="AD73" s="11">
        <f>+'[1]total numbers'!AD73*DG73</f>
        <v>0</v>
      </c>
      <c r="AE73" s="11">
        <f>+'[1]total numbers'!AE73*DH73</f>
        <v>0</v>
      </c>
      <c r="AF73" s="11">
        <f>+'[1]total numbers'!AF73*DI73</f>
        <v>0</v>
      </c>
      <c r="AG73" s="11">
        <f>+'[1]total numbers'!AG73*DJ73</f>
        <v>0</v>
      </c>
      <c r="AH73" s="11">
        <f>+'[1]total numbers'!AH73*DK73</f>
        <v>0</v>
      </c>
      <c r="AI73" s="11">
        <f>+'[1]total numbers'!AI73*DL73</f>
        <v>0</v>
      </c>
      <c r="AJ73" s="11">
        <f>+'[1]total numbers'!AJ73*DM73</f>
        <v>0</v>
      </c>
      <c r="AK73" s="11">
        <f>+'[1]total numbers'!AK73*DN73</f>
        <v>0</v>
      </c>
      <c r="AL73" s="11">
        <f>+'[1]total numbers'!AL73*DO73</f>
        <v>0</v>
      </c>
      <c r="AM73" s="11">
        <f>+'[1]total numbers'!AM73*DP73</f>
        <v>0</v>
      </c>
      <c r="AN73" s="11">
        <f>+'[1]total numbers'!AN73*DQ73</f>
        <v>0</v>
      </c>
      <c r="AO73" s="11">
        <f>+'[1]total numbers'!AO73*DR73</f>
        <v>0</v>
      </c>
      <c r="AP73" s="11">
        <f>+'[1]total numbers'!AP73*DS73</f>
        <v>0</v>
      </c>
      <c r="AQ73" s="11">
        <f>+'[1]total numbers'!AQ73*DT73</f>
        <v>0</v>
      </c>
      <c r="AR73" s="11">
        <f>+'[1]total numbers'!AR73*DU73</f>
        <v>0</v>
      </c>
      <c r="AS73" s="11">
        <f>+'[1]total numbers'!AS73*DV73</f>
        <v>0</v>
      </c>
      <c r="AT73" s="11">
        <f>+'[1]total numbers'!AT73*DW73</f>
        <v>0</v>
      </c>
      <c r="AU73" s="11">
        <f>+'[1]total numbers'!AU73*DX73</f>
        <v>0</v>
      </c>
      <c r="AV73" s="11">
        <f>+'[1]total numbers'!AV73*DY73</f>
        <v>0</v>
      </c>
      <c r="AW73" s="11">
        <f>+'[1]total numbers'!AW73*DZ73</f>
        <v>0</v>
      </c>
      <c r="AX73" s="11">
        <f>+'[1]total numbers'!AX73*EA73</f>
        <v>0</v>
      </c>
      <c r="AY73" s="11">
        <f>+'[1]total numbers'!AY73*EB73</f>
        <v>0</v>
      </c>
      <c r="AZ73" s="11">
        <f>+'[1]total numbers'!AZ73*EC73</f>
        <v>0</v>
      </c>
      <c r="BA73" s="11">
        <f>+'[1]total numbers'!BA73*ED73</f>
        <v>0</v>
      </c>
      <c r="BB73" s="11">
        <f>+'[1]total numbers'!BB73*EE73</f>
        <v>0</v>
      </c>
      <c r="BC73" s="11">
        <f>+'[1]total numbers'!BC73*EF73</f>
        <v>0</v>
      </c>
      <c r="BD73" s="11">
        <f>+'[1]total numbers'!BD73*EG73</f>
        <v>0</v>
      </c>
      <c r="BE73" s="123">
        <f>+[2]faostat2014_rice!B71</f>
        <v>0</v>
      </c>
      <c r="BF73" s="19">
        <f>+[2]faostat2014_rice!C71</f>
        <v>0</v>
      </c>
      <c r="BG73" s="19">
        <f>+[2]faostat2014_rice!D71</f>
        <v>0</v>
      </c>
      <c r="BH73" s="19">
        <f>+[2]faostat2014_rice!E71</f>
        <v>0</v>
      </c>
      <c r="BI73" s="19">
        <f>+[2]faostat2014_rice!F71</f>
        <v>0</v>
      </c>
      <c r="BJ73" s="19">
        <f>+[2]faostat2014_rice!G71</f>
        <v>0</v>
      </c>
      <c r="BK73" s="19">
        <f>+[2]faostat2014_rice!H71</f>
        <v>0</v>
      </c>
      <c r="BL73" s="19">
        <f>+[2]faostat2014_rice!I71</f>
        <v>0</v>
      </c>
      <c r="BM73" s="19">
        <f>+[2]faostat2014_rice!J71</f>
        <v>0</v>
      </c>
      <c r="BN73" s="19">
        <f>+[2]faostat2014_rice!K71</f>
        <v>0</v>
      </c>
      <c r="BO73" s="19">
        <f>+[2]faostat2014_rice!L71</f>
        <v>0</v>
      </c>
      <c r="BP73" s="19">
        <f>+[2]faostat2014_rice!M71</f>
        <v>0</v>
      </c>
      <c r="BQ73" s="19">
        <f>+[2]faostat2014_rice!N71</f>
        <v>0</v>
      </c>
      <c r="BR73" s="19">
        <f>+[2]faostat2014_rice!O71</f>
        <v>0</v>
      </c>
      <c r="BS73" s="19">
        <f>+[2]faostat2014_rice!P71</f>
        <v>0</v>
      </c>
      <c r="BT73" s="19">
        <f>+[2]faostat2014_rice!Q71</f>
        <v>0</v>
      </c>
      <c r="BU73" s="82">
        <f t="shared" si="224"/>
        <v>0</v>
      </c>
      <c r="BV73" s="82">
        <f t="shared" si="225"/>
        <v>0</v>
      </c>
      <c r="BW73" s="82">
        <f t="shared" si="226"/>
        <v>0</v>
      </c>
      <c r="BX73" s="82">
        <f t="shared" si="227"/>
        <v>0</v>
      </c>
      <c r="BY73" s="82">
        <f t="shared" si="228"/>
        <v>0</v>
      </c>
      <c r="BZ73" s="82">
        <f t="shared" si="229"/>
        <v>0</v>
      </c>
      <c r="CA73" s="82">
        <f t="shared" si="230"/>
        <v>0</v>
      </c>
      <c r="CB73" s="82">
        <f t="shared" si="231"/>
        <v>0</v>
      </c>
      <c r="CC73" s="82">
        <f t="shared" si="232"/>
        <v>0</v>
      </c>
      <c r="CD73" s="31"/>
      <c r="CE73" s="45">
        <f t="shared" si="233"/>
        <v>0</v>
      </c>
      <c r="CG73" s="59">
        <v>0</v>
      </c>
      <c r="CH73" s="59">
        <v>0</v>
      </c>
      <c r="CI73" s="59">
        <v>0</v>
      </c>
      <c r="CJ73" s="59">
        <v>0</v>
      </c>
      <c r="CK73" s="59">
        <v>0</v>
      </c>
      <c r="CL73" s="59">
        <v>0</v>
      </c>
      <c r="CM73" s="59">
        <v>0</v>
      </c>
      <c r="CN73" s="59">
        <v>0</v>
      </c>
      <c r="CO73" s="59">
        <v>0</v>
      </c>
      <c r="CP73" s="59">
        <v>0</v>
      </c>
      <c r="CQ73" s="59">
        <v>0</v>
      </c>
      <c r="CR73" s="59">
        <v>0</v>
      </c>
      <c r="CS73" s="59">
        <v>0</v>
      </c>
      <c r="CT73" s="59">
        <v>0</v>
      </c>
      <c r="CU73" s="59">
        <v>0</v>
      </c>
      <c r="CV73" s="59">
        <v>0</v>
      </c>
      <c r="CW73" s="59">
        <v>0</v>
      </c>
      <c r="CX73" s="59">
        <v>0</v>
      </c>
      <c r="CY73" s="59">
        <v>0</v>
      </c>
      <c r="CZ73" s="59">
        <v>0</v>
      </c>
      <c r="DA73" s="59">
        <f t="shared" ref="DA73:DG73" si="249">+DB73-DB73/3</f>
        <v>0</v>
      </c>
      <c r="DB73" s="59">
        <f t="shared" si="249"/>
        <v>0</v>
      </c>
      <c r="DC73" s="59">
        <f t="shared" si="249"/>
        <v>0</v>
      </c>
      <c r="DD73" s="59">
        <f t="shared" si="249"/>
        <v>0</v>
      </c>
      <c r="DE73" s="59">
        <f t="shared" si="249"/>
        <v>0</v>
      </c>
      <c r="DF73" s="59">
        <f t="shared" si="249"/>
        <v>0</v>
      </c>
      <c r="DG73" s="59">
        <f t="shared" si="249"/>
        <v>0</v>
      </c>
      <c r="DH73" s="59">
        <f t="shared" si="235"/>
        <v>0</v>
      </c>
      <c r="DI73" s="59">
        <f t="shared" si="235"/>
        <v>0</v>
      </c>
      <c r="DJ73" s="59">
        <f t="shared" si="235"/>
        <v>0</v>
      </c>
      <c r="DK73" s="59">
        <f t="shared" si="235"/>
        <v>0</v>
      </c>
      <c r="DL73" s="59">
        <f t="shared" si="236"/>
        <v>0</v>
      </c>
      <c r="DM73" s="59">
        <f t="shared" si="236"/>
        <v>0</v>
      </c>
      <c r="DN73" s="59">
        <f t="shared" si="236"/>
        <v>0</v>
      </c>
      <c r="DO73" s="59">
        <f t="shared" si="236"/>
        <v>0</v>
      </c>
      <c r="DP73" s="59">
        <f t="shared" si="236"/>
        <v>0</v>
      </c>
      <c r="DQ73" s="59">
        <f t="shared" si="236"/>
        <v>0</v>
      </c>
      <c r="DR73" s="59">
        <f t="shared" si="236"/>
        <v>0</v>
      </c>
      <c r="DS73" s="59">
        <f t="shared" si="236"/>
        <v>0</v>
      </c>
      <c r="DT73" s="59">
        <f t="shared" si="236"/>
        <v>0</v>
      </c>
      <c r="DU73" s="59">
        <f t="shared" si="236"/>
        <v>0</v>
      </c>
      <c r="DV73" s="59">
        <f t="shared" si="236"/>
        <v>0</v>
      </c>
      <c r="DW73" s="59">
        <f t="shared" si="236"/>
        <v>0</v>
      </c>
      <c r="DX73" s="59">
        <f t="shared" si="236"/>
        <v>0</v>
      </c>
      <c r="DY73" s="59">
        <f t="shared" si="236"/>
        <v>0</v>
      </c>
      <c r="DZ73" s="59">
        <f t="shared" si="236"/>
        <v>0</v>
      </c>
      <c r="EA73" s="59">
        <f t="shared" si="236"/>
        <v>0</v>
      </c>
      <c r="EB73" s="59">
        <f t="shared" si="177"/>
        <v>0</v>
      </c>
      <c r="EC73" s="59">
        <f t="shared" si="178"/>
        <v>0</v>
      </c>
      <c r="ED73" s="59">
        <f t="shared" si="178"/>
        <v>0</v>
      </c>
      <c r="EE73" s="59">
        <f t="shared" si="178"/>
        <v>0</v>
      </c>
      <c r="EF73" s="59">
        <f t="shared" si="178"/>
        <v>0</v>
      </c>
      <c r="EG73" s="59">
        <f t="shared" si="178"/>
        <v>0</v>
      </c>
      <c r="EH73" s="20">
        <f>+BE73/'[1]total numbers'!BN73</f>
        <v>0</v>
      </c>
      <c r="EI73" s="20">
        <f>+BF73/'[1]total numbers'!BX73</f>
        <v>0</v>
      </c>
      <c r="EJ73" s="20">
        <f>+BG73/'[1]total numbers'!CH73</f>
        <v>0</v>
      </c>
      <c r="EK73" s="20">
        <f>+BH73/'[1]total numbers'!CR73</f>
        <v>0</v>
      </c>
      <c r="EL73" s="20">
        <f>+BI73/'[1]total numbers'!DB73</f>
        <v>0</v>
      </c>
      <c r="EM73" s="20">
        <f>+BJ73/'[1]total numbers'!DC73</f>
        <v>0</v>
      </c>
      <c r="EN73" s="20">
        <f>+BK73/'[1]total numbers'!DD73</f>
        <v>0</v>
      </c>
      <c r="EO73" s="20">
        <f>+BL73/'[1]total numbers'!DE73</f>
        <v>0</v>
      </c>
      <c r="EP73" s="20">
        <f>+BM73/'[1]total numbers'!DF73</f>
        <v>0</v>
      </c>
      <c r="EQ73" s="20">
        <f>+BN73/'[1]total numbers'!DG73</f>
        <v>0</v>
      </c>
      <c r="ER73" s="20">
        <f>+BO73/'[1]total numbers'!DH73</f>
        <v>0</v>
      </c>
      <c r="ES73" s="20">
        <f>+BP73/'[1]total numbers'!DI73</f>
        <v>0</v>
      </c>
      <c r="ET73" s="20">
        <f>+BQ73/'[1]total numbers'!DJ73</f>
        <v>0</v>
      </c>
      <c r="EU73" s="20">
        <f>+BR73/'[1]total numbers'!DK73</f>
        <v>0</v>
      </c>
      <c r="EV73" s="20">
        <f>+BS73/'[1]total numbers'!DL73</f>
        <v>0</v>
      </c>
      <c r="EW73" s="20">
        <f>+BT73/'[1]total numbers'!DM73</f>
        <v>0</v>
      </c>
      <c r="EX73" s="86">
        <f>+BU73/'[1]total numbers'!DN73</f>
        <v>0</v>
      </c>
      <c r="EY73" s="86">
        <f>+BV73/'[1]total numbers'!DO73</f>
        <v>0</v>
      </c>
      <c r="EZ73" s="86">
        <f>+BW73/'[1]total numbers'!DP73</f>
        <v>0</v>
      </c>
      <c r="FA73" s="86">
        <f>+BX73/'[1]total numbers'!DQ73</f>
        <v>0</v>
      </c>
      <c r="FB73" s="86">
        <f>+BY73/'[1]total numbers'!DR73</f>
        <v>0</v>
      </c>
      <c r="FC73" s="86">
        <f>+BZ73/'[1]total numbers'!DS73</f>
        <v>0</v>
      </c>
      <c r="FD73" s="86">
        <f>+CA73/'[1]total numbers'!DT73</f>
        <v>0</v>
      </c>
      <c r="FE73" s="86">
        <f>+CB73/'[1]total numbers'!DU73</f>
        <v>0</v>
      </c>
      <c r="FF73" s="86">
        <f>+CC73/'[1]total numbers'!DV73</f>
        <v>0</v>
      </c>
      <c r="FH73" s="54">
        <f t="shared" si="238"/>
        <v>-10000</v>
      </c>
      <c r="FI73" s="54">
        <f t="shared" si="239"/>
        <v>1960</v>
      </c>
      <c r="FJ73" s="65">
        <f t="shared" si="240"/>
        <v>7.4999999999999997E-2</v>
      </c>
      <c r="FK73" s="59">
        <f t="shared" si="241"/>
        <v>0</v>
      </c>
      <c r="FL73" s="54">
        <f t="shared" si="242"/>
        <v>0</v>
      </c>
      <c r="FM73" s="64">
        <v>0.33333333333333331</v>
      </c>
      <c r="FN73" s="59">
        <f t="shared" si="243"/>
        <v>-3.4811916252095831E-3</v>
      </c>
      <c r="FP73" s="6">
        <v>6</v>
      </c>
      <c r="FQ73" s="57" t="s">
        <v>389</v>
      </c>
      <c r="GF73" s="21"/>
      <c r="GG73" s="41">
        <f>IF([3]data!BE73&lt;=0, ,BE73/[3]data!BE73)</f>
        <v>0</v>
      </c>
      <c r="GH73" s="41">
        <f>IF([3]data!BF73&lt;=0, ,BF73/[3]data!BF73)</f>
        <v>0</v>
      </c>
      <c r="GI73" s="41">
        <f>IF([3]data!BG73&lt;=0, ,BG73/[3]data!BG73)</f>
        <v>0</v>
      </c>
      <c r="GJ73" s="41">
        <f>IF([3]data!BH73&lt;=0, ,BH73/[3]data!BH73)</f>
        <v>0</v>
      </c>
      <c r="GK73" s="41">
        <f>IF([3]data!BI73&lt;=0, ,BI73/[3]data!BI73)</f>
        <v>0</v>
      </c>
      <c r="GL73" s="41">
        <f>IF([3]data!BS73&lt;=0, ,BS73/[3]data!BS73)</f>
        <v>0</v>
      </c>
      <c r="HM73" s="17">
        <v>1</v>
      </c>
      <c r="HN73" s="128">
        <f t="shared" si="202"/>
        <v>1</v>
      </c>
      <c r="HO73" s="128">
        <f t="shared" si="202"/>
        <v>1</v>
      </c>
      <c r="HP73" s="128">
        <f t="shared" si="202"/>
        <v>1</v>
      </c>
      <c r="HQ73" s="128">
        <f t="shared" si="202"/>
        <v>1</v>
      </c>
      <c r="HR73" s="128">
        <f t="shared" si="202"/>
        <v>1</v>
      </c>
      <c r="HS73" s="128">
        <f t="shared" si="202"/>
        <v>1</v>
      </c>
      <c r="HT73" s="128">
        <f t="shared" si="202"/>
        <v>1</v>
      </c>
      <c r="HU73" s="128">
        <f t="shared" si="202"/>
        <v>1</v>
      </c>
      <c r="HV73" s="128">
        <f t="shared" si="202"/>
        <v>1</v>
      </c>
      <c r="HW73" s="128">
        <f t="shared" si="202"/>
        <v>1</v>
      </c>
      <c r="HX73" s="128">
        <f t="shared" si="202"/>
        <v>1</v>
      </c>
      <c r="HY73" s="128">
        <f t="shared" si="202"/>
        <v>1</v>
      </c>
      <c r="HZ73" s="128">
        <f t="shared" si="202"/>
        <v>1</v>
      </c>
      <c r="IA73" s="128">
        <f t="shared" si="202"/>
        <v>1</v>
      </c>
      <c r="IB73" s="128">
        <f t="shared" si="202"/>
        <v>1</v>
      </c>
      <c r="IC73" s="128">
        <f t="shared" si="202"/>
        <v>1</v>
      </c>
      <c r="ID73" s="128">
        <f t="shared" si="199"/>
        <v>1</v>
      </c>
      <c r="IE73" s="128">
        <f t="shared" si="199"/>
        <v>1</v>
      </c>
      <c r="IF73" s="128">
        <f t="shared" si="199"/>
        <v>1</v>
      </c>
      <c r="IG73" s="128">
        <f t="shared" si="199"/>
        <v>1</v>
      </c>
      <c r="IH73" s="128">
        <f t="shared" si="199"/>
        <v>1</v>
      </c>
      <c r="II73" s="128">
        <f t="shared" si="199"/>
        <v>1</v>
      </c>
      <c r="IJ73" s="128">
        <f t="shared" si="199"/>
        <v>1</v>
      </c>
      <c r="IK73" s="128">
        <f t="shared" si="199"/>
        <v>1</v>
      </c>
      <c r="IL73" s="128">
        <f t="shared" si="199"/>
        <v>1</v>
      </c>
      <c r="IM73" s="128">
        <f t="shared" si="199"/>
        <v>1</v>
      </c>
      <c r="IN73" s="128">
        <f t="shared" si="199"/>
        <v>1</v>
      </c>
      <c r="IO73" s="128">
        <f t="shared" si="199"/>
        <v>1</v>
      </c>
      <c r="IP73" s="128">
        <f t="shared" si="199"/>
        <v>1</v>
      </c>
      <c r="IQ73" s="128">
        <f t="shared" si="199"/>
        <v>1</v>
      </c>
      <c r="IR73" s="128">
        <f t="shared" si="199"/>
        <v>1</v>
      </c>
      <c r="IS73" s="128">
        <f t="shared" si="167"/>
        <v>1</v>
      </c>
      <c r="IT73" s="128">
        <f t="shared" si="198"/>
        <v>1</v>
      </c>
      <c r="IU73" s="128">
        <f t="shared" si="198"/>
        <v>1</v>
      </c>
      <c r="IV73" s="128">
        <f t="shared" si="198"/>
        <v>1</v>
      </c>
      <c r="IW73" s="128">
        <f t="shared" si="198"/>
        <v>1</v>
      </c>
      <c r="IX73" s="128">
        <f t="shared" si="198"/>
        <v>1</v>
      </c>
      <c r="IY73" s="128">
        <f t="shared" si="198"/>
        <v>1</v>
      </c>
      <c r="IZ73" s="128">
        <f t="shared" si="198"/>
        <v>1</v>
      </c>
      <c r="JA73" s="128">
        <f t="shared" si="198"/>
        <v>1</v>
      </c>
      <c r="JB73" s="128">
        <f t="shared" si="198"/>
        <v>1</v>
      </c>
      <c r="JC73" s="128">
        <f t="shared" si="198"/>
        <v>1</v>
      </c>
      <c r="JD73" s="128">
        <f t="shared" si="198"/>
        <v>1</v>
      </c>
      <c r="JE73" s="128">
        <f t="shared" si="198"/>
        <v>1</v>
      </c>
      <c r="JF73" s="128">
        <f t="shared" si="198"/>
        <v>1</v>
      </c>
      <c r="JG73" s="128">
        <f t="shared" si="198"/>
        <v>1</v>
      </c>
      <c r="JH73" s="128">
        <f t="shared" si="198"/>
        <v>1</v>
      </c>
      <c r="JI73" s="128">
        <f t="shared" si="198"/>
        <v>1</v>
      </c>
      <c r="JJ73" s="128">
        <f t="shared" si="197"/>
        <v>1</v>
      </c>
      <c r="JK73" s="128">
        <f t="shared" si="197"/>
        <v>1</v>
      </c>
      <c r="JL73" s="128">
        <f t="shared" si="197"/>
        <v>1</v>
      </c>
      <c r="JM73" s="128">
        <f t="shared" si="197"/>
        <v>1</v>
      </c>
      <c r="JN73" s="128">
        <f t="shared" si="197"/>
        <v>1</v>
      </c>
      <c r="JO73" s="128">
        <f t="shared" si="197"/>
        <v>1</v>
      </c>
      <c r="JP73" s="128">
        <f t="shared" si="197"/>
        <v>1</v>
      </c>
      <c r="JQ73" s="128">
        <f t="shared" si="197"/>
        <v>1</v>
      </c>
      <c r="JR73" s="128">
        <f t="shared" si="197"/>
        <v>1</v>
      </c>
      <c r="JS73" s="128">
        <f t="shared" si="197"/>
        <v>1</v>
      </c>
      <c r="JT73" s="128">
        <f t="shared" si="197"/>
        <v>1</v>
      </c>
      <c r="JU73" s="128">
        <f t="shared" si="197"/>
        <v>1</v>
      </c>
      <c r="JV73" s="128">
        <f t="shared" si="197"/>
        <v>1</v>
      </c>
      <c r="JW73" s="128">
        <f t="shared" si="197"/>
        <v>1</v>
      </c>
      <c r="JX73" s="128">
        <f t="shared" si="197"/>
        <v>1</v>
      </c>
      <c r="JY73" s="128">
        <f t="shared" si="169"/>
        <v>1</v>
      </c>
      <c r="JZ73" s="128">
        <f t="shared" si="164"/>
        <v>1</v>
      </c>
      <c r="KA73" s="128">
        <f t="shared" si="200"/>
        <v>1</v>
      </c>
      <c r="KB73" s="128">
        <f t="shared" si="200"/>
        <v>1</v>
      </c>
      <c r="KC73" s="128">
        <f t="shared" si="200"/>
        <v>1</v>
      </c>
      <c r="KD73" s="128">
        <f t="shared" si="200"/>
        <v>1</v>
      </c>
      <c r="KE73" s="128">
        <f t="shared" si="200"/>
        <v>1</v>
      </c>
      <c r="KF73" s="128">
        <f t="shared" si="200"/>
        <v>1</v>
      </c>
      <c r="KG73" s="128">
        <f t="shared" si="200"/>
        <v>1</v>
      </c>
      <c r="KH73" s="128">
        <f t="shared" si="200"/>
        <v>1</v>
      </c>
      <c r="KI73" s="128">
        <f t="shared" si="200"/>
        <v>1</v>
      </c>
      <c r="KJ73" s="128">
        <f t="shared" si="200"/>
        <v>1</v>
      </c>
      <c r="KK73" s="128">
        <f t="shared" si="200"/>
        <v>1</v>
      </c>
      <c r="KL73" s="17">
        <v>1</v>
      </c>
    </row>
    <row r="74" spans="1:298" x14ac:dyDescent="0.2">
      <c r="A74" s="117">
        <v>11</v>
      </c>
      <c r="B74" s="14">
        <v>250</v>
      </c>
      <c r="C74" s="100" t="s">
        <v>114</v>
      </c>
      <c r="D74" s="11">
        <v>0</v>
      </c>
      <c r="E74" s="11">
        <v>0</v>
      </c>
      <c r="F74" s="11">
        <f>+'[1]total numbers'!F74*CI74</f>
        <v>0</v>
      </c>
      <c r="G74" s="11">
        <f>+'[1]total numbers'!G74*CJ74</f>
        <v>0</v>
      </c>
      <c r="H74" s="11">
        <f>+'[1]total numbers'!H74*CK74</f>
        <v>0</v>
      </c>
      <c r="I74" s="11">
        <f>+'[1]total numbers'!I74*CL74</f>
        <v>0</v>
      </c>
      <c r="J74" s="11">
        <f>+'[1]total numbers'!J74*CM74</f>
        <v>0</v>
      </c>
      <c r="K74" s="11">
        <f>+'[1]total numbers'!K74*CN74</f>
        <v>0</v>
      </c>
      <c r="L74" s="11">
        <f>+'[1]total numbers'!L74*CO74</f>
        <v>0</v>
      </c>
      <c r="M74" s="11">
        <f>+'[1]total numbers'!M74*CP74</f>
        <v>0</v>
      </c>
      <c r="N74" s="11">
        <f>+'[1]total numbers'!N74*CQ74</f>
        <v>0</v>
      </c>
      <c r="O74" s="11">
        <f>+'[1]total numbers'!O74*CR74</f>
        <v>0</v>
      </c>
      <c r="P74" s="11">
        <f>+'[1]total numbers'!P74*CS74</f>
        <v>0</v>
      </c>
      <c r="Q74" s="11">
        <f>+'[1]total numbers'!Q74*CT74</f>
        <v>0</v>
      </c>
      <c r="R74" s="11">
        <f>+'[1]total numbers'!R74*CU74</f>
        <v>0</v>
      </c>
      <c r="S74" s="11">
        <f>+'[1]total numbers'!S74*CV74</f>
        <v>0</v>
      </c>
      <c r="T74" s="11">
        <f>+'[1]total numbers'!T74*CW74</f>
        <v>0</v>
      </c>
      <c r="U74" s="11">
        <f>+'[1]total numbers'!U74*CX74</f>
        <v>0</v>
      </c>
      <c r="V74" s="11">
        <f>+'[1]total numbers'!V74*CY74</f>
        <v>0</v>
      </c>
      <c r="W74" s="11">
        <f>+'[1]total numbers'!W74*CZ74</f>
        <v>0</v>
      </c>
      <c r="X74" s="11">
        <f>+'[1]total numbers'!X74*DA74</f>
        <v>3.1026478658937386</v>
      </c>
      <c r="Y74" s="11">
        <f>+'[1]total numbers'!Y74*DB74</f>
        <v>5.5394238543220116</v>
      </c>
      <c r="Z74" s="11">
        <f>+'[1]total numbers'!Z74*DC74</f>
        <v>7.4860820143563691</v>
      </c>
      <c r="AA74" s="11">
        <f>+'[1]total numbers'!AA74*DD74</f>
        <v>11.420437133627711</v>
      </c>
      <c r="AB74" s="11">
        <f>+'[1]total numbers'!AB74*DE74</f>
        <v>7.8976108013614477</v>
      </c>
      <c r="AC74" s="11">
        <f>+'[1]total numbers'!AC74*DF74</f>
        <v>10.74188237371134</v>
      </c>
      <c r="AD74" s="11">
        <f>+'[1]total numbers'!AD74*DG74</f>
        <v>13.232426284693672</v>
      </c>
      <c r="AE74" s="11">
        <f>+'[1]total numbers'!AE74*DH74</f>
        <v>15.889630107930833</v>
      </c>
      <c r="AF74" s="11">
        <f>+'[1]total numbers'!AF74*DI74</f>
        <v>16.323456077441453</v>
      </c>
      <c r="AG74" s="11">
        <f>+'[1]total numbers'!AG74*DJ74</f>
        <v>16.757282046952067</v>
      </c>
      <c r="AH74" s="11">
        <f>+'[1]total numbers'!AH74*DK74</f>
        <v>17.191108016462682</v>
      </c>
      <c r="AI74" s="11">
        <f>+'[1]total numbers'!AI74*DL74</f>
        <v>17.624933985973311</v>
      </c>
      <c r="AJ74" s="11">
        <f>+'[1]total numbers'!AJ74*DM74</f>
        <v>18.058759955483925</v>
      </c>
      <c r="AK74" s="11">
        <f>+'[1]total numbers'!AK74*DN74</f>
        <v>18.475197419698592</v>
      </c>
      <c r="AL74" s="11">
        <f>+'[1]total numbers'!AL74*DO74</f>
        <v>18.891634883913273</v>
      </c>
      <c r="AM74" s="11">
        <f>+'[1]total numbers'!AM74*DP74</f>
        <v>19.308072348127947</v>
      </c>
      <c r="AN74" s="11">
        <f>+'[1]total numbers'!AN74*DQ74</f>
        <v>19.724509812342607</v>
      </c>
      <c r="AO74" s="11">
        <f>+'[1]total numbers'!AO74*DR74</f>
        <v>20.140947276557281</v>
      </c>
      <c r="AP74" s="11">
        <f>+'[1]total numbers'!AP74*DS74</f>
        <v>21.575510223171324</v>
      </c>
      <c r="AQ74" s="11">
        <f>+'[1]total numbers'!AQ74*DT74</f>
        <v>22.828000782229154</v>
      </c>
      <c r="AR74" s="11">
        <f>+'[1]total numbers'!AR74*DU74</f>
        <v>23.746601440579486</v>
      </c>
      <c r="AS74" s="11">
        <f>+'[1]total numbers'!AS74*DV74</f>
        <v>24.940325944938714</v>
      </c>
      <c r="AT74" s="11">
        <f>+'[1]total numbers'!AT74*DW74</f>
        <v>26.120679112555212</v>
      </c>
      <c r="AU74" s="11">
        <f>+'[1]total numbers'!AU74*DX74</f>
        <v>26.716582683903376</v>
      </c>
      <c r="AV74" s="11">
        <f>+'[1]total numbers'!AV74*DY74</f>
        <v>27.163026122894895</v>
      </c>
      <c r="AW74" s="11">
        <f>+'[1]total numbers'!AW74*DZ74</f>
        <v>28.057618209709673</v>
      </c>
      <c r="AX74" s="11">
        <f>+'[1]total numbers'!AX74*EA74</f>
        <v>28.733408357811516</v>
      </c>
      <c r="AY74" s="11">
        <f>+'[1]total numbers'!AY74*EB74</f>
        <v>29.275698199397286</v>
      </c>
      <c r="AZ74" s="11">
        <f>+'[1]total numbers'!AZ74*EC74</f>
        <v>29.825020981442631</v>
      </c>
      <c r="BA74" s="11">
        <f>+'[1]total numbers'!BA74*ED74</f>
        <v>28.404823966136526</v>
      </c>
      <c r="BB74" s="11">
        <f>+'[1]total numbers'!BB74*EE74</f>
        <v>29.973917412705962</v>
      </c>
      <c r="BC74" s="11">
        <f>+'[1]total numbers'!BC74*EF74</f>
        <v>29.777946541276744</v>
      </c>
      <c r="BD74" s="11">
        <f>+'[1]total numbers'!BD74*EG74</f>
        <v>30.224067705611247</v>
      </c>
      <c r="BE74" s="123">
        <f>+[2]faostat2014_rice!B72</f>
        <v>33</v>
      </c>
      <c r="BF74" s="19">
        <f>+[2]faostat2014_rice!C72</f>
        <v>21.5</v>
      </c>
      <c r="BG74" s="19">
        <f>+[2]faostat2014_rice!D72</f>
        <v>6.6</v>
      </c>
      <c r="BH74" s="19">
        <f>+[2]faostat2014_rice!E72</f>
        <v>20.399999999999999</v>
      </c>
      <c r="BI74" s="19">
        <f>+[2]faostat2014_rice!F72</f>
        <v>19.87</v>
      </c>
      <c r="BJ74" s="19">
        <f>+[2]faostat2014_rice!G72</f>
        <v>19.18</v>
      </c>
      <c r="BK74" s="19">
        <f>+[2]faostat2014_rice!H72</f>
        <v>18.489999999999998</v>
      </c>
      <c r="BL74" s="19">
        <f>+[2]faostat2014_rice!I72</f>
        <v>19.04</v>
      </c>
      <c r="BM74" s="19">
        <f>+[2]faostat2014_rice!J72</f>
        <v>20.16</v>
      </c>
      <c r="BN74" s="19">
        <f>+[2]faostat2014_rice!K72</f>
        <v>17.850000000000001</v>
      </c>
      <c r="BO74" s="19">
        <f>+[2]faostat2014_rice!L72</f>
        <v>17.13</v>
      </c>
      <c r="BP74" s="19">
        <f>+[2]faostat2014_rice!M72</f>
        <v>17.273</v>
      </c>
      <c r="BQ74" s="19">
        <f>+[2]faostat2014_rice!N72</f>
        <v>19.361999999999998</v>
      </c>
      <c r="BR74" s="19">
        <f>+[2]faostat2014_rice!O72</f>
        <v>24.18</v>
      </c>
      <c r="BS74" s="19">
        <f>+[2]faostat2014_rice!P72</f>
        <v>21.2</v>
      </c>
      <c r="BT74" s="19">
        <f>+[2]faostat2014_rice!Q72</f>
        <v>21.8</v>
      </c>
      <c r="BU74" s="82">
        <f t="shared" si="224"/>
        <v>24.152399999999943</v>
      </c>
      <c r="BV74" s="82">
        <f t="shared" si="225"/>
        <v>25.200999999999567</v>
      </c>
      <c r="BW74" s="82">
        <f t="shared" si="226"/>
        <v>25.620453333332989</v>
      </c>
      <c r="BX74" s="82">
        <f t="shared" si="227"/>
        <v>25.848075555554942</v>
      </c>
      <c r="BY74" s="82">
        <f t="shared" si="228"/>
        <v>27.54535525925894</v>
      </c>
      <c r="BZ74" s="82">
        <f t="shared" si="229"/>
        <v>28.451206320987012</v>
      </c>
      <c r="CA74" s="82">
        <f t="shared" si="230"/>
        <v>29.011887038682517</v>
      </c>
      <c r="CB74" s="82">
        <f t="shared" si="231"/>
        <v>29.870726970644</v>
      </c>
      <c r="CC74" s="82">
        <f t="shared" si="232"/>
        <v>30.889482782843288</v>
      </c>
      <c r="CD74" s="31"/>
      <c r="CE74" s="15">
        <f t="shared" si="233"/>
        <v>-1.629999999999999</v>
      </c>
      <c r="CG74" s="59">
        <v>0</v>
      </c>
      <c r="CH74" s="59">
        <v>0</v>
      </c>
      <c r="CI74" s="59">
        <v>0</v>
      </c>
      <c r="CJ74" s="59">
        <v>0</v>
      </c>
      <c r="CK74" s="59">
        <v>0</v>
      </c>
      <c r="CL74" s="59">
        <v>0</v>
      </c>
      <c r="CM74" s="59">
        <v>0</v>
      </c>
      <c r="CN74" s="59">
        <v>0</v>
      </c>
      <c r="CO74" s="59">
        <v>0</v>
      </c>
      <c r="CP74" s="59">
        <v>0</v>
      </c>
      <c r="CQ74" s="59">
        <v>0</v>
      </c>
      <c r="CR74" s="59">
        <v>0</v>
      </c>
      <c r="CS74" s="59">
        <v>0</v>
      </c>
      <c r="CT74" s="59">
        <v>0</v>
      </c>
      <c r="CU74" s="59">
        <v>0</v>
      </c>
      <c r="CV74" s="59">
        <v>0</v>
      </c>
      <c r="CW74" s="59">
        <v>0</v>
      </c>
      <c r="CX74" s="59">
        <v>0</v>
      </c>
      <c r="CY74" s="59">
        <v>0</v>
      </c>
      <c r="CZ74" s="59">
        <v>0</v>
      </c>
      <c r="DA74" s="59">
        <f t="shared" ref="DA74" si="250">+DB74-DB74/3</f>
        <v>4.8167604697926607E-4</v>
      </c>
      <c r="DB74" s="59">
        <f t="shared" ref="DB74:EF74" si="251">+DC74</f>
        <v>7.2251407046889911E-4</v>
      </c>
      <c r="DC74" s="59">
        <f t="shared" si="251"/>
        <v>7.2251407046889911E-4</v>
      </c>
      <c r="DD74" s="59">
        <f t="shared" si="251"/>
        <v>7.2251407046889911E-4</v>
      </c>
      <c r="DE74" s="59">
        <f t="shared" si="251"/>
        <v>7.2251407046889911E-4</v>
      </c>
      <c r="DF74" s="59">
        <f t="shared" si="251"/>
        <v>7.2251407046889911E-4</v>
      </c>
      <c r="DG74" s="59">
        <f t="shared" si="251"/>
        <v>7.2251407046889911E-4</v>
      </c>
      <c r="DH74" s="59">
        <f t="shared" si="251"/>
        <v>7.2251407046889911E-4</v>
      </c>
      <c r="DI74" s="59">
        <f t="shared" si="251"/>
        <v>7.2251407046889911E-4</v>
      </c>
      <c r="DJ74" s="59">
        <f t="shared" si="251"/>
        <v>7.2251407046889911E-4</v>
      </c>
      <c r="DK74" s="59">
        <f t="shared" si="251"/>
        <v>7.2251407046889911E-4</v>
      </c>
      <c r="DL74" s="59">
        <f t="shared" si="251"/>
        <v>7.2251407046889911E-4</v>
      </c>
      <c r="DM74" s="59">
        <f t="shared" si="251"/>
        <v>7.2251407046889911E-4</v>
      </c>
      <c r="DN74" s="59">
        <f t="shared" si="251"/>
        <v>7.2251407046889911E-4</v>
      </c>
      <c r="DO74" s="59">
        <f t="shared" si="251"/>
        <v>7.2251407046889911E-4</v>
      </c>
      <c r="DP74" s="59">
        <f t="shared" si="251"/>
        <v>7.2251407046889911E-4</v>
      </c>
      <c r="DQ74" s="59">
        <f t="shared" si="251"/>
        <v>7.2251407046889911E-4</v>
      </c>
      <c r="DR74" s="59">
        <f t="shared" si="251"/>
        <v>7.2251407046889911E-4</v>
      </c>
      <c r="DS74" s="59">
        <f t="shared" si="251"/>
        <v>7.2251407046889911E-4</v>
      </c>
      <c r="DT74" s="59">
        <f t="shared" si="251"/>
        <v>7.2251407046889911E-4</v>
      </c>
      <c r="DU74" s="59">
        <f t="shared" si="251"/>
        <v>7.2251407046889911E-4</v>
      </c>
      <c r="DV74" s="59">
        <f t="shared" si="251"/>
        <v>7.2251407046889911E-4</v>
      </c>
      <c r="DW74" s="59">
        <f t="shared" si="251"/>
        <v>7.2251407046889911E-4</v>
      </c>
      <c r="DX74" s="59">
        <f t="shared" si="251"/>
        <v>7.2251407046889911E-4</v>
      </c>
      <c r="DY74" s="59">
        <f t="shared" si="251"/>
        <v>7.2251407046889911E-4</v>
      </c>
      <c r="DZ74" s="59">
        <f t="shared" si="251"/>
        <v>7.2251407046889911E-4</v>
      </c>
      <c r="EA74" s="59">
        <f t="shared" si="251"/>
        <v>7.2251407046889911E-4</v>
      </c>
      <c r="EB74" s="59">
        <f t="shared" si="251"/>
        <v>7.2251407046889911E-4</v>
      </c>
      <c r="EC74" s="59">
        <f t="shared" si="251"/>
        <v>7.2251407046889911E-4</v>
      </c>
      <c r="ED74" s="59">
        <f t="shared" si="251"/>
        <v>7.2251407046889911E-4</v>
      </c>
      <c r="EE74" s="59">
        <f t="shared" si="251"/>
        <v>7.2251407046889911E-4</v>
      </c>
      <c r="EF74" s="59">
        <f t="shared" si="251"/>
        <v>7.2251407046889911E-4</v>
      </c>
      <c r="EG74" s="59">
        <f>+EH74</f>
        <v>7.2251407046889911E-4</v>
      </c>
      <c r="EH74" s="20">
        <f>+BE74/'[1]total numbers'!BN74</f>
        <v>7.2251407046889911E-4</v>
      </c>
      <c r="EI74" s="20">
        <f>+BF74/'[1]total numbers'!BX74</f>
        <v>4.2347045818873295E-4</v>
      </c>
      <c r="EJ74" s="20">
        <f>+BG74/'[1]total numbers'!CH74</f>
        <v>1.2233606499262859E-4</v>
      </c>
      <c r="EK74" s="20">
        <f>+BH74/'[1]total numbers'!CR74</f>
        <v>3.5888945879205723E-4</v>
      </c>
      <c r="EL74" s="20">
        <f>+BI74/'[1]total numbers'!DB74</f>
        <v>3.3605017582595076E-4</v>
      </c>
      <c r="EM74" s="20">
        <f>+BJ74/'[1]total numbers'!DC74</f>
        <v>3.2257768294569462E-4</v>
      </c>
      <c r="EN74" s="20">
        <f>+BK74/'[1]total numbers'!DD74</f>
        <v>3.0903369675684927E-4</v>
      </c>
      <c r="EO74" s="20">
        <f>+BL74/'[1]total numbers'!DE74</f>
        <v>3.1611917227913786E-4</v>
      </c>
      <c r="EP74" s="20">
        <f>+BM74/'[1]total numbers'!DF74</f>
        <v>3.3250633378384425E-4</v>
      </c>
      <c r="EQ74" s="20">
        <f>+BN74/'[1]total numbers'!DG74</f>
        <v>2.9255966201147701E-4</v>
      </c>
      <c r="ER74" s="20">
        <f>+BO74/'[1]total numbers'!DH74</f>
        <v>2.7911150059630141E-4</v>
      </c>
      <c r="ES74" s="20">
        <f>+BP74/'[1]total numbers'!DI74</f>
        <v>2.7988779728741034E-4</v>
      </c>
      <c r="ET74" s="20">
        <f>+BQ74/'[1]total numbers'!DJ74</f>
        <v>3.1210910297422624E-4</v>
      </c>
      <c r="EU74" s="20">
        <f>+BR74/'[1]total numbers'!DK74</f>
        <v>3.8785636167923323E-4</v>
      </c>
      <c r="EV74" s="20">
        <f>+BS74/'[1]total numbers'!DL74</f>
        <v>3.3846036932412338E-4</v>
      </c>
      <c r="EW74" s="20">
        <f>+BT74/'[1]total numbers'!DM74</f>
        <v>3.4649145219097432E-4</v>
      </c>
      <c r="EX74" s="86">
        <f>+BU74/'[1]total numbers'!DN74</f>
        <v>3.8227679414111861E-4</v>
      </c>
      <c r="EY74" s="86">
        <f>+BV74/'[1]total numbers'!DO74</f>
        <v>3.9730075121387621E-4</v>
      </c>
      <c r="EZ74" s="86">
        <f>+BW74/'[1]total numbers'!DP74</f>
        <v>4.0239623713926202E-4</v>
      </c>
      <c r="FA74" s="86">
        <f>+BX74/'[1]total numbers'!DQ74</f>
        <v>4.0450722446656455E-4</v>
      </c>
      <c r="FB74" s="86">
        <f>+BY74/'[1]total numbers'!DR74</f>
        <v>4.2957256450248591E-4</v>
      </c>
      <c r="FC74" s="86">
        <f>+BZ74/'[1]total numbers'!DS74</f>
        <v>4.4222033692694284E-4</v>
      </c>
      <c r="FD74" s="86">
        <f>+CA74/'[1]total numbers'!DT74</f>
        <v>4.4949314753739666E-4</v>
      </c>
      <c r="FE74" s="86">
        <f>+CB74/'[1]total numbers'!DU74</f>
        <v>4.6138441536122796E-4</v>
      </c>
      <c r="FF74" s="86">
        <f>+CC74/'[1]total numbers'!DV74</f>
        <v>4.7572822571073794E-4</v>
      </c>
      <c r="FH74" s="54">
        <f t="shared" si="238"/>
        <v>-10000</v>
      </c>
      <c r="FI74" s="54">
        <f t="shared" si="239"/>
        <v>1960</v>
      </c>
      <c r="FJ74" s="65">
        <f t="shared" si="240"/>
        <v>7.4999999999999997E-2</v>
      </c>
      <c r="FK74" s="59">
        <f t="shared" si="241"/>
        <v>7.2251407046889911E-4</v>
      </c>
      <c r="FL74" s="54">
        <f t="shared" si="242"/>
        <v>1960.010692683328</v>
      </c>
      <c r="FM74" s="64">
        <v>0.33333333333333331</v>
      </c>
      <c r="FN74" s="59">
        <f t="shared" si="243"/>
        <v>-3.2795737937481207E-3</v>
      </c>
      <c r="FP74" s="6">
        <v>2</v>
      </c>
      <c r="FQ74" s="23" t="s">
        <v>380</v>
      </c>
      <c r="GF74" s="21"/>
      <c r="GG74" s="41">
        <f>IF([3]data!BE74&lt;=0, ,BE74/[3]data!BE74)</f>
        <v>0.11238258516306603</v>
      </c>
      <c r="GH74" s="41">
        <f>IF([3]data!BF74&lt;=0, ,BF74/[3]data!BF74)</f>
        <v>4.8112587129192183E-2</v>
      </c>
      <c r="GI74" s="41">
        <f>IF([3]data!BG74&lt;=0, ,BG74/[3]data!BG74)</f>
        <v>8.2687332733117173E-3</v>
      </c>
      <c r="GJ74" s="41">
        <f>IF([3]data!BH74&lt;=0, ,BH74/[3]data!BH74)</f>
        <v>1.7773769998655278E-2</v>
      </c>
      <c r="GK74" s="41">
        <f>IF([3]data!BI74&lt;=0, ,BI74/[3]data!BI74)</f>
        <v>1.2947851538894887E-2</v>
      </c>
      <c r="GL74" s="41">
        <f>IF([3]data!BS74&lt;=0, ,BS74/[3]data!BS74)</f>
        <v>1.3995168367719437E-2</v>
      </c>
      <c r="HM74" s="17">
        <v>1</v>
      </c>
      <c r="HN74" s="128">
        <f t="shared" si="202"/>
        <v>1</v>
      </c>
      <c r="HO74" s="128">
        <f t="shared" si="202"/>
        <v>1</v>
      </c>
      <c r="HP74" s="128">
        <f t="shared" si="202"/>
        <v>1</v>
      </c>
      <c r="HQ74" s="128">
        <f t="shared" si="202"/>
        <v>1</v>
      </c>
      <c r="HR74" s="128">
        <f t="shared" si="202"/>
        <v>1</v>
      </c>
      <c r="HS74" s="128">
        <f t="shared" si="202"/>
        <v>1</v>
      </c>
      <c r="HT74" s="128">
        <f t="shared" si="202"/>
        <v>1</v>
      </c>
      <c r="HU74" s="128">
        <f t="shared" si="202"/>
        <v>1</v>
      </c>
      <c r="HV74" s="128">
        <f t="shared" si="202"/>
        <v>1</v>
      </c>
      <c r="HW74" s="128">
        <f t="shared" si="202"/>
        <v>1</v>
      </c>
      <c r="HX74" s="128">
        <f t="shared" si="202"/>
        <v>1</v>
      </c>
      <c r="HY74" s="128">
        <f t="shared" si="202"/>
        <v>1</v>
      </c>
      <c r="HZ74" s="128">
        <f t="shared" si="202"/>
        <v>1</v>
      </c>
      <c r="IA74" s="128">
        <f t="shared" si="202"/>
        <v>1</v>
      </c>
      <c r="IB74" s="128">
        <f t="shared" si="202"/>
        <v>1</v>
      </c>
      <c r="IC74" s="128">
        <f t="shared" si="202"/>
        <v>1</v>
      </c>
      <c r="ID74" s="128">
        <f t="shared" si="199"/>
        <v>1</v>
      </c>
      <c r="IE74" s="128">
        <f t="shared" si="199"/>
        <v>1</v>
      </c>
      <c r="IF74" s="128">
        <f t="shared" si="199"/>
        <v>1</v>
      </c>
      <c r="IG74" s="128">
        <f t="shared" si="199"/>
        <v>1</v>
      </c>
      <c r="IH74" s="128">
        <f t="shared" si="199"/>
        <v>1</v>
      </c>
      <c r="II74" s="128">
        <f t="shared" si="199"/>
        <v>1</v>
      </c>
      <c r="IJ74" s="128">
        <f t="shared" si="199"/>
        <v>1</v>
      </c>
      <c r="IK74" s="128">
        <f t="shared" si="199"/>
        <v>1</v>
      </c>
      <c r="IL74" s="128">
        <f t="shared" si="199"/>
        <v>1</v>
      </c>
      <c r="IM74" s="128">
        <f t="shared" si="199"/>
        <v>1</v>
      </c>
      <c r="IN74" s="128">
        <f t="shared" si="199"/>
        <v>1</v>
      </c>
      <c r="IO74" s="128">
        <f t="shared" si="199"/>
        <v>1</v>
      </c>
      <c r="IP74" s="128">
        <f t="shared" si="199"/>
        <v>1</v>
      </c>
      <c r="IQ74" s="128">
        <f t="shared" si="199"/>
        <v>1</v>
      </c>
      <c r="IR74" s="128">
        <f t="shared" si="199"/>
        <v>1</v>
      </c>
      <c r="IS74" s="128">
        <f t="shared" si="167"/>
        <v>1</v>
      </c>
      <c r="IT74" s="128">
        <f t="shared" si="198"/>
        <v>1</v>
      </c>
      <c r="IU74" s="128">
        <f t="shared" si="198"/>
        <v>1</v>
      </c>
      <c r="IV74" s="128">
        <f t="shared" si="198"/>
        <v>1</v>
      </c>
      <c r="IW74" s="128">
        <f t="shared" si="198"/>
        <v>1</v>
      </c>
      <c r="IX74" s="128">
        <f t="shared" si="198"/>
        <v>1</v>
      </c>
      <c r="IY74" s="128">
        <f t="shared" si="198"/>
        <v>1</v>
      </c>
      <c r="IZ74" s="128">
        <f t="shared" si="198"/>
        <v>1</v>
      </c>
      <c r="JA74" s="128">
        <f t="shared" si="198"/>
        <v>1</v>
      </c>
      <c r="JB74" s="128">
        <f t="shared" si="198"/>
        <v>1</v>
      </c>
      <c r="JC74" s="128">
        <f t="shared" si="198"/>
        <v>1</v>
      </c>
      <c r="JD74" s="128">
        <f t="shared" si="198"/>
        <v>1</v>
      </c>
      <c r="JE74" s="128">
        <f t="shared" si="198"/>
        <v>1</v>
      </c>
      <c r="JF74" s="128">
        <f t="shared" si="198"/>
        <v>1</v>
      </c>
      <c r="JG74" s="128">
        <f t="shared" si="198"/>
        <v>1</v>
      </c>
      <c r="JH74" s="128">
        <f t="shared" si="198"/>
        <v>1</v>
      </c>
      <c r="JI74" s="128">
        <f t="shared" si="198"/>
        <v>1</v>
      </c>
      <c r="JJ74" s="128">
        <f t="shared" si="197"/>
        <v>1</v>
      </c>
      <c r="JK74" s="128">
        <f t="shared" si="197"/>
        <v>1</v>
      </c>
      <c r="JL74" s="128">
        <f t="shared" si="197"/>
        <v>1</v>
      </c>
      <c r="JM74" s="128">
        <f t="shared" si="197"/>
        <v>1</v>
      </c>
      <c r="JN74" s="128">
        <f t="shared" si="197"/>
        <v>1</v>
      </c>
      <c r="JO74" s="128">
        <f t="shared" si="197"/>
        <v>1</v>
      </c>
      <c r="JP74" s="128">
        <f t="shared" si="197"/>
        <v>1</v>
      </c>
      <c r="JQ74" s="128">
        <f t="shared" si="197"/>
        <v>1</v>
      </c>
      <c r="JR74" s="128">
        <f t="shared" si="197"/>
        <v>1</v>
      </c>
      <c r="JS74" s="128">
        <f t="shared" si="197"/>
        <v>1</v>
      </c>
      <c r="JT74" s="128">
        <f t="shared" si="197"/>
        <v>1</v>
      </c>
      <c r="JU74" s="128">
        <f t="shared" si="197"/>
        <v>1</v>
      </c>
      <c r="JV74" s="128">
        <f t="shared" si="197"/>
        <v>1</v>
      </c>
      <c r="JW74" s="128">
        <f t="shared" si="197"/>
        <v>1</v>
      </c>
      <c r="JX74" s="128">
        <f t="shared" si="197"/>
        <v>1</v>
      </c>
      <c r="JY74" s="128">
        <f t="shared" si="169"/>
        <v>1</v>
      </c>
      <c r="JZ74" s="128">
        <f t="shared" si="164"/>
        <v>1</v>
      </c>
      <c r="KA74" s="128">
        <f t="shared" si="200"/>
        <v>1</v>
      </c>
      <c r="KB74" s="128">
        <f t="shared" si="200"/>
        <v>1</v>
      </c>
      <c r="KC74" s="128">
        <f t="shared" si="200"/>
        <v>1</v>
      </c>
      <c r="KD74" s="128">
        <f t="shared" si="200"/>
        <v>1</v>
      </c>
      <c r="KE74" s="128">
        <f t="shared" si="200"/>
        <v>1</v>
      </c>
      <c r="KF74" s="128">
        <f t="shared" si="200"/>
        <v>1</v>
      </c>
      <c r="KG74" s="128">
        <f t="shared" si="200"/>
        <v>1</v>
      </c>
      <c r="KH74" s="128">
        <f t="shared" si="200"/>
        <v>1</v>
      </c>
      <c r="KI74" s="128">
        <f t="shared" si="200"/>
        <v>1</v>
      </c>
      <c r="KJ74" s="128">
        <f t="shared" si="200"/>
        <v>1</v>
      </c>
      <c r="KK74" s="128">
        <f t="shared" si="200"/>
        <v>1</v>
      </c>
      <c r="KL74" s="17">
        <v>1</v>
      </c>
    </row>
    <row r="75" spans="1:298" x14ac:dyDescent="0.2">
      <c r="A75" s="8">
        <v>6</v>
      </c>
      <c r="B75" s="14">
        <v>254</v>
      </c>
      <c r="C75" s="76" t="s">
        <v>115</v>
      </c>
      <c r="D75" s="11">
        <v>0</v>
      </c>
      <c r="E75" s="11">
        <v>0</v>
      </c>
      <c r="F75" s="11">
        <f>+'[1]total numbers'!F75*CI75</f>
        <v>0</v>
      </c>
      <c r="G75" s="11">
        <f>+'[1]total numbers'!G75*CJ75</f>
        <v>0</v>
      </c>
      <c r="H75" s="11">
        <f>+'[1]total numbers'!H75*CK75</f>
        <v>0</v>
      </c>
      <c r="I75" s="11">
        <f>+'[1]total numbers'!I75*CL75</f>
        <v>0</v>
      </c>
      <c r="J75" s="11">
        <f>+'[1]total numbers'!J75*CM75</f>
        <v>0</v>
      </c>
      <c r="K75" s="11">
        <f>+'[1]total numbers'!K75*CN75</f>
        <v>0</v>
      </c>
      <c r="L75" s="11">
        <f>+'[1]total numbers'!L75*CO75</f>
        <v>0</v>
      </c>
      <c r="M75" s="11">
        <f>+'[1]total numbers'!M75*CP75</f>
        <v>0</v>
      </c>
      <c r="N75" s="11">
        <f>+'[1]total numbers'!N75*CQ75</f>
        <v>0</v>
      </c>
      <c r="O75" s="11">
        <f>+'[1]total numbers'!O75*CR75</f>
        <v>0</v>
      </c>
      <c r="P75" s="11">
        <f>+'[1]total numbers'!P75*CS75</f>
        <v>0</v>
      </c>
      <c r="Q75" s="11">
        <f>+'[1]total numbers'!Q75*CT75</f>
        <v>0</v>
      </c>
      <c r="R75" s="11">
        <f>+'[1]total numbers'!R75*CU75</f>
        <v>0</v>
      </c>
      <c r="S75" s="11">
        <f>+'[1]total numbers'!S75*CV75</f>
        <v>0</v>
      </c>
      <c r="T75" s="11">
        <f>+'[1]total numbers'!T75*CW75</f>
        <v>0</v>
      </c>
      <c r="U75" s="11">
        <f>+'[1]total numbers'!U75*CX75</f>
        <v>0</v>
      </c>
      <c r="V75" s="11">
        <f>+'[1]total numbers'!V75*CY75</f>
        <v>0</v>
      </c>
      <c r="W75" s="11">
        <f>+'[1]total numbers'!W75*CZ75</f>
        <v>0</v>
      </c>
      <c r="X75" s="11">
        <f>+'[1]total numbers'!X75*DA75</f>
        <v>0</v>
      </c>
      <c r="Y75" s="11">
        <f>+'[1]total numbers'!Y75*DB75</f>
        <v>0</v>
      </c>
      <c r="Z75" s="11">
        <f>+'[1]total numbers'!Z75*DC75</f>
        <v>0</v>
      </c>
      <c r="AA75" s="11">
        <f>+'[1]total numbers'!AA75*DD75</f>
        <v>0</v>
      </c>
      <c r="AB75" s="11">
        <f>+'[1]total numbers'!AB75*DE75</f>
        <v>0</v>
      </c>
      <c r="AC75" s="11">
        <f>+'[1]total numbers'!AC75*DF75</f>
        <v>0</v>
      </c>
      <c r="AD75" s="11">
        <f>+'[1]total numbers'!AD75*DG75</f>
        <v>0</v>
      </c>
      <c r="AE75" s="11">
        <f>+'[1]total numbers'!AE75*DH75</f>
        <v>3.8626722417475896E-2</v>
      </c>
      <c r="AF75" s="11">
        <f>+'[1]total numbers'!AF75*DI75</f>
        <v>4.2376218642645104E-2</v>
      </c>
      <c r="AG75" s="11">
        <f>+'[1]total numbers'!AG75*DJ75</f>
        <v>4.6466229521313081E-2</v>
      </c>
      <c r="AH75" s="11">
        <f>+'[1]total numbers'!AH75*DK75</f>
        <v>5.0923172361914307E-2</v>
      </c>
      <c r="AI75" s="11">
        <f>+'[1]total numbers'!AI75*DL75</f>
        <v>5.5774515642797021E-2</v>
      </c>
      <c r="AJ75" s="11">
        <f>+'[1]total numbers'!AJ75*DM75</f>
        <v>6.1048541512673096E-2</v>
      </c>
      <c r="AK75" s="11">
        <f>+'[1]total numbers'!AK75*DN75</f>
        <v>6.677400310821191E-2</v>
      </c>
      <c r="AL75" s="11">
        <f>+'[1]total numbers'!AL75*DO75</f>
        <v>7.2979643695981408E-2</v>
      </c>
      <c r="AM75" s="11">
        <f>+'[1]total numbers'!AM75*DP75</f>
        <v>7.9693533905957153E-2</v>
      </c>
      <c r="AN75" s="11">
        <f>+'[1]total numbers'!AN75*DQ75</f>
        <v>8.6942168523047411E-2</v>
      </c>
      <c r="AO75" s="11">
        <f>+'[1]total numbers'!AO75*DR75</f>
        <v>9.4749243588955201E-2</v>
      </c>
      <c r="AP75" s="11">
        <f>+'[1]total numbers'!AP75*DS75</f>
        <v>0.10313400506495923</v>
      </c>
      <c r="AQ75" s="11">
        <f>+'[1]total numbers'!AQ75*DT75</f>
        <v>0.11210901744658756</v>
      </c>
      <c r="AR75" s="11">
        <f>+'[1]total numbers'!AR75*DU75</f>
        <v>0.12167713703570281</v>
      </c>
      <c r="AS75" s="11">
        <f>+'[1]total numbers'!AS75*DV75</f>
        <v>0.13182737748364318</v>
      </c>
      <c r="AT75" s="11">
        <f>+'[1]total numbers'!AT75*DW75</f>
        <v>0.14252920278830461</v>
      </c>
      <c r="AU75" s="11">
        <f>+'[1]total numbers'!AU75*DX75</f>
        <v>0.15372453540638206</v>
      </c>
      <c r="AV75" s="11">
        <f>+'[1]total numbers'!AV75*DY75</f>
        <v>0.16531634920016691</v>
      </c>
      <c r="AW75" s="11">
        <f>+'[1]total numbers'!AW75*DZ75</f>
        <v>0.17715197827641163</v>
      </c>
      <c r="AX75" s="11">
        <f>+'[1]total numbers'!AX75*EA75</f>
        <v>0.18899789479115817</v>
      </c>
      <c r="AY75" s="11">
        <f>+'[1]total numbers'!AY75*EB75</f>
        <v>0.20049996547267637</v>
      </c>
      <c r="AZ75" s="11">
        <f>+'[1]total numbers'!AZ75*EC75</f>
        <v>0.21111728087243953</v>
      </c>
      <c r="BA75" s="11">
        <f>+'[1]total numbers'!BA75*ED75</f>
        <v>0.22000353831695416</v>
      </c>
      <c r="BB75" s="11">
        <f>+'[1]total numbers'!BB75*EE75</f>
        <v>0.22577150384775521</v>
      </c>
      <c r="BC75" s="11">
        <f>+'[1]total numbers'!BC75*EF75</f>
        <v>0.22594993373731906</v>
      </c>
      <c r="BD75" s="11">
        <f>+'[1]total numbers'!BD75*EG75</f>
        <v>0.21539154679067271</v>
      </c>
      <c r="BE75" s="123">
        <f>+[2]faostat2014_rice!B73</f>
        <v>0.20499999999999999</v>
      </c>
      <c r="BF75" s="19">
        <f>+[2]faostat2014_rice!C73</f>
        <v>0.01</v>
      </c>
      <c r="BG75" s="19">
        <f>+[2]faostat2014_rice!D73</f>
        <v>0.45</v>
      </c>
      <c r="BH75" s="19">
        <f>+[2]faostat2014_rice!E73</f>
        <v>5.1040000000000001</v>
      </c>
      <c r="BI75" s="19">
        <f>+[2]faostat2014_rice!F73</f>
        <v>8.7780000000000005</v>
      </c>
      <c r="BJ75" s="19">
        <f>+[2]faostat2014_rice!G73</f>
        <v>8.2959999999999994</v>
      </c>
      <c r="BK75" s="19">
        <f>+[2]faostat2014_rice!H73</f>
        <v>8.2639999999999993</v>
      </c>
      <c r="BL75" s="19">
        <f>+[2]faostat2014_rice!I73</f>
        <v>6.0090000000000003</v>
      </c>
      <c r="BM75" s="19">
        <f>+[2]faostat2014_rice!J73</f>
        <v>8.8620000000000001</v>
      </c>
      <c r="BN75" s="19">
        <f>+[2]faostat2014_rice!K73</f>
        <v>8.93</v>
      </c>
      <c r="BO75" s="19">
        <f>+[2]faostat2014_rice!L73</f>
        <v>8.8379999999999992</v>
      </c>
      <c r="BP75" s="19">
        <f>+[2]faostat2014_rice!M73</f>
        <v>3.7210000000000001</v>
      </c>
      <c r="BQ75" s="19">
        <f>+[2]faostat2014_rice!N73</f>
        <v>2.9169999999999998</v>
      </c>
      <c r="BR75" s="19">
        <f>+[2]faostat2014_rice!O73</f>
        <v>3.2989999999999999</v>
      </c>
      <c r="BS75" s="19">
        <f>+[2]faostat2014_rice!P73</f>
        <v>2.8540000000000001</v>
      </c>
      <c r="BT75" s="19">
        <f>+[2]faostat2014_rice!Q73</f>
        <v>1.45</v>
      </c>
      <c r="BU75" s="82">
        <f t="shared" si="224"/>
        <v>-6.9399999999859574E-2</v>
      </c>
      <c r="BV75" s="82">
        <f t="shared" si="225"/>
        <v>-1.7866666666577657E-2</v>
      </c>
      <c r="BW75" s="82">
        <v>0</v>
      </c>
      <c r="BX75" s="82">
        <v>0</v>
      </c>
      <c r="BY75" s="82">
        <v>0</v>
      </c>
      <c r="BZ75" s="82">
        <v>0</v>
      </c>
      <c r="CA75" s="82">
        <v>0</v>
      </c>
      <c r="CB75" s="82">
        <v>0</v>
      </c>
      <c r="CC75" s="82">
        <v>0</v>
      </c>
      <c r="CD75" s="31"/>
      <c r="CE75" s="15">
        <f t="shared" si="233"/>
        <v>8.7680000000000007</v>
      </c>
      <c r="CG75" s="122">
        <v>0</v>
      </c>
      <c r="CH75" s="122">
        <v>0</v>
      </c>
      <c r="CI75" s="122">
        <v>0</v>
      </c>
      <c r="CJ75" s="122">
        <v>0</v>
      </c>
      <c r="CK75" s="122">
        <v>0</v>
      </c>
      <c r="CL75" s="122">
        <v>0</v>
      </c>
      <c r="CM75" s="122">
        <v>0</v>
      </c>
      <c r="CN75" s="122">
        <v>0</v>
      </c>
      <c r="CO75" s="122">
        <v>0</v>
      </c>
      <c r="CP75" s="122">
        <v>0</v>
      </c>
      <c r="CQ75" s="122">
        <v>0</v>
      </c>
      <c r="CR75" s="122">
        <v>0</v>
      </c>
      <c r="CS75" s="122">
        <v>0</v>
      </c>
      <c r="CT75" s="122">
        <v>0</v>
      </c>
      <c r="CU75" s="122">
        <v>0</v>
      </c>
      <c r="CV75" s="122">
        <v>0</v>
      </c>
      <c r="CW75" s="122">
        <v>0</v>
      </c>
      <c r="CX75" s="122">
        <v>0</v>
      </c>
      <c r="CY75" s="122">
        <v>0</v>
      </c>
      <c r="CZ75" s="122">
        <v>0</v>
      </c>
      <c r="DA75" s="122">
        <v>0</v>
      </c>
      <c r="DB75" s="122">
        <v>0</v>
      </c>
      <c r="DC75" s="122">
        <v>0</v>
      </c>
      <c r="DD75" s="122">
        <v>0</v>
      </c>
      <c r="DE75" s="122">
        <v>0</v>
      </c>
      <c r="DF75" s="122">
        <v>0</v>
      </c>
      <c r="DG75" s="59">
        <v>0</v>
      </c>
      <c r="DH75" s="59">
        <f t="shared" si="235"/>
        <v>2.1117511718453004E-2</v>
      </c>
      <c r="DI75" s="59">
        <f t="shared" si="235"/>
        <v>2.0850649860688734E-2</v>
      </c>
      <c r="DJ75" s="59">
        <f t="shared" si="235"/>
        <v>2.0576776357489075E-2</v>
      </c>
      <c r="DK75" s="59">
        <f t="shared" si="235"/>
        <v>2.0295411655080035E-2</v>
      </c>
      <c r="DL75" s="59">
        <f t="shared" si="236"/>
        <v>2.0006021465227546E-2</v>
      </c>
      <c r="DM75" s="59">
        <f t="shared" si="236"/>
        <v>1.9708007789270544E-2</v>
      </c>
      <c r="DN75" s="59">
        <f t="shared" si="236"/>
        <v>1.9400697980537462E-2</v>
      </c>
      <c r="DO75" s="59">
        <f t="shared" si="236"/>
        <v>1.9083331298868356E-2</v>
      </c>
      <c r="DP75" s="59">
        <f t="shared" si="236"/>
        <v>1.8755042222682837E-2</v>
      </c>
      <c r="DQ75" s="59">
        <f t="shared" si="236"/>
        <v>1.8414839517030438E-2</v>
      </c>
      <c r="DR75" s="59">
        <f t="shared" si="236"/>
        <v>1.8061579670965982E-2</v>
      </c>
      <c r="DS75" s="59">
        <f t="shared" si="236"/>
        <v>1.7693932751726357E-2</v>
      </c>
      <c r="DT75" s="59">
        <f t="shared" si="236"/>
        <v>1.7310337874315726E-2</v>
      </c>
      <c r="DU75" s="59">
        <f t="shared" si="236"/>
        <v>1.6908944181977473E-2</v>
      </c>
      <c r="DV75" s="59">
        <f t="shared" si="236"/>
        <v>1.6487531180044167E-2</v>
      </c>
      <c r="DW75" s="59">
        <f t="shared" si="236"/>
        <v>1.6043398935077263E-2</v>
      </c>
      <c r="DX75" s="59">
        <f t="shared" si="236"/>
        <v>1.5573213064043965E-2</v>
      </c>
      <c r="DY75" s="59">
        <f t="shared" si="236"/>
        <v>1.5072779696698232E-2</v>
      </c>
      <c r="DZ75" s="59">
        <f t="shared" si="236"/>
        <v>1.4536707826431572E-2</v>
      </c>
      <c r="EA75" s="59">
        <f t="shared" si="236"/>
        <v>1.3957882281690509E-2</v>
      </c>
      <c r="EB75" s="59">
        <f t="shared" si="177"/>
        <v>1.3326600419431747E-2</v>
      </c>
      <c r="EC75" s="59">
        <f t="shared" si="178"/>
        <v>1.2629069902690932E-2</v>
      </c>
      <c r="ED75" s="59">
        <f t="shared" si="178"/>
        <v>1.1844582534816947E-2</v>
      </c>
      <c r="EE75" s="59">
        <f t="shared" si="178"/>
        <v>1.0939607192742859E-2</v>
      </c>
      <c r="EF75" s="59">
        <f t="shared" si="178"/>
        <v>9.8534276043154949E-3</v>
      </c>
      <c r="EG75" s="59">
        <f t="shared" si="178"/>
        <v>8.4536891868076738E-3</v>
      </c>
      <c r="EH75" s="20">
        <f>+BE75/'[1]total numbers'!BN75</f>
        <v>6.3131313131313122E-3</v>
      </c>
      <c r="EI75" s="20">
        <f>+BF75/'[1]total numbers'!BX75</f>
        <v>2.0822488287350338E-4</v>
      </c>
      <c r="EJ75" s="20">
        <f>+BG75/'[1]total numbers'!CH75</f>
        <v>6.5912819310991327E-3</v>
      </c>
      <c r="EK75" s="20">
        <f>+BH75/'[1]total numbers'!CR75</f>
        <v>4.3859724501808875E-2</v>
      </c>
      <c r="EL75" s="20">
        <f>+BI75/'[1]total numbers'!DB75</f>
        <v>5.3147174929161323E-2</v>
      </c>
      <c r="EM75" s="20">
        <f>+BJ75/'[1]total numbers'!DC75</f>
        <v>4.8215738695803784E-2</v>
      </c>
      <c r="EN75" s="20">
        <f>+BK75/'[1]total numbers'!DD75</f>
        <v>4.602745829736278E-2</v>
      </c>
      <c r="EO75" s="20">
        <f>+BL75/'[1]total numbers'!DE75</f>
        <v>3.2082049748800065E-2</v>
      </c>
      <c r="EP75" s="20">
        <f>+BM75/'[1]total numbers'!DF75</f>
        <v>4.5472271253232624E-2</v>
      </c>
      <c r="EQ75" s="20">
        <f>+BN75/'[1]total numbers'!DG75</f>
        <v>4.4210547161217494E-2</v>
      </c>
      <c r="ER75" s="20">
        <f>+BO75/'[1]total numbers'!DH75</f>
        <v>4.2391945626262091E-2</v>
      </c>
      <c r="ES75" s="20">
        <f>+BP75/'[1]total numbers'!DI75</f>
        <v>1.73503121750605E-2</v>
      </c>
      <c r="ET75" s="20">
        <f>+BQ75/'[1]total numbers'!DJ75</f>
        <v>1.3253127001940037E-2</v>
      </c>
      <c r="EU75" s="20">
        <f>+BR75/'[1]total numbers'!DK75</f>
        <v>1.461998670507423E-2</v>
      </c>
      <c r="EV75" s="20">
        <f>+BS75/'[1]total numbers'!DL75</f>
        <v>1.2338260279361732E-2</v>
      </c>
      <c r="EW75" s="20">
        <f>+BT75/'[1]total numbers'!DM75</f>
        <v>6.114995656244464E-3</v>
      </c>
      <c r="EX75" s="86">
        <f>+BU75/'[1]total numbers'!DN75</f>
        <v>-2.8557085366699139E-4</v>
      </c>
      <c r="EY75" s="86">
        <f>+BV75/'[1]total numbers'!DO75</f>
        <v>-7.1755122257786936E-5</v>
      </c>
      <c r="EZ75" s="86">
        <f>+BW75/'[1]total numbers'!DP75</f>
        <v>0</v>
      </c>
      <c r="FA75" s="86">
        <f>+BX75/'[1]total numbers'!DQ75</f>
        <v>0</v>
      </c>
      <c r="FB75" s="86">
        <f>+BY75/'[1]total numbers'!DR75</f>
        <v>0</v>
      </c>
      <c r="FC75" s="86">
        <f>+BZ75/'[1]total numbers'!DS75</f>
        <v>0</v>
      </c>
      <c r="FD75" s="86">
        <f>+CA75/'[1]total numbers'!DT75</f>
        <v>0</v>
      </c>
      <c r="FE75" s="86">
        <f>+CB75/'[1]total numbers'!DU75</f>
        <v>0</v>
      </c>
      <c r="FF75" s="86">
        <f>+CC75/'[1]total numbers'!DV75</f>
        <v>0</v>
      </c>
      <c r="FH75" s="54">
        <f t="shared" si="238"/>
        <v>-10000</v>
      </c>
      <c r="FI75" s="54">
        <f t="shared" si="239"/>
        <v>1960</v>
      </c>
      <c r="FJ75" s="65">
        <f t="shared" si="240"/>
        <v>7.4999999999999997E-2</v>
      </c>
      <c r="FK75" s="59">
        <f t="shared" si="241"/>
        <v>6.3131313131313122E-3</v>
      </c>
      <c r="FL75" s="54">
        <f t="shared" si="242"/>
        <v>1967.1374151110699</v>
      </c>
      <c r="FM75" s="64">
        <v>0.33333333333333331</v>
      </c>
      <c r="FN75" s="59">
        <f t="shared" si="243"/>
        <v>-3.2789226423912085E-3</v>
      </c>
      <c r="FP75" s="6">
        <v>8</v>
      </c>
      <c r="FQ75" s="6" t="s">
        <v>32</v>
      </c>
      <c r="GF75" s="21"/>
      <c r="GG75" s="41">
        <f>IF([3]data!BE75&lt;=0, ,BE75/[3]data!BE75)</f>
        <v>0.20625190839694654</v>
      </c>
      <c r="GH75" s="41">
        <f>IF([3]data!BF75&lt;=0, ,BF75/[3]data!BF75)</f>
        <v>1.0061068702290076E-2</v>
      </c>
      <c r="GI75" s="41">
        <f>IF([3]data!BG75&lt;=0, ,BG75/[3]data!BG75)</f>
        <v>0.45274809160305346</v>
      </c>
      <c r="GJ75" s="41">
        <f>IF([3]data!BH75&lt;=0, ,BH75/[3]data!BH75)</f>
        <v>2.5675847328244275</v>
      </c>
      <c r="GK75" s="41">
        <f>IF([3]data!BI75&lt;=0, ,BI75/[3]data!BI75)</f>
        <v>1.8399179389312978</v>
      </c>
      <c r="GL75" s="41">
        <f>IF([3]data!BS75&lt;=0, ,BS75/[3]data!BS75)</f>
        <v>0.47857150127226467</v>
      </c>
      <c r="HM75" s="17">
        <v>1</v>
      </c>
      <c r="HN75" s="128">
        <f t="shared" si="202"/>
        <v>1</v>
      </c>
      <c r="HO75" s="128">
        <f t="shared" si="202"/>
        <v>1</v>
      </c>
      <c r="HP75" s="128">
        <f t="shared" si="202"/>
        <v>1</v>
      </c>
      <c r="HQ75" s="128">
        <f t="shared" si="202"/>
        <v>1</v>
      </c>
      <c r="HR75" s="128">
        <f t="shared" si="202"/>
        <v>1</v>
      </c>
      <c r="HS75" s="128">
        <f t="shared" si="202"/>
        <v>1</v>
      </c>
      <c r="HT75" s="128">
        <f t="shared" si="202"/>
        <v>1</v>
      </c>
      <c r="HU75" s="128">
        <f t="shared" si="202"/>
        <v>1</v>
      </c>
      <c r="HV75" s="128">
        <f t="shared" si="202"/>
        <v>1</v>
      </c>
      <c r="HW75" s="128">
        <f t="shared" si="202"/>
        <v>1</v>
      </c>
      <c r="HX75" s="128">
        <f t="shared" si="202"/>
        <v>1</v>
      </c>
      <c r="HY75" s="128">
        <f t="shared" si="202"/>
        <v>1</v>
      </c>
      <c r="HZ75" s="128">
        <f t="shared" si="202"/>
        <v>1</v>
      </c>
      <c r="IA75" s="128">
        <f t="shared" si="202"/>
        <v>1</v>
      </c>
      <c r="IB75" s="128">
        <f t="shared" si="202"/>
        <v>1</v>
      </c>
      <c r="IC75" s="128">
        <f t="shared" si="202"/>
        <v>1</v>
      </c>
      <c r="ID75" s="128">
        <f t="shared" si="199"/>
        <v>1</v>
      </c>
      <c r="IE75" s="128">
        <f t="shared" si="199"/>
        <v>1</v>
      </c>
      <c r="IF75" s="128">
        <f t="shared" si="199"/>
        <v>1</v>
      </c>
      <c r="IG75" s="128">
        <f t="shared" si="199"/>
        <v>1</v>
      </c>
      <c r="IH75" s="128">
        <f t="shared" si="199"/>
        <v>1</v>
      </c>
      <c r="II75" s="128">
        <f t="shared" si="199"/>
        <v>1</v>
      </c>
      <c r="IJ75" s="128">
        <f t="shared" si="199"/>
        <v>1</v>
      </c>
      <c r="IK75" s="128">
        <f t="shared" si="199"/>
        <v>1</v>
      </c>
      <c r="IL75" s="128">
        <f t="shared" si="199"/>
        <v>1</v>
      </c>
      <c r="IM75" s="128">
        <f t="shared" si="199"/>
        <v>1</v>
      </c>
      <c r="IN75" s="128">
        <f t="shared" si="199"/>
        <v>1</v>
      </c>
      <c r="IO75" s="128">
        <f t="shared" si="199"/>
        <v>1</v>
      </c>
      <c r="IP75" s="128">
        <f t="shared" si="199"/>
        <v>1</v>
      </c>
      <c r="IQ75" s="128">
        <f t="shared" si="199"/>
        <v>1</v>
      </c>
      <c r="IR75" s="128">
        <f t="shared" si="199"/>
        <v>1</v>
      </c>
      <c r="IS75" s="128">
        <f t="shared" si="167"/>
        <v>1</v>
      </c>
      <c r="IT75" s="128">
        <f t="shared" si="198"/>
        <v>1</v>
      </c>
      <c r="IU75" s="128">
        <f t="shared" si="198"/>
        <v>1</v>
      </c>
      <c r="IV75" s="128">
        <f t="shared" si="198"/>
        <v>1</v>
      </c>
      <c r="IW75" s="128">
        <f t="shared" si="198"/>
        <v>1</v>
      </c>
      <c r="IX75" s="128">
        <f t="shared" si="198"/>
        <v>1</v>
      </c>
      <c r="IY75" s="128">
        <f t="shared" si="198"/>
        <v>1</v>
      </c>
      <c r="IZ75" s="128">
        <f t="shared" si="198"/>
        <v>1</v>
      </c>
      <c r="JA75" s="128">
        <f t="shared" si="198"/>
        <v>1</v>
      </c>
      <c r="JB75" s="128">
        <f t="shared" si="198"/>
        <v>1</v>
      </c>
      <c r="JC75" s="128">
        <f t="shared" si="198"/>
        <v>1</v>
      </c>
      <c r="JD75" s="128">
        <f t="shared" si="198"/>
        <v>1</v>
      </c>
      <c r="JE75" s="128">
        <f t="shared" si="198"/>
        <v>1</v>
      </c>
      <c r="JF75" s="128">
        <f t="shared" si="198"/>
        <v>1</v>
      </c>
      <c r="JG75" s="128">
        <f t="shared" si="198"/>
        <v>1</v>
      </c>
      <c r="JH75" s="128">
        <f t="shared" si="198"/>
        <v>1</v>
      </c>
      <c r="JI75" s="128">
        <f t="shared" si="198"/>
        <v>1</v>
      </c>
      <c r="JJ75" s="128">
        <f t="shared" si="197"/>
        <v>1</v>
      </c>
      <c r="JK75" s="128">
        <f t="shared" si="197"/>
        <v>1</v>
      </c>
      <c r="JL75" s="128">
        <f t="shared" si="197"/>
        <v>1</v>
      </c>
      <c r="JM75" s="128">
        <f t="shared" si="197"/>
        <v>1</v>
      </c>
      <c r="JN75" s="128">
        <f t="shared" si="197"/>
        <v>1</v>
      </c>
      <c r="JO75" s="128">
        <f t="shared" si="197"/>
        <v>1</v>
      </c>
      <c r="JP75" s="128">
        <f t="shared" si="197"/>
        <v>1</v>
      </c>
      <c r="JQ75" s="128">
        <f t="shared" si="197"/>
        <v>1</v>
      </c>
      <c r="JR75" s="128">
        <f t="shared" si="197"/>
        <v>1</v>
      </c>
      <c r="JS75" s="128">
        <f t="shared" si="197"/>
        <v>1</v>
      </c>
      <c r="JT75" s="128">
        <f t="shared" si="197"/>
        <v>1</v>
      </c>
      <c r="JU75" s="128">
        <f t="shared" si="197"/>
        <v>1</v>
      </c>
      <c r="JV75" s="128">
        <f t="shared" si="197"/>
        <v>1</v>
      </c>
      <c r="JW75" s="128">
        <f t="shared" si="197"/>
        <v>1</v>
      </c>
      <c r="JX75" s="128">
        <f t="shared" si="197"/>
        <v>1</v>
      </c>
      <c r="JY75" s="128">
        <f t="shared" si="169"/>
        <v>1</v>
      </c>
      <c r="JZ75" s="128">
        <f t="shared" si="164"/>
        <v>1</v>
      </c>
      <c r="KA75" s="128">
        <f t="shared" si="200"/>
        <v>1</v>
      </c>
      <c r="KB75" s="128">
        <f t="shared" si="200"/>
        <v>1</v>
      </c>
      <c r="KC75" s="128">
        <f t="shared" si="200"/>
        <v>1</v>
      </c>
      <c r="KD75" s="128">
        <f t="shared" si="200"/>
        <v>1</v>
      </c>
      <c r="KE75" s="128">
        <f t="shared" si="200"/>
        <v>1</v>
      </c>
      <c r="KF75" s="128">
        <f t="shared" si="200"/>
        <v>1</v>
      </c>
      <c r="KG75" s="128">
        <f t="shared" si="200"/>
        <v>1</v>
      </c>
      <c r="KH75" s="128">
        <f t="shared" si="200"/>
        <v>1</v>
      </c>
      <c r="KI75" s="128">
        <f t="shared" si="200"/>
        <v>1</v>
      </c>
      <c r="KJ75" s="128">
        <f t="shared" si="200"/>
        <v>1</v>
      </c>
      <c r="KK75" s="128">
        <f t="shared" si="200"/>
        <v>1</v>
      </c>
      <c r="KL75" s="17">
        <v>1</v>
      </c>
    </row>
    <row r="76" spans="1:298" x14ac:dyDescent="0.2">
      <c r="A76" s="8">
        <v>24</v>
      </c>
      <c r="B76" s="14">
        <v>258</v>
      </c>
      <c r="C76" s="76" t="s">
        <v>116</v>
      </c>
      <c r="D76" s="11">
        <v>0</v>
      </c>
      <c r="E76" s="11">
        <v>0</v>
      </c>
      <c r="F76" s="11">
        <f>+'[1]total numbers'!F76*CI76</f>
        <v>0</v>
      </c>
      <c r="G76" s="11">
        <f>+'[1]total numbers'!G76*CJ76</f>
        <v>0</v>
      </c>
      <c r="H76" s="11">
        <f>+'[1]total numbers'!H76*CK76</f>
        <v>0</v>
      </c>
      <c r="I76" s="11">
        <f>+'[1]total numbers'!I76*CL76</f>
        <v>0</v>
      </c>
      <c r="J76" s="11">
        <f>+'[1]total numbers'!J76*CM76</f>
        <v>0</v>
      </c>
      <c r="K76" s="11">
        <f>+'[1]total numbers'!K76*CN76</f>
        <v>0</v>
      </c>
      <c r="L76" s="11">
        <f>+'[1]total numbers'!L76*CO76</f>
        <v>0</v>
      </c>
      <c r="M76" s="11">
        <f>+'[1]total numbers'!M76*CP76</f>
        <v>0</v>
      </c>
      <c r="N76" s="11">
        <f>+'[1]total numbers'!N76*CQ76</f>
        <v>0</v>
      </c>
      <c r="O76" s="11">
        <f>+'[1]total numbers'!O76*CR76</f>
        <v>0</v>
      </c>
      <c r="P76" s="11">
        <f>+'[1]total numbers'!P76*CS76</f>
        <v>0</v>
      </c>
      <c r="Q76" s="11">
        <f>+'[1]total numbers'!Q76*CT76</f>
        <v>0</v>
      </c>
      <c r="R76" s="11">
        <f>+'[1]total numbers'!R76*CU76</f>
        <v>0</v>
      </c>
      <c r="S76" s="11">
        <f>+'[1]total numbers'!S76*CV76</f>
        <v>0</v>
      </c>
      <c r="T76" s="11">
        <f>+'[1]total numbers'!T76*CW76</f>
        <v>0</v>
      </c>
      <c r="U76" s="11">
        <f>+'[1]total numbers'!U76*CX76</f>
        <v>0</v>
      </c>
      <c r="V76" s="11">
        <f>+'[1]total numbers'!V76*CY76</f>
        <v>0</v>
      </c>
      <c r="W76" s="11">
        <f>+'[1]total numbers'!W76*CZ76</f>
        <v>0</v>
      </c>
      <c r="X76" s="11">
        <f>+'[1]total numbers'!X76*DA76</f>
        <v>0</v>
      </c>
      <c r="Y76" s="11">
        <f>+'[1]total numbers'!Y76*DB76</f>
        <v>0</v>
      </c>
      <c r="Z76" s="11">
        <f>+'[1]total numbers'!Z76*DC76</f>
        <v>0</v>
      </c>
      <c r="AA76" s="11">
        <f>+'[1]total numbers'!AA76*DD76</f>
        <v>0</v>
      </c>
      <c r="AB76" s="11">
        <f>+'[1]total numbers'!AB76*DE76</f>
        <v>0</v>
      </c>
      <c r="AC76" s="11">
        <f>+'[1]total numbers'!AC76*DF76</f>
        <v>0</v>
      </c>
      <c r="AD76" s="11">
        <f>+'[1]total numbers'!AD76*DG76</f>
        <v>0</v>
      </c>
      <c r="AE76" s="11">
        <f>+'[1]total numbers'!AE76*DH76</f>
        <v>0</v>
      </c>
      <c r="AF76" s="11">
        <f>+'[1]total numbers'!AF76*DI76</f>
        <v>0</v>
      </c>
      <c r="AG76" s="11">
        <f>+'[1]total numbers'!AG76*DJ76</f>
        <v>0</v>
      </c>
      <c r="AH76" s="11">
        <f>+'[1]total numbers'!AH76*DK76</f>
        <v>0</v>
      </c>
      <c r="AI76" s="11">
        <f>+'[1]total numbers'!AI76*DL76</f>
        <v>0</v>
      </c>
      <c r="AJ76" s="11">
        <f>+'[1]total numbers'!AJ76*DM76</f>
        <v>0</v>
      </c>
      <c r="AK76" s="11">
        <f>+'[1]total numbers'!AK76*DN76</f>
        <v>0</v>
      </c>
      <c r="AL76" s="11">
        <f>+'[1]total numbers'!AL76*DO76</f>
        <v>0</v>
      </c>
      <c r="AM76" s="11">
        <f>+'[1]total numbers'!AM76*DP76</f>
        <v>0</v>
      </c>
      <c r="AN76" s="11">
        <f>+'[1]total numbers'!AN76*DQ76</f>
        <v>0</v>
      </c>
      <c r="AO76" s="11">
        <f>+'[1]total numbers'!AO76*DR76</f>
        <v>0</v>
      </c>
      <c r="AP76" s="11">
        <f>+'[1]total numbers'!AP76*DS76</f>
        <v>0</v>
      </c>
      <c r="AQ76" s="11">
        <f>+'[1]total numbers'!AQ76*DT76</f>
        <v>0</v>
      </c>
      <c r="AR76" s="11">
        <f>+'[1]total numbers'!AR76*DU76</f>
        <v>0</v>
      </c>
      <c r="AS76" s="11">
        <f>+'[1]total numbers'!AS76*DV76</f>
        <v>0</v>
      </c>
      <c r="AT76" s="11">
        <f>+'[1]total numbers'!AT76*DW76</f>
        <v>0</v>
      </c>
      <c r="AU76" s="11">
        <f>+'[1]total numbers'!AU76*DX76</f>
        <v>0</v>
      </c>
      <c r="AV76" s="11">
        <f>+'[1]total numbers'!AV76*DY76</f>
        <v>0</v>
      </c>
      <c r="AW76" s="11">
        <f>+'[1]total numbers'!AW76*DZ76</f>
        <v>0</v>
      </c>
      <c r="AX76" s="11">
        <f>+'[1]total numbers'!AX76*EA76</f>
        <v>0</v>
      </c>
      <c r="AY76" s="11">
        <f>+'[1]total numbers'!AY76*EB76</f>
        <v>0</v>
      </c>
      <c r="AZ76" s="11">
        <f>+'[1]total numbers'!AZ76*EC76</f>
        <v>0</v>
      </c>
      <c r="BA76" s="11">
        <f>+'[1]total numbers'!BA76*ED76</f>
        <v>0</v>
      </c>
      <c r="BB76" s="11">
        <f>+'[1]total numbers'!BB76*EE76</f>
        <v>0</v>
      </c>
      <c r="BC76" s="11">
        <f>+'[1]total numbers'!BC76*EF76</f>
        <v>0</v>
      </c>
      <c r="BD76" s="11">
        <f>+'[1]total numbers'!BD76*EG76</f>
        <v>0</v>
      </c>
      <c r="BE76" s="123">
        <f>+[2]faostat2014_rice!B74</f>
        <v>0</v>
      </c>
      <c r="BF76" s="19">
        <f>+[2]faostat2014_rice!C74</f>
        <v>0</v>
      </c>
      <c r="BG76" s="19">
        <f>+[2]faostat2014_rice!D74</f>
        <v>0</v>
      </c>
      <c r="BH76" s="19">
        <f>+[2]faostat2014_rice!E74</f>
        <v>0</v>
      </c>
      <c r="BI76" s="19">
        <f>+[2]faostat2014_rice!F74</f>
        <v>0</v>
      </c>
      <c r="BJ76" s="19">
        <f>+[2]faostat2014_rice!G74</f>
        <v>0</v>
      </c>
      <c r="BK76" s="19">
        <f>+[2]faostat2014_rice!H74</f>
        <v>0</v>
      </c>
      <c r="BL76" s="19">
        <f>+[2]faostat2014_rice!I74</f>
        <v>0</v>
      </c>
      <c r="BM76" s="19">
        <f>+[2]faostat2014_rice!J74</f>
        <v>0</v>
      </c>
      <c r="BN76" s="19">
        <f>+[2]faostat2014_rice!K74</f>
        <v>0</v>
      </c>
      <c r="BO76" s="19">
        <f>+[2]faostat2014_rice!L74</f>
        <v>0</v>
      </c>
      <c r="BP76" s="19">
        <f>+[2]faostat2014_rice!M74</f>
        <v>0</v>
      </c>
      <c r="BQ76" s="19">
        <f>+[2]faostat2014_rice!N74</f>
        <v>0</v>
      </c>
      <c r="BR76" s="19">
        <f>+[2]faostat2014_rice!O74</f>
        <v>0</v>
      </c>
      <c r="BS76" s="19">
        <f>+[2]faostat2014_rice!P74</f>
        <v>0</v>
      </c>
      <c r="BT76" s="19">
        <f>+[2]faostat2014_rice!Q74</f>
        <v>0</v>
      </c>
      <c r="BU76" s="82">
        <f t="shared" si="224"/>
        <v>0</v>
      </c>
      <c r="BV76" s="82">
        <f t="shared" si="225"/>
        <v>0</v>
      </c>
      <c r="BW76" s="82">
        <f t="shared" si="226"/>
        <v>0</v>
      </c>
      <c r="BX76" s="82">
        <f t="shared" si="227"/>
        <v>0</v>
      </c>
      <c r="BY76" s="82">
        <f t="shared" si="228"/>
        <v>0</v>
      </c>
      <c r="BZ76" s="82">
        <f t="shared" si="229"/>
        <v>0</v>
      </c>
      <c r="CA76" s="82">
        <f t="shared" si="230"/>
        <v>0</v>
      </c>
      <c r="CB76" s="82">
        <f t="shared" si="231"/>
        <v>0</v>
      </c>
      <c r="CC76" s="82">
        <f t="shared" si="232"/>
        <v>0</v>
      </c>
      <c r="CD76" s="31"/>
      <c r="CE76" s="15">
        <f t="shared" si="233"/>
        <v>0</v>
      </c>
      <c r="CG76" s="59">
        <f t="shared" ref="CG76:DG76" si="252">+CH76-CH76/3</f>
        <v>0</v>
      </c>
      <c r="CH76" s="59">
        <f t="shared" si="252"/>
        <v>0</v>
      </c>
      <c r="CI76" s="59">
        <f t="shared" si="252"/>
        <v>0</v>
      </c>
      <c r="CJ76" s="59">
        <f t="shared" si="252"/>
        <v>0</v>
      </c>
      <c r="CK76" s="59">
        <f t="shared" si="252"/>
        <v>0</v>
      </c>
      <c r="CL76" s="59">
        <f t="shared" si="252"/>
        <v>0</v>
      </c>
      <c r="CM76" s="59">
        <f t="shared" si="252"/>
        <v>0</v>
      </c>
      <c r="CN76" s="59">
        <f t="shared" si="252"/>
        <v>0</v>
      </c>
      <c r="CO76" s="59">
        <f t="shared" si="252"/>
        <v>0</v>
      </c>
      <c r="CP76" s="59">
        <f t="shared" si="252"/>
        <v>0</v>
      </c>
      <c r="CQ76" s="59">
        <f t="shared" si="252"/>
        <v>0</v>
      </c>
      <c r="CR76" s="59">
        <f t="shared" si="252"/>
        <v>0</v>
      </c>
      <c r="CS76" s="59">
        <f t="shared" si="252"/>
        <v>0</v>
      </c>
      <c r="CT76" s="59">
        <f t="shared" si="252"/>
        <v>0</v>
      </c>
      <c r="CU76" s="59">
        <f t="shared" si="252"/>
        <v>0</v>
      </c>
      <c r="CV76" s="59">
        <f t="shared" si="252"/>
        <v>0</v>
      </c>
      <c r="CW76" s="59">
        <f t="shared" si="252"/>
        <v>0</v>
      </c>
      <c r="CX76" s="59">
        <f t="shared" si="252"/>
        <v>0</v>
      </c>
      <c r="CY76" s="59">
        <f t="shared" si="252"/>
        <v>0</v>
      </c>
      <c r="CZ76" s="59">
        <f t="shared" si="252"/>
        <v>0</v>
      </c>
      <c r="DA76" s="59">
        <f t="shared" si="252"/>
        <v>0</v>
      </c>
      <c r="DB76" s="59">
        <f t="shared" si="252"/>
        <v>0</v>
      </c>
      <c r="DC76" s="59">
        <f t="shared" si="252"/>
        <v>0</v>
      </c>
      <c r="DD76" s="59">
        <f t="shared" si="252"/>
        <v>0</v>
      </c>
      <c r="DE76" s="59">
        <f t="shared" si="252"/>
        <v>0</v>
      </c>
      <c r="DF76" s="59">
        <f t="shared" si="252"/>
        <v>0</v>
      </c>
      <c r="DG76" s="59">
        <f t="shared" si="252"/>
        <v>0</v>
      </c>
      <c r="DH76" s="59">
        <f t="shared" si="235"/>
        <v>0</v>
      </c>
      <c r="DI76" s="59">
        <f t="shared" si="235"/>
        <v>0</v>
      </c>
      <c r="DJ76" s="59">
        <f t="shared" si="235"/>
        <v>0</v>
      </c>
      <c r="DK76" s="59">
        <f t="shared" si="235"/>
        <v>0</v>
      </c>
      <c r="DL76" s="59">
        <f t="shared" si="236"/>
        <v>0</v>
      </c>
      <c r="DM76" s="59">
        <f t="shared" si="236"/>
        <v>0</v>
      </c>
      <c r="DN76" s="59">
        <f t="shared" si="236"/>
        <v>0</v>
      </c>
      <c r="DO76" s="59">
        <f t="shared" si="236"/>
        <v>0</v>
      </c>
      <c r="DP76" s="59">
        <f t="shared" si="236"/>
        <v>0</v>
      </c>
      <c r="DQ76" s="59">
        <f t="shared" si="236"/>
        <v>0</v>
      </c>
      <c r="DR76" s="59">
        <f t="shared" si="236"/>
        <v>0</v>
      </c>
      <c r="DS76" s="59">
        <f t="shared" si="236"/>
        <v>0</v>
      </c>
      <c r="DT76" s="59">
        <f t="shared" si="236"/>
        <v>0</v>
      </c>
      <c r="DU76" s="59">
        <f t="shared" si="236"/>
        <v>0</v>
      </c>
      <c r="DV76" s="59">
        <f t="shared" si="236"/>
        <v>0</v>
      </c>
      <c r="DW76" s="59">
        <f t="shared" si="236"/>
        <v>0</v>
      </c>
      <c r="DX76" s="59">
        <f t="shared" si="236"/>
        <v>0</v>
      </c>
      <c r="DY76" s="59">
        <f t="shared" si="236"/>
        <v>0</v>
      </c>
      <c r="DZ76" s="59">
        <f t="shared" si="236"/>
        <v>0</v>
      </c>
      <c r="EA76" s="59">
        <f t="shared" si="236"/>
        <v>0</v>
      </c>
      <c r="EB76" s="59">
        <f t="shared" si="177"/>
        <v>0</v>
      </c>
      <c r="EC76" s="59">
        <f t="shared" si="178"/>
        <v>0</v>
      </c>
      <c r="ED76" s="59">
        <f t="shared" si="178"/>
        <v>0</v>
      </c>
      <c r="EE76" s="59">
        <f t="shared" si="178"/>
        <v>0</v>
      </c>
      <c r="EF76" s="59">
        <f t="shared" si="178"/>
        <v>0</v>
      </c>
      <c r="EG76" s="59">
        <f t="shared" si="178"/>
        <v>0</v>
      </c>
      <c r="EH76" s="20">
        <f>+BE76/'[1]total numbers'!BN76</f>
        <v>0</v>
      </c>
      <c r="EI76" s="20">
        <f>+BF76/'[1]total numbers'!BX76</f>
        <v>0</v>
      </c>
      <c r="EJ76" s="20">
        <f>+BG76/'[1]total numbers'!CH76</f>
        <v>0</v>
      </c>
      <c r="EK76" s="20">
        <f>+BH76/'[1]total numbers'!CR76</f>
        <v>0</v>
      </c>
      <c r="EL76" s="20">
        <f>+BI76/'[1]total numbers'!DB76</f>
        <v>0</v>
      </c>
      <c r="EM76" s="20">
        <f>+BJ76/'[1]total numbers'!DC76</f>
        <v>0</v>
      </c>
      <c r="EN76" s="20">
        <f>+BK76/'[1]total numbers'!DD76</f>
        <v>0</v>
      </c>
      <c r="EO76" s="20">
        <f>+BL76/'[1]total numbers'!DE76</f>
        <v>0</v>
      </c>
      <c r="EP76" s="20">
        <f>+BM76/'[1]total numbers'!DF76</f>
        <v>0</v>
      </c>
      <c r="EQ76" s="20">
        <f>+BN76/'[1]total numbers'!DG76</f>
        <v>0</v>
      </c>
      <c r="ER76" s="20">
        <f>+BO76/'[1]total numbers'!DH76</f>
        <v>0</v>
      </c>
      <c r="ES76" s="20">
        <f>+BP76/'[1]total numbers'!DI76</f>
        <v>0</v>
      </c>
      <c r="ET76" s="20">
        <f>+BQ76/'[1]total numbers'!DJ76</f>
        <v>0</v>
      </c>
      <c r="EU76" s="20">
        <f>+BR76/'[1]total numbers'!DK76</f>
        <v>0</v>
      </c>
      <c r="EV76" s="20">
        <f>+BS76/'[1]total numbers'!DL76</f>
        <v>0</v>
      </c>
      <c r="EW76" s="20">
        <f>+BT76/'[1]total numbers'!DM76</f>
        <v>0</v>
      </c>
      <c r="EX76" s="86">
        <f>+BU76/'[1]total numbers'!DN76</f>
        <v>0</v>
      </c>
      <c r="EY76" s="86">
        <f>+BV76/'[1]total numbers'!DO76</f>
        <v>0</v>
      </c>
      <c r="EZ76" s="86">
        <f>+BW76/'[1]total numbers'!DP76</f>
        <v>0</v>
      </c>
      <c r="FA76" s="86">
        <f>+BX76/'[1]total numbers'!DQ76</f>
        <v>0</v>
      </c>
      <c r="FB76" s="86">
        <f>+BY76/'[1]total numbers'!DR76</f>
        <v>0</v>
      </c>
      <c r="FC76" s="86">
        <f>+BZ76/'[1]total numbers'!DS76</f>
        <v>0</v>
      </c>
      <c r="FD76" s="86">
        <f>+CA76/'[1]total numbers'!DT76</f>
        <v>0</v>
      </c>
      <c r="FE76" s="86">
        <f>+CB76/'[1]total numbers'!DU76</f>
        <v>0</v>
      </c>
      <c r="FF76" s="86">
        <f>+CC76/'[1]total numbers'!DV76</f>
        <v>0</v>
      </c>
      <c r="FH76" s="54">
        <f t="shared" si="238"/>
        <v>-10000</v>
      </c>
      <c r="FI76" s="54">
        <f t="shared" si="239"/>
        <v>1960</v>
      </c>
      <c r="FJ76" s="65">
        <f t="shared" si="240"/>
        <v>7.4999999999999997E-2</v>
      </c>
      <c r="FK76" s="59">
        <f t="shared" si="241"/>
        <v>0</v>
      </c>
      <c r="FL76" s="54">
        <f t="shared" si="242"/>
        <v>0</v>
      </c>
      <c r="FM76" s="64">
        <v>0.33333333333333331</v>
      </c>
      <c r="FN76" s="59">
        <f t="shared" si="243"/>
        <v>-3.4811916252095831E-3</v>
      </c>
      <c r="FP76" s="6">
        <v>10</v>
      </c>
      <c r="FQ76" s="6" t="s">
        <v>387</v>
      </c>
      <c r="GF76" s="21"/>
      <c r="GG76" s="41">
        <f>IF([3]data!BE76&lt;=0, ,BE76/[3]data!BE76)</f>
        <v>0</v>
      </c>
      <c r="GH76" s="41">
        <f>IF([3]data!BF76&lt;=0, ,BF76/[3]data!BF76)</f>
        <v>0</v>
      </c>
      <c r="GI76" s="41">
        <f>IF([3]data!BG76&lt;=0, ,BG76/[3]data!BG76)</f>
        <v>0</v>
      </c>
      <c r="GJ76" s="41">
        <f>IF([3]data!BH76&lt;=0, ,BH76/[3]data!BH76)</f>
        <v>0</v>
      </c>
      <c r="GK76" s="41">
        <f>IF([3]data!BI76&lt;=0, ,BI76/[3]data!BI76)</f>
        <v>0</v>
      </c>
      <c r="GL76" s="41">
        <f>IF([3]data!BS76&lt;=0, ,BS76/[3]data!BS76)</f>
        <v>0</v>
      </c>
      <c r="HM76" s="17">
        <v>1</v>
      </c>
      <c r="HN76" s="128">
        <f t="shared" si="202"/>
        <v>1</v>
      </c>
      <c r="HO76" s="128">
        <f t="shared" si="202"/>
        <v>1</v>
      </c>
      <c r="HP76" s="128">
        <f t="shared" si="202"/>
        <v>1</v>
      </c>
      <c r="HQ76" s="128">
        <f t="shared" si="202"/>
        <v>1</v>
      </c>
      <c r="HR76" s="128">
        <f t="shared" si="202"/>
        <v>1</v>
      </c>
      <c r="HS76" s="128">
        <f t="shared" si="202"/>
        <v>1</v>
      </c>
      <c r="HT76" s="128">
        <f t="shared" si="202"/>
        <v>1</v>
      </c>
      <c r="HU76" s="128">
        <f t="shared" si="202"/>
        <v>1</v>
      </c>
      <c r="HV76" s="128">
        <f t="shared" si="202"/>
        <v>1</v>
      </c>
      <c r="HW76" s="128">
        <f t="shared" si="202"/>
        <v>1</v>
      </c>
      <c r="HX76" s="128">
        <f t="shared" si="202"/>
        <v>1</v>
      </c>
      <c r="HY76" s="128">
        <f t="shared" si="202"/>
        <v>1</v>
      </c>
      <c r="HZ76" s="128">
        <f t="shared" si="202"/>
        <v>1</v>
      </c>
      <c r="IA76" s="128">
        <f t="shared" si="202"/>
        <v>1</v>
      </c>
      <c r="IB76" s="128">
        <f t="shared" si="202"/>
        <v>1</v>
      </c>
      <c r="IC76" s="128">
        <f t="shared" si="202"/>
        <v>1</v>
      </c>
      <c r="ID76" s="128">
        <f t="shared" si="199"/>
        <v>1</v>
      </c>
      <c r="IE76" s="128">
        <f t="shared" si="199"/>
        <v>1</v>
      </c>
      <c r="IF76" s="128">
        <f t="shared" si="199"/>
        <v>1</v>
      </c>
      <c r="IG76" s="128">
        <f t="shared" si="199"/>
        <v>1</v>
      </c>
      <c r="IH76" s="128">
        <f t="shared" si="199"/>
        <v>1</v>
      </c>
      <c r="II76" s="128">
        <f t="shared" si="199"/>
        <v>1</v>
      </c>
      <c r="IJ76" s="128">
        <f t="shared" si="199"/>
        <v>1</v>
      </c>
      <c r="IK76" s="128">
        <f t="shared" si="199"/>
        <v>1</v>
      </c>
      <c r="IL76" s="128">
        <f t="shared" si="199"/>
        <v>1</v>
      </c>
      <c r="IM76" s="128">
        <f t="shared" si="199"/>
        <v>1</v>
      </c>
      <c r="IN76" s="128">
        <f t="shared" si="199"/>
        <v>1</v>
      </c>
      <c r="IO76" s="128">
        <f t="shared" si="199"/>
        <v>1</v>
      </c>
      <c r="IP76" s="128">
        <f t="shared" si="199"/>
        <v>1</v>
      </c>
      <c r="IQ76" s="128">
        <f t="shared" si="199"/>
        <v>1</v>
      </c>
      <c r="IR76" s="128">
        <f t="shared" si="199"/>
        <v>1</v>
      </c>
      <c r="IS76" s="128">
        <f t="shared" si="167"/>
        <v>1</v>
      </c>
      <c r="IT76" s="128">
        <f t="shared" si="198"/>
        <v>1</v>
      </c>
      <c r="IU76" s="128">
        <f t="shared" si="198"/>
        <v>1</v>
      </c>
      <c r="IV76" s="128">
        <f t="shared" si="198"/>
        <v>1</v>
      </c>
      <c r="IW76" s="128">
        <f t="shared" si="198"/>
        <v>1</v>
      </c>
      <c r="IX76" s="128">
        <f t="shared" si="198"/>
        <v>1</v>
      </c>
      <c r="IY76" s="128">
        <f t="shared" si="198"/>
        <v>1</v>
      </c>
      <c r="IZ76" s="128">
        <f t="shared" si="198"/>
        <v>1</v>
      </c>
      <c r="JA76" s="128">
        <f t="shared" si="198"/>
        <v>1</v>
      </c>
      <c r="JB76" s="128">
        <f t="shared" si="198"/>
        <v>1</v>
      </c>
      <c r="JC76" s="128">
        <f t="shared" si="198"/>
        <v>1</v>
      </c>
      <c r="JD76" s="128">
        <f t="shared" si="198"/>
        <v>1</v>
      </c>
      <c r="JE76" s="128">
        <f t="shared" si="198"/>
        <v>1</v>
      </c>
      <c r="JF76" s="128">
        <f t="shared" si="198"/>
        <v>1</v>
      </c>
      <c r="JG76" s="128">
        <f t="shared" si="198"/>
        <v>1</v>
      </c>
      <c r="JH76" s="128">
        <f t="shared" si="198"/>
        <v>1</v>
      </c>
      <c r="JI76" s="128">
        <f t="shared" si="198"/>
        <v>1</v>
      </c>
      <c r="JJ76" s="128">
        <f t="shared" si="197"/>
        <v>1</v>
      </c>
      <c r="JK76" s="128">
        <f t="shared" si="197"/>
        <v>1</v>
      </c>
      <c r="JL76" s="128">
        <f t="shared" si="197"/>
        <v>1</v>
      </c>
      <c r="JM76" s="128">
        <f t="shared" si="197"/>
        <v>1</v>
      </c>
      <c r="JN76" s="128">
        <f t="shared" si="197"/>
        <v>1</v>
      </c>
      <c r="JO76" s="128">
        <f t="shared" si="197"/>
        <v>1</v>
      </c>
      <c r="JP76" s="128">
        <f t="shared" si="197"/>
        <v>1</v>
      </c>
      <c r="JQ76" s="128">
        <f t="shared" si="197"/>
        <v>1</v>
      </c>
      <c r="JR76" s="128">
        <f t="shared" si="197"/>
        <v>1</v>
      </c>
      <c r="JS76" s="128">
        <f t="shared" si="197"/>
        <v>1</v>
      </c>
      <c r="JT76" s="128">
        <f t="shared" si="197"/>
        <v>1</v>
      </c>
      <c r="JU76" s="128">
        <f t="shared" si="197"/>
        <v>1</v>
      </c>
      <c r="JV76" s="128">
        <f t="shared" si="197"/>
        <v>1</v>
      </c>
      <c r="JW76" s="128">
        <f t="shared" si="197"/>
        <v>1</v>
      </c>
      <c r="JX76" s="128">
        <f t="shared" si="197"/>
        <v>1</v>
      </c>
      <c r="JY76" s="128">
        <f t="shared" ref="JY76:JZ123" si="253">+$HM76+(JY$3-$HM$3)*(($KL76-$HM76)/($KL$3-$HM$3))</f>
        <v>1</v>
      </c>
      <c r="JZ76" s="128">
        <f t="shared" si="253"/>
        <v>1</v>
      </c>
      <c r="KA76" s="128">
        <f t="shared" si="200"/>
        <v>1</v>
      </c>
      <c r="KB76" s="128">
        <f t="shared" si="200"/>
        <v>1</v>
      </c>
      <c r="KC76" s="128">
        <f t="shared" si="200"/>
        <v>1</v>
      </c>
      <c r="KD76" s="128">
        <f t="shared" si="200"/>
        <v>1</v>
      </c>
      <c r="KE76" s="128">
        <f t="shared" si="200"/>
        <v>1</v>
      </c>
      <c r="KF76" s="128">
        <f t="shared" si="200"/>
        <v>1</v>
      </c>
      <c r="KG76" s="128">
        <f t="shared" si="200"/>
        <v>1</v>
      </c>
      <c r="KH76" s="128">
        <f t="shared" si="200"/>
        <v>1</v>
      </c>
      <c r="KI76" s="128">
        <f t="shared" si="200"/>
        <v>1</v>
      </c>
      <c r="KJ76" s="128">
        <f t="shared" si="200"/>
        <v>1</v>
      </c>
      <c r="KK76" s="128">
        <f t="shared" si="200"/>
        <v>1</v>
      </c>
      <c r="KL76" s="17">
        <v>1</v>
      </c>
    </row>
    <row r="77" spans="1:298" x14ac:dyDescent="0.2">
      <c r="A77" s="8">
        <v>9</v>
      </c>
      <c r="B77" s="14">
        <v>262</v>
      </c>
      <c r="C77" s="76" t="s">
        <v>117</v>
      </c>
      <c r="D77" s="11">
        <v>0</v>
      </c>
      <c r="E77" s="11">
        <v>0</v>
      </c>
      <c r="F77" s="11">
        <f>+'[1]total numbers'!F77*CI77</f>
        <v>0</v>
      </c>
      <c r="G77" s="11">
        <f>+'[1]total numbers'!G77*CJ77</f>
        <v>0</v>
      </c>
      <c r="H77" s="11">
        <f>+'[1]total numbers'!H77*CK77</f>
        <v>0</v>
      </c>
      <c r="I77" s="11">
        <f>+'[1]total numbers'!I77*CL77</f>
        <v>0</v>
      </c>
      <c r="J77" s="11">
        <f>+'[1]total numbers'!J77*CM77</f>
        <v>0</v>
      </c>
      <c r="K77" s="11">
        <f>+'[1]total numbers'!K77*CN77</f>
        <v>0</v>
      </c>
      <c r="L77" s="11">
        <f>+'[1]total numbers'!L77*CO77</f>
        <v>0</v>
      </c>
      <c r="M77" s="11">
        <f>+'[1]total numbers'!M77*CP77</f>
        <v>0</v>
      </c>
      <c r="N77" s="11">
        <f>+'[1]total numbers'!N77*CQ77</f>
        <v>0</v>
      </c>
      <c r="O77" s="11">
        <f>+'[1]total numbers'!O77*CR77</f>
        <v>0</v>
      </c>
      <c r="P77" s="11">
        <f>+'[1]total numbers'!P77*CS77</f>
        <v>0</v>
      </c>
      <c r="Q77" s="11">
        <f>+'[1]total numbers'!Q77*CT77</f>
        <v>0</v>
      </c>
      <c r="R77" s="11">
        <f>+'[1]total numbers'!R77*CU77</f>
        <v>0</v>
      </c>
      <c r="S77" s="11">
        <f>+'[1]total numbers'!S77*CV77</f>
        <v>0</v>
      </c>
      <c r="T77" s="11">
        <f>+'[1]total numbers'!T77*CW77</f>
        <v>0</v>
      </c>
      <c r="U77" s="11">
        <f>+'[1]total numbers'!U77*CX77</f>
        <v>0</v>
      </c>
      <c r="V77" s="11">
        <f>+'[1]total numbers'!V77*CY77</f>
        <v>0</v>
      </c>
      <c r="W77" s="11">
        <f>+'[1]total numbers'!W77*CZ77</f>
        <v>0</v>
      </c>
      <c r="X77" s="11">
        <f>+'[1]total numbers'!X77*DA77</f>
        <v>0</v>
      </c>
      <c r="Y77" s="11">
        <f>+'[1]total numbers'!Y77*DB77</f>
        <v>0</v>
      </c>
      <c r="Z77" s="11">
        <f>+'[1]total numbers'!Z77*DC77</f>
        <v>0</v>
      </c>
      <c r="AA77" s="11">
        <f>+'[1]total numbers'!AA77*DD77</f>
        <v>0</v>
      </c>
      <c r="AB77" s="11">
        <f>+'[1]total numbers'!AB77*DE77</f>
        <v>0</v>
      </c>
      <c r="AC77" s="11">
        <f>+'[1]total numbers'!AC77*DF77</f>
        <v>0</v>
      </c>
      <c r="AD77" s="11">
        <f>+'[1]total numbers'!AD77*DG77</f>
        <v>0</v>
      </c>
      <c r="AE77" s="11">
        <f>+'[1]total numbers'!AE77*DH77</f>
        <v>0</v>
      </c>
      <c r="AF77" s="11">
        <f>+'[1]total numbers'!AF77*DI77</f>
        <v>0</v>
      </c>
      <c r="AG77" s="11">
        <f>+'[1]total numbers'!AG77*DJ77</f>
        <v>0</v>
      </c>
      <c r="AH77" s="11">
        <f>+'[1]total numbers'!AH77*DK77</f>
        <v>0</v>
      </c>
      <c r="AI77" s="11">
        <f>+'[1]total numbers'!AI77*DL77</f>
        <v>0</v>
      </c>
      <c r="AJ77" s="11">
        <f>+'[1]total numbers'!AJ77*DM77</f>
        <v>0</v>
      </c>
      <c r="AK77" s="11">
        <f>+'[1]total numbers'!AK77*DN77</f>
        <v>0</v>
      </c>
      <c r="AL77" s="11">
        <f>+'[1]total numbers'!AL77*DO77</f>
        <v>0</v>
      </c>
      <c r="AM77" s="11">
        <f>+'[1]total numbers'!AM77*DP77</f>
        <v>0</v>
      </c>
      <c r="AN77" s="11">
        <f>+'[1]total numbers'!AN77*DQ77</f>
        <v>0</v>
      </c>
      <c r="AO77" s="11">
        <f>+'[1]total numbers'!AO77*DR77</f>
        <v>0</v>
      </c>
      <c r="AP77" s="11">
        <f>+'[1]total numbers'!AP77*DS77</f>
        <v>0</v>
      </c>
      <c r="AQ77" s="11">
        <f>+'[1]total numbers'!AQ77*DT77</f>
        <v>0</v>
      </c>
      <c r="AR77" s="11">
        <f>+'[1]total numbers'!AR77*DU77</f>
        <v>0</v>
      </c>
      <c r="AS77" s="11">
        <f>+'[1]total numbers'!AS77*DV77</f>
        <v>0</v>
      </c>
      <c r="AT77" s="11">
        <f>+'[1]total numbers'!AT77*DW77</f>
        <v>0</v>
      </c>
      <c r="AU77" s="11">
        <f>+'[1]total numbers'!AU77*DX77</f>
        <v>0</v>
      </c>
      <c r="AV77" s="11">
        <f>+'[1]total numbers'!AV77*DY77</f>
        <v>0</v>
      </c>
      <c r="AW77" s="11">
        <f>+'[1]total numbers'!AW77*DZ77</f>
        <v>0</v>
      </c>
      <c r="AX77" s="11">
        <f>+'[1]total numbers'!AX77*EA77</f>
        <v>0</v>
      </c>
      <c r="AY77" s="11">
        <f>+'[1]total numbers'!AY77*EB77</f>
        <v>0</v>
      </c>
      <c r="AZ77" s="11">
        <f>+'[1]total numbers'!AZ77*EC77</f>
        <v>0</v>
      </c>
      <c r="BA77" s="11">
        <f>+'[1]total numbers'!BA77*ED77</f>
        <v>0</v>
      </c>
      <c r="BB77" s="11">
        <f>+'[1]total numbers'!BB77*EE77</f>
        <v>0</v>
      </c>
      <c r="BC77" s="11">
        <f>+'[1]total numbers'!BC77*EF77</f>
        <v>0</v>
      </c>
      <c r="BD77" s="11">
        <f>+'[1]total numbers'!BD77*EG77</f>
        <v>0</v>
      </c>
      <c r="BE77" s="123">
        <f>+[2]faostat2014_rice!B58</f>
        <v>0</v>
      </c>
      <c r="BF77" s="19">
        <f>+[2]faostat2014_rice!C58</f>
        <v>0</v>
      </c>
      <c r="BG77" s="19">
        <f>+[2]faostat2014_rice!D58</f>
        <v>0</v>
      </c>
      <c r="BH77" s="19">
        <f>+[2]faostat2014_rice!E58</f>
        <v>0</v>
      </c>
      <c r="BI77" s="19">
        <f>+[2]faostat2014_rice!F58</f>
        <v>0</v>
      </c>
      <c r="BJ77" s="19">
        <f>+[2]faostat2014_rice!G58</f>
        <v>0</v>
      </c>
      <c r="BK77" s="19">
        <f>+[2]faostat2014_rice!H58</f>
        <v>0</v>
      </c>
      <c r="BL77" s="19">
        <f>+[2]faostat2014_rice!I58</f>
        <v>0</v>
      </c>
      <c r="BM77" s="19">
        <f>+[2]faostat2014_rice!J58</f>
        <v>0</v>
      </c>
      <c r="BN77" s="19">
        <f>+[2]faostat2014_rice!K58</f>
        <v>0</v>
      </c>
      <c r="BO77" s="19">
        <f>+[2]faostat2014_rice!L58</f>
        <v>0</v>
      </c>
      <c r="BP77" s="19">
        <f>+[2]faostat2014_rice!M58</f>
        <v>0</v>
      </c>
      <c r="BQ77" s="19">
        <f>+[2]faostat2014_rice!N58</f>
        <v>0</v>
      </c>
      <c r="BR77" s="19">
        <f>+[2]faostat2014_rice!O58</f>
        <v>0</v>
      </c>
      <c r="BS77" s="19">
        <f>+[2]faostat2014_rice!P58</f>
        <v>0</v>
      </c>
      <c r="BT77" s="19">
        <f>+[2]faostat2014_rice!Q58</f>
        <v>0</v>
      </c>
      <c r="BU77" s="82">
        <f t="shared" si="224"/>
        <v>0</v>
      </c>
      <c r="BV77" s="82">
        <f t="shared" si="225"/>
        <v>0</v>
      </c>
      <c r="BW77" s="82">
        <f t="shared" si="226"/>
        <v>0</v>
      </c>
      <c r="BX77" s="82">
        <f t="shared" si="227"/>
        <v>0</v>
      </c>
      <c r="BY77" s="82">
        <f t="shared" si="228"/>
        <v>0</v>
      </c>
      <c r="BZ77" s="82">
        <f t="shared" si="229"/>
        <v>0</v>
      </c>
      <c r="CA77" s="82">
        <f t="shared" si="230"/>
        <v>0</v>
      </c>
      <c r="CB77" s="82">
        <f t="shared" si="231"/>
        <v>0</v>
      </c>
      <c r="CC77" s="82">
        <f t="shared" si="232"/>
        <v>0</v>
      </c>
      <c r="CD77" s="31"/>
      <c r="CE77" s="15">
        <f t="shared" si="233"/>
        <v>0</v>
      </c>
      <c r="CG77" s="59">
        <f t="shared" ref="CG77:DG77" si="254">+CH77-CH77/3</f>
        <v>0</v>
      </c>
      <c r="CH77" s="59">
        <f t="shared" si="254"/>
        <v>0</v>
      </c>
      <c r="CI77" s="59">
        <f t="shared" si="254"/>
        <v>0</v>
      </c>
      <c r="CJ77" s="59">
        <f t="shared" si="254"/>
        <v>0</v>
      </c>
      <c r="CK77" s="59">
        <f t="shared" si="254"/>
        <v>0</v>
      </c>
      <c r="CL77" s="59">
        <f t="shared" si="254"/>
        <v>0</v>
      </c>
      <c r="CM77" s="59">
        <f t="shared" si="254"/>
        <v>0</v>
      </c>
      <c r="CN77" s="59">
        <f t="shared" si="254"/>
        <v>0</v>
      </c>
      <c r="CO77" s="59">
        <f t="shared" si="254"/>
        <v>0</v>
      </c>
      <c r="CP77" s="59">
        <f t="shared" si="254"/>
        <v>0</v>
      </c>
      <c r="CQ77" s="59">
        <f t="shared" si="254"/>
        <v>0</v>
      </c>
      <c r="CR77" s="59">
        <f t="shared" si="254"/>
        <v>0</v>
      </c>
      <c r="CS77" s="59">
        <f t="shared" si="254"/>
        <v>0</v>
      </c>
      <c r="CT77" s="59">
        <f t="shared" si="254"/>
        <v>0</v>
      </c>
      <c r="CU77" s="59">
        <f t="shared" si="254"/>
        <v>0</v>
      </c>
      <c r="CV77" s="59">
        <f t="shared" si="254"/>
        <v>0</v>
      </c>
      <c r="CW77" s="59">
        <f t="shared" si="254"/>
        <v>0</v>
      </c>
      <c r="CX77" s="59">
        <f t="shared" si="254"/>
        <v>0</v>
      </c>
      <c r="CY77" s="59">
        <f t="shared" si="254"/>
        <v>0</v>
      </c>
      <c r="CZ77" s="59">
        <f t="shared" si="254"/>
        <v>0</v>
      </c>
      <c r="DA77" s="59">
        <f t="shared" si="254"/>
        <v>0</v>
      </c>
      <c r="DB77" s="59">
        <f t="shared" si="254"/>
        <v>0</v>
      </c>
      <c r="DC77" s="59">
        <f t="shared" si="254"/>
        <v>0</v>
      </c>
      <c r="DD77" s="59">
        <f t="shared" si="254"/>
        <v>0</v>
      </c>
      <c r="DE77" s="59">
        <f t="shared" si="254"/>
        <v>0</v>
      </c>
      <c r="DF77" s="59">
        <f t="shared" si="254"/>
        <v>0</v>
      </c>
      <c r="DG77" s="59">
        <f t="shared" si="254"/>
        <v>0</v>
      </c>
      <c r="DH77" s="59">
        <f t="shared" si="235"/>
        <v>0</v>
      </c>
      <c r="DI77" s="59">
        <f t="shared" si="235"/>
        <v>0</v>
      </c>
      <c r="DJ77" s="59">
        <f t="shared" si="235"/>
        <v>0</v>
      </c>
      <c r="DK77" s="59">
        <f t="shared" si="235"/>
        <v>0</v>
      </c>
      <c r="DL77" s="59">
        <f t="shared" si="236"/>
        <v>0</v>
      </c>
      <c r="DM77" s="59">
        <f t="shared" si="236"/>
        <v>0</v>
      </c>
      <c r="DN77" s="59">
        <f t="shared" si="236"/>
        <v>0</v>
      </c>
      <c r="DO77" s="59">
        <f t="shared" si="236"/>
        <v>0</v>
      </c>
      <c r="DP77" s="59">
        <f t="shared" si="236"/>
        <v>0</v>
      </c>
      <c r="DQ77" s="59">
        <f t="shared" si="236"/>
        <v>0</v>
      </c>
      <c r="DR77" s="59">
        <f t="shared" si="236"/>
        <v>0</v>
      </c>
      <c r="DS77" s="59">
        <f t="shared" si="236"/>
        <v>0</v>
      </c>
      <c r="DT77" s="59">
        <f t="shared" si="236"/>
        <v>0</v>
      </c>
      <c r="DU77" s="59">
        <f t="shared" si="236"/>
        <v>0</v>
      </c>
      <c r="DV77" s="59">
        <f t="shared" si="236"/>
        <v>0</v>
      </c>
      <c r="DW77" s="59">
        <f t="shared" si="236"/>
        <v>0</v>
      </c>
      <c r="DX77" s="59">
        <f t="shared" si="236"/>
        <v>0</v>
      </c>
      <c r="DY77" s="59">
        <f t="shared" si="236"/>
        <v>0</v>
      </c>
      <c r="DZ77" s="59">
        <f t="shared" si="236"/>
        <v>0</v>
      </c>
      <c r="EA77" s="59">
        <f t="shared" si="236"/>
        <v>0</v>
      </c>
      <c r="EB77" s="59">
        <f t="shared" si="177"/>
        <v>0</v>
      </c>
      <c r="EC77" s="59">
        <f t="shared" si="178"/>
        <v>0</v>
      </c>
      <c r="ED77" s="59">
        <f t="shared" si="178"/>
        <v>0</v>
      </c>
      <c r="EE77" s="59">
        <f t="shared" si="178"/>
        <v>0</v>
      </c>
      <c r="EF77" s="59">
        <f t="shared" si="178"/>
        <v>0</v>
      </c>
      <c r="EG77" s="59">
        <f t="shared" si="178"/>
        <v>0</v>
      </c>
      <c r="EH77" s="20">
        <f>+BE77/'[1]total numbers'!BN77</f>
        <v>0</v>
      </c>
      <c r="EI77" s="20">
        <f>+BF77/'[1]total numbers'!BX77</f>
        <v>0</v>
      </c>
      <c r="EJ77" s="20">
        <f>+BG77/'[1]total numbers'!CH77</f>
        <v>0</v>
      </c>
      <c r="EK77" s="20">
        <f>+BH77/'[1]total numbers'!CR77</f>
        <v>0</v>
      </c>
      <c r="EL77" s="20">
        <f>+BI77/'[1]total numbers'!DB77</f>
        <v>0</v>
      </c>
      <c r="EM77" s="20">
        <f>+BJ77/'[1]total numbers'!DC77</f>
        <v>0</v>
      </c>
      <c r="EN77" s="20">
        <f>+BK77/'[1]total numbers'!DD77</f>
        <v>0</v>
      </c>
      <c r="EO77" s="20">
        <f>+BL77/'[1]total numbers'!DE77</f>
        <v>0</v>
      </c>
      <c r="EP77" s="20">
        <f>+BM77/'[1]total numbers'!DF77</f>
        <v>0</v>
      </c>
      <c r="EQ77" s="20">
        <f>+BN77/'[1]total numbers'!DG77</f>
        <v>0</v>
      </c>
      <c r="ER77" s="20">
        <f>+BO77/'[1]total numbers'!DH77</f>
        <v>0</v>
      </c>
      <c r="ES77" s="20">
        <f>+BP77/'[1]total numbers'!DI77</f>
        <v>0</v>
      </c>
      <c r="ET77" s="20">
        <f>+BQ77/'[1]total numbers'!DJ77</f>
        <v>0</v>
      </c>
      <c r="EU77" s="20">
        <f>+BR77/'[1]total numbers'!DK77</f>
        <v>0</v>
      </c>
      <c r="EV77" s="20">
        <f>+BS77/'[1]total numbers'!DL77</f>
        <v>0</v>
      </c>
      <c r="EW77" s="20">
        <f>+BT77/'[1]total numbers'!DM77</f>
        <v>0</v>
      </c>
      <c r="EX77" s="86">
        <f>+BU77/'[1]total numbers'!DN77</f>
        <v>0</v>
      </c>
      <c r="EY77" s="86">
        <f>+BV77/'[1]total numbers'!DO77</f>
        <v>0</v>
      </c>
      <c r="EZ77" s="86">
        <f>+BW77/'[1]total numbers'!DP77</f>
        <v>0</v>
      </c>
      <c r="FA77" s="86">
        <f>+BX77/'[1]total numbers'!DQ77</f>
        <v>0</v>
      </c>
      <c r="FB77" s="86">
        <f>+BY77/'[1]total numbers'!DR77</f>
        <v>0</v>
      </c>
      <c r="FC77" s="86">
        <f>+BZ77/'[1]total numbers'!DS77</f>
        <v>0</v>
      </c>
      <c r="FD77" s="86">
        <f>+CA77/'[1]total numbers'!DT77</f>
        <v>0</v>
      </c>
      <c r="FE77" s="86">
        <f>+CB77/'[1]total numbers'!DU77</f>
        <v>0</v>
      </c>
      <c r="FF77" s="86">
        <f>+CC77/'[1]total numbers'!DV77</f>
        <v>0</v>
      </c>
      <c r="FH77" s="54">
        <f t="shared" si="238"/>
        <v>-10000</v>
      </c>
      <c r="FI77" s="54">
        <f t="shared" si="239"/>
        <v>1960</v>
      </c>
      <c r="FJ77" s="65">
        <f t="shared" si="240"/>
        <v>7.4999999999999997E-2</v>
      </c>
      <c r="FK77" s="59">
        <f t="shared" si="241"/>
        <v>0</v>
      </c>
      <c r="FL77" s="54">
        <f t="shared" si="242"/>
        <v>0</v>
      </c>
      <c r="FM77" s="64">
        <v>0.33333333333333331</v>
      </c>
      <c r="FN77" s="59">
        <f t="shared" si="243"/>
        <v>-3.4811916252095831E-3</v>
      </c>
      <c r="FP77" s="6">
        <v>9</v>
      </c>
      <c r="FQ77" s="6" t="s">
        <v>362</v>
      </c>
      <c r="GF77" s="21"/>
      <c r="GG77" s="41">
        <f>IF([3]data!BE77&lt;=0, ,BE77/[3]data!BE77)</f>
        <v>0</v>
      </c>
      <c r="GH77" s="41">
        <f>IF([3]data!BF77&lt;=0, ,BF77/[3]data!BF77)</f>
        <v>0</v>
      </c>
      <c r="GI77" s="41">
        <f>IF([3]data!BG77&lt;=0, ,BG77/[3]data!BG77)</f>
        <v>0</v>
      </c>
      <c r="GJ77" s="41">
        <f>IF([3]data!BH77&lt;=0, ,BH77/[3]data!BH77)</f>
        <v>0</v>
      </c>
      <c r="GK77" s="41">
        <f>IF([3]data!BI77&lt;=0, ,BI77/[3]data!BI77)</f>
        <v>0</v>
      </c>
      <c r="GL77" s="41">
        <f>IF([3]data!BS77&lt;=0, ,BS77/[3]data!BS77)</f>
        <v>0</v>
      </c>
      <c r="HM77" s="17">
        <v>1</v>
      </c>
      <c r="HN77" s="128">
        <f t="shared" si="202"/>
        <v>1</v>
      </c>
      <c r="HO77" s="128">
        <f t="shared" si="202"/>
        <v>1</v>
      </c>
      <c r="HP77" s="128">
        <f t="shared" si="202"/>
        <v>1</v>
      </c>
      <c r="HQ77" s="128">
        <f t="shared" si="202"/>
        <v>1</v>
      </c>
      <c r="HR77" s="128">
        <f t="shared" si="202"/>
        <v>1</v>
      </c>
      <c r="HS77" s="128">
        <f t="shared" si="202"/>
        <v>1</v>
      </c>
      <c r="HT77" s="128">
        <f t="shared" si="202"/>
        <v>1</v>
      </c>
      <c r="HU77" s="128">
        <f t="shared" si="202"/>
        <v>1</v>
      </c>
      <c r="HV77" s="128">
        <f t="shared" si="202"/>
        <v>1</v>
      </c>
      <c r="HW77" s="128">
        <f t="shared" si="202"/>
        <v>1</v>
      </c>
      <c r="HX77" s="128">
        <f t="shared" si="202"/>
        <v>1</v>
      </c>
      <c r="HY77" s="128">
        <f t="shared" si="202"/>
        <v>1</v>
      </c>
      <c r="HZ77" s="128">
        <f t="shared" si="202"/>
        <v>1</v>
      </c>
      <c r="IA77" s="128">
        <f t="shared" si="202"/>
        <v>1</v>
      </c>
      <c r="IB77" s="128">
        <f t="shared" si="202"/>
        <v>1</v>
      </c>
      <c r="IC77" s="128">
        <f t="shared" si="202"/>
        <v>1</v>
      </c>
      <c r="ID77" s="128">
        <f t="shared" si="199"/>
        <v>1</v>
      </c>
      <c r="IE77" s="128">
        <f t="shared" si="199"/>
        <v>1</v>
      </c>
      <c r="IF77" s="128">
        <f t="shared" si="199"/>
        <v>1</v>
      </c>
      <c r="IG77" s="128">
        <f t="shared" si="199"/>
        <v>1</v>
      </c>
      <c r="IH77" s="128">
        <f t="shared" si="199"/>
        <v>1</v>
      </c>
      <c r="II77" s="128">
        <f t="shared" si="199"/>
        <v>1</v>
      </c>
      <c r="IJ77" s="128">
        <f t="shared" si="199"/>
        <v>1</v>
      </c>
      <c r="IK77" s="128">
        <f t="shared" si="199"/>
        <v>1</v>
      </c>
      <c r="IL77" s="128">
        <f t="shared" si="199"/>
        <v>1</v>
      </c>
      <c r="IM77" s="128">
        <f t="shared" si="199"/>
        <v>1</v>
      </c>
      <c r="IN77" s="128">
        <f t="shared" si="199"/>
        <v>1</v>
      </c>
      <c r="IO77" s="128">
        <f t="shared" si="199"/>
        <v>1</v>
      </c>
      <c r="IP77" s="128">
        <f t="shared" si="199"/>
        <v>1</v>
      </c>
      <c r="IQ77" s="128">
        <f t="shared" si="199"/>
        <v>1</v>
      </c>
      <c r="IR77" s="128">
        <f t="shared" si="199"/>
        <v>1</v>
      </c>
      <c r="IS77" s="128">
        <f t="shared" si="167"/>
        <v>1</v>
      </c>
      <c r="IT77" s="128">
        <f t="shared" si="198"/>
        <v>1</v>
      </c>
      <c r="IU77" s="128">
        <f t="shared" si="198"/>
        <v>1</v>
      </c>
      <c r="IV77" s="128">
        <f t="shared" si="198"/>
        <v>1</v>
      </c>
      <c r="IW77" s="128">
        <f t="shared" si="198"/>
        <v>1</v>
      </c>
      <c r="IX77" s="128">
        <f t="shared" si="198"/>
        <v>1</v>
      </c>
      <c r="IY77" s="128">
        <f t="shared" si="198"/>
        <v>1</v>
      </c>
      <c r="IZ77" s="128">
        <f t="shared" si="198"/>
        <v>1</v>
      </c>
      <c r="JA77" s="128">
        <f t="shared" si="198"/>
        <v>1</v>
      </c>
      <c r="JB77" s="128">
        <f t="shared" si="198"/>
        <v>1</v>
      </c>
      <c r="JC77" s="128">
        <f t="shared" si="198"/>
        <v>1</v>
      </c>
      <c r="JD77" s="128">
        <f t="shared" si="198"/>
        <v>1</v>
      </c>
      <c r="JE77" s="128">
        <f t="shared" si="198"/>
        <v>1</v>
      </c>
      <c r="JF77" s="128">
        <f t="shared" si="198"/>
        <v>1</v>
      </c>
      <c r="JG77" s="128">
        <f t="shared" si="198"/>
        <v>1</v>
      </c>
      <c r="JH77" s="128">
        <f t="shared" si="198"/>
        <v>1</v>
      </c>
      <c r="JI77" s="128">
        <f t="shared" ref="JI77:JX92" si="255">+$HM77+(JI$3-$HM$3)*(($KL77-$HM77)/($KL$3-$HM$3))</f>
        <v>1</v>
      </c>
      <c r="JJ77" s="128">
        <f t="shared" si="255"/>
        <v>1</v>
      </c>
      <c r="JK77" s="128">
        <f t="shared" si="255"/>
        <v>1</v>
      </c>
      <c r="JL77" s="128">
        <f t="shared" si="255"/>
        <v>1</v>
      </c>
      <c r="JM77" s="128">
        <f t="shared" si="255"/>
        <v>1</v>
      </c>
      <c r="JN77" s="128">
        <f t="shared" si="255"/>
        <v>1</v>
      </c>
      <c r="JO77" s="128">
        <f t="shared" si="255"/>
        <v>1</v>
      </c>
      <c r="JP77" s="128">
        <f t="shared" si="255"/>
        <v>1</v>
      </c>
      <c r="JQ77" s="128">
        <f t="shared" si="255"/>
        <v>1</v>
      </c>
      <c r="JR77" s="128">
        <f t="shared" si="255"/>
        <v>1</v>
      </c>
      <c r="JS77" s="128">
        <f t="shared" si="255"/>
        <v>1</v>
      </c>
      <c r="JT77" s="128">
        <f t="shared" si="255"/>
        <v>1</v>
      </c>
      <c r="JU77" s="128">
        <f t="shared" si="255"/>
        <v>1</v>
      </c>
      <c r="JV77" s="128">
        <f t="shared" si="255"/>
        <v>1</v>
      </c>
      <c r="JW77" s="128">
        <f t="shared" si="255"/>
        <v>1</v>
      </c>
      <c r="JX77" s="128">
        <f t="shared" si="255"/>
        <v>1</v>
      </c>
      <c r="JY77" s="128">
        <f t="shared" si="253"/>
        <v>1</v>
      </c>
      <c r="JZ77" s="128">
        <f t="shared" si="253"/>
        <v>1</v>
      </c>
      <c r="KA77" s="128">
        <f t="shared" si="200"/>
        <v>1</v>
      </c>
      <c r="KB77" s="128">
        <f t="shared" si="200"/>
        <v>1</v>
      </c>
      <c r="KC77" s="128">
        <f t="shared" si="200"/>
        <v>1</v>
      </c>
      <c r="KD77" s="128">
        <f t="shared" si="200"/>
        <v>1</v>
      </c>
      <c r="KE77" s="128">
        <f t="shared" si="200"/>
        <v>1</v>
      </c>
      <c r="KF77" s="128">
        <f t="shared" si="200"/>
        <v>1</v>
      </c>
      <c r="KG77" s="128">
        <f t="shared" si="200"/>
        <v>1</v>
      </c>
      <c r="KH77" s="128">
        <f t="shared" si="200"/>
        <v>1</v>
      </c>
      <c r="KI77" s="128">
        <f t="shared" si="200"/>
        <v>1</v>
      </c>
      <c r="KJ77" s="128">
        <f t="shared" si="200"/>
        <v>1</v>
      </c>
      <c r="KK77" s="128">
        <f t="shared" si="200"/>
        <v>1</v>
      </c>
      <c r="KL77" s="17">
        <v>1</v>
      </c>
    </row>
    <row r="78" spans="1:298" x14ac:dyDescent="0.2">
      <c r="A78" s="8">
        <v>8</v>
      </c>
      <c r="B78" s="14">
        <v>266</v>
      </c>
      <c r="C78" s="76" t="s">
        <v>118</v>
      </c>
      <c r="D78" s="11">
        <v>0</v>
      </c>
      <c r="E78" s="11">
        <v>0</v>
      </c>
      <c r="F78" s="11">
        <f>+'[1]total numbers'!F78*CI78</f>
        <v>6.405053508624323E-7</v>
      </c>
      <c r="G78" s="11">
        <f>+'[1]total numbers'!G78*CJ78</f>
        <v>1.4411370394404726E-6</v>
      </c>
      <c r="H78" s="11">
        <f>+'[1]total numbers'!H78*CK78</f>
        <v>3.2425583387410636E-6</v>
      </c>
      <c r="I78" s="11">
        <f>+'[1]total numbers'!I78*CL78</f>
        <v>7.2957562621673937E-6</v>
      </c>
      <c r="J78" s="11">
        <f>+'[1]total numbers'!J78*CM78</f>
        <v>1.641545158987664E-5</v>
      </c>
      <c r="K78" s="11">
        <f>+'[1]total numbers'!K78*CN78</f>
        <v>3.693476607722244E-5</v>
      </c>
      <c r="L78" s="11">
        <f>+'[1]total numbers'!L78*CO78</f>
        <v>8.3103223673750495E-5</v>
      </c>
      <c r="M78" s="11">
        <f>+'[1]total numbers'!M78*CP78</f>
        <v>1.8698225326593864E-4</v>
      </c>
      <c r="N78" s="11">
        <f>+'[1]total numbers'!N78*CQ78</f>
        <v>4.2071006984836182E-4</v>
      </c>
      <c r="O78" s="11">
        <f>+'[1]total numbers'!O78*CR78</f>
        <v>7.2121726259719184E-4</v>
      </c>
      <c r="P78" s="11">
        <f>+'[1]total numbers'!P78*CS78</f>
        <v>1.2363724501666144E-3</v>
      </c>
      <c r="Q78" s="11">
        <f>+'[1]total numbers'!Q78*CT78</f>
        <v>2.1194956288570536E-3</v>
      </c>
      <c r="R78" s="11">
        <f>+'[1]total numbers'!R78*CU78</f>
        <v>3.6334210780406624E-3</v>
      </c>
      <c r="S78" s="11">
        <f>+'[1]total numbers'!S78*CV78</f>
        <v>6.2287218480697069E-3</v>
      </c>
      <c r="T78" s="11">
        <f>+'[1]total numbers'!T78*CW78</f>
        <v>1.067780888240521E-2</v>
      </c>
      <c r="U78" s="11">
        <f>+'[1]total numbers'!U78*CX78</f>
        <v>1.8304815226980364E-2</v>
      </c>
      <c r="V78" s="11">
        <f>+'[1]total numbers'!V78*CY78</f>
        <v>3.1379683246252052E-2</v>
      </c>
      <c r="W78" s="11">
        <f>+'[1]total numbers'!W78*CZ78</f>
        <v>5.3793742707860664E-2</v>
      </c>
      <c r="X78" s="11">
        <f>+'[1]total numbers'!X78*DA78</f>
        <v>9.221784464204684E-2</v>
      </c>
      <c r="Y78" s="11">
        <f>+'[1]total numbers'!Y78*DB78</f>
        <v>0.15808773367208029</v>
      </c>
      <c r="Z78" s="11">
        <f>+'[1]total numbers'!Z78*DC78</f>
        <v>0.27100754343785194</v>
      </c>
      <c r="AA78" s="11">
        <f>+'[1]total numbers'!AA78*DD78</f>
        <v>0.46458436017917476</v>
      </c>
      <c r="AB78" s="11">
        <f>+'[1]total numbers'!AB78*DE78</f>
        <v>0.79643033173572797</v>
      </c>
      <c r="AC78" s="11">
        <f>+'[1]total numbers'!AC78*DF78</f>
        <v>1.3653091401183908</v>
      </c>
      <c r="AD78" s="11">
        <f>+'[1]total numbers'!AD78*DG78</f>
        <v>2.3405299544886704</v>
      </c>
      <c r="AE78" s="11">
        <f>+'[1]total numbers'!AE78*DH78</f>
        <v>4.0123370648377206</v>
      </c>
      <c r="AF78" s="11">
        <f>+'[1]total numbers'!AF78*DI78</f>
        <v>4.041045966474158</v>
      </c>
      <c r="AG78" s="11">
        <f>+'[1]total numbers'!AG78*DJ78</f>
        <v>4.0233132633158197</v>
      </c>
      <c r="AH78" s="11">
        <f>+'[1]total numbers'!AH78*DK78</f>
        <v>4.0049500896507766</v>
      </c>
      <c r="AI78" s="11">
        <f>+'[1]total numbers'!AI78*DL78</f>
        <v>3.9859070363347655</v>
      </c>
      <c r="AJ78" s="11">
        <f>+'[1]total numbers'!AJ78*DM78</f>
        <v>3.9661285579319552</v>
      </c>
      <c r="AK78" s="11">
        <f>+'[1]total numbers'!AK78*DN78</f>
        <v>3.9455519108261417</v>
      </c>
      <c r="AL78" s="11">
        <f>+'[1]total numbers'!AL78*DO78</f>
        <v>3.9241058527150821</v>
      </c>
      <c r="AM78" s="11">
        <f>+'[1]total numbers'!AM78*DP78</f>
        <v>3.9017090370580978</v>
      </c>
      <c r="AN78" s="11">
        <f>+'[1]total numbers'!AN78*DQ78</f>
        <v>3.878268013984465</v>
      </c>
      <c r="AO78" s="11">
        <f>+'[1]total numbers'!AO78*DR78</f>
        <v>3.8536747187028784</v>
      </c>
      <c r="AP78" s="11">
        <f>+'[1]total numbers'!AP78*DS78</f>
        <v>3.8278032861176805</v>
      </c>
      <c r="AQ78" s="11">
        <f>+'[1]total numbers'!AQ78*DT78</f>
        <v>3.8005059713623588</v>
      </c>
      <c r="AR78" s="11">
        <f>+'[1]total numbers'!AR78*DU78</f>
        <v>3.7716078740401646</v>
      </c>
      <c r="AS78" s="11">
        <f>+'[1]total numbers'!AS78*DV78</f>
        <v>3.7409000521111895</v>
      </c>
      <c r="AT78" s="11">
        <f>+'[1]total numbers'!AT78*DW78</f>
        <v>3.7081304657192926</v>
      </c>
      <c r="AU78" s="11">
        <f>+'[1]total numbers'!AU78*DX78</f>
        <v>3.6729920253786532</v>
      </c>
      <c r="AV78" s="11">
        <f>+'[1]total numbers'!AV78*DY78</f>
        <v>3.6351069123575743</v>
      </c>
      <c r="AW78" s="11">
        <f>+'[1]total numbers'!AW78*DZ78</f>
        <v>3.5940066018048471</v>
      </c>
      <c r="AX78" s="11">
        <f>+'[1]total numbers'!AX78*EA78</f>
        <v>3.5491087740548672</v>
      </c>
      <c r="AY78" s="11">
        <f>+'[1]total numbers'!AY78*EB78</f>
        <v>3.4996997105571999</v>
      </c>
      <c r="AZ78" s="11">
        <f>+'[1]total numbers'!AZ78*EC78</f>
        <v>3.4449605998487889</v>
      </c>
      <c r="BA78" s="11">
        <f>+'[1]total numbers'!BA78*ED78</f>
        <v>3.3842059960158064</v>
      </c>
      <c r="BB78" s="11">
        <f>+'[1]total numbers'!BB78*EE78</f>
        <v>3.3181789116000573</v>
      </c>
      <c r="BC78" s="11">
        <f>+'[1]total numbers'!BC78*EF78</f>
        <v>3.2571539983428548</v>
      </c>
      <c r="BD78" s="11">
        <f>+'[1]total numbers'!BD78*EG78</f>
        <v>3.3149508277544255</v>
      </c>
      <c r="BE78" s="123">
        <f>+[2]faostat2014_rice!B75</f>
        <v>0.35</v>
      </c>
      <c r="BF78" s="19">
        <f>+[2]faostat2014_rice!C75</f>
        <v>0.36499999999999999</v>
      </c>
      <c r="BG78" s="19">
        <f>+[2]faostat2014_rice!D75</f>
        <v>0.4</v>
      </c>
      <c r="BH78" s="19">
        <f>+[2]faostat2014_rice!E75</f>
        <v>0.4</v>
      </c>
      <c r="BI78" s="19">
        <f>+[2]faostat2014_rice!F75</f>
        <v>0.5</v>
      </c>
      <c r="BJ78" s="19">
        <f>+[2]faostat2014_rice!G75</f>
        <v>0.48399999999999999</v>
      </c>
      <c r="BK78" s="19">
        <f>+[2]faostat2014_rice!H75</f>
        <v>0.48499999999999999</v>
      </c>
      <c r="BL78" s="19">
        <f>+[2]faostat2014_rice!I75</f>
        <v>0.48099999999999998</v>
      </c>
      <c r="BM78" s="19">
        <f>+[2]faostat2014_rice!J75</f>
        <v>0.48399999999999999</v>
      </c>
      <c r="BN78" s="19">
        <f>+[2]faostat2014_rice!K75</f>
        <v>0.5</v>
      </c>
      <c r="BO78" s="19">
        <f>+[2]faostat2014_rice!L75</f>
        <v>0.46899999999999997</v>
      </c>
      <c r="BP78" s="19">
        <f>+[2]faostat2014_rice!M75</f>
        <v>0.47</v>
      </c>
      <c r="BQ78" s="19">
        <f>+[2]faostat2014_rice!N75</f>
        <v>0.504</v>
      </c>
      <c r="BR78" s="19">
        <f>+[2]faostat2014_rice!O75</f>
        <v>0.49</v>
      </c>
      <c r="BS78" s="19">
        <f>+[2]faostat2014_rice!P75</f>
        <v>0.48599999999999999</v>
      </c>
      <c r="BT78" s="19">
        <f>+[2]faostat2014_rice!Q75</f>
        <v>0.61099999999999999</v>
      </c>
      <c r="BU78" s="82">
        <f t="shared" si="224"/>
        <v>0.57939999999999969</v>
      </c>
      <c r="BV78" s="82">
        <f t="shared" si="225"/>
        <v>0.609800000000007</v>
      </c>
      <c r="BW78" s="82">
        <f t="shared" si="226"/>
        <v>0.63892000000000593</v>
      </c>
      <c r="BX78" s="82">
        <f t="shared" si="227"/>
        <v>0.6776266666666757</v>
      </c>
      <c r="BY78" s="82">
        <f t="shared" si="228"/>
        <v>0.70768711111112026</v>
      </c>
      <c r="BZ78" s="82">
        <f t="shared" si="229"/>
        <v>0.71812918518519808</v>
      </c>
      <c r="CA78" s="82">
        <f t="shared" si="230"/>
        <v>0.75786188641977503</v>
      </c>
      <c r="CB78" s="82">
        <f t="shared" si="231"/>
        <v>0.78580388477367791</v>
      </c>
      <c r="CC78" s="82">
        <f t="shared" si="232"/>
        <v>0.81289483807958618</v>
      </c>
      <c r="CD78" s="31"/>
      <c r="CE78" s="15">
        <f t="shared" si="233"/>
        <v>0.13500000000000001</v>
      </c>
      <c r="CG78" s="59">
        <f t="shared" ref="CG78:DG78" si="256">+CH78-CH78/3</f>
        <v>3.6842614084828962E-7</v>
      </c>
      <c r="CH78" s="59">
        <f t="shared" si="256"/>
        <v>5.5263921127243444E-7</v>
      </c>
      <c r="CI78" s="59">
        <f t="shared" si="256"/>
        <v>8.2895881690865155E-7</v>
      </c>
      <c r="CJ78" s="59">
        <f t="shared" si="256"/>
        <v>1.2434382253629772E-6</v>
      </c>
      <c r="CK78" s="59">
        <f t="shared" si="256"/>
        <v>1.8651573380444658E-6</v>
      </c>
      <c r="CL78" s="59">
        <f t="shared" si="256"/>
        <v>2.797736007066699E-6</v>
      </c>
      <c r="CM78" s="59">
        <f t="shared" si="256"/>
        <v>4.1966040106000489E-6</v>
      </c>
      <c r="CN78" s="59">
        <f t="shared" si="256"/>
        <v>6.2949060159000733E-6</v>
      </c>
      <c r="CO78" s="59">
        <f t="shared" si="256"/>
        <v>9.4423590238501108E-6</v>
      </c>
      <c r="CP78" s="59">
        <f t="shared" si="256"/>
        <v>1.4163538535775168E-5</v>
      </c>
      <c r="CQ78" s="59">
        <f t="shared" si="256"/>
        <v>2.124530780366275E-5</v>
      </c>
      <c r="CR78" s="59">
        <f t="shared" si="256"/>
        <v>3.1867961705494128E-5</v>
      </c>
      <c r="CS78" s="59">
        <f t="shared" si="256"/>
        <v>4.7801942558241186E-5</v>
      </c>
      <c r="CT78" s="59">
        <f t="shared" si="256"/>
        <v>7.1702913837361779E-5</v>
      </c>
      <c r="CU78" s="59">
        <f t="shared" si="256"/>
        <v>1.0755437075604267E-4</v>
      </c>
      <c r="CV78" s="59">
        <f t="shared" si="256"/>
        <v>1.61331556134064E-4</v>
      </c>
      <c r="CW78" s="59">
        <f t="shared" si="256"/>
        <v>2.4199733420109598E-4</v>
      </c>
      <c r="CX78" s="59">
        <f t="shared" si="256"/>
        <v>3.6299600130164399E-4</v>
      </c>
      <c r="CY78" s="59">
        <f t="shared" si="256"/>
        <v>5.4449400195246593E-4</v>
      </c>
      <c r="CZ78" s="59">
        <f t="shared" si="256"/>
        <v>8.167410029286989E-4</v>
      </c>
      <c r="DA78" s="59">
        <f t="shared" si="256"/>
        <v>1.2251115043930482E-3</v>
      </c>
      <c r="DB78" s="59">
        <f t="shared" si="256"/>
        <v>1.8376672565895724E-3</v>
      </c>
      <c r="DC78" s="59">
        <f t="shared" si="256"/>
        <v>2.7565008848843588E-3</v>
      </c>
      <c r="DD78" s="59">
        <f t="shared" si="256"/>
        <v>4.1347513273265381E-3</v>
      </c>
      <c r="DE78" s="59">
        <f t="shared" si="256"/>
        <v>6.2021269909898064E-3</v>
      </c>
      <c r="DF78" s="59">
        <f t="shared" si="256"/>
        <v>9.3031904864847095E-3</v>
      </c>
      <c r="DG78" s="59">
        <f t="shared" si="256"/>
        <v>1.3954785729727064E-2</v>
      </c>
      <c r="DH78" s="59">
        <f t="shared" si="235"/>
        <v>2.0932178594590598E-2</v>
      </c>
      <c r="DI78" s="59">
        <f t="shared" si="235"/>
        <v>2.0660312586414285E-2</v>
      </c>
      <c r="DJ78" s="59">
        <f t="shared" si="235"/>
        <v>2.0381096956409488E-2</v>
      </c>
      <c r="DK78" s="59">
        <f t="shared" si="235"/>
        <v>2.0094013883912298E-2</v>
      </c>
      <c r="DL78" s="59">
        <f t="shared" si="236"/>
        <v>1.9798484585291709E-2</v>
      </c>
      <c r="DM78" s="59">
        <f t="shared" si="236"/>
        <v>1.9493858987096182E-2</v>
      </c>
      <c r="DN78" s="59">
        <f t="shared" si="236"/>
        <v>1.9179403064342807E-2</v>
      </c>
      <c r="DO78" s="59">
        <f t="shared" si="236"/>
        <v>1.8854283170094053E-2</v>
      </c>
      <c r="DP78" s="59">
        <f t="shared" si="236"/>
        <v>1.8517546441314054E-2</v>
      </c>
      <c r="DQ78" s="59">
        <f t="shared" si="236"/>
        <v>1.8168096019927884E-2</v>
      </c>
      <c r="DR78" s="59">
        <f t="shared" si="236"/>
        <v>1.7804659322302668E-2</v>
      </c>
      <c r="DS78" s="59">
        <f t="shared" si="236"/>
        <v>1.7425746836413902E-2</v>
      </c>
      <c r="DT78" s="59">
        <f t="shared" si="236"/>
        <v>1.7029597776493977E-2</v>
      </c>
      <c r="DU78" s="59">
        <f t="shared" si="236"/>
        <v>1.6614107128065655E-2</v>
      </c>
      <c r="DV78" s="59">
        <f t="shared" si="236"/>
        <v>1.617672572672578E-2</v>
      </c>
      <c r="DW78" s="59">
        <f t="shared" si="236"/>
        <v>1.5714320215431548E-2</v>
      </c>
      <c r="DX78" s="59">
        <f t="shared" si="236"/>
        <v>1.5222971455562116E-2</v>
      </c>
      <c r="DY78" s="59">
        <f t="shared" si="236"/>
        <v>1.4697675089388714E-2</v>
      </c>
      <c r="DZ78" s="59">
        <f t="shared" si="236"/>
        <v>1.4131879792033814E-2</v>
      </c>
      <c r="EA78" s="59">
        <f t="shared" si="236"/>
        <v>1.3516742110592292E-2</v>
      </c>
      <c r="EB78" s="59">
        <f t="shared" si="177"/>
        <v>1.2839854061955957E-2</v>
      </c>
      <c r="EC78" s="59">
        <f t="shared" si="178"/>
        <v>1.208290768611666E-2</v>
      </c>
      <c r="ED78" s="59">
        <f t="shared" si="178"/>
        <v>1.1216976172999257E-2</v>
      </c>
      <c r="EE78" s="59">
        <f t="shared" si="178"/>
        <v>1.0191599453037499E-2</v>
      </c>
      <c r="EF78" s="59">
        <f t="shared" si="178"/>
        <v>8.903706736490229E-3</v>
      </c>
      <c r="EG78" s="59">
        <f t="shared" si="178"/>
        <v>7.0681254323122084E-3</v>
      </c>
      <c r="EH78" s="20">
        <f>+BE78/'[1]total numbers'!BN78</f>
        <v>7.2063465264380266E-4</v>
      </c>
      <c r="EI78" s="20">
        <f>+BF78/'[1]total numbers'!BX78</f>
        <v>6.8948581359326003E-4</v>
      </c>
      <c r="EJ78" s="20">
        <f>+BG78/'[1]total numbers'!CH78</f>
        <v>5.86870819462397E-4</v>
      </c>
      <c r="EK78" s="20">
        <f>+BH78/'[1]total numbers'!CR78</f>
        <v>4.3177892918825565E-4</v>
      </c>
      <c r="EL78" s="20">
        <f>+BI78/'[1]total numbers'!DB78</f>
        <v>4.0538020609529675E-4</v>
      </c>
      <c r="EM78" s="20">
        <f>+BJ78/'[1]total numbers'!DC78</f>
        <v>3.8367662085536105E-4</v>
      </c>
      <c r="EN78" s="20">
        <f>+BK78/'[1]total numbers'!DD78</f>
        <v>3.7626854868177999E-4</v>
      </c>
      <c r="EO78" s="20">
        <f>+BL78/'[1]total numbers'!DE78</f>
        <v>3.6550235296888971E-4</v>
      </c>
      <c r="EP78" s="20">
        <f>+BM78/'[1]total numbers'!DF78</f>
        <v>3.6046825123743387E-4</v>
      </c>
      <c r="EQ78" s="20">
        <f>+BN78/'[1]total numbers'!DG78</f>
        <v>3.6516901117344139E-4</v>
      </c>
      <c r="ER78" s="20">
        <f>+BO78/'[1]total numbers'!DH78</f>
        <v>3.3605352780968333E-4</v>
      </c>
      <c r="ES78" s="20">
        <f>+BP78/'[1]total numbers'!DI78</f>
        <v>3.305473582936442E-4</v>
      </c>
      <c r="ET78" s="20">
        <f>+BQ78/'[1]total numbers'!DJ78</f>
        <v>3.4802880352669192E-4</v>
      </c>
      <c r="EU78" s="20">
        <f>+BR78/'[1]total numbers'!DK78</f>
        <v>3.3229620748303931E-4</v>
      </c>
      <c r="EV78" s="20">
        <f>+BS78/'[1]total numbers'!DL78</f>
        <v>3.2372677460223569E-4</v>
      </c>
      <c r="EW78" s="20">
        <f>+BT78/'[1]total numbers'!DM78</f>
        <v>3.9980422025744512E-4</v>
      </c>
      <c r="EX78" s="86">
        <f>+BU78/'[1]total numbers'!DN78</f>
        <v>3.7247922402947417E-4</v>
      </c>
      <c r="EY78" s="86">
        <f>+BV78/'[1]total numbers'!DO78</f>
        <v>3.852040703524933E-4</v>
      </c>
      <c r="EZ78" s="86">
        <f>+BW78/'[1]total numbers'!DP78</f>
        <v>3.9664836723684357E-4</v>
      </c>
      <c r="FA78" s="86">
        <f>+BX78/'[1]total numbers'!DQ78</f>
        <v>4.1351730142166954E-4</v>
      </c>
      <c r="FB78" s="86">
        <f>+BY78/'[1]total numbers'!DR78</f>
        <v>4.2459664151026457E-4</v>
      </c>
      <c r="FC78" s="86">
        <f>+BZ78/'[1]total numbers'!DS78</f>
        <v>4.2370253242699998E-4</v>
      </c>
      <c r="FD78" s="86">
        <f>+CA78/'[1]total numbers'!DT78</f>
        <v>4.3982543433119262E-4</v>
      </c>
      <c r="FE78" s="86">
        <f>+CB78/'[1]total numbers'!DU78</f>
        <v>4.4872027686765212E-4</v>
      </c>
      <c r="FF78" s="86">
        <f>+CC78/'[1]total numbers'!DV78</f>
        <v>4.5689939217189406E-4</v>
      </c>
      <c r="FH78" s="54">
        <f t="shared" si="238"/>
        <v>-10000</v>
      </c>
      <c r="FI78" s="54">
        <f t="shared" si="239"/>
        <v>1960</v>
      </c>
      <c r="FJ78" s="65">
        <f t="shared" si="240"/>
        <v>7.4999999999999997E-2</v>
      </c>
      <c r="FK78" s="59">
        <f t="shared" si="241"/>
        <v>7.2063465264380266E-4</v>
      </c>
      <c r="FL78" s="54">
        <f t="shared" si="242"/>
        <v>1960.0106094580619</v>
      </c>
      <c r="FM78" s="64">
        <v>0.33333333333333331</v>
      </c>
      <c r="FN78" s="59">
        <f t="shared" si="243"/>
        <v>-3.2795738013552309E-3</v>
      </c>
      <c r="FP78" s="6">
        <v>9</v>
      </c>
      <c r="FQ78" s="6" t="s">
        <v>362</v>
      </c>
      <c r="GF78" s="21"/>
      <c r="GG78" s="41">
        <f>IF([3]data!BE78&lt;=0, ,BE78/[3]data!BE78)</f>
        <v>8.7499999999999994E-2</v>
      </c>
      <c r="GH78" s="41">
        <f>IF([3]data!BF78&lt;=0, ,BF78/[3]data!BF78)</f>
        <v>9.1249999999999998E-2</v>
      </c>
      <c r="GI78" s="41">
        <f>IF([3]data!BG78&lt;=0, ,BG78/[3]data!BG78)</f>
        <v>0.1</v>
      </c>
      <c r="GJ78" s="41">
        <f>IF([3]data!BH78&lt;=0, ,BH78/[3]data!BH78)</f>
        <v>0.1</v>
      </c>
      <c r="GK78" s="41">
        <f>IF([3]data!BI78&lt;=0, ,BI78/[3]data!BI78)</f>
        <v>0.125</v>
      </c>
      <c r="GL78" s="41">
        <f>IF([3]data!BS78&lt;=0, ,BS78/[3]data!BS78)</f>
        <v>0.1215</v>
      </c>
      <c r="HM78" s="17">
        <v>1</v>
      </c>
      <c r="HN78" s="128">
        <f t="shared" si="202"/>
        <v>1</v>
      </c>
      <c r="HO78" s="128">
        <f t="shared" si="202"/>
        <v>1</v>
      </c>
      <c r="HP78" s="128">
        <f t="shared" si="202"/>
        <v>1</v>
      </c>
      <c r="HQ78" s="128">
        <f t="shared" si="202"/>
        <v>1</v>
      </c>
      <c r="HR78" s="128">
        <f t="shared" si="202"/>
        <v>1</v>
      </c>
      <c r="HS78" s="128">
        <f t="shared" si="202"/>
        <v>1</v>
      </c>
      <c r="HT78" s="128">
        <f t="shared" si="202"/>
        <v>1</v>
      </c>
      <c r="HU78" s="128">
        <f t="shared" si="202"/>
        <v>1</v>
      </c>
      <c r="HV78" s="128">
        <f t="shared" si="202"/>
        <v>1</v>
      </c>
      <c r="HW78" s="128">
        <f t="shared" si="202"/>
        <v>1</v>
      </c>
      <c r="HX78" s="128">
        <f t="shared" si="202"/>
        <v>1</v>
      </c>
      <c r="HY78" s="128">
        <f t="shared" si="202"/>
        <v>1</v>
      </c>
      <c r="HZ78" s="128">
        <f t="shared" si="202"/>
        <v>1</v>
      </c>
      <c r="IA78" s="128">
        <f t="shared" si="202"/>
        <v>1</v>
      </c>
      <c r="IB78" s="128">
        <f t="shared" si="202"/>
        <v>1</v>
      </c>
      <c r="IC78" s="128">
        <f t="shared" si="202"/>
        <v>1</v>
      </c>
      <c r="ID78" s="128">
        <f t="shared" si="199"/>
        <v>1</v>
      </c>
      <c r="IE78" s="128">
        <f t="shared" si="199"/>
        <v>1</v>
      </c>
      <c r="IF78" s="128">
        <f t="shared" si="199"/>
        <v>1</v>
      </c>
      <c r="IG78" s="128">
        <f t="shared" si="199"/>
        <v>1</v>
      </c>
      <c r="IH78" s="128">
        <f t="shared" si="199"/>
        <v>1</v>
      </c>
      <c r="II78" s="128">
        <f t="shared" si="199"/>
        <v>1</v>
      </c>
      <c r="IJ78" s="128">
        <f t="shared" si="199"/>
        <v>1</v>
      </c>
      <c r="IK78" s="128">
        <f t="shared" si="199"/>
        <v>1</v>
      </c>
      <c r="IL78" s="128">
        <f t="shared" si="199"/>
        <v>1</v>
      </c>
      <c r="IM78" s="128">
        <f t="shared" si="199"/>
        <v>1</v>
      </c>
      <c r="IN78" s="128">
        <f t="shared" si="199"/>
        <v>1</v>
      </c>
      <c r="IO78" s="128">
        <f t="shared" si="199"/>
        <v>1</v>
      </c>
      <c r="IP78" s="128">
        <f t="shared" si="199"/>
        <v>1</v>
      </c>
      <c r="IQ78" s="128">
        <f t="shared" si="199"/>
        <v>1</v>
      </c>
      <c r="IR78" s="128">
        <f t="shared" si="199"/>
        <v>1</v>
      </c>
      <c r="IS78" s="128">
        <f t="shared" si="167"/>
        <v>1</v>
      </c>
      <c r="IT78" s="128">
        <f t="shared" ref="IT78:JI93" si="257">+$HM78+(IT$3-$HM$3)*(($KL78-$HM78)/($KL$3-$HM$3))</f>
        <v>1</v>
      </c>
      <c r="IU78" s="128">
        <f t="shared" si="257"/>
        <v>1</v>
      </c>
      <c r="IV78" s="128">
        <f t="shared" si="257"/>
        <v>1</v>
      </c>
      <c r="IW78" s="128">
        <f t="shared" si="257"/>
        <v>1</v>
      </c>
      <c r="IX78" s="128">
        <f t="shared" si="257"/>
        <v>1</v>
      </c>
      <c r="IY78" s="128">
        <f t="shared" si="257"/>
        <v>1</v>
      </c>
      <c r="IZ78" s="128">
        <f t="shared" si="257"/>
        <v>1</v>
      </c>
      <c r="JA78" s="128">
        <f t="shared" si="257"/>
        <v>1</v>
      </c>
      <c r="JB78" s="128">
        <f t="shared" si="257"/>
        <v>1</v>
      </c>
      <c r="JC78" s="128">
        <f t="shared" si="257"/>
        <v>1</v>
      </c>
      <c r="JD78" s="128">
        <f t="shared" si="257"/>
        <v>1</v>
      </c>
      <c r="JE78" s="128">
        <f t="shared" si="257"/>
        <v>1</v>
      </c>
      <c r="JF78" s="128">
        <f t="shared" si="257"/>
        <v>1</v>
      </c>
      <c r="JG78" s="128">
        <f t="shared" si="257"/>
        <v>1</v>
      </c>
      <c r="JH78" s="128">
        <f t="shared" si="257"/>
        <v>1</v>
      </c>
      <c r="JI78" s="128">
        <f t="shared" si="257"/>
        <v>1</v>
      </c>
      <c r="JJ78" s="128">
        <f t="shared" si="255"/>
        <v>1</v>
      </c>
      <c r="JK78" s="128">
        <f t="shared" si="255"/>
        <v>1</v>
      </c>
      <c r="JL78" s="128">
        <f t="shared" si="255"/>
        <v>1</v>
      </c>
      <c r="JM78" s="128">
        <f t="shared" si="255"/>
        <v>1</v>
      </c>
      <c r="JN78" s="128">
        <f t="shared" si="255"/>
        <v>1</v>
      </c>
      <c r="JO78" s="128">
        <f t="shared" si="255"/>
        <v>1</v>
      </c>
      <c r="JP78" s="128">
        <f t="shared" si="255"/>
        <v>1</v>
      </c>
      <c r="JQ78" s="128">
        <f t="shared" si="255"/>
        <v>1</v>
      </c>
      <c r="JR78" s="128">
        <f t="shared" si="255"/>
        <v>1</v>
      </c>
      <c r="JS78" s="128">
        <f t="shared" si="255"/>
        <v>1</v>
      </c>
      <c r="JT78" s="128">
        <f t="shared" si="255"/>
        <v>1</v>
      </c>
      <c r="JU78" s="128">
        <f t="shared" si="255"/>
        <v>1</v>
      </c>
      <c r="JV78" s="128">
        <f t="shared" si="255"/>
        <v>1</v>
      </c>
      <c r="JW78" s="128">
        <f t="shared" si="255"/>
        <v>1</v>
      </c>
      <c r="JX78" s="128">
        <f t="shared" si="255"/>
        <v>1</v>
      </c>
      <c r="JY78" s="128">
        <f t="shared" si="253"/>
        <v>1</v>
      </c>
      <c r="JZ78" s="128">
        <f t="shared" si="253"/>
        <v>1</v>
      </c>
      <c r="KA78" s="128">
        <f t="shared" si="200"/>
        <v>1</v>
      </c>
      <c r="KB78" s="128">
        <f t="shared" si="200"/>
        <v>1</v>
      </c>
      <c r="KC78" s="128">
        <f t="shared" si="200"/>
        <v>1</v>
      </c>
      <c r="KD78" s="128">
        <f t="shared" si="200"/>
        <v>1</v>
      </c>
      <c r="KE78" s="128">
        <f t="shared" si="200"/>
        <v>1</v>
      </c>
      <c r="KF78" s="128">
        <f t="shared" si="200"/>
        <v>1</v>
      </c>
      <c r="KG78" s="128">
        <f t="shared" si="200"/>
        <v>1</v>
      </c>
      <c r="KH78" s="128">
        <f t="shared" si="200"/>
        <v>1</v>
      </c>
      <c r="KI78" s="128">
        <f t="shared" si="200"/>
        <v>1</v>
      </c>
      <c r="KJ78" s="128">
        <f t="shared" si="200"/>
        <v>1</v>
      </c>
      <c r="KK78" s="128">
        <f t="shared" si="200"/>
        <v>1</v>
      </c>
      <c r="KL78" s="17">
        <v>1</v>
      </c>
    </row>
    <row r="79" spans="1:298" x14ac:dyDescent="0.2">
      <c r="A79" s="8">
        <v>16</v>
      </c>
      <c r="B79" s="14">
        <v>268</v>
      </c>
      <c r="C79" s="76" t="s">
        <v>119</v>
      </c>
      <c r="D79" s="11">
        <v>0</v>
      </c>
      <c r="E79" s="11">
        <v>0</v>
      </c>
      <c r="F79" s="11">
        <f>+'[1]total numbers'!F79*CI79</f>
        <v>0</v>
      </c>
      <c r="G79" s="11">
        <f>+'[1]total numbers'!G79*CJ79</f>
        <v>0</v>
      </c>
      <c r="H79" s="11">
        <f>+'[1]total numbers'!H79*CK79</f>
        <v>0</v>
      </c>
      <c r="I79" s="11">
        <f>+'[1]total numbers'!I79*CL79</f>
        <v>0</v>
      </c>
      <c r="J79" s="11">
        <f>+'[1]total numbers'!J79*CM79</f>
        <v>0</v>
      </c>
      <c r="K79" s="11">
        <f>+'[1]total numbers'!K79*CN79</f>
        <v>0</v>
      </c>
      <c r="L79" s="11">
        <f>+'[1]total numbers'!L79*CO79</f>
        <v>0</v>
      </c>
      <c r="M79" s="11">
        <f>+'[1]total numbers'!M79*CP79</f>
        <v>0</v>
      </c>
      <c r="N79" s="11">
        <f>+'[1]total numbers'!N79*CQ79</f>
        <v>0</v>
      </c>
      <c r="O79" s="11">
        <f>+'[1]total numbers'!O79*CR79</f>
        <v>0</v>
      </c>
      <c r="P79" s="11">
        <f>+'[1]total numbers'!P79*CS79</f>
        <v>0</v>
      </c>
      <c r="Q79" s="11">
        <f>+'[1]total numbers'!Q79*CT79</f>
        <v>0</v>
      </c>
      <c r="R79" s="11">
        <f>+'[1]total numbers'!R79*CU79</f>
        <v>0</v>
      </c>
      <c r="S79" s="11">
        <f>+'[1]total numbers'!S79*CV79</f>
        <v>0</v>
      </c>
      <c r="T79" s="11">
        <f>+'[1]total numbers'!T79*CW79</f>
        <v>0</v>
      </c>
      <c r="U79" s="11">
        <f>+'[1]total numbers'!U79*CX79</f>
        <v>0</v>
      </c>
      <c r="V79" s="11">
        <f>+'[1]total numbers'!V79*CY79</f>
        <v>0</v>
      </c>
      <c r="W79" s="11">
        <f>+'[1]total numbers'!W79*CZ79</f>
        <v>0</v>
      </c>
      <c r="X79" s="11">
        <f>+'[1]total numbers'!X79*DA79</f>
        <v>0</v>
      </c>
      <c r="Y79" s="11">
        <f>+'[1]total numbers'!Y79*DB79</f>
        <v>0</v>
      </c>
      <c r="Z79" s="11">
        <f>+'[1]total numbers'!Z79*DC79</f>
        <v>0</v>
      </c>
      <c r="AA79" s="11">
        <f>+'[1]total numbers'!AA79*DD79</f>
        <v>0</v>
      </c>
      <c r="AB79" s="11">
        <f>+'[1]total numbers'!AB79*DE79</f>
        <v>0</v>
      </c>
      <c r="AC79" s="11">
        <f>+'[1]total numbers'!AC79*DF79</f>
        <v>0</v>
      </c>
      <c r="AD79" s="11">
        <f>+'[1]total numbers'!AD79*DG79</f>
        <v>0</v>
      </c>
      <c r="AE79" s="11">
        <f>+'[1]total numbers'!AE79*DH79</f>
        <v>0</v>
      </c>
      <c r="AF79" s="11">
        <f>+'[1]total numbers'!AF79*DI79</f>
        <v>0</v>
      </c>
      <c r="AG79" s="11">
        <f>+'[1]total numbers'!AG79*DJ79</f>
        <v>0</v>
      </c>
      <c r="AH79" s="11">
        <f>+'[1]total numbers'!AH79*DK79</f>
        <v>0</v>
      </c>
      <c r="AI79" s="11">
        <f>+'[1]total numbers'!AI79*DL79</f>
        <v>0</v>
      </c>
      <c r="AJ79" s="11">
        <f>+'[1]total numbers'!AJ79*DM79</f>
        <v>0</v>
      </c>
      <c r="AK79" s="11">
        <f>+'[1]total numbers'!AK79*DN79</f>
        <v>0</v>
      </c>
      <c r="AL79" s="11">
        <f>+'[1]total numbers'!AL79*DO79</f>
        <v>0</v>
      </c>
      <c r="AM79" s="11">
        <f>+'[1]total numbers'!AM79*DP79</f>
        <v>0</v>
      </c>
      <c r="AN79" s="11">
        <f>+'[1]total numbers'!AN79*DQ79</f>
        <v>0</v>
      </c>
      <c r="AO79" s="11">
        <f>+'[1]total numbers'!AO79*DR79</f>
        <v>0</v>
      </c>
      <c r="AP79" s="11">
        <f>+'[1]total numbers'!AP79*DS79</f>
        <v>0</v>
      </c>
      <c r="AQ79" s="11">
        <f>+'[1]total numbers'!AQ79*DT79</f>
        <v>0</v>
      </c>
      <c r="AR79" s="11">
        <f>+'[1]total numbers'!AR79*DU79</f>
        <v>0</v>
      </c>
      <c r="AS79" s="11">
        <f>+'[1]total numbers'!AS79*DV79</f>
        <v>0</v>
      </c>
      <c r="AT79" s="11">
        <f>+'[1]total numbers'!AT79*DW79</f>
        <v>0</v>
      </c>
      <c r="AU79" s="11">
        <f>+'[1]total numbers'!AU79*DX79</f>
        <v>0</v>
      </c>
      <c r="AV79" s="11">
        <f>+'[1]total numbers'!AV79*DY79</f>
        <v>0</v>
      </c>
      <c r="AW79" s="11">
        <f>+'[1]total numbers'!AW79*DZ79</f>
        <v>0</v>
      </c>
      <c r="AX79" s="11">
        <f>+'[1]total numbers'!AX79*EA79</f>
        <v>0</v>
      </c>
      <c r="AY79" s="11">
        <f>+'[1]total numbers'!AY79*EB79</f>
        <v>0</v>
      </c>
      <c r="AZ79" s="11">
        <f>+'[1]total numbers'!AZ79*EC79</f>
        <v>0</v>
      </c>
      <c r="BA79" s="11">
        <f>+'[1]total numbers'!BA79*ED79</f>
        <v>0</v>
      </c>
      <c r="BB79" s="11">
        <f>+'[1]total numbers'!BB79*EE79</f>
        <v>0</v>
      </c>
      <c r="BC79" s="11">
        <f>+'[1]total numbers'!BC79*EF79</f>
        <v>0</v>
      </c>
      <c r="BD79" s="11">
        <f>+'[1]total numbers'!BD79*EG79</f>
        <v>0</v>
      </c>
      <c r="BE79" s="123">
        <f>+[2]faostat2014_rice!B77</f>
        <v>0</v>
      </c>
      <c r="BF79" s="19">
        <f>+[2]faostat2014_rice!C77</f>
        <v>0</v>
      </c>
      <c r="BG79" s="19">
        <f>+[2]faostat2014_rice!D77</f>
        <v>0</v>
      </c>
      <c r="BH79" s="19">
        <f>+[2]faostat2014_rice!E77</f>
        <v>0</v>
      </c>
      <c r="BI79" s="19">
        <f>+[2]faostat2014_rice!F77</f>
        <v>0</v>
      </c>
      <c r="BJ79" s="19">
        <f>+[2]faostat2014_rice!G77</f>
        <v>0</v>
      </c>
      <c r="BK79" s="19">
        <f>+[2]faostat2014_rice!H77</f>
        <v>0</v>
      </c>
      <c r="BL79" s="19">
        <f>+[2]faostat2014_rice!I77</f>
        <v>0</v>
      </c>
      <c r="BM79" s="19">
        <f>+[2]faostat2014_rice!J77</f>
        <v>0</v>
      </c>
      <c r="BN79" s="19">
        <f>+[2]faostat2014_rice!K77</f>
        <v>0</v>
      </c>
      <c r="BO79" s="19">
        <f>+[2]faostat2014_rice!L77</f>
        <v>0</v>
      </c>
      <c r="BP79" s="19">
        <f>+[2]faostat2014_rice!M77</f>
        <v>0</v>
      </c>
      <c r="BQ79" s="19">
        <f>+[2]faostat2014_rice!N77</f>
        <v>0</v>
      </c>
      <c r="BR79" s="19">
        <f>+[2]faostat2014_rice!O77</f>
        <v>0</v>
      </c>
      <c r="BS79" s="19">
        <f>+[2]faostat2014_rice!P77</f>
        <v>0</v>
      </c>
      <c r="BT79" s="19">
        <f>+[2]faostat2014_rice!Q77</f>
        <v>0</v>
      </c>
      <c r="BU79" s="82">
        <f t="shared" si="224"/>
        <v>0</v>
      </c>
      <c r="BV79" s="82">
        <f t="shared" si="225"/>
        <v>0</v>
      </c>
      <c r="BW79" s="82">
        <f t="shared" si="226"/>
        <v>0</v>
      </c>
      <c r="BX79" s="82">
        <f t="shared" si="227"/>
        <v>0</v>
      </c>
      <c r="BY79" s="82">
        <f t="shared" si="228"/>
        <v>0</v>
      </c>
      <c r="BZ79" s="82">
        <f t="shared" si="229"/>
        <v>0</v>
      </c>
      <c r="CA79" s="82">
        <f t="shared" si="230"/>
        <v>0</v>
      </c>
      <c r="CB79" s="82">
        <f t="shared" si="231"/>
        <v>0</v>
      </c>
      <c r="CC79" s="82">
        <f t="shared" si="232"/>
        <v>0</v>
      </c>
      <c r="CD79" s="31"/>
      <c r="CE79" s="45">
        <f t="shared" si="233"/>
        <v>0</v>
      </c>
      <c r="CG79" s="59">
        <f t="shared" ref="CG79:DG79" si="258">+CH79-CH79/3</f>
        <v>0</v>
      </c>
      <c r="CH79" s="59">
        <f t="shared" si="258"/>
        <v>0</v>
      </c>
      <c r="CI79" s="59">
        <f t="shared" si="258"/>
        <v>0</v>
      </c>
      <c r="CJ79" s="59">
        <f t="shared" si="258"/>
        <v>0</v>
      </c>
      <c r="CK79" s="59">
        <f t="shared" si="258"/>
        <v>0</v>
      </c>
      <c r="CL79" s="59">
        <f t="shared" si="258"/>
        <v>0</v>
      </c>
      <c r="CM79" s="59">
        <f t="shared" si="258"/>
        <v>0</v>
      </c>
      <c r="CN79" s="59">
        <f t="shared" si="258"/>
        <v>0</v>
      </c>
      <c r="CO79" s="59">
        <f t="shared" si="258"/>
        <v>0</v>
      </c>
      <c r="CP79" s="59">
        <f t="shared" si="258"/>
        <v>0</v>
      </c>
      <c r="CQ79" s="59">
        <f t="shared" si="258"/>
        <v>0</v>
      </c>
      <c r="CR79" s="59">
        <f t="shared" si="258"/>
        <v>0</v>
      </c>
      <c r="CS79" s="59">
        <f t="shared" si="258"/>
        <v>0</v>
      </c>
      <c r="CT79" s="59">
        <f t="shared" si="258"/>
        <v>0</v>
      </c>
      <c r="CU79" s="59">
        <f t="shared" si="258"/>
        <v>0</v>
      </c>
      <c r="CV79" s="59">
        <f t="shared" si="258"/>
        <v>0</v>
      </c>
      <c r="CW79" s="59">
        <f t="shared" si="258"/>
        <v>0</v>
      </c>
      <c r="CX79" s="59">
        <f t="shared" si="258"/>
        <v>0</v>
      </c>
      <c r="CY79" s="59">
        <f t="shared" si="258"/>
        <v>0</v>
      </c>
      <c r="CZ79" s="59">
        <f t="shared" si="258"/>
        <v>0</v>
      </c>
      <c r="DA79" s="59">
        <f t="shared" si="258"/>
        <v>0</v>
      </c>
      <c r="DB79" s="59">
        <f t="shared" si="258"/>
        <v>0</v>
      </c>
      <c r="DC79" s="59">
        <f t="shared" si="258"/>
        <v>0</v>
      </c>
      <c r="DD79" s="59">
        <f t="shared" si="258"/>
        <v>0</v>
      </c>
      <c r="DE79" s="59">
        <f t="shared" si="258"/>
        <v>0</v>
      </c>
      <c r="DF79" s="59">
        <f t="shared" si="258"/>
        <v>0</v>
      </c>
      <c r="DG79" s="59">
        <f t="shared" si="258"/>
        <v>0</v>
      </c>
      <c r="DH79" s="59">
        <f t="shared" si="235"/>
        <v>0</v>
      </c>
      <c r="DI79" s="59">
        <f t="shared" si="235"/>
        <v>0</v>
      </c>
      <c r="DJ79" s="59">
        <f t="shared" si="235"/>
        <v>0</v>
      </c>
      <c r="DK79" s="59">
        <f t="shared" si="235"/>
        <v>0</v>
      </c>
      <c r="DL79" s="59">
        <f t="shared" si="236"/>
        <v>0</v>
      </c>
      <c r="DM79" s="59">
        <f t="shared" si="236"/>
        <v>0</v>
      </c>
      <c r="DN79" s="59">
        <f t="shared" si="236"/>
        <v>0</v>
      </c>
      <c r="DO79" s="59">
        <f t="shared" si="236"/>
        <v>0</v>
      </c>
      <c r="DP79" s="59">
        <f t="shared" si="236"/>
        <v>0</v>
      </c>
      <c r="DQ79" s="59">
        <f t="shared" si="236"/>
        <v>0</v>
      </c>
      <c r="DR79" s="59">
        <f t="shared" si="236"/>
        <v>0</v>
      </c>
      <c r="DS79" s="59">
        <f t="shared" si="236"/>
        <v>0</v>
      </c>
      <c r="DT79" s="59">
        <f t="shared" si="236"/>
        <v>0</v>
      </c>
      <c r="DU79" s="59">
        <f t="shared" si="236"/>
        <v>0</v>
      </c>
      <c r="DV79" s="59">
        <f t="shared" si="236"/>
        <v>0</v>
      </c>
      <c r="DW79" s="59">
        <f t="shared" si="236"/>
        <v>0</v>
      </c>
      <c r="DX79" s="59">
        <f t="shared" si="236"/>
        <v>0</v>
      </c>
      <c r="DY79" s="59">
        <f t="shared" si="236"/>
        <v>0</v>
      </c>
      <c r="DZ79" s="59">
        <f t="shared" si="236"/>
        <v>0</v>
      </c>
      <c r="EA79" s="59">
        <f t="shared" si="236"/>
        <v>0</v>
      </c>
      <c r="EB79" s="59">
        <f t="shared" si="177"/>
        <v>0</v>
      </c>
      <c r="EC79" s="59">
        <f t="shared" si="178"/>
        <v>0</v>
      </c>
      <c r="ED79" s="59">
        <f t="shared" si="178"/>
        <v>0</v>
      </c>
      <c r="EE79" s="59">
        <f t="shared" si="178"/>
        <v>0</v>
      </c>
      <c r="EF79" s="59">
        <f t="shared" si="178"/>
        <v>0</v>
      </c>
      <c r="EG79" s="59">
        <f t="shared" si="178"/>
        <v>0</v>
      </c>
      <c r="EH79" s="20">
        <f>+BE79/'[1]total numbers'!BN79</f>
        <v>0</v>
      </c>
      <c r="EI79" s="20">
        <f>+BF79/'[1]total numbers'!BX79</f>
        <v>0</v>
      </c>
      <c r="EJ79" s="20">
        <f>+BG79/'[1]total numbers'!CH79</f>
        <v>0</v>
      </c>
      <c r="EK79" s="20">
        <f>+BH79/'[1]total numbers'!CR79</f>
        <v>0</v>
      </c>
      <c r="EL79" s="20">
        <f>+BI79/'[1]total numbers'!DB79</f>
        <v>0</v>
      </c>
      <c r="EM79" s="20">
        <f>+BJ79/'[1]total numbers'!DC79</f>
        <v>0</v>
      </c>
      <c r="EN79" s="20">
        <f>+BK79/'[1]total numbers'!DD79</f>
        <v>0</v>
      </c>
      <c r="EO79" s="20">
        <f>+BL79/'[1]total numbers'!DE79</f>
        <v>0</v>
      </c>
      <c r="EP79" s="20">
        <f>+BM79/'[1]total numbers'!DF79</f>
        <v>0</v>
      </c>
      <c r="EQ79" s="20">
        <f>+BN79/'[1]total numbers'!DG79</f>
        <v>0</v>
      </c>
      <c r="ER79" s="20">
        <f>+BO79/'[1]total numbers'!DH79</f>
        <v>0</v>
      </c>
      <c r="ES79" s="20">
        <f>+BP79/'[1]total numbers'!DI79</f>
        <v>0</v>
      </c>
      <c r="ET79" s="20">
        <f>+BQ79/'[1]total numbers'!DJ79</f>
        <v>0</v>
      </c>
      <c r="EU79" s="20">
        <f>+BR79/'[1]total numbers'!DK79</f>
        <v>0</v>
      </c>
      <c r="EV79" s="20">
        <f>+BS79/'[1]total numbers'!DL79</f>
        <v>0</v>
      </c>
      <c r="EW79" s="20">
        <f>+BT79/'[1]total numbers'!DM79</f>
        <v>0</v>
      </c>
      <c r="EX79" s="86">
        <f>+BU79/'[1]total numbers'!DN79</f>
        <v>0</v>
      </c>
      <c r="EY79" s="86">
        <f>+BV79/'[1]total numbers'!DO79</f>
        <v>0</v>
      </c>
      <c r="EZ79" s="86">
        <f>+BW79/'[1]total numbers'!DP79</f>
        <v>0</v>
      </c>
      <c r="FA79" s="86">
        <f>+BX79/'[1]total numbers'!DQ79</f>
        <v>0</v>
      </c>
      <c r="FB79" s="86">
        <f>+BY79/'[1]total numbers'!DR79</f>
        <v>0</v>
      </c>
      <c r="FC79" s="86">
        <f>+BZ79/'[1]total numbers'!DS79</f>
        <v>0</v>
      </c>
      <c r="FD79" s="86">
        <f>+CA79/'[1]total numbers'!DT79</f>
        <v>0</v>
      </c>
      <c r="FE79" s="86">
        <f>+CB79/'[1]total numbers'!DU79</f>
        <v>0</v>
      </c>
      <c r="FF79" s="86">
        <f>+CC79/'[1]total numbers'!DV79</f>
        <v>0</v>
      </c>
      <c r="FH79" s="54">
        <f t="shared" si="238"/>
        <v>-10000</v>
      </c>
      <c r="FI79" s="54">
        <f t="shared" si="239"/>
        <v>1960</v>
      </c>
      <c r="FJ79" s="65">
        <f t="shared" si="240"/>
        <v>7.4999999999999997E-2</v>
      </c>
      <c r="FK79" s="59">
        <f t="shared" si="241"/>
        <v>0</v>
      </c>
      <c r="FL79" s="54">
        <f t="shared" si="242"/>
        <v>0</v>
      </c>
      <c r="FM79" s="64">
        <v>0.33333333333333331</v>
      </c>
      <c r="FN79" s="59">
        <f t="shared" si="243"/>
        <v>-3.4811916252095831E-3</v>
      </c>
      <c r="FP79" s="6">
        <v>2</v>
      </c>
      <c r="FQ79" s="23" t="s">
        <v>380</v>
      </c>
      <c r="GF79" s="21"/>
      <c r="GG79" s="41">
        <f>IF([3]data!BE79&lt;=0, ,BE79/[3]data!BE79)</f>
        <v>0</v>
      </c>
      <c r="GH79" s="41">
        <f>IF([3]data!BF79&lt;=0, ,BF79/[3]data!BF79)</f>
        <v>0</v>
      </c>
      <c r="GI79" s="41">
        <f>IF([3]data!BG79&lt;=0, ,BG79/[3]data!BG79)</f>
        <v>0</v>
      </c>
      <c r="GJ79" s="41">
        <f>IF([3]data!BH79&lt;=0, ,BH79/[3]data!BH79)</f>
        <v>0</v>
      </c>
      <c r="GK79" s="41">
        <f>IF([3]data!BI79&lt;=0, ,BI79/[3]data!BI79)</f>
        <v>0</v>
      </c>
      <c r="GL79" s="41">
        <f>IF([3]data!BS79&lt;=0, ,BS79/[3]data!BS79)</f>
        <v>0</v>
      </c>
      <c r="HM79" s="17">
        <v>1</v>
      </c>
      <c r="HN79" s="128">
        <f t="shared" si="202"/>
        <v>1</v>
      </c>
      <c r="HO79" s="128">
        <f t="shared" si="202"/>
        <v>1</v>
      </c>
      <c r="HP79" s="128">
        <f t="shared" si="202"/>
        <v>1</v>
      </c>
      <c r="HQ79" s="128">
        <f t="shared" si="202"/>
        <v>1</v>
      </c>
      <c r="HR79" s="128">
        <f t="shared" si="202"/>
        <v>1</v>
      </c>
      <c r="HS79" s="128">
        <f t="shared" si="202"/>
        <v>1</v>
      </c>
      <c r="HT79" s="128">
        <f t="shared" si="202"/>
        <v>1</v>
      </c>
      <c r="HU79" s="128">
        <f t="shared" si="202"/>
        <v>1</v>
      </c>
      <c r="HV79" s="128">
        <f t="shared" si="202"/>
        <v>1</v>
      </c>
      <c r="HW79" s="128">
        <f t="shared" si="202"/>
        <v>1</v>
      </c>
      <c r="HX79" s="128">
        <f t="shared" si="202"/>
        <v>1</v>
      </c>
      <c r="HY79" s="128">
        <f t="shared" si="202"/>
        <v>1</v>
      </c>
      <c r="HZ79" s="128">
        <f t="shared" si="202"/>
        <v>1</v>
      </c>
      <c r="IA79" s="128">
        <f t="shared" si="202"/>
        <v>1</v>
      </c>
      <c r="IB79" s="128">
        <f t="shared" si="202"/>
        <v>1</v>
      </c>
      <c r="IC79" s="128">
        <f t="shared" ref="IC79:IR94" si="259">+$HM79+(IC$3-$HM$3)*(($KL79-$HM79)/($KL$3-$HM$3))</f>
        <v>1</v>
      </c>
      <c r="ID79" s="128">
        <f t="shared" si="259"/>
        <v>1</v>
      </c>
      <c r="IE79" s="128">
        <f t="shared" si="259"/>
        <v>1</v>
      </c>
      <c r="IF79" s="128">
        <f t="shared" si="259"/>
        <v>1</v>
      </c>
      <c r="IG79" s="128">
        <f t="shared" si="259"/>
        <v>1</v>
      </c>
      <c r="IH79" s="128">
        <f t="shared" si="259"/>
        <v>1</v>
      </c>
      <c r="II79" s="128">
        <f t="shared" si="259"/>
        <v>1</v>
      </c>
      <c r="IJ79" s="128">
        <f t="shared" si="259"/>
        <v>1</v>
      </c>
      <c r="IK79" s="128">
        <f t="shared" si="259"/>
        <v>1</v>
      </c>
      <c r="IL79" s="128">
        <f t="shared" si="259"/>
        <v>1</v>
      </c>
      <c r="IM79" s="128">
        <f t="shared" si="259"/>
        <v>1</v>
      </c>
      <c r="IN79" s="128">
        <f t="shared" si="259"/>
        <v>1</v>
      </c>
      <c r="IO79" s="128">
        <f t="shared" si="259"/>
        <v>1</v>
      </c>
      <c r="IP79" s="128">
        <f t="shared" si="259"/>
        <v>1</v>
      </c>
      <c r="IQ79" s="128">
        <f t="shared" si="259"/>
        <v>1</v>
      </c>
      <c r="IR79" s="128">
        <f t="shared" si="259"/>
        <v>1</v>
      </c>
      <c r="IS79" s="128">
        <f t="shared" si="167"/>
        <v>1</v>
      </c>
      <c r="IT79" s="128">
        <f t="shared" si="257"/>
        <v>1</v>
      </c>
      <c r="IU79" s="128">
        <f t="shared" si="257"/>
        <v>1</v>
      </c>
      <c r="IV79" s="128">
        <f t="shared" si="257"/>
        <v>1</v>
      </c>
      <c r="IW79" s="128">
        <f t="shared" si="257"/>
        <v>1</v>
      </c>
      <c r="IX79" s="128">
        <f t="shared" si="257"/>
        <v>1</v>
      </c>
      <c r="IY79" s="128">
        <f t="shared" si="257"/>
        <v>1</v>
      </c>
      <c r="IZ79" s="128">
        <f t="shared" si="257"/>
        <v>1</v>
      </c>
      <c r="JA79" s="128">
        <f t="shared" si="257"/>
        <v>1</v>
      </c>
      <c r="JB79" s="128">
        <f t="shared" si="257"/>
        <v>1</v>
      </c>
      <c r="JC79" s="128">
        <f t="shared" si="257"/>
        <v>1</v>
      </c>
      <c r="JD79" s="128">
        <f t="shared" si="257"/>
        <v>1</v>
      </c>
      <c r="JE79" s="128">
        <f t="shared" si="257"/>
        <v>1</v>
      </c>
      <c r="JF79" s="128">
        <f t="shared" si="257"/>
        <v>1</v>
      </c>
      <c r="JG79" s="128">
        <f t="shared" si="257"/>
        <v>1</v>
      </c>
      <c r="JH79" s="128">
        <f t="shared" si="257"/>
        <v>1</v>
      </c>
      <c r="JI79" s="128">
        <f t="shared" si="257"/>
        <v>1</v>
      </c>
      <c r="JJ79" s="128">
        <f t="shared" si="255"/>
        <v>1</v>
      </c>
      <c r="JK79" s="128">
        <f t="shared" si="255"/>
        <v>1</v>
      </c>
      <c r="JL79" s="128">
        <f t="shared" si="255"/>
        <v>1</v>
      </c>
      <c r="JM79" s="128">
        <f t="shared" si="255"/>
        <v>1</v>
      </c>
      <c r="JN79" s="128">
        <f t="shared" si="255"/>
        <v>1</v>
      </c>
      <c r="JO79" s="128">
        <f t="shared" si="255"/>
        <v>1</v>
      </c>
      <c r="JP79" s="128">
        <f t="shared" si="255"/>
        <v>1</v>
      </c>
      <c r="JQ79" s="128">
        <f t="shared" si="255"/>
        <v>1</v>
      </c>
      <c r="JR79" s="128">
        <f t="shared" si="255"/>
        <v>1</v>
      </c>
      <c r="JS79" s="128">
        <f t="shared" si="255"/>
        <v>1</v>
      </c>
      <c r="JT79" s="128">
        <f t="shared" si="255"/>
        <v>1</v>
      </c>
      <c r="JU79" s="128">
        <f t="shared" si="255"/>
        <v>1</v>
      </c>
      <c r="JV79" s="128">
        <f t="shared" si="255"/>
        <v>1</v>
      </c>
      <c r="JW79" s="128">
        <f t="shared" si="255"/>
        <v>1</v>
      </c>
      <c r="JX79" s="128">
        <f t="shared" si="255"/>
        <v>1</v>
      </c>
      <c r="JY79" s="128">
        <f t="shared" si="253"/>
        <v>1</v>
      </c>
      <c r="JZ79" s="128">
        <f t="shared" si="253"/>
        <v>1</v>
      </c>
      <c r="KA79" s="128">
        <f t="shared" si="200"/>
        <v>1</v>
      </c>
      <c r="KB79" s="128">
        <f t="shared" si="200"/>
        <v>1</v>
      </c>
      <c r="KC79" s="128">
        <f t="shared" si="200"/>
        <v>1</v>
      </c>
      <c r="KD79" s="128">
        <f t="shared" si="200"/>
        <v>1</v>
      </c>
      <c r="KE79" s="128">
        <f t="shared" si="200"/>
        <v>1</v>
      </c>
      <c r="KF79" s="128">
        <f t="shared" si="200"/>
        <v>1</v>
      </c>
      <c r="KG79" s="128">
        <f t="shared" si="200"/>
        <v>1</v>
      </c>
      <c r="KH79" s="128">
        <f t="shared" si="200"/>
        <v>1</v>
      </c>
      <c r="KI79" s="128">
        <f t="shared" si="200"/>
        <v>1</v>
      </c>
      <c r="KJ79" s="128">
        <f t="shared" si="200"/>
        <v>1</v>
      </c>
      <c r="KK79" s="128">
        <f t="shared" si="200"/>
        <v>1</v>
      </c>
      <c r="KL79" s="17">
        <v>1</v>
      </c>
    </row>
    <row r="80" spans="1:298" x14ac:dyDescent="0.2">
      <c r="A80" s="8">
        <v>8</v>
      </c>
      <c r="B80" s="14">
        <v>270</v>
      </c>
      <c r="C80" s="76" t="s">
        <v>120</v>
      </c>
      <c r="D80" s="11">
        <v>0</v>
      </c>
      <c r="E80" s="11">
        <v>0</v>
      </c>
      <c r="F80" s="11">
        <f>+'[1]total numbers'!F80*CI80</f>
        <v>1.3639751896734739E-7</v>
      </c>
      <c r="G80" s="11">
        <f>+'[1]total numbers'!G80*CJ80</f>
        <v>2.7279503793469483E-7</v>
      </c>
      <c r="H80" s="11">
        <f>+'[1]total numbers'!H80*CK80</f>
        <v>5.4559007586938955E-7</v>
      </c>
      <c r="I80" s="11">
        <f>+'[1]total numbers'!I80*CL80</f>
        <v>1.0911801517387793E-6</v>
      </c>
      <c r="J80" s="11">
        <f>+'[1]total numbers'!J80*CM80</f>
        <v>2.1823603034775586E-6</v>
      </c>
      <c r="K80" s="11">
        <f>+'[1]total numbers'!K80*CN80</f>
        <v>4.3647206069551172E-6</v>
      </c>
      <c r="L80" s="11">
        <f>+'[1]total numbers'!L80*CO80</f>
        <v>8.7294412139102327E-6</v>
      </c>
      <c r="M80" s="11">
        <f>+'[1]total numbers'!M80*CP80</f>
        <v>1.7458882427820469E-5</v>
      </c>
      <c r="N80" s="11">
        <f>+'[1]total numbers'!N80*CQ80</f>
        <v>3.4917764855640944E-5</v>
      </c>
      <c r="O80" s="11">
        <f>+'[1]total numbers'!O80*CR80</f>
        <v>5.9859025466813043E-5</v>
      </c>
      <c r="P80" s="11">
        <f>+'[1]total numbers'!P80*CS80</f>
        <v>1.0261547222882238E-4</v>
      </c>
      <c r="Q80" s="11">
        <f>+'[1]total numbers'!Q80*CT80</f>
        <v>1.7591223810655264E-4</v>
      </c>
      <c r="R80" s="11">
        <f>+'[1]total numbers'!R80*CU80</f>
        <v>3.0156383675409025E-4</v>
      </c>
      <c r="S80" s="11">
        <f>+'[1]total numbers'!S80*CV80</f>
        <v>5.1696657729272621E-4</v>
      </c>
      <c r="T80" s="11">
        <f>+'[1]total numbers'!T80*CW80</f>
        <v>8.8622841821610202E-4</v>
      </c>
      <c r="U80" s="11">
        <f>+'[1]total numbers'!U80*CX80</f>
        <v>1.5192487169418888E-3</v>
      </c>
      <c r="V80" s="11">
        <f>+'[1]total numbers'!V80*CY80</f>
        <v>2.604426371900382E-3</v>
      </c>
      <c r="W80" s="11">
        <f>+'[1]total numbers'!W80*CZ80</f>
        <v>4.4647309232577967E-3</v>
      </c>
      <c r="X80" s="11">
        <f>+'[1]total numbers'!X80*DA80</f>
        <v>7.6538244398705099E-3</v>
      </c>
      <c r="Y80" s="11">
        <f>+'[1]total numbers'!Y80*DB80</f>
        <v>1.3120841896920876E-2</v>
      </c>
      <c r="Z80" s="11">
        <f>+'[1]total numbers'!Z80*DC80</f>
        <v>2.2492871823292928E-2</v>
      </c>
      <c r="AA80" s="11">
        <f>+'[1]total numbers'!AA80*DD80</f>
        <v>3.8559208839930727E-2</v>
      </c>
      <c r="AB80" s="11">
        <f>+'[1]total numbers'!AB80*DE80</f>
        <v>6.6101500868452678E-2</v>
      </c>
      <c r="AC80" s="11">
        <f>+'[1]total numbers'!AC80*DF80</f>
        <v>0.1133168586316332</v>
      </c>
      <c r="AD80" s="11">
        <f>+'[1]total numbers'!AD80*DG80</f>
        <v>0.19425747193994261</v>
      </c>
      <c r="AE80" s="11">
        <f>+'[1]total numbers'!AE80*DH80</f>
        <v>0.3330128090399016</v>
      </c>
      <c r="AF80" s="11">
        <f>+'[1]total numbers'!AF80*DI80</f>
        <v>0.30068595538378917</v>
      </c>
      <c r="AG80" s="11">
        <f>+'[1]total numbers'!AG80*DJ80</f>
        <v>0.27149719545421569</v>
      </c>
      <c r="AH80" s="11">
        <f>+'[1]total numbers'!AH80*DK80</f>
        <v>0.24514190227536525</v>
      </c>
      <c r="AI80" s="11">
        <f>+'[1]total numbers'!AI80*DL80</f>
        <v>0.22134502019627941</v>
      </c>
      <c r="AJ80" s="11">
        <f>+'[1]total numbers'!AJ80*DM80</f>
        <v>0.19985819428755455</v>
      </c>
      <c r="AK80" s="11">
        <f>+'[1]total numbers'!AK80*DN80</f>
        <v>0.18045717839862815</v>
      </c>
      <c r="AL80" s="11">
        <f>+'[1]total numbers'!AL80*DO80</f>
        <v>0.16293949482499376</v>
      </c>
      <c r="AM80" s="11">
        <f>+'[1]total numbers'!AM80*DP80</f>
        <v>0.14712232116059556</v>
      </c>
      <c r="AN80" s="11">
        <f>+'[1]total numbers'!AN80*DQ80</f>
        <v>0.13284058228165482</v>
      </c>
      <c r="AO80" s="11">
        <f>+'[1]total numbers'!AO80*DR80</f>
        <v>0.11994522754902912</v>
      </c>
      <c r="AP80" s="11">
        <f>+'[1]total numbers'!AP80*DS80</f>
        <v>0.10830167524922082</v>
      </c>
      <c r="AQ80" s="11">
        <f>+'[1]total numbers'!AQ80*DT80</f>
        <v>0.16245493593664442</v>
      </c>
      <c r="AR80" s="11">
        <f>+'[1]total numbers'!AR80*DU80</f>
        <v>0.24368603839076766</v>
      </c>
      <c r="AS80" s="11">
        <f>+'[1]total numbers'!AS80*DV80</f>
        <v>0.3655345091522364</v>
      </c>
      <c r="AT80" s="11">
        <f>+'[1]total numbers'!AT80*DW80</f>
        <v>0.5483099408335762</v>
      </c>
      <c r="AU80" s="11">
        <f>+'[1]total numbers'!AU80*DX80</f>
        <v>0.82247717654236563</v>
      </c>
      <c r="AV80" s="11">
        <f>+'[1]total numbers'!AV80*DY80</f>
        <v>1.2337341622028428</v>
      </c>
      <c r="AW80" s="11">
        <f>+'[1]total numbers'!AW80*DZ80</f>
        <v>1.8506288385652077</v>
      </c>
      <c r="AX80" s="11">
        <f>+'[1]total numbers'!AX80*EA80</f>
        <v>2.7759846495048213</v>
      </c>
      <c r="AY80" s="11">
        <f>+'[1]total numbers'!AY80*EB80</f>
        <v>4.1640390598912713</v>
      </c>
      <c r="AZ80" s="11">
        <f>+'[1]total numbers'!AZ80*EC80</f>
        <v>6.246151715510976</v>
      </c>
      <c r="BA80" s="11">
        <f>+'[1]total numbers'!BA80*ED80</f>
        <v>8.328326451210998</v>
      </c>
      <c r="BB80" s="11">
        <f>+'[1]total numbers'!BB80*EE80</f>
        <v>11.104600815162547</v>
      </c>
      <c r="BC80" s="11">
        <f>+'[1]total numbers'!BC80*EF80</f>
        <v>14.80635514281065</v>
      </c>
      <c r="BD80" s="11">
        <f>+'[1]total numbers'!BD80*EG80</f>
        <v>19.742101145098697</v>
      </c>
      <c r="BE80" s="123">
        <f>+[2]faostat2014_rice!B76</f>
        <v>24.28</v>
      </c>
      <c r="BF80" s="19">
        <f>+[2]faostat2014_rice!C76</f>
        <v>28.327000000000002</v>
      </c>
      <c r="BG80" s="19">
        <f>+[2]faostat2014_rice!D76</f>
        <v>21.7</v>
      </c>
      <c r="BH80" s="19">
        <f>+[2]faostat2014_rice!E76</f>
        <v>14.608000000000001</v>
      </c>
      <c r="BI80" s="19">
        <f>+[2]faostat2014_rice!F76</f>
        <v>15.4</v>
      </c>
      <c r="BJ80" s="19">
        <f>+[2]faostat2014_rice!G76</f>
        <v>14</v>
      </c>
      <c r="BK80" s="19">
        <f>+[2]faostat2014_rice!H76</f>
        <v>10</v>
      </c>
      <c r="BL80" s="19">
        <f>+[2]faostat2014_rice!I76</f>
        <v>11.795</v>
      </c>
      <c r="BM80" s="19">
        <f>+[2]faostat2014_rice!J76</f>
        <v>16</v>
      </c>
      <c r="BN80" s="19">
        <f>+[2]faostat2014_rice!K76</f>
        <v>17.873000000000001</v>
      </c>
      <c r="BO80" s="19">
        <f>+[2]faostat2014_rice!L76</f>
        <v>18.347000000000001</v>
      </c>
      <c r="BP80" s="19">
        <f>+[2]faostat2014_rice!M76</f>
        <v>16.608000000000001</v>
      </c>
      <c r="BQ80" s="19">
        <f>+[2]faostat2014_rice!N76</f>
        <v>34</v>
      </c>
      <c r="BR80" s="19">
        <f>+[2]faostat2014_rice!O76</f>
        <v>73</v>
      </c>
      <c r="BS80" s="19">
        <f>+[2]faostat2014_rice!P76</f>
        <v>86.15</v>
      </c>
      <c r="BT80" s="19">
        <f>+[2]faostat2014_rice!Q76</f>
        <v>42.026000000000003</v>
      </c>
      <c r="BU80" s="82">
        <f t="shared" si="224"/>
        <v>81.623933333332388</v>
      </c>
      <c r="BV80" s="82">
        <f t="shared" si="225"/>
        <v>91.798755555555545</v>
      </c>
      <c r="BW80" s="82">
        <f t="shared" si="226"/>
        <v>95.173939259258987</v>
      </c>
      <c r="BX80" s="82">
        <f t="shared" si="227"/>
        <v>95.036827654321314</v>
      </c>
      <c r="BY80" s="82">
        <f t="shared" si="228"/>
        <v>103.37352046090564</v>
      </c>
      <c r="BZ80" s="82">
        <f t="shared" si="229"/>
        <v>119.87397627434984</v>
      </c>
      <c r="CA80" s="82">
        <f t="shared" si="230"/>
        <v>120.39723187124036</v>
      </c>
      <c r="CB80" s="82">
        <f t="shared" si="231"/>
        <v>126.81862705563253</v>
      </c>
      <c r="CC80" s="82">
        <f t="shared" si="232"/>
        <v>135.19286450722393</v>
      </c>
      <c r="CD80" s="31"/>
      <c r="CE80" s="15">
        <f t="shared" si="233"/>
        <v>-12.927000000000001</v>
      </c>
      <c r="CG80" s="59">
        <f t="shared" ref="CG80:DG80" si="260">+CH80-CH80/3</f>
        <v>1.3439585229178134E-6</v>
      </c>
      <c r="CH80" s="59">
        <f t="shared" si="260"/>
        <v>2.0159377843767199E-6</v>
      </c>
      <c r="CI80" s="59">
        <f t="shared" si="260"/>
        <v>3.0239066765650803E-6</v>
      </c>
      <c r="CJ80" s="59">
        <f t="shared" si="260"/>
        <v>4.5358600148476209E-6</v>
      </c>
      <c r="CK80" s="59">
        <f t="shared" si="260"/>
        <v>6.8037900222714321E-6</v>
      </c>
      <c r="CL80" s="59">
        <f t="shared" si="260"/>
        <v>1.0205685033407147E-5</v>
      </c>
      <c r="CM80" s="59">
        <f t="shared" si="260"/>
        <v>1.5308527550110723E-5</v>
      </c>
      <c r="CN80" s="59">
        <f t="shared" si="260"/>
        <v>2.2962791325166081E-5</v>
      </c>
      <c r="CO80" s="59">
        <f t="shared" si="260"/>
        <v>3.4444186987749121E-5</v>
      </c>
      <c r="CP80" s="59">
        <f t="shared" si="260"/>
        <v>5.1666280481623688E-5</v>
      </c>
      <c r="CQ80" s="59">
        <f t="shared" si="260"/>
        <v>7.7499420722435539E-5</v>
      </c>
      <c r="CR80" s="59">
        <f t="shared" si="260"/>
        <v>1.1624913108365331E-4</v>
      </c>
      <c r="CS80" s="59">
        <f t="shared" si="260"/>
        <v>1.7437369662547998E-4</v>
      </c>
      <c r="CT80" s="59">
        <f t="shared" si="260"/>
        <v>2.6156054493821997E-4</v>
      </c>
      <c r="CU80" s="59">
        <f t="shared" si="260"/>
        <v>3.9234081740733E-4</v>
      </c>
      <c r="CV80" s="59">
        <f t="shared" si="260"/>
        <v>5.8851122611099506E-4</v>
      </c>
      <c r="CW80" s="59">
        <f t="shared" si="260"/>
        <v>8.8276683916649248E-4</v>
      </c>
      <c r="CX80" s="59">
        <f t="shared" si="260"/>
        <v>1.3241502587497387E-3</v>
      </c>
      <c r="CY80" s="59">
        <f t="shared" si="260"/>
        <v>1.9862253881246083E-3</v>
      </c>
      <c r="CZ80" s="59">
        <f t="shared" si="260"/>
        <v>2.9793380821869124E-3</v>
      </c>
      <c r="DA80" s="59">
        <f t="shared" si="260"/>
        <v>4.4690071232803691E-3</v>
      </c>
      <c r="DB80" s="59">
        <f t="shared" si="260"/>
        <v>6.7035106849205536E-3</v>
      </c>
      <c r="DC80" s="59">
        <f t="shared" si="260"/>
        <v>1.005526602738083E-2</v>
      </c>
      <c r="DD80" s="59">
        <f t="shared" si="260"/>
        <v>1.5082899041071244E-2</v>
      </c>
      <c r="DE80" s="59">
        <f t="shared" si="260"/>
        <v>2.2624348561606868E-2</v>
      </c>
      <c r="DF80" s="59">
        <f t="shared" si="260"/>
        <v>3.3936522842410305E-2</v>
      </c>
      <c r="DG80" s="59">
        <f t="shared" si="260"/>
        <v>5.0904784263615457E-2</v>
      </c>
      <c r="DH80" s="59">
        <f t="shared" si="235"/>
        <v>7.6357176395423193E-2</v>
      </c>
      <c r="DI80" s="59">
        <f t="shared" si="235"/>
        <v>7.6358315862855256E-2</v>
      </c>
      <c r="DJ80" s="59">
        <f t="shared" si="235"/>
        <v>7.6359455296280618E-2</v>
      </c>
      <c r="DK80" s="59">
        <f t="shared" si="235"/>
        <v>7.6360594695701847E-2</v>
      </c>
      <c r="DL80" s="59">
        <f t="shared" si="236"/>
        <v>7.63617340611214E-2</v>
      </c>
      <c r="DM80" s="59">
        <f t="shared" si="236"/>
        <v>7.6362873392541858E-2</v>
      </c>
      <c r="DN80" s="59">
        <f t="shared" si="236"/>
        <v>7.6364012689965802E-2</v>
      </c>
      <c r="DO80" s="59">
        <f t="shared" si="236"/>
        <v>7.6365151953395688E-2</v>
      </c>
      <c r="DP80" s="59">
        <f t="shared" si="236"/>
        <v>7.6366291182834153E-2</v>
      </c>
      <c r="DQ80" s="59">
        <f t="shared" si="236"/>
        <v>7.6367430378283599E-2</v>
      </c>
      <c r="DR80" s="59">
        <f t="shared" si="236"/>
        <v>7.6368569539746647E-2</v>
      </c>
      <c r="DS80" s="59">
        <f t="shared" si="236"/>
        <v>7.6369708667225769E-2</v>
      </c>
      <c r="DT80" s="59">
        <f t="shared" si="236"/>
        <v>7.6370847760723615E-2</v>
      </c>
      <c r="DU80" s="59">
        <f t="shared" si="236"/>
        <v>7.6371986820242696E-2</v>
      </c>
      <c r="DV80" s="59">
        <f t="shared" si="236"/>
        <v>7.6373125845785386E-2</v>
      </c>
      <c r="DW80" s="59">
        <f t="shared" si="236"/>
        <v>7.6374264837354364E-2</v>
      </c>
      <c r="DX80" s="59">
        <f t="shared" si="236"/>
        <v>7.6375403794952196E-2</v>
      </c>
      <c r="DY80" s="59">
        <f t="shared" si="236"/>
        <v>7.6376542718581283E-2</v>
      </c>
      <c r="DZ80" s="59">
        <f t="shared" si="236"/>
        <v>7.6377681608244249E-2</v>
      </c>
      <c r="EA80" s="59">
        <f t="shared" ref="EA80:EG95" si="261">IF(($FL80=0),0,$FN80*(EA$3-$FL80)^$FM80)</f>
        <v>7.6378820463943634E-2</v>
      </c>
      <c r="EB80" s="59">
        <f t="shared" si="261"/>
        <v>7.6379959285681837E-2</v>
      </c>
      <c r="EC80" s="59">
        <f t="shared" si="261"/>
        <v>7.6381098073461606E-2</v>
      </c>
      <c r="ED80" s="59">
        <f t="shared" si="261"/>
        <v>7.6382236827285302E-2</v>
      </c>
      <c r="EE80" s="59">
        <f t="shared" si="261"/>
        <v>7.6383375547155477E-2</v>
      </c>
      <c r="EF80" s="59">
        <f t="shared" si="261"/>
        <v>7.6384514233074755E-2</v>
      </c>
      <c r="EG80" s="59">
        <f t="shared" si="261"/>
        <v>7.6385652885045632E-2</v>
      </c>
      <c r="EH80" s="20">
        <f>+BE80/'[1]total numbers'!BN80</f>
        <v>7.6386791503070581E-2</v>
      </c>
      <c r="EI80" s="20">
        <f>+BF80/'[1]total numbers'!BX80</f>
        <v>6.5761432279212731E-2</v>
      </c>
      <c r="EJ80" s="20">
        <f>+BG80/'[1]total numbers'!CH80</f>
        <v>3.5218525268886136E-2</v>
      </c>
      <c r="EK80" s="20">
        <f>+BH80/'[1]total numbers'!CR80</f>
        <v>1.6312146228653679E-2</v>
      </c>
      <c r="EL80" s="20">
        <f>+BI80/'[1]total numbers'!DB80</f>
        <v>1.1829701461352211E-2</v>
      </c>
      <c r="EM80" s="20">
        <f>+BJ80/'[1]total numbers'!DC80</f>
        <v>1.0397280071533286E-2</v>
      </c>
      <c r="EN80" s="20">
        <f>+BK80/'[1]total numbers'!DD80</f>
        <v>7.1871195318597824E-3</v>
      </c>
      <c r="EO80" s="20">
        <f>+BL80/'[1]total numbers'!DE80</f>
        <v>8.2119526206189293E-3</v>
      </c>
      <c r="EP80" s="20">
        <f>+BM80/'[1]total numbers'!DF80</f>
        <v>1.0801658594677214E-2</v>
      </c>
      <c r="EQ80" s="20">
        <f>+BN80/'[1]total numbers'!DG80</f>
        <v>1.1711260711678762E-2</v>
      </c>
      <c r="ER80" s="20">
        <f>+BO80/'[1]total numbers'!DH80</f>
        <v>1.1679418518120065E-2</v>
      </c>
      <c r="ES80" s="20">
        <f>+BP80/'[1]total numbers'!DI80</f>
        <v>1.0280338543036848E-2</v>
      </c>
      <c r="ET80" s="20">
        <f>+BQ80/'[1]total numbers'!DJ80</f>
        <v>2.047946030598723E-2</v>
      </c>
      <c r="EU80" s="20">
        <f>+BR80/'[1]total numbers'!DK80</f>
        <v>4.280995137845111E-2</v>
      </c>
      <c r="EV80" s="20">
        <f>+BS80/'[1]total numbers'!DL80</f>
        <v>4.9207988429982433E-2</v>
      </c>
      <c r="EW80" s="20">
        <f>+BT80/'[1]total numbers'!DM80</f>
        <v>2.3388968349816068E-2</v>
      </c>
      <c r="EX80" s="86">
        <f>+BU80/'[1]total numbers'!DN80</f>
        <v>4.4277860473055049E-2</v>
      </c>
      <c r="EY80" s="86">
        <f>+BV80/'[1]total numbers'!DO80</f>
        <v>4.8557513163366796E-2</v>
      </c>
      <c r="EZ80" s="86">
        <f>+BW80/'[1]total numbers'!DP80</f>
        <v>4.9112045993877369E-2</v>
      </c>
      <c r="FA80" s="86">
        <f>+BX80/'[1]total numbers'!DQ80</f>
        <v>4.7865631115270833E-2</v>
      </c>
      <c r="FB80" s="86">
        <f>+BY80/'[1]total numbers'!DR80</f>
        <v>5.084056978691933E-2</v>
      </c>
      <c r="FC80" s="86">
        <f>+BZ80/'[1]total numbers'!DS80</f>
        <v>5.7594919531871146E-2</v>
      </c>
      <c r="FD80" s="86">
        <f>+CA80/'[1]total numbers'!DT80</f>
        <v>5.6533625776939836E-2</v>
      </c>
      <c r="FE80" s="86">
        <f>+CB80/'[1]total numbers'!DU80</f>
        <v>5.8218200364972904E-2</v>
      </c>
      <c r="FF80" s="86">
        <f>+CC80/'[1]total numbers'!DV80</f>
        <v>6.0695014578447698E-2</v>
      </c>
      <c r="FH80" s="54">
        <f t="shared" si="238"/>
        <v>-10000</v>
      </c>
      <c r="FI80" s="54">
        <f t="shared" si="239"/>
        <v>1960</v>
      </c>
      <c r="FJ80" s="65">
        <f t="shared" si="240"/>
        <v>7.4999999999999997E-2</v>
      </c>
      <c r="FK80" s="59">
        <f t="shared" si="241"/>
        <v>7.6386791503070581E-2</v>
      </c>
      <c r="FL80" s="54">
        <f t="shared" si="242"/>
        <v>-221667.61540405615</v>
      </c>
      <c r="FM80" s="64">
        <v>0.33333333333333331</v>
      </c>
      <c r="FN80" s="59">
        <f t="shared" si="243"/>
        <v>1.2584707454204624E-3</v>
      </c>
      <c r="FP80" s="6">
        <v>9</v>
      </c>
      <c r="FQ80" s="6" t="s">
        <v>362</v>
      </c>
      <c r="GF80" s="21"/>
      <c r="GG80" s="41">
        <f>IF([3]data!BE80&lt;=0, ,BE80/[3]data!BE80)</f>
        <v>37.269800000000004</v>
      </c>
      <c r="GH80" s="41">
        <f>IF([3]data!BF80&lt;=0, ,BF80/[3]data!BF80)</f>
        <v>43.481945000000003</v>
      </c>
      <c r="GI80" s="41">
        <f>IF([3]data!BG80&lt;=0, ,BG80/[3]data!BG80)</f>
        <v>33.3095</v>
      </c>
      <c r="GJ80" s="41">
        <f>IF([3]data!BH80&lt;=0, ,BH80/[3]data!BH80)</f>
        <v>22.423280000000002</v>
      </c>
      <c r="GK80" s="41">
        <f>IF([3]data!BI80&lt;=0, ,BI80/[3]data!BI80)</f>
        <v>11.819500000000001</v>
      </c>
      <c r="GL80" s="41">
        <f>IF([3]data!BS80&lt;=0, ,BS80/[3]data!BS80)</f>
        <v>26.448050000000006</v>
      </c>
      <c r="HM80" s="17">
        <v>1</v>
      </c>
      <c r="HN80" s="128">
        <f t="shared" ref="HN80:IC95" si="262">+$HM80+(HN$3-$HM$3)*(($KL80-$HM80)/($KL$3-$HM$3))</f>
        <v>1</v>
      </c>
      <c r="HO80" s="128">
        <f t="shared" si="262"/>
        <v>1</v>
      </c>
      <c r="HP80" s="128">
        <f t="shared" si="262"/>
        <v>1</v>
      </c>
      <c r="HQ80" s="128">
        <f t="shared" si="262"/>
        <v>1</v>
      </c>
      <c r="HR80" s="128">
        <f t="shared" si="262"/>
        <v>1</v>
      </c>
      <c r="HS80" s="128">
        <f t="shared" si="262"/>
        <v>1</v>
      </c>
      <c r="HT80" s="128">
        <f t="shared" si="262"/>
        <v>1</v>
      </c>
      <c r="HU80" s="128">
        <f t="shared" si="262"/>
        <v>1</v>
      </c>
      <c r="HV80" s="128">
        <f t="shared" si="262"/>
        <v>1</v>
      </c>
      <c r="HW80" s="128">
        <f t="shared" si="262"/>
        <v>1</v>
      </c>
      <c r="HX80" s="128">
        <f t="shared" si="262"/>
        <v>1</v>
      </c>
      <c r="HY80" s="128">
        <f t="shared" si="262"/>
        <v>1</v>
      </c>
      <c r="HZ80" s="128">
        <f t="shared" si="262"/>
        <v>1</v>
      </c>
      <c r="IA80" s="128">
        <f t="shared" si="262"/>
        <v>1</v>
      </c>
      <c r="IB80" s="128">
        <f t="shared" si="262"/>
        <v>1</v>
      </c>
      <c r="IC80" s="128">
        <f t="shared" si="262"/>
        <v>1</v>
      </c>
      <c r="ID80" s="128">
        <f t="shared" si="259"/>
        <v>1</v>
      </c>
      <c r="IE80" s="128">
        <f t="shared" si="259"/>
        <v>1</v>
      </c>
      <c r="IF80" s="128">
        <f t="shared" si="259"/>
        <v>1</v>
      </c>
      <c r="IG80" s="128">
        <f t="shared" si="259"/>
        <v>1</v>
      </c>
      <c r="IH80" s="128">
        <f t="shared" si="259"/>
        <v>1</v>
      </c>
      <c r="II80" s="128">
        <f t="shared" si="259"/>
        <v>1</v>
      </c>
      <c r="IJ80" s="128">
        <f t="shared" si="259"/>
        <v>1</v>
      </c>
      <c r="IK80" s="128">
        <f t="shared" si="259"/>
        <v>1</v>
      </c>
      <c r="IL80" s="128">
        <f t="shared" si="259"/>
        <v>1</v>
      </c>
      <c r="IM80" s="128">
        <f t="shared" si="259"/>
        <v>1</v>
      </c>
      <c r="IN80" s="128">
        <f t="shared" si="259"/>
        <v>1</v>
      </c>
      <c r="IO80" s="128">
        <f t="shared" si="259"/>
        <v>1</v>
      </c>
      <c r="IP80" s="128">
        <f t="shared" si="259"/>
        <v>1</v>
      </c>
      <c r="IQ80" s="128">
        <f t="shared" si="259"/>
        <v>1</v>
      </c>
      <c r="IR80" s="128">
        <f t="shared" si="259"/>
        <v>1</v>
      </c>
      <c r="IS80" s="128">
        <f t="shared" si="167"/>
        <v>1</v>
      </c>
      <c r="IT80" s="128">
        <f t="shared" si="257"/>
        <v>1</v>
      </c>
      <c r="IU80" s="128">
        <f t="shared" si="257"/>
        <v>1</v>
      </c>
      <c r="IV80" s="128">
        <f t="shared" si="257"/>
        <v>1</v>
      </c>
      <c r="IW80" s="128">
        <f t="shared" si="257"/>
        <v>1</v>
      </c>
      <c r="IX80" s="128">
        <f t="shared" si="257"/>
        <v>1</v>
      </c>
      <c r="IY80" s="128">
        <f t="shared" si="257"/>
        <v>1</v>
      </c>
      <c r="IZ80" s="128">
        <f t="shared" si="257"/>
        <v>1</v>
      </c>
      <c r="JA80" s="128">
        <f t="shared" si="257"/>
        <v>1</v>
      </c>
      <c r="JB80" s="128">
        <f t="shared" si="257"/>
        <v>1</v>
      </c>
      <c r="JC80" s="128">
        <f t="shared" si="257"/>
        <v>1</v>
      </c>
      <c r="JD80" s="128">
        <f t="shared" si="257"/>
        <v>1</v>
      </c>
      <c r="JE80" s="128">
        <f t="shared" si="257"/>
        <v>1</v>
      </c>
      <c r="JF80" s="128">
        <f t="shared" si="257"/>
        <v>1</v>
      </c>
      <c r="JG80" s="128">
        <f t="shared" si="257"/>
        <v>1</v>
      </c>
      <c r="JH80" s="128">
        <f t="shared" si="257"/>
        <v>1</v>
      </c>
      <c r="JI80" s="128">
        <f t="shared" si="257"/>
        <v>1</v>
      </c>
      <c r="JJ80" s="128">
        <f t="shared" si="255"/>
        <v>1</v>
      </c>
      <c r="JK80" s="128">
        <f t="shared" si="255"/>
        <v>1</v>
      </c>
      <c r="JL80" s="128">
        <f t="shared" si="255"/>
        <v>1</v>
      </c>
      <c r="JM80" s="128">
        <f t="shared" si="255"/>
        <v>1</v>
      </c>
      <c r="JN80" s="128">
        <f t="shared" si="255"/>
        <v>1</v>
      </c>
      <c r="JO80" s="128">
        <f t="shared" si="255"/>
        <v>1</v>
      </c>
      <c r="JP80" s="128">
        <f t="shared" si="255"/>
        <v>1</v>
      </c>
      <c r="JQ80" s="128">
        <f t="shared" si="255"/>
        <v>1</v>
      </c>
      <c r="JR80" s="128">
        <f t="shared" si="255"/>
        <v>1</v>
      </c>
      <c r="JS80" s="128">
        <f t="shared" si="255"/>
        <v>1</v>
      </c>
      <c r="JT80" s="128">
        <f t="shared" si="255"/>
        <v>1</v>
      </c>
      <c r="JU80" s="128">
        <f t="shared" si="255"/>
        <v>1</v>
      </c>
      <c r="JV80" s="128">
        <f t="shared" si="255"/>
        <v>1</v>
      </c>
      <c r="JW80" s="128">
        <f t="shared" si="255"/>
        <v>1</v>
      </c>
      <c r="JX80" s="128">
        <f t="shared" si="255"/>
        <v>1</v>
      </c>
      <c r="JY80" s="128">
        <f t="shared" si="253"/>
        <v>1</v>
      </c>
      <c r="JZ80" s="128">
        <f t="shared" si="253"/>
        <v>1</v>
      </c>
      <c r="KA80" s="128">
        <f t="shared" si="200"/>
        <v>1</v>
      </c>
      <c r="KB80" s="128">
        <f t="shared" si="200"/>
        <v>1</v>
      </c>
      <c r="KC80" s="128">
        <f t="shared" si="200"/>
        <v>1</v>
      </c>
      <c r="KD80" s="128">
        <f t="shared" si="200"/>
        <v>1</v>
      </c>
      <c r="KE80" s="128">
        <f t="shared" si="200"/>
        <v>1</v>
      </c>
      <c r="KF80" s="128">
        <f t="shared" si="200"/>
        <v>1</v>
      </c>
      <c r="KG80" s="128">
        <f t="shared" si="200"/>
        <v>1</v>
      </c>
      <c r="KH80" s="128">
        <f t="shared" si="200"/>
        <v>1</v>
      </c>
      <c r="KI80" s="128">
        <f t="shared" si="200"/>
        <v>1</v>
      </c>
      <c r="KJ80" s="128">
        <f t="shared" si="200"/>
        <v>1</v>
      </c>
      <c r="KK80" s="128">
        <f t="shared" si="200"/>
        <v>1</v>
      </c>
      <c r="KL80" s="17">
        <v>1</v>
      </c>
    </row>
    <row r="81" spans="1:298" x14ac:dyDescent="0.2">
      <c r="A81" s="8">
        <v>17</v>
      </c>
      <c r="B81" s="12">
        <v>275</v>
      </c>
      <c r="C81" s="79" t="s">
        <v>121</v>
      </c>
      <c r="D81" s="11">
        <v>0</v>
      </c>
      <c r="E81" s="11">
        <v>0</v>
      </c>
      <c r="F81" s="11">
        <f>+'[1]total numbers'!F81*CI81</f>
        <v>0</v>
      </c>
      <c r="G81" s="11">
        <f>+'[1]total numbers'!G81*CJ81</f>
        <v>0</v>
      </c>
      <c r="H81" s="11">
        <f>+'[1]total numbers'!H81*CK81</f>
        <v>0</v>
      </c>
      <c r="I81" s="11">
        <f>+'[1]total numbers'!I81*CL81</f>
        <v>0</v>
      </c>
      <c r="J81" s="11">
        <f>+'[1]total numbers'!J81*CM81</f>
        <v>0</v>
      </c>
      <c r="K81" s="11">
        <f>+'[1]total numbers'!K81*CN81</f>
        <v>0</v>
      </c>
      <c r="L81" s="11">
        <f>+'[1]total numbers'!L81*CO81</f>
        <v>0</v>
      </c>
      <c r="M81" s="11">
        <f>+'[1]total numbers'!M81*CP81</f>
        <v>0</v>
      </c>
      <c r="N81" s="11">
        <f>+'[1]total numbers'!N81*CQ81</f>
        <v>0</v>
      </c>
      <c r="O81" s="11">
        <f>+'[1]total numbers'!O81*CR81</f>
        <v>0</v>
      </c>
      <c r="P81" s="11">
        <f>+'[1]total numbers'!P81*CS81</f>
        <v>0</v>
      </c>
      <c r="Q81" s="11">
        <f>+'[1]total numbers'!Q81*CT81</f>
        <v>0</v>
      </c>
      <c r="R81" s="11">
        <f>+'[1]total numbers'!R81*CU81</f>
        <v>0</v>
      </c>
      <c r="S81" s="11">
        <f>+'[1]total numbers'!S81*CV81</f>
        <v>0</v>
      </c>
      <c r="T81" s="11">
        <f>+'[1]total numbers'!T81*CW81</f>
        <v>0</v>
      </c>
      <c r="U81" s="11">
        <f>+'[1]total numbers'!U81*CX81</f>
        <v>0</v>
      </c>
      <c r="V81" s="11">
        <f>+'[1]total numbers'!V81*CY81</f>
        <v>0</v>
      </c>
      <c r="W81" s="11">
        <f>+'[1]total numbers'!W81*CZ81</f>
        <v>0</v>
      </c>
      <c r="X81" s="11">
        <f>+'[1]total numbers'!X81*DA81</f>
        <v>0</v>
      </c>
      <c r="Y81" s="11">
        <f>+'[1]total numbers'!Y81*DB81</f>
        <v>0</v>
      </c>
      <c r="Z81" s="11">
        <f>+'[1]total numbers'!Z81*DC81</f>
        <v>0</v>
      </c>
      <c r="AA81" s="11">
        <f>+'[1]total numbers'!AA81*DD81</f>
        <v>0</v>
      </c>
      <c r="AB81" s="11">
        <f>+'[1]total numbers'!AB81*DE81</f>
        <v>0</v>
      </c>
      <c r="AC81" s="11">
        <f>+'[1]total numbers'!AC81*DF81</f>
        <v>0</v>
      </c>
      <c r="AD81" s="11">
        <f>+'[1]total numbers'!AD81*DG81</f>
        <v>0</v>
      </c>
      <c r="AE81" s="11">
        <f>+'[1]total numbers'!AE81*DH81</f>
        <v>0</v>
      </c>
      <c r="AF81" s="11">
        <f>+'[1]total numbers'!AF81*DI81</f>
        <v>0</v>
      </c>
      <c r="AG81" s="11">
        <f>+'[1]total numbers'!AG81*DJ81</f>
        <v>0</v>
      </c>
      <c r="AH81" s="11">
        <f>+'[1]total numbers'!AH81*DK81</f>
        <v>0</v>
      </c>
      <c r="AI81" s="11">
        <f>+'[1]total numbers'!AI81*DL81</f>
        <v>0</v>
      </c>
      <c r="AJ81" s="11">
        <f>+'[1]total numbers'!AJ81*DM81</f>
        <v>0</v>
      </c>
      <c r="AK81" s="11">
        <f>+'[1]total numbers'!AK81*DN81</f>
        <v>0</v>
      </c>
      <c r="AL81" s="11">
        <f>+'[1]total numbers'!AL81*DO81</f>
        <v>0</v>
      </c>
      <c r="AM81" s="11">
        <f>+'[1]total numbers'!AM81*DP81</f>
        <v>0</v>
      </c>
      <c r="AN81" s="11">
        <f>+'[1]total numbers'!AN81*DQ81</f>
        <v>0</v>
      </c>
      <c r="AO81" s="11">
        <f>+'[1]total numbers'!AO81*DR81</f>
        <v>0</v>
      </c>
      <c r="AP81" s="11">
        <f>+'[1]total numbers'!AP81*DS81</f>
        <v>0</v>
      </c>
      <c r="AQ81" s="11">
        <f>+'[1]total numbers'!AQ81*DT81</f>
        <v>0</v>
      </c>
      <c r="AR81" s="11">
        <f>+'[1]total numbers'!AR81*DU81</f>
        <v>0</v>
      </c>
      <c r="AS81" s="11">
        <f>+'[1]total numbers'!AS81*DV81</f>
        <v>0</v>
      </c>
      <c r="AT81" s="11">
        <f>+'[1]total numbers'!AT81*DW81</f>
        <v>0</v>
      </c>
      <c r="AU81" s="11">
        <f>+'[1]total numbers'!AU81*DX81</f>
        <v>0</v>
      </c>
      <c r="AV81" s="11">
        <f>+'[1]total numbers'!AV81*DY81</f>
        <v>0</v>
      </c>
      <c r="AW81" s="11">
        <f>+'[1]total numbers'!AW81*DZ81</f>
        <v>0</v>
      </c>
      <c r="AX81" s="11">
        <f>+'[1]total numbers'!AX81*EA81</f>
        <v>0</v>
      </c>
      <c r="AY81" s="11">
        <f>+'[1]total numbers'!AY81*EB81</f>
        <v>0</v>
      </c>
      <c r="AZ81" s="11">
        <f>+'[1]total numbers'!AZ81*EC81</f>
        <v>0</v>
      </c>
      <c r="BA81" s="11">
        <f>+'[1]total numbers'!BA81*ED81</f>
        <v>0</v>
      </c>
      <c r="BB81" s="11">
        <f>+'[1]total numbers'!BB81*EE81</f>
        <v>0</v>
      </c>
      <c r="BC81" s="11">
        <f>+'[1]total numbers'!BC81*EF81</f>
        <v>0</v>
      </c>
      <c r="BD81" s="11">
        <f>+'[1]total numbers'!BD81*EG81</f>
        <v>0</v>
      </c>
      <c r="BE81" s="124">
        <f>+[2]faostat2014_rice!B155</f>
        <v>0</v>
      </c>
      <c r="BF81" s="11">
        <f>+[2]faostat2014_rice!C155</f>
        <v>0</v>
      </c>
      <c r="BG81" s="11">
        <f>+[2]faostat2014_rice!D155</f>
        <v>0</v>
      </c>
      <c r="BH81" s="11">
        <f>+[2]faostat2014_rice!E155</f>
        <v>0</v>
      </c>
      <c r="BI81" s="11">
        <f>+[2]faostat2014_rice!F155</f>
        <v>0</v>
      </c>
      <c r="BJ81" s="11">
        <f>+[2]faostat2014_rice!G155</f>
        <v>0</v>
      </c>
      <c r="BK81" s="11">
        <f>+[2]faostat2014_rice!H155</f>
        <v>0</v>
      </c>
      <c r="BL81" s="11">
        <f>+[2]faostat2014_rice!I155</f>
        <v>0</v>
      </c>
      <c r="BM81" s="11">
        <f>+[2]faostat2014_rice!J155</f>
        <v>0</v>
      </c>
      <c r="BN81" s="11">
        <f>+[2]faostat2014_rice!K155</f>
        <v>0</v>
      </c>
      <c r="BO81" s="11">
        <f>+[2]faostat2014_rice!L155</f>
        <v>0</v>
      </c>
      <c r="BP81" s="11">
        <f>+[2]faostat2014_rice!M155</f>
        <v>0</v>
      </c>
      <c r="BQ81" s="11">
        <f>+[2]faostat2014_rice!N155</f>
        <v>0</v>
      </c>
      <c r="BR81" s="11">
        <f>+[2]faostat2014_rice!O155</f>
        <v>0</v>
      </c>
      <c r="BS81" s="11">
        <f>+[2]faostat2014_rice!P155</f>
        <v>0</v>
      </c>
      <c r="BT81" s="11">
        <f>+[2]faostat2014_rice!Q155</f>
        <v>0</v>
      </c>
      <c r="BU81" s="82">
        <f t="shared" si="224"/>
        <v>0</v>
      </c>
      <c r="BV81" s="82">
        <f t="shared" si="225"/>
        <v>0</v>
      </c>
      <c r="BW81" s="82">
        <f t="shared" si="226"/>
        <v>0</v>
      </c>
      <c r="BX81" s="82">
        <f t="shared" si="227"/>
        <v>0</v>
      </c>
      <c r="BY81" s="82">
        <f t="shared" si="228"/>
        <v>0</v>
      </c>
      <c r="BZ81" s="82">
        <f t="shared" si="229"/>
        <v>0</v>
      </c>
      <c r="CA81" s="82">
        <f t="shared" si="230"/>
        <v>0</v>
      </c>
      <c r="CB81" s="82">
        <f t="shared" si="231"/>
        <v>0</v>
      </c>
      <c r="CC81" s="82">
        <f t="shared" si="232"/>
        <v>0</v>
      </c>
      <c r="CD81" s="31"/>
      <c r="CE81" s="15">
        <f t="shared" si="233"/>
        <v>0</v>
      </c>
      <c r="CG81" s="59">
        <f t="shared" ref="CG81:DG81" si="263">+CH81-CH81/3</f>
        <v>0</v>
      </c>
      <c r="CH81" s="59">
        <f t="shared" si="263"/>
        <v>0</v>
      </c>
      <c r="CI81" s="59">
        <f t="shared" si="263"/>
        <v>0</v>
      </c>
      <c r="CJ81" s="59">
        <f t="shared" si="263"/>
        <v>0</v>
      </c>
      <c r="CK81" s="59">
        <f t="shared" si="263"/>
        <v>0</v>
      </c>
      <c r="CL81" s="59">
        <f t="shared" si="263"/>
        <v>0</v>
      </c>
      <c r="CM81" s="59">
        <f t="shared" si="263"/>
        <v>0</v>
      </c>
      <c r="CN81" s="59">
        <f t="shared" si="263"/>
        <v>0</v>
      </c>
      <c r="CO81" s="59">
        <f t="shared" si="263"/>
        <v>0</v>
      </c>
      <c r="CP81" s="59">
        <f t="shared" si="263"/>
        <v>0</v>
      </c>
      <c r="CQ81" s="59">
        <f t="shared" si="263"/>
        <v>0</v>
      </c>
      <c r="CR81" s="59">
        <f t="shared" si="263"/>
        <v>0</v>
      </c>
      <c r="CS81" s="59">
        <f t="shared" si="263"/>
        <v>0</v>
      </c>
      <c r="CT81" s="59">
        <f t="shared" si="263"/>
        <v>0</v>
      </c>
      <c r="CU81" s="59">
        <f t="shared" si="263"/>
        <v>0</v>
      </c>
      <c r="CV81" s="59">
        <f t="shared" si="263"/>
        <v>0</v>
      </c>
      <c r="CW81" s="59">
        <f t="shared" si="263"/>
        <v>0</v>
      </c>
      <c r="CX81" s="59">
        <f t="shared" si="263"/>
        <v>0</v>
      </c>
      <c r="CY81" s="59">
        <f t="shared" si="263"/>
        <v>0</v>
      </c>
      <c r="CZ81" s="59">
        <f t="shared" si="263"/>
        <v>0</v>
      </c>
      <c r="DA81" s="59">
        <f t="shared" si="263"/>
        <v>0</v>
      </c>
      <c r="DB81" s="59">
        <f t="shared" si="263"/>
        <v>0</v>
      </c>
      <c r="DC81" s="59">
        <f t="shared" si="263"/>
        <v>0</v>
      </c>
      <c r="DD81" s="59">
        <f t="shared" si="263"/>
        <v>0</v>
      </c>
      <c r="DE81" s="59">
        <f t="shared" si="263"/>
        <v>0</v>
      </c>
      <c r="DF81" s="59">
        <f t="shared" si="263"/>
        <v>0</v>
      </c>
      <c r="DG81" s="59">
        <f t="shared" si="263"/>
        <v>0</v>
      </c>
      <c r="DH81" s="59">
        <f t="shared" si="235"/>
        <v>0</v>
      </c>
      <c r="DI81" s="59">
        <f t="shared" si="235"/>
        <v>0</v>
      </c>
      <c r="DJ81" s="59">
        <f t="shared" si="235"/>
        <v>0</v>
      </c>
      <c r="DK81" s="59">
        <f t="shared" si="235"/>
        <v>0</v>
      </c>
      <c r="DL81" s="59">
        <f t="shared" ref="DL81:EA96" si="264">IF(($FL81=0),0,$FN81*(DL$3-$FL81)^$FM81)</f>
        <v>0</v>
      </c>
      <c r="DM81" s="59">
        <f t="shared" si="264"/>
        <v>0</v>
      </c>
      <c r="DN81" s="59">
        <f t="shared" si="264"/>
        <v>0</v>
      </c>
      <c r="DO81" s="59">
        <f t="shared" si="264"/>
        <v>0</v>
      </c>
      <c r="DP81" s="59">
        <f t="shared" si="264"/>
        <v>0</v>
      </c>
      <c r="DQ81" s="59">
        <f t="shared" si="264"/>
        <v>0</v>
      </c>
      <c r="DR81" s="59">
        <f t="shared" si="264"/>
        <v>0</v>
      </c>
      <c r="DS81" s="59">
        <f t="shared" si="264"/>
        <v>0</v>
      </c>
      <c r="DT81" s="59">
        <f t="shared" si="264"/>
        <v>0</v>
      </c>
      <c r="DU81" s="59">
        <f t="shared" si="264"/>
        <v>0</v>
      </c>
      <c r="DV81" s="59">
        <f t="shared" si="264"/>
        <v>0</v>
      </c>
      <c r="DW81" s="59">
        <f t="shared" si="264"/>
        <v>0</v>
      </c>
      <c r="DX81" s="59">
        <f t="shared" si="264"/>
        <v>0</v>
      </c>
      <c r="DY81" s="59">
        <f t="shared" si="264"/>
        <v>0</v>
      </c>
      <c r="DZ81" s="59">
        <f t="shared" si="264"/>
        <v>0</v>
      </c>
      <c r="EA81" s="59">
        <f t="shared" si="264"/>
        <v>0</v>
      </c>
      <c r="EB81" s="59">
        <f t="shared" si="261"/>
        <v>0</v>
      </c>
      <c r="EC81" s="59">
        <f t="shared" si="261"/>
        <v>0</v>
      </c>
      <c r="ED81" s="59">
        <f t="shared" si="261"/>
        <v>0</v>
      </c>
      <c r="EE81" s="59">
        <f t="shared" si="261"/>
        <v>0</v>
      </c>
      <c r="EF81" s="59">
        <f t="shared" si="261"/>
        <v>0</v>
      </c>
      <c r="EG81" s="59">
        <f t="shared" si="261"/>
        <v>0</v>
      </c>
      <c r="EH81" s="20">
        <f>+BE81/'[1]total numbers'!BN81</f>
        <v>0</v>
      </c>
      <c r="EI81" s="20">
        <f>+BF81/'[1]total numbers'!BX81</f>
        <v>0</v>
      </c>
      <c r="EJ81" s="20">
        <f>+BG81/'[1]total numbers'!CH81</f>
        <v>0</v>
      </c>
      <c r="EK81" s="20">
        <f>+BH81/'[1]total numbers'!CR81</f>
        <v>0</v>
      </c>
      <c r="EL81" s="20">
        <f>+BI81/'[1]total numbers'!DB81</f>
        <v>0</v>
      </c>
      <c r="EM81" s="20">
        <f>+BJ81/'[1]total numbers'!DC81</f>
        <v>0</v>
      </c>
      <c r="EN81" s="20">
        <f>+BK81/'[1]total numbers'!DD81</f>
        <v>0</v>
      </c>
      <c r="EO81" s="20">
        <f>+BL81/'[1]total numbers'!DE81</f>
        <v>0</v>
      </c>
      <c r="EP81" s="20">
        <f>+BM81/'[1]total numbers'!DF81</f>
        <v>0</v>
      </c>
      <c r="EQ81" s="20">
        <f>+BN81/'[1]total numbers'!DG81</f>
        <v>0</v>
      </c>
      <c r="ER81" s="20">
        <f>+BO81/'[1]total numbers'!DH81</f>
        <v>0</v>
      </c>
      <c r="ES81" s="20">
        <f>+BP81/'[1]total numbers'!DI81</f>
        <v>0</v>
      </c>
      <c r="ET81" s="20">
        <f>+BQ81/'[1]total numbers'!DJ81</f>
        <v>0</v>
      </c>
      <c r="EU81" s="20">
        <f>+BR81/'[1]total numbers'!DK81</f>
        <v>0</v>
      </c>
      <c r="EV81" s="20">
        <f>+BS81/'[1]total numbers'!DL81</f>
        <v>0</v>
      </c>
      <c r="EW81" s="20">
        <f>+BT81/'[1]total numbers'!DM81</f>
        <v>0</v>
      </c>
      <c r="EX81" s="86">
        <f>+BU81/'[1]total numbers'!DN81</f>
        <v>0</v>
      </c>
      <c r="EY81" s="86">
        <f>+BV81/'[1]total numbers'!DO81</f>
        <v>0</v>
      </c>
      <c r="EZ81" s="86">
        <f>+BW81/'[1]total numbers'!DP81</f>
        <v>0</v>
      </c>
      <c r="FA81" s="86">
        <f>+BX81/'[1]total numbers'!DQ81</f>
        <v>0</v>
      </c>
      <c r="FB81" s="86">
        <f>+BY81/'[1]total numbers'!DR81</f>
        <v>0</v>
      </c>
      <c r="FC81" s="86">
        <f>+BZ81/'[1]total numbers'!DS81</f>
        <v>0</v>
      </c>
      <c r="FD81" s="86">
        <f>+CA81/'[1]total numbers'!DT81</f>
        <v>0</v>
      </c>
      <c r="FE81" s="86">
        <f>+CB81/'[1]total numbers'!DU81</f>
        <v>0</v>
      </c>
      <c r="FF81" s="86">
        <f>+CC81/'[1]total numbers'!DV81</f>
        <v>0</v>
      </c>
      <c r="FH81" s="54">
        <f t="shared" si="238"/>
        <v>-10000</v>
      </c>
      <c r="FI81" s="54">
        <f t="shared" si="239"/>
        <v>1960</v>
      </c>
      <c r="FJ81" s="65">
        <f t="shared" si="240"/>
        <v>7.4999999999999997E-2</v>
      </c>
      <c r="FK81" s="59">
        <f t="shared" si="241"/>
        <v>0</v>
      </c>
      <c r="FL81" s="54">
        <f t="shared" si="242"/>
        <v>0</v>
      </c>
      <c r="FM81" s="64">
        <v>0.33333333333333331</v>
      </c>
      <c r="FN81" s="59">
        <f t="shared" si="243"/>
        <v>-3.4811916252095831E-3</v>
      </c>
      <c r="FP81" s="6">
        <v>3</v>
      </c>
      <c r="FQ81" s="23" t="s">
        <v>381</v>
      </c>
      <c r="GF81" s="21"/>
      <c r="GG81" s="41">
        <f>IF([3]data!BE81&lt;=0, ,BE81/[3]data!BE81)</f>
        <v>0</v>
      </c>
      <c r="GH81" s="41">
        <f>IF([3]data!BF81&lt;=0, ,BF81/[3]data!BF81)</f>
        <v>0</v>
      </c>
      <c r="GI81" s="41">
        <f>IF([3]data!BG81&lt;=0, ,BG81/[3]data!BG81)</f>
        <v>0</v>
      </c>
      <c r="GJ81" s="41">
        <f>IF([3]data!BH81&lt;=0, ,BH81/[3]data!BH81)</f>
        <v>0</v>
      </c>
      <c r="GK81" s="41">
        <f>IF([3]data!BI81&lt;=0, ,BI81/[3]data!BI81)</f>
        <v>0</v>
      </c>
      <c r="GL81" s="41">
        <f>IF([3]data!BS81&lt;=0, ,BS81/[3]data!BS81)</f>
        <v>0</v>
      </c>
      <c r="HM81" s="17">
        <v>1</v>
      </c>
      <c r="HN81" s="128">
        <f t="shared" si="262"/>
        <v>1</v>
      </c>
      <c r="HO81" s="128">
        <f t="shared" si="262"/>
        <v>1</v>
      </c>
      <c r="HP81" s="128">
        <f t="shared" si="262"/>
        <v>1</v>
      </c>
      <c r="HQ81" s="128">
        <f t="shared" si="262"/>
        <v>1</v>
      </c>
      <c r="HR81" s="128">
        <f t="shared" si="262"/>
        <v>1</v>
      </c>
      <c r="HS81" s="128">
        <f t="shared" si="262"/>
        <v>1</v>
      </c>
      <c r="HT81" s="128">
        <f t="shared" si="262"/>
        <v>1</v>
      </c>
      <c r="HU81" s="128">
        <f t="shared" si="262"/>
        <v>1</v>
      </c>
      <c r="HV81" s="128">
        <f t="shared" si="262"/>
        <v>1</v>
      </c>
      <c r="HW81" s="128">
        <f t="shared" si="262"/>
        <v>1</v>
      </c>
      <c r="HX81" s="128">
        <f t="shared" si="262"/>
        <v>1</v>
      </c>
      <c r="HY81" s="128">
        <f t="shared" si="262"/>
        <v>1</v>
      </c>
      <c r="HZ81" s="128">
        <f t="shared" si="262"/>
        <v>1</v>
      </c>
      <c r="IA81" s="128">
        <f t="shared" si="262"/>
        <v>1</v>
      </c>
      <c r="IB81" s="128">
        <f t="shared" si="262"/>
        <v>1</v>
      </c>
      <c r="IC81" s="128">
        <f t="shared" si="262"/>
        <v>1</v>
      </c>
      <c r="ID81" s="128">
        <f t="shared" si="259"/>
        <v>1</v>
      </c>
      <c r="IE81" s="128">
        <f t="shared" si="259"/>
        <v>1</v>
      </c>
      <c r="IF81" s="128">
        <f t="shared" si="259"/>
        <v>1</v>
      </c>
      <c r="IG81" s="128">
        <f t="shared" si="259"/>
        <v>1</v>
      </c>
      <c r="IH81" s="128">
        <f t="shared" si="259"/>
        <v>1</v>
      </c>
      <c r="II81" s="128">
        <f t="shared" si="259"/>
        <v>1</v>
      </c>
      <c r="IJ81" s="128">
        <f t="shared" si="259"/>
        <v>1</v>
      </c>
      <c r="IK81" s="128">
        <f t="shared" si="259"/>
        <v>1</v>
      </c>
      <c r="IL81" s="128">
        <f t="shared" si="259"/>
        <v>1</v>
      </c>
      <c r="IM81" s="128">
        <f t="shared" si="259"/>
        <v>1</v>
      </c>
      <c r="IN81" s="128">
        <f t="shared" si="259"/>
        <v>1</v>
      </c>
      <c r="IO81" s="128">
        <f t="shared" si="259"/>
        <v>1</v>
      </c>
      <c r="IP81" s="128">
        <f t="shared" si="259"/>
        <v>1</v>
      </c>
      <c r="IQ81" s="128">
        <f t="shared" si="259"/>
        <v>1</v>
      </c>
      <c r="IR81" s="128">
        <f t="shared" si="259"/>
        <v>1</v>
      </c>
      <c r="IS81" s="128">
        <f t="shared" si="167"/>
        <v>1</v>
      </c>
      <c r="IT81" s="128">
        <f t="shared" si="257"/>
        <v>1</v>
      </c>
      <c r="IU81" s="128">
        <f t="shared" si="257"/>
        <v>1</v>
      </c>
      <c r="IV81" s="128">
        <f t="shared" si="257"/>
        <v>1</v>
      </c>
      <c r="IW81" s="128">
        <f t="shared" si="257"/>
        <v>1</v>
      </c>
      <c r="IX81" s="128">
        <f t="shared" si="257"/>
        <v>1</v>
      </c>
      <c r="IY81" s="128">
        <f t="shared" si="257"/>
        <v>1</v>
      </c>
      <c r="IZ81" s="128">
        <f t="shared" si="257"/>
        <v>1</v>
      </c>
      <c r="JA81" s="128">
        <f t="shared" si="257"/>
        <v>1</v>
      </c>
      <c r="JB81" s="128">
        <f t="shared" si="257"/>
        <v>1</v>
      </c>
      <c r="JC81" s="128">
        <f t="shared" si="257"/>
        <v>1</v>
      </c>
      <c r="JD81" s="128">
        <f t="shared" si="257"/>
        <v>1</v>
      </c>
      <c r="JE81" s="128">
        <f t="shared" si="257"/>
        <v>1</v>
      </c>
      <c r="JF81" s="128">
        <f t="shared" si="257"/>
        <v>1</v>
      </c>
      <c r="JG81" s="128">
        <f t="shared" si="257"/>
        <v>1</v>
      </c>
      <c r="JH81" s="128">
        <f t="shared" si="257"/>
        <v>1</v>
      </c>
      <c r="JI81" s="128">
        <f t="shared" si="257"/>
        <v>1</v>
      </c>
      <c r="JJ81" s="128">
        <f t="shared" si="255"/>
        <v>1</v>
      </c>
      <c r="JK81" s="128">
        <f t="shared" si="255"/>
        <v>1</v>
      </c>
      <c r="JL81" s="128">
        <f t="shared" si="255"/>
        <v>1</v>
      </c>
      <c r="JM81" s="128">
        <f t="shared" si="255"/>
        <v>1</v>
      </c>
      <c r="JN81" s="128">
        <f t="shared" si="255"/>
        <v>1</v>
      </c>
      <c r="JO81" s="128">
        <f t="shared" si="255"/>
        <v>1</v>
      </c>
      <c r="JP81" s="128">
        <f t="shared" si="255"/>
        <v>1</v>
      </c>
      <c r="JQ81" s="128">
        <f t="shared" si="255"/>
        <v>1</v>
      </c>
      <c r="JR81" s="128">
        <f t="shared" si="255"/>
        <v>1</v>
      </c>
      <c r="JS81" s="128">
        <f t="shared" si="255"/>
        <v>1</v>
      </c>
      <c r="JT81" s="128">
        <f t="shared" si="255"/>
        <v>1</v>
      </c>
      <c r="JU81" s="128">
        <f t="shared" si="255"/>
        <v>1</v>
      </c>
      <c r="JV81" s="128">
        <f t="shared" si="255"/>
        <v>1</v>
      </c>
      <c r="JW81" s="128">
        <f t="shared" si="255"/>
        <v>1</v>
      </c>
      <c r="JX81" s="128">
        <f t="shared" si="255"/>
        <v>1</v>
      </c>
      <c r="JY81" s="128">
        <f t="shared" si="253"/>
        <v>1</v>
      </c>
      <c r="JZ81" s="128">
        <f t="shared" si="253"/>
        <v>1</v>
      </c>
      <c r="KA81" s="128">
        <f t="shared" si="200"/>
        <v>1</v>
      </c>
      <c r="KB81" s="128">
        <f t="shared" si="200"/>
        <v>1</v>
      </c>
      <c r="KC81" s="128">
        <f t="shared" si="200"/>
        <v>1</v>
      </c>
      <c r="KD81" s="128">
        <f t="shared" si="200"/>
        <v>1</v>
      </c>
      <c r="KE81" s="128">
        <f t="shared" si="200"/>
        <v>1</v>
      </c>
      <c r="KF81" s="128">
        <f t="shared" si="200"/>
        <v>1</v>
      </c>
      <c r="KG81" s="128">
        <f t="shared" si="200"/>
        <v>1</v>
      </c>
      <c r="KH81" s="128">
        <f t="shared" si="200"/>
        <v>1</v>
      </c>
      <c r="KI81" s="128">
        <f t="shared" si="200"/>
        <v>1</v>
      </c>
      <c r="KJ81" s="128">
        <f t="shared" si="200"/>
        <v>1</v>
      </c>
      <c r="KK81" s="128">
        <f t="shared" si="200"/>
        <v>1</v>
      </c>
      <c r="KL81" s="17">
        <v>1</v>
      </c>
    </row>
    <row r="82" spans="1:298" x14ac:dyDescent="0.2">
      <c r="A82" s="13">
        <v>11</v>
      </c>
      <c r="B82" s="14">
        <v>276</v>
      </c>
      <c r="C82" s="76" t="s">
        <v>122</v>
      </c>
      <c r="D82" s="11">
        <v>0</v>
      </c>
      <c r="E82" s="11">
        <v>0</v>
      </c>
      <c r="F82" s="11">
        <f>+'[1]total numbers'!F82*CI82</f>
        <v>0</v>
      </c>
      <c r="G82" s="11">
        <f>+'[1]total numbers'!G82*CJ82</f>
        <v>0</v>
      </c>
      <c r="H82" s="11">
        <f>+'[1]total numbers'!H82*CK82</f>
        <v>0</v>
      </c>
      <c r="I82" s="11">
        <f>+'[1]total numbers'!I82*CL82</f>
        <v>0</v>
      </c>
      <c r="J82" s="11">
        <f>+'[1]total numbers'!J82*CM82</f>
        <v>0</v>
      </c>
      <c r="K82" s="11">
        <f>+'[1]total numbers'!K82*CN82</f>
        <v>0</v>
      </c>
      <c r="L82" s="11">
        <f>+'[1]total numbers'!L82*CO82</f>
        <v>0</v>
      </c>
      <c r="M82" s="11">
        <f>+'[1]total numbers'!M82*CP82</f>
        <v>0</v>
      </c>
      <c r="N82" s="11">
        <f>+'[1]total numbers'!N82*CQ82</f>
        <v>0</v>
      </c>
      <c r="O82" s="11">
        <f>+'[1]total numbers'!O82*CR82</f>
        <v>0</v>
      </c>
      <c r="P82" s="11">
        <f>+'[1]total numbers'!P82*CS82</f>
        <v>0</v>
      </c>
      <c r="Q82" s="11">
        <f>+'[1]total numbers'!Q82*CT82</f>
        <v>0</v>
      </c>
      <c r="R82" s="11">
        <f>+'[1]total numbers'!R82*CU82</f>
        <v>0</v>
      </c>
      <c r="S82" s="11">
        <f>+'[1]total numbers'!S82*CV82</f>
        <v>0</v>
      </c>
      <c r="T82" s="11">
        <f>+'[1]total numbers'!T82*CW82</f>
        <v>0</v>
      </c>
      <c r="U82" s="11">
        <f>+'[1]total numbers'!U82*CX82</f>
        <v>0</v>
      </c>
      <c r="V82" s="11">
        <f>+'[1]total numbers'!V82*CY82</f>
        <v>0</v>
      </c>
      <c r="W82" s="11">
        <f>+'[1]total numbers'!W82*CZ82</f>
        <v>0</v>
      </c>
      <c r="X82" s="11">
        <f>+'[1]total numbers'!X82*DA82</f>
        <v>0</v>
      </c>
      <c r="Y82" s="11">
        <f>+'[1]total numbers'!Y82*DB82</f>
        <v>0</v>
      </c>
      <c r="Z82" s="11">
        <f>+'[1]total numbers'!Z82*DC82</f>
        <v>0</v>
      </c>
      <c r="AA82" s="11">
        <f>+'[1]total numbers'!AA82*DD82</f>
        <v>0</v>
      </c>
      <c r="AB82" s="11">
        <f>+'[1]total numbers'!AB82*DE82</f>
        <v>0</v>
      </c>
      <c r="AC82" s="11">
        <f>+'[1]total numbers'!AC82*DF82</f>
        <v>0</v>
      </c>
      <c r="AD82" s="11">
        <f>+'[1]total numbers'!AD82*DG82</f>
        <v>0</v>
      </c>
      <c r="AE82" s="11">
        <f>+'[1]total numbers'!AE82*DH82</f>
        <v>0</v>
      </c>
      <c r="AF82" s="11">
        <f>+'[1]total numbers'!AF82*DI82</f>
        <v>0</v>
      </c>
      <c r="AG82" s="11">
        <f>+'[1]total numbers'!AG82*DJ82</f>
        <v>0</v>
      </c>
      <c r="AH82" s="11">
        <f>+'[1]total numbers'!AH82*DK82</f>
        <v>0</v>
      </c>
      <c r="AI82" s="11">
        <f>+'[1]total numbers'!AI82*DL82</f>
        <v>0</v>
      </c>
      <c r="AJ82" s="11">
        <f>+'[1]total numbers'!AJ82*DM82</f>
        <v>0</v>
      </c>
      <c r="AK82" s="11">
        <f>+'[1]total numbers'!AK82*DN82</f>
        <v>0</v>
      </c>
      <c r="AL82" s="11">
        <f>+'[1]total numbers'!AL82*DO82</f>
        <v>0</v>
      </c>
      <c r="AM82" s="11">
        <f>+'[1]total numbers'!AM82*DP82</f>
        <v>0</v>
      </c>
      <c r="AN82" s="11">
        <f>+'[1]total numbers'!AN82*DQ82</f>
        <v>0</v>
      </c>
      <c r="AO82" s="11">
        <f>+'[1]total numbers'!AO82*DR82</f>
        <v>0</v>
      </c>
      <c r="AP82" s="11">
        <f>+'[1]total numbers'!AP82*DS82</f>
        <v>0</v>
      </c>
      <c r="AQ82" s="11">
        <f>+'[1]total numbers'!AQ82*DT82</f>
        <v>0</v>
      </c>
      <c r="AR82" s="11">
        <f>+'[1]total numbers'!AR82*DU82</f>
        <v>0</v>
      </c>
      <c r="AS82" s="11">
        <f>+'[1]total numbers'!AS82*DV82</f>
        <v>0</v>
      </c>
      <c r="AT82" s="11">
        <f>+'[1]total numbers'!AT82*DW82</f>
        <v>0</v>
      </c>
      <c r="AU82" s="11">
        <f>+'[1]total numbers'!AU82*DX82</f>
        <v>0</v>
      </c>
      <c r="AV82" s="11">
        <f>+'[1]total numbers'!AV82*DY82</f>
        <v>0</v>
      </c>
      <c r="AW82" s="11">
        <f>+'[1]total numbers'!AW82*DZ82</f>
        <v>0</v>
      </c>
      <c r="AX82" s="11">
        <f>+'[1]total numbers'!AX82*EA82</f>
        <v>0</v>
      </c>
      <c r="AY82" s="11">
        <f>+'[1]total numbers'!AY82*EB82</f>
        <v>0</v>
      </c>
      <c r="AZ82" s="11">
        <f>+'[1]total numbers'!AZ82*EC82</f>
        <v>0</v>
      </c>
      <c r="BA82" s="11">
        <f>+'[1]total numbers'!BA82*ED82</f>
        <v>0</v>
      </c>
      <c r="BB82" s="11">
        <f>+'[1]total numbers'!BB82*EE82</f>
        <v>0</v>
      </c>
      <c r="BC82" s="11">
        <f>+'[1]total numbers'!BC82*EF82</f>
        <v>0</v>
      </c>
      <c r="BD82" s="11">
        <f>+'[1]total numbers'!BD82*EG82</f>
        <v>0</v>
      </c>
      <c r="BE82" s="123">
        <f>+[2]faostat2014_rice!B78</f>
        <v>0</v>
      </c>
      <c r="BF82" s="19">
        <f>+[2]faostat2014_rice!C78</f>
        <v>0</v>
      </c>
      <c r="BG82" s="19">
        <f>+[2]faostat2014_rice!D78</f>
        <v>0</v>
      </c>
      <c r="BH82" s="19">
        <f>+[2]faostat2014_rice!E78</f>
        <v>0</v>
      </c>
      <c r="BI82" s="19">
        <f>+[2]faostat2014_rice!F78</f>
        <v>0</v>
      </c>
      <c r="BJ82" s="19">
        <f>+[2]faostat2014_rice!G78</f>
        <v>0</v>
      </c>
      <c r="BK82" s="19">
        <f>+[2]faostat2014_rice!H78</f>
        <v>0</v>
      </c>
      <c r="BL82" s="19">
        <f>+[2]faostat2014_rice!I78</f>
        <v>0</v>
      </c>
      <c r="BM82" s="19">
        <f>+[2]faostat2014_rice!J78</f>
        <v>0</v>
      </c>
      <c r="BN82" s="19">
        <f>+[2]faostat2014_rice!K78</f>
        <v>0</v>
      </c>
      <c r="BO82" s="19">
        <f>+[2]faostat2014_rice!L78</f>
        <v>0</v>
      </c>
      <c r="BP82" s="19">
        <f>+[2]faostat2014_rice!M78</f>
        <v>0</v>
      </c>
      <c r="BQ82" s="19">
        <f>+[2]faostat2014_rice!N78</f>
        <v>0</v>
      </c>
      <c r="BR82" s="19">
        <f>+[2]faostat2014_rice!O78</f>
        <v>0</v>
      </c>
      <c r="BS82" s="19">
        <f>+[2]faostat2014_rice!P78</f>
        <v>0</v>
      </c>
      <c r="BT82" s="19">
        <f>+[2]faostat2014_rice!Q78</f>
        <v>0</v>
      </c>
      <c r="BU82" s="82">
        <f t="shared" si="224"/>
        <v>0</v>
      </c>
      <c r="BV82" s="82">
        <f t="shared" si="225"/>
        <v>0</v>
      </c>
      <c r="BW82" s="82">
        <f t="shared" si="226"/>
        <v>0</v>
      </c>
      <c r="BX82" s="82">
        <f t="shared" si="227"/>
        <v>0</v>
      </c>
      <c r="BY82" s="82">
        <f t="shared" si="228"/>
        <v>0</v>
      </c>
      <c r="BZ82" s="82">
        <f t="shared" si="229"/>
        <v>0</v>
      </c>
      <c r="CA82" s="82">
        <f t="shared" si="230"/>
        <v>0</v>
      </c>
      <c r="CB82" s="82">
        <f t="shared" si="231"/>
        <v>0</v>
      </c>
      <c r="CC82" s="82">
        <f t="shared" si="232"/>
        <v>0</v>
      </c>
      <c r="CD82" s="31"/>
      <c r="CE82" s="45">
        <f t="shared" si="233"/>
        <v>0</v>
      </c>
      <c r="CG82" s="59">
        <v>0</v>
      </c>
      <c r="CH82" s="59">
        <v>0</v>
      </c>
      <c r="CI82" s="59">
        <v>0</v>
      </c>
      <c r="CJ82" s="59">
        <v>0</v>
      </c>
      <c r="CK82" s="59">
        <v>0</v>
      </c>
      <c r="CL82" s="59">
        <v>0</v>
      </c>
      <c r="CM82" s="59">
        <v>0</v>
      </c>
      <c r="CN82" s="59">
        <v>0</v>
      </c>
      <c r="CO82" s="59">
        <v>0</v>
      </c>
      <c r="CP82" s="59">
        <v>0</v>
      </c>
      <c r="CQ82" s="59">
        <v>0</v>
      </c>
      <c r="CR82" s="59">
        <v>0</v>
      </c>
      <c r="CS82" s="59">
        <v>0</v>
      </c>
      <c r="CT82" s="59">
        <v>0</v>
      </c>
      <c r="CU82" s="59">
        <v>0</v>
      </c>
      <c r="CV82" s="59">
        <v>0</v>
      </c>
      <c r="CW82" s="59">
        <v>0</v>
      </c>
      <c r="CX82" s="59">
        <v>0</v>
      </c>
      <c r="CY82" s="59">
        <v>0</v>
      </c>
      <c r="CZ82" s="59">
        <v>0</v>
      </c>
      <c r="DA82" s="59">
        <f t="shared" ref="DA82:DG82" si="265">+DB82-DB82/3</f>
        <v>0</v>
      </c>
      <c r="DB82" s="59">
        <f t="shared" si="265"/>
        <v>0</v>
      </c>
      <c r="DC82" s="59">
        <f t="shared" si="265"/>
        <v>0</v>
      </c>
      <c r="DD82" s="59">
        <f t="shared" si="265"/>
        <v>0</v>
      </c>
      <c r="DE82" s="59">
        <f t="shared" si="265"/>
        <v>0</v>
      </c>
      <c r="DF82" s="59">
        <f t="shared" si="265"/>
        <v>0</v>
      </c>
      <c r="DG82" s="59">
        <f t="shared" si="265"/>
        <v>0</v>
      </c>
      <c r="DH82" s="59">
        <f t="shared" ref="DH82:DK96" si="266">IF(($FL82=0),0,$FN82*(DH$3-$FL82)^$FM82)</f>
        <v>0</v>
      </c>
      <c r="DI82" s="59">
        <f t="shared" si="266"/>
        <v>0</v>
      </c>
      <c r="DJ82" s="59">
        <f t="shared" si="266"/>
        <v>0</v>
      </c>
      <c r="DK82" s="59">
        <f t="shared" si="266"/>
        <v>0</v>
      </c>
      <c r="DL82" s="59">
        <f t="shared" si="264"/>
        <v>0</v>
      </c>
      <c r="DM82" s="59">
        <f t="shared" si="264"/>
        <v>0</v>
      </c>
      <c r="DN82" s="59">
        <f t="shared" si="264"/>
        <v>0</v>
      </c>
      <c r="DO82" s="59">
        <f t="shared" si="264"/>
        <v>0</v>
      </c>
      <c r="DP82" s="59">
        <f t="shared" si="264"/>
        <v>0</v>
      </c>
      <c r="DQ82" s="59">
        <f t="shared" si="264"/>
        <v>0</v>
      </c>
      <c r="DR82" s="59">
        <f t="shared" si="264"/>
        <v>0</v>
      </c>
      <c r="DS82" s="59">
        <f t="shared" si="264"/>
        <v>0</v>
      </c>
      <c r="DT82" s="59">
        <f t="shared" si="264"/>
        <v>0</v>
      </c>
      <c r="DU82" s="59">
        <f t="shared" si="264"/>
        <v>0</v>
      </c>
      <c r="DV82" s="59">
        <f t="shared" si="264"/>
        <v>0</v>
      </c>
      <c r="DW82" s="59">
        <f t="shared" si="264"/>
        <v>0</v>
      </c>
      <c r="DX82" s="59">
        <f t="shared" si="264"/>
        <v>0</v>
      </c>
      <c r="DY82" s="59">
        <f t="shared" si="264"/>
        <v>0</v>
      </c>
      <c r="DZ82" s="59">
        <f t="shared" si="264"/>
        <v>0</v>
      </c>
      <c r="EA82" s="59">
        <f t="shared" si="264"/>
        <v>0</v>
      </c>
      <c r="EB82" s="59">
        <f t="shared" si="261"/>
        <v>0</v>
      </c>
      <c r="EC82" s="59">
        <f t="shared" si="261"/>
        <v>0</v>
      </c>
      <c r="ED82" s="59">
        <f t="shared" si="261"/>
        <v>0</v>
      </c>
      <c r="EE82" s="59">
        <f t="shared" si="261"/>
        <v>0</v>
      </c>
      <c r="EF82" s="59">
        <f t="shared" si="261"/>
        <v>0</v>
      </c>
      <c r="EG82" s="59">
        <f t="shared" si="261"/>
        <v>0</v>
      </c>
      <c r="EH82" s="20">
        <f>+BE82/'[1]total numbers'!BN82</f>
        <v>0</v>
      </c>
      <c r="EI82" s="20">
        <f>+BF82/'[1]total numbers'!BX82</f>
        <v>0</v>
      </c>
      <c r="EJ82" s="20">
        <f>+BG82/'[1]total numbers'!CH82</f>
        <v>0</v>
      </c>
      <c r="EK82" s="20">
        <f>+BH82/'[1]total numbers'!CR82</f>
        <v>0</v>
      </c>
      <c r="EL82" s="20">
        <f>+BI82/'[1]total numbers'!DB82</f>
        <v>0</v>
      </c>
      <c r="EM82" s="20">
        <f>+BJ82/'[1]total numbers'!DC82</f>
        <v>0</v>
      </c>
      <c r="EN82" s="20">
        <f>+BK82/'[1]total numbers'!DD82</f>
        <v>0</v>
      </c>
      <c r="EO82" s="20">
        <f>+BL82/'[1]total numbers'!DE82</f>
        <v>0</v>
      </c>
      <c r="EP82" s="20">
        <f>+BM82/'[1]total numbers'!DF82</f>
        <v>0</v>
      </c>
      <c r="EQ82" s="20">
        <f>+BN82/'[1]total numbers'!DG82</f>
        <v>0</v>
      </c>
      <c r="ER82" s="20">
        <f>+BO82/'[1]total numbers'!DH82</f>
        <v>0</v>
      </c>
      <c r="ES82" s="20">
        <f>+BP82/'[1]total numbers'!DI82</f>
        <v>0</v>
      </c>
      <c r="ET82" s="20">
        <f>+BQ82/'[1]total numbers'!DJ82</f>
        <v>0</v>
      </c>
      <c r="EU82" s="20">
        <f>+BR82/'[1]total numbers'!DK82</f>
        <v>0</v>
      </c>
      <c r="EV82" s="20">
        <f>+BS82/'[1]total numbers'!DL82</f>
        <v>0</v>
      </c>
      <c r="EW82" s="20">
        <f>+BT82/'[1]total numbers'!DM82</f>
        <v>0</v>
      </c>
      <c r="EX82" s="86">
        <f>+BU82/'[1]total numbers'!DN82</f>
        <v>0</v>
      </c>
      <c r="EY82" s="86">
        <f>+BV82/'[1]total numbers'!DO82</f>
        <v>0</v>
      </c>
      <c r="EZ82" s="86">
        <f>+BW82/'[1]total numbers'!DP82</f>
        <v>0</v>
      </c>
      <c r="FA82" s="86">
        <f>+BX82/'[1]total numbers'!DQ82</f>
        <v>0</v>
      </c>
      <c r="FB82" s="86">
        <f>+BY82/'[1]total numbers'!DR82</f>
        <v>0</v>
      </c>
      <c r="FC82" s="86">
        <f>+BZ82/'[1]total numbers'!DS82</f>
        <v>0</v>
      </c>
      <c r="FD82" s="86">
        <f>+CA82/'[1]total numbers'!DT82</f>
        <v>0</v>
      </c>
      <c r="FE82" s="86">
        <f>+CB82/'[1]total numbers'!DU82</f>
        <v>0</v>
      </c>
      <c r="FF82" s="86">
        <f>+CC82/'[1]total numbers'!DV82</f>
        <v>0</v>
      </c>
      <c r="FH82" s="54">
        <f t="shared" si="238"/>
        <v>-10000</v>
      </c>
      <c r="FI82" s="54">
        <f t="shared" si="239"/>
        <v>1960</v>
      </c>
      <c r="FJ82" s="65">
        <f t="shared" si="240"/>
        <v>7.4999999999999997E-2</v>
      </c>
      <c r="FK82" s="59">
        <f t="shared" si="241"/>
        <v>0</v>
      </c>
      <c r="FL82" s="54">
        <f t="shared" si="242"/>
        <v>0</v>
      </c>
      <c r="FM82" s="64">
        <v>0.33333333333333331</v>
      </c>
      <c r="FN82" s="59">
        <f t="shared" si="243"/>
        <v>-3.4811916252095831E-3</v>
      </c>
      <c r="FP82" s="6">
        <v>2</v>
      </c>
      <c r="FQ82" s="23" t="s">
        <v>380</v>
      </c>
      <c r="GF82" s="21"/>
      <c r="GG82" s="41">
        <f>IF([3]data!BE82&lt;=0, ,BE82/[3]data!BE82)</f>
        <v>0</v>
      </c>
      <c r="GH82" s="41">
        <f>IF([3]data!BF82&lt;=0, ,BF82/[3]data!BF82)</f>
        <v>0</v>
      </c>
      <c r="GI82" s="41">
        <f>IF([3]data!BG82&lt;=0, ,BG82/[3]data!BG82)</f>
        <v>0</v>
      </c>
      <c r="GJ82" s="41">
        <f>IF([3]data!BH82&lt;=0, ,BH82/[3]data!BH82)</f>
        <v>0</v>
      </c>
      <c r="GK82" s="41">
        <f>IF([3]data!BI82&lt;=0, ,BI82/[3]data!BI82)</f>
        <v>0</v>
      </c>
      <c r="GL82" s="41">
        <f>IF([3]data!BS82&lt;=0, ,BS82/[3]data!BS82)</f>
        <v>0</v>
      </c>
      <c r="HM82" s="17">
        <v>1</v>
      </c>
      <c r="HN82" s="128">
        <f t="shared" si="262"/>
        <v>1</v>
      </c>
      <c r="HO82" s="128">
        <f t="shared" si="262"/>
        <v>1</v>
      </c>
      <c r="HP82" s="128">
        <f t="shared" si="262"/>
        <v>1</v>
      </c>
      <c r="HQ82" s="128">
        <f t="shared" si="262"/>
        <v>1</v>
      </c>
      <c r="HR82" s="128">
        <f t="shared" si="262"/>
        <v>1</v>
      </c>
      <c r="HS82" s="128">
        <f t="shared" si="262"/>
        <v>1</v>
      </c>
      <c r="HT82" s="128">
        <f t="shared" si="262"/>
        <v>1</v>
      </c>
      <c r="HU82" s="128">
        <f t="shared" si="262"/>
        <v>1</v>
      </c>
      <c r="HV82" s="128">
        <f t="shared" si="262"/>
        <v>1</v>
      </c>
      <c r="HW82" s="128">
        <f t="shared" si="262"/>
        <v>1</v>
      </c>
      <c r="HX82" s="128">
        <f t="shared" si="262"/>
        <v>1</v>
      </c>
      <c r="HY82" s="128">
        <f t="shared" si="262"/>
        <v>1</v>
      </c>
      <c r="HZ82" s="128">
        <f t="shared" si="262"/>
        <v>1</v>
      </c>
      <c r="IA82" s="128">
        <f t="shared" si="262"/>
        <v>1</v>
      </c>
      <c r="IB82" s="128">
        <f t="shared" si="262"/>
        <v>1</v>
      </c>
      <c r="IC82" s="128">
        <f t="shared" si="262"/>
        <v>1</v>
      </c>
      <c r="ID82" s="128">
        <f t="shared" si="259"/>
        <v>1</v>
      </c>
      <c r="IE82" s="128">
        <f t="shared" si="259"/>
        <v>1</v>
      </c>
      <c r="IF82" s="128">
        <f t="shared" si="259"/>
        <v>1</v>
      </c>
      <c r="IG82" s="128">
        <f t="shared" si="259"/>
        <v>1</v>
      </c>
      <c r="IH82" s="128">
        <f t="shared" si="259"/>
        <v>1</v>
      </c>
      <c r="II82" s="128">
        <f t="shared" si="259"/>
        <v>1</v>
      </c>
      <c r="IJ82" s="128">
        <f t="shared" si="259"/>
        <v>1</v>
      </c>
      <c r="IK82" s="128">
        <f t="shared" si="259"/>
        <v>1</v>
      </c>
      <c r="IL82" s="128">
        <f t="shared" si="259"/>
        <v>1</v>
      </c>
      <c r="IM82" s="128">
        <f t="shared" si="259"/>
        <v>1</v>
      </c>
      <c r="IN82" s="128">
        <f t="shared" si="259"/>
        <v>1</v>
      </c>
      <c r="IO82" s="128">
        <f t="shared" si="259"/>
        <v>1</v>
      </c>
      <c r="IP82" s="128">
        <f t="shared" si="259"/>
        <v>1</v>
      </c>
      <c r="IQ82" s="128">
        <f t="shared" si="259"/>
        <v>1</v>
      </c>
      <c r="IR82" s="128">
        <f t="shared" si="259"/>
        <v>1</v>
      </c>
      <c r="IS82" s="128">
        <f t="shared" si="167"/>
        <v>1</v>
      </c>
      <c r="IT82" s="128">
        <f t="shared" si="257"/>
        <v>1</v>
      </c>
      <c r="IU82" s="128">
        <f t="shared" si="257"/>
        <v>1</v>
      </c>
      <c r="IV82" s="128">
        <f t="shared" si="257"/>
        <v>1</v>
      </c>
      <c r="IW82" s="128">
        <f t="shared" si="257"/>
        <v>1</v>
      </c>
      <c r="IX82" s="128">
        <f t="shared" si="257"/>
        <v>1</v>
      </c>
      <c r="IY82" s="128">
        <f t="shared" si="257"/>
        <v>1</v>
      </c>
      <c r="IZ82" s="128">
        <f t="shared" si="257"/>
        <v>1</v>
      </c>
      <c r="JA82" s="128">
        <f t="shared" si="257"/>
        <v>1</v>
      </c>
      <c r="JB82" s="128">
        <f t="shared" si="257"/>
        <v>1</v>
      </c>
      <c r="JC82" s="128">
        <f t="shared" si="257"/>
        <v>1</v>
      </c>
      <c r="JD82" s="128">
        <f t="shared" si="257"/>
        <v>1</v>
      </c>
      <c r="JE82" s="128">
        <f t="shared" si="257"/>
        <v>1</v>
      </c>
      <c r="JF82" s="128">
        <f t="shared" si="257"/>
        <v>1</v>
      </c>
      <c r="JG82" s="128">
        <f t="shared" si="257"/>
        <v>1</v>
      </c>
      <c r="JH82" s="128">
        <f t="shared" si="257"/>
        <v>1</v>
      </c>
      <c r="JI82" s="128">
        <f t="shared" si="257"/>
        <v>1</v>
      </c>
      <c r="JJ82" s="128">
        <f t="shared" si="255"/>
        <v>1</v>
      </c>
      <c r="JK82" s="128">
        <f t="shared" si="255"/>
        <v>1</v>
      </c>
      <c r="JL82" s="128">
        <f t="shared" si="255"/>
        <v>1</v>
      </c>
      <c r="JM82" s="128">
        <f t="shared" si="255"/>
        <v>1</v>
      </c>
      <c r="JN82" s="128">
        <f t="shared" si="255"/>
        <v>1</v>
      </c>
      <c r="JO82" s="128">
        <f t="shared" si="255"/>
        <v>1</v>
      </c>
      <c r="JP82" s="128">
        <f t="shared" si="255"/>
        <v>1</v>
      </c>
      <c r="JQ82" s="128">
        <f t="shared" si="255"/>
        <v>1</v>
      </c>
      <c r="JR82" s="128">
        <f t="shared" si="255"/>
        <v>1</v>
      </c>
      <c r="JS82" s="128">
        <f t="shared" si="255"/>
        <v>1</v>
      </c>
      <c r="JT82" s="128">
        <f t="shared" si="255"/>
        <v>1</v>
      </c>
      <c r="JU82" s="128">
        <f t="shared" si="255"/>
        <v>1</v>
      </c>
      <c r="JV82" s="128">
        <f t="shared" si="255"/>
        <v>1</v>
      </c>
      <c r="JW82" s="128">
        <f t="shared" si="255"/>
        <v>1</v>
      </c>
      <c r="JX82" s="128">
        <f t="shared" si="255"/>
        <v>1</v>
      </c>
      <c r="JY82" s="128">
        <f t="shared" si="253"/>
        <v>1</v>
      </c>
      <c r="JZ82" s="128">
        <f t="shared" si="253"/>
        <v>1</v>
      </c>
      <c r="KA82" s="128">
        <f t="shared" si="200"/>
        <v>1</v>
      </c>
      <c r="KB82" s="128">
        <f t="shared" si="200"/>
        <v>1</v>
      </c>
      <c r="KC82" s="128">
        <f t="shared" si="200"/>
        <v>1</v>
      </c>
      <c r="KD82" s="128">
        <f t="shared" si="200"/>
        <v>1</v>
      </c>
      <c r="KE82" s="128">
        <f t="shared" si="200"/>
        <v>1</v>
      </c>
      <c r="KF82" s="128">
        <f t="shared" si="200"/>
        <v>1</v>
      </c>
      <c r="KG82" s="128">
        <f t="shared" si="200"/>
        <v>1</v>
      </c>
      <c r="KH82" s="128">
        <f t="shared" si="200"/>
        <v>1</v>
      </c>
      <c r="KI82" s="128">
        <f t="shared" si="200"/>
        <v>1</v>
      </c>
      <c r="KJ82" s="128">
        <f t="shared" si="200"/>
        <v>1</v>
      </c>
      <c r="KK82" s="128">
        <f t="shared" si="200"/>
        <v>1</v>
      </c>
      <c r="KL82" s="17">
        <v>1</v>
      </c>
    </row>
    <row r="83" spans="1:298" x14ac:dyDescent="0.2">
      <c r="A83" s="13">
        <v>8</v>
      </c>
      <c r="B83" s="14">
        <v>288</v>
      </c>
      <c r="C83" s="76" t="s">
        <v>123</v>
      </c>
      <c r="D83" s="11">
        <v>0</v>
      </c>
      <c r="E83" s="11">
        <v>0</v>
      </c>
      <c r="F83" s="11">
        <f>+'[1]total numbers'!F83*CI83</f>
        <v>7.5033291486042268E-6</v>
      </c>
      <c r="G83" s="11">
        <f>+'[1]total numbers'!G83*CJ83</f>
        <v>1.6882490584359508E-5</v>
      </c>
      <c r="H83" s="11">
        <f>+'[1]total numbers'!H83*CK83</f>
        <v>3.7985603814808899E-5</v>
      </c>
      <c r="I83" s="11">
        <f>+'[1]total numbers'!I83*CL83</f>
        <v>8.5467608583320024E-5</v>
      </c>
      <c r="J83" s="11">
        <f>+'[1]total numbers'!J83*CM83</f>
        <v>1.9230211931247005E-4</v>
      </c>
      <c r="K83" s="11">
        <f>+'[1]total numbers'!K83*CN83</f>
        <v>4.3267976845305764E-4</v>
      </c>
      <c r="L83" s="11">
        <f>+'[1]total numbers'!L83*CO83</f>
        <v>9.7352947901937971E-4</v>
      </c>
      <c r="M83" s="11">
        <f>+'[1]total numbers'!M83*CP83</f>
        <v>2.1904413277936043E-3</v>
      </c>
      <c r="N83" s="11">
        <f>+'[1]total numbers'!N83*CQ83</f>
        <v>4.9284929875356093E-3</v>
      </c>
      <c r="O83" s="11">
        <f>+'[1]total numbers'!O83*CR83</f>
        <v>8.4488451214896169E-3</v>
      </c>
      <c r="P83" s="11">
        <f>+'[1]total numbers'!P83*CS83</f>
        <v>1.4483734493982199E-2</v>
      </c>
      <c r="Q83" s="11">
        <f>+'[1]total numbers'!Q83*CT83</f>
        <v>2.4829259132540915E-2</v>
      </c>
      <c r="R83" s="11">
        <f>+'[1]total numbers'!R83*CU83</f>
        <v>4.2564444227212991E-2</v>
      </c>
      <c r="S83" s="11">
        <f>+'[1]total numbers'!S83*CV83</f>
        <v>7.2967618675222265E-2</v>
      </c>
      <c r="T83" s="11">
        <f>+'[1]total numbers'!T83*CW83</f>
        <v>0.12508734630038104</v>
      </c>
      <c r="U83" s="11">
        <f>+'[1]total numbers'!U83*CX83</f>
        <v>0.21443545080065315</v>
      </c>
      <c r="V83" s="11">
        <f>+'[1]total numbers'!V83*CY83</f>
        <v>0.36760362994397683</v>
      </c>
      <c r="W83" s="11">
        <f>+'[1]total numbers'!W83*CZ83</f>
        <v>0.63017765133253156</v>
      </c>
      <c r="X83" s="11">
        <f>+'[1]total numbers'!X83*DA83</f>
        <v>1.0803045451414828</v>
      </c>
      <c r="Y83" s="11">
        <f>+'[1]total numbers'!Y83*DB83</f>
        <v>1.8519506488139705</v>
      </c>
      <c r="Z83" s="11">
        <f>+'[1]total numbers'!Z83*DC83</f>
        <v>3.1747725408239496</v>
      </c>
      <c r="AA83" s="11">
        <f>+'[1]total numbers'!AA83*DD83</f>
        <v>5.4424672128410574</v>
      </c>
      <c r="AB83" s="11">
        <f>+'[1]total numbers'!AB83*DE83</f>
        <v>9.3299437934418137</v>
      </c>
      <c r="AC83" s="11">
        <f>+'[1]total numbers'!AC83*DF83</f>
        <v>15.994189360185967</v>
      </c>
      <c r="AD83" s="11">
        <f>+'[1]total numbers'!AD83*DG83</f>
        <v>27.41861033174737</v>
      </c>
      <c r="AE83" s="11">
        <f>+'[1]total numbers'!AE83*DH83</f>
        <v>47.003331997281208</v>
      </c>
      <c r="AF83" s="11">
        <f>+'[1]total numbers'!AF83*DI83</f>
        <v>46.771461719357809</v>
      </c>
      <c r="AG83" s="11">
        <f>+'[1]total numbers'!AG83*DJ83</f>
        <v>46.531907199961708</v>
      </c>
      <c r="AH83" s="11">
        <f>+'[1]total numbers'!AH83*DK83</f>
        <v>46.284101526253572</v>
      </c>
      <c r="AI83" s="11">
        <f>+'[1]total numbers'!AI83*DL83</f>
        <v>46.027411424903278</v>
      </c>
      <c r="AJ83" s="11">
        <f>+'[1]total numbers'!AJ83*DM83</f>
        <v>45.761126449599566</v>
      </c>
      <c r="AK83" s="11">
        <f>+'[1]total numbers'!AK83*DN83</f>
        <v>45.48444588595823</v>
      </c>
      <c r="AL83" s="11">
        <f>+'[1]total numbers'!AL83*DO83</f>
        <v>45.196462778731416</v>
      </c>
      <c r="AM83" s="11">
        <f>+'[1]total numbers'!AM83*DP83</f>
        <v>44.896144301946158</v>
      </c>
      <c r="AN83" s="11">
        <f>+'[1]total numbers'!AN83*DQ83</f>
        <v>44.582307443289828</v>
      </c>
      <c r="AO83" s="11">
        <f>+'[1]total numbers'!AO83*DR83</f>
        <v>44.253588635175319</v>
      </c>
      <c r="AP83" s="11">
        <f>+'[1]total numbers'!AP83*DS83</f>
        <v>43.908405503550185</v>
      </c>
      <c r="AQ83" s="11">
        <f>+'[1]total numbers'!AQ83*DT83</f>
        <v>43.544908280109645</v>
      </c>
      <c r="AR83" s="11">
        <f>+'[1]total numbers'!AR83*DU83</f>
        <v>43.160917589286747</v>
      </c>
      <c r="AS83" s="11">
        <f>+'[1]total numbers'!AS83*DV83</f>
        <v>42.753844253610637</v>
      </c>
      <c r="AT83" s="11">
        <f>+'[1]total numbers'!AT83*DW83</f>
        <v>42.320585534092672</v>
      </c>
      <c r="AU83" s="11">
        <f>+'[1]total numbers'!AU83*DX83</f>
        <v>41.85739125463266</v>
      </c>
      <c r="AV83" s="11">
        <f>+'[1]total numbers'!AV83*DY83</f>
        <v>41.359694072893838</v>
      </c>
      <c r="AW83" s="11">
        <f>+'[1]total numbers'!AW83*DZ83</f>
        <v>40.82190580744706</v>
      </c>
      <c r="AX83" s="11">
        <f>+'[1]total numbers'!AX83*EA83</f>
        <v>40.237213027348673</v>
      </c>
      <c r="AY83" s="11">
        <f>+'[1]total numbers'!AY83*EB83</f>
        <v>39.597519062880799</v>
      </c>
      <c r="AZ83" s="11">
        <f>+'[1]total numbers'!AZ83*EC83</f>
        <v>38.894104110752203</v>
      </c>
      <c r="BA83" s="11">
        <f>+'[1]total numbers'!BA83*ED83</f>
        <v>38.121328644974653</v>
      </c>
      <c r="BB83" s="11">
        <f>+'[1]total numbers'!BB83*EE83</f>
        <v>37.294456952428689</v>
      </c>
      <c r="BC83" s="11">
        <f>+'[1]total numbers'!BC83*EF83</f>
        <v>36.55350023232797</v>
      </c>
      <c r="BD83" s="11">
        <f>+'[1]total numbers'!BD83*EG83</f>
        <v>37.279982806613965</v>
      </c>
      <c r="BE83" s="123">
        <f>+[2]faostat2014_rice!B79</f>
        <v>27.518000000000001</v>
      </c>
      <c r="BF83" s="19">
        <f>+[2]faostat2014_rice!C79</f>
        <v>55</v>
      </c>
      <c r="BG83" s="19">
        <f>+[2]faostat2014_rice!D79</f>
        <v>99</v>
      </c>
      <c r="BH83" s="19">
        <f>+[2]faostat2014_rice!E79</f>
        <v>49</v>
      </c>
      <c r="BI83" s="19">
        <f>+[2]faostat2014_rice!F79</f>
        <v>115.2</v>
      </c>
      <c r="BJ83" s="19">
        <f>+[2]faostat2014_rice!G79</f>
        <v>136.03899999999999</v>
      </c>
      <c r="BK83" s="19">
        <f>+[2]faostat2014_rice!H79</f>
        <v>122.81</v>
      </c>
      <c r="BL83" s="19">
        <f>+[2]faostat2014_rice!I79</f>
        <v>117</v>
      </c>
      <c r="BM83" s="19">
        <f>+[2]faostat2014_rice!J79</f>
        <v>119.392</v>
      </c>
      <c r="BN83" s="19">
        <f>+[2]faostat2014_rice!K79</f>
        <v>120</v>
      </c>
      <c r="BO83" s="19">
        <f>+[2]faostat2014_rice!L79</f>
        <v>125</v>
      </c>
      <c r="BP83" s="19">
        <f>+[2]faostat2014_rice!M79</f>
        <v>108.93</v>
      </c>
      <c r="BQ83" s="19">
        <f>+[2]faostat2014_rice!N79</f>
        <v>132.80000000000001</v>
      </c>
      <c r="BR83" s="19">
        <f>+[2]faostat2014_rice!O79</f>
        <v>162.36000000000001</v>
      </c>
      <c r="BS83" s="19">
        <f>+[2]faostat2014_rice!P79</f>
        <v>181.22800000000001</v>
      </c>
      <c r="BT83" s="19">
        <f>+[2]faostat2014_rice!Q79</f>
        <v>197.48</v>
      </c>
      <c r="BU83" s="82">
        <f t="shared" si="224"/>
        <v>212.18506666666508</v>
      </c>
      <c r="BV83" s="82">
        <f t="shared" si="225"/>
        <v>238.74884444443887</v>
      </c>
      <c r="BW83" s="82">
        <f t="shared" si="226"/>
        <v>257.01412740740489</v>
      </c>
      <c r="BX83" s="82">
        <f t="shared" si="227"/>
        <v>274.22316345678701</v>
      </c>
      <c r="BY83" s="82">
        <f t="shared" si="228"/>
        <v>293.8273980576123</v>
      </c>
      <c r="BZ83" s="82">
        <f t="shared" si="229"/>
        <v>314.19142303428816</v>
      </c>
      <c r="CA83" s="82">
        <f t="shared" si="230"/>
        <v>334.27931838389486</v>
      </c>
      <c r="CB83" s="82">
        <f t="shared" si="231"/>
        <v>352.25956158194458</v>
      </c>
      <c r="CC83" s="82">
        <f t="shared" si="232"/>
        <v>371.97513138339127</v>
      </c>
      <c r="CD83" s="31"/>
      <c r="CE83" s="15">
        <f t="shared" si="233"/>
        <v>60.2</v>
      </c>
      <c r="CG83" s="59">
        <f t="shared" ref="CG83:DG83" si="267">+CH83-CH83/3</f>
        <v>3.6929163115958771E-7</v>
      </c>
      <c r="CH83" s="59">
        <f t="shared" si="267"/>
        <v>5.5393744673938162E-7</v>
      </c>
      <c r="CI83" s="59">
        <f t="shared" si="267"/>
        <v>8.3090617010907254E-7</v>
      </c>
      <c r="CJ83" s="59">
        <f t="shared" si="267"/>
        <v>1.2463592551636088E-6</v>
      </c>
      <c r="CK83" s="59">
        <f t="shared" si="267"/>
        <v>1.8695388827454134E-6</v>
      </c>
      <c r="CL83" s="59">
        <f t="shared" si="267"/>
        <v>2.8043083241181201E-6</v>
      </c>
      <c r="CM83" s="59">
        <f t="shared" si="267"/>
        <v>4.2064624861771798E-6</v>
      </c>
      <c r="CN83" s="59">
        <f t="shared" si="267"/>
        <v>6.3096937292657696E-6</v>
      </c>
      <c r="CO83" s="59">
        <f t="shared" si="267"/>
        <v>9.4645405938986553E-6</v>
      </c>
      <c r="CP83" s="59">
        <f t="shared" si="267"/>
        <v>1.4196810890847983E-5</v>
      </c>
      <c r="CQ83" s="59">
        <f t="shared" si="267"/>
        <v>2.1295216336271974E-5</v>
      </c>
      <c r="CR83" s="59">
        <f t="shared" si="267"/>
        <v>3.1942824504407958E-5</v>
      </c>
      <c r="CS83" s="59">
        <f t="shared" si="267"/>
        <v>4.7914236756611944E-5</v>
      </c>
      <c r="CT83" s="59">
        <f t="shared" si="267"/>
        <v>7.187135513491791E-5</v>
      </c>
      <c r="CU83" s="59">
        <f t="shared" si="267"/>
        <v>1.0780703270237685E-4</v>
      </c>
      <c r="CV83" s="59">
        <f t="shared" si="267"/>
        <v>1.6171054905356528E-4</v>
      </c>
      <c r="CW83" s="59">
        <f t="shared" si="267"/>
        <v>2.4256582358034789E-4</v>
      </c>
      <c r="CX83" s="59">
        <f t="shared" si="267"/>
        <v>3.638487353705218E-4</v>
      </c>
      <c r="CY83" s="59">
        <f t="shared" si="267"/>
        <v>5.4577310305578271E-4</v>
      </c>
      <c r="CZ83" s="59">
        <f t="shared" si="267"/>
        <v>8.1865965458367395E-4</v>
      </c>
      <c r="DA83" s="59">
        <f t="shared" si="267"/>
        <v>1.2279894818755109E-3</v>
      </c>
      <c r="DB83" s="59">
        <f t="shared" si="267"/>
        <v>1.8419842228132662E-3</v>
      </c>
      <c r="DC83" s="59">
        <f t="shared" si="267"/>
        <v>2.7629763342198995E-3</v>
      </c>
      <c r="DD83" s="59">
        <f t="shared" si="267"/>
        <v>4.1444645013298496E-3</v>
      </c>
      <c r="DE83" s="59">
        <f t="shared" si="267"/>
        <v>6.2166967519947745E-3</v>
      </c>
      <c r="DF83" s="59">
        <f t="shared" si="267"/>
        <v>9.3250451279921626E-3</v>
      </c>
      <c r="DG83" s="59">
        <f t="shared" si="267"/>
        <v>1.3987567691988244E-2</v>
      </c>
      <c r="DH83" s="59">
        <f t="shared" si="266"/>
        <v>2.0981351537982366E-2</v>
      </c>
      <c r="DI83" s="59">
        <f t="shared" si="266"/>
        <v>2.0710826468498165E-2</v>
      </c>
      <c r="DJ83" s="59">
        <f t="shared" si="266"/>
        <v>2.0433043313331088E-2</v>
      </c>
      <c r="DK83" s="59">
        <f t="shared" si="266"/>
        <v>2.014749473040927E-2</v>
      </c>
      <c r="DL83" s="59">
        <f t="shared" si="264"/>
        <v>1.98536141397898E-2</v>
      </c>
      <c r="DM83" s="59">
        <f t="shared" si="264"/>
        <v>1.9550765775414723E-2</v>
      </c>
      <c r="DN83" s="59">
        <f t="shared" si="264"/>
        <v>1.9238232507914801E-2</v>
      </c>
      <c r="DO83" s="59">
        <f t="shared" si="264"/>
        <v>1.8915200801273926E-2</v>
      </c>
      <c r="DP83" s="59">
        <f t="shared" si="264"/>
        <v>1.8580741940416194E-2</v>
      </c>
      <c r="DQ83" s="59">
        <f t="shared" si="264"/>
        <v>1.8233788343849887E-2</v>
      </c>
      <c r="DR83" s="59">
        <f t="shared" si="264"/>
        <v>1.787310330528101E-2</v>
      </c>
      <c r="DS83" s="59">
        <f t="shared" si="264"/>
        <v>1.7497241809805431E-2</v>
      </c>
      <c r="DT83" s="59">
        <f t="shared" si="264"/>
        <v>1.7104499010327904E-2</v>
      </c>
      <c r="DU83" s="59">
        <f t="shared" si="264"/>
        <v>1.6692841301031987E-2</v>
      </c>
      <c r="DV83" s="59">
        <f t="shared" si="264"/>
        <v>1.6259812288062045E-2</v>
      </c>
      <c r="DW83" s="59">
        <f t="shared" si="264"/>
        <v>1.5802401606767925E-2</v>
      </c>
      <c r="DX83" s="59">
        <f t="shared" si="264"/>
        <v>1.5316857092130301E-2</v>
      </c>
      <c r="DY83" s="59">
        <f t="shared" si="264"/>
        <v>1.4798407533563781E-2</v>
      </c>
      <c r="DZ83" s="59">
        <f t="shared" si="264"/>
        <v>1.424083837362052E-2</v>
      </c>
      <c r="EA83" s="59">
        <f t="shared" si="264"/>
        <v>1.3635813295949846E-2</v>
      </c>
      <c r="EB83" s="59">
        <f t="shared" si="261"/>
        <v>1.297172919685125E-2</v>
      </c>
      <c r="EC83" s="59">
        <f t="shared" si="261"/>
        <v>1.2231645969398441E-2</v>
      </c>
      <c r="ED83" s="59">
        <f t="shared" si="261"/>
        <v>1.1389188058262481E-2</v>
      </c>
      <c r="EE83" s="59">
        <f t="shared" si="261"/>
        <v>1.0399340533743777E-2</v>
      </c>
      <c r="EF83" s="59">
        <f t="shared" si="261"/>
        <v>9.1734561892408868E-3</v>
      </c>
      <c r="EG83" s="59">
        <f t="shared" si="261"/>
        <v>7.4846192422289249E-3</v>
      </c>
      <c r="EH83" s="20">
        <f>+BE83/'[1]total numbers'!BN83</f>
        <v>4.0534941021940687E-3</v>
      </c>
      <c r="EI83" s="20">
        <f>+BF83/'[1]total numbers'!BX83</f>
        <v>6.2933346148851092E-3</v>
      </c>
      <c r="EJ83" s="20">
        <f>+BG83/'[1]total numbers'!CH83</f>
        <v>8.9786471446088208E-3</v>
      </c>
      <c r="EK83" s="20">
        <f>+BH83/'[1]total numbers'!CR83</f>
        <v>3.2737578444081779E-3</v>
      </c>
      <c r="EL83" s="20">
        <f>+BI83/'[1]total numbers'!DB83</f>
        <v>5.8988274288306729E-3</v>
      </c>
      <c r="EM83" s="20">
        <f>+BJ83/'[1]total numbers'!DC83</f>
        <v>6.8022251500073176E-3</v>
      </c>
      <c r="EN83" s="20">
        <f>+BK83/'[1]total numbers'!DD83</f>
        <v>5.9980695407811351E-3</v>
      </c>
      <c r="EO83" s="20">
        <f>+BL83/'[1]total numbers'!DE83</f>
        <v>5.5835104904856259E-3</v>
      </c>
      <c r="EP83" s="20">
        <f>+BM83/'[1]total numbers'!DF83</f>
        <v>5.5698886386158723E-3</v>
      </c>
      <c r="EQ83" s="20">
        <f>+BN83/'[1]total numbers'!DG83</f>
        <v>5.4756595979551697E-3</v>
      </c>
      <c r="ER83" s="20">
        <f>+BO83/'[1]total numbers'!DH83</f>
        <v>5.5820172946078874E-3</v>
      </c>
      <c r="ES83" s="20">
        <f>+BP83/'[1]total numbers'!DI83</f>
        <v>4.7628073410982009E-3</v>
      </c>
      <c r="ET83" s="20">
        <f>+BQ83/'[1]total numbers'!DJ83</f>
        <v>5.6871401427814779E-3</v>
      </c>
      <c r="EU83" s="20">
        <f>+BR83/'[1]total numbers'!DK83</f>
        <v>6.8111852280343796E-3</v>
      </c>
      <c r="EV83" s="20">
        <f>+BS83/'[1]total numbers'!DL83</f>
        <v>7.4479030426271089E-3</v>
      </c>
      <c r="EW83" s="20">
        <f>+BT83/'[1]total numbers'!DM83</f>
        <v>7.9505939111366129E-3</v>
      </c>
      <c r="EX83" s="86">
        <f>+BU83/'[1]total numbers'!DN83</f>
        <v>8.3692390543066587E-3</v>
      </c>
      <c r="EY83" s="86">
        <f>+BV83/'[1]total numbers'!DO83</f>
        <v>9.2272534712105735E-3</v>
      </c>
      <c r="EZ83" s="86">
        <f>+BW83/'[1]total numbers'!DP83</f>
        <v>9.735670152390654E-3</v>
      </c>
      <c r="FA83" s="86">
        <f>+BX83/'[1]total numbers'!DQ83</f>
        <v>1.0184602555197758E-2</v>
      </c>
      <c r="FB83" s="86">
        <f>+BY83/'[1]total numbers'!DR83</f>
        <v>1.070343684370335E-2</v>
      </c>
      <c r="FC83" s="86">
        <f>+BZ83/'[1]total numbers'!DS83</f>
        <v>1.1229591368400524E-2</v>
      </c>
      <c r="FD83" s="86">
        <f>+CA83/'[1]total numbers'!DT83</f>
        <v>1.1726235220588055E-2</v>
      </c>
      <c r="FE83" s="86">
        <f>+CB83/'[1]total numbers'!DU83</f>
        <v>1.2131658712174732E-2</v>
      </c>
      <c r="FF83" s="86">
        <f>+CC83/'[1]total numbers'!DV83</f>
        <v>1.2580576671426679E-2</v>
      </c>
      <c r="FH83" s="54">
        <f t="shared" si="238"/>
        <v>-10000</v>
      </c>
      <c r="FI83" s="54">
        <f t="shared" si="239"/>
        <v>1960</v>
      </c>
      <c r="FJ83" s="65">
        <f t="shared" si="240"/>
        <v>7.4999999999999997E-2</v>
      </c>
      <c r="FK83" s="59">
        <f t="shared" si="241"/>
        <v>4.0534941021940687E-3</v>
      </c>
      <c r="FL83" s="54">
        <f t="shared" si="242"/>
        <v>1961.8884461019461</v>
      </c>
      <c r="FM83" s="64">
        <v>0.33333333333333331</v>
      </c>
      <c r="FN83" s="59">
        <f t="shared" si="243"/>
        <v>-3.2794021777808953E-3</v>
      </c>
      <c r="FP83" s="6">
        <v>9</v>
      </c>
      <c r="FQ83" s="6" t="s">
        <v>362</v>
      </c>
      <c r="GF83" s="21"/>
      <c r="GG83" s="41">
        <f>IF([3]data!BE83&lt;=0, ,BE83/[3]data!BE83)</f>
        <v>4.8320297619047619</v>
      </c>
      <c r="GH83" s="41">
        <f>IF([3]data!BF83&lt;=0, ,BF83/[3]data!BF83)</f>
        <v>9.6577380952380949</v>
      </c>
      <c r="GI83" s="41">
        <f>IF([3]data!BG83&lt;=0, ,BG83/[3]data!BG83)</f>
        <v>17.383928571428573</v>
      </c>
      <c r="GJ83" s="41">
        <f>IF([3]data!BH83&lt;=0, ,BH83/[3]data!BH83)</f>
        <v>8.6041666666666661</v>
      </c>
      <c r="GK83" s="41">
        <f>IF([3]data!BI83&lt;=0, ,BI83/[3]data!BI83)</f>
        <v>3.9152073732718895</v>
      </c>
      <c r="GL83" s="41">
        <f>IF([3]data!BS83&lt;=0, ,BS83/[3]data!BS83)</f>
        <v>5.6157836134453785</v>
      </c>
      <c r="HM83" s="17">
        <v>1</v>
      </c>
      <c r="HN83" s="128">
        <f t="shared" si="262"/>
        <v>1</v>
      </c>
      <c r="HO83" s="128">
        <f t="shared" si="262"/>
        <v>1</v>
      </c>
      <c r="HP83" s="128">
        <f t="shared" si="262"/>
        <v>1</v>
      </c>
      <c r="HQ83" s="128">
        <f t="shared" si="262"/>
        <v>1</v>
      </c>
      <c r="HR83" s="128">
        <f t="shared" si="262"/>
        <v>1</v>
      </c>
      <c r="HS83" s="128">
        <f t="shared" si="262"/>
        <v>1</v>
      </c>
      <c r="HT83" s="128">
        <f t="shared" si="262"/>
        <v>1</v>
      </c>
      <c r="HU83" s="128">
        <f t="shared" si="262"/>
        <v>1</v>
      </c>
      <c r="HV83" s="128">
        <f t="shared" si="262"/>
        <v>1</v>
      </c>
      <c r="HW83" s="128">
        <f t="shared" si="262"/>
        <v>1</v>
      </c>
      <c r="HX83" s="128">
        <f t="shared" si="262"/>
        <v>1</v>
      </c>
      <c r="HY83" s="128">
        <f t="shared" si="262"/>
        <v>1</v>
      </c>
      <c r="HZ83" s="128">
        <f t="shared" si="262"/>
        <v>1</v>
      </c>
      <c r="IA83" s="128">
        <f t="shared" si="262"/>
        <v>1</v>
      </c>
      <c r="IB83" s="128">
        <f t="shared" si="262"/>
        <v>1</v>
      </c>
      <c r="IC83" s="128">
        <f t="shared" si="262"/>
        <v>1</v>
      </c>
      <c r="ID83" s="128">
        <f t="shared" si="259"/>
        <v>1</v>
      </c>
      <c r="IE83" s="128">
        <f t="shared" si="259"/>
        <v>1</v>
      </c>
      <c r="IF83" s="128">
        <f t="shared" si="259"/>
        <v>1</v>
      </c>
      <c r="IG83" s="128">
        <f t="shared" si="259"/>
        <v>1</v>
      </c>
      <c r="IH83" s="128">
        <f t="shared" si="259"/>
        <v>1</v>
      </c>
      <c r="II83" s="128">
        <f t="shared" si="259"/>
        <v>1</v>
      </c>
      <c r="IJ83" s="128">
        <f t="shared" si="259"/>
        <v>1</v>
      </c>
      <c r="IK83" s="128">
        <f t="shared" si="259"/>
        <v>1</v>
      </c>
      <c r="IL83" s="128">
        <f t="shared" si="259"/>
        <v>1</v>
      </c>
      <c r="IM83" s="128">
        <f t="shared" si="259"/>
        <v>1</v>
      </c>
      <c r="IN83" s="128">
        <f t="shared" si="259"/>
        <v>1</v>
      </c>
      <c r="IO83" s="128">
        <f t="shared" si="259"/>
        <v>1</v>
      </c>
      <c r="IP83" s="128">
        <f t="shared" si="259"/>
        <v>1</v>
      </c>
      <c r="IQ83" s="128">
        <f t="shared" si="259"/>
        <v>1</v>
      </c>
      <c r="IR83" s="128">
        <f t="shared" si="259"/>
        <v>1</v>
      </c>
      <c r="IS83" s="128">
        <f t="shared" si="167"/>
        <v>1</v>
      </c>
      <c r="IT83" s="128">
        <f t="shared" si="257"/>
        <v>1</v>
      </c>
      <c r="IU83" s="128">
        <f t="shared" si="257"/>
        <v>1</v>
      </c>
      <c r="IV83" s="128">
        <f t="shared" si="257"/>
        <v>1</v>
      </c>
      <c r="IW83" s="128">
        <f t="shared" si="257"/>
        <v>1</v>
      </c>
      <c r="IX83" s="128">
        <f t="shared" si="257"/>
        <v>1</v>
      </c>
      <c r="IY83" s="128">
        <f t="shared" si="257"/>
        <v>1</v>
      </c>
      <c r="IZ83" s="128">
        <f t="shared" si="257"/>
        <v>1</v>
      </c>
      <c r="JA83" s="128">
        <f t="shared" si="257"/>
        <v>1</v>
      </c>
      <c r="JB83" s="128">
        <f t="shared" si="257"/>
        <v>1</v>
      </c>
      <c r="JC83" s="128">
        <f t="shared" si="257"/>
        <v>1</v>
      </c>
      <c r="JD83" s="128">
        <f t="shared" si="257"/>
        <v>1</v>
      </c>
      <c r="JE83" s="128">
        <f t="shared" si="257"/>
        <v>1</v>
      </c>
      <c r="JF83" s="128">
        <f t="shared" si="257"/>
        <v>1</v>
      </c>
      <c r="JG83" s="128">
        <f t="shared" si="257"/>
        <v>1</v>
      </c>
      <c r="JH83" s="128">
        <f t="shared" si="257"/>
        <v>1</v>
      </c>
      <c r="JI83" s="128">
        <f t="shared" si="257"/>
        <v>1</v>
      </c>
      <c r="JJ83" s="128">
        <f t="shared" si="255"/>
        <v>1</v>
      </c>
      <c r="JK83" s="128">
        <f t="shared" si="255"/>
        <v>1</v>
      </c>
      <c r="JL83" s="128">
        <f t="shared" si="255"/>
        <v>1</v>
      </c>
      <c r="JM83" s="128">
        <f t="shared" si="255"/>
        <v>1</v>
      </c>
      <c r="JN83" s="128">
        <f t="shared" si="255"/>
        <v>1</v>
      </c>
      <c r="JO83" s="128">
        <f t="shared" si="255"/>
        <v>1</v>
      </c>
      <c r="JP83" s="128">
        <f t="shared" si="255"/>
        <v>1</v>
      </c>
      <c r="JQ83" s="128">
        <f t="shared" si="255"/>
        <v>1</v>
      </c>
      <c r="JR83" s="128">
        <f t="shared" si="255"/>
        <v>1</v>
      </c>
      <c r="JS83" s="128">
        <f t="shared" si="255"/>
        <v>1</v>
      </c>
      <c r="JT83" s="128">
        <f t="shared" si="255"/>
        <v>1</v>
      </c>
      <c r="JU83" s="128">
        <f t="shared" si="255"/>
        <v>1</v>
      </c>
      <c r="JV83" s="128">
        <f t="shared" si="255"/>
        <v>1</v>
      </c>
      <c r="JW83" s="128">
        <f t="shared" si="255"/>
        <v>1</v>
      </c>
      <c r="JX83" s="128">
        <f t="shared" si="255"/>
        <v>1</v>
      </c>
      <c r="JY83" s="128">
        <f t="shared" si="253"/>
        <v>1</v>
      </c>
      <c r="JZ83" s="128">
        <f t="shared" si="253"/>
        <v>1</v>
      </c>
      <c r="KA83" s="128">
        <f t="shared" si="200"/>
        <v>1</v>
      </c>
      <c r="KB83" s="128">
        <f t="shared" si="200"/>
        <v>1</v>
      </c>
      <c r="KC83" s="128">
        <f t="shared" si="200"/>
        <v>1</v>
      </c>
      <c r="KD83" s="128">
        <f t="shared" si="200"/>
        <v>1</v>
      </c>
      <c r="KE83" s="128">
        <f t="shared" si="200"/>
        <v>1</v>
      </c>
      <c r="KF83" s="128">
        <f t="shared" si="200"/>
        <v>1</v>
      </c>
      <c r="KG83" s="128">
        <f t="shared" si="200"/>
        <v>1</v>
      </c>
      <c r="KH83" s="128">
        <f t="shared" si="200"/>
        <v>1</v>
      </c>
      <c r="KI83" s="128">
        <f t="shared" si="200"/>
        <v>1</v>
      </c>
      <c r="KJ83" s="128">
        <f t="shared" si="200"/>
        <v>1</v>
      </c>
      <c r="KK83" s="128">
        <f t="shared" si="200"/>
        <v>1</v>
      </c>
      <c r="KL83" s="17">
        <v>1</v>
      </c>
    </row>
    <row r="84" spans="1:298" x14ac:dyDescent="0.2">
      <c r="A84" s="13">
        <v>11</v>
      </c>
      <c r="B84" s="14">
        <v>292</v>
      </c>
      <c r="C84" s="76" t="s">
        <v>124</v>
      </c>
      <c r="D84" s="11">
        <v>0</v>
      </c>
      <c r="E84" s="11">
        <v>0</v>
      </c>
      <c r="F84" s="11">
        <f>+'[1]total numbers'!F84*CI84</f>
        <v>0</v>
      </c>
      <c r="G84" s="11">
        <f>+'[1]total numbers'!G84*CJ84</f>
        <v>0</v>
      </c>
      <c r="H84" s="11">
        <f>+'[1]total numbers'!H84*CK84</f>
        <v>0</v>
      </c>
      <c r="I84" s="11">
        <f>+'[1]total numbers'!I84*CL84</f>
        <v>0</v>
      </c>
      <c r="J84" s="11">
        <f>+'[1]total numbers'!J84*CM84</f>
        <v>0</v>
      </c>
      <c r="K84" s="11">
        <f>+'[1]total numbers'!K84*CN84</f>
        <v>0</v>
      </c>
      <c r="L84" s="11">
        <f>+'[1]total numbers'!L84*CO84</f>
        <v>0</v>
      </c>
      <c r="M84" s="11">
        <f>+'[1]total numbers'!M84*CP84</f>
        <v>0</v>
      </c>
      <c r="N84" s="11">
        <f>+'[1]total numbers'!N84*CQ84</f>
        <v>0</v>
      </c>
      <c r="O84" s="11">
        <f>+'[1]total numbers'!O84*CR84</f>
        <v>0</v>
      </c>
      <c r="P84" s="11">
        <f>+'[1]total numbers'!P84*CS84</f>
        <v>0</v>
      </c>
      <c r="Q84" s="11">
        <f>+'[1]total numbers'!Q84*CT84</f>
        <v>0</v>
      </c>
      <c r="R84" s="11">
        <f>+'[1]total numbers'!R84*CU84</f>
        <v>0</v>
      </c>
      <c r="S84" s="11">
        <f>+'[1]total numbers'!S84*CV84</f>
        <v>0</v>
      </c>
      <c r="T84" s="11">
        <f>+'[1]total numbers'!T84*CW84</f>
        <v>0</v>
      </c>
      <c r="U84" s="11">
        <f>+'[1]total numbers'!U84*CX84</f>
        <v>0</v>
      </c>
      <c r="V84" s="11">
        <f>+'[1]total numbers'!V84*CY84</f>
        <v>0</v>
      </c>
      <c r="W84" s="11">
        <f>+'[1]total numbers'!W84*CZ84</f>
        <v>0</v>
      </c>
      <c r="X84" s="11">
        <f>+'[1]total numbers'!X84*DA84</f>
        <v>0</v>
      </c>
      <c r="Y84" s="11">
        <f>+'[1]total numbers'!Y84*DB84</f>
        <v>0</v>
      </c>
      <c r="Z84" s="11">
        <f>+'[1]total numbers'!Z84*DC84</f>
        <v>0</v>
      </c>
      <c r="AA84" s="11">
        <f>+'[1]total numbers'!AA84*DD84</f>
        <v>0</v>
      </c>
      <c r="AB84" s="11">
        <f>+'[1]total numbers'!AB84*DE84</f>
        <v>0</v>
      </c>
      <c r="AC84" s="11">
        <f>+'[1]total numbers'!AC84*DF84</f>
        <v>0</v>
      </c>
      <c r="AD84" s="11">
        <f>+'[1]total numbers'!AD84*DG84</f>
        <v>0</v>
      </c>
      <c r="AE84" s="11">
        <f>+'[1]total numbers'!AE84*DH84</f>
        <v>0</v>
      </c>
      <c r="AF84" s="11">
        <f>+'[1]total numbers'!AF84*DI84</f>
        <v>0</v>
      </c>
      <c r="AG84" s="11">
        <f>+'[1]total numbers'!AG84*DJ84</f>
        <v>0</v>
      </c>
      <c r="AH84" s="11">
        <f>+'[1]total numbers'!AH84*DK84</f>
        <v>0</v>
      </c>
      <c r="AI84" s="11">
        <f>+'[1]total numbers'!AI84*DL84</f>
        <v>0</v>
      </c>
      <c r="AJ84" s="11">
        <f>+'[1]total numbers'!AJ84*DM84</f>
        <v>0</v>
      </c>
      <c r="AK84" s="11">
        <f>+'[1]total numbers'!AK84*DN84</f>
        <v>0</v>
      </c>
      <c r="AL84" s="11">
        <f>+'[1]total numbers'!AL84*DO84</f>
        <v>0</v>
      </c>
      <c r="AM84" s="11">
        <f>+'[1]total numbers'!AM84*DP84</f>
        <v>0</v>
      </c>
      <c r="AN84" s="11">
        <f>+'[1]total numbers'!AN84*DQ84</f>
        <v>0</v>
      </c>
      <c r="AO84" s="11">
        <f>+'[1]total numbers'!AO84*DR84</f>
        <v>0</v>
      </c>
      <c r="AP84" s="11">
        <f>+'[1]total numbers'!AP84*DS84</f>
        <v>0</v>
      </c>
      <c r="AQ84" s="11">
        <f>+'[1]total numbers'!AQ84*DT84</f>
        <v>0</v>
      </c>
      <c r="AR84" s="11">
        <f>+'[1]total numbers'!AR84*DU84</f>
        <v>0</v>
      </c>
      <c r="AS84" s="11">
        <f>+'[1]total numbers'!AS84*DV84</f>
        <v>0</v>
      </c>
      <c r="AT84" s="11">
        <f>+'[1]total numbers'!AT84*DW84</f>
        <v>0</v>
      </c>
      <c r="AU84" s="11">
        <f>+'[1]total numbers'!AU84*DX84</f>
        <v>0</v>
      </c>
      <c r="AV84" s="11">
        <f>+'[1]total numbers'!AV84*DY84</f>
        <v>0</v>
      </c>
      <c r="AW84" s="11">
        <f>+'[1]total numbers'!AW84*DZ84</f>
        <v>0</v>
      </c>
      <c r="AX84" s="11">
        <f>+'[1]total numbers'!AX84*EA84</f>
        <v>0</v>
      </c>
      <c r="AY84" s="11">
        <f>+'[1]total numbers'!AY84*EB84</f>
        <v>0</v>
      </c>
      <c r="AZ84" s="11">
        <f>+'[1]total numbers'!AZ84*EC84</f>
        <v>0</v>
      </c>
      <c r="BA84" s="11">
        <f>+'[1]total numbers'!BA84*ED84</f>
        <v>0</v>
      </c>
      <c r="BB84" s="11">
        <f>+'[1]total numbers'!BB84*EE84</f>
        <v>0</v>
      </c>
      <c r="BC84" s="11">
        <f>+'[1]total numbers'!BC84*EF84</f>
        <v>0</v>
      </c>
      <c r="BD84" s="11">
        <f>+'[1]total numbers'!BD84*EG84</f>
        <v>0</v>
      </c>
      <c r="BE84" s="123">
        <v>0</v>
      </c>
      <c r="BF84" s="19">
        <v>0</v>
      </c>
      <c r="BG84" s="19">
        <v>0</v>
      </c>
      <c r="BH84" s="19">
        <v>0</v>
      </c>
      <c r="BI84" s="19">
        <v>0</v>
      </c>
      <c r="BJ84" s="19">
        <v>0</v>
      </c>
      <c r="BK84" s="19">
        <v>0</v>
      </c>
      <c r="BL84" s="19">
        <v>0</v>
      </c>
      <c r="BM84" s="19">
        <v>0</v>
      </c>
      <c r="BN84" s="19">
        <v>0</v>
      </c>
      <c r="BO84" s="19">
        <v>0</v>
      </c>
      <c r="BP84" s="19">
        <v>0</v>
      </c>
      <c r="BQ84" s="19">
        <v>0</v>
      </c>
      <c r="BR84" s="19">
        <v>0</v>
      </c>
      <c r="BS84" s="19">
        <v>0</v>
      </c>
      <c r="BT84" s="19">
        <v>0</v>
      </c>
      <c r="BU84" s="82">
        <f t="shared" si="224"/>
        <v>0</v>
      </c>
      <c r="BV84" s="82">
        <f t="shared" si="225"/>
        <v>0</v>
      </c>
      <c r="BW84" s="82">
        <f t="shared" si="226"/>
        <v>0</v>
      </c>
      <c r="BX84" s="82">
        <f t="shared" si="227"/>
        <v>0</v>
      </c>
      <c r="BY84" s="82">
        <f t="shared" si="228"/>
        <v>0</v>
      </c>
      <c r="BZ84" s="82">
        <f t="shared" si="229"/>
        <v>0</v>
      </c>
      <c r="CA84" s="82">
        <f t="shared" si="230"/>
        <v>0</v>
      </c>
      <c r="CB84" s="82">
        <f t="shared" si="231"/>
        <v>0</v>
      </c>
      <c r="CC84" s="82">
        <f t="shared" si="232"/>
        <v>0</v>
      </c>
      <c r="CD84" s="31"/>
      <c r="CE84" s="15">
        <f t="shared" si="233"/>
        <v>0</v>
      </c>
      <c r="CG84" s="59">
        <f t="shared" ref="CG84:DG84" si="268">+CH84-CH84/3</f>
        <v>0</v>
      </c>
      <c r="CH84" s="59">
        <f t="shared" si="268"/>
        <v>0</v>
      </c>
      <c r="CI84" s="59">
        <f t="shared" si="268"/>
        <v>0</v>
      </c>
      <c r="CJ84" s="59">
        <f t="shared" si="268"/>
        <v>0</v>
      </c>
      <c r="CK84" s="59">
        <f t="shared" si="268"/>
        <v>0</v>
      </c>
      <c r="CL84" s="59">
        <f t="shared" si="268"/>
        <v>0</v>
      </c>
      <c r="CM84" s="59">
        <f t="shared" si="268"/>
        <v>0</v>
      </c>
      <c r="CN84" s="59">
        <f t="shared" si="268"/>
        <v>0</v>
      </c>
      <c r="CO84" s="59">
        <f t="shared" si="268"/>
        <v>0</v>
      </c>
      <c r="CP84" s="59">
        <f t="shared" si="268"/>
        <v>0</v>
      </c>
      <c r="CQ84" s="59">
        <f t="shared" si="268"/>
        <v>0</v>
      </c>
      <c r="CR84" s="59">
        <f t="shared" si="268"/>
        <v>0</v>
      </c>
      <c r="CS84" s="59">
        <f t="shared" si="268"/>
        <v>0</v>
      </c>
      <c r="CT84" s="59">
        <f t="shared" si="268"/>
        <v>0</v>
      </c>
      <c r="CU84" s="59">
        <f t="shared" si="268"/>
        <v>0</v>
      </c>
      <c r="CV84" s="59">
        <f t="shared" si="268"/>
        <v>0</v>
      </c>
      <c r="CW84" s="59">
        <f t="shared" si="268"/>
        <v>0</v>
      </c>
      <c r="CX84" s="59">
        <f t="shared" si="268"/>
        <v>0</v>
      </c>
      <c r="CY84" s="59">
        <f t="shared" si="268"/>
        <v>0</v>
      </c>
      <c r="CZ84" s="59">
        <f t="shared" si="268"/>
        <v>0</v>
      </c>
      <c r="DA84" s="59">
        <f t="shared" si="268"/>
        <v>0</v>
      </c>
      <c r="DB84" s="59">
        <f t="shared" si="268"/>
        <v>0</v>
      </c>
      <c r="DC84" s="59">
        <f t="shared" si="268"/>
        <v>0</v>
      </c>
      <c r="DD84" s="59">
        <f t="shared" si="268"/>
        <v>0</v>
      </c>
      <c r="DE84" s="59">
        <f t="shared" si="268"/>
        <v>0</v>
      </c>
      <c r="DF84" s="59">
        <f t="shared" si="268"/>
        <v>0</v>
      </c>
      <c r="DG84" s="59">
        <f t="shared" si="268"/>
        <v>0</v>
      </c>
      <c r="DH84" s="59">
        <f t="shared" si="266"/>
        <v>0</v>
      </c>
      <c r="DI84" s="59">
        <f t="shared" si="266"/>
        <v>0</v>
      </c>
      <c r="DJ84" s="59">
        <f t="shared" si="266"/>
        <v>0</v>
      </c>
      <c r="DK84" s="59">
        <f t="shared" si="266"/>
        <v>0</v>
      </c>
      <c r="DL84" s="59">
        <f t="shared" si="264"/>
        <v>0</v>
      </c>
      <c r="DM84" s="59">
        <f t="shared" si="264"/>
        <v>0</v>
      </c>
      <c r="DN84" s="59">
        <f t="shared" si="264"/>
        <v>0</v>
      </c>
      <c r="DO84" s="59">
        <f t="shared" si="264"/>
        <v>0</v>
      </c>
      <c r="DP84" s="59">
        <f t="shared" si="264"/>
        <v>0</v>
      </c>
      <c r="DQ84" s="59">
        <f t="shared" si="264"/>
        <v>0</v>
      </c>
      <c r="DR84" s="59">
        <f t="shared" si="264"/>
        <v>0</v>
      </c>
      <c r="DS84" s="59">
        <f t="shared" si="264"/>
        <v>0</v>
      </c>
      <c r="DT84" s="59">
        <f t="shared" si="264"/>
        <v>0</v>
      </c>
      <c r="DU84" s="59">
        <f t="shared" si="264"/>
        <v>0</v>
      </c>
      <c r="DV84" s="59">
        <f t="shared" si="264"/>
        <v>0</v>
      </c>
      <c r="DW84" s="59">
        <f t="shared" si="264"/>
        <v>0</v>
      </c>
      <c r="DX84" s="59">
        <f t="shared" si="264"/>
        <v>0</v>
      </c>
      <c r="DY84" s="59">
        <f t="shared" si="264"/>
        <v>0</v>
      </c>
      <c r="DZ84" s="59">
        <f t="shared" si="264"/>
        <v>0</v>
      </c>
      <c r="EA84" s="59">
        <f t="shared" si="264"/>
        <v>0</v>
      </c>
      <c r="EB84" s="59">
        <f t="shared" si="261"/>
        <v>0</v>
      </c>
      <c r="EC84" s="59">
        <f t="shared" si="261"/>
        <v>0</v>
      </c>
      <c r="ED84" s="59">
        <f t="shared" si="261"/>
        <v>0</v>
      </c>
      <c r="EE84" s="59">
        <f t="shared" si="261"/>
        <v>0</v>
      </c>
      <c r="EF84" s="59">
        <f t="shared" si="261"/>
        <v>0</v>
      </c>
      <c r="EG84" s="59">
        <f t="shared" si="261"/>
        <v>0</v>
      </c>
      <c r="EH84" s="20">
        <f>+BE84/'[1]total numbers'!BN84</f>
        <v>0</v>
      </c>
      <c r="EI84" s="20">
        <f>+BF84/'[1]total numbers'!BX84</f>
        <v>0</v>
      </c>
      <c r="EJ84" s="20">
        <f>+BG84/'[1]total numbers'!CH84</f>
        <v>0</v>
      </c>
      <c r="EK84" s="20">
        <f>+BH84/'[1]total numbers'!CR84</f>
        <v>0</v>
      </c>
      <c r="EL84" s="20">
        <f>+BI84/'[1]total numbers'!DB84</f>
        <v>0</v>
      </c>
      <c r="EM84" s="20">
        <f>+BJ84/'[1]total numbers'!DC84</f>
        <v>0</v>
      </c>
      <c r="EN84" s="20">
        <f>+BK84/'[1]total numbers'!DD84</f>
        <v>0</v>
      </c>
      <c r="EO84" s="20">
        <f>+BL84/'[1]total numbers'!DE84</f>
        <v>0</v>
      </c>
      <c r="EP84" s="20">
        <f>+BM84/'[1]total numbers'!DF84</f>
        <v>0</v>
      </c>
      <c r="EQ84" s="20">
        <f>+BN84/'[1]total numbers'!DG84</f>
        <v>0</v>
      </c>
      <c r="ER84" s="20">
        <f>+BO84/'[1]total numbers'!DH84</f>
        <v>0</v>
      </c>
      <c r="ES84" s="20">
        <f>+BP84/'[1]total numbers'!DI84</f>
        <v>0</v>
      </c>
      <c r="ET84" s="20">
        <f>+BQ84/'[1]total numbers'!DJ84</f>
        <v>0</v>
      </c>
      <c r="EU84" s="20">
        <f>+BR84/'[1]total numbers'!DK84</f>
        <v>0</v>
      </c>
      <c r="EV84" s="20">
        <f>+BS84/'[1]total numbers'!DL84</f>
        <v>0</v>
      </c>
      <c r="EW84" s="20">
        <f>+BT84/'[1]total numbers'!DM84</f>
        <v>0</v>
      </c>
      <c r="EX84" s="86">
        <f>+BU84/'[1]total numbers'!DN84</f>
        <v>0</v>
      </c>
      <c r="EY84" s="86">
        <f>+BV84/'[1]total numbers'!DO84</f>
        <v>0</v>
      </c>
      <c r="EZ84" s="86">
        <f>+BW84/'[1]total numbers'!DP84</f>
        <v>0</v>
      </c>
      <c r="FA84" s="86">
        <f>+BX84/'[1]total numbers'!DQ84</f>
        <v>0</v>
      </c>
      <c r="FB84" s="86">
        <f>+BY84/'[1]total numbers'!DR84</f>
        <v>0</v>
      </c>
      <c r="FC84" s="86">
        <f>+BZ84/'[1]total numbers'!DS84</f>
        <v>0</v>
      </c>
      <c r="FD84" s="86">
        <f>+CA84/'[1]total numbers'!DT84</f>
        <v>0</v>
      </c>
      <c r="FE84" s="86">
        <f>+CB84/'[1]total numbers'!DU84</f>
        <v>0</v>
      </c>
      <c r="FF84" s="86">
        <f>+CC84/'[1]total numbers'!DV84</f>
        <v>0</v>
      </c>
      <c r="FH84" s="54">
        <f t="shared" si="238"/>
        <v>-10000</v>
      </c>
      <c r="FI84" s="54">
        <f t="shared" si="239"/>
        <v>1960</v>
      </c>
      <c r="FJ84" s="65">
        <f t="shared" si="240"/>
        <v>7.4999999999999997E-2</v>
      </c>
      <c r="FK84" s="59">
        <f t="shared" si="241"/>
        <v>0</v>
      </c>
      <c r="FL84" s="54">
        <f t="shared" si="242"/>
        <v>0</v>
      </c>
      <c r="FM84" s="64">
        <v>0.33333333333333331</v>
      </c>
      <c r="FN84" s="59">
        <f t="shared" si="243"/>
        <v>-3.4811916252095831E-3</v>
      </c>
      <c r="FP84" s="6">
        <v>5</v>
      </c>
      <c r="FQ84" s="6" t="s">
        <v>383</v>
      </c>
      <c r="GF84" s="21"/>
      <c r="GG84" s="41">
        <f>IF([3]data!BE84&lt;=0, ,BE84/[3]data!BE84)</f>
        <v>0</v>
      </c>
      <c r="GH84" s="41">
        <f>IF([3]data!BF84&lt;=0, ,BF84/[3]data!BF84)</f>
        <v>0</v>
      </c>
      <c r="GI84" s="41">
        <f>IF([3]data!BG84&lt;=0, ,BG84/[3]data!BG84)</f>
        <v>0</v>
      </c>
      <c r="GJ84" s="41">
        <f>IF([3]data!BH84&lt;=0, ,BH84/[3]data!BH84)</f>
        <v>0</v>
      </c>
      <c r="GK84" s="41">
        <f>IF([3]data!BI84&lt;=0, ,BI84/[3]data!BI84)</f>
        <v>0</v>
      </c>
      <c r="GL84" s="41">
        <f>IF([3]data!BS84&lt;=0, ,BS84/[3]data!BS84)</f>
        <v>0</v>
      </c>
      <c r="HM84" s="17">
        <v>1</v>
      </c>
      <c r="HN84" s="128">
        <f t="shared" si="262"/>
        <v>1</v>
      </c>
      <c r="HO84" s="128">
        <f t="shared" si="262"/>
        <v>1</v>
      </c>
      <c r="HP84" s="128">
        <f t="shared" si="262"/>
        <v>1</v>
      </c>
      <c r="HQ84" s="128">
        <f t="shared" si="262"/>
        <v>1</v>
      </c>
      <c r="HR84" s="128">
        <f t="shared" si="262"/>
        <v>1</v>
      </c>
      <c r="HS84" s="128">
        <f t="shared" si="262"/>
        <v>1</v>
      </c>
      <c r="HT84" s="128">
        <f t="shared" si="262"/>
        <v>1</v>
      </c>
      <c r="HU84" s="128">
        <f t="shared" si="262"/>
        <v>1</v>
      </c>
      <c r="HV84" s="128">
        <f t="shared" si="262"/>
        <v>1</v>
      </c>
      <c r="HW84" s="128">
        <f t="shared" si="262"/>
        <v>1</v>
      </c>
      <c r="HX84" s="128">
        <f t="shared" si="262"/>
        <v>1</v>
      </c>
      <c r="HY84" s="128">
        <f t="shared" si="262"/>
        <v>1</v>
      </c>
      <c r="HZ84" s="128">
        <f t="shared" si="262"/>
        <v>1</v>
      </c>
      <c r="IA84" s="128">
        <f t="shared" si="262"/>
        <v>1</v>
      </c>
      <c r="IB84" s="128">
        <f t="shared" si="262"/>
        <v>1</v>
      </c>
      <c r="IC84" s="128">
        <f t="shared" si="262"/>
        <v>1</v>
      </c>
      <c r="ID84" s="128">
        <f t="shared" si="259"/>
        <v>1</v>
      </c>
      <c r="IE84" s="128">
        <f t="shared" si="259"/>
        <v>1</v>
      </c>
      <c r="IF84" s="128">
        <f t="shared" si="259"/>
        <v>1</v>
      </c>
      <c r="IG84" s="128">
        <f t="shared" si="259"/>
        <v>1</v>
      </c>
      <c r="IH84" s="128">
        <f t="shared" si="259"/>
        <v>1</v>
      </c>
      <c r="II84" s="128">
        <f t="shared" si="259"/>
        <v>1</v>
      </c>
      <c r="IJ84" s="128">
        <f t="shared" si="259"/>
        <v>1</v>
      </c>
      <c r="IK84" s="128">
        <f t="shared" si="259"/>
        <v>1</v>
      </c>
      <c r="IL84" s="128">
        <f t="shared" si="259"/>
        <v>1</v>
      </c>
      <c r="IM84" s="128">
        <f t="shared" si="259"/>
        <v>1</v>
      </c>
      <c r="IN84" s="128">
        <f t="shared" si="259"/>
        <v>1</v>
      </c>
      <c r="IO84" s="128">
        <f t="shared" si="259"/>
        <v>1</v>
      </c>
      <c r="IP84" s="128">
        <f t="shared" si="259"/>
        <v>1</v>
      </c>
      <c r="IQ84" s="128">
        <f t="shared" si="259"/>
        <v>1</v>
      </c>
      <c r="IR84" s="128">
        <f t="shared" si="259"/>
        <v>1</v>
      </c>
      <c r="IS84" s="128">
        <f t="shared" si="167"/>
        <v>1</v>
      </c>
      <c r="IT84" s="128">
        <f t="shared" si="257"/>
        <v>1</v>
      </c>
      <c r="IU84" s="128">
        <f t="shared" si="257"/>
        <v>1</v>
      </c>
      <c r="IV84" s="128">
        <f t="shared" si="257"/>
        <v>1</v>
      </c>
      <c r="IW84" s="128">
        <f t="shared" si="257"/>
        <v>1</v>
      </c>
      <c r="IX84" s="128">
        <f t="shared" si="257"/>
        <v>1</v>
      </c>
      <c r="IY84" s="128">
        <f t="shared" si="257"/>
        <v>1</v>
      </c>
      <c r="IZ84" s="128">
        <f t="shared" si="257"/>
        <v>1</v>
      </c>
      <c r="JA84" s="128">
        <f t="shared" si="257"/>
        <v>1</v>
      </c>
      <c r="JB84" s="128">
        <f t="shared" si="257"/>
        <v>1</v>
      </c>
      <c r="JC84" s="128">
        <f t="shared" si="257"/>
        <v>1</v>
      </c>
      <c r="JD84" s="128">
        <f t="shared" si="257"/>
        <v>1</v>
      </c>
      <c r="JE84" s="128">
        <f t="shared" si="257"/>
        <v>1</v>
      </c>
      <c r="JF84" s="128">
        <f t="shared" si="257"/>
        <v>1</v>
      </c>
      <c r="JG84" s="128">
        <f t="shared" si="257"/>
        <v>1</v>
      </c>
      <c r="JH84" s="128">
        <f t="shared" si="257"/>
        <v>1</v>
      </c>
      <c r="JI84" s="128">
        <f t="shared" si="257"/>
        <v>1</v>
      </c>
      <c r="JJ84" s="128">
        <f t="shared" si="255"/>
        <v>1</v>
      </c>
      <c r="JK84" s="128">
        <f t="shared" si="255"/>
        <v>1</v>
      </c>
      <c r="JL84" s="128">
        <f t="shared" si="255"/>
        <v>1</v>
      </c>
      <c r="JM84" s="128">
        <f t="shared" si="255"/>
        <v>1</v>
      </c>
      <c r="JN84" s="128">
        <f t="shared" si="255"/>
        <v>1</v>
      </c>
      <c r="JO84" s="128">
        <f t="shared" si="255"/>
        <v>1</v>
      </c>
      <c r="JP84" s="128">
        <f t="shared" si="255"/>
        <v>1</v>
      </c>
      <c r="JQ84" s="128">
        <f t="shared" si="255"/>
        <v>1</v>
      </c>
      <c r="JR84" s="128">
        <f t="shared" si="255"/>
        <v>1</v>
      </c>
      <c r="JS84" s="128">
        <f t="shared" si="255"/>
        <v>1</v>
      </c>
      <c r="JT84" s="128">
        <f t="shared" si="255"/>
        <v>1</v>
      </c>
      <c r="JU84" s="128">
        <f t="shared" si="255"/>
        <v>1</v>
      </c>
      <c r="JV84" s="128">
        <f t="shared" si="255"/>
        <v>1</v>
      </c>
      <c r="JW84" s="128">
        <f t="shared" si="255"/>
        <v>1</v>
      </c>
      <c r="JX84" s="128">
        <f t="shared" si="255"/>
        <v>1</v>
      </c>
      <c r="JY84" s="128">
        <f t="shared" si="253"/>
        <v>1</v>
      </c>
      <c r="JZ84" s="128">
        <f t="shared" si="253"/>
        <v>1</v>
      </c>
      <c r="KA84" s="128">
        <f t="shared" si="200"/>
        <v>1</v>
      </c>
      <c r="KB84" s="128">
        <f t="shared" si="200"/>
        <v>1</v>
      </c>
      <c r="KC84" s="128">
        <f t="shared" si="200"/>
        <v>1</v>
      </c>
      <c r="KD84" s="128">
        <f t="shared" si="200"/>
        <v>1</v>
      </c>
      <c r="KE84" s="128">
        <f t="shared" si="200"/>
        <v>1</v>
      </c>
      <c r="KF84" s="128">
        <f t="shared" si="200"/>
        <v>1</v>
      </c>
      <c r="KG84" s="128">
        <f t="shared" si="200"/>
        <v>1</v>
      </c>
      <c r="KH84" s="128">
        <f t="shared" si="200"/>
        <v>1</v>
      </c>
      <c r="KI84" s="128">
        <f t="shared" si="200"/>
        <v>1</v>
      </c>
      <c r="KJ84" s="128">
        <f t="shared" si="200"/>
        <v>1</v>
      </c>
      <c r="KK84" s="128">
        <f t="shared" si="200"/>
        <v>1</v>
      </c>
      <c r="KL84" s="17">
        <v>1</v>
      </c>
    </row>
    <row r="85" spans="1:298" x14ac:dyDescent="0.2">
      <c r="A85" s="13">
        <v>24</v>
      </c>
      <c r="B85" s="14">
        <v>296</v>
      </c>
      <c r="C85" s="76" t="s">
        <v>125</v>
      </c>
      <c r="D85" s="11">
        <v>0</v>
      </c>
      <c r="E85" s="11">
        <v>0</v>
      </c>
      <c r="F85" s="11">
        <f>+'[1]total numbers'!F85*CI85</f>
        <v>0</v>
      </c>
      <c r="G85" s="11">
        <f>+'[1]total numbers'!G85*CJ85</f>
        <v>0</v>
      </c>
      <c r="H85" s="11">
        <f>+'[1]total numbers'!H85*CK85</f>
        <v>0</v>
      </c>
      <c r="I85" s="11">
        <f>+'[1]total numbers'!I85*CL85</f>
        <v>0</v>
      </c>
      <c r="J85" s="11">
        <f>+'[1]total numbers'!J85*CM85</f>
        <v>0</v>
      </c>
      <c r="K85" s="11">
        <f>+'[1]total numbers'!K85*CN85</f>
        <v>0</v>
      </c>
      <c r="L85" s="11">
        <f>+'[1]total numbers'!L85*CO85</f>
        <v>0</v>
      </c>
      <c r="M85" s="11">
        <f>+'[1]total numbers'!M85*CP85</f>
        <v>0</v>
      </c>
      <c r="N85" s="11">
        <f>+'[1]total numbers'!N85*CQ85</f>
        <v>0</v>
      </c>
      <c r="O85" s="11">
        <f>+'[1]total numbers'!O85*CR85</f>
        <v>0</v>
      </c>
      <c r="P85" s="11">
        <f>+'[1]total numbers'!P85*CS85</f>
        <v>0</v>
      </c>
      <c r="Q85" s="11">
        <f>+'[1]total numbers'!Q85*CT85</f>
        <v>0</v>
      </c>
      <c r="R85" s="11">
        <f>+'[1]total numbers'!R85*CU85</f>
        <v>0</v>
      </c>
      <c r="S85" s="11">
        <f>+'[1]total numbers'!S85*CV85</f>
        <v>0</v>
      </c>
      <c r="T85" s="11">
        <f>+'[1]total numbers'!T85*CW85</f>
        <v>0</v>
      </c>
      <c r="U85" s="11">
        <f>+'[1]total numbers'!U85*CX85</f>
        <v>0</v>
      </c>
      <c r="V85" s="11">
        <f>+'[1]total numbers'!V85*CY85</f>
        <v>0</v>
      </c>
      <c r="W85" s="11">
        <f>+'[1]total numbers'!W85*CZ85</f>
        <v>0</v>
      </c>
      <c r="X85" s="11">
        <f>+'[1]total numbers'!X85*DA85</f>
        <v>0</v>
      </c>
      <c r="Y85" s="11">
        <f>+'[1]total numbers'!Y85*DB85</f>
        <v>0</v>
      </c>
      <c r="Z85" s="11">
        <f>+'[1]total numbers'!Z85*DC85</f>
        <v>0</v>
      </c>
      <c r="AA85" s="11">
        <f>+'[1]total numbers'!AA85*DD85</f>
        <v>0</v>
      </c>
      <c r="AB85" s="11">
        <f>+'[1]total numbers'!AB85*DE85</f>
        <v>0</v>
      </c>
      <c r="AC85" s="11">
        <f>+'[1]total numbers'!AC85*DF85</f>
        <v>0</v>
      </c>
      <c r="AD85" s="11">
        <f>+'[1]total numbers'!AD85*DG85</f>
        <v>0</v>
      </c>
      <c r="AE85" s="11">
        <f>+'[1]total numbers'!AE85*DH85</f>
        <v>0</v>
      </c>
      <c r="AF85" s="11">
        <f>+'[1]total numbers'!AF85*DI85</f>
        <v>0</v>
      </c>
      <c r="AG85" s="11">
        <f>+'[1]total numbers'!AG85*DJ85</f>
        <v>0</v>
      </c>
      <c r="AH85" s="11">
        <f>+'[1]total numbers'!AH85*DK85</f>
        <v>0</v>
      </c>
      <c r="AI85" s="11">
        <f>+'[1]total numbers'!AI85*DL85</f>
        <v>0</v>
      </c>
      <c r="AJ85" s="11">
        <f>+'[1]total numbers'!AJ85*DM85</f>
        <v>0</v>
      </c>
      <c r="AK85" s="11">
        <f>+'[1]total numbers'!AK85*DN85</f>
        <v>0</v>
      </c>
      <c r="AL85" s="11">
        <f>+'[1]total numbers'!AL85*DO85</f>
        <v>0</v>
      </c>
      <c r="AM85" s="11">
        <f>+'[1]total numbers'!AM85*DP85</f>
        <v>0</v>
      </c>
      <c r="AN85" s="11">
        <f>+'[1]total numbers'!AN85*DQ85</f>
        <v>0</v>
      </c>
      <c r="AO85" s="11">
        <f>+'[1]total numbers'!AO85*DR85</f>
        <v>0</v>
      </c>
      <c r="AP85" s="11">
        <f>+'[1]total numbers'!AP85*DS85</f>
        <v>0</v>
      </c>
      <c r="AQ85" s="11">
        <f>+'[1]total numbers'!AQ85*DT85</f>
        <v>0</v>
      </c>
      <c r="AR85" s="11">
        <f>+'[1]total numbers'!AR85*DU85</f>
        <v>0</v>
      </c>
      <c r="AS85" s="11">
        <f>+'[1]total numbers'!AS85*DV85</f>
        <v>0</v>
      </c>
      <c r="AT85" s="11">
        <f>+'[1]total numbers'!AT85*DW85</f>
        <v>0</v>
      </c>
      <c r="AU85" s="11">
        <f>+'[1]total numbers'!AU85*DX85</f>
        <v>0</v>
      </c>
      <c r="AV85" s="11">
        <f>+'[1]total numbers'!AV85*DY85</f>
        <v>0</v>
      </c>
      <c r="AW85" s="11">
        <f>+'[1]total numbers'!AW85*DZ85</f>
        <v>0</v>
      </c>
      <c r="AX85" s="11">
        <f>+'[1]total numbers'!AX85*EA85</f>
        <v>0</v>
      </c>
      <c r="AY85" s="11">
        <f>+'[1]total numbers'!AY85*EB85</f>
        <v>0</v>
      </c>
      <c r="AZ85" s="11">
        <f>+'[1]total numbers'!AZ85*EC85</f>
        <v>0</v>
      </c>
      <c r="BA85" s="11">
        <f>+'[1]total numbers'!BA85*ED85</f>
        <v>0</v>
      </c>
      <c r="BB85" s="11">
        <f>+'[1]total numbers'!BB85*EE85</f>
        <v>0</v>
      </c>
      <c r="BC85" s="11">
        <f>+'[1]total numbers'!BC85*EF85</f>
        <v>0</v>
      </c>
      <c r="BD85" s="11">
        <f>+'[1]total numbers'!BD85*EG85</f>
        <v>0</v>
      </c>
      <c r="BE85" s="123">
        <f>+[2]faostat2014_rice!B105</f>
        <v>0</v>
      </c>
      <c r="BF85" s="19">
        <f>+[2]faostat2014_rice!C105</f>
        <v>0</v>
      </c>
      <c r="BG85" s="19">
        <f>+[2]faostat2014_rice!D105</f>
        <v>0</v>
      </c>
      <c r="BH85" s="19">
        <f>+[2]faostat2014_rice!E105</f>
        <v>0</v>
      </c>
      <c r="BI85" s="19">
        <f>+[2]faostat2014_rice!F105</f>
        <v>0</v>
      </c>
      <c r="BJ85" s="19">
        <f>+[2]faostat2014_rice!G105</f>
        <v>0</v>
      </c>
      <c r="BK85" s="19">
        <f>+[2]faostat2014_rice!H105</f>
        <v>0</v>
      </c>
      <c r="BL85" s="19">
        <f>+[2]faostat2014_rice!I105</f>
        <v>0</v>
      </c>
      <c r="BM85" s="19">
        <f>+[2]faostat2014_rice!J105</f>
        <v>0</v>
      </c>
      <c r="BN85" s="19">
        <f>+[2]faostat2014_rice!K105</f>
        <v>0</v>
      </c>
      <c r="BO85" s="19">
        <f>+[2]faostat2014_rice!L105</f>
        <v>0</v>
      </c>
      <c r="BP85" s="19">
        <f>+[2]faostat2014_rice!M105</f>
        <v>0</v>
      </c>
      <c r="BQ85" s="19">
        <f>+[2]faostat2014_rice!N105</f>
        <v>0</v>
      </c>
      <c r="BR85" s="19">
        <f>+[2]faostat2014_rice!O105</f>
        <v>0</v>
      </c>
      <c r="BS85" s="19">
        <f>+[2]faostat2014_rice!P105</f>
        <v>0</v>
      </c>
      <c r="BT85" s="19">
        <f>+[2]faostat2014_rice!Q105</f>
        <v>0</v>
      </c>
      <c r="BU85" s="82">
        <f t="shared" si="224"/>
        <v>0</v>
      </c>
      <c r="BV85" s="82">
        <f t="shared" si="225"/>
        <v>0</v>
      </c>
      <c r="BW85" s="82">
        <f t="shared" si="226"/>
        <v>0</v>
      </c>
      <c r="BX85" s="82">
        <f t="shared" si="227"/>
        <v>0</v>
      </c>
      <c r="BY85" s="82">
        <f t="shared" si="228"/>
        <v>0</v>
      </c>
      <c r="BZ85" s="82">
        <f t="shared" si="229"/>
        <v>0</v>
      </c>
      <c r="CA85" s="82">
        <f t="shared" si="230"/>
        <v>0</v>
      </c>
      <c r="CB85" s="82">
        <f t="shared" si="231"/>
        <v>0</v>
      </c>
      <c r="CC85" s="82">
        <f t="shared" si="232"/>
        <v>0</v>
      </c>
      <c r="CD85" s="31"/>
      <c r="CE85" s="15">
        <f t="shared" si="233"/>
        <v>0</v>
      </c>
      <c r="CG85" s="59">
        <v>0</v>
      </c>
      <c r="CH85" s="59">
        <v>0</v>
      </c>
      <c r="CI85" s="59">
        <v>0</v>
      </c>
      <c r="CJ85" s="59">
        <v>0</v>
      </c>
      <c r="CK85" s="59">
        <v>0</v>
      </c>
      <c r="CL85" s="59">
        <v>0</v>
      </c>
      <c r="CM85" s="59">
        <v>0</v>
      </c>
      <c r="CN85" s="59">
        <v>0</v>
      </c>
      <c r="CO85" s="59">
        <v>0</v>
      </c>
      <c r="CP85" s="59">
        <v>0</v>
      </c>
      <c r="CQ85" s="59">
        <v>0</v>
      </c>
      <c r="CR85" s="59">
        <v>0</v>
      </c>
      <c r="CS85" s="59">
        <v>0</v>
      </c>
      <c r="CT85" s="59">
        <v>0</v>
      </c>
      <c r="CU85" s="59">
        <v>0</v>
      </c>
      <c r="CV85" s="59">
        <v>0</v>
      </c>
      <c r="CW85" s="59">
        <v>0</v>
      </c>
      <c r="CX85" s="59">
        <v>0</v>
      </c>
      <c r="CY85" s="59">
        <v>0</v>
      </c>
      <c r="CZ85" s="59">
        <v>0</v>
      </c>
      <c r="DA85" s="59">
        <v>0</v>
      </c>
      <c r="DB85" s="59">
        <v>0</v>
      </c>
      <c r="DC85" s="59">
        <v>0</v>
      </c>
      <c r="DD85" s="59">
        <v>0</v>
      </c>
      <c r="DE85" s="59">
        <v>0</v>
      </c>
      <c r="DF85" s="59">
        <v>0</v>
      </c>
      <c r="DG85" s="59">
        <v>0</v>
      </c>
      <c r="DH85" s="59">
        <f t="shared" si="266"/>
        <v>0</v>
      </c>
      <c r="DI85" s="59">
        <f t="shared" si="266"/>
        <v>0</v>
      </c>
      <c r="DJ85" s="59">
        <f t="shared" si="266"/>
        <v>0</v>
      </c>
      <c r="DK85" s="59">
        <f t="shared" si="266"/>
        <v>0</v>
      </c>
      <c r="DL85" s="59">
        <f t="shared" si="264"/>
        <v>0</v>
      </c>
      <c r="DM85" s="59">
        <f t="shared" si="264"/>
        <v>0</v>
      </c>
      <c r="DN85" s="59">
        <f t="shared" si="264"/>
        <v>0</v>
      </c>
      <c r="DO85" s="59">
        <f t="shared" si="264"/>
        <v>0</v>
      </c>
      <c r="DP85" s="59">
        <f t="shared" si="264"/>
        <v>0</v>
      </c>
      <c r="DQ85" s="59">
        <f t="shared" si="264"/>
        <v>0</v>
      </c>
      <c r="DR85" s="59">
        <f t="shared" si="264"/>
        <v>0</v>
      </c>
      <c r="DS85" s="59">
        <f t="shared" si="264"/>
        <v>0</v>
      </c>
      <c r="DT85" s="59">
        <f t="shared" si="264"/>
        <v>0</v>
      </c>
      <c r="DU85" s="59">
        <f t="shared" si="264"/>
        <v>0</v>
      </c>
      <c r="DV85" s="59">
        <f t="shared" si="264"/>
        <v>0</v>
      </c>
      <c r="DW85" s="59">
        <f t="shared" si="264"/>
        <v>0</v>
      </c>
      <c r="DX85" s="59">
        <f t="shared" si="264"/>
        <v>0</v>
      </c>
      <c r="DY85" s="59">
        <f t="shared" si="264"/>
        <v>0</v>
      </c>
      <c r="DZ85" s="59">
        <f t="shared" si="264"/>
        <v>0</v>
      </c>
      <c r="EA85" s="59">
        <f t="shared" si="264"/>
        <v>0</v>
      </c>
      <c r="EB85" s="59">
        <f t="shared" si="261"/>
        <v>0</v>
      </c>
      <c r="EC85" s="59">
        <f t="shared" si="261"/>
        <v>0</v>
      </c>
      <c r="ED85" s="59">
        <f t="shared" si="261"/>
        <v>0</v>
      </c>
      <c r="EE85" s="59">
        <f t="shared" si="261"/>
        <v>0</v>
      </c>
      <c r="EF85" s="59">
        <f t="shared" si="261"/>
        <v>0</v>
      </c>
      <c r="EG85" s="59">
        <f t="shared" si="261"/>
        <v>0</v>
      </c>
      <c r="EH85" s="20">
        <f>+BE85/'[1]total numbers'!BN85</f>
        <v>0</v>
      </c>
      <c r="EI85" s="20">
        <f>+BF85/'[1]total numbers'!BX85</f>
        <v>0</v>
      </c>
      <c r="EJ85" s="20">
        <f>+BG85/'[1]total numbers'!CH85</f>
        <v>0</v>
      </c>
      <c r="EK85" s="20">
        <f>+BH85/'[1]total numbers'!CR85</f>
        <v>0</v>
      </c>
      <c r="EL85" s="20">
        <f>+BI85/'[1]total numbers'!DB85</f>
        <v>0</v>
      </c>
      <c r="EM85" s="20">
        <f>+BJ85/'[1]total numbers'!DC85</f>
        <v>0</v>
      </c>
      <c r="EN85" s="20">
        <f>+BK85/'[1]total numbers'!DD85</f>
        <v>0</v>
      </c>
      <c r="EO85" s="20">
        <f>+BL85/'[1]total numbers'!DE85</f>
        <v>0</v>
      </c>
      <c r="EP85" s="20">
        <f>+BM85/'[1]total numbers'!DF85</f>
        <v>0</v>
      </c>
      <c r="EQ85" s="20">
        <f>+BN85/'[1]total numbers'!DG85</f>
        <v>0</v>
      </c>
      <c r="ER85" s="20">
        <f>+BO85/'[1]total numbers'!DH85</f>
        <v>0</v>
      </c>
      <c r="ES85" s="20">
        <f>+BP85/'[1]total numbers'!DI85</f>
        <v>0</v>
      </c>
      <c r="ET85" s="20">
        <f>+BQ85/'[1]total numbers'!DJ85</f>
        <v>0</v>
      </c>
      <c r="EU85" s="20">
        <f>+BR85/'[1]total numbers'!DK85</f>
        <v>0</v>
      </c>
      <c r="EV85" s="20">
        <f>+BS85/'[1]total numbers'!DL85</f>
        <v>0</v>
      </c>
      <c r="EW85" s="20">
        <f>+BT85/'[1]total numbers'!DM85</f>
        <v>0</v>
      </c>
      <c r="EX85" s="86">
        <f>+BU85/'[1]total numbers'!DN85</f>
        <v>0</v>
      </c>
      <c r="EY85" s="86">
        <f>+BV85/'[1]total numbers'!DO85</f>
        <v>0</v>
      </c>
      <c r="EZ85" s="86">
        <f>+BW85/'[1]total numbers'!DP85</f>
        <v>0</v>
      </c>
      <c r="FA85" s="86">
        <f>+BX85/'[1]total numbers'!DQ85</f>
        <v>0</v>
      </c>
      <c r="FB85" s="86">
        <f>+BY85/'[1]total numbers'!DR85</f>
        <v>0</v>
      </c>
      <c r="FC85" s="86">
        <f>+BZ85/'[1]total numbers'!DS85</f>
        <v>0</v>
      </c>
      <c r="FD85" s="86">
        <f>+CA85/'[1]total numbers'!DT85</f>
        <v>0</v>
      </c>
      <c r="FE85" s="86">
        <f>+CB85/'[1]total numbers'!DU85</f>
        <v>0</v>
      </c>
      <c r="FF85" s="86">
        <f>+CC85/'[1]total numbers'!DV85</f>
        <v>0</v>
      </c>
      <c r="FH85" s="54">
        <f t="shared" si="238"/>
        <v>-10000</v>
      </c>
      <c r="FI85" s="54">
        <f t="shared" si="239"/>
        <v>1960</v>
      </c>
      <c r="FJ85" s="65">
        <f t="shared" si="240"/>
        <v>7.4999999999999997E-2</v>
      </c>
      <c r="FK85" s="59">
        <f t="shared" si="241"/>
        <v>0</v>
      </c>
      <c r="FL85" s="54">
        <f t="shared" si="242"/>
        <v>0</v>
      </c>
      <c r="FM85" s="64">
        <v>0.33333333333333331</v>
      </c>
      <c r="FN85" s="59">
        <f t="shared" si="243"/>
        <v>-3.4811916252095831E-3</v>
      </c>
      <c r="FP85" s="6">
        <v>10</v>
      </c>
      <c r="FQ85" s="6" t="s">
        <v>387</v>
      </c>
      <c r="GF85" s="21"/>
      <c r="GG85" s="41">
        <f>IF([3]data!BE85&lt;=0, ,BE85/[3]data!BE85)</f>
        <v>0</v>
      </c>
      <c r="GH85" s="41">
        <f>IF([3]data!BF85&lt;=0, ,BF85/[3]data!BF85)</f>
        <v>0</v>
      </c>
      <c r="GI85" s="41">
        <f>IF([3]data!BG85&lt;=0, ,BG85/[3]data!BG85)</f>
        <v>0</v>
      </c>
      <c r="GJ85" s="41">
        <f>IF([3]data!BH85&lt;=0, ,BH85/[3]data!BH85)</f>
        <v>0</v>
      </c>
      <c r="GK85" s="41">
        <f>IF([3]data!BI85&lt;=0, ,BI85/[3]data!BI85)</f>
        <v>0</v>
      </c>
      <c r="GL85" s="41">
        <f>IF([3]data!BS85&lt;=0, ,BS85/[3]data!BS85)</f>
        <v>0</v>
      </c>
      <c r="HM85" s="17">
        <v>1</v>
      </c>
      <c r="HN85" s="128">
        <f t="shared" si="262"/>
        <v>1</v>
      </c>
      <c r="HO85" s="128">
        <f t="shared" si="262"/>
        <v>1</v>
      </c>
      <c r="HP85" s="128">
        <f t="shared" si="262"/>
        <v>1</v>
      </c>
      <c r="HQ85" s="128">
        <f t="shared" si="262"/>
        <v>1</v>
      </c>
      <c r="HR85" s="128">
        <f t="shared" si="262"/>
        <v>1</v>
      </c>
      <c r="HS85" s="128">
        <f t="shared" si="262"/>
        <v>1</v>
      </c>
      <c r="HT85" s="128">
        <f t="shared" si="262"/>
        <v>1</v>
      </c>
      <c r="HU85" s="128">
        <f t="shared" si="262"/>
        <v>1</v>
      </c>
      <c r="HV85" s="128">
        <f t="shared" si="262"/>
        <v>1</v>
      </c>
      <c r="HW85" s="128">
        <f t="shared" si="262"/>
        <v>1</v>
      </c>
      <c r="HX85" s="128">
        <f t="shared" si="262"/>
        <v>1</v>
      </c>
      <c r="HY85" s="128">
        <f t="shared" si="262"/>
        <v>1</v>
      </c>
      <c r="HZ85" s="128">
        <f t="shared" si="262"/>
        <v>1</v>
      </c>
      <c r="IA85" s="128">
        <f t="shared" si="262"/>
        <v>1</v>
      </c>
      <c r="IB85" s="128">
        <f t="shared" si="262"/>
        <v>1</v>
      </c>
      <c r="IC85" s="128">
        <f t="shared" si="262"/>
        <v>1</v>
      </c>
      <c r="ID85" s="128">
        <f t="shared" si="259"/>
        <v>1</v>
      </c>
      <c r="IE85" s="128">
        <f t="shared" si="259"/>
        <v>1</v>
      </c>
      <c r="IF85" s="128">
        <f t="shared" si="259"/>
        <v>1</v>
      </c>
      <c r="IG85" s="128">
        <f t="shared" si="259"/>
        <v>1</v>
      </c>
      <c r="IH85" s="128">
        <f t="shared" si="259"/>
        <v>1</v>
      </c>
      <c r="II85" s="128">
        <f t="shared" si="259"/>
        <v>1</v>
      </c>
      <c r="IJ85" s="128">
        <f t="shared" si="259"/>
        <v>1</v>
      </c>
      <c r="IK85" s="128">
        <f t="shared" si="259"/>
        <v>1</v>
      </c>
      <c r="IL85" s="128">
        <f t="shared" si="259"/>
        <v>1</v>
      </c>
      <c r="IM85" s="128">
        <f t="shared" si="259"/>
        <v>1</v>
      </c>
      <c r="IN85" s="128">
        <f t="shared" si="259"/>
        <v>1</v>
      </c>
      <c r="IO85" s="128">
        <f t="shared" si="259"/>
        <v>1</v>
      </c>
      <c r="IP85" s="128">
        <f t="shared" si="259"/>
        <v>1</v>
      </c>
      <c r="IQ85" s="128">
        <f t="shared" si="259"/>
        <v>1</v>
      </c>
      <c r="IR85" s="128">
        <f t="shared" si="259"/>
        <v>1</v>
      </c>
      <c r="IS85" s="128">
        <f t="shared" si="167"/>
        <v>1</v>
      </c>
      <c r="IT85" s="128">
        <f t="shared" si="257"/>
        <v>1</v>
      </c>
      <c r="IU85" s="128">
        <f t="shared" si="257"/>
        <v>1</v>
      </c>
      <c r="IV85" s="128">
        <f t="shared" si="257"/>
        <v>1</v>
      </c>
      <c r="IW85" s="128">
        <f t="shared" si="257"/>
        <v>1</v>
      </c>
      <c r="IX85" s="128">
        <f t="shared" si="257"/>
        <v>1</v>
      </c>
      <c r="IY85" s="128">
        <f t="shared" si="257"/>
        <v>1</v>
      </c>
      <c r="IZ85" s="128">
        <f t="shared" si="257"/>
        <v>1</v>
      </c>
      <c r="JA85" s="128">
        <f t="shared" si="257"/>
        <v>1</v>
      </c>
      <c r="JB85" s="128">
        <f t="shared" si="257"/>
        <v>1</v>
      </c>
      <c r="JC85" s="128">
        <f t="shared" si="257"/>
        <v>1</v>
      </c>
      <c r="JD85" s="128">
        <f t="shared" si="257"/>
        <v>1</v>
      </c>
      <c r="JE85" s="128">
        <f t="shared" si="257"/>
        <v>1</v>
      </c>
      <c r="JF85" s="128">
        <f t="shared" si="257"/>
        <v>1</v>
      </c>
      <c r="JG85" s="128">
        <f t="shared" si="257"/>
        <v>1</v>
      </c>
      <c r="JH85" s="128">
        <f t="shared" si="257"/>
        <v>1</v>
      </c>
      <c r="JI85" s="128">
        <f t="shared" si="257"/>
        <v>1</v>
      </c>
      <c r="JJ85" s="128">
        <f t="shared" si="255"/>
        <v>1</v>
      </c>
      <c r="JK85" s="128">
        <f t="shared" si="255"/>
        <v>1</v>
      </c>
      <c r="JL85" s="128">
        <f t="shared" si="255"/>
        <v>1</v>
      </c>
      <c r="JM85" s="128">
        <f t="shared" si="255"/>
        <v>1</v>
      </c>
      <c r="JN85" s="128">
        <f t="shared" si="255"/>
        <v>1</v>
      </c>
      <c r="JO85" s="128">
        <f t="shared" si="255"/>
        <v>1</v>
      </c>
      <c r="JP85" s="128">
        <f t="shared" si="255"/>
        <v>1</v>
      </c>
      <c r="JQ85" s="128">
        <f t="shared" si="255"/>
        <v>1</v>
      </c>
      <c r="JR85" s="128">
        <f t="shared" si="255"/>
        <v>1</v>
      </c>
      <c r="JS85" s="128">
        <f t="shared" si="255"/>
        <v>1</v>
      </c>
      <c r="JT85" s="128">
        <f t="shared" si="255"/>
        <v>1</v>
      </c>
      <c r="JU85" s="128">
        <f t="shared" si="255"/>
        <v>1</v>
      </c>
      <c r="JV85" s="128">
        <f t="shared" si="255"/>
        <v>1</v>
      </c>
      <c r="JW85" s="128">
        <f t="shared" si="255"/>
        <v>1</v>
      </c>
      <c r="JX85" s="128">
        <f t="shared" si="255"/>
        <v>1</v>
      </c>
      <c r="JY85" s="128">
        <f t="shared" si="253"/>
        <v>1</v>
      </c>
      <c r="JZ85" s="128">
        <f t="shared" si="253"/>
        <v>1</v>
      </c>
      <c r="KA85" s="128">
        <f t="shared" si="200"/>
        <v>1</v>
      </c>
      <c r="KB85" s="128">
        <f t="shared" si="200"/>
        <v>1</v>
      </c>
      <c r="KC85" s="128">
        <f t="shared" si="200"/>
        <v>1</v>
      </c>
      <c r="KD85" s="128">
        <f t="shared" si="200"/>
        <v>1</v>
      </c>
      <c r="KE85" s="128">
        <f t="shared" si="200"/>
        <v>1</v>
      </c>
      <c r="KF85" s="128">
        <f t="shared" si="200"/>
        <v>1</v>
      </c>
      <c r="KG85" s="128">
        <f t="shared" si="200"/>
        <v>1</v>
      </c>
      <c r="KH85" s="128">
        <f t="shared" si="200"/>
        <v>1</v>
      </c>
      <c r="KI85" s="128">
        <f t="shared" si="200"/>
        <v>1</v>
      </c>
      <c r="KJ85" s="128">
        <f t="shared" si="200"/>
        <v>1</v>
      </c>
      <c r="KK85" s="128">
        <f t="shared" si="200"/>
        <v>1</v>
      </c>
      <c r="KL85" s="17">
        <v>1</v>
      </c>
    </row>
    <row r="86" spans="1:298" x14ac:dyDescent="0.2">
      <c r="A86" s="6">
        <v>11</v>
      </c>
      <c r="B86" s="14">
        <v>300</v>
      </c>
      <c r="C86" s="76" t="s">
        <v>126</v>
      </c>
      <c r="D86" s="11">
        <v>0</v>
      </c>
      <c r="E86" s="11">
        <v>0</v>
      </c>
      <c r="F86" s="11">
        <f>+'[1]total numbers'!F86*CI86</f>
        <v>0</v>
      </c>
      <c r="G86" s="11">
        <f>+'[1]total numbers'!G86*CJ86</f>
        <v>0</v>
      </c>
      <c r="H86" s="11">
        <f>+'[1]total numbers'!H86*CK86</f>
        <v>0</v>
      </c>
      <c r="I86" s="11">
        <f>+'[1]total numbers'!I86*CL86</f>
        <v>0</v>
      </c>
      <c r="J86" s="11">
        <f>+'[1]total numbers'!J86*CM86</f>
        <v>0</v>
      </c>
      <c r="K86" s="11">
        <f>+'[1]total numbers'!K86*CN86</f>
        <v>0</v>
      </c>
      <c r="L86" s="11">
        <f>+'[1]total numbers'!L86*CO86</f>
        <v>0</v>
      </c>
      <c r="M86" s="11">
        <f>+'[1]total numbers'!M86*CP86</f>
        <v>0</v>
      </c>
      <c r="N86" s="11">
        <f>+'[1]total numbers'!N86*CQ86</f>
        <v>0</v>
      </c>
      <c r="O86" s="11">
        <f>+'[1]total numbers'!O86*CR86</f>
        <v>0</v>
      </c>
      <c r="P86" s="11">
        <f>+'[1]total numbers'!P86*CS86</f>
        <v>0</v>
      </c>
      <c r="Q86" s="11">
        <f>+'[1]total numbers'!Q86*CT86</f>
        <v>0</v>
      </c>
      <c r="R86" s="11">
        <f>+'[1]total numbers'!R86*CU86</f>
        <v>0</v>
      </c>
      <c r="S86" s="11">
        <f>+'[1]total numbers'!S86*CV86</f>
        <v>0</v>
      </c>
      <c r="T86" s="11">
        <f>+'[1]total numbers'!T86*CW86</f>
        <v>0</v>
      </c>
      <c r="U86" s="11">
        <f>+'[1]total numbers'!U86*CX86</f>
        <v>0</v>
      </c>
      <c r="V86" s="11">
        <f>+'[1]total numbers'!V86*CY86</f>
        <v>0</v>
      </c>
      <c r="W86" s="11">
        <f>+'[1]total numbers'!W86*CZ86</f>
        <v>0</v>
      </c>
      <c r="X86" s="11">
        <f>+'[1]total numbers'!X86*DA86</f>
        <v>1.7697248178706204</v>
      </c>
      <c r="Y86" s="11">
        <f>+'[1]total numbers'!Y86*DB86</f>
        <v>2.866954204950404</v>
      </c>
      <c r="Z86" s="11">
        <f>+'[1]total numbers'!Z86*DC86</f>
        <v>3.1058670553629391</v>
      </c>
      <c r="AA86" s="11">
        <f>+'[1]total numbers'!AA86*DD86</f>
        <v>3.3182340335074145</v>
      </c>
      <c r="AB86" s="11">
        <f>+'[1]total numbers'!AB86*DE86</f>
        <v>2.3891285041253374</v>
      </c>
      <c r="AC86" s="11">
        <f>+'[1]total numbers'!AC86*DF86</f>
        <v>2.6545872268059307</v>
      </c>
      <c r="AD86" s="11">
        <f>+'[1]total numbers'!AD86*DG86</f>
        <v>3.9818808402088974</v>
      </c>
      <c r="AE86" s="11">
        <f>+'[1]total numbers'!AE86*DH86</f>
        <v>3.9818808402088974</v>
      </c>
      <c r="AF86" s="11">
        <f>+'[1]total numbers'!AF86*DI86</f>
        <v>4.161507909222764</v>
      </c>
      <c r="AG86" s="11">
        <f>+'[1]total numbers'!AG86*DJ86</f>
        <v>4.3411349782366315</v>
      </c>
      <c r="AH86" s="11">
        <f>+'[1]total numbers'!AH86*DK86</f>
        <v>4.5207620472504999</v>
      </c>
      <c r="AI86" s="11">
        <f>+'[1]total numbers'!AI86*DL86</f>
        <v>4.7003891162643674</v>
      </c>
      <c r="AJ86" s="11">
        <f>+'[1]total numbers'!AJ86*DM86</f>
        <v>4.8800161852782367</v>
      </c>
      <c r="AK86" s="11">
        <f>+'[1]total numbers'!AK86*DN86</f>
        <v>5.0596432542921033</v>
      </c>
      <c r="AL86" s="11">
        <f>+'[1]total numbers'!AL86*DO86</f>
        <v>5.2392703233059716</v>
      </c>
      <c r="AM86" s="11">
        <f>+'[1]total numbers'!AM86*DP86</f>
        <v>5.4188973923198409</v>
      </c>
      <c r="AN86" s="11">
        <f>+'[1]total numbers'!AN86*DQ86</f>
        <v>5.5985244613337075</v>
      </c>
      <c r="AO86" s="11">
        <f>+'[1]total numbers'!AO86*DR86</f>
        <v>5.7781515303475732</v>
      </c>
      <c r="AP86" s="11">
        <f>+'[1]total numbers'!AP86*DS86</f>
        <v>5.9577785993614452</v>
      </c>
      <c r="AQ86" s="11">
        <f>+'[1]total numbers'!AQ86*DT86</f>
        <v>6.1374056683753118</v>
      </c>
      <c r="AR86" s="11">
        <f>+'[1]total numbers'!AR86*DU86</f>
        <v>6.7267240327262261</v>
      </c>
      <c r="AS86" s="11">
        <f>+'[1]total numbers'!AS86*DV86</f>
        <v>7.3717887288400723</v>
      </c>
      <c r="AT86" s="11">
        <f>+'[1]total numbers'!AT86*DW86</f>
        <v>8.0805635183972555</v>
      </c>
      <c r="AU86" s="11">
        <f>+'[1]total numbers'!AU86*DX86</f>
        <v>8.8557029886245822</v>
      </c>
      <c r="AV86" s="11">
        <f>+'[1]total numbers'!AV86*DY86</f>
        <v>9.7078254884292896</v>
      </c>
      <c r="AW86" s="11">
        <f>+'[1]total numbers'!AW86*DZ86</f>
        <v>10.748423681337213</v>
      </c>
      <c r="AX86" s="11">
        <f>+'[1]total numbers'!AX86*EA86</f>
        <v>11.897859950544181</v>
      </c>
      <c r="AY86" s="11">
        <f>+'[1]total numbers'!AY86*EB86</f>
        <v>13.172061819411025</v>
      </c>
      <c r="AZ86" s="11">
        <f>+'[1]total numbers'!AZ86*EC86</f>
        <v>14.122404046607546</v>
      </c>
      <c r="BA86" s="11">
        <f>+'[1]total numbers'!BA86*ED86</f>
        <v>15.131147192793803</v>
      </c>
      <c r="BB86" s="11">
        <f>+'[1]total numbers'!BB86*EE86</f>
        <v>16.859283477444471</v>
      </c>
      <c r="BC86" s="11">
        <f>+'[1]total numbers'!BC86*EF86</f>
        <v>19.325395011147172</v>
      </c>
      <c r="BD86" s="11">
        <f>+'[1]total numbers'!BD86*EG86</f>
        <v>20.084612267188131</v>
      </c>
      <c r="BE86" s="123">
        <f>+[2]faostat2014_rice!B80</f>
        <v>22.122</v>
      </c>
      <c r="BF86" s="19">
        <f>+[2]faostat2014_rice!C80</f>
        <v>15.8</v>
      </c>
      <c r="BG86" s="19">
        <f>+[2]faostat2014_rice!D80</f>
        <v>17.8</v>
      </c>
      <c r="BH86" s="19">
        <f>+[2]faostat2014_rice!E80</f>
        <v>16.5</v>
      </c>
      <c r="BI86" s="19">
        <f>+[2]faostat2014_rice!F80</f>
        <v>20</v>
      </c>
      <c r="BJ86" s="19">
        <f>+[2]faostat2014_rice!G80</f>
        <v>21.1</v>
      </c>
      <c r="BK86" s="19">
        <f>+[2]faostat2014_rice!H80</f>
        <v>22.5</v>
      </c>
      <c r="BL86" s="19">
        <f>+[2]faostat2014_rice!I80</f>
        <v>23.3</v>
      </c>
      <c r="BM86" s="19">
        <f>+[2]faostat2014_rice!J80</f>
        <v>23.693000000000001</v>
      </c>
      <c r="BN86" s="19">
        <f>+[2]faostat2014_rice!K80</f>
        <v>23.1</v>
      </c>
      <c r="BO86" s="19">
        <f>+[2]faostat2014_rice!L80</f>
        <v>23.227</v>
      </c>
      <c r="BP86" s="19">
        <f>+[2]faostat2014_rice!M80</f>
        <v>25.588999999999999</v>
      </c>
      <c r="BQ86" s="19">
        <f>+[2]faostat2014_rice!N80</f>
        <v>31</v>
      </c>
      <c r="BR86" s="19">
        <f>+[2]faostat2014_rice!O80</f>
        <v>29</v>
      </c>
      <c r="BS86" s="19">
        <f>+[2]faostat2014_rice!P80</f>
        <v>34</v>
      </c>
      <c r="BT86" s="19">
        <f>+[2]faostat2014_rice!Q80</f>
        <v>32.4</v>
      </c>
      <c r="BU86" s="82">
        <f t="shared" si="224"/>
        <v>36.112466666666478</v>
      </c>
      <c r="BV86" s="82">
        <f t="shared" si="225"/>
        <v>37.531977777777684</v>
      </c>
      <c r="BW86" s="82">
        <f t="shared" si="226"/>
        <v>38.580469629629533</v>
      </c>
      <c r="BX86" s="82">
        <f t="shared" si="227"/>
        <v>40.825227160493796</v>
      </c>
      <c r="BY86" s="82">
        <f t="shared" si="228"/>
        <v>41.98372911934166</v>
      </c>
      <c r="BZ86" s="82">
        <f t="shared" si="229"/>
        <v>44.21618695198913</v>
      </c>
      <c r="CA86" s="82">
        <f t="shared" si="230"/>
        <v>45.486870849200386</v>
      </c>
      <c r="CB86" s="82">
        <f t="shared" si="231"/>
        <v>47.221422176376109</v>
      </c>
      <c r="CC86" s="82">
        <f t="shared" si="232"/>
        <v>48.994532811088447</v>
      </c>
      <c r="CD86" s="31"/>
      <c r="CE86" s="45">
        <f t="shared" si="233"/>
        <v>4.1999999999999993</v>
      </c>
      <c r="CG86" s="59">
        <v>0</v>
      </c>
      <c r="CH86" s="59">
        <v>0</v>
      </c>
      <c r="CI86" s="59">
        <v>0</v>
      </c>
      <c r="CJ86" s="59">
        <v>0</v>
      </c>
      <c r="CK86" s="59">
        <v>0</v>
      </c>
      <c r="CL86" s="59">
        <v>0</v>
      </c>
      <c r="CM86" s="59">
        <v>0</v>
      </c>
      <c r="CN86" s="59">
        <v>0</v>
      </c>
      <c r="CO86" s="59">
        <v>0</v>
      </c>
      <c r="CP86" s="59">
        <v>0</v>
      </c>
      <c r="CQ86" s="59">
        <v>0</v>
      </c>
      <c r="CR86" s="59">
        <v>0</v>
      </c>
      <c r="CS86" s="59">
        <v>0</v>
      </c>
      <c r="CT86" s="59">
        <v>0</v>
      </c>
      <c r="CU86" s="59">
        <v>0</v>
      </c>
      <c r="CV86" s="59">
        <v>0</v>
      </c>
      <c r="CW86" s="59">
        <v>0</v>
      </c>
      <c r="CX86" s="59">
        <v>0</v>
      </c>
      <c r="CY86" s="59">
        <v>0</v>
      </c>
      <c r="CZ86" s="59">
        <v>0</v>
      </c>
      <c r="DA86" s="59">
        <f t="shared" ref="DA86" si="269">+DB86-DB86/3</f>
        <v>1.7697248178706209E-3</v>
      </c>
      <c r="DB86" s="59">
        <f t="shared" ref="DB86:EF86" si="270">+DC86</f>
        <v>2.6545872268059312E-3</v>
      </c>
      <c r="DC86" s="59">
        <f t="shared" si="270"/>
        <v>2.6545872268059312E-3</v>
      </c>
      <c r="DD86" s="59">
        <f t="shared" si="270"/>
        <v>2.6545872268059312E-3</v>
      </c>
      <c r="DE86" s="59">
        <f t="shared" si="270"/>
        <v>2.6545872268059312E-3</v>
      </c>
      <c r="DF86" s="59">
        <f t="shared" si="270"/>
        <v>2.6545872268059312E-3</v>
      </c>
      <c r="DG86" s="59">
        <f t="shared" si="270"/>
        <v>2.6545872268059312E-3</v>
      </c>
      <c r="DH86" s="59">
        <f t="shared" si="270"/>
        <v>2.6545872268059312E-3</v>
      </c>
      <c r="DI86" s="59">
        <f t="shared" si="270"/>
        <v>2.6545872268059312E-3</v>
      </c>
      <c r="DJ86" s="59">
        <f t="shared" si="270"/>
        <v>2.6545872268059312E-3</v>
      </c>
      <c r="DK86" s="59">
        <f t="shared" si="270"/>
        <v>2.6545872268059312E-3</v>
      </c>
      <c r="DL86" s="59">
        <f t="shared" si="270"/>
        <v>2.6545872268059312E-3</v>
      </c>
      <c r="DM86" s="59">
        <f t="shared" si="270"/>
        <v>2.6545872268059312E-3</v>
      </c>
      <c r="DN86" s="59">
        <f t="shared" si="270"/>
        <v>2.6545872268059312E-3</v>
      </c>
      <c r="DO86" s="59">
        <f t="shared" si="270"/>
        <v>2.6545872268059312E-3</v>
      </c>
      <c r="DP86" s="59">
        <f t="shared" si="270"/>
        <v>2.6545872268059312E-3</v>
      </c>
      <c r="DQ86" s="59">
        <f t="shared" si="270"/>
        <v>2.6545872268059312E-3</v>
      </c>
      <c r="DR86" s="59">
        <f t="shared" si="270"/>
        <v>2.6545872268059312E-3</v>
      </c>
      <c r="DS86" s="59">
        <f t="shared" si="270"/>
        <v>2.6545872268059312E-3</v>
      </c>
      <c r="DT86" s="59">
        <f t="shared" si="270"/>
        <v>2.6545872268059312E-3</v>
      </c>
      <c r="DU86" s="59">
        <f t="shared" si="270"/>
        <v>2.6545872268059312E-3</v>
      </c>
      <c r="DV86" s="59">
        <f t="shared" si="270"/>
        <v>2.6545872268059312E-3</v>
      </c>
      <c r="DW86" s="59">
        <f t="shared" si="270"/>
        <v>2.6545872268059312E-3</v>
      </c>
      <c r="DX86" s="59">
        <f t="shared" si="270"/>
        <v>2.6545872268059312E-3</v>
      </c>
      <c r="DY86" s="59">
        <f t="shared" si="270"/>
        <v>2.6545872268059312E-3</v>
      </c>
      <c r="DZ86" s="59">
        <f t="shared" si="270"/>
        <v>2.6545872268059312E-3</v>
      </c>
      <c r="EA86" s="59">
        <f t="shared" si="270"/>
        <v>2.6545872268059312E-3</v>
      </c>
      <c r="EB86" s="59">
        <f t="shared" si="270"/>
        <v>2.6545872268059312E-3</v>
      </c>
      <c r="EC86" s="59">
        <f t="shared" si="270"/>
        <v>2.6545872268059312E-3</v>
      </c>
      <c r="ED86" s="59">
        <f t="shared" si="270"/>
        <v>2.6545872268059312E-3</v>
      </c>
      <c r="EE86" s="59">
        <f t="shared" si="270"/>
        <v>2.6545872268059312E-3</v>
      </c>
      <c r="EF86" s="59">
        <f t="shared" si="270"/>
        <v>2.6545872268059312E-3</v>
      </c>
      <c r="EG86" s="59">
        <f>+EH86</f>
        <v>2.6545872268059312E-3</v>
      </c>
      <c r="EH86" s="20">
        <f>+BE86/'[1]total numbers'!BN86</f>
        <v>2.6545872268059312E-3</v>
      </c>
      <c r="EI86" s="20">
        <f>+BF86/'[1]total numbers'!BX86</f>
        <v>1.7968834762007333E-3</v>
      </c>
      <c r="EJ86" s="20">
        <f>+BG86/'[1]total numbers'!CH86</f>
        <v>1.8459935303112138E-3</v>
      </c>
      <c r="EK86" s="20">
        <f>+BH86/'[1]total numbers'!CR86</f>
        <v>1.6239356701013071E-3</v>
      </c>
      <c r="EL86" s="20">
        <f>+BI86/'[1]total numbers'!DB86</f>
        <v>1.8277674615535969E-3</v>
      </c>
      <c r="EM86" s="20">
        <f>+BJ86/'[1]total numbers'!DC86</f>
        <v>1.9227427387529348E-3</v>
      </c>
      <c r="EN86" s="20">
        <f>+BK86/'[1]total numbers'!DD86</f>
        <v>2.0455309739300259E-3</v>
      </c>
      <c r="EO86" s="20">
        <f>+BL86/'[1]total numbers'!DE86</f>
        <v>2.1140555660905491E-3</v>
      </c>
      <c r="EP86" s="20">
        <f>+BM86/'[1]total numbers'!DF86</f>
        <v>2.1456798236001778E-3</v>
      </c>
      <c r="EQ86" s="20">
        <f>+BN86/'[1]total numbers'!DG86</f>
        <v>2.0879149584102706E-3</v>
      </c>
      <c r="ER86" s="20">
        <f>+BO86/'[1]total numbers'!DH86</f>
        <v>2.0949921596765194E-3</v>
      </c>
      <c r="ES86" s="20">
        <f>+BP86/'[1]total numbers'!DI86</f>
        <v>2.3028900194299873E-3</v>
      </c>
      <c r="ET86" s="20">
        <f>+BQ86/'[1]total numbers'!DJ86</f>
        <v>2.7835061636254468E-3</v>
      </c>
      <c r="EU86" s="20">
        <f>+BR86/'[1]total numbers'!DK86</f>
        <v>2.598255029840959E-3</v>
      </c>
      <c r="EV86" s="20">
        <f>+BS86/'[1]total numbers'!DL86</f>
        <v>3.0402222295147813E-3</v>
      </c>
      <c r="EW86" s="20">
        <f>+BT86/'[1]total numbers'!DM86</f>
        <v>2.892051241792354E-3</v>
      </c>
      <c r="EX86" s="86">
        <f>+BU86/'[1]total numbers'!DN86</f>
        <v>3.2183197549597799E-3</v>
      </c>
      <c r="EY86" s="86">
        <f>+BV86/'[1]total numbers'!DO86</f>
        <v>3.340159945251824E-3</v>
      </c>
      <c r="EZ86" s="86">
        <f>+BW86/'[1]total numbers'!DP86</f>
        <v>3.4293778216915494E-3</v>
      </c>
      <c r="FA86" s="86">
        <f>+BX86/'[1]total numbers'!DQ86</f>
        <v>3.6253478614468398E-3</v>
      </c>
      <c r="FB86" s="86">
        <f>+BY86/'[1]total numbers'!DR86</f>
        <v>3.7253836719474036E-3</v>
      </c>
      <c r="FC86" s="86">
        <f>+BZ86/'[1]total numbers'!DS86</f>
        <v>3.9213351490204043E-3</v>
      </c>
      <c r="FD86" s="86">
        <f>+CA86/'[1]total numbers'!DT86</f>
        <v>4.0325615485960094E-3</v>
      </c>
      <c r="FE86" s="86">
        <f>+CB86/'[1]total numbers'!DU86</f>
        <v>4.185394280397204E-3</v>
      </c>
      <c r="FF86" s="86">
        <f>+CC86/'[1]total numbers'!DV86</f>
        <v>4.3420303695186338E-3</v>
      </c>
      <c r="FH86" s="54">
        <f t="shared" si="238"/>
        <v>-10000</v>
      </c>
      <c r="FI86" s="54">
        <f t="shared" si="239"/>
        <v>1960</v>
      </c>
      <c r="FJ86" s="65">
        <f t="shared" si="240"/>
        <v>7.4999999999999997E-2</v>
      </c>
      <c r="FK86" s="59">
        <f t="shared" si="241"/>
        <v>2.6545872268059312E-3</v>
      </c>
      <c r="FL86" s="54">
        <f t="shared" si="242"/>
        <v>1960.5303439856098</v>
      </c>
      <c r="FM86" s="64">
        <v>0.33333333333333331</v>
      </c>
      <c r="FN86" s="59">
        <f t="shared" si="243"/>
        <v>-3.2795262969837393E-3</v>
      </c>
      <c r="FP86" s="6">
        <v>5</v>
      </c>
      <c r="FQ86" s="6" t="s">
        <v>383</v>
      </c>
      <c r="GF86" s="21"/>
      <c r="GG86" s="41">
        <f>IF([3]data!BE86&lt;=0, ,BE86/[3]data!BE86)</f>
        <v>6.5886866109392456E-2</v>
      </c>
      <c r="GH86" s="41">
        <f>IF([3]data!BF86&lt;=0, ,BF86/[3]data!BF86)</f>
        <v>2.7718973633586871E-2</v>
      </c>
      <c r="GI86" s="41">
        <f>IF([3]data!BG86&lt;=0, ,BG86/[3]data!BG86)</f>
        <v>2.3721357196145085E-2</v>
      </c>
      <c r="GJ86" s="41">
        <f>IF([3]data!BH86&lt;=0, ,BH86/[3]data!BH86)</f>
        <v>1.8690865211406962E-2</v>
      </c>
      <c r="GK86" s="41">
        <f>IF([3]data!BI86&lt;=0, ,BI86/[3]data!BI86)</f>
        <v>1.9385253257980885E-2</v>
      </c>
      <c r="GL86" s="41">
        <f>IF([3]data!BS86&lt;=0, ,BS86/[3]data!BS86)</f>
        <v>2.8002154161163501E-2</v>
      </c>
      <c r="HM86" s="17">
        <v>1</v>
      </c>
      <c r="HN86" s="128">
        <f t="shared" si="262"/>
        <v>1</v>
      </c>
      <c r="HO86" s="128">
        <f t="shared" si="262"/>
        <v>1</v>
      </c>
      <c r="HP86" s="128">
        <f t="shared" si="262"/>
        <v>1</v>
      </c>
      <c r="HQ86" s="128">
        <f t="shared" si="262"/>
        <v>1</v>
      </c>
      <c r="HR86" s="128">
        <f t="shared" si="262"/>
        <v>1</v>
      </c>
      <c r="HS86" s="128">
        <f t="shared" si="262"/>
        <v>1</v>
      </c>
      <c r="HT86" s="128">
        <f t="shared" si="262"/>
        <v>1</v>
      </c>
      <c r="HU86" s="128">
        <f t="shared" si="262"/>
        <v>1</v>
      </c>
      <c r="HV86" s="128">
        <f t="shared" si="262"/>
        <v>1</v>
      </c>
      <c r="HW86" s="128">
        <f t="shared" si="262"/>
        <v>1</v>
      </c>
      <c r="HX86" s="128">
        <f t="shared" si="262"/>
        <v>1</v>
      </c>
      <c r="HY86" s="128">
        <f t="shared" si="262"/>
        <v>1</v>
      </c>
      <c r="HZ86" s="128">
        <f t="shared" si="262"/>
        <v>1</v>
      </c>
      <c r="IA86" s="128">
        <f t="shared" si="262"/>
        <v>1</v>
      </c>
      <c r="IB86" s="128">
        <f t="shared" si="262"/>
        <v>1</v>
      </c>
      <c r="IC86" s="128">
        <f t="shared" si="262"/>
        <v>1</v>
      </c>
      <c r="ID86" s="128">
        <f t="shared" si="259"/>
        <v>1</v>
      </c>
      <c r="IE86" s="128">
        <f t="shared" si="259"/>
        <v>1</v>
      </c>
      <c r="IF86" s="128">
        <f t="shared" si="259"/>
        <v>1</v>
      </c>
      <c r="IG86" s="128">
        <f t="shared" si="259"/>
        <v>1</v>
      </c>
      <c r="IH86" s="128">
        <f t="shared" si="259"/>
        <v>1</v>
      </c>
      <c r="II86" s="128">
        <f t="shared" si="259"/>
        <v>1</v>
      </c>
      <c r="IJ86" s="128">
        <f t="shared" si="259"/>
        <v>1</v>
      </c>
      <c r="IK86" s="128">
        <f t="shared" si="259"/>
        <v>1</v>
      </c>
      <c r="IL86" s="128">
        <f t="shared" si="259"/>
        <v>1</v>
      </c>
      <c r="IM86" s="128">
        <f t="shared" si="259"/>
        <v>1</v>
      </c>
      <c r="IN86" s="128">
        <f t="shared" si="259"/>
        <v>1</v>
      </c>
      <c r="IO86" s="128">
        <f t="shared" si="259"/>
        <v>1</v>
      </c>
      <c r="IP86" s="128">
        <f t="shared" si="259"/>
        <v>1</v>
      </c>
      <c r="IQ86" s="128">
        <f t="shared" si="259"/>
        <v>1</v>
      </c>
      <c r="IR86" s="128">
        <f t="shared" si="259"/>
        <v>1</v>
      </c>
      <c r="IS86" s="128">
        <f t="shared" si="167"/>
        <v>1</v>
      </c>
      <c r="IT86" s="128">
        <f t="shared" si="257"/>
        <v>1</v>
      </c>
      <c r="IU86" s="128">
        <f t="shared" si="257"/>
        <v>1</v>
      </c>
      <c r="IV86" s="128">
        <f t="shared" si="257"/>
        <v>1</v>
      </c>
      <c r="IW86" s="128">
        <f t="shared" si="257"/>
        <v>1</v>
      </c>
      <c r="IX86" s="128">
        <f t="shared" si="257"/>
        <v>1</v>
      </c>
      <c r="IY86" s="128">
        <f t="shared" si="257"/>
        <v>1</v>
      </c>
      <c r="IZ86" s="128">
        <f t="shared" si="257"/>
        <v>1</v>
      </c>
      <c r="JA86" s="128">
        <f t="shared" si="257"/>
        <v>1</v>
      </c>
      <c r="JB86" s="128">
        <f t="shared" si="257"/>
        <v>1</v>
      </c>
      <c r="JC86" s="128">
        <f t="shared" si="257"/>
        <v>1</v>
      </c>
      <c r="JD86" s="128">
        <f t="shared" si="257"/>
        <v>1</v>
      </c>
      <c r="JE86" s="128">
        <f t="shared" si="257"/>
        <v>1</v>
      </c>
      <c r="JF86" s="128">
        <f t="shared" si="257"/>
        <v>1</v>
      </c>
      <c r="JG86" s="128">
        <f t="shared" si="257"/>
        <v>1</v>
      </c>
      <c r="JH86" s="128">
        <f t="shared" si="257"/>
        <v>1</v>
      </c>
      <c r="JI86" s="128">
        <f t="shared" si="257"/>
        <v>1</v>
      </c>
      <c r="JJ86" s="128">
        <f t="shared" si="255"/>
        <v>1</v>
      </c>
      <c r="JK86" s="128">
        <f t="shared" si="255"/>
        <v>1</v>
      </c>
      <c r="JL86" s="128">
        <f t="shared" si="255"/>
        <v>1</v>
      </c>
      <c r="JM86" s="128">
        <f t="shared" si="255"/>
        <v>1</v>
      </c>
      <c r="JN86" s="128">
        <f t="shared" si="255"/>
        <v>1</v>
      </c>
      <c r="JO86" s="128">
        <f t="shared" si="255"/>
        <v>1</v>
      </c>
      <c r="JP86" s="128">
        <f t="shared" si="255"/>
        <v>1</v>
      </c>
      <c r="JQ86" s="128">
        <f t="shared" si="255"/>
        <v>1</v>
      </c>
      <c r="JR86" s="128">
        <f t="shared" si="255"/>
        <v>1</v>
      </c>
      <c r="JS86" s="128">
        <f t="shared" si="255"/>
        <v>1</v>
      </c>
      <c r="JT86" s="128">
        <f t="shared" si="255"/>
        <v>1</v>
      </c>
      <c r="JU86" s="128">
        <f t="shared" si="255"/>
        <v>1</v>
      </c>
      <c r="JV86" s="128">
        <f t="shared" si="255"/>
        <v>1</v>
      </c>
      <c r="JW86" s="128">
        <f t="shared" si="255"/>
        <v>1</v>
      </c>
      <c r="JX86" s="128">
        <f t="shared" si="255"/>
        <v>1</v>
      </c>
      <c r="JY86" s="128">
        <f t="shared" si="253"/>
        <v>1</v>
      </c>
      <c r="JZ86" s="128">
        <f t="shared" si="253"/>
        <v>1</v>
      </c>
      <c r="KA86" s="128">
        <f t="shared" si="200"/>
        <v>1</v>
      </c>
      <c r="KB86" s="128">
        <f t="shared" si="200"/>
        <v>1</v>
      </c>
      <c r="KC86" s="128">
        <f t="shared" si="200"/>
        <v>1</v>
      </c>
      <c r="KD86" s="128">
        <f t="shared" si="200"/>
        <v>1</v>
      </c>
      <c r="KE86" s="128">
        <f t="shared" si="200"/>
        <v>1</v>
      </c>
      <c r="KF86" s="128">
        <f t="shared" si="200"/>
        <v>1</v>
      </c>
      <c r="KG86" s="128">
        <f t="shared" si="200"/>
        <v>1</v>
      </c>
      <c r="KH86" s="128">
        <f t="shared" si="200"/>
        <v>1</v>
      </c>
      <c r="KI86" s="128">
        <f t="shared" ref="KA86:KK109" si="271">+$HM86+(KI$3-$HM$3)*(($KL86-$HM86)/($KL$3-$HM$3))</f>
        <v>1</v>
      </c>
      <c r="KJ86" s="128">
        <f t="shared" si="271"/>
        <v>1</v>
      </c>
      <c r="KK86" s="128">
        <f t="shared" si="271"/>
        <v>1</v>
      </c>
      <c r="KL86" s="17">
        <v>1</v>
      </c>
    </row>
    <row r="87" spans="1:298" x14ac:dyDescent="0.2">
      <c r="A87" s="6">
        <v>25</v>
      </c>
      <c r="B87" s="14">
        <v>304</v>
      </c>
      <c r="C87" s="76" t="s">
        <v>127</v>
      </c>
      <c r="D87" s="11">
        <v>0</v>
      </c>
      <c r="E87" s="11">
        <v>0</v>
      </c>
      <c r="F87" s="11">
        <f>+'[1]total numbers'!F87*CI87</f>
        <v>0</v>
      </c>
      <c r="G87" s="11">
        <f>+'[1]total numbers'!G87*CJ87</f>
        <v>0</v>
      </c>
      <c r="H87" s="11">
        <f>+'[1]total numbers'!H87*CK87</f>
        <v>0</v>
      </c>
      <c r="I87" s="11">
        <f>+'[1]total numbers'!I87*CL87</f>
        <v>0</v>
      </c>
      <c r="J87" s="11">
        <f>+'[1]total numbers'!J87*CM87</f>
        <v>0</v>
      </c>
      <c r="K87" s="11">
        <f>+'[1]total numbers'!K87*CN87</f>
        <v>0</v>
      </c>
      <c r="L87" s="11">
        <f>+'[1]total numbers'!L87*CO87</f>
        <v>0</v>
      </c>
      <c r="M87" s="11">
        <f>+'[1]total numbers'!M87*CP87</f>
        <v>0</v>
      </c>
      <c r="N87" s="11">
        <f>+'[1]total numbers'!N87*CQ87</f>
        <v>0</v>
      </c>
      <c r="O87" s="11">
        <f>+'[1]total numbers'!O87*CR87</f>
        <v>0</v>
      </c>
      <c r="P87" s="11">
        <f>+'[1]total numbers'!P87*CS87</f>
        <v>0</v>
      </c>
      <c r="Q87" s="11">
        <f>+'[1]total numbers'!Q87*CT87</f>
        <v>0</v>
      </c>
      <c r="R87" s="11">
        <f>+'[1]total numbers'!R87*CU87</f>
        <v>0</v>
      </c>
      <c r="S87" s="11">
        <f>+'[1]total numbers'!S87*CV87</f>
        <v>0</v>
      </c>
      <c r="T87" s="11">
        <f>+'[1]total numbers'!T87*CW87</f>
        <v>0</v>
      </c>
      <c r="U87" s="11">
        <f>+'[1]total numbers'!U87*CX87</f>
        <v>0</v>
      </c>
      <c r="V87" s="11">
        <f>+'[1]total numbers'!V87*CY87</f>
        <v>0</v>
      </c>
      <c r="W87" s="11">
        <f>+'[1]total numbers'!W87*CZ87</f>
        <v>0</v>
      </c>
      <c r="X87" s="11">
        <f>+'[1]total numbers'!X87*DA87</f>
        <v>0</v>
      </c>
      <c r="Y87" s="11">
        <f>+'[1]total numbers'!Y87*DB87</f>
        <v>0</v>
      </c>
      <c r="Z87" s="11">
        <f>+'[1]total numbers'!Z87*DC87</f>
        <v>0</v>
      </c>
      <c r="AA87" s="11">
        <f>+'[1]total numbers'!AA87*DD87</f>
        <v>0</v>
      </c>
      <c r="AB87" s="11">
        <f>+'[1]total numbers'!AB87*DE87</f>
        <v>0</v>
      </c>
      <c r="AC87" s="11">
        <f>+'[1]total numbers'!AC87*DF87</f>
        <v>0</v>
      </c>
      <c r="AD87" s="11">
        <f>+'[1]total numbers'!AD87*DG87</f>
        <v>0</v>
      </c>
      <c r="AE87" s="11">
        <f>+'[1]total numbers'!AE87*DH87</f>
        <v>0</v>
      </c>
      <c r="AF87" s="11">
        <f>+'[1]total numbers'!AF87*DI87</f>
        <v>0</v>
      </c>
      <c r="AG87" s="11">
        <f>+'[1]total numbers'!AG87*DJ87</f>
        <v>0</v>
      </c>
      <c r="AH87" s="11">
        <f>+'[1]total numbers'!AH87*DK87</f>
        <v>0</v>
      </c>
      <c r="AI87" s="11">
        <f>+'[1]total numbers'!AI87*DL87</f>
        <v>0</v>
      </c>
      <c r="AJ87" s="11">
        <f>+'[1]total numbers'!AJ87*DM87</f>
        <v>0</v>
      </c>
      <c r="AK87" s="11">
        <f>+'[1]total numbers'!AK87*DN87</f>
        <v>0</v>
      </c>
      <c r="AL87" s="11">
        <f>+'[1]total numbers'!AL87*DO87</f>
        <v>0</v>
      </c>
      <c r="AM87" s="11">
        <f>+'[1]total numbers'!AM87*DP87</f>
        <v>0</v>
      </c>
      <c r="AN87" s="11">
        <f>+'[1]total numbers'!AN87*DQ87</f>
        <v>0</v>
      </c>
      <c r="AO87" s="11">
        <f>+'[1]total numbers'!AO87*DR87</f>
        <v>0</v>
      </c>
      <c r="AP87" s="11">
        <f>+'[1]total numbers'!AP87*DS87</f>
        <v>0</v>
      </c>
      <c r="AQ87" s="11">
        <f>+'[1]total numbers'!AQ87*DT87</f>
        <v>0</v>
      </c>
      <c r="AR87" s="11">
        <f>+'[1]total numbers'!AR87*DU87</f>
        <v>0</v>
      </c>
      <c r="AS87" s="11">
        <f>+'[1]total numbers'!AS87*DV87</f>
        <v>0</v>
      </c>
      <c r="AT87" s="11">
        <f>+'[1]total numbers'!AT87*DW87</f>
        <v>0</v>
      </c>
      <c r="AU87" s="11">
        <f>+'[1]total numbers'!AU87*DX87</f>
        <v>0</v>
      </c>
      <c r="AV87" s="11">
        <f>+'[1]total numbers'!AV87*DY87</f>
        <v>0</v>
      </c>
      <c r="AW87" s="11">
        <f>+'[1]total numbers'!AW87*DZ87</f>
        <v>0</v>
      </c>
      <c r="AX87" s="11">
        <f>+'[1]total numbers'!AX87*EA87</f>
        <v>0</v>
      </c>
      <c r="AY87" s="11">
        <f>+'[1]total numbers'!AY87*EB87</f>
        <v>0</v>
      </c>
      <c r="AZ87" s="11">
        <f>+'[1]total numbers'!AZ87*EC87</f>
        <v>0</v>
      </c>
      <c r="BA87" s="11">
        <f>+'[1]total numbers'!BA87*ED87</f>
        <v>0</v>
      </c>
      <c r="BB87" s="11">
        <f>+'[1]total numbers'!BB87*EE87</f>
        <v>0</v>
      </c>
      <c r="BC87" s="11">
        <f>+'[1]total numbers'!BC87*EF87</f>
        <v>0</v>
      </c>
      <c r="BD87" s="11">
        <f>+'[1]total numbers'!BD87*EG87</f>
        <v>0</v>
      </c>
      <c r="BE87" s="123">
        <v>0</v>
      </c>
      <c r="BF87" s="19">
        <v>0</v>
      </c>
      <c r="BG87" s="19">
        <v>0</v>
      </c>
      <c r="BH87" s="19">
        <v>0</v>
      </c>
      <c r="BI87" s="19">
        <v>0</v>
      </c>
      <c r="BJ87" s="19">
        <v>0</v>
      </c>
      <c r="BK87" s="19">
        <v>0</v>
      </c>
      <c r="BL87" s="19">
        <v>0</v>
      </c>
      <c r="BM87" s="19">
        <v>0</v>
      </c>
      <c r="BN87" s="19">
        <v>0</v>
      </c>
      <c r="BO87" s="19">
        <v>0</v>
      </c>
      <c r="BP87" s="19">
        <v>0</v>
      </c>
      <c r="BQ87" s="19">
        <v>0</v>
      </c>
      <c r="BR87" s="19">
        <v>0</v>
      </c>
      <c r="BS87" s="19">
        <v>0</v>
      </c>
      <c r="BT87" s="19">
        <v>0</v>
      </c>
      <c r="BU87" s="82">
        <f t="shared" si="224"/>
        <v>0</v>
      </c>
      <c r="BV87" s="82">
        <f t="shared" si="225"/>
        <v>0</v>
      </c>
      <c r="BW87" s="82">
        <f t="shared" si="226"/>
        <v>0</v>
      </c>
      <c r="BX87" s="82">
        <f t="shared" si="227"/>
        <v>0</v>
      </c>
      <c r="BY87" s="82">
        <f t="shared" si="228"/>
        <v>0</v>
      </c>
      <c r="BZ87" s="82">
        <f t="shared" si="229"/>
        <v>0</v>
      </c>
      <c r="CA87" s="82">
        <f t="shared" si="230"/>
        <v>0</v>
      </c>
      <c r="CB87" s="82">
        <f t="shared" si="231"/>
        <v>0</v>
      </c>
      <c r="CC87" s="82">
        <f t="shared" si="232"/>
        <v>0</v>
      </c>
      <c r="CD87" s="31"/>
      <c r="CE87" s="15">
        <f t="shared" si="233"/>
        <v>0</v>
      </c>
      <c r="CG87" s="122">
        <v>0</v>
      </c>
      <c r="CH87" s="122">
        <v>0</v>
      </c>
      <c r="CI87" s="122">
        <v>0</v>
      </c>
      <c r="CJ87" s="122">
        <v>0</v>
      </c>
      <c r="CK87" s="122">
        <v>0</v>
      </c>
      <c r="CL87" s="122">
        <v>0</v>
      </c>
      <c r="CM87" s="122">
        <v>0</v>
      </c>
      <c r="CN87" s="122">
        <v>0</v>
      </c>
      <c r="CO87" s="122">
        <v>0</v>
      </c>
      <c r="CP87" s="122">
        <v>0</v>
      </c>
      <c r="CQ87" s="122">
        <v>0</v>
      </c>
      <c r="CR87" s="122">
        <v>0</v>
      </c>
      <c r="CS87" s="122">
        <v>0</v>
      </c>
      <c r="CT87" s="122">
        <v>0</v>
      </c>
      <c r="CU87" s="122">
        <v>0</v>
      </c>
      <c r="CV87" s="122">
        <v>0</v>
      </c>
      <c r="CW87" s="122">
        <v>0</v>
      </c>
      <c r="CX87" s="122">
        <v>0</v>
      </c>
      <c r="CY87" s="122">
        <v>0</v>
      </c>
      <c r="CZ87" s="122">
        <v>0</v>
      </c>
      <c r="DA87" s="122">
        <v>0</v>
      </c>
      <c r="DB87" s="122">
        <v>0</v>
      </c>
      <c r="DC87" s="122">
        <v>0</v>
      </c>
      <c r="DD87" s="122">
        <v>0</v>
      </c>
      <c r="DE87" s="122">
        <v>0</v>
      </c>
      <c r="DF87" s="122">
        <v>0</v>
      </c>
      <c r="DG87" s="59">
        <f t="shared" ref="DG87" si="272">+DH87-DH87/3</f>
        <v>0</v>
      </c>
      <c r="DH87" s="59">
        <f t="shared" si="266"/>
        <v>0</v>
      </c>
      <c r="DI87" s="59">
        <f t="shared" si="266"/>
        <v>0</v>
      </c>
      <c r="DJ87" s="59">
        <f t="shared" si="266"/>
        <v>0</v>
      </c>
      <c r="DK87" s="59">
        <f t="shared" si="266"/>
        <v>0</v>
      </c>
      <c r="DL87" s="59">
        <f t="shared" si="264"/>
        <v>0</v>
      </c>
      <c r="DM87" s="59">
        <f t="shared" si="264"/>
        <v>0</v>
      </c>
      <c r="DN87" s="59">
        <f t="shared" si="264"/>
        <v>0</v>
      </c>
      <c r="DO87" s="59">
        <f t="shared" si="264"/>
        <v>0</v>
      </c>
      <c r="DP87" s="59">
        <f t="shared" si="264"/>
        <v>0</v>
      </c>
      <c r="DQ87" s="59">
        <f t="shared" si="264"/>
        <v>0</v>
      </c>
      <c r="DR87" s="59">
        <f t="shared" si="264"/>
        <v>0</v>
      </c>
      <c r="DS87" s="59">
        <f t="shared" si="264"/>
        <v>0</v>
      </c>
      <c r="DT87" s="59">
        <f t="shared" si="264"/>
        <v>0</v>
      </c>
      <c r="DU87" s="59">
        <f t="shared" si="264"/>
        <v>0</v>
      </c>
      <c r="DV87" s="59">
        <f t="shared" si="264"/>
        <v>0</v>
      </c>
      <c r="DW87" s="59">
        <f t="shared" si="264"/>
        <v>0</v>
      </c>
      <c r="DX87" s="59">
        <f t="shared" si="264"/>
        <v>0</v>
      </c>
      <c r="DY87" s="59">
        <f t="shared" si="264"/>
        <v>0</v>
      </c>
      <c r="DZ87" s="59">
        <f t="shared" si="264"/>
        <v>0</v>
      </c>
      <c r="EA87" s="59">
        <f t="shared" si="264"/>
        <v>0</v>
      </c>
      <c r="EB87" s="59">
        <f t="shared" si="261"/>
        <v>0</v>
      </c>
      <c r="EC87" s="59">
        <f t="shared" si="261"/>
        <v>0</v>
      </c>
      <c r="ED87" s="59">
        <f t="shared" si="261"/>
        <v>0</v>
      </c>
      <c r="EE87" s="59">
        <f t="shared" si="261"/>
        <v>0</v>
      </c>
      <c r="EF87" s="59">
        <f t="shared" si="261"/>
        <v>0</v>
      </c>
      <c r="EG87" s="59">
        <f t="shared" si="261"/>
        <v>0</v>
      </c>
      <c r="EH87" s="20">
        <f>+BE87/'[1]total numbers'!BN87</f>
        <v>0</v>
      </c>
      <c r="EI87" s="20">
        <f>+BF87/'[1]total numbers'!BX87</f>
        <v>0</v>
      </c>
      <c r="EJ87" s="20">
        <f>+BG87/'[1]total numbers'!CH87</f>
        <v>0</v>
      </c>
      <c r="EK87" s="20">
        <f>+BH87/'[1]total numbers'!CR87</f>
        <v>0</v>
      </c>
      <c r="EL87" s="20">
        <f>+BI87/'[1]total numbers'!DB87</f>
        <v>0</v>
      </c>
      <c r="EM87" s="20">
        <f>+BJ87/'[1]total numbers'!DC87</f>
        <v>0</v>
      </c>
      <c r="EN87" s="20">
        <f>+BK87/'[1]total numbers'!DD87</f>
        <v>0</v>
      </c>
      <c r="EO87" s="20">
        <f>+BL87/'[1]total numbers'!DE87</f>
        <v>0</v>
      </c>
      <c r="EP87" s="20">
        <f>+BM87/'[1]total numbers'!DF87</f>
        <v>0</v>
      </c>
      <c r="EQ87" s="20">
        <f>+BN87/'[1]total numbers'!DG87</f>
        <v>0</v>
      </c>
      <c r="ER87" s="20">
        <f>+BO87/'[1]total numbers'!DH87</f>
        <v>0</v>
      </c>
      <c r="ES87" s="20">
        <f>+BP87/'[1]total numbers'!DI87</f>
        <v>0</v>
      </c>
      <c r="ET87" s="20">
        <f>+BQ87/'[1]total numbers'!DJ87</f>
        <v>0</v>
      </c>
      <c r="EU87" s="20">
        <f>+BR87/'[1]total numbers'!DK87</f>
        <v>0</v>
      </c>
      <c r="EV87" s="20">
        <f>+BS87/'[1]total numbers'!DL87</f>
        <v>0</v>
      </c>
      <c r="EW87" s="20">
        <f>+BT87/'[1]total numbers'!DM87</f>
        <v>0</v>
      </c>
      <c r="EX87" s="86">
        <f>+BU87/'[1]total numbers'!DN87</f>
        <v>0</v>
      </c>
      <c r="EY87" s="86">
        <f>+BV87/'[1]total numbers'!DO87</f>
        <v>0</v>
      </c>
      <c r="EZ87" s="86">
        <f>+BW87/'[1]total numbers'!DP87</f>
        <v>0</v>
      </c>
      <c r="FA87" s="86">
        <f>+BX87/'[1]total numbers'!DQ87</f>
        <v>0</v>
      </c>
      <c r="FB87" s="86">
        <f>+BY87/'[1]total numbers'!DR87</f>
        <v>0</v>
      </c>
      <c r="FC87" s="86">
        <f>+BZ87/'[1]total numbers'!DS87</f>
        <v>0</v>
      </c>
      <c r="FD87" s="86">
        <f>+CA87/'[1]total numbers'!DT87</f>
        <v>0</v>
      </c>
      <c r="FE87" s="86">
        <f>+CB87/'[1]total numbers'!DU87</f>
        <v>0</v>
      </c>
      <c r="FF87" s="86">
        <f>+CC87/'[1]total numbers'!DV87</f>
        <v>0</v>
      </c>
      <c r="FH87" s="54">
        <f t="shared" si="238"/>
        <v>-10000</v>
      </c>
      <c r="FI87" s="54">
        <f t="shared" si="239"/>
        <v>1960</v>
      </c>
      <c r="FJ87" s="65">
        <f t="shared" si="240"/>
        <v>7.4999999999999997E-2</v>
      </c>
      <c r="FK87" s="59">
        <f t="shared" si="241"/>
        <v>0</v>
      </c>
      <c r="FL87" s="54">
        <f t="shared" si="242"/>
        <v>0</v>
      </c>
      <c r="FM87" s="64">
        <v>0.33333333333333331</v>
      </c>
      <c r="FN87" s="59">
        <f t="shared" si="243"/>
        <v>-3.4811916252095831E-3</v>
      </c>
      <c r="FP87" s="6">
        <v>6</v>
      </c>
      <c r="FQ87" s="57" t="s">
        <v>389</v>
      </c>
      <c r="GF87" s="21"/>
      <c r="GG87" s="41">
        <f>IF([3]data!BE87&lt;=0, ,BE87/[3]data!BE87)</f>
        <v>0</v>
      </c>
      <c r="GH87" s="41">
        <f>IF([3]data!BF87&lt;=0, ,BF87/[3]data!BF87)</f>
        <v>0</v>
      </c>
      <c r="GI87" s="41">
        <f>IF([3]data!BG87&lt;=0, ,BG87/[3]data!BG87)</f>
        <v>0</v>
      </c>
      <c r="GJ87" s="41">
        <f>IF([3]data!BH87&lt;=0, ,BH87/[3]data!BH87)</f>
        <v>0</v>
      </c>
      <c r="GK87" s="41">
        <f>IF([3]data!BI87&lt;=0, ,BI87/[3]data!BI87)</f>
        <v>0</v>
      </c>
      <c r="GL87" s="41">
        <f>IF([3]data!BS87&lt;=0, ,BS87/[3]data!BS87)</f>
        <v>0</v>
      </c>
      <c r="HM87" s="17">
        <v>1</v>
      </c>
      <c r="HN87" s="128">
        <f t="shared" si="262"/>
        <v>1</v>
      </c>
      <c r="HO87" s="128">
        <f t="shared" si="262"/>
        <v>1</v>
      </c>
      <c r="HP87" s="128">
        <f t="shared" si="262"/>
        <v>1</v>
      </c>
      <c r="HQ87" s="128">
        <f t="shared" si="262"/>
        <v>1</v>
      </c>
      <c r="HR87" s="128">
        <f t="shared" si="262"/>
        <v>1</v>
      </c>
      <c r="HS87" s="128">
        <f t="shared" si="262"/>
        <v>1</v>
      </c>
      <c r="HT87" s="128">
        <f t="shared" si="262"/>
        <v>1</v>
      </c>
      <c r="HU87" s="128">
        <f t="shared" si="262"/>
        <v>1</v>
      </c>
      <c r="HV87" s="128">
        <f t="shared" si="262"/>
        <v>1</v>
      </c>
      <c r="HW87" s="128">
        <f t="shared" si="262"/>
        <v>1</v>
      </c>
      <c r="HX87" s="128">
        <f t="shared" si="262"/>
        <v>1</v>
      </c>
      <c r="HY87" s="128">
        <f t="shared" si="262"/>
        <v>1</v>
      </c>
      <c r="HZ87" s="128">
        <f t="shared" si="262"/>
        <v>1</v>
      </c>
      <c r="IA87" s="128">
        <f t="shared" si="262"/>
        <v>1</v>
      </c>
      <c r="IB87" s="128">
        <f t="shared" si="262"/>
        <v>1</v>
      </c>
      <c r="IC87" s="128">
        <f t="shared" si="262"/>
        <v>1</v>
      </c>
      <c r="ID87" s="128">
        <f t="shared" si="259"/>
        <v>1</v>
      </c>
      <c r="IE87" s="128">
        <f t="shared" si="259"/>
        <v>1</v>
      </c>
      <c r="IF87" s="128">
        <f t="shared" si="259"/>
        <v>1</v>
      </c>
      <c r="IG87" s="128">
        <f t="shared" si="259"/>
        <v>1</v>
      </c>
      <c r="IH87" s="128">
        <f t="shared" si="259"/>
        <v>1</v>
      </c>
      <c r="II87" s="128">
        <f t="shared" si="259"/>
        <v>1</v>
      </c>
      <c r="IJ87" s="128">
        <f t="shared" si="259"/>
        <v>1</v>
      </c>
      <c r="IK87" s="128">
        <f t="shared" si="259"/>
        <v>1</v>
      </c>
      <c r="IL87" s="128">
        <f t="shared" si="259"/>
        <v>1</v>
      </c>
      <c r="IM87" s="128">
        <f t="shared" si="259"/>
        <v>1</v>
      </c>
      <c r="IN87" s="128">
        <f t="shared" si="259"/>
        <v>1</v>
      </c>
      <c r="IO87" s="128">
        <f t="shared" si="259"/>
        <v>1</v>
      </c>
      <c r="IP87" s="128">
        <f t="shared" si="259"/>
        <v>1</v>
      </c>
      <c r="IQ87" s="128">
        <f t="shared" si="259"/>
        <v>1</v>
      </c>
      <c r="IR87" s="128">
        <f t="shared" si="259"/>
        <v>1</v>
      </c>
      <c r="IS87" s="128">
        <f t="shared" si="167"/>
        <v>1</v>
      </c>
      <c r="IT87" s="128">
        <f t="shared" si="257"/>
        <v>1</v>
      </c>
      <c r="IU87" s="128">
        <f t="shared" si="257"/>
        <v>1</v>
      </c>
      <c r="IV87" s="128">
        <f t="shared" si="257"/>
        <v>1</v>
      </c>
      <c r="IW87" s="128">
        <f t="shared" si="257"/>
        <v>1</v>
      </c>
      <c r="IX87" s="128">
        <f t="shared" si="257"/>
        <v>1</v>
      </c>
      <c r="IY87" s="128">
        <f t="shared" si="257"/>
        <v>1</v>
      </c>
      <c r="IZ87" s="128">
        <f t="shared" si="257"/>
        <v>1</v>
      </c>
      <c r="JA87" s="128">
        <f t="shared" si="257"/>
        <v>1</v>
      </c>
      <c r="JB87" s="128">
        <f t="shared" si="257"/>
        <v>1</v>
      </c>
      <c r="JC87" s="128">
        <f t="shared" si="257"/>
        <v>1</v>
      </c>
      <c r="JD87" s="128">
        <f t="shared" si="257"/>
        <v>1</v>
      </c>
      <c r="JE87" s="128">
        <f t="shared" si="257"/>
        <v>1</v>
      </c>
      <c r="JF87" s="128">
        <f t="shared" si="257"/>
        <v>1</v>
      </c>
      <c r="JG87" s="128">
        <f t="shared" si="257"/>
        <v>1</v>
      </c>
      <c r="JH87" s="128">
        <f t="shared" si="257"/>
        <v>1</v>
      </c>
      <c r="JI87" s="128">
        <f t="shared" si="257"/>
        <v>1</v>
      </c>
      <c r="JJ87" s="128">
        <f t="shared" si="255"/>
        <v>1</v>
      </c>
      <c r="JK87" s="128">
        <f t="shared" si="255"/>
        <v>1</v>
      </c>
      <c r="JL87" s="128">
        <f t="shared" si="255"/>
        <v>1</v>
      </c>
      <c r="JM87" s="128">
        <f t="shared" si="255"/>
        <v>1</v>
      </c>
      <c r="JN87" s="128">
        <f t="shared" si="255"/>
        <v>1</v>
      </c>
      <c r="JO87" s="128">
        <f t="shared" si="255"/>
        <v>1</v>
      </c>
      <c r="JP87" s="128">
        <f t="shared" si="255"/>
        <v>1</v>
      </c>
      <c r="JQ87" s="128">
        <f t="shared" si="255"/>
        <v>1</v>
      </c>
      <c r="JR87" s="128">
        <f t="shared" si="255"/>
        <v>1</v>
      </c>
      <c r="JS87" s="128">
        <f t="shared" si="255"/>
        <v>1</v>
      </c>
      <c r="JT87" s="128">
        <f t="shared" si="255"/>
        <v>1</v>
      </c>
      <c r="JU87" s="128">
        <f t="shared" si="255"/>
        <v>1</v>
      </c>
      <c r="JV87" s="128">
        <f t="shared" si="255"/>
        <v>1</v>
      </c>
      <c r="JW87" s="128">
        <f t="shared" si="255"/>
        <v>1</v>
      </c>
      <c r="JX87" s="128">
        <f t="shared" si="255"/>
        <v>1</v>
      </c>
      <c r="JY87" s="128">
        <f t="shared" si="253"/>
        <v>1</v>
      </c>
      <c r="JZ87" s="128">
        <f t="shared" si="253"/>
        <v>1</v>
      </c>
      <c r="KA87" s="128">
        <f t="shared" si="271"/>
        <v>1</v>
      </c>
      <c r="KB87" s="128">
        <f t="shared" si="271"/>
        <v>1</v>
      </c>
      <c r="KC87" s="128">
        <f t="shared" si="271"/>
        <v>1</v>
      </c>
      <c r="KD87" s="128">
        <f t="shared" si="271"/>
        <v>1</v>
      </c>
      <c r="KE87" s="128">
        <f t="shared" si="271"/>
        <v>1</v>
      </c>
      <c r="KF87" s="128">
        <f t="shared" si="271"/>
        <v>1</v>
      </c>
      <c r="KG87" s="128">
        <f t="shared" si="271"/>
        <v>1</v>
      </c>
      <c r="KH87" s="128">
        <f t="shared" si="271"/>
        <v>1</v>
      </c>
      <c r="KI87" s="128">
        <f t="shared" si="271"/>
        <v>1</v>
      </c>
      <c r="KJ87" s="128">
        <f t="shared" si="271"/>
        <v>1</v>
      </c>
      <c r="KK87" s="128">
        <f t="shared" si="271"/>
        <v>1</v>
      </c>
      <c r="KL87" s="17">
        <v>1</v>
      </c>
    </row>
    <row r="88" spans="1:298" x14ac:dyDescent="0.2">
      <c r="A88" s="6">
        <v>4</v>
      </c>
      <c r="B88" s="14">
        <v>308</v>
      </c>
      <c r="C88" s="76" t="s">
        <v>128</v>
      </c>
      <c r="D88" s="11">
        <v>0</v>
      </c>
      <c r="E88" s="11">
        <v>0</v>
      </c>
      <c r="F88" s="11">
        <f>+'[1]total numbers'!F88*CI88</f>
        <v>0</v>
      </c>
      <c r="G88" s="11">
        <f>+'[1]total numbers'!G88*CJ88</f>
        <v>0</v>
      </c>
      <c r="H88" s="11">
        <f>+'[1]total numbers'!H88*CK88</f>
        <v>0</v>
      </c>
      <c r="I88" s="11">
        <f>+'[1]total numbers'!I88*CL88</f>
        <v>0</v>
      </c>
      <c r="J88" s="11">
        <f>+'[1]total numbers'!J88*CM88</f>
        <v>0</v>
      </c>
      <c r="K88" s="11">
        <f>+'[1]total numbers'!K88*CN88</f>
        <v>0</v>
      </c>
      <c r="L88" s="11">
        <f>+'[1]total numbers'!L88*CO88</f>
        <v>0</v>
      </c>
      <c r="M88" s="11">
        <f>+'[1]total numbers'!M88*CP88</f>
        <v>0</v>
      </c>
      <c r="N88" s="11">
        <f>+'[1]total numbers'!N88*CQ88</f>
        <v>0</v>
      </c>
      <c r="O88" s="11">
        <f>+'[1]total numbers'!O88*CR88</f>
        <v>0</v>
      </c>
      <c r="P88" s="11">
        <f>+'[1]total numbers'!P88*CS88</f>
        <v>0</v>
      </c>
      <c r="Q88" s="11">
        <f>+'[1]total numbers'!Q88*CT88</f>
        <v>0</v>
      </c>
      <c r="R88" s="11">
        <f>+'[1]total numbers'!R88*CU88</f>
        <v>0</v>
      </c>
      <c r="S88" s="11">
        <f>+'[1]total numbers'!S88*CV88</f>
        <v>0</v>
      </c>
      <c r="T88" s="11">
        <f>+'[1]total numbers'!T88*CW88</f>
        <v>0</v>
      </c>
      <c r="U88" s="11">
        <f>+'[1]total numbers'!U88*CX88</f>
        <v>0</v>
      </c>
      <c r="V88" s="11">
        <f>+'[1]total numbers'!V88*CY88</f>
        <v>0</v>
      </c>
      <c r="W88" s="11">
        <f>+'[1]total numbers'!W88*CZ88</f>
        <v>0</v>
      </c>
      <c r="X88" s="11">
        <f>+'[1]total numbers'!X88*DA88</f>
        <v>0</v>
      </c>
      <c r="Y88" s="11">
        <f>+'[1]total numbers'!Y88*DB88</f>
        <v>0</v>
      </c>
      <c r="Z88" s="11">
        <f>+'[1]total numbers'!Z88*DC88</f>
        <v>0</v>
      </c>
      <c r="AA88" s="11">
        <f>+'[1]total numbers'!AA88*DD88</f>
        <v>0</v>
      </c>
      <c r="AB88" s="11">
        <f>+'[1]total numbers'!AB88*DE88</f>
        <v>0</v>
      </c>
      <c r="AC88" s="11">
        <f>+'[1]total numbers'!AC88*DF88</f>
        <v>0</v>
      </c>
      <c r="AD88" s="11">
        <f>+'[1]total numbers'!AD88*DG88</f>
        <v>0</v>
      </c>
      <c r="AE88" s="11">
        <f>+'[1]total numbers'!AE88*DH88</f>
        <v>0</v>
      </c>
      <c r="AF88" s="11">
        <f>+'[1]total numbers'!AF88*DI88</f>
        <v>0</v>
      </c>
      <c r="AG88" s="11">
        <f>+'[1]total numbers'!AG88*DJ88</f>
        <v>0</v>
      </c>
      <c r="AH88" s="11">
        <f>+'[1]total numbers'!AH88*DK88</f>
        <v>0</v>
      </c>
      <c r="AI88" s="11">
        <f>+'[1]total numbers'!AI88*DL88</f>
        <v>0</v>
      </c>
      <c r="AJ88" s="11">
        <f>+'[1]total numbers'!AJ88*DM88</f>
        <v>0</v>
      </c>
      <c r="AK88" s="11">
        <f>+'[1]total numbers'!AK88*DN88</f>
        <v>0</v>
      </c>
      <c r="AL88" s="11">
        <f>+'[1]total numbers'!AL88*DO88</f>
        <v>0</v>
      </c>
      <c r="AM88" s="11">
        <f>+'[1]total numbers'!AM88*DP88</f>
        <v>0</v>
      </c>
      <c r="AN88" s="11">
        <f>+'[1]total numbers'!AN88*DQ88</f>
        <v>0</v>
      </c>
      <c r="AO88" s="11">
        <f>+'[1]total numbers'!AO88*DR88</f>
        <v>0</v>
      </c>
      <c r="AP88" s="11">
        <f>+'[1]total numbers'!AP88*DS88</f>
        <v>0</v>
      </c>
      <c r="AQ88" s="11">
        <f>+'[1]total numbers'!AQ88*DT88</f>
        <v>0</v>
      </c>
      <c r="AR88" s="11">
        <f>+'[1]total numbers'!AR88*DU88</f>
        <v>0</v>
      </c>
      <c r="AS88" s="11">
        <f>+'[1]total numbers'!AS88*DV88</f>
        <v>0</v>
      </c>
      <c r="AT88" s="11">
        <f>+'[1]total numbers'!AT88*DW88</f>
        <v>0</v>
      </c>
      <c r="AU88" s="11">
        <f>+'[1]total numbers'!AU88*DX88</f>
        <v>0</v>
      </c>
      <c r="AV88" s="11">
        <f>+'[1]total numbers'!AV88*DY88</f>
        <v>0</v>
      </c>
      <c r="AW88" s="11">
        <f>+'[1]total numbers'!AW88*DZ88</f>
        <v>0</v>
      </c>
      <c r="AX88" s="11">
        <f>+'[1]total numbers'!AX88*EA88</f>
        <v>0</v>
      </c>
      <c r="AY88" s="11">
        <f>+'[1]total numbers'!AY88*EB88</f>
        <v>0</v>
      </c>
      <c r="AZ88" s="11">
        <f>+'[1]total numbers'!AZ88*EC88</f>
        <v>0</v>
      </c>
      <c r="BA88" s="11">
        <f>+'[1]total numbers'!BA88*ED88</f>
        <v>0</v>
      </c>
      <c r="BB88" s="11">
        <f>+'[1]total numbers'!BB88*EE88</f>
        <v>0</v>
      </c>
      <c r="BC88" s="11">
        <f>+'[1]total numbers'!BC88*EF88</f>
        <v>0</v>
      </c>
      <c r="BD88" s="11">
        <f>+'[1]total numbers'!BD88*EG88</f>
        <v>0</v>
      </c>
      <c r="BE88" s="123">
        <f>+[2]faostat2014_rice!B81</f>
        <v>0</v>
      </c>
      <c r="BF88" s="19">
        <f>+[2]faostat2014_rice!C81</f>
        <v>0</v>
      </c>
      <c r="BG88" s="19">
        <f>+[2]faostat2014_rice!D81</f>
        <v>0</v>
      </c>
      <c r="BH88" s="19">
        <f>+[2]faostat2014_rice!E81</f>
        <v>0</v>
      </c>
      <c r="BI88" s="19">
        <f>+[2]faostat2014_rice!F81</f>
        <v>0</v>
      </c>
      <c r="BJ88" s="19">
        <f>+[2]faostat2014_rice!G81</f>
        <v>0</v>
      </c>
      <c r="BK88" s="19">
        <f>+[2]faostat2014_rice!H81</f>
        <v>0</v>
      </c>
      <c r="BL88" s="19">
        <f>+[2]faostat2014_rice!I81</f>
        <v>0</v>
      </c>
      <c r="BM88" s="19">
        <f>+[2]faostat2014_rice!J81</f>
        <v>0</v>
      </c>
      <c r="BN88" s="19">
        <f>+[2]faostat2014_rice!K81</f>
        <v>0</v>
      </c>
      <c r="BO88" s="19">
        <f>+[2]faostat2014_rice!L81</f>
        <v>0</v>
      </c>
      <c r="BP88" s="19">
        <f>+[2]faostat2014_rice!M81</f>
        <v>0</v>
      </c>
      <c r="BQ88" s="19">
        <f>+[2]faostat2014_rice!N81</f>
        <v>0</v>
      </c>
      <c r="BR88" s="19">
        <f>+[2]faostat2014_rice!O81</f>
        <v>0</v>
      </c>
      <c r="BS88" s="19">
        <f>+[2]faostat2014_rice!P81</f>
        <v>0</v>
      </c>
      <c r="BT88" s="19">
        <f>+[2]faostat2014_rice!Q81</f>
        <v>0</v>
      </c>
      <c r="BU88" s="82">
        <f t="shared" si="224"/>
        <v>0</v>
      </c>
      <c r="BV88" s="82">
        <f t="shared" si="225"/>
        <v>0</v>
      </c>
      <c r="BW88" s="82">
        <f t="shared" si="226"/>
        <v>0</v>
      </c>
      <c r="BX88" s="82">
        <f t="shared" si="227"/>
        <v>0</v>
      </c>
      <c r="BY88" s="82">
        <f t="shared" si="228"/>
        <v>0</v>
      </c>
      <c r="BZ88" s="82">
        <f t="shared" si="229"/>
        <v>0</v>
      </c>
      <c r="CA88" s="82">
        <f t="shared" si="230"/>
        <v>0</v>
      </c>
      <c r="CB88" s="82">
        <f t="shared" si="231"/>
        <v>0</v>
      </c>
      <c r="CC88" s="82">
        <f t="shared" si="232"/>
        <v>0</v>
      </c>
      <c r="CD88" s="31"/>
      <c r="CE88" s="15">
        <f t="shared" si="233"/>
        <v>0</v>
      </c>
      <c r="CG88" s="59">
        <f t="shared" ref="CG88:DG88" si="273">+CH88-CH88/3</f>
        <v>0</v>
      </c>
      <c r="CH88" s="59">
        <f t="shared" si="273"/>
        <v>0</v>
      </c>
      <c r="CI88" s="59">
        <f t="shared" si="273"/>
        <v>0</v>
      </c>
      <c r="CJ88" s="59">
        <f t="shared" si="273"/>
        <v>0</v>
      </c>
      <c r="CK88" s="59">
        <f t="shared" si="273"/>
        <v>0</v>
      </c>
      <c r="CL88" s="59">
        <f t="shared" si="273"/>
        <v>0</v>
      </c>
      <c r="CM88" s="59">
        <f t="shared" si="273"/>
        <v>0</v>
      </c>
      <c r="CN88" s="59">
        <f t="shared" si="273"/>
        <v>0</v>
      </c>
      <c r="CO88" s="59">
        <f t="shared" si="273"/>
        <v>0</v>
      </c>
      <c r="CP88" s="59">
        <f t="shared" si="273"/>
        <v>0</v>
      </c>
      <c r="CQ88" s="59">
        <f t="shared" si="273"/>
        <v>0</v>
      </c>
      <c r="CR88" s="59">
        <f t="shared" si="273"/>
        <v>0</v>
      </c>
      <c r="CS88" s="59">
        <f t="shared" si="273"/>
        <v>0</v>
      </c>
      <c r="CT88" s="59">
        <f t="shared" si="273"/>
        <v>0</v>
      </c>
      <c r="CU88" s="59">
        <f t="shared" si="273"/>
        <v>0</v>
      </c>
      <c r="CV88" s="59">
        <f t="shared" si="273"/>
        <v>0</v>
      </c>
      <c r="CW88" s="59">
        <f t="shared" si="273"/>
        <v>0</v>
      </c>
      <c r="CX88" s="59">
        <f t="shared" si="273"/>
        <v>0</v>
      </c>
      <c r="CY88" s="59">
        <f t="shared" si="273"/>
        <v>0</v>
      </c>
      <c r="CZ88" s="59">
        <f t="shared" si="273"/>
        <v>0</v>
      </c>
      <c r="DA88" s="59">
        <f t="shared" si="273"/>
        <v>0</v>
      </c>
      <c r="DB88" s="59">
        <f t="shared" si="273"/>
        <v>0</v>
      </c>
      <c r="DC88" s="59">
        <f t="shared" si="273"/>
        <v>0</v>
      </c>
      <c r="DD88" s="59">
        <f t="shared" si="273"/>
        <v>0</v>
      </c>
      <c r="DE88" s="59">
        <f t="shared" si="273"/>
        <v>0</v>
      </c>
      <c r="DF88" s="59">
        <f t="shared" si="273"/>
        <v>0</v>
      </c>
      <c r="DG88" s="59">
        <f t="shared" si="273"/>
        <v>0</v>
      </c>
      <c r="DH88" s="59">
        <f t="shared" si="266"/>
        <v>0</v>
      </c>
      <c r="DI88" s="59">
        <f t="shared" si="266"/>
        <v>0</v>
      </c>
      <c r="DJ88" s="59">
        <f t="shared" si="266"/>
        <v>0</v>
      </c>
      <c r="DK88" s="59">
        <f t="shared" si="266"/>
        <v>0</v>
      </c>
      <c r="DL88" s="59">
        <f t="shared" si="264"/>
        <v>0</v>
      </c>
      <c r="DM88" s="59">
        <f t="shared" si="264"/>
        <v>0</v>
      </c>
      <c r="DN88" s="59">
        <f t="shared" si="264"/>
        <v>0</v>
      </c>
      <c r="DO88" s="59">
        <f t="shared" si="264"/>
        <v>0</v>
      </c>
      <c r="DP88" s="59">
        <f t="shared" si="264"/>
        <v>0</v>
      </c>
      <c r="DQ88" s="59">
        <f t="shared" si="264"/>
        <v>0</v>
      </c>
      <c r="DR88" s="59">
        <f t="shared" si="264"/>
        <v>0</v>
      </c>
      <c r="DS88" s="59">
        <f t="shared" si="264"/>
        <v>0</v>
      </c>
      <c r="DT88" s="59">
        <f t="shared" si="264"/>
        <v>0</v>
      </c>
      <c r="DU88" s="59">
        <f t="shared" si="264"/>
        <v>0</v>
      </c>
      <c r="DV88" s="59">
        <f t="shared" si="264"/>
        <v>0</v>
      </c>
      <c r="DW88" s="59">
        <f t="shared" si="264"/>
        <v>0</v>
      </c>
      <c r="DX88" s="59">
        <f t="shared" si="264"/>
        <v>0</v>
      </c>
      <c r="DY88" s="59">
        <f t="shared" si="264"/>
        <v>0</v>
      </c>
      <c r="DZ88" s="59">
        <f t="shared" si="264"/>
        <v>0</v>
      </c>
      <c r="EA88" s="59">
        <f t="shared" si="264"/>
        <v>0</v>
      </c>
      <c r="EB88" s="59">
        <f t="shared" si="261"/>
        <v>0</v>
      </c>
      <c r="EC88" s="59">
        <f t="shared" si="261"/>
        <v>0</v>
      </c>
      <c r="ED88" s="59">
        <f t="shared" si="261"/>
        <v>0</v>
      </c>
      <c r="EE88" s="59">
        <f t="shared" si="261"/>
        <v>0</v>
      </c>
      <c r="EF88" s="59">
        <f t="shared" si="261"/>
        <v>0</v>
      </c>
      <c r="EG88" s="59">
        <f t="shared" si="261"/>
        <v>0</v>
      </c>
      <c r="EH88" s="20">
        <f>+BE88/'[1]total numbers'!BN88</f>
        <v>0</v>
      </c>
      <c r="EI88" s="20">
        <f>+BF88/'[1]total numbers'!BX88</f>
        <v>0</v>
      </c>
      <c r="EJ88" s="20">
        <f>+BG88/'[1]total numbers'!CH88</f>
        <v>0</v>
      </c>
      <c r="EK88" s="20">
        <f>+BH88/'[1]total numbers'!CR88</f>
        <v>0</v>
      </c>
      <c r="EL88" s="20">
        <f>+BI88/'[1]total numbers'!DB88</f>
        <v>0</v>
      </c>
      <c r="EM88" s="20">
        <f>+BJ88/'[1]total numbers'!DC88</f>
        <v>0</v>
      </c>
      <c r="EN88" s="20">
        <f>+BK88/'[1]total numbers'!DD88</f>
        <v>0</v>
      </c>
      <c r="EO88" s="20">
        <f>+BL88/'[1]total numbers'!DE88</f>
        <v>0</v>
      </c>
      <c r="EP88" s="20">
        <f>+BM88/'[1]total numbers'!DF88</f>
        <v>0</v>
      </c>
      <c r="EQ88" s="20">
        <f>+BN88/'[1]total numbers'!DG88</f>
        <v>0</v>
      </c>
      <c r="ER88" s="20">
        <f>+BO88/'[1]total numbers'!DH88</f>
        <v>0</v>
      </c>
      <c r="ES88" s="20">
        <f>+BP88/'[1]total numbers'!DI88</f>
        <v>0</v>
      </c>
      <c r="ET88" s="20">
        <f>+BQ88/'[1]total numbers'!DJ88</f>
        <v>0</v>
      </c>
      <c r="EU88" s="20">
        <f>+BR88/'[1]total numbers'!DK88</f>
        <v>0</v>
      </c>
      <c r="EV88" s="20">
        <f>+BS88/'[1]total numbers'!DL88</f>
        <v>0</v>
      </c>
      <c r="EW88" s="20">
        <f>+BT88/'[1]total numbers'!DM88</f>
        <v>0</v>
      </c>
      <c r="EX88" s="86">
        <f>+BU88/'[1]total numbers'!DN88</f>
        <v>0</v>
      </c>
      <c r="EY88" s="86">
        <f>+BV88/'[1]total numbers'!DO88</f>
        <v>0</v>
      </c>
      <c r="EZ88" s="86">
        <f>+BW88/'[1]total numbers'!DP88</f>
        <v>0</v>
      </c>
      <c r="FA88" s="86">
        <f>+BX88/'[1]total numbers'!DQ88</f>
        <v>0</v>
      </c>
      <c r="FB88" s="86">
        <f>+BY88/'[1]total numbers'!DR88</f>
        <v>0</v>
      </c>
      <c r="FC88" s="86">
        <f>+BZ88/'[1]total numbers'!DS88</f>
        <v>0</v>
      </c>
      <c r="FD88" s="86">
        <f>+CA88/'[1]total numbers'!DT88</f>
        <v>0</v>
      </c>
      <c r="FE88" s="86">
        <f>+CB88/'[1]total numbers'!DU88</f>
        <v>0</v>
      </c>
      <c r="FF88" s="86">
        <f>+CC88/'[1]total numbers'!DV88</f>
        <v>0</v>
      </c>
      <c r="FH88" s="54">
        <f t="shared" si="238"/>
        <v>-10000</v>
      </c>
      <c r="FI88" s="54">
        <f t="shared" si="239"/>
        <v>1960</v>
      </c>
      <c r="FJ88" s="65">
        <f t="shared" si="240"/>
        <v>7.4999999999999997E-2</v>
      </c>
      <c r="FK88" s="59">
        <f t="shared" si="241"/>
        <v>0</v>
      </c>
      <c r="FL88" s="54">
        <f t="shared" si="242"/>
        <v>0</v>
      </c>
      <c r="FM88" s="64">
        <v>0.33333333333333331</v>
      </c>
      <c r="FN88" s="59">
        <f t="shared" si="243"/>
        <v>-3.4811916252095831E-3</v>
      </c>
      <c r="FP88" s="6">
        <v>8</v>
      </c>
      <c r="FQ88" s="6" t="s">
        <v>32</v>
      </c>
      <c r="GF88" s="21"/>
      <c r="GG88" s="41">
        <f>IF([3]data!BE88&lt;=0, ,BE88/[3]data!BE88)</f>
        <v>0</v>
      </c>
      <c r="GH88" s="41">
        <f>IF([3]data!BF88&lt;=0, ,BF88/[3]data!BF88)</f>
        <v>0</v>
      </c>
      <c r="GI88" s="41">
        <f>IF([3]data!BG88&lt;=0, ,BG88/[3]data!BG88)</f>
        <v>0</v>
      </c>
      <c r="GJ88" s="41">
        <f>IF([3]data!BH88&lt;=0, ,BH88/[3]data!BH88)</f>
        <v>0</v>
      </c>
      <c r="GK88" s="41">
        <f>IF([3]data!BI88&lt;=0, ,BI88/[3]data!BI88)</f>
        <v>0</v>
      </c>
      <c r="GL88" s="41">
        <f>IF([3]data!BS88&lt;=0, ,BS88/[3]data!BS88)</f>
        <v>0</v>
      </c>
      <c r="HM88" s="17">
        <v>1</v>
      </c>
      <c r="HN88" s="128">
        <f t="shared" si="262"/>
        <v>1</v>
      </c>
      <c r="HO88" s="128">
        <f t="shared" si="262"/>
        <v>1</v>
      </c>
      <c r="HP88" s="128">
        <f t="shared" si="262"/>
        <v>1</v>
      </c>
      <c r="HQ88" s="128">
        <f t="shared" si="262"/>
        <v>1</v>
      </c>
      <c r="HR88" s="128">
        <f t="shared" si="262"/>
        <v>1</v>
      </c>
      <c r="HS88" s="128">
        <f t="shared" si="262"/>
        <v>1</v>
      </c>
      <c r="HT88" s="128">
        <f t="shared" si="262"/>
        <v>1</v>
      </c>
      <c r="HU88" s="128">
        <f t="shared" si="262"/>
        <v>1</v>
      </c>
      <c r="HV88" s="128">
        <f t="shared" si="262"/>
        <v>1</v>
      </c>
      <c r="HW88" s="128">
        <f t="shared" si="262"/>
        <v>1</v>
      </c>
      <c r="HX88" s="128">
        <f t="shared" si="262"/>
        <v>1</v>
      </c>
      <c r="HY88" s="128">
        <f t="shared" si="262"/>
        <v>1</v>
      </c>
      <c r="HZ88" s="128">
        <f t="shared" si="262"/>
        <v>1</v>
      </c>
      <c r="IA88" s="128">
        <f t="shared" si="262"/>
        <v>1</v>
      </c>
      <c r="IB88" s="128">
        <f t="shared" si="262"/>
        <v>1</v>
      </c>
      <c r="IC88" s="128">
        <f t="shared" si="262"/>
        <v>1</v>
      </c>
      <c r="ID88" s="128">
        <f t="shared" si="259"/>
        <v>1</v>
      </c>
      <c r="IE88" s="128">
        <f t="shared" si="259"/>
        <v>1</v>
      </c>
      <c r="IF88" s="128">
        <f t="shared" si="259"/>
        <v>1</v>
      </c>
      <c r="IG88" s="128">
        <f t="shared" si="259"/>
        <v>1</v>
      </c>
      <c r="IH88" s="128">
        <f t="shared" si="259"/>
        <v>1</v>
      </c>
      <c r="II88" s="128">
        <f t="shared" si="259"/>
        <v>1</v>
      </c>
      <c r="IJ88" s="128">
        <f t="shared" si="259"/>
        <v>1</v>
      </c>
      <c r="IK88" s="128">
        <f t="shared" si="259"/>
        <v>1</v>
      </c>
      <c r="IL88" s="128">
        <f t="shared" si="259"/>
        <v>1</v>
      </c>
      <c r="IM88" s="128">
        <f t="shared" si="259"/>
        <v>1</v>
      </c>
      <c r="IN88" s="128">
        <f t="shared" si="259"/>
        <v>1</v>
      </c>
      <c r="IO88" s="128">
        <f t="shared" si="259"/>
        <v>1</v>
      </c>
      <c r="IP88" s="128">
        <f t="shared" si="259"/>
        <v>1</v>
      </c>
      <c r="IQ88" s="128">
        <f t="shared" si="259"/>
        <v>1</v>
      </c>
      <c r="IR88" s="128">
        <f t="shared" si="259"/>
        <v>1</v>
      </c>
      <c r="IS88" s="128">
        <f t="shared" si="167"/>
        <v>1</v>
      </c>
      <c r="IT88" s="128">
        <f t="shared" si="257"/>
        <v>1</v>
      </c>
      <c r="IU88" s="128">
        <f t="shared" si="257"/>
        <v>1</v>
      </c>
      <c r="IV88" s="128">
        <f t="shared" si="257"/>
        <v>1</v>
      </c>
      <c r="IW88" s="128">
        <f t="shared" si="257"/>
        <v>1</v>
      </c>
      <c r="IX88" s="128">
        <f t="shared" si="257"/>
        <v>1</v>
      </c>
      <c r="IY88" s="128">
        <f t="shared" si="257"/>
        <v>1</v>
      </c>
      <c r="IZ88" s="128">
        <f t="shared" si="257"/>
        <v>1</v>
      </c>
      <c r="JA88" s="128">
        <f t="shared" si="257"/>
        <v>1</v>
      </c>
      <c r="JB88" s="128">
        <f t="shared" si="257"/>
        <v>1</v>
      </c>
      <c r="JC88" s="128">
        <f t="shared" si="257"/>
        <v>1</v>
      </c>
      <c r="JD88" s="128">
        <f t="shared" si="257"/>
        <v>1</v>
      </c>
      <c r="JE88" s="128">
        <f t="shared" si="257"/>
        <v>1</v>
      </c>
      <c r="JF88" s="128">
        <f t="shared" si="257"/>
        <v>1</v>
      </c>
      <c r="JG88" s="128">
        <f t="shared" si="257"/>
        <v>1</v>
      </c>
      <c r="JH88" s="128">
        <f t="shared" si="257"/>
        <v>1</v>
      </c>
      <c r="JI88" s="128">
        <f t="shared" si="257"/>
        <v>1</v>
      </c>
      <c r="JJ88" s="128">
        <f t="shared" si="255"/>
        <v>1</v>
      </c>
      <c r="JK88" s="128">
        <f t="shared" si="255"/>
        <v>1</v>
      </c>
      <c r="JL88" s="128">
        <f t="shared" si="255"/>
        <v>1</v>
      </c>
      <c r="JM88" s="128">
        <f t="shared" si="255"/>
        <v>1</v>
      </c>
      <c r="JN88" s="128">
        <f t="shared" si="255"/>
        <v>1</v>
      </c>
      <c r="JO88" s="128">
        <f t="shared" si="255"/>
        <v>1</v>
      </c>
      <c r="JP88" s="128">
        <f t="shared" si="255"/>
        <v>1</v>
      </c>
      <c r="JQ88" s="128">
        <f t="shared" si="255"/>
        <v>1</v>
      </c>
      <c r="JR88" s="128">
        <f t="shared" si="255"/>
        <v>1</v>
      </c>
      <c r="JS88" s="128">
        <f t="shared" si="255"/>
        <v>1</v>
      </c>
      <c r="JT88" s="128">
        <f t="shared" si="255"/>
        <v>1</v>
      </c>
      <c r="JU88" s="128">
        <f t="shared" si="255"/>
        <v>1</v>
      </c>
      <c r="JV88" s="128">
        <f t="shared" si="255"/>
        <v>1</v>
      </c>
      <c r="JW88" s="128">
        <f t="shared" si="255"/>
        <v>1</v>
      </c>
      <c r="JX88" s="128">
        <f t="shared" si="255"/>
        <v>1</v>
      </c>
      <c r="JY88" s="128">
        <f t="shared" si="253"/>
        <v>1</v>
      </c>
      <c r="JZ88" s="128">
        <f t="shared" si="253"/>
        <v>1</v>
      </c>
      <c r="KA88" s="128">
        <f t="shared" si="271"/>
        <v>1</v>
      </c>
      <c r="KB88" s="128">
        <f t="shared" si="271"/>
        <v>1</v>
      </c>
      <c r="KC88" s="128">
        <f t="shared" si="271"/>
        <v>1</v>
      </c>
      <c r="KD88" s="128">
        <f t="shared" si="271"/>
        <v>1</v>
      </c>
      <c r="KE88" s="128">
        <f t="shared" si="271"/>
        <v>1</v>
      </c>
      <c r="KF88" s="128">
        <f t="shared" si="271"/>
        <v>1</v>
      </c>
      <c r="KG88" s="128">
        <f t="shared" si="271"/>
        <v>1</v>
      </c>
      <c r="KH88" s="128">
        <f t="shared" si="271"/>
        <v>1</v>
      </c>
      <c r="KI88" s="128">
        <f t="shared" si="271"/>
        <v>1</v>
      </c>
      <c r="KJ88" s="128">
        <f t="shared" si="271"/>
        <v>1</v>
      </c>
      <c r="KK88" s="128">
        <f t="shared" si="271"/>
        <v>1</v>
      </c>
      <c r="KL88" s="17">
        <v>1</v>
      </c>
    </row>
    <row r="89" spans="1:298" x14ac:dyDescent="0.2">
      <c r="A89" s="6">
        <v>4</v>
      </c>
      <c r="B89" s="14">
        <v>312</v>
      </c>
      <c r="C89" s="76" t="s">
        <v>129</v>
      </c>
      <c r="D89" s="11">
        <v>0</v>
      </c>
      <c r="E89" s="11">
        <v>0</v>
      </c>
      <c r="F89" s="11">
        <f>+'[1]total numbers'!F89*CI89</f>
        <v>0</v>
      </c>
      <c r="G89" s="11">
        <f>+'[1]total numbers'!G89*CJ89</f>
        <v>0</v>
      </c>
      <c r="H89" s="11">
        <f>+'[1]total numbers'!H89*CK89</f>
        <v>0</v>
      </c>
      <c r="I89" s="11">
        <f>+'[1]total numbers'!I89*CL89</f>
        <v>0</v>
      </c>
      <c r="J89" s="11">
        <f>+'[1]total numbers'!J89*CM89</f>
        <v>0</v>
      </c>
      <c r="K89" s="11">
        <f>+'[1]total numbers'!K89*CN89</f>
        <v>0</v>
      </c>
      <c r="L89" s="11">
        <f>+'[1]total numbers'!L89*CO89</f>
        <v>0</v>
      </c>
      <c r="M89" s="11">
        <f>+'[1]total numbers'!M89*CP89</f>
        <v>0</v>
      </c>
      <c r="N89" s="11">
        <f>+'[1]total numbers'!N89*CQ89</f>
        <v>0</v>
      </c>
      <c r="O89" s="11">
        <f>+'[1]total numbers'!O89*CR89</f>
        <v>0</v>
      </c>
      <c r="P89" s="11">
        <f>+'[1]total numbers'!P89*CS89</f>
        <v>0</v>
      </c>
      <c r="Q89" s="11">
        <f>+'[1]total numbers'!Q89*CT89</f>
        <v>0</v>
      </c>
      <c r="R89" s="11">
        <f>+'[1]total numbers'!R89*CU89</f>
        <v>0</v>
      </c>
      <c r="S89" s="11">
        <f>+'[1]total numbers'!S89*CV89</f>
        <v>0</v>
      </c>
      <c r="T89" s="11">
        <f>+'[1]total numbers'!T89*CW89</f>
        <v>0</v>
      </c>
      <c r="U89" s="11">
        <f>+'[1]total numbers'!U89*CX89</f>
        <v>0</v>
      </c>
      <c r="V89" s="11">
        <f>+'[1]total numbers'!V89*CY89</f>
        <v>0</v>
      </c>
      <c r="W89" s="11">
        <f>+'[1]total numbers'!W89*CZ89</f>
        <v>0</v>
      </c>
      <c r="X89" s="11">
        <f>+'[1]total numbers'!X89*DA89</f>
        <v>0</v>
      </c>
      <c r="Y89" s="11">
        <f>+'[1]total numbers'!Y89*DB89</f>
        <v>0</v>
      </c>
      <c r="Z89" s="11">
        <f>+'[1]total numbers'!Z89*DC89</f>
        <v>0</v>
      </c>
      <c r="AA89" s="11">
        <f>+'[1]total numbers'!AA89*DD89</f>
        <v>0</v>
      </c>
      <c r="AB89" s="11">
        <f>+'[1]total numbers'!AB89*DE89</f>
        <v>0</v>
      </c>
      <c r="AC89" s="11">
        <f>+'[1]total numbers'!AC89*DF89</f>
        <v>0</v>
      </c>
      <c r="AD89" s="11">
        <f>+'[1]total numbers'!AD89*DG89</f>
        <v>0</v>
      </c>
      <c r="AE89" s="11">
        <f>+'[1]total numbers'!AE89*DH89</f>
        <v>0</v>
      </c>
      <c r="AF89" s="11">
        <f>+'[1]total numbers'!AF89*DI89</f>
        <v>0</v>
      </c>
      <c r="AG89" s="11">
        <f>+'[1]total numbers'!AG89*DJ89</f>
        <v>0</v>
      </c>
      <c r="AH89" s="11">
        <f>+'[1]total numbers'!AH89*DK89</f>
        <v>0</v>
      </c>
      <c r="AI89" s="11">
        <f>+'[1]total numbers'!AI89*DL89</f>
        <v>0</v>
      </c>
      <c r="AJ89" s="11">
        <f>+'[1]total numbers'!AJ89*DM89</f>
        <v>0</v>
      </c>
      <c r="AK89" s="11">
        <f>+'[1]total numbers'!AK89*DN89</f>
        <v>0</v>
      </c>
      <c r="AL89" s="11">
        <f>+'[1]total numbers'!AL89*DO89</f>
        <v>0</v>
      </c>
      <c r="AM89" s="11">
        <f>+'[1]total numbers'!AM89*DP89</f>
        <v>0</v>
      </c>
      <c r="AN89" s="11">
        <f>+'[1]total numbers'!AN89*DQ89</f>
        <v>0</v>
      </c>
      <c r="AO89" s="11">
        <f>+'[1]total numbers'!AO89*DR89</f>
        <v>0</v>
      </c>
      <c r="AP89" s="11">
        <f>+'[1]total numbers'!AP89*DS89</f>
        <v>0</v>
      </c>
      <c r="AQ89" s="11">
        <f>+'[1]total numbers'!AQ89*DT89</f>
        <v>0</v>
      </c>
      <c r="AR89" s="11">
        <f>+'[1]total numbers'!AR89*DU89</f>
        <v>0</v>
      </c>
      <c r="AS89" s="11">
        <f>+'[1]total numbers'!AS89*DV89</f>
        <v>0</v>
      </c>
      <c r="AT89" s="11">
        <f>+'[1]total numbers'!AT89*DW89</f>
        <v>0</v>
      </c>
      <c r="AU89" s="11">
        <f>+'[1]total numbers'!AU89*DX89</f>
        <v>0</v>
      </c>
      <c r="AV89" s="11">
        <f>+'[1]total numbers'!AV89*DY89</f>
        <v>0</v>
      </c>
      <c r="AW89" s="11">
        <f>+'[1]total numbers'!AW89*DZ89</f>
        <v>0</v>
      </c>
      <c r="AX89" s="11">
        <f>+'[1]total numbers'!AX89*EA89</f>
        <v>0</v>
      </c>
      <c r="AY89" s="11">
        <f>+'[1]total numbers'!AY89*EB89</f>
        <v>0</v>
      </c>
      <c r="AZ89" s="11">
        <f>+'[1]total numbers'!AZ89*EC89</f>
        <v>0</v>
      </c>
      <c r="BA89" s="11">
        <f>+'[1]total numbers'!BA89*ED89</f>
        <v>0</v>
      </c>
      <c r="BB89" s="11">
        <f>+'[1]total numbers'!BB89*EE89</f>
        <v>0</v>
      </c>
      <c r="BC89" s="11">
        <f>+'[1]total numbers'!BC89*EF89</f>
        <v>0</v>
      </c>
      <c r="BD89" s="11">
        <f>+'[1]total numbers'!BD89*EG89</f>
        <v>0</v>
      </c>
      <c r="BE89" s="123">
        <f>+[2]faostat2014_rice!B82</f>
        <v>0</v>
      </c>
      <c r="BF89" s="19">
        <f>+[2]faostat2014_rice!C82</f>
        <v>0</v>
      </c>
      <c r="BG89" s="19">
        <f>+[2]faostat2014_rice!D82</f>
        <v>0</v>
      </c>
      <c r="BH89" s="19">
        <f>+[2]faostat2014_rice!E82</f>
        <v>0</v>
      </c>
      <c r="BI89" s="19">
        <f>+[2]faostat2014_rice!F82</f>
        <v>0</v>
      </c>
      <c r="BJ89" s="19">
        <f>+[2]faostat2014_rice!G82</f>
        <v>0</v>
      </c>
      <c r="BK89" s="19">
        <f>+[2]faostat2014_rice!H82</f>
        <v>0</v>
      </c>
      <c r="BL89" s="19">
        <f>+[2]faostat2014_rice!I82</f>
        <v>0</v>
      </c>
      <c r="BM89" s="19">
        <f>+[2]faostat2014_rice!J82</f>
        <v>0</v>
      </c>
      <c r="BN89" s="19">
        <f>+[2]faostat2014_rice!K82</f>
        <v>0</v>
      </c>
      <c r="BO89" s="19">
        <f>+[2]faostat2014_rice!L82</f>
        <v>0</v>
      </c>
      <c r="BP89" s="19">
        <f>+[2]faostat2014_rice!M82</f>
        <v>0</v>
      </c>
      <c r="BQ89" s="19">
        <f>+[2]faostat2014_rice!N82</f>
        <v>0</v>
      </c>
      <c r="BR89" s="19">
        <f>+[2]faostat2014_rice!O82</f>
        <v>0</v>
      </c>
      <c r="BS89" s="19">
        <f>+[2]faostat2014_rice!P82</f>
        <v>0</v>
      </c>
      <c r="BT89" s="19">
        <f>+[2]faostat2014_rice!Q82</f>
        <v>0</v>
      </c>
      <c r="BU89" s="82">
        <f t="shared" si="224"/>
        <v>0</v>
      </c>
      <c r="BV89" s="82">
        <f t="shared" si="225"/>
        <v>0</v>
      </c>
      <c r="BW89" s="82">
        <f t="shared" si="226"/>
        <v>0</v>
      </c>
      <c r="BX89" s="82">
        <f t="shared" si="227"/>
        <v>0</v>
      </c>
      <c r="BY89" s="82">
        <f t="shared" si="228"/>
        <v>0</v>
      </c>
      <c r="BZ89" s="82">
        <f t="shared" si="229"/>
        <v>0</v>
      </c>
      <c r="CA89" s="82">
        <f t="shared" si="230"/>
        <v>0</v>
      </c>
      <c r="CB89" s="82">
        <f t="shared" si="231"/>
        <v>0</v>
      </c>
      <c r="CC89" s="82">
        <f t="shared" si="232"/>
        <v>0</v>
      </c>
      <c r="CD89" s="31"/>
      <c r="CE89" s="15">
        <f t="shared" si="233"/>
        <v>0</v>
      </c>
      <c r="CG89" s="122">
        <v>0</v>
      </c>
      <c r="CH89" s="122">
        <v>0</v>
      </c>
      <c r="CI89" s="122">
        <v>0</v>
      </c>
      <c r="CJ89" s="122">
        <v>0</v>
      </c>
      <c r="CK89" s="122">
        <v>0</v>
      </c>
      <c r="CL89" s="122">
        <v>0</v>
      </c>
      <c r="CM89" s="122">
        <v>0</v>
      </c>
      <c r="CN89" s="122">
        <v>0</v>
      </c>
      <c r="CO89" s="122">
        <v>0</v>
      </c>
      <c r="CP89" s="122">
        <v>0</v>
      </c>
      <c r="CQ89" s="122">
        <v>0</v>
      </c>
      <c r="CR89" s="122">
        <v>0</v>
      </c>
      <c r="CS89" s="122">
        <v>0</v>
      </c>
      <c r="CT89" s="122">
        <v>0</v>
      </c>
      <c r="CU89" s="122">
        <v>0</v>
      </c>
      <c r="CV89" s="122">
        <v>0</v>
      </c>
      <c r="CW89" s="122">
        <v>0</v>
      </c>
      <c r="CX89" s="122">
        <v>0</v>
      </c>
      <c r="CY89" s="122">
        <v>0</v>
      </c>
      <c r="CZ89" s="122">
        <v>0</v>
      </c>
      <c r="DA89" s="122">
        <v>0</v>
      </c>
      <c r="DB89" s="122">
        <v>0</v>
      </c>
      <c r="DC89" s="122">
        <v>0</v>
      </c>
      <c r="DD89" s="122">
        <v>0</v>
      </c>
      <c r="DE89" s="122">
        <v>0</v>
      </c>
      <c r="DF89" s="122">
        <v>0</v>
      </c>
      <c r="DG89" s="59">
        <v>0</v>
      </c>
      <c r="DH89" s="59">
        <f t="shared" si="266"/>
        <v>0</v>
      </c>
      <c r="DI89" s="59">
        <f t="shared" si="266"/>
        <v>0</v>
      </c>
      <c r="DJ89" s="59">
        <f t="shared" si="266"/>
        <v>0</v>
      </c>
      <c r="DK89" s="59">
        <f t="shared" si="266"/>
        <v>0</v>
      </c>
      <c r="DL89" s="59">
        <f t="shared" si="264"/>
        <v>0</v>
      </c>
      <c r="DM89" s="59">
        <f t="shared" si="264"/>
        <v>0</v>
      </c>
      <c r="DN89" s="59">
        <f t="shared" si="264"/>
        <v>0</v>
      </c>
      <c r="DO89" s="59">
        <f t="shared" si="264"/>
        <v>0</v>
      </c>
      <c r="DP89" s="59">
        <f t="shared" si="264"/>
        <v>0</v>
      </c>
      <c r="DQ89" s="59">
        <f t="shared" si="264"/>
        <v>0</v>
      </c>
      <c r="DR89" s="59">
        <f t="shared" si="264"/>
        <v>0</v>
      </c>
      <c r="DS89" s="59">
        <f t="shared" si="264"/>
        <v>0</v>
      </c>
      <c r="DT89" s="59">
        <f t="shared" si="264"/>
        <v>0</v>
      </c>
      <c r="DU89" s="59">
        <f t="shared" si="264"/>
        <v>0</v>
      </c>
      <c r="DV89" s="59">
        <f t="shared" si="264"/>
        <v>0</v>
      </c>
      <c r="DW89" s="59">
        <f t="shared" si="264"/>
        <v>0</v>
      </c>
      <c r="DX89" s="59">
        <f t="shared" si="264"/>
        <v>0</v>
      </c>
      <c r="DY89" s="59">
        <f t="shared" si="264"/>
        <v>0</v>
      </c>
      <c r="DZ89" s="59">
        <f t="shared" si="264"/>
        <v>0</v>
      </c>
      <c r="EA89" s="59">
        <f t="shared" si="264"/>
        <v>0</v>
      </c>
      <c r="EB89" s="59">
        <f t="shared" si="261"/>
        <v>0</v>
      </c>
      <c r="EC89" s="59">
        <f t="shared" si="261"/>
        <v>0</v>
      </c>
      <c r="ED89" s="59">
        <f t="shared" si="261"/>
        <v>0</v>
      </c>
      <c r="EE89" s="59">
        <f t="shared" si="261"/>
        <v>0</v>
      </c>
      <c r="EF89" s="59">
        <f t="shared" si="261"/>
        <v>0</v>
      </c>
      <c r="EG89" s="59">
        <f t="shared" si="261"/>
        <v>0</v>
      </c>
      <c r="EH89" s="20">
        <f>+BE89/'[1]total numbers'!BN89</f>
        <v>0</v>
      </c>
      <c r="EI89" s="20">
        <f>+BF89/'[1]total numbers'!BX89</f>
        <v>0</v>
      </c>
      <c r="EJ89" s="20">
        <f>+BG89/'[1]total numbers'!CH89</f>
        <v>0</v>
      </c>
      <c r="EK89" s="20">
        <f>+BH89/'[1]total numbers'!CR89</f>
        <v>0</v>
      </c>
      <c r="EL89" s="20">
        <f>+BI89/'[1]total numbers'!DB89</f>
        <v>0</v>
      </c>
      <c r="EM89" s="20">
        <f>+BJ89/'[1]total numbers'!DC89</f>
        <v>0</v>
      </c>
      <c r="EN89" s="20">
        <f>+BK89/'[1]total numbers'!DD89</f>
        <v>0</v>
      </c>
      <c r="EO89" s="20">
        <f>+BL89/'[1]total numbers'!DE89</f>
        <v>0</v>
      </c>
      <c r="EP89" s="20">
        <f>+BM89/'[1]total numbers'!DF89</f>
        <v>0</v>
      </c>
      <c r="EQ89" s="20">
        <f>+BN89/'[1]total numbers'!DG89</f>
        <v>0</v>
      </c>
      <c r="ER89" s="20">
        <f>+BO89/'[1]total numbers'!DH89</f>
        <v>0</v>
      </c>
      <c r="ES89" s="20">
        <f>+BP89/'[1]total numbers'!DI89</f>
        <v>0</v>
      </c>
      <c r="ET89" s="20">
        <f>+BQ89/'[1]total numbers'!DJ89</f>
        <v>0</v>
      </c>
      <c r="EU89" s="20">
        <f>+BR89/'[1]total numbers'!DK89</f>
        <v>0</v>
      </c>
      <c r="EV89" s="20">
        <f>+BS89/'[1]total numbers'!DL89</f>
        <v>0</v>
      </c>
      <c r="EW89" s="20">
        <f>+BT89/'[1]total numbers'!DM89</f>
        <v>0</v>
      </c>
      <c r="EX89" s="86">
        <f>+BU89/'[1]total numbers'!DN89</f>
        <v>0</v>
      </c>
      <c r="EY89" s="86">
        <f>+BV89/'[1]total numbers'!DO89</f>
        <v>0</v>
      </c>
      <c r="EZ89" s="86">
        <f>+BW89/'[1]total numbers'!DP89</f>
        <v>0</v>
      </c>
      <c r="FA89" s="86">
        <f>+BX89/'[1]total numbers'!DQ89</f>
        <v>0</v>
      </c>
      <c r="FB89" s="86">
        <f>+BY89/'[1]total numbers'!DR89</f>
        <v>0</v>
      </c>
      <c r="FC89" s="86">
        <f>+BZ89/'[1]total numbers'!DS89</f>
        <v>0</v>
      </c>
      <c r="FD89" s="86">
        <f>+CA89/'[1]total numbers'!DT89</f>
        <v>0</v>
      </c>
      <c r="FE89" s="86">
        <f>+CB89/'[1]total numbers'!DU89</f>
        <v>0</v>
      </c>
      <c r="FF89" s="86">
        <f>+CC89/'[1]total numbers'!DV89</f>
        <v>0</v>
      </c>
      <c r="FH89" s="54">
        <f t="shared" si="238"/>
        <v>-10000</v>
      </c>
      <c r="FI89" s="54">
        <f t="shared" si="239"/>
        <v>1960</v>
      </c>
      <c r="FJ89" s="65">
        <f t="shared" si="240"/>
        <v>7.4999999999999997E-2</v>
      </c>
      <c r="FK89" s="59">
        <f t="shared" si="241"/>
        <v>0</v>
      </c>
      <c r="FL89" s="54">
        <f t="shared" si="242"/>
        <v>0</v>
      </c>
      <c r="FM89" s="64">
        <v>0.33333333333333331</v>
      </c>
      <c r="FN89" s="59">
        <f t="shared" si="243"/>
        <v>-3.4811916252095831E-3</v>
      </c>
      <c r="FP89" s="6">
        <v>8</v>
      </c>
      <c r="FQ89" s="6" t="s">
        <v>32</v>
      </c>
      <c r="GF89" s="21"/>
      <c r="GG89" s="41">
        <f>IF([3]data!BE89&lt;=0, ,BE89/[3]data!BE89)</f>
        <v>0</v>
      </c>
      <c r="GH89" s="41">
        <f>IF([3]data!BF89&lt;=0, ,BF89/[3]data!BF89)</f>
        <v>0</v>
      </c>
      <c r="GI89" s="41">
        <f>IF([3]data!BG89&lt;=0, ,BG89/[3]data!BG89)</f>
        <v>0</v>
      </c>
      <c r="GJ89" s="41">
        <f>IF([3]data!BH89&lt;=0, ,BH89/[3]data!BH89)</f>
        <v>0</v>
      </c>
      <c r="GK89" s="41">
        <f>IF([3]data!BI89&lt;=0, ,BI89/[3]data!BI89)</f>
        <v>0</v>
      </c>
      <c r="GL89" s="41">
        <f>IF([3]data!BS89&lt;=0, ,BS89/[3]data!BS89)</f>
        <v>0</v>
      </c>
      <c r="HM89" s="17">
        <v>1</v>
      </c>
      <c r="HN89" s="128">
        <f t="shared" si="262"/>
        <v>1</v>
      </c>
      <c r="HO89" s="128">
        <f t="shared" si="262"/>
        <v>1</v>
      </c>
      <c r="HP89" s="128">
        <f t="shared" si="262"/>
        <v>1</v>
      </c>
      <c r="HQ89" s="128">
        <f t="shared" si="262"/>
        <v>1</v>
      </c>
      <c r="HR89" s="128">
        <f t="shared" si="262"/>
        <v>1</v>
      </c>
      <c r="HS89" s="128">
        <f t="shared" si="262"/>
        <v>1</v>
      </c>
      <c r="HT89" s="128">
        <f t="shared" si="262"/>
        <v>1</v>
      </c>
      <c r="HU89" s="128">
        <f t="shared" si="262"/>
        <v>1</v>
      </c>
      <c r="HV89" s="128">
        <f t="shared" si="262"/>
        <v>1</v>
      </c>
      <c r="HW89" s="128">
        <f t="shared" si="262"/>
        <v>1</v>
      </c>
      <c r="HX89" s="128">
        <f t="shared" si="262"/>
        <v>1</v>
      </c>
      <c r="HY89" s="128">
        <f t="shared" si="262"/>
        <v>1</v>
      </c>
      <c r="HZ89" s="128">
        <f t="shared" si="262"/>
        <v>1</v>
      </c>
      <c r="IA89" s="128">
        <f t="shared" si="262"/>
        <v>1</v>
      </c>
      <c r="IB89" s="128">
        <f t="shared" si="262"/>
        <v>1</v>
      </c>
      <c r="IC89" s="128">
        <f t="shared" si="262"/>
        <v>1</v>
      </c>
      <c r="ID89" s="128">
        <f t="shared" si="259"/>
        <v>1</v>
      </c>
      <c r="IE89" s="128">
        <f t="shared" si="259"/>
        <v>1</v>
      </c>
      <c r="IF89" s="128">
        <f t="shared" si="259"/>
        <v>1</v>
      </c>
      <c r="IG89" s="128">
        <f t="shared" si="259"/>
        <v>1</v>
      </c>
      <c r="IH89" s="128">
        <f t="shared" si="259"/>
        <v>1</v>
      </c>
      <c r="II89" s="128">
        <f t="shared" si="259"/>
        <v>1</v>
      </c>
      <c r="IJ89" s="128">
        <f t="shared" si="259"/>
        <v>1</v>
      </c>
      <c r="IK89" s="128">
        <f t="shared" si="259"/>
        <v>1</v>
      </c>
      <c r="IL89" s="128">
        <f t="shared" si="259"/>
        <v>1</v>
      </c>
      <c r="IM89" s="128">
        <f t="shared" si="259"/>
        <v>1</v>
      </c>
      <c r="IN89" s="128">
        <f t="shared" si="259"/>
        <v>1</v>
      </c>
      <c r="IO89" s="128">
        <f t="shared" si="259"/>
        <v>1</v>
      </c>
      <c r="IP89" s="128">
        <f t="shared" si="259"/>
        <v>1</v>
      </c>
      <c r="IQ89" s="128">
        <f t="shared" si="259"/>
        <v>1</v>
      </c>
      <c r="IR89" s="128">
        <f t="shared" si="259"/>
        <v>1</v>
      </c>
      <c r="IS89" s="128">
        <f t="shared" si="167"/>
        <v>1</v>
      </c>
      <c r="IT89" s="128">
        <f t="shared" si="257"/>
        <v>1</v>
      </c>
      <c r="IU89" s="128">
        <f t="shared" si="257"/>
        <v>1</v>
      </c>
      <c r="IV89" s="128">
        <f t="shared" si="257"/>
        <v>1</v>
      </c>
      <c r="IW89" s="128">
        <f t="shared" si="257"/>
        <v>1</v>
      </c>
      <c r="IX89" s="128">
        <f t="shared" si="257"/>
        <v>1</v>
      </c>
      <c r="IY89" s="128">
        <f t="shared" si="257"/>
        <v>1</v>
      </c>
      <c r="IZ89" s="128">
        <f t="shared" si="257"/>
        <v>1</v>
      </c>
      <c r="JA89" s="128">
        <f t="shared" si="257"/>
        <v>1</v>
      </c>
      <c r="JB89" s="128">
        <f t="shared" si="257"/>
        <v>1</v>
      </c>
      <c r="JC89" s="128">
        <f t="shared" si="257"/>
        <v>1</v>
      </c>
      <c r="JD89" s="128">
        <f t="shared" si="257"/>
        <v>1</v>
      </c>
      <c r="JE89" s="128">
        <f t="shared" si="257"/>
        <v>1</v>
      </c>
      <c r="JF89" s="128">
        <f t="shared" si="257"/>
        <v>1</v>
      </c>
      <c r="JG89" s="128">
        <f t="shared" si="257"/>
        <v>1</v>
      </c>
      <c r="JH89" s="128">
        <f t="shared" si="257"/>
        <v>1</v>
      </c>
      <c r="JI89" s="128">
        <f t="shared" si="257"/>
        <v>1</v>
      </c>
      <c r="JJ89" s="128">
        <f t="shared" si="255"/>
        <v>1</v>
      </c>
      <c r="JK89" s="128">
        <f t="shared" si="255"/>
        <v>1</v>
      </c>
      <c r="JL89" s="128">
        <f t="shared" si="255"/>
        <v>1</v>
      </c>
      <c r="JM89" s="128">
        <f t="shared" si="255"/>
        <v>1</v>
      </c>
      <c r="JN89" s="128">
        <f t="shared" si="255"/>
        <v>1</v>
      </c>
      <c r="JO89" s="128">
        <f t="shared" si="255"/>
        <v>1</v>
      </c>
      <c r="JP89" s="128">
        <f t="shared" si="255"/>
        <v>1</v>
      </c>
      <c r="JQ89" s="128">
        <f t="shared" si="255"/>
        <v>1</v>
      </c>
      <c r="JR89" s="128">
        <f t="shared" si="255"/>
        <v>1</v>
      </c>
      <c r="JS89" s="128">
        <f t="shared" si="255"/>
        <v>1</v>
      </c>
      <c r="JT89" s="128">
        <f t="shared" si="255"/>
        <v>1</v>
      </c>
      <c r="JU89" s="128">
        <f t="shared" si="255"/>
        <v>1</v>
      </c>
      <c r="JV89" s="128">
        <f t="shared" si="255"/>
        <v>1</v>
      </c>
      <c r="JW89" s="128">
        <f t="shared" si="255"/>
        <v>1</v>
      </c>
      <c r="JX89" s="128">
        <f t="shared" si="255"/>
        <v>1</v>
      </c>
      <c r="JY89" s="128">
        <f t="shared" si="253"/>
        <v>1</v>
      </c>
      <c r="JZ89" s="128">
        <f t="shared" si="253"/>
        <v>1</v>
      </c>
      <c r="KA89" s="128">
        <f t="shared" si="271"/>
        <v>1</v>
      </c>
      <c r="KB89" s="128">
        <f t="shared" si="271"/>
        <v>1</v>
      </c>
      <c r="KC89" s="128">
        <f t="shared" si="271"/>
        <v>1</v>
      </c>
      <c r="KD89" s="128">
        <f t="shared" si="271"/>
        <v>1</v>
      </c>
      <c r="KE89" s="128">
        <f t="shared" si="271"/>
        <v>1</v>
      </c>
      <c r="KF89" s="128">
        <f t="shared" si="271"/>
        <v>1</v>
      </c>
      <c r="KG89" s="128">
        <f t="shared" si="271"/>
        <v>1</v>
      </c>
      <c r="KH89" s="128">
        <f t="shared" si="271"/>
        <v>1</v>
      </c>
      <c r="KI89" s="128">
        <f t="shared" si="271"/>
        <v>1</v>
      </c>
      <c r="KJ89" s="128">
        <f t="shared" si="271"/>
        <v>1</v>
      </c>
      <c r="KK89" s="128">
        <f t="shared" si="271"/>
        <v>1</v>
      </c>
      <c r="KL89" s="17">
        <v>1</v>
      </c>
    </row>
    <row r="90" spans="1:298" x14ac:dyDescent="0.2">
      <c r="A90" s="6">
        <v>24</v>
      </c>
      <c r="B90" s="14">
        <v>316</v>
      </c>
      <c r="C90" s="76" t="s">
        <v>130</v>
      </c>
      <c r="D90" s="11">
        <v>0</v>
      </c>
      <c r="E90" s="11">
        <v>0</v>
      </c>
      <c r="F90" s="11">
        <f>+'[1]total numbers'!F90*CI90</f>
        <v>0</v>
      </c>
      <c r="G90" s="11">
        <f>+'[1]total numbers'!G90*CJ90</f>
        <v>0</v>
      </c>
      <c r="H90" s="11">
        <f>+'[1]total numbers'!H90*CK90</f>
        <v>0</v>
      </c>
      <c r="I90" s="11">
        <f>+'[1]total numbers'!I90*CL90</f>
        <v>0</v>
      </c>
      <c r="J90" s="11">
        <f>+'[1]total numbers'!J90*CM90</f>
        <v>0</v>
      </c>
      <c r="K90" s="11">
        <f>+'[1]total numbers'!K90*CN90</f>
        <v>0</v>
      </c>
      <c r="L90" s="11">
        <f>+'[1]total numbers'!L90*CO90</f>
        <v>0</v>
      </c>
      <c r="M90" s="11">
        <f>+'[1]total numbers'!M90*CP90</f>
        <v>0</v>
      </c>
      <c r="N90" s="11">
        <f>+'[1]total numbers'!N90*CQ90</f>
        <v>0</v>
      </c>
      <c r="O90" s="11">
        <f>+'[1]total numbers'!O90*CR90</f>
        <v>0</v>
      </c>
      <c r="P90" s="11">
        <f>+'[1]total numbers'!P90*CS90</f>
        <v>0</v>
      </c>
      <c r="Q90" s="11">
        <f>+'[1]total numbers'!Q90*CT90</f>
        <v>0</v>
      </c>
      <c r="R90" s="11">
        <f>+'[1]total numbers'!R90*CU90</f>
        <v>0</v>
      </c>
      <c r="S90" s="11">
        <f>+'[1]total numbers'!S90*CV90</f>
        <v>0</v>
      </c>
      <c r="T90" s="11">
        <f>+'[1]total numbers'!T90*CW90</f>
        <v>0</v>
      </c>
      <c r="U90" s="11">
        <f>+'[1]total numbers'!U90*CX90</f>
        <v>0</v>
      </c>
      <c r="V90" s="11">
        <f>+'[1]total numbers'!V90*CY90</f>
        <v>0</v>
      </c>
      <c r="W90" s="11">
        <f>+'[1]total numbers'!W90*CZ90</f>
        <v>0</v>
      </c>
      <c r="X90" s="11">
        <f>+'[1]total numbers'!X90*DA90</f>
        <v>0</v>
      </c>
      <c r="Y90" s="11">
        <f>+'[1]total numbers'!Y90*DB90</f>
        <v>0</v>
      </c>
      <c r="Z90" s="11">
        <f>+'[1]total numbers'!Z90*DC90</f>
        <v>0</v>
      </c>
      <c r="AA90" s="11">
        <f>+'[1]total numbers'!AA90*DD90</f>
        <v>0</v>
      </c>
      <c r="AB90" s="11">
        <f>+'[1]total numbers'!AB90*DE90</f>
        <v>0</v>
      </c>
      <c r="AC90" s="11">
        <f>+'[1]total numbers'!AC90*DF90</f>
        <v>0</v>
      </c>
      <c r="AD90" s="11">
        <f>+'[1]total numbers'!AD90*DG90</f>
        <v>0</v>
      </c>
      <c r="AE90" s="11">
        <f>+'[1]total numbers'!AE90*DH90</f>
        <v>0</v>
      </c>
      <c r="AF90" s="11">
        <f>+'[1]total numbers'!AF90*DI90</f>
        <v>0</v>
      </c>
      <c r="AG90" s="11">
        <f>+'[1]total numbers'!AG90*DJ90</f>
        <v>0</v>
      </c>
      <c r="AH90" s="11">
        <f>+'[1]total numbers'!AH90*DK90</f>
        <v>0</v>
      </c>
      <c r="AI90" s="11">
        <f>+'[1]total numbers'!AI90*DL90</f>
        <v>0</v>
      </c>
      <c r="AJ90" s="11">
        <f>+'[1]total numbers'!AJ90*DM90</f>
        <v>0</v>
      </c>
      <c r="AK90" s="11">
        <f>+'[1]total numbers'!AK90*DN90</f>
        <v>0</v>
      </c>
      <c r="AL90" s="11">
        <f>+'[1]total numbers'!AL90*DO90</f>
        <v>0</v>
      </c>
      <c r="AM90" s="11">
        <f>+'[1]total numbers'!AM90*DP90</f>
        <v>0</v>
      </c>
      <c r="AN90" s="11">
        <f>+'[1]total numbers'!AN90*DQ90</f>
        <v>0</v>
      </c>
      <c r="AO90" s="11">
        <f>+'[1]total numbers'!AO90*DR90</f>
        <v>0</v>
      </c>
      <c r="AP90" s="11">
        <f>+'[1]total numbers'!AP90*DS90</f>
        <v>0</v>
      </c>
      <c r="AQ90" s="11">
        <f>+'[1]total numbers'!AQ90*DT90</f>
        <v>0</v>
      </c>
      <c r="AR90" s="11">
        <f>+'[1]total numbers'!AR90*DU90</f>
        <v>0</v>
      </c>
      <c r="AS90" s="11">
        <f>+'[1]total numbers'!AS90*DV90</f>
        <v>0</v>
      </c>
      <c r="AT90" s="11">
        <f>+'[1]total numbers'!AT90*DW90</f>
        <v>0</v>
      </c>
      <c r="AU90" s="11">
        <f>+'[1]total numbers'!AU90*DX90</f>
        <v>0</v>
      </c>
      <c r="AV90" s="11">
        <f>+'[1]total numbers'!AV90*DY90</f>
        <v>0</v>
      </c>
      <c r="AW90" s="11">
        <f>+'[1]total numbers'!AW90*DZ90</f>
        <v>0</v>
      </c>
      <c r="AX90" s="11">
        <f>+'[1]total numbers'!AX90*EA90</f>
        <v>0</v>
      </c>
      <c r="AY90" s="11">
        <f>+'[1]total numbers'!AY90*EB90</f>
        <v>0</v>
      </c>
      <c r="AZ90" s="11">
        <f>+'[1]total numbers'!AZ90*EC90</f>
        <v>0</v>
      </c>
      <c r="BA90" s="11">
        <f>+'[1]total numbers'!BA90*ED90</f>
        <v>0</v>
      </c>
      <c r="BB90" s="11">
        <f>+'[1]total numbers'!BB90*EE90</f>
        <v>0</v>
      </c>
      <c r="BC90" s="11">
        <f>+'[1]total numbers'!BC90*EF90</f>
        <v>0</v>
      </c>
      <c r="BD90" s="11">
        <f>+'[1]total numbers'!BD90*EG90</f>
        <v>0</v>
      </c>
      <c r="BE90" s="123">
        <f>+[2]faostat2014_rice!B83</f>
        <v>0</v>
      </c>
      <c r="BF90" s="19">
        <f>+[2]faostat2014_rice!C83</f>
        <v>0</v>
      </c>
      <c r="BG90" s="19">
        <f>+[2]faostat2014_rice!D83</f>
        <v>0</v>
      </c>
      <c r="BH90" s="19">
        <f>+[2]faostat2014_rice!E83</f>
        <v>0</v>
      </c>
      <c r="BI90" s="19">
        <f>+[2]faostat2014_rice!F83</f>
        <v>0</v>
      </c>
      <c r="BJ90" s="19">
        <f>+[2]faostat2014_rice!G83</f>
        <v>0</v>
      </c>
      <c r="BK90" s="19">
        <f>+[2]faostat2014_rice!H83</f>
        <v>0</v>
      </c>
      <c r="BL90" s="19">
        <f>+[2]faostat2014_rice!I83</f>
        <v>0</v>
      </c>
      <c r="BM90" s="19">
        <f>+[2]faostat2014_rice!J83</f>
        <v>0</v>
      </c>
      <c r="BN90" s="19">
        <f>+[2]faostat2014_rice!K83</f>
        <v>0</v>
      </c>
      <c r="BO90" s="19">
        <f>+[2]faostat2014_rice!L83</f>
        <v>0</v>
      </c>
      <c r="BP90" s="19">
        <f>+[2]faostat2014_rice!M83</f>
        <v>0</v>
      </c>
      <c r="BQ90" s="19">
        <f>+[2]faostat2014_rice!N83</f>
        <v>0</v>
      </c>
      <c r="BR90" s="19">
        <f>+[2]faostat2014_rice!O83</f>
        <v>0</v>
      </c>
      <c r="BS90" s="19">
        <f>+[2]faostat2014_rice!P83</f>
        <v>0</v>
      </c>
      <c r="BT90" s="19">
        <f>+[2]faostat2014_rice!Q83</f>
        <v>0</v>
      </c>
      <c r="BU90" s="82">
        <f t="shared" si="224"/>
        <v>0</v>
      </c>
      <c r="BV90" s="82">
        <f t="shared" si="225"/>
        <v>0</v>
      </c>
      <c r="BW90" s="82">
        <f t="shared" si="226"/>
        <v>0</v>
      </c>
      <c r="BX90" s="82">
        <f t="shared" si="227"/>
        <v>0</v>
      </c>
      <c r="BY90" s="82">
        <f t="shared" si="228"/>
        <v>0</v>
      </c>
      <c r="BZ90" s="82">
        <f t="shared" si="229"/>
        <v>0</v>
      </c>
      <c r="CA90" s="82">
        <f t="shared" si="230"/>
        <v>0</v>
      </c>
      <c r="CB90" s="82">
        <f t="shared" si="231"/>
        <v>0</v>
      </c>
      <c r="CC90" s="82">
        <f t="shared" si="232"/>
        <v>0</v>
      </c>
      <c r="CD90" s="31"/>
      <c r="CE90" s="15">
        <f t="shared" si="233"/>
        <v>0</v>
      </c>
      <c r="CG90" s="59">
        <f t="shared" ref="CG90:DG90" si="274">+CH90-CH90/3</f>
        <v>0</v>
      </c>
      <c r="CH90" s="59">
        <f t="shared" si="274"/>
        <v>0</v>
      </c>
      <c r="CI90" s="59">
        <f t="shared" si="274"/>
        <v>0</v>
      </c>
      <c r="CJ90" s="59">
        <f t="shared" si="274"/>
        <v>0</v>
      </c>
      <c r="CK90" s="59">
        <f t="shared" si="274"/>
        <v>0</v>
      </c>
      <c r="CL90" s="59">
        <f t="shared" si="274"/>
        <v>0</v>
      </c>
      <c r="CM90" s="59">
        <f t="shared" si="274"/>
        <v>0</v>
      </c>
      <c r="CN90" s="59">
        <f t="shared" si="274"/>
        <v>0</v>
      </c>
      <c r="CO90" s="59">
        <f t="shared" si="274"/>
        <v>0</v>
      </c>
      <c r="CP90" s="59">
        <f t="shared" si="274"/>
        <v>0</v>
      </c>
      <c r="CQ90" s="59">
        <f t="shared" si="274"/>
        <v>0</v>
      </c>
      <c r="CR90" s="59">
        <f t="shared" si="274"/>
        <v>0</v>
      </c>
      <c r="CS90" s="59">
        <f t="shared" si="274"/>
        <v>0</v>
      </c>
      <c r="CT90" s="59">
        <f t="shared" si="274"/>
        <v>0</v>
      </c>
      <c r="CU90" s="59">
        <f t="shared" si="274"/>
        <v>0</v>
      </c>
      <c r="CV90" s="59">
        <f t="shared" si="274"/>
        <v>0</v>
      </c>
      <c r="CW90" s="59">
        <f t="shared" si="274"/>
        <v>0</v>
      </c>
      <c r="CX90" s="59">
        <f t="shared" si="274"/>
        <v>0</v>
      </c>
      <c r="CY90" s="59">
        <f t="shared" si="274"/>
        <v>0</v>
      </c>
      <c r="CZ90" s="59">
        <f t="shared" si="274"/>
        <v>0</v>
      </c>
      <c r="DA90" s="59">
        <f t="shared" si="274"/>
        <v>0</v>
      </c>
      <c r="DB90" s="59">
        <f t="shared" si="274"/>
        <v>0</v>
      </c>
      <c r="DC90" s="59">
        <f t="shared" si="274"/>
        <v>0</v>
      </c>
      <c r="DD90" s="59">
        <f t="shared" si="274"/>
        <v>0</v>
      </c>
      <c r="DE90" s="59">
        <f t="shared" si="274"/>
        <v>0</v>
      </c>
      <c r="DF90" s="59">
        <f t="shared" si="274"/>
        <v>0</v>
      </c>
      <c r="DG90" s="59">
        <f t="shared" si="274"/>
        <v>0</v>
      </c>
      <c r="DH90" s="59">
        <f t="shared" si="266"/>
        <v>0</v>
      </c>
      <c r="DI90" s="59">
        <f t="shared" si="266"/>
        <v>0</v>
      </c>
      <c r="DJ90" s="59">
        <f t="shared" si="266"/>
        <v>0</v>
      </c>
      <c r="DK90" s="59">
        <f t="shared" si="266"/>
        <v>0</v>
      </c>
      <c r="DL90" s="59">
        <f t="shared" si="264"/>
        <v>0</v>
      </c>
      <c r="DM90" s="59">
        <f t="shared" si="264"/>
        <v>0</v>
      </c>
      <c r="DN90" s="59">
        <f t="shared" si="264"/>
        <v>0</v>
      </c>
      <c r="DO90" s="59">
        <f t="shared" si="264"/>
        <v>0</v>
      </c>
      <c r="DP90" s="59">
        <f t="shared" si="264"/>
        <v>0</v>
      </c>
      <c r="DQ90" s="59">
        <f t="shared" si="264"/>
        <v>0</v>
      </c>
      <c r="DR90" s="59">
        <f t="shared" si="264"/>
        <v>0</v>
      </c>
      <c r="DS90" s="59">
        <f t="shared" si="264"/>
        <v>0</v>
      </c>
      <c r="DT90" s="59">
        <f t="shared" si="264"/>
        <v>0</v>
      </c>
      <c r="DU90" s="59">
        <f t="shared" si="264"/>
        <v>0</v>
      </c>
      <c r="DV90" s="59">
        <f t="shared" si="264"/>
        <v>0</v>
      </c>
      <c r="DW90" s="59">
        <f t="shared" si="264"/>
        <v>0</v>
      </c>
      <c r="DX90" s="59">
        <f t="shared" si="264"/>
        <v>0</v>
      </c>
      <c r="DY90" s="59">
        <f t="shared" si="264"/>
        <v>0</v>
      </c>
      <c r="DZ90" s="59">
        <f t="shared" si="264"/>
        <v>0</v>
      </c>
      <c r="EA90" s="59">
        <f t="shared" si="264"/>
        <v>0</v>
      </c>
      <c r="EB90" s="59">
        <f t="shared" si="261"/>
        <v>0</v>
      </c>
      <c r="EC90" s="59">
        <f t="shared" si="261"/>
        <v>0</v>
      </c>
      <c r="ED90" s="59">
        <f t="shared" si="261"/>
        <v>0</v>
      </c>
      <c r="EE90" s="59">
        <f t="shared" si="261"/>
        <v>0</v>
      </c>
      <c r="EF90" s="59">
        <f t="shared" si="261"/>
        <v>0</v>
      </c>
      <c r="EG90" s="59">
        <f t="shared" si="261"/>
        <v>0</v>
      </c>
      <c r="EH90" s="20">
        <f>+BE90/'[1]total numbers'!BN90</f>
        <v>0</v>
      </c>
      <c r="EI90" s="20">
        <f>+BF90/'[1]total numbers'!BX90</f>
        <v>0</v>
      </c>
      <c r="EJ90" s="20">
        <f>+BG90/'[1]total numbers'!CH90</f>
        <v>0</v>
      </c>
      <c r="EK90" s="20">
        <f>+BH90/'[1]total numbers'!CR90</f>
        <v>0</v>
      </c>
      <c r="EL90" s="20">
        <f>+BI90/'[1]total numbers'!DB90</f>
        <v>0</v>
      </c>
      <c r="EM90" s="20">
        <f>+BJ90/'[1]total numbers'!DC90</f>
        <v>0</v>
      </c>
      <c r="EN90" s="20">
        <f>+BK90/'[1]total numbers'!DD90</f>
        <v>0</v>
      </c>
      <c r="EO90" s="20">
        <f>+BL90/'[1]total numbers'!DE90</f>
        <v>0</v>
      </c>
      <c r="EP90" s="20">
        <f>+BM90/'[1]total numbers'!DF90</f>
        <v>0</v>
      </c>
      <c r="EQ90" s="20">
        <f>+BN90/'[1]total numbers'!DG90</f>
        <v>0</v>
      </c>
      <c r="ER90" s="20">
        <f>+BO90/'[1]total numbers'!DH90</f>
        <v>0</v>
      </c>
      <c r="ES90" s="20">
        <f>+BP90/'[1]total numbers'!DI90</f>
        <v>0</v>
      </c>
      <c r="ET90" s="20">
        <f>+BQ90/'[1]total numbers'!DJ90</f>
        <v>0</v>
      </c>
      <c r="EU90" s="20">
        <f>+BR90/'[1]total numbers'!DK90</f>
        <v>0</v>
      </c>
      <c r="EV90" s="20">
        <f>+BS90/'[1]total numbers'!DL90</f>
        <v>0</v>
      </c>
      <c r="EW90" s="20">
        <f>+BT90/'[1]total numbers'!DM90</f>
        <v>0</v>
      </c>
      <c r="EX90" s="86">
        <f>+BU90/'[1]total numbers'!DN90</f>
        <v>0</v>
      </c>
      <c r="EY90" s="86">
        <f>+BV90/'[1]total numbers'!DO90</f>
        <v>0</v>
      </c>
      <c r="EZ90" s="86">
        <f>+BW90/'[1]total numbers'!DP90</f>
        <v>0</v>
      </c>
      <c r="FA90" s="86">
        <f>+BX90/'[1]total numbers'!DQ90</f>
        <v>0</v>
      </c>
      <c r="FB90" s="86">
        <f>+BY90/'[1]total numbers'!DR90</f>
        <v>0</v>
      </c>
      <c r="FC90" s="86">
        <f>+BZ90/'[1]total numbers'!DS90</f>
        <v>0</v>
      </c>
      <c r="FD90" s="86">
        <f>+CA90/'[1]total numbers'!DT90</f>
        <v>0</v>
      </c>
      <c r="FE90" s="86">
        <f>+CB90/'[1]total numbers'!DU90</f>
        <v>0</v>
      </c>
      <c r="FF90" s="86">
        <f>+CC90/'[1]total numbers'!DV90</f>
        <v>0</v>
      </c>
      <c r="FH90" s="54">
        <f t="shared" si="238"/>
        <v>-10000</v>
      </c>
      <c r="FI90" s="54">
        <f t="shared" si="239"/>
        <v>1960</v>
      </c>
      <c r="FJ90" s="65">
        <f t="shared" si="240"/>
        <v>7.4999999999999997E-2</v>
      </c>
      <c r="FK90" s="59">
        <f t="shared" si="241"/>
        <v>0</v>
      </c>
      <c r="FL90" s="54">
        <f t="shared" si="242"/>
        <v>0</v>
      </c>
      <c r="FM90" s="64">
        <v>0.33333333333333331</v>
      </c>
      <c r="FN90" s="59">
        <f t="shared" si="243"/>
        <v>-3.4811916252095831E-3</v>
      </c>
      <c r="FP90" s="6">
        <v>10</v>
      </c>
      <c r="FQ90" s="6" t="s">
        <v>387</v>
      </c>
      <c r="GF90" s="21"/>
      <c r="GG90" s="41">
        <f>IF([3]data!BE90&lt;=0, ,BE90/[3]data!BE90)</f>
        <v>0</v>
      </c>
      <c r="GH90" s="41">
        <f>IF([3]data!BF90&lt;=0, ,BF90/[3]data!BF90)</f>
        <v>0</v>
      </c>
      <c r="GI90" s="41">
        <f>IF([3]data!BG90&lt;=0, ,BG90/[3]data!BG90)</f>
        <v>0</v>
      </c>
      <c r="GJ90" s="41">
        <f>IF([3]data!BH90&lt;=0, ,BH90/[3]data!BH90)</f>
        <v>0</v>
      </c>
      <c r="GK90" s="41">
        <f>IF([3]data!BI90&lt;=0, ,BI90/[3]data!BI90)</f>
        <v>0</v>
      </c>
      <c r="GL90" s="41">
        <f>IF([3]data!BS90&lt;=0, ,BS90/[3]data!BS90)</f>
        <v>0</v>
      </c>
      <c r="HM90" s="17">
        <v>1</v>
      </c>
      <c r="HN90" s="128">
        <f t="shared" si="262"/>
        <v>1</v>
      </c>
      <c r="HO90" s="128">
        <f t="shared" si="262"/>
        <v>1</v>
      </c>
      <c r="HP90" s="128">
        <f t="shared" si="262"/>
        <v>1</v>
      </c>
      <c r="HQ90" s="128">
        <f t="shared" si="262"/>
        <v>1</v>
      </c>
      <c r="HR90" s="128">
        <f t="shared" si="262"/>
        <v>1</v>
      </c>
      <c r="HS90" s="128">
        <f t="shared" si="262"/>
        <v>1</v>
      </c>
      <c r="HT90" s="128">
        <f t="shared" si="262"/>
        <v>1</v>
      </c>
      <c r="HU90" s="128">
        <f t="shared" si="262"/>
        <v>1</v>
      </c>
      <c r="HV90" s="128">
        <f t="shared" si="262"/>
        <v>1</v>
      </c>
      <c r="HW90" s="128">
        <f t="shared" si="262"/>
        <v>1</v>
      </c>
      <c r="HX90" s="128">
        <f t="shared" si="262"/>
        <v>1</v>
      </c>
      <c r="HY90" s="128">
        <f t="shared" si="262"/>
        <v>1</v>
      </c>
      <c r="HZ90" s="128">
        <f t="shared" si="262"/>
        <v>1</v>
      </c>
      <c r="IA90" s="128">
        <f t="shared" si="262"/>
        <v>1</v>
      </c>
      <c r="IB90" s="128">
        <f t="shared" si="262"/>
        <v>1</v>
      </c>
      <c r="IC90" s="128">
        <f t="shared" si="262"/>
        <v>1</v>
      </c>
      <c r="ID90" s="128">
        <f t="shared" si="259"/>
        <v>1</v>
      </c>
      <c r="IE90" s="128">
        <f t="shared" si="259"/>
        <v>1</v>
      </c>
      <c r="IF90" s="128">
        <f t="shared" si="259"/>
        <v>1</v>
      </c>
      <c r="IG90" s="128">
        <f t="shared" si="259"/>
        <v>1</v>
      </c>
      <c r="IH90" s="128">
        <f t="shared" si="259"/>
        <v>1</v>
      </c>
      <c r="II90" s="128">
        <f t="shared" si="259"/>
        <v>1</v>
      </c>
      <c r="IJ90" s="128">
        <f t="shared" si="259"/>
        <v>1</v>
      </c>
      <c r="IK90" s="128">
        <f t="shared" si="259"/>
        <v>1</v>
      </c>
      <c r="IL90" s="128">
        <f t="shared" si="259"/>
        <v>1</v>
      </c>
      <c r="IM90" s="128">
        <f t="shared" si="259"/>
        <v>1</v>
      </c>
      <c r="IN90" s="128">
        <f t="shared" si="259"/>
        <v>1</v>
      </c>
      <c r="IO90" s="128">
        <f t="shared" si="259"/>
        <v>1</v>
      </c>
      <c r="IP90" s="128">
        <f t="shared" si="259"/>
        <v>1</v>
      </c>
      <c r="IQ90" s="128">
        <f t="shared" si="259"/>
        <v>1</v>
      </c>
      <c r="IR90" s="128">
        <f t="shared" si="259"/>
        <v>1</v>
      </c>
      <c r="IS90" s="128">
        <f t="shared" si="167"/>
        <v>1</v>
      </c>
      <c r="IT90" s="128">
        <f t="shared" si="257"/>
        <v>1</v>
      </c>
      <c r="IU90" s="128">
        <f t="shared" si="257"/>
        <v>1</v>
      </c>
      <c r="IV90" s="128">
        <f t="shared" si="257"/>
        <v>1</v>
      </c>
      <c r="IW90" s="128">
        <f t="shared" si="257"/>
        <v>1</v>
      </c>
      <c r="IX90" s="128">
        <f t="shared" si="257"/>
        <v>1</v>
      </c>
      <c r="IY90" s="128">
        <f t="shared" si="257"/>
        <v>1</v>
      </c>
      <c r="IZ90" s="128">
        <f t="shared" si="257"/>
        <v>1</v>
      </c>
      <c r="JA90" s="128">
        <f t="shared" si="257"/>
        <v>1</v>
      </c>
      <c r="JB90" s="128">
        <f t="shared" si="257"/>
        <v>1</v>
      </c>
      <c r="JC90" s="128">
        <f t="shared" si="257"/>
        <v>1</v>
      </c>
      <c r="JD90" s="128">
        <f t="shared" si="257"/>
        <v>1</v>
      </c>
      <c r="JE90" s="128">
        <f t="shared" si="257"/>
        <v>1</v>
      </c>
      <c r="JF90" s="128">
        <f t="shared" si="257"/>
        <v>1</v>
      </c>
      <c r="JG90" s="128">
        <f t="shared" si="257"/>
        <v>1</v>
      </c>
      <c r="JH90" s="128">
        <f t="shared" si="257"/>
        <v>1</v>
      </c>
      <c r="JI90" s="128">
        <f t="shared" si="257"/>
        <v>1</v>
      </c>
      <c r="JJ90" s="128">
        <f t="shared" si="255"/>
        <v>1</v>
      </c>
      <c r="JK90" s="128">
        <f t="shared" si="255"/>
        <v>1</v>
      </c>
      <c r="JL90" s="128">
        <f t="shared" si="255"/>
        <v>1</v>
      </c>
      <c r="JM90" s="128">
        <f t="shared" si="255"/>
        <v>1</v>
      </c>
      <c r="JN90" s="128">
        <f t="shared" si="255"/>
        <v>1</v>
      </c>
      <c r="JO90" s="128">
        <f t="shared" si="255"/>
        <v>1</v>
      </c>
      <c r="JP90" s="128">
        <f t="shared" si="255"/>
        <v>1</v>
      </c>
      <c r="JQ90" s="128">
        <f t="shared" si="255"/>
        <v>1</v>
      </c>
      <c r="JR90" s="128">
        <f t="shared" si="255"/>
        <v>1</v>
      </c>
      <c r="JS90" s="128">
        <f t="shared" si="255"/>
        <v>1</v>
      </c>
      <c r="JT90" s="128">
        <f t="shared" si="255"/>
        <v>1</v>
      </c>
      <c r="JU90" s="128">
        <f t="shared" si="255"/>
        <v>1</v>
      </c>
      <c r="JV90" s="128">
        <f t="shared" si="255"/>
        <v>1</v>
      </c>
      <c r="JW90" s="128">
        <f t="shared" si="255"/>
        <v>1</v>
      </c>
      <c r="JX90" s="128">
        <f t="shared" si="255"/>
        <v>1</v>
      </c>
      <c r="JY90" s="128">
        <f t="shared" si="253"/>
        <v>1</v>
      </c>
      <c r="JZ90" s="128">
        <f t="shared" si="253"/>
        <v>1</v>
      </c>
      <c r="KA90" s="128">
        <f t="shared" si="271"/>
        <v>1</v>
      </c>
      <c r="KB90" s="128">
        <f t="shared" si="271"/>
        <v>1</v>
      </c>
      <c r="KC90" s="128">
        <f t="shared" si="271"/>
        <v>1</v>
      </c>
      <c r="KD90" s="128">
        <f t="shared" si="271"/>
        <v>1</v>
      </c>
      <c r="KE90" s="128">
        <f t="shared" si="271"/>
        <v>1</v>
      </c>
      <c r="KF90" s="128">
        <f t="shared" si="271"/>
        <v>1</v>
      </c>
      <c r="KG90" s="128">
        <f t="shared" si="271"/>
        <v>1</v>
      </c>
      <c r="KH90" s="128">
        <f t="shared" si="271"/>
        <v>1</v>
      </c>
      <c r="KI90" s="128">
        <f t="shared" si="271"/>
        <v>1</v>
      </c>
      <c r="KJ90" s="128">
        <f t="shared" si="271"/>
        <v>1</v>
      </c>
      <c r="KK90" s="128">
        <f t="shared" si="271"/>
        <v>1</v>
      </c>
      <c r="KL90" s="17">
        <v>1</v>
      </c>
    </row>
    <row r="91" spans="1:298" x14ac:dyDescent="0.2">
      <c r="A91" s="6">
        <v>4</v>
      </c>
      <c r="B91" s="14">
        <v>320</v>
      </c>
      <c r="C91" s="76" t="s">
        <v>131</v>
      </c>
      <c r="D91" s="11">
        <v>0</v>
      </c>
      <c r="E91" s="11">
        <v>0</v>
      </c>
      <c r="F91" s="11">
        <f>+'[1]total numbers'!F91*CI91</f>
        <v>0</v>
      </c>
      <c r="G91" s="11">
        <f>+'[1]total numbers'!G91*CJ91</f>
        <v>0</v>
      </c>
      <c r="H91" s="11">
        <f>+'[1]total numbers'!H91*CK91</f>
        <v>0</v>
      </c>
      <c r="I91" s="11">
        <f>+'[1]total numbers'!I91*CL91</f>
        <v>0</v>
      </c>
      <c r="J91" s="11">
        <f>+'[1]total numbers'!J91*CM91</f>
        <v>0</v>
      </c>
      <c r="K91" s="11">
        <f>+'[1]total numbers'!K91*CN91</f>
        <v>0</v>
      </c>
      <c r="L91" s="11">
        <f>+'[1]total numbers'!L91*CO91</f>
        <v>0</v>
      </c>
      <c r="M91" s="11">
        <f>+'[1]total numbers'!M91*CP91</f>
        <v>0</v>
      </c>
      <c r="N91" s="11">
        <f>+'[1]total numbers'!N91*CQ91</f>
        <v>0</v>
      </c>
      <c r="O91" s="11">
        <f>+'[1]total numbers'!O91*CR91</f>
        <v>0</v>
      </c>
      <c r="P91" s="11">
        <f>+'[1]total numbers'!P91*CS91</f>
        <v>0</v>
      </c>
      <c r="Q91" s="11">
        <f>+'[1]total numbers'!Q91*CT91</f>
        <v>0</v>
      </c>
      <c r="R91" s="11">
        <f>+'[1]total numbers'!R91*CU91</f>
        <v>0</v>
      </c>
      <c r="S91" s="11">
        <f>+'[1]total numbers'!S91*CV91</f>
        <v>0</v>
      </c>
      <c r="T91" s="11">
        <f>+'[1]total numbers'!T91*CW91</f>
        <v>0</v>
      </c>
      <c r="U91" s="11">
        <f>+'[1]total numbers'!U91*CX91</f>
        <v>0</v>
      </c>
      <c r="V91" s="11">
        <f>+'[1]total numbers'!V91*CY91</f>
        <v>0</v>
      </c>
      <c r="W91" s="11">
        <f>+'[1]total numbers'!W91*CZ91</f>
        <v>0</v>
      </c>
      <c r="X91" s="11">
        <f>+'[1]total numbers'!X91*DA91</f>
        <v>0</v>
      </c>
      <c r="Y91" s="11">
        <f>+'[1]total numbers'!Y91*DB91</f>
        <v>0</v>
      </c>
      <c r="Z91" s="11">
        <f>+'[1]total numbers'!Z91*DC91</f>
        <v>0</v>
      </c>
      <c r="AA91" s="11">
        <f>+'[1]total numbers'!AA91*DD91</f>
        <v>0</v>
      </c>
      <c r="AB91" s="11">
        <f>+'[1]total numbers'!AB91*DE91</f>
        <v>0</v>
      </c>
      <c r="AC91" s="11">
        <f>+'[1]total numbers'!AC91*DF91</f>
        <v>0</v>
      </c>
      <c r="AD91" s="11">
        <f>+'[1]total numbers'!AD91*DG91</f>
        <v>0</v>
      </c>
      <c r="AE91" s="11">
        <f>+'[1]total numbers'!AE91*DH91</f>
        <v>7.3806205992290816E-4</v>
      </c>
      <c r="AF91" s="11">
        <f>+'[1]total numbers'!AF91*DI91</f>
        <v>1.4563103732707044E-3</v>
      </c>
      <c r="AG91" s="11">
        <f>+'[1]total numbers'!AG91*DJ91</f>
        <v>2.8735251660509204E-3</v>
      </c>
      <c r="AH91" s="11">
        <f>+'[1]total numbers'!AH91*DK91</f>
        <v>5.6699087169058433E-3</v>
      </c>
      <c r="AI91" s="11">
        <f>+'[1]total numbers'!AI91*DL91</f>
        <v>1.118760511926388E-2</v>
      </c>
      <c r="AJ91" s="11">
        <f>+'[1]total numbers'!AJ91*DM91</f>
        <v>2.2074871846064294E-2</v>
      </c>
      <c r="AK91" s="11">
        <f>+'[1]total numbers'!AK91*DN91</f>
        <v>4.3557129682838272E-2</v>
      </c>
      <c r="AL91" s="11">
        <f>+'[1]total numbers'!AL91*DO91</f>
        <v>8.5944940448016469E-2</v>
      </c>
      <c r="AM91" s="11">
        <f>+'[1]total numbers'!AM91*DP91</f>
        <v>0.16958263417259631</v>
      </c>
      <c r="AN91" s="11">
        <f>+'[1]total numbers'!AN91*DQ91</f>
        <v>0.3346127144076731</v>
      </c>
      <c r="AO91" s="11">
        <f>+'[1]total numbers'!AO91*DR91</f>
        <v>0.66024253715339543</v>
      </c>
      <c r="AP91" s="11">
        <f>+'[1]total numbers'!AP91*DS91</f>
        <v>1.3027604424369008</v>
      </c>
      <c r="AQ91" s="11">
        <f>+'[1]total numbers'!AQ91*DT91</f>
        <v>1.2856363510240636</v>
      </c>
      <c r="AR91" s="11">
        <f>+'[1]total numbers'!AR91*DU91</f>
        <v>1.4515682793769507</v>
      </c>
      <c r="AS91" s="11">
        <f>+'[1]total numbers'!AS91*DV91</f>
        <v>1.633474272807671</v>
      </c>
      <c r="AT91" s="11">
        <f>+'[1]total numbers'!AT91*DW91</f>
        <v>1.8381757189827372</v>
      </c>
      <c r="AU91" s="11">
        <f>+'[1]total numbers'!AU91*DX91</f>
        <v>2.0874568818360126</v>
      </c>
      <c r="AV91" s="11">
        <f>+'[1]total numbers'!AV91*DY91</f>
        <v>2.3368775349477882</v>
      </c>
      <c r="AW91" s="11">
        <f>+'[1]total numbers'!AW91*DZ91</f>
        <v>2.5393622330174392</v>
      </c>
      <c r="AX91" s="11">
        <f>+'[1]total numbers'!AX91*EA91</f>
        <v>2.6737625962036762</v>
      </c>
      <c r="AY91" s="11">
        <f>+'[1]total numbers'!AY91*EB91</f>
        <v>2.8152756793073377</v>
      </c>
      <c r="AZ91" s="11">
        <f>+'[1]total numbers'!AZ91*EC91</f>
        <v>3.1214986045170097</v>
      </c>
      <c r="BA91" s="19">
        <f>+'[4]raw data'!$S$39</f>
        <v>3</v>
      </c>
      <c r="BB91" s="19">
        <f>+'[4]raw data'!$S$49</f>
        <v>2</v>
      </c>
      <c r="BC91" s="19">
        <f>+'[4]raw data'!$S$59</f>
        <v>11</v>
      </c>
      <c r="BD91" s="19">
        <f>+'[4]raw data'!$S$70</f>
        <v>9</v>
      </c>
      <c r="BE91" s="123">
        <f>+[2]faostat2014_rice!B84</f>
        <v>8.9819999999999993</v>
      </c>
      <c r="BF91" s="19">
        <f>+[2]faostat2014_rice!C84</f>
        <v>11.278</v>
      </c>
      <c r="BG91" s="19">
        <f>+[2]faostat2014_rice!D84</f>
        <v>12.6</v>
      </c>
      <c r="BH91" s="19">
        <f>+[2]faostat2014_rice!E84</f>
        <v>14.28</v>
      </c>
      <c r="BI91" s="19">
        <f>+[2]faostat2014_rice!F84</f>
        <v>14.7</v>
      </c>
      <c r="BJ91" s="19">
        <f>+[2]faostat2014_rice!G84</f>
        <v>15.05</v>
      </c>
      <c r="BK91" s="19">
        <f>+[2]faostat2014_rice!H84</f>
        <v>16.03</v>
      </c>
      <c r="BL91" s="19">
        <f>+[2]faostat2014_rice!I84</f>
        <v>14.5</v>
      </c>
      <c r="BM91" s="19">
        <f>+[2]faostat2014_rice!J84</f>
        <v>14.5</v>
      </c>
      <c r="BN91" s="19">
        <f>+[2]faostat2014_rice!K84</f>
        <v>14.497999999999999</v>
      </c>
      <c r="BO91" s="19">
        <f>+[2]faostat2014_rice!L84</f>
        <v>12.36</v>
      </c>
      <c r="BP91" s="19">
        <f>+[2]faostat2014_rice!M84</f>
        <v>9.0830000000000002</v>
      </c>
      <c r="BQ91" s="19">
        <f>+[2]faostat2014_rice!N84</f>
        <v>7.6859999999999999</v>
      </c>
      <c r="BR91" s="19">
        <f>+[2]faostat2014_rice!O84</f>
        <v>8.3849999999999998</v>
      </c>
      <c r="BS91" s="19">
        <f>+[2]faostat2014_rice!P84</f>
        <v>9.1639999999999997</v>
      </c>
      <c r="BT91" s="19">
        <f>+[2]faostat2014_rice!Q84</f>
        <v>9.8049999999999997</v>
      </c>
      <c r="BU91" s="82">
        <f t="shared" si="224"/>
        <v>8.2305333333332555</v>
      </c>
      <c r="BV91" s="82">
        <f t="shared" si="225"/>
        <v>9.012955555555493</v>
      </c>
      <c r="BW91" s="82">
        <f t="shared" si="226"/>
        <v>9.3951525925925807</v>
      </c>
      <c r="BX91" s="82">
        <f t="shared" si="227"/>
        <v>9.3010898765431307</v>
      </c>
      <c r="BY91" s="82">
        <f t="shared" si="228"/>
        <v>9.1752881646089737</v>
      </c>
      <c r="BZ91" s="82">
        <f t="shared" si="229"/>
        <v>9.1978673360767331</v>
      </c>
      <c r="CA91" s="82">
        <f t="shared" si="230"/>
        <v>9.5751083222679085</v>
      </c>
      <c r="CB91" s="82">
        <f t="shared" si="231"/>
        <v>9.4855542764821621</v>
      </c>
      <c r="CC91" s="82">
        <f t="shared" si="232"/>
        <v>9.4846743875709052</v>
      </c>
      <c r="CD91" s="31"/>
      <c r="CE91" s="15">
        <f t="shared" si="233"/>
        <v>3.4219999999999988</v>
      </c>
      <c r="CG91" s="122">
        <v>0</v>
      </c>
      <c r="CH91" s="122">
        <v>0</v>
      </c>
      <c r="CI91" s="122">
        <v>0</v>
      </c>
      <c r="CJ91" s="122">
        <v>0</v>
      </c>
      <c r="CK91" s="122">
        <v>0</v>
      </c>
      <c r="CL91" s="122">
        <v>0</v>
      </c>
      <c r="CM91" s="122">
        <v>0</v>
      </c>
      <c r="CN91" s="122">
        <v>0</v>
      </c>
      <c r="CO91" s="122">
        <v>0</v>
      </c>
      <c r="CP91" s="122">
        <v>0</v>
      </c>
      <c r="CQ91" s="122">
        <v>0</v>
      </c>
      <c r="CR91" s="122">
        <v>0</v>
      </c>
      <c r="CS91" s="122">
        <v>0</v>
      </c>
      <c r="CT91" s="122">
        <v>0</v>
      </c>
      <c r="CU91" s="122">
        <v>0</v>
      </c>
      <c r="CV91" s="122">
        <v>0</v>
      </c>
      <c r="CW91" s="122">
        <v>0</v>
      </c>
      <c r="CX91" s="122">
        <v>0</v>
      </c>
      <c r="CY91" s="122">
        <v>0</v>
      </c>
      <c r="CZ91" s="122">
        <v>0</v>
      </c>
      <c r="DA91" s="122">
        <v>0</v>
      </c>
      <c r="DB91" s="122">
        <v>0</v>
      </c>
      <c r="DC91" s="122">
        <v>0</v>
      </c>
      <c r="DD91" s="122">
        <v>0</v>
      </c>
      <c r="DE91" s="122">
        <v>0</v>
      </c>
      <c r="DF91" s="122">
        <v>0</v>
      </c>
      <c r="DG91" s="59">
        <v>0</v>
      </c>
      <c r="DH91" s="59">
        <f t="shared" ref="DH91:DQ91" si="275">+DI91-DI91/2</f>
        <v>1.0547480018125941E-6</v>
      </c>
      <c r="DI91" s="59">
        <f t="shared" si="275"/>
        <v>2.1094960036251881E-6</v>
      </c>
      <c r="DJ91" s="59">
        <f t="shared" si="275"/>
        <v>4.2189920072503763E-6</v>
      </c>
      <c r="DK91" s="59">
        <f t="shared" si="275"/>
        <v>8.4379840145007525E-6</v>
      </c>
      <c r="DL91" s="59">
        <f t="shared" si="275"/>
        <v>1.6875968029001505E-5</v>
      </c>
      <c r="DM91" s="59">
        <f t="shared" si="275"/>
        <v>3.375193605800301E-5</v>
      </c>
      <c r="DN91" s="59">
        <f t="shared" si="275"/>
        <v>6.750387211600602E-5</v>
      </c>
      <c r="DO91" s="59">
        <f t="shared" si="275"/>
        <v>1.3500774423201204E-4</v>
      </c>
      <c r="DP91" s="59">
        <f t="shared" si="275"/>
        <v>2.7001548846402408E-4</v>
      </c>
      <c r="DQ91" s="59">
        <f t="shared" si="275"/>
        <v>5.4003097692804816E-4</v>
      </c>
      <c r="DR91" s="59">
        <f>+DS91-DS91/2</f>
        <v>1.0800619538560963E-3</v>
      </c>
      <c r="DS91" s="59">
        <f t="shared" si="264"/>
        <v>2.1601239077121926E-3</v>
      </c>
      <c r="DT91" s="59">
        <f t="shared" si="264"/>
        <v>2.1607333630656537E-3</v>
      </c>
      <c r="DU91" s="59">
        <f t="shared" si="264"/>
        <v>2.1613424748075918E-3</v>
      </c>
      <c r="DV91" s="59">
        <f t="shared" si="264"/>
        <v>2.1619512434219177E-3</v>
      </c>
      <c r="DW91" s="59">
        <f t="shared" si="264"/>
        <v>2.1625596693914556E-3</v>
      </c>
      <c r="DX91" s="59">
        <f t="shared" si="264"/>
        <v>2.1631677531979408E-3</v>
      </c>
      <c r="DY91" s="59">
        <f t="shared" si="264"/>
        <v>2.1637754953220266E-3</v>
      </c>
      <c r="DZ91" s="59">
        <f t="shared" si="264"/>
        <v>2.1643828962432891E-3</v>
      </c>
      <c r="EA91" s="59">
        <f t="shared" si="264"/>
        <v>2.1649899564402239E-3</v>
      </c>
      <c r="EB91" s="59">
        <f t="shared" si="261"/>
        <v>2.1655966763902599E-3</v>
      </c>
      <c r="EC91" s="59">
        <f t="shared" si="261"/>
        <v>2.1662030565697495E-3</v>
      </c>
      <c r="ED91" s="59">
        <f t="shared" si="261"/>
        <v>2.1668090974539846E-3</v>
      </c>
      <c r="EE91" s="59">
        <f t="shared" si="261"/>
        <v>2.1674147995171937E-3</v>
      </c>
      <c r="EF91" s="59">
        <f t="shared" si="261"/>
        <v>2.1680201632325413E-3</v>
      </c>
      <c r="EG91" s="59">
        <f t="shared" si="261"/>
        <v>2.168625189072139E-3</v>
      </c>
      <c r="EH91" s="20">
        <f>+BE91/'[1]total numbers'!BN91</f>
        <v>2.1692298775068584E-3</v>
      </c>
      <c r="EI91" s="20">
        <f>+BF91/'[1]total numbers'!BX91</f>
        <v>2.0806478899171601E-3</v>
      </c>
      <c r="EJ91" s="20">
        <f>+BG91/'[1]total numbers'!CH91</f>
        <v>1.7959708676420784E-3</v>
      </c>
      <c r="EK91" s="20">
        <f>+BH91/'[1]total numbers'!CR91</f>
        <v>1.6026718380143211E-3</v>
      </c>
      <c r="EL91" s="20">
        <f>+BI91/'[1]total numbers'!DB91</f>
        <v>1.3089117120351492E-3</v>
      </c>
      <c r="EM91" s="20">
        <f>+BJ91/'[1]total numbers'!DC91</f>
        <v>1.3079967269663297E-3</v>
      </c>
      <c r="EN91" s="20">
        <f>+BK91/'[1]total numbers'!DD91</f>
        <v>1.3592423178006901E-3</v>
      </c>
      <c r="EO91" s="20">
        <f>+BL91/'[1]total numbers'!DE91</f>
        <v>1.1992439635228032E-3</v>
      </c>
      <c r="EP91" s="20">
        <f>+BM91/'[1]total numbers'!DF91</f>
        <v>1.1696443256802832E-3</v>
      </c>
      <c r="EQ91" s="20">
        <f>+BN91/'[1]total numbers'!DG91</f>
        <v>1.1407001466119916E-3</v>
      </c>
      <c r="ER91" s="20">
        <f>+BO91/'[1]total numbers'!DH91</f>
        <v>9.4868358639237733E-4</v>
      </c>
      <c r="ES91" s="20">
        <f>+BP91/'[1]total numbers'!DI91</f>
        <v>6.8018245034922719E-4</v>
      </c>
      <c r="ET91" s="20">
        <f>+BQ91/'[1]total numbers'!DJ91</f>
        <v>5.6159049794138284E-4</v>
      </c>
      <c r="EU91" s="20">
        <f>+BR91/'[1]total numbers'!DK91</f>
        <v>5.9777806215109567E-4</v>
      </c>
      <c r="EV91" s="20">
        <f>+BS91/'[1]total numbers'!DL91</f>
        <v>6.3741224539592425E-4</v>
      </c>
      <c r="EW91" s="20">
        <f>+BT91/'[1]total numbers'!DM91</f>
        <v>6.6537717181517936E-4</v>
      </c>
      <c r="EX91" s="86">
        <f>+BU91/'[1]total numbers'!DN91</f>
        <v>5.4495796139161833E-4</v>
      </c>
      <c r="EY91" s="86">
        <f>+BV91/'[1]total numbers'!DO91</f>
        <v>5.8239242894867751E-4</v>
      </c>
      <c r="EZ91" s="86">
        <f>+BW91/'[1]total numbers'!DP91</f>
        <v>5.9271588876683027E-4</v>
      </c>
      <c r="FA91" s="86">
        <f>+BX91/'[1]total numbers'!DQ91</f>
        <v>5.7320310184515448E-4</v>
      </c>
      <c r="FB91" s="86">
        <f>+BY91/'[1]total numbers'!DR91</f>
        <v>5.5269041331264246E-4</v>
      </c>
      <c r="FC91" s="86">
        <f>+BZ91/'[1]total numbers'!DS91</f>
        <v>5.4185331328384702E-4</v>
      </c>
      <c r="FD91" s="86">
        <f>+CA91/'[1]total numbers'!DT91</f>
        <v>5.5195738431466738E-4</v>
      </c>
      <c r="FE91" s="86">
        <f>+CB91/'[1]total numbers'!DU91</f>
        <v>5.3531234067386957E-4</v>
      </c>
      <c r="FF91" s="86">
        <f>+CC91/'[1]total numbers'!DV91</f>
        <v>5.2426640189729074E-4</v>
      </c>
      <c r="FH91" s="54">
        <f t="shared" si="238"/>
        <v>-10000</v>
      </c>
      <c r="FI91" s="54">
        <f t="shared" si="239"/>
        <v>1960</v>
      </c>
      <c r="FJ91" s="65">
        <v>1E-4</v>
      </c>
      <c r="FK91" s="59">
        <f t="shared" si="241"/>
        <v>2.1692298775068584E-3</v>
      </c>
      <c r="FL91" s="54">
        <f t="shared" si="242"/>
        <v>-10001.171809450325</v>
      </c>
      <c r="FM91" s="64">
        <v>0.33333333333333331</v>
      </c>
      <c r="FN91" s="59">
        <f t="shared" si="243"/>
        <v>9.485225669588935E-5</v>
      </c>
      <c r="FP91" s="6">
        <v>8</v>
      </c>
      <c r="FQ91" s="6" t="s">
        <v>32</v>
      </c>
      <c r="GF91" s="21"/>
      <c r="GG91" s="41">
        <f>IF([3]data!BE91&lt;=0, ,BE91/[3]data!BE91)</f>
        <v>0.28068749999999998</v>
      </c>
      <c r="GH91" s="41">
        <f>IF([3]data!BF91&lt;=0, ,BF91/[3]data!BF91)</f>
        <v>0.20139285714285715</v>
      </c>
      <c r="GI91" s="41">
        <f>IF([3]data!BG91&lt;=0, ,BG91/[3]data!BG91)</f>
        <v>0.14482758620689654</v>
      </c>
      <c r="GJ91" s="41">
        <f>IF([3]data!BH91&lt;=0, ,BH91/[3]data!BH91)</f>
        <v>0.12205128205128205</v>
      </c>
      <c r="GK91" s="41">
        <f>IF([3]data!BI91&lt;=0, ,BI91/[3]data!BI91)</f>
        <v>8.1666666666666665E-2</v>
      </c>
      <c r="GL91" s="41">
        <f>IF([3]data!BS91&lt;=0, ,BS91/[3]data!BS91)</f>
        <v>2.9092063492063492E-2</v>
      </c>
      <c r="HM91" s="17">
        <v>1</v>
      </c>
      <c r="HN91" s="128">
        <f t="shared" si="262"/>
        <v>1</v>
      </c>
      <c r="HO91" s="128">
        <f t="shared" si="262"/>
        <v>1</v>
      </c>
      <c r="HP91" s="128">
        <f t="shared" si="262"/>
        <v>1</v>
      </c>
      <c r="HQ91" s="128">
        <f t="shared" si="262"/>
        <v>1</v>
      </c>
      <c r="HR91" s="128">
        <f t="shared" si="262"/>
        <v>1</v>
      </c>
      <c r="HS91" s="128">
        <f t="shared" si="262"/>
        <v>1</v>
      </c>
      <c r="HT91" s="128">
        <f t="shared" si="262"/>
        <v>1</v>
      </c>
      <c r="HU91" s="128">
        <f t="shared" si="262"/>
        <v>1</v>
      </c>
      <c r="HV91" s="128">
        <f t="shared" si="262"/>
        <v>1</v>
      </c>
      <c r="HW91" s="128">
        <f t="shared" si="262"/>
        <v>1</v>
      </c>
      <c r="HX91" s="128">
        <f t="shared" si="262"/>
        <v>1</v>
      </c>
      <c r="HY91" s="128">
        <f t="shared" si="262"/>
        <v>1</v>
      </c>
      <c r="HZ91" s="128">
        <f t="shared" si="262"/>
        <v>1</v>
      </c>
      <c r="IA91" s="128">
        <f t="shared" si="262"/>
        <v>1</v>
      </c>
      <c r="IB91" s="128">
        <f t="shared" si="262"/>
        <v>1</v>
      </c>
      <c r="IC91" s="128">
        <f t="shared" si="262"/>
        <v>1</v>
      </c>
      <c r="ID91" s="128">
        <f t="shared" si="259"/>
        <v>1</v>
      </c>
      <c r="IE91" s="128">
        <f t="shared" si="259"/>
        <v>1</v>
      </c>
      <c r="IF91" s="128">
        <f t="shared" si="259"/>
        <v>1</v>
      </c>
      <c r="IG91" s="128">
        <f t="shared" si="259"/>
        <v>1</v>
      </c>
      <c r="IH91" s="128">
        <f t="shared" si="259"/>
        <v>1</v>
      </c>
      <c r="II91" s="128">
        <f t="shared" si="259"/>
        <v>1</v>
      </c>
      <c r="IJ91" s="128">
        <f t="shared" si="259"/>
        <v>1</v>
      </c>
      <c r="IK91" s="128">
        <f t="shared" si="259"/>
        <v>1</v>
      </c>
      <c r="IL91" s="128">
        <f t="shared" si="259"/>
        <v>1</v>
      </c>
      <c r="IM91" s="128">
        <f t="shared" si="259"/>
        <v>1</v>
      </c>
      <c r="IN91" s="128">
        <f t="shared" si="259"/>
        <v>1</v>
      </c>
      <c r="IO91" s="128">
        <f t="shared" si="259"/>
        <v>1</v>
      </c>
      <c r="IP91" s="128">
        <f t="shared" si="259"/>
        <v>1</v>
      </c>
      <c r="IQ91" s="128">
        <f t="shared" si="259"/>
        <v>1</v>
      </c>
      <c r="IR91" s="128">
        <f t="shared" si="259"/>
        <v>1</v>
      </c>
      <c r="IS91" s="128">
        <f t="shared" si="167"/>
        <v>1</v>
      </c>
      <c r="IT91" s="128">
        <f t="shared" si="257"/>
        <v>1</v>
      </c>
      <c r="IU91" s="128">
        <f t="shared" si="257"/>
        <v>1</v>
      </c>
      <c r="IV91" s="128">
        <f t="shared" si="257"/>
        <v>1</v>
      </c>
      <c r="IW91" s="128">
        <f t="shared" si="257"/>
        <v>1</v>
      </c>
      <c r="IX91" s="128">
        <f t="shared" si="257"/>
        <v>1</v>
      </c>
      <c r="IY91" s="128">
        <f t="shared" si="257"/>
        <v>1</v>
      </c>
      <c r="IZ91" s="128">
        <f t="shared" si="257"/>
        <v>1</v>
      </c>
      <c r="JA91" s="128">
        <f t="shared" si="257"/>
        <v>1</v>
      </c>
      <c r="JB91" s="128">
        <f t="shared" si="257"/>
        <v>1</v>
      </c>
      <c r="JC91" s="128">
        <f t="shared" si="257"/>
        <v>1</v>
      </c>
      <c r="JD91" s="128">
        <f t="shared" si="257"/>
        <v>1</v>
      </c>
      <c r="JE91" s="128">
        <f t="shared" si="257"/>
        <v>1</v>
      </c>
      <c r="JF91" s="128">
        <f t="shared" si="257"/>
        <v>1</v>
      </c>
      <c r="JG91" s="128">
        <f t="shared" si="257"/>
        <v>1</v>
      </c>
      <c r="JH91" s="128">
        <f t="shared" si="257"/>
        <v>1</v>
      </c>
      <c r="JI91" s="128">
        <f t="shared" si="257"/>
        <v>1</v>
      </c>
      <c r="JJ91" s="128">
        <f t="shared" si="255"/>
        <v>1</v>
      </c>
      <c r="JK91" s="128">
        <f t="shared" si="255"/>
        <v>1</v>
      </c>
      <c r="JL91" s="128">
        <f t="shared" si="255"/>
        <v>1</v>
      </c>
      <c r="JM91" s="128">
        <f t="shared" si="255"/>
        <v>1</v>
      </c>
      <c r="JN91" s="128">
        <f t="shared" si="255"/>
        <v>1</v>
      </c>
      <c r="JO91" s="128">
        <f t="shared" si="255"/>
        <v>1</v>
      </c>
      <c r="JP91" s="128">
        <f t="shared" si="255"/>
        <v>1</v>
      </c>
      <c r="JQ91" s="128">
        <f t="shared" si="255"/>
        <v>1</v>
      </c>
      <c r="JR91" s="128">
        <f t="shared" si="255"/>
        <v>1</v>
      </c>
      <c r="JS91" s="128">
        <f t="shared" si="255"/>
        <v>1</v>
      </c>
      <c r="JT91" s="128">
        <f t="shared" si="255"/>
        <v>1</v>
      </c>
      <c r="JU91" s="128">
        <f t="shared" si="255"/>
        <v>1</v>
      </c>
      <c r="JV91" s="128">
        <f t="shared" si="255"/>
        <v>1</v>
      </c>
      <c r="JW91" s="128">
        <f t="shared" si="255"/>
        <v>1</v>
      </c>
      <c r="JX91" s="128">
        <f t="shared" si="255"/>
        <v>1</v>
      </c>
      <c r="JY91" s="128">
        <f t="shared" si="253"/>
        <v>1</v>
      </c>
      <c r="JZ91" s="128">
        <f t="shared" si="253"/>
        <v>1</v>
      </c>
      <c r="KA91" s="128">
        <f t="shared" si="271"/>
        <v>1</v>
      </c>
      <c r="KB91" s="128">
        <f t="shared" si="271"/>
        <v>1</v>
      </c>
      <c r="KC91" s="128">
        <f t="shared" si="271"/>
        <v>1</v>
      </c>
      <c r="KD91" s="128">
        <f t="shared" si="271"/>
        <v>1</v>
      </c>
      <c r="KE91" s="128">
        <f t="shared" si="271"/>
        <v>1</v>
      </c>
      <c r="KF91" s="128">
        <f t="shared" si="271"/>
        <v>1</v>
      </c>
      <c r="KG91" s="128">
        <f t="shared" si="271"/>
        <v>1</v>
      </c>
      <c r="KH91" s="128">
        <f t="shared" si="271"/>
        <v>1</v>
      </c>
      <c r="KI91" s="128">
        <f t="shared" si="271"/>
        <v>1</v>
      </c>
      <c r="KJ91" s="128">
        <f t="shared" si="271"/>
        <v>1</v>
      </c>
      <c r="KK91" s="128">
        <f t="shared" si="271"/>
        <v>1</v>
      </c>
      <c r="KL91" s="17">
        <v>1</v>
      </c>
    </row>
    <row r="92" spans="1:298" x14ac:dyDescent="0.2">
      <c r="A92" s="6">
        <v>8</v>
      </c>
      <c r="B92" s="14">
        <v>324</v>
      </c>
      <c r="C92" s="76" t="s">
        <v>132</v>
      </c>
      <c r="D92" s="11">
        <v>0</v>
      </c>
      <c r="E92" s="11">
        <v>0</v>
      </c>
      <c r="F92" s="11">
        <f>+'[1]total numbers'!F92*CI92</f>
        <v>7.7643131441071486E-6</v>
      </c>
      <c r="G92" s="11">
        <f>+'[1]total numbers'!G92*CJ92</f>
        <v>1.7469704574241081E-5</v>
      </c>
      <c r="H92" s="11">
        <f>+'[1]total numbers'!H92*CK92</f>
        <v>3.9306835292042429E-5</v>
      </c>
      <c r="I92" s="11">
        <f>+'[1]total numbers'!I92*CL92</f>
        <v>8.8440379407095477E-5</v>
      </c>
      <c r="J92" s="11">
        <f>+'[1]total numbers'!J92*CM92</f>
        <v>1.9899085366596478E-4</v>
      </c>
      <c r="K92" s="11">
        <f>+'[1]total numbers'!K92*CN92</f>
        <v>4.4772942074842076E-4</v>
      </c>
      <c r="L92" s="11">
        <f>+'[1]total numbers'!L92*CO92</f>
        <v>1.0073911966839465E-3</v>
      </c>
      <c r="M92" s="11">
        <f>+'[1]total numbers'!M92*CP92</f>
        <v>2.2666301925388811E-3</v>
      </c>
      <c r="N92" s="11">
        <f>+'[1]total numbers'!N92*CQ92</f>
        <v>5.0999179332124793E-3</v>
      </c>
      <c r="O92" s="11">
        <f>+'[1]total numbers'!O92*CR92</f>
        <v>8.7427164569356779E-3</v>
      </c>
      <c r="P92" s="11">
        <f>+'[1]total numbers'!P92*CS92</f>
        <v>1.4987513926175451E-2</v>
      </c>
      <c r="Q92" s="11">
        <f>+'[1]total numbers'!Q92*CT92</f>
        <v>2.5692881016300774E-2</v>
      </c>
      <c r="R92" s="11">
        <f>+'[1]total numbers'!R92*CU92</f>
        <v>4.404493888508703E-2</v>
      </c>
      <c r="S92" s="11">
        <f>+'[1]total numbers'!S92*CV92</f>
        <v>7.550560951729203E-2</v>
      </c>
      <c r="T92" s="11">
        <f>+'[1]total numbers'!T92*CW92</f>
        <v>0.12943818774392921</v>
      </c>
      <c r="U92" s="11">
        <f>+'[1]total numbers'!U92*CX92</f>
        <v>0.22189403613245001</v>
      </c>
      <c r="V92" s="11">
        <f>+'[1]total numbers'!V92*CY92</f>
        <v>0.38038977622705733</v>
      </c>
      <c r="W92" s="11">
        <f>+'[1]total numbers'!W92*CZ92</f>
        <v>0.65209675924638377</v>
      </c>
      <c r="X92" s="11">
        <f>+'[1]total numbers'!X92*DA92</f>
        <v>1.1178801587080869</v>
      </c>
      <c r="Y92" s="11">
        <f>+'[1]total numbers'!Y92*DB92</f>
        <v>1.91636598635672</v>
      </c>
      <c r="Z92" s="11">
        <f>+'[1]total numbers'!Z92*DC92</f>
        <v>3.2851988337543769</v>
      </c>
      <c r="AA92" s="11">
        <f>+'[1]total numbers'!AA92*DD92</f>
        <v>5.631769429293219</v>
      </c>
      <c r="AB92" s="11">
        <f>+'[1]total numbers'!AB92*DE92</f>
        <v>9.6544618787883749</v>
      </c>
      <c r="AC92" s="11">
        <f>+'[1]total numbers'!AC92*DF92</f>
        <v>16.550506077922929</v>
      </c>
      <c r="AD92" s="11">
        <f>+'[1]total numbers'!AD92*DG92</f>
        <v>28.372296133582154</v>
      </c>
      <c r="AE92" s="11">
        <f>+'[1]total numbers'!AE92*DH92</f>
        <v>48.638221943283703</v>
      </c>
      <c r="AF92" s="11">
        <f>+'[1]total numbers'!AF92*DI92</f>
        <v>48.960631298124746</v>
      </c>
      <c r="AG92" s="11">
        <f>+'[1]total numbers'!AG92*DJ92</f>
        <v>49.301442496703508</v>
      </c>
      <c r="AH92" s="11">
        <f>+'[1]total numbers'!AH92*DK92</f>
        <v>49.662464424540481</v>
      </c>
      <c r="AI92" s="11">
        <f>+'[1]total numbers'!AI92*DL92</f>
        <v>50.045772963350295</v>
      </c>
      <c r="AJ92" s="11">
        <f>+'[1]total numbers'!AJ92*DM92</f>
        <v>50.453765044017636</v>
      </c>
      <c r="AK92" s="11">
        <f>+'[1]total numbers'!AK92*DN92</f>
        <v>50.889226917186164</v>
      </c>
      <c r="AL92" s="11">
        <f>+'[1]total numbers'!AL92*DO92</f>
        <v>51.355421335066517</v>
      </c>
      <c r="AM92" s="11">
        <f>+'[1]total numbers'!AM92*DP92</f>
        <v>51.856200238005378</v>
      </c>
      <c r="AN92" s="11">
        <f>+'[1]total numbers'!AN92*DQ92</f>
        <v>52.396152367153647</v>
      </c>
      <c r="AO92" s="11">
        <f>+'[1]total numbers'!AO92*DR92</f>
        <v>52.980799520740057</v>
      </c>
      <c r="AP92" s="11">
        <f>+'[1]total numbers'!AP92*DS92</f>
        <v>53.616861849140335</v>
      </c>
      <c r="AQ92" s="11">
        <f>+'[1]total numbers'!AQ92*DT92</f>
        <v>54.312623231443922</v>
      </c>
      <c r="AR92" s="11">
        <f>+'[1]total numbers'!AR92*DU92</f>
        <v>55.078445247947059</v>
      </c>
      <c r="AS92" s="11">
        <f>+'[1]total numbers'!AS92*DV92</f>
        <v>55.92750788144491</v>
      </c>
      <c r="AT92" s="11">
        <f>+'[1]total numbers'!AT92*DW92</f>
        <v>56.876907196108199</v>
      </c>
      <c r="AU92" s="11">
        <f>+'[1]total numbers'!AU92*DX92</f>
        <v>57.949335983070576</v>
      </c>
      <c r="AV92" s="11">
        <f>+'[1]total numbers'!AV92*DY92</f>
        <v>59.17575834804704</v>
      </c>
      <c r="AW92" s="11">
        <f>+'[1]total numbers'!AW92*DZ92</f>
        <v>60.599868743330831</v>
      </c>
      <c r="AX92" s="11">
        <f>+'[1]total numbers'!AX92*EA92</f>
        <v>62.285963288709468</v>
      </c>
      <c r="AY92" s="11">
        <f>+'[1]total numbers'!AY92*EB92</f>
        <v>64.333872758907305</v>
      </c>
      <c r="AZ92" s="11">
        <f>+'[1]total numbers'!AZ92*EC92</f>
        <v>66.910082580728258</v>
      </c>
      <c r="BA92" s="19">
        <f>+'[6]raw data'!$AK$39</f>
        <v>560</v>
      </c>
      <c r="BB92" s="19">
        <f>+'[6]raw data'!$AK$51</f>
        <v>200</v>
      </c>
      <c r="BC92" s="19">
        <f>+'[6]raw data'!$AK$59</f>
        <v>371</v>
      </c>
      <c r="BD92" s="19">
        <f>+'[6]raw data'!$AK$69</f>
        <v>330</v>
      </c>
      <c r="BE92" s="123">
        <f>+[2]faostat2014_rice!B85</f>
        <v>123.985</v>
      </c>
      <c r="BF92" s="19">
        <f>+[2]faostat2014_rice!C85</f>
        <v>182.73</v>
      </c>
      <c r="BG92" s="19">
        <f>+[2]faostat2014_rice!D85</f>
        <v>281.15499999999997</v>
      </c>
      <c r="BH92" s="19">
        <f>+[2]faostat2014_rice!E85</f>
        <v>432.60500000000002</v>
      </c>
      <c r="BI92" s="19">
        <f>+[2]faostat2014_rice!F85</f>
        <v>665.63800000000003</v>
      </c>
      <c r="BJ92" s="19">
        <f>+[2]faostat2014_rice!G85</f>
        <v>601.09100000000001</v>
      </c>
      <c r="BK92" s="19">
        <f>+[2]faostat2014_rice!H85</f>
        <v>629.70299999999997</v>
      </c>
      <c r="BL92" s="19">
        <f>+[2]faostat2014_rice!I85</f>
        <v>659.67700000000002</v>
      </c>
      <c r="BM92" s="19">
        <f>+[2]faostat2014_rice!J85</f>
        <v>691.077</v>
      </c>
      <c r="BN92" s="19">
        <f>+[2]faostat2014_rice!K85</f>
        <v>723.97299999999996</v>
      </c>
      <c r="BO92" s="19">
        <f>+[2]faostat2014_rice!L85</f>
        <v>758.43399999999997</v>
      </c>
      <c r="BP92" s="19">
        <f>+[2]faostat2014_rice!M85</f>
        <v>788.77099999999996</v>
      </c>
      <c r="BQ92" s="19">
        <f>+[2]faostat2014_rice!N85</f>
        <v>794.53499999999997</v>
      </c>
      <c r="BR92" s="19">
        <f>+[2]faostat2014_rice!O85</f>
        <v>765</v>
      </c>
      <c r="BS92" s="19">
        <f>+[2]faostat2014_rice!P85</f>
        <v>809</v>
      </c>
      <c r="BT92" s="19">
        <f>+[2]faostat2014_rice!Q85</f>
        <v>880</v>
      </c>
      <c r="BU92" s="82">
        <f t="shared" si="224"/>
        <v>863.18819999999687</v>
      </c>
      <c r="BV92" s="82">
        <f t="shared" si="225"/>
        <v>883.99713333333057</v>
      </c>
      <c r="BW92" s="82">
        <f t="shared" si="226"/>
        <v>913.90758222222212</v>
      </c>
      <c r="BX92" s="82">
        <f t="shared" si="227"/>
        <v>947.78723703703872</v>
      </c>
      <c r="BY92" s="82">
        <f t="shared" si="228"/>
        <v>964.62681195062032</v>
      </c>
      <c r="BZ92" s="82">
        <f t="shared" si="229"/>
        <v>979.60198939917609</v>
      </c>
      <c r="CA92" s="82">
        <f t="shared" si="230"/>
        <v>1011.3019227566547</v>
      </c>
      <c r="CB92" s="82">
        <f t="shared" si="231"/>
        <v>1035.2484538059434</v>
      </c>
      <c r="CC92" s="82">
        <f t="shared" si="232"/>
        <v>1056.6346921145523</v>
      </c>
      <c r="CD92" s="31"/>
      <c r="CE92" s="15">
        <f t="shared" si="233"/>
        <v>482.90800000000002</v>
      </c>
      <c r="CG92" s="59">
        <f t="shared" ref="CG92:DG92" si="276">+CH92-CH92/3</f>
        <v>7.2677827719798087E-7</v>
      </c>
      <c r="CH92" s="59">
        <f t="shared" si="276"/>
        <v>1.0901674157969714E-6</v>
      </c>
      <c r="CI92" s="59">
        <f t="shared" si="276"/>
        <v>1.6352511236954573E-6</v>
      </c>
      <c r="CJ92" s="59">
        <f t="shared" si="276"/>
        <v>2.452876685543186E-6</v>
      </c>
      <c r="CK92" s="59">
        <f t="shared" si="276"/>
        <v>3.679315028314779E-6</v>
      </c>
      <c r="CL92" s="59">
        <f t="shared" si="276"/>
        <v>5.5189725424721689E-6</v>
      </c>
      <c r="CM92" s="59">
        <f t="shared" si="276"/>
        <v>8.2784588137082525E-6</v>
      </c>
      <c r="CN92" s="59">
        <f t="shared" si="276"/>
        <v>1.2417688220562377E-5</v>
      </c>
      <c r="CO92" s="59">
        <f t="shared" si="276"/>
        <v>1.8626532330843564E-5</v>
      </c>
      <c r="CP92" s="59">
        <f t="shared" si="276"/>
        <v>2.7939798496265349E-5</v>
      </c>
      <c r="CQ92" s="59">
        <f t="shared" si="276"/>
        <v>4.1909697744398021E-5</v>
      </c>
      <c r="CR92" s="59">
        <f t="shared" si="276"/>
        <v>6.2864546616597024E-5</v>
      </c>
      <c r="CS92" s="59">
        <f t="shared" si="276"/>
        <v>9.4296819924895536E-5</v>
      </c>
      <c r="CT92" s="59">
        <f t="shared" si="276"/>
        <v>1.4144522988734329E-4</v>
      </c>
      <c r="CU92" s="59">
        <f t="shared" si="276"/>
        <v>2.1216784483101491E-4</v>
      </c>
      <c r="CV92" s="59">
        <f t="shared" si="276"/>
        <v>3.1825176724652236E-4</v>
      </c>
      <c r="CW92" s="59">
        <f t="shared" si="276"/>
        <v>4.7737765086978349E-4</v>
      </c>
      <c r="CX92" s="59">
        <f t="shared" si="276"/>
        <v>7.1606647630467518E-4</v>
      </c>
      <c r="CY92" s="59">
        <f t="shared" si="276"/>
        <v>1.0740997144570129E-3</v>
      </c>
      <c r="CZ92" s="59">
        <f t="shared" si="276"/>
        <v>1.6111495716855193E-3</v>
      </c>
      <c r="DA92" s="59">
        <f t="shared" si="276"/>
        <v>2.416724357528279E-3</v>
      </c>
      <c r="DB92" s="59">
        <f t="shared" si="276"/>
        <v>3.6250865362924189E-3</v>
      </c>
      <c r="DC92" s="59">
        <f t="shared" si="276"/>
        <v>5.4376298044386279E-3</v>
      </c>
      <c r="DD92" s="59">
        <f t="shared" si="276"/>
        <v>8.1564447066579428E-3</v>
      </c>
      <c r="DE92" s="59">
        <f t="shared" si="276"/>
        <v>1.2234667059986912E-2</v>
      </c>
      <c r="DF92" s="59">
        <f t="shared" si="276"/>
        <v>1.835200058998037E-2</v>
      </c>
      <c r="DG92" s="59">
        <f t="shared" si="276"/>
        <v>2.7528000884970552E-2</v>
      </c>
      <c r="DH92" s="59">
        <f t="shared" si="266"/>
        <v>4.1292001327455828E-2</v>
      </c>
      <c r="DI92" s="59">
        <f t="shared" si="266"/>
        <v>4.1233188895626049E-2</v>
      </c>
      <c r="DJ92" s="59">
        <f t="shared" si="266"/>
        <v>4.1174208210761391E-2</v>
      </c>
      <c r="DK92" s="59">
        <f t="shared" si="266"/>
        <v>4.1115058064310046E-2</v>
      </c>
      <c r="DL92" s="59">
        <f t="shared" si="264"/>
        <v>4.1055737233770546E-2</v>
      </c>
      <c r="DM92" s="59">
        <f t="shared" si="264"/>
        <v>4.0996244482469399E-2</v>
      </c>
      <c r="DN92" s="59">
        <f t="shared" si="264"/>
        <v>4.0936578559334219E-2</v>
      </c>
      <c r="DO92" s="59">
        <f t="shared" si="264"/>
        <v>4.0876738198662076E-2</v>
      </c>
      <c r="DP92" s="59">
        <f t="shared" si="264"/>
        <v>4.0816722119883367E-2</v>
      </c>
      <c r="DQ92" s="59">
        <f t="shared" si="264"/>
        <v>4.0756529027320555E-2</v>
      </c>
      <c r="DR92" s="59">
        <f t="shared" si="264"/>
        <v>4.0696157609942017E-2</v>
      </c>
      <c r="DS92" s="59">
        <f t="shared" si="264"/>
        <v>4.063560654111073E-2</v>
      </c>
      <c r="DT92" s="59">
        <f t="shared" si="264"/>
        <v>4.0574874478327749E-2</v>
      </c>
      <c r="DU92" s="59">
        <f t="shared" si="264"/>
        <v>4.0513960062970263E-2</v>
      </c>
      <c r="DV92" s="59">
        <f t="shared" si="264"/>
        <v>4.045286192002407E-2</v>
      </c>
      <c r="DW92" s="59">
        <f t="shared" si="264"/>
        <v>4.0391578657810422E-2</v>
      </c>
      <c r="DX92" s="59">
        <f t="shared" si="264"/>
        <v>4.0330108867707104E-2</v>
      </c>
      <c r="DY92" s="59">
        <f t="shared" si="264"/>
        <v>4.0268451123863534E-2</v>
      </c>
      <c r="DZ92" s="59">
        <f t="shared" si="264"/>
        <v>4.0206603982909511E-2</v>
      </c>
      <c r="EA92" s="59">
        <f t="shared" si="264"/>
        <v>4.0144565983658058E-2</v>
      </c>
      <c r="EB92" s="59">
        <f t="shared" si="261"/>
        <v>4.0082335646801505E-2</v>
      </c>
      <c r="EC92" s="59">
        <f t="shared" si="261"/>
        <v>4.0019911474601037E-2</v>
      </c>
      <c r="ED92" s="59">
        <f t="shared" si="261"/>
        <v>3.9957291950569566E-2</v>
      </c>
      <c r="EE92" s="59">
        <f t="shared" si="261"/>
        <v>3.9894475539147392E-2</v>
      </c>
      <c r="EF92" s="59">
        <f t="shared" si="261"/>
        <v>3.9831460685370898E-2</v>
      </c>
      <c r="EG92" s="59">
        <f t="shared" si="261"/>
        <v>3.9768245814533726E-2</v>
      </c>
      <c r="EH92" s="20">
        <f>+BE92/'[1]total numbers'!BN92</f>
        <v>3.9704829331840594E-2</v>
      </c>
      <c r="EI92" s="20">
        <f>+BF92/'[1]total numbers'!BX92</f>
        <v>4.7546092883619925E-2</v>
      </c>
      <c r="EJ92" s="20">
        <f>+BG92/'[1]total numbers'!CH92</f>
        <v>6.0744498469801671E-2</v>
      </c>
      <c r="EK92" s="20">
        <f>+BH92/'[1]total numbers'!CR92</f>
        <v>7.0375988237617565E-2</v>
      </c>
      <c r="EL92" s="20">
        <f>+BI92/'[1]total numbers'!DB92</f>
        <v>7.9398069124383283E-2</v>
      </c>
      <c r="EM92" s="20">
        <f>+BJ92/'[1]total numbers'!DC92</f>
        <v>7.0344424848770681E-2</v>
      </c>
      <c r="EN92" s="20">
        <f>+BK92/'[1]total numbers'!DD92</f>
        <v>7.2329971964085346E-2</v>
      </c>
      <c r="EO92" s="20">
        <f>+BL92/'[1]total numbers'!DE92</f>
        <v>7.4372029369689452E-2</v>
      </c>
      <c r="EP92" s="20">
        <f>+BM92/'[1]total numbers'!DF92</f>
        <v>7.644202993693848E-2</v>
      </c>
      <c r="EQ92" s="20">
        <f>+BN92/'[1]total numbers'!DG92</f>
        <v>7.8515477235735667E-2</v>
      </c>
      <c r="ER92" s="20">
        <f>+BO92/'[1]total numbers'!DH92</f>
        <v>8.0582633924639269E-2</v>
      </c>
      <c r="ES92" s="20">
        <f>+BP92/'[1]total numbers'!DI92</f>
        <v>8.20348425851785E-2</v>
      </c>
      <c r="ET92" s="20">
        <f>+BQ92/'[1]total numbers'!DJ92</f>
        <v>8.0802448394476742E-2</v>
      </c>
      <c r="EU92" s="20">
        <f>+BR92/'[1]total numbers'!DK92</f>
        <v>7.5977872462649435E-2</v>
      </c>
      <c r="EV92" s="20">
        <f>+BS92/'[1]total numbers'!DL92</f>
        <v>7.8362959988880015E-2</v>
      </c>
      <c r="EW92" s="20">
        <f>+BT92/'[1]total numbers'!DM92</f>
        <v>8.3021201916808604E-2</v>
      </c>
      <c r="EX92" s="86">
        <f>+BU92/'[1]total numbers'!DN92</f>
        <v>7.9226226736041058E-2</v>
      </c>
      <c r="EY92" s="86">
        <f>+BV92/'[1]total numbers'!DO92</f>
        <v>7.8890307253160041E-2</v>
      </c>
      <c r="EZ92" s="86">
        <f>+BW92/'[1]total numbers'!DP92</f>
        <v>7.9309915064916359E-2</v>
      </c>
      <c r="FA92" s="86">
        <f>+BX92/'[1]total numbers'!DQ92</f>
        <v>8.002569815611138E-2</v>
      </c>
      <c r="FB92" s="86">
        <f>+BY92/'[1]total numbers'!DR92</f>
        <v>7.9299221198282685E-2</v>
      </c>
      <c r="FC92" s="86">
        <f>+BZ92/'[1]total numbers'!DS92</f>
        <v>7.8452976233599758E-2</v>
      </c>
      <c r="FD92" s="86">
        <f>+CA92/'[1]total numbers'!DT92</f>
        <v>7.8945170466885262E-2</v>
      </c>
      <c r="FE92" s="86">
        <f>+CB92/'[1]total numbers'!DU92</f>
        <v>7.8805504968080267E-2</v>
      </c>
      <c r="FF92" s="86">
        <f>+CC92/'[1]total numbers'!DV92</f>
        <v>7.8460802862050982E-2</v>
      </c>
      <c r="FH92" s="54">
        <f t="shared" si="238"/>
        <v>-10000</v>
      </c>
      <c r="FI92" s="54">
        <f t="shared" si="239"/>
        <v>1960</v>
      </c>
      <c r="FJ92" s="65">
        <f t="shared" si="240"/>
        <v>7.4999999999999997E-2</v>
      </c>
      <c r="FK92" s="59">
        <f t="shared" si="241"/>
        <v>3.9704829331840594E-2</v>
      </c>
      <c r="FL92" s="54">
        <f t="shared" si="242"/>
        <v>4043.658098418603</v>
      </c>
      <c r="FM92" s="64">
        <v>0.33333333333333331</v>
      </c>
      <c r="FN92" s="59">
        <f t="shared" si="243"/>
        <v>-3.108621507903286E-3</v>
      </c>
      <c r="FP92" s="6">
        <v>9</v>
      </c>
      <c r="FQ92" s="6" t="s">
        <v>362</v>
      </c>
      <c r="GF92" s="21"/>
      <c r="GG92" s="41">
        <f>IF([3]data!BE92&lt;=0, ,BE92/[3]data!BE92)</f>
        <v>6.1992500000000001</v>
      </c>
      <c r="GH92" s="41">
        <f>IF([3]data!BF92&lt;=0, ,BF92/[3]data!BF92)</f>
        <v>3.6545999999999998</v>
      </c>
      <c r="GI92" s="41">
        <f>IF([3]data!BG92&lt;=0, ,BG92/[3]data!BG92)</f>
        <v>3.1239444444444442</v>
      </c>
      <c r="GJ92" s="41">
        <f>IF([3]data!BH92&lt;=0, ,BH92/[3]data!BH92)</f>
        <v>4.8067222222222226</v>
      </c>
      <c r="GK92" s="41">
        <f>IF([3]data!BI92&lt;=0, ,BI92/[3]data!BI92)</f>
        <v>7.0067157894736845</v>
      </c>
      <c r="GL92" s="41">
        <f>IF([3]data!BS92&lt;=0, ,BS92/[3]data!BS92)</f>
        <v>8.5157894736842099</v>
      </c>
      <c r="GN92" s="23" t="s">
        <v>458</v>
      </c>
      <c r="HM92" s="17">
        <v>1</v>
      </c>
      <c r="HN92" s="128">
        <f t="shared" si="262"/>
        <v>1</v>
      </c>
      <c r="HO92" s="128">
        <f t="shared" si="262"/>
        <v>1</v>
      </c>
      <c r="HP92" s="128">
        <f t="shared" si="262"/>
        <v>1</v>
      </c>
      <c r="HQ92" s="128">
        <f t="shared" si="262"/>
        <v>1</v>
      </c>
      <c r="HR92" s="128">
        <f t="shared" si="262"/>
        <v>1</v>
      </c>
      <c r="HS92" s="128">
        <f t="shared" si="262"/>
        <v>1</v>
      </c>
      <c r="HT92" s="128">
        <f t="shared" si="262"/>
        <v>1</v>
      </c>
      <c r="HU92" s="128">
        <f t="shared" si="262"/>
        <v>1</v>
      </c>
      <c r="HV92" s="128">
        <f t="shared" si="262"/>
        <v>1</v>
      </c>
      <c r="HW92" s="128">
        <f t="shared" si="262"/>
        <v>1</v>
      </c>
      <c r="HX92" s="128">
        <f t="shared" si="262"/>
        <v>1</v>
      </c>
      <c r="HY92" s="128">
        <f t="shared" si="262"/>
        <v>1</v>
      </c>
      <c r="HZ92" s="128">
        <f t="shared" si="262"/>
        <v>1</v>
      </c>
      <c r="IA92" s="128">
        <f t="shared" si="262"/>
        <v>1</v>
      </c>
      <c r="IB92" s="128">
        <f t="shared" si="262"/>
        <v>1</v>
      </c>
      <c r="IC92" s="128">
        <f t="shared" si="262"/>
        <v>1</v>
      </c>
      <c r="ID92" s="128">
        <f t="shared" si="259"/>
        <v>1</v>
      </c>
      <c r="IE92" s="128">
        <f t="shared" si="259"/>
        <v>1</v>
      </c>
      <c r="IF92" s="128">
        <f t="shared" si="259"/>
        <v>1</v>
      </c>
      <c r="IG92" s="128">
        <f t="shared" si="259"/>
        <v>1</v>
      </c>
      <c r="IH92" s="128">
        <f t="shared" si="259"/>
        <v>1</v>
      </c>
      <c r="II92" s="128">
        <f t="shared" si="259"/>
        <v>1</v>
      </c>
      <c r="IJ92" s="128">
        <f t="shared" si="259"/>
        <v>1</v>
      </c>
      <c r="IK92" s="128">
        <f t="shared" si="259"/>
        <v>1</v>
      </c>
      <c r="IL92" s="128">
        <f t="shared" si="259"/>
        <v>1</v>
      </c>
      <c r="IM92" s="128">
        <f t="shared" si="259"/>
        <v>1</v>
      </c>
      <c r="IN92" s="128">
        <f t="shared" si="259"/>
        <v>1</v>
      </c>
      <c r="IO92" s="128">
        <f t="shared" si="259"/>
        <v>1</v>
      </c>
      <c r="IP92" s="128">
        <f t="shared" si="259"/>
        <v>1</v>
      </c>
      <c r="IQ92" s="128">
        <f t="shared" si="259"/>
        <v>1</v>
      </c>
      <c r="IR92" s="128">
        <f t="shared" si="259"/>
        <v>1</v>
      </c>
      <c r="IS92" s="128">
        <f t="shared" si="167"/>
        <v>1</v>
      </c>
      <c r="IT92" s="128">
        <f t="shared" si="257"/>
        <v>1</v>
      </c>
      <c r="IU92" s="128">
        <f t="shared" si="257"/>
        <v>1</v>
      </c>
      <c r="IV92" s="128">
        <f t="shared" si="257"/>
        <v>1</v>
      </c>
      <c r="IW92" s="128">
        <f t="shared" si="257"/>
        <v>1</v>
      </c>
      <c r="IX92" s="128">
        <f t="shared" si="257"/>
        <v>1</v>
      </c>
      <c r="IY92" s="128">
        <f t="shared" si="257"/>
        <v>1</v>
      </c>
      <c r="IZ92" s="128">
        <f t="shared" si="257"/>
        <v>1</v>
      </c>
      <c r="JA92" s="128">
        <f t="shared" si="257"/>
        <v>1</v>
      </c>
      <c r="JB92" s="128">
        <f t="shared" si="257"/>
        <v>1</v>
      </c>
      <c r="JC92" s="128">
        <f t="shared" si="257"/>
        <v>1</v>
      </c>
      <c r="JD92" s="128">
        <f t="shared" si="257"/>
        <v>1</v>
      </c>
      <c r="JE92" s="128">
        <f t="shared" si="257"/>
        <v>1</v>
      </c>
      <c r="JF92" s="128">
        <f t="shared" si="257"/>
        <v>1</v>
      </c>
      <c r="JG92" s="128">
        <f t="shared" si="257"/>
        <v>1</v>
      </c>
      <c r="JH92" s="128">
        <f t="shared" si="257"/>
        <v>1</v>
      </c>
      <c r="JI92" s="128">
        <f t="shared" si="257"/>
        <v>1</v>
      </c>
      <c r="JJ92" s="128">
        <f t="shared" si="255"/>
        <v>1</v>
      </c>
      <c r="JK92" s="128">
        <f t="shared" si="255"/>
        <v>1</v>
      </c>
      <c r="JL92" s="128">
        <f t="shared" si="255"/>
        <v>1</v>
      </c>
      <c r="JM92" s="128">
        <f t="shared" si="255"/>
        <v>1</v>
      </c>
      <c r="JN92" s="128">
        <f t="shared" si="255"/>
        <v>1</v>
      </c>
      <c r="JO92" s="128">
        <f t="shared" si="255"/>
        <v>1</v>
      </c>
      <c r="JP92" s="128">
        <f t="shared" si="255"/>
        <v>1</v>
      </c>
      <c r="JQ92" s="128">
        <f t="shared" si="255"/>
        <v>1</v>
      </c>
      <c r="JR92" s="128">
        <f t="shared" si="255"/>
        <v>1</v>
      </c>
      <c r="JS92" s="128">
        <f t="shared" si="255"/>
        <v>1</v>
      </c>
      <c r="JT92" s="128">
        <f t="shared" si="255"/>
        <v>1</v>
      </c>
      <c r="JU92" s="128">
        <f t="shared" si="255"/>
        <v>1</v>
      </c>
      <c r="JV92" s="128">
        <f t="shared" si="255"/>
        <v>1</v>
      </c>
      <c r="JW92" s="128">
        <f t="shared" si="255"/>
        <v>1</v>
      </c>
      <c r="JX92" s="128">
        <f t="shared" si="255"/>
        <v>1</v>
      </c>
      <c r="JY92" s="128">
        <f t="shared" si="253"/>
        <v>1</v>
      </c>
      <c r="JZ92" s="128">
        <f t="shared" si="253"/>
        <v>1</v>
      </c>
      <c r="KA92" s="128">
        <f t="shared" si="271"/>
        <v>1</v>
      </c>
      <c r="KB92" s="128">
        <f t="shared" si="271"/>
        <v>1</v>
      </c>
      <c r="KC92" s="128">
        <f t="shared" si="271"/>
        <v>1</v>
      </c>
      <c r="KD92" s="128">
        <f t="shared" si="271"/>
        <v>1</v>
      </c>
      <c r="KE92" s="128">
        <f t="shared" si="271"/>
        <v>1</v>
      </c>
      <c r="KF92" s="128">
        <f t="shared" si="271"/>
        <v>1</v>
      </c>
      <c r="KG92" s="128">
        <f t="shared" si="271"/>
        <v>1</v>
      </c>
      <c r="KH92" s="128">
        <f t="shared" si="271"/>
        <v>1</v>
      </c>
      <c r="KI92" s="128">
        <f t="shared" si="271"/>
        <v>1</v>
      </c>
      <c r="KJ92" s="128">
        <f t="shared" si="271"/>
        <v>1</v>
      </c>
      <c r="KK92" s="128">
        <f t="shared" si="271"/>
        <v>1</v>
      </c>
      <c r="KL92" s="17">
        <v>1</v>
      </c>
    </row>
    <row r="93" spans="1:298" x14ac:dyDescent="0.2">
      <c r="A93" s="6">
        <v>6</v>
      </c>
      <c r="B93" s="14">
        <v>328</v>
      </c>
      <c r="C93" s="76" t="s">
        <v>133</v>
      </c>
      <c r="D93" s="11">
        <v>0</v>
      </c>
      <c r="E93" s="11">
        <v>0</v>
      </c>
      <c r="F93" s="11">
        <f>+'[1]total numbers'!F93*CI93</f>
        <v>0</v>
      </c>
      <c r="G93" s="11">
        <f>+'[1]total numbers'!G93*CJ93</f>
        <v>0</v>
      </c>
      <c r="H93" s="11">
        <f>+'[1]total numbers'!H93*CK93</f>
        <v>0</v>
      </c>
      <c r="I93" s="11">
        <f>+'[1]total numbers'!I93*CL93</f>
        <v>0</v>
      </c>
      <c r="J93" s="11">
        <f>+'[1]total numbers'!J93*CM93</f>
        <v>0</v>
      </c>
      <c r="K93" s="11">
        <f>+'[1]total numbers'!K93*CN93</f>
        <v>0</v>
      </c>
      <c r="L93" s="11">
        <f>+'[1]total numbers'!L93*CO93</f>
        <v>0</v>
      </c>
      <c r="M93" s="11">
        <f>+'[1]total numbers'!M93*CP93</f>
        <v>0</v>
      </c>
      <c r="N93" s="11">
        <f>+'[1]total numbers'!N93*CQ93</f>
        <v>0</v>
      </c>
      <c r="O93" s="11">
        <f>+'[1]total numbers'!O93*CR93</f>
        <v>0</v>
      </c>
      <c r="P93" s="11">
        <f>+'[1]total numbers'!P93*CS93</f>
        <v>0</v>
      </c>
      <c r="Q93" s="11">
        <f>+'[1]total numbers'!Q93*CT93</f>
        <v>0</v>
      </c>
      <c r="R93" s="11">
        <f>+'[1]total numbers'!R93*CU93</f>
        <v>0</v>
      </c>
      <c r="S93" s="11">
        <f>+'[1]total numbers'!S93*CV93</f>
        <v>0</v>
      </c>
      <c r="T93" s="11">
        <f>+'[1]total numbers'!T93*CW93</f>
        <v>0</v>
      </c>
      <c r="U93" s="11">
        <f>+'[1]total numbers'!U93*CX93</f>
        <v>0</v>
      </c>
      <c r="V93" s="11">
        <f>+'[1]total numbers'!V93*CY93</f>
        <v>0</v>
      </c>
      <c r="W93" s="11">
        <f>+'[1]total numbers'!W93*CZ93</f>
        <v>0</v>
      </c>
      <c r="X93" s="11">
        <f>+'[1]total numbers'!X93*DA93</f>
        <v>0</v>
      </c>
      <c r="Y93" s="11">
        <f>+'[1]total numbers'!Y93*DB93</f>
        <v>0</v>
      </c>
      <c r="Z93" s="11">
        <f>+'[1]total numbers'!Z93*DC93</f>
        <v>0</v>
      </c>
      <c r="AA93" s="11">
        <f>+'[1]total numbers'!AA93*DD93</f>
        <v>0</v>
      </c>
      <c r="AB93" s="11">
        <f>+'[1]total numbers'!AB93*DE93</f>
        <v>0</v>
      </c>
      <c r="AC93" s="11">
        <f>+'[1]total numbers'!AC93*DF93</f>
        <v>0</v>
      </c>
      <c r="AD93" s="11">
        <f>+'[1]total numbers'!AD93*DG93</f>
        <v>0</v>
      </c>
      <c r="AE93" s="11">
        <f>+'[1]total numbers'!AE93*DH93</f>
        <v>2.7754145358344144E-7</v>
      </c>
      <c r="AF93" s="11">
        <f>+'[1]total numbers'!AF93*DI93</f>
        <v>5.8151542655578195E-7</v>
      </c>
      <c r="AG93" s="11">
        <f>+'[1]total numbers'!AG93*DJ93</f>
        <v>1.2184132746883053E-6</v>
      </c>
      <c r="AH93" s="11">
        <f>+'[1]total numbers'!AH93*DK93</f>
        <v>2.5528659088707344E-6</v>
      </c>
      <c r="AI93" s="11">
        <f>+'[1]total numbers'!AI93*DL93</f>
        <v>5.348861904300587E-6</v>
      </c>
      <c r="AJ93" s="11">
        <f>+'[1]total numbers'!AJ93*DM93</f>
        <v>1.1207139228058371E-5</v>
      </c>
      <c r="AK93" s="11">
        <f>+'[1]total numbers'!AK93*DN93</f>
        <v>2.3481625049265155E-5</v>
      </c>
      <c r="AL93" s="11">
        <f>+'[1]total numbers'!AL93*DO93</f>
        <v>4.9199595341317478E-5</v>
      </c>
      <c r="AM93" s="11">
        <f>+'[1]total numbers'!AM93*DP93</f>
        <v>1.0308486642942708E-4</v>
      </c>
      <c r="AN93" s="11">
        <f>+'[1]total numbers'!AN93*DQ93</f>
        <v>2.1598733918546628E-4</v>
      </c>
      <c r="AO93" s="11">
        <f>+'[1]total numbers'!AO93*DR93</f>
        <v>4.5254490115050077E-4</v>
      </c>
      <c r="AP93" s="11">
        <f>+'[1]total numbers'!AP93*DS93</f>
        <v>9.4818931669628757E-4</v>
      </c>
      <c r="AQ93" s="11">
        <f>+'[1]total numbers'!AQ93*DT93</f>
        <v>1.9961880351500785E-3</v>
      </c>
      <c r="AR93" s="11">
        <f>+'[1]total numbers'!AR93*DU93</f>
        <v>4.2025011266317441E-3</v>
      </c>
      <c r="AS93" s="11">
        <f>+'[1]total numbers'!AS93*DV93</f>
        <v>8.8473707929089349E-3</v>
      </c>
      <c r="AT93" s="11">
        <f>+'[1]total numbers'!AT93*DW93</f>
        <v>1.8626043774545131E-2</v>
      </c>
      <c r="AU93" s="11">
        <f>+'[1]total numbers'!AU93*DX93</f>
        <v>3.9212723735884483E-2</v>
      </c>
      <c r="AV93" s="11">
        <f>+'[1]total numbers'!AV93*DY93</f>
        <v>8.4960901427749702E-2</v>
      </c>
      <c r="AW93" s="11">
        <f>+'[1]total numbers'!AW93*DZ93</f>
        <v>0.18408195309345765</v>
      </c>
      <c r="AX93" s="11">
        <f>+'[1]total numbers'!AX93*EA93</f>
        <v>0.39884423170249167</v>
      </c>
      <c r="AY93" s="11">
        <f>+'[1]total numbers'!AY93*EB93</f>
        <v>0.86416250202206546</v>
      </c>
      <c r="AZ93" s="11">
        <f>+'[1]total numbers'!AZ93*EC93</f>
        <v>1.872352087714475</v>
      </c>
      <c r="BA93" s="11">
        <f>+'[1]total numbers'!BA93*ED93</f>
        <v>4.0121830451024465</v>
      </c>
      <c r="BB93" s="11">
        <f>+'[1]total numbers'!BB93*EE93</f>
        <v>8.5975350966480981</v>
      </c>
      <c r="BC93" s="19">
        <f>+'[4]raw data'!$CG$59</f>
        <v>25</v>
      </c>
      <c r="BD93" s="19">
        <f>+'[4]raw data'!$CG$69</f>
        <v>38</v>
      </c>
      <c r="BE93" s="123">
        <f>+[2]faostat2014_rice!B87</f>
        <v>106.14100000000001</v>
      </c>
      <c r="BF93" s="19">
        <f>+[2]faostat2014_rice!C87</f>
        <v>110.824</v>
      </c>
      <c r="BG93" s="19">
        <f>+[2]faostat2014_rice!D87</f>
        <v>94.84</v>
      </c>
      <c r="BH93" s="19">
        <f>+[2]faostat2014_rice!E87</f>
        <v>51.347000000000001</v>
      </c>
      <c r="BI93" s="19">
        <f>+[2]faostat2014_rice!F87</f>
        <v>116.02200000000001</v>
      </c>
      <c r="BJ93" s="19">
        <f>+[2]faostat2014_rice!G87</f>
        <v>124.515</v>
      </c>
      <c r="BK93" s="19">
        <f>+[2]faostat2014_rice!H87</f>
        <v>107.7</v>
      </c>
      <c r="BL93" s="19">
        <f>+[2]faostat2014_rice!I87</f>
        <v>129.19999999999999</v>
      </c>
      <c r="BM93" s="19">
        <f>+[2]faostat2014_rice!J87</f>
        <v>115.7</v>
      </c>
      <c r="BN93" s="19">
        <f>+[2]faostat2014_rice!K87</f>
        <v>106.7</v>
      </c>
      <c r="BO93" s="19">
        <f>+[2]faostat2014_rice!L87</f>
        <v>102.1</v>
      </c>
      <c r="BP93" s="19">
        <f>+[2]faostat2014_rice!M87</f>
        <v>105.9</v>
      </c>
      <c r="BQ93" s="19">
        <f>+[2]faostat2014_rice!N87</f>
        <v>119.8</v>
      </c>
      <c r="BR93" s="19">
        <f>+[2]faostat2014_rice!O87</f>
        <v>124.8</v>
      </c>
      <c r="BS93" s="19">
        <f>+[2]faostat2014_rice!P87</f>
        <v>131.4</v>
      </c>
      <c r="BT93" s="19">
        <f>+[2]faostat2014_rice!Q87</f>
        <v>131.18199999999999</v>
      </c>
      <c r="BU93" s="82">
        <f t="shared" si="224"/>
        <v>141.88799999999901</v>
      </c>
      <c r="BV93" s="82">
        <f t="shared" si="225"/>
        <v>147.89693333333344</v>
      </c>
      <c r="BW93" s="82">
        <f t="shared" si="226"/>
        <v>151.98088888888742</v>
      </c>
      <c r="BX93" s="82">
        <f t="shared" si="227"/>
        <v>157.80142814814644</v>
      </c>
      <c r="BY93" s="82">
        <f t="shared" si="228"/>
        <v>163.73281580246658</v>
      </c>
      <c r="BZ93" s="82">
        <f t="shared" si="229"/>
        <v>170.5381762633715</v>
      </c>
      <c r="CA93" s="82">
        <f t="shared" si="230"/>
        <v>175.29761387105464</v>
      </c>
      <c r="CB93" s="82">
        <f t="shared" si="231"/>
        <v>181.06864129784844</v>
      </c>
      <c r="CC93" s="82">
        <f t="shared" si="232"/>
        <v>187.2098620127399</v>
      </c>
      <c r="CD93" s="31"/>
      <c r="CE93" s="15">
        <f t="shared" si="233"/>
        <v>5.1980000000000075</v>
      </c>
      <c r="CG93" s="122">
        <v>0</v>
      </c>
      <c r="CH93" s="122">
        <v>0</v>
      </c>
      <c r="CI93" s="122">
        <v>0</v>
      </c>
      <c r="CJ93" s="122">
        <v>0</v>
      </c>
      <c r="CK93" s="122">
        <v>0</v>
      </c>
      <c r="CL93" s="122">
        <v>0</v>
      </c>
      <c r="CM93" s="122">
        <v>0</v>
      </c>
      <c r="CN93" s="122">
        <v>0</v>
      </c>
      <c r="CO93" s="122">
        <v>0</v>
      </c>
      <c r="CP93" s="122">
        <v>0</v>
      </c>
      <c r="CQ93" s="122">
        <v>0</v>
      </c>
      <c r="CR93" s="122">
        <v>0</v>
      </c>
      <c r="CS93" s="122">
        <v>0</v>
      </c>
      <c r="CT93" s="122">
        <v>0</v>
      </c>
      <c r="CU93" s="122">
        <v>0</v>
      </c>
      <c r="CV93" s="122">
        <v>0</v>
      </c>
      <c r="CW93" s="122">
        <v>0</v>
      </c>
      <c r="CX93" s="122">
        <v>0</v>
      </c>
      <c r="CY93" s="122">
        <v>0</v>
      </c>
      <c r="CZ93" s="122">
        <v>0</v>
      </c>
      <c r="DA93" s="122">
        <v>0</v>
      </c>
      <c r="DB93" s="122">
        <v>0</v>
      </c>
      <c r="DC93" s="122">
        <v>0</v>
      </c>
      <c r="DD93" s="122">
        <v>0</v>
      </c>
      <c r="DE93" s="122">
        <v>0</v>
      </c>
      <c r="DF93" s="122">
        <v>0</v>
      </c>
      <c r="DG93" s="122">
        <v>0</v>
      </c>
      <c r="DH93" s="59">
        <f t="shared" ref="DH93:EF93" si="277">+DI93-DI93/2</f>
        <v>2.7821005281902974E-9</v>
      </c>
      <c r="DI93" s="59">
        <f t="shared" si="277"/>
        <v>5.5642010563805948E-9</v>
      </c>
      <c r="DJ93" s="59">
        <f t="shared" si="277"/>
        <v>1.112840211276119E-8</v>
      </c>
      <c r="DK93" s="59">
        <f t="shared" si="277"/>
        <v>2.2256804225522379E-8</v>
      </c>
      <c r="DL93" s="59">
        <f t="shared" si="277"/>
        <v>4.4513608451044758E-8</v>
      </c>
      <c r="DM93" s="59">
        <f t="shared" si="277"/>
        <v>8.9027216902089516E-8</v>
      </c>
      <c r="DN93" s="59">
        <f t="shared" si="277"/>
        <v>1.7805443380417903E-7</v>
      </c>
      <c r="DO93" s="59">
        <f t="shared" si="277"/>
        <v>3.5610886760835806E-7</v>
      </c>
      <c r="DP93" s="59">
        <f t="shared" si="277"/>
        <v>7.1221773521671613E-7</v>
      </c>
      <c r="DQ93" s="59">
        <f t="shared" si="277"/>
        <v>1.4244354704334323E-6</v>
      </c>
      <c r="DR93" s="59">
        <f t="shared" si="277"/>
        <v>2.8488709408668645E-6</v>
      </c>
      <c r="DS93" s="59">
        <f t="shared" si="277"/>
        <v>5.697741881733729E-6</v>
      </c>
      <c r="DT93" s="59">
        <f t="shared" si="277"/>
        <v>1.1395483763467458E-5</v>
      </c>
      <c r="DU93" s="59">
        <f t="shared" si="277"/>
        <v>2.2790967526934916E-5</v>
      </c>
      <c r="DV93" s="59">
        <f t="shared" si="277"/>
        <v>4.5581935053869832E-5</v>
      </c>
      <c r="DW93" s="59">
        <f t="shared" si="277"/>
        <v>9.1163870107739665E-5</v>
      </c>
      <c r="DX93" s="59">
        <f t="shared" si="277"/>
        <v>1.8232774021547933E-4</v>
      </c>
      <c r="DY93" s="59">
        <f t="shared" si="277"/>
        <v>3.6465548043095866E-4</v>
      </c>
      <c r="DZ93" s="59">
        <f t="shared" si="277"/>
        <v>7.2931096086191732E-4</v>
      </c>
      <c r="EA93" s="59">
        <f t="shared" si="277"/>
        <v>1.4586219217238346E-3</v>
      </c>
      <c r="EB93" s="59">
        <f t="shared" si="277"/>
        <v>2.9172438434476693E-3</v>
      </c>
      <c r="EC93" s="59">
        <f t="shared" si="277"/>
        <v>5.8344876868953385E-3</v>
      </c>
      <c r="ED93" s="59">
        <f t="shared" si="277"/>
        <v>1.1668975373790677E-2</v>
      </c>
      <c r="EE93" s="59">
        <f t="shared" si="277"/>
        <v>2.3337950747581354E-2</v>
      </c>
      <c r="EF93" s="59">
        <f t="shared" si="277"/>
        <v>4.6675901495162708E-2</v>
      </c>
      <c r="EG93" s="59">
        <f>+EH93-EH93/2</f>
        <v>9.3351802990325417E-2</v>
      </c>
      <c r="EH93" s="20">
        <f>+BE93/'[1]total numbers'!BN93</f>
        <v>0.18670360598065083</v>
      </c>
      <c r="EI93" s="20">
        <f>+BF93/'[1]total numbers'!BX93</f>
        <v>0.15622678427187722</v>
      </c>
      <c r="EJ93" s="20">
        <f>+BG93/'[1]total numbers'!CH93</f>
        <v>0.12220421143235603</v>
      </c>
      <c r="EK93" s="20">
        <f>+BH93/'[1]total numbers'!CR93</f>
        <v>6.853686925044182E-2</v>
      </c>
      <c r="EL93" s="20">
        <f>+BI93/'[1]total numbers'!DB93</f>
        <v>0.15341569488759804</v>
      </c>
      <c r="EM93" s="20">
        <f>+BJ93/'[1]total numbers'!DC93</f>
        <v>0.16444679235315482</v>
      </c>
      <c r="EN93" s="20">
        <f>+BK93/'[1]total numbers'!DD93</f>
        <v>0.14192790009962628</v>
      </c>
      <c r="EO93" s="20">
        <f>+BL93/'[1]total numbers'!DE93</f>
        <v>0.16980963446241842</v>
      </c>
      <c r="EP93" s="20">
        <f>+BM93/'[1]total numbers'!DF93</f>
        <v>0.15170626938942489</v>
      </c>
      <c r="EQ93" s="20">
        <f>+BN93/'[1]total numbers'!DG93</f>
        <v>0.13969003736413935</v>
      </c>
      <c r="ER93" s="20">
        <f>+BO93/'[1]total numbers'!DH93</f>
        <v>0.13359048301922341</v>
      </c>
      <c r="ES93" s="20">
        <f>+BP93/'[1]total numbers'!DI93</f>
        <v>0.13859442481350609</v>
      </c>
      <c r="ET93" s="20">
        <f>+BQ93/'[1]total numbers'!DJ93</f>
        <v>0.15692192021083598</v>
      </c>
      <c r="EU93" s="20">
        <f>+BR93/'[1]total numbers'!DK93</f>
        <v>0.16367277510600042</v>
      </c>
      <c r="EV93" s="20">
        <f>+BS93/'[1]total numbers'!DL93</f>
        <v>0.17256731307177697</v>
      </c>
      <c r="EW93" s="20">
        <f>+BT93/'[1]total numbers'!DM93</f>
        <v>0.17254341798591052</v>
      </c>
      <c r="EX93" s="86">
        <f>+BU93/'[1]total numbers'!DN93</f>
        <v>0.18694711544795869</v>
      </c>
      <c r="EY93" s="86">
        <f>+BV93/'[1]total numbers'!DO93</f>
        <v>0.19523316700548279</v>
      </c>
      <c r="EZ93" s="86">
        <f>+BW93/'[1]total numbers'!DP93</f>
        <v>0.20103292181069765</v>
      </c>
      <c r="FA93" s="86">
        <f>+BX93/'[1]total numbers'!DQ93</f>
        <v>0.20918140045301872</v>
      </c>
      <c r="FB93" s="86">
        <f>+BY93/'[1]total numbers'!DR93</f>
        <v>0.21753599293510648</v>
      </c>
      <c r="FC93" s="86">
        <f>+BZ93/'[1]total numbers'!DS93</f>
        <v>0.22711321325001699</v>
      </c>
      <c r="FD93" s="86">
        <f>+CA93/'[1]total numbers'!DT93</f>
        <v>0.23402877254183624</v>
      </c>
      <c r="FE93" s="86">
        <f>+CB93/'[1]total numbers'!DU93</f>
        <v>0.24236620540559325</v>
      </c>
      <c r="FF93" s="86">
        <f>+CC93/'[1]total numbers'!DV93</f>
        <v>0.2512803104500525</v>
      </c>
      <c r="FH93" s="54">
        <f t="shared" si="238"/>
        <v>-10000</v>
      </c>
      <c r="FI93" s="54">
        <f t="shared" si="239"/>
        <v>1960</v>
      </c>
      <c r="FJ93" s="65">
        <f t="shared" si="240"/>
        <v>7.4999999999999997E-2</v>
      </c>
      <c r="FK93" s="59">
        <f t="shared" si="241"/>
        <v>0.18670360598065083</v>
      </c>
      <c r="FL93" s="54">
        <f t="shared" si="242"/>
        <v>-10829.015776437527</v>
      </c>
      <c r="FM93" s="64">
        <v>0.33333333333333331</v>
      </c>
      <c r="FN93" s="59">
        <f t="shared" si="243"/>
        <v>7.9837512701858276E-3</v>
      </c>
      <c r="FP93" s="6">
        <v>8</v>
      </c>
      <c r="FQ93" s="6" t="s">
        <v>32</v>
      </c>
      <c r="GF93" s="21"/>
      <c r="GG93" s="41">
        <f>IF([3]data!BE93&lt;=0, ,BE93/[3]data!BE93)</f>
        <v>1.1793444444444445</v>
      </c>
      <c r="GH93" s="41">
        <f>IF([3]data!BF93&lt;=0, ,BF93/[3]data!BF93)</f>
        <v>0.96368695652173908</v>
      </c>
      <c r="GI93" s="41">
        <f>IF([3]data!BG93&lt;=0, ,BG93/[3]data!BG93)</f>
        <v>0.75872000000000006</v>
      </c>
      <c r="GJ93" s="41">
        <f>IF([3]data!BH93&lt;=0, ,BH93/[3]data!BH93)</f>
        <v>0.36676428571428571</v>
      </c>
      <c r="GK93" s="41">
        <f>IF([3]data!BI93&lt;=0, ,BI93/[3]data!BI93)</f>
        <v>0.77348000000000006</v>
      </c>
      <c r="GL93" s="41">
        <f>IF([3]data!BS93&lt;=0, ,BS93/[3]data!BS93)</f>
        <v>0.876</v>
      </c>
      <c r="HM93" s="17">
        <v>1</v>
      </c>
      <c r="HN93" s="128">
        <f t="shared" si="262"/>
        <v>1</v>
      </c>
      <c r="HO93" s="128">
        <f t="shared" si="262"/>
        <v>1</v>
      </c>
      <c r="HP93" s="128">
        <f t="shared" si="262"/>
        <v>1</v>
      </c>
      <c r="HQ93" s="128">
        <f t="shared" si="262"/>
        <v>1</v>
      </c>
      <c r="HR93" s="128">
        <f t="shared" si="262"/>
        <v>1</v>
      </c>
      <c r="HS93" s="128">
        <f t="shared" si="262"/>
        <v>1</v>
      </c>
      <c r="HT93" s="128">
        <f t="shared" si="262"/>
        <v>1</v>
      </c>
      <c r="HU93" s="128">
        <f t="shared" si="262"/>
        <v>1</v>
      </c>
      <c r="HV93" s="128">
        <f t="shared" si="262"/>
        <v>1</v>
      </c>
      <c r="HW93" s="128">
        <f t="shared" si="262"/>
        <v>1</v>
      </c>
      <c r="HX93" s="128">
        <f t="shared" si="262"/>
        <v>1</v>
      </c>
      <c r="HY93" s="128">
        <f t="shared" si="262"/>
        <v>1</v>
      </c>
      <c r="HZ93" s="128">
        <f t="shared" si="262"/>
        <v>1</v>
      </c>
      <c r="IA93" s="128">
        <f t="shared" si="262"/>
        <v>1</v>
      </c>
      <c r="IB93" s="128">
        <f t="shared" si="262"/>
        <v>1</v>
      </c>
      <c r="IC93" s="128">
        <f t="shared" si="262"/>
        <v>1</v>
      </c>
      <c r="ID93" s="128">
        <f t="shared" si="259"/>
        <v>1</v>
      </c>
      <c r="IE93" s="128">
        <f t="shared" si="259"/>
        <v>1</v>
      </c>
      <c r="IF93" s="128">
        <f t="shared" si="259"/>
        <v>1</v>
      </c>
      <c r="IG93" s="128">
        <f t="shared" si="259"/>
        <v>1</v>
      </c>
      <c r="IH93" s="128">
        <f t="shared" si="259"/>
        <v>1</v>
      </c>
      <c r="II93" s="128">
        <f t="shared" si="259"/>
        <v>1</v>
      </c>
      <c r="IJ93" s="128">
        <f t="shared" si="259"/>
        <v>1</v>
      </c>
      <c r="IK93" s="128">
        <f t="shared" si="259"/>
        <v>1</v>
      </c>
      <c r="IL93" s="128">
        <f t="shared" si="259"/>
        <v>1</v>
      </c>
      <c r="IM93" s="128">
        <f t="shared" si="259"/>
        <v>1</v>
      </c>
      <c r="IN93" s="128">
        <f t="shared" si="259"/>
        <v>1</v>
      </c>
      <c r="IO93" s="128">
        <f t="shared" si="259"/>
        <v>1</v>
      </c>
      <c r="IP93" s="128">
        <f t="shared" si="259"/>
        <v>1</v>
      </c>
      <c r="IQ93" s="128">
        <f t="shared" si="259"/>
        <v>1</v>
      </c>
      <c r="IR93" s="128">
        <f t="shared" si="259"/>
        <v>1</v>
      </c>
      <c r="IS93" s="128">
        <f t="shared" si="167"/>
        <v>1</v>
      </c>
      <c r="IT93" s="128">
        <f t="shared" si="257"/>
        <v>1</v>
      </c>
      <c r="IU93" s="128">
        <f t="shared" si="257"/>
        <v>1</v>
      </c>
      <c r="IV93" s="128">
        <f t="shared" si="257"/>
        <v>1</v>
      </c>
      <c r="IW93" s="128">
        <f t="shared" si="257"/>
        <v>1</v>
      </c>
      <c r="IX93" s="128">
        <f t="shared" si="257"/>
        <v>1</v>
      </c>
      <c r="IY93" s="128">
        <f t="shared" si="257"/>
        <v>1</v>
      </c>
      <c r="IZ93" s="128">
        <f t="shared" si="257"/>
        <v>1</v>
      </c>
      <c r="JA93" s="128">
        <f t="shared" si="257"/>
        <v>1</v>
      </c>
      <c r="JB93" s="128">
        <f t="shared" si="257"/>
        <v>1</v>
      </c>
      <c r="JC93" s="128">
        <f t="shared" si="257"/>
        <v>1</v>
      </c>
      <c r="JD93" s="128">
        <f t="shared" si="257"/>
        <v>1</v>
      </c>
      <c r="JE93" s="128">
        <f t="shared" si="257"/>
        <v>1</v>
      </c>
      <c r="JF93" s="128">
        <f t="shared" si="257"/>
        <v>1</v>
      </c>
      <c r="JG93" s="128">
        <f t="shared" si="257"/>
        <v>1</v>
      </c>
      <c r="JH93" s="128">
        <f t="shared" si="257"/>
        <v>1</v>
      </c>
      <c r="JI93" s="128">
        <f t="shared" ref="JI93:JX108" si="278">+$HM93+(JI$3-$HM$3)*(($KL93-$HM93)/($KL$3-$HM$3))</f>
        <v>1</v>
      </c>
      <c r="JJ93" s="128">
        <f t="shared" si="278"/>
        <v>1</v>
      </c>
      <c r="JK93" s="128">
        <f t="shared" si="278"/>
        <v>1</v>
      </c>
      <c r="JL93" s="128">
        <f t="shared" si="278"/>
        <v>1</v>
      </c>
      <c r="JM93" s="128">
        <f t="shared" si="278"/>
        <v>1</v>
      </c>
      <c r="JN93" s="128">
        <f t="shared" si="278"/>
        <v>1</v>
      </c>
      <c r="JO93" s="128">
        <f t="shared" si="278"/>
        <v>1</v>
      </c>
      <c r="JP93" s="128">
        <f t="shared" si="278"/>
        <v>1</v>
      </c>
      <c r="JQ93" s="128">
        <f t="shared" si="278"/>
        <v>1</v>
      </c>
      <c r="JR93" s="128">
        <f t="shared" si="278"/>
        <v>1</v>
      </c>
      <c r="JS93" s="128">
        <f t="shared" si="278"/>
        <v>1</v>
      </c>
      <c r="JT93" s="128">
        <f t="shared" si="278"/>
        <v>1</v>
      </c>
      <c r="JU93" s="128">
        <f t="shared" si="278"/>
        <v>1</v>
      </c>
      <c r="JV93" s="128">
        <f t="shared" si="278"/>
        <v>1</v>
      </c>
      <c r="JW93" s="128">
        <f t="shared" si="278"/>
        <v>1</v>
      </c>
      <c r="JX93" s="128">
        <f t="shared" si="278"/>
        <v>1</v>
      </c>
      <c r="JY93" s="128">
        <f t="shared" si="253"/>
        <v>1</v>
      </c>
      <c r="JZ93" s="128">
        <f t="shared" si="253"/>
        <v>1</v>
      </c>
      <c r="KA93" s="128">
        <f t="shared" si="271"/>
        <v>1</v>
      </c>
      <c r="KB93" s="128">
        <f t="shared" si="271"/>
        <v>1</v>
      </c>
      <c r="KC93" s="128">
        <f t="shared" si="271"/>
        <v>1</v>
      </c>
      <c r="KD93" s="128">
        <f t="shared" si="271"/>
        <v>1</v>
      </c>
      <c r="KE93" s="128">
        <f t="shared" si="271"/>
        <v>1</v>
      </c>
      <c r="KF93" s="128">
        <f t="shared" si="271"/>
        <v>1</v>
      </c>
      <c r="KG93" s="128">
        <f t="shared" si="271"/>
        <v>1</v>
      </c>
      <c r="KH93" s="128">
        <f t="shared" si="271"/>
        <v>1</v>
      </c>
      <c r="KI93" s="128">
        <f t="shared" si="271"/>
        <v>1</v>
      </c>
      <c r="KJ93" s="128">
        <f t="shared" si="271"/>
        <v>1</v>
      </c>
      <c r="KK93" s="128">
        <f t="shared" si="271"/>
        <v>1</v>
      </c>
      <c r="KL93" s="17">
        <v>1</v>
      </c>
    </row>
    <row r="94" spans="1:298" x14ac:dyDescent="0.2">
      <c r="A94" s="6">
        <v>4</v>
      </c>
      <c r="B94" s="14">
        <v>332</v>
      </c>
      <c r="C94" s="76" t="s">
        <v>134</v>
      </c>
      <c r="D94" s="11">
        <v>0</v>
      </c>
      <c r="E94" s="11">
        <v>0</v>
      </c>
      <c r="F94" s="11">
        <f>+'[1]total numbers'!F94*CI94</f>
        <v>0</v>
      </c>
      <c r="G94" s="11">
        <f>+'[1]total numbers'!G94*CJ94</f>
        <v>0</v>
      </c>
      <c r="H94" s="11">
        <f>+'[1]total numbers'!H94*CK94</f>
        <v>0</v>
      </c>
      <c r="I94" s="11">
        <f>+'[1]total numbers'!I94*CL94</f>
        <v>0</v>
      </c>
      <c r="J94" s="11">
        <f>+'[1]total numbers'!J94*CM94</f>
        <v>0</v>
      </c>
      <c r="K94" s="11">
        <f>+'[1]total numbers'!K94*CN94</f>
        <v>0</v>
      </c>
      <c r="L94" s="11">
        <f>+'[1]total numbers'!L94*CO94</f>
        <v>0</v>
      </c>
      <c r="M94" s="11">
        <f>+'[1]total numbers'!M94*CP94</f>
        <v>0</v>
      </c>
      <c r="N94" s="11">
        <f>+'[1]total numbers'!N94*CQ94</f>
        <v>0</v>
      </c>
      <c r="O94" s="11">
        <f>+'[1]total numbers'!O94*CR94</f>
        <v>0</v>
      </c>
      <c r="P94" s="11">
        <f>+'[1]total numbers'!P94*CS94</f>
        <v>0</v>
      </c>
      <c r="Q94" s="11">
        <f>+'[1]total numbers'!Q94*CT94</f>
        <v>0</v>
      </c>
      <c r="R94" s="11">
        <f>+'[1]total numbers'!R94*CU94</f>
        <v>0</v>
      </c>
      <c r="S94" s="11">
        <f>+'[1]total numbers'!S94*CV94</f>
        <v>0</v>
      </c>
      <c r="T94" s="11">
        <f>+'[1]total numbers'!T94*CW94</f>
        <v>0</v>
      </c>
      <c r="U94" s="11">
        <f>+'[1]total numbers'!U94*CX94</f>
        <v>0</v>
      </c>
      <c r="V94" s="11">
        <f>+'[1]total numbers'!V94*CY94</f>
        <v>0</v>
      </c>
      <c r="W94" s="11">
        <f>+'[1]total numbers'!W94*CZ94</f>
        <v>0</v>
      </c>
      <c r="X94" s="11">
        <f>+'[1]total numbers'!X94*DA94</f>
        <v>0</v>
      </c>
      <c r="Y94" s="11">
        <f>+'[1]total numbers'!Y94*DB94</f>
        <v>0</v>
      </c>
      <c r="Z94" s="11">
        <f>+'[1]total numbers'!Z94*DC94</f>
        <v>0</v>
      </c>
      <c r="AA94" s="11">
        <f>+'[1]total numbers'!AA94*DD94</f>
        <v>0</v>
      </c>
      <c r="AB94" s="11">
        <f>+'[1]total numbers'!AB94*DE94</f>
        <v>0</v>
      </c>
      <c r="AC94" s="11">
        <f>+'[1]total numbers'!AC94*DF94</f>
        <v>0</v>
      </c>
      <c r="AD94" s="11">
        <f>+'[1]total numbers'!AD94*DG94</f>
        <v>0</v>
      </c>
      <c r="AE94" s="11">
        <f>+'[1]total numbers'!AE94*DH94</f>
        <v>1.2418370217890523E-3</v>
      </c>
      <c r="AF94" s="11">
        <f>+'[1]total numbers'!AF94*DI94</f>
        <v>1.940370346545394E-3</v>
      </c>
      <c r="AG94" s="11">
        <f>+'[1]total numbers'!AG94*DJ94</f>
        <v>3.0318286664771789E-3</v>
      </c>
      <c r="AH94" s="11">
        <f>+'[1]total numbers'!AH94*DK94</f>
        <v>4.7372322913705909E-3</v>
      </c>
      <c r="AI94" s="11">
        <f>+'[1]total numbers'!AI94*DL94</f>
        <v>7.4019254552665495E-3</v>
      </c>
      <c r="AJ94" s="11">
        <f>+'[1]total numbers'!AJ94*DM94</f>
        <v>1.1565508523853983E-2</v>
      </c>
      <c r="AK94" s="11">
        <f>+'[1]total numbers'!AK94*DN94</f>
        <v>1.8071107068521844E-2</v>
      </c>
      <c r="AL94" s="11">
        <f>+'[1]total numbers'!AL94*DO94</f>
        <v>2.8236104794565384E-2</v>
      </c>
      <c r="AM94" s="11">
        <f>+'[1]total numbers'!AM94*DP94</f>
        <v>4.411891374150842E-2</v>
      </c>
      <c r="AN94" s="11">
        <f>+'[1]total numbers'!AN94*DQ94</f>
        <v>6.8935802721106901E-2</v>
      </c>
      <c r="AO94" s="11">
        <f>+'[1]total numbers'!AO94*DR94</f>
        <v>0.10771219175172954</v>
      </c>
      <c r="AP94" s="11">
        <f>+'[1]total numbers'!AP94*DS94</f>
        <v>0.16830029961207743</v>
      </c>
      <c r="AQ94" s="11">
        <f>+'[1]total numbers'!AQ94*DT94</f>
        <v>0.26296921814387092</v>
      </c>
      <c r="AR94" s="11">
        <f>+'[1]total numbers'!AR94*DU94</f>
        <v>0.37149504239522346</v>
      </c>
      <c r="AS94" s="11">
        <f>+'[1]total numbers'!AS94*DV94</f>
        <v>0.49753800320788849</v>
      </c>
      <c r="AT94" s="11">
        <f>+'[1]total numbers'!AT94*DW94</f>
        <v>0.66634554001056501</v>
      </c>
      <c r="AU94" s="11">
        <f>+'[1]total numbers'!AU94*DX94</f>
        <v>0.92705856046245982</v>
      </c>
      <c r="AV94" s="11">
        <f>+'[1]total numbers'!AV94*DY94</f>
        <v>1.2764814948896417</v>
      </c>
      <c r="AW94" s="11">
        <f>+'[1]total numbers'!AW94*DZ94</f>
        <v>1.7004942012971311</v>
      </c>
      <c r="AX94" s="11">
        <f>+'[1]total numbers'!AX94*EA94</f>
        <v>2.3981328479831339</v>
      </c>
      <c r="AY94" s="11">
        <f>+'[1]total numbers'!AY94*EB94</f>
        <v>3.3819822215146749</v>
      </c>
      <c r="AZ94" s="11">
        <f>+'[1]total numbers'!AZ94*EC94</f>
        <v>4.9022482682051676</v>
      </c>
      <c r="BA94" s="11">
        <f>+'[1]total numbers'!BA94*ED94</f>
        <v>7.19484198567425</v>
      </c>
      <c r="BB94" s="19">
        <f>+'[4]raw data'!$CJ$50</f>
        <v>81</v>
      </c>
      <c r="BC94" s="19">
        <v>50</v>
      </c>
      <c r="BD94" s="19">
        <f>+'[4]raw data'!$CJ$69</f>
        <v>30</v>
      </c>
      <c r="BE94" s="123">
        <f>+[2]faostat2014_rice!B88</f>
        <v>32</v>
      </c>
      <c r="BF94" s="19">
        <f>+[2]faostat2014_rice!C88</f>
        <v>38</v>
      </c>
      <c r="BG94" s="19">
        <f>+[2]faostat2014_rice!D88</f>
        <v>50</v>
      </c>
      <c r="BH94" s="19">
        <f>+[2]faostat2014_rice!E88</f>
        <v>61.5</v>
      </c>
      <c r="BI94" s="19">
        <f>+[2]faostat2014_rice!F88</f>
        <v>52</v>
      </c>
      <c r="BJ94" s="19">
        <f>+[2]faostat2014_rice!G88</f>
        <v>51.2</v>
      </c>
      <c r="BK94" s="19">
        <f>+[2]faostat2014_rice!H88</f>
        <v>53.5</v>
      </c>
      <c r="BL94" s="19">
        <f>+[2]faostat2014_rice!I88</f>
        <v>54.3</v>
      </c>
      <c r="BM94" s="19">
        <f>+[2]faostat2014_rice!J88</f>
        <v>51.2</v>
      </c>
      <c r="BN94" s="19">
        <f>+[2]faostat2014_rice!K88</f>
        <v>51.8</v>
      </c>
      <c r="BO94" s="19">
        <f>+[2]faostat2014_rice!L88</f>
        <v>53</v>
      </c>
      <c r="BP94" s="19">
        <f>+[2]faostat2014_rice!M88</f>
        <v>57.8</v>
      </c>
      <c r="BQ94" s="19">
        <f>+[2]faostat2014_rice!N88</f>
        <v>53</v>
      </c>
      <c r="BR94" s="19">
        <f>+[2]faostat2014_rice!O88</f>
        <v>57.5</v>
      </c>
      <c r="BS94" s="19">
        <f>+[2]faostat2014_rice!P88</f>
        <v>52.43</v>
      </c>
      <c r="BT94" s="19">
        <f>+[2]faostat2014_rice!Q88</f>
        <v>52</v>
      </c>
      <c r="BU94" s="82">
        <f t="shared" si="224"/>
        <v>52.62733333333324</v>
      </c>
      <c r="BV94" s="82">
        <f t="shared" si="225"/>
        <v>50.832888888889102</v>
      </c>
      <c r="BW94" s="82">
        <f t="shared" si="226"/>
        <v>50.476681481481592</v>
      </c>
      <c r="BX94" s="82">
        <f t="shared" si="227"/>
        <v>48.716424691358498</v>
      </c>
      <c r="BY94" s="82">
        <f t="shared" si="228"/>
        <v>48.68732707818981</v>
      </c>
      <c r="BZ94" s="82">
        <f t="shared" si="229"/>
        <v>47.691546117970347</v>
      </c>
      <c r="CA94" s="82">
        <f t="shared" si="230"/>
        <v>46.551112435299956</v>
      </c>
      <c r="CB94" s="82">
        <f t="shared" si="231"/>
        <v>45.846658185033448</v>
      </c>
      <c r="CC94" s="82">
        <f t="shared" si="232"/>
        <v>44.930774910491891</v>
      </c>
      <c r="CD94" s="31"/>
      <c r="CE94" s="15">
        <f t="shared" si="233"/>
        <v>14</v>
      </c>
      <c r="CG94" s="122">
        <v>0</v>
      </c>
      <c r="CH94" s="122">
        <v>0</v>
      </c>
      <c r="CI94" s="122">
        <v>0</v>
      </c>
      <c r="CJ94" s="122">
        <v>0</v>
      </c>
      <c r="CK94" s="122">
        <v>0</v>
      </c>
      <c r="CL94" s="122">
        <v>0</v>
      </c>
      <c r="CM94" s="122">
        <v>0</v>
      </c>
      <c r="CN94" s="122">
        <v>0</v>
      </c>
      <c r="CO94" s="122">
        <v>0</v>
      </c>
      <c r="CP94" s="122">
        <v>0</v>
      </c>
      <c r="CQ94" s="122">
        <v>0</v>
      </c>
      <c r="CR94" s="122">
        <v>0</v>
      </c>
      <c r="CS94" s="122">
        <v>0</v>
      </c>
      <c r="CT94" s="122">
        <v>0</v>
      </c>
      <c r="CU94" s="122">
        <v>0</v>
      </c>
      <c r="CV94" s="122">
        <v>0</v>
      </c>
      <c r="CW94" s="122">
        <v>0</v>
      </c>
      <c r="CX94" s="122">
        <v>0</v>
      </c>
      <c r="CY94" s="122">
        <v>0</v>
      </c>
      <c r="CZ94" s="122">
        <v>0</v>
      </c>
      <c r="DA94" s="122">
        <v>0</v>
      </c>
      <c r="DB94" s="122">
        <v>0</v>
      </c>
      <c r="DC94" s="122">
        <v>0</v>
      </c>
      <c r="DD94" s="122">
        <v>0</v>
      </c>
      <c r="DE94" s="122">
        <v>0</v>
      </c>
      <c r="DF94" s="122">
        <v>0</v>
      </c>
      <c r="DG94" s="122">
        <v>0</v>
      </c>
      <c r="DH94" s="59">
        <f t="shared" ref="DH94:EF94" si="279">+DI94-DI94/5</f>
        <v>2.4994615585784023E-5</v>
      </c>
      <c r="DI94" s="59">
        <f t="shared" si="279"/>
        <v>3.1243269482230027E-5</v>
      </c>
      <c r="DJ94" s="59">
        <f t="shared" si="279"/>
        <v>3.9054086852787538E-5</v>
      </c>
      <c r="DK94" s="59">
        <f t="shared" si="279"/>
        <v>4.881760856598442E-5</v>
      </c>
      <c r="DL94" s="59">
        <f t="shared" si="279"/>
        <v>6.1022010707480529E-5</v>
      </c>
      <c r="DM94" s="59">
        <f t="shared" si="279"/>
        <v>7.6277513384350658E-5</v>
      </c>
      <c r="DN94" s="59">
        <f t="shared" si="279"/>
        <v>9.5346891730438315E-5</v>
      </c>
      <c r="DO94" s="59">
        <f t="shared" si="279"/>
        <v>1.1918361466304789E-4</v>
      </c>
      <c r="DP94" s="59">
        <f t="shared" si="279"/>
        <v>1.4897951832880987E-4</v>
      </c>
      <c r="DQ94" s="59">
        <f t="shared" si="279"/>
        <v>1.8622439791101235E-4</v>
      </c>
      <c r="DR94" s="59">
        <f t="shared" si="279"/>
        <v>2.3278049738876543E-4</v>
      </c>
      <c r="DS94" s="59">
        <f t="shared" si="279"/>
        <v>2.9097562173595678E-4</v>
      </c>
      <c r="DT94" s="59">
        <f t="shared" si="279"/>
        <v>3.6371952716994597E-4</v>
      </c>
      <c r="DU94" s="59">
        <f t="shared" si="279"/>
        <v>4.5464940896243244E-4</v>
      </c>
      <c r="DV94" s="59">
        <f t="shared" si="279"/>
        <v>5.6831176120304054E-4</v>
      </c>
      <c r="DW94" s="59">
        <f t="shared" si="279"/>
        <v>7.1038970150380065E-4</v>
      </c>
      <c r="DX94" s="59">
        <f t="shared" si="279"/>
        <v>8.8798712687975076E-4</v>
      </c>
      <c r="DY94" s="59">
        <f t="shared" si="279"/>
        <v>1.1099839085996885E-3</v>
      </c>
      <c r="DZ94" s="59">
        <f t="shared" si="279"/>
        <v>1.3874798857496106E-3</v>
      </c>
      <c r="EA94" s="59">
        <f t="shared" si="279"/>
        <v>1.7343498571870133E-3</v>
      </c>
      <c r="EB94" s="59">
        <f t="shared" si="279"/>
        <v>2.1679373214837667E-3</v>
      </c>
      <c r="EC94" s="59">
        <f t="shared" si="279"/>
        <v>2.7099216518547084E-3</v>
      </c>
      <c r="ED94" s="59">
        <f t="shared" si="279"/>
        <v>3.3874020648183853E-3</v>
      </c>
      <c r="EE94" s="59">
        <f t="shared" si="279"/>
        <v>4.2342525810229814E-3</v>
      </c>
      <c r="EF94" s="59">
        <f t="shared" si="279"/>
        <v>5.2928157262787266E-3</v>
      </c>
      <c r="EG94" s="59">
        <f>+EH94-EH94/5</f>
        <v>6.6160196578484085E-3</v>
      </c>
      <c r="EH94" s="20">
        <f>+BE94/'[1]total numbers'!BN94</f>
        <v>8.2700245723105106E-3</v>
      </c>
      <c r="EI94" s="20">
        <f>+BF94/'[1]total numbers'!BX94</f>
        <v>8.0628084289448045E-3</v>
      </c>
      <c r="EJ94" s="20">
        <f>+BG94/'[1]total numbers'!CH94</f>
        <v>8.7854007724124349E-3</v>
      </c>
      <c r="EK94" s="20">
        <f>+BH94/'[1]total numbers'!CR94</f>
        <v>8.652343357061389E-3</v>
      </c>
      <c r="EL94" s="20">
        <f>+BI94/'[1]total numbers'!DB94</f>
        <v>6.0130385803493442E-3</v>
      </c>
      <c r="EM94" s="20">
        <f>+BJ94/'[1]total numbers'!DC94</f>
        <v>5.8168730217519242E-3</v>
      </c>
      <c r="EN94" s="20">
        <f>+BK94/'[1]total numbers'!DD94</f>
        <v>5.9748351113028024E-3</v>
      </c>
      <c r="EO94" s="20">
        <f>+BL94/'[1]total numbers'!DE94</f>
        <v>5.9634378659195117E-3</v>
      </c>
      <c r="EP94" s="20">
        <f>+BM94/'[1]total numbers'!DF94</f>
        <v>5.5308927908809414E-3</v>
      </c>
      <c r="EQ94" s="20">
        <f>+BN94/'[1]total numbers'!DG94</f>
        <v>5.5047874115926355E-3</v>
      </c>
      <c r="ER94" s="20">
        <f>+BO94/'[1]total numbers'!DH94</f>
        <v>5.5413542379702165E-3</v>
      </c>
      <c r="ES94" s="20">
        <f>+BP94/'[1]total numbers'!DI94</f>
        <v>5.9464488332254643E-3</v>
      </c>
      <c r="ET94" s="20">
        <f>+BQ94/'[1]total numbers'!DJ94</f>
        <v>5.3663272684047556E-3</v>
      </c>
      <c r="EU94" s="20">
        <f>+BR94/'[1]total numbers'!DK94</f>
        <v>5.7313044847706772E-3</v>
      </c>
      <c r="EV94" s="20">
        <f>+BS94/'[1]total numbers'!DL94</f>
        <v>5.1461620947814502E-3</v>
      </c>
      <c r="EW94" s="20">
        <f>+BT94/'[1]total numbers'!DM94</f>
        <v>5.0275971575899359E-3</v>
      </c>
      <c r="EX94" s="86">
        <f>+BU94/'[1]total numbers'!DN94</f>
        <v>5.0135560863523521E-3</v>
      </c>
      <c r="EY94" s="86">
        <f>+BV94/'[1]total numbers'!DO94</f>
        <v>4.7727651516953672E-3</v>
      </c>
      <c r="EZ94" s="86">
        <f>+BW94/'[1]total numbers'!DP94</f>
        <v>4.6720195550461812E-3</v>
      </c>
      <c r="FA94" s="86">
        <f>+BX94/'[1]total numbers'!DQ94</f>
        <v>4.4459628653959428E-3</v>
      </c>
      <c r="FB94" s="86">
        <f>+BY94/'[1]total numbers'!DR94</f>
        <v>4.381970695273036E-3</v>
      </c>
      <c r="FC94" s="86">
        <f>+BZ94/'[1]total numbers'!DS94</f>
        <v>4.2339679390060577E-3</v>
      </c>
      <c r="FD94" s="86">
        <f>+CA94/'[1]total numbers'!DT94</f>
        <v>4.0773338705971827E-3</v>
      </c>
      <c r="FE94" s="86">
        <f>+CB94/'[1]total numbers'!DU94</f>
        <v>3.9625964292747239E-3</v>
      </c>
      <c r="FF94" s="86">
        <f>+CC94/'[1]total numbers'!DV94</f>
        <v>3.8329015878748886E-3</v>
      </c>
      <c r="FH94" s="54">
        <f t="shared" si="238"/>
        <v>-10000</v>
      </c>
      <c r="FI94" s="54">
        <f t="shared" si="239"/>
        <v>1960</v>
      </c>
      <c r="FJ94" s="65">
        <f t="shared" si="240"/>
        <v>7.4999999999999997E-2</v>
      </c>
      <c r="FK94" s="59">
        <f t="shared" si="241"/>
        <v>8.2700245723105106E-3</v>
      </c>
      <c r="FL94" s="54">
        <f t="shared" si="242"/>
        <v>1976.0564837949785</v>
      </c>
      <c r="FM94" s="64">
        <v>0.33333333333333331</v>
      </c>
      <c r="FN94" s="59">
        <f t="shared" si="243"/>
        <v>-3.2781084567624044E-3</v>
      </c>
      <c r="FP94" s="6">
        <v>8</v>
      </c>
      <c r="FQ94" s="6" t="s">
        <v>32</v>
      </c>
      <c r="GF94" s="21"/>
      <c r="GG94" s="41">
        <f>IF([3]data!BE94&lt;=0, ,BE94/[3]data!BE94)</f>
        <v>1.2778409847190491</v>
      </c>
      <c r="GH94" s="41">
        <f>IF([3]data!BF94&lt;=0, ,BF94/[3]data!BF94)</f>
        <v>0.88517109878975797</v>
      </c>
      <c r="GI94" s="41">
        <f>IF([3]data!BG94&lt;=0, ,BG94/[3]data!BG94)</f>
        <v>0.99831326931175712</v>
      </c>
      <c r="GJ94" s="41">
        <f>IF([3]data!BH94&lt;=0, ,BH94/[3]data!BH94)</f>
        <v>0.95505302764158106</v>
      </c>
      <c r="GK94" s="41">
        <f>IF([3]data!BI94&lt;=0, ,BI94/[3]data!BI94)</f>
        <v>0.76502322111469379</v>
      </c>
      <c r="GL94" s="41">
        <f>IF([3]data!BS94&lt;=0, ,BS94/[3]data!BS94)</f>
        <v>0.75544526385589272</v>
      </c>
      <c r="HM94" s="17">
        <v>1</v>
      </c>
      <c r="HN94" s="128">
        <f t="shared" si="262"/>
        <v>1</v>
      </c>
      <c r="HO94" s="128">
        <f t="shared" si="262"/>
        <v>1</v>
      </c>
      <c r="HP94" s="128">
        <f t="shared" si="262"/>
        <v>1</v>
      </c>
      <c r="HQ94" s="128">
        <f t="shared" si="262"/>
        <v>1</v>
      </c>
      <c r="HR94" s="128">
        <f t="shared" si="262"/>
        <v>1</v>
      </c>
      <c r="HS94" s="128">
        <f t="shared" si="262"/>
        <v>1</v>
      </c>
      <c r="HT94" s="128">
        <f t="shared" si="262"/>
        <v>1</v>
      </c>
      <c r="HU94" s="128">
        <f t="shared" si="262"/>
        <v>1</v>
      </c>
      <c r="HV94" s="128">
        <f t="shared" si="262"/>
        <v>1</v>
      </c>
      <c r="HW94" s="128">
        <f t="shared" si="262"/>
        <v>1</v>
      </c>
      <c r="HX94" s="128">
        <f t="shared" si="262"/>
        <v>1</v>
      </c>
      <c r="HY94" s="128">
        <f t="shared" si="262"/>
        <v>1</v>
      </c>
      <c r="HZ94" s="128">
        <f t="shared" si="262"/>
        <v>1</v>
      </c>
      <c r="IA94" s="128">
        <f t="shared" si="262"/>
        <v>1</v>
      </c>
      <c r="IB94" s="128">
        <f t="shared" si="262"/>
        <v>1</v>
      </c>
      <c r="IC94" s="128">
        <f t="shared" si="262"/>
        <v>1</v>
      </c>
      <c r="ID94" s="128">
        <f t="shared" si="259"/>
        <v>1</v>
      </c>
      <c r="IE94" s="128">
        <f t="shared" si="259"/>
        <v>1</v>
      </c>
      <c r="IF94" s="128">
        <f t="shared" si="259"/>
        <v>1</v>
      </c>
      <c r="IG94" s="128">
        <f t="shared" si="259"/>
        <v>1</v>
      </c>
      <c r="IH94" s="128">
        <f t="shared" si="259"/>
        <v>1</v>
      </c>
      <c r="II94" s="128">
        <f t="shared" si="259"/>
        <v>1</v>
      </c>
      <c r="IJ94" s="128">
        <f t="shared" si="259"/>
        <v>1</v>
      </c>
      <c r="IK94" s="128">
        <f t="shared" si="259"/>
        <v>1</v>
      </c>
      <c r="IL94" s="128">
        <f t="shared" si="259"/>
        <v>1</v>
      </c>
      <c r="IM94" s="128">
        <f t="shared" si="259"/>
        <v>1</v>
      </c>
      <c r="IN94" s="128">
        <f t="shared" si="259"/>
        <v>1</v>
      </c>
      <c r="IO94" s="128">
        <f t="shared" si="259"/>
        <v>1</v>
      </c>
      <c r="IP94" s="128">
        <f t="shared" si="259"/>
        <v>1</v>
      </c>
      <c r="IQ94" s="128">
        <f t="shared" si="259"/>
        <v>1</v>
      </c>
      <c r="IR94" s="128">
        <f t="shared" si="259"/>
        <v>1</v>
      </c>
      <c r="IS94" s="128">
        <f t="shared" si="167"/>
        <v>1</v>
      </c>
      <c r="IT94" s="128">
        <f t="shared" ref="IT94:JI109" si="280">+$HM94+(IT$3-$HM$3)*(($KL94-$HM94)/($KL$3-$HM$3))</f>
        <v>1</v>
      </c>
      <c r="IU94" s="128">
        <f t="shared" si="280"/>
        <v>1</v>
      </c>
      <c r="IV94" s="128">
        <f t="shared" si="280"/>
        <v>1</v>
      </c>
      <c r="IW94" s="128">
        <f t="shared" si="280"/>
        <v>1</v>
      </c>
      <c r="IX94" s="128">
        <f t="shared" si="280"/>
        <v>1</v>
      </c>
      <c r="IY94" s="128">
        <f t="shared" si="280"/>
        <v>1</v>
      </c>
      <c r="IZ94" s="128">
        <f t="shared" si="280"/>
        <v>1</v>
      </c>
      <c r="JA94" s="128">
        <f t="shared" si="280"/>
        <v>1</v>
      </c>
      <c r="JB94" s="128">
        <f t="shared" si="280"/>
        <v>1</v>
      </c>
      <c r="JC94" s="128">
        <f t="shared" si="280"/>
        <v>1</v>
      </c>
      <c r="JD94" s="128">
        <f t="shared" si="280"/>
        <v>1</v>
      </c>
      <c r="JE94" s="128">
        <f t="shared" si="280"/>
        <v>1</v>
      </c>
      <c r="JF94" s="128">
        <f t="shared" si="280"/>
        <v>1</v>
      </c>
      <c r="JG94" s="128">
        <f t="shared" si="280"/>
        <v>1</v>
      </c>
      <c r="JH94" s="128">
        <f t="shared" si="280"/>
        <v>1</v>
      </c>
      <c r="JI94" s="128">
        <f t="shared" si="280"/>
        <v>1</v>
      </c>
      <c r="JJ94" s="128">
        <f t="shared" si="278"/>
        <v>1</v>
      </c>
      <c r="JK94" s="128">
        <f t="shared" si="278"/>
        <v>1</v>
      </c>
      <c r="JL94" s="128">
        <f t="shared" si="278"/>
        <v>1</v>
      </c>
      <c r="JM94" s="128">
        <f t="shared" si="278"/>
        <v>1</v>
      </c>
      <c r="JN94" s="128">
        <f t="shared" si="278"/>
        <v>1</v>
      </c>
      <c r="JO94" s="128">
        <f t="shared" si="278"/>
        <v>1</v>
      </c>
      <c r="JP94" s="128">
        <f t="shared" si="278"/>
        <v>1</v>
      </c>
      <c r="JQ94" s="128">
        <f t="shared" si="278"/>
        <v>1</v>
      </c>
      <c r="JR94" s="128">
        <f t="shared" si="278"/>
        <v>1</v>
      </c>
      <c r="JS94" s="128">
        <f t="shared" si="278"/>
        <v>1</v>
      </c>
      <c r="JT94" s="128">
        <f t="shared" si="278"/>
        <v>1</v>
      </c>
      <c r="JU94" s="128">
        <f t="shared" si="278"/>
        <v>1</v>
      </c>
      <c r="JV94" s="128">
        <f t="shared" si="278"/>
        <v>1</v>
      </c>
      <c r="JW94" s="128">
        <f t="shared" si="278"/>
        <v>1</v>
      </c>
      <c r="JX94" s="128">
        <f t="shared" si="278"/>
        <v>1</v>
      </c>
      <c r="JY94" s="128">
        <f t="shared" si="253"/>
        <v>1</v>
      </c>
      <c r="JZ94" s="128">
        <f t="shared" si="253"/>
        <v>1</v>
      </c>
      <c r="KA94" s="128">
        <f t="shared" si="271"/>
        <v>1</v>
      </c>
      <c r="KB94" s="128">
        <f t="shared" si="271"/>
        <v>1</v>
      </c>
      <c r="KC94" s="128">
        <f t="shared" si="271"/>
        <v>1</v>
      </c>
      <c r="KD94" s="128">
        <f t="shared" si="271"/>
        <v>1</v>
      </c>
      <c r="KE94" s="128">
        <f t="shared" si="271"/>
        <v>1</v>
      </c>
      <c r="KF94" s="128">
        <f t="shared" si="271"/>
        <v>1</v>
      </c>
      <c r="KG94" s="128">
        <f t="shared" si="271"/>
        <v>1</v>
      </c>
      <c r="KH94" s="128">
        <f t="shared" si="271"/>
        <v>1</v>
      </c>
      <c r="KI94" s="128">
        <f t="shared" si="271"/>
        <v>1</v>
      </c>
      <c r="KJ94" s="128">
        <f t="shared" si="271"/>
        <v>1</v>
      </c>
      <c r="KK94" s="128">
        <f t="shared" si="271"/>
        <v>1</v>
      </c>
      <c r="KL94" s="17">
        <v>1</v>
      </c>
    </row>
    <row r="95" spans="1:298" x14ac:dyDescent="0.2">
      <c r="A95" s="6">
        <v>24</v>
      </c>
      <c r="B95" s="14">
        <v>334</v>
      </c>
      <c r="C95" s="76" t="s">
        <v>135</v>
      </c>
      <c r="D95" s="11">
        <v>0</v>
      </c>
      <c r="E95" s="11">
        <v>0</v>
      </c>
      <c r="F95" s="11">
        <f>+'[1]total numbers'!F95*CI95</f>
        <v>0</v>
      </c>
      <c r="G95" s="11">
        <f>+'[1]total numbers'!G95*CJ95</f>
        <v>0</v>
      </c>
      <c r="H95" s="11">
        <f>+'[1]total numbers'!H95*CK95</f>
        <v>0</v>
      </c>
      <c r="I95" s="11">
        <f>+'[1]total numbers'!I95*CL95</f>
        <v>0</v>
      </c>
      <c r="J95" s="11">
        <f>+'[1]total numbers'!J95*CM95</f>
        <v>0</v>
      </c>
      <c r="K95" s="11">
        <f>+'[1]total numbers'!K95*CN95</f>
        <v>0</v>
      </c>
      <c r="L95" s="11">
        <f>+'[1]total numbers'!L95*CO95</f>
        <v>0</v>
      </c>
      <c r="M95" s="11">
        <f>+'[1]total numbers'!M95*CP95</f>
        <v>0</v>
      </c>
      <c r="N95" s="11">
        <f>+'[1]total numbers'!N95*CQ95</f>
        <v>0</v>
      </c>
      <c r="O95" s="11">
        <f>+'[1]total numbers'!O95*CR95</f>
        <v>0</v>
      </c>
      <c r="P95" s="11">
        <f>+'[1]total numbers'!P95*CS95</f>
        <v>0</v>
      </c>
      <c r="Q95" s="11">
        <f>+'[1]total numbers'!Q95*CT95</f>
        <v>0</v>
      </c>
      <c r="R95" s="11">
        <f>+'[1]total numbers'!R95*CU95</f>
        <v>0</v>
      </c>
      <c r="S95" s="11">
        <f>+'[1]total numbers'!S95*CV95</f>
        <v>0</v>
      </c>
      <c r="T95" s="11">
        <f>+'[1]total numbers'!T95*CW95</f>
        <v>0</v>
      </c>
      <c r="U95" s="11">
        <f>+'[1]total numbers'!U95*CX95</f>
        <v>0</v>
      </c>
      <c r="V95" s="11">
        <f>+'[1]total numbers'!V95*CY95</f>
        <v>0</v>
      </c>
      <c r="W95" s="11">
        <f>+'[1]total numbers'!W95*CZ95</f>
        <v>0</v>
      </c>
      <c r="X95" s="11">
        <f>+'[1]total numbers'!X95*DA95</f>
        <v>0</v>
      </c>
      <c r="Y95" s="11">
        <f>+'[1]total numbers'!Y95*DB95</f>
        <v>0</v>
      </c>
      <c r="Z95" s="11">
        <f>+'[1]total numbers'!Z95*DC95</f>
        <v>0</v>
      </c>
      <c r="AA95" s="11">
        <f>+'[1]total numbers'!AA95*DD95</f>
        <v>0</v>
      </c>
      <c r="AB95" s="11">
        <f>+'[1]total numbers'!AB95*DE95</f>
        <v>0</v>
      </c>
      <c r="AC95" s="11">
        <f>+'[1]total numbers'!AC95*DF95</f>
        <v>0</v>
      </c>
      <c r="AD95" s="11">
        <f>+'[1]total numbers'!AD95*DG95</f>
        <v>0</v>
      </c>
      <c r="AE95" s="11">
        <f>+'[1]total numbers'!AE95*DH95</f>
        <v>0</v>
      </c>
      <c r="AF95" s="11">
        <f>+'[1]total numbers'!AF95*DI95</f>
        <v>0</v>
      </c>
      <c r="AG95" s="11">
        <f>+'[1]total numbers'!AG95*DJ95</f>
        <v>0</v>
      </c>
      <c r="AH95" s="11">
        <f>+'[1]total numbers'!AH95*DK95</f>
        <v>0</v>
      </c>
      <c r="AI95" s="11">
        <f>+'[1]total numbers'!AI95*DL95</f>
        <v>0</v>
      </c>
      <c r="AJ95" s="11">
        <f>+'[1]total numbers'!AJ95*DM95</f>
        <v>0</v>
      </c>
      <c r="AK95" s="11">
        <f>+'[1]total numbers'!AK95*DN95</f>
        <v>0</v>
      </c>
      <c r="AL95" s="11">
        <f>+'[1]total numbers'!AL95*DO95</f>
        <v>0</v>
      </c>
      <c r="AM95" s="11">
        <f>+'[1]total numbers'!AM95*DP95</f>
        <v>0</v>
      </c>
      <c r="AN95" s="11">
        <f>+'[1]total numbers'!AN95*DQ95</f>
        <v>0</v>
      </c>
      <c r="AO95" s="11">
        <f>+'[1]total numbers'!AO95*DR95</f>
        <v>0</v>
      </c>
      <c r="AP95" s="11">
        <f>+'[1]total numbers'!AP95*DS95</f>
        <v>0</v>
      </c>
      <c r="AQ95" s="11">
        <f>+'[1]total numbers'!AQ95*DT95</f>
        <v>0</v>
      </c>
      <c r="AR95" s="11">
        <f>+'[1]total numbers'!AR95*DU95</f>
        <v>0</v>
      </c>
      <c r="AS95" s="11">
        <f>+'[1]total numbers'!AS95*DV95</f>
        <v>0</v>
      </c>
      <c r="AT95" s="11">
        <f>+'[1]total numbers'!AT95*DW95</f>
        <v>0</v>
      </c>
      <c r="AU95" s="11">
        <f>+'[1]total numbers'!AU95*DX95</f>
        <v>0</v>
      </c>
      <c r="AV95" s="11">
        <f>+'[1]total numbers'!AV95*DY95</f>
        <v>0</v>
      </c>
      <c r="AW95" s="11">
        <f>+'[1]total numbers'!AW95*DZ95</f>
        <v>0</v>
      </c>
      <c r="AX95" s="11">
        <f>+'[1]total numbers'!AX95*EA95</f>
        <v>0</v>
      </c>
      <c r="AY95" s="11">
        <f>+'[1]total numbers'!AY95*EB95</f>
        <v>0</v>
      </c>
      <c r="AZ95" s="11">
        <f>+'[1]total numbers'!AZ95*EC95</f>
        <v>0</v>
      </c>
      <c r="BA95" s="11">
        <f>+'[1]total numbers'!BA95*ED95</f>
        <v>0</v>
      </c>
      <c r="BB95" s="11">
        <f>+'[1]total numbers'!BB95*EE95</f>
        <v>0</v>
      </c>
      <c r="BC95" s="11">
        <f>+'[1]total numbers'!BC95*EF95</f>
        <v>0</v>
      </c>
      <c r="BD95" s="11">
        <f>+'[1]total numbers'!BD95*EG95</f>
        <v>0</v>
      </c>
      <c r="BE95" s="123">
        <v>0</v>
      </c>
      <c r="BF95" s="19">
        <v>0</v>
      </c>
      <c r="BG95" s="19">
        <v>0</v>
      </c>
      <c r="BH95" s="19">
        <v>0</v>
      </c>
      <c r="BI95" s="19">
        <v>0</v>
      </c>
      <c r="BJ95" s="19">
        <v>0</v>
      </c>
      <c r="BK95" s="19">
        <v>0</v>
      </c>
      <c r="BL95" s="19">
        <v>0</v>
      </c>
      <c r="BM95" s="19">
        <v>0</v>
      </c>
      <c r="BN95" s="19">
        <v>0</v>
      </c>
      <c r="BO95" s="19">
        <v>0</v>
      </c>
      <c r="BP95" s="19">
        <v>0</v>
      </c>
      <c r="BQ95" s="19">
        <v>0</v>
      </c>
      <c r="BR95" s="19">
        <v>0</v>
      </c>
      <c r="BS95" s="19">
        <v>0</v>
      </c>
      <c r="BT95" s="19">
        <v>0</v>
      </c>
      <c r="BU95" s="82">
        <f t="shared" si="224"/>
        <v>0</v>
      </c>
      <c r="BV95" s="82">
        <f t="shared" si="225"/>
        <v>0</v>
      </c>
      <c r="BW95" s="82">
        <f t="shared" si="226"/>
        <v>0</v>
      </c>
      <c r="BX95" s="82">
        <f t="shared" si="227"/>
        <v>0</v>
      </c>
      <c r="BY95" s="82">
        <f t="shared" si="228"/>
        <v>0</v>
      </c>
      <c r="BZ95" s="82">
        <f t="shared" si="229"/>
        <v>0</v>
      </c>
      <c r="CA95" s="82">
        <f t="shared" si="230"/>
        <v>0</v>
      </c>
      <c r="CB95" s="82">
        <f t="shared" si="231"/>
        <v>0</v>
      </c>
      <c r="CC95" s="82">
        <f t="shared" si="232"/>
        <v>0</v>
      </c>
      <c r="CD95" s="31"/>
      <c r="CE95" s="15">
        <f t="shared" si="233"/>
        <v>0</v>
      </c>
      <c r="CG95" s="59">
        <f t="shared" ref="CG95:DG95" si="281">+CH95-CH95/3</f>
        <v>0</v>
      </c>
      <c r="CH95" s="59">
        <f t="shared" si="281"/>
        <v>0</v>
      </c>
      <c r="CI95" s="59">
        <f t="shared" si="281"/>
        <v>0</v>
      </c>
      <c r="CJ95" s="59">
        <f t="shared" si="281"/>
        <v>0</v>
      </c>
      <c r="CK95" s="59">
        <f t="shared" si="281"/>
        <v>0</v>
      </c>
      <c r="CL95" s="59">
        <f t="shared" si="281"/>
        <v>0</v>
      </c>
      <c r="CM95" s="59">
        <f t="shared" si="281"/>
        <v>0</v>
      </c>
      <c r="CN95" s="59">
        <f t="shared" si="281"/>
        <v>0</v>
      </c>
      <c r="CO95" s="59">
        <f t="shared" si="281"/>
        <v>0</v>
      </c>
      <c r="CP95" s="59">
        <f t="shared" si="281"/>
        <v>0</v>
      </c>
      <c r="CQ95" s="59">
        <f t="shared" si="281"/>
        <v>0</v>
      </c>
      <c r="CR95" s="59">
        <f t="shared" si="281"/>
        <v>0</v>
      </c>
      <c r="CS95" s="59">
        <f t="shared" si="281"/>
        <v>0</v>
      </c>
      <c r="CT95" s="59">
        <f t="shared" si="281"/>
        <v>0</v>
      </c>
      <c r="CU95" s="59">
        <f t="shared" si="281"/>
        <v>0</v>
      </c>
      <c r="CV95" s="59">
        <f t="shared" si="281"/>
        <v>0</v>
      </c>
      <c r="CW95" s="59">
        <f t="shared" si="281"/>
        <v>0</v>
      </c>
      <c r="CX95" s="59">
        <f t="shared" si="281"/>
        <v>0</v>
      </c>
      <c r="CY95" s="59">
        <f t="shared" si="281"/>
        <v>0</v>
      </c>
      <c r="CZ95" s="59">
        <f t="shared" si="281"/>
        <v>0</v>
      </c>
      <c r="DA95" s="59">
        <f t="shared" si="281"/>
        <v>0</v>
      </c>
      <c r="DB95" s="59">
        <f t="shared" si="281"/>
        <v>0</v>
      </c>
      <c r="DC95" s="59">
        <f t="shared" si="281"/>
        <v>0</v>
      </c>
      <c r="DD95" s="59">
        <f t="shared" si="281"/>
        <v>0</v>
      </c>
      <c r="DE95" s="59">
        <f t="shared" si="281"/>
        <v>0</v>
      </c>
      <c r="DF95" s="59">
        <f t="shared" si="281"/>
        <v>0</v>
      </c>
      <c r="DG95" s="59">
        <f t="shared" si="281"/>
        <v>0</v>
      </c>
      <c r="DH95" s="59">
        <f t="shared" si="266"/>
        <v>0</v>
      </c>
      <c r="DI95" s="59">
        <f t="shared" si="266"/>
        <v>0</v>
      </c>
      <c r="DJ95" s="59">
        <f t="shared" si="266"/>
        <v>0</v>
      </c>
      <c r="DK95" s="59">
        <f t="shared" si="266"/>
        <v>0</v>
      </c>
      <c r="DL95" s="59">
        <f t="shared" si="264"/>
        <v>0</v>
      </c>
      <c r="DM95" s="59">
        <f t="shared" si="264"/>
        <v>0</v>
      </c>
      <c r="DN95" s="59">
        <f t="shared" si="264"/>
        <v>0</v>
      </c>
      <c r="DO95" s="59">
        <f t="shared" si="264"/>
        <v>0</v>
      </c>
      <c r="DP95" s="59">
        <f t="shared" si="264"/>
        <v>0</v>
      </c>
      <c r="DQ95" s="59">
        <f t="shared" si="264"/>
        <v>0</v>
      </c>
      <c r="DR95" s="59">
        <f t="shared" si="264"/>
        <v>0</v>
      </c>
      <c r="DS95" s="59">
        <f t="shared" si="264"/>
        <v>0</v>
      </c>
      <c r="DT95" s="59">
        <f t="shared" si="264"/>
        <v>0</v>
      </c>
      <c r="DU95" s="59">
        <f t="shared" si="264"/>
        <v>0</v>
      </c>
      <c r="DV95" s="59">
        <f t="shared" si="264"/>
        <v>0</v>
      </c>
      <c r="DW95" s="59">
        <f t="shared" si="264"/>
        <v>0</v>
      </c>
      <c r="DX95" s="59">
        <f t="shared" si="264"/>
        <v>0</v>
      </c>
      <c r="DY95" s="59">
        <f t="shared" si="264"/>
        <v>0</v>
      </c>
      <c r="DZ95" s="59">
        <f t="shared" si="264"/>
        <v>0</v>
      </c>
      <c r="EA95" s="59">
        <f t="shared" si="264"/>
        <v>0</v>
      </c>
      <c r="EB95" s="59">
        <f t="shared" si="261"/>
        <v>0</v>
      </c>
      <c r="EC95" s="59">
        <f t="shared" si="261"/>
        <v>0</v>
      </c>
      <c r="ED95" s="59">
        <f t="shared" si="261"/>
        <v>0</v>
      </c>
      <c r="EE95" s="59">
        <f t="shared" si="261"/>
        <v>0</v>
      </c>
      <c r="EF95" s="59">
        <f t="shared" si="261"/>
        <v>0</v>
      </c>
      <c r="EG95" s="59">
        <f t="shared" si="261"/>
        <v>0</v>
      </c>
      <c r="EH95" s="20">
        <v>0</v>
      </c>
      <c r="EI95" s="20">
        <v>0</v>
      </c>
      <c r="EJ95" s="20">
        <v>0</v>
      </c>
      <c r="EK95" s="20">
        <v>0</v>
      </c>
      <c r="EL95" s="20">
        <v>0</v>
      </c>
      <c r="EM95" s="20">
        <v>0</v>
      </c>
      <c r="EN95" s="20">
        <v>0</v>
      </c>
      <c r="EO95" s="20">
        <v>0</v>
      </c>
      <c r="EP95" s="20">
        <v>0</v>
      </c>
      <c r="EQ95" s="20">
        <v>0</v>
      </c>
      <c r="ER95" s="20">
        <v>0</v>
      </c>
      <c r="ES95" s="20">
        <v>0</v>
      </c>
      <c r="ET95" s="20">
        <v>0</v>
      </c>
      <c r="EU95" s="20">
        <v>0</v>
      </c>
      <c r="EV95" s="20">
        <v>0</v>
      </c>
      <c r="EW95" s="20">
        <v>0</v>
      </c>
      <c r="EX95" s="20">
        <v>0</v>
      </c>
      <c r="EY95" s="20">
        <v>0</v>
      </c>
      <c r="EZ95" s="20">
        <v>0</v>
      </c>
      <c r="FA95" s="20">
        <v>0</v>
      </c>
      <c r="FB95" s="20">
        <v>0</v>
      </c>
      <c r="FC95" s="20">
        <v>0</v>
      </c>
      <c r="FD95" s="20">
        <v>0</v>
      </c>
      <c r="FE95" s="20">
        <v>0</v>
      </c>
      <c r="FF95" s="20">
        <v>0</v>
      </c>
      <c r="FH95" s="54">
        <f t="shared" si="238"/>
        <v>-10000</v>
      </c>
      <c r="FI95" s="54">
        <f t="shared" si="239"/>
        <v>1960</v>
      </c>
      <c r="FJ95" s="65">
        <f t="shared" si="240"/>
        <v>7.4999999999999997E-2</v>
      </c>
      <c r="FK95" s="59">
        <f t="shared" si="241"/>
        <v>0</v>
      </c>
      <c r="FL95" s="54">
        <f t="shared" si="242"/>
        <v>0</v>
      </c>
      <c r="FM95" s="64">
        <v>0.33333333333333331</v>
      </c>
      <c r="FN95" s="59">
        <f t="shared" si="243"/>
        <v>-3.4811916252095831E-3</v>
      </c>
      <c r="FP95" s="6">
        <v>10</v>
      </c>
      <c r="FQ95" s="6" t="s">
        <v>387</v>
      </c>
      <c r="GF95" s="21"/>
      <c r="GG95" s="41">
        <f>IF([3]data!BE95&lt;=0, ,BE95/[3]data!BE95)</f>
        <v>0</v>
      </c>
      <c r="GH95" s="41">
        <f>IF([3]data!BF95&lt;=0, ,BF95/[3]data!BF95)</f>
        <v>0</v>
      </c>
      <c r="GI95" s="41">
        <f>IF([3]data!BG95&lt;=0, ,BG95/[3]data!BG95)</f>
        <v>0</v>
      </c>
      <c r="GJ95" s="41">
        <f>IF([3]data!BH95&lt;=0, ,BH95/[3]data!BH95)</f>
        <v>0</v>
      </c>
      <c r="GK95" s="41">
        <f>IF([3]data!BI95&lt;=0, ,BI95/[3]data!BI95)</f>
        <v>0</v>
      </c>
      <c r="GL95" s="41">
        <f>IF([3]data!BS95&lt;=0, ,BS95/[3]data!BS95)</f>
        <v>0</v>
      </c>
      <c r="HM95" s="17">
        <v>1</v>
      </c>
      <c r="HN95" s="128">
        <f t="shared" si="262"/>
        <v>1</v>
      </c>
      <c r="HO95" s="128">
        <f t="shared" si="262"/>
        <v>1</v>
      </c>
      <c r="HP95" s="128">
        <f t="shared" si="262"/>
        <v>1</v>
      </c>
      <c r="HQ95" s="128">
        <f t="shared" si="262"/>
        <v>1</v>
      </c>
      <c r="HR95" s="128">
        <f t="shared" si="262"/>
        <v>1</v>
      </c>
      <c r="HS95" s="128">
        <f t="shared" si="262"/>
        <v>1</v>
      </c>
      <c r="HT95" s="128">
        <f t="shared" si="262"/>
        <v>1</v>
      </c>
      <c r="HU95" s="128">
        <f t="shared" si="262"/>
        <v>1</v>
      </c>
      <c r="HV95" s="128">
        <f t="shared" si="262"/>
        <v>1</v>
      </c>
      <c r="HW95" s="128">
        <f t="shared" si="262"/>
        <v>1</v>
      </c>
      <c r="HX95" s="128">
        <f t="shared" si="262"/>
        <v>1</v>
      </c>
      <c r="HY95" s="128">
        <f t="shared" si="262"/>
        <v>1</v>
      </c>
      <c r="HZ95" s="128">
        <f t="shared" si="262"/>
        <v>1</v>
      </c>
      <c r="IA95" s="128">
        <f t="shared" si="262"/>
        <v>1</v>
      </c>
      <c r="IB95" s="128">
        <f t="shared" si="262"/>
        <v>1</v>
      </c>
      <c r="IC95" s="128">
        <f t="shared" ref="IC95:IR110" si="282">+$HM95+(IC$3-$HM$3)*(($KL95-$HM95)/($KL$3-$HM$3))</f>
        <v>1</v>
      </c>
      <c r="ID95" s="128">
        <f t="shared" si="282"/>
        <v>1</v>
      </c>
      <c r="IE95" s="128">
        <f t="shared" si="282"/>
        <v>1</v>
      </c>
      <c r="IF95" s="128">
        <f t="shared" si="282"/>
        <v>1</v>
      </c>
      <c r="IG95" s="128">
        <f t="shared" si="282"/>
        <v>1</v>
      </c>
      <c r="IH95" s="128">
        <f t="shared" si="282"/>
        <v>1</v>
      </c>
      <c r="II95" s="128">
        <f t="shared" si="282"/>
        <v>1</v>
      </c>
      <c r="IJ95" s="128">
        <f t="shared" si="282"/>
        <v>1</v>
      </c>
      <c r="IK95" s="128">
        <f t="shared" si="282"/>
        <v>1</v>
      </c>
      <c r="IL95" s="128">
        <f t="shared" si="282"/>
        <v>1</v>
      </c>
      <c r="IM95" s="128">
        <f t="shared" si="282"/>
        <v>1</v>
      </c>
      <c r="IN95" s="128">
        <f t="shared" si="282"/>
        <v>1</v>
      </c>
      <c r="IO95" s="128">
        <f t="shared" si="282"/>
        <v>1</v>
      </c>
      <c r="IP95" s="128">
        <f t="shared" si="282"/>
        <v>1</v>
      </c>
      <c r="IQ95" s="128">
        <f t="shared" si="282"/>
        <v>1</v>
      </c>
      <c r="IR95" s="128">
        <f t="shared" si="282"/>
        <v>1</v>
      </c>
      <c r="IS95" s="128">
        <f t="shared" si="167"/>
        <v>1</v>
      </c>
      <c r="IT95" s="128">
        <f t="shared" si="280"/>
        <v>1</v>
      </c>
      <c r="IU95" s="128">
        <f t="shared" si="280"/>
        <v>1</v>
      </c>
      <c r="IV95" s="128">
        <f t="shared" si="280"/>
        <v>1</v>
      </c>
      <c r="IW95" s="128">
        <f t="shared" si="280"/>
        <v>1</v>
      </c>
      <c r="IX95" s="128">
        <f t="shared" si="280"/>
        <v>1</v>
      </c>
      <c r="IY95" s="128">
        <f t="shared" si="280"/>
        <v>1</v>
      </c>
      <c r="IZ95" s="128">
        <f t="shared" si="280"/>
        <v>1</v>
      </c>
      <c r="JA95" s="128">
        <f t="shared" si="280"/>
        <v>1</v>
      </c>
      <c r="JB95" s="128">
        <f t="shared" si="280"/>
        <v>1</v>
      </c>
      <c r="JC95" s="128">
        <f t="shared" si="280"/>
        <v>1</v>
      </c>
      <c r="JD95" s="128">
        <f t="shared" si="280"/>
        <v>1</v>
      </c>
      <c r="JE95" s="128">
        <f t="shared" si="280"/>
        <v>1</v>
      </c>
      <c r="JF95" s="128">
        <f t="shared" si="280"/>
        <v>1</v>
      </c>
      <c r="JG95" s="128">
        <f t="shared" si="280"/>
        <v>1</v>
      </c>
      <c r="JH95" s="128">
        <f t="shared" si="280"/>
        <v>1</v>
      </c>
      <c r="JI95" s="128">
        <f t="shared" si="280"/>
        <v>1</v>
      </c>
      <c r="JJ95" s="128">
        <f t="shared" si="278"/>
        <v>1</v>
      </c>
      <c r="JK95" s="128">
        <f t="shared" si="278"/>
        <v>1</v>
      </c>
      <c r="JL95" s="128">
        <f t="shared" si="278"/>
        <v>1</v>
      </c>
      <c r="JM95" s="128">
        <f t="shared" si="278"/>
        <v>1</v>
      </c>
      <c r="JN95" s="128">
        <f t="shared" si="278"/>
        <v>1</v>
      </c>
      <c r="JO95" s="128">
        <f t="shared" si="278"/>
        <v>1</v>
      </c>
      <c r="JP95" s="128">
        <f t="shared" si="278"/>
        <v>1</v>
      </c>
      <c r="JQ95" s="128">
        <f t="shared" si="278"/>
        <v>1</v>
      </c>
      <c r="JR95" s="128">
        <f t="shared" si="278"/>
        <v>1</v>
      </c>
      <c r="JS95" s="128">
        <f t="shared" si="278"/>
        <v>1</v>
      </c>
      <c r="JT95" s="128">
        <f t="shared" si="278"/>
        <v>1</v>
      </c>
      <c r="JU95" s="128">
        <f t="shared" si="278"/>
        <v>1</v>
      </c>
      <c r="JV95" s="128">
        <f t="shared" si="278"/>
        <v>1</v>
      </c>
      <c r="JW95" s="128">
        <f t="shared" si="278"/>
        <v>1</v>
      </c>
      <c r="JX95" s="128">
        <f t="shared" si="278"/>
        <v>1</v>
      </c>
      <c r="JY95" s="128">
        <f t="shared" si="253"/>
        <v>1</v>
      </c>
      <c r="JZ95" s="128">
        <f t="shared" si="253"/>
        <v>1</v>
      </c>
      <c r="KA95" s="128">
        <f t="shared" si="271"/>
        <v>1</v>
      </c>
      <c r="KB95" s="128">
        <f t="shared" si="271"/>
        <v>1</v>
      </c>
      <c r="KC95" s="128">
        <f t="shared" si="271"/>
        <v>1</v>
      </c>
      <c r="KD95" s="128">
        <f t="shared" si="271"/>
        <v>1</v>
      </c>
      <c r="KE95" s="128">
        <f t="shared" si="271"/>
        <v>1</v>
      </c>
      <c r="KF95" s="128">
        <f t="shared" si="271"/>
        <v>1</v>
      </c>
      <c r="KG95" s="128">
        <f t="shared" si="271"/>
        <v>1</v>
      </c>
      <c r="KH95" s="128">
        <f t="shared" si="271"/>
        <v>1</v>
      </c>
      <c r="KI95" s="128">
        <f t="shared" si="271"/>
        <v>1</v>
      </c>
      <c r="KJ95" s="128">
        <f t="shared" si="271"/>
        <v>1</v>
      </c>
      <c r="KK95" s="128">
        <f t="shared" si="271"/>
        <v>1</v>
      </c>
      <c r="KL95" s="17">
        <v>1</v>
      </c>
    </row>
    <row r="96" spans="1:298" x14ac:dyDescent="0.2">
      <c r="A96" s="6">
        <v>11</v>
      </c>
      <c r="B96" s="14">
        <v>336</v>
      </c>
      <c r="C96" s="76" t="s">
        <v>136</v>
      </c>
      <c r="D96" s="11">
        <v>0</v>
      </c>
      <c r="E96" s="11">
        <v>0</v>
      </c>
      <c r="F96" s="11">
        <f>+'[1]total numbers'!F96*CI96</f>
        <v>0</v>
      </c>
      <c r="G96" s="11">
        <f>+'[1]total numbers'!G96*CJ96</f>
        <v>0</v>
      </c>
      <c r="H96" s="11">
        <f>+'[1]total numbers'!H96*CK96</f>
        <v>0</v>
      </c>
      <c r="I96" s="11">
        <f>+'[1]total numbers'!I96*CL96</f>
        <v>0</v>
      </c>
      <c r="J96" s="11">
        <f>+'[1]total numbers'!J96*CM96</f>
        <v>0</v>
      </c>
      <c r="K96" s="11">
        <f>+'[1]total numbers'!K96*CN96</f>
        <v>0</v>
      </c>
      <c r="L96" s="11">
        <f>+'[1]total numbers'!L96*CO96</f>
        <v>0</v>
      </c>
      <c r="M96" s="11">
        <f>+'[1]total numbers'!M96*CP96</f>
        <v>0</v>
      </c>
      <c r="N96" s="11">
        <f>+'[1]total numbers'!N96*CQ96</f>
        <v>0</v>
      </c>
      <c r="O96" s="11">
        <f>+'[1]total numbers'!O96*CR96</f>
        <v>0</v>
      </c>
      <c r="P96" s="11">
        <f>+'[1]total numbers'!P96*CS96</f>
        <v>0</v>
      </c>
      <c r="Q96" s="11">
        <f>+'[1]total numbers'!Q96*CT96</f>
        <v>0</v>
      </c>
      <c r="R96" s="11">
        <f>+'[1]total numbers'!R96*CU96</f>
        <v>0</v>
      </c>
      <c r="S96" s="11">
        <f>+'[1]total numbers'!S96*CV96</f>
        <v>0</v>
      </c>
      <c r="T96" s="11">
        <f>+'[1]total numbers'!T96*CW96</f>
        <v>0</v>
      </c>
      <c r="U96" s="11">
        <f>+'[1]total numbers'!U96*CX96</f>
        <v>0</v>
      </c>
      <c r="V96" s="11">
        <f>+'[1]total numbers'!V96*CY96</f>
        <v>0</v>
      </c>
      <c r="W96" s="11">
        <f>+'[1]total numbers'!W96*CZ96</f>
        <v>0</v>
      </c>
      <c r="X96" s="11">
        <f>+'[1]total numbers'!X96*DA96</f>
        <v>0</v>
      </c>
      <c r="Y96" s="11">
        <f>+'[1]total numbers'!Y96*DB96</f>
        <v>0</v>
      </c>
      <c r="Z96" s="11">
        <f>+'[1]total numbers'!Z96*DC96</f>
        <v>0</v>
      </c>
      <c r="AA96" s="11">
        <f>+'[1]total numbers'!AA96*DD96</f>
        <v>0</v>
      </c>
      <c r="AB96" s="11">
        <f>+'[1]total numbers'!AB96*DE96</f>
        <v>0</v>
      </c>
      <c r="AC96" s="11">
        <f>+'[1]total numbers'!AC96*DF96</f>
        <v>0</v>
      </c>
      <c r="AD96" s="11">
        <f>+'[1]total numbers'!AD96*DG96</f>
        <v>0</v>
      </c>
      <c r="AE96" s="11">
        <f>+'[1]total numbers'!AE96*DH96</f>
        <v>0</v>
      </c>
      <c r="AF96" s="11">
        <f>+'[1]total numbers'!AF96*DI96</f>
        <v>0</v>
      </c>
      <c r="AG96" s="11">
        <f>+'[1]total numbers'!AG96*DJ96</f>
        <v>0</v>
      </c>
      <c r="AH96" s="11">
        <f>+'[1]total numbers'!AH96*DK96</f>
        <v>0</v>
      </c>
      <c r="AI96" s="11">
        <f>+'[1]total numbers'!AI96*DL96</f>
        <v>0</v>
      </c>
      <c r="AJ96" s="11">
        <f>+'[1]total numbers'!AJ96*DM96</f>
        <v>0</v>
      </c>
      <c r="AK96" s="11">
        <f>+'[1]total numbers'!AK96*DN96</f>
        <v>0</v>
      </c>
      <c r="AL96" s="11">
        <f>+'[1]total numbers'!AL96*DO96</f>
        <v>0</v>
      </c>
      <c r="AM96" s="11">
        <f>+'[1]total numbers'!AM96*DP96</f>
        <v>0</v>
      </c>
      <c r="AN96" s="11">
        <f>+'[1]total numbers'!AN96*DQ96</f>
        <v>0</v>
      </c>
      <c r="AO96" s="11">
        <f>+'[1]total numbers'!AO96*DR96</f>
        <v>0</v>
      </c>
      <c r="AP96" s="11">
        <f>+'[1]total numbers'!AP96*DS96</f>
        <v>0</v>
      </c>
      <c r="AQ96" s="11">
        <f>+'[1]total numbers'!AQ96*DT96</f>
        <v>0</v>
      </c>
      <c r="AR96" s="11">
        <f>+'[1]total numbers'!AR96*DU96</f>
        <v>0</v>
      </c>
      <c r="AS96" s="11">
        <f>+'[1]total numbers'!AS96*DV96</f>
        <v>0</v>
      </c>
      <c r="AT96" s="11">
        <f>+'[1]total numbers'!AT96*DW96</f>
        <v>0</v>
      </c>
      <c r="AU96" s="11">
        <f>+'[1]total numbers'!AU96*DX96</f>
        <v>0</v>
      </c>
      <c r="AV96" s="11">
        <f>+'[1]total numbers'!AV96*DY96</f>
        <v>0</v>
      </c>
      <c r="AW96" s="11">
        <f>+'[1]total numbers'!AW96*DZ96</f>
        <v>0</v>
      </c>
      <c r="AX96" s="11">
        <f>+'[1]total numbers'!AX96*EA96</f>
        <v>0</v>
      </c>
      <c r="AY96" s="11">
        <f>+'[1]total numbers'!AY96*EB96</f>
        <v>0</v>
      </c>
      <c r="AZ96" s="11">
        <f>+'[1]total numbers'!AZ96*EC96</f>
        <v>0</v>
      </c>
      <c r="BA96" s="11">
        <f>+'[1]total numbers'!BA96*ED96</f>
        <v>0</v>
      </c>
      <c r="BB96" s="11">
        <f>+'[1]total numbers'!BB96*EE96</f>
        <v>0</v>
      </c>
      <c r="BC96" s="11">
        <f>+'[1]total numbers'!BC96*EF96</f>
        <v>0</v>
      </c>
      <c r="BD96" s="11">
        <f>+'[1]total numbers'!BD96*EG96</f>
        <v>0</v>
      </c>
      <c r="BE96" s="123">
        <v>0</v>
      </c>
      <c r="BF96" s="19">
        <v>0</v>
      </c>
      <c r="BG96" s="19">
        <v>0</v>
      </c>
      <c r="BH96" s="19">
        <v>0</v>
      </c>
      <c r="BI96" s="19">
        <v>0</v>
      </c>
      <c r="BJ96" s="19">
        <v>0</v>
      </c>
      <c r="BK96" s="19">
        <v>0</v>
      </c>
      <c r="BL96" s="19">
        <v>0</v>
      </c>
      <c r="BM96" s="19">
        <v>0</v>
      </c>
      <c r="BN96" s="19">
        <v>0</v>
      </c>
      <c r="BO96" s="19">
        <v>0</v>
      </c>
      <c r="BP96" s="19">
        <v>0</v>
      </c>
      <c r="BQ96" s="19">
        <v>0</v>
      </c>
      <c r="BR96" s="19">
        <v>0</v>
      </c>
      <c r="BS96" s="19">
        <v>0</v>
      </c>
      <c r="BT96" s="19">
        <v>0</v>
      </c>
      <c r="BU96" s="82">
        <f t="shared" si="224"/>
        <v>0</v>
      </c>
      <c r="BV96" s="82">
        <f t="shared" si="225"/>
        <v>0</v>
      </c>
      <c r="BW96" s="82">
        <f t="shared" si="226"/>
        <v>0</v>
      </c>
      <c r="BX96" s="82">
        <f t="shared" si="227"/>
        <v>0</v>
      </c>
      <c r="BY96" s="82">
        <f t="shared" si="228"/>
        <v>0</v>
      </c>
      <c r="BZ96" s="82">
        <f t="shared" si="229"/>
        <v>0</v>
      </c>
      <c r="CA96" s="82">
        <f t="shared" si="230"/>
        <v>0</v>
      </c>
      <c r="CB96" s="82">
        <f t="shared" si="231"/>
        <v>0</v>
      </c>
      <c r="CC96" s="82">
        <f t="shared" si="232"/>
        <v>0</v>
      </c>
      <c r="CD96" s="31"/>
      <c r="CE96" s="15">
        <f t="shared" si="233"/>
        <v>0</v>
      </c>
      <c r="CG96" s="59">
        <v>0</v>
      </c>
      <c r="CH96" s="59">
        <v>0</v>
      </c>
      <c r="CI96" s="59">
        <v>0</v>
      </c>
      <c r="CJ96" s="59">
        <v>0</v>
      </c>
      <c r="CK96" s="59">
        <v>0</v>
      </c>
      <c r="CL96" s="59">
        <v>0</v>
      </c>
      <c r="CM96" s="59">
        <v>0</v>
      </c>
      <c r="CN96" s="59">
        <v>0</v>
      </c>
      <c r="CO96" s="59">
        <v>0</v>
      </c>
      <c r="CP96" s="59">
        <v>0</v>
      </c>
      <c r="CQ96" s="59">
        <v>0</v>
      </c>
      <c r="CR96" s="59">
        <v>0</v>
      </c>
      <c r="CS96" s="59">
        <v>0</v>
      </c>
      <c r="CT96" s="59">
        <v>0</v>
      </c>
      <c r="CU96" s="59">
        <v>0</v>
      </c>
      <c r="CV96" s="59">
        <v>0</v>
      </c>
      <c r="CW96" s="59">
        <v>0</v>
      </c>
      <c r="CX96" s="59">
        <v>0</v>
      </c>
      <c r="CY96" s="59">
        <v>0</v>
      </c>
      <c r="CZ96" s="59">
        <v>0</v>
      </c>
      <c r="DA96" s="59">
        <f t="shared" ref="DA96:DG96" si="283">+DB96-DB96/3</f>
        <v>0</v>
      </c>
      <c r="DB96" s="59">
        <f t="shared" si="283"/>
        <v>0</v>
      </c>
      <c r="DC96" s="59">
        <f t="shared" si="283"/>
        <v>0</v>
      </c>
      <c r="DD96" s="59">
        <f t="shared" si="283"/>
        <v>0</v>
      </c>
      <c r="DE96" s="59">
        <f t="shared" si="283"/>
        <v>0</v>
      </c>
      <c r="DF96" s="59">
        <f t="shared" si="283"/>
        <v>0</v>
      </c>
      <c r="DG96" s="59">
        <f t="shared" si="283"/>
        <v>0</v>
      </c>
      <c r="DH96" s="59">
        <f t="shared" si="266"/>
        <v>0</v>
      </c>
      <c r="DI96" s="59">
        <f t="shared" si="266"/>
        <v>0</v>
      </c>
      <c r="DJ96" s="59">
        <f t="shared" si="266"/>
        <v>0</v>
      </c>
      <c r="DK96" s="59">
        <f t="shared" si="266"/>
        <v>0</v>
      </c>
      <c r="DL96" s="59">
        <f t="shared" si="264"/>
        <v>0</v>
      </c>
      <c r="DM96" s="59">
        <f t="shared" si="264"/>
        <v>0</v>
      </c>
      <c r="DN96" s="59">
        <f t="shared" si="264"/>
        <v>0</v>
      </c>
      <c r="DO96" s="59">
        <f t="shared" si="264"/>
        <v>0</v>
      </c>
      <c r="DP96" s="59">
        <f t="shared" si="264"/>
        <v>0</v>
      </c>
      <c r="DQ96" s="59">
        <f t="shared" si="264"/>
        <v>0</v>
      </c>
      <c r="DR96" s="59">
        <f t="shared" si="264"/>
        <v>0</v>
      </c>
      <c r="DS96" s="59">
        <f t="shared" si="264"/>
        <v>0</v>
      </c>
      <c r="DT96" s="59">
        <f t="shared" si="264"/>
        <v>0</v>
      </c>
      <c r="DU96" s="59">
        <f t="shared" si="264"/>
        <v>0</v>
      </c>
      <c r="DV96" s="59">
        <f t="shared" si="264"/>
        <v>0</v>
      </c>
      <c r="DW96" s="59">
        <f t="shared" si="264"/>
        <v>0</v>
      </c>
      <c r="DX96" s="59">
        <f t="shared" si="264"/>
        <v>0</v>
      </c>
      <c r="DY96" s="59">
        <f t="shared" si="264"/>
        <v>0</v>
      </c>
      <c r="DZ96" s="59">
        <f t="shared" si="264"/>
        <v>0</v>
      </c>
      <c r="EA96" s="59">
        <f t="shared" ref="EA96:EG108" si="284">IF(($FL96=0),0,$FN96*(EA$3-$FL96)^$FM96)</f>
        <v>0</v>
      </c>
      <c r="EB96" s="59">
        <f t="shared" si="284"/>
        <v>0</v>
      </c>
      <c r="EC96" s="59">
        <f t="shared" si="284"/>
        <v>0</v>
      </c>
      <c r="ED96" s="59">
        <f t="shared" si="284"/>
        <v>0</v>
      </c>
      <c r="EE96" s="59">
        <f t="shared" si="284"/>
        <v>0</v>
      </c>
      <c r="EF96" s="59">
        <f t="shared" si="284"/>
        <v>0</v>
      </c>
      <c r="EG96" s="59">
        <f t="shared" si="284"/>
        <v>0</v>
      </c>
      <c r="EH96" s="20">
        <f>+BE96/'[1]total numbers'!BN96</f>
        <v>0</v>
      </c>
      <c r="EI96" s="20">
        <f>+BF96/'[1]total numbers'!BX96</f>
        <v>0</v>
      </c>
      <c r="EJ96" s="20">
        <f>+BG96/'[1]total numbers'!CH96</f>
        <v>0</v>
      </c>
      <c r="EK96" s="20">
        <f>+BH96/'[1]total numbers'!CR96</f>
        <v>0</v>
      </c>
      <c r="EL96" s="20">
        <f>+BI96/'[1]total numbers'!DB96</f>
        <v>0</v>
      </c>
      <c r="EM96" s="20">
        <f>+BJ96/'[1]total numbers'!DC96</f>
        <v>0</v>
      </c>
      <c r="EN96" s="20">
        <f>+BK96/'[1]total numbers'!DD96</f>
        <v>0</v>
      </c>
      <c r="EO96" s="20">
        <f>+BL96/'[1]total numbers'!DE96</f>
        <v>0</v>
      </c>
      <c r="EP96" s="20">
        <f>+BM96/'[1]total numbers'!DF96</f>
        <v>0</v>
      </c>
      <c r="EQ96" s="20">
        <f>+BN96/'[1]total numbers'!DG96</f>
        <v>0</v>
      </c>
      <c r="ER96" s="20">
        <f>+BO96/'[1]total numbers'!DH96</f>
        <v>0</v>
      </c>
      <c r="ES96" s="20">
        <f>+BP96/'[1]total numbers'!DI96</f>
        <v>0</v>
      </c>
      <c r="ET96" s="20">
        <f>+BQ96/'[1]total numbers'!DJ96</f>
        <v>0</v>
      </c>
      <c r="EU96" s="20">
        <f>+BR96/'[1]total numbers'!DK96</f>
        <v>0</v>
      </c>
      <c r="EV96" s="20">
        <f>+BS96/'[1]total numbers'!DL96</f>
        <v>0</v>
      </c>
      <c r="EW96" s="20">
        <f>+BT96/'[1]total numbers'!DM96</f>
        <v>0</v>
      </c>
      <c r="EX96" s="86">
        <f>+BU96/'[1]total numbers'!DN96</f>
        <v>0</v>
      </c>
      <c r="EY96" s="86">
        <f>+BV96/'[1]total numbers'!DO96</f>
        <v>0</v>
      </c>
      <c r="EZ96" s="86">
        <f>+BW96/'[1]total numbers'!DP96</f>
        <v>0</v>
      </c>
      <c r="FA96" s="86">
        <f>+BX96/'[1]total numbers'!DQ96</f>
        <v>0</v>
      </c>
      <c r="FB96" s="86">
        <f>+BY96/'[1]total numbers'!DR96</f>
        <v>0</v>
      </c>
      <c r="FC96" s="86">
        <f>+BZ96/'[1]total numbers'!DS96</f>
        <v>0</v>
      </c>
      <c r="FD96" s="86">
        <f>+CA96/'[1]total numbers'!DT96</f>
        <v>0</v>
      </c>
      <c r="FE96" s="86">
        <f>+CB96/'[1]total numbers'!DU96</f>
        <v>0</v>
      </c>
      <c r="FF96" s="86">
        <f>+CC96/'[1]total numbers'!DV96</f>
        <v>0</v>
      </c>
      <c r="FH96" s="54">
        <f t="shared" si="238"/>
        <v>-10000</v>
      </c>
      <c r="FI96" s="54">
        <f t="shared" si="239"/>
        <v>1960</v>
      </c>
      <c r="FJ96" s="65">
        <f t="shared" si="240"/>
        <v>7.4999999999999997E-2</v>
      </c>
      <c r="FK96" s="59">
        <f t="shared" si="241"/>
        <v>0</v>
      </c>
      <c r="FL96" s="54">
        <f t="shared" si="242"/>
        <v>0</v>
      </c>
      <c r="FM96" s="64">
        <v>0.33333333333333331</v>
      </c>
      <c r="FN96" s="59">
        <f t="shared" si="243"/>
        <v>-3.4811916252095831E-3</v>
      </c>
      <c r="FP96" s="6">
        <v>2</v>
      </c>
      <c r="FQ96" s="23" t="s">
        <v>380</v>
      </c>
      <c r="GF96" s="21"/>
      <c r="GG96" s="41">
        <f>IF([3]data!BE96&lt;=0, ,BE96/[3]data!BE96)</f>
        <v>0</v>
      </c>
      <c r="GH96" s="41">
        <f>IF([3]data!BF96&lt;=0, ,BF96/[3]data!BF96)</f>
        <v>0</v>
      </c>
      <c r="GI96" s="41">
        <f>IF([3]data!BG96&lt;=0, ,BG96/[3]data!BG96)</f>
        <v>0</v>
      </c>
      <c r="GJ96" s="41">
        <f>IF([3]data!BH96&lt;=0, ,BH96/[3]data!BH96)</f>
        <v>0</v>
      </c>
      <c r="GK96" s="41">
        <f>IF([3]data!BI96&lt;=0, ,BI96/[3]data!BI96)</f>
        <v>0</v>
      </c>
      <c r="GL96" s="41">
        <f>IF([3]data!BS96&lt;=0, ,BS96/[3]data!BS96)</f>
        <v>0</v>
      </c>
      <c r="HM96" s="17">
        <v>1</v>
      </c>
      <c r="HN96" s="128">
        <f t="shared" ref="HN96:IC111" si="285">+$HM96+(HN$3-$HM$3)*(($KL96-$HM96)/($KL$3-$HM$3))</f>
        <v>1</v>
      </c>
      <c r="HO96" s="128">
        <f t="shared" si="285"/>
        <v>1</v>
      </c>
      <c r="HP96" s="128">
        <f t="shared" si="285"/>
        <v>1</v>
      </c>
      <c r="HQ96" s="128">
        <f t="shared" si="285"/>
        <v>1</v>
      </c>
      <c r="HR96" s="128">
        <f t="shared" si="285"/>
        <v>1</v>
      </c>
      <c r="HS96" s="128">
        <f t="shared" si="285"/>
        <v>1</v>
      </c>
      <c r="HT96" s="128">
        <f t="shared" si="285"/>
        <v>1</v>
      </c>
      <c r="HU96" s="128">
        <f t="shared" si="285"/>
        <v>1</v>
      </c>
      <c r="HV96" s="128">
        <f t="shared" si="285"/>
        <v>1</v>
      </c>
      <c r="HW96" s="128">
        <f t="shared" si="285"/>
        <v>1</v>
      </c>
      <c r="HX96" s="128">
        <f t="shared" si="285"/>
        <v>1</v>
      </c>
      <c r="HY96" s="128">
        <f t="shared" si="285"/>
        <v>1</v>
      </c>
      <c r="HZ96" s="128">
        <f t="shared" si="285"/>
        <v>1</v>
      </c>
      <c r="IA96" s="128">
        <f t="shared" si="285"/>
        <v>1</v>
      </c>
      <c r="IB96" s="128">
        <f t="shared" si="285"/>
        <v>1</v>
      </c>
      <c r="IC96" s="128">
        <f t="shared" si="285"/>
        <v>1</v>
      </c>
      <c r="ID96" s="128">
        <f t="shared" si="282"/>
        <v>1</v>
      </c>
      <c r="IE96" s="128">
        <f t="shared" si="282"/>
        <v>1</v>
      </c>
      <c r="IF96" s="128">
        <f t="shared" si="282"/>
        <v>1</v>
      </c>
      <c r="IG96" s="128">
        <f t="shared" si="282"/>
        <v>1</v>
      </c>
      <c r="IH96" s="128">
        <f t="shared" si="282"/>
        <v>1</v>
      </c>
      <c r="II96" s="128">
        <f t="shared" si="282"/>
        <v>1</v>
      </c>
      <c r="IJ96" s="128">
        <f t="shared" si="282"/>
        <v>1</v>
      </c>
      <c r="IK96" s="128">
        <f t="shared" si="282"/>
        <v>1</v>
      </c>
      <c r="IL96" s="128">
        <f t="shared" si="282"/>
        <v>1</v>
      </c>
      <c r="IM96" s="128">
        <f t="shared" si="282"/>
        <v>1</v>
      </c>
      <c r="IN96" s="128">
        <f t="shared" si="282"/>
        <v>1</v>
      </c>
      <c r="IO96" s="128">
        <f t="shared" si="282"/>
        <v>1</v>
      </c>
      <c r="IP96" s="128">
        <f t="shared" si="282"/>
        <v>1</v>
      </c>
      <c r="IQ96" s="128">
        <f t="shared" si="282"/>
        <v>1</v>
      </c>
      <c r="IR96" s="128">
        <f t="shared" si="282"/>
        <v>1</v>
      </c>
      <c r="IS96" s="128">
        <f t="shared" si="167"/>
        <v>1</v>
      </c>
      <c r="IT96" s="128">
        <f t="shared" si="280"/>
        <v>1</v>
      </c>
      <c r="IU96" s="128">
        <f t="shared" si="280"/>
        <v>1</v>
      </c>
      <c r="IV96" s="128">
        <f t="shared" si="280"/>
        <v>1</v>
      </c>
      <c r="IW96" s="128">
        <f t="shared" si="280"/>
        <v>1</v>
      </c>
      <c r="IX96" s="128">
        <f t="shared" si="280"/>
        <v>1</v>
      </c>
      <c r="IY96" s="128">
        <f t="shared" si="280"/>
        <v>1</v>
      </c>
      <c r="IZ96" s="128">
        <f t="shared" si="280"/>
        <v>1</v>
      </c>
      <c r="JA96" s="128">
        <f t="shared" si="280"/>
        <v>1</v>
      </c>
      <c r="JB96" s="128">
        <f t="shared" si="280"/>
        <v>1</v>
      </c>
      <c r="JC96" s="128">
        <f t="shared" si="280"/>
        <v>1</v>
      </c>
      <c r="JD96" s="128">
        <f t="shared" si="280"/>
        <v>1</v>
      </c>
      <c r="JE96" s="128">
        <f t="shared" si="280"/>
        <v>1</v>
      </c>
      <c r="JF96" s="128">
        <f t="shared" si="280"/>
        <v>1</v>
      </c>
      <c r="JG96" s="128">
        <f t="shared" si="280"/>
        <v>1</v>
      </c>
      <c r="JH96" s="128">
        <f t="shared" si="280"/>
        <v>1</v>
      </c>
      <c r="JI96" s="128">
        <f t="shared" si="280"/>
        <v>1</v>
      </c>
      <c r="JJ96" s="128">
        <f t="shared" si="278"/>
        <v>1</v>
      </c>
      <c r="JK96" s="128">
        <f t="shared" si="278"/>
        <v>1</v>
      </c>
      <c r="JL96" s="128">
        <f t="shared" si="278"/>
        <v>1</v>
      </c>
      <c r="JM96" s="128">
        <f t="shared" si="278"/>
        <v>1</v>
      </c>
      <c r="JN96" s="128">
        <f t="shared" si="278"/>
        <v>1</v>
      </c>
      <c r="JO96" s="128">
        <f t="shared" si="278"/>
        <v>1</v>
      </c>
      <c r="JP96" s="128">
        <f t="shared" si="278"/>
        <v>1</v>
      </c>
      <c r="JQ96" s="128">
        <f t="shared" si="278"/>
        <v>1</v>
      </c>
      <c r="JR96" s="128">
        <f t="shared" si="278"/>
        <v>1</v>
      </c>
      <c r="JS96" s="128">
        <f t="shared" si="278"/>
        <v>1</v>
      </c>
      <c r="JT96" s="128">
        <f t="shared" si="278"/>
        <v>1</v>
      </c>
      <c r="JU96" s="128">
        <f t="shared" si="278"/>
        <v>1</v>
      </c>
      <c r="JV96" s="128">
        <f t="shared" si="278"/>
        <v>1</v>
      </c>
      <c r="JW96" s="128">
        <f t="shared" si="278"/>
        <v>1</v>
      </c>
      <c r="JX96" s="128">
        <f t="shared" si="278"/>
        <v>1</v>
      </c>
      <c r="JY96" s="128">
        <f t="shared" si="253"/>
        <v>1</v>
      </c>
      <c r="JZ96" s="128">
        <f t="shared" si="253"/>
        <v>1</v>
      </c>
      <c r="KA96" s="128">
        <f t="shared" si="271"/>
        <v>1</v>
      </c>
      <c r="KB96" s="128">
        <f t="shared" si="271"/>
        <v>1</v>
      </c>
      <c r="KC96" s="128">
        <f t="shared" si="271"/>
        <v>1</v>
      </c>
      <c r="KD96" s="128">
        <f t="shared" si="271"/>
        <v>1</v>
      </c>
      <c r="KE96" s="128">
        <f t="shared" si="271"/>
        <v>1</v>
      </c>
      <c r="KF96" s="128">
        <f t="shared" si="271"/>
        <v>1</v>
      </c>
      <c r="KG96" s="128">
        <f t="shared" si="271"/>
        <v>1</v>
      </c>
      <c r="KH96" s="128">
        <f t="shared" si="271"/>
        <v>1</v>
      </c>
      <c r="KI96" s="128">
        <f t="shared" si="271"/>
        <v>1</v>
      </c>
      <c r="KJ96" s="128">
        <f t="shared" si="271"/>
        <v>1</v>
      </c>
      <c r="KK96" s="128">
        <f t="shared" si="271"/>
        <v>1</v>
      </c>
      <c r="KL96" s="17">
        <v>1</v>
      </c>
    </row>
    <row r="97" spans="1:300" x14ac:dyDescent="0.2">
      <c r="A97" s="6">
        <v>4</v>
      </c>
      <c r="B97" s="14">
        <v>340</v>
      </c>
      <c r="C97" s="76" t="s">
        <v>137</v>
      </c>
      <c r="D97" s="11">
        <v>0</v>
      </c>
      <c r="E97" s="11">
        <v>0</v>
      </c>
      <c r="F97" s="11">
        <f>+'[1]total numbers'!F97*CI97</f>
        <v>0</v>
      </c>
      <c r="G97" s="11">
        <f>+'[1]total numbers'!G97*CJ97</f>
        <v>0</v>
      </c>
      <c r="H97" s="11">
        <f>+'[1]total numbers'!H97*CK97</f>
        <v>0</v>
      </c>
      <c r="I97" s="11">
        <f>+'[1]total numbers'!I97*CL97</f>
        <v>0</v>
      </c>
      <c r="J97" s="11">
        <f>+'[1]total numbers'!J97*CM97</f>
        <v>0</v>
      </c>
      <c r="K97" s="11">
        <f>+'[1]total numbers'!K97*CN97</f>
        <v>0</v>
      </c>
      <c r="L97" s="11">
        <f>+'[1]total numbers'!L97*CO97</f>
        <v>0</v>
      </c>
      <c r="M97" s="11">
        <f>+'[1]total numbers'!M97*CP97</f>
        <v>0</v>
      </c>
      <c r="N97" s="11">
        <f>+'[1]total numbers'!N97*CQ97</f>
        <v>0</v>
      </c>
      <c r="O97" s="11">
        <f>+'[1]total numbers'!O97*CR97</f>
        <v>0</v>
      </c>
      <c r="P97" s="11">
        <f>+'[1]total numbers'!P97*CS97</f>
        <v>0</v>
      </c>
      <c r="Q97" s="11">
        <f>+'[1]total numbers'!Q97*CT97</f>
        <v>0</v>
      </c>
      <c r="R97" s="11">
        <f>+'[1]total numbers'!R97*CU97</f>
        <v>0</v>
      </c>
      <c r="S97" s="11">
        <f>+'[1]total numbers'!S97*CV97</f>
        <v>0</v>
      </c>
      <c r="T97" s="11">
        <f>+'[1]total numbers'!T97*CW97</f>
        <v>0</v>
      </c>
      <c r="U97" s="11">
        <f>+'[1]total numbers'!U97*CX97</f>
        <v>0</v>
      </c>
      <c r="V97" s="11">
        <f>+'[1]total numbers'!V97*CY97</f>
        <v>0</v>
      </c>
      <c r="W97" s="11">
        <f>+'[1]total numbers'!W97*CZ97</f>
        <v>0</v>
      </c>
      <c r="X97" s="11">
        <f>+'[1]total numbers'!X97*DA97</f>
        <v>0</v>
      </c>
      <c r="Y97" s="11">
        <f>+'[1]total numbers'!Y97*DB97</f>
        <v>0</v>
      </c>
      <c r="Z97" s="11">
        <f>+'[1]total numbers'!Z97*DC97</f>
        <v>0</v>
      </c>
      <c r="AA97" s="11">
        <f>+'[1]total numbers'!AA97*DD97</f>
        <v>0</v>
      </c>
      <c r="AB97" s="11">
        <f>+'[1]total numbers'!AB97*DE97</f>
        <v>0</v>
      </c>
      <c r="AC97" s="11">
        <f>+'[1]total numbers'!AC97*DF97</f>
        <v>0</v>
      </c>
      <c r="AD97" s="11">
        <f>+'[1]total numbers'!AD97*DG97</f>
        <v>0</v>
      </c>
      <c r="AE97" s="11">
        <f>+'[1]total numbers'!AE97*DH97</f>
        <v>1.2144227111750088E-8</v>
      </c>
      <c r="AF97" s="11">
        <f>+'[1]total numbers'!AF97*DI97</f>
        <v>2.5125987127758795E-8</v>
      </c>
      <c r="AG97" s="11">
        <f>+'[1]total numbers'!AG97*DJ97</f>
        <v>5.1984800953983722E-8</v>
      </c>
      <c r="AH97" s="11">
        <f>+'[1]total numbers'!AH97*DK97</f>
        <v>1.0755476059444907E-7</v>
      </c>
      <c r="AI97" s="11">
        <f>+'[1]total numbers'!AI97*DL97</f>
        <v>2.2252709088506706E-7</v>
      </c>
      <c r="AJ97" s="11">
        <f>+'[1]total numbers'!AJ97*DM97</f>
        <v>4.6040087769324223E-7</v>
      </c>
      <c r="AK97" s="11">
        <f>+'[1]total numbers'!AK97*DN97</f>
        <v>9.5255354005498389E-7</v>
      </c>
      <c r="AL97" s="11">
        <f>+'[1]total numbers'!AL97*DO97</f>
        <v>1.9708004276999666E-6</v>
      </c>
      <c r="AM97" s="11">
        <f>+'[1]total numbers'!AM97*DP97</f>
        <v>4.0775181262757933E-6</v>
      </c>
      <c r="AN97" s="11">
        <f>+'[1]total numbers'!AN97*DQ97</f>
        <v>8.4362443991912961E-6</v>
      </c>
      <c r="AO97" s="11">
        <f>+'[1]total numbers'!AO97*DR97</f>
        <v>1.7454298756947505E-5</v>
      </c>
      <c r="AP97" s="11">
        <f>+'[1]total numbers'!AP97*DS97</f>
        <v>3.6112342255753458E-5</v>
      </c>
      <c r="AQ97" s="11">
        <f>+'[1]total numbers'!AQ97*DT97</f>
        <v>7.4715190873972693E-5</v>
      </c>
      <c r="AR97" s="11">
        <f>+'[1]total numbers'!AR97*DU97</f>
        <v>2.8462929856751506E-4</v>
      </c>
      <c r="AS97" s="11">
        <f>+'[1]total numbers'!AS97*DV97</f>
        <v>6.6413502999086835E-4</v>
      </c>
      <c r="AT97" s="11">
        <f>+'[1]total numbers'!AT97*DW97</f>
        <v>1.5496484033120257E-3</v>
      </c>
      <c r="AU97" s="11">
        <f>+'[1]total numbers'!AU97*DX97</f>
        <v>3.4505959424668111E-3</v>
      </c>
      <c r="AV97" s="11">
        <f>+'[1]total numbers'!AV97*DY97</f>
        <v>7.4320527991592836E-3</v>
      </c>
      <c r="AW97" s="11">
        <f>+'[1]total numbers'!AW97*DZ97</f>
        <v>1.6007498336650768E-2</v>
      </c>
      <c r="AX97" s="11">
        <f>+'[1]total numbers'!AX97*EA97</f>
        <v>3.447768872509395E-2</v>
      </c>
      <c r="AY97" s="11">
        <f>+'[1]total numbers'!AY97*EB97</f>
        <v>7.4259637254048522E-2</v>
      </c>
      <c r="AZ97" s="11">
        <f>+'[1]total numbers'!AZ97*EC97</f>
        <v>0.15994383408564297</v>
      </c>
      <c r="BA97" s="11">
        <f>+'[1]total numbers'!BA97*ED97</f>
        <v>0.3711633413057685</v>
      </c>
      <c r="BB97" s="11">
        <f>+'[1]total numbers'!BB97*EE97</f>
        <v>0.98064896305087068</v>
      </c>
      <c r="BC97" s="11">
        <f>+'[1]total numbers'!BC97*EF97</f>
        <v>2.5412108582221258</v>
      </c>
      <c r="BD97" s="11">
        <f>+'[1]total numbers'!BD97*EG97</f>
        <v>6.7428683866690156</v>
      </c>
      <c r="BE97" s="123">
        <f>+[2]faostat2014_rice!B89</f>
        <v>9.0809999999999995</v>
      </c>
      <c r="BF97" s="19">
        <f>+[2]faostat2014_rice!C89</f>
        <v>11.222</v>
      </c>
      <c r="BG97" s="19">
        <f>+[2]faostat2014_rice!D89</f>
        <v>19.678000000000001</v>
      </c>
      <c r="BH97" s="19">
        <f>+[2]faostat2014_rice!E89</f>
        <v>17.57</v>
      </c>
      <c r="BI97" s="19">
        <f>+[2]faostat2014_rice!F89</f>
        <v>3.1680000000000001</v>
      </c>
      <c r="BJ97" s="19">
        <f>+[2]faostat2014_rice!G89</f>
        <v>3.1930000000000001</v>
      </c>
      <c r="BK97" s="19">
        <f>+[2]faostat2014_rice!H89</f>
        <v>3.7250000000000001</v>
      </c>
      <c r="BL97" s="19">
        <f>+[2]faostat2014_rice!I89</f>
        <v>7.5570000000000004</v>
      </c>
      <c r="BM97" s="19">
        <f>+[2]faostat2014_rice!J89</f>
        <v>5.4589999999999996</v>
      </c>
      <c r="BN97" s="19">
        <f>+[2]faostat2014_rice!K89</f>
        <v>5.633</v>
      </c>
      <c r="BO97" s="19">
        <f>+[2]faostat2014_rice!L89</f>
        <v>5.2759999999999998</v>
      </c>
      <c r="BP97" s="19">
        <f>+[2]faostat2014_rice!M89</f>
        <v>9.2430000000000003</v>
      </c>
      <c r="BQ97" s="19">
        <f>+[2]faostat2014_rice!N89</f>
        <v>9.5440000000000005</v>
      </c>
      <c r="BR97" s="19">
        <f>+[2]faostat2014_rice!O89</f>
        <v>9.09</v>
      </c>
      <c r="BS97" s="19">
        <f>+[2]faostat2014_rice!P89</f>
        <v>10.449</v>
      </c>
      <c r="BT97" s="19">
        <f>+[2]faostat2014_rice!Q89</f>
        <v>10.432</v>
      </c>
      <c r="BU97" s="82">
        <f t="shared" si="224"/>
        <v>11.900066666666817</v>
      </c>
      <c r="BV97" s="82">
        <f t="shared" si="225"/>
        <v>11.840511111111255</v>
      </c>
      <c r="BW97" s="82">
        <f t="shared" si="226"/>
        <v>12.532171851852127</v>
      </c>
      <c r="BX97" s="82">
        <f t="shared" si="227"/>
        <v>13.32597086419787</v>
      </c>
      <c r="BY97" s="82">
        <f t="shared" si="228"/>
        <v>13.80920151440364</v>
      </c>
      <c r="BZ97" s="82">
        <f t="shared" si="229"/>
        <v>14.492191758573881</v>
      </c>
      <c r="CA97" s="82">
        <f t="shared" si="230"/>
        <v>14.949401862643299</v>
      </c>
      <c r="CB97" s="82">
        <f t="shared" si="231"/>
        <v>15.682349239933274</v>
      </c>
      <c r="CC97" s="82">
        <f t="shared" si="232"/>
        <v>16.262298199925226</v>
      </c>
      <c r="CD97" s="31"/>
      <c r="CE97" s="15">
        <f t="shared" si="233"/>
        <v>-8.0539999999999985</v>
      </c>
      <c r="CG97" s="122">
        <v>0</v>
      </c>
      <c r="CH97" s="122">
        <v>0</v>
      </c>
      <c r="CI97" s="122">
        <v>0</v>
      </c>
      <c r="CJ97" s="122">
        <v>0</v>
      </c>
      <c r="CK97" s="122">
        <v>0</v>
      </c>
      <c r="CL97" s="122">
        <v>0</v>
      </c>
      <c r="CM97" s="122">
        <v>0</v>
      </c>
      <c r="CN97" s="122">
        <v>0</v>
      </c>
      <c r="CO97" s="122">
        <v>0</v>
      </c>
      <c r="CP97" s="122">
        <v>0</v>
      </c>
      <c r="CQ97" s="122">
        <v>0</v>
      </c>
      <c r="CR97" s="122">
        <v>0</v>
      </c>
      <c r="CS97" s="122">
        <v>0</v>
      </c>
      <c r="CT97" s="122">
        <v>0</v>
      </c>
      <c r="CU97" s="122">
        <v>0</v>
      </c>
      <c r="CV97" s="122">
        <v>0</v>
      </c>
      <c r="CW97" s="122">
        <v>0</v>
      </c>
      <c r="CX97" s="122">
        <v>0</v>
      </c>
      <c r="CY97" s="122">
        <v>0</v>
      </c>
      <c r="CZ97" s="122">
        <v>0</v>
      </c>
      <c r="DA97" s="122">
        <v>0</v>
      </c>
      <c r="DB97" s="122">
        <v>0</v>
      </c>
      <c r="DC97" s="122">
        <v>0</v>
      </c>
      <c r="DD97" s="122">
        <v>0</v>
      </c>
      <c r="DE97" s="122">
        <v>0</v>
      </c>
      <c r="DF97" s="122">
        <v>0</v>
      </c>
      <c r="DG97" s="59">
        <v>0</v>
      </c>
      <c r="DH97" s="59">
        <f t="shared" ref="DH97:EF97" si="286">+DI97-DI97/2</f>
        <v>1.3511861775530362E-10</v>
      </c>
      <c r="DI97" s="59">
        <f t="shared" si="286"/>
        <v>2.7023723551060725E-10</v>
      </c>
      <c r="DJ97" s="59">
        <f t="shared" si="286"/>
        <v>5.4047447102121449E-10</v>
      </c>
      <c r="DK97" s="59">
        <f t="shared" si="286"/>
        <v>1.080948942042429E-9</v>
      </c>
      <c r="DL97" s="59">
        <f t="shared" si="286"/>
        <v>2.161897884084858E-9</v>
      </c>
      <c r="DM97" s="59">
        <f t="shared" si="286"/>
        <v>4.3237957681697159E-9</v>
      </c>
      <c r="DN97" s="59">
        <f t="shared" si="286"/>
        <v>8.6475915363394319E-9</v>
      </c>
      <c r="DO97" s="59">
        <f t="shared" si="286"/>
        <v>1.7295183072678864E-8</v>
      </c>
      <c r="DP97" s="59">
        <f t="shared" si="286"/>
        <v>3.4590366145357728E-8</v>
      </c>
      <c r="DQ97" s="59">
        <f t="shared" si="286"/>
        <v>6.9180732290715455E-8</v>
      </c>
      <c r="DR97" s="59">
        <f t="shared" si="286"/>
        <v>1.3836146458143091E-7</v>
      </c>
      <c r="DS97" s="59">
        <f t="shared" si="286"/>
        <v>2.7672292916286182E-7</v>
      </c>
      <c r="DT97" s="59">
        <f t="shared" si="286"/>
        <v>5.5344585832572364E-7</v>
      </c>
      <c r="DU97" s="59">
        <f t="shared" si="286"/>
        <v>1.1068917166514473E-6</v>
      </c>
      <c r="DV97" s="59">
        <f t="shared" si="286"/>
        <v>2.2137834333028946E-6</v>
      </c>
      <c r="DW97" s="59">
        <f t="shared" si="286"/>
        <v>4.4275668666057891E-6</v>
      </c>
      <c r="DX97" s="59">
        <f t="shared" si="286"/>
        <v>8.8551337332115782E-6</v>
      </c>
      <c r="DY97" s="59">
        <f t="shared" si="286"/>
        <v>1.7710267466423156E-5</v>
      </c>
      <c r="DZ97" s="59">
        <f t="shared" si="286"/>
        <v>3.5420534932846313E-5</v>
      </c>
      <c r="EA97" s="59">
        <f t="shared" si="286"/>
        <v>7.0841069865692626E-5</v>
      </c>
      <c r="EB97" s="59">
        <f t="shared" si="286"/>
        <v>1.4168213973138525E-4</v>
      </c>
      <c r="EC97" s="59">
        <f t="shared" si="286"/>
        <v>2.833642794627705E-4</v>
      </c>
      <c r="ED97" s="59">
        <f t="shared" si="286"/>
        <v>5.6672855892554101E-4</v>
      </c>
      <c r="EE97" s="59">
        <f t="shared" si="286"/>
        <v>1.133457117851082E-3</v>
      </c>
      <c r="EF97" s="59">
        <f t="shared" si="286"/>
        <v>2.266914235702164E-3</v>
      </c>
      <c r="EG97" s="59">
        <f>+EH97</f>
        <v>4.5338284714043281E-3</v>
      </c>
      <c r="EH97" s="20">
        <f>+BE97/'[1]total numbers'!BN97</f>
        <v>4.5338284714043281E-3</v>
      </c>
      <c r="EI97" s="20">
        <f>+BF97/'[1]total numbers'!BX97</f>
        <v>4.1703472774752568E-3</v>
      </c>
      <c r="EJ97" s="20">
        <f>+BG97/'[1]total numbers'!CH97</f>
        <v>5.4142530941831855E-3</v>
      </c>
      <c r="EK97" s="20">
        <f>+BH97/'[1]total numbers'!CR97</f>
        <v>3.5848341723450344E-3</v>
      </c>
      <c r="EL97" s="20">
        <f>+BI97/'[1]total numbers'!DB97</f>
        <v>5.0850877394329136E-4</v>
      </c>
      <c r="EM97" s="20">
        <f>+BJ97/'[1]total numbers'!DC97</f>
        <v>5.0211049953468678E-4</v>
      </c>
      <c r="EN97" s="20">
        <f>+BK97/'[1]total numbers'!DD97</f>
        <v>5.7399911889209078E-4</v>
      </c>
      <c r="EO97" s="20">
        <f>+BL97/'[1]total numbers'!DE97</f>
        <v>1.1412549545748211E-3</v>
      </c>
      <c r="EP97" s="20">
        <f>+BM97/'[1]total numbers'!DF97</f>
        <v>8.0803206669113892E-4</v>
      </c>
      <c r="EQ97" s="20">
        <f>+BN97/'[1]total numbers'!DG97</f>
        <v>8.1724249643571722E-4</v>
      </c>
      <c r="ER97" s="20">
        <f>+BO97/'[1]total numbers'!DH97</f>
        <v>7.502740647633274E-4</v>
      </c>
      <c r="ES97" s="20">
        <f>+BP97/'[1]total numbers'!DI97</f>
        <v>1.2883797568679785E-3</v>
      </c>
      <c r="ET97" s="20">
        <f>+BQ97/'[1]total numbers'!DJ97</f>
        <v>1.3040410516058124E-3</v>
      </c>
      <c r="EU97" s="20">
        <f>+BR97/'[1]total numbers'!DK97</f>
        <v>1.2175195844521276E-3</v>
      </c>
      <c r="EV97" s="20">
        <f>+BS97/'[1]total numbers'!DL97</f>
        <v>1.3720549861967251E-3</v>
      </c>
      <c r="EW97" s="20">
        <f>+BT97/'[1]total numbers'!DM97</f>
        <v>1.3430251203115943E-3</v>
      </c>
      <c r="EX97" s="86">
        <f>+BU97/'[1]total numbers'!DN97</f>
        <v>1.5022406193068165E-3</v>
      </c>
      <c r="EY97" s="86">
        <f>+BV97/'[1]total numbers'!DO97</f>
        <v>1.4660058094301031E-3</v>
      </c>
      <c r="EZ97" s="86">
        <f>+BW97/'[1]total numbers'!DP97</f>
        <v>1.5223920922038153E-3</v>
      </c>
      <c r="FA97" s="86">
        <f>+BX97/'[1]total numbers'!DQ97</f>
        <v>1.5890379352571002E-3</v>
      </c>
      <c r="FB97" s="86">
        <f>+BY97/'[1]total numbers'!DR97</f>
        <v>1.6171646144395315E-3</v>
      </c>
      <c r="FC97" s="86">
        <f>+BZ97/'[1]total numbers'!DS97</f>
        <v>1.6675542173563357E-3</v>
      </c>
      <c r="FD97" s="86">
        <f>+CA97/'[1]total numbers'!DT97</f>
        <v>1.6909697429457213E-3</v>
      </c>
      <c r="FE97" s="86">
        <f>+CB97/'[1]total numbers'!DU97</f>
        <v>1.7445550048694799E-3</v>
      </c>
      <c r="FF97" s="86">
        <f>+CC97/'[1]total numbers'!DV97</f>
        <v>1.7799399130716605E-3</v>
      </c>
      <c r="FH97" s="54">
        <f t="shared" si="238"/>
        <v>-10000</v>
      </c>
      <c r="FI97" s="54">
        <f t="shared" si="239"/>
        <v>1960</v>
      </c>
      <c r="FJ97" s="65">
        <f t="shared" si="240"/>
        <v>7.4999999999999997E-2</v>
      </c>
      <c r="FK97" s="59">
        <f t="shared" si="241"/>
        <v>4.5338284714043281E-3</v>
      </c>
      <c r="FL97" s="54">
        <f t="shared" si="242"/>
        <v>1962.6426435967633</v>
      </c>
      <c r="FM97" s="64">
        <v>0.33333333333333331</v>
      </c>
      <c r="FN97" s="59">
        <f t="shared" si="243"/>
        <v>-3.2793332585362074E-3</v>
      </c>
      <c r="FP97" s="6">
        <v>8</v>
      </c>
      <c r="FQ97" s="6" t="s">
        <v>32</v>
      </c>
      <c r="GF97" s="21"/>
      <c r="GG97" s="41">
        <f>IF([3]data!BE97&lt;=0, ,BE97/[3]data!BE97)</f>
        <v>0.24175426768417962</v>
      </c>
      <c r="GH97" s="41">
        <f>IF([3]data!BF97&lt;=0, ,BF97/[3]data!BF97)</f>
        <v>0.2263272293426388</v>
      </c>
      <c r="GI97" s="41">
        <f>IF([3]data!BG97&lt;=0, ,BG97/[3]data!BG97)</f>
        <v>0.39686929415473593</v>
      </c>
      <c r="GJ97" s="41">
        <f>IF([3]data!BH97&lt;=0, ,BH97/[3]data!BH97)</f>
        <v>0.32940022452163986</v>
      </c>
      <c r="GK97" s="41">
        <f>IF([3]data!BI97&lt;=0, ,BI97/[3]data!BI97)</f>
        <v>5.2711535074845911E-2</v>
      </c>
      <c r="GL97" s="41">
        <f>IF([3]data!BS97&lt;=0, ,BS97/[3]data!BS97)</f>
        <v>0.15805292412679778</v>
      </c>
      <c r="HM97" s="17">
        <v>1</v>
      </c>
      <c r="HN97" s="128">
        <f t="shared" si="285"/>
        <v>1</v>
      </c>
      <c r="HO97" s="128">
        <f t="shared" si="285"/>
        <v>1</v>
      </c>
      <c r="HP97" s="128">
        <f t="shared" si="285"/>
        <v>1</v>
      </c>
      <c r="HQ97" s="128">
        <f t="shared" si="285"/>
        <v>1</v>
      </c>
      <c r="HR97" s="128">
        <f t="shared" si="285"/>
        <v>1</v>
      </c>
      <c r="HS97" s="128">
        <f t="shared" si="285"/>
        <v>1</v>
      </c>
      <c r="HT97" s="128">
        <f t="shared" si="285"/>
        <v>1</v>
      </c>
      <c r="HU97" s="128">
        <f t="shared" si="285"/>
        <v>1</v>
      </c>
      <c r="HV97" s="128">
        <f t="shared" si="285"/>
        <v>1</v>
      </c>
      <c r="HW97" s="128">
        <f t="shared" si="285"/>
        <v>1</v>
      </c>
      <c r="HX97" s="128">
        <f t="shared" si="285"/>
        <v>1</v>
      </c>
      <c r="HY97" s="128">
        <f t="shared" si="285"/>
        <v>1</v>
      </c>
      <c r="HZ97" s="128">
        <f t="shared" si="285"/>
        <v>1</v>
      </c>
      <c r="IA97" s="128">
        <f t="shared" si="285"/>
        <v>1</v>
      </c>
      <c r="IB97" s="128">
        <f t="shared" si="285"/>
        <v>1</v>
      </c>
      <c r="IC97" s="128">
        <f t="shared" si="285"/>
        <v>1</v>
      </c>
      <c r="ID97" s="128">
        <f t="shared" si="282"/>
        <v>1</v>
      </c>
      <c r="IE97" s="128">
        <f t="shared" si="282"/>
        <v>1</v>
      </c>
      <c r="IF97" s="128">
        <f t="shared" si="282"/>
        <v>1</v>
      </c>
      <c r="IG97" s="128">
        <f t="shared" si="282"/>
        <v>1</v>
      </c>
      <c r="IH97" s="128">
        <f t="shared" si="282"/>
        <v>1</v>
      </c>
      <c r="II97" s="128">
        <f t="shared" si="282"/>
        <v>1</v>
      </c>
      <c r="IJ97" s="128">
        <f t="shared" si="282"/>
        <v>1</v>
      </c>
      <c r="IK97" s="128">
        <f t="shared" si="282"/>
        <v>1</v>
      </c>
      <c r="IL97" s="128">
        <f t="shared" si="282"/>
        <v>1</v>
      </c>
      <c r="IM97" s="128">
        <f t="shared" si="282"/>
        <v>1</v>
      </c>
      <c r="IN97" s="128">
        <f t="shared" si="282"/>
        <v>1</v>
      </c>
      <c r="IO97" s="128">
        <f t="shared" si="282"/>
        <v>1</v>
      </c>
      <c r="IP97" s="128">
        <f t="shared" si="282"/>
        <v>1</v>
      </c>
      <c r="IQ97" s="128">
        <f t="shared" si="282"/>
        <v>1</v>
      </c>
      <c r="IR97" s="128">
        <f t="shared" si="282"/>
        <v>1</v>
      </c>
      <c r="IS97" s="128">
        <f t="shared" si="167"/>
        <v>1</v>
      </c>
      <c r="IT97" s="128">
        <f t="shared" si="280"/>
        <v>1</v>
      </c>
      <c r="IU97" s="128">
        <f t="shared" si="280"/>
        <v>1</v>
      </c>
      <c r="IV97" s="128">
        <f t="shared" si="280"/>
        <v>1</v>
      </c>
      <c r="IW97" s="128">
        <f t="shared" si="280"/>
        <v>1</v>
      </c>
      <c r="IX97" s="128">
        <f t="shared" si="280"/>
        <v>1</v>
      </c>
      <c r="IY97" s="128">
        <f t="shared" si="280"/>
        <v>1</v>
      </c>
      <c r="IZ97" s="128">
        <f t="shared" si="280"/>
        <v>1</v>
      </c>
      <c r="JA97" s="128">
        <f t="shared" si="280"/>
        <v>1</v>
      </c>
      <c r="JB97" s="128">
        <f t="shared" si="280"/>
        <v>1</v>
      </c>
      <c r="JC97" s="128">
        <f t="shared" si="280"/>
        <v>1</v>
      </c>
      <c r="JD97" s="128">
        <f t="shared" si="280"/>
        <v>1</v>
      </c>
      <c r="JE97" s="128">
        <f t="shared" si="280"/>
        <v>1</v>
      </c>
      <c r="JF97" s="128">
        <f t="shared" si="280"/>
        <v>1</v>
      </c>
      <c r="JG97" s="128">
        <f t="shared" si="280"/>
        <v>1</v>
      </c>
      <c r="JH97" s="128">
        <f t="shared" si="280"/>
        <v>1</v>
      </c>
      <c r="JI97" s="128">
        <f t="shared" si="280"/>
        <v>1</v>
      </c>
      <c r="JJ97" s="128">
        <f t="shared" si="278"/>
        <v>1</v>
      </c>
      <c r="JK97" s="128">
        <f t="shared" si="278"/>
        <v>1</v>
      </c>
      <c r="JL97" s="128">
        <f t="shared" si="278"/>
        <v>1</v>
      </c>
      <c r="JM97" s="128">
        <f t="shared" si="278"/>
        <v>1</v>
      </c>
      <c r="JN97" s="128">
        <f t="shared" si="278"/>
        <v>1</v>
      </c>
      <c r="JO97" s="128">
        <f t="shared" si="278"/>
        <v>1</v>
      </c>
      <c r="JP97" s="128">
        <f t="shared" si="278"/>
        <v>1</v>
      </c>
      <c r="JQ97" s="128">
        <f t="shared" si="278"/>
        <v>1</v>
      </c>
      <c r="JR97" s="128">
        <f t="shared" si="278"/>
        <v>1</v>
      </c>
      <c r="JS97" s="128">
        <f t="shared" si="278"/>
        <v>1</v>
      </c>
      <c r="JT97" s="128">
        <f t="shared" si="278"/>
        <v>1</v>
      </c>
      <c r="JU97" s="128">
        <f t="shared" si="278"/>
        <v>1</v>
      </c>
      <c r="JV97" s="128">
        <f t="shared" si="278"/>
        <v>1</v>
      </c>
      <c r="JW97" s="128">
        <f t="shared" si="278"/>
        <v>1</v>
      </c>
      <c r="JX97" s="128">
        <f t="shared" si="278"/>
        <v>1</v>
      </c>
      <c r="JY97" s="128">
        <f t="shared" si="253"/>
        <v>1</v>
      </c>
      <c r="JZ97" s="128">
        <f t="shared" si="253"/>
        <v>1</v>
      </c>
      <c r="KA97" s="128">
        <f t="shared" si="271"/>
        <v>1</v>
      </c>
      <c r="KB97" s="128">
        <f t="shared" si="271"/>
        <v>1</v>
      </c>
      <c r="KC97" s="128">
        <f t="shared" si="271"/>
        <v>1</v>
      </c>
      <c r="KD97" s="128">
        <f t="shared" si="271"/>
        <v>1</v>
      </c>
      <c r="KE97" s="128">
        <f t="shared" si="271"/>
        <v>1</v>
      </c>
      <c r="KF97" s="128">
        <f t="shared" si="271"/>
        <v>1</v>
      </c>
      <c r="KG97" s="128">
        <f t="shared" si="271"/>
        <v>1</v>
      </c>
      <c r="KH97" s="128">
        <f t="shared" si="271"/>
        <v>1</v>
      </c>
      <c r="KI97" s="128">
        <f t="shared" si="271"/>
        <v>1</v>
      </c>
      <c r="KJ97" s="128">
        <f t="shared" si="271"/>
        <v>1</v>
      </c>
      <c r="KK97" s="128">
        <f t="shared" si="271"/>
        <v>1</v>
      </c>
      <c r="KL97" s="17">
        <v>1</v>
      </c>
    </row>
    <row r="98" spans="1:300" x14ac:dyDescent="0.2">
      <c r="A98" s="6">
        <v>20</v>
      </c>
      <c r="B98" s="11">
        <f>+'[7]total numbers'!B97*CE98</f>
        <v>0</v>
      </c>
      <c r="C98" s="76" t="s">
        <v>138</v>
      </c>
      <c r="D98" s="11">
        <v>0</v>
      </c>
      <c r="E98" s="11">
        <v>0</v>
      </c>
      <c r="F98" s="11">
        <f>+'[1]total numbers'!F98*CI98</f>
        <v>0</v>
      </c>
      <c r="G98" s="11">
        <f>+'[1]total numbers'!G98*CJ98</f>
        <v>0</v>
      </c>
      <c r="H98" s="11">
        <f>+'[1]total numbers'!H98*CK98</f>
        <v>0</v>
      </c>
      <c r="I98" s="11">
        <f>+'[1]total numbers'!I98*CL98</f>
        <v>0</v>
      </c>
      <c r="J98" s="11">
        <f>+'[1]total numbers'!J98*CM98</f>
        <v>0</v>
      </c>
      <c r="K98" s="11">
        <f>+'[1]total numbers'!K98*CN98</f>
        <v>0</v>
      </c>
      <c r="L98" s="11">
        <f>+'[1]total numbers'!L98*CO98</f>
        <v>0</v>
      </c>
      <c r="M98" s="11">
        <f>+'[1]total numbers'!M98*CP98</f>
        <v>0</v>
      </c>
      <c r="N98" s="11">
        <f>+'[1]total numbers'!N98*CQ98</f>
        <v>0</v>
      </c>
      <c r="O98" s="11">
        <f>+'[1]total numbers'!O98*CR98</f>
        <v>0</v>
      </c>
      <c r="P98" s="11">
        <f>+'[1]total numbers'!P98*CS98</f>
        <v>0</v>
      </c>
      <c r="Q98" s="11">
        <f>+'[1]total numbers'!Q98*CT98</f>
        <v>0</v>
      </c>
      <c r="R98" s="11">
        <f>+'[1]total numbers'!R98*CU98</f>
        <v>0</v>
      </c>
      <c r="S98" s="11">
        <f>+'[1]total numbers'!S98*CV98</f>
        <v>0</v>
      </c>
      <c r="T98" s="11">
        <f>+'[1]total numbers'!T98*CW98</f>
        <v>0</v>
      </c>
      <c r="U98" s="11">
        <f>+'[1]total numbers'!U98*CX98</f>
        <v>0</v>
      </c>
      <c r="V98" s="11">
        <f>+'[1]total numbers'!V98*CY98</f>
        <v>0</v>
      </c>
      <c r="W98" s="11">
        <f>+'[1]total numbers'!W98*CZ98</f>
        <v>0</v>
      </c>
      <c r="X98" s="11">
        <f>+'[1]total numbers'!X98*DA98</f>
        <v>0</v>
      </c>
      <c r="Y98" s="11">
        <f>+'[1]total numbers'!Y98*DB98</f>
        <v>0</v>
      </c>
      <c r="Z98" s="11">
        <f>+'[1]total numbers'!Z98*DC98</f>
        <v>0</v>
      </c>
      <c r="AA98" s="11">
        <f>+'[1]total numbers'!AA98*DD98</f>
        <v>0</v>
      </c>
      <c r="AB98" s="11">
        <f>+'[1]total numbers'!AB98*DE98</f>
        <v>0</v>
      </c>
      <c r="AC98" s="11">
        <f>+'[1]total numbers'!AC98*DF98</f>
        <v>0</v>
      </c>
      <c r="AD98" s="11">
        <f>+'[1]total numbers'!AD98*DG98</f>
        <v>0</v>
      </c>
      <c r="AE98" s="11">
        <f>+'[1]total numbers'!AE98*DH98</f>
        <v>0</v>
      </c>
      <c r="AF98" s="11">
        <f>+'[1]total numbers'!AF98*DI98</f>
        <v>0</v>
      </c>
      <c r="AG98" s="11">
        <f>+'[1]total numbers'!AG98*DJ98</f>
        <v>0</v>
      </c>
      <c r="AH98" s="11">
        <f>+'[1]total numbers'!AH98*DK98</f>
        <v>0</v>
      </c>
      <c r="AI98" s="11">
        <f>+'[1]total numbers'!AI98*DL98</f>
        <v>0</v>
      </c>
      <c r="AJ98" s="11">
        <f>+'[1]total numbers'!AJ98*DM98</f>
        <v>0</v>
      </c>
      <c r="AK98" s="11">
        <f>+'[1]total numbers'!AK98*DN98</f>
        <v>0</v>
      </c>
      <c r="AL98" s="11">
        <f>+'[1]total numbers'!AL98*DO98</f>
        <v>0</v>
      </c>
      <c r="AM98" s="11">
        <f>+'[1]total numbers'!AM98*DP98</f>
        <v>0</v>
      </c>
      <c r="AN98" s="11">
        <f>+'[1]total numbers'!AN98*DQ98</f>
        <v>0</v>
      </c>
      <c r="AO98" s="11">
        <f>+'[1]total numbers'!AO98*DR98</f>
        <v>0</v>
      </c>
      <c r="AP98" s="11">
        <f>+'[1]total numbers'!AP98*DS98</f>
        <v>0</v>
      </c>
      <c r="AQ98" s="11">
        <f>+'[1]total numbers'!AQ98*DT98</f>
        <v>0</v>
      </c>
      <c r="AR98" s="11">
        <f>+'[1]total numbers'!AR98*DU98</f>
        <v>0</v>
      </c>
      <c r="AS98" s="11">
        <f>+'[1]total numbers'!AS98*DV98</f>
        <v>0</v>
      </c>
      <c r="AT98" s="11">
        <f>+'[1]total numbers'!AT98*DW98</f>
        <v>0</v>
      </c>
      <c r="AU98" s="11">
        <f>+'[1]total numbers'!AU98*DX98</f>
        <v>0</v>
      </c>
      <c r="AV98" s="11">
        <f>+'[1]total numbers'!AV98*DY98</f>
        <v>0</v>
      </c>
      <c r="AW98" s="11">
        <f>+'[1]total numbers'!AW98*DZ98</f>
        <v>0</v>
      </c>
      <c r="AX98" s="11">
        <f>+'[1]total numbers'!AX98*EA98</f>
        <v>0</v>
      </c>
      <c r="AY98" s="11">
        <f>+'[1]total numbers'!AY98*EB98</f>
        <v>0</v>
      </c>
      <c r="AZ98" s="11">
        <f>+'[1]total numbers'!AZ98*EC98</f>
        <v>0</v>
      </c>
      <c r="BA98" s="11">
        <f>+'[1]total numbers'!BA98*ED98</f>
        <v>0</v>
      </c>
      <c r="BB98" s="11">
        <f>+'[1]total numbers'!BB98*EE98</f>
        <v>0</v>
      </c>
      <c r="BC98" s="11">
        <f>+'[1]total numbers'!BC98*EF98</f>
        <v>0</v>
      </c>
      <c r="BD98" s="11">
        <f>+'[1]total numbers'!BD98*EG98</f>
        <v>0</v>
      </c>
      <c r="BE98" s="123">
        <v>0</v>
      </c>
      <c r="BF98" s="19">
        <v>0</v>
      </c>
      <c r="BG98" s="19">
        <v>0</v>
      </c>
      <c r="BH98" s="19">
        <v>0</v>
      </c>
      <c r="BI98" s="19">
        <v>0</v>
      </c>
      <c r="BJ98" s="19">
        <v>0</v>
      </c>
      <c r="BK98" s="19">
        <v>0</v>
      </c>
      <c r="BL98" s="19">
        <v>0</v>
      </c>
      <c r="BM98" s="19">
        <v>0</v>
      </c>
      <c r="BN98" s="19">
        <v>0</v>
      </c>
      <c r="BO98" s="19">
        <v>0</v>
      </c>
      <c r="BP98" s="19">
        <v>0</v>
      </c>
      <c r="BQ98" s="19">
        <v>0</v>
      </c>
      <c r="BR98" s="19">
        <v>0</v>
      </c>
      <c r="BS98" s="19">
        <v>0</v>
      </c>
      <c r="BT98" s="19">
        <v>0</v>
      </c>
      <c r="BU98" s="82">
        <f t="shared" si="224"/>
        <v>0</v>
      </c>
      <c r="BV98" s="82">
        <f t="shared" si="225"/>
        <v>0</v>
      </c>
      <c r="BW98" s="82">
        <f t="shared" si="226"/>
        <v>0</v>
      </c>
      <c r="BX98" s="82">
        <f t="shared" si="227"/>
        <v>0</v>
      </c>
      <c r="BY98" s="82">
        <f t="shared" si="228"/>
        <v>0</v>
      </c>
      <c r="BZ98" s="82">
        <f t="shared" si="229"/>
        <v>0</v>
      </c>
      <c r="CA98" s="82">
        <f t="shared" si="230"/>
        <v>0</v>
      </c>
      <c r="CB98" s="82">
        <f t="shared" si="231"/>
        <v>0</v>
      </c>
      <c r="CC98" s="82">
        <f t="shared" si="232"/>
        <v>0</v>
      </c>
      <c r="CD98" s="31"/>
      <c r="CE98" s="15">
        <f t="shared" si="233"/>
        <v>0</v>
      </c>
      <c r="CG98" s="59">
        <f t="shared" ref="CG98:DG98" si="287">+CH98-CH98/3</f>
        <v>0</v>
      </c>
      <c r="CH98" s="59">
        <f t="shared" si="287"/>
        <v>0</v>
      </c>
      <c r="CI98" s="59">
        <f t="shared" si="287"/>
        <v>0</v>
      </c>
      <c r="CJ98" s="59">
        <f t="shared" si="287"/>
        <v>0</v>
      </c>
      <c r="CK98" s="59">
        <f t="shared" si="287"/>
        <v>0</v>
      </c>
      <c r="CL98" s="59">
        <f t="shared" si="287"/>
        <v>0</v>
      </c>
      <c r="CM98" s="59">
        <f t="shared" si="287"/>
        <v>0</v>
      </c>
      <c r="CN98" s="59">
        <f t="shared" si="287"/>
        <v>0</v>
      </c>
      <c r="CO98" s="59">
        <f t="shared" si="287"/>
        <v>0</v>
      </c>
      <c r="CP98" s="59">
        <f t="shared" si="287"/>
        <v>0</v>
      </c>
      <c r="CQ98" s="59">
        <f t="shared" si="287"/>
        <v>0</v>
      </c>
      <c r="CR98" s="59">
        <f t="shared" si="287"/>
        <v>0</v>
      </c>
      <c r="CS98" s="59">
        <f t="shared" si="287"/>
        <v>0</v>
      </c>
      <c r="CT98" s="59">
        <f t="shared" si="287"/>
        <v>0</v>
      </c>
      <c r="CU98" s="59">
        <f t="shared" si="287"/>
        <v>0</v>
      </c>
      <c r="CV98" s="59">
        <f t="shared" si="287"/>
        <v>0</v>
      </c>
      <c r="CW98" s="59">
        <f t="shared" si="287"/>
        <v>0</v>
      </c>
      <c r="CX98" s="59">
        <f t="shared" si="287"/>
        <v>0</v>
      </c>
      <c r="CY98" s="59">
        <f t="shared" si="287"/>
        <v>0</v>
      </c>
      <c r="CZ98" s="59">
        <f t="shared" si="287"/>
        <v>0</v>
      </c>
      <c r="DA98" s="59">
        <f t="shared" si="287"/>
        <v>0</v>
      </c>
      <c r="DB98" s="59">
        <f t="shared" si="287"/>
        <v>0</v>
      </c>
      <c r="DC98" s="59">
        <f t="shared" si="287"/>
        <v>0</v>
      </c>
      <c r="DD98" s="59">
        <f t="shared" si="287"/>
        <v>0</v>
      </c>
      <c r="DE98" s="59">
        <f t="shared" si="287"/>
        <v>0</v>
      </c>
      <c r="DF98" s="59">
        <f t="shared" si="287"/>
        <v>0</v>
      </c>
      <c r="DG98" s="59">
        <f t="shared" si="287"/>
        <v>0</v>
      </c>
      <c r="DH98" s="59">
        <f t="shared" ref="DH98:DK112" si="288">IF(($FL98=0),0,$FN98*(DH$3-$FL98)^$FM98)</f>
        <v>0</v>
      </c>
      <c r="DI98" s="59">
        <f t="shared" si="288"/>
        <v>0</v>
      </c>
      <c r="DJ98" s="59">
        <f t="shared" si="288"/>
        <v>0</v>
      </c>
      <c r="DK98" s="59">
        <f t="shared" si="288"/>
        <v>0</v>
      </c>
      <c r="DL98" s="59">
        <f t="shared" ref="DL98:EA112" si="289">IF(($FL98=0),0,$FN98*(DL$3-$FL98)^$FM98)</f>
        <v>0</v>
      </c>
      <c r="DM98" s="59">
        <f t="shared" si="289"/>
        <v>0</v>
      </c>
      <c r="DN98" s="59">
        <f t="shared" si="289"/>
        <v>0</v>
      </c>
      <c r="DO98" s="59">
        <f t="shared" si="289"/>
        <v>0</v>
      </c>
      <c r="DP98" s="59">
        <f t="shared" si="289"/>
        <v>0</v>
      </c>
      <c r="DQ98" s="59">
        <f t="shared" si="289"/>
        <v>0</v>
      </c>
      <c r="DR98" s="59">
        <f t="shared" si="289"/>
        <v>0</v>
      </c>
      <c r="DS98" s="59">
        <f t="shared" si="289"/>
        <v>0</v>
      </c>
      <c r="DT98" s="59">
        <f t="shared" si="289"/>
        <v>0</v>
      </c>
      <c r="DU98" s="59">
        <f t="shared" si="289"/>
        <v>0</v>
      </c>
      <c r="DV98" s="59">
        <f t="shared" si="289"/>
        <v>0</v>
      </c>
      <c r="DW98" s="59">
        <f t="shared" si="289"/>
        <v>0</v>
      </c>
      <c r="DX98" s="59">
        <f t="shared" si="289"/>
        <v>0</v>
      </c>
      <c r="DY98" s="59">
        <f t="shared" si="289"/>
        <v>0</v>
      </c>
      <c r="DZ98" s="59">
        <f t="shared" si="289"/>
        <v>0</v>
      </c>
      <c r="EA98" s="59">
        <f t="shared" si="289"/>
        <v>0</v>
      </c>
      <c r="EB98" s="59">
        <f t="shared" si="284"/>
        <v>0</v>
      </c>
      <c r="EC98" s="59">
        <f t="shared" si="284"/>
        <v>0</v>
      </c>
      <c r="ED98" s="59">
        <f t="shared" si="284"/>
        <v>0</v>
      </c>
      <c r="EE98" s="59">
        <f t="shared" si="284"/>
        <v>0</v>
      </c>
      <c r="EF98" s="59">
        <f t="shared" si="284"/>
        <v>0</v>
      </c>
      <c r="EG98" s="59">
        <f t="shared" si="284"/>
        <v>0</v>
      </c>
      <c r="EH98" s="20">
        <f>+BE98/'[1]total numbers'!BN98</f>
        <v>0</v>
      </c>
      <c r="EI98" s="20">
        <f>+BF98/'[1]total numbers'!BX98</f>
        <v>0</v>
      </c>
      <c r="EJ98" s="20">
        <f>+BG98/'[1]total numbers'!CH98</f>
        <v>0</v>
      </c>
      <c r="EK98" s="20">
        <f>+BH98/'[1]total numbers'!CR98</f>
        <v>0</v>
      </c>
      <c r="EL98" s="20">
        <f>+BI98/'[1]total numbers'!DB98</f>
        <v>0</v>
      </c>
      <c r="EM98" s="20">
        <f>+BJ98/'[1]total numbers'!DC98</f>
        <v>0</v>
      </c>
      <c r="EN98" s="20">
        <f>+BK98/'[1]total numbers'!DD98</f>
        <v>0</v>
      </c>
      <c r="EO98" s="20">
        <f>+BL98/'[1]total numbers'!DE98</f>
        <v>0</v>
      </c>
      <c r="EP98" s="20">
        <f>+BM98/'[1]total numbers'!DF98</f>
        <v>0</v>
      </c>
      <c r="EQ98" s="20">
        <f>+BN98/'[1]total numbers'!DG98</f>
        <v>0</v>
      </c>
      <c r="ER98" s="20">
        <f>+BO98/'[1]total numbers'!DH98</f>
        <v>0</v>
      </c>
      <c r="ES98" s="20">
        <f>+BP98/'[1]total numbers'!DI98</f>
        <v>0</v>
      </c>
      <c r="ET98" s="20">
        <f>+BQ98/'[1]total numbers'!DJ98</f>
        <v>0</v>
      </c>
      <c r="EU98" s="20">
        <f>+BR98/'[1]total numbers'!DK98</f>
        <v>0</v>
      </c>
      <c r="EV98" s="20">
        <f>+BS98/'[1]total numbers'!DL98</f>
        <v>0</v>
      </c>
      <c r="EW98" s="20">
        <f>+BT98/'[1]total numbers'!DM98</f>
        <v>0</v>
      </c>
      <c r="EX98" s="86">
        <f>+BU98/'[1]total numbers'!DN98</f>
        <v>0</v>
      </c>
      <c r="EY98" s="86">
        <f>+BV98/'[1]total numbers'!DO98</f>
        <v>0</v>
      </c>
      <c r="EZ98" s="86">
        <f>+BW98/'[1]total numbers'!DP98</f>
        <v>0</v>
      </c>
      <c r="FA98" s="86">
        <f>+BX98/'[1]total numbers'!DQ98</f>
        <v>0</v>
      </c>
      <c r="FB98" s="86">
        <f>+BY98/'[1]total numbers'!DR98</f>
        <v>0</v>
      </c>
      <c r="FC98" s="86">
        <f>+BZ98/'[1]total numbers'!DS98</f>
        <v>0</v>
      </c>
      <c r="FD98" s="86">
        <f>+CA98/'[1]total numbers'!DT98</f>
        <v>0</v>
      </c>
      <c r="FE98" s="86">
        <f>+CB98/'[1]total numbers'!DU98</f>
        <v>0</v>
      </c>
      <c r="FF98" s="86">
        <f>+CC98/'[1]total numbers'!DV98</f>
        <v>0</v>
      </c>
      <c r="FH98" s="54">
        <f t="shared" si="238"/>
        <v>-10000</v>
      </c>
      <c r="FI98" s="54">
        <f t="shared" si="239"/>
        <v>1960</v>
      </c>
      <c r="FJ98" s="65">
        <f t="shared" si="240"/>
        <v>7.4999999999999997E-2</v>
      </c>
      <c r="FK98" s="59">
        <f t="shared" si="241"/>
        <v>0</v>
      </c>
      <c r="FL98" s="54">
        <f t="shared" si="242"/>
        <v>0</v>
      </c>
      <c r="FM98" s="64">
        <v>0.33333333333333331</v>
      </c>
      <c r="FN98" s="59">
        <f t="shared" si="243"/>
        <v>-3.4811916252095831E-3</v>
      </c>
      <c r="FP98" s="6">
        <v>4</v>
      </c>
      <c r="FQ98" s="6" t="s">
        <v>382</v>
      </c>
      <c r="GF98" s="21"/>
      <c r="GG98" s="41">
        <f>IF([3]data!BE98&lt;=0, ,BE98/[3]data!BE98)</f>
        <v>0</v>
      </c>
      <c r="GH98" s="41">
        <f>IF([3]data!BF98&lt;=0, ,BF98/[3]data!BF98)</f>
        <v>0</v>
      </c>
      <c r="GI98" s="41">
        <f>IF([3]data!BG98&lt;=0, ,BG98/[3]data!BG98)</f>
        <v>0</v>
      </c>
      <c r="GJ98" s="41">
        <f>IF([3]data!BH98&lt;=0, ,BH98/[3]data!BH98)</f>
        <v>0</v>
      </c>
      <c r="GK98" s="41">
        <f>IF([3]data!BI98&lt;=0, ,BI98/[3]data!BI98)</f>
        <v>0</v>
      </c>
      <c r="GL98" s="41">
        <f>IF([3]data!BS98&lt;=0, ,BS98/[3]data!BS98)</f>
        <v>0</v>
      </c>
      <c r="HM98" s="17">
        <v>1</v>
      </c>
      <c r="HN98" s="128">
        <f t="shared" si="285"/>
        <v>1</v>
      </c>
      <c r="HO98" s="128">
        <f t="shared" si="285"/>
        <v>1</v>
      </c>
      <c r="HP98" s="128">
        <f t="shared" si="285"/>
        <v>1</v>
      </c>
      <c r="HQ98" s="128">
        <f t="shared" si="285"/>
        <v>1</v>
      </c>
      <c r="HR98" s="128">
        <f t="shared" si="285"/>
        <v>1</v>
      </c>
      <c r="HS98" s="128">
        <f t="shared" si="285"/>
        <v>1</v>
      </c>
      <c r="HT98" s="128">
        <f t="shared" si="285"/>
        <v>1</v>
      </c>
      <c r="HU98" s="128">
        <f t="shared" si="285"/>
        <v>1</v>
      </c>
      <c r="HV98" s="128">
        <f t="shared" si="285"/>
        <v>1</v>
      </c>
      <c r="HW98" s="128">
        <f t="shared" si="285"/>
        <v>1</v>
      </c>
      <c r="HX98" s="128">
        <f t="shared" si="285"/>
        <v>1</v>
      </c>
      <c r="HY98" s="128">
        <f t="shared" si="285"/>
        <v>1</v>
      </c>
      <c r="HZ98" s="128">
        <f t="shared" si="285"/>
        <v>1</v>
      </c>
      <c r="IA98" s="128">
        <f t="shared" si="285"/>
        <v>1</v>
      </c>
      <c r="IB98" s="128">
        <f t="shared" si="285"/>
        <v>1</v>
      </c>
      <c r="IC98" s="128">
        <f t="shared" si="285"/>
        <v>1</v>
      </c>
      <c r="ID98" s="128">
        <f t="shared" si="282"/>
        <v>1</v>
      </c>
      <c r="IE98" s="128">
        <f t="shared" si="282"/>
        <v>1</v>
      </c>
      <c r="IF98" s="128">
        <f t="shared" si="282"/>
        <v>1</v>
      </c>
      <c r="IG98" s="128">
        <f t="shared" si="282"/>
        <v>1</v>
      </c>
      <c r="IH98" s="128">
        <f t="shared" si="282"/>
        <v>1</v>
      </c>
      <c r="II98" s="128">
        <f t="shared" si="282"/>
        <v>1</v>
      </c>
      <c r="IJ98" s="128">
        <f t="shared" si="282"/>
        <v>1</v>
      </c>
      <c r="IK98" s="128">
        <f t="shared" si="282"/>
        <v>1</v>
      </c>
      <c r="IL98" s="128">
        <f t="shared" si="282"/>
        <v>1</v>
      </c>
      <c r="IM98" s="128">
        <f t="shared" si="282"/>
        <v>1</v>
      </c>
      <c r="IN98" s="128">
        <f t="shared" si="282"/>
        <v>1</v>
      </c>
      <c r="IO98" s="128">
        <f t="shared" si="282"/>
        <v>1</v>
      </c>
      <c r="IP98" s="128">
        <f t="shared" si="282"/>
        <v>1</v>
      </c>
      <c r="IQ98" s="128">
        <f t="shared" si="282"/>
        <v>1</v>
      </c>
      <c r="IR98" s="128">
        <f t="shared" si="282"/>
        <v>1</v>
      </c>
      <c r="IS98" s="128">
        <f t="shared" si="167"/>
        <v>1</v>
      </c>
      <c r="IT98" s="128">
        <f t="shared" si="280"/>
        <v>1</v>
      </c>
      <c r="IU98" s="128">
        <f t="shared" si="280"/>
        <v>1</v>
      </c>
      <c r="IV98" s="128">
        <f t="shared" si="280"/>
        <v>1</v>
      </c>
      <c r="IW98" s="128">
        <f t="shared" si="280"/>
        <v>1</v>
      </c>
      <c r="IX98" s="128">
        <f t="shared" si="280"/>
        <v>1</v>
      </c>
      <c r="IY98" s="128">
        <f t="shared" si="280"/>
        <v>1</v>
      </c>
      <c r="IZ98" s="128">
        <f t="shared" si="280"/>
        <v>1</v>
      </c>
      <c r="JA98" s="128">
        <f t="shared" si="280"/>
        <v>1</v>
      </c>
      <c r="JB98" s="128">
        <f t="shared" si="280"/>
        <v>1</v>
      </c>
      <c r="JC98" s="128">
        <f t="shared" si="280"/>
        <v>1</v>
      </c>
      <c r="JD98" s="128">
        <f t="shared" si="280"/>
        <v>1</v>
      </c>
      <c r="JE98" s="128">
        <f t="shared" si="280"/>
        <v>1</v>
      </c>
      <c r="JF98" s="128">
        <f t="shared" si="280"/>
        <v>1</v>
      </c>
      <c r="JG98" s="128">
        <f t="shared" si="280"/>
        <v>1</v>
      </c>
      <c r="JH98" s="128">
        <f t="shared" si="280"/>
        <v>1</v>
      </c>
      <c r="JI98" s="128">
        <f t="shared" si="280"/>
        <v>1</v>
      </c>
      <c r="JJ98" s="128">
        <f t="shared" si="278"/>
        <v>1</v>
      </c>
      <c r="JK98" s="128">
        <f t="shared" si="278"/>
        <v>1</v>
      </c>
      <c r="JL98" s="128">
        <f t="shared" si="278"/>
        <v>1</v>
      </c>
      <c r="JM98" s="128">
        <f t="shared" si="278"/>
        <v>1</v>
      </c>
      <c r="JN98" s="128">
        <f t="shared" si="278"/>
        <v>1</v>
      </c>
      <c r="JO98" s="128">
        <f t="shared" si="278"/>
        <v>1</v>
      </c>
      <c r="JP98" s="128">
        <f t="shared" si="278"/>
        <v>1</v>
      </c>
      <c r="JQ98" s="128">
        <f t="shared" si="278"/>
        <v>1</v>
      </c>
      <c r="JR98" s="128">
        <f t="shared" si="278"/>
        <v>1</v>
      </c>
      <c r="JS98" s="128">
        <f t="shared" si="278"/>
        <v>1</v>
      </c>
      <c r="JT98" s="128">
        <f t="shared" si="278"/>
        <v>1</v>
      </c>
      <c r="JU98" s="128">
        <f t="shared" si="278"/>
        <v>1</v>
      </c>
      <c r="JV98" s="128">
        <f t="shared" si="278"/>
        <v>1</v>
      </c>
      <c r="JW98" s="128">
        <f t="shared" si="278"/>
        <v>1</v>
      </c>
      <c r="JX98" s="128">
        <f t="shared" si="278"/>
        <v>1</v>
      </c>
      <c r="JY98" s="128">
        <f t="shared" si="253"/>
        <v>1</v>
      </c>
      <c r="JZ98" s="128">
        <f t="shared" si="253"/>
        <v>1</v>
      </c>
      <c r="KA98" s="128">
        <f t="shared" si="271"/>
        <v>1</v>
      </c>
      <c r="KB98" s="128">
        <f t="shared" si="271"/>
        <v>1</v>
      </c>
      <c r="KC98" s="128">
        <f t="shared" si="271"/>
        <v>1</v>
      </c>
      <c r="KD98" s="128">
        <f t="shared" si="271"/>
        <v>1</v>
      </c>
      <c r="KE98" s="128">
        <f t="shared" si="271"/>
        <v>1</v>
      </c>
      <c r="KF98" s="128">
        <f t="shared" si="271"/>
        <v>1</v>
      </c>
      <c r="KG98" s="128">
        <f t="shared" si="271"/>
        <v>1</v>
      </c>
      <c r="KH98" s="128">
        <f t="shared" si="271"/>
        <v>1</v>
      </c>
      <c r="KI98" s="128">
        <f t="shared" si="271"/>
        <v>1</v>
      </c>
      <c r="KJ98" s="128">
        <f t="shared" si="271"/>
        <v>1</v>
      </c>
      <c r="KK98" s="128">
        <f t="shared" si="271"/>
        <v>1</v>
      </c>
      <c r="KL98" s="17">
        <v>1</v>
      </c>
    </row>
    <row r="99" spans="1:300" x14ac:dyDescent="0.2">
      <c r="A99" s="6">
        <v>12</v>
      </c>
      <c r="B99" s="14">
        <v>348</v>
      </c>
      <c r="C99" s="76" t="s">
        <v>139</v>
      </c>
      <c r="D99" s="11">
        <v>0</v>
      </c>
      <c r="E99" s="11">
        <v>0</v>
      </c>
      <c r="F99" s="11">
        <f>+'[1]total numbers'!F99*CI99</f>
        <v>0</v>
      </c>
      <c r="G99" s="11">
        <f>+'[1]total numbers'!G99*CJ99</f>
        <v>0</v>
      </c>
      <c r="H99" s="11">
        <f>+'[1]total numbers'!H99*CK99</f>
        <v>0</v>
      </c>
      <c r="I99" s="11">
        <f>+'[1]total numbers'!I99*CL99</f>
        <v>0</v>
      </c>
      <c r="J99" s="11">
        <f>+'[1]total numbers'!J99*CM99</f>
        <v>0</v>
      </c>
      <c r="K99" s="11">
        <f>+'[1]total numbers'!K99*CN99</f>
        <v>0</v>
      </c>
      <c r="L99" s="11">
        <f>+'[1]total numbers'!L99*CO99</f>
        <v>0</v>
      </c>
      <c r="M99" s="11">
        <f>+'[1]total numbers'!M99*CP99</f>
        <v>0</v>
      </c>
      <c r="N99" s="11">
        <f>+'[1]total numbers'!N99*CQ99</f>
        <v>0</v>
      </c>
      <c r="O99" s="11">
        <f>+'[1]total numbers'!O99*CR99</f>
        <v>0</v>
      </c>
      <c r="P99" s="11">
        <f>+'[1]total numbers'!P99*CS99</f>
        <v>0</v>
      </c>
      <c r="Q99" s="11">
        <f>+'[1]total numbers'!Q99*CT99</f>
        <v>0</v>
      </c>
      <c r="R99" s="11">
        <f>+'[1]total numbers'!R99*CU99</f>
        <v>0</v>
      </c>
      <c r="S99" s="11">
        <f>+'[1]total numbers'!S99*CV99</f>
        <v>0</v>
      </c>
      <c r="T99" s="11">
        <f>+'[1]total numbers'!T99*CW99</f>
        <v>0</v>
      </c>
      <c r="U99" s="11">
        <f>+'[1]total numbers'!U99*CX99</f>
        <v>0</v>
      </c>
      <c r="V99" s="11">
        <f>+'[1]total numbers'!V99*CY99</f>
        <v>0</v>
      </c>
      <c r="W99" s="11">
        <f>+'[1]total numbers'!W99*CZ99</f>
        <v>0</v>
      </c>
      <c r="X99" s="11">
        <f>+'[1]total numbers'!X99*DA99</f>
        <v>1.1038157740938177</v>
      </c>
      <c r="Y99" s="11">
        <f>+'[1]total numbers'!Y99*DB99</f>
        <v>1.324578928912582</v>
      </c>
      <c r="Z99" s="11">
        <f>+'[1]total numbers'!Z99*DC99</f>
        <v>1.7661052385501084</v>
      </c>
      <c r="AA99" s="11">
        <f>+'[1]total numbers'!AA99*DD99</f>
        <v>2.7595394352345441</v>
      </c>
      <c r="AB99" s="11">
        <f>+'[1]total numbers'!AB99*DE99</f>
        <v>2.2076315481876354</v>
      </c>
      <c r="AC99" s="11">
        <f>+'[1]total numbers'!AC99*DF99</f>
        <v>2.7595394352345441</v>
      </c>
      <c r="AD99" s="11">
        <f>+'[1]total numbers'!AD99*DG99</f>
        <v>2.7595394352345441</v>
      </c>
      <c r="AE99" s="11">
        <f>+'[1]total numbers'!AE99*DH99</f>
        <v>3.3114473222814538</v>
      </c>
      <c r="AF99" s="11">
        <f>+'[1]total numbers'!AF99*DI99</f>
        <v>3.6688783060697565</v>
      </c>
      <c r="AG99" s="11">
        <f>+'[1]total numbers'!AG99*DJ99</f>
        <v>4.0263092898580606</v>
      </c>
      <c r="AH99" s="11">
        <f>+'[1]total numbers'!AH99*DK99</f>
        <v>4.3837402736463638</v>
      </c>
      <c r="AI99" s="11">
        <f>+'[1]total numbers'!AI99*DL99</f>
        <v>4.7411712574346687</v>
      </c>
      <c r="AJ99" s="11">
        <f>+'[1]total numbers'!AJ99*DM99</f>
        <v>5.0986022412229728</v>
      </c>
      <c r="AK99" s="11">
        <f>+'[1]total numbers'!AK99*DN99</f>
        <v>5.4560332250112769</v>
      </c>
      <c r="AL99" s="11">
        <f>+'[1]total numbers'!AL99*DO99</f>
        <v>5.81346420879958</v>
      </c>
      <c r="AM99" s="11">
        <f>+'[1]total numbers'!AM99*DP99</f>
        <v>6.1708951925878823</v>
      </c>
      <c r="AN99" s="11">
        <f>+'[1]total numbers'!AN99*DQ99</f>
        <v>6.5283261763761855</v>
      </c>
      <c r="AO99" s="11">
        <f>+'[1]total numbers'!AO99*DR99</f>
        <v>6.8857571601644905</v>
      </c>
      <c r="AP99" s="11">
        <f>+'[1]total numbers'!AP99*DS99</f>
        <v>7.2431881439527936</v>
      </c>
      <c r="AQ99" s="11">
        <f>+'[1]total numbers'!AQ99*DT99</f>
        <v>7.6006191277410986</v>
      </c>
      <c r="AR99" s="11">
        <f>+'[1]total numbers'!AR99*DU99</f>
        <v>8.5887310380270669</v>
      </c>
      <c r="AS99" s="11">
        <f>+'[1]total numbers'!AS99*DV99</f>
        <v>9.5768429483130326</v>
      </c>
      <c r="AT99" s="11">
        <f>+'[1]total numbers'!AT99*DW99</f>
        <v>10.184983998909052</v>
      </c>
      <c r="AU99" s="11">
        <f>+'[1]total numbers'!AU99*DX99</f>
        <v>10.661145688931498</v>
      </c>
      <c r="AV99" s="11">
        <f>+'[1]total numbers'!AV99*DY99</f>
        <v>11.256519482556076</v>
      </c>
      <c r="AW99" s="11">
        <f>+'[1]total numbers'!AW99*DZ99</f>
        <v>12.090162143235119</v>
      </c>
      <c r="AX99" s="11">
        <f>+'[1]total numbers'!AX99*EA99</f>
        <v>13.045224539064478</v>
      </c>
      <c r="AY99" s="11">
        <f>+'[1]total numbers'!AY99*EB99</f>
        <v>14.420687816378276</v>
      </c>
      <c r="AZ99" s="11">
        <f>+'[1]total numbers'!AZ99*EC99</f>
        <v>15.714007928249538</v>
      </c>
      <c r="BA99" s="11">
        <f>+'[1]total numbers'!BA99*ED99</f>
        <v>16.373377565829028</v>
      </c>
      <c r="BB99" s="11">
        <f>+'[1]total numbers'!BB99*EE99</f>
        <v>17.800261447514455</v>
      </c>
      <c r="BC99" s="11">
        <f>+'[1]total numbers'!BC99*EF99</f>
        <v>19.300499867977834</v>
      </c>
      <c r="BD99" s="11">
        <f>+'[1]total numbers'!BD99*EG99</f>
        <v>20.614863396976144</v>
      </c>
      <c r="BE99" s="123">
        <f>+[2]faostat2014_rice!B90</f>
        <v>22.041</v>
      </c>
      <c r="BF99" s="19">
        <f>+[2]faostat2014_rice!C90</f>
        <v>23.4</v>
      </c>
      <c r="BG99" s="19">
        <f>+[2]faostat2014_rice!D90</f>
        <v>15.6</v>
      </c>
      <c r="BH99" s="19">
        <f>+[2]faostat2014_rice!E90</f>
        <v>11.741</v>
      </c>
      <c r="BI99" s="19">
        <f>+[2]faostat2014_rice!F90</f>
        <v>3.222</v>
      </c>
      <c r="BJ99" s="19">
        <f>+[2]faostat2014_rice!G90</f>
        <v>2.339</v>
      </c>
      <c r="BK99" s="19">
        <f>+[2]faostat2014_rice!H90</f>
        <v>2.1030000000000002</v>
      </c>
      <c r="BL99" s="19">
        <f>+[2]faostat2014_rice!I90</f>
        <v>2.56</v>
      </c>
      <c r="BM99" s="19">
        <f>+[2]faostat2014_rice!J90</f>
        <v>2.8140000000000001</v>
      </c>
      <c r="BN99" s="19">
        <f>+[2]faostat2014_rice!K90</f>
        <v>2.665</v>
      </c>
      <c r="BO99" s="19">
        <f>+[2]faostat2014_rice!L90</f>
        <v>2.4119999999999999</v>
      </c>
      <c r="BP99" s="19">
        <f>+[2]faostat2014_rice!M90</f>
        <v>2.617</v>
      </c>
      <c r="BQ99" s="19">
        <f>+[2]faostat2014_rice!N90</f>
        <v>2.5339999999999998</v>
      </c>
      <c r="BR99" s="19">
        <f>+[2]faostat2014_rice!O90</f>
        <v>2.7120000000000002</v>
      </c>
      <c r="BS99" s="19">
        <f>+[2]faostat2014_rice!P90</f>
        <v>2</v>
      </c>
      <c r="BT99" s="19">
        <f>+[2]faostat2014_rice!Q90</f>
        <v>2.8</v>
      </c>
      <c r="BU99" s="82">
        <f t="shared" si="224"/>
        <v>2.5391999999999992</v>
      </c>
      <c r="BV99" s="82">
        <f t="shared" si="225"/>
        <v>2.5033999999999992</v>
      </c>
      <c r="BW99" s="82">
        <f t="shared" si="226"/>
        <v>2.5276266666666656</v>
      </c>
      <c r="BX99" s="82">
        <f t="shared" si="227"/>
        <v>2.5464577777777748</v>
      </c>
      <c r="BY99" s="82">
        <f t="shared" si="228"/>
        <v>2.6740509629629514</v>
      </c>
      <c r="BZ99" s="82">
        <f t="shared" si="229"/>
        <v>2.5400813827160391</v>
      </c>
      <c r="CA99" s="82">
        <f t="shared" si="230"/>
        <v>2.608655223045254</v>
      </c>
      <c r="CB99" s="82">
        <f t="shared" si="231"/>
        <v>2.6358353470507367</v>
      </c>
      <c r="CC99" s="82">
        <f t="shared" si="232"/>
        <v>2.6481511757841645</v>
      </c>
      <c r="CD99" s="31"/>
      <c r="CE99" s="15">
        <f t="shared" si="233"/>
        <v>-20.177999999999997</v>
      </c>
      <c r="CG99" s="59">
        <v>0</v>
      </c>
      <c r="CH99" s="59">
        <v>0</v>
      </c>
      <c r="CI99" s="59">
        <v>0</v>
      </c>
      <c r="CJ99" s="59">
        <v>0</v>
      </c>
      <c r="CK99" s="59">
        <v>0</v>
      </c>
      <c r="CL99" s="59">
        <v>0</v>
      </c>
      <c r="CM99" s="59">
        <v>0</v>
      </c>
      <c r="CN99" s="59">
        <v>0</v>
      </c>
      <c r="CO99" s="59">
        <v>0</v>
      </c>
      <c r="CP99" s="59">
        <v>0</v>
      </c>
      <c r="CQ99" s="59">
        <v>0</v>
      </c>
      <c r="CR99" s="59">
        <v>0</v>
      </c>
      <c r="CS99" s="59">
        <v>0</v>
      </c>
      <c r="CT99" s="59">
        <v>0</v>
      </c>
      <c r="CU99" s="59">
        <v>0</v>
      </c>
      <c r="CV99" s="59">
        <v>0</v>
      </c>
      <c r="CW99" s="59">
        <v>0</v>
      </c>
      <c r="CX99" s="59">
        <v>0</v>
      </c>
      <c r="CY99" s="59">
        <v>0</v>
      </c>
      <c r="CZ99" s="59">
        <v>0</v>
      </c>
      <c r="DA99" s="59">
        <f t="shared" ref="DA99:EF99" si="290">+DB99</f>
        <v>2.2076315481876357E-3</v>
      </c>
      <c r="DB99" s="59">
        <f t="shared" si="290"/>
        <v>2.2076315481876357E-3</v>
      </c>
      <c r="DC99" s="59">
        <f t="shared" si="290"/>
        <v>2.2076315481876357E-3</v>
      </c>
      <c r="DD99" s="59">
        <f t="shared" si="290"/>
        <v>2.2076315481876357E-3</v>
      </c>
      <c r="DE99" s="59">
        <f t="shared" si="290"/>
        <v>2.2076315481876357E-3</v>
      </c>
      <c r="DF99" s="59">
        <f t="shared" si="290"/>
        <v>2.2076315481876357E-3</v>
      </c>
      <c r="DG99" s="59">
        <f t="shared" si="290"/>
        <v>2.2076315481876357E-3</v>
      </c>
      <c r="DH99" s="59">
        <f t="shared" si="290"/>
        <v>2.2076315481876357E-3</v>
      </c>
      <c r="DI99" s="59">
        <f t="shared" si="290"/>
        <v>2.2076315481876357E-3</v>
      </c>
      <c r="DJ99" s="59">
        <f t="shared" si="290"/>
        <v>2.2076315481876357E-3</v>
      </c>
      <c r="DK99" s="59">
        <f t="shared" si="290"/>
        <v>2.2076315481876357E-3</v>
      </c>
      <c r="DL99" s="59">
        <f t="shared" si="290"/>
        <v>2.2076315481876357E-3</v>
      </c>
      <c r="DM99" s="59">
        <f t="shared" si="290"/>
        <v>2.2076315481876357E-3</v>
      </c>
      <c r="DN99" s="59">
        <f t="shared" si="290"/>
        <v>2.2076315481876357E-3</v>
      </c>
      <c r="DO99" s="59">
        <f t="shared" si="290"/>
        <v>2.2076315481876357E-3</v>
      </c>
      <c r="DP99" s="59">
        <f t="shared" si="290"/>
        <v>2.2076315481876357E-3</v>
      </c>
      <c r="DQ99" s="59">
        <f t="shared" si="290"/>
        <v>2.2076315481876357E-3</v>
      </c>
      <c r="DR99" s="59">
        <f t="shared" si="290"/>
        <v>2.2076315481876357E-3</v>
      </c>
      <c r="DS99" s="59">
        <f t="shared" si="290"/>
        <v>2.2076315481876357E-3</v>
      </c>
      <c r="DT99" s="59">
        <f t="shared" si="290"/>
        <v>2.2076315481876357E-3</v>
      </c>
      <c r="DU99" s="59">
        <f t="shared" si="290"/>
        <v>2.2076315481876357E-3</v>
      </c>
      <c r="DV99" s="59">
        <f t="shared" si="290"/>
        <v>2.2076315481876357E-3</v>
      </c>
      <c r="DW99" s="59">
        <f t="shared" si="290"/>
        <v>2.2076315481876357E-3</v>
      </c>
      <c r="DX99" s="59">
        <f t="shared" si="290"/>
        <v>2.2076315481876357E-3</v>
      </c>
      <c r="DY99" s="59">
        <f t="shared" si="290"/>
        <v>2.2076315481876357E-3</v>
      </c>
      <c r="DZ99" s="59">
        <f t="shared" si="290"/>
        <v>2.2076315481876357E-3</v>
      </c>
      <c r="EA99" s="59">
        <f t="shared" si="290"/>
        <v>2.2076315481876357E-3</v>
      </c>
      <c r="EB99" s="59">
        <f t="shared" si="290"/>
        <v>2.2076315481876357E-3</v>
      </c>
      <c r="EC99" s="59">
        <f t="shared" si="290"/>
        <v>2.2076315481876357E-3</v>
      </c>
      <c r="ED99" s="59">
        <f t="shared" si="290"/>
        <v>2.2076315481876357E-3</v>
      </c>
      <c r="EE99" s="59">
        <f t="shared" si="290"/>
        <v>2.2076315481876357E-3</v>
      </c>
      <c r="EF99" s="59">
        <f t="shared" si="290"/>
        <v>2.2076315481876357E-3</v>
      </c>
      <c r="EG99" s="59">
        <f>+EH99</f>
        <v>2.2076315481876357E-3</v>
      </c>
      <c r="EH99" s="20">
        <f>+BE99/'[1]total numbers'!BN99</f>
        <v>2.2076315481876357E-3</v>
      </c>
      <c r="EI99" s="20">
        <f>+BF99/'[1]total numbers'!BX99</f>
        <v>2.263712219102577E-3</v>
      </c>
      <c r="EJ99" s="20">
        <f>+BG99/'[1]total numbers'!CH99</f>
        <v>1.4569265275687856E-3</v>
      </c>
      <c r="EK99" s="20">
        <f>+BH99/'[1]total numbers'!CR99</f>
        <v>1.1327719482403973E-3</v>
      </c>
      <c r="EL99" s="20">
        <f>+BI99/'[1]total numbers'!DB99</f>
        <v>3.1542597484933075E-4</v>
      </c>
      <c r="EM99" s="20">
        <f>+BJ99/'[1]total numbers'!DC99</f>
        <v>2.296100575291484E-4</v>
      </c>
      <c r="EN99" s="20">
        <f>+BK99/'[1]total numbers'!DD99</f>
        <v>2.0702058688318352E-4</v>
      </c>
      <c r="EO99" s="20">
        <f>+BL99/'[1]total numbers'!DE99</f>
        <v>2.5270966956038982E-4</v>
      </c>
      <c r="EP99" s="20">
        <f>+BM99/'[1]total numbers'!DF99</f>
        <v>2.7852991633016741E-4</v>
      </c>
      <c r="EQ99" s="20">
        <f>+BN99/'[1]total numbers'!DG99</f>
        <v>2.6445008869249129E-4</v>
      </c>
      <c r="ER99" s="20">
        <f>+BO99/'[1]total numbers'!DH99</f>
        <v>2.399039190771855E-4</v>
      </c>
      <c r="ES99" s="20">
        <f>+BP99/'[1]total numbers'!DI99</f>
        <v>2.6085402431374804E-4</v>
      </c>
      <c r="ET99" s="20">
        <f>+BQ99/'[1]total numbers'!DJ99</f>
        <v>2.5309031868605571E-4</v>
      </c>
      <c r="EU99" s="20">
        <f>+BR99/'[1]total numbers'!DK99</f>
        <v>2.7139879962072224E-4</v>
      </c>
      <c r="EV99" s="20">
        <f>+BS99/'[1]total numbers'!DL99</f>
        <v>2.0053862669744667E-4</v>
      </c>
      <c r="EW99" s="20">
        <f>+BT99/'[1]total numbers'!DM99</f>
        <v>2.8130757386483852E-4</v>
      </c>
      <c r="EX99" s="86">
        <f>+BU99/'[1]total numbers'!DN99</f>
        <v>2.5560968224350237E-4</v>
      </c>
      <c r="EY99" s="86">
        <f>+BV99/'[1]total numbers'!DO99</f>
        <v>2.5250798304079158E-4</v>
      </c>
      <c r="EZ99" s="86">
        <f>+BW99/'[1]total numbers'!DP99</f>
        <v>2.5546582722427478E-4</v>
      </c>
      <c r="FA99" s="86">
        <f>+BX99/'[1]total numbers'!DQ99</f>
        <v>2.5789711246432647E-4</v>
      </c>
      <c r="FB99" s="86">
        <f>+BY99/'[1]total numbers'!DR99</f>
        <v>2.713872978107208E-4</v>
      </c>
      <c r="FC99" s="86">
        <f>+BZ99/'[1]total numbers'!DS99</f>
        <v>2.5834563226450892E-4</v>
      </c>
      <c r="FD99" s="86">
        <f>+CA99/'[1]total numbers'!DT99</f>
        <v>2.6590468193181524E-4</v>
      </c>
      <c r="FE99" s="86">
        <f>+CB99/'[1]total numbers'!DU99</f>
        <v>2.6927935862668112E-4</v>
      </c>
      <c r="FF99" s="86">
        <f>+CC99/'[1]total numbers'!DV99</f>
        <v>2.7115735247410964E-4</v>
      </c>
      <c r="FH99" s="54">
        <f t="shared" si="238"/>
        <v>-10000</v>
      </c>
      <c r="FI99" s="54">
        <f t="shared" si="239"/>
        <v>1960</v>
      </c>
      <c r="FJ99" s="65">
        <f t="shared" si="240"/>
        <v>7.4999999999999997E-2</v>
      </c>
      <c r="FK99" s="59">
        <f t="shared" si="241"/>
        <v>2.2076315481876357E-3</v>
      </c>
      <c r="FL99" s="54">
        <f t="shared" si="242"/>
        <v>1960.305026970045</v>
      </c>
      <c r="FM99" s="64">
        <v>0.33333333333333331</v>
      </c>
      <c r="FN99" s="59">
        <f t="shared" si="243"/>
        <v>-3.2795468908965722E-3</v>
      </c>
      <c r="FP99" s="6">
        <v>2</v>
      </c>
      <c r="FQ99" s="23" t="s">
        <v>380</v>
      </c>
      <c r="GF99" s="21"/>
      <c r="GG99" s="41">
        <f>IF([3]data!BE99&lt;=0, ,BE99/[3]data!BE99)</f>
        <v>0.46367981633440014</v>
      </c>
      <c r="GH99" s="41">
        <f>IF([3]data!BF99&lt;=0, ,BF99/[3]data!BF99)</f>
        <v>0.60065887401499041</v>
      </c>
      <c r="GI99" s="41">
        <f>IF([3]data!BG99&lt;=0, ,BG99/[3]data!BG99)</f>
        <v>0.32573043416733316</v>
      </c>
      <c r="GJ99" s="41">
        <f>IF([3]data!BH99&lt;=0, ,BH99/[3]data!BH99)</f>
        <v>0.16103247162294501</v>
      </c>
      <c r="GK99" s="41">
        <f>IF([3]data!BI99&lt;=0, ,BI99/[3]data!BI99)</f>
        <v>3.8199006815210164E-2</v>
      </c>
      <c r="GL99" s="41">
        <f>IF([3]data!BS99&lt;=0, ,BS99/[3]data!BS99)</f>
        <v>3.4121230596015198E-2</v>
      </c>
      <c r="HM99" s="17">
        <v>1</v>
      </c>
      <c r="HN99" s="128">
        <f t="shared" si="285"/>
        <v>1</v>
      </c>
      <c r="HO99" s="128">
        <f t="shared" si="285"/>
        <v>1</v>
      </c>
      <c r="HP99" s="128">
        <f t="shared" si="285"/>
        <v>1</v>
      </c>
      <c r="HQ99" s="128">
        <f t="shared" si="285"/>
        <v>1</v>
      </c>
      <c r="HR99" s="128">
        <f t="shared" si="285"/>
        <v>1</v>
      </c>
      <c r="HS99" s="128">
        <f t="shared" si="285"/>
        <v>1</v>
      </c>
      <c r="HT99" s="128">
        <f t="shared" si="285"/>
        <v>1</v>
      </c>
      <c r="HU99" s="128">
        <f t="shared" si="285"/>
        <v>1</v>
      </c>
      <c r="HV99" s="128">
        <f t="shared" si="285"/>
        <v>1</v>
      </c>
      <c r="HW99" s="128">
        <f t="shared" si="285"/>
        <v>1</v>
      </c>
      <c r="HX99" s="128">
        <f t="shared" si="285"/>
        <v>1</v>
      </c>
      <c r="HY99" s="128">
        <f t="shared" si="285"/>
        <v>1</v>
      </c>
      <c r="HZ99" s="128">
        <f t="shared" si="285"/>
        <v>1</v>
      </c>
      <c r="IA99" s="128">
        <f t="shared" si="285"/>
        <v>1</v>
      </c>
      <c r="IB99" s="128">
        <f t="shared" si="285"/>
        <v>1</v>
      </c>
      <c r="IC99" s="128">
        <f t="shared" si="285"/>
        <v>1</v>
      </c>
      <c r="ID99" s="128">
        <f t="shared" si="282"/>
        <v>1</v>
      </c>
      <c r="IE99" s="128">
        <f t="shared" si="282"/>
        <v>1</v>
      </c>
      <c r="IF99" s="128">
        <f t="shared" si="282"/>
        <v>1</v>
      </c>
      <c r="IG99" s="128">
        <f t="shared" si="282"/>
        <v>1</v>
      </c>
      <c r="IH99" s="128">
        <f t="shared" si="282"/>
        <v>1</v>
      </c>
      <c r="II99" s="128">
        <f t="shared" si="282"/>
        <v>1</v>
      </c>
      <c r="IJ99" s="128">
        <f t="shared" si="282"/>
        <v>1</v>
      </c>
      <c r="IK99" s="128">
        <f t="shared" si="282"/>
        <v>1</v>
      </c>
      <c r="IL99" s="128">
        <f t="shared" si="282"/>
        <v>1</v>
      </c>
      <c r="IM99" s="128">
        <f t="shared" si="282"/>
        <v>1</v>
      </c>
      <c r="IN99" s="128">
        <f t="shared" si="282"/>
        <v>1</v>
      </c>
      <c r="IO99" s="128">
        <f t="shared" si="282"/>
        <v>1</v>
      </c>
      <c r="IP99" s="128">
        <f t="shared" si="282"/>
        <v>1</v>
      </c>
      <c r="IQ99" s="128">
        <f t="shared" si="282"/>
        <v>1</v>
      </c>
      <c r="IR99" s="128">
        <f t="shared" si="282"/>
        <v>1</v>
      </c>
      <c r="IS99" s="128">
        <f t="shared" si="167"/>
        <v>1</v>
      </c>
      <c r="IT99" s="128">
        <f t="shared" si="280"/>
        <v>1</v>
      </c>
      <c r="IU99" s="128">
        <f t="shared" si="280"/>
        <v>1</v>
      </c>
      <c r="IV99" s="128">
        <f t="shared" si="280"/>
        <v>1</v>
      </c>
      <c r="IW99" s="128">
        <f t="shared" si="280"/>
        <v>1</v>
      </c>
      <c r="IX99" s="128">
        <f t="shared" si="280"/>
        <v>1</v>
      </c>
      <c r="IY99" s="128">
        <f t="shared" si="280"/>
        <v>1</v>
      </c>
      <c r="IZ99" s="128">
        <f t="shared" si="280"/>
        <v>1</v>
      </c>
      <c r="JA99" s="128">
        <f t="shared" si="280"/>
        <v>1</v>
      </c>
      <c r="JB99" s="128">
        <f t="shared" si="280"/>
        <v>1</v>
      </c>
      <c r="JC99" s="128">
        <f t="shared" si="280"/>
        <v>1</v>
      </c>
      <c r="JD99" s="128">
        <f t="shared" si="280"/>
        <v>1</v>
      </c>
      <c r="JE99" s="128">
        <f t="shared" si="280"/>
        <v>1</v>
      </c>
      <c r="JF99" s="128">
        <f t="shared" si="280"/>
        <v>1</v>
      </c>
      <c r="JG99" s="128">
        <f t="shared" si="280"/>
        <v>1</v>
      </c>
      <c r="JH99" s="128">
        <f t="shared" si="280"/>
        <v>1</v>
      </c>
      <c r="JI99" s="128">
        <f t="shared" si="280"/>
        <v>1</v>
      </c>
      <c r="JJ99" s="128">
        <f t="shared" si="278"/>
        <v>1</v>
      </c>
      <c r="JK99" s="128">
        <f t="shared" si="278"/>
        <v>1</v>
      </c>
      <c r="JL99" s="128">
        <f t="shared" si="278"/>
        <v>1</v>
      </c>
      <c r="JM99" s="128">
        <f t="shared" si="278"/>
        <v>1</v>
      </c>
      <c r="JN99" s="128">
        <f t="shared" si="278"/>
        <v>1</v>
      </c>
      <c r="JO99" s="128">
        <f t="shared" si="278"/>
        <v>1</v>
      </c>
      <c r="JP99" s="128">
        <f t="shared" si="278"/>
        <v>1</v>
      </c>
      <c r="JQ99" s="128">
        <f t="shared" si="278"/>
        <v>1</v>
      </c>
      <c r="JR99" s="128">
        <f t="shared" si="278"/>
        <v>1</v>
      </c>
      <c r="JS99" s="128">
        <f t="shared" si="278"/>
        <v>1</v>
      </c>
      <c r="JT99" s="128">
        <f t="shared" si="278"/>
        <v>1</v>
      </c>
      <c r="JU99" s="128">
        <f t="shared" si="278"/>
        <v>1</v>
      </c>
      <c r="JV99" s="128">
        <f t="shared" si="278"/>
        <v>1</v>
      </c>
      <c r="JW99" s="128">
        <f t="shared" si="278"/>
        <v>1</v>
      </c>
      <c r="JX99" s="128">
        <f t="shared" si="278"/>
        <v>1</v>
      </c>
      <c r="JY99" s="128">
        <f t="shared" si="253"/>
        <v>1</v>
      </c>
      <c r="JZ99" s="128">
        <f t="shared" si="253"/>
        <v>1</v>
      </c>
      <c r="KA99" s="128">
        <f t="shared" si="271"/>
        <v>1</v>
      </c>
      <c r="KB99" s="128">
        <f t="shared" si="271"/>
        <v>1</v>
      </c>
      <c r="KC99" s="128">
        <f t="shared" si="271"/>
        <v>1</v>
      </c>
      <c r="KD99" s="128">
        <f t="shared" si="271"/>
        <v>1</v>
      </c>
      <c r="KE99" s="128">
        <f t="shared" si="271"/>
        <v>1</v>
      </c>
      <c r="KF99" s="128">
        <f t="shared" si="271"/>
        <v>1</v>
      </c>
      <c r="KG99" s="128">
        <f t="shared" si="271"/>
        <v>1</v>
      </c>
      <c r="KH99" s="128">
        <f t="shared" si="271"/>
        <v>1</v>
      </c>
      <c r="KI99" s="128">
        <f t="shared" si="271"/>
        <v>1</v>
      </c>
      <c r="KJ99" s="128">
        <f t="shared" si="271"/>
        <v>1</v>
      </c>
      <c r="KK99" s="128">
        <f t="shared" si="271"/>
        <v>1</v>
      </c>
      <c r="KL99" s="17">
        <v>1</v>
      </c>
    </row>
    <row r="100" spans="1:300" x14ac:dyDescent="0.2">
      <c r="A100" s="6">
        <v>11</v>
      </c>
      <c r="B100" s="14">
        <v>352</v>
      </c>
      <c r="C100" s="76" t="s">
        <v>140</v>
      </c>
      <c r="D100" s="11">
        <v>0</v>
      </c>
      <c r="E100" s="11">
        <v>0</v>
      </c>
      <c r="F100" s="11">
        <f>+'[1]total numbers'!F100*CI100</f>
        <v>0</v>
      </c>
      <c r="G100" s="11">
        <f>+'[1]total numbers'!G100*CJ100</f>
        <v>0</v>
      </c>
      <c r="H100" s="11">
        <f>+'[1]total numbers'!H100*CK100</f>
        <v>0</v>
      </c>
      <c r="I100" s="11">
        <f>+'[1]total numbers'!I100*CL100</f>
        <v>0</v>
      </c>
      <c r="J100" s="11">
        <f>+'[1]total numbers'!J100*CM100</f>
        <v>0</v>
      </c>
      <c r="K100" s="11">
        <f>+'[1]total numbers'!K100*CN100</f>
        <v>0</v>
      </c>
      <c r="L100" s="11">
        <f>+'[1]total numbers'!L100*CO100</f>
        <v>0</v>
      </c>
      <c r="M100" s="11">
        <f>+'[1]total numbers'!M100*CP100</f>
        <v>0</v>
      </c>
      <c r="N100" s="11">
        <f>+'[1]total numbers'!N100*CQ100</f>
        <v>0</v>
      </c>
      <c r="O100" s="11">
        <f>+'[1]total numbers'!O100*CR100</f>
        <v>0</v>
      </c>
      <c r="P100" s="11">
        <f>+'[1]total numbers'!P100*CS100</f>
        <v>0</v>
      </c>
      <c r="Q100" s="11">
        <f>+'[1]total numbers'!Q100*CT100</f>
        <v>0</v>
      </c>
      <c r="R100" s="11">
        <f>+'[1]total numbers'!R100*CU100</f>
        <v>0</v>
      </c>
      <c r="S100" s="11">
        <f>+'[1]total numbers'!S100*CV100</f>
        <v>0</v>
      </c>
      <c r="T100" s="11">
        <f>+'[1]total numbers'!T100*CW100</f>
        <v>0</v>
      </c>
      <c r="U100" s="11">
        <f>+'[1]total numbers'!U100*CX100</f>
        <v>0</v>
      </c>
      <c r="V100" s="11">
        <f>+'[1]total numbers'!V100*CY100</f>
        <v>0</v>
      </c>
      <c r="W100" s="11">
        <f>+'[1]total numbers'!W100*CZ100</f>
        <v>0</v>
      </c>
      <c r="X100" s="11">
        <f>+'[1]total numbers'!X100*DA100</f>
        <v>0</v>
      </c>
      <c r="Y100" s="11">
        <f>+'[1]total numbers'!Y100*DB100</f>
        <v>0</v>
      </c>
      <c r="Z100" s="11">
        <f>+'[1]total numbers'!Z100*DC100</f>
        <v>0</v>
      </c>
      <c r="AA100" s="11">
        <f>+'[1]total numbers'!AA100*DD100</f>
        <v>0</v>
      </c>
      <c r="AB100" s="11">
        <f>+'[1]total numbers'!AB100*DE100</f>
        <v>0</v>
      </c>
      <c r="AC100" s="11">
        <f>+'[1]total numbers'!AC100*DF100</f>
        <v>0</v>
      </c>
      <c r="AD100" s="11">
        <f>+'[1]total numbers'!AD100*DG100</f>
        <v>0</v>
      </c>
      <c r="AE100" s="11">
        <f>+'[1]total numbers'!AE100*DH100</f>
        <v>0</v>
      </c>
      <c r="AF100" s="11">
        <f>+'[1]total numbers'!AF100*DI100</f>
        <v>0</v>
      </c>
      <c r="AG100" s="11">
        <f>+'[1]total numbers'!AG100*DJ100</f>
        <v>0</v>
      </c>
      <c r="AH100" s="11">
        <f>+'[1]total numbers'!AH100*DK100</f>
        <v>0</v>
      </c>
      <c r="AI100" s="11">
        <f>+'[1]total numbers'!AI100*DL100</f>
        <v>0</v>
      </c>
      <c r="AJ100" s="11">
        <f>+'[1]total numbers'!AJ100*DM100</f>
        <v>0</v>
      </c>
      <c r="AK100" s="11">
        <f>+'[1]total numbers'!AK100*DN100</f>
        <v>0</v>
      </c>
      <c r="AL100" s="11">
        <f>+'[1]total numbers'!AL100*DO100</f>
        <v>0</v>
      </c>
      <c r="AM100" s="11">
        <f>+'[1]total numbers'!AM100*DP100</f>
        <v>0</v>
      </c>
      <c r="AN100" s="11">
        <f>+'[1]total numbers'!AN100*DQ100</f>
        <v>0</v>
      </c>
      <c r="AO100" s="11">
        <f>+'[1]total numbers'!AO100*DR100</f>
        <v>0</v>
      </c>
      <c r="AP100" s="11">
        <f>+'[1]total numbers'!AP100*DS100</f>
        <v>0</v>
      </c>
      <c r="AQ100" s="11">
        <f>+'[1]total numbers'!AQ100*DT100</f>
        <v>0</v>
      </c>
      <c r="AR100" s="11">
        <f>+'[1]total numbers'!AR100*DU100</f>
        <v>0</v>
      </c>
      <c r="AS100" s="11">
        <f>+'[1]total numbers'!AS100*DV100</f>
        <v>0</v>
      </c>
      <c r="AT100" s="11">
        <f>+'[1]total numbers'!AT100*DW100</f>
        <v>0</v>
      </c>
      <c r="AU100" s="11">
        <f>+'[1]total numbers'!AU100*DX100</f>
        <v>0</v>
      </c>
      <c r="AV100" s="11">
        <f>+'[1]total numbers'!AV100*DY100</f>
        <v>0</v>
      </c>
      <c r="AW100" s="11">
        <f>+'[1]total numbers'!AW100*DZ100</f>
        <v>0</v>
      </c>
      <c r="AX100" s="11">
        <f>+'[1]total numbers'!AX100*EA100</f>
        <v>0</v>
      </c>
      <c r="AY100" s="11">
        <f>+'[1]total numbers'!AY100*EB100</f>
        <v>0</v>
      </c>
      <c r="AZ100" s="11">
        <f>+'[1]total numbers'!AZ100*EC100</f>
        <v>0</v>
      </c>
      <c r="BA100" s="11">
        <f>+'[1]total numbers'!BA100*ED100</f>
        <v>0</v>
      </c>
      <c r="BB100" s="11">
        <f>+'[1]total numbers'!BB100*EE100</f>
        <v>0</v>
      </c>
      <c r="BC100" s="11">
        <f>+'[1]total numbers'!BC100*EF100</f>
        <v>0</v>
      </c>
      <c r="BD100" s="11">
        <f>+'[1]total numbers'!BD100*EG100</f>
        <v>0</v>
      </c>
      <c r="BE100" s="123">
        <f>+[2]faostat2014_rice!B91</f>
        <v>0</v>
      </c>
      <c r="BF100" s="19">
        <f>+[2]faostat2014_rice!C91</f>
        <v>0</v>
      </c>
      <c r="BG100" s="19">
        <f>+[2]faostat2014_rice!D91</f>
        <v>0</v>
      </c>
      <c r="BH100" s="19">
        <f>+[2]faostat2014_rice!E91</f>
        <v>0</v>
      </c>
      <c r="BI100" s="19">
        <f>+[2]faostat2014_rice!F91</f>
        <v>0</v>
      </c>
      <c r="BJ100" s="19">
        <f>+[2]faostat2014_rice!G91</f>
        <v>0</v>
      </c>
      <c r="BK100" s="19">
        <f>+[2]faostat2014_rice!H91</f>
        <v>0</v>
      </c>
      <c r="BL100" s="19">
        <f>+[2]faostat2014_rice!I91</f>
        <v>0</v>
      </c>
      <c r="BM100" s="19">
        <f>+[2]faostat2014_rice!J91</f>
        <v>0</v>
      </c>
      <c r="BN100" s="19">
        <f>+[2]faostat2014_rice!K91</f>
        <v>0</v>
      </c>
      <c r="BO100" s="19">
        <f>+[2]faostat2014_rice!L91</f>
        <v>0</v>
      </c>
      <c r="BP100" s="19">
        <f>+[2]faostat2014_rice!M91</f>
        <v>0</v>
      </c>
      <c r="BQ100" s="19">
        <f>+[2]faostat2014_rice!N91</f>
        <v>0</v>
      </c>
      <c r="BR100" s="19">
        <f>+[2]faostat2014_rice!O91</f>
        <v>0</v>
      </c>
      <c r="BS100" s="19">
        <f>+[2]faostat2014_rice!P91</f>
        <v>0</v>
      </c>
      <c r="BT100" s="19">
        <f>+[2]faostat2014_rice!Q91</f>
        <v>0</v>
      </c>
      <c r="BU100" s="82">
        <f t="shared" si="224"/>
        <v>0</v>
      </c>
      <c r="BV100" s="82">
        <f t="shared" si="225"/>
        <v>0</v>
      </c>
      <c r="BW100" s="82">
        <f t="shared" si="226"/>
        <v>0</v>
      </c>
      <c r="BX100" s="82">
        <f t="shared" si="227"/>
        <v>0</v>
      </c>
      <c r="BY100" s="82">
        <f t="shared" si="228"/>
        <v>0</v>
      </c>
      <c r="BZ100" s="82">
        <f t="shared" si="229"/>
        <v>0</v>
      </c>
      <c r="CA100" s="82">
        <f t="shared" si="230"/>
        <v>0</v>
      </c>
      <c r="CB100" s="82">
        <f t="shared" si="231"/>
        <v>0</v>
      </c>
      <c r="CC100" s="82">
        <f t="shared" si="232"/>
        <v>0</v>
      </c>
      <c r="CD100" s="31"/>
      <c r="CE100" s="15">
        <f t="shared" si="233"/>
        <v>0</v>
      </c>
      <c r="CG100" s="59">
        <v>0</v>
      </c>
      <c r="CH100" s="59">
        <v>0</v>
      </c>
      <c r="CI100" s="59">
        <v>0</v>
      </c>
      <c r="CJ100" s="59">
        <v>0</v>
      </c>
      <c r="CK100" s="59">
        <v>0</v>
      </c>
      <c r="CL100" s="59">
        <v>0</v>
      </c>
      <c r="CM100" s="59">
        <v>0</v>
      </c>
      <c r="CN100" s="59">
        <v>0</v>
      </c>
      <c r="CO100" s="59">
        <v>0</v>
      </c>
      <c r="CP100" s="59">
        <v>0</v>
      </c>
      <c r="CQ100" s="59">
        <v>0</v>
      </c>
      <c r="CR100" s="59">
        <v>0</v>
      </c>
      <c r="CS100" s="59">
        <v>0</v>
      </c>
      <c r="CT100" s="59">
        <v>0</v>
      </c>
      <c r="CU100" s="59">
        <v>0</v>
      </c>
      <c r="CV100" s="59">
        <v>0</v>
      </c>
      <c r="CW100" s="59">
        <v>0</v>
      </c>
      <c r="CX100" s="59">
        <v>0</v>
      </c>
      <c r="CY100" s="59">
        <v>0</v>
      </c>
      <c r="CZ100" s="59">
        <v>0</v>
      </c>
      <c r="DA100" s="59">
        <f t="shared" ref="DA100:DG100" si="291">+DB100-DB100/3</f>
        <v>0</v>
      </c>
      <c r="DB100" s="59">
        <f t="shared" si="291"/>
        <v>0</v>
      </c>
      <c r="DC100" s="59">
        <f t="shared" si="291"/>
        <v>0</v>
      </c>
      <c r="DD100" s="59">
        <f t="shared" si="291"/>
        <v>0</v>
      </c>
      <c r="DE100" s="59">
        <f t="shared" si="291"/>
        <v>0</v>
      </c>
      <c r="DF100" s="59">
        <f t="shared" si="291"/>
        <v>0</v>
      </c>
      <c r="DG100" s="59">
        <f t="shared" si="291"/>
        <v>0</v>
      </c>
      <c r="DH100" s="59">
        <f t="shared" si="288"/>
        <v>0</v>
      </c>
      <c r="DI100" s="59">
        <f t="shared" si="288"/>
        <v>0</v>
      </c>
      <c r="DJ100" s="59">
        <f t="shared" si="288"/>
        <v>0</v>
      </c>
      <c r="DK100" s="59">
        <f t="shared" si="288"/>
        <v>0</v>
      </c>
      <c r="DL100" s="59">
        <f t="shared" si="289"/>
        <v>0</v>
      </c>
      <c r="DM100" s="59">
        <f t="shared" si="289"/>
        <v>0</v>
      </c>
      <c r="DN100" s="59">
        <f t="shared" si="289"/>
        <v>0</v>
      </c>
      <c r="DO100" s="59">
        <f t="shared" si="289"/>
        <v>0</v>
      </c>
      <c r="DP100" s="59">
        <f t="shared" si="289"/>
        <v>0</v>
      </c>
      <c r="DQ100" s="59">
        <f t="shared" si="289"/>
        <v>0</v>
      </c>
      <c r="DR100" s="59">
        <f t="shared" si="289"/>
        <v>0</v>
      </c>
      <c r="DS100" s="59">
        <f t="shared" si="289"/>
        <v>0</v>
      </c>
      <c r="DT100" s="59">
        <f t="shared" si="289"/>
        <v>0</v>
      </c>
      <c r="DU100" s="59">
        <f t="shared" si="289"/>
        <v>0</v>
      </c>
      <c r="DV100" s="59">
        <f t="shared" si="289"/>
        <v>0</v>
      </c>
      <c r="DW100" s="59">
        <f t="shared" si="289"/>
        <v>0</v>
      </c>
      <c r="DX100" s="59">
        <f t="shared" si="289"/>
        <v>0</v>
      </c>
      <c r="DY100" s="59">
        <f t="shared" si="289"/>
        <v>0</v>
      </c>
      <c r="DZ100" s="59">
        <f t="shared" si="289"/>
        <v>0</v>
      </c>
      <c r="EA100" s="59">
        <f t="shared" si="289"/>
        <v>0</v>
      </c>
      <c r="EB100" s="59">
        <f t="shared" si="284"/>
        <v>0</v>
      </c>
      <c r="EC100" s="59">
        <f t="shared" si="284"/>
        <v>0</v>
      </c>
      <c r="ED100" s="59">
        <f t="shared" si="284"/>
        <v>0</v>
      </c>
      <c r="EE100" s="59">
        <f t="shared" si="284"/>
        <v>0</v>
      </c>
      <c r="EF100" s="59">
        <f t="shared" si="284"/>
        <v>0</v>
      </c>
      <c r="EG100" s="59">
        <f t="shared" si="284"/>
        <v>0</v>
      </c>
      <c r="EH100" s="20">
        <f>+BE100/'[1]total numbers'!BN100</f>
        <v>0</v>
      </c>
      <c r="EI100" s="20">
        <f>+BF100/'[1]total numbers'!BX100</f>
        <v>0</v>
      </c>
      <c r="EJ100" s="20">
        <f>+BG100/'[1]total numbers'!CH100</f>
        <v>0</v>
      </c>
      <c r="EK100" s="20">
        <f>+BH100/'[1]total numbers'!CR100</f>
        <v>0</v>
      </c>
      <c r="EL100" s="20">
        <f>+BI100/'[1]total numbers'!DB100</f>
        <v>0</v>
      </c>
      <c r="EM100" s="20">
        <f>+BJ100/'[1]total numbers'!DC100</f>
        <v>0</v>
      </c>
      <c r="EN100" s="20">
        <f>+BK100/'[1]total numbers'!DD100</f>
        <v>0</v>
      </c>
      <c r="EO100" s="20">
        <f>+BL100/'[1]total numbers'!DE100</f>
        <v>0</v>
      </c>
      <c r="EP100" s="20">
        <f>+BM100/'[1]total numbers'!DF100</f>
        <v>0</v>
      </c>
      <c r="EQ100" s="20">
        <f>+BN100/'[1]total numbers'!DG100</f>
        <v>0</v>
      </c>
      <c r="ER100" s="20">
        <f>+BO100/'[1]total numbers'!DH100</f>
        <v>0</v>
      </c>
      <c r="ES100" s="20">
        <f>+BP100/'[1]total numbers'!DI100</f>
        <v>0</v>
      </c>
      <c r="ET100" s="20">
        <f>+BQ100/'[1]total numbers'!DJ100</f>
        <v>0</v>
      </c>
      <c r="EU100" s="20">
        <f>+BR100/'[1]total numbers'!DK100</f>
        <v>0</v>
      </c>
      <c r="EV100" s="20">
        <f>+BS100/'[1]total numbers'!DL100</f>
        <v>0</v>
      </c>
      <c r="EW100" s="20">
        <f>+BT100/'[1]total numbers'!DM100</f>
        <v>0</v>
      </c>
      <c r="EX100" s="86">
        <f>+BU100/'[1]total numbers'!DN100</f>
        <v>0</v>
      </c>
      <c r="EY100" s="86">
        <f>+BV100/'[1]total numbers'!DO100</f>
        <v>0</v>
      </c>
      <c r="EZ100" s="86">
        <f>+BW100/'[1]total numbers'!DP100</f>
        <v>0</v>
      </c>
      <c r="FA100" s="86">
        <f>+BX100/'[1]total numbers'!DQ100</f>
        <v>0</v>
      </c>
      <c r="FB100" s="86">
        <f>+BY100/'[1]total numbers'!DR100</f>
        <v>0</v>
      </c>
      <c r="FC100" s="86">
        <f>+BZ100/'[1]total numbers'!DS100</f>
        <v>0</v>
      </c>
      <c r="FD100" s="86">
        <f>+CA100/'[1]total numbers'!DT100</f>
        <v>0</v>
      </c>
      <c r="FE100" s="86">
        <f>+CB100/'[1]total numbers'!DU100</f>
        <v>0</v>
      </c>
      <c r="FF100" s="86">
        <f>+CC100/'[1]total numbers'!DV100</f>
        <v>0</v>
      </c>
      <c r="FH100" s="54">
        <f t="shared" si="238"/>
        <v>-10000</v>
      </c>
      <c r="FI100" s="54">
        <f t="shared" si="239"/>
        <v>1960</v>
      </c>
      <c r="FJ100" s="65">
        <f t="shared" si="240"/>
        <v>7.4999999999999997E-2</v>
      </c>
      <c r="FK100" s="59">
        <f t="shared" si="241"/>
        <v>0</v>
      </c>
      <c r="FL100" s="54">
        <f t="shared" si="242"/>
        <v>0</v>
      </c>
      <c r="FM100" s="64">
        <v>0.33333333333333331</v>
      </c>
      <c r="FN100" s="59">
        <f t="shared" si="243"/>
        <v>-3.4811916252095831E-3</v>
      </c>
      <c r="FP100" s="6">
        <v>6</v>
      </c>
      <c r="FQ100" s="57" t="s">
        <v>389</v>
      </c>
      <c r="GF100" s="21"/>
      <c r="GG100" s="41">
        <f>IF([3]data!BE100&lt;=0, ,BE100/[3]data!BE100)</f>
        <v>0</v>
      </c>
      <c r="GH100" s="41">
        <f>IF([3]data!BF100&lt;=0, ,BF100/[3]data!BF100)</f>
        <v>0</v>
      </c>
      <c r="GI100" s="41">
        <f>IF([3]data!BG100&lt;=0, ,BG100/[3]data!BG100)</f>
        <v>0</v>
      </c>
      <c r="GJ100" s="41">
        <f>IF([3]data!BH100&lt;=0, ,BH100/[3]data!BH100)</f>
        <v>0</v>
      </c>
      <c r="GK100" s="41">
        <f>IF([3]data!BI100&lt;=0, ,BI100/[3]data!BI100)</f>
        <v>0</v>
      </c>
      <c r="GL100" s="41">
        <f>IF([3]data!BS100&lt;=0, ,BS100/[3]data!BS100)</f>
        <v>0</v>
      </c>
      <c r="HM100" s="17">
        <v>1</v>
      </c>
      <c r="HN100" s="128">
        <f t="shared" si="285"/>
        <v>1</v>
      </c>
      <c r="HO100" s="128">
        <f t="shared" si="285"/>
        <v>1</v>
      </c>
      <c r="HP100" s="128">
        <f t="shared" si="285"/>
        <v>1</v>
      </c>
      <c r="HQ100" s="128">
        <f t="shared" si="285"/>
        <v>1</v>
      </c>
      <c r="HR100" s="128">
        <f t="shared" si="285"/>
        <v>1</v>
      </c>
      <c r="HS100" s="128">
        <f t="shared" si="285"/>
        <v>1</v>
      </c>
      <c r="HT100" s="128">
        <f t="shared" si="285"/>
        <v>1</v>
      </c>
      <c r="HU100" s="128">
        <f t="shared" si="285"/>
        <v>1</v>
      </c>
      <c r="HV100" s="128">
        <f t="shared" si="285"/>
        <v>1</v>
      </c>
      <c r="HW100" s="128">
        <f t="shared" si="285"/>
        <v>1</v>
      </c>
      <c r="HX100" s="128">
        <f t="shared" si="285"/>
        <v>1</v>
      </c>
      <c r="HY100" s="128">
        <f t="shared" si="285"/>
        <v>1</v>
      </c>
      <c r="HZ100" s="128">
        <f t="shared" si="285"/>
        <v>1</v>
      </c>
      <c r="IA100" s="128">
        <f t="shared" si="285"/>
        <v>1</v>
      </c>
      <c r="IB100" s="128">
        <f t="shared" si="285"/>
        <v>1</v>
      </c>
      <c r="IC100" s="128">
        <f t="shared" si="285"/>
        <v>1</v>
      </c>
      <c r="ID100" s="128">
        <f t="shared" si="282"/>
        <v>1</v>
      </c>
      <c r="IE100" s="128">
        <f t="shared" si="282"/>
        <v>1</v>
      </c>
      <c r="IF100" s="128">
        <f t="shared" si="282"/>
        <v>1</v>
      </c>
      <c r="IG100" s="128">
        <f t="shared" si="282"/>
        <v>1</v>
      </c>
      <c r="IH100" s="128">
        <f t="shared" si="282"/>
        <v>1</v>
      </c>
      <c r="II100" s="128">
        <f t="shared" si="282"/>
        <v>1</v>
      </c>
      <c r="IJ100" s="128">
        <f t="shared" si="282"/>
        <v>1</v>
      </c>
      <c r="IK100" s="128">
        <f t="shared" si="282"/>
        <v>1</v>
      </c>
      <c r="IL100" s="128">
        <f t="shared" si="282"/>
        <v>1</v>
      </c>
      <c r="IM100" s="128">
        <f t="shared" si="282"/>
        <v>1</v>
      </c>
      <c r="IN100" s="128">
        <f t="shared" si="282"/>
        <v>1</v>
      </c>
      <c r="IO100" s="128">
        <f t="shared" si="282"/>
        <v>1</v>
      </c>
      <c r="IP100" s="128">
        <f t="shared" si="282"/>
        <v>1</v>
      </c>
      <c r="IQ100" s="128">
        <f t="shared" si="282"/>
        <v>1</v>
      </c>
      <c r="IR100" s="128">
        <f t="shared" si="282"/>
        <v>1</v>
      </c>
      <c r="IS100" s="128">
        <f t="shared" si="167"/>
        <v>1</v>
      </c>
      <c r="IT100" s="128">
        <f t="shared" si="280"/>
        <v>1</v>
      </c>
      <c r="IU100" s="128">
        <f t="shared" si="280"/>
        <v>1</v>
      </c>
      <c r="IV100" s="128">
        <f t="shared" si="280"/>
        <v>1</v>
      </c>
      <c r="IW100" s="128">
        <f t="shared" si="280"/>
        <v>1</v>
      </c>
      <c r="IX100" s="128">
        <f t="shared" si="280"/>
        <v>1</v>
      </c>
      <c r="IY100" s="128">
        <f t="shared" si="280"/>
        <v>1</v>
      </c>
      <c r="IZ100" s="128">
        <f t="shared" si="280"/>
        <v>1</v>
      </c>
      <c r="JA100" s="128">
        <f t="shared" si="280"/>
        <v>1</v>
      </c>
      <c r="JB100" s="128">
        <f t="shared" si="280"/>
        <v>1</v>
      </c>
      <c r="JC100" s="128">
        <f t="shared" si="280"/>
        <v>1</v>
      </c>
      <c r="JD100" s="128">
        <f t="shared" si="280"/>
        <v>1</v>
      </c>
      <c r="JE100" s="128">
        <f t="shared" si="280"/>
        <v>1</v>
      </c>
      <c r="JF100" s="128">
        <f t="shared" si="280"/>
        <v>1</v>
      </c>
      <c r="JG100" s="128">
        <f t="shared" si="280"/>
        <v>1</v>
      </c>
      <c r="JH100" s="128">
        <f t="shared" si="280"/>
        <v>1</v>
      </c>
      <c r="JI100" s="128">
        <f t="shared" si="280"/>
        <v>1</v>
      </c>
      <c r="JJ100" s="128">
        <f t="shared" si="278"/>
        <v>1</v>
      </c>
      <c r="JK100" s="128">
        <f t="shared" si="278"/>
        <v>1</v>
      </c>
      <c r="JL100" s="128">
        <f t="shared" si="278"/>
        <v>1</v>
      </c>
      <c r="JM100" s="128">
        <f t="shared" si="278"/>
        <v>1</v>
      </c>
      <c r="JN100" s="128">
        <f t="shared" si="278"/>
        <v>1</v>
      </c>
      <c r="JO100" s="128">
        <f t="shared" si="278"/>
        <v>1</v>
      </c>
      <c r="JP100" s="128">
        <f t="shared" si="278"/>
        <v>1</v>
      </c>
      <c r="JQ100" s="128">
        <f t="shared" si="278"/>
        <v>1</v>
      </c>
      <c r="JR100" s="128">
        <f t="shared" si="278"/>
        <v>1</v>
      </c>
      <c r="JS100" s="128">
        <f t="shared" si="278"/>
        <v>1</v>
      </c>
      <c r="JT100" s="128">
        <f t="shared" si="278"/>
        <v>1</v>
      </c>
      <c r="JU100" s="128">
        <f t="shared" si="278"/>
        <v>1</v>
      </c>
      <c r="JV100" s="128">
        <f t="shared" si="278"/>
        <v>1</v>
      </c>
      <c r="JW100" s="128">
        <f t="shared" si="278"/>
        <v>1</v>
      </c>
      <c r="JX100" s="128">
        <f t="shared" si="278"/>
        <v>1</v>
      </c>
      <c r="JY100" s="128">
        <f t="shared" si="253"/>
        <v>1</v>
      </c>
      <c r="JZ100" s="128">
        <f t="shared" si="253"/>
        <v>1</v>
      </c>
      <c r="KA100" s="128">
        <f t="shared" si="271"/>
        <v>1</v>
      </c>
      <c r="KB100" s="128">
        <f t="shared" si="271"/>
        <v>1</v>
      </c>
      <c r="KC100" s="128">
        <f t="shared" si="271"/>
        <v>1</v>
      </c>
      <c r="KD100" s="128">
        <f t="shared" si="271"/>
        <v>1</v>
      </c>
      <c r="KE100" s="128">
        <f t="shared" si="271"/>
        <v>1</v>
      </c>
      <c r="KF100" s="128">
        <f t="shared" si="271"/>
        <v>1</v>
      </c>
      <c r="KG100" s="128">
        <f t="shared" si="271"/>
        <v>1</v>
      </c>
      <c r="KH100" s="128">
        <f t="shared" si="271"/>
        <v>1</v>
      </c>
      <c r="KI100" s="128">
        <f t="shared" si="271"/>
        <v>1</v>
      </c>
      <c r="KJ100" s="128">
        <f t="shared" si="271"/>
        <v>1</v>
      </c>
      <c r="KK100" s="128">
        <f t="shared" si="271"/>
        <v>1</v>
      </c>
      <c r="KL100" s="17">
        <v>1</v>
      </c>
    </row>
    <row r="101" spans="1:300" x14ac:dyDescent="0.2">
      <c r="A101" s="6">
        <v>18</v>
      </c>
      <c r="B101" s="121">
        <v>356</v>
      </c>
      <c r="C101" s="107" t="s">
        <v>141</v>
      </c>
      <c r="D101" s="11">
        <v>0</v>
      </c>
      <c r="E101" s="11">
        <v>0</v>
      </c>
      <c r="F101" s="11">
        <v>0</v>
      </c>
      <c r="G101" s="11">
        <f>+'[1]total numbers'!G101*CJ101</f>
        <v>8.2920419466112598</v>
      </c>
      <c r="H101" s="11">
        <f>+'[1]total numbers'!H101*CK101</f>
        <v>16.342568108369768</v>
      </c>
      <c r="I101" s="11">
        <f>+'[1]total numbers'!I101*CL101</f>
        <v>32.209139087369543</v>
      </c>
      <c r="J101" s="11">
        <f>+'[1]total numbers'!J101*CM101</f>
        <v>63.480147910058427</v>
      </c>
      <c r="K101" s="11">
        <f>+'[1]total numbers'!K101*CN101</f>
        <v>125.11135947322195</v>
      </c>
      <c r="L101" s="11">
        <f>+'[1]total numbers'!L101*CO101</f>
        <v>246.57869876761231</v>
      </c>
      <c r="M101" s="11">
        <f>+'[1]total numbers'!M101*CP101</f>
        <v>485.97549368762407</v>
      </c>
      <c r="N101" s="11">
        <f>+'[1]total numbers'!N101*CQ101</f>
        <v>957.7963613455114</v>
      </c>
      <c r="O101" s="11">
        <f>+'[1]total numbers'!O101*CR101</f>
        <v>1005.6861794127872</v>
      </c>
      <c r="P101" s="11">
        <f>+'[1]total numbers'!P101*CS101</f>
        <v>1053.5759974800628</v>
      </c>
      <c r="Q101" s="11">
        <f>+'[1]total numbers'!Q101*CT101</f>
        <v>1101.4658155473385</v>
      </c>
      <c r="R101" s="11">
        <f>+'[1]total numbers'!R101*CU101</f>
        <v>1149.3556336146141</v>
      </c>
      <c r="S101" s="11">
        <f>+'[1]total numbers'!S101*CV101</f>
        <v>1197.2454516818898</v>
      </c>
      <c r="T101" s="11">
        <f>+'[1]total numbers'!T101*CW101</f>
        <v>1245.135269749165</v>
      </c>
      <c r="U101" s="11">
        <f>+'[1]total numbers'!U101*CX101</f>
        <v>1293.0250878164406</v>
      </c>
      <c r="V101" s="11">
        <f>+'[1]total numbers'!V101*CY101</f>
        <v>1340.9149058837165</v>
      </c>
      <c r="W101" s="11">
        <f>+'[1]total numbers'!W101*CZ101</f>
        <v>1388.8047239509917</v>
      </c>
      <c r="X101" s="11">
        <f>+'[1]total numbers'!X101*DA101</f>
        <v>1436.6945420182678</v>
      </c>
      <c r="Y101" s="11">
        <f>+'[1]total numbers'!Y101*DB101</f>
        <v>1484.584360085543</v>
      </c>
      <c r="Z101" s="11">
        <f>+'[1]total numbers'!Z101*DC101</f>
        <v>1532.4741781528185</v>
      </c>
      <c r="AA101" s="11">
        <f>+'[1]total numbers'!AA101*DD101</f>
        <v>1580.3639962200946</v>
      </c>
      <c r="AB101" s="11">
        <f>+'[1]total numbers'!AB101*DE101</f>
        <v>1628.2538142873698</v>
      </c>
      <c r="AC101" s="11">
        <f>+'[1]total numbers'!AC101*DF101</f>
        <v>1676.1436323546452</v>
      </c>
      <c r="AD101" s="11">
        <f>+'[1]total numbers'!AD101*DG101</f>
        <v>1724.0334504219209</v>
      </c>
      <c r="AE101" s="11">
        <f>+'[1]total numbers'!AE101*DH101</f>
        <v>2107.1519949601256</v>
      </c>
      <c r="AF101" s="11">
        <f>+'[1]total numbers'!AF101*DI101</f>
        <v>2153.9775948481283</v>
      </c>
      <c r="AG101" s="11">
        <f>+'[1]total numbers'!AG101*DJ101</f>
        <v>2200.8031947361314</v>
      </c>
      <c r="AH101" s="11">
        <f>+'[1]total numbers'!AH101*DK101</f>
        <v>2247.6287946241341</v>
      </c>
      <c r="AI101" s="11">
        <f>+'[1]total numbers'!AI101*DL101</f>
        <v>2294.4543945121368</v>
      </c>
      <c r="AJ101" s="11">
        <f>+'[1]total numbers'!AJ101*DM101</f>
        <v>2341.2799944001399</v>
      </c>
      <c r="AK101" s="11">
        <f>+'[1]total numbers'!AK101*DN101</f>
        <v>2388.1055942881421</v>
      </c>
      <c r="AL101" s="11">
        <f>+'[1]total numbers'!AL101*DO101</f>
        <v>2434.9311941761448</v>
      </c>
      <c r="AM101" s="11">
        <f>+'[1]total numbers'!AM101*DP101</f>
        <v>2481.7567940641484</v>
      </c>
      <c r="AN101" s="11">
        <f>+'[1]total numbers'!AN101*DQ101</f>
        <v>2528.5823939521515</v>
      </c>
      <c r="AO101" s="11">
        <f>+'[1]total numbers'!AO101*DR101</f>
        <v>2575.4079938401542</v>
      </c>
      <c r="AP101" s="11">
        <f>+'[1]total numbers'!AP101*DS101</f>
        <v>3277.7919921601961</v>
      </c>
      <c r="AQ101" s="11">
        <f>+'[1]total numbers'!AQ101*DT101</f>
        <v>4090.5886265797908</v>
      </c>
      <c r="AR101" s="11">
        <f>+'[1]total numbers'!AR101*DU101</f>
        <v>5387.6045325685045</v>
      </c>
      <c r="AS101" s="11">
        <f>+'[1]total numbers'!AS101*DV101</f>
        <v>6609.7925978270987</v>
      </c>
      <c r="AT101" s="11">
        <f>+'[1]total numbers'!AT101*DW101</f>
        <v>9041.6974215559385</v>
      </c>
      <c r="AU101" s="11">
        <f>+'[1]total numbers'!AU101*DX101</f>
        <v>11886.714282648969</v>
      </c>
      <c r="AV101" s="11">
        <f>+'[1]total numbers'!AV101*DY101</f>
        <v>15589.133485441273</v>
      </c>
      <c r="AW101" s="11">
        <f>+'[1]total numbers'!AW101*DZ101</f>
        <v>19577.759435817847</v>
      </c>
      <c r="AX101" s="19">
        <f>+'[5]raw data'!$AF$9</f>
        <v>26606</v>
      </c>
      <c r="AY101" s="19">
        <f>+'[5]raw data'!$AF$17</f>
        <v>27934</v>
      </c>
      <c r="AZ101" s="19">
        <f>+'[5]raw data'!$AF$27</f>
        <v>24717</v>
      </c>
      <c r="BA101" s="19">
        <f>+'[5]raw data'!$AF$37</f>
        <v>31950</v>
      </c>
      <c r="BB101" s="19">
        <f>+'[5]raw data'!$AF$47</f>
        <v>28256</v>
      </c>
      <c r="BC101" s="19">
        <f>+'[5]raw data'!$AF$57</f>
        <v>31000</v>
      </c>
      <c r="BD101" s="19">
        <f>+'[5]raw data'!$AF$67</f>
        <v>30810</v>
      </c>
      <c r="BE101" s="123">
        <f>+[2]faostat2014_rice!B92</f>
        <v>34694</v>
      </c>
      <c r="BF101" s="19">
        <f>+[2]faostat2014_rice!C92</f>
        <v>37591.696000000004</v>
      </c>
      <c r="BG101" s="19">
        <f>+[2]faostat2014_rice!D92</f>
        <v>40151.504000000001</v>
      </c>
      <c r="BH101" s="19">
        <f>+[2]faostat2014_rice!E92</f>
        <v>42686.608</v>
      </c>
      <c r="BI101" s="19">
        <f>+[2]faostat2014_rice!F92</f>
        <v>44712</v>
      </c>
      <c r="BJ101" s="19">
        <f>+[2]faostat2014_rice!G92</f>
        <v>44900</v>
      </c>
      <c r="BK101" s="19">
        <f>+[2]faostat2014_rice!H92</f>
        <v>41176.1</v>
      </c>
      <c r="BL101" s="19">
        <f>+[2]faostat2014_rice!I92</f>
        <v>42592.5</v>
      </c>
      <c r="BM101" s="19">
        <f>+[2]faostat2014_rice!J92</f>
        <v>41906.699999999997</v>
      </c>
      <c r="BN101" s="19">
        <f>+[2]faostat2014_rice!K92</f>
        <v>43659.8</v>
      </c>
      <c r="BO101" s="19">
        <f>+[2]faostat2014_rice!L92</f>
        <v>43810</v>
      </c>
      <c r="BP101" s="19">
        <f>+[2]faostat2014_rice!M92</f>
        <v>43910</v>
      </c>
      <c r="BQ101" s="19">
        <f>+[2]faostat2014_rice!N92</f>
        <v>45537.4</v>
      </c>
      <c r="BR101" s="19">
        <f>+[2]faostat2014_rice!O92</f>
        <v>41918.300000000003</v>
      </c>
      <c r="BS101" s="19">
        <f>+[2]faostat2014_rice!P92</f>
        <v>42862.400000000001</v>
      </c>
      <c r="BT101" s="19">
        <f>+[2]faostat2014_rice!Q92</f>
        <v>43970</v>
      </c>
      <c r="BU101" s="82">
        <f t="shared" si="224"/>
        <v>43071.82666666666</v>
      </c>
      <c r="BV101" s="82">
        <f t="shared" si="225"/>
        <v>42750.091111111105</v>
      </c>
      <c r="BW101" s="82">
        <f t="shared" si="226"/>
        <v>42414.833185185096</v>
      </c>
      <c r="BX101" s="82">
        <f t="shared" si="227"/>
        <v>42955.998419753021</v>
      </c>
      <c r="BY101" s="82">
        <f t="shared" si="228"/>
        <v>42552.267173662462</v>
      </c>
      <c r="BZ101" s="82">
        <f t="shared" si="229"/>
        <v>42175.362079560931</v>
      </c>
      <c r="CA101" s="82">
        <f t="shared" si="230"/>
        <v>42199.933487992588</v>
      </c>
      <c r="CB101" s="82">
        <f t="shared" si="231"/>
        <v>42120.787641688657</v>
      </c>
      <c r="CC101" s="82">
        <f t="shared" si="232"/>
        <v>41991.664237287303</v>
      </c>
      <c r="CD101" s="31"/>
      <c r="CE101" s="15">
        <f t="shared" si="233"/>
        <v>7120.3039999999964</v>
      </c>
      <c r="CG101" s="108">
        <f t="shared" ref="CG101" si="292">+CH101-CH101/3</f>
        <v>3.7838868596365887E-3</v>
      </c>
      <c r="CH101" s="108">
        <f t="shared" ref="CH101" si="293">+CI101-CI101/3</f>
        <v>5.6758302894548834E-3</v>
      </c>
      <c r="CI101" s="108">
        <f t="shared" ref="CI101" si="294">+CJ101-CJ101/3</f>
        <v>8.5137454341823252E-3</v>
      </c>
      <c r="CJ101" s="108">
        <f t="shared" ref="CJ101:CP101" si="295">+CK101</f>
        <v>1.2770618151273488E-2</v>
      </c>
      <c r="CK101" s="108">
        <f t="shared" si="295"/>
        <v>1.2770618151273488E-2</v>
      </c>
      <c r="CL101" s="108">
        <f t="shared" si="295"/>
        <v>1.2770618151273488E-2</v>
      </c>
      <c r="CM101" s="108">
        <f t="shared" si="295"/>
        <v>1.2770618151273488E-2</v>
      </c>
      <c r="CN101" s="108">
        <f t="shared" si="295"/>
        <v>1.2770618151273488E-2</v>
      </c>
      <c r="CO101" s="108">
        <f t="shared" si="295"/>
        <v>1.2770618151273488E-2</v>
      </c>
      <c r="CP101" s="108">
        <f t="shared" si="295"/>
        <v>1.2770618151273488E-2</v>
      </c>
      <c r="CQ101" s="59">
        <f t="shared" ref="CQ101:DL101" si="296">+CR101</f>
        <v>1.2770618151273488E-2</v>
      </c>
      <c r="CR101" s="59">
        <f t="shared" si="296"/>
        <v>1.2770618151273488E-2</v>
      </c>
      <c r="CS101" s="59">
        <f t="shared" si="296"/>
        <v>1.2770618151273488E-2</v>
      </c>
      <c r="CT101" s="59">
        <f t="shared" si="296"/>
        <v>1.2770618151273488E-2</v>
      </c>
      <c r="CU101" s="59">
        <f t="shared" si="296"/>
        <v>1.2770618151273488E-2</v>
      </c>
      <c r="CV101" s="59">
        <f t="shared" si="296"/>
        <v>1.2770618151273488E-2</v>
      </c>
      <c r="CW101" s="59">
        <f t="shared" si="296"/>
        <v>1.2770618151273488E-2</v>
      </c>
      <c r="CX101" s="59">
        <f t="shared" si="296"/>
        <v>1.2770618151273488E-2</v>
      </c>
      <c r="CY101" s="59">
        <f t="shared" si="296"/>
        <v>1.2770618151273488E-2</v>
      </c>
      <c r="CZ101" s="59">
        <f t="shared" si="296"/>
        <v>1.2770618151273488E-2</v>
      </c>
      <c r="DA101" s="59">
        <f t="shared" si="296"/>
        <v>1.2770618151273488E-2</v>
      </c>
      <c r="DB101" s="59">
        <f t="shared" si="296"/>
        <v>1.2770618151273488E-2</v>
      </c>
      <c r="DC101" s="59">
        <f t="shared" si="296"/>
        <v>1.2770618151273488E-2</v>
      </c>
      <c r="DD101" s="59">
        <f t="shared" si="296"/>
        <v>1.2770618151273488E-2</v>
      </c>
      <c r="DE101" s="59">
        <f t="shared" si="296"/>
        <v>1.2770618151273488E-2</v>
      </c>
      <c r="DF101" s="59">
        <f t="shared" si="296"/>
        <v>1.2770618151273488E-2</v>
      </c>
      <c r="DG101" s="59">
        <f t="shared" si="296"/>
        <v>1.2770618151273488E-2</v>
      </c>
      <c r="DH101" s="59">
        <f t="shared" si="296"/>
        <v>1.2770618151273488E-2</v>
      </c>
      <c r="DI101" s="59">
        <f t="shared" si="296"/>
        <v>1.2770618151273488E-2</v>
      </c>
      <c r="DJ101" s="59">
        <f t="shared" si="296"/>
        <v>1.2770618151273488E-2</v>
      </c>
      <c r="DK101" s="59">
        <f t="shared" si="296"/>
        <v>1.2770618151273488E-2</v>
      </c>
      <c r="DL101" s="59">
        <f t="shared" si="296"/>
        <v>1.2770618151273488E-2</v>
      </c>
      <c r="DM101" s="59">
        <f t="shared" ref="DM101:DP101" si="297">+DN101</f>
        <v>1.2770618151273488E-2</v>
      </c>
      <c r="DN101" s="59">
        <f t="shared" si="297"/>
        <v>1.2770618151273488E-2</v>
      </c>
      <c r="DO101" s="59">
        <f t="shared" si="297"/>
        <v>1.2770618151273488E-2</v>
      </c>
      <c r="DP101" s="59">
        <f t="shared" si="297"/>
        <v>1.2770618151273488E-2</v>
      </c>
      <c r="DQ101" s="59">
        <f>+DR101</f>
        <v>1.2770618151273488E-2</v>
      </c>
      <c r="DR101" s="122">
        <f t="shared" ref="DR101:DY101" si="298">+DS101-DS101/5</f>
        <v>1.2770618151273488E-2</v>
      </c>
      <c r="DS101" s="122">
        <f t="shared" si="298"/>
        <v>1.5963272689091861E-2</v>
      </c>
      <c r="DT101" s="122">
        <f t="shared" si="298"/>
        <v>1.9954090861364827E-2</v>
      </c>
      <c r="DU101" s="122">
        <f t="shared" si="298"/>
        <v>2.4942613576706033E-2</v>
      </c>
      <c r="DV101" s="122">
        <f t="shared" si="298"/>
        <v>3.1178266970882541E-2</v>
      </c>
      <c r="DW101" s="122">
        <f t="shared" si="298"/>
        <v>3.8972833713603175E-2</v>
      </c>
      <c r="DX101" s="122">
        <f t="shared" si="298"/>
        <v>4.8716042142003965E-2</v>
      </c>
      <c r="DY101" s="122">
        <f t="shared" si="298"/>
        <v>6.089505267750496E-2</v>
      </c>
      <c r="DZ101" s="122">
        <f>+EA101-EA101/5</f>
        <v>7.6118815846881197E-2</v>
      </c>
      <c r="EA101" s="129">
        <f>+AX101/[8]Summary!AZ$8</f>
        <v>9.5148519808601492E-2</v>
      </c>
      <c r="EB101" s="129">
        <f>+AY101/[8]Summary!BA$8</f>
        <v>9.818629173989453E-2</v>
      </c>
      <c r="EC101" s="129">
        <f>+AZ101/[8]Summary!BB$8</f>
        <v>9.3609237879540175E-2</v>
      </c>
      <c r="ED101" s="129">
        <f>+BA101/[8]Summary!BC$8</f>
        <v>0.12068150329973816</v>
      </c>
      <c r="EE101" s="129">
        <f>+BB101/[8]Summary!BD$8</f>
        <v>9.7161491695182442E-2</v>
      </c>
      <c r="EF101" s="129">
        <f>+BC101/[8]Summary!BE$8</f>
        <v>9.3655377970080056E-2</v>
      </c>
      <c r="EG101" s="129">
        <f>+BD101/[8]Summary!BF$8</f>
        <v>8.2854542007467918E-2</v>
      </c>
      <c r="EH101" s="20">
        <f>+BE101/'[1]total numbers'!BN101</f>
        <v>7.7387739318639487E-2</v>
      </c>
      <c r="EI101" s="20">
        <f>+BF101/'[1]total numbers'!BX101</f>
        <v>6.7982177038392044E-2</v>
      </c>
      <c r="EJ101" s="20">
        <f>+BG101/'[1]total numbers'!CH101</f>
        <v>5.7969017588415973E-2</v>
      </c>
      <c r="EK101" s="20">
        <f>+BH101/'[1]total numbers'!CR101</f>
        <v>4.9511146618351015E-2</v>
      </c>
      <c r="EL101" s="20">
        <f>+BI101/'[1]total numbers'!DB101</f>
        <v>4.2885510729658981E-2</v>
      </c>
      <c r="EM101" s="20">
        <f>+BJ101/'[1]total numbers'!DC101</f>
        <v>4.2343674753922513E-2</v>
      </c>
      <c r="EN101" s="20">
        <f>+BK101/'[1]total numbers'!DD101</f>
        <v>3.8192834088020426E-2</v>
      </c>
      <c r="EO101" s="20">
        <f>+BL101/'[1]total numbers'!DE101</f>
        <v>3.8870034636780543E-2</v>
      </c>
      <c r="EP101" s="20">
        <f>+BM101/'[1]total numbers'!DF101</f>
        <v>3.7642435966063564E-2</v>
      </c>
      <c r="EQ101" s="20">
        <f>+BN101/'[1]total numbers'!DG101</f>
        <v>3.8615880327094496E-2</v>
      </c>
      <c r="ER101" s="20">
        <f>+BO101/'[1]total numbers'!DH101</f>
        <v>3.8170481053903547E-2</v>
      </c>
      <c r="ES101" s="20">
        <f>+BP101/'[1]total numbers'!DI101</f>
        <v>3.770165206424126E-2</v>
      </c>
      <c r="ET101" s="20">
        <f>+BQ101/'[1]total numbers'!DJ101</f>
        <v>3.8544896608423564E-2</v>
      </c>
      <c r="EU101" s="20">
        <f>+BR101/'[1]total numbers'!DK101</f>
        <v>3.4990138127944832E-2</v>
      </c>
      <c r="EV101" s="20">
        <f>+BS101/'[1]total numbers'!DL101</f>
        <v>3.5293256110106266E-2</v>
      </c>
      <c r="EW101" s="20">
        <f>+BT101/'[1]total numbers'!DM101</f>
        <v>3.5724972708887366E-2</v>
      </c>
      <c r="EX101" s="86">
        <f>+BU101/'[1]total numbers'!DN101</f>
        <v>3.4541458478332267E-2</v>
      </c>
      <c r="EY101" s="86">
        <f>+BV101/'[1]total numbers'!DO101</f>
        <v>3.384963273219721E-2</v>
      </c>
      <c r="EZ101" s="86">
        <f>+BW101/'[1]total numbers'!DP101</f>
        <v>3.3170383526980721E-2</v>
      </c>
      <c r="FA101" s="86">
        <f>+BX101/'[1]total numbers'!DQ101</f>
        <v>3.3191363408616642E-2</v>
      </c>
      <c r="FB101" s="86">
        <f>+BY101/'[1]total numbers'!DR101</f>
        <v>3.2497225895656671E-2</v>
      </c>
      <c r="FC101" s="86">
        <f>+BZ101/'[1]total numbers'!DS101</f>
        <v>3.1846193437629643E-2</v>
      </c>
      <c r="FD101" s="86">
        <f>+CA101/'[1]total numbers'!DT101</f>
        <v>3.1516674655652853E-2</v>
      </c>
      <c r="FE101" s="86">
        <f>+CB101/'[1]total numbers'!DU101</f>
        <v>3.1125171252255151E-2</v>
      </c>
      <c r="FF101" s="86">
        <f>+CC101/'[1]total numbers'!DV101</f>
        <v>3.0713070094263217E-2</v>
      </c>
      <c r="FH101" s="54">
        <f t="shared" si="238"/>
        <v>-10000</v>
      </c>
      <c r="FI101" s="54">
        <f t="shared" si="239"/>
        <v>1960</v>
      </c>
      <c r="FJ101" s="65">
        <v>1E-4</v>
      </c>
      <c r="FK101" s="59">
        <f t="shared" si="241"/>
        <v>7.7387739318639487E-2</v>
      </c>
      <c r="FL101" s="54">
        <f t="shared" si="242"/>
        <v>-10000.000021094984</v>
      </c>
      <c r="FM101" s="64">
        <v>0.33</v>
      </c>
      <c r="FN101" s="59">
        <f t="shared" si="243"/>
        <v>3.4915708986700345E-3</v>
      </c>
      <c r="FP101" s="6">
        <v>4</v>
      </c>
      <c r="FQ101" s="6" t="s">
        <v>382</v>
      </c>
      <c r="FU101" s="11">
        <f>+X101</f>
        <v>1436.6945420182678</v>
      </c>
      <c r="FV101" s="6">
        <v>100</v>
      </c>
      <c r="GF101" s="21"/>
      <c r="GG101" s="41">
        <f>IF([3]data!BE101&lt;=0, ,BE101/[3]data!BE101)</f>
        <v>1.4241273730491877</v>
      </c>
      <c r="GH101" s="41">
        <f>IF([3]data!BF101&lt;=0, ,BF101/[3]data!BF101)</f>
        <v>1.2719625247972122</v>
      </c>
      <c r="GI101" s="41">
        <f>IF([3]data!BG101&lt;=0, ,BG101/[3]data!BG101)</f>
        <v>1.0471704846967578</v>
      </c>
      <c r="GJ101" s="41">
        <f>IF([3]data!BH101&lt;=0, ,BH101/[3]data!BH101)</f>
        <v>0.91840572417003563</v>
      </c>
      <c r="GK101" s="41">
        <f>IF([3]data!BI101&lt;=0, ,BI101/[3]data!BI101)</f>
        <v>0.78796198224775693</v>
      </c>
      <c r="GL101" s="41">
        <f>IF([3]data!BS101&lt;=0, ,BS101/[3]data!BS101)</f>
        <v>0.68402257390714261</v>
      </c>
      <c r="GN101" s="6" t="s">
        <v>463</v>
      </c>
      <c r="HM101" s="17">
        <v>1</v>
      </c>
      <c r="HN101" s="128">
        <f t="shared" si="285"/>
        <v>0.96990830884695722</v>
      </c>
      <c r="HO101" s="128">
        <f t="shared" si="285"/>
        <v>0.93981661769391445</v>
      </c>
      <c r="HP101" s="128">
        <f t="shared" si="285"/>
        <v>0.90972492654087156</v>
      </c>
      <c r="HQ101" s="128">
        <f t="shared" si="285"/>
        <v>0.87963323538782878</v>
      </c>
      <c r="HR101" s="128">
        <f t="shared" si="285"/>
        <v>0.84954154423478601</v>
      </c>
      <c r="HS101" s="128">
        <f t="shared" si="285"/>
        <v>0.81944985308174323</v>
      </c>
      <c r="HT101" s="128">
        <f t="shared" si="285"/>
        <v>0.78935816192870045</v>
      </c>
      <c r="HU101" s="128">
        <f t="shared" si="285"/>
        <v>0.75926647077565756</v>
      </c>
      <c r="HV101" s="128">
        <f t="shared" si="285"/>
        <v>0.7291747796226149</v>
      </c>
      <c r="HW101" s="128">
        <f t="shared" si="285"/>
        <v>0.69908308846957201</v>
      </c>
      <c r="HX101" s="128">
        <f t="shared" si="285"/>
        <v>0.69607391935426777</v>
      </c>
      <c r="HY101" s="128">
        <f t="shared" si="285"/>
        <v>0.69306475023896352</v>
      </c>
      <c r="HZ101" s="128">
        <f t="shared" si="285"/>
        <v>0.69005558112365917</v>
      </c>
      <c r="IA101" s="128">
        <f t="shared" si="285"/>
        <v>0.68704641200835492</v>
      </c>
      <c r="IB101" s="128">
        <f t="shared" si="285"/>
        <v>0.68403724289305057</v>
      </c>
      <c r="IC101" s="128">
        <f t="shared" si="285"/>
        <v>0.68102807377774632</v>
      </c>
      <c r="ID101" s="128">
        <f t="shared" si="282"/>
        <v>0.67801890466244208</v>
      </c>
      <c r="IE101" s="128">
        <f t="shared" si="282"/>
        <v>0.67500973554713783</v>
      </c>
      <c r="IF101" s="128">
        <f t="shared" si="282"/>
        <v>0.67200056643183348</v>
      </c>
      <c r="IG101" s="128">
        <f t="shared" si="282"/>
        <v>0.66899139731652923</v>
      </c>
      <c r="IH101" s="128">
        <f t="shared" si="282"/>
        <v>0.66598222820122488</v>
      </c>
      <c r="II101" s="128">
        <f t="shared" si="282"/>
        <v>0.66297305908592064</v>
      </c>
      <c r="IJ101" s="128">
        <f t="shared" si="282"/>
        <v>0.65996388997061639</v>
      </c>
      <c r="IK101" s="128">
        <f t="shared" si="282"/>
        <v>0.65695472085531215</v>
      </c>
      <c r="IL101" s="128">
        <f t="shared" si="282"/>
        <v>0.6539455517400079</v>
      </c>
      <c r="IM101" s="128">
        <f t="shared" si="282"/>
        <v>0.65093638262470355</v>
      </c>
      <c r="IN101" s="128">
        <f t="shared" si="282"/>
        <v>0.64792721350939919</v>
      </c>
      <c r="IO101" s="128">
        <f t="shared" si="282"/>
        <v>0.64762629659786886</v>
      </c>
      <c r="IP101" s="128">
        <f t="shared" si="282"/>
        <v>0.64732537968633841</v>
      </c>
      <c r="IQ101" s="128">
        <f t="shared" si="282"/>
        <v>0.64702446277480796</v>
      </c>
      <c r="IR101" s="128">
        <f t="shared" si="282"/>
        <v>0.64672354586327763</v>
      </c>
      <c r="IS101" s="128">
        <f t="shared" si="167"/>
        <v>0.64642262895174718</v>
      </c>
      <c r="IT101" s="128">
        <f t="shared" si="280"/>
        <v>0.64612171204021673</v>
      </c>
      <c r="IU101" s="128">
        <f t="shared" si="280"/>
        <v>0.64582079512868629</v>
      </c>
      <c r="IV101" s="128">
        <f t="shared" si="280"/>
        <v>0.64551987821715584</v>
      </c>
      <c r="IW101" s="128">
        <f t="shared" si="280"/>
        <v>0.64521896130562539</v>
      </c>
      <c r="IX101" s="128">
        <f t="shared" si="280"/>
        <v>0.64491804439409495</v>
      </c>
      <c r="IY101" s="128">
        <f t="shared" si="280"/>
        <v>0.6446171274825645</v>
      </c>
      <c r="IZ101" s="128">
        <f t="shared" si="280"/>
        <v>0.64431621057103405</v>
      </c>
      <c r="JA101" s="128">
        <f t="shared" si="280"/>
        <v>0.64401529365950372</v>
      </c>
      <c r="JB101" s="128">
        <f t="shared" si="280"/>
        <v>0.64371437674797327</v>
      </c>
      <c r="JC101" s="128">
        <f t="shared" si="280"/>
        <v>0.64341345983644282</v>
      </c>
      <c r="JD101" s="128">
        <f t="shared" si="280"/>
        <v>0.64311254292491249</v>
      </c>
      <c r="JE101" s="128">
        <f t="shared" si="280"/>
        <v>0.64281162601338204</v>
      </c>
      <c r="JF101" s="128">
        <f t="shared" si="280"/>
        <v>0.6425107091018516</v>
      </c>
      <c r="JG101" s="128">
        <f t="shared" si="280"/>
        <v>0.64220979219032115</v>
      </c>
      <c r="JH101" s="128">
        <f t="shared" si="280"/>
        <v>0.6419088752787907</v>
      </c>
      <c r="JI101" s="128">
        <f t="shared" si="280"/>
        <v>0.64160795836726026</v>
      </c>
      <c r="JJ101" s="128">
        <f t="shared" si="278"/>
        <v>0.64130704145572981</v>
      </c>
      <c r="JK101" s="128">
        <f t="shared" si="278"/>
        <v>0.64100612454419936</v>
      </c>
      <c r="JL101" s="128">
        <f t="shared" si="278"/>
        <v>0.64070520763266892</v>
      </c>
      <c r="JM101" s="128">
        <f t="shared" si="278"/>
        <v>0.64040429072113858</v>
      </c>
      <c r="JN101" s="128">
        <f t="shared" si="278"/>
        <v>0.64010337380960813</v>
      </c>
      <c r="JO101" s="128">
        <f t="shared" si="278"/>
        <v>0.63980245689807769</v>
      </c>
      <c r="JP101" s="128">
        <f t="shared" si="278"/>
        <v>0.63950153998654735</v>
      </c>
      <c r="JQ101" s="128">
        <f t="shared" si="278"/>
        <v>0.6392006230750169</v>
      </c>
      <c r="JR101" s="128">
        <f t="shared" si="278"/>
        <v>0.63889970616348646</v>
      </c>
      <c r="JS101" s="128">
        <f t="shared" si="278"/>
        <v>0.63886961447233337</v>
      </c>
      <c r="JT101" s="128">
        <f t="shared" si="278"/>
        <v>0.63883952278118028</v>
      </c>
      <c r="JU101" s="128">
        <f t="shared" si="278"/>
        <v>0.6388094310900273</v>
      </c>
      <c r="JV101" s="128">
        <f t="shared" si="278"/>
        <v>0.63877933939887432</v>
      </c>
      <c r="JW101" s="128">
        <f t="shared" si="278"/>
        <v>0.63874924770772123</v>
      </c>
      <c r="JX101" s="128">
        <f t="shared" si="278"/>
        <v>0.63871915601656815</v>
      </c>
      <c r="JY101" s="128">
        <f t="shared" si="253"/>
        <v>0.63868906432541506</v>
      </c>
      <c r="JZ101" s="128">
        <f t="shared" si="253"/>
        <v>0.63865897263426208</v>
      </c>
      <c r="KA101" s="128">
        <f t="shared" si="271"/>
        <v>0.6386288809431091</v>
      </c>
      <c r="KB101" s="128">
        <f t="shared" si="271"/>
        <v>0.63859878925195601</v>
      </c>
      <c r="KC101" s="128">
        <f t="shared" si="271"/>
        <v>0.63856869756080292</v>
      </c>
      <c r="KD101" s="128">
        <f t="shared" si="271"/>
        <v>0.63853860586964983</v>
      </c>
      <c r="KE101" s="128">
        <f t="shared" si="271"/>
        <v>0.63850851417849686</v>
      </c>
      <c r="KF101" s="128">
        <f t="shared" si="271"/>
        <v>0.63847842248734388</v>
      </c>
      <c r="KG101" s="128">
        <f t="shared" si="271"/>
        <v>0.63844833079619079</v>
      </c>
      <c r="KH101" s="128">
        <f t="shared" si="271"/>
        <v>0.6384182391050377</v>
      </c>
      <c r="KI101" s="128">
        <f t="shared" si="271"/>
        <v>0.63838814741388472</v>
      </c>
      <c r="KJ101" s="128">
        <f t="shared" si="271"/>
        <v>0.63835805572273163</v>
      </c>
      <c r="KK101" s="128">
        <f t="shared" si="271"/>
        <v>0.63832796403157865</v>
      </c>
      <c r="KL101" s="17">
        <f>+$KL$45</f>
        <v>0.63829787234042556</v>
      </c>
      <c r="KN101" s="6">
        <f>44712/162717</f>
        <v>0.27478382713545602</v>
      </c>
    </row>
    <row r="102" spans="1:300" x14ac:dyDescent="0.2">
      <c r="A102" s="6">
        <v>22</v>
      </c>
      <c r="B102" s="121">
        <v>360</v>
      </c>
      <c r="C102" s="103" t="s">
        <v>142</v>
      </c>
      <c r="D102" s="11">
        <v>0</v>
      </c>
      <c r="E102" s="11">
        <v>0</v>
      </c>
      <c r="F102" s="11">
        <f>+'[1]total numbers'!F102*CI102</f>
        <v>3.5434003004026542E-2</v>
      </c>
      <c r="G102" s="11">
        <f>+'[1]total numbers'!G102*CJ102</f>
        <v>6.6438755632549779E-2</v>
      </c>
      <c r="H102" s="11">
        <f>+'[1]total numbers'!H102*CK102</f>
        <v>0.1245726668110308</v>
      </c>
      <c r="I102" s="11">
        <f>+'[1]total numbers'!I102*CL102</f>
        <v>0.23357375027068272</v>
      </c>
      <c r="J102" s="11">
        <f>+'[1]total numbers'!J102*CM102</f>
        <v>0.43795078175753011</v>
      </c>
      <c r="K102" s="11">
        <f>+'[1]total numbers'!K102*CN102</f>
        <v>0.82115771579536911</v>
      </c>
      <c r="L102" s="11">
        <f>+'[1]total numbers'!L102*CO102</f>
        <v>9.032734873749062</v>
      </c>
      <c r="M102" s="11">
        <f>+'[1]total numbers'!M102*CP102</f>
        <v>25.250599760707601</v>
      </c>
      <c r="N102" s="11">
        <f>+'[1]total numbers'!N102*CQ102</f>
        <v>55.428145816187431</v>
      </c>
      <c r="O102" s="11">
        <f>+'[1]total numbers'!O102*CR102</f>
        <v>60.278108575103808</v>
      </c>
      <c r="P102" s="11">
        <f>+'[1]total numbers'!P102*CS102</f>
        <v>65.12807133402022</v>
      </c>
      <c r="Q102" s="11">
        <f>+'[1]total numbers'!Q102*CT102</f>
        <v>69.978034092936639</v>
      </c>
      <c r="R102" s="11">
        <f>+'[1]total numbers'!R102*CU102</f>
        <v>74.827996851853001</v>
      </c>
      <c r="S102" s="11">
        <f>+'[1]total numbers'!S102*CV102</f>
        <v>79.677959610769406</v>
      </c>
      <c r="T102" s="11">
        <f>+'[1]total numbers'!T102*CW102</f>
        <v>84.527922369685797</v>
      </c>
      <c r="U102" s="11">
        <f>+'[1]total numbers'!U102*CX102</f>
        <v>89.377885128602202</v>
      </c>
      <c r="V102" s="11">
        <f>+'[1]total numbers'!V102*CY102</f>
        <v>94.227847887518621</v>
      </c>
      <c r="W102" s="11">
        <f>+'[1]total numbers'!W102*CZ102</f>
        <v>99.077810646434983</v>
      </c>
      <c r="X102" s="11">
        <f>+'[1]total numbers'!X102*DA102</f>
        <v>103.9277734053514</v>
      </c>
      <c r="Y102" s="11">
        <f>+'[1]total numbers'!Y102*DB102</f>
        <v>115.4753037837238</v>
      </c>
      <c r="Z102" s="11">
        <f>+'[1]total numbers'!Z102*DC102</f>
        <v>127.0228341620962</v>
      </c>
      <c r="AA102" s="11">
        <f>+'[1]total numbers'!AA102*DD102</f>
        <v>138.57036454046857</v>
      </c>
      <c r="AB102" s="11">
        <f>+'[1]total numbers'!AB102*DE102</f>
        <v>176.67721478909738</v>
      </c>
      <c r="AC102" s="11">
        <f>+'[1]total numbers'!AC102*DF102</f>
        <v>214.78406503772635</v>
      </c>
      <c r="AD102" s="11">
        <f>+'[1]total numbers'!AD102*DG102</f>
        <v>235.5696197187965</v>
      </c>
      <c r="AE102" s="11">
        <f>+'[1]total numbers'!AE102*DH102</f>
        <v>263.28369262689034</v>
      </c>
      <c r="AF102" s="11">
        <f>+'[1]total numbers'!AF102*DI102</f>
        <v>266.05509991769958</v>
      </c>
      <c r="AG102" s="11">
        <f>+'[1]total numbers'!AG102*DJ102</f>
        <v>268.82650720850904</v>
      </c>
      <c r="AH102" s="11">
        <f>+'[1]total numbers'!AH102*DK102</f>
        <v>271.59791449931839</v>
      </c>
      <c r="AI102" s="11">
        <f>+'[1]total numbers'!AI102*DL102</f>
        <v>274.3693217901278</v>
      </c>
      <c r="AJ102" s="11">
        <f>+'[1]total numbers'!AJ102*DM102</f>
        <v>277.14072908093715</v>
      </c>
      <c r="AK102" s="11">
        <f>+'[1]total numbers'!AK102*DN102</f>
        <v>290.9977655349839</v>
      </c>
      <c r="AL102" s="11">
        <f>+'[1]total numbers'!AL102*DO102</f>
        <v>304.85480198903082</v>
      </c>
      <c r="AM102" s="11">
        <f>+'[1]total numbers'!AM102*DP102</f>
        <v>318.71183844307762</v>
      </c>
      <c r="AN102" s="11">
        <f>+'[1]total numbers'!AN102*DQ102</f>
        <v>332.5688748971246</v>
      </c>
      <c r="AO102" s="11">
        <f>+'[1]total numbers'!AO102*DR102</f>
        <v>346.42591135117141</v>
      </c>
      <c r="AP102" s="11">
        <f>+'[1]total numbers'!AP102*DS102</f>
        <v>365.82576238683697</v>
      </c>
      <c r="AQ102" s="11">
        <f>+'[1]total numbers'!AQ102*DT102</f>
        <v>385.22561342250259</v>
      </c>
      <c r="AR102" s="11">
        <f>+'[1]total numbers'!AR102*DU102</f>
        <v>404.62546445816815</v>
      </c>
      <c r="AS102" s="11">
        <f>+'[1]total numbers'!AS102*DV102</f>
        <v>424.02531549383383</v>
      </c>
      <c r="AT102" s="11">
        <f>+'[1]total numbers'!AT102*DW102</f>
        <v>443.42516652949945</v>
      </c>
      <c r="AU102" s="11">
        <f>+'[1]total numbers'!AU102*DX102</f>
        <v>565.36708732511158</v>
      </c>
      <c r="AV102" s="11">
        <f>+'[1]total numbers'!AV102*DY102</f>
        <v>687.30900812072377</v>
      </c>
      <c r="AW102" s="11">
        <f>+'[1]total numbers'!AW102*DZ102</f>
        <v>809.25092891633631</v>
      </c>
      <c r="AX102" s="11">
        <f>+'[1]total numbers'!AX102*EA102</f>
        <v>931.19284971194872</v>
      </c>
      <c r="AY102" s="11">
        <f>+'[1]total numbers'!AY102*EB102</f>
        <v>1053.1347705075614</v>
      </c>
      <c r="AZ102" s="19">
        <f>+'[5]raw data'!$CF$27</f>
        <v>2324</v>
      </c>
      <c r="BA102" s="19">
        <f>+'[5]raw data'!$CF$37</f>
        <v>3506</v>
      </c>
      <c r="BB102" s="19">
        <f>+'[5]raw data'!$CF$47</f>
        <v>3690</v>
      </c>
      <c r="BC102" s="19">
        <f>+'[5]raw data'!$CF$57</f>
        <v>4280</v>
      </c>
      <c r="BD102" s="19">
        <f>+'[5]raw data'!$CF$67</f>
        <v>3939</v>
      </c>
      <c r="BE102" s="123">
        <f>+[2]faostat2014_rice!B93</f>
        <v>6857</v>
      </c>
      <c r="BF102" s="19">
        <f>+[2]faostat2014_rice!C93</f>
        <v>8135.08</v>
      </c>
      <c r="BG102" s="19">
        <f>+[2]faostat2014_rice!D93</f>
        <v>9005.0650000000005</v>
      </c>
      <c r="BH102" s="19">
        <f>+[2]faostat2014_rice!E93</f>
        <v>10502.357</v>
      </c>
      <c r="BI102" s="19">
        <f>+[2]faostat2014_rice!F93</f>
        <v>11793</v>
      </c>
      <c r="BJ102" s="19">
        <f>+[2]faostat2014_rice!G93</f>
        <v>11500</v>
      </c>
      <c r="BK102" s="19">
        <f>+[2]faostat2014_rice!H93</f>
        <v>11521.165999999999</v>
      </c>
      <c r="BL102" s="19">
        <f>+[2]faostat2014_rice!I93</f>
        <v>11477.357</v>
      </c>
      <c r="BM102" s="19">
        <f>+[2]faostat2014_rice!J93</f>
        <v>11922.974</v>
      </c>
      <c r="BN102" s="19">
        <f>+[2]faostat2014_rice!K93</f>
        <v>11839.06</v>
      </c>
      <c r="BO102" s="19">
        <f>+[2]faostat2014_rice!L93</f>
        <v>11786.43</v>
      </c>
      <c r="BP102" s="19">
        <f>+[2]faostat2014_rice!M93</f>
        <v>12147.637000000001</v>
      </c>
      <c r="BQ102" s="19">
        <f>+[2]faostat2014_rice!N93</f>
        <v>12309.155000000001</v>
      </c>
      <c r="BR102" s="19">
        <f>+[2]faostat2014_rice!O93</f>
        <v>12883.575999999999</v>
      </c>
      <c r="BS102" s="19">
        <f>+[2]faostat2014_rice!P93</f>
        <v>13253.45</v>
      </c>
      <c r="BT102" s="19">
        <f>+[2]faostat2014_rice!Q93</f>
        <v>13201.316000000001</v>
      </c>
      <c r="BU102" s="82">
        <f t="shared" si="224"/>
        <v>13693.55633333337</v>
      </c>
      <c r="BV102" s="82">
        <f t="shared" si="225"/>
        <v>13992.377088888898</v>
      </c>
      <c r="BW102" s="82">
        <f t="shared" si="226"/>
        <v>14301.630148148164</v>
      </c>
      <c r="BX102" s="82">
        <f t="shared" si="227"/>
        <v>14534.246829135809</v>
      </c>
      <c r="BY102" s="82">
        <f t="shared" si="228"/>
        <v>14829.804134485545</v>
      </c>
      <c r="BZ102" s="82">
        <f t="shared" si="229"/>
        <v>15189.531610907987</v>
      </c>
      <c r="CA102" s="82">
        <f t="shared" si="230"/>
        <v>15446.001778048347</v>
      </c>
      <c r="CB102" s="82">
        <f t="shared" si="231"/>
        <v>15738.337112211739</v>
      </c>
      <c r="CC102" s="82">
        <f t="shared" si="232"/>
        <v>16034.444649837329</v>
      </c>
      <c r="CD102" s="31"/>
      <c r="CE102" s="15">
        <f t="shared" si="233"/>
        <v>3657.92</v>
      </c>
      <c r="CG102" s="108">
        <f t="shared" ref="CG102" si="299">+CH102-CH102/3</f>
        <v>4.8060442442527339E-4</v>
      </c>
      <c r="CH102" s="108">
        <f t="shared" ref="CH102" si="300">+CI102-CI102/3</f>
        <v>7.2090663663791003E-4</v>
      </c>
      <c r="CI102" s="108">
        <f t="shared" ref="CI102" si="301">+CJ102-CJ102/3</f>
        <v>1.0813599549568649E-3</v>
      </c>
      <c r="CJ102" s="108">
        <f t="shared" ref="CJ102" si="302">+CK102-CK102/3</f>
        <v>1.6220399324352974E-3</v>
      </c>
      <c r="CK102" s="108">
        <f t="shared" ref="CK102" si="303">+CL102-CL102/3</f>
        <v>2.4330598986529459E-3</v>
      </c>
      <c r="CL102" s="108">
        <f t="shared" ref="CL102" si="304">+CM102-CM102/3</f>
        <v>3.6495898479794184E-3</v>
      </c>
      <c r="CM102" s="108">
        <f t="shared" ref="CM102" si="305">+CN102-CN102/3</f>
        <v>5.4743847719691281E-3</v>
      </c>
      <c r="CN102" s="108">
        <f t="shared" ref="CN102" si="306">+CO102-CO102/3</f>
        <v>8.2115771579536929E-3</v>
      </c>
      <c r="CO102" s="108">
        <f t="shared" ref="CO102" si="307">+CP102-CP102/3</f>
        <v>1.2317365736930541E-2</v>
      </c>
      <c r="CP102" s="108">
        <f>+CQ102-CQ102/3</f>
        <v>1.8476048605395812E-2</v>
      </c>
      <c r="CQ102" s="59">
        <f t="shared" ref="CQ102:EA102" si="308">+CR102</f>
        <v>2.7714072908093718E-2</v>
      </c>
      <c r="CR102" s="59">
        <f t="shared" si="308"/>
        <v>2.7714072908093718E-2</v>
      </c>
      <c r="CS102" s="59">
        <f t="shared" si="308"/>
        <v>2.7714072908093718E-2</v>
      </c>
      <c r="CT102" s="59">
        <f t="shared" si="308"/>
        <v>2.7714072908093718E-2</v>
      </c>
      <c r="CU102" s="59">
        <f t="shared" si="308"/>
        <v>2.7714072908093718E-2</v>
      </c>
      <c r="CV102" s="59">
        <f t="shared" si="308"/>
        <v>2.7714072908093718E-2</v>
      </c>
      <c r="CW102" s="59">
        <f t="shared" si="308"/>
        <v>2.7714072908093718E-2</v>
      </c>
      <c r="CX102" s="59">
        <f t="shared" si="308"/>
        <v>2.7714072908093718E-2</v>
      </c>
      <c r="CY102" s="59">
        <f t="shared" si="308"/>
        <v>2.7714072908093718E-2</v>
      </c>
      <c r="CZ102" s="59">
        <f t="shared" si="308"/>
        <v>2.7714072908093718E-2</v>
      </c>
      <c r="DA102" s="59">
        <f t="shared" si="308"/>
        <v>2.7714072908093718E-2</v>
      </c>
      <c r="DB102" s="59">
        <f t="shared" si="308"/>
        <v>2.7714072908093718E-2</v>
      </c>
      <c r="DC102" s="59">
        <f t="shared" si="308"/>
        <v>2.7714072908093718E-2</v>
      </c>
      <c r="DD102" s="59">
        <f t="shared" si="308"/>
        <v>2.7714072908093718E-2</v>
      </c>
      <c r="DE102" s="59">
        <f t="shared" si="308"/>
        <v>2.7714072908093718E-2</v>
      </c>
      <c r="DF102" s="59">
        <f t="shared" si="308"/>
        <v>2.7714072908093718E-2</v>
      </c>
      <c r="DG102" s="59">
        <f t="shared" si="308"/>
        <v>2.7714072908093718E-2</v>
      </c>
      <c r="DH102" s="59">
        <f t="shared" si="308"/>
        <v>2.7714072908093718E-2</v>
      </c>
      <c r="DI102" s="59">
        <f t="shared" si="308"/>
        <v>2.7714072908093718E-2</v>
      </c>
      <c r="DJ102" s="59">
        <f t="shared" si="308"/>
        <v>2.7714072908093718E-2</v>
      </c>
      <c r="DK102" s="59">
        <f t="shared" si="308"/>
        <v>2.7714072908093718E-2</v>
      </c>
      <c r="DL102" s="59">
        <f t="shared" si="308"/>
        <v>2.7714072908093718E-2</v>
      </c>
      <c r="DM102" s="59">
        <f t="shared" si="308"/>
        <v>2.7714072908093718E-2</v>
      </c>
      <c r="DN102" s="59">
        <f t="shared" si="308"/>
        <v>2.7714072908093718E-2</v>
      </c>
      <c r="DO102" s="59">
        <f t="shared" si="308"/>
        <v>2.7714072908093718E-2</v>
      </c>
      <c r="DP102" s="59">
        <f t="shared" si="308"/>
        <v>2.7714072908093718E-2</v>
      </c>
      <c r="DQ102" s="59">
        <f t="shared" si="308"/>
        <v>2.7714072908093718E-2</v>
      </c>
      <c r="DR102" s="59">
        <f t="shared" si="308"/>
        <v>2.7714072908093718E-2</v>
      </c>
      <c r="DS102" s="59">
        <f t="shared" si="308"/>
        <v>2.7714072908093718E-2</v>
      </c>
      <c r="DT102" s="59">
        <f t="shared" si="308"/>
        <v>2.7714072908093718E-2</v>
      </c>
      <c r="DU102" s="59">
        <f t="shared" si="308"/>
        <v>2.7714072908093718E-2</v>
      </c>
      <c r="DV102" s="59">
        <f t="shared" si="308"/>
        <v>2.7714072908093718E-2</v>
      </c>
      <c r="DW102" s="59">
        <f t="shared" si="308"/>
        <v>2.7714072908093718E-2</v>
      </c>
      <c r="DX102" s="59">
        <f t="shared" si="308"/>
        <v>2.7714072908093718E-2</v>
      </c>
      <c r="DY102" s="59">
        <f t="shared" si="308"/>
        <v>2.7714072908093718E-2</v>
      </c>
      <c r="DZ102" s="59">
        <f t="shared" si="308"/>
        <v>2.7714072908093718E-2</v>
      </c>
      <c r="EA102" s="59">
        <f t="shared" si="308"/>
        <v>2.7714072908093718E-2</v>
      </c>
      <c r="EB102" s="59">
        <f>+EC102</f>
        <v>2.7714072908093718E-2</v>
      </c>
      <c r="EC102" s="20">
        <f>+AZ102/'[1]total numbers'!BI102</f>
        <v>2.7714072908093718E-2</v>
      </c>
      <c r="ED102" s="20">
        <f>+BA102/'[1]total numbers'!BJ102</f>
        <v>4.0994255928355795E-2</v>
      </c>
      <c r="EE102" s="20">
        <f>+BB102/'[1]total numbers'!BK102</f>
        <v>4.2273142099414379E-2</v>
      </c>
      <c r="EF102" s="20">
        <f>+BC102/'[1]total numbers'!BL102</f>
        <v>4.801355687458219E-2</v>
      </c>
      <c r="EG102" s="20">
        <f>+BD102/'[1]total numbers'!BM102</f>
        <v>4.3253396868572658E-2</v>
      </c>
      <c r="EH102" s="20">
        <f>+BE102/'[1]total numbers'!BN102</f>
        <v>7.3685173931558795E-2</v>
      </c>
      <c r="EI102" s="20">
        <f>+BF102/'[1]total numbers'!BX102</f>
        <v>6.957759647031321E-2</v>
      </c>
      <c r="EJ102" s="20">
        <f>+BG102/'[1]total numbers'!CH102</f>
        <v>6.1433623938542264E-2</v>
      </c>
      <c r="EK102" s="20">
        <f>+BH102/'[1]total numbers'!CR102</f>
        <v>5.9206519238124478E-2</v>
      </c>
      <c r="EL102" s="20">
        <f>+BI102/'[1]total numbers'!DB102</f>
        <v>5.7448287650829766E-2</v>
      </c>
      <c r="EM102" s="20">
        <f>+BJ102/'[1]total numbers'!DC102</f>
        <v>5.5271569962077979E-2</v>
      </c>
      <c r="EN102" s="20">
        <f>+BK102/'[1]total numbers'!DD102</f>
        <v>5.4639405323923203E-2</v>
      </c>
      <c r="EO102" s="20">
        <f>+BL102/'[1]total numbers'!DE102</f>
        <v>5.3718976816608636E-2</v>
      </c>
      <c r="EP102" s="20">
        <f>+BM102/'[1]total numbers'!DF102</f>
        <v>5.5085914347134807E-2</v>
      </c>
      <c r="EQ102" s="20">
        <f>+BN102/'[1]total numbers'!DG102</f>
        <v>5.4007774415993207E-2</v>
      </c>
      <c r="ER102" s="20">
        <f>+BO102/'[1]total numbers'!DH102</f>
        <v>5.3103107397030835E-2</v>
      </c>
      <c r="ES102" s="20">
        <f>+BP102/'[1]total numbers'!DI102</f>
        <v>5.4068895908817145E-2</v>
      </c>
      <c r="ET102" s="20">
        <f>+BQ102/'[1]total numbers'!DJ102</f>
        <v>5.4143045215040306E-2</v>
      </c>
      <c r="EU102" s="20">
        <f>+BR102/'[1]total numbers'!DK102</f>
        <v>5.6024141198597152E-2</v>
      </c>
      <c r="EV102" s="20">
        <f>+BS102/'[1]total numbers'!DL102</f>
        <v>5.6999974423350308E-2</v>
      </c>
      <c r="EW102" s="20">
        <f>+BT102/'[1]total numbers'!DM102</f>
        <v>5.617669581580572E-2</v>
      </c>
      <c r="EX102" s="86">
        <f>+BU102/'[1]total numbers'!DN102</f>
        <v>5.7680600597139378E-2</v>
      </c>
      <c r="EY102" s="86">
        <f>+BV102/'[1]total numbers'!DO102</f>
        <v>5.836557538004529E-2</v>
      </c>
      <c r="EZ102" s="86">
        <f>+BW102/'[1]total numbers'!DP102</f>
        <v>5.9097924368081478E-2</v>
      </c>
      <c r="FA102" s="86">
        <f>+BX102/'[1]total numbers'!DQ102</f>
        <v>5.9519872998099035E-2</v>
      </c>
      <c r="FB102" s="86">
        <f>+BY102/'[1]total numbers'!DR102</f>
        <v>6.0207115922613179E-2</v>
      </c>
      <c r="FC102" s="86">
        <f>+BZ102/'[1]total numbers'!DS102</f>
        <v>6.1157971389410662E-2</v>
      </c>
      <c r="FD102" s="86">
        <f>+CA102/'[1]total numbers'!DT102</f>
        <v>6.1695491356833915E-2</v>
      </c>
      <c r="FE102" s="86">
        <f>+CB102/'[1]total numbers'!DU102</f>
        <v>6.2377969813584504E-2</v>
      </c>
      <c r="FF102" s="86">
        <f>+CC102/'[1]total numbers'!DV102</f>
        <v>6.3073657871506497E-2</v>
      </c>
      <c r="FH102" s="54">
        <f t="shared" si="238"/>
        <v>-10000</v>
      </c>
      <c r="FI102" s="54">
        <f t="shared" si="239"/>
        <v>1960</v>
      </c>
      <c r="FJ102" s="65">
        <v>1E-4</v>
      </c>
      <c r="FK102" s="59">
        <f t="shared" si="241"/>
        <v>7.3685173931558795E-2</v>
      </c>
      <c r="FL102" s="54">
        <f t="shared" si="242"/>
        <v>-10000.000024473751</v>
      </c>
      <c r="FM102" s="64">
        <v>0.33</v>
      </c>
      <c r="FN102" s="59">
        <f t="shared" si="243"/>
        <v>3.3245190179239962E-3</v>
      </c>
      <c r="FP102" s="69">
        <v>4</v>
      </c>
      <c r="FQ102" s="69" t="s">
        <v>382</v>
      </c>
      <c r="FR102" s="69"/>
      <c r="FS102" s="69"/>
      <c r="GF102" s="21"/>
      <c r="GG102" s="41">
        <f>IF([3]data!BE102&lt;=0, ,BE102/[3]data!BE102)</f>
        <v>1.7582051282051283</v>
      </c>
      <c r="GH102" s="41">
        <f>IF([3]data!BF102&lt;=0, ,BF102/[3]data!BF102)</f>
        <v>2.0859179487179489</v>
      </c>
      <c r="GI102" s="41">
        <f>IF([3]data!BG102&lt;=0, ,BG102/[3]data!BG102)</f>
        <v>2.1926138300462625</v>
      </c>
      <c r="GJ102" s="41">
        <f>IF([3]data!BH102&lt;=0, ,BH102/[3]data!BH102)</f>
        <v>2.3814868480725622</v>
      </c>
      <c r="GK102" s="41">
        <f>IF([3]data!BI102&lt;=0, ,BI102/[3]data!BI102)</f>
        <v>2.144181818181818</v>
      </c>
      <c r="GL102" s="41">
        <f>IF([3]data!BS102&lt;=0, ,BS102/[3]data!BS102)</f>
        <v>1.9716527819101459</v>
      </c>
      <c r="GN102" s="6" t="s">
        <v>466</v>
      </c>
      <c r="HM102" s="17">
        <v>1</v>
      </c>
      <c r="HN102" s="128">
        <f t="shared" si="285"/>
        <v>0.96990830884695722</v>
      </c>
      <c r="HO102" s="128">
        <f t="shared" si="285"/>
        <v>0.93981661769391445</v>
      </c>
      <c r="HP102" s="128">
        <f t="shared" si="285"/>
        <v>0.90972492654087156</v>
      </c>
      <c r="HQ102" s="128">
        <f t="shared" si="285"/>
        <v>0.87963323538782878</v>
      </c>
      <c r="HR102" s="128">
        <f t="shared" si="285"/>
        <v>0.84954154423478601</v>
      </c>
      <c r="HS102" s="128">
        <f t="shared" si="285"/>
        <v>0.81944985308174323</v>
      </c>
      <c r="HT102" s="128">
        <f t="shared" si="285"/>
        <v>0.78935816192870045</v>
      </c>
      <c r="HU102" s="128">
        <f t="shared" si="285"/>
        <v>0.75926647077565756</v>
      </c>
      <c r="HV102" s="128">
        <f t="shared" si="285"/>
        <v>0.7291747796226149</v>
      </c>
      <c r="HW102" s="128">
        <f t="shared" si="285"/>
        <v>0.69908308846957201</v>
      </c>
      <c r="HX102" s="128">
        <f t="shared" si="285"/>
        <v>0.69607391935426777</v>
      </c>
      <c r="HY102" s="128">
        <f t="shared" si="285"/>
        <v>0.69306475023896352</v>
      </c>
      <c r="HZ102" s="128">
        <f t="shared" si="285"/>
        <v>0.69005558112365917</v>
      </c>
      <c r="IA102" s="128">
        <f t="shared" si="285"/>
        <v>0.68704641200835492</v>
      </c>
      <c r="IB102" s="128">
        <f t="shared" si="285"/>
        <v>0.68403724289305057</v>
      </c>
      <c r="IC102" s="128">
        <f t="shared" si="285"/>
        <v>0.68102807377774632</v>
      </c>
      <c r="ID102" s="128">
        <f t="shared" si="282"/>
        <v>0.67801890466244208</v>
      </c>
      <c r="IE102" s="128">
        <f t="shared" si="282"/>
        <v>0.67500973554713783</v>
      </c>
      <c r="IF102" s="128">
        <f t="shared" si="282"/>
        <v>0.67200056643183348</v>
      </c>
      <c r="IG102" s="128">
        <f t="shared" si="282"/>
        <v>0.66899139731652923</v>
      </c>
      <c r="IH102" s="128">
        <f t="shared" si="282"/>
        <v>0.66598222820122488</v>
      </c>
      <c r="II102" s="128">
        <f t="shared" si="282"/>
        <v>0.66297305908592064</v>
      </c>
      <c r="IJ102" s="128">
        <f t="shared" si="282"/>
        <v>0.65996388997061639</v>
      </c>
      <c r="IK102" s="128">
        <f t="shared" si="282"/>
        <v>0.65695472085531215</v>
      </c>
      <c r="IL102" s="128">
        <f t="shared" si="282"/>
        <v>0.6539455517400079</v>
      </c>
      <c r="IM102" s="128">
        <f t="shared" si="282"/>
        <v>0.65093638262470355</v>
      </c>
      <c r="IN102" s="128">
        <f t="shared" si="282"/>
        <v>0.64792721350939919</v>
      </c>
      <c r="IO102" s="128">
        <f t="shared" si="282"/>
        <v>0.64762629659786886</v>
      </c>
      <c r="IP102" s="128">
        <f t="shared" si="282"/>
        <v>0.64732537968633841</v>
      </c>
      <c r="IQ102" s="128">
        <f t="shared" si="282"/>
        <v>0.64702446277480796</v>
      </c>
      <c r="IR102" s="128">
        <f t="shared" si="282"/>
        <v>0.64672354586327763</v>
      </c>
      <c r="IS102" s="128">
        <f t="shared" si="167"/>
        <v>0.64642262895174718</v>
      </c>
      <c r="IT102" s="128">
        <f t="shared" si="280"/>
        <v>0.64612171204021673</v>
      </c>
      <c r="IU102" s="128">
        <f t="shared" si="280"/>
        <v>0.64582079512868629</v>
      </c>
      <c r="IV102" s="128">
        <f t="shared" si="280"/>
        <v>0.64551987821715584</v>
      </c>
      <c r="IW102" s="128">
        <f t="shared" si="280"/>
        <v>0.64521896130562539</v>
      </c>
      <c r="IX102" s="128">
        <f t="shared" si="280"/>
        <v>0.64491804439409495</v>
      </c>
      <c r="IY102" s="128">
        <f t="shared" si="280"/>
        <v>0.6446171274825645</v>
      </c>
      <c r="IZ102" s="128">
        <f t="shared" si="280"/>
        <v>0.64431621057103405</v>
      </c>
      <c r="JA102" s="128">
        <f t="shared" si="280"/>
        <v>0.64401529365950372</v>
      </c>
      <c r="JB102" s="128">
        <f t="shared" si="280"/>
        <v>0.64371437674797327</v>
      </c>
      <c r="JC102" s="128">
        <f t="shared" si="280"/>
        <v>0.64341345983644282</v>
      </c>
      <c r="JD102" s="128">
        <f t="shared" si="280"/>
        <v>0.64311254292491249</v>
      </c>
      <c r="JE102" s="128">
        <f t="shared" si="280"/>
        <v>0.64281162601338204</v>
      </c>
      <c r="JF102" s="128">
        <f t="shared" si="280"/>
        <v>0.6425107091018516</v>
      </c>
      <c r="JG102" s="128">
        <f t="shared" si="280"/>
        <v>0.64220979219032115</v>
      </c>
      <c r="JH102" s="128">
        <f t="shared" si="280"/>
        <v>0.6419088752787907</v>
      </c>
      <c r="JI102" s="128">
        <f t="shared" si="280"/>
        <v>0.64160795836726026</v>
      </c>
      <c r="JJ102" s="128">
        <f t="shared" si="278"/>
        <v>0.64130704145572981</v>
      </c>
      <c r="JK102" s="128">
        <f t="shared" si="278"/>
        <v>0.64100612454419936</v>
      </c>
      <c r="JL102" s="128">
        <f t="shared" si="278"/>
        <v>0.64070520763266892</v>
      </c>
      <c r="JM102" s="128">
        <f t="shared" si="278"/>
        <v>0.64040429072113858</v>
      </c>
      <c r="JN102" s="128">
        <f t="shared" si="278"/>
        <v>0.64010337380960813</v>
      </c>
      <c r="JO102" s="128">
        <f t="shared" si="278"/>
        <v>0.63980245689807769</v>
      </c>
      <c r="JP102" s="128">
        <f t="shared" si="278"/>
        <v>0.63950153998654735</v>
      </c>
      <c r="JQ102" s="128">
        <f t="shared" si="278"/>
        <v>0.6392006230750169</v>
      </c>
      <c r="JR102" s="128">
        <f t="shared" si="278"/>
        <v>0.63889970616348646</v>
      </c>
      <c r="JS102" s="128">
        <f t="shared" si="278"/>
        <v>0.63886961447233337</v>
      </c>
      <c r="JT102" s="128">
        <f t="shared" si="278"/>
        <v>0.63883952278118028</v>
      </c>
      <c r="JU102" s="128">
        <f t="shared" si="278"/>
        <v>0.6388094310900273</v>
      </c>
      <c r="JV102" s="128">
        <f t="shared" si="278"/>
        <v>0.63877933939887432</v>
      </c>
      <c r="JW102" s="128">
        <f t="shared" si="278"/>
        <v>0.63874924770772123</v>
      </c>
      <c r="JX102" s="128">
        <f t="shared" si="278"/>
        <v>0.63871915601656815</v>
      </c>
      <c r="JY102" s="128">
        <f t="shared" si="253"/>
        <v>0.63868906432541506</v>
      </c>
      <c r="JZ102" s="128">
        <f t="shared" si="253"/>
        <v>0.63865897263426208</v>
      </c>
      <c r="KA102" s="128">
        <f t="shared" si="271"/>
        <v>0.6386288809431091</v>
      </c>
      <c r="KB102" s="128">
        <f t="shared" si="271"/>
        <v>0.63859878925195601</v>
      </c>
      <c r="KC102" s="128">
        <f t="shared" si="271"/>
        <v>0.63856869756080292</v>
      </c>
      <c r="KD102" s="128">
        <f t="shared" si="271"/>
        <v>0.63853860586964983</v>
      </c>
      <c r="KE102" s="128">
        <f t="shared" si="271"/>
        <v>0.63850851417849686</v>
      </c>
      <c r="KF102" s="128">
        <f t="shared" si="271"/>
        <v>0.63847842248734388</v>
      </c>
      <c r="KG102" s="128">
        <f t="shared" si="271"/>
        <v>0.63844833079619079</v>
      </c>
      <c r="KH102" s="128">
        <f t="shared" si="271"/>
        <v>0.6384182391050377</v>
      </c>
      <c r="KI102" s="128">
        <f t="shared" si="271"/>
        <v>0.63838814741388472</v>
      </c>
      <c r="KJ102" s="128">
        <f t="shared" si="271"/>
        <v>0.63835805572273163</v>
      </c>
      <c r="KK102" s="128">
        <f t="shared" si="271"/>
        <v>0.63832796403157865</v>
      </c>
      <c r="KL102" s="17">
        <f>+$KL$45</f>
        <v>0.63829787234042556</v>
      </c>
    </row>
    <row r="103" spans="1:300" x14ac:dyDescent="0.2">
      <c r="A103" s="6">
        <v>17</v>
      </c>
      <c r="B103" s="14">
        <v>364</v>
      </c>
      <c r="C103" s="76" t="s">
        <v>143</v>
      </c>
      <c r="D103" s="11">
        <v>0</v>
      </c>
      <c r="E103" s="11">
        <v>0</v>
      </c>
      <c r="F103" s="11">
        <f>+'[1]total numbers'!F103*CI103</f>
        <v>6.1807753277498063E-5</v>
      </c>
      <c r="G103" s="11">
        <f>+'[1]total numbers'!G103*CJ103</f>
        <v>1.2919403297925825E-4</v>
      </c>
      <c r="H103" s="11">
        <f>+'[1]total numbers'!H103*CK103</f>
        <v>5.2943221387436433E-4</v>
      </c>
      <c r="I103" s="11">
        <f>+'[1]total numbers'!I103*CL103</f>
        <v>1.4983930581349938E-3</v>
      </c>
      <c r="J103" s="11">
        <f>+'[1]total numbers'!J103*CM103</f>
        <v>3.9332817776043588E-3</v>
      </c>
      <c r="K103" s="11">
        <f>+'[1]total numbers'!K103*CN103</f>
        <v>8.4284609520093381E-3</v>
      </c>
      <c r="L103" s="11">
        <f>+'[1]total numbers'!L103*CO103</f>
        <v>1.6435498856418214E-2</v>
      </c>
      <c r="M103" s="11">
        <f>+'[1]total numbers'!M103*CP103</f>
        <v>3.0342459427233636E-2</v>
      </c>
      <c r="N103" s="11">
        <f>+'[1]total numbers'!N103*CQ103</f>
        <v>9.1027378281700905E-2</v>
      </c>
      <c r="O103" s="11">
        <f>+'[1]total numbers'!O103*CR103</f>
        <v>0.14223027856515763</v>
      </c>
      <c r="P103" s="11">
        <f>+'[1]total numbers'!P103*CS103</f>
        <v>0.22187923456164593</v>
      </c>
      <c r="Q103" s="11">
        <f>+'[1]total numbers'!Q103*CT103</f>
        <v>0.34561957691333317</v>
      </c>
      <c r="R103" s="11">
        <f>+'[1]total numbers'!R103*CU103</f>
        <v>0.53763045297629608</v>
      </c>
      <c r="S103" s="11">
        <f>+'[1]total numbers'!S103*CV103</f>
        <v>0.83524731087388859</v>
      </c>
      <c r="T103" s="11">
        <f>+'[1]total numbers'!T103*CW103</f>
        <v>1.2960734134249987</v>
      </c>
      <c r="U103" s="11">
        <f>+'[1]total numbers'!U103*CX103</f>
        <v>1.7691402093251238</v>
      </c>
      <c r="V103" s="11">
        <f>+'[1]total numbers'!V103*CY103</f>
        <v>2.3912554477691219</v>
      </c>
      <c r="W103" s="11">
        <f>+'[1]total numbers'!W103*CZ103</f>
        <v>3.7618530824660579</v>
      </c>
      <c r="X103" s="11">
        <f>+'[1]total numbers'!X103*DA103</f>
        <v>5.9052344899176505</v>
      </c>
      <c r="Y103" s="11">
        <f>+'[1]total numbers'!Y103*DB103</f>
        <v>9.349954609036276</v>
      </c>
      <c r="Z103" s="11">
        <f>+'[1]total numbers'!Z103*DC103</f>
        <v>14.763086224794124</v>
      </c>
      <c r="AA103" s="11">
        <f>+'[1]total numbers'!AA103*DD103</f>
        <v>15.501240536033832</v>
      </c>
      <c r="AB103" s="11">
        <f>+'[1]total numbers'!AB103*DE103</f>
        <v>24.912708004340086</v>
      </c>
      <c r="AC103" s="11">
        <f>+'[1]total numbers'!AC103*DF103</f>
        <v>39.860332806944136</v>
      </c>
      <c r="AD103" s="11">
        <f>+'[1]total numbers'!AD103*DG103</f>
        <v>74.738124013020226</v>
      </c>
      <c r="AE103" s="11">
        <f>+'[1]total numbers'!AE103*DH103</f>
        <v>112.10718601953033</v>
      </c>
      <c r="AF103" s="11">
        <f>+'[1]total numbers'!AF103*DI103</f>
        <v>115.62254223115639</v>
      </c>
      <c r="AG103" s="11">
        <f>+'[1]total numbers'!AG103*DJ103</f>
        <v>116.78849148152304</v>
      </c>
      <c r="AH103" s="11">
        <f>+'[1]total numbers'!AH103*DK103</f>
        <v>117.92283397205222</v>
      </c>
      <c r="AI103" s="11">
        <f>+'[1]total numbers'!AI103*DL103</f>
        <v>119.02136556379899</v>
      </c>
      <c r="AJ103" s="11">
        <f>+'[1]total numbers'!AJ103*DM103</f>
        <v>120.0794628241659</v>
      </c>
      <c r="AK103" s="11">
        <f>+'[1]total numbers'!AK103*DN103</f>
        <v>121.09203012246898</v>
      </c>
      <c r="AL103" s="11">
        <f>+'[1]total numbers'!AL103*DO103</f>
        <v>122.05343775951916</v>
      </c>
      <c r="AM103" s="11">
        <f>+'[1]total numbers'!AM103*DP103</f>
        <v>122.95744916330747</v>
      </c>
      <c r="AN103" s="11">
        <f>+'[1]total numbers'!AN103*DQ103</f>
        <v>123.7971346454582</v>
      </c>
      <c r="AO103" s="11">
        <f>+'[1]total numbers'!AO103*DR103</f>
        <v>124.56476849802169</v>
      </c>
      <c r="AP103" s="11">
        <f>+'[1]total numbers'!AP103*DS103</f>
        <v>125.2517052476135</v>
      </c>
      <c r="AQ103" s="11">
        <f>+'[1]total numbers'!AQ103*DT103</f>
        <v>125.84822957188781</v>
      </c>
      <c r="AR103" s="11">
        <f>+'[1]total numbers'!AR103*DU103</f>
        <v>130.72496526102887</v>
      </c>
      <c r="AS103" s="11">
        <f>+'[1]total numbers'!AS103*DV103</f>
        <v>135.2780168631468</v>
      </c>
      <c r="AT103" s="11">
        <f>+'[1]total numbers'!AT103*DW103</f>
        <v>139.48634765989306</v>
      </c>
      <c r="AU103" s="11">
        <f>+'[1]total numbers'!AU103*DX103</f>
        <v>143.32594543967352</v>
      </c>
      <c r="AV103" s="11">
        <f>+'[1]total numbers'!AV103*DY103</f>
        <v>146.76916935251697</v>
      </c>
      <c r="AW103" s="11">
        <f>+'[1]total numbers'!AW103*DZ103</f>
        <v>165.44250290890483</v>
      </c>
      <c r="AX103" s="11">
        <f>+'[1]total numbers'!AX103*EA103</f>
        <v>182.89203096573249</v>
      </c>
      <c r="AY103" s="11">
        <f>+'[1]total numbers'!AY103*EB103</f>
        <v>194.10440490843914</v>
      </c>
      <c r="AZ103" s="11">
        <f>+'[1]total numbers'!AZ103*EC103</f>
        <v>204.14193662523346</v>
      </c>
      <c r="BA103" s="11">
        <f>+'[1]total numbers'!BA103*ED103</f>
        <v>212.87876110743576</v>
      </c>
      <c r="BB103" s="11">
        <f>+'[1]total numbers'!BB103*EE103</f>
        <v>220.15842961459819</v>
      </c>
      <c r="BC103" s="11">
        <f>+'[1]total numbers'!BC103*EF103</f>
        <v>225.78180982036011</v>
      </c>
      <c r="BD103" s="19">
        <f>+'[5]raw data'!$F$67</f>
        <v>265</v>
      </c>
      <c r="BE103" s="123">
        <f>+[2]faostat2014_rice!B94</f>
        <v>280</v>
      </c>
      <c r="BF103" s="19">
        <f>+[2]faostat2014_rice!C94</f>
        <v>378</v>
      </c>
      <c r="BG103" s="19">
        <f>+[2]faostat2014_rice!D94</f>
        <v>462.18</v>
      </c>
      <c r="BH103" s="19">
        <f>+[2]faostat2014_rice!E94</f>
        <v>524.26599999999996</v>
      </c>
      <c r="BI103" s="19">
        <f>+[2]faostat2014_rice!F94</f>
        <v>534.33100000000002</v>
      </c>
      <c r="BJ103" s="19">
        <f>+[2]faostat2014_rice!G94</f>
        <v>514.79100000000005</v>
      </c>
      <c r="BK103" s="19">
        <f>+[2]faostat2014_rice!H94</f>
        <v>611</v>
      </c>
      <c r="BL103" s="19">
        <f>+[2]faostat2014_rice!I94</f>
        <v>615.28300000000002</v>
      </c>
      <c r="BM103" s="19">
        <f>+[2]faostat2014_rice!J94</f>
        <v>611.45299999999997</v>
      </c>
      <c r="BN103" s="19">
        <f>+[2]faostat2014_rice!K94</f>
        <v>628.10500000000002</v>
      </c>
      <c r="BO103" s="19">
        <f>+[2]faostat2014_rice!L94</f>
        <v>630.56200000000001</v>
      </c>
      <c r="BP103" s="19">
        <f>+[2]faostat2014_rice!M94</f>
        <v>615.91</v>
      </c>
      <c r="BQ103" s="19">
        <f>+[2]faostat2014_rice!N94</f>
        <v>526.92100000000005</v>
      </c>
      <c r="BR103" s="19">
        <f>+[2]faostat2014_rice!O94</f>
        <v>535.81299999999999</v>
      </c>
      <c r="BS103" s="19">
        <f>+[2]faostat2014_rice!P94</f>
        <v>563.51700000000005</v>
      </c>
      <c r="BT103" s="19">
        <f>+[2]faostat2014_rice!Q94</f>
        <v>574.08799999999997</v>
      </c>
      <c r="BU103" s="82">
        <f t="shared" si="224"/>
        <v>531.4027999999962</v>
      </c>
      <c r="BV103" s="82">
        <f t="shared" si="225"/>
        <v>532.60886666666192</v>
      </c>
      <c r="BW103" s="82">
        <f t="shared" si="226"/>
        <v>546.63641777777298</v>
      </c>
      <c r="BX103" s="82">
        <f t="shared" si="227"/>
        <v>539.21509629628872</v>
      </c>
      <c r="BY103" s="82">
        <f t="shared" si="228"/>
        <v>527.64554360493094</v>
      </c>
      <c r="BZ103" s="82">
        <f t="shared" si="229"/>
        <v>522.45800319340742</v>
      </c>
      <c r="CA103" s="82">
        <f t="shared" si="230"/>
        <v>526.6242604532149</v>
      </c>
      <c r="CB103" s="82">
        <f t="shared" si="231"/>
        <v>521.12858191421037</v>
      </c>
      <c r="CC103" s="82">
        <f t="shared" si="232"/>
        <v>513.56806114744904</v>
      </c>
      <c r="CD103" s="31"/>
      <c r="CE103" s="15">
        <f t="shared" si="233"/>
        <v>156.33100000000002</v>
      </c>
      <c r="CG103" s="59">
        <f t="shared" ref="CG103:DG104" si="309">+CH103-CH103/3</f>
        <v>3.9463850090798184E-7</v>
      </c>
      <c r="CH103" s="59">
        <f t="shared" si="309"/>
        <v>5.9195775136197271E-7</v>
      </c>
      <c r="CI103" s="59">
        <f t="shared" si="309"/>
        <v>8.8793662704295917E-7</v>
      </c>
      <c r="CJ103" s="59">
        <f t="shared" si="309"/>
        <v>1.3319049405644387E-6</v>
      </c>
      <c r="CK103" s="59">
        <f t="shared" si="309"/>
        <v>1.997857410846658E-6</v>
      </c>
      <c r="CL103" s="59">
        <f t="shared" si="309"/>
        <v>2.9967861162699874E-6</v>
      </c>
      <c r="CM103" s="59">
        <f t="shared" si="309"/>
        <v>4.4951791744049815E-6</v>
      </c>
      <c r="CN103" s="59">
        <f t="shared" si="309"/>
        <v>6.7427687616074723E-6</v>
      </c>
      <c r="CO103" s="59">
        <f t="shared" si="309"/>
        <v>1.0114153142411209E-5</v>
      </c>
      <c r="CP103" s="59">
        <f t="shared" si="309"/>
        <v>1.5171229713616816E-5</v>
      </c>
      <c r="CQ103" s="59">
        <f t="shared" si="309"/>
        <v>2.2756844570425223E-5</v>
      </c>
      <c r="CR103" s="59">
        <f t="shared" si="309"/>
        <v>3.4135266855637832E-5</v>
      </c>
      <c r="CS103" s="59">
        <f t="shared" si="309"/>
        <v>5.1202900283456754E-5</v>
      </c>
      <c r="CT103" s="59">
        <f t="shared" si="309"/>
        <v>7.6804350425185131E-5</v>
      </c>
      <c r="CU103" s="59">
        <f t="shared" si="309"/>
        <v>1.1520652563777771E-4</v>
      </c>
      <c r="CV103" s="59">
        <f t="shared" si="309"/>
        <v>1.7280978845666655E-4</v>
      </c>
      <c r="CW103" s="59">
        <f t="shared" si="309"/>
        <v>2.592146826849998E-4</v>
      </c>
      <c r="CX103" s="59">
        <f t="shared" si="309"/>
        <v>3.8882202402749965E-4</v>
      </c>
      <c r="CY103" s="59">
        <f t="shared" si="309"/>
        <v>5.8323303604124947E-4</v>
      </c>
      <c r="CZ103" s="59">
        <f t="shared" si="309"/>
        <v>8.748495540618741E-4</v>
      </c>
      <c r="DA103" s="59">
        <f t="shared" si="309"/>
        <v>1.3122743310928111E-3</v>
      </c>
      <c r="DB103" s="59">
        <f t="shared" si="309"/>
        <v>1.9684114966392165E-3</v>
      </c>
      <c r="DC103" s="59">
        <f t="shared" si="309"/>
        <v>2.9526172449588252E-3</v>
      </c>
      <c r="DD103" s="59">
        <f t="shared" si="309"/>
        <v>4.4289258674382378E-3</v>
      </c>
      <c r="DE103" s="59">
        <f t="shared" si="309"/>
        <v>6.6433888011573558E-3</v>
      </c>
      <c r="DF103" s="59">
        <f t="shared" si="309"/>
        <v>9.9650832017360337E-3</v>
      </c>
      <c r="DG103" s="59">
        <f t="shared" si="309"/>
        <v>1.4947624802604049E-2</v>
      </c>
      <c r="DH103" s="59">
        <f t="shared" si="288"/>
        <v>2.2421437203906072E-2</v>
      </c>
      <c r="DI103" s="59">
        <f t="shared" si="288"/>
        <v>2.2186283843333161E-2</v>
      </c>
      <c r="DJ103" s="59">
        <f t="shared" si="288"/>
        <v>2.1946037127946409E-2</v>
      </c>
      <c r="DK103" s="59">
        <f t="shared" si="288"/>
        <v>2.170041195891189E-2</v>
      </c>
      <c r="DL103" s="59">
        <f t="shared" si="289"/>
        <v>2.1449096813220419E-2</v>
      </c>
      <c r="DM103" s="59">
        <f t="shared" si="289"/>
        <v>2.1191750254407518E-2</v>
      </c>
      <c r="DN103" s="59">
        <f t="shared" si="289"/>
        <v>2.0927996834855817E-2</v>
      </c>
      <c r="DO103" s="59">
        <f t="shared" si="289"/>
        <v>2.0657422255835702E-2</v>
      </c>
      <c r="DP103" s="59">
        <f t="shared" si="289"/>
        <v>2.0379567615394559E-2</v>
      </c>
      <c r="DQ103" s="59">
        <f t="shared" si="289"/>
        <v>2.0093922526523401E-2</v>
      </c>
      <c r="DR103" s="59">
        <f t="shared" si="289"/>
        <v>1.979991682427899E-2</v>
      </c>
      <c r="DS103" s="59">
        <f t="shared" si="289"/>
        <v>1.9496910494314099E-2</v>
      </c>
      <c r="DT103" s="59">
        <f t="shared" si="289"/>
        <v>1.918418133717802E-2</v>
      </c>
      <c r="DU103" s="59">
        <f t="shared" si="289"/>
        <v>1.8860909718803755E-2</v>
      </c>
      <c r="DV103" s="59">
        <f t="shared" si="289"/>
        <v>1.8526159526588173E-2</v>
      </c>
      <c r="DW103" s="59">
        <f t="shared" si="289"/>
        <v>1.8178854119626359E-2</v>
      </c>
      <c r="DX103" s="59">
        <f t="shared" si="289"/>
        <v>1.7817745579273191E-2</v>
      </c>
      <c r="DY103" s="59">
        <f t="shared" si="289"/>
        <v>1.7441374848783959E-2</v>
      </c>
      <c r="DZ103" s="59">
        <f t="shared" si="289"/>
        <v>1.7048019260024201E-2</v>
      </c>
      <c r="EA103" s="59">
        <f t="shared" si="289"/>
        <v>1.6635622245382259E-2</v>
      </c>
      <c r="EB103" s="59">
        <f t="shared" si="284"/>
        <v>1.6201697309089842E-2</v>
      </c>
      <c r="EC103" s="59">
        <f t="shared" si="284"/>
        <v>1.5743193826658248E-2</v>
      </c>
      <c r="ED103" s="59">
        <f t="shared" si="284"/>
        <v>1.5256304512639164E-2</v>
      </c>
      <c r="EE103" s="59">
        <f t="shared" si="284"/>
        <v>1.4736180567598553E-2</v>
      </c>
      <c r="EF103" s="59">
        <f t="shared" si="284"/>
        <v>1.4176494507365694E-2</v>
      </c>
      <c r="EG103" s="59">
        <f t="shared" si="284"/>
        <v>1.3568738769422611E-2</v>
      </c>
      <c r="EH103" s="20">
        <f>+BE103/'[1]total numbers'!BN103</f>
        <v>1.2901036791821774E-2</v>
      </c>
      <c r="EI103" s="20">
        <f>+BF103/'[1]total numbers'!BX103</f>
        <v>1.3122782796490009E-2</v>
      </c>
      <c r="EJ103" s="20">
        <f>+BG103/'[1]total numbers'!CH103</f>
        <v>1.175147529095822E-2</v>
      </c>
      <c r="EK103" s="20">
        <f>+BH103/'[1]total numbers'!CR103</f>
        <v>9.2409062915211164E-3</v>
      </c>
      <c r="EL103" s="20">
        <f>+BI103/'[1]total numbers'!DB103</f>
        <v>7.9866670008824896E-3</v>
      </c>
      <c r="EM103" s="20">
        <f>+BJ103/'[1]total numbers'!DC103</f>
        <v>7.602624487214469E-3</v>
      </c>
      <c r="EN103" s="20">
        <f>+BK103/'[1]total numbers'!DD103</f>
        <v>8.9223258526275346E-3</v>
      </c>
      <c r="EO103" s="20">
        <f>+BL103/'[1]total numbers'!DE103</f>
        <v>8.8879190024581632E-3</v>
      </c>
      <c r="EP103" s="20">
        <f>+BM103/'[1]total numbers'!DF103</f>
        <v>8.7373290416961104E-3</v>
      </c>
      <c r="EQ103" s="20">
        <f>+BN103/'[1]total numbers'!DG103</f>
        <v>8.8759405352046381E-3</v>
      </c>
      <c r="ER103" s="20">
        <f>+BO103/'[1]total numbers'!DH103</f>
        <v>8.8086017030346974E-3</v>
      </c>
      <c r="ES103" s="20">
        <f>+BP103/'[1]total numbers'!DI103</f>
        <v>8.5027404499098437E-3</v>
      </c>
      <c r="ET103" s="20">
        <f>+BQ103/'[1]total numbers'!DJ103</f>
        <v>7.1873968447098563E-3</v>
      </c>
      <c r="EU103" s="20">
        <f>+BR103/'[1]total numbers'!DK103</f>
        <v>7.2216141684362757E-3</v>
      </c>
      <c r="EV103" s="20">
        <f>+BS103/'[1]total numbers'!DL103</f>
        <v>7.5057993037518931E-3</v>
      </c>
      <c r="EW103" s="20">
        <f>+BT103/'[1]total numbers'!DM103</f>
        <v>7.5584007943372495E-3</v>
      </c>
      <c r="EX103" s="86">
        <f>+BU103/'[1]total numbers'!DN103</f>
        <v>6.9169083493385835E-3</v>
      </c>
      <c r="EY103" s="86">
        <f>+BV103/'[1]total numbers'!DO103</f>
        <v>6.8547932452795177E-3</v>
      </c>
      <c r="EZ103" s="86">
        <f>+BW103/'[1]total numbers'!DP103</f>
        <v>6.9569610528631446E-3</v>
      </c>
      <c r="FA103" s="86">
        <f>+BX103/'[1]total numbers'!DQ103</f>
        <v>6.7865078071261105E-3</v>
      </c>
      <c r="FB103" s="86">
        <f>+BY103/'[1]total numbers'!DR103</f>
        <v>6.5676957480184555E-3</v>
      </c>
      <c r="FC103" s="86">
        <f>+BZ103/'[1]total numbers'!DS103</f>
        <v>6.4322346627613903E-3</v>
      </c>
      <c r="FD103" s="86">
        <f>+CA103/'[1]total numbers'!DT103</f>
        <v>6.4146279088311041E-3</v>
      </c>
      <c r="FE103" s="86">
        <f>+CB103/'[1]total numbers'!DU103</f>
        <v>6.2832063520179568E-3</v>
      </c>
      <c r="FF103" s="86">
        <f>+CC103/'[1]total numbers'!DV103</f>
        <v>6.1328650230384136E-3</v>
      </c>
      <c r="FH103" s="54">
        <f t="shared" si="238"/>
        <v>-10000</v>
      </c>
      <c r="FI103" s="54">
        <f t="shared" si="239"/>
        <v>1960</v>
      </c>
      <c r="FJ103" s="65">
        <f t="shared" si="240"/>
        <v>7.4999999999999997E-2</v>
      </c>
      <c r="FK103" s="59">
        <f t="shared" si="241"/>
        <v>1.2901036791821774E-2</v>
      </c>
      <c r="FL103" s="54">
        <f t="shared" si="242"/>
        <v>2021.1839192229638</v>
      </c>
      <c r="FM103" s="64">
        <v>0.33333333333333331</v>
      </c>
      <c r="FN103" s="59">
        <f t="shared" si="243"/>
        <v>-3.2740013147815592E-3</v>
      </c>
      <c r="FP103" s="6">
        <v>3</v>
      </c>
      <c r="FQ103" s="23" t="s">
        <v>381</v>
      </c>
      <c r="GF103" s="21"/>
      <c r="GG103" s="41">
        <f>IF([3]data!BE103&lt;=0, ,BE103/[3]data!BE103)</f>
        <v>8.2266083248988958E-2</v>
      </c>
      <c r="GH103" s="41">
        <f>IF([3]data!BF103&lt;=0, ,BF103/[3]data!BF103)</f>
        <v>0.10038044196439135</v>
      </c>
      <c r="GI103" s="41">
        <f>IF([3]data!BG103&lt;=0, ,BG103/[3]data!BG103)</f>
        <v>0.12898586028502373</v>
      </c>
      <c r="GJ103" s="41">
        <f>IF([3]data!BH103&lt;=0, ,BH103/[3]data!BH103)</f>
        <v>0.10342232596065709</v>
      </c>
      <c r="GK103" s="41">
        <f>IF([3]data!BI103&lt;=0, ,BI103/[3]data!BI103)</f>
        <v>9.3755398930850858E-2</v>
      </c>
      <c r="GL103" s="41">
        <f>IF([3]data!BS103&lt;=0, ,BS103/[3]data!BS103)</f>
        <v>8.391650923604492E-2</v>
      </c>
      <c r="HM103" s="17">
        <v>1</v>
      </c>
      <c r="HN103" s="128">
        <f t="shared" si="285"/>
        <v>1</v>
      </c>
      <c r="HO103" s="128">
        <f t="shared" si="285"/>
        <v>1</v>
      </c>
      <c r="HP103" s="128">
        <f t="shared" si="285"/>
        <v>1</v>
      </c>
      <c r="HQ103" s="128">
        <f t="shared" si="285"/>
        <v>1</v>
      </c>
      <c r="HR103" s="128">
        <f t="shared" si="285"/>
        <v>1</v>
      </c>
      <c r="HS103" s="128">
        <f t="shared" si="285"/>
        <v>1</v>
      </c>
      <c r="HT103" s="128">
        <f t="shared" si="285"/>
        <v>1</v>
      </c>
      <c r="HU103" s="128">
        <f t="shared" si="285"/>
        <v>1</v>
      </c>
      <c r="HV103" s="128">
        <f t="shared" si="285"/>
        <v>1</v>
      </c>
      <c r="HW103" s="128">
        <f t="shared" si="285"/>
        <v>1</v>
      </c>
      <c r="HX103" s="128">
        <f t="shared" si="285"/>
        <v>1</v>
      </c>
      <c r="HY103" s="128">
        <f t="shared" si="285"/>
        <v>1</v>
      </c>
      <c r="HZ103" s="128">
        <f t="shared" si="285"/>
        <v>1</v>
      </c>
      <c r="IA103" s="128">
        <f t="shared" si="285"/>
        <v>1</v>
      </c>
      <c r="IB103" s="128">
        <f t="shared" si="285"/>
        <v>1</v>
      </c>
      <c r="IC103" s="128">
        <f t="shared" si="285"/>
        <v>1</v>
      </c>
      <c r="ID103" s="128">
        <f t="shared" si="282"/>
        <v>1</v>
      </c>
      <c r="IE103" s="128">
        <f t="shared" si="282"/>
        <v>1</v>
      </c>
      <c r="IF103" s="128">
        <f t="shared" si="282"/>
        <v>1</v>
      </c>
      <c r="IG103" s="128">
        <f t="shared" si="282"/>
        <v>1</v>
      </c>
      <c r="IH103" s="128">
        <f t="shared" si="282"/>
        <v>1</v>
      </c>
      <c r="II103" s="128">
        <f t="shared" si="282"/>
        <v>1</v>
      </c>
      <c r="IJ103" s="128">
        <f t="shared" si="282"/>
        <v>1</v>
      </c>
      <c r="IK103" s="128">
        <f t="shared" si="282"/>
        <v>1</v>
      </c>
      <c r="IL103" s="128">
        <f t="shared" si="282"/>
        <v>1</v>
      </c>
      <c r="IM103" s="128">
        <f t="shared" si="282"/>
        <v>1</v>
      </c>
      <c r="IN103" s="128">
        <f t="shared" si="282"/>
        <v>1</v>
      </c>
      <c r="IO103" s="128">
        <f t="shared" si="282"/>
        <v>1</v>
      </c>
      <c r="IP103" s="128">
        <f t="shared" si="282"/>
        <v>1</v>
      </c>
      <c r="IQ103" s="128">
        <f t="shared" si="282"/>
        <v>1</v>
      </c>
      <c r="IR103" s="128">
        <f t="shared" si="282"/>
        <v>1</v>
      </c>
      <c r="IS103" s="128">
        <f t="shared" si="167"/>
        <v>1</v>
      </c>
      <c r="IT103" s="128">
        <f t="shared" si="280"/>
        <v>1</v>
      </c>
      <c r="IU103" s="128">
        <f t="shared" si="280"/>
        <v>1</v>
      </c>
      <c r="IV103" s="128">
        <f t="shared" si="280"/>
        <v>1</v>
      </c>
      <c r="IW103" s="128">
        <f t="shared" si="280"/>
        <v>1</v>
      </c>
      <c r="IX103" s="128">
        <f t="shared" si="280"/>
        <v>1</v>
      </c>
      <c r="IY103" s="128">
        <f t="shared" si="280"/>
        <v>1</v>
      </c>
      <c r="IZ103" s="128">
        <f t="shared" si="280"/>
        <v>1</v>
      </c>
      <c r="JA103" s="128">
        <f t="shared" si="280"/>
        <v>1</v>
      </c>
      <c r="JB103" s="128">
        <f t="shared" si="280"/>
        <v>1</v>
      </c>
      <c r="JC103" s="128">
        <f t="shared" si="280"/>
        <v>1</v>
      </c>
      <c r="JD103" s="128">
        <f t="shared" si="280"/>
        <v>1</v>
      </c>
      <c r="JE103" s="128">
        <f t="shared" si="280"/>
        <v>1</v>
      </c>
      <c r="JF103" s="128">
        <f t="shared" si="280"/>
        <v>1</v>
      </c>
      <c r="JG103" s="128">
        <f t="shared" si="280"/>
        <v>1</v>
      </c>
      <c r="JH103" s="128">
        <f t="shared" si="280"/>
        <v>1</v>
      </c>
      <c r="JI103" s="128">
        <f t="shared" si="280"/>
        <v>1</v>
      </c>
      <c r="JJ103" s="128">
        <f t="shared" si="278"/>
        <v>1</v>
      </c>
      <c r="JK103" s="128">
        <f t="shared" si="278"/>
        <v>1</v>
      </c>
      <c r="JL103" s="128">
        <f t="shared" si="278"/>
        <v>1</v>
      </c>
      <c r="JM103" s="128">
        <f t="shared" si="278"/>
        <v>1</v>
      </c>
      <c r="JN103" s="128">
        <f t="shared" si="278"/>
        <v>1</v>
      </c>
      <c r="JO103" s="128">
        <f t="shared" si="278"/>
        <v>1</v>
      </c>
      <c r="JP103" s="128">
        <f t="shared" si="278"/>
        <v>1</v>
      </c>
      <c r="JQ103" s="128">
        <f t="shared" si="278"/>
        <v>1</v>
      </c>
      <c r="JR103" s="128">
        <f t="shared" si="278"/>
        <v>1</v>
      </c>
      <c r="JS103" s="128">
        <f t="shared" si="278"/>
        <v>1</v>
      </c>
      <c r="JT103" s="128">
        <f t="shared" si="278"/>
        <v>1</v>
      </c>
      <c r="JU103" s="128">
        <f t="shared" si="278"/>
        <v>1</v>
      </c>
      <c r="JV103" s="128">
        <f t="shared" si="278"/>
        <v>1</v>
      </c>
      <c r="JW103" s="128">
        <f t="shared" si="278"/>
        <v>1</v>
      </c>
      <c r="JX103" s="128">
        <f t="shared" si="278"/>
        <v>1</v>
      </c>
      <c r="JY103" s="128">
        <f t="shared" si="253"/>
        <v>1</v>
      </c>
      <c r="JZ103" s="128">
        <f t="shared" si="253"/>
        <v>1</v>
      </c>
      <c r="KA103" s="128">
        <f t="shared" si="271"/>
        <v>1</v>
      </c>
      <c r="KB103" s="128">
        <f t="shared" si="271"/>
        <v>1</v>
      </c>
      <c r="KC103" s="128">
        <f t="shared" si="271"/>
        <v>1</v>
      </c>
      <c r="KD103" s="128">
        <f t="shared" si="271"/>
        <v>1</v>
      </c>
      <c r="KE103" s="128">
        <f t="shared" si="271"/>
        <v>1</v>
      </c>
      <c r="KF103" s="128">
        <f t="shared" si="271"/>
        <v>1</v>
      </c>
      <c r="KG103" s="128">
        <f t="shared" si="271"/>
        <v>1</v>
      </c>
      <c r="KH103" s="128">
        <f t="shared" si="271"/>
        <v>1</v>
      </c>
      <c r="KI103" s="128">
        <f t="shared" si="271"/>
        <v>1</v>
      </c>
      <c r="KJ103" s="128">
        <f t="shared" si="271"/>
        <v>1</v>
      </c>
      <c r="KK103" s="128">
        <f t="shared" si="271"/>
        <v>1</v>
      </c>
      <c r="KL103" s="17">
        <v>1</v>
      </c>
    </row>
    <row r="104" spans="1:300" x14ac:dyDescent="0.2">
      <c r="A104" s="6">
        <v>17</v>
      </c>
      <c r="B104" s="14">
        <v>368</v>
      </c>
      <c r="C104" s="76" t="s">
        <v>144</v>
      </c>
      <c r="D104" s="11">
        <v>0</v>
      </c>
      <c r="E104" s="11">
        <v>0</v>
      </c>
      <c r="F104" s="11">
        <f>+'[1]total numbers'!F104*CI104</f>
        <v>1.003016255201141E-4</v>
      </c>
      <c r="G104" s="11">
        <f>+'[1]total numbers'!G104*CJ104</f>
        <v>1.6731682458367631E-4</v>
      </c>
      <c r="H104" s="11">
        <f>+'[1]total numbers'!H104*CK104</f>
        <v>2.7922592452832214E-4</v>
      </c>
      <c r="I104" s="11">
        <f>+'[1]total numbers'!I104*CL104</f>
        <v>7.6152524871360558E-4</v>
      </c>
      <c r="J104" s="11">
        <f>+'[1]total numbers'!J104*CM104</f>
        <v>3.4268636192112244E-3</v>
      </c>
      <c r="K104" s="11">
        <f>+'[1]total numbers'!K104*CN104</f>
        <v>8.567159048028062E-3</v>
      </c>
      <c r="L104" s="11">
        <f>+'[1]total numbers'!L104*CO104</f>
        <v>2.2488792501073662E-2</v>
      </c>
      <c r="M104" s="11">
        <f>+'[1]total numbers'!M104*CP104</f>
        <v>4.8190269645157852E-2</v>
      </c>
      <c r="N104" s="11">
        <f>+'[1]total numbers'!N104*CQ104</f>
        <v>5.782832357418944E-2</v>
      </c>
      <c r="O104" s="11">
        <f>+'[1]total numbers'!O104*CR104</f>
        <v>9.1079609629348385E-2</v>
      </c>
      <c r="P104" s="11">
        <f>+'[1]total numbers'!P104*CS104</f>
        <v>0.14312510084611882</v>
      </c>
      <c r="Q104" s="11">
        <f>+'[1]total numbers'!Q104*CT104</f>
        <v>0.21468765126917827</v>
      </c>
      <c r="R104" s="11">
        <f>+'[1]total numbers'!R104*CU104</f>
        <v>0.32203147690376743</v>
      </c>
      <c r="S104" s="11">
        <f>+'[1]total numbers'!S104*CV104</f>
        <v>0.46109052374857623</v>
      </c>
      <c r="T104" s="11">
        <f>+'[1]total numbers'!T104*CW104</f>
        <v>0.65870074821225166</v>
      </c>
      <c r="U104" s="11">
        <f>+'[1]total numbers'!U104*CX104</f>
        <v>1.7290894640571604</v>
      </c>
      <c r="V104" s="11">
        <f>+'[1]total numbers'!V104*CY104</f>
        <v>3.7051917086939157</v>
      </c>
      <c r="W104" s="11">
        <f>+'[1]total numbers'!W104*CZ104</f>
        <v>5.0020088067367858</v>
      </c>
      <c r="X104" s="11">
        <f>+'[1]total numbers'!X104*DA104</f>
        <v>6.6693450756490478</v>
      </c>
      <c r="Y104" s="11">
        <f>+'[1]total numbers'!Y104*DB104</f>
        <v>5.835676941192915</v>
      </c>
      <c r="Z104" s="11">
        <f>+'[1]total numbers'!Z104*DC104</f>
        <v>4.5851747395087195</v>
      </c>
      <c r="AA104" s="11">
        <f>+'[1]total numbers'!AA104*DD104</f>
        <v>3.3346725378245239</v>
      </c>
      <c r="AB104" s="11">
        <f>+'[1]total numbers'!AB104*DE104</f>
        <v>3.3346725378245239</v>
      </c>
      <c r="AC104" s="11">
        <f>+'[1]total numbers'!AC104*DF104</f>
        <v>3.3346725378245239</v>
      </c>
      <c r="AD104" s="11">
        <f>+'[1]total numbers'!AD104*DG104</f>
        <v>4.168340672280654</v>
      </c>
      <c r="AE104" s="11">
        <f>+'[1]total numbers'!AE104*DH104</f>
        <v>3.3346725378245239</v>
      </c>
      <c r="AF104" s="11">
        <f>+'[1]total numbers'!AF104*DI104</f>
        <v>3.3352373189598294</v>
      </c>
      <c r="AG104" s="11">
        <f>+'[1]total numbers'!AG104*DJ104</f>
        <v>3.3358021000951354</v>
      </c>
      <c r="AH104" s="11">
        <f>+'[1]total numbers'!AH104*DK104</f>
        <v>3.3363668812304419</v>
      </c>
      <c r="AI104" s="11">
        <f>+'[1]total numbers'!AI104*DL104</f>
        <v>3.3369316623657475</v>
      </c>
      <c r="AJ104" s="11">
        <f>+'[1]total numbers'!AJ104*DM104</f>
        <v>3.3374964435010539</v>
      </c>
      <c r="AK104" s="11">
        <f>+'[1]total numbers'!AK104*DN104</f>
        <v>3.3380612246363595</v>
      </c>
      <c r="AL104" s="11">
        <f>+'[1]total numbers'!AL104*DO104</f>
        <v>3.3386260057716659</v>
      </c>
      <c r="AM104" s="11">
        <f>+'[1]total numbers'!AM104*DP104</f>
        <v>3.3391907869069724</v>
      </c>
      <c r="AN104" s="11">
        <f>+'[1]total numbers'!AN104*DQ104</f>
        <v>3.3397555680422779</v>
      </c>
      <c r="AO104" s="11">
        <f>+'[1]total numbers'!AO104*DR104</f>
        <v>3.3403203491775826</v>
      </c>
      <c r="AP104" s="11">
        <f>+'[1]total numbers'!AP104*DS104</f>
        <v>3.5161266833448246</v>
      </c>
      <c r="AQ104" s="11">
        <f>+'[1]total numbers'!AQ104*DT104</f>
        <v>3.7011859824682367</v>
      </c>
      <c r="AR104" s="11">
        <f>+'[1]total numbers'!AR104*DU104</f>
        <v>3.8959852447034082</v>
      </c>
      <c r="AS104" s="11">
        <f>+'[1]total numbers'!AS104*DV104</f>
        <v>4.1010370996877965</v>
      </c>
      <c r="AT104" s="11">
        <f>+'[1]total numbers'!AT104*DW104</f>
        <v>4.3168811575661019</v>
      </c>
      <c r="AU104" s="11">
        <f>+'[1]total numbers'!AU104*DX104</f>
        <v>4.5440854290169499</v>
      </c>
      <c r="AV104" s="11">
        <f>+'[1]total numbers'!AV104*DY104</f>
        <v>5.1932404903050848</v>
      </c>
      <c r="AW104" s="11">
        <f>+'[1]total numbers'!AW104*DZ104</f>
        <v>5.9351319889200971</v>
      </c>
      <c r="AX104" s="11">
        <f>+'[1]total numbers'!AX104*EA104</f>
        <v>6.7830079873372533</v>
      </c>
      <c r="AY104" s="11">
        <f>+'[1]total numbers'!AY104*EB104</f>
        <v>7.752009128385434</v>
      </c>
      <c r="AZ104" s="11">
        <f>+'[1]total numbers'!AZ104*EC104</f>
        <v>8.8594390038690669</v>
      </c>
      <c r="BA104" s="11">
        <f>+'[1]total numbers'!BA104*ED104</f>
        <v>9.8438211154100745</v>
      </c>
      <c r="BB104" s="11">
        <f>+'[1]total numbers'!BB104*EE104</f>
        <v>10.299764207173796</v>
      </c>
      <c r="BC104" s="11">
        <f>+'[1]total numbers'!BC104*EF104</f>
        <v>14.797252142350661</v>
      </c>
      <c r="BD104" s="11">
        <f>+'[1]total numbers'!BD104*EG104</f>
        <v>19.071629166273173</v>
      </c>
      <c r="BE104" s="123">
        <f>+[2]faostat2014_rice!B95</f>
        <v>25</v>
      </c>
      <c r="BF104" s="19">
        <f>+[2]faostat2014_rice!C95</f>
        <v>75</v>
      </c>
      <c r="BG104" s="19">
        <f>+[2]faostat2014_rice!D95</f>
        <v>55.45</v>
      </c>
      <c r="BH104" s="19">
        <f>+[2]faostat2014_rice!E95</f>
        <v>79.2</v>
      </c>
      <c r="BI104" s="19">
        <f>+[2]faostat2014_rice!F95</f>
        <v>100</v>
      </c>
      <c r="BJ104" s="19">
        <f>+[2]faostat2014_rice!G95</f>
        <v>100</v>
      </c>
      <c r="BK104" s="19">
        <f>+[2]faostat2014_rice!H95</f>
        <v>100</v>
      </c>
      <c r="BL104" s="19">
        <f>+[2]faostat2014_rice!I95</f>
        <v>29.5</v>
      </c>
      <c r="BM104" s="19">
        <f>+[2]faostat2014_rice!J95</f>
        <v>88</v>
      </c>
      <c r="BN104" s="19">
        <f>+[2]faostat2014_rice!K95</f>
        <v>107</v>
      </c>
      <c r="BO104" s="19">
        <f>+[2]faostat2014_rice!L95</f>
        <v>125.75</v>
      </c>
      <c r="BP104" s="19">
        <f>+[2]faostat2014_rice!M95</f>
        <v>124.25</v>
      </c>
      <c r="BQ104" s="19">
        <f>+[2]faostat2014_rice!N95</f>
        <v>84.75</v>
      </c>
      <c r="BR104" s="19">
        <f>+[2]faostat2014_rice!O95</f>
        <v>54.924999999999997</v>
      </c>
      <c r="BS104" s="19">
        <f>+[2]faostat2014_rice!P95</f>
        <v>47.973999999999997</v>
      </c>
      <c r="BT104" s="19">
        <f>+[2]faostat2014_rice!Q95</f>
        <v>65.745000000000005</v>
      </c>
      <c r="BU104" s="82">
        <f t="shared" si="224"/>
        <v>28.031200000001263</v>
      </c>
      <c r="BV104" s="82">
        <f t="shared" si="225"/>
        <v>13.106533333335392</v>
      </c>
      <c r="BW104" s="82">
        <f t="shared" si="226"/>
        <v>6.9758488888910506</v>
      </c>
      <c r="BX104" s="82">
        <v>0</v>
      </c>
      <c r="BY104" s="82">
        <v>0</v>
      </c>
      <c r="BZ104" s="82">
        <v>0</v>
      </c>
      <c r="CA104" s="82">
        <v>0</v>
      </c>
      <c r="CB104" s="82">
        <v>0</v>
      </c>
      <c r="CC104" s="82">
        <v>0</v>
      </c>
      <c r="CD104" s="31"/>
      <c r="CE104" s="15">
        <f t="shared" si="233"/>
        <v>25</v>
      </c>
      <c r="CG104" s="59">
        <f t="shared" si="309"/>
        <v>1.0028316032442546E-6</v>
      </c>
      <c r="CH104" s="59">
        <f t="shared" si="309"/>
        <v>1.5042474048663817E-6</v>
      </c>
      <c r="CI104" s="59">
        <f t="shared" si="309"/>
        <v>2.2563711072995723E-6</v>
      </c>
      <c r="CJ104" s="59">
        <f t="shared" si="309"/>
        <v>3.3845566609493584E-6</v>
      </c>
      <c r="CK104" s="59">
        <f t="shared" si="309"/>
        <v>5.0768349914240381E-6</v>
      </c>
      <c r="CL104" s="59">
        <f t="shared" si="309"/>
        <v>7.6152524871360562E-6</v>
      </c>
      <c r="CM104" s="59">
        <f t="shared" si="309"/>
        <v>1.1422878730704084E-5</v>
      </c>
      <c r="CN104" s="59">
        <f t="shared" si="309"/>
        <v>1.7134318096056124E-5</v>
      </c>
      <c r="CO104" s="59">
        <f t="shared" si="309"/>
        <v>2.5701477144084189E-5</v>
      </c>
      <c r="CP104" s="59">
        <f t="shared" si="309"/>
        <v>3.8552215716126283E-5</v>
      </c>
      <c r="CQ104" s="59">
        <f t="shared" si="309"/>
        <v>5.7828323574189431E-5</v>
      </c>
      <c r="CR104" s="59">
        <f t="shared" si="309"/>
        <v>8.6742485361284154E-5</v>
      </c>
      <c r="CS104" s="59">
        <f t="shared" si="309"/>
        <v>1.3011372804192623E-4</v>
      </c>
      <c r="CT104" s="59">
        <f t="shared" si="309"/>
        <v>1.9517059206288937E-4</v>
      </c>
      <c r="CU104" s="59">
        <f t="shared" si="309"/>
        <v>2.9275588809433409E-4</v>
      </c>
      <c r="CV104" s="59">
        <f t="shared" si="309"/>
        <v>4.3913383214150108E-4</v>
      </c>
      <c r="CW104" s="59">
        <f t="shared" si="309"/>
        <v>6.5870074821225161E-4</v>
      </c>
      <c r="CX104" s="59">
        <f t="shared" si="309"/>
        <v>9.8805112231837742E-4</v>
      </c>
      <c r="CY104" s="59">
        <f t="shared" si="309"/>
        <v>1.4820766834775663E-3</v>
      </c>
      <c r="CZ104" s="59">
        <f t="shared" si="309"/>
        <v>2.2231150252163493E-3</v>
      </c>
      <c r="DA104" s="59">
        <f t="shared" ref="DA104:EF104" si="310">+DB104</f>
        <v>3.3346725378245235E-3</v>
      </c>
      <c r="DB104" s="59">
        <f t="shared" si="310"/>
        <v>3.3346725378245235E-3</v>
      </c>
      <c r="DC104" s="59">
        <f t="shared" si="310"/>
        <v>3.3346725378245235E-3</v>
      </c>
      <c r="DD104" s="59">
        <f t="shared" si="310"/>
        <v>3.3346725378245235E-3</v>
      </c>
      <c r="DE104" s="59">
        <f t="shared" si="310"/>
        <v>3.3346725378245235E-3</v>
      </c>
      <c r="DF104" s="59">
        <f t="shared" si="310"/>
        <v>3.3346725378245235E-3</v>
      </c>
      <c r="DG104" s="59">
        <f t="shared" si="310"/>
        <v>3.3346725378245235E-3</v>
      </c>
      <c r="DH104" s="59">
        <f t="shared" si="310"/>
        <v>3.3346725378245235E-3</v>
      </c>
      <c r="DI104" s="59">
        <f t="shared" si="310"/>
        <v>3.3346725378245235E-3</v>
      </c>
      <c r="DJ104" s="59">
        <f t="shared" si="310"/>
        <v>3.3346725378245235E-3</v>
      </c>
      <c r="DK104" s="59">
        <f t="shared" si="310"/>
        <v>3.3346725378245235E-3</v>
      </c>
      <c r="DL104" s="59">
        <f t="shared" si="310"/>
        <v>3.3346725378245235E-3</v>
      </c>
      <c r="DM104" s="59">
        <f t="shared" si="310"/>
        <v>3.3346725378245235E-3</v>
      </c>
      <c r="DN104" s="59">
        <f t="shared" si="310"/>
        <v>3.3346725378245235E-3</v>
      </c>
      <c r="DO104" s="59">
        <f t="shared" si="310"/>
        <v>3.3346725378245235E-3</v>
      </c>
      <c r="DP104" s="59">
        <f t="shared" si="310"/>
        <v>3.3346725378245235E-3</v>
      </c>
      <c r="DQ104" s="59">
        <f t="shared" si="310"/>
        <v>3.3346725378245235E-3</v>
      </c>
      <c r="DR104" s="59">
        <f t="shared" si="310"/>
        <v>3.3346725378245235E-3</v>
      </c>
      <c r="DS104" s="59">
        <f t="shared" si="310"/>
        <v>3.3346725378245235E-3</v>
      </c>
      <c r="DT104" s="59">
        <f t="shared" si="310"/>
        <v>3.3346725378245235E-3</v>
      </c>
      <c r="DU104" s="59">
        <f t="shared" si="310"/>
        <v>3.3346725378245235E-3</v>
      </c>
      <c r="DV104" s="59">
        <f t="shared" si="310"/>
        <v>3.3346725378245235E-3</v>
      </c>
      <c r="DW104" s="59">
        <f t="shared" si="310"/>
        <v>3.3346725378245235E-3</v>
      </c>
      <c r="DX104" s="59">
        <f t="shared" si="310"/>
        <v>3.3346725378245235E-3</v>
      </c>
      <c r="DY104" s="59">
        <f t="shared" si="310"/>
        <v>3.3346725378245235E-3</v>
      </c>
      <c r="DZ104" s="59">
        <f t="shared" si="310"/>
        <v>3.3346725378245235E-3</v>
      </c>
      <c r="EA104" s="59">
        <f t="shared" si="310"/>
        <v>3.3346725378245235E-3</v>
      </c>
      <c r="EB104" s="59">
        <f t="shared" si="310"/>
        <v>3.3346725378245235E-3</v>
      </c>
      <c r="EC104" s="59">
        <f t="shared" si="310"/>
        <v>3.3346725378245235E-3</v>
      </c>
      <c r="ED104" s="59">
        <f t="shared" si="310"/>
        <v>3.3346725378245235E-3</v>
      </c>
      <c r="EE104" s="59">
        <f t="shared" si="310"/>
        <v>3.3346725378245235E-3</v>
      </c>
      <c r="EF104" s="59">
        <f t="shared" si="310"/>
        <v>3.3346725378245235E-3</v>
      </c>
      <c r="EG104" s="59">
        <f>+EH104</f>
        <v>3.3346725378245235E-3</v>
      </c>
      <c r="EH104" s="20">
        <f>+BE104/'[1]total numbers'!BN104</f>
        <v>3.3346725378245235E-3</v>
      </c>
      <c r="EI104" s="20">
        <f>+BF104/'[1]total numbers'!BX104</f>
        <v>7.3458675381412137E-3</v>
      </c>
      <c r="EJ104" s="20">
        <f>+BG104/'[1]total numbers'!CH104</f>
        <v>3.9539933443132414E-3</v>
      </c>
      <c r="EK104" s="20">
        <f>+BH104/'[1]total numbers'!CR104</f>
        <v>4.3806729576522782E-3</v>
      </c>
      <c r="EL104" s="20">
        <f>+BI104/'[1]total numbers'!DB104</f>
        <v>4.0564097317812645E-3</v>
      </c>
      <c r="EM104" s="20">
        <f>+BJ104/'[1]total numbers'!DC104</f>
        <v>3.9373837856567012E-3</v>
      </c>
      <c r="EN104" s="20">
        <f>+BK104/'[1]total numbers'!DD104</f>
        <v>3.8260220538798026E-3</v>
      </c>
      <c r="EO104" s="20">
        <f>+BL104/'[1]total numbers'!DE104</f>
        <v>1.0982107540892063E-3</v>
      </c>
      <c r="EP104" s="20">
        <f>+BM104/'[1]total numbers'!DF104</f>
        <v>3.1926176231984885E-3</v>
      </c>
      <c r="EQ104" s="20">
        <f>+BN104/'[1]total numbers'!DG104</f>
        <v>3.7892620670644142E-3</v>
      </c>
      <c r="ER104" s="20">
        <f>+BO104/'[1]total numbers'!DH104</f>
        <v>4.3548100443979373E-3</v>
      </c>
      <c r="ES104" s="20">
        <f>+BP104/'[1]total numbers'!DI104</f>
        <v>4.2138834997718392E-3</v>
      </c>
      <c r="ET104" s="20">
        <f>+BQ104/'[1]total numbers'!DJ104</f>
        <v>2.8159652570692189E-3</v>
      </c>
      <c r="EU104" s="20">
        <f>+BR104/'[1]total numbers'!DK104</f>
        <v>1.786335943167165E-3</v>
      </c>
      <c r="EV104" s="20">
        <f>+BS104/'[1]total numbers'!DL104</f>
        <v>1.5245959394913314E-3</v>
      </c>
      <c r="EW104" s="20">
        <f>+BT104/'[1]total numbers'!DM104</f>
        <v>2.0375573151127867E-3</v>
      </c>
      <c r="EX104" s="86">
        <f>+BU104/'[1]total numbers'!DN104</f>
        <v>8.4594592865438925E-4</v>
      </c>
      <c r="EY104" s="86">
        <f>+BV104/'[1]total numbers'!DO104</f>
        <v>3.8491117193532577E-4</v>
      </c>
      <c r="EZ104" s="86">
        <f>+BW104/'[1]total numbers'!DP104</f>
        <v>1.9944938337300772E-4</v>
      </c>
      <c r="FA104" s="86">
        <f>+BX104/'[1]total numbers'!DQ104</f>
        <v>0</v>
      </c>
      <c r="FB104" s="86">
        <f>+BY104/'[1]total numbers'!DR104</f>
        <v>0</v>
      </c>
      <c r="FC104" s="86">
        <f>+BZ104/'[1]total numbers'!DS104</f>
        <v>0</v>
      </c>
      <c r="FD104" s="86">
        <f>+CA104/'[1]total numbers'!DT104</f>
        <v>0</v>
      </c>
      <c r="FE104" s="86">
        <f>+CB104/'[1]total numbers'!DU104</f>
        <v>0</v>
      </c>
      <c r="FF104" s="86">
        <f>+CC104/'[1]total numbers'!DV104</f>
        <v>0</v>
      </c>
      <c r="FH104" s="54">
        <f t="shared" si="238"/>
        <v>-10000</v>
      </c>
      <c r="FI104" s="54">
        <f t="shared" si="239"/>
        <v>1960</v>
      </c>
      <c r="FJ104" s="65">
        <f t="shared" si="240"/>
        <v>7.4999999999999997E-2</v>
      </c>
      <c r="FK104" s="59">
        <f t="shared" si="241"/>
        <v>3.3346725378245235E-3</v>
      </c>
      <c r="FL104" s="54">
        <f t="shared" si="242"/>
        <v>1961.0513447332169</v>
      </c>
      <c r="FM104" s="64">
        <v>0.33333333333333331</v>
      </c>
      <c r="FN104" s="59">
        <f t="shared" si="243"/>
        <v>-3.2794786796405202E-3</v>
      </c>
      <c r="FP104" s="6">
        <v>3</v>
      </c>
      <c r="FQ104" s="23" t="s">
        <v>381</v>
      </c>
      <c r="GF104" s="21"/>
      <c r="GG104" s="41">
        <f>IF([3]data!BE104&lt;=0, ,BE104/[3]data!BE104)</f>
        <v>2.7865612648221343E-2</v>
      </c>
      <c r="GH104" s="41">
        <f>IF([3]data!BF104&lt;=0, ,BF104/[3]data!BF104)</f>
        <v>7.0605437453263531E-2</v>
      </c>
      <c r="GI104" s="41">
        <f>IF([3]data!BG104&lt;=0, ,BG104/[3]data!BG104)</f>
        <v>4.4147092038396389E-2</v>
      </c>
      <c r="GJ104" s="41">
        <f>IF([3]data!BH104&lt;=0, ,BH104/[3]data!BH104)</f>
        <v>3.1304347826086959E-2</v>
      </c>
      <c r="GK104" s="41">
        <f>IF([3]data!BI104&lt;=0, ,BI104/[3]data!BI104)</f>
        <v>3.9525691699604744E-2</v>
      </c>
      <c r="GL104" s="41">
        <f>IF([3]data!BS104&lt;=0, ,BS104/[3]data!BS104)</f>
        <v>1.8962055335968377E-2</v>
      </c>
      <c r="HM104" s="17">
        <v>1</v>
      </c>
      <c r="HN104" s="128">
        <f t="shared" si="285"/>
        <v>1</v>
      </c>
      <c r="HO104" s="128">
        <f t="shared" si="285"/>
        <v>1</v>
      </c>
      <c r="HP104" s="128">
        <f t="shared" si="285"/>
        <v>1</v>
      </c>
      <c r="HQ104" s="128">
        <f t="shared" si="285"/>
        <v>1</v>
      </c>
      <c r="HR104" s="128">
        <f t="shared" si="285"/>
        <v>1</v>
      </c>
      <c r="HS104" s="128">
        <f t="shared" si="285"/>
        <v>1</v>
      </c>
      <c r="HT104" s="128">
        <f t="shared" si="285"/>
        <v>1</v>
      </c>
      <c r="HU104" s="128">
        <f t="shared" si="285"/>
        <v>1</v>
      </c>
      <c r="HV104" s="128">
        <f t="shared" si="285"/>
        <v>1</v>
      </c>
      <c r="HW104" s="128">
        <f t="shared" si="285"/>
        <v>1</v>
      </c>
      <c r="HX104" s="128">
        <f t="shared" si="285"/>
        <v>1</v>
      </c>
      <c r="HY104" s="128">
        <f t="shared" si="285"/>
        <v>1</v>
      </c>
      <c r="HZ104" s="128">
        <f t="shared" si="285"/>
        <v>1</v>
      </c>
      <c r="IA104" s="128">
        <f t="shared" si="285"/>
        <v>1</v>
      </c>
      <c r="IB104" s="128">
        <f t="shared" si="285"/>
        <v>1</v>
      </c>
      <c r="IC104" s="128">
        <f t="shared" si="285"/>
        <v>1</v>
      </c>
      <c r="ID104" s="128">
        <f t="shared" si="282"/>
        <v>1</v>
      </c>
      <c r="IE104" s="128">
        <f t="shared" si="282"/>
        <v>1</v>
      </c>
      <c r="IF104" s="128">
        <f t="shared" si="282"/>
        <v>1</v>
      </c>
      <c r="IG104" s="128">
        <f t="shared" si="282"/>
        <v>1</v>
      </c>
      <c r="IH104" s="128">
        <f t="shared" si="282"/>
        <v>1</v>
      </c>
      <c r="II104" s="128">
        <f t="shared" si="282"/>
        <v>1</v>
      </c>
      <c r="IJ104" s="128">
        <f t="shared" si="282"/>
        <v>1</v>
      </c>
      <c r="IK104" s="128">
        <f t="shared" si="282"/>
        <v>1</v>
      </c>
      <c r="IL104" s="128">
        <f t="shared" si="282"/>
        <v>1</v>
      </c>
      <c r="IM104" s="128">
        <f t="shared" si="282"/>
        <v>1</v>
      </c>
      <c r="IN104" s="128">
        <f t="shared" si="282"/>
        <v>1</v>
      </c>
      <c r="IO104" s="128">
        <f t="shared" si="282"/>
        <v>1</v>
      </c>
      <c r="IP104" s="128">
        <f t="shared" si="282"/>
        <v>1</v>
      </c>
      <c r="IQ104" s="128">
        <f t="shared" si="282"/>
        <v>1</v>
      </c>
      <c r="IR104" s="128">
        <f t="shared" si="282"/>
        <v>1</v>
      </c>
      <c r="IS104" s="128">
        <f t="shared" si="167"/>
        <v>1</v>
      </c>
      <c r="IT104" s="128">
        <f t="shared" si="280"/>
        <v>1</v>
      </c>
      <c r="IU104" s="128">
        <f t="shared" si="280"/>
        <v>1</v>
      </c>
      <c r="IV104" s="128">
        <f t="shared" si="280"/>
        <v>1</v>
      </c>
      <c r="IW104" s="128">
        <f t="shared" si="280"/>
        <v>1</v>
      </c>
      <c r="IX104" s="128">
        <f t="shared" si="280"/>
        <v>1</v>
      </c>
      <c r="IY104" s="128">
        <f t="shared" si="280"/>
        <v>1</v>
      </c>
      <c r="IZ104" s="128">
        <f t="shared" si="280"/>
        <v>1</v>
      </c>
      <c r="JA104" s="128">
        <f t="shared" si="280"/>
        <v>1</v>
      </c>
      <c r="JB104" s="128">
        <f t="shared" si="280"/>
        <v>1</v>
      </c>
      <c r="JC104" s="128">
        <f t="shared" si="280"/>
        <v>1</v>
      </c>
      <c r="JD104" s="128">
        <f t="shared" si="280"/>
        <v>1</v>
      </c>
      <c r="JE104" s="128">
        <f t="shared" si="280"/>
        <v>1</v>
      </c>
      <c r="JF104" s="128">
        <f t="shared" si="280"/>
        <v>1</v>
      </c>
      <c r="JG104" s="128">
        <f t="shared" si="280"/>
        <v>1</v>
      </c>
      <c r="JH104" s="128">
        <f t="shared" si="280"/>
        <v>1</v>
      </c>
      <c r="JI104" s="128">
        <f t="shared" si="280"/>
        <v>1</v>
      </c>
      <c r="JJ104" s="128">
        <f t="shared" si="278"/>
        <v>1</v>
      </c>
      <c r="JK104" s="128">
        <f t="shared" si="278"/>
        <v>1</v>
      </c>
      <c r="JL104" s="128">
        <f t="shared" si="278"/>
        <v>1</v>
      </c>
      <c r="JM104" s="128">
        <f t="shared" si="278"/>
        <v>1</v>
      </c>
      <c r="JN104" s="128">
        <f t="shared" si="278"/>
        <v>1</v>
      </c>
      <c r="JO104" s="128">
        <f t="shared" si="278"/>
        <v>1</v>
      </c>
      <c r="JP104" s="128">
        <f t="shared" si="278"/>
        <v>1</v>
      </c>
      <c r="JQ104" s="128">
        <f t="shared" si="278"/>
        <v>1</v>
      </c>
      <c r="JR104" s="128">
        <f t="shared" si="278"/>
        <v>1</v>
      </c>
      <c r="JS104" s="128">
        <f t="shared" si="278"/>
        <v>1</v>
      </c>
      <c r="JT104" s="128">
        <f t="shared" si="278"/>
        <v>1</v>
      </c>
      <c r="JU104" s="128">
        <f t="shared" si="278"/>
        <v>1</v>
      </c>
      <c r="JV104" s="128">
        <f t="shared" si="278"/>
        <v>1</v>
      </c>
      <c r="JW104" s="128">
        <f t="shared" si="278"/>
        <v>1</v>
      </c>
      <c r="JX104" s="128">
        <f t="shared" si="278"/>
        <v>1</v>
      </c>
      <c r="JY104" s="128">
        <f t="shared" si="253"/>
        <v>1</v>
      </c>
      <c r="JZ104" s="128">
        <f t="shared" si="253"/>
        <v>1</v>
      </c>
      <c r="KA104" s="128">
        <f t="shared" si="271"/>
        <v>1</v>
      </c>
      <c r="KB104" s="128">
        <f t="shared" si="271"/>
        <v>1</v>
      </c>
      <c r="KC104" s="128">
        <f t="shared" si="271"/>
        <v>1</v>
      </c>
      <c r="KD104" s="128">
        <f t="shared" si="271"/>
        <v>1</v>
      </c>
      <c r="KE104" s="128">
        <f t="shared" si="271"/>
        <v>1</v>
      </c>
      <c r="KF104" s="128">
        <f t="shared" si="271"/>
        <v>1</v>
      </c>
      <c r="KG104" s="128">
        <f t="shared" si="271"/>
        <v>1</v>
      </c>
      <c r="KH104" s="128">
        <f t="shared" si="271"/>
        <v>1</v>
      </c>
      <c r="KI104" s="128">
        <f t="shared" si="271"/>
        <v>1</v>
      </c>
      <c r="KJ104" s="128">
        <f t="shared" si="271"/>
        <v>1</v>
      </c>
      <c r="KK104" s="128">
        <f t="shared" si="271"/>
        <v>1</v>
      </c>
      <c r="KL104" s="17">
        <v>1</v>
      </c>
    </row>
    <row r="105" spans="1:300" x14ac:dyDescent="0.2">
      <c r="A105" s="6">
        <v>11</v>
      </c>
      <c r="B105" s="14">
        <v>372</v>
      </c>
      <c r="C105" s="76" t="s">
        <v>145</v>
      </c>
      <c r="D105" s="11">
        <v>0</v>
      </c>
      <c r="E105" s="11">
        <v>0</v>
      </c>
      <c r="F105" s="11">
        <f>+'[1]total numbers'!F105*CI105</f>
        <v>0</v>
      </c>
      <c r="G105" s="11">
        <f>+'[1]total numbers'!G105*CJ105</f>
        <v>0</v>
      </c>
      <c r="H105" s="11">
        <f>+'[1]total numbers'!H105*CK105</f>
        <v>0</v>
      </c>
      <c r="I105" s="11">
        <f>+'[1]total numbers'!I105*CL105</f>
        <v>0</v>
      </c>
      <c r="J105" s="11">
        <f>+'[1]total numbers'!J105*CM105</f>
        <v>0</v>
      </c>
      <c r="K105" s="11">
        <f>+'[1]total numbers'!K105*CN105</f>
        <v>0</v>
      </c>
      <c r="L105" s="11">
        <f>+'[1]total numbers'!L105*CO105</f>
        <v>0</v>
      </c>
      <c r="M105" s="11">
        <f>+'[1]total numbers'!M105*CP105</f>
        <v>0</v>
      </c>
      <c r="N105" s="11">
        <f>+'[1]total numbers'!N105*CQ105</f>
        <v>0</v>
      </c>
      <c r="O105" s="11">
        <f>+'[1]total numbers'!O105*CR105</f>
        <v>0</v>
      </c>
      <c r="P105" s="11">
        <f>+'[1]total numbers'!P105*CS105</f>
        <v>0</v>
      </c>
      <c r="Q105" s="11">
        <f>+'[1]total numbers'!Q105*CT105</f>
        <v>0</v>
      </c>
      <c r="R105" s="11">
        <f>+'[1]total numbers'!R105*CU105</f>
        <v>0</v>
      </c>
      <c r="S105" s="11">
        <f>+'[1]total numbers'!S105*CV105</f>
        <v>0</v>
      </c>
      <c r="T105" s="11">
        <f>+'[1]total numbers'!T105*CW105</f>
        <v>0</v>
      </c>
      <c r="U105" s="11">
        <f>+'[1]total numbers'!U105*CX105</f>
        <v>0</v>
      </c>
      <c r="V105" s="11">
        <f>+'[1]total numbers'!V105*CY105</f>
        <v>0</v>
      </c>
      <c r="W105" s="11">
        <f>+'[1]total numbers'!W105*CZ105</f>
        <v>0</v>
      </c>
      <c r="X105" s="11">
        <f>+'[1]total numbers'!X105*DA105</f>
        <v>0</v>
      </c>
      <c r="Y105" s="11">
        <f>+'[1]total numbers'!Y105*DB105</f>
        <v>0</v>
      </c>
      <c r="Z105" s="11">
        <f>+'[1]total numbers'!Z105*DC105</f>
        <v>0</v>
      </c>
      <c r="AA105" s="11">
        <f>+'[1]total numbers'!AA105*DD105</f>
        <v>0</v>
      </c>
      <c r="AB105" s="11">
        <f>+'[1]total numbers'!AB105*DE105</f>
        <v>0</v>
      </c>
      <c r="AC105" s="11">
        <f>+'[1]total numbers'!AC105*DF105</f>
        <v>0</v>
      </c>
      <c r="AD105" s="11">
        <f>+'[1]total numbers'!AD105*DG105</f>
        <v>0</v>
      </c>
      <c r="AE105" s="11">
        <f>+'[1]total numbers'!AE105*DH105</f>
        <v>0</v>
      </c>
      <c r="AF105" s="11">
        <f>+'[1]total numbers'!AF105*DI105</f>
        <v>0</v>
      </c>
      <c r="AG105" s="11">
        <f>+'[1]total numbers'!AG105*DJ105</f>
        <v>0</v>
      </c>
      <c r="AH105" s="11">
        <f>+'[1]total numbers'!AH105*DK105</f>
        <v>0</v>
      </c>
      <c r="AI105" s="11">
        <f>+'[1]total numbers'!AI105*DL105</f>
        <v>0</v>
      </c>
      <c r="AJ105" s="11">
        <f>+'[1]total numbers'!AJ105*DM105</f>
        <v>0</v>
      </c>
      <c r="AK105" s="11">
        <f>+'[1]total numbers'!AK105*DN105</f>
        <v>0</v>
      </c>
      <c r="AL105" s="11">
        <f>+'[1]total numbers'!AL105*DO105</f>
        <v>0</v>
      </c>
      <c r="AM105" s="11">
        <f>+'[1]total numbers'!AM105*DP105</f>
        <v>0</v>
      </c>
      <c r="AN105" s="11">
        <f>+'[1]total numbers'!AN105*DQ105</f>
        <v>0</v>
      </c>
      <c r="AO105" s="11">
        <f>+'[1]total numbers'!AO105*DR105</f>
        <v>0</v>
      </c>
      <c r="AP105" s="11">
        <f>+'[1]total numbers'!AP105*DS105</f>
        <v>0</v>
      </c>
      <c r="AQ105" s="11">
        <f>+'[1]total numbers'!AQ105*DT105</f>
        <v>0</v>
      </c>
      <c r="AR105" s="11">
        <f>+'[1]total numbers'!AR105*DU105</f>
        <v>0</v>
      </c>
      <c r="AS105" s="11">
        <f>+'[1]total numbers'!AS105*DV105</f>
        <v>0</v>
      </c>
      <c r="AT105" s="11">
        <f>+'[1]total numbers'!AT105*DW105</f>
        <v>0</v>
      </c>
      <c r="AU105" s="11">
        <f>+'[1]total numbers'!AU105*DX105</f>
        <v>0</v>
      </c>
      <c r="AV105" s="11">
        <f>+'[1]total numbers'!AV105*DY105</f>
        <v>0</v>
      </c>
      <c r="AW105" s="11">
        <f>+'[1]total numbers'!AW105*DZ105</f>
        <v>0</v>
      </c>
      <c r="AX105" s="11">
        <f>+'[1]total numbers'!AX105*EA105</f>
        <v>0</v>
      </c>
      <c r="AY105" s="11">
        <f>+'[1]total numbers'!AY105*EB105</f>
        <v>0</v>
      </c>
      <c r="AZ105" s="11">
        <f>+'[1]total numbers'!AZ105*EC105</f>
        <v>0</v>
      </c>
      <c r="BA105" s="11">
        <f>+'[1]total numbers'!BA105*ED105</f>
        <v>0</v>
      </c>
      <c r="BB105" s="11">
        <f>+'[1]total numbers'!BB105*EE105</f>
        <v>0</v>
      </c>
      <c r="BC105" s="11">
        <f>+'[1]total numbers'!BC105*EF105</f>
        <v>0</v>
      </c>
      <c r="BD105" s="11">
        <f>+'[1]total numbers'!BD105*EG105</f>
        <v>0</v>
      </c>
      <c r="BE105" s="123">
        <f>+[2]faostat2014_rice!B96</f>
        <v>0</v>
      </c>
      <c r="BF105" s="19">
        <f>+[2]faostat2014_rice!C96</f>
        <v>0</v>
      </c>
      <c r="BG105" s="19">
        <f>+[2]faostat2014_rice!D96</f>
        <v>0</v>
      </c>
      <c r="BH105" s="19">
        <f>+[2]faostat2014_rice!E96</f>
        <v>0</v>
      </c>
      <c r="BI105" s="19">
        <f>+[2]faostat2014_rice!F96</f>
        <v>0</v>
      </c>
      <c r="BJ105" s="19">
        <f>+[2]faostat2014_rice!G96</f>
        <v>0</v>
      </c>
      <c r="BK105" s="19">
        <f>+[2]faostat2014_rice!H96</f>
        <v>0</v>
      </c>
      <c r="BL105" s="19">
        <f>+[2]faostat2014_rice!I96</f>
        <v>0</v>
      </c>
      <c r="BM105" s="19">
        <f>+[2]faostat2014_rice!J96</f>
        <v>0</v>
      </c>
      <c r="BN105" s="19">
        <f>+[2]faostat2014_rice!K96</f>
        <v>0</v>
      </c>
      <c r="BO105" s="19">
        <f>+[2]faostat2014_rice!L96</f>
        <v>0</v>
      </c>
      <c r="BP105" s="19">
        <f>+[2]faostat2014_rice!M96</f>
        <v>0</v>
      </c>
      <c r="BQ105" s="19">
        <f>+[2]faostat2014_rice!N96</f>
        <v>0</v>
      </c>
      <c r="BR105" s="19">
        <f>+[2]faostat2014_rice!O96</f>
        <v>0</v>
      </c>
      <c r="BS105" s="19">
        <f>+[2]faostat2014_rice!P96</f>
        <v>0</v>
      </c>
      <c r="BT105" s="19">
        <f>+[2]faostat2014_rice!Q96</f>
        <v>0</v>
      </c>
      <c r="BU105" s="82">
        <f t="shared" si="224"/>
        <v>0</v>
      </c>
      <c r="BV105" s="82">
        <f t="shared" si="225"/>
        <v>0</v>
      </c>
      <c r="BW105" s="82">
        <f t="shared" si="226"/>
        <v>0</v>
      </c>
      <c r="BX105" s="82">
        <f t="shared" si="227"/>
        <v>0</v>
      </c>
      <c r="BY105" s="82">
        <f t="shared" si="228"/>
        <v>0</v>
      </c>
      <c r="BZ105" s="82">
        <f t="shared" si="229"/>
        <v>0</v>
      </c>
      <c r="CA105" s="82">
        <f t="shared" si="230"/>
        <v>0</v>
      </c>
      <c r="CB105" s="82">
        <f t="shared" si="231"/>
        <v>0</v>
      </c>
      <c r="CC105" s="82">
        <f t="shared" si="232"/>
        <v>0</v>
      </c>
      <c r="CD105" s="31"/>
      <c r="CE105" s="45">
        <f t="shared" si="233"/>
        <v>0</v>
      </c>
      <c r="CG105" s="59">
        <v>0</v>
      </c>
      <c r="CH105" s="59">
        <v>0</v>
      </c>
      <c r="CI105" s="59">
        <v>0</v>
      </c>
      <c r="CJ105" s="59">
        <v>0</v>
      </c>
      <c r="CK105" s="59">
        <v>0</v>
      </c>
      <c r="CL105" s="59">
        <v>0</v>
      </c>
      <c r="CM105" s="59">
        <v>0</v>
      </c>
      <c r="CN105" s="59">
        <v>0</v>
      </c>
      <c r="CO105" s="59">
        <v>0</v>
      </c>
      <c r="CP105" s="59">
        <v>0</v>
      </c>
      <c r="CQ105" s="59">
        <v>0</v>
      </c>
      <c r="CR105" s="59">
        <v>0</v>
      </c>
      <c r="CS105" s="59">
        <v>0</v>
      </c>
      <c r="CT105" s="59">
        <v>0</v>
      </c>
      <c r="CU105" s="59">
        <v>0</v>
      </c>
      <c r="CV105" s="59">
        <v>0</v>
      </c>
      <c r="CW105" s="59">
        <v>0</v>
      </c>
      <c r="CX105" s="59">
        <v>0</v>
      </c>
      <c r="CY105" s="59">
        <v>0</v>
      </c>
      <c r="CZ105" s="59">
        <v>0</v>
      </c>
      <c r="DA105" s="59">
        <f t="shared" ref="DA105:DG105" si="311">+DB105-DB105/3</f>
        <v>0</v>
      </c>
      <c r="DB105" s="59">
        <f t="shared" si="311"/>
        <v>0</v>
      </c>
      <c r="DC105" s="59">
        <f t="shared" si="311"/>
        <v>0</v>
      </c>
      <c r="DD105" s="59">
        <f t="shared" si="311"/>
        <v>0</v>
      </c>
      <c r="DE105" s="59">
        <f t="shared" si="311"/>
        <v>0</v>
      </c>
      <c r="DF105" s="59">
        <f t="shared" si="311"/>
        <v>0</v>
      </c>
      <c r="DG105" s="59">
        <f t="shared" si="311"/>
        <v>0</v>
      </c>
      <c r="DH105" s="59">
        <f t="shared" si="288"/>
        <v>0</v>
      </c>
      <c r="DI105" s="59">
        <f t="shared" si="288"/>
        <v>0</v>
      </c>
      <c r="DJ105" s="59">
        <f t="shared" si="288"/>
        <v>0</v>
      </c>
      <c r="DK105" s="59">
        <f t="shared" si="288"/>
        <v>0</v>
      </c>
      <c r="DL105" s="59">
        <f t="shared" si="289"/>
        <v>0</v>
      </c>
      <c r="DM105" s="59">
        <f t="shared" si="289"/>
        <v>0</v>
      </c>
      <c r="DN105" s="59">
        <f t="shared" si="289"/>
        <v>0</v>
      </c>
      <c r="DO105" s="59">
        <f t="shared" si="289"/>
        <v>0</v>
      </c>
      <c r="DP105" s="59">
        <f t="shared" si="289"/>
        <v>0</v>
      </c>
      <c r="DQ105" s="59">
        <f t="shared" si="289"/>
        <v>0</v>
      </c>
      <c r="DR105" s="59">
        <f t="shared" si="289"/>
        <v>0</v>
      </c>
      <c r="DS105" s="59">
        <f t="shared" si="289"/>
        <v>0</v>
      </c>
      <c r="DT105" s="59">
        <f t="shared" si="289"/>
        <v>0</v>
      </c>
      <c r="DU105" s="59">
        <f t="shared" si="289"/>
        <v>0</v>
      </c>
      <c r="DV105" s="59">
        <f t="shared" si="289"/>
        <v>0</v>
      </c>
      <c r="DW105" s="59">
        <f t="shared" si="289"/>
        <v>0</v>
      </c>
      <c r="DX105" s="59">
        <f t="shared" si="289"/>
        <v>0</v>
      </c>
      <c r="DY105" s="59">
        <f t="shared" si="289"/>
        <v>0</v>
      </c>
      <c r="DZ105" s="59">
        <f t="shared" si="289"/>
        <v>0</v>
      </c>
      <c r="EA105" s="59">
        <f t="shared" si="289"/>
        <v>0</v>
      </c>
      <c r="EB105" s="59">
        <f t="shared" si="284"/>
        <v>0</v>
      </c>
      <c r="EC105" s="59">
        <f t="shared" si="284"/>
        <v>0</v>
      </c>
      <c r="ED105" s="59">
        <f t="shared" si="284"/>
        <v>0</v>
      </c>
      <c r="EE105" s="59">
        <f t="shared" si="284"/>
        <v>0</v>
      </c>
      <c r="EF105" s="59">
        <f t="shared" si="284"/>
        <v>0</v>
      </c>
      <c r="EG105" s="59">
        <f t="shared" si="284"/>
        <v>0</v>
      </c>
      <c r="EH105" s="20">
        <f>+BE105/'[1]total numbers'!BN105</f>
        <v>0</v>
      </c>
      <c r="EI105" s="20">
        <f>+BF105/'[1]total numbers'!BX105</f>
        <v>0</v>
      </c>
      <c r="EJ105" s="20">
        <f>+BG105/'[1]total numbers'!CH105</f>
        <v>0</v>
      </c>
      <c r="EK105" s="20">
        <f>+BH105/'[1]total numbers'!CR105</f>
        <v>0</v>
      </c>
      <c r="EL105" s="20">
        <f>+BI105/'[1]total numbers'!DB105</f>
        <v>0</v>
      </c>
      <c r="EM105" s="20">
        <f>+BJ105/'[1]total numbers'!DC105</f>
        <v>0</v>
      </c>
      <c r="EN105" s="20">
        <f>+BK105/'[1]total numbers'!DD105</f>
        <v>0</v>
      </c>
      <c r="EO105" s="20">
        <f>+BL105/'[1]total numbers'!DE105</f>
        <v>0</v>
      </c>
      <c r="EP105" s="20">
        <f>+BM105/'[1]total numbers'!DF105</f>
        <v>0</v>
      </c>
      <c r="EQ105" s="20">
        <f>+BN105/'[1]total numbers'!DG105</f>
        <v>0</v>
      </c>
      <c r="ER105" s="20">
        <f>+BO105/'[1]total numbers'!DH105</f>
        <v>0</v>
      </c>
      <c r="ES105" s="20">
        <f>+BP105/'[1]total numbers'!DI105</f>
        <v>0</v>
      </c>
      <c r="ET105" s="20">
        <f>+BQ105/'[1]total numbers'!DJ105</f>
        <v>0</v>
      </c>
      <c r="EU105" s="20">
        <f>+BR105/'[1]total numbers'!DK105</f>
        <v>0</v>
      </c>
      <c r="EV105" s="20">
        <f>+BS105/'[1]total numbers'!DL105</f>
        <v>0</v>
      </c>
      <c r="EW105" s="20">
        <f>+BT105/'[1]total numbers'!DM105</f>
        <v>0</v>
      </c>
      <c r="EX105" s="86">
        <f>+BU105/'[1]total numbers'!DN105</f>
        <v>0</v>
      </c>
      <c r="EY105" s="86">
        <f>+BV105/'[1]total numbers'!DO105</f>
        <v>0</v>
      </c>
      <c r="EZ105" s="86">
        <f>+BW105/'[1]total numbers'!DP105</f>
        <v>0</v>
      </c>
      <c r="FA105" s="86">
        <f>+BX105/'[1]total numbers'!DQ105</f>
        <v>0</v>
      </c>
      <c r="FB105" s="86">
        <f>+BY105/'[1]total numbers'!DR105</f>
        <v>0</v>
      </c>
      <c r="FC105" s="86">
        <f>+BZ105/'[1]total numbers'!DS105</f>
        <v>0</v>
      </c>
      <c r="FD105" s="86">
        <f>+CA105/'[1]total numbers'!DT105</f>
        <v>0</v>
      </c>
      <c r="FE105" s="86">
        <f>+CB105/'[1]total numbers'!DU105</f>
        <v>0</v>
      </c>
      <c r="FF105" s="86">
        <f>+CC105/'[1]total numbers'!DV105</f>
        <v>0</v>
      </c>
      <c r="FH105" s="54">
        <f t="shared" si="238"/>
        <v>-10000</v>
      </c>
      <c r="FI105" s="54">
        <f t="shared" si="239"/>
        <v>1960</v>
      </c>
      <c r="FJ105" s="65">
        <f t="shared" si="240"/>
        <v>7.4999999999999997E-2</v>
      </c>
      <c r="FK105" s="59">
        <f t="shared" si="241"/>
        <v>0</v>
      </c>
      <c r="FL105" s="54">
        <f t="shared" si="242"/>
        <v>0</v>
      </c>
      <c r="FM105" s="64">
        <v>0.33333333333333331</v>
      </c>
      <c r="FN105" s="59">
        <f t="shared" si="243"/>
        <v>-3.4811916252095831E-3</v>
      </c>
      <c r="FP105" s="6">
        <v>2</v>
      </c>
      <c r="FQ105" s="23" t="s">
        <v>380</v>
      </c>
      <c r="GF105" s="21"/>
      <c r="GG105" s="41">
        <f>IF([3]data!BE105&lt;=0, ,BE105/[3]data!BE105)</f>
        <v>0</v>
      </c>
      <c r="GH105" s="41">
        <f>IF([3]data!BF105&lt;=0, ,BF105/[3]data!BF105)</f>
        <v>0</v>
      </c>
      <c r="GI105" s="41">
        <f>IF([3]data!BG105&lt;=0, ,BG105/[3]data!BG105)</f>
        <v>0</v>
      </c>
      <c r="GJ105" s="41">
        <f>IF([3]data!BH105&lt;=0, ,BH105/[3]data!BH105)</f>
        <v>0</v>
      </c>
      <c r="GK105" s="41">
        <f>IF([3]data!BI105&lt;=0, ,BI105/[3]data!BI105)</f>
        <v>0</v>
      </c>
      <c r="GL105" s="41">
        <f>IF([3]data!BS105&lt;=0, ,BS105/[3]data!BS105)</f>
        <v>0</v>
      </c>
      <c r="HM105" s="17">
        <v>1</v>
      </c>
      <c r="HN105" s="128">
        <f t="shared" si="285"/>
        <v>1</v>
      </c>
      <c r="HO105" s="128">
        <f t="shared" si="285"/>
        <v>1</v>
      </c>
      <c r="HP105" s="128">
        <f t="shared" si="285"/>
        <v>1</v>
      </c>
      <c r="HQ105" s="128">
        <f t="shared" si="285"/>
        <v>1</v>
      </c>
      <c r="HR105" s="128">
        <f t="shared" si="285"/>
        <v>1</v>
      </c>
      <c r="HS105" s="128">
        <f t="shared" si="285"/>
        <v>1</v>
      </c>
      <c r="HT105" s="128">
        <f t="shared" si="285"/>
        <v>1</v>
      </c>
      <c r="HU105" s="128">
        <f t="shared" si="285"/>
        <v>1</v>
      </c>
      <c r="HV105" s="128">
        <f t="shared" si="285"/>
        <v>1</v>
      </c>
      <c r="HW105" s="128">
        <f t="shared" si="285"/>
        <v>1</v>
      </c>
      <c r="HX105" s="128">
        <f t="shared" si="285"/>
        <v>1</v>
      </c>
      <c r="HY105" s="128">
        <f t="shared" si="285"/>
        <v>1</v>
      </c>
      <c r="HZ105" s="128">
        <f t="shared" si="285"/>
        <v>1</v>
      </c>
      <c r="IA105" s="128">
        <f t="shared" si="285"/>
        <v>1</v>
      </c>
      <c r="IB105" s="128">
        <f t="shared" si="285"/>
        <v>1</v>
      </c>
      <c r="IC105" s="128">
        <f t="shared" si="285"/>
        <v>1</v>
      </c>
      <c r="ID105" s="128">
        <f t="shared" si="282"/>
        <v>1</v>
      </c>
      <c r="IE105" s="128">
        <f t="shared" si="282"/>
        <v>1</v>
      </c>
      <c r="IF105" s="128">
        <f t="shared" si="282"/>
        <v>1</v>
      </c>
      <c r="IG105" s="128">
        <f t="shared" si="282"/>
        <v>1</v>
      </c>
      <c r="IH105" s="128">
        <f t="shared" si="282"/>
        <v>1</v>
      </c>
      <c r="II105" s="128">
        <f t="shared" si="282"/>
        <v>1</v>
      </c>
      <c r="IJ105" s="128">
        <f t="shared" si="282"/>
        <v>1</v>
      </c>
      <c r="IK105" s="128">
        <f t="shared" si="282"/>
        <v>1</v>
      </c>
      <c r="IL105" s="128">
        <f t="shared" si="282"/>
        <v>1</v>
      </c>
      <c r="IM105" s="128">
        <f t="shared" si="282"/>
        <v>1</v>
      </c>
      <c r="IN105" s="128">
        <f t="shared" si="282"/>
        <v>1</v>
      </c>
      <c r="IO105" s="128">
        <f t="shared" si="282"/>
        <v>1</v>
      </c>
      <c r="IP105" s="128">
        <f t="shared" si="282"/>
        <v>1</v>
      </c>
      <c r="IQ105" s="128">
        <f t="shared" si="282"/>
        <v>1</v>
      </c>
      <c r="IR105" s="128">
        <f t="shared" si="282"/>
        <v>1</v>
      </c>
      <c r="IS105" s="128">
        <f t="shared" si="167"/>
        <v>1</v>
      </c>
      <c r="IT105" s="128">
        <f t="shared" si="280"/>
        <v>1</v>
      </c>
      <c r="IU105" s="128">
        <f t="shared" si="280"/>
        <v>1</v>
      </c>
      <c r="IV105" s="128">
        <f t="shared" si="280"/>
        <v>1</v>
      </c>
      <c r="IW105" s="128">
        <f t="shared" si="280"/>
        <v>1</v>
      </c>
      <c r="IX105" s="128">
        <f t="shared" si="280"/>
        <v>1</v>
      </c>
      <c r="IY105" s="128">
        <f t="shared" si="280"/>
        <v>1</v>
      </c>
      <c r="IZ105" s="128">
        <f t="shared" si="280"/>
        <v>1</v>
      </c>
      <c r="JA105" s="128">
        <f t="shared" si="280"/>
        <v>1</v>
      </c>
      <c r="JB105" s="128">
        <f t="shared" si="280"/>
        <v>1</v>
      </c>
      <c r="JC105" s="128">
        <f t="shared" si="280"/>
        <v>1</v>
      </c>
      <c r="JD105" s="128">
        <f t="shared" si="280"/>
        <v>1</v>
      </c>
      <c r="JE105" s="128">
        <f t="shared" si="280"/>
        <v>1</v>
      </c>
      <c r="JF105" s="128">
        <f t="shared" si="280"/>
        <v>1</v>
      </c>
      <c r="JG105" s="128">
        <f t="shared" si="280"/>
        <v>1</v>
      </c>
      <c r="JH105" s="128">
        <f t="shared" si="280"/>
        <v>1</v>
      </c>
      <c r="JI105" s="128">
        <f t="shared" si="280"/>
        <v>1</v>
      </c>
      <c r="JJ105" s="128">
        <f t="shared" si="278"/>
        <v>1</v>
      </c>
      <c r="JK105" s="128">
        <f t="shared" si="278"/>
        <v>1</v>
      </c>
      <c r="JL105" s="128">
        <f t="shared" si="278"/>
        <v>1</v>
      </c>
      <c r="JM105" s="128">
        <f t="shared" si="278"/>
        <v>1</v>
      </c>
      <c r="JN105" s="128">
        <f t="shared" si="278"/>
        <v>1</v>
      </c>
      <c r="JO105" s="128">
        <f t="shared" si="278"/>
        <v>1</v>
      </c>
      <c r="JP105" s="128">
        <f t="shared" si="278"/>
        <v>1</v>
      </c>
      <c r="JQ105" s="128">
        <f t="shared" si="278"/>
        <v>1</v>
      </c>
      <c r="JR105" s="128">
        <f t="shared" si="278"/>
        <v>1</v>
      </c>
      <c r="JS105" s="128">
        <f t="shared" si="278"/>
        <v>1</v>
      </c>
      <c r="JT105" s="128">
        <f t="shared" si="278"/>
        <v>1</v>
      </c>
      <c r="JU105" s="128">
        <f t="shared" si="278"/>
        <v>1</v>
      </c>
      <c r="JV105" s="128">
        <f t="shared" si="278"/>
        <v>1</v>
      </c>
      <c r="JW105" s="128">
        <f t="shared" si="278"/>
        <v>1</v>
      </c>
      <c r="JX105" s="128">
        <f t="shared" si="278"/>
        <v>1</v>
      </c>
      <c r="JY105" s="128">
        <f t="shared" si="253"/>
        <v>1</v>
      </c>
      <c r="JZ105" s="128">
        <f t="shared" si="253"/>
        <v>1</v>
      </c>
      <c r="KA105" s="128">
        <f t="shared" si="271"/>
        <v>1</v>
      </c>
      <c r="KB105" s="128">
        <f t="shared" si="271"/>
        <v>1</v>
      </c>
      <c r="KC105" s="128">
        <f t="shared" si="271"/>
        <v>1</v>
      </c>
      <c r="KD105" s="128">
        <f t="shared" si="271"/>
        <v>1</v>
      </c>
      <c r="KE105" s="128">
        <f t="shared" si="271"/>
        <v>1</v>
      </c>
      <c r="KF105" s="128">
        <f t="shared" si="271"/>
        <v>1</v>
      </c>
      <c r="KG105" s="128">
        <f t="shared" si="271"/>
        <v>1</v>
      </c>
      <c r="KH105" s="128">
        <f t="shared" si="271"/>
        <v>1</v>
      </c>
      <c r="KI105" s="128">
        <f t="shared" si="271"/>
        <v>1</v>
      </c>
      <c r="KJ105" s="128">
        <f t="shared" si="271"/>
        <v>1</v>
      </c>
      <c r="KK105" s="128">
        <f t="shared" si="271"/>
        <v>1</v>
      </c>
      <c r="KL105" s="17">
        <v>1</v>
      </c>
    </row>
    <row r="106" spans="1:300" x14ac:dyDescent="0.2">
      <c r="A106" s="6">
        <v>17</v>
      </c>
      <c r="B106" s="14">
        <v>376</v>
      </c>
      <c r="C106" s="76" t="s">
        <v>146</v>
      </c>
      <c r="D106" s="11">
        <v>0</v>
      </c>
      <c r="E106" s="11">
        <v>0</v>
      </c>
      <c r="F106" s="11">
        <f>+'[1]total numbers'!F106*CI106</f>
        <v>0</v>
      </c>
      <c r="G106" s="11">
        <f>+'[1]total numbers'!G106*CJ106</f>
        <v>0</v>
      </c>
      <c r="H106" s="11">
        <f>+'[1]total numbers'!H106*CK106</f>
        <v>0</v>
      </c>
      <c r="I106" s="11">
        <f>+'[1]total numbers'!I106*CL106</f>
        <v>0</v>
      </c>
      <c r="J106" s="11">
        <f>+'[1]total numbers'!J106*CM106</f>
        <v>0</v>
      </c>
      <c r="K106" s="11">
        <f>+'[1]total numbers'!K106*CN106</f>
        <v>0</v>
      </c>
      <c r="L106" s="11">
        <f>+'[1]total numbers'!L106*CO106</f>
        <v>0</v>
      </c>
      <c r="M106" s="11">
        <f>+'[1]total numbers'!M106*CP106</f>
        <v>0</v>
      </c>
      <c r="N106" s="11">
        <f>+'[1]total numbers'!N106*CQ106</f>
        <v>0</v>
      </c>
      <c r="O106" s="11">
        <f>+'[1]total numbers'!O106*CR106</f>
        <v>0</v>
      </c>
      <c r="P106" s="11">
        <f>+'[1]total numbers'!P106*CS106</f>
        <v>0</v>
      </c>
      <c r="Q106" s="11">
        <f>+'[1]total numbers'!Q106*CT106</f>
        <v>0</v>
      </c>
      <c r="R106" s="11">
        <f>+'[1]total numbers'!R106*CU106</f>
        <v>0</v>
      </c>
      <c r="S106" s="11">
        <f>+'[1]total numbers'!S106*CV106</f>
        <v>0</v>
      </c>
      <c r="T106" s="11">
        <f>+'[1]total numbers'!T106*CW106</f>
        <v>0</v>
      </c>
      <c r="U106" s="11">
        <f>+'[1]total numbers'!U106*CX106</f>
        <v>0</v>
      </c>
      <c r="V106" s="11">
        <f>+'[1]total numbers'!V106*CY106</f>
        <v>0</v>
      </c>
      <c r="W106" s="11">
        <f>+'[1]total numbers'!W106*CZ106</f>
        <v>0</v>
      </c>
      <c r="X106" s="11">
        <f>+'[1]total numbers'!X106*DA106</f>
        <v>0</v>
      </c>
      <c r="Y106" s="11">
        <f>+'[1]total numbers'!Y106*DB106</f>
        <v>0</v>
      </c>
      <c r="Z106" s="11">
        <f>+'[1]total numbers'!Z106*DC106</f>
        <v>0</v>
      </c>
      <c r="AA106" s="11">
        <f>+'[1]total numbers'!AA106*DD106</f>
        <v>0</v>
      </c>
      <c r="AB106" s="11">
        <f>+'[1]total numbers'!AB106*DE106</f>
        <v>0</v>
      </c>
      <c r="AC106" s="11">
        <f>+'[1]total numbers'!AC106*DF106</f>
        <v>0</v>
      </c>
      <c r="AD106" s="11">
        <f>+'[1]total numbers'!AD106*DG106</f>
        <v>0</v>
      </c>
      <c r="AE106" s="11">
        <f>+'[1]total numbers'!AE106*DH106</f>
        <v>0</v>
      </c>
      <c r="AF106" s="11">
        <f>+'[1]total numbers'!AF106*DI106</f>
        <v>0</v>
      </c>
      <c r="AG106" s="11">
        <f>+'[1]total numbers'!AG106*DJ106</f>
        <v>0</v>
      </c>
      <c r="AH106" s="11">
        <f>+'[1]total numbers'!AH106*DK106</f>
        <v>0</v>
      </c>
      <c r="AI106" s="11">
        <f>+'[1]total numbers'!AI106*DL106</f>
        <v>0</v>
      </c>
      <c r="AJ106" s="11">
        <f>+'[1]total numbers'!AJ106*DM106</f>
        <v>0</v>
      </c>
      <c r="AK106" s="11">
        <f>+'[1]total numbers'!AK106*DN106</f>
        <v>0</v>
      </c>
      <c r="AL106" s="11">
        <f>+'[1]total numbers'!AL106*DO106</f>
        <v>0</v>
      </c>
      <c r="AM106" s="11">
        <f>+'[1]total numbers'!AM106*DP106</f>
        <v>0</v>
      </c>
      <c r="AN106" s="11">
        <f>+'[1]total numbers'!AN106*DQ106</f>
        <v>0</v>
      </c>
      <c r="AO106" s="11">
        <f>+'[1]total numbers'!AO106*DR106</f>
        <v>0</v>
      </c>
      <c r="AP106" s="11">
        <f>+'[1]total numbers'!AP106*DS106</f>
        <v>0</v>
      </c>
      <c r="AQ106" s="11">
        <f>+'[1]total numbers'!AQ106*DT106</f>
        <v>0</v>
      </c>
      <c r="AR106" s="11">
        <f>+'[1]total numbers'!AR106*DU106</f>
        <v>0</v>
      </c>
      <c r="AS106" s="11">
        <f>+'[1]total numbers'!AS106*DV106</f>
        <v>0</v>
      </c>
      <c r="AT106" s="11">
        <f>+'[1]total numbers'!AT106*DW106</f>
        <v>0</v>
      </c>
      <c r="AU106" s="11">
        <f>+'[1]total numbers'!AU106*DX106</f>
        <v>0</v>
      </c>
      <c r="AV106" s="11">
        <f>+'[1]total numbers'!AV106*DY106</f>
        <v>0</v>
      </c>
      <c r="AW106" s="11">
        <f>+'[1]total numbers'!AW106*DZ106</f>
        <v>0</v>
      </c>
      <c r="AX106" s="11">
        <f>+'[1]total numbers'!AX106*EA106</f>
        <v>0</v>
      </c>
      <c r="AY106" s="11">
        <f>+'[1]total numbers'!AY106*EB106</f>
        <v>0</v>
      </c>
      <c r="AZ106" s="11">
        <f>+'[1]total numbers'!AZ106*EC106</f>
        <v>0</v>
      </c>
      <c r="BA106" s="11">
        <f>+'[1]total numbers'!BA106*ED106</f>
        <v>0</v>
      </c>
      <c r="BB106" s="11">
        <f>+'[1]total numbers'!BB106*EE106</f>
        <v>0</v>
      </c>
      <c r="BC106" s="11">
        <f>+'[1]total numbers'!BC106*EF106</f>
        <v>0</v>
      </c>
      <c r="BD106" s="11">
        <f>+'[1]total numbers'!BD106*EG106</f>
        <v>0</v>
      </c>
      <c r="BE106" s="123">
        <f>+[2]faostat2014_rice!B98</f>
        <v>0</v>
      </c>
      <c r="BF106" s="19">
        <f>+[2]faostat2014_rice!C98</f>
        <v>0</v>
      </c>
      <c r="BG106" s="19">
        <f>+[2]faostat2014_rice!D98</f>
        <v>0</v>
      </c>
      <c r="BH106" s="19">
        <f>+[2]faostat2014_rice!E98</f>
        <v>0</v>
      </c>
      <c r="BI106" s="19">
        <f>+[2]faostat2014_rice!F98</f>
        <v>0</v>
      </c>
      <c r="BJ106" s="19">
        <f>+[2]faostat2014_rice!G98</f>
        <v>0</v>
      </c>
      <c r="BK106" s="19">
        <f>+[2]faostat2014_rice!H98</f>
        <v>0</v>
      </c>
      <c r="BL106" s="19">
        <f>+[2]faostat2014_rice!I98</f>
        <v>0</v>
      </c>
      <c r="BM106" s="19">
        <f>+[2]faostat2014_rice!J98</f>
        <v>0</v>
      </c>
      <c r="BN106" s="19">
        <f>+[2]faostat2014_rice!K98</f>
        <v>0</v>
      </c>
      <c r="BO106" s="19">
        <f>+[2]faostat2014_rice!L98</f>
        <v>0</v>
      </c>
      <c r="BP106" s="19">
        <f>+[2]faostat2014_rice!M98</f>
        <v>0</v>
      </c>
      <c r="BQ106" s="19">
        <f>+[2]faostat2014_rice!N98</f>
        <v>0</v>
      </c>
      <c r="BR106" s="19">
        <f>+[2]faostat2014_rice!O98</f>
        <v>0</v>
      </c>
      <c r="BS106" s="19">
        <f>+[2]faostat2014_rice!P98</f>
        <v>0</v>
      </c>
      <c r="BT106" s="19">
        <f>+[2]faostat2014_rice!Q98</f>
        <v>0</v>
      </c>
      <c r="BU106" s="82">
        <f t="shared" si="224"/>
        <v>0</v>
      </c>
      <c r="BV106" s="82">
        <f t="shared" si="225"/>
        <v>0</v>
      </c>
      <c r="BW106" s="82">
        <f t="shared" si="226"/>
        <v>0</v>
      </c>
      <c r="BX106" s="82">
        <f t="shared" si="227"/>
        <v>0</v>
      </c>
      <c r="BY106" s="82">
        <f t="shared" si="228"/>
        <v>0</v>
      </c>
      <c r="BZ106" s="82">
        <f t="shared" si="229"/>
        <v>0</v>
      </c>
      <c r="CA106" s="82">
        <f t="shared" si="230"/>
        <v>0</v>
      </c>
      <c r="CB106" s="82">
        <f t="shared" si="231"/>
        <v>0</v>
      </c>
      <c r="CC106" s="82">
        <f t="shared" si="232"/>
        <v>0</v>
      </c>
      <c r="CD106" s="31"/>
      <c r="CE106" s="15">
        <f t="shared" si="233"/>
        <v>0</v>
      </c>
      <c r="CG106" s="59">
        <f t="shared" ref="CG106:DG106" si="312">+CH106-CH106/3</f>
        <v>0</v>
      </c>
      <c r="CH106" s="59">
        <f t="shared" si="312"/>
        <v>0</v>
      </c>
      <c r="CI106" s="59">
        <f t="shared" si="312"/>
        <v>0</v>
      </c>
      <c r="CJ106" s="59">
        <f t="shared" si="312"/>
        <v>0</v>
      </c>
      <c r="CK106" s="59">
        <f t="shared" si="312"/>
        <v>0</v>
      </c>
      <c r="CL106" s="59">
        <f t="shared" si="312"/>
        <v>0</v>
      </c>
      <c r="CM106" s="59">
        <f t="shared" si="312"/>
        <v>0</v>
      </c>
      <c r="CN106" s="59">
        <f t="shared" si="312"/>
        <v>0</v>
      </c>
      <c r="CO106" s="59">
        <f t="shared" si="312"/>
        <v>0</v>
      </c>
      <c r="CP106" s="59">
        <f t="shared" si="312"/>
        <v>0</v>
      </c>
      <c r="CQ106" s="59">
        <f t="shared" si="312"/>
        <v>0</v>
      </c>
      <c r="CR106" s="59">
        <f t="shared" si="312"/>
        <v>0</v>
      </c>
      <c r="CS106" s="59">
        <f t="shared" si="312"/>
        <v>0</v>
      </c>
      <c r="CT106" s="59">
        <f t="shared" si="312"/>
        <v>0</v>
      </c>
      <c r="CU106" s="59">
        <f t="shared" si="312"/>
        <v>0</v>
      </c>
      <c r="CV106" s="59">
        <f t="shared" si="312"/>
        <v>0</v>
      </c>
      <c r="CW106" s="59">
        <f t="shared" si="312"/>
        <v>0</v>
      </c>
      <c r="CX106" s="59">
        <f t="shared" si="312"/>
        <v>0</v>
      </c>
      <c r="CY106" s="59">
        <f t="shared" si="312"/>
        <v>0</v>
      </c>
      <c r="CZ106" s="59">
        <f t="shared" si="312"/>
        <v>0</v>
      </c>
      <c r="DA106" s="59">
        <f t="shared" si="312"/>
        <v>0</v>
      </c>
      <c r="DB106" s="59">
        <f t="shared" si="312"/>
        <v>0</v>
      </c>
      <c r="DC106" s="59">
        <f t="shared" si="312"/>
        <v>0</v>
      </c>
      <c r="DD106" s="59">
        <f t="shared" si="312"/>
        <v>0</v>
      </c>
      <c r="DE106" s="59">
        <f t="shared" si="312"/>
        <v>0</v>
      </c>
      <c r="DF106" s="59">
        <f t="shared" si="312"/>
        <v>0</v>
      </c>
      <c r="DG106" s="59">
        <f t="shared" si="312"/>
        <v>0</v>
      </c>
      <c r="DH106" s="59">
        <f t="shared" si="288"/>
        <v>0</v>
      </c>
      <c r="DI106" s="59">
        <f t="shared" si="288"/>
        <v>0</v>
      </c>
      <c r="DJ106" s="59">
        <f t="shared" si="288"/>
        <v>0</v>
      </c>
      <c r="DK106" s="59">
        <f t="shared" si="288"/>
        <v>0</v>
      </c>
      <c r="DL106" s="59">
        <f t="shared" si="289"/>
        <v>0</v>
      </c>
      <c r="DM106" s="59">
        <f t="shared" si="289"/>
        <v>0</v>
      </c>
      <c r="DN106" s="59">
        <f t="shared" si="289"/>
        <v>0</v>
      </c>
      <c r="DO106" s="59">
        <f t="shared" si="289"/>
        <v>0</v>
      </c>
      <c r="DP106" s="59">
        <f t="shared" si="289"/>
        <v>0</v>
      </c>
      <c r="DQ106" s="59">
        <f t="shared" si="289"/>
        <v>0</v>
      </c>
      <c r="DR106" s="59">
        <f t="shared" si="289"/>
        <v>0</v>
      </c>
      <c r="DS106" s="59">
        <f t="shared" si="289"/>
        <v>0</v>
      </c>
      <c r="DT106" s="59">
        <f t="shared" si="289"/>
        <v>0</v>
      </c>
      <c r="DU106" s="59">
        <f t="shared" si="289"/>
        <v>0</v>
      </c>
      <c r="DV106" s="59">
        <f t="shared" si="289"/>
        <v>0</v>
      </c>
      <c r="DW106" s="59">
        <f t="shared" si="289"/>
        <v>0</v>
      </c>
      <c r="DX106" s="59">
        <f t="shared" si="289"/>
        <v>0</v>
      </c>
      <c r="DY106" s="59">
        <f t="shared" si="289"/>
        <v>0</v>
      </c>
      <c r="DZ106" s="59">
        <f t="shared" si="289"/>
        <v>0</v>
      </c>
      <c r="EA106" s="59">
        <f t="shared" si="289"/>
        <v>0</v>
      </c>
      <c r="EB106" s="59">
        <f t="shared" si="284"/>
        <v>0</v>
      </c>
      <c r="EC106" s="59">
        <f t="shared" si="284"/>
        <v>0</v>
      </c>
      <c r="ED106" s="59">
        <f t="shared" si="284"/>
        <v>0</v>
      </c>
      <c r="EE106" s="59">
        <f t="shared" si="284"/>
        <v>0</v>
      </c>
      <c r="EF106" s="59">
        <f t="shared" si="284"/>
        <v>0</v>
      </c>
      <c r="EG106" s="59">
        <f t="shared" si="284"/>
        <v>0</v>
      </c>
      <c r="EH106" s="20">
        <f>+BE106/'[1]total numbers'!BN106</f>
        <v>0</v>
      </c>
      <c r="EI106" s="20">
        <f>+BF106/'[1]total numbers'!BX106</f>
        <v>0</v>
      </c>
      <c r="EJ106" s="20">
        <f>+BG106/'[1]total numbers'!CH106</f>
        <v>0</v>
      </c>
      <c r="EK106" s="20">
        <f>+BH106/'[1]total numbers'!CR106</f>
        <v>0</v>
      </c>
      <c r="EL106" s="20">
        <f>+BI106/'[1]total numbers'!DB106</f>
        <v>0</v>
      </c>
      <c r="EM106" s="20">
        <f>+BJ106/'[1]total numbers'!DC106</f>
        <v>0</v>
      </c>
      <c r="EN106" s="20">
        <f>+BK106/'[1]total numbers'!DD106</f>
        <v>0</v>
      </c>
      <c r="EO106" s="20">
        <f>+BL106/'[1]total numbers'!DE106</f>
        <v>0</v>
      </c>
      <c r="EP106" s="20">
        <f>+BM106/'[1]total numbers'!DF106</f>
        <v>0</v>
      </c>
      <c r="EQ106" s="20">
        <f>+BN106/'[1]total numbers'!DG106</f>
        <v>0</v>
      </c>
      <c r="ER106" s="20">
        <f>+BO106/'[1]total numbers'!DH106</f>
        <v>0</v>
      </c>
      <c r="ES106" s="20">
        <f>+BP106/'[1]total numbers'!DI106</f>
        <v>0</v>
      </c>
      <c r="ET106" s="20">
        <f>+BQ106/'[1]total numbers'!DJ106</f>
        <v>0</v>
      </c>
      <c r="EU106" s="20">
        <f>+BR106/'[1]total numbers'!DK106</f>
        <v>0</v>
      </c>
      <c r="EV106" s="20">
        <f>+BS106/'[1]total numbers'!DL106</f>
        <v>0</v>
      </c>
      <c r="EW106" s="20">
        <f>+BT106/'[1]total numbers'!DM106</f>
        <v>0</v>
      </c>
      <c r="EX106" s="86">
        <f>+BU106/'[1]total numbers'!DN106</f>
        <v>0</v>
      </c>
      <c r="EY106" s="86">
        <f>+BV106/'[1]total numbers'!DO106</f>
        <v>0</v>
      </c>
      <c r="EZ106" s="86">
        <f>+BW106/'[1]total numbers'!DP106</f>
        <v>0</v>
      </c>
      <c r="FA106" s="86">
        <f>+BX106/'[1]total numbers'!DQ106</f>
        <v>0</v>
      </c>
      <c r="FB106" s="86">
        <f>+BY106/'[1]total numbers'!DR106</f>
        <v>0</v>
      </c>
      <c r="FC106" s="86">
        <f>+BZ106/'[1]total numbers'!DS106</f>
        <v>0</v>
      </c>
      <c r="FD106" s="86">
        <f>+CA106/'[1]total numbers'!DT106</f>
        <v>0</v>
      </c>
      <c r="FE106" s="86">
        <f>+CB106/'[1]total numbers'!DU106</f>
        <v>0</v>
      </c>
      <c r="FF106" s="86">
        <f>+CC106/'[1]total numbers'!DV106</f>
        <v>0</v>
      </c>
      <c r="FH106" s="54">
        <f t="shared" si="238"/>
        <v>-10000</v>
      </c>
      <c r="FI106" s="54">
        <f t="shared" si="239"/>
        <v>1960</v>
      </c>
      <c r="FJ106" s="65">
        <f t="shared" si="240"/>
        <v>7.4999999999999997E-2</v>
      </c>
      <c r="FK106" s="59">
        <f t="shared" si="241"/>
        <v>0</v>
      </c>
      <c r="FL106" s="54">
        <f t="shared" si="242"/>
        <v>0</v>
      </c>
      <c r="FM106" s="64">
        <v>0.33333333333333331</v>
      </c>
      <c r="FN106" s="59">
        <f t="shared" si="243"/>
        <v>-3.4811916252095831E-3</v>
      </c>
      <c r="FP106" s="6">
        <v>3</v>
      </c>
      <c r="FQ106" s="23" t="s">
        <v>381</v>
      </c>
      <c r="GF106" s="21"/>
      <c r="GG106" s="41">
        <f>IF([3]data!BE106&lt;=0, ,BE106/[3]data!BE106)</f>
        <v>0</v>
      </c>
      <c r="GH106" s="41">
        <f>IF([3]data!BF106&lt;=0, ,BF106/[3]data!BF106)</f>
        <v>0</v>
      </c>
      <c r="GI106" s="41">
        <f>IF([3]data!BG106&lt;=0, ,BG106/[3]data!BG106)</f>
        <v>0</v>
      </c>
      <c r="GJ106" s="41">
        <f>IF([3]data!BH106&lt;=0, ,BH106/[3]data!BH106)</f>
        <v>0</v>
      </c>
      <c r="GK106" s="41">
        <f>IF([3]data!BI106&lt;=0, ,BI106/[3]data!BI106)</f>
        <v>0</v>
      </c>
      <c r="GL106" s="41">
        <f>IF([3]data!BS106&lt;=0, ,BS106/[3]data!BS106)</f>
        <v>0</v>
      </c>
      <c r="HM106" s="17">
        <v>1</v>
      </c>
      <c r="HN106" s="128">
        <f t="shared" si="285"/>
        <v>1</v>
      </c>
      <c r="HO106" s="128">
        <f t="shared" si="285"/>
        <v>1</v>
      </c>
      <c r="HP106" s="128">
        <f t="shared" si="285"/>
        <v>1</v>
      </c>
      <c r="HQ106" s="128">
        <f t="shared" si="285"/>
        <v>1</v>
      </c>
      <c r="HR106" s="128">
        <f t="shared" si="285"/>
        <v>1</v>
      </c>
      <c r="HS106" s="128">
        <f t="shared" si="285"/>
        <v>1</v>
      </c>
      <c r="HT106" s="128">
        <f t="shared" si="285"/>
        <v>1</v>
      </c>
      <c r="HU106" s="128">
        <f t="shared" si="285"/>
        <v>1</v>
      </c>
      <c r="HV106" s="128">
        <f t="shared" si="285"/>
        <v>1</v>
      </c>
      <c r="HW106" s="128">
        <f t="shared" si="285"/>
        <v>1</v>
      </c>
      <c r="HX106" s="128">
        <f t="shared" si="285"/>
        <v>1</v>
      </c>
      <c r="HY106" s="128">
        <f t="shared" si="285"/>
        <v>1</v>
      </c>
      <c r="HZ106" s="128">
        <f t="shared" si="285"/>
        <v>1</v>
      </c>
      <c r="IA106" s="128">
        <f t="shared" si="285"/>
        <v>1</v>
      </c>
      <c r="IB106" s="128">
        <f t="shared" si="285"/>
        <v>1</v>
      </c>
      <c r="IC106" s="128">
        <f t="shared" si="285"/>
        <v>1</v>
      </c>
      <c r="ID106" s="128">
        <f t="shared" si="282"/>
        <v>1</v>
      </c>
      <c r="IE106" s="128">
        <f t="shared" si="282"/>
        <v>1</v>
      </c>
      <c r="IF106" s="128">
        <f t="shared" si="282"/>
        <v>1</v>
      </c>
      <c r="IG106" s="128">
        <f t="shared" si="282"/>
        <v>1</v>
      </c>
      <c r="IH106" s="128">
        <f t="shared" si="282"/>
        <v>1</v>
      </c>
      <c r="II106" s="128">
        <f t="shared" si="282"/>
        <v>1</v>
      </c>
      <c r="IJ106" s="128">
        <f t="shared" si="282"/>
        <v>1</v>
      </c>
      <c r="IK106" s="128">
        <f t="shared" si="282"/>
        <v>1</v>
      </c>
      <c r="IL106" s="128">
        <f t="shared" si="282"/>
        <v>1</v>
      </c>
      <c r="IM106" s="128">
        <f t="shared" si="282"/>
        <v>1</v>
      </c>
      <c r="IN106" s="128">
        <f t="shared" si="282"/>
        <v>1</v>
      </c>
      <c r="IO106" s="128">
        <f t="shared" si="282"/>
        <v>1</v>
      </c>
      <c r="IP106" s="128">
        <f t="shared" si="282"/>
        <v>1</v>
      </c>
      <c r="IQ106" s="128">
        <f t="shared" si="282"/>
        <v>1</v>
      </c>
      <c r="IR106" s="128">
        <f t="shared" si="282"/>
        <v>1</v>
      </c>
      <c r="IS106" s="128">
        <f t="shared" si="167"/>
        <v>1</v>
      </c>
      <c r="IT106" s="128">
        <f t="shared" si="280"/>
        <v>1</v>
      </c>
      <c r="IU106" s="128">
        <f t="shared" si="280"/>
        <v>1</v>
      </c>
      <c r="IV106" s="128">
        <f t="shared" si="280"/>
        <v>1</v>
      </c>
      <c r="IW106" s="128">
        <f t="shared" si="280"/>
        <v>1</v>
      </c>
      <c r="IX106" s="128">
        <f t="shared" si="280"/>
        <v>1</v>
      </c>
      <c r="IY106" s="128">
        <f t="shared" si="280"/>
        <v>1</v>
      </c>
      <c r="IZ106" s="128">
        <f t="shared" si="280"/>
        <v>1</v>
      </c>
      <c r="JA106" s="128">
        <f t="shared" si="280"/>
        <v>1</v>
      </c>
      <c r="JB106" s="128">
        <f t="shared" si="280"/>
        <v>1</v>
      </c>
      <c r="JC106" s="128">
        <f t="shared" si="280"/>
        <v>1</v>
      </c>
      <c r="JD106" s="128">
        <f t="shared" si="280"/>
        <v>1</v>
      </c>
      <c r="JE106" s="128">
        <f t="shared" si="280"/>
        <v>1</v>
      </c>
      <c r="JF106" s="128">
        <f t="shared" si="280"/>
        <v>1</v>
      </c>
      <c r="JG106" s="128">
        <f t="shared" si="280"/>
        <v>1</v>
      </c>
      <c r="JH106" s="128">
        <f t="shared" si="280"/>
        <v>1</v>
      </c>
      <c r="JI106" s="128">
        <f t="shared" si="280"/>
        <v>1</v>
      </c>
      <c r="JJ106" s="128">
        <f t="shared" si="278"/>
        <v>1</v>
      </c>
      <c r="JK106" s="128">
        <f t="shared" si="278"/>
        <v>1</v>
      </c>
      <c r="JL106" s="128">
        <f t="shared" si="278"/>
        <v>1</v>
      </c>
      <c r="JM106" s="128">
        <f t="shared" si="278"/>
        <v>1</v>
      </c>
      <c r="JN106" s="128">
        <f t="shared" si="278"/>
        <v>1</v>
      </c>
      <c r="JO106" s="128">
        <f t="shared" si="278"/>
        <v>1</v>
      </c>
      <c r="JP106" s="128">
        <f t="shared" si="278"/>
        <v>1</v>
      </c>
      <c r="JQ106" s="128">
        <f t="shared" si="278"/>
        <v>1</v>
      </c>
      <c r="JR106" s="128">
        <f t="shared" si="278"/>
        <v>1</v>
      </c>
      <c r="JS106" s="128">
        <f t="shared" si="278"/>
        <v>1</v>
      </c>
      <c r="JT106" s="128">
        <f t="shared" si="278"/>
        <v>1</v>
      </c>
      <c r="JU106" s="128">
        <f t="shared" si="278"/>
        <v>1</v>
      </c>
      <c r="JV106" s="128">
        <f t="shared" si="278"/>
        <v>1</v>
      </c>
      <c r="JW106" s="128">
        <f t="shared" si="278"/>
        <v>1</v>
      </c>
      <c r="JX106" s="128">
        <f t="shared" si="278"/>
        <v>1</v>
      </c>
      <c r="JY106" s="128">
        <f t="shared" si="253"/>
        <v>1</v>
      </c>
      <c r="JZ106" s="128">
        <f t="shared" si="253"/>
        <v>1</v>
      </c>
      <c r="KA106" s="128">
        <f t="shared" si="271"/>
        <v>1</v>
      </c>
      <c r="KB106" s="128">
        <f t="shared" si="271"/>
        <v>1</v>
      </c>
      <c r="KC106" s="128">
        <f t="shared" si="271"/>
        <v>1</v>
      </c>
      <c r="KD106" s="128">
        <f t="shared" si="271"/>
        <v>1</v>
      </c>
      <c r="KE106" s="128">
        <f t="shared" si="271"/>
        <v>1</v>
      </c>
      <c r="KF106" s="128">
        <f t="shared" si="271"/>
        <v>1</v>
      </c>
      <c r="KG106" s="128">
        <f t="shared" si="271"/>
        <v>1</v>
      </c>
      <c r="KH106" s="128">
        <f t="shared" si="271"/>
        <v>1</v>
      </c>
      <c r="KI106" s="128">
        <f t="shared" si="271"/>
        <v>1</v>
      </c>
      <c r="KJ106" s="128">
        <f t="shared" si="271"/>
        <v>1</v>
      </c>
      <c r="KK106" s="128">
        <f t="shared" si="271"/>
        <v>1</v>
      </c>
      <c r="KL106" s="17">
        <v>1</v>
      </c>
    </row>
    <row r="107" spans="1:300" x14ac:dyDescent="0.2">
      <c r="A107" s="6">
        <v>11</v>
      </c>
      <c r="B107" s="14">
        <v>380</v>
      </c>
      <c r="C107" s="76" t="s">
        <v>147</v>
      </c>
      <c r="D107" s="11">
        <v>0</v>
      </c>
      <c r="E107" s="11">
        <v>0</v>
      </c>
      <c r="F107" s="11">
        <f>+'[1]total numbers'!F107*CI107</f>
        <v>0</v>
      </c>
      <c r="G107" s="11">
        <f>+'[1]total numbers'!G107*CJ107</f>
        <v>0</v>
      </c>
      <c r="H107" s="11">
        <f>+'[1]total numbers'!H107*CK107</f>
        <v>0</v>
      </c>
      <c r="I107" s="11">
        <f>+'[1]total numbers'!I107*CL107</f>
        <v>0</v>
      </c>
      <c r="J107" s="11">
        <f>+'[1]total numbers'!J107*CM107</f>
        <v>0</v>
      </c>
      <c r="K107" s="11">
        <f>+'[1]total numbers'!K107*CN107</f>
        <v>0</v>
      </c>
      <c r="L107" s="11">
        <f>+'[1]total numbers'!L107*CO107</f>
        <v>0</v>
      </c>
      <c r="M107" s="11">
        <f>+'[1]total numbers'!M107*CP107</f>
        <v>0</v>
      </c>
      <c r="N107" s="11">
        <f>+'[1]total numbers'!N107*CQ107</f>
        <v>0</v>
      </c>
      <c r="O107" s="11">
        <f>+'[1]total numbers'!O107*CR107</f>
        <v>0</v>
      </c>
      <c r="P107" s="11">
        <f>+'[1]total numbers'!P107*CS107</f>
        <v>0</v>
      </c>
      <c r="Q107" s="11">
        <f>+'[1]total numbers'!Q107*CT107</f>
        <v>0</v>
      </c>
      <c r="R107" s="11">
        <f>+'[1]total numbers'!R107*CU107</f>
        <v>0</v>
      </c>
      <c r="S107" s="11">
        <f>+'[1]total numbers'!S107*CV107</f>
        <v>0</v>
      </c>
      <c r="T107" s="11">
        <f>+'[1]total numbers'!T107*CW107</f>
        <v>0</v>
      </c>
      <c r="U107" s="11">
        <f>+'[1]total numbers'!U107*CX107</f>
        <v>0</v>
      </c>
      <c r="V107" s="11">
        <f>+'[1]total numbers'!V107*CY107</f>
        <v>0</v>
      </c>
      <c r="W107" s="11">
        <f>+'[1]total numbers'!W107*CZ107</f>
        <v>0</v>
      </c>
      <c r="X107" s="11">
        <f>+'[1]total numbers'!X107*DA107</f>
        <v>8.6305988268806644</v>
      </c>
      <c r="Y107" s="11">
        <f>+'[1]total numbers'!Y107*DB107</f>
        <v>16.182372800401247</v>
      </c>
      <c r="Z107" s="11">
        <f>+'[1]total numbers'!Z107*DC107</f>
        <v>21.16156443129395</v>
      </c>
      <c r="AA107" s="11">
        <f>+'[1]total numbers'!AA107*DD107</f>
        <v>31.119947693079311</v>
      </c>
      <c r="AB107" s="11">
        <f>+'[1]total numbers'!AB107*DE107</f>
        <v>19.916766523570757</v>
      </c>
      <c r="AC107" s="11">
        <f>+'[1]total numbers'!AC107*DF107</f>
        <v>22.406362339017107</v>
      </c>
      <c r="AD107" s="11">
        <f>+'[1]total numbers'!AD107*DG107</f>
        <v>33.044405258419346</v>
      </c>
      <c r="AE107" s="11">
        <f>+'[1]total numbers'!AE107*DH107</f>
        <v>33.562241188032161</v>
      </c>
      <c r="AF107" s="11">
        <f>+'[1]total numbers'!AF107*DI107</f>
        <v>34.594582165018679</v>
      </c>
      <c r="AG107" s="11">
        <f>+'[1]total numbers'!AG107*DJ107</f>
        <v>35.787498791398647</v>
      </c>
      <c r="AH107" s="11">
        <f>+'[1]total numbers'!AH107*DK107</f>
        <v>37.021550473860643</v>
      </c>
      <c r="AI107" s="11">
        <f>+'[1]total numbers'!AI107*DL107</f>
        <v>38.298155662614484</v>
      </c>
      <c r="AJ107" s="11">
        <f>+'[1]total numbers'!AJ107*DM107</f>
        <v>39.618781719946</v>
      </c>
      <c r="AK107" s="11">
        <f>+'[1]total numbers'!AK107*DN107</f>
        <v>40.984946606840694</v>
      </c>
      <c r="AL107" s="11">
        <f>+'[1]total numbers'!AL107*DO107</f>
        <v>42.398220627766221</v>
      </c>
      <c r="AM107" s="11">
        <f>+'[1]total numbers'!AM107*DP107</f>
        <v>43.860228235620234</v>
      </c>
      <c r="AN107" s="11">
        <f>+'[1]total numbers'!AN107*DQ107</f>
        <v>45.372649898917473</v>
      </c>
      <c r="AO107" s="11">
        <f>+'[1]total numbers'!AO107*DR107</f>
        <v>46.937224033362938</v>
      </c>
      <c r="AP107" s="11">
        <f>+'[1]total numbers'!AP107*DS107</f>
        <v>48.555749000030616</v>
      </c>
      <c r="AQ107" s="11">
        <f>+'[1]total numbers'!AQ107*DT107</f>
        <v>50.23008517244547</v>
      </c>
      <c r="AR107" s="11">
        <f>+'[1]total numbers'!AR107*DU107</f>
        <v>53.558674777697235</v>
      </c>
      <c r="AS107" s="11">
        <f>+'[1]total numbers'!AS107*DV107</f>
        <v>57.108838410523703</v>
      </c>
      <c r="AT107" s="11">
        <f>+'[1]total numbers'!AT107*DW107</f>
        <v>60.895513645817601</v>
      </c>
      <c r="AU107" s="11">
        <f>+'[1]total numbers'!AU107*DX107</f>
        <v>64.931148462656111</v>
      </c>
      <c r="AV107" s="11">
        <f>+'[1]total numbers'!AV107*DY107</f>
        <v>66.478120054545954</v>
      </c>
      <c r="AW107" s="11">
        <f>+'[1]total numbers'!AW107*DZ107</f>
        <v>70.549340992918218</v>
      </c>
      <c r="AX107" s="19">
        <f>+'[9]raw data'!$DM$7</f>
        <v>193</v>
      </c>
      <c r="AY107" s="19">
        <f>+'[9]raw data'!$DM$12</f>
        <v>163</v>
      </c>
      <c r="AZ107" s="19">
        <f>+'[9]raw data'!$DM$27</f>
        <v>144</v>
      </c>
      <c r="BA107" s="19">
        <f>+'[9]raw data'!$DM$37</f>
        <v>112</v>
      </c>
      <c r="BB107" s="19">
        <f>+'[9]raw data'!$DM$47</f>
        <v>146</v>
      </c>
      <c r="BC107" s="19">
        <f>+'[9]raw data'!$DM$57</f>
        <v>163</v>
      </c>
      <c r="BD107" s="19">
        <f>+'[9]raw data'!$DM$67</f>
        <v>143</v>
      </c>
      <c r="BE107" s="123">
        <f>+[2]faostat2014_rice!B99</f>
        <v>123.262</v>
      </c>
      <c r="BF107" s="19">
        <f>+[2]faostat2014_rice!C99</f>
        <v>172.946</v>
      </c>
      <c r="BG107" s="19">
        <f>+[2]faostat2014_rice!D99</f>
        <v>176.089</v>
      </c>
      <c r="BH107" s="19">
        <f>+[2]faostat2014_rice!E99</f>
        <v>214.124</v>
      </c>
      <c r="BI107" s="19">
        <f>+[2]faostat2014_rice!F99</f>
        <v>220.34800000000001</v>
      </c>
      <c r="BJ107" s="19">
        <f>+[2]faostat2014_rice!G99</f>
        <v>217.62200000000001</v>
      </c>
      <c r="BK107" s="19">
        <f>+[2]faostat2014_rice!H99</f>
        <v>218.67599999999999</v>
      </c>
      <c r="BL107" s="19">
        <f>+[2]faostat2014_rice!I99</f>
        <v>218.67500000000001</v>
      </c>
      <c r="BM107" s="19">
        <f>+[2]faostat2014_rice!J99</f>
        <v>229.72200000000001</v>
      </c>
      <c r="BN107" s="19">
        <f>+[2]faostat2014_rice!K99</f>
        <v>224.01499999999999</v>
      </c>
      <c r="BO107" s="19">
        <f>+[2]faostat2014_rice!L99</f>
        <v>226.077</v>
      </c>
      <c r="BP107" s="19">
        <f>+[2]faostat2014_rice!M99</f>
        <v>232.5</v>
      </c>
      <c r="BQ107" s="19">
        <f>+[2]faostat2014_rice!N99</f>
        <v>224.2</v>
      </c>
      <c r="BR107" s="19">
        <f>+[2]faostat2014_rice!O99</f>
        <v>238.5</v>
      </c>
      <c r="BS107" s="19">
        <f>+[2]faostat2014_rice!P99</f>
        <v>247.7</v>
      </c>
      <c r="BT107" s="19">
        <f>+[2]faostat2014_rice!Q99</f>
        <v>246.5</v>
      </c>
      <c r="BU107" s="82">
        <f t="shared" si="224"/>
        <v>252.11433333333298</v>
      </c>
      <c r="BV107" s="82">
        <f t="shared" si="225"/>
        <v>257.66955555555433</v>
      </c>
      <c r="BW107" s="82">
        <f t="shared" si="226"/>
        <v>265.14639259259275</v>
      </c>
      <c r="BX107" s="82">
        <f t="shared" si="227"/>
        <v>268.14720987654255</v>
      </c>
      <c r="BY107" s="82">
        <f t="shared" si="228"/>
        <v>272.58596016460797</v>
      </c>
      <c r="BZ107" s="82">
        <f t="shared" si="229"/>
        <v>278.96110200274234</v>
      </c>
      <c r="CA107" s="82">
        <f t="shared" si="230"/>
        <v>283.96914636671136</v>
      </c>
      <c r="CB107" s="82">
        <f t="shared" si="231"/>
        <v>288.81797768388969</v>
      </c>
      <c r="CC107" s="82">
        <f t="shared" si="232"/>
        <v>293.49118579102651</v>
      </c>
      <c r="CD107" s="31"/>
      <c r="CE107" s="45">
        <f t="shared" si="233"/>
        <v>47.402000000000015</v>
      </c>
      <c r="CG107" s="59">
        <v>0</v>
      </c>
      <c r="CH107" s="59">
        <v>0</v>
      </c>
      <c r="CI107" s="59">
        <v>0</v>
      </c>
      <c r="CJ107" s="59">
        <v>0</v>
      </c>
      <c r="CK107" s="59">
        <v>0</v>
      </c>
      <c r="CL107" s="59">
        <v>0</v>
      </c>
      <c r="CM107" s="59">
        <v>0</v>
      </c>
      <c r="CN107" s="59">
        <v>0</v>
      </c>
      <c r="CO107" s="59">
        <v>0</v>
      </c>
      <c r="CP107" s="59">
        <v>0</v>
      </c>
      <c r="CQ107" s="59">
        <v>0</v>
      </c>
      <c r="CR107" s="59">
        <v>0</v>
      </c>
      <c r="CS107" s="59">
        <v>0</v>
      </c>
      <c r="CT107" s="59">
        <v>0</v>
      </c>
      <c r="CU107" s="59">
        <v>0</v>
      </c>
      <c r="CV107" s="59">
        <v>0</v>
      </c>
      <c r="CW107" s="59">
        <v>0</v>
      </c>
      <c r="CX107" s="59">
        <v>0</v>
      </c>
      <c r="CY107" s="59">
        <v>0</v>
      </c>
      <c r="CZ107" s="59">
        <v>0</v>
      </c>
      <c r="DA107" s="59">
        <f t="shared" ref="DA107" si="313">+DB107-DB107/3</f>
        <v>1.6597305436308963E-3</v>
      </c>
      <c r="DB107" s="59">
        <f t="shared" ref="DB107:EF107" si="314">+DC107</f>
        <v>2.4895958154463444E-3</v>
      </c>
      <c r="DC107" s="59">
        <f t="shared" si="314"/>
        <v>2.4895958154463444E-3</v>
      </c>
      <c r="DD107" s="59">
        <f t="shared" si="314"/>
        <v>2.4895958154463444E-3</v>
      </c>
      <c r="DE107" s="59">
        <f t="shared" si="314"/>
        <v>2.4895958154463444E-3</v>
      </c>
      <c r="DF107" s="59">
        <f t="shared" si="314"/>
        <v>2.4895958154463444E-3</v>
      </c>
      <c r="DG107" s="59">
        <f t="shared" si="314"/>
        <v>2.4895958154463444E-3</v>
      </c>
      <c r="DH107" s="59">
        <f t="shared" si="314"/>
        <v>2.4895958154463444E-3</v>
      </c>
      <c r="DI107" s="59">
        <f t="shared" si="314"/>
        <v>2.4895958154463444E-3</v>
      </c>
      <c r="DJ107" s="59">
        <f t="shared" si="314"/>
        <v>2.4895958154463444E-3</v>
      </c>
      <c r="DK107" s="59">
        <f t="shared" si="314"/>
        <v>2.4895958154463444E-3</v>
      </c>
      <c r="DL107" s="59">
        <f t="shared" si="314"/>
        <v>2.4895958154463444E-3</v>
      </c>
      <c r="DM107" s="59">
        <f t="shared" si="314"/>
        <v>2.4895958154463444E-3</v>
      </c>
      <c r="DN107" s="59">
        <f t="shared" si="314"/>
        <v>2.4895958154463444E-3</v>
      </c>
      <c r="DO107" s="59">
        <f t="shared" si="314"/>
        <v>2.4895958154463444E-3</v>
      </c>
      <c r="DP107" s="59">
        <f t="shared" si="314"/>
        <v>2.4895958154463444E-3</v>
      </c>
      <c r="DQ107" s="59">
        <f t="shared" si="314"/>
        <v>2.4895958154463444E-3</v>
      </c>
      <c r="DR107" s="59">
        <f t="shared" si="314"/>
        <v>2.4895958154463444E-3</v>
      </c>
      <c r="DS107" s="59">
        <f t="shared" si="314"/>
        <v>2.4895958154463444E-3</v>
      </c>
      <c r="DT107" s="59">
        <f t="shared" si="314"/>
        <v>2.4895958154463444E-3</v>
      </c>
      <c r="DU107" s="59">
        <f t="shared" si="314"/>
        <v>2.4895958154463444E-3</v>
      </c>
      <c r="DV107" s="59">
        <f t="shared" si="314"/>
        <v>2.4895958154463444E-3</v>
      </c>
      <c r="DW107" s="59">
        <f t="shared" si="314"/>
        <v>2.4895958154463444E-3</v>
      </c>
      <c r="DX107" s="59">
        <f t="shared" si="314"/>
        <v>2.4895958154463444E-3</v>
      </c>
      <c r="DY107" s="59">
        <f t="shared" si="314"/>
        <v>2.4895958154463444E-3</v>
      </c>
      <c r="DZ107" s="59">
        <f t="shared" si="314"/>
        <v>2.4895958154463444E-3</v>
      </c>
      <c r="EA107" s="59">
        <f t="shared" si="314"/>
        <v>2.4895958154463444E-3</v>
      </c>
      <c r="EB107" s="59">
        <f t="shared" si="314"/>
        <v>2.4895958154463444E-3</v>
      </c>
      <c r="EC107" s="59">
        <f t="shared" si="314"/>
        <v>2.4895958154463444E-3</v>
      </c>
      <c r="ED107" s="59">
        <f t="shared" si="314"/>
        <v>2.4895958154463444E-3</v>
      </c>
      <c r="EE107" s="59">
        <f t="shared" si="314"/>
        <v>2.4895958154463444E-3</v>
      </c>
      <c r="EF107" s="59">
        <f t="shared" si="314"/>
        <v>2.4895958154463444E-3</v>
      </c>
      <c r="EG107" s="59">
        <f>+EH107</f>
        <v>2.4895958154463444E-3</v>
      </c>
      <c r="EH107" s="20">
        <f>+BE107/'[1]total numbers'!BN107</f>
        <v>2.4895958154463444E-3</v>
      </c>
      <c r="EI107" s="20">
        <f>+BF107/'[1]total numbers'!BX107</f>
        <v>3.2411621938874522E-3</v>
      </c>
      <c r="EJ107" s="20">
        <f>+BG107/'[1]total numbers'!CH107</f>
        <v>3.1272867826175788E-3</v>
      </c>
      <c r="EK107" s="20">
        <f>+BH107/'[1]total numbers'!CR107</f>
        <v>3.7567118697052378E-3</v>
      </c>
      <c r="EL107" s="20">
        <f>+BI107/'[1]total numbers'!DB107</f>
        <v>3.8579052408634572E-3</v>
      </c>
      <c r="EM107" s="20">
        <f>+BJ107/'[1]total numbers'!DC107</f>
        <v>3.7975203512379142E-3</v>
      </c>
      <c r="EN107" s="20">
        <f>+BK107/'[1]total numbers'!DD107</f>
        <v>3.7973992444794652E-3</v>
      </c>
      <c r="EO107" s="20">
        <f>+BL107/'[1]total numbers'!DE107</f>
        <v>3.7749934387532589E-3</v>
      </c>
      <c r="EP107" s="20">
        <f>+BM107/'[1]total numbers'!DF107</f>
        <v>3.9409712426373552E-3</v>
      </c>
      <c r="EQ107" s="20">
        <f>+BN107/'[1]total numbers'!DG107</f>
        <v>3.8198642627096701E-3</v>
      </c>
      <c r="ER107" s="20">
        <f>+BO107/'[1]total numbers'!DH107</f>
        <v>3.8329887926654119E-3</v>
      </c>
      <c r="ES107" s="20">
        <f>+BP107/'[1]total numbers'!DI107</f>
        <v>3.9204290166785002E-3</v>
      </c>
      <c r="ET107" s="20">
        <f>+BQ107/'[1]total numbers'!DJ107</f>
        <v>3.761511071140442E-3</v>
      </c>
      <c r="EU107" s="20">
        <f>+BR107/'[1]total numbers'!DK107</f>
        <v>3.983622883700343E-3</v>
      </c>
      <c r="EV107" s="20">
        <f>+BS107/'[1]total numbers'!DL107</f>
        <v>4.1216312860867374E-3</v>
      </c>
      <c r="EW107" s="20">
        <f>+BT107/'[1]total numbers'!DM107</f>
        <v>4.089215840358075E-3</v>
      </c>
      <c r="EX107" s="86">
        <f>+BU107/'[1]total numbers'!DN107</f>
        <v>4.1728618114188036E-3</v>
      </c>
      <c r="EY107" s="86">
        <f>+BV107/'[1]total numbers'!DO107</f>
        <v>4.2581063640275627E-3</v>
      </c>
      <c r="EZ107" s="86">
        <f>+BW107/'[1]total numbers'!DP107</f>
        <v>4.377314281022295E-3</v>
      </c>
      <c r="FA107" s="86">
        <f>+BX107/'[1]total numbers'!DQ107</f>
        <v>4.4245741420897025E-3</v>
      </c>
      <c r="FB107" s="86">
        <f>+BY107/'[1]total numbers'!DR107</f>
        <v>4.49760679296707E-3</v>
      </c>
      <c r="FC107" s="86">
        <f>+BZ107/'[1]total numbers'!DS107</f>
        <v>4.6046989367710669E-3</v>
      </c>
      <c r="FD107" s="86">
        <f>+CA107/'[1]total numbers'!DT107</f>
        <v>4.6909633600698509E-3</v>
      </c>
      <c r="FE107" s="86">
        <f>+CB107/'[1]total numbers'!DU107</f>
        <v>4.7757874723627965E-3</v>
      </c>
      <c r="FF107" s="86">
        <f>+CC107/'[1]total numbers'!DV107</f>
        <v>4.8584476621544685E-3</v>
      </c>
      <c r="FH107" s="54">
        <f t="shared" si="238"/>
        <v>-10000</v>
      </c>
      <c r="FI107" s="54">
        <f t="shared" si="239"/>
        <v>1960</v>
      </c>
      <c r="FJ107" s="65">
        <f t="shared" si="240"/>
        <v>7.4999999999999997E-2</v>
      </c>
      <c r="FK107" s="59">
        <f t="shared" si="241"/>
        <v>2.4895958154463444E-3</v>
      </c>
      <c r="FL107" s="54">
        <f t="shared" si="242"/>
        <v>1960.4374715458641</v>
      </c>
      <c r="FM107" s="64">
        <v>0.33333333333333331</v>
      </c>
      <c r="FN107" s="59">
        <f t="shared" si="243"/>
        <v>-3.2795347854363507E-3</v>
      </c>
      <c r="FP107" s="69">
        <v>5</v>
      </c>
      <c r="FQ107" s="69" t="s">
        <v>383</v>
      </c>
      <c r="FR107" s="69"/>
      <c r="GF107" s="21"/>
      <c r="GG107" s="41">
        <f>IF([3]data!BE107&lt;=0, ,BE107/[3]data!BE107)</f>
        <v>3.6246760259879177E-2</v>
      </c>
      <c r="GH107" s="41">
        <f>IF([3]data!BF107&lt;=0, ,BF107/[3]data!BF107)</f>
        <v>5.0856972951153351E-2</v>
      </c>
      <c r="GI107" s="41">
        <f>IF([3]data!BG107&lt;=0, ,BG107/[3]data!BG107)</f>
        <v>5.1781212112426089E-2</v>
      </c>
      <c r="GJ107" s="41">
        <f>IF([3]data!BH107&lt;=0, ,BH107/[3]data!BH107)</f>
        <v>5.5492163009283745E-2</v>
      </c>
      <c r="GK107" s="41">
        <f>IF([3]data!BI107&lt;=0, ,BI107/[3]data!BI107)</f>
        <v>5.7134782649839649E-2</v>
      </c>
      <c r="GL107" s="41">
        <f>IF([3]data!BS107&lt;=0, ,BS107/[3]data!BS107)</f>
        <v>6.2698782025355407E-2</v>
      </c>
      <c r="GN107" s="6" t="s">
        <v>472</v>
      </c>
      <c r="HM107" s="17">
        <v>1</v>
      </c>
      <c r="HN107" s="128">
        <f t="shared" si="285"/>
        <v>1</v>
      </c>
      <c r="HO107" s="128">
        <f t="shared" si="285"/>
        <v>1</v>
      </c>
      <c r="HP107" s="128">
        <f t="shared" si="285"/>
        <v>1</v>
      </c>
      <c r="HQ107" s="128">
        <f t="shared" si="285"/>
        <v>1</v>
      </c>
      <c r="HR107" s="128">
        <f t="shared" si="285"/>
        <v>1</v>
      </c>
      <c r="HS107" s="128">
        <f t="shared" si="285"/>
        <v>1</v>
      </c>
      <c r="HT107" s="128">
        <f t="shared" si="285"/>
        <v>1</v>
      </c>
      <c r="HU107" s="128">
        <f t="shared" si="285"/>
        <v>1</v>
      </c>
      <c r="HV107" s="128">
        <f t="shared" si="285"/>
        <v>1</v>
      </c>
      <c r="HW107" s="128">
        <f t="shared" si="285"/>
        <v>1</v>
      </c>
      <c r="HX107" s="128">
        <f t="shared" si="285"/>
        <v>1</v>
      </c>
      <c r="HY107" s="128">
        <f t="shared" si="285"/>
        <v>1</v>
      </c>
      <c r="HZ107" s="128">
        <f t="shared" si="285"/>
        <v>1</v>
      </c>
      <c r="IA107" s="128">
        <f t="shared" si="285"/>
        <v>1</v>
      </c>
      <c r="IB107" s="128">
        <f t="shared" si="285"/>
        <v>1</v>
      </c>
      <c r="IC107" s="128">
        <f t="shared" si="285"/>
        <v>1</v>
      </c>
      <c r="ID107" s="128">
        <f t="shared" si="282"/>
        <v>1</v>
      </c>
      <c r="IE107" s="128">
        <f t="shared" si="282"/>
        <v>1</v>
      </c>
      <c r="IF107" s="128">
        <f t="shared" si="282"/>
        <v>1</v>
      </c>
      <c r="IG107" s="128">
        <f t="shared" si="282"/>
        <v>1</v>
      </c>
      <c r="IH107" s="128">
        <f t="shared" si="282"/>
        <v>1</v>
      </c>
      <c r="II107" s="128">
        <f t="shared" si="282"/>
        <v>1</v>
      </c>
      <c r="IJ107" s="128">
        <f t="shared" si="282"/>
        <v>1</v>
      </c>
      <c r="IK107" s="128">
        <f t="shared" si="282"/>
        <v>1</v>
      </c>
      <c r="IL107" s="128">
        <f t="shared" si="282"/>
        <v>1</v>
      </c>
      <c r="IM107" s="128">
        <f t="shared" si="282"/>
        <v>1</v>
      </c>
      <c r="IN107" s="128">
        <f t="shared" si="282"/>
        <v>1</v>
      </c>
      <c r="IO107" s="128">
        <f t="shared" si="282"/>
        <v>1</v>
      </c>
      <c r="IP107" s="128">
        <f t="shared" si="282"/>
        <v>1</v>
      </c>
      <c r="IQ107" s="128">
        <f t="shared" si="282"/>
        <v>1</v>
      </c>
      <c r="IR107" s="128">
        <f t="shared" si="282"/>
        <v>1</v>
      </c>
      <c r="IS107" s="128">
        <f t="shared" si="167"/>
        <v>1</v>
      </c>
      <c r="IT107" s="128">
        <f t="shared" si="280"/>
        <v>1</v>
      </c>
      <c r="IU107" s="128">
        <f t="shared" si="280"/>
        <v>1</v>
      </c>
      <c r="IV107" s="128">
        <f t="shared" si="280"/>
        <v>1</v>
      </c>
      <c r="IW107" s="128">
        <f t="shared" si="280"/>
        <v>1</v>
      </c>
      <c r="IX107" s="128">
        <f t="shared" si="280"/>
        <v>1</v>
      </c>
      <c r="IY107" s="128">
        <f t="shared" si="280"/>
        <v>1</v>
      </c>
      <c r="IZ107" s="128">
        <f t="shared" si="280"/>
        <v>1</v>
      </c>
      <c r="JA107" s="128">
        <f t="shared" si="280"/>
        <v>1</v>
      </c>
      <c r="JB107" s="128">
        <f t="shared" si="280"/>
        <v>1</v>
      </c>
      <c r="JC107" s="128">
        <f t="shared" si="280"/>
        <v>1</v>
      </c>
      <c r="JD107" s="128">
        <f t="shared" si="280"/>
        <v>1</v>
      </c>
      <c r="JE107" s="128">
        <f t="shared" si="280"/>
        <v>1</v>
      </c>
      <c r="JF107" s="128">
        <f t="shared" si="280"/>
        <v>1</v>
      </c>
      <c r="JG107" s="128">
        <f t="shared" si="280"/>
        <v>1</v>
      </c>
      <c r="JH107" s="128">
        <f t="shared" si="280"/>
        <v>1</v>
      </c>
      <c r="JI107" s="128">
        <f t="shared" si="280"/>
        <v>1</v>
      </c>
      <c r="JJ107" s="128">
        <f t="shared" si="278"/>
        <v>1</v>
      </c>
      <c r="JK107" s="128">
        <f t="shared" si="278"/>
        <v>1</v>
      </c>
      <c r="JL107" s="128">
        <f t="shared" si="278"/>
        <v>1</v>
      </c>
      <c r="JM107" s="128">
        <f t="shared" si="278"/>
        <v>1</v>
      </c>
      <c r="JN107" s="128">
        <f t="shared" si="278"/>
        <v>1</v>
      </c>
      <c r="JO107" s="128">
        <f t="shared" si="278"/>
        <v>1</v>
      </c>
      <c r="JP107" s="128">
        <f t="shared" si="278"/>
        <v>1</v>
      </c>
      <c r="JQ107" s="128">
        <f t="shared" si="278"/>
        <v>1</v>
      </c>
      <c r="JR107" s="128">
        <f t="shared" si="278"/>
        <v>1</v>
      </c>
      <c r="JS107" s="128">
        <f t="shared" si="278"/>
        <v>1</v>
      </c>
      <c r="JT107" s="128">
        <f t="shared" si="278"/>
        <v>1</v>
      </c>
      <c r="JU107" s="128">
        <f t="shared" si="278"/>
        <v>1</v>
      </c>
      <c r="JV107" s="128">
        <f t="shared" si="278"/>
        <v>1</v>
      </c>
      <c r="JW107" s="128">
        <f t="shared" si="278"/>
        <v>1</v>
      </c>
      <c r="JX107" s="128">
        <f t="shared" si="278"/>
        <v>1</v>
      </c>
      <c r="JY107" s="128">
        <f t="shared" si="253"/>
        <v>1</v>
      </c>
      <c r="JZ107" s="128">
        <f t="shared" si="253"/>
        <v>1</v>
      </c>
      <c r="KA107" s="128">
        <f t="shared" si="271"/>
        <v>1</v>
      </c>
      <c r="KB107" s="128">
        <f t="shared" si="271"/>
        <v>1</v>
      </c>
      <c r="KC107" s="128">
        <f t="shared" si="271"/>
        <v>1</v>
      </c>
      <c r="KD107" s="128">
        <f t="shared" si="271"/>
        <v>1</v>
      </c>
      <c r="KE107" s="128">
        <f t="shared" si="271"/>
        <v>1</v>
      </c>
      <c r="KF107" s="128">
        <f t="shared" si="271"/>
        <v>1</v>
      </c>
      <c r="KG107" s="128">
        <f t="shared" si="271"/>
        <v>1</v>
      </c>
      <c r="KH107" s="128">
        <f t="shared" si="271"/>
        <v>1</v>
      </c>
      <c r="KI107" s="128">
        <f t="shared" si="271"/>
        <v>1</v>
      </c>
      <c r="KJ107" s="128">
        <f t="shared" si="271"/>
        <v>1</v>
      </c>
      <c r="KK107" s="128">
        <f t="shared" si="271"/>
        <v>1</v>
      </c>
      <c r="KL107" s="17">
        <v>1</v>
      </c>
    </row>
    <row r="108" spans="1:300" x14ac:dyDescent="0.2">
      <c r="A108" s="6">
        <v>8</v>
      </c>
      <c r="B108" s="14">
        <v>384</v>
      </c>
      <c r="C108" s="76" t="s">
        <v>148</v>
      </c>
      <c r="D108" s="11">
        <v>0</v>
      </c>
      <c r="E108" s="11">
        <v>0</v>
      </c>
      <c r="F108" s="11">
        <f>+'[1]total numbers'!F108*CI108</f>
        <v>2.1397996454584487E-5</v>
      </c>
      <c r="G108" s="11">
        <f>+'[1]total numbers'!G108*CJ108</f>
        <v>4.4935792554627432E-5</v>
      </c>
      <c r="H108" s="11">
        <f>+'[1]total numbers'!H108*CK108</f>
        <v>9.4365164364717592E-5</v>
      </c>
      <c r="I108" s="11">
        <f>+'[1]total numbers'!I108*CL108</f>
        <v>1.9816684516590699E-4</v>
      </c>
      <c r="J108" s="11">
        <f>+'[1]total numbers'!J108*CM108</f>
        <v>4.1615037484840465E-4</v>
      </c>
      <c r="K108" s="11">
        <f>+'[1]total numbers'!K108*CN108</f>
        <v>8.7391578718164979E-4</v>
      </c>
      <c r="L108" s="11">
        <f>+'[1]total numbers'!L108*CO108</f>
        <v>1.8352231530814654E-3</v>
      </c>
      <c r="M108" s="11">
        <f>+'[1]total numbers'!M108*CP108</f>
        <v>3.8539686214710774E-3</v>
      </c>
      <c r="N108" s="11">
        <f>+'[1]total numbers'!N108*CQ108</f>
        <v>8.0933341050892608E-3</v>
      </c>
      <c r="O108" s="11">
        <f>+'[1]total numbers'!O108*CR108</f>
        <v>1.3874287037295874E-2</v>
      </c>
      <c r="P108" s="11">
        <f>+'[1]total numbers'!P108*CS108</f>
        <v>2.3784492063935792E-2</v>
      </c>
      <c r="Q108" s="11">
        <f>+'[1]total numbers'!Q108*CT108</f>
        <v>4.0773414966747065E-2</v>
      </c>
      <c r="R108" s="11">
        <f>+'[1]total numbers'!R108*CU108</f>
        <v>6.9897282800137836E-2</v>
      </c>
      <c r="S108" s="11">
        <f>+'[1]total numbers'!S108*CV108</f>
        <v>0.11982391337166484</v>
      </c>
      <c r="T108" s="11">
        <f>+'[1]total numbers'!T108*CW108</f>
        <v>0.20541242292285403</v>
      </c>
      <c r="U108" s="11">
        <f>+'[1]total numbers'!U108*CX108</f>
        <v>0.35213558215346402</v>
      </c>
      <c r="V108" s="11">
        <f>+'[1]total numbers'!V108*CY108</f>
        <v>0.60366099797736694</v>
      </c>
      <c r="W108" s="11">
        <f>+'[1]total numbers'!W108*CZ108</f>
        <v>1.0348474251040574</v>
      </c>
      <c r="X108" s="11">
        <f>+'[1]total numbers'!X108*DA108</f>
        <v>1.7740241573212419</v>
      </c>
      <c r="Y108" s="11">
        <f>+'[1]total numbers'!Y108*DB108</f>
        <v>3.0411842696935567</v>
      </c>
      <c r="Z108" s="11">
        <f>+'[1]total numbers'!Z108*DC108</f>
        <v>5.2134587480460972</v>
      </c>
      <c r="AA108" s="11">
        <f>+'[1]total numbers'!AA108*DD108</f>
        <v>8.9373578537933103</v>
      </c>
      <c r="AB108" s="11">
        <f>+'[1]total numbers'!AB108*DE108</f>
        <v>15.321184892217103</v>
      </c>
      <c r="AC108" s="11">
        <f>+'[1]total numbers'!AC108*DF108</f>
        <v>26.264888386657887</v>
      </c>
      <c r="AD108" s="11">
        <f>+'[1]total numbers'!AD108*DG108</f>
        <v>45.025522948556393</v>
      </c>
      <c r="AE108" s="11">
        <f>+'[1]total numbers'!AE108*DH108</f>
        <v>77.186610768953813</v>
      </c>
      <c r="AF108" s="11">
        <f>+'[1]total numbers'!AF108*DI108</f>
        <v>77.691307025561372</v>
      </c>
      <c r="AG108" s="11">
        <f>+'[1]total numbers'!AG108*DJ108</f>
        <v>78.221469086732696</v>
      </c>
      <c r="AH108" s="11">
        <f>+'[1]total numbers'!AH108*DK108</f>
        <v>78.779522381269771</v>
      </c>
      <c r="AI108" s="11">
        <f>+'[1]total numbers'!AI108*DL108</f>
        <v>79.368244710784211</v>
      </c>
      <c r="AJ108" s="11">
        <f>+'[1]total numbers'!AJ108*DM108</f>
        <v>79.990836802053877</v>
      </c>
      <c r="AK108" s="11">
        <f>+'[1]total numbers'!AK108*DN108</f>
        <v>80.651011253872952</v>
      </c>
      <c r="AL108" s="11">
        <f>+'[1]total numbers'!AL108*DO108</f>
        <v>81.353105905466748</v>
      </c>
      <c r="AM108" s="11">
        <f>+'[1]total numbers'!AM108*DP108</f>
        <v>82.102230077053505</v>
      </c>
      <c r="AN108" s="11">
        <f>+'[1]total numbers'!AN108*DQ108</f>
        <v>82.904455733019631</v>
      </c>
      <c r="AO108" s="11">
        <f>+'[1]total numbers'!AO108*DR108</f>
        <v>83.767071075816133</v>
      </c>
      <c r="AP108" s="11">
        <f>+'[1]total numbers'!AP108*DS108</f>
        <v>84.698922542700586</v>
      </c>
      <c r="AQ108" s="11">
        <f>+'[1]total numbers'!AQ108*DT108</f>
        <v>85.710884640976175</v>
      </c>
      <c r="AR108" s="11">
        <f>+'[1]total numbers'!AR108*DU108</f>
        <v>86.816519093321133</v>
      </c>
      <c r="AS108" s="11">
        <f>+'[1]total numbers'!AS108*DV108</f>
        <v>88.033022017153854</v>
      </c>
      <c r="AT108" s="11">
        <f>+'[1]total numbers'!AT108*DW108</f>
        <v>89.382623213016572</v>
      </c>
      <c r="AU108" s="11">
        <f>+'[1]total numbers'!AU108*DX108</f>
        <v>90.894721294740521</v>
      </c>
      <c r="AV108" s="11">
        <f>+'[1]total numbers'!AV108*DY108</f>
        <v>92.609268747048162</v>
      </c>
      <c r="AW108" s="11">
        <f>+'[1]total numbers'!AW108*DZ108</f>
        <v>94.58239165928525</v>
      </c>
      <c r="AX108" s="11">
        <f>+'[1]total numbers'!AX108*EA108</f>
        <v>96.896262432185765</v>
      </c>
      <c r="AY108" s="11">
        <f>+'[1]total numbers'!AY108*EB108</f>
        <v>99.677725340967385</v>
      </c>
      <c r="AZ108" s="11">
        <f>+'[1]total numbers'!AZ108*EC108</f>
        <v>103.13685288363546</v>
      </c>
      <c r="BA108" s="11">
        <f>+'[1]total numbers'!BA108*ED108</f>
        <v>107.65752942020109</v>
      </c>
      <c r="BB108" s="19">
        <f>+'[6]raw data'!$AM$49</f>
        <v>86</v>
      </c>
      <c r="BC108" s="19">
        <f>+'[6]raw data'!$AM$59</f>
        <v>100</v>
      </c>
      <c r="BD108" s="19">
        <f>+'[6]raw data'!$AM$69</f>
        <v>220</v>
      </c>
      <c r="BE108" s="123">
        <f>+[2]faostat2014_rice!B51</f>
        <v>206</v>
      </c>
      <c r="BF108" s="19">
        <f>+[2]faostat2014_rice!C51</f>
        <v>289.10000000000002</v>
      </c>
      <c r="BG108" s="19">
        <f>+[2]faostat2014_rice!D51</f>
        <v>360</v>
      </c>
      <c r="BH108" s="19">
        <f>+[2]faostat2014_rice!E51</f>
        <v>572</v>
      </c>
      <c r="BI108" s="19">
        <f>+[2]faostat2014_rice!F51</f>
        <v>341.46600000000001</v>
      </c>
      <c r="BJ108" s="19">
        <f>+[2]faostat2014_rice!G51</f>
        <v>340.75599999999997</v>
      </c>
      <c r="BK108" s="19">
        <f>+[2]faostat2014_rice!H51</f>
        <v>340.447</v>
      </c>
      <c r="BL108" s="19">
        <f>+[2]faostat2014_rice!I51</f>
        <v>339.93900000000002</v>
      </c>
      <c r="BM108" s="19">
        <f>+[2]faostat2014_rice!J51</f>
        <v>340.95600000000002</v>
      </c>
      <c r="BN108" s="19">
        <f>+[2]faostat2014_rice!K51</f>
        <v>353.16899999999998</v>
      </c>
      <c r="BO108" s="19">
        <f>+[2]faostat2014_rice!L51</f>
        <v>370</v>
      </c>
      <c r="BP108" s="19">
        <f>+[2]faostat2014_rice!M51</f>
        <v>356.39600000000002</v>
      </c>
      <c r="BQ108" s="19">
        <f>+[2]faostat2014_rice!N51</f>
        <v>366.73</v>
      </c>
      <c r="BR108" s="19">
        <f>+[2]faostat2014_rice!O51</f>
        <v>377.36500000000001</v>
      </c>
      <c r="BS108" s="19">
        <f>+[2]faostat2014_rice!P51</f>
        <v>394.86799999999999</v>
      </c>
      <c r="BT108" s="19">
        <f>+[2]faostat2014_rice!Q51</f>
        <v>379.69400000000002</v>
      </c>
      <c r="BU108" s="82">
        <f t="shared" si="224"/>
        <v>391.6275999999998</v>
      </c>
      <c r="BV108" s="82">
        <f t="shared" si="225"/>
        <v>401.03540000000066</v>
      </c>
      <c r="BW108" s="82">
        <f t="shared" si="226"/>
        <v>405.13407999999981</v>
      </c>
      <c r="BX108" s="82">
        <f t="shared" si="227"/>
        <v>408.54880000000048</v>
      </c>
      <c r="BY108" s="82">
        <f t="shared" si="228"/>
        <v>412.23118400000021</v>
      </c>
      <c r="BZ108" s="82">
        <f t="shared" si="229"/>
        <v>421.46666399999958</v>
      </c>
      <c r="CA108" s="82">
        <f t="shared" si="230"/>
        <v>425.29369386666622</v>
      </c>
      <c r="CB108" s="82">
        <f t="shared" si="231"/>
        <v>429.68213084444506</v>
      </c>
      <c r="CC108" s="82">
        <f t="shared" si="232"/>
        <v>435.28046703407199</v>
      </c>
      <c r="CD108" s="31"/>
      <c r="CE108" s="15">
        <f t="shared" si="233"/>
        <v>52.365999999999985</v>
      </c>
      <c r="CG108" s="59">
        <f t="shared" ref="CG108:DG108" si="315">+CH108-CH108/3</f>
        <v>1.0599217921594943E-6</v>
      </c>
      <c r="CH108" s="59">
        <f t="shared" si="315"/>
        <v>1.5898826882392412E-6</v>
      </c>
      <c r="CI108" s="59">
        <f t="shared" si="315"/>
        <v>2.384824032358862E-6</v>
      </c>
      <c r="CJ108" s="59">
        <f t="shared" si="315"/>
        <v>3.5772360485382934E-6</v>
      </c>
      <c r="CK108" s="59">
        <f t="shared" si="315"/>
        <v>5.3658540728074401E-6</v>
      </c>
      <c r="CL108" s="59">
        <f t="shared" si="315"/>
        <v>8.048781109211161E-6</v>
      </c>
      <c r="CM108" s="59">
        <f t="shared" si="315"/>
        <v>1.2073171663816741E-5</v>
      </c>
      <c r="CN108" s="59">
        <f t="shared" si="315"/>
        <v>1.8109757495725114E-5</v>
      </c>
      <c r="CO108" s="59">
        <f t="shared" si="315"/>
        <v>2.7164636243587674E-5</v>
      </c>
      <c r="CP108" s="59">
        <f t="shared" si="315"/>
        <v>4.0746954365381515E-5</v>
      </c>
      <c r="CQ108" s="59">
        <f t="shared" si="315"/>
        <v>6.1120431548072272E-5</v>
      </c>
      <c r="CR108" s="59">
        <f t="shared" si="315"/>
        <v>9.1680647322108395E-5</v>
      </c>
      <c r="CS108" s="59">
        <f t="shared" si="315"/>
        <v>1.3752097098316261E-4</v>
      </c>
      <c r="CT108" s="59">
        <f t="shared" si="315"/>
        <v>2.0628145647474391E-4</v>
      </c>
      <c r="CU108" s="59">
        <f t="shared" si="315"/>
        <v>3.0942218471211589E-4</v>
      </c>
      <c r="CV108" s="59">
        <f t="shared" si="315"/>
        <v>4.6413327706817378E-4</v>
      </c>
      <c r="CW108" s="59">
        <f t="shared" si="315"/>
        <v>6.9619991560226067E-4</v>
      </c>
      <c r="CX108" s="59">
        <f t="shared" si="315"/>
        <v>1.0442998734033911E-3</v>
      </c>
      <c r="CY108" s="59">
        <f t="shared" si="315"/>
        <v>1.5664498101050865E-3</v>
      </c>
      <c r="CZ108" s="59">
        <f t="shared" si="315"/>
        <v>2.3496747151576297E-3</v>
      </c>
      <c r="DA108" s="59">
        <f t="shared" si="315"/>
        <v>3.5245120727364449E-3</v>
      </c>
      <c r="DB108" s="59">
        <f t="shared" si="315"/>
        <v>5.286768109104667E-3</v>
      </c>
      <c r="DC108" s="59">
        <f t="shared" si="315"/>
        <v>7.9301521636570005E-3</v>
      </c>
      <c r="DD108" s="59">
        <f t="shared" si="315"/>
        <v>1.1895228245485501E-2</v>
      </c>
      <c r="DE108" s="59">
        <f t="shared" si="315"/>
        <v>1.7842842368228251E-2</v>
      </c>
      <c r="DF108" s="59">
        <f t="shared" si="315"/>
        <v>2.6764263552342377E-2</v>
      </c>
      <c r="DG108" s="59">
        <f t="shared" si="315"/>
        <v>4.0146395328513565E-2</v>
      </c>
      <c r="DH108" s="59">
        <f t="shared" si="288"/>
        <v>6.0219592992770354E-2</v>
      </c>
      <c r="DI108" s="59">
        <f t="shared" si="288"/>
        <v>6.0203601621809072E-2</v>
      </c>
      <c r="DJ108" s="59">
        <f t="shared" si="288"/>
        <v>6.0187601751027824E-2</v>
      </c>
      <c r="DK108" s="59">
        <f t="shared" si="288"/>
        <v>6.0171593369122936E-2</v>
      </c>
      <c r="DL108" s="59">
        <f t="shared" si="289"/>
        <v>6.0155576464766679E-2</v>
      </c>
      <c r="DM108" s="59">
        <f t="shared" si="289"/>
        <v>6.013955102660707E-2</v>
      </c>
      <c r="DN108" s="59">
        <f t="shared" si="289"/>
        <v>6.0123517043268092E-2</v>
      </c>
      <c r="DO108" s="59">
        <f t="shared" si="289"/>
        <v>6.0107474503349315E-2</v>
      </c>
      <c r="DP108" s="59">
        <f t="shared" si="289"/>
        <v>6.0091423395425926E-2</v>
      </c>
      <c r="DQ108" s="59">
        <f t="shared" si="289"/>
        <v>6.0075363708048848E-2</v>
      </c>
      <c r="DR108" s="59">
        <f t="shared" si="289"/>
        <v>6.0059295429744322E-2</v>
      </c>
      <c r="DS108" s="59">
        <f t="shared" si="289"/>
        <v>6.0043218549014128E-2</v>
      </c>
      <c r="DT108" s="59">
        <f t="shared" si="289"/>
        <v>6.0027133054335352E-2</v>
      </c>
      <c r="DU108" s="59">
        <f t="shared" si="289"/>
        <v>6.0011038934160439E-2</v>
      </c>
      <c r="DV108" s="59">
        <f t="shared" si="289"/>
        <v>5.9994936176916917E-2</v>
      </c>
      <c r="DW108" s="59">
        <f t="shared" si="289"/>
        <v>5.997882477100764E-2</v>
      </c>
      <c r="DX108" s="59">
        <f t="shared" si="289"/>
        <v>5.996270470481032E-2</v>
      </c>
      <c r="DY108" s="59">
        <f t="shared" si="289"/>
        <v>5.9946575966677788E-2</v>
      </c>
      <c r="DZ108" s="59">
        <f t="shared" si="289"/>
        <v>5.9930438544937757E-2</v>
      </c>
      <c r="EA108" s="59">
        <f t="shared" si="289"/>
        <v>5.9914292427892812E-2</v>
      </c>
      <c r="EB108" s="59">
        <f t="shared" si="284"/>
        <v>5.989813760382022E-2</v>
      </c>
      <c r="EC108" s="59">
        <f t="shared" si="284"/>
        <v>5.9881974060972051E-2</v>
      </c>
      <c r="ED108" s="59">
        <f t="shared" si="284"/>
        <v>5.9865801787574911E-2</v>
      </c>
      <c r="EE108" s="59">
        <f t="shared" si="284"/>
        <v>5.984962077183003E-2</v>
      </c>
      <c r="EF108" s="59">
        <f t="shared" si="284"/>
        <v>5.9833431001913004E-2</v>
      </c>
      <c r="EG108" s="59">
        <f t="shared" si="284"/>
        <v>5.9817232465973862E-2</v>
      </c>
      <c r="EH108" s="20">
        <f>+BE108/'[1]total numbers'!BN108</f>
        <v>5.9801025152136998E-2</v>
      </c>
      <c r="EI108" s="20">
        <f>+BF108/'[1]total numbers'!BX108</f>
        <v>5.5250223695561526E-2</v>
      </c>
      <c r="EJ108" s="20">
        <f>+BG108/'[1]total numbers'!CH108</f>
        <v>4.2758381177190496E-2</v>
      </c>
      <c r="EK108" s="20">
        <f>+BH108/'[1]total numbers'!CR108</f>
        <v>4.5359918263330502E-2</v>
      </c>
      <c r="EL108" s="20">
        <f>+BI108/'[1]total numbers'!DB108</f>
        <v>1.975907270436749E-2</v>
      </c>
      <c r="EM108" s="20">
        <f>+BJ108/'[1]total numbers'!DC108</f>
        <v>1.9264772003812519E-2</v>
      </c>
      <c r="EN108" s="20">
        <f>+BK108/'[1]total numbers'!DD108</f>
        <v>1.8835397315308436E-2</v>
      </c>
      <c r="EO108" s="20">
        <f>+BL108/'[1]total numbers'!DE108</f>
        <v>1.8421527227892857E-2</v>
      </c>
      <c r="EP108" s="20">
        <f>+BM108/'[1]total numbers'!DF108</f>
        <v>1.8097995937669888E-2</v>
      </c>
      <c r="EQ108" s="20">
        <f>+BN108/'[1]total numbers'!DG108</f>
        <v>1.8351335883554604E-2</v>
      </c>
      <c r="ER108" s="20">
        <f>+BO108/'[1]total numbers'!DH108</f>
        <v>1.8807109758445042E-2</v>
      </c>
      <c r="ES108" s="20">
        <f>+BP108/'[1]total numbers'!DI108</f>
        <v>1.7711057648251267E-2</v>
      </c>
      <c r="ET108" s="20">
        <f>+BQ108/'[1]total numbers'!DJ108</f>
        <v>1.7809948861897986E-2</v>
      </c>
      <c r="EU108" s="20">
        <f>+BR108/'[1]total numbers'!DK108</f>
        <v>1.7905802378665313E-2</v>
      </c>
      <c r="EV108" s="20">
        <f>+BS108/'[1]total numbers'!DL108</f>
        <v>1.8305718309417764E-2</v>
      </c>
      <c r="EW108" s="20">
        <f>+BT108/'[1]total numbers'!DM108</f>
        <v>1.7197233325893312E-2</v>
      </c>
      <c r="EX108" s="86">
        <f>+BU108/'[1]total numbers'!DN108</f>
        <v>1.7328852692212144E-2</v>
      </c>
      <c r="EY108" s="86">
        <f>+BV108/'[1]total numbers'!DO108</f>
        <v>1.7337670394585274E-2</v>
      </c>
      <c r="EZ108" s="86">
        <f>+BW108/'[1]total numbers'!DP108</f>
        <v>1.7116901177920599E-2</v>
      </c>
      <c r="FA108" s="86">
        <f>+BX108/'[1]total numbers'!DQ108</f>
        <v>1.6874970906027326E-2</v>
      </c>
      <c r="FB108" s="86">
        <f>+BY108/'[1]total numbers'!DR108</f>
        <v>1.6652684129225243E-2</v>
      </c>
      <c r="FC108" s="86">
        <f>+BZ108/'[1]total numbers'!DS108</f>
        <v>1.6657871247354673E-2</v>
      </c>
      <c r="FD108" s="86">
        <f>+CA108/'[1]total numbers'!DT108</f>
        <v>1.6452281983012785E-2</v>
      </c>
      <c r="FE108" s="86">
        <f>+CB108/'[1]total numbers'!DU108</f>
        <v>1.6275193446670451E-2</v>
      </c>
      <c r="FF108" s="86">
        <f>+CC108/'[1]total numbers'!DV108</f>
        <v>1.6148971169549324E-2</v>
      </c>
      <c r="FH108" s="54">
        <f t="shared" si="238"/>
        <v>-10000</v>
      </c>
      <c r="FI108" s="54">
        <f t="shared" si="239"/>
        <v>1960</v>
      </c>
      <c r="FJ108" s="65">
        <f t="shared" si="240"/>
        <v>7.4999999999999997E-2</v>
      </c>
      <c r="FK108" s="59">
        <f t="shared" si="241"/>
        <v>5.9801025152136998E-2</v>
      </c>
      <c r="FL108" s="54">
        <f t="shared" si="242"/>
        <v>14255.852224083033</v>
      </c>
      <c r="FM108" s="64">
        <v>0.33333333333333331</v>
      </c>
      <c r="FN108" s="59">
        <f t="shared" si="243"/>
        <v>-2.5909304237664355E-3</v>
      </c>
      <c r="FP108" s="6">
        <v>9</v>
      </c>
      <c r="FQ108" s="6" t="s">
        <v>362</v>
      </c>
      <c r="GF108" s="21"/>
      <c r="GG108" s="41">
        <f>IF([3]data!BE108&lt;=0, ,BE108/[3]data!BE108)</f>
        <v>55.978260869565212</v>
      </c>
      <c r="GH108" s="41">
        <f>IF([3]data!BF108&lt;=0, ,BF108/[3]data!BF108)</f>
        <v>15.711956521739129</v>
      </c>
      <c r="GI108" s="41">
        <f>IF([3]data!BG108&lt;=0, ,BG108/[3]data!BG108)</f>
        <v>8.8932806324110665</v>
      </c>
      <c r="GJ108" s="41">
        <f>IF([3]data!BH108&lt;=0, ,BH108/[3]data!BH108)</f>
        <v>9.420289855072463</v>
      </c>
      <c r="GK108" s="41">
        <f>IF([3]data!BI108&lt;=0, ,BI108/[3]data!BI108)</f>
        <v>5.0843656938653963</v>
      </c>
      <c r="GL108" s="41">
        <f>IF([3]data!BS108&lt;=0, ,BS108/[3]data!BS108)</f>
        <v>5.8795116140559855</v>
      </c>
      <c r="GN108" s="6" t="s">
        <v>459</v>
      </c>
      <c r="HM108" s="17">
        <v>1</v>
      </c>
      <c r="HN108" s="128">
        <f t="shared" si="285"/>
        <v>1</v>
      </c>
      <c r="HO108" s="128">
        <f t="shared" si="285"/>
        <v>1</v>
      </c>
      <c r="HP108" s="128">
        <f t="shared" si="285"/>
        <v>1</v>
      </c>
      <c r="HQ108" s="128">
        <f t="shared" si="285"/>
        <v>1</v>
      </c>
      <c r="HR108" s="128">
        <f t="shared" si="285"/>
        <v>1</v>
      </c>
      <c r="HS108" s="128">
        <f t="shared" si="285"/>
        <v>1</v>
      </c>
      <c r="HT108" s="128">
        <f t="shared" si="285"/>
        <v>1</v>
      </c>
      <c r="HU108" s="128">
        <f t="shared" si="285"/>
        <v>1</v>
      </c>
      <c r="HV108" s="128">
        <f t="shared" si="285"/>
        <v>1</v>
      </c>
      <c r="HW108" s="128">
        <f t="shared" si="285"/>
        <v>1</v>
      </c>
      <c r="HX108" s="128">
        <f t="shared" si="285"/>
        <v>1</v>
      </c>
      <c r="HY108" s="128">
        <f t="shared" si="285"/>
        <v>1</v>
      </c>
      <c r="HZ108" s="128">
        <f t="shared" si="285"/>
        <v>1</v>
      </c>
      <c r="IA108" s="128">
        <f t="shared" si="285"/>
        <v>1</v>
      </c>
      <c r="IB108" s="128">
        <f t="shared" si="285"/>
        <v>1</v>
      </c>
      <c r="IC108" s="128">
        <f t="shared" si="285"/>
        <v>1</v>
      </c>
      <c r="ID108" s="128">
        <f t="shared" si="282"/>
        <v>1</v>
      </c>
      <c r="IE108" s="128">
        <f t="shared" si="282"/>
        <v>1</v>
      </c>
      <c r="IF108" s="128">
        <f t="shared" si="282"/>
        <v>1</v>
      </c>
      <c r="IG108" s="128">
        <f t="shared" si="282"/>
        <v>1</v>
      </c>
      <c r="IH108" s="128">
        <f t="shared" si="282"/>
        <v>1</v>
      </c>
      <c r="II108" s="128">
        <f t="shared" si="282"/>
        <v>1</v>
      </c>
      <c r="IJ108" s="128">
        <f t="shared" si="282"/>
        <v>1</v>
      </c>
      <c r="IK108" s="128">
        <f t="shared" si="282"/>
        <v>1</v>
      </c>
      <c r="IL108" s="128">
        <f t="shared" si="282"/>
        <v>1</v>
      </c>
      <c r="IM108" s="128">
        <f t="shared" si="282"/>
        <v>1</v>
      </c>
      <c r="IN108" s="128">
        <f t="shared" si="282"/>
        <v>1</v>
      </c>
      <c r="IO108" s="128">
        <f t="shared" si="282"/>
        <v>1</v>
      </c>
      <c r="IP108" s="128">
        <f t="shared" si="282"/>
        <v>1</v>
      </c>
      <c r="IQ108" s="128">
        <f t="shared" si="282"/>
        <v>1</v>
      </c>
      <c r="IR108" s="128">
        <f t="shared" si="282"/>
        <v>1</v>
      </c>
      <c r="IS108" s="128">
        <f t="shared" si="167"/>
        <v>1</v>
      </c>
      <c r="IT108" s="128">
        <f t="shared" si="280"/>
        <v>1</v>
      </c>
      <c r="IU108" s="128">
        <f t="shared" si="280"/>
        <v>1</v>
      </c>
      <c r="IV108" s="128">
        <f t="shared" si="280"/>
        <v>1</v>
      </c>
      <c r="IW108" s="128">
        <f t="shared" si="280"/>
        <v>1</v>
      </c>
      <c r="IX108" s="128">
        <f t="shared" si="280"/>
        <v>1</v>
      </c>
      <c r="IY108" s="128">
        <f t="shared" si="280"/>
        <v>1</v>
      </c>
      <c r="IZ108" s="128">
        <f t="shared" si="280"/>
        <v>1</v>
      </c>
      <c r="JA108" s="128">
        <f t="shared" si="280"/>
        <v>1</v>
      </c>
      <c r="JB108" s="128">
        <f t="shared" si="280"/>
        <v>1</v>
      </c>
      <c r="JC108" s="128">
        <f t="shared" si="280"/>
        <v>1</v>
      </c>
      <c r="JD108" s="128">
        <f t="shared" si="280"/>
        <v>1</v>
      </c>
      <c r="JE108" s="128">
        <f t="shared" si="280"/>
        <v>1</v>
      </c>
      <c r="JF108" s="128">
        <f t="shared" si="280"/>
        <v>1</v>
      </c>
      <c r="JG108" s="128">
        <f t="shared" si="280"/>
        <v>1</v>
      </c>
      <c r="JH108" s="128">
        <f t="shared" si="280"/>
        <v>1</v>
      </c>
      <c r="JI108" s="128">
        <f t="shared" si="280"/>
        <v>1</v>
      </c>
      <c r="JJ108" s="128">
        <f t="shared" si="278"/>
        <v>1</v>
      </c>
      <c r="JK108" s="128">
        <f t="shared" si="278"/>
        <v>1</v>
      </c>
      <c r="JL108" s="128">
        <f t="shared" si="278"/>
        <v>1</v>
      </c>
      <c r="JM108" s="128">
        <f t="shared" si="278"/>
        <v>1</v>
      </c>
      <c r="JN108" s="128">
        <f t="shared" si="278"/>
        <v>1</v>
      </c>
      <c r="JO108" s="128">
        <f t="shared" si="278"/>
        <v>1</v>
      </c>
      <c r="JP108" s="128">
        <f t="shared" si="278"/>
        <v>1</v>
      </c>
      <c r="JQ108" s="128">
        <f t="shared" si="278"/>
        <v>1</v>
      </c>
      <c r="JR108" s="128">
        <f t="shared" si="278"/>
        <v>1</v>
      </c>
      <c r="JS108" s="128">
        <f t="shared" si="278"/>
        <v>1</v>
      </c>
      <c r="JT108" s="128">
        <f t="shared" si="278"/>
        <v>1</v>
      </c>
      <c r="JU108" s="128">
        <f t="shared" si="278"/>
        <v>1</v>
      </c>
      <c r="JV108" s="128">
        <f t="shared" si="278"/>
        <v>1</v>
      </c>
      <c r="JW108" s="128">
        <f t="shared" si="278"/>
        <v>1</v>
      </c>
      <c r="JX108" s="128">
        <f t="shared" si="278"/>
        <v>1</v>
      </c>
      <c r="JY108" s="128">
        <f t="shared" si="253"/>
        <v>1</v>
      </c>
      <c r="JZ108" s="128">
        <f t="shared" si="253"/>
        <v>1</v>
      </c>
      <c r="KA108" s="128">
        <f t="shared" si="271"/>
        <v>1</v>
      </c>
      <c r="KB108" s="128">
        <f t="shared" si="271"/>
        <v>1</v>
      </c>
      <c r="KC108" s="128">
        <f t="shared" si="271"/>
        <v>1</v>
      </c>
      <c r="KD108" s="128">
        <f t="shared" si="271"/>
        <v>1</v>
      </c>
      <c r="KE108" s="128">
        <f t="shared" si="271"/>
        <v>1</v>
      </c>
      <c r="KF108" s="128">
        <f t="shared" si="271"/>
        <v>1</v>
      </c>
      <c r="KG108" s="128">
        <f t="shared" si="271"/>
        <v>1</v>
      </c>
      <c r="KH108" s="128">
        <f t="shared" si="271"/>
        <v>1</v>
      </c>
      <c r="KI108" s="128">
        <f t="shared" si="271"/>
        <v>1</v>
      </c>
      <c r="KJ108" s="128">
        <f t="shared" si="271"/>
        <v>1</v>
      </c>
      <c r="KK108" s="128">
        <f t="shared" si="271"/>
        <v>1</v>
      </c>
      <c r="KL108" s="17">
        <v>1</v>
      </c>
    </row>
    <row r="109" spans="1:300" x14ac:dyDescent="0.2">
      <c r="A109" s="6">
        <v>4</v>
      </c>
      <c r="B109" s="14">
        <v>388</v>
      </c>
      <c r="C109" s="76" t="s">
        <v>149</v>
      </c>
      <c r="D109" s="11">
        <v>0</v>
      </c>
      <c r="E109" s="11">
        <v>0</v>
      </c>
      <c r="F109" s="11">
        <f>+'[1]total numbers'!F109*CI109</f>
        <v>0</v>
      </c>
      <c r="G109" s="11">
        <f>+'[1]total numbers'!G109*CJ109</f>
        <v>0</v>
      </c>
      <c r="H109" s="11">
        <f>+'[1]total numbers'!H109*CK109</f>
        <v>0</v>
      </c>
      <c r="I109" s="11">
        <f>+'[1]total numbers'!I109*CL109</f>
        <v>0</v>
      </c>
      <c r="J109" s="11">
        <f>+'[1]total numbers'!J109*CM109</f>
        <v>0</v>
      </c>
      <c r="K109" s="11">
        <f>+'[1]total numbers'!K109*CN109</f>
        <v>0</v>
      </c>
      <c r="L109" s="11">
        <f>+'[1]total numbers'!L109*CO109</f>
        <v>0</v>
      </c>
      <c r="M109" s="11">
        <f>+'[1]total numbers'!M109*CP109</f>
        <v>0</v>
      </c>
      <c r="N109" s="11">
        <f>+'[1]total numbers'!N109*CQ109</f>
        <v>0</v>
      </c>
      <c r="O109" s="11">
        <f>+'[1]total numbers'!O109*CR109</f>
        <v>0</v>
      </c>
      <c r="P109" s="11">
        <f>+'[1]total numbers'!P109*CS109</f>
        <v>0</v>
      </c>
      <c r="Q109" s="11">
        <f>+'[1]total numbers'!Q109*CT109</f>
        <v>0</v>
      </c>
      <c r="R109" s="11">
        <f>+'[1]total numbers'!R109*CU109</f>
        <v>0</v>
      </c>
      <c r="S109" s="11">
        <f>+'[1]total numbers'!S109*CV109</f>
        <v>0</v>
      </c>
      <c r="T109" s="11">
        <f>+'[1]total numbers'!T109*CW109</f>
        <v>0</v>
      </c>
      <c r="U109" s="11">
        <f>+'[1]total numbers'!U109*CX109</f>
        <v>0</v>
      </c>
      <c r="V109" s="11">
        <f>+'[1]total numbers'!V109*CY109</f>
        <v>0</v>
      </c>
      <c r="W109" s="11">
        <f>+'[1]total numbers'!W109*CZ109</f>
        <v>0</v>
      </c>
      <c r="X109" s="11">
        <f>+'[1]total numbers'!X109*DA109</f>
        <v>0</v>
      </c>
      <c r="Y109" s="11">
        <f>+'[1]total numbers'!Y109*DB109</f>
        <v>0</v>
      </c>
      <c r="Z109" s="11">
        <f>+'[1]total numbers'!Z109*DC109</f>
        <v>0</v>
      </c>
      <c r="AA109" s="11">
        <f>+'[1]total numbers'!AA109*DD109</f>
        <v>0</v>
      </c>
      <c r="AB109" s="11">
        <f>+'[1]total numbers'!AB109*DE109</f>
        <v>0</v>
      </c>
      <c r="AC109" s="11">
        <f>+'[1]total numbers'!AC109*DF109</f>
        <v>0</v>
      </c>
      <c r="AD109" s="11">
        <f>+'[1]total numbers'!AD109*DG109</f>
        <v>0</v>
      </c>
      <c r="AE109" s="11">
        <f>+'[1]total numbers'!AE109*DH109</f>
        <v>4.2408666580380236E-9</v>
      </c>
      <c r="AF109" s="11">
        <f>+'[1]total numbers'!AF109*DI109</f>
        <v>9.8953555354220554E-9</v>
      </c>
      <c r="AG109" s="11">
        <f>+'[1]total numbers'!AG109*DJ109</f>
        <v>2.3089162915984792E-8</v>
      </c>
      <c r="AH109" s="11">
        <f>+'[1]total numbers'!AH109*DK109</f>
        <v>5.3874713470631181E-8</v>
      </c>
      <c r="AI109" s="11">
        <f>+'[1]total numbers'!AI109*DL109</f>
        <v>1.2570766476480611E-7</v>
      </c>
      <c r="AJ109" s="11">
        <f>+'[1]total numbers'!AJ109*DM109</f>
        <v>2.9331788445121427E-7</v>
      </c>
      <c r="AK109" s="11">
        <f>+'[1]total numbers'!AK109*DN109</f>
        <v>6.8440839705283329E-7</v>
      </c>
      <c r="AL109" s="11">
        <f>+'[1]total numbers'!AL109*DO109</f>
        <v>1.5969529264566109E-6</v>
      </c>
      <c r="AM109" s="11">
        <f>+'[1]total numbers'!AM109*DP109</f>
        <v>3.7262234950654263E-6</v>
      </c>
      <c r="AN109" s="11">
        <f>+'[1]total numbers'!AN109*DQ109</f>
        <v>8.6945214884859932E-6</v>
      </c>
      <c r="AO109" s="11">
        <f>+'[1]total numbers'!AO109*DR109</f>
        <v>2.0287216806467311E-5</v>
      </c>
      <c r="AP109" s="11">
        <f>+'[1]total numbers'!AP109*DS109</f>
        <v>4.7336839215090394E-5</v>
      </c>
      <c r="AQ109" s="11">
        <f>+'[1]total numbers'!AQ109*DT109</f>
        <v>9.7232426495861394E-5</v>
      </c>
      <c r="AR109" s="11">
        <f>+'[1]total numbers'!AR109*DU109</f>
        <v>1.9972065982933689E-4</v>
      </c>
      <c r="AS109" s="11">
        <f>+'[1]total numbers'!AS109*DV109</f>
        <v>4.1023703100080005E-4</v>
      </c>
      <c r="AT109" s="11">
        <f>+'[1]total numbers'!AT109*DW109</f>
        <v>8.4264903665029207E-4</v>
      </c>
      <c r="AU109" s="11">
        <f>+'[1]total numbers'!AU109*DX109</f>
        <v>1.7308466698762756E-3</v>
      </c>
      <c r="AV109" s="11">
        <f>+'[1]total numbers'!AV109*DY109</f>
        <v>3.9232524517195579E-3</v>
      </c>
      <c r="AW109" s="11">
        <f>+'[1]total numbers'!AW109*DZ109</f>
        <v>8.8927055572309999E-3</v>
      </c>
      <c r="AX109" s="11">
        <f>+'[1]total numbers'!AX109*EA109</f>
        <v>2.015679926305693E-2</v>
      </c>
      <c r="AY109" s="11">
        <f>+'[1]total numbers'!AY109*EB109</f>
        <v>4.5688744996262375E-2</v>
      </c>
      <c r="AZ109" s="11">
        <f>+'[1]total numbers'!AZ109*EC109</f>
        <v>0.10356115532486136</v>
      </c>
      <c r="BA109" s="11">
        <f>+'[1]total numbers'!BA109*ED109</f>
        <v>0.23588929823996199</v>
      </c>
      <c r="BB109" s="11">
        <f>+'[1]total numbers'!BB109*EE109</f>
        <v>0.53730340154658007</v>
      </c>
      <c r="BC109" s="11">
        <f>+'[1]total numbers'!BC109*EF109</f>
        <v>1.2238577479672104</v>
      </c>
      <c r="BD109" s="11">
        <f>+'[1]total numbers'!BD109*EG109</f>
        <v>2.7876759814808674</v>
      </c>
      <c r="BE109" s="123">
        <f>+[2]faostat2014_rice!B100</f>
        <v>3.2370000000000001</v>
      </c>
      <c r="BF109" s="19">
        <f>+[2]faostat2014_rice!C100</f>
        <v>0.40500000000000003</v>
      </c>
      <c r="BG109" s="19">
        <f>+[2]faostat2014_rice!D100</f>
        <v>0.91200000000000003</v>
      </c>
      <c r="BH109" s="19">
        <f>+[2]faostat2014_rice!E100</f>
        <v>9.2999999999999999E-2</v>
      </c>
      <c r="BI109" s="19">
        <f>+[2]faostat2014_rice!F100</f>
        <v>1.2999999999999999E-2</v>
      </c>
      <c r="BJ109" s="19">
        <f>+[2]faostat2014_rice!G100</f>
        <v>2.4E-2</v>
      </c>
      <c r="BK109" s="19">
        <f>+[2]faostat2014_rice!H100</f>
        <v>1.0999999999999999E-2</v>
      </c>
      <c r="BL109" s="19">
        <f>+[2]faostat2014_rice!I100</f>
        <v>1.2999999999999999E-2</v>
      </c>
      <c r="BM109" s="19">
        <f>+[2]faostat2014_rice!J100</f>
        <v>7.0000000000000001E-3</v>
      </c>
      <c r="BN109" s="19">
        <f>+[2]faostat2014_rice!K100</f>
        <v>1E-3</v>
      </c>
      <c r="BO109" s="19">
        <f>+[2]faostat2014_rice!L100</f>
        <v>1E-3</v>
      </c>
      <c r="BP109" s="19">
        <f>+[2]faostat2014_rice!M100</f>
        <v>1E-3</v>
      </c>
      <c r="BQ109" s="19">
        <f>+[2]faostat2014_rice!N100</f>
        <v>1E-3</v>
      </c>
      <c r="BR109" s="19">
        <f>+[2]faostat2014_rice!O100</f>
        <v>1E-3</v>
      </c>
      <c r="BS109" s="19">
        <f>+[2]faostat2014_rice!P100</f>
        <v>5.6000000000000001E-2</v>
      </c>
      <c r="BT109" s="19">
        <f>+[2]faostat2014_rice!Q100</f>
        <v>5.5E-2</v>
      </c>
      <c r="BU109" s="82">
        <f t="shared" si="224"/>
        <v>6.2666666666668647E-2</v>
      </c>
      <c r="BV109" s="82">
        <f t="shared" si="225"/>
        <v>8.1977777777776595E-2</v>
      </c>
      <c r="BW109" s="82">
        <f t="shared" si="226"/>
        <v>0.10182962962962705</v>
      </c>
      <c r="BX109" s="82">
        <f t="shared" si="227"/>
        <v>0.11872049382715488</v>
      </c>
      <c r="BY109" s="82">
        <f t="shared" si="228"/>
        <v>0.12670600823044964</v>
      </c>
      <c r="BZ109" s="82">
        <f t="shared" si="229"/>
        <v>0.14580443347049865</v>
      </c>
      <c r="CA109" s="82">
        <f t="shared" si="230"/>
        <v>0.16296060722450534</v>
      </c>
      <c r="CB109" s="82">
        <f t="shared" si="231"/>
        <v>0.17748223234262284</v>
      </c>
      <c r="CC109" s="82">
        <f t="shared" si="232"/>
        <v>0.19192541202051672</v>
      </c>
      <c r="CD109" s="31"/>
      <c r="CE109" s="15">
        <f t="shared" si="233"/>
        <v>-0.39200000000000002</v>
      </c>
      <c r="CG109" s="122">
        <v>0</v>
      </c>
      <c r="CH109" s="122">
        <v>0</v>
      </c>
      <c r="CI109" s="122">
        <v>0</v>
      </c>
      <c r="CJ109" s="122">
        <v>0</v>
      </c>
      <c r="CK109" s="122">
        <v>0</v>
      </c>
      <c r="CL109" s="122">
        <v>0</v>
      </c>
      <c r="CM109" s="122">
        <v>0</v>
      </c>
      <c r="CN109" s="122">
        <v>0</v>
      </c>
      <c r="CO109" s="122">
        <v>0</v>
      </c>
      <c r="CP109" s="122">
        <v>0</v>
      </c>
      <c r="CQ109" s="122">
        <v>0</v>
      </c>
      <c r="CR109" s="122">
        <v>0</v>
      </c>
      <c r="CS109" s="122">
        <v>0</v>
      </c>
      <c r="CT109" s="122">
        <v>0</v>
      </c>
      <c r="CU109" s="122">
        <v>0</v>
      </c>
      <c r="CV109" s="122">
        <v>0</v>
      </c>
      <c r="CW109" s="122">
        <v>0</v>
      </c>
      <c r="CX109" s="122">
        <v>0</v>
      </c>
      <c r="CY109" s="122">
        <v>0</v>
      </c>
      <c r="CZ109" s="122">
        <v>0</v>
      </c>
      <c r="DA109" s="122">
        <v>0</v>
      </c>
      <c r="DB109" s="122">
        <v>0</v>
      </c>
      <c r="DC109" s="122">
        <v>0</v>
      </c>
      <c r="DD109" s="122">
        <v>0</v>
      </c>
      <c r="DE109" s="122">
        <v>0</v>
      </c>
      <c r="DF109" s="122">
        <v>0</v>
      </c>
      <c r="DG109" s="59">
        <v>0</v>
      </c>
      <c r="DH109" s="59">
        <f t="shared" ref="DH109:EF109" si="316">+DI109-DI109/2</f>
        <v>5.9219798411662565E-11</v>
      </c>
      <c r="DI109" s="59">
        <f t="shared" si="316"/>
        <v>1.1843959682332513E-10</v>
      </c>
      <c r="DJ109" s="59">
        <f t="shared" si="316"/>
        <v>2.3687919364665026E-10</v>
      </c>
      <c r="DK109" s="59">
        <f t="shared" si="316"/>
        <v>4.7375838729330052E-10</v>
      </c>
      <c r="DL109" s="59">
        <f t="shared" si="316"/>
        <v>9.4751677458660104E-10</v>
      </c>
      <c r="DM109" s="59">
        <f t="shared" si="316"/>
        <v>1.8950335491732021E-9</v>
      </c>
      <c r="DN109" s="59">
        <f t="shared" si="316"/>
        <v>3.7900670983464042E-9</v>
      </c>
      <c r="DO109" s="59">
        <f t="shared" si="316"/>
        <v>7.5801341966928083E-9</v>
      </c>
      <c r="DP109" s="59">
        <f t="shared" si="316"/>
        <v>1.5160268393385617E-8</v>
      </c>
      <c r="DQ109" s="59">
        <f t="shared" si="316"/>
        <v>3.0320536786771233E-8</v>
      </c>
      <c r="DR109" s="59">
        <f t="shared" si="316"/>
        <v>6.0641073573542466E-8</v>
      </c>
      <c r="DS109" s="59">
        <f t="shared" si="316"/>
        <v>1.2128214714708493E-7</v>
      </c>
      <c r="DT109" s="59">
        <f t="shared" si="316"/>
        <v>2.4256429429416987E-7</v>
      </c>
      <c r="DU109" s="59">
        <f t="shared" si="316"/>
        <v>4.8512858858833973E-7</v>
      </c>
      <c r="DV109" s="59">
        <f t="shared" si="316"/>
        <v>9.7025717717667946E-7</v>
      </c>
      <c r="DW109" s="59">
        <f t="shared" si="316"/>
        <v>1.9405143543533589E-6</v>
      </c>
      <c r="DX109" s="59">
        <f t="shared" si="316"/>
        <v>3.8810287087067179E-6</v>
      </c>
      <c r="DY109" s="59">
        <f t="shared" si="316"/>
        <v>7.7620574174134357E-6</v>
      </c>
      <c r="DZ109" s="59">
        <f t="shared" si="316"/>
        <v>1.5524114834826871E-5</v>
      </c>
      <c r="EA109" s="59">
        <f t="shared" si="316"/>
        <v>3.1048229669653743E-5</v>
      </c>
      <c r="EB109" s="59">
        <f t="shared" si="316"/>
        <v>6.2096459339307486E-5</v>
      </c>
      <c r="EC109" s="59">
        <f t="shared" si="316"/>
        <v>1.2419291867861497E-4</v>
      </c>
      <c r="ED109" s="59">
        <f t="shared" si="316"/>
        <v>2.4838583735722994E-4</v>
      </c>
      <c r="EE109" s="59">
        <f t="shared" si="316"/>
        <v>4.9677167471445989E-4</v>
      </c>
      <c r="EF109" s="59">
        <f t="shared" si="316"/>
        <v>9.9354334942891977E-4</v>
      </c>
      <c r="EG109" s="59">
        <f>+EH109</f>
        <v>1.9870866988578395E-3</v>
      </c>
      <c r="EH109" s="20">
        <f>+BE109/'[1]total numbers'!BN109</f>
        <v>1.9870866988578395E-3</v>
      </c>
      <c r="EI109" s="20">
        <f>+BF109/'[1]total numbers'!BX109</f>
        <v>2.1669295517826609E-4</v>
      </c>
      <c r="EJ109" s="20">
        <f>+BG109/'[1]total numbers'!CH109</f>
        <v>4.2752692083579641E-4</v>
      </c>
      <c r="EK109" s="20">
        <f>+BH109/'[1]total numbers'!CR109</f>
        <v>3.9340317861308034E-5</v>
      </c>
      <c r="EL109" s="20">
        <f>+BI109/'[1]total numbers'!DB109</f>
        <v>5.0631392943619604E-6</v>
      </c>
      <c r="EM109" s="20">
        <f>+BJ109/'[1]total numbers'!DC109</f>
        <v>9.27124176694416E-6</v>
      </c>
      <c r="EN109" s="20">
        <f>+BK109/'[1]total numbers'!DD109</f>
        <v>4.2146595053215816E-6</v>
      </c>
      <c r="EO109" s="20">
        <f>+BL109/'[1]total numbers'!DE109</f>
        <v>4.94152277965978E-6</v>
      </c>
      <c r="EP109" s="20">
        <f>+BM109/'[1]total numbers'!DF109</f>
        <v>2.6412831806482995E-6</v>
      </c>
      <c r="EQ109" s="20">
        <f>+BN109/'[1]total numbers'!DG109</f>
        <v>3.7485769464766935E-7</v>
      </c>
      <c r="ER109" s="20">
        <f>+BO109/'[1]total numbers'!DH109</f>
        <v>3.7273891912422758E-7</v>
      </c>
      <c r="ES109" s="20">
        <f>+BP109/'[1]total numbers'!DI109</f>
        <v>3.7092208262363576E-7</v>
      </c>
      <c r="ET109" s="20">
        <f>+BQ109/'[1]total numbers'!DJ109</f>
        <v>3.6932204291226679E-7</v>
      </c>
      <c r="EU109" s="20">
        <f>+BR109/'[1]total numbers'!DK109</f>
        <v>3.6781460378459161E-7</v>
      </c>
      <c r="EV109" s="20">
        <f>+BS109/'[1]total numbers'!DL109</f>
        <v>2.0513504296297055E-5</v>
      </c>
      <c r="EW109" s="20">
        <f>+BT109/'[1]total numbers'!DM109</f>
        <v>2.0063788254804275E-5</v>
      </c>
      <c r="EX109" s="86">
        <f>+BU109/'[1]total numbers'!DN109</f>
        <v>2.2765932429017935E-5</v>
      </c>
      <c r="EY109" s="86">
        <f>+BV109/'[1]total numbers'!DO109</f>
        <v>2.9659023337767691E-5</v>
      </c>
      <c r="EZ109" s="86">
        <f>+BW109/'[1]total numbers'!DP109</f>
        <v>3.6693100940312169E-5</v>
      </c>
      <c r="FA109" s="86">
        <f>+BX109/'[1]total numbers'!DQ109</f>
        <v>4.2613288466267156E-5</v>
      </c>
      <c r="FB109" s="86">
        <f>+BY109/'[1]total numbers'!DR109</f>
        <v>4.5308895187811893E-5</v>
      </c>
      <c r="FC109" s="86">
        <f>+BZ109/'[1]total numbers'!DS109</f>
        <v>5.1948798665511802E-5</v>
      </c>
      <c r="FD109" s="86">
        <f>+CA109/'[1]total numbers'!DT109</f>
        <v>5.7859671371536574E-5</v>
      </c>
      <c r="FE109" s="86">
        <f>+CB109/'[1]total numbers'!DU109</f>
        <v>6.2809383048411893E-5</v>
      </c>
      <c r="FF109" s="86">
        <f>+CC109/'[1]total numbers'!DV109</f>
        <v>6.7714776138805985E-5</v>
      </c>
      <c r="FH109" s="54">
        <f t="shared" si="238"/>
        <v>-10000</v>
      </c>
      <c r="FI109" s="54">
        <f t="shared" si="239"/>
        <v>1960</v>
      </c>
      <c r="FJ109" s="65">
        <f t="shared" si="240"/>
        <v>7.4999999999999997E-2</v>
      </c>
      <c r="FK109" s="59">
        <f t="shared" si="241"/>
        <v>1.9870866988578395E-3</v>
      </c>
      <c r="FL109" s="54">
        <f t="shared" si="242"/>
        <v>1960.2224364295851</v>
      </c>
      <c r="FM109" s="64">
        <v>0.33333333333333331</v>
      </c>
      <c r="FN109" s="59">
        <f t="shared" si="243"/>
        <v>-3.2795544397786602E-3</v>
      </c>
      <c r="FP109" s="6">
        <v>8</v>
      </c>
      <c r="FQ109" s="6" t="s">
        <v>32</v>
      </c>
      <c r="GF109" s="21"/>
      <c r="GG109" s="41">
        <f>IF([3]data!BE109&lt;=0, ,BE109/[3]data!BE109)</f>
        <v>0.14713636363636365</v>
      </c>
      <c r="GH109" s="41">
        <f>IF([3]data!BF109&lt;=0, ,BF109/[3]data!BF109)</f>
        <v>1.6875000000000001E-2</v>
      </c>
      <c r="GI109" s="41">
        <f>IF([3]data!BG109&lt;=0, ,BG109/[3]data!BG109)</f>
        <v>3.7999999999999999E-2</v>
      </c>
      <c r="GJ109" s="41">
        <f>IF([3]data!BH109&lt;=0, ,BH109/[3]data!BH109)</f>
        <v>3.7199999999999998E-3</v>
      </c>
      <c r="GK109" s="41">
        <f>IF([3]data!BI109&lt;=0, ,BI109/[3]data!BI109)</f>
        <v>5.1999999999999995E-4</v>
      </c>
      <c r="GL109" s="41">
        <f>IF([3]data!BS109&lt;=0, ,BS109/[3]data!BS109)</f>
        <v>2.2400000000000002E-3</v>
      </c>
      <c r="HM109" s="17">
        <v>1</v>
      </c>
      <c r="HN109" s="128">
        <f t="shared" si="285"/>
        <v>1</v>
      </c>
      <c r="HO109" s="128">
        <f t="shared" si="285"/>
        <v>1</v>
      </c>
      <c r="HP109" s="128">
        <f t="shared" si="285"/>
        <v>1</v>
      </c>
      <c r="HQ109" s="128">
        <f t="shared" si="285"/>
        <v>1</v>
      </c>
      <c r="HR109" s="128">
        <f t="shared" si="285"/>
        <v>1</v>
      </c>
      <c r="HS109" s="128">
        <f t="shared" si="285"/>
        <v>1</v>
      </c>
      <c r="HT109" s="128">
        <f t="shared" si="285"/>
        <v>1</v>
      </c>
      <c r="HU109" s="128">
        <f t="shared" si="285"/>
        <v>1</v>
      </c>
      <c r="HV109" s="128">
        <f t="shared" si="285"/>
        <v>1</v>
      </c>
      <c r="HW109" s="128">
        <f t="shared" si="285"/>
        <v>1</v>
      </c>
      <c r="HX109" s="128">
        <f t="shared" si="285"/>
        <v>1</v>
      </c>
      <c r="HY109" s="128">
        <f t="shared" si="285"/>
        <v>1</v>
      </c>
      <c r="HZ109" s="128">
        <f t="shared" si="285"/>
        <v>1</v>
      </c>
      <c r="IA109" s="128">
        <f t="shared" si="285"/>
        <v>1</v>
      </c>
      <c r="IB109" s="128">
        <f t="shared" si="285"/>
        <v>1</v>
      </c>
      <c r="IC109" s="128">
        <f t="shared" si="285"/>
        <v>1</v>
      </c>
      <c r="ID109" s="128">
        <f t="shared" si="282"/>
        <v>1</v>
      </c>
      <c r="IE109" s="128">
        <f t="shared" si="282"/>
        <v>1</v>
      </c>
      <c r="IF109" s="128">
        <f t="shared" si="282"/>
        <v>1</v>
      </c>
      <c r="IG109" s="128">
        <f t="shared" si="282"/>
        <v>1</v>
      </c>
      <c r="IH109" s="128">
        <f t="shared" si="282"/>
        <v>1</v>
      </c>
      <c r="II109" s="128">
        <f t="shared" si="282"/>
        <v>1</v>
      </c>
      <c r="IJ109" s="128">
        <f t="shared" si="282"/>
        <v>1</v>
      </c>
      <c r="IK109" s="128">
        <f t="shared" si="282"/>
        <v>1</v>
      </c>
      <c r="IL109" s="128">
        <f t="shared" si="282"/>
        <v>1</v>
      </c>
      <c r="IM109" s="128">
        <f t="shared" si="282"/>
        <v>1</v>
      </c>
      <c r="IN109" s="128">
        <f t="shared" si="282"/>
        <v>1</v>
      </c>
      <c r="IO109" s="128">
        <f t="shared" si="282"/>
        <v>1</v>
      </c>
      <c r="IP109" s="128">
        <f t="shared" si="282"/>
        <v>1</v>
      </c>
      <c r="IQ109" s="128">
        <f t="shared" si="282"/>
        <v>1</v>
      </c>
      <c r="IR109" s="128">
        <f t="shared" si="282"/>
        <v>1</v>
      </c>
      <c r="IS109" s="128">
        <f t="shared" si="167"/>
        <v>1</v>
      </c>
      <c r="IT109" s="128">
        <f t="shared" si="280"/>
        <v>1</v>
      </c>
      <c r="IU109" s="128">
        <f t="shared" si="280"/>
        <v>1</v>
      </c>
      <c r="IV109" s="128">
        <f t="shared" si="280"/>
        <v>1</v>
      </c>
      <c r="IW109" s="128">
        <f t="shared" si="280"/>
        <v>1</v>
      </c>
      <c r="IX109" s="128">
        <f t="shared" si="280"/>
        <v>1</v>
      </c>
      <c r="IY109" s="128">
        <f t="shared" si="280"/>
        <v>1</v>
      </c>
      <c r="IZ109" s="128">
        <f t="shared" si="280"/>
        <v>1</v>
      </c>
      <c r="JA109" s="128">
        <f t="shared" si="280"/>
        <v>1</v>
      </c>
      <c r="JB109" s="128">
        <f t="shared" si="280"/>
        <v>1</v>
      </c>
      <c r="JC109" s="128">
        <f t="shared" si="280"/>
        <v>1</v>
      </c>
      <c r="JD109" s="128">
        <f t="shared" si="280"/>
        <v>1</v>
      </c>
      <c r="JE109" s="128">
        <f t="shared" si="280"/>
        <v>1</v>
      </c>
      <c r="JF109" s="128">
        <f t="shared" si="280"/>
        <v>1</v>
      </c>
      <c r="JG109" s="128">
        <f t="shared" si="280"/>
        <v>1</v>
      </c>
      <c r="JH109" s="128">
        <f t="shared" si="280"/>
        <v>1</v>
      </c>
      <c r="JI109" s="128">
        <f t="shared" ref="JI109:JX124" si="317">+$HM109+(JI$3-$HM$3)*(($KL109-$HM109)/($KL$3-$HM$3))</f>
        <v>1</v>
      </c>
      <c r="JJ109" s="128">
        <f t="shared" si="317"/>
        <v>1</v>
      </c>
      <c r="JK109" s="128">
        <f t="shared" si="317"/>
        <v>1</v>
      </c>
      <c r="JL109" s="128">
        <f t="shared" si="317"/>
        <v>1</v>
      </c>
      <c r="JM109" s="128">
        <f t="shared" si="317"/>
        <v>1</v>
      </c>
      <c r="JN109" s="128">
        <f t="shared" si="317"/>
        <v>1</v>
      </c>
      <c r="JO109" s="128">
        <f t="shared" si="317"/>
        <v>1</v>
      </c>
      <c r="JP109" s="128">
        <f t="shared" si="317"/>
        <v>1</v>
      </c>
      <c r="JQ109" s="128">
        <f t="shared" si="317"/>
        <v>1</v>
      </c>
      <c r="JR109" s="128">
        <f t="shared" si="317"/>
        <v>1</v>
      </c>
      <c r="JS109" s="128">
        <f t="shared" si="317"/>
        <v>1</v>
      </c>
      <c r="JT109" s="128">
        <f t="shared" si="317"/>
        <v>1</v>
      </c>
      <c r="JU109" s="128">
        <f t="shared" si="317"/>
        <v>1</v>
      </c>
      <c r="JV109" s="128">
        <f t="shared" si="317"/>
        <v>1</v>
      </c>
      <c r="JW109" s="128">
        <f t="shared" si="317"/>
        <v>1</v>
      </c>
      <c r="JX109" s="128">
        <f t="shared" si="317"/>
        <v>1</v>
      </c>
      <c r="JY109" s="128">
        <f t="shared" si="253"/>
        <v>1</v>
      </c>
      <c r="JZ109" s="128">
        <f t="shared" si="253"/>
        <v>1</v>
      </c>
      <c r="KA109" s="128">
        <f t="shared" si="271"/>
        <v>1</v>
      </c>
      <c r="KB109" s="128">
        <f t="shared" si="271"/>
        <v>1</v>
      </c>
      <c r="KC109" s="128">
        <f t="shared" si="271"/>
        <v>1</v>
      </c>
      <c r="KD109" s="128">
        <f t="shared" si="271"/>
        <v>1</v>
      </c>
      <c r="KE109" s="128">
        <f t="shared" si="271"/>
        <v>1</v>
      </c>
      <c r="KF109" s="128">
        <f t="shared" si="271"/>
        <v>1</v>
      </c>
      <c r="KG109" s="128">
        <f t="shared" si="271"/>
        <v>1</v>
      </c>
      <c r="KH109" s="128">
        <f t="shared" si="271"/>
        <v>1</v>
      </c>
      <c r="KI109" s="128">
        <f t="shared" si="271"/>
        <v>1</v>
      </c>
      <c r="KJ109" s="128">
        <f t="shared" si="271"/>
        <v>1</v>
      </c>
      <c r="KK109" s="128">
        <f t="shared" ref="KA109:KK133" si="318">+$HM109+(KK$3-$HM$3)*(($KL109-$HM109)/($KL$3-$HM$3))</f>
        <v>1</v>
      </c>
      <c r="KL109" s="17">
        <v>1</v>
      </c>
    </row>
    <row r="110" spans="1:300" x14ac:dyDescent="0.2">
      <c r="A110" s="6">
        <v>23</v>
      </c>
      <c r="B110" s="14">
        <v>392</v>
      </c>
      <c r="C110" s="76" t="s">
        <v>150</v>
      </c>
      <c r="D110" s="11">
        <v>0</v>
      </c>
      <c r="E110" s="11">
        <v>0</v>
      </c>
      <c r="F110" s="11">
        <f>+'[1]total numbers'!F110*CI110</f>
        <v>7.519348717971816E-2</v>
      </c>
      <c r="G110" s="11">
        <f>+'[1]total numbers'!G110*CJ110</f>
        <v>0.16918534615436578</v>
      </c>
      <c r="H110" s="11">
        <f>+'[1]total numbers'!H110*CK110</f>
        <v>0.38066702884732306</v>
      </c>
      <c r="I110" s="11">
        <f>+'[1]total numbers'!I110*CL110</f>
        <v>0.85650081490647645</v>
      </c>
      <c r="J110" s="11">
        <f>+'[1]total numbers'!J110*CM110</f>
        <v>1.9271268335395728</v>
      </c>
      <c r="K110" s="11">
        <f>+'[1]total numbers'!K110*CN110</f>
        <v>4.3360353754640411</v>
      </c>
      <c r="L110" s="11">
        <f>+'[1]total numbers'!L110*CO110</f>
        <v>9.7560795947940893</v>
      </c>
      <c r="M110" s="11">
        <f>+'[1]total numbers'!M110*CP110</f>
        <v>21.951179088286707</v>
      </c>
      <c r="N110" s="11">
        <f>+'[1]total numbers'!N110*CQ110</f>
        <v>49.390152948645081</v>
      </c>
      <c r="O110" s="11">
        <f>+'[1]total numbers'!O110*CR110</f>
        <v>80.907048729772498</v>
      </c>
      <c r="P110" s="11">
        <f>+'[1]total numbers'!P110*CS110</f>
        <v>111.22474793692888</v>
      </c>
      <c r="Q110" s="11">
        <f>+'[1]total numbers'!Q110*CT110</f>
        <v>171.44524484581402</v>
      </c>
      <c r="R110" s="11">
        <f>+'[1]total numbers'!R110*CU110</f>
        <v>229.05486091388022</v>
      </c>
      <c r="S110" s="11">
        <f>+'[1]total numbers'!S110*CV110</f>
        <v>336.17479431186933</v>
      </c>
      <c r="T110" s="11">
        <f>+'[1]total numbers'!T110*CW110</f>
        <v>437.90083059829021</v>
      </c>
      <c r="U110" s="11">
        <f>+'[1]total numbers'!U110*CX110</f>
        <v>640.58484588852502</v>
      </c>
      <c r="V110" s="11">
        <f>+'[1]total numbers'!V110*CY110</f>
        <v>761.99140841058647</v>
      </c>
      <c r="W110" s="11">
        <f>+'[1]total numbers'!W110*CZ110</f>
        <v>860.88873373395302</v>
      </c>
      <c r="X110" s="11">
        <f>+'[1]total numbers'!X110*DA110</f>
        <v>781.36023030656838</v>
      </c>
      <c r="Y110" s="11">
        <f>+'[1]total numbers'!Y110*DB110</f>
        <v>778.94940780006687</v>
      </c>
      <c r="Z110" s="11">
        <f>+'[1]total numbers'!Z110*DC110</f>
        <v>772.38377568930468</v>
      </c>
      <c r="AA110" s="11">
        <f>+'[1]total numbers'!AA110*DD110</f>
        <v>841.61201618057589</v>
      </c>
      <c r="AB110" s="11">
        <f>+'[1]total numbers'!AB110*DE110</f>
        <v>1016.8153132712704</v>
      </c>
      <c r="AC110" s="11">
        <f>+'[1]total numbers'!AC110*DF110</f>
        <v>1262.5961342569676</v>
      </c>
      <c r="AD110" s="11">
        <f>+'[1]total numbers'!AD110*DG110</f>
        <v>1614.2940292816415</v>
      </c>
      <c r="AE110" s="11">
        <f>+'[1]total numbers'!AE110*DH110</f>
        <v>2289.9471927774271</v>
      </c>
      <c r="AF110" s="11">
        <f>+'[1]total numbers'!AF110*DI110</f>
        <v>2457.2305223666149</v>
      </c>
      <c r="AG110" s="11">
        <f>+'[1]total numbers'!AG110*DJ110</f>
        <v>2426.5026122027853</v>
      </c>
      <c r="AH110" s="11">
        <f>+'[1]total numbers'!AH110*DK110</f>
        <v>2394.97610143768</v>
      </c>
      <c r="AI110" s="11">
        <f>+'[1]total numbers'!AI110*DL110</f>
        <v>2362.5969874183079</v>
      </c>
      <c r="AJ110" s="11">
        <f>+'[1]total numbers'!AJ110*DM110</f>
        <v>2329.305176404041</v>
      </c>
      <c r="AK110" s="11">
        <f>+'[1]total numbers'!AK110*DN110</f>
        <v>2279.2056797474361</v>
      </c>
      <c r="AL110" s="11">
        <f>+'[1]total numbers'!AL110*DO110</f>
        <v>2228.5381350364473</v>
      </c>
      <c r="AM110" s="11">
        <f>+'[1]total numbers'!AM110*DP110</f>
        <v>2177.2409426871604</v>
      </c>
      <c r="AN110" s="11">
        <f>+'[1]total numbers'!AN110*DQ110</f>
        <v>2125.2436042340919</v>
      </c>
      <c r="AO110" s="11">
        <f>+'[1]total numbers'!AO110*DR110</f>
        <v>2072.4649233139239</v>
      </c>
      <c r="AP110" s="11">
        <f>+'[1]total numbers'!AP110*DS110</f>
        <v>2091.4298138686868</v>
      </c>
      <c r="AQ110" s="11">
        <f>+'[1]total numbers'!AQ110*DT110</f>
        <v>2106.5021394224123</v>
      </c>
      <c r="AR110" s="11">
        <f>+'[1]total numbers'!AR110*DU110</f>
        <v>2117.3662929025463</v>
      </c>
      <c r="AS110" s="11">
        <f>+'[1]total numbers'!AS110*DV110</f>
        <v>2123.6536762105493</v>
      </c>
      <c r="AT110" s="11">
        <f>+'[1]total numbers'!AT110*DW110</f>
        <v>2124.9289940621106</v>
      </c>
      <c r="AU110" s="11">
        <f>+'[1]total numbers'!AU110*DX110</f>
        <v>2144.8200967927069</v>
      </c>
      <c r="AV110" s="11">
        <f>+'[1]total numbers'!AV110*DY110</f>
        <v>2157.1648508389321</v>
      </c>
      <c r="AW110" s="11">
        <f>+'[1]total numbers'!AW110*DZ110</f>
        <v>2239.3230348394568</v>
      </c>
      <c r="AX110" s="19">
        <f>+'[5]raw data'!$DM$7</f>
        <v>2725</v>
      </c>
      <c r="AY110" s="19">
        <f>+'[5]raw data'!$DM$17</f>
        <v>2805</v>
      </c>
      <c r="AZ110" s="19">
        <f>+'[5]raw data'!$DM$27</f>
        <v>2925</v>
      </c>
      <c r="BA110" s="19">
        <f>+'[5]raw data'!$DM$37</f>
        <v>3101</v>
      </c>
      <c r="BB110" s="19">
        <f>+'[5]raw data'!$DM$47</f>
        <v>3213</v>
      </c>
      <c r="BC110" s="19">
        <f>+'[5]raw data'!$DM$57</f>
        <v>3152</v>
      </c>
      <c r="BD110" s="19">
        <f>+'[5]raw data'!$DM$67</f>
        <v>2994</v>
      </c>
      <c r="BE110" s="123">
        <f>+[2]faostat2014_rice!B101</f>
        <v>3312</v>
      </c>
      <c r="BF110" s="19">
        <f>+[2]faostat2014_rice!C101</f>
        <v>2927</v>
      </c>
      <c r="BG110" s="19">
        <f>+[2]faostat2014_rice!D101</f>
        <v>2377</v>
      </c>
      <c r="BH110" s="19">
        <f>+[2]faostat2014_rice!E101</f>
        <v>2074</v>
      </c>
      <c r="BI110" s="19">
        <f>+[2]faostat2014_rice!F101</f>
        <v>1770</v>
      </c>
      <c r="BJ110" s="19">
        <f>+[2]faostat2014_rice!G101</f>
        <v>1706</v>
      </c>
      <c r="BK110" s="19">
        <f>+[2]faostat2014_rice!H101</f>
        <v>1688</v>
      </c>
      <c r="BL110" s="19">
        <f>+[2]faostat2014_rice!I101</f>
        <v>1665</v>
      </c>
      <c r="BM110" s="19">
        <f>+[2]faostat2014_rice!J101</f>
        <v>1701</v>
      </c>
      <c r="BN110" s="19">
        <f>+[2]faostat2014_rice!K101</f>
        <v>1706</v>
      </c>
      <c r="BO110" s="19">
        <f>+[2]faostat2014_rice!L101</f>
        <v>1688</v>
      </c>
      <c r="BP110" s="19">
        <f>+[2]faostat2014_rice!M101</f>
        <v>1673</v>
      </c>
      <c r="BQ110" s="19">
        <f>+[2]faostat2014_rice!N101</f>
        <v>1627</v>
      </c>
      <c r="BR110" s="19">
        <f>+[2]faostat2014_rice!O101</f>
        <v>1624</v>
      </c>
      <c r="BS110" s="19">
        <f>+[2]faostat2014_rice!P101</f>
        <v>1628</v>
      </c>
      <c r="BT110" s="19">
        <f>+[2]faostat2014_rice!Q101</f>
        <v>1576</v>
      </c>
      <c r="BU110" s="82">
        <f t="shared" si="224"/>
        <v>1566.2000000000044</v>
      </c>
      <c r="BV110" s="82">
        <f t="shared" si="225"/>
        <v>1547.4000000000015</v>
      </c>
      <c r="BW110" s="82">
        <f t="shared" si="226"/>
        <v>1532.4266666666736</v>
      </c>
      <c r="BX110" s="82">
        <f t="shared" si="227"/>
        <v>1508.0577777777871</v>
      </c>
      <c r="BY110" s="82">
        <f t="shared" si="228"/>
        <v>1484.7576296296393</v>
      </c>
      <c r="BZ110" s="82">
        <f t="shared" si="229"/>
        <v>1471.2458271605065</v>
      </c>
      <c r="CA110" s="82">
        <f t="shared" si="230"/>
        <v>1449.6412971193568</v>
      </c>
      <c r="CB110" s="82">
        <f t="shared" si="231"/>
        <v>1429.357914952001</v>
      </c>
      <c r="CC110" s="82">
        <f t="shared" si="232"/>
        <v>1408.8373519158777</v>
      </c>
      <c r="CD110" s="31"/>
      <c r="CE110" s="15">
        <f t="shared" si="233"/>
        <v>-1157</v>
      </c>
      <c r="CG110" s="108">
        <f t="shared" ref="CG110" si="319">+CH110-CH110/3</f>
        <v>2.8550027163549221E-3</v>
      </c>
      <c r="CH110" s="108">
        <f t="shared" ref="CH110" si="320">+CI110-CI110/3</f>
        <v>4.2825040745323832E-3</v>
      </c>
      <c r="CI110" s="108">
        <f t="shared" ref="CI110" si="321">+CJ110-CJ110/3</f>
        <v>6.4237561117985748E-3</v>
      </c>
      <c r="CJ110" s="108">
        <f t="shared" ref="CJ110" si="322">+CK110-CK110/3</f>
        <v>9.6356341676978631E-3</v>
      </c>
      <c r="CK110" s="108">
        <f t="shared" ref="CK110" si="323">+CL110-CL110/3</f>
        <v>1.4453451251546793E-2</v>
      </c>
      <c r="CL110" s="108">
        <f t="shared" ref="CL110" si="324">+CM110-CM110/3</f>
        <v>2.1680176877320191E-2</v>
      </c>
      <c r="CM110" s="108">
        <f t="shared" ref="CM110" si="325">+CN110-CN110/3</f>
        <v>3.252026531598029E-2</v>
      </c>
      <c r="CN110" s="108">
        <f t="shared" ref="CN110" si="326">+CO110-CO110/3</f>
        <v>4.8780397973970435E-2</v>
      </c>
      <c r="CO110" s="108">
        <f t="shared" ref="CO110" si="327">+CP110-CP110/3</f>
        <v>7.3170596960955653E-2</v>
      </c>
      <c r="CP110" s="108">
        <f>+CQ110-CQ110/3</f>
        <v>0.10975589544143349</v>
      </c>
      <c r="CQ110" s="59">
        <f t="shared" ref="CQ110:DY110" si="328">IF(($FL110=0),0,$FN110*(CQ$3-$FL110)^$FM110)</f>
        <v>0.16463384316215024</v>
      </c>
      <c r="CR110" s="59">
        <f t="shared" si="328"/>
        <v>0.16181409745954498</v>
      </c>
      <c r="CS110" s="59">
        <f t="shared" si="328"/>
        <v>0.15889249705275549</v>
      </c>
      <c r="CT110" s="59">
        <f t="shared" si="328"/>
        <v>0.15585931349619456</v>
      </c>
      <c r="CU110" s="59">
        <f t="shared" si="328"/>
        <v>0.15270324060925347</v>
      </c>
      <c r="CV110" s="59">
        <f t="shared" si="328"/>
        <v>0.14941101969416409</v>
      </c>
      <c r="CW110" s="59">
        <f t="shared" si="328"/>
        <v>0.1459669435327634</v>
      </c>
      <c r="CX110" s="59">
        <f t="shared" si="328"/>
        <v>0.14235218797522772</v>
      </c>
      <c r="CY110" s="59">
        <f t="shared" si="328"/>
        <v>0.13854389243828838</v>
      </c>
      <c r="CZ110" s="59">
        <f t="shared" si="328"/>
        <v>0.1345138646459301</v>
      </c>
      <c r="DA110" s="59">
        <f t="shared" si="328"/>
        <v>0.13022670505109474</v>
      </c>
      <c r="DB110" s="59">
        <f t="shared" si="328"/>
        <v>0.12563700125807525</v>
      </c>
      <c r="DC110" s="59">
        <f t="shared" si="328"/>
        <v>0.12068496495145381</v>
      </c>
      <c r="DD110" s="59">
        <f t="shared" si="328"/>
        <v>0.11528931728501036</v>
      </c>
      <c r="DE110" s="59">
        <f t="shared" si="328"/>
        <v>0.10933497992164196</v>
      </c>
      <c r="DF110" s="59">
        <f t="shared" si="328"/>
        <v>0.10265009221601357</v>
      </c>
      <c r="DG110" s="59">
        <f t="shared" si="328"/>
        <v>9.4958472310684772E-2</v>
      </c>
      <c r="DH110" s="59">
        <f t="shared" si="328"/>
        <v>8.5765812463574023E-2</v>
      </c>
      <c r="DI110" s="59">
        <f t="shared" si="328"/>
        <v>8.4732086978159121E-2</v>
      </c>
      <c r="DJ110" s="59">
        <f t="shared" si="328"/>
        <v>8.3672503869061554E-2</v>
      </c>
      <c r="DK110" s="59">
        <f t="shared" si="328"/>
        <v>8.2585382808195856E-2</v>
      </c>
      <c r="DL110" s="59">
        <f t="shared" si="328"/>
        <v>8.1468861635114062E-2</v>
      </c>
      <c r="DM110" s="59">
        <f t="shared" si="328"/>
        <v>8.032086815186347E-2</v>
      </c>
      <c r="DN110" s="59">
        <f t="shared" si="328"/>
        <v>7.9139086102341494E-2</v>
      </c>
      <c r="DO110" s="59">
        <f t="shared" si="328"/>
        <v>7.7920913812463174E-2</v>
      </c>
      <c r="DP110" s="59">
        <f t="shared" si="328"/>
        <v>7.6663413474900008E-2</v>
      </c>
      <c r="DQ110" s="59">
        <f t="shared" si="328"/>
        <v>7.5363248377095432E-2</v>
      </c>
      <c r="DR110" s="59">
        <f t="shared" si="328"/>
        <v>7.4016604404068695E-2</v>
      </c>
      <c r="DS110" s="59">
        <f t="shared" si="328"/>
        <v>7.2619090759329374E-2</v>
      </c>
      <c r="DT110" s="59">
        <f t="shared" si="328"/>
        <v>7.1165612818324744E-2</v>
      </c>
      <c r="DU110" s="59">
        <f t="shared" si="328"/>
        <v>6.9650207003373224E-2</v>
      </c>
      <c r="DV110" s="59">
        <f t="shared" si="328"/>
        <v>6.8065822955466315E-2</v>
      </c>
      <c r="DW110" s="59">
        <f t="shared" si="328"/>
        <v>6.6404031064440955E-2</v>
      </c>
      <c r="DX110" s="59">
        <f t="shared" si="328"/>
        <v>6.4654621815385976E-2</v>
      </c>
      <c r="DY110" s="59">
        <f t="shared" si="328"/>
        <v>6.2805044133080939E-2</v>
      </c>
      <c r="DZ110" s="59">
        <f t="shared" si="289"/>
        <v>6.0839596675617606E-2</v>
      </c>
      <c r="EA110" s="20">
        <f>+AX110/'[1]total numbers'!BG110</f>
        <v>3.1314271105008576E-2</v>
      </c>
      <c r="EB110" s="20">
        <f>+AY110/'[1]total numbers'!BH110</f>
        <v>3.1842892232799992E-2</v>
      </c>
      <c r="EC110" s="20">
        <f>+AZ110/'[1]total numbers'!BI110</f>
        <v>3.2847837060892782E-2</v>
      </c>
      <c r="ED110" s="20">
        <f>+BA110/'[1]total numbers'!BJ110</f>
        <v>3.4483794718203571E-2</v>
      </c>
      <c r="EE110" s="20">
        <f>+BB110/'[1]total numbers'!BK110</f>
        <v>3.5402925789021635E-2</v>
      </c>
      <c r="EF110" s="20">
        <f>+BC110/'[1]total numbers'!BL110</f>
        <v>3.4425546787611012E-2</v>
      </c>
      <c r="EG110" s="20">
        <f>+BD110/'[1]total numbers'!BM110</f>
        <v>3.2415169506814022E-2</v>
      </c>
      <c r="EH110" s="20">
        <f>+BE110/'[1]total numbers'!BN110</f>
        <v>3.5540826048420834E-2</v>
      </c>
      <c r="EI110" s="20">
        <f>+BF110/'[1]total numbers'!BX110</f>
        <v>2.8023546825910624E-2</v>
      </c>
      <c r="EJ110" s="20">
        <f>+BG110/'[1]total numbers'!CH110</f>
        <v>2.035203872630794E-2</v>
      </c>
      <c r="EK110" s="20">
        <f>+BH110/'[1]total numbers'!CR110</f>
        <v>1.6835639311282732E-2</v>
      </c>
      <c r="EL110" s="20">
        <f>+BI110/'[1]total numbers'!DB110</f>
        <v>1.3969371167178449E-2</v>
      </c>
      <c r="EM110" s="20">
        <f>+BJ110/'[1]total numbers'!DC110</f>
        <v>1.3442882582685056E-2</v>
      </c>
      <c r="EN110" s="20">
        <f>+BK110/'[1]total numbers'!DD110</f>
        <v>1.3281156954942596E-2</v>
      </c>
      <c r="EO110" s="20">
        <f>+BL110/'[1]total numbers'!DE110</f>
        <v>1.308317897015627E-2</v>
      </c>
      <c r="EP110" s="20">
        <f>+BM110/'[1]total numbers'!DF110</f>
        <v>1.3353305461219324E-2</v>
      </c>
      <c r="EQ110" s="20">
        <f>+BN110/'[1]total numbers'!DG110</f>
        <v>1.3385782480234374E-2</v>
      </c>
      <c r="ER110" s="20">
        <f>+BO110/'[1]total numbers'!DH110</f>
        <v>1.3244315318995729E-2</v>
      </c>
      <c r="ES110" s="20">
        <f>+BP110/'[1]total numbers'!DI110</f>
        <v>1.3132282613095661E-2</v>
      </c>
      <c r="ET110" s="20">
        <f>+BQ110/'[1]total numbers'!DJ110</f>
        <v>1.2781526375221732E-2</v>
      </c>
      <c r="EU110" s="20">
        <f>+BR110/'[1]total numbers'!DK110</f>
        <v>1.2771691187868101E-2</v>
      </c>
      <c r="EV110" s="20">
        <f>+BS110/'[1]total numbers'!DL110</f>
        <v>1.281936085076334E-2</v>
      </c>
      <c r="EW110" s="20">
        <f>+BT110/'[1]total numbers'!DM110</f>
        <v>1.2427669445851559E-2</v>
      </c>
      <c r="EX110" s="86">
        <f>+BU110/'[1]total numbers'!DN110</f>
        <v>1.237047804607426E-2</v>
      </c>
      <c r="EY110" s="86">
        <f>+BV110/'[1]total numbers'!DO110</f>
        <v>1.224469041056209E-2</v>
      </c>
      <c r="EZ110" s="86">
        <f>+BW110/'[1]total numbers'!DP110</f>
        <v>1.2152236344629311E-2</v>
      </c>
      <c r="FA110" s="86">
        <f>+BX110/'[1]total numbers'!DQ110</f>
        <v>1.1988615145551374E-2</v>
      </c>
      <c r="FB110" s="86">
        <f>+BY110/'[1]total numbers'!DR110</f>
        <v>1.1836597719304735E-2</v>
      </c>
      <c r="FC110" s="86">
        <f>+BZ110/'[1]total numbers'!DS110</f>
        <v>1.1765607036315243E-2</v>
      </c>
      <c r="FD110" s="86">
        <f>+CA110/'[1]total numbers'!DT110</f>
        <v>1.1632659310326827E-2</v>
      </c>
      <c r="FE110" s="86">
        <f>+CB110/'[1]total numbers'!DU110</f>
        <v>1.1512535263630129E-2</v>
      </c>
      <c r="FF110" s="86">
        <f>+CC110/'[1]total numbers'!DV110</f>
        <v>1.1392428002203655E-2</v>
      </c>
      <c r="FH110" s="54">
        <f t="shared" si="238"/>
        <v>-10000</v>
      </c>
      <c r="FI110" s="54">
        <f t="shared" si="239"/>
        <v>1960</v>
      </c>
      <c r="FJ110" s="65">
        <v>0.3</v>
      </c>
      <c r="FK110" s="59">
        <f t="shared" si="241"/>
        <v>3.5540826048420834E-2</v>
      </c>
      <c r="FL110" s="54">
        <f t="shared" si="242"/>
        <v>1979.9192360760665</v>
      </c>
      <c r="FM110" s="64">
        <v>0.33333333333333331</v>
      </c>
      <c r="FN110" s="59">
        <f t="shared" si="243"/>
        <v>-1.3111024370456749E-2</v>
      </c>
      <c r="FP110" s="6">
        <v>4</v>
      </c>
      <c r="FQ110" s="6" t="s">
        <v>382</v>
      </c>
      <c r="GF110" s="21"/>
      <c r="GG110" s="41">
        <f>IF([3]data!BE110&lt;=0, ,BE110/[3]data!BE110)</f>
        <v>1.2045855693932788</v>
      </c>
      <c r="GH110" s="41">
        <f>IF([3]data!BF110&lt;=0, ,BF110/[3]data!BF110)</f>
        <v>0.91648776772917995</v>
      </c>
      <c r="GI110" s="41">
        <f>IF([3]data!BG110&lt;=0, ,BG110/[3]data!BG110)</f>
        <v>0.83197950036731994</v>
      </c>
      <c r="GJ110" s="41">
        <f>IF([3]data!BH110&lt;=0, ,BH110/[3]data!BH110)</f>
        <v>0.77923511434279336</v>
      </c>
      <c r="GK110" s="41">
        <f>IF([3]data!BI110&lt;=0, ,BI110/[3]data!BI110)</f>
        <v>0.71663748932304316</v>
      </c>
      <c r="GL110" s="41">
        <f>IF([3]data!BS110&lt;=0, ,BS110/[3]data!BS110)</f>
        <v>0.69743618805770857</v>
      </c>
      <c r="GN110" s="6" t="s">
        <v>471</v>
      </c>
      <c r="HM110" s="17">
        <v>1</v>
      </c>
      <c r="HN110" s="128">
        <f t="shared" si="285"/>
        <v>0.96990830884695722</v>
      </c>
      <c r="HO110" s="128">
        <f t="shared" si="285"/>
        <v>0.93981661769391445</v>
      </c>
      <c r="HP110" s="128">
        <f t="shared" si="285"/>
        <v>0.90972492654087156</v>
      </c>
      <c r="HQ110" s="128">
        <f t="shared" si="285"/>
        <v>0.87963323538782878</v>
      </c>
      <c r="HR110" s="128">
        <f t="shared" si="285"/>
        <v>0.84954154423478601</v>
      </c>
      <c r="HS110" s="128">
        <f t="shared" si="285"/>
        <v>0.81944985308174323</v>
      </c>
      <c r="HT110" s="128">
        <f t="shared" si="285"/>
        <v>0.78935816192870045</v>
      </c>
      <c r="HU110" s="128">
        <f t="shared" si="285"/>
        <v>0.75926647077565756</v>
      </c>
      <c r="HV110" s="128">
        <f t="shared" si="285"/>
        <v>0.7291747796226149</v>
      </c>
      <c r="HW110" s="128">
        <f t="shared" si="285"/>
        <v>0.69908308846957201</v>
      </c>
      <c r="HX110" s="128">
        <f t="shared" si="285"/>
        <v>0.69607391935426777</v>
      </c>
      <c r="HY110" s="128">
        <f t="shared" si="285"/>
        <v>0.69306475023896352</v>
      </c>
      <c r="HZ110" s="128">
        <f t="shared" si="285"/>
        <v>0.69005558112365917</v>
      </c>
      <c r="IA110" s="128">
        <f t="shared" si="285"/>
        <v>0.68704641200835492</v>
      </c>
      <c r="IB110" s="128">
        <f t="shared" si="285"/>
        <v>0.68403724289305057</v>
      </c>
      <c r="IC110" s="128">
        <f t="shared" si="285"/>
        <v>0.68102807377774632</v>
      </c>
      <c r="ID110" s="128">
        <f t="shared" si="282"/>
        <v>0.67801890466244208</v>
      </c>
      <c r="IE110" s="128">
        <f t="shared" si="282"/>
        <v>0.67500973554713783</v>
      </c>
      <c r="IF110" s="128">
        <f t="shared" si="282"/>
        <v>0.67200056643183348</v>
      </c>
      <c r="IG110" s="128">
        <f t="shared" si="282"/>
        <v>0.66899139731652923</v>
      </c>
      <c r="IH110" s="128">
        <f t="shared" si="282"/>
        <v>0.66598222820122488</v>
      </c>
      <c r="II110" s="128">
        <f t="shared" si="282"/>
        <v>0.66297305908592064</v>
      </c>
      <c r="IJ110" s="128">
        <f t="shared" si="282"/>
        <v>0.65996388997061639</v>
      </c>
      <c r="IK110" s="128">
        <f t="shared" si="282"/>
        <v>0.65695472085531215</v>
      </c>
      <c r="IL110" s="128">
        <f t="shared" si="282"/>
        <v>0.6539455517400079</v>
      </c>
      <c r="IM110" s="128">
        <f t="shared" si="282"/>
        <v>0.65093638262470355</v>
      </c>
      <c r="IN110" s="128">
        <f t="shared" si="282"/>
        <v>0.64792721350939919</v>
      </c>
      <c r="IO110" s="128">
        <f t="shared" si="282"/>
        <v>0.64762629659786886</v>
      </c>
      <c r="IP110" s="128">
        <f t="shared" si="282"/>
        <v>0.64732537968633841</v>
      </c>
      <c r="IQ110" s="128">
        <f t="shared" si="282"/>
        <v>0.64702446277480796</v>
      </c>
      <c r="IR110" s="128">
        <f t="shared" si="282"/>
        <v>0.64672354586327763</v>
      </c>
      <c r="IS110" s="128">
        <f t="shared" ref="IS110:JH125" si="329">+$HM110+(IS$3-$HM$3)*(($KL110-$HM110)/($KL$3-$HM$3))</f>
        <v>0.64642262895174718</v>
      </c>
      <c r="IT110" s="128">
        <f t="shared" si="329"/>
        <v>0.64612171204021673</v>
      </c>
      <c r="IU110" s="128">
        <f t="shared" si="329"/>
        <v>0.64582079512868629</v>
      </c>
      <c r="IV110" s="128">
        <f t="shared" si="329"/>
        <v>0.64551987821715584</v>
      </c>
      <c r="IW110" s="128">
        <f t="shared" si="329"/>
        <v>0.64521896130562539</v>
      </c>
      <c r="IX110" s="128">
        <f t="shared" si="329"/>
        <v>0.64491804439409495</v>
      </c>
      <c r="IY110" s="128">
        <f t="shared" si="329"/>
        <v>0.6446171274825645</v>
      </c>
      <c r="IZ110" s="128">
        <f t="shared" si="329"/>
        <v>0.64431621057103405</v>
      </c>
      <c r="JA110" s="128">
        <f t="shared" si="329"/>
        <v>0.64401529365950372</v>
      </c>
      <c r="JB110" s="128">
        <f t="shared" si="329"/>
        <v>0.64371437674797327</v>
      </c>
      <c r="JC110" s="128">
        <f t="shared" si="329"/>
        <v>0.64341345983644282</v>
      </c>
      <c r="JD110" s="128">
        <f t="shared" si="329"/>
        <v>0.64311254292491249</v>
      </c>
      <c r="JE110" s="128">
        <f t="shared" si="329"/>
        <v>0.64281162601338204</v>
      </c>
      <c r="JF110" s="128">
        <f t="shared" si="329"/>
        <v>0.6425107091018516</v>
      </c>
      <c r="JG110" s="128">
        <f t="shared" si="329"/>
        <v>0.64220979219032115</v>
      </c>
      <c r="JH110" s="128">
        <f t="shared" si="329"/>
        <v>0.6419088752787907</v>
      </c>
      <c r="JI110" s="128">
        <f t="shared" si="317"/>
        <v>0.64160795836726026</v>
      </c>
      <c r="JJ110" s="128">
        <f t="shared" si="317"/>
        <v>0.64130704145572981</v>
      </c>
      <c r="JK110" s="128">
        <f t="shared" si="317"/>
        <v>0.64100612454419936</v>
      </c>
      <c r="JL110" s="128">
        <f t="shared" si="317"/>
        <v>0.64070520763266892</v>
      </c>
      <c r="JM110" s="128">
        <f t="shared" si="317"/>
        <v>0.64040429072113858</v>
      </c>
      <c r="JN110" s="128">
        <f t="shared" si="317"/>
        <v>0.64010337380960813</v>
      </c>
      <c r="JO110" s="128">
        <f t="shared" si="317"/>
        <v>0.63980245689807769</v>
      </c>
      <c r="JP110" s="128">
        <f t="shared" si="317"/>
        <v>0.63950153998654735</v>
      </c>
      <c r="JQ110" s="128">
        <f t="shared" si="317"/>
        <v>0.6392006230750169</v>
      </c>
      <c r="JR110" s="128">
        <f t="shared" si="317"/>
        <v>0.63889970616348646</v>
      </c>
      <c r="JS110" s="128">
        <f t="shared" si="317"/>
        <v>0.63886961447233337</v>
      </c>
      <c r="JT110" s="128">
        <f t="shared" si="317"/>
        <v>0.63883952278118028</v>
      </c>
      <c r="JU110" s="128">
        <f t="shared" si="317"/>
        <v>0.6388094310900273</v>
      </c>
      <c r="JV110" s="128">
        <f t="shared" si="317"/>
        <v>0.63877933939887432</v>
      </c>
      <c r="JW110" s="128">
        <f t="shared" si="317"/>
        <v>0.63874924770772123</v>
      </c>
      <c r="JX110" s="128">
        <f t="shared" si="317"/>
        <v>0.63871915601656815</v>
      </c>
      <c r="JY110" s="128">
        <f t="shared" si="253"/>
        <v>0.63868906432541506</v>
      </c>
      <c r="JZ110" s="128">
        <f t="shared" si="253"/>
        <v>0.63865897263426208</v>
      </c>
      <c r="KA110" s="128">
        <f t="shared" si="318"/>
        <v>0.6386288809431091</v>
      </c>
      <c r="KB110" s="128">
        <f t="shared" si="318"/>
        <v>0.63859878925195601</v>
      </c>
      <c r="KC110" s="128">
        <f t="shared" si="318"/>
        <v>0.63856869756080292</v>
      </c>
      <c r="KD110" s="128">
        <f t="shared" si="318"/>
        <v>0.63853860586964983</v>
      </c>
      <c r="KE110" s="128">
        <f t="shared" si="318"/>
        <v>0.63850851417849686</v>
      </c>
      <c r="KF110" s="128">
        <f t="shared" si="318"/>
        <v>0.63847842248734388</v>
      </c>
      <c r="KG110" s="128">
        <f t="shared" si="318"/>
        <v>0.63844833079619079</v>
      </c>
      <c r="KH110" s="128">
        <f t="shared" si="318"/>
        <v>0.6384182391050377</v>
      </c>
      <c r="KI110" s="128">
        <f t="shared" si="318"/>
        <v>0.63838814741388472</v>
      </c>
      <c r="KJ110" s="128">
        <f t="shared" si="318"/>
        <v>0.63835805572273163</v>
      </c>
      <c r="KK110" s="128">
        <f t="shared" si="318"/>
        <v>0.63832796403157865</v>
      </c>
      <c r="KL110" s="17">
        <f>+$KL$45</f>
        <v>0.63829787234042556</v>
      </c>
    </row>
    <row r="111" spans="1:300" x14ac:dyDescent="0.2">
      <c r="A111" s="6">
        <v>15</v>
      </c>
      <c r="B111" s="14">
        <v>398</v>
      </c>
      <c r="C111" s="76" t="s">
        <v>151</v>
      </c>
      <c r="D111" s="11">
        <v>0</v>
      </c>
      <c r="E111" s="11">
        <v>0</v>
      </c>
      <c r="F111" s="11">
        <f>IF(+'[1]total numbers'!F111*CI111&gt;[3]data!F111,[3]data!F111,+'[1]total numbers'!F111*CI111)</f>
        <v>0</v>
      </c>
      <c r="G111" s="11">
        <f>IF(+'[1]total numbers'!G111*CJ111&gt;[3]data!G111,[3]data!G111,+'[1]total numbers'!G111*CJ111)</f>
        <v>0</v>
      </c>
      <c r="H111" s="11">
        <f>IF(+'[1]total numbers'!H111*CK111&gt;[3]data!H111,[3]data!H111,+'[1]total numbers'!H111*CK111)</f>
        <v>0</v>
      </c>
      <c r="I111" s="11">
        <f>IF(+'[1]total numbers'!I111*CL111&gt;[3]data!I111,[3]data!I111,+'[1]total numbers'!I111*CL111)</f>
        <v>0</v>
      </c>
      <c r="J111" s="11">
        <f>IF(+'[1]total numbers'!J111*CM111&gt;[3]data!J111,[3]data!J111,+'[1]total numbers'!J111*CM111)</f>
        <v>0</v>
      </c>
      <c r="K111" s="11">
        <f>IF(+'[1]total numbers'!K111*CN111&gt;[3]data!K111,[3]data!K111,+'[1]total numbers'!K111*CN111)</f>
        <v>0</v>
      </c>
      <c r="L111" s="11">
        <f>IF(+'[1]total numbers'!L111*CO111&gt;[3]data!L111,[3]data!L111,+'[1]total numbers'!L111*CO111)</f>
        <v>0</v>
      </c>
      <c r="M111" s="11">
        <f>IF(+'[1]total numbers'!M111*CP111&gt;[3]data!M111,[3]data!M111,+'[1]total numbers'!M111*CP111)</f>
        <v>0</v>
      </c>
      <c r="N111" s="11">
        <f>IF(+'[1]total numbers'!N111*CQ111&gt;[3]data!N111,[3]data!N111,+'[1]total numbers'!N111*CQ111)</f>
        <v>0</v>
      </c>
      <c r="O111" s="11">
        <f>IF(+'[1]total numbers'!O111*CR111&gt;[3]data!O111,[3]data!O111,+'[1]total numbers'!O111*CR111)</f>
        <v>0</v>
      </c>
      <c r="P111" s="11">
        <f>IF(+'[1]total numbers'!P111*CS111&gt;[3]data!P111,[3]data!P111,+'[1]total numbers'!P111*CS111)</f>
        <v>0</v>
      </c>
      <c r="Q111" s="11">
        <f>IF(+'[1]total numbers'!Q111*CT111&gt;[3]data!Q111,[3]data!Q111,+'[1]total numbers'!Q111*CT111)</f>
        <v>0</v>
      </c>
      <c r="R111" s="11">
        <f>IF(+'[1]total numbers'!R111*CU111&gt;[3]data!R111,[3]data!R111,+'[1]total numbers'!R111*CU111)</f>
        <v>0</v>
      </c>
      <c r="S111" s="11">
        <f>IF(+'[1]total numbers'!S111*CV111&gt;[3]data!S111,[3]data!S111,+'[1]total numbers'!S111*CV111)</f>
        <v>0</v>
      </c>
      <c r="T111" s="11">
        <f>IF(+'[1]total numbers'!T111*CW111&gt;[3]data!T111,[3]data!T111,+'[1]total numbers'!T111*CW111)</f>
        <v>0</v>
      </c>
      <c r="U111" s="11">
        <f>IF(+'[1]total numbers'!U111*CX111&gt;[3]data!U111,[3]data!U111,+'[1]total numbers'!U111*CX111)</f>
        <v>0</v>
      </c>
      <c r="V111" s="11">
        <f>IF(+'[1]total numbers'!V111*CY111&gt;[3]data!V111,[3]data!V111,+'[1]total numbers'!V111*CY111)</f>
        <v>0.66707031770457614</v>
      </c>
      <c r="W111" s="11">
        <f>IF(+'[1]total numbers'!W111*CZ111&gt;[3]data!W111,[3]data!W111,+'[1]total numbers'!W111*CZ111)</f>
        <v>1.0233465101149746</v>
      </c>
      <c r="X111" s="11">
        <f>IF(+'[1]total numbers'!X111*DA111&gt;[3]data!X111,[3]data!X111,+'[1]total numbers'!X111*DA111)</f>
        <v>1.5691313155096278</v>
      </c>
      <c r="Y111" s="11">
        <f>IF(+'[1]total numbers'!Y111*DB111&gt;[3]data!Y111,[3]data!Y111,+'[1]total numbers'!Y111*DB111)</f>
        <v>1.6032428658467934</v>
      </c>
      <c r="Z111" s="11">
        <f>IF(+'[1]total numbers'!Z111*DC111&gt;[3]data!Z111,[3]data!Z111,+'[1]total numbers'!Z111*DC111)</f>
        <v>1.637354416183959</v>
      </c>
      <c r="AA111" s="11">
        <f>IF(+'[1]total numbers'!AA111*DD111&gt;[3]data!AA111,[3]data!AA111,+'[1]total numbers'!AA111*DD111)</f>
        <v>1.8249679430383714</v>
      </c>
      <c r="AB111" s="11">
        <f>IF(+'[1]total numbers'!AB111*DE111&gt;[3]data!AB111,[3]data!AB111,+'[1]total numbers'!AB111*DE111)</f>
        <v>2.0466930202299491</v>
      </c>
      <c r="AC111" s="11">
        <f>IF(+'[1]total numbers'!AC111*DF111&gt;[3]data!AC111,[3]data!AC111,+'[1]total numbers'!AC111*DF111)</f>
        <v>2.2854738725901096</v>
      </c>
      <c r="AD111" s="11">
        <f>IF(+'[1]total numbers'!AD111*DG111&gt;[3]data!AD111,[3]data!AD111,+'[1]total numbers'!AD111*DG111)</f>
        <v>2.6095336007931853</v>
      </c>
      <c r="AE111" s="11">
        <f>IF(+'[1]total numbers'!AE111*DH111&gt;[3]data!AE111,[3]data!AE111,+'[1]total numbers'!AE111*DH111)</f>
        <v>2.9335933289962606</v>
      </c>
      <c r="AF111" s="11">
        <f>IF(+'[1]total numbers'!AF111*DI111&gt;[3]data!AF111,[3]data!AF111,+'[1]total numbers'!AF111*DI111)</f>
        <v>2.9056911617239916</v>
      </c>
      <c r="AG111" s="11">
        <f>IF(+'[1]total numbers'!AG111*DJ111&gt;[3]data!AG111,[3]data!AG111,+'[1]total numbers'!AG111*DJ111)</f>
        <v>2.8777889944517216</v>
      </c>
      <c r="AH111" s="11">
        <f>IF(+'[1]total numbers'!AH111*DK111&gt;[3]data!AH111,[3]data!AH111,+'[1]total numbers'!AH111*DK111)</f>
        <v>2.8498868271794522</v>
      </c>
      <c r="AI111" s="11">
        <f>IF(+'[1]total numbers'!AI111*DL111&gt;[3]data!AI111,[3]data!AI111,+'[1]total numbers'!AI111*DL111)</f>
        <v>2.8219846599071823</v>
      </c>
      <c r="AJ111" s="11">
        <f>IF(+'[1]total numbers'!AJ111*DM111&gt;[3]data!AJ111,[3]data!AJ111,+'[1]total numbers'!AJ111*DM111)</f>
        <v>2.7940824926349128</v>
      </c>
      <c r="AK111" s="11">
        <f>IF(+'[1]total numbers'!AK111*DN111&gt;[3]data!AK111,[3]data!AK111,+'[1]total numbers'!AK111*DN111)</f>
        <v>2.7661803253626438</v>
      </c>
      <c r="AL111" s="11">
        <f>IF(+'[1]total numbers'!AL111*DO111&gt;[3]data!AL111,[3]data!AL111,+'[1]total numbers'!AL111*DO111)</f>
        <v>2.7382781580903748</v>
      </c>
      <c r="AM111" s="11">
        <f>IF(+'[1]total numbers'!AM111*DP111&gt;[3]data!AM111,[3]data!AM111,+'[1]total numbers'!AM111*DP111)</f>
        <v>2.7103759908181044</v>
      </c>
      <c r="AN111" s="11">
        <f>IF(+'[1]total numbers'!AN111*DQ111&gt;[3]data!AN111,[3]data!AN111,+'[1]total numbers'!AN111*DQ111)</f>
        <v>2.682473823545835</v>
      </c>
      <c r="AO111" s="11">
        <f>IF(+'[1]total numbers'!AO111*DR111&gt;[3]data!AO111,[3]data!AO111,+'[1]total numbers'!AO111*DR111)</f>
        <v>2.6545716562735664</v>
      </c>
      <c r="AP111" s="11">
        <f>IF(+'[1]total numbers'!AP111*DS111&gt;[3]data!AP111,[3]data!AP111,+'[1]total numbers'!AP111*DS111)</f>
        <v>2.6266694890012974</v>
      </c>
      <c r="AQ111" s="11">
        <f>IF(+'[1]total numbers'!AQ111*DT111&gt;[3]data!AQ111,[3]data!AQ111,+'[1]total numbers'!AQ111*DT111)</f>
        <v>2.598767321729027</v>
      </c>
      <c r="AR111" s="11">
        <f>IF(+'[1]total numbers'!AR111*DU111&gt;[3]data!AR111,[3]data!AR111,+'[1]total numbers'!AR111*DU111)</f>
        <v>2.5708651544567576</v>
      </c>
      <c r="AS111" s="11">
        <f>IF(+'[1]total numbers'!AS111*DV111&gt;[3]data!AS111,[3]data!AS111,+'[1]total numbers'!AS111*DV111)</f>
        <v>2.5429629871844881</v>
      </c>
      <c r="AT111" s="11">
        <f>IF(+'[1]total numbers'!AT111*DW111&gt;[3]data!AT111,[3]data!AT111,+'[1]total numbers'!AT111*DW111)</f>
        <v>2.5150608199122186</v>
      </c>
      <c r="AU111" s="11">
        <f>IF(+'[1]total numbers'!AU111*DX111&gt;[3]data!AU111,[3]data!AU111,+'[1]total numbers'!AU111*DX111)</f>
        <v>2.4871586526399492</v>
      </c>
      <c r="AV111" s="11">
        <f>IF(+'[1]total numbers'!AV111*DY111&gt;[3]data!AV111,[3]data!AV111,+'[1]total numbers'!AV111*DY111)</f>
        <v>2.4592564853676797</v>
      </c>
      <c r="AW111" s="11">
        <f>IF(+'[1]total numbers'!AW111*DZ111&gt;[3]data!AW111,[3]data!AW111,+'[1]total numbers'!AW111*DZ111)</f>
        <v>3.1649166297381339</v>
      </c>
      <c r="AX111" s="11">
        <f>IF(+'[1]total numbers'!AX111*EA111&gt;[3]data!AX111,[3]data!AX111,+'[1]total numbers'!AX111*EA111)</f>
        <v>3.7378625224636899</v>
      </c>
      <c r="AY111" s="11">
        <f>IF(+'[1]total numbers'!AY111*EB111&gt;[3]data!AY111,[3]data!AY111,+'[1]total numbers'!AY111*EB111)</f>
        <v>5.071077255337368</v>
      </c>
      <c r="AZ111" s="11">
        <f>IF(+'[1]total numbers'!AZ111*EC111&gt;[3]data!AZ111,[3]data!AZ111,+'[1]total numbers'!AZ111*EC111)</f>
        <v>6.4042919882110487</v>
      </c>
      <c r="BA111" s="11">
        <f>IF(+'[1]total numbers'!BA111*ED111&gt;[3]data!BA111,[3]data!BA111,+'[1]total numbers'!BA111*ED111)</f>
        <v>8.7000324096457433</v>
      </c>
      <c r="BB111" s="11">
        <f>IF(+'[1]total numbers'!BB111*EE111&gt;[3]data!BB111,[3]data!BB111,+'[1]total numbers'!BB111*EE111)</f>
        <v>9.756416844864388</v>
      </c>
      <c r="BC111" s="11">
        <f>IF(+'[1]total numbers'!BC111*EF111&gt;[3]data!BC111,[3]data!BC111,+'[1]total numbers'!BC111*EF111)</f>
        <v>13.291513252515129</v>
      </c>
      <c r="BD111" s="11">
        <f>IF(+'[1]total numbers'!BD111*EG111&gt;[3]data!BD111,[3]data!BD111,+'[1]total numbers'!BD111*EG111)</f>
        <v>11.432479273191056</v>
      </c>
      <c r="BE111" s="123">
        <f>+[2]faostat2014_rice!B103</f>
        <v>17.048947741782925</v>
      </c>
      <c r="BF111" s="19">
        <f>+[2]faostat2014_rice!C103</f>
        <v>50.568912793423934</v>
      </c>
      <c r="BG111" s="19">
        <f>+[2]faostat2014_rice!D103</f>
        <v>96.22541691548669</v>
      </c>
      <c r="BH111" s="19">
        <f>+[2]faostat2014_rice!E103</f>
        <v>88.712321300463699</v>
      </c>
      <c r="BI111" s="19">
        <f>+[2]faostat2014_rice!F103</f>
        <v>72.099999999999994</v>
      </c>
      <c r="BJ111" s="19">
        <f>+[2]faostat2014_rice!G103</f>
        <v>69.2</v>
      </c>
      <c r="BK111" s="19">
        <f>+[2]faostat2014_rice!H103</f>
        <v>65.733000000000004</v>
      </c>
      <c r="BL111" s="19">
        <f>+[2]faostat2014_rice!I103</f>
        <v>83.5</v>
      </c>
      <c r="BM111" s="19">
        <f>+[2]faostat2014_rice!J103</f>
        <v>76.3</v>
      </c>
      <c r="BN111" s="19">
        <f>+[2]faostat2014_rice!K103</f>
        <v>84.9</v>
      </c>
      <c r="BO111" s="19">
        <f>+[2]faostat2014_rice!L103</f>
        <v>87.6</v>
      </c>
      <c r="BP111" s="19">
        <f>+[2]faostat2014_rice!M103</f>
        <v>87.4</v>
      </c>
      <c r="BQ111" s="19">
        <f>+[2]faostat2014_rice!N103</f>
        <v>75.5</v>
      </c>
      <c r="BR111" s="19">
        <f>+[2]faostat2014_rice!O103</f>
        <v>86.7</v>
      </c>
      <c r="BS111" s="19">
        <f>+[2]faostat2014_rice!P103</f>
        <v>94</v>
      </c>
      <c r="BT111" s="19">
        <f>+[2]faostat2014_rice!Q103</f>
        <v>93.2</v>
      </c>
      <c r="BU111" s="82">
        <f t="shared" si="224"/>
        <v>93.300000000000182</v>
      </c>
      <c r="BV111" s="82">
        <f t="shared" si="225"/>
        <v>97.340000000001055</v>
      </c>
      <c r="BW111" s="82">
        <f t="shared" si="226"/>
        <v>102.82666666666773</v>
      </c>
      <c r="BX111" s="82">
        <f t="shared" si="227"/>
        <v>103.63644444444526</v>
      </c>
      <c r="BY111" s="82">
        <f t="shared" si="228"/>
        <v>105.4940740740758</v>
      </c>
      <c r="BZ111" s="82">
        <f t="shared" si="229"/>
        <v>109.0961679012371</v>
      </c>
      <c r="CA111" s="82">
        <f t="shared" si="230"/>
        <v>112.37417613168964</v>
      </c>
      <c r="CB111" s="82">
        <f t="shared" si="231"/>
        <v>114.71162293553061</v>
      </c>
      <c r="CC111" s="82">
        <f t="shared" si="232"/>
        <v>116.94719904892827</v>
      </c>
      <c r="CD111" s="31"/>
      <c r="CE111" s="45">
        <f t="shared" si="233"/>
        <v>21.531087206576061</v>
      </c>
      <c r="CG111" s="59">
        <f t="shared" ref="CG111:CP111" si="330">+CH111-CH111/3</f>
        <v>5.129160408668469E-7</v>
      </c>
      <c r="CH111" s="59">
        <f t="shared" si="330"/>
        <v>7.6937406130027024E-7</v>
      </c>
      <c r="CI111" s="59">
        <f t="shared" si="330"/>
        <v>1.1540610919504054E-6</v>
      </c>
      <c r="CJ111" s="59">
        <f t="shared" si="330"/>
        <v>1.7310916379256083E-6</v>
      </c>
      <c r="CK111" s="59">
        <f t="shared" si="330"/>
        <v>2.5966374568884124E-6</v>
      </c>
      <c r="CL111" s="59">
        <f t="shared" si="330"/>
        <v>3.8949561853326186E-6</v>
      </c>
      <c r="CM111" s="59">
        <f t="shared" si="330"/>
        <v>5.842434277998927E-6</v>
      </c>
      <c r="CN111" s="59">
        <f t="shared" si="330"/>
        <v>8.7636514169983905E-6</v>
      </c>
      <c r="CO111" s="59">
        <f t="shared" si="330"/>
        <v>1.3145477125497586E-5</v>
      </c>
      <c r="CP111" s="59">
        <f t="shared" si="330"/>
        <v>1.971821568824638E-5</v>
      </c>
      <c r="CQ111" s="59">
        <f t="shared" ref="CQ111" si="331">+CR111-CR111/3</f>
        <v>2.9577323532369574E-5</v>
      </c>
      <c r="CR111" s="59">
        <f t="shared" ref="CR111" si="332">+CS111-CS111/3</f>
        <v>4.4365985298554361E-5</v>
      </c>
      <c r="CS111" s="59">
        <f t="shared" ref="CS111" si="333">+CT111-CT111/3</f>
        <v>6.6548977947831535E-5</v>
      </c>
      <c r="CT111" s="59">
        <f t="shared" ref="CT111" si="334">+CU111-CU111/3</f>
        <v>9.9823466921747302E-5</v>
      </c>
      <c r="CU111" s="59">
        <f t="shared" ref="CU111" si="335">+CV111-CV111/3</f>
        <v>1.4973520038262094E-4</v>
      </c>
      <c r="CV111" s="59">
        <f t="shared" ref="CV111" si="336">+CW111-CW111/3</f>
        <v>2.2460280057393138E-4</v>
      </c>
      <c r="CW111" s="59">
        <f t="shared" ref="CW111" si="337">+CX111-CX111/3</f>
        <v>3.369042008608971E-4</v>
      </c>
      <c r="CX111" s="59">
        <f t="shared" ref="CX111" si="338">+CY111-CY111/3</f>
        <v>5.053563012913456E-4</v>
      </c>
      <c r="CY111" s="59">
        <f t="shared" ref="CY111" si="339">+CZ111-CZ111/3</f>
        <v>7.5803445193701829E-4</v>
      </c>
      <c r="CZ111" s="59">
        <f t="shared" ref="CZ111" si="340">+DA111-DA111/3</f>
        <v>1.1370516779055273E-3</v>
      </c>
      <c r="DA111" s="59">
        <f t="shared" ref="DA111:DY111" si="341">+DB111</f>
        <v>1.705577516858291E-3</v>
      </c>
      <c r="DB111" s="59">
        <f t="shared" si="341"/>
        <v>1.705577516858291E-3</v>
      </c>
      <c r="DC111" s="59">
        <f t="shared" si="341"/>
        <v>1.705577516858291E-3</v>
      </c>
      <c r="DD111" s="59">
        <f t="shared" si="341"/>
        <v>1.705577516858291E-3</v>
      </c>
      <c r="DE111" s="59">
        <f t="shared" si="341"/>
        <v>1.705577516858291E-3</v>
      </c>
      <c r="DF111" s="59">
        <f t="shared" si="341"/>
        <v>1.705577516858291E-3</v>
      </c>
      <c r="DG111" s="59">
        <f t="shared" si="341"/>
        <v>1.705577516858291E-3</v>
      </c>
      <c r="DH111" s="59">
        <f t="shared" si="341"/>
        <v>1.705577516858291E-3</v>
      </c>
      <c r="DI111" s="59">
        <f t="shared" si="341"/>
        <v>1.705577516858291E-3</v>
      </c>
      <c r="DJ111" s="59">
        <f t="shared" si="341"/>
        <v>1.705577516858291E-3</v>
      </c>
      <c r="DK111" s="59">
        <f t="shared" si="341"/>
        <v>1.705577516858291E-3</v>
      </c>
      <c r="DL111" s="59">
        <f t="shared" si="341"/>
        <v>1.705577516858291E-3</v>
      </c>
      <c r="DM111" s="59">
        <f t="shared" si="341"/>
        <v>1.705577516858291E-3</v>
      </c>
      <c r="DN111" s="59">
        <f t="shared" si="341"/>
        <v>1.705577516858291E-3</v>
      </c>
      <c r="DO111" s="59">
        <f t="shared" si="341"/>
        <v>1.705577516858291E-3</v>
      </c>
      <c r="DP111" s="59">
        <f t="shared" si="341"/>
        <v>1.705577516858291E-3</v>
      </c>
      <c r="DQ111" s="59">
        <f t="shared" si="341"/>
        <v>1.705577516858291E-3</v>
      </c>
      <c r="DR111" s="59">
        <f t="shared" si="341"/>
        <v>1.705577516858291E-3</v>
      </c>
      <c r="DS111" s="59">
        <f t="shared" si="341"/>
        <v>1.705577516858291E-3</v>
      </c>
      <c r="DT111" s="59">
        <f t="shared" si="341"/>
        <v>1.705577516858291E-3</v>
      </c>
      <c r="DU111" s="59">
        <f t="shared" si="341"/>
        <v>1.705577516858291E-3</v>
      </c>
      <c r="DV111" s="59">
        <f t="shared" si="341"/>
        <v>1.705577516858291E-3</v>
      </c>
      <c r="DW111" s="59">
        <f t="shared" si="341"/>
        <v>1.705577516858291E-3</v>
      </c>
      <c r="DX111" s="59">
        <f t="shared" si="341"/>
        <v>1.705577516858291E-3</v>
      </c>
      <c r="DY111" s="59">
        <f t="shared" si="341"/>
        <v>1.705577516858291E-3</v>
      </c>
      <c r="DZ111" s="59">
        <f t="shared" ref="DZ111:EF111" si="342">+EA111</f>
        <v>1.705577516858291E-3</v>
      </c>
      <c r="EA111" s="59">
        <f t="shared" si="342"/>
        <v>1.705577516858291E-3</v>
      </c>
      <c r="EB111" s="59">
        <f t="shared" si="342"/>
        <v>1.705577516858291E-3</v>
      </c>
      <c r="EC111" s="59">
        <f t="shared" si="342"/>
        <v>1.705577516858291E-3</v>
      </c>
      <c r="ED111" s="59">
        <f t="shared" si="342"/>
        <v>1.705577516858291E-3</v>
      </c>
      <c r="EE111" s="59">
        <f t="shared" si="342"/>
        <v>1.705577516858291E-3</v>
      </c>
      <c r="EF111" s="59">
        <f t="shared" si="342"/>
        <v>1.705577516858291E-3</v>
      </c>
      <c r="EG111" s="59">
        <f>+EH111</f>
        <v>1.705577516858291E-3</v>
      </c>
      <c r="EH111" s="20">
        <f>+BE111/'[1]total numbers'!BN111</f>
        <v>1.705577516858291E-3</v>
      </c>
      <c r="EI111" s="20">
        <f>+BF111/'[1]total numbers'!BX111</f>
        <v>3.8572802175183582E-3</v>
      </c>
      <c r="EJ111" s="20">
        <f>+BG111/'[1]total numbers'!CH111</f>
        <v>6.4498609132136809E-3</v>
      </c>
      <c r="EK111" s="20">
        <f>+BH111/'[1]total numbers'!CR111</f>
        <v>5.3667466001490445E-3</v>
      </c>
      <c r="EL111" s="20">
        <f>+BI111/'[1]total numbers'!DB111</f>
        <v>4.820565642899316E-3</v>
      </c>
      <c r="EM111" s="20">
        <f>+BJ111/'[1]total numbers'!DC111</f>
        <v>4.6415879167393034E-3</v>
      </c>
      <c r="EN111" s="20">
        <f>+BK111/'[1]total numbers'!DD111</f>
        <v>4.4035082830142878E-3</v>
      </c>
      <c r="EO111" s="20">
        <f>+BL111/'[1]total numbers'!DE111</f>
        <v>5.5678214328318361E-3</v>
      </c>
      <c r="EP111" s="20">
        <f>+BM111/'[1]total numbers'!DF111</f>
        <v>5.055627473273587E-3</v>
      </c>
      <c r="EQ111" s="20">
        <f>+BN111/'[1]total numbers'!DG111</f>
        <v>5.5877548006316733E-3</v>
      </c>
      <c r="ER111" s="20">
        <f>+BO111/'[1]total numbers'!DH111</f>
        <v>5.7261829519375182E-3</v>
      </c>
      <c r="ES111" s="20">
        <f>+BP111/'[1]total numbers'!DI111</f>
        <v>5.6723187147382486E-3</v>
      </c>
      <c r="ET111" s="20">
        <f>+BQ111/'[1]total numbers'!DJ111</f>
        <v>4.8642231043252802E-3</v>
      </c>
      <c r="EU111" s="20">
        <f>+BR111/'[1]total numbers'!DK111</f>
        <v>5.5445449831108811E-3</v>
      </c>
      <c r="EV111" s="20">
        <f>+BS111/'[1]total numbers'!DL111</f>
        <v>5.9669431350319237E-3</v>
      </c>
      <c r="EW111" s="20">
        <f>+BT111/'[1]total numbers'!DM111</f>
        <v>5.8733742112616156E-3</v>
      </c>
      <c r="EX111" s="86">
        <f>+BU111/'[1]total numbers'!DN111</f>
        <v>5.8389380567526114E-3</v>
      </c>
      <c r="EY111" s="86">
        <f>+BV111/'[1]total numbers'!DO111</f>
        <v>6.0513894385537201E-3</v>
      </c>
      <c r="EZ111" s="86">
        <f>+BW111/'[1]total numbers'!DP111</f>
        <v>6.3516763932889167E-3</v>
      </c>
      <c r="FA111" s="86">
        <f>+BX111/'[1]total numbers'!DQ111</f>
        <v>6.362199506025251E-3</v>
      </c>
      <c r="FB111" s="86">
        <f>+BY111/'[1]total numbers'!DR111</f>
        <v>6.4378268455662748E-3</v>
      </c>
      <c r="FC111" s="86">
        <f>+BZ111/'[1]total numbers'!DS111</f>
        <v>6.6201264070606331E-3</v>
      </c>
      <c r="FD111" s="86">
        <f>+CA111/'[1]total numbers'!DT111</f>
        <v>6.7828508554808268E-3</v>
      </c>
      <c r="FE111" s="86">
        <f>+CB111/'[1]total numbers'!DU111</f>
        <v>6.8896928947094092E-3</v>
      </c>
      <c r="FF111" s="86">
        <f>+CC111/'[1]total numbers'!DV111</f>
        <v>6.9918954875173751E-3</v>
      </c>
      <c r="FH111" s="54">
        <f t="shared" si="238"/>
        <v>-10000</v>
      </c>
      <c r="FI111" s="54">
        <f t="shared" si="239"/>
        <v>1960</v>
      </c>
      <c r="FJ111" s="65">
        <f t="shared" si="240"/>
        <v>7.4999999999999997E-2</v>
      </c>
      <c r="FK111" s="59">
        <f t="shared" si="241"/>
        <v>1.705577516858291E-3</v>
      </c>
      <c r="FL111" s="54">
        <f t="shared" si="242"/>
        <v>1960.1406587923746</v>
      </c>
      <c r="FM111" s="64">
        <v>0.33333333333333331</v>
      </c>
      <c r="FN111" s="59">
        <f t="shared" si="243"/>
        <v>-3.279561914428822E-3</v>
      </c>
      <c r="FP111" s="6">
        <v>1</v>
      </c>
      <c r="FQ111" s="23" t="s">
        <v>379</v>
      </c>
      <c r="GF111" s="21"/>
      <c r="GG111" s="41">
        <f>IF([3]data!BE111&lt;=0, ,BE111/[3]data!BE111)</f>
        <v>1.9557626290826021E-2</v>
      </c>
      <c r="GH111" s="41">
        <f>IF([3]data!BF111&lt;=0, ,BF111/[3]data!BF111)</f>
        <v>4.9125508090408936E-2</v>
      </c>
      <c r="GI111" s="41">
        <f>IF([3]data!BG111&lt;=0, ,BG111/[3]data!BG111)</f>
        <v>6.0326450350358315E-2</v>
      </c>
      <c r="GJ111" s="41">
        <f>IF([3]data!BH111&lt;=0, ,BH111/[3]data!BH111)</f>
        <v>4.5990382944968822E-2</v>
      </c>
      <c r="GK111" s="41">
        <f>IF([3]data!BI111&lt;=0, ,BI111/[3]data!BI111)</f>
        <v>3.9803533318078017E-2</v>
      </c>
      <c r="GL111" s="41">
        <f>IF([3]data!BS111&lt;=0, ,BS111/[3]data!BS111)</f>
        <v>5.2747659262295701E-2</v>
      </c>
      <c r="HM111" s="17">
        <v>1</v>
      </c>
      <c r="HN111" s="128">
        <f t="shared" si="285"/>
        <v>1</v>
      </c>
      <c r="HO111" s="128">
        <f t="shared" si="285"/>
        <v>1</v>
      </c>
      <c r="HP111" s="128">
        <f t="shared" si="285"/>
        <v>1</v>
      </c>
      <c r="HQ111" s="128">
        <f t="shared" si="285"/>
        <v>1</v>
      </c>
      <c r="HR111" s="128">
        <f t="shared" si="285"/>
        <v>1</v>
      </c>
      <c r="HS111" s="128">
        <f t="shared" si="285"/>
        <v>1</v>
      </c>
      <c r="HT111" s="128">
        <f t="shared" si="285"/>
        <v>1</v>
      </c>
      <c r="HU111" s="128">
        <f t="shared" si="285"/>
        <v>1</v>
      </c>
      <c r="HV111" s="128">
        <f t="shared" si="285"/>
        <v>1</v>
      </c>
      <c r="HW111" s="128">
        <f t="shared" si="285"/>
        <v>1</v>
      </c>
      <c r="HX111" s="128">
        <f t="shared" si="285"/>
        <v>1</v>
      </c>
      <c r="HY111" s="128">
        <f t="shared" si="285"/>
        <v>1</v>
      </c>
      <c r="HZ111" s="128">
        <f t="shared" si="285"/>
        <v>1</v>
      </c>
      <c r="IA111" s="128">
        <f t="shared" si="285"/>
        <v>1</v>
      </c>
      <c r="IB111" s="128">
        <f t="shared" si="285"/>
        <v>1</v>
      </c>
      <c r="IC111" s="128">
        <f t="shared" ref="IC111:IR126" si="343">+$HM111+(IC$3-$HM$3)*(($KL111-$HM111)/($KL$3-$HM$3))</f>
        <v>1</v>
      </c>
      <c r="ID111" s="128">
        <f t="shared" si="343"/>
        <v>1</v>
      </c>
      <c r="IE111" s="128">
        <f t="shared" si="343"/>
        <v>1</v>
      </c>
      <c r="IF111" s="128">
        <f t="shared" si="343"/>
        <v>1</v>
      </c>
      <c r="IG111" s="128">
        <f t="shared" si="343"/>
        <v>1</v>
      </c>
      <c r="IH111" s="128">
        <f t="shared" si="343"/>
        <v>1</v>
      </c>
      <c r="II111" s="128">
        <f t="shared" si="343"/>
        <v>1</v>
      </c>
      <c r="IJ111" s="128">
        <f t="shared" si="343"/>
        <v>1</v>
      </c>
      <c r="IK111" s="128">
        <f t="shared" si="343"/>
        <v>1</v>
      </c>
      <c r="IL111" s="128">
        <f t="shared" si="343"/>
        <v>1</v>
      </c>
      <c r="IM111" s="128">
        <f t="shared" si="343"/>
        <v>1</v>
      </c>
      <c r="IN111" s="128">
        <f t="shared" si="343"/>
        <v>1</v>
      </c>
      <c r="IO111" s="128">
        <f t="shared" si="343"/>
        <v>1</v>
      </c>
      <c r="IP111" s="128">
        <f t="shared" si="343"/>
        <v>1</v>
      </c>
      <c r="IQ111" s="128">
        <f t="shared" si="343"/>
        <v>1</v>
      </c>
      <c r="IR111" s="128">
        <f t="shared" si="343"/>
        <v>1</v>
      </c>
      <c r="IS111" s="128">
        <f t="shared" si="329"/>
        <v>1</v>
      </c>
      <c r="IT111" s="128">
        <f t="shared" si="329"/>
        <v>1</v>
      </c>
      <c r="IU111" s="128">
        <f t="shared" si="329"/>
        <v>1</v>
      </c>
      <c r="IV111" s="128">
        <f t="shared" si="329"/>
        <v>1</v>
      </c>
      <c r="IW111" s="128">
        <f t="shared" si="329"/>
        <v>1</v>
      </c>
      <c r="IX111" s="128">
        <f t="shared" si="329"/>
        <v>1</v>
      </c>
      <c r="IY111" s="128">
        <f t="shared" si="329"/>
        <v>1</v>
      </c>
      <c r="IZ111" s="128">
        <f t="shared" si="329"/>
        <v>1</v>
      </c>
      <c r="JA111" s="128">
        <f t="shared" si="329"/>
        <v>1</v>
      </c>
      <c r="JB111" s="128">
        <f t="shared" si="329"/>
        <v>1</v>
      </c>
      <c r="JC111" s="128">
        <f t="shared" si="329"/>
        <v>1</v>
      </c>
      <c r="JD111" s="128">
        <f t="shared" si="329"/>
        <v>1</v>
      </c>
      <c r="JE111" s="128">
        <f t="shared" si="329"/>
        <v>1</v>
      </c>
      <c r="JF111" s="128">
        <f t="shared" si="329"/>
        <v>1</v>
      </c>
      <c r="JG111" s="128">
        <f t="shared" si="329"/>
        <v>1</v>
      </c>
      <c r="JH111" s="128">
        <f t="shared" si="329"/>
        <v>1</v>
      </c>
      <c r="JI111" s="128">
        <f t="shared" si="317"/>
        <v>1</v>
      </c>
      <c r="JJ111" s="128">
        <f t="shared" si="317"/>
        <v>1</v>
      </c>
      <c r="JK111" s="128">
        <f t="shared" si="317"/>
        <v>1</v>
      </c>
      <c r="JL111" s="128">
        <f t="shared" si="317"/>
        <v>1</v>
      </c>
      <c r="JM111" s="128">
        <f t="shared" si="317"/>
        <v>1</v>
      </c>
      <c r="JN111" s="128">
        <f t="shared" si="317"/>
        <v>1</v>
      </c>
      <c r="JO111" s="128">
        <f t="shared" si="317"/>
        <v>1</v>
      </c>
      <c r="JP111" s="128">
        <f t="shared" si="317"/>
        <v>1</v>
      </c>
      <c r="JQ111" s="128">
        <f t="shared" si="317"/>
        <v>1</v>
      </c>
      <c r="JR111" s="128">
        <f t="shared" si="317"/>
        <v>1</v>
      </c>
      <c r="JS111" s="128">
        <f t="shared" si="317"/>
        <v>1</v>
      </c>
      <c r="JT111" s="128">
        <f t="shared" si="317"/>
        <v>1</v>
      </c>
      <c r="JU111" s="128">
        <f t="shared" si="317"/>
        <v>1</v>
      </c>
      <c r="JV111" s="128">
        <f t="shared" si="317"/>
        <v>1</v>
      </c>
      <c r="JW111" s="128">
        <f t="shared" si="317"/>
        <v>1</v>
      </c>
      <c r="JX111" s="128">
        <f t="shared" si="317"/>
        <v>1</v>
      </c>
      <c r="JY111" s="128">
        <f t="shared" si="253"/>
        <v>1</v>
      </c>
      <c r="JZ111" s="128">
        <f t="shared" si="253"/>
        <v>1</v>
      </c>
      <c r="KA111" s="128">
        <f t="shared" si="318"/>
        <v>1</v>
      </c>
      <c r="KB111" s="128">
        <f t="shared" si="318"/>
        <v>1</v>
      </c>
      <c r="KC111" s="128">
        <f t="shared" si="318"/>
        <v>1</v>
      </c>
      <c r="KD111" s="128">
        <f t="shared" si="318"/>
        <v>1</v>
      </c>
      <c r="KE111" s="128">
        <f t="shared" si="318"/>
        <v>1</v>
      </c>
      <c r="KF111" s="128">
        <f t="shared" si="318"/>
        <v>1</v>
      </c>
      <c r="KG111" s="128">
        <f t="shared" si="318"/>
        <v>1</v>
      </c>
      <c r="KH111" s="128">
        <f t="shared" si="318"/>
        <v>1</v>
      </c>
      <c r="KI111" s="128">
        <f t="shared" si="318"/>
        <v>1</v>
      </c>
      <c r="KJ111" s="128">
        <f t="shared" si="318"/>
        <v>1</v>
      </c>
      <c r="KK111" s="128">
        <f t="shared" si="318"/>
        <v>1</v>
      </c>
      <c r="KL111" s="17">
        <v>1</v>
      </c>
    </row>
    <row r="112" spans="1:300" x14ac:dyDescent="0.2">
      <c r="A112" s="6">
        <v>17</v>
      </c>
      <c r="B112" s="14">
        <v>400</v>
      </c>
      <c r="C112" s="76" t="s">
        <v>152</v>
      </c>
      <c r="D112" s="11">
        <v>0</v>
      </c>
      <c r="E112" s="11">
        <v>0</v>
      </c>
      <c r="F112" s="11">
        <f>IF(+'[1]total numbers'!F112*CI112&gt;[3]data!F112,[3]data!F112,+'[1]total numbers'!F112*CI112)</f>
        <v>0</v>
      </c>
      <c r="G112" s="11">
        <f>IF(+'[1]total numbers'!G112*CJ112&gt;[3]data!G112,[3]data!G112,+'[1]total numbers'!G112*CJ112)</f>
        <v>0</v>
      </c>
      <c r="H112" s="11">
        <f>IF(+'[1]total numbers'!H112*CK112&gt;[3]data!H112,[3]data!H112,+'[1]total numbers'!H112*CK112)</f>
        <v>0</v>
      </c>
      <c r="I112" s="11">
        <f>IF(+'[1]total numbers'!I112*CL112&gt;[3]data!I112,[3]data!I112,+'[1]total numbers'!I112*CL112)</f>
        <v>0</v>
      </c>
      <c r="J112" s="11">
        <f>IF(+'[1]total numbers'!J112*CM112&gt;[3]data!J112,[3]data!J112,+'[1]total numbers'!J112*CM112)</f>
        <v>0</v>
      </c>
      <c r="K112" s="11">
        <f>IF(+'[1]total numbers'!K112*CN112&gt;[3]data!K112,[3]data!K112,+'[1]total numbers'!K112*CN112)</f>
        <v>0</v>
      </c>
      <c r="L112" s="11">
        <f>IF(+'[1]total numbers'!L112*CO112&gt;[3]data!L112,[3]data!L112,+'[1]total numbers'!L112*CO112)</f>
        <v>0</v>
      </c>
      <c r="M112" s="11">
        <f>IF(+'[1]total numbers'!M112*CP112&gt;[3]data!M112,[3]data!M112,+'[1]total numbers'!M112*CP112)</f>
        <v>0</v>
      </c>
      <c r="N112" s="11">
        <f>IF(+'[1]total numbers'!N112*CQ112&gt;[3]data!N112,[3]data!N112,+'[1]total numbers'!N112*CQ112)</f>
        <v>0</v>
      </c>
      <c r="O112" s="11">
        <f>IF(+'[1]total numbers'!O112*CR112&gt;[3]data!O112,[3]data!O112,+'[1]total numbers'!O112*CR112)</f>
        <v>0</v>
      </c>
      <c r="P112" s="11">
        <f>IF(+'[1]total numbers'!P112*CS112&gt;[3]data!P112,[3]data!P112,+'[1]total numbers'!P112*CS112)</f>
        <v>0</v>
      </c>
      <c r="Q112" s="11">
        <f>IF(+'[1]total numbers'!Q112*CT112&gt;[3]data!Q112,[3]data!Q112,+'[1]total numbers'!Q112*CT112)</f>
        <v>0</v>
      </c>
      <c r="R112" s="11">
        <f>IF(+'[1]total numbers'!R112*CU112&gt;[3]data!R112,[3]data!R112,+'[1]total numbers'!R112*CU112)</f>
        <v>0</v>
      </c>
      <c r="S112" s="11">
        <f>IF(+'[1]total numbers'!S112*CV112&gt;[3]data!S112,[3]data!S112,+'[1]total numbers'!S112*CV112)</f>
        <v>0</v>
      </c>
      <c r="T112" s="11">
        <f>IF(+'[1]total numbers'!T112*CW112&gt;[3]data!T112,[3]data!T112,+'[1]total numbers'!T112*CW112)</f>
        <v>0</v>
      </c>
      <c r="U112" s="11">
        <f>IF(+'[1]total numbers'!U112*CX112&gt;[3]data!U112,[3]data!U112,+'[1]total numbers'!U112*CX112)</f>
        <v>0</v>
      </c>
      <c r="V112" s="11">
        <f>IF(+'[1]total numbers'!V112*CY112&gt;[3]data!V112,[3]data!V112,+'[1]total numbers'!V112*CY112)</f>
        <v>0</v>
      </c>
      <c r="W112" s="11">
        <f>IF(+'[1]total numbers'!W112*CZ112&gt;[3]data!W112,[3]data!W112,+'[1]total numbers'!W112*CZ112)</f>
        <v>0</v>
      </c>
      <c r="X112" s="11">
        <f>IF(+'[1]total numbers'!X112*DA112&gt;[3]data!X112,[3]data!X112,+'[1]total numbers'!X112*DA112)</f>
        <v>0</v>
      </c>
      <c r="Y112" s="11">
        <f>IF(+'[1]total numbers'!Y112*DB112&gt;[3]data!Y112,[3]data!Y112,+'[1]total numbers'!Y112*DB112)</f>
        <v>0</v>
      </c>
      <c r="Z112" s="11">
        <f>IF(+'[1]total numbers'!Z112*DC112&gt;[3]data!Z112,[3]data!Z112,+'[1]total numbers'!Z112*DC112)</f>
        <v>0</v>
      </c>
      <c r="AA112" s="11">
        <f>IF(+'[1]total numbers'!AA112*DD112&gt;[3]data!AA112,[3]data!AA112,+'[1]total numbers'!AA112*DD112)</f>
        <v>0</v>
      </c>
      <c r="AB112" s="11">
        <f>IF(+'[1]total numbers'!AB112*DE112&gt;[3]data!AB112,[3]data!AB112,+'[1]total numbers'!AB112*DE112)</f>
        <v>0</v>
      </c>
      <c r="AC112" s="11">
        <f>IF(+'[1]total numbers'!AC112*DF112&gt;[3]data!AC112,[3]data!AC112,+'[1]total numbers'!AC112*DF112)</f>
        <v>0</v>
      </c>
      <c r="AD112" s="11">
        <f>IF(+'[1]total numbers'!AD112*DG112&gt;[3]data!AD112,[3]data!AD112,+'[1]total numbers'!AD112*DG112)</f>
        <v>0</v>
      </c>
      <c r="AE112" s="11">
        <f>IF(+'[1]total numbers'!AE112*DH112&gt;[3]data!AE112,[3]data!AE112,+'[1]total numbers'!AE112*DH112)</f>
        <v>0</v>
      </c>
      <c r="AF112" s="11">
        <f>IF(+'[1]total numbers'!AF112*DI112&gt;[3]data!AF112,[3]data!AF112,+'[1]total numbers'!AF112*DI112)</f>
        <v>0</v>
      </c>
      <c r="AG112" s="11">
        <f>IF(+'[1]total numbers'!AG112*DJ112&gt;[3]data!AG112,[3]data!AG112,+'[1]total numbers'!AG112*DJ112)</f>
        <v>0</v>
      </c>
      <c r="AH112" s="11">
        <f>IF(+'[1]total numbers'!AH112*DK112&gt;[3]data!AH112,[3]data!AH112,+'[1]total numbers'!AH112*DK112)</f>
        <v>0</v>
      </c>
      <c r="AI112" s="11">
        <f>IF(+'[1]total numbers'!AI112*DL112&gt;[3]data!AI112,[3]data!AI112,+'[1]total numbers'!AI112*DL112)</f>
        <v>0</v>
      </c>
      <c r="AJ112" s="11">
        <f>IF(+'[1]total numbers'!AJ112*DM112&gt;[3]data!AJ112,[3]data!AJ112,+'[1]total numbers'!AJ112*DM112)</f>
        <v>0</v>
      </c>
      <c r="AK112" s="11">
        <f>IF(+'[1]total numbers'!AK112*DN112&gt;[3]data!AK112,[3]data!AK112,+'[1]total numbers'!AK112*DN112)</f>
        <v>0</v>
      </c>
      <c r="AL112" s="11">
        <f>IF(+'[1]total numbers'!AL112*DO112&gt;[3]data!AL112,[3]data!AL112,+'[1]total numbers'!AL112*DO112)</f>
        <v>0</v>
      </c>
      <c r="AM112" s="11">
        <f>IF(+'[1]total numbers'!AM112*DP112&gt;[3]data!AM112,[3]data!AM112,+'[1]total numbers'!AM112*DP112)</f>
        <v>0</v>
      </c>
      <c r="AN112" s="11">
        <f>IF(+'[1]total numbers'!AN112*DQ112&gt;[3]data!AN112,[3]data!AN112,+'[1]total numbers'!AN112*DQ112)</f>
        <v>0</v>
      </c>
      <c r="AO112" s="11">
        <f>IF(+'[1]total numbers'!AO112*DR112&gt;[3]data!AO112,[3]data!AO112,+'[1]total numbers'!AO112*DR112)</f>
        <v>0</v>
      </c>
      <c r="AP112" s="11">
        <f>IF(+'[1]total numbers'!AP112*DS112&gt;[3]data!AP112,[3]data!AP112,+'[1]total numbers'!AP112*DS112)</f>
        <v>0</v>
      </c>
      <c r="AQ112" s="11">
        <f>IF(+'[1]total numbers'!AQ112*DT112&gt;[3]data!AQ112,[3]data!AQ112,+'[1]total numbers'!AQ112*DT112)</f>
        <v>0</v>
      </c>
      <c r="AR112" s="11">
        <f>IF(+'[1]total numbers'!AR112*DU112&gt;[3]data!AR112,[3]data!AR112,+'[1]total numbers'!AR112*DU112)</f>
        <v>0</v>
      </c>
      <c r="AS112" s="11">
        <f>IF(+'[1]total numbers'!AS112*DV112&gt;[3]data!AS112,[3]data!AS112,+'[1]total numbers'!AS112*DV112)</f>
        <v>0</v>
      </c>
      <c r="AT112" s="11">
        <f>IF(+'[1]total numbers'!AT112*DW112&gt;[3]data!AT112,[3]data!AT112,+'[1]total numbers'!AT112*DW112)</f>
        <v>0</v>
      </c>
      <c r="AU112" s="11">
        <f>IF(+'[1]total numbers'!AU112*DX112&gt;[3]data!AU112,[3]data!AU112,+'[1]total numbers'!AU112*DX112)</f>
        <v>0</v>
      </c>
      <c r="AV112" s="11">
        <f>IF(+'[1]total numbers'!AV112*DY112&gt;[3]data!AV112,[3]data!AV112,+'[1]total numbers'!AV112*DY112)</f>
        <v>0</v>
      </c>
      <c r="AW112" s="11">
        <f>IF(+'[1]total numbers'!AW112*DZ112&gt;[3]data!AW112,[3]data!AW112,+'[1]total numbers'!AW112*DZ112)</f>
        <v>0</v>
      </c>
      <c r="AX112" s="11">
        <f>IF(+'[1]total numbers'!AX112*EA112&gt;[3]data!AX112,[3]data!AX112,+'[1]total numbers'!AX112*EA112)</f>
        <v>0</v>
      </c>
      <c r="AY112" s="11">
        <f>IF(+'[1]total numbers'!AY112*EB112&gt;[3]data!AY112,[3]data!AY112,+'[1]total numbers'!AY112*EB112)</f>
        <v>0</v>
      </c>
      <c r="AZ112" s="11">
        <f>IF(+'[1]total numbers'!AZ112*EC112&gt;[3]data!AZ112,[3]data!AZ112,+'[1]total numbers'!AZ112*EC112)</f>
        <v>0</v>
      </c>
      <c r="BA112" s="11">
        <f>IF(+'[1]total numbers'!BA112*ED112&gt;[3]data!BA112,[3]data!BA112,+'[1]total numbers'!BA112*ED112)</f>
        <v>0</v>
      </c>
      <c r="BB112" s="11">
        <f>IF(+'[1]total numbers'!BB112*EE112&gt;[3]data!BB112,[3]data!BB112,+'[1]total numbers'!BB112*EE112)</f>
        <v>0</v>
      </c>
      <c r="BC112" s="11">
        <f>IF(+'[1]total numbers'!BC112*EF112&gt;[3]data!BC112,[3]data!BC112,+'[1]total numbers'!BC112*EF112)</f>
        <v>0</v>
      </c>
      <c r="BD112" s="11">
        <f>IF(+'[1]total numbers'!BD112*EG112&gt;[3]data!BD112,[3]data!BD112,+'[1]total numbers'!BD112*EG112)</f>
        <v>0</v>
      </c>
      <c r="BE112" s="123">
        <f>+[2]faostat2014_rice!B102</f>
        <v>0</v>
      </c>
      <c r="BF112" s="19">
        <f>+[2]faostat2014_rice!C102</f>
        <v>0</v>
      </c>
      <c r="BG112" s="19">
        <f>+[2]faostat2014_rice!D102</f>
        <v>0</v>
      </c>
      <c r="BH112" s="19">
        <f>+[2]faostat2014_rice!E102</f>
        <v>0</v>
      </c>
      <c r="BI112" s="19">
        <f>+[2]faostat2014_rice!F102</f>
        <v>0</v>
      </c>
      <c r="BJ112" s="19">
        <f>+[2]faostat2014_rice!G102</f>
        <v>0</v>
      </c>
      <c r="BK112" s="19">
        <f>+[2]faostat2014_rice!H102</f>
        <v>0</v>
      </c>
      <c r="BL112" s="19">
        <f>+[2]faostat2014_rice!I102</f>
        <v>0</v>
      </c>
      <c r="BM112" s="19">
        <f>+[2]faostat2014_rice!J102</f>
        <v>0</v>
      </c>
      <c r="BN112" s="19">
        <f>+[2]faostat2014_rice!K102</f>
        <v>0</v>
      </c>
      <c r="BO112" s="19">
        <f>+[2]faostat2014_rice!L102</f>
        <v>0</v>
      </c>
      <c r="BP112" s="19">
        <f>+[2]faostat2014_rice!M102</f>
        <v>0</v>
      </c>
      <c r="BQ112" s="19">
        <f>+[2]faostat2014_rice!N102</f>
        <v>0</v>
      </c>
      <c r="BR112" s="19">
        <f>+[2]faostat2014_rice!O102</f>
        <v>0</v>
      </c>
      <c r="BS112" s="19">
        <f>+[2]faostat2014_rice!P102</f>
        <v>0</v>
      </c>
      <c r="BT112" s="19">
        <f>+[2]faostat2014_rice!Q102</f>
        <v>0</v>
      </c>
      <c r="BU112" s="82">
        <f t="shared" si="224"/>
        <v>0</v>
      </c>
      <c r="BV112" s="82">
        <f t="shared" si="225"/>
        <v>0</v>
      </c>
      <c r="BW112" s="82">
        <f t="shared" si="226"/>
        <v>0</v>
      </c>
      <c r="BX112" s="82">
        <f t="shared" si="227"/>
        <v>0</v>
      </c>
      <c r="BY112" s="82">
        <f t="shared" si="228"/>
        <v>0</v>
      </c>
      <c r="BZ112" s="82">
        <f t="shared" si="229"/>
        <v>0</v>
      </c>
      <c r="CA112" s="82">
        <f t="shared" si="230"/>
        <v>0</v>
      </c>
      <c r="CB112" s="82">
        <f t="shared" si="231"/>
        <v>0</v>
      </c>
      <c r="CC112" s="82">
        <f t="shared" si="232"/>
        <v>0</v>
      </c>
      <c r="CD112" s="31"/>
      <c r="CE112" s="15">
        <f t="shared" si="233"/>
        <v>0</v>
      </c>
      <c r="CG112" s="59">
        <f t="shared" ref="CG112:DG113" si="344">+CH112-CH112/3</f>
        <v>0</v>
      </c>
      <c r="CH112" s="59">
        <f t="shared" si="344"/>
        <v>0</v>
      </c>
      <c r="CI112" s="59">
        <f t="shared" si="344"/>
        <v>0</v>
      </c>
      <c r="CJ112" s="59">
        <f t="shared" si="344"/>
        <v>0</v>
      </c>
      <c r="CK112" s="59">
        <f t="shared" si="344"/>
        <v>0</v>
      </c>
      <c r="CL112" s="59">
        <f t="shared" si="344"/>
        <v>0</v>
      </c>
      <c r="CM112" s="59">
        <f t="shared" si="344"/>
        <v>0</v>
      </c>
      <c r="CN112" s="59">
        <f t="shared" si="344"/>
        <v>0</v>
      </c>
      <c r="CO112" s="59">
        <f t="shared" si="344"/>
        <v>0</v>
      </c>
      <c r="CP112" s="59">
        <f t="shared" si="344"/>
        <v>0</v>
      </c>
      <c r="CQ112" s="59">
        <f t="shared" si="344"/>
        <v>0</v>
      </c>
      <c r="CR112" s="59">
        <f t="shared" si="344"/>
        <v>0</v>
      </c>
      <c r="CS112" s="59">
        <f t="shared" si="344"/>
        <v>0</v>
      </c>
      <c r="CT112" s="59">
        <f t="shared" si="344"/>
        <v>0</v>
      </c>
      <c r="CU112" s="59">
        <f t="shared" si="344"/>
        <v>0</v>
      </c>
      <c r="CV112" s="59">
        <f t="shared" si="344"/>
        <v>0</v>
      </c>
      <c r="CW112" s="59">
        <f t="shared" si="344"/>
        <v>0</v>
      </c>
      <c r="CX112" s="59">
        <f t="shared" si="344"/>
        <v>0</v>
      </c>
      <c r="CY112" s="59">
        <f t="shared" si="344"/>
        <v>0</v>
      </c>
      <c r="CZ112" s="59">
        <f t="shared" si="344"/>
        <v>0</v>
      </c>
      <c r="DA112" s="59">
        <f t="shared" si="344"/>
        <v>0</v>
      </c>
      <c r="DB112" s="59">
        <f t="shared" si="344"/>
        <v>0</v>
      </c>
      <c r="DC112" s="59">
        <f t="shared" si="344"/>
        <v>0</v>
      </c>
      <c r="DD112" s="59">
        <f t="shared" si="344"/>
        <v>0</v>
      </c>
      <c r="DE112" s="59">
        <f t="shared" si="344"/>
        <v>0</v>
      </c>
      <c r="DF112" s="59">
        <f t="shared" si="344"/>
        <v>0</v>
      </c>
      <c r="DG112" s="59">
        <f t="shared" si="344"/>
        <v>0</v>
      </c>
      <c r="DH112" s="59">
        <f t="shared" si="288"/>
        <v>0</v>
      </c>
      <c r="DI112" s="59">
        <f t="shared" si="288"/>
        <v>0</v>
      </c>
      <c r="DJ112" s="59">
        <f t="shared" si="288"/>
        <v>0</v>
      </c>
      <c r="DK112" s="59">
        <f t="shared" si="288"/>
        <v>0</v>
      </c>
      <c r="DL112" s="59">
        <f t="shared" si="289"/>
        <v>0</v>
      </c>
      <c r="DM112" s="59">
        <f t="shared" si="289"/>
        <v>0</v>
      </c>
      <c r="DN112" s="59">
        <f t="shared" si="289"/>
        <v>0</v>
      </c>
      <c r="DO112" s="59">
        <f t="shared" si="289"/>
        <v>0</v>
      </c>
      <c r="DP112" s="59">
        <f t="shared" si="289"/>
        <v>0</v>
      </c>
      <c r="DQ112" s="59">
        <f t="shared" si="289"/>
        <v>0</v>
      </c>
      <c r="DR112" s="59">
        <f t="shared" si="289"/>
        <v>0</v>
      </c>
      <c r="DS112" s="59">
        <f t="shared" si="289"/>
        <v>0</v>
      </c>
      <c r="DT112" s="59">
        <f t="shared" si="289"/>
        <v>0</v>
      </c>
      <c r="DU112" s="59">
        <f t="shared" si="289"/>
        <v>0</v>
      </c>
      <c r="DV112" s="59">
        <f t="shared" si="289"/>
        <v>0</v>
      </c>
      <c r="DW112" s="59">
        <f t="shared" si="289"/>
        <v>0</v>
      </c>
      <c r="DX112" s="59">
        <f t="shared" si="289"/>
        <v>0</v>
      </c>
      <c r="DY112" s="59">
        <f t="shared" si="289"/>
        <v>0</v>
      </c>
      <c r="DZ112" s="59">
        <f t="shared" si="289"/>
        <v>0</v>
      </c>
      <c r="EA112" s="59">
        <f t="shared" ref="EA112:EG126" si="345">IF(($FL112=0),0,$FN112*(EA$3-$FL112)^$FM112)</f>
        <v>0</v>
      </c>
      <c r="EB112" s="59">
        <f t="shared" si="345"/>
        <v>0</v>
      </c>
      <c r="EC112" s="59">
        <f t="shared" si="345"/>
        <v>0</v>
      </c>
      <c r="ED112" s="59">
        <f t="shared" si="345"/>
        <v>0</v>
      </c>
      <c r="EE112" s="59">
        <f t="shared" si="345"/>
        <v>0</v>
      </c>
      <c r="EF112" s="59">
        <f t="shared" si="345"/>
        <v>0</v>
      </c>
      <c r="EG112" s="59">
        <f t="shared" si="345"/>
        <v>0</v>
      </c>
      <c r="EH112" s="20">
        <f>+BE112/'[1]total numbers'!BN112</f>
        <v>0</v>
      </c>
      <c r="EI112" s="20">
        <f>+BF112/'[1]total numbers'!BX112</f>
        <v>0</v>
      </c>
      <c r="EJ112" s="20">
        <f>+BG112/'[1]total numbers'!CH112</f>
        <v>0</v>
      </c>
      <c r="EK112" s="20">
        <f>+BH112/'[1]total numbers'!CR112</f>
        <v>0</v>
      </c>
      <c r="EL112" s="20">
        <f>+BI112/'[1]total numbers'!DB112</f>
        <v>0</v>
      </c>
      <c r="EM112" s="20">
        <f>+BJ112/'[1]total numbers'!DC112</f>
        <v>0</v>
      </c>
      <c r="EN112" s="20">
        <f>+BK112/'[1]total numbers'!DD112</f>
        <v>0</v>
      </c>
      <c r="EO112" s="20">
        <f>+BL112/'[1]total numbers'!DE112</f>
        <v>0</v>
      </c>
      <c r="EP112" s="20">
        <f>+BM112/'[1]total numbers'!DF112</f>
        <v>0</v>
      </c>
      <c r="EQ112" s="20">
        <f>+BN112/'[1]total numbers'!DG112</f>
        <v>0</v>
      </c>
      <c r="ER112" s="20">
        <f>+BO112/'[1]total numbers'!DH112</f>
        <v>0</v>
      </c>
      <c r="ES112" s="20">
        <f>+BP112/'[1]total numbers'!DI112</f>
        <v>0</v>
      </c>
      <c r="ET112" s="20">
        <f>+BQ112/'[1]total numbers'!DJ112</f>
        <v>0</v>
      </c>
      <c r="EU112" s="20">
        <f>+BR112/'[1]total numbers'!DK112</f>
        <v>0</v>
      </c>
      <c r="EV112" s="20">
        <f>+BS112/'[1]total numbers'!DL112</f>
        <v>0</v>
      </c>
      <c r="EW112" s="20">
        <f>+BT112/'[1]total numbers'!DM112</f>
        <v>0</v>
      </c>
      <c r="EX112" s="86">
        <f>+BU112/'[1]total numbers'!DN112</f>
        <v>0</v>
      </c>
      <c r="EY112" s="86">
        <f>+BV112/'[1]total numbers'!DO112</f>
        <v>0</v>
      </c>
      <c r="EZ112" s="86">
        <f>+BW112/'[1]total numbers'!DP112</f>
        <v>0</v>
      </c>
      <c r="FA112" s="86">
        <f>+BX112/'[1]total numbers'!DQ112</f>
        <v>0</v>
      </c>
      <c r="FB112" s="86">
        <f>+BY112/'[1]total numbers'!DR112</f>
        <v>0</v>
      </c>
      <c r="FC112" s="86">
        <f>+BZ112/'[1]total numbers'!DS112</f>
        <v>0</v>
      </c>
      <c r="FD112" s="86">
        <f>+CA112/'[1]total numbers'!DT112</f>
        <v>0</v>
      </c>
      <c r="FE112" s="86">
        <f>+CB112/'[1]total numbers'!DU112</f>
        <v>0</v>
      </c>
      <c r="FF112" s="86">
        <f>+CC112/'[1]total numbers'!DV112</f>
        <v>0</v>
      </c>
      <c r="FH112" s="54">
        <f t="shared" si="238"/>
        <v>-10000</v>
      </c>
      <c r="FI112" s="54">
        <f t="shared" si="239"/>
        <v>1960</v>
      </c>
      <c r="FJ112" s="65">
        <f t="shared" si="240"/>
        <v>7.4999999999999997E-2</v>
      </c>
      <c r="FK112" s="59">
        <f t="shared" si="241"/>
        <v>0</v>
      </c>
      <c r="FL112" s="54">
        <f t="shared" si="242"/>
        <v>0</v>
      </c>
      <c r="FM112" s="64">
        <v>0.33333333333333331</v>
      </c>
      <c r="FN112" s="59">
        <f t="shared" si="243"/>
        <v>-3.4811916252095831E-3</v>
      </c>
      <c r="FP112" s="6">
        <v>3</v>
      </c>
      <c r="FQ112" s="23" t="s">
        <v>381</v>
      </c>
      <c r="GF112" s="21"/>
      <c r="GG112" s="41">
        <f>IF([3]data!BE112&lt;=0, ,BE112/[3]data!BE112)</f>
        <v>0</v>
      </c>
      <c r="GH112" s="41">
        <f>IF([3]data!BF112&lt;=0, ,BF112/[3]data!BF112)</f>
        <v>0</v>
      </c>
      <c r="GI112" s="41">
        <f>IF([3]data!BG112&lt;=0, ,BG112/[3]data!BG112)</f>
        <v>0</v>
      </c>
      <c r="GJ112" s="41">
        <f>IF([3]data!BH112&lt;=0, ,BH112/[3]data!BH112)</f>
        <v>0</v>
      </c>
      <c r="GK112" s="41">
        <f>IF([3]data!BI112&lt;=0, ,BI112/[3]data!BI112)</f>
        <v>0</v>
      </c>
      <c r="GL112" s="41">
        <f>IF([3]data!BS112&lt;=0, ,BS112/[3]data!BS112)</f>
        <v>0</v>
      </c>
      <c r="HM112" s="17">
        <v>1</v>
      </c>
      <c r="HN112" s="128">
        <f t="shared" ref="HN112:IC127" si="346">+$HM112+(HN$3-$HM$3)*(($KL112-$HM112)/($KL$3-$HM$3))</f>
        <v>1</v>
      </c>
      <c r="HO112" s="128">
        <f t="shared" si="346"/>
        <v>1</v>
      </c>
      <c r="HP112" s="128">
        <f t="shared" si="346"/>
        <v>1</v>
      </c>
      <c r="HQ112" s="128">
        <f t="shared" si="346"/>
        <v>1</v>
      </c>
      <c r="HR112" s="128">
        <f t="shared" si="346"/>
        <v>1</v>
      </c>
      <c r="HS112" s="128">
        <f t="shared" si="346"/>
        <v>1</v>
      </c>
      <c r="HT112" s="128">
        <f t="shared" si="346"/>
        <v>1</v>
      </c>
      <c r="HU112" s="128">
        <f t="shared" si="346"/>
        <v>1</v>
      </c>
      <c r="HV112" s="128">
        <f t="shared" si="346"/>
        <v>1</v>
      </c>
      <c r="HW112" s="128">
        <f t="shared" si="346"/>
        <v>1</v>
      </c>
      <c r="HX112" s="128">
        <f t="shared" si="346"/>
        <v>1</v>
      </c>
      <c r="HY112" s="128">
        <f t="shared" si="346"/>
        <v>1</v>
      </c>
      <c r="HZ112" s="128">
        <f t="shared" si="346"/>
        <v>1</v>
      </c>
      <c r="IA112" s="128">
        <f t="shared" si="346"/>
        <v>1</v>
      </c>
      <c r="IB112" s="128">
        <f t="shared" si="346"/>
        <v>1</v>
      </c>
      <c r="IC112" s="128">
        <f t="shared" si="346"/>
        <v>1</v>
      </c>
      <c r="ID112" s="128">
        <f t="shared" si="343"/>
        <v>1</v>
      </c>
      <c r="IE112" s="128">
        <f t="shared" si="343"/>
        <v>1</v>
      </c>
      <c r="IF112" s="128">
        <f t="shared" si="343"/>
        <v>1</v>
      </c>
      <c r="IG112" s="128">
        <f t="shared" si="343"/>
        <v>1</v>
      </c>
      <c r="IH112" s="128">
        <f t="shared" si="343"/>
        <v>1</v>
      </c>
      <c r="II112" s="128">
        <f t="shared" si="343"/>
        <v>1</v>
      </c>
      <c r="IJ112" s="128">
        <f t="shared" si="343"/>
        <v>1</v>
      </c>
      <c r="IK112" s="128">
        <f t="shared" si="343"/>
        <v>1</v>
      </c>
      <c r="IL112" s="128">
        <f t="shared" si="343"/>
        <v>1</v>
      </c>
      <c r="IM112" s="128">
        <f t="shared" si="343"/>
        <v>1</v>
      </c>
      <c r="IN112" s="128">
        <f t="shared" si="343"/>
        <v>1</v>
      </c>
      <c r="IO112" s="128">
        <f t="shared" si="343"/>
        <v>1</v>
      </c>
      <c r="IP112" s="128">
        <f t="shared" si="343"/>
        <v>1</v>
      </c>
      <c r="IQ112" s="128">
        <f t="shared" si="343"/>
        <v>1</v>
      </c>
      <c r="IR112" s="128">
        <f t="shared" si="343"/>
        <v>1</v>
      </c>
      <c r="IS112" s="128">
        <f t="shared" si="329"/>
        <v>1</v>
      </c>
      <c r="IT112" s="128">
        <f t="shared" si="329"/>
        <v>1</v>
      </c>
      <c r="IU112" s="128">
        <f t="shared" si="329"/>
        <v>1</v>
      </c>
      <c r="IV112" s="128">
        <f t="shared" si="329"/>
        <v>1</v>
      </c>
      <c r="IW112" s="128">
        <f t="shared" si="329"/>
        <v>1</v>
      </c>
      <c r="IX112" s="128">
        <f t="shared" si="329"/>
        <v>1</v>
      </c>
      <c r="IY112" s="128">
        <f t="shared" si="329"/>
        <v>1</v>
      </c>
      <c r="IZ112" s="128">
        <f t="shared" si="329"/>
        <v>1</v>
      </c>
      <c r="JA112" s="128">
        <f t="shared" si="329"/>
        <v>1</v>
      </c>
      <c r="JB112" s="128">
        <f t="shared" si="329"/>
        <v>1</v>
      </c>
      <c r="JC112" s="128">
        <f t="shared" si="329"/>
        <v>1</v>
      </c>
      <c r="JD112" s="128">
        <f t="shared" si="329"/>
        <v>1</v>
      </c>
      <c r="JE112" s="128">
        <f t="shared" si="329"/>
        <v>1</v>
      </c>
      <c r="JF112" s="128">
        <f t="shared" si="329"/>
        <v>1</v>
      </c>
      <c r="JG112" s="128">
        <f t="shared" si="329"/>
        <v>1</v>
      </c>
      <c r="JH112" s="128">
        <f t="shared" si="329"/>
        <v>1</v>
      </c>
      <c r="JI112" s="128">
        <f t="shared" si="317"/>
        <v>1</v>
      </c>
      <c r="JJ112" s="128">
        <f t="shared" si="317"/>
        <v>1</v>
      </c>
      <c r="JK112" s="128">
        <f t="shared" si="317"/>
        <v>1</v>
      </c>
      <c r="JL112" s="128">
        <f t="shared" si="317"/>
        <v>1</v>
      </c>
      <c r="JM112" s="128">
        <f t="shared" si="317"/>
        <v>1</v>
      </c>
      <c r="JN112" s="128">
        <f t="shared" si="317"/>
        <v>1</v>
      </c>
      <c r="JO112" s="128">
        <f t="shared" si="317"/>
        <v>1</v>
      </c>
      <c r="JP112" s="128">
        <f t="shared" si="317"/>
        <v>1</v>
      </c>
      <c r="JQ112" s="128">
        <f t="shared" si="317"/>
        <v>1</v>
      </c>
      <c r="JR112" s="128">
        <f t="shared" si="317"/>
        <v>1</v>
      </c>
      <c r="JS112" s="128">
        <f t="shared" si="317"/>
        <v>1</v>
      </c>
      <c r="JT112" s="128">
        <f t="shared" si="317"/>
        <v>1</v>
      </c>
      <c r="JU112" s="128">
        <f t="shared" si="317"/>
        <v>1</v>
      </c>
      <c r="JV112" s="128">
        <f t="shared" si="317"/>
        <v>1</v>
      </c>
      <c r="JW112" s="128">
        <f t="shared" si="317"/>
        <v>1</v>
      </c>
      <c r="JX112" s="128">
        <f t="shared" si="317"/>
        <v>1</v>
      </c>
      <c r="JY112" s="128">
        <f t="shared" si="253"/>
        <v>1</v>
      </c>
      <c r="JZ112" s="128">
        <f t="shared" si="253"/>
        <v>1</v>
      </c>
      <c r="KA112" s="128">
        <f t="shared" si="318"/>
        <v>1</v>
      </c>
      <c r="KB112" s="128">
        <f t="shared" si="318"/>
        <v>1</v>
      </c>
      <c r="KC112" s="128">
        <f t="shared" si="318"/>
        <v>1</v>
      </c>
      <c r="KD112" s="128">
        <f t="shared" si="318"/>
        <v>1</v>
      </c>
      <c r="KE112" s="128">
        <f t="shared" si="318"/>
        <v>1</v>
      </c>
      <c r="KF112" s="128">
        <f t="shared" si="318"/>
        <v>1</v>
      </c>
      <c r="KG112" s="128">
        <f t="shared" si="318"/>
        <v>1</v>
      </c>
      <c r="KH112" s="128">
        <f t="shared" si="318"/>
        <v>1</v>
      </c>
      <c r="KI112" s="128">
        <f t="shared" si="318"/>
        <v>1</v>
      </c>
      <c r="KJ112" s="128">
        <f t="shared" si="318"/>
        <v>1</v>
      </c>
      <c r="KK112" s="128">
        <f t="shared" si="318"/>
        <v>1</v>
      </c>
      <c r="KL112" s="17">
        <v>1</v>
      </c>
    </row>
    <row r="113" spans="1:298" x14ac:dyDescent="0.2">
      <c r="A113" s="6">
        <v>9</v>
      </c>
      <c r="B113" s="14">
        <v>404</v>
      </c>
      <c r="C113" s="76" t="s">
        <v>153</v>
      </c>
      <c r="D113" s="11">
        <v>0</v>
      </c>
      <c r="E113" s="11">
        <v>0</v>
      </c>
      <c r="F113" s="11">
        <f>IF(+'[1]total numbers'!F113*CI113&gt;[3]data!F113,[3]data!F113,+'[1]total numbers'!F113*CI113)</f>
        <v>0</v>
      </c>
      <c r="G113" s="11">
        <f>IF(+'[1]total numbers'!G113*CJ113&gt;[3]data!G113,[3]data!G113,+'[1]total numbers'!G113*CJ113)</f>
        <v>0</v>
      </c>
      <c r="H113" s="11">
        <f>IF(+'[1]total numbers'!H113*CK113&gt;[3]data!H113,[3]data!H113,+'[1]total numbers'!H113*CK113)</f>
        <v>0</v>
      </c>
      <c r="I113" s="11">
        <f>IF(+'[1]total numbers'!I113*CL113&gt;[3]data!I113,[3]data!I113,+'[1]total numbers'!I113*CL113)</f>
        <v>0</v>
      </c>
      <c r="J113" s="11">
        <f>IF(+'[1]total numbers'!J113*CM113&gt;[3]data!J113,[3]data!J113,+'[1]total numbers'!J113*CM113)</f>
        <v>0</v>
      </c>
      <c r="K113" s="11">
        <f>IF(+'[1]total numbers'!K113*CN113&gt;[3]data!K113,[3]data!K113,+'[1]total numbers'!K113*CN113)</f>
        <v>0</v>
      </c>
      <c r="L113" s="11">
        <f>IF(+'[1]total numbers'!L113*CO113&gt;[3]data!L113,[3]data!L113,+'[1]total numbers'!L113*CO113)</f>
        <v>0</v>
      </c>
      <c r="M113" s="11">
        <f>IF(+'[1]total numbers'!M113*CP113&gt;[3]data!M113,[3]data!M113,+'[1]total numbers'!M113*CP113)</f>
        <v>0</v>
      </c>
      <c r="N113" s="11">
        <f>IF(+'[1]total numbers'!N113*CQ113&gt;[3]data!N113,[3]data!N113,+'[1]total numbers'!N113*CQ113)</f>
        <v>0</v>
      </c>
      <c r="O113" s="11">
        <f>IF(+'[1]total numbers'!O113*CR113&gt;[3]data!O113,[3]data!O113,+'[1]total numbers'!O113*CR113)</f>
        <v>0</v>
      </c>
      <c r="P113" s="11">
        <f>IF(+'[1]total numbers'!P113*CS113&gt;[3]data!P113,[3]data!P113,+'[1]total numbers'!P113*CS113)</f>
        <v>0</v>
      </c>
      <c r="Q113" s="11">
        <f>IF(+'[1]total numbers'!Q113*CT113&gt;[3]data!Q113,[3]data!Q113,+'[1]total numbers'!Q113*CT113)</f>
        <v>0</v>
      </c>
      <c r="R113" s="11">
        <f>IF(+'[1]total numbers'!R113*CU113&gt;[3]data!R113,[3]data!R113,+'[1]total numbers'!R113*CU113)</f>
        <v>0</v>
      </c>
      <c r="S113" s="11">
        <f>IF(+'[1]total numbers'!S113*CV113&gt;[3]data!S113,[3]data!S113,+'[1]total numbers'!S113*CV113)</f>
        <v>0</v>
      </c>
      <c r="T113" s="11">
        <f>IF(+'[1]total numbers'!T113*CW113&gt;[3]data!T113,[3]data!T113,+'[1]total numbers'!T113*CW113)</f>
        <v>0</v>
      </c>
      <c r="U113" s="11">
        <f>IF(+'[1]total numbers'!U113*CX113&gt;[3]data!U113,[3]data!U113,+'[1]total numbers'!U113*CX113)</f>
        <v>0</v>
      </c>
      <c r="V113" s="11">
        <f>IF(+'[1]total numbers'!V113*CY113&gt;[3]data!V113,[3]data!V113,+'[1]total numbers'!V113*CY113)</f>
        <v>0</v>
      </c>
      <c r="W113" s="11">
        <f>IF(+'[1]total numbers'!W113*CZ113&gt;[3]data!W113,[3]data!W113,+'[1]total numbers'!W113*CZ113)</f>
        <v>0</v>
      </c>
      <c r="X113" s="11">
        <f>IF(+'[1]total numbers'!X113*DA113&gt;[3]data!X113,[3]data!X113,+'[1]total numbers'!X113*DA113)</f>
        <v>0</v>
      </c>
      <c r="Y113" s="11">
        <f>IF(+'[1]total numbers'!Y113*DB113&gt;[3]data!Y113,[3]data!Y113,+'[1]total numbers'!Y113*DB113)</f>
        <v>0</v>
      </c>
      <c r="Z113" s="11">
        <f>IF(+'[1]total numbers'!Z113*DC113&gt;[3]data!Z113,[3]data!Z113,+'[1]total numbers'!Z113*DC113)</f>
        <v>0</v>
      </c>
      <c r="AA113" s="11">
        <f>IF(+'[1]total numbers'!AA113*DD113&gt;[3]data!AA113,[3]data!AA113,+'[1]total numbers'!AA113*DD113)</f>
        <v>0</v>
      </c>
      <c r="AB113" s="11">
        <f>IF(+'[1]total numbers'!AB113*DE113&gt;[3]data!AB113,[3]data!AB113,+'[1]total numbers'!AB113*DE113)</f>
        <v>0</v>
      </c>
      <c r="AC113" s="11">
        <f>IF(+'[1]total numbers'!AC113*DF113&gt;[3]data!AC113,[3]data!AC113,+'[1]total numbers'!AC113*DF113)</f>
        <v>0</v>
      </c>
      <c r="AD113" s="11">
        <f>IF(+'[1]total numbers'!AD113*DG113&gt;[3]data!AD113,[3]data!AD113,+'[1]total numbers'!AD113*DG113)</f>
        <v>0</v>
      </c>
      <c r="AE113" s="11">
        <f>IF(+'[1]total numbers'!AE113*DH113&gt;[3]data!AE113,[3]data!AE113,+'[1]total numbers'!AE113*DH113)</f>
        <v>0.9052025035667568</v>
      </c>
      <c r="AF113" s="11">
        <f>IF(+'[1]total numbers'!AF113*DI113&gt;[3]data!AF113,[3]data!AF113,+'[1]total numbers'!AF113*DI113)</f>
        <v>1.0705594981799949</v>
      </c>
      <c r="AG113" s="11">
        <f>IF(+'[1]total numbers'!AG113*DJ113&gt;[3]data!AG113,[3]data!AG113,+'[1]total numbers'!AG113*DJ113)</f>
        <v>1.2359164927932327</v>
      </c>
      <c r="AH113" s="11">
        <f>IF(+'[1]total numbers'!AH113*DK113&gt;[3]data!AH113,[3]data!AH113,+'[1]total numbers'!AH113*DK113)</f>
        <v>1.4012734874064707</v>
      </c>
      <c r="AI113" s="11">
        <f>IF(+'[1]total numbers'!AI113*DL113&gt;[3]data!AI113,[3]data!AI113,+'[1]total numbers'!AI113*DL113)</f>
        <v>1.5666304820197088</v>
      </c>
      <c r="AJ113" s="11">
        <f>IF(+'[1]total numbers'!AJ113*DM113&gt;[3]data!AJ113,[3]data!AJ113,+'[1]total numbers'!AJ113*DM113)</f>
        <v>1.6974240711959367</v>
      </c>
      <c r="AK113" s="11">
        <f>IF(+'[1]total numbers'!AK113*DN113&gt;[3]data!AK113,[3]data!AK113,+'[1]total numbers'!AK113*DN113)</f>
        <v>1.7206528851453995</v>
      </c>
      <c r="AL113" s="11">
        <f>IF(+'[1]total numbers'!AL113*DO113&gt;[3]data!AL113,[3]data!AL113,+'[1]total numbers'!AL113*DO113)</f>
        <v>1.7454567441410886</v>
      </c>
      <c r="AM113" s="11">
        <f>IF(+'[1]total numbers'!AM113*DP113&gt;[3]data!AM113,[3]data!AM113,+'[1]total numbers'!AM113*DP113)</f>
        <v>1.7720373036965364</v>
      </c>
      <c r="AN113" s="11">
        <f>IF(+'[1]total numbers'!AN113*DQ113&gt;[3]data!AN113,[3]data!AN113,+'[1]total numbers'!AN113*DQ113)</f>
        <v>1.8006356343598995</v>
      </c>
      <c r="AO113" s="11">
        <f>IF(+'[1]total numbers'!AO113*DR113&gt;[3]data!AO113,[3]data!AO113,+'[1]total numbers'!AO113*DR113)</f>
        <v>1.8315429211543797</v>
      </c>
      <c r="AP113" s="11">
        <f>IF(+'[1]total numbers'!AP113*DS113&gt;[3]data!AP113,[3]data!AP113,+'[1]total numbers'!AP113*DS113)</f>
        <v>1.8651149909922395</v>
      </c>
      <c r="AQ113" s="11">
        <f>IF(+'[1]total numbers'!AQ113*DT113&gt;[3]data!AQ113,[3]data!AQ113,+'[1]total numbers'!AQ113*DT113)</f>
        <v>1.9017924161610604</v>
      </c>
      <c r="AR113" s="11">
        <f>IF(+'[1]total numbers'!AR113*DU113&gt;[3]data!AR113,[3]data!AR113,+'[1]total numbers'!AR113*DU113)</f>
        <v>1.9421289403058744</v>
      </c>
      <c r="AS113" s="11">
        <f>IF(+'[1]total numbers'!AS113*DV113&gt;[3]data!AS113,[3]data!AS113,+'[1]total numbers'!AS113*DV113)</f>
        <v>1.9868326755047312</v>
      </c>
      <c r="AT113" s="11">
        <f>IF(+'[1]total numbers'!AT113*DW113&gt;[3]data!AT113,[3]data!AT113,+'[1]total numbers'!AT113*DW113)</f>
        <v>2.0368275331362575</v>
      </c>
      <c r="AU113" s="11">
        <f>IF(+'[1]total numbers'!AU113*DX113&gt;[3]data!AU113,[3]data!AU113,+'[1]total numbers'!AU113*DX113)</f>
        <v>2.0933479271698427</v>
      </c>
      <c r="AV113" s="11">
        <f>IF(+'[1]total numbers'!AV113*DY113&gt;[3]data!AV113,[3]data!AV113,+'[1]total numbers'!AV113*DY113)</f>
        <v>2.1580906465668486</v>
      </c>
      <c r="AW113" s="11">
        <f>IF(+'[1]total numbers'!AW113*DZ113&gt;[3]data!AW113,[3]data!AW113,+'[1]total numbers'!AW113*DZ113)</f>
        <v>2.2334702681157554</v>
      </c>
      <c r="AX113" s="11">
        <f>IF(+'[1]total numbers'!AX113*EA113&gt;[3]data!AX113,[3]data!AX113,+'[1]total numbers'!AX113*EA113)</f>
        <v>2.3230745730773092</v>
      </c>
      <c r="AY113" s="11">
        <f>IF(+'[1]total numbers'!AY113*EB113&gt;[3]data!AY113,[3]data!AY113,+'[1]total numbers'!AY113*EB113)</f>
        <v>2.4325388199762394</v>
      </c>
      <c r="AZ113" s="11">
        <f>IF(+'[1]total numbers'!AZ113*EC113&gt;[3]data!AZ113,[3]data!AZ113,+'[1]total numbers'!AZ113*EC113)</f>
        <v>2.5713941014547985</v>
      </c>
      <c r="BA113" s="11">
        <f>IF(+'[1]total numbers'!BA113*ED113&gt;[3]data!BA113,[3]data!BA113,+'[1]total numbers'!BA113*ED113)</f>
        <v>2.7575271865467008</v>
      </c>
      <c r="BB113" s="11">
        <f>IF(+'[1]total numbers'!BB113*EE113&gt;[3]data!BB113,[3]data!BB113,+'[1]total numbers'!BB113*EE113)</f>
        <v>3.0302496555458247</v>
      </c>
      <c r="BC113" s="11">
        <f>IF(+'[1]total numbers'!BC113*EF113&gt;[3]data!BC113,[3]data!BC113,+'[1]total numbers'!BC113*EF113)</f>
        <v>3.503178792538526</v>
      </c>
      <c r="BD113" s="11">
        <f>IF(+'[1]total numbers'!BD113*EG113&gt;[3]data!BD113,[3]data!BD113,+'[1]total numbers'!BD113*EG113)</f>
        <v>4.7988750582719515</v>
      </c>
      <c r="BE113" s="123">
        <f>+[2]faostat2014_rice!B104</f>
        <v>6.4</v>
      </c>
      <c r="BF113" s="19">
        <f>+[2]faostat2014_rice!C104</f>
        <v>5.8440000000000003</v>
      </c>
      <c r="BG113" s="19">
        <f>+[2]faostat2014_rice!D104</f>
        <v>9.75</v>
      </c>
      <c r="BH113" s="19">
        <f>+[2]faostat2014_rice!E104</f>
        <v>13.260999999999999</v>
      </c>
      <c r="BI113" s="19">
        <f>+[2]faostat2014_rice!F104</f>
        <v>13.882</v>
      </c>
      <c r="BJ113" s="19">
        <f>+[2]faostat2014_rice!G104</f>
        <v>13.2</v>
      </c>
      <c r="BK113" s="19">
        <f>+[2]faostat2014_rice!H104</f>
        <v>13</v>
      </c>
      <c r="BL113" s="19">
        <f>+[2]faostat2014_rice!I104</f>
        <v>10.781000000000001</v>
      </c>
      <c r="BM113" s="19">
        <f>+[2]faostat2014_rice!J104</f>
        <v>13.223000000000001</v>
      </c>
      <c r="BN113" s="19">
        <f>+[2]faostat2014_rice!K104</f>
        <v>15.94</v>
      </c>
      <c r="BO113" s="19">
        <f>+[2]faostat2014_rice!L104</f>
        <v>23.106000000000002</v>
      </c>
      <c r="BP113" s="19">
        <f>+[2]faostat2014_rice!M104</f>
        <v>16.457000000000001</v>
      </c>
      <c r="BQ113" s="19">
        <f>+[2]faostat2014_rice!N104</f>
        <v>16.734000000000002</v>
      </c>
      <c r="BR113" s="19">
        <f>+[2]faostat2014_rice!O104</f>
        <v>21.829000000000001</v>
      </c>
      <c r="BS113" s="19">
        <f>+[2]faostat2014_rice!P104</f>
        <v>20.181000000000001</v>
      </c>
      <c r="BT113" s="19">
        <f>+[2]faostat2014_rice!Q104</f>
        <v>28.030999999999999</v>
      </c>
      <c r="BU113" s="82">
        <f t="shared" si="224"/>
        <v>25.145533333333333</v>
      </c>
      <c r="BV113" s="82">
        <f t="shared" si="225"/>
        <v>28.96482222222221</v>
      </c>
      <c r="BW113" s="82">
        <f t="shared" si="226"/>
        <v>31.376263703703444</v>
      </c>
      <c r="BX113" s="82">
        <f t="shared" si="227"/>
        <v>33.041501728394906</v>
      </c>
      <c r="BY113" s="82">
        <f t="shared" si="228"/>
        <v>35.605779028806865</v>
      </c>
      <c r="BZ113" s="82">
        <f t="shared" si="229"/>
        <v>36.758140850480231</v>
      </c>
      <c r="CA113" s="82">
        <f t="shared" si="230"/>
        <v>39.780454747507065</v>
      </c>
      <c r="CB113" s="82">
        <f t="shared" si="231"/>
        <v>41.533300850235719</v>
      </c>
      <c r="CC113" s="82">
        <f t="shared" si="232"/>
        <v>43.564680812688493</v>
      </c>
      <c r="CD113" s="31"/>
      <c r="CE113" s="15">
        <f t="shared" si="233"/>
        <v>8.0380000000000003</v>
      </c>
      <c r="CG113" s="59">
        <f t="shared" si="344"/>
        <v>2.3748839470230428E-7</v>
      </c>
      <c r="CH113" s="59">
        <f t="shared" si="344"/>
        <v>3.5623259205345639E-7</v>
      </c>
      <c r="CI113" s="59">
        <f t="shared" si="344"/>
        <v>5.3434888808018459E-7</v>
      </c>
      <c r="CJ113" s="59">
        <f t="shared" si="344"/>
        <v>8.0152333212027699E-7</v>
      </c>
      <c r="CK113" s="59">
        <f t="shared" si="344"/>
        <v>1.2022849981804154E-6</v>
      </c>
      <c r="CL113" s="59">
        <f t="shared" si="344"/>
        <v>1.8034274972706229E-6</v>
      </c>
      <c r="CM113" s="59">
        <f t="shared" si="344"/>
        <v>2.7051412459059341E-6</v>
      </c>
      <c r="CN113" s="59">
        <f t="shared" si="344"/>
        <v>4.0577118688589011E-6</v>
      </c>
      <c r="CO113" s="59">
        <f t="shared" si="344"/>
        <v>6.0865678032883525E-6</v>
      </c>
      <c r="CP113" s="59">
        <f t="shared" si="344"/>
        <v>9.1298517049325297E-6</v>
      </c>
      <c r="CQ113" s="59">
        <f t="shared" si="344"/>
        <v>1.3694777557398793E-5</v>
      </c>
      <c r="CR113" s="59">
        <f t="shared" si="344"/>
        <v>2.0542166336098189E-5</v>
      </c>
      <c r="CS113" s="59">
        <f t="shared" si="344"/>
        <v>3.0813249504147287E-5</v>
      </c>
      <c r="CT113" s="59">
        <f t="shared" si="344"/>
        <v>4.6219874256220938E-5</v>
      </c>
      <c r="CU113" s="59">
        <f t="shared" si="344"/>
        <v>6.9329811384331413E-5</v>
      </c>
      <c r="CV113" s="59">
        <f t="shared" si="344"/>
        <v>1.0399471707649711E-4</v>
      </c>
      <c r="CW113" s="59">
        <f t="shared" si="344"/>
        <v>1.5599207561474567E-4</v>
      </c>
      <c r="CX113" s="59">
        <f t="shared" si="344"/>
        <v>2.3398811342211851E-4</v>
      </c>
      <c r="CY113" s="59">
        <f t="shared" si="344"/>
        <v>3.5098217013317774E-4</v>
      </c>
      <c r="CZ113" s="59">
        <f t="shared" si="344"/>
        <v>5.2647325519976666E-4</v>
      </c>
      <c r="DA113" s="59">
        <f t="shared" ref="DA113:EF113" si="347">+DB113</f>
        <v>7.8970988279964988E-4</v>
      </c>
      <c r="DB113" s="59">
        <f t="shared" si="347"/>
        <v>7.8970988279964988E-4</v>
      </c>
      <c r="DC113" s="59">
        <f t="shared" si="347"/>
        <v>7.8970988279964988E-4</v>
      </c>
      <c r="DD113" s="59">
        <f t="shared" si="347"/>
        <v>7.8970988279964988E-4</v>
      </c>
      <c r="DE113" s="59">
        <f t="shared" si="347"/>
        <v>7.8970988279964988E-4</v>
      </c>
      <c r="DF113" s="59">
        <f t="shared" si="347"/>
        <v>7.8970988279964988E-4</v>
      </c>
      <c r="DG113" s="59">
        <f t="shared" si="347"/>
        <v>7.8970988279964988E-4</v>
      </c>
      <c r="DH113" s="59">
        <f t="shared" si="347"/>
        <v>7.8970988279964988E-4</v>
      </c>
      <c r="DI113" s="59">
        <f t="shared" si="347"/>
        <v>7.8970988279964988E-4</v>
      </c>
      <c r="DJ113" s="59">
        <f t="shared" si="347"/>
        <v>7.8970988279964988E-4</v>
      </c>
      <c r="DK113" s="59">
        <f t="shared" si="347"/>
        <v>7.8970988279964988E-4</v>
      </c>
      <c r="DL113" s="59">
        <f t="shared" si="347"/>
        <v>7.8970988279964988E-4</v>
      </c>
      <c r="DM113" s="59">
        <f t="shared" si="347"/>
        <v>7.8970988279964988E-4</v>
      </c>
      <c r="DN113" s="59">
        <f t="shared" si="347"/>
        <v>7.8970988279964988E-4</v>
      </c>
      <c r="DO113" s="59">
        <f t="shared" si="347"/>
        <v>7.8970988279964988E-4</v>
      </c>
      <c r="DP113" s="59">
        <f t="shared" si="347"/>
        <v>7.8970988279964988E-4</v>
      </c>
      <c r="DQ113" s="59">
        <f t="shared" si="347"/>
        <v>7.8970988279964988E-4</v>
      </c>
      <c r="DR113" s="59">
        <f t="shared" si="347"/>
        <v>7.8970988279964988E-4</v>
      </c>
      <c r="DS113" s="59">
        <f t="shared" si="347"/>
        <v>7.8970988279964988E-4</v>
      </c>
      <c r="DT113" s="59">
        <f t="shared" si="347"/>
        <v>7.8970988279964988E-4</v>
      </c>
      <c r="DU113" s="59">
        <f t="shared" si="347"/>
        <v>7.8970988279964988E-4</v>
      </c>
      <c r="DV113" s="59">
        <f t="shared" si="347"/>
        <v>7.8970988279964988E-4</v>
      </c>
      <c r="DW113" s="59">
        <f t="shared" si="347"/>
        <v>7.8970988279964988E-4</v>
      </c>
      <c r="DX113" s="59">
        <f t="shared" si="347"/>
        <v>7.8970988279964988E-4</v>
      </c>
      <c r="DY113" s="59">
        <f t="shared" si="347"/>
        <v>7.8970988279964988E-4</v>
      </c>
      <c r="DZ113" s="59">
        <f t="shared" si="347"/>
        <v>7.8970988279964988E-4</v>
      </c>
      <c r="EA113" s="59">
        <f t="shared" si="347"/>
        <v>7.8970988279964988E-4</v>
      </c>
      <c r="EB113" s="59">
        <f t="shared" si="347"/>
        <v>7.8970988279964988E-4</v>
      </c>
      <c r="EC113" s="59">
        <f t="shared" si="347"/>
        <v>7.8970988279964988E-4</v>
      </c>
      <c r="ED113" s="59">
        <f t="shared" si="347"/>
        <v>7.8970988279964988E-4</v>
      </c>
      <c r="EE113" s="59">
        <f t="shared" si="347"/>
        <v>7.8970988279964988E-4</v>
      </c>
      <c r="EF113" s="59">
        <f t="shared" si="347"/>
        <v>7.8970988279964988E-4</v>
      </c>
      <c r="EG113" s="59">
        <f>+EH113</f>
        <v>7.8970988279964988E-4</v>
      </c>
      <c r="EH113" s="20">
        <f>+BE113/'[1]total numbers'!BN113</f>
        <v>7.8970988279964988E-4</v>
      </c>
      <c r="EI113" s="20">
        <f>+BF113/'[1]total numbers'!BX113</f>
        <v>5.1953556862830168E-4</v>
      </c>
      <c r="EJ113" s="20">
        <f>+BG113/'[1]total numbers'!CH113</f>
        <v>5.9957616422163607E-4</v>
      </c>
      <c r="EK113" s="20">
        <f>+BH113/'[1]total numbers'!CR113</f>
        <v>5.6590238621248242E-4</v>
      </c>
      <c r="EL113" s="20">
        <f>+BI113/'[1]total numbers'!DB113</f>
        <v>4.4153049443622914E-4</v>
      </c>
      <c r="EM113" s="20">
        <f>+BJ113/'[1]total numbers'!DC113</f>
        <v>4.0905628298364908E-4</v>
      </c>
      <c r="EN113" s="20">
        <f>+BK113/'[1]total numbers'!DD113</f>
        <v>3.9252648889524447E-4</v>
      </c>
      <c r="EO113" s="20">
        <f>+BL113/'[1]total numbers'!DE113</f>
        <v>3.1716655677678523E-4</v>
      </c>
      <c r="EP113" s="20">
        <f>+BM113/'[1]total numbers'!DF113</f>
        <v>3.7898712845296241E-4</v>
      </c>
      <c r="EQ113" s="20">
        <f>+BN113/'[1]total numbers'!DG113</f>
        <v>4.450427486733594E-4</v>
      </c>
      <c r="ER113" s="20">
        <f>+BO113/'[1]total numbers'!DH113</f>
        <v>6.2836514677776039E-4</v>
      </c>
      <c r="ES113" s="20">
        <f>+BP113/'[1]total numbers'!DI113</f>
        <v>4.3589273823145893E-4</v>
      </c>
      <c r="ET113" s="20">
        <f>+BQ113/'[1]total numbers'!DJ113</f>
        <v>4.3167460804518273E-4</v>
      </c>
      <c r="EU113" s="20">
        <f>+BR113/'[1]total numbers'!DK113</f>
        <v>5.4843961154526556E-4</v>
      </c>
      <c r="EV113" s="20">
        <f>+BS113/'[1]total numbers'!DL113</f>
        <v>4.9387096853135731E-4</v>
      </c>
      <c r="EW113" s="20">
        <f>+BT113/'[1]total numbers'!DM113</f>
        <v>6.6823642987291223E-4</v>
      </c>
      <c r="EX113" s="86">
        <f>+BU113/'[1]total numbers'!DN113</f>
        <v>5.8404329844988353E-4</v>
      </c>
      <c r="EY113" s="86">
        <f>+BV113/'[1]total numbers'!DO113</f>
        <v>6.5567149984428611E-4</v>
      </c>
      <c r="EZ113" s="86">
        <f>+BW113/'[1]total numbers'!DP113</f>
        <v>6.9257034506743653E-4</v>
      </c>
      <c r="FA113" s="86">
        <f>+BX113/'[1]total numbers'!DQ113</f>
        <v>7.1160245715659609E-4</v>
      </c>
      <c r="FB113" s="86">
        <f>+BY113/'[1]total numbers'!DR113</f>
        <v>7.4867303008642732E-4</v>
      </c>
      <c r="FC113" s="86">
        <f>+BZ113/'[1]total numbers'!DS113</f>
        <v>7.5506731255055868E-4</v>
      </c>
      <c r="FD113" s="86">
        <f>+CA113/'[1]total numbers'!DT113</f>
        <v>7.9877067721680604E-4</v>
      </c>
      <c r="FE113" s="86">
        <f>+CB113/'[1]total numbers'!DU113</f>
        <v>8.1567091859822505E-4</v>
      </c>
      <c r="FF113" s="86">
        <f>+CC113/'[1]total numbers'!DV113</f>
        <v>8.3724222158395114E-4</v>
      </c>
      <c r="FH113" s="54">
        <f t="shared" si="238"/>
        <v>-10000</v>
      </c>
      <c r="FI113" s="54">
        <f t="shared" si="239"/>
        <v>1960</v>
      </c>
      <c r="FJ113" s="65">
        <f t="shared" si="240"/>
        <v>7.4999999999999997E-2</v>
      </c>
      <c r="FK113" s="59">
        <f t="shared" si="241"/>
        <v>7.8970988279964988E-4</v>
      </c>
      <c r="FL113" s="54">
        <f t="shared" si="242"/>
        <v>1960.0139620958626</v>
      </c>
      <c r="FM113" s="64">
        <v>0.33333333333333331</v>
      </c>
      <c r="FN113" s="59">
        <f t="shared" si="243"/>
        <v>-3.2795734949112158E-3</v>
      </c>
      <c r="FP113" s="6">
        <v>9</v>
      </c>
      <c r="FQ113" s="6" t="s">
        <v>362</v>
      </c>
      <c r="GF113" s="21"/>
      <c r="GG113" s="41">
        <f>IF([3]data!BE113&lt;=0, ,BE113/[3]data!BE113)</f>
        <v>0.48632128609863101</v>
      </c>
      <c r="GH113" s="41">
        <f>IF([3]data!BF113&lt;=0, ,BF113/[3]data!BF113)</f>
        <v>0.21437964624701289</v>
      </c>
      <c r="GI113" s="41">
        <f>IF([3]data!BG113&lt;=0, ,BG113/[3]data!BG113)</f>
        <v>0.25930802950180909</v>
      </c>
      <c r="GJ113" s="41">
        <f>IF([3]data!BH113&lt;=0, ,BH113/[3]data!BH113)</f>
        <v>0.26124853023540284</v>
      </c>
      <c r="GK113" s="41">
        <f>IF([3]data!BI113&lt;=0, ,BI113/[3]data!BI113)</f>
        <v>0.17374185535054545</v>
      </c>
      <c r="GL113" s="41">
        <f>IF([3]data!BS113&lt;=0, ,BS113/[3]data!BS113)</f>
        <v>0.20843795243718233</v>
      </c>
      <c r="HM113" s="17">
        <v>1</v>
      </c>
      <c r="HN113" s="128">
        <f t="shared" si="346"/>
        <v>1</v>
      </c>
      <c r="HO113" s="128">
        <f t="shared" si="346"/>
        <v>1</v>
      </c>
      <c r="HP113" s="128">
        <f t="shared" si="346"/>
        <v>1</v>
      </c>
      <c r="HQ113" s="128">
        <f t="shared" si="346"/>
        <v>1</v>
      </c>
      <c r="HR113" s="128">
        <f t="shared" si="346"/>
        <v>1</v>
      </c>
      <c r="HS113" s="128">
        <f t="shared" si="346"/>
        <v>1</v>
      </c>
      <c r="HT113" s="128">
        <f t="shared" si="346"/>
        <v>1</v>
      </c>
      <c r="HU113" s="128">
        <f t="shared" si="346"/>
        <v>1</v>
      </c>
      <c r="HV113" s="128">
        <f t="shared" si="346"/>
        <v>1</v>
      </c>
      <c r="HW113" s="128">
        <f t="shared" si="346"/>
        <v>1</v>
      </c>
      <c r="HX113" s="128">
        <f t="shared" si="346"/>
        <v>1</v>
      </c>
      <c r="HY113" s="128">
        <f t="shared" si="346"/>
        <v>1</v>
      </c>
      <c r="HZ113" s="128">
        <f t="shared" si="346"/>
        <v>1</v>
      </c>
      <c r="IA113" s="128">
        <f t="shared" si="346"/>
        <v>1</v>
      </c>
      <c r="IB113" s="128">
        <f t="shared" si="346"/>
        <v>1</v>
      </c>
      <c r="IC113" s="128">
        <f t="shared" si="346"/>
        <v>1</v>
      </c>
      <c r="ID113" s="128">
        <f t="shared" si="343"/>
        <v>1</v>
      </c>
      <c r="IE113" s="128">
        <f t="shared" si="343"/>
        <v>1</v>
      </c>
      <c r="IF113" s="128">
        <f t="shared" si="343"/>
        <v>1</v>
      </c>
      <c r="IG113" s="128">
        <f t="shared" si="343"/>
        <v>1</v>
      </c>
      <c r="IH113" s="128">
        <f t="shared" si="343"/>
        <v>1</v>
      </c>
      <c r="II113" s="128">
        <f t="shared" si="343"/>
        <v>1</v>
      </c>
      <c r="IJ113" s="128">
        <f t="shared" si="343"/>
        <v>1</v>
      </c>
      <c r="IK113" s="128">
        <f t="shared" si="343"/>
        <v>1</v>
      </c>
      <c r="IL113" s="128">
        <f t="shared" si="343"/>
        <v>1</v>
      </c>
      <c r="IM113" s="128">
        <f t="shared" si="343"/>
        <v>1</v>
      </c>
      <c r="IN113" s="128">
        <f t="shared" si="343"/>
        <v>1</v>
      </c>
      <c r="IO113" s="128">
        <f t="shared" si="343"/>
        <v>1</v>
      </c>
      <c r="IP113" s="128">
        <f t="shared" si="343"/>
        <v>1</v>
      </c>
      <c r="IQ113" s="128">
        <f t="shared" si="343"/>
        <v>1</v>
      </c>
      <c r="IR113" s="128">
        <f t="shared" si="343"/>
        <v>1</v>
      </c>
      <c r="IS113" s="128">
        <f t="shared" si="329"/>
        <v>1</v>
      </c>
      <c r="IT113" s="128">
        <f t="shared" si="329"/>
        <v>1</v>
      </c>
      <c r="IU113" s="128">
        <f t="shared" si="329"/>
        <v>1</v>
      </c>
      <c r="IV113" s="128">
        <f t="shared" si="329"/>
        <v>1</v>
      </c>
      <c r="IW113" s="128">
        <f t="shared" si="329"/>
        <v>1</v>
      </c>
      <c r="IX113" s="128">
        <f t="shared" si="329"/>
        <v>1</v>
      </c>
      <c r="IY113" s="128">
        <f t="shared" si="329"/>
        <v>1</v>
      </c>
      <c r="IZ113" s="128">
        <f t="shared" si="329"/>
        <v>1</v>
      </c>
      <c r="JA113" s="128">
        <f t="shared" si="329"/>
        <v>1</v>
      </c>
      <c r="JB113" s="128">
        <f t="shared" si="329"/>
        <v>1</v>
      </c>
      <c r="JC113" s="128">
        <f t="shared" si="329"/>
        <v>1</v>
      </c>
      <c r="JD113" s="128">
        <f t="shared" si="329"/>
        <v>1</v>
      </c>
      <c r="JE113" s="128">
        <f t="shared" si="329"/>
        <v>1</v>
      </c>
      <c r="JF113" s="128">
        <f t="shared" si="329"/>
        <v>1</v>
      </c>
      <c r="JG113" s="128">
        <f t="shared" si="329"/>
        <v>1</v>
      </c>
      <c r="JH113" s="128">
        <f t="shared" si="329"/>
        <v>1</v>
      </c>
      <c r="JI113" s="128">
        <f t="shared" si="317"/>
        <v>1</v>
      </c>
      <c r="JJ113" s="128">
        <f t="shared" si="317"/>
        <v>1</v>
      </c>
      <c r="JK113" s="128">
        <f t="shared" si="317"/>
        <v>1</v>
      </c>
      <c r="JL113" s="128">
        <f t="shared" si="317"/>
        <v>1</v>
      </c>
      <c r="JM113" s="128">
        <f t="shared" si="317"/>
        <v>1</v>
      </c>
      <c r="JN113" s="128">
        <f t="shared" si="317"/>
        <v>1</v>
      </c>
      <c r="JO113" s="128">
        <f t="shared" si="317"/>
        <v>1</v>
      </c>
      <c r="JP113" s="128">
        <f t="shared" si="317"/>
        <v>1</v>
      </c>
      <c r="JQ113" s="128">
        <f t="shared" si="317"/>
        <v>1</v>
      </c>
      <c r="JR113" s="128">
        <f t="shared" si="317"/>
        <v>1</v>
      </c>
      <c r="JS113" s="128">
        <f t="shared" si="317"/>
        <v>1</v>
      </c>
      <c r="JT113" s="128">
        <f t="shared" si="317"/>
        <v>1</v>
      </c>
      <c r="JU113" s="128">
        <f t="shared" si="317"/>
        <v>1</v>
      </c>
      <c r="JV113" s="128">
        <f t="shared" si="317"/>
        <v>1</v>
      </c>
      <c r="JW113" s="128">
        <f t="shared" si="317"/>
        <v>1</v>
      </c>
      <c r="JX113" s="128">
        <f t="shared" si="317"/>
        <v>1</v>
      </c>
      <c r="JY113" s="128">
        <f t="shared" si="253"/>
        <v>1</v>
      </c>
      <c r="JZ113" s="128">
        <f t="shared" si="253"/>
        <v>1</v>
      </c>
      <c r="KA113" s="128">
        <f t="shared" si="318"/>
        <v>1</v>
      </c>
      <c r="KB113" s="128">
        <f t="shared" si="318"/>
        <v>1</v>
      </c>
      <c r="KC113" s="128">
        <f t="shared" si="318"/>
        <v>1</v>
      </c>
      <c r="KD113" s="128">
        <f t="shared" si="318"/>
        <v>1</v>
      </c>
      <c r="KE113" s="128">
        <f t="shared" si="318"/>
        <v>1</v>
      </c>
      <c r="KF113" s="128">
        <f t="shared" si="318"/>
        <v>1</v>
      </c>
      <c r="KG113" s="128">
        <f t="shared" si="318"/>
        <v>1</v>
      </c>
      <c r="KH113" s="128">
        <f t="shared" si="318"/>
        <v>1</v>
      </c>
      <c r="KI113" s="128">
        <f t="shared" si="318"/>
        <v>1</v>
      </c>
      <c r="KJ113" s="128">
        <f t="shared" si="318"/>
        <v>1</v>
      </c>
      <c r="KK113" s="128">
        <f t="shared" si="318"/>
        <v>1</v>
      </c>
      <c r="KL113" s="17">
        <v>1</v>
      </c>
    </row>
    <row r="114" spans="1:298" x14ac:dyDescent="0.2">
      <c r="A114" s="6">
        <v>19</v>
      </c>
      <c r="B114" s="14">
        <v>408</v>
      </c>
      <c r="C114" s="100" t="s">
        <v>154</v>
      </c>
      <c r="D114" s="11">
        <v>0</v>
      </c>
      <c r="E114" s="11">
        <v>0</v>
      </c>
      <c r="F114" s="11">
        <v>0</v>
      </c>
      <c r="G114" s="11">
        <f>+'[1]total numbers'!G114*CJ114</f>
        <v>1.7789678113687581</v>
      </c>
      <c r="H114" s="11">
        <f>+'[1]total numbers'!H114*CK114</f>
        <v>2.0881644987468038</v>
      </c>
      <c r="I114" s="11">
        <f>+'[1]total numbers'!I114*CL114</f>
        <v>2.4407740416033255</v>
      </c>
      <c r="J114" s="11">
        <f>+'[1]total numbers'!J114*CM114</f>
        <v>2.8391780747164335</v>
      </c>
      <c r="K114" s="11">
        <f>+'[1]total numbers'!K114*CN114</f>
        <v>3.284235746785888</v>
      </c>
      <c r="L114" s="11">
        <f>+'[1]total numbers'!L114*CO114</f>
        <v>3.7743736252202913</v>
      </c>
      <c r="M114" s="11">
        <f>+'[1]total numbers'!M114*CP114</f>
        <v>4.3043157086977795</v>
      </c>
      <c r="N114" s="11">
        <f>+'[1]total numbers'!N114*CQ114</f>
        <v>4.8633304823377426</v>
      </c>
      <c r="O114" s="11">
        <f>+'[1]total numbers'!O114*CR114</f>
        <v>6.1556531359743207</v>
      </c>
      <c r="P114" s="11">
        <f>+'[1]total numbers'!P114*CS114</f>
        <v>7.7904822436619714</v>
      </c>
      <c r="Q114" s="11">
        <f>+'[1]total numbers'!Q114*CT114</f>
        <v>9.8583286787636588</v>
      </c>
      <c r="R114" s="11">
        <f>+'[1]total numbers'!R114*CU114</f>
        <v>12.473543971864945</v>
      </c>
      <c r="S114" s="11">
        <f>+'[1]total numbers'!S114*CV114</f>
        <v>15.780577000043289</v>
      </c>
      <c r="T114" s="11">
        <f>+'[1]total numbers'!T114*CW114</f>
        <v>19.961865865265732</v>
      </c>
      <c r="U114" s="11">
        <f>+'[1]total numbers'!U114*CX114</f>
        <v>25.247790297023979</v>
      </c>
      <c r="V114" s="11">
        <f>+'[1]total numbers'!V114*CY114</f>
        <v>31.929219946013522</v>
      </c>
      <c r="W114" s="11">
        <f>+'[1]total numbers'!W114*CZ114</f>
        <v>35.502968480369518</v>
      </c>
      <c r="X114" s="11">
        <f>+'[1]total numbers'!X114*DA114</f>
        <v>38.983960579415367</v>
      </c>
      <c r="Y114" s="11">
        <f>+'[1]total numbers'!Y114*DB114</f>
        <v>46.224214083437502</v>
      </c>
      <c r="Z114" s="11">
        <f>+'[1]total numbers'!Z114*DC114</f>
        <v>60.890233962102116</v>
      </c>
      <c r="AA114" s="11">
        <f>+'[1]total numbers'!AA114*DD114</f>
        <v>45.11113685971565</v>
      </c>
      <c r="AB114" s="11">
        <f>+'[1]total numbers'!AB114*DE114</f>
        <v>51.980364622497198</v>
      </c>
      <c r="AC114" s="11">
        <f>+'[1]total numbers'!AC114*DF114</f>
        <v>58.664079514658425</v>
      </c>
      <c r="AD114" s="11">
        <f>+'[1]total numbers'!AD114*DG114</f>
        <v>72.402535040221494</v>
      </c>
      <c r="AE114" s="11">
        <f>+'[1]total numbers'!AE114*DH114</f>
        <v>89.343713358899933</v>
      </c>
      <c r="AF114" s="11">
        <f>+'[1]total numbers'!AF114*DI114</f>
        <v>98.009223712059821</v>
      </c>
      <c r="AG114" s="11">
        <f>+'[1]total numbers'!AG114*DJ114</f>
        <v>103.03354447430446</v>
      </c>
      <c r="AH114" s="11">
        <f>+'[1]total numbers'!AH114*DK114</f>
        <v>108.31524741176581</v>
      </c>
      <c r="AI114" s="11">
        <f>+'[1]total numbers'!AI114*DL114</f>
        <v>113.86750759894804</v>
      </c>
      <c r="AJ114" s="11">
        <f>+'[1]total numbers'!AJ114*DM114</f>
        <v>119.70417399028857</v>
      </c>
      <c r="AK114" s="11">
        <f>+'[1]total numbers'!AK114*DN114</f>
        <v>125.83980385883685</v>
      </c>
      <c r="AL114" s="11">
        <f>+'[1]total numbers'!AL114*DO114</f>
        <v>132.28969899335337</v>
      </c>
      <c r="AM114" s="11">
        <f>+'[1]total numbers'!AM114*DP114</f>
        <v>139.0699437435286</v>
      </c>
      <c r="AN114" s="11">
        <f>+'[1]total numbers'!AN114*DQ114</f>
        <v>146.19744500759117</v>
      </c>
      <c r="AO114" s="11">
        <f>+'[1]total numbers'!AO114*DR114</f>
        <v>153.68997426137901</v>
      </c>
      <c r="AP114" s="11">
        <f>+'[1]total numbers'!AP114*DS114</f>
        <v>161.56621173299607</v>
      </c>
      <c r="AQ114" s="11">
        <f>+'[1]total numbers'!AQ114*DT114</f>
        <v>169.84579283248036</v>
      </c>
      <c r="AR114" s="11">
        <f>+'[1]total numbers'!AR114*DU114</f>
        <v>172.60654717148731</v>
      </c>
      <c r="AS114" s="11">
        <f>+'[1]total numbers'!AS114*DV114</f>
        <v>173.2449282858154</v>
      </c>
      <c r="AT114" s="11">
        <f>+'[1]total numbers'!AT114*DW114</f>
        <v>173.88536664961526</v>
      </c>
      <c r="AU114" s="11">
        <f>+'[1]total numbers'!AU114*DX114</f>
        <v>174.52786681843278</v>
      </c>
      <c r="AV114" s="11">
        <f>+'[1]total numbers'!AV114*DY114</f>
        <v>175.17243334164903</v>
      </c>
      <c r="AW114" s="11">
        <f>+'[1]total numbers'!AW114*DZ114</f>
        <v>175.72708236284336</v>
      </c>
      <c r="AX114" s="11">
        <f>+'[1]total numbers'!AX114*EA114</f>
        <v>177.26624094175827</v>
      </c>
      <c r="AY114" s="11">
        <f>+'[1]total numbers'!AY114*EB114</f>
        <v>178.8185641279849</v>
      </c>
      <c r="AZ114" s="11">
        <f>+'[1]total numbers'!AZ114*EC114</f>
        <v>180.38416083221293</v>
      </c>
      <c r="BA114" s="11">
        <f>+'[1]total numbers'!BA114*ED114</f>
        <v>217.35780068041913</v>
      </c>
      <c r="BB114" s="11">
        <f>+'[1]total numbers'!BB114*EE114</f>
        <v>260.48092219768751</v>
      </c>
      <c r="BC114" s="11">
        <f>+'[1]total numbers'!BC114*EF114</f>
        <v>312.15898029464665</v>
      </c>
      <c r="BD114" s="11">
        <f>+'[1]total numbers'!BD114*EG114</f>
        <v>374.08902474248191</v>
      </c>
      <c r="BE114" s="123">
        <f>+[2]faostat2014_rice!B106</f>
        <v>420</v>
      </c>
      <c r="BF114" s="19">
        <f>+[2]faostat2014_rice!C106</f>
        <v>530</v>
      </c>
      <c r="BG114" s="19">
        <f>+[2]faostat2014_rice!D106</f>
        <v>650</v>
      </c>
      <c r="BH114" s="19">
        <f>+[2]faostat2014_rice!E106</f>
        <v>600</v>
      </c>
      <c r="BI114" s="19">
        <f>+[2]faostat2014_rice!F106</f>
        <v>535</v>
      </c>
      <c r="BJ114" s="19">
        <f>+[2]faostat2014_rice!G106</f>
        <v>572</v>
      </c>
      <c r="BK114" s="19">
        <f>+[2]faostat2014_rice!H106</f>
        <v>582.85699999999997</v>
      </c>
      <c r="BL114" s="19">
        <f>+[2]faostat2014_rice!I106</f>
        <v>584</v>
      </c>
      <c r="BM114" s="19">
        <f>+[2]faostat2014_rice!J106</f>
        <v>583</v>
      </c>
      <c r="BN114" s="19">
        <f>+[2]faostat2014_rice!K106</f>
        <v>583.4</v>
      </c>
      <c r="BO114" s="19">
        <f>+[2]faostat2014_rice!L106</f>
        <v>583.4</v>
      </c>
      <c r="BP114" s="19">
        <f>+[2]faostat2014_rice!M106</f>
        <v>583.4</v>
      </c>
      <c r="BQ114" s="19">
        <f>+[2]faostat2014_rice!N106</f>
        <v>570.39</v>
      </c>
      <c r="BR114" s="19">
        <f>+[2]faostat2014_rice!O106</f>
        <v>569</v>
      </c>
      <c r="BS114" s="19">
        <f>+[2]faostat2014_rice!P106</f>
        <v>570</v>
      </c>
      <c r="BT114" s="19">
        <f>+[2]faostat2014_rice!Q106</f>
        <v>571</v>
      </c>
      <c r="BU114" s="82">
        <f t="shared" si="224"/>
        <v>564.17266666666637</v>
      </c>
      <c r="BV114" s="82">
        <f t="shared" si="225"/>
        <v>561.99644444444402</v>
      </c>
      <c r="BW114" s="82">
        <f t="shared" si="226"/>
        <v>562.21487407407358</v>
      </c>
      <c r="BX114" s="82">
        <f t="shared" si="227"/>
        <v>559.92096790123423</v>
      </c>
      <c r="BY114" s="82">
        <f t="shared" si="228"/>
        <v>556.99148279835299</v>
      </c>
      <c r="BZ114" s="82">
        <f t="shared" si="229"/>
        <v>554.45814737997171</v>
      </c>
      <c r="CA114" s="82">
        <f t="shared" si="230"/>
        <v>553.37095845633212</v>
      </c>
      <c r="CB114" s="82">
        <f t="shared" si="231"/>
        <v>551.22610299649386</v>
      </c>
      <c r="CC114" s="82">
        <f t="shared" si="232"/>
        <v>548.65103368697783</v>
      </c>
      <c r="CD114" s="31"/>
      <c r="CE114" s="15">
        <f t="shared" si="233"/>
        <v>5</v>
      </c>
      <c r="CG114" s="125">
        <v>0.1</v>
      </c>
      <c r="CH114" s="120">
        <f>+$CG114+(CH$3-$CG$3)*(($EH114-$CG114)/(1960-$CG$3))</f>
        <v>9.4846864704991457E-2</v>
      </c>
      <c r="CI114" s="120">
        <f t="shared" ref="CI114:EG114" si="348">+$CG114+(CI$3-$CG$3)*(($EH114-$CG114)/(1960-$CG$3))</f>
        <v>8.9693729409982909E-2</v>
      </c>
      <c r="CJ114" s="120">
        <f t="shared" si="348"/>
        <v>8.454059411497436E-2</v>
      </c>
      <c r="CK114" s="120">
        <f t="shared" si="348"/>
        <v>7.9387458819965812E-2</v>
      </c>
      <c r="CL114" s="120">
        <f t="shared" si="348"/>
        <v>7.4234323524957249E-2</v>
      </c>
      <c r="CM114" s="120">
        <f t="shared" si="348"/>
        <v>6.9081188229948701E-2</v>
      </c>
      <c r="CN114" s="120">
        <f t="shared" si="348"/>
        <v>6.3928052934940152E-2</v>
      </c>
      <c r="CO114" s="120">
        <f t="shared" si="348"/>
        <v>5.8774917639931604E-2</v>
      </c>
      <c r="CP114" s="120">
        <f t="shared" si="348"/>
        <v>5.3621782344923048E-2</v>
      </c>
      <c r="CQ114" s="120">
        <f t="shared" si="348"/>
        <v>4.84686470499145E-2</v>
      </c>
      <c r="CR114" s="120">
        <f t="shared" si="348"/>
        <v>4.7953333520413643E-2</v>
      </c>
      <c r="CS114" s="120">
        <f t="shared" si="348"/>
        <v>4.7438019990912794E-2</v>
      </c>
      <c r="CT114" s="120">
        <f t="shared" si="348"/>
        <v>4.6922706461411938E-2</v>
      </c>
      <c r="CU114" s="120">
        <f t="shared" si="348"/>
        <v>4.6407392931911082E-2</v>
      </c>
      <c r="CV114" s="120">
        <f t="shared" si="348"/>
        <v>4.5892079402410225E-2</v>
      </c>
      <c r="CW114" s="120">
        <f t="shared" si="348"/>
        <v>4.5376765872909369E-2</v>
      </c>
      <c r="CX114" s="120">
        <f t="shared" si="348"/>
        <v>4.4861452343408513E-2</v>
      </c>
      <c r="CY114" s="120">
        <f t="shared" si="348"/>
        <v>4.4346138813907664E-2</v>
      </c>
      <c r="CZ114" s="120">
        <f t="shared" si="348"/>
        <v>4.3830825284406807E-2</v>
      </c>
      <c r="DA114" s="120">
        <f t="shared" si="348"/>
        <v>4.3315511754905951E-2</v>
      </c>
      <c r="DB114" s="120">
        <f t="shared" si="348"/>
        <v>4.2800198225405095E-2</v>
      </c>
      <c r="DC114" s="120">
        <f t="shared" si="348"/>
        <v>4.2284884695904239E-2</v>
      </c>
      <c r="DD114" s="120">
        <f t="shared" si="348"/>
        <v>4.1769571166403383E-2</v>
      </c>
      <c r="DE114" s="120">
        <f t="shared" si="348"/>
        <v>4.1254257636902533E-2</v>
      </c>
      <c r="DF114" s="120">
        <f t="shared" si="348"/>
        <v>4.0738944107401677E-2</v>
      </c>
      <c r="DG114" s="120">
        <f t="shared" si="348"/>
        <v>4.0223630577900821E-2</v>
      </c>
      <c r="DH114" s="120">
        <f t="shared" si="348"/>
        <v>3.9708317048399965E-2</v>
      </c>
      <c r="DI114" s="120">
        <f t="shared" si="348"/>
        <v>3.9656785695449878E-2</v>
      </c>
      <c r="DJ114" s="120">
        <f t="shared" si="348"/>
        <v>3.9605254342499792E-2</v>
      </c>
      <c r="DK114" s="120">
        <f t="shared" si="348"/>
        <v>3.9553722989549706E-2</v>
      </c>
      <c r="DL114" s="120">
        <f t="shared" si="348"/>
        <v>3.9502191636599626E-2</v>
      </c>
      <c r="DM114" s="120">
        <f t="shared" si="348"/>
        <v>3.945066028364954E-2</v>
      </c>
      <c r="DN114" s="120">
        <f t="shared" si="348"/>
        <v>3.9399128930699454E-2</v>
      </c>
      <c r="DO114" s="120">
        <f t="shared" si="348"/>
        <v>3.9347597577749367E-2</v>
      </c>
      <c r="DP114" s="120">
        <f t="shared" si="348"/>
        <v>3.9296066224799281E-2</v>
      </c>
      <c r="DQ114" s="120">
        <f t="shared" si="348"/>
        <v>3.9244534871849195E-2</v>
      </c>
      <c r="DR114" s="120">
        <f t="shared" si="348"/>
        <v>3.9193003518899108E-2</v>
      </c>
      <c r="DS114" s="120">
        <f t="shared" si="348"/>
        <v>3.9141472165949022E-2</v>
      </c>
      <c r="DT114" s="120">
        <f t="shared" si="348"/>
        <v>3.9089940812998943E-2</v>
      </c>
      <c r="DU114" s="120">
        <f t="shared" si="348"/>
        <v>3.9038409460048856E-2</v>
      </c>
      <c r="DV114" s="120">
        <f t="shared" si="348"/>
        <v>3.898687810709877E-2</v>
      </c>
      <c r="DW114" s="120">
        <f t="shared" si="348"/>
        <v>3.8935346754148684E-2</v>
      </c>
      <c r="DX114" s="120">
        <f t="shared" si="348"/>
        <v>3.8883815401198597E-2</v>
      </c>
      <c r="DY114" s="120">
        <f t="shared" si="348"/>
        <v>3.8832284048248511E-2</v>
      </c>
      <c r="DZ114" s="120">
        <f t="shared" si="348"/>
        <v>3.8780752695298425E-2</v>
      </c>
      <c r="EA114" s="120">
        <f t="shared" si="348"/>
        <v>3.8729221342348338E-2</v>
      </c>
      <c r="EB114" s="120">
        <f t="shared" si="348"/>
        <v>3.8677689989398252E-2</v>
      </c>
      <c r="EC114" s="120">
        <f t="shared" si="348"/>
        <v>3.8626158636448173E-2</v>
      </c>
      <c r="ED114" s="120">
        <f t="shared" si="348"/>
        <v>3.8574627283498086E-2</v>
      </c>
      <c r="EE114" s="120">
        <f t="shared" si="348"/>
        <v>3.8523095930548E-2</v>
      </c>
      <c r="EF114" s="120">
        <f t="shared" si="348"/>
        <v>3.8471564577597914E-2</v>
      </c>
      <c r="EG114" s="120">
        <f t="shared" si="348"/>
        <v>3.8420033224647827E-2</v>
      </c>
      <c r="EH114" s="20">
        <f>+BE114/'[1]total numbers'!BN114</f>
        <v>3.8368501871697741E-2</v>
      </c>
      <c r="EI114" s="20">
        <f>+BF114/'[1]total numbers'!BX114</f>
        <v>3.720140955438888E-2</v>
      </c>
      <c r="EJ114" s="20">
        <f>+BG114/'[1]total numbers'!CH114</f>
        <v>3.7704459683491363E-2</v>
      </c>
      <c r="EK114" s="20">
        <f>+BH114/'[1]total numbers'!CR114</f>
        <v>2.978670928946188E-2</v>
      </c>
      <c r="EL114" s="20">
        <f>+BI114/'[1]total numbers'!DB114</f>
        <v>2.3404645319005317E-2</v>
      </c>
      <c r="EM114" s="20">
        <f>+BJ114/'[1]total numbers'!DC114</f>
        <v>2.4842247386048351E-2</v>
      </c>
      <c r="EN114" s="20">
        <f>+BK114/'[1]total numbers'!DD114</f>
        <v>2.5153647517757307E-2</v>
      </c>
      <c r="EO114" s="20">
        <f>+BL114/'[1]total numbers'!DE114</f>
        <v>2.5062428621430811E-2</v>
      </c>
      <c r="EP114" s="20">
        <f>+BM114/'[1]total numbers'!DF114</f>
        <v>2.4893617148465618E-2</v>
      </c>
      <c r="EQ114" s="20">
        <f>+BN114/'[1]total numbers'!DG114</f>
        <v>2.4794848553583541E-2</v>
      </c>
      <c r="ER114" s="20">
        <f>+BO114/'[1]total numbers'!DH114</f>
        <v>2.4687290442078957E-2</v>
      </c>
      <c r="ES114" s="20">
        <f>+BP114/'[1]total numbers'!DI114</f>
        <v>2.4587319500879942E-2</v>
      </c>
      <c r="ET114" s="20">
        <f>+BQ114/'[1]total numbers'!DJ114</f>
        <v>2.39470954716147E-2</v>
      </c>
      <c r="EU114" s="20">
        <f>+BR114/'[1]total numbers'!DK114</f>
        <v>2.3801486400734206E-2</v>
      </c>
      <c r="EV114" s="20">
        <f>+BS114/'[1]total numbers'!DL114</f>
        <v>2.3759203721541632E-2</v>
      </c>
      <c r="EW114" s="20">
        <f>+BT114/'[1]total numbers'!DM114</f>
        <v>2.371901335218448E-2</v>
      </c>
      <c r="EX114" s="86">
        <f>+BU114/'[1]total numbers'!DN114</f>
        <v>2.3356131849502651E-2</v>
      </c>
      <c r="EY114" s="86">
        <f>+BV114/'[1]total numbers'!DO114</f>
        <v>2.3188068699521287E-2</v>
      </c>
      <c r="EZ114" s="86">
        <f>+BW114/'[1]total numbers'!DP114</f>
        <v>2.3119624775952769E-2</v>
      </c>
      <c r="FA114" s="86">
        <f>+BX114/'[1]total numbers'!DQ114</f>
        <v>2.2948459088607501E-2</v>
      </c>
      <c r="FB114" s="86">
        <f>+BY114/'[1]total numbers'!DR114</f>
        <v>2.2751970191373261E-2</v>
      </c>
      <c r="FC114" s="86">
        <f>+BZ114/'[1]total numbers'!DS114</f>
        <v>2.257256936265933E-2</v>
      </c>
      <c r="FD114" s="86">
        <f>+CA114/'[1]total numbers'!DT114</f>
        <v>2.245352207520759E-2</v>
      </c>
      <c r="FE114" s="86">
        <f>+CB114/'[1]total numbers'!DU114</f>
        <v>2.2294127926986707E-2</v>
      </c>
      <c r="FF114" s="86">
        <f>+CC114/'[1]total numbers'!DV114</f>
        <v>2.2121015037059849E-2</v>
      </c>
      <c r="FH114" s="54">
        <f t="shared" si="238"/>
        <v>-10000</v>
      </c>
      <c r="FI114" s="54">
        <f t="shared" si="239"/>
        <v>1960</v>
      </c>
      <c r="FJ114" s="65">
        <f t="shared" si="240"/>
        <v>7.4999999999999997E-2</v>
      </c>
      <c r="FK114" s="59">
        <f t="shared" si="241"/>
        <v>3.8368501871697741E-2</v>
      </c>
      <c r="FL114" s="54">
        <f t="shared" si="242"/>
        <v>3808.8331445801837</v>
      </c>
      <c r="FM114" s="64">
        <v>0.33333333333333331</v>
      </c>
      <c r="FN114" s="59">
        <f t="shared" si="243"/>
        <v>-3.126143690195459E-3</v>
      </c>
      <c r="FP114" s="6">
        <v>4</v>
      </c>
      <c r="FQ114" s="6" t="s">
        <v>382</v>
      </c>
      <c r="GF114" s="21"/>
      <c r="GG114" s="41">
        <f>IF([3]data!BE114&lt;=0, ,BE114/[3]data!BE114)</f>
        <v>0.91454138702460852</v>
      </c>
      <c r="GH114" s="41">
        <f>IF([3]data!BF114&lt;=0, ,BF114/[3]data!BF114)</f>
        <v>1.1540641312453392</v>
      </c>
      <c r="GI114" s="41">
        <f>IF([3]data!BG114&lt;=0, ,BG114/[3]data!BG114)</f>
        <v>0.63185788856929792</v>
      </c>
      <c r="GJ114" s="41">
        <f>IF([3]data!BH114&lt;=0, ,BH114/[3]data!BH114)</f>
        <v>0.46003087878501431</v>
      </c>
      <c r="GK114" s="41">
        <f>IF([3]data!BI114&lt;=0, ,BI114/[3]data!BI114)</f>
        <v>0.39895600298284861</v>
      </c>
      <c r="GL114" s="41">
        <f>IF([3]data!BS114&lt;=0, ,BS114/[3]data!BS114)</f>
        <v>0.42505592841163309</v>
      </c>
      <c r="HM114" s="17">
        <v>1</v>
      </c>
      <c r="HN114" s="128">
        <f t="shared" si="346"/>
        <v>0.96990830884695722</v>
      </c>
      <c r="HO114" s="128">
        <f t="shared" si="346"/>
        <v>0.93981661769391445</v>
      </c>
      <c r="HP114" s="128">
        <f t="shared" si="346"/>
        <v>0.90972492654087156</v>
      </c>
      <c r="HQ114" s="128">
        <f t="shared" si="346"/>
        <v>0.87963323538782878</v>
      </c>
      <c r="HR114" s="128">
        <f t="shared" si="346"/>
        <v>0.84954154423478601</v>
      </c>
      <c r="HS114" s="128">
        <f t="shared" si="346"/>
        <v>0.81944985308174323</v>
      </c>
      <c r="HT114" s="128">
        <f t="shared" si="346"/>
        <v>0.78935816192870045</v>
      </c>
      <c r="HU114" s="128">
        <f t="shared" si="346"/>
        <v>0.75926647077565756</v>
      </c>
      <c r="HV114" s="128">
        <f t="shared" si="346"/>
        <v>0.7291747796226149</v>
      </c>
      <c r="HW114" s="128">
        <f t="shared" si="346"/>
        <v>0.69908308846957201</v>
      </c>
      <c r="HX114" s="128">
        <f t="shared" si="346"/>
        <v>0.69607391935426777</v>
      </c>
      <c r="HY114" s="128">
        <f t="shared" si="346"/>
        <v>0.69306475023896352</v>
      </c>
      <c r="HZ114" s="128">
        <f t="shared" si="346"/>
        <v>0.69005558112365917</v>
      </c>
      <c r="IA114" s="128">
        <f t="shared" si="346"/>
        <v>0.68704641200835492</v>
      </c>
      <c r="IB114" s="128">
        <f t="shared" si="346"/>
        <v>0.68403724289305057</v>
      </c>
      <c r="IC114" s="128">
        <f t="shared" si="346"/>
        <v>0.68102807377774632</v>
      </c>
      <c r="ID114" s="128">
        <f t="shared" si="343"/>
        <v>0.67801890466244208</v>
      </c>
      <c r="IE114" s="128">
        <f t="shared" si="343"/>
        <v>0.67500973554713783</v>
      </c>
      <c r="IF114" s="128">
        <f t="shared" si="343"/>
        <v>0.67200056643183348</v>
      </c>
      <c r="IG114" s="128">
        <f t="shared" si="343"/>
        <v>0.66899139731652923</v>
      </c>
      <c r="IH114" s="128">
        <f t="shared" si="343"/>
        <v>0.66598222820122488</v>
      </c>
      <c r="II114" s="128">
        <f t="shared" si="343"/>
        <v>0.66297305908592064</v>
      </c>
      <c r="IJ114" s="128">
        <f t="shared" si="343"/>
        <v>0.65996388997061639</v>
      </c>
      <c r="IK114" s="128">
        <f t="shared" si="343"/>
        <v>0.65695472085531215</v>
      </c>
      <c r="IL114" s="128">
        <f t="shared" si="343"/>
        <v>0.6539455517400079</v>
      </c>
      <c r="IM114" s="128">
        <f t="shared" si="343"/>
        <v>0.65093638262470355</v>
      </c>
      <c r="IN114" s="128">
        <f t="shared" si="343"/>
        <v>0.64792721350939919</v>
      </c>
      <c r="IO114" s="128">
        <f t="shared" si="343"/>
        <v>0.64762629659786886</v>
      </c>
      <c r="IP114" s="128">
        <f t="shared" si="343"/>
        <v>0.64732537968633841</v>
      </c>
      <c r="IQ114" s="128">
        <f t="shared" si="343"/>
        <v>0.64702446277480796</v>
      </c>
      <c r="IR114" s="128">
        <f t="shared" si="343"/>
        <v>0.64672354586327763</v>
      </c>
      <c r="IS114" s="128">
        <f t="shared" si="329"/>
        <v>0.64642262895174718</v>
      </c>
      <c r="IT114" s="128">
        <f t="shared" si="329"/>
        <v>0.64612171204021673</v>
      </c>
      <c r="IU114" s="128">
        <f t="shared" si="329"/>
        <v>0.64582079512868629</v>
      </c>
      <c r="IV114" s="128">
        <f t="shared" si="329"/>
        <v>0.64551987821715584</v>
      </c>
      <c r="IW114" s="128">
        <f t="shared" si="329"/>
        <v>0.64521896130562539</v>
      </c>
      <c r="IX114" s="128">
        <f t="shared" si="329"/>
        <v>0.64491804439409495</v>
      </c>
      <c r="IY114" s="128">
        <f t="shared" si="329"/>
        <v>0.6446171274825645</v>
      </c>
      <c r="IZ114" s="128">
        <f t="shared" si="329"/>
        <v>0.64431621057103405</v>
      </c>
      <c r="JA114" s="128">
        <f t="shared" si="329"/>
        <v>0.64401529365950372</v>
      </c>
      <c r="JB114" s="128">
        <f t="shared" si="329"/>
        <v>0.64371437674797327</v>
      </c>
      <c r="JC114" s="128">
        <f t="shared" si="329"/>
        <v>0.64341345983644282</v>
      </c>
      <c r="JD114" s="128">
        <f t="shared" si="329"/>
        <v>0.64311254292491249</v>
      </c>
      <c r="JE114" s="128">
        <f t="shared" si="329"/>
        <v>0.64281162601338204</v>
      </c>
      <c r="JF114" s="128">
        <f t="shared" si="329"/>
        <v>0.6425107091018516</v>
      </c>
      <c r="JG114" s="128">
        <f t="shared" si="329"/>
        <v>0.64220979219032115</v>
      </c>
      <c r="JH114" s="128">
        <f t="shared" si="329"/>
        <v>0.6419088752787907</v>
      </c>
      <c r="JI114" s="128">
        <f t="shared" si="317"/>
        <v>0.64160795836726026</v>
      </c>
      <c r="JJ114" s="128">
        <f t="shared" si="317"/>
        <v>0.64130704145572981</v>
      </c>
      <c r="JK114" s="128">
        <f t="shared" si="317"/>
        <v>0.64100612454419936</v>
      </c>
      <c r="JL114" s="128">
        <f t="shared" si="317"/>
        <v>0.64070520763266892</v>
      </c>
      <c r="JM114" s="128">
        <f t="shared" si="317"/>
        <v>0.64040429072113858</v>
      </c>
      <c r="JN114" s="128">
        <f t="shared" si="317"/>
        <v>0.64010337380960813</v>
      </c>
      <c r="JO114" s="128">
        <f t="shared" si="317"/>
        <v>0.63980245689807769</v>
      </c>
      <c r="JP114" s="128">
        <f t="shared" si="317"/>
        <v>0.63950153998654735</v>
      </c>
      <c r="JQ114" s="128">
        <f t="shared" si="317"/>
        <v>0.6392006230750169</v>
      </c>
      <c r="JR114" s="128">
        <f t="shared" si="317"/>
        <v>0.63889970616348646</v>
      </c>
      <c r="JS114" s="128">
        <f t="shared" si="317"/>
        <v>0.63886961447233337</v>
      </c>
      <c r="JT114" s="128">
        <f t="shared" si="317"/>
        <v>0.63883952278118028</v>
      </c>
      <c r="JU114" s="128">
        <f t="shared" si="317"/>
        <v>0.6388094310900273</v>
      </c>
      <c r="JV114" s="128">
        <f t="shared" si="317"/>
        <v>0.63877933939887432</v>
      </c>
      <c r="JW114" s="128">
        <f t="shared" si="317"/>
        <v>0.63874924770772123</v>
      </c>
      <c r="JX114" s="128">
        <f t="shared" si="317"/>
        <v>0.63871915601656815</v>
      </c>
      <c r="JY114" s="128">
        <f t="shared" si="253"/>
        <v>0.63868906432541506</v>
      </c>
      <c r="JZ114" s="128">
        <f t="shared" si="253"/>
        <v>0.63865897263426208</v>
      </c>
      <c r="KA114" s="128">
        <f t="shared" si="318"/>
        <v>0.6386288809431091</v>
      </c>
      <c r="KB114" s="128">
        <f t="shared" si="318"/>
        <v>0.63859878925195601</v>
      </c>
      <c r="KC114" s="128">
        <f t="shared" si="318"/>
        <v>0.63856869756080292</v>
      </c>
      <c r="KD114" s="128">
        <f t="shared" si="318"/>
        <v>0.63853860586964983</v>
      </c>
      <c r="KE114" s="128">
        <f t="shared" si="318"/>
        <v>0.63850851417849686</v>
      </c>
      <c r="KF114" s="128">
        <f t="shared" si="318"/>
        <v>0.63847842248734388</v>
      </c>
      <c r="KG114" s="128">
        <f t="shared" si="318"/>
        <v>0.63844833079619079</v>
      </c>
      <c r="KH114" s="128">
        <f t="shared" si="318"/>
        <v>0.6384182391050377</v>
      </c>
      <c r="KI114" s="128">
        <f t="shared" si="318"/>
        <v>0.63838814741388472</v>
      </c>
      <c r="KJ114" s="128">
        <f t="shared" si="318"/>
        <v>0.63835805572273163</v>
      </c>
      <c r="KK114" s="128">
        <f t="shared" si="318"/>
        <v>0.63832796403157865</v>
      </c>
      <c r="KL114" s="17">
        <f>+$KL$45</f>
        <v>0.63829787234042556</v>
      </c>
    </row>
    <row r="115" spans="1:298" x14ac:dyDescent="0.2">
      <c r="A115" s="6">
        <v>19</v>
      </c>
      <c r="B115" s="14">
        <v>410</v>
      </c>
      <c r="C115" s="100" t="s">
        <v>155</v>
      </c>
      <c r="D115" s="11">
        <v>0</v>
      </c>
      <c r="E115" s="11">
        <v>0</v>
      </c>
      <c r="F115" s="11">
        <v>0</v>
      </c>
      <c r="G115" s="11">
        <f>+'[1]total numbers'!G115*CJ115</f>
        <v>1.8558105761157067</v>
      </c>
      <c r="H115" s="11">
        <f>+'[1]total numbers'!H115*CK115</f>
        <v>2.215228465990156</v>
      </c>
      <c r="I115" s="11">
        <f>+'[1]total numbers'!I115*CL115</f>
        <v>2.6383671397945987</v>
      </c>
      <c r="J115" s="11">
        <f>+'[1]total numbers'!J115*CM115</f>
        <v>3.1346233713768781</v>
      </c>
      <c r="K115" s="11">
        <f>+'[1]total numbers'!K115*CN115</f>
        <v>3.7141097725131349</v>
      </c>
      <c r="L115" s="11">
        <f>+'[1]total numbers'!L115*CO115</f>
        <v>4.387425413506465</v>
      </c>
      <c r="M115" s="11">
        <f>+'[1]total numbers'!M115*CP115</f>
        <v>5.1652670142143897</v>
      </c>
      <c r="N115" s="11">
        <f>+'[1]total numbers'!N115*CQ115</f>
        <v>6.057815326932122</v>
      </c>
      <c r="O115" s="11">
        <f>+'[1]total numbers'!O115*CR115</f>
        <v>8.2718480269865644</v>
      </c>
      <c r="P115" s="11">
        <f>+'[1]total numbers'!P115*CS115</f>
        <v>11.294577621563105</v>
      </c>
      <c r="Q115" s="11">
        <f>+'[1]total numbers'!Q115*CT115</f>
        <v>15.421198140132434</v>
      </c>
      <c r="R115" s="11">
        <f>+'[1]total numbers'!R115*CU115</f>
        <v>21.054583509884566</v>
      </c>
      <c r="S115" s="11">
        <f>+'[1]total numbers'!S115*CV115</f>
        <v>28.744538579638654</v>
      </c>
      <c r="T115" s="11">
        <f>+'[1]total numbers'!T115*CW115</f>
        <v>39.24134695952506</v>
      </c>
      <c r="U115" s="11">
        <f>+'[1]total numbers'!U115*CX115</f>
        <v>53.568818999857648</v>
      </c>
      <c r="V115" s="11">
        <f>+'[1]total numbers'!V115*CY115</f>
        <v>73.123935380249833</v>
      </c>
      <c r="W115" s="11">
        <f>+'[1]total numbers'!W115*CZ115</f>
        <v>81.692801629658689</v>
      </c>
      <c r="X115" s="11">
        <f>+'[1]total numbers'!X115*DA115</f>
        <v>90.134639951706959</v>
      </c>
      <c r="Y115" s="11">
        <f>+'[1]total numbers'!Y115*DB115</f>
        <v>107.39940037788519</v>
      </c>
      <c r="Z115" s="11">
        <f>+'[1]total numbers'!Z115*DC115</f>
        <v>142.1829770849626</v>
      </c>
      <c r="AA115" s="11">
        <f>+'[1]total numbers'!AA115*DD115</f>
        <v>105.87506524955879</v>
      </c>
      <c r="AB115" s="11">
        <f>+'[1]total numbers'!AB115*DE115</f>
        <v>122.63171396629484</v>
      </c>
      <c r="AC115" s="11">
        <f>+'[1]total numbers'!AC115*DF115</f>
        <v>139.13430682830983</v>
      </c>
      <c r="AD115" s="11">
        <f>+'[1]total numbers'!AD115*DG115</f>
        <v>172.64760426178194</v>
      </c>
      <c r="AE115" s="11">
        <f>+'[1]total numbers'!AE115*DH115</f>
        <v>214.22165623522085</v>
      </c>
      <c r="AF115" s="11">
        <f>+'[1]total numbers'!AF115*DI115</f>
        <v>235.38711306894533</v>
      </c>
      <c r="AG115" s="11">
        <f>+'[1]total numbers'!AG115*DJ115</f>
        <v>252.01340413654179</v>
      </c>
      <c r="AH115" s="11">
        <f>+'[1]total numbers'!AH115*DK115</f>
        <v>269.81392498385139</v>
      </c>
      <c r="AI115" s="11">
        <f>+'[1]total numbers'!AI115*DL115</f>
        <v>288.87159470661055</v>
      </c>
      <c r="AJ115" s="11">
        <f>+'[1]total numbers'!AJ115*DM115</f>
        <v>309.27518701739729</v>
      </c>
      <c r="AK115" s="11">
        <f>+'[1]total numbers'!AK115*DN115</f>
        <v>331.11974356285452</v>
      </c>
      <c r="AL115" s="11">
        <f>+'[1]total numbers'!AL115*DO115</f>
        <v>354.50701641573727</v>
      </c>
      <c r="AM115" s="11">
        <f>+'[1]total numbers'!AM115*DP115</f>
        <v>379.545941800854</v>
      </c>
      <c r="AN115" s="11">
        <f>+'[1]total numbers'!AN115*DQ115</f>
        <v>406.35314725927446</v>
      </c>
      <c r="AO115" s="11">
        <f>+'[1]total numbers'!AO115*DR115</f>
        <v>435.0534946107303</v>
      </c>
      <c r="AP115" s="11">
        <f>+'[1]total numbers'!AP115*DS115</f>
        <v>465.78066124066316</v>
      </c>
      <c r="AQ115" s="11">
        <f>+'[1]total numbers'!AQ115*DT115</f>
        <v>498.67776241665376</v>
      </c>
      <c r="AR115" s="11">
        <f>+'[1]total numbers'!AR115*DU115</f>
        <v>504.23770298633059</v>
      </c>
      <c r="AS115" s="11">
        <f>+'[1]total numbers'!AS115*DV115</f>
        <v>504.87005669649977</v>
      </c>
      <c r="AT115" s="11">
        <f>+'[1]total numbers'!AT115*DW115</f>
        <v>505.50291984759417</v>
      </c>
      <c r="AU115" s="11">
        <f>+'[1]total numbers'!AU115*DX115</f>
        <v>510.62772789790239</v>
      </c>
      <c r="AV115" s="11">
        <f>+'[1]total numbers'!AV115*DY115</f>
        <v>515.74427913293209</v>
      </c>
      <c r="AW115" s="11">
        <f>+'[1]total numbers'!AW115*DZ115</f>
        <v>517.86706372152514</v>
      </c>
      <c r="AX115" s="11">
        <f>+'[1]total numbers'!AX115*EA115</f>
        <v>519.98607716852473</v>
      </c>
      <c r="AY115" s="11">
        <f>+'[1]total numbers'!AY115*EB115</f>
        <v>522.12770021868732</v>
      </c>
      <c r="AZ115" s="19">
        <f>+'[5]raw data'!$BV$27</f>
        <v>1116</v>
      </c>
      <c r="BA115" s="19">
        <f>+'[5]raw data'!$BV$37</f>
        <v>1543</v>
      </c>
      <c r="BB115" s="19">
        <f>+'[5]raw data'!$BV$47</f>
        <v>1648</v>
      </c>
      <c r="BC115" s="19">
        <f>+'[5]raw data'!$BV$57</f>
        <v>1628</v>
      </c>
      <c r="BD115" s="19">
        <f>+'[5]raw data'!$BV$67</f>
        <v>1010</v>
      </c>
      <c r="BE115" s="123">
        <f>+[2]faostat2014_rice!B107</f>
        <v>1128</v>
      </c>
      <c r="BF115" s="19">
        <f>+[2]faostat2014_rice!C107</f>
        <v>1203</v>
      </c>
      <c r="BG115" s="19">
        <f>+[2]faostat2014_rice!D107</f>
        <v>1233.038</v>
      </c>
      <c r="BH115" s="19">
        <f>+[2]faostat2014_rice!E107</f>
        <v>1244.3409999999999</v>
      </c>
      <c r="BI115" s="19">
        <f>+[2]faostat2014_rice!F107</f>
        <v>1072.3630000000001</v>
      </c>
      <c r="BJ115" s="19">
        <f>+[2]faostat2014_rice!G107</f>
        <v>1083.125</v>
      </c>
      <c r="BK115" s="19">
        <f>+[2]faostat2014_rice!H107</f>
        <v>1053.1859999999999</v>
      </c>
      <c r="BL115" s="19">
        <f>+[2]faostat2014_rice!I107</f>
        <v>1016.03</v>
      </c>
      <c r="BM115" s="19">
        <f>+[2]faostat2014_rice!J107</f>
        <v>1001.159</v>
      </c>
      <c r="BN115" s="19">
        <f>+[2]faostat2014_rice!K107</f>
        <v>979.71699999999998</v>
      </c>
      <c r="BO115" s="19">
        <f>+[2]faostat2014_rice!L107</f>
        <v>955.22900000000004</v>
      </c>
      <c r="BP115" s="19">
        <f>+[2]faostat2014_rice!M107</f>
        <v>950.25</v>
      </c>
      <c r="BQ115" s="19">
        <f>+[2]faostat2014_rice!N107</f>
        <v>935.76599999999996</v>
      </c>
      <c r="BR115" s="19">
        <f>+[2]faostat2014_rice!O107</f>
        <v>924.471</v>
      </c>
      <c r="BS115" s="19">
        <f>+[2]faostat2014_rice!P107</f>
        <v>892.07399999999996</v>
      </c>
      <c r="BT115" s="19">
        <f>+[2]faostat2014_rice!Q107</f>
        <v>850.798</v>
      </c>
      <c r="BU115" s="82">
        <f t="shared" si="224"/>
        <v>847.30019999999786</v>
      </c>
      <c r="BV115" s="82">
        <f t="shared" si="225"/>
        <v>819.90486666666402</v>
      </c>
      <c r="BW115" s="82">
        <f t="shared" si="226"/>
        <v>793.17627111110778</v>
      </c>
      <c r="BX115" s="82">
        <f t="shared" si="227"/>
        <v>766.97283851850807</v>
      </c>
      <c r="BY115" s="82">
        <f t="shared" si="228"/>
        <v>745.79439664196252</v>
      </c>
      <c r="BZ115" s="82">
        <f t="shared" si="229"/>
        <v>724.71822581068409</v>
      </c>
      <c r="CA115" s="82">
        <f t="shared" si="230"/>
        <v>696.83332843015523</v>
      </c>
      <c r="CB115" s="82">
        <f t="shared" si="231"/>
        <v>673.70896096714569</v>
      </c>
      <c r="CC115" s="82">
        <f t="shared" si="232"/>
        <v>650.6508783983154</v>
      </c>
      <c r="CD115" s="31"/>
      <c r="CE115" s="15">
        <f t="shared" si="233"/>
        <v>-130.63699999999994</v>
      </c>
      <c r="CG115" s="125">
        <v>0.1</v>
      </c>
      <c r="CH115" s="120">
        <f t="shared" ref="CH115:EA115" si="349">+$CG115+(CH$3-$CG$3)*(($EC115-$CG115)/(1910-$CG$3))</f>
        <v>9.6030377269983355E-2</v>
      </c>
      <c r="CI115" s="120">
        <f t="shared" si="349"/>
        <v>9.2060754539966705E-2</v>
      </c>
      <c r="CJ115" s="120">
        <f t="shared" si="349"/>
        <v>8.8091131809950055E-2</v>
      </c>
      <c r="CK115" s="120">
        <f t="shared" si="349"/>
        <v>8.4121509079933404E-2</v>
      </c>
      <c r="CL115" s="120">
        <f t="shared" si="349"/>
        <v>8.0151886349916754E-2</v>
      </c>
      <c r="CM115" s="120">
        <f t="shared" si="349"/>
        <v>7.6182263619900104E-2</v>
      </c>
      <c r="CN115" s="120">
        <f t="shared" si="349"/>
        <v>7.2212640889883439E-2</v>
      </c>
      <c r="CO115" s="120">
        <f t="shared" si="349"/>
        <v>6.8243018159866803E-2</v>
      </c>
      <c r="CP115" s="120">
        <f t="shared" si="349"/>
        <v>6.4273395429850139E-2</v>
      </c>
      <c r="CQ115" s="120">
        <f t="shared" si="349"/>
        <v>6.0303772699833495E-2</v>
      </c>
      <c r="CR115" s="120">
        <f t="shared" si="349"/>
        <v>5.9906810426831832E-2</v>
      </c>
      <c r="CS115" s="120">
        <f t="shared" si="349"/>
        <v>5.9509848153830161E-2</v>
      </c>
      <c r="CT115" s="120">
        <f t="shared" si="349"/>
        <v>5.9112885880828497E-2</v>
      </c>
      <c r="CU115" s="120">
        <f t="shared" si="349"/>
        <v>5.8715923607826834E-2</v>
      </c>
      <c r="CV115" s="120">
        <f t="shared" si="349"/>
        <v>5.831896133482517E-2</v>
      </c>
      <c r="CW115" s="120">
        <f t="shared" si="349"/>
        <v>5.7921999061823506E-2</v>
      </c>
      <c r="CX115" s="120">
        <f t="shared" si="349"/>
        <v>5.7525036788821836E-2</v>
      </c>
      <c r="CY115" s="120">
        <f t="shared" si="349"/>
        <v>5.7128074515820172E-2</v>
      </c>
      <c r="CZ115" s="120">
        <f t="shared" si="349"/>
        <v>5.6731112242818509E-2</v>
      </c>
      <c r="DA115" s="120">
        <f t="shared" si="349"/>
        <v>5.6334149969816845E-2</v>
      </c>
      <c r="DB115" s="120">
        <f t="shared" si="349"/>
        <v>5.5937187696815181E-2</v>
      </c>
      <c r="DC115" s="120">
        <f t="shared" si="349"/>
        <v>5.5540225423813511E-2</v>
      </c>
      <c r="DD115" s="120">
        <f t="shared" si="349"/>
        <v>5.5143263150811847E-2</v>
      </c>
      <c r="DE115" s="120">
        <f t="shared" si="349"/>
        <v>5.4746300877810183E-2</v>
      </c>
      <c r="DF115" s="120">
        <f t="shared" si="349"/>
        <v>5.434933860480852E-2</v>
      </c>
      <c r="DG115" s="120">
        <f t="shared" si="349"/>
        <v>5.3952376331806849E-2</v>
      </c>
      <c r="DH115" s="120">
        <f t="shared" si="349"/>
        <v>5.3555414058805186E-2</v>
      </c>
      <c r="DI115" s="120">
        <f t="shared" si="349"/>
        <v>5.3515717831505022E-2</v>
      </c>
      <c r="DJ115" s="120">
        <f t="shared" si="349"/>
        <v>5.3476021604204851E-2</v>
      </c>
      <c r="DK115" s="120">
        <f t="shared" si="349"/>
        <v>5.3436325376904688E-2</v>
      </c>
      <c r="DL115" s="120">
        <f t="shared" si="349"/>
        <v>5.3396629149604524E-2</v>
      </c>
      <c r="DM115" s="120">
        <f t="shared" si="349"/>
        <v>5.3356932922304354E-2</v>
      </c>
      <c r="DN115" s="120">
        <f t="shared" si="349"/>
        <v>5.331723669500419E-2</v>
      </c>
      <c r="DO115" s="120">
        <f t="shared" si="349"/>
        <v>5.327754046770402E-2</v>
      </c>
      <c r="DP115" s="120">
        <f t="shared" si="349"/>
        <v>5.3237844240403856E-2</v>
      </c>
      <c r="DQ115" s="120">
        <f t="shared" si="349"/>
        <v>5.3198148013103685E-2</v>
      </c>
      <c r="DR115" s="120">
        <f t="shared" si="349"/>
        <v>5.3158451785803522E-2</v>
      </c>
      <c r="DS115" s="120">
        <f t="shared" si="349"/>
        <v>5.3118755558503358E-2</v>
      </c>
      <c r="DT115" s="120">
        <f t="shared" si="349"/>
        <v>5.3079059331203188E-2</v>
      </c>
      <c r="DU115" s="120">
        <f t="shared" si="349"/>
        <v>5.3039363103903024E-2</v>
      </c>
      <c r="DV115" s="120">
        <f t="shared" si="349"/>
        <v>5.2999666876602854E-2</v>
      </c>
      <c r="DW115" s="120">
        <f t="shared" si="349"/>
        <v>5.295997064930269E-2</v>
      </c>
      <c r="DX115" s="120">
        <f t="shared" si="349"/>
        <v>5.2920274422002526E-2</v>
      </c>
      <c r="DY115" s="120">
        <f t="shared" si="349"/>
        <v>5.2880578194702356E-2</v>
      </c>
      <c r="DZ115" s="120">
        <f t="shared" si="349"/>
        <v>5.2840881967402192E-2</v>
      </c>
      <c r="EA115" s="120">
        <f t="shared" si="349"/>
        <v>5.2801185740102022E-2</v>
      </c>
      <c r="EB115" s="120">
        <f>+$CG115+(EB$3-$CG$3)*(($EC115-$CG115)/(1910-$CG$3))</f>
        <v>5.2761489512801858E-2</v>
      </c>
      <c r="EC115" s="20">
        <f>+AZ115/'[1]total numbers'!BI115</f>
        <v>5.2721793285501688E-2</v>
      </c>
      <c r="ED115" s="20">
        <f>+BA115/'[1]total numbers'!BJ115</f>
        <v>7.0469720649897982E-2</v>
      </c>
      <c r="EE115" s="20">
        <f>+BB115/'[1]total numbers'!BK115</f>
        <v>7.2669214322326064E-2</v>
      </c>
      <c r="EF115" s="20">
        <f>+BC115/'[1]total numbers'!BL115</f>
        <v>6.9318378503468156E-2</v>
      </c>
      <c r="EG115" s="20">
        <f>+BD115/'[1]total numbers'!BM115</f>
        <v>4.1579608503696859E-2</v>
      </c>
      <c r="EH115" s="20">
        <f>+BE115/'[1]total numbers'!BN115</f>
        <v>4.4996712607193297E-2</v>
      </c>
      <c r="EI115" s="20">
        <f>+BF115/'[1]total numbers'!BX115</f>
        <v>3.8263546201848443E-2</v>
      </c>
      <c r="EJ115" s="20">
        <f>+BG115/'[1]total numbers'!CH115</f>
        <v>3.2916690637091857E-2</v>
      </c>
      <c r="EK115" s="20">
        <f>+BH115/'[1]total numbers'!CR115</f>
        <v>2.8949708338332415E-2</v>
      </c>
      <c r="EL115" s="20">
        <f>+BI115/'[1]total numbers'!DB115</f>
        <v>2.3096677338730727E-2</v>
      </c>
      <c r="EM115" s="20">
        <f>+BJ115/'[1]total numbers'!DC115</f>
        <v>2.3189991335694684E-2</v>
      </c>
      <c r="EN115" s="20">
        <f>+BK115/'[1]total numbers'!DD115</f>
        <v>2.2432819182130113E-2</v>
      </c>
      <c r="EO115" s="20">
        <f>+BL115/'[1]total numbers'!DE115</f>
        <v>2.154255215391173E-2</v>
      </c>
      <c r="EP115" s="20">
        <f>+BM115/'[1]total numbers'!DF115</f>
        <v>2.1136421809390647E-2</v>
      </c>
      <c r="EQ115" s="20">
        <f>+BN115/'[1]total numbers'!DG115</f>
        <v>2.0596815863624829E-2</v>
      </c>
      <c r="ER115" s="20">
        <f>+BO115/'[1]total numbers'!DH115</f>
        <v>1.9998065153820167E-2</v>
      </c>
      <c r="ES115" s="20">
        <f>+BP115/'[1]total numbers'!DI115</f>
        <v>1.9812528548597438E-2</v>
      </c>
      <c r="ET115" s="20">
        <f>+BQ115/'[1]total numbers'!DJ115</f>
        <v>1.9433465851763327E-2</v>
      </c>
      <c r="EU115" s="20">
        <f>+BR115/'[1]total numbers'!DK115</f>
        <v>1.9127188559360346E-2</v>
      </c>
      <c r="EV115" s="20">
        <f>+BS115/'[1]total numbers'!DL115</f>
        <v>1.8393006437409987E-2</v>
      </c>
      <c r="EW115" s="20">
        <f>+BT115/'[1]total numbers'!DM115</f>
        <v>1.7486025276737861E-2</v>
      </c>
      <c r="EX115" s="86">
        <f>+BU115/'[1]total numbers'!DN115</f>
        <v>1.7362953449774954E-2</v>
      </c>
      <c r="EY115" s="86">
        <f>+BV115/'[1]total numbers'!DO115</f>
        <v>1.6756546677233999E-2</v>
      </c>
      <c r="EZ115" s="86">
        <f>+BW115/'[1]total numbers'!DP115</f>
        <v>1.6171238541102442E-2</v>
      </c>
      <c r="FA115" s="86">
        <f>+BX115/'[1]total numbers'!DQ115</f>
        <v>1.5603678540194843E-2</v>
      </c>
      <c r="FB115" s="86">
        <f>+BY115/'[1]total numbers'!DR115</f>
        <v>1.5144811450594311E-2</v>
      </c>
      <c r="FC115" s="86">
        <f>+BZ115/'[1]total numbers'!DS115</f>
        <v>1.4693852072349438E-2</v>
      </c>
      <c r="FD115" s="86">
        <f>+CA115/'[1]total numbers'!DT115</f>
        <v>1.4110284589899684E-2</v>
      </c>
      <c r="FE115" s="86">
        <f>+CB115/'[1]total numbers'!DU115</f>
        <v>1.3627939995607756E-2</v>
      </c>
      <c r="FF115" s="86">
        <f>+CC115/'[1]total numbers'!DV115</f>
        <v>1.3151106819795526E-2</v>
      </c>
      <c r="FH115" s="54">
        <f t="shared" si="238"/>
        <v>-10000</v>
      </c>
      <c r="FI115" s="54">
        <f t="shared" si="239"/>
        <v>1960</v>
      </c>
      <c r="FJ115" s="65">
        <f t="shared" si="240"/>
        <v>7.4999999999999997E-2</v>
      </c>
      <c r="FK115" s="59">
        <f t="shared" si="241"/>
        <v>4.4996712607193297E-2</v>
      </c>
      <c r="FL115" s="54">
        <f t="shared" si="242"/>
        <v>5254.1810502120952</v>
      </c>
      <c r="FM115" s="64">
        <v>0.33333333333333331</v>
      </c>
      <c r="FN115" s="59">
        <f t="shared" si="243"/>
        <v>-3.0241149685886538E-3</v>
      </c>
      <c r="FP115" s="6">
        <v>4</v>
      </c>
      <c r="FQ115" s="6" t="s">
        <v>382</v>
      </c>
      <c r="GF115" s="21"/>
      <c r="GG115" s="41">
        <f>IF([3]data!BE115&lt;=0, ,BE115/[3]data!BE115)</f>
        <v>1.7353846153846153</v>
      </c>
      <c r="GH115" s="41">
        <f>IF([3]data!BF115&lt;=0, ,BF115/[3]data!BF115)</f>
        <v>1.4186320754716981</v>
      </c>
      <c r="GI115" s="41">
        <f>IF([3]data!BG115&lt;=0, ,BG115/[3]data!BG115)</f>
        <v>1.3807816349384099</v>
      </c>
      <c r="GJ115" s="41">
        <f>IF([3]data!BH115&lt;=0, ,BH115/[3]data!BH115)</f>
        <v>1.2645741869918699</v>
      </c>
      <c r="GK115" s="41">
        <f>IF([3]data!BI115&lt;=0, ,BI115/[3]data!BI115)</f>
        <v>1.2185943181818182</v>
      </c>
      <c r="GL115" s="41">
        <f>IF([3]data!BS115&lt;=0, ,BS115/[3]data!BS115)</f>
        <v>1.1320736040609136</v>
      </c>
      <c r="HM115" s="17">
        <v>1</v>
      </c>
      <c r="HN115" s="128">
        <f t="shared" si="346"/>
        <v>0.96990830884695722</v>
      </c>
      <c r="HO115" s="128">
        <f t="shared" si="346"/>
        <v>0.93981661769391445</v>
      </c>
      <c r="HP115" s="128">
        <f t="shared" si="346"/>
        <v>0.90972492654087156</v>
      </c>
      <c r="HQ115" s="128">
        <f t="shared" si="346"/>
        <v>0.87963323538782878</v>
      </c>
      <c r="HR115" s="128">
        <f t="shared" si="346"/>
        <v>0.84954154423478601</v>
      </c>
      <c r="HS115" s="128">
        <f t="shared" si="346"/>
        <v>0.81944985308174323</v>
      </c>
      <c r="HT115" s="128">
        <f t="shared" si="346"/>
        <v>0.78935816192870045</v>
      </c>
      <c r="HU115" s="128">
        <f t="shared" si="346"/>
        <v>0.75926647077565756</v>
      </c>
      <c r="HV115" s="128">
        <f t="shared" si="346"/>
        <v>0.7291747796226149</v>
      </c>
      <c r="HW115" s="128">
        <f t="shared" si="346"/>
        <v>0.69908308846957201</v>
      </c>
      <c r="HX115" s="128">
        <f t="shared" si="346"/>
        <v>0.69607391935426777</v>
      </c>
      <c r="HY115" s="128">
        <f t="shared" si="346"/>
        <v>0.69306475023896352</v>
      </c>
      <c r="HZ115" s="128">
        <f t="shared" si="346"/>
        <v>0.69005558112365917</v>
      </c>
      <c r="IA115" s="128">
        <f t="shared" si="346"/>
        <v>0.68704641200835492</v>
      </c>
      <c r="IB115" s="128">
        <f t="shared" si="346"/>
        <v>0.68403724289305057</v>
      </c>
      <c r="IC115" s="128">
        <f t="shared" si="346"/>
        <v>0.68102807377774632</v>
      </c>
      <c r="ID115" s="128">
        <f t="shared" si="343"/>
        <v>0.67801890466244208</v>
      </c>
      <c r="IE115" s="128">
        <f t="shared" si="343"/>
        <v>0.67500973554713783</v>
      </c>
      <c r="IF115" s="128">
        <f t="shared" si="343"/>
        <v>0.67200056643183348</v>
      </c>
      <c r="IG115" s="128">
        <f t="shared" si="343"/>
        <v>0.66899139731652923</v>
      </c>
      <c r="IH115" s="128">
        <f t="shared" si="343"/>
        <v>0.66598222820122488</v>
      </c>
      <c r="II115" s="128">
        <f t="shared" si="343"/>
        <v>0.66297305908592064</v>
      </c>
      <c r="IJ115" s="128">
        <f t="shared" si="343"/>
        <v>0.65996388997061639</v>
      </c>
      <c r="IK115" s="128">
        <f t="shared" si="343"/>
        <v>0.65695472085531215</v>
      </c>
      <c r="IL115" s="128">
        <f t="shared" si="343"/>
        <v>0.6539455517400079</v>
      </c>
      <c r="IM115" s="128">
        <f t="shared" si="343"/>
        <v>0.65093638262470355</v>
      </c>
      <c r="IN115" s="128">
        <f t="shared" si="343"/>
        <v>0.64792721350939919</v>
      </c>
      <c r="IO115" s="128">
        <f t="shared" si="343"/>
        <v>0.64762629659786886</v>
      </c>
      <c r="IP115" s="128">
        <f t="shared" si="343"/>
        <v>0.64732537968633841</v>
      </c>
      <c r="IQ115" s="128">
        <f t="shared" si="343"/>
        <v>0.64702446277480796</v>
      </c>
      <c r="IR115" s="128">
        <f t="shared" si="343"/>
        <v>0.64672354586327763</v>
      </c>
      <c r="IS115" s="128">
        <f t="shared" si="329"/>
        <v>0.64642262895174718</v>
      </c>
      <c r="IT115" s="128">
        <f t="shared" si="329"/>
        <v>0.64612171204021673</v>
      </c>
      <c r="IU115" s="128">
        <f t="shared" si="329"/>
        <v>0.64582079512868629</v>
      </c>
      <c r="IV115" s="128">
        <f t="shared" si="329"/>
        <v>0.64551987821715584</v>
      </c>
      <c r="IW115" s="128">
        <f t="shared" si="329"/>
        <v>0.64521896130562539</v>
      </c>
      <c r="IX115" s="128">
        <f t="shared" si="329"/>
        <v>0.64491804439409495</v>
      </c>
      <c r="IY115" s="128">
        <f t="shared" si="329"/>
        <v>0.6446171274825645</v>
      </c>
      <c r="IZ115" s="128">
        <f t="shared" si="329"/>
        <v>0.64431621057103405</v>
      </c>
      <c r="JA115" s="128">
        <f t="shared" si="329"/>
        <v>0.64401529365950372</v>
      </c>
      <c r="JB115" s="128">
        <f t="shared" si="329"/>
        <v>0.64371437674797327</v>
      </c>
      <c r="JC115" s="128">
        <f t="shared" si="329"/>
        <v>0.64341345983644282</v>
      </c>
      <c r="JD115" s="128">
        <f t="shared" si="329"/>
        <v>0.64311254292491249</v>
      </c>
      <c r="JE115" s="128">
        <f t="shared" si="329"/>
        <v>0.64281162601338204</v>
      </c>
      <c r="JF115" s="128">
        <f t="shared" si="329"/>
        <v>0.6425107091018516</v>
      </c>
      <c r="JG115" s="128">
        <f t="shared" si="329"/>
        <v>0.64220979219032115</v>
      </c>
      <c r="JH115" s="128">
        <f t="shared" si="329"/>
        <v>0.6419088752787907</v>
      </c>
      <c r="JI115" s="128">
        <f t="shared" si="317"/>
        <v>0.64160795836726026</v>
      </c>
      <c r="JJ115" s="128">
        <f t="shared" si="317"/>
        <v>0.64130704145572981</v>
      </c>
      <c r="JK115" s="128">
        <f t="shared" si="317"/>
        <v>0.64100612454419936</v>
      </c>
      <c r="JL115" s="128">
        <f t="shared" si="317"/>
        <v>0.64070520763266892</v>
      </c>
      <c r="JM115" s="128">
        <f t="shared" si="317"/>
        <v>0.64040429072113858</v>
      </c>
      <c r="JN115" s="128">
        <f t="shared" si="317"/>
        <v>0.64010337380960813</v>
      </c>
      <c r="JO115" s="128">
        <f t="shared" si="317"/>
        <v>0.63980245689807769</v>
      </c>
      <c r="JP115" s="128">
        <f t="shared" si="317"/>
        <v>0.63950153998654735</v>
      </c>
      <c r="JQ115" s="128">
        <f t="shared" si="317"/>
        <v>0.6392006230750169</v>
      </c>
      <c r="JR115" s="128">
        <f t="shared" si="317"/>
        <v>0.63889970616348646</v>
      </c>
      <c r="JS115" s="128">
        <f t="shared" si="317"/>
        <v>0.63886961447233337</v>
      </c>
      <c r="JT115" s="128">
        <f t="shared" si="317"/>
        <v>0.63883952278118028</v>
      </c>
      <c r="JU115" s="128">
        <f t="shared" si="317"/>
        <v>0.6388094310900273</v>
      </c>
      <c r="JV115" s="128">
        <f t="shared" si="317"/>
        <v>0.63877933939887432</v>
      </c>
      <c r="JW115" s="128">
        <f t="shared" si="317"/>
        <v>0.63874924770772123</v>
      </c>
      <c r="JX115" s="128">
        <f t="shared" si="317"/>
        <v>0.63871915601656815</v>
      </c>
      <c r="JY115" s="128">
        <f t="shared" si="253"/>
        <v>0.63868906432541506</v>
      </c>
      <c r="JZ115" s="128">
        <f t="shared" si="253"/>
        <v>0.63865897263426208</v>
      </c>
      <c r="KA115" s="128">
        <f t="shared" si="318"/>
        <v>0.6386288809431091</v>
      </c>
      <c r="KB115" s="128">
        <f t="shared" si="318"/>
        <v>0.63859878925195601</v>
      </c>
      <c r="KC115" s="128">
        <f t="shared" si="318"/>
        <v>0.63856869756080292</v>
      </c>
      <c r="KD115" s="128">
        <f t="shared" si="318"/>
        <v>0.63853860586964983</v>
      </c>
      <c r="KE115" s="128">
        <f t="shared" si="318"/>
        <v>0.63850851417849686</v>
      </c>
      <c r="KF115" s="128">
        <f t="shared" si="318"/>
        <v>0.63847842248734388</v>
      </c>
      <c r="KG115" s="128">
        <f t="shared" si="318"/>
        <v>0.63844833079619079</v>
      </c>
      <c r="KH115" s="128">
        <f t="shared" si="318"/>
        <v>0.6384182391050377</v>
      </c>
      <c r="KI115" s="128">
        <f t="shared" si="318"/>
        <v>0.63838814741388472</v>
      </c>
      <c r="KJ115" s="128">
        <f t="shared" si="318"/>
        <v>0.63835805572273163</v>
      </c>
      <c r="KK115" s="128">
        <f t="shared" si="318"/>
        <v>0.63832796403157865</v>
      </c>
      <c r="KL115" s="17">
        <f>+$KL$45</f>
        <v>0.63829787234042556</v>
      </c>
    </row>
    <row r="116" spans="1:298" x14ac:dyDescent="0.2">
      <c r="A116" s="6">
        <v>17</v>
      </c>
      <c r="B116" s="14">
        <v>414</v>
      </c>
      <c r="C116" s="76" t="s">
        <v>156</v>
      </c>
      <c r="D116" s="11">
        <v>0</v>
      </c>
      <c r="E116" s="11">
        <v>0</v>
      </c>
      <c r="F116" s="11">
        <f>+'[1]total numbers'!F116*CI116</f>
        <v>0</v>
      </c>
      <c r="G116" s="11">
        <f>+'[1]total numbers'!G116*CJ116</f>
        <v>0</v>
      </c>
      <c r="H116" s="11">
        <f>+'[1]total numbers'!H116*CK116</f>
        <v>0</v>
      </c>
      <c r="I116" s="11">
        <f>+'[1]total numbers'!I116*CL116</f>
        <v>0</v>
      </c>
      <c r="J116" s="11">
        <f>+'[1]total numbers'!J116*CM116</f>
        <v>0</v>
      </c>
      <c r="K116" s="11">
        <f>+'[1]total numbers'!K116*CN116</f>
        <v>0</v>
      </c>
      <c r="L116" s="11">
        <f>+'[1]total numbers'!L116*CO116</f>
        <v>0</v>
      </c>
      <c r="M116" s="11">
        <f>+'[1]total numbers'!M116*CP116</f>
        <v>0</v>
      </c>
      <c r="N116" s="11">
        <f>+'[1]total numbers'!N116*CQ116</f>
        <v>0</v>
      </c>
      <c r="O116" s="11">
        <f>+'[1]total numbers'!O116*CR116</f>
        <v>0</v>
      </c>
      <c r="P116" s="11">
        <f>+'[1]total numbers'!P116*CS116</f>
        <v>0</v>
      </c>
      <c r="Q116" s="11">
        <f>+'[1]total numbers'!Q116*CT116</f>
        <v>0</v>
      </c>
      <c r="R116" s="11">
        <f>+'[1]total numbers'!R116*CU116</f>
        <v>0</v>
      </c>
      <c r="S116" s="11">
        <f>+'[1]total numbers'!S116*CV116</f>
        <v>0</v>
      </c>
      <c r="T116" s="11">
        <f>+'[1]total numbers'!T116*CW116</f>
        <v>0</v>
      </c>
      <c r="U116" s="11">
        <f>+'[1]total numbers'!U116*CX116</f>
        <v>0</v>
      </c>
      <c r="V116" s="11">
        <f>+'[1]total numbers'!V116*CY116</f>
        <v>0</v>
      </c>
      <c r="W116" s="11">
        <f>+'[1]total numbers'!W116*CZ116</f>
        <v>0</v>
      </c>
      <c r="X116" s="11">
        <f>+'[1]total numbers'!X116*DA116</f>
        <v>0</v>
      </c>
      <c r="Y116" s="11">
        <f>+'[1]total numbers'!Y116*DB116</f>
        <v>0</v>
      </c>
      <c r="Z116" s="11">
        <f>+'[1]total numbers'!Z116*DC116</f>
        <v>0</v>
      </c>
      <c r="AA116" s="11">
        <f>+'[1]total numbers'!AA116*DD116</f>
        <v>0</v>
      </c>
      <c r="AB116" s="11">
        <f>+'[1]total numbers'!AB116*DE116</f>
        <v>0</v>
      </c>
      <c r="AC116" s="11">
        <f>+'[1]total numbers'!AC116*DF116</f>
        <v>0</v>
      </c>
      <c r="AD116" s="11">
        <f>+'[1]total numbers'!AD116*DG116</f>
        <v>0</v>
      </c>
      <c r="AE116" s="11">
        <f>+'[1]total numbers'!AE116*DH116</f>
        <v>0</v>
      </c>
      <c r="AF116" s="11">
        <f>+'[1]total numbers'!AF116*DI116</f>
        <v>0</v>
      </c>
      <c r="AG116" s="11">
        <f>+'[1]total numbers'!AG116*DJ116</f>
        <v>0</v>
      </c>
      <c r="AH116" s="11">
        <f>+'[1]total numbers'!AH116*DK116</f>
        <v>0</v>
      </c>
      <c r="AI116" s="11">
        <f>+'[1]total numbers'!AI116*DL116</f>
        <v>0</v>
      </c>
      <c r="AJ116" s="11">
        <f>+'[1]total numbers'!AJ116*DM116</f>
        <v>0</v>
      </c>
      <c r="AK116" s="11">
        <f>+'[1]total numbers'!AK116*DN116</f>
        <v>0</v>
      </c>
      <c r="AL116" s="11">
        <f>+'[1]total numbers'!AL116*DO116</f>
        <v>0</v>
      </c>
      <c r="AM116" s="11">
        <f>+'[1]total numbers'!AM116*DP116</f>
        <v>0</v>
      </c>
      <c r="AN116" s="11">
        <f>+'[1]total numbers'!AN116*DQ116</f>
        <v>0</v>
      </c>
      <c r="AO116" s="11">
        <f>+'[1]total numbers'!AO116*DR116</f>
        <v>0</v>
      </c>
      <c r="AP116" s="11">
        <f>+'[1]total numbers'!AP116*DS116</f>
        <v>0</v>
      </c>
      <c r="AQ116" s="11">
        <f>+'[1]total numbers'!AQ116*DT116</f>
        <v>0</v>
      </c>
      <c r="AR116" s="11">
        <f>+'[1]total numbers'!AR116*DU116</f>
        <v>0</v>
      </c>
      <c r="AS116" s="11">
        <f>+'[1]total numbers'!AS116*DV116</f>
        <v>0</v>
      </c>
      <c r="AT116" s="11">
        <f>+'[1]total numbers'!AT116*DW116</f>
        <v>0</v>
      </c>
      <c r="AU116" s="11">
        <f>+'[1]total numbers'!AU116*DX116</f>
        <v>0</v>
      </c>
      <c r="AV116" s="11">
        <f>+'[1]total numbers'!AV116*DY116</f>
        <v>0</v>
      </c>
      <c r="AW116" s="11">
        <f>+'[1]total numbers'!AW116*DZ116</f>
        <v>0</v>
      </c>
      <c r="AX116" s="11">
        <f>+'[1]total numbers'!AX116*EA116</f>
        <v>0</v>
      </c>
      <c r="AY116" s="11">
        <f>+'[1]total numbers'!AY116*EB116</f>
        <v>0</v>
      </c>
      <c r="AZ116" s="11">
        <f>+'[1]total numbers'!AZ116*EC116</f>
        <v>0</v>
      </c>
      <c r="BA116" s="11">
        <f>+'[1]total numbers'!BA116*ED116</f>
        <v>0</v>
      </c>
      <c r="BB116" s="11">
        <f>+'[1]total numbers'!BB116*EE116</f>
        <v>0</v>
      </c>
      <c r="BC116" s="11">
        <f>+'[1]total numbers'!BC116*EF116</f>
        <v>0</v>
      </c>
      <c r="BD116" s="11">
        <f>+'[1]total numbers'!BD116*EG116</f>
        <v>0</v>
      </c>
      <c r="BE116" s="123">
        <f>+[2]faostat2014_rice!B108</f>
        <v>0</v>
      </c>
      <c r="BF116" s="19">
        <f>+[2]faostat2014_rice!C108</f>
        <v>0</v>
      </c>
      <c r="BG116" s="19">
        <f>+[2]faostat2014_rice!D108</f>
        <v>0</v>
      </c>
      <c r="BH116" s="19">
        <f>+[2]faostat2014_rice!E108</f>
        <v>0</v>
      </c>
      <c r="BI116" s="19">
        <f>+[2]faostat2014_rice!F108</f>
        <v>0</v>
      </c>
      <c r="BJ116" s="19">
        <f>+[2]faostat2014_rice!G108</f>
        <v>0</v>
      </c>
      <c r="BK116" s="19">
        <f>+[2]faostat2014_rice!H108</f>
        <v>0</v>
      </c>
      <c r="BL116" s="19">
        <f>+[2]faostat2014_rice!I108</f>
        <v>0</v>
      </c>
      <c r="BM116" s="19">
        <f>+[2]faostat2014_rice!J108</f>
        <v>0</v>
      </c>
      <c r="BN116" s="19">
        <f>+[2]faostat2014_rice!K108</f>
        <v>0</v>
      </c>
      <c r="BO116" s="19">
        <f>+[2]faostat2014_rice!L108</f>
        <v>0</v>
      </c>
      <c r="BP116" s="19">
        <f>+[2]faostat2014_rice!M108</f>
        <v>0</v>
      </c>
      <c r="BQ116" s="19">
        <f>+[2]faostat2014_rice!N108</f>
        <v>0</v>
      </c>
      <c r="BR116" s="19">
        <f>+[2]faostat2014_rice!O108</f>
        <v>0</v>
      </c>
      <c r="BS116" s="19">
        <f>+[2]faostat2014_rice!P108</f>
        <v>0</v>
      </c>
      <c r="BT116" s="19">
        <f>+[2]faostat2014_rice!Q108</f>
        <v>0</v>
      </c>
      <c r="BU116" s="82">
        <f t="shared" si="224"/>
        <v>0</v>
      </c>
      <c r="BV116" s="82">
        <f t="shared" si="225"/>
        <v>0</v>
      </c>
      <c r="BW116" s="82">
        <f t="shared" si="226"/>
        <v>0</v>
      </c>
      <c r="BX116" s="82">
        <f t="shared" si="227"/>
        <v>0</v>
      </c>
      <c r="BY116" s="82">
        <f t="shared" si="228"/>
        <v>0</v>
      </c>
      <c r="BZ116" s="82">
        <f t="shared" si="229"/>
        <v>0</v>
      </c>
      <c r="CA116" s="82">
        <f t="shared" si="230"/>
        <v>0</v>
      </c>
      <c r="CB116" s="82">
        <f t="shared" si="231"/>
        <v>0</v>
      </c>
      <c r="CC116" s="82">
        <f t="shared" si="232"/>
        <v>0</v>
      </c>
      <c r="CD116" s="31"/>
      <c r="CE116" s="15">
        <f t="shared" si="233"/>
        <v>0</v>
      </c>
      <c r="CG116" s="59">
        <f t="shared" ref="CG116:DG117" si="350">+CH116-CH116/3</f>
        <v>0</v>
      </c>
      <c r="CH116" s="59">
        <f t="shared" si="350"/>
        <v>0</v>
      </c>
      <c r="CI116" s="59">
        <f t="shared" si="350"/>
        <v>0</v>
      </c>
      <c r="CJ116" s="59">
        <f t="shared" si="350"/>
        <v>0</v>
      </c>
      <c r="CK116" s="59">
        <f t="shared" si="350"/>
        <v>0</v>
      </c>
      <c r="CL116" s="59">
        <f t="shared" si="350"/>
        <v>0</v>
      </c>
      <c r="CM116" s="59">
        <f t="shared" si="350"/>
        <v>0</v>
      </c>
      <c r="CN116" s="59">
        <f t="shared" si="350"/>
        <v>0</v>
      </c>
      <c r="CO116" s="59">
        <f t="shared" si="350"/>
        <v>0</v>
      </c>
      <c r="CP116" s="59">
        <f t="shared" si="350"/>
        <v>0</v>
      </c>
      <c r="CQ116" s="59">
        <f t="shared" si="350"/>
        <v>0</v>
      </c>
      <c r="CR116" s="59">
        <f t="shared" si="350"/>
        <v>0</v>
      </c>
      <c r="CS116" s="59">
        <f t="shared" si="350"/>
        <v>0</v>
      </c>
      <c r="CT116" s="59">
        <f t="shared" si="350"/>
        <v>0</v>
      </c>
      <c r="CU116" s="59">
        <f t="shared" si="350"/>
        <v>0</v>
      </c>
      <c r="CV116" s="59">
        <f t="shared" si="350"/>
        <v>0</v>
      </c>
      <c r="CW116" s="59">
        <f t="shared" si="350"/>
        <v>0</v>
      </c>
      <c r="CX116" s="59">
        <f t="shared" si="350"/>
        <v>0</v>
      </c>
      <c r="CY116" s="59">
        <f t="shared" si="350"/>
        <v>0</v>
      </c>
      <c r="CZ116" s="59">
        <f t="shared" si="350"/>
        <v>0</v>
      </c>
      <c r="DA116" s="59">
        <f t="shared" si="350"/>
        <v>0</v>
      </c>
      <c r="DB116" s="59">
        <f t="shared" si="350"/>
        <v>0</v>
      </c>
      <c r="DC116" s="59">
        <f t="shared" si="350"/>
        <v>0</v>
      </c>
      <c r="DD116" s="59">
        <f t="shared" si="350"/>
        <v>0</v>
      </c>
      <c r="DE116" s="59">
        <f t="shared" si="350"/>
        <v>0</v>
      </c>
      <c r="DF116" s="59">
        <f t="shared" si="350"/>
        <v>0</v>
      </c>
      <c r="DG116" s="59">
        <f t="shared" si="350"/>
        <v>0</v>
      </c>
      <c r="DH116" s="59">
        <f t="shared" ref="DH116:DK128" si="351">IF(($FL116=0),0,$FN116*(DH$3-$FL116)^$FM116)</f>
        <v>0</v>
      </c>
      <c r="DI116" s="59">
        <f t="shared" si="351"/>
        <v>0</v>
      </c>
      <c r="DJ116" s="59">
        <f t="shared" si="351"/>
        <v>0</v>
      </c>
      <c r="DK116" s="59">
        <f t="shared" si="351"/>
        <v>0</v>
      </c>
      <c r="DL116" s="59">
        <f t="shared" ref="DL116:EA128" si="352">IF(($FL116=0),0,$FN116*(DL$3-$FL116)^$FM116)</f>
        <v>0</v>
      </c>
      <c r="DM116" s="59">
        <f t="shared" si="352"/>
        <v>0</v>
      </c>
      <c r="DN116" s="59">
        <f t="shared" si="352"/>
        <v>0</v>
      </c>
      <c r="DO116" s="59">
        <f t="shared" si="352"/>
        <v>0</v>
      </c>
      <c r="DP116" s="59">
        <f t="shared" si="352"/>
        <v>0</v>
      </c>
      <c r="DQ116" s="59">
        <f t="shared" si="352"/>
        <v>0</v>
      </c>
      <c r="DR116" s="59">
        <f t="shared" si="352"/>
        <v>0</v>
      </c>
      <c r="DS116" s="59">
        <f t="shared" si="352"/>
        <v>0</v>
      </c>
      <c r="DT116" s="59">
        <f t="shared" si="352"/>
        <v>0</v>
      </c>
      <c r="DU116" s="59">
        <f t="shared" si="352"/>
        <v>0</v>
      </c>
      <c r="DV116" s="59">
        <f t="shared" si="352"/>
        <v>0</v>
      </c>
      <c r="DW116" s="59">
        <f t="shared" si="352"/>
        <v>0</v>
      </c>
      <c r="DX116" s="59">
        <f t="shared" si="352"/>
        <v>0</v>
      </c>
      <c r="DY116" s="59">
        <f t="shared" si="352"/>
        <v>0</v>
      </c>
      <c r="DZ116" s="59">
        <f t="shared" si="352"/>
        <v>0</v>
      </c>
      <c r="EA116" s="59">
        <f t="shared" si="352"/>
        <v>0</v>
      </c>
      <c r="EB116" s="59">
        <f t="shared" si="345"/>
        <v>0</v>
      </c>
      <c r="EC116" s="59">
        <f t="shared" si="345"/>
        <v>0</v>
      </c>
      <c r="ED116" s="59">
        <f t="shared" si="345"/>
        <v>0</v>
      </c>
      <c r="EE116" s="59">
        <f t="shared" si="345"/>
        <v>0</v>
      </c>
      <c r="EF116" s="59">
        <f t="shared" si="345"/>
        <v>0</v>
      </c>
      <c r="EG116" s="59">
        <f t="shared" si="345"/>
        <v>0</v>
      </c>
      <c r="EH116" s="20">
        <f>+BE116/'[1]total numbers'!BN116</f>
        <v>0</v>
      </c>
      <c r="EI116" s="20">
        <f>+BF116/'[1]total numbers'!BX116</f>
        <v>0</v>
      </c>
      <c r="EJ116" s="20">
        <f>+BG116/'[1]total numbers'!CH116</f>
        <v>0</v>
      </c>
      <c r="EK116" s="20">
        <f>+BH116/'[1]total numbers'!CR116</f>
        <v>0</v>
      </c>
      <c r="EL116" s="20">
        <f>+BI116/'[1]total numbers'!DB116</f>
        <v>0</v>
      </c>
      <c r="EM116" s="20">
        <f>+BJ116/'[1]total numbers'!DC116</f>
        <v>0</v>
      </c>
      <c r="EN116" s="20">
        <f>+BK116/'[1]total numbers'!DD116</f>
        <v>0</v>
      </c>
      <c r="EO116" s="20">
        <f>+BL116/'[1]total numbers'!DE116</f>
        <v>0</v>
      </c>
      <c r="EP116" s="20">
        <f>+BM116/'[1]total numbers'!DF116</f>
        <v>0</v>
      </c>
      <c r="EQ116" s="20">
        <f>+BN116/'[1]total numbers'!DG116</f>
        <v>0</v>
      </c>
      <c r="ER116" s="20">
        <f>+BO116/'[1]total numbers'!DH116</f>
        <v>0</v>
      </c>
      <c r="ES116" s="20">
        <f>+BP116/'[1]total numbers'!DI116</f>
        <v>0</v>
      </c>
      <c r="ET116" s="20">
        <f>+BQ116/'[1]total numbers'!DJ116</f>
        <v>0</v>
      </c>
      <c r="EU116" s="20">
        <f>+BR116/'[1]total numbers'!DK116</f>
        <v>0</v>
      </c>
      <c r="EV116" s="20">
        <f>+BS116/'[1]total numbers'!DL116</f>
        <v>0</v>
      </c>
      <c r="EW116" s="20">
        <f>+BT116/'[1]total numbers'!DM116</f>
        <v>0</v>
      </c>
      <c r="EX116" s="86">
        <f>+BU116/'[1]total numbers'!DN116</f>
        <v>0</v>
      </c>
      <c r="EY116" s="86">
        <f>+BV116/'[1]total numbers'!DO116</f>
        <v>0</v>
      </c>
      <c r="EZ116" s="86">
        <f>+BW116/'[1]total numbers'!DP116</f>
        <v>0</v>
      </c>
      <c r="FA116" s="86">
        <f>+BX116/'[1]total numbers'!DQ116</f>
        <v>0</v>
      </c>
      <c r="FB116" s="86">
        <f>+BY116/'[1]total numbers'!DR116</f>
        <v>0</v>
      </c>
      <c r="FC116" s="86">
        <f>+BZ116/'[1]total numbers'!DS116</f>
        <v>0</v>
      </c>
      <c r="FD116" s="86">
        <f>+CA116/'[1]total numbers'!DT116</f>
        <v>0</v>
      </c>
      <c r="FE116" s="86">
        <f>+CB116/'[1]total numbers'!DU116</f>
        <v>0</v>
      </c>
      <c r="FF116" s="86">
        <f>+CC116/'[1]total numbers'!DV116</f>
        <v>0</v>
      </c>
      <c r="FH116" s="54">
        <f t="shared" si="238"/>
        <v>-10000</v>
      </c>
      <c r="FI116" s="54">
        <f t="shared" si="239"/>
        <v>1960</v>
      </c>
      <c r="FJ116" s="65">
        <f t="shared" si="240"/>
        <v>7.4999999999999997E-2</v>
      </c>
      <c r="FK116" s="59">
        <f t="shared" si="241"/>
        <v>0</v>
      </c>
      <c r="FL116" s="54">
        <f t="shared" si="242"/>
        <v>0</v>
      </c>
      <c r="FM116" s="64">
        <v>0.33333333333333331</v>
      </c>
      <c r="FN116" s="59">
        <f t="shared" si="243"/>
        <v>-3.4811916252095831E-3</v>
      </c>
      <c r="FP116" s="6">
        <v>3</v>
      </c>
      <c r="FQ116" s="23" t="s">
        <v>381</v>
      </c>
      <c r="GF116" s="21"/>
      <c r="GG116" s="41">
        <f>IF([3]data!BE116&lt;=0, ,BE116/[3]data!BE116)</f>
        <v>0</v>
      </c>
      <c r="GH116" s="41">
        <f>IF([3]data!BF116&lt;=0, ,BF116/[3]data!BF116)</f>
        <v>0</v>
      </c>
      <c r="GI116" s="41">
        <f>IF([3]data!BG116&lt;=0, ,BG116/[3]data!BG116)</f>
        <v>0</v>
      </c>
      <c r="GJ116" s="41">
        <f>IF([3]data!BH116&lt;=0, ,BH116/[3]data!BH116)</f>
        <v>0</v>
      </c>
      <c r="GK116" s="41">
        <f>IF([3]data!BI116&lt;=0, ,BI116/[3]data!BI116)</f>
        <v>0</v>
      </c>
      <c r="GL116" s="41">
        <f>IF([3]data!BS116&lt;=0, ,BS116/[3]data!BS116)</f>
        <v>0</v>
      </c>
      <c r="HM116" s="17">
        <v>1</v>
      </c>
      <c r="HN116" s="128">
        <f t="shared" si="346"/>
        <v>1</v>
      </c>
      <c r="HO116" s="128">
        <f t="shared" si="346"/>
        <v>1</v>
      </c>
      <c r="HP116" s="128">
        <f t="shared" si="346"/>
        <v>1</v>
      </c>
      <c r="HQ116" s="128">
        <f t="shared" si="346"/>
        <v>1</v>
      </c>
      <c r="HR116" s="128">
        <f t="shared" si="346"/>
        <v>1</v>
      </c>
      <c r="HS116" s="128">
        <f t="shared" si="346"/>
        <v>1</v>
      </c>
      <c r="HT116" s="128">
        <f t="shared" si="346"/>
        <v>1</v>
      </c>
      <c r="HU116" s="128">
        <f t="shared" si="346"/>
        <v>1</v>
      </c>
      <c r="HV116" s="128">
        <f t="shared" si="346"/>
        <v>1</v>
      </c>
      <c r="HW116" s="128">
        <f t="shared" si="346"/>
        <v>1</v>
      </c>
      <c r="HX116" s="128">
        <f t="shared" si="346"/>
        <v>1</v>
      </c>
      <c r="HY116" s="128">
        <f t="shared" si="346"/>
        <v>1</v>
      </c>
      <c r="HZ116" s="128">
        <f t="shared" si="346"/>
        <v>1</v>
      </c>
      <c r="IA116" s="128">
        <f t="shared" si="346"/>
        <v>1</v>
      </c>
      <c r="IB116" s="128">
        <f t="shared" si="346"/>
        <v>1</v>
      </c>
      <c r="IC116" s="128">
        <f t="shared" si="346"/>
        <v>1</v>
      </c>
      <c r="ID116" s="128">
        <f t="shared" si="343"/>
        <v>1</v>
      </c>
      <c r="IE116" s="128">
        <f t="shared" si="343"/>
        <v>1</v>
      </c>
      <c r="IF116" s="128">
        <f t="shared" si="343"/>
        <v>1</v>
      </c>
      <c r="IG116" s="128">
        <f t="shared" si="343"/>
        <v>1</v>
      </c>
      <c r="IH116" s="128">
        <f t="shared" si="343"/>
        <v>1</v>
      </c>
      <c r="II116" s="128">
        <f t="shared" si="343"/>
        <v>1</v>
      </c>
      <c r="IJ116" s="128">
        <f t="shared" si="343"/>
        <v>1</v>
      </c>
      <c r="IK116" s="128">
        <f t="shared" si="343"/>
        <v>1</v>
      </c>
      <c r="IL116" s="128">
        <f t="shared" si="343"/>
        <v>1</v>
      </c>
      <c r="IM116" s="128">
        <f t="shared" si="343"/>
        <v>1</v>
      </c>
      <c r="IN116" s="128">
        <f t="shared" si="343"/>
        <v>1</v>
      </c>
      <c r="IO116" s="128">
        <f t="shared" si="343"/>
        <v>1</v>
      </c>
      <c r="IP116" s="128">
        <f t="shared" si="343"/>
        <v>1</v>
      </c>
      <c r="IQ116" s="128">
        <f t="shared" si="343"/>
        <v>1</v>
      </c>
      <c r="IR116" s="128">
        <f t="shared" si="343"/>
        <v>1</v>
      </c>
      <c r="IS116" s="128">
        <f t="shared" si="329"/>
        <v>1</v>
      </c>
      <c r="IT116" s="128">
        <f t="shared" si="329"/>
        <v>1</v>
      </c>
      <c r="IU116" s="128">
        <f t="shared" si="329"/>
        <v>1</v>
      </c>
      <c r="IV116" s="128">
        <f t="shared" si="329"/>
        <v>1</v>
      </c>
      <c r="IW116" s="128">
        <f t="shared" si="329"/>
        <v>1</v>
      </c>
      <c r="IX116" s="128">
        <f t="shared" si="329"/>
        <v>1</v>
      </c>
      <c r="IY116" s="128">
        <f t="shared" si="329"/>
        <v>1</v>
      </c>
      <c r="IZ116" s="128">
        <f t="shared" si="329"/>
        <v>1</v>
      </c>
      <c r="JA116" s="128">
        <f t="shared" si="329"/>
        <v>1</v>
      </c>
      <c r="JB116" s="128">
        <f t="shared" si="329"/>
        <v>1</v>
      </c>
      <c r="JC116" s="128">
        <f t="shared" si="329"/>
        <v>1</v>
      </c>
      <c r="JD116" s="128">
        <f t="shared" si="329"/>
        <v>1</v>
      </c>
      <c r="JE116" s="128">
        <f t="shared" si="329"/>
        <v>1</v>
      </c>
      <c r="JF116" s="128">
        <f t="shared" si="329"/>
        <v>1</v>
      </c>
      <c r="JG116" s="128">
        <f t="shared" si="329"/>
        <v>1</v>
      </c>
      <c r="JH116" s="128">
        <f t="shared" si="329"/>
        <v>1</v>
      </c>
      <c r="JI116" s="128">
        <f t="shared" si="317"/>
        <v>1</v>
      </c>
      <c r="JJ116" s="128">
        <f t="shared" si="317"/>
        <v>1</v>
      </c>
      <c r="JK116" s="128">
        <f t="shared" si="317"/>
        <v>1</v>
      </c>
      <c r="JL116" s="128">
        <f t="shared" si="317"/>
        <v>1</v>
      </c>
      <c r="JM116" s="128">
        <f t="shared" si="317"/>
        <v>1</v>
      </c>
      <c r="JN116" s="128">
        <f t="shared" si="317"/>
        <v>1</v>
      </c>
      <c r="JO116" s="128">
        <f t="shared" si="317"/>
        <v>1</v>
      </c>
      <c r="JP116" s="128">
        <f t="shared" si="317"/>
        <v>1</v>
      </c>
      <c r="JQ116" s="128">
        <f t="shared" si="317"/>
        <v>1</v>
      </c>
      <c r="JR116" s="128">
        <f t="shared" si="317"/>
        <v>1</v>
      </c>
      <c r="JS116" s="128">
        <f t="shared" si="317"/>
        <v>1</v>
      </c>
      <c r="JT116" s="128">
        <f t="shared" si="317"/>
        <v>1</v>
      </c>
      <c r="JU116" s="128">
        <f t="shared" si="317"/>
        <v>1</v>
      </c>
      <c r="JV116" s="128">
        <f t="shared" si="317"/>
        <v>1</v>
      </c>
      <c r="JW116" s="128">
        <f t="shared" si="317"/>
        <v>1</v>
      </c>
      <c r="JX116" s="128">
        <f t="shared" si="317"/>
        <v>1</v>
      </c>
      <c r="JY116" s="128">
        <f t="shared" si="253"/>
        <v>1</v>
      </c>
      <c r="JZ116" s="128">
        <f t="shared" si="253"/>
        <v>1</v>
      </c>
      <c r="KA116" s="128">
        <f t="shared" si="318"/>
        <v>1</v>
      </c>
      <c r="KB116" s="128">
        <f t="shared" si="318"/>
        <v>1</v>
      </c>
      <c r="KC116" s="128">
        <f t="shared" si="318"/>
        <v>1</v>
      </c>
      <c r="KD116" s="128">
        <f t="shared" si="318"/>
        <v>1</v>
      </c>
      <c r="KE116" s="128">
        <f t="shared" si="318"/>
        <v>1</v>
      </c>
      <c r="KF116" s="128">
        <f t="shared" si="318"/>
        <v>1</v>
      </c>
      <c r="KG116" s="128">
        <f t="shared" si="318"/>
        <v>1</v>
      </c>
      <c r="KH116" s="128">
        <f t="shared" si="318"/>
        <v>1</v>
      </c>
      <c r="KI116" s="128">
        <f t="shared" si="318"/>
        <v>1</v>
      </c>
      <c r="KJ116" s="128">
        <f t="shared" si="318"/>
        <v>1</v>
      </c>
      <c r="KK116" s="128">
        <f t="shared" si="318"/>
        <v>1</v>
      </c>
      <c r="KL116" s="17">
        <v>1</v>
      </c>
    </row>
    <row r="117" spans="1:298" x14ac:dyDescent="0.2">
      <c r="A117" s="6">
        <v>15</v>
      </c>
      <c r="B117" s="14">
        <v>417</v>
      </c>
      <c r="C117" s="76" t="s">
        <v>157</v>
      </c>
      <c r="D117" s="11">
        <v>0</v>
      </c>
      <c r="E117" s="11">
        <v>0</v>
      </c>
      <c r="F117" s="11">
        <f>+'[1]total numbers'!F117*CI117</f>
        <v>1.7702146458496858E-5</v>
      </c>
      <c r="G117" s="11">
        <f>+'[1]total numbers'!G117*CJ117</f>
        <v>3.09787563023695E-5</v>
      </c>
      <c r="H117" s="11">
        <f>+'[1]total numbers'!H117*CK117</f>
        <v>5.4212823529146632E-5</v>
      </c>
      <c r="I117" s="11">
        <f>+'[1]total numbers'!I117*CL117</f>
        <v>9.4872441176006584E-5</v>
      </c>
      <c r="J117" s="11">
        <f>+'[1]total numbers'!J117*CM117</f>
        <v>1.6602677205801152E-4</v>
      </c>
      <c r="K117" s="11">
        <f>+'[1]total numbers'!K117*CN117</f>
        <v>2.9054685110152019E-4</v>
      </c>
      <c r="L117" s="11">
        <f>+'[1]total numbers'!L117*CO117</f>
        <v>5.0845698942766015E-4</v>
      </c>
      <c r="M117" s="11">
        <f>+'[1]total numbers'!M117*CP117</f>
        <v>8.8979973149840551E-4</v>
      </c>
      <c r="N117" s="11">
        <f>+'[1]total numbers'!N117*CQ117</f>
        <v>1.5571495301222094E-3</v>
      </c>
      <c r="O117" s="11">
        <f>+'[1]total numbers'!O117*CR117</f>
        <v>2.5025617448392657E-3</v>
      </c>
      <c r="P117" s="11">
        <f>+'[1]total numbers'!P117*CS117</f>
        <v>4.0219742327773913E-3</v>
      </c>
      <c r="Q117" s="11">
        <f>+'[1]total numbers'!Q117*CT117</f>
        <v>6.4638871598208083E-3</v>
      </c>
      <c r="R117" s="11">
        <f>+'[1]total numbers'!R117*CU117</f>
        <v>1.0388390078283441E-2</v>
      </c>
      <c r="S117" s="11">
        <f>+'[1]total numbers'!S117*CV117</f>
        <v>1.669562691152696E-2</v>
      </c>
      <c r="T117" s="11">
        <f>+'[1]total numbers'!T117*CW117</f>
        <v>2.683225753638261E-2</v>
      </c>
      <c r="U117" s="11">
        <f>+'[1]total numbers'!U117*CX117</f>
        <v>4.3123271040614912E-2</v>
      </c>
      <c r="V117" s="11">
        <f>+'[1]total numbers'!V117*CY117</f>
        <v>6.9305257029559697E-2</v>
      </c>
      <c r="W117" s="11">
        <f>+'[1]total numbers'!W117*CZ117</f>
        <v>0.10847779361148474</v>
      </c>
      <c r="X117" s="11">
        <f>+'[1]total numbers'!X117*DA117</f>
        <v>0.16949655251794496</v>
      </c>
      <c r="Y117" s="11">
        <f>+'[1]total numbers'!Y117*DB117</f>
        <v>0.18305627671938049</v>
      </c>
      <c r="Z117" s="11">
        <f>+'[1]total numbers'!Z117*DC117</f>
        <v>0.19661600092081613</v>
      </c>
      <c r="AA117" s="11">
        <f>+'[1]total numbers'!AA117*DD117</f>
        <v>0.21017572512225172</v>
      </c>
      <c r="AB117" s="11">
        <f>+'[1]total numbers'!AB117*DE117</f>
        <v>0.22373544932368733</v>
      </c>
      <c r="AC117" s="11">
        <f>+'[1]total numbers'!AC117*DF117</f>
        <v>0.23729517352512292</v>
      </c>
      <c r="AD117" s="11">
        <f>+'[1]total numbers'!AD117*DG117</f>
        <v>0.27119448402871194</v>
      </c>
      <c r="AE117" s="11">
        <f>+'[1]total numbers'!AE117*DH117</f>
        <v>0.3050937945323009</v>
      </c>
      <c r="AF117" s="11">
        <f>+'[1]total numbers'!AF117*DI117</f>
        <v>0.32227291585980389</v>
      </c>
      <c r="AG117" s="11">
        <f>+'[1]total numbers'!AG117*DJ117</f>
        <v>0.34017696674090409</v>
      </c>
      <c r="AH117" s="11">
        <f>+'[1]total numbers'!AH117*DK117</f>
        <v>0.35907568711539883</v>
      </c>
      <c r="AI117" s="11">
        <f>+'[1]total numbers'!AI117*DL117</f>
        <v>0.3790243363995876</v>
      </c>
      <c r="AJ117" s="11">
        <f>+'[1]total numbers'!AJ117*DM117</f>
        <v>0.40008124397734252</v>
      </c>
      <c r="AK117" s="11">
        <f>+'[1]total numbers'!AK117*DN117</f>
        <v>0.42230797975386153</v>
      </c>
      <c r="AL117" s="11">
        <f>+'[1]total numbers'!AL117*DO117</f>
        <v>0.44576953418463167</v>
      </c>
      <c r="AM117" s="11">
        <f>+'[1]total numbers'!AM117*DP117</f>
        <v>0.47053450830600008</v>
      </c>
      <c r="AN117" s="11">
        <f>+'[1]total numbers'!AN117*DQ117</f>
        <v>0.49667531432300005</v>
      </c>
      <c r="AO117" s="11">
        <f>+'[1]total numbers'!AO117*DR117</f>
        <v>0.5242683873409445</v>
      </c>
      <c r="AP117" s="11">
        <f>+'[1]total numbers'!AP117*DS117</f>
        <v>0.55339440885988589</v>
      </c>
      <c r="AQ117" s="11">
        <f>+'[1]total numbers'!AQ117*DT117</f>
        <v>0.58413854268543508</v>
      </c>
      <c r="AR117" s="11">
        <f>+'[1]total numbers'!AR117*DU117</f>
        <v>0.61659068394573713</v>
      </c>
      <c r="AS117" s="11">
        <f>+'[1]total numbers'!AS117*DV117</f>
        <v>0.6508457219427225</v>
      </c>
      <c r="AT117" s="11">
        <f>+'[1]total numbers'!AT117*DW117</f>
        <v>0.68700381760620699</v>
      </c>
      <c r="AU117" s="11">
        <f>+'[1]total numbers'!AU117*DX117</f>
        <v>0.72517069636210751</v>
      </c>
      <c r="AV117" s="11">
        <f>+'[1]total numbers'!AV117*DY117</f>
        <v>0.76545795727111343</v>
      </c>
      <c r="AW117" s="11">
        <f>+'[1]total numbers'!AW117*DZ117</f>
        <v>0.80798339934173102</v>
      </c>
      <c r="AX117" s="11">
        <f>+'[1]total numbers'!AX117*EA117</f>
        <v>0.85287136597182678</v>
      </c>
      <c r="AY117" s="11">
        <f>+'[1]total numbers'!AY117*EB117</f>
        <v>0.90025310852581741</v>
      </c>
      <c r="AZ117" s="11">
        <f>+'[1]total numbers'!AZ117*EC117</f>
        <v>0.95026717011058504</v>
      </c>
      <c r="BA117" s="11">
        <f>+'[1]total numbers'!BA117*ED117</f>
        <v>1.0030597906722842</v>
      </c>
      <c r="BB117" s="11">
        <f>+'[1]total numbers'!BB117*EE117</f>
        <v>1.0587853345985223</v>
      </c>
      <c r="BC117" s="11">
        <f>+'[1]total numbers'!BC117*EF117</f>
        <v>1.1176067420762179</v>
      </c>
      <c r="BD117" s="11">
        <f>+'[1]total numbers'!BD117*EG117</f>
        <v>1.1796960055248966</v>
      </c>
      <c r="BE117" s="123">
        <f>+[2]faostat2014_rice!B109</f>
        <v>1.4729250413809412</v>
      </c>
      <c r="BF117" s="19">
        <f>+[2]faostat2014_rice!C109</f>
        <v>4.3688454617231303</v>
      </c>
      <c r="BG117" s="19">
        <f>+[2]faostat2014_rice!D109</f>
        <v>8.3132887928788701</v>
      </c>
      <c r="BH117" s="19">
        <f>+[2]faostat2014_rice!E109</f>
        <v>7.6642031814228631</v>
      </c>
      <c r="BI117" s="19">
        <f>+[2]faostat2014_rice!F109</f>
        <v>6.2290000000000001</v>
      </c>
      <c r="BJ117" s="19">
        <f>+[2]faostat2014_rice!G109</f>
        <v>5.5449999999999999</v>
      </c>
      <c r="BK117" s="19">
        <f>+[2]faostat2014_rice!H109</f>
        <v>6.6509999999999998</v>
      </c>
      <c r="BL117" s="19">
        <f>+[2]faostat2014_rice!I109</f>
        <v>6.1</v>
      </c>
      <c r="BM117" s="19">
        <f>+[2]faostat2014_rice!J109</f>
        <v>6.1040000000000001</v>
      </c>
      <c r="BN117" s="19">
        <f>+[2]faostat2014_rice!K109</f>
        <v>5.782</v>
      </c>
      <c r="BO117" s="19">
        <f>+[2]faostat2014_rice!L109</f>
        <v>6.3150000000000004</v>
      </c>
      <c r="BP117" s="19">
        <f>+[2]faostat2014_rice!M109</f>
        <v>6.1159999999999997</v>
      </c>
      <c r="BQ117" s="19">
        <f>+[2]faostat2014_rice!N109</f>
        <v>6.2</v>
      </c>
      <c r="BR117" s="19">
        <f>+[2]faostat2014_rice!O109</f>
        <v>6.2679999999999998</v>
      </c>
      <c r="BS117" s="19">
        <f>+[2]faostat2014_rice!P109</f>
        <v>6.3339999999999996</v>
      </c>
      <c r="BT117" s="19">
        <f>+[2]faostat2014_rice!Q109</f>
        <v>6.2889999999999997</v>
      </c>
      <c r="BU117" s="82">
        <f t="shared" si="224"/>
        <v>6.3128666666666646</v>
      </c>
      <c r="BV117" s="82">
        <f t="shared" si="225"/>
        <v>6.3850444444444463</v>
      </c>
      <c r="BW117" s="82">
        <f t="shared" si="226"/>
        <v>6.399634074074072</v>
      </c>
      <c r="BX117" s="82">
        <f t="shared" si="227"/>
        <v>6.4149412345678982</v>
      </c>
      <c r="BY117" s="82">
        <f t="shared" si="228"/>
        <v>6.4367930205761326</v>
      </c>
      <c r="BZ117" s="82">
        <f t="shared" si="229"/>
        <v>6.4790244170096045</v>
      </c>
      <c r="CA117" s="82">
        <f t="shared" si="230"/>
        <v>6.5048514736168244</v>
      </c>
      <c r="CB117" s="82">
        <f t="shared" si="231"/>
        <v>6.5226205734491671</v>
      </c>
      <c r="CC117" s="82">
        <f t="shared" si="232"/>
        <v>6.5523335932611886</v>
      </c>
      <c r="CD117" s="31"/>
      <c r="CE117" s="45">
        <f t="shared" si="233"/>
        <v>1.8601545382768698</v>
      </c>
      <c r="CG117" s="59">
        <f t="shared" si="350"/>
        <v>2.0388988433249162E-7</v>
      </c>
      <c r="CH117" s="59">
        <f t="shared" si="350"/>
        <v>3.0583482649873746E-7</v>
      </c>
      <c r="CI117" s="59">
        <f t="shared" si="350"/>
        <v>4.5875223974810619E-7</v>
      </c>
      <c r="CJ117" s="59">
        <f t="shared" si="350"/>
        <v>6.8812835962215934E-7</v>
      </c>
      <c r="CK117" s="59">
        <f t="shared" si="350"/>
        <v>1.0321925394332389E-6</v>
      </c>
      <c r="CL117" s="59">
        <f t="shared" si="350"/>
        <v>1.5482888091498584E-6</v>
      </c>
      <c r="CM117" s="59">
        <f t="shared" si="350"/>
        <v>2.3224332137247875E-6</v>
      </c>
      <c r="CN117" s="59">
        <f t="shared" si="350"/>
        <v>3.4836498205871809E-6</v>
      </c>
      <c r="CO117" s="59">
        <f t="shared" si="350"/>
        <v>5.2254747308807709E-6</v>
      </c>
      <c r="CP117" s="59">
        <f t="shared" si="350"/>
        <v>7.8382120963211564E-6</v>
      </c>
      <c r="CQ117" s="59">
        <f t="shared" si="350"/>
        <v>1.1757318144481736E-5</v>
      </c>
      <c r="CR117" s="59">
        <f t="shared" si="350"/>
        <v>1.7635977216722604E-5</v>
      </c>
      <c r="CS117" s="59">
        <f t="shared" si="350"/>
        <v>2.645396582508391E-5</v>
      </c>
      <c r="CT117" s="59">
        <f t="shared" si="350"/>
        <v>3.9680948737625868E-5</v>
      </c>
      <c r="CU117" s="59">
        <f t="shared" si="350"/>
        <v>5.9521423106438802E-5</v>
      </c>
      <c r="CV117" s="59">
        <f t="shared" si="350"/>
        <v>8.9282134659658197E-5</v>
      </c>
      <c r="CW117" s="59">
        <f t="shared" si="350"/>
        <v>1.339232019894873E-4</v>
      </c>
      <c r="CX117" s="59">
        <f t="shared" si="350"/>
        <v>2.0088480298423094E-4</v>
      </c>
      <c r="CY117" s="59">
        <f t="shared" si="350"/>
        <v>3.0132720447634644E-4</v>
      </c>
      <c r="CZ117" s="59">
        <f t="shared" si="350"/>
        <v>4.5199080671451972E-4</v>
      </c>
      <c r="DA117" s="59">
        <f t="shared" ref="DA117:EF117" si="353">+DB117</f>
        <v>6.7798621007177963E-4</v>
      </c>
      <c r="DB117" s="59">
        <f t="shared" si="353"/>
        <v>6.7798621007177963E-4</v>
      </c>
      <c r="DC117" s="59">
        <f t="shared" si="353"/>
        <v>6.7798621007177963E-4</v>
      </c>
      <c r="DD117" s="59">
        <f t="shared" si="353"/>
        <v>6.7798621007177963E-4</v>
      </c>
      <c r="DE117" s="59">
        <f t="shared" si="353"/>
        <v>6.7798621007177963E-4</v>
      </c>
      <c r="DF117" s="59">
        <f t="shared" si="353"/>
        <v>6.7798621007177963E-4</v>
      </c>
      <c r="DG117" s="59">
        <f t="shared" si="353"/>
        <v>6.7798621007177963E-4</v>
      </c>
      <c r="DH117" s="59">
        <f t="shared" si="353"/>
        <v>6.7798621007177963E-4</v>
      </c>
      <c r="DI117" s="59">
        <f t="shared" si="353"/>
        <v>6.7798621007177963E-4</v>
      </c>
      <c r="DJ117" s="59">
        <f t="shared" si="353"/>
        <v>6.7798621007177963E-4</v>
      </c>
      <c r="DK117" s="59">
        <f t="shared" si="353"/>
        <v>6.7798621007177963E-4</v>
      </c>
      <c r="DL117" s="59">
        <f t="shared" si="353"/>
        <v>6.7798621007177963E-4</v>
      </c>
      <c r="DM117" s="59">
        <f t="shared" si="353"/>
        <v>6.7798621007177963E-4</v>
      </c>
      <c r="DN117" s="59">
        <f t="shared" si="353"/>
        <v>6.7798621007177963E-4</v>
      </c>
      <c r="DO117" s="59">
        <f t="shared" si="353"/>
        <v>6.7798621007177963E-4</v>
      </c>
      <c r="DP117" s="59">
        <f t="shared" si="353"/>
        <v>6.7798621007177963E-4</v>
      </c>
      <c r="DQ117" s="59">
        <f t="shared" si="353"/>
        <v>6.7798621007177963E-4</v>
      </c>
      <c r="DR117" s="59">
        <f t="shared" si="353"/>
        <v>6.7798621007177963E-4</v>
      </c>
      <c r="DS117" s="59">
        <f t="shared" si="353"/>
        <v>6.7798621007177963E-4</v>
      </c>
      <c r="DT117" s="59">
        <f t="shared" si="353"/>
        <v>6.7798621007177963E-4</v>
      </c>
      <c r="DU117" s="59">
        <f t="shared" si="353"/>
        <v>6.7798621007177963E-4</v>
      </c>
      <c r="DV117" s="59">
        <f t="shared" si="353"/>
        <v>6.7798621007177963E-4</v>
      </c>
      <c r="DW117" s="59">
        <f t="shared" si="353"/>
        <v>6.7798621007177963E-4</v>
      </c>
      <c r="DX117" s="59">
        <f t="shared" si="353"/>
        <v>6.7798621007177963E-4</v>
      </c>
      <c r="DY117" s="59">
        <f t="shared" si="353"/>
        <v>6.7798621007177963E-4</v>
      </c>
      <c r="DZ117" s="59">
        <f t="shared" si="353"/>
        <v>6.7798621007177963E-4</v>
      </c>
      <c r="EA117" s="59">
        <f t="shared" si="353"/>
        <v>6.7798621007177963E-4</v>
      </c>
      <c r="EB117" s="59">
        <f t="shared" si="353"/>
        <v>6.7798621007177963E-4</v>
      </c>
      <c r="EC117" s="59">
        <f t="shared" si="353"/>
        <v>6.7798621007177963E-4</v>
      </c>
      <c r="ED117" s="59">
        <f t="shared" si="353"/>
        <v>6.7798621007177963E-4</v>
      </c>
      <c r="EE117" s="59">
        <f t="shared" si="353"/>
        <v>6.7798621007177963E-4</v>
      </c>
      <c r="EF117" s="59">
        <f t="shared" si="353"/>
        <v>6.7798621007177963E-4</v>
      </c>
      <c r="EG117" s="59">
        <f>+EH117</f>
        <v>6.7798621007177963E-4</v>
      </c>
      <c r="EH117" s="20">
        <f>+BE117/'[1]total numbers'!BN117</f>
        <v>6.7798621007177963E-4</v>
      </c>
      <c r="EI117" s="20">
        <f>+BF117/'[1]total numbers'!BX117</f>
        <v>1.4737213477633592E-3</v>
      </c>
      <c r="EJ117" s="20">
        <f>+BG117/'[1]total numbers'!CH117</f>
        <v>2.2917411673659652E-3</v>
      </c>
      <c r="EK117" s="20">
        <f>+BH117/'[1]total numbers'!CR117</f>
        <v>1.7440436211936786E-3</v>
      </c>
      <c r="EL117" s="20">
        <f>+BI117/'[1]total numbers'!DB117</f>
        <v>1.2571487849411778E-3</v>
      </c>
      <c r="EM117" s="20">
        <f>+BJ117/'[1]total numbers'!DC117</f>
        <v>1.1056648724786552E-3</v>
      </c>
      <c r="EN117" s="20">
        <f>+BK117/'[1]total numbers'!DD117</f>
        <v>1.3123763542575572E-3</v>
      </c>
      <c r="EO117" s="20">
        <f>+BL117/'[1]total numbers'!DE117</f>
        <v>1.1921737118269886E-3</v>
      </c>
      <c r="EP117" s="20">
        <f>+BM117/'[1]total numbers'!DF117</f>
        <v>1.181434141820872E-3</v>
      </c>
      <c r="EQ117" s="20">
        <f>+BN117/'[1]total numbers'!DG117</f>
        <v>1.1073898063829856E-3</v>
      </c>
      <c r="ER117" s="20">
        <f>+BO117/'[1]total numbers'!DH117</f>
        <v>1.1956624433811707E-3</v>
      </c>
      <c r="ES117" s="20">
        <f>+BP117/'[1]total numbers'!DI117</f>
        <v>1.1440091685339117E-3</v>
      </c>
      <c r="ET117" s="20">
        <f>+BQ117/'[1]total numbers'!DJ117</f>
        <v>1.1452544718492756E-3</v>
      </c>
      <c r="EU117" s="20">
        <f>+BR117/'[1]total numbers'!DK117</f>
        <v>1.14333557391597E-3</v>
      </c>
      <c r="EV117" s="20">
        <f>+BS117/'[1]total numbers'!DL117</f>
        <v>1.1412121171718911E-3</v>
      </c>
      <c r="EW117" s="20">
        <f>+BT117/'[1]total numbers'!DM117</f>
        <v>1.1195421430446953E-3</v>
      </c>
      <c r="EX117" s="86">
        <f>+BU117/'[1]total numbers'!DN117</f>
        <v>1.110609521054995E-3</v>
      </c>
      <c r="EY117" s="86">
        <f>+BV117/'[1]total numbers'!DO117</f>
        <v>1.1104658801419033E-3</v>
      </c>
      <c r="EZ117" s="86">
        <f>+BW117/'[1]total numbers'!DP117</f>
        <v>1.1006693783793251E-3</v>
      </c>
      <c r="FA117" s="86">
        <f>+BX117/'[1]total numbers'!DQ117</f>
        <v>1.0915089751390428E-3</v>
      </c>
      <c r="FB117" s="86">
        <f>+BY117/'[1]total numbers'!DR117</f>
        <v>1.0839844725347751E-3</v>
      </c>
      <c r="FC117" s="86">
        <f>+BZ117/'[1]total numbers'!DS117</f>
        <v>1.0803858787327041E-3</v>
      </c>
      <c r="FD117" s="86">
        <f>+CA117/'[1]total numbers'!DT117</f>
        <v>1.0745540248900517E-3</v>
      </c>
      <c r="FE117" s="86">
        <f>+CB117/'[1]total numbers'!DU117</f>
        <v>1.0679359367265044E-3</v>
      </c>
      <c r="FF117" s="86">
        <f>+CC117/'[1]total numbers'!DV117</f>
        <v>1.0638150331006581E-3</v>
      </c>
      <c r="FH117" s="54">
        <f t="shared" si="238"/>
        <v>-10000</v>
      </c>
      <c r="FI117" s="54">
        <f t="shared" si="239"/>
        <v>1960</v>
      </c>
      <c r="FJ117" s="65">
        <f t="shared" si="240"/>
        <v>7.4999999999999997E-2</v>
      </c>
      <c r="FK117" s="59">
        <f t="shared" si="241"/>
        <v>6.7798621007177963E-4</v>
      </c>
      <c r="FL117" s="54">
        <f t="shared" si="242"/>
        <v>1960.0088350760493</v>
      </c>
      <c r="FM117" s="64">
        <v>0.33333333333333331</v>
      </c>
      <c r="FN117" s="59">
        <f t="shared" si="243"/>
        <v>-3.2795739635406327E-3</v>
      </c>
      <c r="FP117" s="6">
        <v>1</v>
      </c>
      <c r="FQ117" s="23" t="s">
        <v>379</v>
      </c>
      <c r="GF117" s="21"/>
      <c r="GG117" s="41">
        <f>IF([3]data!BE117&lt;=0, ,BE117/[3]data!BE117)</f>
        <v>2.9826234335391553E-3</v>
      </c>
      <c r="GH117" s="41">
        <f>IF([3]data!BF117&lt;=0, ,BF117/[3]data!BF117)</f>
        <v>7.4918545551563758E-3</v>
      </c>
      <c r="GI117" s="41">
        <f>IF([3]data!BG117&lt;=0, ,BG117/[3]data!BG117)</f>
        <v>9.2000471734965152E-3</v>
      </c>
      <c r="GJ117" s="41">
        <f>IF([3]data!BH117&lt;=0, ,BH117/[3]data!BH117)</f>
        <v>7.0137342768149405E-3</v>
      </c>
      <c r="GK117" s="41">
        <f>IF([3]data!BI117&lt;=0, ,BI117/[3]data!BI117)</f>
        <v>6.0702126856695291E-3</v>
      </c>
      <c r="GL117" s="41">
        <f>IF([3]data!BS117&lt;=0, ,BS117/[3]data!BS117)</f>
        <v>6.3354475744004978E-3</v>
      </c>
      <c r="HM117" s="17">
        <v>1</v>
      </c>
      <c r="HN117" s="128">
        <f t="shared" si="346"/>
        <v>1</v>
      </c>
      <c r="HO117" s="128">
        <f t="shared" si="346"/>
        <v>1</v>
      </c>
      <c r="HP117" s="128">
        <f t="shared" si="346"/>
        <v>1</v>
      </c>
      <c r="HQ117" s="128">
        <f t="shared" si="346"/>
        <v>1</v>
      </c>
      <c r="HR117" s="128">
        <f t="shared" si="346"/>
        <v>1</v>
      </c>
      <c r="HS117" s="128">
        <f t="shared" si="346"/>
        <v>1</v>
      </c>
      <c r="HT117" s="128">
        <f t="shared" si="346"/>
        <v>1</v>
      </c>
      <c r="HU117" s="128">
        <f t="shared" si="346"/>
        <v>1</v>
      </c>
      <c r="HV117" s="128">
        <f t="shared" si="346"/>
        <v>1</v>
      </c>
      <c r="HW117" s="128">
        <f t="shared" si="346"/>
        <v>1</v>
      </c>
      <c r="HX117" s="128">
        <f t="shared" si="346"/>
        <v>1</v>
      </c>
      <c r="HY117" s="128">
        <f t="shared" si="346"/>
        <v>1</v>
      </c>
      <c r="HZ117" s="128">
        <f t="shared" si="346"/>
        <v>1</v>
      </c>
      <c r="IA117" s="128">
        <f t="shared" si="346"/>
        <v>1</v>
      </c>
      <c r="IB117" s="128">
        <f t="shared" si="346"/>
        <v>1</v>
      </c>
      <c r="IC117" s="128">
        <f t="shared" si="346"/>
        <v>1</v>
      </c>
      <c r="ID117" s="128">
        <f t="shared" si="343"/>
        <v>1</v>
      </c>
      <c r="IE117" s="128">
        <f t="shared" si="343"/>
        <v>1</v>
      </c>
      <c r="IF117" s="128">
        <f t="shared" si="343"/>
        <v>1</v>
      </c>
      <c r="IG117" s="128">
        <f t="shared" si="343"/>
        <v>1</v>
      </c>
      <c r="IH117" s="128">
        <f t="shared" si="343"/>
        <v>1</v>
      </c>
      <c r="II117" s="128">
        <f t="shared" si="343"/>
        <v>1</v>
      </c>
      <c r="IJ117" s="128">
        <f t="shared" si="343"/>
        <v>1</v>
      </c>
      <c r="IK117" s="128">
        <f t="shared" si="343"/>
        <v>1</v>
      </c>
      <c r="IL117" s="128">
        <f t="shared" si="343"/>
        <v>1</v>
      </c>
      <c r="IM117" s="128">
        <f t="shared" si="343"/>
        <v>1</v>
      </c>
      <c r="IN117" s="128">
        <f t="shared" si="343"/>
        <v>1</v>
      </c>
      <c r="IO117" s="128">
        <f t="shared" si="343"/>
        <v>1</v>
      </c>
      <c r="IP117" s="128">
        <f t="shared" si="343"/>
        <v>1</v>
      </c>
      <c r="IQ117" s="128">
        <f t="shared" si="343"/>
        <v>1</v>
      </c>
      <c r="IR117" s="128">
        <f t="shared" si="343"/>
        <v>1</v>
      </c>
      <c r="IS117" s="128">
        <f t="shared" si="329"/>
        <v>1</v>
      </c>
      <c r="IT117" s="128">
        <f t="shared" si="329"/>
        <v>1</v>
      </c>
      <c r="IU117" s="128">
        <f t="shared" si="329"/>
        <v>1</v>
      </c>
      <c r="IV117" s="128">
        <f t="shared" si="329"/>
        <v>1</v>
      </c>
      <c r="IW117" s="128">
        <f t="shared" si="329"/>
        <v>1</v>
      </c>
      <c r="IX117" s="128">
        <f t="shared" si="329"/>
        <v>1</v>
      </c>
      <c r="IY117" s="128">
        <f t="shared" si="329"/>
        <v>1</v>
      </c>
      <c r="IZ117" s="128">
        <f t="shared" si="329"/>
        <v>1</v>
      </c>
      <c r="JA117" s="128">
        <f t="shared" si="329"/>
        <v>1</v>
      </c>
      <c r="JB117" s="128">
        <f t="shared" si="329"/>
        <v>1</v>
      </c>
      <c r="JC117" s="128">
        <f t="shared" si="329"/>
        <v>1</v>
      </c>
      <c r="JD117" s="128">
        <f t="shared" si="329"/>
        <v>1</v>
      </c>
      <c r="JE117" s="128">
        <f t="shared" si="329"/>
        <v>1</v>
      </c>
      <c r="JF117" s="128">
        <f t="shared" si="329"/>
        <v>1</v>
      </c>
      <c r="JG117" s="128">
        <f t="shared" si="329"/>
        <v>1</v>
      </c>
      <c r="JH117" s="128">
        <f t="shared" si="329"/>
        <v>1</v>
      </c>
      <c r="JI117" s="128">
        <f t="shared" si="317"/>
        <v>1</v>
      </c>
      <c r="JJ117" s="128">
        <f t="shared" si="317"/>
        <v>1</v>
      </c>
      <c r="JK117" s="128">
        <f t="shared" si="317"/>
        <v>1</v>
      </c>
      <c r="JL117" s="128">
        <f t="shared" si="317"/>
        <v>1</v>
      </c>
      <c r="JM117" s="128">
        <f t="shared" si="317"/>
        <v>1</v>
      </c>
      <c r="JN117" s="128">
        <f t="shared" si="317"/>
        <v>1</v>
      </c>
      <c r="JO117" s="128">
        <f t="shared" si="317"/>
        <v>1</v>
      </c>
      <c r="JP117" s="128">
        <f t="shared" si="317"/>
        <v>1</v>
      </c>
      <c r="JQ117" s="128">
        <f t="shared" si="317"/>
        <v>1</v>
      </c>
      <c r="JR117" s="128">
        <f t="shared" si="317"/>
        <v>1</v>
      </c>
      <c r="JS117" s="128">
        <f t="shared" si="317"/>
        <v>1</v>
      </c>
      <c r="JT117" s="128">
        <f t="shared" si="317"/>
        <v>1</v>
      </c>
      <c r="JU117" s="128">
        <f t="shared" si="317"/>
        <v>1</v>
      </c>
      <c r="JV117" s="128">
        <f t="shared" si="317"/>
        <v>1</v>
      </c>
      <c r="JW117" s="128">
        <f t="shared" si="317"/>
        <v>1</v>
      </c>
      <c r="JX117" s="128">
        <f t="shared" si="317"/>
        <v>1</v>
      </c>
      <c r="JY117" s="128">
        <f t="shared" si="253"/>
        <v>1</v>
      </c>
      <c r="JZ117" s="128">
        <f t="shared" si="253"/>
        <v>1</v>
      </c>
      <c r="KA117" s="128">
        <f t="shared" si="318"/>
        <v>1</v>
      </c>
      <c r="KB117" s="128">
        <f t="shared" si="318"/>
        <v>1</v>
      </c>
      <c r="KC117" s="128">
        <f t="shared" si="318"/>
        <v>1</v>
      </c>
      <c r="KD117" s="128">
        <f t="shared" si="318"/>
        <v>1</v>
      </c>
      <c r="KE117" s="128">
        <f t="shared" si="318"/>
        <v>1</v>
      </c>
      <c r="KF117" s="128">
        <f t="shared" si="318"/>
        <v>1</v>
      </c>
      <c r="KG117" s="128">
        <f t="shared" si="318"/>
        <v>1</v>
      </c>
      <c r="KH117" s="128">
        <f t="shared" si="318"/>
        <v>1</v>
      </c>
      <c r="KI117" s="128">
        <f t="shared" si="318"/>
        <v>1</v>
      </c>
      <c r="KJ117" s="128">
        <f t="shared" si="318"/>
        <v>1</v>
      </c>
      <c r="KK117" s="128">
        <f t="shared" si="318"/>
        <v>1</v>
      </c>
      <c r="KL117" s="17">
        <v>1</v>
      </c>
    </row>
    <row r="118" spans="1:298" x14ac:dyDescent="0.2">
      <c r="A118" s="6">
        <v>21</v>
      </c>
      <c r="B118" s="14">
        <v>418</v>
      </c>
      <c r="C118" s="103" t="s">
        <v>158</v>
      </c>
      <c r="D118" s="11">
        <v>0</v>
      </c>
      <c r="E118" s="11">
        <v>0</v>
      </c>
      <c r="F118" s="11">
        <f>+'[1]total numbers'!F118*CI118</f>
        <v>3.8004069645430939E-3</v>
      </c>
      <c r="G118" s="11">
        <f>+'[1]total numbers'!G118*CJ118</f>
        <v>7.1257630585182998E-3</v>
      </c>
      <c r="H118" s="11">
        <f>+'[1]total numbers'!H118*CK118</f>
        <v>1.3360805734721818E-2</v>
      </c>
      <c r="I118" s="11">
        <f>+'[1]total numbers'!I118*CL118</f>
        <v>2.5051510752603406E-2</v>
      </c>
      <c r="J118" s="11">
        <f>+'[1]total numbers'!J118*CM118</f>
        <v>4.6971582661131391E-2</v>
      </c>
      <c r="K118" s="11">
        <f>+'[1]total numbers'!K118*CN118</f>
        <v>8.8071717489621351E-2</v>
      </c>
      <c r="L118" s="11">
        <f>+'[1]total numbers'!L118*CO118</f>
        <v>0.16513447029304004</v>
      </c>
      <c r="M118" s="11">
        <f>+'[1]total numbers'!M118*CP118</f>
        <v>0.30962713179945012</v>
      </c>
      <c r="N118" s="11">
        <f>+'[1]total numbers'!N118*CQ118</f>
        <v>0.58055087212396894</v>
      </c>
      <c r="O118" s="11">
        <f>+'[1]total numbers'!O118*CR118</f>
        <v>0.62453199880002719</v>
      </c>
      <c r="P118" s="11">
        <f>+'[1]total numbers'!P118*CS118</f>
        <v>0.67184502901215037</v>
      </c>
      <c r="Q118" s="11">
        <f>+'[1]total numbers'!Q118*CT118</f>
        <v>0.72274237969488919</v>
      </c>
      <c r="R118" s="11">
        <f>+'[1]total numbers'!R118*CU118</f>
        <v>0.77749559027783532</v>
      </c>
      <c r="S118" s="11">
        <f>+'[1]total numbers'!S118*CV118</f>
        <v>0.83639677135948964</v>
      </c>
      <c r="T118" s="11">
        <f>+'[1]total numbers'!T118*CW118</f>
        <v>0.89976016312914786</v>
      </c>
      <c r="U118" s="11">
        <f>+'[1]total numbers'!U118*CX118</f>
        <v>0.96792381185105303</v>
      </c>
      <c r="V118" s="11">
        <f>+'[1]total numbers'!V118*CY118</f>
        <v>1.0412513733549207</v>
      </c>
      <c r="W118" s="11">
        <f>+'[1]total numbers'!W118*CZ118</f>
        <v>1.2230571687026051</v>
      </c>
      <c r="X118" s="11">
        <f>+'[1]total numbers'!X118*DA118</f>
        <v>1.4048629640502897</v>
      </c>
      <c r="Y118" s="11">
        <f>+'[1]total numbers'!Y118*DB118</f>
        <v>1.5866687593979742</v>
      </c>
      <c r="Z118" s="11">
        <f>+'[1]total numbers'!Z118*DC118</f>
        <v>1.7684745547456584</v>
      </c>
      <c r="AA118" s="11">
        <f>+'[1]total numbers'!AA118*DD118</f>
        <v>1.9502803500933432</v>
      </c>
      <c r="AB118" s="11">
        <f>+'[1]total numbers'!AB118*DE118</f>
        <v>2.1320861454410283</v>
      </c>
      <c r="AC118" s="11">
        <f>+'[1]total numbers'!AC118*DF118</f>
        <v>2.3138919407887126</v>
      </c>
      <c r="AD118" s="11">
        <f>+'[1]total numbers'!AD118*DG118</f>
        <v>2.8923649259858903</v>
      </c>
      <c r="AE118" s="11">
        <f>+'[1]total numbers'!AE118*DH118</f>
        <v>3.4708379111830681</v>
      </c>
      <c r="AF118" s="11">
        <f>+'[1]total numbers'!AF118*DI118</f>
        <v>3.5286852097027857</v>
      </c>
      <c r="AG118" s="11">
        <f>+'[1]total numbers'!AG118*DJ118</f>
        <v>3.5865325082225041</v>
      </c>
      <c r="AH118" s="11">
        <f>+'[1]total numbers'!AH118*DK118</f>
        <v>3.6443798067422213</v>
      </c>
      <c r="AI118" s="11">
        <f>+'[1]total numbers'!AI118*DL118</f>
        <v>3.7022271052619398</v>
      </c>
      <c r="AJ118" s="11">
        <f>+'[1]total numbers'!AJ118*DM118</f>
        <v>3.7600744037816569</v>
      </c>
      <c r="AK118" s="11">
        <f>+'[1]total numbers'!AK118*DN118</f>
        <v>3.8179217023013754</v>
      </c>
      <c r="AL118" s="11">
        <f>+'[1]total numbers'!AL118*DO118</f>
        <v>3.8757690008210939</v>
      </c>
      <c r="AM118" s="11">
        <f>+'[1]total numbers'!AM118*DP118</f>
        <v>3.9336162993408106</v>
      </c>
      <c r="AN118" s="11">
        <f>+'[1]total numbers'!AN118*DQ118</f>
        <v>3.9914635978605291</v>
      </c>
      <c r="AO118" s="11">
        <f>+'[1]total numbers'!AO118*DR118</f>
        <v>4.0493108963802458</v>
      </c>
      <c r="AP118" s="11">
        <f>+'[1]total numbers'!AP118*DS118</f>
        <v>4.5120892845379883</v>
      </c>
      <c r="AQ118" s="11">
        <f>+'[1]total numbers'!AQ118*DT118</f>
        <v>4.9748676726957317</v>
      </c>
      <c r="AR118" s="11">
        <f>+'[1]total numbers'!AR118*DU118</f>
        <v>95.759438256570661</v>
      </c>
      <c r="AS118" s="11">
        <f>+'[1]total numbers'!AS118*DV118</f>
        <v>103.90917768266178</v>
      </c>
      <c r="AT118" s="11">
        <f>+'[1]total numbers'!AT118*DW118</f>
        <v>112.05891710875289</v>
      </c>
      <c r="AU118" s="11">
        <f>+'[1]total numbers'!AU118*DX118</f>
        <v>120.20865653484404</v>
      </c>
      <c r="AV118" s="11">
        <f>+'[1]total numbers'!AV118*DY118</f>
        <v>128.35839596093516</v>
      </c>
      <c r="AW118" s="11">
        <f>+'[1]total numbers'!AW118*DZ118</f>
        <v>136.5081353870263</v>
      </c>
      <c r="AX118" s="11">
        <f>+'[1]total numbers'!AX118*EA118</f>
        <v>201.16872918237132</v>
      </c>
      <c r="AY118" s="11">
        <f>+'[1]total numbers'!AY118*EB118</f>
        <v>404.79050020371886</v>
      </c>
      <c r="AZ118" s="11">
        <f>+'[1]total numbers'!AZ118*EC118</f>
        <v>447.61015347163868</v>
      </c>
      <c r="BA118" s="11">
        <f>+'[1]total numbers'!BA118*ED118</f>
        <v>469.70451983646672</v>
      </c>
      <c r="BB118" s="11">
        <f>+'[1]total numbers'!BB118*EE118</f>
        <v>570.70015618271452</v>
      </c>
      <c r="BC118" s="11">
        <f>+'[1]total numbers'!BC118*EF118</f>
        <v>584.70912715209442</v>
      </c>
      <c r="BD118" s="19">
        <f>+'[5]raw data'!$CJ$67</f>
        <v>850</v>
      </c>
      <c r="BE118" s="123">
        <f>+[2]faostat2014_rice!B110</f>
        <v>620</v>
      </c>
      <c r="BF118" s="19">
        <f>+[2]faostat2014_rice!C110</f>
        <v>664.69299999999998</v>
      </c>
      <c r="BG118" s="19">
        <f>+[2]faostat2014_rice!D110</f>
        <v>732.05</v>
      </c>
      <c r="BH118" s="19">
        <f>+[2]faostat2014_rice!E110</f>
        <v>650.29999999999995</v>
      </c>
      <c r="BI118" s="19">
        <f>+[2]faostat2014_rice!F110</f>
        <v>719.37</v>
      </c>
      <c r="BJ118" s="19">
        <f>+[2]faostat2014_rice!G110</f>
        <v>746.77499999999998</v>
      </c>
      <c r="BK118" s="19">
        <f>+[2]faostat2014_rice!H110</f>
        <v>738.10400000000004</v>
      </c>
      <c r="BL118" s="19">
        <f>+[2]faostat2014_rice!I110</f>
        <v>756.31700000000001</v>
      </c>
      <c r="BM118" s="19">
        <f>+[2]faostat2014_rice!J110</f>
        <v>770.32</v>
      </c>
      <c r="BN118" s="19">
        <f>+[2]faostat2014_rice!K110</f>
        <v>736.02</v>
      </c>
      <c r="BO118" s="19">
        <f>+[2]faostat2014_rice!L110</f>
        <v>742.90499999999997</v>
      </c>
      <c r="BP118" s="19">
        <f>+[2]faostat2014_rice!M110</f>
        <v>727.86300000000006</v>
      </c>
      <c r="BQ118" s="19">
        <f>+[2]faostat2014_rice!N110</f>
        <v>786.26499999999999</v>
      </c>
      <c r="BR118" s="19">
        <f>+[2]faostat2014_rice!O110</f>
        <v>818.56100000000004</v>
      </c>
      <c r="BS118" s="19">
        <f>+[2]faostat2014_rice!P110</f>
        <v>855.11400000000003</v>
      </c>
      <c r="BT118" s="19">
        <f>+[2]faostat2014_rice!Q110</f>
        <v>817.25</v>
      </c>
      <c r="BU118" s="82">
        <f t="shared" si="224"/>
        <v>869.90373333332536</v>
      </c>
      <c r="BV118" s="82">
        <f t="shared" si="225"/>
        <v>896.46395555554773</v>
      </c>
      <c r="BW118" s="82">
        <f t="shared" si="226"/>
        <v>907.3088459259161</v>
      </c>
      <c r="BX118" s="82">
        <f t="shared" si="227"/>
        <v>922.81120543208817</v>
      </c>
      <c r="BY118" s="82">
        <f t="shared" si="228"/>
        <v>941.66423542385019</v>
      </c>
      <c r="BZ118" s="82">
        <f t="shared" si="229"/>
        <v>971.73084432370524</v>
      </c>
      <c r="CA118" s="82">
        <f t="shared" si="230"/>
        <v>984.33767873870238</v>
      </c>
      <c r="CB118" s="82">
        <f t="shared" si="231"/>
        <v>1002.5348916767252</v>
      </c>
      <c r="CC118" s="82">
        <f t="shared" si="232"/>
        <v>1024.1422426775389</v>
      </c>
      <c r="CD118" s="31"/>
      <c r="CE118" s="15">
        <f t="shared" si="233"/>
        <v>54.677000000000021</v>
      </c>
      <c r="CG118" s="108">
        <f t="shared" ref="CG118:CO118" si="354">+CH118-CH118/3</f>
        <v>1.003160657829786E-4</v>
      </c>
      <c r="CH118" s="108">
        <f t="shared" si="354"/>
        <v>1.504740986744679E-4</v>
      </c>
      <c r="CI118" s="108">
        <f t="shared" si="354"/>
        <v>2.2571114801170182E-4</v>
      </c>
      <c r="CJ118" s="108">
        <f t="shared" si="354"/>
        <v>3.3856672201755273E-4</v>
      </c>
      <c r="CK118" s="108">
        <f t="shared" si="354"/>
        <v>5.078500830263291E-4</v>
      </c>
      <c r="CL118" s="108">
        <f t="shared" si="354"/>
        <v>7.6177512453949364E-4</v>
      </c>
      <c r="CM118" s="108">
        <f t="shared" si="354"/>
        <v>1.1426626868092406E-3</v>
      </c>
      <c r="CN118" s="108">
        <f t="shared" si="354"/>
        <v>1.7139940302138609E-3</v>
      </c>
      <c r="CO118" s="108">
        <f t="shared" si="354"/>
        <v>2.5709910453207913E-3</v>
      </c>
      <c r="CP118" s="108">
        <f>+CQ118-CQ118/3</f>
        <v>3.8564865679811874E-3</v>
      </c>
      <c r="CQ118" s="109">
        <f t="shared" ref="CQ118:EF118" si="355">+($EH118/$EH$33)*CQ$33</f>
        <v>5.7847298519717811E-3</v>
      </c>
      <c r="CR118" s="109">
        <f t="shared" si="355"/>
        <v>5.7847298519717811E-3</v>
      </c>
      <c r="CS118" s="109">
        <f t="shared" si="355"/>
        <v>5.7847298519717811E-3</v>
      </c>
      <c r="CT118" s="109">
        <f t="shared" si="355"/>
        <v>5.7847298519717811E-3</v>
      </c>
      <c r="CU118" s="109">
        <f t="shared" si="355"/>
        <v>5.7847298519717811E-3</v>
      </c>
      <c r="CV118" s="109">
        <f t="shared" si="355"/>
        <v>5.7847298519717811E-3</v>
      </c>
      <c r="CW118" s="109">
        <f t="shared" si="355"/>
        <v>5.7847298519717811E-3</v>
      </c>
      <c r="CX118" s="109">
        <f t="shared" si="355"/>
        <v>5.7847298519717811E-3</v>
      </c>
      <c r="CY118" s="109">
        <f t="shared" si="355"/>
        <v>5.7847298519717811E-3</v>
      </c>
      <c r="CZ118" s="109">
        <f t="shared" si="355"/>
        <v>5.7847298519717811E-3</v>
      </c>
      <c r="DA118" s="109">
        <f t="shared" si="355"/>
        <v>5.7847298519717811E-3</v>
      </c>
      <c r="DB118" s="109">
        <f t="shared" si="355"/>
        <v>5.7847298519717811E-3</v>
      </c>
      <c r="DC118" s="109">
        <f t="shared" si="355"/>
        <v>5.7847298519717811E-3</v>
      </c>
      <c r="DD118" s="109">
        <f t="shared" si="355"/>
        <v>5.7847298519717811E-3</v>
      </c>
      <c r="DE118" s="109">
        <f t="shared" si="355"/>
        <v>5.7847298519717811E-3</v>
      </c>
      <c r="DF118" s="109">
        <f t="shared" si="355"/>
        <v>5.7847298519717811E-3</v>
      </c>
      <c r="DG118" s="109">
        <f t="shared" si="355"/>
        <v>5.7847298519717811E-3</v>
      </c>
      <c r="DH118" s="109">
        <f t="shared" si="355"/>
        <v>5.7847298519717811E-3</v>
      </c>
      <c r="DI118" s="109">
        <f t="shared" si="355"/>
        <v>5.7847298519717811E-3</v>
      </c>
      <c r="DJ118" s="109">
        <f t="shared" si="355"/>
        <v>5.7847298519717811E-3</v>
      </c>
      <c r="DK118" s="109">
        <f t="shared" si="355"/>
        <v>5.7847298519717811E-3</v>
      </c>
      <c r="DL118" s="109">
        <f t="shared" si="355"/>
        <v>5.7847298519717811E-3</v>
      </c>
      <c r="DM118" s="109">
        <f t="shared" si="355"/>
        <v>5.7847298519717811E-3</v>
      </c>
      <c r="DN118" s="109">
        <f t="shared" si="355"/>
        <v>5.7847298519717811E-3</v>
      </c>
      <c r="DO118" s="109">
        <f t="shared" si="355"/>
        <v>5.7847298519717811E-3</v>
      </c>
      <c r="DP118" s="109">
        <f t="shared" si="355"/>
        <v>5.7847298519717811E-3</v>
      </c>
      <c r="DQ118" s="109">
        <f t="shared" si="355"/>
        <v>5.7847298519717811E-3</v>
      </c>
      <c r="DR118" s="109">
        <f t="shared" si="355"/>
        <v>5.7847298519717811E-3</v>
      </c>
      <c r="DS118" s="109">
        <f t="shared" si="355"/>
        <v>5.7847298519717811E-3</v>
      </c>
      <c r="DT118" s="109">
        <f t="shared" si="355"/>
        <v>5.7847298519717811E-3</v>
      </c>
      <c r="DU118" s="109">
        <f t="shared" si="355"/>
        <v>0.10187174282613902</v>
      </c>
      <c r="DV118" s="109">
        <f t="shared" si="355"/>
        <v>0.10187174282613902</v>
      </c>
      <c r="DW118" s="109">
        <f t="shared" si="355"/>
        <v>0.10187174282613902</v>
      </c>
      <c r="DX118" s="109">
        <f t="shared" si="355"/>
        <v>0.10187174282613902</v>
      </c>
      <c r="DY118" s="109">
        <f t="shared" si="355"/>
        <v>0.10187174282613902</v>
      </c>
      <c r="DZ118" s="109">
        <f t="shared" si="355"/>
        <v>0.10187174282613902</v>
      </c>
      <c r="EA118" s="109">
        <f t="shared" si="355"/>
        <v>0.14166811914251504</v>
      </c>
      <c r="EB118" s="109">
        <f t="shared" si="355"/>
        <v>0.2698603334691459</v>
      </c>
      <c r="EC118" s="109">
        <f t="shared" si="355"/>
        <v>0.3076461546123066</v>
      </c>
      <c r="ED118" s="109">
        <f t="shared" si="355"/>
        <v>0.31207073522332268</v>
      </c>
      <c r="EE118" s="109">
        <f t="shared" si="355"/>
        <v>0.36653296448487444</v>
      </c>
      <c r="EF118" s="109">
        <f t="shared" si="355"/>
        <v>0.36301257061313802</v>
      </c>
      <c r="EG118" s="109">
        <f>+($EH118/$EH$33)*EG$33</f>
        <v>0.26863924630484987</v>
      </c>
      <c r="EH118" s="20">
        <f>+BE118/'[1]total numbers'!BN118</f>
        <v>0.29189465051265173</v>
      </c>
      <c r="EI118" s="20">
        <f>+BF118/'[1]total numbers'!BX118</f>
        <v>0.24687347257733122</v>
      </c>
      <c r="EJ118" s="20">
        <f>+BG118/'[1]total numbers'!CH118</f>
        <v>0.22611422374451082</v>
      </c>
      <c r="EK118" s="20">
        <f>+BH118/'[1]total numbers'!CR118</f>
        <v>0.1545907362992979</v>
      </c>
      <c r="EL118" s="20">
        <f>+BI118/'[1]total numbers'!DB118</f>
        <v>0.13313624251424419</v>
      </c>
      <c r="EM118" s="20">
        <f>+BJ118/'[1]total numbers'!DC118</f>
        <v>0.13566247760531361</v>
      </c>
      <c r="EN118" s="20">
        <f>+BK118/'[1]total numbers'!DD118</f>
        <v>0.13182495398385677</v>
      </c>
      <c r="EO118" s="20">
        <f>+BL118/'[1]total numbers'!DE118</f>
        <v>0.1329177469762024</v>
      </c>
      <c r="EP118" s="20">
        <f>+BM118/'[1]total numbers'!DF118</f>
        <v>0.1332153454974711</v>
      </c>
      <c r="EQ118" s="20">
        <f>+BN118/'[1]total numbers'!DG118</f>
        <v>0.1251760240004898</v>
      </c>
      <c r="ER118" s="20">
        <f>+BO118/'[1]total numbers'!DH118</f>
        <v>0.12415993309547732</v>
      </c>
      <c r="ES118" s="20">
        <f>+BP118/'[1]total numbers'!DI118</f>
        <v>0.11947194621962619</v>
      </c>
      <c r="ET118" s="20">
        <f>+BQ118/'[1]total numbers'!DJ118</f>
        <v>0.12670786453660776</v>
      </c>
      <c r="EU118" s="20">
        <f>+BR118/'[1]total numbers'!DK118</f>
        <v>0.12951035443954834</v>
      </c>
      <c r="EV118" s="20">
        <f>+BS118/'[1]total numbers'!DL118</f>
        <v>0.13286228151146978</v>
      </c>
      <c r="EW118" s="20">
        <f>+BT118/'[1]total numbers'!DM118</f>
        <v>0.1247311355318064</v>
      </c>
      <c r="EX118" s="86">
        <f>+BU118/'[1]total numbers'!DN118</f>
        <v>0.13044021897988139</v>
      </c>
      <c r="EY118" s="86">
        <f>+BV118/'[1]total numbers'!DO118</f>
        <v>0.13208595694569447</v>
      </c>
      <c r="EZ118" s="86">
        <f>+BW118/'[1]total numbers'!DP118</f>
        <v>0.13137127014145564</v>
      </c>
      <c r="FA118" s="86">
        <f>+BX118/'[1]total numbers'!DQ118</f>
        <v>0.13131194025295145</v>
      </c>
      <c r="FB118" s="86">
        <f>+BY118/'[1]total numbers'!DR118</f>
        <v>0.13169396101082068</v>
      </c>
      <c r="FC118" s="86">
        <f>+BZ118/'[1]total numbers'!DS118</f>
        <v>0.1335817713647694</v>
      </c>
      <c r="FD118" s="86">
        <f>+CA118/'[1]total numbers'!DT118</f>
        <v>0.13302935544503494</v>
      </c>
      <c r="FE118" s="86">
        <f>+CB118/'[1]total numbers'!DU118</f>
        <v>0.13322814877614106</v>
      </c>
      <c r="FF118" s="86">
        <f>+CC118/'[1]total numbers'!DV118</f>
        <v>0.13386241412919417</v>
      </c>
      <c r="FH118" s="54">
        <f t="shared" si="238"/>
        <v>-10000</v>
      </c>
      <c r="FI118" s="54">
        <f t="shared" si="239"/>
        <v>1960</v>
      </c>
      <c r="FJ118" s="65">
        <f t="shared" si="240"/>
        <v>7.4999999999999997E-2</v>
      </c>
      <c r="FK118" s="59">
        <f t="shared" si="241"/>
        <v>0.29189465051265173</v>
      </c>
      <c r="FL118" s="54">
        <f t="shared" si="242"/>
        <v>-10206.379589804788</v>
      </c>
      <c r="FM118" s="64">
        <v>0.33333333333333331</v>
      </c>
      <c r="FN118" s="59">
        <f t="shared" si="243"/>
        <v>1.2691287479837698E-2</v>
      </c>
      <c r="FO118" s="54"/>
      <c r="FP118" s="6">
        <v>4</v>
      </c>
      <c r="FQ118" s="23" t="s">
        <v>390</v>
      </c>
      <c r="GF118" s="21"/>
      <c r="GG118" s="41">
        <f>IF([3]data!BE118&lt;=0, ,BE118/[3]data!BE118)</f>
        <v>58.88373008862586</v>
      </c>
      <c r="GH118" s="41">
        <f>IF([3]data!BF118&lt;=0, ,BF118/[3]data!BF118)</f>
        <v>44.561218068841349</v>
      </c>
      <c r="GI118" s="41">
        <f>IF([3]data!BG118&lt;=0, ,BG118/[3]data!BG118)</f>
        <v>7.2548389247761937</v>
      </c>
      <c r="GJ118" s="41">
        <f>IF([3]data!BH118&lt;=0, ,BH118/[3]data!BH118)</f>
        <v>5.4899053299832818</v>
      </c>
      <c r="GK118" s="41">
        <f>IF([3]data!BI118&lt;=0, ,BI118/[3]data!BI118)</f>
        <v>2.7697813152041051</v>
      </c>
      <c r="GL118" s="41">
        <f>IF([3]data!BS118&lt;=0, ,BS118/[3]data!BS118)</f>
        <v>3.1437441397089625</v>
      </c>
      <c r="HM118" s="17">
        <v>1</v>
      </c>
      <c r="HN118" s="128">
        <f t="shared" si="346"/>
        <v>0.96990830884695722</v>
      </c>
      <c r="HO118" s="128">
        <f t="shared" si="346"/>
        <v>0.93981661769391445</v>
      </c>
      <c r="HP118" s="128">
        <f t="shared" si="346"/>
        <v>0.90972492654087156</v>
      </c>
      <c r="HQ118" s="128">
        <f t="shared" si="346"/>
        <v>0.87963323538782878</v>
      </c>
      <c r="HR118" s="128">
        <f t="shared" si="346"/>
        <v>0.84954154423478601</v>
      </c>
      <c r="HS118" s="128">
        <f t="shared" si="346"/>
        <v>0.81944985308174323</v>
      </c>
      <c r="HT118" s="128">
        <f t="shared" si="346"/>
        <v>0.78935816192870045</v>
      </c>
      <c r="HU118" s="128">
        <f t="shared" si="346"/>
        <v>0.75926647077565756</v>
      </c>
      <c r="HV118" s="128">
        <f t="shared" si="346"/>
        <v>0.7291747796226149</v>
      </c>
      <c r="HW118" s="128">
        <f t="shared" si="346"/>
        <v>0.69908308846957201</v>
      </c>
      <c r="HX118" s="128">
        <f t="shared" si="346"/>
        <v>0.69607391935426777</v>
      </c>
      <c r="HY118" s="128">
        <f t="shared" si="346"/>
        <v>0.69306475023896352</v>
      </c>
      <c r="HZ118" s="128">
        <f t="shared" si="346"/>
        <v>0.69005558112365917</v>
      </c>
      <c r="IA118" s="128">
        <f t="shared" si="346"/>
        <v>0.68704641200835492</v>
      </c>
      <c r="IB118" s="128">
        <f t="shared" si="346"/>
        <v>0.68403724289305057</v>
      </c>
      <c r="IC118" s="128">
        <f t="shared" si="346"/>
        <v>0.68102807377774632</v>
      </c>
      <c r="ID118" s="128">
        <f t="shared" si="343"/>
        <v>0.67801890466244208</v>
      </c>
      <c r="IE118" s="128">
        <f t="shared" si="343"/>
        <v>0.67500973554713783</v>
      </c>
      <c r="IF118" s="128">
        <f t="shared" si="343"/>
        <v>0.67200056643183348</v>
      </c>
      <c r="IG118" s="128">
        <f t="shared" si="343"/>
        <v>0.66899139731652923</v>
      </c>
      <c r="IH118" s="128">
        <f t="shared" si="343"/>
        <v>0.66598222820122488</v>
      </c>
      <c r="II118" s="128">
        <f t="shared" si="343"/>
        <v>0.66297305908592064</v>
      </c>
      <c r="IJ118" s="128">
        <f t="shared" si="343"/>
        <v>0.65996388997061639</v>
      </c>
      <c r="IK118" s="128">
        <f t="shared" si="343"/>
        <v>0.65695472085531215</v>
      </c>
      <c r="IL118" s="128">
        <f t="shared" si="343"/>
        <v>0.6539455517400079</v>
      </c>
      <c r="IM118" s="128">
        <f t="shared" si="343"/>
        <v>0.65093638262470355</v>
      </c>
      <c r="IN118" s="128">
        <f t="shared" si="343"/>
        <v>0.64792721350939919</v>
      </c>
      <c r="IO118" s="128">
        <f t="shared" si="343"/>
        <v>0.64762629659786886</v>
      </c>
      <c r="IP118" s="128">
        <f t="shared" si="343"/>
        <v>0.64732537968633841</v>
      </c>
      <c r="IQ118" s="128">
        <f t="shared" si="343"/>
        <v>0.64702446277480796</v>
      </c>
      <c r="IR118" s="128">
        <f t="shared" si="343"/>
        <v>0.64672354586327763</v>
      </c>
      <c r="IS118" s="128">
        <f t="shared" si="329"/>
        <v>0.64642262895174718</v>
      </c>
      <c r="IT118" s="128">
        <f t="shared" si="329"/>
        <v>0.64612171204021673</v>
      </c>
      <c r="IU118" s="128">
        <f t="shared" si="329"/>
        <v>0.64582079512868629</v>
      </c>
      <c r="IV118" s="128">
        <f t="shared" si="329"/>
        <v>0.64551987821715584</v>
      </c>
      <c r="IW118" s="128">
        <f t="shared" si="329"/>
        <v>0.64521896130562539</v>
      </c>
      <c r="IX118" s="128">
        <f t="shared" si="329"/>
        <v>0.64491804439409495</v>
      </c>
      <c r="IY118" s="128">
        <f t="shared" si="329"/>
        <v>0.6446171274825645</v>
      </c>
      <c r="IZ118" s="128">
        <f t="shared" si="329"/>
        <v>0.64431621057103405</v>
      </c>
      <c r="JA118" s="128">
        <f t="shared" si="329"/>
        <v>0.64401529365950372</v>
      </c>
      <c r="JB118" s="128">
        <f t="shared" si="329"/>
        <v>0.64371437674797327</v>
      </c>
      <c r="JC118" s="128">
        <f t="shared" si="329"/>
        <v>0.64341345983644282</v>
      </c>
      <c r="JD118" s="128">
        <f t="shared" si="329"/>
        <v>0.64311254292491249</v>
      </c>
      <c r="JE118" s="128">
        <f t="shared" si="329"/>
        <v>0.64281162601338204</v>
      </c>
      <c r="JF118" s="128">
        <f t="shared" si="329"/>
        <v>0.6425107091018516</v>
      </c>
      <c r="JG118" s="128">
        <f t="shared" si="329"/>
        <v>0.64220979219032115</v>
      </c>
      <c r="JH118" s="128">
        <f t="shared" si="329"/>
        <v>0.6419088752787907</v>
      </c>
      <c r="JI118" s="128">
        <f t="shared" si="317"/>
        <v>0.64160795836726026</v>
      </c>
      <c r="JJ118" s="128">
        <f t="shared" si="317"/>
        <v>0.64130704145572981</v>
      </c>
      <c r="JK118" s="128">
        <f t="shared" si="317"/>
        <v>0.64100612454419936</v>
      </c>
      <c r="JL118" s="128">
        <f t="shared" si="317"/>
        <v>0.64070520763266892</v>
      </c>
      <c r="JM118" s="128">
        <f t="shared" si="317"/>
        <v>0.64040429072113858</v>
      </c>
      <c r="JN118" s="128">
        <f t="shared" si="317"/>
        <v>0.64010337380960813</v>
      </c>
      <c r="JO118" s="128">
        <f t="shared" si="317"/>
        <v>0.63980245689807769</v>
      </c>
      <c r="JP118" s="128">
        <f t="shared" si="317"/>
        <v>0.63950153998654735</v>
      </c>
      <c r="JQ118" s="128">
        <f t="shared" si="317"/>
        <v>0.6392006230750169</v>
      </c>
      <c r="JR118" s="128">
        <f t="shared" si="317"/>
        <v>0.63889970616348646</v>
      </c>
      <c r="JS118" s="128">
        <f t="shared" si="317"/>
        <v>0.63886961447233337</v>
      </c>
      <c r="JT118" s="128">
        <f t="shared" si="317"/>
        <v>0.63883952278118028</v>
      </c>
      <c r="JU118" s="128">
        <f t="shared" si="317"/>
        <v>0.6388094310900273</v>
      </c>
      <c r="JV118" s="128">
        <f t="shared" si="317"/>
        <v>0.63877933939887432</v>
      </c>
      <c r="JW118" s="128">
        <f t="shared" si="317"/>
        <v>0.63874924770772123</v>
      </c>
      <c r="JX118" s="128">
        <f t="shared" si="317"/>
        <v>0.63871915601656815</v>
      </c>
      <c r="JY118" s="128">
        <f t="shared" si="253"/>
        <v>0.63868906432541506</v>
      </c>
      <c r="JZ118" s="128">
        <f t="shared" si="253"/>
        <v>0.63865897263426208</v>
      </c>
      <c r="KA118" s="128">
        <f t="shared" si="318"/>
        <v>0.6386288809431091</v>
      </c>
      <c r="KB118" s="128">
        <f t="shared" si="318"/>
        <v>0.63859878925195601</v>
      </c>
      <c r="KC118" s="128">
        <f t="shared" si="318"/>
        <v>0.63856869756080292</v>
      </c>
      <c r="KD118" s="128">
        <f t="shared" si="318"/>
        <v>0.63853860586964983</v>
      </c>
      <c r="KE118" s="128">
        <f t="shared" si="318"/>
        <v>0.63850851417849686</v>
      </c>
      <c r="KF118" s="128">
        <f t="shared" si="318"/>
        <v>0.63847842248734388</v>
      </c>
      <c r="KG118" s="128">
        <f t="shared" si="318"/>
        <v>0.63844833079619079</v>
      </c>
      <c r="KH118" s="128">
        <f t="shared" si="318"/>
        <v>0.6384182391050377</v>
      </c>
      <c r="KI118" s="128">
        <f t="shared" si="318"/>
        <v>0.63838814741388472</v>
      </c>
      <c r="KJ118" s="128">
        <f t="shared" si="318"/>
        <v>0.63835805572273163</v>
      </c>
      <c r="KK118" s="128">
        <f t="shared" si="318"/>
        <v>0.63832796403157865</v>
      </c>
      <c r="KL118" s="17">
        <f>+$KL$45</f>
        <v>0.63829787234042556</v>
      </c>
    </row>
    <row r="119" spans="1:298" x14ac:dyDescent="0.2">
      <c r="A119" s="6">
        <v>17</v>
      </c>
      <c r="B119" s="14">
        <v>422</v>
      </c>
      <c r="C119" s="76" t="s">
        <v>159</v>
      </c>
      <c r="D119" s="11">
        <v>0</v>
      </c>
      <c r="E119" s="11">
        <v>0</v>
      </c>
      <c r="F119" s="11">
        <f>+'[1]total numbers'!F119*CI119</f>
        <v>0</v>
      </c>
      <c r="G119" s="11">
        <f>+'[1]total numbers'!G119*CJ119</f>
        <v>0</v>
      </c>
      <c r="H119" s="11">
        <f>+'[1]total numbers'!H119*CK119</f>
        <v>0</v>
      </c>
      <c r="I119" s="11">
        <f>+'[1]total numbers'!I119*CL119</f>
        <v>0</v>
      </c>
      <c r="J119" s="11">
        <f>+'[1]total numbers'!J119*CM119</f>
        <v>0</v>
      </c>
      <c r="K119" s="11">
        <f>+'[1]total numbers'!K119*CN119</f>
        <v>0</v>
      </c>
      <c r="L119" s="11">
        <f>+'[1]total numbers'!L119*CO119</f>
        <v>0</v>
      </c>
      <c r="M119" s="11">
        <f>+'[1]total numbers'!M119*CP119</f>
        <v>0</v>
      </c>
      <c r="N119" s="11">
        <f>+'[1]total numbers'!N119*CQ119</f>
        <v>0</v>
      </c>
      <c r="O119" s="11">
        <f>+'[1]total numbers'!O119*CR119</f>
        <v>0</v>
      </c>
      <c r="P119" s="11">
        <f>+'[1]total numbers'!P119*CS119</f>
        <v>0</v>
      </c>
      <c r="Q119" s="11">
        <f>+'[1]total numbers'!Q119*CT119</f>
        <v>0</v>
      </c>
      <c r="R119" s="11">
        <f>+'[1]total numbers'!R119*CU119</f>
        <v>0</v>
      </c>
      <c r="S119" s="11">
        <f>+'[1]total numbers'!S119*CV119</f>
        <v>0</v>
      </c>
      <c r="T119" s="11">
        <f>+'[1]total numbers'!T119*CW119</f>
        <v>0</v>
      </c>
      <c r="U119" s="11">
        <f>+'[1]total numbers'!U119*CX119</f>
        <v>0</v>
      </c>
      <c r="V119" s="11">
        <f>+'[1]total numbers'!V119*CY119</f>
        <v>0</v>
      </c>
      <c r="W119" s="11">
        <f>+'[1]total numbers'!W119*CZ119</f>
        <v>0</v>
      </c>
      <c r="X119" s="11">
        <f>+'[1]total numbers'!X119*DA119</f>
        <v>0</v>
      </c>
      <c r="Y119" s="11">
        <f>+'[1]total numbers'!Y119*DB119</f>
        <v>0</v>
      </c>
      <c r="Z119" s="11">
        <f>+'[1]total numbers'!Z119*DC119</f>
        <v>0</v>
      </c>
      <c r="AA119" s="11">
        <f>+'[1]total numbers'!AA119*DD119</f>
        <v>0</v>
      </c>
      <c r="AB119" s="11">
        <f>+'[1]total numbers'!AB119*DE119</f>
        <v>0</v>
      </c>
      <c r="AC119" s="11">
        <f>+'[1]total numbers'!AC119*DF119</f>
        <v>0</v>
      </c>
      <c r="AD119" s="11">
        <f>+'[1]total numbers'!AD119*DG119</f>
        <v>0</v>
      </c>
      <c r="AE119" s="11">
        <f>+'[1]total numbers'!AE119*DH119</f>
        <v>0</v>
      </c>
      <c r="AF119" s="11">
        <f>+'[1]total numbers'!AF119*DI119</f>
        <v>0</v>
      </c>
      <c r="AG119" s="11">
        <f>+'[1]total numbers'!AG119*DJ119</f>
        <v>0</v>
      </c>
      <c r="AH119" s="11">
        <f>+'[1]total numbers'!AH119*DK119</f>
        <v>0</v>
      </c>
      <c r="AI119" s="11">
        <f>+'[1]total numbers'!AI119*DL119</f>
        <v>0</v>
      </c>
      <c r="AJ119" s="11">
        <f>+'[1]total numbers'!AJ119*DM119</f>
        <v>0</v>
      </c>
      <c r="AK119" s="11">
        <f>+'[1]total numbers'!AK119*DN119</f>
        <v>0</v>
      </c>
      <c r="AL119" s="11">
        <f>+'[1]total numbers'!AL119*DO119</f>
        <v>0</v>
      </c>
      <c r="AM119" s="11">
        <f>+'[1]total numbers'!AM119*DP119</f>
        <v>0</v>
      </c>
      <c r="AN119" s="11">
        <f>+'[1]total numbers'!AN119*DQ119</f>
        <v>0</v>
      </c>
      <c r="AO119" s="11">
        <f>+'[1]total numbers'!AO119*DR119</f>
        <v>0</v>
      </c>
      <c r="AP119" s="11">
        <f>+'[1]total numbers'!AP119*DS119</f>
        <v>0</v>
      </c>
      <c r="AQ119" s="11">
        <f>+'[1]total numbers'!AQ119*DT119</f>
        <v>0</v>
      </c>
      <c r="AR119" s="11">
        <f>+'[1]total numbers'!AR119*DU119</f>
        <v>0</v>
      </c>
      <c r="AS119" s="11">
        <f>+'[1]total numbers'!AS119*DV119</f>
        <v>0</v>
      </c>
      <c r="AT119" s="11">
        <f>+'[1]total numbers'!AT119*DW119</f>
        <v>0</v>
      </c>
      <c r="AU119" s="11">
        <f>+'[1]total numbers'!AU119*DX119</f>
        <v>0</v>
      </c>
      <c r="AV119" s="11">
        <f>+'[1]total numbers'!AV119*DY119</f>
        <v>0</v>
      </c>
      <c r="AW119" s="11">
        <f>+'[1]total numbers'!AW119*DZ119</f>
        <v>0</v>
      </c>
      <c r="AX119" s="11">
        <f>+'[1]total numbers'!AX119*EA119</f>
        <v>0</v>
      </c>
      <c r="AY119" s="11">
        <f>+'[1]total numbers'!AY119*EB119</f>
        <v>0</v>
      </c>
      <c r="AZ119" s="11">
        <f>+'[1]total numbers'!AZ119*EC119</f>
        <v>0</v>
      </c>
      <c r="BA119" s="11">
        <f>+'[1]total numbers'!BA119*ED119</f>
        <v>0</v>
      </c>
      <c r="BB119" s="11">
        <f>+'[1]total numbers'!BB119*EE119</f>
        <v>0</v>
      </c>
      <c r="BC119" s="11">
        <f>+'[1]total numbers'!BC119*EF119</f>
        <v>0</v>
      </c>
      <c r="BD119" s="11">
        <f>+'[1]total numbers'!BD119*EG119</f>
        <v>0</v>
      </c>
      <c r="BE119" s="123">
        <f>+[2]faostat2014_rice!B112</f>
        <v>0</v>
      </c>
      <c r="BF119" s="19">
        <f>+[2]faostat2014_rice!C112</f>
        <v>0</v>
      </c>
      <c r="BG119" s="19">
        <f>+[2]faostat2014_rice!D112</f>
        <v>0</v>
      </c>
      <c r="BH119" s="19">
        <f>+[2]faostat2014_rice!E112</f>
        <v>0</v>
      </c>
      <c r="BI119" s="19">
        <f>+[2]faostat2014_rice!F112</f>
        <v>0</v>
      </c>
      <c r="BJ119" s="19">
        <f>+[2]faostat2014_rice!G112</f>
        <v>0</v>
      </c>
      <c r="BK119" s="19">
        <f>+[2]faostat2014_rice!H112</f>
        <v>0</v>
      </c>
      <c r="BL119" s="19">
        <f>+[2]faostat2014_rice!I112</f>
        <v>0</v>
      </c>
      <c r="BM119" s="19">
        <f>+[2]faostat2014_rice!J112</f>
        <v>0</v>
      </c>
      <c r="BN119" s="19">
        <f>+[2]faostat2014_rice!K112</f>
        <v>0</v>
      </c>
      <c r="BO119" s="19">
        <f>+[2]faostat2014_rice!L112</f>
        <v>0</v>
      </c>
      <c r="BP119" s="19">
        <f>+[2]faostat2014_rice!M112</f>
        <v>0</v>
      </c>
      <c r="BQ119" s="19">
        <f>+[2]faostat2014_rice!N112</f>
        <v>0</v>
      </c>
      <c r="BR119" s="19">
        <f>+[2]faostat2014_rice!O112</f>
        <v>0</v>
      </c>
      <c r="BS119" s="19">
        <f>+[2]faostat2014_rice!P112</f>
        <v>0</v>
      </c>
      <c r="BT119" s="19">
        <f>+[2]faostat2014_rice!Q112</f>
        <v>0</v>
      </c>
      <c r="BU119" s="82">
        <f t="shared" si="224"/>
        <v>0</v>
      </c>
      <c r="BV119" s="82">
        <f t="shared" si="225"/>
        <v>0</v>
      </c>
      <c r="BW119" s="82">
        <f t="shared" si="226"/>
        <v>0</v>
      </c>
      <c r="BX119" s="82">
        <f t="shared" si="227"/>
        <v>0</v>
      </c>
      <c r="BY119" s="82">
        <f t="shared" si="228"/>
        <v>0</v>
      </c>
      <c r="BZ119" s="82">
        <f t="shared" si="229"/>
        <v>0</v>
      </c>
      <c r="CA119" s="82">
        <f t="shared" si="230"/>
        <v>0</v>
      </c>
      <c r="CB119" s="82">
        <f t="shared" si="231"/>
        <v>0</v>
      </c>
      <c r="CC119" s="82">
        <f t="shared" si="232"/>
        <v>0</v>
      </c>
      <c r="CD119" s="31"/>
      <c r="CE119" s="15">
        <f t="shared" si="233"/>
        <v>0</v>
      </c>
      <c r="CG119" s="59">
        <f t="shared" ref="CG119:DG119" si="356">+CH119-CH119/3</f>
        <v>0</v>
      </c>
      <c r="CH119" s="59">
        <f t="shared" si="356"/>
        <v>0</v>
      </c>
      <c r="CI119" s="59">
        <f t="shared" si="356"/>
        <v>0</v>
      </c>
      <c r="CJ119" s="59">
        <f t="shared" si="356"/>
        <v>0</v>
      </c>
      <c r="CK119" s="59">
        <f t="shared" si="356"/>
        <v>0</v>
      </c>
      <c r="CL119" s="59">
        <f t="shared" si="356"/>
        <v>0</v>
      </c>
      <c r="CM119" s="59">
        <f t="shared" si="356"/>
        <v>0</v>
      </c>
      <c r="CN119" s="59">
        <f t="shared" si="356"/>
        <v>0</v>
      </c>
      <c r="CO119" s="59">
        <f t="shared" si="356"/>
        <v>0</v>
      </c>
      <c r="CP119" s="59">
        <f t="shared" si="356"/>
        <v>0</v>
      </c>
      <c r="CQ119" s="59">
        <f t="shared" si="356"/>
        <v>0</v>
      </c>
      <c r="CR119" s="59">
        <f t="shared" si="356"/>
        <v>0</v>
      </c>
      <c r="CS119" s="59">
        <f t="shared" si="356"/>
        <v>0</v>
      </c>
      <c r="CT119" s="59">
        <f t="shared" si="356"/>
        <v>0</v>
      </c>
      <c r="CU119" s="59">
        <f t="shared" si="356"/>
        <v>0</v>
      </c>
      <c r="CV119" s="59">
        <f t="shared" si="356"/>
        <v>0</v>
      </c>
      <c r="CW119" s="59">
        <f t="shared" si="356"/>
        <v>0</v>
      </c>
      <c r="CX119" s="59">
        <f t="shared" si="356"/>
        <v>0</v>
      </c>
      <c r="CY119" s="59">
        <f t="shared" si="356"/>
        <v>0</v>
      </c>
      <c r="CZ119" s="59">
        <f t="shared" si="356"/>
        <v>0</v>
      </c>
      <c r="DA119" s="59">
        <f t="shared" si="356"/>
        <v>0</v>
      </c>
      <c r="DB119" s="59">
        <f t="shared" si="356"/>
        <v>0</v>
      </c>
      <c r="DC119" s="59">
        <f t="shared" si="356"/>
        <v>0</v>
      </c>
      <c r="DD119" s="59">
        <f t="shared" si="356"/>
        <v>0</v>
      </c>
      <c r="DE119" s="59">
        <f t="shared" si="356"/>
        <v>0</v>
      </c>
      <c r="DF119" s="59">
        <f t="shared" si="356"/>
        <v>0</v>
      </c>
      <c r="DG119" s="59">
        <f t="shared" si="356"/>
        <v>0</v>
      </c>
      <c r="DH119" s="59">
        <f t="shared" si="351"/>
        <v>0</v>
      </c>
      <c r="DI119" s="59">
        <f t="shared" si="351"/>
        <v>0</v>
      </c>
      <c r="DJ119" s="59">
        <f t="shared" si="351"/>
        <v>0</v>
      </c>
      <c r="DK119" s="59">
        <f t="shared" si="351"/>
        <v>0</v>
      </c>
      <c r="DL119" s="59">
        <f t="shared" si="352"/>
        <v>0</v>
      </c>
      <c r="DM119" s="59">
        <f t="shared" si="352"/>
        <v>0</v>
      </c>
      <c r="DN119" s="59">
        <f t="shared" si="352"/>
        <v>0</v>
      </c>
      <c r="DO119" s="59">
        <f t="shared" si="352"/>
        <v>0</v>
      </c>
      <c r="DP119" s="59">
        <f t="shared" si="352"/>
        <v>0</v>
      </c>
      <c r="DQ119" s="59">
        <f t="shared" si="352"/>
        <v>0</v>
      </c>
      <c r="DR119" s="59">
        <f t="shared" si="352"/>
        <v>0</v>
      </c>
      <c r="DS119" s="59">
        <f t="shared" si="352"/>
        <v>0</v>
      </c>
      <c r="DT119" s="59">
        <f t="shared" si="352"/>
        <v>0</v>
      </c>
      <c r="DU119" s="59">
        <f t="shared" si="352"/>
        <v>0</v>
      </c>
      <c r="DV119" s="59">
        <f t="shared" si="352"/>
        <v>0</v>
      </c>
      <c r="DW119" s="59">
        <f t="shared" si="352"/>
        <v>0</v>
      </c>
      <c r="DX119" s="59">
        <f t="shared" si="352"/>
        <v>0</v>
      </c>
      <c r="DY119" s="59">
        <f t="shared" si="352"/>
        <v>0</v>
      </c>
      <c r="DZ119" s="59">
        <f t="shared" si="352"/>
        <v>0</v>
      </c>
      <c r="EA119" s="59">
        <f t="shared" si="352"/>
        <v>0</v>
      </c>
      <c r="EB119" s="59">
        <f t="shared" si="345"/>
        <v>0</v>
      </c>
      <c r="EC119" s="59">
        <f t="shared" si="345"/>
        <v>0</v>
      </c>
      <c r="ED119" s="59">
        <f t="shared" si="345"/>
        <v>0</v>
      </c>
      <c r="EE119" s="59">
        <f t="shared" si="345"/>
        <v>0</v>
      </c>
      <c r="EF119" s="59">
        <f t="shared" si="345"/>
        <v>0</v>
      </c>
      <c r="EG119" s="59">
        <f t="shared" si="345"/>
        <v>0</v>
      </c>
      <c r="EH119" s="20">
        <f>+BE119/'[1]total numbers'!BN119</f>
        <v>0</v>
      </c>
      <c r="EI119" s="20">
        <f>+BF119/'[1]total numbers'!BX119</f>
        <v>0</v>
      </c>
      <c r="EJ119" s="20">
        <f>+BG119/'[1]total numbers'!CH119</f>
        <v>0</v>
      </c>
      <c r="EK119" s="20">
        <f>+BH119/'[1]total numbers'!CR119</f>
        <v>0</v>
      </c>
      <c r="EL119" s="20">
        <f>+BI119/'[1]total numbers'!DB119</f>
        <v>0</v>
      </c>
      <c r="EM119" s="20">
        <f>+BJ119/'[1]total numbers'!DC119</f>
        <v>0</v>
      </c>
      <c r="EN119" s="20">
        <f>+BK119/'[1]total numbers'!DD119</f>
        <v>0</v>
      </c>
      <c r="EO119" s="20">
        <f>+BL119/'[1]total numbers'!DE119</f>
        <v>0</v>
      </c>
      <c r="EP119" s="20">
        <f>+BM119/'[1]total numbers'!DF119</f>
        <v>0</v>
      </c>
      <c r="EQ119" s="20">
        <f>+BN119/'[1]total numbers'!DG119</f>
        <v>0</v>
      </c>
      <c r="ER119" s="20">
        <f>+BO119/'[1]total numbers'!DH119</f>
        <v>0</v>
      </c>
      <c r="ES119" s="20">
        <f>+BP119/'[1]total numbers'!DI119</f>
        <v>0</v>
      </c>
      <c r="ET119" s="20">
        <f>+BQ119/'[1]total numbers'!DJ119</f>
        <v>0</v>
      </c>
      <c r="EU119" s="20">
        <f>+BR119/'[1]total numbers'!DK119</f>
        <v>0</v>
      </c>
      <c r="EV119" s="20">
        <f>+BS119/'[1]total numbers'!DL119</f>
        <v>0</v>
      </c>
      <c r="EW119" s="20">
        <f>+BT119/'[1]total numbers'!DM119</f>
        <v>0</v>
      </c>
      <c r="EX119" s="86">
        <f>+BU119/'[1]total numbers'!DN119</f>
        <v>0</v>
      </c>
      <c r="EY119" s="86">
        <f>+BV119/'[1]total numbers'!DO119</f>
        <v>0</v>
      </c>
      <c r="EZ119" s="86">
        <f>+BW119/'[1]total numbers'!DP119</f>
        <v>0</v>
      </c>
      <c r="FA119" s="86">
        <f>+BX119/'[1]total numbers'!DQ119</f>
        <v>0</v>
      </c>
      <c r="FB119" s="86">
        <f>+BY119/'[1]total numbers'!DR119</f>
        <v>0</v>
      </c>
      <c r="FC119" s="86">
        <f>+BZ119/'[1]total numbers'!DS119</f>
        <v>0</v>
      </c>
      <c r="FD119" s="86">
        <f>+CA119/'[1]total numbers'!DT119</f>
        <v>0</v>
      </c>
      <c r="FE119" s="86">
        <f>+CB119/'[1]total numbers'!DU119</f>
        <v>0</v>
      </c>
      <c r="FF119" s="86">
        <f>+CC119/'[1]total numbers'!DV119</f>
        <v>0</v>
      </c>
      <c r="FH119" s="54">
        <f t="shared" si="238"/>
        <v>-10000</v>
      </c>
      <c r="FI119" s="54">
        <f t="shared" si="239"/>
        <v>1960</v>
      </c>
      <c r="FJ119" s="65">
        <f t="shared" si="240"/>
        <v>7.4999999999999997E-2</v>
      </c>
      <c r="FK119" s="59">
        <f t="shared" si="241"/>
        <v>0</v>
      </c>
      <c r="FL119" s="54">
        <f t="shared" si="242"/>
        <v>0</v>
      </c>
      <c r="FM119" s="64">
        <v>0.33333333333333331</v>
      </c>
      <c r="FN119" s="59">
        <f t="shared" si="243"/>
        <v>-3.4811916252095831E-3</v>
      </c>
      <c r="FP119" s="6">
        <v>3</v>
      </c>
      <c r="FQ119" s="23" t="s">
        <v>381</v>
      </c>
      <c r="GF119" s="21"/>
      <c r="GG119" s="41">
        <f>IF([3]data!BE119&lt;=0, ,BE119/[3]data!BE119)</f>
        <v>0</v>
      </c>
      <c r="GH119" s="41">
        <f>IF([3]data!BF119&lt;=0, ,BF119/[3]data!BF119)</f>
        <v>0</v>
      </c>
      <c r="GI119" s="41">
        <f>IF([3]data!BG119&lt;=0, ,BG119/[3]data!BG119)</f>
        <v>0</v>
      </c>
      <c r="GJ119" s="41">
        <f>IF([3]data!BH119&lt;=0, ,BH119/[3]data!BH119)</f>
        <v>0</v>
      </c>
      <c r="GK119" s="41">
        <f>IF([3]data!BI119&lt;=0, ,BI119/[3]data!BI119)</f>
        <v>0</v>
      </c>
      <c r="GL119" s="41">
        <f>IF([3]data!BS119&lt;=0, ,BS119/[3]data!BS119)</f>
        <v>0</v>
      </c>
      <c r="HM119" s="17">
        <v>1</v>
      </c>
      <c r="HN119" s="128">
        <f t="shared" si="346"/>
        <v>1</v>
      </c>
      <c r="HO119" s="128">
        <f t="shared" si="346"/>
        <v>1</v>
      </c>
      <c r="HP119" s="128">
        <f t="shared" si="346"/>
        <v>1</v>
      </c>
      <c r="HQ119" s="128">
        <f t="shared" si="346"/>
        <v>1</v>
      </c>
      <c r="HR119" s="128">
        <f t="shared" si="346"/>
        <v>1</v>
      </c>
      <c r="HS119" s="128">
        <f t="shared" si="346"/>
        <v>1</v>
      </c>
      <c r="HT119" s="128">
        <f t="shared" si="346"/>
        <v>1</v>
      </c>
      <c r="HU119" s="128">
        <f t="shared" si="346"/>
        <v>1</v>
      </c>
      <c r="HV119" s="128">
        <f t="shared" si="346"/>
        <v>1</v>
      </c>
      <c r="HW119" s="128">
        <f t="shared" si="346"/>
        <v>1</v>
      </c>
      <c r="HX119" s="128">
        <f t="shared" si="346"/>
        <v>1</v>
      </c>
      <c r="HY119" s="128">
        <f t="shared" si="346"/>
        <v>1</v>
      </c>
      <c r="HZ119" s="128">
        <f t="shared" si="346"/>
        <v>1</v>
      </c>
      <c r="IA119" s="128">
        <f t="shared" si="346"/>
        <v>1</v>
      </c>
      <c r="IB119" s="128">
        <f t="shared" si="346"/>
        <v>1</v>
      </c>
      <c r="IC119" s="128">
        <f t="shared" si="346"/>
        <v>1</v>
      </c>
      <c r="ID119" s="128">
        <f t="shared" si="343"/>
        <v>1</v>
      </c>
      <c r="IE119" s="128">
        <f t="shared" si="343"/>
        <v>1</v>
      </c>
      <c r="IF119" s="128">
        <f t="shared" si="343"/>
        <v>1</v>
      </c>
      <c r="IG119" s="128">
        <f t="shared" si="343"/>
        <v>1</v>
      </c>
      <c r="IH119" s="128">
        <f t="shared" si="343"/>
        <v>1</v>
      </c>
      <c r="II119" s="128">
        <f t="shared" si="343"/>
        <v>1</v>
      </c>
      <c r="IJ119" s="128">
        <f t="shared" si="343"/>
        <v>1</v>
      </c>
      <c r="IK119" s="128">
        <f t="shared" si="343"/>
        <v>1</v>
      </c>
      <c r="IL119" s="128">
        <f t="shared" si="343"/>
        <v>1</v>
      </c>
      <c r="IM119" s="128">
        <f t="shared" si="343"/>
        <v>1</v>
      </c>
      <c r="IN119" s="128">
        <f t="shared" si="343"/>
        <v>1</v>
      </c>
      <c r="IO119" s="128">
        <f t="shared" si="343"/>
        <v>1</v>
      </c>
      <c r="IP119" s="128">
        <f t="shared" si="343"/>
        <v>1</v>
      </c>
      <c r="IQ119" s="128">
        <f t="shared" si="343"/>
        <v>1</v>
      </c>
      <c r="IR119" s="128">
        <f t="shared" si="343"/>
        <v>1</v>
      </c>
      <c r="IS119" s="128">
        <f t="shared" si="329"/>
        <v>1</v>
      </c>
      <c r="IT119" s="128">
        <f t="shared" si="329"/>
        <v>1</v>
      </c>
      <c r="IU119" s="128">
        <f t="shared" si="329"/>
        <v>1</v>
      </c>
      <c r="IV119" s="128">
        <f t="shared" si="329"/>
        <v>1</v>
      </c>
      <c r="IW119" s="128">
        <f t="shared" si="329"/>
        <v>1</v>
      </c>
      <c r="IX119" s="128">
        <f t="shared" si="329"/>
        <v>1</v>
      </c>
      <c r="IY119" s="128">
        <f t="shared" si="329"/>
        <v>1</v>
      </c>
      <c r="IZ119" s="128">
        <f t="shared" si="329"/>
        <v>1</v>
      </c>
      <c r="JA119" s="128">
        <f t="shared" si="329"/>
        <v>1</v>
      </c>
      <c r="JB119" s="128">
        <f t="shared" si="329"/>
        <v>1</v>
      </c>
      <c r="JC119" s="128">
        <f t="shared" si="329"/>
        <v>1</v>
      </c>
      <c r="JD119" s="128">
        <f t="shared" si="329"/>
        <v>1</v>
      </c>
      <c r="JE119" s="128">
        <f t="shared" si="329"/>
        <v>1</v>
      </c>
      <c r="JF119" s="128">
        <f t="shared" si="329"/>
        <v>1</v>
      </c>
      <c r="JG119" s="128">
        <f t="shared" si="329"/>
        <v>1</v>
      </c>
      <c r="JH119" s="128">
        <f t="shared" si="329"/>
        <v>1</v>
      </c>
      <c r="JI119" s="128">
        <f t="shared" si="317"/>
        <v>1</v>
      </c>
      <c r="JJ119" s="128">
        <f t="shared" si="317"/>
        <v>1</v>
      </c>
      <c r="JK119" s="128">
        <f t="shared" si="317"/>
        <v>1</v>
      </c>
      <c r="JL119" s="128">
        <f t="shared" si="317"/>
        <v>1</v>
      </c>
      <c r="JM119" s="128">
        <f t="shared" si="317"/>
        <v>1</v>
      </c>
      <c r="JN119" s="128">
        <f t="shared" si="317"/>
        <v>1</v>
      </c>
      <c r="JO119" s="128">
        <f t="shared" si="317"/>
        <v>1</v>
      </c>
      <c r="JP119" s="128">
        <f t="shared" si="317"/>
        <v>1</v>
      </c>
      <c r="JQ119" s="128">
        <f t="shared" si="317"/>
        <v>1</v>
      </c>
      <c r="JR119" s="128">
        <f t="shared" si="317"/>
        <v>1</v>
      </c>
      <c r="JS119" s="128">
        <f t="shared" si="317"/>
        <v>1</v>
      </c>
      <c r="JT119" s="128">
        <f t="shared" si="317"/>
        <v>1</v>
      </c>
      <c r="JU119" s="128">
        <f t="shared" si="317"/>
        <v>1</v>
      </c>
      <c r="JV119" s="128">
        <f t="shared" si="317"/>
        <v>1</v>
      </c>
      <c r="JW119" s="128">
        <f t="shared" si="317"/>
        <v>1</v>
      </c>
      <c r="JX119" s="128">
        <f t="shared" si="317"/>
        <v>1</v>
      </c>
      <c r="JY119" s="128">
        <f t="shared" si="253"/>
        <v>1</v>
      </c>
      <c r="JZ119" s="128">
        <f t="shared" si="253"/>
        <v>1</v>
      </c>
      <c r="KA119" s="128">
        <f t="shared" si="318"/>
        <v>1</v>
      </c>
      <c r="KB119" s="128">
        <f t="shared" si="318"/>
        <v>1</v>
      </c>
      <c r="KC119" s="128">
        <f t="shared" si="318"/>
        <v>1</v>
      </c>
      <c r="KD119" s="128">
        <f t="shared" si="318"/>
        <v>1</v>
      </c>
      <c r="KE119" s="128">
        <f t="shared" si="318"/>
        <v>1</v>
      </c>
      <c r="KF119" s="128">
        <f t="shared" si="318"/>
        <v>1</v>
      </c>
      <c r="KG119" s="128">
        <f t="shared" si="318"/>
        <v>1</v>
      </c>
      <c r="KH119" s="128">
        <f t="shared" si="318"/>
        <v>1</v>
      </c>
      <c r="KI119" s="128">
        <f t="shared" si="318"/>
        <v>1</v>
      </c>
      <c r="KJ119" s="128">
        <f t="shared" si="318"/>
        <v>1</v>
      </c>
      <c r="KK119" s="128">
        <f t="shared" si="318"/>
        <v>1</v>
      </c>
      <c r="KL119" s="17">
        <v>1</v>
      </c>
    </row>
    <row r="120" spans="1:298" x14ac:dyDescent="0.2">
      <c r="A120" s="6">
        <v>10</v>
      </c>
      <c r="B120" s="14">
        <v>426</v>
      </c>
      <c r="C120" s="76" t="s">
        <v>160</v>
      </c>
      <c r="D120" s="11">
        <v>0</v>
      </c>
      <c r="E120" s="11">
        <v>0</v>
      </c>
      <c r="F120" s="11">
        <f>+'[1]total numbers'!F120*CI120</f>
        <v>0</v>
      </c>
      <c r="G120" s="11">
        <f>+'[1]total numbers'!G120*CJ120</f>
        <v>0</v>
      </c>
      <c r="H120" s="11">
        <f>+'[1]total numbers'!H120*CK120</f>
        <v>0</v>
      </c>
      <c r="I120" s="11">
        <f>+'[1]total numbers'!I120*CL120</f>
        <v>0</v>
      </c>
      <c r="J120" s="11">
        <f>+'[1]total numbers'!J120*CM120</f>
        <v>0</v>
      </c>
      <c r="K120" s="11">
        <f>+'[1]total numbers'!K120*CN120</f>
        <v>0</v>
      </c>
      <c r="L120" s="11">
        <f>+'[1]total numbers'!L120*CO120</f>
        <v>0</v>
      </c>
      <c r="M120" s="11">
        <f>+'[1]total numbers'!M120*CP120</f>
        <v>0</v>
      </c>
      <c r="N120" s="11">
        <f>+'[1]total numbers'!N120*CQ120</f>
        <v>0</v>
      </c>
      <c r="O120" s="11">
        <f>+'[1]total numbers'!O120*CR120</f>
        <v>0</v>
      </c>
      <c r="P120" s="11">
        <f>+'[1]total numbers'!P120*CS120</f>
        <v>0</v>
      </c>
      <c r="Q120" s="11">
        <f>+'[1]total numbers'!Q120*CT120</f>
        <v>0</v>
      </c>
      <c r="R120" s="11">
        <f>+'[1]total numbers'!R120*CU120</f>
        <v>0</v>
      </c>
      <c r="S120" s="11">
        <f>+'[1]total numbers'!S120*CV120</f>
        <v>0</v>
      </c>
      <c r="T120" s="11">
        <f>+'[1]total numbers'!T120*CW120</f>
        <v>0</v>
      </c>
      <c r="U120" s="11">
        <f>+'[1]total numbers'!U120*CX120</f>
        <v>0</v>
      </c>
      <c r="V120" s="11">
        <f>+'[1]total numbers'!V120*CY120</f>
        <v>0</v>
      </c>
      <c r="W120" s="11">
        <f>+'[1]total numbers'!W120*CZ120</f>
        <v>0</v>
      </c>
      <c r="X120" s="11">
        <f>+'[1]total numbers'!X120*DA120</f>
        <v>0</v>
      </c>
      <c r="Y120" s="11">
        <f>+'[1]total numbers'!Y120*DB120</f>
        <v>0</v>
      </c>
      <c r="Z120" s="11">
        <f>+'[1]total numbers'!Z120*DC120</f>
        <v>0</v>
      </c>
      <c r="AA120" s="11">
        <f>+'[1]total numbers'!AA120*DD120</f>
        <v>0</v>
      </c>
      <c r="AB120" s="11">
        <f>+'[1]total numbers'!AB120*DE120</f>
        <v>0</v>
      </c>
      <c r="AC120" s="11">
        <f>+'[1]total numbers'!AC120*DF120</f>
        <v>0</v>
      </c>
      <c r="AD120" s="11">
        <f>+'[1]total numbers'!AD120*DG120</f>
        <v>0</v>
      </c>
      <c r="AE120" s="11">
        <f>+'[1]total numbers'!AE120*DH120</f>
        <v>0</v>
      </c>
      <c r="AF120" s="11">
        <f>+'[1]total numbers'!AF120*DI120</f>
        <v>0</v>
      </c>
      <c r="AG120" s="11">
        <f>+'[1]total numbers'!AG120*DJ120</f>
        <v>0</v>
      </c>
      <c r="AH120" s="11">
        <f>+'[1]total numbers'!AH120*DK120</f>
        <v>0</v>
      </c>
      <c r="AI120" s="11">
        <f>+'[1]total numbers'!AI120*DL120</f>
        <v>0</v>
      </c>
      <c r="AJ120" s="11">
        <f>+'[1]total numbers'!AJ120*DM120</f>
        <v>0</v>
      </c>
      <c r="AK120" s="11">
        <f>+'[1]total numbers'!AK120*DN120</f>
        <v>0</v>
      </c>
      <c r="AL120" s="11">
        <f>+'[1]total numbers'!AL120*DO120</f>
        <v>0</v>
      </c>
      <c r="AM120" s="11">
        <f>+'[1]total numbers'!AM120*DP120</f>
        <v>0</v>
      </c>
      <c r="AN120" s="11">
        <f>+'[1]total numbers'!AN120*DQ120</f>
        <v>0</v>
      </c>
      <c r="AO120" s="11">
        <f>+'[1]total numbers'!AO120*DR120</f>
        <v>0</v>
      </c>
      <c r="AP120" s="11">
        <f>+'[1]total numbers'!AP120*DS120</f>
        <v>0</v>
      </c>
      <c r="AQ120" s="11">
        <f>+'[1]total numbers'!AQ120*DT120</f>
        <v>0</v>
      </c>
      <c r="AR120" s="11">
        <f>+'[1]total numbers'!AR120*DU120</f>
        <v>0</v>
      </c>
      <c r="AS120" s="11">
        <f>+'[1]total numbers'!AS120*DV120</f>
        <v>0</v>
      </c>
      <c r="AT120" s="11">
        <f>+'[1]total numbers'!AT120*DW120</f>
        <v>0</v>
      </c>
      <c r="AU120" s="11">
        <f>+'[1]total numbers'!AU120*DX120</f>
        <v>0</v>
      </c>
      <c r="AV120" s="11">
        <f>+'[1]total numbers'!AV120*DY120</f>
        <v>0</v>
      </c>
      <c r="AW120" s="11">
        <f>+'[1]total numbers'!AW120*DZ120</f>
        <v>0</v>
      </c>
      <c r="AX120" s="11">
        <f>+'[1]total numbers'!AX120*EA120</f>
        <v>0</v>
      </c>
      <c r="AY120" s="11">
        <f>+'[1]total numbers'!AY120*EB120</f>
        <v>0</v>
      </c>
      <c r="AZ120" s="11">
        <f>+'[1]total numbers'!AZ120*EC120</f>
        <v>0</v>
      </c>
      <c r="BA120" s="11">
        <f>+'[1]total numbers'!BA120*ED120</f>
        <v>0</v>
      </c>
      <c r="BB120" s="11">
        <f>+'[1]total numbers'!BB120*EE120</f>
        <v>0</v>
      </c>
      <c r="BC120" s="11">
        <f>+'[1]total numbers'!BC120*EF120</f>
        <v>0</v>
      </c>
      <c r="BD120" s="11">
        <f>+'[1]total numbers'!BD120*EG120</f>
        <v>0</v>
      </c>
      <c r="BE120" s="123">
        <f>+[2]faostat2014_rice!B113</f>
        <v>0</v>
      </c>
      <c r="BF120" s="19">
        <f>+[2]faostat2014_rice!C113</f>
        <v>0</v>
      </c>
      <c r="BG120" s="19">
        <f>+[2]faostat2014_rice!D113</f>
        <v>0</v>
      </c>
      <c r="BH120" s="19">
        <f>+[2]faostat2014_rice!E113</f>
        <v>0</v>
      </c>
      <c r="BI120" s="19">
        <f>+[2]faostat2014_rice!F113</f>
        <v>0</v>
      </c>
      <c r="BJ120" s="19">
        <f>+[2]faostat2014_rice!G113</f>
        <v>0</v>
      </c>
      <c r="BK120" s="19">
        <f>+[2]faostat2014_rice!H113</f>
        <v>0</v>
      </c>
      <c r="BL120" s="19">
        <f>+[2]faostat2014_rice!I113</f>
        <v>0</v>
      </c>
      <c r="BM120" s="19">
        <f>+[2]faostat2014_rice!J113</f>
        <v>0</v>
      </c>
      <c r="BN120" s="19">
        <f>+[2]faostat2014_rice!K113</f>
        <v>0</v>
      </c>
      <c r="BO120" s="19">
        <f>+[2]faostat2014_rice!L113</f>
        <v>0</v>
      </c>
      <c r="BP120" s="19">
        <f>+[2]faostat2014_rice!M113</f>
        <v>0</v>
      </c>
      <c r="BQ120" s="19">
        <f>+[2]faostat2014_rice!N113</f>
        <v>0</v>
      </c>
      <c r="BR120" s="19">
        <f>+[2]faostat2014_rice!O113</f>
        <v>0</v>
      </c>
      <c r="BS120" s="19">
        <f>+[2]faostat2014_rice!P113</f>
        <v>0</v>
      </c>
      <c r="BT120" s="19">
        <f>+[2]faostat2014_rice!Q113</f>
        <v>0</v>
      </c>
      <c r="BU120" s="82">
        <f t="shared" si="224"/>
        <v>0</v>
      </c>
      <c r="BV120" s="82">
        <f t="shared" si="225"/>
        <v>0</v>
      </c>
      <c r="BW120" s="82">
        <f t="shared" si="226"/>
        <v>0</v>
      </c>
      <c r="BX120" s="82">
        <f t="shared" si="227"/>
        <v>0</v>
      </c>
      <c r="BY120" s="82">
        <f t="shared" si="228"/>
        <v>0</v>
      </c>
      <c r="BZ120" s="82">
        <f t="shared" si="229"/>
        <v>0</v>
      </c>
      <c r="CA120" s="82">
        <f t="shared" si="230"/>
        <v>0</v>
      </c>
      <c r="CB120" s="82">
        <f t="shared" si="231"/>
        <v>0</v>
      </c>
      <c r="CC120" s="82">
        <f t="shared" si="232"/>
        <v>0</v>
      </c>
      <c r="CD120" s="31"/>
      <c r="CE120" s="15">
        <f t="shared" si="233"/>
        <v>0</v>
      </c>
      <c r="CG120" s="59">
        <f t="shared" ref="CG120:DG120" si="357">+CH120-CH120/3</f>
        <v>0</v>
      </c>
      <c r="CH120" s="59">
        <f t="shared" si="357"/>
        <v>0</v>
      </c>
      <c r="CI120" s="59">
        <f t="shared" si="357"/>
        <v>0</v>
      </c>
      <c r="CJ120" s="59">
        <f t="shared" si="357"/>
        <v>0</v>
      </c>
      <c r="CK120" s="59">
        <f t="shared" si="357"/>
        <v>0</v>
      </c>
      <c r="CL120" s="59">
        <f t="shared" si="357"/>
        <v>0</v>
      </c>
      <c r="CM120" s="59">
        <f t="shared" si="357"/>
        <v>0</v>
      </c>
      <c r="CN120" s="59">
        <f t="shared" si="357"/>
        <v>0</v>
      </c>
      <c r="CO120" s="59">
        <f t="shared" si="357"/>
        <v>0</v>
      </c>
      <c r="CP120" s="59">
        <f t="shared" si="357"/>
        <v>0</v>
      </c>
      <c r="CQ120" s="59">
        <f t="shared" si="357"/>
        <v>0</v>
      </c>
      <c r="CR120" s="59">
        <f t="shared" si="357"/>
        <v>0</v>
      </c>
      <c r="CS120" s="59">
        <f t="shared" si="357"/>
        <v>0</v>
      </c>
      <c r="CT120" s="59">
        <f t="shared" si="357"/>
        <v>0</v>
      </c>
      <c r="CU120" s="59">
        <f t="shared" si="357"/>
        <v>0</v>
      </c>
      <c r="CV120" s="59">
        <f t="shared" si="357"/>
        <v>0</v>
      </c>
      <c r="CW120" s="59">
        <f t="shared" si="357"/>
        <v>0</v>
      </c>
      <c r="CX120" s="59">
        <f t="shared" si="357"/>
        <v>0</v>
      </c>
      <c r="CY120" s="59">
        <f t="shared" si="357"/>
        <v>0</v>
      </c>
      <c r="CZ120" s="59">
        <f t="shared" si="357"/>
        <v>0</v>
      </c>
      <c r="DA120" s="59">
        <f t="shared" si="357"/>
        <v>0</v>
      </c>
      <c r="DB120" s="59">
        <f t="shared" si="357"/>
        <v>0</v>
      </c>
      <c r="DC120" s="59">
        <f t="shared" si="357"/>
        <v>0</v>
      </c>
      <c r="DD120" s="59">
        <f t="shared" si="357"/>
        <v>0</v>
      </c>
      <c r="DE120" s="59">
        <f t="shared" si="357"/>
        <v>0</v>
      </c>
      <c r="DF120" s="59">
        <f t="shared" si="357"/>
        <v>0</v>
      </c>
      <c r="DG120" s="59">
        <f t="shared" si="357"/>
        <v>0</v>
      </c>
      <c r="DH120" s="59">
        <f t="shared" si="351"/>
        <v>0</v>
      </c>
      <c r="DI120" s="59">
        <f t="shared" si="351"/>
        <v>0</v>
      </c>
      <c r="DJ120" s="59">
        <f t="shared" si="351"/>
        <v>0</v>
      </c>
      <c r="DK120" s="59">
        <f t="shared" si="351"/>
        <v>0</v>
      </c>
      <c r="DL120" s="59">
        <f t="shared" si="352"/>
        <v>0</v>
      </c>
      <c r="DM120" s="59">
        <f t="shared" si="352"/>
        <v>0</v>
      </c>
      <c r="DN120" s="59">
        <f t="shared" si="352"/>
        <v>0</v>
      </c>
      <c r="DO120" s="59">
        <f t="shared" si="352"/>
        <v>0</v>
      </c>
      <c r="DP120" s="59">
        <f t="shared" si="352"/>
        <v>0</v>
      </c>
      <c r="DQ120" s="59">
        <f t="shared" si="352"/>
        <v>0</v>
      </c>
      <c r="DR120" s="59">
        <f t="shared" si="352"/>
        <v>0</v>
      </c>
      <c r="DS120" s="59">
        <f t="shared" si="352"/>
        <v>0</v>
      </c>
      <c r="DT120" s="59">
        <f t="shared" si="352"/>
        <v>0</v>
      </c>
      <c r="DU120" s="59">
        <f t="shared" si="352"/>
        <v>0</v>
      </c>
      <c r="DV120" s="59">
        <f t="shared" si="352"/>
        <v>0</v>
      </c>
      <c r="DW120" s="59">
        <f t="shared" si="352"/>
        <v>0</v>
      </c>
      <c r="DX120" s="59">
        <f t="shared" si="352"/>
        <v>0</v>
      </c>
      <c r="DY120" s="59">
        <f t="shared" si="352"/>
        <v>0</v>
      </c>
      <c r="DZ120" s="59">
        <f t="shared" si="352"/>
        <v>0</v>
      </c>
      <c r="EA120" s="59">
        <f t="shared" si="352"/>
        <v>0</v>
      </c>
      <c r="EB120" s="59">
        <f t="shared" si="345"/>
        <v>0</v>
      </c>
      <c r="EC120" s="59">
        <f t="shared" si="345"/>
        <v>0</v>
      </c>
      <c r="ED120" s="59">
        <f t="shared" si="345"/>
        <v>0</v>
      </c>
      <c r="EE120" s="59">
        <f t="shared" si="345"/>
        <v>0</v>
      </c>
      <c r="EF120" s="59">
        <f t="shared" si="345"/>
        <v>0</v>
      </c>
      <c r="EG120" s="59">
        <f t="shared" si="345"/>
        <v>0</v>
      </c>
      <c r="EH120" s="20">
        <f>+BE120/'[1]total numbers'!BN120</f>
        <v>0</v>
      </c>
      <c r="EI120" s="20">
        <f>+BF120/'[1]total numbers'!BX120</f>
        <v>0</v>
      </c>
      <c r="EJ120" s="20">
        <f>+BG120/'[1]total numbers'!CH120</f>
        <v>0</v>
      </c>
      <c r="EK120" s="20">
        <f>+BH120/'[1]total numbers'!CR120</f>
        <v>0</v>
      </c>
      <c r="EL120" s="20">
        <f>+BI120/'[1]total numbers'!DB120</f>
        <v>0</v>
      </c>
      <c r="EM120" s="20">
        <f>+BJ120/'[1]total numbers'!DC120</f>
        <v>0</v>
      </c>
      <c r="EN120" s="20">
        <f>+BK120/'[1]total numbers'!DD120</f>
        <v>0</v>
      </c>
      <c r="EO120" s="20">
        <f>+BL120/'[1]total numbers'!DE120</f>
        <v>0</v>
      </c>
      <c r="EP120" s="20">
        <f>+BM120/'[1]total numbers'!DF120</f>
        <v>0</v>
      </c>
      <c r="EQ120" s="20">
        <f>+BN120/'[1]total numbers'!DG120</f>
        <v>0</v>
      </c>
      <c r="ER120" s="20">
        <f>+BO120/'[1]total numbers'!DH120</f>
        <v>0</v>
      </c>
      <c r="ES120" s="20">
        <f>+BP120/'[1]total numbers'!DI120</f>
        <v>0</v>
      </c>
      <c r="ET120" s="20">
        <f>+BQ120/'[1]total numbers'!DJ120</f>
        <v>0</v>
      </c>
      <c r="EU120" s="20">
        <f>+BR120/'[1]total numbers'!DK120</f>
        <v>0</v>
      </c>
      <c r="EV120" s="20">
        <f>+BS120/'[1]total numbers'!DL120</f>
        <v>0</v>
      </c>
      <c r="EW120" s="20">
        <f>+BT120/'[1]total numbers'!DM120</f>
        <v>0</v>
      </c>
      <c r="EX120" s="86">
        <f>+BU120/'[1]total numbers'!DN120</f>
        <v>0</v>
      </c>
      <c r="EY120" s="86">
        <f>+BV120/'[1]total numbers'!DO120</f>
        <v>0</v>
      </c>
      <c r="EZ120" s="86">
        <f>+BW120/'[1]total numbers'!DP120</f>
        <v>0</v>
      </c>
      <c r="FA120" s="86">
        <f>+BX120/'[1]total numbers'!DQ120</f>
        <v>0</v>
      </c>
      <c r="FB120" s="86">
        <f>+BY120/'[1]total numbers'!DR120</f>
        <v>0</v>
      </c>
      <c r="FC120" s="86">
        <f>+BZ120/'[1]total numbers'!DS120</f>
        <v>0</v>
      </c>
      <c r="FD120" s="86">
        <f>+CA120/'[1]total numbers'!DT120</f>
        <v>0</v>
      </c>
      <c r="FE120" s="86">
        <f>+CB120/'[1]total numbers'!DU120</f>
        <v>0</v>
      </c>
      <c r="FF120" s="86">
        <f>+CC120/'[1]total numbers'!DV120</f>
        <v>0</v>
      </c>
      <c r="FH120" s="54">
        <f t="shared" si="238"/>
        <v>-10000</v>
      </c>
      <c r="FI120" s="54">
        <f t="shared" si="239"/>
        <v>1960</v>
      </c>
      <c r="FJ120" s="65">
        <f t="shared" si="240"/>
        <v>7.4999999999999997E-2</v>
      </c>
      <c r="FK120" s="59">
        <f t="shared" si="241"/>
        <v>0</v>
      </c>
      <c r="FL120" s="54">
        <f t="shared" si="242"/>
        <v>0</v>
      </c>
      <c r="FM120" s="64">
        <v>0.33333333333333331</v>
      </c>
      <c r="FN120" s="59">
        <f t="shared" si="243"/>
        <v>-3.4811916252095831E-3</v>
      </c>
      <c r="FP120" s="6">
        <v>9</v>
      </c>
      <c r="FQ120" s="6" t="s">
        <v>362</v>
      </c>
      <c r="GF120" s="21"/>
      <c r="GG120" s="41">
        <f>IF([3]data!BE120&lt;=0, ,BE120/[3]data!BE120)</f>
        <v>0</v>
      </c>
      <c r="GH120" s="41">
        <f>IF([3]data!BF120&lt;=0, ,BF120/[3]data!BF120)</f>
        <v>0</v>
      </c>
      <c r="GI120" s="41">
        <f>IF([3]data!BG120&lt;=0, ,BG120/[3]data!BG120)</f>
        <v>0</v>
      </c>
      <c r="GJ120" s="41">
        <f>IF([3]data!BH120&lt;=0, ,BH120/[3]data!BH120)</f>
        <v>0</v>
      </c>
      <c r="GK120" s="41">
        <f>IF([3]data!BI120&lt;=0, ,BI120/[3]data!BI120)</f>
        <v>0</v>
      </c>
      <c r="GL120" s="41">
        <f>IF([3]data!BS120&lt;=0, ,BS120/[3]data!BS120)</f>
        <v>0</v>
      </c>
      <c r="HM120" s="17">
        <v>1</v>
      </c>
      <c r="HN120" s="128">
        <f t="shared" si="346"/>
        <v>1</v>
      </c>
      <c r="HO120" s="128">
        <f t="shared" si="346"/>
        <v>1</v>
      </c>
      <c r="HP120" s="128">
        <f t="shared" si="346"/>
        <v>1</v>
      </c>
      <c r="HQ120" s="128">
        <f t="shared" si="346"/>
        <v>1</v>
      </c>
      <c r="HR120" s="128">
        <f t="shared" si="346"/>
        <v>1</v>
      </c>
      <c r="HS120" s="128">
        <f t="shared" si="346"/>
        <v>1</v>
      </c>
      <c r="HT120" s="128">
        <f t="shared" si="346"/>
        <v>1</v>
      </c>
      <c r="HU120" s="128">
        <f t="shared" si="346"/>
        <v>1</v>
      </c>
      <c r="HV120" s="128">
        <f t="shared" si="346"/>
        <v>1</v>
      </c>
      <c r="HW120" s="128">
        <f t="shared" si="346"/>
        <v>1</v>
      </c>
      <c r="HX120" s="128">
        <f t="shared" si="346"/>
        <v>1</v>
      </c>
      <c r="HY120" s="128">
        <f t="shared" si="346"/>
        <v>1</v>
      </c>
      <c r="HZ120" s="128">
        <f t="shared" si="346"/>
        <v>1</v>
      </c>
      <c r="IA120" s="128">
        <f t="shared" si="346"/>
        <v>1</v>
      </c>
      <c r="IB120" s="128">
        <f t="shared" si="346"/>
        <v>1</v>
      </c>
      <c r="IC120" s="128">
        <f t="shared" si="346"/>
        <v>1</v>
      </c>
      <c r="ID120" s="128">
        <f t="shared" si="343"/>
        <v>1</v>
      </c>
      <c r="IE120" s="128">
        <f t="shared" si="343"/>
        <v>1</v>
      </c>
      <c r="IF120" s="128">
        <f t="shared" si="343"/>
        <v>1</v>
      </c>
      <c r="IG120" s="128">
        <f t="shared" si="343"/>
        <v>1</v>
      </c>
      <c r="IH120" s="128">
        <f t="shared" si="343"/>
        <v>1</v>
      </c>
      <c r="II120" s="128">
        <f t="shared" si="343"/>
        <v>1</v>
      </c>
      <c r="IJ120" s="128">
        <f t="shared" si="343"/>
        <v>1</v>
      </c>
      <c r="IK120" s="128">
        <f t="shared" si="343"/>
        <v>1</v>
      </c>
      <c r="IL120" s="128">
        <f t="shared" si="343"/>
        <v>1</v>
      </c>
      <c r="IM120" s="128">
        <f t="shared" si="343"/>
        <v>1</v>
      </c>
      <c r="IN120" s="128">
        <f t="shared" si="343"/>
        <v>1</v>
      </c>
      <c r="IO120" s="128">
        <f t="shared" si="343"/>
        <v>1</v>
      </c>
      <c r="IP120" s="128">
        <f t="shared" si="343"/>
        <v>1</v>
      </c>
      <c r="IQ120" s="128">
        <f t="shared" si="343"/>
        <v>1</v>
      </c>
      <c r="IR120" s="128">
        <f t="shared" si="343"/>
        <v>1</v>
      </c>
      <c r="IS120" s="128">
        <f t="shared" si="329"/>
        <v>1</v>
      </c>
      <c r="IT120" s="128">
        <f t="shared" si="329"/>
        <v>1</v>
      </c>
      <c r="IU120" s="128">
        <f t="shared" si="329"/>
        <v>1</v>
      </c>
      <c r="IV120" s="128">
        <f t="shared" si="329"/>
        <v>1</v>
      </c>
      <c r="IW120" s="128">
        <f t="shared" si="329"/>
        <v>1</v>
      </c>
      <c r="IX120" s="128">
        <f t="shared" si="329"/>
        <v>1</v>
      </c>
      <c r="IY120" s="128">
        <f t="shared" si="329"/>
        <v>1</v>
      </c>
      <c r="IZ120" s="128">
        <f t="shared" si="329"/>
        <v>1</v>
      </c>
      <c r="JA120" s="128">
        <f t="shared" si="329"/>
        <v>1</v>
      </c>
      <c r="JB120" s="128">
        <f t="shared" si="329"/>
        <v>1</v>
      </c>
      <c r="JC120" s="128">
        <f t="shared" si="329"/>
        <v>1</v>
      </c>
      <c r="JD120" s="128">
        <f t="shared" si="329"/>
        <v>1</v>
      </c>
      <c r="JE120" s="128">
        <f t="shared" si="329"/>
        <v>1</v>
      </c>
      <c r="JF120" s="128">
        <f t="shared" si="329"/>
        <v>1</v>
      </c>
      <c r="JG120" s="128">
        <f t="shared" si="329"/>
        <v>1</v>
      </c>
      <c r="JH120" s="128">
        <f t="shared" si="329"/>
        <v>1</v>
      </c>
      <c r="JI120" s="128">
        <f t="shared" si="317"/>
        <v>1</v>
      </c>
      <c r="JJ120" s="128">
        <f t="shared" si="317"/>
        <v>1</v>
      </c>
      <c r="JK120" s="128">
        <f t="shared" si="317"/>
        <v>1</v>
      </c>
      <c r="JL120" s="128">
        <f t="shared" si="317"/>
        <v>1</v>
      </c>
      <c r="JM120" s="128">
        <f t="shared" si="317"/>
        <v>1</v>
      </c>
      <c r="JN120" s="128">
        <f t="shared" si="317"/>
        <v>1</v>
      </c>
      <c r="JO120" s="128">
        <f t="shared" si="317"/>
        <v>1</v>
      </c>
      <c r="JP120" s="128">
        <f t="shared" si="317"/>
        <v>1</v>
      </c>
      <c r="JQ120" s="128">
        <f t="shared" si="317"/>
        <v>1</v>
      </c>
      <c r="JR120" s="128">
        <f t="shared" si="317"/>
        <v>1</v>
      </c>
      <c r="JS120" s="128">
        <f t="shared" si="317"/>
        <v>1</v>
      </c>
      <c r="JT120" s="128">
        <f t="shared" si="317"/>
        <v>1</v>
      </c>
      <c r="JU120" s="128">
        <f t="shared" si="317"/>
        <v>1</v>
      </c>
      <c r="JV120" s="128">
        <f t="shared" si="317"/>
        <v>1</v>
      </c>
      <c r="JW120" s="128">
        <f t="shared" si="317"/>
        <v>1</v>
      </c>
      <c r="JX120" s="128">
        <f t="shared" si="317"/>
        <v>1</v>
      </c>
      <c r="JY120" s="128">
        <f t="shared" si="253"/>
        <v>1</v>
      </c>
      <c r="JZ120" s="128">
        <f t="shared" si="253"/>
        <v>1</v>
      </c>
      <c r="KA120" s="128">
        <f t="shared" si="318"/>
        <v>1</v>
      </c>
      <c r="KB120" s="128">
        <f t="shared" si="318"/>
        <v>1</v>
      </c>
      <c r="KC120" s="128">
        <f t="shared" si="318"/>
        <v>1</v>
      </c>
      <c r="KD120" s="128">
        <f t="shared" si="318"/>
        <v>1</v>
      </c>
      <c r="KE120" s="128">
        <f t="shared" si="318"/>
        <v>1</v>
      </c>
      <c r="KF120" s="128">
        <f t="shared" si="318"/>
        <v>1</v>
      </c>
      <c r="KG120" s="128">
        <f t="shared" si="318"/>
        <v>1</v>
      </c>
      <c r="KH120" s="128">
        <f t="shared" si="318"/>
        <v>1</v>
      </c>
      <c r="KI120" s="128">
        <f t="shared" si="318"/>
        <v>1</v>
      </c>
      <c r="KJ120" s="128">
        <f t="shared" si="318"/>
        <v>1</v>
      </c>
      <c r="KK120" s="128">
        <f t="shared" si="318"/>
        <v>1</v>
      </c>
      <c r="KL120" s="17">
        <v>1</v>
      </c>
    </row>
    <row r="121" spans="1:298" x14ac:dyDescent="0.2">
      <c r="A121" s="6">
        <v>12</v>
      </c>
      <c r="B121" s="14">
        <v>428</v>
      </c>
      <c r="C121" s="76" t="s">
        <v>161</v>
      </c>
      <c r="D121" s="11">
        <v>0</v>
      </c>
      <c r="E121" s="11">
        <v>0</v>
      </c>
      <c r="F121" s="11">
        <f>+'[1]total numbers'!F121*CI121</f>
        <v>0</v>
      </c>
      <c r="G121" s="11">
        <f>+'[1]total numbers'!G121*CJ121</f>
        <v>0</v>
      </c>
      <c r="H121" s="11">
        <f>+'[1]total numbers'!H121*CK121</f>
        <v>0</v>
      </c>
      <c r="I121" s="11">
        <f>+'[1]total numbers'!I121*CL121</f>
        <v>0</v>
      </c>
      <c r="J121" s="11">
        <f>+'[1]total numbers'!J121*CM121</f>
        <v>0</v>
      </c>
      <c r="K121" s="11">
        <f>+'[1]total numbers'!K121*CN121</f>
        <v>0</v>
      </c>
      <c r="L121" s="11">
        <f>+'[1]total numbers'!L121*CO121</f>
        <v>0</v>
      </c>
      <c r="M121" s="11">
        <f>+'[1]total numbers'!M121*CP121</f>
        <v>0</v>
      </c>
      <c r="N121" s="11">
        <f>+'[1]total numbers'!N121*CQ121</f>
        <v>0</v>
      </c>
      <c r="O121" s="11">
        <f>+'[1]total numbers'!O121*CR121</f>
        <v>0</v>
      </c>
      <c r="P121" s="11">
        <f>+'[1]total numbers'!P121*CS121</f>
        <v>0</v>
      </c>
      <c r="Q121" s="11">
        <f>+'[1]total numbers'!Q121*CT121</f>
        <v>0</v>
      </c>
      <c r="R121" s="11">
        <f>+'[1]total numbers'!R121*CU121</f>
        <v>0</v>
      </c>
      <c r="S121" s="11">
        <f>+'[1]total numbers'!S121*CV121</f>
        <v>0</v>
      </c>
      <c r="T121" s="11">
        <f>+'[1]total numbers'!T121*CW121</f>
        <v>0</v>
      </c>
      <c r="U121" s="11">
        <f>+'[1]total numbers'!U121*CX121</f>
        <v>0</v>
      </c>
      <c r="V121" s="11">
        <f>+'[1]total numbers'!V121*CY121</f>
        <v>0</v>
      </c>
      <c r="W121" s="11">
        <f>+'[1]total numbers'!W121*CZ121</f>
        <v>0</v>
      </c>
      <c r="X121" s="11">
        <f>+'[1]total numbers'!X121*DA121</f>
        <v>0</v>
      </c>
      <c r="Y121" s="11">
        <f>+'[1]total numbers'!Y121*DB121</f>
        <v>0</v>
      </c>
      <c r="Z121" s="11">
        <f>+'[1]total numbers'!Z121*DC121</f>
        <v>0</v>
      </c>
      <c r="AA121" s="11">
        <f>+'[1]total numbers'!AA121*DD121</f>
        <v>0</v>
      </c>
      <c r="AB121" s="11">
        <f>+'[1]total numbers'!AB121*DE121</f>
        <v>0</v>
      </c>
      <c r="AC121" s="11">
        <f>+'[1]total numbers'!AC121*DF121</f>
        <v>0</v>
      </c>
      <c r="AD121" s="11">
        <f>+'[1]total numbers'!AD121*DG121</f>
        <v>0</v>
      </c>
      <c r="AE121" s="11">
        <f>+'[1]total numbers'!AE121*DH121</f>
        <v>0</v>
      </c>
      <c r="AF121" s="11">
        <f>+'[1]total numbers'!AF121*DI121</f>
        <v>0</v>
      </c>
      <c r="AG121" s="11">
        <f>+'[1]total numbers'!AG121*DJ121</f>
        <v>0</v>
      </c>
      <c r="AH121" s="11">
        <f>+'[1]total numbers'!AH121*DK121</f>
        <v>0</v>
      </c>
      <c r="AI121" s="11">
        <f>+'[1]total numbers'!AI121*DL121</f>
        <v>0</v>
      </c>
      <c r="AJ121" s="11">
        <f>+'[1]total numbers'!AJ121*DM121</f>
        <v>0</v>
      </c>
      <c r="AK121" s="11">
        <f>+'[1]total numbers'!AK121*DN121</f>
        <v>0</v>
      </c>
      <c r="AL121" s="11">
        <f>+'[1]total numbers'!AL121*DO121</f>
        <v>0</v>
      </c>
      <c r="AM121" s="11">
        <f>+'[1]total numbers'!AM121*DP121</f>
        <v>0</v>
      </c>
      <c r="AN121" s="11">
        <f>+'[1]total numbers'!AN121*DQ121</f>
        <v>0</v>
      </c>
      <c r="AO121" s="11">
        <f>+'[1]total numbers'!AO121*DR121</f>
        <v>0</v>
      </c>
      <c r="AP121" s="11">
        <f>+'[1]total numbers'!AP121*DS121</f>
        <v>0</v>
      </c>
      <c r="AQ121" s="11">
        <f>+'[1]total numbers'!AQ121*DT121</f>
        <v>0</v>
      </c>
      <c r="AR121" s="11">
        <f>+'[1]total numbers'!AR121*DU121</f>
        <v>0</v>
      </c>
      <c r="AS121" s="11">
        <f>+'[1]total numbers'!AS121*DV121</f>
        <v>0</v>
      </c>
      <c r="AT121" s="11">
        <f>+'[1]total numbers'!AT121*DW121</f>
        <v>0</v>
      </c>
      <c r="AU121" s="11">
        <f>+'[1]total numbers'!AU121*DX121</f>
        <v>0</v>
      </c>
      <c r="AV121" s="11">
        <f>+'[1]total numbers'!AV121*DY121</f>
        <v>0</v>
      </c>
      <c r="AW121" s="11">
        <f>+'[1]total numbers'!AW121*DZ121</f>
        <v>0</v>
      </c>
      <c r="AX121" s="11">
        <f>+'[1]total numbers'!AX121*EA121</f>
        <v>0</v>
      </c>
      <c r="AY121" s="11">
        <f>+'[1]total numbers'!AY121*EB121</f>
        <v>0</v>
      </c>
      <c r="AZ121" s="11">
        <f>+'[1]total numbers'!AZ121*EC121</f>
        <v>0</v>
      </c>
      <c r="BA121" s="11">
        <f>+'[1]total numbers'!BA121*ED121</f>
        <v>0</v>
      </c>
      <c r="BB121" s="11">
        <f>+'[1]total numbers'!BB121*EE121</f>
        <v>0</v>
      </c>
      <c r="BC121" s="11">
        <f>+'[1]total numbers'!BC121*EF121</f>
        <v>0</v>
      </c>
      <c r="BD121" s="11">
        <f>+'[1]total numbers'!BD121*EG121</f>
        <v>0</v>
      </c>
      <c r="BE121" s="123">
        <f>+[2]faostat2014_rice!B111</f>
        <v>0</v>
      </c>
      <c r="BF121" s="19">
        <f>+[2]faostat2014_rice!C111</f>
        <v>0</v>
      </c>
      <c r="BG121" s="19">
        <f>+[2]faostat2014_rice!D111</f>
        <v>0</v>
      </c>
      <c r="BH121" s="19">
        <f>+[2]faostat2014_rice!E111</f>
        <v>0</v>
      </c>
      <c r="BI121" s="19">
        <f>+[2]faostat2014_rice!F111</f>
        <v>0</v>
      </c>
      <c r="BJ121" s="19">
        <f>+[2]faostat2014_rice!G111</f>
        <v>0</v>
      </c>
      <c r="BK121" s="19">
        <f>+[2]faostat2014_rice!H111</f>
        <v>0</v>
      </c>
      <c r="BL121" s="19">
        <f>+[2]faostat2014_rice!I111</f>
        <v>0</v>
      </c>
      <c r="BM121" s="19">
        <f>+[2]faostat2014_rice!J111</f>
        <v>0</v>
      </c>
      <c r="BN121" s="19">
        <f>+[2]faostat2014_rice!K111</f>
        <v>0</v>
      </c>
      <c r="BO121" s="19">
        <f>+[2]faostat2014_rice!L111</f>
        <v>0</v>
      </c>
      <c r="BP121" s="19">
        <f>+[2]faostat2014_rice!M111</f>
        <v>0</v>
      </c>
      <c r="BQ121" s="19">
        <f>+[2]faostat2014_rice!N111</f>
        <v>0</v>
      </c>
      <c r="BR121" s="19">
        <f>+[2]faostat2014_rice!O111</f>
        <v>0</v>
      </c>
      <c r="BS121" s="19">
        <f>+[2]faostat2014_rice!P111</f>
        <v>0</v>
      </c>
      <c r="BT121" s="19">
        <f>+[2]faostat2014_rice!Q111</f>
        <v>0</v>
      </c>
      <c r="BU121" s="82">
        <f t="shared" si="224"/>
        <v>0</v>
      </c>
      <c r="BV121" s="82">
        <f t="shared" si="225"/>
        <v>0</v>
      </c>
      <c r="BW121" s="82">
        <f t="shared" si="226"/>
        <v>0</v>
      </c>
      <c r="BX121" s="82">
        <f t="shared" si="227"/>
        <v>0</v>
      </c>
      <c r="BY121" s="82">
        <f t="shared" si="228"/>
        <v>0</v>
      </c>
      <c r="BZ121" s="82">
        <f t="shared" si="229"/>
        <v>0</v>
      </c>
      <c r="CA121" s="82">
        <f t="shared" si="230"/>
        <v>0</v>
      </c>
      <c r="CB121" s="82">
        <f t="shared" si="231"/>
        <v>0</v>
      </c>
      <c r="CC121" s="82">
        <f t="shared" si="232"/>
        <v>0</v>
      </c>
      <c r="CD121" s="31"/>
      <c r="CE121" s="15">
        <f t="shared" si="233"/>
        <v>0</v>
      </c>
      <c r="CG121" s="59">
        <v>0</v>
      </c>
      <c r="CH121" s="59">
        <v>0</v>
      </c>
      <c r="CI121" s="59">
        <v>0</v>
      </c>
      <c r="CJ121" s="59">
        <v>0</v>
      </c>
      <c r="CK121" s="59">
        <v>0</v>
      </c>
      <c r="CL121" s="59">
        <v>0</v>
      </c>
      <c r="CM121" s="59">
        <v>0</v>
      </c>
      <c r="CN121" s="59">
        <v>0</v>
      </c>
      <c r="CO121" s="59">
        <v>0</v>
      </c>
      <c r="CP121" s="59">
        <v>0</v>
      </c>
      <c r="CQ121" s="59">
        <v>0</v>
      </c>
      <c r="CR121" s="59">
        <v>0</v>
      </c>
      <c r="CS121" s="59">
        <v>0</v>
      </c>
      <c r="CT121" s="59">
        <v>0</v>
      </c>
      <c r="CU121" s="59">
        <v>0</v>
      </c>
      <c r="CV121" s="59">
        <v>0</v>
      </c>
      <c r="CW121" s="59">
        <v>0</v>
      </c>
      <c r="CX121" s="59">
        <v>0</v>
      </c>
      <c r="CY121" s="59">
        <v>0</v>
      </c>
      <c r="CZ121" s="59">
        <v>0</v>
      </c>
      <c r="DA121" s="59">
        <f t="shared" ref="DA121:DG121" si="358">+DB121-DB121/3</f>
        <v>0</v>
      </c>
      <c r="DB121" s="59">
        <f t="shared" si="358"/>
        <v>0</v>
      </c>
      <c r="DC121" s="59">
        <f t="shared" si="358"/>
        <v>0</v>
      </c>
      <c r="DD121" s="59">
        <f t="shared" si="358"/>
        <v>0</v>
      </c>
      <c r="DE121" s="59">
        <f t="shared" si="358"/>
        <v>0</v>
      </c>
      <c r="DF121" s="59">
        <f t="shared" si="358"/>
        <v>0</v>
      </c>
      <c r="DG121" s="59">
        <f t="shared" si="358"/>
        <v>0</v>
      </c>
      <c r="DH121" s="59">
        <f t="shared" si="351"/>
        <v>0</v>
      </c>
      <c r="DI121" s="59">
        <f t="shared" si="351"/>
        <v>0</v>
      </c>
      <c r="DJ121" s="59">
        <f t="shared" si="351"/>
        <v>0</v>
      </c>
      <c r="DK121" s="59">
        <f t="shared" si="351"/>
        <v>0</v>
      </c>
      <c r="DL121" s="59">
        <f t="shared" si="352"/>
        <v>0</v>
      </c>
      <c r="DM121" s="59">
        <f t="shared" si="352"/>
        <v>0</v>
      </c>
      <c r="DN121" s="59">
        <f t="shared" si="352"/>
        <v>0</v>
      </c>
      <c r="DO121" s="59">
        <f t="shared" si="352"/>
        <v>0</v>
      </c>
      <c r="DP121" s="59">
        <f t="shared" si="352"/>
        <v>0</v>
      </c>
      <c r="DQ121" s="59">
        <f t="shared" si="352"/>
        <v>0</v>
      </c>
      <c r="DR121" s="59">
        <f t="shared" si="352"/>
        <v>0</v>
      </c>
      <c r="DS121" s="59">
        <f t="shared" si="352"/>
        <v>0</v>
      </c>
      <c r="DT121" s="59">
        <f t="shared" si="352"/>
        <v>0</v>
      </c>
      <c r="DU121" s="59">
        <f t="shared" si="352"/>
        <v>0</v>
      </c>
      <c r="DV121" s="59">
        <f t="shared" si="352"/>
        <v>0</v>
      </c>
      <c r="DW121" s="59">
        <f t="shared" si="352"/>
        <v>0</v>
      </c>
      <c r="DX121" s="59">
        <f t="shared" si="352"/>
        <v>0</v>
      </c>
      <c r="DY121" s="59">
        <f t="shared" si="352"/>
        <v>0</v>
      </c>
      <c r="DZ121" s="59">
        <f t="shared" si="352"/>
        <v>0</v>
      </c>
      <c r="EA121" s="59">
        <f t="shared" si="352"/>
        <v>0</v>
      </c>
      <c r="EB121" s="59">
        <f t="shared" si="345"/>
        <v>0</v>
      </c>
      <c r="EC121" s="59">
        <f t="shared" si="345"/>
        <v>0</v>
      </c>
      <c r="ED121" s="59">
        <f t="shared" si="345"/>
        <v>0</v>
      </c>
      <c r="EE121" s="59">
        <f t="shared" si="345"/>
        <v>0</v>
      </c>
      <c r="EF121" s="59">
        <f t="shared" si="345"/>
        <v>0</v>
      </c>
      <c r="EG121" s="59">
        <f t="shared" si="345"/>
        <v>0</v>
      </c>
      <c r="EH121" s="20">
        <f>+BE121/'[1]total numbers'!BN121</f>
        <v>0</v>
      </c>
      <c r="EI121" s="20">
        <f>+BF121/'[1]total numbers'!BX121</f>
        <v>0</v>
      </c>
      <c r="EJ121" s="20">
        <f>+BG121/'[1]total numbers'!CH121</f>
        <v>0</v>
      </c>
      <c r="EK121" s="20">
        <f>+BH121/'[1]total numbers'!CR121</f>
        <v>0</v>
      </c>
      <c r="EL121" s="20">
        <f>+BI121/'[1]total numbers'!DB121</f>
        <v>0</v>
      </c>
      <c r="EM121" s="20">
        <f>+BJ121/'[1]total numbers'!DC121</f>
        <v>0</v>
      </c>
      <c r="EN121" s="20">
        <f>+BK121/'[1]total numbers'!DD121</f>
        <v>0</v>
      </c>
      <c r="EO121" s="20">
        <f>+BL121/'[1]total numbers'!DE121</f>
        <v>0</v>
      </c>
      <c r="EP121" s="20">
        <f>+BM121/'[1]total numbers'!DF121</f>
        <v>0</v>
      </c>
      <c r="EQ121" s="20">
        <f>+BN121/'[1]total numbers'!DG121</f>
        <v>0</v>
      </c>
      <c r="ER121" s="20">
        <f>+BO121/'[1]total numbers'!DH121</f>
        <v>0</v>
      </c>
      <c r="ES121" s="20">
        <f>+BP121/'[1]total numbers'!DI121</f>
        <v>0</v>
      </c>
      <c r="ET121" s="20">
        <f>+BQ121/'[1]total numbers'!DJ121</f>
        <v>0</v>
      </c>
      <c r="EU121" s="20">
        <f>+BR121/'[1]total numbers'!DK121</f>
        <v>0</v>
      </c>
      <c r="EV121" s="20">
        <f>+BS121/'[1]total numbers'!DL121</f>
        <v>0</v>
      </c>
      <c r="EW121" s="20">
        <f>+BT121/'[1]total numbers'!DM121</f>
        <v>0</v>
      </c>
      <c r="EX121" s="86">
        <f>+BU121/'[1]total numbers'!DN121</f>
        <v>0</v>
      </c>
      <c r="EY121" s="86">
        <f>+BV121/'[1]total numbers'!DO121</f>
        <v>0</v>
      </c>
      <c r="EZ121" s="86">
        <f>+BW121/'[1]total numbers'!DP121</f>
        <v>0</v>
      </c>
      <c r="FA121" s="86">
        <f>+BX121/'[1]total numbers'!DQ121</f>
        <v>0</v>
      </c>
      <c r="FB121" s="86">
        <f>+BY121/'[1]total numbers'!DR121</f>
        <v>0</v>
      </c>
      <c r="FC121" s="86">
        <f>+BZ121/'[1]total numbers'!DS121</f>
        <v>0</v>
      </c>
      <c r="FD121" s="86">
        <f>+CA121/'[1]total numbers'!DT121</f>
        <v>0</v>
      </c>
      <c r="FE121" s="86">
        <f>+CB121/'[1]total numbers'!DU121</f>
        <v>0</v>
      </c>
      <c r="FF121" s="86">
        <f>+CC121/'[1]total numbers'!DV121</f>
        <v>0</v>
      </c>
      <c r="FH121" s="54">
        <f t="shared" si="238"/>
        <v>-10000</v>
      </c>
      <c r="FI121" s="54">
        <f t="shared" si="239"/>
        <v>1960</v>
      </c>
      <c r="FJ121" s="65">
        <f t="shared" si="240"/>
        <v>7.4999999999999997E-2</v>
      </c>
      <c r="FK121" s="59">
        <f t="shared" si="241"/>
        <v>0</v>
      </c>
      <c r="FL121" s="54">
        <f t="shared" si="242"/>
        <v>0</v>
      </c>
      <c r="FM121" s="64">
        <v>0.33333333333333331</v>
      </c>
      <c r="FN121" s="59">
        <f t="shared" si="243"/>
        <v>-3.4811916252095831E-3</v>
      </c>
      <c r="FP121" s="6">
        <v>2</v>
      </c>
      <c r="FQ121" s="23" t="s">
        <v>380</v>
      </c>
      <c r="GF121" s="21"/>
      <c r="GG121" s="41">
        <f>IF([3]data!BE121&lt;=0, ,BE121/[3]data!BE121)</f>
        <v>0</v>
      </c>
      <c r="GH121" s="41">
        <f>IF([3]data!BF121&lt;=0, ,BF121/[3]data!BF121)</f>
        <v>0</v>
      </c>
      <c r="GI121" s="41">
        <f>IF([3]data!BG121&lt;=0, ,BG121/[3]data!BG121)</f>
        <v>0</v>
      </c>
      <c r="GJ121" s="41">
        <f>IF([3]data!BH121&lt;=0, ,BH121/[3]data!BH121)</f>
        <v>0</v>
      </c>
      <c r="GK121" s="41">
        <f>IF([3]data!BI121&lt;=0, ,BI121/[3]data!BI121)</f>
        <v>0</v>
      </c>
      <c r="GL121" s="41">
        <f>IF([3]data!BS121&lt;=0, ,BS121/[3]data!BS121)</f>
        <v>0</v>
      </c>
      <c r="HM121" s="17">
        <v>1</v>
      </c>
      <c r="HN121" s="128">
        <f t="shared" si="346"/>
        <v>1</v>
      </c>
      <c r="HO121" s="128">
        <f t="shared" si="346"/>
        <v>1</v>
      </c>
      <c r="HP121" s="128">
        <f t="shared" si="346"/>
        <v>1</v>
      </c>
      <c r="HQ121" s="128">
        <f t="shared" si="346"/>
        <v>1</v>
      </c>
      <c r="HR121" s="128">
        <f t="shared" si="346"/>
        <v>1</v>
      </c>
      <c r="HS121" s="128">
        <f t="shared" si="346"/>
        <v>1</v>
      </c>
      <c r="HT121" s="128">
        <f t="shared" si="346"/>
        <v>1</v>
      </c>
      <c r="HU121" s="128">
        <f t="shared" si="346"/>
        <v>1</v>
      </c>
      <c r="HV121" s="128">
        <f t="shared" si="346"/>
        <v>1</v>
      </c>
      <c r="HW121" s="128">
        <f t="shared" si="346"/>
        <v>1</v>
      </c>
      <c r="HX121" s="128">
        <f t="shared" si="346"/>
        <v>1</v>
      </c>
      <c r="HY121" s="128">
        <f t="shared" si="346"/>
        <v>1</v>
      </c>
      <c r="HZ121" s="128">
        <f t="shared" si="346"/>
        <v>1</v>
      </c>
      <c r="IA121" s="128">
        <f t="shared" si="346"/>
        <v>1</v>
      </c>
      <c r="IB121" s="128">
        <f t="shared" si="346"/>
        <v>1</v>
      </c>
      <c r="IC121" s="128">
        <f t="shared" si="346"/>
        <v>1</v>
      </c>
      <c r="ID121" s="128">
        <f t="shared" si="343"/>
        <v>1</v>
      </c>
      <c r="IE121" s="128">
        <f t="shared" si="343"/>
        <v>1</v>
      </c>
      <c r="IF121" s="128">
        <f t="shared" si="343"/>
        <v>1</v>
      </c>
      <c r="IG121" s="128">
        <f t="shared" si="343"/>
        <v>1</v>
      </c>
      <c r="IH121" s="128">
        <f t="shared" si="343"/>
        <v>1</v>
      </c>
      <c r="II121" s="128">
        <f t="shared" si="343"/>
        <v>1</v>
      </c>
      <c r="IJ121" s="128">
        <f t="shared" si="343"/>
        <v>1</v>
      </c>
      <c r="IK121" s="128">
        <f t="shared" si="343"/>
        <v>1</v>
      </c>
      <c r="IL121" s="128">
        <f t="shared" si="343"/>
        <v>1</v>
      </c>
      <c r="IM121" s="128">
        <f t="shared" si="343"/>
        <v>1</v>
      </c>
      <c r="IN121" s="128">
        <f t="shared" si="343"/>
        <v>1</v>
      </c>
      <c r="IO121" s="128">
        <f t="shared" si="343"/>
        <v>1</v>
      </c>
      <c r="IP121" s="128">
        <f t="shared" si="343"/>
        <v>1</v>
      </c>
      <c r="IQ121" s="128">
        <f t="shared" si="343"/>
        <v>1</v>
      </c>
      <c r="IR121" s="128">
        <f t="shared" si="343"/>
        <v>1</v>
      </c>
      <c r="IS121" s="128">
        <f t="shared" si="329"/>
        <v>1</v>
      </c>
      <c r="IT121" s="128">
        <f t="shared" si="329"/>
        <v>1</v>
      </c>
      <c r="IU121" s="128">
        <f t="shared" si="329"/>
        <v>1</v>
      </c>
      <c r="IV121" s="128">
        <f t="shared" si="329"/>
        <v>1</v>
      </c>
      <c r="IW121" s="128">
        <f t="shared" si="329"/>
        <v>1</v>
      </c>
      <c r="IX121" s="128">
        <f t="shared" si="329"/>
        <v>1</v>
      </c>
      <c r="IY121" s="128">
        <f t="shared" si="329"/>
        <v>1</v>
      </c>
      <c r="IZ121" s="128">
        <f t="shared" si="329"/>
        <v>1</v>
      </c>
      <c r="JA121" s="128">
        <f t="shared" si="329"/>
        <v>1</v>
      </c>
      <c r="JB121" s="128">
        <f t="shared" si="329"/>
        <v>1</v>
      </c>
      <c r="JC121" s="128">
        <f t="shared" si="329"/>
        <v>1</v>
      </c>
      <c r="JD121" s="128">
        <f t="shared" si="329"/>
        <v>1</v>
      </c>
      <c r="JE121" s="128">
        <f t="shared" si="329"/>
        <v>1</v>
      </c>
      <c r="JF121" s="128">
        <f t="shared" si="329"/>
        <v>1</v>
      </c>
      <c r="JG121" s="128">
        <f t="shared" si="329"/>
        <v>1</v>
      </c>
      <c r="JH121" s="128">
        <f t="shared" si="329"/>
        <v>1</v>
      </c>
      <c r="JI121" s="128">
        <f t="shared" si="317"/>
        <v>1</v>
      </c>
      <c r="JJ121" s="128">
        <f t="shared" si="317"/>
        <v>1</v>
      </c>
      <c r="JK121" s="128">
        <f t="shared" si="317"/>
        <v>1</v>
      </c>
      <c r="JL121" s="128">
        <f t="shared" si="317"/>
        <v>1</v>
      </c>
      <c r="JM121" s="128">
        <f t="shared" si="317"/>
        <v>1</v>
      </c>
      <c r="JN121" s="128">
        <f t="shared" si="317"/>
        <v>1</v>
      </c>
      <c r="JO121" s="128">
        <f t="shared" si="317"/>
        <v>1</v>
      </c>
      <c r="JP121" s="128">
        <f t="shared" si="317"/>
        <v>1</v>
      </c>
      <c r="JQ121" s="128">
        <f t="shared" si="317"/>
        <v>1</v>
      </c>
      <c r="JR121" s="128">
        <f t="shared" si="317"/>
        <v>1</v>
      </c>
      <c r="JS121" s="128">
        <f t="shared" si="317"/>
        <v>1</v>
      </c>
      <c r="JT121" s="128">
        <f t="shared" si="317"/>
        <v>1</v>
      </c>
      <c r="JU121" s="128">
        <f t="shared" si="317"/>
        <v>1</v>
      </c>
      <c r="JV121" s="128">
        <f t="shared" si="317"/>
        <v>1</v>
      </c>
      <c r="JW121" s="128">
        <f t="shared" si="317"/>
        <v>1</v>
      </c>
      <c r="JX121" s="128">
        <f t="shared" si="317"/>
        <v>1</v>
      </c>
      <c r="JY121" s="128">
        <f t="shared" si="253"/>
        <v>1</v>
      </c>
      <c r="JZ121" s="128">
        <f t="shared" si="253"/>
        <v>1</v>
      </c>
      <c r="KA121" s="128">
        <f t="shared" si="318"/>
        <v>1</v>
      </c>
      <c r="KB121" s="128">
        <f t="shared" si="318"/>
        <v>1</v>
      </c>
      <c r="KC121" s="128">
        <f t="shared" si="318"/>
        <v>1</v>
      </c>
      <c r="KD121" s="128">
        <f t="shared" si="318"/>
        <v>1</v>
      </c>
      <c r="KE121" s="128">
        <f t="shared" si="318"/>
        <v>1</v>
      </c>
      <c r="KF121" s="128">
        <f t="shared" si="318"/>
        <v>1</v>
      </c>
      <c r="KG121" s="128">
        <f t="shared" si="318"/>
        <v>1</v>
      </c>
      <c r="KH121" s="128">
        <f t="shared" si="318"/>
        <v>1</v>
      </c>
      <c r="KI121" s="128">
        <f t="shared" si="318"/>
        <v>1</v>
      </c>
      <c r="KJ121" s="128">
        <f t="shared" si="318"/>
        <v>1</v>
      </c>
      <c r="KK121" s="128">
        <f t="shared" si="318"/>
        <v>1</v>
      </c>
      <c r="KL121" s="17">
        <v>1</v>
      </c>
    </row>
    <row r="122" spans="1:298" x14ac:dyDescent="0.2">
      <c r="A122" s="6">
        <v>8</v>
      </c>
      <c r="B122" s="14">
        <v>430</v>
      </c>
      <c r="C122" s="76" t="s">
        <v>162</v>
      </c>
      <c r="D122" s="11">
        <v>0</v>
      </c>
      <c r="E122" s="11">
        <v>0</v>
      </c>
      <c r="F122" s="11">
        <f>+'[1]total numbers'!F122*CI122</f>
        <v>4.0422621801934276E-5</v>
      </c>
      <c r="G122" s="11">
        <f>+'[1]total numbers'!G122*CJ122</f>
        <v>9.0950899054352126E-5</v>
      </c>
      <c r="H122" s="11">
        <f>+'[1]total numbers'!H122*CK122</f>
        <v>2.0463952287229226E-4</v>
      </c>
      <c r="I122" s="11">
        <f>+'[1]total numbers'!I122*CL122</f>
        <v>4.604389264626577E-4</v>
      </c>
      <c r="J122" s="11">
        <f>+'[1]total numbers'!J122*CM122</f>
        <v>1.0359875845409794E-3</v>
      </c>
      <c r="K122" s="11">
        <f>+'[1]total numbers'!K122*CN122</f>
        <v>2.3309720652172038E-3</v>
      </c>
      <c r="L122" s="11">
        <f>+'[1]total numbers'!L122*CO122</f>
        <v>5.2446871467387076E-3</v>
      </c>
      <c r="M122" s="11">
        <f>+'[1]total numbers'!M122*CP122</f>
        <v>1.1800546080162091E-2</v>
      </c>
      <c r="N122" s="11">
        <f>+'[1]total numbers'!N122*CQ122</f>
        <v>2.6551228680364702E-2</v>
      </c>
      <c r="O122" s="11">
        <f>+'[1]total numbers'!O122*CR122</f>
        <v>4.1922992653207425E-2</v>
      </c>
      <c r="P122" s="11">
        <f>+'[1]total numbers'!P122*CS122</f>
        <v>6.6194198926116998E-2</v>
      </c>
      <c r="Q122" s="11">
        <f>+'[1]total numbers'!Q122*CT122</f>
        <v>0.10451715619913207</v>
      </c>
      <c r="R122" s="11">
        <f>+'[1]total numbers'!R122*CU122</f>
        <v>0.16502708873547173</v>
      </c>
      <c r="S122" s="11">
        <f>+'[1]total numbers'!S122*CV122</f>
        <v>0.26056908747706065</v>
      </c>
      <c r="T122" s="11">
        <f>+'[1]total numbers'!T122*CW122</f>
        <v>0.41142487496378005</v>
      </c>
      <c r="U122" s="11">
        <f>+'[1]total numbers'!U122*CX122</f>
        <v>0.64961822362702093</v>
      </c>
      <c r="V122" s="11">
        <f>+'[1]total numbers'!V122*CY122</f>
        <v>1.0257129846742434</v>
      </c>
      <c r="W122" s="11">
        <f>+'[1]total numbers'!W122*CZ122</f>
        <v>1.619546817906701</v>
      </c>
      <c r="X122" s="11">
        <f>+'[1]total numbers'!X122*DA122</f>
        <v>2.5571791861684745</v>
      </c>
      <c r="Y122" s="11">
        <f>+'[1]total numbers'!Y122*DB122</f>
        <v>4.0376513465818018</v>
      </c>
      <c r="Z122" s="11">
        <f>+'[1]total numbers'!Z122*DC122</f>
        <v>6.3752389682870563</v>
      </c>
      <c r="AA122" s="11">
        <f>+'[1]total numbers'!AA122*DD122</f>
        <v>10.066166792032195</v>
      </c>
      <c r="AB122" s="11">
        <f>+'[1]total numbers'!AB122*DE122</f>
        <v>15.893947566366622</v>
      </c>
      <c r="AC122" s="11">
        <f>+'[1]total numbers'!AC122*DF122</f>
        <v>25.095706683736775</v>
      </c>
      <c r="AD122" s="11">
        <f>+'[1]total numbers'!AD122*DG122</f>
        <v>39.624800026952805</v>
      </c>
      <c r="AE122" s="11">
        <f>+'[1]total numbers'!AE122*DH122</f>
        <v>62.565473726767578</v>
      </c>
      <c r="AF122" s="11">
        <f>+'[1]total numbers'!AF122*DI122</f>
        <v>63.150510663301198</v>
      </c>
      <c r="AG122" s="11">
        <f>+'[1]total numbers'!AG122*DJ122</f>
        <v>63.765133666681379</v>
      </c>
      <c r="AH122" s="11">
        <f>+'[1]total numbers'!AH122*DK122</f>
        <v>64.412228350299699</v>
      </c>
      <c r="AI122" s="11">
        <f>+'[1]total numbers'!AI122*DL122</f>
        <v>65.095107406373359</v>
      </c>
      <c r="AJ122" s="11">
        <f>+'[1]total numbers'!AJ122*DM122</f>
        <v>65.81759742878873</v>
      </c>
      <c r="AK122" s="11">
        <f>+'[1]total numbers'!AK122*DN122</f>
        <v>66.584148671268991</v>
      </c>
      <c r="AL122" s="11">
        <f>+'[1]total numbers'!AL122*DO122</f>
        <v>67.399975344078726</v>
      </c>
      <c r="AM122" s="11">
        <f>+'[1]total numbers'!AM122*DP122</f>
        <v>68.271237142603965</v>
      </c>
      <c r="AN122" s="11">
        <f>+'[1]total numbers'!AN122*DQ122</f>
        <v>69.205277306280223</v>
      </c>
      <c r="AO122" s="11">
        <f>+'[1]total numbers'!AO122*DR122</f>
        <v>70.210939512363666</v>
      </c>
      <c r="AP122" s="11">
        <f>+'[1]total numbers'!AP122*DS122</f>
        <v>71.298996814901386</v>
      </c>
      <c r="AQ122" s="11">
        <f>+'[1]total numbers'!AQ122*DT122</f>
        <v>72.482743256476681</v>
      </c>
      <c r="AR122" s="11">
        <f>+'[1]total numbers'!AR122*DU122</f>
        <v>73.778827410551884</v>
      </c>
      <c r="AS122" s="11">
        <f>+'[1]total numbers'!AS122*DV122</f>
        <v>75.208455739738824</v>
      </c>
      <c r="AT122" s="11">
        <f>+'[1]total numbers'!AT122*DW122</f>
        <v>76.799179399814378</v>
      </c>
      <c r="AU122" s="11">
        <f>+'[1]total numbers'!AU122*DX122</f>
        <v>78.587636007538748</v>
      </c>
      <c r="AV122" s="11">
        <f>+'[1]total numbers'!AV122*DY122</f>
        <v>80.623923762132762</v>
      </c>
      <c r="AW122" s="11">
        <f>+'[1]total numbers'!AW122*DZ122</f>
        <v>82.978914739445656</v>
      </c>
      <c r="AX122" s="11">
        <f>+'[1]total numbers'!AX122*EA122</f>
        <v>85.757207708973723</v>
      </c>
      <c r="AY122" s="11">
        <f>+'[1]total numbers'!AY122*EB122</f>
        <v>89.121798986615687</v>
      </c>
      <c r="AZ122" s="11">
        <f>+'[1]total numbers'!AZ122*EC122</f>
        <v>93.345746670816425</v>
      </c>
      <c r="BA122" s="11">
        <f>+'[1]total numbers'!BA122*ED122</f>
        <v>98.935337762612562</v>
      </c>
      <c r="BB122" s="11">
        <f>+'[1]total numbers'!BB122*EE122</f>
        <v>106.98514755326954</v>
      </c>
      <c r="BC122" s="11">
        <f>+'[1]total numbers'!BC122*EF122</f>
        <v>120.57820678940571</v>
      </c>
      <c r="BD122" s="11">
        <f>+'[1]total numbers'!BD122*EG122</f>
        <v>155.62548636686233</v>
      </c>
      <c r="BE122" s="123">
        <f>+[2]faostat2014_rice!B114</f>
        <v>200</v>
      </c>
      <c r="BF122" s="19">
        <f>+[2]faostat2014_rice!C114</f>
        <v>154</v>
      </c>
      <c r="BG122" s="19">
        <f>+[2]faostat2014_rice!D114</f>
        <v>197</v>
      </c>
      <c r="BH122" s="19">
        <f>+[2]faostat2014_rice!E114</f>
        <v>175</v>
      </c>
      <c r="BI122" s="19">
        <f>+[2]faostat2014_rice!F114</f>
        <v>143.5</v>
      </c>
      <c r="BJ122" s="19">
        <f>+[2]faostat2014_rice!G114</f>
        <v>130</v>
      </c>
      <c r="BK122" s="19">
        <f>+[2]faostat2014_rice!H114</f>
        <v>120</v>
      </c>
      <c r="BL122" s="19">
        <f>+[2]faostat2014_rice!I114</f>
        <v>120</v>
      </c>
      <c r="BM122" s="19">
        <f>+[2]faostat2014_rice!J114</f>
        <v>120</v>
      </c>
      <c r="BN122" s="19">
        <f>+[2]faostat2014_rice!K114</f>
        <v>120</v>
      </c>
      <c r="BO122" s="19">
        <f>+[2]faostat2014_rice!L114</f>
        <v>130</v>
      </c>
      <c r="BP122" s="19">
        <f>+[2]faostat2014_rice!M114</f>
        <v>160</v>
      </c>
      <c r="BQ122" s="19">
        <f>+[2]faostat2014_rice!N114</f>
        <v>190</v>
      </c>
      <c r="BR122" s="19">
        <f>+[2]faostat2014_rice!O114</f>
        <v>247.58</v>
      </c>
      <c r="BS122" s="19">
        <f>+[2]faostat2014_rice!P114</f>
        <v>251.23</v>
      </c>
      <c r="BT122" s="19">
        <f>+[2]faostat2014_rice!Q114</f>
        <v>252</v>
      </c>
      <c r="BU122" s="82">
        <f t="shared" si="224"/>
        <v>299.26199999999517</v>
      </c>
      <c r="BV122" s="82">
        <f t="shared" si="225"/>
        <v>321.94133333332866</v>
      </c>
      <c r="BW122" s="82">
        <f t="shared" si="226"/>
        <v>341.88782222221198</v>
      </c>
      <c r="BX122" s="82">
        <f t="shared" si="227"/>
        <v>358.74370370369434</v>
      </c>
      <c r="BY122" s="82">
        <f t="shared" si="228"/>
        <v>387.16860839504807</v>
      </c>
      <c r="BZ122" s="82">
        <f t="shared" si="229"/>
        <v>414.25737547322933</v>
      </c>
      <c r="CA122" s="82">
        <f t="shared" si="230"/>
        <v>432.62826559120003</v>
      </c>
      <c r="CB122" s="82">
        <f t="shared" si="231"/>
        <v>456.00134069315391</v>
      </c>
      <c r="CC122" s="82">
        <f t="shared" si="232"/>
        <v>480.37885718929465</v>
      </c>
      <c r="CD122" s="31"/>
      <c r="CE122" s="15">
        <f t="shared" si="233"/>
        <v>-10.5</v>
      </c>
      <c r="CG122" s="59">
        <f t="shared" ref="CG122:DG122" si="359">+CH122-CH122/3</f>
        <v>3.3027490364253572E-6</v>
      </c>
      <c r="CH122" s="59">
        <f t="shared" si="359"/>
        <v>4.9541235546380363E-6</v>
      </c>
      <c r="CI122" s="59">
        <f t="shared" si="359"/>
        <v>7.4311853319570536E-6</v>
      </c>
      <c r="CJ122" s="59">
        <f t="shared" si="359"/>
        <v>1.114677799793558E-5</v>
      </c>
      <c r="CK122" s="59">
        <f t="shared" si="359"/>
        <v>1.6720166996903369E-5</v>
      </c>
      <c r="CL122" s="59">
        <f t="shared" si="359"/>
        <v>2.5080250495355053E-5</v>
      </c>
      <c r="CM122" s="59">
        <f t="shared" si="359"/>
        <v>3.7620375743032576E-5</v>
      </c>
      <c r="CN122" s="59">
        <f t="shared" si="359"/>
        <v>5.6430563614548858E-5</v>
      </c>
      <c r="CO122" s="59">
        <f t="shared" si="359"/>
        <v>8.4645845421823287E-5</v>
      </c>
      <c r="CP122" s="59">
        <f t="shared" si="359"/>
        <v>1.2696876813273492E-4</v>
      </c>
      <c r="CQ122" s="59">
        <f t="shared" si="359"/>
        <v>1.9045315219910238E-4</v>
      </c>
      <c r="CR122" s="59">
        <f t="shared" si="359"/>
        <v>2.8567972829865354E-4</v>
      </c>
      <c r="CS122" s="59">
        <f t="shared" si="359"/>
        <v>4.2851959244798036E-4</v>
      </c>
      <c r="CT122" s="59">
        <f t="shared" si="359"/>
        <v>6.4277938867197048E-4</v>
      </c>
      <c r="CU122" s="59">
        <f t="shared" si="359"/>
        <v>9.6416908300795572E-4</v>
      </c>
      <c r="CV122" s="59">
        <f t="shared" si="359"/>
        <v>1.4462536245119337E-3</v>
      </c>
      <c r="CW122" s="59">
        <f t="shared" si="359"/>
        <v>2.1693804367679008E-3</v>
      </c>
      <c r="CX122" s="59">
        <f t="shared" si="359"/>
        <v>3.2540706551518507E-3</v>
      </c>
      <c r="CY122" s="59">
        <f t="shared" si="359"/>
        <v>4.8811059827277761E-3</v>
      </c>
      <c r="CZ122" s="59">
        <f t="shared" si="359"/>
        <v>7.321658974091665E-3</v>
      </c>
      <c r="DA122" s="59">
        <f t="shared" si="359"/>
        <v>1.0982488461137498E-2</v>
      </c>
      <c r="DB122" s="59">
        <f t="shared" si="359"/>
        <v>1.6473732691706246E-2</v>
      </c>
      <c r="DC122" s="59">
        <f t="shared" si="359"/>
        <v>2.4710599037559372E-2</v>
      </c>
      <c r="DD122" s="59">
        <f t="shared" si="359"/>
        <v>3.7065898556339058E-2</v>
      </c>
      <c r="DE122" s="59">
        <f t="shared" si="359"/>
        <v>5.559884783450858E-2</v>
      </c>
      <c r="DF122" s="59">
        <f t="shared" si="359"/>
        <v>8.339827175176287E-2</v>
      </c>
      <c r="DG122" s="59">
        <f t="shared" si="359"/>
        <v>0.12509740762764432</v>
      </c>
      <c r="DH122" s="59">
        <f t="shared" si="351"/>
        <v>0.18764611144146651</v>
      </c>
      <c r="DI122" s="59">
        <f t="shared" si="351"/>
        <v>0.18769614504866375</v>
      </c>
      <c r="DJ122" s="59">
        <f t="shared" si="351"/>
        <v>0.18774615199545058</v>
      </c>
      <c r="DK122" s="59">
        <f t="shared" si="351"/>
        <v>0.18779613231731401</v>
      </c>
      <c r="DL122" s="59">
        <f t="shared" si="352"/>
        <v>0.18784608604966499</v>
      </c>
      <c r="DM122" s="59">
        <f t="shared" si="352"/>
        <v>0.18789601322783941</v>
      </c>
      <c r="DN122" s="59">
        <f t="shared" si="352"/>
        <v>0.18794591388709783</v>
      </c>
      <c r="DO122" s="59">
        <f t="shared" si="352"/>
        <v>0.1879957880626264</v>
      </c>
      <c r="DP122" s="59">
        <f t="shared" si="352"/>
        <v>0.18804563578953629</v>
      </c>
      <c r="DQ122" s="59">
        <f t="shared" si="352"/>
        <v>0.18809545710286429</v>
      </c>
      <c r="DR122" s="59">
        <f t="shared" si="352"/>
        <v>0.18814525203757315</v>
      </c>
      <c r="DS122" s="59">
        <f t="shared" si="352"/>
        <v>0.18819502062855142</v>
      </c>
      <c r="DT122" s="59">
        <f t="shared" si="352"/>
        <v>0.18824476291061401</v>
      </c>
      <c r="DU122" s="59">
        <f t="shared" si="352"/>
        <v>0.18829447891850232</v>
      </c>
      <c r="DV122" s="59">
        <f t="shared" si="352"/>
        <v>0.18834416868688425</v>
      </c>
      <c r="DW122" s="59">
        <f t="shared" si="352"/>
        <v>0.18839383225035464</v>
      </c>
      <c r="DX122" s="59">
        <f t="shared" si="352"/>
        <v>0.18844346964343539</v>
      </c>
      <c r="DY122" s="59">
        <f t="shared" si="352"/>
        <v>0.18849308090057584</v>
      </c>
      <c r="DZ122" s="59">
        <f t="shared" si="352"/>
        <v>0.18854266605615264</v>
      </c>
      <c r="EA122" s="59">
        <f t="shared" si="352"/>
        <v>0.18859222514447016</v>
      </c>
      <c r="EB122" s="59">
        <f t="shared" si="345"/>
        <v>0.18864175819976087</v>
      </c>
      <c r="EC122" s="59">
        <f t="shared" si="345"/>
        <v>0.18869126525618529</v>
      </c>
      <c r="ED122" s="59">
        <f t="shared" si="345"/>
        <v>0.18874074634783206</v>
      </c>
      <c r="EE122" s="59">
        <f t="shared" si="345"/>
        <v>0.18879020150871853</v>
      </c>
      <c r="EF122" s="59">
        <f t="shared" si="345"/>
        <v>0.18883963077279114</v>
      </c>
      <c r="EG122" s="59">
        <f t="shared" si="345"/>
        <v>0.18888903417392464</v>
      </c>
      <c r="EH122" s="20">
        <f>+BE122/'[1]total numbers'!BN122</f>
        <v>0.18893841174592318</v>
      </c>
      <c r="EI122" s="20">
        <f>+BF122/'[1]total numbers'!BX122</f>
        <v>0.10768530438230241</v>
      </c>
      <c r="EJ122" s="20">
        <f>+BG122/'[1]total numbers'!CH122</f>
        <v>0.10314838182703535</v>
      </c>
      <c r="EK122" s="20">
        <f>+BH122/'[1]total numbers'!CR122</f>
        <v>8.076135343106533E-2</v>
      </c>
      <c r="EL122" s="20">
        <f>+BI122/'[1]total numbers'!DB122</f>
        <v>5.0806765407638434E-2</v>
      </c>
      <c r="EM122" s="20">
        <f>+BJ122/'[1]total numbers'!DC122</f>
        <v>4.3955880468407385E-2</v>
      </c>
      <c r="EN122" s="20">
        <f>+BK122/'[1]total numbers'!DD122</f>
        <v>3.9255968542883872E-2</v>
      </c>
      <c r="EO122" s="20">
        <f>+BL122/'[1]total numbers'!DE122</f>
        <v>3.8242697078959061E-2</v>
      </c>
      <c r="EP122" s="20">
        <f>+BM122/'[1]total numbers'!DF122</f>
        <v>3.7213387143891143E-2</v>
      </c>
      <c r="EQ122" s="20">
        <f>+BN122/'[1]total numbers'!DG122</f>
        <v>3.5990404958038187E-2</v>
      </c>
      <c r="ER122" s="20">
        <f>+BO122/'[1]total numbers'!DH122</f>
        <v>3.7452978505735639E-2</v>
      </c>
      <c r="ES122" s="20">
        <f>+BP122/'[1]total numbers'!DI122</f>
        <v>4.4110114283792343E-2</v>
      </c>
      <c r="ET122" s="20">
        <f>+BQ122/'[1]total numbers'!DJ122</f>
        <v>5.008707242116163E-2</v>
      </c>
      <c r="EU122" s="20">
        <f>+BR122/'[1]total numbers'!DK122</f>
        <v>6.2599605509715994E-2</v>
      </c>
      <c r="EV122" s="20">
        <f>+BS122/'[1]total numbers'!DL122</f>
        <v>6.1249212839247086E-2</v>
      </c>
      <c r="EW122" s="20">
        <f>+BT122/'[1]total numbers'!DM122</f>
        <v>5.9562541495828146E-2</v>
      </c>
      <c r="EX122" s="86">
        <f>+BU122/'[1]total numbers'!DN122</f>
        <v>6.885791333799543E-2</v>
      </c>
      <c r="EY122" s="86">
        <f>+BV122/'[1]total numbers'!DO122</f>
        <v>7.2310569247028639E-2</v>
      </c>
      <c r="EZ122" s="86">
        <f>+BW122/'[1]total numbers'!DP122</f>
        <v>7.5031146435599952E-2</v>
      </c>
      <c r="FA122" s="86">
        <f>+BX122/'[1]total numbers'!DQ122</f>
        <v>7.6905039036009634E-2</v>
      </c>
      <c r="FB122" s="86">
        <f>+BY122/'[1]total numbers'!DR122</f>
        <v>8.1034760576458378E-2</v>
      </c>
      <c r="FC122" s="86">
        <f>+BZ122/'[1]total numbers'!DS122</f>
        <v>8.4644568709269286E-2</v>
      </c>
      <c r="FD122" s="86">
        <f>+CA122/'[1]total numbers'!DT122</f>
        <v>8.6303232427627524E-2</v>
      </c>
      <c r="FE122" s="86">
        <f>+CB122/'[1]total numbers'!DU122</f>
        <v>8.8841594868157098E-2</v>
      </c>
      <c r="FF122" s="86">
        <f>+CC122/'[1]total numbers'!DV122</f>
        <v>9.1455790714143267E-2</v>
      </c>
      <c r="FH122" s="54">
        <f t="shared" si="238"/>
        <v>-10000</v>
      </c>
      <c r="FI122" s="54">
        <f t="shared" si="239"/>
        <v>1960</v>
      </c>
      <c r="FJ122" s="65">
        <f t="shared" si="240"/>
        <v>7.4999999999999997E-2</v>
      </c>
      <c r="FK122" s="59">
        <f t="shared" si="241"/>
        <v>0.18893841174592318</v>
      </c>
      <c r="FL122" s="54">
        <f t="shared" si="242"/>
        <v>-10798.005323218398</v>
      </c>
      <c r="FM122" s="64">
        <v>0.33333333333333331</v>
      </c>
      <c r="FN122" s="59">
        <f t="shared" si="243"/>
        <v>8.085855959504994E-3</v>
      </c>
      <c r="FP122" s="6">
        <v>9</v>
      </c>
      <c r="FQ122" s="6" t="s">
        <v>362</v>
      </c>
      <c r="GF122" s="21"/>
      <c r="GG122" s="41">
        <f>IF([3]data!BE122&lt;=0, ,BE122/[3]data!BE122)</f>
        <v>0</v>
      </c>
      <c r="GH122" s="41">
        <f>IF([3]data!BF122&lt;=0, ,BF122/[3]data!BF122)</f>
        <v>77</v>
      </c>
      <c r="GI122" s="41">
        <f>IF([3]data!BG122&lt;=0, ,BG122/[3]data!BG122)</f>
        <v>98.5</v>
      </c>
      <c r="GJ122" s="41">
        <f>IF([3]data!BH122&lt;=0, ,BH122/[3]data!BH122)</f>
        <v>58.333333333333336</v>
      </c>
      <c r="GK122" s="41">
        <f>IF([3]data!BI122&lt;=0, ,BI122/[3]data!BI122)</f>
        <v>47.833333333333336</v>
      </c>
      <c r="GL122" s="41">
        <f>IF([3]data!BS122&lt;=0, ,BS122/[3]data!BS122)</f>
        <v>83.743333333333325</v>
      </c>
      <c r="HM122" s="17">
        <v>1</v>
      </c>
      <c r="HN122" s="128">
        <f t="shared" si="346"/>
        <v>1</v>
      </c>
      <c r="HO122" s="128">
        <f t="shared" si="346"/>
        <v>1</v>
      </c>
      <c r="HP122" s="128">
        <f t="shared" si="346"/>
        <v>1</v>
      </c>
      <c r="HQ122" s="128">
        <f t="shared" si="346"/>
        <v>1</v>
      </c>
      <c r="HR122" s="128">
        <f t="shared" si="346"/>
        <v>1</v>
      </c>
      <c r="HS122" s="128">
        <f t="shared" si="346"/>
        <v>1</v>
      </c>
      <c r="HT122" s="128">
        <f t="shared" si="346"/>
        <v>1</v>
      </c>
      <c r="HU122" s="128">
        <f t="shared" si="346"/>
        <v>1</v>
      </c>
      <c r="HV122" s="128">
        <f t="shared" si="346"/>
        <v>1</v>
      </c>
      <c r="HW122" s="128">
        <f t="shared" si="346"/>
        <v>1</v>
      </c>
      <c r="HX122" s="128">
        <f t="shared" si="346"/>
        <v>1</v>
      </c>
      <c r="HY122" s="128">
        <f t="shared" si="346"/>
        <v>1</v>
      </c>
      <c r="HZ122" s="128">
        <f t="shared" si="346"/>
        <v>1</v>
      </c>
      <c r="IA122" s="128">
        <f t="shared" si="346"/>
        <v>1</v>
      </c>
      <c r="IB122" s="128">
        <f t="shared" si="346"/>
        <v>1</v>
      </c>
      <c r="IC122" s="128">
        <f t="shared" si="346"/>
        <v>1</v>
      </c>
      <c r="ID122" s="128">
        <f t="shared" si="343"/>
        <v>1</v>
      </c>
      <c r="IE122" s="128">
        <f t="shared" si="343"/>
        <v>1</v>
      </c>
      <c r="IF122" s="128">
        <f t="shared" si="343"/>
        <v>1</v>
      </c>
      <c r="IG122" s="128">
        <f t="shared" si="343"/>
        <v>1</v>
      </c>
      <c r="IH122" s="128">
        <f t="shared" si="343"/>
        <v>1</v>
      </c>
      <c r="II122" s="128">
        <f t="shared" si="343"/>
        <v>1</v>
      </c>
      <c r="IJ122" s="128">
        <f t="shared" si="343"/>
        <v>1</v>
      </c>
      <c r="IK122" s="128">
        <f t="shared" si="343"/>
        <v>1</v>
      </c>
      <c r="IL122" s="128">
        <f t="shared" si="343"/>
        <v>1</v>
      </c>
      <c r="IM122" s="128">
        <f t="shared" si="343"/>
        <v>1</v>
      </c>
      <c r="IN122" s="128">
        <f t="shared" si="343"/>
        <v>1</v>
      </c>
      <c r="IO122" s="128">
        <f t="shared" si="343"/>
        <v>1</v>
      </c>
      <c r="IP122" s="128">
        <f t="shared" si="343"/>
        <v>1</v>
      </c>
      <c r="IQ122" s="128">
        <f t="shared" si="343"/>
        <v>1</v>
      </c>
      <c r="IR122" s="128">
        <f t="shared" si="343"/>
        <v>1</v>
      </c>
      <c r="IS122" s="128">
        <f t="shared" si="329"/>
        <v>1</v>
      </c>
      <c r="IT122" s="128">
        <f t="shared" si="329"/>
        <v>1</v>
      </c>
      <c r="IU122" s="128">
        <f t="shared" si="329"/>
        <v>1</v>
      </c>
      <c r="IV122" s="128">
        <f t="shared" si="329"/>
        <v>1</v>
      </c>
      <c r="IW122" s="128">
        <f t="shared" si="329"/>
        <v>1</v>
      </c>
      <c r="IX122" s="128">
        <f t="shared" si="329"/>
        <v>1</v>
      </c>
      <c r="IY122" s="128">
        <f t="shared" si="329"/>
        <v>1</v>
      </c>
      <c r="IZ122" s="128">
        <f t="shared" si="329"/>
        <v>1</v>
      </c>
      <c r="JA122" s="128">
        <f t="shared" si="329"/>
        <v>1</v>
      </c>
      <c r="JB122" s="128">
        <f t="shared" si="329"/>
        <v>1</v>
      </c>
      <c r="JC122" s="128">
        <f t="shared" si="329"/>
        <v>1</v>
      </c>
      <c r="JD122" s="128">
        <f t="shared" si="329"/>
        <v>1</v>
      </c>
      <c r="JE122" s="128">
        <f t="shared" si="329"/>
        <v>1</v>
      </c>
      <c r="JF122" s="128">
        <f t="shared" si="329"/>
        <v>1</v>
      </c>
      <c r="JG122" s="128">
        <f t="shared" si="329"/>
        <v>1</v>
      </c>
      <c r="JH122" s="128">
        <f t="shared" si="329"/>
        <v>1</v>
      </c>
      <c r="JI122" s="128">
        <f t="shared" si="317"/>
        <v>1</v>
      </c>
      <c r="JJ122" s="128">
        <f t="shared" si="317"/>
        <v>1</v>
      </c>
      <c r="JK122" s="128">
        <f t="shared" si="317"/>
        <v>1</v>
      </c>
      <c r="JL122" s="128">
        <f t="shared" si="317"/>
        <v>1</v>
      </c>
      <c r="JM122" s="128">
        <f t="shared" si="317"/>
        <v>1</v>
      </c>
      <c r="JN122" s="128">
        <f t="shared" si="317"/>
        <v>1</v>
      </c>
      <c r="JO122" s="128">
        <f t="shared" si="317"/>
        <v>1</v>
      </c>
      <c r="JP122" s="128">
        <f t="shared" si="317"/>
        <v>1</v>
      </c>
      <c r="JQ122" s="128">
        <f t="shared" si="317"/>
        <v>1</v>
      </c>
      <c r="JR122" s="128">
        <f t="shared" si="317"/>
        <v>1</v>
      </c>
      <c r="JS122" s="128">
        <f t="shared" si="317"/>
        <v>1</v>
      </c>
      <c r="JT122" s="128">
        <f t="shared" si="317"/>
        <v>1</v>
      </c>
      <c r="JU122" s="128">
        <f t="shared" si="317"/>
        <v>1</v>
      </c>
      <c r="JV122" s="128">
        <f t="shared" si="317"/>
        <v>1</v>
      </c>
      <c r="JW122" s="128">
        <f t="shared" si="317"/>
        <v>1</v>
      </c>
      <c r="JX122" s="128">
        <f t="shared" si="317"/>
        <v>1</v>
      </c>
      <c r="JY122" s="128">
        <f t="shared" si="253"/>
        <v>1</v>
      </c>
      <c r="JZ122" s="128">
        <f t="shared" si="253"/>
        <v>1</v>
      </c>
      <c r="KA122" s="128">
        <f t="shared" si="318"/>
        <v>1</v>
      </c>
      <c r="KB122" s="128">
        <f t="shared" si="318"/>
        <v>1</v>
      </c>
      <c r="KC122" s="128">
        <f t="shared" si="318"/>
        <v>1</v>
      </c>
      <c r="KD122" s="128">
        <f t="shared" si="318"/>
        <v>1</v>
      </c>
      <c r="KE122" s="128">
        <f t="shared" si="318"/>
        <v>1</v>
      </c>
      <c r="KF122" s="128">
        <f t="shared" si="318"/>
        <v>1</v>
      </c>
      <c r="KG122" s="128">
        <f t="shared" si="318"/>
        <v>1</v>
      </c>
      <c r="KH122" s="128">
        <f t="shared" si="318"/>
        <v>1</v>
      </c>
      <c r="KI122" s="128">
        <f t="shared" si="318"/>
        <v>1</v>
      </c>
      <c r="KJ122" s="128">
        <f t="shared" si="318"/>
        <v>1</v>
      </c>
      <c r="KK122" s="128">
        <f t="shared" si="318"/>
        <v>1</v>
      </c>
      <c r="KL122" s="17">
        <v>1</v>
      </c>
    </row>
    <row r="123" spans="1:298" x14ac:dyDescent="0.2">
      <c r="A123" s="6">
        <v>7</v>
      </c>
      <c r="B123" s="14">
        <v>434</v>
      </c>
      <c r="C123" s="76" t="s">
        <v>163</v>
      </c>
      <c r="D123" s="11">
        <v>0</v>
      </c>
      <c r="E123" s="11">
        <v>0</v>
      </c>
      <c r="F123" s="11">
        <f>+'[1]total numbers'!F123*CI123</f>
        <v>0</v>
      </c>
      <c r="G123" s="11">
        <f>+'[1]total numbers'!G123*CJ123</f>
        <v>0</v>
      </c>
      <c r="H123" s="11">
        <f>+'[1]total numbers'!H123*CK123</f>
        <v>0</v>
      </c>
      <c r="I123" s="11">
        <f>+'[1]total numbers'!I123*CL123</f>
        <v>0</v>
      </c>
      <c r="J123" s="11">
        <f>+'[1]total numbers'!J123*CM123</f>
        <v>0</v>
      </c>
      <c r="K123" s="11">
        <f>+'[1]total numbers'!K123*CN123</f>
        <v>0</v>
      </c>
      <c r="L123" s="11">
        <f>+'[1]total numbers'!L123*CO123</f>
        <v>0</v>
      </c>
      <c r="M123" s="11">
        <f>+'[1]total numbers'!M123*CP123</f>
        <v>0</v>
      </c>
      <c r="N123" s="11">
        <f>+'[1]total numbers'!N123*CQ123</f>
        <v>0</v>
      </c>
      <c r="O123" s="11">
        <f>+'[1]total numbers'!O123*CR123</f>
        <v>0</v>
      </c>
      <c r="P123" s="11">
        <f>+'[1]total numbers'!P123*CS123</f>
        <v>0</v>
      </c>
      <c r="Q123" s="11">
        <f>+'[1]total numbers'!Q123*CT123</f>
        <v>0</v>
      </c>
      <c r="R123" s="11">
        <f>+'[1]total numbers'!R123*CU123</f>
        <v>0</v>
      </c>
      <c r="S123" s="11">
        <f>+'[1]total numbers'!S123*CV123</f>
        <v>0</v>
      </c>
      <c r="T123" s="11">
        <f>+'[1]total numbers'!T123*CW123</f>
        <v>0</v>
      </c>
      <c r="U123" s="11">
        <f>+'[1]total numbers'!U123*CX123</f>
        <v>0</v>
      </c>
      <c r="V123" s="11">
        <f>+'[1]total numbers'!V123*CY123</f>
        <v>0</v>
      </c>
      <c r="W123" s="11">
        <f>+'[1]total numbers'!W123*CZ123</f>
        <v>0</v>
      </c>
      <c r="X123" s="11">
        <f>+'[1]total numbers'!X123*DA123</f>
        <v>0</v>
      </c>
      <c r="Y123" s="11">
        <f>+'[1]total numbers'!Y123*DB123</f>
        <v>0</v>
      </c>
      <c r="Z123" s="11">
        <f>+'[1]total numbers'!Z123*DC123</f>
        <v>0</v>
      </c>
      <c r="AA123" s="11">
        <f>+'[1]total numbers'!AA123*DD123</f>
        <v>0</v>
      </c>
      <c r="AB123" s="11">
        <f>+'[1]total numbers'!AB123*DE123</f>
        <v>0</v>
      </c>
      <c r="AC123" s="11">
        <f>+'[1]total numbers'!AC123*DF123</f>
        <v>0</v>
      </c>
      <c r="AD123" s="11">
        <f>+'[1]total numbers'!AD123*DG123</f>
        <v>0</v>
      </c>
      <c r="AE123" s="11">
        <f>+'[1]total numbers'!AE123*DH123</f>
        <v>0</v>
      </c>
      <c r="AF123" s="11">
        <f>+'[1]total numbers'!AF123*DI123</f>
        <v>0</v>
      </c>
      <c r="AG123" s="11">
        <f>+'[1]total numbers'!AG123*DJ123</f>
        <v>0</v>
      </c>
      <c r="AH123" s="11">
        <f>+'[1]total numbers'!AH123*DK123</f>
        <v>0</v>
      </c>
      <c r="AI123" s="11">
        <f>+'[1]total numbers'!AI123*DL123</f>
        <v>0</v>
      </c>
      <c r="AJ123" s="11">
        <f>+'[1]total numbers'!AJ123*DM123</f>
        <v>0</v>
      </c>
      <c r="AK123" s="11">
        <f>+'[1]total numbers'!AK123*DN123</f>
        <v>0</v>
      </c>
      <c r="AL123" s="11">
        <f>+'[1]total numbers'!AL123*DO123</f>
        <v>0</v>
      </c>
      <c r="AM123" s="11">
        <f>+'[1]total numbers'!AM123*DP123</f>
        <v>0</v>
      </c>
      <c r="AN123" s="11">
        <f>+'[1]total numbers'!AN123*DQ123</f>
        <v>0</v>
      </c>
      <c r="AO123" s="11">
        <f>+'[1]total numbers'!AO123*DR123</f>
        <v>0</v>
      </c>
      <c r="AP123" s="11">
        <f>+'[1]total numbers'!AP123*DS123</f>
        <v>0</v>
      </c>
      <c r="AQ123" s="11">
        <f>+'[1]total numbers'!AQ123*DT123</f>
        <v>0</v>
      </c>
      <c r="AR123" s="11">
        <f>+'[1]total numbers'!AR123*DU123</f>
        <v>0</v>
      </c>
      <c r="AS123" s="11">
        <f>+'[1]total numbers'!AS123*DV123</f>
        <v>0</v>
      </c>
      <c r="AT123" s="11">
        <f>+'[1]total numbers'!AT123*DW123</f>
        <v>0</v>
      </c>
      <c r="AU123" s="11">
        <f>+'[1]total numbers'!AU123*DX123</f>
        <v>0</v>
      </c>
      <c r="AV123" s="11">
        <f>+'[1]total numbers'!AV123*DY123</f>
        <v>0</v>
      </c>
      <c r="AW123" s="11">
        <f>+'[1]total numbers'!AW123*DZ123</f>
        <v>0</v>
      </c>
      <c r="AX123" s="11">
        <f>+'[1]total numbers'!AX123*EA123</f>
        <v>0</v>
      </c>
      <c r="AY123" s="11">
        <f>+'[1]total numbers'!AY123*EB123</f>
        <v>0</v>
      </c>
      <c r="AZ123" s="11">
        <f>+'[1]total numbers'!AZ123*EC123</f>
        <v>0</v>
      </c>
      <c r="BA123" s="11">
        <f>+'[1]total numbers'!BA123*ED123</f>
        <v>0</v>
      </c>
      <c r="BB123" s="11">
        <f>+'[1]total numbers'!BB123*EE123</f>
        <v>0</v>
      </c>
      <c r="BC123" s="11">
        <f>+'[1]total numbers'!BC123*EF123</f>
        <v>0</v>
      </c>
      <c r="BD123" s="11">
        <f>+'[1]total numbers'!BD123*EG123</f>
        <v>0</v>
      </c>
      <c r="BE123" s="123">
        <f>+[2]faostat2014_rice!B115</f>
        <v>0</v>
      </c>
      <c r="BF123" s="19">
        <f>+[2]faostat2014_rice!C115</f>
        <v>0</v>
      </c>
      <c r="BG123" s="19">
        <f>+[2]faostat2014_rice!D115</f>
        <v>0</v>
      </c>
      <c r="BH123" s="19">
        <f>+[2]faostat2014_rice!E115</f>
        <v>0</v>
      </c>
      <c r="BI123" s="19">
        <f>+[2]faostat2014_rice!F115</f>
        <v>0</v>
      </c>
      <c r="BJ123" s="19">
        <f>+[2]faostat2014_rice!G115</f>
        <v>0</v>
      </c>
      <c r="BK123" s="19">
        <f>+[2]faostat2014_rice!H115</f>
        <v>0</v>
      </c>
      <c r="BL123" s="19">
        <f>+[2]faostat2014_rice!I115</f>
        <v>0</v>
      </c>
      <c r="BM123" s="19">
        <f>+[2]faostat2014_rice!J115</f>
        <v>0</v>
      </c>
      <c r="BN123" s="19">
        <f>+[2]faostat2014_rice!K115</f>
        <v>0</v>
      </c>
      <c r="BO123" s="19">
        <f>+[2]faostat2014_rice!L115</f>
        <v>0</v>
      </c>
      <c r="BP123" s="19">
        <f>+[2]faostat2014_rice!M115</f>
        <v>0</v>
      </c>
      <c r="BQ123" s="19">
        <f>+[2]faostat2014_rice!N115</f>
        <v>0</v>
      </c>
      <c r="BR123" s="19">
        <f>+[2]faostat2014_rice!O115</f>
        <v>0</v>
      </c>
      <c r="BS123" s="19">
        <f>+[2]faostat2014_rice!P115</f>
        <v>0</v>
      </c>
      <c r="BT123" s="19">
        <f>+[2]faostat2014_rice!Q115</f>
        <v>0</v>
      </c>
      <c r="BU123" s="82">
        <f t="shared" si="224"/>
        <v>0</v>
      </c>
      <c r="BV123" s="82">
        <f t="shared" si="225"/>
        <v>0</v>
      </c>
      <c r="BW123" s="82">
        <f t="shared" si="226"/>
        <v>0</v>
      </c>
      <c r="BX123" s="82">
        <f t="shared" si="227"/>
        <v>0</v>
      </c>
      <c r="BY123" s="82">
        <f t="shared" si="228"/>
        <v>0</v>
      </c>
      <c r="BZ123" s="82">
        <f t="shared" si="229"/>
        <v>0</v>
      </c>
      <c r="CA123" s="82">
        <f t="shared" si="230"/>
        <v>0</v>
      </c>
      <c r="CB123" s="82">
        <f t="shared" si="231"/>
        <v>0</v>
      </c>
      <c r="CC123" s="82">
        <f t="shared" si="232"/>
        <v>0</v>
      </c>
      <c r="CD123" s="31"/>
      <c r="CE123" s="15">
        <f t="shared" si="233"/>
        <v>0</v>
      </c>
      <c r="CG123" s="59">
        <f t="shared" ref="CG123:DG123" si="360">+CH123-CH123/3</f>
        <v>0</v>
      </c>
      <c r="CH123" s="59">
        <f t="shared" si="360"/>
        <v>0</v>
      </c>
      <c r="CI123" s="59">
        <f t="shared" si="360"/>
        <v>0</v>
      </c>
      <c r="CJ123" s="59">
        <f t="shared" si="360"/>
        <v>0</v>
      </c>
      <c r="CK123" s="59">
        <f t="shared" si="360"/>
        <v>0</v>
      </c>
      <c r="CL123" s="59">
        <f t="shared" si="360"/>
        <v>0</v>
      </c>
      <c r="CM123" s="59">
        <f t="shared" si="360"/>
        <v>0</v>
      </c>
      <c r="CN123" s="59">
        <f t="shared" si="360"/>
        <v>0</v>
      </c>
      <c r="CO123" s="59">
        <f t="shared" si="360"/>
        <v>0</v>
      </c>
      <c r="CP123" s="59">
        <f t="shared" si="360"/>
        <v>0</v>
      </c>
      <c r="CQ123" s="59">
        <f t="shared" si="360"/>
        <v>0</v>
      </c>
      <c r="CR123" s="59">
        <f t="shared" si="360"/>
        <v>0</v>
      </c>
      <c r="CS123" s="59">
        <f t="shared" si="360"/>
        <v>0</v>
      </c>
      <c r="CT123" s="59">
        <f t="shared" si="360"/>
        <v>0</v>
      </c>
      <c r="CU123" s="59">
        <f t="shared" si="360"/>
        <v>0</v>
      </c>
      <c r="CV123" s="59">
        <f t="shared" si="360"/>
        <v>0</v>
      </c>
      <c r="CW123" s="59">
        <f t="shared" si="360"/>
        <v>0</v>
      </c>
      <c r="CX123" s="59">
        <f t="shared" si="360"/>
        <v>0</v>
      </c>
      <c r="CY123" s="59">
        <f t="shared" si="360"/>
        <v>0</v>
      </c>
      <c r="CZ123" s="59">
        <f t="shared" si="360"/>
        <v>0</v>
      </c>
      <c r="DA123" s="59">
        <f t="shared" si="360"/>
        <v>0</v>
      </c>
      <c r="DB123" s="59">
        <f t="shared" si="360"/>
        <v>0</v>
      </c>
      <c r="DC123" s="59">
        <f t="shared" si="360"/>
        <v>0</v>
      </c>
      <c r="DD123" s="59">
        <f t="shared" si="360"/>
        <v>0</v>
      </c>
      <c r="DE123" s="59">
        <f t="shared" si="360"/>
        <v>0</v>
      </c>
      <c r="DF123" s="59">
        <f t="shared" si="360"/>
        <v>0</v>
      </c>
      <c r="DG123" s="59">
        <f t="shared" si="360"/>
        <v>0</v>
      </c>
      <c r="DH123" s="59">
        <f t="shared" si="351"/>
        <v>0</v>
      </c>
      <c r="DI123" s="59">
        <f t="shared" si="351"/>
        <v>0</v>
      </c>
      <c r="DJ123" s="59">
        <f t="shared" si="351"/>
        <v>0</v>
      </c>
      <c r="DK123" s="59">
        <f t="shared" si="351"/>
        <v>0</v>
      </c>
      <c r="DL123" s="59">
        <f t="shared" si="352"/>
        <v>0</v>
      </c>
      <c r="DM123" s="59">
        <f t="shared" si="352"/>
        <v>0</v>
      </c>
      <c r="DN123" s="59">
        <f t="shared" si="352"/>
        <v>0</v>
      </c>
      <c r="DO123" s="59">
        <f t="shared" si="352"/>
        <v>0</v>
      </c>
      <c r="DP123" s="59">
        <f t="shared" si="352"/>
        <v>0</v>
      </c>
      <c r="DQ123" s="59">
        <f t="shared" si="352"/>
        <v>0</v>
      </c>
      <c r="DR123" s="59">
        <f t="shared" si="352"/>
        <v>0</v>
      </c>
      <c r="DS123" s="59">
        <f t="shared" si="352"/>
        <v>0</v>
      </c>
      <c r="DT123" s="59">
        <f t="shared" si="352"/>
        <v>0</v>
      </c>
      <c r="DU123" s="59">
        <f t="shared" si="352"/>
        <v>0</v>
      </c>
      <c r="DV123" s="59">
        <f t="shared" si="352"/>
        <v>0</v>
      </c>
      <c r="DW123" s="59">
        <f t="shared" si="352"/>
        <v>0</v>
      </c>
      <c r="DX123" s="59">
        <f t="shared" si="352"/>
        <v>0</v>
      </c>
      <c r="DY123" s="59">
        <f t="shared" si="352"/>
        <v>0</v>
      </c>
      <c r="DZ123" s="59">
        <f t="shared" si="352"/>
        <v>0</v>
      </c>
      <c r="EA123" s="59">
        <f t="shared" si="352"/>
        <v>0</v>
      </c>
      <c r="EB123" s="59">
        <f t="shared" si="345"/>
        <v>0</v>
      </c>
      <c r="EC123" s="59">
        <f t="shared" si="345"/>
        <v>0</v>
      </c>
      <c r="ED123" s="59">
        <f t="shared" si="345"/>
        <v>0</v>
      </c>
      <c r="EE123" s="59">
        <f t="shared" si="345"/>
        <v>0</v>
      </c>
      <c r="EF123" s="59">
        <f t="shared" si="345"/>
        <v>0</v>
      </c>
      <c r="EG123" s="59">
        <f t="shared" si="345"/>
        <v>0</v>
      </c>
      <c r="EH123" s="20">
        <f>+BE123/'[1]total numbers'!BN123</f>
        <v>0</v>
      </c>
      <c r="EI123" s="20">
        <f>+BF123/'[1]total numbers'!BX123</f>
        <v>0</v>
      </c>
      <c r="EJ123" s="20">
        <f>+BG123/'[1]total numbers'!CH123</f>
        <v>0</v>
      </c>
      <c r="EK123" s="20">
        <f>+BH123/'[1]total numbers'!CR123</f>
        <v>0</v>
      </c>
      <c r="EL123" s="20">
        <f>+BI123/'[1]total numbers'!DB123</f>
        <v>0</v>
      </c>
      <c r="EM123" s="20">
        <f>+BJ123/'[1]total numbers'!DC123</f>
        <v>0</v>
      </c>
      <c r="EN123" s="20">
        <f>+BK123/'[1]total numbers'!DD123</f>
        <v>0</v>
      </c>
      <c r="EO123" s="20">
        <f>+BL123/'[1]total numbers'!DE123</f>
        <v>0</v>
      </c>
      <c r="EP123" s="20">
        <f>+BM123/'[1]total numbers'!DF123</f>
        <v>0</v>
      </c>
      <c r="EQ123" s="20">
        <f>+BN123/'[1]total numbers'!DG123</f>
        <v>0</v>
      </c>
      <c r="ER123" s="20">
        <f>+BO123/'[1]total numbers'!DH123</f>
        <v>0</v>
      </c>
      <c r="ES123" s="20">
        <f>+BP123/'[1]total numbers'!DI123</f>
        <v>0</v>
      </c>
      <c r="ET123" s="20">
        <f>+BQ123/'[1]total numbers'!DJ123</f>
        <v>0</v>
      </c>
      <c r="EU123" s="20">
        <f>+BR123/'[1]total numbers'!DK123</f>
        <v>0</v>
      </c>
      <c r="EV123" s="20">
        <f>+BS123/'[1]total numbers'!DL123</f>
        <v>0</v>
      </c>
      <c r="EW123" s="20">
        <f>+BT123/'[1]total numbers'!DM123</f>
        <v>0</v>
      </c>
      <c r="EX123" s="86">
        <f>+BU123/'[1]total numbers'!DN123</f>
        <v>0</v>
      </c>
      <c r="EY123" s="86">
        <f>+BV123/'[1]total numbers'!DO123</f>
        <v>0</v>
      </c>
      <c r="EZ123" s="86">
        <f>+BW123/'[1]total numbers'!DP123</f>
        <v>0</v>
      </c>
      <c r="FA123" s="86">
        <f>+BX123/'[1]total numbers'!DQ123</f>
        <v>0</v>
      </c>
      <c r="FB123" s="86">
        <f>+BY123/'[1]total numbers'!DR123</f>
        <v>0</v>
      </c>
      <c r="FC123" s="86">
        <f>+BZ123/'[1]total numbers'!DS123</f>
        <v>0</v>
      </c>
      <c r="FD123" s="86">
        <f>+CA123/'[1]total numbers'!DT123</f>
        <v>0</v>
      </c>
      <c r="FE123" s="86">
        <f>+CB123/'[1]total numbers'!DU123</f>
        <v>0</v>
      </c>
      <c r="FF123" s="86">
        <f>+CC123/'[1]total numbers'!DV123</f>
        <v>0</v>
      </c>
      <c r="FH123" s="54">
        <f t="shared" si="238"/>
        <v>-10000</v>
      </c>
      <c r="FI123" s="54">
        <f t="shared" si="239"/>
        <v>1960</v>
      </c>
      <c r="FJ123" s="65">
        <f t="shared" si="240"/>
        <v>7.4999999999999997E-2</v>
      </c>
      <c r="FK123" s="59">
        <f t="shared" si="241"/>
        <v>0</v>
      </c>
      <c r="FL123" s="54">
        <f t="shared" si="242"/>
        <v>0</v>
      </c>
      <c r="FM123" s="64">
        <v>0.33333333333333331</v>
      </c>
      <c r="FN123" s="59">
        <f t="shared" si="243"/>
        <v>-3.4811916252095831E-3</v>
      </c>
      <c r="FP123" s="6">
        <v>3</v>
      </c>
      <c r="FQ123" s="23" t="s">
        <v>381</v>
      </c>
      <c r="GF123" s="21"/>
      <c r="GG123" s="41">
        <f>IF([3]data!BE123&lt;=0, ,BE123/[3]data!BE123)</f>
        <v>0</v>
      </c>
      <c r="GH123" s="41">
        <f>IF([3]data!BF123&lt;=0, ,BF123/[3]data!BF123)</f>
        <v>0</v>
      </c>
      <c r="GI123" s="41">
        <f>IF([3]data!BG123&lt;=0, ,BG123/[3]data!BG123)</f>
        <v>0</v>
      </c>
      <c r="GJ123" s="41">
        <f>IF([3]data!BH123&lt;=0, ,BH123/[3]data!BH123)</f>
        <v>0</v>
      </c>
      <c r="GK123" s="41">
        <f>IF([3]data!BI123&lt;=0, ,BI123/[3]data!BI123)</f>
        <v>0</v>
      </c>
      <c r="GL123" s="41">
        <f>IF([3]data!BS123&lt;=0, ,BS123/[3]data!BS123)</f>
        <v>0</v>
      </c>
      <c r="HM123" s="17">
        <v>1</v>
      </c>
      <c r="HN123" s="128">
        <f t="shared" si="346"/>
        <v>1</v>
      </c>
      <c r="HO123" s="128">
        <f t="shared" si="346"/>
        <v>1</v>
      </c>
      <c r="HP123" s="128">
        <f t="shared" si="346"/>
        <v>1</v>
      </c>
      <c r="HQ123" s="128">
        <f t="shared" si="346"/>
        <v>1</v>
      </c>
      <c r="HR123" s="128">
        <f t="shared" si="346"/>
        <v>1</v>
      </c>
      <c r="HS123" s="128">
        <f t="shared" si="346"/>
        <v>1</v>
      </c>
      <c r="HT123" s="128">
        <f t="shared" si="346"/>
        <v>1</v>
      </c>
      <c r="HU123" s="128">
        <f t="shared" si="346"/>
        <v>1</v>
      </c>
      <c r="HV123" s="128">
        <f t="shared" si="346"/>
        <v>1</v>
      </c>
      <c r="HW123" s="128">
        <f t="shared" si="346"/>
        <v>1</v>
      </c>
      <c r="HX123" s="128">
        <f t="shared" si="346"/>
        <v>1</v>
      </c>
      <c r="HY123" s="128">
        <f t="shared" si="346"/>
        <v>1</v>
      </c>
      <c r="HZ123" s="128">
        <f t="shared" si="346"/>
        <v>1</v>
      </c>
      <c r="IA123" s="128">
        <f t="shared" si="346"/>
        <v>1</v>
      </c>
      <c r="IB123" s="128">
        <f t="shared" si="346"/>
        <v>1</v>
      </c>
      <c r="IC123" s="128">
        <f t="shared" si="346"/>
        <v>1</v>
      </c>
      <c r="ID123" s="128">
        <f t="shared" si="343"/>
        <v>1</v>
      </c>
      <c r="IE123" s="128">
        <f t="shared" si="343"/>
        <v>1</v>
      </c>
      <c r="IF123" s="128">
        <f t="shared" si="343"/>
        <v>1</v>
      </c>
      <c r="IG123" s="128">
        <f t="shared" si="343"/>
        <v>1</v>
      </c>
      <c r="IH123" s="128">
        <f t="shared" si="343"/>
        <v>1</v>
      </c>
      <c r="II123" s="128">
        <f t="shared" si="343"/>
        <v>1</v>
      </c>
      <c r="IJ123" s="128">
        <f t="shared" si="343"/>
        <v>1</v>
      </c>
      <c r="IK123" s="128">
        <f t="shared" si="343"/>
        <v>1</v>
      </c>
      <c r="IL123" s="128">
        <f t="shared" si="343"/>
        <v>1</v>
      </c>
      <c r="IM123" s="128">
        <f t="shared" si="343"/>
        <v>1</v>
      </c>
      <c r="IN123" s="128">
        <f t="shared" si="343"/>
        <v>1</v>
      </c>
      <c r="IO123" s="128">
        <f t="shared" si="343"/>
        <v>1</v>
      </c>
      <c r="IP123" s="128">
        <f t="shared" si="343"/>
        <v>1</v>
      </c>
      <c r="IQ123" s="128">
        <f t="shared" si="343"/>
        <v>1</v>
      </c>
      <c r="IR123" s="128">
        <f t="shared" si="343"/>
        <v>1</v>
      </c>
      <c r="IS123" s="128">
        <f t="shared" si="329"/>
        <v>1</v>
      </c>
      <c r="IT123" s="128">
        <f t="shared" si="329"/>
        <v>1</v>
      </c>
      <c r="IU123" s="128">
        <f t="shared" si="329"/>
        <v>1</v>
      </c>
      <c r="IV123" s="128">
        <f t="shared" si="329"/>
        <v>1</v>
      </c>
      <c r="IW123" s="128">
        <f t="shared" si="329"/>
        <v>1</v>
      </c>
      <c r="IX123" s="128">
        <f t="shared" si="329"/>
        <v>1</v>
      </c>
      <c r="IY123" s="128">
        <f t="shared" si="329"/>
        <v>1</v>
      </c>
      <c r="IZ123" s="128">
        <f t="shared" si="329"/>
        <v>1</v>
      </c>
      <c r="JA123" s="128">
        <f t="shared" si="329"/>
        <v>1</v>
      </c>
      <c r="JB123" s="128">
        <f t="shared" si="329"/>
        <v>1</v>
      </c>
      <c r="JC123" s="128">
        <f t="shared" si="329"/>
        <v>1</v>
      </c>
      <c r="JD123" s="128">
        <f t="shared" si="329"/>
        <v>1</v>
      </c>
      <c r="JE123" s="128">
        <f t="shared" si="329"/>
        <v>1</v>
      </c>
      <c r="JF123" s="128">
        <f t="shared" si="329"/>
        <v>1</v>
      </c>
      <c r="JG123" s="128">
        <f t="shared" si="329"/>
        <v>1</v>
      </c>
      <c r="JH123" s="128">
        <f t="shared" si="329"/>
        <v>1</v>
      </c>
      <c r="JI123" s="128">
        <f t="shared" si="317"/>
        <v>1</v>
      </c>
      <c r="JJ123" s="128">
        <f t="shared" si="317"/>
        <v>1</v>
      </c>
      <c r="JK123" s="128">
        <f t="shared" si="317"/>
        <v>1</v>
      </c>
      <c r="JL123" s="128">
        <f t="shared" si="317"/>
        <v>1</v>
      </c>
      <c r="JM123" s="128">
        <f t="shared" si="317"/>
        <v>1</v>
      </c>
      <c r="JN123" s="128">
        <f t="shared" si="317"/>
        <v>1</v>
      </c>
      <c r="JO123" s="128">
        <f t="shared" si="317"/>
        <v>1</v>
      </c>
      <c r="JP123" s="128">
        <f t="shared" si="317"/>
        <v>1</v>
      </c>
      <c r="JQ123" s="128">
        <f t="shared" si="317"/>
        <v>1</v>
      </c>
      <c r="JR123" s="128">
        <f t="shared" si="317"/>
        <v>1</v>
      </c>
      <c r="JS123" s="128">
        <f t="shared" si="317"/>
        <v>1</v>
      </c>
      <c r="JT123" s="128">
        <f t="shared" si="317"/>
        <v>1</v>
      </c>
      <c r="JU123" s="128">
        <f t="shared" si="317"/>
        <v>1</v>
      </c>
      <c r="JV123" s="128">
        <f t="shared" si="317"/>
        <v>1</v>
      </c>
      <c r="JW123" s="128">
        <f t="shared" si="317"/>
        <v>1</v>
      </c>
      <c r="JX123" s="128">
        <f t="shared" si="317"/>
        <v>1</v>
      </c>
      <c r="JY123" s="128">
        <f t="shared" si="253"/>
        <v>1</v>
      </c>
      <c r="JZ123" s="128">
        <f t="shared" si="253"/>
        <v>1</v>
      </c>
      <c r="KA123" s="128">
        <f t="shared" si="318"/>
        <v>1</v>
      </c>
      <c r="KB123" s="128">
        <f t="shared" si="318"/>
        <v>1</v>
      </c>
      <c r="KC123" s="128">
        <f t="shared" si="318"/>
        <v>1</v>
      </c>
      <c r="KD123" s="128">
        <f t="shared" si="318"/>
        <v>1</v>
      </c>
      <c r="KE123" s="128">
        <f t="shared" si="318"/>
        <v>1</v>
      </c>
      <c r="KF123" s="128">
        <f t="shared" si="318"/>
        <v>1</v>
      </c>
      <c r="KG123" s="128">
        <f t="shared" si="318"/>
        <v>1</v>
      </c>
      <c r="KH123" s="128">
        <f t="shared" si="318"/>
        <v>1</v>
      </c>
      <c r="KI123" s="128">
        <f t="shared" si="318"/>
        <v>1</v>
      </c>
      <c r="KJ123" s="128">
        <f t="shared" si="318"/>
        <v>1</v>
      </c>
      <c r="KK123" s="128">
        <f t="shared" si="318"/>
        <v>1</v>
      </c>
      <c r="KL123" s="17">
        <v>1</v>
      </c>
    </row>
    <row r="124" spans="1:298" x14ac:dyDescent="0.2">
      <c r="A124" s="6">
        <v>11</v>
      </c>
      <c r="B124" s="14">
        <v>438</v>
      </c>
      <c r="C124" s="76" t="s">
        <v>164</v>
      </c>
      <c r="D124" s="11">
        <v>0</v>
      </c>
      <c r="E124" s="11">
        <v>0</v>
      </c>
      <c r="F124" s="11">
        <f>+'[1]total numbers'!F124*CI124</f>
        <v>0</v>
      </c>
      <c r="G124" s="11">
        <f>+'[1]total numbers'!G124*CJ124</f>
        <v>0</v>
      </c>
      <c r="H124" s="11">
        <f>+'[1]total numbers'!H124*CK124</f>
        <v>0</v>
      </c>
      <c r="I124" s="11">
        <f>+'[1]total numbers'!I124*CL124</f>
        <v>0</v>
      </c>
      <c r="J124" s="11">
        <f>+'[1]total numbers'!J124*CM124</f>
        <v>0</v>
      </c>
      <c r="K124" s="11">
        <f>+'[1]total numbers'!K124*CN124</f>
        <v>0</v>
      </c>
      <c r="L124" s="11">
        <f>+'[1]total numbers'!L124*CO124</f>
        <v>0</v>
      </c>
      <c r="M124" s="11">
        <f>+'[1]total numbers'!M124*CP124</f>
        <v>0</v>
      </c>
      <c r="N124" s="11">
        <f>+'[1]total numbers'!N124*CQ124</f>
        <v>0</v>
      </c>
      <c r="O124" s="11">
        <f>+'[1]total numbers'!O124*CR124</f>
        <v>0</v>
      </c>
      <c r="P124" s="11">
        <f>+'[1]total numbers'!P124*CS124</f>
        <v>0</v>
      </c>
      <c r="Q124" s="11">
        <f>+'[1]total numbers'!Q124*CT124</f>
        <v>0</v>
      </c>
      <c r="R124" s="11">
        <f>+'[1]total numbers'!R124*CU124</f>
        <v>0</v>
      </c>
      <c r="S124" s="11">
        <f>+'[1]total numbers'!S124*CV124</f>
        <v>0</v>
      </c>
      <c r="T124" s="11">
        <f>+'[1]total numbers'!T124*CW124</f>
        <v>0</v>
      </c>
      <c r="U124" s="11">
        <f>+'[1]total numbers'!U124*CX124</f>
        <v>0</v>
      </c>
      <c r="V124" s="11">
        <f>+'[1]total numbers'!V124*CY124</f>
        <v>0</v>
      </c>
      <c r="W124" s="11">
        <f>+'[1]total numbers'!W124*CZ124</f>
        <v>0</v>
      </c>
      <c r="X124" s="11">
        <f>+'[1]total numbers'!X124*DA124</f>
        <v>0</v>
      </c>
      <c r="Y124" s="11">
        <f>+'[1]total numbers'!Y124*DB124</f>
        <v>0</v>
      </c>
      <c r="Z124" s="11">
        <f>+'[1]total numbers'!Z124*DC124</f>
        <v>0</v>
      </c>
      <c r="AA124" s="11">
        <f>+'[1]total numbers'!AA124*DD124</f>
        <v>0</v>
      </c>
      <c r="AB124" s="11">
        <f>+'[1]total numbers'!AB124*DE124</f>
        <v>0</v>
      </c>
      <c r="AC124" s="11">
        <f>+'[1]total numbers'!AC124*DF124</f>
        <v>0</v>
      </c>
      <c r="AD124" s="11">
        <f>+'[1]total numbers'!AD124*DG124</f>
        <v>0</v>
      </c>
      <c r="AE124" s="11">
        <f>+'[1]total numbers'!AE124*DH124</f>
        <v>0</v>
      </c>
      <c r="AF124" s="11">
        <f>+'[1]total numbers'!AF124*DI124</f>
        <v>0</v>
      </c>
      <c r="AG124" s="11">
        <f>+'[1]total numbers'!AG124*DJ124</f>
        <v>0</v>
      </c>
      <c r="AH124" s="11">
        <f>+'[1]total numbers'!AH124*DK124</f>
        <v>0</v>
      </c>
      <c r="AI124" s="11">
        <f>+'[1]total numbers'!AI124*DL124</f>
        <v>0</v>
      </c>
      <c r="AJ124" s="11">
        <f>+'[1]total numbers'!AJ124*DM124</f>
        <v>0</v>
      </c>
      <c r="AK124" s="11">
        <f>+'[1]total numbers'!AK124*DN124</f>
        <v>0</v>
      </c>
      <c r="AL124" s="11">
        <f>+'[1]total numbers'!AL124*DO124</f>
        <v>0</v>
      </c>
      <c r="AM124" s="11">
        <f>+'[1]total numbers'!AM124*DP124</f>
        <v>0</v>
      </c>
      <c r="AN124" s="11">
        <f>+'[1]total numbers'!AN124*DQ124</f>
        <v>0</v>
      </c>
      <c r="AO124" s="11">
        <f>+'[1]total numbers'!AO124*DR124</f>
        <v>0</v>
      </c>
      <c r="AP124" s="11">
        <f>+'[1]total numbers'!AP124*DS124</f>
        <v>0</v>
      </c>
      <c r="AQ124" s="11">
        <f>+'[1]total numbers'!AQ124*DT124</f>
        <v>0</v>
      </c>
      <c r="AR124" s="11">
        <f>+'[1]total numbers'!AR124*DU124</f>
        <v>0</v>
      </c>
      <c r="AS124" s="11">
        <f>+'[1]total numbers'!AS124*DV124</f>
        <v>0</v>
      </c>
      <c r="AT124" s="11">
        <f>+'[1]total numbers'!AT124*DW124</f>
        <v>0</v>
      </c>
      <c r="AU124" s="11">
        <f>+'[1]total numbers'!AU124*DX124</f>
        <v>0</v>
      </c>
      <c r="AV124" s="11">
        <f>+'[1]total numbers'!AV124*DY124</f>
        <v>0</v>
      </c>
      <c r="AW124" s="11">
        <f>+'[1]total numbers'!AW124*DZ124</f>
        <v>0</v>
      </c>
      <c r="AX124" s="11">
        <f>+'[1]total numbers'!AX124*EA124</f>
        <v>0</v>
      </c>
      <c r="AY124" s="11">
        <f>+'[1]total numbers'!AY124*EB124</f>
        <v>0</v>
      </c>
      <c r="AZ124" s="11">
        <f>+'[1]total numbers'!AZ124*EC124</f>
        <v>0</v>
      </c>
      <c r="BA124" s="11">
        <f>+'[1]total numbers'!BA124*ED124</f>
        <v>0</v>
      </c>
      <c r="BB124" s="11">
        <f>+'[1]total numbers'!BB124*EE124</f>
        <v>0</v>
      </c>
      <c r="BC124" s="11">
        <f>+'[1]total numbers'!BC124*EF124</f>
        <v>0</v>
      </c>
      <c r="BD124" s="11">
        <f>+'[1]total numbers'!BD124*EG124</f>
        <v>0</v>
      </c>
      <c r="BE124" s="123">
        <f>+[2]faostat2014_rice!B116</f>
        <v>0</v>
      </c>
      <c r="BF124" s="19">
        <f>+[2]faostat2014_rice!C116</f>
        <v>0</v>
      </c>
      <c r="BG124" s="19">
        <f>+[2]faostat2014_rice!D116</f>
        <v>0</v>
      </c>
      <c r="BH124" s="19">
        <f>+[2]faostat2014_rice!E116</f>
        <v>0</v>
      </c>
      <c r="BI124" s="19">
        <f>+[2]faostat2014_rice!F116</f>
        <v>0</v>
      </c>
      <c r="BJ124" s="19">
        <f>+[2]faostat2014_rice!G116</f>
        <v>0</v>
      </c>
      <c r="BK124" s="19">
        <f>+[2]faostat2014_rice!H116</f>
        <v>0</v>
      </c>
      <c r="BL124" s="19">
        <f>+[2]faostat2014_rice!I116</f>
        <v>0</v>
      </c>
      <c r="BM124" s="19">
        <f>+[2]faostat2014_rice!J116</f>
        <v>0</v>
      </c>
      <c r="BN124" s="19">
        <f>+[2]faostat2014_rice!K116</f>
        <v>0</v>
      </c>
      <c r="BO124" s="19">
        <f>+[2]faostat2014_rice!L116</f>
        <v>0</v>
      </c>
      <c r="BP124" s="19">
        <f>+[2]faostat2014_rice!M116</f>
        <v>0</v>
      </c>
      <c r="BQ124" s="19">
        <f>+[2]faostat2014_rice!N116</f>
        <v>0</v>
      </c>
      <c r="BR124" s="19">
        <f>+[2]faostat2014_rice!O116</f>
        <v>0</v>
      </c>
      <c r="BS124" s="19">
        <f>+[2]faostat2014_rice!P116</f>
        <v>0</v>
      </c>
      <c r="BT124" s="19">
        <f>+[2]faostat2014_rice!Q116</f>
        <v>0</v>
      </c>
      <c r="BU124" s="82">
        <f t="shared" si="224"/>
        <v>0</v>
      </c>
      <c r="BV124" s="82">
        <f t="shared" si="225"/>
        <v>0</v>
      </c>
      <c r="BW124" s="82">
        <f t="shared" si="226"/>
        <v>0</v>
      </c>
      <c r="BX124" s="82">
        <f t="shared" si="227"/>
        <v>0</v>
      </c>
      <c r="BY124" s="82">
        <f t="shared" si="228"/>
        <v>0</v>
      </c>
      <c r="BZ124" s="82">
        <f t="shared" si="229"/>
        <v>0</v>
      </c>
      <c r="CA124" s="82">
        <f t="shared" si="230"/>
        <v>0</v>
      </c>
      <c r="CB124" s="82">
        <f t="shared" si="231"/>
        <v>0</v>
      </c>
      <c r="CC124" s="82">
        <f t="shared" si="232"/>
        <v>0</v>
      </c>
      <c r="CD124" s="31"/>
      <c r="CE124" s="15">
        <f t="shared" si="233"/>
        <v>0</v>
      </c>
      <c r="CG124" s="59">
        <v>0</v>
      </c>
      <c r="CH124" s="59">
        <v>0</v>
      </c>
      <c r="CI124" s="59">
        <v>0</v>
      </c>
      <c r="CJ124" s="59">
        <v>0</v>
      </c>
      <c r="CK124" s="59">
        <v>0</v>
      </c>
      <c r="CL124" s="59">
        <v>0</v>
      </c>
      <c r="CM124" s="59">
        <v>0</v>
      </c>
      <c r="CN124" s="59">
        <v>0</v>
      </c>
      <c r="CO124" s="59">
        <v>0</v>
      </c>
      <c r="CP124" s="59">
        <v>0</v>
      </c>
      <c r="CQ124" s="59">
        <v>0</v>
      </c>
      <c r="CR124" s="59">
        <v>0</v>
      </c>
      <c r="CS124" s="59">
        <v>0</v>
      </c>
      <c r="CT124" s="59">
        <v>0</v>
      </c>
      <c r="CU124" s="59">
        <v>0</v>
      </c>
      <c r="CV124" s="59">
        <v>0</v>
      </c>
      <c r="CW124" s="59">
        <v>0</v>
      </c>
      <c r="CX124" s="59">
        <v>0</v>
      </c>
      <c r="CY124" s="59">
        <v>0</v>
      </c>
      <c r="CZ124" s="59">
        <v>0</v>
      </c>
      <c r="DA124" s="59">
        <f t="shared" ref="DA124:DG124" si="361">+DB124-DB124/3</f>
        <v>0</v>
      </c>
      <c r="DB124" s="59">
        <f t="shared" si="361"/>
        <v>0</v>
      </c>
      <c r="DC124" s="59">
        <f t="shared" si="361"/>
        <v>0</v>
      </c>
      <c r="DD124" s="59">
        <f t="shared" si="361"/>
        <v>0</v>
      </c>
      <c r="DE124" s="59">
        <f t="shared" si="361"/>
        <v>0</v>
      </c>
      <c r="DF124" s="59">
        <f t="shared" si="361"/>
        <v>0</v>
      </c>
      <c r="DG124" s="59">
        <f t="shared" si="361"/>
        <v>0</v>
      </c>
      <c r="DH124" s="59">
        <f t="shared" si="351"/>
        <v>0</v>
      </c>
      <c r="DI124" s="59">
        <f t="shared" si="351"/>
        <v>0</v>
      </c>
      <c r="DJ124" s="59">
        <f t="shared" si="351"/>
        <v>0</v>
      </c>
      <c r="DK124" s="59">
        <f t="shared" si="351"/>
        <v>0</v>
      </c>
      <c r="DL124" s="59">
        <f t="shared" si="352"/>
        <v>0</v>
      </c>
      <c r="DM124" s="59">
        <f t="shared" si="352"/>
        <v>0</v>
      </c>
      <c r="DN124" s="59">
        <f t="shared" si="352"/>
        <v>0</v>
      </c>
      <c r="DO124" s="59">
        <f t="shared" si="352"/>
        <v>0</v>
      </c>
      <c r="DP124" s="59">
        <f t="shared" si="352"/>
        <v>0</v>
      </c>
      <c r="DQ124" s="59">
        <f t="shared" si="352"/>
        <v>0</v>
      </c>
      <c r="DR124" s="59">
        <f t="shared" si="352"/>
        <v>0</v>
      </c>
      <c r="DS124" s="59">
        <f t="shared" si="352"/>
        <v>0</v>
      </c>
      <c r="DT124" s="59">
        <f t="shared" si="352"/>
        <v>0</v>
      </c>
      <c r="DU124" s="59">
        <f t="shared" si="352"/>
        <v>0</v>
      </c>
      <c r="DV124" s="59">
        <f t="shared" si="352"/>
        <v>0</v>
      </c>
      <c r="DW124" s="59">
        <f t="shared" si="352"/>
        <v>0</v>
      </c>
      <c r="DX124" s="59">
        <f t="shared" si="352"/>
        <v>0</v>
      </c>
      <c r="DY124" s="59">
        <f t="shared" si="352"/>
        <v>0</v>
      </c>
      <c r="DZ124" s="59">
        <f t="shared" si="352"/>
        <v>0</v>
      </c>
      <c r="EA124" s="59">
        <f t="shared" si="352"/>
        <v>0</v>
      </c>
      <c r="EB124" s="59">
        <f t="shared" si="345"/>
        <v>0</v>
      </c>
      <c r="EC124" s="59">
        <f t="shared" si="345"/>
        <v>0</v>
      </c>
      <c r="ED124" s="59">
        <f t="shared" si="345"/>
        <v>0</v>
      </c>
      <c r="EE124" s="59">
        <f t="shared" si="345"/>
        <v>0</v>
      </c>
      <c r="EF124" s="59">
        <f t="shared" si="345"/>
        <v>0</v>
      </c>
      <c r="EG124" s="59">
        <f t="shared" si="345"/>
        <v>0</v>
      </c>
      <c r="EH124" s="20">
        <f>+BE124/'[1]total numbers'!BN124</f>
        <v>0</v>
      </c>
      <c r="EI124" s="20">
        <f>+BF124/'[1]total numbers'!BX124</f>
        <v>0</v>
      </c>
      <c r="EJ124" s="20">
        <f>+BG124/'[1]total numbers'!CH124</f>
        <v>0</v>
      </c>
      <c r="EK124" s="20">
        <f>+BH124/'[1]total numbers'!CR124</f>
        <v>0</v>
      </c>
      <c r="EL124" s="20">
        <f>+BI124/'[1]total numbers'!DB124</f>
        <v>0</v>
      </c>
      <c r="EM124" s="20">
        <f>+BJ124/'[1]total numbers'!DC124</f>
        <v>0</v>
      </c>
      <c r="EN124" s="20">
        <f>+BK124/'[1]total numbers'!DD124</f>
        <v>0</v>
      </c>
      <c r="EO124" s="20">
        <f>+BL124/'[1]total numbers'!DE124</f>
        <v>0</v>
      </c>
      <c r="EP124" s="20">
        <f>+BM124/'[1]total numbers'!DF124</f>
        <v>0</v>
      </c>
      <c r="EQ124" s="20">
        <f>+BN124/'[1]total numbers'!DG124</f>
        <v>0</v>
      </c>
      <c r="ER124" s="20">
        <f>+BO124/'[1]total numbers'!DH124</f>
        <v>0</v>
      </c>
      <c r="ES124" s="20">
        <f>+BP124/'[1]total numbers'!DI124</f>
        <v>0</v>
      </c>
      <c r="ET124" s="20">
        <f>+BQ124/'[1]total numbers'!DJ124</f>
        <v>0</v>
      </c>
      <c r="EU124" s="20">
        <f>+BR124/'[1]total numbers'!DK124</f>
        <v>0</v>
      </c>
      <c r="EV124" s="20">
        <f>+BS124/'[1]total numbers'!DL124</f>
        <v>0</v>
      </c>
      <c r="EW124" s="20">
        <f>+BT124/'[1]total numbers'!DM124</f>
        <v>0</v>
      </c>
      <c r="EX124" s="86">
        <f>+BU124/'[1]total numbers'!DN124</f>
        <v>0</v>
      </c>
      <c r="EY124" s="86">
        <f>+BV124/'[1]total numbers'!DO124</f>
        <v>0</v>
      </c>
      <c r="EZ124" s="86">
        <f>+BW124/'[1]total numbers'!DP124</f>
        <v>0</v>
      </c>
      <c r="FA124" s="86">
        <f>+BX124/'[1]total numbers'!DQ124</f>
        <v>0</v>
      </c>
      <c r="FB124" s="86">
        <f>+BY124/'[1]total numbers'!DR124</f>
        <v>0</v>
      </c>
      <c r="FC124" s="86">
        <f>+BZ124/'[1]total numbers'!DS124</f>
        <v>0</v>
      </c>
      <c r="FD124" s="86">
        <f>+CA124/'[1]total numbers'!DT124</f>
        <v>0</v>
      </c>
      <c r="FE124" s="86">
        <f>+CB124/'[1]total numbers'!DU124</f>
        <v>0</v>
      </c>
      <c r="FF124" s="86">
        <f>+CC124/'[1]total numbers'!DV124</f>
        <v>0</v>
      </c>
      <c r="FH124" s="54">
        <f t="shared" si="238"/>
        <v>-10000</v>
      </c>
      <c r="FI124" s="54">
        <f t="shared" si="239"/>
        <v>1960</v>
      </c>
      <c r="FJ124" s="65">
        <f t="shared" si="240"/>
        <v>7.4999999999999997E-2</v>
      </c>
      <c r="FK124" s="59">
        <f t="shared" si="241"/>
        <v>0</v>
      </c>
      <c r="FL124" s="54">
        <f t="shared" si="242"/>
        <v>0</v>
      </c>
      <c r="FM124" s="64">
        <v>0.33333333333333331</v>
      </c>
      <c r="FN124" s="59">
        <f t="shared" si="243"/>
        <v>-3.4811916252095831E-3</v>
      </c>
      <c r="FP124" s="6">
        <v>2</v>
      </c>
      <c r="FQ124" s="23" t="s">
        <v>380</v>
      </c>
      <c r="GF124" s="21"/>
      <c r="GG124" s="41">
        <f>IF([3]data!BE124&lt;=0, ,BE124/[3]data!BE124)</f>
        <v>0</v>
      </c>
      <c r="GH124" s="41">
        <f>IF([3]data!BF124&lt;=0, ,BF124/[3]data!BF124)</f>
        <v>0</v>
      </c>
      <c r="GI124" s="41">
        <f>IF([3]data!BG124&lt;=0, ,BG124/[3]data!BG124)</f>
        <v>0</v>
      </c>
      <c r="GJ124" s="41">
        <f>IF([3]data!BH124&lt;=0, ,BH124/[3]data!BH124)</f>
        <v>0</v>
      </c>
      <c r="GK124" s="41">
        <f>IF([3]data!BI124&lt;=0, ,BI124/[3]data!BI124)</f>
        <v>0</v>
      </c>
      <c r="GL124" s="41">
        <f>IF([3]data!BS124&lt;=0, ,BS124/[3]data!BS124)</f>
        <v>0</v>
      </c>
      <c r="HM124" s="17">
        <v>1</v>
      </c>
      <c r="HN124" s="128">
        <f t="shared" si="346"/>
        <v>1</v>
      </c>
      <c r="HO124" s="128">
        <f t="shared" si="346"/>
        <v>1</v>
      </c>
      <c r="HP124" s="128">
        <f t="shared" si="346"/>
        <v>1</v>
      </c>
      <c r="HQ124" s="128">
        <f t="shared" si="346"/>
        <v>1</v>
      </c>
      <c r="HR124" s="128">
        <f t="shared" si="346"/>
        <v>1</v>
      </c>
      <c r="HS124" s="128">
        <f t="shared" si="346"/>
        <v>1</v>
      </c>
      <c r="HT124" s="128">
        <f t="shared" si="346"/>
        <v>1</v>
      </c>
      <c r="HU124" s="128">
        <f t="shared" si="346"/>
        <v>1</v>
      </c>
      <c r="HV124" s="128">
        <f t="shared" si="346"/>
        <v>1</v>
      </c>
      <c r="HW124" s="128">
        <f t="shared" si="346"/>
        <v>1</v>
      </c>
      <c r="HX124" s="128">
        <f t="shared" si="346"/>
        <v>1</v>
      </c>
      <c r="HY124" s="128">
        <f t="shared" si="346"/>
        <v>1</v>
      </c>
      <c r="HZ124" s="128">
        <f t="shared" si="346"/>
        <v>1</v>
      </c>
      <c r="IA124" s="128">
        <f t="shared" si="346"/>
        <v>1</v>
      </c>
      <c r="IB124" s="128">
        <f t="shared" si="346"/>
        <v>1</v>
      </c>
      <c r="IC124" s="128">
        <f t="shared" si="346"/>
        <v>1</v>
      </c>
      <c r="ID124" s="128">
        <f t="shared" si="343"/>
        <v>1</v>
      </c>
      <c r="IE124" s="128">
        <f t="shared" si="343"/>
        <v>1</v>
      </c>
      <c r="IF124" s="128">
        <f t="shared" si="343"/>
        <v>1</v>
      </c>
      <c r="IG124" s="128">
        <f t="shared" si="343"/>
        <v>1</v>
      </c>
      <c r="IH124" s="128">
        <f t="shared" si="343"/>
        <v>1</v>
      </c>
      <c r="II124" s="128">
        <f t="shared" si="343"/>
        <v>1</v>
      </c>
      <c r="IJ124" s="128">
        <f t="shared" si="343"/>
        <v>1</v>
      </c>
      <c r="IK124" s="128">
        <f t="shared" si="343"/>
        <v>1</v>
      </c>
      <c r="IL124" s="128">
        <f t="shared" si="343"/>
        <v>1</v>
      </c>
      <c r="IM124" s="128">
        <f t="shared" si="343"/>
        <v>1</v>
      </c>
      <c r="IN124" s="128">
        <f t="shared" si="343"/>
        <v>1</v>
      </c>
      <c r="IO124" s="128">
        <f t="shared" si="343"/>
        <v>1</v>
      </c>
      <c r="IP124" s="128">
        <f t="shared" si="343"/>
        <v>1</v>
      </c>
      <c r="IQ124" s="128">
        <f t="shared" si="343"/>
        <v>1</v>
      </c>
      <c r="IR124" s="128">
        <f t="shared" si="343"/>
        <v>1</v>
      </c>
      <c r="IS124" s="128">
        <f t="shared" si="329"/>
        <v>1</v>
      </c>
      <c r="IT124" s="128">
        <f t="shared" si="329"/>
        <v>1</v>
      </c>
      <c r="IU124" s="128">
        <f t="shared" si="329"/>
        <v>1</v>
      </c>
      <c r="IV124" s="128">
        <f t="shared" si="329"/>
        <v>1</v>
      </c>
      <c r="IW124" s="128">
        <f t="shared" si="329"/>
        <v>1</v>
      </c>
      <c r="IX124" s="128">
        <f t="shared" si="329"/>
        <v>1</v>
      </c>
      <c r="IY124" s="128">
        <f t="shared" si="329"/>
        <v>1</v>
      </c>
      <c r="IZ124" s="128">
        <f t="shared" si="329"/>
        <v>1</v>
      </c>
      <c r="JA124" s="128">
        <f t="shared" si="329"/>
        <v>1</v>
      </c>
      <c r="JB124" s="128">
        <f t="shared" si="329"/>
        <v>1</v>
      </c>
      <c r="JC124" s="128">
        <f t="shared" si="329"/>
        <v>1</v>
      </c>
      <c r="JD124" s="128">
        <f t="shared" si="329"/>
        <v>1</v>
      </c>
      <c r="JE124" s="128">
        <f t="shared" si="329"/>
        <v>1</v>
      </c>
      <c r="JF124" s="128">
        <f t="shared" si="329"/>
        <v>1</v>
      </c>
      <c r="JG124" s="128">
        <f t="shared" si="329"/>
        <v>1</v>
      </c>
      <c r="JH124" s="128">
        <f t="shared" si="329"/>
        <v>1</v>
      </c>
      <c r="JI124" s="128">
        <f t="shared" si="317"/>
        <v>1</v>
      </c>
      <c r="JJ124" s="128">
        <f t="shared" si="317"/>
        <v>1</v>
      </c>
      <c r="JK124" s="128">
        <f t="shared" si="317"/>
        <v>1</v>
      </c>
      <c r="JL124" s="128">
        <f t="shared" si="317"/>
        <v>1</v>
      </c>
      <c r="JM124" s="128">
        <f t="shared" si="317"/>
        <v>1</v>
      </c>
      <c r="JN124" s="128">
        <f t="shared" si="317"/>
        <v>1</v>
      </c>
      <c r="JO124" s="128">
        <f t="shared" si="317"/>
        <v>1</v>
      </c>
      <c r="JP124" s="128">
        <f t="shared" si="317"/>
        <v>1</v>
      </c>
      <c r="JQ124" s="128">
        <f t="shared" si="317"/>
        <v>1</v>
      </c>
      <c r="JR124" s="128">
        <f t="shared" si="317"/>
        <v>1</v>
      </c>
      <c r="JS124" s="128">
        <f t="shared" si="317"/>
        <v>1</v>
      </c>
      <c r="JT124" s="128">
        <f t="shared" si="317"/>
        <v>1</v>
      </c>
      <c r="JU124" s="128">
        <f t="shared" si="317"/>
        <v>1</v>
      </c>
      <c r="JV124" s="128">
        <f t="shared" si="317"/>
        <v>1</v>
      </c>
      <c r="JW124" s="128">
        <f t="shared" si="317"/>
        <v>1</v>
      </c>
      <c r="JX124" s="128">
        <f t="shared" ref="JX124:JZ187" si="362">+$HM124+(JX$3-$HM$3)*(($KL124-$HM124)/($KL$3-$HM$3))</f>
        <v>1</v>
      </c>
      <c r="JY124" s="128">
        <f t="shared" si="362"/>
        <v>1</v>
      </c>
      <c r="JZ124" s="128">
        <f t="shared" si="362"/>
        <v>1</v>
      </c>
      <c r="KA124" s="128">
        <f t="shared" si="318"/>
        <v>1</v>
      </c>
      <c r="KB124" s="128">
        <f t="shared" si="318"/>
        <v>1</v>
      </c>
      <c r="KC124" s="128">
        <f t="shared" si="318"/>
        <v>1</v>
      </c>
      <c r="KD124" s="128">
        <f t="shared" si="318"/>
        <v>1</v>
      </c>
      <c r="KE124" s="128">
        <f t="shared" si="318"/>
        <v>1</v>
      </c>
      <c r="KF124" s="128">
        <f t="shared" si="318"/>
        <v>1</v>
      </c>
      <c r="KG124" s="128">
        <f t="shared" si="318"/>
        <v>1</v>
      </c>
      <c r="KH124" s="128">
        <f t="shared" si="318"/>
        <v>1</v>
      </c>
      <c r="KI124" s="128">
        <f t="shared" si="318"/>
        <v>1</v>
      </c>
      <c r="KJ124" s="128">
        <f t="shared" si="318"/>
        <v>1</v>
      </c>
      <c r="KK124" s="128">
        <f t="shared" si="318"/>
        <v>1</v>
      </c>
      <c r="KL124" s="17">
        <v>1</v>
      </c>
    </row>
    <row r="125" spans="1:298" x14ac:dyDescent="0.2">
      <c r="A125" s="6">
        <v>12</v>
      </c>
      <c r="B125" s="14">
        <v>440</v>
      </c>
      <c r="C125" s="76" t="s">
        <v>165</v>
      </c>
      <c r="D125" s="11">
        <v>0</v>
      </c>
      <c r="E125" s="11">
        <v>0</v>
      </c>
      <c r="F125" s="11">
        <f>+'[1]total numbers'!F125*CI125</f>
        <v>0</v>
      </c>
      <c r="G125" s="11">
        <f>+'[1]total numbers'!G125*CJ125</f>
        <v>0</v>
      </c>
      <c r="H125" s="11">
        <f>+'[1]total numbers'!H125*CK125</f>
        <v>0</v>
      </c>
      <c r="I125" s="11">
        <f>+'[1]total numbers'!I125*CL125</f>
        <v>0</v>
      </c>
      <c r="J125" s="11">
        <f>+'[1]total numbers'!J125*CM125</f>
        <v>0</v>
      </c>
      <c r="K125" s="11">
        <f>+'[1]total numbers'!K125*CN125</f>
        <v>0</v>
      </c>
      <c r="L125" s="11">
        <f>+'[1]total numbers'!L125*CO125</f>
        <v>0</v>
      </c>
      <c r="M125" s="11">
        <f>+'[1]total numbers'!M125*CP125</f>
        <v>0</v>
      </c>
      <c r="N125" s="11">
        <f>+'[1]total numbers'!N125*CQ125</f>
        <v>0</v>
      </c>
      <c r="O125" s="11">
        <f>+'[1]total numbers'!O125*CR125</f>
        <v>0</v>
      </c>
      <c r="P125" s="11">
        <f>+'[1]total numbers'!P125*CS125</f>
        <v>0</v>
      </c>
      <c r="Q125" s="11">
        <f>+'[1]total numbers'!Q125*CT125</f>
        <v>0</v>
      </c>
      <c r="R125" s="11">
        <f>+'[1]total numbers'!R125*CU125</f>
        <v>0</v>
      </c>
      <c r="S125" s="11">
        <f>+'[1]total numbers'!S125*CV125</f>
        <v>0</v>
      </c>
      <c r="T125" s="11">
        <f>+'[1]total numbers'!T125*CW125</f>
        <v>0</v>
      </c>
      <c r="U125" s="11">
        <f>+'[1]total numbers'!U125*CX125</f>
        <v>0</v>
      </c>
      <c r="V125" s="11">
        <f>+'[1]total numbers'!V125*CY125</f>
        <v>0</v>
      </c>
      <c r="W125" s="11">
        <f>+'[1]total numbers'!W125*CZ125</f>
        <v>0</v>
      </c>
      <c r="X125" s="11">
        <f>+'[1]total numbers'!X125*DA125</f>
        <v>0</v>
      </c>
      <c r="Y125" s="11">
        <f>+'[1]total numbers'!Y125*DB125</f>
        <v>0</v>
      </c>
      <c r="Z125" s="11">
        <f>+'[1]total numbers'!Z125*DC125</f>
        <v>0</v>
      </c>
      <c r="AA125" s="11">
        <f>+'[1]total numbers'!AA125*DD125</f>
        <v>0</v>
      </c>
      <c r="AB125" s="11">
        <f>+'[1]total numbers'!AB125*DE125</f>
        <v>0</v>
      </c>
      <c r="AC125" s="11">
        <f>+'[1]total numbers'!AC125*DF125</f>
        <v>0</v>
      </c>
      <c r="AD125" s="11">
        <f>+'[1]total numbers'!AD125*DG125</f>
        <v>0</v>
      </c>
      <c r="AE125" s="11">
        <f>+'[1]total numbers'!AE125*DH125</f>
        <v>0</v>
      </c>
      <c r="AF125" s="11">
        <f>+'[1]total numbers'!AF125*DI125</f>
        <v>0</v>
      </c>
      <c r="AG125" s="11">
        <f>+'[1]total numbers'!AG125*DJ125</f>
        <v>0</v>
      </c>
      <c r="AH125" s="11">
        <f>+'[1]total numbers'!AH125*DK125</f>
        <v>0</v>
      </c>
      <c r="AI125" s="11">
        <f>+'[1]total numbers'!AI125*DL125</f>
        <v>0</v>
      </c>
      <c r="AJ125" s="11">
        <f>+'[1]total numbers'!AJ125*DM125</f>
        <v>0</v>
      </c>
      <c r="AK125" s="11">
        <f>+'[1]total numbers'!AK125*DN125</f>
        <v>0</v>
      </c>
      <c r="AL125" s="11">
        <f>+'[1]total numbers'!AL125*DO125</f>
        <v>0</v>
      </c>
      <c r="AM125" s="11">
        <f>+'[1]total numbers'!AM125*DP125</f>
        <v>0</v>
      </c>
      <c r="AN125" s="11">
        <f>+'[1]total numbers'!AN125*DQ125</f>
        <v>0</v>
      </c>
      <c r="AO125" s="11">
        <f>+'[1]total numbers'!AO125*DR125</f>
        <v>0</v>
      </c>
      <c r="AP125" s="11">
        <f>+'[1]total numbers'!AP125*DS125</f>
        <v>0</v>
      </c>
      <c r="AQ125" s="11">
        <f>+'[1]total numbers'!AQ125*DT125</f>
        <v>0</v>
      </c>
      <c r="AR125" s="11">
        <f>+'[1]total numbers'!AR125*DU125</f>
        <v>0</v>
      </c>
      <c r="AS125" s="11">
        <f>+'[1]total numbers'!AS125*DV125</f>
        <v>0</v>
      </c>
      <c r="AT125" s="11">
        <f>+'[1]total numbers'!AT125*DW125</f>
        <v>0</v>
      </c>
      <c r="AU125" s="11">
        <f>+'[1]total numbers'!AU125*DX125</f>
        <v>0</v>
      </c>
      <c r="AV125" s="11">
        <f>+'[1]total numbers'!AV125*DY125</f>
        <v>0</v>
      </c>
      <c r="AW125" s="11">
        <f>+'[1]total numbers'!AW125*DZ125</f>
        <v>0</v>
      </c>
      <c r="AX125" s="11">
        <f>+'[1]total numbers'!AX125*EA125</f>
        <v>0</v>
      </c>
      <c r="AY125" s="11">
        <f>+'[1]total numbers'!AY125*EB125</f>
        <v>0</v>
      </c>
      <c r="AZ125" s="11">
        <f>+'[1]total numbers'!AZ125*EC125</f>
        <v>0</v>
      </c>
      <c r="BA125" s="11">
        <f>+'[1]total numbers'!BA125*ED125</f>
        <v>0</v>
      </c>
      <c r="BB125" s="11">
        <f>+'[1]total numbers'!BB125*EE125</f>
        <v>0</v>
      </c>
      <c r="BC125" s="11">
        <f>+'[1]total numbers'!BC125*EF125</f>
        <v>0</v>
      </c>
      <c r="BD125" s="11">
        <f>+'[1]total numbers'!BD125*EG125</f>
        <v>0</v>
      </c>
      <c r="BE125" s="123">
        <f>+[2]faostat2014_rice!B117</f>
        <v>0</v>
      </c>
      <c r="BF125" s="19">
        <f>+[2]faostat2014_rice!C117</f>
        <v>0</v>
      </c>
      <c r="BG125" s="19">
        <f>+[2]faostat2014_rice!D117</f>
        <v>0</v>
      </c>
      <c r="BH125" s="19">
        <f>+[2]faostat2014_rice!E117</f>
        <v>0</v>
      </c>
      <c r="BI125" s="19">
        <f>+[2]faostat2014_rice!F117</f>
        <v>0</v>
      </c>
      <c r="BJ125" s="19">
        <f>+[2]faostat2014_rice!G117</f>
        <v>0</v>
      </c>
      <c r="BK125" s="19">
        <f>+[2]faostat2014_rice!H117</f>
        <v>0</v>
      </c>
      <c r="BL125" s="19">
        <f>+[2]faostat2014_rice!I117</f>
        <v>0</v>
      </c>
      <c r="BM125" s="19">
        <f>+[2]faostat2014_rice!J117</f>
        <v>0</v>
      </c>
      <c r="BN125" s="19">
        <f>+[2]faostat2014_rice!K117</f>
        <v>0</v>
      </c>
      <c r="BO125" s="19">
        <f>+[2]faostat2014_rice!L117</f>
        <v>0</v>
      </c>
      <c r="BP125" s="19">
        <f>+[2]faostat2014_rice!M117</f>
        <v>0</v>
      </c>
      <c r="BQ125" s="19">
        <f>+[2]faostat2014_rice!N117</f>
        <v>0</v>
      </c>
      <c r="BR125" s="19">
        <f>+[2]faostat2014_rice!O117</f>
        <v>0</v>
      </c>
      <c r="BS125" s="19">
        <f>+[2]faostat2014_rice!P117</f>
        <v>0</v>
      </c>
      <c r="BT125" s="19">
        <f>+[2]faostat2014_rice!Q117</f>
        <v>0</v>
      </c>
      <c r="BU125" s="82">
        <f t="shared" si="224"/>
        <v>0</v>
      </c>
      <c r="BV125" s="82">
        <f t="shared" si="225"/>
        <v>0</v>
      </c>
      <c r="BW125" s="82">
        <f t="shared" si="226"/>
        <v>0</v>
      </c>
      <c r="BX125" s="82">
        <f t="shared" si="227"/>
        <v>0</v>
      </c>
      <c r="BY125" s="82">
        <f t="shared" si="228"/>
        <v>0</v>
      </c>
      <c r="BZ125" s="82">
        <f t="shared" si="229"/>
        <v>0</v>
      </c>
      <c r="CA125" s="82">
        <f t="shared" si="230"/>
        <v>0</v>
      </c>
      <c r="CB125" s="82">
        <f t="shared" si="231"/>
        <v>0</v>
      </c>
      <c r="CC125" s="82">
        <f t="shared" si="232"/>
        <v>0</v>
      </c>
      <c r="CD125" s="31"/>
      <c r="CE125" s="15">
        <f t="shared" si="233"/>
        <v>0</v>
      </c>
      <c r="CG125" s="59">
        <f t="shared" ref="CG125:DG125" si="363">+CH125-CH125/3</f>
        <v>0</v>
      </c>
      <c r="CH125" s="59">
        <f t="shared" si="363"/>
        <v>0</v>
      </c>
      <c r="CI125" s="59">
        <f t="shared" si="363"/>
        <v>0</v>
      </c>
      <c r="CJ125" s="59">
        <f t="shared" si="363"/>
        <v>0</v>
      </c>
      <c r="CK125" s="59">
        <f t="shared" si="363"/>
        <v>0</v>
      </c>
      <c r="CL125" s="59">
        <f t="shared" si="363"/>
        <v>0</v>
      </c>
      <c r="CM125" s="59">
        <f t="shared" si="363"/>
        <v>0</v>
      </c>
      <c r="CN125" s="59">
        <f t="shared" si="363"/>
        <v>0</v>
      </c>
      <c r="CO125" s="59">
        <f t="shared" si="363"/>
        <v>0</v>
      </c>
      <c r="CP125" s="59">
        <f t="shared" si="363"/>
        <v>0</v>
      </c>
      <c r="CQ125" s="59">
        <f t="shared" si="363"/>
        <v>0</v>
      </c>
      <c r="CR125" s="59">
        <f t="shared" si="363"/>
        <v>0</v>
      </c>
      <c r="CS125" s="59">
        <f t="shared" si="363"/>
        <v>0</v>
      </c>
      <c r="CT125" s="59">
        <f t="shared" si="363"/>
        <v>0</v>
      </c>
      <c r="CU125" s="59">
        <f t="shared" si="363"/>
        <v>0</v>
      </c>
      <c r="CV125" s="59">
        <f t="shared" si="363"/>
        <v>0</v>
      </c>
      <c r="CW125" s="59">
        <f t="shared" si="363"/>
        <v>0</v>
      </c>
      <c r="CX125" s="59">
        <f t="shared" si="363"/>
        <v>0</v>
      </c>
      <c r="CY125" s="59">
        <f t="shared" si="363"/>
        <v>0</v>
      </c>
      <c r="CZ125" s="59">
        <f t="shared" si="363"/>
        <v>0</v>
      </c>
      <c r="DA125" s="59">
        <f t="shared" si="363"/>
        <v>0</v>
      </c>
      <c r="DB125" s="59">
        <f t="shared" si="363"/>
        <v>0</v>
      </c>
      <c r="DC125" s="59">
        <f t="shared" si="363"/>
        <v>0</v>
      </c>
      <c r="DD125" s="59">
        <f t="shared" si="363"/>
        <v>0</v>
      </c>
      <c r="DE125" s="59">
        <f t="shared" si="363"/>
        <v>0</v>
      </c>
      <c r="DF125" s="59">
        <f t="shared" si="363"/>
        <v>0</v>
      </c>
      <c r="DG125" s="59">
        <f t="shared" si="363"/>
        <v>0</v>
      </c>
      <c r="DH125" s="59">
        <f t="shared" si="351"/>
        <v>0</v>
      </c>
      <c r="DI125" s="59">
        <f t="shared" si="351"/>
        <v>0</v>
      </c>
      <c r="DJ125" s="59">
        <f t="shared" si="351"/>
        <v>0</v>
      </c>
      <c r="DK125" s="59">
        <f t="shared" si="351"/>
        <v>0</v>
      </c>
      <c r="DL125" s="59">
        <f t="shared" si="352"/>
        <v>0</v>
      </c>
      <c r="DM125" s="59">
        <f t="shared" si="352"/>
        <v>0</v>
      </c>
      <c r="DN125" s="59">
        <f t="shared" si="352"/>
        <v>0</v>
      </c>
      <c r="DO125" s="59">
        <f t="shared" si="352"/>
        <v>0</v>
      </c>
      <c r="DP125" s="59">
        <f t="shared" si="352"/>
        <v>0</v>
      </c>
      <c r="DQ125" s="59">
        <f t="shared" si="352"/>
        <v>0</v>
      </c>
      <c r="DR125" s="59">
        <f t="shared" si="352"/>
        <v>0</v>
      </c>
      <c r="DS125" s="59">
        <f t="shared" si="352"/>
        <v>0</v>
      </c>
      <c r="DT125" s="59">
        <f t="shared" si="352"/>
        <v>0</v>
      </c>
      <c r="DU125" s="59">
        <f t="shared" si="352"/>
        <v>0</v>
      </c>
      <c r="DV125" s="59">
        <f t="shared" si="352"/>
        <v>0</v>
      </c>
      <c r="DW125" s="59">
        <f t="shared" si="352"/>
        <v>0</v>
      </c>
      <c r="DX125" s="59">
        <f t="shared" si="352"/>
        <v>0</v>
      </c>
      <c r="DY125" s="59">
        <f t="shared" si="352"/>
        <v>0</v>
      </c>
      <c r="DZ125" s="59">
        <f t="shared" si="352"/>
        <v>0</v>
      </c>
      <c r="EA125" s="59">
        <f t="shared" si="352"/>
        <v>0</v>
      </c>
      <c r="EB125" s="59">
        <f t="shared" si="345"/>
        <v>0</v>
      </c>
      <c r="EC125" s="59">
        <f t="shared" si="345"/>
        <v>0</v>
      </c>
      <c r="ED125" s="59">
        <f t="shared" si="345"/>
        <v>0</v>
      </c>
      <c r="EE125" s="59">
        <f t="shared" si="345"/>
        <v>0</v>
      </c>
      <c r="EF125" s="59">
        <f t="shared" si="345"/>
        <v>0</v>
      </c>
      <c r="EG125" s="59">
        <f t="shared" si="345"/>
        <v>0</v>
      </c>
      <c r="EH125" s="20">
        <f>+BE125/'[1]total numbers'!BN125</f>
        <v>0</v>
      </c>
      <c r="EI125" s="20">
        <f>+BF125/'[1]total numbers'!BX125</f>
        <v>0</v>
      </c>
      <c r="EJ125" s="20">
        <f>+BG125/'[1]total numbers'!CH125</f>
        <v>0</v>
      </c>
      <c r="EK125" s="20">
        <f>+BH125/'[1]total numbers'!CR125</f>
        <v>0</v>
      </c>
      <c r="EL125" s="20">
        <f>+BI125/'[1]total numbers'!DB125</f>
        <v>0</v>
      </c>
      <c r="EM125" s="20">
        <f>+BJ125/'[1]total numbers'!DC125</f>
        <v>0</v>
      </c>
      <c r="EN125" s="20">
        <f>+BK125/'[1]total numbers'!DD125</f>
        <v>0</v>
      </c>
      <c r="EO125" s="20">
        <f>+BL125/'[1]total numbers'!DE125</f>
        <v>0</v>
      </c>
      <c r="EP125" s="20">
        <f>+BM125/'[1]total numbers'!DF125</f>
        <v>0</v>
      </c>
      <c r="EQ125" s="20">
        <f>+BN125/'[1]total numbers'!DG125</f>
        <v>0</v>
      </c>
      <c r="ER125" s="20">
        <f>+BO125/'[1]total numbers'!DH125</f>
        <v>0</v>
      </c>
      <c r="ES125" s="20">
        <f>+BP125/'[1]total numbers'!DI125</f>
        <v>0</v>
      </c>
      <c r="ET125" s="20">
        <f>+BQ125/'[1]total numbers'!DJ125</f>
        <v>0</v>
      </c>
      <c r="EU125" s="20">
        <f>+BR125/'[1]total numbers'!DK125</f>
        <v>0</v>
      </c>
      <c r="EV125" s="20">
        <f>+BS125/'[1]total numbers'!DL125</f>
        <v>0</v>
      </c>
      <c r="EW125" s="20">
        <f>+BT125/'[1]total numbers'!DM125</f>
        <v>0</v>
      </c>
      <c r="EX125" s="86">
        <f>+BU125/'[1]total numbers'!DN125</f>
        <v>0</v>
      </c>
      <c r="EY125" s="86">
        <f>+BV125/'[1]total numbers'!DO125</f>
        <v>0</v>
      </c>
      <c r="EZ125" s="86">
        <f>+BW125/'[1]total numbers'!DP125</f>
        <v>0</v>
      </c>
      <c r="FA125" s="86">
        <f>+BX125/'[1]total numbers'!DQ125</f>
        <v>0</v>
      </c>
      <c r="FB125" s="86">
        <f>+BY125/'[1]total numbers'!DR125</f>
        <v>0</v>
      </c>
      <c r="FC125" s="86">
        <f>+BZ125/'[1]total numbers'!DS125</f>
        <v>0</v>
      </c>
      <c r="FD125" s="86">
        <f>+CA125/'[1]total numbers'!DT125</f>
        <v>0</v>
      </c>
      <c r="FE125" s="86">
        <f>+CB125/'[1]total numbers'!DU125</f>
        <v>0</v>
      </c>
      <c r="FF125" s="86">
        <f>+CC125/'[1]total numbers'!DV125</f>
        <v>0</v>
      </c>
      <c r="FH125" s="54">
        <f t="shared" si="238"/>
        <v>-10000</v>
      </c>
      <c r="FI125" s="54">
        <f t="shared" si="239"/>
        <v>1960</v>
      </c>
      <c r="FJ125" s="65">
        <f t="shared" si="240"/>
        <v>7.4999999999999997E-2</v>
      </c>
      <c r="FK125" s="59">
        <f t="shared" si="241"/>
        <v>0</v>
      </c>
      <c r="FL125" s="54">
        <f t="shared" si="242"/>
        <v>0</v>
      </c>
      <c r="FM125" s="64">
        <v>0.33333333333333331</v>
      </c>
      <c r="FN125" s="59">
        <f t="shared" si="243"/>
        <v>-3.4811916252095831E-3</v>
      </c>
      <c r="FP125" s="6">
        <v>2</v>
      </c>
      <c r="FQ125" s="23" t="s">
        <v>380</v>
      </c>
      <c r="GF125" s="21"/>
      <c r="GG125" s="41">
        <f>IF([3]data!BE125&lt;=0, ,BE125/[3]data!BE125)</f>
        <v>0</v>
      </c>
      <c r="GH125" s="41">
        <f>IF([3]data!BF125&lt;=0, ,BF125/[3]data!BF125)</f>
        <v>0</v>
      </c>
      <c r="GI125" s="41">
        <f>IF([3]data!BG125&lt;=0, ,BG125/[3]data!BG125)</f>
        <v>0</v>
      </c>
      <c r="GJ125" s="41">
        <f>IF([3]data!BH125&lt;=0, ,BH125/[3]data!BH125)</f>
        <v>0</v>
      </c>
      <c r="GK125" s="41">
        <f>IF([3]data!BI125&lt;=0, ,BI125/[3]data!BI125)</f>
        <v>0</v>
      </c>
      <c r="GL125" s="41">
        <f>IF([3]data!BS125&lt;=0, ,BS125/[3]data!BS125)</f>
        <v>0</v>
      </c>
      <c r="HM125" s="17">
        <v>1</v>
      </c>
      <c r="HN125" s="128">
        <f t="shared" si="346"/>
        <v>1</v>
      </c>
      <c r="HO125" s="128">
        <f t="shared" si="346"/>
        <v>1</v>
      </c>
      <c r="HP125" s="128">
        <f t="shared" si="346"/>
        <v>1</v>
      </c>
      <c r="HQ125" s="128">
        <f t="shared" si="346"/>
        <v>1</v>
      </c>
      <c r="HR125" s="128">
        <f t="shared" si="346"/>
        <v>1</v>
      </c>
      <c r="HS125" s="128">
        <f t="shared" si="346"/>
        <v>1</v>
      </c>
      <c r="HT125" s="128">
        <f t="shared" si="346"/>
        <v>1</v>
      </c>
      <c r="HU125" s="128">
        <f t="shared" si="346"/>
        <v>1</v>
      </c>
      <c r="HV125" s="128">
        <f t="shared" si="346"/>
        <v>1</v>
      </c>
      <c r="HW125" s="128">
        <f t="shared" si="346"/>
        <v>1</v>
      </c>
      <c r="HX125" s="128">
        <f t="shared" si="346"/>
        <v>1</v>
      </c>
      <c r="HY125" s="128">
        <f t="shared" si="346"/>
        <v>1</v>
      </c>
      <c r="HZ125" s="128">
        <f t="shared" si="346"/>
        <v>1</v>
      </c>
      <c r="IA125" s="128">
        <f t="shared" si="346"/>
        <v>1</v>
      </c>
      <c r="IB125" s="128">
        <f t="shared" si="346"/>
        <v>1</v>
      </c>
      <c r="IC125" s="128">
        <f t="shared" si="346"/>
        <v>1</v>
      </c>
      <c r="ID125" s="128">
        <f t="shared" si="343"/>
        <v>1</v>
      </c>
      <c r="IE125" s="128">
        <f t="shared" si="343"/>
        <v>1</v>
      </c>
      <c r="IF125" s="128">
        <f t="shared" si="343"/>
        <v>1</v>
      </c>
      <c r="IG125" s="128">
        <f t="shared" si="343"/>
        <v>1</v>
      </c>
      <c r="IH125" s="128">
        <f t="shared" si="343"/>
        <v>1</v>
      </c>
      <c r="II125" s="128">
        <f t="shared" si="343"/>
        <v>1</v>
      </c>
      <c r="IJ125" s="128">
        <f t="shared" si="343"/>
        <v>1</v>
      </c>
      <c r="IK125" s="128">
        <f t="shared" si="343"/>
        <v>1</v>
      </c>
      <c r="IL125" s="128">
        <f t="shared" si="343"/>
        <v>1</v>
      </c>
      <c r="IM125" s="128">
        <f t="shared" si="343"/>
        <v>1</v>
      </c>
      <c r="IN125" s="128">
        <f t="shared" si="343"/>
        <v>1</v>
      </c>
      <c r="IO125" s="128">
        <f t="shared" si="343"/>
        <v>1</v>
      </c>
      <c r="IP125" s="128">
        <f t="shared" si="343"/>
        <v>1</v>
      </c>
      <c r="IQ125" s="128">
        <f t="shared" si="343"/>
        <v>1</v>
      </c>
      <c r="IR125" s="128">
        <f t="shared" si="343"/>
        <v>1</v>
      </c>
      <c r="IS125" s="128">
        <f t="shared" si="329"/>
        <v>1</v>
      </c>
      <c r="IT125" s="128">
        <f t="shared" si="329"/>
        <v>1</v>
      </c>
      <c r="IU125" s="128">
        <f t="shared" si="329"/>
        <v>1</v>
      </c>
      <c r="IV125" s="128">
        <f t="shared" si="329"/>
        <v>1</v>
      </c>
      <c r="IW125" s="128">
        <f t="shared" si="329"/>
        <v>1</v>
      </c>
      <c r="IX125" s="128">
        <f t="shared" si="329"/>
        <v>1</v>
      </c>
      <c r="IY125" s="128">
        <f t="shared" si="329"/>
        <v>1</v>
      </c>
      <c r="IZ125" s="128">
        <f t="shared" si="329"/>
        <v>1</v>
      </c>
      <c r="JA125" s="128">
        <f t="shared" si="329"/>
        <v>1</v>
      </c>
      <c r="JB125" s="128">
        <f t="shared" si="329"/>
        <v>1</v>
      </c>
      <c r="JC125" s="128">
        <f t="shared" si="329"/>
        <v>1</v>
      </c>
      <c r="JD125" s="128">
        <f t="shared" si="329"/>
        <v>1</v>
      </c>
      <c r="JE125" s="128">
        <f t="shared" si="329"/>
        <v>1</v>
      </c>
      <c r="JF125" s="128">
        <f t="shared" si="329"/>
        <v>1</v>
      </c>
      <c r="JG125" s="128">
        <f t="shared" si="329"/>
        <v>1</v>
      </c>
      <c r="JH125" s="128">
        <f t="shared" ref="JH125:JW140" si="364">+$HM125+(JH$3-$HM$3)*(($KL125-$HM125)/($KL$3-$HM$3))</f>
        <v>1</v>
      </c>
      <c r="JI125" s="128">
        <f t="shared" si="364"/>
        <v>1</v>
      </c>
      <c r="JJ125" s="128">
        <f t="shared" si="364"/>
        <v>1</v>
      </c>
      <c r="JK125" s="128">
        <f t="shared" si="364"/>
        <v>1</v>
      </c>
      <c r="JL125" s="128">
        <f t="shared" si="364"/>
        <v>1</v>
      </c>
      <c r="JM125" s="128">
        <f t="shared" si="364"/>
        <v>1</v>
      </c>
      <c r="JN125" s="128">
        <f t="shared" si="364"/>
        <v>1</v>
      </c>
      <c r="JO125" s="128">
        <f t="shared" si="364"/>
        <v>1</v>
      </c>
      <c r="JP125" s="128">
        <f t="shared" si="364"/>
        <v>1</v>
      </c>
      <c r="JQ125" s="128">
        <f t="shared" si="364"/>
        <v>1</v>
      </c>
      <c r="JR125" s="128">
        <f t="shared" si="364"/>
        <v>1</v>
      </c>
      <c r="JS125" s="128">
        <f t="shared" si="364"/>
        <v>1</v>
      </c>
      <c r="JT125" s="128">
        <f t="shared" si="364"/>
        <v>1</v>
      </c>
      <c r="JU125" s="128">
        <f t="shared" si="364"/>
        <v>1</v>
      </c>
      <c r="JV125" s="128">
        <f t="shared" si="364"/>
        <v>1</v>
      </c>
      <c r="JW125" s="128">
        <f t="shared" si="364"/>
        <v>1</v>
      </c>
      <c r="JX125" s="128">
        <f t="shared" si="362"/>
        <v>1</v>
      </c>
      <c r="JY125" s="128">
        <f t="shared" si="362"/>
        <v>1</v>
      </c>
      <c r="JZ125" s="128">
        <f t="shared" si="362"/>
        <v>1</v>
      </c>
      <c r="KA125" s="128">
        <f t="shared" si="318"/>
        <v>1</v>
      </c>
      <c r="KB125" s="128">
        <f t="shared" si="318"/>
        <v>1</v>
      </c>
      <c r="KC125" s="128">
        <f t="shared" si="318"/>
        <v>1</v>
      </c>
      <c r="KD125" s="128">
        <f t="shared" si="318"/>
        <v>1</v>
      </c>
      <c r="KE125" s="128">
        <f t="shared" si="318"/>
        <v>1</v>
      </c>
      <c r="KF125" s="128">
        <f t="shared" si="318"/>
        <v>1</v>
      </c>
      <c r="KG125" s="128">
        <f t="shared" si="318"/>
        <v>1</v>
      </c>
      <c r="KH125" s="128">
        <f t="shared" si="318"/>
        <v>1</v>
      </c>
      <c r="KI125" s="128">
        <f t="shared" si="318"/>
        <v>1</v>
      </c>
      <c r="KJ125" s="128">
        <f t="shared" si="318"/>
        <v>1</v>
      </c>
      <c r="KK125" s="128">
        <f t="shared" si="318"/>
        <v>1</v>
      </c>
      <c r="KL125" s="17">
        <v>1</v>
      </c>
    </row>
    <row r="126" spans="1:298" x14ac:dyDescent="0.2">
      <c r="A126" s="6">
        <v>11</v>
      </c>
      <c r="B126" s="14">
        <v>442</v>
      </c>
      <c r="C126" s="76" t="s">
        <v>166</v>
      </c>
      <c r="D126" s="11">
        <v>0</v>
      </c>
      <c r="E126" s="11">
        <v>0</v>
      </c>
      <c r="F126" s="11">
        <f>+'[1]total numbers'!F126*CI126</f>
        <v>0</v>
      </c>
      <c r="G126" s="11">
        <f>+'[1]total numbers'!G126*CJ126</f>
        <v>0</v>
      </c>
      <c r="H126" s="11">
        <f>+'[1]total numbers'!H126*CK126</f>
        <v>0</v>
      </c>
      <c r="I126" s="11">
        <f>+'[1]total numbers'!I126*CL126</f>
        <v>0</v>
      </c>
      <c r="J126" s="11">
        <f>+'[1]total numbers'!J126*CM126</f>
        <v>0</v>
      </c>
      <c r="K126" s="11">
        <f>+'[1]total numbers'!K126*CN126</f>
        <v>0</v>
      </c>
      <c r="L126" s="11">
        <f>+'[1]total numbers'!L126*CO126</f>
        <v>0</v>
      </c>
      <c r="M126" s="11">
        <f>+'[1]total numbers'!M126*CP126</f>
        <v>0</v>
      </c>
      <c r="N126" s="11">
        <f>+'[1]total numbers'!N126*CQ126</f>
        <v>0</v>
      </c>
      <c r="O126" s="11">
        <f>+'[1]total numbers'!O126*CR126</f>
        <v>0</v>
      </c>
      <c r="P126" s="11">
        <f>+'[1]total numbers'!P126*CS126</f>
        <v>0</v>
      </c>
      <c r="Q126" s="11">
        <f>+'[1]total numbers'!Q126*CT126</f>
        <v>0</v>
      </c>
      <c r="R126" s="11">
        <f>+'[1]total numbers'!R126*CU126</f>
        <v>0</v>
      </c>
      <c r="S126" s="11">
        <f>+'[1]total numbers'!S126*CV126</f>
        <v>0</v>
      </c>
      <c r="T126" s="11">
        <f>+'[1]total numbers'!T126*CW126</f>
        <v>0</v>
      </c>
      <c r="U126" s="11">
        <f>+'[1]total numbers'!U126*CX126</f>
        <v>0</v>
      </c>
      <c r="V126" s="11">
        <f>+'[1]total numbers'!V126*CY126</f>
        <v>0</v>
      </c>
      <c r="W126" s="11">
        <f>+'[1]total numbers'!W126*CZ126</f>
        <v>0</v>
      </c>
      <c r="X126" s="11">
        <f>+'[1]total numbers'!X126*DA126</f>
        <v>0</v>
      </c>
      <c r="Y126" s="11">
        <f>+'[1]total numbers'!Y126*DB126</f>
        <v>0</v>
      </c>
      <c r="Z126" s="11">
        <f>+'[1]total numbers'!Z126*DC126</f>
        <v>0</v>
      </c>
      <c r="AA126" s="11">
        <f>+'[1]total numbers'!AA126*DD126</f>
        <v>0</v>
      </c>
      <c r="AB126" s="11">
        <f>+'[1]total numbers'!AB126*DE126</f>
        <v>0</v>
      </c>
      <c r="AC126" s="11">
        <f>+'[1]total numbers'!AC126*DF126</f>
        <v>0</v>
      </c>
      <c r="AD126" s="11">
        <f>+'[1]total numbers'!AD126*DG126</f>
        <v>0</v>
      </c>
      <c r="AE126" s="11">
        <f>+'[1]total numbers'!AE126*DH126</f>
        <v>0</v>
      </c>
      <c r="AF126" s="11">
        <f>+'[1]total numbers'!AF126*DI126</f>
        <v>0</v>
      </c>
      <c r="AG126" s="11">
        <f>+'[1]total numbers'!AG126*DJ126</f>
        <v>0</v>
      </c>
      <c r="AH126" s="11">
        <f>+'[1]total numbers'!AH126*DK126</f>
        <v>0</v>
      </c>
      <c r="AI126" s="11">
        <f>+'[1]total numbers'!AI126*DL126</f>
        <v>0</v>
      </c>
      <c r="AJ126" s="11">
        <f>+'[1]total numbers'!AJ126*DM126</f>
        <v>0</v>
      </c>
      <c r="AK126" s="11">
        <f>+'[1]total numbers'!AK126*DN126</f>
        <v>0</v>
      </c>
      <c r="AL126" s="11">
        <f>+'[1]total numbers'!AL126*DO126</f>
        <v>0</v>
      </c>
      <c r="AM126" s="11">
        <f>+'[1]total numbers'!AM126*DP126</f>
        <v>0</v>
      </c>
      <c r="AN126" s="11">
        <f>+'[1]total numbers'!AN126*DQ126</f>
        <v>0</v>
      </c>
      <c r="AO126" s="11">
        <f>+'[1]total numbers'!AO126*DR126</f>
        <v>0</v>
      </c>
      <c r="AP126" s="11">
        <f>+'[1]total numbers'!AP126*DS126</f>
        <v>0</v>
      </c>
      <c r="AQ126" s="11">
        <f>+'[1]total numbers'!AQ126*DT126</f>
        <v>0</v>
      </c>
      <c r="AR126" s="11">
        <f>+'[1]total numbers'!AR126*DU126</f>
        <v>0</v>
      </c>
      <c r="AS126" s="11">
        <f>+'[1]total numbers'!AS126*DV126</f>
        <v>0</v>
      </c>
      <c r="AT126" s="11">
        <f>+'[1]total numbers'!AT126*DW126</f>
        <v>0</v>
      </c>
      <c r="AU126" s="11">
        <f>+'[1]total numbers'!AU126*DX126</f>
        <v>0</v>
      </c>
      <c r="AV126" s="11">
        <f>+'[1]total numbers'!AV126*DY126</f>
        <v>0</v>
      </c>
      <c r="AW126" s="11">
        <f>+'[1]total numbers'!AW126*DZ126</f>
        <v>0</v>
      </c>
      <c r="AX126" s="11">
        <f>+'[1]total numbers'!AX126*EA126</f>
        <v>0</v>
      </c>
      <c r="AY126" s="11">
        <f>+'[1]total numbers'!AY126*EB126</f>
        <v>0</v>
      </c>
      <c r="AZ126" s="11">
        <f>+'[1]total numbers'!AZ126*EC126</f>
        <v>0</v>
      </c>
      <c r="BA126" s="11">
        <f>+'[1]total numbers'!BA126*ED126</f>
        <v>0</v>
      </c>
      <c r="BB126" s="11">
        <f>+'[1]total numbers'!BB126*EE126</f>
        <v>0</v>
      </c>
      <c r="BC126" s="11">
        <f>+'[1]total numbers'!BC126*EF126</f>
        <v>0</v>
      </c>
      <c r="BD126" s="11">
        <f>+'[1]total numbers'!BD126*EG126</f>
        <v>0</v>
      </c>
      <c r="BE126" s="123">
        <f>+[2]faostat2014_rice!B118</f>
        <v>0</v>
      </c>
      <c r="BF126" s="19">
        <f>+[2]faostat2014_rice!C118</f>
        <v>0</v>
      </c>
      <c r="BG126" s="19">
        <f>+[2]faostat2014_rice!D118</f>
        <v>0</v>
      </c>
      <c r="BH126" s="19">
        <f>+[2]faostat2014_rice!E118</f>
        <v>0</v>
      </c>
      <c r="BI126" s="19">
        <f>+[2]faostat2014_rice!F118</f>
        <v>0</v>
      </c>
      <c r="BJ126" s="19">
        <f>+[2]faostat2014_rice!G118</f>
        <v>0</v>
      </c>
      <c r="BK126" s="19">
        <f>+[2]faostat2014_rice!H118</f>
        <v>0</v>
      </c>
      <c r="BL126" s="19">
        <f>+[2]faostat2014_rice!I118</f>
        <v>0</v>
      </c>
      <c r="BM126" s="19">
        <f>+[2]faostat2014_rice!J118</f>
        <v>0</v>
      </c>
      <c r="BN126" s="19">
        <f>+[2]faostat2014_rice!K118</f>
        <v>0</v>
      </c>
      <c r="BO126" s="19">
        <f>+[2]faostat2014_rice!L118</f>
        <v>0</v>
      </c>
      <c r="BP126" s="19">
        <f>+[2]faostat2014_rice!M118</f>
        <v>0</v>
      </c>
      <c r="BQ126" s="19">
        <f>+[2]faostat2014_rice!N118</f>
        <v>0</v>
      </c>
      <c r="BR126" s="19">
        <f>+[2]faostat2014_rice!O118</f>
        <v>0</v>
      </c>
      <c r="BS126" s="19">
        <f>+[2]faostat2014_rice!P118</f>
        <v>0</v>
      </c>
      <c r="BT126" s="19">
        <f>+[2]faostat2014_rice!Q118</f>
        <v>0</v>
      </c>
      <c r="BU126" s="82">
        <f t="shared" si="224"/>
        <v>0</v>
      </c>
      <c r="BV126" s="82">
        <f t="shared" si="225"/>
        <v>0</v>
      </c>
      <c r="BW126" s="82">
        <f t="shared" si="226"/>
        <v>0</v>
      </c>
      <c r="BX126" s="82">
        <f t="shared" si="227"/>
        <v>0</v>
      </c>
      <c r="BY126" s="82">
        <f t="shared" si="228"/>
        <v>0</v>
      </c>
      <c r="BZ126" s="82">
        <f t="shared" si="229"/>
        <v>0</v>
      </c>
      <c r="CA126" s="82">
        <f t="shared" si="230"/>
        <v>0</v>
      </c>
      <c r="CB126" s="82">
        <f t="shared" si="231"/>
        <v>0</v>
      </c>
      <c r="CC126" s="82">
        <f t="shared" si="232"/>
        <v>0</v>
      </c>
      <c r="CD126" s="31"/>
      <c r="CE126" s="45">
        <f t="shared" si="233"/>
        <v>0</v>
      </c>
      <c r="CG126" s="59">
        <v>0</v>
      </c>
      <c r="CH126" s="59">
        <v>0</v>
      </c>
      <c r="CI126" s="59">
        <v>0</v>
      </c>
      <c r="CJ126" s="59">
        <v>0</v>
      </c>
      <c r="CK126" s="59">
        <v>0</v>
      </c>
      <c r="CL126" s="59">
        <v>0</v>
      </c>
      <c r="CM126" s="59">
        <v>0</v>
      </c>
      <c r="CN126" s="59">
        <v>0</v>
      </c>
      <c r="CO126" s="59">
        <v>0</v>
      </c>
      <c r="CP126" s="59">
        <v>0</v>
      </c>
      <c r="CQ126" s="59">
        <v>0</v>
      </c>
      <c r="CR126" s="59">
        <v>0</v>
      </c>
      <c r="CS126" s="59">
        <v>0</v>
      </c>
      <c r="CT126" s="59">
        <v>0</v>
      </c>
      <c r="CU126" s="59">
        <v>0</v>
      </c>
      <c r="CV126" s="59">
        <v>0</v>
      </c>
      <c r="CW126" s="59">
        <v>0</v>
      </c>
      <c r="CX126" s="59">
        <v>0</v>
      </c>
      <c r="CY126" s="59">
        <v>0</v>
      </c>
      <c r="CZ126" s="59">
        <v>0</v>
      </c>
      <c r="DA126" s="59">
        <f t="shared" ref="DA126:DG126" si="365">+DB126-DB126/3</f>
        <v>0</v>
      </c>
      <c r="DB126" s="59">
        <f t="shared" si="365"/>
        <v>0</v>
      </c>
      <c r="DC126" s="59">
        <f t="shared" si="365"/>
        <v>0</v>
      </c>
      <c r="DD126" s="59">
        <f t="shared" si="365"/>
        <v>0</v>
      </c>
      <c r="DE126" s="59">
        <f t="shared" si="365"/>
        <v>0</v>
      </c>
      <c r="DF126" s="59">
        <f t="shared" si="365"/>
        <v>0</v>
      </c>
      <c r="DG126" s="59">
        <f t="shared" si="365"/>
        <v>0</v>
      </c>
      <c r="DH126" s="59">
        <f t="shared" si="351"/>
        <v>0</v>
      </c>
      <c r="DI126" s="59">
        <f t="shared" si="351"/>
        <v>0</v>
      </c>
      <c r="DJ126" s="59">
        <f t="shared" si="351"/>
        <v>0</v>
      </c>
      <c r="DK126" s="59">
        <f t="shared" si="351"/>
        <v>0</v>
      </c>
      <c r="DL126" s="59">
        <f t="shared" si="352"/>
        <v>0</v>
      </c>
      <c r="DM126" s="59">
        <f t="shared" si="352"/>
        <v>0</v>
      </c>
      <c r="DN126" s="59">
        <f t="shared" si="352"/>
        <v>0</v>
      </c>
      <c r="DO126" s="59">
        <f t="shared" si="352"/>
        <v>0</v>
      </c>
      <c r="DP126" s="59">
        <f t="shared" si="352"/>
        <v>0</v>
      </c>
      <c r="DQ126" s="59">
        <f t="shared" si="352"/>
        <v>0</v>
      </c>
      <c r="DR126" s="59">
        <f t="shared" si="352"/>
        <v>0</v>
      </c>
      <c r="DS126" s="59">
        <f t="shared" si="352"/>
        <v>0</v>
      </c>
      <c r="DT126" s="59">
        <f t="shared" si="352"/>
        <v>0</v>
      </c>
      <c r="DU126" s="59">
        <f t="shared" si="352"/>
        <v>0</v>
      </c>
      <c r="DV126" s="59">
        <f t="shared" si="352"/>
        <v>0</v>
      </c>
      <c r="DW126" s="59">
        <f t="shared" si="352"/>
        <v>0</v>
      </c>
      <c r="DX126" s="59">
        <f t="shared" si="352"/>
        <v>0</v>
      </c>
      <c r="DY126" s="59">
        <f t="shared" si="352"/>
        <v>0</v>
      </c>
      <c r="DZ126" s="59">
        <f t="shared" si="352"/>
        <v>0</v>
      </c>
      <c r="EA126" s="59">
        <f t="shared" si="352"/>
        <v>0</v>
      </c>
      <c r="EB126" s="59">
        <f t="shared" si="345"/>
        <v>0</v>
      </c>
      <c r="EC126" s="59">
        <f t="shared" si="345"/>
        <v>0</v>
      </c>
      <c r="ED126" s="59">
        <f t="shared" si="345"/>
        <v>0</v>
      </c>
      <c r="EE126" s="59">
        <f t="shared" si="345"/>
        <v>0</v>
      </c>
      <c r="EF126" s="59">
        <f t="shared" si="345"/>
        <v>0</v>
      </c>
      <c r="EG126" s="59">
        <f t="shared" si="345"/>
        <v>0</v>
      </c>
      <c r="EH126" s="20">
        <f>+BE126/'[1]total numbers'!BN126</f>
        <v>0</v>
      </c>
      <c r="EI126" s="20">
        <f>+BF126/'[1]total numbers'!BX126</f>
        <v>0</v>
      </c>
      <c r="EJ126" s="20">
        <f>+BG126/'[1]total numbers'!CH126</f>
        <v>0</v>
      </c>
      <c r="EK126" s="20">
        <f>+BH126/'[1]total numbers'!CR126</f>
        <v>0</v>
      </c>
      <c r="EL126" s="20">
        <f>+BI126/'[1]total numbers'!DB126</f>
        <v>0</v>
      </c>
      <c r="EM126" s="20">
        <f>+BJ126/'[1]total numbers'!DC126</f>
        <v>0</v>
      </c>
      <c r="EN126" s="20">
        <f>+BK126/'[1]total numbers'!DD126</f>
        <v>0</v>
      </c>
      <c r="EO126" s="20">
        <f>+BL126/'[1]total numbers'!DE126</f>
        <v>0</v>
      </c>
      <c r="EP126" s="20">
        <f>+BM126/'[1]total numbers'!DF126</f>
        <v>0</v>
      </c>
      <c r="EQ126" s="20">
        <f>+BN126/'[1]total numbers'!DG126</f>
        <v>0</v>
      </c>
      <c r="ER126" s="20">
        <f>+BO126/'[1]total numbers'!DH126</f>
        <v>0</v>
      </c>
      <c r="ES126" s="20">
        <f>+BP126/'[1]total numbers'!DI126</f>
        <v>0</v>
      </c>
      <c r="ET126" s="20">
        <f>+BQ126/'[1]total numbers'!DJ126</f>
        <v>0</v>
      </c>
      <c r="EU126" s="20">
        <f>+BR126/'[1]total numbers'!DK126</f>
        <v>0</v>
      </c>
      <c r="EV126" s="20">
        <f>+BS126/'[1]total numbers'!DL126</f>
        <v>0</v>
      </c>
      <c r="EW126" s="20">
        <f>+BT126/'[1]total numbers'!DM126</f>
        <v>0</v>
      </c>
      <c r="EX126" s="86">
        <f>+BU126/'[1]total numbers'!DN126</f>
        <v>0</v>
      </c>
      <c r="EY126" s="86">
        <f>+BV126/'[1]total numbers'!DO126</f>
        <v>0</v>
      </c>
      <c r="EZ126" s="86">
        <f>+BW126/'[1]total numbers'!DP126</f>
        <v>0</v>
      </c>
      <c r="FA126" s="86">
        <f>+BX126/'[1]total numbers'!DQ126</f>
        <v>0</v>
      </c>
      <c r="FB126" s="86">
        <f>+BY126/'[1]total numbers'!DR126</f>
        <v>0</v>
      </c>
      <c r="FC126" s="86">
        <f>+BZ126/'[1]total numbers'!DS126</f>
        <v>0</v>
      </c>
      <c r="FD126" s="86">
        <f>+CA126/'[1]total numbers'!DT126</f>
        <v>0</v>
      </c>
      <c r="FE126" s="86">
        <f>+CB126/'[1]total numbers'!DU126</f>
        <v>0</v>
      </c>
      <c r="FF126" s="86">
        <f>+CC126/'[1]total numbers'!DV126</f>
        <v>0</v>
      </c>
      <c r="FH126" s="54">
        <f t="shared" si="238"/>
        <v>-10000</v>
      </c>
      <c r="FI126" s="54">
        <f t="shared" si="239"/>
        <v>1960</v>
      </c>
      <c r="FJ126" s="65">
        <f t="shared" si="240"/>
        <v>7.4999999999999997E-2</v>
      </c>
      <c r="FK126" s="59">
        <f t="shared" si="241"/>
        <v>0</v>
      </c>
      <c r="FL126" s="54">
        <f t="shared" si="242"/>
        <v>0</v>
      </c>
      <c r="FM126" s="64">
        <v>0.33333333333333331</v>
      </c>
      <c r="FN126" s="59">
        <f t="shared" si="243"/>
        <v>-3.4811916252095831E-3</v>
      </c>
      <c r="FP126" s="6">
        <v>2</v>
      </c>
      <c r="FQ126" s="23" t="s">
        <v>380</v>
      </c>
      <c r="GF126" s="21"/>
      <c r="GG126" s="41">
        <f>IF([3]data!BE126&lt;=0, ,BE126/[3]data!BE126)</f>
        <v>0</v>
      </c>
      <c r="GH126" s="41">
        <f>IF([3]data!BF126&lt;=0, ,BF126/[3]data!BF126)</f>
        <v>0</v>
      </c>
      <c r="GI126" s="41">
        <f>IF([3]data!BG126&lt;=0, ,BG126/[3]data!BG126)</f>
        <v>0</v>
      </c>
      <c r="GJ126" s="41">
        <f>IF([3]data!BH126&lt;=0, ,BH126/[3]data!BH126)</f>
        <v>0</v>
      </c>
      <c r="GK126" s="41">
        <f>IF([3]data!BI126&lt;=0, ,BI126/[3]data!BI126)</f>
        <v>0</v>
      </c>
      <c r="GL126" s="41">
        <f>IF([3]data!BS126&lt;=0, ,BS126/[3]data!BS126)</f>
        <v>0</v>
      </c>
      <c r="HM126" s="17">
        <v>1</v>
      </c>
      <c r="HN126" s="128">
        <f t="shared" si="346"/>
        <v>1</v>
      </c>
      <c r="HO126" s="128">
        <f t="shared" si="346"/>
        <v>1</v>
      </c>
      <c r="HP126" s="128">
        <f t="shared" si="346"/>
        <v>1</v>
      </c>
      <c r="HQ126" s="128">
        <f t="shared" si="346"/>
        <v>1</v>
      </c>
      <c r="HR126" s="128">
        <f t="shared" si="346"/>
        <v>1</v>
      </c>
      <c r="HS126" s="128">
        <f t="shared" si="346"/>
        <v>1</v>
      </c>
      <c r="HT126" s="128">
        <f t="shared" si="346"/>
        <v>1</v>
      </c>
      <c r="HU126" s="128">
        <f t="shared" si="346"/>
        <v>1</v>
      </c>
      <c r="HV126" s="128">
        <f t="shared" si="346"/>
        <v>1</v>
      </c>
      <c r="HW126" s="128">
        <f t="shared" si="346"/>
        <v>1</v>
      </c>
      <c r="HX126" s="128">
        <f t="shared" si="346"/>
        <v>1</v>
      </c>
      <c r="HY126" s="128">
        <f t="shared" si="346"/>
        <v>1</v>
      </c>
      <c r="HZ126" s="128">
        <f t="shared" si="346"/>
        <v>1</v>
      </c>
      <c r="IA126" s="128">
        <f t="shared" si="346"/>
        <v>1</v>
      </c>
      <c r="IB126" s="128">
        <f t="shared" si="346"/>
        <v>1</v>
      </c>
      <c r="IC126" s="128">
        <f t="shared" si="346"/>
        <v>1</v>
      </c>
      <c r="ID126" s="128">
        <f t="shared" si="343"/>
        <v>1</v>
      </c>
      <c r="IE126" s="128">
        <f t="shared" si="343"/>
        <v>1</v>
      </c>
      <c r="IF126" s="128">
        <f t="shared" si="343"/>
        <v>1</v>
      </c>
      <c r="IG126" s="128">
        <f t="shared" si="343"/>
        <v>1</v>
      </c>
      <c r="IH126" s="128">
        <f t="shared" si="343"/>
        <v>1</v>
      </c>
      <c r="II126" s="128">
        <f t="shared" si="343"/>
        <v>1</v>
      </c>
      <c r="IJ126" s="128">
        <f t="shared" si="343"/>
        <v>1</v>
      </c>
      <c r="IK126" s="128">
        <f t="shared" si="343"/>
        <v>1</v>
      </c>
      <c r="IL126" s="128">
        <f t="shared" si="343"/>
        <v>1</v>
      </c>
      <c r="IM126" s="128">
        <f t="shared" si="343"/>
        <v>1</v>
      </c>
      <c r="IN126" s="128">
        <f t="shared" si="343"/>
        <v>1</v>
      </c>
      <c r="IO126" s="128">
        <f t="shared" si="343"/>
        <v>1</v>
      </c>
      <c r="IP126" s="128">
        <f t="shared" si="343"/>
        <v>1</v>
      </c>
      <c r="IQ126" s="128">
        <f t="shared" si="343"/>
        <v>1</v>
      </c>
      <c r="IR126" s="128">
        <f t="shared" si="343"/>
        <v>1</v>
      </c>
      <c r="IS126" s="128">
        <f t="shared" ref="IS126:JH141" si="366">+$HM126+(IS$3-$HM$3)*(($KL126-$HM126)/($KL$3-$HM$3))</f>
        <v>1</v>
      </c>
      <c r="IT126" s="128">
        <f t="shared" si="366"/>
        <v>1</v>
      </c>
      <c r="IU126" s="128">
        <f t="shared" si="366"/>
        <v>1</v>
      </c>
      <c r="IV126" s="128">
        <f t="shared" si="366"/>
        <v>1</v>
      </c>
      <c r="IW126" s="128">
        <f t="shared" si="366"/>
        <v>1</v>
      </c>
      <c r="IX126" s="128">
        <f t="shared" si="366"/>
        <v>1</v>
      </c>
      <c r="IY126" s="128">
        <f t="shared" si="366"/>
        <v>1</v>
      </c>
      <c r="IZ126" s="128">
        <f t="shared" si="366"/>
        <v>1</v>
      </c>
      <c r="JA126" s="128">
        <f t="shared" si="366"/>
        <v>1</v>
      </c>
      <c r="JB126" s="128">
        <f t="shared" si="366"/>
        <v>1</v>
      </c>
      <c r="JC126" s="128">
        <f t="shared" si="366"/>
        <v>1</v>
      </c>
      <c r="JD126" s="128">
        <f t="shared" si="366"/>
        <v>1</v>
      </c>
      <c r="JE126" s="128">
        <f t="shared" si="366"/>
        <v>1</v>
      </c>
      <c r="JF126" s="128">
        <f t="shared" si="366"/>
        <v>1</v>
      </c>
      <c r="JG126" s="128">
        <f t="shared" si="366"/>
        <v>1</v>
      </c>
      <c r="JH126" s="128">
        <f t="shared" si="366"/>
        <v>1</v>
      </c>
      <c r="JI126" s="128">
        <f t="shared" si="364"/>
        <v>1</v>
      </c>
      <c r="JJ126" s="128">
        <f t="shared" si="364"/>
        <v>1</v>
      </c>
      <c r="JK126" s="128">
        <f t="shared" si="364"/>
        <v>1</v>
      </c>
      <c r="JL126" s="128">
        <f t="shared" si="364"/>
        <v>1</v>
      </c>
      <c r="JM126" s="128">
        <f t="shared" si="364"/>
        <v>1</v>
      </c>
      <c r="JN126" s="128">
        <f t="shared" si="364"/>
        <v>1</v>
      </c>
      <c r="JO126" s="128">
        <f t="shared" si="364"/>
        <v>1</v>
      </c>
      <c r="JP126" s="128">
        <f t="shared" si="364"/>
        <v>1</v>
      </c>
      <c r="JQ126" s="128">
        <f t="shared" si="364"/>
        <v>1</v>
      </c>
      <c r="JR126" s="128">
        <f t="shared" si="364"/>
        <v>1</v>
      </c>
      <c r="JS126" s="128">
        <f t="shared" si="364"/>
        <v>1</v>
      </c>
      <c r="JT126" s="128">
        <f t="shared" si="364"/>
        <v>1</v>
      </c>
      <c r="JU126" s="128">
        <f t="shared" si="364"/>
        <v>1</v>
      </c>
      <c r="JV126" s="128">
        <f t="shared" si="364"/>
        <v>1</v>
      </c>
      <c r="JW126" s="128">
        <f t="shared" si="364"/>
        <v>1</v>
      </c>
      <c r="JX126" s="128">
        <f t="shared" si="362"/>
        <v>1</v>
      </c>
      <c r="JY126" s="128">
        <f t="shared" si="362"/>
        <v>1</v>
      </c>
      <c r="JZ126" s="128">
        <f t="shared" si="362"/>
        <v>1</v>
      </c>
      <c r="KA126" s="128">
        <f t="shared" si="318"/>
        <v>1</v>
      </c>
      <c r="KB126" s="128">
        <f t="shared" si="318"/>
        <v>1</v>
      </c>
      <c r="KC126" s="128">
        <f t="shared" si="318"/>
        <v>1</v>
      </c>
      <c r="KD126" s="128">
        <f t="shared" si="318"/>
        <v>1</v>
      </c>
      <c r="KE126" s="128">
        <f t="shared" si="318"/>
        <v>1</v>
      </c>
      <c r="KF126" s="128">
        <f t="shared" si="318"/>
        <v>1</v>
      </c>
      <c r="KG126" s="128">
        <f t="shared" si="318"/>
        <v>1</v>
      </c>
      <c r="KH126" s="128">
        <f t="shared" si="318"/>
        <v>1</v>
      </c>
      <c r="KI126" s="128">
        <f t="shared" si="318"/>
        <v>1</v>
      </c>
      <c r="KJ126" s="128">
        <f t="shared" si="318"/>
        <v>1</v>
      </c>
      <c r="KK126" s="128">
        <f t="shared" si="318"/>
        <v>1</v>
      </c>
      <c r="KL126" s="17">
        <v>1</v>
      </c>
    </row>
    <row r="127" spans="1:298" x14ac:dyDescent="0.2">
      <c r="A127" s="6">
        <v>20</v>
      </c>
      <c r="B127" s="14">
        <v>446</v>
      </c>
      <c r="C127" s="100" t="s">
        <v>167</v>
      </c>
      <c r="D127" s="11">
        <v>0</v>
      </c>
      <c r="E127" s="11">
        <v>0</v>
      </c>
      <c r="F127" s="11">
        <f>+'[1]total numbers'!F127*CI127</f>
        <v>0</v>
      </c>
      <c r="G127" s="11">
        <f>+'[1]total numbers'!G127*CJ127</f>
        <v>0</v>
      </c>
      <c r="H127" s="11">
        <f>+'[1]total numbers'!H127*CK127</f>
        <v>0</v>
      </c>
      <c r="I127" s="11">
        <f>+'[1]total numbers'!I127*CL127</f>
        <v>0</v>
      </c>
      <c r="J127" s="11">
        <f>+'[1]total numbers'!J127*CM127</f>
        <v>0</v>
      </c>
      <c r="K127" s="11">
        <f>+'[1]total numbers'!K127*CN127</f>
        <v>0</v>
      </c>
      <c r="L127" s="11">
        <f>+'[1]total numbers'!L127*CO127</f>
        <v>0</v>
      </c>
      <c r="M127" s="11">
        <f>+'[1]total numbers'!M127*CP127</f>
        <v>0</v>
      </c>
      <c r="N127" s="11">
        <f>+'[1]total numbers'!N127*CQ127</f>
        <v>0</v>
      </c>
      <c r="O127" s="11">
        <f>+'[1]total numbers'!O127*CR127</f>
        <v>0</v>
      </c>
      <c r="P127" s="11">
        <f>+'[1]total numbers'!P127*CS127</f>
        <v>0</v>
      </c>
      <c r="Q127" s="11">
        <f>+'[1]total numbers'!Q127*CT127</f>
        <v>0</v>
      </c>
      <c r="R127" s="11">
        <f>+'[1]total numbers'!R127*CU127</f>
        <v>0</v>
      </c>
      <c r="S127" s="11">
        <f>+'[1]total numbers'!S127*CV127</f>
        <v>0</v>
      </c>
      <c r="T127" s="11">
        <f>+'[1]total numbers'!T127*CW127</f>
        <v>0</v>
      </c>
      <c r="U127" s="11">
        <f>+'[1]total numbers'!U127*CX127</f>
        <v>0</v>
      </c>
      <c r="V127" s="11">
        <f>+'[1]total numbers'!V127*CY127</f>
        <v>0</v>
      </c>
      <c r="W127" s="11">
        <f>+'[1]total numbers'!W127*CZ127</f>
        <v>0</v>
      </c>
      <c r="X127" s="11">
        <f>+'[1]total numbers'!X127*DA127</f>
        <v>0</v>
      </c>
      <c r="Y127" s="11">
        <f>+'[1]total numbers'!Y127*DB127</f>
        <v>0</v>
      </c>
      <c r="Z127" s="11">
        <f>+'[1]total numbers'!Z127*DC127</f>
        <v>0</v>
      </c>
      <c r="AA127" s="11">
        <f>+'[1]total numbers'!AA127*DD127</f>
        <v>0</v>
      </c>
      <c r="AB127" s="11">
        <f>+'[1]total numbers'!AB127*DE127</f>
        <v>0</v>
      </c>
      <c r="AC127" s="11">
        <f>+'[1]total numbers'!AC127*DF127</f>
        <v>0</v>
      </c>
      <c r="AD127" s="11">
        <f>+'[1]total numbers'!AD127*DG127</f>
        <v>0</v>
      </c>
      <c r="AE127" s="11">
        <f>+'[1]total numbers'!AE127*DH127</f>
        <v>0</v>
      </c>
      <c r="AF127" s="11">
        <f>+'[1]total numbers'!AF127*DI127</f>
        <v>0</v>
      </c>
      <c r="AG127" s="11">
        <f>+'[1]total numbers'!AG127*DJ127</f>
        <v>0</v>
      </c>
      <c r="AH127" s="11">
        <f>+'[1]total numbers'!AH127*DK127</f>
        <v>0</v>
      </c>
      <c r="AI127" s="11">
        <f>+'[1]total numbers'!AI127*DL127</f>
        <v>0</v>
      </c>
      <c r="AJ127" s="11">
        <f>+'[1]total numbers'!AJ127*DM127</f>
        <v>0</v>
      </c>
      <c r="AK127" s="11">
        <f>+'[1]total numbers'!AK127*DN127</f>
        <v>0</v>
      </c>
      <c r="AL127" s="11">
        <f>+'[1]total numbers'!AL127*DO127</f>
        <v>0</v>
      </c>
      <c r="AM127" s="11">
        <f>+'[1]total numbers'!AM127*DP127</f>
        <v>0</v>
      </c>
      <c r="AN127" s="11">
        <f>+'[1]total numbers'!AN127*DQ127</f>
        <v>0</v>
      </c>
      <c r="AO127" s="11">
        <f>+'[1]total numbers'!AO127*DR127</f>
        <v>0</v>
      </c>
      <c r="AP127" s="11">
        <f>+'[1]total numbers'!AP127*DS127</f>
        <v>0</v>
      </c>
      <c r="AQ127" s="11">
        <f>+'[1]total numbers'!AQ127*DT127</f>
        <v>0</v>
      </c>
      <c r="AR127" s="11">
        <f>+'[1]total numbers'!AR127*DU127</f>
        <v>0</v>
      </c>
      <c r="AS127" s="11">
        <f>+'[1]total numbers'!AS127*DV127</f>
        <v>0</v>
      </c>
      <c r="AT127" s="11">
        <f>+'[1]total numbers'!AT127*DW127</f>
        <v>0</v>
      </c>
      <c r="AU127" s="11">
        <f>+'[1]total numbers'!AU127*DX127</f>
        <v>0</v>
      </c>
      <c r="AV127" s="11">
        <f>+'[1]total numbers'!AV127*DY127</f>
        <v>0</v>
      </c>
      <c r="AW127" s="11">
        <f>+'[1]total numbers'!AW127*DZ127</f>
        <v>0</v>
      </c>
      <c r="AX127" s="11">
        <f>+'[1]total numbers'!AX127*EA127</f>
        <v>0</v>
      </c>
      <c r="AY127" s="11">
        <f>+'[1]total numbers'!AY127*EB127</f>
        <v>0</v>
      </c>
      <c r="AZ127" s="11">
        <f>+'[1]total numbers'!AZ127*EC127</f>
        <v>0</v>
      </c>
      <c r="BA127" s="11">
        <f>+'[1]total numbers'!BA127*ED127</f>
        <v>0</v>
      </c>
      <c r="BB127" s="11">
        <f>+'[1]total numbers'!BB127*EE127</f>
        <v>0</v>
      </c>
      <c r="BC127" s="11">
        <f>+'[1]total numbers'!BC127*EF127</f>
        <v>0</v>
      </c>
      <c r="BD127" s="11">
        <f>+'[1]total numbers'!BD127*EG127</f>
        <v>0</v>
      </c>
      <c r="BE127" s="123">
        <v>0</v>
      </c>
      <c r="BF127" s="19">
        <v>0</v>
      </c>
      <c r="BG127" s="19">
        <v>0</v>
      </c>
      <c r="BH127" s="19">
        <v>0</v>
      </c>
      <c r="BI127" s="19">
        <v>0</v>
      </c>
      <c r="BJ127" s="19">
        <v>0</v>
      </c>
      <c r="BK127" s="19">
        <v>0</v>
      </c>
      <c r="BL127" s="19">
        <v>0</v>
      </c>
      <c r="BM127" s="19">
        <v>0</v>
      </c>
      <c r="BN127" s="19">
        <v>0</v>
      </c>
      <c r="BO127" s="19">
        <v>0</v>
      </c>
      <c r="BP127" s="19">
        <v>0</v>
      </c>
      <c r="BQ127" s="19">
        <v>0</v>
      </c>
      <c r="BR127" s="19">
        <v>0</v>
      </c>
      <c r="BS127" s="19">
        <v>0</v>
      </c>
      <c r="BT127" s="19">
        <v>0</v>
      </c>
      <c r="BU127" s="82">
        <f t="shared" si="224"/>
        <v>0</v>
      </c>
      <c r="BV127" s="82">
        <f t="shared" si="225"/>
        <v>0</v>
      </c>
      <c r="BW127" s="82">
        <f t="shared" si="226"/>
        <v>0</v>
      </c>
      <c r="BX127" s="82">
        <f t="shared" si="227"/>
        <v>0</v>
      </c>
      <c r="BY127" s="82">
        <f t="shared" si="228"/>
        <v>0</v>
      </c>
      <c r="BZ127" s="82">
        <f t="shared" si="229"/>
        <v>0</v>
      </c>
      <c r="CA127" s="82">
        <f t="shared" si="230"/>
        <v>0</v>
      </c>
      <c r="CB127" s="82">
        <f t="shared" si="231"/>
        <v>0</v>
      </c>
      <c r="CC127" s="82">
        <f t="shared" si="232"/>
        <v>0</v>
      </c>
      <c r="CD127" s="31"/>
      <c r="CE127" s="15">
        <f t="shared" si="233"/>
        <v>0</v>
      </c>
      <c r="CG127" s="95">
        <f t="shared" ref="CG127:EF127" si="367">+($EH127/$EH$45)*CG$45</f>
        <v>0</v>
      </c>
      <c r="CH127" s="95">
        <f t="shared" si="367"/>
        <v>0</v>
      </c>
      <c r="CI127" s="95">
        <f t="shared" si="367"/>
        <v>0</v>
      </c>
      <c r="CJ127" s="95">
        <f t="shared" si="367"/>
        <v>0</v>
      </c>
      <c r="CK127" s="95">
        <f t="shared" si="367"/>
        <v>0</v>
      </c>
      <c r="CL127" s="95">
        <f t="shared" si="367"/>
        <v>0</v>
      </c>
      <c r="CM127" s="95">
        <f t="shared" si="367"/>
        <v>0</v>
      </c>
      <c r="CN127" s="95">
        <f t="shared" si="367"/>
        <v>0</v>
      </c>
      <c r="CO127" s="95">
        <f t="shared" si="367"/>
        <v>0</v>
      </c>
      <c r="CP127" s="95">
        <f t="shared" si="367"/>
        <v>0</v>
      </c>
      <c r="CQ127" s="95">
        <f t="shared" si="367"/>
        <v>0</v>
      </c>
      <c r="CR127" s="95">
        <f t="shared" si="367"/>
        <v>0</v>
      </c>
      <c r="CS127" s="95">
        <f t="shared" si="367"/>
        <v>0</v>
      </c>
      <c r="CT127" s="95">
        <f t="shared" si="367"/>
        <v>0</v>
      </c>
      <c r="CU127" s="95">
        <f t="shared" si="367"/>
        <v>0</v>
      </c>
      <c r="CV127" s="95">
        <f t="shared" si="367"/>
        <v>0</v>
      </c>
      <c r="CW127" s="95">
        <f t="shared" si="367"/>
        <v>0</v>
      </c>
      <c r="CX127" s="95">
        <f t="shared" si="367"/>
        <v>0</v>
      </c>
      <c r="CY127" s="95">
        <f t="shared" si="367"/>
        <v>0</v>
      </c>
      <c r="CZ127" s="95">
        <f t="shared" si="367"/>
        <v>0</v>
      </c>
      <c r="DA127" s="95">
        <f t="shared" si="367"/>
        <v>0</v>
      </c>
      <c r="DB127" s="95">
        <f t="shared" si="367"/>
        <v>0</v>
      </c>
      <c r="DC127" s="95">
        <f t="shared" si="367"/>
        <v>0</v>
      </c>
      <c r="DD127" s="95">
        <f t="shared" si="367"/>
        <v>0</v>
      </c>
      <c r="DE127" s="95">
        <f t="shared" si="367"/>
        <v>0</v>
      </c>
      <c r="DF127" s="95">
        <f t="shared" si="367"/>
        <v>0</v>
      </c>
      <c r="DG127" s="95">
        <f t="shared" si="367"/>
        <v>0</v>
      </c>
      <c r="DH127" s="95">
        <f t="shared" si="367"/>
        <v>0</v>
      </c>
      <c r="DI127" s="95">
        <f t="shared" si="367"/>
        <v>0</v>
      </c>
      <c r="DJ127" s="95">
        <f t="shared" si="367"/>
        <v>0</v>
      </c>
      <c r="DK127" s="95">
        <f t="shared" si="367"/>
        <v>0</v>
      </c>
      <c r="DL127" s="95">
        <f t="shared" si="367"/>
        <v>0</v>
      </c>
      <c r="DM127" s="95">
        <f t="shared" si="367"/>
        <v>0</v>
      </c>
      <c r="DN127" s="95">
        <f t="shared" si="367"/>
        <v>0</v>
      </c>
      <c r="DO127" s="95">
        <f t="shared" si="367"/>
        <v>0</v>
      </c>
      <c r="DP127" s="95">
        <f t="shared" si="367"/>
        <v>0</v>
      </c>
      <c r="DQ127" s="95">
        <f t="shared" si="367"/>
        <v>0</v>
      </c>
      <c r="DR127" s="95">
        <f t="shared" si="367"/>
        <v>0</v>
      </c>
      <c r="DS127" s="95">
        <f t="shared" si="367"/>
        <v>0</v>
      </c>
      <c r="DT127" s="95">
        <f t="shared" si="367"/>
        <v>0</v>
      </c>
      <c r="DU127" s="95">
        <f t="shared" si="367"/>
        <v>0</v>
      </c>
      <c r="DV127" s="95">
        <f t="shared" si="367"/>
        <v>0</v>
      </c>
      <c r="DW127" s="95">
        <f t="shared" si="367"/>
        <v>0</v>
      </c>
      <c r="DX127" s="95">
        <f t="shared" si="367"/>
        <v>0</v>
      </c>
      <c r="DY127" s="95">
        <f t="shared" si="367"/>
        <v>0</v>
      </c>
      <c r="DZ127" s="95">
        <f t="shared" si="367"/>
        <v>0</v>
      </c>
      <c r="EA127" s="95">
        <f t="shared" si="367"/>
        <v>0</v>
      </c>
      <c r="EB127" s="95">
        <f t="shared" si="367"/>
        <v>0</v>
      </c>
      <c r="EC127" s="95">
        <f t="shared" si="367"/>
        <v>0</v>
      </c>
      <c r="ED127" s="95">
        <f t="shared" si="367"/>
        <v>0</v>
      </c>
      <c r="EE127" s="95">
        <f t="shared" si="367"/>
        <v>0</v>
      </c>
      <c r="EF127" s="95">
        <f t="shared" si="367"/>
        <v>0</v>
      </c>
      <c r="EG127" s="95">
        <f>+($EH127/$EH$45)*EG$45</f>
        <v>0</v>
      </c>
      <c r="EH127" s="20">
        <f>+BE127/'[1]total numbers'!BN127</f>
        <v>0</v>
      </c>
      <c r="EI127" s="20">
        <f>+BF127/'[1]total numbers'!BX127</f>
        <v>0</v>
      </c>
      <c r="EJ127" s="20">
        <f>+BG127/'[1]total numbers'!CH127</f>
        <v>0</v>
      </c>
      <c r="EK127" s="20">
        <f>+BH127/'[1]total numbers'!CR127</f>
        <v>0</v>
      </c>
      <c r="EL127" s="20">
        <f>+BI127/'[1]total numbers'!DB127</f>
        <v>0</v>
      </c>
      <c r="EM127" s="20">
        <f>+BJ127/'[1]total numbers'!DC127</f>
        <v>0</v>
      </c>
      <c r="EN127" s="20">
        <f>+BK127/'[1]total numbers'!DD127</f>
        <v>0</v>
      </c>
      <c r="EO127" s="20">
        <f>+BL127/'[1]total numbers'!DE127</f>
        <v>0</v>
      </c>
      <c r="EP127" s="20">
        <f>+BM127/'[1]total numbers'!DF127</f>
        <v>0</v>
      </c>
      <c r="EQ127" s="20">
        <f>+BN127/'[1]total numbers'!DG127</f>
        <v>0</v>
      </c>
      <c r="ER127" s="20">
        <f>+BO127/'[1]total numbers'!DH127</f>
        <v>0</v>
      </c>
      <c r="ES127" s="20">
        <f>+BP127/'[1]total numbers'!DI127</f>
        <v>0</v>
      </c>
      <c r="ET127" s="20">
        <f>+BQ127/'[1]total numbers'!DJ127</f>
        <v>0</v>
      </c>
      <c r="EU127" s="20">
        <f>+BR127/'[1]total numbers'!DK127</f>
        <v>0</v>
      </c>
      <c r="EV127" s="20">
        <f>+BS127/'[1]total numbers'!DL127</f>
        <v>0</v>
      </c>
      <c r="EW127" s="20">
        <f>+BT127/'[1]total numbers'!DM127</f>
        <v>0</v>
      </c>
      <c r="EX127" s="86">
        <f>+BU127/'[1]total numbers'!DN127</f>
        <v>0</v>
      </c>
      <c r="EY127" s="86">
        <f>+BV127/'[1]total numbers'!DO127</f>
        <v>0</v>
      </c>
      <c r="EZ127" s="86">
        <f>+BW127/'[1]total numbers'!DP127</f>
        <v>0</v>
      </c>
      <c r="FA127" s="86">
        <f>+BX127/'[1]total numbers'!DQ127</f>
        <v>0</v>
      </c>
      <c r="FB127" s="86">
        <f>+BY127/'[1]total numbers'!DR127</f>
        <v>0</v>
      </c>
      <c r="FC127" s="86">
        <f>+BZ127/'[1]total numbers'!DS127</f>
        <v>0</v>
      </c>
      <c r="FD127" s="86">
        <f>+CA127/'[1]total numbers'!DT127</f>
        <v>0</v>
      </c>
      <c r="FE127" s="86">
        <f>+CB127/'[1]total numbers'!DU127</f>
        <v>0</v>
      </c>
      <c r="FF127" s="86">
        <f>+CC127/'[1]total numbers'!DV127</f>
        <v>0</v>
      </c>
      <c r="FH127" s="54">
        <f t="shared" si="238"/>
        <v>-10000</v>
      </c>
      <c r="FI127" s="54">
        <f t="shared" si="239"/>
        <v>1960</v>
      </c>
      <c r="FJ127" s="65">
        <f t="shared" si="240"/>
        <v>7.4999999999999997E-2</v>
      </c>
      <c r="FK127" s="59">
        <f t="shared" si="241"/>
        <v>0</v>
      </c>
      <c r="FL127" s="54">
        <f t="shared" si="242"/>
        <v>0</v>
      </c>
      <c r="FM127" s="64">
        <v>0.33333333333333331</v>
      </c>
      <c r="FN127" s="59">
        <f t="shared" si="243"/>
        <v>-3.4811916252095831E-3</v>
      </c>
      <c r="FP127" s="6">
        <v>4</v>
      </c>
      <c r="FQ127" s="6" t="s">
        <v>382</v>
      </c>
      <c r="GF127" s="21"/>
      <c r="GG127" s="41">
        <f>IF([3]data!BE127&lt;=0, ,BE127/[3]data!BE127)</f>
        <v>0</v>
      </c>
      <c r="GH127" s="41">
        <f>IF([3]data!BF127&lt;=0, ,BF127/[3]data!BF127)</f>
        <v>0</v>
      </c>
      <c r="GI127" s="41">
        <f>IF([3]data!BG127&lt;=0, ,BG127/[3]data!BG127)</f>
        <v>0</v>
      </c>
      <c r="GJ127" s="41">
        <f>IF([3]data!BH127&lt;=0, ,BH127/[3]data!BH127)</f>
        <v>0</v>
      </c>
      <c r="GK127" s="41">
        <f>IF([3]data!BI127&lt;=0, ,BI127/[3]data!BI127)</f>
        <v>0</v>
      </c>
      <c r="GL127" s="41">
        <f>IF([3]data!BS127&lt;=0, ,BS127/[3]data!BS127)</f>
        <v>0</v>
      </c>
      <c r="HM127" s="17">
        <v>1</v>
      </c>
      <c r="HN127" s="128">
        <f t="shared" si="346"/>
        <v>1</v>
      </c>
      <c r="HO127" s="128">
        <f t="shared" si="346"/>
        <v>1</v>
      </c>
      <c r="HP127" s="128">
        <f t="shared" si="346"/>
        <v>1</v>
      </c>
      <c r="HQ127" s="128">
        <f t="shared" si="346"/>
        <v>1</v>
      </c>
      <c r="HR127" s="128">
        <f t="shared" si="346"/>
        <v>1</v>
      </c>
      <c r="HS127" s="128">
        <f t="shared" si="346"/>
        <v>1</v>
      </c>
      <c r="HT127" s="128">
        <f t="shared" si="346"/>
        <v>1</v>
      </c>
      <c r="HU127" s="128">
        <f t="shared" si="346"/>
        <v>1</v>
      </c>
      <c r="HV127" s="128">
        <f t="shared" si="346"/>
        <v>1</v>
      </c>
      <c r="HW127" s="128">
        <f t="shared" si="346"/>
        <v>1</v>
      </c>
      <c r="HX127" s="128">
        <f t="shared" si="346"/>
        <v>1</v>
      </c>
      <c r="HY127" s="128">
        <f t="shared" si="346"/>
        <v>1</v>
      </c>
      <c r="HZ127" s="128">
        <f t="shared" si="346"/>
        <v>1</v>
      </c>
      <c r="IA127" s="128">
        <f t="shared" si="346"/>
        <v>1</v>
      </c>
      <c r="IB127" s="128">
        <f t="shared" si="346"/>
        <v>1</v>
      </c>
      <c r="IC127" s="128">
        <f t="shared" ref="IC127:IR142" si="368">+$HM127+(IC$3-$HM$3)*(($KL127-$HM127)/($KL$3-$HM$3))</f>
        <v>1</v>
      </c>
      <c r="ID127" s="128">
        <f t="shared" si="368"/>
        <v>1</v>
      </c>
      <c r="IE127" s="128">
        <f t="shared" si="368"/>
        <v>1</v>
      </c>
      <c r="IF127" s="128">
        <f t="shared" si="368"/>
        <v>1</v>
      </c>
      <c r="IG127" s="128">
        <f t="shared" si="368"/>
        <v>1</v>
      </c>
      <c r="IH127" s="128">
        <f t="shared" si="368"/>
        <v>1</v>
      </c>
      <c r="II127" s="128">
        <f t="shared" si="368"/>
        <v>1</v>
      </c>
      <c r="IJ127" s="128">
        <f t="shared" si="368"/>
        <v>1</v>
      </c>
      <c r="IK127" s="128">
        <f t="shared" si="368"/>
        <v>1</v>
      </c>
      <c r="IL127" s="128">
        <f t="shared" si="368"/>
        <v>1</v>
      </c>
      <c r="IM127" s="128">
        <f t="shared" si="368"/>
        <v>1</v>
      </c>
      <c r="IN127" s="128">
        <f t="shared" si="368"/>
        <v>1</v>
      </c>
      <c r="IO127" s="128">
        <f t="shared" si="368"/>
        <v>1</v>
      </c>
      <c r="IP127" s="128">
        <f t="shared" si="368"/>
        <v>1</v>
      </c>
      <c r="IQ127" s="128">
        <f t="shared" si="368"/>
        <v>1</v>
      </c>
      <c r="IR127" s="128">
        <f t="shared" si="368"/>
        <v>1</v>
      </c>
      <c r="IS127" s="128">
        <f t="shared" si="366"/>
        <v>1</v>
      </c>
      <c r="IT127" s="128">
        <f t="shared" si="366"/>
        <v>1</v>
      </c>
      <c r="IU127" s="128">
        <f t="shared" si="366"/>
        <v>1</v>
      </c>
      <c r="IV127" s="128">
        <f t="shared" si="366"/>
        <v>1</v>
      </c>
      <c r="IW127" s="128">
        <f t="shared" si="366"/>
        <v>1</v>
      </c>
      <c r="IX127" s="128">
        <f t="shared" si="366"/>
        <v>1</v>
      </c>
      <c r="IY127" s="128">
        <f t="shared" si="366"/>
        <v>1</v>
      </c>
      <c r="IZ127" s="128">
        <f t="shared" si="366"/>
        <v>1</v>
      </c>
      <c r="JA127" s="128">
        <f t="shared" si="366"/>
        <v>1</v>
      </c>
      <c r="JB127" s="128">
        <f t="shared" si="366"/>
        <v>1</v>
      </c>
      <c r="JC127" s="128">
        <f t="shared" si="366"/>
        <v>1</v>
      </c>
      <c r="JD127" s="128">
        <f t="shared" si="366"/>
        <v>1</v>
      </c>
      <c r="JE127" s="128">
        <f t="shared" si="366"/>
        <v>1</v>
      </c>
      <c r="JF127" s="128">
        <f t="shared" si="366"/>
        <v>1</v>
      </c>
      <c r="JG127" s="128">
        <f t="shared" si="366"/>
        <v>1</v>
      </c>
      <c r="JH127" s="128">
        <f t="shared" si="366"/>
        <v>1</v>
      </c>
      <c r="JI127" s="128">
        <f t="shared" si="364"/>
        <v>1</v>
      </c>
      <c r="JJ127" s="128">
        <f t="shared" si="364"/>
        <v>1</v>
      </c>
      <c r="JK127" s="128">
        <f t="shared" si="364"/>
        <v>1</v>
      </c>
      <c r="JL127" s="128">
        <f t="shared" si="364"/>
        <v>1</v>
      </c>
      <c r="JM127" s="128">
        <f t="shared" si="364"/>
        <v>1</v>
      </c>
      <c r="JN127" s="128">
        <f t="shared" si="364"/>
        <v>1</v>
      </c>
      <c r="JO127" s="128">
        <f t="shared" si="364"/>
        <v>1</v>
      </c>
      <c r="JP127" s="128">
        <f t="shared" si="364"/>
        <v>1</v>
      </c>
      <c r="JQ127" s="128">
        <f t="shared" si="364"/>
        <v>1</v>
      </c>
      <c r="JR127" s="128">
        <f t="shared" si="364"/>
        <v>1</v>
      </c>
      <c r="JS127" s="128">
        <f t="shared" si="364"/>
        <v>1</v>
      </c>
      <c r="JT127" s="128">
        <f t="shared" si="364"/>
        <v>1</v>
      </c>
      <c r="JU127" s="128">
        <f t="shared" si="364"/>
        <v>1</v>
      </c>
      <c r="JV127" s="128">
        <f t="shared" si="364"/>
        <v>1</v>
      </c>
      <c r="JW127" s="128">
        <f t="shared" si="364"/>
        <v>1</v>
      </c>
      <c r="JX127" s="128">
        <f t="shared" si="362"/>
        <v>1</v>
      </c>
      <c r="JY127" s="128">
        <f t="shared" si="362"/>
        <v>1</v>
      </c>
      <c r="JZ127" s="128">
        <f t="shared" si="362"/>
        <v>1</v>
      </c>
      <c r="KA127" s="128">
        <f t="shared" si="318"/>
        <v>1</v>
      </c>
      <c r="KB127" s="128">
        <f t="shared" si="318"/>
        <v>1</v>
      </c>
      <c r="KC127" s="128">
        <f t="shared" si="318"/>
        <v>1</v>
      </c>
      <c r="KD127" s="128">
        <f t="shared" si="318"/>
        <v>1</v>
      </c>
      <c r="KE127" s="128">
        <f t="shared" si="318"/>
        <v>1</v>
      </c>
      <c r="KF127" s="128">
        <f t="shared" si="318"/>
        <v>1</v>
      </c>
      <c r="KG127" s="128">
        <f t="shared" si="318"/>
        <v>1</v>
      </c>
      <c r="KH127" s="128">
        <f t="shared" si="318"/>
        <v>1</v>
      </c>
      <c r="KI127" s="128">
        <f t="shared" si="318"/>
        <v>1</v>
      </c>
      <c r="KJ127" s="128">
        <f t="shared" si="318"/>
        <v>1</v>
      </c>
      <c r="KK127" s="128">
        <f t="shared" si="318"/>
        <v>1</v>
      </c>
      <c r="KL127" s="17">
        <v>1</v>
      </c>
    </row>
    <row r="128" spans="1:298" x14ac:dyDescent="0.2">
      <c r="A128" s="6">
        <v>9</v>
      </c>
      <c r="B128" s="14">
        <v>450</v>
      </c>
      <c r="C128" s="76" t="s">
        <v>168</v>
      </c>
      <c r="D128" s="11">
        <v>0</v>
      </c>
      <c r="E128" s="11">
        <v>0</v>
      </c>
      <c r="F128" s="11">
        <f>+'[1]total numbers'!F128*CI128</f>
        <v>2.5700806051788653E-7</v>
      </c>
      <c r="G128" s="11">
        <f>+'[1]total numbers'!G128*CJ128</f>
        <v>5.7826813616524466E-7</v>
      </c>
      <c r="H128" s="11">
        <f>+'[1]total numbers'!H128*CK128</f>
        <v>1.3011033063718005E-6</v>
      </c>
      <c r="I128" s="11">
        <f>+'[1]total numbers'!I128*CL128</f>
        <v>2.927482439336551E-6</v>
      </c>
      <c r="J128" s="11">
        <f>+'[1]total numbers'!J128*CM128</f>
        <v>6.5868354885072391E-6</v>
      </c>
      <c r="K128" s="11">
        <f>+'[1]total numbers'!K128*CN128</f>
        <v>1.4820379849141287E-5</v>
      </c>
      <c r="L128" s="11">
        <f>+'[1]total numbers'!L128*CO128</f>
        <v>3.3345854660567903E-5</v>
      </c>
      <c r="M128" s="11">
        <f>+'[1]total numbers'!M128*CP128</f>
        <v>7.5028172986277769E-5</v>
      </c>
      <c r="N128" s="11">
        <f>+'[1]total numbers'!N128*CQ128</f>
        <v>1.68813389219125E-4</v>
      </c>
      <c r="O128" s="11">
        <f>+'[1]total numbers'!O128*CR128</f>
        <v>5.06440167657375E-4</v>
      </c>
      <c r="P128" s="11">
        <f>+'[1]total numbers'!P128*CS128</f>
        <v>1.5193205029721247E-3</v>
      </c>
      <c r="Q128" s="11">
        <f>+'[1]total numbers'!Q128*CT128</f>
        <v>4.5579615089163745E-3</v>
      </c>
      <c r="R128" s="11">
        <f>+'[1]total numbers'!R128*CU128</f>
        <v>1.3673884526749122E-2</v>
      </c>
      <c r="S128" s="11">
        <f>+'[1]total numbers'!S128*CV128</f>
        <v>4.1021653580247362E-2</v>
      </c>
      <c r="T128" s="11">
        <f>+'[1]total numbers'!T128*CW128</f>
        <v>0.12306496074074207</v>
      </c>
      <c r="U128" s="11">
        <f>+'[1]total numbers'!U128*CX128</f>
        <v>0.36919488222222618</v>
      </c>
      <c r="V128" s="11">
        <f>+'[1]total numbers'!V128*CY128</f>
        <v>1.1075846466666786</v>
      </c>
      <c r="W128" s="11">
        <f>+'[1]total numbers'!W128*CZ128</f>
        <v>2.4920654550000263</v>
      </c>
      <c r="X128" s="11">
        <f>+'[1]total numbers'!X128*DA128</f>
        <v>4.9841309100000526</v>
      </c>
      <c r="Y128" s="11">
        <f>+'[1]total numbers'!Y128*DB128</f>
        <v>10.591278183750111</v>
      </c>
      <c r="Z128" s="11">
        <f>+'[1]total numbers'!Z128*DC128</f>
        <v>20.559540003750211</v>
      </c>
      <c r="AA128" s="11">
        <f>+'[1]total numbers'!AA128*DD128</f>
        <v>37.848244097812895</v>
      </c>
      <c r="AB128" s="11">
        <f>+'[1]total numbers'!AB128*DE128</f>
        <v>67.285767285000688</v>
      </c>
      <c r="AC128" s="11">
        <f>+'[1]total numbers'!AC128*DF128</f>
        <v>132.46885434234517</v>
      </c>
      <c r="AD128" s="11">
        <f>+'[1]total numbers'!AD128*DG128</f>
        <v>241.28255612355721</v>
      </c>
      <c r="AE128" s="11">
        <f>+'[1]total numbers'!AE128*DH128</f>
        <v>425.79274610039516</v>
      </c>
      <c r="AF128" s="11">
        <f>+'[1]total numbers'!AF128*DI128</f>
        <v>428.5267763835314</v>
      </c>
      <c r="AG128" s="11">
        <f>+'[1]total numbers'!AG128*DJ128</f>
        <v>429.0866789473809</v>
      </c>
      <c r="AH128" s="11">
        <f>+'[1]total numbers'!AH128*DK128</f>
        <v>429.69186507093156</v>
      </c>
      <c r="AI128" s="11">
        <f>+'[1]total numbers'!AI128*DL128</f>
        <v>430.34836260567312</v>
      </c>
      <c r="AJ128" s="11">
        <f>+'[1]total numbers'!AJ128*DM128</f>
        <v>431.06333498884101</v>
      </c>
      <c r="AK128" s="11">
        <f>+'[1]total numbers'!AK128*DN128</f>
        <v>431.84536364203365</v>
      </c>
      <c r="AL128" s="11">
        <f>+'[1]total numbers'!AL128*DO128</f>
        <v>432.70481936893538</v>
      </c>
      <c r="AM128" s="11">
        <f>+'[1]total numbers'!AM128*DP128</f>
        <v>433.65435737219411</v>
      </c>
      <c r="AN128" s="11">
        <f>+'[1]total numbers'!AN128*DQ128</f>
        <v>434.70958683587941</v>
      </c>
      <c r="AO128" s="11">
        <f>+'[1]total numbers'!AO128*DR128</f>
        <v>435.88999156492531</v>
      </c>
      <c r="AP128" s="11">
        <f>+'[1]total numbers'!AP128*DS128</f>
        <v>437.22021911609829</v>
      </c>
      <c r="AQ128" s="11">
        <f>+'[1]total numbers'!AQ128*DT128</f>
        <v>438.73192326648956</v>
      </c>
      <c r="AR128" s="11">
        <f>+'[1]total numbers'!AR128*DU128</f>
        <v>440.46645906226354</v>
      </c>
      <c r="AS128" s="11">
        <f>+'[1]total numbers'!AS128*DV128</f>
        <v>442.47893058458988</v>
      </c>
      <c r="AT128" s="11">
        <f>+'[1]total numbers'!AT128*DW128</f>
        <v>444.84445845288053</v>
      </c>
      <c r="AU128" s="11">
        <f>+'[1]total numbers'!AU128*DX128</f>
        <v>447.66823512283219</v>
      </c>
      <c r="AV128" s="11">
        <f>+'[1]total numbers'!AV128*DY128</f>
        <v>451.1023484229683</v>
      </c>
      <c r="AW128" s="11">
        <f>+'[1]total numbers'!AW128*DZ128</f>
        <v>455.37538412821806</v>
      </c>
      <c r="AX128" s="11">
        <f>+'[1]total numbers'!AX128*EA128</f>
        <v>460.84783490289863</v>
      </c>
      <c r="AY128" s="11">
        <f>+'[1]total numbers'!AY128*EB128</f>
        <v>468.12419922802712</v>
      </c>
      <c r="AZ128" s="11">
        <f>+'[1]total numbers'!AZ128*EC128</f>
        <v>478.30394092962564</v>
      </c>
      <c r="BA128" s="19">
        <f>+'[6]raw data'!$BH$40</f>
        <v>506</v>
      </c>
      <c r="BB128" s="19">
        <f>+'[6]raw data'!$BH$49</f>
        <v>550</v>
      </c>
      <c r="BC128" s="19">
        <f>+'[6]raw data'!$BH$59</f>
        <v>507</v>
      </c>
      <c r="BD128" s="19">
        <f>+'[6]raw data'!$BH$69</f>
        <v>623</v>
      </c>
      <c r="BE128" s="123">
        <f>+[2]faostat2014_rice!B120</f>
        <v>804</v>
      </c>
      <c r="BF128" s="19">
        <f>+[2]faostat2014_rice!C120</f>
        <v>997.05</v>
      </c>
      <c r="BG128" s="19">
        <f>+[2]faostat2014_rice!D120</f>
        <v>1199</v>
      </c>
      <c r="BH128" s="19">
        <f>+[2]faostat2014_rice!E120</f>
        <v>1165</v>
      </c>
      <c r="BI128" s="19">
        <f>+[2]faostat2014_rice!F120</f>
        <v>1209.3</v>
      </c>
      <c r="BJ128" s="19">
        <f>+[2]faostat2014_rice!G120</f>
        <v>1212.6500000000001</v>
      </c>
      <c r="BK128" s="19">
        <f>+[2]faostat2014_rice!H120</f>
        <v>1216.02</v>
      </c>
      <c r="BL128" s="19">
        <f>+[2]faostat2014_rice!I120</f>
        <v>1219.4000000000001</v>
      </c>
      <c r="BM128" s="19">
        <f>+[2]faostat2014_rice!J120</f>
        <v>1238</v>
      </c>
      <c r="BN128" s="19">
        <f>+[2]faostat2014_rice!K120</f>
        <v>1250</v>
      </c>
      <c r="BO128" s="19">
        <f>+[2]faostat2014_rice!L120</f>
        <v>1260.6600000000001</v>
      </c>
      <c r="BP128" s="19">
        <f>+[2]faostat2014_rice!M120</f>
        <v>1272.03</v>
      </c>
      <c r="BQ128" s="19">
        <f>+[2]faostat2014_rice!N120</f>
        <v>1283.56</v>
      </c>
      <c r="BR128" s="19">
        <f>+[2]faostat2014_rice!O120</f>
        <v>1545</v>
      </c>
      <c r="BS128" s="19">
        <f>+[2]faostat2014_rice!P120</f>
        <v>1613</v>
      </c>
      <c r="BT128" s="19">
        <f>+[2]faostat2014_rice!Q120</f>
        <v>1464</v>
      </c>
      <c r="BU128" s="82">
        <f t="shared" si="224"/>
        <v>1636.4800000000105</v>
      </c>
      <c r="BV128" s="82">
        <f t="shared" si="225"/>
        <v>1712.1686666666646</v>
      </c>
      <c r="BW128" s="82">
        <f t="shared" si="226"/>
        <v>1769.2164444444497</v>
      </c>
      <c r="BX128" s="82">
        <f t="shared" si="227"/>
        <v>1782.4176740740804</v>
      </c>
      <c r="BY128" s="82">
        <f t="shared" si="228"/>
        <v>1846.7231012345728</v>
      </c>
      <c r="BZ128" s="82">
        <f t="shared" si="229"/>
        <v>1942.6819450205658</v>
      </c>
      <c r="CA128" s="82">
        <f t="shared" si="230"/>
        <v>1976.4020644169941</v>
      </c>
      <c r="CB128" s="82">
        <f t="shared" si="231"/>
        <v>2028.855207740271</v>
      </c>
      <c r="CC128" s="82">
        <f t="shared" si="232"/>
        <v>2088.6599892845406</v>
      </c>
      <c r="CD128" s="31"/>
      <c r="CE128" s="15">
        <f t="shared" si="233"/>
        <v>212.25</v>
      </c>
      <c r="CG128" s="59">
        <f t="shared" ref="CG128:DG129" si="369">+CH128-CH128/3</f>
        <v>7.4943550447015717E-6</v>
      </c>
      <c r="CH128" s="59">
        <f t="shared" si="369"/>
        <v>1.1241532567052358E-5</v>
      </c>
      <c r="CI128" s="59">
        <f t="shared" si="369"/>
        <v>1.6862298850578536E-5</v>
      </c>
      <c r="CJ128" s="59">
        <f t="shared" si="369"/>
        <v>2.5293448275867805E-5</v>
      </c>
      <c r="CK128" s="59">
        <f t="shared" si="369"/>
        <v>3.7940172413801707E-5</v>
      </c>
      <c r="CL128" s="59">
        <f t="shared" si="369"/>
        <v>5.6910258620702554E-5</v>
      </c>
      <c r="CM128" s="59">
        <f t="shared" si="369"/>
        <v>8.5365387931053823E-5</v>
      </c>
      <c r="CN128" s="59">
        <f t="shared" si="369"/>
        <v>1.2804808189658074E-4</v>
      </c>
      <c r="CO128" s="59">
        <f t="shared" si="369"/>
        <v>1.920721228448711E-4</v>
      </c>
      <c r="CP128" s="59">
        <f t="shared" si="369"/>
        <v>2.8810818426730663E-4</v>
      </c>
      <c r="CQ128" s="59">
        <f t="shared" si="369"/>
        <v>4.3216227640095999E-4</v>
      </c>
      <c r="CR128" s="59">
        <f t="shared" si="369"/>
        <v>6.4824341460143994E-4</v>
      </c>
      <c r="CS128" s="59">
        <f t="shared" si="369"/>
        <v>9.723651219021598E-4</v>
      </c>
      <c r="CT128" s="59">
        <f t="shared" si="369"/>
        <v>1.4585476828532398E-3</v>
      </c>
      <c r="CU128" s="59">
        <f t="shared" si="369"/>
        <v>2.1878215242798595E-3</v>
      </c>
      <c r="CV128" s="59">
        <f t="shared" si="369"/>
        <v>3.2817322864197888E-3</v>
      </c>
      <c r="CW128" s="59">
        <f t="shared" si="369"/>
        <v>4.9225984296296828E-3</v>
      </c>
      <c r="CX128" s="59">
        <f t="shared" si="369"/>
        <v>7.3838976444445242E-3</v>
      </c>
      <c r="CY128" s="59">
        <f t="shared" si="369"/>
        <v>1.1075846466666785E-2</v>
      </c>
      <c r="CZ128" s="59">
        <f t="shared" si="369"/>
        <v>1.6613769700000176E-2</v>
      </c>
      <c r="DA128" s="59">
        <f t="shared" si="369"/>
        <v>2.4920654550000261E-2</v>
      </c>
      <c r="DB128" s="59">
        <f t="shared" si="369"/>
        <v>3.7380981825000395E-2</v>
      </c>
      <c r="DC128" s="59">
        <f t="shared" si="369"/>
        <v>5.6071472737500586E-2</v>
      </c>
      <c r="DD128" s="59">
        <f t="shared" si="369"/>
        <v>8.4107209106250885E-2</v>
      </c>
      <c r="DE128" s="59">
        <f t="shared" si="369"/>
        <v>0.12616081365937631</v>
      </c>
      <c r="DF128" s="59">
        <f t="shared" si="369"/>
        <v>0.1892412204890645</v>
      </c>
      <c r="DG128" s="59">
        <f t="shared" si="369"/>
        <v>0.28386183073359672</v>
      </c>
      <c r="DH128" s="59">
        <f t="shared" si="351"/>
        <v>0.42579274610039508</v>
      </c>
      <c r="DI128" s="59">
        <f t="shared" si="351"/>
        <v>0.42054607759619539</v>
      </c>
      <c r="DJ128" s="59">
        <f t="shared" si="351"/>
        <v>0.41516512374005554</v>
      </c>
      <c r="DK128" s="59">
        <f t="shared" si="351"/>
        <v>0.4096409475200935</v>
      </c>
      <c r="DL128" s="59">
        <f t="shared" si="352"/>
        <v>0.40396362050550078</v>
      </c>
      <c r="DM128" s="59">
        <f t="shared" si="352"/>
        <v>0.39812206502404285</v>
      </c>
      <c r="DN128" s="59">
        <f t="shared" si="352"/>
        <v>0.39210386290530419</v>
      </c>
      <c r="DO128" s="59">
        <f t="shared" si="352"/>
        <v>0.38589502177768831</v>
      </c>
      <c r="DP128" s="59">
        <f t="shared" si="352"/>
        <v>0.37947968690583106</v>
      </c>
      <c r="DQ128" s="59">
        <f t="shared" si="352"/>
        <v>0.37283978234343262</v>
      </c>
      <c r="DR128" s="59">
        <f t="shared" si="352"/>
        <v>0.36595455917197156</v>
      </c>
      <c r="DS128" s="59">
        <f t="shared" si="352"/>
        <v>0.35880001988453031</v>
      </c>
      <c r="DT128" s="59">
        <f t="shared" si="352"/>
        <v>0.35134817508996025</v>
      </c>
      <c r="DU128" s="59">
        <f t="shared" si="352"/>
        <v>0.34356606924458916</v>
      </c>
      <c r="DV128" s="59">
        <f t="shared" si="352"/>
        <v>0.33541448198927726</v>
      </c>
      <c r="DW128" s="59">
        <f t="shared" si="352"/>
        <v>0.32684616376642145</v>
      </c>
      <c r="DX128" s="59">
        <f t="shared" si="352"/>
        <v>0.31780338586403994</v>
      </c>
      <c r="DY128" s="59">
        <f t="shared" si="352"/>
        <v>0.30821445171556849</v>
      </c>
      <c r="DZ128" s="59">
        <f t="shared" si="352"/>
        <v>0.29798858057989525</v>
      </c>
      <c r="EA128" s="59">
        <f t="shared" ref="EA128:EG141" si="370">IF(($FL128=0),0,$FN128*(EA$3-$FL128)^$FM128)</f>
        <v>0.28700813772256084</v>
      </c>
      <c r="EB128" s="59">
        <f t="shared" si="370"/>
        <v>0.27511632784049572</v>
      </c>
      <c r="EC128" s="59">
        <f t="shared" si="370"/>
        <v>0.26209666685098154</v>
      </c>
      <c r="ED128" s="59">
        <f t="shared" si="370"/>
        <v>0.2476364244255248</v>
      </c>
      <c r="EE128" s="59">
        <f t="shared" si="370"/>
        <v>0.23125570493731573</v>
      </c>
      <c r="EF128" s="59">
        <f t="shared" si="370"/>
        <v>0.21215272045123512</v>
      </c>
      <c r="EG128" s="59">
        <f t="shared" si="370"/>
        <v>0.1888022393286834</v>
      </c>
      <c r="EH128" s="20">
        <f>+BE128/'[1]total numbers'!BN128</f>
        <v>0.15756015358587508</v>
      </c>
      <c r="EI128" s="20">
        <f>+BF128/'[1]total numbers'!BX128</f>
        <v>0.15231003941683915</v>
      </c>
      <c r="EJ128" s="20">
        <f>+BG128/'[1]total numbers'!CH128</f>
        <v>0.13934980473594086</v>
      </c>
      <c r="EK128" s="20">
        <f>+BH128/'[1]total numbers'!CR128</f>
        <v>0.10334428309627279</v>
      </c>
      <c r="EL128" s="20">
        <f>+BI128/'[1]total numbers'!DB128</f>
        <v>7.9166699944655972E-2</v>
      </c>
      <c r="EM128" s="20">
        <f>+BJ128/'[1]total numbers'!DC128</f>
        <v>7.7093926741792537E-2</v>
      </c>
      <c r="EN128" s="20">
        <f>+BK128/'[1]total numbers'!DD128</f>
        <v>7.5110263883465367E-2</v>
      </c>
      <c r="EO128" s="20">
        <f>+BL128/'[1]total numbers'!DE128</f>
        <v>7.3207646398782966E-2</v>
      </c>
      <c r="EP128" s="20">
        <f>+BM128/'[1]total numbers'!DF128</f>
        <v>7.2265305432699031E-2</v>
      </c>
      <c r="EQ128" s="20">
        <f>+BN128/'[1]total numbers'!DG128</f>
        <v>7.0965225279675373E-2</v>
      </c>
      <c r="ER128" s="20">
        <f>+BO128/'[1]total numbers'!DH128</f>
        <v>6.9628796648962973E-2</v>
      </c>
      <c r="ES128" s="20">
        <f>+BP128/'[1]total numbers'!DI128</f>
        <v>6.8372675182304013E-2</v>
      </c>
      <c r="ET128" s="20">
        <f>+BQ128/'[1]total numbers'!DJ128</f>
        <v>6.7163628118953239E-2</v>
      </c>
      <c r="EU128" s="20">
        <f>+BR128/'[1]total numbers'!DK128</f>
        <v>7.8725998315722245E-2</v>
      </c>
      <c r="EV128" s="20">
        <f>+BS128/'[1]total numbers'!DL128</f>
        <v>8.0063765105520865E-2</v>
      </c>
      <c r="EW128" s="20">
        <f>+BT128/'[1]total numbers'!DM128</f>
        <v>7.0810150344846404E-2</v>
      </c>
      <c r="EX128" s="86">
        <f>+BU128/'[1]total numbers'!DN128</f>
        <v>7.7154490637178025E-2</v>
      </c>
      <c r="EY128" s="86">
        <f>+BV128/'[1]total numbers'!DO128</f>
        <v>7.8712147263030122E-2</v>
      </c>
      <c r="EZ128" s="86">
        <f>+BW128/'[1]total numbers'!DP128</f>
        <v>7.9336985577029256E-2</v>
      </c>
      <c r="FA128" s="86">
        <f>+BX128/'[1]total numbers'!DQ128</f>
        <v>7.7994404712824705E-2</v>
      </c>
      <c r="FB128" s="86">
        <f>+BY128/'[1]total numbers'!DR128</f>
        <v>7.8881711684589059E-2</v>
      </c>
      <c r="FC128" s="86">
        <f>+BZ128/'[1]total numbers'!DS128</f>
        <v>8.1032393446462139E-2</v>
      </c>
      <c r="FD128" s="86">
        <f>+CA128/'[1]total numbers'!DT128</f>
        <v>8.053387597954946E-2</v>
      </c>
      <c r="FE128" s="86">
        <f>+CB128/'[1]total numbers'!DU128</f>
        <v>8.0791660580256566E-2</v>
      </c>
      <c r="FF128" s="86">
        <f>+CC128/'[1]total numbers'!DV128</f>
        <v>8.1313498380454985E-2</v>
      </c>
      <c r="FH128" s="54">
        <f t="shared" si="238"/>
        <v>-10000</v>
      </c>
      <c r="FI128" s="54">
        <f t="shared" si="239"/>
        <v>1960</v>
      </c>
      <c r="FJ128" s="65">
        <v>1.5</v>
      </c>
      <c r="FK128" s="59">
        <f t="shared" si="241"/>
        <v>0.15756015358587508</v>
      </c>
      <c r="FL128" s="54">
        <f t="shared" si="242"/>
        <v>1973.8771475893413</v>
      </c>
      <c r="FM128" s="64">
        <v>0.33333333333333331</v>
      </c>
      <c r="FN128" s="59">
        <f t="shared" si="243"/>
        <v>-6.5566146497509192E-2</v>
      </c>
      <c r="FP128" s="6">
        <v>9</v>
      </c>
      <c r="FQ128" s="6" t="s">
        <v>362</v>
      </c>
      <c r="GF128" s="21"/>
      <c r="GG128" s="41">
        <f>IF([3]data!BE128&lt;=0, ,BE128/[3]data!BE128)</f>
        <v>2.693887410925047</v>
      </c>
      <c r="GH128" s="41">
        <f>IF([3]data!BF128&lt;=0, ,BF128/[3]data!BF128)</f>
        <v>3.0370199491890748</v>
      </c>
      <c r="GI128" s="41">
        <f>IF([3]data!BG128&lt;=0, ,BG128/[3]data!BG128)</f>
        <v>1.8685473826791228</v>
      </c>
      <c r="GJ128" s="41">
        <f>IF([3]data!BH128&lt;=0, ,BH128/[3]data!BH128)</f>
        <v>1.0773108355626466</v>
      </c>
      <c r="GK128" s="41">
        <f>IF([3]data!BI128&lt;=0, ,BI128/[3]data!BI128)</f>
        <v>1.119306109656022</v>
      </c>
      <c r="GL128" s="41">
        <f>IF([3]data!BS128&lt;=0, ,BS128/[3]data!BS128)</f>
        <v>1.4929634953073379</v>
      </c>
      <c r="GN128" s="6" t="s">
        <v>462</v>
      </c>
      <c r="HM128" s="17">
        <v>1</v>
      </c>
      <c r="HN128" s="128">
        <f t="shared" ref="HN128:IC143" si="371">+$HM128+(HN$3-$HM$3)*(($KL128-$HM128)/($KL$3-$HM$3))</f>
        <v>1</v>
      </c>
      <c r="HO128" s="128">
        <f t="shared" si="371"/>
        <v>1</v>
      </c>
      <c r="HP128" s="128">
        <f t="shared" si="371"/>
        <v>1</v>
      </c>
      <c r="HQ128" s="128">
        <f t="shared" si="371"/>
        <v>1</v>
      </c>
      <c r="HR128" s="128">
        <f t="shared" si="371"/>
        <v>1</v>
      </c>
      <c r="HS128" s="128">
        <f t="shared" si="371"/>
        <v>1</v>
      </c>
      <c r="HT128" s="128">
        <f t="shared" si="371"/>
        <v>1</v>
      </c>
      <c r="HU128" s="128">
        <f t="shared" si="371"/>
        <v>1</v>
      </c>
      <c r="HV128" s="128">
        <f t="shared" si="371"/>
        <v>1</v>
      </c>
      <c r="HW128" s="128">
        <f t="shared" si="371"/>
        <v>1</v>
      </c>
      <c r="HX128" s="128">
        <f t="shared" si="371"/>
        <v>1</v>
      </c>
      <c r="HY128" s="128">
        <f t="shared" si="371"/>
        <v>1</v>
      </c>
      <c r="HZ128" s="128">
        <f t="shared" si="371"/>
        <v>1</v>
      </c>
      <c r="IA128" s="128">
        <f t="shared" si="371"/>
        <v>1</v>
      </c>
      <c r="IB128" s="128">
        <f t="shared" si="371"/>
        <v>1</v>
      </c>
      <c r="IC128" s="128">
        <f t="shared" si="371"/>
        <v>1</v>
      </c>
      <c r="ID128" s="128">
        <f t="shared" si="368"/>
        <v>1</v>
      </c>
      <c r="IE128" s="128">
        <f t="shared" si="368"/>
        <v>1</v>
      </c>
      <c r="IF128" s="128">
        <f t="shared" si="368"/>
        <v>1</v>
      </c>
      <c r="IG128" s="128">
        <f t="shared" si="368"/>
        <v>1</v>
      </c>
      <c r="IH128" s="128">
        <f t="shared" si="368"/>
        <v>1</v>
      </c>
      <c r="II128" s="128">
        <f t="shared" si="368"/>
        <v>1</v>
      </c>
      <c r="IJ128" s="128">
        <f t="shared" si="368"/>
        <v>1</v>
      </c>
      <c r="IK128" s="128">
        <f t="shared" si="368"/>
        <v>1</v>
      </c>
      <c r="IL128" s="128">
        <f t="shared" si="368"/>
        <v>1</v>
      </c>
      <c r="IM128" s="128">
        <f t="shared" si="368"/>
        <v>1</v>
      </c>
      <c r="IN128" s="128">
        <f t="shared" si="368"/>
        <v>1</v>
      </c>
      <c r="IO128" s="128">
        <f t="shared" si="368"/>
        <v>1</v>
      </c>
      <c r="IP128" s="128">
        <f t="shared" si="368"/>
        <v>1</v>
      </c>
      <c r="IQ128" s="128">
        <f t="shared" si="368"/>
        <v>1</v>
      </c>
      <c r="IR128" s="128">
        <f t="shared" si="368"/>
        <v>1</v>
      </c>
      <c r="IS128" s="128">
        <f t="shared" si="366"/>
        <v>1</v>
      </c>
      <c r="IT128" s="128">
        <f t="shared" si="366"/>
        <v>1</v>
      </c>
      <c r="IU128" s="128">
        <f t="shared" si="366"/>
        <v>1</v>
      </c>
      <c r="IV128" s="128">
        <f t="shared" si="366"/>
        <v>1</v>
      </c>
      <c r="IW128" s="128">
        <f t="shared" si="366"/>
        <v>1</v>
      </c>
      <c r="IX128" s="128">
        <f t="shared" si="366"/>
        <v>1</v>
      </c>
      <c r="IY128" s="128">
        <f t="shared" si="366"/>
        <v>1</v>
      </c>
      <c r="IZ128" s="128">
        <f t="shared" si="366"/>
        <v>1</v>
      </c>
      <c r="JA128" s="128">
        <f t="shared" si="366"/>
        <v>1</v>
      </c>
      <c r="JB128" s="128">
        <f t="shared" si="366"/>
        <v>1</v>
      </c>
      <c r="JC128" s="128">
        <f t="shared" si="366"/>
        <v>1</v>
      </c>
      <c r="JD128" s="128">
        <f t="shared" si="366"/>
        <v>1</v>
      </c>
      <c r="JE128" s="128">
        <f t="shared" si="366"/>
        <v>1</v>
      </c>
      <c r="JF128" s="128">
        <f t="shared" si="366"/>
        <v>1</v>
      </c>
      <c r="JG128" s="128">
        <f t="shared" si="366"/>
        <v>1</v>
      </c>
      <c r="JH128" s="128">
        <f t="shared" si="366"/>
        <v>1</v>
      </c>
      <c r="JI128" s="128">
        <f t="shared" si="364"/>
        <v>1</v>
      </c>
      <c r="JJ128" s="128">
        <f t="shared" si="364"/>
        <v>1</v>
      </c>
      <c r="JK128" s="128">
        <f t="shared" si="364"/>
        <v>1</v>
      </c>
      <c r="JL128" s="128">
        <f t="shared" si="364"/>
        <v>1</v>
      </c>
      <c r="JM128" s="128">
        <f t="shared" si="364"/>
        <v>1</v>
      </c>
      <c r="JN128" s="128">
        <f t="shared" si="364"/>
        <v>1</v>
      </c>
      <c r="JO128" s="128">
        <f t="shared" si="364"/>
        <v>1</v>
      </c>
      <c r="JP128" s="128">
        <f t="shared" si="364"/>
        <v>1</v>
      </c>
      <c r="JQ128" s="128">
        <f t="shared" si="364"/>
        <v>1</v>
      </c>
      <c r="JR128" s="128">
        <f t="shared" si="364"/>
        <v>1</v>
      </c>
      <c r="JS128" s="128">
        <f t="shared" si="364"/>
        <v>1</v>
      </c>
      <c r="JT128" s="128">
        <f t="shared" si="364"/>
        <v>1</v>
      </c>
      <c r="JU128" s="128">
        <f t="shared" si="364"/>
        <v>1</v>
      </c>
      <c r="JV128" s="128">
        <f t="shared" si="364"/>
        <v>1</v>
      </c>
      <c r="JW128" s="128">
        <f t="shared" si="364"/>
        <v>1</v>
      </c>
      <c r="JX128" s="128">
        <f t="shared" si="362"/>
        <v>1</v>
      </c>
      <c r="JY128" s="128">
        <f t="shared" si="362"/>
        <v>1</v>
      </c>
      <c r="JZ128" s="128">
        <f t="shared" si="362"/>
        <v>1</v>
      </c>
      <c r="KA128" s="128">
        <f t="shared" si="318"/>
        <v>1</v>
      </c>
      <c r="KB128" s="128">
        <f t="shared" si="318"/>
        <v>1</v>
      </c>
      <c r="KC128" s="128">
        <f t="shared" si="318"/>
        <v>1</v>
      </c>
      <c r="KD128" s="128">
        <f t="shared" si="318"/>
        <v>1</v>
      </c>
      <c r="KE128" s="128">
        <f t="shared" si="318"/>
        <v>1</v>
      </c>
      <c r="KF128" s="128">
        <f t="shared" si="318"/>
        <v>1</v>
      </c>
      <c r="KG128" s="128">
        <f t="shared" si="318"/>
        <v>1</v>
      </c>
      <c r="KH128" s="128">
        <f t="shared" si="318"/>
        <v>1</v>
      </c>
      <c r="KI128" s="128">
        <f t="shared" si="318"/>
        <v>1</v>
      </c>
      <c r="KJ128" s="128">
        <f t="shared" si="318"/>
        <v>1</v>
      </c>
      <c r="KK128" s="128">
        <f t="shared" si="318"/>
        <v>1</v>
      </c>
      <c r="KL128" s="17">
        <v>1</v>
      </c>
    </row>
    <row r="129" spans="1:300" x14ac:dyDescent="0.2">
      <c r="A129" s="6">
        <v>10</v>
      </c>
      <c r="B129" s="14">
        <v>454</v>
      </c>
      <c r="C129" s="76" t="s">
        <v>169</v>
      </c>
      <c r="D129" s="11">
        <v>0</v>
      </c>
      <c r="E129" s="11">
        <v>0</v>
      </c>
      <c r="F129" s="11">
        <f>+'[1]total numbers'!F129*CI129</f>
        <v>1.0892797736710015E-5</v>
      </c>
      <c r="G129" s="11">
        <f>+'[1]total numbers'!G129*CJ129</f>
        <v>2.0476810365143971E-5</v>
      </c>
      <c r="H129" s="11">
        <f>+'[1]total numbers'!H129*CK129</f>
        <v>3.8499648652270316E-5</v>
      </c>
      <c r="I129" s="11">
        <f>+'[1]total numbers'!I129*CL129</f>
        <v>7.2398099658257606E-5</v>
      </c>
      <c r="J129" s="11">
        <f>+'[1]total numbers'!J129*CM129</f>
        <v>1.3616895372973455E-4</v>
      </c>
      <c r="K129" s="11">
        <f>+'[1]total numbers'!K129*CN129</f>
        <v>2.5616182198425543E-4</v>
      </c>
      <c r="L129" s="11">
        <f>+'[1]total numbers'!L129*CO129</f>
        <v>4.8199348370248508E-4</v>
      </c>
      <c r="M129" s="11">
        <f>+'[1]total numbers'!M129*CP129</f>
        <v>9.0711791690617179E-4</v>
      </c>
      <c r="N129" s="11">
        <f>+'[1]total numbers'!N129*CQ129</f>
        <v>1.7076063641270961E-3</v>
      </c>
      <c r="O129" s="11">
        <f>+'[1]total numbers'!O129*CR129</f>
        <v>3.1306116675663435E-3</v>
      </c>
      <c r="P129" s="11">
        <f>+'[1]total numbers'!P129*CS129</f>
        <v>5.7394547238716299E-3</v>
      </c>
      <c r="Q129" s="11">
        <f>+'[1]total numbers'!Q129*CT129</f>
        <v>1.0522333660431323E-2</v>
      </c>
      <c r="R129" s="11">
        <f>+'[1]total numbers'!R129*CU129</f>
        <v>1.929094504412409E-2</v>
      </c>
      <c r="S129" s="11">
        <f>+'[1]total numbers'!S129*CV129</f>
        <v>3.5366732580894171E-2</v>
      </c>
      <c r="T129" s="11">
        <f>+'[1]total numbers'!T129*CW129</f>
        <v>6.4839009731639308E-2</v>
      </c>
      <c r="U129" s="11">
        <f>+'[1]total numbers'!U129*CX129</f>
        <v>0.11887151784133869</v>
      </c>
      <c r="V129" s="11">
        <f>+'[1]total numbers'!V129*CY129</f>
        <v>0.2179311160424543</v>
      </c>
      <c r="W129" s="11">
        <f>+'[1]total numbers'!W129*CZ129</f>
        <v>0.38432446815594989</v>
      </c>
      <c r="X129" s="11">
        <f>+'[1]total numbers'!X129*DA129</f>
        <v>0.66262839337232726</v>
      </c>
      <c r="Y129" s="11">
        <f>+'[1]total numbers'!Y129*DB129</f>
        <v>0.79515407204679289</v>
      </c>
      <c r="Z129" s="11">
        <f>+'[1]total numbers'!Z129*DC129</f>
        <v>0.92767975072125852</v>
      </c>
      <c r="AA129" s="11">
        <f>+'[1]total numbers'!AA129*DD129</f>
        <v>1.0602054293957237</v>
      </c>
      <c r="AB129" s="11">
        <f>+'[1]total numbers'!AB129*DE129</f>
        <v>1.1927311080701892</v>
      </c>
      <c r="AC129" s="11">
        <f>+'[1]total numbers'!AC129*DF129</f>
        <v>1.3252567867446545</v>
      </c>
      <c r="AD129" s="11">
        <f>+'[1]total numbers'!AD129*DG129</f>
        <v>1.4379036136179508</v>
      </c>
      <c r="AE129" s="11">
        <f>+'[1]total numbers'!AE129*DH129</f>
        <v>1.550550440491246</v>
      </c>
      <c r="AF129" s="11">
        <f>+'[1]total numbers'!AF129*DI129</f>
        <v>1.5751518468062693</v>
      </c>
      <c r="AG129" s="11">
        <f>+'[1]total numbers'!AG129*DJ129</f>
        <v>1.6052502897388732</v>
      </c>
      <c r="AH129" s="11">
        <f>+'[1]total numbers'!AH129*DK129</f>
        <v>1.6372841092680304</v>
      </c>
      <c r="AI129" s="11">
        <f>+'[1]total numbers'!AI129*DL129</f>
        <v>1.6714733366077339</v>
      </c>
      <c r="AJ129" s="11">
        <f>+'[1]total numbers'!AJ129*DM129</f>
        <v>1.7080749425188522</v>
      </c>
      <c r="AK129" s="11">
        <f>+'[1]total numbers'!AK129*DN129</f>
        <v>1.7473912455435832</v>
      </c>
      <c r="AL129" s="11">
        <f>+'[1]total numbers'!AL129*DO129</f>
        <v>1.7897807905837237</v>
      </c>
      <c r="AM129" s="11">
        <f>+'[1]total numbers'!AM129*DP129</f>
        <v>1.8356726057268959</v>
      </c>
      <c r="AN129" s="11">
        <f>+'[1]total numbers'!AN129*DQ129</f>
        <v>1.8855851539188664</v>
      </c>
      <c r="AO129" s="11">
        <f>+'[1]total numbers'!AO129*DR129</f>
        <v>1.9401519268618559</v>
      </c>
      <c r="AP129" s="11">
        <f>+'[1]total numbers'!AP129*DS129</f>
        <v>2.0001566256307792</v>
      </c>
      <c r="AQ129" s="11">
        <f>+'[1]total numbers'!AQ129*DT129</f>
        <v>2.0665824914266362</v>
      </c>
      <c r="AR129" s="11">
        <f>+'[1]total numbers'!AR129*DU129</f>
        <v>2.1406830588483077</v>
      </c>
      <c r="AS129" s="11">
        <f>+'[1]total numbers'!AS129*DV129</f>
        <v>2.224086294907333</v>
      </c>
      <c r="AT129" s="11">
        <f>+'[1]total numbers'!AT129*DW129</f>
        <v>2.31895253497447</v>
      </c>
      <c r="AU129" s="11">
        <f>+'[1]total numbers'!AU129*DX129</f>
        <v>2.4282225497114878</v>
      </c>
      <c r="AV129" s="11">
        <f>+'[1]total numbers'!AV129*DY129</f>
        <v>2.5560237365384073</v>
      </c>
      <c r="AW129" s="11">
        <f>+'[1]total numbers'!AW129*DZ129</f>
        <v>2.7083695221599013</v>
      </c>
      <c r="AX129" s="11">
        <f>+'[1]total numbers'!AX129*EA129</f>
        <v>2.8944407107052381</v>
      </c>
      <c r="AY129" s="11">
        <f>+'[1]total numbers'!AY129*EB129</f>
        <v>3.1291250926543119</v>
      </c>
      <c r="AZ129" s="11">
        <f>+'[1]total numbers'!AZ129*EC129</f>
        <v>3.4385990029168267</v>
      </c>
      <c r="BA129" s="11">
        <f>+'[1]total numbers'!BA129*ED129</f>
        <v>3.8744777497654379</v>
      </c>
      <c r="BB129" s="11">
        <f>+'[1]total numbers'!BB129*EE129</f>
        <v>4.5582091173711019</v>
      </c>
      <c r="BC129" s="11">
        <f>+'[1]total numbers'!BC129*EF129</f>
        <v>5.8815601514465854</v>
      </c>
      <c r="BD129" s="11">
        <f>+'[1]total numbers'!BD129*EG129</f>
        <v>10.693745729902879</v>
      </c>
      <c r="BE129" s="123">
        <f>+[2]faostat2014_rice!B121</f>
        <v>13.1</v>
      </c>
      <c r="BF129" s="19">
        <f>+[2]faostat2014_rice!C121</f>
        <v>19.600000000000001</v>
      </c>
      <c r="BG129" s="19">
        <f>+[2]faostat2014_rice!D121</f>
        <v>42</v>
      </c>
      <c r="BH129" s="19">
        <f>+[2]faostat2014_rice!E121</f>
        <v>29.042000000000002</v>
      </c>
      <c r="BI129" s="19">
        <f>+[2]faostat2014_rice!F121</f>
        <v>43.523000000000003</v>
      </c>
      <c r="BJ129" s="19">
        <f>+[2]faostat2014_rice!G121</f>
        <v>50.146000000000001</v>
      </c>
      <c r="BK129" s="19">
        <f>+[2]faostat2014_rice!H121</f>
        <v>56.029000000000003</v>
      </c>
      <c r="BL129" s="19">
        <f>+[2]faostat2014_rice!I121</f>
        <v>54.393000000000001</v>
      </c>
      <c r="BM129" s="19">
        <f>+[2]faostat2014_rice!J121</f>
        <v>42.567999999999998</v>
      </c>
      <c r="BN129" s="19">
        <f>+[2]faostat2014_rice!K121</f>
        <v>48.993000000000002</v>
      </c>
      <c r="BO129" s="19">
        <f>+[2]faostat2014_rice!L121</f>
        <v>52.030999999999999</v>
      </c>
      <c r="BP129" s="19">
        <f>+[2]faostat2014_rice!M121</f>
        <v>58.091000000000001</v>
      </c>
      <c r="BQ129" s="19">
        <f>+[2]faostat2014_rice!N121</f>
        <v>63.124000000000002</v>
      </c>
      <c r="BR129" s="19">
        <f>+[2]faostat2014_rice!O121</f>
        <v>63.966999999999999</v>
      </c>
      <c r="BS129" s="19">
        <f>+[2]faostat2014_rice!P121</f>
        <v>59.097999999999999</v>
      </c>
      <c r="BT129" s="19">
        <f>+[2]faostat2014_rice!Q121</f>
        <v>61.558999999999997</v>
      </c>
      <c r="BU129" s="82">
        <f t="shared" si="224"/>
        <v>64.795399999999972</v>
      </c>
      <c r="BV129" s="82">
        <f t="shared" si="225"/>
        <v>64.16820000000007</v>
      </c>
      <c r="BW129" s="82">
        <f t="shared" si="226"/>
        <v>63.801986666666721</v>
      </c>
      <c r="BX129" s="82">
        <f t="shared" si="227"/>
        <v>64.660457777777879</v>
      </c>
      <c r="BY129" s="82">
        <f t="shared" si="228"/>
        <v>66.40524562962969</v>
      </c>
      <c r="BZ129" s="82">
        <f t="shared" si="229"/>
        <v>66.577733827160728</v>
      </c>
      <c r="CA129" s="82">
        <f t="shared" si="230"/>
        <v>66.716298363786223</v>
      </c>
      <c r="CB129" s="82">
        <f t="shared" si="231"/>
        <v>67.669572492729912</v>
      </c>
      <c r="CC129" s="82">
        <f t="shared" si="232"/>
        <v>68.53967636821244</v>
      </c>
      <c r="CD129" s="31"/>
      <c r="CE129" s="15">
        <f t="shared" si="233"/>
        <v>23.923000000000002</v>
      </c>
      <c r="CG129" s="59">
        <f t="shared" si="369"/>
        <v>1.1163660991522571E-6</v>
      </c>
      <c r="CH129" s="59">
        <f t="shared" si="369"/>
        <v>1.6745491487283854E-6</v>
      </c>
      <c r="CI129" s="59">
        <f t="shared" si="369"/>
        <v>2.5118237230925782E-6</v>
      </c>
      <c r="CJ129" s="59">
        <f t="shared" si="369"/>
        <v>3.7677355846388668E-6</v>
      </c>
      <c r="CK129" s="59">
        <f t="shared" si="369"/>
        <v>5.6516033769582998E-6</v>
      </c>
      <c r="CL129" s="59">
        <f t="shared" si="369"/>
        <v>8.4774050654374506E-6</v>
      </c>
      <c r="CM129" s="59">
        <f t="shared" si="369"/>
        <v>1.2716107598156176E-5</v>
      </c>
      <c r="CN129" s="59">
        <f t="shared" si="369"/>
        <v>1.9074161397234262E-5</v>
      </c>
      <c r="CO129" s="59">
        <f t="shared" si="369"/>
        <v>2.8611242095851397E-5</v>
      </c>
      <c r="CP129" s="59">
        <f t="shared" si="369"/>
        <v>4.2916863143777095E-5</v>
      </c>
      <c r="CQ129" s="59">
        <f t="shared" si="369"/>
        <v>6.4375294715665642E-5</v>
      </c>
      <c r="CR129" s="59">
        <f t="shared" si="369"/>
        <v>9.6562942073498463E-5</v>
      </c>
      <c r="CS129" s="59">
        <f t="shared" si="369"/>
        <v>1.4484441311024771E-4</v>
      </c>
      <c r="CT129" s="59">
        <f t="shared" si="369"/>
        <v>2.1726661966537156E-4</v>
      </c>
      <c r="CU129" s="59">
        <f t="shared" si="369"/>
        <v>3.2589992949805734E-4</v>
      </c>
      <c r="CV129" s="59">
        <f t="shared" si="369"/>
        <v>4.8884989424708607E-4</v>
      </c>
      <c r="CW129" s="59">
        <f t="shared" si="369"/>
        <v>7.3327484137062911E-4</v>
      </c>
      <c r="CX129" s="59">
        <f t="shared" si="369"/>
        <v>1.0999122620559436E-3</v>
      </c>
      <c r="CY129" s="59">
        <f t="shared" si="369"/>
        <v>1.6498683930839153E-3</v>
      </c>
      <c r="CZ129" s="59">
        <f t="shared" si="369"/>
        <v>2.4748025896258732E-3</v>
      </c>
      <c r="DA129" s="59">
        <f t="shared" ref="DA129:EF129" si="372">+DB129</f>
        <v>3.7122038844388098E-3</v>
      </c>
      <c r="DB129" s="59">
        <f t="shared" si="372"/>
        <v>3.7122038844388098E-3</v>
      </c>
      <c r="DC129" s="59">
        <f t="shared" si="372"/>
        <v>3.7122038844388098E-3</v>
      </c>
      <c r="DD129" s="59">
        <f t="shared" si="372"/>
        <v>3.7122038844388098E-3</v>
      </c>
      <c r="DE129" s="59">
        <f t="shared" si="372"/>
        <v>3.7122038844388098E-3</v>
      </c>
      <c r="DF129" s="59">
        <f t="shared" si="372"/>
        <v>3.7122038844388098E-3</v>
      </c>
      <c r="DG129" s="59">
        <f t="shared" si="372"/>
        <v>3.7122038844388098E-3</v>
      </c>
      <c r="DH129" s="59">
        <f t="shared" si="372"/>
        <v>3.7122038844388098E-3</v>
      </c>
      <c r="DI129" s="59">
        <f t="shared" si="372"/>
        <v>3.7122038844388098E-3</v>
      </c>
      <c r="DJ129" s="59">
        <f t="shared" si="372"/>
        <v>3.7122038844388098E-3</v>
      </c>
      <c r="DK129" s="59">
        <f t="shared" si="372"/>
        <v>3.7122038844388098E-3</v>
      </c>
      <c r="DL129" s="59">
        <f t="shared" si="372"/>
        <v>3.7122038844388098E-3</v>
      </c>
      <c r="DM129" s="59">
        <f t="shared" si="372"/>
        <v>3.7122038844388098E-3</v>
      </c>
      <c r="DN129" s="59">
        <f t="shared" si="372"/>
        <v>3.7122038844388098E-3</v>
      </c>
      <c r="DO129" s="59">
        <f t="shared" si="372"/>
        <v>3.7122038844388098E-3</v>
      </c>
      <c r="DP129" s="59">
        <f t="shared" si="372"/>
        <v>3.7122038844388098E-3</v>
      </c>
      <c r="DQ129" s="59">
        <f t="shared" si="372"/>
        <v>3.7122038844388098E-3</v>
      </c>
      <c r="DR129" s="59">
        <f t="shared" si="372"/>
        <v>3.7122038844388098E-3</v>
      </c>
      <c r="DS129" s="59">
        <f t="shared" si="372"/>
        <v>3.7122038844388098E-3</v>
      </c>
      <c r="DT129" s="59">
        <f t="shared" si="372"/>
        <v>3.7122038844388098E-3</v>
      </c>
      <c r="DU129" s="59">
        <f t="shared" si="372"/>
        <v>3.7122038844388098E-3</v>
      </c>
      <c r="DV129" s="59">
        <f t="shared" si="372"/>
        <v>3.7122038844388098E-3</v>
      </c>
      <c r="DW129" s="59">
        <f t="shared" si="372"/>
        <v>3.7122038844388098E-3</v>
      </c>
      <c r="DX129" s="59">
        <f t="shared" si="372"/>
        <v>3.7122038844388098E-3</v>
      </c>
      <c r="DY129" s="59">
        <f t="shared" si="372"/>
        <v>3.7122038844388098E-3</v>
      </c>
      <c r="DZ129" s="59">
        <f t="shared" si="372"/>
        <v>3.7122038844388098E-3</v>
      </c>
      <c r="EA129" s="59">
        <f t="shared" si="372"/>
        <v>3.7122038844388098E-3</v>
      </c>
      <c r="EB129" s="59">
        <f t="shared" si="372"/>
        <v>3.7122038844388098E-3</v>
      </c>
      <c r="EC129" s="59">
        <f t="shared" si="372"/>
        <v>3.7122038844388098E-3</v>
      </c>
      <c r="ED129" s="59">
        <f t="shared" si="372"/>
        <v>3.7122038844388098E-3</v>
      </c>
      <c r="EE129" s="59">
        <f t="shared" si="372"/>
        <v>3.7122038844388098E-3</v>
      </c>
      <c r="EF129" s="59">
        <f t="shared" si="372"/>
        <v>3.7122038844388098E-3</v>
      </c>
      <c r="EG129" s="59">
        <f>+EH129</f>
        <v>3.7122038844388098E-3</v>
      </c>
      <c r="EH129" s="20">
        <f>+BE129/'[1]total numbers'!BN129</f>
        <v>3.7122038844388098E-3</v>
      </c>
      <c r="EI129" s="20">
        <f>+BF129/'[1]total numbers'!BX129</f>
        <v>4.3383890321983731E-3</v>
      </c>
      <c r="EJ129" s="20">
        <f>+BG129/'[1]total numbers'!CH129</f>
        <v>6.7580755382284216E-3</v>
      </c>
      <c r="EK129" s="20">
        <f>+BH129/'[1]total numbers'!CR129</f>
        <v>3.0727427027121964E-3</v>
      </c>
      <c r="EL129" s="20">
        <f>+BI129/'[1]total numbers'!DB129</f>
        <v>3.6785913724214766E-3</v>
      </c>
      <c r="EM129" s="20">
        <f>+BJ129/'[1]total numbers'!DC129</f>
        <v>4.1124923207534062E-3</v>
      </c>
      <c r="EN129" s="20">
        <f>+BK129/'[1]total numbers'!DD129</f>
        <v>4.4635345897840514E-3</v>
      </c>
      <c r="EO129" s="20">
        <f>+BL129/'[1]total numbers'!DE129</f>
        <v>4.2126634088674349E-3</v>
      </c>
      <c r="EP129" s="20">
        <f>+BM129/'[1]total numbers'!DF129</f>
        <v>3.2060259550425805E-3</v>
      </c>
      <c r="EQ129" s="20">
        <f>+BN129/'[1]total numbers'!DG129</f>
        <v>3.5880544656605251E-3</v>
      </c>
      <c r="ER129" s="20">
        <f>+BO129/'[1]total numbers'!DH129</f>
        <v>3.7052479559395164E-3</v>
      </c>
      <c r="ES129" s="20">
        <f>+BP129/'[1]total numbers'!DI129</f>
        <v>4.0230620189800215E-3</v>
      </c>
      <c r="ET129" s="20">
        <f>+BQ129/'[1]total numbers'!DJ129</f>
        <v>4.2518670117519764E-3</v>
      </c>
      <c r="EU129" s="20">
        <f>+BR129/'[1]total numbers'!DK129</f>
        <v>4.1908707848145382E-3</v>
      </c>
      <c r="EV129" s="20">
        <f>+BS129/'[1]total numbers'!DL129</f>
        <v>3.7661747064578507E-3</v>
      </c>
      <c r="EW129" s="20">
        <f>+BT129/'[1]total numbers'!DM129</f>
        <v>3.816092119331808E-3</v>
      </c>
      <c r="EX129" s="86">
        <f>+BU129/'[1]total numbers'!DN129</f>
        <v>3.9075348892858861E-3</v>
      </c>
      <c r="EY129" s="86">
        <f>+BV129/'[1]total numbers'!DO129</f>
        <v>3.7648985209054872E-3</v>
      </c>
      <c r="EZ129" s="86">
        <f>+BW129/'[1]total numbers'!DP129</f>
        <v>3.6425062601010303E-3</v>
      </c>
      <c r="FA129" s="86">
        <f>+BX129/'[1]total numbers'!DQ129</f>
        <v>3.5926158974504824E-3</v>
      </c>
      <c r="FB129" s="86">
        <f>+BY129/'[1]total numbers'!DR129</f>
        <v>3.5913796622730918E-3</v>
      </c>
      <c r="FC129" s="86">
        <f>+BZ129/'[1]total numbers'!DS129</f>
        <v>3.5056647440051369E-3</v>
      </c>
      <c r="FD129" s="86">
        <f>+CA129/'[1]total numbers'!DT129</f>
        <v>3.4212186277324651E-3</v>
      </c>
      <c r="FE129" s="86">
        <f>+CB129/'[1]total numbers'!DU129</f>
        <v>3.3807132012378827E-3</v>
      </c>
      <c r="FF129" s="86">
        <f>+CC129/'[1]total numbers'!DV129</f>
        <v>3.3373787044439418E-3</v>
      </c>
      <c r="FH129" s="54">
        <f t="shared" si="238"/>
        <v>-10000</v>
      </c>
      <c r="FI129" s="54">
        <f t="shared" si="239"/>
        <v>1960</v>
      </c>
      <c r="FJ129" s="65">
        <f t="shared" si="240"/>
        <v>7.4999999999999997E-2</v>
      </c>
      <c r="FK129" s="59">
        <f t="shared" si="241"/>
        <v>3.7122038844388098E-3</v>
      </c>
      <c r="FL129" s="54">
        <f t="shared" si="242"/>
        <v>1961.4504258023896</v>
      </c>
      <c r="FM129" s="64">
        <v>0.33333333333333331</v>
      </c>
      <c r="FN129" s="59">
        <f t="shared" si="243"/>
        <v>-3.2794422071290535E-3</v>
      </c>
      <c r="FP129" s="6">
        <v>9</v>
      </c>
      <c r="FQ129" s="6" t="s">
        <v>362</v>
      </c>
      <c r="GF129" s="21"/>
      <c r="GG129" s="41">
        <f>IF([3]data!BE129&lt;=0, ,BE129/[3]data!BE129)</f>
        <v>13.645934163372372</v>
      </c>
      <c r="GH129" s="41">
        <f>IF([3]data!BF129&lt;=0, ,BF129/[3]data!BF129)</f>
        <v>5.1042043817194376</v>
      </c>
      <c r="GI129" s="41">
        <f>IF([3]data!BG129&lt;=0, ,BG129/[3]data!BG129)</f>
        <v>2.430573515104494</v>
      </c>
      <c r="GJ129" s="41">
        <f>IF([3]data!BH129&lt;=0, ,BH129/[3]data!BH129)</f>
        <v>1.512615343407101</v>
      </c>
      <c r="GK129" s="41">
        <f>IF([3]data!BI129&lt;=0, ,BI129/[3]data!BI129)</f>
        <v>0.82430533323033428</v>
      </c>
      <c r="GL129" s="41">
        <f>IF([3]data!BS129&lt;=0, ,BS129/[3]data!BS129)</f>
        <v>0.83190366947284966</v>
      </c>
      <c r="HM129" s="17">
        <v>1</v>
      </c>
      <c r="HN129" s="128">
        <f t="shared" si="371"/>
        <v>1</v>
      </c>
      <c r="HO129" s="128">
        <f t="shared" si="371"/>
        <v>1</v>
      </c>
      <c r="HP129" s="128">
        <f t="shared" si="371"/>
        <v>1</v>
      </c>
      <c r="HQ129" s="128">
        <f t="shared" si="371"/>
        <v>1</v>
      </c>
      <c r="HR129" s="128">
        <f t="shared" si="371"/>
        <v>1</v>
      </c>
      <c r="HS129" s="128">
        <f t="shared" si="371"/>
        <v>1</v>
      </c>
      <c r="HT129" s="128">
        <f t="shared" si="371"/>
        <v>1</v>
      </c>
      <c r="HU129" s="128">
        <f t="shared" si="371"/>
        <v>1</v>
      </c>
      <c r="HV129" s="128">
        <f t="shared" si="371"/>
        <v>1</v>
      </c>
      <c r="HW129" s="128">
        <f t="shared" si="371"/>
        <v>1</v>
      </c>
      <c r="HX129" s="128">
        <f t="shared" si="371"/>
        <v>1</v>
      </c>
      <c r="HY129" s="128">
        <f t="shared" si="371"/>
        <v>1</v>
      </c>
      <c r="HZ129" s="128">
        <f t="shared" si="371"/>
        <v>1</v>
      </c>
      <c r="IA129" s="128">
        <f t="shared" si="371"/>
        <v>1</v>
      </c>
      <c r="IB129" s="128">
        <f t="shared" si="371"/>
        <v>1</v>
      </c>
      <c r="IC129" s="128">
        <f t="shared" si="371"/>
        <v>1</v>
      </c>
      <c r="ID129" s="128">
        <f t="shared" si="368"/>
        <v>1</v>
      </c>
      <c r="IE129" s="128">
        <f t="shared" si="368"/>
        <v>1</v>
      </c>
      <c r="IF129" s="128">
        <f t="shared" si="368"/>
        <v>1</v>
      </c>
      <c r="IG129" s="128">
        <f t="shared" si="368"/>
        <v>1</v>
      </c>
      <c r="IH129" s="128">
        <f t="shared" si="368"/>
        <v>1</v>
      </c>
      <c r="II129" s="128">
        <f t="shared" si="368"/>
        <v>1</v>
      </c>
      <c r="IJ129" s="128">
        <f t="shared" si="368"/>
        <v>1</v>
      </c>
      <c r="IK129" s="128">
        <f t="shared" si="368"/>
        <v>1</v>
      </c>
      <c r="IL129" s="128">
        <f t="shared" si="368"/>
        <v>1</v>
      </c>
      <c r="IM129" s="128">
        <f t="shared" si="368"/>
        <v>1</v>
      </c>
      <c r="IN129" s="128">
        <f t="shared" si="368"/>
        <v>1</v>
      </c>
      <c r="IO129" s="128">
        <f t="shared" si="368"/>
        <v>1</v>
      </c>
      <c r="IP129" s="128">
        <f t="shared" si="368"/>
        <v>1</v>
      </c>
      <c r="IQ129" s="128">
        <f t="shared" si="368"/>
        <v>1</v>
      </c>
      <c r="IR129" s="128">
        <f t="shared" si="368"/>
        <v>1</v>
      </c>
      <c r="IS129" s="128">
        <f t="shared" si="366"/>
        <v>1</v>
      </c>
      <c r="IT129" s="128">
        <f t="shared" si="366"/>
        <v>1</v>
      </c>
      <c r="IU129" s="128">
        <f t="shared" si="366"/>
        <v>1</v>
      </c>
      <c r="IV129" s="128">
        <f t="shared" si="366"/>
        <v>1</v>
      </c>
      <c r="IW129" s="128">
        <f t="shared" si="366"/>
        <v>1</v>
      </c>
      <c r="IX129" s="128">
        <f t="shared" si="366"/>
        <v>1</v>
      </c>
      <c r="IY129" s="128">
        <f t="shared" si="366"/>
        <v>1</v>
      </c>
      <c r="IZ129" s="128">
        <f t="shared" si="366"/>
        <v>1</v>
      </c>
      <c r="JA129" s="128">
        <f t="shared" si="366"/>
        <v>1</v>
      </c>
      <c r="JB129" s="128">
        <f t="shared" si="366"/>
        <v>1</v>
      </c>
      <c r="JC129" s="128">
        <f t="shared" si="366"/>
        <v>1</v>
      </c>
      <c r="JD129" s="128">
        <f t="shared" si="366"/>
        <v>1</v>
      </c>
      <c r="JE129" s="128">
        <f t="shared" si="366"/>
        <v>1</v>
      </c>
      <c r="JF129" s="128">
        <f t="shared" si="366"/>
        <v>1</v>
      </c>
      <c r="JG129" s="128">
        <f t="shared" si="366"/>
        <v>1</v>
      </c>
      <c r="JH129" s="128">
        <f t="shared" si="366"/>
        <v>1</v>
      </c>
      <c r="JI129" s="128">
        <f t="shared" si="364"/>
        <v>1</v>
      </c>
      <c r="JJ129" s="128">
        <f t="shared" si="364"/>
        <v>1</v>
      </c>
      <c r="JK129" s="128">
        <f t="shared" si="364"/>
        <v>1</v>
      </c>
      <c r="JL129" s="128">
        <f t="shared" si="364"/>
        <v>1</v>
      </c>
      <c r="JM129" s="128">
        <f t="shared" si="364"/>
        <v>1</v>
      </c>
      <c r="JN129" s="128">
        <f t="shared" si="364"/>
        <v>1</v>
      </c>
      <c r="JO129" s="128">
        <f t="shared" si="364"/>
        <v>1</v>
      </c>
      <c r="JP129" s="128">
        <f t="shared" si="364"/>
        <v>1</v>
      </c>
      <c r="JQ129" s="128">
        <f t="shared" si="364"/>
        <v>1</v>
      </c>
      <c r="JR129" s="128">
        <f t="shared" si="364"/>
        <v>1</v>
      </c>
      <c r="JS129" s="128">
        <f t="shared" si="364"/>
        <v>1</v>
      </c>
      <c r="JT129" s="128">
        <f t="shared" si="364"/>
        <v>1</v>
      </c>
      <c r="JU129" s="128">
        <f t="shared" si="364"/>
        <v>1</v>
      </c>
      <c r="JV129" s="128">
        <f t="shared" si="364"/>
        <v>1</v>
      </c>
      <c r="JW129" s="128">
        <f t="shared" si="364"/>
        <v>1</v>
      </c>
      <c r="JX129" s="128">
        <f t="shared" si="362"/>
        <v>1</v>
      </c>
      <c r="JY129" s="128">
        <f t="shared" si="362"/>
        <v>1</v>
      </c>
      <c r="JZ129" s="128">
        <f t="shared" si="362"/>
        <v>1</v>
      </c>
      <c r="KA129" s="128">
        <f t="shared" si="318"/>
        <v>1</v>
      </c>
      <c r="KB129" s="128">
        <f t="shared" si="318"/>
        <v>1</v>
      </c>
      <c r="KC129" s="128">
        <f t="shared" si="318"/>
        <v>1</v>
      </c>
      <c r="KD129" s="128">
        <f t="shared" si="318"/>
        <v>1</v>
      </c>
      <c r="KE129" s="128">
        <f t="shared" si="318"/>
        <v>1</v>
      </c>
      <c r="KF129" s="128">
        <f t="shared" si="318"/>
        <v>1</v>
      </c>
      <c r="KG129" s="128">
        <f t="shared" si="318"/>
        <v>1</v>
      </c>
      <c r="KH129" s="128">
        <f t="shared" si="318"/>
        <v>1</v>
      </c>
      <c r="KI129" s="128">
        <f t="shared" si="318"/>
        <v>1</v>
      </c>
      <c r="KJ129" s="128">
        <f t="shared" si="318"/>
        <v>1</v>
      </c>
      <c r="KK129" s="128">
        <f t="shared" si="318"/>
        <v>1</v>
      </c>
      <c r="KL129" s="17">
        <v>1</v>
      </c>
    </row>
    <row r="130" spans="1:300" x14ac:dyDescent="0.2">
      <c r="A130" s="6">
        <v>21</v>
      </c>
      <c r="B130" s="14">
        <v>458</v>
      </c>
      <c r="C130" s="103" t="s">
        <v>170</v>
      </c>
      <c r="D130" s="11">
        <v>0</v>
      </c>
      <c r="E130" s="11">
        <v>0</v>
      </c>
      <c r="F130" s="11">
        <f>+'[1]total numbers'!F129*CI130</f>
        <v>5.9846920803281606E-3</v>
      </c>
      <c r="G130" s="11">
        <f>+'[1]total numbers'!G129*CJ130</f>
        <v>1.1250314913097073E-2</v>
      </c>
      <c r="H130" s="11">
        <f>+'[1]total numbers'!H129*CK130</f>
        <v>2.1152374987020547E-2</v>
      </c>
      <c r="I130" s="11">
        <f>+'[1]total numbers'!I129*CL130</f>
        <v>3.9776772150590604E-2</v>
      </c>
      <c r="J130" s="11">
        <f>+'[1]total numbers'!J129*CM130</f>
        <v>7.4813585882211542E-2</v>
      </c>
      <c r="K130" s="11">
        <f>+'[1]total numbers'!K129*CN130</f>
        <v>0.14073974972885503</v>
      </c>
      <c r="L130" s="11">
        <f>+'[1]total numbers'!L129*CO130</f>
        <v>0.26481558314101972</v>
      </c>
      <c r="M130" s="11">
        <f>+'[1]total numbers'!M129*CP130</f>
        <v>0.49838632318824533</v>
      </c>
      <c r="N130" s="11">
        <f>+'[1]total numbers'!N129*CQ130</f>
        <v>0.93818856557562613</v>
      </c>
      <c r="O130" s="11">
        <f>+'[1]total numbers'!O129*CR130</f>
        <v>1.146674913481321</v>
      </c>
      <c r="P130" s="11">
        <f>+'[1]total numbers'!P129*CS130</f>
        <v>1.4014915609216145</v>
      </c>
      <c r="Q130" s="11">
        <f>+'[1]total numbers'!Q129*CT130</f>
        <v>1.7129341300153067</v>
      </c>
      <c r="R130" s="11">
        <f>+'[1]total numbers'!R129*CU130</f>
        <v>2.093586158907597</v>
      </c>
      <c r="S130" s="11">
        <f>+'[1]total numbers'!S129*CV130</f>
        <v>2.55882752755373</v>
      </c>
      <c r="T130" s="11">
        <f>+'[1]total numbers'!T129*CW130</f>
        <v>3.1274558670101142</v>
      </c>
      <c r="U130" s="11">
        <f>+'[1]total numbers'!U129*CX130</f>
        <v>3.8224460596790273</v>
      </c>
      <c r="V130" s="11">
        <f>+'[1]total numbers'!V129*CY130</f>
        <v>4.6718785173854789</v>
      </c>
      <c r="W130" s="11">
        <f>+'[1]total numbers'!W129*CZ130</f>
        <v>5.4926139326018468</v>
      </c>
      <c r="X130" s="11">
        <f>+'[1]total numbers'!X129*DA130</f>
        <v>6.3133493478182139</v>
      </c>
      <c r="Y130" s="11">
        <f>+'[1]total numbers'!Y129*DB130</f>
        <v>7.5760192173818588</v>
      </c>
      <c r="Z130" s="11">
        <f>+'[1]total numbers'!Z129*DC130</f>
        <v>8.8386890869455019</v>
      </c>
      <c r="AA130" s="11">
        <f>+'[1]total numbers'!AA129*DD130</f>
        <v>10.101358956509143</v>
      </c>
      <c r="AB130" s="11">
        <f>+'[1]total numbers'!AB129*DE130</f>
        <v>11.364028826072786</v>
      </c>
      <c r="AC130" s="11">
        <f>+'[1]total numbers'!AC129*DF130</f>
        <v>12.626698695636428</v>
      </c>
      <c r="AD130" s="11">
        <f>+'[1]total numbers'!AD129*DG130</f>
        <v>13.699968084765532</v>
      </c>
      <c r="AE130" s="11">
        <f>+'[1]total numbers'!AE129*DH130</f>
        <v>14.773237473894623</v>
      </c>
      <c r="AF130" s="11">
        <f>+'[1]total numbers'!AF129*DI130</f>
        <v>15.007633213751022</v>
      </c>
      <c r="AG130" s="11">
        <f>+'[1]total numbers'!AG129*DJ130</f>
        <v>15.294403275160276</v>
      </c>
      <c r="AH130" s="11">
        <f>+'[1]total numbers'!AH129*DK130</f>
        <v>15.599613096615803</v>
      </c>
      <c r="AI130" s="11">
        <f>+'[1]total numbers'!AI129*DL130</f>
        <v>15.925359077751631</v>
      </c>
      <c r="AJ130" s="11">
        <f>+'[1]total numbers'!AJ129*DM130</f>
        <v>16.274089568505318</v>
      </c>
      <c r="AK130" s="11">
        <f>+'[1]total numbers'!AK129*DN130</f>
        <v>16.648684980568103</v>
      </c>
      <c r="AL130" s="11">
        <f>+'[1]total numbers'!AL129*DO130</f>
        <v>17.052561435622312</v>
      </c>
      <c r="AM130" s="11">
        <f>+'[1]total numbers'!AM129*DP130</f>
        <v>17.489806600638268</v>
      </c>
      <c r="AN130" s="11">
        <f>+'[1]total numbers'!AN129*DQ130</f>
        <v>17.96536025443206</v>
      </c>
      <c r="AO130" s="11">
        <f>+'[1]total numbers'!AO129*DR130</f>
        <v>18.48525813960855</v>
      </c>
      <c r="AP130" s="11">
        <f>+'[1]total numbers'!AP129*DS130</f>
        <v>19.056967154235618</v>
      </c>
      <c r="AQ130" s="11">
        <f>+'[1]total numbers'!AQ129*DT130</f>
        <v>19.689855362309871</v>
      </c>
      <c r="AR130" s="11">
        <f>+'[1]total numbers'!AR129*DU130</f>
        <v>20.395866112352852</v>
      </c>
      <c r="AS130" s="11">
        <f>+'[1]total numbers'!AS129*DV130</f>
        <v>21.190510246600365</v>
      </c>
      <c r="AT130" s="11">
        <f>+'[1]total numbers'!AT129*DW130</f>
        <v>22.094370873232606</v>
      </c>
      <c r="AU130" s="11">
        <f>+'[1]total numbers'!AU129*DX130</f>
        <v>23.135466882966085</v>
      </c>
      <c r="AV130" s="11">
        <f>+'[1]total numbers'!AV129*DY130</f>
        <v>24.353123034701134</v>
      </c>
      <c r="AW130" s="11">
        <f>+'[1]total numbers'!AW129*DZ130</f>
        <v>25.804633679153515</v>
      </c>
      <c r="AX130" s="11">
        <f>+'[1]total numbers'!AX129*EA130</f>
        <v>27.577471107492308</v>
      </c>
      <c r="AY130" s="11">
        <f>+'[1]total numbers'!AY129*EB130</f>
        <v>29.813482278370067</v>
      </c>
      <c r="AZ130" s="11">
        <f>+'[1]total numbers'!AZ129*EC130</f>
        <v>32.762068437769308</v>
      </c>
      <c r="BA130" s="19">
        <f>+'[5]raw data'!$CK$37</f>
        <v>255</v>
      </c>
      <c r="BB130" s="19">
        <f>+'[5]raw data'!$CK$47</f>
        <v>286</v>
      </c>
      <c r="BC130" s="19">
        <f>+'[5]raw data'!$CK$57</f>
        <v>332</v>
      </c>
      <c r="BD130" s="19">
        <f>+'[5]raw data'!$CK$67</f>
        <v>350</v>
      </c>
      <c r="BE130" s="123">
        <f>+[2]faostat2014_rice!B122</f>
        <v>516.48900000000003</v>
      </c>
      <c r="BF130" s="19">
        <f>+[2]faostat2014_rice!C122</f>
        <v>704.76700000000005</v>
      </c>
      <c r="BG130" s="19">
        <f>+[2]faostat2014_rice!D122</f>
        <v>716.8</v>
      </c>
      <c r="BH130" s="19">
        <f>+[2]faostat2014_rice!E122</f>
        <v>680.64700000000005</v>
      </c>
      <c r="BI130" s="19">
        <f>+[2]faostat2014_rice!F122</f>
        <v>698.7</v>
      </c>
      <c r="BJ130" s="19">
        <f>+[2]faostat2014_rice!G122</f>
        <v>673.6</v>
      </c>
      <c r="BK130" s="19">
        <f>+[2]faostat2014_rice!H122</f>
        <v>678.5</v>
      </c>
      <c r="BL130" s="19">
        <f>+[2]faostat2014_rice!I122</f>
        <v>671.8</v>
      </c>
      <c r="BM130" s="19">
        <f>+[2]faostat2014_rice!J122</f>
        <v>680.7</v>
      </c>
      <c r="BN130" s="19">
        <f>+[2]faostat2014_rice!K122</f>
        <v>676.2</v>
      </c>
      <c r="BO130" s="19">
        <f>+[2]faostat2014_rice!L122</f>
        <v>645</v>
      </c>
      <c r="BP130" s="19">
        <f>+[2]faostat2014_rice!M122</f>
        <v>673.24199999999996</v>
      </c>
      <c r="BQ130" s="19">
        <f>+[2]faostat2014_rice!N122</f>
        <v>656.60199999999998</v>
      </c>
      <c r="BR130" s="19">
        <f>+[2]faostat2014_rice!O122</f>
        <v>674.928</v>
      </c>
      <c r="BS130" s="19">
        <f>+[2]faostat2014_rice!P122</f>
        <v>677.88400000000001</v>
      </c>
      <c r="BT130" s="19">
        <f>+[2]faostat2014_rice!Q122</f>
        <v>687.51599999999996</v>
      </c>
      <c r="BU130" s="82">
        <f t="shared" si="224"/>
        <v>693.67853333333369</v>
      </c>
      <c r="BV130" s="82">
        <f t="shared" si="225"/>
        <v>697.09648888889024</v>
      </c>
      <c r="BW130" s="82">
        <f t="shared" si="226"/>
        <v>708.11977481481699</v>
      </c>
      <c r="BX130" s="82">
        <f t="shared" si="227"/>
        <v>712.84635358025116</v>
      </c>
      <c r="BY130" s="82">
        <f t="shared" si="228"/>
        <v>720.19429655967542</v>
      </c>
      <c r="BZ130" s="82">
        <f t="shared" si="229"/>
        <v>726.43373080933452</v>
      </c>
      <c r="CA130" s="82">
        <f t="shared" si="230"/>
        <v>733.50779524682912</v>
      </c>
      <c r="CB130" s="82">
        <f t="shared" si="231"/>
        <v>740.80104092523288</v>
      </c>
      <c r="CC130" s="82">
        <f t="shared" si="232"/>
        <v>746.81350763617047</v>
      </c>
      <c r="CD130" s="31"/>
      <c r="CE130" s="15">
        <f t="shared" si="233"/>
        <v>-6.0670000000000073</v>
      </c>
      <c r="CG130" s="108">
        <f t="shared" ref="CG130:CO130" si="373">+CH130-CH130/3</f>
        <v>6.1335090523412868E-4</v>
      </c>
      <c r="CH130" s="108">
        <f t="shared" si="373"/>
        <v>9.2002635785119291E-4</v>
      </c>
      <c r="CI130" s="108">
        <f t="shared" si="373"/>
        <v>1.3800395367767893E-3</v>
      </c>
      <c r="CJ130" s="108">
        <f t="shared" si="373"/>
        <v>2.0700593051651839E-3</v>
      </c>
      <c r="CK130" s="108">
        <f t="shared" si="373"/>
        <v>3.1050889577477758E-3</v>
      </c>
      <c r="CL130" s="108">
        <f t="shared" si="373"/>
        <v>4.6576334366216637E-3</v>
      </c>
      <c r="CM130" s="108">
        <f t="shared" si="373"/>
        <v>6.9864501549324956E-3</v>
      </c>
      <c r="CN130" s="108">
        <f t="shared" si="373"/>
        <v>1.0479675232398743E-2</v>
      </c>
      <c r="CO130" s="108">
        <f t="shared" si="373"/>
        <v>1.5719512848598113E-2</v>
      </c>
      <c r="CP130" s="108">
        <f>+CQ130-CQ130/3</f>
        <v>2.357926927289717E-2</v>
      </c>
      <c r="CQ130" s="109">
        <f t="shared" ref="CQ130:EB130" si="374">+CR130</f>
        <v>3.5368903909345752E-2</v>
      </c>
      <c r="CR130" s="109">
        <f t="shared" si="374"/>
        <v>3.5368903909345752E-2</v>
      </c>
      <c r="CS130" s="109">
        <f t="shared" si="374"/>
        <v>3.5368903909345752E-2</v>
      </c>
      <c r="CT130" s="109">
        <f t="shared" si="374"/>
        <v>3.5368903909345752E-2</v>
      </c>
      <c r="CU130" s="109">
        <f t="shared" si="374"/>
        <v>3.5368903909345752E-2</v>
      </c>
      <c r="CV130" s="109">
        <f t="shared" si="374"/>
        <v>3.5368903909345752E-2</v>
      </c>
      <c r="CW130" s="109">
        <f t="shared" si="374"/>
        <v>3.5368903909345752E-2</v>
      </c>
      <c r="CX130" s="109">
        <f t="shared" si="374"/>
        <v>3.5368903909345752E-2</v>
      </c>
      <c r="CY130" s="109">
        <f t="shared" si="374"/>
        <v>3.5368903909345752E-2</v>
      </c>
      <c r="CZ130" s="109">
        <f t="shared" si="374"/>
        <v>3.5368903909345752E-2</v>
      </c>
      <c r="DA130" s="109">
        <f t="shared" si="374"/>
        <v>3.5368903909345752E-2</v>
      </c>
      <c r="DB130" s="109">
        <f t="shared" si="374"/>
        <v>3.5368903909345752E-2</v>
      </c>
      <c r="DC130" s="109">
        <f t="shared" si="374"/>
        <v>3.5368903909345752E-2</v>
      </c>
      <c r="DD130" s="109">
        <f t="shared" si="374"/>
        <v>3.5368903909345752E-2</v>
      </c>
      <c r="DE130" s="109">
        <f t="shared" si="374"/>
        <v>3.5368903909345752E-2</v>
      </c>
      <c r="DF130" s="109">
        <f t="shared" si="374"/>
        <v>3.5368903909345752E-2</v>
      </c>
      <c r="DG130" s="109">
        <f t="shared" si="374"/>
        <v>3.5368903909345752E-2</v>
      </c>
      <c r="DH130" s="109">
        <f t="shared" si="374"/>
        <v>3.5368903909345752E-2</v>
      </c>
      <c r="DI130" s="109">
        <f t="shared" si="374"/>
        <v>3.5368903909345752E-2</v>
      </c>
      <c r="DJ130" s="109">
        <f t="shared" si="374"/>
        <v>3.5368903909345752E-2</v>
      </c>
      <c r="DK130" s="109">
        <f t="shared" si="374"/>
        <v>3.5368903909345752E-2</v>
      </c>
      <c r="DL130" s="109">
        <f t="shared" si="374"/>
        <v>3.5368903909345752E-2</v>
      </c>
      <c r="DM130" s="109">
        <f t="shared" si="374"/>
        <v>3.5368903909345752E-2</v>
      </c>
      <c r="DN130" s="109">
        <f t="shared" si="374"/>
        <v>3.5368903909345752E-2</v>
      </c>
      <c r="DO130" s="109">
        <f t="shared" si="374"/>
        <v>3.5368903909345752E-2</v>
      </c>
      <c r="DP130" s="109">
        <f t="shared" si="374"/>
        <v>3.5368903909345752E-2</v>
      </c>
      <c r="DQ130" s="109">
        <f t="shared" si="374"/>
        <v>3.5368903909345752E-2</v>
      </c>
      <c r="DR130" s="109">
        <f t="shared" si="374"/>
        <v>3.5368903909345752E-2</v>
      </c>
      <c r="DS130" s="109">
        <f t="shared" si="374"/>
        <v>3.5368903909345752E-2</v>
      </c>
      <c r="DT130" s="109">
        <f t="shared" si="374"/>
        <v>3.5368903909345752E-2</v>
      </c>
      <c r="DU130" s="109">
        <f t="shared" si="374"/>
        <v>3.5368903909345752E-2</v>
      </c>
      <c r="DV130" s="109">
        <f t="shared" si="374"/>
        <v>3.5368903909345752E-2</v>
      </c>
      <c r="DW130" s="109">
        <f t="shared" si="374"/>
        <v>3.5368903909345752E-2</v>
      </c>
      <c r="DX130" s="109">
        <f t="shared" si="374"/>
        <v>3.5368903909345752E-2</v>
      </c>
      <c r="DY130" s="109">
        <f t="shared" si="374"/>
        <v>3.5368903909345752E-2</v>
      </c>
      <c r="DZ130" s="109">
        <f t="shared" si="374"/>
        <v>3.5368903909345752E-2</v>
      </c>
      <c r="EA130" s="109">
        <f t="shared" si="374"/>
        <v>3.5368903909345752E-2</v>
      </c>
      <c r="EB130" s="109">
        <f t="shared" si="374"/>
        <v>3.5368903909345752E-2</v>
      </c>
      <c r="EC130" s="109">
        <f>+ED130</f>
        <v>3.5368903909345752E-2</v>
      </c>
      <c r="ED130" s="20">
        <f>+BA130/'[1]total numbers'!BJ130</f>
        <v>3.5368903909345752E-2</v>
      </c>
      <c r="EE130" s="20">
        <f>+BB130/'[1]total numbers'!BK130</f>
        <v>3.8505849186590863E-2</v>
      </c>
      <c r="EF130" s="20">
        <f>+BC130/'[1]total numbers'!BL130</f>
        <v>4.3374454144905955E-2</v>
      </c>
      <c r="EG130" s="20">
        <f>+BD130/'[1]total numbers'!BM130</f>
        <v>4.4351225208932289E-2</v>
      </c>
      <c r="EH130" s="20">
        <f>+BE130/'[1]total numbers'!BN130</f>
        <v>6.3447580310807633E-2</v>
      </c>
      <c r="EI130" s="20">
        <f>+BF130/'[1]total numbers'!BX130</f>
        <v>6.494049069776979E-2</v>
      </c>
      <c r="EJ130" s="20">
        <f>+BG130/'[1]total numbers'!CH130</f>
        <v>5.2079999471062496E-2</v>
      </c>
      <c r="EK130" s="20">
        <f>+BH130/'[1]total numbers'!CR130</f>
        <v>3.7597866603739059E-2</v>
      </c>
      <c r="EL130" s="20">
        <f>+BI130/'[1]total numbers'!DB130</f>
        <v>3.0021120483431561E-2</v>
      </c>
      <c r="EM130" s="20">
        <f>+BJ130/'[1]total numbers'!DC130</f>
        <v>2.8336602321068934E-2</v>
      </c>
      <c r="EN130" s="20">
        <f>+BK130/'[1]total numbers'!DD130</f>
        <v>2.7979434517690218E-2</v>
      </c>
      <c r="EO130" s="20">
        <f>+BL130/'[1]total numbers'!DE130</f>
        <v>2.7182251697130642E-2</v>
      </c>
      <c r="EP130" s="20">
        <f>+BM130/'[1]total numbers'!DF130</f>
        <v>2.7040019944547106E-2</v>
      </c>
      <c r="EQ130" s="20">
        <f>+BN130/'[1]total numbers'!DG130</f>
        <v>2.6379665888774717E-2</v>
      </c>
      <c r="ER130" s="20">
        <f>+BO130/'[1]total numbers'!DH130</f>
        <v>2.4717623190143059E-2</v>
      </c>
      <c r="ES130" s="20">
        <f>+BP130/'[1]total numbers'!DI130</f>
        <v>2.5352116176544405E-2</v>
      </c>
      <c r="ET130" s="20">
        <f>+BQ130/'[1]total numbers'!DJ130</f>
        <v>2.4305680874785664E-2</v>
      </c>
      <c r="EU130" s="20">
        <f>+BR130/'[1]total numbers'!DK130</f>
        <v>2.4571577067197946E-2</v>
      </c>
      <c r="EV130" s="20">
        <f>+BS130/'[1]total numbers'!DL130</f>
        <v>2.4284740375704082E-2</v>
      </c>
      <c r="EW130" s="20">
        <f>+BT130/'[1]total numbers'!DM130</f>
        <v>2.4249061089387788E-2</v>
      </c>
      <c r="EX130" s="86">
        <f>+BU130/'[1]total numbers'!DN130</f>
        <v>2.4099929359810528E-2</v>
      </c>
      <c r="EY130" s="86">
        <f>+BV130/'[1]total numbers'!DO130</f>
        <v>2.3866620454077163E-2</v>
      </c>
      <c r="EZ130" s="86">
        <f>+BW130/'[1]total numbers'!DP130</f>
        <v>2.3901191057323148E-2</v>
      </c>
      <c r="FA130" s="86">
        <f>+BX130/'[1]total numbers'!DQ130</f>
        <v>2.3729234602532411E-2</v>
      </c>
      <c r="FB130" s="86">
        <f>+BY130/'[1]total numbers'!DR130</f>
        <v>2.3651945711743009E-2</v>
      </c>
      <c r="FC130" s="86">
        <f>+BZ130/'[1]total numbers'!DS130</f>
        <v>2.3545148393483994E-2</v>
      </c>
      <c r="FD130" s="86">
        <f>+CA130/'[1]total numbers'!DT130</f>
        <v>2.3472846597115959E-2</v>
      </c>
      <c r="FE130" s="86">
        <f>+CB130/'[1]total numbers'!DU130</f>
        <v>2.3415229022466542E-2</v>
      </c>
      <c r="FF130" s="86">
        <f>+CC130/'[1]total numbers'!DV130</f>
        <v>2.332562149292117E-2</v>
      </c>
      <c r="FH130" s="54">
        <f t="shared" si="238"/>
        <v>-10000</v>
      </c>
      <c r="FI130" s="54">
        <f t="shared" si="239"/>
        <v>1960</v>
      </c>
      <c r="FJ130" s="65">
        <f t="shared" si="240"/>
        <v>7.4999999999999997E-2</v>
      </c>
      <c r="FK130" s="59">
        <f t="shared" si="241"/>
        <v>6.3447580310807633E-2</v>
      </c>
      <c r="FL130" s="54">
        <f t="shared" si="242"/>
        <v>20311.206850986393</v>
      </c>
      <c r="FM130" s="64">
        <v>0.33333333333333331</v>
      </c>
      <c r="FN130" s="59">
        <f t="shared" si="243"/>
        <v>-2.4054344173043288E-3</v>
      </c>
      <c r="FO130" s="54"/>
      <c r="FP130" s="6">
        <v>4</v>
      </c>
      <c r="FQ130" s="23" t="s">
        <v>390</v>
      </c>
      <c r="GF130" s="21"/>
      <c r="GG130" s="41">
        <f>IF([3]data!BE130&lt;=0, ,BE130/[3]data!BE130)</f>
        <v>2.2653026315789475</v>
      </c>
      <c r="GH130" s="41">
        <f>IF([3]data!BF130&lt;=0, ,BF130/[3]data!BF130)</f>
        <v>2.6899503816793895</v>
      </c>
      <c r="GI130" s="41">
        <f>IF([3]data!BG130&lt;=0, ,BG130/[3]data!BG130)</f>
        <v>2.2399999999999998</v>
      </c>
      <c r="GJ130" s="41">
        <f>IF([3]data!BH130&lt;=0, ,BH130/[3]data!BH130)</f>
        <v>1.9901959064327486</v>
      </c>
      <c r="GK130" s="41">
        <f>IF([3]data!BI130&lt;=0, ,BI130/[3]data!BI130)</f>
        <v>1.9142465753424658</v>
      </c>
      <c r="GL130" s="41">
        <f>IF([3]data!BS130&lt;=0, ,BS130/[3]data!BS130)</f>
        <v>1.8572164383561645</v>
      </c>
      <c r="GN130" s="23" t="s">
        <v>467</v>
      </c>
      <c r="HM130" s="17">
        <v>1</v>
      </c>
      <c r="HN130" s="128">
        <f t="shared" si="371"/>
        <v>0.96990830884695722</v>
      </c>
      <c r="HO130" s="128">
        <f t="shared" si="371"/>
        <v>0.93981661769391445</v>
      </c>
      <c r="HP130" s="128">
        <f t="shared" si="371"/>
        <v>0.90972492654087156</v>
      </c>
      <c r="HQ130" s="128">
        <f t="shared" si="371"/>
        <v>0.87963323538782878</v>
      </c>
      <c r="HR130" s="128">
        <f t="shared" si="371"/>
        <v>0.84954154423478601</v>
      </c>
      <c r="HS130" s="128">
        <f t="shared" si="371"/>
        <v>0.81944985308174323</v>
      </c>
      <c r="HT130" s="128">
        <f t="shared" si="371"/>
        <v>0.78935816192870045</v>
      </c>
      <c r="HU130" s="128">
        <f t="shared" si="371"/>
        <v>0.75926647077565756</v>
      </c>
      <c r="HV130" s="128">
        <f t="shared" si="371"/>
        <v>0.7291747796226149</v>
      </c>
      <c r="HW130" s="128">
        <f t="shared" si="371"/>
        <v>0.69908308846957201</v>
      </c>
      <c r="HX130" s="128">
        <f t="shared" si="371"/>
        <v>0.69607391935426777</v>
      </c>
      <c r="HY130" s="128">
        <f t="shared" si="371"/>
        <v>0.69306475023896352</v>
      </c>
      <c r="HZ130" s="128">
        <f t="shared" si="371"/>
        <v>0.69005558112365917</v>
      </c>
      <c r="IA130" s="128">
        <f t="shared" si="371"/>
        <v>0.68704641200835492</v>
      </c>
      <c r="IB130" s="128">
        <f t="shared" si="371"/>
        <v>0.68403724289305057</v>
      </c>
      <c r="IC130" s="128">
        <f t="shared" si="371"/>
        <v>0.68102807377774632</v>
      </c>
      <c r="ID130" s="128">
        <f t="shared" si="368"/>
        <v>0.67801890466244208</v>
      </c>
      <c r="IE130" s="128">
        <f t="shared" si="368"/>
        <v>0.67500973554713783</v>
      </c>
      <c r="IF130" s="128">
        <f t="shared" si="368"/>
        <v>0.67200056643183348</v>
      </c>
      <c r="IG130" s="128">
        <f t="shared" si="368"/>
        <v>0.66899139731652923</v>
      </c>
      <c r="IH130" s="128">
        <f t="shared" si="368"/>
        <v>0.66598222820122488</v>
      </c>
      <c r="II130" s="128">
        <f t="shared" si="368"/>
        <v>0.66297305908592064</v>
      </c>
      <c r="IJ130" s="128">
        <f t="shared" si="368"/>
        <v>0.65996388997061639</v>
      </c>
      <c r="IK130" s="128">
        <f t="shared" si="368"/>
        <v>0.65695472085531215</v>
      </c>
      <c r="IL130" s="128">
        <f t="shared" si="368"/>
        <v>0.6539455517400079</v>
      </c>
      <c r="IM130" s="128">
        <f t="shared" si="368"/>
        <v>0.65093638262470355</v>
      </c>
      <c r="IN130" s="128">
        <f t="shared" si="368"/>
        <v>0.64792721350939919</v>
      </c>
      <c r="IO130" s="128">
        <f t="shared" si="368"/>
        <v>0.64762629659786886</v>
      </c>
      <c r="IP130" s="128">
        <f t="shared" si="368"/>
        <v>0.64732537968633841</v>
      </c>
      <c r="IQ130" s="128">
        <f t="shared" si="368"/>
        <v>0.64702446277480796</v>
      </c>
      <c r="IR130" s="128">
        <f t="shared" si="368"/>
        <v>0.64672354586327763</v>
      </c>
      <c r="IS130" s="128">
        <f t="shared" si="366"/>
        <v>0.64642262895174718</v>
      </c>
      <c r="IT130" s="128">
        <f t="shared" si="366"/>
        <v>0.64612171204021673</v>
      </c>
      <c r="IU130" s="128">
        <f t="shared" si="366"/>
        <v>0.64582079512868629</v>
      </c>
      <c r="IV130" s="128">
        <f t="shared" si="366"/>
        <v>0.64551987821715584</v>
      </c>
      <c r="IW130" s="128">
        <f t="shared" si="366"/>
        <v>0.64521896130562539</v>
      </c>
      <c r="IX130" s="128">
        <f t="shared" si="366"/>
        <v>0.64491804439409495</v>
      </c>
      <c r="IY130" s="128">
        <f t="shared" si="366"/>
        <v>0.6446171274825645</v>
      </c>
      <c r="IZ130" s="128">
        <f t="shared" si="366"/>
        <v>0.64431621057103405</v>
      </c>
      <c r="JA130" s="128">
        <f t="shared" si="366"/>
        <v>0.64401529365950372</v>
      </c>
      <c r="JB130" s="128">
        <f t="shared" si="366"/>
        <v>0.64371437674797327</v>
      </c>
      <c r="JC130" s="128">
        <f t="shared" si="366"/>
        <v>0.64341345983644282</v>
      </c>
      <c r="JD130" s="128">
        <f t="shared" si="366"/>
        <v>0.64311254292491249</v>
      </c>
      <c r="JE130" s="128">
        <f t="shared" si="366"/>
        <v>0.64281162601338204</v>
      </c>
      <c r="JF130" s="128">
        <f t="shared" si="366"/>
        <v>0.6425107091018516</v>
      </c>
      <c r="JG130" s="128">
        <f t="shared" si="366"/>
        <v>0.64220979219032115</v>
      </c>
      <c r="JH130" s="128">
        <f t="shared" si="366"/>
        <v>0.6419088752787907</v>
      </c>
      <c r="JI130" s="128">
        <f t="shared" si="364"/>
        <v>0.64160795836726026</v>
      </c>
      <c r="JJ130" s="128">
        <f t="shared" si="364"/>
        <v>0.64130704145572981</v>
      </c>
      <c r="JK130" s="128">
        <f t="shared" si="364"/>
        <v>0.64100612454419936</v>
      </c>
      <c r="JL130" s="128">
        <f t="shared" si="364"/>
        <v>0.64070520763266892</v>
      </c>
      <c r="JM130" s="128">
        <f t="shared" si="364"/>
        <v>0.64040429072113858</v>
      </c>
      <c r="JN130" s="128">
        <f t="shared" si="364"/>
        <v>0.64010337380960813</v>
      </c>
      <c r="JO130" s="128">
        <f t="shared" si="364"/>
        <v>0.63980245689807769</v>
      </c>
      <c r="JP130" s="128">
        <f t="shared" si="364"/>
        <v>0.63950153998654735</v>
      </c>
      <c r="JQ130" s="128">
        <f t="shared" si="364"/>
        <v>0.6392006230750169</v>
      </c>
      <c r="JR130" s="128">
        <f t="shared" si="364"/>
        <v>0.63889970616348646</v>
      </c>
      <c r="JS130" s="128">
        <f t="shared" si="364"/>
        <v>0.63886961447233337</v>
      </c>
      <c r="JT130" s="128">
        <f t="shared" si="364"/>
        <v>0.63883952278118028</v>
      </c>
      <c r="JU130" s="128">
        <f t="shared" si="364"/>
        <v>0.6388094310900273</v>
      </c>
      <c r="JV130" s="128">
        <f t="shared" si="364"/>
        <v>0.63877933939887432</v>
      </c>
      <c r="JW130" s="128">
        <f t="shared" si="364"/>
        <v>0.63874924770772123</v>
      </c>
      <c r="JX130" s="128">
        <f t="shared" si="362"/>
        <v>0.63871915601656815</v>
      </c>
      <c r="JY130" s="128">
        <f t="shared" si="362"/>
        <v>0.63868906432541506</v>
      </c>
      <c r="JZ130" s="128">
        <f t="shared" si="362"/>
        <v>0.63865897263426208</v>
      </c>
      <c r="KA130" s="128">
        <f t="shared" si="318"/>
        <v>0.6386288809431091</v>
      </c>
      <c r="KB130" s="128">
        <f t="shared" si="318"/>
        <v>0.63859878925195601</v>
      </c>
      <c r="KC130" s="128">
        <f t="shared" si="318"/>
        <v>0.63856869756080292</v>
      </c>
      <c r="KD130" s="128">
        <f t="shared" si="318"/>
        <v>0.63853860586964983</v>
      </c>
      <c r="KE130" s="128">
        <f t="shared" si="318"/>
        <v>0.63850851417849686</v>
      </c>
      <c r="KF130" s="128">
        <f t="shared" si="318"/>
        <v>0.63847842248734388</v>
      </c>
      <c r="KG130" s="128">
        <f t="shared" si="318"/>
        <v>0.63844833079619079</v>
      </c>
      <c r="KH130" s="128">
        <f t="shared" si="318"/>
        <v>0.6384182391050377</v>
      </c>
      <c r="KI130" s="128">
        <f t="shared" si="318"/>
        <v>0.63838814741388472</v>
      </c>
      <c r="KJ130" s="128">
        <f t="shared" si="318"/>
        <v>0.63835805572273163</v>
      </c>
      <c r="KK130" s="128">
        <f t="shared" si="318"/>
        <v>0.63832796403157865</v>
      </c>
      <c r="KL130" s="17">
        <f>+$KL$45</f>
        <v>0.63829787234042556</v>
      </c>
      <c r="KN130" s="6" t="s">
        <v>478</v>
      </c>
    </row>
    <row r="131" spans="1:300" x14ac:dyDescent="0.2">
      <c r="A131" s="6">
        <v>18</v>
      </c>
      <c r="B131" s="14">
        <v>462</v>
      </c>
      <c r="C131" s="76" t="s">
        <v>171</v>
      </c>
      <c r="D131" s="11">
        <v>0</v>
      </c>
      <c r="E131" s="11">
        <v>0</v>
      </c>
      <c r="F131" s="11">
        <f>+'[1]total numbers'!F131*CI131</f>
        <v>0</v>
      </c>
      <c r="G131" s="11">
        <f>+'[1]total numbers'!G131*CJ131</f>
        <v>0</v>
      </c>
      <c r="H131" s="11">
        <f>+'[1]total numbers'!H131*CK131</f>
        <v>0</v>
      </c>
      <c r="I131" s="11">
        <f>+'[1]total numbers'!I131*CL131</f>
        <v>0</v>
      </c>
      <c r="J131" s="11">
        <f>+'[1]total numbers'!J131*CM131</f>
        <v>0</v>
      </c>
      <c r="K131" s="11">
        <f>+'[1]total numbers'!K131*CN131</f>
        <v>0</v>
      </c>
      <c r="L131" s="11">
        <f>+'[1]total numbers'!L131*CO131</f>
        <v>0</v>
      </c>
      <c r="M131" s="11">
        <f>+'[1]total numbers'!M131*CP131</f>
        <v>0</v>
      </c>
      <c r="N131" s="11">
        <f>+'[1]total numbers'!N131*CQ131</f>
        <v>0</v>
      </c>
      <c r="O131" s="11">
        <f>+'[1]total numbers'!O131*CR131</f>
        <v>0</v>
      </c>
      <c r="P131" s="11">
        <f>+'[1]total numbers'!P131*CS131</f>
        <v>0</v>
      </c>
      <c r="Q131" s="11">
        <f>+'[1]total numbers'!Q131*CT131</f>
        <v>0</v>
      </c>
      <c r="R131" s="11">
        <f>+'[1]total numbers'!R131*CU131</f>
        <v>0</v>
      </c>
      <c r="S131" s="11">
        <f>+'[1]total numbers'!S131*CV131</f>
        <v>0</v>
      </c>
      <c r="T131" s="11">
        <f>+'[1]total numbers'!T131*CW131</f>
        <v>0</v>
      </c>
      <c r="U131" s="11">
        <f>+'[1]total numbers'!U131*CX131</f>
        <v>0</v>
      </c>
      <c r="V131" s="11">
        <f>+'[1]total numbers'!V131*CY131</f>
        <v>0</v>
      </c>
      <c r="W131" s="11">
        <f>+'[1]total numbers'!W131*CZ131</f>
        <v>0</v>
      </c>
      <c r="X131" s="11">
        <f>+'[1]total numbers'!X131*DA131</f>
        <v>0</v>
      </c>
      <c r="Y131" s="11">
        <f>+'[1]total numbers'!Y131*DB131</f>
        <v>0</v>
      </c>
      <c r="Z131" s="11">
        <f>+'[1]total numbers'!Z131*DC131</f>
        <v>0</v>
      </c>
      <c r="AA131" s="11">
        <f>+'[1]total numbers'!AA131*DD131</f>
        <v>0</v>
      </c>
      <c r="AB131" s="11">
        <f>+'[1]total numbers'!AB131*DE131</f>
        <v>0</v>
      </c>
      <c r="AC131" s="11">
        <f>+'[1]total numbers'!AC131*DF131</f>
        <v>0</v>
      </c>
      <c r="AD131" s="11">
        <f>+'[1]total numbers'!AD131*DG131</f>
        <v>0</v>
      </c>
      <c r="AE131" s="11">
        <f>+'[1]total numbers'!AE131*DH131</f>
        <v>0</v>
      </c>
      <c r="AF131" s="11">
        <f>+'[1]total numbers'!AF131*DI131</f>
        <v>0</v>
      </c>
      <c r="AG131" s="11">
        <f>+'[1]total numbers'!AG131*DJ131</f>
        <v>0</v>
      </c>
      <c r="AH131" s="11">
        <f>+'[1]total numbers'!AH131*DK131</f>
        <v>0</v>
      </c>
      <c r="AI131" s="11">
        <f>+'[1]total numbers'!AI131*DL131</f>
        <v>0</v>
      </c>
      <c r="AJ131" s="11">
        <f>+'[1]total numbers'!AJ131*DM131</f>
        <v>0</v>
      </c>
      <c r="AK131" s="11">
        <f>+'[1]total numbers'!AK131*DN131</f>
        <v>0</v>
      </c>
      <c r="AL131" s="11">
        <f>+'[1]total numbers'!AL131*DO131</f>
        <v>0</v>
      </c>
      <c r="AM131" s="11">
        <f>+'[1]total numbers'!AM131*DP131</f>
        <v>0</v>
      </c>
      <c r="AN131" s="11">
        <f>+'[1]total numbers'!AN131*DQ131</f>
        <v>0</v>
      </c>
      <c r="AO131" s="11">
        <f>+'[1]total numbers'!AO131*DR131</f>
        <v>0</v>
      </c>
      <c r="AP131" s="11">
        <f>+'[1]total numbers'!AP131*DS131</f>
        <v>0</v>
      </c>
      <c r="AQ131" s="11">
        <f>+'[1]total numbers'!AQ131*DT131</f>
        <v>0</v>
      </c>
      <c r="AR131" s="11">
        <f>+'[1]total numbers'!AR131*DU131</f>
        <v>0</v>
      </c>
      <c r="AS131" s="11">
        <f>+'[1]total numbers'!AS131*DV131</f>
        <v>0</v>
      </c>
      <c r="AT131" s="11">
        <f>+'[1]total numbers'!AT131*DW131</f>
        <v>0</v>
      </c>
      <c r="AU131" s="11">
        <f>+'[1]total numbers'!AU131*DX131</f>
        <v>0</v>
      </c>
      <c r="AV131" s="11">
        <f>+'[1]total numbers'!AV131*DY131</f>
        <v>0</v>
      </c>
      <c r="AW131" s="11">
        <f>+'[1]total numbers'!AW131*DZ131</f>
        <v>0</v>
      </c>
      <c r="AX131" s="11">
        <f>+'[1]total numbers'!AX131*EA131</f>
        <v>0</v>
      </c>
      <c r="AY131" s="11">
        <f>+'[1]total numbers'!AY131*EB131</f>
        <v>0</v>
      </c>
      <c r="AZ131" s="11">
        <f>+'[1]total numbers'!AZ131*EC131</f>
        <v>0</v>
      </c>
      <c r="BA131" s="11">
        <f>+'[1]total numbers'!BA131*ED131</f>
        <v>0</v>
      </c>
      <c r="BB131" s="11">
        <f>+'[1]total numbers'!BB131*EE131</f>
        <v>0</v>
      </c>
      <c r="BC131" s="11">
        <f>+'[1]total numbers'!BC131*EF131</f>
        <v>0</v>
      </c>
      <c r="BD131" s="11">
        <f>+'[1]total numbers'!BD131*EG131</f>
        <v>0</v>
      </c>
      <c r="BE131" s="123">
        <f>+[2]faostat2014_rice!B123</f>
        <v>0</v>
      </c>
      <c r="BF131" s="19">
        <f>+[2]faostat2014_rice!C123</f>
        <v>0</v>
      </c>
      <c r="BG131" s="19">
        <f>+[2]faostat2014_rice!D123</f>
        <v>0</v>
      </c>
      <c r="BH131" s="19">
        <f>+[2]faostat2014_rice!E123</f>
        <v>0</v>
      </c>
      <c r="BI131" s="19">
        <f>+[2]faostat2014_rice!F123</f>
        <v>0</v>
      </c>
      <c r="BJ131" s="19">
        <f>+[2]faostat2014_rice!G123</f>
        <v>0</v>
      </c>
      <c r="BK131" s="19">
        <f>+[2]faostat2014_rice!H123</f>
        <v>0</v>
      </c>
      <c r="BL131" s="19">
        <f>+[2]faostat2014_rice!I123</f>
        <v>0</v>
      </c>
      <c r="BM131" s="19">
        <f>+[2]faostat2014_rice!J123</f>
        <v>0</v>
      </c>
      <c r="BN131" s="19">
        <f>+[2]faostat2014_rice!K123</f>
        <v>0</v>
      </c>
      <c r="BO131" s="19">
        <f>+[2]faostat2014_rice!L123</f>
        <v>0</v>
      </c>
      <c r="BP131" s="19">
        <f>+[2]faostat2014_rice!M123</f>
        <v>0</v>
      </c>
      <c r="BQ131" s="19">
        <f>+[2]faostat2014_rice!N123</f>
        <v>0</v>
      </c>
      <c r="BR131" s="19">
        <f>+[2]faostat2014_rice!O123</f>
        <v>0</v>
      </c>
      <c r="BS131" s="19">
        <f>+[2]faostat2014_rice!P123</f>
        <v>0</v>
      </c>
      <c r="BT131" s="19">
        <f>+[2]faostat2014_rice!Q123</f>
        <v>0</v>
      </c>
      <c r="BU131" s="82">
        <f t="shared" si="224"/>
        <v>0</v>
      </c>
      <c r="BV131" s="82">
        <f t="shared" si="225"/>
        <v>0</v>
      </c>
      <c r="BW131" s="82">
        <f t="shared" si="226"/>
        <v>0</v>
      </c>
      <c r="BX131" s="82">
        <f t="shared" si="227"/>
        <v>0</v>
      </c>
      <c r="BY131" s="82">
        <f t="shared" si="228"/>
        <v>0</v>
      </c>
      <c r="BZ131" s="82">
        <f t="shared" si="229"/>
        <v>0</v>
      </c>
      <c r="CA131" s="82">
        <f t="shared" si="230"/>
        <v>0</v>
      </c>
      <c r="CB131" s="82">
        <f t="shared" si="231"/>
        <v>0</v>
      </c>
      <c r="CC131" s="82">
        <f t="shared" si="232"/>
        <v>0</v>
      </c>
      <c r="CD131" s="31"/>
      <c r="CE131" s="15">
        <f t="shared" si="233"/>
        <v>0</v>
      </c>
      <c r="CG131" s="59">
        <f t="shared" ref="CG131:DG131" si="375">+CH131-CH131/3</f>
        <v>0</v>
      </c>
      <c r="CH131" s="59">
        <f t="shared" si="375"/>
        <v>0</v>
      </c>
      <c r="CI131" s="59">
        <f t="shared" si="375"/>
        <v>0</v>
      </c>
      <c r="CJ131" s="59">
        <f t="shared" si="375"/>
        <v>0</v>
      </c>
      <c r="CK131" s="59">
        <f t="shared" si="375"/>
        <v>0</v>
      </c>
      <c r="CL131" s="59">
        <f t="shared" si="375"/>
        <v>0</v>
      </c>
      <c r="CM131" s="59">
        <f t="shared" si="375"/>
        <v>0</v>
      </c>
      <c r="CN131" s="59">
        <f t="shared" si="375"/>
        <v>0</v>
      </c>
      <c r="CO131" s="59">
        <f t="shared" si="375"/>
        <v>0</v>
      </c>
      <c r="CP131" s="59">
        <f t="shared" si="375"/>
        <v>0</v>
      </c>
      <c r="CQ131" s="59">
        <f t="shared" si="375"/>
        <v>0</v>
      </c>
      <c r="CR131" s="59">
        <f t="shared" si="375"/>
        <v>0</v>
      </c>
      <c r="CS131" s="59">
        <f t="shared" si="375"/>
        <v>0</v>
      </c>
      <c r="CT131" s="59">
        <f t="shared" si="375"/>
        <v>0</v>
      </c>
      <c r="CU131" s="59">
        <f t="shared" si="375"/>
        <v>0</v>
      </c>
      <c r="CV131" s="59">
        <f t="shared" si="375"/>
        <v>0</v>
      </c>
      <c r="CW131" s="59">
        <f t="shared" si="375"/>
        <v>0</v>
      </c>
      <c r="CX131" s="59">
        <f t="shared" si="375"/>
        <v>0</v>
      </c>
      <c r="CY131" s="59">
        <f t="shared" si="375"/>
        <v>0</v>
      </c>
      <c r="CZ131" s="59">
        <f t="shared" si="375"/>
        <v>0</v>
      </c>
      <c r="DA131" s="59">
        <f t="shared" si="375"/>
        <v>0</v>
      </c>
      <c r="DB131" s="59">
        <f t="shared" si="375"/>
        <v>0</v>
      </c>
      <c r="DC131" s="59">
        <f t="shared" si="375"/>
        <v>0</v>
      </c>
      <c r="DD131" s="59">
        <f t="shared" si="375"/>
        <v>0</v>
      </c>
      <c r="DE131" s="59">
        <f t="shared" si="375"/>
        <v>0</v>
      </c>
      <c r="DF131" s="59">
        <f t="shared" si="375"/>
        <v>0</v>
      </c>
      <c r="DG131" s="59">
        <f t="shared" si="375"/>
        <v>0</v>
      </c>
      <c r="DH131" s="59">
        <f t="shared" ref="DH131:DK145" si="376">IF(($FL131=0),0,$FN131*(DH$3-$FL131)^$FM131)</f>
        <v>0</v>
      </c>
      <c r="DI131" s="59">
        <f t="shared" si="376"/>
        <v>0</v>
      </c>
      <c r="DJ131" s="59">
        <f t="shared" si="376"/>
        <v>0</v>
      </c>
      <c r="DK131" s="59">
        <f t="shared" si="376"/>
        <v>0</v>
      </c>
      <c r="DL131" s="59">
        <f t="shared" ref="DL131:EA144" si="377">IF(($FL131=0),0,$FN131*(DL$3-$FL131)^$FM131)</f>
        <v>0</v>
      </c>
      <c r="DM131" s="59">
        <f t="shared" si="377"/>
        <v>0</v>
      </c>
      <c r="DN131" s="59">
        <f t="shared" si="377"/>
        <v>0</v>
      </c>
      <c r="DO131" s="59">
        <f t="shared" si="377"/>
        <v>0</v>
      </c>
      <c r="DP131" s="59">
        <f t="shared" si="377"/>
        <v>0</v>
      </c>
      <c r="DQ131" s="59">
        <f t="shared" si="377"/>
        <v>0</v>
      </c>
      <c r="DR131" s="59">
        <f t="shared" si="377"/>
        <v>0</v>
      </c>
      <c r="DS131" s="59">
        <f t="shared" si="377"/>
        <v>0</v>
      </c>
      <c r="DT131" s="59">
        <f t="shared" si="377"/>
        <v>0</v>
      </c>
      <c r="DU131" s="59">
        <f t="shared" si="377"/>
        <v>0</v>
      </c>
      <c r="DV131" s="59">
        <f t="shared" si="377"/>
        <v>0</v>
      </c>
      <c r="DW131" s="59">
        <f t="shared" si="377"/>
        <v>0</v>
      </c>
      <c r="DX131" s="59">
        <f t="shared" si="377"/>
        <v>0</v>
      </c>
      <c r="DY131" s="59">
        <f t="shared" si="377"/>
        <v>0</v>
      </c>
      <c r="DZ131" s="59">
        <f t="shared" si="377"/>
        <v>0</v>
      </c>
      <c r="EA131" s="59">
        <f t="shared" si="377"/>
        <v>0</v>
      </c>
      <c r="EB131" s="59">
        <f t="shared" si="370"/>
        <v>0</v>
      </c>
      <c r="EC131" s="59">
        <f t="shared" si="370"/>
        <v>0</v>
      </c>
      <c r="ED131" s="59">
        <f t="shared" si="370"/>
        <v>0</v>
      </c>
      <c r="EE131" s="59">
        <f t="shared" si="370"/>
        <v>0</v>
      </c>
      <c r="EF131" s="59">
        <f t="shared" si="370"/>
        <v>0</v>
      </c>
      <c r="EG131" s="59">
        <f t="shared" si="370"/>
        <v>0</v>
      </c>
      <c r="EH131" s="20">
        <f>+BE131/'[1]total numbers'!BN131</f>
        <v>0</v>
      </c>
      <c r="EI131" s="20">
        <f>+BF131/'[1]total numbers'!BX131</f>
        <v>0</v>
      </c>
      <c r="EJ131" s="20">
        <f>+BG131/'[1]total numbers'!CH131</f>
        <v>0</v>
      </c>
      <c r="EK131" s="20">
        <f>+BH131/'[1]total numbers'!CR131</f>
        <v>0</v>
      </c>
      <c r="EL131" s="20">
        <f>+BI131/'[1]total numbers'!DB131</f>
        <v>0</v>
      </c>
      <c r="EM131" s="20">
        <f>+BJ131/'[1]total numbers'!DC131</f>
        <v>0</v>
      </c>
      <c r="EN131" s="20">
        <f>+BK131/'[1]total numbers'!DD131</f>
        <v>0</v>
      </c>
      <c r="EO131" s="20">
        <f>+BL131/'[1]total numbers'!DE131</f>
        <v>0</v>
      </c>
      <c r="EP131" s="20">
        <f>+BM131/'[1]total numbers'!DF131</f>
        <v>0</v>
      </c>
      <c r="EQ131" s="20">
        <f>+BN131/'[1]total numbers'!DG131</f>
        <v>0</v>
      </c>
      <c r="ER131" s="20">
        <f>+BO131/'[1]total numbers'!DH131</f>
        <v>0</v>
      </c>
      <c r="ES131" s="20">
        <f>+BP131/'[1]total numbers'!DI131</f>
        <v>0</v>
      </c>
      <c r="ET131" s="20">
        <f>+BQ131/'[1]total numbers'!DJ131</f>
        <v>0</v>
      </c>
      <c r="EU131" s="20">
        <f>+BR131/'[1]total numbers'!DK131</f>
        <v>0</v>
      </c>
      <c r="EV131" s="20">
        <f>+BS131/'[1]total numbers'!DL131</f>
        <v>0</v>
      </c>
      <c r="EW131" s="20">
        <f>+BT131/'[1]total numbers'!DM131</f>
        <v>0</v>
      </c>
      <c r="EX131" s="86">
        <f>+BU131/'[1]total numbers'!DN131</f>
        <v>0</v>
      </c>
      <c r="EY131" s="86">
        <f>+BV131/'[1]total numbers'!DO131</f>
        <v>0</v>
      </c>
      <c r="EZ131" s="86">
        <f>+BW131/'[1]total numbers'!DP131</f>
        <v>0</v>
      </c>
      <c r="FA131" s="86">
        <f>+BX131/'[1]total numbers'!DQ131</f>
        <v>0</v>
      </c>
      <c r="FB131" s="86">
        <f>+BY131/'[1]total numbers'!DR131</f>
        <v>0</v>
      </c>
      <c r="FC131" s="86">
        <f>+BZ131/'[1]total numbers'!DS131</f>
        <v>0</v>
      </c>
      <c r="FD131" s="86">
        <f>+CA131/'[1]total numbers'!DT131</f>
        <v>0</v>
      </c>
      <c r="FE131" s="86">
        <f>+CB131/'[1]total numbers'!DU131</f>
        <v>0</v>
      </c>
      <c r="FF131" s="86">
        <f>+CC131/'[1]total numbers'!DV131</f>
        <v>0</v>
      </c>
      <c r="FH131" s="54">
        <f t="shared" si="238"/>
        <v>-10000</v>
      </c>
      <c r="FI131" s="54">
        <f t="shared" si="239"/>
        <v>1960</v>
      </c>
      <c r="FJ131" s="65">
        <f t="shared" si="240"/>
        <v>7.4999999999999997E-2</v>
      </c>
      <c r="FK131" s="59">
        <f t="shared" si="241"/>
        <v>0</v>
      </c>
      <c r="FL131" s="54">
        <f t="shared" si="242"/>
        <v>0</v>
      </c>
      <c r="FM131" s="64">
        <v>0.33333333333333331</v>
      </c>
      <c r="FN131" s="59">
        <f t="shared" si="243"/>
        <v>-3.4811916252095831E-3</v>
      </c>
      <c r="FP131" s="6">
        <v>10</v>
      </c>
      <c r="FQ131" s="6" t="s">
        <v>387</v>
      </c>
      <c r="GF131" s="21"/>
      <c r="GG131" s="41">
        <f>IF([3]data!BE131&lt;=0, ,BE131/[3]data!BE131)</f>
        <v>0</v>
      </c>
      <c r="GH131" s="41">
        <f>IF([3]data!BF131&lt;=0, ,BF131/[3]data!BF131)</f>
        <v>0</v>
      </c>
      <c r="GI131" s="41">
        <f>IF([3]data!BG131&lt;=0, ,BG131/[3]data!BG131)</f>
        <v>0</v>
      </c>
      <c r="GJ131" s="41">
        <f>IF([3]data!BH131&lt;=0, ,BH131/[3]data!BH131)</f>
        <v>0</v>
      </c>
      <c r="GK131" s="41">
        <f>IF([3]data!BI131&lt;=0, ,BI131/[3]data!BI131)</f>
        <v>0</v>
      </c>
      <c r="GL131" s="41">
        <f>IF([3]data!BS131&lt;=0, ,BS131/[3]data!BS131)</f>
        <v>0</v>
      </c>
      <c r="HM131" s="17">
        <v>1</v>
      </c>
      <c r="HN131" s="128">
        <f t="shared" si="371"/>
        <v>1</v>
      </c>
      <c r="HO131" s="128">
        <f t="shared" si="371"/>
        <v>1</v>
      </c>
      <c r="HP131" s="128">
        <f t="shared" si="371"/>
        <v>1</v>
      </c>
      <c r="HQ131" s="128">
        <f t="shared" si="371"/>
        <v>1</v>
      </c>
      <c r="HR131" s="128">
        <f t="shared" si="371"/>
        <v>1</v>
      </c>
      <c r="HS131" s="128">
        <f t="shared" si="371"/>
        <v>1</v>
      </c>
      <c r="HT131" s="128">
        <f t="shared" si="371"/>
        <v>1</v>
      </c>
      <c r="HU131" s="128">
        <f t="shared" si="371"/>
        <v>1</v>
      </c>
      <c r="HV131" s="128">
        <f t="shared" si="371"/>
        <v>1</v>
      </c>
      <c r="HW131" s="128">
        <f t="shared" si="371"/>
        <v>1</v>
      </c>
      <c r="HX131" s="128">
        <f t="shared" si="371"/>
        <v>1</v>
      </c>
      <c r="HY131" s="128">
        <f t="shared" si="371"/>
        <v>1</v>
      </c>
      <c r="HZ131" s="128">
        <f t="shared" si="371"/>
        <v>1</v>
      </c>
      <c r="IA131" s="128">
        <f t="shared" si="371"/>
        <v>1</v>
      </c>
      <c r="IB131" s="128">
        <f t="shared" si="371"/>
        <v>1</v>
      </c>
      <c r="IC131" s="128">
        <f t="shared" si="371"/>
        <v>1</v>
      </c>
      <c r="ID131" s="128">
        <f t="shared" si="368"/>
        <v>1</v>
      </c>
      <c r="IE131" s="128">
        <f t="shared" si="368"/>
        <v>1</v>
      </c>
      <c r="IF131" s="128">
        <f t="shared" si="368"/>
        <v>1</v>
      </c>
      <c r="IG131" s="128">
        <f t="shared" si="368"/>
        <v>1</v>
      </c>
      <c r="IH131" s="128">
        <f t="shared" si="368"/>
        <v>1</v>
      </c>
      <c r="II131" s="128">
        <f t="shared" si="368"/>
        <v>1</v>
      </c>
      <c r="IJ131" s="128">
        <f t="shared" si="368"/>
        <v>1</v>
      </c>
      <c r="IK131" s="128">
        <f t="shared" si="368"/>
        <v>1</v>
      </c>
      <c r="IL131" s="128">
        <f t="shared" si="368"/>
        <v>1</v>
      </c>
      <c r="IM131" s="128">
        <f t="shared" si="368"/>
        <v>1</v>
      </c>
      <c r="IN131" s="128">
        <f t="shared" si="368"/>
        <v>1</v>
      </c>
      <c r="IO131" s="128">
        <f t="shared" si="368"/>
        <v>1</v>
      </c>
      <c r="IP131" s="128">
        <f t="shared" si="368"/>
        <v>1</v>
      </c>
      <c r="IQ131" s="128">
        <f t="shared" si="368"/>
        <v>1</v>
      </c>
      <c r="IR131" s="128">
        <f t="shared" si="368"/>
        <v>1</v>
      </c>
      <c r="IS131" s="128">
        <f t="shared" si="366"/>
        <v>1</v>
      </c>
      <c r="IT131" s="128">
        <f t="shared" si="366"/>
        <v>1</v>
      </c>
      <c r="IU131" s="128">
        <f t="shared" si="366"/>
        <v>1</v>
      </c>
      <c r="IV131" s="128">
        <f t="shared" si="366"/>
        <v>1</v>
      </c>
      <c r="IW131" s="128">
        <f t="shared" si="366"/>
        <v>1</v>
      </c>
      <c r="IX131" s="128">
        <f t="shared" si="366"/>
        <v>1</v>
      </c>
      <c r="IY131" s="128">
        <f t="shared" si="366"/>
        <v>1</v>
      </c>
      <c r="IZ131" s="128">
        <f t="shared" si="366"/>
        <v>1</v>
      </c>
      <c r="JA131" s="128">
        <f t="shared" si="366"/>
        <v>1</v>
      </c>
      <c r="JB131" s="128">
        <f t="shared" si="366"/>
        <v>1</v>
      </c>
      <c r="JC131" s="128">
        <f t="shared" si="366"/>
        <v>1</v>
      </c>
      <c r="JD131" s="128">
        <f t="shared" si="366"/>
        <v>1</v>
      </c>
      <c r="JE131" s="128">
        <f t="shared" si="366"/>
        <v>1</v>
      </c>
      <c r="JF131" s="128">
        <f t="shared" si="366"/>
        <v>1</v>
      </c>
      <c r="JG131" s="128">
        <f t="shared" si="366"/>
        <v>1</v>
      </c>
      <c r="JH131" s="128">
        <f t="shared" si="366"/>
        <v>1</v>
      </c>
      <c r="JI131" s="128">
        <f t="shared" si="364"/>
        <v>1</v>
      </c>
      <c r="JJ131" s="128">
        <f t="shared" si="364"/>
        <v>1</v>
      </c>
      <c r="JK131" s="128">
        <f t="shared" si="364"/>
        <v>1</v>
      </c>
      <c r="JL131" s="128">
        <f t="shared" si="364"/>
        <v>1</v>
      </c>
      <c r="JM131" s="128">
        <f t="shared" si="364"/>
        <v>1</v>
      </c>
      <c r="JN131" s="128">
        <f t="shared" si="364"/>
        <v>1</v>
      </c>
      <c r="JO131" s="128">
        <f t="shared" si="364"/>
        <v>1</v>
      </c>
      <c r="JP131" s="128">
        <f t="shared" si="364"/>
        <v>1</v>
      </c>
      <c r="JQ131" s="128">
        <f t="shared" si="364"/>
        <v>1</v>
      </c>
      <c r="JR131" s="128">
        <f t="shared" si="364"/>
        <v>1</v>
      </c>
      <c r="JS131" s="128">
        <f t="shared" si="364"/>
        <v>1</v>
      </c>
      <c r="JT131" s="128">
        <f t="shared" si="364"/>
        <v>1</v>
      </c>
      <c r="JU131" s="128">
        <f t="shared" si="364"/>
        <v>1</v>
      </c>
      <c r="JV131" s="128">
        <f t="shared" si="364"/>
        <v>1</v>
      </c>
      <c r="JW131" s="128">
        <f t="shared" si="364"/>
        <v>1</v>
      </c>
      <c r="JX131" s="128">
        <f t="shared" si="362"/>
        <v>1</v>
      </c>
      <c r="JY131" s="128">
        <f t="shared" si="362"/>
        <v>1</v>
      </c>
      <c r="JZ131" s="128">
        <f t="shared" si="362"/>
        <v>1</v>
      </c>
      <c r="KA131" s="128">
        <f t="shared" si="318"/>
        <v>1</v>
      </c>
      <c r="KB131" s="128">
        <f t="shared" si="318"/>
        <v>1</v>
      </c>
      <c r="KC131" s="128">
        <f t="shared" si="318"/>
        <v>1</v>
      </c>
      <c r="KD131" s="128">
        <f t="shared" si="318"/>
        <v>1</v>
      </c>
      <c r="KE131" s="128">
        <f t="shared" si="318"/>
        <v>1</v>
      </c>
      <c r="KF131" s="128">
        <f t="shared" si="318"/>
        <v>1</v>
      </c>
      <c r="KG131" s="128">
        <f t="shared" si="318"/>
        <v>1</v>
      </c>
      <c r="KH131" s="128">
        <f t="shared" si="318"/>
        <v>1</v>
      </c>
      <c r="KI131" s="128">
        <f t="shared" si="318"/>
        <v>1</v>
      </c>
      <c r="KJ131" s="128">
        <f t="shared" si="318"/>
        <v>1</v>
      </c>
      <c r="KK131" s="128">
        <f t="shared" si="318"/>
        <v>1</v>
      </c>
      <c r="KL131" s="17">
        <v>1</v>
      </c>
    </row>
    <row r="132" spans="1:300" x14ac:dyDescent="0.2">
      <c r="A132" s="6">
        <v>8</v>
      </c>
      <c r="B132" s="14">
        <v>466</v>
      </c>
      <c r="C132" s="76" t="s">
        <v>172</v>
      </c>
      <c r="D132" s="11">
        <v>0</v>
      </c>
      <c r="E132" s="11">
        <v>0</v>
      </c>
      <c r="F132" s="11">
        <f>+'[1]total numbers'!F132*CI132</f>
        <v>3.5780203469989659E-6</v>
      </c>
      <c r="G132" s="11">
        <f>+'[1]total numbers'!G132*CJ132</f>
        <v>6.7087881506230593E-6</v>
      </c>
      <c r="H132" s="11">
        <f>+'[1]total numbers'!H132*CK132</f>
        <v>1.2578977782418236E-5</v>
      </c>
      <c r="I132" s="11">
        <f>+'[1]total numbers'!I132*CL132</f>
        <v>2.3585583342034191E-5</v>
      </c>
      <c r="J132" s="11">
        <f>+'[1]total numbers'!J132*CM132</f>
        <v>4.4222968766314115E-5</v>
      </c>
      <c r="K132" s="11">
        <f>+'[1]total numbers'!K132*CN132</f>
        <v>8.2918066436838962E-5</v>
      </c>
      <c r="L132" s="11">
        <f>+'[1]total numbers'!L132*CO132</f>
        <v>1.5547137456907309E-4</v>
      </c>
      <c r="M132" s="11">
        <f>+'[1]total numbers'!M132*CP132</f>
        <v>2.9150882731701199E-4</v>
      </c>
      <c r="N132" s="11">
        <f>+'[1]total numbers'!N132*CQ132</f>
        <v>5.4657905121939748E-4</v>
      </c>
      <c r="O132" s="11">
        <f>+'[1]total numbers'!O132*CR132</f>
        <v>7.8082721602771091E-4</v>
      </c>
      <c r="P132" s="11">
        <f>+'[1]total numbers'!P132*CS132</f>
        <v>1.1154674514681584E-3</v>
      </c>
      <c r="Q132" s="11">
        <f>+'[1]total numbers'!Q132*CT132</f>
        <v>1.5935249306687977E-3</v>
      </c>
      <c r="R132" s="11">
        <f>+'[1]total numbers'!R132*CU132</f>
        <v>2.2764641866697111E-3</v>
      </c>
      <c r="S132" s="11">
        <f>+'[1]total numbers'!S132*CV132</f>
        <v>3.2520916952424447E-3</v>
      </c>
      <c r="T132" s="11">
        <f>+'[1]total numbers'!T132*CW132</f>
        <v>4.6458452789177778E-3</v>
      </c>
      <c r="U132" s="11">
        <f>+'[1]total numbers'!U132*CX132</f>
        <v>6.6369218270253974E-3</v>
      </c>
      <c r="V132" s="11">
        <f>+'[1]total numbers'!V132*CY132</f>
        <v>9.4813168957505693E-3</v>
      </c>
      <c r="W132" s="11">
        <f>+'[1]total numbers'!W132*CZ132</f>
        <v>1.2510070904115333E-2</v>
      </c>
      <c r="X132" s="11">
        <f>+'[1]total numbers'!X132*DA132</f>
        <v>1.6460619610678073E-2</v>
      </c>
      <c r="Y132" s="11">
        <f>+'[1]total numbers'!Y132*DB132</f>
        <v>2.2118957601848656E-2</v>
      </c>
      <c r="Z132" s="11">
        <f>+'[1]total numbers'!Z132*DC132</f>
        <v>2.9577675862937157E-2</v>
      </c>
      <c r="AA132" s="11">
        <f>+'[1]total numbers'!AA132*DD132</f>
        <v>4.0075738101655191E-2</v>
      </c>
      <c r="AB132" s="11">
        <f>+'[1]total numbers'!AB132*DE132</f>
        <v>5.5660747363409986E-2</v>
      </c>
      <c r="AC132" s="11">
        <f>+'[1]total numbers'!AC132*DF132</f>
        <v>7.5350736743216282E-2</v>
      </c>
      <c r="AD132" s="11">
        <f>+'[1]total numbers'!AD132*DG132</f>
        <v>0.10988649108385708</v>
      </c>
      <c r="AE132" s="11">
        <f>+'[1]total numbers'!AE132*DH132</f>
        <v>0.15698070154836724</v>
      </c>
      <c r="AF132" s="11">
        <f>+'[1]total numbers'!AF132*DI132</f>
        <v>0.19970106373351831</v>
      </c>
      <c r="AG132" s="11">
        <f>+'[1]total numbers'!AG132*DJ132</f>
        <v>0.25241339422816722</v>
      </c>
      <c r="AH132" s="11">
        <f>+'[1]total numbers'!AH132*DK132</f>
        <v>0.31919441759664868</v>
      </c>
      <c r="AI132" s="11">
        <f>+'[1]total numbers'!AI132*DL132</f>
        <v>0.40385767121729188</v>
      </c>
      <c r="AJ132" s="11">
        <f>+'[1]total numbers'!AJ132*DM132</f>
        <v>0.51127387844002481</v>
      </c>
      <c r="AK132" s="11">
        <f>+'[1]total numbers'!AK132*DN132</f>
        <v>0.64767402893339843</v>
      </c>
      <c r="AL132" s="11">
        <f>+'[1]total numbers'!AL132*DO132</f>
        <v>0.82104393846641122</v>
      </c>
      <c r="AM132" s="11">
        <f>+'[1]total numbers'!AM132*DP132</f>
        <v>1.0416401813078238</v>
      </c>
      <c r="AN132" s="11">
        <f>+'[1]total numbers'!AN132*DQ132</f>
        <v>1.3226682911736631</v>
      </c>
      <c r="AO132" s="11">
        <f>+'[1]total numbers'!AO132*DR132</f>
        <v>1.6811799061629018</v>
      </c>
      <c r="AP132" s="11">
        <f>+'[1]total numbers'!AP132*DS132</f>
        <v>2.1392686284733231</v>
      </c>
      <c r="AQ132" s="11">
        <f>+'[1]total numbers'!AQ132*DT132</f>
        <v>2.7256789951425668</v>
      </c>
      <c r="AR132" s="11">
        <f>+'[1]total numbers'!AR132*DU132</f>
        <v>3.4779963620782652</v>
      </c>
      <c r="AS132" s="11">
        <f>+'[1]total numbers'!AS132*DV132</f>
        <v>4.4456706801170833</v>
      </c>
      <c r="AT132" s="11">
        <f>+'[1]total numbers'!AT132*DW132</f>
        <v>5.6942684538062318</v>
      </c>
      <c r="AU132" s="11">
        <f>+'[1]total numbers'!AU132*DX132</f>
        <v>7.3115927758169388</v>
      </c>
      <c r="AV132" s="11">
        <f>+'[1]total numbers'!AV132*DY132</f>
        <v>9.4167623042862676</v>
      </c>
      <c r="AW132" s="11">
        <f>+'[1]total numbers'!AW132*DZ132</f>
        <v>12.174224052083089</v>
      </c>
      <c r="AX132" s="11">
        <f>+'[1]total numbers'!AX132*EA132</f>
        <v>15.81654943663356</v>
      </c>
      <c r="AY132" s="11">
        <f>+'[1]total numbers'!AY132*EB132</f>
        <v>20.684240762816337</v>
      </c>
      <c r="AZ132" s="11">
        <f>+'[1]total numbers'!AZ132*EC132</f>
        <v>27.302324132545323</v>
      </c>
      <c r="BA132" s="19">
        <f>+'[6]raw data'!$AO$42</f>
        <v>32</v>
      </c>
      <c r="BB132" s="19">
        <f>+'[6]raw data'!$AO$49</f>
        <v>40</v>
      </c>
      <c r="BC132" s="19">
        <f>+'[6]raw data'!$AO$56</f>
        <v>87</v>
      </c>
      <c r="BD132" s="19">
        <f>+'[6]raw data'!$AO$69</f>
        <v>195</v>
      </c>
      <c r="BE132" s="123">
        <f>+[2]faostat2014_rice!B124</f>
        <v>182</v>
      </c>
      <c r="BF132" s="19">
        <f>+[2]faostat2014_rice!C124</f>
        <v>172</v>
      </c>
      <c r="BG132" s="19">
        <f>+[2]faostat2014_rice!D124</f>
        <v>135.27500000000001</v>
      </c>
      <c r="BH132" s="19">
        <f>+[2]faostat2014_rice!E124</f>
        <v>196.631</v>
      </c>
      <c r="BI132" s="19">
        <f>+[2]faostat2014_rice!F124</f>
        <v>352.73899999999998</v>
      </c>
      <c r="BJ132" s="19">
        <f>+[2]faostat2014_rice!G124</f>
        <v>468.23899999999998</v>
      </c>
      <c r="BK132" s="19">
        <f>+[2]faostat2014_rice!H124</f>
        <v>360.41500000000002</v>
      </c>
      <c r="BL132" s="19">
        <f>+[2]faostat2014_rice!I124</f>
        <v>405.64100000000002</v>
      </c>
      <c r="BM132" s="19">
        <f>+[2]faostat2014_rice!J124</f>
        <v>451</v>
      </c>
      <c r="BN132" s="19">
        <f>+[2]faostat2014_rice!K124</f>
        <v>414.02300000000002</v>
      </c>
      <c r="BO132" s="19">
        <f>+[2]faostat2014_rice!L124</f>
        <v>412.48399999999998</v>
      </c>
      <c r="BP132" s="19">
        <f>+[2]faostat2014_rice!M124</f>
        <v>391.86900000000003</v>
      </c>
      <c r="BQ132" s="19">
        <f>+[2]faostat2014_rice!N124</f>
        <v>482.55200000000002</v>
      </c>
      <c r="BR132" s="19">
        <f>+[2]faostat2014_rice!O124</f>
        <v>845.55200000000002</v>
      </c>
      <c r="BS132" s="19">
        <f>+[2]faostat2014_rice!P124</f>
        <v>686.49599999999998</v>
      </c>
      <c r="BT132" s="19">
        <f>+[2]faostat2014_rice!Q124</f>
        <v>830.40800000000002</v>
      </c>
      <c r="BU132" s="82">
        <f t="shared" si="224"/>
        <v>941.87693333331845</v>
      </c>
      <c r="BV132" s="82">
        <f t="shared" si="225"/>
        <v>1059.9141555555689</v>
      </c>
      <c r="BW132" s="82">
        <f t="shared" si="226"/>
        <v>1139.7696059259179</v>
      </c>
      <c r="BX132" s="82">
        <f t="shared" si="227"/>
        <v>1187.6172587654146</v>
      </c>
      <c r="BY132" s="82">
        <f t="shared" si="228"/>
        <v>1329.5198256460717</v>
      </c>
      <c r="BZ132" s="82">
        <f t="shared" si="229"/>
        <v>1412.7811853607418</v>
      </c>
      <c r="CA132" s="82">
        <f t="shared" si="230"/>
        <v>1499.6984197559941</v>
      </c>
      <c r="CB132" s="82">
        <f t="shared" si="231"/>
        <v>1587.5359377870045</v>
      </c>
      <c r="CC132" s="82">
        <f t="shared" si="232"/>
        <v>1685.320689072716</v>
      </c>
      <c r="CD132" s="31"/>
      <c r="CE132" s="15">
        <f t="shared" si="233"/>
        <v>180.73899999999998</v>
      </c>
      <c r="CG132" s="59">
        <f t="shared" ref="CG132:EF132" si="378">+CH132-CH132/5</f>
        <v>2.6285044776044218E-7</v>
      </c>
      <c r="CH132" s="59">
        <f t="shared" si="378"/>
        <v>3.2856305970055274E-7</v>
      </c>
      <c r="CI132" s="59">
        <f t="shared" si="378"/>
        <v>4.107038246256909E-7</v>
      </c>
      <c r="CJ132" s="59">
        <f t="shared" si="378"/>
        <v>5.1337978078211365E-7</v>
      </c>
      <c r="CK132" s="59">
        <f t="shared" si="378"/>
        <v>6.4172472597764208E-7</v>
      </c>
      <c r="CL132" s="59">
        <f t="shared" si="378"/>
        <v>8.0215590747205258E-7</v>
      </c>
      <c r="CM132" s="59">
        <f t="shared" si="378"/>
        <v>1.0026948843400658E-6</v>
      </c>
      <c r="CN132" s="59">
        <f t="shared" si="378"/>
        <v>1.2533686054250823E-6</v>
      </c>
      <c r="CO132" s="59">
        <f t="shared" si="378"/>
        <v>1.566710756781353E-6</v>
      </c>
      <c r="CP132" s="59">
        <f t="shared" si="378"/>
        <v>1.9583884459766913E-6</v>
      </c>
      <c r="CQ132" s="59">
        <f t="shared" si="378"/>
        <v>2.447985557470864E-6</v>
      </c>
      <c r="CR132" s="59">
        <f t="shared" si="378"/>
        <v>3.0599819468385803E-6</v>
      </c>
      <c r="CS132" s="59">
        <f t="shared" si="378"/>
        <v>3.8249774335482256E-6</v>
      </c>
      <c r="CT132" s="59">
        <f t="shared" si="378"/>
        <v>4.7812217919352819E-6</v>
      </c>
      <c r="CU132" s="59">
        <f t="shared" si="378"/>
        <v>5.9765272399191024E-6</v>
      </c>
      <c r="CV132" s="59">
        <f t="shared" si="378"/>
        <v>7.4706590498988776E-6</v>
      </c>
      <c r="CW132" s="59">
        <f t="shared" si="378"/>
        <v>9.338323812373597E-6</v>
      </c>
      <c r="CX132" s="59">
        <f t="shared" si="378"/>
        <v>1.1672904765466997E-5</v>
      </c>
      <c r="CY132" s="59">
        <f t="shared" si="378"/>
        <v>1.4591130956833747E-5</v>
      </c>
      <c r="CZ132" s="59">
        <f t="shared" si="378"/>
        <v>1.8238913696042184E-5</v>
      </c>
      <c r="DA132" s="59">
        <f t="shared" si="378"/>
        <v>2.2798642120052731E-5</v>
      </c>
      <c r="DB132" s="59">
        <f t="shared" si="378"/>
        <v>2.8498302650065915E-5</v>
      </c>
      <c r="DC132" s="59">
        <f t="shared" si="378"/>
        <v>3.5622878312582392E-5</v>
      </c>
      <c r="DD132" s="59">
        <f t="shared" si="378"/>
        <v>4.4528597890727993E-5</v>
      </c>
      <c r="DE132" s="59">
        <f t="shared" si="378"/>
        <v>5.5660747363409988E-5</v>
      </c>
      <c r="DF132" s="59">
        <f t="shared" si="378"/>
        <v>6.9575934204262489E-5</v>
      </c>
      <c r="DG132" s="59">
        <f t="shared" si="378"/>
        <v>8.6969917755328114E-5</v>
      </c>
      <c r="DH132" s="59">
        <f t="shared" si="378"/>
        <v>1.0871239719416014E-4</v>
      </c>
      <c r="DI132" s="59">
        <f t="shared" si="378"/>
        <v>1.3589049649270017E-4</v>
      </c>
      <c r="DJ132" s="59">
        <f t="shared" si="378"/>
        <v>1.6986312061587522E-4</v>
      </c>
      <c r="DK132" s="59">
        <f t="shared" si="378"/>
        <v>2.1232890076984404E-4</v>
      </c>
      <c r="DL132" s="59">
        <f t="shared" si="378"/>
        <v>2.6541112596230505E-4</v>
      </c>
      <c r="DM132" s="59">
        <f t="shared" si="378"/>
        <v>3.3176390745288129E-4</v>
      </c>
      <c r="DN132" s="59">
        <f t="shared" si="378"/>
        <v>4.1470488431610163E-4</v>
      </c>
      <c r="DO132" s="59">
        <f t="shared" si="378"/>
        <v>5.1838110539512703E-4</v>
      </c>
      <c r="DP132" s="59">
        <f t="shared" si="378"/>
        <v>6.4797638174390881E-4</v>
      </c>
      <c r="DQ132" s="59">
        <f t="shared" si="378"/>
        <v>8.0997047717988602E-4</v>
      </c>
      <c r="DR132" s="59">
        <f t="shared" si="378"/>
        <v>1.0124630964748575E-3</v>
      </c>
      <c r="DS132" s="59">
        <f t="shared" si="378"/>
        <v>1.2655788705935719E-3</v>
      </c>
      <c r="DT132" s="59">
        <f t="shared" si="378"/>
        <v>1.5819735882419649E-3</v>
      </c>
      <c r="DU132" s="59">
        <f t="shared" si="378"/>
        <v>1.9774669853024562E-3</v>
      </c>
      <c r="DV132" s="59">
        <f t="shared" si="378"/>
        <v>2.4718337316280703E-3</v>
      </c>
      <c r="DW132" s="59">
        <f t="shared" si="378"/>
        <v>3.0897921645350879E-3</v>
      </c>
      <c r="DX132" s="59">
        <f t="shared" si="378"/>
        <v>3.8622402056688598E-3</v>
      </c>
      <c r="DY132" s="59">
        <f t="shared" si="378"/>
        <v>4.8278002570860748E-3</v>
      </c>
      <c r="DZ132" s="59">
        <f t="shared" si="378"/>
        <v>6.0347503213575935E-3</v>
      </c>
      <c r="EA132" s="59">
        <f t="shared" si="378"/>
        <v>7.5434379016969923E-3</v>
      </c>
      <c r="EB132" s="59">
        <f t="shared" si="378"/>
        <v>9.4292973771212402E-3</v>
      </c>
      <c r="EC132" s="59">
        <f t="shared" si="378"/>
        <v>1.178662172140155E-2</v>
      </c>
      <c r="ED132" s="59">
        <f t="shared" si="378"/>
        <v>1.4733277151751937E-2</v>
      </c>
      <c r="EE132" s="59">
        <f t="shared" si="378"/>
        <v>1.841659643968992E-2</v>
      </c>
      <c r="EF132" s="59">
        <f t="shared" si="378"/>
        <v>2.3020745549612399E-2</v>
      </c>
      <c r="EG132" s="59">
        <f>+EH132-EH132/5</f>
        <v>2.8775931937015498E-2</v>
      </c>
      <c r="EH132" s="20">
        <f>+BE132/'[1]total numbers'!BN132</f>
        <v>3.5969914921269372E-2</v>
      </c>
      <c r="EI132" s="20">
        <f>+BF132/'[1]total numbers'!BX132</f>
        <v>2.8495838861995481E-2</v>
      </c>
      <c r="EJ132" s="20">
        <f>+BG132/'[1]total numbers'!CH132</f>
        <v>1.8831970930202613E-2</v>
      </c>
      <c r="EK132" s="20">
        <f>+BH132/'[1]total numbers'!CR132</f>
        <v>2.2719722913919348E-2</v>
      </c>
      <c r="EL132" s="20">
        <f>+BI132/'[1]total numbers'!DB132</f>
        <v>3.3520964726862848E-2</v>
      </c>
      <c r="EM132" s="20">
        <f>+BJ132/'[1]total numbers'!DC132</f>
        <v>4.3522213488141281E-2</v>
      </c>
      <c r="EN132" s="20">
        <f>+BK132/'[1]total numbers'!DD132</f>
        <v>3.273224692346486E-2</v>
      </c>
      <c r="EO132" s="20">
        <f>+BL132/'[1]total numbers'!DE132</f>
        <v>3.5970447269825484E-2</v>
      </c>
      <c r="EP132" s="20">
        <f>+BM132/'[1]total numbers'!DF132</f>
        <v>3.9040321380618116E-2</v>
      </c>
      <c r="EQ132" s="20">
        <f>+BN132/'[1]total numbers'!DG132</f>
        <v>3.4989300122726184E-2</v>
      </c>
      <c r="ER132" s="20">
        <f>+BO132/'[1]total numbers'!DH132</f>
        <v>3.4038666619464551E-2</v>
      </c>
      <c r="ES132" s="20">
        <f>+BP132/'[1]total numbers'!DI132</f>
        <v>3.1579860979596301E-2</v>
      </c>
      <c r="ET132" s="20">
        <f>+BQ132/'[1]total numbers'!DJ132</f>
        <v>3.7979064103089814E-2</v>
      </c>
      <c r="EU132" s="20">
        <f>+BR132/'[1]total numbers'!DK132</f>
        <v>6.4991423273830576E-2</v>
      </c>
      <c r="EV132" s="20">
        <f>+BS132/'[1]total numbers'!DL132</f>
        <v>5.1526731308259695E-2</v>
      </c>
      <c r="EW132" s="20">
        <f>+BT132/'[1]total numbers'!DM132</f>
        <v>6.0861049494126719E-2</v>
      </c>
      <c r="EX132" s="86">
        <f>+BU132/'[1]total numbers'!DN132</f>
        <v>6.7407120663083492E-2</v>
      </c>
      <c r="EY132" s="86">
        <f>+BV132/'[1]total numbers'!DO132</f>
        <v>7.4078102364769347E-2</v>
      </c>
      <c r="EZ132" s="86">
        <f>+BW132/'[1]total numbers'!DP132</f>
        <v>7.7808529383396219E-2</v>
      </c>
      <c r="FA132" s="86">
        <f>+BX132/'[1]total numbers'!DQ132</f>
        <v>7.9211813805146872E-2</v>
      </c>
      <c r="FB132" s="86">
        <f>+BY132/'[1]total numbers'!DR132</f>
        <v>8.666337524441195E-2</v>
      </c>
      <c r="FC132" s="86">
        <f>+BZ132/'[1]total numbers'!DS132</f>
        <v>9.0026110045433066E-2</v>
      </c>
      <c r="FD132" s="86">
        <f>+CA132/'[1]total numbers'!DT132</f>
        <v>9.3450292222119313E-2</v>
      </c>
      <c r="FE132" s="86">
        <f>+CB132/'[1]total numbers'!DU132</f>
        <v>9.6764401952664753E-2</v>
      </c>
      <c r="FF132" s="86">
        <f>+CC132/'[1]total numbers'!DV132</f>
        <v>0.1005134567916255</v>
      </c>
      <c r="FH132" s="54">
        <f t="shared" si="238"/>
        <v>-10000</v>
      </c>
      <c r="FI132" s="54">
        <f t="shared" si="239"/>
        <v>1960</v>
      </c>
      <c r="FJ132" s="65">
        <v>0.01</v>
      </c>
      <c r="FK132" s="59">
        <f t="shared" si="241"/>
        <v>3.5969914921269372E-2</v>
      </c>
      <c r="FL132" s="54">
        <f t="shared" si="242"/>
        <v>-10262.631297611049</v>
      </c>
      <c r="FM132" s="64">
        <v>0.33333333333333331</v>
      </c>
      <c r="FN132" s="59">
        <f t="shared" si="243"/>
        <v>1.5615330247214683E-3</v>
      </c>
      <c r="FP132" s="6">
        <v>9</v>
      </c>
      <c r="FQ132" s="6" t="s">
        <v>362</v>
      </c>
      <c r="GF132" s="21"/>
      <c r="GG132" s="41">
        <f>IF([3]data!BE132&lt;=0, ,BE132/[3]data!BE132)</f>
        <v>4.0444501620081095</v>
      </c>
      <c r="GH132" s="41">
        <f>IF([3]data!BF132&lt;=0, ,BF132/[3]data!BF132)</f>
        <v>3.7595681563613481</v>
      </c>
      <c r="GI132" s="41">
        <f>IF([3]data!BG132&lt;=0, ,BG132/[3]data!BG132)</f>
        <v>3.0061153608002584</v>
      </c>
      <c r="GJ132" s="41">
        <f>IF([3]data!BH132&lt;=0, ,BH132/[3]data!BH132)</f>
        <v>3.3612184269053951</v>
      </c>
      <c r="GK132" s="41">
        <f>IF([3]data!BI132&lt;=0, ,BI132/[3]data!BI132)</f>
        <v>1.9928785235098414</v>
      </c>
      <c r="GL132" s="41">
        <f>IF([3]data!BS132&lt;=0, ,BS132/[3]data!BS132)</f>
        <v>3.8785139575590226</v>
      </c>
      <c r="GN132" s="6" t="s">
        <v>460</v>
      </c>
      <c r="HM132" s="17">
        <v>1</v>
      </c>
      <c r="HN132" s="128">
        <f t="shared" si="371"/>
        <v>1</v>
      </c>
      <c r="HO132" s="128">
        <f t="shared" si="371"/>
        <v>1</v>
      </c>
      <c r="HP132" s="128">
        <f t="shared" si="371"/>
        <v>1</v>
      </c>
      <c r="HQ132" s="128">
        <f t="shared" si="371"/>
        <v>1</v>
      </c>
      <c r="HR132" s="128">
        <f t="shared" si="371"/>
        <v>1</v>
      </c>
      <c r="HS132" s="128">
        <f t="shared" si="371"/>
        <v>1</v>
      </c>
      <c r="HT132" s="128">
        <f t="shared" si="371"/>
        <v>1</v>
      </c>
      <c r="HU132" s="128">
        <f t="shared" si="371"/>
        <v>1</v>
      </c>
      <c r="HV132" s="128">
        <f t="shared" si="371"/>
        <v>1</v>
      </c>
      <c r="HW132" s="128">
        <f t="shared" si="371"/>
        <v>1</v>
      </c>
      <c r="HX132" s="128">
        <f t="shared" si="371"/>
        <v>1</v>
      </c>
      <c r="HY132" s="128">
        <f t="shared" si="371"/>
        <v>1</v>
      </c>
      <c r="HZ132" s="128">
        <f t="shared" si="371"/>
        <v>1</v>
      </c>
      <c r="IA132" s="128">
        <f t="shared" si="371"/>
        <v>1</v>
      </c>
      <c r="IB132" s="128">
        <f t="shared" si="371"/>
        <v>1</v>
      </c>
      <c r="IC132" s="128">
        <f t="shared" si="371"/>
        <v>1</v>
      </c>
      <c r="ID132" s="128">
        <f t="shared" si="368"/>
        <v>1</v>
      </c>
      <c r="IE132" s="128">
        <f t="shared" si="368"/>
        <v>1</v>
      </c>
      <c r="IF132" s="128">
        <f t="shared" si="368"/>
        <v>1</v>
      </c>
      <c r="IG132" s="128">
        <f t="shared" si="368"/>
        <v>1</v>
      </c>
      <c r="IH132" s="128">
        <f t="shared" si="368"/>
        <v>1</v>
      </c>
      <c r="II132" s="128">
        <f t="shared" si="368"/>
        <v>1</v>
      </c>
      <c r="IJ132" s="128">
        <f t="shared" si="368"/>
        <v>1</v>
      </c>
      <c r="IK132" s="128">
        <f t="shared" si="368"/>
        <v>1</v>
      </c>
      <c r="IL132" s="128">
        <f t="shared" si="368"/>
        <v>1</v>
      </c>
      <c r="IM132" s="128">
        <f t="shared" si="368"/>
        <v>1</v>
      </c>
      <c r="IN132" s="128">
        <f t="shared" si="368"/>
        <v>1</v>
      </c>
      <c r="IO132" s="128">
        <f t="shared" si="368"/>
        <v>1</v>
      </c>
      <c r="IP132" s="128">
        <f t="shared" si="368"/>
        <v>1</v>
      </c>
      <c r="IQ132" s="128">
        <f t="shared" si="368"/>
        <v>1</v>
      </c>
      <c r="IR132" s="128">
        <f t="shared" si="368"/>
        <v>1</v>
      </c>
      <c r="IS132" s="128">
        <f t="shared" si="366"/>
        <v>1</v>
      </c>
      <c r="IT132" s="128">
        <f t="shared" si="366"/>
        <v>1</v>
      </c>
      <c r="IU132" s="128">
        <f t="shared" si="366"/>
        <v>1</v>
      </c>
      <c r="IV132" s="128">
        <f t="shared" si="366"/>
        <v>1</v>
      </c>
      <c r="IW132" s="128">
        <f t="shared" si="366"/>
        <v>1</v>
      </c>
      <c r="IX132" s="128">
        <f t="shared" si="366"/>
        <v>1</v>
      </c>
      <c r="IY132" s="128">
        <f t="shared" si="366"/>
        <v>1</v>
      </c>
      <c r="IZ132" s="128">
        <f t="shared" si="366"/>
        <v>1</v>
      </c>
      <c r="JA132" s="128">
        <f t="shared" si="366"/>
        <v>1</v>
      </c>
      <c r="JB132" s="128">
        <f t="shared" si="366"/>
        <v>1</v>
      </c>
      <c r="JC132" s="128">
        <f t="shared" si="366"/>
        <v>1</v>
      </c>
      <c r="JD132" s="128">
        <f t="shared" si="366"/>
        <v>1</v>
      </c>
      <c r="JE132" s="128">
        <f t="shared" si="366"/>
        <v>1</v>
      </c>
      <c r="JF132" s="128">
        <f t="shared" si="366"/>
        <v>1</v>
      </c>
      <c r="JG132" s="128">
        <f t="shared" si="366"/>
        <v>1</v>
      </c>
      <c r="JH132" s="128">
        <f t="shared" si="366"/>
        <v>1</v>
      </c>
      <c r="JI132" s="128">
        <f t="shared" si="364"/>
        <v>1</v>
      </c>
      <c r="JJ132" s="128">
        <f t="shared" si="364"/>
        <v>1</v>
      </c>
      <c r="JK132" s="128">
        <f t="shared" si="364"/>
        <v>1</v>
      </c>
      <c r="JL132" s="128">
        <f t="shared" si="364"/>
        <v>1</v>
      </c>
      <c r="JM132" s="128">
        <f t="shared" si="364"/>
        <v>1</v>
      </c>
      <c r="JN132" s="128">
        <f t="shared" si="364"/>
        <v>1</v>
      </c>
      <c r="JO132" s="128">
        <f t="shared" si="364"/>
        <v>1</v>
      </c>
      <c r="JP132" s="128">
        <f t="shared" si="364"/>
        <v>1</v>
      </c>
      <c r="JQ132" s="128">
        <f t="shared" si="364"/>
        <v>1</v>
      </c>
      <c r="JR132" s="128">
        <f t="shared" si="364"/>
        <v>1</v>
      </c>
      <c r="JS132" s="128">
        <f t="shared" si="364"/>
        <v>1</v>
      </c>
      <c r="JT132" s="128">
        <f t="shared" si="364"/>
        <v>1</v>
      </c>
      <c r="JU132" s="128">
        <f t="shared" si="364"/>
        <v>1</v>
      </c>
      <c r="JV132" s="128">
        <f t="shared" si="364"/>
        <v>1</v>
      </c>
      <c r="JW132" s="128">
        <f t="shared" si="364"/>
        <v>1</v>
      </c>
      <c r="JX132" s="128">
        <f t="shared" si="362"/>
        <v>1</v>
      </c>
      <c r="JY132" s="128">
        <f t="shared" si="362"/>
        <v>1</v>
      </c>
      <c r="JZ132" s="128">
        <f t="shared" si="362"/>
        <v>1</v>
      </c>
      <c r="KA132" s="128">
        <f t="shared" si="318"/>
        <v>1</v>
      </c>
      <c r="KB132" s="128">
        <f t="shared" si="318"/>
        <v>1</v>
      </c>
      <c r="KC132" s="128">
        <f t="shared" si="318"/>
        <v>1</v>
      </c>
      <c r="KD132" s="128">
        <f t="shared" si="318"/>
        <v>1</v>
      </c>
      <c r="KE132" s="128">
        <f t="shared" si="318"/>
        <v>1</v>
      </c>
      <c r="KF132" s="128">
        <f t="shared" si="318"/>
        <v>1</v>
      </c>
      <c r="KG132" s="128">
        <f t="shared" si="318"/>
        <v>1</v>
      </c>
      <c r="KH132" s="128">
        <f t="shared" si="318"/>
        <v>1</v>
      </c>
      <c r="KI132" s="128">
        <f t="shared" si="318"/>
        <v>1</v>
      </c>
      <c r="KJ132" s="128">
        <f t="shared" si="318"/>
        <v>1</v>
      </c>
      <c r="KK132" s="128">
        <f t="shared" si="318"/>
        <v>1</v>
      </c>
      <c r="KL132" s="17">
        <v>1</v>
      </c>
    </row>
    <row r="133" spans="1:300" x14ac:dyDescent="0.2">
      <c r="A133" s="6">
        <v>12</v>
      </c>
      <c r="B133" s="14">
        <v>470</v>
      </c>
      <c r="C133" s="76" t="s">
        <v>173</v>
      </c>
      <c r="D133" s="11">
        <v>0</v>
      </c>
      <c r="E133" s="11">
        <v>0</v>
      </c>
      <c r="F133" s="11">
        <f>+'[1]total numbers'!F133*CI133</f>
        <v>0</v>
      </c>
      <c r="G133" s="11">
        <f>+'[1]total numbers'!G133*CJ133</f>
        <v>0</v>
      </c>
      <c r="H133" s="11">
        <f>+'[1]total numbers'!H133*CK133</f>
        <v>0</v>
      </c>
      <c r="I133" s="11">
        <f>+'[1]total numbers'!I133*CL133</f>
        <v>0</v>
      </c>
      <c r="J133" s="11">
        <f>+'[1]total numbers'!J133*CM133</f>
        <v>0</v>
      </c>
      <c r="K133" s="11">
        <f>+'[1]total numbers'!K133*CN133</f>
        <v>0</v>
      </c>
      <c r="L133" s="11">
        <f>+'[1]total numbers'!L133*CO133</f>
        <v>0</v>
      </c>
      <c r="M133" s="11">
        <f>+'[1]total numbers'!M133*CP133</f>
        <v>0</v>
      </c>
      <c r="N133" s="11">
        <f>+'[1]total numbers'!N133*CQ133</f>
        <v>0</v>
      </c>
      <c r="O133" s="11">
        <f>+'[1]total numbers'!O133*CR133</f>
        <v>0</v>
      </c>
      <c r="P133" s="11">
        <f>+'[1]total numbers'!P133*CS133</f>
        <v>0</v>
      </c>
      <c r="Q133" s="11">
        <f>+'[1]total numbers'!Q133*CT133</f>
        <v>0</v>
      </c>
      <c r="R133" s="11">
        <f>+'[1]total numbers'!R133*CU133</f>
        <v>0</v>
      </c>
      <c r="S133" s="11">
        <f>+'[1]total numbers'!S133*CV133</f>
        <v>0</v>
      </c>
      <c r="T133" s="11">
        <f>+'[1]total numbers'!T133*CW133</f>
        <v>0</v>
      </c>
      <c r="U133" s="11">
        <f>+'[1]total numbers'!U133*CX133</f>
        <v>0</v>
      </c>
      <c r="V133" s="11">
        <f>+'[1]total numbers'!V133*CY133</f>
        <v>0</v>
      </c>
      <c r="W133" s="11">
        <f>+'[1]total numbers'!W133*CZ133</f>
        <v>0</v>
      </c>
      <c r="X133" s="11">
        <f>+'[1]total numbers'!X133*DA133</f>
        <v>0</v>
      </c>
      <c r="Y133" s="11">
        <f>+'[1]total numbers'!Y133*DB133</f>
        <v>0</v>
      </c>
      <c r="Z133" s="11">
        <f>+'[1]total numbers'!Z133*DC133</f>
        <v>0</v>
      </c>
      <c r="AA133" s="11">
        <f>+'[1]total numbers'!AA133*DD133</f>
        <v>0</v>
      </c>
      <c r="AB133" s="11">
        <f>+'[1]total numbers'!AB133*DE133</f>
        <v>0</v>
      </c>
      <c r="AC133" s="11">
        <f>+'[1]total numbers'!AC133*DF133</f>
        <v>0</v>
      </c>
      <c r="AD133" s="11">
        <f>+'[1]total numbers'!AD133*DG133</f>
        <v>0</v>
      </c>
      <c r="AE133" s="11">
        <f>+'[1]total numbers'!AE133*DH133</f>
        <v>0</v>
      </c>
      <c r="AF133" s="11">
        <f>+'[1]total numbers'!AF133*DI133</f>
        <v>0</v>
      </c>
      <c r="AG133" s="11">
        <f>+'[1]total numbers'!AG133*DJ133</f>
        <v>0</v>
      </c>
      <c r="AH133" s="11">
        <f>+'[1]total numbers'!AH133*DK133</f>
        <v>0</v>
      </c>
      <c r="AI133" s="11">
        <f>+'[1]total numbers'!AI133*DL133</f>
        <v>0</v>
      </c>
      <c r="AJ133" s="11">
        <f>+'[1]total numbers'!AJ133*DM133</f>
        <v>0</v>
      </c>
      <c r="AK133" s="11">
        <f>+'[1]total numbers'!AK133*DN133</f>
        <v>0</v>
      </c>
      <c r="AL133" s="11">
        <f>+'[1]total numbers'!AL133*DO133</f>
        <v>0</v>
      </c>
      <c r="AM133" s="11">
        <f>+'[1]total numbers'!AM133*DP133</f>
        <v>0</v>
      </c>
      <c r="AN133" s="11">
        <f>+'[1]total numbers'!AN133*DQ133</f>
        <v>0</v>
      </c>
      <c r="AO133" s="11">
        <f>+'[1]total numbers'!AO133*DR133</f>
        <v>0</v>
      </c>
      <c r="AP133" s="11">
        <f>+'[1]total numbers'!AP133*DS133</f>
        <v>0</v>
      </c>
      <c r="AQ133" s="11">
        <f>+'[1]total numbers'!AQ133*DT133</f>
        <v>0</v>
      </c>
      <c r="AR133" s="11">
        <f>+'[1]total numbers'!AR133*DU133</f>
        <v>0</v>
      </c>
      <c r="AS133" s="11">
        <f>+'[1]total numbers'!AS133*DV133</f>
        <v>0</v>
      </c>
      <c r="AT133" s="11">
        <f>+'[1]total numbers'!AT133*DW133</f>
        <v>0</v>
      </c>
      <c r="AU133" s="11">
        <f>+'[1]total numbers'!AU133*DX133</f>
        <v>0</v>
      </c>
      <c r="AV133" s="11">
        <f>+'[1]total numbers'!AV133*DY133</f>
        <v>0</v>
      </c>
      <c r="AW133" s="11">
        <f>+'[1]total numbers'!AW133*DZ133</f>
        <v>0</v>
      </c>
      <c r="AX133" s="11">
        <f>+'[1]total numbers'!AX133*EA133</f>
        <v>0</v>
      </c>
      <c r="AY133" s="11">
        <f>+'[1]total numbers'!AY133*EB133</f>
        <v>0</v>
      </c>
      <c r="AZ133" s="11">
        <f>+'[1]total numbers'!AZ133*EC133</f>
        <v>0</v>
      </c>
      <c r="BA133" s="11">
        <f>+'[1]total numbers'!BA133*ED133</f>
        <v>0</v>
      </c>
      <c r="BB133" s="11">
        <f>+'[1]total numbers'!BB133*EE133</f>
        <v>0</v>
      </c>
      <c r="BC133" s="11">
        <f>+'[1]total numbers'!BC133*EF133</f>
        <v>0</v>
      </c>
      <c r="BD133" s="11">
        <f>+'[1]total numbers'!BD133*EG133</f>
        <v>0</v>
      </c>
      <c r="BE133" s="123">
        <f>+[2]faostat2014_rice!B125</f>
        <v>0</v>
      </c>
      <c r="BF133" s="19">
        <f>+[2]faostat2014_rice!C125</f>
        <v>0</v>
      </c>
      <c r="BG133" s="19">
        <f>+[2]faostat2014_rice!D125</f>
        <v>0</v>
      </c>
      <c r="BH133" s="19">
        <f>+[2]faostat2014_rice!E125</f>
        <v>0</v>
      </c>
      <c r="BI133" s="19">
        <f>+[2]faostat2014_rice!F125</f>
        <v>0</v>
      </c>
      <c r="BJ133" s="19">
        <f>+[2]faostat2014_rice!G125</f>
        <v>0</v>
      </c>
      <c r="BK133" s="19">
        <f>+[2]faostat2014_rice!H125</f>
        <v>0</v>
      </c>
      <c r="BL133" s="19">
        <f>+[2]faostat2014_rice!I125</f>
        <v>0</v>
      </c>
      <c r="BM133" s="19">
        <f>+[2]faostat2014_rice!J125</f>
        <v>0</v>
      </c>
      <c r="BN133" s="19">
        <f>+[2]faostat2014_rice!K125</f>
        <v>0</v>
      </c>
      <c r="BO133" s="19">
        <f>+[2]faostat2014_rice!L125</f>
        <v>0</v>
      </c>
      <c r="BP133" s="19">
        <f>+[2]faostat2014_rice!M125</f>
        <v>0</v>
      </c>
      <c r="BQ133" s="19">
        <f>+[2]faostat2014_rice!N125</f>
        <v>0</v>
      </c>
      <c r="BR133" s="19">
        <f>+[2]faostat2014_rice!O125</f>
        <v>0</v>
      </c>
      <c r="BS133" s="19">
        <f>+[2]faostat2014_rice!P125</f>
        <v>0</v>
      </c>
      <c r="BT133" s="19">
        <f>+[2]faostat2014_rice!Q125</f>
        <v>0</v>
      </c>
      <c r="BU133" s="82">
        <f t="shared" ref="BU133:BU196" si="379">TREND(BO133:BT133,BO$3:BT$3,BU$3)</f>
        <v>0</v>
      </c>
      <c r="BV133" s="82">
        <f t="shared" ref="BV133:BV196" si="380">TREND(BP133:BU133,BP$3:BU$3,BV$3)</f>
        <v>0</v>
      </c>
      <c r="BW133" s="82">
        <f t="shared" ref="BW133:BW196" si="381">TREND(BQ133:BV133,BQ$3:BV$3,BW$3)</f>
        <v>0</v>
      </c>
      <c r="BX133" s="82">
        <f t="shared" ref="BX133:BX196" si="382">TREND(BR133:BW133,BR$3:BW$3,BX$3)</f>
        <v>0</v>
      </c>
      <c r="BY133" s="82">
        <f t="shared" ref="BY133:BY196" si="383">TREND(BS133:BX133,BS$3:BX$3,BY$3)</f>
        <v>0</v>
      </c>
      <c r="BZ133" s="82">
        <f t="shared" ref="BZ133:BZ196" si="384">TREND(BT133:BY133,BT$3:BY$3,BZ$3)</f>
        <v>0</v>
      </c>
      <c r="CA133" s="82">
        <f t="shared" ref="CA133:CA196" si="385">TREND(BU133:BZ133,BU$3:BZ$3,CA$3)</f>
        <v>0</v>
      </c>
      <c r="CB133" s="82">
        <f t="shared" ref="CB133:CB196" si="386">TREND(BV133:CA133,BV$3:CA$3,CB$3)</f>
        <v>0</v>
      </c>
      <c r="CC133" s="82">
        <f t="shared" ref="CC133:CC196" si="387">TREND(BW133:CB133,BW$3:CB$3,CC$3)</f>
        <v>0</v>
      </c>
      <c r="CD133" s="31"/>
      <c r="CE133" s="45">
        <f t="shared" ref="CE133:CE147" si="388">+BI133-BF133</f>
        <v>0</v>
      </c>
      <c r="CG133" s="59">
        <f t="shared" ref="CG133:DG133" si="389">+CH133-CH133/3</f>
        <v>0</v>
      </c>
      <c r="CH133" s="59">
        <f t="shared" si="389"/>
        <v>0</v>
      </c>
      <c r="CI133" s="59">
        <f t="shared" si="389"/>
        <v>0</v>
      </c>
      <c r="CJ133" s="59">
        <f t="shared" si="389"/>
        <v>0</v>
      </c>
      <c r="CK133" s="59">
        <f t="shared" si="389"/>
        <v>0</v>
      </c>
      <c r="CL133" s="59">
        <f t="shared" si="389"/>
        <v>0</v>
      </c>
      <c r="CM133" s="59">
        <f t="shared" si="389"/>
        <v>0</v>
      </c>
      <c r="CN133" s="59">
        <f t="shared" si="389"/>
        <v>0</v>
      </c>
      <c r="CO133" s="59">
        <f t="shared" si="389"/>
        <v>0</v>
      </c>
      <c r="CP133" s="59">
        <f t="shared" si="389"/>
        <v>0</v>
      </c>
      <c r="CQ133" s="59">
        <f t="shared" si="389"/>
        <v>0</v>
      </c>
      <c r="CR133" s="59">
        <f t="shared" si="389"/>
        <v>0</v>
      </c>
      <c r="CS133" s="59">
        <f t="shared" si="389"/>
        <v>0</v>
      </c>
      <c r="CT133" s="59">
        <f t="shared" si="389"/>
        <v>0</v>
      </c>
      <c r="CU133" s="59">
        <f t="shared" si="389"/>
        <v>0</v>
      </c>
      <c r="CV133" s="59">
        <f t="shared" si="389"/>
        <v>0</v>
      </c>
      <c r="CW133" s="59">
        <f t="shared" si="389"/>
        <v>0</v>
      </c>
      <c r="CX133" s="59">
        <f t="shared" si="389"/>
        <v>0</v>
      </c>
      <c r="CY133" s="59">
        <f t="shared" si="389"/>
        <v>0</v>
      </c>
      <c r="CZ133" s="59">
        <f t="shared" si="389"/>
        <v>0</v>
      </c>
      <c r="DA133" s="59">
        <f t="shared" si="389"/>
        <v>0</v>
      </c>
      <c r="DB133" s="59">
        <f t="shared" si="389"/>
        <v>0</v>
      </c>
      <c r="DC133" s="59">
        <f t="shared" si="389"/>
        <v>0</v>
      </c>
      <c r="DD133" s="59">
        <f t="shared" si="389"/>
        <v>0</v>
      </c>
      <c r="DE133" s="59">
        <f t="shared" si="389"/>
        <v>0</v>
      </c>
      <c r="DF133" s="59">
        <f t="shared" si="389"/>
        <v>0</v>
      </c>
      <c r="DG133" s="59">
        <f t="shared" si="389"/>
        <v>0</v>
      </c>
      <c r="DH133" s="59">
        <f t="shared" si="376"/>
        <v>0</v>
      </c>
      <c r="DI133" s="59">
        <f t="shared" si="376"/>
        <v>0</v>
      </c>
      <c r="DJ133" s="59">
        <f t="shared" si="376"/>
        <v>0</v>
      </c>
      <c r="DK133" s="59">
        <f t="shared" si="376"/>
        <v>0</v>
      </c>
      <c r="DL133" s="59">
        <f t="shared" si="377"/>
        <v>0</v>
      </c>
      <c r="DM133" s="59">
        <f t="shared" si="377"/>
        <v>0</v>
      </c>
      <c r="DN133" s="59">
        <f t="shared" si="377"/>
        <v>0</v>
      </c>
      <c r="DO133" s="59">
        <f t="shared" si="377"/>
        <v>0</v>
      </c>
      <c r="DP133" s="59">
        <f t="shared" si="377"/>
        <v>0</v>
      </c>
      <c r="DQ133" s="59">
        <f t="shared" si="377"/>
        <v>0</v>
      </c>
      <c r="DR133" s="59">
        <f t="shared" si="377"/>
        <v>0</v>
      </c>
      <c r="DS133" s="59">
        <f t="shared" si="377"/>
        <v>0</v>
      </c>
      <c r="DT133" s="59">
        <f t="shared" si="377"/>
        <v>0</v>
      </c>
      <c r="DU133" s="59">
        <f t="shared" si="377"/>
        <v>0</v>
      </c>
      <c r="DV133" s="59">
        <f t="shared" si="377"/>
        <v>0</v>
      </c>
      <c r="DW133" s="59">
        <f t="shared" si="377"/>
        <v>0</v>
      </c>
      <c r="DX133" s="59">
        <f t="shared" si="377"/>
        <v>0</v>
      </c>
      <c r="DY133" s="59">
        <f t="shared" si="377"/>
        <v>0</v>
      </c>
      <c r="DZ133" s="59">
        <f t="shared" si="377"/>
        <v>0</v>
      </c>
      <c r="EA133" s="59">
        <f t="shared" si="377"/>
        <v>0</v>
      </c>
      <c r="EB133" s="59">
        <f t="shared" si="370"/>
        <v>0</v>
      </c>
      <c r="EC133" s="59">
        <f t="shared" si="370"/>
        <v>0</v>
      </c>
      <c r="ED133" s="59">
        <f t="shared" si="370"/>
        <v>0</v>
      </c>
      <c r="EE133" s="59">
        <f t="shared" si="370"/>
        <v>0</v>
      </c>
      <c r="EF133" s="59">
        <f t="shared" si="370"/>
        <v>0</v>
      </c>
      <c r="EG133" s="59">
        <f t="shared" si="370"/>
        <v>0</v>
      </c>
      <c r="EH133" s="20">
        <f>+BE133/'[1]total numbers'!BN133</f>
        <v>0</v>
      </c>
      <c r="EI133" s="20">
        <f>+BF133/'[1]total numbers'!BX133</f>
        <v>0</v>
      </c>
      <c r="EJ133" s="20">
        <f>+BG133/'[1]total numbers'!CH133</f>
        <v>0</v>
      </c>
      <c r="EK133" s="20">
        <f>+BH133/'[1]total numbers'!CR133</f>
        <v>0</v>
      </c>
      <c r="EL133" s="20">
        <f>+BI133/'[1]total numbers'!DB133</f>
        <v>0</v>
      </c>
      <c r="EM133" s="20">
        <f>+BJ133/'[1]total numbers'!DC133</f>
        <v>0</v>
      </c>
      <c r="EN133" s="20">
        <f>+BK133/'[1]total numbers'!DD133</f>
        <v>0</v>
      </c>
      <c r="EO133" s="20">
        <f>+BL133/'[1]total numbers'!DE133</f>
        <v>0</v>
      </c>
      <c r="EP133" s="20">
        <f>+BM133/'[1]total numbers'!DF133</f>
        <v>0</v>
      </c>
      <c r="EQ133" s="20">
        <f>+BN133/'[1]total numbers'!DG133</f>
        <v>0</v>
      </c>
      <c r="ER133" s="20">
        <f>+BO133/'[1]total numbers'!DH133</f>
        <v>0</v>
      </c>
      <c r="ES133" s="20">
        <f>+BP133/'[1]total numbers'!DI133</f>
        <v>0</v>
      </c>
      <c r="ET133" s="20">
        <f>+BQ133/'[1]total numbers'!DJ133</f>
        <v>0</v>
      </c>
      <c r="EU133" s="20">
        <f>+BR133/'[1]total numbers'!DK133</f>
        <v>0</v>
      </c>
      <c r="EV133" s="20">
        <f>+BS133/'[1]total numbers'!DL133</f>
        <v>0</v>
      </c>
      <c r="EW133" s="20">
        <f>+BT133/'[1]total numbers'!DM133</f>
        <v>0</v>
      </c>
      <c r="EX133" s="86">
        <f>+BU133/'[1]total numbers'!DN133</f>
        <v>0</v>
      </c>
      <c r="EY133" s="86">
        <f>+BV133/'[1]total numbers'!DO133</f>
        <v>0</v>
      </c>
      <c r="EZ133" s="86">
        <f>+BW133/'[1]total numbers'!DP133</f>
        <v>0</v>
      </c>
      <c r="FA133" s="86">
        <f>+BX133/'[1]total numbers'!DQ133</f>
        <v>0</v>
      </c>
      <c r="FB133" s="86">
        <f>+BY133/'[1]total numbers'!DR133</f>
        <v>0</v>
      </c>
      <c r="FC133" s="86">
        <f>+BZ133/'[1]total numbers'!DS133</f>
        <v>0</v>
      </c>
      <c r="FD133" s="86">
        <f>+CA133/'[1]total numbers'!DT133</f>
        <v>0</v>
      </c>
      <c r="FE133" s="86">
        <f>+CB133/'[1]total numbers'!DU133</f>
        <v>0</v>
      </c>
      <c r="FF133" s="86">
        <f>+CC133/'[1]total numbers'!DV133</f>
        <v>0</v>
      </c>
      <c r="FH133" s="54">
        <f t="shared" si="238"/>
        <v>-10000</v>
      </c>
      <c r="FI133" s="54">
        <f t="shared" si="239"/>
        <v>1960</v>
      </c>
      <c r="FJ133" s="65">
        <f t="shared" si="240"/>
        <v>7.4999999999999997E-2</v>
      </c>
      <c r="FK133" s="59">
        <f t="shared" si="241"/>
        <v>0</v>
      </c>
      <c r="FL133" s="54">
        <f t="shared" si="242"/>
        <v>0</v>
      </c>
      <c r="FM133" s="64">
        <v>0.33333333333333331</v>
      </c>
      <c r="FN133" s="59">
        <f t="shared" si="243"/>
        <v>-3.4811916252095831E-3</v>
      </c>
      <c r="FP133" s="6">
        <v>2</v>
      </c>
      <c r="FQ133" s="23" t="s">
        <v>380</v>
      </c>
      <c r="GF133" s="21"/>
      <c r="GG133" s="41">
        <f>IF([3]data!BE133&lt;=0, ,BE133/[3]data!BE133)</f>
        <v>0</v>
      </c>
      <c r="GH133" s="41">
        <f>IF([3]data!BF133&lt;=0, ,BF133/[3]data!BF133)</f>
        <v>0</v>
      </c>
      <c r="GI133" s="41">
        <f>IF([3]data!BG133&lt;=0, ,BG133/[3]data!BG133)</f>
        <v>0</v>
      </c>
      <c r="GJ133" s="41">
        <f>IF([3]data!BH133&lt;=0, ,BH133/[3]data!BH133)</f>
        <v>0</v>
      </c>
      <c r="GK133" s="41">
        <f>IF([3]data!BI133&lt;=0, ,BI133/[3]data!BI133)</f>
        <v>0</v>
      </c>
      <c r="GL133" s="41">
        <f>IF([3]data!BS133&lt;=0, ,BS133/[3]data!BS133)</f>
        <v>0</v>
      </c>
      <c r="HM133" s="17">
        <v>1</v>
      </c>
      <c r="HN133" s="128">
        <f t="shared" si="371"/>
        <v>1</v>
      </c>
      <c r="HO133" s="128">
        <f t="shared" si="371"/>
        <v>1</v>
      </c>
      <c r="HP133" s="128">
        <f t="shared" si="371"/>
        <v>1</v>
      </c>
      <c r="HQ133" s="128">
        <f t="shared" si="371"/>
        <v>1</v>
      </c>
      <c r="HR133" s="128">
        <f t="shared" si="371"/>
        <v>1</v>
      </c>
      <c r="HS133" s="128">
        <f t="shared" si="371"/>
        <v>1</v>
      </c>
      <c r="HT133" s="128">
        <f t="shared" si="371"/>
        <v>1</v>
      </c>
      <c r="HU133" s="128">
        <f t="shared" si="371"/>
        <v>1</v>
      </c>
      <c r="HV133" s="128">
        <f t="shared" si="371"/>
        <v>1</v>
      </c>
      <c r="HW133" s="128">
        <f t="shared" si="371"/>
        <v>1</v>
      </c>
      <c r="HX133" s="128">
        <f t="shared" si="371"/>
        <v>1</v>
      </c>
      <c r="HY133" s="128">
        <f t="shared" si="371"/>
        <v>1</v>
      </c>
      <c r="HZ133" s="128">
        <f t="shared" si="371"/>
        <v>1</v>
      </c>
      <c r="IA133" s="128">
        <f t="shared" si="371"/>
        <v>1</v>
      </c>
      <c r="IB133" s="128">
        <f t="shared" si="371"/>
        <v>1</v>
      </c>
      <c r="IC133" s="128">
        <f t="shared" si="371"/>
        <v>1</v>
      </c>
      <c r="ID133" s="128">
        <f t="shared" si="368"/>
        <v>1</v>
      </c>
      <c r="IE133" s="128">
        <f t="shared" si="368"/>
        <v>1</v>
      </c>
      <c r="IF133" s="128">
        <f t="shared" si="368"/>
        <v>1</v>
      </c>
      <c r="IG133" s="128">
        <f t="shared" si="368"/>
        <v>1</v>
      </c>
      <c r="IH133" s="128">
        <f t="shared" si="368"/>
        <v>1</v>
      </c>
      <c r="II133" s="128">
        <f t="shared" si="368"/>
        <v>1</v>
      </c>
      <c r="IJ133" s="128">
        <f t="shared" si="368"/>
        <v>1</v>
      </c>
      <c r="IK133" s="128">
        <f t="shared" si="368"/>
        <v>1</v>
      </c>
      <c r="IL133" s="128">
        <f t="shared" si="368"/>
        <v>1</v>
      </c>
      <c r="IM133" s="128">
        <f t="shared" si="368"/>
        <v>1</v>
      </c>
      <c r="IN133" s="128">
        <f t="shared" si="368"/>
        <v>1</v>
      </c>
      <c r="IO133" s="128">
        <f t="shared" si="368"/>
        <v>1</v>
      </c>
      <c r="IP133" s="128">
        <f t="shared" si="368"/>
        <v>1</v>
      </c>
      <c r="IQ133" s="128">
        <f t="shared" si="368"/>
        <v>1</v>
      </c>
      <c r="IR133" s="128">
        <f t="shared" si="368"/>
        <v>1</v>
      </c>
      <c r="IS133" s="128">
        <f t="shared" si="366"/>
        <v>1</v>
      </c>
      <c r="IT133" s="128">
        <f t="shared" si="366"/>
        <v>1</v>
      </c>
      <c r="IU133" s="128">
        <f t="shared" si="366"/>
        <v>1</v>
      </c>
      <c r="IV133" s="128">
        <f t="shared" si="366"/>
        <v>1</v>
      </c>
      <c r="IW133" s="128">
        <f t="shared" si="366"/>
        <v>1</v>
      </c>
      <c r="IX133" s="128">
        <f t="shared" si="366"/>
        <v>1</v>
      </c>
      <c r="IY133" s="128">
        <f t="shared" si="366"/>
        <v>1</v>
      </c>
      <c r="IZ133" s="128">
        <f t="shared" si="366"/>
        <v>1</v>
      </c>
      <c r="JA133" s="128">
        <f t="shared" si="366"/>
        <v>1</v>
      </c>
      <c r="JB133" s="128">
        <f t="shared" si="366"/>
        <v>1</v>
      </c>
      <c r="JC133" s="128">
        <f t="shared" si="366"/>
        <v>1</v>
      </c>
      <c r="JD133" s="128">
        <f t="shared" si="366"/>
        <v>1</v>
      </c>
      <c r="JE133" s="128">
        <f t="shared" si="366"/>
        <v>1</v>
      </c>
      <c r="JF133" s="128">
        <f t="shared" si="366"/>
        <v>1</v>
      </c>
      <c r="JG133" s="128">
        <f t="shared" si="366"/>
        <v>1</v>
      </c>
      <c r="JH133" s="128">
        <f t="shared" si="366"/>
        <v>1</v>
      </c>
      <c r="JI133" s="128">
        <f t="shared" si="364"/>
        <v>1</v>
      </c>
      <c r="JJ133" s="128">
        <f t="shared" si="364"/>
        <v>1</v>
      </c>
      <c r="JK133" s="128">
        <f t="shared" si="364"/>
        <v>1</v>
      </c>
      <c r="JL133" s="128">
        <f t="shared" si="364"/>
        <v>1</v>
      </c>
      <c r="JM133" s="128">
        <f t="shared" si="364"/>
        <v>1</v>
      </c>
      <c r="JN133" s="128">
        <f t="shared" si="364"/>
        <v>1</v>
      </c>
      <c r="JO133" s="128">
        <f t="shared" si="364"/>
        <v>1</v>
      </c>
      <c r="JP133" s="128">
        <f t="shared" si="364"/>
        <v>1</v>
      </c>
      <c r="JQ133" s="128">
        <f t="shared" si="364"/>
        <v>1</v>
      </c>
      <c r="JR133" s="128">
        <f t="shared" si="364"/>
        <v>1</v>
      </c>
      <c r="JS133" s="128">
        <f t="shared" si="364"/>
        <v>1</v>
      </c>
      <c r="JT133" s="128">
        <f t="shared" si="364"/>
        <v>1</v>
      </c>
      <c r="JU133" s="128">
        <f t="shared" si="364"/>
        <v>1</v>
      </c>
      <c r="JV133" s="128">
        <f t="shared" si="364"/>
        <v>1</v>
      </c>
      <c r="JW133" s="128">
        <f t="shared" si="364"/>
        <v>1</v>
      </c>
      <c r="JX133" s="128">
        <f t="shared" si="362"/>
        <v>1</v>
      </c>
      <c r="JY133" s="128">
        <f t="shared" si="362"/>
        <v>1</v>
      </c>
      <c r="JZ133" s="128">
        <f t="shared" si="362"/>
        <v>1</v>
      </c>
      <c r="KA133" s="128">
        <f t="shared" si="318"/>
        <v>1</v>
      </c>
      <c r="KB133" s="128">
        <f t="shared" ref="KA133:KK156" si="390">+$HM133+(KB$3-$HM$3)*(($KL133-$HM133)/($KL$3-$HM$3))</f>
        <v>1</v>
      </c>
      <c r="KC133" s="128">
        <f t="shared" si="390"/>
        <v>1</v>
      </c>
      <c r="KD133" s="128">
        <f t="shared" si="390"/>
        <v>1</v>
      </c>
      <c r="KE133" s="128">
        <f t="shared" si="390"/>
        <v>1</v>
      </c>
      <c r="KF133" s="128">
        <f t="shared" si="390"/>
        <v>1</v>
      </c>
      <c r="KG133" s="128">
        <f t="shared" si="390"/>
        <v>1</v>
      </c>
      <c r="KH133" s="128">
        <f t="shared" si="390"/>
        <v>1</v>
      </c>
      <c r="KI133" s="128">
        <f t="shared" si="390"/>
        <v>1</v>
      </c>
      <c r="KJ133" s="128">
        <f t="shared" si="390"/>
        <v>1</v>
      </c>
      <c r="KK133" s="128">
        <f t="shared" si="390"/>
        <v>1</v>
      </c>
      <c r="KL133" s="17">
        <v>1</v>
      </c>
    </row>
    <row r="134" spans="1:300" x14ac:dyDescent="0.2">
      <c r="A134" s="6">
        <v>4</v>
      </c>
      <c r="B134" s="14">
        <v>474</v>
      </c>
      <c r="C134" s="76" t="s">
        <v>174</v>
      </c>
      <c r="D134" s="11">
        <v>0</v>
      </c>
      <c r="E134" s="11">
        <v>0</v>
      </c>
      <c r="F134" s="11">
        <f>+'[1]total numbers'!F134*CI134</f>
        <v>0</v>
      </c>
      <c r="G134" s="11">
        <f>+'[1]total numbers'!G134*CJ134</f>
        <v>0</v>
      </c>
      <c r="H134" s="11">
        <f>+'[1]total numbers'!H134*CK134</f>
        <v>0</v>
      </c>
      <c r="I134" s="11">
        <f>+'[1]total numbers'!I134*CL134</f>
        <v>0</v>
      </c>
      <c r="J134" s="11">
        <f>+'[1]total numbers'!J134*CM134</f>
        <v>0</v>
      </c>
      <c r="K134" s="11">
        <f>+'[1]total numbers'!K134*CN134</f>
        <v>0</v>
      </c>
      <c r="L134" s="11">
        <f>+'[1]total numbers'!L134*CO134</f>
        <v>0</v>
      </c>
      <c r="M134" s="11">
        <f>+'[1]total numbers'!M134*CP134</f>
        <v>0</v>
      </c>
      <c r="N134" s="11">
        <f>+'[1]total numbers'!N134*CQ134</f>
        <v>0</v>
      </c>
      <c r="O134" s="11">
        <f>+'[1]total numbers'!O134*CR134</f>
        <v>0</v>
      </c>
      <c r="P134" s="11">
        <f>+'[1]total numbers'!P134*CS134</f>
        <v>0</v>
      </c>
      <c r="Q134" s="11">
        <f>+'[1]total numbers'!Q134*CT134</f>
        <v>0</v>
      </c>
      <c r="R134" s="11">
        <f>+'[1]total numbers'!R134*CU134</f>
        <v>0</v>
      </c>
      <c r="S134" s="11">
        <f>+'[1]total numbers'!S134*CV134</f>
        <v>0</v>
      </c>
      <c r="T134" s="11">
        <f>+'[1]total numbers'!T134*CW134</f>
        <v>0</v>
      </c>
      <c r="U134" s="11">
        <f>+'[1]total numbers'!U134*CX134</f>
        <v>0</v>
      </c>
      <c r="V134" s="11">
        <f>+'[1]total numbers'!V134*CY134</f>
        <v>0</v>
      </c>
      <c r="W134" s="11">
        <f>+'[1]total numbers'!W134*CZ134</f>
        <v>0</v>
      </c>
      <c r="X134" s="11">
        <f>+'[1]total numbers'!X134*DA134</f>
        <v>0</v>
      </c>
      <c r="Y134" s="11">
        <f>+'[1]total numbers'!Y134*DB134</f>
        <v>0</v>
      </c>
      <c r="Z134" s="11">
        <f>+'[1]total numbers'!Z134*DC134</f>
        <v>0</v>
      </c>
      <c r="AA134" s="11">
        <f>+'[1]total numbers'!AA134*DD134</f>
        <v>0</v>
      </c>
      <c r="AB134" s="11">
        <f>+'[1]total numbers'!AB134*DE134</f>
        <v>0</v>
      </c>
      <c r="AC134" s="11">
        <f>+'[1]total numbers'!AC134*DF134</f>
        <v>0</v>
      </c>
      <c r="AD134" s="11">
        <f>+'[1]total numbers'!AD134*DG134</f>
        <v>0</v>
      </c>
      <c r="AE134" s="11">
        <f>+'[1]total numbers'!AE134*DH134</f>
        <v>0</v>
      </c>
      <c r="AF134" s="11">
        <f>+'[1]total numbers'!AF134*DI134</f>
        <v>0</v>
      </c>
      <c r="AG134" s="11">
        <f>+'[1]total numbers'!AG134*DJ134</f>
        <v>0</v>
      </c>
      <c r="AH134" s="11">
        <f>+'[1]total numbers'!AH134*DK134</f>
        <v>0</v>
      </c>
      <c r="AI134" s="11">
        <f>+'[1]total numbers'!AI134*DL134</f>
        <v>0</v>
      </c>
      <c r="AJ134" s="11">
        <f>+'[1]total numbers'!AJ134*DM134</f>
        <v>0</v>
      </c>
      <c r="AK134" s="11">
        <f>+'[1]total numbers'!AK134*DN134</f>
        <v>0</v>
      </c>
      <c r="AL134" s="11">
        <f>+'[1]total numbers'!AL134*DO134</f>
        <v>0</v>
      </c>
      <c r="AM134" s="11">
        <f>+'[1]total numbers'!AM134*DP134</f>
        <v>0</v>
      </c>
      <c r="AN134" s="11">
        <f>+'[1]total numbers'!AN134*DQ134</f>
        <v>0</v>
      </c>
      <c r="AO134" s="11">
        <f>+'[1]total numbers'!AO134*DR134</f>
        <v>0</v>
      </c>
      <c r="AP134" s="11">
        <f>+'[1]total numbers'!AP134*DS134</f>
        <v>0</v>
      </c>
      <c r="AQ134" s="11">
        <f>+'[1]total numbers'!AQ134*DT134</f>
        <v>0</v>
      </c>
      <c r="AR134" s="11">
        <f>+'[1]total numbers'!AR134*DU134</f>
        <v>0</v>
      </c>
      <c r="AS134" s="11">
        <f>+'[1]total numbers'!AS134*DV134</f>
        <v>0</v>
      </c>
      <c r="AT134" s="11">
        <f>+'[1]total numbers'!AT134*DW134</f>
        <v>0</v>
      </c>
      <c r="AU134" s="11">
        <f>+'[1]total numbers'!AU134*DX134</f>
        <v>0</v>
      </c>
      <c r="AV134" s="11">
        <f>+'[1]total numbers'!AV134*DY134</f>
        <v>0</v>
      </c>
      <c r="AW134" s="11">
        <f>+'[1]total numbers'!AW134*DZ134</f>
        <v>0</v>
      </c>
      <c r="AX134" s="11">
        <f>+'[1]total numbers'!AX134*EA134</f>
        <v>0</v>
      </c>
      <c r="AY134" s="11">
        <f>+'[1]total numbers'!AY134*EB134</f>
        <v>0</v>
      </c>
      <c r="AZ134" s="11">
        <f>+'[1]total numbers'!AZ134*EC134</f>
        <v>0</v>
      </c>
      <c r="BA134" s="11">
        <f>+'[1]total numbers'!BA134*ED134</f>
        <v>0</v>
      </c>
      <c r="BB134" s="11">
        <f>+'[1]total numbers'!BB134*EE134</f>
        <v>0</v>
      </c>
      <c r="BC134" s="11">
        <f>+'[1]total numbers'!BC134*EF134</f>
        <v>0</v>
      </c>
      <c r="BD134" s="11">
        <f>+'[1]total numbers'!BD134*EG134</f>
        <v>0</v>
      </c>
      <c r="BE134" s="123">
        <f>+[2]faostat2014_rice!B127</f>
        <v>0</v>
      </c>
      <c r="BF134" s="19">
        <f>+[2]faostat2014_rice!C127</f>
        <v>0</v>
      </c>
      <c r="BG134" s="19">
        <f>+[2]faostat2014_rice!D127</f>
        <v>0</v>
      </c>
      <c r="BH134" s="19">
        <f>+[2]faostat2014_rice!E127</f>
        <v>0</v>
      </c>
      <c r="BI134" s="19">
        <f>+[2]faostat2014_rice!F127</f>
        <v>0</v>
      </c>
      <c r="BJ134" s="19">
        <f>+[2]faostat2014_rice!G127</f>
        <v>0</v>
      </c>
      <c r="BK134" s="19">
        <f>+[2]faostat2014_rice!H127</f>
        <v>0</v>
      </c>
      <c r="BL134" s="19">
        <f>+[2]faostat2014_rice!I127</f>
        <v>0</v>
      </c>
      <c r="BM134" s="19">
        <f>+[2]faostat2014_rice!J127</f>
        <v>0</v>
      </c>
      <c r="BN134" s="19">
        <f>+[2]faostat2014_rice!K127</f>
        <v>0</v>
      </c>
      <c r="BO134" s="19">
        <f>+[2]faostat2014_rice!L127</f>
        <v>0</v>
      </c>
      <c r="BP134" s="19">
        <f>+[2]faostat2014_rice!M127</f>
        <v>0</v>
      </c>
      <c r="BQ134" s="19">
        <f>+[2]faostat2014_rice!N127</f>
        <v>0</v>
      </c>
      <c r="BR134" s="19">
        <f>+[2]faostat2014_rice!O127</f>
        <v>0</v>
      </c>
      <c r="BS134" s="19">
        <f>+[2]faostat2014_rice!P127</f>
        <v>0</v>
      </c>
      <c r="BT134" s="19">
        <f>+[2]faostat2014_rice!Q127</f>
        <v>0</v>
      </c>
      <c r="BU134" s="82">
        <f t="shared" si="379"/>
        <v>0</v>
      </c>
      <c r="BV134" s="82">
        <f t="shared" si="380"/>
        <v>0</v>
      </c>
      <c r="BW134" s="82">
        <f t="shared" si="381"/>
        <v>0</v>
      </c>
      <c r="BX134" s="82">
        <f t="shared" si="382"/>
        <v>0</v>
      </c>
      <c r="BY134" s="82">
        <f t="shared" si="383"/>
        <v>0</v>
      </c>
      <c r="BZ134" s="82">
        <f t="shared" si="384"/>
        <v>0</v>
      </c>
      <c r="CA134" s="82">
        <f t="shared" si="385"/>
        <v>0</v>
      </c>
      <c r="CB134" s="82">
        <f t="shared" si="386"/>
        <v>0</v>
      </c>
      <c r="CC134" s="82">
        <f t="shared" si="387"/>
        <v>0</v>
      </c>
      <c r="CD134" s="31"/>
      <c r="CE134" s="15">
        <f t="shared" si="388"/>
        <v>0</v>
      </c>
      <c r="CG134" s="122">
        <v>0</v>
      </c>
      <c r="CH134" s="122">
        <v>0</v>
      </c>
      <c r="CI134" s="122">
        <v>0</v>
      </c>
      <c r="CJ134" s="122">
        <v>0</v>
      </c>
      <c r="CK134" s="122">
        <v>0</v>
      </c>
      <c r="CL134" s="122">
        <v>0</v>
      </c>
      <c r="CM134" s="122">
        <v>0</v>
      </c>
      <c r="CN134" s="122">
        <v>0</v>
      </c>
      <c r="CO134" s="122">
        <v>0</v>
      </c>
      <c r="CP134" s="122">
        <v>0</v>
      </c>
      <c r="CQ134" s="122">
        <v>0</v>
      </c>
      <c r="CR134" s="122">
        <v>0</v>
      </c>
      <c r="CS134" s="122">
        <v>0</v>
      </c>
      <c r="CT134" s="122">
        <v>0</v>
      </c>
      <c r="CU134" s="122">
        <v>0</v>
      </c>
      <c r="CV134" s="122">
        <v>0</v>
      </c>
      <c r="CW134" s="122">
        <v>0</v>
      </c>
      <c r="CX134" s="122">
        <v>0</v>
      </c>
      <c r="CY134" s="122">
        <v>0</v>
      </c>
      <c r="CZ134" s="122">
        <v>0</v>
      </c>
      <c r="DA134" s="122">
        <v>0</v>
      </c>
      <c r="DB134" s="122">
        <v>0</v>
      </c>
      <c r="DC134" s="122">
        <v>0</v>
      </c>
      <c r="DD134" s="122">
        <v>0</v>
      </c>
      <c r="DE134" s="122">
        <v>0</v>
      </c>
      <c r="DF134" s="122">
        <v>0</v>
      </c>
      <c r="DG134" s="59">
        <v>0</v>
      </c>
      <c r="DH134" s="59">
        <f t="shared" si="376"/>
        <v>0</v>
      </c>
      <c r="DI134" s="59">
        <f t="shared" si="376"/>
        <v>0</v>
      </c>
      <c r="DJ134" s="59">
        <f t="shared" si="376"/>
        <v>0</v>
      </c>
      <c r="DK134" s="59">
        <f t="shared" si="376"/>
        <v>0</v>
      </c>
      <c r="DL134" s="59">
        <f t="shared" si="377"/>
        <v>0</v>
      </c>
      <c r="DM134" s="59">
        <f t="shared" si="377"/>
        <v>0</v>
      </c>
      <c r="DN134" s="59">
        <f t="shared" si="377"/>
        <v>0</v>
      </c>
      <c r="DO134" s="59">
        <f t="shared" si="377"/>
        <v>0</v>
      </c>
      <c r="DP134" s="59">
        <f t="shared" si="377"/>
        <v>0</v>
      </c>
      <c r="DQ134" s="59">
        <f t="shared" si="377"/>
        <v>0</v>
      </c>
      <c r="DR134" s="59">
        <f t="shared" si="377"/>
        <v>0</v>
      </c>
      <c r="DS134" s="59">
        <f t="shared" si="377"/>
        <v>0</v>
      </c>
      <c r="DT134" s="59">
        <f t="shared" si="377"/>
        <v>0</v>
      </c>
      <c r="DU134" s="59">
        <f t="shared" si="377"/>
        <v>0</v>
      </c>
      <c r="DV134" s="59">
        <f t="shared" si="377"/>
        <v>0</v>
      </c>
      <c r="DW134" s="59">
        <f t="shared" si="377"/>
        <v>0</v>
      </c>
      <c r="DX134" s="59">
        <f t="shared" si="377"/>
        <v>0</v>
      </c>
      <c r="DY134" s="59">
        <f t="shared" si="377"/>
        <v>0</v>
      </c>
      <c r="DZ134" s="59">
        <f t="shared" si="377"/>
        <v>0</v>
      </c>
      <c r="EA134" s="59">
        <f t="shared" si="377"/>
        <v>0</v>
      </c>
      <c r="EB134" s="59">
        <f t="shared" si="370"/>
        <v>0</v>
      </c>
      <c r="EC134" s="59">
        <f t="shared" si="370"/>
        <v>0</v>
      </c>
      <c r="ED134" s="59">
        <f t="shared" si="370"/>
        <v>0</v>
      </c>
      <c r="EE134" s="59">
        <f t="shared" si="370"/>
        <v>0</v>
      </c>
      <c r="EF134" s="59">
        <f t="shared" si="370"/>
        <v>0</v>
      </c>
      <c r="EG134" s="59">
        <f t="shared" si="370"/>
        <v>0</v>
      </c>
      <c r="EH134" s="20">
        <f>+BE134/'[1]total numbers'!BN134</f>
        <v>0</v>
      </c>
      <c r="EI134" s="20">
        <f>+BF134/'[1]total numbers'!BX134</f>
        <v>0</v>
      </c>
      <c r="EJ134" s="20">
        <f>+BG134/'[1]total numbers'!CH134</f>
        <v>0</v>
      </c>
      <c r="EK134" s="20">
        <f>+BH134/'[1]total numbers'!CR134</f>
        <v>0</v>
      </c>
      <c r="EL134" s="20">
        <f>+BI134/'[1]total numbers'!DB134</f>
        <v>0</v>
      </c>
      <c r="EM134" s="20">
        <f>+BJ134/'[1]total numbers'!DC134</f>
        <v>0</v>
      </c>
      <c r="EN134" s="20">
        <f>+BK134/'[1]total numbers'!DD134</f>
        <v>0</v>
      </c>
      <c r="EO134" s="20">
        <f>+BL134/'[1]total numbers'!DE134</f>
        <v>0</v>
      </c>
      <c r="EP134" s="20">
        <f>+BM134/'[1]total numbers'!DF134</f>
        <v>0</v>
      </c>
      <c r="EQ134" s="20">
        <f>+BN134/'[1]total numbers'!DG134</f>
        <v>0</v>
      </c>
      <c r="ER134" s="20">
        <f>+BO134/'[1]total numbers'!DH134</f>
        <v>0</v>
      </c>
      <c r="ES134" s="20">
        <f>+BP134/'[1]total numbers'!DI134</f>
        <v>0</v>
      </c>
      <c r="ET134" s="20">
        <f>+BQ134/'[1]total numbers'!DJ134</f>
        <v>0</v>
      </c>
      <c r="EU134" s="20">
        <f>+BR134/'[1]total numbers'!DK134</f>
        <v>0</v>
      </c>
      <c r="EV134" s="20">
        <f>+BS134/'[1]total numbers'!DL134</f>
        <v>0</v>
      </c>
      <c r="EW134" s="20">
        <f>+BT134/'[1]total numbers'!DM134</f>
        <v>0</v>
      </c>
      <c r="EX134" s="86">
        <f>+BU134/'[1]total numbers'!DN134</f>
        <v>0</v>
      </c>
      <c r="EY134" s="86">
        <f>+BV134/'[1]total numbers'!DO134</f>
        <v>0</v>
      </c>
      <c r="EZ134" s="86">
        <f>+BW134/'[1]total numbers'!DP134</f>
        <v>0</v>
      </c>
      <c r="FA134" s="86">
        <f>+BX134/'[1]total numbers'!DQ134</f>
        <v>0</v>
      </c>
      <c r="FB134" s="86">
        <f>+BY134/'[1]total numbers'!DR134</f>
        <v>0</v>
      </c>
      <c r="FC134" s="86">
        <f>+BZ134/'[1]total numbers'!DS134</f>
        <v>0</v>
      </c>
      <c r="FD134" s="86">
        <f>+CA134/'[1]total numbers'!DT134</f>
        <v>0</v>
      </c>
      <c r="FE134" s="86">
        <f>+CB134/'[1]total numbers'!DU134</f>
        <v>0</v>
      </c>
      <c r="FF134" s="86">
        <f>+CC134/'[1]total numbers'!DV134</f>
        <v>0</v>
      </c>
      <c r="FH134" s="54">
        <f t="shared" ref="FH134:FH197" si="391">+$D$3</f>
        <v>-10000</v>
      </c>
      <c r="FI134" s="54">
        <f t="shared" ref="FI134:FI197" si="392">+EH$3</f>
        <v>1960</v>
      </c>
      <c r="FJ134" s="65">
        <f t="shared" ref="FJ134:FJ197" si="393">+$CG$1</f>
        <v>7.4999999999999997E-2</v>
      </c>
      <c r="FK134" s="59">
        <f t="shared" ref="FK134:FK197" si="394">+EH134</f>
        <v>0</v>
      </c>
      <c r="FL134" s="54">
        <f t="shared" ref="FL134:FL197" si="395">IF(FK134=0,0,FI134+(FH134-FI134)/(1-(FJ134/FK134)^(1/FM134)))</f>
        <v>0</v>
      </c>
      <c r="FM134" s="64">
        <v>0.33333333333333331</v>
      </c>
      <c r="FN134" s="59">
        <f t="shared" ref="FN134:FN197" si="396">+FJ134/((FH134-FL134)^FM134)</f>
        <v>-3.4811916252095831E-3</v>
      </c>
      <c r="FP134" s="6">
        <v>8</v>
      </c>
      <c r="FQ134" s="6" t="s">
        <v>32</v>
      </c>
      <c r="GF134" s="21"/>
      <c r="GG134" s="41">
        <f>IF([3]data!BE134&lt;=0, ,BE134/[3]data!BE134)</f>
        <v>0</v>
      </c>
      <c r="GH134" s="41">
        <f>IF([3]data!BF134&lt;=0, ,BF134/[3]data!BF134)</f>
        <v>0</v>
      </c>
      <c r="GI134" s="41">
        <f>IF([3]data!BG134&lt;=0, ,BG134/[3]data!BG134)</f>
        <v>0</v>
      </c>
      <c r="GJ134" s="41">
        <f>IF([3]data!BH134&lt;=0, ,BH134/[3]data!BH134)</f>
        <v>0</v>
      </c>
      <c r="GK134" s="41">
        <f>IF([3]data!BI134&lt;=0, ,BI134/[3]data!BI134)</f>
        <v>0</v>
      </c>
      <c r="GL134" s="41">
        <f>IF([3]data!BS134&lt;=0, ,BS134/[3]data!BS134)</f>
        <v>0</v>
      </c>
      <c r="HM134" s="17">
        <v>1</v>
      </c>
      <c r="HN134" s="128">
        <f t="shared" si="371"/>
        <v>1</v>
      </c>
      <c r="HO134" s="128">
        <f t="shared" si="371"/>
        <v>1</v>
      </c>
      <c r="HP134" s="128">
        <f t="shared" si="371"/>
        <v>1</v>
      </c>
      <c r="HQ134" s="128">
        <f t="shared" si="371"/>
        <v>1</v>
      </c>
      <c r="HR134" s="128">
        <f t="shared" si="371"/>
        <v>1</v>
      </c>
      <c r="HS134" s="128">
        <f t="shared" si="371"/>
        <v>1</v>
      </c>
      <c r="HT134" s="128">
        <f t="shared" si="371"/>
        <v>1</v>
      </c>
      <c r="HU134" s="128">
        <f t="shared" si="371"/>
        <v>1</v>
      </c>
      <c r="HV134" s="128">
        <f t="shared" si="371"/>
        <v>1</v>
      </c>
      <c r="HW134" s="128">
        <f t="shared" si="371"/>
        <v>1</v>
      </c>
      <c r="HX134" s="128">
        <f t="shared" si="371"/>
        <v>1</v>
      </c>
      <c r="HY134" s="128">
        <f t="shared" si="371"/>
        <v>1</v>
      </c>
      <c r="HZ134" s="128">
        <f t="shared" si="371"/>
        <v>1</v>
      </c>
      <c r="IA134" s="128">
        <f t="shared" si="371"/>
        <v>1</v>
      </c>
      <c r="IB134" s="128">
        <f t="shared" si="371"/>
        <v>1</v>
      </c>
      <c r="IC134" s="128">
        <f t="shared" si="371"/>
        <v>1</v>
      </c>
      <c r="ID134" s="128">
        <f t="shared" si="368"/>
        <v>1</v>
      </c>
      <c r="IE134" s="128">
        <f t="shared" si="368"/>
        <v>1</v>
      </c>
      <c r="IF134" s="128">
        <f t="shared" si="368"/>
        <v>1</v>
      </c>
      <c r="IG134" s="128">
        <f t="shared" si="368"/>
        <v>1</v>
      </c>
      <c r="IH134" s="128">
        <f t="shared" si="368"/>
        <v>1</v>
      </c>
      <c r="II134" s="128">
        <f t="shared" si="368"/>
        <v>1</v>
      </c>
      <c r="IJ134" s="128">
        <f t="shared" si="368"/>
        <v>1</v>
      </c>
      <c r="IK134" s="128">
        <f t="shared" si="368"/>
        <v>1</v>
      </c>
      <c r="IL134" s="128">
        <f t="shared" si="368"/>
        <v>1</v>
      </c>
      <c r="IM134" s="128">
        <f t="shared" si="368"/>
        <v>1</v>
      </c>
      <c r="IN134" s="128">
        <f t="shared" si="368"/>
        <v>1</v>
      </c>
      <c r="IO134" s="128">
        <f t="shared" si="368"/>
        <v>1</v>
      </c>
      <c r="IP134" s="128">
        <f t="shared" si="368"/>
        <v>1</v>
      </c>
      <c r="IQ134" s="128">
        <f t="shared" si="368"/>
        <v>1</v>
      </c>
      <c r="IR134" s="128">
        <f t="shared" si="368"/>
        <v>1</v>
      </c>
      <c r="IS134" s="128">
        <f t="shared" si="366"/>
        <v>1</v>
      </c>
      <c r="IT134" s="128">
        <f t="shared" si="366"/>
        <v>1</v>
      </c>
      <c r="IU134" s="128">
        <f t="shared" si="366"/>
        <v>1</v>
      </c>
      <c r="IV134" s="128">
        <f t="shared" si="366"/>
        <v>1</v>
      </c>
      <c r="IW134" s="128">
        <f t="shared" si="366"/>
        <v>1</v>
      </c>
      <c r="IX134" s="128">
        <f t="shared" si="366"/>
        <v>1</v>
      </c>
      <c r="IY134" s="128">
        <f t="shared" si="366"/>
        <v>1</v>
      </c>
      <c r="IZ134" s="128">
        <f t="shared" si="366"/>
        <v>1</v>
      </c>
      <c r="JA134" s="128">
        <f t="shared" si="366"/>
        <v>1</v>
      </c>
      <c r="JB134" s="128">
        <f t="shared" si="366"/>
        <v>1</v>
      </c>
      <c r="JC134" s="128">
        <f t="shared" si="366"/>
        <v>1</v>
      </c>
      <c r="JD134" s="128">
        <f t="shared" si="366"/>
        <v>1</v>
      </c>
      <c r="JE134" s="128">
        <f t="shared" si="366"/>
        <v>1</v>
      </c>
      <c r="JF134" s="128">
        <f t="shared" si="366"/>
        <v>1</v>
      </c>
      <c r="JG134" s="128">
        <f t="shared" si="366"/>
        <v>1</v>
      </c>
      <c r="JH134" s="128">
        <f t="shared" si="366"/>
        <v>1</v>
      </c>
      <c r="JI134" s="128">
        <f t="shared" si="364"/>
        <v>1</v>
      </c>
      <c r="JJ134" s="128">
        <f t="shared" si="364"/>
        <v>1</v>
      </c>
      <c r="JK134" s="128">
        <f t="shared" si="364"/>
        <v>1</v>
      </c>
      <c r="JL134" s="128">
        <f t="shared" si="364"/>
        <v>1</v>
      </c>
      <c r="JM134" s="128">
        <f t="shared" si="364"/>
        <v>1</v>
      </c>
      <c r="JN134" s="128">
        <f t="shared" si="364"/>
        <v>1</v>
      </c>
      <c r="JO134" s="128">
        <f t="shared" si="364"/>
        <v>1</v>
      </c>
      <c r="JP134" s="128">
        <f t="shared" si="364"/>
        <v>1</v>
      </c>
      <c r="JQ134" s="128">
        <f t="shared" si="364"/>
        <v>1</v>
      </c>
      <c r="JR134" s="128">
        <f t="shared" si="364"/>
        <v>1</v>
      </c>
      <c r="JS134" s="128">
        <f t="shared" si="364"/>
        <v>1</v>
      </c>
      <c r="JT134" s="128">
        <f t="shared" si="364"/>
        <v>1</v>
      </c>
      <c r="JU134" s="128">
        <f t="shared" si="364"/>
        <v>1</v>
      </c>
      <c r="JV134" s="128">
        <f t="shared" si="364"/>
        <v>1</v>
      </c>
      <c r="JW134" s="128">
        <f t="shared" si="364"/>
        <v>1</v>
      </c>
      <c r="JX134" s="128">
        <f t="shared" si="362"/>
        <v>1</v>
      </c>
      <c r="JY134" s="128">
        <f t="shared" si="362"/>
        <v>1</v>
      </c>
      <c r="JZ134" s="128">
        <f t="shared" si="362"/>
        <v>1</v>
      </c>
      <c r="KA134" s="128">
        <f t="shared" si="390"/>
        <v>1</v>
      </c>
      <c r="KB134" s="128">
        <f t="shared" si="390"/>
        <v>1</v>
      </c>
      <c r="KC134" s="128">
        <f t="shared" si="390"/>
        <v>1</v>
      </c>
      <c r="KD134" s="128">
        <f t="shared" si="390"/>
        <v>1</v>
      </c>
      <c r="KE134" s="128">
        <f t="shared" si="390"/>
        <v>1</v>
      </c>
      <c r="KF134" s="128">
        <f t="shared" si="390"/>
        <v>1</v>
      </c>
      <c r="KG134" s="128">
        <f t="shared" si="390"/>
        <v>1</v>
      </c>
      <c r="KH134" s="128">
        <f t="shared" si="390"/>
        <v>1</v>
      </c>
      <c r="KI134" s="128">
        <f t="shared" si="390"/>
        <v>1</v>
      </c>
      <c r="KJ134" s="128">
        <f t="shared" si="390"/>
        <v>1</v>
      </c>
      <c r="KK134" s="128">
        <f t="shared" si="390"/>
        <v>1</v>
      </c>
      <c r="KL134" s="17">
        <v>1</v>
      </c>
    </row>
    <row r="135" spans="1:300" x14ac:dyDescent="0.2">
      <c r="A135" s="6">
        <v>8</v>
      </c>
      <c r="B135" s="14">
        <v>478</v>
      </c>
      <c r="C135" s="76" t="s">
        <v>175</v>
      </c>
      <c r="D135" s="11">
        <v>0</v>
      </c>
      <c r="E135" s="11">
        <v>0</v>
      </c>
      <c r="F135" s="11">
        <f>+'[1]total numbers'!F135*CI135</f>
        <v>4.4142133631418046E-6</v>
      </c>
      <c r="G135" s="11">
        <f>+'[1]total numbers'!G135*CJ135</f>
        <v>8.8284267262836093E-6</v>
      </c>
      <c r="H135" s="11">
        <f>+'[1]total numbers'!H135*CK135</f>
        <v>1.7656853452567215E-5</v>
      </c>
      <c r="I135" s="11">
        <f>+'[1]total numbers'!I135*CL135</f>
        <v>3.5313706905134444E-5</v>
      </c>
      <c r="J135" s="11">
        <f>+'[1]total numbers'!J135*CM135</f>
        <v>7.0627413810268874E-5</v>
      </c>
      <c r="K135" s="11">
        <f>+'[1]total numbers'!K135*CN135</f>
        <v>1.4125482762053775E-4</v>
      </c>
      <c r="L135" s="11">
        <f>+'[1]total numbers'!L135*CO135</f>
        <v>2.825096552410755E-4</v>
      </c>
      <c r="M135" s="11">
        <f>+'[1]total numbers'!M135*CP135</f>
        <v>5.650193104821511E-4</v>
      </c>
      <c r="N135" s="11">
        <f>+'[1]total numbers'!N135*CQ135</f>
        <v>1.130038620964302E-3</v>
      </c>
      <c r="O135" s="11">
        <f>+'[1]total numbers'!O135*CR135</f>
        <v>1.9372090645102325E-3</v>
      </c>
      <c r="P135" s="11">
        <f>+'[1]total numbers'!P135*CS135</f>
        <v>3.3209298248746831E-3</v>
      </c>
      <c r="Q135" s="11">
        <f>+'[1]total numbers'!Q135*CT135</f>
        <v>5.6930225569280278E-3</v>
      </c>
      <c r="R135" s="11">
        <f>+'[1]total numbers'!R135*CU135</f>
        <v>9.759467240448046E-3</v>
      </c>
      <c r="S135" s="11">
        <f>+'[1]total numbers'!S135*CV135</f>
        <v>1.673051526933951E-2</v>
      </c>
      <c r="T135" s="11">
        <f>+'[1]total numbers'!T135*CW135</f>
        <v>2.8680883318867735E-2</v>
      </c>
      <c r="U135" s="11">
        <f>+'[1]total numbers'!U135*CX135</f>
        <v>4.9167228546630394E-2</v>
      </c>
      <c r="V135" s="11">
        <f>+'[1]total numbers'!V135*CY135</f>
        <v>8.4286677508509239E-2</v>
      </c>
      <c r="W135" s="11">
        <f>+'[1]total numbers'!W135*CZ135</f>
        <v>0.13345390605513965</v>
      </c>
      <c r="X135" s="11">
        <f>+'[1]total numbers'!X135*DA135</f>
        <v>0.21071669377127311</v>
      </c>
      <c r="Y135" s="11">
        <f>+'[1]total numbers'!Y135*DB135</f>
        <v>0.33978066870617796</v>
      </c>
      <c r="Z135" s="11">
        <f>+'[1]total numbers'!Z135*DC135</f>
        <v>0.54522944513316929</v>
      </c>
      <c r="AA135" s="11">
        <f>+'[1]total numbers'!AA135*DD135</f>
        <v>0.90963456468122295</v>
      </c>
      <c r="AB135" s="11">
        <f>+'[1]total numbers'!AB135*DE135</f>
        <v>1.4884929240238192</v>
      </c>
      <c r="AC135" s="11">
        <f>+'[1]total numbers'!AC135*DF135</f>
        <v>2.4001948399884085</v>
      </c>
      <c r="AD135" s="11">
        <f>+'[1]total numbers'!AD135*DG135</f>
        <v>4.200340969979715</v>
      </c>
      <c r="AE135" s="11">
        <f>+'[1]total numbers'!AE135*DH135</f>
        <v>7.2005845199652256</v>
      </c>
      <c r="AF135" s="11">
        <f>+'[1]total numbers'!AF135*DI135</f>
        <v>7.1845427285816426</v>
      </c>
      <c r="AG135" s="11">
        <f>+'[1]total numbers'!AG135*DJ135</f>
        <v>7.1350096160702261</v>
      </c>
      <c r="AH135" s="11">
        <f>+'[1]total numbers'!AH135*DK135</f>
        <v>7.083782132006629</v>
      </c>
      <c r="AI135" s="11">
        <f>+'[1]total numbers'!AI135*DL135</f>
        <v>7.0307268442796609</v>
      </c>
      <c r="AJ135" s="11">
        <f>+'[1]total numbers'!AJ135*DM135</f>
        <v>6.9756933533414438</v>
      </c>
      <c r="AK135" s="11">
        <f>+'[1]total numbers'!AK135*DN135</f>
        <v>6.9185112392351664</v>
      </c>
      <c r="AL135" s="11">
        <f>+'[1]total numbers'!AL135*DO135</f>
        <v>6.858986283168627</v>
      </c>
      <c r="AM135" s="11">
        <f>+'[1]total numbers'!AM135*DP135</f>
        <v>6.7968957453613186</v>
      </c>
      <c r="AN135" s="11">
        <f>+'[1]total numbers'!AN135*DQ135</f>
        <v>6.7319824000414821</v>
      </c>
      <c r="AO135" s="11">
        <f>+'[1]total numbers'!AO135*DR135</f>
        <v>6.6639469114756862</v>
      </c>
      <c r="AP135" s="11">
        <f>+'[1]total numbers'!AP135*DS135</f>
        <v>6.5924379625672831</v>
      </c>
      <c r="AQ135" s="11">
        <f>+'[1]total numbers'!AQ135*DT135</f>
        <v>6.5170392886546784</v>
      </c>
      <c r="AR135" s="11">
        <f>+'[1]total numbers'!AR135*DU135</f>
        <v>6.4372523717567827</v>
      </c>
      <c r="AS135" s="11">
        <f>+'[1]total numbers'!AS135*DV135</f>
        <v>6.352472926021175</v>
      </c>
      <c r="AT135" s="11">
        <f>+'[1]total numbers'!AT135*DW135</f>
        <v>6.2619582979851645</v>
      </c>
      <c r="AU135" s="11">
        <f>+'[1]total numbers'!AU135*DX135</f>
        <v>6.1647812343955888</v>
      </c>
      <c r="AV135" s="11">
        <f>+'[1]total numbers'!AV135*DY135</f>
        <v>6.0597626126154793</v>
      </c>
      <c r="AW135" s="11">
        <f>+'[1]total numbers'!AW135*DZ135</f>
        <v>5.9453706837783624</v>
      </c>
      <c r="AX135" s="11">
        <f>+'[1]total numbers'!AX135*EA135</f>
        <v>5.8195652034848093</v>
      </c>
      <c r="AY135" s="11">
        <f>+'[1]total numbers'!AY135*EB135</f>
        <v>5.6795478261010972</v>
      </c>
      <c r="AZ135" s="11">
        <f>+'[1]total numbers'!AZ135*EC135</f>
        <v>5.5213494791205724</v>
      </c>
      <c r="BA135" s="11">
        <f>+'[1]total numbers'!BA135*ED135</f>
        <v>5.3391428361744131</v>
      </c>
      <c r="BB135" s="11">
        <f>+'[1]total numbers'!BB135*EE135</f>
        <v>5.1242423793254499</v>
      </c>
      <c r="BC135" s="11">
        <f>+'[1]total numbers'!BC135*EF135</f>
        <v>4.8657261284706781</v>
      </c>
      <c r="BD135" s="11">
        <f>+'[1]total numbers'!BD135*EG135</f>
        <v>4.5976274137068893</v>
      </c>
      <c r="BE135" s="123">
        <f>+[2]faostat2014_rice!B128</f>
        <v>0.3</v>
      </c>
      <c r="BF135" s="19">
        <f>+[2]faostat2014_rice!C128</f>
        <v>1.0980000000000001</v>
      </c>
      <c r="BG135" s="19">
        <f>+[2]faostat2014_rice!D128</f>
        <v>3.3769999999999998</v>
      </c>
      <c r="BH135" s="19">
        <f>+[2]faostat2014_rice!E128</f>
        <v>15.551</v>
      </c>
      <c r="BI135" s="19">
        <f>+[2]faostat2014_rice!F128</f>
        <v>17.983000000000001</v>
      </c>
      <c r="BJ135" s="19">
        <f>+[2]faostat2014_rice!G128</f>
        <v>12.992000000000001</v>
      </c>
      <c r="BK135" s="19">
        <f>+[2]faostat2014_rice!H128</f>
        <v>16.975000000000001</v>
      </c>
      <c r="BL135" s="19">
        <f>+[2]faostat2014_rice!I128</f>
        <v>21.1</v>
      </c>
      <c r="BM135" s="19">
        <f>+[2]faostat2014_rice!J128</f>
        <v>18.2</v>
      </c>
      <c r="BN135" s="19">
        <f>+[2]faostat2014_rice!K128</f>
        <v>18.5</v>
      </c>
      <c r="BO135" s="19">
        <f>+[2]faostat2014_rice!L128</f>
        <v>15.725</v>
      </c>
      <c r="BP135" s="19">
        <f>+[2]faostat2014_rice!M128</f>
        <v>17.399999999999999</v>
      </c>
      <c r="BQ135" s="19">
        <f>+[2]faostat2014_rice!N128</f>
        <v>17.25</v>
      </c>
      <c r="BR135" s="19">
        <f>+[2]faostat2014_rice!O128</f>
        <v>13.428000000000001</v>
      </c>
      <c r="BS135" s="19">
        <f>+[2]faostat2014_rice!P128</f>
        <v>25.702000000000002</v>
      </c>
      <c r="BT135" s="19">
        <f>+[2]faostat2014_rice!Q128</f>
        <v>31.062999999999999</v>
      </c>
      <c r="BU135" s="82">
        <f t="shared" si="379"/>
        <v>29.872066666666797</v>
      </c>
      <c r="BV135" s="82">
        <f t="shared" si="380"/>
        <v>34.059844444444934</v>
      </c>
      <c r="BW135" s="82">
        <f t="shared" si="381"/>
        <v>39.103394074074458</v>
      </c>
      <c r="BX135" s="82">
        <f t="shared" si="382"/>
        <v>44.097341234568376</v>
      </c>
      <c r="BY135" s="82">
        <f t="shared" si="383"/>
        <v>46.011507687244375</v>
      </c>
      <c r="BZ135" s="82">
        <f t="shared" si="384"/>
        <v>49.614050194788433</v>
      </c>
      <c r="CA135" s="82">
        <f t="shared" si="385"/>
        <v>54.415586169913695</v>
      </c>
      <c r="CB135" s="82">
        <f t="shared" si="386"/>
        <v>58.072771645054672</v>
      </c>
      <c r="CC135" s="82">
        <f t="shared" si="387"/>
        <v>61.492858351121868</v>
      </c>
      <c r="CD135" s="31"/>
      <c r="CE135" s="15">
        <f t="shared" si="388"/>
        <v>16.885000000000002</v>
      </c>
      <c r="CG135" s="59">
        <f t="shared" ref="CG135:DG135" si="397">+CH135-CH135/3</f>
        <v>3.6842179604592011E-7</v>
      </c>
      <c r="CH135" s="59">
        <f t="shared" si="397"/>
        <v>5.5263269406888011E-7</v>
      </c>
      <c r="CI135" s="59">
        <f t="shared" si="397"/>
        <v>8.2894904110332016E-7</v>
      </c>
      <c r="CJ135" s="59">
        <f t="shared" si="397"/>
        <v>1.2434235616549801E-6</v>
      </c>
      <c r="CK135" s="59">
        <f t="shared" si="397"/>
        <v>1.8651353424824702E-6</v>
      </c>
      <c r="CL135" s="59">
        <f t="shared" si="397"/>
        <v>2.7977030137237051E-6</v>
      </c>
      <c r="CM135" s="59">
        <f t="shared" si="397"/>
        <v>4.1965545205855572E-6</v>
      </c>
      <c r="CN135" s="59">
        <f t="shared" si="397"/>
        <v>6.2948317808783367E-6</v>
      </c>
      <c r="CO135" s="59">
        <f t="shared" si="397"/>
        <v>9.442247671317505E-6</v>
      </c>
      <c r="CP135" s="59">
        <f t="shared" si="397"/>
        <v>1.4163371506976258E-5</v>
      </c>
      <c r="CQ135" s="59">
        <f t="shared" si="397"/>
        <v>2.1245057260464386E-5</v>
      </c>
      <c r="CR135" s="59">
        <f t="shared" si="397"/>
        <v>3.1867585890696579E-5</v>
      </c>
      <c r="CS135" s="59">
        <f t="shared" si="397"/>
        <v>4.7801378836044862E-5</v>
      </c>
      <c r="CT135" s="59">
        <f t="shared" si="397"/>
        <v>7.1702068254067287E-5</v>
      </c>
      <c r="CU135" s="59">
        <f t="shared" si="397"/>
        <v>1.0755310238110092E-4</v>
      </c>
      <c r="CV135" s="59">
        <f t="shared" si="397"/>
        <v>1.6132965357165138E-4</v>
      </c>
      <c r="CW135" s="59">
        <f t="shared" si="397"/>
        <v>2.4199448035747709E-4</v>
      </c>
      <c r="CX135" s="59">
        <f t="shared" si="397"/>
        <v>3.6299172053621566E-4</v>
      </c>
      <c r="CY135" s="59">
        <f t="shared" si="397"/>
        <v>5.4448758080432344E-4</v>
      </c>
      <c r="CZ135" s="59">
        <f t="shared" si="397"/>
        <v>8.1673137120648505E-4</v>
      </c>
      <c r="DA135" s="59">
        <f t="shared" si="397"/>
        <v>1.2250970568097276E-3</v>
      </c>
      <c r="DB135" s="59">
        <f t="shared" si="397"/>
        <v>1.8376455852145914E-3</v>
      </c>
      <c r="DC135" s="59">
        <f t="shared" si="397"/>
        <v>2.7564683778218873E-3</v>
      </c>
      <c r="DD135" s="59">
        <f t="shared" si="397"/>
        <v>4.1347025667328313E-3</v>
      </c>
      <c r="DE135" s="59">
        <f t="shared" si="397"/>
        <v>6.202053850099247E-3</v>
      </c>
      <c r="DF135" s="59">
        <f t="shared" si="397"/>
        <v>9.3030807751488705E-3</v>
      </c>
      <c r="DG135" s="59">
        <f t="shared" si="397"/>
        <v>1.3954621162723307E-2</v>
      </c>
      <c r="DH135" s="59">
        <f t="shared" si="376"/>
        <v>2.0931931744084961E-2</v>
      </c>
      <c r="DI135" s="59">
        <f t="shared" si="376"/>
        <v>2.0660058979931558E-2</v>
      </c>
      <c r="DJ135" s="59">
        <f t="shared" si="376"/>
        <v>2.0380836130962473E-2</v>
      </c>
      <c r="DK135" s="59">
        <f t="shared" si="376"/>
        <v>2.0093745323298152E-2</v>
      </c>
      <c r="DL135" s="59">
        <f t="shared" si="377"/>
        <v>1.9798207711293866E-2</v>
      </c>
      <c r="DM135" s="59">
        <f t="shared" si="377"/>
        <v>1.9493573148746907E-2</v>
      </c>
      <c r="DN135" s="59">
        <f t="shared" si="377"/>
        <v>1.9179107524701144E-2</v>
      </c>
      <c r="DO135" s="59">
        <f t="shared" si="377"/>
        <v>1.8853977089804734E-2</v>
      </c>
      <c r="DP135" s="59">
        <f t="shared" si="377"/>
        <v>1.85172288579428E-2</v>
      </c>
      <c r="DQ135" s="59">
        <f t="shared" si="377"/>
        <v>1.8167765821678766E-2</v>
      </c>
      <c r="DR135" s="59">
        <f t="shared" si="377"/>
        <v>1.7804315214147506E-2</v>
      </c>
      <c r="DS135" s="59">
        <f t="shared" si="377"/>
        <v>1.7425387295797515E-2</v>
      </c>
      <c r="DT135" s="59">
        <f t="shared" si="377"/>
        <v>1.7029220994443435E-2</v>
      </c>
      <c r="DU135" s="59">
        <f t="shared" si="377"/>
        <v>1.6613710929417647E-2</v>
      </c>
      <c r="DV135" s="59">
        <f t="shared" si="377"/>
        <v>1.6176307459738633E-2</v>
      </c>
      <c r="DW135" s="59">
        <f t="shared" si="377"/>
        <v>1.5713876595230616E-2</v>
      </c>
      <c r="DX135" s="59">
        <f t="shared" si="377"/>
        <v>1.5222498335655541E-2</v>
      </c>
      <c r="DY135" s="59">
        <f t="shared" si="377"/>
        <v>1.4697167116721406E-2</v>
      </c>
      <c r="DZ135" s="59">
        <f t="shared" si="377"/>
        <v>1.4131329864616536E-2</v>
      </c>
      <c r="EA135" s="59">
        <f t="shared" si="377"/>
        <v>1.3516140481220842E-2</v>
      </c>
      <c r="EB135" s="59">
        <f t="shared" si="370"/>
        <v>1.2839186761751359E-2</v>
      </c>
      <c r="EC135" s="59">
        <f t="shared" si="370"/>
        <v>1.2082153518544497E-2</v>
      </c>
      <c r="ED135" s="59">
        <f t="shared" si="370"/>
        <v>1.121610032150985E-2</v>
      </c>
      <c r="EE135" s="59">
        <f t="shared" si="370"/>
        <v>1.0190537579247745E-2</v>
      </c>
      <c r="EF135" s="59">
        <f t="shared" si="370"/>
        <v>8.9023142132305805E-3</v>
      </c>
      <c r="EG135" s="59">
        <f t="shared" si="370"/>
        <v>7.0659135234638522E-3</v>
      </c>
      <c r="EH135" s="20">
        <f>+BE135/'[1]total numbers'!BN135</f>
        <v>3.4911894016799601E-4</v>
      </c>
      <c r="EI135" s="20">
        <f>+BF135/'[1]total numbers'!BX135</f>
        <v>9.5525940773916738E-4</v>
      </c>
      <c r="EJ135" s="20">
        <f>+BG135/'[1]total numbers'!CH135</f>
        <v>2.2140618167108233E-3</v>
      </c>
      <c r="EK135" s="20">
        <f>+BH135/'[1]total numbers'!CR135</f>
        <v>7.8227336658745501E-3</v>
      </c>
      <c r="EL135" s="20">
        <f>+BI135/'[1]total numbers'!DB135</f>
        <v>6.9066035779302088E-3</v>
      </c>
      <c r="EM135" s="20">
        <f>+BJ135/'[1]total numbers'!DC135</f>
        <v>4.8524869369049716E-3</v>
      </c>
      <c r="EN135" s="20">
        <f>+BK135/'[1]total numbers'!DD135</f>
        <v>6.1658193129806209E-3</v>
      </c>
      <c r="EO135" s="20">
        <f>+BL135/'[1]total numbers'!DE135</f>
        <v>7.455424687137167E-3</v>
      </c>
      <c r="EP135" s="20">
        <f>+BM135/'[1]total numbers'!DF135</f>
        <v>6.2591156970023994E-3</v>
      </c>
      <c r="EQ135" s="20">
        <f>+BN135/'[1]total numbers'!DG135</f>
        <v>6.1971898926177727E-3</v>
      </c>
      <c r="ER135" s="20">
        <f>+BO135/'[1]total numbers'!DH135</f>
        <v>5.1350543793278547E-3</v>
      </c>
      <c r="ES135" s="20">
        <f>+BP135/'[1]total numbers'!DI135</f>
        <v>5.543299059391351E-3</v>
      </c>
      <c r="ET135" s="20">
        <f>+BQ135/'[1]total numbers'!DJ135</f>
        <v>5.3654092532003494E-3</v>
      </c>
      <c r="EU135" s="20">
        <f>+BR135/'[1]total numbers'!DK135</f>
        <v>4.0806763201343453E-3</v>
      </c>
      <c r="EV135" s="20">
        <f>+BS135/'[1]total numbers'!DL135</f>
        <v>7.6365067928424466E-3</v>
      </c>
      <c r="EW135" s="20">
        <f>+BT135/'[1]total numbers'!DM135</f>
        <v>9.0298027385043202E-3</v>
      </c>
      <c r="EX135" s="86">
        <f>+BU135/'[1]total numbers'!DN135</f>
        <v>8.5016057635780191E-3</v>
      </c>
      <c r="EY135" s="86">
        <f>+BV135/'[1]total numbers'!DO135</f>
        <v>9.4960026398352541E-3</v>
      </c>
      <c r="EZ135" s="86">
        <f>+BW135/'[1]total numbers'!DP135</f>
        <v>1.0685564010557421E-2</v>
      </c>
      <c r="FA135" s="86">
        <f>+BX135/'[1]total numbers'!DQ135</f>
        <v>1.1816077488819167E-2</v>
      </c>
      <c r="FB135" s="86">
        <f>+BY135/'[1]total numbers'!DR135</f>
        <v>1.2094433821680206E-2</v>
      </c>
      <c r="FC135" s="86">
        <f>+BZ135/'[1]total numbers'!DS135</f>
        <v>1.2798513057180883E-2</v>
      </c>
      <c r="FD135" s="86">
        <f>+CA135/'[1]total numbers'!DT135</f>
        <v>1.3781341652257478E-2</v>
      </c>
      <c r="FE135" s="86">
        <f>+CB135/'[1]total numbers'!DU135</f>
        <v>1.4445524699264021E-2</v>
      </c>
      <c r="FF135" s="86">
        <f>+CC135/'[1]total numbers'!DV135</f>
        <v>1.5029861166888198E-2</v>
      </c>
      <c r="FH135" s="54">
        <f t="shared" si="391"/>
        <v>-10000</v>
      </c>
      <c r="FI135" s="54">
        <f t="shared" si="392"/>
        <v>1960</v>
      </c>
      <c r="FJ135" s="65">
        <f t="shared" si="393"/>
        <v>7.4999999999999997E-2</v>
      </c>
      <c r="FK135" s="59">
        <f t="shared" si="394"/>
        <v>3.4911894016799601E-4</v>
      </c>
      <c r="FL135" s="54">
        <f t="shared" si="395"/>
        <v>1960.0012063342679</v>
      </c>
      <c r="FM135" s="64">
        <v>0.33333333333333331</v>
      </c>
      <c r="FN135" s="59">
        <f t="shared" si="396"/>
        <v>-3.2795746608375951E-3</v>
      </c>
      <c r="FP135" s="6">
        <v>9</v>
      </c>
      <c r="FQ135" s="6" t="s">
        <v>362</v>
      </c>
      <c r="GF135" s="21"/>
      <c r="GG135" s="41">
        <f>IF([3]data!BE135&lt;=0, ,BE135/[3]data!BE135)</f>
        <v>2.9561295971978981E-2</v>
      </c>
      <c r="GH135" s="41">
        <f>IF([3]data!BF135&lt;=0, ,BF135/[3]data!BF135)</f>
        <v>7.2129562171628719E-2</v>
      </c>
      <c r="GI135" s="41">
        <f>IF([3]data!BG135&lt;=0, ,BG135/[3]data!BG135)</f>
        <v>0.19014951713785336</v>
      </c>
      <c r="GJ135" s="41">
        <f>IF([3]data!BH135&lt;=0, ,BH135/[3]data!BH135)</f>
        <v>0.76617952276707524</v>
      </c>
      <c r="GK135" s="41">
        <f>IF([3]data!BI135&lt;=0, ,BI135/[3]data!BI135)</f>
        <v>0.78755671920607118</v>
      </c>
      <c r="GL135" s="41">
        <f>IF([3]data!BS135&lt;=0, ,BS135/[3]data!BS135)</f>
        <v>1.1256065615878577</v>
      </c>
      <c r="HM135" s="17">
        <v>1</v>
      </c>
      <c r="HN135" s="128">
        <f t="shared" si="371"/>
        <v>1</v>
      </c>
      <c r="HO135" s="128">
        <f t="shared" si="371"/>
        <v>1</v>
      </c>
      <c r="HP135" s="128">
        <f t="shared" si="371"/>
        <v>1</v>
      </c>
      <c r="HQ135" s="128">
        <f t="shared" si="371"/>
        <v>1</v>
      </c>
      <c r="HR135" s="128">
        <f t="shared" si="371"/>
        <v>1</v>
      </c>
      <c r="HS135" s="128">
        <f t="shared" si="371"/>
        <v>1</v>
      </c>
      <c r="HT135" s="128">
        <f t="shared" si="371"/>
        <v>1</v>
      </c>
      <c r="HU135" s="128">
        <f t="shared" si="371"/>
        <v>1</v>
      </c>
      <c r="HV135" s="128">
        <f t="shared" si="371"/>
        <v>1</v>
      </c>
      <c r="HW135" s="128">
        <f t="shared" si="371"/>
        <v>1</v>
      </c>
      <c r="HX135" s="128">
        <f t="shared" si="371"/>
        <v>1</v>
      </c>
      <c r="HY135" s="128">
        <f t="shared" si="371"/>
        <v>1</v>
      </c>
      <c r="HZ135" s="128">
        <f t="shared" si="371"/>
        <v>1</v>
      </c>
      <c r="IA135" s="128">
        <f t="shared" si="371"/>
        <v>1</v>
      </c>
      <c r="IB135" s="128">
        <f t="shared" si="371"/>
        <v>1</v>
      </c>
      <c r="IC135" s="128">
        <f t="shared" si="371"/>
        <v>1</v>
      </c>
      <c r="ID135" s="128">
        <f t="shared" si="368"/>
        <v>1</v>
      </c>
      <c r="IE135" s="128">
        <f t="shared" si="368"/>
        <v>1</v>
      </c>
      <c r="IF135" s="128">
        <f t="shared" si="368"/>
        <v>1</v>
      </c>
      <c r="IG135" s="128">
        <f t="shared" si="368"/>
        <v>1</v>
      </c>
      <c r="IH135" s="128">
        <f t="shared" si="368"/>
        <v>1</v>
      </c>
      <c r="II135" s="128">
        <f t="shared" si="368"/>
        <v>1</v>
      </c>
      <c r="IJ135" s="128">
        <f t="shared" si="368"/>
        <v>1</v>
      </c>
      <c r="IK135" s="128">
        <f t="shared" si="368"/>
        <v>1</v>
      </c>
      <c r="IL135" s="128">
        <f t="shared" si="368"/>
        <v>1</v>
      </c>
      <c r="IM135" s="128">
        <f t="shared" si="368"/>
        <v>1</v>
      </c>
      <c r="IN135" s="128">
        <f t="shared" si="368"/>
        <v>1</v>
      </c>
      <c r="IO135" s="128">
        <f t="shared" si="368"/>
        <v>1</v>
      </c>
      <c r="IP135" s="128">
        <f t="shared" si="368"/>
        <v>1</v>
      </c>
      <c r="IQ135" s="128">
        <f t="shared" si="368"/>
        <v>1</v>
      </c>
      <c r="IR135" s="128">
        <f t="shared" si="368"/>
        <v>1</v>
      </c>
      <c r="IS135" s="128">
        <f t="shared" si="366"/>
        <v>1</v>
      </c>
      <c r="IT135" s="128">
        <f t="shared" si="366"/>
        <v>1</v>
      </c>
      <c r="IU135" s="128">
        <f t="shared" si="366"/>
        <v>1</v>
      </c>
      <c r="IV135" s="128">
        <f t="shared" si="366"/>
        <v>1</v>
      </c>
      <c r="IW135" s="128">
        <f t="shared" si="366"/>
        <v>1</v>
      </c>
      <c r="IX135" s="128">
        <f t="shared" si="366"/>
        <v>1</v>
      </c>
      <c r="IY135" s="128">
        <f t="shared" si="366"/>
        <v>1</v>
      </c>
      <c r="IZ135" s="128">
        <f t="shared" si="366"/>
        <v>1</v>
      </c>
      <c r="JA135" s="128">
        <f t="shared" si="366"/>
        <v>1</v>
      </c>
      <c r="JB135" s="128">
        <f t="shared" si="366"/>
        <v>1</v>
      </c>
      <c r="JC135" s="128">
        <f t="shared" si="366"/>
        <v>1</v>
      </c>
      <c r="JD135" s="128">
        <f t="shared" si="366"/>
        <v>1</v>
      </c>
      <c r="JE135" s="128">
        <f t="shared" si="366"/>
        <v>1</v>
      </c>
      <c r="JF135" s="128">
        <f t="shared" si="366"/>
        <v>1</v>
      </c>
      <c r="JG135" s="128">
        <f t="shared" si="366"/>
        <v>1</v>
      </c>
      <c r="JH135" s="128">
        <f t="shared" si="366"/>
        <v>1</v>
      </c>
      <c r="JI135" s="128">
        <f t="shared" si="364"/>
        <v>1</v>
      </c>
      <c r="JJ135" s="128">
        <f t="shared" si="364"/>
        <v>1</v>
      </c>
      <c r="JK135" s="128">
        <f t="shared" si="364"/>
        <v>1</v>
      </c>
      <c r="JL135" s="128">
        <f t="shared" si="364"/>
        <v>1</v>
      </c>
      <c r="JM135" s="128">
        <f t="shared" si="364"/>
        <v>1</v>
      </c>
      <c r="JN135" s="128">
        <f t="shared" si="364"/>
        <v>1</v>
      </c>
      <c r="JO135" s="128">
        <f t="shared" si="364"/>
        <v>1</v>
      </c>
      <c r="JP135" s="128">
        <f t="shared" si="364"/>
        <v>1</v>
      </c>
      <c r="JQ135" s="128">
        <f t="shared" si="364"/>
        <v>1</v>
      </c>
      <c r="JR135" s="128">
        <f t="shared" si="364"/>
        <v>1</v>
      </c>
      <c r="JS135" s="128">
        <f t="shared" si="364"/>
        <v>1</v>
      </c>
      <c r="JT135" s="128">
        <f t="shared" si="364"/>
        <v>1</v>
      </c>
      <c r="JU135" s="128">
        <f t="shared" si="364"/>
        <v>1</v>
      </c>
      <c r="JV135" s="128">
        <f t="shared" si="364"/>
        <v>1</v>
      </c>
      <c r="JW135" s="128">
        <f t="shared" si="364"/>
        <v>1</v>
      </c>
      <c r="JX135" s="128">
        <f t="shared" si="362"/>
        <v>1</v>
      </c>
      <c r="JY135" s="128">
        <f t="shared" si="362"/>
        <v>1</v>
      </c>
      <c r="JZ135" s="128">
        <f t="shared" si="362"/>
        <v>1</v>
      </c>
      <c r="KA135" s="128">
        <f t="shared" si="390"/>
        <v>1</v>
      </c>
      <c r="KB135" s="128">
        <f t="shared" si="390"/>
        <v>1</v>
      </c>
      <c r="KC135" s="128">
        <f t="shared" si="390"/>
        <v>1</v>
      </c>
      <c r="KD135" s="128">
        <f t="shared" si="390"/>
        <v>1</v>
      </c>
      <c r="KE135" s="128">
        <f t="shared" si="390"/>
        <v>1</v>
      </c>
      <c r="KF135" s="128">
        <f t="shared" si="390"/>
        <v>1</v>
      </c>
      <c r="KG135" s="128">
        <f t="shared" si="390"/>
        <v>1</v>
      </c>
      <c r="KH135" s="128">
        <f t="shared" si="390"/>
        <v>1</v>
      </c>
      <c r="KI135" s="128">
        <f t="shared" si="390"/>
        <v>1</v>
      </c>
      <c r="KJ135" s="128">
        <f t="shared" si="390"/>
        <v>1</v>
      </c>
      <c r="KK135" s="128">
        <f t="shared" si="390"/>
        <v>1</v>
      </c>
      <c r="KL135" s="17">
        <v>1</v>
      </c>
    </row>
    <row r="136" spans="1:300" x14ac:dyDescent="0.2">
      <c r="A136" s="6">
        <v>9</v>
      </c>
      <c r="B136" s="14">
        <v>480</v>
      </c>
      <c r="C136" s="76" t="s">
        <v>176</v>
      </c>
      <c r="D136" s="11">
        <v>0</v>
      </c>
      <c r="E136" s="11">
        <v>0</v>
      </c>
      <c r="F136" s="11">
        <f>+'[1]total numbers'!F136*CI136</f>
        <v>0</v>
      </c>
      <c r="G136" s="11">
        <f>+'[1]total numbers'!G136*CJ136</f>
        <v>0</v>
      </c>
      <c r="H136" s="11">
        <f>+'[1]total numbers'!H136*CK136</f>
        <v>0</v>
      </c>
      <c r="I136" s="11">
        <f>+'[1]total numbers'!I136*CL136</f>
        <v>0</v>
      </c>
      <c r="J136" s="11">
        <f>+'[1]total numbers'!J136*CM136</f>
        <v>0</v>
      </c>
      <c r="K136" s="11">
        <f>+'[1]total numbers'!K136*CN136</f>
        <v>0</v>
      </c>
      <c r="L136" s="11">
        <f>+'[1]total numbers'!L136*CO136</f>
        <v>0</v>
      </c>
      <c r="M136" s="11">
        <f>+'[1]total numbers'!M136*CP136</f>
        <v>0</v>
      </c>
      <c r="N136" s="11">
        <f>+'[1]total numbers'!N136*CQ136</f>
        <v>0</v>
      </c>
      <c r="O136" s="11">
        <f>+'[1]total numbers'!O136*CR136</f>
        <v>0</v>
      </c>
      <c r="P136" s="11">
        <f>+'[1]total numbers'!P136*CS136</f>
        <v>0</v>
      </c>
      <c r="Q136" s="11">
        <f>+'[1]total numbers'!Q136*CT136</f>
        <v>0</v>
      </c>
      <c r="R136" s="11">
        <f>+'[1]total numbers'!R136*CU136</f>
        <v>0</v>
      </c>
      <c r="S136" s="11">
        <f>+'[1]total numbers'!S136*CV136</f>
        <v>0</v>
      </c>
      <c r="T136" s="11">
        <f>+'[1]total numbers'!T136*CW136</f>
        <v>0</v>
      </c>
      <c r="U136" s="11">
        <f>+'[1]total numbers'!U136*CX136</f>
        <v>0</v>
      </c>
      <c r="V136" s="11">
        <f>+'[1]total numbers'!V136*CY136</f>
        <v>0</v>
      </c>
      <c r="W136" s="11">
        <f>+'[1]total numbers'!W136*CZ136</f>
        <v>0</v>
      </c>
      <c r="X136" s="11">
        <f>+'[1]total numbers'!X136*DA136</f>
        <v>0</v>
      </c>
      <c r="Y136" s="11">
        <f>+'[1]total numbers'!Y136*DB136</f>
        <v>0</v>
      </c>
      <c r="Z136" s="11">
        <f>+'[1]total numbers'!Z136*DC136</f>
        <v>0</v>
      </c>
      <c r="AA136" s="11">
        <f>+'[1]total numbers'!AA136*DD136</f>
        <v>0</v>
      </c>
      <c r="AB136" s="11">
        <f>+'[1]total numbers'!AB136*DE136</f>
        <v>0</v>
      </c>
      <c r="AC136" s="11">
        <f>+'[1]total numbers'!AC136*DF136</f>
        <v>0</v>
      </c>
      <c r="AD136" s="11">
        <f>+'[1]total numbers'!AD136*DG136</f>
        <v>0</v>
      </c>
      <c r="AE136" s="11">
        <f>+'[1]total numbers'!AE136*DH136</f>
        <v>0</v>
      </c>
      <c r="AF136" s="11">
        <f>+'[1]total numbers'!AF136*DI136</f>
        <v>0</v>
      </c>
      <c r="AG136" s="11">
        <f>+'[1]total numbers'!AG136*DJ136</f>
        <v>0</v>
      </c>
      <c r="AH136" s="11">
        <f>+'[1]total numbers'!AH136*DK136</f>
        <v>0</v>
      </c>
      <c r="AI136" s="11">
        <f>+'[1]total numbers'!AI136*DL136</f>
        <v>0</v>
      </c>
      <c r="AJ136" s="11">
        <f>+'[1]total numbers'!AJ136*DM136</f>
        <v>0</v>
      </c>
      <c r="AK136" s="11">
        <f>+'[1]total numbers'!AK136*DN136</f>
        <v>0</v>
      </c>
      <c r="AL136" s="11">
        <f>+'[1]total numbers'!AL136*DO136</f>
        <v>0</v>
      </c>
      <c r="AM136" s="11">
        <f>+'[1]total numbers'!AM136*DP136</f>
        <v>0</v>
      </c>
      <c r="AN136" s="11">
        <f>+'[1]total numbers'!AN136*DQ136</f>
        <v>0</v>
      </c>
      <c r="AO136" s="11">
        <f>+'[1]total numbers'!AO136*DR136</f>
        <v>0</v>
      </c>
      <c r="AP136" s="11">
        <f>+'[1]total numbers'!AP136*DS136</f>
        <v>0</v>
      </c>
      <c r="AQ136" s="11">
        <f>+'[1]total numbers'!AQ136*DT136</f>
        <v>0</v>
      </c>
      <c r="AR136" s="11">
        <f>+'[1]total numbers'!AR136*DU136</f>
        <v>0</v>
      </c>
      <c r="AS136" s="11">
        <f>+'[1]total numbers'!AS136*DV136</f>
        <v>0</v>
      </c>
      <c r="AT136" s="11">
        <f>+'[1]total numbers'!AT136*DW136</f>
        <v>0</v>
      </c>
      <c r="AU136" s="11">
        <f>+'[1]total numbers'!AU136*DX136</f>
        <v>0</v>
      </c>
      <c r="AV136" s="11">
        <f>+'[1]total numbers'!AV136*DY136</f>
        <v>0</v>
      </c>
      <c r="AW136" s="11">
        <f>+'[1]total numbers'!AW136*DZ136</f>
        <v>0</v>
      </c>
      <c r="AX136" s="11">
        <f>+'[1]total numbers'!AX136*EA136</f>
        <v>0</v>
      </c>
      <c r="AY136" s="11">
        <f>+'[1]total numbers'!AY136*EB136</f>
        <v>0</v>
      </c>
      <c r="AZ136" s="11">
        <f>+'[1]total numbers'!AZ136*EC136</f>
        <v>0</v>
      </c>
      <c r="BA136" s="11">
        <f>+'[1]total numbers'!BA136*ED136</f>
        <v>0</v>
      </c>
      <c r="BB136" s="11">
        <f>+'[1]total numbers'!BB136*EE136</f>
        <v>0</v>
      </c>
      <c r="BC136" s="11">
        <f>+'[1]total numbers'!BC136*EF136</f>
        <v>0</v>
      </c>
      <c r="BD136" s="11">
        <f>+'[1]total numbers'!BD136*EG136</f>
        <v>0</v>
      </c>
      <c r="BE136" s="123">
        <f>+[2]faostat2014_rice!B129</f>
        <v>0</v>
      </c>
      <c r="BF136" s="19">
        <f>+[2]faostat2014_rice!C129</f>
        <v>0.26300000000000001</v>
      </c>
      <c r="BG136" s="19">
        <f>+[2]faostat2014_rice!D129</f>
        <v>3.6999999999999998E-2</v>
      </c>
      <c r="BH136" s="19">
        <f>+[2]faostat2014_rice!E129</f>
        <v>3.0000000000000001E-3</v>
      </c>
      <c r="BI136" s="19">
        <f>+[2]faostat2014_rice!F129</f>
        <v>0</v>
      </c>
      <c r="BJ136" s="19">
        <f>+[2]faostat2014_rice!G129</f>
        <v>0</v>
      </c>
      <c r="BK136" s="19">
        <f>+[2]faostat2014_rice!H129</f>
        <v>0</v>
      </c>
      <c r="BL136" s="19">
        <f>+[2]faostat2014_rice!I129</f>
        <v>0</v>
      </c>
      <c r="BM136" s="19">
        <f>+[2]faostat2014_rice!J129</f>
        <v>0</v>
      </c>
      <c r="BN136" s="19">
        <f>+[2]faostat2014_rice!K129</f>
        <v>0</v>
      </c>
      <c r="BO136" s="19">
        <f>+[2]faostat2014_rice!L129</f>
        <v>0</v>
      </c>
      <c r="BP136" s="19">
        <f>+[2]faostat2014_rice!M129</f>
        <v>0</v>
      </c>
      <c r="BQ136" s="19">
        <f>+[2]faostat2014_rice!N129</f>
        <v>0</v>
      </c>
      <c r="BR136" s="19">
        <f>+[2]faostat2014_rice!O129</f>
        <v>0</v>
      </c>
      <c r="BS136" s="19">
        <f>+[2]faostat2014_rice!P129</f>
        <v>0</v>
      </c>
      <c r="BT136" s="19">
        <f>+[2]faostat2014_rice!Q129</f>
        <v>0.12</v>
      </c>
      <c r="BU136" s="82">
        <f t="shared" si="379"/>
        <v>7.9999999999998295E-2</v>
      </c>
      <c r="BV136" s="82">
        <f t="shared" si="380"/>
        <v>0.10933333333333195</v>
      </c>
      <c r="BW136" s="82">
        <f t="shared" si="381"/>
        <v>0.14222222222222314</v>
      </c>
      <c r="BX136" s="82">
        <f t="shared" si="382"/>
        <v>0.17517037037037397</v>
      </c>
      <c r="BY136" s="82">
        <f t="shared" si="383"/>
        <v>0.20163950617284598</v>
      </c>
      <c r="BZ136" s="82">
        <f t="shared" si="384"/>
        <v>0.21072065843622312</v>
      </c>
      <c r="CA136" s="82">
        <f t="shared" si="385"/>
        <v>0.24952801097394683</v>
      </c>
      <c r="CB136" s="82">
        <f t="shared" si="386"/>
        <v>0.27472946684957833</v>
      </c>
      <c r="CC136" s="82">
        <f t="shared" si="387"/>
        <v>0.2984707355586167</v>
      </c>
      <c r="CD136" s="31"/>
      <c r="CE136" s="15">
        <f t="shared" si="388"/>
        <v>-0.26300000000000001</v>
      </c>
      <c r="CG136" s="59">
        <f t="shared" ref="CG136:DG136" si="398">+CH136-CH136/3</f>
        <v>0</v>
      </c>
      <c r="CH136" s="59">
        <f t="shared" si="398"/>
        <v>0</v>
      </c>
      <c r="CI136" s="59">
        <f t="shared" si="398"/>
        <v>0</v>
      </c>
      <c r="CJ136" s="59">
        <f t="shared" si="398"/>
        <v>0</v>
      </c>
      <c r="CK136" s="59">
        <f t="shared" si="398"/>
        <v>0</v>
      </c>
      <c r="CL136" s="59">
        <f t="shared" si="398"/>
        <v>0</v>
      </c>
      <c r="CM136" s="59">
        <f t="shared" si="398"/>
        <v>0</v>
      </c>
      <c r="CN136" s="59">
        <f t="shared" si="398"/>
        <v>0</v>
      </c>
      <c r="CO136" s="59">
        <f t="shared" si="398"/>
        <v>0</v>
      </c>
      <c r="CP136" s="59">
        <f t="shared" si="398"/>
        <v>0</v>
      </c>
      <c r="CQ136" s="59">
        <f t="shared" si="398"/>
        <v>0</v>
      </c>
      <c r="CR136" s="59">
        <f t="shared" si="398"/>
        <v>0</v>
      </c>
      <c r="CS136" s="59">
        <f t="shared" si="398"/>
        <v>0</v>
      </c>
      <c r="CT136" s="59">
        <f t="shared" si="398"/>
        <v>0</v>
      </c>
      <c r="CU136" s="59">
        <f t="shared" si="398"/>
        <v>0</v>
      </c>
      <c r="CV136" s="59">
        <f t="shared" si="398"/>
        <v>0</v>
      </c>
      <c r="CW136" s="59">
        <f t="shared" si="398"/>
        <v>0</v>
      </c>
      <c r="CX136" s="59">
        <f t="shared" si="398"/>
        <v>0</v>
      </c>
      <c r="CY136" s="59">
        <f t="shared" si="398"/>
        <v>0</v>
      </c>
      <c r="CZ136" s="59">
        <f t="shared" si="398"/>
        <v>0</v>
      </c>
      <c r="DA136" s="59">
        <f t="shared" si="398"/>
        <v>0</v>
      </c>
      <c r="DB136" s="59">
        <f t="shared" si="398"/>
        <v>0</v>
      </c>
      <c r="DC136" s="59">
        <f t="shared" si="398"/>
        <v>0</v>
      </c>
      <c r="DD136" s="59">
        <f t="shared" si="398"/>
        <v>0</v>
      </c>
      <c r="DE136" s="59">
        <f t="shared" si="398"/>
        <v>0</v>
      </c>
      <c r="DF136" s="59">
        <f t="shared" si="398"/>
        <v>0</v>
      </c>
      <c r="DG136" s="59">
        <f t="shared" si="398"/>
        <v>0</v>
      </c>
      <c r="DH136" s="59">
        <f t="shared" si="376"/>
        <v>0</v>
      </c>
      <c r="DI136" s="59">
        <f t="shared" si="376"/>
        <v>0</v>
      </c>
      <c r="DJ136" s="59">
        <f t="shared" si="376"/>
        <v>0</v>
      </c>
      <c r="DK136" s="59">
        <f t="shared" si="376"/>
        <v>0</v>
      </c>
      <c r="DL136" s="59">
        <f t="shared" si="377"/>
        <v>0</v>
      </c>
      <c r="DM136" s="59">
        <f t="shared" si="377"/>
        <v>0</v>
      </c>
      <c r="DN136" s="59">
        <f t="shared" si="377"/>
        <v>0</v>
      </c>
      <c r="DO136" s="59">
        <f t="shared" si="377"/>
        <v>0</v>
      </c>
      <c r="DP136" s="59">
        <f t="shared" si="377"/>
        <v>0</v>
      </c>
      <c r="DQ136" s="59">
        <f t="shared" si="377"/>
        <v>0</v>
      </c>
      <c r="DR136" s="59">
        <f t="shared" si="377"/>
        <v>0</v>
      </c>
      <c r="DS136" s="59">
        <f t="shared" si="377"/>
        <v>0</v>
      </c>
      <c r="DT136" s="59">
        <f t="shared" si="377"/>
        <v>0</v>
      </c>
      <c r="DU136" s="59">
        <f t="shared" si="377"/>
        <v>0</v>
      </c>
      <c r="DV136" s="59">
        <f t="shared" si="377"/>
        <v>0</v>
      </c>
      <c r="DW136" s="59">
        <f t="shared" si="377"/>
        <v>0</v>
      </c>
      <c r="DX136" s="59">
        <f t="shared" si="377"/>
        <v>0</v>
      </c>
      <c r="DY136" s="59">
        <f t="shared" si="377"/>
        <v>0</v>
      </c>
      <c r="DZ136" s="59">
        <f t="shared" si="377"/>
        <v>0</v>
      </c>
      <c r="EA136" s="59">
        <f t="shared" si="377"/>
        <v>0</v>
      </c>
      <c r="EB136" s="59">
        <f t="shared" si="370"/>
        <v>0</v>
      </c>
      <c r="EC136" s="59">
        <f t="shared" si="370"/>
        <v>0</v>
      </c>
      <c r="ED136" s="59">
        <f t="shared" si="370"/>
        <v>0</v>
      </c>
      <c r="EE136" s="59">
        <f t="shared" si="370"/>
        <v>0</v>
      </c>
      <c r="EF136" s="59">
        <f t="shared" si="370"/>
        <v>0</v>
      </c>
      <c r="EG136" s="59">
        <f t="shared" si="370"/>
        <v>0</v>
      </c>
      <c r="EH136" s="20">
        <f>+BE136/'[1]total numbers'!BN136</f>
        <v>0</v>
      </c>
      <c r="EI136" s="20">
        <f>+BF136/'[1]total numbers'!BX136</f>
        <v>3.1827709227857356E-4</v>
      </c>
      <c r="EJ136" s="20">
        <f>+BG136/'[1]total numbers'!CH136</f>
        <v>3.8300889719316589E-5</v>
      </c>
      <c r="EK136" s="20">
        <f>+BH136/'[1]total numbers'!CR136</f>
        <v>2.8401533304111314E-6</v>
      </c>
      <c r="EL136" s="20">
        <f>+BI136/'[1]total numbers'!DB136</f>
        <v>0</v>
      </c>
      <c r="EM136" s="20">
        <f>+BJ136/'[1]total numbers'!DC136</f>
        <v>0</v>
      </c>
      <c r="EN136" s="20">
        <f>+BK136/'[1]total numbers'!DD136</f>
        <v>0</v>
      </c>
      <c r="EO136" s="20">
        <f>+BL136/'[1]total numbers'!DE136</f>
        <v>0</v>
      </c>
      <c r="EP136" s="20">
        <f>+BM136/'[1]total numbers'!DF136</f>
        <v>0</v>
      </c>
      <c r="EQ136" s="20">
        <f>+BN136/'[1]total numbers'!DG136</f>
        <v>0</v>
      </c>
      <c r="ER136" s="20">
        <f>+BO136/'[1]total numbers'!DH136</f>
        <v>0</v>
      </c>
      <c r="ES136" s="20">
        <f>+BP136/'[1]total numbers'!DI136</f>
        <v>0</v>
      </c>
      <c r="ET136" s="20">
        <f>+BQ136/'[1]total numbers'!DJ136</f>
        <v>0</v>
      </c>
      <c r="EU136" s="20">
        <f>+BR136/'[1]total numbers'!DK136</f>
        <v>0</v>
      </c>
      <c r="EV136" s="20">
        <f>+BS136/'[1]total numbers'!DL136</f>
        <v>0</v>
      </c>
      <c r="EW136" s="20">
        <f>+BT136/'[1]total numbers'!DM136</f>
        <v>9.1960294610130488E-5</v>
      </c>
      <c r="EX136" s="86">
        <f>+BU136/'[1]total numbers'!DN136</f>
        <v>6.0920029515753007E-5</v>
      </c>
      <c r="EY136" s="86">
        <f>+BV136/'[1]total numbers'!DO136</f>
        <v>8.2741842675971062E-5</v>
      </c>
      <c r="EZ136" s="86">
        <f>+BW136/'[1]total numbers'!DP136</f>
        <v>1.0698427623674519E-4</v>
      </c>
      <c r="FA136" s="86">
        <f>+BX136/'[1]total numbers'!DQ136</f>
        <v>1.3100621141066697E-4</v>
      </c>
      <c r="FB136" s="86">
        <f>+BY136/'[1]total numbers'!DR136</f>
        <v>1.4996389684925258E-4</v>
      </c>
      <c r="FC136" s="86">
        <f>+BZ136/'[1]total numbers'!DS136</f>
        <v>1.5588038144134393E-4</v>
      </c>
      <c r="FD136" s="86">
        <f>+CA136/'[1]total numbers'!DT136</f>
        <v>1.8364053987492268E-4</v>
      </c>
      <c r="FE136" s="86">
        <f>+CB136/'[1]total numbers'!DU136</f>
        <v>2.0119198544248212E-4</v>
      </c>
      <c r="FF136" s="86">
        <f>+CC136/'[1]total numbers'!DV136</f>
        <v>2.1754585351104358E-4</v>
      </c>
      <c r="FH136" s="54">
        <f t="shared" si="391"/>
        <v>-10000</v>
      </c>
      <c r="FI136" s="54">
        <f t="shared" si="392"/>
        <v>1960</v>
      </c>
      <c r="FJ136" s="65">
        <f t="shared" si="393"/>
        <v>7.4999999999999997E-2</v>
      </c>
      <c r="FK136" s="59">
        <f t="shared" si="394"/>
        <v>0</v>
      </c>
      <c r="FL136" s="54">
        <f t="shared" si="395"/>
        <v>0</v>
      </c>
      <c r="FM136" s="64">
        <v>0.33333333333333331</v>
      </c>
      <c r="FN136" s="59">
        <f t="shared" si="396"/>
        <v>-3.4811916252095831E-3</v>
      </c>
      <c r="FP136" s="6">
        <v>9</v>
      </c>
      <c r="FQ136" s="6" t="s">
        <v>362</v>
      </c>
      <c r="GF136" s="21"/>
      <c r="GG136" s="41">
        <f>IF([3]data!BE136&lt;=0, ,BE136/[3]data!BE136)</f>
        <v>0</v>
      </c>
      <c r="GH136" s="41">
        <f>IF([3]data!BF136&lt;=0, ,BF136/[3]data!BF136)</f>
        <v>1.7888733128107983E-2</v>
      </c>
      <c r="GI136" s="41">
        <f>IF([3]data!BG136&lt;=0, ,BG136/[3]data!BG136)</f>
        <v>2.3593742600047361E-3</v>
      </c>
      <c r="GJ136" s="41">
        <f>IF([3]data!BH136&lt;=0, ,BH136/[3]data!BH136)</f>
        <v>1.8004763828335029E-4</v>
      </c>
      <c r="GK136" s="41">
        <f>IF([3]data!BI136&lt;=0, ,BI136/[3]data!BI136)</f>
        <v>0</v>
      </c>
      <c r="GL136" s="41">
        <f>IF([3]data!BS136&lt;=0, ,BS136/[3]data!BS136)</f>
        <v>0</v>
      </c>
      <c r="HM136" s="17">
        <v>1</v>
      </c>
      <c r="HN136" s="128">
        <f t="shared" si="371"/>
        <v>1</v>
      </c>
      <c r="HO136" s="128">
        <f t="shared" si="371"/>
        <v>1</v>
      </c>
      <c r="HP136" s="128">
        <f t="shared" si="371"/>
        <v>1</v>
      </c>
      <c r="HQ136" s="128">
        <f t="shared" si="371"/>
        <v>1</v>
      </c>
      <c r="HR136" s="128">
        <f t="shared" si="371"/>
        <v>1</v>
      </c>
      <c r="HS136" s="128">
        <f t="shared" si="371"/>
        <v>1</v>
      </c>
      <c r="HT136" s="128">
        <f t="shared" si="371"/>
        <v>1</v>
      </c>
      <c r="HU136" s="128">
        <f t="shared" si="371"/>
        <v>1</v>
      </c>
      <c r="HV136" s="128">
        <f t="shared" si="371"/>
        <v>1</v>
      </c>
      <c r="HW136" s="128">
        <f t="shared" si="371"/>
        <v>1</v>
      </c>
      <c r="HX136" s="128">
        <f t="shared" si="371"/>
        <v>1</v>
      </c>
      <c r="HY136" s="128">
        <f t="shared" si="371"/>
        <v>1</v>
      </c>
      <c r="HZ136" s="128">
        <f t="shared" si="371"/>
        <v>1</v>
      </c>
      <c r="IA136" s="128">
        <f t="shared" si="371"/>
        <v>1</v>
      </c>
      <c r="IB136" s="128">
        <f t="shared" si="371"/>
        <v>1</v>
      </c>
      <c r="IC136" s="128">
        <f t="shared" si="371"/>
        <v>1</v>
      </c>
      <c r="ID136" s="128">
        <f t="shared" si="368"/>
        <v>1</v>
      </c>
      <c r="IE136" s="128">
        <f t="shared" si="368"/>
        <v>1</v>
      </c>
      <c r="IF136" s="128">
        <f t="shared" si="368"/>
        <v>1</v>
      </c>
      <c r="IG136" s="128">
        <f t="shared" si="368"/>
        <v>1</v>
      </c>
      <c r="IH136" s="128">
        <f t="shared" si="368"/>
        <v>1</v>
      </c>
      <c r="II136" s="128">
        <f t="shared" si="368"/>
        <v>1</v>
      </c>
      <c r="IJ136" s="128">
        <f t="shared" si="368"/>
        <v>1</v>
      </c>
      <c r="IK136" s="128">
        <f t="shared" si="368"/>
        <v>1</v>
      </c>
      <c r="IL136" s="128">
        <f t="shared" si="368"/>
        <v>1</v>
      </c>
      <c r="IM136" s="128">
        <f t="shared" si="368"/>
        <v>1</v>
      </c>
      <c r="IN136" s="128">
        <f t="shared" si="368"/>
        <v>1</v>
      </c>
      <c r="IO136" s="128">
        <f t="shared" si="368"/>
        <v>1</v>
      </c>
      <c r="IP136" s="128">
        <f t="shared" si="368"/>
        <v>1</v>
      </c>
      <c r="IQ136" s="128">
        <f t="shared" si="368"/>
        <v>1</v>
      </c>
      <c r="IR136" s="128">
        <f t="shared" si="368"/>
        <v>1</v>
      </c>
      <c r="IS136" s="128">
        <f t="shared" si="366"/>
        <v>1</v>
      </c>
      <c r="IT136" s="128">
        <f t="shared" si="366"/>
        <v>1</v>
      </c>
      <c r="IU136" s="128">
        <f t="shared" si="366"/>
        <v>1</v>
      </c>
      <c r="IV136" s="128">
        <f t="shared" si="366"/>
        <v>1</v>
      </c>
      <c r="IW136" s="128">
        <f t="shared" si="366"/>
        <v>1</v>
      </c>
      <c r="IX136" s="128">
        <f t="shared" si="366"/>
        <v>1</v>
      </c>
      <c r="IY136" s="128">
        <f t="shared" si="366"/>
        <v>1</v>
      </c>
      <c r="IZ136" s="128">
        <f t="shared" si="366"/>
        <v>1</v>
      </c>
      <c r="JA136" s="128">
        <f t="shared" si="366"/>
        <v>1</v>
      </c>
      <c r="JB136" s="128">
        <f t="shared" si="366"/>
        <v>1</v>
      </c>
      <c r="JC136" s="128">
        <f t="shared" si="366"/>
        <v>1</v>
      </c>
      <c r="JD136" s="128">
        <f t="shared" si="366"/>
        <v>1</v>
      </c>
      <c r="JE136" s="128">
        <f t="shared" si="366"/>
        <v>1</v>
      </c>
      <c r="JF136" s="128">
        <f t="shared" si="366"/>
        <v>1</v>
      </c>
      <c r="JG136" s="128">
        <f t="shared" si="366"/>
        <v>1</v>
      </c>
      <c r="JH136" s="128">
        <f t="shared" si="366"/>
        <v>1</v>
      </c>
      <c r="JI136" s="128">
        <f t="shared" si="364"/>
        <v>1</v>
      </c>
      <c r="JJ136" s="128">
        <f t="shared" si="364"/>
        <v>1</v>
      </c>
      <c r="JK136" s="128">
        <f t="shared" si="364"/>
        <v>1</v>
      </c>
      <c r="JL136" s="128">
        <f t="shared" si="364"/>
        <v>1</v>
      </c>
      <c r="JM136" s="128">
        <f t="shared" si="364"/>
        <v>1</v>
      </c>
      <c r="JN136" s="128">
        <f t="shared" si="364"/>
        <v>1</v>
      </c>
      <c r="JO136" s="128">
        <f t="shared" si="364"/>
        <v>1</v>
      </c>
      <c r="JP136" s="128">
        <f t="shared" si="364"/>
        <v>1</v>
      </c>
      <c r="JQ136" s="128">
        <f t="shared" si="364"/>
        <v>1</v>
      </c>
      <c r="JR136" s="128">
        <f t="shared" si="364"/>
        <v>1</v>
      </c>
      <c r="JS136" s="128">
        <f t="shared" si="364"/>
        <v>1</v>
      </c>
      <c r="JT136" s="128">
        <f t="shared" si="364"/>
        <v>1</v>
      </c>
      <c r="JU136" s="128">
        <f t="shared" si="364"/>
        <v>1</v>
      </c>
      <c r="JV136" s="128">
        <f t="shared" si="364"/>
        <v>1</v>
      </c>
      <c r="JW136" s="128">
        <f t="shared" si="364"/>
        <v>1</v>
      </c>
      <c r="JX136" s="128">
        <f t="shared" si="362"/>
        <v>1</v>
      </c>
      <c r="JY136" s="128">
        <f t="shared" si="362"/>
        <v>1</v>
      </c>
      <c r="JZ136" s="128">
        <f t="shared" si="362"/>
        <v>1</v>
      </c>
      <c r="KA136" s="128">
        <f t="shared" si="390"/>
        <v>1</v>
      </c>
      <c r="KB136" s="128">
        <f t="shared" si="390"/>
        <v>1</v>
      </c>
      <c r="KC136" s="128">
        <f t="shared" si="390"/>
        <v>1</v>
      </c>
      <c r="KD136" s="128">
        <f t="shared" si="390"/>
        <v>1</v>
      </c>
      <c r="KE136" s="128">
        <f t="shared" si="390"/>
        <v>1</v>
      </c>
      <c r="KF136" s="128">
        <f t="shared" si="390"/>
        <v>1</v>
      </c>
      <c r="KG136" s="128">
        <f t="shared" si="390"/>
        <v>1</v>
      </c>
      <c r="KH136" s="128">
        <f t="shared" si="390"/>
        <v>1</v>
      </c>
      <c r="KI136" s="128">
        <f t="shared" si="390"/>
        <v>1</v>
      </c>
      <c r="KJ136" s="128">
        <f t="shared" si="390"/>
        <v>1</v>
      </c>
      <c r="KK136" s="128">
        <f t="shared" si="390"/>
        <v>1</v>
      </c>
      <c r="KL136" s="17">
        <v>1</v>
      </c>
    </row>
    <row r="137" spans="1:300" x14ac:dyDescent="0.2">
      <c r="A137" s="6">
        <v>3</v>
      </c>
      <c r="B137" s="121">
        <v>484</v>
      </c>
      <c r="C137" s="76" t="s">
        <v>177</v>
      </c>
      <c r="D137" s="11">
        <v>0</v>
      </c>
      <c r="E137" s="11">
        <v>0</v>
      </c>
      <c r="F137" s="11">
        <f>+'[1]total numbers'!F137*CI137</f>
        <v>0</v>
      </c>
      <c r="G137" s="11">
        <f>+'[1]total numbers'!G137*CJ137</f>
        <v>0</v>
      </c>
      <c r="H137" s="11">
        <f>+'[1]total numbers'!H137*CK137</f>
        <v>0</v>
      </c>
      <c r="I137" s="11">
        <f>+'[1]total numbers'!I137*CL137</f>
        <v>0</v>
      </c>
      <c r="J137" s="11">
        <f>+'[1]total numbers'!J137*CM137</f>
        <v>0</v>
      </c>
      <c r="K137" s="11">
        <f>+'[1]total numbers'!K137*CN137</f>
        <v>0</v>
      </c>
      <c r="L137" s="11">
        <f>+'[1]total numbers'!L137*CO137</f>
        <v>0</v>
      </c>
      <c r="M137" s="11">
        <f>+'[1]total numbers'!M137*CP137</f>
        <v>0</v>
      </c>
      <c r="N137" s="11">
        <f>+'[1]total numbers'!N137*CQ137</f>
        <v>0</v>
      </c>
      <c r="O137" s="11">
        <f>+'[1]total numbers'!O137*CR137</f>
        <v>0</v>
      </c>
      <c r="P137" s="11">
        <f>+'[1]total numbers'!P137*CS137</f>
        <v>0</v>
      </c>
      <c r="Q137" s="11">
        <f>+'[1]total numbers'!Q137*CT137</f>
        <v>0</v>
      </c>
      <c r="R137" s="11">
        <f>+'[1]total numbers'!R137*CU137</f>
        <v>0</v>
      </c>
      <c r="S137" s="11">
        <f>+'[1]total numbers'!S137*CV137</f>
        <v>0</v>
      </c>
      <c r="T137" s="11">
        <f>+'[1]total numbers'!T137*CW137</f>
        <v>0</v>
      </c>
      <c r="U137" s="11">
        <f>+'[1]total numbers'!U137*CX137</f>
        <v>0</v>
      </c>
      <c r="V137" s="11">
        <f>+'[1]total numbers'!V137*CY137</f>
        <v>0</v>
      </c>
      <c r="W137" s="11">
        <f>+'[1]total numbers'!W137*CZ137</f>
        <v>0</v>
      </c>
      <c r="X137" s="11">
        <f>+'[1]total numbers'!X137*DA137</f>
        <v>0</v>
      </c>
      <c r="Y137" s="11">
        <f>+'[1]total numbers'!Y137*DB137</f>
        <v>0</v>
      </c>
      <c r="Z137" s="11">
        <f>+'[1]total numbers'!Z137*DC137</f>
        <v>0</v>
      </c>
      <c r="AA137" s="11">
        <f>+'[1]total numbers'!AA137*DD137</f>
        <v>0</v>
      </c>
      <c r="AB137" s="11">
        <f>+'[1]total numbers'!AB137*DE137</f>
        <v>0</v>
      </c>
      <c r="AC137" s="11">
        <f>+'[1]total numbers'!AC137*DF137</f>
        <v>0</v>
      </c>
      <c r="AD137" s="11">
        <f>+'[1]total numbers'!AD137*DG137</f>
        <v>3.8601968338741592</v>
      </c>
      <c r="AE137" s="11">
        <f>+'[1]total numbers'!AE137*DH137</f>
        <v>15.440787335496637</v>
      </c>
      <c r="AF137" s="11">
        <f>+'[1]total numbers'!AF137*DI137</f>
        <v>16.736583525397801</v>
      </c>
      <c r="AG137" s="11">
        <f>+'[1]total numbers'!AG137*DJ137</f>
        <v>18.032379715298966</v>
      </c>
      <c r="AH137" s="11">
        <f>+'[1]total numbers'!AH137*DK137</f>
        <v>19.328175905200126</v>
      </c>
      <c r="AI137" s="11">
        <f>+'[1]total numbers'!AI137*DL137</f>
        <v>20.623972095101298</v>
      </c>
      <c r="AJ137" s="11">
        <f>+'[1]total numbers'!AJ137*DM137</f>
        <v>21.919768285002466</v>
      </c>
      <c r="AK137" s="11">
        <f>+'[1]total numbers'!AK137*DN137</f>
        <v>23.215564474903623</v>
      </c>
      <c r="AL137" s="11">
        <f>+'[1]total numbers'!AL137*DO137</f>
        <v>24.511360664804798</v>
      </c>
      <c r="AM137" s="11">
        <f>+'[1]total numbers'!AM137*DP137</f>
        <v>25.807156854705955</v>
      </c>
      <c r="AN137" s="11">
        <f>+'[1]total numbers'!AN137*DQ137</f>
        <v>27.102953044607123</v>
      </c>
      <c r="AO137" s="11">
        <f>+'[1]total numbers'!AO137*DR137</f>
        <v>28.398749234508287</v>
      </c>
      <c r="AP137" s="11">
        <f>+'[1]total numbers'!AP137*DS137</f>
        <v>29.694545424409451</v>
      </c>
      <c r="AQ137" s="11">
        <f>+'[1]total numbers'!AQ137*DT137</f>
        <v>30.990341614310619</v>
      </c>
      <c r="AR137" s="11">
        <f>+'[1]total numbers'!AR137*DU137</f>
        <v>32.286137804211791</v>
      </c>
      <c r="AS137" s="11">
        <f>+'[1]total numbers'!AS137*DV137</f>
        <v>33.58193399411293</v>
      </c>
      <c r="AT137" s="11">
        <f>+'[1]total numbers'!AT137*DW137</f>
        <v>34.877730184014112</v>
      </c>
      <c r="AU137" s="11">
        <f>+'[1]total numbers'!AU137*DX137</f>
        <v>36.17352637391528</v>
      </c>
      <c r="AV137" s="11">
        <f>+'[1]total numbers'!AV137*DY137</f>
        <v>37.469322563816434</v>
      </c>
      <c r="AW137" s="11">
        <f>+'[1]total numbers'!AW137*DZ137</f>
        <v>38.765118753717616</v>
      </c>
      <c r="AX137" s="11">
        <f>+'[1]total numbers'!AX137*EA137</f>
        <v>45.740292576402112</v>
      </c>
      <c r="AY137" s="11">
        <f>+'[1]total numbers'!AY137*EB137</f>
        <v>52.557544942405144</v>
      </c>
      <c r="AZ137" s="19">
        <f>+'[4]raw data'!$AC$29</f>
        <v>84</v>
      </c>
      <c r="BA137" s="19">
        <f>+'[4]raw data'!$AC$40</f>
        <v>20</v>
      </c>
      <c r="BB137" s="19">
        <f>+'[4]raw data'!$AC$49</f>
        <v>37</v>
      </c>
      <c r="BC137" s="19">
        <f>+'[4]raw data'!$AC$59</f>
        <v>62</v>
      </c>
      <c r="BD137" s="19">
        <f>+'[4]raw data'!$AC$69</f>
        <v>106</v>
      </c>
      <c r="BE137" s="123">
        <f>+[2]faostat2014_rice!B131</f>
        <v>146.34100000000001</v>
      </c>
      <c r="BF137" s="19">
        <f>+[2]faostat2014_rice!C131</f>
        <v>149.97300000000001</v>
      </c>
      <c r="BG137" s="19">
        <f>+[2]faostat2014_rice!D131</f>
        <v>127.477</v>
      </c>
      <c r="BH137" s="19">
        <f>+[2]faostat2014_rice!E131</f>
        <v>105.402</v>
      </c>
      <c r="BI137" s="19">
        <f>+[2]faostat2014_rice!F131</f>
        <v>84.069000000000003</v>
      </c>
      <c r="BJ137" s="19">
        <f>+[2]faostat2014_rice!G131</f>
        <v>53.231999999999999</v>
      </c>
      <c r="BK137" s="19">
        <f>+[2]faostat2014_rice!H131</f>
        <v>50.457000000000001</v>
      </c>
      <c r="BL137" s="19">
        <f>+[2]faostat2014_rice!I131</f>
        <v>60</v>
      </c>
      <c r="BM137" s="19">
        <f>+[2]faostat2014_rice!J131</f>
        <v>62.4</v>
      </c>
      <c r="BN137" s="19">
        <f>+[2]faostat2014_rice!K131</f>
        <v>57.478999999999999</v>
      </c>
      <c r="BO137" s="19">
        <f>+[2]faostat2014_rice!L131</f>
        <v>70.47</v>
      </c>
      <c r="BP137" s="19">
        <f>+[2]faostat2014_rice!M131</f>
        <v>70.948999999999998</v>
      </c>
      <c r="BQ137" s="19">
        <f>+[2]faostat2014_rice!N131</f>
        <v>50.286000000000001</v>
      </c>
      <c r="BR137" s="19">
        <f>+[2]faostat2014_rice!O131</f>
        <v>54.23</v>
      </c>
      <c r="BS137" s="19">
        <f>+[2]faostat2014_rice!P131</f>
        <v>41.747999999999998</v>
      </c>
      <c r="BT137" s="19">
        <f>+[2]faostat2014_rice!Q131</f>
        <v>34.036999999999999</v>
      </c>
      <c r="BU137" s="82">
        <f t="shared" si="379"/>
        <v>27.037600000001476</v>
      </c>
      <c r="BV137" s="82">
        <f t="shared" si="380"/>
        <v>18.302666666668301</v>
      </c>
      <c r="BW137" s="82">
        <f t="shared" si="381"/>
        <v>12.686391111114062</v>
      </c>
      <c r="BX137" s="132">
        <f>+BW137</f>
        <v>12.686391111114062</v>
      </c>
      <c r="BY137" s="132">
        <f t="shared" ref="BY137:CC137" si="399">+BX137</f>
        <v>12.686391111114062</v>
      </c>
      <c r="BZ137" s="132">
        <f t="shared" si="399"/>
        <v>12.686391111114062</v>
      </c>
      <c r="CA137" s="132">
        <f t="shared" si="399"/>
        <v>12.686391111114062</v>
      </c>
      <c r="CB137" s="132">
        <f t="shared" si="399"/>
        <v>12.686391111114062</v>
      </c>
      <c r="CC137" s="132">
        <f t="shared" si="399"/>
        <v>12.686391111114062</v>
      </c>
      <c r="CD137" s="31"/>
      <c r="CE137" s="15">
        <f t="shared" si="388"/>
        <v>-65.904000000000011</v>
      </c>
      <c r="CG137" s="122">
        <v>0</v>
      </c>
      <c r="CH137" s="122">
        <v>0</v>
      </c>
      <c r="CI137" s="122">
        <v>0</v>
      </c>
      <c r="CJ137" s="122">
        <v>0</v>
      </c>
      <c r="CK137" s="122">
        <v>0</v>
      </c>
      <c r="CL137" s="122">
        <v>0</v>
      </c>
      <c r="CM137" s="122">
        <v>0</v>
      </c>
      <c r="CN137" s="122">
        <v>0</v>
      </c>
      <c r="CO137" s="122">
        <v>0</v>
      </c>
      <c r="CP137" s="122">
        <v>0</v>
      </c>
      <c r="CQ137" s="122">
        <v>0</v>
      </c>
      <c r="CR137" s="122">
        <v>0</v>
      </c>
      <c r="CS137" s="122">
        <v>0</v>
      </c>
      <c r="CT137" s="122">
        <v>0</v>
      </c>
      <c r="CU137" s="122">
        <v>0</v>
      </c>
      <c r="CV137" s="122">
        <v>0</v>
      </c>
      <c r="CW137" s="122">
        <v>0</v>
      </c>
      <c r="CX137" s="122">
        <v>0</v>
      </c>
      <c r="CY137" s="122">
        <v>0</v>
      </c>
      <c r="CZ137" s="122">
        <v>0</v>
      </c>
      <c r="DA137" s="122">
        <v>0</v>
      </c>
      <c r="DB137" s="122">
        <v>0</v>
      </c>
      <c r="DC137" s="122">
        <v>0</v>
      </c>
      <c r="DD137" s="122">
        <v>0</v>
      </c>
      <c r="DE137" s="122">
        <v>0</v>
      </c>
      <c r="DF137" s="122">
        <v>0</v>
      </c>
      <c r="DG137" s="59">
        <f t="shared" ref="DG137:EF137" si="400">+DH137</f>
        <v>3.8601968338741592E-3</v>
      </c>
      <c r="DH137" s="59">
        <f t="shared" si="400"/>
        <v>3.8601968338741592E-3</v>
      </c>
      <c r="DI137" s="59">
        <f t="shared" si="400"/>
        <v>3.8601968338741592E-3</v>
      </c>
      <c r="DJ137" s="59">
        <f t="shared" si="400"/>
        <v>3.8601968338741592E-3</v>
      </c>
      <c r="DK137" s="59">
        <f t="shared" si="400"/>
        <v>3.8601968338741592E-3</v>
      </c>
      <c r="DL137" s="59">
        <f t="shared" si="400"/>
        <v>3.8601968338741592E-3</v>
      </c>
      <c r="DM137" s="59">
        <f t="shared" si="400"/>
        <v>3.8601968338741592E-3</v>
      </c>
      <c r="DN137" s="59">
        <f t="shared" si="400"/>
        <v>3.8601968338741592E-3</v>
      </c>
      <c r="DO137" s="59">
        <f t="shared" si="400"/>
        <v>3.8601968338741592E-3</v>
      </c>
      <c r="DP137" s="59">
        <f t="shared" si="400"/>
        <v>3.8601968338741592E-3</v>
      </c>
      <c r="DQ137" s="59">
        <f t="shared" si="400"/>
        <v>3.8601968338741592E-3</v>
      </c>
      <c r="DR137" s="59">
        <f t="shared" si="400"/>
        <v>3.8601968338741592E-3</v>
      </c>
      <c r="DS137" s="59">
        <f t="shared" si="400"/>
        <v>3.8601968338741592E-3</v>
      </c>
      <c r="DT137" s="59">
        <f t="shared" si="400"/>
        <v>3.8601968338741592E-3</v>
      </c>
      <c r="DU137" s="59">
        <f t="shared" si="400"/>
        <v>3.8601968338741592E-3</v>
      </c>
      <c r="DV137" s="59">
        <f t="shared" si="400"/>
        <v>3.8601968338741592E-3</v>
      </c>
      <c r="DW137" s="59">
        <f t="shared" si="400"/>
        <v>3.8601968338741592E-3</v>
      </c>
      <c r="DX137" s="59">
        <f t="shared" si="400"/>
        <v>3.8601968338741592E-3</v>
      </c>
      <c r="DY137" s="59">
        <f t="shared" si="400"/>
        <v>3.8601968338741592E-3</v>
      </c>
      <c r="DZ137" s="59">
        <f t="shared" si="400"/>
        <v>3.8601968338741592E-3</v>
      </c>
      <c r="EA137" s="59">
        <f t="shared" si="400"/>
        <v>3.8601968338741592E-3</v>
      </c>
      <c r="EB137" s="59">
        <f t="shared" si="400"/>
        <v>3.8601968338741592E-3</v>
      </c>
      <c r="EC137" s="59">
        <f t="shared" si="400"/>
        <v>3.8601968338741592E-3</v>
      </c>
      <c r="ED137" s="59">
        <f t="shared" si="400"/>
        <v>3.8601968338741592E-3</v>
      </c>
      <c r="EE137" s="59">
        <f t="shared" si="400"/>
        <v>3.8601968338741592E-3</v>
      </c>
      <c r="EF137" s="59">
        <f t="shared" si="400"/>
        <v>3.8601968338741592E-3</v>
      </c>
      <c r="EG137" s="59">
        <f>+EH137</f>
        <v>3.8601968338741592E-3</v>
      </c>
      <c r="EH137" s="20">
        <f>+BE137/'[1]total numbers'!BN137</f>
        <v>3.8601968338741592E-3</v>
      </c>
      <c r="EI137" s="20">
        <f>+BF137/'[1]total numbers'!BX137</f>
        <v>2.8890874969721733E-3</v>
      </c>
      <c r="EJ137" s="20">
        <f>+BG137/'[1]total numbers'!CH137</f>
        <v>1.8509207124324889E-3</v>
      </c>
      <c r="EK137" s="20">
        <f>+BH137/'[1]total numbers'!CR137</f>
        <v>1.2637527319741384E-3</v>
      </c>
      <c r="EL137" s="20">
        <f>+BI137/'[1]total numbers'!DB137</f>
        <v>8.4465466540813269E-4</v>
      </c>
      <c r="EM137" s="20">
        <f>+BJ137/'[1]total numbers'!DC137</f>
        <v>5.2788358191620309E-4</v>
      </c>
      <c r="EN137" s="20">
        <f>+BK137/'[1]total numbers'!DD137</f>
        <v>4.9447052846088161E-4</v>
      </c>
      <c r="EO137" s="20">
        <f>+BL137/'[1]total numbers'!DE137</f>
        <v>5.8159150635234114E-4</v>
      </c>
      <c r="EP137" s="20">
        <f>+BM137/'[1]total numbers'!DF137</f>
        <v>5.9855822288063627E-4</v>
      </c>
      <c r="EQ137" s="20">
        <f>+BN137/'[1]total numbers'!DG137</f>
        <v>5.4570581719894714E-4</v>
      </c>
      <c r="ER137" s="20">
        <f>+BO137/'[1]total numbers'!DH137</f>
        <v>6.622451084642274E-4</v>
      </c>
      <c r="ES137" s="20">
        <f>+BP137/'[1]total numbers'!DI137</f>
        <v>6.6007181589543989E-4</v>
      </c>
      <c r="ET137" s="20">
        <f>+BQ137/'[1]total numbers'!DJ137</f>
        <v>4.6322854655176065E-4</v>
      </c>
      <c r="EU137" s="20">
        <f>+BR137/'[1]total numbers'!DK137</f>
        <v>4.9475396577736738E-4</v>
      </c>
      <c r="EV137" s="20">
        <f>+BS137/'[1]total numbers'!DL137</f>
        <v>3.7731431057522863E-4</v>
      </c>
      <c r="EW137" s="20">
        <f>+BT137/'[1]total numbers'!DM137</f>
        <v>3.0481818894024289E-4</v>
      </c>
      <c r="EX137" s="86">
        <f>+BU137/'[1]total numbers'!DN137</f>
        <v>2.3997810324956776E-4</v>
      </c>
      <c r="EY137" s="86">
        <f>+BV137/'[1]total numbers'!DO137</f>
        <v>1.6104350371396066E-4</v>
      </c>
      <c r="EZ137" s="86">
        <f>+BW137/'[1]total numbers'!DP137</f>
        <v>1.1069569366639869E-4</v>
      </c>
      <c r="FA137" s="86">
        <f>+BX137/'[1]total numbers'!DQ137</f>
        <v>1.0981201959037678E-4</v>
      </c>
      <c r="FB137" s="86">
        <f>+BY137/'[1]total numbers'!DR137</f>
        <v>1.0897592402213991E-4</v>
      </c>
      <c r="FC137" s="86">
        <f>+BZ137/'[1]total numbers'!DS137</f>
        <v>1.0818356869922422E-4</v>
      </c>
      <c r="FD137" s="86">
        <f>+CA137/'[1]total numbers'!DT137</f>
        <v>1.0742860110268564E-4</v>
      </c>
      <c r="FE137" s="86">
        <f>+CB137/'[1]total numbers'!DU137</f>
        <v>1.0670282073755485E-4</v>
      </c>
      <c r="FF137" s="86">
        <f>+CC137/'[1]total numbers'!DV137</f>
        <v>1.0600042336291661E-4</v>
      </c>
      <c r="FH137" s="54">
        <f t="shared" si="391"/>
        <v>-10000</v>
      </c>
      <c r="FI137" s="54">
        <f t="shared" si="392"/>
        <v>1960</v>
      </c>
      <c r="FJ137" s="65">
        <f t="shared" si="393"/>
        <v>7.4999999999999997E-2</v>
      </c>
      <c r="FK137" s="59">
        <f t="shared" si="394"/>
        <v>3.8601968338741592E-3</v>
      </c>
      <c r="FL137" s="54">
        <f t="shared" si="395"/>
        <v>1961.6309286378992</v>
      </c>
      <c r="FM137" s="64">
        <v>0.33333333333333331</v>
      </c>
      <c r="FN137" s="59">
        <f t="shared" si="396"/>
        <v>-3.2794257112850147E-3</v>
      </c>
      <c r="FP137" s="6">
        <v>8</v>
      </c>
      <c r="FQ137" s="6" t="s">
        <v>32</v>
      </c>
      <c r="GF137" s="21"/>
      <c r="GG137" s="41">
        <f>IF([3]data!BE137&lt;=0, ,BE137/[3]data!BE137)</f>
        <v>6.2619263734706276E-2</v>
      </c>
      <c r="GH137" s="41">
        <f>IF([3]data!BF137&lt;=0, ,BF137/[3]data!BF137)</f>
        <v>5.373156178314259E-2</v>
      </c>
      <c r="GI137" s="41">
        <f>IF([3]data!BG137&lt;=0, ,BG137/[3]data!BG137)</f>
        <v>3.2859858193514328E-2</v>
      </c>
      <c r="GJ137" s="41">
        <f>IF([3]data!BH137&lt;=0, ,BH137/[3]data!BH137)</f>
        <v>2.41615069652589E-2</v>
      </c>
      <c r="GK137" s="41">
        <f>IF([3]data!BI137&lt;=0, ,BI137/[3]data!BI137)</f>
        <v>1.713004584827486E-2</v>
      </c>
      <c r="GL137" s="41">
        <f>IF([3]data!BS137&lt;=0, ,BS137/[3]data!BS137)</f>
        <v>8.2703494856018606E-3</v>
      </c>
      <c r="HM137" s="17">
        <v>1</v>
      </c>
      <c r="HN137" s="128">
        <f t="shared" si="371"/>
        <v>1</v>
      </c>
      <c r="HO137" s="128">
        <f t="shared" si="371"/>
        <v>1</v>
      </c>
      <c r="HP137" s="128">
        <f t="shared" si="371"/>
        <v>1</v>
      </c>
      <c r="HQ137" s="128">
        <f t="shared" si="371"/>
        <v>1</v>
      </c>
      <c r="HR137" s="128">
        <f t="shared" si="371"/>
        <v>1</v>
      </c>
      <c r="HS137" s="128">
        <f t="shared" si="371"/>
        <v>1</v>
      </c>
      <c r="HT137" s="128">
        <f t="shared" si="371"/>
        <v>1</v>
      </c>
      <c r="HU137" s="128">
        <f t="shared" si="371"/>
        <v>1</v>
      </c>
      <c r="HV137" s="128">
        <f t="shared" si="371"/>
        <v>1</v>
      </c>
      <c r="HW137" s="128">
        <f t="shared" si="371"/>
        <v>1</v>
      </c>
      <c r="HX137" s="128">
        <f t="shared" si="371"/>
        <v>1</v>
      </c>
      <c r="HY137" s="128">
        <f t="shared" si="371"/>
        <v>1</v>
      </c>
      <c r="HZ137" s="128">
        <f t="shared" si="371"/>
        <v>1</v>
      </c>
      <c r="IA137" s="128">
        <f t="shared" si="371"/>
        <v>1</v>
      </c>
      <c r="IB137" s="128">
        <f t="shared" si="371"/>
        <v>1</v>
      </c>
      <c r="IC137" s="128">
        <f t="shared" si="371"/>
        <v>1</v>
      </c>
      <c r="ID137" s="128">
        <f t="shared" si="368"/>
        <v>1</v>
      </c>
      <c r="IE137" s="128">
        <f t="shared" si="368"/>
        <v>1</v>
      </c>
      <c r="IF137" s="128">
        <f t="shared" si="368"/>
        <v>1</v>
      </c>
      <c r="IG137" s="128">
        <f t="shared" si="368"/>
        <v>1</v>
      </c>
      <c r="IH137" s="128">
        <f t="shared" si="368"/>
        <v>1</v>
      </c>
      <c r="II137" s="128">
        <f t="shared" si="368"/>
        <v>1</v>
      </c>
      <c r="IJ137" s="128">
        <f t="shared" si="368"/>
        <v>1</v>
      </c>
      <c r="IK137" s="128">
        <f t="shared" si="368"/>
        <v>1</v>
      </c>
      <c r="IL137" s="128">
        <f t="shared" si="368"/>
        <v>1</v>
      </c>
      <c r="IM137" s="128">
        <f t="shared" si="368"/>
        <v>1</v>
      </c>
      <c r="IN137" s="128">
        <f t="shared" si="368"/>
        <v>1</v>
      </c>
      <c r="IO137" s="128">
        <f t="shared" si="368"/>
        <v>1</v>
      </c>
      <c r="IP137" s="128">
        <f t="shared" si="368"/>
        <v>1</v>
      </c>
      <c r="IQ137" s="128">
        <f t="shared" si="368"/>
        <v>1</v>
      </c>
      <c r="IR137" s="128">
        <f t="shared" si="368"/>
        <v>1</v>
      </c>
      <c r="IS137" s="128">
        <f t="shared" si="366"/>
        <v>1</v>
      </c>
      <c r="IT137" s="128">
        <f t="shared" si="366"/>
        <v>1</v>
      </c>
      <c r="IU137" s="128">
        <f t="shared" si="366"/>
        <v>1</v>
      </c>
      <c r="IV137" s="128">
        <f t="shared" si="366"/>
        <v>1</v>
      </c>
      <c r="IW137" s="128">
        <f t="shared" si="366"/>
        <v>1</v>
      </c>
      <c r="IX137" s="128">
        <f t="shared" si="366"/>
        <v>1</v>
      </c>
      <c r="IY137" s="128">
        <f t="shared" si="366"/>
        <v>1</v>
      </c>
      <c r="IZ137" s="128">
        <f t="shared" si="366"/>
        <v>1</v>
      </c>
      <c r="JA137" s="128">
        <f t="shared" si="366"/>
        <v>1</v>
      </c>
      <c r="JB137" s="128">
        <f t="shared" si="366"/>
        <v>1</v>
      </c>
      <c r="JC137" s="128">
        <f t="shared" si="366"/>
        <v>1</v>
      </c>
      <c r="JD137" s="128">
        <f t="shared" si="366"/>
        <v>1</v>
      </c>
      <c r="JE137" s="128">
        <f t="shared" si="366"/>
        <v>1</v>
      </c>
      <c r="JF137" s="128">
        <f t="shared" si="366"/>
        <v>1</v>
      </c>
      <c r="JG137" s="128">
        <f t="shared" si="366"/>
        <v>1</v>
      </c>
      <c r="JH137" s="128">
        <f t="shared" si="366"/>
        <v>1</v>
      </c>
      <c r="JI137" s="128">
        <f t="shared" si="364"/>
        <v>1</v>
      </c>
      <c r="JJ137" s="128">
        <f t="shared" si="364"/>
        <v>1</v>
      </c>
      <c r="JK137" s="128">
        <f t="shared" si="364"/>
        <v>1</v>
      </c>
      <c r="JL137" s="128">
        <f t="shared" si="364"/>
        <v>1</v>
      </c>
      <c r="JM137" s="128">
        <f t="shared" si="364"/>
        <v>1</v>
      </c>
      <c r="JN137" s="128">
        <f t="shared" si="364"/>
        <v>1</v>
      </c>
      <c r="JO137" s="128">
        <f t="shared" si="364"/>
        <v>1</v>
      </c>
      <c r="JP137" s="128">
        <f t="shared" si="364"/>
        <v>1</v>
      </c>
      <c r="JQ137" s="128">
        <f t="shared" si="364"/>
        <v>1</v>
      </c>
      <c r="JR137" s="128">
        <f t="shared" si="364"/>
        <v>1</v>
      </c>
      <c r="JS137" s="128">
        <f t="shared" si="364"/>
        <v>1</v>
      </c>
      <c r="JT137" s="128">
        <f t="shared" si="364"/>
        <v>1</v>
      </c>
      <c r="JU137" s="128">
        <f t="shared" si="364"/>
        <v>1</v>
      </c>
      <c r="JV137" s="128">
        <f t="shared" si="364"/>
        <v>1</v>
      </c>
      <c r="JW137" s="128">
        <f t="shared" si="364"/>
        <v>1</v>
      </c>
      <c r="JX137" s="128">
        <f t="shared" si="362"/>
        <v>1</v>
      </c>
      <c r="JY137" s="128">
        <f t="shared" si="362"/>
        <v>1</v>
      </c>
      <c r="JZ137" s="128">
        <f t="shared" si="362"/>
        <v>1</v>
      </c>
      <c r="KA137" s="128">
        <f t="shared" si="390"/>
        <v>1</v>
      </c>
      <c r="KB137" s="128">
        <f t="shared" si="390"/>
        <v>1</v>
      </c>
      <c r="KC137" s="128">
        <f t="shared" si="390"/>
        <v>1</v>
      </c>
      <c r="KD137" s="128">
        <f t="shared" si="390"/>
        <v>1</v>
      </c>
      <c r="KE137" s="128">
        <f t="shared" si="390"/>
        <v>1</v>
      </c>
      <c r="KF137" s="128">
        <f t="shared" si="390"/>
        <v>1</v>
      </c>
      <c r="KG137" s="128">
        <f t="shared" si="390"/>
        <v>1</v>
      </c>
      <c r="KH137" s="128">
        <f t="shared" si="390"/>
        <v>1</v>
      </c>
      <c r="KI137" s="128">
        <f t="shared" si="390"/>
        <v>1</v>
      </c>
      <c r="KJ137" s="128">
        <f t="shared" si="390"/>
        <v>1</v>
      </c>
      <c r="KK137" s="128">
        <f t="shared" si="390"/>
        <v>1</v>
      </c>
      <c r="KL137" s="17">
        <v>1</v>
      </c>
    </row>
    <row r="138" spans="1:300" x14ac:dyDescent="0.2">
      <c r="A138" s="6">
        <v>11</v>
      </c>
      <c r="B138" s="14">
        <v>492</v>
      </c>
      <c r="C138" s="76" t="s">
        <v>178</v>
      </c>
      <c r="D138" s="11">
        <v>0</v>
      </c>
      <c r="E138" s="11">
        <v>0</v>
      </c>
      <c r="F138" s="11">
        <f>+'[1]total numbers'!F138*CI138</f>
        <v>0</v>
      </c>
      <c r="G138" s="11">
        <f>+'[1]total numbers'!G138*CJ138</f>
        <v>0</v>
      </c>
      <c r="H138" s="11">
        <f>+'[1]total numbers'!H138*CK138</f>
        <v>0</v>
      </c>
      <c r="I138" s="11">
        <f>+'[1]total numbers'!I138*CL138</f>
        <v>0</v>
      </c>
      <c r="J138" s="11">
        <f>+'[1]total numbers'!J138*CM138</f>
        <v>0</v>
      </c>
      <c r="K138" s="11">
        <f>+'[1]total numbers'!K138*CN138</f>
        <v>0</v>
      </c>
      <c r="L138" s="11">
        <f>+'[1]total numbers'!L138*CO138</f>
        <v>0</v>
      </c>
      <c r="M138" s="11">
        <f>+'[1]total numbers'!M138*CP138</f>
        <v>0</v>
      </c>
      <c r="N138" s="11">
        <f>+'[1]total numbers'!N138*CQ138</f>
        <v>0</v>
      </c>
      <c r="O138" s="11">
        <f>+'[1]total numbers'!O138*CR138</f>
        <v>0</v>
      </c>
      <c r="P138" s="11">
        <f>+'[1]total numbers'!P138*CS138</f>
        <v>0</v>
      </c>
      <c r="Q138" s="11">
        <f>+'[1]total numbers'!Q138*CT138</f>
        <v>0</v>
      </c>
      <c r="R138" s="11">
        <f>+'[1]total numbers'!R138*CU138</f>
        <v>0</v>
      </c>
      <c r="S138" s="11">
        <f>+'[1]total numbers'!S138*CV138</f>
        <v>0</v>
      </c>
      <c r="T138" s="11">
        <f>+'[1]total numbers'!T138*CW138</f>
        <v>0</v>
      </c>
      <c r="U138" s="11">
        <f>+'[1]total numbers'!U138*CX138</f>
        <v>0</v>
      </c>
      <c r="V138" s="11">
        <f>+'[1]total numbers'!V138*CY138</f>
        <v>0</v>
      </c>
      <c r="W138" s="11">
        <f>+'[1]total numbers'!W138*CZ138</f>
        <v>0</v>
      </c>
      <c r="X138" s="11">
        <f>+'[1]total numbers'!X138*DA138</f>
        <v>0</v>
      </c>
      <c r="Y138" s="11">
        <f>+'[1]total numbers'!Y138*DB138</f>
        <v>0</v>
      </c>
      <c r="Z138" s="11">
        <f>+'[1]total numbers'!Z138*DC138</f>
        <v>0</v>
      </c>
      <c r="AA138" s="11">
        <f>+'[1]total numbers'!AA138*DD138</f>
        <v>0</v>
      </c>
      <c r="AB138" s="11">
        <f>+'[1]total numbers'!AB138*DE138</f>
        <v>0</v>
      </c>
      <c r="AC138" s="11">
        <f>+'[1]total numbers'!AC138*DF138</f>
        <v>0</v>
      </c>
      <c r="AD138" s="11">
        <f>+'[1]total numbers'!AD138*DG138</f>
        <v>0</v>
      </c>
      <c r="AE138" s="11">
        <f>+'[1]total numbers'!AE138*DH138</f>
        <v>0</v>
      </c>
      <c r="AF138" s="11">
        <f>+'[1]total numbers'!AF138*DI138</f>
        <v>0</v>
      </c>
      <c r="AG138" s="11">
        <f>+'[1]total numbers'!AG138*DJ138</f>
        <v>0</v>
      </c>
      <c r="AH138" s="11">
        <f>+'[1]total numbers'!AH138*DK138</f>
        <v>0</v>
      </c>
      <c r="AI138" s="11">
        <f>+'[1]total numbers'!AI138*DL138</f>
        <v>0</v>
      </c>
      <c r="AJ138" s="11">
        <f>+'[1]total numbers'!AJ138*DM138</f>
        <v>0</v>
      </c>
      <c r="AK138" s="11">
        <f>+'[1]total numbers'!AK138*DN138</f>
        <v>0</v>
      </c>
      <c r="AL138" s="11">
        <f>+'[1]total numbers'!AL138*DO138</f>
        <v>0</v>
      </c>
      <c r="AM138" s="11">
        <f>+'[1]total numbers'!AM138*DP138</f>
        <v>0</v>
      </c>
      <c r="AN138" s="11">
        <f>+'[1]total numbers'!AN138*DQ138</f>
        <v>0</v>
      </c>
      <c r="AO138" s="11">
        <f>+'[1]total numbers'!AO138*DR138</f>
        <v>0</v>
      </c>
      <c r="AP138" s="11">
        <f>+'[1]total numbers'!AP138*DS138</f>
        <v>0</v>
      </c>
      <c r="AQ138" s="11">
        <f>+'[1]total numbers'!AQ138*DT138</f>
        <v>0</v>
      </c>
      <c r="AR138" s="11">
        <f>+'[1]total numbers'!AR138*DU138</f>
        <v>0</v>
      </c>
      <c r="AS138" s="11">
        <f>+'[1]total numbers'!AS138*DV138</f>
        <v>0</v>
      </c>
      <c r="AT138" s="11">
        <f>+'[1]total numbers'!AT138*DW138</f>
        <v>0</v>
      </c>
      <c r="AU138" s="11">
        <f>+'[1]total numbers'!AU138*DX138</f>
        <v>0</v>
      </c>
      <c r="AV138" s="11">
        <f>+'[1]total numbers'!AV138*DY138</f>
        <v>0</v>
      </c>
      <c r="AW138" s="11">
        <f>+'[1]total numbers'!AW138*DZ138</f>
        <v>0</v>
      </c>
      <c r="AX138" s="11">
        <f>+'[1]total numbers'!AX138*EA138</f>
        <v>0</v>
      </c>
      <c r="AY138" s="11">
        <f>+'[1]total numbers'!AY138*EB138</f>
        <v>0</v>
      </c>
      <c r="AZ138" s="11">
        <f>+'[1]total numbers'!AZ138*EC138</f>
        <v>0</v>
      </c>
      <c r="BA138" s="11">
        <f>+'[1]total numbers'!BA138*ED138</f>
        <v>0</v>
      </c>
      <c r="BB138" s="11">
        <f>+'[1]total numbers'!BB138*EE138</f>
        <v>0</v>
      </c>
      <c r="BC138" s="11">
        <f>+'[1]total numbers'!BC138*EF138</f>
        <v>0</v>
      </c>
      <c r="BD138" s="11">
        <f>+'[1]total numbers'!BD138*EG138</f>
        <v>0</v>
      </c>
      <c r="BE138" s="123">
        <v>0</v>
      </c>
      <c r="BF138" s="19">
        <v>0</v>
      </c>
      <c r="BG138" s="19">
        <v>0</v>
      </c>
      <c r="BH138" s="19">
        <v>0</v>
      </c>
      <c r="BI138" s="19">
        <v>0</v>
      </c>
      <c r="BJ138" s="19">
        <v>0</v>
      </c>
      <c r="BK138" s="19">
        <v>0</v>
      </c>
      <c r="BL138" s="19">
        <v>0</v>
      </c>
      <c r="BM138" s="19">
        <v>0</v>
      </c>
      <c r="BN138" s="19">
        <v>0</v>
      </c>
      <c r="BO138" s="19">
        <v>0</v>
      </c>
      <c r="BP138" s="19">
        <v>0</v>
      </c>
      <c r="BQ138" s="19">
        <v>0</v>
      </c>
      <c r="BR138" s="19">
        <v>0</v>
      </c>
      <c r="BS138" s="19">
        <v>0</v>
      </c>
      <c r="BT138" s="19">
        <v>0</v>
      </c>
      <c r="BU138" s="82">
        <f t="shared" si="379"/>
        <v>0</v>
      </c>
      <c r="BV138" s="82">
        <f t="shared" si="380"/>
        <v>0</v>
      </c>
      <c r="BW138" s="82">
        <f t="shared" si="381"/>
        <v>0</v>
      </c>
      <c r="BX138" s="82">
        <f t="shared" si="382"/>
        <v>0</v>
      </c>
      <c r="BY138" s="82">
        <f t="shared" si="383"/>
        <v>0</v>
      </c>
      <c r="BZ138" s="82">
        <f t="shared" si="384"/>
        <v>0</v>
      </c>
      <c r="CA138" s="82">
        <f t="shared" si="385"/>
        <v>0</v>
      </c>
      <c r="CB138" s="82">
        <f t="shared" si="386"/>
        <v>0</v>
      </c>
      <c r="CC138" s="82">
        <f t="shared" si="387"/>
        <v>0</v>
      </c>
      <c r="CD138" s="31"/>
      <c r="CE138" s="15">
        <f t="shared" si="388"/>
        <v>0</v>
      </c>
      <c r="CG138" s="59">
        <v>0</v>
      </c>
      <c r="CH138" s="59">
        <v>0</v>
      </c>
      <c r="CI138" s="59">
        <v>0</v>
      </c>
      <c r="CJ138" s="59">
        <v>0</v>
      </c>
      <c r="CK138" s="59">
        <v>0</v>
      </c>
      <c r="CL138" s="59">
        <v>0</v>
      </c>
      <c r="CM138" s="59">
        <v>0</v>
      </c>
      <c r="CN138" s="59">
        <v>0</v>
      </c>
      <c r="CO138" s="59">
        <v>0</v>
      </c>
      <c r="CP138" s="59">
        <v>0</v>
      </c>
      <c r="CQ138" s="59">
        <v>0</v>
      </c>
      <c r="CR138" s="59">
        <v>0</v>
      </c>
      <c r="CS138" s="59">
        <v>0</v>
      </c>
      <c r="CT138" s="59">
        <v>0</v>
      </c>
      <c r="CU138" s="59">
        <v>0</v>
      </c>
      <c r="CV138" s="59">
        <v>0</v>
      </c>
      <c r="CW138" s="59">
        <v>0</v>
      </c>
      <c r="CX138" s="59">
        <v>0</v>
      </c>
      <c r="CY138" s="59">
        <v>0</v>
      </c>
      <c r="CZ138" s="59">
        <v>0</v>
      </c>
      <c r="DA138" s="59">
        <f t="shared" ref="DA138:DG138" si="401">+DB138-DB138/3</f>
        <v>0</v>
      </c>
      <c r="DB138" s="59">
        <f t="shared" si="401"/>
        <v>0</v>
      </c>
      <c r="DC138" s="59">
        <f t="shared" si="401"/>
        <v>0</v>
      </c>
      <c r="DD138" s="59">
        <f t="shared" si="401"/>
        <v>0</v>
      </c>
      <c r="DE138" s="59">
        <f t="shared" si="401"/>
        <v>0</v>
      </c>
      <c r="DF138" s="59">
        <f t="shared" si="401"/>
        <v>0</v>
      </c>
      <c r="DG138" s="59">
        <f t="shared" si="401"/>
        <v>0</v>
      </c>
      <c r="DH138" s="59">
        <f t="shared" si="376"/>
        <v>0</v>
      </c>
      <c r="DI138" s="59">
        <f t="shared" si="376"/>
        <v>0</v>
      </c>
      <c r="DJ138" s="59">
        <f t="shared" si="376"/>
        <v>0</v>
      </c>
      <c r="DK138" s="59">
        <f t="shared" si="376"/>
        <v>0</v>
      </c>
      <c r="DL138" s="59">
        <f t="shared" si="377"/>
        <v>0</v>
      </c>
      <c r="DM138" s="59">
        <f t="shared" si="377"/>
        <v>0</v>
      </c>
      <c r="DN138" s="59">
        <f t="shared" si="377"/>
        <v>0</v>
      </c>
      <c r="DO138" s="59">
        <f t="shared" si="377"/>
        <v>0</v>
      </c>
      <c r="DP138" s="59">
        <f t="shared" si="377"/>
        <v>0</v>
      </c>
      <c r="DQ138" s="59">
        <f t="shared" si="377"/>
        <v>0</v>
      </c>
      <c r="DR138" s="59">
        <f t="shared" si="377"/>
        <v>0</v>
      </c>
      <c r="DS138" s="59">
        <f t="shared" si="377"/>
        <v>0</v>
      </c>
      <c r="DT138" s="59">
        <f t="shared" si="377"/>
        <v>0</v>
      </c>
      <c r="DU138" s="59">
        <f t="shared" si="377"/>
        <v>0</v>
      </c>
      <c r="DV138" s="59">
        <f t="shared" si="377"/>
        <v>0</v>
      </c>
      <c r="DW138" s="59">
        <f t="shared" si="377"/>
        <v>0</v>
      </c>
      <c r="DX138" s="59">
        <f t="shared" si="377"/>
        <v>0</v>
      </c>
      <c r="DY138" s="59">
        <f t="shared" si="377"/>
        <v>0</v>
      </c>
      <c r="DZ138" s="59">
        <f t="shared" si="377"/>
        <v>0</v>
      </c>
      <c r="EA138" s="59">
        <f t="shared" si="377"/>
        <v>0</v>
      </c>
      <c r="EB138" s="59">
        <f t="shared" si="370"/>
        <v>0</v>
      </c>
      <c r="EC138" s="59">
        <f t="shared" si="370"/>
        <v>0</v>
      </c>
      <c r="ED138" s="59">
        <f t="shared" si="370"/>
        <v>0</v>
      </c>
      <c r="EE138" s="59">
        <f t="shared" si="370"/>
        <v>0</v>
      </c>
      <c r="EF138" s="59">
        <f t="shared" si="370"/>
        <v>0</v>
      </c>
      <c r="EG138" s="59">
        <f t="shared" si="370"/>
        <v>0</v>
      </c>
      <c r="EH138" s="20">
        <f>+BE138/'[1]total numbers'!BN138</f>
        <v>0</v>
      </c>
      <c r="EI138" s="20">
        <f>+BF138/'[1]total numbers'!BX138</f>
        <v>0</v>
      </c>
      <c r="EJ138" s="20">
        <f>+BG138/'[1]total numbers'!CH138</f>
        <v>0</v>
      </c>
      <c r="EK138" s="20">
        <f>+BH138/'[1]total numbers'!CR138</f>
        <v>0</v>
      </c>
      <c r="EL138" s="20">
        <f>+BI138/'[1]total numbers'!DB138</f>
        <v>0</v>
      </c>
      <c r="EM138" s="20">
        <f>+BJ138/'[1]total numbers'!DC138</f>
        <v>0</v>
      </c>
      <c r="EN138" s="20">
        <f>+BK138/'[1]total numbers'!DD138</f>
        <v>0</v>
      </c>
      <c r="EO138" s="20">
        <f>+BL138/'[1]total numbers'!DE138</f>
        <v>0</v>
      </c>
      <c r="EP138" s="20">
        <f>+BM138/'[1]total numbers'!DF138</f>
        <v>0</v>
      </c>
      <c r="EQ138" s="20">
        <f>+BN138/'[1]total numbers'!DG138</f>
        <v>0</v>
      </c>
      <c r="ER138" s="20">
        <f>+BO138/'[1]total numbers'!DH138</f>
        <v>0</v>
      </c>
      <c r="ES138" s="20">
        <f>+BP138/'[1]total numbers'!DI138</f>
        <v>0</v>
      </c>
      <c r="ET138" s="20">
        <f>+BQ138/'[1]total numbers'!DJ138</f>
        <v>0</v>
      </c>
      <c r="EU138" s="20">
        <f>+BR138/'[1]total numbers'!DK138</f>
        <v>0</v>
      </c>
      <c r="EV138" s="20">
        <f>+BS138/'[1]total numbers'!DL138</f>
        <v>0</v>
      </c>
      <c r="EW138" s="20">
        <f>+BT138/'[1]total numbers'!DM138</f>
        <v>0</v>
      </c>
      <c r="EX138" s="86">
        <f>+BU138/'[1]total numbers'!DN138</f>
        <v>0</v>
      </c>
      <c r="EY138" s="86">
        <f>+BV138/'[1]total numbers'!DO138</f>
        <v>0</v>
      </c>
      <c r="EZ138" s="86">
        <f>+BW138/'[1]total numbers'!DP138</f>
        <v>0</v>
      </c>
      <c r="FA138" s="86">
        <f>+BX138/'[1]total numbers'!DQ138</f>
        <v>0</v>
      </c>
      <c r="FB138" s="86">
        <f>+BY138/'[1]total numbers'!DR138</f>
        <v>0</v>
      </c>
      <c r="FC138" s="86">
        <f>+BZ138/'[1]total numbers'!DS138</f>
        <v>0</v>
      </c>
      <c r="FD138" s="86">
        <f>+CA138/'[1]total numbers'!DT138</f>
        <v>0</v>
      </c>
      <c r="FE138" s="86">
        <f>+CB138/'[1]total numbers'!DU138</f>
        <v>0</v>
      </c>
      <c r="FF138" s="86">
        <f>+CC138/'[1]total numbers'!DV138</f>
        <v>0</v>
      </c>
      <c r="FH138" s="54">
        <f t="shared" si="391"/>
        <v>-10000</v>
      </c>
      <c r="FI138" s="54">
        <f t="shared" si="392"/>
        <v>1960</v>
      </c>
      <c r="FJ138" s="65">
        <f t="shared" si="393"/>
        <v>7.4999999999999997E-2</v>
      </c>
      <c r="FK138" s="59">
        <f t="shared" si="394"/>
        <v>0</v>
      </c>
      <c r="FL138" s="54">
        <f t="shared" si="395"/>
        <v>0</v>
      </c>
      <c r="FM138" s="64">
        <v>0.33333333333333331</v>
      </c>
      <c r="FN138" s="59">
        <f t="shared" si="396"/>
        <v>-3.4811916252095831E-3</v>
      </c>
      <c r="FP138" s="6">
        <v>2</v>
      </c>
      <c r="FQ138" s="23" t="s">
        <v>380</v>
      </c>
      <c r="GF138" s="21"/>
      <c r="GG138" s="41">
        <f>IF([3]data!BE138&lt;=0, ,BE138/[3]data!BE138)</f>
        <v>0</v>
      </c>
      <c r="GH138" s="41">
        <f>IF([3]data!BF138&lt;=0, ,BF138/[3]data!BF138)</f>
        <v>0</v>
      </c>
      <c r="GI138" s="41">
        <f>IF([3]data!BG138&lt;=0, ,BG138/[3]data!BG138)</f>
        <v>0</v>
      </c>
      <c r="GJ138" s="41">
        <f>IF([3]data!BH138&lt;=0, ,BH138/[3]data!BH138)</f>
        <v>0</v>
      </c>
      <c r="GK138" s="41">
        <f>IF([3]data!BI138&lt;=0, ,BI138/[3]data!BI138)</f>
        <v>0</v>
      </c>
      <c r="GL138" s="41">
        <f>IF([3]data!BS138&lt;=0, ,BS138/[3]data!BS138)</f>
        <v>0</v>
      </c>
      <c r="HM138" s="17">
        <v>1</v>
      </c>
      <c r="HN138" s="128">
        <f t="shared" si="371"/>
        <v>1</v>
      </c>
      <c r="HO138" s="128">
        <f t="shared" si="371"/>
        <v>1</v>
      </c>
      <c r="HP138" s="128">
        <f t="shared" si="371"/>
        <v>1</v>
      </c>
      <c r="HQ138" s="128">
        <f t="shared" si="371"/>
        <v>1</v>
      </c>
      <c r="HR138" s="128">
        <f t="shared" si="371"/>
        <v>1</v>
      </c>
      <c r="HS138" s="128">
        <f t="shared" si="371"/>
        <v>1</v>
      </c>
      <c r="HT138" s="128">
        <f t="shared" si="371"/>
        <v>1</v>
      </c>
      <c r="HU138" s="128">
        <f t="shared" si="371"/>
        <v>1</v>
      </c>
      <c r="HV138" s="128">
        <f t="shared" si="371"/>
        <v>1</v>
      </c>
      <c r="HW138" s="128">
        <f t="shared" si="371"/>
        <v>1</v>
      </c>
      <c r="HX138" s="128">
        <f t="shared" si="371"/>
        <v>1</v>
      </c>
      <c r="HY138" s="128">
        <f t="shared" si="371"/>
        <v>1</v>
      </c>
      <c r="HZ138" s="128">
        <f t="shared" si="371"/>
        <v>1</v>
      </c>
      <c r="IA138" s="128">
        <f t="shared" si="371"/>
        <v>1</v>
      </c>
      <c r="IB138" s="128">
        <f t="shared" si="371"/>
        <v>1</v>
      </c>
      <c r="IC138" s="128">
        <f t="shared" si="371"/>
        <v>1</v>
      </c>
      <c r="ID138" s="128">
        <f t="shared" si="368"/>
        <v>1</v>
      </c>
      <c r="IE138" s="128">
        <f t="shared" si="368"/>
        <v>1</v>
      </c>
      <c r="IF138" s="128">
        <f t="shared" si="368"/>
        <v>1</v>
      </c>
      <c r="IG138" s="128">
        <f t="shared" si="368"/>
        <v>1</v>
      </c>
      <c r="IH138" s="128">
        <f t="shared" si="368"/>
        <v>1</v>
      </c>
      <c r="II138" s="128">
        <f t="shared" si="368"/>
        <v>1</v>
      </c>
      <c r="IJ138" s="128">
        <f t="shared" si="368"/>
        <v>1</v>
      </c>
      <c r="IK138" s="128">
        <f t="shared" si="368"/>
        <v>1</v>
      </c>
      <c r="IL138" s="128">
        <f t="shared" si="368"/>
        <v>1</v>
      </c>
      <c r="IM138" s="128">
        <f t="shared" si="368"/>
        <v>1</v>
      </c>
      <c r="IN138" s="128">
        <f t="shared" si="368"/>
        <v>1</v>
      </c>
      <c r="IO138" s="128">
        <f t="shared" si="368"/>
        <v>1</v>
      </c>
      <c r="IP138" s="128">
        <f t="shared" si="368"/>
        <v>1</v>
      </c>
      <c r="IQ138" s="128">
        <f t="shared" si="368"/>
        <v>1</v>
      </c>
      <c r="IR138" s="128">
        <f t="shared" si="368"/>
        <v>1</v>
      </c>
      <c r="IS138" s="128">
        <f t="shared" si="366"/>
        <v>1</v>
      </c>
      <c r="IT138" s="128">
        <f t="shared" si="366"/>
        <v>1</v>
      </c>
      <c r="IU138" s="128">
        <f t="shared" si="366"/>
        <v>1</v>
      </c>
      <c r="IV138" s="128">
        <f t="shared" si="366"/>
        <v>1</v>
      </c>
      <c r="IW138" s="128">
        <f t="shared" si="366"/>
        <v>1</v>
      </c>
      <c r="IX138" s="128">
        <f t="shared" si="366"/>
        <v>1</v>
      </c>
      <c r="IY138" s="128">
        <f t="shared" si="366"/>
        <v>1</v>
      </c>
      <c r="IZ138" s="128">
        <f t="shared" si="366"/>
        <v>1</v>
      </c>
      <c r="JA138" s="128">
        <f t="shared" si="366"/>
        <v>1</v>
      </c>
      <c r="JB138" s="128">
        <f t="shared" si="366"/>
        <v>1</v>
      </c>
      <c r="JC138" s="128">
        <f t="shared" si="366"/>
        <v>1</v>
      </c>
      <c r="JD138" s="128">
        <f t="shared" si="366"/>
        <v>1</v>
      </c>
      <c r="JE138" s="128">
        <f t="shared" si="366"/>
        <v>1</v>
      </c>
      <c r="JF138" s="128">
        <f t="shared" si="366"/>
        <v>1</v>
      </c>
      <c r="JG138" s="128">
        <f t="shared" si="366"/>
        <v>1</v>
      </c>
      <c r="JH138" s="128">
        <f t="shared" si="366"/>
        <v>1</v>
      </c>
      <c r="JI138" s="128">
        <f t="shared" si="364"/>
        <v>1</v>
      </c>
      <c r="JJ138" s="128">
        <f t="shared" si="364"/>
        <v>1</v>
      </c>
      <c r="JK138" s="128">
        <f t="shared" si="364"/>
        <v>1</v>
      </c>
      <c r="JL138" s="128">
        <f t="shared" si="364"/>
        <v>1</v>
      </c>
      <c r="JM138" s="128">
        <f t="shared" si="364"/>
        <v>1</v>
      </c>
      <c r="JN138" s="128">
        <f t="shared" si="364"/>
        <v>1</v>
      </c>
      <c r="JO138" s="128">
        <f t="shared" si="364"/>
        <v>1</v>
      </c>
      <c r="JP138" s="128">
        <f t="shared" si="364"/>
        <v>1</v>
      </c>
      <c r="JQ138" s="128">
        <f t="shared" si="364"/>
        <v>1</v>
      </c>
      <c r="JR138" s="128">
        <f t="shared" si="364"/>
        <v>1</v>
      </c>
      <c r="JS138" s="128">
        <f t="shared" si="364"/>
        <v>1</v>
      </c>
      <c r="JT138" s="128">
        <f t="shared" si="364"/>
        <v>1</v>
      </c>
      <c r="JU138" s="128">
        <f t="shared" si="364"/>
        <v>1</v>
      </c>
      <c r="JV138" s="128">
        <f t="shared" si="364"/>
        <v>1</v>
      </c>
      <c r="JW138" s="128">
        <f t="shared" si="364"/>
        <v>1</v>
      </c>
      <c r="JX138" s="128">
        <f t="shared" si="362"/>
        <v>1</v>
      </c>
      <c r="JY138" s="128">
        <f t="shared" si="362"/>
        <v>1</v>
      </c>
      <c r="JZ138" s="128">
        <f t="shared" si="362"/>
        <v>1</v>
      </c>
      <c r="KA138" s="128">
        <f t="shared" si="390"/>
        <v>1</v>
      </c>
      <c r="KB138" s="128">
        <f t="shared" si="390"/>
        <v>1</v>
      </c>
      <c r="KC138" s="128">
        <f t="shared" si="390"/>
        <v>1</v>
      </c>
      <c r="KD138" s="128">
        <f t="shared" si="390"/>
        <v>1</v>
      </c>
      <c r="KE138" s="128">
        <f t="shared" si="390"/>
        <v>1</v>
      </c>
      <c r="KF138" s="128">
        <f t="shared" si="390"/>
        <v>1</v>
      </c>
      <c r="KG138" s="128">
        <f t="shared" si="390"/>
        <v>1</v>
      </c>
      <c r="KH138" s="128">
        <f t="shared" si="390"/>
        <v>1</v>
      </c>
      <c r="KI138" s="128">
        <f t="shared" si="390"/>
        <v>1</v>
      </c>
      <c r="KJ138" s="128">
        <f t="shared" si="390"/>
        <v>1</v>
      </c>
      <c r="KK138" s="128">
        <f t="shared" si="390"/>
        <v>1</v>
      </c>
      <c r="KL138" s="17">
        <v>1</v>
      </c>
    </row>
    <row r="139" spans="1:300" x14ac:dyDescent="0.2">
      <c r="A139" s="6">
        <v>20</v>
      </c>
      <c r="B139" s="14">
        <v>496</v>
      </c>
      <c r="C139" s="100" t="s">
        <v>179</v>
      </c>
      <c r="D139" s="11">
        <v>0</v>
      </c>
      <c r="E139" s="11">
        <v>0</v>
      </c>
      <c r="F139" s="11">
        <f>+'[1]total numbers'!F139*CI139</f>
        <v>0</v>
      </c>
      <c r="G139" s="11">
        <f>+'[1]total numbers'!G139*CJ139</f>
        <v>0</v>
      </c>
      <c r="H139" s="11">
        <f>+'[1]total numbers'!H139*CK139</f>
        <v>0</v>
      </c>
      <c r="I139" s="11">
        <f>+'[1]total numbers'!I139*CL139</f>
        <v>0</v>
      </c>
      <c r="J139" s="11">
        <f>+'[1]total numbers'!J139*CM139</f>
        <v>0</v>
      </c>
      <c r="K139" s="11">
        <f>+'[1]total numbers'!K139*CN139</f>
        <v>0</v>
      </c>
      <c r="L139" s="11">
        <f>+'[1]total numbers'!L139*CO139</f>
        <v>0</v>
      </c>
      <c r="M139" s="11">
        <f>+'[1]total numbers'!M139*CP139</f>
        <v>0</v>
      </c>
      <c r="N139" s="11">
        <f>+'[1]total numbers'!N139*CQ139</f>
        <v>0</v>
      </c>
      <c r="O139" s="11">
        <f>+'[1]total numbers'!O139*CR139</f>
        <v>0</v>
      </c>
      <c r="P139" s="11">
        <f>+'[1]total numbers'!P139*CS139</f>
        <v>0</v>
      </c>
      <c r="Q139" s="11">
        <f>+'[1]total numbers'!Q139*CT139</f>
        <v>0</v>
      </c>
      <c r="R139" s="11">
        <f>+'[1]total numbers'!R139*CU139</f>
        <v>0</v>
      </c>
      <c r="S139" s="11">
        <f>+'[1]total numbers'!S139*CV139</f>
        <v>0</v>
      </c>
      <c r="T139" s="11">
        <f>+'[1]total numbers'!T139*CW139</f>
        <v>0</v>
      </c>
      <c r="U139" s="11">
        <f>+'[1]total numbers'!U139*CX139</f>
        <v>0</v>
      </c>
      <c r="V139" s="11">
        <f>+'[1]total numbers'!V139*CY139</f>
        <v>0</v>
      </c>
      <c r="W139" s="11">
        <f>+'[1]total numbers'!W139*CZ139</f>
        <v>0</v>
      </c>
      <c r="X139" s="11">
        <f>+'[1]total numbers'!X139*DA139</f>
        <v>0</v>
      </c>
      <c r="Y139" s="11">
        <f>+'[1]total numbers'!Y139*DB139</f>
        <v>0</v>
      </c>
      <c r="Z139" s="11">
        <f>+'[1]total numbers'!Z139*DC139</f>
        <v>0</v>
      </c>
      <c r="AA139" s="11">
        <f>+'[1]total numbers'!AA139*DD139</f>
        <v>0</v>
      </c>
      <c r="AB139" s="11">
        <f>+'[1]total numbers'!AB139*DE139</f>
        <v>0</v>
      </c>
      <c r="AC139" s="11">
        <f>+'[1]total numbers'!AC139*DF139</f>
        <v>0</v>
      </c>
      <c r="AD139" s="11">
        <f>+'[1]total numbers'!AD139*DG139</f>
        <v>0</v>
      </c>
      <c r="AE139" s="11">
        <f>+'[1]total numbers'!AE139*DH139</f>
        <v>0</v>
      </c>
      <c r="AF139" s="11">
        <f>+'[1]total numbers'!AF139*DI139</f>
        <v>0</v>
      </c>
      <c r="AG139" s="11">
        <f>+'[1]total numbers'!AG139*DJ139</f>
        <v>0</v>
      </c>
      <c r="AH139" s="11">
        <f>+'[1]total numbers'!AH139*DK139</f>
        <v>0</v>
      </c>
      <c r="AI139" s="11">
        <f>+'[1]total numbers'!AI139*DL139</f>
        <v>0</v>
      </c>
      <c r="AJ139" s="11">
        <f>+'[1]total numbers'!AJ139*DM139</f>
        <v>0</v>
      </c>
      <c r="AK139" s="11">
        <f>+'[1]total numbers'!AK139*DN139</f>
        <v>0</v>
      </c>
      <c r="AL139" s="11">
        <f>+'[1]total numbers'!AL139*DO139</f>
        <v>0</v>
      </c>
      <c r="AM139" s="11">
        <f>+'[1]total numbers'!AM139*DP139</f>
        <v>0</v>
      </c>
      <c r="AN139" s="11">
        <f>+'[1]total numbers'!AN139*DQ139</f>
        <v>0</v>
      </c>
      <c r="AO139" s="11">
        <f>+'[1]total numbers'!AO139*DR139</f>
        <v>0</v>
      </c>
      <c r="AP139" s="11">
        <f>+'[1]total numbers'!AP139*DS139</f>
        <v>0</v>
      </c>
      <c r="AQ139" s="11">
        <f>+'[1]total numbers'!AQ139*DT139</f>
        <v>0</v>
      </c>
      <c r="AR139" s="11">
        <f>+'[1]total numbers'!AR139*DU139</f>
        <v>0</v>
      </c>
      <c r="AS139" s="11">
        <f>+'[1]total numbers'!AS139*DV139</f>
        <v>0</v>
      </c>
      <c r="AT139" s="11">
        <f>+'[1]total numbers'!AT139*DW139</f>
        <v>0</v>
      </c>
      <c r="AU139" s="11">
        <f>+'[1]total numbers'!AU139*DX139</f>
        <v>0</v>
      </c>
      <c r="AV139" s="11">
        <f>+'[1]total numbers'!AV139*DY139</f>
        <v>0</v>
      </c>
      <c r="AW139" s="11">
        <f>+'[1]total numbers'!AW139*DZ139</f>
        <v>0</v>
      </c>
      <c r="AX139" s="11">
        <f>+'[1]total numbers'!AX139*EA139</f>
        <v>0</v>
      </c>
      <c r="AY139" s="11">
        <f>+'[1]total numbers'!AY139*EB139</f>
        <v>0</v>
      </c>
      <c r="AZ139" s="11">
        <f>+'[1]total numbers'!AZ139*EC139</f>
        <v>0</v>
      </c>
      <c r="BA139" s="11">
        <f>+'[1]total numbers'!BA139*ED139</f>
        <v>0</v>
      </c>
      <c r="BB139" s="11">
        <f>+'[1]total numbers'!BB139*EE139</f>
        <v>0</v>
      </c>
      <c r="BC139" s="11">
        <f>+'[1]total numbers'!BC139*EF139</f>
        <v>0</v>
      </c>
      <c r="BD139" s="11">
        <f>+'[1]total numbers'!BD139*EG139</f>
        <v>0</v>
      </c>
      <c r="BE139" s="123">
        <f>+[2]faostat2014_rice!B134</f>
        <v>0</v>
      </c>
      <c r="BF139" s="19">
        <f>+[2]faostat2014_rice!C134</f>
        <v>0</v>
      </c>
      <c r="BG139" s="19">
        <f>+[2]faostat2014_rice!D134</f>
        <v>0</v>
      </c>
      <c r="BH139" s="19">
        <f>+[2]faostat2014_rice!E134</f>
        <v>0</v>
      </c>
      <c r="BI139" s="19">
        <f>+[2]faostat2014_rice!F134</f>
        <v>0</v>
      </c>
      <c r="BJ139" s="19">
        <f>+[2]faostat2014_rice!G134</f>
        <v>0</v>
      </c>
      <c r="BK139" s="19">
        <f>+[2]faostat2014_rice!H134</f>
        <v>0</v>
      </c>
      <c r="BL139" s="19">
        <f>+[2]faostat2014_rice!I134</f>
        <v>0</v>
      </c>
      <c r="BM139" s="19">
        <f>+[2]faostat2014_rice!J134</f>
        <v>0</v>
      </c>
      <c r="BN139" s="19">
        <f>+[2]faostat2014_rice!K134</f>
        <v>0</v>
      </c>
      <c r="BO139" s="19">
        <f>+[2]faostat2014_rice!L134</f>
        <v>0</v>
      </c>
      <c r="BP139" s="19">
        <f>+[2]faostat2014_rice!M134</f>
        <v>0</v>
      </c>
      <c r="BQ139" s="19">
        <f>+[2]faostat2014_rice!N134</f>
        <v>0</v>
      </c>
      <c r="BR139" s="19">
        <f>+[2]faostat2014_rice!O134</f>
        <v>0</v>
      </c>
      <c r="BS139" s="19">
        <f>+[2]faostat2014_rice!P134</f>
        <v>0</v>
      </c>
      <c r="BT139" s="19">
        <f>+[2]faostat2014_rice!Q134</f>
        <v>0</v>
      </c>
      <c r="BU139" s="82">
        <f t="shared" si="379"/>
        <v>0</v>
      </c>
      <c r="BV139" s="82">
        <f t="shared" si="380"/>
        <v>0</v>
      </c>
      <c r="BW139" s="82">
        <f t="shared" si="381"/>
        <v>0</v>
      </c>
      <c r="BX139" s="82">
        <f t="shared" si="382"/>
        <v>0</v>
      </c>
      <c r="BY139" s="82">
        <f t="shared" si="383"/>
        <v>0</v>
      </c>
      <c r="BZ139" s="82">
        <f t="shared" si="384"/>
        <v>0</v>
      </c>
      <c r="CA139" s="82">
        <f t="shared" si="385"/>
        <v>0</v>
      </c>
      <c r="CB139" s="82">
        <f t="shared" si="386"/>
        <v>0</v>
      </c>
      <c r="CC139" s="82">
        <f t="shared" si="387"/>
        <v>0</v>
      </c>
      <c r="CD139" s="31"/>
      <c r="CE139" s="15">
        <f t="shared" si="388"/>
        <v>0</v>
      </c>
      <c r="CG139" s="95">
        <f t="shared" ref="CG139:EF139" si="402">+($EH139/$EH$45)*CG$45</f>
        <v>0</v>
      </c>
      <c r="CH139" s="95">
        <f t="shared" si="402"/>
        <v>0</v>
      </c>
      <c r="CI139" s="95">
        <f t="shared" si="402"/>
        <v>0</v>
      </c>
      <c r="CJ139" s="95">
        <f t="shared" si="402"/>
        <v>0</v>
      </c>
      <c r="CK139" s="95">
        <f t="shared" si="402"/>
        <v>0</v>
      </c>
      <c r="CL139" s="95">
        <f t="shared" si="402"/>
        <v>0</v>
      </c>
      <c r="CM139" s="95">
        <f t="shared" si="402"/>
        <v>0</v>
      </c>
      <c r="CN139" s="95">
        <f t="shared" si="402"/>
        <v>0</v>
      </c>
      <c r="CO139" s="95">
        <f t="shared" si="402"/>
        <v>0</v>
      </c>
      <c r="CP139" s="95">
        <f t="shared" si="402"/>
        <v>0</v>
      </c>
      <c r="CQ139" s="95">
        <f t="shared" si="402"/>
        <v>0</v>
      </c>
      <c r="CR139" s="95">
        <f t="shared" si="402"/>
        <v>0</v>
      </c>
      <c r="CS139" s="95">
        <f t="shared" si="402"/>
        <v>0</v>
      </c>
      <c r="CT139" s="95">
        <f t="shared" si="402"/>
        <v>0</v>
      </c>
      <c r="CU139" s="95">
        <f t="shared" si="402"/>
        <v>0</v>
      </c>
      <c r="CV139" s="95">
        <f t="shared" si="402"/>
        <v>0</v>
      </c>
      <c r="CW139" s="95">
        <f t="shared" si="402"/>
        <v>0</v>
      </c>
      <c r="CX139" s="95">
        <f t="shared" si="402"/>
        <v>0</v>
      </c>
      <c r="CY139" s="95">
        <f t="shared" si="402"/>
        <v>0</v>
      </c>
      <c r="CZ139" s="95">
        <f t="shared" si="402"/>
        <v>0</v>
      </c>
      <c r="DA139" s="95">
        <f t="shared" si="402"/>
        <v>0</v>
      </c>
      <c r="DB139" s="95">
        <f t="shared" si="402"/>
        <v>0</v>
      </c>
      <c r="DC139" s="95">
        <f t="shared" si="402"/>
        <v>0</v>
      </c>
      <c r="DD139" s="95">
        <f t="shared" si="402"/>
        <v>0</v>
      </c>
      <c r="DE139" s="95">
        <f t="shared" si="402"/>
        <v>0</v>
      </c>
      <c r="DF139" s="95">
        <f t="shared" si="402"/>
        <v>0</v>
      </c>
      <c r="DG139" s="95">
        <f t="shared" si="402"/>
        <v>0</v>
      </c>
      <c r="DH139" s="95">
        <f t="shared" si="402"/>
        <v>0</v>
      </c>
      <c r="DI139" s="95">
        <f t="shared" si="402"/>
        <v>0</v>
      </c>
      <c r="DJ139" s="95">
        <f t="shared" si="402"/>
        <v>0</v>
      </c>
      <c r="DK139" s="95">
        <f t="shared" si="402"/>
        <v>0</v>
      </c>
      <c r="DL139" s="95">
        <f t="shared" si="402"/>
        <v>0</v>
      </c>
      <c r="DM139" s="95">
        <f t="shared" si="402"/>
        <v>0</v>
      </c>
      <c r="DN139" s="95">
        <f t="shared" si="402"/>
        <v>0</v>
      </c>
      <c r="DO139" s="95">
        <f t="shared" si="402"/>
        <v>0</v>
      </c>
      <c r="DP139" s="95">
        <f t="shared" si="402"/>
        <v>0</v>
      </c>
      <c r="DQ139" s="95">
        <f t="shared" si="402"/>
        <v>0</v>
      </c>
      <c r="DR139" s="95">
        <f t="shared" si="402"/>
        <v>0</v>
      </c>
      <c r="DS139" s="95">
        <f t="shared" si="402"/>
        <v>0</v>
      </c>
      <c r="DT139" s="95">
        <f t="shared" si="402"/>
        <v>0</v>
      </c>
      <c r="DU139" s="95">
        <f t="shared" si="402"/>
        <v>0</v>
      </c>
      <c r="DV139" s="95">
        <f t="shared" si="402"/>
        <v>0</v>
      </c>
      <c r="DW139" s="95">
        <f t="shared" si="402"/>
        <v>0</v>
      </c>
      <c r="DX139" s="95">
        <f t="shared" si="402"/>
        <v>0</v>
      </c>
      <c r="DY139" s="95">
        <f t="shared" si="402"/>
        <v>0</v>
      </c>
      <c r="DZ139" s="95">
        <f t="shared" si="402"/>
        <v>0</v>
      </c>
      <c r="EA139" s="95">
        <f t="shared" si="402"/>
        <v>0</v>
      </c>
      <c r="EB139" s="95">
        <f t="shared" si="402"/>
        <v>0</v>
      </c>
      <c r="EC139" s="95">
        <f t="shared" si="402"/>
        <v>0</v>
      </c>
      <c r="ED139" s="95">
        <f t="shared" si="402"/>
        <v>0</v>
      </c>
      <c r="EE139" s="95">
        <f t="shared" si="402"/>
        <v>0</v>
      </c>
      <c r="EF139" s="95">
        <f t="shared" si="402"/>
        <v>0</v>
      </c>
      <c r="EG139" s="95">
        <f>+($EH139/$EH$45)*EG$45</f>
        <v>0</v>
      </c>
      <c r="EH139" s="20">
        <f>+BE139/'[1]total numbers'!BN139</f>
        <v>0</v>
      </c>
      <c r="EI139" s="20">
        <f>+BF139/'[1]total numbers'!BX139</f>
        <v>0</v>
      </c>
      <c r="EJ139" s="20">
        <f>+BG139/'[1]total numbers'!CH139</f>
        <v>0</v>
      </c>
      <c r="EK139" s="20">
        <f>+BH139/'[1]total numbers'!CR139</f>
        <v>0</v>
      </c>
      <c r="EL139" s="20">
        <f>+BI139/'[1]total numbers'!DB139</f>
        <v>0</v>
      </c>
      <c r="EM139" s="20">
        <f>+BJ139/'[1]total numbers'!DC139</f>
        <v>0</v>
      </c>
      <c r="EN139" s="20">
        <f>+BK139/'[1]total numbers'!DD139</f>
        <v>0</v>
      </c>
      <c r="EO139" s="20">
        <f>+BL139/'[1]total numbers'!DE139</f>
        <v>0</v>
      </c>
      <c r="EP139" s="20">
        <f>+BM139/'[1]total numbers'!DF139</f>
        <v>0</v>
      </c>
      <c r="EQ139" s="20">
        <f>+BN139/'[1]total numbers'!DG139</f>
        <v>0</v>
      </c>
      <c r="ER139" s="20">
        <f>+BO139/'[1]total numbers'!DH139</f>
        <v>0</v>
      </c>
      <c r="ES139" s="20">
        <f>+BP139/'[1]total numbers'!DI139</f>
        <v>0</v>
      </c>
      <c r="ET139" s="20">
        <f>+BQ139/'[1]total numbers'!DJ139</f>
        <v>0</v>
      </c>
      <c r="EU139" s="20">
        <f>+BR139/'[1]total numbers'!DK139</f>
        <v>0</v>
      </c>
      <c r="EV139" s="20">
        <f>+BS139/'[1]total numbers'!DL139</f>
        <v>0</v>
      </c>
      <c r="EW139" s="20">
        <f>+BT139/'[1]total numbers'!DM139</f>
        <v>0</v>
      </c>
      <c r="EX139" s="86">
        <f>+BU139/'[1]total numbers'!DN139</f>
        <v>0</v>
      </c>
      <c r="EY139" s="86">
        <f>+BV139/'[1]total numbers'!DO139</f>
        <v>0</v>
      </c>
      <c r="EZ139" s="86">
        <f>+BW139/'[1]total numbers'!DP139</f>
        <v>0</v>
      </c>
      <c r="FA139" s="86">
        <f>+BX139/'[1]total numbers'!DQ139</f>
        <v>0</v>
      </c>
      <c r="FB139" s="86">
        <f>+BY139/'[1]total numbers'!DR139</f>
        <v>0</v>
      </c>
      <c r="FC139" s="86">
        <f>+BZ139/'[1]total numbers'!DS139</f>
        <v>0</v>
      </c>
      <c r="FD139" s="86">
        <f>+CA139/'[1]total numbers'!DT139</f>
        <v>0</v>
      </c>
      <c r="FE139" s="86">
        <f>+CB139/'[1]total numbers'!DU139</f>
        <v>0</v>
      </c>
      <c r="FF139" s="86">
        <f>+CC139/'[1]total numbers'!DV139</f>
        <v>0</v>
      </c>
      <c r="FH139" s="54">
        <f t="shared" si="391"/>
        <v>-10000</v>
      </c>
      <c r="FI139" s="54">
        <f t="shared" si="392"/>
        <v>1960</v>
      </c>
      <c r="FJ139" s="65">
        <f t="shared" si="393"/>
        <v>7.4999999999999997E-2</v>
      </c>
      <c r="FK139" s="59">
        <f t="shared" si="394"/>
        <v>0</v>
      </c>
      <c r="FL139" s="54">
        <f t="shared" si="395"/>
        <v>0</v>
      </c>
      <c r="FM139" s="64">
        <v>0.33333333333333331</v>
      </c>
      <c r="FN139" s="59">
        <f t="shared" si="396"/>
        <v>-3.4811916252095831E-3</v>
      </c>
      <c r="FP139" s="6">
        <v>1</v>
      </c>
      <c r="FQ139" s="23" t="s">
        <v>379</v>
      </c>
      <c r="GF139" s="21"/>
      <c r="GG139" s="41">
        <f>IF([3]data!BE139&lt;=0, ,BE139/[3]data!BE139)</f>
        <v>0</v>
      </c>
      <c r="GH139" s="41">
        <f>IF([3]data!BF139&lt;=0, ,BF139/[3]data!BF139)</f>
        <v>0</v>
      </c>
      <c r="GI139" s="41">
        <f>IF([3]data!BG139&lt;=0, ,BG139/[3]data!BG139)</f>
        <v>0</v>
      </c>
      <c r="GJ139" s="41">
        <f>IF([3]data!BH139&lt;=0, ,BH139/[3]data!BH139)</f>
        <v>0</v>
      </c>
      <c r="GK139" s="41">
        <f>IF([3]data!BI139&lt;=0, ,BI139/[3]data!BI139)</f>
        <v>0</v>
      </c>
      <c r="GL139" s="41">
        <f>IF([3]data!BS139&lt;=0, ,BS139/[3]data!BS139)</f>
        <v>0</v>
      </c>
      <c r="HM139" s="17">
        <v>1</v>
      </c>
      <c r="HN139" s="128">
        <f t="shared" si="371"/>
        <v>1</v>
      </c>
      <c r="HO139" s="128">
        <f t="shared" si="371"/>
        <v>1</v>
      </c>
      <c r="HP139" s="128">
        <f t="shared" si="371"/>
        <v>1</v>
      </c>
      <c r="HQ139" s="128">
        <f t="shared" si="371"/>
        <v>1</v>
      </c>
      <c r="HR139" s="128">
        <f t="shared" si="371"/>
        <v>1</v>
      </c>
      <c r="HS139" s="128">
        <f t="shared" si="371"/>
        <v>1</v>
      </c>
      <c r="HT139" s="128">
        <f t="shared" si="371"/>
        <v>1</v>
      </c>
      <c r="HU139" s="128">
        <f t="shared" si="371"/>
        <v>1</v>
      </c>
      <c r="HV139" s="128">
        <f t="shared" si="371"/>
        <v>1</v>
      </c>
      <c r="HW139" s="128">
        <f t="shared" si="371"/>
        <v>1</v>
      </c>
      <c r="HX139" s="128">
        <f t="shared" si="371"/>
        <v>1</v>
      </c>
      <c r="HY139" s="128">
        <f t="shared" si="371"/>
        <v>1</v>
      </c>
      <c r="HZ139" s="128">
        <f t="shared" si="371"/>
        <v>1</v>
      </c>
      <c r="IA139" s="128">
        <f t="shared" si="371"/>
        <v>1</v>
      </c>
      <c r="IB139" s="128">
        <f t="shared" si="371"/>
        <v>1</v>
      </c>
      <c r="IC139" s="128">
        <f t="shared" si="371"/>
        <v>1</v>
      </c>
      <c r="ID139" s="128">
        <f t="shared" si="368"/>
        <v>1</v>
      </c>
      <c r="IE139" s="128">
        <f t="shared" si="368"/>
        <v>1</v>
      </c>
      <c r="IF139" s="128">
        <f t="shared" si="368"/>
        <v>1</v>
      </c>
      <c r="IG139" s="128">
        <f t="shared" si="368"/>
        <v>1</v>
      </c>
      <c r="IH139" s="128">
        <f t="shared" si="368"/>
        <v>1</v>
      </c>
      <c r="II139" s="128">
        <f t="shared" si="368"/>
        <v>1</v>
      </c>
      <c r="IJ139" s="128">
        <f t="shared" si="368"/>
        <v>1</v>
      </c>
      <c r="IK139" s="128">
        <f t="shared" si="368"/>
        <v>1</v>
      </c>
      <c r="IL139" s="128">
        <f t="shared" si="368"/>
        <v>1</v>
      </c>
      <c r="IM139" s="128">
        <f t="shared" si="368"/>
        <v>1</v>
      </c>
      <c r="IN139" s="128">
        <f t="shared" si="368"/>
        <v>1</v>
      </c>
      <c r="IO139" s="128">
        <f t="shared" si="368"/>
        <v>1</v>
      </c>
      <c r="IP139" s="128">
        <f t="shared" si="368"/>
        <v>1</v>
      </c>
      <c r="IQ139" s="128">
        <f t="shared" si="368"/>
        <v>1</v>
      </c>
      <c r="IR139" s="128">
        <f t="shared" si="368"/>
        <v>1</v>
      </c>
      <c r="IS139" s="128">
        <f t="shared" si="366"/>
        <v>1</v>
      </c>
      <c r="IT139" s="128">
        <f t="shared" si="366"/>
        <v>1</v>
      </c>
      <c r="IU139" s="128">
        <f t="shared" si="366"/>
        <v>1</v>
      </c>
      <c r="IV139" s="128">
        <f t="shared" si="366"/>
        <v>1</v>
      </c>
      <c r="IW139" s="128">
        <f t="shared" si="366"/>
        <v>1</v>
      </c>
      <c r="IX139" s="128">
        <f t="shared" si="366"/>
        <v>1</v>
      </c>
      <c r="IY139" s="128">
        <f t="shared" si="366"/>
        <v>1</v>
      </c>
      <c r="IZ139" s="128">
        <f t="shared" si="366"/>
        <v>1</v>
      </c>
      <c r="JA139" s="128">
        <f t="shared" si="366"/>
        <v>1</v>
      </c>
      <c r="JB139" s="128">
        <f t="shared" si="366"/>
        <v>1</v>
      </c>
      <c r="JC139" s="128">
        <f t="shared" si="366"/>
        <v>1</v>
      </c>
      <c r="JD139" s="128">
        <f t="shared" si="366"/>
        <v>1</v>
      </c>
      <c r="JE139" s="128">
        <f t="shared" si="366"/>
        <v>1</v>
      </c>
      <c r="JF139" s="128">
        <f t="shared" si="366"/>
        <v>1</v>
      </c>
      <c r="JG139" s="128">
        <f t="shared" si="366"/>
        <v>1</v>
      </c>
      <c r="JH139" s="128">
        <f t="shared" si="366"/>
        <v>1</v>
      </c>
      <c r="JI139" s="128">
        <f t="shared" si="364"/>
        <v>1</v>
      </c>
      <c r="JJ139" s="128">
        <f t="shared" si="364"/>
        <v>1</v>
      </c>
      <c r="JK139" s="128">
        <f t="shared" si="364"/>
        <v>1</v>
      </c>
      <c r="JL139" s="128">
        <f t="shared" si="364"/>
        <v>1</v>
      </c>
      <c r="JM139" s="128">
        <f t="shared" si="364"/>
        <v>1</v>
      </c>
      <c r="JN139" s="128">
        <f t="shared" si="364"/>
        <v>1</v>
      </c>
      <c r="JO139" s="128">
        <f t="shared" si="364"/>
        <v>1</v>
      </c>
      <c r="JP139" s="128">
        <f t="shared" si="364"/>
        <v>1</v>
      </c>
      <c r="JQ139" s="128">
        <f t="shared" si="364"/>
        <v>1</v>
      </c>
      <c r="JR139" s="128">
        <f t="shared" si="364"/>
        <v>1</v>
      </c>
      <c r="JS139" s="128">
        <f t="shared" si="364"/>
        <v>1</v>
      </c>
      <c r="JT139" s="128">
        <f t="shared" si="364"/>
        <v>1</v>
      </c>
      <c r="JU139" s="128">
        <f t="shared" si="364"/>
        <v>1</v>
      </c>
      <c r="JV139" s="128">
        <f t="shared" si="364"/>
        <v>1</v>
      </c>
      <c r="JW139" s="128">
        <f t="shared" si="364"/>
        <v>1</v>
      </c>
      <c r="JX139" s="128">
        <f t="shared" si="362"/>
        <v>1</v>
      </c>
      <c r="JY139" s="128">
        <f t="shared" si="362"/>
        <v>1</v>
      </c>
      <c r="JZ139" s="128">
        <f t="shared" si="362"/>
        <v>1</v>
      </c>
      <c r="KA139" s="128">
        <f t="shared" si="390"/>
        <v>1</v>
      </c>
      <c r="KB139" s="128">
        <f t="shared" si="390"/>
        <v>1</v>
      </c>
      <c r="KC139" s="128">
        <f t="shared" si="390"/>
        <v>1</v>
      </c>
      <c r="KD139" s="128">
        <f t="shared" si="390"/>
        <v>1</v>
      </c>
      <c r="KE139" s="128">
        <f t="shared" si="390"/>
        <v>1</v>
      </c>
      <c r="KF139" s="128">
        <f t="shared" si="390"/>
        <v>1</v>
      </c>
      <c r="KG139" s="128">
        <f t="shared" si="390"/>
        <v>1</v>
      </c>
      <c r="KH139" s="128">
        <f t="shared" si="390"/>
        <v>1</v>
      </c>
      <c r="KI139" s="128">
        <f t="shared" si="390"/>
        <v>1</v>
      </c>
      <c r="KJ139" s="128">
        <f t="shared" si="390"/>
        <v>1</v>
      </c>
      <c r="KK139" s="128">
        <f t="shared" si="390"/>
        <v>1</v>
      </c>
      <c r="KL139" s="17">
        <v>1</v>
      </c>
    </row>
    <row r="140" spans="1:300" x14ac:dyDescent="0.2">
      <c r="A140" s="6">
        <v>14</v>
      </c>
      <c r="B140" s="14">
        <v>498</v>
      </c>
      <c r="C140" s="76" t="s">
        <v>180</v>
      </c>
      <c r="D140" s="11">
        <v>0</v>
      </c>
      <c r="E140" s="11">
        <v>0</v>
      </c>
      <c r="F140" s="11">
        <f>+'[1]total numbers'!F140*CI140</f>
        <v>0</v>
      </c>
      <c r="G140" s="11">
        <f>+'[1]total numbers'!G140*CJ140</f>
        <v>0</v>
      </c>
      <c r="H140" s="11">
        <f>+'[1]total numbers'!H140*CK140</f>
        <v>0</v>
      </c>
      <c r="I140" s="11">
        <f>+'[1]total numbers'!I140*CL140</f>
        <v>0</v>
      </c>
      <c r="J140" s="11">
        <f>+'[1]total numbers'!J140*CM140</f>
        <v>0</v>
      </c>
      <c r="K140" s="11">
        <f>+'[1]total numbers'!K140*CN140</f>
        <v>0</v>
      </c>
      <c r="L140" s="11">
        <f>+'[1]total numbers'!L140*CO140</f>
        <v>0</v>
      </c>
      <c r="M140" s="11">
        <f>+'[1]total numbers'!M140*CP140</f>
        <v>0</v>
      </c>
      <c r="N140" s="11">
        <f>+'[1]total numbers'!N140*CQ140</f>
        <v>0</v>
      </c>
      <c r="O140" s="11">
        <f>+'[1]total numbers'!O140*CR140</f>
        <v>0</v>
      </c>
      <c r="P140" s="11">
        <f>+'[1]total numbers'!P140*CS140</f>
        <v>0</v>
      </c>
      <c r="Q140" s="11">
        <f>+'[1]total numbers'!Q140*CT140</f>
        <v>0</v>
      </c>
      <c r="R140" s="11">
        <f>+'[1]total numbers'!R140*CU140</f>
        <v>0</v>
      </c>
      <c r="S140" s="11">
        <f>+'[1]total numbers'!S140*CV140</f>
        <v>0</v>
      </c>
      <c r="T140" s="11">
        <f>+'[1]total numbers'!T140*CW140</f>
        <v>0</v>
      </c>
      <c r="U140" s="11">
        <f>+'[1]total numbers'!U140*CX140</f>
        <v>0</v>
      </c>
      <c r="V140" s="11">
        <f>+'[1]total numbers'!V140*CY140</f>
        <v>0</v>
      </c>
      <c r="W140" s="11">
        <f>+'[1]total numbers'!W140*CZ140</f>
        <v>0</v>
      </c>
      <c r="X140" s="11">
        <f>+'[1]total numbers'!X140*DA140</f>
        <v>0</v>
      </c>
      <c r="Y140" s="11">
        <f>+'[1]total numbers'!Y140*DB140</f>
        <v>0</v>
      </c>
      <c r="Z140" s="11">
        <f>+'[1]total numbers'!Z140*DC140</f>
        <v>0</v>
      </c>
      <c r="AA140" s="11">
        <f>+'[1]total numbers'!AA140*DD140</f>
        <v>0</v>
      </c>
      <c r="AB140" s="11">
        <f>+'[1]total numbers'!AB140*DE140</f>
        <v>0</v>
      </c>
      <c r="AC140" s="11">
        <f>+'[1]total numbers'!AC140*DF140</f>
        <v>0</v>
      </c>
      <c r="AD140" s="11">
        <f>+'[1]total numbers'!AD140*DG140</f>
        <v>0</v>
      </c>
      <c r="AE140" s="11">
        <f>+'[1]total numbers'!AE140*DH140</f>
        <v>0</v>
      </c>
      <c r="AF140" s="11">
        <f>+'[1]total numbers'!AF140*DI140</f>
        <v>0</v>
      </c>
      <c r="AG140" s="11">
        <f>+'[1]total numbers'!AG140*DJ140</f>
        <v>0</v>
      </c>
      <c r="AH140" s="11">
        <f>+'[1]total numbers'!AH140*DK140</f>
        <v>0</v>
      </c>
      <c r="AI140" s="11">
        <f>+'[1]total numbers'!AI140*DL140</f>
        <v>0</v>
      </c>
      <c r="AJ140" s="11">
        <f>+'[1]total numbers'!AJ140*DM140</f>
        <v>0</v>
      </c>
      <c r="AK140" s="11">
        <f>+'[1]total numbers'!AK140*DN140</f>
        <v>0</v>
      </c>
      <c r="AL140" s="11">
        <f>+'[1]total numbers'!AL140*DO140</f>
        <v>0</v>
      </c>
      <c r="AM140" s="11">
        <f>+'[1]total numbers'!AM140*DP140</f>
        <v>0</v>
      </c>
      <c r="AN140" s="11">
        <f>+'[1]total numbers'!AN140*DQ140</f>
        <v>0</v>
      </c>
      <c r="AO140" s="11">
        <f>+'[1]total numbers'!AO140*DR140</f>
        <v>0</v>
      </c>
      <c r="AP140" s="11">
        <f>+'[1]total numbers'!AP140*DS140</f>
        <v>0</v>
      </c>
      <c r="AQ140" s="11">
        <f>+'[1]total numbers'!AQ140*DT140</f>
        <v>0</v>
      </c>
      <c r="AR140" s="11">
        <f>+'[1]total numbers'!AR140*DU140</f>
        <v>0</v>
      </c>
      <c r="AS140" s="11">
        <f>+'[1]total numbers'!AS140*DV140</f>
        <v>0</v>
      </c>
      <c r="AT140" s="11">
        <f>+'[1]total numbers'!AT140*DW140</f>
        <v>0</v>
      </c>
      <c r="AU140" s="11">
        <f>+'[1]total numbers'!AU140*DX140</f>
        <v>0</v>
      </c>
      <c r="AV140" s="11">
        <f>+'[1]total numbers'!AV140*DY140</f>
        <v>0</v>
      </c>
      <c r="AW140" s="11">
        <f>+'[1]total numbers'!AW140*DZ140</f>
        <v>0</v>
      </c>
      <c r="AX140" s="11">
        <f>+'[1]total numbers'!AX140*EA140</f>
        <v>0</v>
      </c>
      <c r="AY140" s="11">
        <f>+'[1]total numbers'!AY140*EB140</f>
        <v>0</v>
      </c>
      <c r="AZ140" s="11">
        <f>+'[1]total numbers'!AZ140*EC140</f>
        <v>0</v>
      </c>
      <c r="BA140" s="11">
        <f>+'[1]total numbers'!BA140*ED140</f>
        <v>0</v>
      </c>
      <c r="BB140" s="11">
        <f>+'[1]total numbers'!BB140*EE140</f>
        <v>0</v>
      </c>
      <c r="BC140" s="11">
        <f>+'[1]total numbers'!BC140*EF140</f>
        <v>0</v>
      </c>
      <c r="BD140" s="11">
        <f>+'[1]total numbers'!BD140*EG140</f>
        <v>0</v>
      </c>
      <c r="BE140" s="123">
        <f>+[2]faostat2014_rice!B133</f>
        <v>0</v>
      </c>
      <c r="BF140" s="19">
        <f>+[2]faostat2014_rice!C133</f>
        <v>0</v>
      </c>
      <c r="BG140" s="19">
        <f>+[2]faostat2014_rice!D133</f>
        <v>0</v>
      </c>
      <c r="BH140" s="19">
        <f>+[2]faostat2014_rice!E133</f>
        <v>0</v>
      </c>
      <c r="BI140" s="19">
        <f>+[2]faostat2014_rice!F133</f>
        <v>0</v>
      </c>
      <c r="BJ140" s="19">
        <f>+[2]faostat2014_rice!G133</f>
        <v>0</v>
      </c>
      <c r="BK140" s="19">
        <f>+[2]faostat2014_rice!H133</f>
        <v>0</v>
      </c>
      <c r="BL140" s="19">
        <f>+[2]faostat2014_rice!I133</f>
        <v>0</v>
      </c>
      <c r="BM140" s="19">
        <f>+[2]faostat2014_rice!J133</f>
        <v>0</v>
      </c>
      <c r="BN140" s="19">
        <f>+[2]faostat2014_rice!K133</f>
        <v>0</v>
      </c>
      <c r="BO140" s="19">
        <f>+[2]faostat2014_rice!L133</f>
        <v>0</v>
      </c>
      <c r="BP140" s="19">
        <f>+[2]faostat2014_rice!M133</f>
        <v>0</v>
      </c>
      <c r="BQ140" s="19">
        <f>+[2]faostat2014_rice!N133</f>
        <v>0</v>
      </c>
      <c r="BR140" s="19">
        <f>+[2]faostat2014_rice!O133</f>
        <v>0</v>
      </c>
      <c r="BS140" s="19">
        <f>+[2]faostat2014_rice!P133</f>
        <v>0</v>
      </c>
      <c r="BT140" s="19">
        <f>+[2]faostat2014_rice!Q133</f>
        <v>0</v>
      </c>
      <c r="BU140" s="82">
        <f t="shared" si="379"/>
        <v>0</v>
      </c>
      <c r="BV140" s="82">
        <f t="shared" si="380"/>
        <v>0</v>
      </c>
      <c r="BW140" s="82">
        <f t="shared" si="381"/>
        <v>0</v>
      </c>
      <c r="BX140" s="82">
        <f t="shared" si="382"/>
        <v>0</v>
      </c>
      <c r="BY140" s="82">
        <f t="shared" si="383"/>
        <v>0</v>
      </c>
      <c r="BZ140" s="82">
        <f t="shared" si="384"/>
        <v>0</v>
      </c>
      <c r="CA140" s="82">
        <f t="shared" si="385"/>
        <v>0</v>
      </c>
      <c r="CB140" s="82">
        <f t="shared" si="386"/>
        <v>0</v>
      </c>
      <c r="CC140" s="82">
        <f t="shared" si="387"/>
        <v>0</v>
      </c>
      <c r="CD140" s="31"/>
      <c r="CE140" s="45">
        <f t="shared" si="388"/>
        <v>0</v>
      </c>
      <c r="CG140" s="59">
        <f t="shared" ref="CG140:DG140" si="403">+CH140-CH140/3</f>
        <v>0</v>
      </c>
      <c r="CH140" s="59">
        <f t="shared" si="403"/>
        <v>0</v>
      </c>
      <c r="CI140" s="59">
        <f t="shared" si="403"/>
        <v>0</v>
      </c>
      <c r="CJ140" s="59">
        <f t="shared" si="403"/>
        <v>0</v>
      </c>
      <c r="CK140" s="59">
        <f t="shared" si="403"/>
        <v>0</v>
      </c>
      <c r="CL140" s="59">
        <f t="shared" si="403"/>
        <v>0</v>
      </c>
      <c r="CM140" s="59">
        <f t="shared" si="403"/>
        <v>0</v>
      </c>
      <c r="CN140" s="59">
        <f t="shared" si="403"/>
        <v>0</v>
      </c>
      <c r="CO140" s="59">
        <f t="shared" si="403"/>
        <v>0</v>
      </c>
      <c r="CP140" s="59">
        <f t="shared" si="403"/>
        <v>0</v>
      </c>
      <c r="CQ140" s="59">
        <f t="shared" si="403"/>
        <v>0</v>
      </c>
      <c r="CR140" s="59">
        <f t="shared" si="403"/>
        <v>0</v>
      </c>
      <c r="CS140" s="59">
        <f t="shared" si="403"/>
        <v>0</v>
      </c>
      <c r="CT140" s="59">
        <f t="shared" si="403"/>
        <v>0</v>
      </c>
      <c r="CU140" s="59">
        <f t="shared" si="403"/>
        <v>0</v>
      </c>
      <c r="CV140" s="59">
        <f t="shared" si="403"/>
        <v>0</v>
      </c>
      <c r="CW140" s="59">
        <f t="shared" si="403"/>
        <v>0</v>
      </c>
      <c r="CX140" s="59">
        <f t="shared" si="403"/>
        <v>0</v>
      </c>
      <c r="CY140" s="59">
        <f t="shared" si="403"/>
        <v>0</v>
      </c>
      <c r="CZ140" s="59">
        <f t="shared" si="403"/>
        <v>0</v>
      </c>
      <c r="DA140" s="59">
        <f t="shared" si="403"/>
        <v>0</v>
      </c>
      <c r="DB140" s="59">
        <f t="shared" si="403"/>
        <v>0</v>
      </c>
      <c r="DC140" s="59">
        <f t="shared" si="403"/>
        <v>0</v>
      </c>
      <c r="DD140" s="59">
        <f t="shared" si="403"/>
        <v>0</v>
      </c>
      <c r="DE140" s="59">
        <f t="shared" si="403"/>
        <v>0</v>
      </c>
      <c r="DF140" s="59">
        <f t="shared" si="403"/>
        <v>0</v>
      </c>
      <c r="DG140" s="59">
        <f t="shared" si="403"/>
        <v>0</v>
      </c>
      <c r="DH140" s="59">
        <f t="shared" si="376"/>
        <v>0</v>
      </c>
      <c r="DI140" s="59">
        <f t="shared" si="376"/>
        <v>0</v>
      </c>
      <c r="DJ140" s="59">
        <f t="shared" si="376"/>
        <v>0</v>
      </c>
      <c r="DK140" s="59">
        <f t="shared" si="376"/>
        <v>0</v>
      </c>
      <c r="DL140" s="59">
        <f t="shared" si="377"/>
        <v>0</v>
      </c>
      <c r="DM140" s="59">
        <f t="shared" si="377"/>
        <v>0</v>
      </c>
      <c r="DN140" s="59">
        <f t="shared" si="377"/>
        <v>0</v>
      </c>
      <c r="DO140" s="59">
        <f t="shared" si="377"/>
        <v>0</v>
      </c>
      <c r="DP140" s="59">
        <f t="shared" si="377"/>
        <v>0</v>
      </c>
      <c r="DQ140" s="59">
        <f t="shared" si="377"/>
        <v>0</v>
      </c>
      <c r="DR140" s="59">
        <f t="shared" si="377"/>
        <v>0</v>
      </c>
      <c r="DS140" s="59">
        <f t="shared" si="377"/>
        <v>0</v>
      </c>
      <c r="DT140" s="59">
        <f t="shared" si="377"/>
        <v>0</v>
      </c>
      <c r="DU140" s="59">
        <f t="shared" si="377"/>
        <v>0</v>
      </c>
      <c r="DV140" s="59">
        <f t="shared" si="377"/>
        <v>0</v>
      </c>
      <c r="DW140" s="59">
        <f t="shared" si="377"/>
        <v>0</v>
      </c>
      <c r="DX140" s="59">
        <f t="shared" si="377"/>
        <v>0</v>
      </c>
      <c r="DY140" s="59">
        <f t="shared" si="377"/>
        <v>0</v>
      </c>
      <c r="DZ140" s="59">
        <f t="shared" si="377"/>
        <v>0</v>
      </c>
      <c r="EA140" s="59">
        <f t="shared" si="377"/>
        <v>0</v>
      </c>
      <c r="EB140" s="59">
        <f t="shared" si="370"/>
        <v>0</v>
      </c>
      <c r="EC140" s="59">
        <f t="shared" si="370"/>
        <v>0</v>
      </c>
      <c r="ED140" s="59">
        <f t="shared" si="370"/>
        <v>0</v>
      </c>
      <c r="EE140" s="59">
        <f t="shared" si="370"/>
        <v>0</v>
      </c>
      <c r="EF140" s="59">
        <f t="shared" si="370"/>
        <v>0</v>
      </c>
      <c r="EG140" s="59">
        <f t="shared" si="370"/>
        <v>0</v>
      </c>
      <c r="EH140" s="20">
        <f>+BE140/'[1]total numbers'!BN140</f>
        <v>0</v>
      </c>
      <c r="EI140" s="20">
        <f>+BF140/'[1]total numbers'!BX140</f>
        <v>0</v>
      </c>
      <c r="EJ140" s="20">
        <f>+BG140/'[1]total numbers'!CH140</f>
        <v>0</v>
      </c>
      <c r="EK140" s="20">
        <f>+BH140/'[1]total numbers'!CR140</f>
        <v>0</v>
      </c>
      <c r="EL140" s="20">
        <f>+BI140/'[1]total numbers'!DB140</f>
        <v>0</v>
      </c>
      <c r="EM140" s="20">
        <f>+BJ140/'[1]total numbers'!DC140</f>
        <v>0</v>
      </c>
      <c r="EN140" s="20">
        <f>+BK140/'[1]total numbers'!DD140</f>
        <v>0</v>
      </c>
      <c r="EO140" s="20">
        <f>+BL140/'[1]total numbers'!DE140</f>
        <v>0</v>
      </c>
      <c r="EP140" s="20">
        <f>+BM140/'[1]total numbers'!DF140</f>
        <v>0</v>
      </c>
      <c r="EQ140" s="20">
        <f>+BN140/'[1]total numbers'!DG140</f>
        <v>0</v>
      </c>
      <c r="ER140" s="20">
        <f>+BO140/'[1]total numbers'!DH140</f>
        <v>0</v>
      </c>
      <c r="ES140" s="20">
        <f>+BP140/'[1]total numbers'!DI140</f>
        <v>0</v>
      </c>
      <c r="ET140" s="20">
        <f>+BQ140/'[1]total numbers'!DJ140</f>
        <v>0</v>
      </c>
      <c r="EU140" s="20">
        <f>+BR140/'[1]total numbers'!DK140</f>
        <v>0</v>
      </c>
      <c r="EV140" s="20">
        <f>+BS140/'[1]total numbers'!DL140</f>
        <v>0</v>
      </c>
      <c r="EW140" s="20">
        <f>+BT140/'[1]total numbers'!DM140</f>
        <v>0</v>
      </c>
      <c r="EX140" s="86">
        <f>+BU140/'[1]total numbers'!DN140</f>
        <v>0</v>
      </c>
      <c r="EY140" s="86">
        <f>+BV140/'[1]total numbers'!DO140</f>
        <v>0</v>
      </c>
      <c r="EZ140" s="86">
        <f>+BW140/'[1]total numbers'!DP140</f>
        <v>0</v>
      </c>
      <c r="FA140" s="86">
        <f>+BX140/'[1]total numbers'!DQ140</f>
        <v>0</v>
      </c>
      <c r="FB140" s="86">
        <f>+BY140/'[1]total numbers'!DR140</f>
        <v>0</v>
      </c>
      <c r="FC140" s="86">
        <f>+BZ140/'[1]total numbers'!DS140</f>
        <v>0</v>
      </c>
      <c r="FD140" s="86">
        <f>+CA140/'[1]total numbers'!DT140</f>
        <v>0</v>
      </c>
      <c r="FE140" s="86">
        <f>+CB140/'[1]total numbers'!DU140</f>
        <v>0</v>
      </c>
      <c r="FF140" s="86">
        <f>+CC140/'[1]total numbers'!DV140</f>
        <v>0</v>
      </c>
      <c r="FH140" s="54">
        <f t="shared" si="391"/>
        <v>-10000</v>
      </c>
      <c r="FI140" s="54">
        <f t="shared" si="392"/>
        <v>1960</v>
      </c>
      <c r="FJ140" s="65">
        <f t="shared" si="393"/>
        <v>7.4999999999999997E-2</v>
      </c>
      <c r="FK140" s="59">
        <f t="shared" si="394"/>
        <v>0</v>
      </c>
      <c r="FL140" s="54">
        <f t="shared" si="395"/>
        <v>0</v>
      </c>
      <c r="FM140" s="64">
        <v>0.33333333333333331</v>
      </c>
      <c r="FN140" s="59">
        <f t="shared" si="396"/>
        <v>-3.4811916252095831E-3</v>
      </c>
      <c r="FP140" s="6">
        <v>2</v>
      </c>
      <c r="FQ140" s="23" t="s">
        <v>380</v>
      </c>
      <c r="GF140" s="21"/>
      <c r="GG140" s="41">
        <f>IF([3]data!BE140&lt;=0, ,BE140/[3]data!BE140)</f>
        <v>0</v>
      </c>
      <c r="GH140" s="41">
        <f>IF([3]data!BF140&lt;=0, ,BF140/[3]data!BF140)</f>
        <v>0</v>
      </c>
      <c r="GI140" s="41">
        <f>IF([3]data!BG140&lt;=0, ,BG140/[3]data!BG140)</f>
        <v>0</v>
      </c>
      <c r="GJ140" s="41">
        <f>IF([3]data!BH140&lt;=0, ,BH140/[3]data!BH140)</f>
        <v>0</v>
      </c>
      <c r="GK140" s="41">
        <f>IF([3]data!BI140&lt;=0, ,BI140/[3]data!BI140)</f>
        <v>0</v>
      </c>
      <c r="GL140" s="41">
        <f>IF([3]data!BS140&lt;=0, ,BS140/[3]data!BS140)</f>
        <v>0</v>
      </c>
      <c r="HM140" s="17">
        <v>1</v>
      </c>
      <c r="HN140" s="128">
        <f t="shared" si="371"/>
        <v>1</v>
      </c>
      <c r="HO140" s="128">
        <f t="shared" si="371"/>
        <v>1</v>
      </c>
      <c r="HP140" s="128">
        <f t="shared" si="371"/>
        <v>1</v>
      </c>
      <c r="HQ140" s="128">
        <f t="shared" si="371"/>
        <v>1</v>
      </c>
      <c r="HR140" s="128">
        <f t="shared" si="371"/>
        <v>1</v>
      </c>
      <c r="HS140" s="128">
        <f t="shared" si="371"/>
        <v>1</v>
      </c>
      <c r="HT140" s="128">
        <f t="shared" si="371"/>
        <v>1</v>
      </c>
      <c r="HU140" s="128">
        <f t="shared" si="371"/>
        <v>1</v>
      </c>
      <c r="HV140" s="128">
        <f t="shared" si="371"/>
        <v>1</v>
      </c>
      <c r="HW140" s="128">
        <f t="shared" si="371"/>
        <v>1</v>
      </c>
      <c r="HX140" s="128">
        <f t="shared" si="371"/>
        <v>1</v>
      </c>
      <c r="HY140" s="128">
        <f t="shared" si="371"/>
        <v>1</v>
      </c>
      <c r="HZ140" s="128">
        <f t="shared" si="371"/>
        <v>1</v>
      </c>
      <c r="IA140" s="128">
        <f t="shared" si="371"/>
        <v>1</v>
      </c>
      <c r="IB140" s="128">
        <f t="shared" si="371"/>
        <v>1</v>
      </c>
      <c r="IC140" s="128">
        <f t="shared" si="371"/>
        <v>1</v>
      </c>
      <c r="ID140" s="128">
        <f t="shared" si="368"/>
        <v>1</v>
      </c>
      <c r="IE140" s="128">
        <f t="shared" si="368"/>
        <v>1</v>
      </c>
      <c r="IF140" s="128">
        <f t="shared" si="368"/>
        <v>1</v>
      </c>
      <c r="IG140" s="128">
        <f t="shared" si="368"/>
        <v>1</v>
      </c>
      <c r="IH140" s="128">
        <f t="shared" si="368"/>
        <v>1</v>
      </c>
      <c r="II140" s="128">
        <f t="shared" si="368"/>
        <v>1</v>
      </c>
      <c r="IJ140" s="128">
        <f t="shared" si="368"/>
        <v>1</v>
      </c>
      <c r="IK140" s="128">
        <f t="shared" si="368"/>
        <v>1</v>
      </c>
      <c r="IL140" s="128">
        <f t="shared" si="368"/>
        <v>1</v>
      </c>
      <c r="IM140" s="128">
        <f t="shared" si="368"/>
        <v>1</v>
      </c>
      <c r="IN140" s="128">
        <f t="shared" si="368"/>
        <v>1</v>
      </c>
      <c r="IO140" s="128">
        <f t="shared" si="368"/>
        <v>1</v>
      </c>
      <c r="IP140" s="128">
        <f t="shared" si="368"/>
        <v>1</v>
      </c>
      <c r="IQ140" s="128">
        <f t="shared" si="368"/>
        <v>1</v>
      </c>
      <c r="IR140" s="128">
        <f t="shared" si="368"/>
        <v>1</v>
      </c>
      <c r="IS140" s="128">
        <f t="shared" si="366"/>
        <v>1</v>
      </c>
      <c r="IT140" s="128">
        <f t="shared" si="366"/>
        <v>1</v>
      </c>
      <c r="IU140" s="128">
        <f t="shared" si="366"/>
        <v>1</v>
      </c>
      <c r="IV140" s="128">
        <f t="shared" si="366"/>
        <v>1</v>
      </c>
      <c r="IW140" s="128">
        <f t="shared" si="366"/>
        <v>1</v>
      </c>
      <c r="IX140" s="128">
        <f t="shared" si="366"/>
        <v>1</v>
      </c>
      <c r="IY140" s="128">
        <f t="shared" si="366"/>
        <v>1</v>
      </c>
      <c r="IZ140" s="128">
        <f t="shared" si="366"/>
        <v>1</v>
      </c>
      <c r="JA140" s="128">
        <f t="shared" si="366"/>
        <v>1</v>
      </c>
      <c r="JB140" s="128">
        <f t="shared" si="366"/>
        <v>1</v>
      </c>
      <c r="JC140" s="128">
        <f t="shared" si="366"/>
        <v>1</v>
      </c>
      <c r="JD140" s="128">
        <f t="shared" si="366"/>
        <v>1</v>
      </c>
      <c r="JE140" s="128">
        <f t="shared" si="366"/>
        <v>1</v>
      </c>
      <c r="JF140" s="128">
        <f t="shared" si="366"/>
        <v>1</v>
      </c>
      <c r="JG140" s="128">
        <f t="shared" si="366"/>
        <v>1</v>
      </c>
      <c r="JH140" s="128">
        <f t="shared" si="366"/>
        <v>1</v>
      </c>
      <c r="JI140" s="128">
        <f t="shared" si="364"/>
        <v>1</v>
      </c>
      <c r="JJ140" s="128">
        <f t="shared" si="364"/>
        <v>1</v>
      </c>
      <c r="JK140" s="128">
        <f t="shared" si="364"/>
        <v>1</v>
      </c>
      <c r="JL140" s="128">
        <f t="shared" si="364"/>
        <v>1</v>
      </c>
      <c r="JM140" s="128">
        <f t="shared" si="364"/>
        <v>1</v>
      </c>
      <c r="JN140" s="128">
        <f t="shared" si="364"/>
        <v>1</v>
      </c>
      <c r="JO140" s="128">
        <f t="shared" si="364"/>
        <v>1</v>
      </c>
      <c r="JP140" s="128">
        <f t="shared" si="364"/>
        <v>1</v>
      </c>
      <c r="JQ140" s="128">
        <f t="shared" si="364"/>
        <v>1</v>
      </c>
      <c r="JR140" s="128">
        <f t="shared" si="364"/>
        <v>1</v>
      </c>
      <c r="JS140" s="128">
        <f t="shared" si="364"/>
        <v>1</v>
      </c>
      <c r="JT140" s="128">
        <f t="shared" si="364"/>
        <v>1</v>
      </c>
      <c r="JU140" s="128">
        <f t="shared" si="364"/>
        <v>1</v>
      </c>
      <c r="JV140" s="128">
        <f t="shared" si="364"/>
        <v>1</v>
      </c>
      <c r="JW140" s="128">
        <f t="shared" si="364"/>
        <v>1</v>
      </c>
      <c r="JX140" s="128">
        <f t="shared" si="362"/>
        <v>1</v>
      </c>
      <c r="JY140" s="128">
        <f t="shared" si="362"/>
        <v>1</v>
      </c>
      <c r="JZ140" s="128">
        <f t="shared" si="362"/>
        <v>1</v>
      </c>
      <c r="KA140" s="128">
        <f t="shared" si="390"/>
        <v>1</v>
      </c>
      <c r="KB140" s="128">
        <f t="shared" si="390"/>
        <v>1</v>
      </c>
      <c r="KC140" s="128">
        <f t="shared" si="390"/>
        <v>1</v>
      </c>
      <c r="KD140" s="128">
        <f t="shared" si="390"/>
        <v>1</v>
      </c>
      <c r="KE140" s="128">
        <f t="shared" si="390"/>
        <v>1</v>
      </c>
      <c r="KF140" s="128">
        <f t="shared" si="390"/>
        <v>1</v>
      </c>
      <c r="KG140" s="128">
        <f t="shared" si="390"/>
        <v>1</v>
      </c>
      <c r="KH140" s="128">
        <f t="shared" si="390"/>
        <v>1</v>
      </c>
      <c r="KI140" s="128">
        <f t="shared" si="390"/>
        <v>1</v>
      </c>
      <c r="KJ140" s="128">
        <f t="shared" si="390"/>
        <v>1</v>
      </c>
      <c r="KK140" s="128">
        <f t="shared" si="390"/>
        <v>1</v>
      </c>
      <c r="KL140" s="17">
        <v>1</v>
      </c>
    </row>
    <row r="141" spans="1:300" x14ac:dyDescent="0.2">
      <c r="A141" s="6">
        <v>4</v>
      </c>
      <c r="B141" s="14">
        <v>500</v>
      </c>
      <c r="C141" s="76" t="s">
        <v>181</v>
      </c>
      <c r="D141" s="11">
        <v>0</v>
      </c>
      <c r="E141" s="11">
        <v>0</v>
      </c>
      <c r="F141" s="11">
        <f>+'[1]total numbers'!F141*CI141</f>
        <v>0</v>
      </c>
      <c r="G141" s="11">
        <f>+'[1]total numbers'!G141*CJ141</f>
        <v>0</v>
      </c>
      <c r="H141" s="11">
        <f>+'[1]total numbers'!H141*CK141</f>
        <v>0</v>
      </c>
      <c r="I141" s="11">
        <f>+'[1]total numbers'!I141*CL141</f>
        <v>0</v>
      </c>
      <c r="J141" s="11">
        <f>+'[1]total numbers'!J141*CM141</f>
        <v>0</v>
      </c>
      <c r="K141" s="11">
        <f>+'[1]total numbers'!K141*CN141</f>
        <v>0</v>
      </c>
      <c r="L141" s="11">
        <f>+'[1]total numbers'!L141*CO141</f>
        <v>0</v>
      </c>
      <c r="M141" s="11">
        <f>+'[1]total numbers'!M141*CP141</f>
        <v>0</v>
      </c>
      <c r="N141" s="11">
        <f>+'[1]total numbers'!N141*CQ141</f>
        <v>0</v>
      </c>
      <c r="O141" s="11">
        <f>+'[1]total numbers'!O141*CR141</f>
        <v>0</v>
      </c>
      <c r="P141" s="11">
        <f>+'[1]total numbers'!P141*CS141</f>
        <v>0</v>
      </c>
      <c r="Q141" s="11">
        <f>+'[1]total numbers'!Q141*CT141</f>
        <v>0</v>
      </c>
      <c r="R141" s="11">
        <f>+'[1]total numbers'!R141*CU141</f>
        <v>0</v>
      </c>
      <c r="S141" s="11">
        <f>+'[1]total numbers'!S141*CV141</f>
        <v>0</v>
      </c>
      <c r="T141" s="11">
        <f>+'[1]total numbers'!T141*CW141</f>
        <v>0</v>
      </c>
      <c r="U141" s="11">
        <f>+'[1]total numbers'!U141*CX141</f>
        <v>0</v>
      </c>
      <c r="V141" s="11">
        <f>+'[1]total numbers'!V141*CY141</f>
        <v>0</v>
      </c>
      <c r="W141" s="11">
        <f>+'[1]total numbers'!W141*CZ141</f>
        <v>0</v>
      </c>
      <c r="X141" s="11">
        <f>+'[1]total numbers'!X141*DA141</f>
        <v>0</v>
      </c>
      <c r="Y141" s="11">
        <f>+'[1]total numbers'!Y141*DB141</f>
        <v>0</v>
      </c>
      <c r="Z141" s="11">
        <f>+'[1]total numbers'!Z141*DC141</f>
        <v>0</v>
      </c>
      <c r="AA141" s="11">
        <f>+'[1]total numbers'!AA141*DD141</f>
        <v>0</v>
      </c>
      <c r="AB141" s="11">
        <f>+'[1]total numbers'!AB141*DE141</f>
        <v>0</v>
      </c>
      <c r="AC141" s="11">
        <f>+'[1]total numbers'!AC141*DF141</f>
        <v>0</v>
      </c>
      <c r="AD141" s="11">
        <f>+'[1]total numbers'!AD141*DG141</f>
        <v>0</v>
      </c>
      <c r="AE141" s="11">
        <f>+'[1]total numbers'!AE141*DH141</f>
        <v>0</v>
      </c>
      <c r="AF141" s="11">
        <f>+'[1]total numbers'!AF141*DI141</f>
        <v>0</v>
      </c>
      <c r="AG141" s="11">
        <f>+'[1]total numbers'!AG141*DJ141</f>
        <v>0</v>
      </c>
      <c r="AH141" s="11">
        <f>+'[1]total numbers'!AH141*DK141</f>
        <v>0</v>
      </c>
      <c r="AI141" s="11">
        <f>+'[1]total numbers'!AI141*DL141</f>
        <v>0</v>
      </c>
      <c r="AJ141" s="11">
        <f>+'[1]total numbers'!AJ141*DM141</f>
        <v>0</v>
      </c>
      <c r="AK141" s="11">
        <f>+'[1]total numbers'!AK141*DN141</f>
        <v>0</v>
      </c>
      <c r="AL141" s="11">
        <f>+'[1]total numbers'!AL141*DO141</f>
        <v>0</v>
      </c>
      <c r="AM141" s="11">
        <f>+'[1]total numbers'!AM141*DP141</f>
        <v>0</v>
      </c>
      <c r="AN141" s="11">
        <f>+'[1]total numbers'!AN141*DQ141</f>
        <v>0</v>
      </c>
      <c r="AO141" s="11">
        <f>+'[1]total numbers'!AO141*DR141</f>
        <v>0</v>
      </c>
      <c r="AP141" s="11">
        <f>+'[1]total numbers'!AP141*DS141</f>
        <v>0</v>
      </c>
      <c r="AQ141" s="11">
        <f>+'[1]total numbers'!AQ141*DT141</f>
        <v>0</v>
      </c>
      <c r="AR141" s="11">
        <f>+'[1]total numbers'!AR141*DU141</f>
        <v>0</v>
      </c>
      <c r="AS141" s="11">
        <f>+'[1]total numbers'!AS141*DV141</f>
        <v>0</v>
      </c>
      <c r="AT141" s="11">
        <f>+'[1]total numbers'!AT141*DW141</f>
        <v>0</v>
      </c>
      <c r="AU141" s="11">
        <f>+'[1]total numbers'!AU141*DX141</f>
        <v>0</v>
      </c>
      <c r="AV141" s="11">
        <f>+'[1]total numbers'!AV141*DY141</f>
        <v>0</v>
      </c>
      <c r="AW141" s="11">
        <f>+'[1]total numbers'!AW141*DZ141</f>
        <v>0</v>
      </c>
      <c r="AX141" s="11">
        <f>+'[1]total numbers'!AX141*EA141</f>
        <v>0</v>
      </c>
      <c r="AY141" s="11">
        <f>+'[1]total numbers'!AY141*EB141</f>
        <v>0</v>
      </c>
      <c r="AZ141" s="11">
        <f>+'[1]total numbers'!AZ141*EC141</f>
        <v>0</v>
      </c>
      <c r="BA141" s="11">
        <f>+'[1]total numbers'!BA141*ED141</f>
        <v>0</v>
      </c>
      <c r="BB141" s="11">
        <f>+'[1]total numbers'!BB141*EE141</f>
        <v>0</v>
      </c>
      <c r="BC141" s="11">
        <f>+'[1]total numbers'!BC141*EF141</f>
        <v>0</v>
      </c>
      <c r="BD141" s="11">
        <f>+'[1]total numbers'!BD141*EG141</f>
        <v>0</v>
      </c>
      <c r="BE141" s="123">
        <f>+[2]faostat2014_rice!B135</f>
        <v>0</v>
      </c>
      <c r="BF141" s="19">
        <f>+[2]faostat2014_rice!C135</f>
        <v>0</v>
      </c>
      <c r="BG141" s="19">
        <f>+[2]faostat2014_rice!D135</f>
        <v>0</v>
      </c>
      <c r="BH141" s="19">
        <f>+[2]faostat2014_rice!E135</f>
        <v>0</v>
      </c>
      <c r="BI141" s="19">
        <f>+[2]faostat2014_rice!F135</f>
        <v>0</v>
      </c>
      <c r="BJ141" s="19">
        <f>+[2]faostat2014_rice!G135</f>
        <v>0</v>
      </c>
      <c r="BK141" s="19">
        <f>+[2]faostat2014_rice!H135</f>
        <v>0</v>
      </c>
      <c r="BL141" s="19">
        <f>+[2]faostat2014_rice!I135</f>
        <v>0</v>
      </c>
      <c r="BM141" s="19">
        <f>+[2]faostat2014_rice!J135</f>
        <v>0</v>
      </c>
      <c r="BN141" s="19">
        <f>+[2]faostat2014_rice!K135</f>
        <v>0</v>
      </c>
      <c r="BO141" s="19">
        <f>+[2]faostat2014_rice!L135</f>
        <v>0</v>
      </c>
      <c r="BP141" s="19">
        <f>+[2]faostat2014_rice!M135</f>
        <v>0</v>
      </c>
      <c r="BQ141" s="19">
        <f>+[2]faostat2014_rice!N135</f>
        <v>0</v>
      </c>
      <c r="BR141" s="19">
        <f>+[2]faostat2014_rice!O135</f>
        <v>0</v>
      </c>
      <c r="BS141" s="19">
        <f>+[2]faostat2014_rice!P135</f>
        <v>0</v>
      </c>
      <c r="BT141" s="19">
        <f>+[2]faostat2014_rice!Q135</f>
        <v>0</v>
      </c>
      <c r="BU141" s="82">
        <f t="shared" si="379"/>
        <v>0</v>
      </c>
      <c r="BV141" s="82">
        <f t="shared" si="380"/>
        <v>0</v>
      </c>
      <c r="BW141" s="82">
        <f t="shared" si="381"/>
        <v>0</v>
      </c>
      <c r="BX141" s="82">
        <f t="shared" si="382"/>
        <v>0</v>
      </c>
      <c r="BY141" s="82">
        <f t="shared" si="383"/>
        <v>0</v>
      </c>
      <c r="BZ141" s="82">
        <f t="shared" si="384"/>
        <v>0</v>
      </c>
      <c r="CA141" s="82">
        <f t="shared" si="385"/>
        <v>0</v>
      </c>
      <c r="CB141" s="82">
        <f t="shared" si="386"/>
        <v>0</v>
      </c>
      <c r="CC141" s="82">
        <f t="shared" si="387"/>
        <v>0</v>
      </c>
      <c r="CD141" s="31"/>
      <c r="CE141" s="15">
        <f t="shared" si="388"/>
        <v>0</v>
      </c>
      <c r="CG141" s="59">
        <v>0</v>
      </c>
      <c r="CH141" s="59">
        <v>0</v>
      </c>
      <c r="CI141" s="59">
        <v>0</v>
      </c>
      <c r="CJ141" s="59">
        <v>0</v>
      </c>
      <c r="CK141" s="59">
        <v>0</v>
      </c>
      <c r="CL141" s="59">
        <v>0</v>
      </c>
      <c r="CM141" s="59">
        <v>0</v>
      </c>
      <c r="CN141" s="59">
        <v>0</v>
      </c>
      <c r="CO141" s="59">
        <v>0</v>
      </c>
      <c r="CP141" s="59">
        <v>0</v>
      </c>
      <c r="CQ141" s="59">
        <v>0</v>
      </c>
      <c r="CR141" s="59">
        <v>0</v>
      </c>
      <c r="CS141" s="59">
        <v>0</v>
      </c>
      <c r="CT141" s="59">
        <v>0</v>
      </c>
      <c r="CU141" s="59">
        <v>0</v>
      </c>
      <c r="CV141" s="59">
        <v>0</v>
      </c>
      <c r="CW141" s="59">
        <v>0</v>
      </c>
      <c r="CX141" s="59">
        <v>0</v>
      </c>
      <c r="CY141" s="59">
        <v>0</v>
      </c>
      <c r="CZ141" s="59">
        <v>0</v>
      </c>
      <c r="DA141" s="59">
        <v>0</v>
      </c>
      <c r="DB141" s="59">
        <v>0</v>
      </c>
      <c r="DC141" s="59">
        <v>0</v>
      </c>
      <c r="DD141" s="59">
        <v>0</v>
      </c>
      <c r="DE141" s="59">
        <v>0</v>
      </c>
      <c r="DF141" s="59">
        <v>0</v>
      </c>
      <c r="DG141" s="59">
        <v>0</v>
      </c>
      <c r="DH141" s="59">
        <f t="shared" si="376"/>
        <v>0</v>
      </c>
      <c r="DI141" s="59">
        <f t="shared" si="376"/>
        <v>0</v>
      </c>
      <c r="DJ141" s="59">
        <f t="shared" si="376"/>
        <v>0</v>
      </c>
      <c r="DK141" s="59">
        <f t="shared" si="376"/>
        <v>0</v>
      </c>
      <c r="DL141" s="59">
        <f t="shared" si="377"/>
        <v>0</v>
      </c>
      <c r="DM141" s="59">
        <f t="shared" si="377"/>
        <v>0</v>
      </c>
      <c r="DN141" s="59">
        <f t="shared" si="377"/>
        <v>0</v>
      </c>
      <c r="DO141" s="59">
        <f t="shared" si="377"/>
        <v>0</v>
      </c>
      <c r="DP141" s="59">
        <f t="shared" si="377"/>
        <v>0</v>
      </c>
      <c r="DQ141" s="59">
        <f t="shared" si="377"/>
        <v>0</v>
      </c>
      <c r="DR141" s="59">
        <f t="shared" si="377"/>
        <v>0</v>
      </c>
      <c r="DS141" s="59">
        <f t="shared" si="377"/>
        <v>0</v>
      </c>
      <c r="DT141" s="59">
        <f t="shared" si="377"/>
        <v>0</v>
      </c>
      <c r="DU141" s="59">
        <f t="shared" si="377"/>
        <v>0</v>
      </c>
      <c r="DV141" s="59">
        <f t="shared" si="377"/>
        <v>0</v>
      </c>
      <c r="DW141" s="59">
        <f t="shared" si="377"/>
        <v>0</v>
      </c>
      <c r="DX141" s="59">
        <f t="shared" si="377"/>
        <v>0</v>
      </c>
      <c r="DY141" s="59">
        <f t="shared" si="377"/>
        <v>0</v>
      </c>
      <c r="DZ141" s="59">
        <f t="shared" si="377"/>
        <v>0</v>
      </c>
      <c r="EA141" s="59">
        <f t="shared" si="377"/>
        <v>0</v>
      </c>
      <c r="EB141" s="59">
        <f t="shared" si="370"/>
        <v>0</v>
      </c>
      <c r="EC141" s="59">
        <f t="shared" si="370"/>
        <v>0</v>
      </c>
      <c r="ED141" s="59">
        <f t="shared" si="370"/>
        <v>0</v>
      </c>
      <c r="EE141" s="59">
        <f t="shared" si="370"/>
        <v>0</v>
      </c>
      <c r="EF141" s="59">
        <f t="shared" si="370"/>
        <v>0</v>
      </c>
      <c r="EG141" s="59">
        <f t="shared" si="370"/>
        <v>0</v>
      </c>
      <c r="EH141" s="20">
        <f>+BE141/'[1]total numbers'!BN141</f>
        <v>0</v>
      </c>
      <c r="EI141" s="20">
        <f>+BF141/'[1]total numbers'!BX141</f>
        <v>0</v>
      </c>
      <c r="EJ141" s="20">
        <f>+BG141/'[1]total numbers'!CH141</f>
        <v>0</v>
      </c>
      <c r="EK141" s="20">
        <f>+BH141/'[1]total numbers'!CR141</f>
        <v>0</v>
      </c>
      <c r="EL141" s="20">
        <f>+BI141/'[1]total numbers'!DB141</f>
        <v>0</v>
      </c>
      <c r="EM141" s="20">
        <f>+BJ141/'[1]total numbers'!DC141</f>
        <v>0</v>
      </c>
      <c r="EN141" s="20">
        <f>+BK141/'[1]total numbers'!DD141</f>
        <v>0</v>
      </c>
      <c r="EO141" s="20">
        <f>+BL141/'[1]total numbers'!DE141</f>
        <v>0</v>
      </c>
      <c r="EP141" s="20">
        <f>+BM141/'[1]total numbers'!DF141</f>
        <v>0</v>
      </c>
      <c r="EQ141" s="20">
        <f>+BN141/'[1]total numbers'!DG141</f>
        <v>0</v>
      </c>
      <c r="ER141" s="20">
        <f>+BO141/'[1]total numbers'!DH141</f>
        <v>0</v>
      </c>
      <c r="ES141" s="20">
        <f>+BP141/'[1]total numbers'!DI141</f>
        <v>0</v>
      </c>
      <c r="ET141" s="20">
        <f>+BQ141/'[1]total numbers'!DJ141</f>
        <v>0</v>
      </c>
      <c r="EU141" s="20">
        <f>+BR141/'[1]total numbers'!DK141</f>
        <v>0</v>
      </c>
      <c r="EV141" s="20">
        <f>+BS141/'[1]total numbers'!DL141</f>
        <v>0</v>
      </c>
      <c r="EW141" s="20">
        <f>+BT141/'[1]total numbers'!DM141</f>
        <v>0</v>
      </c>
      <c r="EX141" s="86">
        <f>+BU141/'[1]total numbers'!DN141</f>
        <v>0</v>
      </c>
      <c r="EY141" s="86">
        <f>+BV141/'[1]total numbers'!DO141</f>
        <v>0</v>
      </c>
      <c r="EZ141" s="86">
        <f>+BW141/'[1]total numbers'!DP141</f>
        <v>0</v>
      </c>
      <c r="FA141" s="86">
        <f>+BX141/'[1]total numbers'!DQ141</f>
        <v>0</v>
      </c>
      <c r="FB141" s="86">
        <f>+BY141/'[1]total numbers'!DR141</f>
        <v>0</v>
      </c>
      <c r="FC141" s="86">
        <f>+BZ141/'[1]total numbers'!DS141</f>
        <v>0</v>
      </c>
      <c r="FD141" s="86">
        <f>+CA141/'[1]total numbers'!DT141</f>
        <v>0</v>
      </c>
      <c r="FE141" s="86">
        <f>+CB141/'[1]total numbers'!DU141</f>
        <v>0</v>
      </c>
      <c r="FF141" s="86">
        <f>+CC141/'[1]total numbers'!DV141</f>
        <v>0</v>
      </c>
      <c r="FH141" s="54">
        <f t="shared" si="391"/>
        <v>-10000</v>
      </c>
      <c r="FI141" s="54">
        <f t="shared" si="392"/>
        <v>1960</v>
      </c>
      <c r="FJ141" s="65">
        <f t="shared" si="393"/>
        <v>7.4999999999999997E-2</v>
      </c>
      <c r="FK141" s="59">
        <f t="shared" si="394"/>
        <v>0</v>
      </c>
      <c r="FL141" s="54">
        <f t="shared" si="395"/>
        <v>0</v>
      </c>
      <c r="FM141" s="64">
        <v>0.33333333333333331</v>
      </c>
      <c r="FN141" s="59">
        <f t="shared" si="396"/>
        <v>-3.4811916252095831E-3</v>
      </c>
      <c r="FP141" s="6">
        <v>8</v>
      </c>
      <c r="FQ141" s="6" t="s">
        <v>32</v>
      </c>
      <c r="GF141" s="21"/>
      <c r="GG141" s="41">
        <f>IF([3]data!BE141&lt;=0, ,BE141/[3]data!BE141)</f>
        <v>0</v>
      </c>
      <c r="GH141" s="41">
        <f>IF([3]data!BF141&lt;=0, ,BF141/[3]data!BF141)</f>
        <v>0</v>
      </c>
      <c r="GI141" s="41">
        <f>IF([3]data!BG141&lt;=0, ,BG141/[3]data!BG141)</f>
        <v>0</v>
      </c>
      <c r="GJ141" s="41">
        <f>IF([3]data!BH141&lt;=0, ,BH141/[3]data!BH141)</f>
        <v>0</v>
      </c>
      <c r="GK141" s="41">
        <f>IF([3]data!BI141&lt;=0, ,BI141/[3]data!BI141)</f>
        <v>0</v>
      </c>
      <c r="GL141" s="41">
        <f>IF([3]data!BS141&lt;=0, ,BS141/[3]data!BS141)</f>
        <v>0</v>
      </c>
      <c r="HM141" s="17">
        <v>1</v>
      </c>
      <c r="HN141" s="128">
        <f t="shared" si="371"/>
        <v>1</v>
      </c>
      <c r="HO141" s="128">
        <f t="shared" si="371"/>
        <v>1</v>
      </c>
      <c r="HP141" s="128">
        <f t="shared" si="371"/>
        <v>1</v>
      </c>
      <c r="HQ141" s="128">
        <f t="shared" si="371"/>
        <v>1</v>
      </c>
      <c r="HR141" s="128">
        <f t="shared" si="371"/>
        <v>1</v>
      </c>
      <c r="HS141" s="128">
        <f t="shared" si="371"/>
        <v>1</v>
      </c>
      <c r="HT141" s="128">
        <f t="shared" si="371"/>
        <v>1</v>
      </c>
      <c r="HU141" s="128">
        <f t="shared" si="371"/>
        <v>1</v>
      </c>
      <c r="HV141" s="128">
        <f t="shared" si="371"/>
        <v>1</v>
      </c>
      <c r="HW141" s="128">
        <f t="shared" si="371"/>
        <v>1</v>
      </c>
      <c r="HX141" s="128">
        <f t="shared" si="371"/>
        <v>1</v>
      </c>
      <c r="HY141" s="128">
        <f t="shared" si="371"/>
        <v>1</v>
      </c>
      <c r="HZ141" s="128">
        <f t="shared" si="371"/>
        <v>1</v>
      </c>
      <c r="IA141" s="128">
        <f t="shared" si="371"/>
        <v>1</v>
      </c>
      <c r="IB141" s="128">
        <f t="shared" si="371"/>
        <v>1</v>
      </c>
      <c r="IC141" s="128">
        <f t="shared" si="371"/>
        <v>1</v>
      </c>
      <c r="ID141" s="128">
        <f t="shared" si="368"/>
        <v>1</v>
      </c>
      <c r="IE141" s="128">
        <f t="shared" si="368"/>
        <v>1</v>
      </c>
      <c r="IF141" s="128">
        <f t="shared" si="368"/>
        <v>1</v>
      </c>
      <c r="IG141" s="128">
        <f t="shared" si="368"/>
        <v>1</v>
      </c>
      <c r="IH141" s="128">
        <f t="shared" si="368"/>
        <v>1</v>
      </c>
      <c r="II141" s="128">
        <f t="shared" si="368"/>
        <v>1</v>
      </c>
      <c r="IJ141" s="128">
        <f t="shared" si="368"/>
        <v>1</v>
      </c>
      <c r="IK141" s="128">
        <f t="shared" si="368"/>
        <v>1</v>
      </c>
      <c r="IL141" s="128">
        <f t="shared" si="368"/>
        <v>1</v>
      </c>
      <c r="IM141" s="128">
        <f t="shared" si="368"/>
        <v>1</v>
      </c>
      <c r="IN141" s="128">
        <f t="shared" si="368"/>
        <v>1</v>
      </c>
      <c r="IO141" s="128">
        <f t="shared" si="368"/>
        <v>1</v>
      </c>
      <c r="IP141" s="128">
        <f t="shared" si="368"/>
        <v>1</v>
      </c>
      <c r="IQ141" s="128">
        <f t="shared" si="368"/>
        <v>1</v>
      </c>
      <c r="IR141" s="128">
        <f t="shared" si="368"/>
        <v>1</v>
      </c>
      <c r="IS141" s="128">
        <f t="shared" si="366"/>
        <v>1</v>
      </c>
      <c r="IT141" s="128">
        <f t="shared" si="366"/>
        <v>1</v>
      </c>
      <c r="IU141" s="128">
        <f t="shared" si="366"/>
        <v>1</v>
      </c>
      <c r="IV141" s="128">
        <f t="shared" si="366"/>
        <v>1</v>
      </c>
      <c r="IW141" s="128">
        <f t="shared" si="366"/>
        <v>1</v>
      </c>
      <c r="IX141" s="128">
        <f t="shared" si="366"/>
        <v>1</v>
      </c>
      <c r="IY141" s="128">
        <f t="shared" si="366"/>
        <v>1</v>
      </c>
      <c r="IZ141" s="128">
        <f t="shared" si="366"/>
        <v>1</v>
      </c>
      <c r="JA141" s="128">
        <f t="shared" si="366"/>
        <v>1</v>
      </c>
      <c r="JB141" s="128">
        <f t="shared" si="366"/>
        <v>1</v>
      </c>
      <c r="JC141" s="128">
        <f t="shared" si="366"/>
        <v>1</v>
      </c>
      <c r="JD141" s="128">
        <f t="shared" si="366"/>
        <v>1</v>
      </c>
      <c r="JE141" s="128">
        <f t="shared" si="366"/>
        <v>1</v>
      </c>
      <c r="JF141" s="128">
        <f t="shared" si="366"/>
        <v>1</v>
      </c>
      <c r="JG141" s="128">
        <f t="shared" si="366"/>
        <v>1</v>
      </c>
      <c r="JH141" s="128">
        <f t="shared" ref="JH141:JW156" si="404">+$HM141+(JH$3-$HM$3)*(($KL141-$HM141)/($KL$3-$HM$3))</f>
        <v>1</v>
      </c>
      <c r="JI141" s="128">
        <f t="shared" si="404"/>
        <v>1</v>
      </c>
      <c r="JJ141" s="128">
        <f t="shared" si="404"/>
        <v>1</v>
      </c>
      <c r="JK141" s="128">
        <f t="shared" si="404"/>
        <v>1</v>
      </c>
      <c r="JL141" s="128">
        <f t="shared" si="404"/>
        <v>1</v>
      </c>
      <c r="JM141" s="128">
        <f t="shared" si="404"/>
        <v>1</v>
      </c>
      <c r="JN141" s="128">
        <f t="shared" si="404"/>
        <v>1</v>
      </c>
      <c r="JO141" s="128">
        <f t="shared" si="404"/>
        <v>1</v>
      </c>
      <c r="JP141" s="128">
        <f t="shared" si="404"/>
        <v>1</v>
      </c>
      <c r="JQ141" s="128">
        <f t="shared" si="404"/>
        <v>1</v>
      </c>
      <c r="JR141" s="128">
        <f t="shared" si="404"/>
        <v>1</v>
      </c>
      <c r="JS141" s="128">
        <f t="shared" si="404"/>
        <v>1</v>
      </c>
      <c r="JT141" s="128">
        <f t="shared" si="404"/>
        <v>1</v>
      </c>
      <c r="JU141" s="128">
        <f t="shared" si="404"/>
        <v>1</v>
      </c>
      <c r="JV141" s="128">
        <f t="shared" si="404"/>
        <v>1</v>
      </c>
      <c r="JW141" s="128">
        <f t="shared" si="404"/>
        <v>1</v>
      </c>
      <c r="JX141" s="128">
        <f t="shared" si="362"/>
        <v>1</v>
      </c>
      <c r="JY141" s="128">
        <f t="shared" si="362"/>
        <v>1</v>
      </c>
      <c r="JZ141" s="128">
        <f t="shared" si="362"/>
        <v>1</v>
      </c>
      <c r="KA141" s="128">
        <f t="shared" si="390"/>
        <v>1</v>
      </c>
      <c r="KB141" s="128">
        <f t="shared" si="390"/>
        <v>1</v>
      </c>
      <c r="KC141" s="128">
        <f t="shared" si="390"/>
        <v>1</v>
      </c>
      <c r="KD141" s="128">
        <f t="shared" si="390"/>
        <v>1</v>
      </c>
      <c r="KE141" s="128">
        <f t="shared" si="390"/>
        <v>1</v>
      </c>
      <c r="KF141" s="128">
        <f t="shared" si="390"/>
        <v>1</v>
      </c>
      <c r="KG141" s="128">
        <f t="shared" si="390"/>
        <v>1</v>
      </c>
      <c r="KH141" s="128">
        <f t="shared" si="390"/>
        <v>1</v>
      </c>
      <c r="KI141" s="128">
        <f t="shared" si="390"/>
        <v>1</v>
      </c>
      <c r="KJ141" s="128">
        <f t="shared" si="390"/>
        <v>1</v>
      </c>
      <c r="KK141" s="128">
        <f t="shared" si="390"/>
        <v>1</v>
      </c>
      <c r="KL141" s="17">
        <v>1</v>
      </c>
    </row>
    <row r="142" spans="1:300" x14ac:dyDescent="0.2">
      <c r="A142" s="6">
        <v>7</v>
      </c>
      <c r="B142" s="14">
        <v>504</v>
      </c>
      <c r="C142" s="76" t="s">
        <v>182</v>
      </c>
      <c r="D142" s="11">
        <v>0</v>
      </c>
      <c r="E142" s="11">
        <v>0</v>
      </c>
      <c r="F142" s="11">
        <f>+'[1]total numbers'!F142*CI142</f>
        <v>1.1361664700041623E-5</v>
      </c>
      <c r="G142" s="11">
        <f>+'[1]total numbers'!G142*CJ142</f>
        <v>2.556374557509364E-5</v>
      </c>
      <c r="H142" s="11">
        <f>+'[1]total numbers'!H142*CK142</f>
        <v>5.7518427543960678E-5</v>
      </c>
      <c r="I142" s="11">
        <f>+'[1]total numbers'!I142*CL142</f>
        <v>1.2941646197391153E-4</v>
      </c>
      <c r="J142" s="11">
        <f>+'[1]total numbers'!J142*CM142</f>
        <v>2.9118703944130102E-4</v>
      </c>
      <c r="K142" s="11">
        <f>+'[1]total numbers'!K142*CN142</f>
        <v>6.5517083874292738E-4</v>
      </c>
      <c r="L142" s="11">
        <f>+'[1]total numbers'!L142*CO142</f>
        <v>1.4741343871715867E-3</v>
      </c>
      <c r="M142" s="11">
        <f>+'[1]total numbers'!M142*CP142</f>
        <v>3.3168023711360704E-3</v>
      </c>
      <c r="N142" s="11">
        <f>+'[1]total numbers'!N142*CQ142</f>
        <v>7.4628053350561585E-3</v>
      </c>
      <c r="O142" s="11">
        <f>+'[1]total numbers'!O142*CR142</f>
        <v>1.1960934578103702E-2</v>
      </c>
      <c r="P142" s="11">
        <f>+'[1]total numbers'!P142*CS142</f>
        <v>1.9170265008741551E-2</v>
      </c>
      <c r="Q142" s="11">
        <f>+'[1]total numbers'!Q142*CT142</f>
        <v>3.0724945287983047E-2</v>
      </c>
      <c r="R142" s="11">
        <f>+'[1]total numbers'!R142*CU142</f>
        <v>4.9244090393068714E-2</v>
      </c>
      <c r="S142" s="11">
        <f>+'[1]total numbers'!S142*CV142</f>
        <v>7.8925459945055315E-2</v>
      </c>
      <c r="T142" s="11">
        <f>+'[1]total numbers'!T142*CW142</f>
        <v>0.1264969700489243</v>
      </c>
      <c r="U142" s="11">
        <f>+'[1]total numbers'!U142*CX142</f>
        <v>0.20274171911950889</v>
      </c>
      <c r="V142" s="11">
        <f>+'[1]total numbers'!V142*CY142</f>
        <v>0.32494220735592505</v>
      </c>
      <c r="W142" s="11">
        <f>+'[1]total numbers'!W142*CZ142</f>
        <v>0.53042036788981883</v>
      </c>
      <c r="X142" s="11">
        <f>+'[1]total numbers'!X142*DA142</f>
        <v>0.86014113711862572</v>
      </c>
      <c r="Y142" s="11">
        <f>+'[1]total numbers'!Y142*DB142</f>
        <v>0.81713408026269407</v>
      </c>
      <c r="Z142" s="11">
        <f>+'[1]total numbers'!Z142*DC142</f>
        <v>0.77412702340676287</v>
      </c>
      <c r="AA142" s="11">
        <f>+'[1]total numbers'!AA142*DD142</f>
        <v>0.86444184280421854</v>
      </c>
      <c r="AB142" s="11">
        <f>+'[1]total numbers'!AB142*DE142</f>
        <v>0.77412702340676287</v>
      </c>
      <c r="AC142" s="11">
        <f>+'[1]total numbers'!AC142*DF142</f>
        <v>0.64510585283896893</v>
      </c>
      <c r="AD142" s="11">
        <f>+'[1]total numbers'!AD142*DG142</f>
        <v>0.96765877925845389</v>
      </c>
      <c r="AE142" s="11">
        <f>+'[1]total numbers'!AE142*DH142</f>
        <v>0.75262349497879732</v>
      </c>
      <c r="AF142" s="11">
        <f>+'[1]total numbers'!AF142*DI142</f>
        <v>0.78627651696856327</v>
      </c>
      <c r="AG142" s="11">
        <f>+'[1]total numbers'!AG142*DJ142</f>
        <v>0.81992953895832943</v>
      </c>
      <c r="AH142" s="11">
        <f>+'[1]total numbers'!AH142*DK142</f>
        <v>0.85358256094809593</v>
      </c>
      <c r="AI142" s="11">
        <f>+'[1]total numbers'!AI142*DL142</f>
        <v>0.88723558293786176</v>
      </c>
      <c r="AJ142" s="11">
        <f>+'[1]total numbers'!AJ142*DM142</f>
        <v>0.92088860492762881</v>
      </c>
      <c r="AK142" s="11">
        <f>+'[1]total numbers'!AK142*DN142</f>
        <v>0.95454162691739441</v>
      </c>
      <c r="AL142" s="11">
        <f>+'[1]total numbers'!AL142*DO142</f>
        <v>0.98819464890716102</v>
      </c>
      <c r="AM142" s="11">
        <f>+'[1]total numbers'!AM142*DP142</f>
        <v>1.0218476708969266</v>
      </c>
      <c r="AN142" s="11">
        <f>+'[1]total numbers'!AN142*DQ142</f>
        <v>1.0555006928866928</v>
      </c>
      <c r="AO142" s="11">
        <f>+'[1]total numbers'!AO142*DR142</f>
        <v>1.0891537148764594</v>
      </c>
      <c r="AP142" s="11">
        <f>+'[1]total numbers'!AP142*DS142</f>
        <v>1.1228067368662258</v>
      </c>
      <c r="AQ142" s="11">
        <f>+'[1]total numbers'!AQ142*DT142</f>
        <v>1.1564597588559919</v>
      </c>
      <c r="AR142" s="11">
        <f>+'[1]total numbers'!AR142*DU142</f>
        <v>1.3636876081987248</v>
      </c>
      <c r="AS142" s="11">
        <f>+'[1]total numbers'!AS142*DV142</f>
        <v>1.5709154575414588</v>
      </c>
      <c r="AT142" s="11">
        <f>+'[1]total numbers'!AT142*DW142</f>
        <v>1.7781433068841925</v>
      </c>
      <c r="AU142" s="11">
        <f>+'[1]total numbers'!AU142*DX142</f>
        <v>1.9853711562269254</v>
      </c>
      <c r="AV142" s="11">
        <f>+'[1]total numbers'!AV142*DY142</f>
        <v>2.1925990055696585</v>
      </c>
      <c r="AW142" s="11">
        <f>+'[1]total numbers'!AW142*DZ142</f>
        <v>2.3998268549123916</v>
      </c>
      <c r="AX142" s="11">
        <f>+'[1]total numbers'!AX142*EA142</f>
        <v>2.607054704255126</v>
      </c>
      <c r="AY142" s="11">
        <f>+'[1]total numbers'!AY142*EB142</f>
        <v>2.8142825535978591</v>
      </c>
      <c r="AZ142" s="11">
        <f>+'[1]total numbers'!AZ142*EC142</f>
        <v>3.0215104029405917</v>
      </c>
      <c r="BA142" s="11">
        <f>+'[1]total numbers'!BA142*ED142</f>
        <v>3.228738252283327</v>
      </c>
      <c r="BB142" s="11">
        <f>+'[1]total numbers'!BB142*EE142</f>
        <v>3.4359661016260588</v>
      </c>
      <c r="BC142" s="11">
        <f>+'[1]total numbers'!BC142*EF142</f>
        <v>3.6431939509687927</v>
      </c>
      <c r="BD142" s="11">
        <f>+'[1]total numbers'!BD142*EG142</f>
        <v>3.8504218003115263</v>
      </c>
      <c r="BE142" s="123">
        <f>+[2]faostat2014_rice!B136</f>
        <v>5</v>
      </c>
      <c r="BF142" s="19">
        <f>+[2]faostat2014_rice!C136</f>
        <v>8</v>
      </c>
      <c r="BG142" s="19">
        <f>+[2]faostat2014_rice!D136</f>
        <v>5.9</v>
      </c>
      <c r="BH142" s="19">
        <f>+[2]faostat2014_rice!E136</f>
        <v>0.8</v>
      </c>
      <c r="BI142" s="19">
        <f>+[2]faostat2014_rice!F136</f>
        <v>5.6</v>
      </c>
      <c r="BJ142" s="19">
        <f>+[2]faostat2014_rice!G136</f>
        <v>7.5</v>
      </c>
      <c r="BK142" s="19">
        <f>+[2]faostat2014_rice!H136</f>
        <v>6.4</v>
      </c>
      <c r="BL142" s="19">
        <f>+[2]faostat2014_rice!I136</f>
        <v>3.4</v>
      </c>
      <c r="BM142" s="19">
        <f>+[2]faostat2014_rice!J136</f>
        <v>4.4000000000000004</v>
      </c>
      <c r="BN142" s="19">
        <f>+[2]faostat2014_rice!K136</f>
        <v>6.3</v>
      </c>
      <c r="BO142" s="19">
        <f>+[2]faostat2014_rice!L136</f>
        <v>5</v>
      </c>
      <c r="BP142" s="19">
        <f>+[2]faostat2014_rice!M136</f>
        <v>4.5</v>
      </c>
      <c r="BQ142" s="19">
        <f>+[2]faostat2014_rice!N136</f>
        <v>6.4</v>
      </c>
      <c r="BR142" s="19">
        <f>+[2]faostat2014_rice!O136</f>
        <v>7.8</v>
      </c>
      <c r="BS142" s="19">
        <f>+[2]faostat2014_rice!P136</f>
        <v>7.4</v>
      </c>
      <c r="BT142" s="19">
        <f>+[2]faostat2014_rice!Q136</f>
        <v>2.54</v>
      </c>
      <c r="BU142" s="82">
        <f t="shared" si="379"/>
        <v>5.3866666666666561</v>
      </c>
      <c r="BV142" s="82">
        <f t="shared" si="380"/>
        <v>4.9164444444444371</v>
      </c>
      <c r="BW142" s="82">
        <f t="shared" si="381"/>
        <v>3.7887407407406499</v>
      </c>
      <c r="BX142" s="82">
        <f t="shared" si="382"/>
        <v>2.8392790123455143</v>
      </c>
      <c r="BY142" s="82">
        <f t="shared" si="383"/>
        <v>2.5257613168723765</v>
      </c>
      <c r="BZ142" s="82">
        <f t="shared" si="384"/>
        <v>2.7820426886144674</v>
      </c>
      <c r="CA142" s="82">
        <f t="shared" si="385"/>
        <v>1.5920260448101544</v>
      </c>
      <c r="CB142" s="82">
        <f t="shared" si="386"/>
        <v>1.0784786563021953</v>
      </c>
      <c r="CC142" s="82">
        <f t="shared" si="387"/>
        <v>0.73070928130857737</v>
      </c>
      <c r="CD142" s="31"/>
      <c r="CE142" s="15">
        <f t="shared" si="388"/>
        <v>-2.4000000000000004</v>
      </c>
      <c r="CG142" s="59">
        <f t="shared" ref="CG142:CG143" si="405">+CH142-CH142/3</f>
        <v>1.2933454571160612E-7</v>
      </c>
      <c r="CH142" s="59">
        <f t="shared" ref="CH142:CH143" si="406">+CI142-CI142/3</f>
        <v>1.9400181856740915E-7</v>
      </c>
      <c r="CI142" s="59">
        <f t="shared" ref="CI142:CI143" si="407">+CJ142-CJ142/3</f>
        <v>2.9100272785111373E-7</v>
      </c>
      <c r="CJ142" s="59">
        <f t="shared" ref="CJ142:CJ143" si="408">+CK142-CK142/3</f>
        <v>4.3650409177667054E-7</v>
      </c>
      <c r="CK142" s="59">
        <f t="shared" ref="CK142:CK143" si="409">+CL142-CL142/3</f>
        <v>6.5475613766500587E-7</v>
      </c>
      <c r="CL142" s="59">
        <f t="shared" ref="CL142:CL143" si="410">+CM142-CM142/3</f>
        <v>9.821342064975087E-7</v>
      </c>
      <c r="CM142" s="59">
        <f t="shared" ref="CM142:CM143" si="411">+CN142-CN142/3</f>
        <v>1.4732013097462633E-6</v>
      </c>
      <c r="CN142" s="59">
        <f t="shared" ref="CN142:CN143" si="412">+CO142-CO142/3</f>
        <v>2.2098019646193949E-6</v>
      </c>
      <c r="CO142" s="59">
        <f t="shared" ref="CO142:CO143" si="413">+CP142-CP142/3</f>
        <v>3.3147029469290928E-6</v>
      </c>
      <c r="CP142" s="59">
        <f t="shared" ref="CP142:CP143" si="414">+CQ142-CQ142/3</f>
        <v>4.9720544203936396E-6</v>
      </c>
      <c r="CQ142" s="59">
        <f t="shared" ref="CQ142:CQ143" si="415">+CR142-CR142/3</f>
        <v>7.4580816305904593E-6</v>
      </c>
      <c r="CR142" s="59">
        <f t="shared" ref="CR142:CR143" si="416">+CS142-CS142/3</f>
        <v>1.1187122445885689E-5</v>
      </c>
      <c r="CS142" s="59">
        <f t="shared" ref="CS142:CS143" si="417">+CT142-CT142/3</f>
        <v>1.6780683668828532E-5</v>
      </c>
      <c r="CT142" s="59">
        <f t="shared" ref="CT142:CT143" si="418">+CU142-CU142/3</f>
        <v>2.5171025503242801E-5</v>
      </c>
      <c r="CU142" s="59">
        <f t="shared" ref="CU142:CU143" si="419">+CV142-CV142/3</f>
        <v>3.7756538254864205E-5</v>
      </c>
      <c r="CV142" s="59">
        <f t="shared" ref="CV142:CV143" si="420">+CW142-CW142/3</f>
        <v>5.6634807382296301E-5</v>
      </c>
      <c r="CW142" s="59">
        <f t="shared" ref="CW142:CW143" si="421">+CX142-CX142/3</f>
        <v>8.4952211073444458E-5</v>
      </c>
      <c r="CX142" s="59">
        <f t="shared" ref="CX142:CX143" si="422">+CY142-CY142/3</f>
        <v>1.274283166101667E-4</v>
      </c>
      <c r="CY142" s="59">
        <f t="shared" ref="CY142:CY143" si="423">+CZ142-CZ142/3</f>
        <v>1.9114247491525002E-4</v>
      </c>
      <c r="CZ142" s="59">
        <f t="shared" ref="CZ142:CZ143" si="424">+DA142-DA142/3</f>
        <v>2.8671371237287506E-4</v>
      </c>
      <c r="DA142" s="59">
        <f t="shared" ref="DA142:EF143" si="425">+DB142</f>
        <v>4.3007056855931265E-4</v>
      </c>
      <c r="DB142" s="59">
        <f t="shared" si="425"/>
        <v>4.3007056855931265E-4</v>
      </c>
      <c r="DC142" s="59">
        <f t="shared" si="425"/>
        <v>4.3007056855931265E-4</v>
      </c>
      <c r="DD142" s="59">
        <f t="shared" si="425"/>
        <v>4.3007056855931265E-4</v>
      </c>
      <c r="DE142" s="59">
        <f t="shared" si="425"/>
        <v>4.3007056855931265E-4</v>
      </c>
      <c r="DF142" s="59">
        <f t="shared" si="425"/>
        <v>4.3007056855931265E-4</v>
      </c>
      <c r="DG142" s="59">
        <f t="shared" si="425"/>
        <v>4.3007056855931265E-4</v>
      </c>
      <c r="DH142" s="59">
        <f t="shared" si="425"/>
        <v>4.3007056855931265E-4</v>
      </c>
      <c r="DI142" s="59">
        <f t="shared" si="425"/>
        <v>4.3007056855931265E-4</v>
      </c>
      <c r="DJ142" s="59">
        <f t="shared" si="425"/>
        <v>4.3007056855931265E-4</v>
      </c>
      <c r="DK142" s="59">
        <f t="shared" si="425"/>
        <v>4.3007056855931265E-4</v>
      </c>
      <c r="DL142" s="59">
        <f t="shared" si="425"/>
        <v>4.3007056855931265E-4</v>
      </c>
      <c r="DM142" s="59">
        <f t="shared" si="425"/>
        <v>4.3007056855931265E-4</v>
      </c>
      <c r="DN142" s="59">
        <f t="shared" si="425"/>
        <v>4.3007056855931265E-4</v>
      </c>
      <c r="DO142" s="59">
        <f t="shared" si="425"/>
        <v>4.3007056855931265E-4</v>
      </c>
      <c r="DP142" s="59">
        <f t="shared" si="425"/>
        <v>4.3007056855931265E-4</v>
      </c>
      <c r="DQ142" s="59">
        <f t="shared" si="425"/>
        <v>4.3007056855931265E-4</v>
      </c>
      <c r="DR142" s="59">
        <f t="shared" si="425"/>
        <v>4.3007056855931265E-4</v>
      </c>
      <c r="DS142" s="59">
        <f t="shared" si="425"/>
        <v>4.3007056855931265E-4</v>
      </c>
      <c r="DT142" s="59">
        <f t="shared" si="425"/>
        <v>4.3007056855931265E-4</v>
      </c>
      <c r="DU142" s="59">
        <f t="shared" si="425"/>
        <v>4.3007056855931265E-4</v>
      </c>
      <c r="DV142" s="59">
        <f t="shared" si="425"/>
        <v>4.3007056855931265E-4</v>
      </c>
      <c r="DW142" s="59">
        <f t="shared" si="425"/>
        <v>4.3007056855931265E-4</v>
      </c>
      <c r="DX142" s="59">
        <f t="shared" si="425"/>
        <v>4.3007056855931265E-4</v>
      </c>
      <c r="DY142" s="59">
        <f t="shared" si="425"/>
        <v>4.3007056855931265E-4</v>
      </c>
      <c r="DZ142" s="59">
        <f t="shared" si="425"/>
        <v>4.3007056855931265E-4</v>
      </c>
      <c r="EA142" s="59">
        <f t="shared" si="425"/>
        <v>4.3007056855931265E-4</v>
      </c>
      <c r="EB142" s="59">
        <f t="shared" si="425"/>
        <v>4.3007056855931265E-4</v>
      </c>
      <c r="EC142" s="59">
        <f t="shared" si="425"/>
        <v>4.3007056855931265E-4</v>
      </c>
      <c r="ED142" s="59">
        <f t="shared" si="425"/>
        <v>4.3007056855931265E-4</v>
      </c>
      <c r="EE142" s="59">
        <f t="shared" si="425"/>
        <v>4.3007056855931265E-4</v>
      </c>
      <c r="EF142" s="59">
        <f t="shared" si="425"/>
        <v>4.3007056855931265E-4</v>
      </c>
      <c r="EG142" s="59">
        <f>+EH142</f>
        <v>4.3007056855931265E-4</v>
      </c>
      <c r="EH142" s="20">
        <f>+BE142/'[1]total numbers'!BN142</f>
        <v>4.3007056855931265E-4</v>
      </c>
      <c r="EI142" s="20">
        <f>+BF142/'[1]total numbers'!BX142</f>
        <v>5.2253446196422659E-4</v>
      </c>
      <c r="EJ142" s="20">
        <f>+BG142/'[1]total numbers'!CH142</f>
        <v>3.0152931580442914E-4</v>
      </c>
      <c r="EK142" s="20">
        <f>+BH142/'[1]total numbers'!CR142</f>
        <v>3.2247996119598629E-5</v>
      </c>
      <c r="EL142" s="20">
        <f>+BI142/'[1]total numbers'!DB142</f>
        <v>1.9426154854552735E-4</v>
      </c>
      <c r="EM142" s="20">
        <f>+BJ142/'[1]total numbers'!DC142</f>
        <v>2.5714466156368231E-4</v>
      </c>
      <c r="EN142" s="20">
        <f>+BK142/'[1]total numbers'!DD142</f>
        <v>2.169831269513013E-4</v>
      </c>
      <c r="EO142" s="20">
        <f>+BL142/'[1]total numbers'!DE142</f>
        <v>1.1401447863157408E-4</v>
      </c>
      <c r="EP142" s="20">
        <f>+BM142/'[1]total numbers'!DF142</f>
        <v>1.4592831802025686E-4</v>
      </c>
      <c r="EQ142" s="20">
        <f>+BN142/'[1]total numbers'!DG142</f>
        <v>2.0659130543767006E-4</v>
      </c>
      <c r="ER142" s="20">
        <f>+BO142/'[1]total numbers'!DH142</f>
        <v>1.6205895776189318E-4</v>
      </c>
      <c r="ES142" s="20">
        <f>+BP142/'[1]total numbers'!DI142</f>
        <v>1.4411927541824456E-4</v>
      </c>
      <c r="ET142" s="20">
        <f>+BQ142/'[1]total numbers'!DJ142</f>
        <v>2.0249565773373948E-4</v>
      </c>
      <c r="EU142" s="20">
        <f>+BR142/'[1]total numbers'!DK142</f>
        <v>2.4380643357042048E-4</v>
      </c>
      <c r="EV142" s="20">
        <f>+BS142/'[1]total numbers'!DL142</f>
        <v>2.2852707843602123E-4</v>
      </c>
      <c r="EW142" s="20">
        <f>+BT142/'[1]total numbers'!DM142</f>
        <v>7.7507902449408403E-5</v>
      </c>
      <c r="EX142" s="86">
        <f>+BU142/'[1]total numbers'!DN142</f>
        <v>1.6243617921720327E-4</v>
      </c>
      <c r="EY142" s="86">
        <f>+BV142/'[1]total numbers'!DO142</f>
        <v>1.4652882492671203E-4</v>
      </c>
      <c r="EZ142" s="86">
        <f>+BW142/'[1]total numbers'!DP142</f>
        <v>1.1162164351654834E-4</v>
      </c>
      <c r="FA142" s="86">
        <f>+BX142/'[1]total numbers'!DQ142</f>
        <v>8.2704315434473476E-5</v>
      </c>
      <c r="FB142" s="86">
        <f>+BY142/'[1]total numbers'!DR142</f>
        <v>7.2756843523476687E-5</v>
      </c>
      <c r="FC142" s="86">
        <f>+BZ142/'[1]total numbers'!DS142</f>
        <v>7.9270514132472535E-5</v>
      </c>
      <c r="FD142" s="86">
        <f>+CA142/'[1]total numbers'!DT142</f>
        <v>4.4882934276732213E-5</v>
      </c>
      <c r="FE142" s="86">
        <f>+CB142/'[1]total numbers'!DU142</f>
        <v>3.0092246945414522E-5</v>
      </c>
      <c r="FF142" s="86">
        <f>+CC142/'[1]total numbers'!DV142</f>
        <v>2.0185429037642331E-5</v>
      </c>
      <c r="FH142" s="54">
        <f t="shared" si="391"/>
        <v>-10000</v>
      </c>
      <c r="FI142" s="54">
        <f t="shared" si="392"/>
        <v>1960</v>
      </c>
      <c r="FJ142" s="65">
        <f t="shared" si="393"/>
        <v>7.4999999999999997E-2</v>
      </c>
      <c r="FK142" s="59">
        <f t="shared" si="394"/>
        <v>4.3007056855931265E-4</v>
      </c>
      <c r="FL142" s="54">
        <f t="shared" si="395"/>
        <v>1960.0022551043389</v>
      </c>
      <c r="FM142" s="64">
        <v>0.33333333333333331</v>
      </c>
      <c r="FN142" s="59">
        <f t="shared" si="396"/>
        <v>-3.2795745649758573E-3</v>
      </c>
      <c r="FP142" s="6">
        <v>3</v>
      </c>
      <c r="FQ142" s="23" t="s">
        <v>381</v>
      </c>
      <c r="GF142" s="21"/>
      <c r="GG142" s="41">
        <f>IF([3]data!BE142&lt;=0, ,BE142/[3]data!BE142)</f>
        <v>5.856940510613722E-3</v>
      </c>
      <c r="GH142" s="41">
        <f>IF([3]data!BF142&lt;=0, ,BF142/[3]data!BF142)</f>
        <v>8.9127355596295768E-3</v>
      </c>
      <c r="GI142" s="41">
        <f>IF([3]data!BG142&lt;=0, ,BG142/[3]data!BG142)</f>
        <v>4.969014853910163E-3</v>
      </c>
      <c r="GJ142" s="41">
        <f>IF([3]data!BH142&lt;=0, ,BH142/[3]data!BH142)</f>
        <v>6.5180578019548578E-4</v>
      </c>
      <c r="GK142" s="41">
        <f>IF([3]data!BI142&lt;=0, ,BI142/[3]data!BI142)</f>
        <v>3.9776865560647587E-3</v>
      </c>
      <c r="GL142" s="41">
        <f>IF([3]data!BS142&lt;=0, ,BS142/[3]data!BS142)</f>
        <v>5.2021522367933946E-3</v>
      </c>
      <c r="HM142" s="17">
        <v>1</v>
      </c>
      <c r="HN142" s="128">
        <f t="shared" si="371"/>
        <v>1</v>
      </c>
      <c r="HO142" s="128">
        <f t="shared" si="371"/>
        <v>1</v>
      </c>
      <c r="HP142" s="128">
        <f t="shared" si="371"/>
        <v>1</v>
      </c>
      <c r="HQ142" s="128">
        <f t="shared" si="371"/>
        <v>1</v>
      </c>
      <c r="HR142" s="128">
        <f t="shared" si="371"/>
        <v>1</v>
      </c>
      <c r="HS142" s="128">
        <f t="shared" si="371"/>
        <v>1</v>
      </c>
      <c r="HT142" s="128">
        <f t="shared" si="371"/>
        <v>1</v>
      </c>
      <c r="HU142" s="128">
        <f t="shared" si="371"/>
        <v>1</v>
      </c>
      <c r="HV142" s="128">
        <f t="shared" si="371"/>
        <v>1</v>
      </c>
      <c r="HW142" s="128">
        <f t="shared" si="371"/>
        <v>1</v>
      </c>
      <c r="HX142" s="128">
        <f t="shared" si="371"/>
        <v>1</v>
      </c>
      <c r="HY142" s="128">
        <f t="shared" si="371"/>
        <v>1</v>
      </c>
      <c r="HZ142" s="128">
        <f t="shared" si="371"/>
        <v>1</v>
      </c>
      <c r="IA142" s="128">
        <f t="shared" si="371"/>
        <v>1</v>
      </c>
      <c r="IB142" s="128">
        <f t="shared" si="371"/>
        <v>1</v>
      </c>
      <c r="IC142" s="128">
        <f t="shared" si="371"/>
        <v>1</v>
      </c>
      <c r="ID142" s="128">
        <f t="shared" si="368"/>
        <v>1</v>
      </c>
      <c r="IE142" s="128">
        <f t="shared" si="368"/>
        <v>1</v>
      </c>
      <c r="IF142" s="128">
        <f t="shared" si="368"/>
        <v>1</v>
      </c>
      <c r="IG142" s="128">
        <f t="shared" si="368"/>
        <v>1</v>
      </c>
      <c r="IH142" s="128">
        <f t="shared" si="368"/>
        <v>1</v>
      </c>
      <c r="II142" s="128">
        <f t="shared" si="368"/>
        <v>1</v>
      </c>
      <c r="IJ142" s="128">
        <f t="shared" si="368"/>
        <v>1</v>
      </c>
      <c r="IK142" s="128">
        <f t="shared" si="368"/>
        <v>1</v>
      </c>
      <c r="IL142" s="128">
        <f t="shared" si="368"/>
        <v>1</v>
      </c>
      <c r="IM142" s="128">
        <f t="shared" si="368"/>
        <v>1</v>
      </c>
      <c r="IN142" s="128">
        <f t="shared" si="368"/>
        <v>1</v>
      </c>
      <c r="IO142" s="128">
        <f t="shared" si="368"/>
        <v>1</v>
      </c>
      <c r="IP142" s="128">
        <f t="shared" si="368"/>
        <v>1</v>
      </c>
      <c r="IQ142" s="128">
        <f t="shared" si="368"/>
        <v>1</v>
      </c>
      <c r="IR142" s="128">
        <f t="shared" si="368"/>
        <v>1</v>
      </c>
      <c r="IS142" s="128">
        <f t="shared" ref="IS142:JH157" si="426">+$HM142+(IS$3-$HM$3)*(($KL142-$HM142)/($KL$3-$HM$3))</f>
        <v>1</v>
      </c>
      <c r="IT142" s="128">
        <f t="shared" si="426"/>
        <v>1</v>
      </c>
      <c r="IU142" s="128">
        <f t="shared" si="426"/>
        <v>1</v>
      </c>
      <c r="IV142" s="128">
        <f t="shared" si="426"/>
        <v>1</v>
      </c>
      <c r="IW142" s="128">
        <f t="shared" si="426"/>
        <v>1</v>
      </c>
      <c r="IX142" s="128">
        <f t="shared" si="426"/>
        <v>1</v>
      </c>
      <c r="IY142" s="128">
        <f t="shared" si="426"/>
        <v>1</v>
      </c>
      <c r="IZ142" s="128">
        <f t="shared" si="426"/>
        <v>1</v>
      </c>
      <c r="JA142" s="128">
        <f t="shared" si="426"/>
        <v>1</v>
      </c>
      <c r="JB142" s="128">
        <f t="shared" si="426"/>
        <v>1</v>
      </c>
      <c r="JC142" s="128">
        <f t="shared" si="426"/>
        <v>1</v>
      </c>
      <c r="JD142" s="128">
        <f t="shared" si="426"/>
        <v>1</v>
      </c>
      <c r="JE142" s="128">
        <f t="shared" si="426"/>
        <v>1</v>
      </c>
      <c r="JF142" s="128">
        <f t="shared" si="426"/>
        <v>1</v>
      </c>
      <c r="JG142" s="128">
        <f t="shared" si="426"/>
        <v>1</v>
      </c>
      <c r="JH142" s="128">
        <f t="shared" si="426"/>
        <v>1</v>
      </c>
      <c r="JI142" s="128">
        <f t="shared" si="404"/>
        <v>1</v>
      </c>
      <c r="JJ142" s="128">
        <f t="shared" si="404"/>
        <v>1</v>
      </c>
      <c r="JK142" s="128">
        <f t="shared" si="404"/>
        <v>1</v>
      </c>
      <c r="JL142" s="128">
        <f t="shared" si="404"/>
        <v>1</v>
      </c>
      <c r="JM142" s="128">
        <f t="shared" si="404"/>
        <v>1</v>
      </c>
      <c r="JN142" s="128">
        <f t="shared" si="404"/>
        <v>1</v>
      </c>
      <c r="JO142" s="128">
        <f t="shared" si="404"/>
        <v>1</v>
      </c>
      <c r="JP142" s="128">
        <f t="shared" si="404"/>
        <v>1</v>
      </c>
      <c r="JQ142" s="128">
        <f t="shared" si="404"/>
        <v>1</v>
      </c>
      <c r="JR142" s="128">
        <f t="shared" si="404"/>
        <v>1</v>
      </c>
      <c r="JS142" s="128">
        <f t="shared" si="404"/>
        <v>1</v>
      </c>
      <c r="JT142" s="128">
        <f t="shared" si="404"/>
        <v>1</v>
      </c>
      <c r="JU142" s="128">
        <f t="shared" si="404"/>
        <v>1</v>
      </c>
      <c r="JV142" s="128">
        <f t="shared" si="404"/>
        <v>1</v>
      </c>
      <c r="JW142" s="128">
        <f t="shared" si="404"/>
        <v>1</v>
      </c>
      <c r="JX142" s="128">
        <f t="shared" si="362"/>
        <v>1</v>
      </c>
      <c r="JY142" s="128">
        <f t="shared" si="362"/>
        <v>1</v>
      </c>
      <c r="JZ142" s="128">
        <f t="shared" si="362"/>
        <v>1</v>
      </c>
      <c r="KA142" s="128">
        <f t="shared" si="390"/>
        <v>1</v>
      </c>
      <c r="KB142" s="128">
        <f t="shared" si="390"/>
        <v>1</v>
      </c>
      <c r="KC142" s="128">
        <f t="shared" si="390"/>
        <v>1</v>
      </c>
      <c r="KD142" s="128">
        <f t="shared" si="390"/>
        <v>1</v>
      </c>
      <c r="KE142" s="128">
        <f t="shared" si="390"/>
        <v>1</v>
      </c>
      <c r="KF142" s="128">
        <f t="shared" si="390"/>
        <v>1</v>
      </c>
      <c r="KG142" s="128">
        <f t="shared" si="390"/>
        <v>1</v>
      </c>
      <c r="KH142" s="128">
        <f t="shared" si="390"/>
        <v>1</v>
      </c>
      <c r="KI142" s="128">
        <f t="shared" si="390"/>
        <v>1</v>
      </c>
      <c r="KJ142" s="128">
        <f t="shared" si="390"/>
        <v>1</v>
      </c>
      <c r="KK142" s="128">
        <f t="shared" si="390"/>
        <v>1</v>
      </c>
      <c r="KL142" s="17">
        <v>1</v>
      </c>
    </row>
    <row r="143" spans="1:300" x14ac:dyDescent="0.2">
      <c r="A143" s="6">
        <v>10</v>
      </c>
      <c r="B143" s="14">
        <v>508</v>
      </c>
      <c r="C143" s="76" t="s">
        <v>183</v>
      </c>
      <c r="D143" s="11">
        <v>0</v>
      </c>
      <c r="E143" s="11">
        <v>0</v>
      </c>
      <c r="F143" s="11">
        <f>+'[1]total numbers'!F143*CI143</f>
        <v>2.2435947513954522E-5</v>
      </c>
      <c r="G143" s="11">
        <f>+'[1]total numbers'!G143*CJ143</f>
        <v>4.7115489779304501E-5</v>
      </c>
      <c r="H143" s="11">
        <f>+'[1]total numbers'!H143*CK143</f>
        <v>9.8942528536539434E-5</v>
      </c>
      <c r="I143" s="11">
        <f>+'[1]total numbers'!I143*CL143</f>
        <v>2.077793099267328E-4</v>
      </c>
      <c r="J143" s="11">
        <f>+'[1]total numbers'!J143*CM143</f>
        <v>4.3633655084613878E-4</v>
      </c>
      <c r="K143" s="11">
        <f>+'[1]total numbers'!K143*CN143</f>
        <v>9.1630675677689167E-4</v>
      </c>
      <c r="L143" s="11">
        <f>+'[1]total numbers'!L143*CO143</f>
        <v>1.9242441892314726E-3</v>
      </c>
      <c r="M143" s="11">
        <f>+'[1]total numbers'!M143*CP143</f>
        <v>4.0409127973860927E-3</v>
      </c>
      <c r="N143" s="11">
        <f>+'[1]total numbers'!N143*CQ143</f>
        <v>8.4859168745107932E-3</v>
      </c>
      <c r="O143" s="11">
        <f>+'[1]total numbers'!O143*CR143</f>
        <v>1.4319984725736963E-2</v>
      </c>
      <c r="P143" s="11">
        <f>+'[1]total numbers'!P143*CS143</f>
        <v>2.4164974224681123E-2</v>
      </c>
      <c r="Q143" s="11">
        <f>+'[1]total numbers'!Q143*CT143</f>
        <v>4.0778394004149392E-2</v>
      </c>
      <c r="R143" s="11">
        <f>+'[1]total numbers'!R143*CU143</f>
        <v>6.8813539882002089E-2</v>
      </c>
      <c r="S143" s="11">
        <f>+'[1]total numbers'!S143*CV143</f>
        <v>0.11612284855087855</v>
      </c>
      <c r="T143" s="11">
        <f>+'[1]total numbers'!T143*CW143</f>
        <v>0.19595730692960758</v>
      </c>
      <c r="U143" s="11">
        <f>+'[1]total numbers'!U143*CX143</f>
        <v>0.33067795544371276</v>
      </c>
      <c r="V143" s="11">
        <f>+'[1]total numbers'!V143*CY143</f>
        <v>0.55801904981126538</v>
      </c>
      <c r="W143" s="11">
        <f>+'[1]total numbers'!W143*CZ143</f>
        <v>1.203228576155541</v>
      </c>
      <c r="X143" s="11">
        <f>+'[1]total numbers'!X143*DA143</f>
        <v>2.3541428663912756</v>
      </c>
      <c r="Y143" s="11">
        <f>+'[1]total numbers'!Y143*DB143</f>
        <v>3.4527428707072048</v>
      </c>
      <c r="Z143" s="11">
        <f>+'[1]total numbers'!Z143*DC143</f>
        <v>4.5513428750231331</v>
      </c>
      <c r="AA143" s="11">
        <f>+'[1]total numbers'!AA143*DD143</f>
        <v>5.6499428793390623</v>
      </c>
      <c r="AB143" s="11">
        <f>+'[1]total numbers'!AB143*DE143</f>
        <v>6.7485428836549906</v>
      </c>
      <c r="AC143" s="11">
        <f>+'[1]total numbers'!AC143*DF143</f>
        <v>7.8471428879709189</v>
      </c>
      <c r="AD143" s="11">
        <f>+'[1]total numbers'!AD143*DG143</f>
        <v>9.808928609963651</v>
      </c>
      <c r="AE143" s="11">
        <f>+'[1]total numbers'!AE143*DH143</f>
        <v>11.770714331956381</v>
      </c>
      <c r="AF143" s="11">
        <f>+'[1]total numbers'!AF143*DI143</f>
        <v>12.160455762058934</v>
      </c>
      <c r="AG143" s="11">
        <f>+'[1]total numbers'!AG143*DJ143</f>
        <v>12.550197192161491</v>
      </c>
      <c r="AH143" s="11">
        <f>+'[1]total numbers'!AH143*DK143</f>
        <v>12.939938622264046</v>
      </c>
      <c r="AI143" s="11">
        <f>+'[1]total numbers'!AI143*DL143</f>
        <v>13.329680052366603</v>
      </c>
      <c r="AJ143" s="11">
        <f>+'[1]total numbers'!AJ143*DM143</f>
        <v>13.719421482469155</v>
      </c>
      <c r="AK143" s="11">
        <f>+'[1]total numbers'!AK143*DN143</f>
        <v>14.109162912571716</v>
      </c>
      <c r="AL143" s="11">
        <f>+'[1]total numbers'!AL143*DO143</f>
        <v>14.498904342674269</v>
      </c>
      <c r="AM143" s="11">
        <f>+'[1]total numbers'!AM143*DP143</f>
        <v>14.888645772776824</v>
      </c>
      <c r="AN143" s="11">
        <f>+'[1]total numbers'!AN143*DQ143</f>
        <v>15.278387202879385</v>
      </c>
      <c r="AO143" s="11">
        <f>+'[1]total numbers'!AO143*DR143</f>
        <v>15.668128632981935</v>
      </c>
      <c r="AP143" s="11">
        <f>+'[1]total numbers'!AP143*DS143</f>
        <v>16.05787006308449</v>
      </c>
      <c r="AQ143" s="11">
        <f>+'[1]total numbers'!AQ143*DT143</f>
        <v>16.447611493187047</v>
      </c>
      <c r="AR143" s="11">
        <f>+'[1]total numbers'!AR143*DU143</f>
        <v>16.847230971548814</v>
      </c>
      <c r="AS143" s="11">
        <f>+'[1]total numbers'!AS143*DV143</f>
        <v>18.71914552394313</v>
      </c>
      <c r="AT143" s="11">
        <f>+'[1]total numbers'!AT143*DW143</f>
        <v>20.799050582159026</v>
      </c>
      <c r="AU143" s="11">
        <f>+'[1]total numbers'!AU143*DX143</f>
        <v>23.110056202398919</v>
      </c>
      <c r="AV143" s="11">
        <f>+'[1]total numbers'!AV143*DY143</f>
        <v>24.554434715048856</v>
      </c>
      <c r="AW143" s="11">
        <f>+'[1]total numbers'!AW143*DZ143</f>
        <v>26.089086884739412</v>
      </c>
      <c r="AX143" s="11">
        <f>+'[1]total numbers'!AX143*EA143</f>
        <v>27.719654815035621</v>
      </c>
      <c r="AY143" s="11">
        <f>+'[1]total numbers'!AY143*EB143</f>
        <v>29.452133240975346</v>
      </c>
      <c r="AZ143" s="11">
        <f>+'[1]total numbers'!AZ143*EC143</f>
        <v>31.292891568536312</v>
      </c>
      <c r="BA143" s="11">
        <f>+'[1]total numbers'!BA143*ED143</f>
        <v>35.763304649755774</v>
      </c>
      <c r="BB143" s="11">
        <f>+'[1]total numbers'!BB143*EE143</f>
        <v>40.872348171149461</v>
      </c>
      <c r="BC143" s="11">
        <f>+'[1]total numbers'!BC143*EF143</f>
        <v>50.726577907088149</v>
      </c>
      <c r="BD143" s="11">
        <f>+'[1]total numbers'!BD143*EG143</f>
        <v>50.552338154312757</v>
      </c>
      <c r="BE143" s="123">
        <f>+[2]faostat2014_rice!B137</f>
        <v>60</v>
      </c>
      <c r="BF143" s="19">
        <f>+[2]faostat2014_rice!C137</f>
        <v>76.893000000000001</v>
      </c>
      <c r="BG143" s="19">
        <f>+[2]faostat2014_rice!D137</f>
        <v>90</v>
      </c>
      <c r="BH143" s="19">
        <f>+[2]faostat2014_rice!E137</f>
        <v>110.16</v>
      </c>
      <c r="BI143" s="19">
        <f>+[2]faostat2014_rice!F137</f>
        <v>184.196</v>
      </c>
      <c r="BJ143" s="19">
        <f>+[2]faostat2014_rice!G137</f>
        <v>174.233</v>
      </c>
      <c r="BK143" s="19">
        <f>+[2]faostat2014_rice!H137</f>
        <v>100</v>
      </c>
      <c r="BL143" s="19">
        <f>+[2]faostat2014_rice!I137</f>
        <v>120</v>
      </c>
      <c r="BM143" s="19">
        <f>+[2]faostat2014_rice!J137</f>
        <v>95</v>
      </c>
      <c r="BN143" s="19">
        <f>+[2]faostat2014_rice!K137</f>
        <v>67</v>
      </c>
      <c r="BO143" s="19">
        <f>+[2]faostat2014_rice!L137</f>
        <v>105</v>
      </c>
      <c r="BP143" s="19">
        <f>+[2]faostat2014_rice!M137</f>
        <v>105</v>
      </c>
      <c r="BQ143" s="19">
        <f>+[2]faostat2014_rice!N137</f>
        <v>218</v>
      </c>
      <c r="BR143" s="19">
        <f>+[2]faostat2014_rice!O137</f>
        <v>182</v>
      </c>
      <c r="BS143" s="19">
        <f>+[2]faostat2014_rice!P137</f>
        <v>226.59299999999999</v>
      </c>
      <c r="BT143" s="19">
        <f>+[2]faostat2014_rice!Q137</f>
        <v>238.77799999999999</v>
      </c>
      <c r="BU143" s="82">
        <f t="shared" si="379"/>
        <v>278.99539999999251</v>
      </c>
      <c r="BV143" s="82">
        <f t="shared" si="380"/>
        <v>305.91813333332539</v>
      </c>
      <c r="BW143" s="82">
        <f t="shared" si="381"/>
        <v>315.99027555554494</v>
      </c>
      <c r="BX143" s="82">
        <f t="shared" si="382"/>
        <v>352.86021925925161</v>
      </c>
      <c r="BY143" s="82">
        <f t="shared" si="383"/>
        <v>375.51207032097591</v>
      </c>
      <c r="BZ143" s="82">
        <f t="shared" si="384"/>
        <v>402.87604490532976</v>
      </c>
      <c r="CA143" s="82">
        <f t="shared" si="385"/>
        <v>425.19752181507647</v>
      </c>
      <c r="CB143" s="82">
        <f t="shared" si="386"/>
        <v>451.02965435023361</v>
      </c>
      <c r="CC143" s="82">
        <f t="shared" si="387"/>
        <v>479.20157532359735</v>
      </c>
      <c r="CD143" s="31"/>
      <c r="CE143" s="15">
        <f t="shared" si="388"/>
        <v>107.303</v>
      </c>
      <c r="CG143" s="59">
        <f t="shared" si="405"/>
        <v>2.3598607641290163E-6</v>
      </c>
      <c r="CH143" s="59">
        <f t="shared" si="406"/>
        <v>3.5397911461935244E-6</v>
      </c>
      <c r="CI143" s="59">
        <f t="shared" si="407"/>
        <v>5.3096867192902866E-6</v>
      </c>
      <c r="CJ143" s="59">
        <f t="shared" si="408"/>
        <v>7.9645300789354308E-6</v>
      </c>
      <c r="CK143" s="59">
        <f t="shared" si="409"/>
        <v>1.1946795118403146E-5</v>
      </c>
      <c r="CL143" s="59">
        <f t="shared" si="410"/>
        <v>1.7920192677604718E-5</v>
      </c>
      <c r="CM143" s="59">
        <f t="shared" si="411"/>
        <v>2.6880289016407073E-5</v>
      </c>
      <c r="CN143" s="59">
        <f t="shared" si="412"/>
        <v>4.0320433524610613E-5</v>
      </c>
      <c r="CO143" s="59">
        <f t="shared" si="413"/>
        <v>6.0480650286915926E-5</v>
      </c>
      <c r="CP143" s="59">
        <f t="shared" si="414"/>
        <v>9.0720975430373896E-5</v>
      </c>
      <c r="CQ143" s="59">
        <f t="shared" si="415"/>
        <v>1.3608146314556083E-4</v>
      </c>
      <c r="CR143" s="59">
        <f t="shared" si="416"/>
        <v>2.0412219471834122E-4</v>
      </c>
      <c r="CS143" s="59">
        <f t="shared" si="417"/>
        <v>3.0618329207751183E-4</v>
      </c>
      <c r="CT143" s="59">
        <f t="shared" si="418"/>
        <v>4.5927493811626769E-4</v>
      </c>
      <c r="CU143" s="59">
        <f t="shared" si="419"/>
        <v>6.8891240717440148E-4</v>
      </c>
      <c r="CV143" s="59">
        <f t="shared" si="420"/>
        <v>1.0333686107616021E-3</v>
      </c>
      <c r="CW143" s="59">
        <f t="shared" si="421"/>
        <v>1.5500529161424034E-3</v>
      </c>
      <c r="CX143" s="59">
        <f t="shared" si="422"/>
        <v>2.3250793742136053E-3</v>
      </c>
      <c r="CY143" s="59">
        <f t="shared" si="423"/>
        <v>3.4876190613204079E-3</v>
      </c>
      <c r="CZ143" s="59">
        <f t="shared" si="424"/>
        <v>5.2314285919806119E-3</v>
      </c>
      <c r="DA143" s="59">
        <f t="shared" si="425"/>
        <v>7.8471428879709187E-3</v>
      </c>
      <c r="DB143" s="59">
        <f t="shared" si="425"/>
        <v>7.8471428879709187E-3</v>
      </c>
      <c r="DC143" s="59">
        <f t="shared" si="425"/>
        <v>7.8471428879709187E-3</v>
      </c>
      <c r="DD143" s="59">
        <f t="shared" si="425"/>
        <v>7.8471428879709187E-3</v>
      </c>
      <c r="DE143" s="59">
        <f t="shared" si="425"/>
        <v>7.8471428879709187E-3</v>
      </c>
      <c r="DF143" s="59">
        <f t="shared" si="425"/>
        <v>7.8471428879709187E-3</v>
      </c>
      <c r="DG143" s="59">
        <f t="shared" si="425"/>
        <v>7.8471428879709187E-3</v>
      </c>
      <c r="DH143" s="59">
        <f t="shared" si="425"/>
        <v>7.8471428879709187E-3</v>
      </c>
      <c r="DI143" s="59">
        <f t="shared" si="425"/>
        <v>7.8471428879709187E-3</v>
      </c>
      <c r="DJ143" s="59">
        <f t="shared" si="425"/>
        <v>7.8471428879709187E-3</v>
      </c>
      <c r="DK143" s="59">
        <f t="shared" si="425"/>
        <v>7.8471428879709187E-3</v>
      </c>
      <c r="DL143" s="59">
        <f t="shared" si="425"/>
        <v>7.8471428879709187E-3</v>
      </c>
      <c r="DM143" s="59">
        <f t="shared" si="425"/>
        <v>7.8471428879709187E-3</v>
      </c>
      <c r="DN143" s="59">
        <f t="shared" si="425"/>
        <v>7.8471428879709187E-3</v>
      </c>
      <c r="DO143" s="59">
        <f t="shared" si="425"/>
        <v>7.8471428879709187E-3</v>
      </c>
      <c r="DP143" s="59">
        <f t="shared" si="425"/>
        <v>7.8471428879709187E-3</v>
      </c>
      <c r="DQ143" s="59">
        <f t="shared" si="425"/>
        <v>7.8471428879709187E-3</v>
      </c>
      <c r="DR143" s="59">
        <f t="shared" si="425"/>
        <v>7.8471428879709187E-3</v>
      </c>
      <c r="DS143" s="59">
        <f t="shared" si="425"/>
        <v>7.8471428879709187E-3</v>
      </c>
      <c r="DT143" s="59">
        <f t="shared" si="425"/>
        <v>7.8471428879709187E-3</v>
      </c>
      <c r="DU143" s="59">
        <f t="shared" si="425"/>
        <v>7.8471428879709187E-3</v>
      </c>
      <c r="DV143" s="59">
        <f t="shared" si="425"/>
        <v>7.8471428879709187E-3</v>
      </c>
      <c r="DW143" s="59">
        <f t="shared" si="425"/>
        <v>7.8471428879709187E-3</v>
      </c>
      <c r="DX143" s="59">
        <f t="shared" si="425"/>
        <v>7.8471428879709187E-3</v>
      </c>
      <c r="DY143" s="59">
        <f t="shared" si="425"/>
        <v>7.8471428879709187E-3</v>
      </c>
      <c r="DZ143" s="59">
        <f t="shared" si="425"/>
        <v>7.8471428879709187E-3</v>
      </c>
      <c r="EA143" s="59">
        <f t="shared" si="425"/>
        <v>7.8471428879709187E-3</v>
      </c>
      <c r="EB143" s="59">
        <f t="shared" si="425"/>
        <v>7.8471428879709187E-3</v>
      </c>
      <c r="EC143" s="59">
        <f t="shared" si="425"/>
        <v>7.8471428879709187E-3</v>
      </c>
      <c r="ED143" s="59">
        <f t="shared" si="425"/>
        <v>7.8471428879709187E-3</v>
      </c>
      <c r="EE143" s="59">
        <f t="shared" si="425"/>
        <v>7.8471428879709187E-3</v>
      </c>
      <c r="EF143" s="59">
        <f t="shared" si="425"/>
        <v>7.8471428879709187E-3</v>
      </c>
      <c r="EG143" s="59">
        <f>+EH143</f>
        <v>7.8471428879709187E-3</v>
      </c>
      <c r="EH143" s="20">
        <f>+BE143/'[1]total numbers'!BN143</f>
        <v>7.8471428879709187E-3</v>
      </c>
      <c r="EI143" s="20">
        <f>+BF143/'[1]total numbers'!BX143</f>
        <v>8.137792459357869E-3</v>
      </c>
      <c r="EJ143" s="20">
        <f>+BG143/'[1]total numbers'!CH143</f>
        <v>7.4146627922582016E-3</v>
      </c>
      <c r="EK143" s="20">
        <f>+BH143/'[1]total numbers'!CR143</f>
        <v>8.133957478216226E-3</v>
      </c>
      <c r="EL143" s="20">
        <f>+BI143/'[1]total numbers'!DB143</f>
        <v>1.0093252831775082E-2</v>
      </c>
      <c r="EM143" s="20">
        <f>+BJ143/'[1]total numbers'!DC143</f>
        <v>9.2942825490060516E-3</v>
      </c>
      <c r="EN143" s="20">
        <f>+BK143/'[1]total numbers'!DD143</f>
        <v>5.1922530338594092E-3</v>
      </c>
      <c r="EO143" s="20">
        <f>+BL143/'[1]total numbers'!DE143</f>
        <v>6.0656209199221774E-3</v>
      </c>
      <c r="EP143" s="20">
        <f>+BM143/'[1]total numbers'!DF143</f>
        <v>4.6773585174132394E-3</v>
      </c>
      <c r="EQ143" s="20">
        <f>+BN143/'[1]total numbers'!DG143</f>
        <v>3.2158385906294589E-3</v>
      </c>
      <c r="ER143" s="20">
        <f>+BO143/'[1]total numbers'!DH143</f>
        <v>4.9172345135913764E-3</v>
      </c>
      <c r="ES143" s="20">
        <f>+BP143/'[1]total numbers'!DI143</f>
        <v>4.8012374572244032E-3</v>
      </c>
      <c r="ET143" s="20">
        <f>+BQ143/'[1]total numbers'!DJ143</f>
        <v>9.7397368081854896E-3</v>
      </c>
      <c r="EU143" s="20">
        <f>+BR143/'[1]total numbers'!DK143</f>
        <v>7.9495800940068417E-3</v>
      </c>
      <c r="EV143" s="20">
        <f>+BS143/'[1]total numbers'!DL143</f>
        <v>9.6811157296501239E-3</v>
      </c>
      <c r="EW143" s="20">
        <f>+BT143/'[1]total numbers'!DM143</f>
        <v>9.9838550203995881E-3</v>
      </c>
      <c r="EX143" s="86">
        <f>+BU143/'[1]total numbers'!DN143</f>
        <v>1.1422017550485128E-2</v>
      </c>
      <c r="EY143" s="86">
        <f>+BV143/'[1]total numbers'!DO143</f>
        <v>1.2268373319883922E-2</v>
      </c>
      <c r="EZ143" s="86">
        <f>+BW143/'[1]total numbers'!DP143</f>
        <v>1.2418239998894309E-2</v>
      </c>
      <c r="FA143" s="86">
        <f>+BX143/'[1]total numbers'!DQ143</f>
        <v>1.3593841840885794E-2</v>
      </c>
      <c r="FB143" s="86">
        <f>+BY143/'[1]total numbers'!DR143</f>
        <v>1.4185824639338452E-2</v>
      </c>
      <c r="FC143" s="86">
        <f>+BZ143/'[1]total numbers'!DS143</f>
        <v>1.4928848630717502E-2</v>
      </c>
      <c r="FD143" s="86">
        <f>+CA143/'[1]total numbers'!DT143</f>
        <v>1.5459514825643924E-2</v>
      </c>
      <c r="FE143" s="86">
        <f>+CB143/'[1]total numbers'!DU143</f>
        <v>1.6094649096922369E-2</v>
      </c>
      <c r="FF143" s="86">
        <f>+CC143/'[1]total numbers'!DV143</f>
        <v>1.6787345470263861E-2</v>
      </c>
      <c r="FH143" s="54">
        <f t="shared" si="391"/>
        <v>-10000</v>
      </c>
      <c r="FI143" s="54">
        <f t="shared" si="392"/>
        <v>1960</v>
      </c>
      <c r="FJ143" s="65">
        <f t="shared" si="393"/>
        <v>7.4999999999999997E-2</v>
      </c>
      <c r="FK143" s="59">
        <f t="shared" si="394"/>
        <v>7.8471428879709187E-3</v>
      </c>
      <c r="FL143" s="54">
        <f t="shared" si="395"/>
        <v>1973.7144940501148</v>
      </c>
      <c r="FM143" s="64">
        <v>0.33333333333333331</v>
      </c>
      <c r="FN143" s="59">
        <f t="shared" si="396"/>
        <v>-3.2783221692212375E-3</v>
      </c>
      <c r="FP143" s="6">
        <v>9</v>
      </c>
      <c r="FQ143" s="6" t="s">
        <v>362</v>
      </c>
      <c r="GF143" s="21"/>
      <c r="GG143" s="41">
        <f>IF([3]data!BE143&lt;=0, ,BE143/[3]data!BE143)</f>
        <v>22.112672540748324</v>
      </c>
      <c r="GH143" s="41">
        <f>IF([3]data!BF143&lt;=0, ,BF143/[3]data!BF143)</f>
        <v>8.7195370752603107</v>
      </c>
      <c r="GI143" s="41">
        <f>IF([3]data!BG143&lt;=0, ,BG143/[3]data!BG143)</f>
        <v>4.0823395459843059</v>
      </c>
      <c r="GJ143" s="41">
        <f>IF([3]data!BH143&lt;=0, ,BH143/[3]data!BH143)</f>
        <v>3.184224845867758</v>
      </c>
      <c r="GK143" s="41">
        <f>IF([3]data!BI143&lt;=0, ,BI143/[3]data!BI143)</f>
        <v>4.7223951667428157</v>
      </c>
      <c r="GL143" s="41">
        <f>IF([3]data!BS143&lt;=0, ,BS143/[3]data!BS143)</f>
        <v>5.6616687107635979</v>
      </c>
      <c r="HM143" s="17">
        <v>1</v>
      </c>
      <c r="HN143" s="128">
        <f t="shared" si="371"/>
        <v>1</v>
      </c>
      <c r="HO143" s="128">
        <f t="shared" si="371"/>
        <v>1</v>
      </c>
      <c r="HP143" s="128">
        <f t="shared" si="371"/>
        <v>1</v>
      </c>
      <c r="HQ143" s="128">
        <f t="shared" si="371"/>
        <v>1</v>
      </c>
      <c r="HR143" s="128">
        <f t="shared" si="371"/>
        <v>1</v>
      </c>
      <c r="HS143" s="128">
        <f t="shared" si="371"/>
        <v>1</v>
      </c>
      <c r="HT143" s="128">
        <f t="shared" si="371"/>
        <v>1</v>
      </c>
      <c r="HU143" s="128">
        <f t="shared" si="371"/>
        <v>1</v>
      </c>
      <c r="HV143" s="128">
        <f t="shared" si="371"/>
        <v>1</v>
      </c>
      <c r="HW143" s="128">
        <f t="shared" si="371"/>
        <v>1</v>
      </c>
      <c r="HX143" s="128">
        <f t="shared" si="371"/>
        <v>1</v>
      </c>
      <c r="HY143" s="128">
        <f t="shared" si="371"/>
        <v>1</v>
      </c>
      <c r="HZ143" s="128">
        <f t="shared" si="371"/>
        <v>1</v>
      </c>
      <c r="IA143" s="128">
        <f t="shared" si="371"/>
        <v>1</v>
      </c>
      <c r="IB143" s="128">
        <f t="shared" si="371"/>
        <v>1</v>
      </c>
      <c r="IC143" s="128">
        <f t="shared" ref="IC143:IR158" si="427">+$HM143+(IC$3-$HM$3)*(($KL143-$HM143)/($KL$3-$HM$3))</f>
        <v>1</v>
      </c>
      <c r="ID143" s="128">
        <f t="shared" si="427"/>
        <v>1</v>
      </c>
      <c r="IE143" s="128">
        <f t="shared" si="427"/>
        <v>1</v>
      </c>
      <c r="IF143" s="128">
        <f t="shared" si="427"/>
        <v>1</v>
      </c>
      <c r="IG143" s="128">
        <f t="shared" si="427"/>
        <v>1</v>
      </c>
      <c r="IH143" s="128">
        <f t="shared" si="427"/>
        <v>1</v>
      </c>
      <c r="II143" s="128">
        <f t="shared" si="427"/>
        <v>1</v>
      </c>
      <c r="IJ143" s="128">
        <f t="shared" si="427"/>
        <v>1</v>
      </c>
      <c r="IK143" s="128">
        <f t="shared" si="427"/>
        <v>1</v>
      </c>
      <c r="IL143" s="128">
        <f t="shared" si="427"/>
        <v>1</v>
      </c>
      <c r="IM143" s="128">
        <f t="shared" si="427"/>
        <v>1</v>
      </c>
      <c r="IN143" s="128">
        <f t="shared" si="427"/>
        <v>1</v>
      </c>
      <c r="IO143" s="128">
        <f t="shared" si="427"/>
        <v>1</v>
      </c>
      <c r="IP143" s="128">
        <f t="shared" si="427"/>
        <v>1</v>
      </c>
      <c r="IQ143" s="128">
        <f t="shared" si="427"/>
        <v>1</v>
      </c>
      <c r="IR143" s="128">
        <f t="shared" si="427"/>
        <v>1</v>
      </c>
      <c r="IS143" s="128">
        <f t="shared" si="426"/>
        <v>1</v>
      </c>
      <c r="IT143" s="128">
        <f t="shared" si="426"/>
        <v>1</v>
      </c>
      <c r="IU143" s="128">
        <f t="shared" si="426"/>
        <v>1</v>
      </c>
      <c r="IV143" s="128">
        <f t="shared" si="426"/>
        <v>1</v>
      </c>
      <c r="IW143" s="128">
        <f t="shared" si="426"/>
        <v>1</v>
      </c>
      <c r="IX143" s="128">
        <f t="shared" si="426"/>
        <v>1</v>
      </c>
      <c r="IY143" s="128">
        <f t="shared" si="426"/>
        <v>1</v>
      </c>
      <c r="IZ143" s="128">
        <f t="shared" si="426"/>
        <v>1</v>
      </c>
      <c r="JA143" s="128">
        <f t="shared" si="426"/>
        <v>1</v>
      </c>
      <c r="JB143" s="128">
        <f t="shared" si="426"/>
        <v>1</v>
      </c>
      <c r="JC143" s="128">
        <f t="shared" si="426"/>
        <v>1</v>
      </c>
      <c r="JD143" s="128">
        <f t="shared" si="426"/>
        <v>1</v>
      </c>
      <c r="JE143" s="128">
        <f t="shared" si="426"/>
        <v>1</v>
      </c>
      <c r="JF143" s="128">
        <f t="shared" si="426"/>
        <v>1</v>
      </c>
      <c r="JG143" s="128">
        <f t="shared" si="426"/>
        <v>1</v>
      </c>
      <c r="JH143" s="128">
        <f t="shared" si="426"/>
        <v>1</v>
      </c>
      <c r="JI143" s="128">
        <f t="shared" si="404"/>
        <v>1</v>
      </c>
      <c r="JJ143" s="128">
        <f t="shared" si="404"/>
        <v>1</v>
      </c>
      <c r="JK143" s="128">
        <f t="shared" si="404"/>
        <v>1</v>
      </c>
      <c r="JL143" s="128">
        <f t="shared" si="404"/>
        <v>1</v>
      </c>
      <c r="JM143" s="128">
        <f t="shared" si="404"/>
        <v>1</v>
      </c>
      <c r="JN143" s="128">
        <f t="shared" si="404"/>
        <v>1</v>
      </c>
      <c r="JO143" s="128">
        <f t="shared" si="404"/>
        <v>1</v>
      </c>
      <c r="JP143" s="128">
        <f t="shared" si="404"/>
        <v>1</v>
      </c>
      <c r="JQ143" s="128">
        <f t="shared" si="404"/>
        <v>1</v>
      </c>
      <c r="JR143" s="128">
        <f t="shared" si="404"/>
        <v>1</v>
      </c>
      <c r="JS143" s="128">
        <f t="shared" si="404"/>
        <v>1</v>
      </c>
      <c r="JT143" s="128">
        <f t="shared" si="404"/>
        <v>1</v>
      </c>
      <c r="JU143" s="128">
        <f t="shared" si="404"/>
        <v>1</v>
      </c>
      <c r="JV143" s="128">
        <f t="shared" si="404"/>
        <v>1</v>
      </c>
      <c r="JW143" s="128">
        <f t="shared" si="404"/>
        <v>1</v>
      </c>
      <c r="JX143" s="128">
        <f t="shared" si="362"/>
        <v>1</v>
      </c>
      <c r="JY143" s="128">
        <f t="shared" si="362"/>
        <v>1</v>
      </c>
      <c r="JZ143" s="128">
        <f t="shared" si="362"/>
        <v>1</v>
      </c>
      <c r="KA143" s="128">
        <f t="shared" si="390"/>
        <v>1</v>
      </c>
      <c r="KB143" s="128">
        <f t="shared" si="390"/>
        <v>1</v>
      </c>
      <c r="KC143" s="128">
        <f t="shared" si="390"/>
        <v>1</v>
      </c>
      <c r="KD143" s="128">
        <f t="shared" si="390"/>
        <v>1</v>
      </c>
      <c r="KE143" s="128">
        <f t="shared" si="390"/>
        <v>1</v>
      </c>
      <c r="KF143" s="128">
        <f t="shared" si="390"/>
        <v>1</v>
      </c>
      <c r="KG143" s="128">
        <f t="shared" si="390"/>
        <v>1</v>
      </c>
      <c r="KH143" s="128">
        <f t="shared" si="390"/>
        <v>1</v>
      </c>
      <c r="KI143" s="128">
        <f t="shared" si="390"/>
        <v>1</v>
      </c>
      <c r="KJ143" s="128">
        <f t="shared" si="390"/>
        <v>1</v>
      </c>
      <c r="KK143" s="128">
        <f t="shared" si="390"/>
        <v>1</v>
      </c>
      <c r="KL143" s="17">
        <v>1</v>
      </c>
    </row>
    <row r="144" spans="1:300" x14ac:dyDescent="0.2">
      <c r="A144" s="6">
        <v>17</v>
      </c>
      <c r="B144" s="14">
        <v>512</v>
      </c>
      <c r="C144" s="76" t="s">
        <v>184</v>
      </c>
      <c r="D144" s="11">
        <v>0</v>
      </c>
      <c r="E144" s="11">
        <v>0</v>
      </c>
      <c r="F144" s="11">
        <f>+'[1]total numbers'!F144*CI144</f>
        <v>0</v>
      </c>
      <c r="G144" s="11">
        <f>+'[1]total numbers'!G144*CJ144</f>
        <v>0</v>
      </c>
      <c r="H144" s="11">
        <f>+'[1]total numbers'!H144*CK144</f>
        <v>0</v>
      </c>
      <c r="I144" s="11">
        <f>+'[1]total numbers'!I144*CL144</f>
        <v>0</v>
      </c>
      <c r="J144" s="11">
        <f>+'[1]total numbers'!J144*CM144</f>
        <v>0</v>
      </c>
      <c r="K144" s="11">
        <f>+'[1]total numbers'!K144*CN144</f>
        <v>0</v>
      </c>
      <c r="L144" s="11">
        <f>+'[1]total numbers'!L144*CO144</f>
        <v>0</v>
      </c>
      <c r="M144" s="11">
        <f>+'[1]total numbers'!M144*CP144</f>
        <v>0</v>
      </c>
      <c r="N144" s="11">
        <f>+'[1]total numbers'!N144*CQ144</f>
        <v>0</v>
      </c>
      <c r="O144" s="11">
        <f>+'[1]total numbers'!O144*CR144</f>
        <v>0</v>
      </c>
      <c r="P144" s="11">
        <f>+'[1]total numbers'!P144*CS144</f>
        <v>0</v>
      </c>
      <c r="Q144" s="11">
        <f>+'[1]total numbers'!Q144*CT144</f>
        <v>0</v>
      </c>
      <c r="R144" s="11">
        <f>+'[1]total numbers'!R144*CU144</f>
        <v>0</v>
      </c>
      <c r="S144" s="11">
        <f>+'[1]total numbers'!S144*CV144</f>
        <v>0</v>
      </c>
      <c r="T144" s="11">
        <f>+'[1]total numbers'!T144*CW144</f>
        <v>0</v>
      </c>
      <c r="U144" s="11">
        <f>+'[1]total numbers'!U144*CX144</f>
        <v>0</v>
      </c>
      <c r="V144" s="11">
        <f>+'[1]total numbers'!V144*CY144</f>
        <v>0</v>
      </c>
      <c r="W144" s="11">
        <f>+'[1]total numbers'!W144*CZ144</f>
        <v>0</v>
      </c>
      <c r="X144" s="11">
        <f>+'[1]total numbers'!X144*DA144</f>
        <v>0</v>
      </c>
      <c r="Y144" s="11">
        <f>+'[1]total numbers'!Y144*DB144</f>
        <v>0</v>
      </c>
      <c r="Z144" s="11">
        <f>+'[1]total numbers'!Z144*DC144</f>
        <v>0</v>
      </c>
      <c r="AA144" s="11">
        <f>+'[1]total numbers'!AA144*DD144</f>
        <v>0</v>
      </c>
      <c r="AB144" s="11">
        <f>+'[1]total numbers'!AB144*DE144</f>
        <v>0</v>
      </c>
      <c r="AC144" s="11">
        <f>+'[1]total numbers'!AC144*DF144</f>
        <v>0</v>
      </c>
      <c r="AD144" s="11">
        <f>+'[1]total numbers'!AD144*DG144</f>
        <v>0</v>
      </c>
      <c r="AE144" s="11">
        <f>+'[1]total numbers'!AE144*DH144</f>
        <v>0</v>
      </c>
      <c r="AF144" s="11">
        <f>+'[1]total numbers'!AF144*DI144</f>
        <v>0</v>
      </c>
      <c r="AG144" s="11">
        <f>+'[1]total numbers'!AG144*DJ144</f>
        <v>0</v>
      </c>
      <c r="AH144" s="11">
        <f>+'[1]total numbers'!AH144*DK144</f>
        <v>0</v>
      </c>
      <c r="AI144" s="11">
        <f>+'[1]total numbers'!AI144*DL144</f>
        <v>0</v>
      </c>
      <c r="AJ144" s="11">
        <f>+'[1]total numbers'!AJ144*DM144</f>
        <v>0</v>
      </c>
      <c r="AK144" s="11">
        <f>+'[1]total numbers'!AK144*DN144</f>
        <v>0</v>
      </c>
      <c r="AL144" s="11">
        <f>+'[1]total numbers'!AL144*DO144</f>
        <v>0</v>
      </c>
      <c r="AM144" s="11">
        <f>+'[1]total numbers'!AM144*DP144</f>
        <v>0</v>
      </c>
      <c r="AN144" s="11">
        <f>+'[1]total numbers'!AN144*DQ144</f>
        <v>0</v>
      </c>
      <c r="AO144" s="11">
        <f>+'[1]total numbers'!AO144*DR144</f>
        <v>0</v>
      </c>
      <c r="AP144" s="11">
        <f>+'[1]total numbers'!AP144*DS144</f>
        <v>0</v>
      </c>
      <c r="AQ144" s="11">
        <f>+'[1]total numbers'!AQ144*DT144</f>
        <v>0</v>
      </c>
      <c r="AR144" s="11">
        <f>+'[1]total numbers'!AR144*DU144</f>
        <v>0</v>
      </c>
      <c r="AS144" s="11">
        <f>+'[1]total numbers'!AS144*DV144</f>
        <v>0</v>
      </c>
      <c r="AT144" s="11">
        <f>+'[1]total numbers'!AT144*DW144</f>
        <v>0</v>
      </c>
      <c r="AU144" s="11">
        <f>+'[1]total numbers'!AU144*DX144</f>
        <v>0</v>
      </c>
      <c r="AV144" s="11">
        <f>+'[1]total numbers'!AV144*DY144</f>
        <v>0</v>
      </c>
      <c r="AW144" s="11">
        <f>+'[1]total numbers'!AW144*DZ144</f>
        <v>0</v>
      </c>
      <c r="AX144" s="11">
        <f>+'[1]total numbers'!AX144*EA144</f>
        <v>0</v>
      </c>
      <c r="AY144" s="11">
        <f>+'[1]total numbers'!AY144*EB144</f>
        <v>0</v>
      </c>
      <c r="AZ144" s="11">
        <f>+'[1]total numbers'!AZ144*EC144</f>
        <v>0</v>
      </c>
      <c r="BA144" s="11">
        <f>+'[1]total numbers'!BA144*ED144</f>
        <v>0</v>
      </c>
      <c r="BB144" s="11">
        <f>+'[1]total numbers'!BB144*EE144</f>
        <v>0</v>
      </c>
      <c r="BC144" s="11">
        <f>+'[1]total numbers'!BC144*EF144</f>
        <v>0</v>
      </c>
      <c r="BD144" s="11">
        <f>+'[1]total numbers'!BD144*EG144</f>
        <v>0</v>
      </c>
      <c r="BE144" s="123">
        <f>+[2]faostat2014_rice!B151</f>
        <v>0</v>
      </c>
      <c r="BF144" s="19">
        <f>+[2]faostat2014_rice!C151</f>
        <v>0</v>
      </c>
      <c r="BG144" s="19">
        <f>+[2]faostat2014_rice!D151</f>
        <v>0</v>
      </c>
      <c r="BH144" s="19">
        <f>+[2]faostat2014_rice!E151</f>
        <v>0</v>
      </c>
      <c r="BI144" s="19">
        <f>+[2]faostat2014_rice!F151</f>
        <v>0</v>
      </c>
      <c r="BJ144" s="19">
        <f>+[2]faostat2014_rice!G151</f>
        <v>0</v>
      </c>
      <c r="BK144" s="19">
        <f>+[2]faostat2014_rice!H151</f>
        <v>0</v>
      </c>
      <c r="BL144" s="19">
        <f>+[2]faostat2014_rice!I151</f>
        <v>0</v>
      </c>
      <c r="BM144" s="19">
        <f>+[2]faostat2014_rice!J151</f>
        <v>0</v>
      </c>
      <c r="BN144" s="19">
        <f>+[2]faostat2014_rice!K151</f>
        <v>0</v>
      </c>
      <c r="BO144" s="19">
        <f>+[2]faostat2014_rice!L151</f>
        <v>0</v>
      </c>
      <c r="BP144" s="19">
        <f>+[2]faostat2014_rice!M151</f>
        <v>0</v>
      </c>
      <c r="BQ144" s="19">
        <f>+[2]faostat2014_rice!N151</f>
        <v>0</v>
      </c>
      <c r="BR144" s="19">
        <f>+[2]faostat2014_rice!O151</f>
        <v>0</v>
      </c>
      <c r="BS144" s="19">
        <f>+[2]faostat2014_rice!P151</f>
        <v>0</v>
      </c>
      <c r="BT144" s="19">
        <f>+[2]faostat2014_rice!Q151</f>
        <v>0</v>
      </c>
      <c r="BU144" s="82">
        <f t="shared" si="379"/>
        <v>0</v>
      </c>
      <c r="BV144" s="82">
        <f t="shared" si="380"/>
        <v>0</v>
      </c>
      <c r="BW144" s="82">
        <f t="shared" si="381"/>
        <v>0</v>
      </c>
      <c r="BX144" s="82">
        <f t="shared" si="382"/>
        <v>0</v>
      </c>
      <c r="BY144" s="82">
        <f t="shared" si="383"/>
        <v>0</v>
      </c>
      <c r="BZ144" s="82">
        <f t="shared" si="384"/>
        <v>0</v>
      </c>
      <c r="CA144" s="82">
        <f t="shared" si="385"/>
        <v>0</v>
      </c>
      <c r="CB144" s="82">
        <f t="shared" si="386"/>
        <v>0</v>
      </c>
      <c r="CC144" s="82">
        <f t="shared" si="387"/>
        <v>0</v>
      </c>
      <c r="CD144" s="31"/>
      <c r="CE144" s="15">
        <f t="shared" si="388"/>
        <v>0</v>
      </c>
      <c r="CG144" s="59">
        <f t="shared" ref="CG144:DG144" si="428">+CH144-CH144/3</f>
        <v>0</v>
      </c>
      <c r="CH144" s="59">
        <f t="shared" si="428"/>
        <v>0</v>
      </c>
      <c r="CI144" s="59">
        <f t="shared" si="428"/>
        <v>0</v>
      </c>
      <c r="CJ144" s="59">
        <f t="shared" si="428"/>
        <v>0</v>
      </c>
      <c r="CK144" s="59">
        <f t="shared" si="428"/>
        <v>0</v>
      </c>
      <c r="CL144" s="59">
        <f t="shared" si="428"/>
        <v>0</v>
      </c>
      <c r="CM144" s="59">
        <f t="shared" si="428"/>
        <v>0</v>
      </c>
      <c r="CN144" s="59">
        <f t="shared" si="428"/>
        <v>0</v>
      </c>
      <c r="CO144" s="59">
        <f t="shared" si="428"/>
        <v>0</v>
      </c>
      <c r="CP144" s="59">
        <f t="shared" si="428"/>
        <v>0</v>
      </c>
      <c r="CQ144" s="59">
        <f t="shared" si="428"/>
        <v>0</v>
      </c>
      <c r="CR144" s="59">
        <f t="shared" si="428"/>
        <v>0</v>
      </c>
      <c r="CS144" s="59">
        <f t="shared" si="428"/>
        <v>0</v>
      </c>
      <c r="CT144" s="59">
        <f t="shared" si="428"/>
        <v>0</v>
      </c>
      <c r="CU144" s="59">
        <f t="shared" si="428"/>
        <v>0</v>
      </c>
      <c r="CV144" s="59">
        <f t="shared" si="428"/>
        <v>0</v>
      </c>
      <c r="CW144" s="59">
        <f t="shared" si="428"/>
        <v>0</v>
      </c>
      <c r="CX144" s="59">
        <f t="shared" si="428"/>
        <v>0</v>
      </c>
      <c r="CY144" s="59">
        <f t="shared" si="428"/>
        <v>0</v>
      </c>
      <c r="CZ144" s="59">
        <f t="shared" si="428"/>
        <v>0</v>
      </c>
      <c r="DA144" s="59">
        <f t="shared" si="428"/>
        <v>0</v>
      </c>
      <c r="DB144" s="59">
        <f t="shared" si="428"/>
        <v>0</v>
      </c>
      <c r="DC144" s="59">
        <f t="shared" si="428"/>
        <v>0</v>
      </c>
      <c r="DD144" s="59">
        <f t="shared" si="428"/>
        <v>0</v>
      </c>
      <c r="DE144" s="59">
        <f t="shared" si="428"/>
        <v>0</v>
      </c>
      <c r="DF144" s="59">
        <f t="shared" si="428"/>
        <v>0</v>
      </c>
      <c r="DG144" s="59">
        <f t="shared" si="428"/>
        <v>0</v>
      </c>
      <c r="DH144" s="59">
        <f t="shared" si="376"/>
        <v>0</v>
      </c>
      <c r="DI144" s="59">
        <f t="shared" si="376"/>
        <v>0</v>
      </c>
      <c r="DJ144" s="59">
        <f t="shared" si="376"/>
        <v>0</v>
      </c>
      <c r="DK144" s="59">
        <f t="shared" si="376"/>
        <v>0</v>
      </c>
      <c r="DL144" s="59">
        <f t="shared" si="377"/>
        <v>0</v>
      </c>
      <c r="DM144" s="59">
        <f t="shared" si="377"/>
        <v>0</v>
      </c>
      <c r="DN144" s="59">
        <f t="shared" si="377"/>
        <v>0</v>
      </c>
      <c r="DO144" s="59">
        <f t="shared" si="377"/>
        <v>0</v>
      </c>
      <c r="DP144" s="59">
        <f t="shared" si="377"/>
        <v>0</v>
      </c>
      <c r="DQ144" s="59">
        <f t="shared" si="377"/>
        <v>0</v>
      </c>
      <c r="DR144" s="59">
        <f t="shared" si="377"/>
        <v>0</v>
      </c>
      <c r="DS144" s="59">
        <f t="shared" si="377"/>
        <v>0</v>
      </c>
      <c r="DT144" s="59">
        <f t="shared" si="377"/>
        <v>0</v>
      </c>
      <c r="DU144" s="59">
        <f t="shared" si="377"/>
        <v>0</v>
      </c>
      <c r="DV144" s="59">
        <f t="shared" si="377"/>
        <v>0</v>
      </c>
      <c r="DW144" s="59">
        <f t="shared" si="377"/>
        <v>0</v>
      </c>
      <c r="DX144" s="59">
        <f t="shared" si="377"/>
        <v>0</v>
      </c>
      <c r="DY144" s="59">
        <f t="shared" si="377"/>
        <v>0</v>
      </c>
      <c r="DZ144" s="59">
        <f t="shared" si="377"/>
        <v>0</v>
      </c>
      <c r="EA144" s="59">
        <f t="shared" ref="EA144:EG159" si="429">IF(($FL144=0),0,$FN144*(EA$3-$FL144)^$FM144)</f>
        <v>0</v>
      </c>
      <c r="EB144" s="59">
        <f t="shared" si="429"/>
        <v>0</v>
      </c>
      <c r="EC144" s="59">
        <f t="shared" si="429"/>
        <v>0</v>
      </c>
      <c r="ED144" s="59">
        <f t="shared" si="429"/>
        <v>0</v>
      </c>
      <c r="EE144" s="59">
        <f t="shared" si="429"/>
        <v>0</v>
      </c>
      <c r="EF144" s="59">
        <f t="shared" si="429"/>
        <v>0</v>
      </c>
      <c r="EG144" s="59">
        <f t="shared" si="429"/>
        <v>0</v>
      </c>
      <c r="EH144" s="20">
        <f>+BE144/'[1]total numbers'!BN144</f>
        <v>0</v>
      </c>
      <c r="EI144" s="20">
        <f>+BF144/'[1]total numbers'!BX144</f>
        <v>0</v>
      </c>
      <c r="EJ144" s="20">
        <f>+BG144/'[1]total numbers'!CH144</f>
        <v>0</v>
      </c>
      <c r="EK144" s="20">
        <f>+BH144/'[1]total numbers'!CR144</f>
        <v>0</v>
      </c>
      <c r="EL144" s="20">
        <f>+BI144/'[1]total numbers'!DB144</f>
        <v>0</v>
      </c>
      <c r="EM144" s="20">
        <f>+BJ144/'[1]total numbers'!DC144</f>
        <v>0</v>
      </c>
      <c r="EN144" s="20">
        <f>+BK144/'[1]total numbers'!DD144</f>
        <v>0</v>
      </c>
      <c r="EO144" s="20">
        <f>+BL144/'[1]total numbers'!DE144</f>
        <v>0</v>
      </c>
      <c r="EP144" s="20">
        <f>+BM144/'[1]total numbers'!DF144</f>
        <v>0</v>
      </c>
      <c r="EQ144" s="20">
        <f>+BN144/'[1]total numbers'!DG144</f>
        <v>0</v>
      </c>
      <c r="ER144" s="20">
        <f>+BO144/'[1]total numbers'!DH144</f>
        <v>0</v>
      </c>
      <c r="ES144" s="20">
        <f>+BP144/'[1]total numbers'!DI144</f>
        <v>0</v>
      </c>
      <c r="ET144" s="20">
        <f>+BQ144/'[1]total numbers'!DJ144</f>
        <v>0</v>
      </c>
      <c r="EU144" s="20">
        <f>+BR144/'[1]total numbers'!DK144</f>
        <v>0</v>
      </c>
      <c r="EV144" s="20">
        <f>+BS144/'[1]total numbers'!DL144</f>
        <v>0</v>
      </c>
      <c r="EW144" s="20">
        <f>+BT144/'[1]total numbers'!DM144</f>
        <v>0</v>
      </c>
      <c r="EX144" s="86">
        <f>+BU144/'[1]total numbers'!DN144</f>
        <v>0</v>
      </c>
      <c r="EY144" s="86">
        <f>+BV144/'[1]total numbers'!DO144</f>
        <v>0</v>
      </c>
      <c r="EZ144" s="86">
        <f>+BW144/'[1]total numbers'!DP144</f>
        <v>0</v>
      </c>
      <c r="FA144" s="86">
        <f>+BX144/'[1]total numbers'!DQ144</f>
        <v>0</v>
      </c>
      <c r="FB144" s="86">
        <f>+BY144/'[1]total numbers'!DR144</f>
        <v>0</v>
      </c>
      <c r="FC144" s="86">
        <f>+BZ144/'[1]total numbers'!DS144</f>
        <v>0</v>
      </c>
      <c r="FD144" s="86">
        <f>+CA144/'[1]total numbers'!DT144</f>
        <v>0</v>
      </c>
      <c r="FE144" s="86">
        <f>+CB144/'[1]total numbers'!DU144</f>
        <v>0</v>
      </c>
      <c r="FF144" s="86">
        <f>+CC144/'[1]total numbers'!DV144</f>
        <v>0</v>
      </c>
      <c r="FH144" s="54">
        <f t="shared" si="391"/>
        <v>-10000</v>
      </c>
      <c r="FI144" s="54">
        <f t="shared" si="392"/>
        <v>1960</v>
      </c>
      <c r="FJ144" s="65">
        <f t="shared" si="393"/>
        <v>7.4999999999999997E-2</v>
      </c>
      <c r="FK144" s="59">
        <f t="shared" si="394"/>
        <v>0</v>
      </c>
      <c r="FL144" s="54">
        <f t="shared" si="395"/>
        <v>0</v>
      </c>
      <c r="FM144" s="64">
        <v>0.33333333333333331</v>
      </c>
      <c r="FN144" s="59">
        <f t="shared" si="396"/>
        <v>-3.4811916252095831E-3</v>
      </c>
      <c r="FP144" s="6">
        <v>3</v>
      </c>
      <c r="FQ144" s="23" t="s">
        <v>381</v>
      </c>
      <c r="GF144" s="21"/>
      <c r="GG144" s="41">
        <f>IF([3]data!BE144&lt;=0, ,BE144/[3]data!BE144)</f>
        <v>0</v>
      </c>
      <c r="GH144" s="41">
        <f>IF([3]data!BF144&lt;=0, ,BF144/[3]data!BF144)</f>
        <v>0</v>
      </c>
      <c r="GI144" s="41">
        <f>IF([3]data!BG144&lt;=0, ,BG144/[3]data!BG144)</f>
        <v>0</v>
      </c>
      <c r="GJ144" s="41">
        <f>IF([3]data!BH144&lt;=0, ,BH144/[3]data!BH144)</f>
        <v>0</v>
      </c>
      <c r="GK144" s="41">
        <f>IF([3]data!BI144&lt;=0, ,BI144/[3]data!BI144)</f>
        <v>0</v>
      </c>
      <c r="GL144" s="41">
        <f>IF([3]data!BS144&lt;=0, ,BS144/[3]data!BS144)</f>
        <v>0</v>
      </c>
      <c r="HM144" s="17">
        <v>1</v>
      </c>
      <c r="HN144" s="128">
        <f t="shared" ref="HN144:IC159" si="430">+$HM144+(HN$3-$HM$3)*(($KL144-$HM144)/($KL$3-$HM$3))</f>
        <v>1</v>
      </c>
      <c r="HO144" s="128">
        <f t="shared" si="430"/>
        <v>1</v>
      </c>
      <c r="HP144" s="128">
        <f t="shared" si="430"/>
        <v>1</v>
      </c>
      <c r="HQ144" s="128">
        <f t="shared" si="430"/>
        <v>1</v>
      </c>
      <c r="HR144" s="128">
        <f t="shared" si="430"/>
        <v>1</v>
      </c>
      <c r="HS144" s="128">
        <f t="shared" si="430"/>
        <v>1</v>
      </c>
      <c r="HT144" s="128">
        <f t="shared" si="430"/>
        <v>1</v>
      </c>
      <c r="HU144" s="128">
        <f t="shared" si="430"/>
        <v>1</v>
      </c>
      <c r="HV144" s="128">
        <f t="shared" si="430"/>
        <v>1</v>
      </c>
      <c r="HW144" s="128">
        <f t="shared" si="430"/>
        <v>1</v>
      </c>
      <c r="HX144" s="128">
        <f t="shared" si="430"/>
        <v>1</v>
      </c>
      <c r="HY144" s="128">
        <f t="shared" si="430"/>
        <v>1</v>
      </c>
      <c r="HZ144" s="128">
        <f t="shared" si="430"/>
        <v>1</v>
      </c>
      <c r="IA144" s="128">
        <f t="shared" si="430"/>
        <v>1</v>
      </c>
      <c r="IB144" s="128">
        <f t="shared" si="430"/>
        <v>1</v>
      </c>
      <c r="IC144" s="128">
        <f t="shared" si="430"/>
        <v>1</v>
      </c>
      <c r="ID144" s="128">
        <f t="shared" si="427"/>
        <v>1</v>
      </c>
      <c r="IE144" s="128">
        <f t="shared" si="427"/>
        <v>1</v>
      </c>
      <c r="IF144" s="128">
        <f t="shared" si="427"/>
        <v>1</v>
      </c>
      <c r="IG144" s="128">
        <f t="shared" si="427"/>
        <v>1</v>
      </c>
      <c r="IH144" s="128">
        <f t="shared" si="427"/>
        <v>1</v>
      </c>
      <c r="II144" s="128">
        <f t="shared" si="427"/>
        <v>1</v>
      </c>
      <c r="IJ144" s="128">
        <f t="shared" si="427"/>
        <v>1</v>
      </c>
      <c r="IK144" s="128">
        <f t="shared" si="427"/>
        <v>1</v>
      </c>
      <c r="IL144" s="128">
        <f t="shared" si="427"/>
        <v>1</v>
      </c>
      <c r="IM144" s="128">
        <f t="shared" si="427"/>
        <v>1</v>
      </c>
      <c r="IN144" s="128">
        <f t="shared" si="427"/>
        <v>1</v>
      </c>
      <c r="IO144" s="128">
        <f t="shared" si="427"/>
        <v>1</v>
      </c>
      <c r="IP144" s="128">
        <f t="shared" si="427"/>
        <v>1</v>
      </c>
      <c r="IQ144" s="128">
        <f t="shared" si="427"/>
        <v>1</v>
      </c>
      <c r="IR144" s="128">
        <f t="shared" si="427"/>
        <v>1</v>
      </c>
      <c r="IS144" s="128">
        <f t="shared" si="426"/>
        <v>1</v>
      </c>
      <c r="IT144" s="128">
        <f t="shared" si="426"/>
        <v>1</v>
      </c>
      <c r="IU144" s="128">
        <f t="shared" si="426"/>
        <v>1</v>
      </c>
      <c r="IV144" s="128">
        <f t="shared" si="426"/>
        <v>1</v>
      </c>
      <c r="IW144" s="128">
        <f t="shared" si="426"/>
        <v>1</v>
      </c>
      <c r="IX144" s="128">
        <f t="shared" si="426"/>
        <v>1</v>
      </c>
      <c r="IY144" s="128">
        <f t="shared" si="426"/>
        <v>1</v>
      </c>
      <c r="IZ144" s="128">
        <f t="shared" si="426"/>
        <v>1</v>
      </c>
      <c r="JA144" s="128">
        <f t="shared" si="426"/>
        <v>1</v>
      </c>
      <c r="JB144" s="128">
        <f t="shared" si="426"/>
        <v>1</v>
      </c>
      <c r="JC144" s="128">
        <f t="shared" si="426"/>
        <v>1</v>
      </c>
      <c r="JD144" s="128">
        <f t="shared" si="426"/>
        <v>1</v>
      </c>
      <c r="JE144" s="128">
        <f t="shared" si="426"/>
        <v>1</v>
      </c>
      <c r="JF144" s="128">
        <f t="shared" si="426"/>
        <v>1</v>
      </c>
      <c r="JG144" s="128">
        <f t="shared" si="426"/>
        <v>1</v>
      </c>
      <c r="JH144" s="128">
        <f t="shared" si="426"/>
        <v>1</v>
      </c>
      <c r="JI144" s="128">
        <f t="shared" si="404"/>
        <v>1</v>
      </c>
      <c r="JJ144" s="128">
        <f t="shared" si="404"/>
        <v>1</v>
      </c>
      <c r="JK144" s="128">
        <f t="shared" si="404"/>
        <v>1</v>
      </c>
      <c r="JL144" s="128">
        <f t="shared" si="404"/>
        <v>1</v>
      </c>
      <c r="JM144" s="128">
        <f t="shared" si="404"/>
        <v>1</v>
      </c>
      <c r="JN144" s="128">
        <f t="shared" si="404"/>
        <v>1</v>
      </c>
      <c r="JO144" s="128">
        <f t="shared" si="404"/>
        <v>1</v>
      </c>
      <c r="JP144" s="128">
        <f t="shared" si="404"/>
        <v>1</v>
      </c>
      <c r="JQ144" s="128">
        <f t="shared" si="404"/>
        <v>1</v>
      </c>
      <c r="JR144" s="128">
        <f t="shared" si="404"/>
        <v>1</v>
      </c>
      <c r="JS144" s="128">
        <f t="shared" si="404"/>
        <v>1</v>
      </c>
      <c r="JT144" s="128">
        <f t="shared" si="404"/>
        <v>1</v>
      </c>
      <c r="JU144" s="128">
        <f t="shared" si="404"/>
        <v>1</v>
      </c>
      <c r="JV144" s="128">
        <f t="shared" si="404"/>
        <v>1</v>
      </c>
      <c r="JW144" s="128">
        <f t="shared" si="404"/>
        <v>1</v>
      </c>
      <c r="JX144" s="128">
        <f t="shared" si="362"/>
        <v>1</v>
      </c>
      <c r="JY144" s="128">
        <f t="shared" si="362"/>
        <v>1</v>
      </c>
      <c r="JZ144" s="128">
        <f t="shared" si="362"/>
        <v>1</v>
      </c>
      <c r="KA144" s="128">
        <f t="shared" si="390"/>
        <v>1</v>
      </c>
      <c r="KB144" s="128">
        <f t="shared" si="390"/>
        <v>1</v>
      </c>
      <c r="KC144" s="128">
        <f t="shared" si="390"/>
        <v>1</v>
      </c>
      <c r="KD144" s="128">
        <f t="shared" si="390"/>
        <v>1</v>
      </c>
      <c r="KE144" s="128">
        <f t="shared" si="390"/>
        <v>1</v>
      </c>
      <c r="KF144" s="128">
        <f t="shared" si="390"/>
        <v>1</v>
      </c>
      <c r="KG144" s="128">
        <f t="shared" si="390"/>
        <v>1</v>
      </c>
      <c r="KH144" s="128">
        <f t="shared" si="390"/>
        <v>1</v>
      </c>
      <c r="KI144" s="128">
        <f t="shared" si="390"/>
        <v>1</v>
      </c>
      <c r="KJ144" s="128">
        <f t="shared" si="390"/>
        <v>1</v>
      </c>
      <c r="KK144" s="128">
        <f t="shared" si="390"/>
        <v>1</v>
      </c>
      <c r="KL144" s="17">
        <v>1</v>
      </c>
    </row>
    <row r="145" spans="1:298" x14ac:dyDescent="0.2">
      <c r="A145" s="6">
        <v>10</v>
      </c>
      <c r="B145" s="14">
        <v>516</v>
      </c>
      <c r="C145" s="76" t="s">
        <v>185</v>
      </c>
      <c r="D145" s="11">
        <v>0</v>
      </c>
      <c r="E145" s="11">
        <v>0</v>
      </c>
      <c r="F145" s="11">
        <f>+'[1]total numbers'!F145*CI145</f>
        <v>0</v>
      </c>
      <c r="G145" s="11">
        <f>+'[1]total numbers'!G145*CJ145</f>
        <v>0</v>
      </c>
      <c r="H145" s="11">
        <f>+'[1]total numbers'!H145*CK145</f>
        <v>0</v>
      </c>
      <c r="I145" s="11">
        <f>+'[1]total numbers'!I145*CL145</f>
        <v>0</v>
      </c>
      <c r="J145" s="11">
        <f>+'[1]total numbers'!J145*CM145</f>
        <v>0</v>
      </c>
      <c r="K145" s="11">
        <f>+'[1]total numbers'!K145*CN145</f>
        <v>0</v>
      </c>
      <c r="L145" s="11">
        <f>+'[1]total numbers'!L145*CO145</f>
        <v>0</v>
      </c>
      <c r="M145" s="11">
        <f>+'[1]total numbers'!M145*CP145</f>
        <v>0</v>
      </c>
      <c r="N145" s="11">
        <f>+'[1]total numbers'!N145*CQ145</f>
        <v>0</v>
      </c>
      <c r="O145" s="11">
        <f>+'[1]total numbers'!O145*CR145</f>
        <v>0</v>
      </c>
      <c r="P145" s="11">
        <f>+'[1]total numbers'!P145*CS145</f>
        <v>0</v>
      </c>
      <c r="Q145" s="11">
        <f>+'[1]total numbers'!Q145*CT145</f>
        <v>0</v>
      </c>
      <c r="R145" s="11">
        <f>+'[1]total numbers'!R145*CU145</f>
        <v>0</v>
      </c>
      <c r="S145" s="11">
        <f>+'[1]total numbers'!S145*CV145</f>
        <v>0</v>
      </c>
      <c r="T145" s="11">
        <f>+'[1]total numbers'!T145*CW145</f>
        <v>0</v>
      </c>
      <c r="U145" s="11">
        <f>+'[1]total numbers'!U145*CX145</f>
        <v>0</v>
      </c>
      <c r="V145" s="11">
        <f>+'[1]total numbers'!V145*CY145</f>
        <v>0</v>
      </c>
      <c r="W145" s="11">
        <f>+'[1]total numbers'!W145*CZ145</f>
        <v>0</v>
      </c>
      <c r="X145" s="11">
        <f>+'[1]total numbers'!X145*DA145</f>
        <v>0</v>
      </c>
      <c r="Y145" s="11">
        <f>+'[1]total numbers'!Y145*DB145</f>
        <v>0</v>
      </c>
      <c r="Z145" s="11">
        <f>+'[1]total numbers'!Z145*DC145</f>
        <v>0</v>
      </c>
      <c r="AA145" s="11">
        <f>+'[1]total numbers'!AA145*DD145</f>
        <v>0</v>
      </c>
      <c r="AB145" s="11">
        <f>+'[1]total numbers'!AB145*DE145</f>
        <v>0</v>
      </c>
      <c r="AC145" s="11">
        <f>+'[1]total numbers'!AC145*DF145</f>
        <v>0</v>
      </c>
      <c r="AD145" s="11">
        <f>+'[1]total numbers'!AD145*DG145</f>
        <v>0</v>
      </c>
      <c r="AE145" s="11">
        <f>+'[1]total numbers'!AE145*DH145</f>
        <v>0</v>
      </c>
      <c r="AF145" s="11">
        <f>+'[1]total numbers'!AF145*DI145</f>
        <v>0</v>
      </c>
      <c r="AG145" s="11">
        <f>+'[1]total numbers'!AG145*DJ145</f>
        <v>0</v>
      </c>
      <c r="AH145" s="11">
        <f>+'[1]total numbers'!AH145*DK145</f>
        <v>0</v>
      </c>
      <c r="AI145" s="11">
        <f>+'[1]total numbers'!AI145*DL145</f>
        <v>0</v>
      </c>
      <c r="AJ145" s="11">
        <f>+'[1]total numbers'!AJ145*DM145</f>
        <v>0</v>
      </c>
      <c r="AK145" s="11">
        <f>+'[1]total numbers'!AK145*DN145</f>
        <v>0</v>
      </c>
      <c r="AL145" s="11">
        <f>+'[1]total numbers'!AL145*DO145</f>
        <v>0</v>
      </c>
      <c r="AM145" s="11">
        <f>+'[1]total numbers'!AM145*DP145</f>
        <v>0</v>
      </c>
      <c r="AN145" s="11">
        <f>+'[1]total numbers'!AN145*DQ145</f>
        <v>0</v>
      </c>
      <c r="AO145" s="11">
        <f>+'[1]total numbers'!AO145*DR145</f>
        <v>0</v>
      </c>
      <c r="AP145" s="11">
        <f>+'[1]total numbers'!AP145*DS145</f>
        <v>0</v>
      </c>
      <c r="AQ145" s="11">
        <f>+'[1]total numbers'!AQ145*DT145</f>
        <v>0</v>
      </c>
      <c r="AR145" s="11">
        <f>+'[1]total numbers'!AR145*DU145</f>
        <v>0</v>
      </c>
      <c r="AS145" s="11">
        <f>+'[1]total numbers'!AS145*DV145</f>
        <v>0</v>
      </c>
      <c r="AT145" s="11">
        <f>+'[1]total numbers'!AT145*DW145</f>
        <v>0</v>
      </c>
      <c r="AU145" s="11">
        <f>+'[1]total numbers'!AU145*DX145</f>
        <v>0</v>
      </c>
      <c r="AV145" s="11">
        <f>+'[1]total numbers'!AV145*DY145</f>
        <v>0</v>
      </c>
      <c r="AW145" s="11">
        <f>+'[1]total numbers'!AW145*DZ145</f>
        <v>0</v>
      </c>
      <c r="AX145" s="11">
        <f>+'[1]total numbers'!AX145*EA145</f>
        <v>0</v>
      </c>
      <c r="AY145" s="11">
        <f>+'[1]total numbers'!AY145*EB145</f>
        <v>0</v>
      </c>
      <c r="AZ145" s="11">
        <f>+'[1]total numbers'!AZ145*EC145</f>
        <v>0</v>
      </c>
      <c r="BA145" s="11">
        <f>+'[1]total numbers'!BA145*ED145</f>
        <v>0</v>
      </c>
      <c r="BB145" s="11">
        <f>+'[1]total numbers'!BB145*EE145</f>
        <v>0</v>
      </c>
      <c r="BC145" s="11">
        <f>+'[1]total numbers'!BC145*EF145</f>
        <v>0</v>
      </c>
      <c r="BD145" s="11">
        <f>+'[1]total numbers'!BD145*EG145</f>
        <v>0</v>
      </c>
      <c r="BE145" s="123">
        <f>+[2]faostat2014_rice!B139</f>
        <v>0</v>
      </c>
      <c r="BF145" s="19">
        <f>+[2]faostat2014_rice!C139</f>
        <v>0</v>
      </c>
      <c r="BG145" s="19">
        <f>+[2]faostat2014_rice!D139</f>
        <v>0</v>
      </c>
      <c r="BH145" s="19">
        <f>+[2]faostat2014_rice!E139</f>
        <v>0</v>
      </c>
      <c r="BI145" s="19">
        <f>+[2]faostat2014_rice!F139</f>
        <v>0</v>
      </c>
      <c r="BJ145" s="19">
        <f>+[2]faostat2014_rice!G139</f>
        <v>0</v>
      </c>
      <c r="BK145" s="19">
        <f>+[2]faostat2014_rice!H139</f>
        <v>0</v>
      </c>
      <c r="BL145" s="19">
        <f>+[2]faostat2014_rice!I139</f>
        <v>0</v>
      </c>
      <c r="BM145" s="19">
        <f>+[2]faostat2014_rice!J139</f>
        <v>0</v>
      </c>
      <c r="BN145" s="19">
        <f>+[2]faostat2014_rice!K139</f>
        <v>0</v>
      </c>
      <c r="BO145" s="19">
        <f>+[2]faostat2014_rice!L139</f>
        <v>0</v>
      </c>
      <c r="BP145" s="19">
        <f>+[2]faostat2014_rice!M139</f>
        <v>0</v>
      </c>
      <c r="BQ145" s="19">
        <f>+[2]faostat2014_rice!N139</f>
        <v>0</v>
      </c>
      <c r="BR145" s="19">
        <f>+[2]faostat2014_rice!O139</f>
        <v>0</v>
      </c>
      <c r="BS145" s="19">
        <f>+[2]faostat2014_rice!P139</f>
        <v>0</v>
      </c>
      <c r="BT145" s="19">
        <f>+[2]faostat2014_rice!Q139</f>
        <v>0</v>
      </c>
      <c r="BU145" s="82">
        <f t="shared" si="379"/>
        <v>0</v>
      </c>
      <c r="BV145" s="82">
        <f t="shared" si="380"/>
        <v>0</v>
      </c>
      <c r="BW145" s="82">
        <f t="shared" si="381"/>
        <v>0</v>
      </c>
      <c r="BX145" s="82">
        <f t="shared" si="382"/>
        <v>0</v>
      </c>
      <c r="BY145" s="82">
        <f t="shared" si="383"/>
        <v>0</v>
      </c>
      <c r="BZ145" s="82">
        <f t="shared" si="384"/>
        <v>0</v>
      </c>
      <c r="CA145" s="82">
        <f t="shared" si="385"/>
        <v>0</v>
      </c>
      <c r="CB145" s="82">
        <f t="shared" si="386"/>
        <v>0</v>
      </c>
      <c r="CC145" s="82">
        <f t="shared" si="387"/>
        <v>0</v>
      </c>
      <c r="CD145" s="31"/>
      <c r="CE145" s="15">
        <f t="shared" si="388"/>
        <v>0</v>
      </c>
      <c r="CG145" s="59">
        <f t="shared" ref="CG145:DG145" si="431">+CH145-CH145/3</f>
        <v>0</v>
      </c>
      <c r="CH145" s="59">
        <f t="shared" si="431"/>
        <v>0</v>
      </c>
      <c r="CI145" s="59">
        <f t="shared" si="431"/>
        <v>0</v>
      </c>
      <c r="CJ145" s="59">
        <f t="shared" si="431"/>
        <v>0</v>
      </c>
      <c r="CK145" s="59">
        <f t="shared" si="431"/>
        <v>0</v>
      </c>
      <c r="CL145" s="59">
        <f t="shared" si="431"/>
        <v>0</v>
      </c>
      <c r="CM145" s="59">
        <f t="shared" si="431"/>
        <v>0</v>
      </c>
      <c r="CN145" s="59">
        <f t="shared" si="431"/>
        <v>0</v>
      </c>
      <c r="CO145" s="59">
        <f t="shared" si="431"/>
        <v>0</v>
      </c>
      <c r="CP145" s="59">
        <f t="shared" si="431"/>
        <v>0</v>
      </c>
      <c r="CQ145" s="59">
        <f t="shared" si="431"/>
        <v>0</v>
      </c>
      <c r="CR145" s="59">
        <f t="shared" si="431"/>
        <v>0</v>
      </c>
      <c r="CS145" s="59">
        <f t="shared" si="431"/>
        <v>0</v>
      </c>
      <c r="CT145" s="59">
        <f t="shared" si="431"/>
        <v>0</v>
      </c>
      <c r="CU145" s="59">
        <f t="shared" si="431"/>
        <v>0</v>
      </c>
      <c r="CV145" s="59">
        <f t="shared" si="431"/>
        <v>0</v>
      </c>
      <c r="CW145" s="59">
        <f t="shared" si="431"/>
        <v>0</v>
      </c>
      <c r="CX145" s="59">
        <f t="shared" si="431"/>
        <v>0</v>
      </c>
      <c r="CY145" s="59">
        <f t="shared" si="431"/>
        <v>0</v>
      </c>
      <c r="CZ145" s="59">
        <f t="shared" si="431"/>
        <v>0</v>
      </c>
      <c r="DA145" s="59">
        <f t="shared" si="431"/>
        <v>0</v>
      </c>
      <c r="DB145" s="59">
        <f t="shared" si="431"/>
        <v>0</v>
      </c>
      <c r="DC145" s="59">
        <f t="shared" si="431"/>
        <v>0</v>
      </c>
      <c r="DD145" s="59">
        <f t="shared" si="431"/>
        <v>0</v>
      </c>
      <c r="DE145" s="59">
        <f t="shared" si="431"/>
        <v>0</v>
      </c>
      <c r="DF145" s="59">
        <f t="shared" si="431"/>
        <v>0</v>
      </c>
      <c r="DG145" s="59">
        <f t="shared" si="431"/>
        <v>0</v>
      </c>
      <c r="DH145" s="59">
        <f t="shared" si="376"/>
        <v>0</v>
      </c>
      <c r="DI145" s="59">
        <f t="shared" si="376"/>
        <v>0</v>
      </c>
      <c r="DJ145" s="59">
        <f t="shared" si="376"/>
        <v>0</v>
      </c>
      <c r="DK145" s="59">
        <f t="shared" si="376"/>
        <v>0</v>
      </c>
      <c r="DL145" s="59">
        <f t="shared" ref="DL145:EA160" si="432">IF(($FL145=0),0,$FN145*(DL$3-$FL145)^$FM145)</f>
        <v>0</v>
      </c>
      <c r="DM145" s="59">
        <f t="shared" si="432"/>
        <v>0</v>
      </c>
      <c r="DN145" s="59">
        <f t="shared" si="432"/>
        <v>0</v>
      </c>
      <c r="DO145" s="59">
        <f t="shared" si="432"/>
        <v>0</v>
      </c>
      <c r="DP145" s="59">
        <f t="shared" si="432"/>
        <v>0</v>
      </c>
      <c r="DQ145" s="59">
        <f t="shared" si="432"/>
        <v>0</v>
      </c>
      <c r="DR145" s="59">
        <f t="shared" si="432"/>
        <v>0</v>
      </c>
      <c r="DS145" s="59">
        <f t="shared" si="432"/>
        <v>0</v>
      </c>
      <c r="DT145" s="59">
        <f t="shared" si="432"/>
        <v>0</v>
      </c>
      <c r="DU145" s="59">
        <f t="shared" si="432"/>
        <v>0</v>
      </c>
      <c r="DV145" s="59">
        <f t="shared" si="432"/>
        <v>0</v>
      </c>
      <c r="DW145" s="59">
        <f t="shared" si="432"/>
        <v>0</v>
      </c>
      <c r="DX145" s="59">
        <f t="shared" si="432"/>
        <v>0</v>
      </c>
      <c r="DY145" s="59">
        <f t="shared" si="432"/>
        <v>0</v>
      </c>
      <c r="DZ145" s="59">
        <f t="shared" si="432"/>
        <v>0</v>
      </c>
      <c r="EA145" s="59">
        <f t="shared" si="432"/>
        <v>0</v>
      </c>
      <c r="EB145" s="59">
        <f t="shared" si="429"/>
        <v>0</v>
      </c>
      <c r="EC145" s="59">
        <f t="shared" si="429"/>
        <v>0</v>
      </c>
      <c r="ED145" s="59">
        <f t="shared" si="429"/>
        <v>0</v>
      </c>
      <c r="EE145" s="59">
        <f t="shared" si="429"/>
        <v>0</v>
      </c>
      <c r="EF145" s="59">
        <f t="shared" si="429"/>
        <v>0</v>
      </c>
      <c r="EG145" s="59">
        <f t="shared" si="429"/>
        <v>0</v>
      </c>
      <c r="EH145" s="20">
        <f>+BE145/'[1]total numbers'!BN145</f>
        <v>0</v>
      </c>
      <c r="EI145" s="20">
        <f>+BF145/'[1]total numbers'!BX145</f>
        <v>0</v>
      </c>
      <c r="EJ145" s="20">
        <f>+BG145/'[1]total numbers'!CH145</f>
        <v>0</v>
      </c>
      <c r="EK145" s="20">
        <f>+BH145/'[1]total numbers'!CR145</f>
        <v>0</v>
      </c>
      <c r="EL145" s="20">
        <f>+BI145/'[1]total numbers'!DB145</f>
        <v>0</v>
      </c>
      <c r="EM145" s="20">
        <f>+BJ145/'[1]total numbers'!DC145</f>
        <v>0</v>
      </c>
      <c r="EN145" s="20">
        <f>+BK145/'[1]total numbers'!DD145</f>
        <v>0</v>
      </c>
      <c r="EO145" s="20">
        <f>+BL145/'[1]total numbers'!DE145</f>
        <v>0</v>
      </c>
      <c r="EP145" s="20">
        <f>+BM145/'[1]total numbers'!DF145</f>
        <v>0</v>
      </c>
      <c r="EQ145" s="20">
        <f>+BN145/'[1]total numbers'!DG145</f>
        <v>0</v>
      </c>
      <c r="ER145" s="20">
        <f>+BO145/'[1]total numbers'!DH145</f>
        <v>0</v>
      </c>
      <c r="ES145" s="20">
        <f>+BP145/'[1]total numbers'!DI145</f>
        <v>0</v>
      </c>
      <c r="ET145" s="20">
        <f>+BQ145/'[1]total numbers'!DJ145</f>
        <v>0</v>
      </c>
      <c r="EU145" s="20">
        <f>+BR145/'[1]total numbers'!DK145</f>
        <v>0</v>
      </c>
      <c r="EV145" s="20">
        <f>+BS145/'[1]total numbers'!DL145</f>
        <v>0</v>
      </c>
      <c r="EW145" s="20">
        <f>+BT145/'[1]total numbers'!DM145</f>
        <v>0</v>
      </c>
      <c r="EX145" s="86">
        <f>+BU145/'[1]total numbers'!DN145</f>
        <v>0</v>
      </c>
      <c r="EY145" s="86">
        <f>+BV145/'[1]total numbers'!DO145</f>
        <v>0</v>
      </c>
      <c r="EZ145" s="86">
        <f>+BW145/'[1]total numbers'!DP145</f>
        <v>0</v>
      </c>
      <c r="FA145" s="86">
        <f>+BX145/'[1]total numbers'!DQ145</f>
        <v>0</v>
      </c>
      <c r="FB145" s="86">
        <f>+BY145/'[1]total numbers'!DR145</f>
        <v>0</v>
      </c>
      <c r="FC145" s="86">
        <f>+BZ145/'[1]total numbers'!DS145</f>
        <v>0</v>
      </c>
      <c r="FD145" s="86">
        <f>+CA145/'[1]total numbers'!DT145</f>
        <v>0</v>
      </c>
      <c r="FE145" s="86">
        <f>+CB145/'[1]total numbers'!DU145</f>
        <v>0</v>
      </c>
      <c r="FF145" s="86">
        <f>+CC145/'[1]total numbers'!DV145</f>
        <v>0</v>
      </c>
      <c r="FH145" s="54">
        <f t="shared" si="391"/>
        <v>-10000</v>
      </c>
      <c r="FI145" s="54">
        <f t="shared" si="392"/>
        <v>1960</v>
      </c>
      <c r="FJ145" s="65">
        <f t="shared" si="393"/>
        <v>7.4999999999999997E-2</v>
      </c>
      <c r="FK145" s="59">
        <f t="shared" si="394"/>
        <v>0</v>
      </c>
      <c r="FL145" s="54">
        <f t="shared" si="395"/>
        <v>0</v>
      </c>
      <c r="FM145" s="64">
        <v>0.33333333333333331</v>
      </c>
      <c r="FN145" s="59">
        <f t="shared" si="396"/>
        <v>-3.4811916252095831E-3</v>
      </c>
      <c r="FP145" s="6">
        <v>9</v>
      </c>
      <c r="FQ145" s="6" t="s">
        <v>362</v>
      </c>
      <c r="GF145" s="21"/>
      <c r="GG145" s="41">
        <f>IF([3]data!BE145&lt;=0, ,BE145/[3]data!BE145)</f>
        <v>0</v>
      </c>
      <c r="GH145" s="41">
        <f>IF([3]data!BF145&lt;=0, ,BF145/[3]data!BF145)</f>
        <v>0</v>
      </c>
      <c r="GI145" s="41">
        <f>IF([3]data!BG145&lt;=0, ,BG145/[3]data!BG145)</f>
        <v>0</v>
      </c>
      <c r="GJ145" s="41">
        <f>IF([3]data!BH145&lt;=0, ,BH145/[3]data!BH145)</f>
        <v>0</v>
      </c>
      <c r="GK145" s="41">
        <f>IF([3]data!BI145&lt;=0, ,BI145/[3]data!BI145)</f>
        <v>0</v>
      </c>
      <c r="GL145" s="41">
        <f>IF([3]data!BS145&lt;=0, ,BS145/[3]data!BS145)</f>
        <v>0</v>
      </c>
      <c r="HM145" s="17">
        <v>1</v>
      </c>
      <c r="HN145" s="128">
        <f t="shared" si="430"/>
        <v>1</v>
      </c>
      <c r="HO145" s="128">
        <f t="shared" si="430"/>
        <v>1</v>
      </c>
      <c r="HP145" s="128">
        <f t="shared" si="430"/>
        <v>1</v>
      </c>
      <c r="HQ145" s="128">
        <f t="shared" si="430"/>
        <v>1</v>
      </c>
      <c r="HR145" s="128">
        <f t="shared" si="430"/>
        <v>1</v>
      </c>
      <c r="HS145" s="128">
        <f t="shared" si="430"/>
        <v>1</v>
      </c>
      <c r="HT145" s="128">
        <f t="shared" si="430"/>
        <v>1</v>
      </c>
      <c r="HU145" s="128">
        <f t="shared" si="430"/>
        <v>1</v>
      </c>
      <c r="HV145" s="128">
        <f t="shared" si="430"/>
        <v>1</v>
      </c>
      <c r="HW145" s="128">
        <f t="shared" si="430"/>
        <v>1</v>
      </c>
      <c r="HX145" s="128">
        <f t="shared" si="430"/>
        <v>1</v>
      </c>
      <c r="HY145" s="128">
        <f t="shared" si="430"/>
        <v>1</v>
      </c>
      <c r="HZ145" s="128">
        <f t="shared" si="430"/>
        <v>1</v>
      </c>
      <c r="IA145" s="128">
        <f t="shared" si="430"/>
        <v>1</v>
      </c>
      <c r="IB145" s="128">
        <f t="shared" si="430"/>
        <v>1</v>
      </c>
      <c r="IC145" s="128">
        <f t="shared" si="430"/>
        <v>1</v>
      </c>
      <c r="ID145" s="128">
        <f t="shared" si="427"/>
        <v>1</v>
      </c>
      <c r="IE145" s="128">
        <f t="shared" si="427"/>
        <v>1</v>
      </c>
      <c r="IF145" s="128">
        <f t="shared" si="427"/>
        <v>1</v>
      </c>
      <c r="IG145" s="128">
        <f t="shared" si="427"/>
        <v>1</v>
      </c>
      <c r="IH145" s="128">
        <f t="shared" si="427"/>
        <v>1</v>
      </c>
      <c r="II145" s="128">
        <f t="shared" si="427"/>
        <v>1</v>
      </c>
      <c r="IJ145" s="128">
        <f t="shared" si="427"/>
        <v>1</v>
      </c>
      <c r="IK145" s="128">
        <f t="shared" si="427"/>
        <v>1</v>
      </c>
      <c r="IL145" s="128">
        <f t="shared" si="427"/>
        <v>1</v>
      </c>
      <c r="IM145" s="128">
        <f t="shared" si="427"/>
        <v>1</v>
      </c>
      <c r="IN145" s="128">
        <f t="shared" si="427"/>
        <v>1</v>
      </c>
      <c r="IO145" s="128">
        <f t="shared" si="427"/>
        <v>1</v>
      </c>
      <c r="IP145" s="128">
        <f t="shared" si="427"/>
        <v>1</v>
      </c>
      <c r="IQ145" s="128">
        <f t="shared" si="427"/>
        <v>1</v>
      </c>
      <c r="IR145" s="128">
        <f t="shared" si="427"/>
        <v>1</v>
      </c>
      <c r="IS145" s="128">
        <f t="shared" si="426"/>
        <v>1</v>
      </c>
      <c r="IT145" s="128">
        <f t="shared" si="426"/>
        <v>1</v>
      </c>
      <c r="IU145" s="128">
        <f t="shared" si="426"/>
        <v>1</v>
      </c>
      <c r="IV145" s="128">
        <f t="shared" si="426"/>
        <v>1</v>
      </c>
      <c r="IW145" s="128">
        <f t="shared" si="426"/>
        <v>1</v>
      </c>
      <c r="IX145" s="128">
        <f t="shared" si="426"/>
        <v>1</v>
      </c>
      <c r="IY145" s="128">
        <f t="shared" si="426"/>
        <v>1</v>
      </c>
      <c r="IZ145" s="128">
        <f t="shared" si="426"/>
        <v>1</v>
      </c>
      <c r="JA145" s="128">
        <f t="shared" si="426"/>
        <v>1</v>
      </c>
      <c r="JB145" s="128">
        <f t="shared" si="426"/>
        <v>1</v>
      </c>
      <c r="JC145" s="128">
        <f t="shared" si="426"/>
        <v>1</v>
      </c>
      <c r="JD145" s="128">
        <f t="shared" si="426"/>
        <v>1</v>
      </c>
      <c r="JE145" s="128">
        <f t="shared" si="426"/>
        <v>1</v>
      </c>
      <c r="JF145" s="128">
        <f t="shared" si="426"/>
        <v>1</v>
      </c>
      <c r="JG145" s="128">
        <f t="shared" si="426"/>
        <v>1</v>
      </c>
      <c r="JH145" s="128">
        <f t="shared" si="426"/>
        <v>1</v>
      </c>
      <c r="JI145" s="128">
        <f t="shared" si="404"/>
        <v>1</v>
      </c>
      <c r="JJ145" s="128">
        <f t="shared" si="404"/>
        <v>1</v>
      </c>
      <c r="JK145" s="128">
        <f t="shared" si="404"/>
        <v>1</v>
      </c>
      <c r="JL145" s="128">
        <f t="shared" si="404"/>
        <v>1</v>
      </c>
      <c r="JM145" s="128">
        <f t="shared" si="404"/>
        <v>1</v>
      </c>
      <c r="JN145" s="128">
        <f t="shared" si="404"/>
        <v>1</v>
      </c>
      <c r="JO145" s="128">
        <f t="shared" si="404"/>
        <v>1</v>
      </c>
      <c r="JP145" s="128">
        <f t="shared" si="404"/>
        <v>1</v>
      </c>
      <c r="JQ145" s="128">
        <f t="shared" si="404"/>
        <v>1</v>
      </c>
      <c r="JR145" s="128">
        <f t="shared" si="404"/>
        <v>1</v>
      </c>
      <c r="JS145" s="128">
        <f t="shared" si="404"/>
        <v>1</v>
      </c>
      <c r="JT145" s="128">
        <f t="shared" si="404"/>
        <v>1</v>
      </c>
      <c r="JU145" s="128">
        <f t="shared" si="404"/>
        <v>1</v>
      </c>
      <c r="JV145" s="128">
        <f t="shared" si="404"/>
        <v>1</v>
      </c>
      <c r="JW145" s="128">
        <f t="shared" si="404"/>
        <v>1</v>
      </c>
      <c r="JX145" s="128">
        <f t="shared" si="362"/>
        <v>1</v>
      </c>
      <c r="JY145" s="128">
        <f t="shared" si="362"/>
        <v>1</v>
      </c>
      <c r="JZ145" s="128">
        <f t="shared" si="362"/>
        <v>1</v>
      </c>
      <c r="KA145" s="128">
        <f t="shared" si="390"/>
        <v>1</v>
      </c>
      <c r="KB145" s="128">
        <f t="shared" si="390"/>
        <v>1</v>
      </c>
      <c r="KC145" s="128">
        <f t="shared" si="390"/>
        <v>1</v>
      </c>
      <c r="KD145" s="128">
        <f t="shared" si="390"/>
        <v>1</v>
      </c>
      <c r="KE145" s="128">
        <f t="shared" si="390"/>
        <v>1</v>
      </c>
      <c r="KF145" s="128">
        <f t="shared" si="390"/>
        <v>1</v>
      </c>
      <c r="KG145" s="128">
        <f t="shared" si="390"/>
        <v>1</v>
      </c>
      <c r="KH145" s="128">
        <f t="shared" si="390"/>
        <v>1</v>
      </c>
      <c r="KI145" s="128">
        <f t="shared" si="390"/>
        <v>1</v>
      </c>
      <c r="KJ145" s="128">
        <f t="shared" si="390"/>
        <v>1</v>
      </c>
      <c r="KK145" s="128">
        <f t="shared" si="390"/>
        <v>1</v>
      </c>
      <c r="KL145" s="17">
        <v>1</v>
      </c>
    </row>
    <row r="146" spans="1:298" x14ac:dyDescent="0.2">
      <c r="A146" s="6">
        <v>24</v>
      </c>
      <c r="B146" s="14">
        <v>520</v>
      </c>
      <c r="C146" s="76" t="s">
        <v>186</v>
      </c>
      <c r="D146" s="11">
        <v>0</v>
      </c>
      <c r="E146" s="11">
        <v>0</v>
      </c>
      <c r="F146" s="11">
        <f>+'[1]total numbers'!F146*CI146</f>
        <v>0</v>
      </c>
      <c r="G146" s="11">
        <f>+'[1]total numbers'!G146*CJ146</f>
        <v>0</v>
      </c>
      <c r="H146" s="11">
        <f>+'[1]total numbers'!H146*CK146</f>
        <v>0</v>
      </c>
      <c r="I146" s="11">
        <f>+'[1]total numbers'!I146*CL146</f>
        <v>0</v>
      </c>
      <c r="J146" s="11">
        <f>+'[1]total numbers'!J146*CM146</f>
        <v>0</v>
      </c>
      <c r="K146" s="11">
        <f>+'[1]total numbers'!K146*CN146</f>
        <v>0</v>
      </c>
      <c r="L146" s="11">
        <f>+'[1]total numbers'!L146*CO146</f>
        <v>0</v>
      </c>
      <c r="M146" s="11">
        <f>+'[1]total numbers'!M146*CP146</f>
        <v>0</v>
      </c>
      <c r="N146" s="11">
        <f>+'[1]total numbers'!N146*CQ146</f>
        <v>0</v>
      </c>
      <c r="O146" s="11">
        <f>+'[1]total numbers'!O146*CR146</f>
        <v>0</v>
      </c>
      <c r="P146" s="11">
        <f>+'[1]total numbers'!P146*CS146</f>
        <v>0</v>
      </c>
      <c r="Q146" s="11">
        <f>+'[1]total numbers'!Q146*CT146</f>
        <v>0</v>
      </c>
      <c r="R146" s="11">
        <f>+'[1]total numbers'!R146*CU146</f>
        <v>0</v>
      </c>
      <c r="S146" s="11">
        <f>+'[1]total numbers'!S146*CV146</f>
        <v>0</v>
      </c>
      <c r="T146" s="11">
        <f>+'[1]total numbers'!T146*CW146</f>
        <v>0</v>
      </c>
      <c r="U146" s="11">
        <f>+'[1]total numbers'!U146*CX146</f>
        <v>0</v>
      </c>
      <c r="V146" s="11">
        <f>+'[1]total numbers'!V146*CY146</f>
        <v>0</v>
      </c>
      <c r="W146" s="11">
        <f>+'[1]total numbers'!W146*CZ146</f>
        <v>0</v>
      </c>
      <c r="X146" s="11">
        <f>+'[1]total numbers'!X146*DA146</f>
        <v>0</v>
      </c>
      <c r="Y146" s="11">
        <f>+'[1]total numbers'!Y146*DB146</f>
        <v>0</v>
      </c>
      <c r="Z146" s="11">
        <f>+'[1]total numbers'!Z146*DC146</f>
        <v>0</v>
      </c>
      <c r="AA146" s="11">
        <f>+'[1]total numbers'!AA146*DD146</f>
        <v>0</v>
      </c>
      <c r="AB146" s="11">
        <f>+'[1]total numbers'!AB146*DE146</f>
        <v>0</v>
      </c>
      <c r="AC146" s="11">
        <f>+'[1]total numbers'!AC146*DF146</f>
        <v>0</v>
      </c>
      <c r="AD146" s="11">
        <f>+'[1]total numbers'!AD146*DG146</f>
        <v>0</v>
      </c>
      <c r="AE146" s="11">
        <f>+'[1]total numbers'!AE146*DH146</f>
        <v>0</v>
      </c>
      <c r="AF146" s="11">
        <f>+'[1]total numbers'!AF146*DI146</f>
        <v>0</v>
      </c>
      <c r="AG146" s="11">
        <f>+'[1]total numbers'!AG146*DJ146</f>
        <v>0</v>
      </c>
      <c r="AH146" s="11">
        <f>+'[1]total numbers'!AH146*DK146</f>
        <v>0</v>
      </c>
      <c r="AI146" s="11">
        <f>+'[1]total numbers'!AI146*DL146</f>
        <v>0</v>
      </c>
      <c r="AJ146" s="11">
        <f>+'[1]total numbers'!AJ146*DM146</f>
        <v>0</v>
      </c>
      <c r="AK146" s="11">
        <f>+'[1]total numbers'!AK146*DN146</f>
        <v>0</v>
      </c>
      <c r="AL146" s="11">
        <f>+'[1]total numbers'!AL146*DO146</f>
        <v>0</v>
      </c>
      <c r="AM146" s="11">
        <f>+'[1]total numbers'!AM146*DP146</f>
        <v>0</v>
      </c>
      <c r="AN146" s="11">
        <f>+'[1]total numbers'!AN146*DQ146</f>
        <v>0</v>
      </c>
      <c r="AO146" s="11">
        <f>+'[1]total numbers'!AO146*DR146</f>
        <v>0</v>
      </c>
      <c r="AP146" s="11">
        <f>+'[1]total numbers'!AP146*DS146</f>
        <v>0</v>
      </c>
      <c r="AQ146" s="11">
        <f>+'[1]total numbers'!AQ146*DT146</f>
        <v>0</v>
      </c>
      <c r="AR146" s="11">
        <f>+'[1]total numbers'!AR146*DU146</f>
        <v>0</v>
      </c>
      <c r="AS146" s="11">
        <f>+'[1]total numbers'!AS146*DV146</f>
        <v>0</v>
      </c>
      <c r="AT146" s="11">
        <f>+'[1]total numbers'!AT146*DW146</f>
        <v>0</v>
      </c>
      <c r="AU146" s="11">
        <f>+'[1]total numbers'!AU146*DX146</f>
        <v>0</v>
      </c>
      <c r="AV146" s="11">
        <f>+'[1]total numbers'!AV146*DY146</f>
        <v>0</v>
      </c>
      <c r="AW146" s="11">
        <f>+'[1]total numbers'!AW146*DZ146</f>
        <v>0</v>
      </c>
      <c r="AX146" s="11">
        <f>+'[1]total numbers'!AX146*EA146</f>
        <v>0</v>
      </c>
      <c r="AY146" s="11">
        <f>+'[1]total numbers'!AY146*EB146</f>
        <v>0</v>
      </c>
      <c r="AZ146" s="11">
        <f>+'[1]total numbers'!AZ146*EC146</f>
        <v>0</v>
      </c>
      <c r="BA146" s="11">
        <f>+'[1]total numbers'!BA146*ED146</f>
        <v>0</v>
      </c>
      <c r="BB146" s="11">
        <f>+'[1]total numbers'!BB146*EE146</f>
        <v>0</v>
      </c>
      <c r="BC146" s="11">
        <f>+'[1]total numbers'!BC146*EF146</f>
        <v>0</v>
      </c>
      <c r="BD146" s="11">
        <f>+'[1]total numbers'!BD146*EG146</f>
        <v>0</v>
      </c>
      <c r="BE146" s="123">
        <v>0</v>
      </c>
      <c r="BF146" s="19">
        <v>0</v>
      </c>
      <c r="BG146" s="19">
        <v>0</v>
      </c>
      <c r="BH146" s="19">
        <v>0</v>
      </c>
      <c r="BI146" s="19">
        <v>0</v>
      </c>
      <c r="BJ146" s="19">
        <v>0</v>
      </c>
      <c r="BK146" s="19">
        <v>0</v>
      </c>
      <c r="BL146" s="19">
        <v>0</v>
      </c>
      <c r="BM146" s="19">
        <v>0</v>
      </c>
      <c r="BN146" s="19">
        <v>0</v>
      </c>
      <c r="BO146" s="19">
        <v>0</v>
      </c>
      <c r="BP146" s="19">
        <v>0</v>
      </c>
      <c r="BQ146" s="19">
        <v>0</v>
      </c>
      <c r="BR146" s="19">
        <v>0</v>
      </c>
      <c r="BS146" s="19">
        <v>0</v>
      </c>
      <c r="BT146" s="19">
        <v>0</v>
      </c>
      <c r="BU146" s="82">
        <f t="shared" si="379"/>
        <v>0</v>
      </c>
      <c r="BV146" s="82">
        <f t="shared" si="380"/>
        <v>0</v>
      </c>
      <c r="BW146" s="82">
        <f t="shared" si="381"/>
        <v>0</v>
      </c>
      <c r="BX146" s="82">
        <f t="shared" si="382"/>
        <v>0</v>
      </c>
      <c r="BY146" s="82">
        <f t="shared" si="383"/>
        <v>0</v>
      </c>
      <c r="BZ146" s="82">
        <f t="shared" si="384"/>
        <v>0</v>
      </c>
      <c r="CA146" s="82">
        <f t="shared" si="385"/>
        <v>0</v>
      </c>
      <c r="CB146" s="82">
        <f t="shared" si="386"/>
        <v>0</v>
      </c>
      <c r="CC146" s="82">
        <f t="shared" si="387"/>
        <v>0</v>
      </c>
      <c r="CD146" s="31"/>
      <c r="CE146" s="15">
        <f t="shared" si="388"/>
        <v>0</v>
      </c>
      <c r="CG146" s="59">
        <f t="shared" ref="CG146:DG146" si="433">+CH146-CH146/3</f>
        <v>0</v>
      </c>
      <c r="CH146" s="59">
        <f t="shared" si="433"/>
        <v>0</v>
      </c>
      <c r="CI146" s="59">
        <f t="shared" si="433"/>
        <v>0</v>
      </c>
      <c r="CJ146" s="59">
        <f t="shared" si="433"/>
        <v>0</v>
      </c>
      <c r="CK146" s="59">
        <f t="shared" si="433"/>
        <v>0</v>
      </c>
      <c r="CL146" s="59">
        <f t="shared" si="433"/>
        <v>0</v>
      </c>
      <c r="CM146" s="59">
        <f t="shared" si="433"/>
        <v>0</v>
      </c>
      <c r="CN146" s="59">
        <f t="shared" si="433"/>
        <v>0</v>
      </c>
      <c r="CO146" s="59">
        <f t="shared" si="433"/>
        <v>0</v>
      </c>
      <c r="CP146" s="59">
        <f t="shared" si="433"/>
        <v>0</v>
      </c>
      <c r="CQ146" s="59">
        <f t="shared" si="433"/>
        <v>0</v>
      </c>
      <c r="CR146" s="59">
        <f t="shared" si="433"/>
        <v>0</v>
      </c>
      <c r="CS146" s="59">
        <f t="shared" si="433"/>
        <v>0</v>
      </c>
      <c r="CT146" s="59">
        <f t="shared" si="433"/>
        <v>0</v>
      </c>
      <c r="CU146" s="59">
        <f t="shared" si="433"/>
        <v>0</v>
      </c>
      <c r="CV146" s="59">
        <f t="shared" si="433"/>
        <v>0</v>
      </c>
      <c r="CW146" s="59">
        <f t="shared" si="433"/>
        <v>0</v>
      </c>
      <c r="CX146" s="59">
        <f t="shared" si="433"/>
        <v>0</v>
      </c>
      <c r="CY146" s="59">
        <f t="shared" si="433"/>
        <v>0</v>
      </c>
      <c r="CZ146" s="59">
        <f t="shared" si="433"/>
        <v>0</v>
      </c>
      <c r="DA146" s="59">
        <f t="shared" si="433"/>
        <v>0</v>
      </c>
      <c r="DB146" s="59">
        <f t="shared" si="433"/>
        <v>0</v>
      </c>
      <c r="DC146" s="59">
        <f t="shared" si="433"/>
        <v>0</v>
      </c>
      <c r="DD146" s="59">
        <f t="shared" si="433"/>
        <v>0</v>
      </c>
      <c r="DE146" s="59">
        <f t="shared" si="433"/>
        <v>0</v>
      </c>
      <c r="DF146" s="59">
        <f t="shared" si="433"/>
        <v>0</v>
      </c>
      <c r="DG146" s="59">
        <f t="shared" si="433"/>
        <v>0</v>
      </c>
      <c r="DH146" s="59">
        <f t="shared" ref="DH146:DK161" si="434">IF(($FL146=0),0,$FN146*(DH$3-$FL146)^$FM146)</f>
        <v>0</v>
      </c>
      <c r="DI146" s="59">
        <f t="shared" si="434"/>
        <v>0</v>
      </c>
      <c r="DJ146" s="59">
        <f t="shared" si="434"/>
        <v>0</v>
      </c>
      <c r="DK146" s="59">
        <f t="shared" si="434"/>
        <v>0</v>
      </c>
      <c r="DL146" s="59">
        <f t="shared" si="432"/>
        <v>0</v>
      </c>
      <c r="DM146" s="59">
        <f t="shared" si="432"/>
        <v>0</v>
      </c>
      <c r="DN146" s="59">
        <f t="shared" si="432"/>
        <v>0</v>
      </c>
      <c r="DO146" s="59">
        <f t="shared" si="432"/>
        <v>0</v>
      </c>
      <c r="DP146" s="59">
        <f t="shared" si="432"/>
        <v>0</v>
      </c>
      <c r="DQ146" s="59">
        <f t="shared" si="432"/>
        <v>0</v>
      </c>
      <c r="DR146" s="59">
        <f t="shared" si="432"/>
        <v>0</v>
      </c>
      <c r="DS146" s="59">
        <f t="shared" si="432"/>
        <v>0</v>
      </c>
      <c r="DT146" s="59">
        <f t="shared" si="432"/>
        <v>0</v>
      </c>
      <c r="DU146" s="59">
        <f t="shared" si="432"/>
        <v>0</v>
      </c>
      <c r="DV146" s="59">
        <f t="shared" si="432"/>
        <v>0</v>
      </c>
      <c r="DW146" s="59">
        <f t="shared" si="432"/>
        <v>0</v>
      </c>
      <c r="DX146" s="59">
        <f t="shared" si="432"/>
        <v>0</v>
      </c>
      <c r="DY146" s="59">
        <f t="shared" si="432"/>
        <v>0</v>
      </c>
      <c r="DZ146" s="59">
        <f t="shared" si="432"/>
        <v>0</v>
      </c>
      <c r="EA146" s="59">
        <f t="shared" si="432"/>
        <v>0</v>
      </c>
      <c r="EB146" s="59">
        <f t="shared" si="429"/>
        <v>0</v>
      </c>
      <c r="EC146" s="59">
        <f t="shared" si="429"/>
        <v>0</v>
      </c>
      <c r="ED146" s="59">
        <f t="shared" si="429"/>
        <v>0</v>
      </c>
      <c r="EE146" s="59">
        <f t="shared" si="429"/>
        <v>0</v>
      </c>
      <c r="EF146" s="59">
        <f t="shared" si="429"/>
        <v>0</v>
      </c>
      <c r="EG146" s="59">
        <f t="shared" si="429"/>
        <v>0</v>
      </c>
      <c r="EH146" s="20">
        <f>+BE146/'[1]total numbers'!BN146</f>
        <v>0</v>
      </c>
      <c r="EI146" s="20">
        <f>+BF146/'[1]total numbers'!BX146</f>
        <v>0</v>
      </c>
      <c r="EJ146" s="20">
        <f>+BG146/'[1]total numbers'!CH146</f>
        <v>0</v>
      </c>
      <c r="EK146" s="20">
        <f>+BH146/'[1]total numbers'!CR146</f>
        <v>0</v>
      </c>
      <c r="EL146" s="20">
        <f>+BI146/'[1]total numbers'!DB146</f>
        <v>0</v>
      </c>
      <c r="EM146" s="20">
        <f>+BJ146/'[1]total numbers'!DC146</f>
        <v>0</v>
      </c>
      <c r="EN146" s="20">
        <f>+BK146/'[1]total numbers'!DD146</f>
        <v>0</v>
      </c>
      <c r="EO146" s="20">
        <f>+BL146/'[1]total numbers'!DE146</f>
        <v>0</v>
      </c>
      <c r="EP146" s="20">
        <f>+BM146/'[1]total numbers'!DF146</f>
        <v>0</v>
      </c>
      <c r="EQ146" s="20">
        <f>+BN146/'[1]total numbers'!DG146</f>
        <v>0</v>
      </c>
      <c r="ER146" s="20">
        <f>+BO146/'[1]total numbers'!DH146</f>
        <v>0</v>
      </c>
      <c r="ES146" s="20">
        <f>+BP146/'[1]total numbers'!DI146</f>
        <v>0</v>
      </c>
      <c r="ET146" s="20">
        <f>+BQ146/'[1]total numbers'!DJ146</f>
        <v>0</v>
      </c>
      <c r="EU146" s="20">
        <f>+BR146/'[1]total numbers'!DK146</f>
        <v>0</v>
      </c>
      <c r="EV146" s="20">
        <f>+BS146/'[1]total numbers'!DL146</f>
        <v>0</v>
      </c>
      <c r="EW146" s="20">
        <f>+BT146/'[1]total numbers'!DM146</f>
        <v>0</v>
      </c>
      <c r="EX146" s="86">
        <f>+BU146/'[1]total numbers'!DN146</f>
        <v>0</v>
      </c>
      <c r="EY146" s="86">
        <f>+BV146/'[1]total numbers'!DO146</f>
        <v>0</v>
      </c>
      <c r="EZ146" s="86">
        <f>+BW146/'[1]total numbers'!DP146</f>
        <v>0</v>
      </c>
      <c r="FA146" s="86">
        <f>+BX146/'[1]total numbers'!DQ146</f>
        <v>0</v>
      </c>
      <c r="FB146" s="86">
        <f>+BY146/'[1]total numbers'!DR146</f>
        <v>0</v>
      </c>
      <c r="FC146" s="86">
        <f>+BZ146/'[1]total numbers'!DS146</f>
        <v>0</v>
      </c>
      <c r="FD146" s="86">
        <f>+CA146/'[1]total numbers'!DT146</f>
        <v>0</v>
      </c>
      <c r="FE146" s="86">
        <f>+CB146/'[1]total numbers'!DU146</f>
        <v>0</v>
      </c>
      <c r="FF146" s="86">
        <f>+CC146/'[1]total numbers'!DV146</f>
        <v>0</v>
      </c>
      <c r="FH146" s="54">
        <f t="shared" si="391"/>
        <v>-10000</v>
      </c>
      <c r="FI146" s="54">
        <f t="shared" si="392"/>
        <v>1960</v>
      </c>
      <c r="FJ146" s="65">
        <f t="shared" si="393"/>
        <v>7.4999999999999997E-2</v>
      </c>
      <c r="FK146" s="59">
        <f t="shared" si="394"/>
        <v>0</v>
      </c>
      <c r="FL146" s="54">
        <f t="shared" si="395"/>
        <v>0</v>
      </c>
      <c r="FM146" s="64">
        <v>0.33333333333333331</v>
      </c>
      <c r="FN146" s="59">
        <f t="shared" si="396"/>
        <v>-3.4811916252095831E-3</v>
      </c>
      <c r="FP146" s="6">
        <v>10</v>
      </c>
      <c r="FQ146" s="6" t="s">
        <v>387</v>
      </c>
      <c r="GF146" s="21"/>
      <c r="GG146" s="41">
        <f>IF([3]data!BE146&lt;=0, ,BE146/[3]data!BE146)</f>
        <v>0</v>
      </c>
      <c r="GH146" s="41">
        <f>IF([3]data!BF146&lt;=0, ,BF146/[3]data!BF146)</f>
        <v>0</v>
      </c>
      <c r="GI146" s="41">
        <f>IF([3]data!BG146&lt;=0, ,BG146/[3]data!BG146)</f>
        <v>0</v>
      </c>
      <c r="GJ146" s="41">
        <f>IF([3]data!BH146&lt;=0, ,BH146/[3]data!BH146)</f>
        <v>0</v>
      </c>
      <c r="GK146" s="41">
        <f>IF([3]data!BI146&lt;=0, ,BI146/[3]data!BI146)</f>
        <v>0</v>
      </c>
      <c r="GL146" s="41">
        <f>IF([3]data!BS146&lt;=0, ,BS146/[3]data!BS146)</f>
        <v>0</v>
      </c>
      <c r="HM146" s="17">
        <v>1</v>
      </c>
      <c r="HN146" s="128">
        <f t="shared" si="430"/>
        <v>1</v>
      </c>
      <c r="HO146" s="128">
        <f t="shared" si="430"/>
        <v>1</v>
      </c>
      <c r="HP146" s="128">
        <f t="shared" si="430"/>
        <v>1</v>
      </c>
      <c r="HQ146" s="128">
        <f t="shared" si="430"/>
        <v>1</v>
      </c>
      <c r="HR146" s="128">
        <f t="shared" si="430"/>
        <v>1</v>
      </c>
      <c r="HS146" s="128">
        <f t="shared" si="430"/>
        <v>1</v>
      </c>
      <c r="HT146" s="128">
        <f t="shared" si="430"/>
        <v>1</v>
      </c>
      <c r="HU146" s="128">
        <f t="shared" si="430"/>
        <v>1</v>
      </c>
      <c r="HV146" s="128">
        <f t="shared" si="430"/>
        <v>1</v>
      </c>
      <c r="HW146" s="128">
        <f t="shared" si="430"/>
        <v>1</v>
      </c>
      <c r="HX146" s="128">
        <f t="shared" si="430"/>
        <v>1</v>
      </c>
      <c r="HY146" s="128">
        <f t="shared" si="430"/>
        <v>1</v>
      </c>
      <c r="HZ146" s="128">
        <f t="shared" si="430"/>
        <v>1</v>
      </c>
      <c r="IA146" s="128">
        <f t="shared" si="430"/>
        <v>1</v>
      </c>
      <c r="IB146" s="128">
        <f t="shared" si="430"/>
        <v>1</v>
      </c>
      <c r="IC146" s="128">
        <f t="shared" si="430"/>
        <v>1</v>
      </c>
      <c r="ID146" s="128">
        <f t="shared" si="427"/>
        <v>1</v>
      </c>
      <c r="IE146" s="128">
        <f t="shared" si="427"/>
        <v>1</v>
      </c>
      <c r="IF146" s="128">
        <f t="shared" si="427"/>
        <v>1</v>
      </c>
      <c r="IG146" s="128">
        <f t="shared" si="427"/>
        <v>1</v>
      </c>
      <c r="IH146" s="128">
        <f t="shared" si="427"/>
        <v>1</v>
      </c>
      <c r="II146" s="128">
        <f t="shared" si="427"/>
        <v>1</v>
      </c>
      <c r="IJ146" s="128">
        <f t="shared" si="427"/>
        <v>1</v>
      </c>
      <c r="IK146" s="128">
        <f t="shared" si="427"/>
        <v>1</v>
      </c>
      <c r="IL146" s="128">
        <f t="shared" si="427"/>
        <v>1</v>
      </c>
      <c r="IM146" s="128">
        <f t="shared" si="427"/>
        <v>1</v>
      </c>
      <c r="IN146" s="128">
        <f t="shared" si="427"/>
        <v>1</v>
      </c>
      <c r="IO146" s="128">
        <f t="shared" si="427"/>
        <v>1</v>
      </c>
      <c r="IP146" s="128">
        <f t="shared" si="427"/>
        <v>1</v>
      </c>
      <c r="IQ146" s="128">
        <f t="shared" si="427"/>
        <v>1</v>
      </c>
      <c r="IR146" s="128">
        <f t="shared" si="427"/>
        <v>1</v>
      </c>
      <c r="IS146" s="128">
        <f t="shared" si="426"/>
        <v>1</v>
      </c>
      <c r="IT146" s="128">
        <f t="shared" si="426"/>
        <v>1</v>
      </c>
      <c r="IU146" s="128">
        <f t="shared" si="426"/>
        <v>1</v>
      </c>
      <c r="IV146" s="128">
        <f t="shared" si="426"/>
        <v>1</v>
      </c>
      <c r="IW146" s="128">
        <f t="shared" si="426"/>
        <v>1</v>
      </c>
      <c r="IX146" s="128">
        <f t="shared" si="426"/>
        <v>1</v>
      </c>
      <c r="IY146" s="128">
        <f t="shared" si="426"/>
        <v>1</v>
      </c>
      <c r="IZ146" s="128">
        <f t="shared" si="426"/>
        <v>1</v>
      </c>
      <c r="JA146" s="128">
        <f t="shared" si="426"/>
        <v>1</v>
      </c>
      <c r="JB146" s="128">
        <f t="shared" si="426"/>
        <v>1</v>
      </c>
      <c r="JC146" s="128">
        <f t="shared" si="426"/>
        <v>1</v>
      </c>
      <c r="JD146" s="128">
        <f t="shared" si="426"/>
        <v>1</v>
      </c>
      <c r="JE146" s="128">
        <f t="shared" si="426"/>
        <v>1</v>
      </c>
      <c r="JF146" s="128">
        <f t="shared" si="426"/>
        <v>1</v>
      </c>
      <c r="JG146" s="128">
        <f t="shared" si="426"/>
        <v>1</v>
      </c>
      <c r="JH146" s="128">
        <f t="shared" si="426"/>
        <v>1</v>
      </c>
      <c r="JI146" s="128">
        <f t="shared" si="404"/>
        <v>1</v>
      </c>
      <c r="JJ146" s="128">
        <f t="shared" si="404"/>
        <v>1</v>
      </c>
      <c r="JK146" s="128">
        <f t="shared" si="404"/>
        <v>1</v>
      </c>
      <c r="JL146" s="128">
        <f t="shared" si="404"/>
        <v>1</v>
      </c>
      <c r="JM146" s="128">
        <f t="shared" si="404"/>
        <v>1</v>
      </c>
      <c r="JN146" s="128">
        <f t="shared" si="404"/>
        <v>1</v>
      </c>
      <c r="JO146" s="128">
        <f t="shared" si="404"/>
        <v>1</v>
      </c>
      <c r="JP146" s="128">
        <f t="shared" si="404"/>
        <v>1</v>
      </c>
      <c r="JQ146" s="128">
        <f t="shared" si="404"/>
        <v>1</v>
      </c>
      <c r="JR146" s="128">
        <f t="shared" si="404"/>
        <v>1</v>
      </c>
      <c r="JS146" s="128">
        <f t="shared" si="404"/>
        <v>1</v>
      </c>
      <c r="JT146" s="128">
        <f t="shared" si="404"/>
        <v>1</v>
      </c>
      <c r="JU146" s="128">
        <f t="shared" si="404"/>
        <v>1</v>
      </c>
      <c r="JV146" s="128">
        <f t="shared" si="404"/>
        <v>1</v>
      </c>
      <c r="JW146" s="128">
        <f t="shared" si="404"/>
        <v>1</v>
      </c>
      <c r="JX146" s="128">
        <f t="shared" si="362"/>
        <v>1</v>
      </c>
      <c r="JY146" s="128">
        <f t="shared" si="362"/>
        <v>1</v>
      </c>
      <c r="JZ146" s="128">
        <f t="shared" si="362"/>
        <v>1</v>
      </c>
      <c r="KA146" s="128">
        <f t="shared" si="390"/>
        <v>1</v>
      </c>
      <c r="KB146" s="128">
        <f t="shared" si="390"/>
        <v>1</v>
      </c>
      <c r="KC146" s="128">
        <f t="shared" si="390"/>
        <v>1</v>
      </c>
      <c r="KD146" s="128">
        <f t="shared" si="390"/>
        <v>1</v>
      </c>
      <c r="KE146" s="128">
        <f t="shared" si="390"/>
        <v>1</v>
      </c>
      <c r="KF146" s="128">
        <f t="shared" si="390"/>
        <v>1</v>
      </c>
      <c r="KG146" s="128">
        <f t="shared" si="390"/>
        <v>1</v>
      </c>
      <c r="KH146" s="128">
        <f t="shared" si="390"/>
        <v>1</v>
      </c>
      <c r="KI146" s="128">
        <f t="shared" si="390"/>
        <v>1</v>
      </c>
      <c r="KJ146" s="128">
        <f t="shared" si="390"/>
        <v>1</v>
      </c>
      <c r="KK146" s="128">
        <f t="shared" si="390"/>
        <v>1</v>
      </c>
      <c r="KL146" s="17">
        <v>1</v>
      </c>
    </row>
    <row r="147" spans="1:298" x14ac:dyDescent="0.2">
      <c r="A147" s="6">
        <v>18</v>
      </c>
      <c r="B147" s="14">
        <v>524</v>
      </c>
      <c r="C147" s="103" t="s">
        <v>187</v>
      </c>
      <c r="D147" s="11">
        <v>0</v>
      </c>
      <c r="E147" s="11">
        <v>0</v>
      </c>
      <c r="F147" s="11">
        <f>+'[1]total numbers'!F147*CI147</f>
        <v>1.4568417858369469E-2</v>
      </c>
      <c r="G147" s="11">
        <f>+'[1]total numbers'!G147*CJ147</f>
        <v>2.731578348444275E-2</v>
      </c>
      <c r="H147" s="11">
        <f>+'[1]total numbers'!H147*CK147</f>
        <v>5.1217094033330184E-2</v>
      </c>
      <c r="I147" s="11">
        <f>+'[1]total numbers'!I147*CL147</f>
        <v>9.6032051312494066E-2</v>
      </c>
      <c r="J147" s="11">
        <f>+'[1]total numbers'!J147*CM147</f>
        <v>0.18006009621092639</v>
      </c>
      <c r="K147" s="11">
        <f>+'[1]total numbers'!K147*CN147</f>
        <v>0.33761268039548697</v>
      </c>
      <c r="L147" s="11">
        <f>+'[1]total numbers'!L147*CO147</f>
        <v>0.63302377574153801</v>
      </c>
      <c r="M147" s="11">
        <f>+'[1]total numbers'!M147*CP147</f>
        <v>1.186919579515384</v>
      </c>
      <c r="N147" s="11">
        <f>+'[1]total numbers'!N147*CQ147</f>
        <v>2.2254742115913455</v>
      </c>
      <c r="O147" s="11">
        <f>+'[1]total numbers'!O147*CR147</f>
        <v>2.3209881262519185</v>
      </c>
      <c r="P147" s="11">
        <f>+'[1]total numbers'!P147*CS147</f>
        <v>2.4206013505545756</v>
      </c>
      <c r="Q147" s="11">
        <f>+'[1]total numbers'!Q147*CT147</f>
        <v>2.5244898205354582</v>
      </c>
      <c r="R147" s="11">
        <f>+'[1]total numbers'!R147*CU147</f>
        <v>2.6328370231335465</v>
      </c>
      <c r="S147" s="11">
        <f>+'[1]total numbers'!S147*CV147</f>
        <v>2.7458343202637421</v>
      </c>
      <c r="T147" s="11">
        <f>+'[1]total numbers'!T147*CW147</f>
        <v>2.8636812867986667</v>
      </c>
      <c r="U147" s="11">
        <f>+'[1]total numbers'!U147*CX147</f>
        <v>2.9865860630561203</v>
      </c>
      <c r="V147" s="11">
        <f>+'[1]total numbers'!V147*CY147</f>
        <v>3.1147657224147514</v>
      </c>
      <c r="W147" s="11">
        <f>+'[1]total numbers'!W147*CZ147</f>
        <v>3.2260073553581354</v>
      </c>
      <c r="X147" s="11">
        <f>+'[1]total numbers'!X147*DA147</f>
        <v>3.3372489883015199</v>
      </c>
      <c r="Y147" s="11">
        <f>+'[1]total numbers'!Y147*DB147</f>
        <v>3.5597322541882876</v>
      </c>
      <c r="Z147" s="11">
        <f>+'[1]total numbers'!Z147*DC147</f>
        <v>3.7822155200750558</v>
      </c>
      <c r="AA147" s="11">
        <f>+'[1]total numbers'!AA147*DD147</f>
        <v>4.0046987859618239</v>
      </c>
      <c r="AB147" s="11">
        <f>+'[1]total numbers'!AB147*DE147</f>
        <v>4.2271820518485912</v>
      </c>
      <c r="AC147" s="11">
        <f>+'[1]total numbers'!AC147*DF147</f>
        <v>4.4496653177353593</v>
      </c>
      <c r="AD147" s="11">
        <f>+'[1]total numbers'!AD147*DG147</f>
        <v>5.5620816471691974</v>
      </c>
      <c r="AE147" s="11">
        <f>+'[1]total numbers'!AE147*DH147</f>
        <v>6.6744979766030399</v>
      </c>
      <c r="AF147" s="11">
        <f>+'[1]total numbers'!AF147*DI147</f>
        <v>6.8378377743082428</v>
      </c>
      <c r="AG147" s="11">
        <f>+'[1]total numbers'!AG147*DJ147</f>
        <v>7.001177572013443</v>
      </c>
      <c r="AH147" s="11">
        <f>+'[1]total numbers'!AH147*DK147</f>
        <v>7.1645173697186451</v>
      </c>
      <c r="AI147" s="11">
        <f>+'[1]total numbers'!AI147*DL147</f>
        <v>7.327857167423848</v>
      </c>
      <c r="AJ147" s="11">
        <f>+'[1]total numbers'!AJ147*DM147</f>
        <v>7.4911969651290482</v>
      </c>
      <c r="AK147" s="11">
        <f>+'[1]total numbers'!AK147*DN147</f>
        <v>7.6545367628342502</v>
      </c>
      <c r="AL147" s="11">
        <f>+'[1]total numbers'!AL147*DO147</f>
        <v>7.8178765605394531</v>
      </c>
      <c r="AM147" s="11">
        <f>+'[1]total numbers'!AM147*DP147</f>
        <v>7.981216358244656</v>
      </c>
      <c r="AN147" s="11">
        <f>+'[1]total numbers'!AN147*DQ147</f>
        <v>8.1445561559498572</v>
      </c>
      <c r="AO147" s="11">
        <f>+'[1]total numbers'!AO147*DR147</f>
        <v>8.3078959536550592</v>
      </c>
      <c r="AP147" s="11">
        <f>+'[1]total numbers'!AP147*DS147</f>
        <v>8.471235751360263</v>
      </c>
      <c r="AQ147" s="11">
        <f>+'[1]total numbers'!AQ147*DT147</f>
        <v>8.6345755490654614</v>
      </c>
      <c r="AR147" s="11">
        <f>+'[1]total numbers'!AR147*DU147</f>
        <v>157.1445623606389</v>
      </c>
      <c r="AS147" s="11">
        <f>+'[1]total numbers'!AS147*DV147</f>
        <v>163.69225245899881</v>
      </c>
      <c r="AT147" s="11">
        <f>+'[1]total numbers'!AT147*DW147</f>
        <v>170.51276297812379</v>
      </c>
      <c r="AU147" s="11">
        <f>+'[1]total numbers'!AU147*DX147</f>
        <v>177.29095874908322</v>
      </c>
      <c r="AV147" s="11">
        <f>+'[1]total numbers'!AV147*DY147</f>
        <v>184.06915452004264</v>
      </c>
      <c r="AW147" s="11">
        <f>+'[1]total numbers'!AW147*DZ147</f>
        <v>193.74669414678814</v>
      </c>
      <c r="AX147" s="11">
        <f>+'[1]total numbers'!AX147*EA147</f>
        <v>282.89227009581771</v>
      </c>
      <c r="AY147" s="11">
        <f>+'[1]total numbers'!AY147*EB147</f>
        <v>548.31980453672395</v>
      </c>
      <c r="AZ147" s="11">
        <f>+'[1]total numbers'!AZ147*EC147</f>
        <v>666.15325573547273</v>
      </c>
      <c r="BA147" s="11">
        <f>+'[1]total numbers'!BA147*ED147</f>
        <v>751.25120631132745</v>
      </c>
      <c r="BB147" s="11">
        <f>+'[1]total numbers'!BB147*EE147</f>
        <v>962.5731394463088</v>
      </c>
      <c r="BC147" s="11">
        <f>+'[1]total numbers'!BC147*EF147</f>
        <v>1039.9942169001115</v>
      </c>
      <c r="BD147" s="11">
        <f>+'[1]total numbers'!BD147*EG147</f>
        <v>839.59004640496755</v>
      </c>
      <c r="BE147" s="123">
        <f>+[2]faostat2014_rice!B140</f>
        <v>1088</v>
      </c>
      <c r="BF147" s="19">
        <f>+[2]faostat2014_rice!C140</f>
        <v>1182.47</v>
      </c>
      <c r="BG147" s="19">
        <f>+[2]faostat2014_rice!D140</f>
        <v>1275.52</v>
      </c>
      <c r="BH147" s="19">
        <f>+[2]faostat2014_rice!E140</f>
        <v>1455.17</v>
      </c>
      <c r="BI147" s="19">
        <f>+[2]faostat2014_rice!F140</f>
        <v>1560.0440000000001</v>
      </c>
      <c r="BJ147" s="19">
        <f>+[2]faostat2014_rice!G140</f>
        <v>1516.98</v>
      </c>
      <c r="BK147" s="19">
        <f>+[2]faostat2014_rice!H140</f>
        <v>1544.66</v>
      </c>
      <c r="BL147" s="19">
        <f>+[2]faostat2014_rice!I140</f>
        <v>1544.66</v>
      </c>
      <c r="BM147" s="19">
        <f>+[2]faostat2014_rice!J140</f>
        <v>1559.4359999999999</v>
      </c>
      <c r="BN147" s="19">
        <f>+[2]faostat2014_rice!K140</f>
        <v>1541.729</v>
      </c>
      <c r="BO147" s="19">
        <f>+[2]faostat2014_rice!L140</f>
        <v>1549.4469999999999</v>
      </c>
      <c r="BP147" s="19">
        <f>+[2]faostat2014_rice!M140</f>
        <v>1439.5250000000001</v>
      </c>
      <c r="BQ147" s="19">
        <f>+[2]faostat2014_rice!N140</f>
        <v>1549.2619999999999</v>
      </c>
      <c r="BR147" s="19">
        <f>+[2]faostat2014_rice!O140</f>
        <v>1555.94</v>
      </c>
      <c r="BS147" s="19">
        <f>+[2]faostat2014_rice!P140</f>
        <v>1481.289</v>
      </c>
      <c r="BT147" s="19">
        <f>+[2]faostat2014_rice!Q140</f>
        <v>1496.4760000000001</v>
      </c>
      <c r="BU147" s="82">
        <f t="shared" si="379"/>
        <v>1498.7013333333343</v>
      </c>
      <c r="BV147" s="82">
        <f t="shared" si="380"/>
        <v>1509.8194888888897</v>
      </c>
      <c r="BW147" s="82">
        <f t="shared" si="381"/>
        <v>1479.873814814815</v>
      </c>
      <c r="BX147" s="82">
        <f t="shared" si="382"/>
        <v>1474.4318602469139</v>
      </c>
      <c r="BY147" s="82">
        <f t="shared" si="383"/>
        <v>1482.8011730041153</v>
      </c>
      <c r="BZ147" s="82">
        <f t="shared" si="384"/>
        <v>1473.2377888834017</v>
      </c>
      <c r="CA147" s="82">
        <f t="shared" si="385"/>
        <v>1465.0961140813888</v>
      </c>
      <c r="CB147" s="82">
        <f t="shared" si="386"/>
        <v>1457.3611427458</v>
      </c>
      <c r="CC147" s="82">
        <f t="shared" si="387"/>
        <v>1457.1202506665031</v>
      </c>
      <c r="CD147" s="31"/>
      <c r="CE147" s="15">
        <f t="shared" si="388"/>
        <v>377.57400000000007</v>
      </c>
      <c r="CG147" s="108">
        <f t="shared" ref="CG147:CO147" si="435">+CH147-CH147/3</f>
        <v>3.8582002111475265E-5</v>
      </c>
      <c r="CH147" s="108">
        <f t="shared" si="435"/>
        <v>5.7873003167212904E-5</v>
      </c>
      <c r="CI147" s="108">
        <f t="shared" si="435"/>
        <v>8.6809504750819349E-5</v>
      </c>
      <c r="CJ147" s="108">
        <f t="shared" si="435"/>
        <v>1.3021425712622902E-4</v>
      </c>
      <c r="CK147" s="108">
        <f t="shared" si="435"/>
        <v>1.9532138568934356E-4</v>
      </c>
      <c r="CL147" s="108">
        <f t="shared" si="435"/>
        <v>2.9298207853401534E-4</v>
      </c>
      <c r="CM147" s="108">
        <f t="shared" si="435"/>
        <v>4.3947311780102296E-4</v>
      </c>
      <c r="CN147" s="108">
        <f t="shared" si="435"/>
        <v>6.5920967670153444E-4</v>
      </c>
      <c r="CO147" s="108">
        <f t="shared" si="435"/>
        <v>9.8881451505230178E-4</v>
      </c>
      <c r="CP147" s="108">
        <f>+CQ147-CQ147/3</f>
        <v>1.4832217725784529E-3</v>
      </c>
      <c r="CQ147" s="109">
        <f t="shared" ref="CQ147:EF147" si="436">+($EH147/$EH$33)*CQ$33</f>
        <v>2.2248326588676795E-3</v>
      </c>
      <c r="CR147" s="109">
        <f t="shared" si="436"/>
        <v>2.2248326588676795E-3</v>
      </c>
      <c r="CS147" s="109">
        <f t="shared" si="436"/>
        <v>2.2248326588676795E-3</v>
      </c>
      <c r="CT147" s="109">
        <f t="shared" si="436"/>
        <v>2.2248326588676795E-3</v>
      </c>
      <c r="CU147" s="109">
        <f t="shared" si="436"/>
        <v>2.2248326588676795E-3</v>
      </c>
      <c r="CV147" s="109">
        <f t="shared" si="436"/>
        <v>2.2248326588676795E-3</v>
      </c>
      <c r="CW147" s="109">
        <f t="shared" si="436"/>
        <v>2.2248326588676795E-3</v>
      </c>
      <c r="CX147" s="109">
        <f t="shared" si="436"/>
        <v>2.2248326588676795E-3</v>
      </c>
      <c r="CY147" s="109">
        <f t="shared" si="436"/>
        <v>2.2248326588676795E-3</v>
      </c>
      <c r="CZ147" s="109">
        <f t="shared" si="436"/>
        <v>2.2248326588676795E-3</v>
      </c>
      <c r="DA147" s="109">
        <f t="shared" si="436"/>
        <v>2.2248326588676795E-3</v>
      </c>
      <c r="DB147" s="109">
        <f t="shared" si="436"/>
        <v>2.2248326588676795E-3</v>
      </c>
      <c r="DC147" s="109">
        <f t="shared" si="436"/>
        <v>2.2248326588676795E-3</v>
      </c>
      <c r="DD147" s="109">
        <f t="shared" si="436"/>
        <v>2.2248326588676795E-3</v>
      </c>
      <c r="DE147" s="109">
        <f t="shared" si="436"/>
        <v>2.2248326588676795E-3</v>
      </c>
      <c r="DF147" s="109">
        <f t="shared" si="436"/>
        <v>2.2248326588676795E-3</v>
      </c>
      <c r="DG147" s="109">
        <f t="shared" si="436"/>
        <v>2.2248326588676795E-3</v>
      </c>
      <c r="DH147" s="109">
        <f t="shared" si="436"/>
        <v>2.2248326588676795E-3</v>
      </c>
      <c r="DI147" s="109">
        <f t="shared" si="436"/>
        <v>2.2248326588676795E-3</v>
      </c>
      <c r="DJ147" s="109">
        <f t="shared" si="436"/>
        <v>2.2248326588676795E-3</v>
      </c>
      <c r="DK147" s="109">
        <f t="shared" si="436"/>
        <v>2.2248326588676795E-3</v>
      </c>
      <c r="DL147" s="109">
        <f t="shared" si="436"/>
        <v>2.2248326588676795E-3</v>
      </c>
      <c r="DM147" s="109">
        <f t="shared" si="436"/>
        <v>2.2248326588676795E-3</v>
      </c>
      <c r="DN147" s="109">
        <f t="shared" si="436"/>
        <v>2.2248326588676795E-3</v>
      </c>
      <c r="DO147" s="109">
        <f t="shared" si="436"/>
        <v>2.2248326588676795E-3</v>
      </c>
      <c r="DP147" s="109">
        <f t="shared" si="436"/>
        <v>2.2248326588676795E-3</v>
      </c>
      <c r="DQ147" s="109">
        <f t="shared" si="436"/>
        <v>2.2248326588676795E-3</v>
      </c>
      <c r="DR147" s="109">
        <f t="shared" si="436"/>
        <v>2.2248326588676795E-3</v>
      </c>
      <c r="DS147" s="109">
        <f t="shared" si="436"/>
        <v>2.2248326588676795E-3</v>
      </c>
      <c r="DT147" s="109">
        <f t="shared" si="436"/>
        <v>2.2248326588676795E-3</v>
      </c>
      <c r="DU147" s="109">
        <f t="shared" si="436"/>
        <v>3.9180322375488005E-2</v>
      </c>
      <c r="DV147" s="109">
        <f t="shared" si="436"/>
        <v>3.9180322375488005E-2</v>
      </c>
      <c r="DW147" s="109">
        <f t="shared" si="436"/>
        <v>3.9180322375488005E-2</v>
      </c>
      <c r="DX147" s="109">
        <f t="shared" si="436"/>
        <v>3.9180322375488005E-2</v>
      </c>
      <c r="DY147" s="109">
        <f t="shared" si="436"/>
        <v>3.9180322375488005E-2</v>
      </c>
      <c r="DZ147" s="109">
        <f t="shared" si="436"/>
        <v>3.9180322375488005E-2</v>
      </c>
      <c r="EA147" s="109">
        <f t="shared" si="436"/>
        <v>5.4486184533092785E-2</v>
      </c>
      <c r="EB147" s="109">
        <f t="shared" si="436"/>
        <v>0.10378947653543899</v>
      </c>
      <c r="EC147" s="109">
        <f t="shared" si="436"/>
        <v>0.11832207029049251</v>
      </c>
      <c r="ED147" s="109">
        <f t="shared" si="436"/>
        <v>0.1200237835419464</v>
      </c>
      <c r="EE147" s="109">
        <f t="shared" si="436"/>
        <v>0.14097019753819165</v>
      </c>
      <c r="EF147" s="109">
        <f t="shared" si="436"/>
        <v>0.13961623850149657</v>
      </c>
      <c r="EG147" s="109">
        <f>+($EH147/$EH$33)*EG$33</f>
        <v>0.10331984101710551</v>
      </c>
      <c r="EH147" s="20">
        <f>+BE147/'[1]total numbers'!BN147</f>
        <v>0.11226397222127064</v>
      </c>
      <c r="EI147" s="20">
        <f>+BF147/'[1]total numbers'!BX147</f>
        <v>9.9425369844432565E-2</v>
      </c>
      <c r="EJ147" s="20">
        <f>+BG147/'[1]total numbers'!CH147</f>
        <v>8.4709877700911013E-2</v>
      </c>
      <c r="EK147" s="20">
        <f>+BH147/'[1]total numbers'!CR147</f>
        <v>7.6168367386997407E-2</v>
      </c>
      <c r="EL147" s="20">
        <f>+BI147/'[1]total numbers'!DB147</f>
        <v>6.3853126234561283E-2</v>
      </c>
      <c r="EM147" s="20">
        <f>+BJ147/'[1]total numbers'!DC147</f>
        <v>6.0683061870057411E-2</v>
      </c>
      <c r="EN147" s="20">
        <f>+BK147/'[1]total numbers'!DD147</f>
        <v>6.0426340839754254E-2</v>
      </c>
      <c r="EO147" s="20">
        <f>+BL147/'[1]total numbers'!DE147</f>
        <v>5.9131268844345185E-2</v>
      </c>
      <c r="EP147" s="20">
        <f>+BM147/'[1]total numbers'!DF147</f>
        <v>5.8458523240737657E-2</v>
      </c>
      <c r="EQ147" s="20">
        <f>+BN147/'[1]total numbers'!DG147</f>
        <v>5.6636358072588246E-2</v>
      </c>
      <c r="ER147" s="20">
        <f>+BO147/'[1]total numbers'!DH147</f>
        <v>5.5819276685679133E-2</v>
      </c>
      <c r="ES147" s="20">
        <f>+BP147/'[1]total numbers'!DI147</f>
        <v>5.0890472348358133E-2</v>
      </c>
      <c r="ET147" s="20">
        <f>+BQ147/'[1]total numbers'!DJ147</f>
        <v>5.3776032274880183E-2</v>
      </c>
      <c r="EU147" s="20">
        <f>+BR147/'[1]total numbers'!DK147</f>
        <v>5.3048518627771463E-2</v>
      </c>
      <c r="EV147" s="20">
        <f>+BS147/'[1]total numbers'!DL147</f>
        <v>4.9619963794207834E-2</v>
      </c>
      <c r="EW147" s="20">
        <f>+BT147/'[1]total numbers'!DM147</f>
        <v>4.926407379307092E-2</v>
      </c>
      <c r="EX147" s="86">
        <f>+BU147/'[1]total numbers'!DN147</f>
        <v>4.8498228728385287E-2</v>
      </c>
      <c r="EY147" s="86">
        <f>+BV147/'[1]total numbers'!DO147</f>
        <v>4.8036228383543232E-2</v>
      </c>
      <c r="EZ147" s="86">
        <f>+BW147/'[1]total numbers'!DP147</f>
        <v>4.6297908924148361E-2</v>
      </c>
      <c r="FA147" s="86">
        <f>+BX147/'[1]total numbers'!DQ147</f>
        <v>4.5362783521559299E-2</v>
      </c>
      <c r="FB147" s="86">
        <f>+BY147/'[1]total numbers'!DR147</f>
        <v>4.486779527593189E-2</v>
      </c>
      <c r="FC147" s="86">
        <f>+BZ147/'[1]total numbers'!DS147</f>
        <v>4.3847679499762406E-2</v>
      </c>
      <c r="FD147" s="86">
        <f>+CA147/'[1]total numbers'!DT147</f>
        <v>4.2896773858371075E-2</v>
      </c>
      <c r="FE147" s="86">
        <f>+CB147/'[1]total numbers'!DU147</f>
        <v>4.1985394050251174E-2</v>
      </c>
      <c r="FF147" s="86">
        <f>+CC147/'[1]total numbers'!DV147</f>
        <v>4.1314875359068887E-2</v>
      </c>
      <c r="FH147" s="54">
        <f t="shared" si="391"/>
        <v>-10000</v>
      </c>
      <c r="FI147" s="54">
        <f t="shared" si="392"/>
        <v>1960</v>
      </c>
      <c r="FJ147" s="65">
        <f t="shared" si="393"/>
        <v>7.4999999999999997E-2</v>
      </c>
      <c r="FK147" s="59">
        <f t="shared" si="394"/>
        <v>0.11226397222127064</v>
      </c>
      <c r="FL147" s="54">
        <f t="shared" si="395"/>
        <v>-15081.140986749797</v>
      </c>
      <c r="FM147" s="64">
        <v>0.33333333333333331</v>
      </c>
      <c r="FN147" s="59">
        <f t="shared" si="396"/>
        <v>4.362554326520946E-3</v>
      </c>
      <c r="FO147" s="54"/>
      <c r="FP147" s="6">
        <v>4</v>
      </c>
      <c r="FQ147" s="23" t="s">
        <v>390</v>
      </c>
      <c r="GF147" s="21"/>
      <c r="GG147" s="41">
        <f>IF([3]data!BE147&lt;=0, ,BE147/[3]data!BE147)</f>
        <v>15.542857142857143</v>
      </c>
      <c r="GH147" s="41">
        <f>IF([3]data!BF147&lt;=0, ,BF147/[3]data!BF147)</f>
        <v>10.106581196581196</v>
      </c>
      <c r="GI147" s="41">
        <f>IF([3]data!BG147&lt;=0, ,BG147/[3]data!BG147)</f>
        <v>2.452923076923077</v>
      </c>
      <c r="GJ147" s="41">
        <f>IF([3]data!BH147&lt;=0, ,BH147/[3]data!BH147)</f>
        <v>1.7323452380952382</v>
      </c>
      <c r="GK147" s="41">
        <f>IF([3]data!BI147&lt;=0, ,BI147/[3]data!BI147)</f>
        <v>1.3744881057268723</v>
      </c>
      <c r="GL147" s="41">
        <f>IF([3]data!BS147&lt;=0, ,BS147/[3]data!BS147)</f>
        <v>1.2682268835616439</v>
      </c>
      <c r="HM147" s="17">
        <v>1</v>
      </c>
      <c r="HN147" s="128">
        <f t="shared" si="430"/>
        <v>0.96990830884695722</v>
      </c>
      <c r="HO147" s="128">
        <f t="shared" si="430"/>
        <v>0.93981661769391445</v>
      </c>
      <c r="HP147" s="128">
        <f t="shared" si="430"/>
        <v>0.90972492654087156</v>
      </c>
      <c r="HQ147" s="128">
        <f t="shared" si="430"/>
        <v>0.87963323538782878</v>
      </c>
      <c r="HR147" s="128">
        <f t="shared" si="430"/>
        <v>0.84954154423478601</v>
      </c>
      <c r="HS147" s="128">
        <f t="shared" si="430"/>
        <v>0.81944985308174323</v>
      </c>
      <c r="HT147" s="128">
        <f t="shared" si="430"/>
        <v>0.78935816192870045</v>
      </c>
      <c r="HU147" s="128">
        <f t="shared" si="430"/>
        <v>0.75926647077565756</v>
      </c>
      <c r="HV147" s="128">
        <f t="shared" si="430"/>
        <v>0.7291747796226149</v>
      </c>
      <c r="HW147" s="128">
        <f t="shared" si="430"/>
        <v>0.69908308846957201</v>
      </c>
      <c r="HX147" s="128">
        <f t="shared" si="430"/>
        <v>0.69607391935426777</v>
      </c>
      <c r="HY147" s="128">
        <f t="shared" si="430"/>
        <v>0.69306475023896352</v>
      </c>
      <c r="HZ147" s="128">
        <f t="shared" si="430"/>
        <v>0.69005558112365917</v>
      </c>
      <c r="IA147" s="128">
        <f t="shared" si="430"/>
        <v>0.68704641200835492</v>
      </c>
      <c r="IB147" s="128">
        <f t="shared" si="430"/>
        <v>0.68403724289305057</v>
      </c>
      <c r="IC147" s="128">
        <f t="shared" si="430"/>
        <v>0.68102807377774632</v>
      </c>
      <c r="ID147" s="128">
        <f t="shared" si="427"/>
        <v>0.67801890466244208</v>
      </c>
      <c r="IE147" s="128">
        <f t="shared" si="427"/>
        <v>0.67500973554713783</v>
      </c>
      <c r="IF147" s="128">
        <f t="shared" si="427"/>
        <v>0.67200056643183348</v>
      </c>
      <c r="IG147" s="128">
        <f t="shared" si="427"/>
        <v>0.66899139731652923</v>
      </c>
      <c r="IH147" s="128">
        <f t="shared" si="427"/>
        <v>0.66598222820122488</v>
      </c>
      <c r="II147" s="128">
        <f t="shared" si="427"/>
        <v>0.66297305908592064</v>
      </c>
      <c r="IJ147" s="128">
        <f t="shared" si="427"/>
        <v>0.65996388997061639</v>
      </c>
      <c r="IK147" s="128">
        <f t="shared" si="427"/>
        <v>0.65695472085531215</v>
      </c>
      <c r="IL147" s="128">
        <f t="shared" si="427"/>
        <v>0.6539455517400079</v>
      </c>
      <c r="IM147" s="128">
        <f t="shared" si="427"/>
        <v>0.65093638262470355</v>
      </c>
      <c r="IN147" s="128">
        <f t="shared" si="427"/>
        <v>0.64792721350939919</v>
      </c>
      <c r="IO147" s="128">
        <f t="shared" si="427"/>
        <v>0.64762629659786886</v>
      </c>
      <c r="IP147" s="128">
        <f t="shared" si="427"/>
        <v>0.64732537968633841</v>
      </c>
      <c r="IQ147" s="128">
        <f t="shared" si="427"/>
        <v>0.64702446277480796</v>
      </c>
      <c r="IR147" s="128">
        <f t="shared" si="427"/>
        <v>0.64672354586327763</v>
      </c>
      <c r="IS147" s="128">
        <f t="shared" si="426"/>
        <v>0.64642262895174718</v>
      </c>
      <c r="IT147" s="128">
        <f t="shared" si="426"/>
        <v>0.64612171204021673</v>
      </c>
      <c r="IU147" s="128">
        <f t="shared" si="426"/>
        <v>0.64582079512868629</v>
      </c>
      <c r="IV147" s="128">
        <f t="shared" si="426"/>
        <v>0.64551987821715584</v>
      </c>
      <c r="IW147" s="128">
        <f t="shared" si="426"/>
        <v>0.64521896130562539</v>
      </c>
      <c r="IX147" s="128">
        <f t="shared" si="426"/>
        <v>0.64491804439409495</v>
      </c>
      <c r="IY147" s="128">
        <f t="shared" si="426"/>
        <v>0.6446171274825645</v>
      </c>
      <c r="IZ147" s="128">
        <f t="shared" si="426"/>
        <v>0.64431621057103405</v>
      </c>
      <c r="JA147" s="128">
        <f t="shared" si="426"/>
        <v>0.64401529365950372</v>
      </c>
      <c r="JB147" s="128">
        <f t="shared" si="426"/>
        <v>0.64371437674797327</v>
      </c>
      <c r="JC147" s="128">
        <f t="shared" si="426"/>
        <v>0.64341345983644282</v>
      </c>
      <c r="JD147" s="128">
        <f t="shared" si="426"/>
        <v>0.64311254292491249</v>
      </c>
      <c r="JE147" s="128">
        <f t="shared" si="426"/>
        <v>0.64281162601338204</v>
      </c>
      <c r="JF147" s="128">
        <f t="shared" si="426"/>
        <v>0.6425107091018516</v>
      </c>
      <c r="JG147" s="128">
        <f t="shared" si="426"/>
        <v>0.64220979219032115</v>
      </c>
      <c r="JH147" s="128">
        <f t="shared" si="426"/>
        <v>0.6419088752787907</v>
      </c>
      <c r="JI147" s="128">
        <f t="shared" si="404"/>
        <v>0.64160795836726026</v>
      </c>
      <c r="JJ147" s="128">
        <f t="shared" si="404"/>
        <v>0.64130704145572981</v>
      </c>
      <c r="JK147" s="128">
        <f t="shared" si="404"/>
        <v>0.64100612454419936</v>
      </c>
      <c r="JL147" s="128">
        <f t="shared" si="404"/>
        <v>0.64070520763266892</v>
      </c>
      <c r="JM147" s="128">
        <f t="shared" si="404"/>
        <v>0.64040429072113858</v>
      </c>
      <c r="JN147" s="128">
        <f t="shared" si="404"/>
        <v>0.64010337380960813</v>
      </c>
      <c r="JO147" s="128">
        <f t="shared" si="404"/>
        <v>0.63980245689807769</v>
      </c>
      <c r="JP147" s="128">
        <f t="shared" si="404"/>
        <v>0.63950153998654735</v>
      </c>
      <c r="JQ147" s="128">
        <f t="shared" si="404"/>
        <v>0.6392006230750169</v>
      </c>
      <c r="JR147" s="128">
        <f t="shared" si="404"/>
        <v>0.63889970616348646</v>
      </c>
      <c r="JS147" s="128">
        <f t="shared" si="404"/>
        <v>0.63886961447233337</v>
      </c>
      <c r="JT147" s="128">
        <f t="shared" si="404"/>
        <v>0.63883952278118028</v>
      </c>
      <c r="JU147" s="128">
        <f t="shared" si="404"/>
        <v>0.6388094310900273</v>
      </c>
      <c r="JV147" s="128">
        <f t="shared" si="404"/>
        <v>0.63877933939887432</v>
      </c>
      <c r="JW147" s="128">
        <f t="shared" si="404"/>
        <v>0.63874924770772123</v>
      </c>
      <c r="JX147" s="128">
        <f t="shared" si="362"/>
        <v>0.63871915601656815</v>
      </c>
      <c r="JY147" s="128">
        <f t="shared" si="362"/>
        <v>0.63868906432541506</v>
      </c>
      <c r="JZ147" s="128">
        <f t="shared" si="362"/>
        <v>0.63865897263426208</v>
      </c>
      <c r="KA147" s="128">
        <f t="shared" si="390"/>
        <v>0.6386288809431091</v>
      </c>
      <c r="KB147" s="128">
        <f t="shared" si="390"/>
        <v>0.63859878925195601</v>
      </c>
      <c r="KC147" s="128">
        <f t="shared" si="390"/>
        <v>0.63856869756080292</v>
      </c>
      <c r="KD147" s="128">
        <f t="shared" si="390"/>
        <v>0.63853860586964983</v>
      </c>
      <c r="KE147" s="128">
        <f t="shared" si="390"/>
        <v>0.63850851417849686</v>
      </c>
      <c r="KF147" s="128">
        <f t="shared" si="390"/>
        <v>0.63847842248734388</v>
      </c>
      <c r="KG147" s="128">
        <f t="shared" si="390"/>
        <v>0.63844833079619079</v>
      </c>
      <c r="KH147" s="128">
        <f t="shared" si="390"/>
        <v>0.6384182391050377</v>
      </c>
      <c r="KI147" s="128">
        <f t="shared" si="390"/>
        <v>0.63838814741388472</v>
      </c>
      <c r="KJ147" s="128">
        <f t="shared" si="390"/>
        <v>0.63835805572273163</v>
      </c>
      <c r="KK147" s="128">
        <f t="shared" si="390"/>
        <v>0.63832796403157865</v>
      </c>
      <c r="KL147" s="17">
        <f>+$KL$45</f>
        <v>0.63829787234042556</v>
      </c>
    </row>
    <row r="148" spans="1:298" x14ac:dyDescent="0.2">
      <c r="A148" s="6">
        <v>11</v>
      </c>
      <c r="B148" s="14">
        <v>528</v>
      </c>
      <c r="C148" s="76" t="s">
        <v>188</v>
      </c>
      <c r="D148" s="11">
        <v>0</v>
      </c>
      <c r="E148" s="11">
        <v>0</v>
      </c>
      <c r="F148" s="11">
        <f>+'[1]total numbers'!F148*CI148</f>
        <v>0</v>
      </c>
      <c r="G148" s="11">
        <f>+'[1]total numbers'!G148*CJ148</f>
        <v>0</v>
      </c>
      <c r="H148" s="11">
        <f>+'[1]total numbers'!H148*CK148</f>
        <v>0</v>
      </c>
      <c r="I148" s="11">
        <f>+'[1]total numbers'!I148*CL148</f>
        <v>0</v>
      </c>
      <c r="J148" s="11">
        <f>+'[1]total numbers'!J148*CM148</f>
        <v>0</v>
      </c>
      <c r="K148" s="11">
        <f>+'[1]total numbers'!K148*CN148</f>
        <v>0</v>
      </c>
      <c r="L148" s="11">
        <f>+'[1]total numbers'!L148*CO148</f>
        <v>0</v>
      </c>
      <c r="M148" s="11">
        <f>+'[1]total numbers'!M148*CP148</f>
        <v>0</v>
      </c>
      <c r="N148" s="11">
        <f>+'[1]total numbers'!N148*CQ148</f>
        <v>0</v>
      </c>
      <c r="O148" s="11">
        <f>+'[1]total numbers'!O148*CR148</f>
        <v>0</v>
      </c>
      <c r="P148" s="11">
        <f>+'[1]total numbers'!P148*CS148</f>
        <v>0</v>
      </c>
      <c r="Q148" s="11">
        <f>+'[1]total numbers'!Q148*CT148</f>
        <v>0</v>
      </c>
      <c r="R148" s="11">
        <f>+'[1]total numbers'!R148*CU148</f>
        <v>0</v>
      </c>
      <c r="S148" s="11">
        <f>+'[1]total numbers'!S148*CV148</f>
        <v>0</v>
      </c>
      <c r="T148" s="11">
        <f>+'[1]total numbers'!T148*CW148</f>
        <v>0</v>
      </c>
      <c r="U148" s="11">
        <f>+'[1]total numbers'!U148*CX148</f>
        <v>0</v>
      </c>
      <c r="V148" s="11">
        <f>+'[1]total numbers'!V148*CY148</f>
        <v>0</v>
      </c>
      <c r="W148" s="11">
        <f>+'[1]total numbers'!W148*CZ148</f>
        <v>0</v>
      </c>
      <c r="X148" s="11">
        <f>+'[1]total numbers'!X148*DA148</f>
        <v>0</v>
      </c>
      <c r="Y148" s="11">
        <f>+'[1]total numbers'!Y148*DB148</f>
        <v>0</v>
      </c>
      <c r="Z148" s="11">
        <f>+'[1]total numbers'!Z148*DC148</f>
        <v>0</v>
      </c>
      <c r="AA148" s="11">
        <f>+'[1]total numbers'!AA148*DD148</f>
        <v>0</v>
      </c>
      <c r="AB148" s="11">
        <f>+'[1]total numbers'!AB148*DE148</f>
        <v>0</v>
      </c>
      <c r="AC148" s="11">
        <f>+'[1]total numbers'!AC148*DF148</f>
        <v>0</v>
      </c>
      <c r="AD148" s="11">
        <f>+'[1]total numbers'!AD148*DG148</f>
        <v>0</v>
      </c>
      <c r="AE148" s="11">
        <f>+'[1]total numbers'!AE148*DH148</f>
        <v>0</v>
      </c>
      <c r="AF148" s="11">
        <f>+'[1]total numbers'!AF148*DI148</f>
        <v>0</v>
      </c>
      <c r="AG148" s="11">
        <f>+'[1]total numbers'!AG148*DJ148</f>
        <v>0</v>
      </c>
      <c r="AH148" s="11">
        <f>+'[1]total numbers'!AH148*DK148</f>
        <v>0</v>
      </c>
      <c r="AI148" s="11">
        <f>+'[1]total numbers'!AI148*DL148</f>
        <v>0</v>
      </c>
      <c r="AJ148" s="11">
        <f>+'[1]total numbers'!AJ148*DM148</f>
        <v>0</v>
      </c>
      <c r="AK148" s="11">
        <f>+'[1]total numbers'!AK148*DN148</f>
        <v>0</v>
      </c>
      <c r="AL148" s="11">
        <f>+'[1]total numbers'!AL148*DO148</f>
        <v>0</v>
      </c>
      <c r="AM148" s="11">
        <f>+'[1]total numbers'!AM148*DP148</f>
        <v>0</v>
      </c>
      <c r="AN148" s="11">
        <f>+'[1]total numbers'!AN148*DQ148</f>
        <v>0</v>
      </c>
      <c r="AO148" s="11">
        <f>+'[1]total numbers'!AO148*DR148</f>
        <v>0</v>
      </c>
      <c r="AP148" s="11">
        <f>+'[1]total numbers'!AP148*DS148</f>
        <v>0</v>
      </c>
      <c r="AQ148" s="11">
        <f>+'[1]total numbers'!AQ148*DT148</f>
        <v>0</v>
      </c>
      <c r="AR148" s="11">
        <f>+'[1]total numbers'!AR148*DU148</f>
        <v>0</v>
      </c>
      <c r="AS148" s="11">
        <f>+'[1]total numbers'!AS148*DV148</f>
        <v>0</v>
      </c>
      <c r="AT148" s="11">
        <f>+'[1]total numbers'!AT148*DW148</f>
        <v>0</v>
      </c>
      <c r="AU148" s="11">
        <f>+'[1]total numbers'!AU148*DX148</f>
        <v>0</v>
      </c>
      <c r="AV148" s="11">
        <f>+'[1]total numbers'!AV148*DY148</f>
        <v>0</v>
      </c>
      <c r="AW148" s="11">
        <f>+'[1]total numbers'!AW148*DZ148</f>
        <v>0</v>
      </c>
      <c r="AX148" s="11">
        <f>+'[1]total numbers'!AX148*EA148</f>
        <v>0</v>
      </c>
      <c r="AY148" s="11">
        <f>+'[1]total numbers'!AY148*EB148</f>
        <v>0</v>
      </c>
      <c r="AZ148" s="11">
        <f>+'[1]total numbers'!AZ148*EC148</f>
        <v>0</v>
      </c>
      <c r="BA148" s="11">
        <f>+'[1]total numbers'!BA148*ED148</f>
        <v>0</v>
      </c>
      <c r="BB148" s="11">
        <f>+'[1]total numbers'!BB148*EE148</f>
        <v>0</v>
      </c>
      <c r="BC148" s="11">
        <f>+'[1]total numbers'!BC148*EF148</f>
        <v>0</v>
      </c>
      <c r="BD148" s="11">
        <f>+'[1]total numbers'!BD148*EG148</f>
        <v>0</v>
      </c>
      <c r="BE148" s="123">
        <f>+[2]faostat2014_rice!B141</f>
        <v>0</v>
      </c>
      <c r="BF148" s="19">
        <f>+[2]faostat2014_rice!C141</f>
        <v>0</v>
      </c>
      <c r="BG148" s="19">
        <f>+[2]faostat2014_rice!D141</f>
        <v>0</v>
      </c>
      <c r="BH148" s="19">
        <f>+[2]faostat2014_rice!E141</f>
        <v>0</v>
      </c>
      <c r="BI148" s="19">
        <f>+[2]faostat2014_rice!F141</f>
        <v>0</v>
      </c>
      <c r="BJ148" s="19">
        <f>+[2]faostat2014_rice!G141</f>
        <v>0</v>
      </c>
      <c r="BK148" s="19">
        <f>+[2]faostat2014_rice!H141</f>
        <v>0</v>
      </c>
      <c r="BL148" s="19">
        <f>+[2]faostat2014_rice!I141</f>
        <v>0</v>
      </c>
      <c r="BM148" s="19">
        <f>+[2]faostat2014_rice!J141</f>
        <v>0</v>
      </c>
      <c r="BN148" s="19">
        <f>+[2]faostat2014_rice!K141</f>
        <v>0</v>
      </c>
      <c r="BO148" s="19">
        <f>+[2]faostat2014_rice!L141</f>
        <v>0</v>
      </c>
      <c r="BP148" s="19">
        <f>+[2]faostat2014_rice!M141</f>
        <v>0</v>
      </c>
      <c r="BQ148" s="19">
        <f>+[2]faostat2014_rice!N141</f>
        <v>0</v>
      </c>
      <c r="BR148" s="19">
        <f>+[2]faostat2014_rice!O141</f>
        <v>0</v>
      </c>
      <c r="BS148" s="19">
        <f>+[2]faostat2014_rice!P141</f>
        <v>0</v>
      </c>
      <c r="BT148" s="19">
        <f>+[2]faostat2014_rice!Q141</f>
        <v>0</v>
      </c>
      <c r="BU148" s="82">
        <f t="shared" si="379"/>
        <v>0</v>
      </c>
      <c r="BV148" s="82">
        <f t="shared" si="380"/>
        <v>0</v>
      </c>
      <c r="BW148" s="82">
        <f t="shared" si="381"/>
        <v>0</v>
      </c>
      <c r="BX148" s="82">
        <f t="shared" si="382"/>
        <v>0</v>
      </c>
      <c r="BY148" s="82">
        <f t="shared" si="383"/>
        <v>0</v>
      </c>
      <c r="BZ148" s="82">
        <f t="shared" si="384"/>
        <v>0</v>
      </c>
      <c r="CA148" s="82">
        <f t="shared" si="385"/>
        <v>0</v>
      </c>
      <c r="CB148" s="82">
        <f t="shared" si="386"/>
        <v>0</v>
      </c>
      <c r="CC148" s="82">
        <f t="shared" si="387"/>
        <v>0</v>
      </c>
      <c r="CD148" s="31"/>
      <c r="CE148" s="45">
        <f>+BI148-BF148</f>
        <v>0</v>
      </c>
      <c r="CG148" s="59">
        <v>0</v>
      </c>
      <c r="CH148" s="59">
        <v>0</v>
      </c>
      <c r="CI148" s="59">
        <v>0</v>
      </c>
      <c r="CJ148" s="59">
        <v>0</v>
      </c>
      <c r="CK148" s="59">
        <v>0</v>
      </c>
      <c r="CL148" s="59">
        <v>0</v>
      </c>
      <c r="CM148" s="59">
        <v>0</v>
      </c>
      <c r="CN148" s="59">
        <v>0</v>
      </c>
      <c r="CO148" s="59">
        <v>0</v>
      </c>
      <c r="CP148" s="59">
        <v>0</v>
      </c>
      <c r="CQ148" s="59">
        <v>0</v>
      </c>
      <c r="CR148" s="59">
        <v>0</v>
      </c>
      <c r="CS148" s="59">
        <v>0</v>
      </c>
      <c r="CT148" s="59">
        <v>0</v>
      </c>
      <c r="CU148" s="59">
        <v>0</v>
      </c>
      <c r="CV148" s="59">
        <v>0</v>
      </c>
      <c r="CW148" s="59">
        <v>0</v>
      </c>
      <c r="CX148" s="59">
        <v>0</v>
      </c>
      <c r="CY148" s="59">
        <v>0</v>
      </c>
      <c r="CZ148" s="59">
        <v>0</v>
      </c>
      <c r="DA148" s="59">
        <f t="shared" ref="DA148:DG148" si="437">+DB148-DB148/3</f>
        <v>0</v>
      </c>
      <c r="DB148" s="59">
        <f t="shared" si="437"/>
        <v>0</v>
      </c>
      <c r="DC148" s="59">
        <f t="shared" si="437"/>
        <v>0</v>
      </c>
      <c r="DD148" s="59">
        <f t="shared" si="437"/>
        <v>0</v>
      </c>
      <c r="DE148" s="59">
        <f t="shared" si="437"/>
        <v>0</v>
      </c>
      <c r="DF148" s="59">
        <f t="shared" si="437"/>
        <v>0</v>
      </c>
      <c r="DG148" s="59">
        <f t="shared" si="437"/>
        <v>0</v>
      </c>
      <c r="DH148" s="59">
        <f t="shared" si="434"/>
        <v>0</v>
      </c>
      <c r="DI148" s="59">
        <f t="shared" si="434"/>
        <v>0</v>
      </c>
      <c r="DJ148" s="59">
        <f t="shared" si="434"/>
        <v>0</v>
      </c>
      <c r="DK148" s="59">
        <f t="shared" si="434"/>
        <v>0</v>
      </c>
      <c r="DL148" s="59">
        <f t="shared" si="432"/>
        <v>0</v>
      </c>
      <c r="DM148" s="59">
        <f t="shared" si="432"/>
        <v>0</v>
      </c>
      <c r="DN148" s="59">
        <f t="shared" si="432"/>
        <v>0</v>
      </c>
      <c r="DO148" s="59">
        <f t="shared" si="432"/>
        <v>0</v>
      </c>
      <c r="DP148" s="59">
        <f t="shared" si="432"/>
        <v>0</v>
      </c>
      <c r="DQ148" s="59">
        <f t="shared" si="432"/>
        <v>0</v>
      </c>
      <c r="DR148" s="59">
        <f t="shared" si="432"/>
        <v>0</v>
      </c>
      <c r="DS148" s="59">
        <f t="shared" si="432"/>
        <v>0</v>
      </c>
      <c r="DT148" s="59">
        <f t="shared" si="432"/>
        <v>0</v>
      </c>
      <c r="DU148" s="59">
        <f t="shared" si="432"/>
        <v>0</v>
      </c>
      <c r="DV148" s="59">
        <f t="shared" si="432"/>
        <v>0</v>
      </c>
      <c r="DW148" s="59">
        <f t="shared" si="432"/>
        <v>0</v>
      </c>
      <c r="DX148" s="59">
        <f t="shared" si="432"/>
        <v>0</v>
      </c>
      <c r="DY148" s="59">
        <f t="shared" si="432"/>
        <v>0</v>
      </c>
      <c r="DZ148" s="59">
        <f t="shared" si="432"/>
        <v>0</v>
      </c>
      <c r="EA148" s="59">
        <f t="shared" si="432"/>
        <v>0</v>
      </c>
      <c r="EB148" s="59">
        <f t="shared" si="429"/>
        <v>0</v>
      </c>
      <c r="EC148" s="59">
        <f t="shared" si="429"/>
        <v>0</v>
      </c>
      <c r="ED148" s="59">
        <f t="shared" si="429"/>
        <v>0</v>
      </c>
      <c r="EE148" s="59">
        <f t="shared" si="429"/>
        <v>0</v>
      </c>
      <c r="EF148" s="59">
        <f t="shared" si="429"/>
        <v>0</v>
      </c>
      <c r="EG148" s="59">
        <f t="shared" si="429"/>
        <v>0</v>
      </c>
      <c r="EH148" s="20">
        <f>+BE148/'[1]total numbers'!BN148</f>
        <v>0</v>
      </c>
      <c r="EI148" s="20">
        <f>+BF148/'[1]total numbers'!BX148</f>
        <v>0</v>
      </c>
      <c r="EJ148" s="20">
        <f>+BG148/'[1]total numbers'!CH148</f>
        <v>0</v>
      </c>
      <c r="EK148" s="20">
        <f>+BH148/'[1]total numbers'!CR148</f>
        <v>0</v>
      </c>
      <c r="EL148" s="20">
        <f>+BI148/'[1]total numbers'!DB148</f>
        <v>0</v>
      </c>
      <c r="EM148" s="20">
        <f>+BJ148/'[1]total numbers'!DC148</f>
        <v>0</v>
      </c>
      <c r="EN148" s="20">
        <f>+BK148/'[1]total numbers'!DD148</f>
        <v>0</v>
      </c>
      <c r="EO148" s="20">
        <f>+BL148/'[1]total numbers'!DE148</f>
        <v>0</v>
      </c>
      <c r="EP148" s="20">
        <f>+BM148/'[1]total numbers'!DF148</f>
        <v>0</v>
      </c>
      <c r="EQ148" s="20">
        <f>+BN148/'[1]total numbers'!DG148</f>
        <v>0</v>
      </c>
      <c r="ER148" s="20">
        <f>+BO148/'[1]total numbers'!DH148</f>
        <v>0</v>
      </c>
      <c r="ES148" s="20">
        <f>+BP148/'[1]total numbers'!DI148</f>
        <v>0</v>
      </c>
      <c r="ET148" s="20">
        <f>+BQ148/'[1]total numbers'!DJ148</f>
        <v>0</v>
      </c>
      <c r="EU148" s="20">
        <f>+BR148/'[1]total numbers'!DK148</f>
        <v>0</v>
      </c>
      <c r="EV148" s="20">
        <f>+BS148/'[1]total numbers'!DL148</f>
        <v>0</v>
      </c>
      <c r="EW148" s="20">
        <f>+BT148/'[1]total numbers'!DM148</f>
        <v>0</v>
      </c>
      <c r="EX148" s="86">
        <f>+BU148/'[1]total numbers'!DN148</f>
        <v>0</v>
      </c>
      <c r="EY148" s="86">
        <f>+BV148/'[1]total numbers'!DO148</f>
        <v>0</v>
      </c>
      <c r="EZ148" s="86">
        <f>+BW148/'[1]total numbers'!DP148</f>
        <v>0</v>
      </c>
      <c r="FA148" s="86">
        <f>+BX148/'[1]total numbers'!DQ148</f>
        <v>0</v>
      </c>
      <c r="FB148" s="86">
        <f>+BY148/'[1]total numbers'!DR148</f>
        <v>0</v>
      </c>
      <c r="FC148" s="86">
        <f>+BZ148/'[1]total numbers'!DS148</f>
        <v>0</v>
      </c>
      <c r="FD148" s="86">
        <f>+CA148/'[1]total numbers'!DT148</f>
        <v>0</v>
      </c>
      <c r="FE148" s="86">
        <f>+CB148/'[1]total numbers'!DU148</f>
        <v>0</v>
      </c>
      <c r="FF148" s="86">
        <f>+CC148/'[1]total numbers'!DV148</f>
        <v>0</v>
      </c>
      <c r="FG148" s="41"/>
      <c r="FH148" s="54">
        <f t="shared" si="391"/>
        <v>-10000</v>
      </c>
      <c r="FI148" s="54">
        <f t="shared" si="392"/>
        <v>1960</v>
      </c>
      <c r="FJ148" s="65">
        <f t="shared" si="393"/>
        <v>7.4999999999999997E-2</v>
      </c>
      <c r="FK148" s="59">
        <f t="shared" si="394"/>
        <v>0</v>
      </c>
      <c r="FL148" s="54">
        <f t="shared" si="395"/>
        <v>0</v>
      </c>
      <c r="FM148" s="64">
        <v>0.33333333333333331</v>
      </c>
      <c r="FN148" s="59">
        <f t="shared" si="396"/>
        <v>-3.4811916252095831E-3</v>
      </c>
      <c r="FP148" s="6">
        <v>2</v>
      </c>
      <c r="FQ148" s="23" t="s">
        <v>380</v>
      </c>
      <c r="GF148" s="21"/>
      <c r="GG148" s="41">
        <f>IF([3]data!BE148&lt;=0, ,BE148/[3]data!BE148)</f>
        <v>0</v>
      </c>
      <c r="GH148" s="41">
        <f>IF([3]data!BF148&lt;=0, ,BF148/[3]data!BF148)</f>
        <v>0</v>
      </c>
      <c r="GI148" s="41">
        <f>IF([3]data!BG148&lt;=0, ,BG148/[3]data!BG148)</f>
        <v>0</v>
      </c>
      <c r="GJ148" s="41">
        <f>IF([3]data!BH148&lt;=0, ,BH148/[3]data!BH148)</f>
        <v>0</v>
      </c>
      <c r="GK148" s="41">
        <f>IF([3]data!BI148&lt;=0, ,BI148/[3]data!BI148)</f>
        <v>0</v>
      </c>
      <c r="GL148" s="41">
        <f>IF([3]data!BS148&lt;=0, ,BS148/[3]data!BS148)</f>
        <v>0</v>
      </c>
      <c r="HM148" s="17">
        <v>1</v>
      </c>
      <c r="HN148" s="128">
        <f t="shared" si="430"/>
        <v>1</v>
      </c>
      <c r="HO148" s="128">
        <f t="shared" si="430"/>
        <v>1</v>
      </c>
      <c r="HP148" s="128">
        <f t="shared" si="430"/>
        <v>1</v>
      </c>
      <c r="HQ148" s="128">
        <f t="shared" si="430"/>
        <v>1</v>
      </c>
      <c r="HR148" s="128">
        <f t="shared" si="430"/>
        <v>1</v>
      </c>
      <c r="HS148" s="128">
        <f t="shared" si="430"/>
        <v>1</v>
      </c>
      <c r="HT148" s="128">
        <f t="shared" si="430"/>
        <v>1</v>
      </c>
      <c r="HU148" s="128">
        <f t="shared" si="430"/>
        <v>1</v>
      </c>
      <c r="HV148" s="128">
        <f t="shared" si="430"/>
        <v>1</v>
      </c>
      <c r="HW148" s="128">
        <f t="shared" si="430"/>
        <v>1</v>
      </c>
      <c r="HX148" s="128">
        <f t="shared" si="430"/>
        <v>1</v>
      </c>
      <c r="HY148" s="128">
        <f t="shared" si="430"/>
        <v>1</v>
      </c>
      <c r="HZ148" s="128">
        <f t="shared" si="430"/>
        <v>1</v>
      </c>
      <c r="IA148" s="128">
        <f t="shared" si="430"/>
        <v>1</v>
      </c>
      <c r="IB148" s="128">
        <f t="shared" si="430"/>
        <v>1</v>
      </c>
      <c r="IC148" s="128">
        <f t="shared" si="430"/>
        <v>1</v>
      </c>
      <c r="ID148" s="128">
        <f t="shared" si="427"/>
        <v>1</v>
      </c>
      <c r="IE148" s="128">
        <f t="shared" si="427"/>
        <v>1</v>
      </c>
      <c r="IF148" s="128">
        <f t="shared" si="427"/>
        <v>1</v>
      </c>
      <c r="IG148" s="128">
        <f t="shared" si="427"/>
        <v>1</v>
      </c>
      <c r="IH148" s="128">
        <f t="shared" si="427"/>
        <v>1</v>
      </c>
      <c r="II148" s="128">
        <f t="shared" si="427"/>
        <v>1</v>
      </c>
      <c r="IJ148" s="128">
        <f t="shared" si="427"/>
        <v>1</v>
      </c>
      <c r="IK148" s="128">
        <f t="shared" si="427"/>
        <v>1</v>
      </c>
      <c r="IL148" s="128">
        <f t="shared" si="427"/>
        <v>1</v>
      </c>
      <c r="IM148" s="128">
        <f t="shared" si="427"/>
        <v>1</v>
      </c>
      <c r="IN148" s="128">
        <f t="shared" si="427"/>
        <v>1</v>
      </c>
      <c r="IO148" s="128">
        <f t="shared" si="427"/>
        <v>1</v>
      </c>
      <c r="IP148" s="128">
        <f t="shared" si="427"/>
        <v>1</v>
      </c>
      <c r="IQ148" s="128">
        <f t="shared" si="427"/>
        <v>1</v>
      </c>
      <c r="IR148" s="128">
        <f t="shared" si="427"/>
        <v>1</v>
      </c>
      <c r="IS148" s="128">
        <f t="shared" si="426"/>
        <v>1</v>
      </c>
      <c r="IT148" s="128">
        <f t="shared" si="426"/>
        <v>1</v>
      </c>
      <c r="IU148" s="128">
        <f t="shared" si="426"/>
        <v>1</v>
      </c>
      <c r="IV148" s="128">
        <f t="shared" si="426"/>
        <v>1</v>
      </c>
      <c r="IW148" s="128">
        <f t="shared" si="426"/>
        <v>1</v>
      </c>
      <c r="IX148" s="128">
        <f t="shared" si="426"/>
        <v>1</v>
      </c>
      <c r="IY148" s="128">
        <f t="shared" si="426"/>
        <v>1</v>
      </c>
      <c r="IZ148" s="128">
        <f t="shared" si="426"/>
        <v>1</v>
      </c>
      <c r="JA148" s="128">
        <f t="shared" si="426"/>
        <v>1</v>
      </c>
      <c r="JB148" s="128">
        <f t="shared" si="426"/>
        <v>1</v>
      </c>
      <c r="JC148" s="128">
        <f t="shared" si="426"/>
        <v>1</v>
      </c>
      <c r="JD148" s="128">
        <f t="shared" si="426"/>
        <v>1</v>
      </c>
      <c r="JE148" s="128">
        <f t="shared" si="426"/>
        <v>1</v>
      </c>
      <c r="JF148" s="128">
        <f t="shared" si="426"/>
        <v>1</v>
      </c>
      <c r="JG148" s="128">
        <f t="shared" si="426"/>
        <v>1</v>
      </c>
      <c r="JH148" s="128">
        <f t="shared" si="426"/>
        <v>1</v>
      </c>
      <c r="JI148" s="128">
        <f t="shared" si="404"/>
        <v>1</v>
      </c>
      <c r="JJ148" s="128">
        <f t="shared" si="404"/>
        <v>1</v>
      </c>
      <c r="JK148" s="128">
        <f t="shared" si="404"/>
        <v>1</v>
      </c>
      <c r="JL148" s="128">
        <f t="shared" si="404"/>
        <v>1</v>
      </c>
      <c r="JM148" s="128">
        <f t="shared" si="404"/>
        <v>1</v>
      </c>
      <c r="JN148" s="128">
        <f t="shared" si="404"/>
        <v>1</v>
      </c>
      <c r="JO148" s="128">
        <f t="shared" si="404"/>
        <v>1</v>
      </c>
      <c r="JP148" s="128">
        <f t="shared" si="404"/>
        <v>1</v>
      </c>
      <c r="JQ148" s="128">
        <f t="shared" si="404"/>
        <v>1</v>
      </c>
      <c r="JR148" s="128">
        <f t="shared" si="404"/>
        <v>1</v>
      </c>
      <c r="JS148" s="128">
        <f t="shared" si="404"/>
        <v>1</v>
      </c>
      <c r="JT148" s="128">
        <f t="shared" si="404"/>
        <v>1</v>
      </c>
      <c r="JU148" s="128">
        <f t="shared" si="404"/>
        <v>1</v>
      </c>
      <c r="JV148" s="128">
        <f t="shared" si="404"/>
        <v>1</v>
      </c>
      <c r="JW148" s="128">
        <f t="shared" si="404"/>
        <v>1</v>
      </c>
      <c r="JX148" s="128">
        <f t="shared" si="362"/>
        <v>1</v>
      </c>
      <c r="JY148" s="128">
        <f t="shared" si="362"/>
        <v>1</v>
      </c>
      <c r="JZ148" s="128">
        <f t="shared" si="362"/>
        <v>1</v>
      </c>
      <c r="KA148" s="128">
        <f t="shared" si="390"/>
        <v>1</v>
      </c>
      <c r="KB148" s="128">
        <f t="shared" si="390"/>
        <v>1</v>
      </c>
      <c r="KC148" s="128">
        <f t="shared" si="390"/>
        <v>1</v>
      </c>
      <c r="KD148" s="128">
        <f t="shared" si="390"/>
        <v>1</v>
      </c>
      <c r="KE148" s="128">
        <f t="shared" si="390"/>
        <v>1</v>
      </c>
      <c r="KF148" s="128">
        <f t="shared" si="390"/>
        <v>1</v>
      </c>
      <c r="KG148" s="128">
        <f t="shared" si="390"/>
        <v>1</v>
      </c>
      <c r="KH148" s="128">
        <f t="shared" si="390"/>
        <v>1</v>
      </c>
      <c r="KI148" s="128">
        <f t="shared" si="390"/>
        <v>1</v>
      </c>
      <c r="KJ148" s="128">
        <f t="shared" si="390"/>
        <v>1</v>
      </c>
      <c r="KK148" s="128">
        <f t="shared" si="390"/>
        <v>1</v>
      </c>
      <c r="KL148" s="17">
        <v>1</v>
      </c>
    </row>
    <row r="149" spans="1:298" x14ac:dyDescent="0.2">
      <c r="A149" s="6">
        <v>4</v>
      </c>
      <c r="B149" s="14">
        <v>530</v>
      </c>
      <c r="C149" s="76" t="s">
        <v>189</v>
      </c>
      <c r="D149" s="11">
        <v>0</v>
      </c>
      <c r="E149" s="11">
        <v>0</v>
      </c>
      <c r="F149" s="11">
        <f>+'[1]total numbers'!F149*CI149</f>
        <v>0</v>
      </c>
      <c r="G149" s="11">
        <f>+'[1]total numbers'!G149*CJ149</f>
        <v>0</v>
      </c>
      <c r="H149" s="11">
        <f>+'[1]total numbers'!H149*CK149</f>
        <v>0</v>
      </c>
      <c r="I149" s="11">
        <f>+'[1]total numbers'!I149*CL149</f>
        <v>0</v>
      </c>
      <c r="J149" s="11">
        <f>+'[1]total numbers'!J149*CM149</f>
        <v>0</v>
      </c>
      <c r="K149" s="11">
        <f>+'[1]total numbers'!K149*CN149</f>
        <v>0</v>
      </c>
      <c r="L149" s="11">
        <f>+'[1]total numbers'!L149*CO149</f>
        <v>0</v>
      </c>
      <c r="M149" s="11">
        <f>+'[1]total numbers'!M149*CP149</f>
        <v>0</v>
      </c>
      <c r="N149" s="11">
        <f>+'[1]total numbers'!N149*CQ149</f>
        <v>0</v>
      </c>
      <c r="O149" s="11">
        <f>+'[1]total numbers'!O149*CR149</f>
        <v>0</v>
      </c>
      <c r="P149" s="11">
        <f>+'[1]total numbers'!P149*CS149</f>
        <v>0</v>
      </c>
      <c r="Q149" s="11">
        <f>+'[1]total numbers'!Q149*CT149</f>
        <v>0</v>
      </c>
      <c r="R149" s="11">
        <f>+'[1]total numbers'!R149*CU149</f>
        <v>0</v>
      </c>
      <c r="S149" s="11">
        <f>+'[1]total numbers'!S149*CV149</f>
        <v>0</v>
      </c>
      <c r="T149" s="11">
        <f>+'[1]total numbers'!T149*CW149</f>
        <v>0</v>
      </c>
      <c r="U149" s="11">
        <f>+'[1]total numbers'!U149*CX149</f>
        <v>0</v>
      </c>
      <c r="V149" s="11">
        <f>+'[1]total numbers'!V149*CY149</f>
        <v>0</v>
      </c>
      <c r="W149" s="11">
        <f>+'[1]total numbers'!W149*CZ149</f>
        <v>0</v>
      </c>
      <c r="X149" s="11">
        <f>+'[1]total numbers'!X149*DA149</f>
        <v>0</v>
      </c>
      <c r="Y149" s="11">
        <f>+'[1]total numbers'!Y149*DB149</f>
        <v>0</v>
      </c>
      <c r="Z149" s="11">
        <f>+'[1]total numbers'!Z149*DC149</f>
        <v>0</v>
      </c>
      <c r="AA149" s="11">
        <f>+'[1]total numbers'!AA149*DD149</f>
        <v>0</v>
      </c>
      <c r="AB149" s="11">
        <f>+'[1]total numbers'!AB149*DE149</f>
        <v>0</v>
      </c>
      <c r="AC149" s="11">
        <f>+'[1]total numbers'!AC149*DF149</f>
        <v>0</v>
      </c>
      <c r="AD149" s="11">
        <f>+'[1]total numbers'!AD149*DG149</f>
        <v>0</v>
      </c>
      <c r="AE149" s="11">
        <f>+'[1]total numbers'!AE149*DH149</f>
        <v>0</v>
      </c>
      <c r="AF149" s="11">
        <f>+'[1]total numbers'!AF149*DI149</f>
        <v>0</v>
      </c>
      <c r="AG149" s="11">
        <f>+'[1]total numbers'!AG149*DJ149</f>
        <v>0</v>
      </c>
      <c r="AH149" s="11">
        <f>+'[1]total numbers'!AH149*DK149</f>
        <v>0</v>
      </c>
      <c r="AI149" s="11">
        <f>+'[1]total numbers'!AI149*DL149</f>
        <v>0</v>
      </c>
      <c r="AJ149" s="11">
        <f>+'[1]total numbers'!AJ149*DM149</f>
        <v>0</v>
      </c>
      <c r="AK149" s="11">
        <f>+'[1]total numbers'!AK149*DN149</f>
        <v>0</v>
      </c>
      <c r="AL149" s="11">
        <f>+'[1]total numbers'!AL149*DO149</f>
        <v>0</v>
      </c>
      <c r="AM149" s="11">
        <f>+'[1]total numbers'!AM149*DP149</f>
        <v>0</v>
      </c>
      <c r="AN149" s="11">
        <f>+'[1]total numbers'!AN149*DQ149</f>
        <v>0</v>
      </c>
      <c r="AO149" s="11">
        <f>+'[1]total numbers'!AO149*DR149</f>
        <v>0</v>
      </c>
      <c r="AP149" s="11">
        <f>+'[1]total numbers'!AP149*DS149</f>
        <v>0</v>
      </c>
      <c r="AQ149" s="11">
        <f>+'[1]total numbers'!AQ149*DT149</f>
        <v>0</v>
      </c>
      <c r="AR149" s="11">
        <f>+'[1]total numbers'!AR149*DU149</f>
        <v>0</v>
      </c>
      <c r="AS149" s="11">
        <f>+'[1]total numbers'!AS149*DV149</f>
        <v>0</v>
      </c>
      <c r="AT149" s="11">
        <f>+'[1]total numbers'!AT149*DW149</f>
        <v>0</v>
      </c>
      <c r="AU149" s="11">
        <f>+'[1]total numbers'!AU149*DX149</f>
        <v>0</v>
      </c>
      <c r="AV149" s="11">
        <f>+'[1]total numbers'!AV149*DY149</f>
        <v>0</v>
      </c>
      <c r="AW149" s="11">
        <f>+'[1]total numbers'!AW149*DZ149</f>
        <v>0</v>
      </c>
      <c r="AX149" s="11">
        <f>+'[1]total numbers'!AX149*EA149</f>
        <v>0</v>
      </c>
      <c r="AY149" s="11">
        <f>+'[1]total numbers'!AY149*EB149</f>
        <v>0</v>
      </c>
      <c r="AZ149" s="11">
        <f>+'[1]total numbers'!AZ149*EC149</f>
        <v>0</v>
      </c>
      <c r="BA149" s="11">
        <f>+'[1]total numbers'!BA149*ED149</f>
        <v>0</v>
      </c>
      <c r="BB149" s="11">
        <f>+'[1]total numbers'!BB149*EE149</f>
        <v>0</v>
      </c>
      <c r="BC149" s="11">
        <f>+'[1]total numbers'!BC149*EF149</f>
        <v>0</v>
      </c>
      <c r="BD149" s="11">
        <f>+'[1]total numbers'!BD149*EG149</f>
        <v>0</v>
      </c>
      <c r="BE149" s="123">
        <f>+[2]faostat2014_rice!B142</f>
        <v>0</v>
      </c>
      <c r="BF149" s="19">
        <f>+[2]faostat2014_rice!C142</f>
        <v>0</v>
      </c>
      <c r="BG149" s="19">
        <f>+[2]faostat2014_rice!D142</f>
        <v>0</v>
      </c>
      <c r="BH149" s="19">
        <f>+[2]faostat2014_rice!E142</f>
        <v>0</v>
      </c>
      <c r="BI149" s="19">
        <f>+[2]faostat2014_rice!F142</f>
        <v>0</v>
      </c>
      <c r="BJ149" s="19">
        <f>+[2]faostat2014_rice!G142</f>
        <v>0</v>
      </c>
      <c r="BK149" s="19">
        <f>+[2]faostat2014_rice!H142</f>
        <v>0</v>
      </c>
      <c r="BL149" s="19">
        <f>+[2]faostat2014_rice!I142</f>
        <v>0</v>
      </c>
      <c r="BM149" s="19">
        <f>+[2]faostat2014_rice!J142</f>
        <v>0</v>
      </c>
      <c r="BN149" s="19">
        <f>+[2]faostat2014_rice!K142</f>
        <v>0</v>
      </c>
      <c r="BO149" s="19">
        <f>+[2]faostat2014_rice!L142</f>
        <v>0</v>
      </c>
      <c r="BP149" s="19">
        <f>+[2]faostat2014_rice!M142</f>
        <v>0</v>
      </c>
      <c r="BQ149" s="19">
        <f>+[2]faostat2014_rice!N142</f>
        <v>0</v>
      </c>
      <c r="BR149" s="19">
        <f>+[2]faostat2014_rice!O142</f>
        <v>0</v>
      </c>
      <c r="BS149" s="19">
        <f>+[2]faostat2014_rice!P142</f>
        <v>0</v>
      </c>
      <c r="BT149" s="19">
        <f>+[2]faostat2014_rice!Q142</f>
        <v>0</v>
      </c>
      <c r="BU149" s="82">
        <f t="shared" si="379"/>
        <v>0</v>
      </c>
      <c r="BV149" s="82">
        <f t="shared" si="380"/>
        <v>0</v>
      </c>
      <c r="BW149" s="82">
        <f t="shared" si="381"/>
        <v>0</v>
      </c>
      <c r="BX149" s="82">
        <f t="shared" si="382"/>
        <v>0</v>
      </c>
      <c r="BY149" s="82">
        <f t="shared" si="383"/>
        <v>0</v>
      </c>
      <c r="BZ149" s="82">
        <f t="shared" si="384"/>
        <v>0</v>
      </c>
      <c r="CA149" s="82">
        <f t="shared" si="385"/>
        <v>0</v>
      </c>
      <c r="CB149" s="82">
        <f t="shared" si="386"/>
        <v>0</v>
      </c>
      <c r="CC149" s="82">
        <f t="shared" si="387"/>
        <v>0</v>
      </c>
      <c r="CD149" s="31"/>
      <c r="CE149" s="15">
        <f t="shared" ref="CE149:CE212" si="438">+BI149-BF149</f>
        <v>0</v>
      </c>
      <c r="CG149" s="122">
        <v>0</v>
      </c>
      <c r="CH149" s="122">
        <v>0</v>
      </c>
      <c r="CI149" s="122">
        <v>0</v>
      </c>
      <c r="CJ149" s="122">
        <v>0</v>
      </c>
      <c r="CK149" s="122">
        <v>0</v>
      </c>
      <c r="CL149" s="122">
        <v>0</v>
      </c>
      <c r="CM149" s="122">
        <v>0</v>
      </c>
      <c r="CN149" s="122">
        <v>0</v>
      </c>
      <c r="CO149" s="122">
        <v>0</v>
      </c>
      <c r="CP149" s="122">
        <v>0</v>
      </c>
      <c r="CQ149" s="122">
        <v>0</v>
      </c>
      <c r="CR149" s="122">
        <v>0</v>
      </c>
      <c r="CS149" s="122">
        <v>0</v>
      </c>
      <c r="CT149" s="122">
        <v>0</v>
      </c>
      <c r="CU149" s="122">
        <v>0</v>
      </c>
      <c r="CV149" s="122">
        <v>0</v>
      </c>
      <c r="CW149" s="122">
        <v>0</v>
      </c>
      <c r="CX149" s="122">
        <v>0</v>
      </c>
      <c r="CY149" s="122">
        <v>0</v>
      </c>
      <c r="CZ149" s="122">
        <v>0</v>
      </c>
      <c r="DA149" s="122">
        <v>0</v>
      </c>
      <c r="DB149" s="122">
        <v>0</v>
      </c>
      <c r="DC149" s="122">
        <v>0</v>
      </c>
      <c r="DD149" s="122">
        <v>0</v>
      </c>
      <c r="DE149" s="122">
        <v>0</v>
      </c>
      <c r="DF149" s="122">
        <v>0</v>
      </c>
      <c r="DG149" s="59">
        <v>0</v>
      </c>
      <c r="DH149" s="59">
        <f t="shared" si="434"/>
        <v>0</v>
      </c>
      <c r="DI149" s="59">
        <f t="shared" si="434"/>
        <v>0</v>
      </c>
      <c r="DJ149" s="59">
        <f t="shared" si="434"/>
        <v>0</v>
      </c>
      <c r="DK149" s="59">
        <f t="shared" si="434"/>
        <v>0</v>
      </c>
      <c r="DL149" s="59">
        <f t="shared" si="432"/>
        <v>0</v>
      </c>
      <c r="DM149" s="59">
        <f t="shared" si="432"/>
        <v>0</v>
      </c>
      <c r="DN149" s="59">
        <f t="shared" si="432"/>
        <v>0</v>
      </c>
      <c r="DO149" s="59">
        <f t="shared" si="432"/>
        <v>0</v>
      </c>
      <c r="DP149" s="59">
        <f t="shared" si="432"/>
        <v>0</v>
      </c>
      <c r="DQ149" s="59">
        <f t="shared" si="432"/>
        <v>0</v>
      </c>
      <c r="DR149" s="59">
        <f t="shared" si="432"/>
        <v>0</v>
      </c>
      <c r="DS149" s="59">
        <f t="shared" si="432"/>
        <v>0</v>
      </c>
      <c r="DT149" s="59">
        <f t="shared" si="432"/>
        <v>0</v>
      </c>
      <c r="DU149" s="59">
        <f t="shared" si="432"/>
        <v>0</v>
      </c>
      <c r="DV149" s="59">
        <f t="shared" si="432"/>
        <v>0</v>
      </c>
      <c r="DW149" s="59">
        <f t="shared" si="432"/>
        <v>0</v>
      </c>
      <c r="DX149" s="59">
        <f t="shared" si="432"/>
        <v>0</v>
      </c>
      <c r="DY149" s="59">
        <f t="shared" si="432"/>
        <v>0</v>
      </c>
      <c r="DZ149" s="59">
        <f t="shared" si="432"/>
        <v>0</v>
      </c>
      <c r="EA149" s="59">
        <f t="shared" si="432"/>
        <v>0</v>
      </c>
      <c r="EB149" s="59">
        <f t="shared" si="429"/>
        <v>0</v>
      </c>
      <c r="EC149" s="59">
        <f t="shared" si="429"/>
        <v>0</v>
      </c>
      <c r="ED149" s="59">
        <f t="shared" si="429"/>
        <v>0</v>
      </c>
      <c r="EE149" s="59">
        <f t="shared" si="429"/>
        <v>0</v>
      </c>
      <c r="EF149" s="59">
        <f t="shared" si="429"/>
        <v>0</v>
      </c>
      <c r="EG149" s="59">
        <f t="shared" si="429"/>
        <v>0</v>
      </c>
      <c r="EH149" s="20">
        <f>+BE149/'[1]total numbers'!BN149</f>
        <v>0</v>
      </c>
      <c r="EI149" s="20">
        <f>+BF149/'[1]total numbers'!BX149</f>
        <v>0</v>
      </c>
      <c r="EJ149" s="20">
        <f>+BG149/'[1]total numbers'!CH149</f>
        <v>0</v>
      </c>
      <c r="EK149" s="20">
        <f>+BH149/'[1]total numbers'!CR149</f>
        <v>0</v>
      </c>
      <c r="EL149" s="20">
        <f>+BI149/'[1]total numbers'!DB149</f>
        <v>0</v>
      </c>
      <c r="EM149" s="20">
        <f>+BJ149/'[1]total numbers'!DC149</f>
        <v>0</v>
      </c>
      <c r="EN149" s="20">
        <f>+BK149/'[1]total numbers'!DD149</f>
        <v>0</v>
      </c>
      <c r="EO149" s="20">
        <f>+BL149/'[1]total numbers'!DE149</f>
        <v>0</v>
      </c>
      <c r="EP149" s="20">
        <f>+BM149/'[1]total numbers'!DF149</f>
        <v>0</v>
      </c>
      <c r="EQ149" s="20">
        <f>+BN149/'[1]total numbers'!DG149</f>
        <v>0</v>
      </c>
      <c r="ER149" s="20">
        <f>+BO149/'[1]total numbers'!DH149</f>
        <v>0</v>
      </c>
      <c r="ES149" s="20">
        <f>+BP149/'[1]total numbers'!DI149</f>
        <v>0</v>
      </c>
      <c r="ET149" s="20">
        <f>+BQ149/'[1]total numbers'!DJ149</f>
        <v>0</v>
      </c>
      <c r="EU149" s="20">
        <f>+BR149/'[1]total numbers'!DK149</f>
        <v>0</v>
      </c>
      <c r="EV149" s="20">
        <f>+BS149/'[1]total numbers'!DL149</f>
        <v>0</v>
      </c>
      <c r="EW149" s="20">
        <f>+BT149/'[1]total numbers'!DM149</f>
        <v>0</v>
      </c>
      <c r="EX149" s="86">
        <f>+BU149/'[1]total numbers'!DN149</f>
        <v>0</v>
      </c>
      <c r="EY149" s="86">
        <f>+BV149/'[1]total numbers'!DO149</f>
        <v>0</v>
      </c>
      <c r="EZ149" s="86">
        <f>+BW149/'[1]total numbers'!DP149</f>
        <v>0</v>
      </c>
      <c r="FA149" s="86">
        <f>+BX149/'[1]total numbers'!DQ149</f>
        <v>0</v>
      </c>
      <c r="FB149" s="86">
        <f>+BY149/'[1]total numbers'!DR149</f>
        <v>0</v>
      </c>
      <c r="FC149" s="86">
        <f>+BZ149/'[1]total numbers'!DS149</f>
        <v>0</v>
      </c>
      <c r="FD149" s="86">
        <f>+CA149/'[1]total numbers'!DT149</f>
        <v>0</v>
      </c>
      <c r="FE149" s="86">
        <f>+CB149/'[1]total numbers'!DU149</f>
        <v>0</v>
      </c>
      <c r="FF149" s="86">
        <f>+CC149/'[1]total numbers'!DV149</f>
        <v>0</v>
      </c>
      <c r="FH149" s="54">
        <f t="shared" si="391"/>
        <v>-10000</v>
      </c>
      <c r="FI149" s="54">
        <f t="shared" si="392"/>
        <v>1960</v>
      </c>
      <c r="FJ149" s="65">
        <f t="shared" si="393"/>
        <v>7.4999999999999997E-2</v>
      </c>
      <c r="FK149" s="59">
        <f t="shared" si="394"/>
        <v>0</v>
      </c>
      <c r="FL149" s="54">
        <f t="shared" si="395"/>
        <v>0</v>
      </c>
      <c r="FM149" s="64">
        <v>0.33333333333333331</v>
      </c>
      <c r="FN149" s="59">
        <f t="shared" si="396"/>
        <v>-3.4811916252095831E-3</v>
      </c>
      <c r="FP149" s="6">
        <v>8</v>
      </c>
      <c r="FQ149" s="6" t="s">
        <v>32</v>
      </c>
      <c r="GF149" s="21"/>
      <c r="GG149" s="41">
        <f>IF([3]data!BE149&lt;=0, ,BE149/[3]data!BE149)</f>
        <v>0</v>
      </c>
      <c r="GH149" s="41">
        <f>IF([3]data!BF149&lt;=0, ,BF149/[3]data!BF149)</f>
        <v>0</v>
      </c>
      <c r="GI149" s="41">
        <f>IF([3]data!BG149&lt;=0, ,BG149/[3]data!BG149)</f>
        <v>0</v>
      </c>
      <c r="GJ149" s="41">
        <f>IF([3]data!BH149&lt;=0, ,BH149/[3]data!BH149)</f>
        <v>0</v>
      </c>
      <c r="GK149" s="41">
        <f>IF([3]data!BI149&lt;=0, ,BI149/[3]data!BI149)</f>
        <v>0</v>
      </c>
      <c r="GL149" s="41">
        <f>IF([3]data!BS149&lt;=0, ,BS149/[3]data!BS149)</f>
        <v>0</v>
      </c>
      <c r="HM149" s="17">
        <v>1</v>
      </c>
      <c r="HN149" s="128">
        <f t="shared" si="430"/>
        <v>1</v>
      </c>
      <c r="HO149" s="128">
        <f t="shared" si="430"/>
        <v>1</v>
      </c>
      <c r="HP149" s="128">
        <f t="shared" si="430"/>
        <v>1</v>
      </c>
      <c r="HQ149" s="128">
        <f t="shared" si="430"/>
        <v>1</v>
      </c>
      <c r="HR149" s="128">
        <f t="shared" si="430"/>
        <v>1</v>
      </c>
      <c r="HS149" s="128">
        <f t="shared" si="430"/>
        <v>1</v>
      </c>
      <c r="HT149" s="128">
        <f t="shared" si="430"/>
        <v>1</v>
      </c>
      <c r="HU149" s="128">
        <f t="shared" si="430"/>
        <v>1</v>
      </c>
      <c r="HV149" s="128">
        <f t="shared" si="430"/>
        <v>1</v>
      </c>
      <c r="HW149" s="128">
        <f t="shared" si="430"/>
        <v>1</v>
      </c>
      <c r="HX149" s="128">
        <f t="shared" si="430"/>
        <v>1</v>
      </c>
      <c r="HY149" s="128">
        <f t="shared" si="430"/>
        <v>1</v>
      </c>
      <c r="HZ149" s="128">
        <f t="shared" si="430"/>
        <v>1</v>
      </c>
      <c r="IA149" s="128">
        <f t="shared" si="430"/>
        <v>1</v>
      </c>
      <c r="IB149" s="128">
        <f t="shared" si="430"/>
        <v>1</v>
      </c>
      <c r="IC149" s="128">
        <f t="shared" si="430"/>
        <v>1</v>
      </c>
      <c r="ID149" s="128">
        <f t="shared" si="427"/>
        <v>1</v>
      </c>
      <c r="IE149" s="128">
        <f t="shared" si="427"/>
        <v>1</v>
      </c>
      <c r="IF149" s="128">
        <f t="shared" si="427"/>
        <v>1</v>
      </c>
      <c r="IG149" s="128">
        <f t="shared" si="427"/>
        <v>1</v>
      </c>
      <c r="IH149" s="128">
        <f t="shared" si="427"/>
        <v>1</v>
      </c>
      <c r="II149" s="128">
        <f t="shared" si="427"/>
        <v>1</v>
      </c>
      <c r="IJ149" s="128">
        <f t="shared" si="427"/>
        <v>1</v>
      </c>
      <c r="IK149" s="128">
        <f t="shared" si="427"/>
        <v>1</v>
      </c>
      <c r="IL149" s="128">
        <f t="shared" si="427"/>
        <v>1</v>
      </c>
      <c r="IM149" s="128">
        <f t="shared" si="427"/>
        <v>1</v>
      </c>
      <c r="IN149" s="128">
        <f t="shared" si="427"/>
        <v>1</v>
      </c>
      <c r="IO149" s="128">
        <f t="shared" si="427"/>
        <v>1</v>
      </c>
      <c r="IP149" s="128">
        <f t="shared" si="427"/>
        <v>1</v>
      </c>
      <c r="IQ149" s="128">
        <f t="shared" si="427"/>
        <v>1</v>
      </c>
      <c r="IR149" s="128">
        <f t="shared" si="427"/>
        <v>1</v>
      </c>
      <c r="IS149" s="128">
        <f t="shared" si="426"/>
        <v>1</v>
      </c>
      <c r="IT149" s="128">
        <f t="shared" si="426"/>
        <v>1</v>
      </c>
      <c r="IU149" s="128">
        <f t="shared" si="426"/>
        <v>1</v>
      </c>
      <c r="IV149" s="128">
        <f t="shared" si="426"/>
        <v>1</v>
      </c>
      <c r="IW149" s="128">
        <f t="shared" si="426"/>
        <v>1</v>
      </c>
      <c r="IX149" s="128">
        <f t="shared" si="426"/>
        <v>1</v>
      </c>
      <c r="IY149" s="128">
        <f t="shared" si="426"/>
        <v>1</v>
      </c>
      <c r="IZ149" s="128">
        <f t="shared" si="426"/>
        <v>1</v>
      </c>
      <c r="JA149" s="128">
        <f t="shared" si="426"/>
        <v>1</v>
      </c>
      <c r="JB149" s="128">
        <f t="shared" si="426"/>
        <v>1</v>
      </c>
      <c r="JC149" s="128">
        <f t="shared" si="426"/>
        <v>1</v>
      </c>
      <c r="JD149" s="128">
        <f t="shared" si="426"/>
        <v>1</v>
      </c>
      <c r="JE149" s="128">
        <f t="shared" si="426"/>
        <v>1</v>
      </c>
      <c r="JF149" s="128">
        <f t="shared" si="426"/>
        <v>1</v>
      </c>
      <c r="JG149" s="128">
        <f t="shared" si="426"/>
        <v>1</v>
      </c>
      <c r="JH149" s="128">
        <f t="shared" si="426"/>
        <v>1</v>
      </c>
      <c r="JI149" s="128">
        <f t="shared" si="404"/>
        <v>1</v>
      </c>
      <c r="JJ149" s="128">
        <f t="shared" si="404"/>
        <v>1</v>
      </c>
      <c r="JK149" s="128">
        <f t="shared" si="404"/>
        <v>1</v>
      </c>
      <c r="JL149" s="128">
        <f t="shared" si="404"/>
        <v>1</v>
      </c>
      <c r="JM149" s="128">
        <f t="shared" si="404"/>
        <v>1</v>
      </c>
      <c r="JN149" s="128">
        <f t="shared" si="404"/>
        <v>1</v>
      </c>
      <c r="JO149" s="128">
        <f t="shared" si="404"/>
        <v>1</v>
      </c>
      <c r="JP149" s="128">
        <f t="shared" si="404"/>
        <v>1</v>
      </c>
      <c r="JQ149" s="128">
        <f t="shared" si="404"/>
        <v>1</v>
      </c>
      <c r="JR149" s="128">
        <f t="shared" si="404"/>
        <v>1</v>
      </c>
      <c r="JS149" s="128">
        <f t="shared" si="404"/>
        <v>1</v>
      </c>
      <c r="JT149" s="128">
        <f t="shared" si="404"/>
        <v>1</v>
      </c>
      <c r="JU149" s="128">
        <f t="shared" si="404"/>
        <v>1</v>
      </c>
      <c r="JV149" s="128">
        <f t="shared" si="404"/>
        <v>1</v>
      </c>
      <c r="JW149" s="128">
        <f t="shared" si="404"/>
        <v>1</v>
      </c>
      <c r="JX149" s="128">
        <f t="shared" si="362"/>
        <v>1</v>
      </c>
      <c r="JY149" s="128">
        <f t="shared" si="362"/>
        <v>1</v>
      </c>
      <c r="JZ149" s="128">
        <f t="shared" si="362"/>
        <v>1</v>
      </c>
      <c r="KA149" s="128">
        <f t="shared" si="390"/>
        <v>1</v>
      </c>
      <c r="KB149" s="128">
        <f t="shared" si="390"/>
        <v>1</v>
      </c>
      <c r="KC149" s="128">
        <f t="shared" si="390"/>
        <v>1</v>
      </c>
      <c r="KD149" s="128">
        <f t="shared" si="390"/>
        <v>1</v>
      </c>
      <c r="KE149" s="128">
        <f t="shared" si="390"/>
        <v>1</v>
      </c>
      <c r="KF149" s="128">
        <f t="shared" si="390"/>
        <v>1</v>
      </c>
      <c r="KG149" s="128">
        <f t="shared" si="390"/>
        <v>1</v>
      </c>
      <c r="KH149" s="128">
        <f t="shared" si="390"/>
        <v>1</v>
      </c>
      <c r="KI149" s="128">
        <f t="shared" si="390"/>
        <v>1</v>
      </c>
      <c r="KJ149" s="128">
        <f t="shared" si="390"/>
        <v>1</v>
      </c>
      <c r="KK149" s="128">
        <f t="shared" si="390"/>
        <v>1</v>
      </c>
      <c r="KL149" s="17">
        <v>1</v>
      </c>
    </row>
    <row r="150" spans="1:298" x14ac:dyDescent="0.2">
      <c r="A150" s="6">
        <v>4</v>
      </c>
      <c r="B150" s="14">
        <v>533</v>
      </c>
      <c r="C150" s="76" t="s">
        <v>44</v>
      </c>
      <c r="D150" s="11">
        <v>0</v>
      </c>
      <c r="E150" s="11">
        <v>0</v>
      </c>
      <c r="F150" s="11">
        <f>+'[1]total numbers'!F150*CI150</f>
        <v>0</v>
      </c>
      <c r="G150" s="11">
        <f>+'[1]total numbers'!G150*CJ150</f>
        <v>0</v>
      </c>
      <c r="H150" s="11">
        <f>+'[1]total numbers'!H150*CK150</f>
        <v>0</v>
      </c>
      <c r="I150" s="11">
        <f>+'[1]total numbers'!I150*CL150</f>
        <v>0</v>
      </c>
      <c r="J150" s="11">
        <f>+'[1]total numbers'!J150*CM150</f>
        <v>0</v>
      </c>
      <c r="K150" s="11">
        <f>+'[1]total numbers'!K150*CN150</f>
        <v>0</v>
      </c>
      <c r="L150" s="11">
        <f>+'[1]total numbers'!L150*CO150</f>
        <v>0</v>
      </c>
      <c r="M150" s="11">
        <f>+'[1]total numbers'!M150*CP150</f>
        <v>0</v>
      </c>
      <c r="N150" s="11">
        <f>+'[1]total numbers'!N150*CQ150</f>
        <v>0</v>
      </c>
      <c r="O150" s="11">
        <f>+'[1]total numbers'!O150*CR150</f>
        <v>0</v>
      </c>
      <c r="P150" s="11">
        <f>+'[1]total numbers'!P150*CS150</f>
        <v>0</v>
      </c>
      <c r="Q150" s="11">
        <f>+'[1]total numbers'!Q150*CT150</f>
        <v>0</v>
      </c>
      <c r="R150" s="11">
        <f>+'[1]total numbers'!R150*CU150</f>
        <v>0</v>
      </c>
      <c r="S150" s="11">
        <f>+'[1]total numbers'!S150*CV150</f>
        <v>0</v>
      </c>
      <c r="T150" s="11">
        <f>+'[1]total numbers'!T150*CW150</f>
        <v>0</v>
      </c>
      <c r="U150" s="11">
        <f>+'[1]total numbers'!U150*CX150</f>
        <v>0</v>
      </c>
      <c r="V150" s="11">
        <f>+'[1]total numbers'!V150*CY150</f>
        <v>0</v>
      </c>
      <c r="W150" s="11">
        <f>+'[1]total numbers'!W150*CZ150</f>
        <v>0</v>
      </c>
      <c r="X150" s="11">
        <f>+'[1]total numbers'!X150*DA150</f>
        <v>0</v>
      </c>
      <c r="Y150" s="11">
        <f>+'[1]total numbers'!Y150*DB150</f>
        <v>0</v>
      </c>
      <c r="Z150" s="11">
        <f>+'[1]total numbers'!Z150*DC150</f>
        <v>0</v>
      </c>
      <c r="AA150" s="11">
        <f>+'[1]total numbers'!AA150*DD150</f>
        <v>0</v>
      </c>
      <c r="AB150" s="11">
        <f>+'[1]total numbers'!AB150*DE150</f>
        <v>0</v>
      </c>
      <c r="AC150" s="11">
        <f>+'[1]total numbers'!AC150*DF150</f>
        <v>0</v>
      </c>
      <c r="AD150" s="11">
        <f>+'[1]total numbers'!AD150*DG150</f>
        <v>0</v>
      </c>
      <c r="AE150" s="11">
        <f>+'[1]total numbers'!AE150*DH150</f>
        <v>1.2166366100408173E-9</v>
      </c>
      <c r="AF150" s="11">
        <f>+'[1]total numbers'!AF150*DI150</f>
        <v>2.63272184467849E-9</v>
      </c>
      <c r="AG150" s="11">
        <f>+'[1]total numbers'!AG150*DJ150</f>
        <v>5.6970374343862413E-9</v>
      </c>
      <c r="AH150" s="11">
        <f>+'[1]total numbers'!AH150*DK150</f>
        <v>1.232801543178662E-8</v>
      </c>
      <c r="AI150" s="11">
        <f>+'[1]total numbers'!AI150*DL150</f>
        <v>2.6677016999931701E-8</v>
      </c>
      <c r="AJ150" s="11">
        <f>+'[1]total numbers'!AJ150*DM150</f>
        <v>5.7727315475262037E-8</v>
      </c>
      <c r="AK150" s="11">
        <f>+'[1]total numbers'!AK150*DN150</f>
        <v>1.2491812529073097E-7</v>
      </c>
      <c r="AL150" s="11">
        <f>+'[1]total numbers'!AL150*DO150</f>
        <v>2.7031463177666373E-7</v>
      </c>
      <c r="AM150" s="11">
        <f>+'[1]total numbers'!AM150*DP150</f>
        <v>5.8494313761507561E-7</v>
      </c>
      <c r="AN150" s="11">
        <f>+'[1]total numbers'!AN150*DQ150</f>
        <v>1.2657785928719669E-6</v>
      </c>
      <c r="AO150" s="11">
        <f>+'[1]total numbers'!AO150*DR150</f>
        <v>2.7390618730999942E-6</v>
      </c>
      <c r="AP150" s="11">
        <f>+'[1]total numbers'!AP150*DS150</f>
        <v>5.9271502827737574E-6</v>
      </c>
      <c r="AQ150" s="11">
        <f>+'[1]total numbers'!AQ150*DT150</f>
        <v>1.2249443917732432E-5</v>
      </c>
      <c r="AR150" s="11">
        <f>+'[1]total numbers'!AR150*DU150</f>
        <v>2.5315517429980356E-5</v>
      </c>
      <c r="AS150" s="11">
        <f>+'[1]total numbers'!AS150*DV150</f>
        <v>5.23187360219594E-5</v>
      </c>
      <c r="AT150" s="11">
        <f>+'[1]total numbers'!AT150*DW150</f>
        <v>1.0812538777871611E-4</v>
      </c>
      <c r="AU150" s="11">
        <f>+'[1]total numbers'!AU150*DX150</f>
        <v>2.4646228096619109E-4</v>
      </c>
      <c r="AV150" s="11">
        <f>+'[1]total numbers'!AV150*DY150</f>
        <v>6.042301081751781E-4</v>
      </c>
      <c r="AW150" s="11">
        <f>+'[1]total numbers'!AW150*DZ150</f>
        <v>1.9716982477295288E-3</v>
      </c>
      <c r="AX150" s="11">
        <f>+'[1]total numbers'!AX150*EA150</f>
        <v>4.7429791949991423E-3</v>
      </c>
      <c r="AY150" s="11">
        <f>+'[1]total numbers'!AY150*EB150</f>
        <v>1.2211808502066759E-2</v>
      </c>
      <c r="AZ150" s="11">
        <f>+'[1]total numbers'!AZ150*EC150</f>
        <v>2.3965674185306013E-2</v>
      </c>
      <c r="BA150" s="11">
        <f>+'[1]total numbers'!BA150*ED150</f>
        <v>4.3758980465739228E-2</v>
      </c>
      <c r="BB150" s="11">
        <f>+'[1]total numbers'!BB150*EE150</f>
        <v>0.13784514982725785</v>
      </c>
      <c r="BC150" s="11">
        <f>+'[1]total numbers'!BC150*EF150</f>
        <v>0.6187248464333257</v>
      </c>
      <c r="BD150" s="11">
        <f>+'[1]total numbers'!BD150*EG150</f>
        <v>1.5495156747989109</v>
      </c>
      <c r="BE150" s="123">
        <v>2</v>
      </c>
      <c r="BF150" s="19">
        <v>2</v>
      </c>
      <c r="BG150" s="19">
        <v>2</v>
      </c>
      <c r="BH150" s="19">
        <v>2</v>
      </c>
      <c r="BI150" s="19">
        <v>2</v>
      </c>
      <c r="BJ150" s="19">
        <v>2</v>
      </c>
      <c r="BK150" s="19">
        <v>2</v>
      </c>
      <c r="BL150" s="19">
        <v>2</v>
      </c>
      <c r="BM150" s="19">
        <v>2</v>
      </c>
      <c r="BN150" s="19">
        <v>2</v>
      </c>
      <c r="BO150" s="19">
        <v>2</v>
      </c>
      <c r="BP150" s="19">
        <v>2</v>
      </c>
      <c r="BQ150" s="19">
        <v>2</v>
      </c>
      <c r="BR150" s="19">
        <v>2</v>
      </c>
      <c r="BS150" s="19">
        <v>2</v>
      </c>
      <c r="BT150" s="19">
        <v>2</v>
      </c>
      <c r="BU150" s="82">
        <f t="shared" si="379"/>
        <v>2</v>
      </c>
      <c r="BV150" s="82">
        <f t="shared" si="380"/>
        <v>2</v>
      </c>
      <c r="BW150" s="82">
        <f t="shared" si="381"/>
        <v>2</v>
      </c>
      <c r="BX150" s="82">
        <f t="shared" si="382"/>
        <v>2</v>
      </c>
      <c r="BY150" s="82">
        <f t="shared" si="383"/>
        <v>2</v>
      </c>
      <c r="BZ150" s="82">
        <f t="shared" si="384"/>
        <v>2</v>
      </c>
      <c r="CA150" s="82">
        <f t="shared" si="385"/>
        <v>2</v>
      </c>
      <c r="CB150" s="82">
        <f t="shared" si="386"/>
        <v>2</v>
      </c>
      <c r="CC150" s="82">
        <f t="shared" si="387"/>
        <v>2</v>
      </c>
      <c r="CD150" s="31"/>
      <c r="CE150" s="15">
        <f t="shared" si="438"/>
        <v>0</v>
      </c>
      <c r="CG150" s="122">
        <v>0</v>
      </c>
      <c r="CH150" s="122">
        <v>0</v>
      </c>
      <c r="CI150" s="122">
        <v>0</v>
      </c>
      <c r="CJ150" s="122">
        <v>0</v>
      </c>
      <c r="CK150" s="122">
        <v>0</v>
      </c>
      <c r="CL150" s="122">
        <v>0</v>
      </c>
      <c r="CM150" s="122">
        <v>0</v>
      </c>
      <c r="CN150" s="122">
        <v>0</v>
      </c>
      <c r="CO150" s="122">
        <v>0</v>
      </c>
      <c r="CP150" s="122">
        <v>0</v>
      </c>
      <c r="CQ150" s="122">
        <v>0</v>
      </c>
      <c r="CR150" s="122">
        <v>0</v>
      </c>
      <c r="CS150" s="122">
        <v>0</v>
      </c>
      <c r="CT150" s="122">
        <v>0</v>
      </c>
      <c r="CU150" s="122">
        <v>0</v>
      </c>
      <c r="CV150" s="122">
        <v>0</v>
      </c>
      <c r="CW150" s="122">
        <v>0</v>
      </c>
      <c r="CX150" s="122">
        <v>0</v>
      </c>
      <c r="CY150" s="122">
        <v>0</v>
      </c>
      <c r="CZ150" s="122">
        <v>0</v>
      </c>
      <c r="DA150" s="122">
        <v>0</v>
      </c>
      <c r="DB150" s="122">
        <v>0</v>
      </c>
      <c r="DC150" s="122">
        <v>0</v>
      </c>
      <c r="DD150" s="122">
        <v>0</v>
      </c>
      <c r="DE150" s="122">
        <v>0</v>
      </c>
      <c r="DF150" s="122">
        <v>0</v>
      </c>
      <c r="DG150" s="59">
        <v>0</v>
      </c>
      <c r="DH150" s="59">
        <f t="shared" ref="DH150:EF150" si="439">+DI150-DI150/2</f>
        <v>1.2131341797179737E-9</v>
      </c>
      <c r="DI150" s="59">
        <f t="shared" si="439"/>
        <v>2.4262683594359475E-9</v>
      </c>
      <c r="DJ150" s="59">
        <f t="shared" si="439"/>
        <v>4.852536718871895E-9</v>
      </c>
      <c r="DK150" s="59">
        <f t="shared" si="439"/>
        <v>9.7050734377437899E-9</v>
      </c>
      <c r="DL150" s="59">
        <f t="shared" si="439"/>
        <v>1.941014687548758E-8</v>
      </c>
      <c r="DM150" s="59">
        <f t="shared" si="439"/>
        <v>3.882029375097516E-8</v>
      </c>
      <c r="DN150" s="59">
        <f t="shared" si="439"/>
        <v>7.7640587501950319E-8</v>
      </c>
      <c r="DO150" s="59">
        <f t="shared" si="439"/>
        <v>1.5528117500390064E-7</v>
      </c>
      <c r="DP150" s="59">
        <f t="shared" si="439"/>
        <v>3.1056235000780128E-7</v>
      </c>
      <c r="DQ150" s="59">
        <f t="shared" si="439"/>
        <v>6.2112470001560255E-7</v>
      </c>
      <c r="DR150" s="59">
        <f t="shared" si="439"/>
        <v>1.2422494000312051E-6</v>
      </c>
      <c r="DS150" s="59">
        <f t="shared" si="439"/>
        <v>2.4844988000624102E-6</v>
      </c>
      <c r="DT150" s="59">
        <f t="shared" si="439"/>
        <v>4.9689976001248204E-6</v>
      </c>
      <c r="DU150" s="59">
        <f t="shared" si="439"/>
        <v>9.9379952002496409E-6</v>
      </c>
      <c r="DV150" s="59">
        <f t="shared" si="439"/>
        <v>1.9875990400499282E-5</v>
      </c>
      <c r="DW150" s="59">
        <f t="shared" si="439"/>
        <v>3.9751980800998563E-5</v>
      </c>
      <c r="DX150" s="59">
        <f t="shared" si="439"/>
        <v>7.9503961601997127E-5</v>
      </c>
      <c r="DY150" s="59">
        <f t="shared" si="439"/>
        <v>1.5900792320399425E-4</v>
      </c>
      <c r="DZ150" s="59">
        <f t="shared" si="439"/>
        <v>3.1801584640798851E-4</v>
      </c>
      <c r="EA150" s="59">
        <f t="shared" si="439"/>
        <v>6.3603169281597702E-4</v>
      </c>
      <c r="EB150" s="59">
        <f t="shared" si="439"/>
        <v>1.272063385631954E-3</v>
      </c>
      <c r="EC150" s="59">
        <f t="shared" si="439"/>
        <v>2.5441267712639081E-3</v>
      </c>
      <c r="ED150" s="59">
        <f t="shared" si="439"/>
        <v>5.0882535425278161E-3</v>
      </c>
      <c r="EE150" s="59">
        <f t="shared" si="439"/>
        <v>1.0176507085055632E-2</v>
      </c>
      <c r="EF150" s="59">
        <f t="shared" si="439"/>
        <v>2.0353014170111264E-2</v>
      </c>
      <c r="EG150" s="59">
        <f t="shared" si="429"/>
        <v>4.0706028340222529E-2</v>
      </c>
      <c r="EH150" s="20">
        <f>+BE150/'[1]total numbers'!BN150</f>
        <v>4.0646275784981201E-2</v>
      </c>
      <c r="EI150" s="20">
        <f>+BF150/'[1]total numbers'!BX150</f>
        <v>3.5229254372831198E-2</v>
      </c>
      <c r="EJ150" s="20">
        <f>+BG150/'[1]total numbers'!CH150</f>
        <v>3.2957616505174349E-2</v>
      </c>
      <c r="EK150" s="20">
        <f>+BH150/'[1]total numbers'!CR150</f>
        <v>3.1629054449417236E-2</v>
      </c>
      <c r="EL150" s="20">
        <f>+BI150/'[1]total numbers'!DB150</f>
        <v>2.2061175640049859E-2</v>
      </c>
      <c r="EM150" s="20">
        <f>+BJ150/'[1]total numbers'!DC150</f>
        <v>2.1565667457407806E-2</v>
      </c>
      <c r="EN150" s="20">
        <f>+BK150/'[1]total numbers'!DD150</f>
        <v>2.1072595090085345E-2</v>
      </c>
      <c r="EO150" s="20">
        <f>+BL150/'[1]total numbers'!DE150</f>
        <v>2.0598807329055648E-2</v>
      </c>
      <c r="EP150" s="20">
        <f>+BM150/'[1]total numbers'!DF150</f>
        <v>2.0168609576055825E-2</v>
      </c>
      <c r="EQ150" s="20">
        <f>+BN150/'[1]total numbers'!DG150</f>
        <v>1.9794924581337345E-2</v>
      </c>
      <c r="ER150" s="20">
        <f>+BO150/'[1]total numbers'!DH150</f>
        <v>1.9474575941108883E-2</v>
      </c>
      <c r="ES150" s="20">
        <f>+BP150/'[1]total numbers'!DI150</f>
        <v>1.9199017010329073E-2</v>
      </c>
      <c r="ET150" s="20">
        <f>+BQ150/'[1]total numbers'!DJ150</f>
        <v>1.8965255651646185E-2</v>
      </c>
      <c r="EU150" s="20">
        <f>+BR150/'[1]total numbers'!DK150</f>
        <v>1.8775816748028539E-2</v>
      </c>
      <c r="EV150" s="20">
        <f>+BS150/'[1]total numbers'!DL150</f>
        <v>1.8625442354255915E-2</v>
      </c>
      <c r="EW150" s="20">
        <f>+BT150/'[1]total numbers'!DM150</f>
        <v>1.8516632565201693E-2</v>
      </c>
      <c r="EX150" s="86">
        <f>+BU150/'[1]total numbers'!DN150</f>
        <v>1.8443718991497444E-2</v>
      </c>
      <c r="EY150" s="86">
        <f>+BV150/'[1]total numbers'!DO150</f>
        <v>1.8396048528776021E-2</v>
      </c>
      <c r="EZ150" s="86">
        <f>+BW150/'[1]total numbers'!DP150</f>
        <v>1.8357381503102399E-2</v>
      </c>
      <c r="FA150" s="86">
        <f>+BX150/'[1]total numbers'!DQ150</f>
        <v>1.8316360172906443E-2</v>
      </c>
      <c r="FB150" s="86">
        <f>+BY150/'[1]total numbers'!DR150</f>
        <v>1.8269678727699572E-2</v>
      </c>
      <c r="FC150" s="86">
        <f>+BZ150/'[1]total numbers'!DS150</f>
        <v>1.821875256201208E-2</v>
      </c>
      <c r="FD150" s="86">
        <f>+CA150/'[1]total numbers'!DT150</f>
        <v>1.8164809314914217E-2</v>
      </c>
      <c r="FE150" s="86">
        <f>+CB150/'[1]total numbers'!DU150</f>
        <v>1.8112496717109967E-2</v>
      </c>
      <c r="FF150" s="86">
        <f>+CC150/'[1]total numbers'!DV150</f>
        <v>1.8063420669972272E-2</v>
      </c>
      <c r="FH150" s="54">
        <f t="shared" si="391"/>
        <v>-10000</v>
      </c>
      <c r="FI150" s="54">
        <f t="shared" si="392"/>
        <v>1960</v>
      </c>
      <c r="FJ150" s="65">
        <f t="shared" si="393"/>
        <v>7.4999999999999997E-2</v>
      </c>
      <c r="FK150" s="59">
        <f t="shared" si="394"/>
        <v>4.0646275784981201E-2</v>
      </c>
      <c r="FL150" s="54">
        <f t="shared" si="395"/>
        <v>4224.1476214019167</v>
      </c>
      <c r="FM150" s="64">
        <v>0.33333333333333331</v>
      </c>
      <c r="FN150" s="59">
        <f t="shared" si="396"/>
        <v>-3.0954171166672952E-3</v>
      </c>
      <c r="FP150" s="6">
        <v>8</v>
      </c>
      <c r="FQ150" s="6" t="s">
        <v>32</v>
      </c>
      <c r="GF150" s="21"/>
      <c r="GG150" s="41">
        <f>IF([3]data!BE150&lt;=0, ,BE150/[3]data!BE150)</f>
        <v>0</v>
      </c>
      <c r="GH150" s="41">
        <f>IF([3]data!BF150&lt;=0, ,BF150/[3]data!BF150)</f>
        <v>0</v>
      </c>
      <c r="GI150" s="41">
        <f>IF([3]data!BG150&lt;=0, ,BG150/[3]data!BG150)</f>
        <v>0</v>
      </c>
      <c r="GJ150" s="41">
        <f>IF([3]data!BH150&lt;=0, ,BH150/[3]data!BH150)</f>
        <v>0</v>
      </c>
      <c r="GK150" s="41">
        <f>IF([3]data!BI150&lt;=0, ,BI150/[3]data!BI150)</f>
        <v>0</v>
      </c>
      <c r="GL150" s="41">
        <f>IF([3]data!BS150&lt;=0, ,BS150/[3]data!BS150)</f>
        <v>0</v>
      </c>
      <c r="HM150" s="17">
        <v>1</v>
      </c>
      <c r="HN150" s="128">
        <f t="shared" si="430"/>
        <v>1</v>
      </c>
      <c r="HO150" s="128">
        <f t="shared" si="430"/>
        <v>1</v>
      </c>
      <c r="HP150" s="128">
        <f t="shared" si="430"/>
        <v>1</v>
      </c>
      <c r="HQ150" s="128">
        <f t="shared" si="430"/>
        <v>1</v>
      </c>
      <c r="HR150" s="128">
        <f t="shared" si="430"/>
        <v>1</v>
      </c>
      <c r="HS150" s="128">
        <f t="shared" si="430"/>
        <v>1</v>
      </c>
      <c r="HT150" s="128">
        <f t="shared" si="430"/>
        <v>1</v>
      </c>
      <c r="HU150" s="128">
        <f t="shared" si="430"/>
        <v>1</v>
      </c>
      <c r="HV150" s="128">
        <f t="shared" si="430"/>
        <v>1</v>
      </c>
      <c r="HW150" s="128">
        <f t="shared" si="430"/>
        <v>1</v>
      </c>
      <c r="HX150" s="128">
        <f t="shared" si="430"/>
        <v>1</v>
      </c>
      <c r="HY150" s="128">
        <f t="shared" si="430"/>
        <v>1</v>
      </c>
      <c r="HZ150" s="128">
        <f t="shared" si="430"/>
        <v>1</v>
      </c>
      <c r="IA150" s="128">
        <f t="shared" si="430"/>
        <v>1</v>
      </c>
      <c r="IB150" s="128">
        <f t="shared" si="430"/>
        <v>1</v>
      </c>
      <c r="IC150" s="128">
        <f t="shared" si="430"/>
        <v>1</v>
      </c>
      <c r="ID150" s="128">
        <f t="shared" si="427"/>
        <v>1</v>
      </c>
      <c r="IE150" s="128">
        <f t="shared" si="427"/>
        <v>1</v>
      </c>
      <c r="IF150" s="128">
        <f t="shared" si="427"/>
        <v>1</v>
      </c>
      <c r="IG150" s="128">
        <f t="shared" si="427"/>
        <v>1</v>
      </c>
      <c r="IH150" s="128">
        <f t="shared" si="427"/>
        <v>1</v>
      </c>
      <c r="II150" s="128">
        <f t="shared" si="427"/>
        <v>1</v>
      </c>
      <c r="IJ150" s="128">
        <f t="shared" si="427"/>
        <v>1</v>
      </c>
      <c r="IK150" s="128">
        <f t="shared" si="427"/>
        <v>1</v>
      </c>
      <c r="IL150" s="128">
        <f t="shared" si="427"/>
        <v>1</v>
      </c>
      <c r="IM150" s="128">
        <f t="shared" si="427"/>
        <v>1</v>
      </c>
      <c r="IN150" s="128">
        <f t="shared" si="427"/>
        <v>1</v>
      </c>
      <c r="IO150" s="128">
        <f t="shared" si="427"/>
        <v>1</v>
      </c>
      <c r="IP150" s="128">
        <f t="shared" si="427"/>
        <v>1</v>
      </c>
      <c r="IQ150" s="128">
        <f t="shared" si="427"/>
        <v>1</v>
      </c>
      <c r="IR150" s="128">
        <f t="shared" si="427"/>
        <v>1</v>
      </c>
      <c r="IS150" s="128">
        <f t="shared" si="426"/>
        <v>1</v>
      </c>
      <c r="IT150" s="128">
        <f t="shared" si="426"/>
        <v>1</v>
      </c>
      <c r="IU150" s="128">
        <f t="shared" si="426"/>
        <v>1</v>
      </c>
      <c r="IV150" s="128">
        <f t="shared" si="426"/>
        <v>1</v>
      </c>
      <c r="IW150" s="128">
        <f t="shared" si="426"/>
        <v>1</v>
      </c>
      <c r="IX150" s="128">
        <f t="shared" si="426"/>
        <v>1</v>
      </c>
      <c r="IY150" s="128">
        <f t="shared" si="426"/>
        <v>1</v>
      </c>
      <c r="IZ150" s="128">
        <f t="shared" si="426"/>
        <v>1</v>
      </c>
      <c r="JA150" s="128">
        <f t="shared" si="426"/>
        <v>1</v>
      </c>
      <c r="JB150" s="128">
        <f t="shared" si="426"/>
        <v>1</v>
      </c>
      <c r="JC150" s="128">
        <f t="shared" si="426"/>
        <v>1</v>
      </c>
      <c r="JD150" s="128">
        <f t="shared" si="426"/>
        <v>1</v>
      </c>
      <c r="JE150" s="128">
        <f t="shared" si="426"/>
        <v>1</v>
      </c>
      <c r="JF150" s="128">
        <f t="shared" si="426"/>
        <v>1</v>
      </c>
      <c r="JG150" s="128">
        <f t="shared" si="426"/>
        <v>1</v>
      </c>
      <c r="JH150" s="128">
        <f t="shared" si="426"/>
        <v>1</v>
      </c>
      <c r="JI150" s="128">
        <f t="shared" si="404"/>
        <v>1</v>
      </c>
      <c r="JJ150" s="128">
        <f t="shared" si="404"/>
        <v>1</v>
      </c>
      <c r="JK150" s="128">
        <f t="shared" si="404"/>
        <v>1</v>
      </c>
      <c r="JL150" s="128">
        <f t="shared" si="404"/>
        <v>1</v>
      </c>
      <c r="JM150" s="128">
        <f t="shared" si="404"/>
        <v>1</v>
      </c>
      <c r="JN150" s="128">
        <f t="shared" si="404"/>
        <v>1</v>
      </c>
      <c r="JO150" s="128">
        <f t="shared" si="404"/>
        <v>1</v>
      </c>
      <c r="JP150" s="128">
        <f t="shared" si="404"/>
        <v>1</v>
      </c>
      <c r="JQ150" s="128">
        <f t="shared" si="404"/>
        <v>1</v>
      </c>
      <c r="JR150" s="128">
        <f t="shared" si="404"/>
        <v>1</v>
      </c>
      <c r="JS150" s="128">
        <f t="shared" si="404"/>
        <v>1</v>
      </c>
      <c r="JT150" s="128">
        <f t="shared" si="404"/>
        <v>1</v>
      </c>
      <c r="JU150" s="128">
        <f t="shared" si="404"/>
        <v>1</v>
      </c>
      <c r="JV150" s="128">
        <f t="shared" si="404"/>
        <v>1</v>
      </c>
      <c r="JW150" s="128">
        <f t="shared" si="404"/>
        <v>1</v>
      </c>
      <c r="JX150" s="128">
        <f t="shared" si="362"/>
        <v>1</v>
      </c>
      <c r="JY150" s="128">
        <f t="shared" si="362"/>
        <v>1</v>
      </c>
      <c r="JZ150" s="128">
        <f t="shared" si="362"/>
        <v>1</v>
      </c>
      <c r="KA150" s="128">
        <f t="shared" si="390"/>
        <v>1</v>
      </c>
      <c r="KB150" s="128">
        <f t="shared" si="390"/>
        <v>1</v>
      </c>
      <c r="KC150" s="128">
        <f t="shared" si="390"/>
        <v>1</v>
      </c>
      <c r="KD150" s="128">
        <f t="shared" si="390"/>
        <v>1</v>
      </c>
      <c r="KE150" s="128">
        <f t="shared" si="390"/>
        <v>1</v>
      </c>
      <c r="KF150" s="128">
        <f t="shared" si="390"/>
        <v>1</v>
      </c>
      <c r="KG150" s="128">
        <f t="shared" si="390"/>
        <v>1</v>
      </c>
      <c r="KH150" s="128">
        <f t="shared" si="390"/>
        <v>1</v>
      </c>
      <c r="KI150" s="128">
        <f t="shared" si="390"/>
        <v>1</v>
      </c>
      <c r="KJ150" s="128">
        <f t="shared" si="390"/>
        <v>1</v>
      </c>
      <c r="KK150" s="128">
        <f t="shared" si="390"/>
        <v>1</v>
      </c>
      <c r="KL150" s="17">
        <v>1</v>
      </c>
    </row>
    <row r="151" spans="1:298" x14ac:dyDescent="0.2">
      <c r="A151" s="6">
        <v>24</v>
      </c>
      <c r="B151" s="14">
        <v>540</v>
      </c>
      <c r="C151" s="76" t="s">
        <v>190</v>
      </c>
      <c r="D151" s="11">
        <v>0</v>
      </c>
      <c r="E151" s="11">
        <v>0</v>
      </c>
      <c r="F151" s="11">
        <f>+'[1]total numbers'!F151*CI151</f>
        <v>0</v>
      </c>
      <c r="G151" s="11">
        <f>+'[1]total numbers'!G151*CJ151</f>
        <v>0</v>
      </c>
      <c r="H151" s="11">
        <f>+'[1]total numbers'!H151*CK151</f>
        <v>0</v>
      </c>
      <c r="I151" s="11">
        <f>+'[1]total numbers'!I151*CL151</f>
        <v>0</v>
      </c>
      <c r="J151" s="11">
        <f>+'[1]total numbers'!J151*CM151</f>
        <v>0</v>
      </c>
      <c r="K151" s="11">
        <f>+'[1]total numbers'!K151*CN151</f>
        <v>0</v>
      </c>
      <c r="L151" s="11">
        <f>+'[1]total numbers'!L151*CO151</f>
        <v>0</v>
      </c>
      <c r="M151" s="11">
        <f>+'[1]total numbers'!M151*CP151</f>
        <v>0</v>
      </c>
      <c r="N151" s="11">
        <f>+'[1]total numbers'!N151*CQ151</f>
        <v>0</v>
      </c>
      <c r="O151" s="11">
        <f>+'[1]total numbers'!O151*CR151</f>
        <v>0</v>
      </c>
      <c r="P151" s="11">
        <f>+'[1]total numbers'!P151*CS151</f>
        <v>0</v>
      </c>
      <c r="Q151" s="11">
        <f>+'[1]total numbers'!Q151*CT151</f>
        <v>0</v>
      </c>
      <c r="R151" s="11">
        <f>+'[1]total numbers'!R151*CU151</f>
        <v>0</v>
      </c>
      <c r="S151" s="11">
        <f>+'[1]total numbers'!S151*CV151</f>
        <v>0</v>
      </c>
      <c r="T151" s="11">
        <f>+'[1]total numbers'!T151*CW151</f>
        <v>0</v>
      </c>
      <c r="U151" s="11">
        <f>+'[1]total numbers'!U151*CX151</f>
        <v>0</v>
      </c>
      <c r="V151" s="11">
        <f>+'[1]total numbers'!V151*CY151</f>
        <v>0</v>
      </c>
      <c r="W151" s="11">
        <f>+'[1]total numbers'!W151*CZ151</f>
        <v>0</v>
      </c>
      <c r="X151" s="11">
        <f>+'[1]total numbers'!X151*DA151</f>
        <v>0</v>
      </c>
      <c r="Y151" s="11">
        <f>+'[1]total numbers'!Y151*DB151</f>
        <v>0</v>
      </c>
      <c r="Z151" s="11">
        <f>+'[1]total numbers'!Z151*DC151</f>
        <v>0</v>
      </c>
      <c r="AA151" s="11">
        <f>+'[1]total numbers'!AA151*DD151</f>
        <v>0</v>
      </c>
      <c r="AB151" s="11">
        <f>+'[1]total numbers'!AB151*DE151</f>
        <v>0</v>
      </c>
      <c r="AC151" s="11">
        <f>+'[1]total numbers'!AC151*DF151</f>
        <v>0</v>
      </c>
      <c r="AD151" s="11">
        <f>+'[1]total numbers'!AD151*DG151</f>
        <v>0</v>
      </c>
      <c r="AE151" s="11">
        <f>+'[1]total numbers'!AE151*DH151</f>
        <v>0</v>
      </c>
      <c r="AF151" s="11">
        <f>+'[1]total numbers'!AF151*DI151</f>
        <v>0</v>
      </c>
      <c r="AG151" s="11">
        <f>+'[1]total numbers'!AG151*DJ151</f>
        <v>0</v>
      </c>
      <c r="AH151" s="11">
        <f>+'[1]total numbers'!AH151*DK151</f>
        <v>0</v>
      </c>
      <c r="AI151" s="11">
        <f>+'[1]total numbers'!AI151*DL151</f>
        <v>0</v>
      </c>
      <c r="AJ151" s="11">
        <f>+'[1]total numbers'!AJ151*DM151</f>
        <v>0</v>
      </c>
      <c r="AK151" s="11">
        <f>+'[1]total numbers'!AK151*DN151</f>
        <v>0</v>
      </c>
      <c r="AL151" s="11">
        <f>+'[1]total numbers'!AL151*DO151</f>
        <v>0</v>
      </c>
      <c r="AM151" s="11">
        <f>+'[1]total numbers'!AM151*DP151</f>
        <v>0</v>
      </c>
      <c r="AN151" s="11">
        <f>+'[1]total numbers'!AN151*DQ151</f>
        <v>0</v>
      </c>
      <c r="AO151" s="11">
        <f>+'[1]total numbers'!AO151*DR151</f>
        <v>0</v>
      </c>
      <c r="AP151" s="11">
        <f>+'[1]total numbers'!AP151*DS151</f>
        <v>0</v>
      </c>
      <c r="AQ151" s="11">
        <f>+'[1]total numbers'!AQ151*DT151</f>
        <v>0</v>
      </c>
      <c r="AR151" s="11">
        <f>+'[1]total numbers'!AR151*DU151</f>
        <v>0</v>
      </c>
      <c r="AS151" s="11">
        <f>+'[1]total numbers'!AS151*DV151</f>
        <v>0</v>
      </c>
      <c r="AT151" s="11">
        <f>+'[1]total numbers'!AT151*DW151</f>
        <v>0</v>
      </c>
      <c r="AU151" s="11">
        <f>+'[1]total numbers'!AU151*DX151</f>
        <v>0</v>
      </c>
      <c r="AV151" s="11">
        <f>+'[1]total numbers'!AV151*DY151</f>
        <v>0</v>
      </c>
      <c r="AW151" s="11">
        <f>+'[1]total numbers'!AW151*DZ151</f>
        <v>0</v>
      </c>
      <c r="AX151" s="11">
        <f>+'[1]total numbers'!AX151*EA151</f>
        <v>0</v>
      </c>
      <c r="AY151" s="11">
        <f>+'[1]total numbers'!AY151*EB151</f>
        <v>0</v>
      </c>
      <c r="AZ151" s="11">
        <f>+'[1]total numbers'!AZ151*EC151</f>
        <v>0</v>
      </c>
      <c r="BA151" s="11">
        <f>+'[1]total numbers'!BA151*ED151</f>
        <v>0</v>
      </c>
      <c r="BB151" s="11">
        <f>+'[1]total numbers'!BB151*EE151</f>
        <v>0</v>
      </c>
      <c r="BC151" s="11">
        <f>+'[1]total numbers'!BC151*EF151</f>
        <v>0</v>
      </c>
      <c r="BD151" s="11">
        <f>+'[1]total numbers'!BD151*EG151</f>
        <v>0</v>
      </c>
      <c r="BE151" s="123">
        <f>+[2]faostat2014_rice!B143</f>
        <v>0</v>
      </c>
      <c r="BF151" s="19">
        <f>+[2]faostat2014_rice!C143</f>
        <v>0</v>
      </c>
      <c r="BG151" s="19">
        <f>+[2]faostat2014_rice!D143</f>
        <v>0</v>
      </c>
      <c r="BH151" s="19">
        <f>+[2]faostat2014_rice!E143</f>
        <v>0</v>
      </c>
      <c r="BI151" s="19">
        <f>+[2]faostat2014_rice!F143</f>
        <v>0</v>
      </c>
      <c r="BJ151" s="19">
        <f>+[2]faostat2014_rice!G143</f>
        <v>0</v>
      </c>
      <c r="BK151" s="19">
        <f>+[2]faostat2014_rice!H143</f>
        <v>0</v>
      </c>
      <c r="BL151" s="19">
        <f>+[2]faostat2014_rice!I143</f>
        <v>0</v>
      </c>
      <c r="BM151" s="19">
        <f>+[2]faostat2014_rice!J143</f>
        <v>0</v>
      </c>
      <c r="BN151" s="19">
        <f>+[2]faostat2014_rice!K143</f>
        <v>0</v>
      </c>
      <c r="BO151" s="19">
        <f>+[2]faostat2014_rice!L143</f>
        <v>0</v>
      </c>
      <c r="BP151" s="19">
        <f>+[2]faostat2014_rice!M143</f>
        <v>0</v>
      </c>
      <c r="BQ151" s="19">
        <f>+[2]faostat2014_rice!N143</f>
        <v>0</v>
      </c>
      <c r="BR151" s="19">
        <f>+[2]faostat2014_rice!O143</f>
        <v>0</v>
      </c>
      <c r="BS151" s="19">
        <f>+[2]faostat2014_rice!P143</f>
        <v>0</v>
      </c>
      <c r="BT151" s="19">
        <f>+[2]faostat2014_rice!Q143</f>
        <v>0</v>
      </c>
      <c r="BU151" s="82">
        <f t="shared" si="379"/>
        <v>0</v>
      </c>
      <c r="BV151" s="82">
        <f t="shared" si="380"/>
        <v>0</v>
      </c>
      <c r="BW151" s="82">
        <f t="shared" si="381"/>
        <v>0</v>
      </c>
      <c r="BX151" s="82">
        <f t="shared" si="382"/>
        <v>0</v>
      </c>
      <c r="BY151" s="82">
        <f t="shared" si="383"/>
        <v>0</v>
      </c>
      <c r="BZ151" s="82">
        <f t="shared" si="384"/>
        <v>0</v>
      </c>
      <c r="CA151" s="82">
        <f t="shared" si="385"/>
        <v>0</v>
      </c>
      <c r="CB151" s="82">
        <f t="shared" si="386"/>
        <v>0</v>
      </c>
      <c r="CC151" s="82">
        <f t="shared" si="387"/>
        <v>0</v>
      </c>
      <c r="CD151" s="31"/>
      <c r="CE151" s="15">
        <f t="shared" si="438"/>
        <v>0</v>
      </c>
      <c r="CG151" s="59">
        <f t="shared" ref="CG151:DG151" si="440">+CH151-CH151/3</f>
        <v>0</v>
      </c>
      <c r="CH151" s="59">
        <f t="shared" si="440"/>
        <v>0</v>
      </c>
      <c r="CI151" s="59">
        <f t="shared" si="440"/>
        <v>0</v>
      </c>
      <c r="CJ151" s="59">
        <f t="shared" si="440"/>
        <v>0</v>
      </c>
      <c r="CK151" s="59">
        <f t="shared" si="440"/>
        <v>0</v>
      </c>
      <c r="CL151" s="59">
        <f t="shared" si="440"/>
        <v>0</v>
      </c>
      <c r="CM151" s="59">
        <f t="shared" si="440"/>
        <v>0</v>
      </c>
      <c r="CN151" s="59">
        <f t="shared" si="440"/>
        <v>0</v>
      </c>
      <c r="CO151" s="59">
        <f t="shared" si="440"/>
        <v>0</v>
      </c>
      <c r="CP151" s="59">
        <f t="shared" si="440"/>
        <v>0</v>
      </c>
      <c r="CQ151" s="59">
        <f t="shared" si="440"/>
        <v>0</v>
      </c>
      <c r="CR151" s="59">
        <f t="shared" si="440"/>
        <v>0</v>
      </c>
      <c r="CS151" s="59">
        <f t="shared" si="440"/>
        <v>0</v>
      </c>
      <c r="CT151" s="59">
        <f t="shared" si="440"/>
        <v>0</v>
      </c>
      <c r="CU151" s="59">
        <f t="shared" si="440"/>
        <v>0</v>
      </c>
      <c r="CV151" s="59">
        <f t="shared" si="440"/>
        <v>0</v>
      </c>
      <c r="CW151" s="59">
        <f t="shared" si="440"/>
        <v>0</v>
      </c>
      <c r="CX151" s="59">
        <f t="shared" si="440"/>
        <v>0</v>
      </c>
      <c r="CY151" s="59">
        <f t="shared" si="440"/>
        <v>0</v>
      </c>
      <c r="CZ151" s="59">
        <f t="shared" si="440"/>
        <v>0</v>
      </c>
      <c r="DA151" s="59">
        <f t="shared" si="440"/>
        <v>0</v>
      </c>
      <c r="DB151" s="59">
        <f t="shared" si="440"/>
        <v>0</v>
      </c>
      <c r="DC151" s="59">
        <f t="shared" si="440"/>
        <v>0</v>
      </c>
      <c r="DD151" s="59">
        <f t="shared" si="440"/>
        <v>0</v>
      </c>
      <c r="DE151" s="59">
        <f t="shared" si="440"/>
        <v>0</v>
      </c>
      <c r="DF151" s="59">
        <f t="shared" si="440"/>
        <v>0</v>
      </c>
      <c r="DG151" s="59">
        <f t="shared" si="440"/>
        <v>0</v>
      </c>
      <c r="DH151" s="59">
        <f t="shared" si="434"/>
        <v>0</v>
      </c>
      <c r="DI151" s="59">
        <f t="shared" si="434"/>
        <v>0</v>
      </c>
      <c r="DJ151" s="59">
        <f t="shared" si="434"/>
        <v>0</v>
      </c>
      <c r="DK151" s="59">
        <f t="shared" si="434"/>
        <v>0</v>
      </c>
      <c r="DL151" s="59">
        <f t="shared" si="432"/>
        <v>0</v>
      </c>
      <c r="DM151" s="59">
        <f t="shared" si="432"/>
        <v>0</v>
      </c>
      <c r="DN151" s="59">
        <f t="shared" si="432"/>
        <v>0</v>
      </c>
      <c r="DO151" s="59">
        <f t="shared" si="432"/>
        <v>0</v>
      </c>
      <c r="DP151" s="59">
        <f t="shared" si="432"/>
        <v>0</v>
      </c>
      <c r="DQ151" s="59">
        <f t="shared" si="432"/>
        <v>0</v>
      </c>
      <c r="DR151" s="59">
        <f t="shared" si="432"/>
        <v>0</v>
      </c>
      <c r="DS151" s="59">
        <f t="shared" si="432"/>
        <v>0</v>
      </c>
      <c r="DT151" s="59">
        <f t="shared" si="432"/>
        <v>0</v>
      </c>
      <c r="DU151" s="59">
        <f t="shared" si="432"/>
        <v>0</v>
      </c>
      <c r="DV151" s="59">
        <f t="shared" si="432"/>
        <v>0</v>
      </c>
      <c r="DW151" s="59">
        <f t="shared" si="432"/>
        <v>0</v>
      </c>
      <c r="DX151" s="59">
        <f t="shared" si="432"/>
        <v>0</v>
      </c>
      <c r="DY151" s="59">
        <f t="shared" si="432"/>
        <v>0</v>
      </c>
      <c r="DZ151" s="59">
        <f t="shared" si="432"/>
        <v>0</v>
      </c>
      <c r="EA151" s="59">
        <f t="shared" si="432"/>
        <v>0</v>
      </c>
      <c r="EB151" s="59">
        <f t="shared" si="429"/>
        <v>0</v>
      </c>
      <c r="EC151" s="59">
        <f t="shared" si="429"/>
        <v>0</v>
      </c>
      <c r="ED151" s="59">
        <f t="shared" si="429"/>
        <v>0</v>
      </c>
      <c r="EE151" s="59">
        <f t="shared" si="429"/>
        <v>0</v>
      </c>
      <c r="EF151" s="59">
        <f t="shared" si="429"/>
        <v>0</v>
      </c>
      <c r="EG151" s="59">
        <f t="shared" si="429"/>
        <v>0</v>
      </c>
      <c r="EH151" s="20">
        <f>+BE151/'[1]total numbers'!BN151</f>
        <v>0</v>
      </c>
      <c r="EI151" s="20">
        <f>+BF151/'[1]total numbers'!BX151</f>
        <v>0</v>
      </c>
      <c r="EJ151" s="20">
        <f>+BG151/'[1]total numbers'!CH151</f>
        <v>0</v>
      </c>
      <c r="EK151" s="20">
        <f>+BH151/'[1]total numbers'!CR151</f>
        <v>0</v>
      </c>
      <c r="EL151" s="20">
        <f>+BI151/'[1]total numbers'!DB151</f>
        <v>0</v>
      </c>
      <c r="EM151" s="20">
        <f>+BJ151/'[1]total numbers'!DC151</f>
        <v>0</v>
      </c>
      <c r="EN151" s="20">
        <f>+BK151/'[1]total numbers'!DD151</f>
        <v>0</v>
      </c>
      <c r="EO151" s="20">
        <f>+BL151/'[1]total numbers'!DE151</f>
        <v>0</v>
      </c>
      <c r="EP151" s="20">
        <f>+BM151/'[1]total numbers'!DF151</f>
        <v>0</v>
      </c>
      <c r="EQ151" s="20">
        <f>+BN151/'[1]total numbers'!DG151</f>
        <v>0</v>
      </c>
      <c r="ER151" s="20">
        <f>+BO151/'[1]total numbers'!DH151</f>
        <v>0</v>
      </c>
      <c r="ES151" s="20">
        <f>+BP151/'[1]total numbers'!DI151</f>
        <v>0</v>
      </c>
      <c r="ET151" s="20">
        <f>+BQ151/'[1]total numbers'!DJ151</f>
        <v>0</v>
      </c>
      <c r="EU151" s="20">
        <f>+BR151/'[1]total numbers'!DK151</f>
        <v>0</v>
      </c>
      <c r="EV151" s="20">
        <f>+BS151/'[1]total numbers'!DL151</f>
        <v>0</v>
      </c>
      <c r="EW151" s="20">
        <f>+BT151/'[1]total numbers'!DM151</f>
        <v>0</v>
      </c>
      <c r="EX151" s="86">
        <f>+BU151/'[1]total numbers'!DN151</f>
        <v>0</v>
      </c>
      <c r="EY151" s="86">
        <f>+BV151/'[1]total numbers'!DO151</f>
        <v>0</v>
      </c>
      <c r="EZ151" s="86">
        <f>+BW151/'[1]total numbers'!DP151</f>
        <v>0</v>
      </c>
      <c r="FA151" s="86">
        <f>+BX151/'[1]total numbers'!DQ151</f>
        <v>0</v>
      </c>
      <c r="FB151" s="86">
        <f>+BY151/'[1]total numbers'!DR151</f>
        <v>0</v>
      </c>
      <c r="FC151" s="86">
        <f>+BZ151/'[1]total numbers'!DS151</f>
        <v>0</v>
      </c>
      <c r="FD151" s="86">
        <f>+CA151/'[1]total numbers'!DT151</f>
        <v>0</v>
      </c>
      <c r="FE151" s="86">
        <f>+CB151/'[1]total numbers'!DU151</f>
        <v>0</v>
      </c>
      <c r="FF151" s="86">
        <f>+CC151/'[1]total numbers'!DV151</f>
        <v>0</v>
      </c>
      <c r="FH151" s="54">
        <f t="shared" si="391"/>
        <v>-10000</v>
      </c>
      <c r="FI151" s="54">
        <f t="shared" si="392"/>
        <v>1960</v>
      </c>
      <c r="FJ151" s="65">
        <f t="shared" si="393"/>
        <v>7.4999999999999997E-2</v>
      </c>
      <c r="FK151" s="59">
        <f t="shared" si="394"/>
        <v>0</v>
      </c>
      <c r="FL151" s="54">
        <f t="shared" si="395"/>
        <v>0</v>
      </c>
      <c r="FM151" s="64">
        <v>0.33333333333333331</v>
      </c>
      <c r="FN151" s="59">
        <f t="shared" si="396"/>
        <v>-3.4811916252095831E-3</v>
      </c>
      <c r="FP151" s="6">
        <v>10</v>
      </c>
      <c r="FQ151" s="6" t="s">
        <v>387</v>
      </c>
      <c r="GF151" s="21"/>
      <c r="GG151" s="41">
        <f>IF([3]data!BE151&lt;=0, ,BE151/[3]data!BE151)</f>
        <v>0</v>
      </c>
      <c r="GH151" s="41">
        <f>IF([3]data!BF151&lt;=0, ,BF151/[3]data!BF151)</f>
        <v>0</v>
      </c>
      <c r="GI151" s="41">
        <f>IF([3]data!BG151&lt;=0, ,BG151/[3]data!BG151)</f>
        <v>0</v>
      </c>
      <c r="GJ151" s="41">
        <f>IF([3]data!BH151&lt;=0, ,BH151/[3]data!BH151)</f>
        <v>0</v>
      </c>
      <c r="GK151" s="41">
        <f>IF([3]data!BI151&lt;=0, ,BI151/[3]data!BI151)</f>
        <v>0</v>
      </c>
      <c r="GL151" s="41">
        <f>IF([3]data!BS151&lt;=0, ,BS151/[3]data!BS151)</f>
        <v>0</v>
      </c>
      <c r="HM151" s="17">
        <v>1</v>
      </c>
      <c r="HN151" s="128">
        <f t="shared" si="430"/>
        <v>1</v>
      </c>
      <c r="HO151" s="128">
        <f t="shared" si="430"/>
        <v>1</v>
      </c>
      <c r="HP151" s="128">
        <f t="shared" si="430"/>
        <v>1</v>
      </c>
      <c r="HQ151" s="128">
        <f t="shared" si="430"/>
        <v>1</v>
      </c>
      <c r="HR151" s="128">
        <f t="shared" si="430"/>
        <v>1</v>
      </c>
      <c r="HS151" s="128">
        <f t="shared" si="430"/>
        <v>1</v>
      </c>
      <c r="HT151" s="128">
        <f t="shared" si="430"/>
        <v>1</v>
      </c>
      <c r="HU151" s="128">
        <f t="shared" si="430"/>
        <v>1</v>
      </c>
      <c r="HV151" s="128">
        <f t="shared" si="430"/>
        <v>1</v>
      </c>
      <c r="HW151" s="128">
        <f t="shared" si="430"/>
        <v>1</v>
      </c>
      <c r="HX151" s="128">
        <f t="shared" si="430"/>
        <v>1</v>
      </c>
      <c r="HY151" s="128">
        <f t="shared" si="430"/>
        <v>1</v>
      </c>
      <c r="HZ151" s="128">
        <f t="shared" si="430"/>
        <v>1</v>
      </c>
      <c r="IA151" s="128">
        <f t="shared" si="430"/>
        <v>1</v>
      </c>
      <c r="IB151" s="128">
        <f t="shared" si="430"/>
        <v>1</v>
      </c>
      <c r="IC151" s="128">
        <f t="shared" si="430"/>
        <v>1</v>
      </c>
      <c r="ID151" s="128">
        <f t="shared" si="427"/>
        <v>1</v>
      </c>
      <c r="IE151" s="128">
        <f t="shared" si="427"/>
        <v>1</v>
      </c>
      <c r="IF151" s="128">
        <f t="shared" si="427"/>
        <v>1</v>
      </c>
      <c r="IG151" s="128">
        <f t="shared" si="427"/>
        <v>1</v>
      </c>
      <c r="IH151" s="128">
        <f t="shared" si="427"/>
        <v>1</v>
      </c>
      <c r="II151" s="128">
        <f t="shared" si="427"/>
        <v>1</v>
      </c>
      <c r="IJ151" s="128">
        <f t="shared" si="427"/>
        <v>1</v>
      </c>
      <c r="IK151" s="128">
        <f t="shared" si="427"/>
        <v>1</v>
      </c>
      <c r="IL151" s="128">
        <f t="shared" si="427"/>
        <v>1</v>
      </c>
      <c r="IM151" s="128">
        <f t="shared" si="427"/>
        <v>1</v>
      </c>
      <c r="IN151" s="128">
        <f t="shared" si="427"/>
        <v>1</v>
      </c>
      <c r="IO151" s="128">
        <f t="shared" si="427"/>
        <v>1</v>
      </c>
      <c r="IP151" s="128">
        <f t="shared" si="427"/>
        <v>1</v>
      </c>
      <c r="IQ151" s="128">
        <f t="shared" si="427"/>
        <v>1</v>
      </c>
      <c r="IR151" s="128">
        <f t="shared" si="427"/>
        <v>1</v>
      </c>
      <c r="IS151" s="128">
        <f t="shared" si="426"/>
        <v>1</v>
      </c>
      <c r="IT151" s="128">
        <f t="shared" si="426"/>
        <v>1</v>
      </c>
      <c r="IU151" s="128">
        <f t="shared" si="426"/>
        <v>1</v>
      </c>
      <c r="IV151" s="128">
        <f t="shared" si="426"/>
        <v>1</v>
      </c>
      <c r="IW151" s="128">
        <f t="shared" si="426"/>
        <v>1</v>
      </c>
      <c r="IX151" s="128">
        <f t="shared" si="426"/>
        <v>1</v>
      </c>
      <c r="IY151" s="128">
        <f t="shared" si="426"/>
        <v>1</v>
      </c>
      <c r="IZ151" s="128">
        <f t="shared" si="426"/>
        <v>1</v>
      </c>
      <c r="JA151" s="128">
        <f t="shared" si="426"/>
        <v>1</v>
      </c>
      <c r="JB151" s="128">
        <f t="shared" si="426"/>
        <v>1</v>
      </c>
      <c r="JC151" s="128">
        <f t="shared" si="426"/>
        <v>1</v>
      </c>
      <c r="JD151" s="128">
        <f t="shared" si="426"/>
        <v>1</v>
      </c>
      <c r="JE151" s="128">
        <f t="shared" si="426"/>
        <v>1</v>
      </c>
      <c r="JF151" s="128">
        <f t="shared" si="426"/>
        <v>1</v>
      </c>
      <c r="JG151" s="128">
        <f t="shared" si="426"/>
        <v>1</v>
      </c>
      <c r="JH151" s="128">
        <f t="shared" si="426"/>
        <v>1</v>
      </c>
      <c r="JI151" s="128">
        <f t="shared" si="404"/>
        <v>1</v>
      </c>
      <c r="JJ151" s="128">
        <f t="shared" si="404"/>
        <v>1</v>
      </c>
      <c r="JK151" s="128">
        <f t="shared" si="404"/>
        <v>1</v>
      </c>
      <c r="JL151" s="128">
        <f t="shared" si="404"/>
        <v>1</v>
      </c>
      <c r="JM151" s="128">
        <f t="shared" si="404"/>
        <v>1</v>
      </c>
      <c r="JN151" s="128">
        <f t="shared" si="404"/>
        <v>1</v>
      </c>
      <c r="JO151" s="128">
        <f t="shared" si="404"/>
        <v>1</v>
      </c>
      <c r="JP151" s="128">
        <f t="shared" si="404"/>
        <v>1</v>
      </c>
      <c r="JQ151" s="128">
        <f t="shared" si="404"/>
        <v>1</v>
      </c>
      <c r="JR151" s="128">
        <f t="shared" si="404"/>
        <v>1</v>
      </c>
      <c r="JS151" s="128">
        <f t="shared" si="404"/>
        <v>1</v>
      </c>
      <c r="JT151" s="128">
        <f t="shared" si="404"/>
        <v>1</v>
      </c>
      <c r="JU151" s="128">
        <f t="shared" si="404"/>
        <v>1</v>
      </c>
      <c r="JV151" s="128">
        <f t="shared" si="404"/>
        <v>1</v>
      </c>
      <c r="JW151" s="128">
        <f t="shared" si="404"/>
        <v>1</v>
      </c>
      <c r="JX151" s="128">
        <f t="shared" si="362"/>
        <v>1</v>
      </c>
      <c r="JY151" s="128">
        <f t="shared" si="362"/>
        <v>1</v>
      </c>
      <c r="JZ151" s="128">
        <f t="shared" si="362"/>
        <v>1</v>
      </c>
      <c r="KA151" s="128">
        <f t="shared" si="390"/>
        <v>1</v>
      </c>
      <c r="KB151" s="128">
        <f t="shared" si="390"/>
        <v>1</v>
      </c>
      <c r="KC151" s="128">
        <f t="shared" si="390"/>
        <v>1</v>
      </c>
      <c r="KD151" s="128">
        <f t="shared" si="390"/>
        <v>1</v>
      </c>
      <c r="KE151" s="128">
        <f t="shared" si="390"/>
        <v>1</v>
      </c>
      <c r="KF151" s="128">
        <f t="shared" si="390"/>
        <v>1</v>
      </c>
      <c r="KG151" s="128">
        <f t="shared" si="390"/>
        <v>1</v>
      </c>
      <c r="KH151" s="128">
        <f t="shared" si="390"/>
        <v>1</v>
      </c>
      <c r="KI151" s="128">
        <f t="shared" si="390"/>
        <v>1</v>
      </c>
      <c r="KJ151" s="128">
        <f t="shared" si="390"/>
        <v>1</v>
      </c>
      <c r="KK151" s="128">
        <f t="shared" si="390"/>
        <v>1</v>
      </c>
      <c r="KL151" s="17">
        <v>1</v>
      </c>
    </row>
    <row r="152" spans="1:298" x14ac:dyDescent="0.2">
      <c r="A152" s="6">
        <v>24</v>
      </c>
      <c r="B152" s="14">
        <v>548</v>
      </c>
      <c r="C152" s="76" t="s">
        <v>191</v>
      </c>
      <c r="D152" s="11">
        <v>0</v>
      </c>
      <c r="E152" s="11">
        <v>0</v>
      </c>
      <c r="F152" s="11">
        <f>+'[1]total numbers'!F152*CI152</f>
        <v>0</v>
      </c>
      <c r="G152" s="11">
        <f>+'[1]total numbers'!G152*CJ152</f>
        <v>0</v>
      </c>
      <c r="H152" s="11">
        <f>+'[1]total numbers'!H152*CK152</f>
        <v>0</v>
      </c>
      <c r="I152" s="11">
        <f>+'[1]total numbers'!I152*CL152</f>
        <v>0</v>
      </c>
      <c r="J152" s="11">
        <f>+'[1]total numbers'!J152*CM152</f>
        <v>0</v>
      </c>
      <c r="K152" s="11">
        <f>+'[1]total numbers'!K152*CN152</f>
        <v>0</v>
      </c>
      <c r="L152" s="11">
        <f>+'[1]total numbers'!L152*CO152</f>
        <v>0</v>
      </c>
      <c r="M152" s="11">
        <f>+'[1]total numbers'!M152*CP152</f>
        <v>0</v>
      </c>
      <c r="N152" s="11">
        <f>+'[1]total numbers'!N152*CQ152</f>
        <v>0</v>
      </c>
      <c r="O152" s="11">
        <f>+'[1]total numbers'!O152*CR152</f>
        <v>0</v>
      </c>
      <c r="P152" s="11">
        <f>+'[1]total numbers'!P152*CS152</f>
        <v>0</v>
      </c>
      <c r="Q152" s="11">
        <f>+'[1]total numbers'!Q152*CT152</f>
        <v>0</v>
      </c>
      <c r="R152" s="11">
        <f>+'[1]total numbers'!R152*CU152</f>
        <v>0</v>
      </c>
      <c r="S152" s="11">
        <f>+'[1]total numbers'!S152*CV152</f>
        <v>0</v>
      </c>
      <c r="T152" s="11">
        <f>+'[1]total numbers'!T152*CW152</f>
        <v>0</v>
      </c>
      <c r="U152" s="11">
        <f>+'[1]total numbers'!U152*CX152</f>
        <v>0</v>
      </c>
      <c r="V152" s="11">
        <f>+'[1]total numbers'!V152*CY152</f>
        <v>0</v>
      </c>
      <c r="W152" s="11">
        <f>+'[1]total numbers'!W152*CZ152</f>
        <v>0</v>
      </c>
      <c r="X152" s="11">
        <f>+'[1]total numbers'!X152*DA152</f>
        <v>0</v>
      </c>
      <c r="Y152" s="11">
        <f>+'[1]total numbers'!Y152*DB152</f>
        <v>0</v>
      </c>
      <c r="Z152" s="11">
        <f>+'[1]total numbers'!Z152*DC152</f>
        <v>0</v>
      </c>
      <c r="AA152" s="11">
        <f>+'[1]total numbers'!AA152*DD152</f>
        <v>0</v>
      </c>
      <c r="AB152" s="11">
        <f>+'[1]total numbers'!AB152*DE152</f>
        <v>0</v>
      </c>
      <c r="AC152" s="11">
        <f>+'[1]total numbers'!AC152*DF152</f>
        <v>0</v>
      </c>
      <c r="AD152" s="11">
        <f>+'[1]total numbers'!AD152*DG152</f>
        <v>0</v>
      </c>
      <c r="AE152" s="11">
        <f>+'[1]total numbers'!AE152*DH152</f>
        <v>0</v>
      </c>
      <c r="AF152" s="11">
        <f>+'[1]total numbers'!AF152*DI152</f>
        <v>0</v>
      </c>
      <c r="AG152" s="11">
        <f>+'[1]total numbers'!AG152*DJ152</f>
        <v>0</v>
      </c>
      <c r="AH152" s="11">
        <f>+'[1]total numbers'!AH152*DK152</f>
        <v>0</v>
      </c>
      <c r="AI152" s="11">
        <f>+'[1]total numbers'!AI152*DL152</f>
        <v>0</v>
      </c>
      <c r="AJ152" s="11">
        <f>+'[1]total numbers'!AJ152*DM152</f>
        <v>0</v>
      </c>
      <c r="AK152" s="11">
        <f>+'[1]total numbers'!AK152*DN152</f>
        <v>0</v>
      </c>
      <c r="AL152" s="11">
        <f>+'[1]total numbers'!AL152*DO152</f>
        <v>0</v>
      </c>
      <c r="AM152" s="11">
        <f>+'[1]total numbers'!AM152*DP152</f>
        <v>0</v>
      </c>
      <c r="AN152" s="11">
        <f>+'[1]total numbers'!AN152*DQ152</f>
        <v>0</v>
      </c>
      <c r="AO152" s="11">
        <f>+'[1]total numbers'!AO152*DR152</f>
        <v>0</v>
      </c>
      <c r="AP152" s="11">
        <f>+'[1]total numbers'!AP152*DS152</f>
        <v>0</v>
      </c>
      <c r="AQ152" s="11">
        <f>+'[1]total numbers'!AQ152*DT152</f>
        <v>0</v>
      </c>
      <c r="AR152" s="11">
        <f>+'[1]total numbers'!AR152*DU152</f>
        <v>0</v>
      </c>
      <c r="AS152" s="11">
        <f>+'[1]total numbers'!AS152*DV152</f>
        <v>0</v>
      </c>
      <c r="AT152" s="11">
        <f>+'[1]total numbers'!AT152*DW152</f>
        <v>0</v>
      </c>
      <c r="AU152" s="11">
        <f>+'[1]total numbers'!AU152*DX152</f>
        <v>0</v>
      </c>
      <c r="AV152" s="11">
        <f>+'[1]total numbers'!AV152*DY152</f>
        <v>0</v>
      </c>
      <c r="AW152" s="11">
        <f>+'[1]total numbers'!AW152*DZ152</f>
        <v>0</v>
      </c>
      <c r="AX152" s="11">
        <f>+'[1]total numbers'!AX152*EA152</f>
        <v>0</v>
      </c>
      <c r="AY152" s="11">
        <f>+'[1]total numbers'!AY152*EB152</f>
        <v>0</v>
      </c>
      <c r="AZ152" s="11">
        <f>+'[1]total numbers'!AZ152*EC152</f>
        <v>0</v>
      </c>
      <c r="BA152" s="11">
        <f>+'[1]total numbers'!BA152*ED152</f>
        <v>0</v>
      </c>
      <c r="BB152" s="11">
        <f>+'[1]total numbers'!BB152*EE152</f>
        <v>0</v>
      </c>
      <c r="BC152" s="11">
        <f>+'[1]total numbers'!BC152*EF152</f>
        <v>0</v>
      </c>
      <c r="BD152" s="11">
        <f>+'[1]total numbers'!BD152*EG152</f>
        <v>0</v>
      </c>
      <c r="BE152" s="123">
        <f>+[2]faostat2014_rice!B217</f>
        <v>0</v>
      </c>
      <c r="BF152" s="19">
        <f>+[2]faostat2014_rice!C217</f>
        <v>0</v>
      </c>
      <c r="BG152" s="19">
        <f>+[2]faostat2014_rice!D217</f>
        <v>0</v>
      </c>
      <c r="BH152" s="19">
        <f>+[2]faostat2014_rice!E217</f>
        <v>0</v>
      </c>
      <c r="BI152" s="19">
        <f>+[2]faostat2014_rice!F217</f>
        <v>0</v>
      </c>
      <c r="BJ152" s="19">
        <f>+[2]faostat2014_rice!G217</f>
        <v>0</v>
      </c>
      <c r="BK152" s="19">
        <f>+[2]faostat2014_rice!H217</f>
        <v>0</v>
      </c>
      <c r="BL152" s="19">
        <f>+[2]faostat2014_rice!I217</f>
        <v>0</v>
      </c>
      <c r="BM152" s="19">
        <f>+[2]faostat2014_rice!J217</f>
        <v>0</v>
      </c>
      <c r="BN152" s="19">
        <f>+[2]faostat2014_rice!K217</f>
        <v>0</v>
      </c>
      <c r="BO152" s="19">
        <f>+[2]faostat2014_rice!L217</f>
        <v>0</v>
      </c>
      <c r="BP152" s="19">
        <f>+[2]faostat2014_rice!M217</f>
        <v>0</v>
      </c>
      <c r="BQ152" s="19">
        <f>+[2]faostat2014_rice!N217</f>
        <v>0</v>
      </c>
      <c r="BR152" s="19">
        <f>+[2]faostat2014_rice!O217</f>
        <v>0</v>
      </c>
      <c r="BS152" s="19">
        <f>+[2]faostat2014_rice!P217</f>
        <v>0</v>
      </c>
      <c r="BT152" s="19">
        <f>+[2]faostat2014_rice!Q217</f>
        <v>0</v>
      </c>
      <c r="BU152" s="82">
        <f t="shared" si="379"/>
        <v>0</v>
      </c>
      <c r="BV152" s="82">
        <f t="shared" si="380"/>
        <v>0</v>
      </c>
      <c r="BW152" s="82">
        <f t="shared" si="381"/>
        <v>0</v>
      </c>
      <c r="BX152" s="82">
        <f t="shared" si="382"/>
        <v>0</v>
      </c>
      <c r="BY152" s="82">
        <f t="shared" si="383"/>
        <v>0</v>
      </c>
      <c r="BZ152" s="82">
        <f t="shared" si="384"/>
        <v>0</v>
      </c>
      <c r="CA152" s="82">
        <f t="shared" si="385"/>
        <v>0</v>
      </c>
      <c r="CB152" s="82">
        <f t="shared" si="386"/>
        <v>0</v>
      </c>
      <c r="CC152" s="82">
        <f t="shared" si="387"/>
        <v>0</v>
      </c>
      <c r="CD152" s="31"/>
      <c r="CE152" s="15">
        <f t="shared" si="438"/>
        <v>0</v>
      </c>
      <c r="CG152" s="59">
        <f t="shared" ref="CG152:DG152" si="441">+CH152-CH152/3</f>
        <v>0</v>
      </c>
      <c r="CH152" s="59">
        <f t="shared" si="441"/>
        <v>0</v>
      </c>
      <c r="CI152" s="59">
        <f t="shared" si="441"/>
        <v>0</v>
      </c>
      <c r="CJ152" s="59">
        <f t="shared" si="441"/>
        <v>0</v>
      </c>
      <c r="CK152" s="59">
        <f t="shared" si="441"/>
        <v>0</v>
      </c>
      <c r="CL152" s="59">
        <f t="shared" si="441"/>
        <v>0</v>
      </c>
      <c r="CM152" s="59">
        <f t="shared" si="441"/>
        <v>0</v>
      </c>
      <c r="CN152" s="59">
        <f t="shared" si="441"/>
        <v>0</v>
      </c>
      <c r="CO152" s="59">
        <f t="shared" si="441"/>
        <v>0</v>
      </c>
      <c r="CP152" s="59">
        <f t="shared" si="441"/>
        <v>0</v>
      </c>
      <c r="CQ152" s="59">
        <f t="shared" si="441"/>
        <v>0</v>
      </c>
      <c r="CR152" s="59">
        <f t="shared" si="441"/>
        <v>0</v>
      </c>
      <c r="CS152" s="59">
        <f t="shared" si="441"/>
        <v>0</v>
      </c>
      <c r="CT152" s="59">
        <f t="shared" si="441"/>
        <v>0</v>
      </c>
      <c r="CU152" s="59">
        <f t="shared" si="441"/>
        <v>0</v>
      </c>
      <c r="CV152" s="59">
        <f t="shared" si="441"/>
        <v>0</v>
      </c>
      <c r="CW152" s="59">
        <f t="shared" si="441"/>
        <v>0</v>
      </c>
      <c r="CX152" s="59">
        <f t="shared" si="441"/>
        <v>0</v>
      </c>
      <c r="CY152" s="59">
        <f t="shared" si="441"/>
        <v>0</v>
      </c>
      <c r="CZ152" s="59">
        <f t="shared" si="441"/>
        <v>0</v>
      </c>
      <c r="DA152" s="59">
        <f t="shared" si="441"/>
        <v>0</v>
      </c>
      <c r="DB152" s="59">
        <f t="shared" si="441"/>
        <v>0</v>
      </c>
      <c r="DC152" s="59">
        <f t="shared" si="441"/>
        <v>0</v>
      </c>
      <c r="DD152" s="59">
        <f t="shared" si="441"/>
        <v>0</v>
      </c>
      <c r="DE152" s="59">
        <f t="shared" si="441"/>
        <v>0</v>
      </c>
      <c r="DF152" s="59">
        <f t="shared" si="441"/>
        <v>0</v>
      </c>
      <c r="DG152" s="59">
        <f t="shared" si="441"/>
        <v>0</v>
      </c>
      <c r="DH152" s="59">
        <f t="shared" si="434"/>
        <v>0</v>
      </c>
      <c r="DI152" s="59">
        <f t="shared" si="434"/>
        <v>0</v>
      </c>
      <c r="DJ152" s="59">
        <f t="shared" si="434"/>
        <v>0</v>
      </c>
      <c r="DK152" s="59">
        <f t="shared" si="434"/>
        <v>0</v>
      </c>
      <c r="DL152" s="59">
        <f t="shared" si="432"/>
        <v>0</v>
      </c>
      <c r="DM152" s="59">
        <f t="shared" si="432"/>
        <v>0</v>
      </c>
      <c r="DN152" s="59">
        <f t="shared" si="432"/>
        <v>0</v>
      </c>
      <c r="DO152" s="59">
        <f t="shared" si="432"/>
        <v>0</v>
      </c>
      <c r="DP152" s="59">
        <f t="shared" si="432"/>
        <v>0</v>
      </c>
      <c r="DQ152" s="59">
        <f t="shared" si="432"/>
        <v>0</v>
      </c>
      <c r="DR152" s="59">
        <f t="shared" si="432"/>
        <v>0</v>
      </c>
      <c r="DS152" s="59">
        <f t="shared" si="432"/>
        <v>0</v>
      </c>
      <c r="DT152" s="59">
        <f t="shared" si="432"/>
        <v>0</v>
      </c>
      <c r="DU152" s="59">
        <f t="shared" si="432"/>
        <v>0</v>
      </c>
      <c r="DV152" s="59">
        <f t="shared" si="432"/>
        <v>0</v>
      </c>
      <c r="DW152" s="59">
        <f t="shared" si="432"/>
        <v>0</v>
      </c>
      <c r="DX152" s="59">
        <f t="shared" si="432"/>
        <v>0</v>
      </c>
      <c r="DY152" s="59">
        <f t="shared" si="432"/>
        <v>0</v>
      </c>
      <c r="DZ152" s="59">
        <f t="shared" si="432"/>
        <v>0</v>
      </c>
      <c r="EA152" s="59">
        <f t="shared" si="432"/>
        <v>0</v>
      </c>
      <c r="EB152" s="59">
        <f t="shared" si="429"/>
        <v>0</v>
      </c>
      <c r="EC152" s="59">
        <f t="shared" si="429"/>
        <v>0</v>
      </c>
      <c r="ED152" s="59">
        <f t="shared" si="429"/>
        <v>0</v>
      </c>
      <c r="EE152" s="59">
        <f t="shared" si="429"/>
        <v>0</v>
      </c>
      <c r="EF152" s="59">
        <f t="shared" si="429"/>
        <v>0</v>
      </c>
      <c r="EG152" s="59">
        <f t="shared" si="429"/>
        <v>0</v>
      </c>
      <c r="EH152" s="20">
        <f>+BE152/'[1]total numbers'!BN152</f>
        <v>0</v>
      </c>
      <c r="EI152" s="20">
        <f>+BF152/'[1]total numbers'!BX152</f>
        <v>0</v>
      </c>
      <c r="EJ152" s="20">
        <f>+BG152/'[1]total numbers'!CH152</f>
        <v>0</v>
      </c>
      <c r="EK152" s="20">
        <f>+BH152/'[1]total numbers'!CR152</f>
        <v>0</v>
      </c>
      <c r="EL152" s="20">
        <f>+BI152/'[1]total numbers'!DB152</f>
        <v>0</v>
      </c>
      <c r="EM152" s="20">
        <f>+BJ152/'[1]total numbers'!DC152</f>
        <v>0</v>
      </c>
      <c r="EN152" s="20">
        <f>+BK152/'[1]total numbers'!DD152</f>
        <v>0</v>
      </c>
      <c r="EO152" s="20">
        <f>+BL152/'[1]total numbers'!DE152</f>
        <v>0</v>
      </c>
      <c r="EP152" s="20">
        <f>+BM152/'[1]total numbers'!DF152</f>
        <v>0</v>
      </c>
      <c r="EQ152" s="20">
        <f>+BN152/'[1]total numbers'!DG152</f>
        <v>0</v>
      </c>
      <c r="ER152" s="20">
        <f>+BO152/'[1]total numbers'!DH152</f>
        <v>0</v>
      </c>
      <c r="ES152" s="20">
        <f>+BP152/'[1]total numbers'!DI152</f>
        <v>0</v>
      </c>
      <c r="ET152" s="20">
        <f>+BQ152/'[1]total numbers'!DJ152</f>
        <v>0</v>
      </c>
      <c r="EU152" s="20">
        <f>+BR152/'[1]total numbers'!DK152</f>
        <v>0</v>
      </c>
      <c r="EV152" s="20">
        <f>+BS152/'[1]total numbers'!DL152</f>
        <v>0</v>
      </c>
      <c r="EW152" s="20">
        <f>+BT152/'[1]total numbers'!DM152</f>
        <v>0</v>
      </c>
      <c r="EX152" s="86">
        <f>+BU152/'[1]total numbers'!DN152</f>
        <v>0</v>
      </c>
      <c r="EY152" s="86">
        <f>+BV152/'[1]total numbers'!DO152</f>
        <v>0</v>
      </c>
      <c r="EZ152" s="86">
        <f>+BW152/'[1]total numbers'!DP152</f>
        <v>0</v>
      </c>
      <c r="FA152" s="86">
        <f>+BX152/'[1]total numbers'!DQ152</f>
        <v>0</v>
      </c>
      <c r="FB152" s="86">
        <f>+BY152/'[1]total numbers'!DR152</f>
        <v>0</v>
      </c>
      <c r="FC152" s="86">
        <f>+BZ152/'[1]total numbers'!DS152</f>
        <v>0</v>
      </c>
      <c r="FD152" s="86">
        <f>+CA152/'[1]total numbers'!DT152</f>
        <v>0</v>
      </c>
      <c r="FE152" s="86">
        <f>+CB152/'[1]total numbers'!DU152</f>
        <v>0</v>
      </c>
      <c r="FF152" s="86">
        <f>+CC152/'[1]total numbers'!DV152</f>
        <v>0</v>
      </c>
      <c r="FH152" s="54">
        <f t="shared" si="391"/>
        <v>-10000</v>
      </c>
      <c r="FI152" s="54">
        <f t="shared" si="392"/>
        <v>1960</v>
      </c>
      <c r="FJ152" s="65">
        <f t="shared" si="393"/>
        <v>7.4999999999999997E-2</v>
      </c>
      <c r="FK152" s="59">
        <f t="shared" si="394"/>
        <v>0</v>
      </c>
      <c r="FL152" s="54">
        <f t="shared" si="395"/>
        <v>0</v>
      </c>
      <c r="FM152" s="64">
        <v>0.33333333333333331</v>
      </c>
      <c r="FN152" s="59">
        <f t="shared" si="396"/>
        <v>-3.4811916252095831E-3</v>
      </c>
      <c r="FP152" s="6">
        <v>10</v>
      </c>
      <c r="FQ152" s="6" t="s">
        <v>387</v>
      </c>
      <c r="GF152" s="21"/>
      <c r="GG152" s="41">
        <f>IF([3]data!BE152&lt;=0, ,BE152/[3]data!BE152)</f>
        <v>0</v>
      </c>
      <c r="GH152" s="41">
        <f>IF([3]data!BF152&lt;=0, ,BF152/[3]data!BF152)</f>
        <v>0</v>
      </c>
      <c r="GI152" s="41">
        <f>IF([3]data!BG152&lt;=0, ,BG152/[3]data!BG152)</f>
        <v>0</v>
      </c>
      <c r="GJ152" s="41">
        <f>IF([3]data!BH152&lt;=0, ,BH152/[3]data!BH152)</f>
        <v>0</v>
      </c>
      <c r="GK152" s="41">
        <f>IF([3]data!BI152&lt;=0, ,BI152/[3]data!BI152)</f>
        <v>0</v>
      </c>
      <c r="GL152" s="41">
        <f>IF([3]data!BS152&lt;=0, ,BS152/[3]data!BS152)</f>
        <v>0</v>
      </c>
      <c r="HM152" s="17">
        <v>1</v>
      </c>
      <c r="HN152" s="128">
        <f t="shared" si="430"/>
        <v>1</v>
      </c>
      <c r="HO152" s="128">
        <f t="shared" si="430"/>
        <v>1</v>
      </c>
      <c r="HP152" s="128">
        <f t="shared" si="430"/>
        <v>1</v>
      </c>
      <c r="HQ152" s="128">
        <f t="shared" si="430"/>
        <v>1</v>
      </c>
      <c r="HR152" s="128">
        <f t="shared" si="430"/>
        <v>1</v>
      </c>
      <c r="HS152" s="128">
        <f t="shared" si="430"/>
        <v>1</v>
      </c>
      <c r="HT152" s="128">
        <f t="shared" si="430"/>
        <v>1</v>
      </c>
      <c r="HU152" s="128">
        <f t="shared" si="430"/>
        <v>1</v>
      </c>
      <c r="HV152" s="128">
        <f t="shared" si="430"/>
        <v>1</v>
      </c>
      <c r="HW152" s="128">
        <f t="shared" si="430"/>
        <v>1</v>
      </c>
      <c r="HX152" s="128">
        <f t="shared" si="430"/>
        <v>1</v>
      </c>
      <c r="HY152" s="128">
        <f t="shared" si="430"/>
        <v>1</v>
      </c>
      <c r="HZ152" s="128">
        <f t="shared" si="430"/>
        <v>1</v>
      </c>
      <c r="IA152" s="128">
        <f t="shared" si="430"/>
        <v>1</v>
      </c>
      <c r="IB152" s="128">
        <f t="shared" si="430"/>
        <v>1</v>
      </c>
      <c r="IC152" s="128">
        <f t="shared" si="430"/>
        <v>1</v>
      </c>
      <c r="ID152" s="128">
        <f t="shared" si="427"/>
        <v>1</v>
      </c>
      <c r="IE152" s="128">
        <f t="shared" si="427"/>
        <v>1</v>
      </c>
      <c r="IF152" s="128">
        <f t="shared" si="427"/>
        <v>1</v>
      </c>
      <c r="IG152" s="128">
        <f t="shared" si="427"/>
        <v>1</v>
      </c>
      <c r="IH152" s="128">
        <f t="shared" si="427"/>
        <v>1</v>
      </c>
      <c r="II152" s="128">
        <f t="shared" si="427"/>
        <v>1</v>
      </c>
      <c r="IJ152" s="128">
        <f t="shared" si="427"/>
        <v>1</v>
      </c>
      <c r="IK152" s="128">
        <f t="shared" si="427"/>
        <v>1</v>
      </c>
      <c r="IL152" s="128">
        <f t="shared" si="427"/>
        <v>1</v>
      </c>
      <c r="IM152" s="128">
        <f t="shared" si="427"/>
        <v>1</v>
      </c>
      <c r="IN152" s="128">
        <f t="shared" si="427"/>
        <v>1</v>
      </c>
      <c r="IO152" s="128">
        <f t="shared" si="427"/>
        <v>1</v>
      </c>
      <c r="IP152" s="128">
        <f t="shared" si="427"/>
        <v>1</v>
      </c>
      <c r="IQ152" s="128">
        <f t="shared" si="427"/>
        <v>1</v>
      </c>
      <c r="IR152" s="128">
        <f t="shared" si="427"/>
        <v>1</v>
      </c>
      <c r="IS152" s="128">
        <f t="shared" si="426"/>
        <v>1</v>
      </c>
      <c r="IT152" s="128">
        <f t="shared" si="426"/>
        <v>1</v>
      </c>
      <c r="IU152" s="128">
        <f t="shared" si="426"/>
        <v>1</v>
      </c>
      <c r="IV152" s="128">
        <f t="shared" si="426"/>
        <v>1</v>
      </c>
      <c r="IW152" s="128">
        <f t="shared" si="426"/>
        <v>1</v>
      </c>
      <c r="IX152" s="128">
        <f t="shared" si="426"/>
        <v>1</v>
      </c>
      <c r="IY152" s="128">
        <f t="shared" si="426"/>
        <v>1</v>
      </c>
      <c r="IZ152" s="128">
        <f t="shared" si="426"/>
        <v>1</v>
      </c>
      <c r="JA152" s="128">
        <f t="shared" si="426"/>
        <v>1</v>
      </c>
      <c r="JB152" s="128">
        <f t="shared" si="426"/>
        <v>1</v>
      </c>
      <c r="JC152" s="128">
        <f t="shared" si="426"/>
        <v>1</v>
      </c>
      <c r="JD152" s="128">
        <f t="shared" si="426"/>
        <v>1</v>
      </c>
      <c r="JE152" s="128">
        <f t="shared" si="426"/>
        <v>1</v>
      </c>
      <c r="JF152" s="128">
        <f t="shared" si="426"/>
        <v>1</v>
      </c>
      <c r="JG152" s="128">
        <f t="shared" si="426"/>
        <v>1</v>
      </c>
      <c r="JH152" s="128">
        <f t="shared" si="426"/>
        <v>1</v>
      </c>
      <c r="JI152" s="128">
        <f t="shared" si="404"/>
        <v>1</v>
      </c>
      <c r="JJ152" s="128">
        <f t="shared" si="404"/>
        <v>1</v>
      </c>
      <c r="JK152" s="128">
        <f t="shared" si="404"/>
        <v>1</v>
      </c>
      <c r="JL152" s="128">
        <f t="shared" si="404"/>
        <v>1</v>
      </c>
      <c r="JM152" s="128">
        <f t="shared" si="404"/>
        <v>1</v>
      </c>
      <c r="JN152" s="128">
        <f t="shared" si="404"/>
        <v>1</v>
      </c>
      <c r="JO152" s="128">
        <f t="shared" si="404"/>
        <v>1</v>
      </c>
      <c r="JP152" s="128">
        <f t="shared" si="404"/>
        <v>1</v>
      </c>
      <c r="JQ152" s="128">
        <f t="shared" si="404"/>
        <v>1</v>
      </c>
      <c r="JR152" s="128">
        <f t="shared" si="404"/>
        <v>1</v>
      </c>
      <c r="JS152" s="128">
        <f t="shared" si="404"/>
        <v>1</v>
      </c>
      <c r="JT152" s="128">
        <f t="shared" si="404"/>
        <v>1</v>
      </c>
      <c r="JU152" s="128">
        <f t="shared" si="404"/>
        <v>1</v>
      </c>
      <c r="JV152" s="128">
        <f t="shared" si="404"/>
        <v>1</v>
      </c>
      <c r="JW152" s="128">
        <f t="shared" si="404"/>
        <v>1</v>
      </c>
      <c r="JX152" s="128">
        <f t="shared" si="362"/>
        <v>1</v>
      </c>
      <c r="JY152" s="128">
        <f t="shared" si="362"/>
        <v>1</v>
      </c>
      <c r="JZ152" s="128">
        <f t="shared" si="362"/>
        <v>1</v>
      </c>
      <c r="KA152" s="128">
        <f t="shared" si="390"/>
        <v>1</v>
      </c>
      <c r="KB152" s="128">
        <f t="shared" si="390"/>
        <v>1</v>
      </c>
      <c r="KC152" s="128">
        <f t="shared" si="390"/>
        <v>1</v>
      </c>
      <c r="KD152" s="128">
        <f t="shared" si="390"/>
        <v>1</v>
      </c>
      <c r="KE152" s="128">
        <f t="shared" si="390"/>
        <v>1</v>
      </c>
      <c r="KF152" s="128">
        <f t="shared" si="390"/>
        <v>1</v>
      </c>
      <c r="KG152" s="128">
        <f t="shared" si="390"/>
        <v>1</v>
      </c>
      <c r="KH152" s="128">
        <f t="shared" si="390"/>
        <v>1</v>
      </c>
      <c r="KI152" s="128">
        <f t="shared" si="390"/>
        <v>1</v>
      </c>
      <c r="KJ152" s="128">
        <f t="shared" si="390"/>
        <v>1</v>
      </c>
      <c r="KK152" s="128">
        <f t="shared" si="390"/>
        <v>1</v>
      </c>
      <c r="KL152" s="17">
        <v>1</v>
      </c>
    </row>
    <row r="153" spans="1:298" x14ac:dyDescent="0.2">
      <c r="A153" s="6">
        <v>24</v>
      </c>
      <c r="B153" s="14">
        <v>554</v>
      </c>
      <c r="C153" s="76" t="s">
        <v>192</v>
      </c>
      <c r="D153" s="11">
        <v>0</v>
      </c>
      <c r="E153" s="11">
        <v>0</v>
      </c>
      <c r="F153" s="11">
        <f>+'[1]total numbers'!F153*CI153</f>
        <v>0</v>
      </c>
      <c r="G153" s="11">
        <f>+'[1]total numbers'!G153*CJ153</f>
        <v>0</v>
      </c>
      <c r="H153" s="11">
        <f>+'[1]total numbers'!H153*CK153</f>
        <v>0</v>
      </c>
      <c r="I153" s="11">
        <f>+'[1]total numbers'!I153*CL153</f>
        <v>0</v>
      </c>
      <c r="J153" s="11">
        <f>+'[1]total numbers'!J153*CM153</f>
        <v>0</v>
      </c>
      <c r="K153" s="11">
        <f>+'[1]total numbers'!K153*CN153</f>
        <v>0</v>
      </c>
      <c r="L153" s="11">
        <f>+'[1]total numbers'!L153*CO153</f>
        <v>0</v>
      </c>
      <c r="M153" s="11">
        <f>+'[1]total numbers'!M153*CP153</f>
        <v>0</v>
      </c>
      <c r="N153" s="11">
        <f>+'[1]total numbers'!N153*CQ153</f>
        <v>0</v>
      </c>
      <c r="O153" s="11">
        <f>+'[1]total numbers'!O153*CR153</f>
        <v>0</v>
      </c>
      <c r="P153" s="11">
        <f>+'[1]total numbers'!P153*CS153</f>
        <v>0</v>
      </c>
      <c r="Q153" s="11">
        <f>+'[1]total numbers'!Q153*CT153</f>
        <v>0</v>
      </c>
      <c r="R153" s="11">
        <f>+'[1]total numbers'!R153*CU153</f>
        <v>0</v>
      </c>
      <c r="S153" s="11">
        <f>+'[1]total numbers'!S153*CV153</f>
        <v>0</v>
      </c>
      <c r="T153" s="11">
        <f>+'[1]total numbers'!T153*CW153</f>
        <v>0</v>
      </c>
      <c r="U153" s="11">
        <f>+'[1]total numbers'!U153*CX153</f>
        <v>0</v>
      </c>
      <c r="V153" s="11">
        <f>+'[1]total numbers'!V153*CY153</f>
        <v>0</v>
      </c>
      <c r="W153" s="11">
        <f>+'[1]total numbers'!W153*CZ153</f>
        <v>0</v>
      </c>
      <c r="X153" s="11">
        <f>+'[1]total numbers'!X153*DA153</f>
        <v>0</v>
      </c>
      <c r="Y153" s="11">
        <f>+'[1]total numbers'!Y153*DB153</f>
        <v>0</v>
      </c>
      <c r="Z153" s="11">
        <f>+'[1]total numbers'!Z153*DC153</f>
        <v>0</v>
      </c>
      <c r="AA153" s="11">
        <f>+'[1]total numbers'!AA153*DD153</f>
        <v>0</v>
      </c>
      <c r="AB153" s="11">
        <f>+'[1]total numbers'!AB153*DE153</f>
        <v>0</v>
      </c>
      <c r="AC153" s="11">
        <f>+'[1]total numbers'!AC153*DF153</f>
        <v>0</v>
      </c>
      <c r="AD153" s="11">
        <f>+'[1]total numbers'!AD153*DG153</f>
        <v>0</v>
      </c>
      <c r="AE153" s="11">
        <f>+'[1]total numbers'!AE153*DH153</f>
        <v>0</v>
      </c>
      <c r="AF153" s="11">
        <f>+'[1]total numbers'!AF153*DI153</f>
        <v>0</v>
      </c>
      <c r="AG153" s="11">
        <f>+'[1]total numbers'!AG153*DJ153</f>
        <v>0</v>
      </c>
      <c r="AH153" s="11">
        <f>+'[1]total numbers'!AH153*DK153</f>
        <v>0</v>
      </c>
      <c r="AI153" s="11">
        <f>+'[1]total numbers'!AI153*DL153</f>
        <v>0</v>
      </c>
      <c r="AJ153" s="11">
        <f>+'[1]total numbers'!AJ153*DM153</f>
        <v>0</v>
      </c>
      <c r="AK153" s="11">
        <f>+'[1]total numbers'!AK153*DN153</f>
        <v>0</v>
      </c>
      <c r="AL153" s="11">
        <f>+'[1]total numbers'!AL153*DO153</f>
        <v>0</v>
      </c>
      <c r="AM153" s="11">
        <f>+'[1]total numbers'!AM153*DP153</f>
        <v>0</v>
      </c>
      <c r="AN153" s="11">
        <f>+'[1]total numbers'!AN153*DQ153</f>
        <v>0</v>
      </c>
      <c r="AO153" s="11">
        <f>+'[1]total numbers'!AO153*DR153</f>
        <v>0</v>
      </c>
      <c r="AP153" s="11">
        <f>+'[1]total numbers'!AP153*DS153</f>
        <v>0</v>
      </c>
      <c r="AQ153" s="11">
        <f>+'[1]total numbers'!AQ153*DT153</f>
        <v>0</v>
      </c>
      <c r="AR153" s="11">
        <f>+'[1]total numbers'!AR153*DU153</f>
        <v>0</v>
      </c>
      <c r="AS153" s="11">
        <f>+'[1]total numbers'!AS153*DV153</f>
        <v>0</v>
      </c>
      <c r="AT153" s="11">
        <f>+'[1]total numbers'!AT153*DW153</f>
        <v>0</v>
      </c>
      <c r="AU153" s="11">
        <f>+'[1]total numbers'!AU153*DX153</f>
        <v>0</v>
      </c>
      <c r="AV153" s="11">
        <f>+'[1]total numbers'!AV153*DY153</f>
        <v>0</v>
      </c>
      <c r="AW153" s="11">
        <f>+'[1]total numbers'!AW153*DZ153</f>
        <v>0</v>
      </c>
      <c r="AX153" s="11">
        <f>+'[1]total numbers'!AX153*EA153</f>
        <v>0</v>
      </c>
      <c r="AY153" s="11">
        <f>+'[1]total numbers'!AY153*EB153</f>
        <v>0</v>
      </c>
      <c r="AZ153" s="11">
        <f>+'[1]total numbers'!AZ153*EC153</f>
        <v>0</v>
      </c>
      <c r="BA153" s="11">
        <f>+'[1]total numbers'!BA153*ED153</f>
        <v>0</v>
      </c>
      <c r="BB153" s="11">
        <f>+'[1]total numbers'!BB153*EE153</f>
        <v>0</v>
      </c>
      <c r="BC153" s="11">
        <f>+'[1]total numbers'!BC153*EF153</f>
        <v>0</v>
      </c>
      <c r="BD153" s="11">
        <f>+'[1]total numbers'!BD153*EG153</f>
        <v>0</v>
      </c>
      <c r="BE153" s="123">
        <f>+[2]faostat2014_rice!B144</f>
        <v>0</v>
      </c>
      <c r="BF153" s="19">
        <f>+[2]faostat2014_rice!C144</f>
        <v>0</v>
      </c>
      <c r="BG153" s="19">
        <f>+[2]faostat2014_rice!D144</f>
        <v>0</v>
      </c>
      <c r="BH153" s="19">
        <f>+[2]faostat2014_rice!E144</f>
        <v>0</v>
      </c>
      <c r="BI153" s="19">
        <f>+[2]faostat2014_rice!F144</f>
        <v>0</v>
      </c>
      <c r="BJ153" s="19">
        <f>+[2]faostat2014_rice!G144</f>
        <v>0</v>
      </c>
      <c r="BK153" s="19">
        <f>+[2]faostat2014_rice!H144</f>
        <v>0</v>
      </c>
      <c r="BL153" s="19">
        <f>+[2]faostat2014_rice!I144</f>
        <v>0</v>
      </c>
      <c r="BM153" s="19">
        <f>+[2]faostat2014_rice!J144</f>
        <v>0</v>
      </c>
      <c r="BN153" s="19">
        <f>+[2]faostat2014_rice!K144</f>
        <v>0</v>
      </c>
      <c r="BO153" s="19">
        <f>+[2]faostat2014_rice!L144</f>
        <v>0</v>
      </c>
      <c r="BP153" s="19">
        <f>+[2]faostat2014_rice!M144</f>
        <v>0</v>
      </c>
      <c r="BQ153" s="19">
        <f>+[2]faostat2014_rice!N144</f>
        <v>0</v>
      </c>
      <c r="BR153" s="19">
        <f>+[2]faostat2014_rice!O144</f>
        <v>0</v>
      </c>
      <c r="BS153" s="19">
        <f>+[2]faostat2014_rice!P144</f>
        <v>0</v>
      </c>
      <c r="BT153" s="19">
        <f>+[2]faostat2014_rice!Q144</f>
        <v>0</v>
      </c>
      <c r="BU153" s="82">
        <f t="shared" si="379"/>
        <v>0</v>
      </c>
      <c r="BV153" s="82">
        <f t="shared" si="380"/>
        <v>0</v>
      </c>
      <c r="BW153" s="82">
        <f t="shared" si="381"/>
        <v>0</v>
      </c>
      <c r="BX153" s="82">
        <f t="shared" si="382"/>
        <v>0</v>
      </c>
      <c r="BY153" s="82">
        <f t="shared" si="383"/>
        <v>0</v>
      </c>
      <c r="BZ153" s="82">
        <f t="shared" si="384"/>
        <v>0</v>
      </c>
      <c r="CA153" s="82">
        <f t="shared" si="385"/>
        <v>0</v>
      </c>
      <c r="CB153" s="82">
        <f t="shared" si="386"/>
        <v>0</v>
      </c>
      <c r="CC153" s="82">
        <f t="shared" si="387"/>
        <v>0</v>
      </c>
      <c r="CD153" s="31"/>
      <c r="CE153" s="15">
        <f t="shared" si="438"/>
        <v>0</v>
      </c>
      <c r="CG153" s="59">
        <f t="shared" ref="CG153:DG153" si="442">+CH153-CH153/3</f>
        <v>0</v>
      </c>
      <c r="CH153" s="59">
        <f t="shared" si="442"/>
        <v>0</v>
      </c>
      <c r="CI153" s="59">
        <f t="shared" si="442"/>
        <v>0</v>
      </c>
      <c r="CJ153" s="59">
        <f t="shared" si="442"/>
        <v>0</v>
      </c>
      <c r="CK153" s="59">
        <f t="shared" si="442"/>
        <v>0</v>
      </c>
      <c r="CL153" s="59">
        <f t="shared" si="442"/>
        <v>0</v>
      </c>
      <c r="CM153" s="59">
        <f t="shared" si="442"/>
        <v>0</v>
      </c>
      <c r="CN153" s="59">
        <f t="shared" si="442"/>
        <v>0</v>
      </c>
      <c r="CO153" s="59">
        <f t="shared" si="442"/>
        <v>0</v>
      </c>
      <c r="CP153" s="59">
        <f t="shared" si="442"/>
        <v>0</v>
      </c>
      <c r="CQ153" s="59">
        <f t="shared" si="442"/>
        <v>0</v>
      </c>
      <c r="CR153" s="59">
        <f t="shared" si="442"/>
        <v>0</v>
      </c>
      <c r="CS153" s="59">
        <f t="shared" si="442"/>
        <v>0</v>
      </c>
      <c r="CT153" s="59">
        <f t="shared" si="442"/>
        <v>0</v>
      </c>
      <c r="CU153" s="59">
        <f t="shared" si="442"/>
        <v>0</v>
      </c>
      <c r="CV153" s="59">
        <f t="shared" si="442"/>
        <v>0</v>
      </c>
      <c r="CW153" s="59">
        <f t="shared" si="442"/>
        <v>0</v>
      </c>
      <c r="CX153" s="59">
        <f t="shared" si="442"/>
        <v>0</v>
      </c>
      <c r="CY153" s="59">
        <f t="shared" si="442"/>
        <v>0</v>
      </c>
      <c r="CZ153" s="59">
        <f t="shared" si="442"/>
        <v>0</v>
      </c>
      <c r="DA153" s="59">
        <f t="shared" si="442"/>
        <v>0</v>
      </c>
      <c r="DB153" s="59">
        <f t="shared" si="442"/>
        <v>0</v>
      </c>
      <c r="DC153" s="59">
        <f t="shared" si="442"/>
        <v>0</v>
      </c>
      <c r="DD153" s="59">
        <f t="shared" si="442"/>
        <v>0</v>
      </c>
      <c r="DE153" s="59">
        <f t="shared" si="442"/>
        <v>0</v>
      </c>
      <c r="DF153" s="59">
        <f t="shared" si="442"/>
        <v>0</v>
      </c>
      <c r="DG153" s="59">
        <f t="shared" si="442"/>
        <v>0</v>
      </c>
      <c r="DH153" s="59">
        <v>0</v>
      </c>
      <c r="DI153" s="59">
        <f t="shared" si="434"/>
        <v>0</v>
      </c>
      <c r="DJ153" s="59">
        <f t="shared" si="434"/>
        <v>0</v>
      </c>
      <c r="DK153" s="59">
        <f t="shared" si="434"/>
        <v>0</v>
      </c>
      <c r="DL153" s="59">
        <f t="shared" si="432"/>
        <v>0</v>
      </c>
      <c r="DM153" s="59">
        <f t="shared" si="432"/>
        <v>0</v>
      </c>
      <c r="DN153" s="59">
        <f t="shared" si="432"/>
        <v>0</v>
      </c>
      <c r="DO153" s="59">
        <f t="shared" si="432"/>
        <v>0</v>
      </c>
      <c r="DP153" s="59">
        <f t="shared" si="432"/>
        <v>0</v>
      </c>
      <c r="DQ153" s="59">
        <f t="shared" si="432"/>
        <v>0</v>
      </c>
      <c r="DR153" s="59">
        <f t="shared" si="432"/>
        <v>0</v>
      </c>
      <c r="DS153" s="59">
        <f t="shared" si="432"/>
        <v>0</v>
      </c>
      <c r="DT153" s="59">
        <f t="shared" si="432"/>
        <v>0</v>
      </c>
      <c r="DU153" s="59">
        <f t="shared" si="432"/>
        <v>0</v>
      </c>
      <c r="DV153" s="59">
        <f t="shared" si="432"/>
        <v>0</v>
      </c>
      <c r="DW153" s="59">
        <f t="shared" si="432"/>
        <v>0</v>
      </c>
      <c r="DX153" s="59">
        <f t="shared" si="432"/>
        <v>0</v>
      </c>
      <c r="DY153" s="59">
        <f t="shared" si="432"/>
        <v>0</v>
      </c>
      <c r="DZ153" s="59">
        <f t="shared" si="432"/>
        <v>0</v>
      </c>
      <c r="EA153" s="59">
        <f t="shared" si="432"/>
        <v>0</v>
      </c>
      <c r="EB153" s="59">
        <f t="shared" si="429"/>
        <v>0</v>
      </c>
      <c r="EC153" s="59">
        <f t="shared" si="429"/>
        <v>0</v>
      </c>
      <c r="ED153" s="59">
        <f t="shared" si="429"/>
        <v>0</v>
      </c>
      <c r="EE153" s="59">
        <f t="shared" si="429"/>
        <v>0</v>
      </c>
      <c r="EF153" s="59">
        <f t="shared" si="429"/>
        <v>0</v>
      </c>
      <c r="EG153" s="59">
        <f t="shared" si="429"/>
        <v>0</v>
      </c>
      <c r="EH153" s="20">
        <f>+BE153/'[1]total numbers'!BN153</f>
        <v>0</v>
      </c>
      <c r="EI153" s="20">
        <f>+BF153/'[1]total numbers'!BX153</f>
        <v>0</v>
      </c>
      <c r="EJ153" s="20">
        <f>+BG153/'[1]total numbers'!CH153</f>
        <v>0</v>
      </c>
      <c r="EK153" s="20">
        <f>+BH153/'[1]total numbers'!CR153</f>
        <v>0</v>
      </c>
      <c r="EL153" s="20">
        <f>+BI153/'[1]total numbers'!DB153</f>
        <v>0</v>
      </c>
      <c r="EM153" s="20">
        <f>+BJ153/'[1]total numbers'!DC153</f>
        <v>0</v>
      </c>
      <c r="EN153" s="20">
        <f>+BK153/'[1]total numbers'!DD153</f>
        <v>0</v>
      </c>
      <c r="EO153" s="20">
        <f>+BL153/'[1]total numbers'!DE153</f>
        <v>0</v>
      </c>
      <c r="EP153" s="20">
        <f>+BM153/'[1]total numbers'!DF153</f>
        <v>0</v>
      </c>
      <c r="EQ153" s="20">
        <f>+BN153/'[1]total numbers'!DG153</f>
        <v>0</v>
      </c>
      <c r="ER153" s="20">
        <f>+BO153/'[1]total numbers'!DH153</f>
        <v>0</v>
      </c>
      <c r="ES153" s="20">
        <f>+BP153/'[1]total numbers'!DI153</f>
        <v>0</v>
      </c>
      <c r="ET153" s="20">
        <f>+BQ153/'[1]total numbers'!DJ153</f>
        <v>0</v>
      </c>
      <c r="EU153" s="20">
        <f>+BR153/'[1]total numbers'!DK153</f>
        <v>0</v>
      </c>
      <c r="EV153" s="20">
        <f>+BS153/'[1]total numbers'!DL153</f>
        <v>0</v>
      </c>
      <c r="EW153" s="20">
        <f>+BT153/'[1]total numbers'!DM153</f>
        <v>0</v>
      </c>
      <c r="EX153" s="86">
        <f>+BU153/'[1]total numbers'!DN153</f>
        <v>0</v>
      </c>
      <c r="EY153" s="86">
        <f>+BV153/'[1]total numbers'!DO153</f>
        <v>0</v>
      </c>
      <c r="EZ153" s="86">
        <f>+BW153/'[1]total numbers'!DP153</f>
        <v>0</v>
      </c>
      <c r="FA153" s="86">
        <f>+BX153/'[1]total numbers'!DQ153</f>
        <v>0</v>
      </c>
      <c r="FB153" s="86">
        <f>+BY153/'[1]total numbers'!DR153</f>
        <v>0</v>
      </c>
      <c r="FC153" s="86">
        <f>+BZ153/'[1]total numbers'!DS153</f>
        <v>0</v>
      </c>
      <c r="FD153" s="86">
        <f>+CA153/'[1]total numbers'!DT153</f>
        <v>0</v>
      </c>
      <c r="FE153" s="86">
        <f>+CB153/'[1]total numbers'!DU153</f>
        <v>0</v>
      </c>
      <c r="FF153" s="86">
        <f>+CC153/'[1]total numbers'!DV153</f>
        <v>0</v>
      </c>
      <c r="FH153" s="54">
        <f t="shared" si="391"/>
        <v>-10000</v>
      </c>
      <c r="FI153" s="54">
        <f t="shared" si="392"/>
        <v>1960</v>
      </c>
      <c r="FJ153" s="65">
        <f t="shared" si="393"/>
        <v>7.4999999999999997E-2</v>
      </c>
      <c r="FK153" s="59">
        <f t="shared" si="394"/>
        <v>0</v>
      </c>
      <c r="FL153" s="54">
        <f t="shared" si="395"/>
        <v>0</v>
      </c>
      <c r="FM153" s="64">
        <v>0.33333333333333331</v>
      </c>
      <c r="FN153" s="59">
        <f t="shared" si="396"/>
        <v>-3.4811916252095831E-3</v>
      </c>
      <c r="FP153" s="6">
        <v>7</v>
      </c>
      <c r="FQ153" s="6" t="s">
        <v>385</v>
      </c>
      <c r="GF153" s="21"/>
      <c r="GG153" s="41">
        <f>IF([3]data!BE153&lt;=0, ,BE153/[3]data!BE153)</f>
        <v>0</v>
      </c>
      <c r="GH153" s="41">
        <f>IF([3]data!BF153&lt;=0, ,BF153/[3]data!BF153)</f>
        <v>0</v>
      </c>
      <c r="GI153" s="41">
        <f>IF([3]data!BG153&lt;=0, ,BG153/[3]data!BG153)</f>
        <v>0</v>
      </c>
      <c r="GJ153" s="41">
        <f>IF([3]data!BH153&lt;=0, ,BH153/[3]data!BH153)</f>
        <v>0</v>
      </c>
      <c r="GK153" s="41">
        <f>IF([3]data!BI153&lt;=0, ,BI153/[3]data!BI153)</f>
        <v>0</v>
      </c>
      <c r="GL153" s="41">
        <f>IF([3]data!BS153&lt;=0, ,BS153/[3]data!BS153)</f>
        <v>0</v>
      </c>
      <c r="HM153" s="17">
        <v>1</v>
      </c>
      <c r="HN153" s="128">
        <f t="shared" si="430"/>
        <v>1</v>
      </c>
      <c r="HO153" s="128">
        <f t="shared" si="430"/>
        <v>1</v>
      </c>
      <c r="HP153" s="128">
        <f t="shared" si="430"/>
        <v>1</v>
      </c>
      <c r="HQ153" s="128">
        <f t="shared" si="430"/>
        <v>1</v>
      </c>
      <c r="HR153" s="128">
        <f t="shared" si="430"/>
        <v>1</v>
      </c>
      <c r="HS153" s="128">
        <f t="shared" si="430"/>
        <v>1</v>
      </c>
      <c r="HT153" s="128">
        <f t="shared" si="430"/>
        <v>1</v>
      </c>
      <c r="HU153" s="128">
        <f t="shared" si="430"/>
        <v>1</v>
      </c>
      <c r="HV153" s="128">
        <f t="shared" si="430"/>
        <v>1</v>
      </c>
      <c r="HW153" s="128">
        <f t="shared" si="430"/>
        <v>1</v>
      </c>
      <c r="HX153" s="128">
        <f t="shared" si="430"/>
        <v>1</v>
      </c>
      <c r="HY153" s="128">
        <f t="shared" si="430"/>
        <v>1</v>
      </c>
      <c r="HZ153" s="128">
        <f t="shared" si="430"/>
        <v>1</v>
      </c>
      <c r="IA153" s="128">
        <f t="shared" si="430"/>
        <v>1</v>
      </c>
      <c r="IB153" s="128">
        <f t="shared" si="430"/>
        <v>1</v>
      </c>
      <c r="IC153" s="128">
        <f t="shared" si="430"/>
        <v>1</v>
      </c>
      <c r="ID153" s="128">
        <f t="shared" si="427"/>
        <v>1</v>
      </c>
      <c r="IE153" s="128">
        <f t="shared" si="427"/>
        <v>1</v>
      </c>
      <c r="IF153" s="128">
        <f t="shared" si="427"/>
        <v>1</v>
      </c>
      <c r="IG153" s="128">
        <f t="shared" si="427"/>
        <v>1</v>
      </c>
      <c r="IH153" s="128">
        <f t="shared" si="427"/>
        <v>1</v>
      </c>
      <c r="II153" s="128">
        <f t="shared" si="427"/>
        <v>1</v>
      </c>
      <c r="IJ153" s="128">
        <f t="shared" si="427"/>
        <v>1</v>
      </c>
      <c r="IK153" s="128">
        <f t="shared" si="427"/>
        <v>1</v>
      </c>
      <c r="IL153" s="128">
        <f t="shared" si="427"/>
        <v>1</v>
      </c>
      <c r="IM153" s="128">
        <f t="shared" si="427"/>
        <v>1</v>
      </c>
      <c r="IN153" s="128">
        <f t="shared" si="427"/>
        <v>1</v>
      </c>
      <c r="IO153" s="128">
        <f t="shared" si="427"/>
        <v>1</v>
      </c>
      <c r="IP153" s="128">
        <f t="shared" si="427"/>
        <v>1</v>
      </c>
      <c r="IQ153" s="128">
        <f t="shared" si="427"/>
        <v>1</v>
      </c>
      <c r="IR153" s="128">
        <f t="shared" si="427"/>
        <v>1</v>
      </c>
      <c r="IS153" s="128">
        <f t="shared" si="426"/>
        <v>1</v>
      </c>
      <c r="IT153" s="128">
        <f t="shared" si="426"/>
        <v>1</v>
      </c>
      <c r="IU153" s="128">
        <f t="shared" si="426"/>
        <v>1</v>
      </c>
      <c r="IV153" s="128">
        <f t="shared" si="426"/>
        <v>1</v>
      </c>
      <c r="IW153" s="128">
        <f t="shared" si="426"/>
        <v>1</v>
      </c>
      <c r="IX153" s="128">
        <f t="shared" si="426"/>
        <v>1</v>
      </c>
      <c r="IY153" s="128">
        <f t="shared" si="426"/>
        <v>1</v>
      </c>
      <c r="IZ153" s="128">
        <f t="shared" si="426"/>
        <v>1</v>
      </c>
      <c r="JA153" s="128">
        <f t="shared" si="426"/>
        <v>1</v>
      </c>
      <c r="JB153" s="128">
        <f t="shared" si="426"/>
        <v>1</v>
      </c>
      <c r="JC153" s="128">
        <f t="shared" si="426"/>
        <v>1</v>
      </c>
      <c r="JD153" s="128">
        <f t="shared" si="426"/>
        <v>1</v>
      </c>
      <c r="JE153" s="128">
        <f t="shared" si="426"/>
        <v>1</v>
      </c>
      <c r="JF153" s="128">
        <f t="shared" si="426"/>
        <v>1</v>
      </c>
      <c r="JG153" s="128">
        <f t="shared" si="426"/>
        <v>1</v>
      </c>
      <c r="JH153" s="128">
        <f t="shared" si="426"/>
        <v>1</v>
      </c>
      <c r="JI153" s="128">
        <f t="shared" si="404"/>
        <v>1</v>
      </c>
      <c r="JJ153" s="128">
        <f t="shared" si="404"/>
        <v>1</v>
      </c>
      <c r="JK153" s="128">
        <f t="shared" si="404"/>
        <v>1</v>
      </c>
      <c r="JL153" s="128">
        <f t="shared" si="404"/>
        <v>1</v>
      </c>
      <c r="JM153" s="128">
        <f t="shared" si="404"/>
        <v>1</v>
      </c>
      <c r="JN153" s="128">
        <f t="shared" si="404"/>
        <v>1</v>
      </c>
      <c r="JO153" s="128">
        <f t="shared" si="404"/>
        <v>1</v>
      </c>
      <c r="JP153" s="128">
        <f t="shared" si="404"/>
        <v>1</v>
      </c>
      <c r="JQ153" s="128">
        <f t="shared" si="404"/>
        <v>1</v>
      </c>
      <c r="JR153" s="128">
        <f t="shared" si="404"/>
        <v>1</v>
      </c>
      <c r="JS153" s="128">
        <f t="shared" si="404"/>
        <v>1</v>
      </c>
      <c r="JT153" s="128">
        <f t="shared" si="404"/>
        <v>1</v>
      </c>
      <c r="JU153" s="128">
        <f t="shared" si="404"/>
        <v>1</v>
      </c>
      <c r="JV153" s="128">
        <f t="shared" si="404"/>
        <v>1</v>
      </c>
      <c r="JW153" s="128">
        <f t="shared" si="404"/>
        <v>1</v>
      </c>
      <c r="JX153" s="128">
        <f t="shared" si="362"/>
        <v>1</v>
      </c>
      <c r="JY153" s="128">
        <f t="shared" si="362"/>
        <v>1</v>
      </c>
      <c r="JZ153" s="128">
        <f t="shared" si="362"/>
        <v>1</v>
      </c>
      <c r="KA153" s="128">
        <f t="shared" si="390"/>
        <v>1</v>
      </c>
      <c r="KB153" s="128">
        <f t="shared" si="390"/>
        <v>1</v>
      </c>
      <c r="KC153" s="128">
        <f t="shared" si="390"/>
        <v>1</v>
      </c>
      <c r="KD153" s="128">
        <f t="shared" si="390"/>
        <v>1</v>
      </c>
      <c r="KE153" s="128">
        <f t="shared" si="390"/>
        <v>1</v>
      </c>
      <c r="KF153" s="128">
        <f t="shared" si="390"/>
        <v>1</v>
      </c>
      <c r="KG153" s="128">
        <f t="shared" si="390"/>
        <v>1</v>
      </c>
      <c r="KH153" s="128">
        <f t="shared" si="390"/>
        <v>1</v>
      </c>
      <c r="KI153" s="128">
        <f t="shared" si="390"/>
        <v>1</v>
      </c>
      <c r="KJ153" s="128">
        <f t="shared" si="390"/>
        <v>1</v>
      </c>
      <c r="KK153" s="128">
        <f t="shared" si="390"/>
        <v>1</v>
      </c>
      <c r="KL153" s="17">
        <v>1</v>
      </c>
    </row>
    <row r="154" spans="1:298" x14ac:dyDescent="0.2">
      <c r="A154" s="6">
        <v>4</v>
      </c>
      <c r="B154" s="14">
        <v>558</v>
      </c>
      <c r="C154" s="76" t="s">
        <v>193</v>
      </c>
      <c r="D154" s="11">
        <v>0</v>
      </c>
      <c r="E154" s="11">
        <v>0</v>
      </c>
      <c r="F154" s="11">
        <f>+'[1]total numbers'!F154*CI154</f>
        <v>0</v>
      </c>
      <c r="G154" s="11">
        <f>+'[1]total numbers'!G154*CJ154</f>
        <v>0</v>
      </c>
      <c r="H154" s="11">
        <f>+'[1]total numbers'!H154*CK154</f>
        <v>0</v>
      </c>
      <c r="I154" s="11">
        <f>+'[1]total numbers'!I154*CL154</f>
        <v>0</v>
      </c>
      <c r="J154" s="11">
        <f>+'[1]total numbers'!J154*CM154</f>
        <v>0</v>
      </c>
      <c r="K154" s="11">
        <f>+'[1]total numbers'!K154*CN154</f>
        <v>0</v>
      </c>
      <c r="L154" s="11">
        <f>+'[1]total numbers'!L154*CO154</f>
        <v>0</v>
      </c>
      <c r="M154" s="11">
        <f>+'[1]total numbers'!M154*CP154</f>
        <v>0</v>
      </c>
      <c r="N154" s="11">
        <f>+'[1]total numbers'!N154*CQ154</f>
        <v>0</v>
      </c>
      <c r="O154" s="11">
        <f>+'[1]total numbers'!O154*CR154</f>
        <v>0</v>
      </c>
      <c r="P154" s="11">
        <f>+'[1]total numbers'!P154*CS154</f>
        <v>0</v>
      </c>
      <c r="Q154" s="11">
        <f>+'[1]total numbers'!Q154*CT154</f>
        <v>0</v>
      </c>
      <c r="R154" s="11">
        <f>+'[1]total numbers'!R154*CU154</f>
        <v>0</v>
      </c>
      <c r="S154" s="11">
        <f>+'[1]total numbers'!S154*CV154</f>
        <v>0</v>
      </c>
      <c r="T154" s="11">
        <f>+'[1]total numbers'!T154*CW154</f>
        <v>0</v>
      </c>
      <c r="U154" s="11">
        <f>+'[1]total numbers'!U154*CX154</f>
        <v>0</v>
      </c>
      <c r="V154" s="11">
        <f>+'[1]total numbers'!V154*CY154</f>
        <v>0</v>
      </c>
      <c r="W154" s="11">
        <f>+'[1]total numbers'!W154*CZ154</f>
        <v>0</v>
      </c>
      <c r="X154" s="11">
        <f>+'[1]total numbers'!X154*DA154</f>
        <v>0</v>
      </c>
      <c r="Y154" s="11">
        <f>+'[1]total numbers'!Y154*DB154</f>
        <v>0</v>
      </c>
      <c r="Z154" s="11">
        <f>+'[1]total numbers'!Z154*DC154</f>
        <v>0</v>
      </c>
      <c r="AA154" s="11">
        <f>+'[1]total numbers'!AA154*DD154</f>
        <v>0</v>
      </c>
      <c r="AB154" s="11">
        <f>+'[1]total numbers'!AB154*DE154</f>
        <v>0</v>
      </c>
      <c r="AC154" s="11">
        <f>+'[1]total numbers'!AC154*DF154</f>
        <v>0</v>
      </c>
      <c r="AD154" s="11">
        <f>+'[1]total numbers'!AD154*DG154</f>
        <v>0</v>
      </c>
      <c r="AE154" s="11">
        <f>+'[1]total numbers'!AE154*DH154</f>
        <v>3.3864381509654858E-8</v>
      </c>
      <c r="AF154" s="11">
        <f>+'[1]total numbers'!AF154*DI154</f>
        <v>7.2566531806403262E-8</v>
      </c>
      <c r="AG154" s="11">
        <f>+'[1]total numbers'!AG154*DJ154</f>
        <v>1.5549971101372129E-7</v>
      </c>
      <c r="AH154" s="11">
        <f>+'[1]total numbers'!AH154*DK154</f>
        <v>3.3321366645797416E-7</v>
      </c>
      <c r="AI154" s="11">
        <f>+'[1]total numbers'!AI154*DL154</f>
        <v>7.1402928526708748E-7</v>
      </c>
      <c r="AJ154" s="11">
        <f>+'[1]total numbers'!AJ154*DM154</f>
        <v>1.5300627541437588E-6</v>
      </c>
      <c r="AK154" s="11">
        <f>+'[1]total numbers'!AK154*DN154</f>
        <v>3.2787059017366258E-6</v>
      </c>
      <c r="AL154" s="11">
        <f>+'[1]total numbers'!AL154*DO154</f>
        <v>7.0257983608642003E-6</v>
      </c>
      <c r="AM154" s="11">
        <f>+'[1]total numbers'!AM154*DP154</f>
        <v>1.5055282201851857E-5</v>
      </c>
      <c r="AN154" s="11">
        <f>+'[1]total numbers'!AN154*DQ154</f>
        <v>3.2261319003968255E-5</v>
      </c>
      <c r="AO154" s="11">
        <f>+'[1]total numbers'!AO154*DR154</f>
        <v>6.9131397865646271E-5</v>
      </c>
      <c r="AP154" s="11">
        <f>+'[1]total numbers'!AP154*DS154</f>
        <v>1.4813870971209912E-4</v>
      </c>
      <c r="AQ154" s="11">
        <f>+'[1]total numbers'!AQ154*DT154</f>
        <v>3.1744009224021248E-4</v>
      </c>
      <c r="AR154" s="11">
        <f>+'[1]total numbers'!AR154*DU154</f>
        <v>7.5232674921972673E-4</v>
      </c>
      <c r="AS154" s="11">
        <f>+'[1]total numbers'!AS154*DV154</f>
        <v>1.7554290815126954E-3</v>
      </c>
      <c r="AT154" s="11">
        <f>+'[1]total numbers'!AT154*DW154</f>
        <v>4.0960011901962894E-3</v>
      </c>
      <c r="AU154" s="11">
        <f>+'[1]total numbers'!AU154*DX154</f>
        <v>8.6971758605167877E-3</v>
      </c>
      <c r="AV154" s="11">
        <f>+'[1]total numbers'!AV154*DY154</f>
        <v>1.8404698681281993E-2</v>
      </c>
      <c r="AW154" s="11">
        <f>+'[1]total numbers'!AW154*DZ154</f>
        <v>4.1957454124390683E-2</v>
      </c>
      <c r="AX154" s="11">
        <f>+'[1]total numbers'!AX154*EA154</f>
        <v>9.5902752284321588E-2</v>
      </c>
      <c r="AY154" s="11">
        <f>+'[1]total numbers'!AY154*EB154</f>
        <v>0.21920629093559213</v>
      </c>
      <c r="AZ154" s="11">
        <f>+'[1]total numbers'!AZ154*EC154</f>
        <v>0.50104295070992488</v>
      </c>
      <c r="BA154" s="11">
        <f>+'[1]total numbers'!BA154*ED154</f>
        <v>1.1452410301941143</v>
      </c>
      <c r="BB154" s="11">
        <f>+'[1]total numbers'!BB154*EE154</f>
        <v>2.8819219118151116</v>
      </c>
      <c r="BC154" s="11">
        <f>+'[1]total numbers'!BC154*EF154</f>
        <v>6.8892194789689833</v>
      </c>
      <c r="BD154" s="19">
        <f>+'[4]raw data'!$AH$69</f>
        <v>16</v>
      </c>
      <c r="BE154" s="123">
        <f>+[2]faostat2014_rice!B145</f>
        <v>23.7</v>
      </c>
      <c r="BF154" s="19">
        <f>+[2]faostat2014_rice!C145</f>
        <v>25.253</v>
      </c>
      <c r="BG154" s="19">
        <f>+[2]faostat2014_rice!D145</f>
        <v>32.613999999999997</v>
      </c>
      <c r="BH154" s="19">
        <f>+[2]faostat2014_rice!E145</f>
        <v>45.92</v>
      </c>
      <c r="BI154" s="19">
        <f>+[2]faostat2014_rice!F145</f>
        <v>92.817999999999998</v>
      </c>
      <c r="BJ154" s="19">
        <f>+[2]faostat2014_rice!G145</f>
        <v>84.081999999999994</v>
      </c>
      <c r="BK154" s="19">
        <f>+[2]faostat2014_rice!H145</f>
        <v>92.128</v>
      </c>
      <c r="BL154" s="19">
        <f>+[2]faostat2014_rice!I145</f>
        <v>92.971999999999994</v>
      </c>
      <c r="BM154" s="19">
        <f>+[2]faostat2014_rice!J145</f>
        <v>73.644000000000005</v>
      </c>
      <c r="BN154" s="19">
        <f>+[2]faostat2014_rice!K145</f>
        <v>95.667000000000002</v>
      </c>
      <c r="BO154" s="19">
        <f>+[2]faostat2014_rice!L145</f>
        <v>87.811999999999998</v>
      </c>
      <c r="BP154" s="19">
        <f>+[2]faostat2014_rice!M145</f>
        <v>68.352000000000004</v>
      </c>
      <c r="BQ154" s="19">
        <f>+[2]faostat2014_rice!N145</f>
        <v>71.168999999999997</v>
      </c>
      <c r="BR154" s="19">
        <f>+[2]faostat2014_rice!O145</f>
        <v>73.754999999999995</v>
      </c>
      <c r="BS154" s="19">
        <f>+[2]faostat2014_rice!P145</f>
        <v>88.313999999999993</v>
      </c>
      <c r="BT154" s="19">
        <f>+[2]faostat2014_rice!Q145</f>
        <v>97</v>
      </c>
      <c r="BU154" s="82">
        <f t="shared" si="379"/>
        <v>91.908199999999852</v>
      </c>
      <c r="BV154" s="82">
        <f t="shared" si="380"/>
        <v>102.73300000000017</v>
      </c>
      <c r="BW154" s="82">
        <f t="shared" si="381"/>
        <v>109.57642666666834</v>
      </c>
      <c r="BX154" s="82">
        <f t="shared" si="382"/>
        <v>115.60833777777771</v>
      </c>
      <c r="BY154" s="82">
        <f t="shared" si="383"/>
        <v>119.35923762963102</v>
      </c>
      <c r="BZ154" s="82">
        <f t="shared" si="384"/>
        <v>125.00486982716211</v>
      </c>
      <c r="CA154" s="82">
        <f t="shared" si="385"/>
        <v>132.83774263045598</v>
      </c>
      <c r="CB154" s="82">
        <f t="shared" si="386"/>
        <v>137.57593000384441</v>
      </c>
      <c r="CC154" s="82">
        <f t="shared" si="387"/>
        <v>143.060227100068</v>
      </c>
      <c r="CD154" s="31"/>
      <c r="CE154" s="15">
        <f t="shared" si="438"/>
        <v>67.564999999999998</v>
      </c>
      <c r="CG154" s="122">
        <v>0</v>
      </c>
      <c r="CH154" s="122">
        <v>0</v>
      </c>
      <c r="CI154" s="122">
        <v>0</v>
      </c>
      <c r="CJ154" s="122">
        <v>0</v>
      </c>
      <c r="CK154" s="122">
        <v>0</v>
      </c>
      <c r="CL154" s="122">
        <v>0</v>
      </c>
      <c r="CM154" s="122">
        <v>0</v>
      </c>
      <c r="CN154" s="122">
        <v>0</v>
      </c>
      <c r="CO154" s="122">
        <v>0</v>
      </c>
      <c r="CP154" s="122">
        <v>0</v>
      </c>
      <c r="CQ154" s="122">
        <v>0</v>
      </c>
      <c r="CR154" s="122">
        <v>0</v>
      </c>
      <c r="CS154" s="122">
        <v>0</v>
      </c>
      <c r="CT154" s="122">
        <v>0</v>
      </c>
      <c r="CU154" s="122">
        <v>0</v>
      </c>
      <c r="CV154" s="122">
        <v>0</v>
      </c>
      <c r="CW154" s="122">
        <v>0</v>
      </c>
      <c r="CX154" s="122">
        <v>0</v>
      </c>
      <c r="CY154" s="122">
        <v>0</v>
      </c>
      <c r="CZ154" s="122">
        <v>0</v>
      </c>
      <c r="DA154" s="122">
        <v>0</v>
      </c>
      <c r="DB154" s="122">
        <v>0</v>
      </c>
      <c r="DC154" s="122">
        <v>0</v>
      </c>
      <c r="DD154" s="122">
        <v>0</v>
      </c>
      <c r="DE154" s="122">
        <v>0</v>
      </c>
      <c r="DF154" s="122">
        <v>0</v>
      </c>
      <c r="DG154" s="59">
        <v>0</v>
      </c>
      <c r="DH154" s="59">
        <f t="shared" ref="DH154:EF154" si="443">+DI154-DI154/2</f>
        <v>4.1666678773969422E-10</v>
      </c>
      <c r="DI154" s="59">
        <f t="shared" si="443"/>
        <v>8.3333357547938845E-10</v>
      </c>
      <c r="DJ154" s="59">
        <f t="shared" si="443"/>
        <v>1.6666671509587769E-9</v>
      </c>
      <c r="DK154" s="59">
        <f t="shared" si="443"/>
        <v>3.3333343019175538E-9</v>
      </c>
      <c r="DL154" s="59">
        <f t="shared" si="443"/>
        <v>6.6666686038351076E-9</v>
      </c>
      <c r="DM154" s="59">
        <f t="shared" si="443"/>
        <v>1.3333337207670215E-8</v>
      </c>
      <c r="DN154" s="59">
        <f t="shared" si="443"/>
        <v>2.666667441534043E-8</v>
      </c>
      <c r="DO154" s="59">
        <f t="shared" si="443"/>
        <v>5.3333348830680861E-8</v>
      </c>
      <c r="DP154" s="59">
        <f t="shared" si="443"/>
        <v>1.0666669766136172E-7</v>
      </c>
      <c r="DQ154" s="59">
        <f t="shared" si="443"/>
        <v>2.1333339532272344E-7</v>
      </c>
      <c r="DR154" s="59">
        <f t="shared" si="443"/>
        <v>4.2666679064544689E-7</v>
      </c>
      <c r="DS154" s="59">
        <f t="shared" si="443"/>
        <v>8.5333358129089377E-7</v>
      </c>
      <c r="DT154" s="59">
        <f t="shared" si="443"/>
        <v>1.7066671625817875E-6</v>
      </c>
      <c r="DU154" s="59">
        <f t="shared" si="443"/>
        <v>3.4133343251635751E-6</v>
      </c>
      <c r="DV154" s="59">
        <f t="shared" si="443"/>
        <v>6.8266686503271502E-6</v>
      </c>
      <c r="DW154" s="59">
        <f t="shared" si="443"/>
        <v>1.36533373006543E-5</v>
      </c>
      <c r="DX154" s="59">
        <f t="shared" si="443"/>
        <v>2.7306674601308601E-5</v>
      </c>
      <c r="DY154" s="59">
        <f t="shared" si="443"/>
        <v>5.4613349202617201E-5</v>
      </c>
      <c r="DZ154" s="59">
        <f t="shared" si="443"/>
        <v>1.092266984052344E-4</v>
      </c>
      <c r="EA154" s="59">
        <f t="shared" si="443"/>
        <v>2.1845339681046881E-4</v>
      </c>
      <c r="EB154" s="59">
        <f t="shared" si="443"/>
        <v>4.3690679362093761E-4</v>
      </c>
      <c r="EC154" s="59">
        <f t="shared" si="443"/>
        <v>8.7381358724187522E-4</v>
      </c>
      <c r="ED154" s="59">
        <f t="shared" si="443"/>
        <v>1.7476271744837504E-3</v>
      </c>
      <c r="EE154" s="59">
        <f t="shared" si="443"/>
        <v>3.4952543489675009E-3</v>
      </c>
      <c r="EF154" s="59">
        <f t="shared" si="443"/>
        <v>6.9905086979350018E-3</v>
      </c>
      <c r="EG154" s="59">
        <f t="shared" si="429"/>
        <v>1.3981017395870004E-2</v>
      </c>
      <c r="EH154" s="20">
        <f>+BE154/'[1]total numbers'!BN154</f>
        <v>1.3355302900523842E-2</v>
      </c>
      <c r="EI154" s="20">
        <f>+BF154/'[1]total numbers'!BX154</f>
        <v>1.0523486464861983E-2</v>
      </c>
      <c r="EJ154" s="20">
        <f>+BG154/'[1]total numbers'!CH154</f>
        <v>1.0033604298692161E-2</v>
      </c>
      <c r="EK154" s="20">
        <f>+BH154/'[1]total numbers'!CR154</f>
        <v>1.1097754493116346E-2</v>
      </c>
      <c r="EL154" s="20">
        <f>+BI154/'[1]total numbers'!DB154</f>
        <v>1.8196346772362756E-2</v>
      </c>
      <c r="EM154" s="20">
        <f>+BJ154/'[1]total numbers'!DC154</f>
        <v>1.6242387527812107E-2</v>
      </c>
      <c r="EN154" s="20">
        <f>+BK154/'[1]total numbers'!DD154</f>
        <v>1.7552724094070774E-2</v>
      </c>
      <c r="EO154" s="20">
        <f>+BL154/'[1]total numbers'!DE154</f>
        <v>1.7482561534114895E-2</v>
      </c>
      <c r="EP154" s="20">
        <f>+BM154/'[1]total numbers'!DF154</f>
        <v>1.367224703168321E-2</v>
      </c>
      <c r="EQ154" s="20">
        <f>+BN154/'[1]total numbers'!DG154</f>
        <v>1.7536794143439966E-2</v>
      </c>
      <c r="ER154" s="20">
        <f>+BO154/'[1]total numbers'!DH154</f>
        <v>1.5894383044639918E-2</v>
      </c>
      <c r="ES154" s="20">
        <f>+BP154/'[1]total numbers'!DI154</f>
        <v>1.2216506260083686E-2</v>
      </c>
      <c r="ET154" s="20">
        <f>+BQ154/'[1]total numbers'!DJ154</f>
        <v>1.2557776375979849E-2</v>
      </c>
      <c r="EU154" s="20">
        <f>+BR154/'[1]total numbers'!DK154</f>
        <v>1.2843040475559044E-2</v>
      </c>
      <c r="EV154" s="20">
        <f>+BS154/'[1]total numbers'!DL154</f>
        <v>1.5168323667850911E-2</v>
      </c>
      <c r="EW154" s="20">
        <f>+BT154/'[1]total numbers'!DM154</f>
        <v>1.6423146952625825E-2</v>
      </c>
      <c r="EX154" s="86">
        <f>+BU154/'[1]total numbers'!DN154</f>
        <v>1.5332292365232975E-2</v>
      </c>
      <c r="EY154" s="86">
        <f>+BV154/'[1]total numbers'!DO154</f>
        <v>1.6882965990683032E-2</v>
      </c>
      <c r="EZ154" s="86">
        <f>+BW154/'[1]total numbers'!DP154</f>
        <v>1.7743032526391693E-2</v>
      </c>
      <c r="FA154" s="86">
        <f>+BX154/'[1]total numbers'!DQ154</f>
        <v>1.8453391352684114E-2</v>
      </c>
      <c r="FB154" s="86">
        <f>+BY154/'[1]total numbers'!DR154</f>
        <v>1.879132080239437E-2</v>
      </c>
      <c r="FC154" s="86">
        <f>+BZ154/'[1]total numbers'!DS154</f>
        <v>1.9420295659711588E-2</v>
      </c>
      <c r="FD154" s="86">
        <f>+CA154/'[1]total numbers'!DT154</f>
        <v>2.0374143145735265E-2</v>
      </c>
      <c r="FE154" s="86">
        <f>+CB154/'[1]total numbers'!DU154</f>
        <v>2.0840088865180482E-2</v>
      </c>
      <c r="FF154" s="86">
        <f>+CC154/'[1]total numbers'!DV154</f>
        <v>2.1410438792083809E-2</v>
      </c>
      <c r="FH154" s="54">
        <f t="shared" si="391"/>
        <v>-10000</v>
      </c>
      <c r="FI154" s="54">
        <f t="shared" si="392"/>
        <v>1960</v>
      </c>
      <c r="FJ154" s="65">
        <f t="shared" si="393"/>
        <v>7.4999999999999997E-2</v>
      </c>
      <c r="FK154" s="59">
        <f t="shared" si="394"/>
        <v>1.3355302900523842E-2</v>
      </c>
      <c r="FL154" s="54">
        <f t="shared" si="395"/>
        <v>2027.9153274559771</v>
      </c>
      <c r="FM154" s="64">
        <v>0.33333333333333331</v>
      </c>
      <c r="FN154" s="59">
        <f t="shared" si="396"/>
        <v>-3.2733904371860332E-3</v>
      </c>
      <c r="FP154" s="6">
        <v>8</v>
      </c>
      <c r="FQ154" s="6" t="s">
        <v>32</v>
      </c>
      <c r="GF154" s="21"/>
      <c r="GG154" s="41">
        <f>IF([3]data!BE154&lt;=0, ,BE154/[3]data!BE154)</f>
        <v>1.5802884227596719</v>
      </c>
      <c r="GH154" s="41">
        <f>IF([3]data!BF154&lt;=0, ,BF154/[3]data!BF154)</f>
        <v>0.75772829506234163</v>
      </c>
      <c r="GI154" s="41">
        <f>IF([3]data!BG154&lt;=0, ,BG154/[3]data!BG154)</f>
        <v>0.65239907113777129</v>
      </c>
      <c r="GJ154" s="41">
        <f>IF([3]data!BH154&lt;=0, ,BH154/[3]data!BH154)</f>
        <v>0.91856765029271059</v>
      </c>
      <c r="GK154" s="41">
        <f>IF([3]data!BI154&lt;=0, ,BI154/[3]data!BI154)</f>
        <v>1.8262611847732795</v>
      </c>
      <c r="GL154" s="41">
        <f>IF([3]data!BS154&lt;=0, ,BS154/[3]data!BS154)</f>
        <v>1.7376417319061754</v>
      </c>
      <c r="HM154" s="17">
        <v>1</v>
      </c>
      <c r="HN154" s="128">
        <f t="shared" si="430"/>
        <v>1</v>
      </c>
      <c r="HO154" s="128">
        <f t="shared" si="430"/>
        <v>1</v>
      </c>
      <c r="HP154" s="128">
        <f t="shared" si="430"/>
        <v>1</v>
      </c>
      <c r="HQ154" s="128">
        <f t="shared" si="430"/>
        <v>1</v>
      </c>
      <c r="HR154" s="128">
        <f t="shared" si="430"/>
        <v>1</v>
      </c>
      <c r="HS154" s="128">
        <f t="shared" si="430"/>
        <v>1</v>
      </c>
      <c r="HT154" s="128">
        <f t="shared" si="430"/>
        <v>1</v>
      </c>
      <c r="HU154" s="128">
        <f t="shared" si="430"/>
        <v>1</v>
      </c>
      <c r="HV154" s="128">
        <f t="shared" si="430"/>
        <v>1</v>
      </c>
      <c r="HW154" s="128">
        <f t="shared" si="430"/>
        <v>1</v>
      </c>
      <c r="HX154" s="128">
        <f t="shared" si="430"/>
        <v>1</v>
      </c>
      <c r="HY154" s="128">
        <f t="shared" si="430"/>
        <v>1</v>
      </c>
      <c r="HZ154" s="128">
        <f t="shared" si="430"/>
        <v>1</v>
      </c>
      <c r="IA154" s="128">
        <f t="shared" si="430"/>
        <v>1</v>
      </c>
      <c r="IB154" s="128">
        <f t="shared" si="430"/>
        <v>1</v>
      </c>
      <c r="IC154" s="128">
        <f t="shared" si="430"/>
        <v>1</v>
      </c>
      <c r="ID154" s="128">
        <f t="shared" si="427"/>
        <v>1</v>
      </c>
      <c r="IE154" s="128">
        <f t="shared" si="427"/>
        <v>1</v>
      </c>
      <c r="IF154" s="128">
        <f t="shared" si="427"/>
        <v>1</v>
      </c>
      <c r="IG154" s="128">
        <f t="shared" si="427"/>
        <v>1</v>
      </c>
      <c r="IH154" s="128">
        <f t="shared" si="427"/>
        <v>1</v>
      </c>
      <c r="II154" s="128">
        <f t="shared" si="427"/>
        <v>1</v>
      </c>
      <c r="IJ154" s="128">
        <f t="shared" si="427"/>
        <v>1</v>
      </c>
      <c r="IK154" s="128">
        <f t="shared" si="427"/>
        <v>1</v>
      </c>
      <c r="IL154" s="128">
        <f t="shared" si="427"/>
        <v>1</v>
      </c>
      <c r="IM154" s="128">
        <f t="shared" si="427"/>
        <v>1</v>
      </c>
      <c r="IN154" s="128">
        <f t="shared" si="427"/>
        <v>1</v>
      </c>
      <c r="IO154" s="128">
        <f t="shared" si="427"/>
        <v>1</v>
      </c>
      <c r="IP154" s="128">
        <f t="shared" si="427"/>
        <v>1</v>
      </c>
      <c r="IQ154" s="128">
        <f t="shared" si="427"/>
        <v>1</v>
      </c>
      <c r="IR154" s="128">
        <f t="shared" si="427"/>
        <v>1</v>
      </c>
      <c r="IS154" s="128">
        <f t="shared" si="426"/>
        <v>1</v>
      </c>
      <c r="IT154" s="128">
        <f t="shared" si="426"/>
        <v>1</v>
      </c>
      <c r="IU154" s="128">
        <f t="shared" si="426"/>
        <v>1</v>
      </c>
      <c r="IV154" s="128">
        <f t="shared" si="426"/>
        <v>1</v>
      </c>
      <c r="IW154" s="128">
        <f t="shared" si="426"/>
        <v>1</v>
      </c>
      <c r="IX154" s="128">
        <f t="shared" si="426"/>
        <v>1</v>
      </c>
      <c r="IY154" s="128">
        <f t="shared" si="426"/>
        <v>1</v>
      </c>
      <c r="IZ154" s="128">
        <f t="shared" si="426"/>
        <v>1</v>
      </c>
      <c r="JA154" s="128">
        <f t="shared" si="426"/>
        <v>1</v>
      </c>
      <c r="JB154" s="128">
        <f t="shared" si="426"/>
        <v>1</v>
      </c>
      <c r="JC154" s="128">
        <f t="shared" si="426"/>
        <v>1</v>
      </c>
      <c r="JD154" s="128">
        <f t="shared" si="426"/>
        <v>1</v>
      </c>
      <c r="JE154" s="128">
        <f t="shared" si="426"/>
        <v>1</v>
      </c>
      <c r="JF154" s="128">
        <f t="shared" si="426"/>
        <v>1</v>
      </c>
      <c r="JG154" s="128">
        <f t="shared" si="426"/>
        <v>1</v>
      </c>
      <c r="JH154" s="128">
        <f t="shared" si="426"/>
        <v>1</v>
      </c>
      <c r="JI154" s="128">
        <f t="shared" si="404"/>
        <v>1</v>
      </c>
      <c r="JJ154" s="128">
        <f t="shared" si="404"/>
        <v>1</v>
      </c>
      <c r="JK154" s="128">
        <f t="shared" si="404"/>
        <v>1</v>
      </c>
      <c r="JL154" s="128">
        <f t="shared" si="404"/>
        <v>1</v>
      </c>
      <c r="JM154" s="128">
        <f t="shared" si="404"/>
        <v>1</v>
      </c>
      <c r="JN154" s="128">
        <f t="shared" si="404"/>
        <v>1</v>
      </c>
      <c r="JO154" s="128">
        <f t="shared" si="404"/>
        <v>1</v>
      </c>
      <c r="JP154" s="128">
        <f t="shared" si="404"/>
        <v>1</v>
      </c>
      <c r="JQ154" s="128">
        <f t="shared" si="404"/>
        <v>1</v>
      </c>
      <c r="JR154" s="128">
        <f t="shared" si="404"/>
        <v>1</v>
      </c>
      <c r="JS154" s="128">
        <f t="shared" si="404"/>
        <v>1</v>
      </c>
      <c r="JT154" s="128">
        <f t="shared" si="404"/>
        <v>1</v>
      </c>
      <c r="JU154" s="128">
        <f t="shared" si="404"/>
        <v>1</v>
      </c>
      <c r="JV154" s="128">
        <f t="shared" si="404"/>
        <v>1</v>
      </c>
      <c r="JW154" s="128">
        <f t="shared" si="404"/>
        <v>1</v>
      </c>
      <c r="JX154" s="128">
        <f t="shared" si="362"/>
        <v>1</v>
      </c>
      <c r="JY154" s="128">
        <f t="shared" si="362"/>
        <v>1</v>
      </c>
      <c r="JZ154" s="128">
        <f t="shared" si="362"/>
        <v>1</v>
      </c>
      <c r="KA154" s="128">
        <f t="shared" si="390"/>
        <v>1</v>
      </c>
      <c r="KB154" s="128">
        <f t="shared" si="390"/>
        <v>1</v>
      </c>
      <c r="KC154" s="128">
        <f t="shared" si="390"/>
        <v>1</v>
      </c>
      <c r="KD154" s="128">
        <f t="shared" si="390"/>
        <v>1</v>
      </c>
      <c r="KE154" s="128">
        <f t="shared" si="390"/>
        <v>1</v>
      </c>
      <c r="KF154" s="128">
        <f t="shared" si="390"/>
        <v>1</v>
      </c>
      <c r="KG154" s="128">
        <f t="shared" si="390"/>
        <v>1</v>
      </c>
      <c r="KH154" s="128">
        <f t="shared" si="390"/>
        <v>1</v>
      </c>
      <c r="KI154" s="128">
        <f t="shared" si="390"/>
        <v>1</v>
      </c>
      <c r="KJ154" s="128">
        <f t="shared" si="390"/>
        <v>1</v>
      </c>
      <c r="KK154" s="128">
        <f t="shared" si="390"/>
        <v>1</v>
      </c>
      <c r="KL154" s="17">
        <v>1</v>
      </c>
    </row>
    <row r="155" spans="1:298" x14ac:dyDescent="0.2">
      <c r="A155" s="6">
        <v>8</v>
      </c>
      <c r="B155" s="14">
        <v>562</v>
      </c>
      <c r="C155" s="76" t="s">
        <v>194</v>
      </c>
      <c r="D155" s="11">
        <v>0</v>
      </c>
      <c r="E155" s="11">
        <v>0</v>
      </c>
      <c r="F155" s="11">
        <f>+'[1]total numbers'!F155*CI155</f>
        <v>0</v>
      </c>
      <c r="G155" s="11">
        <f>+'[1]total numbers'!G155*CJ155</f>
        <v>0</v>
      </c>
      <c r="H155" s="11">
        <f>+'[1]total numbers'!H155*CK155</f>
        <v>0</v>
      </c>
      <c r="I155" s="11">
        <f>+'[1]total numbers'!I155*CL155</f>
        <v>0</v>
      </c>
      <c r="J155" s="11">
        <f>+'[1]total numbers'!J155*CM155</f>
        <v>0</v>
      </c>
      <c r="K155" s="11">
        <f>+'[1]total numbers'!K155*CN155</f>
        <v>0</v>
      </c>
      <c r="L155" s="11">
        <f>+'[1]total numbers'!L155*CO155</f>
        <v>0.26922108972896075</v>
      </c>
      <c r="M155" s="11">
        <f>+'[1]total numbers'!M155*CP155</f>
        <v>0.3589614529719477</v>
      </c>
      <c r="N155" s="11">
        <f>+'[1]total numbers'!N155*CQ155</f>
        <v>0.47861527062926357</v>
      </c>
      <c r="O155" s="11">
        <f>+'[1]total numbers'!O155*CR155</f>
        <v>0.5469888807191583</v>
      </c>
      <c r="P155" s="11">
        <f>+'[1]total numbers'!P155*CS155</f>
        <v>0.62513014939332379</v>
      </c>
      <c r="Q155" s="11">
        <f>+'[1]total numbers'!Q155*CT155</f>
        <v>0.71443445644951298</v>
      </c>
      <c r="R155" s="11">
        <f>+'[1]total numbers'!R155*CU155</f>
        <v>0.81649652165658626</v>
      </c>
      <c r="S155" s="11">
        <f>+'[1]total numbers'!S155*CV155</f>
        <v>0.93313888189324168</v>
      </c>
      <c r="T155" s="11">
        <f>+'[1]total numbers'!T155*CW155</f>
        <v>1.066444436449419</v>
      </c>
      <c r="U155" s="11">
        <f>+'[1]total numbers'!U155*CX155</f>
        <v>1.2187936416564786</v>
      </c>
      <c r="V155" s="11">
        <f>+'[1]total numbers'!V155*CY155</f>
        <v>1.3929070190359758</v>
      </c>
      <c r="W155" s="11">
        <f>+'[1]total numbers'!W155*CZ155</f>
        <v>1.4702907423157521</v>
      </c>
      <c r="X155" s="11">
        <f>+'[1]total numbers'!X155*DA155</f>
        <v>1.5476744655955281</v>
      </c>
      <c r="Y155" s="11">
        <f>+'[1]total numbers'!Y155*DB155</f>
        <v>1.6637500505151932</v>
      </c>
      <c r="Z155" s="11">
        <f>+'[1]total numbers'!Z155*DC155</f>
        <v>1.7798256354348578</v>
      </c>
      <c r="AA155" s="11">
        <f>+'[1]total numbers'!AA155*DD155</f>
        <v>1.976956434154872</v>
      </c>
      <c r="AB155" s="11">
        <f>+'[1]total numbers'!AB155*DE155</f>
        <v>2.1181676080230769</v>
      </c>
      <c r="AC155" s="11">
        <f>+'[1]total numbers'!AC155*DF155</f>
        <v>2.3215116983932926</v>
      </c>
      <c r="AD155" s="11">
        <f>+'[1]total numbers'!AD155*DG155</f>
        <v>2.7084303147921749</v>
      </c>
      <c r="AE155" s="11">
        <f>+'[1]total numbers'!AE155*DH155</f>
        <v>3.0953489311910563</v>
      </c>
      <c r="AF155" s="11">
        <f>+'[1]total numbers'!AF155*DI155</f>
        <v>3.1522196310503712</v>
      </c>
      <c r="AG155" s="11">
        <f>+'[1]total numbers'!AG155*DJ155</f>
        <v>3.1787088716474328</v>
      </c>
      <c r="AH155" s="11">
        <f>+'[1]total numbers'!AH155*DK155</f>
        <v>3.2065922828022342</v>
      </c>
      <c r="AI155" s="11">
        <f>+'[1]total numbers'!AI155*DL155</f>
        <v>3.2360105606261085</v>
      </c>
      <c r="AJ155" s="11">
        <f>+'[1]total numbers'!AJ155*DM155</f>
        <v>3.267126046785974</v>
      </c>
      <c r="AK155" s="11">
        <f>+'[1]total numbers'!AK155*DN155</f>
        <v>3.3001273199858328</v>
      </c>
      <c r="AL155" s="11">
        <f>+'[1]total numbers'!AL155*DO155</f>
        <v>3.3352350574324907</v>
      </c>
      <c r="AM155" s="11">
        <f>+'[1]total numbers'!AM155*DP155</f>
        <v>3.3727096086395978</v>
      </c>
      <c r="AN155" s="11">
        <f>+'[1]total numbers'!AN155*DQ155</f>
        <v>3.4128609135043551</v>
      </c>
      <c r="AO155" s="11">
        <f>+'[1]total numbers'!AO155*DR155</f>
        <v>3.4560616845613716</v>
      </c>
      <c r="AP155" s="11">
        <f>+'[1]total numbers'!AP155*DS155</f>
        <v>3.5027652208392279</v>
      </c>
      <c r="AQ155" s="11">
        <f>+'[1]total numbers'!AQ155*DT155</f>
        <v>3.553529934184724</v>
      </c>
      <c r="AR155" s="11">
        <f>+'[1]total numbers'!AR155*DU155</f>
        <v>3.6090538394063603</v>
      </c>
      <c r="AS155" s="11">
        <f>+'[1]total numbers'!AS155*DV155</f>
        <v>3.6702242434640948</v>
      </c>
      <c r="AT155" s="11">
        <f>+'[1]total numbers'!AT155*DW155</f>
        <v>3.7381913590838001</v>
      </c>
      <c r="AU155" s="11">
        <f>+'[1]total numbers'!AU155*DX155</f>
        <v>3.8144809786569391</v>
      </c>
      <c r="AV155" s="11">
        <f>+'[1]total numbers'!AV155*DY155</f>
        <v>3.9011737281718699</v>
      </c>
      <c r="AW155" s="11">
        <f>+'[1]total numbers'!AW155*DZ155</f>
        <v>4.0012038237660201</v>
      </c>
      <c r="AX155" s="11">
        <f>+'[1]total numbers'!AX155*EA155</f>
        <v>4.1188862891709039</v>
      </c>
      <c r="AY155" s="11">
        <f>+'[1]total numbers'!AY155*EB155</f>
        <v>4.2609168508664519</v>
      </c>
      <c r="AZ155" s="11">
        <f>+'[1]total numbers'!AZ155*EC155</f>
        <v>4.4384550529858871</v>
      </c>
      <c r="BA155" s="11">
        <f>+'[1]total numbers'!BA155*ED155</f>
        <v>4.6720579505114594</v>
      </c>
      <c r="BB155" s="11">
        <f>+'[1]total numbers'!BB155*EE155</f>
        <v>5.0057763755479927</v>
      </c>
      <c r="BC155" s="11">
        <f>+'[1]total numbers'!BC155*EF155</f>
        <v>5.56197375060888</v>
      </c>
      <c r="BD155" s="11">
        <f>+'[1]total numbers'!BD155*EG155</f>
        <v>6.9524671882611004</v>
      </c>
      <c r="BE155" s="123">
        <f>+[2]faostat2014_rice!B146</f>
        <v>9.1549999999999994</v>
      </c>
      <c r="BF155" s="19">
        <f>+[2]faostat2014_rice!C146</f>
        <v>16.399999999999999</v>
      </c>
      <c r="BG155" s="19">
        <f>+[2]faostat2014_rice!D146</f>
        <v>20.100000000000001</v>
      </c>
      <c r="BH155" s="19">
        <f>+[2]faostat2014_rice!E146</f>
        <v>22.989000000000001</v>
      </c>
      <c r="BI155" s="19">
        <f>+[2]faostat2014_rice!F146</f>
        <v>22</v>
      </c>
      <c r="BJ155" s="19">
        <f>+[2]faostat2014_rice!G146</f>
        <v>27.716000000000001</v>
      </c>
      <c r="BK155" s="19">
        <f>+[2]faostat2014_rice!H146</f>
        <v>23.853000000000002</v>
      </c>
      <c r="BL155" s="19">
        <f>+[2]faostat2014_rice!I146</f>
        <v>18.71</v>
      </c>
      <c r="BM155" s="19">
        <f>+[2]faostat2014_rice!J146</f>
        <v>23.382999999999999</v>
      </c>
      <c r="BN155" s="19">
        <f>+[2]faostat2014_rice!K146</f>
        <v>15.11</v>
      </c>
      <c r="BO155" s="19">
        <f>+[2]faostat2014_rice!L146</f>
        <v>21.135999999999999</v>
      </c>
      <c r="BP155" s="19">
        <f>+[2]faostat2014_rice!M146</f>
        <v>22.434999999999999</v>
      </c>
      <c r="BQ155" s="19">
        <f>+[2]faostat2014_rice!N146</f>
        <v>17.747</v>
      </c>
      <c r="BR155" s="19">
        <f>+[2]faostat2014_rice!O146</f>
        <v>14.052</v>
      </c>
      <c r="BS155" s="19">
        <f>+[2]faostat2014_rice!P146</f>
        <v>20.055</v>
      </c>
      <c r="BT155" s="19">
        <f>+[2]faostat2014_rice!Q146</f>
        <v>8.7289999999999992</v>
      </c>
      <c r="BU155" s="82">
        <f t="shared" si="379"/>
        <v>10.072000000001026</v>
      </c>
      <c r="BV155" s="82">
        <f t="shared" si="380"/>
        <v>7.2284000000008746</v>
      </c>
      <c r="BW155" s="82">
        <f t="shared" si="381"/>
        <v>5.3946666666679448</v>
      </c>
      <c r="BX155" s="82">
        <f t="shared" si="382"/>
        <v>2.8794977777797612</v>
      </c>
      <c r="BY155" s="82">
        <v>0</v>
      </c>
      <c r="BZ155" s="82">
        <v>0</v>
      </c>
      <c r="CA155" s="82">
        <v>0</v>
      </c>
      <c r="CB155" s="82">
        <v>0</v>
      </c>
      <c r="CC155" s="82">
        <v>0</v>
      </c>
      <c r="CD155" s="31"/>
      <c r="CE155" s="15">
        <f t="shared" si="438"/>
        <v>5.6000000000000014</v>
      </c>
      <c r="CG155" s="59">
        <v>0</v>
      </c>
      <c r="CH155" s="59">
        <v>0</v>
      </c>
      <c r="CI155" s="59">
        <v>0</v>
      </c>
      <c r="CJ155" s="59">
        <v>0</v>
      </c>
      <c r="CK155" s="59">
        <v>0</v>
      </c>
      <c r="CL155" s="59">
        <v>0</v>
      </c>
      <c r="CM155" s="59">
        <v>0</v>
      </c>
      <c r="CN155" s="59">
        <v>0</v>
      </c>
      <c r="CO155" s="59">
        <f t="shared" ref="CO155" si="444">+CP155</f>
        <v>2.8242234773641029E-3</v>
      </c>
      <c r="CP155" s="59">
        <f t="shared" ref="CP155" si="445">+CQ155</f>
        <v>2.8242234773641029E-3</v>
      </c>
      <c r="CQ155" s="59">
        <f t="shared" ref="CQ155" si="446">+CR155</f>
        <v>2.8242234773641029E-3</v>
      </c>
      <c r="CR155" s="59">
        <f t="shared" ref="CR155" si="447">+CS155</f>
        <v>2.8242234773641029E-3</v>
      </c>
      <c r="CS155" s="59">
        <f t="shared" ref="CS155" si="448">+CT155</f>
        <v>2.8242234773641029E-3</v>
      </c>
      <c r="CT155" s="59">
        <f t="shared" ref="CT155" si="449">+CU155</f>
        <v>2.8242234773641029E-3</v>
      </c>
      <c r="CU155" s="59">
        <f t="shared" ref="CU155" si="450">+CV155</f>
        <v>2.8242234773641029E-3</v>
      </c>
      <c r="CV155" s="59">
        <f t="shared" ref="CV155" si="451">+CW155</f>
        <v>2.8242234773641029E-3</v>
      </c>
      <c r="CW155" s="59">
        <f t="shared" ref="CW155" si="452">+CX155</f>
        <v>2.8242234773641029E-3</v>
      </c>
      <c r="CX155" s="59">
        <f t="shared" ref="CX155" si="453">+CY155</f>
        <v>2.8242234773641029E-3</v>
      </c>
      <c r="CY155" s="59">
        <f t="shared" ref="CY155" si="454">+CZ155</f>
        <v>2.8242234773641029E-3</v>
      </c>
      <c r="CZ155" s="59">
        <f t="shared" ref="CZ155" si="455">+DA155</f>
        <v>2.8242234773641029E-3</v>
      </c>
      <c r="DA155" s="59">
        <f t="shared" ref="DA155:EF155" si="456">+DB155</f>
        <v>2.8242234773641029E-3</v>
      </c>
      <c r="DB155" s="59">
        <f t="shared" si="456"/>
        <v>2.8242234773641029E-3</v>
      </c>
      <c r="DC155" s="59">
        <f t="shared" si="456"/>
        <v>2.8242234773641029E-3</v>
      </c>
      <c r="DD155" s="59">
        <f t="shared" si="456"/>
        <v>2.8242234773641029E-3</v>
      </c>
      <c r="DE155" s="59">
        <f t="shared" si="456"/>
        <v>2.8242234773641029E-3</v>
      </c>
      <c r="DF155" s="59">
        <f t="shared" si="456"/>
        <v>2.8242234773641029E-3</v>
      </c>
      <c r="DG155" s="59">
        <f t="shared" si="456"/>
        <v>2.8242234773641029E-3</v>
      </c>
      <c r="DH155" s="59">
        <f t="shared" si="456"/>
        <v>2.8242234773641029E-3</v>
      </c>
      <c r="DI155" s="59">
        <f t="shared" si="456"/>
        <v>2.8242234773641029E-3</v>
      </c>
      <c r="DJ155" s="59">
        <f t="shared" si="456"/>
        <v>2.8242234773641029E-3</v>
      </c>
      <c r="DK155" s="59">
        <f t="shared" si="456"/>
        <v>2.8242234773641029E-3</v>
      </c>
      <c r="DL155" s="59">
        <f t="shared" si="456"/>
        <v>2.8242234773641029E-3</v>
      </c>
      <c r="DM155" s="59">
        <f t="shared" si="456"/>
        <v>2.8242234773641029E-3</v>
      </c>
      <c r="DN155" s="59">
        <f t="shared" si="456"/>
        <v>2.8242234773641029E-3</v>
      </c>
      <c r="DO155" s="59">
        <f t="shared" si="456"/>
        <v>2.8242234773641029E-3</v>
      </c>
      <c r="DP155" s="59">
        <f t="shared" si="456"/>
        <v>2.8242234773641029E-3</v>
      </c>
      <c r="DQ155" s="59">
        <f t="shared" si="456"/>
        <v>2.8242234773641029E-3</v>
      </c>
      <c r="DR155" s="59">
        <f t="shared" si="456"/>
        <v>2.8242234773641029E-3</v>
      </c>
      <c r="DS155" s="59">
        <f t="shared" si="456"/>
        <v>2.8242234773641029E-3</v>
      </c>
      <c r="DT155" s="59">
        <f t="shared" si="456"/>
        <v>2.8242234773641029E-3</v>
      </c>
      <c r="DU155" s="59">
        <f t="shared" si="456"/>
        <v>2.8242234773641029E-3</v>
      </c>
      <c r="DV155" s="59">
        <f t="shared" si="456"/>
        <v>2.8242234773641029E-3</v>
      </c>
      <c r="DW155" s="59">
        <f t="shared" si="456"/>
        <v>2.8242234773641029E-3</v>
      </c>
      <c r="DX155" s="59">
        <f t="shared" si="456"/>
        <v>2.8242234773641029E-3</v>
      </c>
      <c r="DY155" s="59">
        <f t="shared" si="456"/>
        <v>2.8242234773641029E-3</v>
      </c>
      <c r="DZ155" s="59">
        <f t="shared" si="456"/>
        <v>2.8242234773641029E-3</v>
      </c>
      <c r="EA155" s="59">
        <f t="shared" si="456"/>
        <v>2.8242234773641029E-3</v>
      </c>
      <c r="EB155" s="59">
        <f t="shared" si="456"/>
        <v>2.8242234773641029E-3</v>
      </c>
      <c r="EC155" s="59">
        <f t="shared" si="456"/>
        <v>2.8242234773641029E-3</v>
      </c>
      <c r="ED155" s="59">
        <f t="shared" si="456"/>
        <v>2.8242234773641029E-3</v>
      </c>
      <c r="EE155" s="59">
        <f t="shared" si="456"/>
        <v>2.8242234773641029E-3</v>
      </c>
      <c r="EF155" s="59">
        <f t="shared" si="456"/>
        <v>2.8242234773641029E-3</v>
      </c>
      <c r="EG155" s="59">
        <f>+EH155</f>
        <v>2.8242234773641029E-3</v>
      </c>
      <c r="EH155" s="20">
        <f>+BE155/'[1]total numbers'!BN155</f>
        <v>2.8242234773641029E-3</v>
      </c>
      <c r="EI155" s="20">
        <f>+BF155/'[1]total numbers'!BX155</f>
        <v>3.7418830798435711E-3</v>
      </c>
      <c r="EJ155" s="20">
        <f>+BG155/'[1]total numbers'!CH155</f>
        <v>3.3940210182772253E-3</v>
      </c>
      <c r="EK155" s="20">
        <f>+BH155/'[1]total numbers'!CR155</f>
        <v>2.90854793505622E-3</v>
      </c>
      <c r="EL155" s="20">
        <f>+BI155/'[1]total numbers'!DB155</f>
        <v>1.994371159362403E-3</v>
      </c>
      <c r="EM155" s="20">
        <f>+BJ155/'[1]total numbers'!DC155</f>
        <v>2.4294334860187929E-3</v>
      </c>
      <c r="EN155" s="20">
        <f>+BK155/'[1]total numbers'!DD155</f>
        <v>2.0219790727327566E-3</v>
      </c>
      <c r="EO155" s="20">
        <f>+BL155/'[1]total numbers'!DE155</f>
        <v>1.5332222464238062E-3</v>
      </c>
      <c r="EP155" s="20">
        <f>+BM155/'[1]total numbers'!DF155</f>
        <v>1.8505083932105976E-3</v>
      </c>
      <c r="EQ155" s="20">
        <f>+BN155/'[1]total numbers'!DG155</f>
        <v>1.1532647658532881E-3</v>
      </c>
      <c r="ER155" s="20">
        <f>+BO155/'[1]total numbers'!DH155</f>
        <v>1.5536754207681035E-3</v>
      </c>
      <c r="ES155" s="20">
        <f>+BP155/'[1]total numbers'!DI155</f>
        <v>1.5866692343809968E-3</v>
      </c>
      <c r="ET155" s="20">
        <f>+BQ155/'[1]total numbers'!DJ155</f>
        <v>1.2069243057090913E-3</v>
      </c>
      <c r="EU155" s="20">
        <f>+BR155/'[1]total numbers'!DK155</f>
        <v>9.1902597634901158E-4</v>
      </c>
      <c r="EV155" s="20">
        <f>+BS155/'[1]total numbers'!DL155</f>
        <v>1.2619968357891354E-3</v>
      </c>
      <c r="EW155" s="20">
        <f>+BT155/'[1]total numbers'!DM155</f>
        <v>5.287966710465497E-4</v>
      </c>
      <c r="EX155" s="86">
        <f>+BU155/'[1]total numbers'!DN155</f>
        <v>5.8765043737430095E-4</v>
      </c>
      <c r="EY155" s="86">
        <f>+BV155/'[1]total numbers'!DO155</f>
        <v>4.06336657262128E-4</v>
      </c>
      <c r="EZ155" s="86">
        <f>+BW155/'[1]total numbers'!DP155</f>
        <v>2.9225490550877081E-4</v>
      </c>
      <c r="FA155" s="86">
        <f>+BX155/'[1]total numbers'!DQ155</f>
        <v>1.5036528572166601E-4</v>
      </c>
      <c r="FB155" s="86">
        <f>+BY155/'[1]total numbers'!DR155</f>
        <v>0</v>
      </c>
      <c r="FC155" s="86">
        <f>+BZ155/'[1]total numbers'!DS155</f>
        <v>0</v>
      </c>
      <c r="FD155" s="86">
        <f>+CA155/'[1]total numbers'!DT155</f>
        <v>0</v>
      </c>
      <c r="FE155" s="86">
        <f>+CB155/'[1]total numbers'!DU155</f>
        <v>0</v>
      </c>
      <c r="FF155" s="86">
        <f>+CC155/'[1]total numbers'!DV155</f>
        <v>0</v>
      </c>
      <c r="FH155" s="54">
        <f t="shared" si="391"/>
        <v>-10000</v>
      </c>
      <c r="FI155" s="54">
        <f t="shared" si="392"/>
        <v>1960</v>
      </c>
      <c r="FJ155" s="65">
        <f t="shared" si="393"/>
        <v>7.4999999999999997E-2</v>
      </c>
      <c r="FK155" s="59">
        <f t="shared" si="394"/>
        <v>2.8242234773641029E-3</v>
      </c>
      <c r="FL155" s="54">
        <f t="shared" si="395"/>
        <v>1960.6386571178066</v>
      </c>
      <c r="FM155" s="64">
        <v>0.33333333333333331</v>
      </c>
      <c r="FN155" s="59">
        <f t="shared" si="396"/>
        <v>-3.2795163973775446E-3</v>
      </c>
      <c r="FP155" s="6">
        <v>9</v>
      </c>
      <c r="FQ155" s="6" t="s">
        <v>362</v>
      </c>
      <c r="GF155" s="21"/>
      <c r="GG155" s="41">
        <f>IF([3]data!BE155&lt;=0, ,BE155/[3]data!BE155)</f>
        <v>0.64236908957555428</v>
      </c>
      <c r="GH155" s="41">
        <f>IF([3]data!BF155&lt;=0, ,BF155/[3]data!BF155)</f>
        <v>1.022863335788734</v>
      </c>
      <c r="GI155" s="41">
        <f>IF([3]data!BG155&lt;=0, ,BG155/[3]data!BG155)</f>
        <v>0.9811027436064792</v>
      </c>
      <c r="GJ155" s="41">
        <f>IF([3]data!BH155&lt;=0, ,BH155/[3]data!BH155)</f>
        <v>0.39104110686996463</v>
      </c>
      <c r="GK155" s="41">
        <f>IF([3]data!BI155&lt;=0, ,BI155/[3]data!BI155)</f>
        <v>0.3383343476213988</v>
      </c>
      <c r="GL155" s="41">
        <f>IF([3]data!BS155&lt;=0, ,BS155/[3]data!BS155)</f>
        <v>0.3042546436934534</v>
      </c>
      <c r="HM155" s="17">
        <v>1</v>
      </c>
      <c r="HN155" s="128">
        <f t="shared" si="430"/>
        <v>1</v>
      </c>
      <c r="HO155" s="128">
        <f t="shared" si="430"/>
        <v>1</v>
      </c>
      <c r="HP155" s="128">
        <f t="shared" si="430"/>
        <v>1</v>
      </c>
      <c r="HQ155" s="128">
        <f t="shared" si="430"/>
        <v>1</v>
      </c>
      <c r="HR155" s="128">
        <f t="shared" si="430"/>
        <v>1</v>
      </c>
      <c r="HS155" s="128">
        <f t="shared" si="430"/>
        <v>1</v>
      </c>
      <c r="HT155" s="128">
        <f t="shared" si="430"/>
        <v>1</v>
      </c>
      <c r="HU155" s="128">
        <f t="shared" si="430"/>
        <v>1</v>
      </c>
      <c r="HV155" s="128">
        <f t="shared" si="430"/>
        <v>1</v>
      </c>
      <c r="HW155" s="128">
        <f t="shared" si="430"/>
        <v>1</v>
      </c>
      <c r="HX155" s="128">
        <f t="shared" si="430"/>
        <v>1</v>
      </c>
      <c r="HY155" s="128">
        <f t="shared" si="430"/>
        <v>1</v>
      </c>
      <c r="HZ155" s="128">
        <f t="shared" si="430"/>
        <v>1</v>
      </c>
      <c r="IA155" s="128">
        <f t="shared" si="430"/>
        <v>1</v>
      </c>
      <c r="IB155" s="128">
        <f t="shared" si="430"/>
        <v>1</v>
      </c>
      <c r="IC155" s="128">
        <f t="shared" si="430"/>
        <v>1</v>
      </c>
      <c r="ID155" s="128">
        <f t="shared" si="427"/>
        <v>1</v>
      </c>
      <c r="IE155" s="128">
        <f t="shared" si="427"/>
        <v>1</v>
      </c>
      <c r="IF155" s="128">
        <f t="shared" si="427"/>
        <v>1</v>
      </c>
      <c r="IG155" s="128">
        <f t="shared" si="427"/>
        <v>1</v>
      </c>
      <c r="IH155" s="128">
        <f t="shared" si="427"/>
        <v>1</v>
      </c>
      <c r="II155" s="128">
        <f t="shared" si="427"/>
        <v>1</v>
      </c>
      <c r="IJ155" s="128">
        <f t="shared" si="427"/>
        <v>1</v>
      </c>
      <c r="IK155" s="128">
        <f t="shared" si="427"/>
        <v>1</v>
      </c>
      <c r="IL155" s="128">
        <f t="shared" si="427"/>
        <v>1</v>
      </c>
      <c r="IM155" s="128">
        <f t="shared" si="427"/>
        <v>1</v>
      </c>
      <c r="IN155" s="128">
        <f t="shared" si="427"/>
        <v>1</v>
      </c>
      <c r="IO155" s="128">
        <f t="shared" si="427"/>
        <v>1</v>
      </c>
      <c r="IP155" s="128">
        <f t="shared" si="427"/>
        <v>1</v>
      </c>
      <c r="IQ155" s="128">
        <f t="shared" si="427"/>
        <v>1</v>
      </c>
      <c r="IR155" s="128">
        <f t="shared" si="427"/>
        <v>1</v>
      </c>
      <c r="IS155" s="128">
        <f t="shared" si="426"/>
        <v>1</v>
      </c>
      <c r="IT155" s="128">
        <f t="shared" si="426"/>
        <v>1</v>
      </c>
      <c r="IU155" s="128">
        <f t="shared" si="426"/>
        <v>1</v>
      </c>
      <c r="IV155" s="128">
        <f t="shared" si="426"/>
        <v>1</v>
      </c>
      <c r="IW155" s="128">
        <f t="shared" si="426"/>
        <v>1</v>
      </c>
      <c r="IX155" s="128">
        <f t="shared" si="426"/>
        <v>1</v>
      </c>
      <c r="IY155" s="128">
        <f t="shared" si="426"/>
        <v>1</v>
      </c>
      <c r="IZ155" s="128">
        <f t="shared" si="426"/>
        <v>1</v>
      </c>
      <c r="JA155" s="128">
        <f t="shared" si="426"/>
        <v>1</v>
      </c>
      <c r="JB155" s="128">
        <f t="shared" si="426"/>
        <v>1</v>
      </c>
      <c r="JC155" s="128">
        <f t="shared" si="426"/>
        <v>1</v>
      </c>
      <c r="JD155" s="128">
        <f t="shared" si="426"/>
        <v>1</v>
      </c>
      <c r="JE155" s="128">
        <f t="shared" si="426"/>
        <v>1</v>
      </c>
      <c r="JF155" s="128">
        <f t="shared" si="426"/>
        <v>1</v>
      </c>
      <c r="JG155" s="128">
        <f t="shared" si="426"/>
        <v>1</v>
      </c>
      <c r="JH155" s="128">
        <f t="shared" si="426"/>
        <v>1</v>
      </c>
      <c r="JI155" s="128">
        <f t="shared" si="404"/>
        <v>1</v>
      </c>
      <c r="JJ155" s="128">
        <f t="shared" si="404"/>
        <v>1</v>
      </c>
      <c r="JK155" s="128">
        <f t="shared" si="404"/>
        <v>1</v>
      </c>
      <c r="JL155" s="128">
        <f t="shared" si="404"/>
        <v>1</v>
      </c>
      <c r="JM155" s="128">
        <f t="shared" si="404"/>
        <v>1</v>
      </c>
      <c r="JN155" s="128">
        <f t="shared" si="404"/>
        <v>1</v>
      </c>
      <c r="JO155" s="128">
        <f t="shared" si="404"/>
        <v>1</v>
      </c>
      <c r="JP155" s="128">
        <f t="shared" si="404"/>
        <v>1</v>
      </c>
      <c r="JQ155" s="128">
        <f t="shared" si="404"/>
        <v>1</v>
      </c>
      <c r="JR155" s="128">
        <f t="shared" si="404"/>
        <v>1</v>
      </c>
      <c r="JS155" s="128">
        <f t="shared" si="404"/>
        <v>1</v>
      </c>
      <c r="JT155" s="128">
        <f t="shared" si="404"/>
        <v>1</v>
      </c>
      <c r="JU155" s="128">
        <f t="shared" si="404"/>
        <v>1</v>
      </c>
      <c r="JV155" s="128">
        <f t="shared" si="404"/>
        <v>1</v>
      </c>
      <c r="JW155" s="128">
        <f t="shared" si="404"/>
        <v>1</v>
      </c>
      <c r="JX155" s="128">
        <f t="shared" si="362"/>
        <v>1</v>
      </c>
      <c r="JY155" s="128">
        <f t="shared" si="362"/>
        <v>1</v>
      </c>
      <c r="JZ155" s="128">
        <f t="shared" si="362"/>
        <v>1</v>
      </c>
      <c r="KA155" s="128">
        <f t="shared" si="390"/>
        <v>1</v>
      </c>
      <c r="KB155" s="128">
        <f t="shared" si="390"/>
        <v>1</v>
      </c>
      <c r="KC155" s="128">
        <f t="shared" si="390"/>
        <v>1</v>
      </c>
      <c r="KD155" s="128">
        <f t="shared" si="390"/>
        <v>1</v>
      </c>
      <c r="KE155" s="128">
        <f t="shared" si="390"/>
        <v>1</v>
      </c>
      <c r="KF155" s="128">
        <f t="shared" si="390"/>
        <v>1</v>
      </c>
      <c r="KG155" s="128">
        <f t="shared" si="390"/>
        <v>1</v>
      </c>
      <c r="KH155" s="128">
        <f t="shared" si="390"/>
        <v>1</v>
      </c>
      <c r="KI155" s="128">
        <f t="shared" si="390"/>
        <v>1</v>
      </c>
      <c r="KJ155" s="128">
        <f t="shared" si="390"/>
        <v>1</v>
      </c>
      <c r="KK155" s="128">
        <f t="shared" si="390"/>
        <v>1</v>
      </c>
      <c r="KL155" s="17">
        <v>1</v>
      </c>
    </row>
    <row r="156" spans="1:298" x14ac:dyDescent="0.2">
      <c r="A156" s="6">
        <v>8</v>
      </c>
      <c r="B156" s="14">
        <v>566</v>
      </c>
      <c r="C156" s="76" t="s">
        <v>195</v>
      </c>
      <c r="D156" s="11">
        <v>0</v>
      </c>
      <c r="E156" s="11">
        <v>0</v>
      </c>
      <c r="F156" s="11">
        <f>+'[1]total numbers'!F156*CI156</f>
        <v>0</v>
      </c>
      <c r="G156" s="11">
        <f>+'[1]total numbers'!G156*CJ156</f>
        <v>0</v>
      </c>
      <c r="H156" s="11">
        <f>+'[1]total numbers'!H156*CK156</f>
        <v>0</v>
      </c>
      <c r="I156" s="11">
        <f>+'[1]total numbers'!I156*CL156</f>
        <v>0</v>
      </c>
      <c r="J156" s="11">
        <f>+'[1]total numbers'!J156*CM156</f>
        <v>0</v>
      </c>
      <c r="K156" s="11">
        <f>+'[1]total numbers'!K156*CN156</f>
        <v>0</v>
      </c>
      <c r="L156" s="11">
        <f>+'[1]total numbers'!L156*CO156</f>
        <v>0</v>
      </c>
      <c r="M156" s="11">
        <f>+'[1]total numbers'!M156*CP156</f>
        <v>0</v>
      </c>
      <c r="N156" s="11">
        <f>+'[1]total numbers'!N156*CQ156</f>
        <v>0</v>
      </c>
      <c r="O156" s="11">
        <f>+'[1]total numbers'!O156*CR156</f>
        <v>0</v>
      </c>
      <c r="P156" s="11">
        <f>+'[1]total numbers'!P156*CS156</f>
        <v>0</v>
      </c>
      <c r="Q156" s="11">
        <f>+'[1]total numbers'!Q156*CT156</f>
        <v>0</v>
      </c>
      <c r="R156" s="11">
        <f>+'[1]total numbers'!R156*CU156</f>
        <v>0</v>
      </c>
      <c r="S156" s="11">
        <f>+'[1]total numbers'!S156*CV156</f>
        <v>0</v>
      </c>
      <c r="T156" s="11">
        <f>+'[1]total numbers'!T156*CW156</f>
        <v>0</v>
      </c>
      <c r="U156" s="11">
        <f>+'[1]total numbers'!U156*CX156</f>
        <v>0</v>
      </c>
      <c r="V156" s="11">
        <f>+'[1]total numbers'!V156*CY156</f>
        <v>0</v>
      </c>
      <c r="W156" s="11">
        <f>+'[1]total numbers'!W156*CZ156</f>
        <v>0</v>
      </c>
      <c r="X156" s="11">
        <f>+'[1]total numbers'!X156*DA156</f>
        <v>0</v>
      </c>
      <c r="Y156" s="11">
        <f>+'[1]total numbers'!Y156*DB156</f>
        <v>0</v>
      </c>
      <c r="Z156" s="11">
        <f>+'[1]total numbers'!Z156*DC156</f>
        <v>0</v>
      </c>
      <c r="AA156" s="11">
        <f>+'[1]total numbers'!AA156*DD156</f>
        <v>0</v>
      </c>
      <c r="AB156" s="11">
        <f>+'[1]total numbers'!AB156*DE156</f>
        <v>0</v>
      </c>
      <c r="AC156" s="11">
        <f>+'[1]total numbers'!AC156*DF156</f>
        <v>0</v>
      </c>
      <c r="AD156" s="11">
        <f>+'[1]total numbers'!AD156*DG156</f>
        <v>0</v>
      </c>
      <c r="AE156" s="11">
        <f>+'[1]total numbers'!AE156*DH156</f>
        <v>0</v>
      </c>
      <c r="AF156" s="11">
        <f>+'[1]total numbers'!AF156*DI156</f>
        <v>0</v>
      </c>
      <c r="AG156" s="11">
        <f>+'[1]total numbers'!AG156*DJ156</f>
        <v>0</v>
      </c>
      <c r="AH156" s="11">
        <f>+'[1]total numbers'!AH156*DK156</f>
        <v>0</v>
      </c>
      <c r="AI156" s="11">
        <f>+'[1]total numbers'!AI156*DL156</f>
        <v>0</v>
      </c>
      <c r="AJ156" s="11">
        <f>+'[1]total numbers'!AJ156*DM156</f>
        <v>0.57233010202342105</v>
      </c>
      <c r="AK156" s="11">
        <f>+'[1]total numbers'!AK156*DN156</f>
        <v>0.72183697662120527</v>
      </c>
      <c r="AL156" s="11">
        <f>+'[1]total numbers'!AL156*DO156</f>
        <v>0.91082925272307003</v>
      </c>
      <c r="AM156" s="11">
        <f>+'[1]total numbers'!AM156*DP156</f>
        <v>1.149907877133266</v>
      </c>
      <c r="AN156" s="11">
        <f>+'[1]total numbers'!AN156*DQ156</f>
        <v>1.4525943638736125</v>
      </c>
      <c r="AO156" s="11">
        <f>+'[1]total numbers'!AO156*DR156</f>
        <v>1.836170349985605</v>
      </c>
      <c r="AP156" s="11">
        <f>+'[1]total numbers'!AP156*DS156</f>
        <v>2.322776552572535</v>
      </c>
      <c r="AQ156" s="11">
        <f>+'[1]total numbers'!AQ156*DT156</f>
        <v>2.9408616459281838</v>
      </c>
      <c r="AR156" s="11">
        <f>+'[1]total numbers'!AR156*DU156</f>
        <v>3.7271097914781603</v>
      </c>
      <c r="AS156" s="11">
        <f>+'[1]total numbers'!AS156*DV156</f>
        <v>4.7290345857022844</v>
      </c>
      <c r="AT156" s="11">
        <f>+'[1]total numbers'!AT156*DW156</f>
        <v>6.0085220433751978</v>
      </c>
      <c r="AU156" s="11">
        <f>+'[1]total numbers'!AU156*DX156</f>
        <v>7.6467649706974159</v>
      </c>
      <c r="AV156" s="11">
        <f>+'[1]total numbers'!AV156*DY156</f>
        <v>9.7513155656705877</v>
      </c>
      <c r="AW156" s="11">
        <f>+'[1]total numbers'!AW156*DZ156</f>
        <v>12.466524630108138</v>
      </c>
      <c r="AX156" s="11">
        <f>+'[1]total numbers'!AX156*EA156</f>
        <v>15.989752347324277</v>
      </c>
      <c r="AY156" s="11">
        <f>+'[1]total numbers'!AY156*EB156</f>
        <v>20.598272518882183</v>
      </c>
      <c r="AZ156" s="11">
        <f>+'[1]total numbers'!AZ156*EC156</f>
        <v>26.698300133349996</v>
      </c>
      <c r="BA156" s="11">
        <f>+'[1]total numbers'!BA156*ED156</f>
        <v>34.927132565868646</v>
      </c>
      <c r="BB156" s="11">
        <f>+'[1]total numbers'!BB156*EE156</f>
        <v>46.412738172220905</v>
      </c>
      <c r="BC156" s="19">
        <f>+'[6]raw data'!$AS$59</f>
        <v>33</v>
      </c>
      <c r="BD156" s="19">
        <f>+'[6]raw data'!$AS$69</f>
        <v>171</v>
      </c>
      <c r="BE156" s="123">
        <f>+[2]faostat2014_rice!B147</f>
        <v>149</v>
      </c>
      <c r="BF156" s="19">
        <f>+[2]faostat2014_rice!C147</f>
        <v>255</v>
      </c>
      <c r="BG156" s="19">
        <f>+[2]faostat2014_rice!D147</f>
        <v>550</v>
      </c>
      <c r="BH156" s="19">
        <f>+[2]faostat2014_rice!E147</f>
        <v>1208</v>
      </c>
      <c r="BI156" s="19">
        <f>+[2]faostat2014_rice!F147</f>
        <v>2199</v>
      </c>
      <c r="BJ156" s="19">
        <f>+[2]faostat2014_rice!G147</f>
        <v>2117</v>
      </c>
      <c r="BK156" s="19">
        <f>+[2]faostat2014_rice!H147</f>
        <v>2185</v>
      </c>
      <c r="BL156" s="19">
        <f>+[2]faostat2014_rice!I147</f>
        <v>2210</v>
      </c>
      <c r="BM156" s="19">
        <f>+[2]faostat2014_rice!J147</f>
        <v>2348</v>
      </c>
      <c r="BN156" s="19">
        <f>+[2]faostat2014_rice!K147</f>
        <v>2494</v>
      </c>
      <c r="BO156" s="19">
        <f>+[2]faostat2014_rice!L147</f>
        <v>2725</v>
      </c>
      <c r="BP156" s="19">
        <f>+[2]faostat2014_rice!M147</f>
        <v>2451</v>
      </c>
      <c r="BQ156" s="19">
        <f>+[2]faostat2014_rice!N147</f>
        <v>2382</v>
      </c>
      <c r="BR156" s="19">
        <f>+[2]faostat2014_rice!O147</f>
        <v>1836.88</v>
      </c>
      <c r="BS156" s="19">
        <f>+[2]faostat2014_rice!P147</f>
        <v>2432.63</v>
      </c>
      <c r="BT156" s="19">
        <f>+[2]faostat2014_rice!Q147</f>
        <v>2579.54</v>
      </c>
      <c r="BU156" s="82">
        <f t="shared" si="379"/>
        <v>2268.4220000000059</v>
      </c>
      <c r="BV156" s="82">
        <f t="shared" si="380"/>
        <v>2352.6266666666725</v>
      </c>
      <c r="BW156" s="82">
        <f t="shared" si="381"/>
        <v>2438.1500444444537</v>
      </c>
      <c r="BX156" s="82">
        <f t="shared" si="382"/>
        <v>2563.5636740741029</v>
      </c>
      <c r="BY156" s="82">
        <f t="shared" si="383"/>
        <v>2470.6257145679247</v>
      </c>
      <c r="BZ156" s="82">
        <f t="shared" si="384"/>
        <v>2488.125713909496</v>
      </c>
      <c r="CA156" s="82">
        <f t="shared" si="385"/>
        <v>2588.0452365651872</v>
      </c>
      <c r="CB156" s="82">
        <f t="shared" si="386"/>
        <v>2606.9310315428011</v>
      </c>
      <c r="CC156" s="82">
        <f t="shared" si="387"/>
        <v>2619.3918647479804</v>
      </c>
      <c r="CD156" s="31"/>
      <c r="CE156" s="15">
        <f t="shared" si="438"/>
        <v>1944</v>
      </c>
      <c r="CG156" s="59">
        <v>0</v>
      </c>
      <c r="CH156" s="59">
        <v>0</v>
      </c>
      <c r="CI156" s="59">
        <v>0</v>
      </c>
      <c r="CJ156" s="59">
        <v>0</v>
      </c>
      <c r="CK156" s="59">
        <v>0</v>
      </c>
      <c r="CL156" s="59">
        <v>0</v>
      </c>
      <c r="CM156" s="59">
        <v>0</v>
      </c>
      <c r="CN156" s="59">
        <v>0</v>
      </c>
      <c r="CO156" s="59">
        <v>0</v>
      </c>
      <c r="CP156" s="59">
        <v>0</v>
      </c>
      <c r="CQ156" s="59">
        <v>0</v>
      </c>
      <c r="CR156" s="59">
        <v>0</v>
      </c>
      <c r="CS156" s="59">
        <v>0</v>
      </c>
      <c r="CT156" s="59">
        <v>0</v>
      </c>
      <c r="CU156" s="59">
        <v>0</v>
      </c>
      <c r="CV156" s="59">
        <v>0</v>
      </c>
      <c r="CW156" s="59">
        <v>0</v>
      </c>
      <c r="CX156" s="59">
        <v>0</v>
      </c>
      <c r="CY156" s="59">
        <v>0</v>
      </c>
      <c r="CZ156" s="59">
        <v>0</v>
      </c>
      <c r="DA156" s="59">
        <v>0</v>
      </c>
      <c r="DB156" s="59">
        <v>0</v>
      </c>
      <c r="DC156" s="59">
        <v>0</v>
      </c>
      <c r="DD156" s="59">
        <v>0</v>
      </c>
      <c r="DE156" s="59">
        <v>0</v>
      </c>
      <c r="DF156" s="59">
        <v>0</v>
      </c>
      <c r="DG156" s="59">
        <v>0</v>
      </c>
      <c r="DH156" s="59">
        <v>0</v>
      </c>
      <c r="DI156" s="59">
        <v>0</v>
      </c>
      <c r="DJ156" s="59">
        <v>0</v>
      </c>
      <c r="DK156" s="59">
        <v>0</v>
      </c>
      <c r="DL156" s="59">
        <v>0</v>
      </c>
      <c r="DM156" s="59">
        <f t="shared" ref="DM156:EF156" si="457">+DN156-DN156/5</f>
        <v>3.0439492788493664E-5</v>
      </c>
      <c r="DN156" s="59">
        <f t="shared" si="457"/>
        <v>3.8049365985617078E-5</v>
      </c>
      <c r="DO156" s="59">
        <f t="shared" si="457"/>
        <v>4.7561707482021346E-5</v>
      </c>
      <c r="DP156" s="59">
        <f t="shared" si="457"/>
        <v>5.9452134352526682E-5</v>
      </c>
      <c r="DQ156" s="59">
        <f t="shared" si="457"/>
        <v>7.4315167940658351E-5</v>
      </c>
      <c r="DR156" s="59">
        <f t="shared" si="457"/>
        <v>9.2893959925822946E-5</v>
      </c>
      <c r="DS156" s="59">
        <f t="shared" si="457"/>
        <v>1.1611744990727868E-4</v>
      </c>
      <c r="DT156" s="59">
        <f t="shared" si="457"/>
        <v>1.4514681238409836E-4</v>
      </c>
      <c r="DU156" s="59">
        <f t="shared" si="457"/>
        <v>1.8143351548012294E-4</v>
      </c>
      <c r="DV156" s="59">
        <f t="shared" si="457"/>
        <v>2.2679189435015367E-4</v>
      </c>
      <c r="DW156" s="59">
        <f t="shared" si="457"/>
        <v>2.8348986793769209E-4</v>
      </c>
      <c r="DX156" s="59">
        <f t="shared" si="457"/>
        <v>3.543623349221151E-4</v>
      </c>
      <c r="DY156" s="59">
        <f t="shared" si="457"/>
        <v>4.429529186526439E-4</v>
      </c>
      <c r="DZ156" s="59">
        <f t="shared" si="457"/>
        <v>5.5369114831580488E-4</v>
      </c>
      <c r="EA156" s="59">
        <f t="shared" si="457"/>
        <v>6.9211393539475607E-4</v>
      </c>
      <c r="EB156" s="59">
        <f t="shared" si="457"/>
        <v>8.6514241924344514E-4</v>
      </c>
      <c r="EC156" s="59">
        <f t="shared" si="457"/>
        <v>1.0814280240543065E-3</v>
      </c>
      <c r="ED156" s="59">
        <f t="shared" si="457"/>
        <v>1.3517850300678832E-3</v>
      </c>
      <c r="EE156" s="59">
        <f t="shared" si="457"/>
        <v>1.689731287584854E-3</v>
      </c>
      <c r="EF156" s="59">
        <f t="shared" si="457"/>
        <v>2.1121641094810676E-3</v>
      </c>
      <c r="EG156" s="59">
        <f>+EH156-EH156/5</f>
        <v>2.6402051368513346E-3</v>
      </c>
      <c r="EH156" s="20">
        <f>+BE156/'[1]total numbers'!BN156</f>
        <v>3.300256421064168E-3</v>
      </c>
      <c r="EI156" s="20">
        <f>+BF156/'[1]total numbers'!BX156</f>
        <v>4.5158736411802626E-3</v>
      </c>
      <c r="EJ156" s="20">
        <f>+BG156/'[1]total numbers'!CH156</f>
        <v>7.3802783985933785E-3</v>
      </c>
      <c r="EK156" s="20">
        <f>+BH156/'[1]total numbers'!CR156</f>
        <v>1.2410328569921162E-2</v>
      </c>
      <c r="EL156" s="20">
        <f>+BI156/'[1]total numbers'!DB156</f>
        <v>1.7614212085094092E-2</v>
      </c>
      <c r="EM156" s="20">
        <f>+BJ156/'[1]total numbers'!DC156</f>
        <v>1.6549669545235565E-2</v>
      </c>
      <c r="EN156" s="20">
        <f>+BK156/'[1]total numbers'!DD156</f>
        <v>1.667165264803222E-2</v>
      </c>
      <c r="EO156" s="20">
        <f>+BL156/'[1]total numbers'!DE156</f>
        <v>1.6459380505560374E-2</v>
      </c>
      <c r="EP156" s="20">
        <f>+BM156/'[1]total numbers'!DF156</f>
        <v>1.7070950717234034E-2</v>
      </c>
      <c r="EQ156" s="20">
        <f>+BN156/'[1]total numbers'!DG156</f>
        <v>1.7703188721209025E-2</v>
      </c>
      <c r="ER156" s="20">
        <f>+BO156/'[1]total numbers'!DH156</f>
        <v>1.8887779026820251E-2</v>
      </c>
      <c r="ES156" s="20">
        <f>+BP156/'[1]total numbers'!DI156</f>
        <v>1.6591994230778798E-2</v>
      </c>
      <c r="ET156" s="20">
        <f>+BQ156/'[1]total numbers'!DJ156</f>
        <v>1.5752691264968022E-2</v>
      </c>
      <c r="EU156" s="20">
        <f>+BR156/'[1]total numbers'!DK156</f>
        <v>1.1871602909075258E-2</v>
      </c>
      <c r="EV156" s="20">
        <f>+BS156/'[1]total numbers'!DL156</f>
        <v>1.5371203380596875E-2</v>
      </c>
      <c r="EW156" s="20">
        <f>+BT156/'[1]total numbers'!DM156</f>
        <v>1.5943159250908234E-2</v>
      </c>
      <c r="EX156" s="86">
        <f>+BU156/'[1]total numbers'!DN156</f>
        <v>1.3719986014749821E-2</v>
      </c>
      <c r="EY156" s="86">
        <f>+BV156/'[1]total numbers'!DO156</f>
        <v>1.3931085435724947E-2</v>
      </c>
      <c r="EZ156" s="86">
        <f>+BW156/'[1]total numbers'!DP156</f>
        <v>1.4141762317569318E-2</v>
      </c>
      <c r="FA156" s="86">
        <f>+BX156/'[1]total numbers'!DQ156</f>
        <v>1.4571681553896796E-2</v>
      </c>
      <c r="FB156" s="86">
        <f>+BY156/'[1]total numbers'!DR156</f>
        <v>1.3769106823944378E-2</v>
      </c>
      <c r="FC156" s="86">
        <f>+BZ156/'[1]total numbers'!DS156</f>
        <v>1.3602316599711058E-2</v>
      </c>
      <c r="FD156" s="86">
        <f>+CA156/'[1]total numbers'!DT156</f>
        <v>1.3885425419921551E-2</v>
      </c>
      <c r="FE156" s="86">
        <f>+CB156/'[1]total numbers'!DU156</f>
        <v>1.3732949332682962E-2</v>
      </c>
      <c r="FF156" s="86">
        <f>+CC156/'[1]total numbers'!DV156</f>
        <v>1.3554247581338741E-2</v>
      </c>
      <c r="FH156" s="54">
        <f t="shared" si="391"/>
        <v>-10000</v>
      </c>
      <c r="FI156" s="54">
        <f t="shared" si="392"/>
        <v>1960</v>
      </c>
      <c r="FJ156" s="65">
        <f t="shared" si="393"/>
        <v>7.4999999999999997E-2</v>
      </c>
      <c r="FK156" s="59">
        <f t="shared" si="394"/>
        <v>3.300256421064168E-3</v>
      </c>
      <c r="FL156" s="54">
        <f t="shared" si="395"/>
        <v>1961.0191249845122</v>
      </c>
      <c r="FM156" s="64">
        <v>0.33333333333333331</v>
      </c>
      <c r="FN156" s="59">
        <f t="shared" si="396"/>
        <v>-3.2794816243139069E-3</v>
      </c>
      <c r="FP156" s="6">
        <v>9</v>
      </c>
      <c r="FQ156" s="6" t="s">
        <v>362</v>
      </c>
      <c r="GF156" s="21"/>
      <c r="GG156" s="41">
        <f>IF([3]data!BE156&lt;=0, ,BE156/[3]data!BE156)</f>
        <v>0.99786220526411984</v>
      </c>
      <c r="GH156" s="41">
        <f>IF([3]data!BF156&lt;=0, ,BF156/[3]data!BF156)</f>
        <v>1.707750753975507</v>
      </c>
      <c r="GI156" s="41">
        <f>IF([3]data!BG156&lt;=0, ,BG156/[3]data!BG156)</f>
        <v>3.6833839791628584</v>
      </c>
      <c r="GJ156" s="41">
        <f>IF([3]data!BH156&lt;=0, ,BH156/[3]data!BH156)</f>
        <v>7.0348266353023448</v>
      </c>
      <c r="GK156" s="41">
        <f>IF([3]data!BI156&lt;=0, ,BI156/[3]data!BI156)</f>
        <v>10.156440589566303</v>
      </c>
      <c r="GL156" s="41">
        <f>IF([3]data!BS156&lt;=0, ,BS156/[3]data!BS156)</f>
        <v>11.120459657748613</v>
      </c>
      <c r="GN156" s="6" t="s">
        <v>461</v>
      </c>
      <c r="HM156" s="17">
        <v>1</v>
      </c>
      <c r="HN156" s="128">
        <f t="shared" si="430"/>
        <v>1</v>
      </c>
      <c r="HO156" s="128">
        <f t="shared" si="430"/>
        <v>1</v>
      </c>
      <c r="HP156" s="128">
        <f t="shared" si="430"/>
        <v>1</v>
      </c>
      <c r="HQ156" s="128">
        <f t="shared" si="430"/>
        <v>1</v>
      </c>
      <c r="HR156" s="128">
        <f t="shared" si="430"/>
        <v>1</v>
      </c>
      <c r="HS156" s="128">
        <f t="shared" si="430"/>
        <v>1</v>
      </c>
      <c r="HT156" s="128">
        <f t="shared" si="430"/>
        <v>1</v>
      </c>
      <c r="HU156" s="128">
        <f t="shared" si="430"/>
        <v>1</v>
      </c>
      <c r="HV156" s="128">
        <f t="shared" si="430"/>
        <v>1</v>
      </c>
      <c r="HW156" s="128">
        <f t="shared" si="430"/>
        <v>1</v>
      </c>
      <c r="HX156" s="128">
        <f t="shared" si="430"/>
        <v>1</v>
      </c>
      <c r="HY156" s="128">
        <f t="shared" si="430"/>
        <v>1</v>
      </c>
      <c r="HZ156" s="128">
        <f t="shared" si="430"/>
        <v>1</v>
      </c>
      <c r="IA156" s="128">
        <f t="shared" si="430"/>
        <v>1</v>
      </c>
      <c r="IB156" s="128">
        <f t="shared" si="430"/>
        <v>1</v>
      </c>
      <c r="IC156" s="128">
        <f t="shared" si="430"/>
        <v>1</v>
      </c>
      <c r="ID156" s="128">
        <f t="shared" si="427"/>
        <v>1</v>
      </c>
      <c r="IE156" s="128">
        <f t="shared" si="427"/>
        <v>1</v>
      </c>
      <c r="IF156" s="128">
        <f t="shared" si="427"/>
        <v>1</v>
      </c>
      <c r="IG156" s="128">
        <f t="shared" si="427"/>
        <v>1</v>
      </c>
      <c r="IH156" s="128">
        <f t="shared" si="427"/>
        <v>1</v>
      </c>
      <c r="II156" s="128">
        <f t="shared" si="427"/>
        <v>1</v>
      </c>
      <c r="IJ156" s="128">
        <f t="shared" si="427"/>
        <v>1</v>
      </c>
      <c r="IK156" s="128">
        <f t="shared" si="427"/>
        <v>1</v>
      </c>
      <c r="IL156" s="128">
        <f t="shared" si="427"/>
        <v>1</v>
      </c>
      <c r="IM156" s="128">
        <f t="shared" si="427"/>
        <v>1</v>
      </c>
      <c r="IN156" s="128">
        <f t="shared" si="427"/>
        <v>1</v>
      </c>
      <c r="IO156" s="128">
        <f t="shared" si="427"/>
        <v>1</v>
      </c>
      <c r="IP156" s="128">
        <f t="shared" si="427"/>
        <v>1</v>
      </c>
      <c r="IQ156" s="128">
        <f t="shared" si="427"/>
        <v>1</v>
      </c>
      <c r="IR156" s="128">
        <f t="shared" si="427"/>
        <v>1</v>
      </c>
      <c r="IS156" s="128">
        <f t="shared" si="426"/>
        <v>1</v>
      </c>
      <c r="IT156" s="128">
        <f t="shared" si="426"/>
        <v>1</v>
      </c>
      <c r="IU156" s="128">
        <f t="shared" si="426"/>
        <v>1</v>
      </c>
      <c r="IV156" s="128">
        <f t="shared" si="426"/>
        <v>1</v>
      </c>
      <c r="IW156" s="128">
        <f t="shared" si="426"/>
        <v>1</v>
      </c>
      <c r="IX156" s="128">
        <f t="shared" si="426"/>
        <v>1</v>
      </c>
      <c r="IY156" s="128">
        <f t="shared" si="426"/>
        <v>1</v>
      </c>
      <c r="IZ156" s="128">
        <f t="shared" si="426"/>
        <v>1</v>
      </c>
      <c r="JA156" s="128">
        <f t="shared" si="426"/>
        <v>1</v>
      </c>
      <c r="JB156" s="128">
        <f t="shared" si="426"/>
        <v>1</v>
      </c>
      <c r="JC156" s="128">
        <f t="shared" si="426"/>
        <v>1</v>
      </c>
      <c r="JD156" s="128">
        <f t="shared" si="426"/>
        <v>1</v>
      </c>
      <c r="JE156" s="128">
        <f t="shared" si="426"/>
        <v>1</v>
      </c>
      <c r="JF156" s="128">
        <f t="shared" si="426"/>
        <v>1</v>
      </c>
      <c r="JG156" s="128">
        <f t="shared" si="426"/>
        <v>1</v>
      </c>
      <c r="JH156" s="128">
        <f t="shared" si="426"/>
        <v>1</v>
      </c>
      <c r="JI156" s="128">
        <f t="shared" si="404"/>
        <v>1</v>
      </c>
      <c r="JJ156" s="128">
        <f t="shared" si="404"/>
        <v>1</v>
      </c>
      <c r="JK156" s="128">
        <f t="shared" si="404"/>
        <v>1</v>
      </c>
      <c r="JL156" s="128">
        <f t="shared" si="404"/>
        <v>1</v>
      </c>
      <c r="JM156" s="128">
        <f t="shared" si="404"/>
        <v>1</v>
      </c>
      <c r="JN156" s="128">
        <f t="shared" si="404"/>
        <v>1</v>
      </c>
      <c r="JO156" s="128">
        <f t="shared" si="404"/>
        <v>1</v>
      </c>
      <c r="JP156" s="128">
        <f t="shared" si="404"/>
        <v>1</v>
      </c>
      <c r="JQ156" s="128">
        <f t="shared" si="404"/>
        <v>1</v>
      </c>
      <c r="JR156" s="128">
        <f t="shared" si="404"/>
        <v>1</v>
      </c>
      <c r="JS156" s="128">
        <f t="shared" si="404"/>
        <v>1</v>
      </c>
      <c r="JT156" s="128">
        <f t="shared" si="404"/>
        <v>1</v>
      </c>
      <c r="JU156" s="128">
        <f t="shared" si="404"/>
        <v>1</v>
      </c>
      <c r="JV156" s="128">
        <f t="shared" si="404"/>
        <v>1</v>
      </c>
      <c r="JW156" s="128">
        <f t="shared" si="404"/>
        <v>1</v>
      </c>
      <c r="JX156" s="128">
        <f t="shared" si="362"/>
        <v>1</v>
      </c>
      <c r="JY156" s="128">
        <f t="shared" si="362"/>
        <v>1</v>
      </c>
      <c r="JZ156" s="128">
        <f t="shared" si="362"/>
        <v>1</v>
      </c>
      <c r="KA156" s="128">
        <f t="shared" si="390"/>
        <v>1</v>
      </c>
      <c r="KB156" s="128">
        <f t="shared" si="390"/>
        <v>1</v>
      </c>
      <c r="KC156" s="128">
        <f t="shared" si="390"/>
        <v>1</v>
      </c>
      <c r="KD156" s="128">
        <f t="shared" ref="KA156:KK179" si="458">+$HM156+(KD$3-$HM$3)*(($KL156-$HM156)/($KL$3-$HM$3))</f>
        <v>1</v>
      </c>
      <c r="KE156" s="128">
        <f t="shared" si="458"/>
        <v>1</v>
      </c>
      <c r="KF156" s="128">
        <f t="shared" si="458"/>
        <v>1</v>
      </c>
      <c r="KG156" s="128">
        <f t="shared" si="458"/>
        <v>1</v>
      </c>
      <c r="KH156" s="128">
        <f t="shared" si="458"/>
        <v>1</v>
      </c>
      <c r="KI156" s="128">
        <f t="shared" si="458"/>
        <v>1</v>
      </c>
      <c r="KJ156" s="128">
        <f t="shared" si="458"/>
        <v>1</v>
      </c>
      <c r="KK156" s="128">
        <f t="shared" si="458"/>
        <v>1</v>
      </c>
      <c r="KL156" s="17">
        <v>1</v>
      </c>
    </row>
    <row r="157" spans="1:298" x14ac:dyDescent="0.2">
      <c r="A157" s="6">
        <v>24</v>
      </c>
      <c r="B157" s="14">
        <v>570</v>
      </c>
      <c r="C157" s="76" t="s">
        <v>196</v>
      </c>
      <c r="D157" s="11">
        <v>0</v>
      </c>
      <c r="E157" s="11">
        <v>0</v>
      </c>
      <c r="F157" s="11">
        <f>+'[1]total numbers'!F157*CI157</f>
        <v>0</v>
      </c>
      <c r="G157" s="11">
        <f>+'[1]total numbers'!G157*CJ157</f>
        <v>0</v>
      </c>
      <c r="H157" s="11">
        <f>+'[1]total numbers'!H157*CK157</f>
        <v>0</v>
      </c>
      <c r="I157" s="11">
        <f>+'[1]total numbers'!I157*CL157</f>
        <v>0</v>
      </c>
      <c r="J157" s="11">
        <f>+'[1]total numbers'!J157*CM157</f>
        <v>0</v>
      </c>
      <c r="K157" s="11">
        <f>+'[1]total numbers'!K157*CN157</f>
        <v>0</v>
      </c>
      <c r="L157" s="11">
        <f>+'[1]total numbers'!L157*CO157</f>
        <v>0</v>
      </c>
      <c r="M157" s="11">
        <f>+'[1]total numbers'!M157*CP157</f>
        <v>0</v>
      </c>
      <c r="N157" s="11">
        <f>+'[1]total numbers'!N157*CQ157</f>
        <v>0</v>
      </c>
      <c r="O157" s="11">
        <f>+'[1]total numbers'!O157*CR157</f>
        <v>0</v>
      </c>
      <c r="P157" s="11">
        <f>+'[1]total numbers'!P157*CS157</f>
        <v>0</v>
      </c>
      <c r="Q157" s="11">
        <f>+'[1]total numbers'!Q157*CT157</f>
        <v>0</v>
      </c>
      <c r="R157" s="11">
        <f>+'[1]total numbers'!R157*CU157</f>
        <v>0</v>
      </c>
      <c r="S157" s="11">
        <f>+'[1]total numbers'!S157*CV157</f>
        <v>0</v>
      </c>
      <c r="T157" s="11">
        <f>+'[1]total numbers'!T157*CW157</f>
        <v>0</v>
      </c>
      <c r="U157" s="11">
        <f>+'[1]total numbers'!U157*CX157</f>
        <v>0</v>
      </c>
      <c r="V157" s="11">
        <f>+'[1]total numbers'!V157*CY157</f>
        <v>0</v>
      </c>
      <c r="W157" s="11">
        <f>+'[1]total numbers'!W157*CZ157</f>
        <v>0</v>
      </c>
      <c r="X157" s="11">
        <f>+'[1]total numbers'!X157*DA157</f>
        <v>0</v>
      </c>
      <c r="Y157" s="11">
        <f>+'[1]total numbers'!Y157*DB157</f>
        <v>0</v>
      </c>
      <c r="Z157" s="11">
        <f>+'[1]total numbers'!Z157*DC157</f>
        <v>0</v>
      </c>
      <c r="AA157" s="11">
        <f>+'[1]total numbers'!AA157*DD157</f>
        <v>0</v>
      </c>
      <c r="AB157" s="11">
        <f>+'[1]total numbers'!AB157*DE157</f>
        <v>0</v>
      </c>
      <c r="AC157" s="11">
        <f>+'[1]total numbers'!AC157*DF157</f>
        <v>0</v>
      </c>
      <c r="AD157" s="11">
        <f>+'[1]total numbers'!AD157*DG157</f>
        <v>0</v>
      </c>
      <c r="AE157" s="11">
        <f>+'[1]total numbers'!AE157*DH157</f>
        <v>0</v>
      </c>
      <c r="AF157" s="11">
        <f>+'[1]total numbers'!AF157*DI157</f>
        <v>0</v>
      </c>
      <c r="AG157" s="11">
        <f>+'[1]total numbers'!AG157*DJ157</f>
        <v>0</v>
      </c>
      <c r="AH157" s="11">
        <f>+'[1]total numbers'!AH157*DK157</f>
        <v>0</v>
      </c>
      <c r="AI157" s="11">
        <f>+'[1]total numbers'!AI157*DL157</f>
        <v>0</v>
      </c>
      <c r="AJ157" s="11">
        <f>+'[1]total numbers'!AJ157*DM157</f>
        <v>0</v>
      </c>
      <c r="AK157" s="11">
        <f>+'[1]total numbers'!AK157*DN157</f>
        <v>0</v>
      </c>
      <c r="AL157" s="11">
        <f>+'[1]total numbers'!AL157*DO157</f>
        <v>0</v>
      </c>
      <c r="AM157" s="11">
        <f>+'[1]total numbers'!AM157*DP157</f>
        <v>0</v>
      </c>
      <c r="AN157" s="11">
        <f>+'[1]total numbers'!AN157*DQ157</f>
        <v>0</v>
      </c>
      <c r="AO157" s="11">
        <f>+'[1]total numbers'!AO157*DR157</f>
        <v>0</v>
      </c>
      <c r="AP157" s="11">
        <f>+'[1]total numbers'!AP157*DS157</f>
        <v>0</v>
      </c>
      <c r="AQ157" s="11">
        <f>+'[1]total numbers'!AQ157*DT157</f>
        <v>0</v>
      </c>
      <c r="AR157" s="11">
        <f>+'[1]total numbers'!AR157*DU157</f>
        <v>0</v>
      </c>
      <c r="AS157" s="11">
        <f>+'[1]total numbers'!AS157*DV157</f>
        <v>0</v>
      </c>
      <c r="AT157" s="11">
        <f>+'[1]total numbers'!AT157*DW157</f>
        <v>0</v>
      </c>
      <c r="AU157" s="11">
        <f>+'[1]total numbers'!AU157*DX157</f>
        <v>0</v>
      </c>
      <c r="AV157" s="11">
        <f>+'[1]total numbers'!AV157*DY157</f>
        <v>0</v>
      </c>
      <c r="AW157" s="11">
        <f>+'[1]total numbers'!AW157*DZ157</f>
        <v>0</v>
      </c>
      <c r="AX157" s="11">
        <f>+'[1]total numbers'!AX157*EA157</f>
        <v>0</v>
      </c>
      <c r="AY157" s="11">
        <f>+'[1]total numbers'!AY157*EB157</f>
        <v>0</v>
      </c>
      <c r="AZ157" s="11">
        <f>+'[1]total numbers'!AZ157*EC157</f>
        <v>0</v>
      </c>
      <c r="BA157" s="11">
        <f>+'[1]total numbers'!BA157*ED157</f>
        <v>0</v>
      </c>
      <c r="BB157" s="11">
        <f>+'[1]total numbers'!BB157*EE157</f>
        <v>0</v>
      </c>
      <c r="BC157" s="11">
        <f>+'[1]total numbers'!BC157*EF157</f>
        <v>0</v>
      </c>
      <c r="BD157" s="11">
        <f>+'[1]total numbers'!BD157*EG157</f>
        <v>0</v>
      </c>
      <c r="BE157" s="123">
        <f>+[2]faostat2014_rice!B148</f>
        <v>0</v>
      </c>
      <c r="BF157" s="19">
        <f>+[2]faostat2014_rice!C148</f>
        <v>0</v>
      </c>
      <c r="BG157" s="19">
        <f>+[2]faostat2014_rice!D148</f>
        <v>0</v>
      </c>
      <c r="BH157" s="19">
        <f>+[2]faostat2014_rice!E148</f>
        <v>0</v>
      </c>
      <c r="BI157" s="19">
        <f>+[2]faostat2014_rice!F148</f>
        <v>0</v>
      </c>
      <c r="BJ157" s="19">
        <f>+[2]faostat2014_rice!G148</f>
        <v>0</v>
      </c>
      <c r="BK157" s="19">
        <f>+[2]faostat2014_rice!H148</f>
        <v>0</v>
      </c>
      <c r="BL157" s="19">
        <f>+[2]faostat2014_rice!I148</f>
        <v>0</v>
      </c>
      <c r="BM157" s="19">
        <f>+[2]faostat2014_rice!J148</f>
        <v>0</v>
      </c>
      <c r="BN157" s="19">
        <f>+[2]faostat2014_rice!K148</f>
        <v>0</v>
      </c>
      <c r="BO157" s="19">
        <f>+[2]faostat2014_rice!L148</f>
        <v>0</v>
      </c>
      <c r="BP157" s="19">
        <f>+[2]faostat2014_rice!M148</f>
        <v>0</v>
      </c>
      <c r="BQ157" s="19">
        <f>+[2]faostat2014_rice!N148</f>
        <v>0</v>
      </c>
      <c r="BR157" s="19">
        <f>+[2]faostat2014_rice!O148</f>
        <v>0</v>
      </c>
      <c r="BS157" s="19">
        <f>+[2]faostat2014_rice!P148</f>
        <v>0</v>
      </c>
      <c r="BT157" s="19">
        <f>+[2]faostat2014_rice!Q148</f>
        <v>0</v>
      </c>
      <c r="BU157" s="82">
        <f t="shared" si="379"/>
        <v>0</v>
      </c>
      <c r="BV157" s="82">
        <f t="shared" si="380"/>
        <v>0</v>
      </c>
      <c r="BW157" s="82">
        <f t="shared" si="381"/>
        <v>0</v>
      </c>
      <c r="BX157" s="82">
        <f t="shared" si="382"/>
        <v>0</v>
      </c>
      <c r="BY157" s="82">
        <f t="shared" si="383"/>
        <v>0</v>
      </c>
      <c r="BZ157" s="82">
        <f t="shared" si="384"/>
        <v>0</v>
      </c>
      <c r="CA157" s="82">
        <f t="shared" si="385"/>
        <v>0</v>
      </c>
      <c r="CB157" s="82">
        <f t="shared" si="386"/>
        <v>0</v>
      </c>
      <c r="CC157" s="82">
        <f t="shared" si="387"/>
        <v>0</v>
      </c>
      <c r="CD157" s="31"/>
      <c r="CE157" s="15">
        <f t="shared" si="438"/>
        <v>0</v>
      </c>
      <c r="CG157" s="59">
        <f t="shared" ref="CG157:DG157" si="459">+CH157-CH157/3</f>
        <v>0</v>
      </c>
      <c r="CH157" s="59">
        <f t="shared" si="459"/>
        <v>0</v>
      </c>
      <c r="CI157" s="59">
        <f t="shared" si="459"/>
        <v>0</v>
      </c>
      <c r="CJ157" s="59">
        <f t="shared" si="459"/>
        <v>0</v>
      </c>
      <c r="CK157" s="59">
        <f t="shared" si="459"/>
        <v>0</v>
      </c>
      <c r="CL157" s="59">
        <f t="shared" si="459"/>
        <v>0</v>
      </c>
      <c r="CM157" s="59">
        <f t="shared" si="459"/>
        <v>0</v>
      </c>
      <c r="CN157" s="59">
        <f t="shared" si="459"/>
        <v>0</v>
      </c>
      <c r="CO157" s="59">
        <f t="shared" si="459"/>
        <v>0</v>
      </c>
      <c r="CP157" s="59">
        <f t="shared" si="459"/>
        <v>0</v>
      </c>
      <c r="CQ157" s="59">
        <f t="shared" si="459"/>
        <v>0</v>
      </c>
      <c r="CR157" s="59">
        <f t="shared" si="459"/>
        <v>0</v>
      </c>
      <c r="CS157" s="59">
        <f t="shared" si="459"/>
        <v>0</v>
      </c>
      <c r="CT157" s="59">
        <f t="shared" si="459"/>
        <v>0</v>
      </c>
      <c r="CU157" s="59">
        <f t="shared" si="459"/>
        <v>0</v>
      </c>
      <c r="CV157" s="59">
        <f t="shared" si="459"/>
        <v>0</v>
      </c>
      <c r="CW157" s="59">
        <f t="shared" si="459"/>
        <v>0</v>
      </c>
      <c r="CX157" s="59">
        <f t="shared" si="459"/>
        <v>0</v>
      </c>
      <c r="CY157" s="59">
        <f t="shared" si="459"/>
        <v>0</v>
      </c>
      <c r="CZ157" s="59">
        <f t="shared" si="459"/>
        <v>0</v>
      </c>
      <c r="DA157" s="59">
        <f t="shared" si="459"/>
        <v>0</v>
      </c>
      <c r="DB157" s="59">
        <f t="shared" si="459"/>
        <v>0</v>
      </c>
      <c r="DC157" s="59">
        <f t="shared" si="459"/>
        <v>0</v>
      </c>
      <c r="DD157" s="59">
        <f t="shared" si="459"/>
        <v>0</v>
      </c>
      <c r="DE157" s="59">
        <f t="shared" si="459"/>
        <v>0</v>
      </c>
      <c r="DF157" s="59">
        <f t="shared" si="459"/>
        <v>0</v>
      </c>
      <c r="DG157" s="59">
        <f t="shared" si="459"/>
        <v>0</v>
      </c>
      <c r="DH157" s="59">
        <f t="shared" si="434"/>
        <v>0</v>
      </c>
      <c r="DI157" s="59">
        <f t="shared" si="434"/>
        <v>0</v>
      </c>
      <c r="DJ157" s="59">
        <f t="shared" si="434"/>
        <v>0</v>
      </c>
      <c r="DK157" s="59">
        <f t="shared" si="434"/>
        <v>0</v>
      </c>
      <c r="DL157" s="59">
        <f t="shared" si="432"/>
        <v>0</v>
      </c>
      <c r="DM157" s="59">
        <f t="shared" si="432"/>
        <v>0</v>
      </c>
      <c r="DN157" s="59">
        <f t="shared" si="432"/>
        <v>0</v>
      </c>
      <c r="DO157" s="59">
        <f t="shared" si="432"/>
        <v>0</v>
      </c>
      <c r="DP157" s="59">
        <f t="shared" si="432"/>
        <v>0</v>
      </c>
      <c r="DQ157" s="59">
        <f t="shared" si="432"/>
        <v>0</v>
      </c>
      <c r="DR157" s="59">
        <f t="shared" si="432"/>
        <v>0</v>
      </c>
      <c r="DS157" s="59">
        <f t="shared" si="432"/>
        <v>0</v>
      </c>
      <c r="DT157" s="59">
        <f t="shared" si="432"/>
        <v>0</v>
      </c>
      <c r="DU157" s="59">
        <f t="shared" si="432"/>
        <v>0</v>
      </c>
      <c r="DV157" s="59">
        <f t="shared" si="432"/>
        <v>0</v>
      </c>
      <c r="DW157" s="59">
        <f t="shared" si="432"/>
        <v>0</v>
      </c>
      <c r="DX157" s="59">
        <f t="shared" si="432"/>
        <v>0</v>
      </c>
      <c r="DY157" s="59">
        <f t="shared" si="432"/>
        <v>0</v>
      </c>
      <c r="DZ157" s="59">
        <f t="shared" si="432"/>
        <v>0</v>
      </c>
      <c r="EA157" s="59">
        <f t="shared" si="432"/>
        <v>0</v>
      </c>
      <c r="EB157" s="59">
        <f t="shared" si="429"/>
        <v>0</v>
      </c>
      <c r="EC157" s="59">
        <f t="shared" si="429"/>
        <v>0</v>
      </c>
      <c r="ED157" s="59">
        <f t="shared" si="429"/>
        <v>0</v>
      </c>
      <c r="EE157" s="59">
        <f t="shared" si="429"/>
        <v>0</v>
      </c>
      <c r="EF157" s="59">
        <f t="shared" si="429"/>
        <v>0</v>
      </c>
      <c r="EG157" s="59">
        <f t="shared" si="429"/>
        <v>0</v>
      </c>
      <c r="EH157" s="20">
        <f>+BE157/'[1]total numbers'!BN157</f>
        <v>0</v>
      </c>
      <c r="EI157" s="20">
        <f>+BF157/'[1]total numbers'!BX157</f>
        <v>0</v>
      </c>
      <c r="EJ157" s="20">
        <f>+BG157/'[1]total numbers'!CH157</f>
        <v>0</v>
      </c>
      <c r="EK157" s="20">
        <f>+BH157/'[1]total numbers'!CR157</f>
        <v>0</v>
      </c>
      <c r="EL157" s="20">
        <f>+BI157/'[1]total numbers'!DB157</f>
        <v>0</v>
      </c>
      <c r="EM157" s="20">
        <f>+BJ157/'[1]total numbers'!DC157</f>
        <v>0</v>
      </c>
      <c r="EN157" s="20">
        <f>+BK157/'[1]total numbers'!DD157</f>
        <v>0</v>
      </c>
      <c r="EO157" s="20">
        <f>+BL157/'[1]total numbers'!DE157</f>
        <v>0</v>
      </c>
      <c r="EP157" s="20">
        <f>+BM157/'[1]total numbers'!DF157</f>
        <v>0</v>
      </c>
      <c r="EQ157" s="20">
        <f>+BN157/'[1]total numbers'!DG157</f>
        <v>0</v>
      </c>
      <c r="ER157" s="20">
        <f>+BO157/'[1]total numbers'!DH157</f>
        <v>0</v>
      </c>
      <c r="ES157" s="20">
        <f>+BP157/'[1]total numbers'!DI157</f>
        <v>0</v>
      </c>
      <c r="ET157" s="20">
        <f>+BQ157/'[1]total numbers'!DJ157</f>
        <v>0</v>
      </c>
      <c r="EU157" s="20">
        <f>+BR157/'[1]total numbers'!DK157</f>
        <v>0</v>
      </c>
      <c r="EV157" s="20">
        <f>+BS157/'[1]total numbers'!DL157</f>
        <v>0</v>
      </c>
      <c r="EW157" s="20">
        <f>+BT157/'[1]total numbers'!DM157</f>
        <v>0</v>
      </c>
      <c r="EX157" s="86">
        <f>+BU157/'[1]total numbers'!DN157</f>
        <v>0</v>
      </c>
      <c r="EY157" s="86">
        <f>+BV157/'[1]total numbers'!DO157</f>
        <v>0</v>
      </c>
      <c r="EZ157" s="86">
        <f>+BW157/'[1]total numbers'!DP157</f>
        <v>0</v>
      </c>
      <c r="FA157" s="86">
        <f>+BX157/'[1]total numbers'!DQ157</f>
        <v>0</v>
      </c>
      <c r="FB157" s="86">
        <f>+BY157/'[1]total numbers'!DR157</f>
        <v>0</v>
      </c>
      <c r="FC157" s="86">
        <f>+BZ157/'[1]total numbers'!DS157</f>
        <v>0</v>
      </c>
      <c r="FD157" s="86">
        <f>+CA157/'[1]total numbers'!DT157</f>
        <v>0</v>
      </c>
      <c r="FE157" s="86">
        <f>+CB157/'[1]total numbers'!DU157</f>
        <v>0</v>
      </c>
      <c r="FF157" s="86">
        <f>+CC157/'[1]total numbers'!DV157</f>
        <v>0</v>
      </c>
      <c r="FH157" s="54">
        <f t="shared" si="391"/>
        <v>-10000</v>
      </c>
      <c r="FI157" s="54">
        <f t="shared" si="392"/>
        <v>1960</v>
      </c>
      <c r="FJ157" s="65">
        <f t="shared" si="393"/>
        <v>7.4999999999999997E-2</v>
      </c>
      <c r="FK157" s="59">
        <f t="shared" si="394"/>
        <v>0</v>
      </c>
      <c r="FL157" s="54">
        <f t="shared" si="395"/>
        <v>0</v>
      </c>
      <c r="FM157" s="64">
        <v>0.33333333333333331</v>
      </c>
      <c r="FN157" s="59">
        <f t="shared" si="396"/>
        <v>-3.4811916252095831E-3</v>
      </c>
      <c r="FP157" s="6">
        <v>10</v>
      </c>
      <c r="FQ157" s="6" t="s">
        <v>387</v>
      </c>
      <c r="GF157" s="21"/>
      <c r="GG157" s="41">
        <f>IF([3]data!BE157&lt;=0, ,BE157/[3]data!BE157)</f>
        <v>0</v>
      </c>
      <c r="GH157" s="41">
        <f>IF([3]data!BF157&lt;=0, ,BF157/[3]data!BF157)</f>
        <v>0</v>
      </c>
      <c r="GI157" s="41">
        <f>IF([3]data!BG157&lt;=0, ,BG157/[3]data!BG157)</f>
        <v>0</v>
      </c>
      <c r="GJ157" s="41">
        <f>IF([3]data!BH157&lt;=0, ,BH157/[3]data!BH157)</f>
        <v>0</v>
      </c>
      <c r="GK157" s="41">
        <f>IF([3]data!BI157&lt;=0, ,BI157/[3]data!BI157)</f>
        <v>0</v>
      </c>
      <c r="GL157" s="41">
        <f>IF([3]data!BS157&lt;=0, ,BS157/[3]data!BS157)</f>
        <v>0</v>
      </c>
      <c r="HM157" s="17">
        <v>1</v>
      </c>
      <c r="HN157" s="128">
        <f t="shared" si="430"/>
        <v>1</v>
      </c>
      <c r="HO157" s="128">
        <f t="shared" si="430"/>
        <v>1</v>
      </c>
      <c r="HP157" s="128">
        <f t="shared" si="430"/>
        <v>1</v>
      </c>
      <c r="HQ157" s="128">
        <f t="shared" si="430"/>
        <v>1</v>
      </c>
      <c r="HR157" s="128">
        <f t="shared" si="430"/>
        <v>1</v>
      </c>
      <c r="HS157" s="128">
        <f t="shared" si="430"/>
        <v>1</v>
      </c>
      <c r="HT157" s="128">
        <f t="shared" si="430"/>
        <v>1</v>
      </c>
      <c r="HU157" s="128">
        <f t="shared" si="430"/>
        <v>1</v>
      </c>
      <c r="HV157" s="128">
        <f t="shared" si="430"/>
        <v>1</v>
      </c>
      <c r="HW157" s="128">
        <f t="shared" si="430"/>
        <v>1</v>
      </c>
      <c r="HX157" s="128">
        <f t="shared" si="430"/>
        <v>1</v>
      </c>
      <c r="HY157" s="128">
        <f t="shared" si="430"/>
        <v>1</v>
      </c>
      <c r="HZ157" s="128">
        <f t="shared" si="430"/>
        <v>1</v>
      </c>
      <c r="IA157" s="128">
        <f t="shared" si="430"/>
        <v>1</v>
      </c>
      <c r="IB157" s="128">
        <f t="shared" si="430"/>
        <v>1</v>
      </c>
      <c r="IC157" s="128">
        <f t="shared" si="430"/>
        <v>1</v>
      </c>
      <c r="ID157" s="128">
        <f t="shared" si="427"/>
        <v>1</v>
      </c>
      <c r="IE157" s="128">
        <f t="shared" si="427"/>
        <v>1</v>
      </c>
      <c r="IF157" s="128">
        <f t="shared" si="427"/>
        <v>1</v>
      </c>
      <c r="IG157" s="128">
        <f t="shared" si="427"/>
        <v>1</v>
      </c>
      <c r="IH157" s="128">
        <f t="shared" si="427"/>
        <v>1</v>
      </c>
      <c r="II157" s="128">
        <f t="shared" si="427"/>
        <v>1</v>
      </c>
      <c r="IJ157" s="128">
        <f t="shared" si="427"/>
        <v>1</v>
      </c>
      <c r="IK157" s="128">
        <f t="shared" si="427"/>
        <v>1</v>
      </c>
      <c r="IL157" s="128">
        <f t="shared" si="427"/>
        <v>1</v>
      </c>
      <c r="IM157" s="128">
        <f t="shared" si="427"/>
        <v>1</v>
      </c>
      <c r="IN157" s="128">
        <f t="shared" si="427"/>
        <v>1</v>
      </c>
      <c r="IO157" s="128">
        <f t="shared" si="427"/>
        <v>1</v>
      </c>
      <c r="IP157" s="128">
        <f t="shared" si="427"/>
        <v>1</v>
      </c>
      <c r="IQ157" s="128">
        <f t="shared" si="427"/>
        <v>1</v>
      </c>
      <c r="IR157" s="128">
        <f t="shared" si="427"/>
        <v>1</v>
      </c>
      <c r="IS157" s="128">
        <f t="shared" si="426"/>
        <v>1</v>
      </c>
      <c r="IT157" s="128">
        <f t="shared" si="426"/>
        <v>1</v>
      </c>
      <c r="IU157" s="128">
        <f t="shared" si="426"/>
        <v>1</v>
      </c>
      <c r="IV157" s="128">
        <f t="shared" si="426"/>
        <v>1</v>
      </c>
      <c r="IW157" s="128">
        <f t="shared" si="426"/>
        <v>1</v>
      </c>
      <c r="IX157" s="128">
        <f t="shared" si="426"/>
        <v>1</v>
      </c>
      <c r="IY157" s="128">
        <f t="shared" si="426"/>
        <v>1</v>
      </c>
      <c r="IZ157" s="128">
        <f t="shared" si="426"/>
        <v>1</v>
      </c>
      <c r="JA157" s="128">
        <f t="shared" si="426"/>
        <v>1</v>
      </c>
      <c r="JB157" s="128">
        <f t="shared" si="426"/>
        <v>1</v>
      </c>
      <c r="JC157" s="128">
        <f t="shared" si="426"/>
        <v>1</v>
      </c>
      <c r="JD157" s="128">
        <f t="shared" si="426"/>
        <v>1</v>
      </c>
      <c r="JE157" s="128">
        <f t="shared" si="426"/>
        <v>1</v>
      </c>
      <c r="JF157" s="128">
        <f t="shared" si="426"/>
        <v>1</v>
      </c>
      <c r="JG157" s="128">
        <f t="shared" si="426"/>
        <v>1</v>
      </c>
      <c r="JH157" s="128">
        <f t="shared" ref="JH157:JW172" si="460">+$HM157+(JH$3-$HM$3)*(($KL157-$HM157)/($KL$3-$HM$3))</f>
        <v>1</v>
      </c>
      <c r="JI157" s="128">
        <f t="shared" si="460"/>
        <v>1</v>
      </c>
      <c r="JJ157" s="128">
        <f t="shared" si="460"/>
        <v>1</v>
      </c>
      <c r="JK157" s="128">
        <f t="shared" si="460"/>
        <v>1</v>
      </c>
      <c r="JL157" s="128">
        <f t="shared" si="460"/>
        <v>1</v>
      </c>
      <c r="JM157" s="128">
        <f t="shared" si="460"/>
        <v>1</v>
      </c>
      <c r="JN157" s="128">
        <f t="shared" si="460"/>
        <v>1</v>
      </c>
      <c r="JO157" s="128">
        <f t="shared" si="460"/>
        <v>1</v>
      </c>
      <c r="JP157" s="128">
        <f t="shared" si="460"/>
        <v>1</v>
      </c>
      <c r="JQ157" s="128">
        <f t="shared" si="460"/>
        <v>1</v>
      </c>
      <c r="JR157" s="128">
        <f t="shared" si="460"/>
        <v>1</v>
      </c>
      <c r="JS157" s="128">
        <f t="shared" si="460"/>
        <v>1</v>
      </c>
      <c r="JT157" s="128">
        <f t="shared" si="460"/>
        <v>1</v>
      </c>
      <c r="JU157" s="128">
        <f t="shared" si="460"/>
        <v>1</v>
      </c>
      <c r="JV157" s="128">
        <f t="shared" si="460"/>
        <v>1</v>
      </c>
      <c r="JW157" s="128">
        <f t="shared" si="460"/>
        <v>1</v>
      </c>
      <c r="JX157" s="128">
        <f t="shared" si="362"/>
        <v>1</v>
      </c>
      <c r="JY157" s="128">
        <f t="shared" si="362"/>
        <v>1</v>
      </c>
      <c r="JZ157" s="128">
        <f t="shared" si="362"/>
        <v>1</v>
      </c>
      <c r="KA157" s="128">
        <f t="shared" si="458"/>
        <v>1</v>
      </c>
      <c r="KB157" s="128">
        <f t="shared" si="458"/>
        <v>1</v>
      </c>
      <c r="KC157" s="128">
        <f t="shared" si="458"/>
        <v>1</v>
      </c>
      <c r="KD157" s="128">
        <f t="shared" si="458"/>
        <v>1</v>
      </c>
      <c r="KE157" s="128">
        <f t="shared" si="458"/>
        <v>1</v>
      </c>
      <c r="KF157" s="128">
        <f t="shared" si="458"/>
        <v>1</v>
      </c>
      <c r="KG157" s="128">
        <f t="shared" si="458"/>
        <v>1</v>
      </c>
      <c r="KH157" s="128">
        <f t="shared" si="458"/>
        <v>1</v>
      </c>
      <c r="KI157" s="128">
        <f t="shared" si="458"/>
        <v>1</v>
      </c>
      <c r="KJ157" s="128">
        <f t="shared" si="458"/>
        <v>1</v>
      </c>
      <c r="KK157" s="128">
        <f t="shared" si="458"/>
        <v>1</v>
      </c>
      <c r="KL157" s="17">
        <v>1</v>
      </c>
    </row>
    <row r="158" spans="1:298" x14ac:dyDescent="0.2">
      <c r="A158" s="6">
        <v>24</v>
      </c>
      <c r="B158" s="14">
        <v>574</v>
      </c>
      <c r="C158" s="76" t="s">
        <v>197</v>
      </c>
      <c r="D158" s="11">
        <v>0</v>
      </c>
      <c r="E158" s="11">
        <v>0</v>
      </c>
      <c r="F158" s="11">
        <f>+'[1]total numbers'!F158*CI158</f>
        <v>0</v>
      </c>
      <c r="G158" s="11">
        <f>+'[1]total numbers'!G158*CJ158</f>
        <v>0</v>
      </c>
      <c r="H158" s="11">
        <f>+'[1]total numbers'!H158*CK158</f>
        <v>0</v>
      </c>
      <c r="I158" s="11">
        <f>+'[1]total numbers'!I158*CL158</f>
        <v>0</v>
      </c>
      <c r="J158" s="11">
        <f>+'[1]total numbers'!J158*CM158</f>
        <v>0</v>
      </c>
      <c r="K158" s="11">
        <f>+'[1]total numbers'!K158*CN158</f>
        <v>0</v>
      </c>
      <c r="L158" s="11">
        <f>+'[1]total numbers'!L158*CO158</f>
        <v>0</v>
      </c>
      <c r="M158" s="11">
        <f>+'[1]total numbers'!M158*CP158</f>
        <v>0</v>
      </c>
      <c r="N158" s="11">
        <f>+'[1]total numbers'!N158*CQ158</f>
        <v>0</v>
      </c>
      <c r="O158" s="11">
        <f>+'[1]total numbers'!O158*CR158</f>
        <v>0</v>
      </c>
      <c r="P158" s="11">
        <f>+'[1]total numbers'!P158*CS158</f>
        <v>0</v>
      </c>
      <c r="Q158" s="11">
        <f>+'[1]total numbers'!Q158*CT158</f>
        <v>0</v>
      </c>
      <c r="R158" s="11">
        <f>+'[1]total numbers'!R158*CU158</f>
        <v>0</v>
      </c>
      <c r="S158" s="11">
        <f>+'[1]total numbers'!S158*CV158</f>
        <v>0</v>
      </c>
      <c r="T158" s="11">
        <f>+'[1]total numbers'!T158*CW158</f>
        <v>0</v>
      </c>
      <c r="U158" s="11">
        <f>+'[1]total numbers'!U158*CX158</f>
        <v>0</v>
      </c>
      <c r="V158" s="11">
        <f>+'[1]total numbers'!V158*CY158</f>
        <v>0</v>
      </c>
      <c r="W158" s="11">
        <f>+'[1]total numbers'!W158*CZ158</f>
        <v>0</v>
      </c>
      <c r="X158" s="11">
        <f>+'[1]total numbers'!X158*DA158</f>
        <v>0</v>
      </c>
      <c r="Y158" s="11">
        <f>+'[1]total numbers'!Y158*DB158</f>
        <v>0</v>
      </c>
      <c r="Z158" s="11">
        <f>+'[1]total numbers'!Z158*DC158</f>
        <v>0</v>
      </c>
      <c r="AA158" s="11">
        <f>+'[1]total numbers'!AA158*DD158</f>
        <v>0</v>
      </c>
      <c r="AB158" s="11">
        <f>+'[1]total numbers'!AB158*DE158</f>
        <v>0</v>
      </c>
      <c r="AC158" s="11">
        <f>+'[1]total numbers'!AC158*DF158</f>
        <v>0</v>
      </c>
      <c r="AD158" s="11">
        <f>+'[1]total numbers'!AD158*DG158</f>
        <v>0</v>
      </c>
      <c r="AE158" s="11">
        <f>+'[1]total numbers'!AE158*DH158</f>
        <v>0</v>
      </c>
      <c r="AF158" s="11">
        <f>+'[1]total numbers'!AF158*DI158</f>
        <v>0</v>
      </c>
      <c r="AG158" s="11">
        <f>+'[1]total numbers'!AG158*DJ158</f>
        <v>0</v>
      </c>
      <c r="AH158" s="11">
        <f>+'[1]total numbers'!AH158*DK158</f>
        <v>0</v>
      </c>
      <c r="AI158" s="11">
        <f>+'[1]total numbers'!AI158*DL158</f>
        <v>0</v>
      </c>
      <c r="AJ158" s="11">
        <f>+'[1]total numbers'!AJ158*DM158</f>
        <v>0</v>
      </c>
      <c r="AK158" s="11">
        <f>+'[1]total numbers'!AK158*DN158</f>
        <v>0</v>
      </c>
      <c r="AL158" s="11">
        <f>+'[1]total numbers'!AL158*DO158</f>
        <v>0</v>
      </c>
      <c r="AM158" s="11">
        <f>+'[1]total numbers'!AM158*DP158</f>
        <v>0</v>
      </c>
      <c r="AN158" s="11">
        <f>+'[1]total numbers'!AN158*DQ158</f>
        <v>0</v>
      </c>
      <c r="AO158" s="11">
        <f>+'[1]total numbers'!AO158*DR158</f>
        <v>0</v>
      </c>
      <c r="AP158" s="11">
        <f>+'[1]total numbers'!AP158*DS158</f>
        <v>0</v>
      </c>
      <c r="AQ158" s="11">
        <f>+'[1]total numbers'!AQ158*DT158</f>
        <v>0</v>
      </c>
      <c r="AR158" s="11">
        <f>+'[1]total numbers'!AR158*DU158</f>
        <v>0</v>
      </c>
      <c r="AS158" s="11">
        <f>+'[1]total numbers'!AS158*DV158</f>
        <v>0</v>
      </c>
      <c r="AT158" s="11">
        <f>+'[1]total numbers'!AT158*DW158</f>
        <v>0</v>
      </c>
      <c r="AU158" s="11">
        <f>+'[1]total numbers'!AU158*DX158</f>
        <v>0</v>
      </c>
      <c r="AV158" s="11">
        <f>+'[1]total numbers'!AV158*DY158</f>
        <v>0</v>
      </c>
      <c r="AW158" s="11">
        <f>+'[1]total numbers'!AW158*DZ158</f>
        <v>0</v>
      </c>
      <c r="AX158" s="11">
        <f>+'[1]total numbers'!AX158*EA158</f>
        <v>0</v>
      </c>
      <c r="AY158" s="11">
        <f>+'[1]total numbers'!AY158*EB158</f>
        <v>0</v>
      </c>
      <c r="AZ158" s="11">
        <f>+'[1]total numbers'!AZ158*EC158</f>
        <v>0</v>
      </c>
      <c r="BA158" s="11">
        <f>+'[1]total numbers'!BA158*ED158</f>
        <v>0</v>
      </c>
      <c r="BB158" s="11">
        <f>+'[1]total numbers'!BB158*EE158</f>
        <v>0</v>
      </c>
      <c r="BC158" s="11">
        <f>+'[1]total numbers'!BC158*EF158</f>
        <v>0</v>
      </c>
      <c r="BD158" s="11">
        <f>+'[1]total numbers'!BD158*EG158</f>
        <v>0</v>
      </c>
      <c r="BE158" s="123">
        <v>0</v>
      </c>
      <c r="BF158" s="19">
        <v>0</v>
      </c>
      <c r="BG158" s="19">
        <v>0</v>
      </c>
      <c r="BH158" s="19">
        <v>0</v>
      </c>
      <c r="BI158" s="19">
        <v>0</v>
      </c>
      <c r="BJ158" s="19">
        <v>0</v>
      </c>
      <c r="BK158" s="19">
        <v>0</v>
      </c>
      <c r="BL158" s="19">
        <v>0</v>
      </c>
      <c r="BM158" s="19">
        <v>0</v>
      </c>
      <c r="BN158" s="19">
        <v>0</v>
      </c>
      <c r="BO158" s="19">
        <v>0</v>
      </c>
      <c r="BP158" s="19">
        <v>0</v>
      </c>
      <c r="BQ158" s="19">
        <v>0</v>
      </c>
      <c r="BR158" s="19">
        <v>0</v>
      </c>
      <c r="BS158" s="19">
        <v>0</v>
      </c>
      <c r="BT158" s="19">
        <v>0</v>
      </c>
      <c r="BU158" s="82">
        <f t="shared" si="379"/>
        <v>0</v>
      </c>
      <c r="BV158" s="82">
        <f t="shared" si="380"/>
        <v>0</v>
      </c>
      <c r="BW158" s="82">
        <f t="shared" si="381"/>
        <v>0</v>
      </c>
      <c r="BX158" s="82">
        <f t="shared" si="382"/>
        <v>0</v>
      </c>
      <c r="BY158" s="82">
        <f t="shared" si="383"/>
        <v>0</v>
      </c>
      <c r="BZ158" s="82">
        <f t="shared" si="384"/>
        <v>0</v>
      </c>
      <c r="CA158" s="82">
        <f t="shared" si="385"/>
        <v>0</v>
      </c>
      <c r="CB158" s="82">
        <f t="shared" si="386"/>
        <v>0</v>
      </c>
      <c r="CC158" s="82">
        <f t="shared" si="387"/>
        <v>0</v>
      </c>
      <c r="CD158" s="31"/>
      <c r="CE158" s="15">
        <f t="shared" si="438"/>
        <v>0</v>
      </c>
      <c r="CG158" s="59">
        <f t="shared" ref="CG158:DG158" si="461">+CH158-CH158/3</f>
        <v>0</v>
      </c>
      <c r="CH158" s="59">
        <f t="shared" si="461"/>
        <v>0</v>
      </c>
      <c r="CI158" s="59">
        <f t="shared" si="461"/>
        <v>0</v>
      </c>
      <c r="CJ158" s="59">
        <f t="shared" si="461"/>
        <v>0</v>
      </c>
      <c r="CK158" s="59">
        <f t="shared" si="461"/>
        <v>0</v>
      </c>
      <c r="CL158" s="59">
        <f t="shared" si="461"/>
        <v>0</v>
      </c>
      <c r="CM158" s="59">
        <f t="shared" si="461"/>
        <v>0</v>
      </c>
      <c r="CN158" s="59">
        <f t="shared" si="461"/>
        <v>0</v>
      </c>
      <c r="CO158" s="59">
        <f t="shared" si="461"/>
        <v>0</v>
      </c>
      <c r="CP158" s="59">
        <f t="shared" si="461"/>
        <v>0</v>
      </c>
      <c r="CQ158" s="59">
        <f t="shared" si="461"/>
        <v>0</v>
      </c>
      <c r="CR158" s="59">
        <f t="shared" si="461"/>
        <v>0</v>
      </c>
      <c r="CS158" s="59">
        <f t="shared" si="461"/>
        <v>0</v>
      </c>
      <c r="CT158" s="59">
        <f t="shared" si="461"/>
        <v>0</v>
      </c>
      <c r="CU158" s="59">
        <f t="shared" si="461"/>
        <v>0</v>
      </c>
      <c r="CV158" s="59">
        <f t="shared" si="461"/>
        <v>0</v>
      </c>
      <c r="CW158" s="59">
        <f t="shared" si="461"/>
        <v>0</v>
      </c>
      <c r="CX158" s="59">
        <f t="shared" si="461"/>
        <v>0</v>
      </c>
      <c r="CY158" s="59">
        <f t="shared" si="461"/>
        <v>0</v>
      </c>
      <c r="CZ158" s="59">
        <f t="shared" si="461"/>
        <v>0</v>
      </c>
      <c r="DA158" s="59">
        <f t="shared" si="461"/>
        <v>0</v>
      </c>
      <c r="DB158" s="59">
        <f t="shared" si="461"/>
        <v>0</v>
      </c>
      <c r="DC158" s="59">
        <f t="shared" si="461"/>
        <v>0</v>
      </c>
      <c r="DD158" s="59">
        <f t="shared" si="461"/>
        <v>0</v>
      </c>
      <c r="DE158" s="59">
        <f t="shared" si="461"/>
        <v>0</v>
      </c>
      <c r="DF158" s="59">
        <f t="shared" si="461"/>
        <v>0</v>
      </c>
      <c r="DG158" s="59">
        <f t="shared" si="461"/>
        <v>0</v>
      </c>
      <c r="DH158" s="59">
        <f t="shared" si="434"/>
        <v>0</v>
      </c>
      <c r="DI158" s="59">
        <f t="shared" si="434"/>
        <v>0</v>
      </c>
      <c r="DJ158" s="59">
        <f t="shared" si="434"/>
        <v>0</v>
      </c>
      <c r="DK158" s="59">
        <f t="shared" si="434"/>
        <v>0</v>
      </c>
      <c r="DL158" s="59">
        <f t="shared" si="432"/>
        <v>0</v>
      </c>
      <c r="DM158" s="59">
        <f t="shared" si="432"/>
        <v>0</v>
      </c>
      <c r="DN158" s="59">
        <f t="shared" si="432"/>
        <v>0</v>
      </c>
      <c r="DO158" s="59">
        <f t="shared" si="432"/>
        <v>0</v>
      </c>
      <c r="DP158" s="59">
        <f t="shared" si="432"/>
        <v>0</v>
      </c>
      <c r="DQ158" s="59">
        <f t="shared" si="432"/>
        <v>0</v>
      </c>
      <c r="DR158" s="59">
        <f t="shared" si="432"/>
        <v>0</v>
      </c>
      <c r="DS158" s="59">
        <f t="shared" si="432"/>
        <v>0</v>
      </c>
      <c r="DT158" s="59">
        <f t="shared" si="432"/>
        <v>0</v>
      </c>
      <c r="DU158" s="59">
        <f t="shared" si="432"/>
        <v>0</v>
      </c>
      <c r="DV158" s="59">
        <f t="shared" si="432"/>
        <v>0</v>
      </c>
      <c r="DW158" s="59">
        <f t="shared" si="432"/>
        <v>0</v>
      </c>
      <c r="DX158" s="59">
        <f t="shared" si="432"/>
        <v>0</v>
      </c>
      <c r="DY158" s="59">
        <f t="shared" si="432"/>
        <v>0</v>
      </c>
      <c r="DZ158" s="59">
        <f t="shared" si="432"/>
        <v>0</v>
      </c>
      <c r="EA158" s="59">
        <f t="shared" si="432"/>
        <v>0</v>
      </c>
      <c r="EB158" s="59">
        <f t="shared" si="429"/>
        <v>0</v>
      </c>
      <c r="EC158" s="59">
        <f t="shared" si="429"/>
        <v>0</v>
      </c>
      <c r="ED158" s="59">
        <f t="shared" si="429"/>
        <v>0</v>
      </c>
      <c r="EE158" s="59">
        <f t="shared" si="429"/>
        <v>0</v>
      </c>
      <c r="EF158" s="59">
        <f t="shared" si="429"/>
        <v>0</v>
      </c>
      <c r="EG158" s="59">
        <f t="shared" si="429"/>
        <v>0</v>
      </c>
      <c r="EH158" s="20">
        <f>+BE158/'[1]total numbers'!BN158</f>
        <v>0</v>
      </c>
      <c r="EI158" s="20">
        <f>+BF158/'[1]total numbers'!BX158</f>
        <v>0</v>
      </c>
      <c r="EJ158" s="20">
        <f>+BG158/'[1]total numbers'!CH158</f>
        <v>0</v>
      </c>
      <c r="EK158" s="20">
        <f>+BH158/'[1]total numbers'!CR158</f>
        <v>0</v>
      </c>
      <c r="EL158" s="20">
        <f>+BI158/'[1]total numbers'!DB158</f>
        <v>0</v>
      </c>
      <c r="EM158" s="20">
        <f>+BJ158/'[1]total numbers'!DC158</f>
        <v>0</v>
      </c>
      <c r="EN158" s="20">
        <f>+BK158/'[1]total numbers'!DD158</f>
        <v>0</v>
      </c>
      <c r="EO158" s="20">
        <f>+BL158/'[1]total numbers'!DE158</f>
        <v>0</v>
      </c>
      <c r="EP158" s="20">
        <f>+BM158/'[1]total numbers'!DF158</f>
        <v>0</v>
      </c>
      <c r="EQ158" s="20">
        <f>+BN158/'[1]total numbers'!DG158</f>
        <v>0</v>
      </c>
      <c r="ER158" s="20">
        <f>+BO158/'[1]total numbers'!DH158</f>
        <v>0</v>
      </c>
      <c r="ES158" s="20">
        <f>+BP158/'[1]total numbers'!DI158</f>
        <v>0</v>
      </c>
      <c r="ET158" s="20">
        <f>+BQ158/'[1]total numbers'!DJ158</f>
        <v>0</v>
      </c>
      <c r="EU158" s="20">
        <f>+BR158/'[1]total numbers'!DK158</f>
        <v>0</v>
      </c>
      <c r="EV158" s="20">
        <f>+BS158/'[1]total numbers'!DL158</f>
        <v>0</v>
      </c>
      <c r="EW158" s="20">
        <f>+BT158/'[1]total numbers'!DM158</f>
        <v>0</v>
      </c>
      <c r="EX158" s="86">
        <f>+BU158/'[1]total numbers'!DN158</f>
        <v>0</v>
      </c>
      <c r="EY158" s="86">
        <f>+BV158/'[1]total numbers'!DO158</f>
        <v>0</v>
      </c>
      <c r="EZ158" s="86">
        <f>+BW158/'[1]total numbers'!DP158</f>
        <v>0</v>
      </c>
      <c r="FA158" s="86">
        <f>+BX158/'[1]total numbers'!DQ158</f>
        <v>0</v>
      </c>
      <c r="FB158" s="86">
        <f>+BY158/'[1]total numbers'!DR158</f>
        <v>0</v>
      </c>
      <c r="FC158" s="86">
        <f>+BZ158/'[1]total numbers'!DS158</f>
        <v>0</v>
      </c>
      <c r="FD158" s="86">
        <f>+CA158/'[1]total numbers'!DT158</f>
        <v>0</v>
      </c>
      <c r="FE158" s="86">
        <f>+CB158/'[1]total numbers'!DU158</f>
        <v>0</v>
      </c>
      <c r="FF158" s="86">
        <f>+CC158/'[1]total numbers'!DV158</f>
        <v>0</v>
      </c>
      <c r="FH158" s="54">
        <f t="shared" si="391"/>
        <v>-10000</v>
      </c>
      <c r="FI158" s="54">
        <f t="shared" si="392"/>
        <v>1960</v>
      </c>
      <c r="FJ158" s="65">
        <f t="shared" si="393"/>
        <v>7.4999999999999997E-2</v>
      </c>
      <c r="FK158" s="59">
        <f t="shared" si="394"/>
        <v>0</v>
      </c>
      <c r="FL158" s="54">
        <f t="shared" si="395"/>
        <v>0</v>
      </c>
      <c r="FM158" s="64">
        <v>0.33333333333333331</v>
      </c>
      <c r="FN158" s="59">
        <f t="shared" si="396"/>
        <v>-3.4811916252095831E-3</v>
      </c>
      <c r="FP158" s="6">
        <v>0</v>
      </c>
      <c r="GF158" s="21"/>
      <c r="GG158" s="41">
        <f>IF([3]data!BE158&lt;=0, ,BE158/[3]data!BE158)</f>
        <v>0</v>
      </c>
      <c r="GH158" s="41">
        <f>IF([3]data!BF158&lt;=0, ,BF158/[3]data!BF158)</f>
        <v>0</v>
      </c>
      <c r="GI158" s="41">
        <f>IF([3]data!BG158&lt;=0, ,BG158/[3]data!BG158)</f>
        <v>0</v>
      </c>
      <c r="GJ158" s="41">
        <f>IF([3]data!BH158&lt;=0, ,BH158/[3]data!BH158)</f>
        <v>0</v>
      </c>
      <c r="GK158" s="41">
        <f>IF([3]data!BI158&lt;=0, ,BI158/[3]data!BI158)</f>
        <v>0</v>
      </c>
      <c r="GL158" s="41">
        <f>IF([3]data!BS158&lt;=0, ,BS158/[3]data!BS158)</f>
        <v>0</v>
      </c>
      <c r="HM158" s="17">
        <v>1</v>
      </c>
      <c r="HN158" s="128">
        <f t="shared" si="430"/>
        <v>1</v>
      </c>
      <c r="HO158" s="128">
        <f t="shared" si="430"/>
        <v>1</v>
      </c>
      <c r="HP158" s="128">
        <f t="shared" si="430"/>
        <v>1</v>
      </c>
      <c r="HQ158" s="128">
        <f t="shared" si="430"/>
        <v>1</v>
      </c>
      <c r="HR158" s="128">
        <f t="shared" si="430"/>
        <v>1</v>
      </c>
      <c r="HS158" s="128">
        <f t="shared" si="430"/>
        <v>1</v>
      </c>
      <c r="HT158" s="128">
        <f t="shared" si="430"/>
        <v>1</v>
      </c>
      <c r="HU158" s="128">
        <f t="shared" si="430"/>
        <v>1</v>
      </c>
      <c r="HV158" s="128">
        <f t="shared" si="430"/>
        <v>1</v>
      </c>
      <c r="HW158" s="128">
        <f t="shared" si="430"/>
        <v>1</v>
      </c>
      <c r="HX158" s="128">
        <f t="shared" si="430"/>
        <v>1</v>
      </c>
      <c r="HY158" s="128">
        <f t="shared" si="430"/>
        <v>1</v>
      </c>
      <c r="HZ158" s="128">
        <f t="shared" si="430"/>
        <v>1</v>
      </c>
      <c r="IA158" s="128">
        <f t="shared" si="430"/>
        <v>1</v>
      </c>
      <c r="IB158" s="128">
        <f t="shared" si="430"/>
        <v>1</v>
      </c>
      <c r="IC158" s="128">
        <f t="shared" si="430"/>
        <v>1</v>
      </c>
      <c r="ID158" s="128">
        <f t="shared" si="427"/>
        <v>1</v>
      </c>
      <c r="IE158" s="128">
        <f t="shared" si="427"/>
        <v>1</v>
      </c>
      <c r="IF158" s="128">
        <f t="shared" si="427"/>
        <v>1</v>
      </c>
      <c r="IG158" s="128">
        <f t="shared" si="427"/>
        <v>1</v>
      </c>
      <c r="IH158" s="128">
        <f t="shared" si="427"/>
        <v>1</v>
      </c>
      <c r="II158" s="128">
        <f t="shared" si="427"/>
        <v>1</v>
      </c>
      <c r="IJ158" s="128">
        <f t="shared" si="427"/>
        <v>1</v>
      </c>
      <c r="IK158" s="128">
        <f t="shared" si="427"/>
        <v>1</v>
      </c>
      <c r="IL158" s="128">
        <f t="shared" si="427"/>
        <v>1</v>
      </c>
      <c r="IM158" s="128">
        <f t="shared" si="427"/>
        <v>1</v>
      </c>
      <c r="IN158" s="128">
        <f t="shared" si="427"/>
        <v>1</v>
      </c>
      <c r="IO158" s="128">
        <f t="shared" si="427"/>
        <v>1</v>
      </c>
      <c r="IP158" s="128">
        <f t="shared" si="427"/>
        <v>1</v>
      </c>
      <c r="IQ158" s="128">
        <f t="shared" si="427"/>
        <v>1</v>
      </c>
      <c r="IR158" s="128">
        <f t="shared" si="427"/>
        <v>1</v>
      </c>
      <c r="IS158" s="128">
        <f t="shared" ref="IS158:JH173" si="462">+$HM158+(IS$3-$HM$3)*(($KL158-$HM158)/($KL$3-$HM$3))</f>
        <v>1</v>
      </c>
      <c r="IT158" s="128">
        <f t="shared" si="462"/>
        <v>1</v>
      </c>
      <c r="IU158" s="128">
        <f t="shared" si="462"/>
        <v>1</v>
      </c>
      <c r="IV158" s="128">
        <f t="shared" si="462"/>
        <v>1</v>
      </c>
      <c r="IW158" s="128">
        <f t="shared" si="462"/>
        <v>1</v>
      </c>
      <c r="IX158" s="128">
        <f t="shared" si="462"/>
        <v>1</v>
      </c>
      <c r="IY158" s="128">
        <f t="shared" si="462"/>
        <v>1</v>
      </c>
      <c r="IZ158" s="128">
        <f t="shared" si="462"/>
        <v>1</v>
      </c>
      <c r="JA158" s="128">
        <f t="shared" si="462"/>
        <v>1</v>
      </c>
      <c r="JB158" s="128">
        <f t="shared" si="462"/>
        <v>1</v>
      </c>
      <c r="JC158" s="128">
        <f t="shared" si="462"/>
        <v>1</v>
      </c>
      <c r="JD158" s="128">
        <f t="shared" si="462"/>
        <v>1</v>
      </c>
      <c r="JE158" s="128">
        <f t="shared" si="462"/>
        <v>1</v>
      </c>
      <c r="JF158" s="128">
        <f t="shared" si="462"/>
        <v>1</v>
      </c>
      <c r="JG158" s="128">
        <f t="shared" si="462"/>
        <v>1</v>
      </c>
      <c r="JH158" s="128">
        <f t="shared" si="462"/>
        <v>1</v>
      </c>
      <c r="JI158" s="128">
        <f t="shared" si="460"/>
        <v>1</v>
      </c>
      <c r="JJ158" s="128">
        <f t="shared" si="460"/>
        <v>1</v>
      </c>
      <c r="JK158" s="128">
        <f t="shared" si="460"/>
        <v>1</v>
      </c>
      <c r="JL158" s="128">
        <f t="shared" si="460"/>
        <v>1</v>
      </c>
      <c r="JM158" s="128">
        <f t="shared" si="460"/>
        <v>1</v>
      </c>
      <c r="JN158" s="128">
        <f t="shared" si="460"/>
        <v>1</v>
      </c>
      <c r="JO158" s="128">
        <f t="shared" si="460"/>
        <v>1</v>
      </c>
      <c r="JP158" s="128">
        <f t="shared" si="460"/>
        <v>1</v>
      </c>
      <c r="JQ158" s="128">
        <f t="shared" si="460"/>
        <v>1</v>
      </c>
      <c r="JR158" s="128">
        <f t="shared" si="460"/>
        <v>1</v>
      </c>
      <c r="JS158" s="128">
        <f t="shared" si="460"/>
        <v>1</v>
      </c>
      <c r="JT158" s="128">
        <f t="shared" si="460"/>
        <v>1</v>
      </c>
      <c r="JU158" s="128">
        <f t="shared" si="460"/>
        <v>1</v>
      </c>
      <c r="JV158" s="128">
        <f t="shared" si="460"/>
        <v>1</v>
      </c>
      <c r="JW158" s="128">
        <f t="shared" si="460"/>
        <v>1</v>
      </c>
      <c r="JX158" s="128">
        <f t="shared" si="362"/>
        <v>1</v>
      </c>
      <c r="JY158" s="128">
        <f t="shared" si="362"/>
        <v>1</v>
      </c>
      <c r="JZ158" s="128">
        <f t="shared" si="362"/>
        <v>1</v>
      </c>
      <c r="KA158" s="128">
        <f t="shared" si="458"/>
        <v>1</v>
      </c>
      <c r="KB158" s="128">
        <f t="shared" si="458"/>
        <v>1</v>
      </c>
      <c r="KC158" s="128">
        <f t="shared" si="458"/>
        <v>1</v>
      </c>
      <c r="KD158" s="128">
        <f t="shared" si="458"/>
        <v>1</v>
      </c>
      <c r="KE158" s="128">
        <f t="shared" si="458"/>
        <v>1</v>
      </c>
      <c r="KF158" s="128">
        <f t="shared" si="458"/>
        <v>1</v>
      </c>
      <c r="KG158" s="128">
        <f t="shared" si="458"/>
        <v>1</v>
      </c>
      <c r="KH158" s="128">
        <f t="shared" si="458"/>
        <v>1</v>
      </c>
      <c r="KI158" s="128">
        <f t="shared" si="458"/>
        <v>1</v>
      </c>
      <c r="KJ158" s="128">
        <f t="shared" si="458"/>
        <v>1</v>
      </c>
      <c r="KK158" s="128">
        <f t="shared" si="458"/>
        <v>1</v>
      </c>
      <c r="KL158" s="17">
        <v>1</v>
      </c>
    </row>
    <row r="159" spans="1:298" x14ac:dyDescent="0.2">
      <c r="A159" s="6">
        <v>11</v>
      </c>
      <c r="B159" s="14">
        <v>578</v>
      </c>
      <c r="C159" s="76" t="s">
        <v>198</v>
      </c>
      <c r="D159" s="11">
        <v>0</v>
      </c>
      <c r="E159" s="11">
        <v>0</v>
      </c>
      <c r="F159" s="11">
        <f>+'[1]total numbers'!F159*CI159</f>
        <v>0</v>
      </c>
      <c r="G159" s="11">
        <f>+'[1]total numbers'!G159*CJ159</f>
        <v>0</v>
      </c>
      <c r="H159" s="11">
        <f>+'[1]total numbers'!H159*CK159</f>
        <v>0</v>
      </c>
      <c r="I159" s="11">
        <f>+'[1]total numbers'!I159*CL159</f>
        <v>0</v>
      </c>
      <c r="J159" s="11">
        <f>+'[1]total numbers'!J159*CM159</f>
        <v>0</v>
      </c>
      <c r="K159" s="11">
        <f>+'[1]total numbers'!K159*CN159</f>
        <v>0</v>
      </c>
      <c r="L159" s="11">
        <f>+'[1]total numbers'!L159*CO159</f>
        <v>0</v>
      </c>
      <c r="M159" s="11">
        <f>+'[1]total numbers'!M159*CP159</f>
        <v>0</v>
      </c>
      <c r="N159" s="11">
        <f>+'[1]total numbers'!N159*CQ159</f>
        <v>0</v>
      </c>
      <c r="O159" s="11">
        <f>+'[1]total numbers'!O159*CR159</f>
        <v>0</v>
      </c>
      <c r="P159" s="11">
        <f>+'[1]total numbers'!P159*CS159</f>
        <v>0</v>
      </c>
      <c r="Q159" s="11">
        <f>+'[1]total numbers'!Q159*CT159</f>
        <v>0</v>
      </c>
      <c r="R159" s="11">
        <f>+'[1]total numbers'!R159*CU159</f>
        <v>0</v>
      </c>
      <c r="S159" s="11">
        <f>+'[1]total numbers'!S159*CV159</f>
        <v>0</v>
      </c>
      <c r="T159" s="11">
        <f>+'[1]total numbers'!T159*CW159</f>
        <v>0</v>
      </c>
      <c r="U159" s="11">
        <f>+'[1]total numbers'!U159*CX159</f>
        <v>0</v>
      </c>
      <c r="V159" s="11">
        <f>+'[1]total numbers'!V159*CY159</f>
        <v>0</v>
      </c>
      <c r="W159" s="11">
        <f>+'[1]total numbers'!W159*CZ159</f>
        <v>0</v>
      </c>
      <c r="X159" s="11">
        <f>+'[1]total numbers'!X159*DA159</f>
        <v>0</v>
      </c>
      <c r="Y159" s="11">
        <f>+'[1]total numbers'!Y159*DB159</f>
        <v>0</v>
      </c>
      <c r="Z159" s="11">
        <f>+'[1]total numbers'!Z159*DC159</f>
        <v>0</v>
      </c>
      <c r="AA159" s="11">
        <f>+'[1]total numbers'!AA159*DD159</f>
        <v>0</v>
      </c>
      <c r="AB159" s="11">
        <f>+'[1]total numbers'!AB159*DE159</f>
        <v>0</v>
      </c>
      <c r="AC159" s="11">
        <f>+'[1]total numbers'!AC159*DF159</f>
        <v>0</v>
      </c>
      <c r="AD159" s="11">
        <f>+'[1]total numbers'!AD159*DG159</f>
        <v>0</v>
      </c>
      <c r="AE159" s="11">
        <f>+'[1]total numbers'!AE159*DH159</f>
        <v>0</v>
      </c>
      <c r="AF159" s="11">
        <f>+'[1]total numbers'!AF159*DI159</f>
        <v>0</v>
      </c>
      <c r="AG159" s="11">
        <f>+'[1]total numbers'!AG159*DJ159</f>
        <v>0</v>
      </c>
      <c r="AH159" s="11">
        <f>+'[1]total numbers'!AH159*DK159</f>
        <v>0</v>
      </c>
      <c r="AI159" s="11">
        <f>+'[1]total numbers'!AI159*DL159</f>
        <v>0</v>
      </c>
      <c r="AJ159" s="11">
        <f>+'[1]total numbers'!AJ159*DM159</f>
        <v>0</v>
      </c>
      <c r="AK159" s="11">
        <f>+'[1]total numbers'!AK159*DN159</f>
        <v>0</v>
      </c>
      <c r="AL159" s="11">
        <f>+'[1]total numbers'!AL159*DO159</f>
        <v>0</v>
      </c>
      <c r="AM159" s="11">
        <f>+'[1]total numbers'!AM159*DP159</f>
        <v>0</v>
      </c>
      <c r="AN159" s="11">
        <f>+'[1]total numbers'!AN159*DQ159</f>
        <v>0</v>
      </c>
      <c r="AO159" s="11">
        <f>+'[1]total numbers'!AO159*DR159</f>
        <v>0</v>
      </c>
      <c r="AP159" s="11">
        <f>+'[1]total numbers'!AP159*DS159</f>
        <v>0</v>
      </c>
      <c r="AQ159" s="11">
        <f>+'[1]total numbers'!AQ159*DT159</f>
        <v>0</v>
      </c>
      <c r="AR159" s="11">
        <f>+'[1]total numbers'!AR159*DU159</f>
        <v>0</v>
      </c>
      <c r="AS159" s="11">
        <f>+'[1]total numbers'!AS159*DV159</f>
        <v>0</v>
      </c>
      <c r="AT159" s="11">
        <f>+'[1]total numbers'!AT159*DW159</f>
        <v>0</v>
      </c>
      <c r="AU159" s="11">
        <f>+'[1]total numbers'!AU159*DX159</f>
        <v>0</v>
      </c>
      <c r="AV159" s="11">
        <f>+'[1]total numbers'!AV159*DY159</f>
        <v>0</v>
      </c>
      <c r="AW159" s="11">
        <f>+'[1]total numbers'!AW159*DZ159</f>
        <v>0</v>
      </c>
      <c r="AX159" s="11">
        <f>+'[1]total numbers'!AX159*EA159</f>
        <v>0</v>
      </c>
      <c r="AY159" s="11">
        <f>+'[1]total numbers'!AY159*EB159</f>
        <v>0</v>
      </c>
      <c r="AZ159" s="11">
        <f>+'[1]total numbers'!AZ159*EC159</f>
        <v>0</v>
      </c>
      <c r="BA159" s="11">
        <f>+'[1]total numbers'!BA159*ED159</f>
        <v>0</v>
      </c>
      <c r="BB159" s="11">
        <f>+'[1]total numbers'!BB159*EE159</f>
        <v>0</v>
      </c>
      <c r="BC159" s="11">
        <f>+'[1]total numbers'!BC159*EF159</f>
        <v>0</v>
      </c>
      <c r="BD159" s="11">
        <f>+'[1]total numbers'!BD159*EG159</f>
        <v>0</v>
      </c>
      <c r="BE159" s="123">
        <f>+[2]faostat2014_rice!B150</f>
        <v>0</v>
      </c>
      <c r="BF159" s="19">
        <f>+[2]faostat2014_rice!C150</f>
        <v>0</v>
      </c>
      <c r="BG159" s="19">
        <f>+[2]faostat2014_rice!D150</f>
        <v>0</v>
      </c>
      <c r="BH159" s="19">
        <f>+[2]faostat2014_rice!E150</f>
        <v>0</v>
      </c>
      <c r="BI159" s="19">
        <f>+[2]faostat2014_rice!F150</f>
        <v>0</v>
      </c>
      <c r="BJ159" s="19">
        <f>+[2]faostat2014_rice!G150</f>
        <v>0</v>
      </c>
      <c r="BK159" s="19">
        <f>+[2]faostat2014_rice!H150</f>
        <v>0</v>
      </c>
      <c r="BL159" s="19">
        <f>+[2]faostat2014_rice!I150</f>
        <v>0</v>
      </c>
      <c r="BM159" s="19">
        <f>+[2]faostat2014_rice!J150</f>
        <v>0</v>
      </c>
      <c r="BN159" s="19">
        <f>+[2]faostat2014_rice!K150</f>
        <v>0</v>
      </c>
      <c r="BO159" s="19">
        <f>+[2]faostat2014_rice!L150</f>
        <v>0</v>
      </c>
      <c r="BP159" s="19">
        <f>+[2]faostat2014_rice!M150</f>
        <v>0</v>
      </c>
      <c r="BQ159" s="19">
        <f>+[2]faostat2014_rice!N150</f>
        <v>0</v>
      </c>
      <c r="BR159" s="19">
        <f>+[2]faostat2014_rice!O150</f>
        <v>0</v>
      </c>
      <c r="BS159" s="19">
        <f>+[2]faostat2014_rice!P150</f>
        <v>0</v>
      </c>
      <c r="BT159" s="19">
        <f>+[2]faostat2014_rice!Q150</f>
        <v>0</v>
      </c>
      <c r="BU159" s="82">
        <f t="shared" si="379"/>
        <v>0</v>
      </c>
      <c r="BV159" s="82">
        <f t="shared" si="380"/>
        <v>0</v>
      </c>
      <c r="BW159" s="82">
        <f t="shared" si="381"/>
        <v>0</v>
      </c>
      <c r="BX159" s="82">
        <f t="shared" si="382"/>
        <v>0</v>
      </c>
      <c r="BY159" s="82">
        <f t="shared" si="383"/>
        <v>0</v>
      </c>
      <c r="BZ159" s="82">
        <f t="shared" si="384"/>
        <v>0</v>
      </c>
      <c r="CA159" s="82">
        <f t="shared" si="385"/>
        <v>0</v>
      </c>
      <c r="CB159" s="82">
        <f t="shared" si="386"/>
        <v>0</v>
      </c>
      <c r="CC159" s="82">
        <f t="shared" si="387"/>
        <v>0</v>
      </c>
      <c r="CD159" s="31"/>
      <c r="CE159" s="15">
        <f t="shared" si="438"/>
        <v>0</v>
      </c>
      <c r="CG159" s="59">
        <v>0</v>
      </c>
      <c r="CH159" s="59">
        <v>0</v>
      </c>
      <c r="CI159" s="59">
        <v>0</v>
      </c>
      <c r="CJ159" s="59">
        <v>0</v>
      </c>
      <c r="CK159" s="59">
        <v>0</v>
      </c>
      <c r="CL159" s="59">
        <v>0</v>
      </c>
      <c r="CM159" s="59">
        <v>0</v>
      </c>
      <c r="CN159" s="59">
        <v>0</v>
      </c>
      <c r="CO159" s="59">
        <v>0</v>
      </c>
      <c r="CP159" s="59">
        <v>0</v>
      </c>
      <c r="CQ159" s="59">
        <v>0</v>
      </c>
      <c r="CR159" s="59">
        <v>0</v>
      </c>
      <c r="CS159" s="59">
        <v>0</v>
      </c>
      <c r="CT159" s="59">
        <v>0</v>
      </c>
      <c r="CU159" s="59">
        <v>0</v>
      </c>
      <c r="CV159" s="59">
        <v>0</v>
      </c>
      <c r="CW159" s="59">
        <v>0</v>
      </c>
      <c r="CX159" s="59">
        <v>0</v>
      </c>
      <c r="CY159" s="59">
        <v>0</v>
      </c>
      <c r="CZ159" s="59">
        <v>0</v>
      </c>
      <c r="DA159" s="59">
        <f t="shared" ref="DA159:DG159" si="463">+DB159-DB159/3</f>
        <v>0</v>
      </c>
      <c r="DB159" s="59">
        <f t="shared" si="463"/>
        <v>0</v>
      </c>
      <c r="DC159" s="59">
        <f t="shared" si="463"/>
        <v>0</v>
      </c>
      <c r="DD159" s="59">
        <f t="shared" si="463"/>
        <v>0</v>
      </c>
      <c r="DE159" s="59">
        <f t="shared" si="463"/>
        <v>0</v>
      </c>
      <c r="DF159" s="59">
        <f t="shared" si="463"/>
        <v>0</v>
      </c>
      <c r="DG159" s="59">
        <f t="shared" si="463"/>
        <v>0</v>
      </c>
      <c r="DH159" s="59">
        <f t="shared" si="434"/>
        <v>0</v>
      </c>
      <c r="DI159" s="59">
        <f t="shared" si="434"/>
        <v>0</v>
      </c>
      <c r="DJ159" s="59">
        <f t="shared" si="434"/>
        <v>0</v>
      </c>
      <c r="DK159" s="59">
        <f t="shared" si="434"/>
        <v>0</v>
      </c>
      <c r="DL159" s="59">
        <f t="shared" si="432"/>
        <v>0</v>
      </c>
      <c r="DM159" s="59">
        <f t="shared" si="432"/>
        <v>0</v>
      </c>
      <c r="DN159" s="59">
        <f t="shared" si="432"/>
        <v>0</v>
      </c>
      <c r="DO159" s="59">
        <f t="shared" si="432"/>
        <v>0</v>
      </c>
      <c r="DP159" s="59">
        <f t="shared" si="432"/>
        <v>0</v>
      </c>
      <c r="DQ159" s="59">
        <f t="shared" si="432"/>
        <v>0</v>
      </c>
      <c r="DR159" s="59">
        <f t="shared" si="432"/>
        <v>0</v>
      </c>
      <c r="DS159" s="59">
        <f t="shared" si="432"/>
        <v>0</v>
      </c>
      <c r="DT159" s="59">
        <f t="shared" si="432"/>
        <v>0</v>
      </c>
      <c r="DU159" s="59">
        <f t="shared" si="432"/>
        <v>0</v>
      </c>
      <c r="DV159" s="59">
        <f t="shared" si="432"/>
        <v>0</v>
      </c>
      <c r="DW159" s="59">
        <f t="shared" si="432"/>
        <v>0</v>
      </c>
      <c r="DX159" s="59">
        <f t="shared" si="432"/>
        <v>0</v>
      </c>
      <c r="DY159" s="59">
        <f t="shared" si="432"/>
        <v>0</v>
      </c>
      <c r="DZ159" s="59">
        <f t="shared" si="432"/>
        <v>0</v>
      </c>
      <c r="EA159" s="59">
        <f t="shared" si="432"/>
        <v>0</v>
      </c>
      <c r="EB159" s="59">
        <f t="shared" si="429"/>
        <v>0</v>
      </c>
      <c r="EC159" s="59">
        <f t="shared" si="429"/>
        <v>0</v>
      </c>
      <c r="ED159" s="59">
        <f t="shared" si="429"/>
        <v>0</v>
      </c>
      <c r="EE159" s="59">
        <f t="shared" si="429"/>
        <v>0</v>
      </c>
      <c r="EF159" s="59">
        <f t="shared" si="429"/>
        <v>0</v>
      </c>
      <c r="EG159" s="59">
        <f t="shared" si="429"/>
        <v>0</v>
      </c>
      <c r="EH159" s="20">
        <f>+BE159/'[1]total numbers'!BN159</f>
        <v>0</v>
      </c>
      <c r="EI159" s="20">
        <f>+BF159/'[1]total numbers'!BX159</f>
        <v>0</v>
      </c>
      <c r="EJ159" s="20">
        <f>+BG159/'[1]total numbers'!CH159</f>
        <v>0</v>
      </c>
      <c r="EK159" s="20">
        <f>+BH159/'[1]total numbers'!CR159</f>
        <v>0</v>
      </c>
      <c r="EL159" s="20">
        <f>+BI159/'[1]total numbers'!DB159</f>
        <v>0</v>
      </c>
      <c r="EM159" s="20">
        <f>+BJ159/'[1]total numbers'!DC159</f>
        <v>0</v>
      </c>
      <c r="EN159" s="20">
        <f>+BK159/'[1]total numbers'!DD159</f>
        <v>0</v>
      </c>
      <c r="EO159" s="20">
        <f>+BL159/'[1]total numbers'!DE159</f>
        <v>0</v>
      </c>
      <c r="EP159" s="20">
        <f>+BM159/'[1]total numbers'!DF159</f>
        <v>0</v>
      </c>
      <c r="EQ159" s="20">
        <f>+BN159/'[1]total numbers'!DG159</f>
        <v>0</v>
      </c>
      <c r="ER159" s="20">
        <f>+BO159/'[1]total numbers'!DH159</f>
        <v>0</v>
      </c>
      <c r="ES159" s="20">
        <f>+BP159/'[1]total numbers'!DI159</f>
        <v>0</v>
      </c>
      <c r="ET159" s="20">
        <f>+BQ159/'[1]total numbers'!DJ159</f>
        <v>0</v>
      </c>
      <c r="EU159" s="20">
        <f>+BR159/'[1]total numbers'!DK159</f>
        <v>0</v>
      </c>
      <c r="EV159" s="20">
        <f>+BS159/'[1]total numbers'!DL159</f>
        <v>0</v>
      </c>
      <c r="EW159" s="20">
        <f>+BT159/'[1]total numbers'!DM159</f>
        <v>0</v>
      </c>
      <c r="EX159" s="86">
        <f>+BU159/'[1]total numbers'!DN159</f>
        <v>0</v>
      </c>
      <c r="EY159" s="86">
        <f>+BV159/'[1]total numbers'!DO159</f>
        <v>0</v>
      </c>
      <c r="EZ159" s="86">
        <f>+BW159/'[1]total numbers'!DP159</f>
        <v>0</v>
      </c>
      <c r="FA159" s="86">
        <f>+BX159/'[1]total numbers'!DQ159</f>
        <v>0</v>
      </c>
      <c r="FB159" s="86">
        <f>+BY159/'[1]total numbers'!DR159</f>
        <v>0</v>
      </c>
      <c r="FC159" s="86">
        <f>+BZ159/'[1]total numbers'!DS159</f>
        <v>0</v>
      </c>
      <c r="FD159" s="86">
        <f>+CA159/'[1]total numbers'!DT159</f>
        <v>0</v>
      </c>
      <c r="FE159" s="86">
        <f>+CB159/'[1]total numbers'!DU159</f>
        <v>0</v>
      </c>
      <c r="FF159" s="86">
        <f>+CC159/'[1]total numbers'!DV159</f>
        <v>0</v>
      </c>
      <c r="FH159" s="54">
        <f t="shared" si="391"/>
        <v>-10000</v>
      </c>
      <c r="FI159" s="54">
        <f t="shared" si="392"/>
        <v>1960</v>
      </c>
      <c r="FJ159" s="65">
        <f t="shared" si="393"/>
        <v>7.4999999999999997E-2</v>
      </c>
      <c r="FK159" s="59">
        <f t="shared" si="394"/>
        <v>0</v>
      </c>
      <c r="FL159" s="54">
        <f t="shared" si="395"/>
        <v>0</v>
      </c>
      <c r="FM159" s="64">
        <v>0.33333333333333331</v>
      </c>
      <c r="FN159" s="59">
        <f t="shared" si="396"/>
        <v>-3.4811916252095831E-3</v>
      </c>
      <c r="FP159" s="6">
        <v>6</v>
      </c>
      <c r="FQ159" s="23" t="s">
        <v>376</v>
      </c>
      <c r="GF159" s="21"/>
      <c r="GG159" s="41">
        <f>IF([3]data!BE159&lt;=0, ,BE159/[3]data!BE159)</f>
        <v>0</v>
      </c>
      <c r="GH159" s="41">
        <f>IF([3]data!BF159&lt;=0, ,BF159/[3]data!BF159)</f>
        <v>0</v>
      </c>
      <c r="GI159" s="41">
        <f>IF([3]data!BG159&lt;=0, ,BG159/[3]data!BG159)</f>
        <v>0</v>
      </c>
      <c r="GJ159" s="41">
        <f>IF([3]data!BH159&lt;=0, ,BH159/[3]data!BH159)</f>
        <v>0</v>
      </c>
      <c r="GK159" s="41">
        <f>IF([3]data!BI159&lt;=0, ,BI159/[3]data!BI159)</f>
        <v>0</v>
      </c>
      <c r="GL159" s="41">
        <f>IF([3]data!BS159&lt;=0, ,BS159/[3]data!BS159)</f>
        <v>0</v>
      </c>
      <c r="HM159" s="17">
        <v>1</v>
      </c>
      <c r="HN159" s="128">
        <f t="shared" si="430"/>
        <v>1</v>
      </c>
      <c r="HO159" s="128">
        <f t="shared" si="430"/>
        <v>1</v>
      </c>
      <c r="HP159" s="128">
        <f t="shared" si="430"/>
        <v>1</v>
      </c>
      <c r="HQ159" s="128">
        <f t="shared" si="430"/>
        <v>1</v>
      </c>
      <c r="HR159" s="128">
        <f t="shared" si="430"/>
        <v>1</v>
      </c>
      <c r="HS159" s="128">
        <f t="shared" si="430"/>
        <v>1</v>
      </c>
      <c r="HT159" s="128">
        <f t="shared" si="430"/>
        <v>1</v>
      </c>
      <c r="HU159" s="128">
        <f t="shared" si="430"/>
        <v>1</v>
      </c>
      <c r="HV159" s="128">
        <f t="shared" si="430"/>
        <v>1</v>
      </c>
      <c r="HW159" s="128">
        <f t="shared" si="430"/>
        <v>1</v>
      </c>
      <c r="HX159" s="128">
        <f t="shared" si="430"/>
        <v>1</v>
      </c>
      <c r="HY159" s="128">
        <f t="shared" si="430"/>
        <v>1</v>
      </c>
      <c r="HZ159" s="128">
        <f t="shared" si="430"/>
        <v>1</v>
      </c>
      <c r="IA159" s="128">
        <f t="shared" si="430"/>
        <v>1</v>
      </c>
      <c r="IB159" s="128">
        <f t="shared" si="430"/>
        <v>1</v>
      </c>
      <c r="IC159" s="128">
        <f t="shared" ref="IC159:IR174" si="464">+$HM159+(IC$3-$HM$3)*(($KL159-$HM159)/($KL$3-$HM$3))</f>
        <v>1</v>
      </c>
      <c r="ID159" s="128">
        <f t="shared" si="464"/>
        <v>1</v>
      </c>
      <c r="IE159" s="128">
        <f t="shared" si="464"/>
        <v>1</v>
      </c>
      <c r="IF159" s="128">
        <f t="shared" si="464"/>
        <v>1</v>
      </c>
      <c r="IG159" s="128">
        <f t="shared" si="464"/>
        <v>1</v>
      </c>
      <c r="IH159" s="128">
        <f t="shared" si="464"/>
        <v>1</v>
      </c>
      <c r="II159" s="128">
        <f t="shared" si="464"/>
        <v>1</v>
      </c>
      <c r="IJ159" s="128">
        <f t="shared" si="464"/>
        <v>1</v>
      </c>
      <c r="IK159" s="128">
        <f t="shared" si="464"/>
        <v>1</v>
      </c>
      <c r="IL159" s="128">
        <f t="shared" si="464"/>
        <v>1</v>
      </c>
      <c r="IM159" s="128">
        <f t="shared" si="464"/>
        <v>1</v>
      </c>
      <c r="IN159" s="128">
        <f t="shared" si="464"/>
        <v>1</v>
      </c>
      <c r="IO159" s="128">
        <f t="shared" si="464"/>
        <v>1</v>
      </c>
      <c r="IP159" s="128">
        <f t="shared" si="464"/>
        <v>1</v>
      </c>
      <c r="IQ159" s="128">
        <f t="shared" si="464"/>
        <v>1</v>
      </c>
      <c r="IR159" s="128">
        <f t="shared" si="464"/>
        <v>1</v>
      </c>
      <c r="IS159" s="128">
        <f t="shared" si="462"/>
        <v>1</v>
      </c>
      <c r="IT159" s="128">
        <f t="shared" si="462"/>
        <v>1</v>
      </c>
      <c r="IU159" s="128">
        <f t="shared" si="462"/>
        <v>1</v>
      </c>
      <c r="IV159" s="128">
        <f t="shared" si="462"/>
        <v>1</v>
      </c>
      <c r="IW159" s="128">
        <f t="shared" si="462"/>
        <v>1</v>
      </c>
      <c r="IX159" s="128">
        <f t="shared" si="462"/>
        <v>1</v>
      </c>
      <c r="IY159" s="128">
        <f t="shared" si="462"/>
        <v>1</v>
      </c>
      <c r="IZ159" s="128">
        <f t="shared" si="462"/>
        <v>1</v>
      </c>
      <c r="JA159" s="128">
        <f t="shared" si="462"/>
        <v>1</v>
      </c>
      <c r="JB159" s="128">
        <f t="shared" si="462"/>
        <v>1</v>
      </c>
      <c r="JC159" s="128">
        <f t="shared" si="462"/>
        <v>1</v>
      </c>
      <c r="JD159" s="128">
        <f t="shared" si="462"/>
        <v>1</v>
      </c>
      <c r="JE159" s="128">
        <f t="shared" si="462"/>
        <v>1</v>
      </c>
      <c r="JF159" s="128">
        <f t="shared" si="462"/>
        <v>1</v>
      </c>
      <c r="JG159" s="128">
        <f t="shared" si="462"/>
        <v>1</v>
      </c>
      <c r="JH159" s="128">
        <f t="shared" si="462"/>
        <v>1</v>
      </c>
      <c r="JI159" s="128">
        <f t="shared" si="460"/>
        <v>1</v>
      </c>
      <c r="JJ159" s="128">
        <f t="shared" si="460"/>
        <v>1</v>
      </c>
      <c r="JK159" s="128">
        <f t="shared" si="460"/>
        <v>1</v>
      </c>
      <c r="JL159" s="128">
        <f t="shared" si="460"/>
        <v>1</v>
      </c>
      <c r="JM159" s="128">
        <f t="shared" si="460"/>
        <v>1</v>
      </c>
      <c r="JN159" s="128">
        <f t="shared" si="460"/>
        <v>1</v>
      </c>
      <c r="JO159" s="128">
        <f t="shared" si="460"/>
        <v>1</v>
      </c>
      <c r="JP159" s="128">
        <f t="shared" si="460"/>
        <v>1</v>
      </c>
      <c r="JQ159" s="128">
        <f t="shared" si="460"/>
        <v>1</v>
      </c>
      <c r="JR159" s="128">
        <f t="shared" si="460"/>
        <v>1</v>
      </c>
      <c r="JS159" s="128">
        <f t="shared" si="460"/>
        <v>1</v>
      </c>
      <c r="JT159" s="128">
        <f t="shared" si="460"/>
        <v>1</v>
      </c>
      <c r="JU159" s="128">
        <f t="shared" si="460"/>
        <v>1</v>
      </c>
      <c r="JV159" s="128">
        <f t="shared" si="460"/>
        <v>1</v>
      </c>
      <c r="JW159" s="128">
        <f t="shared" si="460"/>
        <v>1</v>
      </c>
      <c r="JX159" s="128">
        <f t="shared" si="362"/>
        <v>1</v>
      </c>
      <c r="JY159" s="128">
        <f t="shared" si="362"/>
        <v>1</v>
      </c>
      <c r="JZ159" s="128">
        <f t="shared" si="362"/>
        <v>1</v>
      </c>
      <c r="KA159" s="128">
        <f t="shared" si="458"/>
        <v>1</v>
      </c>
      <c r="KB159" s="128">
        <f t="shared" si="458"/>
        <v>1</v>
      </c>
      <c r="KC159" s="128">
        <f t="shared" si="458"/>
        <v>1</v>
      </c>
      <c r="KD159" s="128">
        <f t="shared" si="458"/>
        <v>1</v>
      </c>
      <c r="KE159" s="128">
        <f t="shared" si="458"/>
        <v>1</v>
      </c>
      <c r="KF159" s="128">
        <f t="shared" si="458"/>
        <v>1</v>
      </c>
      <c r="KG159" s="128">
        <f t="shared" si="458"/>
        <v>1</v>
      </c>
      <c r="KH159" s="128">
        <f t="shared" si="458"/>
        <v>1</v>
      </c>
      <c r="KI159" s="128">
        <f t="shared" si="458"/>
        <v>1</v>
      </c>
      <c r="KJ159" s="128">
        <f t="shared" si="458"/>
        <v>1</v>
      </c>
      <c r="KK159" s="128">
        <f t="shared" si="458"/>
        <v>1</v>
      </c>
      <c r="KL159" s="17">
        <v>1</v>
      </c>
    </row>
    <row r="160" spans="1:298" x14ac:dyDescent="0.2">
      <c r="A160" s="6">
        <v>24</v>
      </c>
      <c r="B160" s="14">
        <v>580</v>
      </c>
      <c r="C160" s="76" t="s">
        <v>199</v>
      </c>
      <c r="D160" s="11">
        <v>0</v>
      </c>
      <c r="E160" s="11">
        <v>0</v>
      </c>
      <c r="F160" s="11">
        <f>+'[1]total numbers'!F160*CI160</f>
        <v>0</v>
      </c>
      <c r="G160" s="11">
        <f>+'[1]total numbers'!G160*CJ160</f>
        <v>0</v>
      </c>
      <c r="H160" s="11">
        <f>+'[1]total numbers'!H160*CK160</f>
        <v>0</v>
      </c>
      <c r="I160" s="11">
        <f>+'[1]total numbers'!I160*CL160</f>
        <v>0</v>
      </c>
      <c r="J160" s="11">
        <f>+'[1]total numbers'!J160*CM160</f>
        <v>0</v>
      </c>
      <c r="K160" s="11">
        <f>+'[1]total numbers'!K160*CN160</f>
        <v>0</v>
      </c>
      <c r="L160" s="11">
        <f>+'[1]total numbers'!L160*CO160</f>
        <v>0</v>
      </c>
      <c r="M160" s="11">
        <f>+'[1]total numbers'!M160*CP160</f>
        <v>0</v>
      </c>
      <c r="N160" s="11">
        <f>+'[1]total numbers'!N160*CQ160</f>
        <v>0</v>
      </c>
      <c r="O160" s="11">
        <f>+'[1]total numbers'!O160*CR160</f>
        <v>0</v>
      </c>
      <c r="P160" s="11">
        <f>+'[1]total numbers'!P160*CS160</f>
        <v>0</v>
      </c>
      <c r="Q160" s="11">
        <f>+'[1]total numbers'!Q160*CT160</f>
        <v>0</v>
      </c>
      <c r="R160" s="11">
        <f>+'[1]total numbers'!R160*CU160</f>
        <v>0</v>
      </c>
      <c r="S160" s="11">
        <f>+'[1]total numbers'!S160*CV160</f>
        <v>0</v>
      </c>
      <c r="T160" s="11">
        <f>+'[1]total numbers'!T160*CW160</f>
        <v>0</v>
      </c>
      <c r="U160" s="11">
        <f>+'[1]total numbers'!U160*CX160</f>
        <v>0</v>
      </c>
      <c r="V160" s="11">
        <f>+'[1]total numbers'!V160*CY160</f>
        <v>0</v>
      </c>
      <c r="W160" s="11">
        <f>+'[1]total numbers'!W160*CZ160</f>
        <v>0</v>
      </c>
      <c r="X160" s="11">
        <f>+'[1]total numbers'!X160*DA160</f>
        <v>0</v>
      </c>
      <c r="Y160" s="11">
        <f>+'[1]total numbers'!Y160*DB160</f>
        <v>0</v>
      </c>
      <c r="Z160" s="11">
        <f>+'[1]total numbers'!Z160*DC160</f>
        <v>0</v>
      </c>
      <c r="AA160" s="11">
        <f>+'[1]total numbers'!AA160*DD160</f>
        <v>0</v>
      </c>
      <c r="AB160" s="11">
        <f>+'[1]total numbers'!AB160*DE160</f>
        <v>0</v>
      </c>
      <c r="AC160" s="11">
        <f>+'[1]total numbers'!AC160*DF160</f>
        <v>0</v>
      </c>
      <c r="AD160" s="11">
        <f>+'[1]total numbers'!AD160*DG160</f>
        <v>0</v>
      </c>
      <c r="AE160" s="11">
        <f>+'[1]total numbers'!AE160*DH160</f>
        <v>0</v>
      </c>
      <c r="AF160" s="11">
        <f>+'[1]total numbers'!AF160*DI160</f>
        <v>0</v>
      </c>
      <c r="AG160" s="11">
        <f>+'[1]total numbers'!AG160*DJ160</f>
        <v>0</v>
      </c>
      <c r="AH160" s="11">
        <f>+'[1]total numbers'!AH160*DK160</f>
        <v>0</v>
      </c>
      <c r="AI160" s="11">
        <f>+'[1]total numbers'!AI160*DL160</f>
        <v>0</v>
      </c>
      <c r="AJ160" s="11">
        <f>+'[1]total numbers'!AJ160*DM160</f>
        <v>0</v>
      </c>
      <c r="AK160" s="11">
        <f>+'[1]total numbers'!AK160*DN160</f>
        <v>0</v>
      </c>
      <c r="AL160" s="11">
        <f>+'[1]total numbers'!AL160*DO160</f>
        <v>0</v>
      </c>
      <c r="AM160" s="11">
        <f>+'[1]total numbers'!AM160*DP160</f>
        <v>0</v>
      </c>
      <c r="AN160" s="11">
        <f>+'[1]total numbers'!AN160*DQ160</f>
        <v>0</v>
      </c>
      <c r="AO160" s="11">
        <f>+'[1]total numbers'!AO160*DR160</f>
        <v>0</v>
      </c>
      <c r="AP160" s="11">
        <f>+'[1]total numbers'!AP160*DS160</f>
        <v>0</v>
      </c>
      <c r="AQ160" s="11">
        <f>+'[1]total numbers'!AQ160*DT160</f>
        <v>0</v>
      </c>
      <c r="AR160" s="11">
        <f>+'[1]total numbers'!AR160*DU160</f>
        <v>0</v>
      </c>
      <c r="AS160" s="11">
        <f>+'[1]total numbers'!AS160*DV160</f>
        <v>0</v>
      </c>
      <c r="AT160" s="11">
        <f>+'[1]total numbers'!AT160*DW160</f>
        <v>0</v>
      </c>
      <c r="AU160" s="11">
        <f>+'[1]total numbers'!AU160*DX160</f>
        <v>0</v>
      </c>
      <c r="AV160" s="11">
        <f>+'[1]total numbers'!AV160*DY160</f>
        <v>0</v>
      </c>
      <c r="AW160" s="11">
        <f>+'[1]total numbers'!AW160*DZ160</f>
        <v>0</v>
      </c>
      <c r="AX160" s="11">
        <f>+'[1]total numbers'!AX160*EA160</f>
        <v>0</v>
      </c>
      <c r="AY160" s="11">
        <f>+'[1]total numbers'!AY160*EB160</f>
        <v>0</v>
      </c>
      <c r="AZ160" s="11">
        <f>+'[1]total numbers'!AZ160*EC160</f>
        <v>0</v>
      </c>
      <c r="BA160" s="11">
        <f>+'[1]total numbers'!BA160*ED160</f>
        <v>0</v>
      </c>
      <c r="BB160" s="11">
        <f>+'[1]total numbers'!BB160*EE160</f>
        <v>0</v>
      </c>
      <c r="BC160" s="11">
        <f>+'[1]total numbers'!BC160*EF160</f>
        <v>0</v>
      </c>
      <c r="BD160" s="11">
        <f>+'[1]total numbers'!BD160*EG160</f>
        <v>0</v>
      </c>
      <c r="BE160" s="123">
        <f>+[2]faostat2014_rice!B149</f>
        <v>0</v>
      </c>
      <c r="BF160" s="19">
        <f>+[2]faostat2014_rice!C149</f>
        <v>0</v>
      </c>
      <c r="BG160" s="19">
        <f>+[2]faostat2014_rice!D149</f>
        <v>0</v>
      </c>
      <c r="BH160" s="19">
        <f>+[2]faostat2014_rice!E149</f>
        <v>0</v>
      </c>
      <c r="BI160" s="19">
        <f>+[2]faostat2014_rice!F149</f>
        <v>0</v>
      </c>
      <c r="BJ160" s="19">
        <f>+[2]faostat2014_rice!G149</f>
        <v>0</v>
      </c>
      <c r="BK160" s="19">
        <f>+[2]faostat2014_rice!H149</f>
        <v>0</v>
      </c>
      <c r="BL160" s="19">
        <f>+[2]faostat2014_rice!I149</f>
        <v>0</v>
      </c>
      <c r="BM160" s="19">
        <f>+[2]faostat2014_rice!J149</f>
        <v>0</v>
      </c>
      <c r="BN160" s="19">
        <f>+[2]faostat2014_rice!K149</f>
        <v>0</v>
      </c>
      <c r="BO160" s="19">
        <f>+[2]faostat2014_rice!L149</f>
        <v>0</v>
      </c>
      <c r="BP160" s="19">
        <f>+[2]faostat2014_rice!M149</f>
        <v>0</v>
      </c>
      <c r="BQ160" s="19">
        <f>+[2]faostat2014_rice!N149</f>
        <v>0</v>
      </c>
      <c r="BR160" s="19">
        <f>+[2]faostat2014_rice!O149</f>
        <v>0</v>
      </c>
      <c r="BS160" s="19">
        <f>+[2]faostat2014_rice!P149</f>
        <v>0</v>
      </c>
      <c r="BT160" s="19">
        <f>+[2]faostat2014_rice!Q149</f>
        <v>0</v>
      </c>
      <c r="BU160" s="82">
        <f t="shared" si="379"/>
        <v>0</v>
      </c>
      <c r="BV160" s="82">
        <f t="shared" si="380"/>
        <v>0</v>
      </c>
      <c r="BW160" s="82">
        <f t="shared" si="381"/>
        <v>0</v>
      </c>
      <c r="BX160" s="82">
        <f t="shared" si="382"/>
        <v>0</v>
      </c>
      <c r="BY160" s="82">
        <f t="shared" si="383"/>
        <v>0</v>
      </c>
      <c r="BZ160" s="82">
        <f t="shared" si="384"/>
        <v>0</v>
      </c>
      <c r="CA160" s="82">
        <f t="shared" si="385"/>
        <v>0</v>
      </c>
      <c r="CB160" s="82">
        <f t="shared" si="386"/>
        <v>0</v>
      </c>
      <c r="CC160" s="82">
        <f t="shared" si="387"/>
        <v>0</v>
      </c>
      <c r="CD160" s="31"/>
      <c r="CE160" s="15">
        <f t="shared" si="438"/>
        <v>0</v>
      </c>
      <c r="CG160" s="59">
        <f t="shared" ref="CG160:DG160" si="465">+CH160-CH160/3</f>
        <v>0</v>
      </c>
      <c r="CH160" s="59">
        <f t="shared" si="465"/>
        <v>0</v>
      </c>
      <c r="CI160" s="59">
        <f t="shared" si="465"/>
        <v>0</v>
      </c>
      <c r="CJ160" s="59">
        <f t="shared" si="465"/>
        <v>0</v>
      </c>
      <c r="CK160" s="59">
        <f t="shared" si="465"/>
        <v>0</v>
      </c>
      <c r="CL160" s="59">
        <f t="shared" si="465"/>
        <v>0</v>
      </c>
      <c r="CM160" s="59">
        <f t="shared" si="465"/>
        <v>0</v>
      </c>
      <c r="CN160" s="59">
        <f t="shared" si="465"/>
        <v>0</v>
      </c>
      <c r="CO160" s="59">
        <f t="shared" si="465"/>
        <v>0</v>
      </c>
      <c r="CP160" s="59">
        <f t="shared" si="465"/>
        <v>0</v>
      </c>
      <c r="CQ160" s="59">
        <f t="shared" si="465"/>
        <v>0</v>
      </c>
      <c r="CR160" s="59">
        <f t="shared" si="465"/>
        <v>0</v>
      </c>
      <c r="CS160" s="59">
        <f t="shared" si="465"/>
        <v>0</v>
      </c>
      <c r="CT160" s="59">
        <f t="shared" si="465"/>
        <v>0</v>
      </c>
      <c r="CU160" s="59">
        <f t="shared" si="465"/>
        <v>0</v>
      </c>
      <c r="CV160" s="59">
        <f t="shared" si="465"/>
        <v>0</v>
      </c>
      <c r="CW160" s="59">
        <f t="shared" si="465"/>
        <v>0</v>
      </c>
      <c r="CX160" s="59">
        <f t="shared" si="465"/>
        <v>0</v>
      </c>
      <c r="CY160" s="59">
        <f t="shared" si="465"/>
        <v>0</v>
      </c>
      <c r="CZ160" s="59">
        <f t="shared" si="465"/>
        <v>0</v>
      </c>
      <c r="DA160" s="59">
        <f t="shared" si="465"/>
        <v>0</v>
      </c>
      <c r="DB160" s="59">
        <f t="shared" si="465"/>
        <v>0</v>
      </c>
      <c r="DC160" s="59">
        <f t="shared" si="465"/>
        <v>0</v>
      </c>
      <c r="DD160" s="59">
        <f t="shared" si="465"/>
        <v>0</v>
      </c>
      <c r="DE160" s="59">
        <f t="shared" si="465"/>
        <v>0</v>
      </c>
      <c r="DF160" s="59">
        <f t="shared" si="465"/>
        <v>0</v>
      </c>
      <c r="DG160" s="59">
        <f t="shared" si="465"/>
        <v>0</v>
      </c>
      <c r="DH160" s="59">
        <f t="shared" si="434"/>
        <v>0</v>
      </c>
      <c r="DI160" s="59">
        <f t="shared" si="434"/>
        <v>0</v>
      </c>
      <c r="DJ160" s="59">
        <f t="shared" si="434"/>
        <v>0</v>
      </c>
      <c r="DK160" s="59">
        <f t="shared" si="434"/>
        <v>0</v>
      </c>
      <c r="DL160" s="59">
        <f t="shared" si="432"/>
        <v>0</v>
      </c>
      <c r="DM160" s="59">
        <f t="shared" si="432"/>
        <v>0</v>
      </c>
      <c r="DN160" s="59">
        <f t="shared" si="432"/>
        <v>0</v>
      </c>
      <c r="DO160" s="59">
        <f t="shared" si="432"/>
        <v>0</v>
      </c>
      <c r="DP160" s="59">
        <f t="shared" si="432"/>
        <v>0</v>
      </c>
      <c r="DQ160" s="59">
        <f t="shared" si="432"/>
        <v>0</v>
      </c>
      <c r="DR160" s="59">
        <f t="shared" si="432"/>
        <v>0</v>
      </c>
      <c r="DS160" s="59">
        <f t="shared" si="432"/>
        <v>0</v>
      </c>
      <c r="DT160" s="59">
        <f t="shared" si="432"/>
        <v>0</v>
      </c>
      <c r="DU160" s="59">
        <f t="shared" si="432"/>
        <v>0</v>
      </c>
      <c r="DV160" s="59">
        <f t="shared" si="432"/>
        <v>0</v>
      </c>
      <c r="DW160" s="59">
        <f t="shared" si="432"/>
        <v>0</v>
      </c>
      <c r="DX160" s="59">
        <f t="shared" si="432"/>
        <v>0</v>
      </c>
      <c r="DY160" s="59">
        <f t="shared" si="432"/>
        <v>0</v>
      </c>
      <c r="DZ160" s="59">
        <f t="shared" si="432"/>
        <v>0</v>
      </c>
      <c r="EA160" s="59">
        <f t="shared" ref="EA160:EG174" si="466">IF(($FL160=0),0,$FN160*(EA$3-$FL160)^$FM160)</f>
        <v>0</v>
      </c>
      <c r="EB160" s="59">
        <f t="shared" si="466"/>
        <v>0</v>
      </c>
      <c r="EC160" s="59">
        <f t="shared" si="466"/>
        <v>0</v>
      </c>
      <c r="ED160" s="59">
        <f t="shared" si="466"/>
        <v>0</v>
      </c>
      <c r="EE160" s="59">
        <f t="shared" si="466"/>
        <v>0</v>
      </c>
      <c r="EF160" s="59">
        <f t="shared" si="466"/>
        <v>0</v>
      </c>
      <c r="EG160" s="59">
        <f t="shared" si="466"/>
        <v>0</v>
      </c>
      <c r="EH160" s="20">
        <f>+BE160/'[1]total numbers'!BN160</f>
        <v>0</v>
      </c>
      <c r="EI160" s="20">
        <f>+BF160/'[1]total numbers'!BX160</f>
        <v>0</v>
      </c>
      <c r="EJ160" s="20">
        <f>+BG160/'[1]total numbers'!CH160</f>
        <v>0</v>
      </c>
      <c r="EK160" s="20">
        <f>+BH160/'[1]total numbers'!CR160</f>
        <v>0</v>
      </c>
      <c r="EL160" s="20">
        <f>+BI160/'[1]total numbers'!DB160</f>
        <v>0</v>
      </c>
      <c r="EM160" s="20">
        <f>+BJ160/'[1]total numbers'!DC160</f>
        <v>0</v>
      </c>
      <c r="EN160" s="20">
        <f>+BK160/'[1]total numbers'!DD160</f>
        <v>0</v>
      </c>
      <c r="EO160" s="20">
        <f>+BL160/'[1]total numbers'!DE160</f>
        <v>0</v>
      </c>
      <c r="EP160" s="20">
        <f>+BM160/'[1]total numbers'!DF160</f>
        <v>0</v>
      </c>
      <c r="EQ160" s="20">
        <f>+BN160/'[1]total numbers'!DG160</f>
        <v>0</v>
      </c>
      <c r="ER160" s="20">
        <f>+BO160/'[1]total numbers'!DH160</f>
        <v>0</v>
      </c>
      <c r="ES160" s="20">
        <f>+BP160/'[1]total numbers'!DI160</f>
        <v>0</v>
      </c>
      <c r="ET160" s="20">
        <f>+BQ160/'[1]total numbers'!DJ160</f>
        <v>0</v>
      </c>
      <c r="EU160" s="20">
        <f>+BR160/'[1]total numbers'!DK160</f>
        <v>0</v>
      </c>
      <c r="EV160" s="20">
        <f>+BS160/'[1]total numbers'!DL160</f>
        <v>0</v>
      </c>
      <c r="EW160" s="20">
        <f>+BT160/'[1]total numbers'!DM160</f>
        <v>0</v>
      </c>
      <c r="EX160" s="86">
        <f>+BU160/'[1]total numbers'!DN160</f>
        <v>0</v>
      </c>
      <c r="EY160" s="86">
        <f>+BV160/'[1]total numbers'!DO160</f>
        <v>0</v>
      </c>
      <c r="EZ160" s="86">
        <f>+BW160/'[1]total numbers'!DP160</f>
        <v>0</v>
      </c>
      <c r="FA160" s="86">
        <f>+BX160/'[1]total numbers'!DQ160</f>
        <v>0</v>
      </c>
      <c r="FB160" s="86">
        <f>+BY160/'[1]total numbers'!DR160</f>
        <v>0</v>
      </c>
      <c r="FC160" s="86">
        <f>+BZ160/'[1]total numbers'!DS160</f>
        <v>0</v>
      </c>
      <c r="FD160" s="86">
        <f>+CA160/'[1]total numbers'!DT160</f>
        <v>0</v>
      </c>
      <c r="FE160" s="86">
        <f>+CB160/'[1]total numbers'!DU160</f>
        <v>0</v>
      </c>
      <c r="FF160" s="86">
        <f>+CC160/'[1]total numbers'!DV160</f>
        <v>0</v>
      </c>
      <c r="FH160" s="54">
        <f t="shared" si="391"/>
        <v>-10000</v>
      </c>
      <c r="FI160" s="54">
        <f t="shared" si="392"/>
        <v>1960</v>
      </c>
      <c r="FJ160" s="65">
        <f t="shared" si="393"/>
        <v>7.4999999999999997E-2</v>
      </c>
      <c r="FK160" s="59">
        <f t="shared" si="394"/>
        <v>0</v>
      </c>
      <c r="FL160" s="54">
        <f t="shared" si="395"/>
        <v>0</v>
      </c>
      <c r="FM160" s="64">
        <v>0.33333333333333331</v>
      </c>
      <c r="FN160" s="59">
        <f t="shared" si="396"/>
        <v>-3.4811916252095831E-3</v>
      </c>
      <c r="FP160" s="6">
        <v>10</v>
      </c>
      <c r="FQ160" s="6" t="s">
        <v>387</v>
      </c>
      <c r="GF160" s="21"/>
      <c r="GG160" s="41">
        <f>IF([3]data!BE160&lt;=0, ,BE160/[3]data!BE160)</f>
        <v>0</v>
      </c>
      <c r="GH160" s="41">
        <f>IF([3]data!BF160&lt;=0, ,BF160/[3]data!BF160)</f>
        <v>0</v>
      </c>
      <c r="GI160" s="41">
        <f>IF([3]data!BG160&lt;=0, ,BG160/[3]data!BG160)</f>
        <v>0</v>
      </c>
      <c r="GJ160" s="41">
        <f>IF([3]data!BH160&lt;=0, ,BH160/[3]data!BH160)</f>
        <v>0</v>
      </c>
      <c r="GK160" s="41">
        <f>IF([3]data!BI160&lt;=0, ,BI160/[3]data!BI160)</f>
        <v>0</v>
      </c>
      <c r="GL160" s="41">
        <f>IF([3]data!BS160&lt;=0, ,BS160/[3]data!BS160)</f>
        <v>0</v>
      </c>
      <c r="HM160" s="17">
        <v>1</v>
      </c>
      <c r="HN160" s="128">
        <f t="shared" ref="HN160:IC175" si="467">+$HM160+(HN$3-$HM$3)*(($KL160-$HM160)/($KL$3-$HM$3))</f>
        <v>1</v>
      </c>
      <c r="HO160" s="128">
        <f t="shared" si="467"/>
        <v>1</v>
      </c>
      <c r="HP160" s="128">
        <f t="shared" si="467"/>
        <v>1</v>
      </c>
      <c r="HQ160" s="128">
        <f t="shared" si="467"/>
        <v>1</v>
      </c>
      <c r="HR160" s="128">
        <f t="shared" si="467"/>
        <v>1</v>
      </c>
      <c r="HS160" s="128">
        <f t="shared" si="467"/>
        <v>1</v>
      </c>
      <c r="HT160" s="128">
        <f t="shared" si="467"/>
        <v>1</v>
      </c>
      <c r="HU160" s="128">
        <f t="shared" si="467"/>
        <v>1</v>
      </c>
      <c r="HV160" s="128">
        <f t="shared" si="467"/>
        <v>1</v>
      </c>
      <c r="HW160" s="128">
        <f t="shared" si="467"/>
        <v>1</v>
      </c>
      <c r="HX160" s="128">
        <f t="shared" si="467"/>
        <v>1</v>
      </c>
      <c r="HY160" s="128">
        <f t="shared" si="467"/>
        <v>1</v>
      </c>
      <c r="HZ160" s="128">
        <f t="shared" si="467"/>
        <v>1</v>
      </c>
      <c r="IA160" s="128">
        <f t="shared" si="467"/>
        <v>1</v>
      </c>
      <c r="IB160" s="128">
        <f t="shared" si="467"/>
        <v>1</v>
      </c>
      <c r="IC160" s="128">
        <f t="shared" si="467"/>
        <v>1</v>
      </c>
      <c r="ID160" s="128">
        <f t="shared" si="464"/>
        <v>1</v>
      </c>
      <c r="IE160" s="128">
        <f t="shared" si="464"/>
        <v>1</v>
      </c>
      <c r="IF160" s="128">
        <f t="shared" si="464"/>
        <v>1</v>
      </c>
      <c r="IG160" s="128">
        <f t="shared" si="464"/>
        <v>1</v>
      </c>
      <c r="IH160" s="128">
        <f t="shared" si="464"/>
        <v>1</v>
      </c>
      <c r="II160" s="128">
        <f t="shared" si="464"/>
        <v>1</v>
      </c>
      <c r="IJ160" s="128">
        <f t="shared" si="464"/>
        <v>1</v>
      </c>
      <c r="IK160" s="128">
        <f t="shared" si="464"/>
        <v>1</v>
      </c>
      <c r="IL160" s="128">
        <f t="shared" si="464"/>
        <v>1</v>
      </c>
      <c r="IM160" s="128">
        <f t="shared" si="464"/>
        <v>1</v>
      </c>
      <c r="IN160" s="128">
        <f t="shared" si="464"/>
        <v>1</v>
      </c>
      <c r="IO160" s="128">
        <f t="shared" si="464"/>
        <v>1</v>
      </c>
      <c r="IP160" s="128">
        <f t="shared" si="464"/>
        <v>1</v>
      </c>
      <c r="IQ160" s="128">
        <f t="shared" si="464"/>
        <v>1</v>
      </c>
      <c r="IR160" s="128">
        <f t="shared" si="464"/>
        <v>1</v>
      </c>
      <c r="IS160" s="128">
        <f t="shared" si="462"/>
        <v>1</v>
      </c>
      <c r="IT160" s="128">
        <f t="shared" si="462"/>
        <v>1</v>
      </c>
      <c r="IU160" s="128">
        <f t="shared" si="462"/>
        <v>1</v>
      </c>
      <c r="IV160" s="128">
        <f t="shared" si="462"/>
        <v>1</v>
      </c>
      <c r="IW160" s="128">
        <f t="shared" si="462"/>
        <v>1</v>
      </c>
      <c r="IX160" s="128">
        <f t="shared" si="462"/>
        <v>1</v>
      </c>
      <c r="IY160" s="128">
        <f t="shared" si="462"/>
        <v>1</v>
      </c>
      <c r="IZ160" s="128">
        <f t="shared" si="462"/>
        <v>1</v>
      </c>
      <c r="JA160" s="128">
        <f t="shared" si="462"/>
        <v>1</v>
      </c>
      <c r="JB160" s="128">
        <f t="shared" si="462"/>
        <v>1</v>
      </c>
      <c r="JC160" s="128">
        <f t="shared" si="462"/>
        <v>1</v>
      </c>
      <c r="JD160" s="128">
        <f t="shared" si="462"/>
        <v>1</v>
      </c>
      <c r="JE160" s="128">
        <f t="shared" si="462"/>
        <v>1</v>
      </c>
      <c r="JF160" s="128">
        <f t="shared" si="462"/>
        <v>1</v>
      </c>
      <c r="JG160" s="128">
        <f t="shared" si="462"/>
        <v>1</v>
      </c>
      <c r="JH160" s="128">
        <f t="shared" si="462"/>
        <v>1</v>
      </c>
      <c r="JI160" s="128">
        <f t="shared" si="460"/>
        <v>1</v>
      </c>
      <c r="JJ160" s="128">
        <f t="shared" si="460"/>
        <v>1</v>
      </c>
      <c r="JK160" s="128">
        <f t="shared" si="460"/>
        <v>1</v>
      </c>
      <c r="JL160" s="128">
        <f t="shared" si="460"/>
        <v>1</v>
      </c>
      <c r="JM160" s="128">
        <f t="shared" si="460"/>
        <v>1</v>
      </c>
      <c r="JN160" s="128">
        <f t="shared" si="460"/>
        <v>1</v>
      </c>
      <c r="JO160" s="128">
        <f t="shared" si="460"/>
        <v>1</v>
      </c>
      <c r="JP160" s="128">
        <f t="shared" si="460"/>
        <v>1</v>
      </c>
      <c r="JQ160" s="128">
        <f t="shared" si="460"/>
        <v>1</v>
      </c>
      <c r="JR160" s="128">
        <f t="shared" si="460"/>
        <v>1</v>
      </c>
      <c r="JS160" s="128">
        <f t="shared" si="460"/>
        <v>1</v>
      </c>
      <c r="JT160" s="128">
        <f t="shared" si="460"/>
        <v>1</v>
      </c>
      <c r="JU160" s="128">
        <f t="shared" si="460"/>
        <v>1</v>
      </c>
      <c r="JV160" s="128">
        <f t="shared" si="460"/>
        <v>1</v>
      </c>
      <c r="JW160" s="128">
        <f t="shared" si="460"/>
        <v>1</v>
      </c>
      <c r="JX160" s="128">
        <f t="shared" si="362"/>
        <v>1</v>
      </c>
      <c r="JY160" s="128">
        <f t="shared" si="362"/>
        <v>1</v>
      </c>
      <c r="JZ160" s="128">
        <f t="shared" si="362"/>
        <v>1</v>
      </c>
      <c r="KA160" s="128">
        <f t="shared" si="458"/>
        <v>1</v>
      </c>
      <c r="KB160" s="128">
        <f t="shared" si="458"/>
        <v>1</v>
      </c>
      <c r="KC160" s="128">
        <f t="shared" si="458"/>
        <v>1</v>
      </c>
      <c r="KD160" s="128">
        <f t="shared" si="458"/>
        <v>1</v>
      </c>
      <c r="KE160" s="128">
        <f t="shared" si="458"/>
        <v>1</v>
      </c>
      <c r="KF160" s="128">
        <f t="shared" si="458"/>
        <v>1</v>
      </c>
      <c r="KG160" s="128">
        <f t="shared" si="458"/>
        <v>1</v>
      </c>
      <c r="KH160" s="128">
        <f t="shared" si="458"/>
        <v>1</v>
      </c>
      <c r="KI160" s="128">
        <f t="shared" si="458"/>
        <v>1</v>
      </c>
      <c r="KJ160" s="128">
        <f t="shared" si="458"/>
        <v>1</v>
      </c>
      <c r="KK160" s="128">
        <f t="shared" si="458"/>
        <v>1</v>
      </c>
      <c r="KL160" s="17">
        <v>1</v>
      </c>
    </row>
    <row r="161" spans="1:298" x14ac:dyDescent="0.2">
      <c r="A161" s="6">
        <v>24</v>
      </c>
      <c r="B161" s="14">
        <v>583</v>
      </c>
      <c r="C161" s="76" t="s">
        <v>200</v>
      </c>
      <c r="D161" s="11">
        <v>0</v>
      </c>
      <c r="E161" s="11">
        <v>0</v>
      </c>
      <c r="F161" s="11">
        <f>+'[1]total numbers'!F161*CI161</f>
        <v>0</v>
      </c>
      <c r="G161" s="11">
        <f>+'[1]total numbers'!G161*CJ161</f>
        <v>0</v>
      </c>
      <c r="H161" s="11">
        <f>+'[1]total numbers'!H161*CK161</f>
        <v>0</v>
      </c>
      <c r="I161" s="11">
        <f>+'[1]total numbers'!I161*CL161</f>
        <v>0</v>
      </c>
      <c r="J161" s="11">
        <f>+'[1]total numbers'!J161*CM161</f>
        <v>0</v>
      </c>
      <c r="K161" s="11">
        <f>+'[1]total numbers'!K161*CN161</f>
        <v>0</v>
      </c>
      <c r="L161" s="11">
        <f>+'[1]total numbers'!L161*CO161</f>
        <v>0</v>
      </c>
      <c r="M161" s="11">
        <f>+'[1]total numbers'!M161*CP161</f>
        <v>0</v>
      </c>
      <c r="N161" s="11">
        <f>+'[1]total numbers'!N161*CQ161</f>
        <v>0</v>
      </c>
      <c r="O161" s="11">
        <f>+'[1]total numbers'!O161*CR161</f>
        <v>0</v>
      </c>
      <c r="P161" s="11">
        <f>+'[1]total numbers'!P161*CS161</f>
        <v>0</v>
      </c>
      <c r="Q161" s="11">
        <f>+'[1]total numbers'!Q161*CT161</f>
        <v>0</v>
      </c>
      <c r="R161" s="11">
        <f>+'[1]total numbers'!R161*CU161</f>
        <v>0</v>
      </c>
      <c r="S161" s="11">
        <f>+'[1]total numbers'!S161*CV161</f>
        <v>0</v>
      </c>
      <c r="T161" s="11">
        <f>+'[1]total numbers'!T161*CW161</f>
        <v>0</v>
      </c>
      <c r="U161" s="11">
        <f>+'[1]total numbers'!U161*CX161</f>
        <v>0</v>
      </c>
      <c r="V161" s="11">
        <f>+'[1]total numbers'!V161*CY161</f>
        <v>0</v>
      </c>
      <c r="W161" s="11">
        <f>+'[1]total numbers'!W161*CZ161</f>
        <v>0</v>
      </c>
      <c r="X161" s="11">
        <f>+'[1]total numbers'!X161*DA161</f>
        <v>0</v>
      </c>
      <c r="Y161" s="11">
        <f>+'[1]total numbers'!Y161*DB161</f>
        <v>0</v>
      </c>
      <c r="Z161" s="11">
        <f>+'[1]total numbers'!Z161*DC161</f>
        <v>0</v>
      </c>
      <c r="AA161" s="11">
        <f>+'[1]total numbers'!AA161*DD161</f>
        <v>0</v>
      </c>
      <c r="AB161" s="11">
        <f>+'[1]total numbers'!AB161*DE161</f>
        <v>0</v>
      </c>
      <c r="AC161" s="11">
        <f>+'[1]total numbers'!AC161*DF161</f>
        <v>0</v>
      </c>
      <c r="AD161" s="11">
        <f>+'[1]total numbers'!AD161*DG161</f>
        <v>0</v>
      </c>
      <c r="AE161" s="11">
        <f>+'[1]total numbers'!AE161*DH161</f>
        <v>0</v>
      </c>
      <c r="AF161" s="11">
        <f>+'[1]total numbers'!AF161*DI161</f>
        <v>0</v>
      </c>
      <c r="AG161" s="11">
        <f>+'[1]total numbers'!AG161*DJ161</f>
        <v>0</v>
      </c>
      <c r="AH161" s="11">
        <f>+'[1]total numbers'!AH161*DK161</f>
        <v>0</v>
      </c>
      <c r="AI161" s="11">
        <f>+'[1]total numbers'!AI161*DL161</f>
        <v>0</v>
      </c>
      <c r="AJ161" s="11">
        <f>+'[1]total numbers'!AJ161*DM161</f>
        <v>0</v>
      </c>
      <c r="AK161" s="11">
        <f>+'[1]total numbers'!AK161*DN161</f>
        <v>0</v>
      </c>
      <c r="AL161" s="11">
        <f>+'[1]total numbers'!AL161*DO161</f>
        <v>0</v>
      </c>
      <c r="AM161" s="11">
        <f>+'[1]total numbers'!AM161*DP161</f>
        <v>0</v>
      </c>
      <c r="AN161" s="11">
        <f>+'[1]total numbers'!AN161*DQ161</f>
        <v>0</v>
      </c>
      <c r="AO161" s="11">
        <f>+'[1]total numbers'!AO161*DR161</f>
        <v>0</v>
      </c>
      <c r="AP161" s="11">
        <f>+'[1]total numbers'!AP161*DS161</f>
        <v>0</v>
      </c>
      <c r="AQ161" s="11">
        <f>+'[1]total numbers'!AQ161*DT161</f>
        <v>0</v>
      </c>
      <c r="AR161" s="11">
        <f>+'[1]total numbers'!AR161*DU161</f>
        <v>0</v>
      </c>
      <c r="AS161" s="11">
        <f>+'[1]total numbers'!AS161*DV161</f>
        <v>0</v>
      </c>
      <c r="AT161" s="11">
        <f>+'[1]total numbers'!AT161*DW161</f>
        <v>0</v>
      </c>
      <c r="AU161" s="11">
        <f>+'[1]total numbers'!AU161*DX161</f>
        <v>0</v>
      </c>
      <c r="AV161" s="11">
        <f>+'[1]total numbers'!AV161*DY161</f>
        <v>0</v>
      </c>
      <c r="AW161" s="11">
        <f>+'[1]total numbers'!AW161*DZ161</f>
        <v>0</v>
      </c>
      <c r="AX161" s="11">
        <f>+'[1]total numbers'!AX161*EA161</f>
        <v>0</v>
      </c>
      <c r="AY161" s="11">
        <f>+'[1]total numbers'!AY161*EB161</f>
        <v>0</v>
      </c>
      <c r="AZ161" s="11">
        <f>+'[1]total numbers'!AZ161*EC161</f>
        <v>0</v>
      </c>
      <c r="BA161" s="11">
        <f>+'[1]total numbers'!BA161*ED161</f>
        <v>0</v>
      </c>
      <c r="BB161" s="11">
        <f>+'[1]total numbers'!BB161*EE161</f>
        <v>0</v>
      </c>
      <c r="BC161" s="11">
        <f>+'[1]total numbers'!BC161*EF161</f>
        <v>0</v>
      </c>
      <c r="BD161" s="11">
        <f>+'[1]total numbers'!BD161*EG161</f>
        <v>0</v>
      </c>
      <c r="BE161" s="123">
        <v>0</v>
      </c>
      <c r="BF161" s="19">
        <v>0</v>
      </c>
      <c r="BG161" s="19">
        <v>0</v>
      </c>
      <c r="BH161" s="19">
        <v>0</v>
      </c>
      <c r="BI161" s="19">
        <v>0</v>
      </c>
      <c r="BJ161" s="19">
        <v>0</v>
      </c>
      <c r="BK161" s="19">
        <v>0</v>
      </c>
      <c r="BL161" s="19">
        <v>0</v>
      </c>
      <c r="BM161" s="19">
        <v>0</v>
      </c>
      <c r="BN161" s="19">
        <v>0</v>
      </c>
      <c r="BO161" s="19">
        <v>0</v>
      </c>
      <c r="BP161" s="19">
        <v>0</v>
      </c>
      <c r="BQ161" s="19">
        <v>0</v>
      </c>
      <c r="BR161" s="19">
        <v>0</v>
      </c>
      <c r="BS161" s="19">
        <v>0</v>
      </c>
      <c r="BT161" s="19">
        <v>0</v>
      </c>
      <c r="BU161" s="82">
        <f t="shared" si="379"/>
        <v>0</v>
      </c>
      <c r="BV161" s="82">
        <f t="shared" si="380"/>
        <v>0</v>
      </c>
      <c r="BW161" s="82">
        <f t="shared" si="381"/>
        <v>0</v>
      </c>
      <c r="BX161" s="82">
        <f t="shared" si="382"/>
        <v>0</v>
      </c>
      <c r="BY161" s="82">
        <f t="shared" si="383"/>
        <v>0</v>
      </c>
      <c r="BZ161" s="82">
        <f t="shared" si="384"/>
        <v>0</v>
      </c>
      <c r="CA161" s="82">
        <f t="shared" si="385"/>
        <v>0</v>
      </c>
      <c r="CB161" s="82">
        <f t="shared" si="386"/>
        <v>0</v>
      </c>
      <c r="CC161" s="82">
        <f t="shared" si="387"/>
        <v>0</v>
      </c>
      <c r="CD161" s="31"/>
      <c r="CE161" s="15">
        <f t="shared" si="438"/>
        <v>0</v>
      </c>
      <c r="CG161" s="59">
        <f t="shared" ref="CG161:DG161" si="468">+CH161-CH161/3</f>
        <v>0</v>
      </c>
      <c r="CH161" s="59">
        <f t="shared" si="468"/>
        <v>0</v>
      </c>
      <c r="CI161" s="59">
        <f t="shared" si="468"/>
        <v>0</v>
      </c>
      <c r="CJ161" s="59">
        <f t="shared" si="468"/>
        <v>0</v>
      </c>
      <c r="CK161" s="59">
        <f t="shared" si="468"/>
        <v>0</v>
      </c>
      <c r="CL161" s="59">
        <f t="shared" si="468"/>
        <v>0</v>
      </c>
      <c r="CM161" s="59">
        <f t="shared" si="468"/>
        <v>0</v>
      </c>
      <c r="CN161" s="59">
        <f t="shared" si="468"/>
        <v>0</v>
      </c>
      <c r="CO161" s="59">
        <f t="shared" si="468"/>
        <v>0</v>
      </c>
      <c r="CP161" s="59">
        <f t="shared" si="468"/>
        <v>0</v>
      </c>
      <c r="CQ161" s="59">
        <f t="shared" si="468"/>
        <v>0</v>
      </c>
      <c r="CR161" s="59">
        <f t="shared" si="468"/>
        <v>0</v>
      </c>
      <c r="CS161" s="59">
        <f t="shared" si="468"/>
        <v>0</v>
      </c>
      <c r="CT161" s="59">
        <f t="shared" si="468"/>
        <v>0</v>
      </c>
      <c r="CU161" s="59">
        <f t="shared" si="468"/>
        <v>0</v>
      </c>
      <c r="CV161" s="59">
        <f t="shared" si="468"/>
        <v>0</v>
      </c>
      <c r="CW161" s="59">
        <f t="shared" si="468"/>
        <v>0</v>
      </c>
      <c r="CX161" s="59">
        <f t="shared" si="468"/>
        <v>0</v>
      </c>
      <c r="CY161" s="59">
        <f t="shared" si="468"/>
        <v>0</v>
      </c>
      <c r="CZ161" s="59">
        <f t="shared" si="468"/>
        <v>0</v>
      </c>
      <c r="DA161" s="59">
        <f t="shared" si="468"/>
        <v>0</v>
      </c>
      <c r="DB161" s="59">
        <f t="shared" si="468"/>
        <v>0</v>
      </c>
      <c r="DC161" s="59">
        <f t="shared" si="468"/>
        <v>0</v>
      </c>
      <c r="DD161" s="59">
        <f t="shared" si="468"/>
        <v>0</v>
      </c>
      <c r="DE161" s="59">
        <f t="shared" si="468"/>
        <v>0</v>
      </c>
      <c r="DF161" s="59">
        <f t="shared" si="468"/>
        <v>0</v>
      </c>
      <c r="DG161" s="59">
        <f t="shared" si="468"/>
        <v>0</v>
      </c>
      <c r="DH161" s="59">
        <f t="shared" si="434"/>
        <v>0</v>
      </c>
      <c r="DI161" s="59">
        <f t="shared" si="434"/>
        <v>0</v>
      </c>
      <c r="DJ161" s="59">
        <f t="shared" si="434"/>
        <v>0</v>
      </c>
      <c r="DK161" s="59">
        <f t="shared" si="434"/>
        <v>0</v>
      </c>
      <c r="DL161" s="59">
        <f t="shared" ref="DL161:EA176" si="469">IF(($FL161=0),0,$FN161*(DL$3-$FL161)^$FM161)</f>
        <v>0</v>
      </c>
      <c r="DM161" s="59">
        <f t="shared" si="469"/>
        <v>0</v>
      </c>
      <c r="DN161" s="59">
        <f t="shared" si="469"/>
        <v>0</v>
      </c>
      <c r="DO161" s="59">
        <f t="shared" si="469"/>
        <v>0</v>
      </c>
      <c r="DP161" s="59">
        <f t="shared" si="469"/>
        <v>0</v>
      </c>
      <c r="DQ161" s="59">
        <f t="shared" si="469"/>
        <v>0</v>
      </c>
      <c r="DR161" s="59">
        <f t="shared" si="469"/>
        <v>0</v>
      </c>
      <c r="DS161" s="59">
        <f t="shared" si="469"/>
        <v>0</v>
      </c>
      <c r="DT161" s="59">
        <f t="shared" si="469"/>
        <v>0</v>
      </c>
      <c r="DU161" s="59">
        <f t="shared" si="469"/>
        <v>0</v>
      </c>
      <c r="DV161" s="59">
        <f t="shared" si="469"/>
        <v>0</v>
      </c>
      <c r="DW161" s="59">
        <f t="shared" si="469"/>
        <v>0</v>
      </c>
      <c r="DX161" s="59">
        <f t="shared" si="469"/>
        <v>0</v>
      </c>
      <c r="DY161" s="59">
        <f t="shared" si="469"/>
        <v>0</v>
      </c>
      <c r="DZ161" s="59">
        <f t="shared" si="469"/>
        <v>0</v>
      </c>
      <c r="EA161" s="59">
        <f t="shared" si="469"/>
        <v>0</v>
      </c>
      <c r="EB161" s="59">
        <f t="shared" si="466"/>
        <v>0</v>
      </c>
      <c r="EC161" s="59">
        <f t="shared" si="466"/>
        <v>0</v>
      </c>
      <c r="ED161" s="59">
        <f t="shared" si="466"/>
        <v>0</v>
      </c>
      <c r="EE161" s="59">
        <f t="shared" si="466"/>
        <v>0</v>
      </c>
      <c r="EF161" s="59">
        <f t="shared" si="466"/>
        <v>0</v>
      </c>
      <c r="EG161" s="59">
        <f t="shared" si="466"/>
        <v>0</v>
      </c>
      <c r="EH161" s="20">
        <f>+BE161/'[1]total numbers'!BN161</f>
        <v>0</v>
      </c>
      <c r="EI161" s="20">
        <f>+BF161/'[1]total numbers'!BX161</f>
        <v>0</v>
      </c>
      <c r="EJ161" s="20">
        <f>+BG161/'[1]total numbers'!CH161</f>
        <v>0</v>
      </c>
      <c r="EK161" s="20">
        <f>+BH161/'[1]total numbers'!CR161</f>
        <v>0</v>
      </c>
      <c r="EL161" s="20">
        <f>+BI161/'[1]total numbers'!DB161</f>
        <v>0</v>
      </c>
      <c r="EM161" s="20">
        <f>+BJ161/'[1]total numbers'!DC161</f>
        <v>0</v>
      </c>
      <c r="EN161" s="20">
        <f>+BK161/'[1]total numbers'!DD161</f>
        <v>0</v>
      </c>
      <c r="EO161" s="20">
        <f>+BL161/'[1]total numbers'!DE161</f>
        <v>0</v>
      </c>
      <c r="EP161" s="20">
        <f>+BM161/'[1]total numbers'!DF161</f>
        <v>0</v>
      </c>
      <c r="EQ161" s="20">
        <f>+BN161/'[1]total numbers'!DG161</f>
        <v>0</v>
      </c>
      <c r="ER161" s="20">
        <f>+BO161/'[1]total numbers'!DH161</f>
        <v>0</v>
      </c>
      <c r="ES161" s="20">
        <f>+BP161/'[1]total numbers'!DI161</f>
        <v>0</v>
      </c>
      <c r="ET161" s="20">
        <f>+BQ161/'[1]total numbers'!DJ161</f>
        <v>0</v>
      </c>
      <c r="EU161" s="20">
        <f>+BR161/'[1]total numbers'!DK161</f>
        <v>0</v>
      </c>
      <c r="EV161" s="20">
        <f>+BS161/'[1]total numbers'!DL161</f>
        <v>0</v>
      </c>
      <c r="EW161" s="20">
        <f>+BT161/'[1]total numbers'!DM161</f>
        <v>0</v>
      </c>
      <c r="EX161" s="86">
        <f>+BU161/'[1]total numbers'!DN161</f>
        <v>0</v>
      </c>
      <c r="EY161" s="86">
        <f>+BV161/'[1]total numbers'!DO161</f>
        <v>0</v>
      </c>
      <c r="EZ161" s="86">
        <f>+BW161/'[1]total numbers'!DP161</f>
        <v>0</v>
      </c>
      <c r="FA161" s="86">
        <f>+BX161/'[1]total numbers'!DQ161</f>
        <v>0</v>
      </c>
      <c r="FB161" s="86">
        <f>+BY161/'[1]total numbers'!DR161</f>
        <v>0</v>
      </c>
      <c r="FC161" s="86">
        <f>+BZ161/'[1]total numbers'!DS161</f>
        <v>0</v>
      </c>
      <c r="FD161" s="86">
        <f>+CA161/'[1]total numbers'!DT161</f>
        <v>0</v>
      </c>
      <c r="FE161" s="86">
        <f>+CB161/'[1]total numbers'!DU161</f>
        <v>0</v>
      </c>
      <c r="FF161" s="86">
        <f>+CC161/'[1]total numbers'!DV161</f>
        <v>0</v>
      </c>
      <c r="FH161" s="54">
        <f t="shared" si="391"/>
        <v>-10000</v>
      </c>
      <c r="FI161" s="54">
        <f t="shared" si="392"/>
        <v>1960</v>
      </c>
      <c r="FJ161" s="65">
        <f t="shared" si="393"/>
        <v>7.4999999999999997E-2</v>
      </c>
      <c r="FK161" s="59">
        <f t="shared" si="394"/>
        <v>0</v>
      </c>
      <c r="FL161" s="54">
        <f t="shared" si="395"/>
        <v>0</v>
      </c>
      <c r="FM161" s="64">
        <v>0.33333333333333331</v>
      </c>
      <c r="FN161" s="59">
        <f t="shared" si="396"/>
        <v>-3.4811916252095831E-3</v>
      </c>
      <c r="FP161" s="6">
        <v>10</v>
      </c>
      <c r="FQ161" s="6" t="s">
        <v>387</v>
      </c>
      <c r="GF161" s="21"/>
      <c r="GG161" s="41">
        <f>IF([3]data!BE161&lt;=0, ,BE161/[3]data!BE161)</f>
        <v>0</v>
      </c>
      <c r="GH161" s="41">
        <f>IF([3]data!BF161&lt;=0, ,BF161/[3]data!BF161)</f>
        <v>0</v>
      </c>
      <c r="GI161" s="41">
        <f>IF([3]data!BG161&lt;=0, ,BG161/[3]data!BG161)</f>
        <v>0</v>
      </c>
      <c r="GJ161" s="41">
        <f>IF([3]data!BH161&lt;=0, ,BH161/[3]data!BH161)</f>
        <v>0</v>
      </c>
      <c r="GK161" s="41">
        <f>IF([3]data!BI161&lt;=0, ,BI161/[3]data!BI161)</f>
        <v>0</v>
      </c>
      <c r="GL161" s="41">
        <f>IF([3]data!BS161&lt;=0, ,BS161/[3]data!BS161)</f>
        <v>0</v>
      </c>
      <c r="HM161" s="17">
        <v>1</v>
      </c>
      <c r="HN161" s="128">
        <f t="shared" si="467"/>
        <v>1</v>
      </c>
      <c r="HO161" s="128">
        <f t="shared" si="467"/>
        <v>1</v>
      </c>
      <c r="HP161" s="128">
        <f t="shared" si="467"/>
        <v>1</v>
      </c>
      <c r="HQ161" s="128">
        <f t="shared" si="467"/>
        <v>1</v>
      </c>
      <c r="HR161" s="128">
        <f t="shared" si="467"/>
        <v>1</v>
      </c>
      <c r="HS161" s="128">
        <f t="shared" si="467"/>
        <v>1</v>
      </c>
      <c r="HT161" s="128">
        <f t="shared" si="467"/>
        <v>1</v>
      </c>
      <c r="HU161" s="128">
        <f t="shared" si="467"/>
        <v>1</v>
      </c>
      <c r="HV161" s="128">
        <f t="shared" si="467"/>
        <v>1</v>
      </c>
      <c r="HW161" s="128">
        <f t="shared" si="467"/>
        <v>1</v>
      </c>
      <c r="HX161" s="128">
        <f t="shared" si="467"/>
        <v>1</v>
      </c>
      <c r="HY161" s="128">
        <f t="shared" si="467"/>
        <v>1</v>
      </c>
      <c r="HZ161" s="128">
        <f t="shared" si="467"/>
        <v>1</v>
      </c>
      <c r="IA161" s="128">
        <f t="shared" si="467"/>
        <v>1</v>
      </c>
      <c r="IB161" s="128">
        <f t="shared" si="467"/>
        <v>1</v>
      </c>
      <c r="IC161" s="128">
        <f t="shared" si="467"/>
        <v>1</v>
      </c>
      <c r="ID161" s="128">
        <f t="shared" si="464"/>
        <v>1</v>
      </c>
      <c r="IE161" s="128">
        <f t="shared" si="464"/>
        <v>1</v>
      </c>
      <c r="IF161" s="128">
        <f t="shared" si="464"/>
        <v>1</v>
      </c>
      <c r="IG161" s="128">
        <f t="shared" si="464"/>
        <v>1</v>
      </c>
      <c r="IH161" s="128">
        <f t="shared" si="464"/>
        <v>1</v>
      </c>
      <c r="II161" s="128">
        <f t="shared" si="464"/>
        <v>1</v>
      </c>
      <c r="IJ161" s="128">
        <f t="shared" si="464"/>
        <v>1</v>
      </c>
      <c r="IK161" s="128">
        <f t="shared" si="464"/>
        <v>1</v>
      </c>
      <c r="IL161" s="128">
        <f t="shared" si="464"/>
        <v>1</v>
      </c>
      <c r="IM161" s="128">
        <f t="shared" si="464"/>
        <v>1</v>
      </c>
      <c r="IN161" s="128">
        <f t="shared" si="464"/>
        <v>1</v>
      </c>
      <c r="IO161" s="128">
        <f t="shared" si="464"/>
        <v>1</v>
      </c>
      <c r="IP161" s="128">
        <f t="shared" si="464"/>
        <v>1</v>
      </c>
      <c r="IQ161" s="128">
        <f t="shared" si="464"/>
        <v>1</v>
      </c>
      <c r="IR161" s="128">
        <f t="shared" si="464"/>
        <v>1</v>
      </c>
      <c r="IS161" s="128">
        <f t="shared" si="462"/>
        <v>1</v>
      </c>
      <c r="IT161" s="128">
        <f t="shared" si="462"/>
        <v>1</v>
      </c>
      <c r="IU161" s="128">
        <f t="shared" si="462"/>
        <v>1</v>
      </c>
      <c r="IV161" s="128">
        <f t="shared" si="462"/>
        <v>1</v>
      </c>
      <c r="IW161" s="128">
        <f t="shared" si="462"/>
        <v>1</v>
      </c>
      <c r="IX161" s="128">
        <f t="shared" si="462"/>
        <v>1</v>
      </c>
      <c r="IY161" s="128">
        <f t="shared" si="462"/>
        <v>1</v>
      </c>
      <c r="IZ161" s="128">
        <f t="shared" si="462"/>
        <v>1</v>
      </c>
      <c r="JA161" s="128">
        <f t="shared" si="462"/>
        <v>1</v>
      </c>
      <c r="JB161" s="128">
        <f t="shared" si="462"/>
        <v>1</v>
      </c>
      <c r="JC161" s="128">
        <f t="shared" si="462"/>
        <v>1</v>
      </c>
      <c r="JD161" s="128">
        <f t="shared" si="462"/>
        <v>1</v>
      </c>
      <c r="JE161" s="128">
        <f t="shared" si="462"/>
        <v>1</v>
      </c>
      <c r="JF161" s="128">
        <f t="shared" si="462"/>
        <v>1</v>
      </c>
      <c r="JG161" s="128">
        <f t="shared" si="462"/>
        <v>1</v>
      </c>
      <c r="JH161" s="128">
        <f t="shared" si="462"/>
        <v>1</v>
      </c>
      <c r="JI161" s="128">
        <f t="shared" si="460"/>
        <v>1</v>
      </c>
      <c r="JJ161" s="128">
        <f t="shared" si="460"/>
        <v>1</v>
      </c>
      <c r="JK161" s="128">
        <f t="shared" si="460"/>
        <v>1</v>
      </c>
      <c r="JL161" s="128">
        <f t="shared" si="460"/>
        <v>1</v>
      </c>
      <c r="JM161" s="128">
        <f t="shared" si="460"/>
        <v>1</v>
      </c>
      <c r="JN161" s="128">
        <f t="shared" si="460"/>
        <v>1</v>
      </c>
      <c r="JO161" s="128">
        <f t="shared" si="460"/>
        <v>1</v>
      </c>
      <c r="JP161" s="128">
        <f t="shared" si="460"/>
        <v>1</v>
      </c>
      <c r="JQ161" s="128">
        <f t="shared" si="460"/>
        <v>1</v>
      </c>
      <c r="JR161" s="128">
        <f t="shared" si="460"/>
        <v>1</v>
      </c>
      <c r="JS161" s="128">
        <f t="shared" si="460"/>
        <v>1</v>
      </c>
      <c r="JT161" s="128">
        <f t="shared" si="460"/>
        <v>1</v>
      </c>
      <c r="JU161" s="128">
        <f t="shared" si="460"/>
        <v>1</v>
      </c>
      <c r="JV161" s="128">
        <f t="shared" si="460"/>
        <v>1</v>
      </c>
      <c r="JW161" s="128">
        <f t="shared" si="460"/>
        <v>1</v>
      </c>
      <c r="JX161" s="128">
        <f t="shared" si="362"/>
        <v>1</v>
      </c>
      <c r="JY161" s="128">
        <f t="shared" si="362"/>
        <v>1</v>
      </c>
      <c r="JZ161" s="128">
        <f t="shared" si="362"/>
        <v>1</v>
      </c>
      <c r="KA161" s="128">
        <f t="shared" si="458"/>
        <v>1</v>
      </c>
      <c r="KB161" s="128">
        <f t="shared" si="458"/>
        <v>1</v>
      </c>
      <c r="KC161" s="128">
        <f t="shared" si="458"/>
        <v>1</v>
      </c>
      <c r="KD161" s="128">
        <f t="shared" si="458"/>
        <v>1</v>
      </c>
      <c r="KE161" s="128">
        <f t="shared" si="458"/>
        <v>1</v>
      </c>
      <c r="KF161" s="128">
        <f t="shared" si="458"/>
        <v>1</v>
      </c>
      <c r="KG161" s="128">
        <f t="shared" si="458"/>
        <v>1</v>
      </c>
      <c r="KH161" s="128">
        <f t="shared" si="458"/>
        <v>1</v>
      </c>
      <c r="KI161" s="128">
        <f t="shared" si="458"/>
        <v>1</v>
      </c>
      <c r="KJ161" s="128">
        <f t="shared" si="458"/>
        <v>1</v>
      </c>
      <c r="KK161" s="128">
        <f t="shared" si="458"/>
        <v>1</v>
      </c>
      <c r="KL161" s="17">
        <v>1</v>
      </c>
    </row>
    <row r="162" spans="1:298" x14ac:dyDescent="0.2">
      <c r="A162" s="6">
        <v>24</v>
      </c>
      <c r="B162" s="14">
        <v>584</v>
      </c>
      <c r="C162" s="76" t="s">
        <v>201</v>
      </c>
      <c r="D162" s="11">
        <v>0</v>
      </c>
      <c r="E162" s="11">
        <v>0</v>
      </c>
      <c r="F162" s="11">
        <f>+'[1]total numbers'!F162*CI162</f>
        <v>0</v>
      </c>
      <c r="G162" s="11">
        <f>+'[1]total numbers'!G162*CJ162</f>
        <v>0</v>
      </c>
      <c r="H162" s="11">
        <f>+'[1]total numbers'!H162*CK162</f>
        <v>0</v>
      </c>
      <c r="I162" s="11">
        <f>+'[1]total numbers'!I162*CL162</f>
        <v>0</v>
      </c>
      <c r="J162" s="11">
        <f>+'[1]total numbers'!J162*CM162</f>
        <v>0</v>
      </c>
      <c r="K162" s="11">
        <f>+'[1]total numbers'!K162*CN162</f>
        <v>0</v>
      </c>
      <c r="L162" s="11">
        <f>+'[1]total numbers'!L162*CO162</f>
        <v>0</v>
      </c>
      <c r="M162" s="11">
        <f>+'[1]total numbers'!M162*CP162</f>
        <v>0</v>
      </c>
      <c r="N162" s="11">
        <f>+'[1]total numbers'!N162*CQ162</f>
        <v>0</v>
      </c>
      <c r="O162" s="11">
        <f>+'[1]total numbers'!O162*CR162</f>
        <v>0</v>
      </c>
      <c r="P162" s="11">
        <f>+'[1]total numbers'!P162*CS162</f>
        <v>0</v>
      </c>
      <c r="Q162" s="11">
        <f>+'[1]total numbers'!Q162*CT162</f>
        <v>0</v>
      </c>
      <c r="R162" s="11">
        <f>+'[1]total numbers'!R162*CU162</f>
        <v>0</v>
      </c>
      <c r="S162" s="11">
        <f>+'[1]total numbers'!S162*CV162</f>
        <v>0</v>
      </c>
      <c r="T162" s="11">
        <f>+'[1]total numbers'!T162*CW162</f>
        <v>0</v>
      </c>
      <c r="U162" s="11">
        <f>+'[1]total numbers'!U162*CX162</f>
        <v>0</v>
      </c>
      <c r="V162" s="11">
        <f>+'[1]total numbers'!V162*CY162</f>
        <v>0</v>
      </c>
      <c r="W162" s="11">
        <f>+'[1]total numbers'!W162*CZ162</f>
        <v>0</v>
      </c>
      <c r="X162" s="11">
        <f>+'[1]total numbers'!X162*DA162</f>
        <v>0</v>
      </c>
      <c r="Y162" s="11">
        <f>+'[1]total numbers'!Y162*DB162</f>
        <v>0</v>
      </c>
      <c r="Z162" s="11">
        <f>+'[1]total numbers'!Z162*DC162</f>
        <v>0</v>
      </c>
      <c r="AA162" s="11">
        <f>+'[1]total numbers'!AA162*DD162</f>
        <v>0</v>
      </c>
      <c r="AB162" s="11">
        <f>+'[1]total numbers'!AB162*DE162</f>
        <v>0</v>
      </c>
      <c r="AC162" s="11">
        <f>+'[1]total numbers'!AC162*DF162</f>
        <v>0</v>
      </c>
      <c r="AD162" s="11">
        <f>+'[1]total numbers'!AD162*DG162</f>
        <v>0</v>
      </c>
      <c r="AE162" s="11">
        <f>+'[1]total numbers'!AE162*DH162</f>
        <v>0</v>
      </c>
      <c r="AF162" s="11">
        <f>+'[1]total numbers'!AF162*DI162</f>
        <v>0</v>
      </c>
      <c r="AG162" s="11">
        <f>+'[1]total numbers'!AG162*DJ162</f>
        <v>0</v>
      </c>
      <c r="AH162" s="11">
        <f>+'[1]total numbers'!AH162*DK162</f>
        <v>0</v>
      </c>
      <c r="AI162" s="11">
        <f>+'[1]total numbers'!AI162*DL162</f>
        <v>0</v>
      </c>
      <c r="AJ162" s="11">
        <f>+'[1]total numbers'!AJ162*DM162</f>
        <v>0</v>
      </c>
      <c r="AK162" s="11">
        <f>+'[1]total numbers'!AK162*DN162</f>
        <v>0</v>
      </c>
      <c r="AL162" s="11">
        <f>+'[1]total numbers'!AL162*DO162</f>
        <v>0</v>
      </c>
      <c r="AM162" s="11">
        <f>+'[1]total numbers'!AM162*DP162</f>
        <v>0</v>
      </c>
      <c r="AN162" s="11">
        <f>+'[1]total numbers'!AN162*DQ162</f>
        <v>0</v>
      </c>
      <c r="AO162" s="11">
        <f>+'[1]total numbers'!AO162*DR162</f>
        <v>0</v>
      </c>
      <c r="AP162" s="11">
        <f>+'[1]total numbers'!AP162*DS162</f>
        <v>0</v>
      </c>
      <c r="AQ162" s="11">
        <f>+'[1]total numbers'!AQ162*DT162</f>
        <v>0</v>
      </c>
      <c r="AR162" s="11">
        <f>+'[1]total numbers'!AR162*DU162</f>
        <v>0</v>
      </c>
      <c r="AS162" s="11">
        <f>+'[1]total numbers'!AS162*DV162</f>
        <v>0</v>
      </c>
      <c r="AT162" s="11">
        <f>+'[1]total numbers'!AT162*DW162</f>
        <v>0</v>
      </c>
      <c r="AU162" s="11">
        <f>+'[1]total numbers'!AU162*DX162</f>
        <v>0</v>
      </c>
      <c r="AV162" s="11">
        <f>+'[1]total numbers'!AV162*DY162</f>
        <v>0</v>
      </c>
      <c r="AW162" s="11">
        <f>+'[1]total numbers'!AW162*DZ162</f>
        <v>0</v>
      </c>
      <c r="AX162" s="11">
        <f>+'[1]total numbers'!AX162*EA162</f>
        <v>0</v>
      </c>
      <c r="AY162" s="11">
        <f>+'[1]total numbers'!AY162*EB162</f>
        <v>0</v>
      </c>
      <c r="AZ162" s="11">
        <f>+'[1]total numbers'!AZ162*EC162</f>
        <v>0</v>
      </c>
      <c r="BA162" s="11">
        <f>+'[1]total numbers'!BA162*ED162</f>
        <v>0</v>
      </c>
      <c r="BB162" s="11">
        <f>+'[1]total numbers'!BB162*EE162</f>
        <v>0</v>
      </c>
      <c r="BC162" s="11">
        <f>+'[1]total numbers'!BC162*EF162</f>
        <v>0</v>
      </c>
      <c r="BD162" s="11">
        <f>+'[1]total numbers'!BD162*EG162</f>
        <v>0</v>
      </c>
      <c r="BE162" s="123">
        <v>0</v>
      </c>
      <c r="BF162" s="19">
        <v>0</v>
      </c>
      <c r="BG162" s="19">
        <v>0</v>
      </c>
      <c r="BH162" s="19">
        <v>0</v>
      </c>
      <c r="BI162" s="19">
        <v>0</v>
      </c>
      <c r="BJ162" s="19">
        <v>0</v>
      </c>
      <c r="BK162" s="19">
        <v>0</v>
      </c>
      <c r="BL162" s="19">
        <v>0</v>
      </c>
      <c r="BM162" s="19">
        <v>0</v>
      </c>
      <c r="BN162" s="19">
        <v>0</v>
      </c>
      <c r="BO162" s="19">
        <v>0</v>
      </c>
      <c r="BP162" s="19">
        <v>0</v>
      </c>
      <c r="BQ162" s="19">
        <v>0</v>
      </c>
      <c r="BR162" s="19">
        <v>0</v>
      </c>
      <c r="BS162" s="19">
        <v>0</v>
      </c>
      <c r="BT162" s="19">
        <v>0</v>
      </c>
      <c r="BU162" s="82">
        <f t="shared" si="379"/>
        <v>0</v>
      </c>
      <c r="BV162" s="82">
        <f t="shared" si="380"/>
        <v>0</v>
      </c>
      <c r="BW162" s="82">
        <f t="shared" si="381"/>
        <v>0</v>
      </c>
      <c r="BX162" s="82">
        <f t="shared" si="382"/>
        <v>0</v>
      </c>
      <c r="BY162" s="82">
        <f t="shared" si="383"/>
        <v>0</v>
      </c>
      <c r="BZ162" s="82">
        <f t="shared" si="384"/>
        <v>0</v>
      </c>
      <c r="CA162" s="82">
        <f t="shared" si="385"/>
        <v>0</v>
      </c>
      <c r="CB162" s="82">
        <f t="shared" si="386"/>
        <v>0</v>
      </c>
      <c r="CC162" s="82">
        <f t="shared" si="387"/>
        <v>0</v>
      </c>
      <c r="CD162" s="31"/>
      <c r="CE162" s="15">
        <f t="shared" si="438"/>
        <v>0</v>
      </c>
      <c r="CG162" s="59">
        <f t="shared" ref="CG162:DG162" si="470">+CH162-CH162/3</f>
        <v>0</v>
      </c>
      <c r="CH162" s="59">
        <f t="shared" si="470"/>
        <v>0</v>
      </c>
      <c r="CI162" s="59">
        <f t="shared" si="470"/>
        <v>0</v>
      </c>
      <c r="CJ162" s="59">
        <f t="shared" si="470"/>
        <v>0</v>
      </c>
      <c r="CK162" s="59">
        <f t="shared" si="470"/>
        <v>0</v>
      </c>
      <c r="CL162" s="59">
        <f t="shared" si="470"/>
        <v>0</v>
      </c>
      <c r="CM162" s="59">
        <f t="shared" si="470"/>
        <v>0</v>
      </c>
      <c r="CN162" s="59">
        <f t="shared" si="470"/>
        <v>0</v>
      </c>
      <c r="CO162" s="59">
        <f t="shared" si="470"/>
        <v>0</v>
      </c>
      <c r="CP162" s="59">
        <f t="shared" si="470"/>
        <v>0</v>
      </c>
      <c r="CQ162" s="59">
        <f t="shared" si="470"/>
        <v>0</v>
      </c>
      <c r="CR162" s="59">
        <f t="shared" si="470"/>
        <v>0</v>
      </c>
      <c r="CS162" s="59">
        <f t="shared" si="470"/>
        <v>0</v>
      </c>
      <c r="CT162" s="59">
        <f t="shared" si="470"/>
        <v>0</v>
      </c>
      <c r="CU162" s="59">
        <f t="shared" si="470"/>
        <v>0</v>
      </c>
      <c r="CV162" s="59">
        <f t="shared" si="470"/>
        <v>0</v>
      </c>
      <c r="CW162" s="59">
        <f t="shared" si="470"/>
        <v>0</v>
      </c>
      <c r="CX162" s="59">
        <f t="shared" si="470"/>
        <v>0</v>
      </c>
      <c r="CY162" s="59">
        <f t="shared" si="470"/>
        <v>0</v>
      </c>
      <c r="CZ162" s="59">
        <f t="shared" si="470"/>
        <v>0</v>
      </c>
      <c r="DA162" s="59">
        <f t="shared" si="470"/>
        <v>0</v>
      </c>
      <c r="DB162" s="59">
        <f t="shared" si="470"/>
        <v>0</v>
      </c>
      <c r="DC162" s="59">
        <f t="shared" si="470"/>
        <v>0</v>
      </c>
      <c r="DD162" s="59">
        <f t="shared" si="470"/>
        <v>0</v>
      </c>
      <c r="DE162" s="59">
        <f t="shared" si="470"/>
        <v>0</v>
      </c>
      <c r="DF162" s="59">
        <f t="shared" si="470"/>
        <v>0</v>
      </c>
      <c r="DG162" s="59">
        <f t="shared" si="470"/>
        <v>0</v>
      </c>
      <c r="DH162" s="59">
        <f t="shared" ref="DH162:DK177" si="471">IF(($FL162=0),0,$FN162*(DH$3-$FL162)^$FM162)</f>
        <v>0</v>
      </c>
      <c r="DI162" s="59">
        <f t="shared" si="471"/>
        <v>0</v>
      </c>
      <c r="DJ162" s="59">
        <f t="shared" si="471"/>
        <v>0</v>
      </c>
      <c r="DK162" s="59">
        <f t="shared" si="471"/>
        <v>0</v>
      </c>
      <c r="DL162" s="59">
        <f t="shared" si="469"/>
        <v>0</v>
      </c>
      <c r="DM162" s="59">
        <f t="shared" si="469"/>
        <v>0</v>
      </c>
      <c r="DN162" s="59">
        <f t="shared" si="469"/>
        <v>0</v>
      </c>
      <c r="DO162" s="59">
        <f t="shared" si="469"/>
        <v>0</v>
      </c>
      <c r="DP162" s="59">
        <f t="shared" si="469"/>
        <v>0</v>
      </c>
      <c r="DQ162" s="59">
        <f t="shared" si="469"/>
        <v>0</v>
      </c>
      <c r="DR162" s="59">
        <f t="shared" si="469"/>
        <v>0</v>
      </c>
      <c r="DS162" s="59">
        <f t="shared" si="469"/>
        <v>0</v>
      </c>
      <c r="DT162" s="59">
        <f t="shared" si="469"/>
        <v>0</v>
      </c>
      <c r="DU162" s="59">
        <f t="shared" si="469"/>
        <v>0</v>
      </c>
      <c r="DV162" s="59">
        <f t="shared" si="469"/>
        <v>0</v>
      </c>
      <c r="DW162" s="59">
        <f t="shared" si="469"/>
        <v>0</v>
      </c>
      <c r="DX162" s="59">
        <f t="shared" si="469"/>
        <v>0</v>
      </c>
      <c r="DY162" s="59">
        <f t="shared" si="469"/>
        <v>0</v>
      </c>
      <c r="DZ162" s="59">
        <f t="shared" si="469"/>
        <v>0</v>
      </c>
      <c r="EA162" s="59">
        <f t="shared" si="469"/>
        <v>0</v>
      </c>
      <c r="EB162" s="59">
        <f t="shared" si="466"/>
        <v>0</v>
      </c>
      <c r="EC162" s="59">
        <f t="shared" si="466"/>
        <v>0</v>
      </c>
      <c r="ED162" s="59">
        <f t="shared" si="466"/>
        <v>0</v>
      </c>
      <c r="EE162" s="59">
        <f t="shared" si="466"/>
        <v>0</v>
      </c>
      <c r="EF162" s="59">
        <f t="shared" si="466"/>
        <v>0</v>
      </c>
      <c r="EG162" s="59">
        <f t="shared" si="466"/>
        <v>0</v>
      </c>
      <c r="EH162" s="20">
        <f>+BE162/'[1]total numbers'!BN162</f>
        <v>0</v>
      </c>
      <c r="EI162" s="20">
        <f>+BF162/'[1]total numbers'!BX162</f>
        <v>0</v>
      </c>
      <c r="EJ162" s="20">
        <f>+BG162/'[1]total numbers'!CH162</f>
        <v>0</v>
      </c>
      <c r="EK162" s="20">
        <f>+BH162/'[1]total numbers'!CR162</f>
        <v>0</v>
      </c>
      <c r="EL162" s="20">
        <f>+BI162/'[1]total numbers'!DB162</f>
        <v>0</v>
      </c>
      <c r="EM162" s="20">
        <f>+BJ162/'[1]total numbers'!DC162</f>
        <v>0</v>
      </c>
      <c r="EN162" s="20">
        <f>+BK162/'[1]total numbers'!DD162</f>
        <v>0</v>
      </c>
      <c r="EO162" s="20">
        <f>+BL162/'[1]total numbers'!DE162</f>
        <v>0</v>
      </c>
      <c r="EP162" s="20">
        <f>+BM162/'[1]total numbers'!DF162</f>
        <v>0</v>
      </c>
      <c r="EQ162" s="20">
        <f>+BN162/'[1]total numbers'!DG162</f>
        <v>0</v>
      </c>
      <c r="ER162" s="20">
        <f>+BO162/'[1]total numbers'!DH162</f>
        <v>0</v>
      </c>
      <c r="ES162" s="20">
        <f>+BP162/'[1]total numbers'!DI162</f>
        <v>0</v>
      </c>
      <c r="ET162" s="20">
        <f>+BQ162/'[1]total numbers'!DJ162</f>
        <v>0</v>
      </c>
      <c r="EU162" s="20">
        <f>+BR162/'[1]total numbers'!DK162</f>
        <v>0</v>
      </c>
      <c r="EV162" s="20">
        <f>+BS162/'[1]total numbers'!DL162</f>
        <v>0</v>
      </c>
      <c r="EW162" s="20">
        <f>+BT162/'[1]total numbers'!DM162</f>
        <v>0</v>
      </c>
      <c r="EX162" s="86">
        <f>+BU162/'[1]total numbers'!DN162</f>
        <v>0</v>
      </c>
      <c r="EY162" s="86">
        <f>+BV162/'[1]total numbers'!DO162</f>
        <v>0</v>
      </c>
      <c r="EZ162" s="86">
        <f>+BW162/'[1]total numbers'!DP162</f>
        <v>0</v>
      </c>
      <c r="FA162" s="86">
        <f>+BX162/'[1]total numbers'!DQ162</f>
        <v>0</v>
      </c>
      <c r="FB162" s="86">
        <f>+BY162/'[1]total numbers'!DR162</f>
        <v>0</v>
      </c>
      <c r="FC162" s="86">
        <f>+BZ162/'[1]total numbers'!DS162</f>
        <v>0</v>
      </c>
      <c r="FD162" s="86">
        <f>+CA162/'[1]total numbers'!DT162</f>
        <v>0</v>
      </c>
      <c r="FE162" s="86">
        <f>+CB162/'[1]total numbers'!DU162</f>
        <v>0</v>
      </c>
      <c r="FF162" s="86">
        <f>+CC162/'[1]total numbers'!DV162</f>
        <v>0</v>
      </c>
      <c r="FH162" s="54">
        <f t="shared" si="391"/>
        <v>-10000</v>
      </c>
      <c r="FI162" s="54">
        <f t="shared" si="392"/>
        <v>1960</v>
      </c>
      <c r="FJ162" s="65">
        <f t="shared" si="393"/>
        <v>7.4999999999999997E-2</v>
      </c>
      <c r="FK162" s="59">
        <f t="shared" si="394"/>
        <v>0</v>
      </c>
      <c r="FL162" s="54">
        <f t="shared" si="395"/>
        <v>0</v>
      </c>
      <c r="FM162" s="64">
        <v>0.33333333333333331</v>
      </c>
      <c r="FN162" s="59">
        <f t="shared" si="396"/>
        <v>-3.4811916252095831E-3</v>
      </c>
      <c r="FP162" s="6">
        <v>10</v>
      </c>
      <c r="FQ162" s="6" t="s">
        <v>387</v>
      </c>
      <c r="GF162" s="21"/>
      <c r="GG162" s="41">
        <f>IF([3]data!BE162&lt;=0, ,BE162/[3]data!BE162)</f>
        <v>0</v>
      </c>
      <c r="GH162" s="41">
        <f>IF([3]data!BF162&lt;=0, ,BF162/[3]data!BF162)</f>
        <v>0</v>
      </c>
      <c r="GI162" s="41">
        <f>IF([3]data!BG162&lt;=0, ,BG162/[3]data!BG162)</f>
        <v>0</v>
      </c>
      <c r="GJ162" s="41">
        <f>IF([3]data!BH162&lt;=0, ,BH162/[3]data!BH162)</f>
        <v>0</v>
      </c>
      <c r="GK162" s="41">
        <f>IF([3]data!BI162&lt;=0, ,BI162/[3]data!BI162)</f>
        <v>0</v>
      </c>
      <c r="GL162" s="41">
        <f>IF([3]data!BS162&lt;=0, ,BS162/[3]data!BS162)</f>
        <v>0</v>
      </c>
      <c r="HM162" s="17">
        <v>1</v>
      </c>
      <c r="HN162" s="128">
        <f t="shared" si="467"/>
        <v>1</v>
      </c>
      <c r="HO162" s="128">
        <f t="shared" si="467"/>
        <v>1</v>
      </c>
      <c r="HP162" s="128">
        <f t="shared" si="467"/>
        <v>1</v>
      </c>
      <c r="HQ162" s="128">
        <f t="shared" si="467"/>
        <v>1</v>
      </c>
      <c r="HR162" s="128">
        <f t="shared" si="467"/>
        <v>1</v>
      </c>
      <c r="HS162" s="128">
        <f t="shared" si="467"/>
        <v>1</v>
      </c>
      <c r="HT162" s="128">
        <f t="shared" si="467"/>
        <v>1</v>
      </c>
      <c r="HU162" s="128">
        <f t="shared" si="467"/>
        <v>1</v>
      </c>
      <c r="HV162" s="128">
        <f t="shared" si="467"/>
        <v>1</v>
      </c>
      <c r="HW162" s="128">
        <f t="shared" si="467"/>
        <v>1</v>
      </c>
      <c r="HX162" s="128">
        <f t="shared" si="467"/>
        <v>1</v>
      </c>
      <c r="HY162" s="128">
        <f t="shared" si="467"/>
        <v>1</v>
      </c>
      <c r="HZ162" s="128">
        <f t="shared" si="467"/>
        <v>1</v>
      </c>
      <c r="IA162" s="128">
        <f t="shared" si="467"/>
        <v>1</v>
      </c>
      <c r="IB162" s="128">
        <f t="shared" si="467"/>
        <v>1</v>
      </c>
      <c r="IC162" s="128">
        <f t="shared" si="467"/>
        <v>1</v>
      </c>
      <c r="ID162" s="128">
        <f t="shared" si="464"/>
        <v>1</v>
      </c>
      <c r="IE162" s="128">
        <f t="shared" si="464"/>
        <v>1</v>
      </c>
      <c r="IF162" s="128">
        <f t="shared" si="464"/>
        <v>1</v>
      </c>
      <c r="IG162" s="128">
        <f t="shared" si="464"/>
        <v>1</v>
      </c>
      <c r="IH162" s="128">
        <f t="shared" si="464"/>
        <v>1</v>
      </c>
      <c r="II162" s="128">
        <f t="shared" si="464"/>
        <v>1</v>
      </c>
      <c r="IJ162" s="128">
        <f t="shared" si="464"/>
        <v>1</v>
      </c>
      <c r="IK162" s="128">
        <f t="shared" si="464"/>
        <v>1</v>
      </c>
      <c r="IL162" s="128">
        <f t="shared" si="464"/>
        <v>1</v>
      </c>
      <c r="IM162" s="128">
        <f t="shared" si="464"/>
        <v>1</v>
      </c>
      <c r="IN162" s="128">
        <f t="shared" si="464"/>
        <v>1</v>
      </c>
      <c r="IO162" s="128">
        <f t="shared" si="464"/>
        <v>1</v>
      </c>
      <c r="IP162" s="128">
        <f t="shared" si="464"/>
        <v>1</v>
      </c>
      <c r="IQ162" s="128">
        <f t="shared" si="464"/>
        <v>1</v>
      </c>
      <c r="IR162" s="128">
        <f t="shared" si="464"/>
        <v>1</v>
      </c>
      <c r="IS162" s="128">
        <f t="shared" si="462"/>
        <v>1</v>
      </c>
      <c r="IT162" s="128">
        <f t="shared" si="462"/>
        <v>1</v>
      </c>
      <c r="IU162" s="128">
        <f t="shared" si="462"/>
        <v>1</v>
      </c>
      <c r="IV162" s="128">
        <f t="shared" si="462"/>
        <v>1</v>
      </c>
      <c r="IW162" s="128">
        <f t="shared" si="462"/>
        <v>1</v>
      </c>
      <c r="IX162" s="128">
        <f t="shared" si="462"/>
        <v>1</v>
      </c>
      <c r="IY162" s="128">
        <f t="shared" si="462"/>
        <v>1</v>
      </c>
      <c r="IZ162" s="128">
        <f t="shared" si="462"/>
        <v>1</v>
      </c>
      <c r="JA162" s="128">
        <f t="shared" si="462"/>
        <v>1</v>
      </c>
      <c r="JB162" s="128">
        <f t="shared" si="462"/>
        <v>1</v>
      </c>
      <c r="JC162" s="128">
        <f t="shared" si="462"/>
        <v>1</v>
      </c>
      <c r="JD162" s="128">
        <f t="shared" si="462"/>
        <v>1</v>
      </c>
      <c r="JE162" s="128">
        <f t="shared" si="462"/>
        <v>1</v>
      </c>
      <c r="JF162" s="128">
        <f t="shared" si="462"/>
        <v>1</v>
      </c>
      <c r="JG162" s="128">
        <f t="shared" si="462"/>
        <v>1</v>
      </c>
      <c r="JH162" s="128">
        <f t="shared" si="462"/>
        <v>1</v>
      </c>
      <c r="JI162" s="128">
        <f t="shared" si="460"/>
        <v>1</v>
      </c>
      <c r="JJ162" s="128">
        <f t="shared" si="460"/>
        <v>1</v>
      </c>
      <c r="JK162" s="128">
        <f t="shared" si="460"/>
        <v>1</v>
      </c>
      <c r="JL162" s="128">
        <f t="shared" si="460"/>
        <v>1</v>
      </c>
      <c r="JM162" s="128">
        <f t="shared" si="460"/>
        <v>1</v>
      </c>
      <c r="JN162" s="128">
        <f t="shared" si="460"/>
        <v>1</v>
      </c>
      <c r="JO162" s="128">
        <f t="shared" si="460"/>
        <v>1</v>
      </c>
      <c r="JP162" s="128">
        <f t="shared" si="460"/>
        <v>1</v>
      </c>
      <c r="JQ162" s="128">
        <f t="shared" si="460"/>
        <v>1</v>
      </c>
      <c r="JR162" s="128">
        <f t="shared" si="460"/>
        <v>1</v>
      </c>
      <c r="JS162" s="128">
        <f t="shared" si="460"/>
        <v>1</v>
      </c>
      <c r="JT162" s="128">
        <f t="shared" si="460"/>
        <v>1</v>
      </c>
      <c r="JU162" s="128">
        <f t="shared" si="460"/>
        <v>1</v>
      </c>
      <c r="JV162" s="128">
        <f t="shared" si="460"/>
        <v>1</v>
      </c>
      <c r="JW162" s="128">
        <f t="shared" si="460"/>
        <v>1</v>
      </c>
      <c r="JX162" s="128">
        <f t="shared" si="362"/>
        <v>1</v>
      </c>
      <c r="JY162" s="128">
        <f t="shared" si="362"/>
        <v>1</v>
      </c>
      <c r="JZ162" s="128">
        <f t="shared" si="362"/>
        <v>1</v>
      </c>
      <c r="KA162" s="128">
        <f t="shared" si="458"/>
        <v>1</v>
      </c>
      <c r="KB162" s="128">
        <f t="shared" si="458"/>
        <v>1</v>
      </c>
      <c r="KC162" s="128">
        <f t="shared" si="458"/>
        <v>1</v>
      </c>
      <c r="KD162" s="128">
        <f t="shared" si="458"/>
        <v>1</v>
      </c>
      <c r="KE162" s="128">
        <f t="shared" si="458"/>
        <v>1</v>
      </c>
      <c r="KF162" s="128">
        <f t="shared" si="458"/>
        <v>1</v>
      </c>
      <c r="KG162" s="128">
        <f t="shared" si="458"/>
        <v>1</v>
      </c>
      <c r="KH162" s="128">
        <f t="shared" si="458"/>
        <v>1</v>
      </c>
      <c r="KI162" s="128">
        <f t="shared" si="458"/>
        <v>1</v>
      </c>
      <c r="KJ162" s="128">
        <f t="shared" si="458"/>
        <v>1</v>
      </c>
      <c r="KK162" s="128">
        <f t="shared" si="458"/>
        <v>1</v>
      </c>
      <c r="KL162" s="17">
        <v>1</v>
      </c>
    </row>
    <row r="163" spans="1:298" x14ac:dyDescent="0.2">
      <c r="A163" s="6">
        <v>24</v>
      </c>
      <c r="B163" s="14">
        <v>585</v>
      </c>
      <c r="C163" s="76" t="s">
        <v>202</v>
      </c>
      <c r="D163" s="11">
        <v>0</v>
      </c>
      <c r="E163" s="11">
        <v>0</v>
      </c>
      <c r="F163" s="11">
        <f>+'[1]total numbers'!F163*CI163</f>
        <v>0</v>
      </c>
      <c r="G163" s="11">
        <f>+'[1]total numbers'!G163*CJ163</f>
        <v>0</v>
      </c>
      <c r="H163" s="11">
        <f>+'[1]total numbers'!H163*CK163</f>
        <v>0</v>
      </c>
      <c r="I163" s="11">
        <f>+'[1]total numbers'!I163*CL163</f>
        <v>0</v>
      </c>
      <c r="J163" s="11">
        <f>+'[1]total numbers'!J163*CM163</f>
        <v>0</v>
      </c>
      <c r="K163" s="11">
        <f>+'[1]total numbers'!K163*CN163</f>
        <v>0</v>
      </c>
      <c r="L163" s="11">
        <f>+'[1]total numbers'!L163*CO163</f>
        <v>0</v>
      </c>
      <c r="M163" s="11">
        <f>+'[1]total numbers'!M163*CP163</f>
        <v>0</v>
      </c>
      <c r="N163" s="11">
        <f>+'[1]total numbers'!N163*CQ163</f>
        <v>1.7317945978584288E-5</v>
      </c>
      <c r="O163" s="11">
        <f>+'[1]total numbers'!O163*CR163</f>
        <v>3.2471148709845546E-5</v>
      </c>
      <c r="P163" s="11">
        <f>+'[1]total numbers'!P163*CS163</f>
        <v>6.0883403830960404E-5</v>
      </c>
      <c r="Q163" s="11">
        <f>+'[1]total numbers'!Q163*CT163</f>
        <v>1.1415638218305075E-4</v>
      </c>
      <c r="R163" s="11">
        <f>+'[1]total numbers'!R163*CU163</f>
        <v>2.1404321659322019E-4</v>
      </c>
      <c r="S163" s="11">
        <f>+'[1]total numbers'!S163*CV163</f>
        <v>4.0133103111228793E-4</v>
      </c>
      <c r="T163" s="11">
        <f>+'[1]total numbers'!T163*CW163</f>
        <v>7.5249568333553979E-4</v>
      </c>
      <c r="U163" s="11">
        <f>+'[1]total numbers'!U163*CX163</f>
        <v>1.4109294062541373E-3</v>
      </c>
      <c r="V163" s="11">
        <f>+'[1]total numbers'!V163*CY163</f>
        <v>2.6454926367265072E-3</v>
      </c>
      <c r="W163" s="11">
        <f>+'[1]total numbers'!W163*CZ163</f>
        <v>4.9602986938622005E-3</v>
      </c>
      <c r="X163" s="11">
        <f>+'[1]total numbers'!X163*DA163</f>
        <v>9.300560050991627E-3</v>
      </c>
      <c r="Y163" s="11">
        <f>+'[1]total numbers'!Y163*DB163</f>
        <v>1.7438550095609302E-2</v>
      </c>
      <c r="Z163" s="11">
        <f>+'[1]total numbers'!Z163*DC163</f>
        <v>3.2697281429267443E-2</v>
      </c>
      <c r="AA163" s="11">
        <f>+'[1]total numbers'!AA163*DD163</f>
        <v>6.1307402679876437E-2</v>
      </c>
      <c r="AB163" s="11">
        <f>+'[1]total numbers'!AB163*DE163</f>
        <v>0.11495138002476833</v>
      </c>
      <c r="AC163" s="11">
        <f>+'[1]total numbers'!AC163*DF163</f>
        <v>0.21553383754644059</v>
      </c>
      <c r="AD163" s="11">
        <f>+'[1]total numbers'!AD163*DG163</f>
        <v>0.40412594539957603</v>
      </c>
      <c r="AE163" s="11">
        <f>+'[1]total numbers'!AE163*DH163</f>
        <v>0.75773614762420494</v>
      </c>
      <c r="AF163" s="11">
        <f>+'[1]total numbers'!AF163*DI163</f>
        <v>0.79784088077443771</v>
      </c>
      <c r="AG163" s="11">
        <f>+'[1]total numbers'!AG163*DJ163</f>
        <v>0.84006804049659467</v>
      </c>
      <c r="AH163" s="11">
        <f>+'[1]total numbers'!AH163*DK163</f>
        <v>0.88452993990813411</v>
      </c>
      <c r="AI163" s="11">
        <f>+'[1]total numbers'!AI163*DL163</f>
        <v>0.93134483491583964</v>
      </c>
      <c r="AJ163" s="11">
        <f>+'[1]total numbers'!AJ163*DM163</f>
        <v>0.98063723863819974</v>
      </c>
      <c r="AK163" s="11">
        <f>+'[1]total numbers'!AK163*DN163</f>
        <v>1.0325382524619511</v>
      </c>
      <c r="AL163" s="11">
        <f>+'[1]total numbers'!AL163*DO163</f>
        <v>1.087185914612727</v>
      </c>
      <c r="AM163" s="11">
        <f>+'[1]total numbers'!AM163*DP163</f>
        <v>1.1447255671663039</v>
      </c>
      <c r="AN163" s="11">
        <f>+'[1]total numbers'!AN163*DQ163</f>
        <v>1.2053102424759297</v>
      </c>
      <c r="AO163" s="11">
        <f>+'[1]total numbers'!AO163*DR163</f>
        <v>1.2691010700428325</v>
      </c>
      <c r="AP163" s="11">
        <f>+'[1]total numbers'!AP163*DS163</f>
        <v>1.3362677049113365</v>
      </c>
      <c r="AQ163" s="11">
        <f>+'[1]total numbers'!AQ163*DT163</f>
        <v>1.4108970808903285</v>
      </c>
      <c r="AR163" s="11">
        <f>+'[1]total numbers'!AR163*DU163</f>
        <v>1.4896940965880145</v>
      </c>
      <c r="AS163" s="11">
        <f>+'[1]total numbers'!AS163*DV163</f>
        <v>1.5728914730564016</v>
      </c>
      <c r="AT163" s="11">
        <f>+'[1]total numbers'!AT163*DW163</f>
        <v>1.6607349254830222</v>
      </c>
      <c r="AU163" s="11">
        <f>+'[1]total numbers'!AU163*DX163</f>
        <v>1.7534838886724506</v>
      </c>
      <c r="AV163" s="11">
        <f>+'[1]total numbers'!AV163*DY163</f>
        <v>1.814451239266704</v>
      </c>
      <c r="AW163" s="11">
        <f>+'[1]total numbers'!AW163*DZ163</f>
        <v>1.8775379484120407</v>
      </c>
      <c r="AX163" s="11">
        <f>+'[1]total numbers'!AX163*EA163</f>
        <v>1.9428176753829014</v>
      </c>
      <c r="AY163" s="11">
        <f>+'[1]total numbers'!AY163*EB163</f>
        <v>2.0103666390432555</v>
      </c>
      <c r="AZ163" s="11">
        <f>+'[1]total numbers'!AZ163*EC163</f>
        <v>2.0802637067742586</v>
      </c>
      <c r="BA163" s="11">
        <f>+'[1]total numbers'!BA163*ED163</f>
        <v>2.1341922772047406</v>
      </c>
      <c r="BB163" s="11">
        <f>+'[1]total numbers'!BB163*EE163</f>
        <v>2.1895183879383722</v>
      </c>
      <c r="BC163" s="11">
        <f>+'[1]total numbers'!BC163*EF163</f>
        <v>2.2462782436521587</v>
      </c>
      <c r="BD163" s="11">
        <f>+'[1]total numbers'!BD163*EG163</f>
        <v>2.3045089866476021</v>
      </c>
      <c r="BE163" s="123">
        <f>+[2]faostat2014_rice!B154</f>
        <v>3</v>
      </c>
      <c r="BF163" s="19">
        <f>+[2]faostat2014_rice!C154</f>
        <v>3</v>
      </c>
      <c r="BG163" s="19">
        <f>+[2]faostat2014_rice!D154</f>
        <v>3</v>
      </c>
      <c r="BH163" s="19">
        <f>+[2]faostat2014_rice!E154</f>
        <v>3</v>
      </c>
      <c r="BI163" s="19">
        <f>+[2]faostat2014_rice!F154</f>
        <v>0</v>
      </c>
      <c r="BJ163" s="19">
        <f>+[2]faostat2014_rice!G154</f>
        <v>0</v>
      </c>
      <c r="BK163" s="19">
        <f>+[2]faostat2014_rice!H154</f>
        <v>0</v>
      </c>
      <c r="BL163" s="19">
        <f>+[2]faostat2014_rice!I154</f>
        <v>0</v>
      </c>
      <c r="BM163" s="19">
        <f>+[2]faostat2014_rice!J154</f>
        <v>0</v>
      </c>
      <c r="BN163" s="19">
        <f>+[2]faostat2014_rice!K154</f>
        <v>0</v>
      </c>
      <c r="BO163" s="19">
        <f>+[2]faostat2014_rice!L154</f>
        <v>0</v>
      </c>
      <c r="BP163" s="19">
        <f>+[2]faostat2014_rice!M154</f>
        <v>0</v>
      </c>
      <c r="BQ163" s="19">
        <f>+[2]faostat2014_rice!N154</f>
        <v>0</v>
      </c>
      <c r="BR163" s="19">
        <f>+[2]faostat2014_rice!O154</f>
        <v>0</v>
      </c>
      <c r="BS163" s="19">
        <f>+[2]faostat2014_rice!P154</f>
        <v>0</v>
      </c>
      <c r="BT163" s="19">
        <f>+[2]faostat2014_rice!Q154</f>
        <v>0</v>
      </c>
      <c r="BU163" s="82">
        <f t="shared" si="379"/>
        <v>0</v>
      </c>
      <c r="BV163" s="82">
        <f t="shared" si="380"/>
        <v>0</v>
      </c>
      <c r="BW163" s="82">
        <f t="shared" si="381"/>
        <v>0</v>
      </c>
      <c r="BX163" s="82">
        <f t="shared" si="382"/>
        <v>0</v>
      </c>
      <c r="BY163" s="82">
        <f t="shared" si="383"/>
        <v>0</v>
      </c>
      <c r="BZ163" s="82">
        <f t="shared" si="384"/>
        <v>0</v>
      </c>
      <c r="CA163" s="82">
        <f t="shared" si="385"/>
        <v>0</v>
      </c>
      <c r="CB163" s="82">
        <f t="shared" si="386"/>
        <v>0</v>
      </c>
      <c r="CC163" s="82">
        <f t="shared" si="387"/>
        <v>0</v>
      </c>
      <c r="CD163" s="31"/>
      <c r="CE163" s="15">
        <f t="shared" si="438"/>
        <v>-3</v>
      </c>
      <c r="CG163" s="59">
        <f t="shared" ref="CG163:DG164" si="472">+CH163-CH163/3</f>
        <v>5.4133530127333204E-6</v>
      </c>
      <c r="CH163" s="59">
        <f t="shared" si="472"/>
        <v>8.1200295190999806E-6</v>
      </c>
      <c r="CI163" s="59">
        <f t="shared" si="472"/>
        <v>1.2180044278649969E-5</v>
      </c>
      <c r="CJ163" s="59">
        <f t="shared" si="472"/>
        <v>1.8270066417974954E-5</v>
      </c>
      <c r="CK163" s="59">
        <f t="shared" si="472"/>
        <v>2.7405099626962434E-5</v>
      </c>
      <c r="CL163" s="59">
        <f t="shared" si="472"/>
        <v>4.1107649440443655E-5</v>
      </c>
      <c r="CM163" s="59">
        <f t="shared" si="472"/>
        <v>6.1661474160665475E-5</v>
      </c>
      <c r="CN163" s="59">
        <f t="shared" si="472"/>
        <v>9.2492211240998226E-5</v>
      </c>
      <c r="CO163" s="59">
        <f t="shared" si="472"/>
        <v>1.3873831686149734E-4</v>
      </c>
      <c r="CP163" s="59">
        <f t="shared" si="472"/>
        <v>2.0810747529224601E-4</v>
      </c>
      <c r="CQ163" s="59">
        <f t="shared" si="472"/>
        <v>3.1216121293836901E-4</v>
      </c>
      <c r="CR163" s="59">
        <f t="shared" si="472"/>
        <v>4.6824181940755352E-4</v>
      </c>
      <c r="CS163" s="59">
        <f t="shared" si="472"/>
        <v>7.0236272911133033E-4</v>
      </c>
      <c r="CT163" s="59">
        <f t="shared" si="472"/>
        <v>1.0535440936669956E-3</v>
      </c>
      <c r="CU163" s="59">
        <f t="shared" si="472"/>
        <v>1.5803161405004936E-3</v>
      </c>
      <c r="CV163" s="59">
        <f t="shared" si="472"/>
        <v>2.3704742107507407E-3</v>
      </c>
      <c r="CW163" s="59">
        <f t="shared" si="472"/>
        <v>3.555711316126111E-3</v>
      </c>
      <c r="CX163" s="59">
        <f t="shared" si="472"/>
        <v>5.3335669741891665E-3</v>
      </c>
      <c r="CY163" s="59">
        <f t="shared" si="472"/>
        <v>8.0003504612837506E-3</v>
      </c>
      <c r="CZ163" s="59">
        <f t="shared" si="472"/>
        <v>1.2000525691925626E-2</v>
      </c>
      <c r="DA163" s="59">
        <f t="shared" si="472"/>
        <v>1.8000788537888439E-2</v>
      </c>
      <c r="DB163" s="59">
        <f t="shared" si="472"/>
        <v>2.7001182806832662E-2</v>
      </c>
      <c r="DC163" s="59">
        <f t="shared" si="472"/>
        <v>4.0501774210248989E-2</v>
      </c>
      <c r="DD163" s="59">
        <f t="shared" si="472"/>
        <v>6.0752661315373477E-2</v>
      </c>
      <c r="DE163" s="59">
        <f t="shared" si="472"/>
        <v>9.1128991973060208E-2</v>
      </c>
      <c r="DF163" s="59">
        <f t="shared" si="472"/>
        <v>0.1366934879595903</v>
      </c>
      <c r="DG163" s="59">
        <f t="shared" si="472"/>
        <v>0.20504023193938542</v>
      </c>
      <c r="DH163" s="59">
        <f t="shared" si="471"/>
        <v>0.3075603479090781</v>
      </c>
      <c r="DI163" s="59">
        <f t="shared" si="471"/>
        <v>0.3076466770849236</v>
      </c>
      <c r="DJ163" s="59">
        <f t="shared" si="471"/>
        <v>0.30773295783803328</v>
      </c>
      <c r="DK163" s="59">
        <f t="shared" si="471"/>
        <v>0.30781919023625176</v>
      </c>
      <c r="DL163" s="59">
        <f t="shared" si="469"/>
        <v>0.30790537434727183</v>
      </c>
      <c r="DM163" s="59">
        <f t="shared" si="469"/>
        <v>0.30799151023863469</v>
      </c>
      <c r="DN163" s="59">
        <f t="shared" si="469"/>
        <v>0.30807759797773049</v>
      </c>
      <c r="DO163" s="59">
        <f t="shared" si="469"/>
        <v>0.30816363763179877</v>
      </c>
      <c r="DP163" s="59">
        <f t="shared" si="469"/>
        <v>0.30824962926792915</v>
      </c>
      <c r="DQ163" s="59">
        <f t="shared" si="469"/>
        <v>0.3083355729530618</v>
      </c>
      <c r="DR163" s="59">
        <f t="shared" si="469"/>
        <v>0.30842146875398707</v>
      </c>
      <c r="DS163" s="59">
        <f t="shared" si="469"/>
        <v>0.30850731673734705</v>
      </c>
      <c r="DT163" s="59">
        <f t="shared" si="469"/>
        <v>0.30859311696963537</v>
      </c>
      <c r="DU163" s="59">
        <f t="shared" si="469"/>
        <v>0.30867886951719814</v>
      </c>
      <c r="DV163" s="59">
        <f t="shared" si="469"/>
        <v>0.30876457444623362</v>
      </c>
      <c r="DW163" s="59">
        <f t="shared" si="469"/>
        <v>0.30885023182279353</v>
      </c>
      <c r="DX163" s="59">
        <f t="shared" si="469"/>
        <v>0.30893584171278304</v>
      </c>
      <c r="DY163" s="59">
        <f t="shared" si="469"/>
        <v>0.30902140418196106</v>
      </c>
      <c r="DZ163" s="59">
        <f t="shared" si="469"/>
        <v>0.3091069192959412</v>
      </c>
      <c r="EA163" s="59">
        <f t="shared" si="469"/>
        <v>0.30919238712019209</v>
      </c>
      <c r="EB163" s="59">
        <f t="shared" si="466"/>
        <v>0.30927780772003705</v>
      </c>
      <c r="EC163" s="59">
        <f t="shared" si="466"/>
        <v>0.30936318116065581</v>
      </c>
      <c r="ED163" s="59">
        <f t="shared" si="466"/>
        <v>0.30944850750708397</v>
      </c>
      <c r="EE163" s="59">
        <f t="shared" si="466"/>
        <v>0.30953378682421334</v>
      </c>
      <c r="EF163" s="59">
        <f t="shared" si="466"/>
        <v>0.30961901917679374</v>
      </c>
      <c r="EG163" s="59">
        <f t="shared" si="466"/>
        <v>0.30970420462943182</v>
      </c>
      <c r="EH163" s="20">
        <f>+BE163/'[1]total numbers'!BN163</f>
        <v>0.30978934324659235</v>
      </c>
      <c r="EI163" s="20">
        <f>+BF163/'[1]total numbers'!BX163</f>
        <v>0.26661926768574473</v>
      </c>
      <c r="EJ163" s="20">
        <f>+BG163/'[1]total numbers'!CH163</f>
        <v>0.24505799705930401</v>
      </c>
      <c r="EK163" s="20">
        <f>+BH163/'[1]total numbers'!CR163</f>
        <v>0.20093770931011387</v>
      </c>
      <c r="EL163" s="20">
        <f>+BI163/'[1]total numbers'!DB163</f>
        <v>0</v>
      </c>
      <c r="EM163" s="20">
        <f>+BJ163/'[1]total numbers'!DC163</f>
        <v>0</v>
      </c>
      <c r="EN163" s="20">
        <f>+BK163/'[1]total numbers'!DD163</f>
        <v>0</v>
      </c>
      <c r="EO163" s="20">
        <f>+BL163/'[1]total numbers'!DE163</f>
        <v>0</v>
      </c>
      <c r="EP163" s="20">
        <f>+BM163/'[1]total numbers'!DF163</f>
        <v>0</v>
      </c>
      <c r="EQ163" s="20">
        <f>+BN163/'[1]total numbers'!DG163</f>
        <v>0</v>
      </c>
      <c r="ER163" s="20">
        <f>+BO163/'[1]total numbers'!DH163</f>
        <v>0</v>
      </c>
      <c r="ES163" s="20">
        <f>+BP163/'[1]total numbers'!DI163</f>
        <v>0</v>
      </c>
      <c r="ET163" s="20">
        <f>+BQ163/'[1]total numbers'!DJ163</f>
        <v>0</v>
      </c>
      <c r="EU163" s="20">
        <f>+BR163/'[1]total numbers'!DK163</f>
        <v>0</v>
      </c>
      <c r="EV163" s="20">
        <f>+BS163/'[1]total numbers'!DL163</f>
        <v>0</v>
      </c>
      <c r="EW163" s="20">
        <f>+BT163/'[1]total numbers'!DM163</f>
        <v>0</v>
      </c>
      <c r="EX163" s="86">
        <f>+BU163/'[1]total numbers'!DN163</f>
        <v>0</v>
      </c>
      <c r="EY163" s="86">
        <f>+BV163/'[1]total numbers'!DO163</f>
        <v>0</v>
      </c>
      <c r="EZ163" s="86">
        <f>+BW163/'[1]total numbers'!DP163</f>
        <v>0</v>
      </c>
      <c r="FA163" s="86">
        <f>+BX163/'[1]total numbers'!DQ163</f>
        <v>0</v>
      </c>
      <c r="FB163" s="86">
        <f>+BY163/'[1]total numbers'!DR163</f>
        <v>0</v>
      </c>
      <c r="FC163" s="86">
        <f>+BZ163/'[1]total numbers'!DS163</f>
        <v>0</v>
      </c>
      <c r="FD163" s="86">
        <f>+CA163/'[1]total numbers'!DT163</f>
        <v>0</v>
      </c>
      <c r="FE163" s="86">
        <f>+CB163/'[1]total numbers'!DU163</f>
        <v>0</v>
      </c>
      <c r="FF163" s="86">
        <f>+CC163/'[1]total numbers'!DV163</f>
        <v>0</v>
      </c>
      <c r="FH163" s="54">
        <f t="shared" si="391"/>
        <v>-10000</v>
      </c>
      <c r="FI163" s="54">
        <f t="shared" si="392"/>
        <v>1960</v>
      </c>
      <c r="FJ163" s="65">
        <f t="shared" si="393"/>
        <v>7.4999999999999997E-2</v>
      </c>
      <c r="FK163" s="59">
        <f t="shared" si="394"/>
        <v>0.30978934324659235</v>
      </c>
      <c r="FL163" s="54">
        <f t="shared" si="395"/>
        <v>-10172.156076780428</v>
      </c>
      <c r="FM163" s="64">
        <v>0.33333333333333331</v>
      </c>
      <c r="FN163" s="59">
        <f t="shared" si="396"/>
        <v>1.3481984112906858E-2</v>
      </c>
      <c r="FP163" s="6">
        <v>10</v>
      </c>
      <c r="FQ163" s="6" t="s">
        <v>387</v>
      </c>
      <c r="GF163" s="21"/>
      <c r="GG163" s="41">
        <f>IF([3]data!BE163&lt;=0, ,BE163/[3]data!BE163)</f>
        <v>1</v>
      </c>
      <c r="GH163" s="41">
        <f>IF([3]data!BF163&lt;=0, ,BF163/[3]data!BF163)</f>
        <v>1</v>
      </c>
      <c r="GI163" s="41">
        <f>IF([3]data!BG163&lt;=0, ,BG163/[3]data!BG163)</f>
        <v>1</v>
      </c>
      <c r="GJ163" s="41">
        <f>IF([3]data!BH163&lt;=0, ,BH163/[3]data!BH163)</f>
        <v>1</v>
      </c>
      <c r="GK163" s="41">
        <f>IF([3]data!BI163&lt;=0, ,BI163/[3]data!BI163)</f>
        <v>0</v>
      </c>
      <c r="GL163" s="41">
        <f>IF([3]data!BS163&lt;=0, ,BS163/[3]data!BS163)</f>
        <v>0</v>
      </c>
      <c r="HM163" s="17">
        <v>1</v>
      </c>
      <c r="HN163" s="128">
        <f t="shared" si="467"/>
        <v>1</v>
      </c>
      <c r="HO163" s="128">
        <f t="shared" si="467"/>
        <v>1</v>
      </c>
      <c r="HP163" s="128">
        <f t="shared" si="467"/>
        <v>1</v>
      </c>
      <c r="HQ163" s="128">
        <f t="shared" si="467"/>
        <v>1</v>
      </c>
      <c r="HR163" s="128">
        <f t="shared" si="467"/>
        <v>1</v>
      </c>
      <c r="HS163" s="128">
        <f t="shared" si="467"/>
        <v>1</v>
      </c>
      <c r="HT163" s="128">
        <f t="shared" si="467"/>
        <v>1</v>
      </c>
      <c r="HU163" s="128">
        <f t="shared" si="467"/>
        <v>1</v>
      </c>
      <c r="HV163" s="128">
        <f t="shared" si="467"/>
        <v>1</v>
      </c>
      <c r="HW163" s="128">
        <f t="shared" si="467"/>
        <v>1</v>
      </c>
      <c r="HX163" s="128">
        <f t="shared" si="467"/>
        <v>1</v>
      </c>
      <c r="HY163" s="128">
        <f t="shared" si="467"/>
        <v>1</v>
      </c>
      <c r="HZ163" s="128">
        <f t="shared" si="467"/>
        <v>1</v>
      </c>
      <c r="IA163" s="128">
        <f t="shared" si="467"/>
        <v>1</v>
      </c>
      <c r="IB163" s="128">
        <f t="shared" si="467"/>
        <v>1</v>
      </c>
      <c r="IC163" s="128">
        <f t="shared" si="467"/>
        <v>1</v>
      </c>
      <c r="ID163" s="128">
        <f t="shared" si="464"/>
        <v>1</v>
      </c>
      <c r="IE163" s="128">
        <f t="shared" si="464"/>
        <v>1</v>
      </c>
      <c r="IF163" s="128">
        <f t="shared" si="464"/>
        <v>1</v>
      </c>
      <c r="IG163" s="128">
        <f t="shared" si="464"/>
        <v>1</v>
      </c>
      <c r="IH163" s="128">
        <f t="shared" si="464"/>
        <v>1</v>
      </c>
      <c r="II163" s="128">
        <f t="shared" si="464"/>
        <v>1</v>
      </c>
      <c r="IJ163" s="128">
        <f t="shared" si="464"/>
        <v>1</v>
      </c>
      <c r="IK163" s="128">
        <f t="shared" si="464"/>
        <v>1</v>
      </c>
      <c r="IL163" s="128">
        <f t="shared" si="464"/>
        <v>1</v>
      </c>
      <c r="IM163" s="128">
        <f t="shared" si="464"/>
        <v>1</v>
      </c>
      <c r="IN163" s="128">
        <f t="shared" si="464"/>
        <v>1</v>
      </c>
      <c r="IO163" s="128">
        <f t="shared" si="464"/>
        <v>1</v>
      </c>
      <c r="IP163" s="128">
        <f t="shared" si="464"/>
        <v>1</v>
      </c>
      <c r="IQ163" s="128">
        <f t="shared" si="464"/>
        <v>1</v>
      </c>
      <c r="IR163" s="128">
        <f t="shared" si="464"/>
        <v>1</v>
      </c>
      <c r="IS163" s="128">
        <f t="shared" si="462"/>
        <v>1</v>
      </c>
      <c r="IT163" s="128">
        <f t="shared" si="462"/>
        <v>1</v>
      </c>
      <c r="IU163" s="128">
        <f t="shared" si="462"/>
        <v>1</v>
      </c>
      <c r="IV163" s="128">
        <f t="shared" si="462"/>
        <v>1</v>
      </c>
      <c r="IW163" s="128">
        <f t="shared" si="462"/>
        <v>1</v>
      </c>
      <c r="IX163" s="128">
        <f t="shared" si="462"/>
        <v>1</v>
      </c>
      <c r="IY163" s="128">
        <f t="shared" si="462"/>
        <v>1</v>
      </c>
      <c r="IZ163" s="128">
        <f t="shared" si="462"/>
        <v>1</v>
      </c>
      <c r="JA163" s="128">
        <f t="shared" si="462"/>
        <v>1</v>
      </c>
      <c r="JB163" s="128">
        <f t="shared" si="462"/>
        <v>1</v>
      </c>
      <c r="JC163" s="128">
        <f t="shared" si="462"/>
        <v>1</v>
      </c>
      <c r="JD163" s="128">
        <f t="shared" si="462"/>
        <v>1</v>
      </c>
      <c r="JE163" s="128">
        <f t="shared" si="462"/>
        <v>1</v>
      </c>
      <c r="JF163" s="128">
        <f t="shared" si="462"/>
        <v>1</v>
      </c>
      <c r="JG163" s="128">
        <f t="shared" si="462"/>
        <v>1</v>
      </c>
      <c r="JH163" s="128">
        <f t="shared" si="462"/>
        <v>1</v>
      </c>
      <c r="JI163" s="128">
        <f t="shared" si="460"/>
        <v>1</v>
      </c>
      <c r="JJ163" s="128">
        <f t="shared" si="460"/>
        <v>1</v>
      </c>
      <c r="JK163" s="128">
        <f t="shared" si="460"/>
        <v>1</v>
      </c>
      <c r="JL163" s="128">
        <f t="shared" si="460"/>
        <v>1</v>
      </c>
      <c r="JM163" s="128">
        <f t="shared" si="460"/>
        <v>1</v>
      </c>
      <c r="JN163" s="128">
        <f t="shared" si="460"/>
        <v>1</v>
      </c>
      <c r="JO163" s="128">
        <f t="shared" si="460"/>
        <v>1</v>
      </c>
      <c r="JP163" s="128">
        <f t="shared" si="460"/>
        <v>1</v>
      </c>
      <c r="JQ163" s="128">
        <f t="shared" si="460"/>
        <v>1</v>
      </c>
      <c r="JR163" s="128">
        <f t="shared" si="460"/>
        <v>1</v>
      </c>
      <c r="JS163" s="128">
        <f t="shared" si="460"/>
        <v>1</v>
      </c>
      <c r="JT163" s="128">
        <f t="shared" si="460"/>
        <v>1</v>
      </c>
      <c r="JU163" s="128">
        <f t="shared" si="460"/>
        <v>1</v>
      </c>
      <c r="JV163" s="128">
        <f t="shared" si="460"/>
        <v>1</v>
      </c>
      <c r="JW163" s="128">
        <f t="shared" si="460"/>
        <v>1</v>
      </c>
      <c r="JX163" s="128">
        <f t="shared" si="362"/>
        <v>1</v>
      </c>
      <c r="JY163" s="128">
        <f t="shared" si="362"/>
        <v>1</v>
      </c>
      <c r="JZ163" s="128">
        <f t="shared" si="362"/>
        <v>1</v>
      </c>
      <c r="KA163" s="128">
        <f t="shared" si="458"/>
        <v>1</v>
      </c>
      <c r="KB163" s="128">
        <f t="shared" si="458"/>
        <v>1</v>
      </c>
      <c r="KC163" s="128">
        <f t="shared" si="458"/>
        <v>1</v>
      </c>
      <c r="KD163" s="128">
        <f t="shared" si="458"/>
        <v>1</v>
      </c>
      <c r="KE163" s="128">
        <f t="shared" si="458"/>
        <v>1</v>
      </c>
      <c r="KF163" s="128">
        <f t="shared" si="458"/>
        <v>1</v>
      </c>
      <c r="KG163" s="128">
        <f t="shared" si="458"/>
        <v>1</v>
      </c>
      <c r="KH163" s="128">
        <f t="shared" si="458"/>
        <v>1</v>
      </c>
      <c r="KI163" s="128">
        <f t="shared" si="458"/>
        <v>1</v>
      </c>
      <c r="KJ163" s="128">
        <f t="shared" si="458"/>
        <v>1</v>
      </c>
      <c r="KK163" s="128">
        <f t="shared" si="458"/>
        <v>1</v>
      </c>
      <c r="KL163" s="17">
        <v>1</v>
      </c>
    </row>
    <row r="164" spans="1:298" x14ac:dyDescent="0.2">
      <c r="A164" s="6">
        <v>18</v>
      </c>
      <c r="B164" s="14">
        <v>586</v>
      </c>
      <c r="C164" s="76" t="s">
        <v>203</v>
      </c>
      <c r="D164" s="11">
        <v>0</v>
      </c>
      <c r="E164" s="11">
        <v>0</v>
      </c>
      <c r="F164" s="11">
        <f>+'[1]total numbers'!F164*CI164</f>
        <v>4.7157050851293777E-2</v>
      </c>
      <c r="G164" s="11">
        <f>+'[1]total numbers'!G164*CJ164</f>
        <v>0.11789262712823445</v>
      </c>
      <c r="H164" s="11">
        <f>+'[1]total numbers'!H164*CK164</f>
        <v>0.29473156782058602</v>
      </c>
      <c r="I164" s="11">
        <f>+'[1]total numbers'!I164*CL164</f>
        <v>0.73682891955146523</v>
      </c>
      <c r="J164" s="11">
        <f>+'[1]total numbers'!J164*CM164</f>
        <v>1.8420722988786633</v>
      </c>
      <c r="K164" s="11">
        <f>+'[1]total numbers'!K164*CN164</f>
        <v>4.605180747196659</v>
      </c>
      <c r="L164" s="11">
        <f>+'[1]total numbers'!L164*CO164</f>
        <v>11.512951867991648</v>
      </c>
      <c r="M164" s="11">
        <f>+'[1]total numbers'!M164*CP164</f>
        <v>28.782379669979125</v>
      </c>
      <c r="N164" s="11">
        <f>+'[1]total numbers'!N164*CQ164</f>
        <v>71.955949174947804</v>
      </c>
      <c r="O164" s="11">
        <f>+'[1]total numbers'!O164*CR164</f>
        <v>77.246827790752789</v>
      </c>
      <c r="P164" s="11">
        <f>+'[1]total numbers'!P164*CS164</f>
        <v>82.537706406557788</v>
      </c>
      <c r="Q164" s="11">
        <f>+'[1]total numbers'!Q164*CT164</f>
        <v>88.886760745523759</v>
      </c>
      <c r="R164" s="11">
        <f>+'[1]total numbers'!R164*CU164</f>
        <v>95.235815084489758</v>
      </c>
      <c r="S164" s="11">
        <f>+'[1]total numbers'!S164*CV164</f>
        <v>101.58486942345573</v>
      </c>
      <c r="T164" s="11">
        <f>+'[1]total numbers'!T164*CW164</f>
        <v>107.93392376242171</v>
      </c>
      <c r="U164" s="11">
        <f>+'[1]total numbers'!U164*CX164</f>
        <v>119.57385671719268</v>
      </c>
      <c r="V164" s="11">
        <f>+'[1]total numbers'!V164*CY164</f>
        <v>131.21378967196364</v>
      </c>
      <c r="W164" s="11">
        <f>+'[1]total numbers'!W164*CZ164</f>
        <v>147.08642551937859</v>
      </c>
      <c r="X164" s="11">
        <f>+'[1]total numbers'!X164*DA164</f>
        <v>162.95906136679355</v>
      </c>
      <c r="Y164" s="11">
        <f>+'[1]total numbers'!Y164*DB164</f>
        <v>169.30811570575958</v>
      </c>
      <c r="Z164" s="11">
        <f>+'[1]total numbers'!Z164*DC164</f>
        <v>175.65717004472555</v>
      </c>
      <c r="AA164" s="11">
        <f>+'[1]total numbers'!AA164*DD164</f>
        <v>175.65717004472555</v>
      </c>
      <c r="AB164" s="11">
        <f>+'[1]total numbers'!AB164*DE164</f>
        <v>198.93703595426746</v>
      </c>
      <c r="AC164" s="11">
        <f>+'[1]total numbers'!AC164*DF164</f>
        <v>211.63514463219943</v>
      </c>
      <c r="AD164" s="11">
        <f>+'[1]total numbers'!AD164*DG164</f>
        <v>275.12568802185928</v>
      </c>
      <c r="AE164" s="11">
        <f>+'[1]total numbers'!AE164*DH164</f>
        <v>338.61623141151915</v>
      </c>
      <c r="AF164" s="11">
        <f>+'[1]total numbers'!AF164*DI164</f>
        <v>342.0866351257452</v>
      </c>
      <c r="AG164" s="11">
        <f>+'[1]total numbers'!AG164*DJ164</f>
        <v>349.06799502627064</v>
      </c>
      <c r="AH164" s="11">
        <f>+'[1]total numbers'!AH164*DK164</f>
        <v>356.19183165945981</v>
      </c>
      <c r="AI164" s="11">
        <f>+'[1]total numbers'!AI164*DL164</f>
        <v>363.46105271373449</v>
      </c>
      <c r="AJ164" s="11">
        <f>+'[1]total numbers'!AJ164*DM164</f>
        <v>370.87862521809643</v>
      </c>
      <c r="AK164" s="11">
        <f>+'[1]total numbers'!AK164*DN164</f>
        <v>378.44757675315958</v>
      </c>
      <c r="AL164" s="11">
        <f>+'[1]total numbers'!AL164*DO164</f>
        <v>386.17099668689758</v>
      </c>
      <c r="AM164" s="11">
        <f>+'[1]total numbers'!AM164*DP164</f>
        <v>394.0520374356098</v>
      </c>
      <c r="AN164" s="11">
        <f>+'[1]total numbers'!AN164*DQ164</f>
        <v>402.09391575062222</v>
      </c>
      <c r="AO164" s="11">
        <f>+'[1]total numbers'!AO164*DR164</f>
        <v>410.29991403124723</v>
      </c>
      <c r="AP164" s="11">
        <f>+'[1]total numbers'!AP164*DS164</f>
        <v>418.673381664538</v>
      </c>
      <c r="AQ164" s="11">
        <f>+'[1]total numbers'!AQ164*DT164</f>
        <v>427.21773639238563</v>
      </c>
      <c r="AR164" s="11">
        <f>+'[1]total numbers'!AR164*DU164</f>
        <v>435.93646570651595</v>
      </c>
      <c r="AS164" s="11">
        <f>+'[1]total numbers'!AS164*DV164</f>
        <v>444.83312827195499</v>
      </c>
      <c r="AT164" s="11">
        <f>+'[1]total numbers'!AT164*DW164</f>
        <v>453.91135537954591</v>
      </c>
      <c r="AU164" s="11">
        <f>+'[1]total numbers'!AU164*DX164</f>
        <v>463.17485242810818</v>
      </c>
      <c r="AV164" s="11">
        <f>+'[1]total numbers'!AV164*DY164</f>
        <v>472.62740043684505</v>
      </c>
      <c r="AW164" s="11">
        <f>+'[1]total numbers'!AW164*DZ164</f>
        <v>482.27285758861734</v>
      </c>
      <c r="AX164" s="11">
        <f>+'[1]total numbers'!AX164*EA164</f>
        <v>492.11516080471165</v>
      </c>
      <c r="AY164" s="11">
        <f>+'[1]total numbers'!AY164*EB164</f>
        <v>502.15832735174655</v>
      </c>
      <c r="AZ164" s="11">
        <f>+'[1]total numbers'!AZ164*EC164</f>
        <v>512.40645648137399</v>
      </c>
      <c r="BA164" s="11">
        <f>+'[1]total numbers'!BA164*ED164</f>
        <v>548.20966837900755</v>
      </c>
      <c r="BB164" s="11">
        <f>+'[1]total numbers'!BB164*EE164</f>
        <v>614.8687190345255</v>
      </c>
      <c r="BC164" s="11">
        <f>+'[1]total numbers'!BC164*EF164</f>
        <v>706.47811895351936</v>
      </c>
      <c r="BD164" s="11">
        <f>+'[1]total numbers'!BD164*EG164</f>
        <v>1025.2418835956605</v>
      </c>
      <c r="BE164" s="123">
        <f>+[2]faostat2014_rice!B153</f>
        <v>1214.4749999999999</v>
      </c>
      <c r="BF164" s="19">
        <f>+[2]faostat2014_rice!C153</f>
        <v>1503.423</v>
      </c>
      <c r="BG164" s="19">
        <f>+[2]faostat2014_rice!D153</f>
        <v>1933.1</v>
      </c>
      <c r="BH164" s="19">
        <f>+[2]faostat2014_rice!E153</f>
        <v>2112.6999999999998</v>
      </c>
      <c r="BI164" s="19">
        <f>+[2]faostat2014_rice!F153</f>
        <v>2376.6</v>
      </c>
      <c r="BJ164" s="19">
        <f>+[2]faostat2014_rice!G153</f>
        <v>2114.1999999999998</v>
      </c>
      <c r="BK164" s="19">
        <f>+[2]faostat2014_rice!H153</f>
        <v>2225</v>
      </c>
      <c r="BL164" s="19">
        <f>+[2]faostat2014_rice!I153</f>
        <v>2460.6</v>
      </c>
      <c r="BM164" s="19">
        <f>+[2]faostat2014_rice!J153</f>
        <v>2519.6</v>
      </c>
      <c r="BN164" s="19">
        <f>+[2]faostat2014_rice!K153</f>
        <v>2621.4</v>
      </c>
      <c r="BO164" s="19">
        <f>+[2]faostat2014_rice!L153</f>
        <v>2581.1999999999998</v>
      </c>
      <c r="BP164" s="19">
        <f>+[2]faostat2014_rice!M153</f>
        <v>2515.4</v>
      </c>
      <c r="BQ164" s="19">
        <f>+[2]faostat2014_rice!N153</f>
        <v>2962.6</v>
      </c>
      <c r="BR164" s="19">
        <f>+[2]faostat2014_rice!O153</f>
        <v>2883.1</v>
      </c>
      <c r="BS164" s="19">
        <f>+[2]faostat2014_rice!P153</f>
        <v>2365.3000000000002</v>
      </c>
      <c r="BT164" s="19">
        <f>+[2]faostat2014_rice!Q153</f>
        <v>2571.1999999999998</v>
      </c>
      <c r="BU164" s="82">
        <f t="shared" si="379"/>
        <v>2588.486666666664</v>
      </c>
      <c r="BV164" s="82">
        <f t="shared" si="380"/>
        <v>2515.0244444444543</v>
      </c>
      <c r="BW164" s="82">
        <f t="shared" si="381"/>
        <v>2356.0367407407321</v>
      </c>
      <c r="BX164" s="82">
        <f t="shared" si="382"/>
        <v>2329.6390123456804</v>
      </c>
      <c r="BY164" s="82">
        <f t="shared" si="383"/>
        <v>2364.5554502057639</v>
      </c>
      <c r="BZ164" s="82">
        <f t="shared" si="384"/>
        <v>2257.2817108367599</v>
      </c>
      <c r="CA164" s="82">
        <f t="shared" si="385"/>
        <v>2188.4543885139428</v>
      </c>
      <c r="CB164" s="82">
        <f t="shared" si="386"/>
        <v>2145.745398030791</v>
      </c>
      <c r="CC164" s="82">
        <f t="shared" si="387"/>
        <v>2115.3903510042146</v>
      </c>
      <c r="CD164" s="31"/>
      <c r="CE164" s="15">
        <f t="shared" si="438"/>
        <v>873.17699999999991</v>
      </c>
      <c r="CG164" s="108">
        <f t="shared" si="472"/>
        <v>4.3177378728009961E-4</v>
      </c>
      <c r="CH164" s="108">
        <f t="shared" si="472"/>
        <v>6.4766068092014946E-4</v>
      </c>
      <c r="CI164" s="108">
        <f t="shared" si="472"/>
        <v>9.714910213802243E-4</v>
      </c>
      <c r="CJ164" s="108">
        <f t="shared" si="472"/>
        <v>1.4572365320703363E-3</v>
      </c>
      <c r="CK164" s="108">
        <f t="shared" si="472"/>
        <v>2.1858547981055045E-3</v>
      </c>
      <c r="CL164" s="108">
        <f t="shared" si="472"/>
        <v>3.2787821971582568E-3</v>
      </c>
      <c r="CM164" s="108">
        <f t="shared" si="472"/>
        <v>4.9181732957373856E-3</v>
      </c>
      <c r="CN164" s="108">
        <f t="shared" si="472"/>
        <v>7.3772599436060793E-3</v>
      </c>
      <c r="CO164" s="108">
        <f t="shared" si="472"/>
        <v>1.1065889915409119E-2</v>
      </c>
      <c r="CP164" s="108">
        <f t="shared" si="472"/>
        <v>1.6598834873113678E-2</v>
      </c>
      <c r="CQ164" s="59">
        <f t="shared" ref="CQ164:EF164" si="473">+CR164</f>
        <v>2.4898252309670521E-2</v>
      </c>
      <c r="CR164" s="59">
        <f t="shared" si="473"/>
        <v>2.4898252309670521E-2</v>
      </c>
      <c r="CS164" s="59">
        <f t="shared" si="473"/>
        <v>2.4898252309670521E-2</v>
      </c>
      <c r="CT164" s="59">
        <f t="shared" si="473"/>
        <v>2.4898252309670521E-2</v>
      </c>
      <c r="CU164" s="59">
        <f t="shared" si="473"/>
        <v>2.4898252309670521E-2</v>
      </c>
      <c r="CV164" s="59">
        <f t="shared" si="473"/>
        <v>2.4898252309670521E-2</v>
      </c>
      <c r="CW164" s="59">
        <f t="shared" si="473"/>
        <v>2.4898252309670521E-2</v>
      </c>
      <c r="CX164" s="59">
        <f t="shared" si="473"/>
        <v>2.4898252309670521E-2</v>
      </c>
      <c r="CY164" s="59">
        <f t="shared" si="473"/>
        <v>2.4898252309670521E-2</v>
      </c>
      <c r="CZ164" s="59">
        <f t="shared" si="473"/>
        <v>2.4898252309670521E-2</v>
      </c>
      <c r="DA164" s="59">
        <f t="shared" si="473"/>
        <v>2.4898252309670521E-2</v>
      </c>
      <c r="DB164" s="59">
        <f t="shared" si="473"/>
        <v>2.4898252309670521E-2</v>
      </c>
      <c r="DC164" s="59">
        <f t="shared" si="473"/>
        <v>2.4898252309670521E-2</v>
      </c>
      <c r="DD164" s="59">
        <f t="shared" si="473"/>
        <v>2.4898252309670521E-2</v>
      </c>
      <c r="DE164" s="59">
        <f t="shared" si="473"/>
        <v>2.4898252309670521E-2</v>
      </c>
      <c r="DF164" s="59">
        <f t="shared" si="473"/>
        <v>2.4898252309670521E-2</v>
      </c>
      <c r="DG164" s="59">
        <f t="shared" si="473"/>
        <v>2.4898252309670521E-2</v>
      </c>
      <c r="DH164" s="59">
        <f t="shared" si="473"/>
        <v>2.4898252309670521E-2</v>
      </c>
      <c r="DI164" s="59">
        <f t="shared" si="473"/>
        <v>2.4898252309670521E-2</v>
      </c>
      <c r="DJ164" s="59">
        <f t="shared" si="473"/>
        <v>2.4898252309670521E-2</v>
      </c>
      <c r="DK164" s="59">
        <f t="shared" si="473"/>
        <v>2.4898252309670521E-2</v>
      </c>
      <c r="DL164" s="59">
        <f t="shared" si="473"/>
        <v>2.4898252309670521E-2</v>
      </c>
      <c r="DM164" s="59">
        <f t="shared" si="473"/>
        <v>2.4898252309670521E-2</v>
      </c>
      <c r="DN164" s="59">
        <f t="shared" si="473"/>
        <v>2.4898252309670521E-2</v>
      </c>
      <c r="DO164" s="59">
        <f t="shared" si="473"/>
        <v>2.4898252309670521E-2</v>
      </c>
      <c r="DP164" s="59">
        <f t="shared" si="473"/>
        <v>2.4898252309670521E-2</v>
      </c>
      <c r="DQ164" s="59">
        <f t="shared" si="473"/>
        <v>2.4898252309670521E-2</v>
      </c>
      <c r="DR164" s="59">
        <f t="shared" si="473"/>
        <v>2.4898252309670521E-2</v>
      </c>
      <c r="DS164" s="59">
        <f t="shared" si="473"/>
        <v>2.4898252309670521E-2</v>
      </c>
      <c r="DT164" s="59">
        <f t="shared" si="473"/>
        <v>2.4898252309670521E-2</v>
      </c>
      <c r="DU164" s="59">
        <f t="shared" si="473"/>
        <v>2.4898252309670521E-2</v>
      </c>
      <c r="DV164" s="59">
        <f t="shared" si="473"/>
        <v>2.4898252309670521E-2</v>
      </c>
      <c r="DW164" s="59">
        <f t="shared" si="473"/>
        <v>2.4898252309670521E-2</v>
      </c>
      <c r="DX164" s="59">
        <f t="shared" si="473"/>
        <v>2.4898252309670521E-2</v>
      </c>
      <c r="DY164" s="59">
        <f t="shared" si="473"/>
        <v>2.4898252309670521E-2</v>
      </c>
      <c r="DZ164" s="59">
        <f t="shared" si="473"/>
        <v>2.4898252309670521E-2</v>
      </c>
      <c r="EA164" s="59">
        <f t="shared" si="473"/>
        <v>2.4898252309670521E-2</v>
      </c>
      <c r="EB164" s="59">
        <f t="shared" si="473"/>
        <v>2.4898252309670521E-2</v>
      </c>
      <c r="EC164" s="59">
        <f t="shared" si="473"/>
        <v>2.4898252309670521E-2</v>
      </c>
      <c r="ED164" s="59">
        <f t="shared" si="473"/>
        <v>2.4898252309670521E-2</v>
      </c>
      <c r="EE164" s="59">
        <f t="shared" si="473"/>
        <v>2.4898252309670521E-2</v>
      </c>
      <c r="EF164" s="59">
        <f t="shared" si="473"/>
        <v>2.4898252309670521E-2</v>
      </c>
      <c r="EG164" s="59">
        <f>+EH164</f>
        <v>2.4898252309670521E-2</v>
      </c>
      <c r="EH164" s="20">
        <f>+BE164/'[1]total numbers'!BN164</f>
        <v>2.4898252309670521E-2</v>
      </c>
      <c r="EI164" s="20">
        <f>+BF164/'[1]total numbers'!BX164</f>
        <v>2.4346900420109591E-2</v>
      </c>
      <c r="EJ164" s="20">
        <f>+BG164/'[1]total numbers'!CH164</f>
        <v>2.3400539644455605E-2</v>
      </c>
      <c r="EK164" s="20">
        <f>+BH164/'[1]total numbers'!CR164</f>
        <v>1.8248171399692013E-2</v>
      </c>
      <c r="EL164" s="20">
        <f>+BI164/'[1]total numbers'!DB164</f>
        <v>1.6043759241945541E-2</v>
      </c>
      <c r="EM164" s="20">
        <f>+BJ164/'[1]total numbers'!DC164</f>
        <v>1.3938400103733024E-2</v>
      </c>
      <c r="EN164" s="20">
        <f>+BK164/'[1]total numbers'!DD164</f>
        <v>1.4336936316044121E-2</v>
      </c>
      <c r="EO164" s="20">
        <f>+BL164/'[1]total numbers'!DE164</f>
        <v>1.550534210581387E-2</v>
      </c>
      <c r="EP164" s="20">
        <f>+BM164/'[1]total numbers'!DF164</f>
        <v>1.5531623154666592E-2</v>
      </c>
      <c r="EQ164" s="20">
        <f>+BN164/'[1]total numbers'!DG164</f>
        <v>1.5809111903146773E-2</v>
      </c>
      <c r="ER164" s="20">
        <f>+BO164/'[1]total numbers'!DH164</f>
        <v>1.5231037706200528E-2</v>
      </c>
      <c r="ES164" s="20">
        <f>+BP164/'[1]total numbers'!DI164</f>
        <v>1.452497748423498E-2</v>
      </c>
      <c r="ET164" s="20">
        <f>+BQ164/'[1]total numbers'!DJ164</f>
        <v>1.6742381779731461E-2</v>
      </c>
      <c r="EU164" s="20">
        <f>+BR164/'[1]total numbers'!DK164</f>
        <v>1.5945635267145861E-2</v>
      </c>
      <c r="EV164" s="20">
        <f>+BS164/'[1]total numbers'!DL164</f>
        <v>1.2802477682401345E-2</v>
      </c>
      <c r="EW164" s="20">
        <f>+BT164/'[1]total numbers'!DM164</f>
        <v>1.3619102053384197E-2</v>
      </c>
      <c r="EX164" s="86">
        <f>+BU164/'[1]total numbers'!DN164</f>
        <v>1.3417435158953802E-2</v>
      </c>
      <c r="EY164" s="86">
        <f>+BV164/'[1]total numbers'!DO164</f>
        <v>1.2759901287544501E-2</v>
      </c>
      <c r="EZ164" s="86">
        <f>+BW164/'[1]total numbers'!DP164</f>
        <v>1.1703632583700194E-2</v>
      </c>
      <c r="FA164" s="86">
        <f>+BX164/'[1]total numbers'!DQ164</f>
        <v>1.1336241533158561E-2</v>
      </c>
      <c r="FB164" s="86">
        <f>+BY164/'[1]total numbers'!DR164</f>
        <v>1.1277012528158374E-2</v>
      </c>
      <c r="FC164" s="86">
        <f>+BZ164/'[1]total numbers'!DS164</f>
        <v>1.0556128461809132E-2</v>
      </c>
      <c r="FD164" s="86">
        <f>+CA164/'[1]total numbers'!DT164</f>
        <v>1.0040065898126505E-2</v>
      </c>
      <c r="FE164" s="86">
        <f>+CB164/'[1]total numbers'!DU164</f>
        <v>9.661655583925649E-3</v>
      </c>
      <c r="FF164" s="86">
        <f>+CC164/'[1]total numbers'!DV164</f>
        <v>9.3524049889610016E-3</v>
      </c>
      <c r="FH164" s="54">
        <f t="shared" si="391"/>
        <v>-10000</v>
      </c>
      <c r="FI164" s="54">
        <f t="shared" si="392"/>
        <v>1960</v>
      </c>
      <c r="FJ164" s="65">
        <f t="shared" si="393"/>
        <v>7.4999999999999997E-2</v>
      </c>
      <c r="FK164" s="59">
        <f t="shared" si="394"/>
        <v>2.4898252309670521E-2</v>
      </c>
      <c r="FL164" s="54">
        <f t="shared" si="395"/>
        <v>2414.1939302912879</v>
      </c>
      <c r="FM164" s="64">
        <v>0.33333333333333331</v>
      </c>
      <c r="FN164" s="59">
        <f t="shared" si="396"/>
        <v>-3.2390805995098537E-3</v>
      </c>
      <c r="FO164" s="54"/>
      <c r="FP164" s="6">
        <v>4</v>
      </c>
      <c r="FQ164" s="23" t="s">
        <v>390</v>
      </c>
      <c r="GF164" s="21"/>
      <c r="GG164" s="41">
        <f>IF([3]data!BE164&lt;=0, ,BE164/[3]data!BE164)</f>
        <v>0.14122809121990157</v>
      </c>
      <c r="GH164" s="41">
        <f>IF([3]data!BF164&lt;=0, ,BF164/[3]data!BF164)</f>
        <v>0.14514189652065465</v>
      </c>
      <c r="GI164" s="41">
        <f>IF([3]data!BG164&lt;=0, ,BG164/[3]data!BG164)</f>
        <v>0.16463024983367625</v>
      </c>
      <c r="GJ164" s="41">
        <f>IF([3]data!BH164&lt;=0, ,BH164/[3]data!BH164)</f>
        <v>0.16792605748729494</v>
      </c>
      <c r="GK164" s="41">
        <f>IF([3]data!BI164&lt;=0, ,BI164/[3]data!BI164)</f>
        <v>0.16424754916979076</v>
      </c>
      <c r="GL164" s="41">
        <f>IF([3]data!BS164&lt;=0, ,BS164/[3]data!BS164)</f>
        <v>0.14639162591138449</v>
      </c>
      <c r="HM164" s="17">
        <v>1</v>
      </c>
      <c r="HN164" s="128">
        <f t="shared" si="467"/>
        <v>1</v>
      </c>
      <c r="HO164" s="128">
        <f t="shared" si="467"/>
        <v>1</v>
      </c>
      <c r="HP164" s="128">
        <f t="shared" si="467"/>
        <v>1</v>
      </c>
      <c r="HQ164" s="128">
        <f t="shared" si="467"/>
        <v>1</v>
      </c>
      <c r="HR164" s="128">
        <f t="shared" si="467"/>
        <v>1</v>
      </c>
      <c r="HS164" s="128">
        <f t="shared" si="467"/>
        <v>1</v>
      </c>
      <c r="HT164" s="128">
        <f t="shared" si="467"/>
        <v>1</v>
      </c>
      <c r="HU164" s="128">
        <f t="shared" si="467"/>
        <v>1</v>
      </c>
      <c r="HV164" s="128">
        <f t="shared" si="467"/>
        <v>1</v>
      </c>
      <c r="HW164" s="128">
        <f t="shared" si="467"/>
        <v>1</v>
      </c>
      <c r="HX164" s="128">
        <f t="shared" si="467"/>
        <v>1</v>
      </c>
      <c r="HY164" s="128">
        <f t="shared" si="467"/>
        <v>1</v>
      </c>
      <c r="HZ164" s="128">
        <f t="shared" si="467"/>
        <v>1</v>
      </c>
      <c r="IA164" s="128">
        <f t="shared" si="467"/>
        <v>1</v>
      </c>
      <c r="IB164" s="128">
        <f t="shared" si="467"/>
        <v>1</v>
      </c>
      <c r="IC164" s="128">
        <f t="shared" si="467"/>
        <v>1</v>
      </c>
      <c r="ID164" s="128">
        <f t="shared" si="464"/>
        <v>1</v>
      </c>
      <c r="IE164" s="128">
        <f t="shared" si="464"/>
        <v>1</v>
      </c>
      <c r="IF164" s="128">
        <f t="shared" si="464"/>
        <v>1</v>
      </c>
      <c r="IG164" s="128">
        <f t="shared" si="464"/>
        <v>1</v>
      </c>
      <c r="IH164" s="128">
        <f t="shared" si="464"/>
        <v>1</v>
      </c>
      <c r="II164" s="128">
        <f t="shared" si="464"/>
        <v>1</v>
      </c>
      <c r="IJ164" s="128">
        <f t="shared" si="464"/>
        <v>1</v>
      </c>
      <c r="IK164" s="128">
        <f t="shared" si="464"/>
        <v>1</v>
      </c>
      <c r="IL164" s="128">
        <f t="shared" si="464"/>
        <v>1</v>
      </c>
      <c r="IM164" s="128">
        <f t="shared" si="464"/>
        <v>1</v>
      </c>
      <c r="IN164" s="128">
        <f t="shared" si="464"/>
        <v>1</v>
      </c>
      <c r="IO164" s="128">
        <f t="shared" si="464"/>
        <v>1</v>
      </c>
      <c r="IP164" s="128">
        <f t="shared" si="464"/>
        <v>1</v>
      </c>
      <c r="IQ164" s="128">
        <f t="shared" si="464"/>
        <v>1</v>
      </c>
      <c r="IR164" s="128">
        <f t="shared" si="464"/>
        <v>1</v>
      </c>
      <c r="IS164" s="128">
        <f t="shared" si="462"/>
        <v>1</v>
      </c>
      <c r="IT164" s="128">
        <f t="shared" si="462"/>
        <v>1</v>
      </c>
      <c r="IU164" s="128">
        <f t="shared" si="462"/>
        <v>1</v>
      </c>
      <c r="IV164" s="128">
        <f t="shared" si="462"/>
        <v>1</v>
      </c>
      <c r="IW164" s="128">
        <f t="shared" si="462"/>
        <v>1</v>
      </c>
      <c r="IX164" s="128">
        <f t="shared" si="462"/>
        <v>1</v>
      </c>
      <c r="IY164" s="128">
        <f t="shared" si="462"/>
        <v>1</v>
      </c>
      <c r="IZ164" s="128">
        <f t="shared" si="462"/>
        <v>1</v>
      </c>
      <c r="JA164" s="128">
        <f t="shared" si="462"/>
        <v>1</v>
      </c>
      <c r="JB164" s="128">
        <f t="shared" si="462"/>
        <v>1</v>
      </c>
      <c r="JC164" s="128">
        <f t="shared" si="462"/>
        <v>1</v>
      </c>
      <c r="JD164" s="128">
        <f t="shared" si="462"/>
        <v>1</v>
      </c>
      <c r="JE164" s="128">
        <f t="shared" si="462"/>
        <v>1</v>
      </c>
      <c r="JF164" s="128">
        <f t="shared" si="462"/>
        <v>1</v>
      </c>
      <c r="JG164" s="128">
        <f t="shared" si="462"/>
        <v>1</v>
      </c>
      <c r="JH164" s="128">
        <f t="shared" si="462"/>
        <v>1</v>
      </c>
      <c r="JI164" s="128">
        <f t="shared" si="460"/>
        <v>1</v>
      </c>
      <c r="JJ164" s="128">
        <f t="shared" si="460"/>
        <v>1</v>
      </c>
      <c r="JK164" s="128">
        <f t="shared" si="460"/>
        <v>1</v>
      </c>
      <c r="JL164" s="128">
        <f t="shared" si="460"/>
        <v>1</v>
      </c>
      <c r="JM164" s="128">
        <f t="shared" si="460"/>
        <v>1</v>
      </c>
      <c r="JN164" s="128">
        <f t="shared" si="460"/>
        <v>1</v>
      </c>
      <c r="JO164" s="128">
        <f t="shared" si="460"/>
        <v>1</v>
      </c>
      <c r="JP164" s="128">
        <f t="shared" si="460"/>
        <v>1</v>
      </c>
      <c r="JQ164" s="128">
        <f t="shared" si="460"/>
        <v>1</v>
      </c>
      <c r="JR164" s="128">
        <f t="shared" si="460"/>
        <v>1</v>
      </c>
      <c r="JS164" s="128">
        <f t="shared" si="460"/>
        <v>1</v>
      </c>
      <c r="JT164" s="128">
        <f t="shared" si="460"/>
        <v>1</v>
      </c>
      <c r="JU164" s="128">
        <f t="shared" si="460"/>
        <v>1</v>
      </c>
      <c r="JV164" s="128">
        <f t="shared" si="460"/>
        <v>1</v>
      </c>
      <c r="JW164" s="128">
        <f t="shared" si="460"/>
        <v>1</v>
      </c>
      <c r="JX164" s="128">
        <f t="shared" si="362"/>
        <v>1</v>
      </c>
      <c r="JY164" s="128">
        <f t="shared" si="362"/>
        <v>1</v>
      </c>
      <c r="JZ164" s="128">
        <f t="shared" si="362"/>
        <v>1</v>
      </c>
      <c r="KA164" s="128">
        <f t="shared" si="458"/>
        <v>1</v>
      </c>
      <c r="KB164" s="128">
        <f t="shared" si="458"/>
        <v>1</v>
      </c>
      <c r="KC164" s="128">
        <f t="shared" si="458"/>
        <v>1</v>
      </c>
      <c r="KD164" s="128">
        <f t="shared" si="458"/>
        <v>1</v>
      </c>
      <c r="KE164" s="128">
        <f t="shared" si="458"/>
        <v>1</v>
      </c>
      <c r="KF164" s="128">
        <f t="shared" si="458"/>
        <v>1</v>
      </c>
      <c r="KG164" s="128">
        <f t="shared" si="458"/>
        <v>1</v>
      </c>
      <c r="KH164" s="128">
        <f t="shared" si="458"/>
        <v>1</v>
      </c>
      <c r="KI164" s="128">
        <f t="shared" si="458"/>
        <v>1</v>
      </c>
      <c r="KJ164" s="128">
        <f t="shared" si="458"/>
        <v>1</v>
      </c>
      <c r="KK164" s="128">
        <f t="shared" si="458"/>
        <v>1</v>
      </c>
      <c r="KL164" s="17">
        <v>1</v>
      </c>
    </row>
    <row r="165" spans="1:298" x14ac:dyDescent="0.2">
      <c r="A165" s="6">
        <v>4</v>
      </c>
      <c r="B165" s="14">
        <v>591</v>
      </c>
      <c r="C165" s="76" t="s">
        <v>204</v>
      </c>
      <c r="D165" s="11">
        <v>0</v>
      </c>
      <c r="E165" s="11">
        <v>0</v>
      </c>
      <c r="F165" s="11">
        <f>+'[1]total numbers'!F165*CI165</f>
        <v>0</v>
      </c>
      <c r="G165" s="11">
        <f>+'[1]total numbers'!G165*CJ165</f>
        <v>0</v>
      </c>
      <c r="H165" s="11">
        <f>+'[1]total numbers'!H165*CK165</f>
        <v>0</v>
      </c>
      <c r="I165" s="11">
        <f>+'[1]total numbers'!I165*CL165</f>
        <v>0</v>
      </c>
      <c r="J165" s="11">
        <f>+'[1]total numbers'!J165*CM165</f>
        <v>0</v>
      </c>
      <c r="K165" s="11">
        <f>+'[1]total numbers'!K165*CN165</f>
        <v>0</v>
      </c>
      <c r="L165" s="11">
        <f>+'[1]total numbers'!L165*CO165</f>
        <v>0</v>
      </c>
      <c r="M165" s="11">
        <f>+'[1]total numbers'!M165*CP165</f>
        <v>0</v>
      </c>
      <c r="N165" s="11">
        <f>+'[1]total numbers'!N165*CQ165</f>
        <v>0</v>
      </c>
      <c r="O165" s="11">
        <f>+'[1]total numbers'!O165*CR165</f>
        <v>0</v>
      </c>
      <c r="P165" s="11">
        <f>+'[1]total numbers'!P165*CS165</f>
        <v>0</v>
      </c>
      <c r="Q165" s="11">
        <f>+'[1]total numbers'!Q165*CT165</f>
        <v>0</v>
      </c>
      <c r="R165" s="11">
        <f>+'[1]total numbers'!R165*CU165</f>
        <v>0</v>
      </c>
      <c r="S165" s="11">
        <f>+'[1]total numbers'!S165*CV165</f>
        <v>0</v>
      </c>
      <c r="T165" s="11">
        <f>+'[1]total numbers'!T165*CW165</f>
        <v>0</v>
      </c>
      <c r="U165" s="11">
        <f>+'[1]total numbers'!U165*CX165</f>
        <v>0</v>
      </c>
      <c r="V165" s="11">
        <f>+'[1]total numbers'!V165*CY165</f>
        <v>0</v>
      </c>
      <c r="W165" s="11">
        <f>+'[1]total numbers'!W165*CZ165</f>
        <v>0</v>
      </c>
      <c r="X165" s="11">
        <f>+'[1]total numbers'!X165*DA165</f>
        <v>0</v>
      </c>
      <c r="Y165" s="11">
        <f>+'[1]total numbers'!Y165*DB165</f>
        <v>0</v>
      </c>
      <c r="Z165" s="11">
        <f>+'[1]total numbers'!Z165*DC165</f>
        <v>0</v>
      </c>
      <c r="AA165" s="11">
        <f>+'[1]total numbers'!AA165*DD165</f>
        <v>0</v>
      </c>
      <c r="AB165" s="11">
        <f>+'[1]total numbers'!AB165*DE165</f>
        <v>0</v>
      </c>
      <c r="AC165" s="11">
        <f>+'[1]total numbers'!AC165*DF165</f>
        <v>0</v>
      </c>
      <c r="AD165" s="11">
        <f>+'[1]total numbers'!AD165*DG165</f>
        <v>0</v>
      </c>
      <c r="AE165" s="11">
        <f>+'[1]total numbers'!AE165*DH165</f>
        <v>2.1324655116559546E-3</v>
      </c>
      <c r="AF165" s="11">
        <f>+'[1]total numbers'!AF165*DI165</f>
        <v>4.4894010771704329E-3</v>
      </c>
      <c r="AG165" s="11">
        <f>+'[1]total numbers'!AG165*DJ165</f>
        <v>9.4513706887798567E-3</v>
      </c>
      <c r="AH165" s="11">
        <f>+'[1]total numbers'!AH165*DK165</f>
        <v>1.9897622502694435E-2</v>
      </c>
      <c r="AI165" s="11">
        <f>+'[1]total numbers'!AI165*DL165</f>
        <v>4.1889731584619859E-2</v>
      </c>
      <c r="AJ165" s="11">
        <f>+'[1]total numbers'!AJ165*DM165</f>
        <v>8.8188908599199714E-2</v>
      </c>
      <c r="AK165" s="11">
        <f>+'[1]total numbers'!AK165*DN165</f>
        <v>0.18566086020884148</v>
      </c>
      <c r="AL165" s="11">
        <f>+'[1]total numbers'!AL165*DO165</f>
        <v>0.39086496886071898</v>
      </c>
      <c r="AM165" s="11">
        <f>+'[1]total numbers'!AM165*DP165</f>
        <v>0.8228736186541451</v>
      </c>
      <c r="AN165" s="11">
        <f>+'[1]total numbers'!AN165*DQ165</f>
        <v>1.7323655129560951</v>
      </c>
      <c r="AO165" s="11">
        <f>+'[1]total numbers'!AO165*DR165</f>
        <v>3.6470852904338842</v>
      </c>
      <c r="AP165" s="11">
        <f>+'[1]total numbers'!AP165*DS165</f>
        <v>7.6780742956502825</v>
      </c>
      <c r="AQ165" s="11">
        <f>+'[1]total numbers'!AQ165*DT165</f>
        <v>8.5837985324424313</v>
      </c>
      <c r="AR165" s="11">
        <f>+'[1]total numbers'!AR165*DU165</f>
        <v>9.5963619039213892</v>
      </c>
      <c r="AS165" s="11">
        <f>+'[1]total numbers'!AS165*DV165</f>
        <v>10.728366877298194</v>
      </c>
      <c r="AT165" s="11">
        <f>+'[1]total numbers'!AT165*DW165</f>
        <v>11.993902443276808</v>
      </c>
      <c r="AU165" s="11">
        <f>+'[1]total numbers'!AU165*DX165</f>
        <v>13.819083773900942</v>
      </c>
      <c r="AV165" s="11">
        <f>+'[1]total numbers'!AV165*DY165</f>
        <v>15.645286983209095</v>
      </c>
      <c r="AW165" s="11">
        <f>+'[1]total numbers'!AW165*DZ165</f>
        <v>17.18125732477376</v>
      </c>
      <c r="AX165" s="11">
        <f>+'[1]total numbers'!AX165*EA165</f>
        <v>20.050422869391685</v>
      </c>
      <c r="AY165" s="11">
        <f>+'[1]total numbers'!AY165*EB165</f>
        <v>23.398716103977353</v>
      </c>
      <c r="AZ165" s="11">
        <f>+'[1]total numbers'!AZ165*EC165</f>
        <v>30.019811897354622</v>
      </c>
      <c r="BA165" s="11">
        <f>+'[1]total numbers'!BA165*ED165</f>
        <v>36.73528171692714</v>
      </c>
      <c r="BB165" s="11">
        <f>+'[1]total numbers'!BB165*EE165</f>
        <v>42.548146654052118</v>
      </c>
      <c r="BC165" s="19">
        <f>+'[4]raw data'!$AK$60</f>
        <v>30</v>
      </c>
      <c r="BD165" s="19">
        <f>+'[4]raw data'!$AK$69</f>
        <v>68</v>
      </c>
      <c r="BE165" s="123">
        <f>+[2]faostat2014_rice!B156</f>
        <v>100.4</v>
      </c>
      <c r="BF165" s="19">
        <f>+[2]faostat2014_rice!C156</f>
        <v>93.114000000000004</v>
      </c>
      <c r="BG165" s="19">
        <f>+[2]faostat2014_rice!D156</f>
        <v>92.47</v>
      </c>
      <c r="BH165" s="19">
        <f>+[2]faostat2014_rice!E156</f>
        <v>98.361000000000004</v>
      </c>
      <c r="BI165" s="19">
        <f>+[2]faostat2014_rice!F156</f>
        <v>85.611999999999995</v>
      </c>
      <c r="BJ165" s="19">
        <f>+[2]faostat2014_rice!G156</f>
        <v>122.452</v>
      </c>
      <c r="BK165" s="19">
        <f>+[2]faostat2014_rice!H156</f>
        <v>127.56</v>
      </c>
      <c r="BL165" s="19">
        <f>+[2]faostat2014_rice!I156</f>
        <v>133.88</v>
      </c>
      <c r="BM165" s="19">
        <f>+[2]faostat2014_rice!J156</f>
        <v>130.1</v>
      </c>
      <c r="BN165" s="19">
        <f>+[2]faostat2014_rice!K156</f>
        <v>109.5</v>
      </c>
      <c r="BO165" s="19">
        <f>+[2]faostat2014_rice!L156</f>
        <v>95.67</v>
      </c>
      <c r="BP165" s="19">
        <f>+[2]faostat2014_rice!M156</f>
        <v>99.5</v>
      </c>
      <c r="BQ165" s="19">
        <f>+[2]faostat2014_rice!N156</f>
        <v>104.648</v>
      </c>
      <c r="BR165" s="19">
        <f>+[2]faostat2014_rice!O156</f>
        <v>106.77800000000001</v>
      </c>
      <c r="BS165" s="19">
        <f>+[2]faostat2014_rice!P156</f>
        <v>112.85599999999999</v>
      </c>
      <c r="BT165" s="19">
        <f>+[2]faostat2014_rice!Q156</f>
        <v>105.25</v>
      </c>
      <c r="BU165" s="82">
        <f t="shared" si="379"/>
        <v>113.1268</v>
      </c>
      <c r="BV165" s="82">
        <f t="shared" si="380"/>
        <v>114.6282666666666</v>
      </c>
      <c r="BW165" s="82">
        <f t="shared" si="381"/>
        <v>115.68201777777767</v>
      </c>
      <c r="BX165" s="82">
        <f t="shared" si="382"/>
        <v>117.15821629629636</v>
      </c>
      <c r="BY165" s="82">
        <f t="shared" si="383"/>
        <v>118.54774360493866</v>
      </c>
      <c r="BZ165" s="82">
        <f t="shared" si="384"/>
        <v>122.02917919341508</v>
      </c>
      <c r="CA165" s="82">
        <f t="shared" si="385"/>
        <v>122.63668978655642</v>
      </c>
      <c r="CB165" s="82">
        <f t="shared" si="386"/>
        <v>124.494331603109</v>
      </c>
      <c r="CC165" s="82">
        <f t="shared" si="387"/>
        <v>126.48920556227313</v>
      </c>
      <c r="CD165" s="31"/>
      <c r="CE165" s="15">
        <f t="shared" si="438"/>
        <v>-7.5020000000000095</v>
      </c>
      <c r="CG165" s="122">
        <v>0</v>
      </c>
      <c r="CH165" s="122">
        <v>0</v>
      </c>
      <c r="CI165" s="122">
        <v>0</v>
      </c>
      <c r="CJ165" s="122">
        <v>0</v>
      </c>
      <c r="CK165" s="122">
        <v>0</v>
      </c>
      <c r="CL165" s="122">
        <v>0</v>
      </c>
      <c r="CM165" s="122">
        <v>0</v>
      </c>
      <c r="CN165" s="122">
        <v>0</v>
      </c>
      <c r="CO165" s="122">
        <v>0</v>
      </c>
      <c r="CP165" s="122">
        <v>0</v>
      </c>
      <c r="CQ165" s="122">
        <v>0</v>
      </c>
      <c r="CR165" s="122">
        <v>0</v>
      </c>
      <c r="CS165" s="122">
        <v>0</v>
      </c>
      <c r="CT165" s="122">
        <v>0</v>
      </c>
      <c r="CU165" s="122">
        <v>0</v>
      </c>
      <c r="CV165" s="122">
        <v>0</v>
      </c>
      <c r="CW165" s="122">
        <v>0</v>
      </c>
      <c r="CX165" s="122">
        <v>0</v>
      </c>
      <c r="CY165" s="122">
        <v>0</v>
      </c>
      <c r="CZ165" s="122">
        <v>0</v>
      </c>
      <c r="DA165" s="122">
        <v>0</v>
      </c>
      <c r="DB165" s="122">
        <v>0</v>
      </c>
      <c r="DC165" s="122">
        <v>0</v>
      </c>
      <c r="DD165" s="122">
        <v>0</v>
      </c>
      <c r="DE165" s="122">
        <v>0</v>
      </c>
      <c r="DF165" s="122">
        <v>0</v>
      </c>
      <c r="DG165" s="59">
        <v>0</v>
      </c>
      <c r="DH165" s="59">
        <f t="shared" ref="DH165:DR165" si="474">+DI165-DI165/2</f>
        <v>4.3331857641116527E-5</v>
      </c>
      <c r="DI165" s="59">
        <f t="shared" si="474"/>
        <v>8.6663715282233055E-5</v>
      </c>
      <c r="DJ165" s="59">
        <f t="shared" si="474"/>
        <v>1.7332743056446611E-4</v>
      </c>
      <c r="DK165" s="59">
        <f t="shared" si="474"/>
        <v>3.4665486112893222E-4</v>
      </c>
      <c r="DL165" s="59">
        <f t="shared" si="474"/>
        <v>6.9330972225786444E-4</v>
      </c>
      <c r="DM165" s="59">
        <f t="shared" si="474"/>
        <v>1.3866194445157289E-3</v>
      </c>
      <c r="DN165" s="59">
        <f t="shared" si="474"/>
        <v>2.7732388890314577E-3</v>
      </c>
      <c r="DO165" s="59">
        <f t="shared" si="474"/>
        <v>5.5464777780629155E-3</v>
      </c>
      <c r="DP165" s="59">
        <f t="shared" si="474"/>
        <v>1.1092955556125831E-2</v>
      </c>
      <c r="DQ165" s="59">
        <f t="shared" si="474"/>
        <v>2.2185911112251662E-2</v>
      </c>
      <c r="DR165" s="59">
        <f t="shared" si="474"/>
        <v>4.4371822224503324E-2</v>
      </c>
      <c r="DS165" s="59">
        <f t="shared" si="469"/>
        <v>8.8743644449006648E-2</v>
      </c>
      <c r="DT165" s="59">
        <f t="shared" si="469"/>
        <v>8.8768684946246373E-2</v>
      </c>
      <c r="DU165" s="59">
        <f t="shared" si="469"/>
        <v>8.8793711324250194E-2</v>
      </c>
      <c r="DV165" s="59">
        <f t="shared" si="469"/>
        <v>8.8818723602904437E-2</v>
      </c>
      <c r="DW165" s="59">
        <f t="shared" si="469"/>
        <v>8.8843721802050427E-2</v>
      </c>
      <c r="DX165" s="59">
        <f t="shared" si="469"/>
        <v>8.886870594148516E-2</v>
      </c>
      <c r="DY165" s="59">
        <f t="shared" si="469"/>
        <v>8.8893676040960767E-2</v>
      </c>
      <c r="DZ165" s="59">
        <f t="shared" si="469"/>
        <v>8.8918632120185276E-2</v>
      </c>
      <c r="EA165" s="59">
        <f t="shared" si="469"/>
        <v>8.8943574198822428E-2</v>
      </c>
      <c r="EB165" s="59">
        <f t="shared" si="466"/>
        <v>8.8968502296491836E-2</v>
      </c>
      <c r="EC165" s="59">
        <f t="shared" si="466"/>
        <v>8.899341643276916E-2</v>
      </c>
      <c r="ED165" s="59">
        <f t="shared" si="466"/>
        <v>8.9018316627186234E-2</v>
      </c>
      <c r="EE165" s="59">
        <f t="shared" si="466"/>
        <v>8.904320289923133E-2</v>
      </c>
      <c r="EF165" s="59">
        <f t="shared" si="466"/>
        <v>8.9068075268349034E-2</v>
      </c>
      <c r="EG165" s="59">
        <f t="shared" si="466"/>
        <v>8.9092933753940534E-2</v>
      </c>
      <c r="EH165" s="20">
        <f>+BE165/'[1]total numbers'!BN165</f>
        <v>8.9117778375446821E-2</v>
      </c>
      <c r="EI165" s="20">
        <f>+BF165/'[1]total numbers'!BX165</f>
        <v>6.178552564875002E-2</v>
      </c>
      <c r="EJ165" s="20">
        <f>+BG165/'[1]total numbers'!CH165</f>
        <v>4.7406266629617971E-2</v>
      </c>
      <c r="EK165" s="20">
        <f>+BH165/'[1]total numbers'!CR165</f>
        <v>4.0770486380822979E-2</v>
      </c>
      <c r="EL165" s="20">
        <f>+BI165/'[1]total numbers'!DB165</f>
        <v>2.9013139144252693E-2</v>
      </c>
      <c r="EM165" s="20">
        <f>+BJ165/'[1]total numbers'!DC165</f>
        <v>4.0721542691076362E-2</v>
      </c>
      <c r="EN165" s="20">
        <f>+BK165/'[1]total numbers'!DD165</f>
        <v>4.1641625433644518E-2</v>
      </c>
      <c r="EO165" s="20">
        <f>+BL165/'[1]total numbers'!DE165</f>
        <v>4.291780829383119E-2</v>
      </c>
      <c r="EP165" s="20">
        <f>+BM165/'[1]total numbers'!DF165</f>
        <v>4.0968997081470671E-2</v>
      </c>
      <c r="EQ165" s="20">
        <f>+BN165/'[1]total numbers'!DG165</f>
        <v>3.3883892433030575E-2</v>
      </c>
      <c r="ER165" s="20">
        <f>+BO165/'[1]total numbers'!DH165</f>
        <v>2.9100459091908719E-2</v>
      </c>
      <c r="ES165" s="20">
        <f>+BP165/'[1]total numbers'!DI165</f>
        <v>2.9760631798771472E-2</v>
      </c>
      <c r="ET165" s="20">
        <f>+BQ165/'[1]total numbers'!DJ165</f>
        <v>3.0789509300286566E-2</v>
      </c>
      <c r="EU165" s="20">
        <f>+BR165/'[1]total numbers'!DK165</f>
        <v>3.091524206728925E-2</v>
      </c>
      <c r="EV165" s="20">
        <f>+BS165/'[1]total numbers'!DL165</f>
        <v>3.2166682105473174E-2</v>
      </c>
      <c r="EW165" s="20">
        <f>+BT165/'[1]total numbers'!DM165</f>
        <v>2.9543909407286018E-2</v>
      </c>
      <c r="EX165" s="86">
        <f>+BU165/'[1]total numbers'!DN165</f>
        <v>3.1285498969841952E-2</v>
      </c>
      <c r="EY165" s="86">
        <f>+BV165/'[1]total numbers'!DO165</f>
        <v>3.1243377864610147E-2</v>
      </c>
      <c r="EZ165" s="86">
        <f>+BW165/'[1]total numbers'!DP165</f>
        <v>3.1086093858528407E-2</v>
      </c>
      <c r="FA165" s="86">
        <f>+BX165/'[1]total numbers'!DQ165</f>
        <v>3.1048530975143401E-2</v>
      </c>
      <c r="FB165" s="86">
        <f>+BY165/'[1]total numbers'!DR165</f>
        <v>3.0992906555964674E-2</v>
      </c>
      <c r="FC165" s="86">
        <f>+BZ165/'[1]total numbers'!DS165</f>
        <v>3.1482179850138105E-2</v>
      </c>
      <c r="FD165" s="86">
        <f>+CA165/'[1]total numbers'!DT165</f>
        <v>3.1230710056019288E-2</v>
      </c>
      <c r="FE165" s="86">
        <f>+CB165/'[1]total numbers'!DU165</f>
        <v>3.1303688673560585E-2</v>
      </c>
      <c r="FF165" s="86">
        <f>+CC165/'[1]total numbers'!DV165</f>
        <v>3.1412723552208831E-2</v>
      </c>
      <c r="FH165" s="54">
        <f t="shared" si="391"/>
        <v>-10000</v>
      </c>
      <c r="FI165" s="54">
        <f t="shared" si="392"/>
        <v>1960</v>
      </c>
      <c r="FJ165" s="65">
        <v>1E-3</v>
      </c>
      <c r="FK165" s="59">
        <f t="shared" si="394"/>
        <v>8.9117778375446821E-2</v>
      </c>
      <c r="FL165" s="54">
        <f t="shared" si="395"/>
        <v>-10000.016898133586</v>
      </c>
      <c r="FM165" s="64">
        <v>0.33333333333333331</v>
      </c>
      <c r="FN165" s="59">
        <f t="shared" si="396"/>
        <v>3.8969103995882162E-3</v>
      </c>
      <c r="FP165" s="6">
        <v>8</v>
      </c>
      <c r="FQ165" s="6" t="s">
        <v>32</v>
      </c>
      <c r="GF165" s="21"/>
      <c r="GG165" s="41">
        <f>IF([3]data!BE165&lt;=0, ,BE165/[3]data!BE165)</f>
        <v>8.9047509759121333</v>
      </c>
      <c r="GH165" s="41">
        <f>IF([3]data!BF165&lt;=0, ,BF165/[3]data!BF165)</f>
        <v>5.7809749766908132</v>
      </c>
      <c r="GI165" s="41">
        <f>IF([3]data!BG165&lt;=0, ,BG165/[3]data!BG165)</f>
        <v>4.1007087785985803</v>
      </c>
      <c r="GJ165" s="41">
        <f>IF([3]data!BH165&lt;=0, ,BH165/[3]data!BH165)</f>
        <v>3.9398287335765665</v>
      </c>
      <c r="GK165" s="41">
        <f>IF([3]data!BI165&lt;=0, ,BI165/[3]data!BI165)</f>
        <v>2.4721925247144103</v>
      </c>
      <c r="GL165" s="41">
        <f>IF([3]data!BS165&lt;=0, ,BS165/[3]data!BS165)</f>
        <v>3.2589094936360499</v>
      </c>
      <c r="HM165" s="17">
        <v>1</v>
      </c>
      <c r="HN165" s="128">
        <f t="shared" si="467"/>
        <v>1</v>
      </c>
      <c r="HO165" s="128">
        <f t="shared" si="467"/>
        <v>1</v>
      </c>
      <c r="HP165" s="128">
        <f t="shared" si="467"/>
        <v>1</v>
      </c>
      <c r="HQ165" s="128">
        <f t="shared" si="467"/>
        <v>1</v>
      </c>
      <c r="HR165" s="128">
        <f t="shared" si="467"/>
        <v>1</v>
      </c>
      <c r="HS165" s="128">
        <f t="shared" si="467"/>
        <v>1</v>
      </c>
      <c r="HT165" s="128">
        <f t="shared" si="467"/>
        <v>1</v>
      </c>
      <c r="HU165" s="128">
        <f t="shared" si="467"/>
        <v>1</v>
      </c>
      <c r="HV165" s="128">
        <f t="shared" si="467"/>
        <v>1</v>
      </c>
      <c r="HW165" s="128">
        <f t="shared" si="467"/>
        <v>1</v>
      </c>
      <c r="HX165" s="128">
        <f t="shared" si="467"/>
        <v>1</v>
      </c>
      <c r="HY165" s="128">
        <f t="shared" si="467"/>
        <v>1</v>
      </c>
      <c r="HZ165" s="128">
        <f t="shared" si="467"/>
        <v>1</v>
      </c>
      <c r="IA165" s="128">
        <f t="shared" si="467"/>
        <v>1</v>
      </c>
      <c r="IB165" s="128">
        <f t="shared" si="467"/>
        <v>1</v>
      </c>
      <c r="IC165" s="128">
        <f t="shared" si="467"/>
        <v>1</v>
      </c>
      <c r="ID165" s="128">
        <f t="shared" si="464"/>
        <v>1</v>
      </c>
      <c r="IE165" s="128">
        <f t="shared" si="464"/>
        <v>1</v>
      </c>
      <c r="IF165" s="128">
        <f t="shared" si="464"/>
        <v>1</v>
      </c>
      <c r="IG165" s="128">
        <f t="shared" si="464"/>
        <v>1</v>
      </c>
      <c r="IH165" s="128">
        <f t="shared" si="464"/>
        <v>1</v>
      </c>
      <c r="II165" s="128">
        <f t="shared" si="464"/>
        <v>1</v>
      </c>
      <c r="IJ165" s="128">
        <f t="shared" si="464"/>
        <v>1</v>
      </c>
      <c r="IK165" s="128">
        <f t="shared" si="464"/>
        <v>1</v>
      </c>
      <c r="IL165" s="128">
        <f t="shared" si="464"/>
        <v>1</v>
      </c>
      <c r="IM165" s="128">
        <f t="shared" si="464"/>
        <v>1</v>
      </c>
      <c r="IN165" s="128">
        <f t="shared" si="464"/>
        <v>1</v>
      </c>
      <c r="IO165" s="128">
        <f t="shared" si="464"/>
        <v>1</v>
      </c>
      <c r="IP165" s="128">
        <f t="shared" si="464"/>
        <v>1</v>
      </c>
      <c r="IQ165" s="128">
        <f t="shared" si="464"/>
        <v>1</v>
      </c>
      <c r="IR165" s="128">
        <f t="shared" si="464"/>
        <v>1</v>
      </c>
      <c r="IS165" s="128">
        <f t="shared" si="462"/>
        <v>1</v>
      </c>
      <c r="IT165" s="128">
        <f t="shared" si="462"/>
        <v>1</v>
      </c>
      <c r="IU165" s="128">
        <f t="shared" si="462"/>
        <v>1</v>
      </c>
      <c r="IV165" s="128">
        <f t="shared" si="462"/>
        <v>1</v>
      </c>
      <c r="IW165" s="128">
        <f t="shared" si="462"/>
        <v>1</v>
      </c>
      <c r="IX165" s="128">
        <f t="shared" si="462"/>
        <v>1</v>
      </c>
      <c r="IY165" s="128">
        <f t="shared" si="462"/>
        <v>1</v>
      </c>
      <c r="IZ165" s="128">
        <f t="shared" si="462"/>
        <v>1</v>
      </c>
      <c r="JA165" s="128">
        <f t="shared" si="462"/>
        <v>1</v>
      </c>
      <c r="JB165" s="128">
        <f t="shared" si="462"/>
        <v>1</v>
      </c>
      <c r="JC165" s="128">
        <f t="shared" si="462"/>
        <v>1</v>
      </c>
      <c r="JD165" s="128">
        <f t="shared" si="462"/>
        <v>1</v>
      </c>
      <c r="JE165" s="128">
        <f t="shared" si="462"/>
        <v>1</v>
      </c>
      <c r="JF165" s="128">
        <f t="shared" si="462"/>
        <v>1</v>
      </c>
      <c r="JG165" s="128">
        <f t="shared" si="462"/>
        <v>1</v>
      </c>
      <c r="JH165" s="128">
        <f t="shared" si="462"/>
        <v>1</v>
      </c>
      <c r="JI165" s="128">
        <f t="shared" si="460"/>
        <v>1</v>
      </c>
      <c r="JJ165" s="128">
        <f t="shared" si="460"/>
        <v>1</v>
      </c>
      <c r="JK165" s="128">
        <f t="shared" si="460"/>
        <v>1</v>
      </c>
      <c r="JL165" s="128">
        <f t="shared" si="460"/>
        <v>1</v>
      </c>
      <c r="JM165" s="128">
        <f t="shared" si="460"/>
        <v>1</v>
      </c>
      <c r="JN165" s="128">
        <f t="shared" si="460"/>
        <v>1</v>
      </c>
      <c r="JO165" s="128">
        <f t="shared" si="460"/>
        <v>1</v>
      </c>
      <c r="JP165" s="128">
        <f t="shared" si="460"/>
        <v>1</v>
      </c>
      <c r="JQ165" s="128">
        <f t="shared" si="460"/>
        <v>1</v>
      </c>
      <c r="JR165" s="128">
        <f t="shared" si="460"/>
        <v>1</v>
      </c>
      <c r="JS165" s="128">
        <f t="shared" si="460"/>
        <v>1</v>
      </c>
      <c r="JT165" s="128">
        <f t="shared" si="460"/>
        <v>1</v>
      </c>
      <c r="JU165" s="128">
        <f t="shared" si="460"/>
        <v>1</v>
      </c>
      <c r="JV165" s="128">
        <f t="shared" si="460"/>
        <v>1</v>
      </c>
      <c r="JW165" s="128">
        <f t="shared" si="460"/>
        <v>1</v>
      </c>
      <c r="JX165" s="128">
        <f t="shared" si="362"/>
        <v>1</v>
      </c>
      <c r="JY165" s="128">
        <f t="shared" si="362"/>
        <v>1</v>
      </c>
      <c r="JZ165" s="128">
        <f t="shared" si="362"/>
        <v>1</v>
      </c>
      <c r="KA165" s="128">
        <f t="shared" si="458"/>
        <v>1</v>
      </c>
      <c r="KB165" s="128">
        <f t="shared" si="458"/>
        <v>1</v>
      </c>
      <c r="KC165" s="128">
        <f t="shared" si="458"/>
        <v>1</v>
      </c>
      <c r="KD165" s="128">
        <f t="shared" si="458"/>
        <v>1</v>
      </c>
      <c r="KE165" s="128">
        <f t="shared" si="458"/>
        <v>1</v>
      </c>
      <c r="KF165" s="128">
        <f t="shared" si="458"/>
        <v>1</v>
      </c>
      <c r="KG165" s="128">
        <f t="shared" si="458"/>
        <v>1</v>
      </c>
      <c r="KH165" s="128">
        <f t="shared" si="458"/>
        <v>1</v>
      </c>
      <c r="KI165" s="128">
        <f t="shared" si="458"/>
        <v>1</v>
      </c>
      <c r="KJ165" s="128">
        <f t="shared" si="458"/>
        <v>1</v>
      </c>
      <c r="KK165" s="128">
        <f t="shared" si="458"/>
        <v>1</v>
      </c>
      <c r="KL165" s="17">
        <v>1</v>
      </c>
    </row>
    <row r="166" spans="1:298" x14ac:dyDescent="0.2">
      <c r="A166" s="6">
        <v>22</v>
      </c>
      <c r="B166" s="14">
        <v>598</v>
      </c>
      <c r="C166" s="76" t="s">
        <v>205</v>
      </c>
      <c r="D166" s="11">
        <v>0</v>
      </c>
      <c r="E166" s="11">
        <v>0</v>
      </c>
      <c r="F166" s="11">
        <f>+'[1]total numbers'!F166*CI166</f>
        <v>1.9421754533624951E-5</v>
      </c>
      <c r="G166" s="11">
        <f>+'[1]total numbers'!G166*CJ166</f>
        <v>4.3698947700656152E-5</v>
      </c>
      <c r="H166" s="11">
        <f>+'[1]total numbers'!H166*CK166</f>
        <v>9.8322632326476334E-5</v>
      </c>
      <c r="I166" s="11">
        <f>+'[1]total numbers'!I166*CL166</f>
        <v>2.2122592273457169E-4</v>
      </c>
      <c r="J166" s="11">
        <f>+'[1]total numbers'!J166*CM166</f>
        <v>4.9775832615278647E-4</v>
      </c>
      <c r="K166" s="11">
        <f>+'[1]total numbers'!K166*CN166</f>
        <v>1.1199562338437697E-3</v>
      </c>
      <c r="L166" s="11">
        <f>+'[1]total numbers'!L166*CO166</f>
        <v>2.5199015261484817E-3</v>
      </c>
      <c r="M166" s="11">
        <f>+'[1]total numbers'!M166*CP166</f>
        <v>5.6697784338340844E-3</v>
      </c>
      <c r="N166" s="11">
        <f>+'[1]total numbers'!N166*CQ166</f>
        <v>1.2757001476126689E-2</v>
      </c>
      <c r="O166" s="11">
        <f>+'[1]total numbers'!O166*CR166</f>
        <v>2.0046716605341942E-2</v>
      </c>
      <c r="P166" s="11">
        <f>+'[1]total numbers'!P166*CS166</f>
        <v>3.1501983236965896E-2</v>
      </c>
      <c r="Q166" s="11">
        <f>+'[1]total numbers'!Q166*CT166</f>
        <v>4.9503116515232121E-2</v>
      </c>
      <c r="R166" s="11">
        <f>+'[1]total numbers'!R166*CU166</f>
        <v>7.7790611666793338E-2</v>
      </c>
      <c r="S166" s="11">
        <f>+'[1]total numbers'!S166*CV166</f>
        <v>0.1222423897621038</v>
      </c>
      <c r="T166" s="11">
        <f>+'[1]total numbers'!T166*CW166</f>
        <v>0.19209518391187747</v>
      </c>
      <c r="U166" s="11">
        <f>+'[1]total numbers'!U166*CX166</f>
        <v>0.30186386043295022</v>
      </c>
      <c r="V166" s="11">
        <f>+'[1]total numbers'!V166*CY166</f>
        <v>0.47435749496606461</v>
      </c>
      <c r="W166" s="11">
        <f>+'[1]total numbers'!W166*CZ166</f>
        <v>0.74541892066095894</v>
      </c>
      <c r="X166" s="11">
        <f>+'[1]total numbers'!X166*DA166</f>
        <v>1.1713725896100782</v>
      </c>
      <c r="Y166" s="11">
        <f>+'[1]total numbers'!Y166*DB166</f>
        <v>1.8407283551015514</v>
      </c>
      <c r="Z166" s="11">
        <f>+'[1]total numbers'!Z166*DC166</f>
        <v>2.8925731294452959</v>
      </c>
      <c r="AA166" s="11">
        <f>+'[1]total numbers'!AA166*DD166</f>
        <v>4.545472060556893</v>
      </c>
      <c r="AB166" s="11">
        <f>+'[1]total numbers'!AB166*DE166</f>
        <v>7.1428846665894019</v>
      </c>
      <c r="AC166" s="11">
        <f>+'[1]total numbers'!AC166*DF166</f>
        <v>11.224533047497632</v>
      </c>
      <c r="AD166" s="11">
        <f>+'[1]total numbers'!AD166*DG166</f>
        <v>17.638551931781993</v>
      </c>
      <c r="AE166" s="11">
        <f>+'[1]total numbers'!AE166*DH166</f>
        <v>27.717724464228834</v>
      </c>
      <c r="AF166" s="11">
        <f>+'[1]total numbers'!AF166*DI166</f>
        <v>27.449211040352758</v>
      </c>
      <c r="AG166" s="11">
        <f>+'[1]total numbers'!AG166*DJ166</f>
        <v>27.168793355505276</v>
      </c>
      <c r="AH166" s="11">
        <f>+'[1]total numbers'!AH166*DK166</f>
        <v>26.875669344750523</v>
      </c>
      <c r="AI166" s="11">
        <f>+'[1]total numbers'!AI166*DL166</f>
        <v>26.568945143866873</v>
      </c>
      <c r="AJ166" s="11">
        <f>+'[1]total numbers'!AJ166*DM166</f>
        <v>26.247619731941025</v>
      </c>
      <c r="AK166" s="11">
        <f>+'[1]total numbers'!AK166*DN166</f>
        <v>25.910566125454782</v>
      </c>
      <c r="AL166" s="11">
        <f>+'[1]total numbers'!AL166*DO166</f>
        <v>25.556508132929046</v>
      </c>
      <c r="AM166" s="11">
        <f>+'[1]total numbers'!AM166*DP166</f>
        <v>25.183991325628924</v>
      </c>
      <c r="AN166" s="11">
        <f>+'[1]total numbers'!AN166*DQ166</f>
        <v>24.79134637279412</v>
      </c>
      <c r="AO166" s="11">
        <f>+'[1]total numbers'!AO166*DR166</f>
        <v>24.376642149421357</v>
      </c>
      <c r="AP166" s="11">
        <f>+'[1]total numbers'!AP166*DS166</f>
        <v>23.93762492144214</v>
      </c>
      <c r="AQ166" s="11">
        <f>+'[1]total numbers'!AQ166*DT166</f>
        <v>23.471638232358668</v>
      </c>
      <c r="AR166" s="11">
        <f>+'[1]total numbers'!AR166*DU166</f>
        <v>22.975515489669814</v>
      </c>
      <c r="AS166" s="11">
        <f>+'[1]total numbers'!AS166*DV166</f>
        <v>22.445433029827957</v>
      </c>
      <c r="AT166" s="11">
        <f>+'[1]total numbers'!AT166*DW166</f>
        <v>21.876704437639578</v>
      </c>
      <c r="AU166" s="11">
        <f>+'[1]total numbers'!AU166*DX166</f>
        <v>21.263484835860261</v>
      </c>
      <c r="AV166" s="11">
        <f>+'[1]total numbers'!AV166*DY166</f>
        <v>20.570812695421878</v>
      </c>
      <c r="AW166" s="11">
        <f>+'[1]total numbers'!AW166*DZ166</f>
        <v>19.81847008094395</v>
      </c>
      <c r="AX166" s="11">
        <f>+'[1]total numbers'!AX166*EA166</f>
        <v>18.993675293788773</v>
      </c>
      <c r="AY166" s="11">
        <f>+'[1]total numbers'!AY166*EB166</f>
        <v>18.07852400758355</v>
      </c>
      <c r="AZ166" s="11">
        <f>+'[1]total numbers'!AZ166*EC166</f>
        <v>17.046641145173005</v>
      </c>
      <c r="BA166" s="11">
        <f>+'[1]total numbers'!BA166*ED166</f>
        <v>16.813751616957358</v>
      </c>
      <c r="BB166" s="11">
        <f>+'[1]total numbers'!BB166*EE166</f>
        <v>16.231089284150443</v>
      </c>
      <c r="BC166" s="11">
        <f>+'[1]total numbers'!BC166*EF166</f>
        <v>15.065384187833814</v>
      </c>
      <c r="BD166" s="11">
        <f>+'[1]total numbers'!BD166*EG166</f>
        <v>12.704801807444353</v>
      </c>
      <c r="BE166" s="123">
        <f>+[2]faostat2014_rice!B157</f>
        <v>0.45</v>
      </c>
      <c r="BF166" s="19">
        <f>+[2]faostat2014_rice!C157</f>
        <v>0.57999999999999996</v>
      </c>
      <c r="BG166" s="19">
        <f>+[2]faostat2014_rice!D157</f>
        <v>0.18</v>
      </c>
      <c r="BH166" s="19">
        <f>+[2]faostat2014_rice!E157</f>
        <v>0.34</v>
      </c>
      <c r="BI166" s="19">
        <f>+[2]faostat2014_rice!F157</f>
        <v>0.27900000000000003</v>
      </c>
      <c r="BJ166" s="19">
        <f>+[2]faostat2014_rice!G157</f>
        <v>0.4</v>
      </c>
      <c r="BK166" s="19">
        <f>+[2]faostat2014_rice!H157</f>
        <v>0.32600000000000001</v>
      </c>
      <c r="BL166" s="19">
        <f>+[2]faostat2014_rice!I157</f>
        <v>0.371</v>
      </c>
      <c r="BM166" s="19">
        <f>+[2]faostat2014_rice!J157</f>
        <v>0.377</v>
      </c>
      <c r="BN166" s="19">
        <f>+[2]faostat2014_rice!K157</f>
        <v>0.35499999999999998</v>
      </c>
      <c r="BO166" s="19">
        <f>+[2]faostat2014_rice!L157</f>
        <v>0.34200000000000003</v>
      </c>
      <c r="BP166" s="19">
        <f>+[2]faostat2014_rice!M157</f>
        <v>0.36899999999999999</v>
      </c>
      <c r="BQ166" s="19">
        <f>+[2]faostat2014_rice!N157</f>
        <v>0.38800000000000001</v>
      </c>
      <c r="BR166" s="19">
        <f>+[2]faostat2014_rice!O157</f>
        <v>0.38</v>
      </c>
      <c r="BS166" s="19">
        <f>+[2]faostat2014_rice!P157</f>
        <v>0.36199999999999999</v>
      </c>
      <c r="BT166" s="19">
        <f>+[2]faostat2014_rice!Q157</f>
        <v>0.35</v>
      </c>
      <c r="BU166" s="82">
        <f t="shared" si="379"/>
        <v>0.36626666666666657</v>
      </c>
      <c r="BV166" s="82">
        <f t="shared" si="380"/>
        <v>0.35464444444444432</v>
      </c>
      <c r="BW166" s="82">
        <f t="shared" si="381"/>
        <v>0.34482074074074198</v>
      </c>
      <c r="BX166" s="82">
        <f t="shared" si="382"/>
        <v>0.34145234567901284</v>
      </c>
      <c r="BY166" s="82">
        <f t="shared" si="383"/>
        <v>0.34020753909465107</v>
      </c>
      <c r="BZ166" s="82">
        <f t="shared" si="384"/>
        <v>0.33624239231824582</v>
      </c>
      <c r="CA166" s="82">
        <f t="shared" si="385"/>
        <v>0.32759230653863902</v>
      </c>
      <c r="CB166" s="82">
        <f t="shared" si="386"/>
        <v>0.3246025739978684</v>
      </c>
      <c r="CC166" s="82">
        <f t="shared" si="387"/>
        <v>0.32115603993700326</v>
      </c>
      <c r="CD166" s="31"/>
      <c r="CE166" s="15">
        <f t="shared" si="438"/>
        <v>-0.30099999999999993</v>
      </c>
      <c r="CG166" s="59">
        <f t="shared" ref="CG166:DG166" si="475">+CH166-CH166/3</f>
        <v>3.6842137119606543E-7</v>
      </c>
      <c r="CH166" s="59">
        <f t="shared" si="475"/>
        <v>5.5263205679409809E-7</v>
      </c>
      <c r="CI166" s="59">
        <f t="shared" si="475"/>
        <v>8.2894808519114702E-7</v>
      </c>
      <c r="CJ166" s="59">
        <f t="shared" si="475"/>
        <v>1.2434221277867205E-6</v>
      </c>
      <c r="CK166" s="59">
        <f t="shared" si="475"/>
        <v>1.8651331916800806E-6</v>
      </c>
      <c r="CL166" s="59">
        <f t="shared" si="475"/>
        <v>2.7976997875201211E-6</v>
      </c>
      <c r="CM166" s="59">
        <f t="shared" si="475"/>
        <v>4.1965496812801821E-6</v>
      </c>
      <c r="CN166" s="59">
        <f t="shared" si="475"/>
        <v>6.294824521920274E-6</v>
      </c>
      <c r="CO166" s="59">
        <f t="shared" si="475"/>
        <v>9.4422367828804109E-6</v>
      </c>
      <c r="CP166" s="59">
        <f t="shared" si="475"/>
        <v>1.4163355174320615E-5</v>
      </c>
      <c r="CQ166" s="59">
        <f t="shared" si="475"/>
        <v>2.1245032761480924E-5</v>
      </c>
      <c r="CR166" s="59">
        <f t="shared" si="475"/>
        <v>3.1867549142221386E-5</v>
      </c>
      <c r="CS166" s="59">
        <f t="shared" si="475"/>
        <v>4.7801323713332072E-5</v>
      </c>
      <c r="CT166" s="59">
        <f t="shared" si="475"/>
        <v>7.1701985569998114E-5</v>
      </c>
      <c r="CU166" s="59">
        <f t="shared" si="475"/>
        <v>1.0755297835499716E-4</v>
      </c>
      <c r="CV166" s="59">
        <f t="shared" si="475"/>
        <v>1.6132946753249572E-4</v>
      </c>
      <c r="CW166" s="59">
        <f t="shared" si="475"/>
        <v>2.4199420129874361E-4</v>
      </c>
      <c r="CX166" s="59">
        <f t="shared" si="475"/>
        <v>3.6299130194811539E-4</v>
      </c>
      <c r="CY166" s="59">
        <f t="shared" si="475"/>
        <v>5.4448695292217309E-4</v>
      </c>
      <c r="CZ166" s="59">
        <f t="shared" si="475"/>
        <v>8.1673042938325974E-4</v>
      </c>
      <c r="DA166" s="59">
        <f t="shared" si="475"/>
        <v>1.2250956440748896E-3</v>
      </c>
      <c r="DB166" s="59">
        <f t="shared" si="475"/>
        <v>1.8376434661123344E-3</v>
      </c>
      <c r="DC166" s="59">
        <f t="shared" si="475"/>
        <v>2.7564651991685016E-3</v>
      </c>
      <c r="DD166" s="59">
        <f t="shared" si="475"/>
        <v>4.1346977987527529E-3</v>
      </c>
      <c r="DE166" s="59">
        <f t="shared" si="475"/>
        <v>6.2020466981291284E-3</v>
      </c>
      <c r="DF166" s="59">
        <f t="shared" si="475"/>
        <v>9.3030700471936935E-3</v>
      </c>
      <c r="DG166" s="59">
        <f t="shared" si="475"/>
        <v>1.3954605070790538E-2</v>
      </c>
      <c r="DH166" s="59">
        <f t="shared" si="471"/>
        <v>2.0931907606185806E-2</v>
      </c>
      <c r="DI166" s="59">
        <f t="shared" si="471"/>
        <v>2.0660034181396388E-2</v>
      </c>
      <c r="DJ166" s="59">
        <f t="shared" si="471"/>
        <v>2.0380810626516928E-2</v>
      </c>
      <c r="DK166" s="59">
        <f t="shared" si="471"/>
        <v>2.0093719062463912E-2</v>
      </c>
      <c r="DL166" s="59">
        <f t="shared" si="469"/>
        <v>1.9798180637528306E-2</v>
      </c>
      <c r="DM166" s="59">
        <f t="shared" si="469"/>
        <v>1.9493545198393022E-2</v>
      </c>
      <c r="DN166" s="59">
        <f t="shared" si="469"/>
        <v>1.9179078625694561E-2</v>
      </c>
      <c r="DO166" s="59">
        <f t="shared" si="469"/>
        <v>1.8853947160065845E-2</v>
      </c>
      <c r="DP166" s="59">
        <f t="shared" si="469"/>
        <v>1.8517197803355912E-2</v>
      </c>
      <c r="DQ166" s="59">
        <f t="shared" si="469"/>
        <v>1.8167733533521781E-2</v>
      </c>
      <c r="DR166" s="59">
        <f t="shared" si="469"/>
        <v>1.7804281565779539E-2</v>
      </c>
      <c r="DS166" s="59">
        <f t="shared" si="469"/>
        <v>1.7425352138327046E-2</v>
      </c>
      <c r="DT166" s="59">
        <f t="shared" si="469"/>
        <v>1.7029184150968976E-2</v>
      </c>
      <c r="DU166" s="59">
        <f t="shared" si="469"/>
        <v>1.6613672187226123E-2</v>
      </c>
      <c r="DV166" s="59">
        <f t="shared" si="469"/>
        <v>1.6176266559509555E-2</v>
      </c>
      <c r="DW166" s="59">
        <f t="shared" si="469"/>
        <v>1.5713833215724959E-2</v>
      </c>
      <c r="DX166" s="59">
        <f t="shared" si="469"/>
        <v>1.5222452071369528E-2</v>
      </c>
      <c r="DY166" s="59">
        <f t="shared" si="469"/>
        <v>1.469711744414944E-2</v>
      </c>
      <c r="DZ166" s="59">
        <f t="shared" si="469"/>
        <v>1.4131276089203995E-2</v>
      </c>
      <c r="EA166" s="59">
        <f t="shared" si="469"/>
        <v>1.3516081649699823E-2</v>
      </c>
      <c r="EB166" s="59">
        <f t="shared" si="466"/>
        <v>1.2839121507943189E-2</v>
      </c>
      <c r="EC166" s="59">
        <f t="shared" si="466"/>
        <v>1.208207976932324E-2</v>
      </c>
      <c r="ED166" s="59">
        <f t="shared" si="466"/>
        <v>1.1216014671478296E-2</v>
      </c>
      <c r="EE166" s="59">
        <f t="shared" si="466"/>
        <v>1.0190433735009401E-2</v>
      </c>
      <c r="EF166" s="59">
        <f t="shared" si="466"/>
        <v>8.9021780258525841E-3</v>
      </c>
      <c r="EG166" s="59">
        <f t="shared" si="466"/>
        <v>7.0656971638023511E-3</v>
      </c>
      <c r="EH166" s="20">
        <f>+BE166/'[1]total numbers'!BN166</f>
        <v>2.1629644725875495E-4</v>
      </c>
      <c r="EI166" s="20">
        <f>+BF166/'[1]total numbers'!BX166</f>
        <v>2.2712240997239678E-4</v>
      </c>
      <c r="EJ166" s="20">
        <f>+BG166/'[1]total numbers'!CH166</f>
        <v>5.6267302195425092E-5</v>
      </c>
      <c r="EK166" s="20">
        <f>+BH166/'[1]total numbers'!CR166</f>
        <v>8.2303072349484017E-5</v>
      </c>
      <c r="EL166" s="20">
        <f>+BI166/'[1]total numbers'!DB166</f>
        <v>5.1785456750512703E-5</v>
      </c>
      <c r="EM166" s="20">
        <f>+BJ166/'[1]total numbers'!DC166</f>
        <v>7.2328296692119606E-5</v>
      </c>
      <c r="EN166" s="20">
        <f>+BK166/'[1]total numbers'!DD166</f>
        <v>5.7448001188433496E-5</v>
      </c>
      <c r="EO166" s="20">
        <f>+BL166/'[1]total numbers'!DE166</f>
        <v>6.3738027430029472E-5</v>
      </c>
      <c r="EP166" s="20">
        <f>+BM166/'[1]total numbers'!DF166</f>
        <v>6.3164769405867489E-5</v>
      </c>
      <c r="EQ166" s="20">
        <f>+BN166/'[1]total numbers'!DG166</f>
        <v>5.8023582745388264E-5</v>
      </c>
      <c r="ER166" s="20">
        <f>+BO166/'[1]total numbers'!DH166</f>
        <v>5.4548595222149157E-5</v>
      </c>
      <c r="ES166" s="20">
        <f>+BP166/'[1]total numbers'!DI166</f>
        <v>5.745363616122518E-5</v>
      </c>
      <c r="ET166" s="20">
        <f>+BQ166/'[1]total numbers'!DJ166</f>
        <v>5.899506767783402E-5</v>
      </c>
      <c r="EU166" s="20">
        <f>+BR166/'[1]total numbers'!DK166</f>
        <v>5.6445504761698218E-5</v>
      </c>
      <c r="EV166" s="20">
        <f>+BS166/'[1]total numbers'!DL166</f>
        <v>5.2552215779978677E-5</v>
      </c>
      <c r="EW166" s="20">
        <f>+BT166/'[1]total numbers'!DM166</f>
        <v>4.9677684088819722E-5</v>
      </c>
      <c r="EX166" s="86">
        <f>+BU166/'[1]total numbers'!DN166</f>
        <v>5.0848293736173234E-5</v>
      </c>
      <c r="EY166" s="86">
        <f>+BV166/'[1]total numbers'!DO166</f>
        <v>4.8177014408018537E-5</v>
      </c>
      <c r="EZ166" s="86">
        <f>+BW166/'[1]total numbers'!DP166</f>
        <v>4.5856340346982086E-5</v>
      </c>
      <c r="FA166" s="86">
        <f>+BX166/'[1]total numbers'!DQ166</f>
        <v>4.4472408173673277E-5</v>
      </c>
      <c r="FB166" s="86">
        <f>+BY166/'[1]total numbers'!DR166</f>
        <v>4.3416551535549042E-5</v>
      </c>
      <c r="FC166" s="86">
        <f>+BZ166/'[1]total numbers'!DS166</f>
        <v>4.2063245076486883E-5</v>
      </c>
      <c r="FD166" s="86">
        <f>+CA166/'[1]total numbers'!DT166</f>
        <v>4.0187766480363167E-5</v>
      </c>
      <c r="FE166" s="86">
        <f>+CB166/'[1]total numbers'!DU166</f>
        <v>3.9063510192940245E-5</v>
      </c>
      <c r="FF166" s="86">
        <f>+CC166/'[1]total numbers'!DV166</f>
        <v>3.7925234070048385E-5</v>
      </c>
      <c r="FH166" s="54">
        <f t="shared" si="391"/>
        <v>-10000</v>
      </c>
      <c r="FI166" s="54">
        <f t="shared" si="392"/>
        <v>1960</v>
      </c>
      <c r="FJ166" s="65">
        <f t="shared" si="393"/>
        <v>7.4999999999999997E-2</v>
      </c>
      <c r="FK166" s="59">
        <f t="shared" si="394"/>
        <v>2.1629644725875495E-4</v>
      </c>
      <c r="FL166" s="54">
        <f t="shared" si="395"/>
        <v>1960.0002868768861</v>
      </c>
      <c r="FM166" s="64">
        <v>0.33333333333333331</v>
      </c>
      <c r="FN166" s="59">
        <f t="shared" si="396"/>
        <v>-3.2795747448796518E-3</v>
      </c>
      <c r="FP166" s="6">
        <v>10</v>
      </c>
      <c r="FQ166" s="6" t="s">
        <v>387</v>
      </c>
      <c r="GF166" s="21"/>
      <c r="GG166" s="41">
        <f>IF([3]data!BE166&lt;=0, ,BE166/[3]data!BE166)</f>
        <v>0</v>
      </c>
      <c r="GH166" s="41">
        <f>IF([3]data!BF166&lt;=0, ,BF166/[3]data!BF166)</f>
        <v>0</v>
      </c>
      <c r="GI166" s="41">
        <f>IF([3]data!BG166&lt;=0, ,BG166/[3]data!BG166)</f>
        <v>0</v>
      </c>
      <c r="GJ166" s="41">
        <f>IF([3]data!BH166&lt;=0, ,BH166/[3]data!BH166)</f>
        <v>0</v>
      </c>
      <c r="GK166" s="41">
        <f>IF([3]data!BI166&lt;=0, ,BI166/[3]data!BI166)</f>
        <v>0</v>
      </c>
      <c r="GL166" s="41">
        <f>IF([3]data!BS166&lt;=0, ,BS166/[3]data!BS166)</f>
        <v>0</v>
      </c>
      <c r="HM166" s="17">
        <v>1</v>
      </c>
      <c r="HN166" s="128">
        <f t="shared" si="467"/>
        <v>1</v>
      </c>
      <c r="HO166" s="128">
        <f t="shared" si="467"/>
        <v>1</v>
      </c>
      <c r="HP166" s="128">
        <f t="shared" si="467"/>
        <v>1</v>
      </c>
      <c r="HQ166" s="128">
        <f t="shared" si="467"/>
        <v>1</v>
      </c>
      <c r="HR166" s="128">
        <f t="shared" si="467"/>
        <v>1</v>
      </c>
      <c r="HS166" s="128">
        <f t="shared" si="467"/>
        <v>1</v>
      </c>
      <c r="HT166" s="128">
        <f t="shared" si="467"/>
        <v>1</v>
      </c>
      <c r="HU166" s="128">
        <f t="shared" si="467"/>
        <v>1</v>
      </c>
      <c r="HV166" s="128">
        <f t="shared" si="467"/>
        <v>1</v>
      </c>
      <c r="HW166" s="128">
        <f t="shared" si="467"/>
        <v>1</v>
      </c>
      <c r="HX166" s="128">
        <f t="shared" si="467"/>
        <v>1</v>
      </c>
      <c r="HY166" s="128">
        <f t="shared" si="467"/>
        <v>1</v>
      </c>
      <c r="HZ166" s="128">
        <f t="shared" si="467"/>
        <v>1</v>
      </c>
      <c r="IA166" s="128">
        <f t="shared" si="467"/>
        <v>1</v>
      </c>
      <c r="IB166" s="128">
        <f t="shared" si="467"/>
        <v>1</v>
      </c>
      <c r="IC166" s="128">
        <f t="shared" si="467"/>
        <v>1</v>
      </c>
      <c r="ID166" s="128">
        <f t="shared" si="464"/>
        <v>1</v>
      </c>
      <c r="IE166" s="128">
        <f t="shared" si="464"/>
        <v>1</v>
      </c>
      <c r="IF166" s="128">
        <f t="shared" si="464"/>
        <v>1</v>
      </c>
      <c r="IG166" s="128">
        <f t="shared" si="464"/>
        <v>1</v>
      </c>
      <c r="IH166" s="128">
        <f t="shared" si="464"/>
        <v>1</v>
      </c>
      <c r="II166" s="128">
        <f t="shared" si="464"/>
        <v>1</v>
      </c>
      <c r="IJ166" s="128">
        <f t="shared" si="464"/>
        <v>1</v>
      </c>
      <c r="IK166" s="128">
        <f t="shared" si="464"/>
        <v>1</v>
      </c>
      <c r="IL166" s="128">
        <f t="shared" si="464"/>
        <v>1</v>
      </c>
      <c r="IM166" s="128">
        <f t="shared" si="464"/>
        <v>1</v>
      </c>
      <c r="IN166" s="128">
        <f t="shared" si="464"/>
        <v>1</v>
      </c>
      <c r="IO166" s="128">
        <f t="shared" si="464"/>
        <v>1</v>
      </c>
      <c r="IP166" s="128">
        <f t="shared" si="464"/>
        <v>1</v>
      </c>
      <c r="IQ166" s="128">
        <f t="shared" si="464"/>
        <v>1</v>
      </c>
      <c r="IR166" s="128">
        <f t="shared" si="464"/>
        <v>1</v>
      </c>
      <c r="IS166" s="128">
        <f t="shared" si="462"/>
        <v>1</v>
      </c>
      <c r="IT166" s="128">
        <f t="shared" si="462"/>
        <v>1</v>
      </c>
      <c r="IU166" s="128">
        <f t="shared" si="462"/>
        <v>1</v>
      </c>
      <c r="IV166" s="128">
        <f t="shared" si="462"/>
        <v>1</v>
      </c>
      <c r="IW166" s="128">
        <f t="shared" si="462"/>
        <v>1</v>
      </c>
      <c r="IX166" s="128">
        <f t="shared" si="462"/>
        <v>1</v>
      </c>
      <c r="IY166" s="128">
        <f t="shared" si="462"/>
        <v>1</v>
      </c>
      <c r="IZ166" s="128">
        <f t="shared" si="462"/>
        <v>1</v>
      </c>
      <c r="JA166" s="128">
        <f t="shared" si="462"/>
        <v>1</v>
      </c>
      <c r="JB166" s="128">
        <f t="shared" si="462"/>
        <v>1</v>
      </c>
      <c r="JC166" s="128">
        <f t="shared" si="462"/>
        <v>1</v>
      </c>
      <c r="JD166" s="128">
        <f t="shared" si="462"/>
        <v>1</v>
      </c>
      <c r="JE166" s="128">
        <f t="shared" si="462"/>
        <v>1</v>
      </c>
      <c r="JF166" s="128">
        <f t="shared" si="462"/>
        <v>1</v>
      </c>
      <c r="JG166" s="128">
        <f t="shared" si="462"/>
        <v>1</v>
      </c>
      <c r="JH166" s="128">
        <f t="shared" si="462"/>
        <v>1</v>
      </c>
      <c r="JI166" s="128">
        <f t="shared" si="460"/>
        <v>1</v>
      </c>
      <c r="JJ166" s="128">
        <f t="shared" si="460"/>
        <v>1</v>
      </c>
      <c r="JK166" s="128">
        <f t="shared" si="460"/>
        <v>1</v>
      </c>
      <c r="JL166" s="128">
        <f t="shared" si="460"/>
        <v>1</v>
      </c>
      <c r="JM166" s="128">
        <f t="shared" si="460"/>
        <v>1</v>
      </c>
      <c r="JN166" s="128">
        <f t="shared" si="460"/>
        <v>1</v>
      </c>
      <c r="JO166" s="128">
        <f t="shared" si="460"/>
        <v>1</v>
      </c>
      <c r="JP166" s="128">
        <f t="shared" si="460"/>
        <v>1</v>
      </c>
      <c r="JQ166" s="128">
        <f t="shared" si="460"/>
        <v>1</v>
      </c>
      <c r="JR166" s="128">
        <f t="shared" si="460"/>
        <v>1</v>
      </c>
      <c r="JS166" s="128">
        <f t="shared" si="460"/>
        <v>1</v>
      </c>
      <c r="JT166" s="128">
        <f t="shared" si="460"/>
        <v>1</v>
      </c>
      <c r="JU166" s="128">
        <f t="shared" si="460"/>
        <v>1</v>
      </c>
      <c r="JV166" s="128">
        <f t="shared" si="460"/>
        <v>1</v>
      </c>
      <c r="JW166" s="128">
        <f t="shared" si="460"/>
        <v>1</v>
      </c>
      <c r="JX166" s="128">
        <f t="shared" si="362"/>
        <v>1</v>
      </c>
      <c r="JY166" s="128">
        <f t="shared" si="362"/>
        <v>1</v>
      </c>
      <c r="JZ166" s="128">
        <f t="shared" si="362"/>
        <v>1</v>
      </c>
      <c r="KA166" s="128">
        <f t="shared" si="458"/>
        <v>1</v>
      </c>
      <c r="KB166" s="128">
        <f t="shared" si="458"/>
        <v>1</v>
      </c>
      <c r="KC166" s="128">
        <f t="shared" si="458"/>
        <v>1</v>
      </c>
      <c r="KD166" s="128">
        <f t="shared" si="458"/>
        <v>1</v>
      </c>
      <c r="KE166" s="128">
        <f t="shared" si="458"/>
        <v>1</v>
      </c>
      <c r="KF166" s="128">
        <f t="shared" si="458"/>
        <v>1</v>
      </c>
      <c r="KG166" s="128">
        <f t="shared" si="458"/>
        <v>1</v>
      </c>
      <c r="KH166" s="128">
        <f t="shared" si="458"/>
        <v>1</v>
      </c>
      <c r="KI166" s="128">
        <f t="shared" si="458"/>
        <v>1</v>
      </c>
      <c r="KJ166" s="128">
        <f t="shared" si="458"/>
        <v>1</v>
      </c>
      <c r="KK166" s="128">
        <f t="shared" si="458"/>
        <v>1</v>
      </c>
      <c r="KL166" s="17">
        <v>1</v>
      </c>
    </row>
    <row r="167" spans="1:298" x14ac:dyDescent="0.2">
      <c r="A167" s="6">
        <v>6</v>
      </c>
      <c r="B167" s="14">
        <v>600</v>
      </c>
      <c r="C167" s="76" t="s">
        <v>206</v>
      </c>
      <c r="D167" s="11">
        <v>0</v>
      </c>
      <c r="E167" s="11">
        <v>0</v>
      </c>
      <c r="F167" s="11">
        <f>+'[1]total numbers'!F167*CI167</f>
        <v>0</v>
      </c>
      <c r="G167" s="11">
        <f>+'[1]total numbers'!G167*CJ167</f>
        <v>0</v>
      </c>
      <c r="H167" s="11">
        <f>+'[1]total numbers'!H167*CK167</f>
        <v>0</v>
      </c>
      <c r="I167" s="11">
        <f>+'[1]total numbers'!I167*CL167</f>
        <v>0</v>
      </c>
      <c r="J167" s="11">
        <f>+'[1]total numbers'!J167*CM167</f>
        <v>0</v>
      </c>
      <c r="K167" s="11">
        <f>+'[1]total numbers'!K167*CN167</f>
        <v>0</v>
      </c>
      <c r="L167" s="11">
        <f>+'[1]total numbers'!L167*CO167</f>
        <v>0</v>
      </c>
      <c r="M167" s="11">
        <f>+'[1]total numbers'!M167*CP167</f>
        <v>0</v>
      </c>
      <c r="N167" s="11">
        <f>+'[1]total numbers'!N167*CQ167</f>
        <v>0</v>
      </c>
      <c r="O167" s="11">
        <f>+'[1]total numbers'!O167*CR167</f>
        <v>0</v>
      </c>
      <c r="P167" s="11">
        <f>+'[1]total numbers'!P167*CS167</f>
        <v>0</v>
      </c>
      <c r="Q167" s="11">
        <f>+'[1]total numbers'!Q167*CT167</f>
        <v>0</v>
      </c>
      <c r="R167" s="11">
        <f>+'[1]total numbers'!R167*CU167</f>
        <v>0</v>
      </c>
      <c r="S167" s="11">
        <f>+'[1]total numbers'!S167*CV167</f>
        <v>0</v>
      </c>
      <c r="T167" s="11">
        <f>+'[1]total numbers'!T167*CW167</f>
        <v>0</v>
      </c>
      <c r="U167" s="11">
        <f>+'[1]total numbers'!U167*CX167</f>
        <v>0</v>
      </c>
      <c r="V167" s="11">
        <f>+'[1]total numbers'!V167*CY167</f>
        <v>0</v>
      </c>
      <c r="W167" s="11">
        <f>+'[1]total numbers'!W167*CZ167</f>
        <v>0</v>
      </c>
      <c r="X167" s="11">
        <f>+'[1]total numbers'!X167*DA167</f>
        <v>0</v>
      </c>
      <c r="Y167" s="11">
        <f>+'[1]total numbers'!Y167*DB167</f>
        <v>0</v>
      </c>
      <c r="Z167" s="11">
        <f>+'[1]total numbers'!Z167*DC167</f>
        <v>0</v>
      </c>
      <c r="AA167" s="11">
        <f>+'[1]total numbers'!AA167*DD167</f>
        <v>0</v>
      </c>
      <c r="AB167" s="11">
        <f>+'[1]total numbers'!AB167*DE167</f>
        <v>0</v>
      </c>
      <c r="AC167" s="11">
        <f>+'[1]total numbers'!AC167*DF167</f>
        <v>0</v>
      </c>
      <c r="AD167" s="11">
        <f>+'[1]total numbers'!AD167*DG167</f>
        <v>0</v>
      </c>
      <c r="AE167" s="11">
        <f>+'[1]total numbers'!AE167*DH167</f>
        <v>2.6566770977819071E-8</v>
      </c>
      <c r="AF167" s="11">
        <f>+'[1]total numbers'!AF167*DI167</f>
        <v>5.5790219053420038E-8</v>
      </c>
      <c r="AG167" s="11">
        <f>+'[1]total numbers'!AG167*DJ167</f>
        <v>1.1689379230240391E-7</v>
      </c>
      <c r="AH167" s="11">
        <f>+'[1]total numbers'!AH167*DK167</f>
        <v>2.4441429299593542E-7</v>
      </c>
      <c r="AI167" s="11">
        <f>+'[1]total numbers'!AI167*DL167</f>
        <v>5.100820027741261E-7</v>
      </c>
      <c r="AJ167" s="11">
        <f>+'[1]total numbers'!AJ167*DM167</f>
        <v>1.0626708391127627E-6</v>
      </c>
      <c r="AK167" s="11">
        <f>+'[1]total numbers'!AK167*DN167</f>
        <v>2.210355345354547E-6</v>
      </c>
      <c r="AL167" s="11">
        <f>+'[1]total numbers'!AL167*DO167</f>
        <v>4.5907380249671352E-6</v>
      </c>
      <c r="AM167" s="11">
        <f>+'[1]total numbers'!AM167*DP167</f>
        <v>9.5215307184503548E-6</v>
      </c>
      <c r="AN167" s="11">
        <f>+'[1]total numbers'!AN167*DQ167</f>
        <v>1.9723170773932882E-5</v>
      </c>
      <c r="AO167" s="11">
        <f>+'[1]total numbers'!AO167*DR167</f>
        <v>4.0806560221930093E-5</v>
      </c>
      <c r="AP167" s="11">
        <f>+'[1]total numbers'!AP167*DS167</f>
        <v>9.2494869836374884E-5</v>
      </c>
      <c r="AQ167" s="11">
        <f>+'[1]total numbers'!AQ167*DT167</f>
        <v>2.0675323845777911E-4</v>
      </c>
      <c r="AR167" s="11">
        <f>+'[1]total numbers'!AR167*DU167</f>
        <v>4.5703347448561695E-4</v>
      </c>
      <c r="AS167" s="11">
        <f>+'[1]total numbers'!AS167*DV167</f>
        <v>1.0011209441113515E-3</v>
      </c>
      <c r="AT167" s="11">
        <f>+'[1]total numbers'!AT167*DW167</f>
        <v>2.1763498785029381E-3</v>
      </c>
      <c r="AU167" s="11">
        <f>+'[1]total numbers'!AU167*DX167</f>
        <v>4.5268077472861122E-3</v>
      </c>
      <c r="AV167" s="11">
        <f>+'[1]total numbers'!AV167*DY167</f>
        <v>9.401831475132693E-3</v>
      </c>
      <c r="AW167" s="11">
        <f>+'[1]total numbers'!AW167*DZ167</f>
        <v>1.9500094911386327E-2</v>
      </c>
      <c r="AX167" s="11">
        <f>+'[1]total numbers'!AX167*EA167</f>
        <v>4.0393053745014541E-2</v>
      </c>
      <c r="AY167" s="11">
        <f>+'[1]total numbers'!AY167*EB167</f>
        <v>8.3571835334512831E-2</v>
      </c>
      <c r="AZ167" s="11">
        <f>+'[1]total numbers'!AZ167*EC167</f>
        <v>0.2157961289001501</v>
      </c>
      <c r="BA167" s="11">
        <f>+'[1]total numbers'!BA167*ED167</f>
        <v>0.52889717426254901</v>
      </c>
      <c r="BB167" s="11">
        <f>+'[1]total numbers'!BB167*EE167</f>
        <v>1.2524041814495956</v>
      </c>
      <c r="BC167" s="11">
        <f>+'[1]total numbers'!BC167*EF167</f>
        <v>2.8940280287481865</v>
      </c>
      <c r="BD167" s="11">
        <f>+'[1]total numbers'!BD167*EG167</f>
        <v>6.5664953891943645</v>
      </c>
      <c r="BE167" s="123">
        <f>+[2]faostat2014_rice!B158</f>
        <v>8.5</v>
      </c>
      <c r="BF167" s="19">
        <f>+[2]faostat2014_rice!C158</f>
        <v>22.998999999999999</v>
      </c>
      <c r="BG167" s="19">
        <f>+[2]faostat2014_rice!D158</f>
        <v>24</v>
      </c>
      <c r="BH167" s="19">
        <f>+[2]faostat2014_rice!E158</f>
        <v>34</v>
      </c>
      <c r="BI167" s="19">
        <f>+[2]faostat2014_rice!F158</f>
        <v>26.251999999999999</v>
      </c>
      <c r="BJ167" s="19">
        <f>+[2]faostat2014_rice!G158</f>
        <v>26.68</v>
      </c>
      <c r="BK167" s="19">
        <f>+[2]faostat2014_rice!H158</f>
        <v>27.026</v>
      </c>
      <c r="BL167" s="19">
        <f>+[2]faostat2014_rice!I158</f>
        <v>30.303000000000001</v>
      </c>
      <c r="BM167" s="19">
        <f>+[2]faostat2014_rice!J158</f>
        <v>31</v>
      </c>
      <c r="BN167" s="19">
        <f>+[2]faostat2014_rice!K158</f>
        <v>33.5</v>
      </c>
      <c r="BO167" s="19">
        <f>+[2]faostat2014_rice!L158</f>
        <v>42</v>
      </c>
      <c r="BP167" s="19">
        <f>+[2]faostat2014_rice!M158</f>
        <v>42</v>
      </c>
      <c r="BQ167" s="19">
        <f>+[2]faostat2014_rice!N158</f>
        <v>33.869999999999997</v>
      </c>
      <c r="BR167" s="19">
        <f>+[2]faostat2014_rice!O158</f>
        <v>50</v>
      </c>
      <c r="BS167" s="19">
        <f>+[2]faostat2014_rice!P158</f>
        <v>59.475999999999999</v>
      </c>
      <c r="BT167" s="19">
        <f>+[2]faostat2014_rice!Q158</f>
        <v>78.605999999999995</v>
      </c>
      <c r="BU167" s="82">
        <f t="shared" si="379"/>
        <v>76.150799999999435</v>
      </c>
      <c r="BV167" s="82">
        <f t="shared" si="380"/>
        <v>88.127599999996164</v>
      </c>
      <c r="BW167" s="82">
        <f t="shared" si="381"/>
        <v>101.25877333333483</v>
      </c>
      <c r="BX167" s="82">
        <f t="shared" si="382"/>
        <v>109.5825422222224</v>
      </c>
      <c r="BY167" s="82">
        <f t="shared" si="383"/>
        <v>118.5804023703713</v>
      </c>
      <c r="BZ167" s="82">
        <f t="shared" si="384"/>
        <v>126.71419417284051</v>
      </c>
      <c r="CA167" s="82">
        <f t="shared" si="385"/>
        <v>138.652300036214</v>
      </c>
      <c r="CB167" s="82">
        <f t="shared" si="386"/>
        <v>147.61806430727302</v>
      </c>
      <c r="CC167" s="82">
        <f t="shared" si="387"/>
        <v>156.44833141845811</v>
      </c>
      <c r="CD167" s="31"/>
      <c r="CE167" s="15">
        <f t="shared" si="438"/>
        <v>3.2530000000000001</v>
      </c>
      <c r="CG167" s="122">
        <v>0</v>
      </c>
      <c r="CH167" s="122">
        <v>0</v>
      </c>
      <c r="CI167" s="122">
        <v>0</v>
      </c>
      <c r="CJ167" s="122">
        <v>0</v>
      </c>
      <c r="CK167" s="122">
        <v>0</v>
      </c>
      <c r="CL167" s="122">
        <v>0</v>
      </c>
      <c r="CM167" s="122">
        <v>0</v>
      </c>
      <c r="CN167" s="122">
        <v>0</v>
      </c>
      <c r="CO167" s="122">
        <v>0</v>
      </c>
      <c r="CP167" s="122">
        <v>0</v>
      </c>
      <c r="CQ167" s="122">
        <v>0</v>
      </c>
      <c r="CR167" s="122">
        <v>0</v>
      </c>
      <c r="CS167" s="122">
        <v>0</v>
      </c>
      <c r="CT167" s="122">
        <v>0</v>
      </c>
      <c r="CU167" s="122">
        <v>0</v>
      </c>
      <c r="CV167" s="122">
        <v>0</v>
      </c>
      <c r="CW167" s="122">
        <v>0</v>
      </c>
      <c r="CX167" s="122">
        <v>0</v>
      </c>
      <c r="CY167" s="122">
        <v>0</v>
      </c>
      <c r="CZ167" s="122">
        <v>0</v>
      </c>
      <c r="DA167" s="122">
        <v>0</v>
      </c>
      <c r="DB167" s="122">
        <v>0</v>
      </c>
      <c r="DC167" s="122">
        <v>0</v>
      </c>
      <c r="DD167" s="122">
        <v>0</v>
      </c>
      <c r="DE167" s="122">
        <v>0</v>
      </c>
      <c r="DF167" s="122">
        <v>0</v>
      </c>
      <c r="DG167" s="59">
        <v>0</v>
      </c>
      <c r="DH167" s="59">
        <f t="shared" ref="DH167:EF167" si="476">+DI167-DI167/2</f>
        <v>1.3283385488909535E-10</v>
      </c>
      <c r="DI167" s="59">
        <f t="shared" si="476"/>
        <v>2.656677097781907E-10</v>
      </c>
      <c r="DJ167" s="59">
        <f t="shared" si="476"/>
        <v>5.313354195563814E-10</v>
      </c>
      <c r="DK167" s="59">
        <f t="shared" si="476"/>
        <v>1.0626708391127628E-9</v>
      </c>
      <c r="DL167" s="59">
        <f t="shared" si="476"/>
        <v>2.1253416782255256E-9</v>
      </c>
      <c r="DM167" s="59">
        <f t="shared" si="476"/>
        <v>4.2506833564510512E-9</v>
      </c>
      <c r="DN167" s="59">
        <f t="shared" si="476"/>
        <v>8.5013667129021024E-9</v>
      </c>
      <c r="DO167" s="59">
        <f t="shared" si="476"/>
        <v>1.7002733425804205E-8</v>
      </c>
      <c r="DP167" s="59">
        <f t="shared" si="476"/>
        <v>3.400546685160841E-8</v>
      </c>
      <c r="DQ167" s="59">
        <f t="shared" si="476"/>
        <v>6.8010933703216819E-8</v>
      </c>
      <c r="DR167" s="59">
        <f t="shared" si="476"/>
        <v>1.3602186740643364E-7</v>
      </c>
      <c r="DS167" s="59">
        <f t="shared" si="476"/>
        <v>2.7204373481286728E-7</v>
      </c>
      <c r="DT167" s="59">
        <f t="shared" si="476"/>
        <v>5.4408746962573455E-7</v>
      </c>
      <c r="DU167" s="59">
        <f t="shared" si="476"/>
        <v>1.0881749392514691E-6</v>
      </c>
      <c r="DV167" s="59">
        <f t="shared" si="476"/>
        <v>2.1763498785029382E-6</v>
      </c>
      <c r="DW167" s="59">
        <f t="shared" si="476"/>
        <v>4.3526997570058764E-6</v>
      </c>
      <c r="DX167" s="59">
        <f t="shared" si="476"/>
        <v>8.7053995140117528E-6</v>
      </c>
      <c r="DY167" s="59">
        <f t="shared" si="476"/>
        <v>1.7410799028023506E-5</v>
      </c>
      <c r="DZ167" s="59">
        <f t="shared" si="476"/>
        <v>3.4821598056047011E-5</v>
      </c>
      <c r="EA167" s="59">
        <f t="shared" si="476"/>
        <v>6.9643196112094023E-5</v>
      </c>
      <c r="EB167" s="59">
        <f t="shared" si="476"/>
        <v>1.3928639222418805E-4</v>
      </c>
      <c r="EC167" s="59">
        <f t="shared" si="476"/>
        <v>2.7857278444837609E-4</v>
      </c>
      <c r="ED167" s="59">
        <f t="shared" si="476"/>
        <v>5.5714556889675218E-4</v>
      </c>
      <c r="EE167" s="59">
        <f t="shared" si="476"/>
        <v>1.1142911377935044E-3</v>
      </c>
      <c r="EF167" s="59">
        <f t="shared" si="476"/>
        <v>2.2285822755870087E-3</v>
      </c>
      <c r="EG167" s="59">
        <f>+EH167</f>
        <v>4.4571645511740175E-3</v>
      </c>
      <c r="EH167" s="20">
        <f>+BE167/'[1]total numbers'!BN167</f>
        <v>4.4571645511740175E-3</v>
      </c>
      <c r="EI167" s="20">
        <f>+BF167/'[1]total numbers'!BX167</f>
        <v>9.2561029548777554E-3</v>
      </c>
      <c r="EJ167" s="20">
        <f>+BG167/'[1]total numbers'!CH167</f>
        <v>7.5027267722612935E-3</v>
      </c>
      <c r="EK167" s="20">
        <f>+BH167/'[1]total numbers'!CR167</f>
        <v>8.0005007372226117E-3</v>
      </c>
      <c r="EL167" s="20">
        <f>+BI167/'[1]total numbers'!DB167</f>
        <v>4.9067003598907335E-3</v>
      </c>
      <c r="EM167" s="20">
        <f>+BJ167/'[1]total numbers'!DC167</f>
        <v>4.8859708174954376E-3</v>
      </c>
      <c r="EN167" s="20">
        <f>+BK167/'[1]total numbers'!DD167</f>
        <v>4.851086576261196E-3</v>
      </c>
      <c r="EO167" s="20">
        <f>+BL167/'[1]total numbers'!DE167</f>
        <v>5.3331789269826331E-3</v>
      </c>
      <c r="EP167" s="20">
        <f>+BM167/'[1]total numbers'!DF167</f>
        <v>5.3512795686247233E-3</v>
      </c>
      <c r="EQ167" s="20">
        <f>+BN167/'[1]total numbers'!DG167</f>
        <v>5.6739702802517892E-3</v>
      </c>
      <c r="ER167" s="20">
        <f>+BO167/'[1]total numbers'!DH167</f>
        <v>6.9821013831044111E-3</v>
      </c>
      <c r="ES167" s="20">
        <f>+BP167/'[1]total numbers'!DI167</f>
        <v>6.8553028378995091E-3</v>
      </c>
      <c r="ET167" s="20">
        <f>+BQ167/'[1]total numbers'!DJ167</f>
        <v>5.4297493514198865E-3</v>
      </c>
      <c r="EU167" s="20">
        <f>+BR167/'[1]total numbers'!DK167</f>
        <v>7.8753564189431302E-3</v>
      </c>
      <c r="EV167" s="20">
        <f>+BS167/'[1]total numbers'!DL167</f>
        <v>9.2072002423631838E-3</v>
      </c>
      <c r="EW167" s="20">
        <f>+BT167/'[1]total numbers'!DM167</f>
        <v>1.1964002971594967E-2</v>
      </c>
      <c r="EX167" s="86">
        <f>+BU167/'[1]total numbers'!DN167</f>
        <v>1.1399334010450068E-2</v>
      </c>
      <c r="EY167" s="86">
        <f>+BV167/'[1]total numbers'!DO167</f>
        <v>1.2979360590388643E-2</v>
      </c>
      <c r="EZ167" s="86">
        <f>+BW167/'[1]total numbers'!DP167</f>
        <v>1.4677911654503755E-2</v>
      </c>
      <c r="FA167" s="86">
        <f>+BX167/'[1]total numbers'!DQ167</f>
        <v>1.5639396009380909E-2</v>
      </c>
      <c r="FB167" s="86">
        <f>+BY167/'[1]total numbers'!DR167</f>
        <v>1.6668407679132597E-2</v>
      </c>
      <c r="FC167" s="86">
        <f>+BZ167/'[1]total numbers'!DS167</f>
        <v>1.7549470136396947E-2</v>
      </c>
      <c r="FD167" s="86">
        <f>+CA167/'[1]total numbers'!DT167</f>
        <v>1.8926925946400764E-2</v>
      </c>
      <c r="FE167" s="86">
        <f>+CB167/'[1]total numbers'!DU167</f>
        <v>1.9868491568065149E-2</v>
      </c>
      <c r="FF167" s="86">
        <f>+CC167/'[1]total numbers'!DV167</f>
        <v>2.0769576635770372E-2</v>
      </c>
      <c r="FH167" s="54">
        <f t="shared" si="391"/>
        <v>-10000</v>
      </c>
      <c r="FI167" s="54">
        <f t="shared" si="392"/>
        <v>1960</v>
      </c>
      <c r="FJ167" s="65">
        <f t="shared" si="393"/>
        <v>7.4999999999999997E-2</v>
      </c>
      <c r="FK167" s="59">
        <f t="shared" si="394"/>
        <v>4.4571645511740175E-3</v>
      </c>
      <c r="FL167" s="54">
        <f t="shared" si="395"/>
        <v>1962.5108140873504</v>
      </c>
      <c r="FM167" s="64">
        <v>0.33333333333333331</v>
      </c>
      <c r="FN167" s="59">
        <f t="shared" si="396"/>
        <v>-3.2793453048173857E-3</v>
      </c>
      <c r="FP167" s="6">
        <v>8</v>
      </c>
      <c r="FQ167" s="6" t="s">
        <v>32</v>
      </c>
      <c r="GF167" s="21"/>
      <c r="GG167" s="41">
        <f>IF([3]data!BE167&lt;=0, ,BE167/[3]data!BE167)</f>
        <v>0.28333333333333333</v>
      </c>
      <c r="GH167" s="41">
        <f>IF([3]data!BF167&lt;=0, ,BF167/[3]data!BF167)</f>
        <v>0.57497500000000001</v>
      </c>
      <c r="GI167" s="41">
        <f>IF([3]data!BG167&lt;=0, ,BG167/[3]data!BG167)</f>
        <v>0.4</v>
      </c>
      <c r="GJ167" s="41">
        <f>IF([3]data!BH167&lt;=0, ,BH167/[3]data!BH167)</f>
        <v>0.52307692307692311</v>
      </c>
      <c r="GK167" s="41">
        <f>IF([3]data!BI167&lt;=0, ,BI167/[3]data!BI167)</f>
        <v>0.39182089552238802</v>
      </c>
      <c r="GL167" s="41">
        <f>IF([3]data!BS167&lt;=0, ,BS167/[3]data!BS167)</f>
        <v>0.88770149253731345</v>
      </c>
      <c r="HM167" s="17">
        <v>1</v>
      </c>
      <c r="HN167" s="128">
        <f t="shared" si="467"/>
        <v>1</v>
      </c>
      <c r="HO167" s="128">
        <f t="shared" si="467"/>
        <v>1</v>
      </c>
      <c r="HP167" s="128">
        <f t="shared" si="467"/>
        <v>1</v>
      </c>
      <c r="HQ167" s="128">
        <f t="shared" si="467"/>
        <v>1</v>
      </c>
      <c r="HR167" s="128">
        <f t="shared" si="467"/>
        <v>1</v>
      </c>
      <c r="HS167" s="128">
        <f t="shared" si="467"/>
        <v>1</v>
      </c>
      <c r="HT167" s="128">
        <f t="shared" si="467"/>
        <v>1</v>
      </c>
      <c r="HU167" s="128">
        <f t="shared" si="467"/>
        <v>1</v>
      </c>
      <c r="HV167" s="128">
        <f t="shared" si="467"/>
        <v>1</v>
      </c>
      <c r="HW167" s="128">
        <f t="shared" si="467"/>
        <v>1</v>
      </c>
      <c r="HX167" s="128">
        <f t="shared" si="467"/>
        <v>1</v>
      </c>
      <c r="HY167" s="128">
        <f t="shared" si="467"/>
        <v>1</v>
      </c>
      <c r="HZ167" s="128">
        <f t="shared" si="467"/>
        <v>1</v>
      </c>
      <c r="IA167" s="128">
        <f t="shared" si="467"/>
        <v>1</v>
      </c>
      <c r="IB167" s="128">
        <f t="shared" si="467"/>
        <v>1</v>
      </c>
      <c r="IC167" s="128">
        <f t="shared" si="467"/>
        <v>1</v>
      </c>
      <c r="ID167" s="128">
        <f t="shared" si="464"/>
        <v>1</v>
      </c>
      <c r="IE167" s="128">
        <f t="shared" si="464"/>
        <v>1</v>
      </c>
      <c r="IF167" s="128">
        <f t="shared" si="464"/>
        <v>1</v>
      </c>
      <c r="IG167" s="128">
        <f t="shared" si="464"/>
        <v>1</v>
      </c>
      <c r="IH167" s="128">
        <f t="shared" si="464"/>
        <v>1</v>
      </c>
      <c r="II167" s="128">
        <f t="shared" si="464"/>
        <v>1</v>
      </c>
      <c r="IJ167" s="128">
        <f t="shared" si="464"/>
        <v>1</v>
      </c>
      <c r="IK167" s="128">
        <f t="shared" si="464"/>
        <v>1</v>
      </c>
      <c r="IL167" s="128">
        <f t="shared" si="464"/>
        <v>1</v>
      </c>
      <c r="IM167" s="128">
        <f t="shared" si="464"/>
        <v>1</v>
      </c>
      <c r="IN167" s="128">
        <f t="shared" si="464"/>
        <v>1</v>
      </c>
      <c r="IO167" s="128">
        <f t="shared" si="464"/>
        <v>1</v>
      </c>
      <c r="IP167" s="128">
        <f t="shared" si="464"/>
        <v>1</v>
      </c>
      <c r="IQ167" s="128">
        <f t="shared" si="464"/>
        <v>1</v>
      </c>
      <c r="IR167" s="128">
        <f t="shared" si="464"/>
        <v>1</v>
      </c>
      <c r="IS167" s="128">
        <f t="shared" si="462"/>
        <v>1</v>
      </c>
      <c r="IT167" s="128">
        <f t="shared" si="462"/>
        <v>1</v>
      </c>
      <c r="IU167" s="128">
        <f t="shared" si="462"/>
        <v>1</v>
      </c>
      <c r="IV167" s="128">
        <f t="shared" si="462"/>
        <v>1</v>
      </c>
      <c r="IW167" s="128">
        <f t="shared" si="462"/>
        <v>1</v>
      </c>
      <c r="IX167" s="128">
        <f t="shared" si="462"/>
        <v>1</v>
      </c>
      <c r="IY167" s="128">
        <f t="shared" si="462"/>
        <v>1</v>
      </c>
      <c r="IZ167" s="128">
        <f t="shared" si="462"/>
        <v>1</v>
      </c>
      <c r="JA167" s="128">
        <f t="shared" si="462"/>
        <v>1</v>
      </c>
      <c r="JB167" s="128">
        <f t="shared" si="462"/>
        <v>1</v>
      </c>
      <c r="JC167" s="128">
        <f t="shared" si="462"/>
        <v>1</v>
      </c>
      <c r="JD167" s="128">
        <f t="shared" si="462"/>
        <v>1</v>
      </c>
      <c r="JE167" s="128">
        <f t="shared" si="462"/>
        <v>1</v>
      </c>
      <c r="JF167" s="128">
        <f t="shared" si="462"/>
        <v>1</v>
      </c>
      <c r="JG167" s="128">
        <f t="shared" si="462"/>
        <v>1</v>
      </c>
      <c r="JH167" s="128">
        <f t="shared" si="462"/>
        <v>1</v>
      </c>
      <c r="JI167" s="128">
        <f t="shared" si="460"/>
        <v>1</v>
      </c>
      <c r="JJ167" s="128">
        <f t="shared" si="460"/>
        <v>1</v>
      </c>
      <c r="JK167" s="128">
        <f t="shared" si="460"/>
        <v>1</v>
      </c>
      <c r="JL167" s="128">
        <f t="shared" si="460"/>
        <v>1</v>
      </c>
      <c r="JM167" s="128">
        <f t="shared" si="460"/>
        <v>1</v>
      </c>
      <c r="JN167" s="128">
        <f t="shared" si="460"/>
        <v>1</v>
      </c>
      <c r="JO167" s="128">
        <f t="shared" si="460"/>
        <v>1</v>
      </c>
      <c r="JP167" s="128">
        <f t="shared" si="460"/>
        <v>1</v>
      </c>
      <c r="JQ167" s="128">
        <f t="shared" si="460"/>
        <v>1</v>
      </c>
      <c r="JR167" s="128">
        <f t="shared" si="460"/>
        <v>1</v>
      </c>
      <c r="JS167" s="128">
        <f t="shared" si="460"/>
        <v>1</v>
      </c>
      <c r="JT167" s="128">
        <f t="shared" si="460"/>
        <v>1</v>
      </c>
      <c r="JU167" s="128">
        <f t="shared" si="460"/>
        <v>1</v>
      </c>
      <c r="JV167" s="128">
        <f t="shared" si="460"/>
        <v>1</v>
      </c>
      <c r="JW167" s="128">
        <f t="shared" si="460"/>
        <v>1</v>
      </c>
      <c r="JX167" s="128">
        <f t="shared" si="362"/>
        <v>1</v>
      </c>
      <c r="JY167" s="128">
        <f t="shared" si="362"/>
        <v>1</v>
      </c>
      <c r="JZ167" s="128">
        <f t="shared" si="362"/>
        <v>1</v>
      </c>
      <c r="KA167" s="128">
        <f t="shared" si="458"/>
        <v>1</v>
      </c>
      <c r="KB167" s="128">
        <f t="shared" si="458"/>
        <v>1</v>
      </c>
      <c r="KC167" s="128">
        <f t="shared" si="458"/>
        <v>1</v>
      </c>
      <c r="KD167" s="128">
        <f t="shared" si="458"/>
        <v>1</v>
      </c>
      <c r="KE167" s="128">
        <f t="shared" si="458"/>
        <v>1</v>
      </c>
      <c r="KF167" s="128">
        <f t="shared" si="458"/>
        <v>1</v>
      </c>
      <c r="KG167" s="128">
        <f t="shared" si="458"/>
        <v>1</v>
      </c>
      <c r="KH167" s="128">
        <f t="shared" si="458"/>
        <v>1</v>
      </c>
      <c r="KI167" s="128">
        <f t="shared" si="458"/>
        <v>1</v>
      </c>
      <c r="KJ167" s="128">
        <f t="shared" si="458"/>
        <v>1</v>
      </c>
      <c r="KK167" s="128">
        <f t="shared" si="458"/>
        <v>1</v>
      </c>
      <c r="KL167" s="17">
        <v>1</v>
      </c>
    </row>
    <row r="168" spans="1:298" x14ac:dyDescent="0.2">
      <c r="A168" s="6">
        <v>6</v>
      </c>
      <c r="B168" s="14">
        <v>604</v>
      </c>
      <c r="C168" s="76" t="s">
        <v>207</v>
      </c>
      <c r="D168" s="11">
        <v>0</v>
      </c>
      <c r="E168" s="11">
        <v>0</v>
      </c>
      <c r="F168" s="11">
        <f>+'[1]total numbers'!F168*CI168</f>
        <v>0</v>
      </c>
      <c r="G168" s="11">
        <f>+'[1]total numbers'!G168*CJ168</f>
        <v>0</v>
      </c>
      <c r="H168" s="11">
        <f>+'[1]total numbers'!H168*CK168</f>
        <v>0</v>
      </c>
      <c r="I168" s="11">
        <f>+'[1]total numbers'!I168*CL168</f>
        <v>0</v>
      </c>
      <c r="J168" s="11">
        <f>+'[1]total numbers'!J168*CM168</f>
        <v>0</v>
      </c>
      <c r="K168" s="11">
        <f>+'[1]total numbers'!K168*CN168</f>
        <v>0</v>
      </c>
      <c r="L168" s="11">
        <f>+'[1]total numbers'!L168*CO168</f>
        <v>0</v>
      </c>
      <c r="M168" s="11">
        <f>+'[1]total numbers'!M168*CP168</f>
        <v>0</v>
      </c>
      <c r="N168" s="11">
        <f>+'[1]total numbers'!N168*CQ168</f>
        <v>0</v>
      </c>
      <c r="O168" s="11">
        <f>+'[1]total numbers'!O168*CR168</f>
        <v>0</v>
      </c>
      <c r="P168" s="11">
        <f>+'[1]total numbers'!P168*CS168</f>
        <v>0</v>
      </c>
      <c r="Q168" s="11">
        <f>+'[1]total numbers'!Q168*CT168</f>
        <v>0</v>
      </c>
      <c r="R168" s="11">
        <f>+'[1]total numbers'!R168*CU168</f>
        <v>0</v>
      </c>
      <c r="S168" s="11">
        <f>+'[1]total numbers'!S168*CV168</f>
        <v>0</v>
      </c>
      <c r="T168" s="11">
        <f>+'[1]total numbers'!T168*CW168</f>
        <v>0</v>
      </c>
      <c r="U168" s="11">
        <f>+'[1]total numbers'!U168*CX168</f>
        <v>0</v>
      </c>
      <c r="V168" s="11">
        <f>+'[1]total numbers'!V168*CY168</f>
        <v>0</v>
      </c>
      <c r="W168" s="11">
        <f>+'[1]total numbers'!W168*CZ168</f>
        <v>0</v>
      </c>
      <c r="X168" s="11">
        <f>+'[1]total numbers'!X168*DA168</f>
        <v>0</v>
      </c>
      <c r="Y168" s="11">
        <f>+'[1]total numbers'!Y168*DB168</f>
        <v>0</v>
      </c>
      <c r="Z168" s="11">
        <f>+'[1]total numbers'!Z168*DC168</f>
        <v>0</v>
      </c>
      <c r="AA168" s="11">
        <f>+'[1]total numbers'!AA168*DD168</f>
        <v>0</v>
      </c>
      <c r="AB168" s="11">
        <f>+'[1]total numbers'!AB168*DE168</f>
        <v>0</v>
      </c>
      <c r="AC168" s="11">
        <f>+'[1]total numbers'!AC168*DF168</f>
        <v>0</v>
      </c>
      <c r="AD168" s="11">
        <f>+'[1]total numbers'!AD168*DG168</f>
        <v>0</v>
      </c>
      <c r="AE168" s="11">
        <f>+'[1]total numbers'!AE168*DH168</f>
        <v>6.4304169879274026E-4</v>
      </c>
      <c r="AF168" s="11">
        <f>+'[1]total numbers'!AF168*DI168</f>
        <v>1.2721797932872586E-3</v>
      </c>
      <c r="AG168" s="11">
        <f>+'[1]total numbers'!AG168*DJ168</f>
        <v>2.5168529964493878E-3</v>
      </c>
      <c r="AH168" s="11">
        <f>+'[1]total numbers'!AH168*DK168</f>
        <v>4.979287549732302E-3</v>
      </c>
      <c r="AI168" s="11">
        <f>+'[1]total numbers'!AI168*DL168</f>
        <v>9.8509148281190409E-3</v>
      </c>
      <c r="AJ168" s="11">
        <f>+'[1]total numbers'!AJ168*DM168</f>
        <v>1.9488836903197665E-2</v>
      </c>
      <c r="AK168" s="11">
        <f>+'[1]total numbers'!AK168*DN168</f>
        <v>3.8556293549028904E-2</v>
      </c>
      <c r="AL168" s="11">
        <f>+'[1]total numbers'!AL168*DO168</f>
        <v>7.6278937507808522E-2</v>
      </c>
      <c r="AM168" s="11">
        <f>+'[1]total numbers'!AM168*DP168</f>
        <v>0.15090860069112386</v>
      </c>
      <c r="AN168" s="11">
        <f>+'[1]total numbers'!AN168*DQ168</f>
        <v>0.2985543127186559</v>
      </c>
      <c r="AO168" s="11">
        <f>+'[1]total numbers'!AO168*DR168</f>
        <v>0.59065339705420594</v>
      </c>
      <c r="AP168" s="11">
        <f>+'[1]total numbers'!AP168*DS168</f>
        <v>1.1685359098477799</v>
      </c>
      <c r="AQ168" s="11">
        <f>+'[1]total numbers'!AQ168*DT168</f>
        <v>1.4448788615009718</v>
      </c>
      <c r="AR168" s="11">
        <f>+'[1]total numbers'!AR168*DU168</f>
        <v>2.100965254415053</v>
      </c>
      <c r="AS168" s="11">
        <f>+'[1]total numbers'!AS168*DV168</f>
        <v>3.0013789348786459</v>
      </c>
      <c r="AT168" s="11">
        <f>+'[1]total numbers'!AT168*DW168</f>
        <v>4.2876841926837814</v>
      </c>
      <c r="AU168" s="11">
        <f>+'[1]total numbers'!AU168*DX168</f>
        <v>6.1648794441327244</v>
      </c>
      <c r="AV168" s="11">
        <f>+'[1]total numbers'!AV168*DY168</f>
        <v>8.712692059263409</v>
      </c>
      <c r="AW168" s="11">
        <f>+'[1]total numbers'!AW168*DZ168</f>
        <v>12.882729505743049</v>
      </c>
      <c r="AX168" s="11">
        <f>+'[1]total numbers'!AX168*EA168</f>
        <v>21.223922907827468</v>
      </c>
      <c r="AY168" s="11">
        <f>+'[1]total numbers'!AY168*EB168</f>
        <v>31.623699295813768</v>
      </c>
      <c r="AZ168" s="19">
        <f>+'[4]raw data'!$CS$29</f>
        <v>56</v>
      </c>
      <c r="BA168" s="19">
        <f>+'[4]raw data'!$CS$39</f>
        <v>27</v>
      </c>
      <c r="BB168" s="19">
        <f>+'[4]raw data'!$CS$49</f>
        <v>47</v>
      </c>
      <c r="BC168" s="19">
        <f>+'[4]raw data'!$CS$59</f>
        <v>49</v>
      </c>
      <c r="BD168" s="19">
        <f>+'[4]raw data'!$CS$69</f>
        <v>42</v>
      </c>
      <c r="BE168" s="123">
        <f>+[2]faostat2014_rice!B159</f>
        <v>81.085999999999999</v>
      </c>
      <c r="BF168" s="19">
        <f>+[2]faostat2014_rice!C159</f>
        <v>140.39500000000001</v>
      </c>
      <c r="BG168" s="19">
        <f>+[2]faostat2014_rice!D159</f>
        <v>102.532</v>
      </c>
      <c r="BH168" s="19">
        <f>+[2]faostat2014_rice!E159</f>
        <v>184.75800000000001</v>
      </c>
      <c r="BI168" s="19">
        <f>+[2]faostat2014_rice!F159</f>
        <v>287.113</v>
      </c>
      <c r="BJ168" s="19">
        <f>+[2]faostat2014_rice!G159</f>
        <v>302.8</v>
      </c>
      <c r="BK168" s="19">
        <f>+[2]faostat2014_rice!H159</f>
        <v>316.80700000000002</v>
      </c>
      <c r="BL168" s="19">
        <f>+[2]faostat2014_rice!I159</f>
        <v>313.85599999999999</v>
      </c>
      <c r="BM168" s="19">
        <f>+[2]faostat2014_rice!J159</f>
        <v>286.46800000000002</v>
      </c>
      <c r="BN168" s="19">
        <f>+[2]faostat2014_rice!K159</f>
        <v>357.88299999999998</v>
      </c>
      <c r="BO168" s="19">
        <f>+[2]faostat2014_rice!L159</f>
        <v>343.69099999999997</v>
      </c>
      <c r="BP168" s="19">
        <f>+[2]faostat2014_rice!M159</f>
        <v>337.63900000000001</v>
      </c>
      <c r="BQ168" s="19">
        <f>+[2]faostat2014_rice!N159</f>
        <v>379.78300000000002</v>
      </c>
      <c r="BR168" s="19">
        <f>+[2]faostat2014_rice!O159</f>
        <v>404.61399999999998</v>
      </c>
      <c r="BS168" s="19">
        <f>+[2]faostat2014_rice!P159</f>
        <v>388.65899999999999</v>
      </c>
      <c r="BT168" s="19">
        <f>+[2]faostat2014_rice!Q159</f>
        <v>359.61200000000002</v>
      </c>
      <c r="BU168" s="82">
        <f t="shared" si="379"/>
        <v>394.74926666666579</v>
      </c>
      <c r="BV168" s="82">
        <f t="shared" si="380"/>
        <v>398.4177111111112</v>
      </c>
      <c r="BW168" s="82">
        <f t="shared" si="381"/>
        <v>391.09239851851839</v>
      </c>
      <c r="BX168" s="82">
        <f t="shared" si="382"/>
        <v>389.20460197530838</v>
      </c>
      <c r="BY168" s="82">
        <f t="shared" si="383"/>
        <v>397.03959469958772</v>
      </c>
      <c r="BZ168" s="82">
        <f t="shared" si="384"/>
        <v>404.67046217832467</v>
      </c>
      <c r="CA168" s="82">
        <f t="shared" si="385"/>
        <v>400.22072236963777</v>
      </c>
      <c r="CB168" s="82">
        <f t="shared" si="386"/>
        <v>402.532672475048</v>
      </c>
      <c r="CC168" s="82">
        <f t="shared" si="387"/>
        <v>407.24813521384203</v>
      </c>
      <c r="CD168" s="31"/>
      <c r="CE168" s="15">
        <f t="shared" si="438"/>
        <v>146.71799999999999</v>
      </c>
      <c r="CG168" s="122">
        <v>0</v>
      </c>
      <c r="CH168" s="122">
        <v>0</v>
      </c>
      <c r="CI168" s="122">
        <v>0</v>
      </c>
      <c r="CJ168" s="122">
        <v>0</v>
      </c>
      <c r="CK168" s="122">
        <v>0</v>
      </c>
      <c r="CL168" s="122">
        <v>0</v>
      </c>
      <c r="CM168" s="122">
        <v>0</v>
      </c>
      <c r="CN168" s="122">
        <v>0</v>
      </c>
      <c r="CO168" s="122">
        <v>0</v>
      </c>
      <c r="CP168" s="122">
        <v>0</v>
      </c>
      <c r="CQ168" s="122">
        <v>0</v>
      </c>
      <c r="CR168" s="122">
        <v>0</v>
      </c>
      <c r="CS168" s="122">
        <v>0</v>
      </c>
      <c r="CT168" s="122">
        <v>0</v>
      </c>
      <c r="CU168" s="122">
        <v>0</v>
      </c>
      <c r="CV168" s="122">
        <v>0</v>
      </c>
      <c r="CW168" s="122">
        <v>0</v>
      </c>
      <c r="CX168" s="122">
        <v>0</v>
      </c>
      <c r="CY168" s="122">
        <v>0</v>
      </c>
      <c r="CZ168" s="122">
        <v>0</v>
      </c>
      <c r="DA168" s="122">
        <v>0</v>
      </c>
      <c r="DB168" s="122">
        <v>0</v>
      </c>
      <c r="DC168" s="122">
        <v>0</v>
      </c>
      <c r="DD168" s="122">
        <v>0</v>
      </c>
      <c r="DE168" s="122">
        <v>0</v>
      </c>
      <c r="DF168" s="122">
        <v>0</v>
      </c>
      <c r="DG168" s="59">
        <v>0</v>
      </c>
      <c r="DH168" s="59">
        <f>+DI168-DI168/2</f>
        <v>4.2855414219727953E-7</v>
      </c>
      <c r="DI168" s="59">
        <f t="shared" ref="DI168:DR168" si="477">+DJ168-DJ168/2</f>
        <v>8.5710828439455906E-7</v>
      </c>
      <c r="DJ168" s="59">
        <f t="shared" si="477"/>
        <v>1.7142165687891181E-6</v>
      </c>
      <c r="DK168" s="59">
        <f t="shared" si="477"/>
        <v>3.4284331375782363E-6</v>
      </c>
      <c r="DL168" s="59">
        <f t="shared" si="477"/>
        <v>6.8568662751564725E-6</v>
      </c>
      <c r="DM168" s="59">
        <f t="shared" si="477"/>
        <v>1.3713732550312945E-5</v>
      </c>
      <c r="DN168" s="59">
        <f t="shared" si="477"/>
        <v>2.742746510062589E-5</v>
      </c>
      <c r="DO168" s="59">
        <f t="shared" si="477"/>
        <v>5.485493020125178E-5</v>
      </c>
      <c r="DP168" s="59">
        <f t="shared" si="477"/>
        <v>1.0970986040250356E-4</v>
      </c>
      <c r="DQ168" s="59">
        <f t="shared" si="477"/>
        <v>2.1941972080500712E-4</v>
      </c>
      <c r="DR168" s="59">
        <f t="shared" si="477"/>
        <v>4.3883944161001424E-4</v>
      </c>
      <c r="DS168" s="59">
        <f t="shared" ref="DS168:EB168" si="478">+DT168-DT168/5</f>
        <v>8.7767888322002848E-4</v>
      </c>
      <c r="DT168" s="59">
        <f t="shared" si="478"/>
        <v>1.0970986040250356E-3</v>
      </c>
      <c r="DU168" s="59">
        <f t="shared" si="478"/>
        <v>1.3713732550312946E-3</v>
      </c>
      <c r="DV168" s="59">
        <f t="shared" si="478"/>
        <v>1.7142165687891182E-3</v>
      </c>
      <c r="DW168" s="59">
        <f t="shared" si="478"/>
        <v>2.1427707109863978E-3</v>
      </c>
      <c r="DX168" s="59">
        <f t="shared" si="478"/>
        <v>2.678463388732997E-3</v>
      </c>
      <c r="DY168" s="59">
        <f t="shared" si="478"/>
        <v>3.3480792359162461E-3</v>
      </c>
      <c r="DZ168" s="59">
        <f t="shared" si="478"/>
        <v>4.1850990448953074E-3</v>
      </c>
      <c r="EA168" s="59">
        <f t="shared" si="478"/>
        <v>5.2313738061191342E-3</v>
      </c>
      <c r="EB168" s="59">
        <f t="shared" si="478"/>
        <v>6.5392172576489178E-3</v>
      </c>
      <c r="EC168" s="59">
        <f t="shared" si="466"/>
        <v>8.1740215720611468E-3</v>
      </c>
      <c r="ED168" s="59">
        <f t="shared" si="466"/>
        <v>8.1721199932211028E-3</v>
      </c>
      <c r="EE168" s="59">
        <f t="shared" si="466"/>
        <v>8.1702175290083862E-3</v>
      </c>
      <c r="EF168" s="59">
        <f t="shared" si="466"/>
        <v>8.1683141783916915E-3</v>
      </c>
      <c r="EG168" s="59">
        <f t="shared" si="466"/>
        <v>8.1664099403378175E-3</v>
      </c>
      <c r="EH168" s="20">
        <f>+BE168/'[1]total numbers'!BN168</f>
        <v>8.1645048138116114E-3</v>
      </c>
      <c r="EI168" s="20">
        <f>+BF168/'[1]total numbers'!BX168</f>
        <v>1.0640400614739965E-2</v>
      </c>
      <c r="EJ168" s="20">
        <f>+BG168/'[1]total numbers'!CH168</f>
        <v>5.9169641008926287E-3</v>
      </c>
      <c r="EK168" s="20">
        <f>+BH168/'[1]total numbers'!CR168</f>
        <v>8.4844537784447092E-3</v>
      </c>
      <c r="EL168" s="20">
        <f>+BI168/'[1]total numbers'!DB168</f>
        <v>1.1041040276552653E-2</v>
      </c>
      <c r="EM168" s="20">
        <f>+BJ168/'[1]total numbers'!DC168</f>
        <v>1.1474247551964738E-2</v>
      </c>
      <c r="EN168" s="20">
        <f>+BK168/'[1]total numbers'!DD168</f>
        <v>1.1836633556458412E-2</v>
      </c>
      <c r="EO168" s="20">
        <f>+BL168/'[1]total numbers'!DE168</f>
        <v>1.1568289067458919E-2</v>
      </c>
      <c r="EP168" s="20">
        <f>+BM168/'[1]total numbers'!DF168</f>
        <v>1.0421779608691039E-2</v>
      </c>
      <c r="EQ168" s="20">
        <f>+BN168/'[1]total numbers'!DG168</f>
        <v>1.2856873780420533E-2</v>
      </c>
      <c r="ER168" s="20">
        <f>+BO168/'[1]total numbers'!DH168</f>
        <v>1.2198013187259986E-2</v>
      </c>
      <c r="ES168" s="20">
        <f>+BP168/'[1]total numbers'!DI168</f>
        <v>1.184345850778435E-2</v>
      </c>
      <c r="ET168" s="20">
        <f>+BQ168/'[1]total numbers'!DJ168</f>
        <v>1.317012695627447E-2</v>
      </c>
      <c r="EU168" s="20">
        <f>+BR168/'[1]total numbers'!DK168</f>
        <v>1.3873328413489604E-2</v>
      </c>
      <c r="EV168" s="20">
        <f>+BS168/'[1]total numbers'!DL168</f>
        <v>1.3176614415726543E-2</v>
      </c>
      <c r="EW168" s="20">
        <f>+BT168/'[1]total numbers'!DM168</f>
        <v>1.2054645006573519E-2</v>
      </c>
      <c r="EX168" s="86">
        <f>+BU168/'[1]total numbers'!DN168</f>
        <v>1.3083543849795459E-2</v>
      </c>
      <c r="EY168" s="86">
        <f>+BV168/'[1]total numbers'!DO168</f>
        <v>1.305705660788984E-2</v>
      </c>
      <c r="EZ168" s="86">
        <f>+BW168/'[1]total numbers'!DP168</f>
        <v>1.2674760949832782E-2</v>
      </c>
      <c r="FA168" s="86">
        <f>+BX168/'[1]total numbers'!DQ168</f>
        <v>1.2475737253031194E-2</v>
      </c>
      <c r="FB168" s="86">
        <f>+BY168/'[1]total numbers'!DR168</f>
        <v>1.2590122004811792E-2</v>
      </c>
      <c r="FC168" s="86">
        <f>+BZ168/'[1]total numbers'!DS168</f>
        <v>1.2696302702273647E-2</v>
      </c>
      <c r="FD168" s="86">
        <f>+CA168/'[1]total numbers'!DT168</f>
        <v>1.2425648973524019E-2</v>
      </c>
      <c r="FE168" s="86">
        <f>+CB168/'[1]total numbers'!DU168</f>
        <v>1.2368502303782202E-2</v>
      </c>
      <c r="FF168" s="86">
        <f>+CC168/'[1]total numbers'!DV168</f>
        <v>1.2385652237024545E-2</v>
      </c>
      <c r="FH168" s="54">
        <f t="shared" si="391"/>
        <v>-10000</v>
      </c>
      <c r="FI168" s="54">
        <f t="shared" si="392"/>
        <v>1960</v>
      </c>
      <c r="FJ168" s="65">
        <v>0.01</v>
      </c>
      <c r="FK168" s="59">
        <f t="shared" si="394"/>
        <v>8.1645048138116114E-3</v>
      </c>
      <c r="FL168" s="54">
        <f t="shared" si="395"/>
        <v>16241.816056726264</v>
      </c>
      <c r="FM168" s="64">
        <v>0.33333333333333331</v>
      </c>
      <c r="FN168" s="59">
        <f t="shared" si="396"/>
        <v>-3.3651314826889058E-4</v>
      </c>
      <c r="FP168" s="6">
        <v>8</v>
      </c>
      <c r="FQ168" s="6" t="s">
        <v>32</v>
      </c>
      <c r="GF168" s="21"/>
      <c r="GG168" s="41">
        <f>IF([3]data!BE168&lt;=0, ,BE168/[3]data!BE168)</f>
        <v>9.1777194146556967E-2</v>
      </c>
      <c r="GH168" s="41">
        <f>IF([3]data!BF168&lt;=0, ,BF168/[3]data!BF168)</f>
        <v>0.14597521421300289</v>
      </c>
      <c r="GI168" s="41">
        <f>IF([3]data!BG168&lt;=0, ,BG168/[3]data!BG168)</f>
        <v>0.10342777560578453</v>
      </c>
      <c r="GJ168" s="41">
        <f>IF([3]data!BH168&lt;=0, ,BH168/[3]data!BH168)</f>
        <v>0.1785413844198166</v>
      </c>
      <c r="GK168" s="41">
        <f>IF([3]data!BI168&lt;=0, ,BI168/[3]data!BI168)</f>
        <v>0.27606050902155849</v>
      </c>
      <c r="GL168" s="41">
        <f>IF([3]data!BS168&lt;=0, ,BS168/[3]data!BS168)</f>
        <v>0.37369746885654737</v>
      </c>
      <c r="HM168" s="17">
        <v>1</v>
      </c>
      <c r="HN168" s="128">
        <f t="shared" si="467"/>
        <v>1</v>
      </c>
      <c r="HO168" s="128">
        <f t="shared" si="467"/>
        <v>1</v>
      </c>
      <c r="HP168" s="128">
        <f t="shared" si="467"/>
        <v>1</v>
      </c>
      <c r="HQ168" s="128">
        <f t="shared" si="467"/>
        <v>1</v>
      </c>
      <c r="HR168" s="128">
        <f t="shared" si="467"/>
        <v>1</v>
      </c>
      <c r="HS168" s="128">
        <f t="shared" si="467"/>
        <v>1</v>
      </c>
      <c r="HT168" s="128">
        <f t="shared" si="467"/>
        <v>1</v>
      </c>
      <c r="HU168" s="128">
        <f t="shared" si="467"/>
        <v>1</v>
      </c>
      <c r="HV168" s="128">
        <f t="shared" si="467"/>
        <v>1</v>
      </c>
      <c r="HW168" s="128">
        <f t="shared" si="467"/>
        <v>1</v>
      </c>
      <c r="HX168" s="128">
        <f t="shared" si="467"/>
        <v>1</v>
      </c>
      <c r="HY168" s="128">
        <f t="shared" si="467"/>
        <v>1</v>
      </c>
      <c r="HZ168" s="128">
        <f t="shared" si="467"/>
        <v>1</v>
      </c>
      <c r="IA168" s="128">
        <f t="shared" si="467"/>
        <v>1</v>
      </c>
      <c r="IB168" s="128">
        <f t="shared" si="467"/>
        <v>1</v>
      </c>
      <c r="IC168" s="128">
        <f t="shared" si="467"/>
        <v>1</v>
      </c>
      <c r="ID168" s="128">
        <f t="shared" si="464"/>
        <v>1</v>
      </c>
      <c r="IE168" s="128">
        <f t="shared" si="464"/>
        <v>1</v>
      </c>
      <c r="IF168" s="128">
        <f t="shared" si="464"/>
        <v>1</v>
      </c>
      <c r="IG168" s="128">
        <f t="shared" si="464"/>
        <v>1</v>
      </c>
      <c r="IH168" s="128">
        <f t="shared" si="464"/>
        <v>1</v>
      </c>
      <c r="II168" s="128">
        <f t="shared" si="464"/>
        <v>1</v>
      </c>
      <c r="IJ168" s="128">
        <f t="shared" si="464"/>
        <v>1</v>
      </c>
      <c r="IK168" s="128">
        <f t="shared" si="464"/>
        <v>1</v>
      </c>
      <c r="IL168" s="128">
        <f t="shared" si="464"/>
        <v>1</v>
      </c>
      <c r="IM168" s="128">
        <f t="shared" si="464"/>
        <v>1</v>
      </c>
      <c r="IN168" s="128">
        <f t="shared" si="464"/>
        <v>1</v>
      </c>
      <c r="IO168" s="128">
        <f t="shared" si="464"/>
        <v>1</v>
      </c>
      <c r="IP168" s="128">
        <f t="shared" si="464"/>
        <v>1</v>
      </c>
      <c r="IQ168" s="128">
        <f t="shared" si="464"/>
        <v>1</v>
      </c>
      <c r="IR168" s="128">
        <f t="shared" si="464"/>
        <v>1</v>
      </c>
      <c r="IS168" s="128">
        <f t="shared" si="462"/>
        <v>1</v>
      </c>
      <c r="IT168" s="128">
        <f t="shared" si="462"/>
        <v>1</v>
      </c>
      <c r="IU168" s="128">
        <f t="shared" si="462"/>
        <v>1</v>
      </c>
      <c r="IV168" s="128">
        <f t="shared" si="462"/>
        <v>1</v>
      </c>
      <c r="IW168" s="128">
        <f t="shared" si="462"/>
        <v>1</v>
      </c>
      <c r="IX168" s="128">
        <f t="shared" si="462"/>
        <v>1</v>
      </c>
      <c r="IY168" s="128">
        <f t="shared" si="462"/>
        <v>1</v>
      </c>
      <c r="IZ168" s="128">
        <f t="shared" si="462"/>
        <v>1</v>
      </c>
      <c r="JA168" s="128">
        <f t="shared" si="462"/>
        <v>1</v>
      </c>
      <c r="JB168" s="128">
        <f t="shared" si="462"/>
        <v>1</v>
      </c>
      <c r="JC168" s="128">
        <f t="shared" si="462"/>
        <v>1</v>
      </c>
      <c r="JD168" s="128">
        <f t="shared" si="462"/>
        <v>1</v>
      </c>
      <c r="JE168" s="128">
        <f t="shared" si="462"/>
        <v>1</v>
      </c>
      <c r="JF168" s="128">
        <f t="shared" si="462"/>
        <v>1</v>
      </c>
      <c r="JG168" s="128">
        <f t="shared" si="462"/>
        <v>1</v>
      </c>
      <c r="JH168" s="128">
        <f t="shared" si="462"/>
        <v>1</v>
      </c>
      <c r="JI168" s="128">
        <f t="shared" si="460"/>
        <v>1</v>
      </c>
      <c r="JJ168" s="128">
        <f t="shared" si="460"/>
        <v>1</v>
      </c>
      <c r="JK168" s="128">
        <f t="shared" si="460"/>
        <v>1</v>
      </c>
      <c r="JL168" s="128">
        <f t="shared" si="460"/>
        <v>1</v>
      </c>
      <c r="JM168" s="128">
        <f t="shared" si="460"/>
        <v>1</v>
      </c>
      <c r="JN168" s="128">
        <f t="shared" si="460"/>
        <v>1</v>
      </c>
      <c r="JO168" s="128">
        <f t="shared" si="460"/>
        <v>1</v>
      </c>
      <c r="JP168" s="128">
        <f t="shared" si="460"/>
        <v>1</v>
      </c>
      <c r="JQ168" s="128">
        <f t="shared" si="460"/>
        <v>1</v>
      </c>
      <c r="JR168" s="128">
        <f t="shared" si="460"/>
        <v>1</v>
      </c>
      <c r="JS168" s="128">
        <f t="shared" si="460"/>
        <v>1</v>
      </c>
      <c r="JT168" s="128">
        <f t="shared" si="460"/>
        <v>1</v>
      </c>
      <c r="JU168" s="128">
        <f t="shared" si="460"/>
        <v>1</v>
      </c>
      <c r="JV168" s="128">
        <f t="shared" si="460"/>
        <v>1</v>
      </c>
      <c r="JW168" s="128">
        <f t="shared" si="460"/>
        <v>1</v>
      </c>
      <c r="JX168" s="128">
        <f t="shared" si="362"/>
        <v>1</v>
      </c>
      <c r="JY168" s="128">
        <f t="shared" si="362"/>
        <v>1</v>
      </c>
      <c r="JZ168" s="128">
        <f t="shared" si="362"/>
        <v>1</v>
      </c>
      <c r="KA168" s="128">
        <f t="shared" si="458"/>
        <v>1</v>
      </c>
      <c r="KB168" s="128">
        <f t="shared" si="458"/>
        <v>1</v>
      </c>
      <c r="KC168" s="128">
        <f t="shared" si="458"/>
        <v>1</v>
      </c>
      <c r="KD168" s="128">
        <f t="shared" si="458"/>
        <v>1</v>
      </c>
      <c r="KE168" s="128">
        <f t="shared" si="458"/>
        <v>1</v>
      </c>
      <c r="KF168" s="128">
        <f t="shared" si="458"/>
        <v>1</v>
      </c>
      <c r="KG168" s="128">
        <f t="shared" si="458"/>
        <v>1</v>
      </c>
      <c r="KH168" s="128">
        <f t="shared" si="458"/>
        <v>1</v>
      </c>
      <c r="KI168" s="128">
        <f t="shared" si="458"/>
        <v>1</v>
      </c>
      <c r="KJ168" s="128">
        <f t="shared" si="458"/>
        <v>1</v>
      </c>
      <c r="KK168" s="128">
        <f t="shared" si="458"/>
        <v>1</v>
      </c>
      <c r="KL168" s="17">
        <v>1</v>
      </c>
    </row>
    <row r="169" spans="1:298" x14ac:dyDescent="0.2">
      <c r="A169" s="6">
        <v>21</v>
      </c>
      <c r="B169" s="14">
        <v>608</v>
      </c>
      <c r="C169" s="103" t="s">
        <v>208</v>
      </c>
      <c r="D169" s="11">
        <v>0</v>
      </c>
      <c r="E169" s="11">
        <v>0</v>
      </c>
      <c r="F169" s="11">
        <f>+'[1]total numbers'!F168*CI169</f>
        <v>6.9930556641894709E-2</v>
      </c>
      <c r="G169" s="11">
        <f>+'[1]total numbers'!G168*CJ169</f>
        <v>0.16783333594054725</v>
      </c>
      <c r="H169" s="11">
        <f>+'[1]total numbers'!H168*CK169</f>
        <v>0.40280000625731349</v>
      </c>
      <c r="I169" s="11">
        <f>+'[1]total numbers'!I168*CL169</f>
        <v>0.966720015017552</v>
      </c>
      <c r="J169" s="11">
        <f>+'[1]total numbers'!J168*CM169</f>
        <v>2.3201280360421257</v>
      </c>
      <c r="K169" s="11">
        <f>+'[1]total numbers'!K168*CN169</f>
        <v>5.5683072865011001</v>
      </c>
      <c r="L169" s="11">
        <f>+'[1]total numbers'!L168*CO169</f>
        <v>13.363937487602641</v>
      </c>
      <c r="M169" s="11">
        <f>+'[1]total numbers'!M168*CP169</f>
        <v>32.073449970246344</v>
      </c>
      <c r="N169" s="11">
        <f>+'[1]total numbers'!N168*CQ169</f>
        <v>76.976279928591254</v>
      </c>
      <c r="O169" s="11">
        <f>+'[1]total numbers'!O168*CR169</f>
        <v>81.635861038070118</v>
      </c>
      <c r="P169" s="11">
        <f>+'[1]total numbers'!P168*CS169</f>
        <v>86.577499115435117</v>
      </c>
      <c r="Q169" s="11">
        <f>+'[1]total numbers'!Q168*CT169</f>
        <v>91.818267827023249</v>
      </c>
      <c r="R169" s="11">
        <f>+'[1]total numbers'!R168*CU169</f>
        <v>97.376274354082724</v>
      </c>
      <c r="S169" s="11">
        <f>+'[1]total numbers'!S168*CV169</f>
        <v>103.27072195420878</v>
      </c>
      <c r="T169" s="11">
        <f>+'[1]total numbers'!T168*CW169</f>
        <v>109.52197630979045</v>
      </c>
      <c r="U169" s="11">
        <f>+'[1]total numbers'!U168*CX169</f>
        <v>116.15163589270757</v>
      </c>
      <c r="V169" s="11">
        <f>+'[1]total numbers'!V168*CY169</f>
        <v>123.18260658839206</v>
      </c>
      <c r="W169" s="11">
        <f>+'[1]total numbers'!W168*CZ169</f>
        <v>138.58043241194099</v>
      </c>
      <c r="X169" s="11">
        <f>+'[1]total numbers'!X168*DA169</f>
        <v>153.97825823549007</v>
      </c>
      <c r="Y169" s="11">
        <f>+'[1]total numbers'!Y168*DB169</f>
        <v>164.2434754511894</v>
      </c>
      <c r="Z169" s="11">
        <f>+'[1]total numbers'!Z168*DC169</f>
        <v>174.50869266688872</v>
      </c>
      <c r="AA169" s="11">
        <f>+'[1]total numbers'!AA168*DD169</f>
        <v>184.77390988258804</v>
      </c>
      <c r="AB169" s="11">
        <f>+'[1]total numbers'!AB168*DE169</f>
        <v>195.03912709828742</v>
      </c>
      <c r="AC169" s="11">
        <f>+'[1]total numbers'!AC168*DF169</f>
        <v>205.30434431398675</v>
      </c>
      <c r="AD169" s="11">
        <f>+'[1]total numbers'!AD168*DG169</f>
        <v>66.723911902045671</v>
      </c>
      <c r="AE169" s="11">
        <f>+'[1]total numbers'!AE168*DH169</f>
        <v>77.01433806024346</v>
      </c>
      <c r="AF169" s="11">
        <f>+'[1]total numbers'!AF168*DI169</f>
        <v>76.181750621754318</v>
      </c>
      <c r="AG169" s="11">
        <f>+'[1]total numbers'!AG168*DJ169</f>
        <v>75.358164128546179</v>
      </c>
      <c r="AH169" s="11">
        <f>+'[1]total numbers'!AH168*DK169</f>
        <v>74.543481273102429</v>
      </c>
      <c r="AI169" s="11">
        <f>+'[1]total numbers'!AI168*DL169</f>
        <v>73.737605799879702</v>
      </c>
      <c r="AJ169" s="11">
        <f>+'[1]total numbers'!AJ168*DM169</f>
        <v>72.940442493935038</v>
      </c>
      <c r="AK169" s="11">
        <f>+'[1]total numbers'!AK168*DN169</f>
        <v>72.151897169676289</v>
      </c>
      <c r="AL169" s="11">
        <f>+'[1]total numbers'!AL168*DO169</f>
        <v>71.371876659733843</v>
      </c>
      <c r="AM169" s="11">
        <f>+'[1]total numbers'!AM168*DP169</f>
        <v>70.600288803952921</v>
      </c>
      <c r="AN169" s="11">
        <f>+'[1]total numbers'!AN168*DQ169</f>
        <v>69.837042438504781</v>
      </c>
      <c r="AO169" s="11">
        <f>+'[1]total numbers'!AO168*DR169</f>
        <v>69.082047385115573</v>
      </c>
      <c r="AP169" s="11">
        <f>+'[1]total numbers'!AP168*DS169</f>
        <v>68.33521444041159</v>
      </c>
      <c r="AQ169" s="11">
        <f>+'[1]total numbers'!AQ168*DT169</f>
        <v>67.596455365380152</v>
      </c>
      <c r="AR169" s="11">
        <f>+'[1]total numbers'!AR168*DU169</f>
        <v>78.632365842351916</v>
      </c>
      <c r="AS169" s="11">
        <f>+'[1]total numbers'!AS168*DV169</f>
        <v>89.86556096268788</v>
      </c>
      <c r="AT169" s="11">
        <f>+'[1]total numbers'!AT168*DW169</f>
        <v>102.70349824307188</v>
      </c>
      <c r="AU169" s="11">
        <f>+'[1]total numbers'!AU168*DX169</f>
        <v>118.13457460129331</v>
      </c>
      <c r="AV169" s="11">
        <f>+'[1]total numbers'!AV168*DY169</f>
        <v>133.56565095951484</v>
      </c>
      <c r="AW169" s="11">
        <f>+'[1]total numbers'!AW168*DZ169</f>
        <v>157.99389129016367</v>
      </c>
      <c r="AX169" s="11">
        <f>+'[1]total numbers'!AX168*EA169</f>
        <v>208.23227979165421</v>
      </c>
      <c r="AY169" s="11">
        <f>+'[1]total numbers'!AY168*EB169</f>
        <v>248.21330263631626</v>
      </c>
      <c r="AZ169" s="19">
        <f>+'[5]raw data'!$CM$27</f>
        <v>1192</v>
      </c>
      <c r="BA169" s="19">
        <f>+'[5]raw data'!$CM$37</f>
        <v>1485</v>
      </c>
      <c r="BB169" s="19">
        <f>+'[5]raw data'!$CM$47</f>
        <v>1791</v>
      </c>
      <c r="BC169" s="19">
        <f>+'[5]raw data'!$CM$57</f>
        <v>2259</v>
      </c>
      <c r="BD169" s="19">
        <f>+'[5]raw data'!$CM$67</f>
        <v>2292</v>
      </c>
      <c r="BE169" s="123">
        <f>+[2]faostat2014_rice!B160</f>
        <v>3179.19</v>
      </c>
      <c r="BF169" s="19">
        <f>+[2]faostat2014_rice!C160</f>
        <v>3195</v>
      </c>
      <c r="BG169" s="19">
        <f>+[2]faostat2014_rice!D160</f>
        <v>3459.13</v>
      </c>
      <c r="BH169" s="19">
        <f>+[2]faostat2014_rice!E160</f>
        <v>3318.72</v>
      </c>
      <c r="BI169" s="19">
        <f>+[2]faostat2014_rice!F160</f>
        <v>4038.08</v>
      </c>
      <c r="BJ169" s="19">
        <f>+[2]faostat2014_rice!G160</f>
        <v>4065.44</v>
      </c>
      <c r="BK169" s="19">
        <f>+[2]faostat2014_rice!H160</f>
        <v>4046.3180000000002</v>
      </c>
      <c r="BL169" s="19">
        <f>+[2]faostat2014_rice!I160</f>
        <v>4006.4209999999998</v>
      </c>
      <c r="BM169" s="19">
        <f>+[2]faostat2014_rice!J160</f>
        <v>4126.6450000000004</v>
      </c>
      <c r="BN169" s="19">
        <f>+[2]faostat2014_rice!K160</f>
        <v>4070.4209999999998</v>
      </c>
      <c r="BO169" s="19">
        <f>+[2]faostat2014_rice!L160</f>
        <v>4159.93</v>
      </c>
      <c r="BP169" s="19">
        <f>+[2]faostat2014_rice!M160</f>
        <v>4272.8890000000001</v>
      </c>
      <c r="BQ169" s="19">
        <f>+[2]faostat2014_rice!N160</f>
        <v>4459.9799999999996</v>
      </c>
      <c r="BR169" s="19">
        <f>+[2]faostat2014_rice!O160</f>
        <v>4532.3</v>
      </c>
      <c r="BS169" s="19">
        <f>+[2]faostat2014_rice!P160</f>
        <v>4354.1610000000001</v>
      </c>
      <c r="BT169" s="19">
        <f>+[2]faostat2014_rice!Q160</f>
        <v>4536.6419999999998</v>
      </c>
      <c r="BU169" s="82">
        <f t="shared" si="379"/>
        <v>4605.9532666666637</v>
      </c>
      <c r="BV169" s="82">
        <f t="shared" si="380"/>
        <v>4632.0377111111011</v>
      </c>
      <c r="BW169" s="82">
        <f t="shared" si="381"/>
        <v>4646.5519318518491</v>
      </c>
      <c r="BX169" s="82">
        <f t="shared" si="382"/>
        <v>4698.6944241975289</v>
      </c>
      <c r="BY169" s="82">
        <f t="shared" si="383"/>
        <v>4786.8548584032833</v>
      </c>
      <c r="BZ169" s="82">
        <f t="shared" si="384"/>
        <v>4805.5025639067026</v>
      </c>
      <c r="CA169" s="82">
        <f t="shared" si="385"/>
        <v>4847.3665013984428</v>
      </c>
      <c r="CB169" s="82">
        <f t="shared" si="386"/>
        <v>4900.3336266588449</v>
      </c>
      <c r="CC169" s="82">
        <f t="shared" si="387"/>
        <v>4954.2412255169038</v>
      </c>
      <c r="CD169" s="31"/>
      <c r="CE169" s="15">
        <f t="shared" si="438"/>
        <v>843.07999999999993</v>
      </c>
      <c r="CG169" s="108">
        <f>+CH169-CH169/2</f>
        <v>5.0123130936031936E-5</v>
      </c>
      <c r="CH169" s="108">
        <f t="shared" ref="CH169:CP169" si="479">+CI169-CI169/2</f>
        <v>1.0024626187206387E-4</v>
      </c>
      <c r="CI169" s="108">
        <f t="shared" si="479"/>
        <v>2.0049252374412774E-4</v>
      </c>
      <c r="CJ169" s="108">
        <f t="shared" si="479"/>
        <v>4.0098504748825549E-4</v>
      </c>
      <c r="CK169" s="108">
        <f t="shared" si="479"/>
        <v>8.0197009497651097E-4</v>
      </c>
      <c r="CL169" s="108">
        <f t="shared" si="479"/>
        <v>1.6039401899530219E-3</v>
      </c>
      <c r="CM169" s="108">
        <f t="shared" si="479"/>
        <v>3.2078803799060439E-3</v>
      </c>
      <c r="CN169" s="108">
        <f t="shared" si="479"/>
        <v>6.4157607598120878E-3</v>
      </c>
      <c r="CO169" s="108">
        <f t="shared" si="479"/>
        <v>1.2831521519624176E-2</v>
      </c>
      <c r="CP169" s="108">
        <f t="shared" si="479"/>
        <v>2.5663043039248351E-2</v>
      </c>
      <c r="CQ169" s="109">
        <f t="shared" ref="CQ169:EA169" si="480">+CR169</f>
        <v>5.1326086078496702E-2</v>
      </c>
      <c r="CR169" s="109">
        <f t="shared" si="480"/>
        <v>5.1326086078496702E-2</v>
      </c>
      <c r="CS169" s="109">
        <f t="shared" si="480"/>
        <v>5.1326086078496702E-2</v>
      </c>
      <c r="CT169" s="109">
        <f t="shared" si="480"/>
        <v>5.1326086078496702E-2</v>
      </c>
      <c r="CU169" s="109">
        <f t="shared" si="480"/>
        <v>5.1326086078496702E-2</v>
      </c>
      <c r="CV169" s="109">
        <f t="shared" si="480"/>
        <v>5.1326086078496702E-2</v>
      </c>
      <c r="CW169" s="109">
        <f t="shared" si="480"/>
        <v>5.1326086078496702E-2</v>
      </c>
      <c r="CX169" s="109">
        <f t="shared" si="480"/>
        <v>5.1326086078496702E-2</v>
      </c>
      <c r="CY169" s="109">
        <f t="shared" si="480"/>
        <v>5.1326086078496702E-2</v>
      </c>
      <c r="CZ169" s="109">
        <f t="shared" si="480"/>
        <v>5.1326086078496702E-2</v>
      </c>
      <c r="DA169" s="109">
        <f t="shared" si="480"/>
        <v>5.1326086078496702E-2</v>
      </c>
      <c r="DB169" s="109">
        <f t="shared" si="480"/>
        <v>5.1326086078496702E-2</v>
      </c>
      <c r="DC169" s="109">
        <f t="shared" si="480"/>
        <v>5.1326086078496702E-2</v>
      </c>
      <c r="DD169" s="109">
        <f t="shared" si="480"/>
        <v>5.1326086078496702E-2</v>
      </c>
      <c r="DE169" s="109">
        <f t="shared" si="480"/>
        <v>5.1326086078496702E-2</v>
      </c>
      <c r="DF169" s="109">
        <f t="shared" si="480"/>
        <v>5.1326086078496702E-2</v>
      </c>
      <c r="DG169" s="109">
        <f t="shared" si="480"/>
        <v>5.1326086078496702E-2</v>
      </c>
      <c r="DH169" s="109">
        <f t="shared" si="480"/>
        <v>5.1326086078496702E-2</v>
      </c>
      <c r="DI169" s="109">
        <f t="shared" si="480"/>
        <v>5.1326086078496702E-2</v>
      </c>
      <c r="DJ169" s="109">
        <f t="shared" si="480"/>
        <v>5.1326086078496702E-2</v>
      </c>
      <c r="DK169" s="109">
        <f t="shared" si="480"/>
        <v>5.1326086078496702E-2</v>
      </c>
      <c r="DL169" s="109">
        <f t="shared" si="480"/>
        <v>5.1326086078496702E-2</v>
      </c>
      <c r="DM169" s="109">
        <f t="shared" si="480"/>
        <v>5.1326086078496702E-2</v>
      </c>
      <c r="DN169" s="109">
        <f t="shared" si="480"/>
        <v>5.1326086078496702E-2</v>
      </c>
      <c r="DO169" s="109">
        <f t="shared" si="480"/>
        <v>5.1326086078496702E-2</v>
      </c>
      <c r="DP169" s="109">
        <f t="shared" si="480"/>
        <v>5.1326086078496702E-2</v>
      </c>
      <c r="DQ169" s="109">
        <f t="shared" si="480"/>
        <v>5.1326086078496702E-2</v>
      </c>
      <c r="DR169" s="109">
        <f t="shared" si="480"/>
        <v>5.1326086078496702E-2</v>
      </c>
      <c r="DS169" s="109">
        <f t="shared" si="480"/>
        <v>5.1326086078496702E-2</v>
      </c>
      <c r="DT169" s="109">
        <f t="shared" si="480"/>
        <v>5.1326086078496702E-2</v>
      </c>
      <c r="DU169" s="109">
        <f t="shared" si="480"/>
        <v>5.1326086078496702E-2</v>
      </c>
      <c r="DV169" s="109">
        <f t="shared" si="480"/>
        <v>5.1326086078496702E-2</v>
      </c>
      <c r="DW169" s="109">
        <f t="shared" si="480"/>
        <v>5.1326086078496702E-2</v>
      </c>
      <c r="DX169" s="109">
        <f t="shared" si="480"/>
        <v>5.1326086078496702E-2</v>
      </c>
      <c r="DY169" s="109">
        <f t="shared" si="480"/>
        <v>5.1326086078496702E-2</v>
      </c>
      <c r="DZ169" s="109">
        <f t="shared" si="480"/>
        <v>5.1326086078496702E-2</v>
      </c>
      <c r="EA169" s="109">
        <f t="shared" si="480"/>
        <v>5.1326086078496702E-2</v>
      </c>
      <c r="EB169" s="109">
        <f>+EC169</f>
        <v>5.1326086078496702E-2</v>
      </c>
      <c r="EC169" s="20">
        <f>+AZ169/'[1]total numbers'!BI169</f>
        <v>5.1326086078496702E-2</v>
      </c>
      <c r="ED169" s="20">
        <f>+BA169/'[1]total numbers'!BJ169</f>
        <v>6.2032495336284216E-2</v>
      </c>
      <c r="EE169" s="20">
        <f>+BB169/'[1]total numbers'!BK169</f>
        <v>7.2574483565283301E-2</v>
      </c>
      <c r="EF169" s="20">
        <f>+BC169/'[1]total numbers'!BL169</f>
        <v>8.8787310371391537E-2</v>
      </c>
      <c r="EG169" s="20">
        <f>+BD169/'[1]total numbers'!BM169</f>
        <v>8.7363279041172012E-2</v>
      </c>
      <c r="EH169" s="20">
        <f>+BE169/'[1]total numbers'!BN169</f>
        <v>0.11749913654937968</v>
      </c>
      <c r="EI169" s="20">
        <f>+BF169/'[1]total numbers'!BX169</f>
        <v>8.7373039726374446E-2</v>
      </c>
      <c r="EJ169" s="20">
        <f>+BG169/'[1]total numbers'!CH169</f>
        <v>7.1897665801862465E-2</v>
      </c>
      <c r="EK169" s="20">
        <f>+BH169/'[1]total numbers'!CR169</f>
        <v>5.3161204008234826E-2</v>
      </c>
      <c r="EL169" s="20">
        <f>+BI169/'[1]total numbers'!DB169</f>
        <v>5.1977253155447815E-2</v>
      </c>
      <c r="EM169" s="20">
        <f>+BJ169/'[1]total numbers'!DC169</f>
        <v>5.1305967206150153E-2</v>
      </c>
      <c r="EN169" s="20">
        <f>+BK169/'[1]total numbers'!DD169</f>
        <v>5.008504195084796E-2</v>
      </c>
      <c r="EO169" s="20">
        <f>+BL169/'[1]total numbers'!DE169</f>
        <v>4.8654700454918577E-2</v>
      </c>
      <c r="EP169" s="20">
        <f>+BM169/'[1]total numbers'!DF169</f>
        <v>4.9178620759112703E-2</v>
      </c>
      <c r="EQ169" s="20">
        <f>+BN169/'[1]total numbers'!DG169</f>
        <v>4.760953338090753E-2</v>
      </c>
      <c r="ER169" s="20">
        <f>+BO169/'[1]total numbers'!DH169</f>
        <v>4.7760875093152501E-2</v>
      </c>
      <c r="ES169" s="20">
        <f>+BP169/'[1]total numbers'!DI169</f>
        <v>4.816249340538245E-2</v>
      </c>
      <c r="ET169" s="20">
        <f>+BQ169/'[1]total numbers'!DJ169</f>
        <v>4.9364217024665834E-2</v>
      </c>
      <c r="EU169" s="20">
        <f>+BR169/'[1]total numbers'!DK169</f>
        <v>4.9273182239706885E-2</v>
      </c>
      <c r="EV169" s="20">
        <f>+BS169/'[1]total numbers'!DL169</f>
        <v>4.651043973887907E-2</v>
      </c>
      <c r="EW169" s="20">
        <f>+BT169/'[1]total numbers'!DM169</f>
        <v>4.763000452945957E-2</v>
      </c>
      <c r="EX169" s="86">
        <f>+BU169/'[1]total numbers'!DN169</f>
        <v>4.7545217050935194E-2</v>
      </c>
      <c r="EY169" s="86">
        <f>+BV169/'[1]total numbers'!DO169</f>
        <v>4.7026217594355671E-2</v>
      </c>
      <c r="EZ169" s="86">
        <f>+BW169/'[1]total numbers'!DP169</f>
        <v>4.6410368485336313E-2</v>
      </c>
      <c r="FA169" s="86">
        <f>+BX169/'[1]total numbers'!DQ169</f>
        <v>4.6186078563407375E-2</v>
      </c>
      <c r="FB169" s="86">
        <f>+BY169/'[1]total numbers'!DR169</f>
        <v>4.6319921673156135E-2</v>
      </c>
      <c r="FC169" s="86">
        <f>+BZ169/'[1]total numbers'!DS169</f>
        <v>4.5790701548208024E-2</v>
      </c>
      <c r="FD169" s="86">
        <f>+CA169/'[1]total numbers'!DT169</f>
        <v>4.5499434330934077E-2</v>
      </c>
      <c r="FE169" s="86">
        <f>+CB169/'[1]total numbers'!DU169</f>
        <v>4.5324428965725465E-2</v>
      </c>
      <c r="FF169" s="86">
        <f>+CC169/'[1]total numbers'!DV169</f>
        <v>4.5168732883779268E-2</v>
      </c>
      <c r="FH169" s="54">
        <f t="shared" si="391"/>
        <v>-10000</v>
      </c>
      <c r="FI169" s="54">
        <f t="shared" si="392"/>
        <v>1960</v>
      </c>
      <c r="FJ169" s="65">
        <f t="shared" si="393"/>
        <v>7.4999999999999997E-2</v>
      </c>
      <c r="FK169" s="59">
        <f t="shared" si="394"/>
        <v>0.11749913654937968</v>
      </c>
      <c r="FL169" s="54">
        <f t="shared" si="395"/>
        <v>-14203.553898834778</v>
      </c>
      <c r="FM169" s="64">
        <v>0.33333333333333331</v>
      </c>
      <c r="FN169" s="59">
        <f t="shared" si="396"/>
        <v>4.6471753151563393E-3</v>
      </c>
      <c r="FO169" s="54"/>
      <c r="FP169" s="6">
        <v>4</v>
      </c>
      <c r="FQ169" s="23" t="s">
        <v>390</v>
      </c>
      <c r="GF169" s="21"/>
      <c r="GG169" s="41">
        <f>IF([3]data!BE169&lt;=0, ,BE169/[3]data!BE169)</f>
        <v>4.6075217391304353</v>
      </c>
      <c r="GH169" s="41">
        <f>IF([3]data!BF169&lt;=0, ,BF169/[3]data!BF169)</f>
        <v>3.8680387409200967</v>
      </c>
      <c r="GI169" s="41">
        <f>IF([3]data!BG169&lt;=0, ,BG169/[3]data!BG169)</f>
        <v>2.8376784249384741</v>
      </c>
      <c r="GJ169" s="41">
        <f>IF([3]data!BH169&lt;=0, ,BH169/[3]data!BH169)</f>
        <v>2.1411096774193545</v>
      </c>
      <c r="GK169" s="41">
        <f>IF([3]data!BI169&lt;=0, ,BI169/[3]data!BI169)</f>
        <v>2.9660141760622865</v>
      </c>
      <c r="GL169" s="41">
        <f>IF([3]data!BS169&lt;=0, ,BS169/[3]data!BS169)</f>
        <v>2.8218801036941024</v>
      </c>
      <c r="GN169" s="6" t="s">
        <v>468</v>
      </c>
      <c r="HM169" s="17">
        <v>1</v>
      </c>
      <c r="HN169" s="128">
        <f t="shared" si="467"/>
        <v>0.96990830884695722</v>
      </c>
      <c r="HO169" s="128">
        <f t="shared" si="467"/>
        <v>0.93981661769391445</v>
      </c>
      <c r="HP169" s="128">
        <f t="shared" si="467"/>
        <v>0.90972492654087156</v>
      </c>
      <c r="HQ169" s="128">
        <f t="shared" si="467"/>
        <v>0.87963323538782878</v>
      </c>
      <c r="HR169" s="128">
        <f t="shared" si="467"/>
        <v>0.84954154423478601</v>
      </c>
      <c r="HS169" s="128">
        <f t="shared" si="467"/>
        <v>0.81944985308174323</v>
      </c>
      <c r="HT169" s="128">
        <f t="shared" si="467"/>
        <v>0.78935816192870045</v>
      </c>
      <c r="HU169" s="128">
        <f t="shared" si="467"/>
        <v>0.75926647077565756</v>
      </c>
      <c r="HV169" s="128">
        <f t="shared" si="467"/>
        <v>0.7291747796226149</v>
      </c>
      <c r="HW169" s="128">
        <f t="shared" si="467"/>
        <v>0.69908308846957201</v>
      </c>
      <c r="HX169" s="128">
        <f t="shared" si="467"/>
        <v>0.69607391935426777</v>
      </c>
      <c r="HY169" s="128">
        <f t="shared" si="467"/>
        <v>0.69306475023896352</v>
      </c>
      <c r="HZ169" s="128">
        <f t="shared" si="467"/>
        <v>0.69005558112365917</v>
      </c>
      <c r="IA169" s="128">
        <f t="shared" si="467"/>
        <v>0.68704641200835492</v>
      </c>
      <c r="IB169" s="128">
        <f t="shared" si="467"/>
        <v>0.68403724289305057</v>
      </c>
      <c r="IC169" s="128">
        <f t="shared" si="467"/>
        <v>0.68102807377774632</v>
      </c>
      <c r="ID169" s="128">
        <f t="shared" si="464"/>
        <v>0.67801890466244208</v>
      </c>
      <c r="IE169" s="128">
        <f t="shared" si="464"/>
        <v>0.67500973554713783</v>
      </c>
      <c r="IF169" s="128">
        <f t="shared" si="464"/>
        <v>0.67200056643183348</v>
      </c>
      <c r="IG169" s="128">
        <f t="shared" si="464"/>
        <v>0.66899139731652923</v>
      </c>
      <c r="IH169" s="128">
        <f t="shared" si="464"/>
        <v>0.66598222820122488</v>
      </c>
      <c r="II169" s="128">
        <f t="shared" si="464"/>
        <v>0.66297305908592064</v>
      </c>
      <c r="IJ169" s="128">
        <f t="shared" si="464"/>
        <v>0.65996388997061639</v>
      </c>
      <c r="IK169" s="128">
        <f t="shared" si="464"/>
        <v>0.65695472085531215</v>
      </c>
      <c r="IL169" s="128">
        <f t="shared" si="464"/>
        <v>0.6539455517400079</v>
      </c>
      <c r="IM169" s="128">
        <f t="shared" si="464"/>
        <v>0.65093638262470355</v>
      </c>
      <c r="IN169" s="128">
        <f t="shared" si="464"/>
        <v>0.64792721350939919</v>
      </c>
      <c r="IO169" s="128">
        <f t="shared" si="464"/>
        <v>0.64762629659786886</v>
      </c>
      <c r="IP169" s="128">
        <f t="shared" si="464"/>
        <v>0.64732537968633841</v>
      </c>
      <c r="IQ169" s="128">
        <f t="shared" si="464"/>
        <v>0.64702446277480796</v>
      </c>
      <c r="IR169" s="128">
        <f t="shared" si="464"/>
        <v>0.64672354586327763</v>
      </c>
      <c r="IS169" s="128">
        <f t="shared" si="462"/>
        <v>0.64642262895174718</v>
      </c>
      <c r="IT169" s="128">
        <f t="shared" si="462"/>
        <v>0.64612171204021673</v>
      </c>
      <c r="IU169" s="128">
        <f t="shared" si="462"/>
        <v>0.64582079512868629</v>
      </c>
      <c r="IV169" s="128">
        <f t="shared" si="462"/>
        <v>0.64551987821715584</v>
      </c>
      <c r="IW169" s="128">
        <f t="shared" si="462"/>
        <v>0.64521896130562539</v>
      </c>
      <c r="IX169" s="128">
        <f t="shared" si="462"/>
        <v>0.64491804439409495</v>
      </c>
      <c r="IY169" s="128">
        <f t="shared" si="462"/>
        <v>0.6446171274825645</v>
      </c>
      <c r="IZ169" s="128">
        <f t="shared" si="462"/>
        <v>0.64431621057103405</v>
      </c>
      <c r="JA169" s="128">
        <f t="shared" si="462"/>
        <v>0.64401529365950372</v>
      </c>
      <c r="JB169" s="128">
        <f t="shared" si="462"/>
        <v>0.64371437674797327</v>
      </c>
      <c r="JC169" s="128">
        <f t="shared" si="462"/>
        <v>0.64341345983644282</v>
      </c>
      <c r="JD169" s="128">
        <f t="shared" si="462"/>
        <v>0.64311254292491249</v>
      </c>
      <c r="JE169" s="128">
        <f t="shared" si="462"/>
        <v>0.64281162601338204</v>
      </c>
      <c r="JF169" s="128">
        <f t="shared" si="462"/>
        <v>0.6425107091018516</v>
      </c>
      <c r="JG169" s="128">
        <f t="shared" si="462"/>
        <v>0.64220979219032115</v>
      </c>
      <c r="JH169" s="128">
        <f t="shared" si="462"/>
        <v>0.6419088752787907</v>
      </c>
      <c r="JI169" s="128">
        <f t="shared" si="460"/>
        <v>0.64160795836726026</v>
      </c>
      <c r="JJ169" s="128">
        <f t="shared" si="460"/>
        <v>0.64130704145572981</v>
      </c>
      <c r="JK169" s="128">
        <f t="shared" si="460"/>
        <v>0.64100612454419936</v>
      </c>
      <c r="JL169" s="128">
        <f t="shared" si="460"/>
        <v>0.64070520763266892</v>
      </c>
      <c r="JM169" s="128">
        <f t="shared" si="460"/>
        <v>0.64040429072113858</v>
      </c>
      <c r="JN169" s="128">
        <f t="shared" si="460"/>
        <v>0.64010337380960813</v>
      </c>
      <c r="JO169" s="128">
        <f t="shared" si="460"/>
        <v>0.63980245689807769</v>
      </c>
      <c r="JP169" s="128">
        <f t="shared" si="460"/>
        <v>0.63950153998654735</v>
      </c>
      <c r="JQ169" s="128">
        <f t="shared" si="460"/>
        <v>0.6392006230750169</v>
      </c>
      <c r="JR169" s="128">
        <f t="shared" si="460"/>
        <v>0.63889970616348646</v>
      </c>
      <c r="JS169" s="128">
        <f t="shared" si="460"/>
        <v>0.63886961447233337</v>
      </c>
      <c r="JT169" s="128">
        <f t="shared" si="460"/>
        <v>0.63883952278118028</v>
      </c>
      <c r="JU169" s="128">
        <f t="shared" si="460"/>
        <v>0.6388094310900273</v>
      </c>
      <c r="JV169" s="128">
        <f t="shared" si="460"/>
        <v>0.63877933939887432</v>
      </c>
      <c r="JW169" s="128">
        <f t="shared" si="460"/>
        <v>0.63874924770772123</v>
      </c>
      <c r="JX169" s="128">
        <f t="shared" si="362"/>
        <v>0.63871915601656815</v>
      </c>
      <c r="JY169" s="128">
        <f t="shared" si="362"/>
        <v>0.63868906432541506</v>
      </c>
      <c r="JZ169" s="128">
        <f t="shared" si="362"/>
        <v>0.63865897263426208</v>
      </c>
      <c r="KA169" s="128">
        <f t="shared" si="458"/>
        <v>0.6386288809431091</v>
      </c>
      <c r="KB169" s="128">
        <f t="shared" si="458"/>
        <v>0.63859878925195601</v>
      </c>
      <c r="KC169" s="128">
        <f t="shared" si="458"/>
        <v>0.63856869756080292</v>
      </c>
      <c r="KD169" s="128">
        <f t="shared" si="458"/>
        <v>0.63853860586964983</v>
      </c>
      <c r="KE169" s="128">
        <f t="shared" si="458"/>
        <v>0.63850851417849686</v>
      </c>
      <c r="KF169" s="128">
        <f t="shared" si="458"/>
        <v>0.63847842248734388</v>
      </c>
      <c r="KG169" s="128">
        <f t="shared" si="458"/>
        <v>0.63844833079619079</v>
      </c>
      <c r="KH169" s="128">
        <f t="shared" si="458"/>
        <v>0.6384182391050377</v>
      </c>
      <c r="KI169" s="128">
        <f t="shared" si="458"/>
        <v>0.63838814741388472</v>
      </c>
      <c r="KJ169" s="128">
        <f t="shared" si="458"/>
        <v>0.63835805572273163</v>
      </c>
      <c r="KK169" s="128">
        <f t="shared" si="458"/>
        <v>0.63832796403157865</v>
      </c>
      <c r="KL169" s="17">
        <f>+$KL$45</f>
        <v>0.63829787234042556</v>
      </c>
    </row>
    <row r="170" spans="1:298" x14ac:dyDescent="0.2">
      <c r="A170" s="6">
        <v>24</v>
      </c>
      <c r="B170" s="14">
        <v>612</v>
      </c>
      <c r="C170" s="76" t="s">
        <v>209</v>
      </c>
      <c r="D170" s="11">
        <v>0</v>
      </c>
      <c r="E170" s="11">
        <v>0</v>
      </c>
      <c r="F170" s="11">
        <f>+'[1]total numbers'!F170*CI170</f>
        <v>0</v>
      </c>
      <c r="G170" s="11">
        <f>+'[1]total numbers'!G170*CJ170</f>
        <v>0</v>
      </c>
      <c r="H170" s="11">
        <f>+'[1]total numbers'!H170*CK170</f>
        <v>0</v>
      </c>
      <c r="I170" s="11">
        <f>+'[1]total numbers'!I170*CL170</f>
        <v>0</v>
      </c>
      <c r="J170" s="11">
        <f>+'[1]total numbers'!J170*CM170</f>
        <v>0</v>
      </c>
      <c r="K170" s="11">
        <f>+'[1]total numbers'!K170*CN170</f>
        <v>0</v>
      </c>
      <c r="L170" s="11">
        <f>+'[1]total numbers'!L170*CO170</f>
        <v>0</v>
      </c>
      <c r="M170" s="11">
        <f>+'[1]total numbers'!M170*CP170</f>
        <v>0</v>
      </c>
      <c r="N170" s="11">
        <f>+'[1]total numbers'!N170*CQ170</f>
        <v>0</v>
      </c>
      <c r="O170" s="11">
        <f>+'[1]total numbers'!O170*CR170</f>
        <v>0</v>
      </c>
      <c r="P170" s="11">
        <f>+'[1]total numbers'!P170*CS170</f>
        <v>0</v>
      </c>
      <c r="Q170" s="11">
        <f>+'[1]total numbers'!Q170*CT170</f>
        <v>0</v>
      </c>
      <c r="R170" s="11">
        <f>+'[1]total numbers'!R170*CU170</f>
        <v>0</v>
      </c>
      <c r="S170" s="11">
        <f>+'[1]total numbers'!S170*CV170</f>
        <v>0</v>
      </c>
      <c r="T170" s="11">
        <f>+'[1]total numbers'!T170*CW170</f>
        <v>0</v>
      </c>
      <c r="U170" s="11">
        <f>+'[1]total numbers'!U170*CX170</f>
        <v>0</v>
      </c>
      <c r="V170" s="11">
        <f>+'[1]total numbers'!V170*CY170</f>
        <v>0</v>
      </c>
      <c r="W170" s="11">
        <f>+'[1]total numbers'!W170*CZ170</f>
        <v>0</v>
      </c>
      <c r="X170" s="11">
        <f>+'[1]total numbers'!X170*DA170</f>
        <v>0</v>
      </c>
      <c r="Y170" s="11">
        <f>+'[1]total numbers'!Y170*DB170</f>
        <v>0</v>
      </c>
      <c r="Z170" s="11">
        <f>+'[1]total numbers'!Z170*DC170</f>
        <v>0</v>
      </c>
      <c r="AA170" s="11">
        <f>+'[1]total numbers'!AA170*DD170</f>
        <v>0</v>
      </c>
      <c r="AB170" s="11">
        <f>+'[1]total numbers'!AB170*DE170</f>
        <v>0</v>
      </c>
      <c r="AC170" s="11">
        <f>+'[1]total numbers'!AC170*DF170</f>
        <v>0</v>
      </c>
      <c r="AD170" s="11">
        <f>+'[1]total numbers'!AD170*DG170</f>
        <v>0</v>
      </c>
      <c r="AE170" s="11">
        <f>+'[1]total numbers'!AE170*DH170</f>
        <v>0</v>
      </c>
      <c r="AF170" s="11">
        <f>+'[1]total numbers'!AF170*DI170</f>
        <v>0</v>
      </c>
      <c r="AG170" s="11">
        <f>+'[1]total numbers'!AG170*DJ170</f>
        <v>0</v>
      </c>
      <c r="AH170" s="11">
        <f>+'[1]total numbers'!AH170*DK170</f>
        <v>0</v>
      </c>
      <c r="AI170" s="11">
        <f>+'[1]total numbers'!AI170*DL170</f>
        <v>0</v>
      </c>
      <c r="AJ170" s="11">
        <f>+'[1]total numbers'!AJ170*DM170</f>
        <v>0</v>
      </c>
      <c r="AK170" s="11">
        <f>+'[1]total numbers'!AK170*DN170</f>
        <v>0</v>
      </c>
      <c r="AL170" s="11">
        <f>+'[1]total numbers'!AL170*DO170</f>
        <v>0</v>
      </c>
      <c r="AM170" s="11">
        <f>+'[1]total numbers'!AM170*DP170</f>
        <v>0</v>
      </c>
      <c r="AN170" s="11">
        <f>+'[1]total numbers'!AN170*DQ170</f>
        <v>0</v>
      </c>
      <c r="AO170" s="11">
        <f>+'[1]total numbers'!AO170*DR170</f>
        <v>0</v>
      </c>
      <c r="AP170" s="11">
        <f>+'[1]total numbers'!AP170*DS170</f>
        <v>0</v>
      </c>
      <c r="AQ170" s="11">
        <f>+'[1]total numbers'!AQ170*DT170</f>
        <v>0</v>
      </c>
      <c r="AR170" s="11">
        <f>+'[1]total numbers'!AR170*DU170</f>
        <v>0</v>
      </c>
      <c r="AS170" s="11">
        <f>+'[1]total numbers'!AS170*DV170</f>
        <v>0</v>
      </c>
      <c r="AT170" s="11">
        <f>+'[1]total numbers'!AT170*DW170</f>
        <v>0</v>
      </c>
      <c r="AU170" s="11">
        <f>+'[1]total numbers'!AU170*DX170</f>
        <v>0</v>
      </c>
      <c r="AV170" s="11">
        <f>+'[1]total numbers'!AV170*DY170</f>
        <v>0</v>
      </c>
      <c r="AW170" s="11">
        <f>+'[1]total numbers'!AW170*DZ170</f>
        <v>0</v>
      </c>
      <c r="AX170" s="11">
        <f>+'[1]total numbers'!AX170*EA170</f>
        <v>0</v>
      </c>
      <c r="AY170" s="11">
        <f>+'[1]total numbers'!AY170*EB170</f>
        <v>0</v>
      </c>
      <c r="AZ170" s="11">
        <f>+'[1]total numbers'!AZ170*EC170</f>
        <v>0</v>
      </c>
      <c r="BA170" s="11">
        <f>+'[1]total numbers'!BA170*ED170</f>
        <v>0</v>
      </c>
      <c r="BB170" s="11">
        <f>+'[1]total numbers'!BB170*EE170</f>
        <v>0</v>
      </c>
      <c r="BC170" s="11">
        <f>+'[1]total numbers'!BC170*EF170</f>
        <v>0</v>
      </c>
      <c r="BD170" s="11">
        <f>+'[1]total numbers'!BD170*EG170</f>
        <v>0</v>
      </c>
      <c r="BE170" s="123">
        <v>0</v>
      </c>
      <c r="BF170" s="19">
        <v>0</v>
      </c>
      <c r="BG170" s="19">
        <v>0</v>
      </c>
      <c r="BH170" s="19">
        <v>0</v>
      </c>
      <c r="BI170" s="19">
        <v>0</v>
      </c>
      <c r="BJ170" s="19">
        <v>0</v>
      </c>
      <c r="BK170" s="19">
        <v>0</v>
      </c>
      <c r="BL170" s="19">
        <v>0</v>
      </c>
      <c r="BM170" s="19">
        <v>0</v>
      </c>
      <c r="BN170" s="19">
        <v>0</v>
      </c>
      <c r="BO170" s="19">
        <v>0</v>
      </c>
      <c r="BP170" s="19">
        <v>0</v>
      </c>
      <c r="BQ170" s="19">
        <v>0</v>
      </c>
      <c r="BR170" s="19">
        <v>0</v>
      </c>
      <c r="BS170" s="19">
        <v>0</v>
      </c>
      <c r="BT170" s="19">
        <v>0</v>
      </c>
      <c r="BU170" s="82">
        <f t="shared" si="379"/>
        <v>0</v>
      </c>
      <c r="BV170" s="82">
        <f t="shared" si="380"/>
        <v>0</v>
      </c>
      <c r="BW170" s="82">
        <f t="shared" si="381"/>
        <v>0</v>
      </c>
      <c r="BX170" s="82">
        <f t="shared" si="382"/>
        <v>0</v>
      </c>
      <c r="BY170" s="82">
        <f t="shared" si="383"/>
        <v>0</v>
      </c>
      <c r="BZ170" s="82">
        <f t="shared" si="384"/>
        <v>0</v>
      </c>
      <c r="CA170" s="82">
        <f t="shared" si="385"/>
        <v>0</v>
      </c>
      <c r="CB170" s="82">
        <f t="shared" si="386"/>
        <v>0</v>
      </c>
      <c r="CC170" s="82">
        <f t="shared" si="387"/>
        <v>0</v>
      </c>
      <c r="CD170" s="31"/>
      <c r="CE170" s="15">
        <f t="shared" si="438"/>
        <v>0</v>
      </c>
      <c r="CG170" s="59">
        <f t="shared" ref="CG170:DG170" si="481">+CH170-CH170/3</f>
        <v>0</v>
      </c>
      <c r="CH170" s="59">
        <f t="shared" si="481"/>
        <v>0</v>
      </c>
      <c r="CI170" s="59">
        <f t="shared" si="481"/>
        <v>0</v>
      </c>
      <c r="CJ170" s="59">
        <f t="shared" si="481"/>
        <v>0</v>
      </c>
      <c r="CK170" s="59">
        <f t="shared" si="481"/>
        <v>0</v>
      </c>
      <c r="CL170" s="59">
        <f t="shared" si="481"/>
        <v>0</v>
      </c>
      <c r="CM170" s="59">
        <f t="shared" si="481"/>
        <v>0</v>
      </c>
      <c r="CN170" s="59">
        <f t="shared" si="481"/>
        <v>0</v>
      </c>
      <c r="CO170" s="59">
        <f t="shared" si="481"/>
        <v>0</v>
      </c>
      <c r="CP170" s="59">
        <f t="shared" si="481"/>
        <v>0</v>
      </c>
      <c r="CQ170" s="59">
        <f t="shared" si="481"/>
        <v>0</v>
      </c>
      <c r="CR170" s="59">
        <f t="shared" si="481"/>
        <v>0</v>
      </c>
      <c r="CS170" s="59">
        <f t="shared" si="481"/>
        <v>0</v>
      </c>
      <c r="CT170" s="59">
        <f t="shared" si="481"/>
        <v>0</v>
      </c>
      <c r="CU170" s="59">
        <f t="shared" si="481"/>
        <v>0</v>
      </c>
      <c r="CV170" s="59">
        <f t="shared" si="481"/>
        <v>0</v>
      </c>
      <c r="CW170" s="59">
        <f t="shared" si="481"/>
        <v>0</v>
      </c>
      <c r="CX170" s="59">
        <f t="shared" si="481"/>
        <v>0</v>
      </c>
      <c r="CY170" s="59">
        <f t="shared" si="481"/>
        <v>0</v>
      </c>
      <c r="CZ170" s="59">
        <f t="shared" si="481"/>
        <v>0</v>
      </c>
      <c r="DA170" s="59">
        <f t="shared" si="481"/>
        <v>0</v>
      </c>
      <c r="DB170" s="59">
        <f t="shared" si="481"/>
        <v>0</v>
      </c>
      <c r="DC170" s="59">
        <f t="shared" si="481"/>
        <v>0</v>
      </c>
      <c r="DD170" s="59">
        <f t="shared" si="481"/>
        <v>0</v>
      </c>
      <c r="DE170" s="59">
        <f t="shared" si="481"/>
        <v>0</v>
      </c>
      <c r="DF170" s="59">
        <f t="shared" si="481"/>
        <v>0</v>
      </c>
      <c r="DG170" s="59">
        <f t="shared" si="481"/>
        <v>0</v>
      </c>
      <c r="DH170" s="59">
        <f t="shared" si="471"/>
        <v>0</v>
      </c>
      <c r="DI170" s="59">
        <f t="shared" si="471"/>
        <v>0</v>
      </c>
      <c r="DJ170" s="59">
        <f t="shared" si="471"/>
        <v>0</v>
      </c>
      <c r="DK170" s="59">
        <f t="shared" si="471"/>
        <v>0</v>
      </c>
      <c r="DL170" s="59">
        <f t="shared" si="469"/>
        <v>0</v>
      </c>
      <c r="DM170" s="59">
        <f t="shared" si="469"/>
        <v>0</v>
      </c>
      <c r="DN170" s="59">
        <f t="shared" si="469"/>
        <v>0</v>
      </c>
      <c r="DO170" s="59">
        <f t="shared" si="469"/>
        <v>0</v>
      </c>
      <c r="DP170" s="59">
        <f t="shared" si="469"/>
        <v>0</v>
      </c>
      <c r="DQ170" s="59">
        <f t="shared" si="469"/>
        <v>0</v>
      </c>
      <c r="DR170" s="59">
        <f t="shared" si="469"/>
        <v>0</v>
      </c>
      <c r="DS170" s="59">
        <f t="shared" si="469"/>
        <v>0</v>
      </c>
      <c r="DT170" s="59">
        <f t="shared" si="469"/>
        <v>0</v>
      </c>
      <c r="DU170" s="59">
        <f t="shared" si="469"/>
        <v>0</v>
      </c>
      <c r="DV170" s="59">
        <f t="shared" si="469"/>
        <v>0</v>
      </c>
      <c r="DW170" s="59">
        <f t="shared" si="469"/>
        <v>0</v>
      </c>
      <c r="DX170" s="59">
        <f t="shared" si="469"/>
        <v>0</v>
      </c>
      <c r="DY170" s="59">
        <f t="shared" si="469"/>
        <v>0</v>
      </c>
      <c r="DZ170" s="59">
        <f t="shared" si="469"/>
        <v>0</v>
      </c>
      <c r="EA170" s="59">
        <f t="shared" si="469"/>
        <v>0</v>
      </c>
      <c r="EB170" s="59">
        <f t="shared" si="466"/>
        <v>0</v>
      </c>
      <c r="EC170" s="59">
        <f t="shared" si="466"/>
        <v>0</v>
      </c>
      <c r="ED170" s="59">
        <f t="shared" si="466"/>
        <v>0</v>
      </c>
      <c r="EE170" s="59">
        <f t="shared" si="466"/>
        <v>0</v>
      </c>
      <c r="EF170" s="59">
        <f t="shared" si="466"/>
        <v>0</v>
      </c>
      <c r="EG170" s="59">
        <f t="shared" si="466"/>
        <v>0</v>
      </c>
      <c r="EH170" s="20">
        <f>+BE170/'[1]total numbers'!BN170</f>
        <v>0</v>
      </c>
      <c r="EI170" s="20">
        <f>+BF170/'[1]total numbers'!BX170</f>
        <v>0</v>
      </c>
      <c r="EJ170" s="20">
        <f>+BG170/'[1]total numbers'!CH170</f>
        <v>0</v>
      </c>
      <c r="EK170" s="20">
        <f>+BH170/'[1]total numbers'!CR170</f>
        <v>0</v>
      </c>
      <c r="EL170" s="20">
        <f>+BI170/'[1]total numbers'!DB170</f>
        <v>0</v>
      </c>
      <c r="EM170" s="20">
        <f>+BJ170/'[1]total numbers'!DC170</f>
        <v>0</v>
      </c>
      <c r="EN170" s="20">
        <f>+BK170/'[1]total numbers'!DD170</f>
        <v>0</v>
      </c>
      <c r="EO170" s="20">
        <f>+BL170/'[1]total numbers'!DE170</f>
        <v>0</v>
      </c>
      <c r="EP170" s="20">
        <f>+BM170/'[1]total numbers'!DF170</f>
        <v>0</v>
      </c>
      <c r="EQ170" s="20">
        <f>+BN170/'[1]total numbers'!DG170</f>
        <v>0</v>
      </c>
      <c r="ER170" s="20">
        <f>+BO170/'[1]total numbers'!DH170</f>
        <v>0</v>
      </c>
      <c r="ES170" s="20">
        <f>+BP170/'[1]total numbers'!DI170</f>
        <v>0</v>
      </c>
      <c r="ET170" s="20">
        <f>+BQ170/'[1]total numbers'!DJ170</f>
        <v>0</v>
      </c>
      <c r="EU170" s="20">
        <f>+BR170/'[1]total numbers'!DK170</f>
        <v>0</v>
      </c>
      <c r="EV170" s="20">
        <f>+BS170/'[1]total numbers'!DL170</f>
        <v>0</v>
      </c>
      <c r="EW170" s="20">
        <f>+BT170/'[1]total numbers'!DM170</f>
        <v>0</v>
      </c>
      <c r="EX170" s="86">
        <f>+BU170/'[1]total numbers'!DN170</f>
        <v>0</v>
      </c>
      <c r="EY170" s="86">
        <f>+BV170/'[1]total numbers'!DO170</f>
        <v>0</v>
      </c>
      <c r="EZ170" s="86">
        <f>+BW170/'[1]total numbers'!DP170</f>
        <v>0</v>
      </c>
      <c r="FA170" s="86">
        <f>+BX170/'[1]total numbers'!DQ170</f>
        <v>0</v>
      </c>
      <c r="FB170" s="86">
        <f>+BY170/'[1]total numbers'!DR170</f>
        <v>0</v>
      </c>
      <c r="FC170" s="86">
        <f>+BZ170/'[1]total numbers'!DS170</f>
        <v>0</v>
      </c>
      <c r="FD170" s="86">
        <f>+CA170/'[1]total numbers'!DT170</f>
        <v>0</v>
      </c>
      <c r="FE170" s="86">
        <f>+CB170/'[1]total numbers'!DU170</f>
        <v>0</v>
      </c>
      <c r="FF170" s="86">
        <f>+CC170/'[1]total numbers'!DV170</f>
        <v>0</v>
      </c>
      <c r="FH170" s="54">
        <f t="shared" si="391"/>
        <v>-10000</v>
      </c>
      <c r="FI170" s="54">
        <f t="shared" si="392"/>
        <v>1960</v>
      </c>
      <c r="FJ170" s="65">
        <f t="shared" si="393"/>
        <v>7.4999999999999997E-2</v>
      </c>
      <c r="FK170" s="59">
        <f t="shared" si="394"/>
        <v>0</v>
      </c>
      <c r="FL170" s="54">
        <f t="shared" si="395"/>
        <v>0</v>
      </c>
      <c r="FM170" s="64">
        <v>0.33333333333333331</v>
      </c>
      <c r="FN170" s="59">
        <f t="shared" si="396"/>
        <v>-3.4811916252095831E-3</v>
      </c>
      <c r="FP170" s="6">
        <v>0</v>
      </c>
      <c r="GF170" s="21"/>
      <c r="GG170" s="41">
        <f>IF([3]data!BE170&lt;=0, ,BE170/[3]data!BE170)</f>
        <v>0</v>
      </c>
      <c r="GH170" s="41">
        <f>IF([3]data!BF170&lt;=0, ,BF170/[3]data!BF170)</f>
        <v>0</v>
      </c>
      <c r="GI170" s="41">
        <f>IF([3]data!BG170&lt;=0, ,BG170/[3]data!BG170)</f>
        <v>0</v>
      </c>
      <c r="GJ170" s="41">
        <f>IF([3]data!BH170&lt;=0, ,BH170/[3]data!BH170)</f>
        <v>0</v>
      </c>
      <c r="GK170" s="41">
        <f>IF([3]data!BI170&lt;=0, ,BI170/[3]data!BI170)</f>
        <v>0</v>
      </c>
      <c r="GL170" s="41">
        <f>IF([3]data!BS170&lt;=0, ,BS170/[3]data!BS170)</f>
        <v>0</v>
      </c>
      <c r="HM170" s="17">
        <v>1</v>
      </c>
      <c r="HN170" s="128">
        <f t="shared" si="467"/>
        <v>1</v>
      </c>
      <c r="HO170" s="128">
        <f t="shared" si="467"/>
        <v>1</v>
      </c>
      <c r="HP170" s="128">
        <f t="shared" si="467"/>
        <v>1</v>
      </c>
      <c r="HQ170" s="128">
        <f t="shared" si="467"/>
        <v>1</v>
      </c>
      <c r="HR170" s="128">
        <f t="shared" si="467"/>
        <v>1</v>
      </c>
      <c r="HS170" s="128">
        <f t="shared" si="467"/>
        <v>1</v>
      </c>
      <c r="HT170" s="128">
        <f t="shared" si="467"/>
        <v>1</v>
      </c>
      <c r="HU170" s="128">
        <f t="shared" si="467"/>
        <v>1</v>
      </c>
      <c r="HV170" s="128">
        <f t="shared" si="467"/>
        <v>1</v>
      </c>
      <c r="HW170" s="128">
        <f t="shared" si="467"/>
        <v>1</v>
      </c>
      <c r="HX170" s="128">
        <f t="shared" si="467"/>
        <v>1</v>
      </c>
      <c r="HY170" s="128">
        <f t="shared" si="467"/>
        <v>1</v>
      </c>
      <c r="HZ170" s="128">
        <f t="shared" si="467"/>
        <v>1</v>
      </c>
      <c r="IA170" s="128">
        <f t="shared" si="467"/>
        <v>1</v>
      </c>
      <c r="IB170" s="128">
        <f t="shared" si="467"/>
        <v>1</v>
      </c>
      <c r="IC170" s="128">
        <f t="shared" si="467"/>
        <v>1</v>
      </c>
      <c r="ID170" s="128">
        <f t="shared" si="464"/>
        <v>1</v>
      </c>
      <c r="IE170" s="128">
        <f t="shared" si="464"/>
        <v>1</v>
      </c>
      <c r="IF170" s="128">
        <f t="shared" si="464"/>
        <v>1</v>
      </c>
      <c r="IG170" s="128">
        <f t="shared" si="464"/>
        <v>1</v>
      </c>
      <c r="IH170" s="128">
        <f t="shared" si="464"/>
        <v>1</v>
      </c>
      <c r="II170" s="128">
        <f t="shared" si="464"/>
        <v>1</v>
      </c>
      <c r="IJ170" s="128">
        <f t="shared" si="464"/>
        <v>1</v>
      </c>
      <c r="IK170" s="128">
        <f t="shared" si="464"/>
        <v>1</v>
      </c>
      <c r="IL170" s="128">
        <f t="shared" si="464"/>
        <v>1</v>
      </c>
      <c r="IM170" s="128">
        <f t="shared" si="464"/>
        <v>1</v>
      </c>
      <c r="IN170" s="128">
        <f t="shared" si="464"/>
        <v>1</v>
      </c>
      <c r="IO170" s="128">
        <f t="shared" si="464"/>
        <v>1</v>
      </c>
      <c r="IP170" s="128">
        <f t="shared" si="464"/>
        <v>1</v>
      </c>
      <c r="IQ170" s="128">
        <f t="shared" si="464"/>
        <v>1</v>
      </c>
      <c r="IR170" s="128">
        <f t="shared" si="464"/>
        <v>1</v>
      </c>
      <c r="IS170" s="128">
        <f t="shared" si="462"/>
        <v>1</v>
      </c>
      <c r="IT170" s="128">
        <f t="shared" si="462"/>
        <v>1</v>
      </c>
      <c r="IU170" s="128">
        <f t="shared" si="462"/>
        <v>1</v>
      </c>
      <c r="IV170" s="128">
        <f t="shared" si="462"/>
        <v>1</v>
      </c>
      <c r="IW170" s="128">
        <f t="shared" si="462"/>
        <v>1</v>
      </c>
      <c r="IX170" s="128">
        <f t="shared" si="462"/>
        <v>1</v>
      </c>
      <c r="IY170" s="128">
        <f t="shared" si="462"/>
        <v>1</v>
      </c>
      <c r="IZ170" s="128">
        <f t="shared" si="462"/>
        <v>1</v>
      </c>
      <c r="JA170" s="128">
        <f t="shared" si="462"/>
        <v>1</v>
      </c>
      <c r="JB170" s="128">
        <f t="shared" si="462"/>
        <v>1</v>
      </c>
      <c r="JC170" s="128">
        <f t="shared" si="462"/>
        <v>1</v>
      </c>
      <c r="JD170" s="128">
        <f t="shared" si="462"/>
        <v>1</v>
      </c>
      <c r="JE170" s="128">
        <f t="shared" si="462"/>
        <v>1</v>
      </c>
      <c r="JF170" s="128">
        <f t="shared" si="462"/>
        <v>1</v>
      </c>
      <c r="JG170" s="128">
        <f t="shared" si="462"/>
        <v>1</v>
      </c>
      <c r="JH170" s="128">
        <f t="shared" si="462"/>
        <v>1</v>
      </c>
      <c r="JI170" s="128">
        <f t="shared" si="460"/>
        <v>1</v>
      </c>
      <c r="JJ170" s="128">
        <f t="shared" si="460"/>
        <v>1</v>
      </c>
      <c r="JK170" s="128">
        <f t="shared" si="460"/>
        <v>1</v>
      </c>
      <c r="JL170" s="128">
        <f t="shared" si="460"/>
        <v>1</v>
      </c>
      <c r="JM170" s="128">
        <f t="shared" si="460"/>
        <v>1</v>
      </c>
      <c r="JN170" s="128">
        <f t="shared" si="460"/>
        <v>1</v>
      </c>
      <c r="JO170" s="128">
        <f t="shared" si="460"/>
        <v>1</v>
      </c>
      <c r="JP170" s="128">
        <f t="shared" si="460"/>
        <v>1</v>
      </c>
      <c r="JQ170" s="128">
        <f t="shared" si="460"/>
        <v>1</v>
      </c>
      <c r="JR170" s="128">
        <f t="shared" si="460"/>
        <v>1</v>
      </c>
      <c r="JS170" s="128">
        <f t="shared" si="460"/>
        <v>1</v>
      </c>
      <c r="JT170" s="128">
        <f t="shared" si="460"/>
        <v>1</v>
      </c>
      <c r="JU170" s="128">
        <f t="shared" si="460"/>
        <v>1</v>
      </c>
      <c r="JV170" s="128">
        <f t="shared" si="460"/>
        <v>1</v>
      </c>
      <c r="JW170" s="128">
        <f t="shared" si="460"/>
        <v>1</v>
      </c>
      <c r="JX170" s="128">
        <f t="shared" si="362"/>
        <v>1</v>
      </c>
      <c r="JY170" s="128">
        <f t="shared" si="362"/>
        <v>1</v>
      </c>
      <c r="JZ170" s="128">
        <f t="shared" si="362"/>
        <v>1</v>
      </c>
      <c r="KA170" s="128">
        <f t="shared" si="458"/>
        <v>1</v>
      </c>
      <c r="KB170" s="128">
        <f t="shared" si="458"/>
        <v>1</v>
      </c>
      <c r="KC170" s="128">
        <f t="shared" si="458"/>
        <v>1</v>
      </c>
      <c r="KD170" s="128">
        <f t="shared" si="458"/>
        <v>1</v>
      </c>
      <c r="KE170" s="128">
        <f t="shared" si="458"/>
        <v>1</v>
      </c>
      <c r="KF170" s="128">
        <f t="shared" si="458"/>
        <v>1</v>
      </c>
      <c r="KG170" s="128">
        <f t="shared" si="458"/>
        <v>1</v>
      </c>
      <c r="KH170" s="128">
        <f t="shared" si="458"/>
        <v>1</v>
      </c>
      <c r="KI170" s="128">
        <f t="shared" si="458"/>
        <v>1</v>
      </c>
      <c r="KJ170" s="128">
        <f t="shared" si="458"/>
        <v>1</v>
      </c>
      <c r="KK170" s="128">
        <f t="shared" si="458"/>
        <v>1</v>
      </c>
      <c r="KL170" s="17">
        <v>1</v>
      </c>
    </row>
    <row r="171" spans="1:298" x14ac:dyDescent="0.2">
      <c r="A171" s="6">
        <v>12</v>
      </c>
      <c r="B171" s="14">
        <v>616</v>
      </c>
      <c r="C171" s="76" t="s">
        <v>210</v>
      </c>
      <c r="D171" s="11">
        <v>0</v>
      </c>
      <c r="E171" s="11">
        <v>0</v>
      </c>
      <c r="F171" s="11">
        <f>+'[1]total numbers'!F171*CI171</f>
        <v>0</v>
      </c>
      <c r="G171" s="11">
        <f>+'[1]total numbers'!G171*CJ171</f>
        <v>0</v>
      </c>
      <c r="H171" s="11">
        <f>+'[1]total numbers'!H171*CK171</f>
        <v>0</v>
      </c>
      <c r="I171" s="11">
        <f>+'[1]total numbers'!I171*CL171</f>
        <v>0</v>
      </c>
      <c r="J171" s="11">
        <f>+'[1]total numbers'!J171*CM171</f>
        <v>0</v>
      </c>
      <c r="K171" s="11">
        <f>+'[1]total numbers'!K171*CN171</f>
        <v>0</v>
      </c>
      <c r="L171" s="11">
        <f>+'[1]total numbers'!L171*CO171</f>
        <v>0</v>
      </c>
      <c r="M171" s="11">
        <f>+'[1]total numbers'!M171*CP171</f>
        <v>0</v>
      </c>
      <c r="N171" s="11">
        <f>+'[1]total numbers'!N171*CQ171</f>
        <v>0</v>
      </c>
      <c r="O171" s="11">
        <f>+'[1]total numbers'!O171*CR171</f>
        <v>0</v>
      </c>
      <c r="P171" s="11">
        <f>+'[1]total numbers'!P171*CS171</f>
        <v>0</v>
      </c>
      <c r="Q171" s="11">
        <f>+'[1]total numbers'!Q171*CT171</f>
        <v>0</v>
      </c>
      <c r="R171" s="11">
        <f>+'[1]total numbers'!R171*CU171</f>
        <v>0</v>
      </c>
      <c r="S171" s="11">
        <f>+'[1]total numbers'!S171*CV171</f>
        <v>0</v>
      </c>
      <c r="T171" s="11">
        <f>+'[1]total numbers'!T171*CW171</f>
        <v>0</v>
      </c>
      <c r="U171" s="11">
        <f>+'[1]total numbers'!U171*CX171</f>
        <v>0</v>
      </c>
      <c r="V171" s="11">
        <f>+'[1]total numbers'!V171*CY171</f>
        <v>0</v>
      </c>
      <c r="W171" s="11">
        <f>+'[1]total numbers'!W171*CZ171</f>
        <v>0</v>
      </c>
      <c r="X171" s="11">
        <f>+'[1]total numbers'!X171*DA171</f>
        <v>0</v>
      </c>
      <c r="Y171" s="11">
        <f>+'[1]total numbers'!Y171*DB171</f>
        <v>0</v>
      </c>
      <c r="Z171" s="11">
        <f>+'[1]total numbers'!Z171*DC171</f>
        <v>0</v>
      </c>
      <c r="AA171" s="11">
        <f>+'[1]total numbers'!AA171*DD171</f>
        <v>0</v>
      </c>
      <c r="AB171" s="11">
        <f>+'[1]total numbers'!AB171*DE171</f>
        <v>0</v>
      </c>
      <c r="AC171" s="11">
        <f>+'[1]total numbers'!AC171*DF171</f>
        <v>0</v>
      </c>
      <c r="AD171" s="11">
        <f>+'[1]total numbers'!AD171*DG171</f>
        <v>0</v>
      </c>
      <c r="AE171" s="11">
        <f>+'[1]total numbers'!AE171*DH171</f>
        <v>0</v>
      </c>
      <c r="AF171" s="11">
        <f>+'[1]total numbers'!AF171*DI171</f>
        <v>0</v>
      </c>
      <c r="AG171" s="11">
        <f>+'[1]total numbers'!AG171*DJ171</f>
        <v>0</v>
      </c>
      <c r="AH171" s="11">
        <f>+'[1]total numbers'!AH171*DK171</f>
        <v>0</v>
      </c>
      <c r="AI171" s="11">
        <f>+'[1]total numbers'!AI171*DL171</f>
        <v>0</v>
      </c>
      <c r="AJ171" s="11">
        <f>+'[1]total numbers'!AJ171*DM171</f>
        <v>0</v>
      </c>
      <c r="AK171" s="11">
        <f>+'[1]total numbers'!AK171*DN171</f>
        <v>0</v>
      </c>
      <c r="AL171" s="11">
        <f>+'[1]total numbers'!AL171*DO171</f>
        <v>0</v>
      </c>
      <c r="AM171" s="11">
        <f>+'[1]total numbers'!AM171*DP171</f>
        <v>0</v>
      </c>
      <c r="AN171" s="11">
        <f>+'[1]total numbers'!AN171*DQ171</f>
        <v>0</v>
      </c>
      <c r="AO171" s="11">
        <f>+'[1]total numbers'!AO171*DR171</f>
        <v>0</v>
      </c>
      <c r="AP171" s="11">
        <f>+'[1]total numbers'!AP171*DS171</f>
        <v>0</v>
      </c>
      <c r="AQ171" s="11">
        <f>+'[1]total numbers'!AQ171*DT171</f>
        <v>0</v>
      </c>
      <c r="AR171" s="11">
        <f>+'[1]total numbers'!AR171*DU171</f>
        <v>0</v>
      </c>
      <c r="AS171" s="11">
        <f>+'[1]total numbers'!AS171*DV171</f>
        <v>0</v>
      </c>
      <c r="AT171" s="11">
        <f>+'[1]total numbers'!AT171*DW171</f>
        <v>0</v>
      </c>
      <c r="AU171" s="11">
        <f>+'[1]total numbers'!AU171*DX171</f>
        <v>0</v>
      </c>
      <c r="AV171" s="11">
        <f>+'[1]total numbers'!AV171*DY171</f>
        <v>0</v>
      </c>
      <c r="AW171" s="11">
        <f>+'[1]total numbers'!AW171*DZ171</f>
        <v>0</v>
      </c>
      <c r="AX171" s="11">
        <f>+'[1]total numbers'!AX171*EA171</f>
        <v>0</v>
      </c>
      <c r="AY171" s="11">
        <f>+'[1]total numbers'!AY171*EB171</f>
        <v>0</v>
      </c>
      <c r="AZ171" s="11">
        <f>+'[1]total numbers'!AZ171*EC171</f>
        <v>0</v>
      </c>
      <c r="BA171" s="11">
        <f>+'[1]total numbers'!BA171*ED171</f>
        <v>0</v>
      </c>
      <c r="BB171" s="11">
        <f>+'[1]total numbers'!BB171*EE171</f>
        <v>0</v>
      </c>
      <c r="BC171" s="11">
        <f>+'[1]total numbers'!BC171*EF171</f>
        <v>0</v>
      </c>
      <c r="BD171" s="11">
        <f>+'[1]total numbers'!BD171*EG171</f>
        <v>0</v>
      </c>
      <c r="BE171" s="123">
        <f>+[2]faostat2014_rice!B161</f>
        <v>0</v>
      </c>
      <c r="BF171" s="19">
        <f>+[2]faostat2014_rice!C161</f>
        <v>0</v>
      </c>
      <c r="BG171" s="19">
        <f>+[2]faostat2014_rice!D161</f>
        <v>0</v>
      </c>
      <c r="BH171" s="19">
        <f>+[2]faostat2014_rice!E161</f>
        <v>0</v>
      </c>
      <c r="BI171" s="19">
        <f>+[2]faostat2014_rice!F161</f>
        <v>0</v>
      </c>
      <c r="BJ171" s="19">
        <f>+[2]faostat2014_rice!G161</f>
        <v>0</v>
      </c>
      <c r="BK171" s="19">
        <f>+[2]faostat2014_rice!H161</f>
        <v>0</v>
      </c>
      <c r="BL171" s="19">
        <f>+[2]faostat2014_rice!I161</f>
        <v>0</v>
      </c>
      <c r="BM171" s="19">
        <f>+[2]faostat2014_rice!J161</f>
        <v>0</v>
      </c>
      <c r="BN171" s="19">
        <f>+[2]faostat2014_rice!K161</f>
        <v>0</v>
      </c>
      <c r="BO171" s="19">
        <f>+[2]faostat2014_rice!L161</f>
        <v>0</v>
      </c>
      <c r="BP171" s="19">
        <f>+[2]faostat2014_rice!M161</f>
        <v>0</v>
      </c>
      <c r="BQ171" s="19">
        <f>+[2]faostat2014_rice!N161</f>
        <v>0</v>
      </c>
      <c r="BR171" s="19">
        <f>+[2]faostat2014_rice!O161</f>
        <v>0</v>
      </c>
      <c r="BS171" s="19">
        <f>+[2]faostat2014_rice!P161</f>
        <v>0</v>
      </c>
      <c r="BT171" s="19">
        <f>+[2]faostat2014_rice!Q161</f>
        <v>0</v>
      </c>
      <c r="BU171" s="82">
        <f t="shared" si="379"/>
        <v>0</v>
      </c>
      <c r="BV171" s="82">
        <f t="shared" si="380"/>
        <v>0</v>
      </c>
      <c r="BW171" s="82">
        <f t="shared" si="381"/>
        <v>0</v>
      </c>
      <c r="BX171" s="82">
        <f t="shared" si="382"/>
        <v>0</v>
      </c>
      <c r="BY171" s="82">
        <f t="shared" si="383"/>
        <v>0</v>
      </c>
      <c r="BZ171" s="82">
        <f t="shared" si="384"/>
        <v>0</v>
      </c>
      <c r="CA171" s="82">
        <f t="shared" si="385"/>
        <v>0</v>
      </c>
      <c r="CB171" s="82">
        <f t="shared" si="386"/>
        <v>0</v>
      </c>
      <c r="CC171" s="82">
        <f t="shared" si="387"/>
        <v>0</v>
      </c>
      <c r="CD171" s="31"/>
      <c r="CE171" s="45">
        <f t="shared" si="438"/>
        <v>0</v>
      </c>
      <c r="CG171" s="59">
        <v>0</v>
      </c>
      <c r="CH171" s="59">
        <v>0</v>
      </c>
      <c r="CI171" s="59">
        <v>0</v>
      </c>
      <c r="CJ171" s="59">
        <v>0</v>
      </c>
      <c r="CK171" s="59">
        <v>0</v>
      </c>
      <c r="CL171" s="59">
        <v>0</v>
      </c>
      <c r="CM171" s="59">
        <v>0</v>
      </c>
      <c r="CN171" s="59">
        <v>0</v>
      </c>
      <c r="CO171" s="59">
        <v>0</v>
      </c>
      <c r="CP171" s="59">
        <v>0</v>
      </c>
      <c r="CQ171" s="59">
        <v>0</v>
      </c>
      <c r="CR171" s="59">
        <v>0</v>
      </c>
      <c r="CS171" s="59">
        <v>0</v>
      </c>
      <c r="CT171" s="59">
        <v>0</v>
      </c>
      <c r="CU171" s="59">
        <v>0</v>
      </c>
      <c r="CV171" s="59">
        <v>0</v>
      </c>
      <c r="CW171" s="59">
        <v>0</v>
      </c>
      <c r="CX171" s="59">
        <v>0</v>
      </c>
      <c r="CY171" s="59">
        <v>0</v>
      </c>
      <c r="CZ171" s="59">
        <v>0</v>
      </c>
      <c r="DA171" s="59">
        <f t="shared" ref="DA171:EF171" si="482">+DB171</f>
        <v>0</v>
      </c>
      <c r="DB171" s="59">
        <f t="shared" si="482"/>
        <v>0</v>
      </c>
      <c r="DC171" s="59">
        <f t="shared" si="482"/>
        <v>0</v>
      </c>
      <c r="DD171" s="59">
        <f t="shared" si="482"/>
        <v>0</v>
      </c>
      <c r="DE171" s="59">
        <f t="shared" si="482"/>
        <v>0</v>
      </c>
      <c r="DF171" s="59">
        <f t="shared" si="482"/>
        <v>0</v>
      </c>
      <c r="DG171" s="59">
        <f t="shared" si="482"/>
        <v>0</v>
      </c>
      <c r="DH171" s="59">
        <f t="shared" si="482"/>
        <v>0</v>
      </c>
      <c r="DI171" s="59">
        <f t="shared" si="482"/>
        <v>0</v>
      </c>
      <c r="DJ171" s="59">
        <f t="shared" si="482"/>
        <v>0</v>
      </c>
      <c r="DK171" s="59">
        <f t="shared" si="482"/>
        <v>0</v>
      </c>
      <c r="DL171" s="59">
        <f t="shared" si="482"/>
        <v>0</v>
      </c>
      <c r="DM171" s="59">
        <f t="shared" si="482"/>
        <v>0</v>
      </c>
      <c r="DN171" s="59">
        <f t="shared" si="482"/>
        <v>0</v>
      </c>
      <c r="DO171" s="59">
        <f t="shared" si="482"/>
        <v>0</v>
      </c>
      <c r="DP171" s="59">
        <f t="shared" si="482"/>
        <v>0</v>
      </c>
      <c r="DQ171" s="59">
        <f t="shared" si="482"/>
        <v>0</v>
      </c>
      <c r="DR171" s="59">
        <f t="shared" si="482"/>
        <v>0</v>
      </c>
      <c r="DS171" s="59">
        <f t="shared" si="482"/>
        <v>0</v>
      </c>
      <c r="DT171" s="59">
        <f t="shared" si="482"/>
        <v>0</v>
      </c>
      <c r="DU171" s="59">
        <f t="shared" si="482"/>
        <v>0</v>
      </c>
      <c r="DV171" s="59">
        <f t="shared" si="482"/>
        <v>0</v>
      </c>
      <c r="DW171" s="59">
        <f t="shared" si="482"/>
        <v>0</v>
      </c>
      <c r="DX171" s="59">
        <f t="shared" si="482"/>
        <v>0</v>
      </c>
      <c r="DY171" s="59">
        <f t="shared" si="482"/>
        <v>0</v>
      </c>
      <c r="DZ171" s="59">
        <f t="shared" si="482"/>
        <v>0</v>
      </c>
      <c r="EA171" s="59">
        <f t="shared" si="482"/>
        <v>0</v>
      </c>
      <c r="EB171" s="59">
        <f t="shared" si="482"/>
        <v>0</v>
      </c>
      <c r="EC171" s="59">
        <f t="shared" si="482"/>
        <v>0</v>
      </c>
      <c r="ED171" s="59">
        <f t="shared" si="482"/>
        <v>0</v>
      </c>
      <c r="EE171" s="59">
        <f t="shared" si="482"/>
        <v>0</v>
      </c>
      <c r="EF171" s="59">
        <f t="shared" si="482"/>
        <v>0</v>
      </c>
      <c r="EG171" s="59">
        <f>+EH171</f>
        <v>0</v>
      </c>
      <c r="EH171" s="20">
        <f>+BE171/'[1]total numbers'!BN171</f>
        <v>0</v>
      </c>
      <c r="EI171" s="20">
        <f>+BF171/'[1]total numbers'!BX171</f>
        <v>0</v>
      </c>
      <c r="EJ171" s="20">
        <f>+BG171/'[1]total numbers'!CH171</f>
        <v>0</v>
      </c>
      <c r="EK171" s="20">
        <f>+BH171/'[1]total numbers'!CR171</f>
        <v>0</v>
      </c>
      <c r="EL171" s="20">
        <f>+BI171/'[1]total numbers'!DB171</f>
        <v>0</v>
      </c>
      <c r="EM171" s="20">
        <f>+BJ171/'[1]total numbers'!DC171</f>
        <v>0</v>
      </c>
      <c r="EN171" s="20">
        <f>+BK171/'[1]total numbers'!DD171</f>
        <v>0</v>
      </c>
      <c r="EO171" s="20">
        <f>+BL171/'[1]total numbers'!DE171</f>
        <v>0</v>
      </c>
      <c r="EP171" s="20">
        <f>+BM171/'[1]total numbers'!DF171</f>
        <v>0</v>
      </c>
      <c r="EQ171" s="20">
        <f>+BN171/'[1]total numbers'!DG171</f>
        <v>0</v>
      </c>
      <c r="ER171" s="20">
        <f>+BO171/'[1]total numbers'!DH171</f>
        <v>0</v>
      </c>
      <c r="ES171" s="20">
        <f>+BP171/'[1]total numbers'!DI171</f>
        <v>0</v>
      </c>
      <c r="ET171" s="20">
        <f>+BQ171/'[1]total numbers'!DJ171</f>
        <v>0</v>
      </c>
      <c r="EU171" s="20">
        <f>+BR171/'[1]total numbers'!DK171</f>
        <v>0</v>
      </c>
      <c r="EV171" s="20">
        <f>+BS171/'[1]total numbers'!DL171</f>
        <v>0</v>
      </c>
      <c r="EW171" s="20">
        <f>+BT171/'[1]total numbers'!DM171</f>
        <v>0</v>
      </c>
      <c r="EX171" s="86">
        <f>+BU171/'[1]total numbers'!DN171</f>
        <v>0</v>
      </c>
      <c r="EY171" s="86">
        <f>+BV171/'[1]total numbers'!DO171</f>
        <v>0</v>
      </c>
      <c r="EZ171" s="86">
        <f>+BW171/'[1]total numbers'!DP171</f>
        <v>0</v>
      </c>
      <c r="FA171" s="86">
        <f>+BX171/'[1]total numbers'!DQ171</f>
        <v>0</v>
      </c>
      <c r="FB171" s="86">
        <f>+BY171/'[1]total numbers'!DR171</f>
        <v>0</v>
      </c>
      <c r="FC171" s="86">
        <f>+BZ171/'[1]total numbers'!DS171</f>
        <v>0</v>
      </c>
      <c r="FD171" s="86">
        <f>+CA171/'[1]total numbers'!DT171</f>
        <v>0</v>
      </c>
      <c r="FE171" s="86">
        <f>+CB171/'[1]total numbers'!DU171</f>
        <v>0</v>
      </c>
      <c r="FF171" s="86">
        <f>+CC171/'[1]total numbers'!DV171</f>
        <v>0</v>
      </c>
      <c r="FH171" s="54">
        <f t="shared" si="391"/>
        <v>-10000</v>
      </c>
      <c r="FI171" s="54">
        <f t="shared" si="392"/>
        <v>1960</v>
      </c>
      <c r="FJ171" s="65">
        <f t="shared" si="393"/>
        <v>7.4999999999999997E-2</v>
      </c>
      <c r="FK171" s="59">
        <f t="shared" si="394"/>
        <v>0</v>
      </c>
      <c r="FL171" s="54">
        <f t="shared" si="395"/>
        <v>0</v>
      </c>
      <c r="FM171" s="64">
        <v>0.33333333333333331</v>
      </c>
      <c r="FN171" s="59">
        <f t="shared" si="396"/>
        <v>-3.4811916252095831E-3</v>
      </c>
      <c r="FP171" s="6">
        <v>2</v>
      </c>
      <c r="FQ171" s="23" t="s">
        <v>380</v>
      </c>
      <c r="GF171" s="21"/>
      <c r="GG171" s="41">
        <f>IF([3]data!BE171&lt;=0, ,BE171/[3]data!BE171)</f>
        <v>0</v>
      </c>
      <c r="GH171" s="41">
        <f>IF([3]data!BF171&lt;=0, ,BF171/[3]data!BF171)</f>
        <v>0</v>
      </c>
      <c r="GI171" s="41">
        <f>IF([3]data!BG171&lt;=0, ,BG171/[3]data!BG171)</f>
        <v>0</v>
      </c>
      <c r="GJ171" s="41">
        <f>IF([3]data!BH171&lt;=0, ,BH171/[3]data!BH171)</f>
        <v>0</v>
      </c>
      <c r="GK171" s="41">
        <f>IF([3]data!BI171&lt;=0, ,BI171/[3]data!BI171)</f>
        <v>0</v>
      </c>
      <c r="GL171" s="41">
        <f>IF([3]data!BS171&lt;=0, ,BS171/[3]data!BS171)</f>
        <v>0</v>
      </c>
      <c r="HM171" s="17">
        <v>1</v>
      </c>
      <c r="HN171" s="128">
        <f t="shared" si="467"/>
        <v>1</v>
      </c>
      <c r="HO171" s="128">
        <f t="shared" si="467"/>
        <v>1</v>
      </c>
      <c r="HP171" s="128">
        <f t="shared" si="467"/>
        <v>1</v>
      </c>
      <c r="HQ171" s="128">
        <f t="shared" si="467"/>
        <v>1</v>
      </c>
      <c r="HR171" s="128">
        <f t="shared" si="467"/>
        <v>1</v>
      </c>
      <c r="HS171" s="128">
        <f t="shared" si="467"/>
        <v>1</v>
      </c>
      <c r="HT171" s="128">
        <f t="shared" si="467"/>
        <v>1</v>
      </c>
      <c r="HU171" s="128">
        <f t="shared" si="467"/>
        <v>1</v>
      </c>
      <c r="HV171" s="128">
        <f t="shared" si="467"/>
        <v>1</v>
      </c>
      <c r="HW171" s="128">
        <f t="shared" si="467"/>
        <v>1</v>
      </c>
      <c r="HX171" s="128">
        <f t="shared" si="467"/>
        <v>1</v>
      </c>
      <c r="HY171" s="128">
        <f t="shared" si="467"/>
        <v>1</v>
      </c>
      <c r="HZ171" s="128">
        <f t="shared" si="467"/>
        <v>1</v>
      </c>
      <c r="IA171" s="128">
        <f t="shared" si="467"/>
        <v>1</v>
      </c>
      <c r="IB171" s="128">
        <f t="shared" si="467"/>
        <v>1</v>
      </c>
      <c r="IC171" s="128">
        <f t="shared" si="467"/>
        <v>1</v>
      </c>
      <c r="ID171" s="128">
        <f t="shared" si="464"/>
        <v>1</v>
      </c>
      <c r="IE171" s="128">
        <f t="shared" si="464"/>
        <v>1</v>
      </c>
      <c r="IF171" s="128">
        <f t="shared" si="464"/>
        <v>1</v>
      </c>
      <c r="IG171" s="128">
        <f t="shared" si="464"/>
        <v>1</v>
      </c>
      <c r="IH171" s="128">
        <f t="shared" si="464"/>
        <v>1</v>
      </c>
      <c r="II171" s="128">
        <f t="shared" si="464"/>
        <v>1</v>
      </c>
      <c r="IJ171" s="128">
        <f t="shared" si="464"/>
        <v>1</v>
      </c>
      <c r="IK171" s="128">
        <f t="shared" si="464"/>
        <v>1</v>
      </c>
      <c r="IL171" s="128">
        <f t="shared" si="464"/>
        <v>1</v>
      </c>
      <c r="IM171" s="128">
        <f t="shared" si="464"/>
        <v>1</v>
      </c>
      <c r="IN171" s="128">
        <f t="shared" si="464"/>
        <v>1</v>
      </c>
      <c r="IO171" s="128">
        <f t="shared" si="464"/>
        <v>1</v>
      </c>
      <c r="IP171" s="128">
        <f t="shared" si="464"/>
        <v>1</v>
      </c>
      <c r="IQ171" s="128">
        <f t="shared" si="464"/>
        <v>1</v>
      </c>
      <c r="IR171" s="128">
        <f t="shared" si="464"/>
        <v>1</v>
      </c>
      <c r="IS171" s="128">
        <f t="shared" si="462"/>
        <v>1</v>
      </c>
      <c r="IT171" s="128">
        <f t="shared" si="462"/>
        <v>1</v>
      </c>
      <c r="IU171" s="128">
        <f t="shared" si="462"/>
        <v>1</v>
      </c>
      <c r="IV171" s="128">
        <f t="shared" si="462"/>
        <v>1</v>
      </c>
      <c r="IW171" s="128">
        <f t="shared" si="462"/>
        <v>1</v>
      </c>
      <c r="IX171" s="128">
        <f t="shared" si="462"/>
        <v>1</v>
      </c>
      <c r="IY171" s="128">
        <f t="shared" si="462"/>
        <v>1</v>
      </c>
      <c r="IZ171" s="128">
        <f t="shared" si="462"/>
        <v>1</v>
      </c>
      <c r="JA171" s="128">
        <f t="shared" si="462"/>
        <v>1</v>
      </c>
      <c r="JB171" s="128">
        <f t="shared" si="462"/>
        <v>1</v>
      </c>
      <c r="JC171" s="128">
        <f t="shared" si="462"/>
        <v>1</v>
      </c>
      <c r="JD171" s="128">
        <f t="shared" si="462"/>
        <v>1</v>
      </c>
      <c r="JE171" s="128">
        <f t="shared" si="462"/>
        <v>1</v>
      </c>
      <c r="JF171" s="128">
        <f t="shared" si="462"/>
        <v>1</v>
      </c>
      <c r="JG171" s="128">
        <f t="shared" si="462"/>
        <v>1</v>
      </c>
      <c r="JH171" s="128">
        <f t="shared" si="462"/>
        <v>1</v>
      </c>
      <c r="JI171" s="128">
        <f t="shared" si="460"/>
        <v>1</v>
      </c>
      <c r="JJ171" s="128">
        <f t="shared" si="460"/>
        <v>1</v>
      </c>
      <c r="JK171" s="128">
        <f t="shared" si="460"/>
        <v>1</v>
      </c>
      <c r="JL171" s="128">
        <f t="shared" si="460"/>
        <v>1</v>
      </c>
      <c r="JM171" s="128">
        <f t="shared" si="460"/>
        <v>1</v>
      </c>
      <c r="JN171" s="128">
        <f t="shared" si="460"/>
        <v>1</v>
      </c>
      <c r="JO171" s="128">
        <f t="shared" si="460"/>
        <v>1</v>
      </c>
      <c r="JP171" s="128">
        <f t="shared" si="460"/>
        <v>1</v>
      </c>
      <c r="JQ171" s="128">
        <f t="shared" si="460"/>
        <v>1</v>
      </c>
      <c r="JR171" s="128">
        <f t="shared" si="460"/>
        <v>1</v>
      </c>
      <c r="JS171" s="128">
        <f t="shared" si="460"/>
        <v>1</v>
      </c>
      <c r="JT171" s="128">
        <f t="shared" si="460"/>
        <v>1</v>
      </c>
      <c r="JU171" s="128">
        <f t="shared" si="460"/>
        <v>1</v>
      </c>
      <c r="JV171" s="128">
        <f t="shared" si="460"/>
        <v>1</v>
      </c>
      <c r="JW171" s="128">
        <f t="shared" si="460"/>
        <v>1</v>
      </c>
      <c r="JX171" s="128">
        <f t="shared" si="362"/>
        <v>1</v>
      </c>
      <c r="JY171" s="128">
        <f t="shared" si="362"/>
        <v>1</v>
      </c>
      <c r="JZ171" s="128">
        <f t="shared" si="362"/>
        <v>1</v>
      </c>
      <c r="KA171" s="128">
        <f t="shared" si="458"/>
        <v>1</v>
      </c>
      <c r="KB171" s="128">
        <f t="shared" si="458"/>
        <v>1</v>
      </c>
      <c r="KC171" s="128">
        <f t="shared" si="458"/>
        <v>1</v>
      </c>
      <c r="KD171" s="128">
        <f t="shared" si="458"/>
        <v>1</v>
      </c>
      <c r="KE171" s="128">
        <f t="shared" si="458"/>
        <v>1</v>
      </c>
      <c r="KF171" s="128">
        <f t="shared" si="458"/>
        <v>1</v>
      </c>
      <c r="KG171" s="128">
        <f t="shared" si="458"/>
        <v>1</v>
      </c>
      <c r="KH171" s="128">
        <f t="shared" si="458"/>
        <v>1</v>
      </c>
      <c r="KI171" s="128">
        <f t="shared" si="458"/>
        <v>1</v>
      </c>
      <c r="KJ171" s="128">
        <f t="shared" si="458"/>
        <v>1</v>
      </c>
      <c r="KK171" s="128">
        <f t="shared" si="458"/>
        <v>1</v>
      </c>
      <c r="KL171" s="17">
        <v>1</v>
      </c>
    </row>
    <row r="172" spans="1:298" x14ac:dyDescent="0.2">
      <c r="A172" s="6">
        <v>11</v>
      </c>
      <c r="B172" s="14">
        <v>620</v>
      </c>
      <c r="C172" s="76" t="s">
        <v>211</v>
      </c>
      <c r="D172" s="11">
        <v>0</v>
      </c>
      <c r="E172" s="11">
        <v>0</v>
      </c>
      <c r="F172" s="11">
        <f>+'[1]total numbers'!F172*CI172</f>
        <v>4.8951830915117543E-16</v>
      </c>
      <c r="G172" s="11">
        <f>+'[1]total numbers'!G172*CJ172</f>
        <v>1.4685549274535267E-15</v>
      </c>
      <c r="H172" s="11">
        <f>+'[1]total numbers'!H172*CK172</f>
        <v>4.4056647823605785E-15</v>
      </c>
      <c r="I172" s="11">
        <f>+'[1]total numbers'!I172*CL172</f>
        <v>1.3216994347081739E-14</v>
      </c>
      <c r="J172" s="11">
        <f>+'[1]total numbers'!J172*CM172</f>
        <v>3.9650983041245214E-14</v>
      </c>
      <c r="K172" s="11">
        <f>+'[1]total numbers'!K172*CN172</f>
        <v>1.1895294912373565E-13</v>
      </c>
      <c r="L172" s="11">
        <f>+'[1]total numbers'!L172*CO172</f>
        <v>3.5685884737120694E-13</v>
      </c>
      <c r="M172" s="11">
        <f>+'[1]total numbers'!M172*CP172</f>
        <v>1.070576542113621E-12</v>
      </c>
      <c r="N172" s="11">
        <f>+'[1]total numbers'!N172*CQ172</f>
        <v>3.2117296263408629E-12</v>
      </c>
      <c r="O172" s="11">
        <f>+'[1]total numbers'!O172*CR172</f>
        <v>7.1371769474241389E-12</v>
      </c>
      <c r="P172" s="11">
        <f>+'[1]total numbers'!P172*CS172</f>
        <v>1.4274353894848278E-11</v>
      </c>
      <c r="Q172" s="11">
        <f>+'[1]total numbers'!Q172*CT172</f>
        <v>2.8548707789696556E-11</v>
      </c>
      <c r="R172" s="11">
        <f>+'[1]total numbers'!R172*CU172</f>
        <v>5.7097415579393111E-11</v>
      </c>
      <c r="S172" s="11">
        <f>+'[1]total numbers'!S172*CV172</f>
        <v>1.0277534804290761E-10</v>
      </c>
      <c r="T172" s="11">
        <f>+'[1]total numbers'!T172*CW172</f>
        <v>1.82711729854058E-10</v>
      </c>
      <c r="U172" s="11">
        <f>+'[1]total numbers'!U172*CX172</f>
        <v>3.6542345970811601E-10</v>
      </c>
      <c r="V172" s="11">
        <f>+'[1]total numbers'!V172*CY172</f>
        <v>7.3084691941623201E-10</v>
      </c>
      <c r="W172" s="11">
        <f>+'[1]total numbers'!W172*CZ172</f>
        <v>1.8271172985405796E-9</v>
      </c>
      <c r="X172" s="11">
        <f>+'[1]total numbers'!X172*DA172</f>
        <v>4.3850815164973914E-9</v>
      </c>
      <c r="Y172" s="11">
        <f>+'[1]total numbers'!Y172*DB172</f>
        <v>1.0962703791243476E-8</v>
      </c>
      <c r="Z172" s="11">
        <f>+'[1]total numbers'!Z172*DC172</f>
        <v>2.6310489098984349E-8</v>
      </c>
      <c r="AA172" s="11">
        <f>+'[1]total numbers'!AA172*DD172</f>
        <v>7.3084691941623181E-8</v>
      </c>
      <c r="AB172" s="11">
        <f>+'[1]total numbers'!AB172*DE172</f>
        <v>1.0524195639593739E-7</v>
      </c>
      <c r="AC172" s="11">
        <f>+'[1]total numbers'!AC172*DF172</f>
        <v>3.0763095875067759E-7</v>
      </c>
      <c r="AD172" s="11">
        <f>+'[1]total numbers'!AD172*DG172</f>
        <v>9.8136062980533145E-7</v>
      </c>
      <c r="AE172" s="11">
        <f>+'[1]total numbers'!AE172*DH172</f>
        <v>2.020699775904547E-6</v>
      </c>
      <c r="AF172" s="11">
        <f>+'[1]total numbers'!AF172*DI172</f>
        <v>5.2583295355085673E-6</v>
      </c>
      <c r="AG172" s="11">
        <f>+'[1]total numbers'!AG172*DJ172</f>
        <v>1.0863764357987351E-5</v>
      </c>
      <c r="AH172" s="11">
        <f>+'[1]total numbers'!AH172*DK172</f>
        <v>2.2193064065011226E-5</v>
      </c>
      <c r="AI172" s="11">
        <f>+'[1]total numbers'!AI172*DL172</f>
        <v>4.5336439890681607E-5</v>
      </c>
      <c r="AJ172" s="11">
        <f>+'[1]total numbers'!AJ172*DM172</f>
        <v>9.2612833218880272E-5</v>
      </c>
      <c r="AK172" s="11">
        <f>+'[1]total numbers'!AK172*DN172</f>
        <v>1.8944695436340361E-4</v>
      </c>
      <c r="AL172" s="11">
        <f>+'[1]total numbers'!AL172*DO172</f>
        <v>3.8750082191642114E-4</v>
      </c>
      <c r="AM172" s="11">
        <f>+'[1]total numbers'!AM172*DP172</f>
        <v>7.9255140554561018E-4</v>
      </c>
      <c r="AN172" s="11">
        <f>+'[1]total numbers'!AN172*DQ172</f>
        <v>1.6208890609895981E-3</v>
      </c>
      <c r="AO172" s="11">
        <f>+'[1]total numbers'!AO172*DR172</f>
        <v>3.3147544716001288E-3</v>
      </c>
      <c r="AP172" s="11">
        <f>+'[1]total numbers'!AP172*DS172</f>
        <v>6.7633563014388859E-3</v>
      </c>
      <c r="AQ172" s="11">
        <f>+'[1]total numbers'!AQ172*DT172</f>
        <v>1.3803705383830358E-2</v>
      </c>
      <c r="AR172" s="11">
        <f>+'[1]total numbers'!AR172*DU172</f>
        <v>2.9096035627180782E-2</v>
      </c>
      <c r="AS172" s="11">
        <f>+'[1]total numbers'!AS172*DV172</f>
        <v>6.1450410165725652E-2</v>
      </c>
      <c r="AT172" s="11">
        <f>+'[1]total numbers'!AT172*DW172</f>
        <v>0.12618039604619607</v>
      </c>
      <c r="AU172" s="11">
        <f>+'[1]total numbers'!AU172*DX172</f>
        <v>0.27131028380219546</v>
      </c>
      <c r="AV172" s="11">
        <f>+'[1]total numbers'!AV172*DY172</f>
        <v>0.58789630331614195</v>
      </c>
      <c r="AW172" s="11">
        <f>+'[1]total numbers'!AW172*DZ172</f>
        <v>1.2758581135943254</v>
      </c>
      <c r="AX172" s="11">
        <f>+'[1]total numbers'!AX172*EA172</f>
        <v>2.8081786353516618</v>
      </c>
      <c r="AY172" s="11">
        <f>+'[1]total numbers'!AY172*EB172</f>
        <v>6.0187345926098894</v>
      </c>
      <c r="AZ172" s="11">
        <f>+'[1]total numbers'!AZ172*EC172</f>
        <v>13.094005207148445</v>
      </c>
      <c r="BA172" s="19">
        <f>+'[9]raw data'!$EH$36</f>
        <v>18</v>
      </c>
      <c r="BB172" s="19">
        <f>+'[9]raw data'!$EH$47</f>
        <v>14</v>
      </c>
      <c r="BC172" s="19">
        <f>+'[9]raw data'!$EH$57</f>
        <v>22</v>
      </c>
      <c r="BD172" s="19">
        <f>+'[9]raw data'!$EH$67</f>
        <v>27</v>
      </c>
      <c r="BE172" s="123">
        <f>+[2]faostat2014_rice!B162</f>
        <v>37.917999999999999</v>
      </c>
      <c r="BF172" s="19">
        <f>+[2]faostat2014_rice!C162</f>
        <v>41.720999999999997</v>
      </c>
      <c r="BG172" s="19">
        <f>+[2]faostat2014_rice!D162</f>
        <v>34.691000000000003</v>
      </c>
      <c r="BH172" s="19">
        <f>+[2]faostat2014_rice!E162</f>
        <v>33.823999999999998</v>
      </c>
      <c r="BI172" s="19">
        <f>+[2]faostat2014_rice!F162</f>
        <v>23.859000000000002</v>
      </c>
      <c r="BJ172" s="19">
        <f>+[2]faostat2014_rice!G162</f>
        <v>24.936</v>
      </c>
      <c r="BK172" s="19">
        <f>+[2]faostat2014_rice!H162</f>
        <v>25.216000000000001</v>
      </c>
      <c r="BL172" s="19">
        <f>+[2]faostat2014_rice!I162</f>
        <v>25.658999999999999</v>
      </c>
      <c r="BM172" s="19">
        <f>+[2]faostat2014_rice!J162</f>
        <v>25.587</v>
      </c>
      <c r="BN172" s="19">
        <f>+[2]faostat2014_rice!K162</f>
        <v>21.937999999999999</v>
      </c>
      <c r="BO172" s="19">
        <f>+[2]faostat2014_rice!L162</f>
        <v>25.4</v>
      </c>
      <c r="BP172" s="19">
        <f>+[2]faostat2014_rice!M162</f>
        <v>26.9</v>
      </c>
      <c r="BQ172" s="19">
        <f>+[2]faostat2014_rice!N162</f>
        <v>26.3</v>
      </c>
      <c r="BR172" s="19">
        <f>+[2]faostat2014_rice!O162</f>
        <v>28.5</v>
      </c>
      <c r="BS172" s="19">
        <f>+[2]faostat2014_rice!P162</f>
        <v>29.1</v>
      </c>
      <c r="BT172" s="19">
        <f>+[2]faostat2014_rice!Q162</f>
        <v>31.213000000000001</v>
      </c>
      <c r="BU172" s="82">
        <f t="shared" si="379"/>
        <v>31.688666666666904</v>
      </c>
      <c r="BV172" s="82">
        <f t="shared" si="380"/>
        <v>32.878511111111493</v>
      </c>
      <c r="BW172" s="82">
        <f t="shared" si="381"/>
        <v>34.403851851852323</v>
      </c>
      <c r="BX172" s="82">
        <f t="shared" si="382"/>
        <v>35.430384197531112</v>
      </c>
      <c r="BY172" s="82">
        <f t="shared" si="383"/>
        <v>36.69383440329284</v>
      </c>
      <c r="BZ172" s="82">
        <f t="shared" si="384"/>
        <v>37.733507906722025</v>
      </c>
      <c r="CA172" s="82">
        <f t="shared" si="385"/>
        <v>39.074463531779656</v>
      </c>
      <c r="CB172" s="82">
        <f t="shared" si="386"/>
        <v>40.2589768810858</v>
      </c>
      <c r="CC172" s="82">
        <f t="shared" si="387"/>
        <v>41.390590127278301</v>
      </c>
      <c r="CD172" s="31"/>
      <c r="CE172" s="45">
        <f t="shared" si="438"/>
        <v>-17.861999999999995</v>
      </c>
      <c r="CG172" s="108">
        <f>+CH172-CH172/2</f>
        <v>7.5957134287480869E-18</v>
      </c>
      <c r="CH172" s="108">
        <f t="shared" ref="CH172" si="483">+CI172-CI172/2</f>
        <v>1.5191426857496174E-17</v>
      </c>
      <c r="CI172" s="108">
        <f t="shared" ref="CI172" si="484">+CJ172-CJ172/2</f>
        <v>3.0382853714992348E-17</v>
      </c>
      <c r="CJ172" s="108">
        <f t="shared" ref="CJ172" si="485">+CK172-CK172/2</f>
        <v>6.0765707429984695E-17</v>
      </c>
      <c r="CK172" s="108">
        <f t="shared" ref="CK172" si="486">+CL172-CL172/2</f>
        <v>1.2153141485996939E-16</v>
      </c>
      <c r="CL172" s="108">
        <f t="shared" ref="CL172" si="487">+CM172-CM172/2</f>
        <v>2.4306282971993878E-16</v>
      </c>
      <c r="CM172" s="108">
        <f t="shared" ref="CM172" si="488">+CN172-CN172/2</f>
        <v>4.8612565943987756E-16</v>
      </c>
      <c r="CN172" s="108">
        <f t="shared" ref="CN172" si="489">+CO172-CO172/2</f>
        <v>9.7225131887975513E-16</v>
      </c>
      <c r="CO172" s="108">
        <f t="shared" ref="CO172" si="490">+CP172-CP172/2</f>
        <v>1.9445026377595103E-15</v>
      </c>
      <c r="CP172" s="108">
        <f t="shared" ref="CP172:EB172" si="491">+CQ172-CQ172/2</f>
        <v>3.8890052755190205E-15</v>
      </c>
      <c r="CQ172" s="59">
        <f t="shared" si="491"/>
        <v>7.778010551038041E-15</v>
      </c>
      <c r="CR172" s="59">
        <f t="shared" si="491"/>
        <v>1.5556021102076082E-14</v>
      </c>
      <c r="CS172" s="59">
        <f t="shared" si="491"/>
        <v>3.1112042204152164E-14</v>
      </c>
      <c r="CT172" s="59">
        <f t="shared" si="491"/>
        <v>6.2224084408304328E-14</v>
      </c>
      <c r="CU172" s="59">
        <f t="shared" si="491"/>
        <v>1.2444816881660866E-13</v>
      </c>
      <c r="CV172" s="59">
        <f t="shared" si="491"/>
        <v>2.4889633763321731E-13</v>
      </c>
      <c r="CW172" s="59">
        <f t="shared" si="491"/>
        <v>4.9779267526643462E-13</v>
      </c>
      <c r="CX172" s="59">
        <f t="shared" si="491"/>
        <v>9.9558535053286925E-13</v>
      </c>
      <c r="CY172" s="59">
        <f t="shared" si="491"/>
        <v>1.9911707010657385E-12</v>
      </c>
      <c r="CZ172" s="59">
        <f t="shared" si="491"/>
        <v>3.982341402131477E-12</v>
      </c>
      <c r="DA172" s="59">
        <f t="shared" si="491"/>
        <v>7.964682804262954E-12</v>
      </c>
      <c r="DB172" s="59">
        <f t="shared" si="491"/>
        <v>1.5929365608525908E-11</v>
      </c>
      <c r="DC172" s="59">
        <f t="shared" si="491"/>
        <v>3.1858731217051816E-11</v>
      </c>
      <c r="DD172" s="59">
        <f t="shared" si="491"/>
        <v>6.3717462434103632E-11</v>
      </c>
      <c r="DE172" s="59">
        <f t="shared" si="491"/>
        <v>1.2743492486820726E-10</v>
      </c>
      <c r="DF172" s="59">
        <f t="shared" si="491"/>
        <v>2.5486984973641453E-10</v>
      </c>
      <c r="DG172" s="59">
        <f t="shared" si="491"/>
        <v>5.0973969947282906E-10</v>
      </c>
      <c r="DH172" s="59">
        <f t="shared" si="491"/>
        <v>1.0194793989456581E-9</v>
      </c>
      <c r="DI172" s="59">
        <f t="shared" si="491"/>
        <v>2.0389587978913162E-9</v>
      </c>
      <c r="DJ172" s="59">
        <f t="shared" si="491"/>
        <v>4.0779175957826324E-9</v>
      </c>
      <c r="DK172" s="59">
        <f t="shared" si="491"/>
        <v>8.1558351915652649E-9</v>
      </c>
      <c r="DL172" s="59">
        <f t="shared" si="491"/>
        <v>1.631167038313053E-8</v>
      </c>
      <c r="DM172" s="59">
        <f t="shared" si="491"/>
        <v>3.262334076626106E-8</v>
      </c>
      <c r="DN172" s="59">
        <f t="shared" si="491"/>
        <v>6.5246681532522119E-8</v>
      </c>
      <c r="DO172" s="59">
        <f t="shared" si="491"/>
        <v>1.3049336306504424E-7</v>
      </c>
      <c r="DP172" s="59">
        <f t="shared" si="491"/>
        <v>2.6098672613008848E-7</v>
      </c>
      <c r="DQ172" s="59">
        <f t="shared" si="491"/>
        <v>5.2197345226017695E-7</v>
      </c>
      <c r="DR172" s="59">
        <f t="shared" si="491"/>
        <v>1.0439469045203539E-6</v>
      </c>
      <c r="DS172" s="59">
        <f t="shared" si="491"/>
        <v>2.0878938090407078E-6</v>
      </c>
      <c r="DT172" s="59">
        <f t="shared" si="491"/>
        <v>4.1757876180814156E-6</v>
      </c>
      <c r="DU172" s="59">
        <f t="shared" si="491"/>
        <v>8.3515752361628312E-6</v>
      </c>
      <c r="DV172" s="59">
        <f t="shared" si="491"/>
        <v>1.6703150472325662E-5</v>
      </c>
      <c r="DW172" s="59">
        <f t="shared" si="491"/>
        <v>3.3406300944651325E-5</v>
      </c>
      <c r="DX172" s="59">
        <f t="shared" si="491"/>
        <v>6.681260188930265E-5</v>
      </c>
      <c r="DY172" s="59">
        <f t="shared" si="491"/>
        <v>1.336252037786053E-4</v>
      </c>
      <c r="DZ172" s="59">
        <f t="shared" si="491"/>
        <v>2.672504075572106E-4</v>
      </c>
      <c r="EA172" s="59">
        <f t="shared" si="491"/>
        <v>5.345008151144212E-4</v>
      </c>
      <c r="EB172" s="59">
        <f t="shared" si="491"/>
        <v>1.0690016302288424E-3</v>
      </c>
      <c r="EC172" s="59">
        <f>+ED172-ED172/2</f>
        <v>2.1380032604576848E-3</v>
      </c>
      <c r="ED172" s="59">
        <f t="shared" ref="ED172:EF172" si="492">IF(($FL172=0),0,$FN172*(ED$3-$FL172)^$FM172)</f>
        <v>4.2760065209153696E-3</v>
      </c>
      <c r="EE172" s="59">
        <f t="shared" si="492"/>
        <v>4.277201922667403E-3</v>
      </c>
      <c r="EF172" s="59">
        <f t="shared" si="492"/>
        <v>4.2783966566056729E-3</v>
      </c>
      <c r="EG172" s="59">
        <f t="shared" si="466"/>
        <v>4.2795907236620927E-3</v>
      </c>
      <c r="EH172" s="20">
        <f>+BE172/'[1]total numbers'!BN172</f>
        <v>4.2807841247688595E-3</v>
      </c>
      <c r="EI172" s="20">
        <f>+BF172/'[1]total numbers'!BX172</f>
        <v>4.8063248428621731E-3</v>
      </c>
      <c r="EJ172" s="20">
        <f>+BG172/'[1]total numbers'!CH172</f>
        <v>3.5521074222979701E-3</v>
      </c>
      <c r="EK172" s="20">
        <f>+BH172/'[1]total numbers'!CR172</f>
        <v>3.3894116759340042E-3</v>
      </c>
      <c r="EL172" s="20">
        <f>+BI172/'[1]total numbers'!DB172</f>
        <v>2.3331420585160126E-3</v>
      </c>
      <c r="EM172" s="20">
        <f>+BJ172/'[1]total numbers'!DC172</f>
        <v>2.42432208717254E-3</v>
      </c>
      <c r="EN172" s="20">
        <f>+BK172/'[1]total numbers'!DD172</f>
        <v>2.4358420400486204E-3</v>
      </c>
      <c r="EO172" s="20">
        <f>+BL172/'[1]total numbers'!DE172</f>
        <v>2.4622373455164132E-3</v>
      </c>
      <c r="EP172" s="20">
        <f>+BM172/'[1]total numbers'!DF172</f>
        <v>2.4398302502907114E-3</v>
      </c>
      <c r="EQ172" s="20">
        <f>+BN172/'[1]total numbers'!DG172</f>
        <v>2.0800967134035767E-3</v>
      </c>
      <c r="ER172" s="20">
        <f>+BO172/'[1]total numbers'!DH172</f>
        <v>2.3967394530017795E-3</v>
      </c>
      <c r="ES172" s="20">
        <f>+BP172/'[1]total numbers'!DI172</f>
        <v>2.5279524346484357E-3</v>
      </c>
      <c r="ET172" s="20">
        <f>+BQ172/'[1]total numbers'!DJ172</f>
        <v>2.463229278598818E-3</v>
      </c>
      <c r="EU172" s="20">
        <f>+BR172/'[1]total numbers'!DK172</f>
        <v>2.6617774640097336E-3</v>
      </c>
      <c r="EV172" s="20">
        <f>+BS172/'[1]total numbers'!DL172</f>
        <v>2.7114267630120766E-3</v>
      </c>
      <c r="EW172" s="20">
        <f>+BT172/'[1]total numbers'!DM172</f>
        <v>2.9028355028881416E-3</v>
      </c>
      <c r="EX172" s="86">
        <f>+BU172/'[1]total numbers'!DN172</f>
        <v>2.9430007748030367E-3</v>
      </c>
      <c r="EY172" s="86">
        <f>+BV172/'[1]total numbers'!DO172</f>
        <v>3.0506159926425138E-3</v>
      </c>
      <c r="EZ172" s="86">
        <f>+BW172/'[1]total numbers'!DP172</f>
        <v>3.1902507072571031E-3</v>
      </c>
      <c r="FA172" s="86">
        <f>+BX172/'[1]total numbers'!DQ172</f>
        <v>3.2844320902621405E-3</v>
      </c>
      <c r="FB172" s="86">
        <f>+BY172/'[1]total numbers'!DR172</f>
        <v>3.4013745162810782E-3</v>
      </c>
      <c r="FC172" s="86">
        <f>+BZ172/'[1]total numbers'!DS172</f>
        <v>3.4984035585202658E-3</v>
      </c>
      <c r="FD172" s="86">
        <f>+CA172/'[1]total numbers'!DT172</f>
        <v>3.6241804121632834E-3</v>
      </c>
      <c r="FE172" s="86">
        <f>+CB172/'[1]total numbers'!DU172</f>
        <v>3.7362515146853264E-3</v>
      </c>
      <c r="FF172" s="86">
        <f>+CC172/'[1]total numbers'!DV172</f>
        <v>3.8441896748783511E-3</v>
      </c>
      <c r="FH172" s="54">
        <f t="shared" si="391"/>
        <v>-10000</v>
      </c>
      <c r="FI172" s="54">
        <f t="shared" si="392"/>
        <v>1960</v>
      </c>
      <c r="FJ172" s="65">
        <v>1E-4</v>
      </c>
      <c r="FK172" s="59">
        <f t="shared" si="394"/>
        <v>4.2807841247688595E-3</v>
      </c>
      <c r="FL172" s="54">
        <f t="shared" si="395"/>
        <v>-10000.152463797836</v>
      </c>
      <c r="FM172" s="64">
        <v>0.33333333333333331</v>
      </c>
      <c r="FN172" s="59">
        <f t="shared" si="396"/>
        <v>1.8718789280640423E-4</v>
      </c>
      <c r="FP172" s="6">
        <v>5</v>
      </c>
      <c r="FQ172" s="6" t="s">
        <v>383</v>
      </c>
      <c r="GF172" s="21"/>
      <c r="GG172" s="41">
        <f>IF([3]data!BE172&lt;=0, ,BE172/[3]data!BE172)</f>
        <v>9.4377099564433103E-2</v>
      </c>
      <c r="GH172" s="41">
        <f>IF([3]data!BF172&lt;=0, ,BF172/[3]data!BF172)</f>
        <v>0.10323541891377658</v>
      </c>
      <c r="GI172" s="41">
        <f>IF([3]data!BG172&lt;=0, ,BG172/[3]data!BG172)</f>
        <v>8.5341151310639934E-2</v>
      </c>
      <c r="GJ172" s="41">
        <f>IF([3]data!BH172&lt;=0, ,BH172/[3]data!BH172)</f>
        <v>8.1502434137556798E-2</v>
      </c>
      <c r="GK172" s="41">
        <f>IF([3]data!BI172&lt;=0, ,BI172/[3]data!BI172)</f>
        <v>6.3733414360508611E-2</v>
      </c>
      <c r="GL172" s="41">
        <f>IF([3]data!BS172&lt;=0, ,BS172/[3]data!BS172)</f>
        <v>0.11400905842267099</v>
      </c>
      <c r="HM172" s="17">
        <v>1</v>
      </c>
      <c r="HN172" s="128">
        <f t="shared" si="467"/>
        <v>1</v>
      </c>
      <c r="HO172" s="128">
        <f t="shared" si="467"/>
        <v>1</v>
      </c>
      <c r="HP172" s="128">
        <f t="shared" si="467"/>
        <v>1</v>
      </c>
      <c r="HQ172" s="128">
        <f t="shared" si="467"/>
        <v>1</v>
      </c>
      <c r="HR172" s="128">
        <f t="shared" si="467"/>
        <v>1</v>
      </c>
      <c r="HS172" s="128">
        <f t="shared" si="467"/>
        <v>1</v>
      </c>
      <c r="HT172" s="128">
        <f t="shared" si="467"/>
        <v>1</v>
      </c>
      <c r="HU172" s="128">
        <f t="shared" si="467"/>
        <v>1</v>
      </c>
      <c r="HV172" s="128">
        <f t="shared" si="467"/>
        <v>1</v>
      </c>
      <c r="HW172" s="128">
        <f t="shared" si="467"/>
        <v>1</v>
      </c>
      <c r="HX172" s="128">
        <f t="shared" si="467"/>
        <v>1</v>
      </c>
      <c r="HY172" s="128">
        <f t="shared" si="467"/>
        <v>1</v>
      </c>
      <c r="HZ172" s="128">
        <f t="shared" si="467"/>
        <v>1</v>
      </c>
      <c r="IA172" s="128">
        <f t="shared" si="467"/>
        <v>1</v>
      </c>
      <c r="IB172" s="128">
        <f t="shared" si="467"/>
        <v>1</v>
      </c>
      <c r="IC172" s="128">
        <f t="shared" si="467"/>
        <v>1</v>
      </c>
      <c r="ID172" s="128">
        <f t="shared" si="464"/>
        <v>1</v>
      </c>
      <c r="IE172" s="128">
        <f t="shared" si="464"/>
        <v>1</v>
      </c>
      <c r="IF172" s="128">
        <f t="shared" si="464"/>
        <v>1</v>
      </c>
      <c r="IG172" s="128">
        <f t="shared" si="464"/>
        <v>1</v>
      </c>
      <c r="IH172" s="128">
        <f t="shared" si="464"/>
        <v>1</v>
      </c>
      <c r="II172" s="128">
        <f t="shared" si="464"/>
        <v>1</v>
      </c>
      <c r="IJ172" s="128">
        <f t="shared" si="464"/>
        <v>1</v>
      </c>
      <c r="IK172" s="128">
        <f t="shared" si="464"/>
        <v>1</v>
      </c>
      <c r="IL172" s="128">
        <f t="shared" si="464"/>
        <v>1</v>
      </c>
      <c r="IM172" s="128">
        <f t="shared" si="464"/>
        <v>1</v>
      </c>
      <c r="IN172" s="128">
        <f t="shared" si="464"/>
        <v>1</v>
      </c>
      <c r="IO172" s="128">
        <f t="shared" si="464"/>
        <v>1</v>
      </c>
      <c r="IP172" s="128">
        <f t="shared" si="464"/>
        <v>1</v>
      </c>
      <c r="IQ172" s="128">
        <f t="shared" si="464"/>
        <v>1</v>
      </c>
      <c r="IR172" s="128">
        <f t="shared" si="464"/>
        <v>1</v>
      </c>
      <c r="IS172" s="128">
        <f t="shared" si="462"/>
        <v>1</v>
      </c>
      <c r="IT172" s="128">
        <f t="shared" si="462"/>
        <v>1</v>
      </c>
      <c r="IU172" s="128">
        <f t="shared" si="462"/>
        <v>1</v>
      </c>
      <c r="IV172" s="128">
        <f t="shared" si="462"/>
        <v>1</v>
      </c>
      <c r="IW172" s="128">
        <f t="shared" si="462"/>
        <v>1</v>
      </c>
      <c r="IX172" s="128">
        <f t="shared" si="462"/>
        <v>1</v>
      </c>
      <c r="IY172" s="128">
        <f t="shared" si="462"/>
        <v>1</v>
      </c>
      <c r="IZ172" s="128">
        <f t="shared" si="462"/>
        <v>1</v>
      </c>
      <c r="JA172" s="128">
        <f t="shared" si="462"/>
        <v>1</v>
      </c>
      <c r="JB172" s="128">
        <f t="shared" si="462"/>
        <v>1</v>
      </c>
      <c r="JC172" s="128">
        <f t="shared" si="462"/>
        <v>1</v>
      </c>
      <c r="JD172" s="128">
        <f t="shared" si="462"/>
        <v>1</v>
      </c>
      <c r="JE172" s="128">
        <f t="shared" si="462"/>
        <v>1</v>
      </c>
      <c r="JF172" s="128">
        <f t="shared" si="462"/>
        <v>1</v>
      </c>
      <c r="JG172" s="128">
        <f t="shared" si="462"/>
        <v>1</v>
      </c>
      <c r="JH172" s="128">
        <f t="shared" si="462"/>
        <v>1</v>
      </c>
      <c r="JI172" s="128">
        <f t="shared" si="460"/>
        <v>1</v>
      </c>
      <c r="JJ172" s="128">
        <f t="shared" si="460"/>
        <v>1</v>
      </c>
      <c r="JK172" s="128">
        <f t="shared" si="460"/>
        <v>1</v>
      </c>
      <c r="JL172" s="128">
        <f t="shared" si="460"/>
        <v>1</v>
      </c>
      <c r="JM172" s="128">
        <f t="shared" si="460"/>
        <v>1</v>
      </c>
      <c r="JN172" s="128">
        <f t="shared" si="460"/>
        <v>1</v>
      </c>
      <c r="JO172" s="128">
        <f t="shared" si="460"/>
        <v>1</v>
      </c>
      <c r="JP172" s="128">
        <f t="shared" si="460"/>
        <v>1</v>
      </c>
      <c r="JQ172" s="128">
        <f t="shared" si="460"/>
        <v>1</v>
      </c>
      <c r="JR172" s="128">
        <f t="shared" si="460"/>
        <v>1</v>
      </c>
      <c r="JS172" s="128">
        <f t="shared" si="460"/>
        <v>1</v>
      </c>
      <c r="JT172" s="128">
        <f t="shared" si="460"/>
        <v>1</v>
      </c>
      <c r="JU172" s="128">
        <f t="shared" si="460"/>
        <v>1</v>
      </c>
      <c r="JV172" s="128">
        <f t="shared" si="460"/>
        <v>1</v>
      </c>
      <c r="JW172" s="128">
        <f t="shared" si="460"/>
        <v>1</v>
      </c>
      <c r="JX172" s="128">
        <f t="shared" si="362"/>
        <v>1</v>
      </c>
      <c r="JY172" s="128">
        <f t="shared" si="362"/>
        <v>1</v>
      </c>
      <c r="JZ172" s="128">
        <f t="shared" si="362"/>
        <v>1</v>
      </c>
      <c r="KA172" s="128">
        <f t="shared" si="458"/>
        <v>1</v>
      </c>
      <c r="KB172" s="128">
        <f t="shared" si="458"/>
        <v>1</v>
      </c>
      <c r="KC172" s="128">
        <f t="shared" si="458"/>
        <v>1</v>
      </c>
      <c r="KD172" s="128">
        <f t="shared" si="458"/>
        <v>1</v>
      </c>
      <c r="KE172" s="128">
        <f t="shared" si="458"/>
        <v>1</v>
      </c>
      <c r="KF172" s="128">
        <f t="shared" si="458"/>
        <v>1</v>
      </c>
      <c r="KG172" s="128">
        <f t="shared" si="458"/>
        <v>1</v>
      </c>
      <c r="KH172" s="128">
        <f t="shared" si="458"/>
        <v>1</v>
      </c>
      <c r="KI172" s="128">
        <f t="shared" si="458"/>
        <v>1</v>
      </c>
      <c r="KJ172" s="128">
        <f t="shared" si="458"/>
        <v>1</v>
      </c>
      <c r="KK172" s="128">
        <f t="shared" si="458"/>
        <v>1</v>
      </c>
      <c r="KL172" s="17">
        <v>1</v>
      </c>
    </row>
    <row r="173" spans="1:298" x14ac:dyDescent="0.2">
      <c r="A173" s="6">
        <v>8</v>
      </c>
      <c r="B173" s="14">
        <v>624</v>
      </c>
      <c r="C173" s="76" t="s">
        <v>212</v>
      </c>
      <c r="D173" s="11">
        <v>0</v>
      </c>
      <c r="E173" s="11">
        <v>0</v>
      </c>
      <c r="F173" s="11">
        <f>+'[1]total numbers'!F173*CI173</f>
        <v>1.7141320820129693E-6</v>
      </c>
      <c r="G173" s="11">
        <f>+'[1]total numbers'!G173*CJ173</f>
        <v>3.8567971845291805E-6</v>
      </c>
      <c r="H173" s="11">
        <f>+'[1]total numbers'!H173*CK173</f>
        <v>8.6777936651906582E-6</v>
      </c>
      <c r="I173" s="11">
        <f>+'[1]total numbers'!I173*CL173</f>
        <v>1.9525035746678977E-5</v>
      </c>
      <c r="J173" s="11">
        <f>+'[1]total numbers'!J173*CM173</f>
        <v>4.3931330430027697E-5</v>
      </c>
      <c r="K173" s="11">
        <f>+'[1]total numbers'!K173*CN173</f>
        <v>9.8845493467562311E-5</v>
      </c>
      <c r="L173" s="11">
        <f>+'[1]total numbers'!L173*CO173</f>
        <v>2.2240236030201518E-4</v>
      </c>
      <c r="M173" s="11">
        <f>+'[1]total numbers'!M173*CP173</f>
        <v>5.0040531067953428E-4</v>
      </c>
      <c r="N173" s="11">
        <f>+'[1]total numbers'!N173*CQ173</f>
        <v>1.1259119490289521E-3</v>
      </c>
      <c r="O173" s="11">
        <f>+'[1]total numbers'!O173*CR173</f>
        <v>1.9301347697639178E-3</v>
      </c>
      <c r="P173" s="11">
        <f>+'[1]total numbers'!P173*CS173</f>
        <v>3.308802462452431E-3</v>
      </c>
      <c r="Q173" s="11">
        <f>+'[1]total numbers'!Q173*CT173</f>
        <v>5.6722327927755953E-3</v>
      </c>
      <c r="R173" s="11">
        <f>+'[1]total numbers'!R173*CU173</f>
        <v>9.7238276447581661E-3</v>
      </c>
      <c r="S173" s="11">
        <f>+'[1]total numbers'!S173*CV173</f>
        <v>1.6669418819585429E-2</v>
      </c>
      <c r="T173" s="11">
        <f>+'[1]total numbers'!T173*CW173</f>
        <v>2.857614654786074E-2</v>
      </c>
      <c r="U173" s="11">
        <f>+'[1]total numbers'!U173*CX173</f>
        <v>4.8987679796332693E-2</v>
      </c>
      <c r="V173" s="11">
        <f>+'[1]total numbers'!V173*CY173</f>
        <v>8.3978879650856042E-2</v>
      </c>
      <c r="W173" s="11">
        <f>+'[1]total numbers'!W173*CZ173</f>
        <v>0.14396379368718185</v>
      </c>
      <c r="X173" s="11">
        <f>+'[1]total numbers'!X173*DA173</f>
        <v>0.24679507489231162</v>
      </c>
      <c r="Y173" s="11">
        <f>+'[1]total numbers'!Y173*DB173</f>
        <v>0.42307727124396288</v>
      </c>
      <c r="Z173" s="11">
        <f>+'[1]total numbers'!Z173*DC173</f>
        <v>0.72527532213250778</v>
      </c>
      <c r="AA173" s="11">
        <f>+'[1]total numbers'!AA173*DD173</f>
        <v>1.2433291236557278</v>
      </c>
      <c r="AB173" s="11">
        <f>+'[1]total numbers'!AB173*DE173</f>
        <v>2.1314213548383907</v>
      </c>
      <c r="AC173" s="11">
        <f>+'[1]total numbers'!AC173*DF173</f>
        <v>3.6538651797229558</v>
      </c>
      <c r="AD173" s="11">
        <f>+'[1]total numbers'!AD173*DG173</f>
        <v>6.2637688795250659</v>
      </c>
      <c r="AE173" s="11">
        <f>+'[1]total numbers'!AE173*DH173</f>
        <v>10.737889507757256</v>
      </c>
      <c r="AF173" s="11">
        <f>+'[1]total numbers'!AF173*DI173</f>
        <v>10.905504162825128</v>
      </c>
      <c r="AG173" s="11">
        <f>+'[1]total numbers'!AG173*DJ173</f>
        <v>11.082861720189497</v>
      </c>
      <c r="AH173" s="11">
        <f>+'[1]total numbers'!AH173*DK173</f>
        <v>11.270986502956065</v>
      </c>
      <c r="AI173" s="11">
        <f>+'[1]total numbers'!AI173*DL173</f>
        <v>11.471062921547908</v>
      </c>
      <c r="AJ173" s="11">
        <f>+'[1]total numbers'!AJ173*DM173</f>
        <v>11.684469472650953</v>
      </c>
      <c r="AK173" s="11">
        <f>+'[1]total numbers'!AK173*DN173</f>
        <v>11.912822059970578</v>
      </c>
      <c r="AL173" s="11">
        <f>+'[1]total numbers'!AL173*DO173</f>
        <v>12.158029830601764</v>
      </c>
      <c r="AM173" s="11">
        <f>+'[1]total numbers'!AM173*DP173</f>
        <v>12.422368058439707</v>
      </c>
      <c r="AN173" s="11">
        <f>+'[1]total numbers'!AN173*DQ173</f>
        <v>12.708574618099487</v>
      </c>
      <c r="AO173" s="11">
        <f>+'[1]total numbers'!AO173*DR173</f>
        <v>13.019979684255096</v>
      </c>
      <c r="AP173" s="11">
        <f>+'[1]total numbers'!AP173*DS173</f>
        <v>13.360683154655506</v>
      </c>
      <c r="AQ173" s="11">
        <f>+'[1]total numbers'!AQ173*DT173</f>
        <v>13.735802150590484</v>
      </c>
      <c r="AR173" s="11">
        <f>+'[1]total numbers'!AR173*DU173</f>
        <v>14.151824020168926</v>
      </c>
      <c r="AS173" s="11">
        <f>+'[1]total numbers'!AS173*DV173</f>
        <v>14.617122767884821</v>
      </c>
      <c r="AT173" s="11">
        <f>+'[1]total numbers'!AT173*DW173</f>
        <v>15.14273708423115</v>
      </c>
      <c r="AU173" s="11">
        <f>+'[1]total numbers'!AU173*DX173</f>
        <v>15.743583460431832</v>
      </c>
      <c r="AV173" s="11">
        <f>+'[1]total numbers'!AV173*DY173</f>
        <v>16.440426397024815</v>
      </c>
      <c r="AW173" s="11">
        <f>+'[1]total numbers'!AW173*DZ173</f>
        <v>17.263239571286274</v>
      </c>
      <c r="AX173" s="11">
        <f>+'[1]total numbers'!AX173*EA173</f>
        <v>18.257298441333287</v>
      </c>
      <c r="AY173" s="11">
        <f>+'[1]total numbers'!AY173*EB173</f>
        <v>19.495104985127117</v>
      </c>
      <c r="AZ173" s="11">
        <f>+'[1]total numbers'!AZ173*EC173</f>
        <v>21.102198202933454</v>
      </c>
      <c r="BA173" s="11">
        <f>+'[1]total numbers'!BA173*ED173</f>
        <v>23.321322330836217</v>
      </c>
      <c r="BB173" s="11">
        <f>+'[1]total numbers'!BB173*EE173</f>
        <v>26.70835560189597</v>
      </c>
      <c r="BC173" s="11">
        <f>+'[1]total numbers'!BC173*EF173</f>
        <v>32.978895626523524</v>
      </c>
      <c r="BD173" s="11">
        <f>+'[1]total numbers'!BD173*EG173</f>
        <v>53.20082390222705</v>
      </c>
      <c r="BE173" s="123">
        <f>+[2]faostat2014_rice!B86</f>
        <v>61</v>
      </c>
      <c r="BF173" s="19">
        <f>+[2]faostat2014_rice!C86</f>
        <v>30</v>
      </c>
      <c r="BG173" s="19">
        <f>+[2]faostat2014_rice!D86</f>
        <v>60</v>
      </c>
      <c r="BH173" s="19">
        <f>+[2]faostat2014_rice!E86</f>
        <v>60.1</v>
      </c>
      <c r="BI173" s="19">
        <f>+[2]faostat2014_rice!F86</f>
        <v>74.650000000000006</v>
      </c>
      <c r="BJ173" s="19">
        <f>+[2]faostat2014_rice!G86</f>
        <v>68.92</v>
      </c>
      <c r="BK173" s="19">
        <f>+[2]faostat2014_rice!H86</f>
        <v>68</v>
      </c>
      <c r="BL173" s="19">
        <f>+[2]faostat2014_rice!I86</f>
        <v>65</v>
      </c>
      <c r="BM173" s="19">
        <f>+[2]faostat2014_rice!J86</f>
        <v>65</v>
      </c>
      <c r="BN173" s="19">
        <f>+[2]faostat2014_rice!K86</f>
        <v>65</v>
      </c>
      <c r="BO173" s="19">
        <f>+[2]faostat2014_rice!L86</f>
        <v>65</v>
      </c>
      <c r="BP173" s="19">
        <f>+[2]faostat2014_rice!M86</f>
        <v>70.087000000000003</v>
      </c>
      <c r="BQ173" s="19">
        <f>+[2]faostat2014_rice!N86</f>
        <v>82.197000000000003</v>
      </c>
      <c r="BR173" s="19">
        <f>+[2]faostat2014_rice!O86</f>
        <v>89.305000000000007</v>
      </c>
      <c r="BS173" s="19">
        <f>+[2]faostat2014_rice!P86</f>
        <v>100.51</v>
      </c>
      <c r="BT173" s="19">
        <f>+[2]faostat2014_rice!Q86</f>
        <v>106.3</v>
      </c>
      <c r="BU173" s="82">
        <f t="shared" si="379"/>
        <v>116.05420000000231</v>
      </c>
      <c r="BV173" s="82">
        <f t="shared" si="380"/>
        <v>125.41053333333184</v>
      </c>
      <c r="BW173" s="82">
        <f t="shared" si="381"/>
        <v>133.50664888888787</v>
      </c>
      <c r="BX173" s="82">
        <f t="shared" si="382"/>
        <v>142.39413481481461</v>
      </c>
      <c r="BY173" s="82">
        <f t="shared" si="383"/>
        <v>150.73561491357759</v>
      </c>
      <c r="BZ173" s="82">
        <f t="shared" si="384"/>
        <v>159.99625478189046</v>
      </c>
      <c r="CA173" s="82">
        <f t="shared" si="385"/>
        <v>168.47353157969337</v>
      </c>
      <c r="CB173" s="82">
        <f t="shared" si="386"/>
        <v>177.06531528632331</v>
      </c>
      <c r="CC173" s="82">
        <f t="shared" si="387"/>
        <v>185.89113292587717</v>
      </c>
      <c r="CD173" s="31"/>
      <c r="CE173" s="15">
        <f t="shared" si="438"/>
        <v>44.650000000000006</v>
      </c>
      <c r="CG173" s="59">
        <f t="shared" ref="CG173:DG173" si="493">+CH173-CH173/3</f>
        <v>1.7993770969108522E-6</v>
      </c>
      <c r="CH173" s="59">
        <f t="shared" si="493"/>
        <v>2.6990656453662781E-6</v>
      </c>
      <c r="CI173" s="59">
        <f t="shared" si="493"/>
        <v>4.0485984680494172E-6</v>
      </c>
      <c r="CJ173" s="59">
        <f t="shared" si="493"/>
        <v>6.0728977020741267E-6</v>
      </c>
      <c r="CK173" s="59">
        <f t="shared" si="493"/>
        <v>9.10934655311119E-6</v>
      </c>
      <c r="CL173" s="59">
        <f t="shared" si="493"/>
        <v>1.3664019829666785E-5</v>
      </c>
      <c r="CM173" s="59">
        <f t="shared" si="493"/>
        <v>2.0496029744500179E-5</v>
      </c>
      <c r="CN173" s="59">
        <f t="shared" si="493"/>
        <v>3.0744044616750265E-5</v>
      </c>
      <c r="CO173" s="59">
        <f t="shared" si="493"/>
        <v>4.6116066925125398E-5</v>
      </c>
      <c r="CP173" s="59">
        <f t="shared" si="493"/>
        <v>6.9174100387688097E-5</v>
      </c>
      <c r="CQ173" s="59">
        <f t="shared" si="493"/>
        <v>1.0376115058153215E-4</v>
      </c>
      <c r="CR173" s="59">
        <f t="shared" si="493"/>
        <v>1.5564172587229823E-4</v>
      </c>
      <c r="CS173" s="59">
        <f t="shared" si="493"/>
        <v>2.3346258880844735E-4</v>
      </c>
      <c r="CT173" s="59">
        <f t="shared" si="493"/>
        <v>3.5019388321267102E-4</v>
      </c>
      <c r="CU173" s="59">
        <f t="shared" si="493"/>
        <v>5.2529082481900659E-4</v>
      </c>
      <c r="CV173" s="59">
        <f t="shared" si="493"/>
        <v>7.8793623722850999E-4</v>
      </c>
      <c r="CW173" s="59">
        <f t="shared" si="493"/>
        <v>1.1819043558427651E-3</v>
      </c>
      <c r="CX173" s="59">
        <f t="shared" si="493"/>
        <v>1.7728565337641476E-3</v>
      </c>
      <c r="CY173" s="59">
        <f t="shared" si="493"/>
        <v>2.6592848006462217E-3</v>
      </c>
      <c r="CZ173" s="59">
        <f t="shared" si="493"/>
        <v>3.9889272009693329E-3</v>
      </c>
      <c r="DA173" s="59">
        <f t="shared" si="493"/>
        <v>5.9833908014539985E-3</v>
      </c>
      <c r="DB173" s="59">
        <f t="shared" si="493"/>
        <v>8.9750862021809978E-3</v>
      </c>
      <c r="DC173" s="59">
        <f t="shared" si="493"/>
        <v>1.3462629303271498E-2</v>
      </c>
      <c r="DD173" s="59">
        <f t="shared" si="493"/>
        <v>2.0193943954907249E-2</v>
      </c>
      <c r="DE173" s="59">
        <f t="shared" si="493"/>
        <v>3.0290915932360878E-2</v>
      </c>
      <c r="DF173" s="59">
        <f t="shared" si="493"/>
        <v>4.5436373898541313E-2</v>
      </c>
      <c r="DG173" s="59">
        <f t="shared" si="493"/>
        <v>6.8154560847811962E-2</v>
      </c>
      <c r="DH173" s="59">
        <f t="shared" si="471"/>
        <v>0.10223184127171796</v>
      </c>
      <c r="DI173" s="59">
        <f t="shared" si="471"/>
        <v>0.1022494639431967</v>
      </c>
      <c r="DJ173" s="59">
        <f t="shared" si="471"/>
        <v>0.10226708054224175</v>
      </c>
      <c r="DK173" s="59">
        <f t="shared" si="471"/>
        <v>0.1022846910740815</v>
      </c>
      <c r="DL173" s="59">
        <f t="shared" si="469"/>
        <v>0.10230229554393705</v>
      </c>
      <c r="DM173" s="59">
        <f t="shared" si="469"/>
        <v>0.10231989395702255</v>
      </c>
      <c r="DN173" s="59">
        <f t="shared" si="469"/>
        <v>0.10233748631854486</v>
      </c>
      <c r="DO173" s="59">
        <f t="shared" si="469"/>
        <v>0.10235507263370361</v>
      </c>
      <c r="DP173" s="59">
        <f t="shared" si="469"/>
        <v>0.10237265290769133</v>
      </c>
      <c r="DQ173" s="59">
        <f t="shared" si="469"/>
        <v>0.10239022714569347</v>
      </c>
      <c r="DR173" s="59">
        <f t="shared" si="469"/>
        <v>0.10240779535288831</v>
      </c>
      <c r="DS173" s="59">
        <f t="shared" si="469"/>
        <v>0.10242535753444711</v>
      </c>
      <c r="DT173" s="59">
        <f t="shared" si="469"/>
        <v>0.10244291369553395</v>
      </c>
      <c r="DU173" s="59">
        <f t="shared" si="469"/>
        <v>0.10246046384130575</v>
      </c>
      <c r="DV173" s="59">
        <f t="shared" si="469"/>
        <v>0.10247800797691259</v>
      </c>
      <c r="DW173" s="59">
        <f t="shared" si="469"/>
        <v>0.10249554610749745</v>
      </c>
      <c r="DX173" s="59">
        <f t="shared" si="469"/>
        <v>0.102513078238196</v>
      </c>
      <c r="DY173" s="59">
        <f t="shared" si="469"/>
        <v>0.1025306043741372</v>
      </c>
      <c r="DZ173" s="59">
        <f t="shared" si="469"/>
        <v>0.10254812452044287</v>
      </c>
      <c r="EA173" s="59">
        <f t="shared" si="469"/>
        <v>0.10256563868222793</v>
      </c>
      <c r="EB173" s="59">
        <f t="shared" si="466"/>
        <v>0.10258314686460016</v>
      </c>
      <c r="EC173" s="59">
        <f t="shared" si="466"/>
        <v>0.10260064907266038</v>
      </c>
      <c r="ED173" s="59">
        <f t="shared" si="466"/>
        <v>0.10261814531150264</v>
      </c>
      <c r="EE173" s="59">
        <f t="shared" si="466"/>
        <v>0.10263563558621387</v>
      </c>
      <c r="EF173" s="59">
        <f t="shared" si="466"/>
        <v>0.10265311990187406</v>
      </c>
      <c r="EG173" s="59">
        <f t="shared" si="466"/>
        <v>0.10267059826355647</v>
      </c>
      <c r="EH173" s="20">
        <f>+BE173/'[1]total numbers'!BN173</f>
        <v>0.10268807067632719</v>
      </c>
      <c r="EI173" s="20">
        <f>+BF173/'[1]total numbers'!BX173</f>
        <v>4.9705989074623605E-2</v>
      </c>
      <c r="EJ173" s="20">
        <f>+BG173/'[1]total numbers'!CH173</f>
        <v>7.1766643581729642E-2</v>
      </c>
      <c r="EK173" s="20">
        <f>+BH173/'[1]total numbers'!CR173</f>
        <v>5.8783715052543442E-2</v>
      </c>
      <c r="EL173" s="20">
        <f>+BI173/'[1]total numbers'!DB173</f>
        <v>5.7257338948873387E-2</v>
      </c>
      <c r="EM173" s="20">
        <f>+BJ173/'[1]total numbers'!DC173</f>
        <v>5.1615802284216437E-2</v>
      </c>
      <c r="EN173" s="20">
        <f>+BK173/'[1]total numbers'!DD173</f>
        <v>4.9688133889061008E-2</v>
      </c>
      <c r="EO173" s="20">
        <f>+BL173/'[1]total numbers'!DE173</f>
        <v>4.6327742406348467E-2</v>
      </c>
      <c r="EP173" s="20">
        <f>+BM173/'[1]total numbers'!DF173</f>
        <v>4.5203492213176891E-2</v>
      </c>
      <c r="EQ173" s="20">
        <f>+BN173/'[1]total numbers'!DG173</f>
        <v>4.4138837695382266E-2</v>
      </c>
      <c r="ER173" s="20">
        <f>+BO173/'[1]total numbers'!DH173</f>
        <v>4.3134740985834551E-2</v>
      </c>
      <c r="ES173" s="20">
        <f>+BP173/'[1]total numbers'!DI173</f>
        <v>4.5480413513757298E-2</v>
      </c>
      <c r="ET173" s="20">
        <f>+BQ173/'[1]total numbers'!DJ173</f>
        <v>5.2173764017450289E-2</v>
      </c>
      <c r="EU173" s="20">
        <f>+BR173/'[1]total numbers'!DK173</f>
        <v>5.5443185402061654E-2</v>
      </c>
      <c r="EV173" s="20">
        <f>+BS173/'[1]total numbers'!DL173</f>
        <v>6.101203122533963E-2</v>
      </c>
      <c r="EW173" s="20">
        <f>+BT173/'[1]total numbers'!DM173</f>
        <v>6.3068311940735963E-2</v>
      </c>
      <c r="EX173" s="86">
        <f>+BU173/'[1]total numbers'!DN173</f>
        <v>6.7283296779622165E-2</v>
      </c>
      <c r="EY173" s="86">
        <f>+BV173/'[1]total numbers'!DO173</f>
        <v>7.1040683141735131E-2</v>
      </c>
      <c r="EZ173" s="86">
        <f>+BW173/'[1]total numbers'!DP173</f>
        <v>7.3900623219076964E-2</v>
      </c>
      <c r="FA173" s="86">
        <f>+BX173/'[1]total numbers'!DQ173</f>
        <v>7.7039346228657546E-2</v>
      </c>
      <c r="FB173" s="86">
        <f>+BY173/'[1]total numbers'!DR173</f>
        <v>7.9731007088711447E-2</v>
      </c>
      <c r="FC173" s="86">
        <f>+BZ173/'[1]total numbers'!DS173</f>
        <v>8.2758795284029893E-2</v>
      </c>
      <c r="FD173" s="86">
        <f>+CA173/'[1]total numbers'!DT173</f>
        <v>8.5235340420543565E-2</v>
      </c>
      <c r="FE173" s="86">
        <f>+CB173/'[1]total numbers'!DU173</f>
        <v>8.7636313429405699E-2</v>
      </c>
      <c r="FF173" s="86">
        <f>+CC173/'[1]total numbers'!DV173</f>
        <v>9.00204422136483E-2</v>
      </c>
      <c r="FH173" s="54">
        <f t="shared" si="391"/>
        <v>-10000</v>
      </c>
      <c r="FI173" s="54">
        <f t="shared" si="392"/>
        <v>1960</v>
      </c>
      <c r="FJ173" s="65">
        <f t="shared" si="393"/>
        <v>7.4999999999999997E-2</v>
      </c>
      <c r="FK173" s="59">
        <f t="shared" si="394"/>
        <v>0.10268807067632719</v>
      </c>
      <c r="FL173" s="54">
        <f t="shared" si="395"/>
        <v>-17633.84896617616</v>
      </c>
      <c r="FM173" s="64">
        <v>0.33333333333333331</v>
      </c>
      <c r="FN173" s="59">
        <f t="shared" si="396"/>
        <v>3.8090213677533903E-3</v>
      </c>
      <c r="FP173" s="6">
        <v>9</v>
      </c>
      <c r="FQ173" s="6" t="s">
        <v>362</v>
      </c>
      <c r="GF173" s="21"/>
      <c r="GG173" s="41">
        <f>IF([3]data!BE173&lt;=0, ,BE173/[3]data!BE173)</f>
        <v>3.5882352941176472</v>
      </c>
      <c r="GH173" s="41">
        <f>IF([3]data!BF173&lt;=0, ,BF173/[3]data!BF173)</f>
        <v>1.7647058823529411</v>
      </c>
      <c r="GI173" s="41">
        <f>IF([3]data!BG173&lt;=0, ,BG173/[3]data!BG173)</f>
        <v>3.5294117647058822</v>
      </c>
      <c r="GJ173" s="41">
        <f>IF([3]data!BH173&lt;=0, ,BH173/[3]data!BH173)</f>
        <v>3.5352941176470587</v>
      </c>
      <c r="GK173" s="41">
        <f>IF([3]data!BI173&lt;=0, ,BI173/[3]data!BI173)</f>
        <v>2.9860000000000002</v>
      </c>
      <c r="GL173" s="41">
        <f>IF([3]data!BS173&lt;=0, ,BS173/[3]data!BS173)</f>
        <v>4.0204000000000004</v>
      </c>
      <c r="HM173" s="17">
        <v>1</v>
      </c>
      <c r="HN173" s="128">
        <f t="shared" si="467"/>
        <v>1</v>
      </c>
      <c r="HO173" s="128">
        <f t="shared" si="467"/>
        <v>1</v>
      </c>
      <c r="HP173" s="128">
        <f t="shared" si="467"/>
        <v>1</v>
      </c>
      <c r="HQ173" s="128">
        <f t="shared" si="467"/>
        <v>1</v>
      </c>
      <c r="HR173" s="128">
        <f t="shared" si="467"/>
        <v>1</v>
      </c>
      <c r="HS173" s="128">
        <f t="shared" si="467"/>
        <v>1</v>
      </c>
      <c r="HT173" s="128">
        <f t="shared" si="467"/>
        <v>1</v>
      </c>
      <c r="HU173" s="128">
        <f t="shared" si="467"/>
        <v>1</v>
      </c>
      <c r="HV173" s="128">
        <f t="shared" si="467"/>
        <v>1</v>
      </c>
      <c r="HW173" s="128">
        <f t="shared" si="467"/>
        <v>1</v>
      </c>
      <c r="HX173" s="128">
        <f t="shared" si="467"/>
        <v>1</v>
      </c>
      <c r="HY173" s="128">
        <f t="shared" si="467"/>
        <v>1</v>
      </c>
      <c r="HZ173" s="128">
        <f t="shared" si="467"/>
        <v>1</v>
      </c>
      <c r="IA173" s="128">
        <f t="shared" si="467"/>
        <v>1</v>
      </c>
      <c r="IB173" s="128">
        <f t="shared" si="467"/>
        <v>1</v>
      </c>
      <c r="IC173" s="128">
        <f t="shared" si="467"/>
        <v>1</v>
      </c>
      <c r="ID173" s="128">
        <f t="shared" si="464"/>
        <v>1</v>
      </c>
      <c r="IE173" s="128">
        <f t="shared" si="464"/>
        <v>1</v>
      </c>
      <c r="IF173" s="128">
        <f t="shared" si="464"/>
        <v>1</v>
      </c>
      <c r="IG173" s="128">
        <f t="shared" si="464"/>
        <v>1</v>
      </c>
      <c r="IH173" s="128">
        <f t="shared" si="464"/>
        <v>1</v>
      </c>
      <c r="II173" s="128">
        <f t="shared" si="464"/>
        <v>1</v>
      </c>
      <c r="IJ173" s="128">
        <f t="shared" si="464"/>
        <v>1</v>
      </c>
      <c r="IK173" s="128">
        <f t="shared" si="464"/>
        <v>1</v>
      </c>
      <c r="IL173" s="128">
        <f t="shared" si="464"/>
        <v>1</v>
      </c>
      <c r="IM173" s="128">
        <f t="shared" si="464"/>
        <v>1</v>
      </c>
      <c r="IN173" s="128">
        <f t="shared" si="464"/>
        <v>1</v>
      </c>
      <c r="IO173" s="128">
        <f t="shared" si="464"/>
        <v>1</v>
      </c>
      <c r="IP173" s="128">
        <f t="shared" si="464"/>
        <v>1</v>
      </c>
      <c r="IQ173" s="128">
        <f t="shared" si="464"/>
        <v>1</v>
      </c>
      <c r="IR173" s="128">
        <f t="shared" si="464"/>
        <v>1</v>
      </c>
      <c r="IS173" s="128">
        <f t="shared" si="462"/>
        <v>1</v>
      </c>
      <c r="IT173" s="128">
        <f t="shared" si="462"/>
        <v>1</v>
      </c>
      <c r="IU173" s="128">
        <f t="shared" si="462"/>
        <v>1</v>
      </c>
      <c r="IV173" s="128">
        <f t="shared" si="462"/>
        <v>1</v>
      </c>
      <c r="IW173" s="128">
        <f t="shared" si="462"/>
        <v>1</v>
      </c>
      <c r="IX173" s="128">
        <f t="shared" si="462"/>
        <v>1</v>
      </c>
      <c r="IY173" s="128">
        <f t="shared" si="462"/>
        <v>1</v>
      </c>
      <c r="IZ173" s="128">
        <f t="shared" si="462"/>
        <v>1</v>
      </c>
      <c r="JA173" s="128">
        <f t="shared" si="462"/>
        <v>1</v>
      </c>
      <c r="JB173" s="128">
        <f t="shared" si="462"/>
        <v>1</v>
      </c>
      <c r="JC173" s="128">
        <f t="shared" si="462"/>
        <v>1</v>
      </c>
      <c r="JD173" s="128">
        <f t="shared" si="462"/>
        <v>1</v>
      </c>
      <c r="JE173" s="128">
        <f t="shared" si="462"/>
        <v>1</v>
      </c>
      <c r="JF173" s="128">
        <f t="shared" si="462"/>
        <v>1</v>
      </c>
      <c r="JG173" s="128">
        <f t="shared" si="462"/>
        <v>1</v>
      </c>
      <c r="JH173" s="128">
        <f t="shared" ref="JH173:JW188" si="494">+$HM173+(JH$3-$HM$3)*(($KL173-$HM173)/($KL$3-$HM$3))</f>
        <v>1</v>
      </c>
      <c r="JI173" s="128">
        <f t="shared" si="494"/>
        <v>1</v>
      </c>
      <c r="JJ173" s="128">
        <f t="shared" si="494"/>
        <v>1</v>
      </c>
      <c r="JK173" s="128">
        <f t="shared" si="494"/>
        <v>1</v>
      </c>
      <c r="JL173" s="128">
        <f t="shared" si="494"/>
        <v>1</v>
      </c>
      <c r="JM173" s="128">
        <f t="shared" si="494"/>
        <v>1</v>
      </c>
      <c r="JN173" s="128">
        <f t="shared" si="494"/>
        <v>1</v>
      </c>
      <c r="JO173" s="128">
        <f t="shared" si="494"/>
        <v>1</v>
      </c>
      <c r="JP173" s="128">
        <f t="shared" si="494"/>
        <v>1</v>
      </c>
      <c r="JQ173" s="128">
        <f t="shared" si="494"/>
        <v>1</v>
      </c>
      <c r="JR173" s="128">
        <f t="shared" si="494"/>
        <v>1</v>
      </c>
      <c r="JS173" s="128">
        <f t="shared" si="494"/>
        <v>1</v>
      </c>
      <c r="JT173" s="128">
        <f t="shared" si="494"/>
        <v>1</v>
      </c>
      <c r="JU173" s="128">
        <f t="shared" si="494"/>
        <v>1</v>
      </c>
      <c r="JV173" s="128">
        <f t="shared" si="494"/>
        <v>1</v>
      </c>
      <c r="JW173" s="128">
        <f t="shared" si="494"/>
        <v>1</v>
      </c>
      <c r="JX173" s="128">
        <f t="shared" si="362"/>
        <v>1</v>
      </c>
      <c r="JY173" s="128">
        <f t="shared" si="362"/>
        <v>1</v>
      </c>
      <c r="JZ173" s="128">
        <f t="shared" si="362"/>
        <v>1</v>
      </c>
      <c r="KA173" s="128">
        <f t="shared" si="458"/>
        <v>1</v>
      </c>
      <c r="KB173" s="128">
        <f t="shared" si="458"/>
        <v>1</v>
      </c>
      <c r="KC173" s="128">
        <f t="shared" si="458"/>
        <v>1</v>
      </c>
      <c r="KD173" s="128">
        <f t="shared" si="458"/>
        <v>1</v>
      </c>
      <c r="KE173" s="128">
        <f t="shared" si="458"/>
        <v>1</v>
      </c>
      <c r="KF173" s="128">
        <f t="shared" si="458"/>
        <v>1</v>
      </c>
      <c r="KG173" s="128">
        <f t="shared" si="458"/>
        <v>1</v>
      </c>
      <c r="KH173" s="128">
        <f t="shared" si="458"/>
        <v>1</v>
      </c>
      <c r="KI173" s="128">
        <f t="shared" si="458"/>
        <v>1</v>
      </c>
      <c r="KJ173" s="128">
        <f t="shared" si="458"/>
        <v>1</v>
      </c>
      <c r="KK173" s="128">
        <f t="shared" si="458"/>
        <v>1</v>
      </c>
      <c r="KL173" s="17">
        <v>1</v>
      </c>
    </row>
    <row r="174" spans="1:298" x14ac:dyDescent="0.2">
      <c r="A174" s="6">
        <v>21</v>
      </c>
      <c r="B174" s="14">
        <v>626</v>
      </c>
      <c r="C174" s="76" t="s">
        <v>213</v>
      </c>
      <c r="D174" s="11">
        <v>0</v>
      </c>
      <c r="E174" s="11">
        <v>0</v>
      </c>
      <c r="F174" s="11">
        <f>+'[1]total numbers'!F174*CI174</f>
        <v>5.7506929993602659E-7</v>
      </c>
      <c r="G174" s="11">
        <f>+'[1]total numbers'!G174*CJ174</f>
        <v>1.0782549373800497E-6</v>
      </c>
      <c r="H174" s="11">
        <f>+'[1]total numbers'!H174*CK174</f>
        <v>2.0217280075875932E-6</v>
      </c>
      <c r="I174" s="11">
        <f>+'[1]total numbers'!I174*CL174</f>
        <v>3.7907400142267377E-6</v>
      </c>
      <c r="J174" s="11">
        <f>+'[1]total numbers'!J174*CM174</f>
        <v>7.1076375266751339E-6</v>
      </c>
      <c r="K174" s="11">
        <f>+'[1]total numbers'!K174*CN174</f>
        <v>1.3326820362515877E-5</v>
      </c>
      <c r="L174" s="11">
        <f>+'[1]total numbers'!L174*CO174</f>
        <v>2.4987788179717273E-5</v>
      </c>
      <c r="M174" s="11">
        <f>+'[1]total numbers'!M174*CP174</f>
        <v>4.6852102836969881E-5</v>
      </c>
      <c r="N174" s="11">
        <f>+'[1]total numbers'!N174*CQ174</f>
        <v>8.7847692819318518E-5</v>
      </c>
      <c r="O174" s="11">
        <f>+'[1]total numbers'!O174*CR174</f>
        <v>1.6471442403622228E-4</v>
      </c>
      <c r="P174" s="11">
        <f>+'[1]total numbers'!P174*CS174</f>
        <v>3.0883954506791668E-4</v>
      </c>
      <c r="Q174" s="11">
        <f>+'[1]total numbers'!Q174*CT174</f>
        <v>5.7907414700234373E-4</v>
      </c>
      <c r="R174" s="11">
        <f>+'[1]total numbers'!R174*CU174</f>
        <v>1.0857640256293948E-3</v>
      </c>
      <c r="S174" s="11">
        <f>+'[1]total numbers'!S174*CV174</f>
        <v>2.0358075480551153E-3</v>
      </c>
      <c r="T174" s="11">
        <f>+'[1]total numbers'!T174*CW174</f>
        <v>3.8171391526033403E-3</v>
      </c>
      <c r="U174" s="11">
        <f>+'[1]total numbers'!U174*CX174</f>
        <v>7.1571359111312644E-3</v>
      </c>
      <c r="V174" s="11">
        <f>+'[1]total numbers'!V174*CY174</f>
        <v>1.3419629833371119E-2</v>
      </c>
      <c r="W174" s="11">
        <f>+'[1]total numbers'!W174*CZ174</f>
        <v>2.5161805937570853E-2</v>
      </c>
      <c r="X174" s="11">
        <f>+'[1]total numbers'!X174*DA174</f>
        <v>4.7178386132945345E-2</v>
      </c>
      <c r="Y174" s="11">
        <f>+'[1]total numbers'!Y174*DB174</f>
        <v>8.8459473999272523E-2</v>
      </c>
      <c r="Z174" s="11">
        <f>+'[1]total numbers'!Z174*DC174</f>
        <v>0.165861513748636</v>
      </c>
      <c r="AA174" s="11">
        <f>+'[1]total numbers'!AA174*DD174</f>
        <v>0.31099033827869249</v>
      </c>
      <c r="AB174" s="11">
        <f>+'[1]total numbers'!AB174*DE174</f>
        <v>0.58310688427254853</v>
      </c>
      <c r="AC174" s="11">
        <f>+'[1]total numbers'!AC174*DF174</f>
        <v>1.0933254080110288</v>
      </c>
      <c r="AD174" s="11">
        <f>+'[1]total numbers'!AD174*DG174</f>
        <v>2.0499851400206786</v>
      </c>
      <c r="AE174" s="11">
        <f>+'[1]total numbers'!AE174*DH174</f>
        <v>3.8437221375387725</v>
      </c>
      <c r="AF174" s="11">
        <f>+'[1]total numbers'!AF174*DI174</f>
        <v>3.8816281143937563</v>
      </c>
      <c r="AG174" s="11">
        <f>+'[1]total numbers'!AG174*DJ174</f>
        <v>3.9190286598769783</v>
      </c>
      <c r="AH174" s="11">
        <f>+'[1]total numbers'!AH174*DK174</f>
        <v>3.9558541377315395</v>
      </c>
      <c r="AI174" s="11">
        <f>+'[1]total numbers'!AI174*DL174</f>
        <v>3.9920292814050402</v>
      </c>
      <c r="AJ174" s="11">
        <f>+'[1]total numbers'!AJ174*DM174</f>
        <v>4.0274726509353638</v>
      </c>
      <c r="AK174" s="11">
        <f>+'[1]total numbers'!AK174*DN174</f>
        <v>4.062096021020702</v>
      </c>
      <c r="AL174" s="11">
        <f>+'[1]total numbers'!AL174*DO174</f>
        <v>4.0958036890849057</v>
      </c>
      <c r="AM174" s="11">
        <f>+'[1]total numbers'!AM174*DP174</f>
        <v>4.1284916899045943</v>
      </c>
      <c r="AN174" s="11">
        <f>+'[1]total numbers'!AN174*DQ174</f>
        <v>4.1600469005802054</v>
      </c>
      <c r="AO174" s="11">
        <f>+'[1]total numbers'!AO174*DR174</f>
        <v>4.1903460161567816</v>
      </c>
      <c r="AP174" s="11">
        <f>+'[1]total numbers'!AP174*DS174</f>
        <v>4.2192543718297584</v>
      </c>
      <c r="AQ174" s="11">
        <f>+'[1]total numbers'!AQ174*DT174</f>
        <v>4.5319708979309823</v>
      </c>
      <c r="AR174" s="11">
        <f>+'[1]total numbers'!AR174*DU174</f>
        <v>4.8657267355750191</v>
      </c>
      <c r="AS174" s="11">
        <f>+'[1]total numbers'!AS174*DV174</f>
        <v>5.2215911627004958</v>
      </c>
      <c r="AT174" s="11">
        <f>+'[1]total numbers'!AT174*DW174</f>
        <v>5.6006206168441324</v>
      </c>
      <c r="AU174" s="11">
        <f>+'[1]total numbers'!AU174*DX174</f>
        <v>6.0038402869666108</v>
      </c>
      <c r="AV174" s="11">
        <f>+'[1]total numbers'!AV174*DY174</f>
        <v>6.1749318396387487</v>
      </c>
      <c r="AW174" s="11">
        <f>+'[1]total numbers'!AW174*DZ174</f>
        <v>6.3467345949618519</v>
      </c>
      <c r="AX174" s="11">
        <f>+'[1]total numbers'!AX174*EA174</f>
        <v>6.5186334927169707</v>
      </c>
      <c r="AY174" s="11">
        <f>+'[1]total numbers'!AY174*EB174</f>
        <v>6.6899014134470285</v>
      </c>
      <c r="AZ174" s="11">
        <f>+'[1]total numbers'!AZ174*EC174</f>
        <v>6.8596785629196795</v>
      </c>
      <c r="BA174" s="11">
        <f>+'[1]total numbers'!BA174*ED174</f>
        <v>7.0147474672542183</v>
      </c>
      <c r="BB174" s="11">
        <f>+'[1]total numbers'!BB174*EE174</f>
        <v>7.1655536818259913</v>
      </c>
      <c r="BC174" s="11">
        <f>+'[1]total numbers'!BC174*EF174</f>
        <v>7.3106876402728247</v>
      </c>
      <c r="BD174" s="11">
        <f>+'[1]total numbers'!BD174*EG174</f>
        <v>7.4484701109881941</v>
      </c>
      <c r="BE174" s="123">
        <f>+[2]faostat2014_rice!B199</f>
        <v>8.4</v>
      </c>
      <c r="BF174" s="19">
        <f>+[2]faostat2014_rice!C199</f>
        <v>7</v>
      </c>
      <c r="BG174" s="19">
        <f>+[2]faostat2014_rice!D199</f>
        <v>15</v>
      </c>
      <c r="BH174" s="19">
        <f>+[2]faostat2014_rice!E199</f>
        <v>17.706</v>
      </c>
      <c r="BI174" s="19">
        <f>+[2]faostat2014_rice!F199</f>
        <v>17</v>
      </c>
      <c r="BJ174" s="19">
        <f>+[2]faostat2014_rice!G199</f>
        <v>35</v>
      </c>
      <c r="BK174" s="19">
        <f>+[2]faostat2014_rice!H199</f>
        <v>35</v>
      </c>
      <c r="BL174" s="19">
        <f>+[2]faostat2014_rice!I199</f>
        <v>43.55</v>
      </c>
      <c r="BM174" s="19">
        <f>+[2]faostat2014_rice!J199</f>
        <v>23</v>
      </c>
      <c r="BN174" s="19">
        <f>+[2]faostat2014_rice!K199</f>
        <v>40</v>
      </c>
      <c r="BO174" s="19">
        <f>+[2]faostat2014_rice!L199</f>
        <v>45</v>
      </c>
      <c r="BP174" s="19">
        <f>+[2]faostat2014_rice!M199</f>
        <v>40</v>
      </c>
      <c r="BQ174" s="19">
        <f>+[2]faostat2014_rice!N199</f>
        <v>45.634999999999998</v>
      </c>
      <c r="BR174" s="19">
        <f>+[2]faostat2014_rice!O199</f>
        <v>38.997999999999998</v>
      </c>
      <c r="BS174" s="19">
        <f>+[2]faostat2014_rice!P199</f>
        <v>36.548000000000002</v>
      </c>
      <c r="BT174" s="19">
        <f>+[2]faostat2014_rice!Q199</f>
        <v>35.561</v>
      </c>
      <c r="BU174" s="82">
        <f t="shared" si="379"/>
        <v>33.871533333332991</v>
      </c>
      <c r="BV174" s="82">
        <f t="shared" si="380"/>
        <v>32.104155555555735</v>
      </c>
      <c r="BW174" s="82">
        <f t="shared" si="381"/>
        <v>28.717552592593165</v>
      </c>
      <c r="BX174" s="82">
        <f t="shared" si="382"/>
        <v>27.657716543210427</v>
      </c>
      <c r="BY174" s="82">
        <f t="shared" si="383"/>
        <v>25.735079275720636</v>
      </c>
      <c r="BZ174" s="82">
        <f t="shared" si="384"/>
        <v>23.492073854596129</v>
      </c>
      <c r="CA174" s="82">
        <f t="shared" si="385"/>
        <v>21.389915630910764</v>
      </c>
      <c r="CB174" s="82">
        <f t="shared" si="386"/>
        <v>19.399054931627688</v>
      </c>
      <c r="CC174" s="82">
        <f t="shared" si="387"/>
        <v>17.634675825157956</v>
      </c>
      <c r="CD174" s="31"/>
      <c r="CE174" s="15">
        <f t="shared" si="438"/>
        <v>10</v>
      </c>
      <c r="CG174" s="59">
        <f t="shared" ref="CG174:DG174" si="495">+CH174-CH174/3</f>
        <v>4.2213588627967037E-7</v>
      </c>
      <c r="CH174" s="59">
        <f t="shared" si="495"/>
        <v>6.3320382941950551E-7</v>
      </c>
      <c r="CI174" s="59">
        <f t="shared" si="495"/>
        <v>9.4980574412925837E-7</v>
      </c>
      <c r="CJ174" s="59">
        <f t="shared" si="495"/>
        <v>1.4247086161938875E-6</v>
      </c>
      <c r="CK174" s="59">
        <f t="shared" si="495"/>
        <v>2.1370629242908313E-6</v>
      </c>
      <c r="CL174" s="59">
        <f t="shared" si="495"/>
        <v>3.2055943864362474E-6</v>
      </c>
      <c r="CM174" s="59">
        <f t="shared" si="495"/>
        <v>4.8083915796543715E-6</v>
      </c>
      <c r="CN174" s="59">
        <f t="shared" si="495"/>
        <v>7.2125873694815573E-6</v>
      </c>
      <c r="CO174" s="59">
        <f t="shared" si="495"/>
        <v>1.0818881054222337E-5</v>
      </c>
      <c r="CP174" s="59">
        <f t="shared" si="495"/>
        <v>1.6228321581333504E-5</v>
      </c>
      <c r="CQ174" s="59">
        <f t="shared" si="495"/>
        <v>2.4342482372000259E-5</v>
      </c>
      <c r="CR174" s="59">
        <f t="shared" si="495"/>
        <v>3.6513723558000388E-5</v>
      </c>
      <c r="CS174" s="59">
        <f t="shared" si="495"/>
        <v>5.4770585337000582E-5</v>
      </c>
      <c r="CT174" s="59">
        <f t="shared" si="495"/>
        <v>8.2155878005500866E-5</v>
      </c>
      <c r="CU174" s="59">
        <f t="shared" si="495"/>
        <v>1.232338170082513E-4</v>
      </c>
      <c r="CV174" s="59">
        <f t="shared" si="495"/>
        <v>1.8485072551237698E-4</v>
      </c>
      <c r="CW174" s="59">
        <f t="shared" si="495"/>
        <v>2.7727608826856544E-4</v>
      </c>
      <c r="CX174" s="59">
        <f t="shared" si="495"/>
        <v>4.1591413240284821E-4</v>
      </c>
      <c r="CY174" s="59">
        <f t="shared" si="495"/>
        <v>6.2387119860427237E-4</v>
      </c>
      <c r="CZ174" s="59">
        <f t="shared" si="495"/>
        <v>9.3580679790640844E-4</v>
      </c>
      <c r="DA174" s="59">
        <f t="shared" si="495"/>
        <v>1.4037101968596127E-3</v>
      </c>
      <c r="DB174" s="59">
        <f t="shared" si="495"/>
        <v>2.105565295289419E-3</v>
      </c>
      <c r="DC174" s="59">
        <f t="shared" si="495"/>
        <v>3.1583479429341289E-3</v>
      </c>
      <c r="DD174" s="59">
        <f t="shared" si="495"/>
        <v>4.7375219144011934E-3</v>
      </c>
      <c r="DE174" s="59">
        <f t="shared" si="495"/>
        <v>7.106282871601791E-3</v>
      </c>
      <c r="DF174" s="59">
        <f t="shared" si="495"/>
        <v>1.0659424307402687E-2</v>
      </c>
      <c r="DG174" s="59">
        <f t="shared" si="495"/>
        <v>1.5989136461104031E-2</v>
      </c>
      <c r="DH174" s="59">
        <f t="shared" si="471"/>
        <v>2.3983704691656046E-2</v>
      </c>
      <c r="DI174" s="59">
        <f t="shared" si="471"/>
        <v>2.3779859165438556E-2</v>
      </c>
      <c r="DJ174" s="59">
        <f t="shared" si="471"/>
        <v>2.3572457601147848E-2</v>
      </c>
      <c r="DK174" s="59">
        <f t="shared" si="471"/>
        <v>2.336134073315909E-2</v>
      </c>
      <c r="DL174" s="59">
        <f t="shared" si="469"/>
        <v>2.3146337566747388E-2</v>
      </c>
      <c r="DM174" s="59">
        <f t="shared" si="469"/>
        <v>2.2927264156537005E-2</v>
      </c>
      <c r="DN174" s="59">
        <f t="shared" si="469"/>
        <v>2.2703922218283885E-2</v>
      </c>
      <c r="DO174" s="59">
        <f t="shared" si="469"/>
        <v>2.2476097545544266E-2</v>
      </c>
      <c r="DP174" s="59">
        <f t="shared" si="469"/>
        <v>2.2243558196892037E-2</v>
      </c>
      <c r="DQ174" s="59">
        <f t="shared" si="469"/>
        <v>2.2006052412009466E-2</v>
      </c>
      <c r="DR174" s="59">
        <f t="shared" si="469"/>
        <v>2.1763306205774529E-2</v>
      </c>
      <c r="DS174" s="59">
        <f t="shared" si="469"/>
        <v>2.1515020577850253E-2</v>
      </c>
      <c r="DT174" s="59">
        <f t="shared" si="469"/>
        <v>2.1260868260503815E-2</v>
      </c>
      <c r="DU174" s="59">
        <f t="shared" si="469"/>
        <v>2.1000489908438828E-2</v>
      </c>
      <c r="DV174" s="59">
        <f t="shared" si="469"/>
        <v>2.073348960993391E-2</v>
      </c>
      <c r="DW174" s="59">
        <f t="shared" si="469"/>
        <v>2.0459429566635642E-2</v>
      </c>
      <c r="DX174" s="59">
        <f t="shared" si="469"/>
        <v>2.0177823747283132E-2</v>
      </c>
      <c r="DY174" s="59">
        <f t="shared" si="469"/>
        <v>1.9888130264658386E-2</v>
      </c>
      <c r="DZ174" s="59">
        <f t="shared" si="469"/>
        <v>1.9589742149725982E-2</v>
      </c>
      <c r="EA174" s="59">
        <f t="shared" si="469"/>
        <v>1.9281976094329103E-2</v>
      </c>
      <c r="EB174" s="59">
        <f t="shared" si="466"/>
        <v>1.8964058592235201E-2</v>
      </c>
      <c r="EC174" s="59">
        <f t="shared" si="466"/>
        <v>1.8635108710156105E-2</v>
      </c>
      <c r="ED174" s="59">
        <f t="shared" si="466"/>
        <v>1.8294116438613218E-2</v>
      </c>
      <c r="EE174" s="59">
        <f t="shared" si="466"/>
        <v>1.7939915164988701E-2</v>
      </c>
      <c r="EF174" s="59">
        <f t="shared" si="466"/>
        <v>1.7571146210375203E-2</v>
      </c>
      <c r="EG174" s="59">
        <f t="shared" si="466"/>
        <v>1.7186212467496836E-2</v>
      </c>
      <c r="EH174" s="20">
        <f>+BE174/'[1]total numbers'!BN174</f>
        <v>1.6783216783216783E-2</v>
      </c>
      <c r="EI174" s="20">
        <f>+BF174/'[1]total numbers'!BX174</f>
        <v>1.1579932968730873E-2</v>
      </c>
      <c r="EJ174" s="20">
        <f>+BG174/'[1]total numbers'!CH174</f>
        <v>2.5800681137982041E-2</v>
      </c>
      <c r="EK174" s="20">
        <f>+BH174/'[1]total numbers'!CR174</f>
        <v>2.3920820543858891E-2</v>
      </c>
      <c r="EL174" s="20">
        <f>+BI174/'[1]total numbers'!DB174</f>
        <v>2.0850964663747532E-2</v>
      </c>
      <c r="EM174" s="20">
        <f>+BJ174/'[1]total numbers'!DC174</f>
        <v>4.194027704548723E-2</v>
      </c>
      <c r="EN174" s="20">
        <f>+BK174/'[1]total numbers'!DD174</f>
        <v>4.0385112432153016E-2</v>
      </c>
      <c r="EO174" s="20">
        <f>+BL174/'[1]total numbers'!DE174</f>
        <v>4.7986971344450589E-2</v>
      </c>
      <c r="EP174" s="20">
        <f>+BM174/'[1]total numbers'!DF174</f>
        <v>2.4191478709395128E-2</v>
      </c>
      <c r="EQ174" s="20">
        <f>+BN174/'[1]total numbers'!DG174</f>
        <v>4.0338805628473549E-2</v>
      </c>
      <c r="ER174" s="20">
        <f>+BO174/'[1]total numbers'!DH174</f>
        <v>4.3735646203891691E-2</v>
      </c>
      <c r="ES174" s="20">
        <f>+BP174/'[1]total numbers'!DI174</f>
        <v>3.7589039036217034E-2</v>
      </c>
      <c r="ET174" s="20">
        <f>+BQ174/'[1]total numbers'!DJ174</f>
        <v>4.1547362718900929E-2</v>
      </c>
      <c r="EU174" s="20">
        <f>+BR174/'[1]total numbers'!DK174</f>
        <v>3.440211786770031E-2</v>
      </c>
      <c r="EV174" s="20">
        <f>+BS174/'[1]total numbers'!DL174</f>
        <v>3.1206586956725922E-2</v>
      </c>
      <c r="EW174" s="20">
        <f>+BT174/'[1]total numbers'!DM174</f>
        <v>2.93603811127899E-2</v>
      </c>
      <c r="EX174" s="86">
        <f>+BU174/'[1]total numbers'!DN174</f>
        <v>2.7033190445139944E-2</v>
      </c>
      <c r="EY174" s="86">
        <f>+BV174/'[1]total numbers'!DO174</f>
        <v>2.4768476014377538E-2</v>
      </c>
      <c r="EZ174" s="86">
        <f>+BW174/'[1]total numbers'!DP174</f>
        <v>2.1426004666516823E-2</v>
      </c>
      <c r="FA174" s="86">
        <f>+BX174/'[1]total numbers'!DQ174</f>
        <v>1.9969225318685925E-2</v>
      </c>
      <c r="FB174" s="86">
        <f>+BY174/'[1]total numbers'!DR174</f>
        <v>1.7994394573324492E-2</v>
      </c>
      <c r="FC174" s="86">
        <f>+BZ174/'[1]total numbers'!DS174</f>
        <v>1.5917354859003339E-2</v>
      </c>
      <c r="FD174" s="86">
        <f>+CA174/'[1]total numbers'!DT174</f>
        <v>1.4051716057588457E-2</v>
      </c>
      <c r="FE174" s="86">
        <f>+CB174/'[1]total numbers'!DU174</f>
        <v>1.236077831560751E-2</v>
      </c>
      <c r="FF174" s="86">
        <f>+CC174/'[1]total numbers'!DV174</f>
        <v>1.0902312510568949E-2</v>
      </c>
      <c r="FH174" s="54">
        <f t="shared" si="391"/>
        <v>-10000</v>
      </c>
      <c r="FI174" s="54">
        <f t="shared" si="392"/>
        <v>1960</v>
      </c>
      <c r="FJ174" s="65">
        <f t="shared" si="393"/>
        <v>7.4999999999999997E-2</v>
      </c>
      <c r="FK174" s="59">
        <f t="shared" si="394"/>
        <v>1.6783216783216783E-2</v>
      </c>
      <c r="FL174" s="54">
        <f t="shared" si="395"/>
        <v>2095.5398747820723</v>
      </c>
      <c r="FM174" s="64">
        <v>0.33333333333333331</v>
      </c>
      <c r="FN174" s="59">
        <f t="shared" si="396"/>
        <v>-3.2672786701145595E-3</v>
      </c>
      <c r="FO174" s="54"/>
      <c r="FP174" s="6">
        <v>4</v>
      </c>
      <c r="FQ174" s="23" t="s">
        <v>390</v>
      </c>
      <c r="GF174" s="21"/>
      <c r="GG174" s="41">
        <f>IF([3]data!BE174&lt;=0, ,BE174/[3]data!BE174)</f>
        <v>0</v>
      </c>
      <c r="GH174" s="41">
        <f>IF([3]data!BF174&lt;=0, ,BF174/[3]data!BF174)</f>
        <v>0</v>
      </c>
      <c r="GI174" s="41">
        <f>IF([3]data!BG174&lt;=0, ,BG174/[3]data!BG174)</f>
        <v>0</v>
      </c>
      <c r="GJ174" s="41">
        <f>IF([3]data!BH174&lt;=0, ,BH174/[3]data!BH174)</f>
        <v>1.4743260110007956</v>
      </c>
      <c r="GK174" s="41">
        <f>IF([3]data!BI174&lt;=0, ,BI174/[3]data!BI174)</f>
        <v>0.61929852630850657</v>
      </c>
      <c r="GL174" s="41">
        <f>IF([3]data!BS174&lt;=0, ,BS174/[3]data!BS174)</f>
        <v>1.217297346663438</v>
      </c>
      <c r="HM174" s="17">
        <v>1</v>
      </c>
      <c r="HN174" s="128">
        <f t="shared" si="467"/>
        <v>1</v>
      </c>
      <c r="HO174" s="128">
        <f t="shared" si="467"/>
        <v>1</v>
      </c>
      <c r="HP174" s="128">
        <f t="shared" si="467"/>
        <v>1</v>
      </c>
      <c r="HQ174" s="128">
        <f t="shared" si="467"/>
        <v>1</v>
      </c>
      <c r="HR174" s="128">
        <f t="shared" si="467"/>
        <v>1</v>
      </c>
      <c r="HS174" s="128">
        <f t="shared" si="467"/>
        <v>1</v>
      </c>
      <c r="HT174" s="128">
        <f t="shared" si="467"/>
        <v>1</v>
      </c>
      <c r="HU174" s="128">
        <f t="shared" si="467"/>
        <v>1</v>
      </c>
      <c r="HV174" s="128">
        <f t="shared" si="467"/>
        <v>1</v>
      </c>
      <c r="HW174" s="128">
        <f t="shared" si="467"/>
        <v>1</v>
      </c>
      <c r="HX174" s="128">
        <f t="shared" si="467"/>
        <v>1</v>
      </c>
      <c r="HY174" s="128">
        <f t="shared" si="467"/>
        <v>1</v>
      </c>
      <c r="HZ174" s="128">
        <f t="shared" si="467"/>
        <v>1</v>
      </c>
      <c r="IA174" s="128">
        <f t="shared" si="467"/>
        <v>1</v>
      </c>
      <c r="IB174" s="128">
        <f t="shared" si="467"/>
        <v>1</v>
      </c>
      <c r="IC174" s="128">
        <f t="shared" si="467"/>
        <v>1</v>
      </c>
      <c r="ID174" s="128">
        <f t="shared" si="464"/>
        <v>1</v>
      </c>
      <c r="IE174" s="128">
        <f t="shared" si="464"/>
        <v>1</v>
      </c>
      <c r="IF174" s="128">
        <f t="shared" si="464"/>
        <v>1</v>
      </c>
      <c r="IG174" s="128">
        <f t="shared" si="464"/>
        <v>1</v>
      </c>
      <c r="IH174" s="128">
        <f t="shared" si="464"/>
        <v>1</v>
      </c>
      <c r="II174" s="128">
        <f t="shared" si="464"/>
        <v>1</v>
      </c>
      <c r="IJ174" s="128">
        <f t="shared" si="464"/>
        <v>1</v>
      </c>
      <c r="IK174" s="128">
        <f t="shared" si="464"/>
        <v>1</v>
      </c>
      <c r="IL174" s="128">
        <f t="shared" si="464"/>
        <v>1</v>
      </c>
      <c r="IM174" s="128">
        <f t="shared" si="464"/>
        <v>1</v>
      </c>
      <c r="IN174" s="128">
        <f t="shared" si="464"/>
        <v>1</v>
      </c>
      <c r="IO174" s="128">
        <f t="shared" si="464"/>
        <v>1</v>
      </c>
      <c r="IP174" s="128">
        <f t="shared" si="464"/>
        <v>1</v>
      </c>
      <c r="IQ174" s="128">
        <f t="shared" si="464"/>
        <v>1</v>
      </c>
      <c r="IR174" s="128">
        <f t="shared" si="464"/>
        <v>1</v>
      </c>
      <c r="IS174" s="128">
        <f t="shared" ref="IS174:JH189" si="496">+$HM174+(IS$3-$HM$3)*(($KL174-$HM174)/($KL$3-$HM$3))</f>
        <v>1</v>
      </c>
      <c r="IT174" s="128">
        <f t="shared" si="496"/>
        <v>1</v>
      </c>
      <c r="IU174" s="128">
        <f t="shared" si="496"/>
        <v>1</v>
      </c>
      <c r="IV174" s="128">
        <f t="shared" si="496"/>
        <v>1</v>
      </c>
      <c r="IW174" s="128">
        <f t="shared" si="496"/>
        <v>1</v>
      </c>
      <c r="IX174" s="128">
        <f t="shared" si="496"/>
        <v>1</v>
      </c>
      <c r="IY174" s="128">
        <f t="shared" si="496"/>
        <v>1</v>
      </c>
      <c r="IZ174" s="128">
        <f t="shared" si="496"/>
        <v>1</v>
      </c>
      <c r="JA174" s="128">
        <f t="shared" si="496"/>
        <v>1</v>
      </c>
      <c r="JB174" s="128">
        <f t="shared" si="496"/>
        <v>1</v>
      </c>
      <c r="JC174" s="128">
        <f t="shared" si="496"/>
        <v>1</v>
      </c>
      <c r="JD174" s="128">
        <f t="shared" si="496"/>
        <v>1</v>
      </c>
      <c r="JE174" s="128">
        <f t="shared" si="496"/>
        <v>1</v>
      </c>
      <c r="JF174" s="128">
        <f t="shared" si="496"/>
        <v>1</v>
      </c>
      <c r="JG174" s="128">
        <f t="shared" si="496"/>
        <v>1</v>
      </c>
      <c r="JH174" s="128">
        <f t="shared" si="496"/>
        <v>1</v>
      </c>
      <c r="JI174" s="128">
        <f t="shared" si="494"/>
        <v>1</v>
      </c>
      <c r="JJ174" s="128">
        <f t="shared" si="494"/>
        <v>1</v>
      </c>
      <c r="JK174" s="128">
        <f t="shared" si="494"/>
        <v>1</v>
      </c>
      <c r="JL174" s="128">
        <f t="shared" si="494"/>
        <v>1</v>
      </c>
      <c r="JM174" s="128">
        <f t="shared" si="494"/>
        <v>1</v>
      </c>
      <c r="JN174" s="128">
        <f t="shared" si="494"/>
        <v>1</v>
      </c>
      <c r="JO174" s="128">
        <f t="shared" si="494"/>
        <v>1</v>
      </c>
      <c r="JP174" s="128">
        <f t="shared" si="494"/>
        <v>1</v>
      </c>
      <c r="JQ174" s="128">
        <f t="shared" si="494"/>
        <v>1</v>
      </c>
      <c r="JR174" s="128">
        <f t="shared" si="494"/>
        <v>1</v>
      </c>
      <c r="JS174" s="128">
        <f t="shared" si="494"/>
        <v>1</v>
      </c>
      <c r="JT174" s="128">
        <f t="shared" si="494"/>
        <v>1</v>
      </c>
      <c r="JU174" s="128">
        <f t="shared" si="494"/>
        <v>1</v>
      </c>
      <c r="JV174" s="128">
        <f t="shared" si="494"/>
        <v>1</v>
      </c>
      <c r="JW174" s="128">
        <f t="shared" si="494"/>
        <v>1</v>
      </c>
      <c r="JX174" s="128">
        <f t="shared" si="362"/>
        <v>1</v>
      </c>
      <c r="JY174" s="128">
        <f t="shared" si="362"/>
        <v>1</v>
      </c>
      <c r="JZ174" s="128">
        <f t="shared" si="362"/>
        <v>1</v>
      </c>
      <c r="KA174" s="128">
        <f t="shared" si="458"/>
        <v>1</v>
      </c>
      <c r="KB174" s="128">
        <f t="shared" si="458"/>
        <v>1</v>
      </c>
      <c r="KC174" s="128">
        <f t="shared" si="458"/>
        <v>1</v>
      </c>
      <c r="KD174" s="128">
        <f t="shared" si="458"/>
        <v>1</v>
      </c>
      <c r="KE174" s="128">
        <f t="shared" si="458"/>
        <v>1</v>
      </c>
      <c r="KF174" s="128">
        <f t="shared" si="458"/>
        <v>1</v>
      </c>
      <c r="KG174" s="128">
        <f t="shared" si="458"/>
        <v>1</v>
      </c>
      <c r="KH174" s="128">
        <f t="shared" si="458"/>
        <v>1</v>
      </c>
      <c r="KI174" s="128">
        <f t="shared" si="458"/>
        <v>1</v>
      </c>
      <c r="KJ174" s="128">
        <f t="shared" si="458"/>
        <v>1</v>
      </c>
      <c r="KK174" s="128">
        <f t="shared" si="458"/>
        <v>1</v>
      </c>
      <c r="KL174" s="17">
        <v>1</v>
      </c>
    </row>
    <row r="175" spans="1:298" x14ac:dyDescent="0.2">
      <c r="A175" s="6">
        <v>4</v>
      </c>
      <c r="B175" s="14">
        <v>630</v>
      </c>
      <c r="C175" s="76" t="s">
        <v>214</v>
      </c>
      <c r="D175" s="11">
        <v>0</v>
      </c>
      <c r="E175" s="11">
        <v>0</v>
      </c>
      <c r="F175" s="11">
        <f>+'[1]total numbers'!F175*CI175</f>
        <v>0</v>
      </c>
      <c r="G175" s="11">
        <f>+'[1]total numbers'!G175*CJ175</f>
        <v>0</v>
      </c>
      <c r="H175" s="11">
        <f>+'[1]total numbers'!H175*CK175</f>
        <v>0</v>
      </c>
      <c r="I175" s="11">
        <f>+'[1]total numbers'!I175*CL175</f>
        <v>0</v>
      </c>
      <c r="J175" s="11">
        <f>+'[1]total numbers'!J175*CM175</f>
        <v>0</v>
      </c>
      <c r="K175" s="11">
        <f>+'[1]total numbers'!K175*CN175</f>
        <v>0</v>
      </c>
      <c r="L175" s="11">
        <f>+'[1]total numbers'!L175*CO175</f>
        <v>0</v>
      </c>
      <c r="M175" s="11">
        <f>+'[1]total numbers'!M175*CP175</f>
        <v>0</v>
      </c>
      <c r="N175" s="11">
        <f>+'[1]total numbers'!N175*CQ175</f>
        <v>0</v>
      </c>
      <c r="O175" s="11">
        <f>+'[1]total numbers'!O175*CR175</f>
        <v>0</v>
      </c>
      <c r="P175" s="11">
        <f>+'[1]total numbers'!P175*CS175</f>
        <v>0</v>
      </c>
      <c r="Q175" s="11">
        <f>+'[1]total numbers'!Q175*CT175</f>
        <v>0</v>
      </c>
      <c r="R175" s="11">
        <f>+'[1]total numbers'!R175*CU175</f>
        <v>0</v>
      </c>
      <c r="S175" s="11">
        <f>+'[1]total numbers'!S175*CV175</f>
        <v>0</v>
      </c>
      <c r="T175" s="11">
        <f>+'[1]total numbers'!T175*CW175</f>
        <v>0</v>
      </c>
      <c r="U175" s="11">
        <f>+'[1]total numbers'!U175*CX175</f>
        <v>0</v>
      </c>
      <c r="V175" s="11">
        <f>+'[1]total numbers'!V175*CY175</f>
        <v>0</v>
      </c>
      <c r="W175" s="11">
        <f>+'[1]total numbers'!W175*CZ175</f>
        <v>0</v>
      </c>
      <c r="X175" s="11">
        <f>+'[1]total numbers'!X175*DA175</f>
        <v>0</v>
      </c>
      <c r="Y175" s="11">
        <f>+'[1]total numbers'!Y175*DB175</f>
        <v>0</v>
      </c>
      <c r="Z175" s="11">
        <f>+'[1]total numbers'!Z175*DC175</f>
        <v>0</v>
      </c>
      <c r="AA175" s="11">
        <f>+'[1]total numbers'!AA175*DD175</f>
        <v>0</v>
      </c>
      <c r="AB175" s="11">
        <f>+'[1]total numbers'!AB175*DE175</f>
        <v>0</v>
      </c>
      <c r="AC175" s="11">
        <f>+'[1]total numbers'!AC175*DF175</f>
        <v>0</v>
      </c>
      <c r="AD175" s="11">
        <f>+'[1]total numbers'!AD175*DG175</f>
        <v>1.3159642840107366E-3</v>
      </c>
      <c r="AE175" s="11">
        <f>+'[1]total numbers'!AE175*DH175</f>
        <v>1.9739464260161051E-3</v>
      </c>
      <c r="AF175" s="11">
        <f>+'[1]total numbers'!AF175*DI175</f>
        <v>2.5721120096573488E-3</v>
      </c>
      <c r="AG175" s="11">
        <f>+'[1]total numbers'!AG175*DJ175</f>
        <v>3.3515398913716967E-3</v>
      </c>
      <c r="AH175" s="11">
        <f>+'[1]total numbers'!AH175*DK175</f>
        <v>4.3671580402722112E-3</v>
      </c>
      <c r="AI175" s="11">
        <f>+'[1]total numbers'!AI175*DL175</f>
        <v>5.6905392645971243E-3</v>
      </c>
      <c r="AJ175" s="11">
        <f>+'[1]total numbers'!AJ175*DM175</f>
        <v>7.4149451023538277E-3</v>
      </c>
      <c r="AK175" s="11">
        <f>+'[1]total numbers'!AK175*DN175</f>
        <v>9.6618981636731691E-3</v>
      </c>
      <c r="AL175" s="11">
        <f>+'[1]total numbers'!AL175*DO175</f>
        <v>1.2589746092058979E-2</v>
      </c>
      <c r="AM175" s="11">
        <f>+'[1]total numbers'!AM175*DP175</f>
        <v>1.6404820665410186E-2</v>
      </c>
      <c r="AN175" s="11">
        <f>+'[1]total numbers'!AN175*DQ175</f>
        <v>2.1375978442807211E-2</v>
      </c>
      <c r="AO175" s="11">
        <f>+'[1]total numbers'!AO175*DR175</f>
        <v>2.7853547667900307E-2</v>
      </c>
      <c r="AP175" s="11">
        <f>+'[1]total numbers'!AP175*DS175</f>
        <v>3.6294016658173119E-2</v>
      </c>
      <c r="AQ175" s="11">
        <f>+'[1]total numbers'!AQ175*DT175</f>
        <v>4.7292203524286196E-2</v>
      </c>
      <c r="AR175" s="11">
        <f>+'[1]total numbers'!AR175*DU175</f>
        <v>5.7099307551256993E-2</v>
      </c>
      <c r="AS175" s="11">
        <f>+'[1]total numbers'!AS175*DV175</f>
        <v>6.6906411578227798E-2</v>
      </c>
      <c r="AT175" s="11">
        <f>+'[1]total numbers'!AT175*DW175</f>
        <v>8.4061901726491334E-2</v>
      </c>
      <c r="AU175" s="11">
        <f>+'[1]total numbers'!AU175*DX175</f>
        <v>0.10252447683843209</v>
      </c>
      <c r="AV175" s="11">
        <f>+'[1]total numbers'!AV175*DY175</f>
        <v>0.12294767939588867</v>
      </c>
      <c r="AW175" s="11">
        <f>+'[1]total numbers'!AW175*DZ175</f>
        <v>0.14378206909816871</v>
      </c>
      <c r="AX175" s="11">
        <f>+'[1]total numbers'!AX175*EA175</f>
        <v>0.16431849502418944</v>
      </c>
      <c r="AY175" s="11">
        <f>+'[1]total numbers'!AY175*EB175</f>
        <v>0.18714953298509215</v>
      </c>
      <c r="AZ175" s="11">
        <f>+'[1]total numbers'!AZ175*EC175</f>
        <v>0.23063207925993265</v>
      </c>
      <c r="BA175" s="11">
        <f>+'[1]total numbers'!BA175*ED175</f>
        <v>0.27411462553477317</v>
      </c>
      <c r="BB175" s="11">
        <f>+'[1]total numbers'!BB175*EE175</f>
        <v>0.31759717180961361</v>
      </c>
      <c r="BC175" s="11">
        <f>+'[1]total numbers'!BC175*EF175</f>
        <v>0.36107971808445405</v>
      </c>
      <c r="BD175" s="11">
        <f>+'[1]total numbers'!BD175*EG175</f>
        <v>0.42296011055188221</v>
      </c>
      <c r="BE175" s="123">
        <f>+[2]faostat2014_rice!B163</f>
        <v>0.45</v>
      </c>
      <c r="BF175" s="19">
        <f>+[2]faostat2014_rice!C163</f>
        <v>0.7</v>
      </c>
      <c r="BG175" s="19">
        <f>+[2]faostat2014_rice!D163</f>
        <v>0.66</v>
      </c>
      <c r="BH175" s="19">
        <f>+[2]faostat2014_rice!E163</f>
        <v>0</v>
      </c>
      <c r="BI175" s="19">
        <f>+[2]faostat2014_rice!F163</f>
        <v>0</v>
      </c>
      <c r="BJ175" s="19">
        <f>+[2]faostat2014_rice!G163</f>
        <v>0</v>
      </c>
      <c r="BK175" s="19">
        <f>+[2]faostat2014_rice!H163</f>
        <v>0</v>
      </c>
      <c r="BL175" s="19">
        <f>+[2]faostat2014_rice!I163</f>
        <v>0</v>
      </c>
      <c r="BM175" s="19">
        <f>+[2]faostat2014_rice!J163</f>
        <v>0</v>
      </c>
      <c r="BN175" s="19">
        <f>+[2]faostat2014_rice!K163</f>
        <v>0</v>
      </c>
      <c r="BO175" s="19">
        <f>+[2]faostat2014_rice!L163</f>
        <v>0</v>
      </c>
      <c r="BP175" s="19">
        <f>+[2]faostat2014_rice!M163</f>
        <v>0</v>
      </c>
      <c r="BQ175" s="19">
        <f>+[2]faostat2014_rice!N163</f>
        <v>0</v>
      </c>
      <c r="BR175" s="19">
        <f>+[2]faostat2014_rice!O163</f>
        <v>0</v>
      </c>
      <c r="BS175" s="19">
        <f>+[2]faostat2014_rice!P163</f>
        <v>0</v>
      </c>
      <c r="BT175" s="19">
        <f>+[2]faostat2014_rice!Q163</f>
        <v>0</v>
      </c>
      <c r="BU175" s="82">
        <f t="shared" si="379"/>
        <v>0</v>
      </c>
      <c r="BV175" s="82">
        <f t="shared" si="380"/>
        <v>0</v>
      </c>
      <c r="BW175" s="82">
        <f t="shared" si="381"/>
        <v>0</v>
      </c>
      <c r="BX175" s="82">
        <f t="shared" si="382"/>
        <v>0</v>
      </c>
      <c r="BY175" s="82">
        <f t="shared" si="383"/>
        <v>0</v>
      </c>
      <c r="BZ175" s="82">
        <f t="shared" si="384"/>
        <v>0</v>
      </c>
      <c r="CA175" s="82">
        <f t="shared" si="385"/>
        <v>0</v>
      </c>
      <c r="CB175" s="82">
        <f t="shared" si="386"/>
        <v>0</v>
      </c>
      <c r="CC175" s="82">
        <f t="shared" si="387"/>
        <v>0</v>
      </c>
      <c r="CD175" s="31"/>
      <c r="CE175" s="15">
        <f t="shared" si="438"/>
        <v>-0.7</v>
      </c>
      <c r="CG175" s="122">
        <v>0</v>
      </c>
      <c r="CH175" s="122">
        <v>0</v>
      </c>
      <c r="CI175" s="122">
        <v>0</v>
      </c>
      <c r="CJ175" s="122">
        <v>0</v>
      </c>
      <c r="CK175" s="122">
        <v>0</v>
      </c>
      <c r="CL175" s="122">
        <v>0</v>
      </c>
      <c r="CM175" s="122">
        <v>0</v>
      </c>
      <c r="CN175" s="122">
        <v>0</v>
      </c>
      <c r="CO175" s="122">
        <v>0</v>
      </c>
      <c r="CP175" s="122">
        <v>0</v>
      </c>
      <c r="CQ175" s="122">
        <v>0</v>
      </c>
      <c r="CR175" s="122">
        <v>0</v>
      </c>
      <c r="CS175" s="122">
        <v>0</v>
      </c>
      <c r="CT175" s="122">
        <v>0</v>
      </c>
      <c r="CU175" s="122">
        <v>0</v>
      </c>
      <c r="CV175" s="122">
        <v>0</v>
      </c>
      <c r="CW175" s="122">
        <v>0</v>
      </c>
      <c r="CX175" s="122">
        <v>0</v>
      </c>
      <c r="CY175" s="122">
        <v>0</v>
      </c>
      <c r="CZ175" s="122">
        <v>0</v>
      </c>
      <c r="DA175" s="122">
        <v>0</v>
      </c>
      <c r="DB175" s="122">
        <v>0</v>
      </c>
      <c r="DC175" s="122">
        <v>0</v>
      </c>
      <c r="DD175" s="122">
        <v>0</v>
      </c>
      <c r="DE175" s="122">
        <v>0</v>
      </c>
      <c r="DF175" s="122">
        <v>0</v>
      </c>
      <c r="DG175" s="59">
        <f t="shared" ref="DG175:EF175" si="497">+DH175</f>
        <v>1.9069436904954113E-4</v>
      </c>
      <c r="DH175" s="59">
        <f t="shared" si="497"/>
        <v>1.9069436904954113E-4</v>
      </c>
      <c r="DI175" s="59">
        <f t="shared" si="497"/>
        <v>1.9069436904954113E-4</v>
      </c>
      <c r="DJ175" s="59">
        <f t="shared" si="497"/>
        <v>1.9069436904954113E-4</v>
      </c>
      <c r="DK175" s="59">
        <f t="shared" si="497"/>
        <v>1.9069436904954113E-4</v>
      </c>
      <c r="DL175" s="59">
        <f t="shared" si="497"/>
        <v>1.9069436904954113E-4</v>
      </c>
      <c r="DM175" s="59">
        <f t="shared" si="497"/>
        <v>1.9069436904954113E-4</v>
      </c>
      <c r="DN175" s="59">
        <f t="shared" si="497"/>
        <v>1.9069436904954113E-4</v>
      </c>
      <c r="DO175" s="59">
        <f t="shared" si="497"/>
        <v>1.9069436904954113E-4</v>
      </c>
      <c r="DP175" s="59">
        <f t="shared" si="497"/>
        <v>1.9069436904954113E-4</v>
      </c>
      <c r="DQ175" s="59">
        <f t="shared" si="497"/>
        <v>1.9069436904954113E-4</v>
      </c>
      <c r="DR175" s="59">
        <f t="shared" si="497"/>
        <v>1.9069436904954113E-4</v>
      </c>
      <c r="DS175" s="59">
        <f t="shared" si="497"/>
        <v>1.9069436904954113E-4</v>
      </c>
      <c r="DT175" s="59">
        <f t="shared" si="497"/>
        <v>1.9069436904954113E-4</v>
      </c>
      <c r="DU175" s="59">
        <f t="shared" si="497"/>
        <v>1.9069436904954113E-4</v>
      </c>
      <c r="DV175" s="59">
        <f t="shared" si="497"/>
        <v>1.9069436904954113E-4</v>
      </c>
      <c r="DW175" s="59">
        <f t="shared" si="497"/>
        <v>1.9069436904954113E-4</v>
      </c>
      <c r="DX175" s="59">
        <f t="shared" si="497"/>
        <v>1.9069436904954113E-4</v>
      </c>
      <c r="DY175" s="59">
        <f t="shared" si="497"/>
        <v>1.9069436904954113E-4</v>
      </c>
      <c r="DZ175" s="59">
        <f t="shared" si="497"/>
        <v>1.9069436904954113E-4</v>
      </c>
      <c r="EA175" s="59">
        <f t="shared" si="497"/>
        <v>1.9069436904954113E-4</v>
      </c>
      <c r="EB175" s="59">
        <f t="shared" si="497"/>
        <v>1.9069436904954113E-4</v>
      </c>
      <c r="EC175" s="59">
        <f t="shared" si="497"/>
        <v>1.9069436904954113E-4</v>
      </c>
      <c r="ED175" s="59">
        <f t="shared" si="497"/>
        <v>1.9069436904954113E-4</v>
      </c>
      <c r="EE175" s="59">
        <f t="shared" si="497"/>
        <v>1.9069436904954113E-4</v>
      </c>
      <c r="EF175" s="59">
        <f t="shared" si="497"/>
        <v>1.9069436904954113E-4</v>
      </c>
      <c r="EG175" s="59">
        <f>+EH175</f>
        <v>1.9069436904954113E-4</v>
      </c>
      <c r="EH175" s="20">
        <f>+BE175/'[1]total numbers'!BN175</f>
        <v>1.9069436904954113E-4</v>
      </c>
      <c r="EI175" s="20">
        <f>+BF175/'[1]total numbers'!BX175</f>
        <v>2.5770358859610081E-4</v>
      </c>
      <c r="EJ175" s="20">
        <f>+BG175/'[1]total numbers'!CH175</f>
        <v>2.0647454106340646E-4</v>
      </c>
      <c r="EK175" s="20">
        <f>+BH175/'[1]total numbers'!CR175</f>
        <v>0</v>
      </c>
      <c r="EL175" s="20">
        <f>+BI175/'[1]total numbers'!DB175</f>
        <v>0</v>
      </c>
      <c r="EM175" s="20">
        <f>+BJ175/'[1]total numbers'!DC175</f>
        <v>0</v>
      </c>
      <c r="EN175" s="20">
        <f>+BK175/'[1]total numbers'!DD175</f>
        <v>0</v>
      </c>
      <c r="EO175" s="20">
        <f>+BL175/'[1]total numbers'!DE175</f>
        <v>0</v>
      </c>
      <c r="EP175" s="20">
        <f>+BM175/'[1]total numbers'!DF175</f>
        <v>0</v>
      </c>
      <c r="EQ175" s="20">
        <f>+BN175/'[1]total numbers'!DG175</f>
        <v>0</v>
      </c>
      <c r="ER175" s="20">
        <f>+BO175/'[1]total numbers'!DH175</f>
        <v>0</v>
      </c>
      <c r="ES175" s="20">
        <f>+BP175/'[1]total numbers'!DI175</f>
        <v>0</v>
      </c>
      <c r="ET175" s="20">
        <f>+BQ175/'[1]total numbers'!DJ175</f>
        <v>0</v>
      </c>
      <c r="EU175" s="20">
        <f>+BR175/'[1]total numbers'!DK175</f>
        <v>0</v>
      </c>
      <c r="EV175" s="20">
        <f>+BS175/'[1]total numbers'!DL175</f>
        <v>0</v>
      </c>
      <c r="EW175" s="20">
        <f>+BT175/'[1]total numbers'!DM175</f>
        <v>0</v>
      </c>
      <c r="EX175" s="86">
        <f>+BU175/'[1]total numbers'!DN175</f>
        <v>0</v>
      </c>
      <c r="EY175" s="86">
        <f>+BV175/'[1]total numbers'!DO175</f>
        <v>0</v>
      </c>
      <c r="EZ175" s="86">
        <f>+BW175/'[1]total numbers'!DP175</f>
        <v>0</v>
      </c>
      <c r="FA175" s="86">
        <f>+BX175/'[1]total numbers'!DQ175</f>
        <v>0</v>
      </c>
      <c r="FB175" s="86">
        <f>+BY175/'[1]total numbers'!DR175</f>
        <v>0</v>
      </c>
      <c r="FC175" s="86">
        <f>+BZ175/'[1]total numbers'!DS175</f>
        <v>0</v>
      </c>
      <c r="FD175" s="86">
        <f>+CA175/'[1]total numbers'!DT175</f>
        <v>0</v>
      </c>
      <c r="FE175" s="86">
        <f>+CB175/'[1]total numbers'!DU175</f>
        <v>0</v>
      </c>
      <c r="FF175" s="86">
        <f>+CC175/'[1]total numbers'!DV175</f>
        <v>0</v>
      </c>
      <c r="FH175" s="54">
        <f t="shared" si="391"/>
        <v>-10000</v>
      </c>
      <c r="FI175" s="54">
        <f t="shared" si="392"/>
        <v>1960</v>
      </c>
      <c r="FJ175" s="65">
        <f t="shared" si="393"/>
        <v>7.4999999999999997E-2</v>
      </c>
      <c r="FK175" s="59">
        <f t="shared" si="394"/>
        <v>1.9069436904954113E-4</v>
      </c>
      <c r="FL175" s="54">
        <f t="shared" si="395"/>
        <v>1960.0001965898105</v>
      </c>
      <c r="FM175" s="64">
        <v>0.33333333333333331</v>
      </c>
      <c r="FN175" s="59">
        <f t="shared" si="396"/>
        <v>-3.2795747531322501E-3</v>
      </c>
      <c r="FP175" s="6">
        <v>8</v>
      </c>
      <c r="FQ175" s="6" t="s">
        <v>32</v>
      </c>
      <c r="GF175" s="21"/>
      <c r="GG175" s="41">
        <f>IF([3]data!BE175&lt;=0, ,BE175/[3]data!BE175)</f>
        <v>5.2765751774847873E-2</v>
      </c>
      <c r="GH175" s="41">
        <f>IF([3]data!BF175&lt;=0, ,BF175/[3]data!BF175)</f>
        <v>8.2080058316430018E-2</v>
      </c>
      <c r="GI175" s="41">
        <f>IF([3]data!BG175&lt;=0, ,BG175/[3]data!BG175)</f>
        <v>7.7389769269776879E-2</v>
      </c>
      <c r="GJ175" s="41">
        <f>IF([3]data!BH175&lt;=0, ,BH175/[3]data!BH175)</f>
        <v>0</v>
      </c>
      <c r="GK175" s="41">
        <f>IF([3]data!BI175&lt;=0, ,BI175/[3]data!BI175)</f>
        <v>0</v>
      </c>
      <c r="GL175" s="41">
        <f>IF([3]data!BS175&lt;=0, ,BS175/[3]data!BS175)</f>
        <v>0</v>
      </c>
      <c r="HM175" s="17">
        <v>1</v>
      </c>
      <c r="HN175" s="128">
        <f t="shared" si="467"/>
        <v>1</v>
      </c>
      <c r="HO175" s="128">
        <f t="shared" si="467"/>
        <v>1</v>
      </c>
      <c r="HP175" s="128">
        <f t="shared" si="467"/>
        <v>1</v>
      </c>
      <c r="HQ175" s="128">
        <f t="shared" si="467"/>
        <v>1</v>
      </c>
      <c r="HR175" s="128">
        <f t="shared" si="467"/>
        <v>1</v>
      </c>
      <c r="HS175" s="128">
        <f t="shared" si="467"/>
        <v>1</v>
      </c>
      <c r="HT175" s="128">
        <f t="shared" si="467"/>
        <v>1</v>
      </c>
      <c r="HU175" s="128">
        <f t="shared" si="467"/>
        <v>1</v>
      </c>
      <c r="HV175" s="128">
        <f t="shared" si="467"/>
        <v>1</v>
      </c>
      <c r="HW175" s="128">
        <f t="shared" si="467"/>
        <v>1</v>
      </c>
      <c r="HX175" s="128">
        <f t="shared" si="467"/>
        <v>1</v>
      </c>
      <c r="HY175" s="128">
        <f t="shared" si="467"/>
        <v>1</v>
      </c>
      <c r="HZ175" s="128">
        <f t="shared" si="467"/>
        <v>1</v>
      </c>
      <c r="IA175" s="128">
        <f t="shared" si="467"/>
        <v>1</v>
      </c>
      <c r="IB175" s="128">
        <f t="shared" si="467"/>
        <v>1</v>
      </c>
      <c r="IC175" s="128">
        <f t="shared" ref="IC175:IR190" si="498">+$HM175+(IC$3-$HM$3)*(($KL175-$HM175)/($KL$3-$HM$3))</f>
        <v>1</v>
      </c>
      <c r="ID175" s="128">
        <f t="shared" si="498"/>
        <v>1</v>
      </c>
      <c r="IE175" s="128">
        <f t="shared" si="498"/>
        <v>1</v>
      </c>
      <c r="IF175" s="128">
        <f t="shared" si="498"/>
        <v>1</v>
      </c>
      <c r="IG175" s="128">
        <f t="shared" si="498"/>
        <v>1</v>
      </c>
      <c r="IH175" s="128">
        <f t="shared" si="498"/>
        <v>1</v>
      </c>
      <c r="II175" s="128">
        <f t="shared" si="498"/>
        <v>1</v>
      </c>
      <c r="IJ175" s="128">
        <f t="shared" si="498"/>
        <v>1</v>
      </c>
      <c r="IK175" s="128">
        <f t="shared" si="498"/>
        <v>1</v>
      </c>
      <c r="IL175" s="128">
        <f t="shared" si="498"/>
        <v>1</v>
      </c>
      <c r="IM175" s="128">
        <f t="shared" si="498"/>
        <v>1</v>
      </c>
      <c r="IN175" s="128">
        <f t="shared" si="498"/>
        <v>1</v>
      </c>
      <c r="IO175" s="128">
        <f t="shared" si="498"/>
        <v>1</v>
      </c>
      <c r="IP175" s="128">
        <f t="shared" si="498"/>
        <v>1</v>
      </c>
      <c r="IQ175" s="128">
        <f t="shared" si="498"/>
        <v>1</v>
      </c>
      <c r="IR175" s="128">
        <f t="shared" si="498"/>
        <v>1</v>
      </c>
      <c r="IS175" s="128">
        <f t="shared" si="496"/>
        <v>1</v>
      </c>
      <c r="IT175" s="128">
        <f t="shared" si="496"/>
        <v>1</v>
      </c>
      <c r="IU175" s="128">
        <f t="shared" si="496"/>
        <v>1</v>
      </c>
      <c r="IV175" s="128">
        <f t="shared" si="496"/>
        <v>1</v>
      </c>
      <c r="IW175" s="128">
        <f t="shared" si="496"/>
        <v>1</v>
      </c>
      <c r="IX175" s="128">
        <f t="shared" si="496"/>
        <v>1</v>
      </c>
      <c r="IY175" s="128">
        <f t="shared" si="496"/>
        <v>1</v>
      </c>
      <c r="IZ175" s="128">
        <f t="shared" si="496"/>
        <v>1</v>
      </c>
      <c r="JA175" s="128">
        <f t="shared" si="496"/>
        <v>1</v>
      </c>
      <c r="JB175" s="128">
        <f t="shared" si="496"/>
        <v>1</v>
      </c>
      <c r="JC175" s="128">
        <f t="shared" si="496"/>
        <v>1</v>
      </c>
      <c r="JD175" s="128">
        <f t="shared" si="496"/>
        <v>1</v>
      </c>
      <c r="JE175" s="128">
        <f t="shared" si="496"/>
        <v>1</v>
      </c>
      <c r="JF175" s="128">
        <f t="shared" si="496"/>
        <v>1</v>
      </c>
      <c r="JG175" s="128">
        <f t="shared" si="496"/>
        <v>1</v>
      </c>
      <c r="JH175" s="128">
        <f t="shared" si="496"/>
        <v>1</v>
      </c>
      <c r="JI175" s="128">
        <f t="shared" si="494"/>
        <v>1</v>
      </c>
      <c r="JJ175" s="128">
        <f t="shared" si="494"/>
        <v>1</v>
      </c>
      <c r="JK175" s="128">
        <f t="shared" si="494"/>
        <v>1</v>
      </c>
      <c r="JL175" s="128">
        <f t="shared" si="494"/>
        <v>1</v>
      </c>
      <c r="JM175" s="128">
        <f t="shared" si="494"/>
        <v>1</v>
      </c>
      <c r="JN175" s="128">
        <f t="shared" si="494"/>
        <v>1</v>
      </c>
      <c r="JO175" s="128">
        <f t="shared" si="494"/>
        <v>1</v>
      </c>
      <c r="JP175" s="128">
        <f t="shared" si="494"/>
        <v>1</v>
      </c>
      <c r="JQ175" s="128">
        <f t="shared" si="494"/>
        <v>1</v>
      </c>
      <c r="JR175" s="128">
        <f t="shared" si="494"/>
        <v>1</v>
      </c>
      <c r="JS175" s="128">
        <f t="shared" si="494"/>
        <v>1</v>
      </c>
      <c r="JT175" s="128">
        <f t="shared" si="494"/>
        <v>1</v>
      </c>
      <c r="JU175" s="128">
        <f t="shared" si="494"/>
        <v>1</v>
      </c>
      <c r="JV175" s="128">
        <f t="shared" si="494"/>
        <v>1</v>
      </c>
      <c r="JW175" s="128">
        <f t="shared" si="494"/>
        <v>1</v>
      </c>
      <c r="JX175" s="128">
        <f t="shared" si="362"/>
        <v>1</v>
      </c>
      <c r="JY175" s="128">
        <f t="shared" si="362"/>
        <v>1</v>
      </c>
      <c r="JZ175" s="128">
        <f t="shared" si="362"/>
        <v>1</v>
      </c>
      <c r="KA175" s="128">
        <f t="shared" si="458"/>
        <v>1</v>
      </c>
      <c r="KB175" s="128">
        <f t="shared" si="458"/>
        <v>1</v>
      </c>
      <c r="KC175" s="128">
        <f t="shared" si="458"/>
        <v>1</v>
      </c>
      <c r="KD175" s="128">
        <f t="shared" si="458"/>
        <v>1</v>
      </c>
      <c r="KE175" s="128">
        <f t="shared" si="458"/>
        <v>1</v>
      </c>
      <c r="KF175" s="128">
        <f t="shared" si="458"/>
        <v>1</v>
      </c>
      <c r="KG175" s="128">
        <f t="shared" si="458"/>
        <v>1</v>
      </c>
      <c r="KH175" s="128">
        <f t="shared" si="458"/>
        <v>1</v>
      </c>
      <c r="KI175" s="128">
        <f t="shared" si="458"/>
        <v>1</v>
      </c>
      <c r="KJ175" s="128">
        <f t="shared" si="458"/>
        <v>1</v>
      </c>
      <c r="KK175" s="128">
        <f t="shared" si="458"/>
        <v>1</v>
      </c>
      <c r="KL175" s="17">
        <v>1</v>
      </c>
    </row>
    <row r="176" spans="1:298" x14ac:dyDescent="0.2">
      <c r="A176" s="6">
        <v>17</v>
      </c>
      <c r="B176" s="14">
        <v>634</v>
      </c>
      <c r="C176" s="76" t="s">
        <v>215</v>
      </c>
      <c r="D176" s="11">
        <v>0</v>
      </c>
      <c r="E176" s="11">
        <v>0</v>
      </c>
      <c r="F176" s="11">
        <f>+'[1]total numbers'!F176*CI176</f>
        <v>0</v>
      </c>
      <c r="G176" s="11">
        <f>+'[1]total numbers'!G176*CJ176</f>
        <v>0</v>
      </c>
      <c r="H176" s="11">
        <f>+'[1]total numbers'!H176*CK176</f>
        <v>0</v>
      </c>
      <c r="I176" s="11">
        <f>+'[1]total numbers'!I176*CL176</f>
        <v>0</v>
      </c>
      <c r="J176" s="11">
        <f>+'[1]total numbers'!J176*CM176</f>
        <v>0</v>
      </c>
      <c r="K176" s="11">
        <f>+'[1]total numbers'!K176*CN176</f>
        <v>0</v>
      </c>
      <c r="L176" s="11">
        <f>+'[1]total numbers'!L176*CO176</f>
        <v>0</v>
      </c>
      <c r="M176" s="11">
        <f>+'[1]total numbers'!M176*CP176</f>
        <v>0</v>
      </c>
      <c r="N176" s="11">
        <f>+'[1]total numbers'!N176*CQ176</f>
        <v>0</v>
      </c>
      <c r="O176" s="11">
        <f>+'[1]total numbers'!O176*CR176</f>
        <v>0</v>
      </c>
      <c r="P176" s="11">
        <f>+'[1]total numbers'!P176*CS176</f>
        <v>0</v>
      </c>
      <c r="Q176" s="11">
        <f>+'[1]total numbers'!Q176*CT176</f>
        <v>0</v>
      </c>
      <c r="R176" s="11">
        <f>+'[1]total numbers'!R176*CU176</f>
        <v>0</v>
      </c>
      <c r="S176" s="11">
        <f>+'[1]total numbers'!S176*CV176</f>
        <v>0</v>
      </c>
      <c r="T176" s="11">
        <f>+'[1]total numbers'!T176*CW176</f>
        <v>0</v>
      </c>
      <c r="U176" s="11">
        <f>+'[1]total numbers'!U176*CX176</f>
        <v>0</v>
      </c>
      <c r="V176" s="11">
        <f>+'[1]total numbers'!V176*CY176</f>
        <v>0</v>
      </c>
      <c r="W176" s="11">
        <f>+'[1]total numbers'!W176*CZ176</f>
        <v>0</v>
      </c>
      <c r="X176" s="11">
        <f>+'[1]total numbers'!X176*DA176</f>
        <v>0</v>
      </c>
      <c r="Y176" s="11">
        <f>+'[1]total numbers'!Y176*DB176</f>
        <v>0</v>
      </c>
      <c r="Z176" s="11">
        <f>+'[1]total numbers'!Z176*DC176</f>
        <v>0</v>
      </c>
      <c r="AA176" s="11">
        <f>+'[1]total numbers'!AA176*DD176</f>
        <v>0</v>
      </c>
      <c r="AB176" s="11">
        <f>+'[1]total numbers'!AB176*DE176</f>
        <v>0</v>
      </c>
      <c r="AC176" s="11">
        <f>+'[1]total numbers'!AC176*DF176</f>
        <v>0</v>
      </c>
      <c r="AD176" s="11">
        <f>+'[1]total numbers'!AD176*DG176</f>
        <v>0</v>
      </c>
      <c r="AE176" s="11">
        <f>+'[1]total numbers'!AE176*DH176</f>
        <v>0</v>
      </c>
      <c r="AF176" s="11">
        <f>+'[1]total numbers'!AF176*DI176</f>
        <v>0</v>
      </c>
      <c r="AG176" s="11">
        <f>+'[1]total numbers'!AG176*DJ176</f>
        <v>0</v>
      </c>
      <c r="AH176" s="11">
        <f>+'[1]total numbers'!AH176*DK176</f>
        <v>0</v>
      </c>
      <c r="AI176" s="11">
        <f>+'[1]total numbers'!AI176*DL176</f>
        <v>0</v>
      </c>
      <c r="AJ176" s="11">
        <f>+'[1]total numbers'!AJ176*DM176</f>
        <v>0</v>
      </c>
      <c r="AK176" s="11">
        <f>+'[1]total numbers'!AK176*DN176</f>
        <v>0</v>
      </c>
      <c r="AL176" s="11">
        <f>+'[1]total numbers'!AL176*DO176</f>
        <v>0</v>
      </c>
      <c r="AM176" s="11">
        <f>+'[1]total numbers'!AM176*DP176</f>
        <v>0</v>
      </c>
      <c r="AN176" s="11">
        <f>+'[1]total numbers'!AN176*DQ176</f>
        <v>0</v>
      </c>
      <c r="AO176" s="11">
        <f>+'[1]total numbers'!AO176*DR176</f>
        <v>0</v>
      </c>
      <c r="AP176" s="11">
        <f>+'[1]total numbers'!AP176*DS176</f>
        <v>0</v>
      </c>
      <c r="AQ176" s="11">
        <f>+'[1]total numbers'!AQ176*DT176</f>
        <v>0</v>
      </c>
      <c r="AR176" s="11">
        <f>+'[1]total numbers'!AR176*DU176</f>
        <v>0</v>
      </c>
      <c r="AS176" s="11">
        <f>+'[1]total numbers'!AS176*DV176</f>
        <v>0</v>
      </c>
      <c r="AT176" s="11">
        <f>+'[1]total numbers'!AT176*DW176</f>
        <v>0</v>
      </c>
      <c r="AU176" s="11">
        <f>+'[1]total numbers'!AU176*DX176</f>
        <v>0</v>
      </c>
      <c r="AV176" s="11">
        <f>+'[1]total numbers'!AV176*DY176</f>
        <v>0</v>
      </c>
      <c r="AW176" s="11">
        <f>+'[1]total numbers'!AW176*DZ176</f>
        <v>0</v>
      </c>
      <c r="AX176" s="11">
        <f>+'[1]total numbers'!AX176*EA176</f>
        <v>0</v>
      </c>
      <c r="AY176" s="11">
        <f>+'[1]total numbers'!AY176*EB176</f>
        <v>0</v>
      </c>
      <c r="AZ176" s="11">
        <f>+'[1]total numbers'!AZ176*EC176</f>
        <v>0</v>
      </c>
      <c r="BA176" s="11">
        <f>+'[1]total numbers'!BA176*ED176</f>
        <v>0</v>
      </c>
      <c r="BB176" s="11">
        <f>+'[1]total numbers'!BB176*EE176</f>
        <v>0</v>
      </c>
      <c r="BC176" s="11">
        <f>+'[1]total numbers'!BC176*EF176</f>
        <v>0</v>
      </c>
      <c r="BD176" s="11">
        <f>+'[1]total numbers'!BD176*EG176</f>
        <v>0</v>
      </c>
      <c r="BE176" s="123">
        <f>+[2]faostat2014_rice!B164</f>
        <v>0</v>
      </c>
      <c r="BF176" s="19">
        <f>+[2]faostat2014_rice!C164</f>
        <v>0</v>
      </c>
      <c r="BG176" s="19">
        <f>+[2]faostat2014_rice!D164</f>
        <v>0</v>
      </c>
      <c r="BH176" s="19">
        <f>+[2]faostat2014_rice!E164</f>
        <v>0</v>
      </c>
      <c r="BI176" s="19">
        <f>+[2]faostat2014_rice!F164</f>
        <v>0</v>
      </c>
      <c r="BJ176" s="19">
        <f>+[2]faostat2014_rice!G164</f>
        <v>0</v>
      </c>
      <c r="BK176" s="19">
        <f>+[2]faostat2014_rice!H164</f>
        <v>0</v>
      </c>
      <c r="BL176" s="19">
        <f>+[2]faostat2014_rice!I164</f>
        <v>0</v>
      </c>
      <c r="BM176" s="19">
        <f>+[2]faostat2014_rice!J164</f>
        <v>0</v>
      </c>
      <c r="BN176" s="19">
        <f>+[2]faostat2014_rice!K164</f>
        <v>0</v>
      </c>
      <c r="BO176" s="19">
        <f>+[2]faostat2014_rice!L164</f>
        <v>0</v>
      </c>
      <c r="BP176" s="19">
        <f>+[2]faostat2014_rice!M164</f>
        <v>0</v>
      </c>
      <c r="BQ176" s="19">
        <f>+[2]faostat2014_rice!N164</f>
        <v>0</v>
      </c>
      <c r="BR176" s="19">
        <f>+[2]faostat2014_rice!O164</f>
        <v>0</v>
      </c>
      <c r="BS176" s="19">
        <f>+[2]faostat2014_rice!P164</f>
        <v>0</v>
      </c>
      <c r="BT176" s="19">
        <f>+[2]faostat2014_rice!Q164</f>
        <v>0</v>
      </c>
      <c r="BU176" s="82">
        <f t="shared" si="379"/>
        <v>0</v>
      </c>
      <c r="BV176" s="82">
        <f t="shared" si="380"/>
        <v>0</v>
      </c>
      <c r="BW176" s="82">
        <f t="shared" si="381"/>
        <v>0</v>
      </c>
      <c r="BX176" s="82">
        <f t="shared" si="382"/>
        <v>0</v>
      </c>
      <c r="BY176" s="82">
        <f t="shared" si="383"/>
        <v>0</v>
      </c>
      <c r="BZ176" s="82">
        <f t="shared" si="384"/>
        <v>0</v>
      </c>
      <c r="CA176" s="82">
        <f t="shared" si="385"/>
        <v>0</v>
      </c>
      <c r="CB176" s="82">
        <f t="shared" si="386"/>
        <v>0</v>
      </c>
      <c r="CC176" s="82">
        <f t="shared" si="387"/>
        <v>0</v>
      </c>
      <c r="CD176" s="31"/>
      <c r="CE176" s="15">
        <f t="shared" si="438"/>
        <v>0</v>
      </c>
      <c r="CG176" s="59">
        <f t="shared" ref="CG176:DG176" si="499">+CH176-CH176/3</f>
        <v>0</v>
      </c>
      <c r="CH176" s="59">
        <f t="shared" si="499"/>
        <v>0</v>
      </c>
      <c r="CI176" s="59">
        <f t="shared" si="499"/>
        <v>0</v>
      </c>
      <c r="CJ176" s="59">
        <f t="shared" si="499"/>
        <v>0</v>
      </c>
      <c r="CK176" s="59">
        <f t="shared" si="499"/>
        <v>0</v>
      </c>
      <c r="CL176" s="59">
        <f t="shared" si="499"/>
        <v>0</v>
      </c>
      <c r="CM176" s="59">
        <f t="shared" si="499"/>
        <v>0</v>
      </c>
      <c r="CN176" s="59">
        <f t="shared" si="499"/>
        <v>0</v>
      </c>
      <c r="CO176" s="59">
        <f t="shared" si="499"/>
        <v>0</v>
      </c>
      <c r="CP176" s="59">
        <f t="shared" si="499"/>
        <v>0</v>
      </c>
      <c r="CQ176" s="59">
        <f t="shared" si="499"/>
        <v>0</v>
      </c>
      <c r="CR176" s="59">
        <f t="shared" si="499"/>
        <v>0</v>
      </c>
      <c r="CS176" s="59">
        <f t="shared" si="499"/>
        <v>0</v>
      </c>
      <c r="CT176" s="59">
        <f t="shared" si="499"/>
        <v>0</v>
      </c>
      <c r="CU176" s="59">
        <f t="shared" si="499"/>
        <v>0</v>
      </c>
      <c r="CV176" s="59">
        <f t="shared" si="499"/>
        <v>0</v>
      </c>
      <c r="CW176" s="59">
        <f t="shared" si="499"/>
        <v>0</v>
      </c>
      <c r="CX176" s="59">
        <f t="shared" si="499"/>
        <v>0</v>
      </c>
      <c r="CY176" s="59">
        <f t="shared" si="499"/>
        <v>0</v>
      </c>
      <c r="CZ176" s="59">
        <f t="shared" si="499"/>
        <v>0</v>
      </c>
      <c r="DA176" s="59">
        <f t="shared" si="499"/>
        <v>0</v>
      </c>
      <c r="DB176" s="59">
        <f t="shared" si="499"/>
        <v>0</v>
      </c>
      <c r="DC176" s="59">
        <f t="shared" si="499"/>
        <v>0</v>
      </c>
      <c r="DD176" s="59">
        <f t="shared" si="499"/>
        <v>0</v>
      </c>
      <c r="DE176" s="59">
        <f t="shared" si="499"/>
        <v>0</v>
      </c>
      <c r="DF176" s="59">
        <f t="shared" si="499"/>
        <v>0</v>
      </c>
      <c r="DG176" s="59">
        <f t="shared" si="499"/>
        <v>0</v>
      </c>
      <c r="DH176" s="59">
        <f t="shared" si="471"/>
        <v>0</v>
      </c>
      <c r="DI176" s="59">
        <f t="shared" si="471"/>
        <v>0</v>
      </c>
      <c r="DJ176" s="59">
        <f t="shared" si="471"/>
        <v>0</v>
      </c>
      <c r="DK176" s="59">
        <f t="shared" si="471"/>
        <v>0</v>
      </c>
      <c r="DL176" s="59">
        <f t="shared" si="469"/>
        <v>0</v>
      </c>
      <c r="DM176" s="59">
        <f t="shared" si="469"/>
        <v>0</v>
      </c>
      <c r="DN176" s="59">
        <f t="shared" si="469"/>
        <v>0</v>
      </c>
      <c r="DO176" s="59">
        <f t="shared" si="469"/>
        <v>0</v>
      </c>
      <c r="DP176" s="59">
        <f t="shared" si="469"/>
        <v>0</v>
      </c>
      <c r="DQ176" s="59">
        <f t="shared" si="469"/>
        <v>0</v>
      </c>
      <c r="DR176" s="59">
        <f t="shared" si="469"/>
        <v>0</v>
      </c>
      <c r="DS176" s="59">
        <f t="shared" si="469"/>
        <v>0</v>
      </c>
      <c r="DT176" s="59">
        <f t="shared" si="469"/>
        <v>0</v>
      </c>
      <c r="DU176" s="59">
        <f t="shared" si="469"/>
        <v>0</v>
      </c>
      <c r="DV176" s="59">
        <f t="shared" si="469"/>
        <v>0</v>
      </c>
      <c r="DW176" s="59">
        <f t="shared" si="469"/>
        <v>0</v>
      </c>
      <c r="DX176" s="59">
        <f t="shared" si="469"/>
        <v>0</v>
      </c>
      <c r="DY176" s="59">
        <f t="shared" si="469"/>
        <v>0</v>
      </c>
      <c r="DZ176" s="59">
        <f t="shared" si="469"/>
        <v>0</v>
      </c>
      <c r="EA176" s="59">
        <f t="shared" ref="EA176:EG191" si="500">IF(($FL176=0),0,$FN176*(EA$3-$FL176)^$FM176)</f>
        <v>0</v>
      </c>
      <c r="EB176" s="59">
        <f t="shared" si="500"/>
        <v>0</v>
      </c>
      <c r="EC176" s="59">
        <f t="shared" si="500"/>
        <v>0</v>
      </c>
      <c r="ED176" s="59">
        <f t="shared" si="500"/>
        <v>0</v>
      </c>
      <c r="EE176" s="59">
        <f t="shared" si="500"/>
        <v>0</v>
      </c>
      <c r="EF176" s="59">
        <f t="shared" si="500"/>
        <v>0</v>
      </c>
      <c r="EG176" s="59">
        <f t="shared" si="500"/>
        <v>0</v>
      </c>
      <c r="EH176" s="20">
        <f>+BE176/'[1]total numbers'!BN176</f>
        <v>0</v>
      </c>
      <c r="EI176" s="20">
        <f>+BF176/'[1]total numbers'!BX176</f>
        <v>0</v>
      </c>
      <c r="EJ176" s="20">
        <f>+BG176/'[1]total numbers'!CH176</f>
        <v>0</v>
      </c>
      <c r="EK176" s="20">
        <f>+BH176/'[1]total numbers'!CR176</f>
        <v>0</v>
      </c>
      <c r="EL176" s="20">
        <f>+BI176/'[1]total numbers'!DB176</f>
        <v>0</v>
      </c>
      <c r="EM176" s="20">
        <f>+BJ176/'[1]total numbers'!DC176</f>
        <v>0</v>
      </c>
      <c r="EN176" s="20">
        <f>+BK176/'[1]total numbers'!DD176</f>
        <v>0</v>
      </c>
      <c r="EO176" s="20">
        <f>+BL176/'[1]total numbers'!DE176</f>
        <v>0</v>
      </c>
      <c r="EP176" s="20">
        <f>+BM176/'[1]total numbers'!DF176</f>
        <v>0</v>
      </c>
      <c r="EQ176" s="20">
        <f>+BN176/'[1]total numbers'!DG176</f>
        <v>0</v>
      </c>
      <c r="ER176" s="20">
        <f>+BO176/'[1]total numbers'!DH176</f>
        <v>0</v>
      </c>
      <c r="ES176" s="20">
        <f>+BP176/'[1]total numbers'!DI176</f>
        <v>0</v>
      </c>
      <c r="ET176" s="20">
        <f>+BQ176/'[1]total numbers'!DJ176</f>
        <v>0</v>
      </c>
      <c r="EU176" s="20">
        <f>+BR176/'[1]total numbers'!DK176</f>
        <v>0</v>
      </c>
      <c r="EV176" s="20">
        <f>+BS176/'[1]total numbers'!DL176</f>
        <v>0</v>
      </c>
      <c r="EW176" s="20">
        <f>+BT176/'[1]total numbers'!DM176</f>
        <v>0</v>
      </c>
      <c r="EX176" s="86">
        <f>+BU176/'[1]total numbers'!DN176</f>
        <v>0</v>
      </c>
      <c r="EY176" s="86">
        <f>+BV176/'[1]total numbers'!DO176</f>
        <v>0</v>
      </c>
      <c r="EZ176" s="86">
        <f>+BW176/'[1]total numbers'!DP176</f>
        <v>0</v>
      </c>
      <c r="FA176" s="86">
        <f>+BX176/'[1]total numbers'!DQ176</f>
        <v>0</v>
      </c>
      <c r="FB176" s="86">
        <f>+BY176/'[1]total numbers'!DR176</f>
        <v>0</v>
      </c>
      <c r="FC176" s="86">
        <f>+BZ176/'[1]total numbers'!DS176</f>
        <v>0</v>
      </c>
      <c r="FD176" s="86">
        <f>+CA176/'[1]total numbers'!DT176</f>
        <v>0</v>
      </c>
      <c r="FE176" s="86">
        <f>+CB176/'[1]total numbers'!DU176</f>
        <v>0</v>
      </c>
      <c r="FF176" s="86">
        <f>+CC176/'[1]total numbers'!DV176</f>
        <v>0</v>
      </c>
      <c r="FH176" s="54">
        <f t="shared" si="391"/>
        <v>-10000</v>
      </c>
      <c r="FI176" s="54">
        <f t="shared" si="392"/>
        <v>1960</v>
      </c>
      <c r="FJ176" s="65">
        <f t="shared" si="393"/>
        <v>7.4999999999999997E-2</v>
      </c>
      <c r="FK176" s="59">
        <f t="shared" si="394"/>
        <v>0</v>
      </c>
      <c r="FL176" s="54">
        <f t="shared" si="395"/>
        <v>0</v>
      </c>
      <c r="FM176" s="64">
        <v>0.33333333333333331</v>
      </c>
      <c r="FN176" s="59">
        <f t="shared" si="396"/>
        <v>-3.4811916252095831E-3</v>
      </c>
      <c r="FP176" s="6">
        <v>3</v>
      </c>
      <c r="FQ176" s="23" t="s">
        <v>381</v>
      </c>
      <c r="GF176" s="21"/>
      <c r="GG176" s="41">
        <f>IF([3]data!BE176&lt;=0, ,BE176/[3]data!BE176)</f>
        <v>0</v>
      </c>
      <c r="GH176" s="41">
        <f>IF([3]data!BF176&lt;=0, ,BF176/[3]data!BF176)</f>
        <v>0</v>
      </c>
      <c r="GI176" s="41">
        <f>IF([3]data!BG176&lt;=0, ,BG176/[3]data!BG176)</f>
        <v>0</v>
      </c>
      <c r="GJ176" s="41">
        <f>IF([3]data!BH176&lt;=0, ,BH176/[3]data!BH176)</f>
        <v>0</v>
      </c>
      <c r="GK176" s="41">
        <f>IF([3]data!BI176&lt;=0, ,BI176/[3]data!BI176)</f>
        <v>0</v>
      </c>
      <c r="GL176" s="41">
        <f>IF([3]data!BS176&lt;=0, ,BS176/[3]data!BS176)</f>
        <v>0</v>
      </c>
      <c r="HM176" s="17">
        <v>1</v>
      </c>
      <c r="HN176" s="128">
        <f t="shared" ref="HN176:IC191" si="501">+$HM176+(HN$3-$HM$3)*(($KL176-$HM176)/($KL$3-$HM$3))</f>
        <v>1</v>
      </c>
      <c r="HO176" s="128">
        <f t="shared" si="501"/>
        <v>1</v>
      </c>
      <c r="HP176" s="128">
        <f t="shared" si="501"/>
        <v>1</v>
      </c>
      <c r="HQ176" s="128">
        <f t="shared" si="501"/>
        <v>1</v>
      </c>
      <c r="HR176" s="128">
        <f t="shared" si="501"/>
        <v>1</v>
      </c>
      <c r="HS176" s="128">
        <f t="shared" si="501"/>
        <v>1</v>
      </c>
      <c r="HT176" s="128">
        <f t="shared" si="501"/>
        <v>1</v>
      </c>
      <c r="HU176" s="128">
        <f t="shared" si="501"/>
        <v>1</v>
      </c>
      <c r="HV176" s="128">
        <f t="shared" si="501"/>
        <v>1</v>
      </c>
      <c r="HW176" s="128">
        <f t="shared" si="501"/>
        <v>1</v>
      </c>
      <c r="HX176" s="128">
        <f t="shared" si="501"/>
        <v>1</v>
      </c>
      <c r="HY176" s="128">
        <f t="shared" si="501"/>
        <v>1</v>
      </c>
      <c r="HZ176" s="128">
        <f t="shared" si="501"/>
        <v>1</v>
      </c>
      <c r="IA176" s="128">
        <f t="shared" si="501"/>
        <v>1</v>
      </c>
      <c r="IB176" s="128">
        <f t="shared" si="501"/>
        <v>1</v>
      </c>
      <c r="IC176" s="128">
        <f t="shared" si="501"/>
        <v>1</v>
      </c>
      <c r="ID176" s="128">
        <f t="shared" si="498"/>
        <v>1</v>
      </c>
      <c r="IE176" s="128">
        <f t="shared" si="498"/>
        <v>1</v>
      </c>
      <c r="IF176" s="128">
        <f t="shared" si="498"/>
        <v>1</v>
      </c>
      <c r="IG176" s="128">
        <f t="shared" si="498"/>
        <v>1</v>
      </c>
      <c r="IH176" s="128">
        <f t="shared" si="498"/>
        <v>1</v>
      </c>
      <c r="II176" s="128">
        <f t="shared" si="498"/>
        <v>1</v>
      </c>
      <c r="IJ176" s="128">
        <f t="shared" si="498"/>
        <v>1</v>
      </c>
      <c r="IK176" s="128">
        <f t="shared" si="498"/>
        <v>1</v>
      </c>
      <c r="IL176" s="128">
        <f t="shared" si="498"/>
        <v>1</v>
      </c>
      <c r="IM176" s="128">
        <f t="shared" si="498"/>
        <v>1</v>
      </c>
      <c r="IN176" s="128">
        <f t="shared" si="498"/>
        <v>1</v>
      </c>
      <c r="IO176" s="128">
        <f t="shared" si="498"/>
        <v>1</v>
      </c>
      <c r="IP176" s="128">
        <f t="shared" si="498"/>
        <v>1</v>
      </c>
      <c r="IQ176" s="128">
        <f t="shared" si="498"/>
        <v>1</v>
      </c>
      <c r="IR176" s="128">
        <f t="shared" si="498"/>
        <v>1</v>
      </c>
      <c r="IS176" s="128">
        <f t="shared" si="496"/>
        <v>1</v>
      </c>
      <c r="IT176" s="128">
        <f t="shared" si="496"/>
        <v>1</v>
      </c>
      <c r="IU176" s="128">
        <f t="shared" si="496"/>
        <v>1</v>
      </c>
      <c r="IV176" s="128">
        <f t="shared" si="496"/>
        <v>1</v>
      </c>
      <c r="IW176" s="128">
        <f t="shared" si="496"/>
        <v>1</v>
      </c>
      <c r="IX176" s="128">
        <f t="shared" si="496"/>
        <v>1</v>
      </c>
      <c r="IY176" s="128">
        <f t="shared" si="496"/>
        <v>1</v>
      </c>
      <c r="IZ176" s="128">
        <f t="shared" si="496"/>
        <v>1</v>
      </c>
      <c r="JA176" s="128">
        <f t="shared" si="496"/>
        <v>1</v>
      </c>
      <c r="JB176" s="128">
        <f t="shared" si="496"/>
        <v>1</v>
      </c>
      <c r="JC176" s="128">
        <f t="shared" si="496"/>
        <v>1</v>
      </c>
      <c r="JD176" s="128">
        <f t="shared" si="496"/>
        <v>1</v>
      </c>
      <c r="JE176" s="128">
        <f t="shared" si="496"/>
        <v>1</v>
      </c>
      <c r="JF176" s="128">
        <f t="shared" si="496"/>
        <v>1</v>
      </c>
      <c r="JG176" s="128">
        <f t="shared" si="496"/>
        <v>1</v>
      </c>
      <c r="JH176" s="128">
        <f t="shared" si="496"/>
        <v>1</v>
      </c>
      <c r="JI176" s="128">
        <f t="shared" si="494"/>
        <v>1</v>
      </c>
      <c r="JJ176" s="128">
        <f t="shared" si="494"/>
        <v>1</v>
      </c>
      <c r="JK176" s="128">
        <f t="shared" si="494"/>
        <v>1</v>
      </c>
      <c r="JL176" s="128">
        <f t="shared" si="494"/>
        <v>1</v>
      </c>
      <c r="JM176" s="128">
        <f t="shared" si="494"/>
        <v>1</v>
      </c>
      <c r="JN176" s="128">
        <f t="shared" si="494"/>
        <v>1</v>
      </c>
      <c r="JO176" s="128">
        <f t="shared" si="494"/>
        <v>1</v>
      </c>
      <c r="JP176" s="128">
        <f t="shared" si="494"/>
        <v>1</v>
      </c>
      <c r="JQ176" s="128">
        <f t="shared" si="494"/>
        <v>1</v>
      </c>
      <c r="JR176" s="128">
        <f t="shared" si="494"/>
        <v>1</v>
      </c>
      <c r="JS176" s="128">
        <f t="shared" si="494"/>
        <v>1</v>
      </c>
      <c r="JT176" s="128">
        <f t="shared" si="494"/>
        <v>1</v>
      </c>
      <c r="JU176" s="128">
        <f t="shared" si="494"/>
        <v>1</v>
      </c>
      <c r="JV176" s="128">
        <f t="shared" si="494"/>
        <v>1</v>
      </c>
      <c r="JW176" s="128">
        <f t="shared" si="494"/>
        <v>1</v>
      </c>
      <c r="JX176" s="128">
        <f t="shared" si="362"/>
        <v>1</v>
      </c>
      <c r="JY176" s="128">
        <f t="shared" si="362"/>
        <v>1</v>
      </c>
      <c r="JZ176" s="128">
        <f t="shared" si="362"/>
        <v>1</v>
      </c>
      <c r="KA176" s="128">
        <f t="shared" si="458"/>
        <v>1</v>
      </c>
      <c r="KB176" s="128">
        <f t="shared" si="458"/>
        <v>1</v>
      </c>
      <c r="KC176" s="128">
        <f t="shared" si="458"/>
        <v>1</v>
      </c>
      <c r="KD176" s="128">
        <f t="shared" si="458"/>
        <v>1</v>
      </c>
      <c r="KE176" s="128">
        <f t="shared" si="458"/>
        <v>1</v>
      </c>
      <c r="KF176" s="128">
        <f t="shared" si="458"/>
        <v>1</v>
      </c>
      <c r="KG176" s="128">
        <f t="shared" si="458"/>
        <v>1</v>
      </c>
      <c r="KH176" s="128">
        <f t="shared" si="458"/>
        <v>1</v>
      </c>
      <c r="KI176" s="128">
        <f t="shared" si="458"/>
        <v>1</v>
      </c>
      <c r="KJ176" s="128">
        <f t="shared" si="458"/>
        <v>1</v>
      </c>
      <c r="KK176" s="128">
        <f t="shared" si="458"/>
        <v>1</v>
      </c>
      <c r="KL176" s="17">
        <v>1</v>
      </c>
    </row>
    <row r="177" spans="1:298" x14ac:dyDescent="0.2">
      <c r="A177" s="6">
        <v>9</v>
      </c>
      <c r="B177" s="14">
        <v>638</v>
      </c>
      <c r="C177" s="76" t="s">
        <v>216</v>
      </c>
      <c r="D177" s="11">
        <v>0</v>
      </c>
      <c r="E177" s="11">
        <v>0</v>
      </c>
      <c r="F177" s="11">
        <f>+'[1]total numbers'!F177*CI177</f>
        <v>0</v>
      </c>
      <c r="G177" s="11">
        <f>+'[1]total numbers'!G177*CJ177</f>
        <v>0</v>
      </c>
      <c r="H177" s="11">
        <f>+'[1]total numbers'!H177*CK177</f>
        <v>0</v>
      </c>
      <c r="I177" s="11">
        <f>+'[1]total numbers'!I177*CL177</f>
        <v>0</v>
      </c>
      <c r="J177" s="11">
        <f>+'[1]total numbers'!J177*CM177</f>
        <v>0</v>
      </c>
      <c r="K177" s="11">
        <f>+'[1]total numbers'!K177*CN177</f>
        <v>0</v>
      </c>
      <c r="L177" s="11">
        <f>+'[1]total numbers'!L177*CO177</f>
        <v>0</v>
      </c>
      <c r="M177" s="11">
        <f>+'[1]total numbers'!M177*CP177</f>
        <v>0</v>
      </c>
      <c r="N177" s="11">
        <f>+'[1]total numbers'!N177*CQ177</f>
        <v>0</v>
      </c>
      <c r="O177" s="11">
        <f>+'[1]total numbers'!O177*CR177</f>
        <v>0</v>
      </c>
      <c r="P177" s="11">
        <f>+'[1]total numbers'!P177*CS177</f>
        <v>0</v>
      </c>
      <c r="Q177" s="11">
        <f>+'[1]total numbers'!Q177*CT177</f>
        <v>0</v>
      </c>
      <c r="R177" s="11">
        <f>+'[1]total numbers'!R177*CU177</f>
        <v>0</v>
      </c>
      <c r="S177" s="11">
        <f>+'[1]total numbers'!S177*CV177</f>
        <v>0</v>
      </c>
      <c r="T177" s="11">
        <f>+'[1]total numbers'!T177*CW177</f>
        <v>0</v>
      </c>
      <c r="U177" s="11">
        <f>+'[1]total numbers'!U177*CX177</f>
        <v>0</v>
      </c>
      <c r="V177" s="11">
        <f>+'[1]total numbers'!V177*CY177</f>
        <v>0</v>
      </c>
      <c r="W177" s="11">
        <f>+'[1]total numbers'!W177*CZ177</f>
        <v>0</v>
      </c>
      <c r="X177" s="11">
        <f>+'[1]total numbers'!X177*DA177</f>
        <v>0</v>
      </c>
      <c r="Y177" s="11">
        <f>+'[1]total numbers'!Y177*DB177</f>
        <v>0</v>
      </c>
      <c r="Z177" s="11">
        <f>+'[1]total numbers'!Z177*DC177</f>
        <v>0</v>
      </c>
      <c r="AA177" s="11">
        <f>+'[1]total numbers'!AA177*DD177</f>
        <v>0</v>
      </c>
      <c r="AB177" s="11">
        <f>+'[1]total numbers'!AB177*DE177</f>
        <v>0</v>
      </c>
      <c r="AC177" s="11">
        <f>+'[1]total numbers'!AC177*DF177</f>
        <v>0</v>
      </c>
      <c r="AD177" s="11">
        <f>+'[1]total numbers'!AD177*DG177</f>
        <v>0</v>
      </c>
      <c r="AE177" s="11">
        <f>+'[1]total numbers'!AE177*DH177</f>
        <v>0</v>
      </c>
      <c r="AF177" s="11">
        <f>+'[1]total numbers'!AF177*DI177</f>
        <v>0</v>
      </c>
      <c r="AG177" s="11">
        <f>+'[1]total numbers'!AG177*DJ177</f>
        <v>0</v>
      </c>
      <c r="AH177" s="11">
        <f>+'[1]total numbers'!AH177*DK177</f>
        <v>0</v>
      </c>
      <c r="AI177" s="11">
        <f>+'[1]total numbers'!AI177*DL177</f>
        <v>0</v>
      </c>
      <c r="AJ177" s="11">
        <f>+'[1]total numbers'!AJ177*DM177</f>
        <v>0</v>
      </c>
      <c r="AK177" s="11">
        <f>+'[1]total numbers'!AK177*DN177</f>
        <v>0</v>
      </c>
      <c r="AL177" s="11">
        <f>+'[1]total numbers'!AL177*DO177</f>
        <v>0</v>
      </c>
      <c r="AM177" s="11">
        <f>+'[1]total numbers'!AM177*DP177</f>
        <v>0</v>
      </c>
      <c r="AN177" s="11">
        <f>+'[1]total numbers'!AN177*DQ177</f>
        <v>0</v>
      </c>
      <c r="AO177" s="11">
        <f>+'[1]total numbers'!AO177*DR177</f>
        <v>0</v>
      </c>
      <c r="AP177" s="11">
        <f>+'[1]total numbers'!AP177*DS177</f>
        <v>0</v>
      </c>
      <c r="AQ177" s="11">
        <f>+'[1]total numbers'!AQ177*DT177</f>
        <v>0</v>
      </c>
      <c r="AR177" s="11">
        <f>+'[1]total numbers'!AR177*DU177</f>
        <v>0</v>
      </c>
      <c r="AS177" s="11">
        <f>+'[1]total numbers'!AS177*DV177</f>
        <v>0</v>
      </c>
      <c r="AT177" s="11">
        <f>+'[1]total numbers'!AT177*DW177</f>
        <v>0</v>
      </c>
      <c r="AU177" s="11">
        <f>+'[1]total numbers'!AU177*DX177</f>
        <v>0</v>
      </c>
      <c r="AV177" s="11">
        <f>+'[1]total numbers'!AV177*DY177</f>
        <v>0</v>
      </c>
      <c r="AW177" s="11">
        <f>+'[1]total numbers'!AW177*DZ177</f>
        <v>0</v>
      </c>
      <c r="AX177" s="11">
        <f>+'[1]total numbers'!AX177*EA177</f>
        <v>0</v>
      </c>
      <c r="AY177" s="11">
        <f>+'[1]total numbers'!AY177*EB177</f>
        <v>0</v>
      </c>
      <c r="AZ177" s="11">
        <f>+'[1]total numbers'!AZ177*EC177</f>
        <v>0</v>
      </c>
      <c r="BA177" s="11">
        <f>+'[1]total numbers'!BA177*ED177</f>
        <v>0</v>
      </c>
      <c r="BB177" s="11">
        <f>+'[1]total numbers'!BB177*EE177</f>
        <v>0</v>
      </c>
      <c r="BC177" s="11">
        <f>+'[1]total numbers'!BC177*EF177</f>
        <v>0</v>
      </c>
      <c r="BD177" s="11">
        <f>+'[1]total numbers'!BD177*EG177</f>
        <v>0</v>
      </c>
      <c r="BE177" s="123">
        <f>+[2]faostat2014_rice!B165</f>
        <v>0</v>
      </c>
      <c r="BF177" s="19">
        <f>+[2]faostat2014_rice!C165</f>
        <v>0</v>
      </c>
      <c r="BG177" s="19">
        <f>+[2]faostat2014_rice!D165</f>
        <v>0</v>
      </c>
      <c r="BH177" s="19">
        <f>+[2]faostat2014_rice!E165</f>
        <v>0.04</v>
      </c>
      <c r="BI177" s="19">
        <f>+[2]faostat2014_rice!F165</f>
        <v>0.04</v>
      </c>
      <c r="BJ177" s="19">
        <f>+[2]faostat2014_rice!G165</f>
        <v>3.6999999999999998E-2</v>
      </c>
      <c r="BK177" s="19">
        <f>+[2]faostat2014_rice!H165</f>
        <v>4.1000000000000002E-2</v>
      </c>
      <c r="BL177" s="19">
        <f>+[2]faostat2014_rice!I165</f>
        <v>4.9000000000000002E-2</v>
      </c>
      <c r="BM177" s="19">
        <f>+[2]faostat2014_rice!J165</f>
        <v>5.0999999999999997E-2</v>
      </c>
      <c r="BN177" s="19">
        <f>+[2]faostat2014_rice!K165</f>
        <v>5.2999999999999999E-2</v>
      </c>
      <c r="BO177" s="19">
        <f>+[2]faostat2014_rice!L165</f>
        <v>5.0999999999999997E-2</v>
      </c>
      <c r="BP177" s="19">
        <f>+[2]faostat2014_rice!M165</f>
        <v>4.1000000000000002E-2</v>
      </c>
      <c r="BQ177" s="19">
        <f>+[2]faostat2014_rice!N165</f>
        <v>4.8000000000000001E-2</v>
      </c>
      <c r="BR177" s="19">
        <f>+[2]faostat2014_rice!O165</f>
        <v>5.0999999999999997E-2</v>
      </c>
      <c r="BS177" s="19">
        <f>+[2]faostat2014_rice!P165</f>
        <v>5.5E-2</v>
      </c>
      <c r="BT177" s="19">
        <f>+[2]faostat2014_rice!Q165</f>
        <v>5.6000000000000001E-2</v>
      </c>
      <c r="BU177" s="82">
        <f t="shared" si="379"/>
        <v>5.7333333333332792E-2</v>
      </c>
      <c r="BV177" s="82">
        <f t="shared" si="380"/>
        <v>6.2355555555555497E-2</v>
      </c>
      <c r="BW177" s="82">
        <f t="shared" si="381"/>
        <v>6.412592592592592E-2</v>
      </c>
      <c r="BX177" s="82">
        <f t="shared" si="382"/>
        <v>6.6538765432098579E-2</v>
      </c>
      <c r="BY177" s="82">
        <f t="shared" si="383"/>
        <v>6.8934979423868725E-2</v>
      </c>
      <c r="BZ177" s="82">
        <f t="shared" si="384"/>
        <v>7.1954249657064651E-2</v>
      </c>
      <c r="CA177" s="82">
        <f t="shared" si="385"/>
        <v>7.4732704160951791E-2</v>
      </c>
      <c r="CB177" s="82">
        <f t="shared" si="386"/>
        <v>7.6883722847127522E-2</v>
      </c>
      <c r="CC177" s="82">
        <f t="shared" si="387"/>
        <v>7.9667398343749696E-2</v>
      </c>
      <c r="CD177" s="31"/>
      <c r="CE177" s="15">
        <f t="shared" si="438"/>
        <v>0.04</v>
      </c>
      <c r="CG177" s="59">
        <f t="shared" ref="CG177:DG179" si="502">+CH177-CH177/3</f>
        <v>0</v>
      </c>
      <c r="CH177" s="59">
        <f t="shared" si="502"/>
        <v>0</v>
      </c>
      <c r="CI177" s="59">
        <f t="shared" si="502"/>
        <v>0</v>
      </c>
      <c r="CJ177" s="59">
        <f t="shared" si="502"/>
        <v>0</v>
      </c>
      <c r="CK177" s="59">
        <f t="shared" si="502"/>
        <v>0</v>
      </c>
      <c r="CL177" s="59">
        <f t="shared" si="502"/>
        <v>0</v>
      </c>
      <c r="CM177" s="59">
        <f t="shared" si="502"/>
        <v>0</v>
      </c>
      <c r="CN177" s="59">
        <f t="shared" si="502"/>
        <v>0</v>
      </c>
      <c r="CO177" s="59">
        <f t="shared" si="502"/>
        <v>0</v>
      </c>
      <c r="CP177" s="59">
        <f t="shared" si="502"/>
        <v>0</v>
      </c>
      <c r="CQ177" s="59">
        <f t="shared" si="502"/>
        <v>0</v>
      </c>
      <c r="CR177" s="59">
        <f t="shared" si="502"/>
        <v>0</v>
      </c>
      <c r="CS177" s="59">
        <f t="shared" si="502"/>
        <v>0</v>
      </c>
      <c r="CT177" s="59">
        <f t="shared" si="502"/>
        <v>0</v>
      </c>
      <c r="CU177" s="59">
        <f t="shared" si="502"/>
        <v>0</v>
      </c>
      <c r="CV177" s="59">
        <f t="shared" si="502"/>
        <v>0</v>
      </c>
      <c r="CW177" s="59">
        <f t="shared" si="502"/>
        <v>0</v>
      </c>
      <c r="CX177" s="59">
        <f t="shared" si="502"/>
        <v>0</v>
      </c>
      <c r="CY177" s="59">
        <f t="shared" si="502"/>
        <v>0</v>
      </c>
      <c r="CZ177" s="59">
        <f t="shared" si="502"/>
        <v>0</v>
      </c>
      <c r="DA177" s="59">
        <f t="shared" si="502"/>
        <v>0</v>
      </c>
      <c r="DB177" s="59">
        <f t="shared" si="502"/>
        <v>0</v>
      </c>
      <c r="DC177" s="59">
        <f t="shared" si="502"/>
        <v>0</v>
      </c>
      <c r="DD177" s="59">
        <f t="shared" si="502"/>
        <v>0</v>
      </c>
      <c r="DE177" s="59">
        <f t="shared" si="502"/>
        <v>0</v>
      </c>
      <c r="DF177" s="59">
        <f t="shared" si="502"/>
        <v>0</v>
      </c>
      <c r="DG177" s="59">
        <f t="shared" si="502"/>
        <v>0</v>
      </c>
      <c r="DH177" s="59">
        <f t="shared" si="471"/>
        <v>0</v>
      </c>
      <c r="DI177" s="59">
        <f t="shared" si="471"/>
        <v>0</v>
      </c>
      <c r="DJ177" s="59">
        <f t="shared" si="471"/>
        <v>0</v>
      </c>
      <c r="DK177" s="59">
        <f t="shared" si="471"/>
        <v>0</v>
      </c>
      <c r="DL177" s="59">
        <f t="shared" ref="DL177:EA192" si="503">IF(($FL177=0),0,$FN177*(DL$3-$FL177)^$FM177)</f>
        <v>0</v>
      </c>
      <c r="DM177" s="59">
        <f t="shared" si="503"/>
        <v>0</v>
      </c>
      <c r="DN177" s="59">
        <f t="shared" si="503"/>
        <v>0</v>
      </c>
      <c r="DO177" s="59">
        <f t="shared" si="503"/>
        <v>0</v>
      </c>
      <c r="DP177" s="59">
        <f t="shared" si="503"/>
        <v>0</v>
      </c>
      <c r="DQ177" s="59">
        <f t="shared" si="503"/>
        <v>0</v>
      </c>
      <c r="DR177" s="59">
        <f t="shared" si="503"/>
        <v>0</v>
      </c>
      <c r="DS177" s="59">
        <f t="shared" si="503"/>
        <v>0</v>
      </c>
      <c r="DT177" s="59">
        <f t="shared" si="503"/>
        <v>0</v>
      </c>
      <c r="DU177" s="59">
        <f t="shared" si="503"/>
        <v>0</v>
      </c>
      <c r="DV177" s="59">
        <f t="shared" si="503"/>
        <v>0</v>
      </c>
      <c r="DW177" s="59">
        <f t="shared" si="503"/>
        <v>0</v>
      </c>
      <c r="DX177" s="59">
        <f t="shared" si="503"/>
        <v>0</v>
      </c>
      <c r="DY177" s="59">
        <f t="shared" si="503"/>
        <v>0</v>
      </c>
      <c r="DZ177" s="59">
        <f t="shared" si="503"/>
        <v>0</v>
      </c>
      <c r="EA177" s="59">
        <f t="shared" si="503"/>
        <v>0</v>
      </c>
      <c r="EB177" s="59">
        <f t="shared" si="500"/>
        <v>0</v>
      </c>
      <c r="EC177" s="59">
        <f t="shared" si="500"/>
        <v>0</v>
      </c>
      <c r="ED177" s="59">
        <f t="shared" si="500"/>
        <v>0</v>
      </c>
      <c r="EE177" s="59">
        <f t="shared" si="500"/>
        <v>0</v>
      </c>
      <c r="EF177" s="59">
        <f t="shared" si="500"/>
        <v>0</v>
      </c>
      <c r="EG177" s="59">
        <f t="shared" si="500"/>
        <v>0</v>
      </c>
      <c r="EH177" s="20">
        <f>+BE177/'[1]total numbers'!BN177</f>
        <v>0</v>
      </c>
      <c r="EI177" s="20">
        <f>+BF177/'[1]total numbers'!BX177</f>
        <v>0</v>
      </c>
      <c r="EJ177" s="20">
        <f>+BG177/'[1]total numbers'!CH177</f>
        <v>0</v>
      </c>
      <c r="EK177" s="20">
        <f>+BH177/'[1]total numbers'!CR177</f>
        <v>6.6225823435332138E-5</v>
      </c>
      <c r="EL177" s="20">
        <f>+BI177/'[1]total numbers'!DB177</f>
        <v>5.5266252077665662E-5</v>
      </c>
      <c r="EM177" s="20">
        <f>+BJ177/'[1]total numbers'!DC177</f>
        <v>5.0271739130434782E-5</v>
      </c>
      <c r="EN177" s="20">
        <f>+BK177/'[1]total numbers'!DD177</f>
        <v>5.4791811163363792E-5</v>
      </c>
      <c r="EO177" s="20">
        <f>+BL177/'[1]total numbers'!DE177</f>
        <v>6.4429770235549985E-5</v>
      </c>
      <c r="EP177" s="20">
        <f>+BM177/'[1]total numbers'!DF177</f>
        <v>6.6019502937867872E-5</v>
      </c>
      <c r="EQ177" s="20">
        <f>+BN177/'[1]total numbers'!DG177</f>
        <v>6.7591953751799797E-5</v>
      </c>
      <c r="ER177" s="20">
        <f>+BO177/'[1]total numbers'!DH177</f>
        <v>6.4125535165311846E-5</v>
      </c>
      <c r="ES177" s="20">
        <f>+BP177/'[1]total numbers'!DI177</f>
        <v>5.086040926502987E-5</v>
      </c>
      <c r="ET177" s="20">
        <f>+BQ177/'[1]total numbers'!DJ177</f>
        <v>5.8778293176329979E-5</v>
      </c>
      <c r="EU177" s="20">
        <f>+BR177/'[1]total numbers'!DK177</f>
        <v>6.167449892492883E-5</v>
      </c>
      <c r="EV177" s="20">
        <f>+BS177/'[1]total numbers'!DL177</f>
        <v>6.5703493275546106E-5</v>
      </c>
      <c r="EW177" s="20">
        <f>+BT177/'[1]total numbers'!DM177</f>
        <v>6.6102981362500484E-5</v>
      </c>
      <c r="EX177" s="86">
        <f>+BU177/'[1]total numbers'!DN177</f>
        <v>6.6892155455813013E-5</v>
      </c>
      <c r="EY177" s="86">
        <f>+BV177/'[1]total numbers'!DO177</f>
        <v>7.1928854518893057E-5</v>
      </c>
      <c r="EZ177" s="86">
        <f>+BW177/'[1]total numbers'!DP177</f>
        <v>7.315500986329299E-5</v>
      </c>
      <c r="FA177" s="86">
        <f>+BX177/'[1]total numbers'!DQ177</f>
        <v>7.5092474059773294E-5</v>
      </c>
      <c r="FB177" s="86">
        <f>+BY177/'[1]total numbers'!DR177</f>
        <v>7.6982670852073656E-5</v>
      </c>
      <c r="FC177" s="86">
        <f>+BZ177/'[1]total numbers'!DS177</f>
        <v>7.9534262549328389E-5</v>
      </c>
      <c r="FD177" s="86">
        <f>+CA177/'[1]total numbers'!DT177</f>
        <v>8.1784221525064366E-5</v>
      </c>
      <c r="FE177" s="86">
        <f>+CB177/'[1]total numbers'!DU177</f>
        <v>8.332400157701844E-5</v>
      </c>
      <c r="FF177" s="86">
        <f>+CC177/'[1]total numbers'!DV177</f>
        <v>8.5528403232031097E-5</v>
      </c>
      <c r="FH177" s="54">
        <f t="shared" si="391"/>
        <v>-10000</v>
      </c>
      <c r="FI177" s="54">
        <f t="shared" si="392"/>
        <v>1960</v>
      </c>
      <c r="FJ177" s="65">
        <f t="shared" si="393"/>
        <v>7.4999999999999997E-2</v>
      </c>
      <c r="FK177" s="59">
        <f t="shared" si="394"/>
        <v>0</v>
      </c>
      <c r="FL177" s="54">
        <f t="shared" si="395"/>
        <v>0</v>
      </c>
      <c r="FM177" s="64">
        <v>0.33333333333333331</v>
      </c>
      <c r="FN177" s="59">
        <f t="shared" si="396"/>
        <v>-3.4811916252095831E-3</v>
      </c>
      <c r="FP177" s="6">
        <v>9</v>
      </c>
      <c r="FQ177" s="6" t="s">
        <v>362</v>
      </c>
      <c r="GF177" s="21"/>
      <c r="GG177" s="41">
        <f>IF([3]data!BE177&lt;=0, ,BE177/[3]data!BE177)</f>
        <v>0</v>
      </c>
      <c r="GH177" s="41">
        <f>IF([3]data!BF177&lt;=0, ,BF177/[3]data!BF177)</f>
        <v>0</v>
      </c>
      <c r="GI177" s="41">
        <f>IF([3]data!BG177&lt;=0, ,BG177/[3]data!BG177)</f>
        <v>0</v>
      </c>
      <c r="GJ177" s="41">
        <f>IF([3]data!BH177&lt;=0, ,BH177/[3]data!BH177)</f>
        <v>8.5171580473658772E-3</v>
      </c>
      <c r="GK177" s="41">
        <f>IF([3]data!BI177&lt;=0, ,BI177/[3]data!BI177)</f>
        <v>6.0836843195470553E-3</v>
      </c>
      <c r="GL177" s="41">
        <f>IF([3]data!BS177&lt;=0, ,BS177/[3]data!BS177)</f>
        <v>6.1637327974358325E-3</v>
      </c>
      <c r="HM177" s="17">
        <v>1</v>
      </c>
      <c r="HN177" s="128">
        <f t="shared" si="501"/>
        <v>1</v>
      </c>
      <c r="HO177" s="128">
        <f t="shared" si="501"/>
        <v>1</v>
      </c>
      <c r="HP177" s="128">
        <f t="shared" si="501"/>
        <v>1</v>
      </c>
      <c r="HQ177" s="128">
        <f t="shared" si="501"/>
        <v>1</v>
      </c>
      <c r="HR177" s="128">
        <f t="shared" si="501"/>
        <v>1</v>
      </c>
      <c r="HS177" s="128">
        <f t="shared" si="501"/>
        <v>1</v>
      </c>
      <c r="HT177" s="128">
        <f t="shared" si="501"/>
        <v>1</v>
      </c>
      <c r="HU177" s="128">
        <f t="shared" si="501"/>
        <v>1</v>
      </c>
      <c r="HV177" s="128">
        <f t="shared" si="501"/>
        <v>1</v>
      </c>
      <c r="HW177" s="128">
        <f t="shared" si="501"/>
        <v>1</v>
      </c>
      <c r="HX177" s="128">
        <f t="shared" si="501"/>
        <v>1</v>
      </c>
      <c r="HY177" s="128">
        <f t="shared" si="501"/>
        <v>1</v>
      </c>
      <c r="HZ177" s="128">
        <f t="shared" si="501"/>
        <v>1</v>
      </c>
      <c r="IA177" s="128">
        <f t="shared" si="501"/>
        <v>1</v>
      </c>
      <c r="IB177" s="128">
        <f t="shared" si="501"/>
        <v>1</v>
      </c>
      <c r="IC177" s="128">
        <f t="shared" si="501"/>
        <v>1</v>
      </c>
      <c r="ID177" s="128">
        <f t="shared" si="498"/>
        <v>1</v>
      </c>
      <c r="IE177" s="128">
        <f t="shared" si="498"/>
        <v>1</v>
      </c>
      <c r="IF177" s="128">
        <f t="shared" si="498"/>
        <v>1</v>
      </c>
      <c r="IG177" s="128">
        <f t="shared" si="498"/>
        <v>1</v>
      </c>
      <c r="IH177" s="128">
        <f t="shared" si="498"/>
        <v>1</v>
      </c>
      <c r="II177" s="128">
        <f t="shared" si="498"/>
        <v>1</v>
      </c>
      <c r="IJ177" s="128">
        <f t="shared" si="498"/>
        <v>1</v>
      </c>
      <c r="IK177" s="128">
        <f t="shared" si="498"/>
        <v>1</v>
      </c>
      <c r="IL177" s="128">
        <f t="shared" si="498"/>
        <v>1</v>
      </c>
      <c r="IM177" s="128">
        <f t="shared" si="498"/>
        <v>1</v>
      </c>
      <c r="IN177" s="128">
        <f t="shared" si="498"/>
        <v>1</v>
      </c>
      <c r="IO177" s="128">
        <f t="shared" si="498"/>
        <v>1</v>
      </c>
      <c r="IP177" s="128">
        <f t="shared" si="498"/>
        <v>1</v>
      </c>
      <c r="IQ177" s="128">
        <f t="shared" si="498"/>
        <v>1</v>
      </c>
      <c r="IR177" s="128">
        <f t="shared" si="498"/>
        <v>1</v>
      </c>
      <c r="IS177" s="128">
        <f t="shared" si="496"/>
        <v>1</v>
      </c>
      <c r="IT177" s="128">
        <f t="shared" si="496"/>
        <v>1</v>
      </c>
      <c r="IU177" s="128">
        <f t="shared" si="496"/>
        <v>1</v>
      </c>
      <c r="IV177" s="128">
        <f t="shared" si="496"/>
        <v>1</v>
      </c>
      <c r="IW177" s="128">
        <f t="shared" si="496"/>
        <v>1</v>
      </c>
      <c r="IX177" s="128">
        <f t="shared" si="496"/>
        <v>1</v>
      </c>
      <c r="IY177" s="128">
        <f t="shared" si="496"/>
        <v>1</v>
      </c>
      <c r="IZ177" s="128">
        <f t="shared" si="496"/>
        <v>1</v>
      </c>
      <c r="JA177" s="128">
        <f t="shared" si="496"/>
        <v>1</v>
      </c>
      <c r="JB177" s="128">
        <f t="shared" si="496"/>
        <v>1</v>
      </c>
      <c r="JC177" s="128">
        <f t="shared" si="496"/>
        <v>1</v>
      </c>
      <c r="JD177" s="128">
        <f t="shared" si="496"/>
        <v>1</v>
      </c>
      <c r="JE177" s="128">
        <f t="shared" si="496"/>
        <v>1</v>
      </c>
      <c r="JF177" s="128">
        <f t="shared" si="496"/>
        <v>1</v>
      </c>
      <c r="JG177" s="128">
        <f t="shared" si="496"/>
        <v>1</v>
      </c>
      <c r="JH177" s="128">
        <f t="shared" si="496"/>
        <v>1</v>
      </c>
      <c r="JI177" s="128">
        <f t="shared" si="494"/>
        <v>1</v>
      </c>
      <c r="JJ177" s="128">
        <f t="shared" si="494"/>
        <v>1</v>
      </c>
      <c r="JK177" s="128">
        <f t="shared" si="494"/>
        <v>1</v>
      </c>
      <c r="JL177" s="128">
        <f t="shared" si="494"/>
        <v>1</v>
      </c>
      <c r="JM177" s="128">
        <f t="shared" si="494"/>
        <v>1</v>
      </c>
      <c r="JN177" s="128">
        <f t="shared" si="494"/>
        <v>1</v>
      </c>
      <c r="JO177" s="128">
        <f t="shared" si="494"/>
        <v>1</v>
      </c>
      <c r="JP177" s="128">
        <f t="shared" si="494"/>
        <v>1</v>
      </c>
      <c r="JQ177" s="128">
        <f t="shared" si="494"/>
        <v>1</v>
      </c>
      <c r="JR177" s="128">
        <f t="shared" si="494"/>
        <v>1</v>
      </c>
      <c r="JS177" s="128">
        <f t="shared" si="494"/>
        <v>1</v>
      </c>
      <c r="JT177" s="128">
        <f t="shared" si="494"/>
        <v>1</v>
      </c>
      <c r="JU177" s="128">
        <f t="shared" si="494"/>
        <v>1</v>
      </c>
      <c r="JV177" s="128">
        <f t="shared" si="494"/>
        <v>1</v>
      </c>
      <c r="JW177" s="128">
        <f t="shared" si="494"/>
        <v>1</v>
      </c>
      <c r="JX177" s="128">
        <f t="shared" si="362"/>
        <v>1</v>
      </c>
      <c r="JY177" s="128">
        <f t="shared" si="362"/>
        <v>1</v>
      </c>
      <c r="JZ177" s="128">
        <f t="shared" si="362"/>
        <v>1</v>
      </c>
      <c r="KA177" s="128">
        <f t="shared" si="458"/>
        <v>1</v>
      </c>
      <c r="KB177" s="128">
        <f t="shared" si="458"/>
        <v>1</v>
      </c>
      <c r="KC177" s="128">
        <f t="shared" si="458"/>
        <v>1</v>
      </c>
      <c r="KD177" s="128">
        <f t="shared" si="458"/>
        <v>1</v>
      </c>
      <c r="KE177" s="128">
        <f t="shared" si="458"/>
        <v>1</v>
      </c>
      <c r="KF177" s="128">
        <f t="shared" si="458"/>
        <v>1</v>
      </c>
      <c r="KG177" s="128">
        <f t="shared" si="458"/>
        <v>1</v>
      </c>
      <c r="KH177" s="128">
        <f t="shared" si="458"/>
        <v>1</v>
      </c>
      <c r="KI177" s="128">
        <f t="shared" si="458"/>
        <v>1</v>
      </c>
      <c r="KJ177" s="128">
        <f t="shared" si="458"/>
        <v>1</v>
      </c>
      <c r="KK177" s="128">
        <f t="shared" si="458"/>
        <v>1</v>
      </c>
      <c r="KL177" s="17">
        <v>1</v>
      </c>
    </row>
    <row r="178" spans="1:298" x14ac:dyDescent="0.2">
      <c r="A178" s="6">
        <v>12</v>
      </c>
      <c r="B178" s="14">
        <v>642</v>
      </c>
      <c r="C178" s="76" t="s">
        <v>217</v>
      </c>
      <c r="D178" s="11">
        <v>0</v>
      </c>
      <c r="E178" s="11">
        <v>0</v>
      </c>
      <c r="F178" s="11">
        <f>+'[1]total numbers'!F178*CI178</f>
        <v>0</v>
      </c>
      <c r="G178" s="11">
        <f>+'[1]total numbers'!G178*CJ178</f>
        <v>0</v>
      </c>
      <c r="H178" s="11">
        <f>+'[1]total numbers'!H178*CK178</f>
        <v>0</v>
      </c>
      <c r="I178" s="11">
        <f>+'[1]total numbers'!I178*CL178</f>
        <v>0</v>
      </c>
      <c r="J178" s="11">
        <f>+'[1]total numbers'!J178*CM178</f>
        <v>0</v>
      </c>
      <c r="K178" s="11">
        <f>+'[1]total numbers'!K178*CN178</f>
        <v>0</v>
      </c>
      <c r="L178" s="11">
        <f>+'[1]total numbers'!L178*CO178</f>
        <v>0</v>
      </c>
      <c r="M178" s="11">
        <f>+'[1]total numbers'!M178*CP178</f>
        <v>0</v>
      </c>
      <c r="N178" s="11">
        <f>+'[1]total numbers'!N178*CQ178</f>
        <v>0</v>
      </c>
      <c r="O178" s="11">
        <f>+'[1]total numbers'!O178*CR178</f>
        <v>0</v>
      </c>
      <c r="P178" s="11">
        <f>+'[1]total numbers'!P178*CS178</f>
        <v>0</v>
      </c>
      <c r="Q178" s="11">
        <f>+'[1]total numbers'!Q178*CT178</f>
        <v>0</v>
      </c>
      <c r="R178" s="11">
        <f>+'[1]total numbers'!R178*CU178</f>
        <v>0</v>
      </c>
      <c r="S178" s="11">
        <f>+'[1]total numbers'!S178*CV178</f>
        <v>0</v>
      </c>
      <c r="T178" s="11">
        <f>+'[1]total numbers'!T178*CW178</f>
        <v>0</v>
      </c>
      <c r="U178" s="11">
        <f>+'[1]total numbers'!U178*CX178</f>
        <v>0</v>
      </c>
      <c r="V178" s="11">
        <f>+'[1]total numbers'!V178*CY178</f>
        <v>0</v>
      </c>
      <c r="W178" s="11">
        <f>+'[1]total numbers'!W178*CZ178</f>
        <v>0</v>
      </c>
      <c r="X178" s="11">
        <f>+'[1]total numbers'!X178*DA178</f>
        <v>0.46069430108111048</v>
      </c>
      <c r="Y178" s="11">
        <f>+'[1]total numbers'!Y178*DB178</f>
        <v>0.51828108871624923</v>
      </c>
      <c r="Z178" s="11">
        <f>+'[1]total numbers'!Z178*DC178</f>
        <v>0.57586787635138792</v>
      </c>
      <c r="AA178" s="11">
        <f>+'[1]total numbers'!AA178*DD178</f>
        <v>0.86380181452708227</v>
      </c>
      <c r="AB178" s="11">
        <f>+'[1]total numbers'!AB178*DE178</f>
        <v>0.71983484543923493</v>
      </c>
      <c r="AC178" s="11">
        <f>+'[1]total numbers'!AC178*DF178</f>
        <v>1.1517357527027758</v>
      </c>
      <c r="AD178" s="11">
        <f>+'[1]total numbers'!AD178*DG178</f>
        <v>1.1517357527027758</v>
      </c>
      <c r="AE178" s="11">
        <f>+'[1]total numbers'!AE178*DH178</f>
        <v>1.4396696908784699</v>
      </c>
      <c r="AF178" s="11">
        <f>+'[1]total numbers'!AF178*DI178</f>
        <v>1.7225041778004906</v>
      </c>
      <c r="AG178" s="11">
        <f>+'[1]total numbers'!AG178*DJ178</f>
        <v>1.8455401905005251</v>
      </c>
      <c r="AH178" s="11">
        <f>+'[1]total numbers'!AH178*DK178</f>
        <v>1.9773644898219918</v>
      </c>
      <c r="AI178" s="11">
        <f>+'[1]total numbers'!AI178*DL178</f>
        <v>2.1186048105235629</v>
      </c>
      <c r="AJ178" s="11">
        <f>+'[1]total numbers'!AJ178*DM178</f>
        <v>2.2699337255609602</v>
      </c>
      <c r="AK178" s="11">
        <f>+'[1]total numbers'!AK178*DN178</f>
        <v>2.4320718488153141</v>
      </c>
      <c r="AL178" s="11">
        <f>+'[1]total numbers'!AL178*DO178</f>
        <v>2.6057912665878367</v>
      </c>
      <c r="AM178" s="11">
        <f>+'[1]total numbers'!AM178*DP178</f>
        <v>2.7919192142012537</v>
      </c>
      <c r="AN178" s="11">
        <f>+'[1]total numbers'!AN178*DQ178</f>
        <v>2.9913420152156287</v>
      </c>
      <c r="AO178" s="11">
        <f>+'[1]total numbers'!AO178*DR178</f>
        <v>3.2050093020167441</v>
      </c>
      <c r="AP178" s="11">
        <f>+'[1]total numbers'!AP178*DS178</f>
        <v>3.4339385378750844</v>
      </c>
      <c r="AQ178" s="11">
        <f>+'[1]total numbers'!AQ178*DT178</f>
        <v>3.6792198620090173</v>
      </c>
      <c r="AR178" s="11">
        <f>+'[1]total numbers'!AR178*DU178</f>
        <v>4.0808906946977244</v>
      </c>
      <c r="AS178" s="11">
        <f>+'[1]total numbers'!AS178*DV178</f>
        <v>4.3359463631163324</v>
      </c>
      <c r="AT178" s="11">
        <f>+'[1]total numbers'!AT178*DW178</f>
        <v>4.6069430108111034</v>
      </c>
      <c r="AU178" s="11">
        <f>+'[1]total numbers'!AU178*DX178</f>
        <v>4.9464171239202468</v>
      </c>
      <c r="AV178" s="11">
        <f>+'[1]total numbers'!AV178*DY178</f>
        <v>5.285891237029392</v>
      </c>
      <c r="AW178" s="11">
        <f>+'[1]total numbers'!AW178*DZ178</f>
        <v>5.6296843592111703</v>
      </c>
      <c r="AX178" s="11">
        <f>+'[1]total numbers'!AX178*EA178</f>
        <v>5.9734774813929494</v>
      </c>
      <c r="AY178" s="11">
        <f>+'[1]total numbers'!AY178*EB178</f>
        <v>6.3345466398652706</v>
      </c>
      <c r="AZ178" s="11">
        <f>+'[1]total numbers'!AZ178*EC178</f>
        <v>6.8332482207855723</v>
      </c>
      <c r="BA178" s="11">
        <f>+'[1]total numbers'!BA178*ED178</f>
        <v>7.1062095941761294</v>
      </c>
      <c r="BB178" s="11">
        <f>+'[1]total numbers'!BB178*EE178</f>
        <v>8.2238130819796815</v>
      </c>
      <c r="BC178" s="11">
        <f>+'[1]total numbers'!BC178*EF178</f>
        <v>8.7331055129992805</v>
      </c>
      <c r="BD178" s="11">
        <f>+'[1]total numbers'!BD178*EG178</f>
        <v>9.3929797794317373</v>
      </c>
      <c r="BE178" s="123">
        <f>+[2]faostat2014_rice!B166</f>
        <v>10.6</v>
      </c>
      <c r="BF178" s="19">
        <f>+[2]faostat2014_rice!C166</f>
        <v>27.916</v>
      </c>
      <c r="BG178" s="19">
        <f>+[2]faostat2014_rice!D166</f>
        <v>19.8</v>
      </c>
      <c r="BH178" s="19">
        <f>+[2]faostat2014_rice!E166</f>
        <v>39.9</v>
      </c>
      <c r="BI178" s="19">
        <f>+[2]faostat2014_rice!F166</f>
        <v>1.4</v>
      </c>
      <c r="BJ178" s="19">
        <f>+[2]faostat2014_rice!G166</f>
        <v>1.2</v>
      </c>
      <c r="BK178" s="19">
        <f>+[2]faostat2014_rice!H166</f>
        <v>0.5</v>
      </c>
      <c r="BL178" s="19">
        <f>+[2]faostat2014_rice!I166</f>
        <v>0.105</v>
      </c>
      <c r="BM178" s="19">
        <f>+[2]faostat2014_rice!J166</f>
        <v>1.2390000000000001</v>
      </c>
      <c r="BN178" s="19">
        <f>+[2]faostat2014_rice!K166</f>
        <v>3.3940000000000001</v>
      </c>
      <c r="BO178" s="19">
        <f>+[2]faostat2014_rice!L166</f>
        <v>5.5830000000000002</v>
      </c>
      <c r="BP178" s="19">
        <f>+[2]faostat2014_rice!M166</f>
        <v>8.0879999999999992</v>
      </c>
      <c r="BQ178" s="19">
        <f>+[2]faostat2014_rice!N166</f>
        <v>9.9169999999999998</v>
      </c>
      <c r="BR178" s="19">
        <f>+[2]faostat2014_rice!O166</f>
        <v>13.346</v>
      </c>
      <c r="BS178" s="19">
        <f>+[2]faostat2014_rice!P166</f>
        <v>12.403</v>
      </c>
      <c r="BT178" s="19">
        <f>+[2]faostat2014_rice!Q166</f>
        <v>12.670999999999999</v>
      </c>
      <c r="BU178" s="82">
        <f t="shared" si="379"/>
        <v>15.516066666666575</v>
      </c>
      <c r="BV178" s="82">
        <f t="shared" si="380"/>
        <v>16.436111111111131</v>
      </c>
      <c r="BW178" s="82">
        <f t="shared" si="381"/>
        <v>17.318905185185031</v>
      </c>
      <c r="BX178" s="82">
        <f t="shared" si="382"/>
        <v>18.096073086419665</v>
      </c>
      <c r="BY178" s="82">
        <f t="shared" si="383"/>
        <v>19.73977188477329</v>
      </c>
      <c r="BZ178" s="82">
        <f t="shared" si="384"/>
        <v>21.026321931412895</v>
      </c>
      <c r="CA178" s="82">
        <f t="shared" si="385"/>
        <v>21.84615096552352</v>
      </c>
      <c r="CB178" s="82">
        <f t="shared" si="386"/>
        <v>23.058837191647399</v>
      </c>
      <c r="CC178" s="82">
        <f t="shared" si="387"/>
        <v>24.304654412453147</v>
      </c>
      <c r="CD178" s="31"/>
      <c r="CE178" s="45">
        <f t="shared" si="438"/>
        <v>-26.516000000000002</v>
      </c>
      <c r="CG178" s="59">
        <v>0</v>
      </c>
      <c r="CH178" s="59">
        <v>0</v>
      </c>
      <c r="CI178" s="59">
        <v>0</v>
      </c>
      <c r="CJ178" s="59">
        <v>0</v>
      </c>
      <c r="CK178" s="59">
        <v>0</v>
      </c>
      <c r="CL178" s="59">
        <v>0</v>
      </c>
      <c r="CM178" s="59">
        <v>0</v>
      </c>
      <c r="CN178" s="59">
        <v>0</v>
      </c>
      <c r="CO178" s="59">
        <v>0</v>
      </c>
      <c r="CP178" s="59">
        <v>0</v>
      </c>
      <c r="CQ178" s="59">
        <v>0</v>
      </c>
      <c r="CR178" s="59">
        <v>0</v>
      </c>
      <c r="CS178" s="59">
        <v>0</v>
      </c>
      <c r="CT178" s="59">
        <v>0</v>
      </c>
      <c r="CU178" s="59">
        <v>0</v>
      </c>
      <c r="CV178" s="59">
        <v>0</v>
      </c>
      <c r="CW178" s="59">
        <v>0</v>
      </c>
      <c r="CX178" s="59">
        <v>0</v>
      </c>
      <c r="CY178" s="59">
        <v>0</v>
      </c>
      <c r="CZ178" s="59">
        <v>0</v>
      </c>
      <c r="DA178" s="59">
        <f t="shared" ref="DA178:EF179" si="504">+DB178</f>
        <v>5.7586787635138803E-4</v>
      </c>
      <c r="DB178" s="59">
        <f t="shared" si="504"/>
        <v>5.7586787635138803E-4</v>
      </c>
      <c r="DC178" s="59">
        <f t="shared" si="504"/>
        <v>5.7586787635138803E-4</v>
      </c>
      <c r="DD178" s="59">
        <f t="shared" si="504"/>
        <v>5.7586787635138803E-4</v>
      </c>
      <c r="DE178" s="59">
        <f t="shared" si="504"/>
        <v>5.7586787635138803E-4</v>
      </c>
      <c r="DF178" s="59">
        <f t="shared" si="504"/>
        <v>5.7586787635138803E-4</v>
      </c>
      <c r="DG178" s="59">
        <f t="shared" si="504"/>
        <v>5.7586787635138803E-4</v>
      </c>
      <c r="DH178" s="59">
        <f t="shared" si="504"/>
        <v>5.7586787635138803E-4</v>
      </c>
      <c r="DI178" s="59">
        <f t="shared" si="504"/>
        <v>5.7586787635138803E-4</v>
      </c>
      <c r="DJ178" s="59">
        <f t="shared" si="504"/>
        <v>5.7586787635138803E-4</v>
      </c>
      <c r="DK178" s="59">
        <f t="shared" si="504"/>
        <v>5.7586787635138803E-4</v>
      </c>
      <c r="DL178" s="59">
        <f t="shared" si="504"/>
        <v>5.7586787635138803E-4</v>
      </c>
      <c r="DM178" s="59">
        <f t="shared" si="504"/>
        <v>5.7586787635138803E-4</v>
      </c>
      <c r="DN178" s="59">
        <f t="shared" si="504"/>
        <v>5.7586787635138803E-4</v>
      </c>
      <c r="DO178" s="59">
        <f t="shared" si="504"/>
        <v>5.7586787635138803E-4</v>
      </c>
      <c r="DP178" s="59">
        <f t="shared" si="504"/>
        <v>5.7586787635138803E-4</v>
      </c>
      <c r="DQ178" s="59">
        <f t="shared" si="504"/>
        <v>5.7586787635138803E-4</v>
      </c>
      <c r="DR178" s="59">
        <f t="shared" si="504"/>
        <v>5.7586787635138803E-4</v>
      </c>
      <c r="DS178" s="59">
        <f t="shared" si="504"/>
        <v>5.7586787635138803E-4</v>
      </c>
      <c r="DT178" s="59">
        <f t="shared" si="504"/>
        <v>5.7586787635138803E-4</v>
      </c>
      <c r="DU178" s="59">
        <f t="shared" si="504"/>
        <v>5.7586787635138803E-4</v>
      </c>
      <c r="DV178" s="59">
        <f t="shared" si="504"/>
        <v>5.7586787635138803E-4</v>
      </c>
      <c r="DW178" s="59">
        <f t="shared" si="504"/>
        <v>5.7586787635138803E-4</v>
      </c>
      <c r="DX178" s="59">
        <f t="shared" si="504"/>
        <v>5.7586787635138803E-4</v>
      </c>
      <c r="DY178" s="59">
        <f t="shared" si="504"/>
        <v>5.7586787635138803E-4</v>
      </c>
      <c r="DZ178" s="59">
        <f t="shared" si="504"/>
        <v>5.7586787635138803E-4</v>
      </c>
      <c r="EA178" s="59">
        <f t="shared" si="504"/>
        <v>5.7586787635138803E-4</v>
      </c>
      <c r="EB178" s="59">
        <f t="shared" si="504"/>
        <v>5.7586787635138803E-4</v>
      </c>
      <c r="EC178" s="59">
        <f t="shared" si="504"/>
        <v>5.7586787635138803E-4</v>
      </c>
      <c r="ED178" s="59">
        <f t="shared" si="504"/>
        <v>5.7586787635138803E-4</v>
      </c>
      <c r="EE178" s="59">
        <f t="shared" si="504"/>
        <v>5.7586787635138803E-4</v>
      </c>
      <c r="EF178" s="59">
        <f t="shared" si="504"/>
        <v>5.7586787635138803E-4</v>
      </c>
      <c r="EG178" s="59">
        <f>+EH178</f>
        <v>5.7586787635138803E-4</v>
      </c>
      <c r="EH178" s="20">
        <f>+BE178/'[1]total numbers'!BN178</f>
        <v>5.7586787635138803E-4</v>
      </c>
      <c r="EI178" s="20">
        <f>+BF178/'[1]total numbers'!BX178</f>
        <v>1.3783949381956564E-3</v>
      </c>
      <c r="EJ178" s="20">
        <f>+BG178/'[1]total numbers'!CH178</f>
        <v>8.918360918769542E-4</v>
      </c>
      <c r="EK178" s="20">
        <f>+BH178/'[1]total numbers'!CR178</f>
        <v>1.7193297957655966E-3</v>
      </c>
      <c r="EL178" s="20">
        <f>+BI178/'[1]total numbers'!DB178</f>
        <v>6.3240052599462029E-5</v>
      </c>
      <c r="EM178" s="20">
        <f>+BJ178/'[1]total numbers'!DC178</f>
        <v>5.44640258754956E-5</v>
      </c>
      <c r="EN178" s="20">
        <f>+BK178/'[1]total numbers'!DD178</f>
        <v>2.2799907012859238E-5</v>
      </c>
      <c r="EO178" s="20">
        <f>+BL178/'[1]total numbers'!DE178</f>
        <v>4.8100841352430744E-6</v>
      </c>
      <c r="EP178" s="20">
        <f>+BM178/'[1]total numbers'!DF178</f>
        <v>5.7016116095304442E-5</v>
      </c>
      <c r="EQ178" s="20">
        <f>+BN178/'[1]total numbers'!DG178</f>
        <v>1.5687779718797704E-4</v>
      </c>
      <c r="ER178" s="20">
        <f>+BO178/'[1]total numbers'!DH178</f>
        <v>2.5917873625785182E-4</v>
      </c>
      <c r="ES178" s="20">
        <f>+BP178/'[1]total numbers'!DI178</f>
        <v>3.770625327534613E-4</v>
      </c>
      <c r="ET178" s="20">
        <f>+BQ178/'[1]total numbers'!DJ178</f>
        <v>4.6425103205387241E-4</v>
      </c>
      <c r="EU178" s="20">
        <f>+BR178/'[1]total numbers'!DK178</f>
        <v>6.273169504555921E-4</v>
      </c>
      <c r="EV178" s="20">
        <f>+BS178/'[1]total numbers'!DL178</f>
        <v>5.853190118391778E-4</v>
      </c>
      <c r="EW178" s="20">
        <f>+BT178/'[1]total numbers'!DM178</f>
        <v>6.0030749236433128E-4</v>
      </c>
      <c r="EX178" s="86">
        <f>+BU178/'[1]total numbers'!DN178</f>
        <v>7.3792564678037454E-4</v>
      </c>
      <c r="EY178" s="86">
        <f>+BV178/'[1]total numbers'!DO178</f>
        <v>7.8466073635544695E-4</v>
      </c>
      <c r="EZ178" s="86">
        <f>+BW178/'[1]total numbers'!DP178</f>
        <v>8.2995655847708453E-4</v>
      </c>
      <c r="FA178" s="86">
        <f>+BX178/'[1]total numbers'!DQ178</f>
        <v>8.7053118959894854E-4</v>
      </c>
      <c r="FB178" s="86">
        <f>+BY178/'[1]total numbers'!DR178</f>
        <v>9.5329840882676117E-4</v>
      </c>
      <c r="FC178" s="86">
        <f>+BZ178/'[1]total numbers'!DS178</f>
        <v>1.0194346540034691E-3</v>
      </c>
      <c r="FD178" s="86">
        <f>+CA178/'[1]total numbers'!DT178</f>
        <v>1.0634048944579892E-3</v>
      </c>
      <c r="FE178" s="86">
        <f>+CB178/'[1]total numbers'!DU178</f>
        <v>1.1269334746150761E-3</v>
      </c>
      <c r="FF178" s="86">
        <f>+CC178/'[1]total numbers'!DV178</f>
        <v>1.1925939482223423E-3</v>
      </c>
      <c r="FH178" s="54">
        <f t="shared" si="391"/>
        <v>-10000</v>
      </c>
      <c r="FI178" s="54">
        <f t="shared" si="392"/>
        <v>1960</v>
      </c>
      <c r="FJ178" s="65">
        <f t="shared" si="393"/>
        <v>7.4999999999999997E-2</v>
      </c>
      <c r="FK178" s="59">
        <f t="shared" si="394"/>
        <v>5.7586787635138803E-4</v>
      </c>
      <c r="FL178" s="54">
        <f t="shared" si="395"/>
        <v>1960.0054139737397</v>
      </c>
      <c r="FM178" s="64">
        <v>0.33333333333333331</v>
      </c>
      <c r="FN178" s="59">
        <f t="shared" si="396"/>
        <v>-3.2795742762427478E-3</v>
      </c>
      <c r="FP178" s="6">
        <v>2</v>
      </c>
      <c r="FQ178" s="23" t="s">
        <v>380</v>
      </c>
      <c r="GF178" s="21"/>
      <c r="GG178" s="41">
        <f>IF([3]data!BE178&lt;=0, ,BE178/[3]data!BE178)</f>
        <v>0.50033050527362044</v>
      </c>
      <c r="GH178" s="41">
        <f>IF([3]data!BF178&lt;=0, ,BF178/[3]data!BF178)</f>
        <v>0.37132496649136465</v>
      </c>
      <c r="GI178" s="41">
        <f>IF([3]data!BG178&lt;=0, ,BG178/[3]data!BG178)</f>
        <v>8.3669449087355102E-2</v>
      </c>
      <c r="GJ178" s="41">
        <f>IF([3]data!BH178&lt;=0, ,BH178/[3]data!BH178)</f>
        <v>0.12242468474210651</v>
      </c>
      <c r="GK178" s="41">
        <f>IF([3]data!BI178&lt;=0, ,BI178/[3]data!BI178)</f>
        <v>4.416861071618287E-3</v>
      </c>
      <c r="GL178" s="41">
        <f>IF([3]data!BS178&lt;=0, ,BS178/[3]data!BS178)</f>
        <v>3.8236963153204531E-2</v>
      </c>
      <c r="HM178" s="17">
        <v>1</v>
      </c>
      <c r="HN178" s="128">
        <f t="shared" si="501"/>
        <v>1</v>
      </c>
      <c r="HO178" s="128">
        <f t="shared" si="501"/>
        <v>1</v>
      </c>
      <c r="HP178" s="128">
        <f t="shared" si="501"/>
        <v>1</v>
      </c>
      <c r="HQ178" s="128">
        <f t="shared" si="501"/>
        <v>1</v>
      </c>
      <c r="HR178" s="128">
        <f t="shared" si="501"/>
        <v>1</v>
      </c>
      <c r="HS178" s="128">
        <f t="shared" si="501"/>
        <v>1</v>
      </c>
      <c r="HT178" s="128">
        <f t="shared" si="501"/>
        <v>1</v>
      </c>
      <c r="HU178" s="128">
        <f t="shared" si="501"/>
        <v>1</v>
      </c>
      <c r="HV178" s="128">
        <f t="shared" si="501"/>
        <v>1</v>
      </c>
      <c r="HW178" s="128">
        <f t="shared" si="501"/>
        <v>1</v>
      </c>
      <c r="HX178" s="128">
        <f t="shared" si="501"/>
        <v>1</v>
      </c>
      <c r="HY178" s="128">
        <f t="shared" si="501"/>
        <v>1</v>
      </c>
      <c r="HZ178" s="128">
        <f t="shared" si="501"/>
        <v>1</v>
      </c>
      <c r="IA178" s="128">
        <f t="shared" si="501"/>
        <v>1</v>
      </c>
      <c r="IB178" s="128">
        <f t="shared" si="501"/>
        <v>1</v>
      </c>
      <c r="IC178" s="128">
        <f t="shared" si="501"/>
        <v>1</v>
      </c>
      <c r="ID178" s="128">
        <f t="shared" si="498"/>
        <v>1</v>
      </c>
      <c r="IE178" s="128">
        <f t="shared" si="498"/>
        <v>1</v>
      </c>
      <c r="IF178" s="128">
        <f t="shared" si="498"/>
        <v>1</v>
      </c>
      <c r="IG178" s="128">
        <f t="shared" si="498"/>
        <v>1</v>
      </c>
      <c r="IH178" s="128">
        <f t="shared" si="498"/>
        <v>1</v>
      </c>
      <c r="II178" s="128">
        <f t="shared" si="498"/>
        <v>1</v>
      </c>
      <c r="IJ178" s="128">
        <f t="shared" si="498"/>
        <v>1</v>
      </c>
      <c r="IK178" s="128">
        <f t="shared" si="498"/>
        <v>1</v>
      </c>
      <c r="IL178" s="128">
        <f t="shared" si="498"/>
        <v>1</v>
      </c>
      <c r="IM178" s="128">
        <f t="shared" si="498"/>
        <v>1</v>
      </c>
      <c r="IN178" s="128">
        <f t="shared" si="498"/>
        <v>1</v>
      </c>
      <c r="IO178" s="128">
        <f t="shared" si="498"/>
        <v>1</v>
      </c>
      <c r="IP178" s="128">
        <f t="shared" si="498"/>
        <v>1</v>
      </c>
      <c r="IQ178" s="128">
        <f t="shared" si="498"/>
        <v>1</v>
      </c>
      <c r="IR178" s="128">
        <f t="shared" si="498"/>
        <v>1</v>
      </c>
      <c r="IS178" s="128">
        <f t="shared" si="496"/>
        <v>1</v>
      </c>
      <c r="IT178" s="128">
        <f t="shared" si="496"/>
        <v>1</v>
      </c>
      <c r="IU178" s="128">
        <f t="shared" si="496"/>
        <v>1</v>
      </c>
      <c r="IV178" s="128">
        <f t="shared" si="496"/>
        <v>1</v>
      </c>
      <c r="IW178" s="128">
        <f t="shared" si="496"/>
        <v>1</v>
      </c>
      <c r="IX178" s="128">
        <f t="shared" si="496"/>
        <v>1</v>
      </c>
      <c r="IY178" s="128">
        <f t="shared" si="496"/>
        <v>1</v>
      </c>
      <c r="IZ178" s="128">
        <f t="shared" si="496"/>
        <v>1</v>
      </c>
      <c r="JA178" s="128">
        <f t="shared" si="496"/>
        <v>1</v>
      </c>
      <c r="JB178" s="128">
        <f t="shared" si="496"/>
        <v>1</v>
      </c>
      <c r="JC178" s="128">
        <f t="shared" si="496"/>
        <v>1</v>
      </c>
      <c r="JD178" s="128">
        <f t="shared" si="496"/>
        <v>1</v>
      </c>
      <c r="JE178" s="128">
        <f t="shared" si="496"/>
        <v>1</v>
      </c>
      <c r="JF178" s="128">
        <f t="shared" si="496"/>
        <v>1</v>
      </c>
      <c r="JG178" s="128">
        <f t="shared" si="496"/>
        <v>1</v>
      </c>
      <c r="JH178" s="128">
        <f t="shared" si="496"/>
        <v>1</v>
      </c>
      <c r="JI178" s="128">
        <f t="shared" si="494"/>
        <v>1</v>
      </c>
      <c r="JJ178" s="128">
        <f t="shared" si="494"/>
        <v>1</v>
      </c>
      <c r="JK178" s="128">
        <f t="shared" si="494"/>
        <v>1</v>
      </c>
      <c r="JL178" s="128">
        <f t="shared" si="494"/>
        <v>1</v>
      </c>
      <c r="JM178" s="128">
        <f t="shared" si="494"/>
        <v>1</v>
      </c>
      <c r="JN178" s="128">
        <f t="shared" si="494"/>
        <v>1</v>
      </c>
      <c r="JO178" s="128">
        <f t="shared" si="494"/>
        <v>1</v>
      </c>
      <c r="JP178" s="128">
        <f t="shared" si="494"/>
        <v>1</v>
      </c>
      <c r="JQ178" s="128">
        <f t="shared" si="494"/>
        <v>1</v>
      </c>
      <c r="JR178" s="128">
        <f t="shared" si="494"/>
        <v>1</v>
      </c>
      <c r="JS178" s="128">
        <f t="shared" si="494"/>
        <v>1</v>
      </c>
      <c r="JT178" s="128">
        <f t="shared" si="494"/>
        <v>1</v>
      </c>
      <c r="JU178" s="128">
        <f t="shared" si="494"/>
        <v>1</v>
      </c>
      <c r="JV178" s="128">
        <f t="shared" si="494"/>
        <v>1</v>
      </c>
      <c r="JW178" s="128">
        <f t="shared" si="494"/>
        <v>1</v>
      </c>
      <c r="JX178" s="128">
        <f t="shared" si="362"/>
        <v>1</v>
      </c>
      <c r="JY178" s="128">
        <f t="shared" si="362"/>
        <v>1</v>
      </c>
      <c r="JZ178" s="128">
        <f t="shared" si="362"/>
        <v>1</v>
      </c>
      <c r="KA178" s="128">
        <f t="shared" si="458"/>
        <v>1</v>
      </c>
      <c r="KB178" s="128">
        <f t="shared" si="458"/>
        <v>1</v>
      </c>
      <c r="KC178" s="128">
        <f t="shared" si="458"/>
        <v>1</v>
      </c>
      <c r="KD178" s="128">
        <f t="shared" si="458"/>
        <v>1</v>
      </c>
      <c r="KE178" s="128">
        <f t="shared" si="458"/>
        <v>1</v>
      </c>
      <c r="KF178" s="128">
        <f t="shared" si="458"/>
        <v>1</v>
      </c>
      <c r="KG178" s="128">
        <f t="shared" si="458"/>
        <v>1</v>
      </c>
      <c r="KH178" s="128">
        <f t="shared" si="458"/>
        <v>1</v>
      </c>
      <c r="KI178" s="128">
        <f t="shared" si="458"/>
        <v>1</v>
      </c>
      <c r="KJ178" s="128">
        <f t="shared" si="458"/>
        <v>1</v>
      </c>
      <c r="KK178" s="128">
        <f t="shared" si="458"/>
        <v>1</v>
      </c>
      <c r="KL178" s="17">
        <v>1</v>
      </c>
    </row>
    <row r="179" spans="1:298" x14ac:dyDescent="0.2">
      <c r="A179" s="6">
        <v>16</v>
      </c>
      <c r="B179" s="14">
        <v>643</v>
      </c>
      <c r="C179" s="76" t="s">
        <v>218</v>
      </c>
      <c r="D179" s="11">
        <v>0</v>
      </c>
      <c r="E179" s="11">
        <v>0</v>
      </c>
      <c r="F179" s="11">
        <f>+'[1]total numbers'!F179*CI179</f>
        <v>7.8816441983145611E-5</v>
      </c>
      <c r="G179" s="11">
        <f>+'[1]total numbers'!G179*CJ179</f>
        <v>1.3792914982712042E-4</v>
      </c>
      <c r="H179" s="11">
        <f>+'[1]total numbers'!H179*CK179</f>
        <v>2.4137714126730732E-4</v>
      </c>
      <c r="I179" s="11">
        <f>+'[1]total numbers'!I179*CL179</f>
        <v>4.2241338442732771E-4</v>
      </c>
      <c r="J179" s="11">
        <f>+'[1]total numbers'!J179*CM179</f>
        <v>7.3923358437644302E-4</v>
      </c>
      <c r="K179" s="11">
        <f>+'[1]total numbers'!K179*CN179</f>
        <v>1.2936892575446349E-3</v>
      </c>
      <c r="L179" s="11">
        <f>+'[1]total numbers'!L179*CO179</f>
        <v>2.2640476553606871E-3</v>
      </c>
      <c r="M179" s="11">
        <f>+'[1]total numbers'!M179*CP179</f>
        <v>3.962357760853936E-3</v>
      </c>
      <c r="N179" s="11">
        <f>+'[1]total numbers'!N179*CQ179</f>
        <v>6.934949173412577E-3</v>
      </c>
      <c r="O179" s="11">
        <f>+'[1]total numbers'!O179*CR179</f>
        <v>1.1705319469676038E-2</v>
      </c>
      <c r="P179" s="11">
        <f>+'[1]total numbers'!P179*CS179</f>
        <v>1.9516767465208047E-2</v>
      </c>
      <c r="Q179" s="11">
        <f>+'[1]total numbers'!Q179*CT179</f>
        <v>3.2226667677927784E-2</v>
      </c>
      <c r="R179" s="11">
        <f>+'[1]total numbers'!R179*CU179</f>
        <v>5.2807278504289436E-2</v>
      </c>
      <c r="S179" s="11">
        <f>+'[1]total numbers'!S179*CV179</f>
        <v>7.945093135977925E-2</v>
      </c>
      <c r="T179" s="11">
        <f>+'[1]total numbers'!T179*CW179</f>
        <v>0.11989643784970423</v>
      </c>
      <c r="U179" s="11">
        <f>+'[1]total numbers'!U179*CX179</f>
        <v>0.19681182373336659</v>
      </c>
      <c r="V179" s="11">
        <f>+'[1]total numbers'!V179*CY179</f>
        <v>0.32390866968342402</v>
      </c>
      <c r="W179" s="11">
        <f>+'[1]total numbers'!W179*CZ179</f>
        <v>0.5205675048483599</v>
      </c>
      <c r="X179" s="11">
        <f>+'[1]total numbers'!X179*DA179</f>
        <v>0.83290800775737606</v>
      </c>
      <c r="Y179" s="11">
        <f>+'[1]total numbers'!Y179*DB179</f>
        <v>1.2493620116360646</v>
      </c>
      <c r="Z179" s="11">
        <f>+'[1]total numbers'!Z179*DC179</f>
        <v>1.8740430174540963</v>
      </c>
      <c r="AA179" s="11">
        <f>+'[1]total numbers'!AA179*DD179</f>
        <v>1.9394857894921771</v>
      </c>
      <c r="AB179" s="11">
        <f>+'[1]total numbers'!AB179*DE179</f>
        <v>1.9394857894921771</v>
      </c>
      <c r="AC179" s="11">
        <f>+'[1]total numbers'!AC179*DF179</f>
        <v>2.4987240232721293</v>
      </c>
      <c r="AD179" s="11">
        <f>+'[1]total numbers'!AD179*DG179</f>
        <v>3.1234050290901596</v>
      </c>
      <c r="AE179" s="11">
        <f>+'[1]total numbers'!AE179*DH179</f>
        <v>3.5398590329688506</v>
      </c>
      <c r="AF179" s="11">
        <f>+'[1]total numbers'!AF179*DI179</f>
        <v>4.0098948130536636</v>
      </c>
      <c r="AG179" s="11">
        <f>+'[1]total numbers'!AG179*DJ179</f>
        <v>4.4799305931384783</v>
      </c>
      <c r="AH179" s="11">
        <f>+'[1]total numbers'!AH179*DK179</f>
        <v>4.9499663732232904</v>
      </c>
      <c r="AI179" s="11">
        <f>+'[1]total numbers'!AI179*DL179</f>
        <v>5.4200021533081042</v>
      </c>
      <c r="AJ179" s="11">
        <f>+'[1]total numbers'!AJ179*DM179</f>
        <v>5.8900379333929198</v>
      </c>
      <c r="AK179" s="11">
        <f>+'[1]total numbers'!AK179*DN179</f>
        <v>6.3600737134777319</v>
      </c>
      <c r="AL179" s="11">
        <f>+'[1]total numbers'!AL179*DO179</f>
        <v>6.8301094935625484</v>
      </c>
      <c r="AM179" s="11">
        <f>+'[1]total numbers'!AM179*DP179</f>
        <v>7.3001452736473613</v>
      </c>
      <c r="AN179" s="11">
        <f>+'[1]total numbers'!AN179*DQ179</f>
        <v>7.7701810537321743</v>
      </c>
      <c r="AO179" s="11">
        <f>+'[1]total numbers'!AO179*DR179</f>
        <v>8.2402168338169854</v>
      </c>
      <c r="AP179" s="11">
        <f>+'[1]total numbers'!AP179*DS179</f>
        <v>8.7102526139017993</v>
      </c>
      <c r="AQ179" s="11">
        <f>+'[1]total numbers'!AQ179*DT179</f>
        <v>9.2950903087459267</v>
      </c>
      <c r="AR179" s="11">
        <f>+'[1]total numbers'!AR179*DU179</f>
        <v>9.9391052274111349</v>
      </c>
      <c r="AS179" s="11">
        <f>+'[1]total numbers'!AS179*DV179</f>
        <v>11.773537655591252</v>
      </c>
      <c r="AT179" s="11">
        <f>+'[1]total numbers'!AT179*DW179</f>
        <v>12.763147561371564</v>
      </c>
      <c r="AU179" s="11">
        <f>+'[1]total numbers'!AU179*DX179</f>
        <v>14.661996181918836</v>
      </c>
      <c r="AV179" s="11">
        <f>+'[1]total numbers'!AV179*DY179</f>
        <v>15.902238543669888</v>
      </c>
      <c r="AW179" s="11">
        <f>+'[1]total numbers'!AW179*DZ179</f>
        <v>18.30845584251389</v>
      </c>
      <c r="AX179" s="11">
        <f>+'[1]total numbers'!AX179*EA179</f>
        <v>21.045141322349956</v>
      </c>
      <c r="AY179" s="11">
        <f>+'[1]total numbers'!AY179*EB179</f>
        <v>23.639839380070892</v>
      </c>
      <c r="AZ179" s="11">
        <f>+'[1]total numbers'!AZ179*EC179</f>
        <v>29.418365008423482</v>
      </c>
      <c r="BA179" s="11">
        <f>+'[1]total numbers'!BA179*ED179</f>
        <v>27.035624766619328</v>
      </c>
      <c r="BB179" s="11">
        <f>+'[1]total numbers'!BB179*EE179</f>
        <v>30.120617246591273</v>
      </c>
      <c r="BC179" s="11">
        <f>+'[1]total numbers'!BC179*EF179</f>
        <v>37.298658425502815</v>
      </c>
      <c r="BD179" s="11">
        <f>+'[1]total numbers'!BD179*EG179</f>
        <v>33.945119914003811</v>
      </c>
      <c r="BE179" s="123">
        <f>+[2]faostat2014_rice!B167</f>
        <v>39.631118467722864</v>
      </c>
      <c r="BF179" s="19">
        <f>+[2]faostat2014_rice!C167</f>
        <v>117.54992765850001</v>
      </c>
      <c r="BG179" s="19">
        <f>+[2]faostat2014_rice!D167</f>
        <v>223.68071948731716</v>
      </c>
      <c r="BH179" s="19">
        <f>+[2]faostat2014_rice!E167</f>
        <v>206.21615880662574</v>
      </c>
      <c r="BI179" s="19">
        <f>+[2]faostat2014_rice!F167</f>
        <v>167.6</v>
      </c>
      <c r="BJ179" s="19">
        <f>+[2]faostat2014_rice!G167</f>
        <v>142.30000000000001</v>
      </c>
      <c r="BK179" s="19">
        <f>+[2]faostat2014_rice!H167</f>
        <v>130.1</v>
      </c>
      <c r="BL179" s="19">
        <f>+[2]faostat2014_rice!I167</f>
        <v>143</v>
      </c>
      <c r="BM179" s="19">
        <f>+[2]faostat2014_rice!J167</f>
        <v>125</v>
      </c>
      <c r="BN179" s="19">
        <f>+[2]faostat2014_rice!K167</f>
        <v>136.69999999999999</v>
      </c>
      <c r="BO179" s="19">
        <f>+[2]faostat2014_rice!L167</f>
        <v>156.19999999999999</v>
      </c>
      <c r="BP179" s="19">
        <f>+[2]faostat2014_rice!M167</f>
        <v>157</v>
      </c>
      <c r="BQ179" s="19">
        <f>+[2]faostat2014_rice!N167</f>
        <v>160.4</v>
      </c>
      <c r="BR179" s="19">
        <f>+[2]faostat2014_rice!O167</f>
        <v>177.5</v>
      </c>
      <c r="BS179" s="19">
        <f>+[2]faostat2014_rice!P167</f>
        <v>200.9</v>
      </c>
      <c r="BT179" s="19">
        <f>+[2]faostat2014_rice!Q167</f>
        <v>207.2</v>
      </c>
      <c r="BU179" s="82">
        <f t="shared" si="379"/>
        <v>216.91333333333023</v>
      </c>
      <c r="BV179" s="82">
        <f t="shared" si="380"/>
        <v>232.98888888888905</v>
      </c>
      <c r="BW179" s="82">
        <f t="shared" si="381"/>
        <v>248.06548148148067</v>
      </c>
      <c r="BX179" s="82">
        <f t="shared" si="382"/>
        <v>259.80869135802277</v>
      </c>
      <c r="BY179" s="82">
        <f t="shared" si="383"/>
        <v>270.96761152262843</v>
      </c>
      <c r="BZ179" s="82">
        <f t="shared" si="384"/>
        <v>285.58407352537688</v>
      </c>
      <c r="CA179" s="82">
        <f t="shared" si="385"/>
        <v>299.29132122542069</v>
      </c>
      <c r="CB179" s="82">
        <f t="shared" si="386"/>
        <v>311.64036379820027</v>
      </c>
      <c r="CC179" s="82">
        <f t="shared" si="387"/>
        <v>324.32013347070824</v>
      </c>
      <c r="CD179" s="31"/>
      <c r="CE179" s="45">
        <f t="shared" si="438"/>
        <v>50.050072341499984</v>
      </c>
      <c r="CG179" s="59">
        <f t="shared" si="502"/>
        <v>9.9396551161766815E-8</v>
      </c>
      <c r="CH179" s="59">
        <f t="shared" si="502"/>
        <v>1.4909482674265022E-7</v>
      </c>
      <c r="CI179" s="59">
        <f t="shared" si="502"/>
        <v>2.2364224011397531E-7</v>
      </c>
      <c r="CJ179" s="59">
        <f t="shared" si="502"/>
        <v>3.3546336017096299E-7</v>
      </c>
      <c r="CK179" s="59">
        <f t="shared" si="502"/>
        <v>5.0319504025644443E-7</v>
      </c>
      <c r="CL179" s="59">
        <f t="shared" si="502"/>
        <v>7.5479256038466674E-7</v>
      </c>
      <c r="CM179" s="59">
        <f t="shared" si="502"/>
        <v>1.1321888405770002E-6</v>
      </c>
      <c r="CN179" s="59">
        <f t="shared" si="502"/>
        <v>1.6982832608655005E-6</v>
      </c>
      <c r="CO179" s="59">
        <f t="shared" si="502"/>
        <v>2.5474248912982506E-6</v>
      </c>
      <c r="CP179" s="59">
        <f t="shared" si="502"/>
        <v>3.8211373369473763E-6</v>
      </c>
      <c r="CQ179" s="59">
        <f t="shared" si="502"/>
        <v>5.7317060054210645E-6</v>
      </c>
      <c r="CR179" s="59">
        <f t="shared" si="502"/>
        <v>8.5975590081315959E-6</v>
      </c>
      <c r="CS179" s="59">
        <f t="shared" si="502"/>
        <v>1.2896338512197396E-5</v>
      </c>
      <c r="CT179" s="59">
        <f t="shared" si="502"/>
        <v>1.9344507768296095E-5</v>
      </c>
      <c r="CU179" s="59">
        <f t="shared" si="502"/>
        <v>2.9016761652444139E-5</v>
      </c>
      <c r="CV179" s="59">
        <f t="shared" si="502"/>
        <v>4.3525142478666209E-5</v>
      </c>
      <c r="CW179" s="59">
        <f t="shared" si="502"/>
        <v>6.5287713717999306E-5</v>
      </c>
      <c r="CX179" s="59">
        <f t="shared" si="502"/>
        <v>9.7931570576998946E-5</v>
      </c>
      <c r="CY179" s="59">
        <f t="shared" si="502"/>
        <v>1.4689735586549842E-4</v>
      </c>
      <c r="CZ179" s="59">
        <f t="shared" si="502"/>
        <v>2.2034603379824763E-4</v>
      </c>
      <c r="DA179" s="59">
        <f t="shared" si="504"/>
        <v>3.3051905069737147E-4</v>
      </c>
      <c r="DB179" s="59">
        <f t="shared" si="504"/>
        <v>3.3051905069737147E-4</v>
      </c>
      <c r="DC179" s="59">
        <f t="shared" si="504"/>
        <v>3.3051905069737147E-4</v>
      </c>
      <c r="DD179" s="59">
        <f t="shared" si="504"/>
        <v>3.3051905069737147E-4</v>
      </c>
      <c r="DE179" s="59">
        <f t="shared" si="504"/>
        <v>3.3051905069737147E-4</v>
      </c>
      <c r="DF179" s="59">
        <f t="shared" si="504"/>
        <v>3.3051905069737147E-4</v>
      </c>
      <c r="DG179" s="59">
        <f t="shared" si="504"/>
        <v>3.3051905069737147E-4</v>
      </c>
      <c r="DH179" s="59">
        <f t="shared" si="504"/>
        <v>3.3051905069737147E-4</v>
      </c>
      <c r="DI179" s="59">
        <f t="shared" si="504"/>
        <v>3.3051905069737147E-4</v>
      </c>
      <c r="DJ179" s="59">
        <f t="shared" si="504"/>
        <v>3.3051905069737147E-4</v>
      </c>
      <c r="DK179" s="59">
        <f t="shared" si="504"/>
        <v>3.3051905069737147E-4</v>
      </c>
      <c r="DL179" s="59">
        <f t="shared" si="504"/>
        <v>3.3051905069737147E-4</v>
      </c>
      <c r="DM179" s="59">
        <f t="shared" si="504"/>
        <v>3.3051905069737147E-4</v>
      </c>
      <c r="DN179" s="59">
        <f t="shared" si="504"/>
        <v>3.3051905069737147E-4</v>
      </c>
      <c r="DO179" s="59">
        <f t="shared" si="504"/>
        <v>3.3051905069737147E-4</v>
      </c>
      <c r="DP179" s="59">
        <f t="shared" si="504"/>
        <v>3.3051905069737147E-4</v>
      </c>
      <c r="DQ179" s="59">
        <f t="shared" si="504"/>
        <v>3.3051905069737147E-4</v>
      </c>
      <c r="DR179" s="59">
        <f t="shared" si="504"/>
        <v>3.3051905069737147E-4</v>
      </c>
      <c r="DS179" s="59">
        <f t="shared" si="504"/>
        <v>3.3051905069737147E-4</v>
      </c>
      <c r="DT179" s="59">
        <f t="shared" si="504"/>
        <v>3.3051905069737147E-4</v>
      </c>
      <c r="DU179" s="59">
        <f t="shared" si="504"/>
        <v>3.3051905069737147E-4</v>
      </c>
      <c r="DV179" s="59">
        <f t="shared" si="504"/>
        <v>3.3051905069737147E-4</v>
      </c>
      <c r="DW179" s="59">
        <f t="shared" si="504"/>
        <v>3.3051905069737147E-4</v>
      </c>
      <c r="DX179" s="59">
        <f t="shared" si="504"/>
        <v>3.3051905069737147E-4</v>
      </c>
      <c r="DY179" s="59">
        <f t="shared" si="504"/>
        <v>3.3051905069737147E-4</v>
      </c>
      <c r="DZ179" s="59">
        <f t="shared" si="504"/>
        <v>3.3051905069737147E-4</v>
      </c>
      <c r="EA179" s="59">
        <f t="shared" si="504"/>
        <v>3.3051905069737147E-4</v>
      </c>
      <c r="EB179" s="59">
        <f t="shared" si="504"/>
        <v>3.3051905069737147E-4</v>
      </c>
      <c r="EC179" s="59">
        <f t="shared" si="504"/>
        <v>3.3051905069737147E-4</v>
      </c>
      <c r="ED179" s="59">
        <f t="shared" si="504"/>
        <v>3.3051905069737147E-4</v>
      </c>
      <c r="EE179" s="59">
        <f t="shared" si="504"/>
        <v>3.3051905069737147E-4</v>
      </c>
      <c r="EF179" s="59">
        <f t="shared" si="504"/>
        <v>3.3051905069737147E-4</v>
      </c>
      <c r="EG179" s="59">
        <f>+EH179</f>
        <v>3.3051905069737147E-4</v>
      </c>
      <c r="EH179" s="20">
        <f>+BE179/'[1]total numbers'!BN179</f>
        <v>3.3051905069737147E-4</v>
      </c>
      <c r="EI179" s="20">
        <f>+BF179/'[1]total numbers'!BX179</f>
        <v>9.0151320452303311E-4</v>
      </c>
      <c r="EJ179" s="20">
        <f>+BG179/'[1]total numbers'!CH179</f>
        <v>1.6132136157424877E-3</v>
      </c>
      <c r="EK179" s="20">
        <f>+BH179/'[1]total numbers'!CR179</f>
        <v>1.3927387723735086E-3</v>
      </c>
      <c r="EL179" s="20">
        <f>+BI179/'[1]total numbers'!DB179</f>
        <v>1.1427026422912282E-3</v>
      </c>
      <c r="EM179" s="20">
        <f>+BJ179/'[1]total numbers'!DC179</f>
        <v>9.7438028968497214E-4</v>
      </c>
      <c r="EN179" s="20">
        <f>+BK179/'[1]total numbers'!DD179</f>
        <v>8.9514694535473979E-4</v>
      </c>
      <c r="EO179" s="20">
        <f>+BL179/'[1]total numbers'!DE179</f>
        <v>9.8894755668507348E-4</v>
      </c>
      <c r="EP179" s="20">
        <f>+BM179/'[1]total numbers'!DF179</f>
        <v>8.6887764655439205E-4</v>
      </c>
      <c r="EQ179" s="20">
        <f>+BN179/'[1]total numbers'!DG179</f>
        <v>9.5481019546745803E-4</v>
      </c>
      <c r="ER179" s="20">
        <f>+BO179/'[1]total numbers'!DH179</f>
        <v>1.0959065421004004E-3</v>
      </c>
      <c r="ES179" s="20">
        <f>+BP179/'[1]total numbers'!DI179</f>
        <v>1.1060918260948325E-3</v>
      </c>
      <c r="ET179" s="20">
        <f>+BQ179/'[1]total numbers'!DJ179</f>
        <v>1.1344163095683491E-3</v>
      </c>
      <c r="EU179" s="20">
        <f>+BR179/'[1]total numbers'!DK179</f>
        <v>1.2599943729716089E-3</v>
      </c>
      <c r="EV179" s="20">
        <f>+BS179/'[1]total numbers'!DL179</f>
        <v>1.4312525616410878E-3</v>
      </c>
      <c r="EW179" s="20">
        <f>+BT179/'[1]total numbers'!DM179</f>
        <v>1.4813445529645306E-3</v>
      </c>
      <c r="EX179" s="86">
        <f>+BU179/'[1]total numbers'!DN179</f>
        <v>1.5560994897328261E-3</v>
      </c>
      <c r="EY179" s="86">
        <f>+BV179/'[1]total numbers'!DO179</f>
        <v>1.6770579195606013E-3</v>
      </c>
      <c r="EZ179" s="86">
        <f>+BW179/'[1]total numbers'!DP179</f>
        <v>1.7916185096339917E-3</v>
      </c>
      <c r="FA179" s="86">
        <f>+BX179/'[1]total numbers'!DQ179</f>
        <v>1.882897815263862E-3</v>
      </c>
      <c r="FB179" s="86">
        <f>+BY179/'[1]total numbers'!DR179</f>
        <v>1.9707108313615392E-3</v>
      </c>
      <c r="FC179" s="86">
        <f>+BZ179/'[1]total numbers'!DS179</f>
        <v>2.0845666017732015E-3</v>
      </c>
      <c r="FD179" s="86">
        <f>+CA179/'[1]total numbers'!DT179</f>
        <v>2.1928339524532534E-3</v>
      </c>
      <c r="FE179" s="86">
        <f>+CB179/'[1]total numbers'!DU179</f>
        <v>2.2922241014519985E-3</v>
      </c>
      <c r="FF179" s="86">
        <f>+CC179/'[1]total numbers'!DV179</f>
        <v>2.3951765503000071E-3</v>
      </c>
      <c r="FH179" s="54">
        <f t="shared" si="391"/>
        <v>-10000</v>
      </c>
      <c r="FI179" s="54">
        <f t="shared" si="392"/>
        <v>1960</v>
      </c>
      <c r="FJ179" s="65">
        <f t="shared" si="393"/>
        <v>7.4999999999999997E-2</v>
      </c>
      <c r="FK179" s="59">
        <f t="shared" si="394"/>
        <v>3.3051905069737147E-4</v>
      </c>
      <c r="FL179" s="54">
        <f t="shared" si="395"/>
        <v>1960.0010236156493</v>
      </c>
      <c r="FM179" s="64">
        <v>0.33333333333333331</v>
      </c>
      <c r="FN179" s="59">
        <f t="shared" si="396"/>
        <v>-3.2795746775388024E-3</v>
      </c>
      <c r="FP179" s="6">
        <v>2</v>
      </c>
      <c r="FQ179" s="23" t="s">
        <v>380</v>
      </c>
      <c r="GF179" s="21"/>
      <c r="GG179" s="41">
        <f>IF([3]data!BE179&lt;=0, ,BE179/[3]data!BE179)</f>
        <v>4.5229880870057283E-2</v>
      </c>
      <c r="GH179" s="41">
        <f>IF([3]data!BF179&lt;=0, ,BF179/[3]data!BF179)</f>
        <v>0.11360994660443462</v>
      </c>
      <c r="GI179" s="41">
        <f>IF([3]data!BG179&lt;=0, ,BG179/[3]data!BG179)</f>
        <v>0.13951376931361184</v>
      </c>
      <c r="GJ179" s="41">
        <f>IF([3]data!BH179&lt;=0, ,BH179/[3]data!BH179)</f>
        <v>0.10635950962745379</v>
      </c>
      <c r="GK179" s="41">
        <f>IF([3]data!BI179&lt;=0, ,BI179/[3]data!BI179)</f>
        <v>9.2051511947976172E-2</v>
      </c>
      <c r="GL179" s="41">
        <f>IF([3]data!BS179&lt;=0, ,BS179/[3]data!BS179)</f>
        <v>0.11819315527571848</v>
      </c>
      <c r="HM179" s="17">
        <v>1</v>
      </c>
      <c r="HN179" s="128">
        <f t="shared" si="501"/>
        <v>1</v>
      </c>
      <c r="HO179" s="128">
        <f t="shared" si="501"/>
        <v>1</v>
      </c>
      <c r="HP179" s="128">
        <f t="shared" si="501"/>
        <v>1</v>
      </c>
      <c r="HQ179" s="128">
        <f t="shared" si="501"/>
        <v>1</v>
      </c>
      <c r="HR179" s="128">
        <f t="shared" si="501"/>
        <v>1</v>
      </c>
      <c r="HS179" s="128">
        <f t="shared" si="501"/>
        <v>1</v>
      </c>
      <c r="HT179" s="128">
        <f t="shared" si="501"/>
        <v>1</v>
      </c>
      <c r="HU179" s="128">
        <f t="shared" si="501"/>
        <v>1</v>
      </c>
      <c r="HV179" s="128">
        <f t="shared" si="501"/>
        <v>1</v>
      </c>
      <c r="HW179" s="128">
        <f t="shared" si="501"/>
        <v>1</v>
      </c>
      <c r="HX179" s="128">
        <f t="shared" si="501"/>
        <v>1</v>
      </c>
      <c r="HY179" s="128">
        <f t="shared" si="501"/>
        <v>1</v>
      </c>
      <c r="HZ179" s="128">
        <f t="shared" si="501"/>
        <v>1</v>
      </c>
      <c r="IA179" s="128">
        <f t="shared" si="501"/>
        <v>1</v>
      </c>
      <c r="IB179" s="128">
        <f t="shared" si="501"/>
        <v>1</v>
      </c>
      <c r="IC179" s="128">
        <f t="shared" si="501"/>
        <v>1</v>
      </c>
      <c r="ID179" s="128">
        <f t="shared" si="498"/>
        <v>1</v>
      </c>
      <c r="IE179" s="128">
        <f t="shared" si="498"/>
        <v>1</v>
      </c>
      <c r="IF179" s="128">
        <f t="shared" si="498"/>
        <v>1</v>
      </c>
      <c r="IG179" s="128">
        <f t="shared" si="498"/>
        <v>1</v>
      </c>
      <c r="IH179" s="128">
        <f t="shared" si="498"/>
        <v>1</v>
      </c>
      <c r="II179" s="128">
        <f t="shared" si="498"/>
        <v>1</v>
      </c>
      <c r="IJ179" s="128">
        <f t="shared" si="498"/>
        <v>1</v>
      </c>
      <c r="IK179" s="128">
        <f t="shared" si="498"/>
        <v>1</v>
      </c>
      <c r="IL179" s="128">
        <f t="shared" si="498"/>
        <v>1</v>
      </c>
      <c r="IM179" s="128">
        <f t="shared" si="498"/>
        <v>1</v>
      </c>
      <c r="IN179" s="128">
        <f t="shared" si="498"/>
        <v>1</v>
      </c>
      <c r="IO179" s="128">
        <f t="shared" si="498"/>
        <v>1</v>
      </c>
      <c r="IP179" s="128">
        <f t="shared" si="498"/>
        <v>1</v>
      </c>
      <c r="IQ179" s="128">
        <f t="shared" si="498"/>
        <v>1</v>
      </c>
      <c r="IR179" s="128">
        <f t="shared" si="498"/>
        <v>1</v>
      </c>
      <c r="IS179" s="128">
        <f t="shared" si="496"/>
        <v>1</v>
      </c>
      <c r="IT179" s="128">
        <f t="shared" si="496"/>
        <v>1</v>
      </c>
      <c r="IU179" s="128">
        <f t="shared" si="496"/>
        <v>1</v>
      </c>
      <c r="IV179" s="128">
        <f t="shared" si="496"/>
        <v>1</v>
      </c>
      <c r="IW179" s="128">
        <f t="shared" si="496"/>
        <v>1</v>
      </c>
      <c r="IX179" s="128">
        <f t="shared" si="496"/>
        <v>1</v>
      </c>
      <c r="IY179" s="128">
        <f t="shared" si="496"/>
        <v>1</v>
      </c>
      <c r="IZ179" s="128">
        <f t="shared" si="496"/>
        <v>1</v>
      </c>
      <c r="JA179" s="128">
        <f t="shared" si="496"/>
        <v>1</v>
      </c>
      <c r="JB179" s="128">
        <f t="shared" si="496"/>
        <v>1</v>
      </c>
      <c r="JC179" s="128">
        <f t="shared" si="496"/>
        <v>1</v>
      </c>
      <c r="JD179" s="128">
        <f t="shared" si="496"/>
        <v>1</v>
      </c>
      <c r="JE179" s="128">
        <f t="shared" si="496"/>
        <v>1</v>
      </c>
      <c r="JF179" s="128">
        <f t="shared" si="496"/>
        <v>1</v>
      </c>
      <c r="JG179" s="128">
        <f t="shared" si="496"/>
        <v>1</v>
      </c>
      <c r="JH179" s="128">
        <f t="shared" si="496"/>
        <v>1</v>
      </c>
      <c r="JI179" s="128">
        <f t="shared" si="494"/>
        <v>1</v>
      </c>
      <c r="JJ179" s="128">
        <f t="shared" si="494"/>
        <v>1</v>
      </c>
      <c r="JK179" s="128">
        <f t="shared" si="494"/>
        <v>1</v>
      </c>
      <c r="JL179" s="128">
        <f t="shared" si="494"/>
        <v>1</v>
      </c>
      <c r="JM179" s="128">
        <f t="shared" si="494"/>
        <v>1</v>
      </c>
      <c r="JN179" s="128">
        <f t="shared" si="494"/>
        <v>1</v>
      </c>
      <c r="JO179" s="128">
        <f t="shared" si="494"/>
        <v>1</v>
      </c>
      <c r="JP179" s="128">
        <f t="shared" si="494"/>
        <v>1</v>
      </c>
      <c r="JQ179" s="128">
        <f t="shared" si="494"/>
        <v>1</v>
      </c>
      <c r="JR179" s="128">
        <f t="shared" si="494"/>
        <v>1</v>
      </c>
      <c r="JS179" s="128">
        <f t="shared" si="494"/>
        <v>1</v>
      </c>
      <c r="JT179" s="128">
        <f t="shared" si="494"/>
        <v>1</v>
      </c>
      <c r="JU179" s="128">
        <f t="shared" si="494"/>
        <v>1</v>
      </c>
      <c r="JV179" s="128">
        <f t="shared" si="494"/>
        <v>1</v>
      </c>
      <c r="JW179" s="128">
        <f t="shared" si="494"/>
        <v>1</v>
      </c>
      <c r="JX179" s="128">
        <f t="shared" si="362"/>
        <v>1</v>
      </c>
      <c r="JY179" s="128">
        <f t="shared" si="362"/>
        <v>1</v>
      </c>
      <c r="JZ179" s="128">
        <f t="shared" si="362"/>
        <v>1</v>
      </c>
      <c r="KA179" s="128">
        <f t="shared" si="458"/>
        <v>1</v>
      </c>
      <c r="KB179" s="128">
        <f t="shared" si="458"/>
        <v>1</v>
      </c>
      <c r="KC179" s="128">
        <f t="shared" si="458"/>
        <v>1</v>
      </c>
      <c r="KD179" s="128">
        <f t="shared" si="458"/>
        <v>1</v>
      </c>
      <c r="KE179" s="128">
        <f t="shared" si="458"/>
        <v>1</v>
      </c>
      <c r="KF179" s="128">
        <f t="shared" ref="KA179:KK202" si="505">+$HM179+(KF$3-$HM$3)*(($KL179-$HM179)/($KL$3-$HM$3))</f>
        <v>1</v>
      </c>
      <c r="KG179" s="128">
        <f t="shared" si="505"/>
        <v>1</v>
      </c>
      <c r="KH179" s="128">
        <f t="shared" si="505"/>
        <v>1</v>
      </c>
      <c r="KI179" s="128">
        <f t="shared" si="505"/>
        <v>1</v>
      </c>
      <c r="KJ179" s="128">
        <f t="shared" si="505"/>
        <v>1</v>
      </c>
      <c r="KK179" s="128">
        <f t="shared" si="505"/>
        <v>1</v>
      </c>
      <c r="KL179" s="17">
        <v>1</v>
      </c>
    </row>
    <row r="180" spans="1:298" x14ac:dyDescent="0.2">
      <c r="A180" s="6">
        <v>9</v>
      </c>
      <c r="B180" s="14">
        <v>646</v>
      </c>
      <c r="C180" s="76" t="s">
        <v>219</v>
      </c>
      <c r="D180" s="11">
        <v>0</v>
      </c>
      <c r="E180" s="11">
        <v>0</v>
      </c>
      <c r="F180" s="11">
        <f>+'[1]total numbers'!F180*CI180</f>
        <v>0</v>
      </c>
      <c r="G180" s="11">
        <f>+'[1]total numbers'!G180*CJ180</f>
        <v>0</v>
      </c>
      <c r="H180" s="11">
        <f>+'[1]total numbers'!H180*CK180</f>
        <v>0</v>
      </c>
      <c r="I180" s="11">
        <f>+'[1]total numbers'!I180*CL180</f>
        <v>0</v>
      </c>
      <c r="J180" s="11">
        <f>+'[1]total numbers'!J180*CM180</f>
        <v>0</v>
      </c>
      <c r="K180" s="11">
        <f>+'[1]total numbers'!K180*CN180</f>
        <v>0</v>
      </c>
      <c r="L180" s="11">
        <f>+'[1]total numbers'!L180*CO180</f>
        <v>0</v>
      </c>
      <c r="M180" s="11">
        <f>+'[1]total numbers'!M180*CP180</f>
        <v>0</v>
      </c>
      <c r="N180" s="11">
        <f>+'[1]total numbers'!N180*CQ180</f>
        <v>0</v>
      </c>
      <c r="O180" s="11">
        <f>+'[1]total numbers'!O180*CR180</f>
        <v>0</v>
      </c>
      <c r="P180" s="11">
        <f>+'[1]total numbers'!P180*CS180</f>
        <v>0</v>
      </c>
      <c r="Q180" s="11">
        <f>+'[1]total numbers'!Q180*CT180</f>
        <v>0</v>
      </c>
      <c r="R180" s="11">
        <f>+'[1]total numbers'!R180*CU180</f>
        <v>0</v>
      </c>
      <c r="S180" s="11">
        <f>+'[1]total numbers'!S180*CV180</f>
        <v>0</v>
      </c>
      <c r="T180" s="11">
        <f>+'[1]total numbers'!T180*CW180</f>
        <v>0</v>
      </c>
      <c r="U180" s="11">
        <f>+'[1]total numbers'!U180*CX180</f>
        <v>0</v>
      </c>
      <c r="V180" s="11">
        <f>+'[1]total numbers'!V180*CY180</f>
        <v>0</v>
      </c>
      <c r="W180" s="11">
        <f>+'[1]total numbers'!W180*CZ180</f>
        <v>0</v>
      </c>
      <c r="X180" s="11">
        <f>+'[1]total numbers'!X180*DA180</f>
        <v>0</v>
      </c>
      <c r="Y180" s="11">
        <f>+'[1]total numbers'!Y180*DB180</f>
        <v>0</v>
      </c>
      <c r="Z180" s="11">
        <f>+'[1]total numbers'!Z180*DC180</f>
        <v>0</v>
      </c>
      <c r="AA180" s="11">
        <f>+'[1]total numbers'!AA180*DD180</f>
        <v>0</v>
      </c>
      <c r="AB180" s="11">
        <f>+'[1]total numbers'!AB180*DE180</f>
        <v>0</v>
      </c>
      <c r="AC180" s="11">
        <f>+'[1]total numbers'!AC180*DF180</f>
        <v>0</v>
      </c>
      <c r="AD180" s="11">
        <f>+'[1]total numbers'!AD180*DG180</f>
        <v>0</v>
      </c>
      <c r="AE180" s="11">
        <f>+'[1]total numbers'!AE180*DH180</f>
        <v>0</v>
      </c>
      <c r="AF180" s="11">
        <f>+'[1]total numbers'!AF180*DI180</f>
        <v>0</v>
      </c>
      <c r="AG180" s="11">
        <f>+'[1]total numbers'!AG180*DJ180</f>
        <v>0</v>
      </c>
      <c r="AH180" s="11">
        <f>+'[1]total numbers'!AH180*DK180</f>
        <v>0</v>
      </c>
      <c r="AI180" s="11">
        <f>+'[1]total numbers'!AI180*DL180</f>
        <v>0</v>
      </c>
      <c r="AJ180" s="11">
        <f>+'[1]total numbers'!AJ180*DM180</f>
        <v>0</v>
      </c>
      <c r="AK180" s="11">
        <f>+'[1]total numbers'!AK180*DN180</f>
        <v>0</v>
      </c>
      <c r="AL180" s="11">
        <f>+'[1]total numbers'!AL180*DO180</f>
        <v>0</v>
      </c>
      <c r="AM180" s="11">
        <f>+'[1]total numbers'!AM180*DP180</f>
        <v>0</v>
      </c>
      <c r="AN180" s="11">
        <f>+'[1]total numbers'!AN180*DQ180</f>
        <v>0</v>
      </c>
      <c r="AO180" s="11">
        <f>+'[1]total numbers'!AO180*DR180</f>
        <v>0</v>
      </c>
      <c r="AP180" s="11">
        <f>+'[1]total numbers'!AP180*DS180</f>
        <v>0</v>
      </c>
      <c r="AQ180" s="11">
        <f>+'[1]total numbers'!AQ180*DT180</f>
        <v>0</v>
      </c>
      <c r="AR180" s="11">
        <f>+'[1]total numbers'!AR180*DU180</f>
        <v>0</v>
      </c>
      <c r="AS180" s="11">
        <f>+'[1]total numbers'!AS180*DV180</f>
        <v>0</v>
      </c>
      <c r="AT180" s="11">
        <f>+'[1]total numbers'!AT180*DW180</f>
        <v>0</v>
      </c>
      <c r="AU180" s="11">
        <f>+'[1]total numbers'!AU180*DX180</f>
        <v>0</v>
      </c>
      <c r="AV180" s="11">
        <f>+'[1]total numbers'!AV180*DY180</f>
        <v>0</v>
      </c>
      <c r="AW180" s="11">
        <f>+'[1]total numbers'!AW180*DZ180</f>
        <v>0</v>
      </c>
      <c r="AX180" s="11">
        <f>+'[1]total numbers'!AX180*EA180</f>
        <v>0</v>
      </c>
      <c r="AY180" s="11">
        <f>+'[1]total numbers'!AY180*EB180</f>
        <v>0</v>
      </c>
      <c r="AZ180" s="11">
        <f>+'[1]total numbers'!AZ180*EC180</f>
        <v>0</v>
      </c>
      <c r="BA180" s="11">
        <f>+'[1]total numbers'!BA180*ED180</f>
        <v>0</v>
      </c>
      <c r="BB180" s="11">
        <f>+'[1]total numbers'!BB180*EE180</f>
        <v>0</v>
      </c>
      <c r="BC180" s="11">
        <f>+'[1]total numbers'!BC180*EF180</f>
        <v>0</v>
      </c>
      <c r="BD180" s="11">
        <f>+'[1]total numbers'!BD180*EG180</f>
        <v>0</v>
      </c>
      <c r="BE180" s="123">
        <f>+[2]faostat2014_rice!B168</f>
        <v>0</v>
      </c>
      <c r="BF180" s="19">
        <f>+[2]faostat2014_rice!C168</f>
        <v>0.71599999999999997</v>
      </c>
      <c r="BG180" s="19">
        <f>+[2]faostat2014_rice!D168</f>
        <v>1.337</v>
      </c>
      <c r="BH180" s="19">
        <f>+[2]faostat2014_rice!E168</f>
        <v>6.8159999999999998</v>
      </c>
      <c r="BI180" s="19">
        <f>+[2]faostat2014_rice!F168</f>
        <v>4.266</v>
      </c>
      <c r="BJ180" s="19">
        <f>+[2]faostat2014_rice!G168</f>
        <v>5.09</v>
      </c>
      <c r="BK180" s="19">
        <f>+[2]faostat2014_rice!H168</f>
        <v>6.423</v>
      </c>
      <c r="BL180" s="19">
        <f>+[2]faostat2014_rice!I168</f>
        <v>7.6070000000000002</v>
      </c>
      <c r="BM180" s="19">
        <f>+[2]faostat2014_rice!J168</f>
        <v>12.167</v>
      </c>
      <c r="BN180" s="19">
        <f>+[2]faostat2014_rice!K168</f>
        <v>13.922000000000001</v>
      </c>
      <c r="BO180" s="19">
        <f>+[2]faostat2014_rice!L168</f>
        <v>14.034000000000001</v>
      </c>
      <c r="BP180" s="19">
        <f>+[2]faostat2014_rice!M168</f>
        <v>15.005000000000001</v>
      </c>
      <c r="BQ180" s="19">
        <f>+[2]faostat2014_rice!N168</f>
        <v>18.454999999999998</v>
      </c>
      <c r="BR180" s="19">
        <f>+[2]faostat2014_rice!O168</f>
        <v>14.433</v>
      </c>
      <c r="BS180" s="19">
        <f>+[2]faostat2014_rice!P168</f>
        <v>12.975</v>
      </c>
      <c r="BT180" s="19">
        <f>+[2]faostat2014_rice!Q168</f>
        <v>14.592000000000001</v>
      </c>
      <c r="BU180" s="82">
        <f t="shared" si="379"/>
        <v>14.183466666666675</v>
      </c>
      <c r="BV180" s="82">
        <f t="shared" si="380"/>
        <v>13.225111111111119</v>
      </c>
      <c r="BW180" s="82">
        <f t="shared" si="381"/>
        <v>12.115825185185031</v>
      </c>
      <c r="BX180" s="82">
        <f t="shared" si="382"/>
        <v>12.462993086419601</v>
      </c>
      <c r="BY180" s="82">
        <f t="shared" si="383"/>
        <v>12.164374551440119</v>
      </c>
      <c r="BZ180" s="82">
        <f t="shared" si="384"/>
        <v>11.283078375857258</v>
      </c>
      <c r="CA180" s="82">
        <f t="shared" si="385"/>
        <v>10.838776506264026</v>
      </c>
      <c r="CB180" s="82">
        <f t="shared" si="386"/>
        <v>10.542173270659646</v>
      </c>
      <c r="CC180" s="82">
        <f t="shared" si="387"/>
        <v>10.205649613769992</v>
      </c>
      <c r="CD180" s="31"/>
      <c r="CE180" s="15">
        <f t="shared" si="438"/>
        <v>3.55</v>
      </c>
      <c r="CG180" s="59">
        <f t="shared" ref="CG180:DG180" si="506">+CH180-CH180/3</f>
        <v>0</v>
      </c>
      <c r="CH180" s="59">
        <f t="shared" si="506"/>
        <v>0</v>
      </c>
      <c r="CI180" s="59">
        <f t="shared" si="506"/>
        <v>0</v>
      </c>
      <c r="CJ180" s="59">
        <f t="shared" si="506"/>
        <v>0</v>
      </c>
      <c r="CK180" s="59">
        <f t="shared" si="506"/>
        <v>0</v>
      </c>
      <c r="CL180" s="59">
        <f t="shared" si="506"/>
        <v>0</v>
      </c>
      <c r="CM180" s="59">
        <f t="shared" si="506"/>
        <v>0</v>
      </c>
      <c r="CN180" s="59">
        <f t="shared" si="506"/>
        <v>0</v>
      </c>
      <c r="CO180" s="59">
        <f t="shared" si="506"/>
        <v>0</v>
      </c>
      <c r="CP180" s="59">
        <f t="shared" si="506"/>
        <v>0</v>
      </c>
      <c r="CQ180" s="59">
        <f t="shared" si="506"/>
        <v>0</v>
      </c>
      <c r="CR180" s="59">
        <f t="shared" si="506"/>
        <v>0</v>
      </c>
      <c r="CS180" s="59">
        <f t="shared" si="506"/>
        <v>0</v>
      </c>
      <c r="CT180" s="59">
        <f t="shared" si="506"/>
        <v>0</v>
      </c>
      <c r="CU180" s="59">
        <f t="shared" si="506"/>
        <v>0</v>
      </c>
      <c r="CV180" s="59">
        <f t="shared" si="506"/>
        <v>0</v>
      </c>
      <c r="CW180" s="59">
        <f t="shared" si="506"/>
        <v>0</v>
      </c>
      <c r="CX180" s="59">
        <f t="shared" si="506"/>
        <v>0</v>
      </c>
      <c r="CY180" s="59">
        <f t="shared" si="506"/>
        <v>0</v>
      </c>
      <c r="CZ180" s="59">
        <f t="shared" si="506"/>
        <v>0</v>
      </c>
      <c r="DA180" s="59">
        <f t="shared" si="506"/>
        <v>0</v>
      </c>
      <c r="DB180" s="59">
        <f t="shared" si="506"/>
        <v>0</v>
      </c>
      <c r="DC180" s="59">
        <f t="shared" si="506"/>
        <v>0</v>
      </c>
      <c r="DD180" s="59">
        <f t="shared" si="506"/>
        <v>0</v>
      </c>
      <c r="DE180" s="59">
        <f t="shared" si="506"/>
        <v>0</v>
      </c>
      <c r="DF180" s="59">
        <f t="shared" si="506"/>
        <v>0</v>
      </c>
      <c r="DG180" s="59">
        <f t="shared" si="506"/>
        <v>0</v>
      </c>
      <c r="DH180" s="59">
        <f t="shared" ref="DH180:DK193" si="507">IF(($FL180=0),0,$FN180*(DH$3-$FL180)^$FM180)</f>
        <v>0</v>
      </c>
      <c r="DI180" s="59">
        <f t="shared" si="507"/>
        <v>0</v>
      </c>
      <c r="DJ180" s="59">
        <f t="shared" si="507"/>
        <v>0</v>
      </c>
      <c r="DK180" s="59">
        <f t="shared" si="507"/>
        <v>0</v>
      </c>
      <c r="DL180" s="59">
        <f t="shared" si="503"/>
        <v>0</v>
      </c>
      <c r="DM180" s="59">
        <f t="shared" si="503"/>
        <v>0</v>
      </c>
      <c r="DN180" s="59">
        <f t="shared" si="503"/>
        <v>0</v>
      </c>
      <c r="DO180" s="59">
        <f t="shared" si="503"/>
        <v>0</v>
      </c>
      <c r="DP180" s="59">
        <f t="shared" si="503"/>
        <v>0</v>
      </c>
      <c r="DQ180" s="59">
        <f t="shared" si="503"/>
        <v>0</v>
      </c>
      <c r="DR180" s="59">
        <f t="shared" si="503"/>
        <v>0</v>
      </c>
      <c r="DS180" s="59">
        <f t="shared" si="503"/>
        <v>0</v>
      </c>
      <c r="DT180" s="59">
        <f t="shared" si="503"/>
        <v>0</v>
      </c>
      <c r="DU180" s="59">
        <f t="shared" si="503"/>
        <v>0</v>
      </c>
      <c r="DV180" s="59">
        <f t="shared" si="503"/>
        <v>0</v>
      </c>
      <c r="DW180" s="59">
        <f t="shared" si="503"/>
        <v>0</v>
      </c>
      <c r="DX180" s="59">
        <f t="shared" si="503"/>
        <v>0</v>
      </c>
      <c r="DY180" s="59">
        <f t="shared" si="503"/>
        <v>0</v>
      </c>
      <c r="DZ180" s="59">
        <f t="shared" si="503"/>
        <v>0</v>
      </c>
      <c r="EA180" s="59">
        <f t="shared" si="503"/>
        <v>0</v>
      </c>
      <c r="EB180" s="59">
        <f t="shared" si="500"/>
        <v>0</v>
      </c>
      <c r="EC180" s="59">
        <f t="shared" si="500"/>
        <v>0</v>
      </c>
      <c r="ED180" s="59">
        <f t="shared" si="500"/>
        <v>0</v>
      </c>
      <c r="EE180" s="59">
        <f t="shared" si="500"/>
        <v>0</v>
      </c>
      <c r="EF180" s="59">
        <f t="shared" si="500"/>
        <v>0</v>
      </c>
      <c r="EG180" s="59">
        <f t="shared" si="500"/>
        <v>0</v>
      </c>
      <c r="EH180" s="20">
        <f>+BE180/'[1]total numbers'!BN180</f>
        <v>0</v>
      </c>
      <c r="EI180" s="20">
        <f>+BF180/'[1]total numbers'!BX180</f>
        <v>1.8962703064462859E-4</v>
      </c>
      <c r="EJ180" s="20">
        <f>+BG180/'[1]total numbers'!CH180</f>
        <v>2.572643505691469E-4</v>
      </c>
      <c r="EK180" s="20">
        <f>+BH180/'[1]total numbers'!CR180</f>
        <v>9.5324711686801261E-4</v>
      </c>
      <c r="EL180" s="20">
        <f>+BI180/'[1]total numbers'!DB180</f>
        <v>5.3607801254543187E-4</v>
      </c>
      <c r="EM180" s="20">
        <f>+BJ180/'[1]total numbers'!DC180</f>
        <v>6.1251120931613901E-4</v>
      </c>
      <c r="EN180" s="20">
        <f>+BK180/'[1]total numbers'!DD180</f>
        <v>7.522224114261916E-4</v>
      </c>
      <c r="EO180" s="20">
        <f>+BL180/'[1]total numbers'!DE180</f>
        <v>8.7583226804635302E-4</v>
      </c>
      <c r="EP180" s="20">
        <f>+BM180/'[1]total numbers'!DF180</f>
        <v>1.3795272576535586E-3</v>
      </c>
      <c r="EQ180" s="20">
        <f>+BN180/'[1]total numbers'!DG180</f>
        <v>1.5482410193791468E-3</v>
      </c>
      <c r="ER180" s="20">
        <f>+BO180/'[1]total numbers'!DH180</f>
        <v>1.5237791634220039E-3</v>
      </c>
      <c r="ES180" s="20">
        <f>+BP180/'[1]total numbers'!DI180</f>
        <v>1.5870693983510346E-3</v>
      </c>
      <c r="ET180" s="20">
        <f>+BQ180/'[1]total numbers'!DJ180</f>
        <v>1.898527584098702E-3</v>
      </c>
      <c r="EU180" s="20">
        <f>+BR180/'[1]total numbers'!DK180</f>
        <v>1.4436444535666211E-3</v>
      </c>
      <c r="EV180" s="20">
        <f>+BS180/'[1]total numbers'!DL180</f>
        <v>1.2625019314576756E-3</v>
      </c>
      <c r="EW180" s="20">
        <f>+BT180/'[1]total numbers'!DM180</f>
        <v>1.3817996008008227E-3</v>
      </c>
      <c r="EX180" s="86">
        <f>+BU180/'[1]total numbers'!DN180</f>
        <v>1.3072114691904989E-3</v>
      </c>
      <c r="EY180" s="86">
        <f>+BV180/'[1]total numbers'!DO180</f>
        <v>1.1865925154510202E-3</v>
      </c>
      <c r="EZ180" s="86">
        <f>+BW180/'[1]total numbers'!DP180</f>
        <v>1.0587323729732232E-3</v>
      </c>
      <c r="FA180" s="86">
        <f>+BX180/'[1]total numbers'!DQ180</f>
        <v>1.0613046711158319E-3</v>
      </c>
      <c r="FB180" s="86">
        <f>+BY180/'[1]total numbers'!DR180</f>
        <v>1.0100984775368472E-3</v>
      </c>
      <c r="FC180" s="86">
        <f>+BZ180/'[1]total numbers'!DS180</f>
        <v>9.1417430053409177E-4</v>
      </c>
      <c r="FD180" s="86">
        <f>+CA180/'[1]total numbers'!DT180</f>
        <v>8.5742304896746979E-4</v>
      </c>
      <c r="FE180" s="86">
        <f>+CB180/'[1]total numbers'!DU180</f>
        <v>8.1480528897942149E-4</v>
      </c>
      <c r="FF180" s="86">
        <f>+CC180/'[1]total numbers'!DV180</f>
        <v>7.7120546770426503E-4</v>
      </c>
      <c r="FH180" s="54">
        <f t="shared" si="391"/>
        <v>-10000</v>
      </c>
      <c r="FI180" s="54">
        <f t="shared" si="392"/>
        <v>1960</v>
      </c>
      <c r="FJ180" s="65">
        <f t="shared" si="393"/>
        <v>7.4999999999999997E-2</v>
      </c>
      <c r="FK180" s="59">
        <f t="shared" si="394"/>
        <v>0</v>
      </c>
      <c r="FL180" s="54">
        <f t="shared" si="395"/>
        <v>0</v>
      </c>
      <c r="FM180" s="64">
        <v>0.33333333333333331</v>
      </c>
      <c r="FN180" s="59">
        <f t="shared" si="396"/>
        <v>-3.4811916252095831E-3</v>
      </c>
      <c r="FP180" s="6">
        <v>9</v>
      </c>
      <c r="FQ180" s="6" t="s">
        <v>362</v>
      </c>
      <c r="GF180" s="21"/>
      <c r="GG180" s="41">
        <f>IF([3]data!BE180&lt;=0, ,BE180/[3]data!BE180)</f>
        <v>0</v>
      </c>
      <c r="GH180" s="41">
        <f>IF([3]data!BF180&lt;=0, ,BF180/[3]data!BF180)</f>
        <v>0.17899999999999999</v>
      </c>
      <c r="GI180" s="41">
        <f>IF([3]data!BG180&lt;=0, ,BG180/[3]data!BG180)</f>
        <v>0.33424999999999999</v>
      </c>
      <c r="GJ180" s="41">
        <f>IF([3]data!BH180&lt;=0, ,BH180/[3]data!BH180)</f>
        <v>1.704</v>
      </c>
      <c r="GK180" s="41">
        <f>IF([3]data!BI180&lt;=0, ,BI180/[3]data!BI180)</f>
        <v>0.47399999999999998</v>
      </c>
      <c r="GL180" s="41">
        <f>IF([3]data!BS180&lt;=0, ,BS180/[3]data!BS180)</f>
        <v>1.3515625</v>
      </c>
      <c r="HM180" s="17">
        <v>1</v>
      </c>
      <c r="HN180" s="128">
        <f t="shared" si="501"/>
        <v>1</v>
      </c>
      <c r="HO180" s="128">
        <f t="shared" si="501"/>
        <v>1</v>
      </c>
      <c r="HP180" s="128">
        <f t="shared" si="501"/>
        <v>1</v>
      </c>
      <c r="HQ180" s="128">
        <f t="shared" si="501"/>
        <v>1</v>
      </c>
      <c r="HR180" s="128">
        <f t="shared" si="501"/>
        <v>1</v>
      </c>
      <c r="HS180" s="128">
        <f t="shared" si="501"/>
        <v>1</v>
      </c>
      <c r="HT180" s="128">
        <f t="shared" si="501"/>
        <v>1</v>
      </c>
      <c r="HU180" s="128">
        <f t="shared" si="501"/>
        <v>1</v>
      </c>
      <c r="HV180" s="128">
        <f t="shared" si="501"/>
        <v>1</v>
      </c>
      <c r="HW180" s="128">
        <f t="shared" si="501"/>
        <v>1</v>
      </c>
      <c r="HX180" s="128">
        <f t="shared" si="501"/>
        <v>1</v>
      </c>
      <c r="HY180" s="128">
        <f t="shared" si="501"/>
        <v>1</v>
      </c>
      <c r="HZ180" s="128">
        <f t="shared" si="501"/>
        <v>1</v>
      </c>
      <c r="IA180" s="128">
        <f t="shared" si="501"/>
        <v>1</v>
      </c>
      <c r="IB180" s="128">
        <f t="shared" si="501"/>
        <v>1</v>
      </c>
      <c r="IC180" s="128">
        <f t="shared" si="501"/>
        <v>1</v>
      </c>
      <c r="ID180" s="128">
        <f t="shared" si="498"/>
        <v>1</v>
      </c>
      <c r="IE180" s="128">
        <f t="shared" si="498"/>
        <v>1</v>
      </c>
      <c r="IF180" s="128">
        <f t="shared" si="498"/>
        <v>1</v>
      </c>
      <c r="IG180" s="128">
        <f t="shared" si="498"/>
        <v>1</v>
      </c>
      <c r="IH180" s="128">
        <f t="shared" si="498"/>
        <v>1</v>
      </c>
      <c r="II180" s="128">
        <f t="shared" si="498"/>
        <v>1</v>
      </c>
      <c r="IJ180" s="128">
        <f t="shared" si="498"/>
        <v>1</v>
      </c>
      <c r="IK180" s="128">
        <f t="shared" si="498"/>
        <v>1</v>
      </c>
      <c r="IL180" s="128">
        <f t="shared" si="498"/>
        <v>1</v>
      </c>
      <c r="IM180" s="128">
        <f t="shared" si="498"/>
        <v>1</v>
      </c>
      <c r="IN180" s="128">
        <f t="shared" si="498"/>
        <v>1</v>
      </c>
      <c r="IO180" s="128">
        <f t="shared" si="498"/>
        <v>1</v>
      </c>
      <c r="IP180" s="128">
        <f t="shared" si="498"/>
        <v>1</v>
      </c>
      <c r="IQ180" s="128">
        <f t="shared" si="498"/>
        <v>1</v>
      </c>
      <c r="IR180" s="128">
        <f t="shared" si="498"/>
        <v>1</v>
      </c>
      <c r="IS180" s="128">
        <f t="shared" si="496"/>
        <v>1</v>
      </c>
      <c r="IT180" s="128">
        <f t="shared" si="496"/>
        <v>1</v>
      </c>
      <c r="IU180" s="128">
        <f t="shared" si="496"/>
        <v>1</v>
      </c>
      <c r="IV180" s="128">
        <f t="shared" si="496"/>
        <v>1</v>
      </c>
      <c r="IW180" s="128">
        <f t="shared" si="496"/>
        <v>1</v>
      </c>
      <c r="IX180" s="128">
        <f t="shared" si="496"/>
        <v>1</v>
      </c>
      <c r="IY180" s="128">
        <f t="shared" si="496"/>
        <v>1</v>
      </c>
      <c r="IZ180" s="128">
        <f t="shared" si="496"/>
        <v>1</v>
      </c>
      <c r="JA180" s="128">
        <f t="shared" si="496"/>
        <v>1</v>
      </c>
      <c r="JB180" s="128">
        <f t="shared" si="496"/>
        <v>1</v>
      </c>
      <c r="JC180" s="128">
        <f t="shared" si="496"/>
        <v>1</v>
      </c>
      <c r="JD180" s="128">
        <f t="shared" si="496"/>
        <v>1</v>
      </c>
      <c r="JE180" s="128">
        <f t="shared" si="496"/>
        <v>1</v>
      </c>
      <c r="JF180" s="128">
        <f t="shared" si="496"/>
        <v>1</v>
      </c>
      <c r="JG180" s="128">
        <f t="shared" si="496"/>
        <v>1</v>
      </c>
      <c r="JH180" s="128">
        <f t="shared" si="496"/>
        <v>1</v>
      </c>
      <c r="JI180" s="128">
        <f t="shared" si="494"/>
        <v>1</v>
      </c>
      <c r="JJ180" s="128">
        <f t="shared" si="494"/>
        <v>1</v>
      </c>
      <c r="JK180" s="128">
        <f t="shared" si="494"/>
        <v>1</v>
      </c>
      <c r="JL180" s="128">
        <f t="shared" si="494"/>
        <v>1</v>
      </c>
      <c r="JM180" s="128">
        <f t="shared" si="494"/>
        <v>1</v>
      </c>
      <c r="JN180" s="128">
        <f t="shared" si="494"/>
        <v>1</v>
      </c>
      <c r="JO180" s="128">
        <f t="shared" si="494"/>
        <v>1</v>
      </c>
      <c r="JP180" s="128">
        <f t="shared" si="494"/>
        <v>1</v>
      </c>
      <c r="JQ180" s="128">
        <f t="shared" si="494"/>
        <v>1</v>
      </c>
      <c r="JR180" s="128">
        <f t="shared" si="494"/>
        <v>1</v>
      </c>
      <c r="JS180" s="128">
        <f t="shared" si="494"/>
        <v>1</v>
      </c>
      <c r="JT180" s="128">
        <f t="shared" si="494"/>
        <v>1</v>
      </c>
      <c r="JU180" s="128">
        <f t="shared" si="494"/>
        <v>1</v>
      </c>
      <c r="JV180" s="128">
        <f t="shared" si="494"/>
        <v>1</v>
      </c>
      <c r="JW180" s="128">
        <f t="shared" si="494"/>
        <v>1</v>
      </c>
      <c r="JX180" s="128">
        <f t="shared" si="362"/>
        <v>1</v>
      </c>
      <c r="JY180" s="128">
        <f t="shared" si="362"/>
        <v>1</v>
      </c>
      <c r="JZ180" s="128">
        <f t="shared" si="362"/>
        <v>1</v>
      </c>
      <c r="KA180" s="128">
        <f t="shared" si="505"/>
        <v>1</v>
      </c>
      <c r="KB180" s="128">
        <f t="shared" si="505"/>
        <v>1</v>
      </c>
      <c r="KC180" s="128">
        <f t="shared" si="505"/>
        <v>1</v>
      </c>
      <c r="KD180" s="128">
        <f t="shared" si="505"/>
        <v>1</v>
      </c>
      <c r="KE180" s="128">
        <f t="shared" si="505"/>
        <v>1</v>
      </c>
      <c r="KF180" s="128">
        <f t="shared" si="505"/>
        <v>1</v>
      </c>
      <c r="KG180" s="128">
        <f t="shared" si="505"/>
        <v>1</v>
      </c>
      <c r="KH180" s="128">
        <f t="shared" si="505"/>
        <v>1</v>
      </c>
      <c r="KI180" s="128">
        <f t="shared" si="505"/>
        <v>1</v>
      </c>
      <c r="KJ180" s="128">
        <f t="shared" si="505"/>
        <v>1</v>
      </c>
      <c r="KK180" s="128">
        <f t="shared" si="505"/>
        <v>1</v>
      </c>
      <c r="KL180" s="17">
        <v>1</v>
      </c>
    </row>
    <row r="181" spans="1:298" x14ac:dyDescent="0.2">
      <c r="A181" s="6">
        <v>8</v>
      </c>
      <c r="B181" s="14">
        <v>654</v>
      </c>
      <c r="C181" s="76" t="s">
        <v>220</v>
      </c>
      <c r="D181" s="11">
        <v>0</v>
      </c>
      <c r="E181" s="11">
        <v>0</v>
      </c>
      <c r="F181" s="11">
        <f>+'[1]total numbers'!F181*CI181</f>
        <v>0</v>
      </c>
      <c r="G181" s="11">
        <f>+'[1]total numbers'!G181*CJ181</f>
        <v>0</v>
      </c>
      <c r="H181" s="11">
        <f>+'[1]total numbers'!H181*CK181</f>
        <v>0</v>
      </c>
      <c r="I181" s="11">
        <f>+'[1]total numbers'!I181*CL181</f>
        <v>0</v>
      </c>
      <c r="J181" s="11">
        <f>+'[1]total numbers'!J181*CM181</f>
        <v>0</v>
      </c>
      <c r="K181" s="11">
        <f>+'[1]total numbers'!K181*CN181</f>
        <v>0</v>
      </c>
      <c r="L181" s="11">
        <f>+'[1]total numbers'!L181*CO181</f>
        <v>0</v>
      </c>
      <c r="M181" s="11">
        <f>+'[1]total numbers'!M181*CP181</f>
        <v>0</v>
      </c>
      <c r="N181" s="11">
        <f>+'[1]total numbers'!N181*CQ181</f>
        <v>0</v>
      </c>
      <c r="O181" s="11">
        <f>+'[1]total numbers'!O181*CR181</f>
        <v>0</v>
      </c>
      <c r="P181" s="11">
        <f>+'[1]total numbers'!P181*CS181</f>
        <v>0</v>
      </c>
      <c r="Q181" s="11">
        <f>+'[1]total numbers'!Q181*CT181</f>
        <v>0</v>
      </c>
      <c r="R181" s="11">
        <f>+'[1]total numbers'!R181*CU181</f>
        <v>0</v>
      </c>
      <c r="S181" s="11">
        <f>+'[1]total numbers'!S181*CV181</f>
        <v>0</v>
      </c>
      <c r="T181" s="11">
        <f>+'[1]total numbers'!T181*CW181</f>
        <v>0</v>
      </c>
      <c r="U181" s="11">
        <f>+'[1]total numbers'!U181*CX181</f>
        <v>0</v>
      </c>
      <c r="V181" s="11">
        <f>+'[1]total numbers'!V181*CY181</f>
        <v>0</v>
      </c>
      <c r="W181" s="11">
        <f>+'[1]total numbers'!W181*CZ181</f>
        <v>0</v>
      </c>
      <c r="X181" s="11">
        <f>+'[1]total numbers'!X181*DA181</f>
        <v>0</v>
      </c>
      <c r="Y181" s="11">
        <f>+'[1]total numbers'!Y181*DB181</f>
        <v>0</v>
      </c>
      <c r="Z181" s="11">
        <f>+'[1]total numbers'!Z181*DC181</f>
        <v>0</v>
      </c>
      <c r="AA181" s="11">
        <f>+'[1]total numbers'!AA181*DD181</f>
        <v>0</v>
      </c>
      <c r="AB181" s="11">
        <f>+'[1]total numbers'!AB181*DE181</f>
        <v>0</v>
      </c>
      <c r="AC181" s="11">
        <f>+'[1]total numbers'!AC181*DF181</f>
        <v>0</v>
      </c>
      <c r="AD181" s="11">
        <f>+'[1]total numbers'!AD181*DG181</f>
        <v>0</v>
      </c>
      <c r="AE181" s="11">
        <f>+'[1]total numbers'!AE181*DH181</f>
        <v>0</v>
      </c>
      <c r="AF181" s="11">
        <f>+'[1]total numbers'!AF181*DI181</f>
        <v>0</v>
      </c>
      <c r="AG181" s="11">
        <f>+'[1]total numbers'!AG181*DJ181</f>
        <v>0</v>
      </c>
      <c r="AH181" s="11">
        <f>+'[1]total numbers'!AH181*DK181</f>
        <v>0</v>
      </c>
      <c r="AI181" s="11">
        <f>+'[1]total numbers'!AI181*DL181</f>
        <v>0</v>
      </c>
      <c r="AJ181" s="11">
        <f>+'[1]total numbers'!AJ181*DM181</f>
        <v>0</v>
      </c>
      <c r="AK181" s="11">
        <f>+'[1]total numbers'!AK181*DN181</f>
        <v>0</v>
      </c>
      <c r="AL181" s="11">
        <f>+'[1]total numbers'!AL181*DO181</f>
        <v>0</v>
      </c>
      <c r="AM181" s="11">
        <f>+'[1]total numbers'!AM181*DP181</f>
        <v>0</v>
      </c>
      <c r="AN181" s="11">
        <f>+'[1]total numbers'!AN181*DQ181</f>
        <v>0</v>
      </c>
      <c r="AO181" s="11">
        <f>+'[1]total numbers'!AO181*DR181</f>
        <v>0</v>
      </c>
      <c r="AP181" s="11">
        <f>+'[1]total numbers'!AP181*DS181</f>
        <v>0</v>
      </c>
      <c r="AQ181" s="11">
        <f>+'[1]total numbers'!AQ181*DT181</f>
        <v>0</v>
      </c>
      <c r="AR181" s="11">
        <f>+'[1]total numbers'!AR181*DU181</f>
        <v>0</v>
      </c>
      <c r="AS181" s="11">
        <f>+'[1]total numbers'!AS181*DV181</f>
        <v>0</v>
      </c>
      <c r="AT181" s="11">
        <f>+'[1]total numbers'!AT181*DW181</f>
        <v>0</v>
      </c>
      <c r="AU181" s="11">
        <f>+'[1]total numbers'!AU181*DX181</f>
        <v>0</v>
      </c>
      <c r="AV181" s="11">
        <f>+'[1]total numbers'!AV181*DY181</f>
        <v>0</v>
      </c>
      <c r="AW181" s="11">
        <f>+'[1]total numbers'!AW181*DZ181</f>
        <v>0</v>
      </c>
      <c r="AX181" s="11">
        <f>+'[1]total numbers'!AX181*EA181</f>
        <v>0</v>
      </c>
      <c r="AY181" s="11">
        <f>+'[1]total numbers'!AY181*EB181</f>
        <v>0</v>
      </c>
      <c r="AZ181" s="11">
        <f>+'[1]total numbers'!AZ181*EC181</f>
        <v>0</v>
      </c>
      <c r="BA181" s="11">
        <f>+'[1]total numbers'!BA181*ED181</f>
        <v>0</v>
      </c>
      <c r="BB181" s="11">
        <f>+'[1]total numbers'!BB181*EE181</f>
        <v>0</v>
      </c>
      <c r="BC181" s="11">
        <f>+'[1]total numbers'!BC181*EF181</f>
        <v>0</v>
      </c>
      <c r="BD181" s="11">
        <f>+'[1]total numbers'!BD181*EG181</f>
        <v>0</v>
      </c>
      <c r="BE181" s="123">
        <f>+[2]faostat2014_rice!B169</f>
        <v>0</v>
      </c>
      <c r="BF181" s="19">
        <f>+[2]faostat2014_rice!C169</f>
        <v>0</v>
      </c>
      <c r="BG181" s="19">
        <f>+[2]faostat2014_rice!D169</f>
        <v>0</v>
      </c>
      <c r="BH181" s="19">
        <f>+[2]faostat2014_rice!E169</f>
        <v>0</v>
      </c>
      <c r="BI181" s="19">
        <f>+[2]faostat2014_rice!F169</f>
        <v>0</v>
      </c>
      <c r="BJ181" s="19">
        <f>+[2]faostat2014_rice!G169</f>
        <v>0</v>
      </c>
      <c r="BK181" s="19">
        <f>+[2]faostat2014_rice!H169</f>
        <v>0</v>
      </c>
      <c r="BL181" s="19">
        <f>+[2]faostat2014_rice!I169</f>
        <v>0</v>
      </c>
      <c r="BM181" s="19">
        <f>+[2]faostat2014_rice!J169</f>
        <v>0</v>
      </c>
      <c r="BN181" s="19">
        <f>+[2]faostat2014_rice!K169</f>
        <v>0</v>
      </c>
      <c r="BO181" s="19">
        <f>+[2]faostat2014_rice!L169</f>
        <v>0</v>
      </c>
      <c r="BP181" s="19">
        <f>+[2]faostat2014_rice!M169</f>
        <v>0</v>
      </c>
      <c r="BQ181" s="19">
        <f>+[2]faostat2014_rice!N169</f>
        <v>0</v>
      </c>
      <c r="BR181" s="19">
        <f>+[2]faostat2014_rice!O169</f>
        <v>0</v>
      </c>
      <c r="BS181" s="19">
        <f>+[2]faostat2014_rice!P169</f>
        <v>0</v>
      </c>
      <c r="BT181" s="19">
        <f>+[2]faostat2014_rice!Q169</f>
        <v>0</v>
      </c>
      <c r="BU181" s="82">
        <f t="shared" si="379"/>
        <v>0</v>
      </c>
      <c r="BV181" s="82">
        <f t="shared" si="380"/>
        <v>0</v>
      </c>
      <c r="BW181" s="82">
        <f t="shared" si="381"/>
        <v>0</v>
      </c>
      <c r="BX181" s="82">
        <f t="shared" si="382"/>
        <v>0</v>
      </c>
      <c r="BY181" s="82">
        <f t="shared" si="383"/>
        <v>0</v>
      </c>
      <c r="BZ181" s="82">
        <f t="shared" si="384"/>
        <v>0</v>
      </c>
      <c r="CA181" s="82">
        <f t="shared" si="385"/>
        <v>0</v>
      </c>
      <c r="CB181" s="82">
        <f t="shared" si="386"/>
        <v>0</v>
      </c>
      <c r="CC181" s="82">
        <f t="shared" si="387"/>
        <v>0</v>
      </c>
      <c r="CD181" s="31"/>
      <c r="CE181" s="15">
        <f t="shared" si="438"/>
        <v>0</v>
      </c>
      <c r="CG181" s="59">
        <f t="shared" ref="CG181:DG181" si="508">+CH181-CH181/3</f>
        <v>0</v>
      </c>
      <c r="CH181" s="59">
        <f t="shared" si="508"/>
        <v>0</v>
      </c>
      <c r="CI181" s="59">
        <f t="shared" si="508"/>
        <v>0</v>
      </c>
      <c r="CJ181" s="59">
        <f t="shared" si="508"/>
        <v>0</v>
      </c>
      <c r="CK181" s="59">
        <f t="shared" si="508"/>
        <v>0</v>
      </c>
      <c r="CL181" s="59">
        <f t="shared" si="508"/>
        <v>0</v>
      </c>
      <c r="CM181" s="59">
        <f t="shared" si="508"/>
        <v>0</v>
      </c>
      <c r="CN181" s="59">
        <f t="shared" si="508"/>
        <v>0</v>
      </c>
      <c r="CO181" s="59">
        <f t="shared" si="508"/>
        <v>0</v>
      </c>
      <c r="CP181" s="59">
        <f t="shared" si="508"/>
        <v>0</v>
      </c>
      <c r="CQ181" s="59">
        <f t="shared" si="508"/>
        <v>0</v>
      </c>
      <c r="CR181" s="59">
        <f t="shared" si="508"/>
        <v>0</v>
      </c>
      <c r="CS181" s="59">
        <f t="shared" si="508"/>
        <v>0</v>
      </c>
      <c r="CT181" s="59">
        <f t="shared" si="508"/>
        <v>0</v>
      </c>
      <c r="CU181" s="59">
        <f t="shared" si="508"/>
        <v>0</v>
      </c>
      <c r="CV181" s="59">
        <f t="shared" si="508"/>
        <v>0</v>
      </c>
      <c r="CW181" s="59">
        <f t="shared" si="508"/>
        <v>0</v>
      </c>
      <c r="CX181" s="59">
        <f t="shared" si="508"/>
        <v>0</v>
      </c>
      <c r="CY181" s="59">
        <f t="shared" si="508"/>
        <v>0</v>
      </c>
      <c r="CZ181" s="59">
        <f t="shared" si="508"/>
        <v>0</v>
      </c>
      <c r="DA181" s="59">
        <f t="shared" si="508"/>
        <v>0</v>
      </c>
      <c r="DB181" s="59">
        <f t="shared" si="508"/>
        <v>0</v>
      </c>
      <c r="DC181" s="59">
        <f t="shared" si="508"/>
        <v>0</v>
      </c>
      <c r="DD181" s="59">
        <f t="shared" si="508"/>
        <v>0</v>
      </c>
      <c r="DE181" s="59">
        <f t="shared" si="508"/>
        <v>0</v>
      </c>
      <c r="DF181" s="59">
        <f t="shared" si="508"/>
        <v>0</v>
      </c>
      <c r="DG181" s="59">
        <f t="shared" si="508"/>
        <v>0</v>
      </c>
      <c r="DH181" s="59">
        <f t="shared" si="507"/>
        <v>0</v>
      </c>
      <c r="DI181" s="59">
        <f t="shared" si="507"/>
        <v>0</v>
      </c>
      <c r="DJ181" s="59">
        <f t="shared" si="507"/>
        <v>0</v>
      </c>
      <c r="DK181" s="59">
        <f t="shared" si="507"/>
        <v>0</v>
      </c>
      <c r="DL181" s="59">
        <f t="shared" si="503"/>
        <v>0</v>
      </c>
      <c r="DM181" s="59">
        <f t="shared" si="503"/>
        <v>0</v>
      </c>
      <c r="DN181" s="59">
        <f t="shared" si="503"/>
        <v>0</v>
      </c>
      <c r="DO181" s="59">
        <f t="shared" si="503"/>
        <v>0</v>
      </c>
      <c r="DP181" s="59">
        <f t="shared" si="503"/>
        <v>0</v>
      </c>
      <c r="DQ181" s="59">
        <f t="shared" si="503"/>
        <v>0</v>
      </c>
      <c r="DR181" s="59">
        <f t="shared" si="503"/>
        <v>0</v>
      </c>
      <c r="DS181" s="59">
        <f t="shared" si="503"/>
        <v>0</v>
      </c>
      <c r="DT181" s="59">
        <f t="shared" si="503"/>
        <v>0</v>
      </c>
      <c r="DU181" s="59">
        <f t="shared" si="503"/>
        <v>0</v>
      </c>
      <c r="DV181" s="59">
        <f t="shared" si="503"/>
        <v>0</v>
      </c>
      <c r="DW181" s="59">
        <f t="shared" si="503"/>
        <v>0</v>
      </c>
      <c r="DX181" s="59">
        <f t="shared" si="503"/>
        <v>0</v>
      </c>
      <c r="DY181" s="59">
        <f t="shared" si="503"/>
        <v>0</v>
      </c>
      <c r="DZ181" s="59">
        <f t="shared" si="503"/>
        <v>0</v>
      </c>
      <c r="EA181" s="59">
        <f t="shared" si="503"/>
        <v>0</v>
      </c>
      <c r="EB181" s="59">
        <f t="shared" si="500"/>
        <v>0</v>
      </c>
      <c r="EC181" s="59">
        <f t="shared" si="500"/>
        <v>0</v>
      </c>
      <c r="ED181" s="59">
        <f t="shared" si="500"/>
        <v>0</v>
      </c>
      <c r="EE181" s="59">
        <f t="shared" si="500"/>
        <v>0</v>
      </c>
      <c r="EF181" s="59">
        <f t="shared" si="500"/>
        <v>0</v>
      </c>
      <c r="EG181" s="59">
        <f t="shared" si="500"/>
        <v>0</v>
      </c>
      <c r="EH181" s="20">
        <f>+BE181/'[1]total numbers'!BN181</f>
        <v>0</v>
      </c>
      <c r="EI181" s="20">
        <f>+BF181/'[1]total numbers'!BX181</f>
        <v>0</v>
      </c>
      <c r="EJ181" s="20">
        <f>+BG181/'[1]total numbers'!CH181</f>
        <v>0</v>
      </c>
      <c r="EK181" s="20">
        <f>+BH181/'[1]total numbers'!CR181</f>
        <v>0</v>
      </c>
      <c r="EL181" s="20">
        <f>+BI181/'[1]total numbers'!DB181</f>
        <v>0</v>
      </c>
      <c r="EM181" s="20">
        <f>+BJ181/'[1]total numbers'!DC181</f>
        <v>0</v>
      </c>
      <c r="EN181" s="20">
        <f>+BK181/'[1]total numbers'!DD181</f>
        <v>0</v>
      </c>
      <c r="EO181" s="20">
        <f>+BL181/'[1]total numbers'!DE181</f>
        <v>0</v>
      </c>
      <c r="EP181" s="20">
        <f>+BM181/'[1]total numbers'!DF181</f>
        <v>0</v>
      </c>
      <c r="EQ181" s="20">
        <f>+BN181/'[1]total numbers'!DG181</f>
        <v>0</v>
      </c>
      <c r="ER181" s="20">
        <f>+BO181/'[1]total numbers'!DH181</f>
        <v>0</v>
      </c>
      <c r="ES181" s="20">
        <f>+BP181/'[1]total numbers'!DI181</f>
        <v>0</v>
      </c>
      <c r="ET181" s="20">
        <f>+BQ181/'[1]total numbers'!DJ181</f>
        <v>0</v>
      </c>
      <c r="EU181" s="20">
        <f>+BR181/'[1]total numbers'!DK181</f>
        <v>0</v>
      </c>
      <c r="EV181" s="20">
        <f>+BS181/'[1]total numbers'!DL181</f>
        <v>0</v>
      </c>
      <c r="EW181" s="20">
        <f>+BT181/'[1]total numbers'!DM181</f>
        <v>0</v>
      </c>
      <c r="EX181" s="86">
        <f>+BU181/'[1]total numbers'!DN181</f>
        <v>0</v>
      </c>
      <c r="EY181" s="86">
        <f>+BV181/'[1]total numbers'!DO181</f>
        <v>0</v>
      </c>
      <c r="EZ181" s="86">
        <f>+BW181/'[1]total numbers'!DP181</f>
        <v>0</v>
      </c>
      <c r="FA181" s="86">
        <f>+BX181/'[1]total numbers'!DQ181</f>
        <v>0</v>
      </c>
      <c r="FB181" s="86">
        <f>+BY181/'[1]total numbers'!DR181</f>
        <v>0</v>
      </c>
      <c r="FC181" s="86">
        <f>+BZ181/'[1]total numbers'!DS181</f>
        <v>0</v>
      </c>
      <c r="FD181" s="86">
        <f>+CA181/'[1]total numbers'!DT181</f>
        <v>0</v>
      </c>
      <c r="FE181" s="86">
        <f>+CB181/'[1]total numbers'!DU181</f>
        <v>0</v>
      </c>
      <c r="FF181" s="86">
        <f>+CC181/'[1]total numbers'!DV181</f>
        <v>0</v>
      </c>
      <c r="FH181" s="54">
        <f t="shared" si="391"/>
        <v>-10000</v>
      </c>
      <c r="FI181" s="54">
        <f t="shared" si="392"/>
        <v>1960</v>
      </c>
      <c r="FJ181" s="65">
        <f t="shared" si="393"/>
        <v>7.4999999999999997E-2</v>
      </c>
      <c r="FK181" s="59">
        <f t="shared" si="394"/>
        <v>0</v>
      </c>
      <c r="FL181" s="54">
        <f t="shared" si="395"/>
        <v>0</v>
      </c>
      <c r="FM181" s="64">
        <v>0.33333333333333331</v>
      </c>
      <c r="FN181" s="59">
        <f t="shared" si="396"/>
        <v>-3.4811916252095831E-3</v>
      </c>
      <c r="FP181" s="6">
        <v>9</v>
      </c>
      <c r="FQ181" s="6" t="s">
        <v>362</v>
      </c>
      <c r="GF181" s="21"/>
      <c r="GG181" s="41">
        <f>IF([3]data!BE181&lt;=0, ,BE181/[3]data!BE181)</f>
        <v>0</v>
      </c>
      <c r="GH181" s="41">
        <f>IF([3]data!BF181&lt;=0, ,BF181/[3]data!BF181)</f>
        <v>0</v>
      </c>
      <c r="GI181" s="41">
        <f>IF([3]data!BG181&lt;=0, ,BG181/[3]data!BG181)</f>
        <v>0</v>
      </c>
      <c r="GJ181" s="41">
        <f>IF([3]data!BH181&lt;=0, ,BH181/[3]data!BH181)</f>
        <v>0</v>
      </c>
      <c r="GK181" s="41">
        <f>IF([3]data!BI181&lt;=0, ,BI181/[3]data!BI181)</f>
        <v>0</v>
      </c>
      <c r="GL181" s="41">
        <f>IF([3]data!BS181&lt;=0, ,BS181/[3]data!BS181)</f>
        <v>0</v>
      </c>
      <c r="HM181" s="17">
        <v>1</v>
      </c>
      <c r="HN181" s="128">
        <f t="shared" si="501"/>
        <v>1</v>
      </c>
      <c r="HO181" s="128">
        <f t="shared" si="501"/>
        <v>1</v>
      </c>
      <c r="HP181" s="128">
        <f t="shared" si="501"/>
        <v>1</v>
      </c>
      <c r="HQ181" s="128">
        <f t="shared" si="501"/>
        <v>1</v>
      </c>
      <c r="HR181" s="128">
        <f t="shared" si="501"/>
        <v>1</v>
      </c>
      <c r="HS181" s="128">
        <f t="shared" si="501"/>
        <v>1</v>
      </c>
      <c r="HT181" s="128">
        <f t="shared" si="501"/>
        <v>1</v>
      </c>
      <c r="HU181" s="128">
        <f t="shared" si="501"/>
        <v>1</v>
      </c>
      <c r="HV181" s="128">
        <f t="shared" si="501"/>
        <v>1</v>
      </c>
      <c r="HW181" s="128">
        <f t="shared" si="501"/>
        <v>1</v>
      </c>
      <c r="HX181" s="128">
        <f t="shared" si="501"/>
        <v>1</v>
      </c>
      <c r="HY181" s="128">
        <f t="shared" si="501"/>
        <v>1</v>
      </c>
      <c r="HZ181" s="128">
        <f t="shared" si="501"/>
        <v>1</v>
      </c>
      <c r="IA181" s="128">
        <f t="shared" si="501"/>
        <v>1</v>
      </c>
      <c r="IB181" s="128">
        <f t="shared" si="501"/>
        <v>1</v>
      </c>
      <c r="IC181" s="128">
        <f t="shared" si="501"/>
        <v>1</v>
      </c>
      <c r="ID181" s="128">
        <f t="shared" si="498"/>
        <v>1</v>
      </c>
      <c r="IE181" s="128">
        <f t="shared" si="498"/>
        <v>1</v>
      </c>
      <c r="IF181" s="128">
        <f t="shared" si="498"/>
        <v>1</v>
      </c>
      <c r="IG181" s="128">
        <f t="shared" si="498"/>
        <v>1</v>
      </c>
      <c r="IH181" s="128">
        <f t="shared" si="498"/>
        <v>1</v>
      </c>
      <c r="II181" s="128">
        <f t="shared" si="498"/>
        <v>1</v>
      </c>
      <c r="IJ181" s="128">
        <f t="shared" si="498"/>
        <v>1</v>
      </c>
      <c r="IK181" s="128">
        <f t="shared" si="498"/>
        <v>1</v>
      </c>
      <c r="IL181" s="128">
        <f t="shared" si="498"/>
        <v>1</v>
      </c>
      <c r="IM181" s="128">
        <f t="shared" si="498"/>
        <v>1</v>
      </c>
      <c r="IN181" s="128">
        <f t="shared" si="498"/>
        <v>1</v>
      </c>
      <c r="IO181" s="128">
        <f t="shared" si="498"/>
        <v>1</v>
      </c>
      <c r="IP181" s="128">
        <f t="shared" si="498"/>
        <v>1</v>
      </c>
      <c r="IQ181" s="128">
        <f t="shared" si="498"/>
        <v>1</v>
      </c>
      <c r="IR181" s="128">
        <f t="shared" si="498"/>
        <v>1</v>
      </c>
      <c r="IS181" s="128">
        <f t="shared" si="496"/>
        <v>1</v>
      </c>
      <c r="IT181" s="128">
        <f t="shared" si="496"/>
        <v>1</v>
      </c>
      <c r="IU181" s="128">
        <f t="shared" si="496"/>
        <v>1</v>
      </c>
      <c r="IV181" s="128">
        <f t="shared" si="496"/>
        <v>1</v>
      </c>
      <c r="IW181" s="128">
        <f t="shared" si="496"/>
        <v>1</v>
      </c>
      <c r="IX181" s="128">
        <f t="shared" si="496"/>
        <v>1</v>
      </c>
      <c r="IY181" s="128">
        <f t="shared" si="496"/>
        <v>1</v>
      </c>
      <c r="IZ181" s="128">
        <f t="shared" si="496"/>
        <v>1</v>
      </c>
      <c r="JA181" s="128">
        <f t="shared" si="496"/>
        <v>1</v>
      </c>
      <c r="JB181" s="128">
        <f t="shared" si="496"/>
        <v>1</v>
      </c>
      <c r="JC181" s="128">
        <f t="shared" si="496"/>
        <v>1</v>
      </c>
      <c r="JD181" s="128">
        <f t="shared" si="496"/>
        <v>1</v>
      </c>
      <c r="JE181" s="128">
        <f t="shared" si="496"/>
        <v>1</v>
      </c>
      <c r="JF181" s="128">
        <f t="shared" si="496"/>
        <v>1</v>
      </c>
      <c r="JG181" s="128">
        <f t="shared" si="496"/>
        <v>1</v>
      </c>
      <c r="JH181" s="128">
        <f t="shared" si="496"/>
        <v>1</v>
      </c>
      <c r="JI181" s="128">
        <f t="shared" si="494"/>
        <v>1</v>
      </c>
      <c r="JJ181" s="128">
        <f t="shared" si="494"/>
        <v>1</v>
      </c>
      <c r="JK181" s="128">
        <f t="shared" si="494"/>
        <v>1</v>
      </c>
      <c r="JL181" s="128">
        <f t="shared" si="494"/>
        <v>1</v>
      </c>
      <c r="JM181" s="128">
        <f t="shared" si="494"/>
        <v>1</v>
      </c>
      <c r="JN181" s="128">
        <f t="shared" si="494"/>
        <v>1</v>
      </c>
      <c r="JO181" s="128">
        <f t="shared" si="494"/>
        <v>1</v>
      </c>
      <c r="JP181" s="128">
        <f t="shared" si="494"/>
        <v>1</v>
      </c>
      <c r="JQ181" s="128">
        <f t="shared" si="494"/>
        <v>1</v>
      </c>
      <c r="JR181" s="128">
        <f t="shared" si="494"/>
        <v>1</v>
      </c>
      <c r="JS181" s="128">
        <f t="shared" si="494"/>
        <v>1</v>
      </c>
      <c r="JT181" s="128">
        <f t="shared" si="494"/>
        <v>1</v>
      </c>
      <c r="JU181" s="128">
        <f t="shared" si="494"/>
        <v>1</v>
      </c>
      <c r="JV181" s="128">
        <f t="shared" si="494"/>
        <v>1</v>
      </c>
      <c r="JW181" s="128">
        <f t="shared" si="494"/>
        <v>1</v>
      </c>
      <c r="JX181" s="128">
        <f t="shared" si="362"/>
        <v>1</v>
      </c>
      <c r="JY181" s="128">
        <f t="shared" si="362"/>
        <v>1</v>
      </c>
      <c r="JZ181" s="128">
        <f t="shared" si="362"/>
        <v>1</v>
      </c>
      <c r="KA181" s="128">
        <f t="shared" si="505"/>
        <v>1</v>
      </c>
      <c r="KB181" s="128">
        <f t="shared" si="505"/>
        <v>1</v>
      </c>
      <c r="KC181" s="128">
        <f t="shared" si="505"/>
        <v>1</v>
      </c>
      <c r="KD181" s="128">
        <f t="shared" si="505"/>
        <v>1</v>
      </c>
      <c r="KE181" s="128">
        <f t="shared" si="505"/>
        <v>1</v>
      </c>
      <c r="KF181" s="128">
        <f t="shared" si="505"/>
        <v>1</v>
      </c>
      <c r="KG181" s="128">
        <f t="shared" si="505"/>
        <v>1</v>
      </c>
      <c r="KH181" s="128">
        <f t="shared" si="505"/>
        <v>1</v>
      </c>
      <c r="KI181" s="128">
        <f t="shared" si="505"/>
        <v>1</v>
      </c>
      <c r="KJ181" s="128">
        <f t="shared" si="505"/>
        <v>1</v>
      </c>
      <c r="KK181" s="128">
        <f t="shared" si="505"/>
        <v>1</v>
      </c>
      <c r="KL181" s="17">
        <v>1</v>
      </c>
    </row>
    <row r="182" spans="1:298" x14ac:dyDescent="0.2">
      <c r="A182" s="6">
        <v>4</v>
      </c>
      <c r="B182" s="14">
        <v>659</v>
      </c>
      <c r="C182" s="76" t="s">
        <v>221</v>
      </c>
      <c r="D182" s="11">
        <v>0</v>
      </c>
      <c r="E182" s="11">
        <v>0</v>
      </c>
      <c r="F182" s="11">
        <f>+'[1]total numbers'!F182*CI182</f>
        <v>0</v>
      </c>
      <c r="G182" s="11">
        <f>+'[1]total numbers'!G182*CJ182</f>
        <v>0</v>
      </c>
      <c r="H182" s="11">
        <f>+'[1]total numbers'!H182*CK182</f>
        <v>0</v>
      </c>
      <c r="I182" s="11">
        <f>+'[1]total numbers'!I182*CL182</f>
        <v>0</v>
      </c>
      <c r="J182" s="11">
        <f>+'[1]total numbers'!J182*CM182</f>
        <v>0</v>
      </c>
      <c r="K182" s="11">
        <f>+'[1]total numbers'!K182*CN182</f>
        <v>0</v>
      </c>
      <c r="L182" s="11">
        <f>+'[1]total numbers'!L182*CO182</f>
        <v>0</v>
      </c>
      <c r="M182" s="11">
        <f>+'[1]total numbers'!M182*CP182</f>
        <v>0</v>
      </c>
      <c r="N182" s="11">
        <f>+'[1]total numbers'!N182*CQ182</f>
        <v>0</v>
      </c>
      <c r="O182" s="11">
        <f>+'[1]total numbers'!O182*CR182</f>
        <v>0</v>
      </c>
      <c r="P182" s="11">
        <f>+'[1]total numbers'!P182*CS182</f>
        <v>0</v>
      </c>
      <c r="Q182" s="11">
        <f>+'[1]total numbers'!Q182*CT182</f>
        <v>0</v>
      </c>
      <c r="R182" s="11">
        <f>+'[1]total numbers'!R182*CU182</f>
        <v>0</v>
      </c>
      <c r="S182" s="11">
        <f>+'[1]total numbers'!S182*CV182</f>
        <v>0</v>
      </c>
      <c r="T182" s="11">
        <f>+'[1]total numbers'!T182*CW182</f>
        <v>0</v>
      </c>
      <c r="U182" s="11">
        <f>+'[1]total numbers'!U182*CX182</f>
        <v>0</v>
      </c>
      <c r="V182" s="11">
        <f>+'[1]total numbers'!V182*CY182</f>
        <v>0</v>
      </c>
      <c r="W182" s="11">
        <f>+'[1]total numbers'!W182*CZ182</f>
        <v>0</v>
      </c>
      <c r="X182" s="11">
        <f>+'[1]total numbers'!X182*DA182</f>
        <v>0</v>
      </c>
      <c r="Y182" s="11">
        <f>+'[1]total numbers'!Y182*DB182</f>
        <v>0</v>
      </c>
      <c r="Z182" s="11">
        <f>+'[1]total numbers'!Z182*DC182</f>
        <v>0</v>
      </c>
      <c r="AA182" s="11">
        <f>+'[1]total numbers'!AA182*DD182</f>
        <v>0</v>
      </c>
      <c r="AB182" s="11">
        <f>+'[1]total numbers'!AB182*DE182</f>
        <v>0</v>
      </c>
      <c r="AC182" s="11">
        <f>+'[1]total numbers'!AC182*DF182</f>
        <v>0</v>
      </c>
      <c r="AD182" s="11">
        <f>+'[1]total numbers'!AD182*DG182</f>
        <v>0</v>
      </c>
      <c r="AE182" s="11">
        <f>+'[1]total numbers'!AE182*DH182</f>
        <v>0</v>
      </c>
      <c r="AF182" s="11">
        <f>+'[1]total numbers'!AF182*DI182</f>
        <v>0</v>
      </c>
      <c r="AG182" s="11">
        <f>+'[1]total numbers'!AG182*DJ182</f>
        <v>0</v>
      </c>
      <c r="AH182" s="11">
        <f>+'[1]total numbers'!AH182*DK182</f>
        <v>0</v>
      </c>
      <c r="AI182" s="11">
        <f>+'[1]total numbers'!AI182*DL182</f>
        <v>0</v>
      </c>
      <c r="AJ182" s="11">
        <f>+'[1]total numbers'!AJ182*DM182</f>
        <v>0</v>
      </c>
      <c r="AK182" s="11">
        <f>+'[1]total numbers'!AK182*DN182</f>
        <v>0</v>
      </c>
      <c r="AL182" s="11">
        <f>+'[1]total numbers'!AL182*DO182</f>
        <v>0</v>
      </c>
      <c r="AM182" s="11">
        <f>+'[1]total numbers'!AM182*DP182</f>
        <v>0</v>
      </c>
      <c r="AN182" s="11">
        <f>+'[1]total numbers'!AN182*DQ182</f>
        <v>0</v>
      </c>
      <c r="AO182" s="11">
        <f>+'[1]total numbers'!AO182*DR182</f>
        <v>0</v>
      </c>
      <c r="AP182" s="11">
        <f>+'[1]total numbers'!AP182*DS182</f>
        <v>0</v>
      </c>
      <c r="AQ182" s="11">
        <f>+'[1]total numbers'!AQ182*DT182</f>
        <v>0</v>
      </c>
      <c r="AR182" s="11">
        <f>+'[1]total numbers'!AR182*DU182</f>
        <v>0</v>
      </c>
      <c r="AS182" s="11">
        <f>+'[1]total numbers'!AS182*DV182</f>
        <v>0</v>
      </c>
      <c r="AT182" s="11">
        <f>+'[1]total numbers'!AT182*DW182</f>
        <v>0</v>
      </c>
      <c r="AU182" s="11">
        <f>+'[1]total numbers'!AU182*DX182</f>
        <v>0</v>
      </c>
      <c r="AV182" s="11">
        <f>+'[1]total numbers'!AV182*DY182</f>
        <v>0</v>
      </c>
      <c r="AW182" s="11">
        <f>+'[1]total numbers'!AW182*DZ182</f>
        <v>0</v>
      </c>
      <c r="AX182" s="11">
        <f>+'[1]total numbers'!AX182*EA182</f>
        <v>0</v>
      </c>
      <c r="AY182" s="11">
        <f>+'[1]total numbers'!AY182*EB182</f>
        <v>0</v>
      </c>
      <c r="AZ182" s="11">
        <f>+'[1]total numbers'!AZ182*EC182</f>
        <v>0</v>
      </c>
      <c r="BA182" s="11">
        <f>+'[1]total numbers'!BA182*ED182</f>
        <v>0</v>
      </c>
      <c r="BB182" s="11">
        <f>+'[1]total numbers'!BB182*EE182</f>
        <v>0</v>
      </c>
      <c r="BC182" s="11">
        <f>+'[1]total numbers'!BC182*EF182</f>
        <v>0</v>
      </c>
      <c r="BD182" s="11">
        <f>+'[1]total numbers'!BD182*EG182</f>
        <v>0</v>
      </c>
      <c r="BE182" s="123">
        <f>+[2]faostat2014_rice!B170</f>
        <v>0</v>
      </c>
      <c r="BF182" s="19">
        <f>+[2]faostat2014_rice!C170</f>
        <v>0</v>
      </c>
      <c r="BG182" s="19">
        <f>+[2]faostat2014_rice!D170</f>
        <v>0</v>
      </c>
      <c r="BH182" s="19">
        <f>+[2]faostat2014_rice!E170</f>
        <v>0</v>
      </c>
      <c r="BI182" s="19">
        <f>+[2]faostat2014_rice!F170</f>
        <v>0</v>
      </c>
      <c r="BJ182" s="19">
        <f>+[2]faostat2014_rice!G170</f>
        <v>0</v>
      </c>
      <c r="BK182" s="19">
        <f>+[2]faostat2014_rice!H170</f>
        <v>0</v>
      </c>
      <c r="BL182" s="19">
        <f>+[2]faostat2014_rice!I170</f>
        <v>0</v>
      </c>
      <c r="BM182" s="19">
        <f>+[2]faostat2014_rice!J170</f>
        <v>0</v>
      </c>
      <c r="BN182" s="19">
        <f>+[2]faostat2014_rice!K170</f>
        <v>0</v>
      </c>
      <c r="BO182" s="19">
        <f>+[2]faostat2014_rice!L170</f>
        <v>0</v>
      </c>
      <c r="BP182" s="19">
        <f>+[2]faostat2014_rice!M170</f>
        <v>0</v>
      </c>
      <c r="BQ182" s="19">
        <f>+[2]faostat2014_rice!N170</f>
        <v>0</v>
      </c>
      <c r="BR182" s="19">
        <f>+[2]faostat2014_rice!O170</f>
        <v>0</v>
      </c>
      <c r="BS182" s="19">
        <f>+[2]faostat2014_rice!P170</f>
        <v>0</v>
      </c>
      <c r="BT182" s="19">
        <f>+[2]faostat2014_rice!Q170</f>
        <v>0</v>
      </c>
      <c r="BU182" s="82">
        <f t="shared" si="379"/>
        <v>0</v>
      </c>
      <c r="BV182" s="82">
        <f t="shared" si="380"/>
        <v>0</v>
      </c>
      <c r="BW182" s="82">
        <f t="shared" si="381"/>
        <v>0</v>
      </c>
      <c r="BX182" s="82">
        <f t="shared" si="382"/>
        <v>0</v>
      </c>
      <c r="BY182" s="82">
        <f t="shared" si="383"/>
        <v>0</v>
      </c>
      <c r="BZ182" s="82">
        <f t="shared" si="384"/>
        <v>0</v>
      </c>
      <c r="CA182" s="82">
        <f t="shared" si="385"/>
        <v>0</v>
      </c>
      <c r="CB182" s="82">
        <f t="shared" si="386"/>
        <v>0</v>
      </c>
      <c r="CC182" s="82">
        <f t="shared" si="387"/>
        <v>0</v>
      </c>
      <c r="CD182" s="31"/>
      <c r="CE182" s="15">
        <f t="shared" si="438"/>
        <v>0</v>
      </c>
      <c r="CG182" s="122">
        <v>0</v>
      </c>
      <c r="CH182" s="122">
        <v>0</v>
      </c>
      <c r="CI182" s="122">
        <v>0</v>
      </c>
      <c r="CJ182" s="122">
        <v>0</v>
      </c>
      <c r="CK182" s="122">
        <v>0</v>
      </c>
      <c r="CL182" s="122">
        <v>0</v>
      </c>
      <c r="CM182" s="122">
        <v>0</v>
      </c>
      <c r="CN182" s="122">
        <v>0</v>
      </c>
      <c r="CO182" s="122">
        <v>0</v>
      </c>
      <c r="CP182" s="122">
        <v>0</v>
      </c>
      <c r="CQ182" s="122">
        <v>0</v>
      </c>
      <c r="CR182" s="122">
        <v>0</v>
      </c>
      <c r="CS182" s="122">
        <v>0</v>
      </c>
      <c r="CT182" s="122">
        <v>0</v>
      </c>
      <c r="CU182" s="122">
        <v>0</v>
      </c>
      <c r="CV182" s="122">
        <v>0</v>
      </c>
      <c r="CW182" s="122">
        <v>0</v>
      </c>
      <c r="CX182" s="122">
        <v>0</v>
      </c>
      <c r="CY182" s="122">
        <v>0</v>
      </c>
      <c r="CZ182" s="122">
        <v>0</v>
      </c>
      <c r="DA182" s="122">
        <v>0</v>
      </c>
      <c r="DB182" s="122">
        <v>0</v>
      </c>
      <c r="DC182" s="122">
        <v>0</v>
      </c>
      <c r="DD182" s="122">
        <v>0</v>
      </c>
      <c r="DE182" s="122">
        <v>0</v>
      </c>
      <c r="DF182" s="122">
        <v>0</v>
      </c>
      <c r="DG182" s="59">
        <v>0</v>
      </c>
      <c r="DH182" s="59">
        <f t="shared" si="507"/>
        <v>0</v>
      </c>
      <c r="DI182" s="59">
        <f t="shared" si="507"/>
        <v>0</v>
      </c>
      <c r="DJ182" s="59">
        <f t="shared" si="507"/>
        <v>0</v>
      </c>
      <c r="DK182" s="59">
        <f t="shared" si="507"/>
        <v>0</v>
      </c>
      <c r="DL182" s="59">
        <f t="shared" si="503"/>
        <v>0</v>
      </c>
      <c r="DM182" s="59">
        <f t="shared" si="503"/>
        <v>0</v>
      </c>
      <c r="DN182" s="59">
        <f t="shared" si="503"/>
        <v>0</v>
      </c>
      <c r="DO182" s="59">
        <f t="shared" si="503"/>
        <v>0</v>
      </c>
      <c r="DP182" s="59">
        <f t="shared" si="503"/>
        <v>0</v>
      </c>
      <c r="DQ182" s="59">
        <f t="shared" si="503"/>
        <v>0</v>
      </c>
      <c r="DR182" s="59">
        <f t="shared" si="503"/>
        <v>0</v>
      </c>
      <c r="DS182" s="59">
        <f t="shared" si="503"/>
        <v>0</v>
      </c>
      <c r="DT182" s="59">
        <f t="shared" si="503"/>
        <v>0</v>
      </c>
      <c r="DU182" s="59">
        <f t="shared" si="503"/>
        <v>0</v>
      </c>
      <c r="DV182" s="59">
        <f t="shared" si="503"/>
        <v>0</v>
      </c>
      <c r="DW182" s="59">
        <f t="shared" si="503"/>
        <v>0</v>
      </c>
      <c r="DX182" s="59">
        <f t="shared" si="503"/>
        <v>0</v>
      </c>
      <c r="DY182" s="59">
        <f t="shared" si="503"/>
        <v>0</v>
      </c>
      <c r="DZ182" s="59">
        <f t="shared" si="503"/>
        <v>0</v>
      </c>
      <c r="EA182" s="59">
        <f t="shared" si="503"/>
        <v>0</v>
      </c>
      <c r="EB182" s="59">
        <f t="shared" si="500"/>
        <v>0</v>
      </c>
      <c r="EC182" s="59">
        <f t="shared" si="500"/>
        <v>0</v>
      </c>
      <c r="ED182" s="59">
        <f t="shared" si="500"/>
        <v>0</v>
      </c>
      <c r="EE182" s="59">
        <f t="shared" si="500"/>
        <v>0</v>
      </c>
      <c r="EF182" s="59">
        <f t="shared" si="500"/>
        <v>0</v>
      </c>
      <c r="EG182" s="59">
        <f t="shared" si="500"/>
        <v>0</v>
      </c>
      <c r="EH182" s="20">
        <f>+BE182/'[1]total numbers'!BN182</f>
        <v>0</v>
      </c>
      <c r="EI182" s="20">
        <f>+BF182/'[1]total numbers'!BX182</f>
        <v>0</v>
      </c>
      <c r="EJ182" s="20">
        <f>+BG182/'[1]total numbers'!CH182</f>
        <v>0</v>
      </c>
      <c r="EK182" s="20">
        <f>+BH182/'[1]total numbers'!CR182</f>
        <v>0</v>
      </c>
      <c r="EL182" s="20">
        <f>+BI182/'[1]total numbers'!DB182</f>
        <v>0</v>
      </c>
      <c r="EM182" s="20">
        <f>+BJ182/'[1]total numbers'!DC182</f>
        <v>0</v>
      </c>
      <c r="EN182" s="20">
        <f>+BK182/'[1]total numbers'!DD182</f>
        <v>0</v>
      </c>
      <c r="EO182" s="20">
        <f>+BL182/'[1]total numbers'!DE182</f>
        <v>0</v>
      </c>
      <c r="EP182" s="20">
        <f>+BM182/'[1]total numbers'!DF182</f>
        <v>0</v>
      </c>
      <c r="EQ182" s="20">
        <f>+BN182/'[1]total numbers'!DG182</f>
        <v>0</v>
      </c>
      <c r="ER182" s="20">
        <f>+BO182/'[1]total numbers'!DH182</f>
        <v>0</v>
      </c>
      <c r="ES182" s="20">
        <f>+BP182/'[1]total numbers'!DI182</f>
        <v>0</v>
      </c>
      <c r="ET182" s="20">
        <f>+BQ182/'[1]total numbers'!DJ182</f>
        <v>0</v>
      </c>
      <c r="EU182" s="20">
        <f>+BR182/'[1]total numbers'!DK182</f>
        <v>0</v>
      </c>
      <c r="EV182" s="20">
        <f>+BS182/'[1]total numbers'!DL182</f>
        <v>0</v>
      </c>
      <c r="EW182" s="20">
        <f>+BT182/'[1]total numbers'!DM182</f>
        <v>0</v>
      </c>
      <c r="EX182" s="86">
        <f>+BU182/'[1]total numbers'!DN182</f>
        <v>0</v>
      </c>
      <c r="EY182" s="86">
        <f>+BV182/'[1]total numbers'!DO182</f>
        <v>0</v>
      </c>
      <c r="EZ182" s="86">
        <f>+BW182/'[1]total numbers'!DP182</f>
        <v>0</v>
      </c>
      <c r="FA182" s="86">
        <f>+BX182/'[1]total numbers'!DQ182</f>
        <v>0</v>
      </c>
      <c r="FB182" s="86">
        <f>+BY182/'[1]total numbers'!DR182</f>
        <v>0</v>
      </c>
      <c r="FC182" s="86">
        <f>+BZ182/'[1]total numbers'!DS182</f>
        <v>0</v>
      </c>
      <c r="FD182" s="86">
        <f>+CA182/'[1]total numbers'!DT182</f>
        <v>0</v>
      </c>
      <c r="FE182" s="86">
        <f>+CB182/'[1]total numbers'!DU182</f>
        <v>0</v>
      </c>
      <c r="FF182" s="86">
        <f>+CC182/'[1]total numbers'!DV182</f>
        <v>0</v>
      </c>
      <c r="FH182" s="54">
        <f t="shared" si="391"/>
        <v>-10000</v>
      </c>
      <c r="FI182" s="54">
        <f t="shared" si="392"/>
        <v>1960</v>
      </c>
      <c r="FJ182" s="65">
        <f t="shared" si="393"/>
        <v>7.4999999999999997E-2</v>
      </c>
      <c r="FK182" s="59">
        <f t="shared" si="394"/>
        <v>0</v>
      </c>
      <c r="FL182" s="54">
        <f t="shared" si="395"/>
        <v>0</v>
      </c>
      <c r="FM182" s="64">
        <v>0.33333333333333331</v>
      </c>
      <c r="FN182" s="59">
        <f t="shared" si="396"/>
        <v>-3.4811916252095831E-3</v>
      </c>
      <c r="FP182" s="6">
        <v>8</v>
      </c>
      <c r="FQ182" s="6" t="s">
        <v>32</v>
      </c>
      <c r="GF182" s="21"/>
      <c r="GG182" s="41">
        <f>IF([3]data!BE182&lt;=0, ,BE182/[3]data!BE182)</f>
        <v>0</v>
      </c>
      <c r="GH182" s="41">
        <f>IF([3]data!BF182&lt;=0, ,BF182/[3]data!BF182)</f>
        <v>0</v>
      </c>
      <c r="GI182" s="41">
        <f>IF([3]data!BG182&lt;=0, ,BG182/[3]data!BG182)</f>
        <v>0</v>
      </c>
      <c r="GJ182" s="41">
        <f>IF([3]data!BH182&lt;=0, ,BH182/[3]data!BH182)</f>
        <v>0</v>
      </c>
      <c r="GK182" s="41">
        <f>IF([3]data!BI182&lt;=0, ,BI182/[3]data!BI182)</f>
        <v>0</v>
      </c>
      <c r="GL182" s="41">
        <f>IF([3]data!BS182&lt;=0, ,BS182/[3]data!BS182)</f>
        <v>0</v>
      </c>
      <c r="HM182" s="17">
        <v>1</v>
      </c>
      <c r="HN182" s="128">
        <f t="shared" si="501"/>
        <v>1</v>
      </c>
      <c r="HO182" s="128">
        <f t="shared" si="501"/>
        <v>1</v>
      </c>
      <c r="HP182" s="128">
        <f t="shared" si="501"/>
        <v>1</v>
      </c>
      <c r="HQ182" s="128">
        <f t="shared" si="501"/>
        <v>1</v>
      </c>
      <c r="HR182" s="128">
        <f t="shared" si="501"/>
        <v>1</v>
      </c>
      <c r="HS182" s="128">
        <f t="shared" si="501"/>
        <v>1</v>
      </c>
      <c r="HT182" s="128">
        <f t="shared" si="501"/>
        <v>1</v>
      </c>
      <c r="HU182" s="128">
        <f t="shared" si="501"/>
        <v>1</v>
      </c>
      <c r="HV182" s="128">
        <f t="shared" si="501"/>
        <v>1</v>
      </c>
      <c r="HW182" s="128">
        <f t="shared" si="501"/>
        <v>1</v>
      </c>
      <c r="HX182" s="128">
        <f t="shared" si="501"/>
        <v>1</v>
      </c>
      <c r="HY182" s="128">
        <f t="shared" si="501"/>
        <v>1</v>
      </c>
      <c r="HZ182" s="128">
        <f t="shared" si="501"/>
        <v>1</v>
      </c>
      <c r="IA182" s="128">
        <f t="shared" si="501"/>
        <v>1</v>
      </c>
      <c r="IB182" s="128">
        <f t="shared" si="501"/>
        <v>1</v>
      </c>
      <c r="IC182" s="128">
        <f t="shared" si="501"/>
        <v>1</v>
      </c>
      <c r="ID182" s="128">
        <f t="shared" si="498"/>
        <v>1</v>
      </c>
      <c r="IE182" s="128">
        <f t="shared" si="498"/>
        <v>1</v>
      </c>
      <c r="IF182" s="128">
        <f t="shared" si="498"/>
        <v>1</v>
      </c>
      <c r="IG182" s="128">
        <f t="shared" si="498"/>
        <v>1</v>
      </c>
      <c r="IH182" s="128">
        <f t="shared" si="498"/>
        <v>1</v>
      </c>
      <c r="II182" s="128">
        <f t="shared" si="498"/>
        <v>1</v>
      </c>
      <c r="IJ182" s="128">
        <f t="shared" si="498"/>
        <v>1</v>
      </c>
      <c r="IK182" s="128">
        <f t="shared" si="498"/>
        <v>1</v>
      </c>
      <c r="IL182" s="128">
        <f t="shared" si="498"/>
        <v>1</v>
      </c>
      <c r="IM182" s="128">
        <f t="shared" si="498"/>
        <v>1</v>
      </c>
      <c r="IN182" s="128">
        <f t="shared" si="498"/>
        <v>1</v>
      </c>
      <c r="IO182" s="128">
        <f t="shared" si="498"/>
        <v>1</v>
      </c>
      <c r="IP182" s="128">
        <f t="shared" si="498"/>
        <v>1</v>
      </c>
      <c r="IQ182" s="128">
        <f t="shared" si="498"/>
        <v>1</v>
      </c>
      <c r="IR182" s="128">
        <f t="shared" si="498"/>
        <v>1</v>
      </c>
      <c r="IS182" s="128">
        <f t="shared" si="496"/>
        <v>1</v>
      </c>
      <c r="IT182" s="128">
        <f t="shared" si="496"/>
        <v>1</v>
      </c>
      <c r="IU182" s="128">
        <f t="shared" si="496"/>
        <v>1</v>
      </c>
      <c r="IV182" s="128">
        <f t="shared" si="496"/>
        <v>1</v>
      </c>
      <c r="IW182" s="128">
        <f t="shared" si="496"/>
        <v>1</v>
      </c>
      <c r="IX182" s="128">
        <f t="shared" si="496"/>
        <v>1</v>
      </c>
      <c r="IY182" s="128">
        <f t="shared" si="496"/>
        <v>1</v>
      </c>
      <c r="IZ182" s="128">
        <f t="shared" si="496"/>
        <v>1</v>
      </c>
      <c r="JA182" s="128">
        <f t="shared" si="496"/>
        <v>1</v>
      </c>
      <c r="JB182" s="128">
        <f t="shared" si="496"/>
        <v>1</v>
      </c>
      <c r="JC182" s="128">
        <f t="shared" si="496"/>
        <v>1</v>
      </c>
      <c r="JD182" s="128">
        <f t="shared" si="496"/>
        <v>1</v>
      </c>
      <c r="JE182" s="128">
        <f t="shared" si="496"/>
        <v>1</v>
      </c>
      <c r="JF182" s="128">
        <f t="shared" si="496"/>
        <v>1</v>
      </c>
      <c r="JG182" s="128">
        <f t="shared" si="496"/>
        <v>1</v>
      </c>
      <c r="JH182" s="128">
        <f t="shared" si="496"/>
        <v>1</v>
      </c>
      <c r="JI182" s="128">
        <f t="shared" si="494"/>
        <v>1</v>
      </c>
      <c r="JJ182" s="128">
        <f t="shared" si="494"/>
        <v>1</v>
      </c>
      <c r="JK182" s="128">
        <f t="shared" si="494"/>
        <v>1</v>
      </c>
      <c r="JL182" s="128">
        <f t="shared" si="494"/>
        <v>1</v>
      </c>
      <c r="JM182" s="128">
        <f t="shared" si="494"/>
        <v>1</v>
      </c>
      <c r="JN182" s="128">
        <f t="shared" si="494"/>
        <v>1</v>
      </c>
      <c r="JO182" s="128">
        <f t="shared" si="494"/>
        <v>1</v>
      </c>
      <c r="JP182" s="128">
        <f t="shared" si="494"/>
        <v>1</v>
      </c>
      <c r="JQ182" s="128">
        <f t="shared" si="494"/>
        <v>1</v>
      </c>
      <c r="JR182" s="128">
        <f t="shared" si="494"/>
        <v>1</v>
      </c>
      <c r="JS182" s="128">
        <f t="shared" si="494"/>
        <v>1</v>
      </c>
      <c r="JT182" s="128">
        <f t="shared" si="494"/>
        <v>1</v>
      </c>
      <c r="JU182" s="128">
        <f t="shared" si="494"/>
        <v>1</v>
      </c>
      <c r="JV182" s="128">
        <f t="shared" si="494"/>
        <v>1</v>
      </c>
      <c r="JW182" s="128">
        <f t="shared" si="494"/>
        <v>1</v>
      </c>
      <c r="JX182" s="128">
        <f t="shared" si="362"/>
        <v>1</v>
      </c>
      <c r="JY182" s="128">
        <f t="shared" si="362"/>
        <v>1</v>
      </c>
      <c r="JZ182" s="128">
        <f t="shared" si="362"/>
        <v>1</v>
      </c>
      <c r="KA182" s="128">
        <f t="shared" si="505"/>
        <v>1</v>
      </c>
      <c r="KB182" s="128">
        <f t="shared" si="505"/>
        <v>1</v>
      </c>
      <c r="KC182" s="128">
        <f t="shared" si="505"/>
        <v>1</v>
      </c>
      <c r="KD182" s="128">
        <f t="shared" si="505"/>
        <v>1</v>
      </c>
      <c r="KE182" s="128">
        <f t="shared" si="505"/>
        <v>1</v>
      </c>
      <c r="KF182" s="128">
        <f t="shared" si="505"/>
        <v>1</v>
      </c>
      <c r="KG182" s="128">
        <f t="shared" si="505"/>
        <v>1</v>
      </c>
      <c r="KH182" s="128">
        <f t="shared" si="505"/>
        <v>1</v>
      </c>
      <c r="KI182" s="128">
        <f t="shared" si="505"/>
        <v>1</v>
      </c>
      <c r="KJ182" s="128">
        <f t="shared" si="505"/>
        <v>1</v>
      </c>
      <c r="KK182" s="128">
        <f t="shared" si="505"/>
        <v>1</v>
      </c>
      <c r="KL182" s="17">
        <v>1</v>
      </c>
    </row>
    <row r="183" spans="1:298" x14ac:dyDescent="0.2">
      <c r="A183" s="6">
        <v>4</v>
      </c>
      <c r="B183" s="14">
        <v>660</v>
      </c>
      <c r="C183" s="76" t="s">
        <v>222</v>
      </c>
      <c r="D183" s="11">
        <v>0</v>
      </c>
      <c r="E183" s="11">
        <v>0</v>
      </c>
      <c r="F183" s="11">
        <f>+'[1]total numbers'!F183*CI183</f>
        <v>0</v>
      </c>
      <c r="G183" s="11">
        <f>+'[1]total numbers'!G183*CJ183</f>
        <v>0</v>
      </c>
      <c r="H183" s="11">
        <f>+'[1]total numbers'!H183*CK183</f>
        <v>0</v>
      </c>
      <c r="I183" s="11">
        <f>+'[1]total numbers'!I183*CL183</f>
        <v>0</v>
      </c>
      <c r="J183" s="11">
        <f>+'[1]total numbers'!J183*CM183</f>
        <v>0</v>
      </c>
      <c r="K183" s="11">
        <f>+'[1]total numbers'!K183*CN183</f>
        <v>0</v>
      </c>
      <c r="L183" s="11">
        <f>+'[1]total numbers'!L183*CO183</f>
        <v>0</v>
      </c>
      <c r="M183" s="11">
        <f>+'[1]total numbers'!M183*CP183</f>
        <v>0</v>
      </c>
      <c r="N183" s="11">
        <f>+'[1]total numbers'!N183*CQ183</f>
        <v>0</v>
      </c>
      <c r="O183" s="11">
        <f>+'[1]total numbers'!O183*CR183</f>
        <v>0</v>
      </c>
      <c r="P183" s="11">
        <f>+'[1]total numbers'!P183*CS183</f>
        <v>0</v>
      </c>
      <c r="Q183" s="11">
        <f>+'[1]total numbers'!Q183*CT183</f>
        <v>0</v>
      </c>
      <c r="R183" s="11">
        <f>+'[1]total numbers'!R183*CU183</f>
        <v>0</v>
      </c>
      <c r="S183" s="11">
        <f>+'[1]total numbers'!S183*CV183</f>
        <v>0</v>
      </c>
      <c r="T183" s="11">
        <f>+'[1]total numbers'!T183*CW183</f>
        <v>0</v>
      </c>
      <c r="U183" s="11">
        <f>+'[1]total numbers'!U183*CX183</f>
        <v>0</v>
      </c>
      <c r="V183" s="11">
        <f>+'[1]total numbers'!V183*CY183</f>
        <v>0</v>
      </c>
      <c r="W183" s="11">
        <f>+'[1]total numbers'!W183*CZ183</f>
        <v>0</v>
      </c>
      <c r="X183" s="11">
        <f>+'[1]total numbers'!X183*DA183</f>
        <v>0</v>
      </c>
      <c r="Y183" s="11">
        <f>+'[1]total numbers'!Y183*DB183</f>
        <v>0</v>
      </c>
      <c r="Z183" s="11">
        <f>+'[1]total numbers'!Z183*DC183</f>
        <v>0</v>
      </c>
      <c r="AA183" s="11">
        <f>+'[1]total numbers'!AA183*DD183</f>
        <v>0</v>
      </c>
      <c r="AB183" s="11">
        <f>+'[1]total numbers'!AB183*DE183</f>
        <v>0</v>
      </c>
      <c r="AC183" s="11">
        <f>+'[1]total numbers'!AC183*DF183</f>
        <v>0</v>
      </c>
      <c r="AD183" s="11">
        <f>+'[1]total numbers'!AD183*DG183</f>
        <v>0</v>
      </c>
      <c r="AE183" s="11">
        <f>+'[1]total numbers'!AE183*DH183</f>
        <v>0</v>
      </c>
      <c r="AF183" s="11">
        <f>+'[1]total numbers'!AF183*DI183</f>
        <v>0</v>
      </c>
      <c r="AG183" s="11">
        <f>+'[1]total numbers'!AG183*DJ183</f>
        <v>0</v>
      </c>
      <c r="AH183" s="11">
        <f>+'[1]total numbers'!AH183*DK183</f>
        <v>0</v>
      </c>
      <c r="AI183" s="11">
        <f>+'[1]total numbers'!AI183*DL183</f>
        <v>0</v>
      </c>
      <c r="AJ183" s="11">
        <f>+'[1]total numbers'!AJ183*DM183</f>
        <v>0</v>
      </c>
      <c r="AK183" s="11">
        <f>+'[1]total numbers'!AK183*DN183</f>
        <v>0</v>
      </c>
      <c r="AL183" s="11">
        <f>+'[1]total numbers'!AL183*DO183</f>
        <v>0</v>
      </c>
      <c r="AM183" s="11">
        <f>+'[1]total numbers'!AM183*DP183</f>
        <v>0</v>
      </c>
      <c r="AN183" s="11">
        <f>+'[1]total numbers'!AN183*DQ183</f>
        <v>0</v>
      </c>
      <c r="AO183" s="11">
        <f>+'[1]total numbers'!AO183*DR183</f>
        <v>0</v>
      </c>
      <c r="AP183" s="11">
        <f>+'[1]total numbers'!AP183*DS183</f>
        <v>0</v>
      </c>
      <c r="AQ183" s="11">
        <f>+'[1]total numbers'!AQ183*DT183</f>
        <v>0</v>
      </c>
      <c r="AR183" s="11">
        <f>+'[1]total numbers'!AR183*DU183</f>
        <v>0</v>
      </c>
      <c r="AS183" s="11">
        <f>+'[1]total numbers'!AS183*DV183</f>
        <v>0</v>
      </c>
      <c r="AT183" s="11">
        <f>+'[1]total numbers'!AT183*DW183</f>
        <v>0</v>
      </c>
      <c r="AU183" s="11">
        <f>+'[1]total numbers'!AU183*DX183</f>
        <v>0</v>
      </c>
      <c r="AV183" s="11">
        <f>+'[1]total numbers'!AV183*DY183</f>
        <v>0</v>
      </c>
      <c r="AW183" s="11">
        <f>+'[1]total numbers'!AW183*DZ183</f>
        <v>0</v>
      </c>
      <c r="AX183" s="11">
        <f>+'[1]total numbers'!AX183*EA183</f>
        <v>0</v>
      </c>
      <c r="AY183" s="11">
        <f>+'[1]total numbers'!AY183*EB183</f>
        <v>0</v>
      </c>
      <c r="AZ183" s="11">
        <f>+'[1]total numbers'!AZ183*EC183</f>
        <v>0</v>
      </c>
      <c r="BA183" s="11">
        <f>+'[1]total numbers'!BA183*ED183</f>
        <v>0</v>
      </c>
      <c r="BB183" s="11">
        <f>+'[1]total numbers'!BB183*EE183</f>
        <v>0</v>
      </c>
      <c r="BC183" s="11">
        <f>+'[1]total numbers'!BC183*EF183</f>
        <v>0</v>
      </c>
      <c r="BD183" s="11">
        <f>+'[1]total numbers'!BD183*EG183</f>
        <v>0</v>
      </c>
      <c r="BE183" s="123">
        <v>0</v>
      </c>
      <c r="BF183" s="19">
        <v>0</v>
      </c>
      <c r="BG183" s="19">
        <v>0</v>
      </c>
      <c r="BH183" s="19">
        <v>0</v>
      </c>
      <c r="BI183" s="19">
        <v>0</v>
      </c>
      <c r="BJ183" s="19">
        <v>0</v>
      </c>
      <c r="BK183" s="19">
        <v>0</v>
      </c>
      <c r="BL183" s="19">
        <v>0</v>
      </c>
      <c r="BM183" s="19">
        <v>0</v>
      </c>
      <c r="BN183" s="19">
        <v>0</v>
      </c>
      <c r="BO183" s="19">
        <v>0</v>
      </c>
      <c r="BP183" s="19">
        <v>0</v>
      </c>
      <c r="BQ183" s="19">
        <v>0</v>
      </c>
      <c r="BR183" s="19">
        <v>0</v>
      </c>
      <c r="BS183" s="19">
        <v>0</v>
      </c>
      <c r="BT183" s="19">
        <v>0</v>
      </c>
      <c r="BU183" s="82">
        <f t="shared" si="379"/>
        <v>0</v>
      </c>
      <c r="BV183" s="82">
        <f t="shared" si="380"/>
        <v>0</v>
      </c>
      <c r="BW183" s="82">
        <f t="shared" si="381"/>
        <v>0</v>
      </c>
      <c r="BX183" s="82">
        <f t="shared" si="382"/>
        <v>0</v>
      </c>
      <c r="BY183" s="82">
        <f t="shared" si="383"/>
        <v>0</v>
      </c>
      <c r="BZ183" s="82">
        <f t="shared" si="384"/>
        <v>0</v>
      </c>
      <c r="CA183" s="82">
        <f t="shared" si="385"/>
        <v>0</v>
      </c>
      <c r="CB183" s="82">
        <f t="shared" si="386"/>
        <v>0</v>
      </c>
      <c r="CC183" s="82">
        <f t="shared" si="387"/>
        <v>0</v>
      </c>
      <c r="CD183" s="31"/>
      <c r="CE183" s="15">
        <f t="shared" si="438"/>
        <v>0</v>
      </c>
      <c r="CG183" s="122">
        <v>0</v>
      </c>
      <c r="CH183" s="122">
        <v>0</v>
      </c>
      <c r="CI183" s="122">
        <v>0</v>
      </c>
      <c r="CJ183" s="122">
        <v>0</v>
      </c>
      <c r="CK183" s="122">
        <v>0</v>
      </c>
      <c r="CL183" s="122">
        <v>0</v>
      </c>
      <c r="CM183" s="122">
        <v>0</v>
      </c>
      <c r="CN183" s="122">
        <v>0</v>
      </c>
      <c r="CO183" s="122">
        <v>0</v>
      </c>
      <c r="CP183" s="122">
        <v>0</v>
      </c>
      <c r="CQ183" s="122">
        <v>0</v>
      </c>
      <c r="CR183" s="122">
        <v>0</v>
      </c>
      <c r="CS183" s="122">
        <v>0</v>
      </c>
      <c r="CT183" s="122">
        <v>0</v>
      </c>
      <c r="CU183" s="122">
        <v>0</v>
      </c>
      <c r="CV183" s="122">
        <v>0</v>
      </c>
      <c r="CW183" s="122">
        <v>0</v>
      </c>
      <c r="CX183" s="122">
        <v>0</v>
      </c>
      <c r="CY183" s="122">
        <v>0</v>
      </c>
      <c r="CZ183" s="122">
        <v>0</v>
      </c>
      <c r="DA183" s="122">
        <v>0</v>
      </c>
      <c r="DB183" s="122">
        <v>0</v>
      </c>
      <c r="DC183" s="122">
        <v>0</v>
      </c>
      <c r="DD183" s="122">
        <v>0</v>
      </c>
      <c r="DE183" s="122">
        <v>0</v>
      </c>
      <c r="DF183" s="122">
        <v>0</v>
      </c>
      <c r="DG183" s="59">
        <v>0</v>
      </c>
      <c r="DH183" s="59">
        <f t="shared" si="507"/>
        <v>0</v>
      </c>
      <c r="DI183" s="59">
        <f t="shared" si="507"/>
        <v>0</v>
      </c>
      <c r="DJ183" s="59">
        <f t="shared" si="507"/>
        <v>0</v>
      </c>
      <c r="DK183" s="59">
        <f t="shared" si="507"/>
        <v>0</v>
      </c>
      <c r="DL183" s="59">
        <f t="shared" si="503"/>
        <v>0</v>
      </c>
      <c r="DM183" s="59">
        <f t="shared" si="503"/>
        <v>0</v>
      </c>
      <c r="DN183" s="59">
        <f t="shared" si="503"/>
        <v>0</v>
      </c>
      <c r="DO183" s="59">
        <f t="shared" si="503"/>
        <v>0</v>
      </c>
      <c r="DP183" s="59">
        <f t="shared" si="503"/>
        <v>0</v>
      </c>
      <c r="DQ183" s="59">
        <f t="shared" si="503"/>
        <v>0</v>
      </c>
      <c r="DR183" s="59">
        <f t="shared" si="503"/>
        <v>0</v>
      </c>
      <c r="DS183" s="59">
        <f t="shared" si="503"/>
        <v>0</v>
      </c>
      <c r="DT183" s="59">
        <f t="shared" si="503"/>
        <v>0</v>
      </c>
      <c r="DU183" s="59">
        <f t="shared" si="503"/>
        <v>0</v>
      </c>
      <c r="DV183" s="59">
        <f t="shared" si="503"/>
        <v>0</v>
      </c>
      <c r="DW183" s="59">
        <f t="shared" si="503"/>
        <v>0</v>
      </c>
      <c r="DX183" s="59">
        <f t="shared" si="503"/>
        <v>0</v>
      </c>
      <c r="DY183" s="59">
        <f t="shared" si="503"/>
        <v>0</v>
      </c>
      <c r="DZ183" s="59">
        <f t="shared" si="503"/>
        <v>0</v>
      </c>
      <c r="EA183" s="59">
        <f t="shared" si="503"/>
        <v>0</v>
      </c>
      <c r="EB183" s="59">
        <f t="shared" si="500"/>
        <v>0</v>
      </c>
      <c r="EC183" s="59">
        <f t="shared" si="500"/>
        <v>0</v>
      </c>
      <c r="ED183" s="59">
        <f t="shared" si="500"/>
        <v>0</v>
      </c>
      <c r="EE183" s="59">
        <f t="shared" si="500"/>
        <v>0</v>
      </c>
      <c r="EF183" s="59">
        <f t="shared" si="500"/>
        <v>0</v>
      </c>
      <c r="EG183" s="59">
        <f t="shared" si="500"/>
        <v>0</v>
      </c>
      <c r="EH183" s="20">
        <f>+BE183/'[1]total numbers'!BN183</f>
        <v>0</v>
      </c>
      <c r="EI183" s="20">
        <f>+BF183/'[1]total numbers'!BX183</f>
        <v>0</v>
      </c>
      <c r="EJ183" s="20">
        <f>+BG183/'[1]total numbers'!CH183</f>
        <v>0</v>
      </c>
      <c r="EK183" s="20">
        <f>+BH183/'[1]total numbers'!CR183</f>
        <v>0</v>
      </c>
      <c r="EL183" s="20">
        <f>+BI183/'[1]total numbers'!DB183</f>
        <v>0</v>
      </c>
      <c r="EM183" s="20">
        <f>+BJ183/'[1]total numbers'!DC183</f>
        <v>0</v>
      </c>
      <c r="EN183" s="20">
        <f>+BK183/'[1]total numbers'!DD183</f>
        <v>0</v>
      </c>
      <c r="EO183" s="20">
        <f>+BL183/'[1]total numbers'!DE183</f>
        <v>0</v>
      </c>
      <c r="EP183" s="20">
        <f>+BM183/'[1]total numbers'!DF183</f>
        <v>0</v>
      </c>
      <c r="EQ183" s="20">
        <f>+BN183/'[1]total numbers'!DG183</f>
        <v>0</v>
      </c>
      <c r="ER183" s="20">
        <f>+BO183/'[1]total numbers'!DH183</f>
        <v>0</v>
      </c>
      <c r="ES183" s="20">
        <f>+BP183/'[1]total numbers'!DI183</f>
        <v>0</v>
      </c>
      <c r="ET183" s="20">
        <f>+BQ183/'[1]total numbers'!DJ183</f>
        <v>0</v>
      </c>
      <c r="EU183" s="20">
        <f>+BR183/'[1]total numbers'!DK183</f>
        <v>0</v>
      </c>
      <c r="EV183" s="20">
        <f>+BS183/'[1]total numbers'!DL183</f>
        <v>0</v>
      </c>
      <c r="EW183" s="20">
        <f>+BT183/'[1]total numbers'!DM183</f>
        <v>0</v>
      </c>
      <c r="EX183" s="86">
        <f>+BU183/'[1]total numbers'!DN183</f>
        <v>0</v>
      </c>
      <c r="EY183" s="86">
        <f>+BV183/'[1]total numbers'!DO183</f>
        <v>0</v>
      </c>
      <c r="EZ183" s="86">
        <f>+BW183/'[1]total numbers'!DP183</f>
        <v>0</v>
      </c>
      <c r="FA183" s="86">
        <f>+BX183/'[1]total numbers'!DQ183</f>
        <v>0</v>
      </c>
      <c r="FB183" s="86">
        <f>+BY183/'[1]total numbers'!DR183</f>
        <v>0</v>
      </c>
      <c r="FC183" s="86">
        <f>+BZ183/'[1]total numbers'!DS183</f>
        <v>0</v>
      </c>
      <c r="FD183" s="86">
        <f>+CA183/'[1]total numbers'!DT183</f>
        <v>0</v>
      </c>
      <c r="FE183" s="86">
        <f>+CB183/'[1]total numbers'!DU183</f>
        <v>0</v>
      </c>
      <c r="FF183" s="86">
        <f>+CC183/'[1]total numbers'!DV183</f>
        <v>0</v>
      </c>
      <c r="FH183" s="54">
        <f t="shared" si="391"/>
        <v>-10000</v>
      </c>
      <c r="FI183" s="54">
        <f t="shared" si="392"/>
        <v>1960</v>
      </c>
      <c r="FJ183" s="65">
        <f t="shared" si="393"/>
        <v>7.4999999999999997E-2</v>
      </c>
      <c r="FK183" s="59">
        <f t="shared" si="394"/>
        <v>0</v>
      </c>
      <c r="FL183" s="54">
        <f t="shared" si="395"/>
        <v>0</v>
      </c>
      <c r="FM183" s="64">
        <v>0.33333333333333331</v>
      </c>
      <c r="FN183" s="59">
        <f t="shared" si="396"/>
        <v>-3.4811916252095831E-3</v>
      </c>
      <c r="FP183" s="6">
        <v>8</v>
      </c>
      <c r="FQ183" s="6" t="s">
        <v>32</v>
      </c>
      <c r="GF183" s="21"/>
      <c r="GG183" s="41">
        <f>IF([3]data!BE183&lt;=0, ,BE183/[3]data!BE183)</f>
        <v>0</v>
      </c>
      <c r="GH183" s="41">
        <f>IF([3]data!BF183&lt;=0, ,BF183/[3]data!BF183)</f>
        <v>0</v>
      </c>
      <c r="GI183" s="41">
        <f>IF([3]data!BG183&lt;=0, ,BG183/[3]data!BG183)</f>
        <v>0</v>
      </c>
      <c r="GJ183" s="41">
        <f>IF([3]data!BH183&lt;=0, ,BH183/[3]data!BH183)</f>
        <v>0</v>
      </c>
      <c r="GK183" s="41">
        <f>IF([3]data!BI183&lt;=0, ,BI183/[3]data!BI183)</f>
        <v>0</v>
      </c>
      <c r="GL183" s="41">
        <f>IF([3]data!BS183&lt;=0, ,BS183/[3]data!BS183)</f>
        <v>0</v>
      </c>
      <c r="HM183" s="17">
        <v>1</v>
      </c>
      <c r="HN183" s="128">
        <f t="shared" si="501"/>
        <v>1</v>
      </c>
      <c r="HO183" s="128">
        <f t="shared" si="501"/>
        <v>1</v>
      </c>
      <c r="HP183" s="128">
        <f t="shared" si="501"/>
        <v>1</v>
      </c>
      <c r="HQ183" s="128">
        <f t="shared" si="501"/>
        <v>1</v>
      </c>
      <c r="HR183" s="128">
        <f t="shared" si="501"/>
        <v>1</v>
      </c>
      <c r="HS183" s="128">
        <f t="shared" si="501"/>
        <v>1</v>
      </c>
      <c r="HT183" s="128">
        <f t="shared" si="501"/>
        <v>1</v>
      </c>
      <c r="HU183" s="128">
        <f t="shared" si="501"/>
        <v>1</v>
      </c>
      <c r="HV183" s="128">
        <f t="shared" si="501"/>
        <v>1</v>
      </c>
      <c r="HW183" s="128">
        <f t="shared" si="501"/>
        <v>1</v>
      </c>
      <c r="HX183" s="128">
        <f t="shared" si="501"/>
        <v>1</v>
      </c>
      <c r="HY183" s="128">
        <f t="shared" si="501"/>
        <v>1</v>
      </c>
      <c r="HZ183" s="128">
        <f t="shared" si="501"/>
        <v>1</v>
      </c>
      <c r="IA183" s="128">
        <f t="shared" si="501"/>
        <v>1</v>
      </c>
      <c r="IB183" s="128">
        <f t="shared" si="501"/>
        <v>1</v>
      </c>
      <c r="IC183" s="128">
        <f t="shared" si="501"/>
        <v>1</v>
      </c>
      <c r="ID183" s="128">
        <f t="shared" si="498"/>
        <v>1</v>
      </c>
      <c r="IE183" s="128">
        <f t="shared" si="498"/>
        <v>1</v>
      </c>
      <c r="IF183" s="128">
        <f t="shared" si="498"/>
        <v>1</v>
      </c>
      <c r="IG183" s="128">
        <f t="shared" si="498"/>
        <v>1</v>
      </c>
      <c r="IH183" s="128">
        <f t="shared" si="498"/>
        <v>1</v>
      </c>
      <c r="II183" s="128">
        <f t="shared" si="498"/>
        <v>1</v>
      </c>
      <c r="IJ183" s="128">
        <f t="shared" si="498"/>
        <v>1</v>
      </c>
      <c r="IK183" s="128">
        <f t="shared" si="498"/>
        <v>1</v>
      </c>
      <c r="IL183" s="128">
        <f t="shared" si="498"/>
        <v>1</v>
      </c>
      <c r="IM183" s="128">
        <f t="shared" si="498"/>
        <v>1</v>
      </c>
      <c r="IN183" s="128">
        <f t="shared" si="498"/>
        <v>1</v>
      </c>
      <c r="IO183" s="128">
        <f t="shared" si="498"/>
        <v>1</v>
      </c>
      <c r="IP183" s="128">
        <f t="shared" si="498"/>
        <v>1</v>
      </c>
      <c r="IQ183" s="128">
        <f t="shared" si="498"/>
        <v>1</v>
      </c>
      <c r="IR183" s="128">
        <f t="shared" si="498"/>
        <v>1</v>
      </c>
      <c r="IS183" s="128">
        <f t="shared" si="496"/>
        <v>1</v>
      </c>
      <c r="IT183" s="128">
        <f t="shared" si="496"/>
        <v>1</v>
      </c>
      <c r="IU183" s="128">
        <f t="shared" si="496"/>
        <v>1</v>
      </c>
      <c r="IV183" s="128">
        <f t="shared" si="496"/>
        <v>1</v>
      </c>
      <c r="IW183" s="128">
        <f t="shared" si="496"/>
        <v>1</v>
      </c>
      <c r="IX183" s="128">
        <f t="shared" si="496"/>
        <v>1</v>
      </c>
      <c r="IY183" s="128">
        <f t="shared" si="496"/>
        <v>1</v>
      </c>
      <c r="IZ183" s="128">
        <f t="shared" si="496"/>
        <v>1</v>
      </c>
      <c r="JA183" s="128">
        <f t="shared" si="496"/>
        <v>1</v>
      </c>
      <c r="JB183" s="128">
        <f t="shared" si="496"/>
        <v>1</v>
      </c>
      <c r="JC183" s="128">
        <f t="shared" si="496"/>
        <v>1</v>
      </c>
      <c r="JD183" s="128">
        <f t="shared" si="496"/>
        <v>1</v>
      </c>
      <c r="JE183" s="128">
        <f t="shared" si="496"/>
        <v>1</v>
      </c>
      <c r="JF183" s="128">
        <f t="shared" si="496"/>
        <v>1</v>
      </c>
      <c r="JG183" s="128">
        <f t="shared" si="496"/>
        <v>1</v>
      </c>
      <c r="JH183" s="128">
        <f t="shared" si="496"/>
        <v>1</v>
      </c>
      <c r="JI183" s="128">
        <f t="shared" si="494"/>
        <v>1</v>
      </c>
      <c r="JJ183" s="128">
        <f t="shared" si="494"/>
        <v>1</v>
      </c>
      <c r="JK183" s="128">
        <f t="shared" si="494"/>
        <v>1</v>
      </c>
      <c r="JL183" s="128">
        <f t="shared" si="494"/>
        <v>1</v>
      </c>
      <c r="JM183" s="128">
        <f t="shared" si="494"/>
        <v>1</v>
      </c>
      <c r="JN183" s="128">
        <f t="shared" si="494"/>
        <v>1</v>
      </c>
      <c r="JO183" s="128">
        <f t="shared" si="494"/>
        <v>1</v>
      </c>
      <c r="JP183" s="128">
        <f t="shared" si="494"/>
        <v>1</v>
      </c>
      <c r="JQ183" s="128">
        <f t="shared" si="494"/>
        <v>1</v>
      </c>
      <c r="JR183" s="128">
        <f t="shared" si="494"/>
        <v>1</v>
      </c>
      <c r="JS183" s="128">
        <f t="shared" si="494"/>
        <v>1</v>
      </c>
      <c r="JT183" s="128">
        <f t="shared" si="494"/>
        <v>1</v>
      </c>
      <c r="JU183" s="128">
        <f t="shared" si="494"/>
        <v>1</v>
      </c>
      <c r="JV183" s="128">
        <f t="shared" si="494"/>
        <v>1</v>
      </c>
      <c r="JW183" s="128">
        <f t="shared" si="494"/>
        <v>1</v>
      </c>
      <c r="JX183" s="128">
        <f t="shared" si="362"/>
        <v>1</v>
      </c>
      <c r="JY183" s="128">
        <f t="shared" si="362"/>
        <v>1</v>
      </c>
      <c r="JZ183" s="128">
        <f t="shared" si="362"/>
        <v>1</v>
      </c>
      <c r="KA183" s="128">
        <f t="shared" si="505"/>
        <v>1</v>
      </c>
      <c r="KB183" s="128">
        <f t="shared" si="505"/>
        <v>1</v>
      </c>
      <c r="KC183" s="128">
        <f t="shared" si="505"/>
        <v>1</v>
      </c>
      <c r="KD183" s="128">
        <f t="shared" si="505"/>
        <v>1</v>
      </c>
      <c r="KE183" s="128">
        <f t="shared" si="505"/>
        <v>1</v>
      </c>
      <c r="KF183" s="128">
        <f t="shared" si="505"/>
        <v>1</v>
      </c>
      <c r="KG183" s="128">
        <f t="shared" si="505"/>
        <v>1</v>
      </c>
      <c r="KH183" s="128">
        <f t="shared" si="505"/>
        <v>1</v>
      </c>
      <c r="KI183" s="128">
        <f t="shared" si="505"/>
        <v>1</v>
      </c>
      <c r="KJ183" s="128">
        <f t="shared" si="505"/>
        <v>1</v>
      </c>
      <c r="KK183" s="128">
        <f t="shared" si="505"/>
        <v>1</v>
      </c>
      <c r="KL183" s="17">
        <v>1</v>
      </c>
    </row>
    <row r="184" spans="1:298" x14ac:dyDescent="0.2">
      <c r="A184" s="6">
        <v>4</v>
      </c>
      <c r="B184" s="14">
        <v>662</v>
      </c>
      <c r="C184" s="76" t="s">
        <v>223</v>
      </c>
      <c r="D184" s="11">
        <v>0</v>
      </c>
      <c r="E184" s="11">
        <v>0</v>
      </c>
      <c r="F184" s="11">
        <f>+'[1]total numbers'!F184*CI184</f>
        <v>0</v>
      </c>
      <c r="G184" s="11">
        <f>+'[1]total numbers'!G184*CJ184</f>
        <v>0</v>
      </c>
      <c r="H184" s="11">
        <f>+'[1]total numbers'!H184*CK184</f>
        <v>0</v>
      </c>
      <c r="I184" s="11">
        <f>+'[1]total numbers'!I184*CL184</f>
        <v>0</v>
      </c>
      <c r="J184" s="11">
        <f>+'[1]total numbers'!J184*CM184</f>
        <v>0</v>
      </c>
      <c r="K184" s="11">
        <f>+'[1]total numbers'!K184*CN184</f>
        <v>0</v>
      </c>
      <c r="L184" s="11">
        <f>+'[1]total numbers'!L184*CO184</f>
        <v>0</v>
      </c>
      <c r="M184" s="11">
        <f>+'[1]total numbers'!M184*CP184</f>
        <v>0</v>
      </c>
      <c r="N184" s="11">
        <f>+'[1]total numbers'!N184*CQ184</f>
        <v>0</v>
      </c>
      <c r="O184" s="11">
        <f>+'[1]total numbers'!O184*CR184</f>
        <v>0</v>
      </c>
      <c r="P184" s="11">
        <f>+'[1]total numbers'!P184*CS184</f>
        <v>0</v>
      </c>
      <c r="Q184" s="11">
        <f>+'[1]total numbers'!Q184*CT184</f>
        <v>0</v>
      </c>
      <c r="R184" s="11">
        <f>+'[1]total numbers'!R184*CU184</f>
        <v>0</v>
      </c>
      <c r="S184" s="11">
        <f>+'[1]total numbers'!S184*CV184</f>
        <v>0</v>
      </c>
      <c r="T184" s="11">
        <f>+'[1]total numbers'!T184*CW184</f>
        <v>0</v>
      </c>
      <c r="U184" s="11">
        <f>+'[1]total numbers'!U184*CX184</f>
        <v>0</v>
      </c>
      <c r="V184" s="11">
        <f>+'[1]total numbers'!V184*CY184</f>
        <v>0</v>
      </c>
      <c r="W184" s="11">
        <f>+'[1]total numbers'!W184*CZ184</f>
        <v>0</v>
      </c>
      <c r="X184" s="11">
        <f>+'[1]total numbers'!X184*DA184</f>
        <v>0</v>
      </c>
      <c r="Y184" s="11">
        <f>+'[1]total numbers'!Y184*DB184</f>
        <v>0</v>
      </c>
      <c r="Z184" s="11">
        <f>+'[1]total numbers'!Z184*DC184</f>
        <v>0</v>
      </c>
      <c r="AA184" s="11">
        <f>+'[1]total numbers'!AA184*DD184</f>
        <v>0</v>
      </c>
      <c r="AB184" s="11">
        <f>+'[1]total numbers'!AB184*DE184</f>
        <v>0</v>
      </c>
      <c r="AC184" s="11">
        <f>+'[1]total numbers'!AC184*DF184</f>
        <v>0</v>
      </c>
      <c r="AD184" s="11">
        <f>+'[1]total numbers'!AD184*DG184</f>
        <v>0</v>
      </c>
      <c r="AE184" s="11">
        <f>+'[1]total numbers'!AE184*DH184</f>
        <v>0</v>
      </c>
      <c r="AF184" s="11">
        <f>+'[1]total numbers'!AF184*DI184</f>
        <v>0</v>
      </c>
      <c r="AG184" s="11">
        <f>+'[1]total numbers'!AG184*DJ184</f>
        <v>0</v>
      </c>
      <c r="AH184" s="11">
        <f>+'[1]total numbers'!AH184*DK184</f>
        <v>0</v>
      </c>
      <c r="AI184" s="11">
        <f>+'[1]total numbers'!AI184*DL184</f>
        <v>0</v>
      </c>
      <c r="AJ184" s="11">
        <f>+'[1]total numbers'!AJ184*DM184</f>
        <v>0</v>
      </c>
      <c r="AK184" s="11">
        <f>+'[1]total numbers'!AK184*DN184</f>
        <v>0</v>
      </c>
      <c r="AL184" s="11">
        <f>+'[1]total numbers'!AL184*DO184</f>
        <v>0</v>
      </c>
      <c r="AM184" s="11">
        <f>+'[1]total numbers'!AM184*DP184</f>
        <v>0</v>
      </c>
      <c r="AN184" s="11">
        <f>+'[1]total numbers'!AN184*DQ184</f>
        <v>0</v>
      </c>
      <c r="AO184" s="11">
        <f>+'[1]total numbers'!AO184*DR184</f>
        <v>0</v>
      </c>
      <c r="AP184" s="11">
        <f>+'[1]total numbers'!AP184*DS184</f>
        <v>0</v>
      </c>
      <c r="AQ184" s="11">
        <f>+'[1]total numbers'!AQ184*DT184</f>
        <v>0</v>
      </c>
      <c r="AR184" s="11">
        <f>+'[1]total numbers'!AR184*DU184</f>
        <v>0</v>
      </c>
      <c r="AS184" s="11">
        <f>+'[1]total numbers'!AS184*DV184</f>
        <v>0</v>
      </c>
      <c r="AT184" s="11">
        <f>+'[1]total numbers'!AT184*DW184</f>
        <v>0</v>
      </c>
      <c r="AU184" s="11">
        <f>+'[1]total numbers'!AU184*DX184</f>
        <v>0</v>
      </c>
      <c r="AV184" s="11">
        <f>+'[1]total numbers'!AV184*DY184</f>
        <v>0</v>
      </c>
      <c r="AW184" s="11">
        <f>+'[1]total numbers'!AW184*DZ184</f>
        <v>0</v>
      </c>
      <c r="AX184" s="11">
        <f>+'[1]total numbers'!AX184*EA184</f>
        <v>0</v>
      </c>
      <c r="AY184" s="11">
        <f>+'[1]total numbers'!AY184*EB184</f>
        <v>0</v>
      </c>
      <c r="AZ184" s="11">
        <f>+'[1]total numbers'!AZ184*EC184</f>
        <v>0</v>
      </c>
      <c r="BA184" s="11">
        <f>+'[1]total numbers'!BA184*ED184</f>
        <v>0</v>
      </c>
      <c r="BB184" s="11">
        <f>+'[1]total numbers'!BB184*EE184</f>
        <v>0</v>
      </c>
      <c r="BC184" s="11">
        <f>+'[1]total numbers'!BC184*EF184</f>
        <v>0</v>
      </c>
      <c r="BD184" s="11">
        <f>+'[1]total numbers'!BD184*EG184</f>
        <v>0</v>
      </c>
      <c r="BE184" s="123">
        <f>+[2]faostat2014_rice!B171</f>
        <v>0</v>
      </c>
      <c r="BF184" s="19">
        <f>+[2]faostat2014_rice!C171</f>
        <v>0</v>
      </c>
      <c r="BG184" s="19">
        <f>+[2]faostat2014_rice!D171</f>
        <v>0</v>
      </c>
      <c r="BH184" s="19">
        <f>+[2]faostat2014_rice!E171</f>
        <v>0</v>
      </c>
      <c r="BI184" s="19">
        <f>+[2]faostat2014_rice!F171</f>
        <v>0</v>
      </c>
      <c r="BJ184" s="19">
        <f>+[2]faostat2014_rice!G171</f>
        <v>0</v>
      </c>
      <c r="BK184" s="19">
        <f>+[2]faostat2014_rice!H171</f>
        <v>0</v>
      </c>
      <c r="BL184" s="19">
        <f>+[2]faostat2014_rice!I171</f>
        <v>0</v>
      </c>
      <c r="BM184" s="19">
        <f>+[2]faostat2014_rice!J171</f>
        <v>0</v>
      </c>
      <c r="BN184" s="19">
        <f>+[2]faostat2014_rice!K171</f>
        <v>0</v>
      </c>
      <c r="BO184" s="19">
        <f>+[2]faostat2014_rice!L171</f>
        <v>0</v>
      </c>
      <c r="BP184" s="19">
        <f>+[2]faostat2014_rice!M171</f>
        <v>0</v>
      </c>
      <c r="BQ184" s="19">
        <f>+[2]faostat2014_rice!N171</f>
        <v>0</v>
      </c>
      <c r="BR184" s="19">
        <f>+[2]faostat2014_rice!O171</f>
        <v>0</v>
      </c>
      <c r="BS184" s="19">
        <f>+[2]faostat2014_rice!P171</f>
        <v>0</v>
      </c>
      <c r="BT184" s="19">
        <f>+[2]faostat2014_rice!Q171</f>
        <v>0</v>
      </c>
      <c r="BU184" s="82">
        <f t="shared" si="379"/>
        <v>0</v>
      </c>
      <c r="BV184" s="82">
        <f t="shared" si="380"/>
        <v>0</v>
      </c>
      <c r="BW184" s="82">
        <f t="shared" si="381"/>
        <v>0</v>
      </c>
      <c r="BX184" s="82">
        <f t="shared" si="382"/>
        <v>0</v>
      </c>
      <c r="BY184" s="82">
        <f t="shared" si="383"/>
        <v>0</v>
      </c>
      <c r="BZ184" s="82">
        <f t="shared" si="384"/>
        <v>0</v>
      </c>
      <c r="CA184" s="82">
        <f t="shared" si="385"/>
        <v>0</v>
      </c>
      <c r="CB184" s="82">
        <f t="shared" si="386"/>
        <v>0</v>
      </c>
      <c r="CC184" s="82">
        <f t="shared" si="387"/>
        <v>0</v>
      </c>
      <c r="CD184" s="31"/>
      <c r="CE184" s="15">
        <f t="shared" si="438"/>
        <v>0</v>
      </c>
      <c r="CG184" s="122">
        <v>0</v>
      </c>
      <c r="CH184" s="122">
        <v>0</v>
      </c>
      <c r="CI184" s="122">
        <v>0</v>
      </c>
      <c r="CJ184" s="122">
        <v>0</v>
      </c>
      <c r="CK184" s="122">
        <v>0</v>
      </c>
      <c r="CL184" s="122">
        <v>0</v>
      </c>
      <c r="CM184" s="122">
        <v>0</v>
      </c>
      <c r="CN184" s="122">
        <v>0</v>
      </c>
      <c r="CO184" s="122">
        <v>0</v>
      </c>
      <c r="CP184" s="122">
        <v>0</v>
      </c>
      <c r="CQ184" s="122">
        <v>0</v>
      </c>
      <c r="CR184" s="122">
        <v>0</v>
      </c>
      <c r="CS184" s="122">
        <v>0</v>
      </c>
      <c r="CT184" s="122">
        <v>0</v>
      </c>
      <c r="CU184" s="122">
        <v>0</v>
      </c>
      <c r="CV184" s="122">
        <v>0</v>
      </c>
      <c r="CW184" s="122">
        <v>0</v>
      </c>
      <c r="CX184" s="122">
        <v>0</v>
      </c>
      <c r="CY184" s="122">
        <v>0</v>
      </c>
      <c r="CZ184" s="122">
        <v>0</v>
      </c>
      <c r="DA184" s="122">
        <v>0</v>
      </c>
      <c r="DB184" s="122">
        <v>0</v>
      </c>
      <c r="DC184" s="122">
        <v>0</v>
      </c>
      <c r="DD184" s="122">
        <v>0</v>
      </c>
      <c r="DE184" s="122">
        <v>0</v>
      </c>
      <c r="DF184" s="122">
        <v>0</v>
      </c>
      <c r="DG184" s="59">
        <v>0</v>
      </c>
      <c r="DH184" s="59">
        <f t="shared" si="507"/>
        <v>0</v>
      </c>
      <c r="DI184" s="59">
        <f t="shared" si="507"/>
        <v>0</v>
      </c>
      <c r="DJ184" s="59">
        <f t="shared" si="507"/>
        <v>0</v>
      </c>
      <c r="DK184" s="59">
        <f t="shared" si="507"/>
        <v>0</v>
      </c>
      <c r="DL184" s="59">
        <f t="shared" si="503"/>
        <v>0</v>
      </c>
      <c r="DM184" s="59">
        <f t="shared" si="503"/>
        <v>0</v>
      </c>
      <c r="DN184" s="59">
        <f t="shared" si="503"/>
        <v>0</v>
      </c>
      <c r="DO184" s="59">
        <f t="shared" si="503"/>
        <v>0</v>
      </c>
      <c r="DP184" s="59">
        <f t="shared" si="503"/>
        <v>0</v>
      </c>
      <c r="DQ184" s="59">
        <f t="shared" si="503"/>
        <v>0</v>
      </c>
      <c r="DR184" s="59">
        <f t="shared" si="503"/>
        <v>0</v>
      </c>
      <c r="DS184" s="59">
        <f t="shared" si="503"/>
        <v>0</v>
      </c>
      <c r="DT184" s="59">
        <f t="shared" si="503"/>
        <v>0</v>
      </c>
      <c r="DU184" s="59">
        <f t="shared" si="503"/>
        <v>0</v>
      </c>
      <c r="DV184" s="59">
        <f t="shared" si="503"/>
        <v>0</v>
      </c>
      <c r="DW184" s="59">
        <f t="shared" si="503"/>
        <v>0</v>
      </c>
      <c r="DX184" s="59">
        <f t="shared" si="503"/>
        <v>0</v>
      </c>
      <c r="DY184" s="59">
        <f t="shared" si="503"/>
        <v>0</v>
      </c>
      <c r="DZ184" s="59">
        <f t="shared" si="503"/>
        <v>0</v>
      </c>
      <c r="EA184" s="59">
        <f t="shared" si="503"/>
        <v>0</v>
      </c>
      <c r="EB184" s="59">
        <f t="shared" si="500"/>
        <v>0</v>
      </c>
      <c r="EC184" s="59">
        <f t="shared" si="500"/>
        <v>0</v>
      </c>
      <c r="ED184" s="59">
        <f t="shared" si="500"/>
        <v>0</v>
      </c>
      <c r="EE184" s="59">
        <f t="shared" si="500"/>
        <v>0</v>
      </c>
      <c r="EF184" s="59">
        <f t="shared" si="500"/>
        <v>0</v>
      </c>
      <c r="EG184" s="59">
        <f t="shared" si="500"/>
        <v>0</v>
      </c>
      <c r="EH184" s="20">
        <f>+BE184/'[1]total numbers'!BN184</f>
        <v>0</v>
      </c>
      <c r="EI184" s="20">
        <f>+BF184/'[1]total numbers'!BX184</f>
        <v>0</v>
      </c>
      <c r="EJ184" s="20">
        <f>+BG184/'[1]total numbers'!CH184</f>
        <v>0</v>
      </c>
      <c r="EK184" s="20">
        <f>+BH184/'[1]total numbers'!CR184</f>
        <v>0</v>
      </c>
      <c r="EL184" s="20">
        <f>+BI184/'[1]total numbers'!DB184</f>
        <v>0</v>
      </c>
      <c r="EM184" s="20">
        <f>+BJ184/'[1]total numbers'!DC184</f>
        <v>0</v>
      </c>
      <c r="EN184" s="20">
        <f>+BK184/'[1]total numbers'!DD184</f>
        <v>0</v>
      </c>
      <c r="EO184" s="20">
        <f>+BL184/'[1]total numbers'!DE184</f>
        <v>0</v>
      </c>
      <c r="EP184" s="20">
        <f>+BM184/'[1]total numbers'!DF184</f>
        <v>0</v>
      </c>
      <c r="EQ184" s="20">
        <f>+BN184/'[1]total numbers'!DG184</f>
        <v>0</v>
      </c>
      <c r="ER184" s="20">
        <f>+BO184/'[1]total numbers'!DH184</f>
        <v>0</v>
      </c>
      <c r="ES184" s="20">
        <f>+BP184/'[1]total numbers'!DI184</f>
        <v>0</v>
      </c>
      <c r="ET184" s="20">
        <f>+BQ184/'[1]total numbers'!DJ184</f>
        <v>0</v>
      </c>
      <c r="EU184" s="20">
        <f>+BR184/'[1]total numbers'!DK184</f>
        <v>0</v>
      </c>
      <c r="EV184" s="20">
        <f>+BS184/'[1]total numbers'!DL184</f>
        <v>0</v>
      </c>
      <c r="EW184" s="20">
        <f>+BT184/'[1]total numbers'!DM184</f>
        <v>0</v>
      </c>
      <c r="EX184" s="86">
        <f>+BU184/'[1]total numbers'!DN184</f>
        <v>0</v>
      </c>
      <c r="EY184" s="86">
        <f>+BV184/'[1]total numbers'!DO184</f>
        <v>0</v>
      </c>
      <c r="EZ184" s="86">
        <f>+BW184/'[1]total numbers'!DP184</f>
        <v>0</v>
      </c>
      <c r="FA184" s="86">
        <f>+BX184/'[1]total numbers'!DQ184</f>
        <v>0</v>
      </c>
      <c r="FB184" s="86">
        <f>+BY184/'[1]total numbers'!DR184</f>
        <v>0</v>
      </c>
      <c r="FC184" s="86">
        <f>+BZ184/'[1]total numbers'!DS184</f>
        <v>0</v>
      </c>
      <c r="FD184" s="86">
        <f>+CA184/'[1]total numbers'!DT184</f>
        <v>0</v>
      </c>
      <c r="FE184" s="86">
        <f>+CB184/'[1]total numbers'!DU184</f>
        <v>0</v>
      </c>
      <c r="FF184" s="86">
        <f>+CC184/'[1]total numbers'!DV184</f>
        <v>0</v>
      </c>
      <c r="FH184" s="54">
        <f t="shared" si="391"/>
        <v>-10000</v>
      </c>
      <c r="FI184" s="54">
        <f t="shared" si="392"/>
        <v>1960</v>
      </c>
      <c r="FJ184" s="65">
        <f t="shared" si="393"/>
        <v>7.4999999999999997E-2</v>
      </c>
      <c r="FK184" s="59">
        <f t="shared" si="394"/>
        <v>0</v>
      </c>
      <c r="FL184" s="54">
        <f t="shared" si="395"/>
        <v>0</v>
      </c>
      <c r="FM184" s="64">
        <v>0.33333333333333331</v>
      </c>
      <c r="FN184" s="59">
        <f t="shared" si="396"/>
        <v>-3.4811916252095831E-3</v>
      </c>
      <c r="FP184" s="6">
        <v>8</v>
      </c>
      <c r="FQ184" s="6" t="s">
        <v>32</v>
      </c>
      <c r="GF184" s="21"/>
      <c r="GG184" s="41">
        <f>IF([3]data!BE184&lt;=0, ,BE184/[3]data!BE184)</f>
        <v>0</v>
      </c>
      <c r="GH184" s="41">
        <f>IF([3]data!BF184&lt;=0, ,BF184/[3]data!BF184)</f>
        <v>0</v>
      </c>
      <c r="GI184" s="41">
        <f>IF([3]data!BG184&lt;=0, ,BG184/[3]data!BG184)</f>
        <v>0</v>
      </c>
      <c r="GJ184" s="41">
        <f>IF([3]data!BH184&lt;=0, ,BH184/[3]data!BH184)</f>
        <v>0</v>
      </c>
      <c r="GK184" s="41">
        <f>IF([3]data!BI184&lt;=0, ,BI184/[3]data!BI184)</f>
        <v>0</v>
      </c>
      <c r="GL184" s="41">
        <f>IF([3]data!BS184&lt;=0, ,BS184/[3]data!BS184)</f>
        <v>0</v>
      </c>
      <c r="HM184" s="17">
        <v>1</v>
      </c>
      <c r="HN184" s="128">
        <f t="shared" si="501"/>
        <v>1</v>
      </c>
      <c r="HO184" s="128">
        <f t="shared" si="501"/>
        <v>1</v>
      </c>
      <c r="HP184" s="128">
        <f t="shared" si="501"/>
        <v>1</v>
      </c>
      <c r="HQ184" s="128">
        <f t="shared" si="501"/>
        <v>1</v>
      </c>
      <c r="HR184" s="128">
        <f t="shared" si="501"/>
        <v>1</v>
      </c>
      <c r="HS184" s="128">
        <f t="shared" si="501"/>
        <v>1</v>
      </c>
      <c r="HT184" s="128">
        <f t="shared" si="501"/>
        <v>1</v>
      </c>
      <c r="HU184" s="128">
        <f t="shared" si="501"/>
        <v>1</v>
      </c>
      <c r="HV184" s="128">
        <f t="shared" si="501"/>
        <v>1</v>
      </c>
      <c r="HW184" s="128">
        <f t="shared" si="501"/>
        <v>1</v>
      </c>
      <c r="HX184" s="128">
        <f t="shared" si="501"/>
        <v>1</v>
      </c>
      <c r="HY184" s="128">
        <f t="shared" si="501"/>
        <v>1</v>
      </c>
      <c r="HZ184" s="128">
        <f t="shared" si="501"/>
        <v>1</v>
      </c>
      <c r="IA184" s="128">
        <f t="shared" si="501"/>
        <v>1</v>
      </c>
      <c r="IB184" s="128">
        <f t="shared" si="501"/>
        <v>1</v>
      </c>
      <c r="IC184" s="128">
        <f t="shared" si="501"/>
        <v>1</v>
      </c>
      <c r="ID184" s="128">
        <f t="shared" si="498"/>
        <v>1</v>
      </c>
      <c r="IE184" s="128">
        <f t="shared" si="498"/>
        <v>1</v>
      </c>
      <c r="IF184" s="128">
        <f t="shared" si="498"/>
        <v>1</v>
      </c>
      <c r="IG184" s="128">
        <f t="shared" si="498"/>
        <v>1</v>
      </c>
      <c r="IH184" s="128">
        <f t="shared" si="498"/>
        <v>1</v>
      </c>
      <c r="II184" s="128">
        <f t="shared" si="498"/>
        <v>1</v>
      </c>
      <c r="IJ184" s="128">
        <f t="shared" si="498"/>
        <v>1</v>
      </c>
      <c r="IK184" s="128">
        <f t="shared" si="498"/>
        <v>1</v>
      </c>
      <c r="IL184" s="128">
        <f t="shared" si="498"/>
        <v>1</v>
      </c>
      <c r="IM184" s="128">
        <f t="shared" si="498"/>
        <v>1</v>
      </c>
      <c r="IN184" s="128">
        <f t="shared" si="498"/>
        <v>1</v>
      </c>
      <c r="IO184" s="128">
        <f t="shared" si="498"/>
        <v>1</v>
      </c>
      <c r="IP184" s="128">
        <f t="shared" si="498"/>
        <v>1</v>
      </c>
      <c r="IQ184" s="128">
        <f t="shared" si="498"/>
        <v>1</v>
      </c>
      <c r="IR184" s="128">
        <f t="shared" si="498"/>
        <v>1</v>
      </c>
      <c r="IS184" s="128">
        <f t="shared" si="496"/>
        <v>1</v>
      </c>
      <c r="IT184" s="128">
        <f t="shared" si="496"/>
        <v>1</v>
      </c>
      <c r="IU184" s="128">
        <f t="shared" si="496"/>
        <v>1</v>
      </c>
      <c r="IV184" s="128">
        <f t="shared" si="496"/>
        <v>1</v>
      </c>
      <c r="IW184" s="128">
        <f t="shared" si="496"/>
        <v>1</v>
      </c>
      <c r="IX184" s="128">
        <f t="shared" si="496"/>
        <v>1</v>
      </c>
      <c r="IY184" s="128">
        <f t="shared" si="496"/>
        <v>1</v>
      </c>
      <c r="IZ184" s="128">
        <f t="shared" si="496"/>
        <v>1</v>
      </c>
      <c r="JA184" s="128">
        <f t="shared" si="496"/>
        <v>1</v>
      </c>
      <c r="JB184" s="128">
        <f t="shared" si="496"/>
        <v>1</v>
      </c>
      <c r="JC184" s="128">
        <f t="shared" si="496"/>
        <v>1</v>
      </c>
      <c r="JD184" s="128">
        <f t="shared" si="496"/>
        <v>1</v>
      </c>
      <c r="JE184" s="128">
        <f t="shared" si="496"/>
        <v>1</v>
      </c>
      <c r="JF184" s="128">
        <f t="shared" si="496"/>
        <v>1</v>
      </c>
      <c r="JG184" s="128">
        <f t="shared" si="496"/>
        <v>1</v>
      </c>
      <c r="JH184" s="128">
        <f t="shared" si="496"/>
        <v>1</v>
      </c>
      <c r="JI184" s="128">
        <f t="shared" si="494"/>
        <v>1</v>
      </c>
      <c r="JJ184" s="128">
        <f t="shared" si="494"/>
        <v>1</v>
      </c>
      <c r="JK184" s="128">
        <f t="shared" si="494"/>
        <v>1</v>
      </c>
      <c r="JL184" s="128">
        <f t="shared" si="494"/>
        <v>1</v>
      </c>
      <c r="JM184" s="128">
        <f t="shared" si="494"/>
        <v>1</v>
      </c>
      <c r="JN184" s="128">
        <f t="shared" si="494"/>
        <v>1</v>
      </c>
      <c r="JO184" s="128">
        <f t="shared" si="494"/>
        <v>1</v>
      </c>
      <c r="JP184" s="128">
        <f t="shared" si="494"/>
        <v>1</v>
      </c>
      <c r="JQ184" s="128">
        <f t="shared" si="494"/>
        <v>1</v>
      </c>
      <c r="JR184" s="128">
        <f t="shared" si="494"/>
        <v>1</v>
      </c>
      <c r="JS184" s="128">
        <f t="shared" si="494"/>
        <v>1</v>
      </c>
      <c r="JT184" s="128">
        <f t="shared" si="494"/>
        <v>1</v>
      </c>
      <c r="JU184" s="128">
        <f t="shared" si="494"/>
        <v>1</v>
      </c>
      <c r="JV184" s="128">
        <f t="shared" si="494"/>
        <v>1</v>
      </c>
      <c r="JW184" s="128">
        <f t="shared" si="494"/>
        <v>1</v>
      </c>
      <c r="JX184" s="128">
        <f t="shared" si="362"/>
        <v>1</v>
      </c>
      <c r="JY184" s="128">
        <f t="shared" si="362"/>
        <v>1</v>
      </c>
      <c r="JZ184" s="128">
        <f t="shared" si="362"/>
        <v>1</v>
      </c>
      <c r="KA184" s="128">
        <f t="shared" si="505"/>
        <v>1</v>
      </c>
      <c r="KB184" s="128">
        <f t="shared" si="505"/>
        <v>1</v>
      </c>
      <c r="KC184" s="128">
        <f t="shared" si="505"/>
        <v>1</v>
      </c>
      <c r="KD184" s="128">
        <f t="shared" si="505"/>
        <v>1</v>
      </c>
      <c r="KE184" s="128">
        <f t="shared" si="505"/>
        <v>1</v>
      </c>
      <c r="KF184" s="128">
        <f t="shared" si="505"/>
        <v>1</v>
      </c>
      <c r="KG184" s="128">
        <f t="shared" si="505"/>
        <v>1</v>
      </c>
      <c r="KH184" s="128">
        <f t="shared" si="505"/>
        <v>1</v>
      </c>
      <c r="KI184" s="128">
        <f t="shared" si="505"/>
        <v>1</v>
      </c>
      <c r="KJ184" s="128">
        <f t="shared" si="505"/>
        <v>1</v>
      </c>
      <c r="KK184" s="128">
        <f t="shared" si="505"/>
        <v>1</v>
      </c>
      <c r="KL184" s="17">
        <v>1</v>
      </c>
    </row>
    <row r="185" spans="1:298" x14ac:dyDescent="0.2">
      <c r="A185" s="6">
        <v>2</v>
      </c>
      <c r="B185" s="14">
        <v>666</v>
      </c>
      <c r="C185" s="76" t="s">
        <v>224</v>
      </c>
      <c r="D185" s="11">
        <v>0</v>
      </c>
      <c r="E185" s="11">
        <v>0</v>
      </c>
      <c r="F185" s="11">
        <f>+'[1]total numbers'!F185*CI185</f>
        <v>0</v>
      </c>
      <c r="G185" s="11">
        <f>+'[1]total numbers'!G185*CJ185</f>
        <v>0</v>
      </c>
      <c r="H185" s="11">
        <f>+'[1]total numbers'!H185*CK185</f>
        <v>0</v>
      </c>
      <c r="I185" s="11">
        <f>+'[1]total numbers'!I185*CL185</f>
        <v>0</v>
      </c>
      <c r="J185" s="11">
        <f>+'[1]total numbers'!J185*CM185</f>
        <v>0</v>
      </c>
      <c r="K185" s="11">
        <f>+'[1]total numbers'!K185*CN185</f>
        <v>0</v>
      </c>
      <c r="L185" s="11">
        <f>+'[1]total numbers'!L185*CO185</f>
        <v>0</v>
      </c>
      <c r="M185" s="11">
        <f>+'[1]total numbers'!M185*CP185</f>
        <v>0</v>
      </c>
      <c r="N185" s="11">
        <f>+'[1]total numbers'!N185*CQ185</f>
        <v>0</v>
      </c>
      <c r="O185" s="11">
        <f>+'[1]total numbers'!O185*CR185</f>
        <v>0</v>
      </c>
      <c r="P185" s="11">
        <f>+'[1]total numbers'!P185*CS185</f>
        <v>0</v>
      </c>
      <c r="Q185" s="11">
        <f>+'[1]total numbers'!Q185*CT185</f>
        <v>0</v>
      </c>
      <c r="R185" s="11">
        <f>+'[1]total numbers'!R185*CU185</f>
        <v>0</v>
      </c>
      <c r="S185" s="11">
        <f>+'[1]total numbers'!S185*CV185</f>
        <v>0</v>
      </c>
      <c r="T185" s="11">
        <f>+'[1]total numbers'!T185*CW185</f>
        <v>0</v>
      </c>
      <c r="U185" s="11">
        <f>+'[1]total numbers'!U185*CX185</f>
        <v>0</v>
      </c>
      <c r="V185" s="11">
        <f>+'[1]total numbers'!V185*CY185</f>
        <v>0</v>
      </c>
      <c r="W185" s="11">
        <f>+'[1]total numbers'!W185*CZ185</f>
        <v>0</v>
      </c>
      <c r="X185" s="11">
        <f>+'[1]total numbers'!X185*DA185</f>
        <v>0</v>
      </c>
      <c r="Y185" s="11">
        <f>+'[1]total numbers'!Y185*DB185</f>
        <v>0</v>
      </c>
      <c r="Z185" s="11">
        <f>+'[1]total numbers'!Z185*DC185</f>
        <v>0</v>
      </c>
      <c r="AA185" s="11">
        <f>+'[1]total numbers'!AA185*DD185</f>
        <v>0</v>
      </c>
      <c r="AB185" s="11">
        <f>+'[1]total numbers'!AB185*DE185</f>
        <v>0</v>
      </c>
      <c r="AC185" s="11">
        <f>+'[1]total numbers'!AC185*DF185</f>
        <v>0</v>
      </c>
      <c r="AD185" s="11">
        <f>+'[1]total numbers'!AD185*DG185</f>
        <v>0</v>
      </c>
      <c r="AE185" s="11">
        <f>+'[1]total numbers'!AE185*DH185</f>
        <v>0</v>
      </c>
      <c r="AF185" s="11">
        <f>+'[1]total numbers'!AF185*DI185</f>
        <v>0</v>
      </c>
      <c r="AG185" s="11">
        <f>+'[1]total numbers'!AG185*DJ185</f>
        <v>0</v>
      </c>
      <c r="AH185" s="11">
        <f>+'[1]total numbers'!AH185*DK185</f>
        <v>0</v>
      </c>
      <c r="AI185" s="11">
        <f>+'[1]total numbers'!AI185*DL185</f>
        <v>0</v>
      </c>
      <c r="AJ185" s="11">
        <f>+'[1]total numbers'!AJ185*DM185</f>
        <v>0</v>
      </c>
      <c r="AK185" s="11">
        <f>+'[1]total numbers'!AK185*DN185</f>
        <v>0</v>
      </c>
      <c r="AL185" s="11">
        <f>+'[1]total numbers'!AL185*DO185</f>
        <v>0</v>
      </c>
      <c r="AM185" s="11">
        <f>+'[1]total numbers'!AM185*DP185</f>
        <v>0</v>
      </c>
      <c r="AN185" s="11">
        <f>+'[1]total numbers'!AN185*DQ185</f>
        <v>0</v>
      </c>
      <c r="AO185" s="11">
        <f>+'[1]total numbers'!AO185*DR185</f>
        <v>0</v>
      </c>
      <c r="AP185" s="11">
        <f>+'[1]total numbers'!AP185*DS185</f>
        <v>0</v>
      </c>
      <c r="AQ185" s="11">
        <f>+'[1]total numbers'!AQ185*DT185</f>
        <v>0</v>
      </c>
      <c r="AR185" s="11">
        <f>+'[1]total numbers'!AR185*DU185</f>
        <v>0</v>
      </c>
      <c r="AS185" s="11">
        <f>+'[1]total numbers'!AS185*DV185</f>
        <v>0</v>
      </c>
      <c r="AT185" s="11">
        <f>+'[1]total numbers'!AT185*DW185</f>
        <v>0</v>
      </c>
      <c r="AU185" s="11">
        <f>+'[1]total numbers'!AU185*DX185</f>
        <v>0</v>
      </c>
      <c r="AV185" s="11">
        <f>+'[1]total numbers'!AV185*DY185</f>
        <v>0</v>
      </c>
      <c r="AW185" s="11">
        <f>+'[1]total numbers'!AW185*DZ185</f>
        <v>0</v>
      </c>
      <c r="AX185" s="11">
        <f>+'[1]total numbers'!AX185*EA185</f>
        <v>0</v>
      </c>
      <c r="AY185" s="11">
        <f>+'[1]total numbers'!AY185*EB185</f>
        <v>0</v>
      </c>
      <c r="AZ185" s="11">
        <f>+'[1]total numbers'!AZ185*EC185</f>
        <v>0</v>
      </c>
      <c r="BA185" s="11">
        <f>+'[1]total numbers'!BA185*ED185</f>
        <v>0</v>
      </c>
      <c r="BB185" s="11">
        <f>+'[1]total numbers'!BB185*EE185</f>
        <v>0</v>
      </c>
      <c r="BC185" s="11">
        <f>+'[1]total numbers'!BC185*EF185</f>
        <v>0</v>
      </c>
      <c r="BD185" s="11">
        <f>+'[1]total numbers'!BD185*EG185</f>
        <v>0</v>
      </c>
      <c r="BE185" s="123">
        <f>+[2]faostat2014_rice!B172</f>
        <v>0</v>
      </c>
      <c r="BF185" s="19">
        <f>+[2]faostat2014_rice!C172</f>
        <v>0</v>
      </c>
      <c r="BG185" s="19">
        <f>+[2]faostat2014_rice!D172</f>
        <v>0</v>
      </c>
      <c r="BH185" s="19">
        <f>+[2]faostat2014_rice!E172</f>
        <v>0</v>
      </c>
      <c r="BI185" s="19">
        <f>+[2]faostat2014_rice!F172</f>
        <v>0</v>
      </c>
      <c r="BJ185" s="19">
        <f>+[2]faostat2014_rice!G172</f>
        <v>0</v>
      </c>
      <c r="BK185" s="19">
        <f>+[2]faostat2014_rice!H172</f>
        <v>0</v>
      </c>
      <c r="BL185" s="19">
        <f>+[2]faostat2014_rice!I172</f>
        <v>0</v>
      </c>
      <c r="BM185" s="19">
        <f>+[2]faostat2014_rice!J172</f>
        <v>0</v>
      </c>
      <c r="BN185" s="19">
        <f>+[2]faostat2014_rice!K172</f>
        <v>0</v>
      </c>
      <c r="BO185" s="19">
        <f>+[2]faostat2014_rice!L172</f>
        <v>0</v>
      </c>
      <c r="BP185" s="19">
        <f>+[2]faostat2014_rice!M172</f>
        <v>0</v>
      </c>
      <c r="BQ185" s="19">
        <f>+[2]faostat2014_rice!N172</f>
        <v>0</v>
      </c>
      <c r="BR185" s="19">
        <f>+[2]faostat2014_rice!O172</f>
        <v>0</v>
      </c>
      <c r="BS185" s="19">
        <f>+[2]faostat2014_rice!P172</f>
        <v>0</v>
      </c>
      <c r="BT185" s="19">
        <f>+[2]faostat2014_rice!Q172</f>
        <v>0</v>
      </c>
      <c r="BU185" s="82">
        <f t="shared" si="379"/>
        <v>0</v>
      </c>
      <c r="BV185" s="82">
        <f t="shared" si="380"/>
        <v>0</v>
      </c>
      <c r="BW185" s="82">
        <f t="shared" si="381"/>
        <v>0</v>
      </c>
      <c r="BX185" s="82">
        <f t="shared" si="382"/>
        <v>0</v>
      </c>
      <c r="BY185" s="82">
        <f t="shared" si="383"/>
        <v>0</v>
      </c>
      <c r="BZ185" s="82">
        <f t="shared" si="384"/>
        <v>0</v>
      </c>
      <c r="CA185" s="82">
        <f t="shared" si="385"/>
        <v>0</v>
      </c>
      <c r="CB185" s="82">
        <f t="shared" si="386"/>
        <v>0</v>
      </c>
      <c r="CC185" s="82">
        <f t="shared" si="387"/>
        <v>0</v>
      </c>
      <c r="CD185" s="31"/>
      <c r="CE185" s="15">
        <f t="shared" si="438"/>
        <v>0</v>
      </c>
      <c r="CG185" s="122">
        <v>0</v>
      </c>
      <c r="CH185" s="122">
        <v>0</v>
      </c>
      <c r="CI185" s="122">
        <v>0</v>
      </c>
      <c r="CJ185" s="122">
        <v>0</v>
      </c>
      <c r="CK185" s="122">
        <v>0</v>
      </c>
      <c r="CL185" s="122">
        <v>0</v>
      </c>
      <c r="CM185" s="122">
        <v>0</v>
      </c>
      <c r="CN185" s="122">
        <v>0</v>
      </c>
      <c r="CO185" s="122">
        <v>0</v>
      </c>
      <c r="CP185" s="122">
        <v>0</v>
      </c>
      <c r="CQ185" s="122">
        <v>0</v>
      </c>
      <c r="CR185" s="122">
        <v>0</v>
      </c>
      <c r="CS185" s="122">
        <v>0</v>
      </c>
      <c r="CT185" s="122">
        <v>0</v>
      </c>
      <c r="CU185" s="122">
        <v>0</v>
      </c>
      <c r="CV185" s="122">
        <v>0</v>
      </c>
      <c r="CW185" s="122">
        <v>0</v>
      </c>
      <c r="CX185" s="122">
        <v>0</v>
      </c>
      <c r="CY185" s="122">
        <v>0</v>
      </c>
      <c r="CZ185" s="122">
        <v>0</v>
      </c>
      <c r="DA185" s="122">
        <v>0</v>
      </c>
      <c r="DB185" s="122">
        <v>0</v>
      </c>
      <c r="DC185" s="122">
        <v>0</v>
      </c>
      <c r="DD185" s="122">
        <v>0</v>
      </c>
      <c r="DE185" s="122">
        <v>0</v>
      </c>
      <c r="DF185" s="122">
        <v>0</v>
      </c>
      <c r="DG185" s="59">
        <v>0</v>
      </c>
      <c r="DH185" s="59">
        <f t="shared" si="507"/>
        <v>0</v>
      </c>
      <c r="DI185" s="59">
        <f t="shared" si="507"/>
        <v>0</v>
      </c>
      <c r="DJ185" s="59">
        <f t="shared" si="507"/>
        <v>0</v>
      </c>
      <c r="DK185" s="59">
        <f t="shared" si="507"/>
        <v>0</v>
      </c>
      <c r="DL185" s="59">
        <f t="shared" si="503"/>
        <v>0</v>
      </c>
      <c r="DM185" s="59">
        <f t="shared" si="503"/>
        <v>0</v>
      </c>
      <c r="DN185" s="59">
        <f t="shared" si="503"/>
        <v>0</v>
      </c>
      <c r="DO185" s="59">
        <f t="shared" si="503"/>
        <v>0</v>
      </c>
      <c r="DP185" s="59">
        <f t="shared" si="503"/>
        <v>0</v>
      </c>
      <c r="DQ185" s="59">
        <f t="shared" si="503"/>
        <v>0</v>
      </c>
      <c r="DR185" s="59">
        <f t="shared" si="503"/>
        <v>0</v>
      </c>
      <c r="DS185" s="59">
        <f t="shared" si="503"/>
        <v>0</v>
      </c>
      <c r="DT185" s="59">
        <f t="shared" si="503"/>
        <v>0</v>
      </c>
      <c r="DU185" s="59">
        <f t="shared" si="503"/>
        <v>0</v>
      </c>
      <c r="DV185" s="59">
        <f t="shared" si="503"/>
        <v>0</v>
      </c>
      <c r="DW185" s="59">
        <f t="shared" si="503"/>
        <v>0</v>
      </c>
      <c r="DX185" s="59">
        <f t="shared" si="503"/>
        <v>0</v>
      </c>
      <c r="DY185" s="59">
        <f t="shared" si="503"/>
        <v>0</v>
      </c>
      <c r="DZ185" s="59">
        <f t="shared" si="503"/>
        <v>0</v>
      </c>
      <c r="EA185" s="59">
        <f t="shared" si="503"/>
        <v>0</v>
      </c>
      <c r="EB185" s="59">
        <f t="shared" si="500"/>
        <v>0</v>
      </c>
      <c r="EC185" s="59">
        <f t="shared" si="500"/>
        <v>0</v>
      </c>
      <c r="ED185" s="59">
        <f t="shared" si="500"/>
        <v>0</v>
      </c>
      <c r="EE185" s="59">
        <f t="shared" si="500"/>
        <v>0</v>
      </c>
      <c r="EF185" s="59">
        <f t="shared" si="500"/>
        <v>0</v>
      </c>
      <c r="EG185" s="59">
        <f t="shared" si="500"/>
        <v>0</v>
      </c>
      <c r="EH185" s="20">
        <f>+BE185/'[1]total numbers'!BN185</f>
        <v>0</v>
      </c>
      <c r="EI185" s="20">
        <f>+BF185/'[1]total numbers'!BX185</f>
        <v>0</v>
      </c>
      <c r="EJ185" s="20">
        <f>+BG185/'[1]total numbers'!CH185</f>
        <v>0</v>
      </c>
      <c r="EK185" s="20">
        <f>+BH185/'[1]total numbers'!CR185</f>
        <v>0</v>
      </c>
      <c r="EL185" s="20">
        <f>+BI185/'[1]total numbers'!DB185</f>
        <v>0</v>
      </c>
      <c r="EM185" s="20">
        <f>+BJ185/'[1]total numbers'!DC185</f>
        <v>0</v>
      </c>
      <c r="EN185" s="20">
        <f>+BK185/'[1]total numbers'!DD185</f>
        <v>0</v>
      </c>
      <c r="EO185" s="20">
        <f>+BL185/'[1]total numbers'!DE185</f>
        <v>0</v>
      </c>
      <c r="EP185" s="20">
        <f>+BM185/'[1]total numbers'!DF185</f>
        <v>0</v>
      </c>
      <c r="EQ185" s="20">
        <f>+BN185/'[1]total numbers'!DG185</f>
        <v>0</v>
      </c>
      <c r="ER185" s="20">
        <f>+BO185/'[1]total numbers'!DH185</f>
        <v>0</v>
      </c>
      <c r="ES185" s="20">
        <f>+BP185/'[1]total numbers'!DI185</f>
        <v>0</v>
      </c>
      <c r="ET185" s="20">
        <f>+BQ185/'[1]total numbers'!DJ185</f>
        <v>0</v>
      </c>
      <c r="EU185" s="20">
        <f>+BR185/'[1]total numbers'!DK185</f>
        <v>0</v>
      </c>
      <c r="EV185" s="20">
        <f>+BS185/'[1]total numbers'!DL185</f>
        <v>0</v>
      </c>
      <c r="EW185" s="20">
        <f>+BT185/'[1]total numbers'!DM185</f>
        <v>0</v>
      </c>
      <c r="EX185" s="86">
        <f>+BU185/'[1]total numbers'!DN185</f>
        <v>0</v>
      </c>
      <c r="EY185" s="86">
        <f>+BV185/'[1]total numbers'!DO185</f>
        <v>0</v>
      </c>
      <c r="EZ185" s="86">
        <f>+BW185/'[1]total numbers'!DP185</f>
        <v>0</v>
      </c>
      <c r="FA185" s="86">
        <f>+BX185/'[1]total numbers'!DQ185</f>
        <v>0</v>
      </c>
      <c r="FB185" s="86">
        <f>+BY185/'[1]total numbers'!DR185</f>
        <v>0</v>
      </c>
      <c r="FC185" s="86">
        <f>+BZ185/'[1]total numbers'!DS185</f>
        <v>0</v>
      </c>
      <c r="FD185" s="86">
        <f>+CA185/'[1]total numbers'!DT185</f>
        <v>0</v>
      </c>
      <c r="FE185" s="86">
        <f>+CB185/'[1]total numbers'!DU185</f>
        <v>0</v>
      </c>
      <c r="FF185" s="86">
        <f>+CC185/'[1]total numbers'!DV185</f>
        <v>0</v>
      </c>
      <c r="FH185" s="54">
        <f t="shared" si="391"/>
        <v>-10000</v>
      </c>
      <c r="FI185" s="54">
        <f t="shared" si="392"/>
        <v>1960</v>
      </c>
      <c r="FJ185" s="65">
        <f t="shared" si="393"/>
        <v>7.4999999999999997E-2</v>
      </c>
      <c r="FK185" s="59">
        <f t="shared" si="394"/>
        <v>0</v>
      </c>
      <c r="FL185" s="54">
        <f t="shared" si="395"/>
        <v>0</v>
      </c>
      <c r="FM185" s="64">
        <v>0.33333333333333331</v>
      </c>
      <c r="FN185" s="59">
        <f t="shared" si="396"/>
        <v>-3.4811916252095831E-3</v>
      </c>
      <c r="FP185" s="6">
        <v>2</v>
      </c>
      <c r="FQ185" s="23" t="s">
        <v>380</v>
      </c>
      <c r="GF185" s="21"/>
      <c r="GG185" s="41">
        <f>IF([3]data!BE185&lt;=0, ,BE185/[3]data!BE185)</f>
        <v>0</v>
      </c>
      <c r="GH185" s="41">
        <f>IF([3]data!BF185&lt;=0, ,BF185/[3]data!BF185)</f>
        <v>0</v>
      </c>
      <c r="GI185" s="41">
        <f>IF([3]data!BG185&lt;=0, ,BG185/[3]data!BG185)</f>
        <v>0</v>
      </c>
      <c r="GJ185" s="41">
        <f>IF([3]data!BH185&lt;=0, ,BH185/[3]data!BH185)</f>
        <v>0</v>
      </c>
      <c r="GK185" s="41">
        <f>IF([3]data!BI185&lt;=0, ,BI185/[3]data!BI185)</f>
        <v>0</v>
      </c>
      <c r="GL185" s="41">
        <f>IF([3]data!BS185&lt;=0, ,BS185/[3]data!BS185)</f>
        <v>0</v>
      </c>
      <c r="HM185" s="17">
        <v>1</v>
      </c>
      <c r="HN185" s="128">
        <f t="shared" si="501"/>
        <v>1</v>
      </c>
      <c r="HO185" s="128">
        <f t="shared" si="501"/>
        <v>1</v>
      </c>
      <c r="HP185" s="128">
        <f t="shared" si="501"/>
        <v>1</v>
      </c>
      <c r="HQ185" s="128">
        <f t="shared" si="501"/>
        <v>1</v>
      </c>
      <c r="HR185" s="128">
        <f t="shared" si="501"/>
        <v>1</v>
      </c>
      <c r="HS185" s="128">
        <f t="shared" si="501"/>
        <v>1</v>
      </c>
      <c r="HT185" s="128">
        <f t="shared" si="501"/>
        <v>1</v>
      </c>
      <c r="HU185" s="128">
        <f t="shared" si="501"/>
        <v>1</v>
      </c>
      <c r="HV185" s="128">
        <f t="shared" si="501"/>
        <v>1</v>
      </c>
      <c r="HW185" s="128">
        <f t="shared" si="501"/>
        <v>1</v>
      </c>
      <c r="HX185" s="128">
        <f t="shared" si="501"/>
        <v>1</v>
      </c>
      <c r="HY185" s="128">
        <f t="shared" si="501"/>
        <v>1</v>
      </c>
      <c r="HZ185" s="128">
        <f t="shared" si="501"/>
        <v>1</v>
      </c>
      <c r="IA185" s="128">
        <f t="shared" si="501"/>
        <v>1</v>
      </c>
      <c r="IB185" s="128">
        <f t="shared" si="501"/>
        <v>1</v>
      </c>
      <c r="IC185" s="128">
        <f t="shared" si="501"/>
        <v>1</v>
      </c>
      <c r="ID185" s="128">
        <f t="shared" si="498"/>
        <v>1</v>
      </c>
      <c r="IE185" s="128">
        <f t="shared" si="498"/>
        <v>1</v>
      </c>
      <c r="IF185" s="128">
        <f t="shared" si="498"/>
        <v>1</v>
      </c>
      <c r="IG185" s="128">
        <f t="shared" si="498"/>
        <v>1</v>
      </c>
      <c r="IH185" s="128">
        <f t="shared" si="498"/>
        <v>1</v>
      </c>
      <c r="II185" s="128">
        <f t="shared" si="498"/>
        <v>1</v>
      </c>
      <c r="IJ185" s="128">
        <f t="shared" si="498"/>
        <v>1</v>
      </c>
      <c r="IK185" s="128">
        <f t="shared" si="498"/>
        <v>1</v>
      </c>
      <c r="IL185" s="128">
        <f t="shared" si="498"/>
        <v>1</v>
      </c>
      <c r="IM185" s="128">
        <f t="shared" si="498"/>
        <v>1</v>
      </c>
      <c r="IN185" s="128">
        <f t="shared" si="498"/>
        <v>1</v>
      </c>
      <c r="IO185" s="128">
        <f t="shared" si="498"/>
        <v>1</v>
      </c>
      <c r="IP185" s="128">
        <f t="shared" si="498"/>
        <v>1</v>
      </c>
      <c r="IQ185" s="128">
        <f t="shared" si="498"/>
        <v>1</v>
      </c>
      <c r="IR185" s="128">
        <f t="shared" si="498"/>
        <v>1</v>
      </c>
      <c r="IS185" s="128">
        <f t="shared" si="496"/>
        <v>1</v>
      </c>
      <c r="IT185" s="128">
        <f t="shared" si="496"/>
        <v>1</v>
      </c>
      <c r="IU185" s="128">
        <f t="shared" si="496"/>
        <v>1</v>
      </c>
      <c r="IV185" s="128">
        <f t="shared" si="496"/>
        <v>1</v>
      </c>
      <c r="IW185" s="128">
        <f t="shared" si="496"/>
        <v>1</v>
      </c>
      <c r="IX185" s="128">
        <f t="shared" si="496"/>
        <v>1</v>
      </c>
      <c r="IY185" s="128">
        <f t="shared" si="496"/>
        <v>1</v>
      </c>
      <c r="IZ185" s="128">
        <f t="shared" si="496"/>
        <v>1</v>
      </c>
      <c r="JA185" s="128">
        <f t="shared" si="496"/>
        <v>1</v>
      </c>
      <c r="JB185" s="128">
        <f t="shared" si="496"/>
        <v>1</v>
      </c>
      <c r="JC185" s="128">
        <f t="shared" si="496"/>
        <v>1</v>
      </c>
      <c r="JD185" s="128">
        <f t="shared" si="496"/>
        <v>1</v>
      </c>
      <c r="JE185" s="128">
        <f t="shared" si="496"/>
        <v>1</v>
      </c>
      <c r="JF185" s="128">
        <f t="shared" si="496"/>
        <v>1</v>
      </c>
      <c r="JG185" s="128">
        <f t="shared" si="496"/>
        <v>1</v>
      </c>
      <c r="JH185" s="128">
        <f t="shared" si="496"/>
        <v>1</v>
      </c>
      <c r="JI185" s="128">
        <f t="shared" si="494"/>
        <v>1</v>
      </c>
      <c r="JJ185" s="128">
        <f t="shared" si="494"/>
        <v>1</v>
      </c>
      <c r="JK185" s="128">
        <f t="shared" si="494"/>
        <v>1</v>
      </c>
      <c r="JL185" s="128">
        <f t="shared" si="494"/>
        <v>1</v>
      </c>
      <c r="JM185" s="128">
        <f t="shared" si="494"/>
        <v>1</v>
      </c>
      <c r="JN185" s="128">
        <f t="shared" si="494"/>
        <v>1</v>
      </c>
      <c r="JO185" s="128">
        <f t="shared" si="494"/>
        <v>1</v>
      </c>
      <c r="JP185" s="128">
        <f t="shared" si="494"/>
        <v>1</v>
      </c>
      <c r="JQ185" s="128">
        <f t="shared" si="494"/>
        <v>1</v>
      </c>
      <c r="JR185" s="128">
        <f t="shared" si="494"/>
        <v>1</v>
      </c>
      <c r="JS185" s="128">
        <f t="shared" si="494"/>
        <v>1</v>
      </c>
      <c r="JT185" s="128">
        <f t="shared" si="494"/>
        <v>1</v>
      </c>
      <c r="JU185" s="128">
        <f t="shared" si="494"/>
        <v>1</v>
      </c>
      <c r="JV185" s="128">
        <f t="shared" si="494"/>
        <v>1</v>
      </c>
      <c r="JW185" s="128">
        <f t="shared" si="494"/>
        <v>1</v>
      </c>
      <c r="JX185" s="128">
        <f t="shared" si="362"/>
        <v>1</v>
      </c>
      <c r="JY185" s="128">
        <f t="shared" si="362"/>
        <v>1</v>
      </c>
      <c r="JZ185" s="128">
        <f t="shared" si="362"/>
        <v>1</v>
      </c>
      <c r="KA185" s="128">
        <f t="shared" si="505"/>
        <v>1</v>
      </c>
      <c r="KB185" s="128">
        <f t="shared" si="505"/>
        <v>1</v>
      </c>
      <c r="KC185" s="128">
        <f t="shared" si="505"/>
        <v>1</v>
      </c>
      <c r="KD185" s="128">
        <f t="shared" si="505"/>
        <v>1</v>
      </c>
      <c r="KE185" s="128">
        <f t="shared" si="505"/>
        <v>1</v>
      </c>
      <c r="KF185" s="128">
        <f t="shared" si="505"/>
        <v>1</v>
      </c>
      <c r="KG185" s="128">
        <f t="shared" si="505"/>
        <v>1</v>
      </c>
      <c r="KH185" s="128">
        <f t="shared" si="505"/>
        <v>1</v>
      </c>
      <c r="KI185" s="128">
        <f t="shared" si="505"/>
        <v>1</v>
      </c>
      <c r="KJ185" s="128">
        <f t="shared" si="505"/>
        <v>1</v>
      </c>
      <c r="KK185" s="128">
        <f t="shared" si="505"/>
        <v>1</v>
      </c>
      <c r="KL185" s="17">
        <v>1</v>
      </c>
    </row>
    <row r="186" spans="1:298" x14ac:dyDescent="0.2">
      <c r="A186" s="6">
        <v>4</v>
      </c>
      <c r="B186" s="14">
        <v>670</v>
      </c>
      <c r="C186" s="76" t="s">
        <v>225</v>
      </c>
      <c r="D186" s="11">
        <v>0</v>
      </c>
      <c r="E186" s="11">
        <v>0</v>
      </c>
      <c r="F186" s="11">
        <f>+'[1]total numbers'!F186*CI186</f>
        <v>0</v>
      </c>
      <c r="G186" s="11">
        <f>+'[1]total numbers'!G186*CJ186</f>
        <v>0</v>
      </c>
      <c r="H186" s="11">
        <f>+'[1]total numbers'!H186*CK186</f>
        <v>0</v>
      </c>
      <c r="I186" s="11">
        <f>+'[1]total numbers'!I186*CL186</f>
        <v>0</v>
      </c>
      <c r="J186" s="11">
        <f>+'[1]total numbers'!J186*CM186</f>
        <v>0</v>
      </c>
      <c r="K186" s="11">
        <f>+'[1]total numbers'!K186*CN186</f>
        <v>0</v>
      </c>
      <c r="L186" s="11">
        <f>+'[1]total numbers'!L186*CO186</f>
        <v>0</v>
      </c>
      <c r="M186" s="11">
        <f>+'[1]total numbers'!M186*CP186</f>
        <v>0</v>
      </c>
      <c r="N186" s="11">
        <f>+'[1]total numbers'!N186*CQ186</f>
        <v>0</v>
      </c>
      <c r="O186" s="11">
        <f>+'[1]total numbers'!O186*CR186</f>
        <v>0</v>
      </c>
      <c r="P186" s="11">
        <f>+'[1]total numbers'!P186*CS186</f>
        <v>0</v>
      </c>
      <c r="Q186" s="11">
        <f>+'[1]total numbers'!Q186*CT186</f>
        <v>0</v>
      </c>
      <c r="R186" s="11">
        <f>+'[1]total numbers'!R186*CU186</f>
        <v>0</v>
      </c>
      <c r="S186" s="11">
        <f>+'[1]total numbers'!S186*CV186</f>
        <v>0</v>
      </c>
      <c r="T186" s="11">
        <f>+'[1]total numbers'!T186*CW186</f>
        <v>0</v>
      </c>
      <c r="U186" s="11">
        <f>+'[1]total numbers'!U186*CX186</f>
        <v>0</v>
      </c>
      <c r="V186" s="11">
        <f>+'[1]total numbers'!V186*CY186</f>
        <v>0</v>
      </c>
      <c r="W186" s="11">
        <f>+'[1]total numbers'!W186*CZ186</f>
        <v>0</v>
      </c>
      <c r="X186" s="11">
        <f>+'[1]total numbers'!X186*DA186</f>
        <v>0</v>
      </c>
      <c r="Y186" s="11">
        <f>+'[1]total numbers'!Y186*DB186</f>
        <v>0</v>
      </c>
      <c r="Z186" s="11">
        <f>+'[1]total numbers'!Z186*DC186</f>
        <v>0</v>
      </c>
      <c r="AA186" s="11">
        <f>+'[1]total numbers'!AA186*DD186</f>
        <v>0</v>
      </c>
      <c r="AB186" s="11">
        <f>+'[1]total numbers'!AB186*DE186</f>
        <v>0</v>
      </c>
      <c r="AC186" s="11">
        <f>+'[1]total numbers'!AC186*DF186</f>
        <v>0</v>
      </c>
      <c r="AD186" s="11">
        <f>+'[1]total numbers'!AD186*DG186</f>
        <v>0</v>
      </c>
      <c r="AE186" s="11">
        <f>+'[1]total numbers'!AE186*DH186</f>
        <v>0</v>
      </c>
      <c r="AF186" s="11">
        <f>+'[1]total numbers'!AF186*DI186</f>
        <v>0</v>
      </c>
      <c r="AG186" s="11">
        <f>+'[1]total numbers'!AG186*DJ186</f>
        <v>0</v>
      </c>
      <c r="AH186" s="11">
        <f>+'[1]total numbers'!AH186*DK186</f>
        <v>0</v>
      </c>
      <c r="AI186" s="11">
        <f>+'[1]total numbers'!AI186*DL186</f>
        <v>0</v>
      </c>
      <c r="AJ186" s="11">
        <f>+'[1]total numbers'!AJ186*DM186</f>
        <v>0</v>
      </c>
      <c r="AK186" s="11">
        <f>+'[1]total numbers'!AK186*DN186</f>
        <v>0</v>
      </c>
      <c r="AL186" s="11">
        <f>+'[1]total numbers'!AL186*DO186</f>
        <v>0</v>
      </c>
      <c r="AM186" s="11">
        <f>+'[1]total numbers'!AM186*DP186</f>
        <v>0</v>
      </c>
      <c r="AN186" s="11">
        <f>+'[1]total numbers'!AN186*DQ186</f>
        <v>0</v>
      </c>
      <c r="AO186" s="11">
        <f>+'[1]total numbers'!AO186*DR186</f>
        <v>0</v>
      </c>
      <c r="AP186" s="11">
        <f>+'[1]total numbers'!AP186*DS186</f>
        <v>0</v>
      </c>
      <c r="AQ186" s="11">
        <f>+'[1]total numbers'!AQ186*DT186</f>
        <v>0</v>
      </c>
      <c r="AR186" s="11">
        <f>+'[1]total numbers'!AR186*DU186</f>
        <v>0</v>
      </c>
      <c r="AS186" s="11">
        <f>+'[1]total numbers'!AS186*DV186</f>
        <v>0</v>
      </c>
      <c r="AT186" s="11">
        <f>+'[1]total numbers'!AT186*DW186</f>
        <v>0</v>
      </c>
      <c r="AU186" s="11">
        <f>+'[1]total numbers'!AU186*DX186</f>
        <v>0</v>
      </c>
      <c r="AV186" s="11">
        <f>+'[1]total numbers'!AV186*DY186</f>
        <v>0</v>
      </c>
      <c r="AW186" s="11">
        <f>+'[1]total numbers'!AW186*DZ186</f>
        <v>0</v>
      </c>
      <c r="AX186" s="11">
        <f>+'[1]total numbers'!AX186*EA186</f>
        <v>0</v>
      </c>
      <c r="AY186" s="11">
        <f>+'[1]total numbers'!AY186*EB186</f>
        <v>0</v>
      </c>
      <c r="AZ186" s="11">
        <f>+'[1]total numbers'!AZ186*EC186</f>
        <v>0</v>
      </c>
      <c r="BA186" s="11">
        <f>+'[1]total numbers'!BA186*ED186</f>
        <v>0</v>
      </c>
      <c r="BB186" s="11">
        <f>+'[1]total numbers'!BB186*EE186</f>
        <v>0</v>
      </c>
      <c r="BC186" s="11">
        <f>+'[1]total numbers'!BC186*EF186</f>
        <v>0</v>
      </c>
      <c r="BD186" s="11">
        <f>+'[1]total numbers'!BD186*EG186</f>
        <v>0</v>
      </c>
      <c r="BE186" s="123">
        <f>+[2]faostat2014_rice!B173</f>
        <v>0</v>
      </c>
      <c r="BF186" s="19">
        <f>+[2]faostat2014_rice!C173</f>
        <v>0</v>
      </c>
      <c r="BG186" s="19">
        <f>+[2]faostat2014_rice!D173</f>
        <v>0</v>
      </c>
      <c r="BH186" s="19">
        <f>+[2]faostat2014_rice!E173</f>
        <v>4.0000000000000001E-3</v>
      </c>
      <c r="BI186" s="19">
        <f>+[2]faostat2014_rice!F173</f>
        <v>0</v>
      </c>
      <c r="BJ186" s="19">
        <f>+[2]faostat2014_rice!G173</f>
        <v>0</v>
      </c>
      <c r="BK186" s="19">
        <f>+[2]faostat2014_rice!H173</f>
        <v>0</v>
      </c>
      <c r="BL186" s="19">
        <f>+[2]faostat2014_rice!I173</f>
        <v>0</v>
      </c>
      <c r="BM186" s="19">
        <f>+[2]faostat2014_rice!J173</f>
        <v>0</v>
      </c>
      <c r="BN186" s="19">
        <f>+[2]faostat2014_rice!K173</f>
        <v>0</v>
      </c>
      <c r="BO186" s="19">
        <f>+[2]faostat2014_rice!L173</f>
        <v>0</v>
      </c>
      <c r="BP186" s="19">
        <f>+[2]faostat2014_rice!M173</f>
        <v>0</v>
      </c>
      <c r="BQ186" s="19">
        <f>+[2]faostat2014_rice!N173</f>
        <v>0</v>
      </c>
      <c r="BR186" s="19">
        <f>+[2]faostat2014_rice!O173</f>
        <v>0</v>
      </c>
      <c r="BS186" s="19">
        <f>+[2]faostat2014_rice!P173</f>
        <v>0</v>
      </c>
      <c r="BT186" s="19">
        <f>+[2]faostat2014_rice!Q173</f>
        <v>0</v>
      </c>
      <c r="BU186" s="82">
        <f t="shared" si="379"/>
        <v>0</v>
      </c>
      <c r="BV186" s="82">
        <f t="shared" si="380"/>
        <v>0</v>
      </c>
      <c r="BW186" s="82">
        <f t="shared" si="381"/>
        <v>0</v>
      </c>
      <c r="BX186" s="82">
        <f t="shared" si="382"/>
        <v>0</v>
      </c>
      <c r="BY186" s="82">
        <f t="shared" si="383"/>
        <v>0</v>
      </c>
      <c r="BZ186" s="82">
        <f t="shared" si="384"/>
        <v>0</v>
      </c>
      <c r="CA186" s="82">
        <f t="shared" si="385"/>
        <v>0</v>
      </c>
      <c r="CB186" s="82">
        <f t="shared" si="386"/>
        <v>0</v>
      </c>
      <c r="CC186" s="82">
        <f t="shared" si="387"/>
        <v>0</v>
      </c>
      <c r="CD186" s="31"/>
      <c r="CE186" s="15">
        <f t="shared" si="438"/>
        <v>0</v>
      </c>
      <c r="CG186" s="122">
        <v>0</v>
      </c>
      <c r="CH186" s="122">
        <v>0</v>
      </c>
      <c r="CI186" s="122">
        <v>0</v>
      </c>
      <c r="CJ186" s="122">
        <v>0</v>
      </c>
      <c r="CK186" s="122">
        <v>0</v>
      </c>
      <c r="CL186" s="122">
        <v>0</v>
      </c>
      <c r="CM186" s="122">
        <v>0</v>
      </c>
      <c r="CN186" s="122">
        <v>0</v>
      </c>
      <c r="CO186" s="122">
        <v>0</v>
      </c>
      <c r="CP186" s="122">
        <v>0</v>
      </c>
      <c r="CQ186" s="122">
        <v>0</v>
      </c>
      <c r="CR186" s="122">
        <v>0</v>
      </c>
      <c r="CS186" s="122">
        <v>0</v>
      </c>
      <c r="CT186" s="122">
        <v>0</v>
      </c>
      <c r="CU186" s="122">
        <v>0</v>
      </c>
      <c r="CV186" s="122">
        <v>0</v>
      </c>
      <c r="CW186" s="122">
        <v>0</v>
      </c>
      <c r="CX186" s="122">
        <v>0</v>
      </c>
      <c r="CY186" s="122">
        <v>0</v>
      </c>
      <c r="CZ186" s="122">
        <v>0</v>
      </c>
      <c r="DA186" s="122">
        <v>0</v>
      </c>
      <c r="DB186" s="122">
        <v>0</v>
      </c>
      <c r="DC186" s="122">
        <v>0</v>
      </c>
      <c r="DD186" s="122">
        <v>0</v>
      </c>
      <c r="DE186" s="122">
        <v>0</v>
      </c>
      <c r="DF186" s="122">
        <v>0</v>
      </c>
      <c r="DG186" s="59">
        <v>0</v>
      </c>
      <c r="DH186" s="59">
        <f t="shared" si="507"/>
        <v>0</v>
      </c>
      <c r="DI186" s="59">
        <f t="shared" si="507"/>
        <v>0</v>
      </c>
      <c r="DJ186" s="59">
        <f t="shared" si="507"/>
        <v>0</v>
      </c>
      <c r="DK186" s="59">
        <f t="shared" si="507"/>
        <v>0</v>
      </c>
      <c r="DL186" s="59">
        <f t="shared" si="503"/>
        <v>0</v>
      </c>
      <c r="DM186" s="59">
        <f t="shared" si="503"/>
        <v>0</v>
      </c>
      <c r="DN186" s="59">
        <f t="shared" si="503"/>
        <v>0</v>
      </c>
      <c r="DO186" s="59">
        <f t="shared" si="503"/>
        <v>0</v>
      </c>
      <c r="DP186" s="59">
        <f t="shared" si="503"/>
        <v>0</v>
      </c>
      <c r="DQ186" s="59">
        <f t="shared" si="503"/>
        <v>0</v>
      </c>
      <c r="DR186" s="59">
        <f t="shared" si="503"/>
        <v>0</v>
      </c>
      <c r="DS186" s="59">
        <f t="shared" si="503"/>
        <v>0</v>
      </c>
      <c r="DT186" s="59">
        <f t="shared" si="503"/>
        <v>0</v>
      </c>
      <c r="DU186" s="59">
        <f t="shared" si="503"/>
        <v>0</v>
      </c>
      <c r="DV186" s="59">
        <f t="shared" si="503"/>
        <v>0</v>
      </c>
      <c r="DW186" s="59">
        <f t="shared" si="503"/>
        <v>0</v>
      </c>
      <c r="DX186" s="59">
        <f t="shared" si="503"/>
        <v>0</v>
      </c>
      <c r="DY186" s="59">
        <f t="shared" si="503"/>
        <v>0</v>
      </c>
      <c r="DZ186" s="59">
        <f t="shared" si="503"/>
        <v>0</v>
      </c>
      <c r="EA186" s="59">
        <f t="shared" si="503"/>
        <v>0</v>
      </c>
      <c r="EB186" s="59">
        <f t="shared" si="500"/>
        <v>0</v>
      </c>
      <c r="EC186" s="59">
        <f t="shared" si="500"/>
        <v>0</v>
      </c>
      <c r="ED186" s="59">
        <f t="shared" si="500"/>
        <v>0</v>
      </c>
      <c r="EE186" s="59">
        <f t="shared" si="500"/>
        <v>0</v>
      </c>
      <c r="EF186" s="59">
        <f t="shared" si="500"/>
        <v>0</v>
      </c>
      <c r="EG186" s="59">
        <f t="shared" si="500"/>
        <v>0</v>
      </c>
      <c r="EH186" s="20">
        <f>+BE186/'[1]total numbers'!BN186</f>
        <v>0</v>
      </c>
      <c r="EI186" s="20">
        <f>+BF186/'[1]total numbers'!BX186</f>
        <v>0</v>
      </c>
      <c r="EJ186" s="20">
        <f>+BG186/'[1]total numbers'!CH186</f>
        <v>0</v>
      </c>
      <c r="EK186" s="20">
        <f>+BH186/'[1]total numbers'!CR186</f>
        <v>3.7235973674166615E-5</v>
      </c>
      <c r="EL186" s="20">
        <f>+BI186/'[1]total numbers'!DB186</f>
        <v>0</v>
      </c>
      <c r="EM186" s="20">
        <f>+BJ186/'[1]total numbers'!DC186</f>
        <v>0</v>
      </c>
      <c r="EN186" s="20">
        <f>+BK186/'[1]total numbers'!DD186</f>
        <v>0</v>
      </c>
      <c r="EO186" s="20">
        <f>+BL186/'[1]total numbers'!DE186</f>
        <v>0</v>
      </c>
      <c r="EP186" s="20">
        <f>+BM186/'[1]total numbers'!DF186</f>
        <v>0</v>
      </c>
      <c r="EQ186" s="20">
        <f>+BN186/'[1]total numbers'!DG186</f>
        <v>0</v>
      </c>
      <c r="ER186" s="20">
        <f>+BO186/'[1]total numbers'!DH186</f>
        <v>0</v>
      </c>
      <c r="ES186" s="20">
        <f>+BP186/'[1]total numbers'!DI186</f>
        <v>0</v>
      </c>
      <c r="ET186" s="20">
        <f>+BQ186/'[1]total numbers'!DJ186</f>
        <v>0</v>
      </c>
      <c r="EU186" s="20">
        <f>+BR186/'[1]total numbers'!DK186</f>
        <v>0</v>
      </c>
      <c r="EV186" s="20">
        <f>+BS186/'[1]total numbers'!DL186</f>
        <v>0</v>
      </c>
      <c r="EW186" s="20">
        <f>+BT186/'[1]total numbers'!DM186</f>
        <v>0</v>
      </c>
      <c r="EX186" s="86">
        <f>+BU186/'[1]total numbers'!DN186</f>
        <v>0</v>
      </c>
      <c r="EY186" s="86">
        <f>+BV186/'[1]total numbers'!DO186</f>
        <v>0</v>
      </c>
      <c r="EZ186" s="86">
        <f>+BW186/'[1]total numbers'!DP186</f>
        <v>0</v>
      </c>
      <c r="FA186" s="86">
        <f>+BX186/'[1]total numbers'!DQ186</f>
        <v>0</v>
      </c>
      <c r="FB186" s="86">
        <f>+BY186/'[1]total numbers'!DR186</f>
        <v>0</v>
      </c>
      <c r="FC186" s="86">
        <f>+BZ186/'[1]total numbers'!DS186</f>
        <v>0</v>
      </c>
      <c r="FD186" s="86">
        <f>+CA186/'[1]total numbers'!DT186</f>
        <v>0</v>
      </c>
      <c r="FE186" s="86">
        <f>+CB186/'[1]total numbers'!DU186</f>
        <v>0</v>
      </c>
      <c r="FF186" s="86">
        <f>+CC186/'[1]total numbers'!DV186</f>
        <v>0</v>
      </c>
      <c r="FH186" s="54">
        <f t="shared" si="391"/>
        <v>-10000</v>
      </c>
      <c r="FI186" s="54">
        <f t="shared" si="392"/>
        <v>1960</v>
      </c>
      <c r="FJ186" s="65">
        <f t="shared" si="393"/>
        <v>7.4999999999999997E-2</v>
      </c>
      <c r="FK186" s="59">
        <f t="shared" si="394"/>
        <v>0</v>
      </c>
      <c r="FL186" s="54">
        <f t="shared" si="395"/>
        <v>0</v>
      </c>
      <c r="FM186" s="64">
        <v>0.33333333333333331</v>
      </c>
      <c r="FN186" s="59">
        <f t="shared" si="396"/>
        <v>-3.4811916252095831E-3</v>
      </c>
      <c r="FP186" s="6">
        <v>8</v>
      </c>
      <c r="FQ186" s="6" t="s">
        <v>32</v>
      </c>
      <c r="GF186" s="21"/>
      <c r="GG186" s="41">
        <f>IF([3]data!BE186&lt;=0, ,BE186/[3]data!BE186)</f>
        <v>0</v>
      </c>
      <c r="GH186" s="41">
        <f>IF([3]data!BF186&lt;=0, ,BF186/[3]data!BF186)</f>
        <v>0</v>
      </c>
      <c r="GI186" s="41">
        <f>IF([3]data!BG186&lt;=0, ,BG186/[3]data!BG186)</f>
        <v>0</v>
      </c>
      <c r="GJ186" s="41">
        <f>IF([3]data!BH186&lt;=0, ,BH186/[3]data!BH186)</f>
        <v>4.0000000000000001E-3</v>
      </c>
      <c r="GK186" s="41">
        <f>IF([3]data!BI186&lt;=0, ,BI186/[3]data!BI186)</f>
        <v>0</v>
      </c>
      <c r="GL186" s="41">
        <f>IF([3]data!BS186&lt;=0, ,BS186/[3]data!BS186)</f>
        <v>0</v>
      </c>
      <c r="HM186" s="17">
        <v>1</v>
      </c>
      <c r="HN186" s="128">
        <f t="shared" si="501"/>
        <v>1</v>
      </c>
      <c r="HO186" s="128">
        <f t="shared" si="501"/>
        <v>1</v>
      </c>
      <c r="HP186" s="128">
        <f t="shared" si="501"/>
        <v>1</v>
      </c>
      <c r="HQ186" s="128">
        <f t="shared" si="501"/>
        <v>1</v>
      </c>
      <c r="HR186" s="128">
        <f t="shared" si="501"/>
        <v>1</v>
      </c>
      <c r="HS186" s="128">
        <f t="shared" si="501"/>
        <v>1</v>
      </c>
      <c r="HT186" s="128">
        <f t="shared" si="501"/>
        <v>1</v>
      </c>
      <c r="HU186" s="128">
        <f t="shared" si="501"/>
        <v>1</v>
      </c>
      <c r="HV186" s="128">
        <f t="shared" si="501"/>
        <v>1</v>
      </c>
      <c r="HW186" s="128">
        <f t="shared" si="501"/>
        <v>1</v>
      </c>
      <c r="HX186" s="128">
        <f t="shared" si="501"/>
        <v>1</v>
      </c>
      <c r="HY186" s="128">
        <f t="shared" si="501"/>
        <v>1</v>
      </c>
      <c r="HZ186" s="128">
        <f t="shared" si="501"/>
        <v>1</v>
      </c>
      <c r="IA186" s="128">
        <f t="shared" si="501"/>
        <v>1</v>
      </c>
      <c r="IB186" s="128">
        <f t="shared" si="501"/>
        <v>1</v>
      </c>
      <c r="IC186" s="128">
        <f t="shared" si="501"/>
        <v>1</v>
      </c>
      <c r="ID186" s="128">
        <f t="shared" si="498"/>
        <v>1</v>
      </c>
      <c r="IE186" s="128">
        <f t="shared" si="498"/>
        <v>1</v>
      </c>
      <c r="IF186" s="128">
        <f t="shared" si="498"/>
        <v>1</v>
      </c>
      <c r="IG186" s="128">
        <f t="shared" si="498"/>
        <v>1</v>
      </c>
      <c r="IH186" s="128">
        <f t="shared" si="498"/>
        <v>1</v>
      </c>
      <c r="II186" s="128">
        <f t="shared" si="498"/>
        <v>1</v>
      </c>
      <c r="IJ186" s="128">
        <f t="shared" si="498"/>
        <v>1</v>
      </c>
      <c r="IK186" s="128">
        <f t="shared" si="498"/>
        <v>1</v>
      </c>
      <c r="IL186" s="128">
        <f t="shared" si="498"/>
        <v>1</v>
      </c>
      <c r="IM186" s="128">
        <f t="shared" si="498"/>
        <v>1</v>
      </c>
      <c r="IN186" s="128">
        <f t="shared" si="498"/>
        <v>1</v>
      </c>
      <c r="IO186" s="128">
        <f t="shared" si="498"/>
        <v>1</v>
      </c>
      <c r="IP186" s="128">
        <f t="shared" si="498"/>
        <v>1</v>
      </c>
      <c r="IQ186" s="128">
        <f t="shared" si="498"/>
        <v>1</v>
      </c>
      <c r="IR186" s="128">
        <f t="shared" si="498"/>
        <v>1</v>
      </c>
      <c r="IS186" s="128">
        <f t="shared" si="496"/>
        <v>1</v>
      </c>
      <c r="IT186" s="128">
        <f t="shared" si="496"/>
        <v>1</v>
      </c>
      <c r="IU186" s="128">
        <f t="shared" si="496"/>
        <v>1</v>
      </c>
      <c r="IV186" s="128">
        <f t="shared" si="496"/>
        <v>1</v>
      </c>
      <c r="IW186" s="128">
        <f t="shared" si="496"/>
        <v>1</v>
      </c>
      <c r="IX186" s="128">
        <f t="shared" si="496"/>
        <v>1</v>
      </c>
      <c r="IY186" s="128">
        <f t="shared" si="496"/>
        <v>1</v>
      </c>
      <c r="IZ186" s="128">
        <f t="shared" si="496"/>
        <v>1</v>
      </c>
      <c r="JA186" s="128">
        <f t="shared" si="496"/>
        <v>1</v>
      </c>
      <c r="JB186" s="128">
        <f t="shared" si="496"/>
        <v>1</v>
      </c>
      <c r="JC186" s="128">
        <f t="shared" si="496"/>
        <v>1</v>
      </c>
      <c r="JD186" s="128">
        <f t="shared" si="496"/>
        <v>1</v>
      </c>
      <c r="JE186" s="128">
        <f t="shared" si="496"/>
        <v>1</v>
      </c>
      <c r="JF186" s="128">
        <f t="shared" si="496"/>
        <v>1</v>
      </c>
      <c r="JG186" s="128">
        <f t="shared" si="496"/>
        <v>1</v>
      </c>
      <c r="JH186" s="128">
        <f t="shared" si="496"/>
        <v>1</v>
      </c>
      <c r="JI186" s="128">
        <f t="shared" si="494"/>
        <v>1</v>
      </c>
      <c r="JJ186" s="128">
        <f t="shared" si="494"/>
        <v>1</v>
      </c>
      <c r="JK186" s="128">
        <f t="shared" si="494"/>
        <v>1</v>
      </c>
      <c r="JL186" s="128">
        <f t="shared" si="494"/>
        <v>1</v>
      </c>
      <c r="JM186" s="128">
        <f t="shared" si="494"/>
        <v>1</v>
      </c>
      <c r="JN186" s="128">
        <f t="shared" si="494"/>
        <v>1</v>
      </c>
      <c r="JO186" s="128">
        <f t="shared" si="494"/>
        <v>1</v>
      </c>
      <c r="JP186" s="128">
        <f t="shared" si="494"/>
        <v>1</v>
      </c>
      <c r="JQ186" s="128">
        <f t="shared" si="494"/>
        <v>1</v>
      </c>
      <c r="JR186" s="128">
        <f t="shared" si="494"/>
        <v>1</v>
      </c>
      <c r="JS186" s="128">
        <f t="shared" si="494"/>
        <v>1</v>
      </c>
      <c r="JT186" s="128">
        <f t="shared" si="494"/>
        <v>1</v>
      </c>
      <c r="JU186" s="128">
        <f t="shared" si="494"/>
        <v>1</v>
      </c>
      <c r="JV186" s="128">
        <f t="shared" si="494"/>
        <v>1</v>
      </c>
      <c r="JW186" s="128">
        <f t="shared" si="494"/>
        <v>1</v>
      </c>
      <c r="JX186" s="128">
        <f t="shared" si="362"/>
        <v>1</v>
      </c>
      <c r="JY186" s="128">
        <f t="shared" si="362"/>
        <v>1</v>
      </c>
      <c r="JZ186" s="128">
        <f t="shared" si="362"/>
        <v>1</v>
      </c>
      <c r="KA186" s="128">
        <f t="shared" si="505"/>
        <v>1</v>
      </c>
      <c r="KB186" s="128">
        <f t="shared" si="505"/>
        <v>1</v>
      </c>
      <c r="KC186" s="128">
        <f t="shared" si="505"/>
        <v>1</v>
      </c>
      <c r="KD186" s="128">
        <f t="shared" si="505"/>
        <v>1</v>
      </c>
      <c r="KE186" s="128">
        <f t="shared" si="505"/>
        <v>1</v>
      </c>
      <c r="KF186" s="128">
        <f t="shared" si="505"/>
        <v>1</v>
      </c>
      <c r="KG186" s="128">
        <f t="shared" si="505"/>
        <v>1</v>
      </c>
      <c r="KH186" s="128">
        <f t="shared" si="505"/>
        <v>1</v>
      </c>
      <c r="KI186" s="128">
        <f t="shared" si="505"/>
        <v>1</v>
      </c>
      <c r="KJ186" s="128">
        <f t="shared" si="505"/>
        <v>1</v>
      </c>
      <c r="KK186" s="128">
        <f t="shared" si="505"/>
        <v>1</v>
      </c>
      <c r="KL186" s="17">
        <v>1</v>
      </c>
    </row>
    <row r="187" spans="1:298" x14ac:dyDescent="0.2">
      <c r="A187" s="6">
        <v>11</v>
      </c>
      <c r="B187" s="14">
        <v>674</v>
      </c>
      <c r="C187" s="76" t="s">
        <v>226</v>
      </c>
      <c r="D187" s="11">
        <v>0</v>
      </c>
      <c r="E187" s="11">
        <v>0</v>
      </c>
      <c r="F187" s="11">
        <f>+'[1]total numbers'!F187*CI187</f>
        <v>0</v>
      </c>
      <c r="G187" s="11">
        <f>+'[1]total numbers'!G187*CJ187</f>
        <v>0</v>
      </c>
      <c r="H187" s="11">
        <f>+'[1]total numbers'!H187*CK187</f>
        <v>0</v>
      </c>
      <c r="I187" s="11">
        <f>+'[1]total numbers'!I187*CL187</f>
        <v>0</v>
      </c>
      <c r="J187" s="11">
        <f>+'[1]total numbers'!J187*CM187</f>
        <v>0</v>
      </c>
      <c r="K187" s="11">
        <f>+'[1]total numbers'!K187*CN187</f>
        <v>0</v>
      </c>
      <c r="L187" s="11">
        <f>+'[1]total numbers'!L187*CO187</f>
        <v>0</v>
      </c>
      <c r="M187" s="11">
        <f>+'[1]total numbers'!M187*CP187</f>
        <v>0</v>
      </c>
      <c r="N187" s="11">
        <f>+'[1]total numbers'!N187*CQ187</f>
        <v>0</v>
      </c>
      <c r="O187" s="11">
        <f>+'[1]total numbers'!O187*CR187</f>
        <v>0</v>
      </c>
      <c r="P187" s="11">
        <f>+'[1]total numbers'!P187*CS187</f>
        <v>0</v>
      </c>
      <c r="Q187" s="11">
        <f>+'[1]total numbers'!Q187*CT187</f>
        <v>0</v>
      </c>
      <c r="R187" s="11">
        <f>+'[1]total numbers'!R187*CU187</f>
        <v>0</v>
      </c>
      <c r="S187" s="11">
        <f>+'[1]total numbers'!S187*CV187</f>
        <v>0</v>
      </c>
      <c r="T187" s="11">
        <f>+'[1]total numbers'!T187*CW187</f>
        <v>0</v>
      </c>
      <c r="U187" s="11">
        <f>+'[1]total numbers'!U187*CX187</f>
        <v>0</v>
      </c>
      <c r="V187" s="11">
        <f>+'[1]total numbers'!V187*CY187</f>
        <v>0</v>
      </c>
      <c r="W187" s="11">
        <f>+'[1]total numbers'!W187*CZ187</f>
        <v>0</v>
      </c>
      <c r="X187" s="11">
        <f>+'[1]total numbers'!X187*DA187</f>
        <v>0</v>
      </c>
      <c r="Y187" s="11">
        <f>+'[1]total numbers'!Y187*DB187</f>
        <v>0</v>
      </c>
      <c r="Z187" s="11">
        <f>+'[1]total numbers'!Z187*DC187</f>
        <v>0</v>
      </c>
      <c r="AA187" s="11">
        <f>+'[1]total numbers'!AA187*DD187</f>
        <v>0</v>
      </c>
      <c r="AB187" s="11">
        <f>+'[1]total numbers'!AB187*DE187</f>
        <v>0</v>
      </c>
      <c r="AC187" s="11">
        <f>+'[1]total numbers'!AC187*DF187</f>
        <v>0</v>
      </c>
      <c r="AD187" s="11">
        <f>+'[1]total numbers'!AD187*DG187</f>
        <v>0</v>
      </c>
      <c r="AE187" s="11">
        <f>+'[1]total numbers'!AE187*DH187</f>
        <v>0</v>
      </c>
      <c r="AF187" s="11">
        <f>+'[1]total numbers'!AF187*DI187</f>
        <v>0</v>
      </c>
      <c r="AG187" s="11">
        <f>+'[1]total numbers'!AG187*DJ187</f>
        <v>0</v>
      </c>
      <c r="AH187" s="11">
        <f>+'[1]total numbers'!AH187*DK187</f>
        <v>0</v>
      </c>
      <c r="AI187" s="11">
        <f>+'[1]total numbers'!AI187*DL187</f>
        <v>0</v>
      </c>
      <c r="AJ187" s="11">
        <f>+'[1]total numbers'!AJ187*DM187</f>
        <v>0</v>
      </c>
      <c r="AK187" s="11">
        <f>+'[1]total numbers'!AK187*DN187</f>
        <v>0</v>
      </c>
      <c r="AL187" s="11">
        <f>+'[1]total numbers'!AL187*DO187</f>
        <v>0</v>
      </c>
      <c r="AM187" s="11">
        <f>+'[1]total numbers'!AM187*DP187</f>
        <v>0</v>
      </c>
      <c r="AN187" s="11">
        <f>+'[1]total numbers'!AN187*DQ187</f>
        <v>0</v>
      </c>
      <c r="AO187" s="11">
        <f>+'[1]total numbers'!AO187*DR187</f>
        <v>0</v>
      </c>
      <c r="AP187" s="11">
        <f>+'[1]total numbers'!AP187*DS187</f>
        <v>0</v>
      </c>
      <c r="AQ187" s="11">
        <f>+'[1]total numbers'!AQ187*DT187</f>
        <v>0</v>
      </c>
      <c r="AR187" s="11">
        <f>+'[1]total numbers'!AR187*DU187</f>
        <v>0</v>
      </c>
      <c r="AS187" s="11">
        <f>+'[1]total numbers'!AS187*DV187</f>
        <v>0</v>
      </c>
      <c r="AT187" s="11">
        <f>+'[1]total numbers'!AT187*DW187</f>
        <v>0</v>
      </c>
      <c r="AU187" s="11">
        <f>+'[1]total numbers'!AU187*DX187</f>
        <v>0</v>
      </c>
      <c r="AV187" s="11">
        <f>+'[1]total numbers'!AV187*DY187</f>
        <v>0</v>
      </c>
      <c r="AW187" s="11">
        <f>+'[1]total numbers'!AW187*DZ187</f>
        <v>0</v>
      </c>
      <c r="AX187" s="11">
        <f>+'[1]total numbers'!AX187*EA187</f>
        <v>0</v>
      </c>
      <c r="AY187" s="11">
        <f>+'[1]total numbers'!AY187*EB187</f>
        <v>0</v>
      </c>
      <c r="AZ187" s="11">
        <f>+'[1]total numbers'!AZ187*EC187</f>
        <v>0</v>
      </c>
      <c r="BA187" s="11">
        <f>+'[1]total numbers'!BA187*ED187</f>
        <v>0</v>
      </c>
      <c r="BB187" s="11">
        <f>+'[1]total numbers'!BB187*EE187</f>
        <v>0</v>
      </c>
      <c r="BC187" s="11">
        <f>+'[1]total numbers'!BC187*EF187</f>
        <v>0</v>
      </c>
      <c r="BD187" s="11">
        <f>+'[1]total numbers'!BD187*EG187</f>
        <v>0</v>
      </c>
      <c r="BE187" s="123">
        <f>+[2]faostat2014_rice!B175</f>
        <v>0</v>
      </c>
      <c r="BF187" s="19">
        <f>+[2]faostat2014_rice!C175</f>
        <v>0</v>
      </c>
      <c r="BG187" s="19">
        <f>+[2]faostat2014_rice!D175</f>
        <v>0</v>
      </c>
      <c r="BH187" s="19">
        <f>+[2]faostat2014_rice!E175</f>
        <v>0</v>
      </c>
      <c r="BI187" s="19">
        <f>+[2]faostat2014_rice!F175</f>
        <v>0</v>
      </c>
      <c r="BJ187" s="19">
        <f>+[2]faostat2014_rice!G175</f>
        <v>0</v>
      </c>
      <c r="BK187" s="19">
        <f>+[2]faostat2014_rice!H175</f>
        <v>0</v>
      </c>
      <c r="BL187" s="19">
        <f>+[2]faostat2014_rice!I175</f>
        <v>0</v>
      </c>
      <c r="BM187" s="19">
        <f>+[2]faostat2014_rice!J175</f>
        <v>0</v>
      </c>
      <c r="BN187" s="19">
        <f>+[2]faostat2014_rice!K175</f>
        <v>0</v>
      </c>
      <c r="BO187" s="19">
        <f>+[2]faostat2014_rice!L175</f>
        <v>0</v>
      </c>
      <c r="BP187" s="19">
        <f>+[2]faostat2014_rice!M175</f>
        <v>0</v>
      </c>
      <c r="BQ187" s="19">
        <f>+[2]faostat2014_rice!N175</f>
        <v>0</v>
      </c>
      <c r="BR187" s="19">
        <f>+[2]faostat2014_rice!O175</f>
        <v>0</v>
      </c>
      <c r="BS187" s="19">
        <f>+[2]faostat2014_rice!P175</f>
        <v>0</v>
      </c>
      <c r="BT187" s="19">
        <f>+[2]faostat2014_rice!Q175</f>
        <v>0</v>
      </c>
      <c r="BU187" s="82">
        <f t="shared" si="379"/>
        <v>0</v>
      </c>
      <c r="BV187" s="82">
        <f t="shared" si="380"/>
        <v>0</v>
      </c>
      <c r="BW187" s="82">
        <f t="shared" si="381"/>
        <v>0</v>
      </c>
      <c r="BX187" s="82">
        <f t="shared" si="382"/>
        <v>0</v>
      </c>
      <c r="BY187" s="82">
        <f t="shared" si="383"/>
        <v>0</v>
      </c>
      <c r="BZ187" s="82">
        <f t="shared" si="384"/>
        <v>0</v>
      </c>
      <c r="CA187" s="82">
        <f t="shared" si="385"/>
        <v>0</v>
      </c>
      <c r="CB187" s="82">
        <f t="shared" si="386"/>
        <v>0</v>
      </c>
      <c r="CC187" s="82">
        <f t="shared" si="387"/>
        <v>0</v>
      </c>
      <c r="CD187" s="31"/>
      <c r="CE187" s="15">
        <f t="shared" si="438"/>
        <v>0</v>
      </c>
      <c r="CG187" s="59">
        <v>0</v>
      </c>
      <c r="CH187" s="59">
        <v>0</v>
      </c>
      <c r="CI187" s="59">
        <v>0</v>
      </c>
      <c r="CJ187" s="59">
        <v>0</v>
      </c>
      <c r="CK187" s="59">
        <v>0</v>
      </c>
      <c r="CL187" s="59">
        <v>0</v>
      </c>
      <c r="CM187" s="59">
        <v>0</v>
      </c>
      <c r="CN187" s="59">
        <v>0</v>
      </c>
      <c r="CO187" s="59">
        <v>0</v>
      </c>
      <c r="CP187" s="59">
        <v>0</v>
      </c>
      <c r="CQ187" s="59">
        <v>0</v>
      </c>
      <c r="CR187" s="59">
        <v>0</v>
      </c>
      <c r="CS187" s="59">
        <v>0</v>
      </c>
      <c r="CT187" s="59">
        <v>0</v>
      </c>
      <c r="CU187" s="59">
        <v>0</v>
      </c>
      <c r="CV187" s="59">
        <v>0</v>
      </c>
      <c r="CW187" s="59">
        <v>0</v>
      </c>
      <c r="CX187" s="59">
        <v>0</v>
      </c>
      <c r="CY187" s="59">
        <v>0</v>
      </c>
      <c r="CZ187" s="59">
        <v>0</v>
      </c>
      <c r="DA187" s="59">
        <v>0</v>
      </c>
      <c r="DB187" s="59">
        <v>0</v>
      </c>
      <c r="DC187" s="59">
        <v>0</v>
      </c>
      <c r="DD187" s="59">
        <v>0</v>
      </c>
      <c r="DE187" s="59">
        <v>0</v>
      </c>
      <c r="DF187" s="59">
        <v>0</v>
      </c>
      <c r="DG187" s="59">
        <v>0</v>
      </c>
      <c r="DH187" s="59">
        <f t="shared" si="507"/>
        <v>0</v>
      </c>
      <c r="DI187" s="59">
        <f t="shared" si="507"/>
        <v>0</v>
      </c>
      <c r="DJ187" s="59">
        <f t="shared" si="507"/>
        <v>0</v>
      </c>
      <c r="DK187" s="59">
        <f t="shared" si="507"/>
        <v>0</v>
      </c>
      <c r="DL187" s="59">
        <f t="shared" si="503"/>
        <v>0</v>
      </c>
      <c r="DM187" s="59">
        <f t="shared" si="503"/>
        <v>0</v>
      </c>
      <c r="DN187" s="59">
        <f t="shared" si="503"/>
        <v>0</v>
      </c>
      <c r="DO187" s="59">
        <f t="shared" si="503"/>
        <v>0</v>
      </c>
      <c r="DP187" s="59">
        <f t="shared" si="503"/>
        <v>0</v>
      </c>
      <c r="DQ187" s="59">
        <f t="shared" si="503"/>
        <v>0</v>
      </c>
      <c r="DR187" s="59">
        <f t="shared" si="503"/>
        <v>0</v>
      </c>
      <c r="DS187" s="59">
        <f t="shared" si="503"/>
        <v>0</v>
      </c>
      <c r="DT187" s="59">
        <f t="shared" si="503"/>
        <v>0</v>
      </c>
      <c r="DU187" s="59">
        <f t="shared" si="503"/>
        <v>0</v>
      </c>
      <c r="DV187" s="59">
        <f t="shared" si="503"/>
        <v>0</v>
      </c>
      <c r="DW187" s="59">
        <f t="shared" si="503"/>
        <v>0</v>
      </c>
      <c r="DX187" s="59">
        <f t="shared" si="503"/>
        <v>0</v>
      </c>
      <c r="DY187" s="59">
        <f t="shared" si="503"/>
        <v>0</v>
      </c>
      <c r="DZ187" s="59">
        <f t="shared" si="503"/>
        <v>0</v>
      </c>
      <c r="EA187" s="59">
        <f t="shared" si="503"/>
        <v>0</v>
      </c>
      <c r="EB187" s="59">
        <f t="shared" si="500"/>
        <v>0</v>
      </c>
      <c r="EC187" s="59">
        <f t="shared" si="500"/>
        <v>0</v>
      </c>
      <c r="ED187" s="59">
        <f t="shared" si="500"/>
        <v>0</v>
      </c>
      <c r="EE187" s="59">
        <f t="shared" si="500"/>
        <v>0</v>
      </c>
      <c r="EF187" s="59">
        <f t="shared" si="500"/>
        <v>0</v>
      </c>
      <c r="EG187" s="59">
        <f t="shared" si="500"/>
        <v>0</v>
      </c>
      <c r="EH187" s="20">
        <f>+BE187/'[1]total numbers'!BN187</f>
        <v>0</v>
      </c>
      <c r="EI187" s="20">
        <f>+BF187/'[1]total numbers'!BX187</f>
        <v>0</v>
      </c>
      <c r="EJ187" s="20">
        <f>+BG187/'[1]total numbers'!CH187</f>
        <v>0</v>
      </c>
      <c r="EK187" s="20">
        <f>+BH187/'[1]total numbers'!CR187</f>
        <v>0</v>
      </c>
      <c r="EL187" s="20">
        <f>+BI187/'[1]total numbers'!DB187</f>
        <v>0</v>
      </c>
      <c r="EM187" s="20">
        <f>+BJ187/'[1]total numbers'!DC187</f>
        <v>0</v>
      </c>
      <c r="EN187" s="20">
        <f>+BK187/'[1]total numbers'!DD187</f>
        <v>0</v>
      </c>
      <c r="EO187" s="20">
        <f>+BL187/'[1]total numbers'!DE187</f>
        <v>0</v>
      </c>
      <c r="EP187" s="20">
        <f>+BM187/'[1]total numbers'!DF187</f>
        <v>0</v>
      </c>
      <c r="EQ187" s="20">
        <f>+BN187/'[1]total numbers'!DG187</f>
        <v>0</v>
      </c>
      <c r="ER187" s="20">
        <f>+BO187/'[1]total numbers'!DH187</f>
        <v>0</v>
      </c>
      <c r="ES187" s="20">
        <f>+BP187/'[1]total numbers'!DI187</f>
        <v>0</v>
      </c>
      <c r="ET187" s="20">
        <f>+BQ187/'[1]total numbers'!DJ187</f>
        <v>0</v>
      </c>
      <c r="EU187" s="20">
        <f>+BR187/'[1]total numbers'!DK187</f>
        <v>0</v>
      </c>
      <c r="EV187" s="20">
        <f>+BS187/'[1]total numbers'!DL187</f>
        <v>0</v>
      </c>
      <c r="EW187" s="20">
        <f>+BT187/'[1]total numbers'!DM187</f>
        <v>0</v>
      </c>
      <c r="EX187" s="86">
        <f>+BU187/'[1]total numbers'!DN187</f>
        <v>0</v>
      </c>
      <c r="EY187" s="86">
        <f>+BV187/'[1]total numbers'!DO187</f>
        <v>0</v>
      </c>
      <c r="EZ187" s="86">
        <f>+BW187/'[1]total numbers'!DP187</f>
        <v>0</v>
      </c>
      <c r="FA187" s="86">
        <f>+BX187/'[1]total numbers'!DQ187</f>
        <v>0</v>
      </c>
      <c r="FB187" s="86">
        <f>+BY187/'[1]total numbers'!DR187</f>
        <v>0</v>
      </c>
      <c r="FC187" s="86">
        <f>+BZ187/'[1]total numbers'!DS187</f>
        <v>0</v>
      </c>
      <c r="FD187" s="86">
        <f>+CA187/'[1]total numbers'!DT187</f>
        <v>0</v>
      </c>
      <c r="FE187" s="86">
        <f>+CB187/'[1]total numbers'!DU187</f>
        <v>0</v>
      </c>
      <c r="FF187" s="86">
        <f>+CC187/'[1]total numbers'!DV187</f>
        <v>0</v>
      </c>
      <c r="FH187" s="54">
        <f t="shared" si="391"/>
        <v>-10000</v>
      </c>
      <c r="FI187" s="54">
        <f t="shared" si="392"/>
        <v>1960</v>
      </c>
      <c r="FJ187" s="65">
        <f t="shared" si="393"/>
        <v>7.4999999999999997E-2</v>
      </c>
      <c r="FK187" s="59">
        <f t="shared" si="394"/>
        <v>0</v>
      </c>
      <c r="FL187" s="54">
        <f t="shared" si="395"/>
        <v>0</v>
      </c>
      <c r="FM187" s="64">
        <v>0.33333333333333331</v>
      </c>
      <c r="FN187" s="59">
        <f t="shared" si="396"/>
        <v>-3.4811916252095831E-3</v>
      </c>
      <c r="FP187" s="6">
        <v>2</v>
      </c>
      <c r="FQ187" s="23" t="s">
        <v>380</v>
      </c>
      <c r="GF187" s="21"/>
      <c r="GG187" s="41">
        <f>IF([3]data!BE187&lt;=0, ,BE187/[3]data!BE187)</f>
        <v>0</v>
      </c>
      <c r="GH187" s="41">
        <f>IF([3]data!BF187&lt;=0, ,BF187/[3]data!BF187)</f>
        <v>0</v>
      </c>
      <c r="GI187" s="41">
        <f>IF([3]data!BG187&lt;=0, ,BG187/[3]data!BG187)</f>
        <v>0</v>
      </c>
      <c r="GJ187" s="41">
        <f>IF([3]data!BH187&lt;=0, ,BH187/[3]data!BH187)</f>
        <v>0</v>
      </c>
      <c r="GK187" s="41">
        <f>IF([3]data!BI187&lt;=0, ,BI187/[3]data!BI187)</f>
        <v>0</v>
      </c>
      <c r="GL187" s="41">
        <f>IF([3]data!BS187&lt;=0, ,BS187/[3]data!BS187)</f>
        <v>0</v>
      </c>
      <c r="HM187" s="17">
        <v>1</v>
      </c>
      <c r="HN187" s="128">
        <f t="shared" si="501"/>
        <v>1</v>
      </c>
      <c r="HO187" s="128">
        <f t="shared" si="501"/>
        <v>1</v>
      </c>
      <c r="HP187" s="128">
        <f t="shared" si="501"/>
        <v>1</v>
      </c>
      <c r="HQ187" s="128">
        <f t="shared" si="501"/>
        <v>1</v>
      </c>
      <c r="HR187" s="128">
        <f t="shared" si="501"/>
        <v>1</v>
      </c>
      <c r="HS187" s="128">
        <f t="shared" si="501"/>
        <v>1</v>
      </c>
      <c r="HT187" s="128">
        <f t="shared" si="501"/>
        <v>1</v>
      </c>
      <c r="HU187" s="128">
        <f t="shared" si="501"/>
        <v>1</v>
      </c>
      <c r="HV187" s="128">
        <f t="shared" si="501"/>
        <v>1</v>
      </c>
      <c r="HW187" s="128">
        <f t="shared" si="501"/>
        <v>1</v>
      </c>
      <c r="HX187" s="128">
        <f t="shared" si="501"/>
        <v>1</v>
      </c>
      <c r="HY187" s="128">
        <f t="shared" si="501"/>
        <v>1</v>
      </c>
      <c r="HZ187" s="128">
        <f t="shared" si="501"/>
        <v>1</v>
      </c>
      <c r="IA187" s="128">
        <f t="shared" si="501"/>
        <v>1</v>
      </c>
      <c r="IB187" s="128">
        <f t="shared" si="501"/>
        <v>1</v>
      </c>
      <c r="IC187" s="128">
        <f t="shared" si="501"/>
        <v>1</v>
      </c>
      <c r="ID187" s="128">
        <f t="shared" si="498"/>
        <v>1</v>
      </c>
      <c r="IE187" s="128">
        <f t="shared" si="498"/>
        <v>1</v>
      </c>
      <c r="IF187" s="128">
        <f t="shared" si="498"/>
        <v>1</v>
      </c>
      <c r="IG187" s="128">
        <f t="shared" si="498"/>
        <v>1</v>
      </c>
      <c r="IH187" s="128">
        <f t="shared" si="498"/>
        <v>1</v>
      </c>
      <c r="II187" s="128">
        <f t="shared" si="498"/>
        <v>1</v>
      </c>
      <c r="IJ187" s="128">
        <f t="shared" si="498"/>
        <v>1</v>
      </c>
      <c r="IK187" s="128">
        <f t="shared" si="498"/>
        <v>1</v>
      </c>
      <c r="IL187" s="128">
        <f t="shared" si="498"/>
        <v>1</v>
      </c>
      <c r="IM187" s="128">
        <f t="shared" si="498"/>
        <v>1</v>
      </c>
      <c r="IN187" s="128">
        <f t="shared" si="498"/>
        <v>1</v>
      </c>
      <c r="IO187" s="128">
        <f t="shared" si="498"/>
        <v>1</v>
      </c>
      <c r="IP187" s="128">
        <f t="shared" si="498"/>
        <v>1</v>
      </c>
      <c r="IQ187" s="128">
        <f t="shared" si="498"/>
        <v>1</v>
      </c>
      <c r="IR187" s="128">
        <f t="shared" si="498"/>
        <v>1</v>
      </c>
      <c r="IS187" s="128">
        <f t="shared" si="496"/>
        <v>1</v>
      </c>
      <c r="IT187" s="128">
        <f t="shared" si="496"/>
        <v>1</v>
      </c>
      <c r="IU187" s="128">
        <f t="shared" si="496"/>
        <v>1</v>
      </c>
      <c r="IV187" s="128">
        <f t="shared" si="496"/>
        <v>1</v>
      </c>
      <c r="IW187" s="128">
        <f t="shared" si="496"/>
        <v>1</v>
      </c>
      <c r="IX187" s="128">
        <f t="shared" si="496"/>
        <v>1</v>
      </c>
      <c r="IY187" s="128">
        <f t="shared" si="496"/>
        <v>1</v>
      </c>
      <c r="IZ187" s="128">
        <f t="shared" si="496"/>
        <v>1</v>
      </c>
      <c r="JA187" s="128">
        <f t="shared" si="496"/>
        <v>1</v>
      </c>
      <c r="JB187" s="128">
        <f t="shared" si="496"/>
        <v>1</v>
      </c>
      <c r="JC187" s="128">
        <f t="shared" si="496"/>
        <v>1</v>
      </c>
      <c r="JD187" s="128">
        <f t="shared" si="496"/>
        <v>1</v>
      </c>
      <c r="JE187" s="128">
        <f t="shared" si="496"/>
        <v>1</v>
      </c>
      <c r="JF187" s="128">
        <f t="shared" si="496"/>
        <v>1</v>
      </c>
      <c r="JG187" s="128">
        <f t="shared" si="496"/>
        <v>1</v>
      </c>
      <c r="JH187" s="128">
        <f t="shared" si="496"/>
        <v>1</v>
      </c>
      <c r="JI187" s="128">
        <f t="shared" si="494"/>
        <v>1</v>
      </c>
      <c r="JJ187" s="128">
        <f t="shared" si="494"/>
        <v>1</v>
      </c>
      <c r="JK187" s="128">
        <f t="shared" si="494"/>
        <v>1</v>
      </c>
      <c r="JL187" s="128">
        <f t="shared" si="494"/>
        <v>1</v>
      </c>
      <c r="JM187" s="128">
        <f t="shared" si="494"/>
        <v>1</v>
      </c>
      <c r="JN187" s="128">
        <f t="shared" si="494"/>
        <v>1</v>
      </c>
      <c r="JO187" s="128">
        <f t="shared" si="494"/>
        <v>1</v>
      </c>
      <c r="JP187" s="128">
        <f t="shared" si="494"/>
        <v>1</v>
      </c>
      <c r="JQ187" s="128">
        <f t="shared" si="494"/>
        <v>1</v>
      </c>
      <c r="JR187" s="128">
        <f t="shared" si="494"/>
        <v>1</v>
      </c>
      <c r="JS187" s="128">
        <f t="shared" si="494"/>
        <v>1</v>
      </c>
      <c r="JT187" s="128">
        <f t="shared" si="494"/>
        <v>1</v>
      </c>
      <c r="JU187" s="128">
        <f t="shared" si="494"/>
        <v>1</v>
      </c>
      <c r="JV187" s="128">
        <f t="shared" si="494"/>
        <v>1</v>
      </c>
      <c r="JW187" s="128">
        <f t="shared" si="494"/>
        <v>1</v>
      </c>
      <c r="JX187" s="128">
        <f t="shared" si="362"/>
        <v>1</v>
      </c>
      <c r="JY187" s="128">
        <f t="shared" si="362"/>
        <v>1</v>
      </c>
      <c r="JZ187" s="128">
        <f t="shared" si="362"/>
        <v>1</v>
      </c>
      <c r="KA187" s="128">
        <f t="shared" si="505"/>
        <v>1</v>
      </c>
      <c r="KB187" s="128">
        <f t="shared" si="505"/>
        <v>1</v>
      </c>
      <c r="KC187" s="128">
        <f t="shared" si="505"/>
        <v>1</v>
      </c>
      <c r="KD187" s="128">
        <f t="shared" si="505"/>
        <v>1</v>
      </c>
      <c r="KE187" s="128">
        <f t="shared" si="505"/>
        <v>1</v>
      </c>
      <c r="KF187" s="128">
        <f t="shared" si="505"/>
        <v>1</v>
      </c>
      <c r="KG187" s="128">
        <f t="shared" si="505"/>
        <v>1</v>
      </c>
      <c r="KH187" s="128">
        <f t="shared" si="505"/>
        <v>1</v>
      </c>
      <c r="KI187" s="128">
        <f t="shared" si="505"/>
        <v>1</v>
      </c>
      <c r="KJ187" s="128">
        <f t="shared" si="505"/>
        <v>1</v>
      </c>
      <c r="KK187" s="128">
        <f t="shared" si="505"/>
        <v>1</v>
      </c>
      <c r="KL187" s="17">
        <v>1</v>
      </c>
    </row>
    <row r="188" spans="1:298" x14ac:dyDescent="0.2">
      <c r="A188" s="6">
        <v>8</v>
      </c>
      <c r="B188" s="14">
        <v>678</v>
      </c>
      <c r="C188" s="76" t="s">
        <v>227</v>
      </c>
      <c r="D188" s="11">
        <v>0</v>
      </c>
      <c r="E188" s="11">
        <v>0</v>
      </c>
      <c r="F188" s="11">
        <f>+'[1]total numbers'!F188*CI188</f>
        <v>0</v>
      </c>
      <c r="G188" s="11">
        <f>+'[1]total numbers'!G188*CJ188</f>
        <v>0</v>
      </c>
      <c r="H188" s="11">
        <f>+'[1]total numbers'!H188*CK188</f>
        <v>0</v>
      </c>
      <c r="I188" s="11">
        <f>+'[1]total numbers'!I188*CL188</f>
        <v>0</v>
      </c>
      <c r="J188" s="11">
        <f>+'[1]total numbers'!J188*CM188</f>
        <v>0</v>
      </c>
      <c r="K188" s="11">
        <f>+'[1]total numbers'!K188*CN188</f>
        <v>0</v>
      </c>
      <c r="L188" s="11">
        <f>+'[1]total numbers'!L188*CO188</f>
        <v>0</v>
      </c>
      <c r="M188" s="11">
        <f>+'[1]total numbers'!M188*CP188</f>
        <v>0</v>
      </c>
      <c r="N188" s="11">
        <f>+'[1]total numbers'!N188*CQ188</f>
        <v>0</v>
      </c>
      <c r="O188" s="11">
        <f>+'[1]total numbers'!O188*CR188</f>
        <v>0</v>
      </c>
      <c r="P188" s="11">
        <f>+'[1]total numbers'!P188*CS188</f>
        <v>0</v>
      </c>
      <c r="Q188" s="11">
        <f>+'[1]total numbers'!Q188*CT188</f>
        <v>0</v>
      </c>
      <c r="R188" s="11">
        <f>+'[1]total numbers'!R188*CU188</f>
        <v>0</v>
      </c>
      <c r="S188" s="11">
        <f>+'[1]total numbers'!S188*CV188</f>
        <v>0</v>
      </c>
      <c r="T188" s="11">
        <f>+'[1]total numbers'!T188*CW188</f>
        <v>0</v>
      </c>
      <c r="U188" s="11">
        <f>+'[1]total numbers'!U188*CX188</f>
        <v>0</v>
      </c>
      <c r="V188" s="11">
        <f>+'[1]total numbers'!V188*CY188</f>
        <v>0</v>
      </c>
      <c r="W188" s="11">
        <f>+'[1]total numbers'!W188*CZ188</f>
        <v>0</v>
      </c>
      <c r="X188" s="11">
        <f>+'[1]total numbers'!X188*DA188</f>
        <v>0</v>
      </c>
      <c r="Y188" s="11">
        <f>+'[1]total numbers'!Y188*DB188</f>
        <v>0</v>
      </c>
      <c r="Z188" s="11">
        <f>+'[1]total numbers'!Z188*DC188</f>
        <v>0</v>
      </c>
      <c r="AA188" s="11">
        <f>+'[1]total numbers'!AA188*DD188</f>
        <v>0</v>
      </c>
      <c r="AB188" s="11">
        <f>+'[1]total numbers'!AB188*DE188</f>
        <v>0</v>
      </c>
      <c r="AC188" s="11">
        <f>+'[1]total numbers'!AC188*DF188</f>
        <v>0</v>
      </c>
      <c r="AD188" s="11">
        <f>+'[1]total numbers'!AD188*DG188</f>
        <v>0</v>
      </c>
      <c r="AE188" s="11">
        <f>+'[1]total numbers'!AE188*DH188</f>
        <v>0</v>
      </c>
      <c r="AF188" s="11">
        <f>+'[1]total numbers'!AF188*DI188</f>
        <v>0</v>
      </c>
      <c r="AG188" s="11">
        <f>+'[1]total numbers'!AG188*DJ188</f>
        <v>0</v>
      </c>
      <c r="AH188" s="11">
        <f>+'[1]total numbers'!AH188*DK188</f>
        <v>0</v>
      </c>
      <c r="AI188" s="11">
        <f>+'[1]total numbers'!AI188*DL188</f>
        <v>0</v>
      </c>
      <c r="AJ188" s="11">
        <f>+'[1]total numbers'!AJ188*DM188</f>
        <v>0</v>
      </c>
      <c r="AK188" s="11">
        <f>+'[1]total numbers'!AK188*DN188</f>
        <v>0</v>
      </c>
      <c r="AL188" s="11">
        <f>+'[1]total numbers'!AL188*DO188</f>
        <v>0</v>
      </c>
      <c r="AM188" s="11">
        <f>+'[1]total numbers'!AM188*DP188</f>
        <v>0</v>
      </c>
      <c r="AN188" s="11">
        <f>+'[1]total numbers'!AN188*DQ188</f>
        <v>0</v>
      </c>
      <c r="AO188" s="11">
        <f>+'[1]total numbers'!AO188*DR188</f>
        <v>0</v>
      </c>
      <c r="AP188" s="11">
        <f>+'[1]total numbers'!AP188*DS188</f>
        <v>0</v>
      </c>
      <c r="AQ188" s="11">
        <f>+'[1]total numbers'!AQ188*DT188</f>
        <v>0</v>
      </c>
      <c r="AR188" s="11">
        <f>+'[1]total numbers'!AR188*DU188</f>
        <v>0</v>
      </c>
      <c r="AS188" s="11">
        <f>+'[1]total numbers'!AS188*DV188</f>
        <v>0</v>
      </c>
      <c r="AT188" s="11">
        <f>+'[1]total numbers'!AT188*DW188</f>
        <v>0</v>
      </c>
      <c r="AU188" s="11">
        <f>+'[1]total numbers'!AU188*DX188</f>
        <v>0</v>
      </c>
      <c r="AV188" s="11">
        <f>+'[1]total numbers'!AV188*DY188</f>
        <v>0</v>
      </c>
      <c r="AW188" s="11">
        <f>+'[1]total numbers'!AW188*DZ188</f>
        <v>0</v>
      </c>
      <c r="AX188" s="11">
        <f>+'[1]total numbers'!AX188*EA188</f>
        <v>0</v>
      </c>
      <c r="AY188" s="11">
        <f>+'[1]total numbers'!AY188*EB188</f>
        <v>0</v>
      </c>
      <c r="AZ188" s="11">
        <f>+'[1]total numbers'!AZ188*EC188</f>
        <v>0</v>
      </c>
      <c r="BA188" s="11">
        <f>+'[1]total numbers'!BA188*ED188</f>
        <v>0</v>
      </c>
      <c r="BB188" s="11">
        <f>+'[1]total numbers'!BB188*EE188</f>
        <v>0</v>
      </c>
      <c r="BC188" s="11">
        <f>+'[1]total numbers'!BC188*EF188</f>
        <v>0</v>
      </c>
      <c r="BD188" s="11">
        <f>+'[1]total numbers'!BD188*EG188</f>
        <v>0</v>
      </c>
      <c r="BE188" s="123">
        <f>+[2]faostat2014_rice!B176</f>
        <v>0</v>
      </c>
      <c r="BF188" s="19">
        <f>+[2]faostat2014_rice!C176</f>
        <v>0</v>
      </c>
      <c r="BG188" s="19">
        <f>+[2]faostat2014_rice!D176</f>
        <v>0</v>
      </c>
      <c r="BH188" s="19">
        <f>+[2]faostat2014_rice!E176</f>
        <v>0</v>
      </c>
      <c r="BI188" s="19">
        <f>+[2]faostat2014_rice!F176</f>
        <v>0</v>
      </c>
      <c r="BJ188" s="19">
        <f>+[2]faostat2014_rice!G176</f>
        <v>0</v>
      </c>
      <c r="BK188" s="19">
        <f>+[2]faostat2014_rice!H176</f>
        <v>0</v>
      </c>
      <c r="BL188" s="19">
        <f>+[2]faostat2014_rice!I176</f>
        <v>0</v>
      </c>
      <c r="BM188" s="19">
        <f>+[2]faostat2014_rice!J176</f>
        <v>0</v>
      </c>
      <c r="BN188" s="19">
        <f>+[2]faostat2014_rice!K176</f>
        <v>0</v>
      </c>
      <c r="BO188" s="19">
        <f>+[2]faostat2014_rice!L176</f>
        <v>0</v>
      </c>
      <c r="BP188" s="19">
        <f>+[2]faostat2014_rice!M176</f>
        <v>0</v>
      </c>
      <c r="BQ188" s="19">
        <f>+[2]faostat2014_rice!N176</f>
        <v>0</v>
      </c>
      <c r="BR188" s="19">
        <f>+[2]faostat2014_rice!O176</f>
        <v>0</v>
      </c>
      <c r="BS188" s="19">
        <f>+[2]faostat2014_rice!P176</f>
        <v>0</v>
      </c>
      <c r="BT188" s="19">
        <f>+[2]faostat2014_rice!Q176</f>
        <v>0</v>
      </c>
      <c r="BU188" s="82">
        <f t="shared" si="379"/>
        <v>0</v>
      </c>
      <c r="BV188" s="82">
        <f t="shared" si="380"/>
        <v>0</v>
      </c>
      <c r="BW188" s="82">
        <f t="shared" si="381"/>
        <v>0</v>
      </c>
      <c r="BX188" s="82">
        <f t="shared" si="382"/>
        <v>0</v>
      </c>
      <c r="BY188" s="82">
        <f t="shared" si="383"/>
        <v>0</v>
      </c>
      <c r="BZ188" s="82">
        <f t="shared" si="384"/>
        <v>0</v>
      </c>
      <c r="CA188" s="82">
        <f t="shared" si="385"/>
        <v>0</v>
      </c>
      <c r="CB188" s="82">
        <f t="shared" si="386"/>
        <v>0</v>
      </c>
      <c r="CC188" s="82">
        <f t="shared" si="387"/>
        <v>0</v>
      </c>
      <c r="CD188" s="31"/>
      <c r="CE188" s="15">
        <f t="shared" si="438"/>
        <v>0</v>
      </c>
      <c r="CG188" s="59">
        <v>0</v>
      </c>
      <c r="CH188" s="59">
        <v>0</v>
      </c>
      <c r="CI188" s="59">
        <v>0</v>
      </c>
      <c r="CJ188" s="59">
        <v>0</v>
      </c>
      <c r="CK188" s="59">
        <v>0</v>
      </c>
      <c r="CL188" s="59">
        <v>0</v>
      </c>
      <c r="CM188" s="59">
        <v>0</v>
      </c>
      <c r="CN188" s="59">
        <v>0</v>
      </c>
      <c r="CO188" s="59">
        <v>0</v>
      </c>
      <c r="CP188" s="59">
        <v>0</v>
      </c>
      <c r="CQ188" s="59">
        <v>0</v>
      </c>
      <c r="CR188" s="59">
        <v>0</v>
      </c>
      <c r="CS188" s="59">
        <v>0</v>
      </c>
      <c r="CT188" s="59">
        <v>0</v>
      </c>
      <c r="CU188" s="59">
        <v>0</v>
      </c>
      <c r="CV188" s="59">
        <v>0</v>
      </c>
      <c r="CW188" s="59">
        <v>0</v>
      </c>
      <c r="CX188" s="59">
        <v>0</v>
      </c>
      <c r="CY188" s="59">
        <v>0</v>
      </c>
      <c r="CZ188" s="59">
        <v>0</v>
      </c>
      <c r="DA188" s="59">
        <v>0</v>
      </c>
      <c r="DB188" s="59">
        <v>0</v>
      </c>
      <c r="DC188" s="59">
        <v>0</v>
      </c>
      <c r="DD188" s="59">
        <v>0</v>
      </c>
      <c r="DE188" s="59">
        <v>0</v>
      </c>
      <c r="DF188" s="59">
        <v>0</v>
      </c>
      <c r="DG188" s="59">
        <v>0</v>
      </c>
      <c r="DH188" s="59">
        <f t="shared" si="507"/>
        <v>0</v>
      </c>
      <c r="DI188" s="59">
        <f t="shared" si="507"/>
        <v>0</v>
      </c>
      <c r="DJ188" s="59">
        <f t="shared" si="507"/>
        <v>0</v>
      </c>
      <c r="DK188" s="59">
        <f t="shared" si="507"/>
        <v>0</v>
      </c>
      <c r="DL188" s="59">
        <f t="shared" si="503"/>
        <v>0</v>
      </c>
      <c r="DM188" s="59">
        <f t="shared" si="503"/>
        <v>0</v>
      </c>
      <c r="DN188" s="59">
        <f t="shared" si="503"/>
        <v>0</v>
      </c>
      <c r="DO188" s="59">
        <f t="shared" si="503"/>
        <v>0</v>
      </c>
      <c r="DP188" s="59">
        <f t="shared" si="503"/>
        <v>0</v>
      </c>
      <c r="DQ188" s="59">
        <f t="shared" si="503"/>
        <v>0</v>
      </c>
      <c r="DR188" s="59">
        <f t="shared" si="503"/>
        <v>0</v>
      </c>
      <c r="DS188" s="59">
        <f t="shared" si="503"/>
        <v>0</v>
      </c>
      <c r="DT188" s="59">
        <f t="shared" si="503"/>
        <v>0</v>
      </c>
      <c r="DU188" s="59">
        <f t="shared" si="503"/>
        <v>0</v>
      </c>
      <c r="DV188" s="59">
        <f t="shared" si="503"/>
        <v>0</v>
      </c>
      <c r="DW188" s="59">
        <f t="shared" si="503"/>
        <v>0</v>
      </c>
      <c r="DX188" s="59">
        <f t="shared" si="503"/>
        <v>0</v>
      </c>
      <c r="DY188" s="59">
        <f t="shared" si="503"/>
        <v>0</v>
      </c>
      <c r="DZ188" s="59">
        <f t="shared" si="503"/>
        <v>0</v>
      </c>
      <c r="EA188" s="59">
        <f t="shared" si="503"/>
        <v>0</v>
      </c>
      <c r="EB188" s="59">
        <f t="shared" si="500"/>
        <v>0</v>
      </c>
      <c r="EC188" s="59">
        <f t="shared" si="500"/>
        <v>0</v>
      </c>
      <c r="ED188" s="59">
        <f t="shared" si="500"/>
        <v>0</v>
      </c>
      <c r="EE188" s="59">
        <f t="shared" si="500"/>
        <v>0</v>
      </c>
      <c r="EF188" s="59">
        <f t="shared" si="500"/>
        <v>0</v>
      </c>
      <c r="EG188" s="59">
        <f t="shared" si="500"/>
        <v>0</v>
      </c>
      <c r="EH188" s="20">
        <f>+BE188/'[1]total numbers'!BN188</f>
        <v>0</v>
      </c>
      <c r="EI188" s="20">
        <f>+BF188/'[1]total numbers'!BX188</f>
        <v>0</v>
      </c>
      <c r="EJ188" s="20">
        <f>+BG188/'[1]total numbers'!CH188</f>
        <v>0</v>
      </c>
      <c r="EK188" s="20">
        <f>+BH188/'[1]total numbers'!CR188</f>
        <v>0</v>
      </c>
      <c r="EL188" s="20">
        <f>+BI188/'[1]total numbers'!DB188</f>
        <v>0</v>
      </c>
      <c r="EM188" s="20">
        <f>+BJ188/'[1]total numbers'!DC188</f>
        <v>0</v>
      </c>
      <c r="EN188" s="20">
        <f>+BK188/'[1]total numbers'!DD188</f>
        <v>0</v>
      </c>
      <c r="EO188" s="20">
        <f>+BL188/'[1]total numbers'!DE188</f>
        <v>0</v>
      </c>
      <c r="EP188" s="20">
        <f>+BM188/'[1]total numbers'!DF188</f>
        <v>0</v>
      </c>
      <c r="EQ188" s="20">
        <f>+BN188/'[1]total numbers'!DG188</f>
        <v>0</v>
      </c>
      <c r="ER188" s="20">
        <f>+BO188/'[1]total numbers'!DH188</f>
        <v>0</v>
      </c>
      <c r="ES188" s="20">
        <f>+BP188/'[1]total numbers'!DI188</f>
        <v>0</v>
      </c>
      <c r="ET188" s="20">
        <f>+BQ188/'[1]total numbers'!DJ188</f>
        <v>0</v>
      </c>
      <c r="EU188" s="20">
        <f>+BR188/'[1]total numbers'!DK188</f>
        <v>0</v>
      </c>
      <c r="EV188" s="20">
        <f>+BS188/'[1]total numbers'!DL188</f>
        <v>0</v>
      </c>
      <c r="EW188" s="20">
        <f>+BT188/'[1]total numbers'!DM188</f>
        <v>0</v>
      </c>
      <c r="EX188" s="86">
        <f>+BU188/'[1]total numbers'!DN188</f>
        <v>0</v>
      </c>
      <c r="EY188" s="86">
        <f>+BV188/'[1]total numbers'!DO188</f>
        <v>0</v>
      </c>
      <c r="EZ188" s="86">
        <f>+BW188/'[1]total numbers'!DP188</f>
        <v>0</v>
      </c>
      <c r="FA188" s="86">
        <f>+BX188/'[1]total numbers'!DQ188</f>
        <v>0</v>
      </c>
      <c r="FB188" s="86">
        <f>+BY188/'[1]total numbers'!DR188</f>
        <v>0</v>
      </c>
      <c r="FC188" s="86">
        <f>+BZ188/'[1]total numbers'!DS188</f>
        <v>0</v>
      </c>
      <c r="FD188" s="86">
        <f>+CA188/'[1]total numbers'!DT188</f>
        <v>0</v>
      </c>
      <c r="FE188" s="86">
        <f>+CB188/'[1]total numbers'!DU188</f>
        <v>0</v>
      </c>
      <c r="FF188" s="86">
        <f>+CC188/'[1]total numbers'!DV188</f>
        <v>0</v>
      </c>
      <c r="FH188" s="54">
        <f t="shared" si="391"/>
        <v>-10000</v>
      </c>
      <c r="FI188" s="54">
        <f t="shared" si="392"/>
        <v>1960</v>
      </c>
      <c r="FJ188" s="65">
        <f t="shared" si="393"/>
        <v>7.4999999999999997E-2</v>
      </c>
      <c r="FK188" s="59">
        <f t="shared" si="394"/>
        <v>0</v>
      </c>
      <c r="FL188" s="54">
        <f t="shared" si="395"/>
        <v>0</v>
      </c>
      <c r="FM188" s="64">
        <v>0.33333333333333331</v>
      </c>
      <c r="FN188" s="59">
        <f t="shared" si="396"/>
        <v>-3.4811916252095831E-3</v>
      </c>
      <c r="FP188" s="6">
        <v>9</v>
      </c>
      <c r="FQ188" s="6" t="s">
        <v>362</v>
      </c>
      <c r="GF188" s="21"/>
      <c r="GG188" s="41">
        <f>IF([3]data!BE188&lt;=0, ,BE188/[3]data!BE188)</f>
        <v>0</v>
      </c>
      <c r="GH188" s="41">
        <f>IF([3]data!BF188&lt;=0, ,BF188/[3]data!BF188)</f>
        <v>0</v>
      </c>
      <c r="GI188" s="41">
        <f>IF([3]data!BG188&lt;=0, ,BG188/[3]data!BG188)</f>
        <v>0</v>
      </c>
      <c r="GJ188" s="41">
        <f>IF([3]data!BH188&lt;=0, ,BH188/[3]data!BH188)</f>
        <v>0</v>
      </c>
      <c r="GK188" s="41">
        <f>IF([3]data!BI188&lt;=0, ,BI188/[3]data!BI188)</f>
        <v>0</v>
      </c>
      <c r="GL188" s="41">
        <f>IF([3]data!BS188&lt;=0, ,BS188/[3]data!BS188)</f>
        <v>0</v>
      </c>
      <c r="HM188" s="17">
        <v>1</v>
      </c>
      <c r="HN188" s="128">
        <f t="shared" si="501"/>
        <v>1</v>
      </c>
      <c r="HO188" s="128">
        <f t="shared" si="501"/>
        <v>1</v>
      </c>
      <c r="HP188" s="128">
        <f t="shared" si="501"/>
        <v>1</v>
      </c>
      <c r="HQ188" s="128">
        <f t="shared" si="501"/>
        <v>1</v>
      </c>
      <c r="HR188" s="128">
        <f t="shared" si="501"/>
        <v>1</v>
      </c>
      <c r="HS188" s="128">
        <f t="shared" si="501"/>
        <v>1</v>
      </c>
      <c r="HT188" s="128">
        <f t="shared" si="501"/>
        <v>1</v>
      </c>
      <c r="HU188" s="128">
        <f t="shared" si="501"/>
        <v>1</v>
      </c>
      <c r="HV188" s="128">
        <f t="shared" si="501"/>
        <v>1</v>
      </c>
      <c r="HW188" s="128">
        <f t="shared" si="501"/>
        <v>1</v>
      </c>
      <c r="HX188" s="128">
        <f t="shared" si="501"/>
        <v>1</v>
      </c>
      <c r="HY188" s="128">
        <f t="shared" si="501"/>
        <v>1</v>
      </c>
      <c r="HZ188" s="128">
        <f t="shared" si="501"/>
        <v>1</v>
      </c>
      <c r="IA188" s="128">
        <f t="shared" si="501"/>
        <v>1</v>
      </c>
      <c r="IB188" s="128">
        <f t="shared" si="501"/>
        <v>1</v>
      </c>
      <c r="IC188" s="128">
        <f t="shared" si="501"/>
        <v>1</v>
      </c>
      <c r="ID188" s="128">
        <f t="shared" si="498"/>
        <v>1</v>
      </c>
      <c r="IE188" s="128">
        <f t="shared" si="498"/>
        <v>1</v>
      </c>
      <c r="IF188" s="128">
        <f t="shared" si="498"/>
        <v>1</v>
      </c>
      <c r="IG188" s="128">
        <f t="shared" si="498"/>
        <v>1</v>
      </c>
      <c r="IH188" s="128">
        <f t="shared" si="498"/>
        <v>1</v>
      </c>
      <c r="II188" s="128">
        <f t="shared" si="498"/>
        <v>1</v>
      </c>
      <c r="IJ188" s="128">
        <f t="shared" si="498"/>
        <v>1</v>
      </c>
      <c r="IK188" s="128">
        <f t="shared" si="498"/>
        <v>1</v>
      </c>
      <c r="IL188" s="128">
        <f t="shared" si="498"/>
        <v>1</v>
      </c>
      <c r="IM188" s="128">
        <f t="shared" si="498"/>
        <v>1</v>
      </c>
      <c r="IN188" s="128">
        <f t="shared" si="498"/>
        <v>1</v>
      </c>
      <c r="IO188" s="128">
        <f t="shared" si="498"/>
        <v>1</v>
      </c>
      <c r="IP188" s="128">
        <f t="shared" si="498"/>
        <v>1</v>
      </c>
      <c r="IQ188" s="128">
        <f t="shared" si="498"/>
        <v>1</v>
      </c>
      <c r="IR188" s="128">
        <f t="shared" si="498"/>
        <v>1</v>
      </c>
      <c r="IS188" s="128">
        <f t="shared" si="496"/>
        <v>1</v>
      </c>
      <c r="IT188" s="128">
        <f t="shared" si="496"/>
        <v>1</v>
      </c>
      <c r="IU188" s="128">
        <f t="shared" si="496"/>
        <v>1</v>
      </c>
      <c r="IV188" s="128">
        <f t="shared" si="496"/>
        <v>1</v>
      </c>
      <c r="IW188" s="128">
        <f t="shared" si="496"/>
        <v>1</v>
      </c>
      <c r="IX188" s="128">
        <f t="shared" si="496"/>
        <v>1</v>
      </c>
      <c r="IY188" s="128">
        <f t="shared" si="496"/>
        <v>1</v>
      </c>
      <c r="IZ188" s="128">
        <f t="shared" si="496"/>
        <v>1</v>
      </c>
      <c r="JA188" s="128">
        <f t="shared" si="496"/>
        <v>1</v>
      </c>
      <c r="JB188" s="128">
        <f t="shared" si="496"/>
        <v>1</v>
      </c>
      <c r="JC188" s="128">
        <f t="shared" si="496"/>
        <v>1</v>
      </c>
      <c r="JD188" s="128">
        <f t="shared" si="496"/>
        <v>1</v>
      </c>
      <c r="JE188" s="128">
        <f t="shared" si="496"/>
        <v>1</v>
      </c>
      <c r="JF188" s="128">
        <f t="shared" si="496"/>
        <v>1</v>
      </c>
      <c r="JG188" s="128">
        <f t="shared" si="496"/>
        <v>1</v>
      </c>
      <c r="JH188" s="128">
        <f t="shared" si="496"/>
        <v>1</v>
      </c>
      <c r="JI188" s="128">
        <f t="shared" si="494"/>
        <v>1</v>
      </c>
      <c r="JJ188" s="128">
        <f t="shared" si="494"/>
        <v>1</v>
      </c>
      <c r="JK188" s="128">
        <f t="shared" si="494"/>
        <v>1</v>
      </c>
      <c r="JL188" s="128">
        <f t="shared" si="494"/>
        <v>1</v>
      </c>
      <c r="JM188" s="128">
        <f t="shared" si="494"/>
        <v>1</v>
      </c>
      <c r="JN188" s="128">
        <f t="shared" si="494"/>
        <v>1</v>
      </c>
      <c r="JO188" s="128">
        <f t="shared" si="494"/>
        <v>1</v>
      </c>
      <c r="JP188" s="128">
        <f t="shared" si="494"/>
        <v>1</v>
      </c>
      <c r="JQ188" s="128">
        <f t="shared" si="494"/>
        <v>1</v>
      </c>
      <c r="JR188" s="128">
        <f t="shared" si="494"/>
        <v>1</v>
      </c>
      <c r="JS188" s="128">
        <f t="shared" si="494"/>
        <v>1</v>
      </c>
      <c r="JT188" s="128">
        <f t="shared" si="494"/>
        <v>1</v>
      </c>
      <c r="JU188" s="128">
        <f t="shared" si="494"/>
        <v>1</v>
      </c>
      <c r="JV188" s="128">
        <f t="shared" si="494"/>
        <v>1</v>
      </c>
      <c r="JW188" s="128">
        <f t="shared" si="494"/>
        <v>1</v>
      </c>
      <c r="JX188" s="128">
        <f t="shared" ref="JX188:JZ236" si="509">+$HM188+(JX$3-$HM$3)*(($KL188-$HM188)/($KL$3-$HM$3))</f>
        <v>1</v>
      </c>
      <c r="JY188" s="128">
        <f t="shared" si="509"/>
        <v>1</v>
      </c>
      <c r="JZ188" s="128">
        <f t="shared" si="509"/>
        <v>1</v>
      </c>
      <c r="KA188" s="128">
        <f t="shared" si="505"/>
        <v>1</v>
      </c>
      <c r="KB188" s="128">
        <f t="shared" si="505"/>
        <v>1</v>
      </c>
      <c r="KC188" s="128">
        <f t="shared" si="505"/>
        <v>1</v>
      </c>
      <c r="KD188" s="128">
        <f t="shared" si="505"/>
        <v>1</v>
      </c>
      <c r="KE188" s="128">
        <f t="shared" si="505"/>
        <v>1</v>
      </c>
      <c r="KF188" s="128">
        <f t="shared" si="505"/>
        <v>1</v>
      </c>
      <c r="KG188" s="128">
        <f t="shared" si="505"/>
        <v>1</v>
      </c>
      <c r="KH188" s="128">
        <f t="shared" si="505"/>
        <v>1</v>
      </c>
      <c r="KI188" s="128">
        <f t="shared" si="505"/>
        <v>1</v>
      </c>
      <c r="KJ188" s="128">
        <f t="shared" si="505"/>
        <v>1</v>
      </c>
      <c r="KK188" s="128">
        <f t="shared" si="505"/>
        <v>1</v>
      </c>
      <c r="KL188" s="17">
        <v>1</v>
      </c>
    </row>
    <row r="189" spans="1:298" x14ac:dyDescent="0.2">
      <c r="A189" s="6">
        <v>17</v>
      </c>
      <c r="B189" s="14">
        <v>682</v>
      </c>
      <c r="C189" s="76" t="s">
        <v>228</v>
      </c>
      <c r="D189" s="11">
        <v>0</v>
      </c>
      <c r="E189" s="11">
        <v>0</v>
      </c>
      <c r="F189" s="11">
        <f>+'[1]total numbers'!F189*CI189</f>
        <v>0</v>
      </c>
      <c r="G189" s="11">
        <f>+'[1]total numbers'!G189*CJ189</f>
        <v>0</v>
      </c>
      <c r="H189" s="11">
        <f>+'[1]total numbers'!H189*CK189</f>
        <v>0</v>
      </c>
      <c r="I189" s="11">
        <f>+'[1]total numbers'!I189*CL189</f>
        <v>0</v>
      </c>
      <c r="J189" s="11">
        <f>+'[1]total numbers'!J189*CM189</f>
        <v>0</v>
      </c>
      <c r="K189" s="11">
        <f>+'[1]total numbers'!K189*CN189</f>
        <v>0</v>
      </c>
      <c r="L189" s="11">
        <f>+'[1]total numbers'!L189*CO189</f>
        <v>0</v>
      </c>
      <c r="M189" s="11">
        <f>+'[1]total numbers'!M189*CP189</f>
        <v>0</v>
      </c>
      <c r="N189" s="11">
        <f>+'[1]total numbers'!N189*CQ189</f>
        <v>0</v>
      </c>
      <c r="O189" s="11">
        <f>+'[1]total numbers'!O189*CR189</f>
        <v>0</v>
      </c>
      <c r="P189" s="11">
        <f>+'[1]total numbers'!P189*CS189</f>
        <v>0</v>
      </c>
      <c r="Q189" s="11">
        <f>+'[1]total numbers'!Q189*CT189</f>
        <v>0</v>
      </c>
      <c r="R189" s="11">
        <f>+'[1]total numbers'!R189*CU189</f>
        <v>0</v>
      </c>
      <c r="S189" s="11">
        <f>+'[1]total numbers'!S189*CV189</f>
        <v>0</v>
      </c>
      <c r="T189" s="11">
        <f>+'[1]total numbers'!T189*CW189</f>
        <v>0</v>
      </c>
      <c r="U189" s="11">
        <f>+'[1]total numbers'!U189*CX189</f>
        <v>0</v>
      </c>
      <c r="V189" s="11">
        <f>+'[1]total numbers'!V189*CY189</f>
        <v>0</v>
      </c>
      <c r="W189" s="11">
        <f>+'[1]total numbers'!W189*CZ189</f>
        <v>0</v>
      </c>
      <c r="X189" s="11">
        <f>+'[1]total numbers'!X189*DA189</f>
        <v>0</v>
      </c>
      <c r="Y189" s="11">
        <f>+'[1]total numbers'!Y189*DB189</f>
        <v>0</v>
      </c>
      <c r="Z189" s="11">
        <f>+'[1]total numbers'!Z189*DC189</f>
        <v>0</v>
      </c>
      <c r="AA189" s="11">
        <f>+'[1]total numbers'!AA189*DD189</f>
        <v>0</v>
      </c>
      <c r="AB189" s="11">
        <f>+'[1]total numbers'!AB189*DE189</f>
        <v>0</v>
      </c>
      <c r="AC189" s="11">
        <f>+'[1]total numbers'!AC189*DF189</f>
        <v>0</v>
      </c>
      <c r="AD189" s="11">
        <f>+'[1]total numbers'!AD189*DG189</f>
        <v>0</v>
      </c>
      <c r="AE189" s="11">
        <f>+'[1]total numbers'!AE189*DH189</f>
        <v>0</v>
      </c>
      <c r="AF189" s="11">
        <f>+'[1]total numbers'!AF189*DI189</f>
        <v>0</v>
      </c>
      <c r="AG189" s="11">
        <f>+'[1]total numbers'!AG189*DJ189</f>
        <v>0</v>
      </c>
      <c r="AH189" s="11">
        <f>+'[1]total numbers'!AH189*DK189</f>
        <v>0</v>
      </c>
      <c r="AI189" s="11">
        <f>+'[1]total numbers'!AI189*DL189</f>
        <v>0</v>
      </c>
      <c r="AJ189" s="11">
        <f>+'[1]total numbers'!AJ189*DM189</f>
        <v>0</v>
      </c>
      <c r="AK189" s="11">
        <f>+'[1]total numbers'!AK189*DN189</f>
        <v>0</v>
      </c>
      <c r="AL189" s="11">
        <f>+'[1]total numbers'!AL189*DO189</f>
        <v>0</v>
      </c>
      <c r="AM189" s="11">
        <f>+'[1]total numbers'!AM189*DP189</f>
        <v>0</v>
      </c>
      <c r="AN189" s="11">
        <f>+'[1]total numbers'!AN189*DQ189</f>
        <v>0</v>
      </c>
      <c r="AO189" s="11">
        <f>+'[1]total numbers'!AO189*DR189</f>
        <v>0</v>
      </c>
      <c r="AP189" s="11">
        <f>+'[1]total numbers'!AP189*DS189</f>
        <v>0</v>
      </c>
      <c r="AQ189" s="11">
        <f>+'[1]total numbers'!AQ189*DT189</f>
        <v>0</v>
      </c>
      <c r="AR189" s="11">
        <f>+'[1]total numbers'!AR189*DU189</f>
        <v>0</v>
      </c>
      <c r="AS189" s="11">
        <f>+'[1]total numbers'!AS189*DV189</f>
        <v>0</v>
      </c>
      <c r="AT189" s="11">
        <f>+'[1]total numbers'!AT189*DW189</f>
        <v>0</v>
      </c>
      <c r="AU189" s="11">
        <f>+'[1]total numbers'!AU189*DX189</f>
        <v>0</v>
      </c>
      <c r="AV189" s="11">
        <f>+'[1]total numbers'!AV189*DY189</f>
        <v>0</v>
      </c>
      <c r="AW189" s="11">
        <f>+'[1]total numbers'!AW189*DZ189</f>
        <v>0</v>
      </c>
      <c r="AX189" s="11">
        <f>+'[1]total numbers'!AX189*EA189</f>
        <v>0</v>
      </c>
      <c r="AY189" s="11">
        <f>+'[1]total numbers'!AY189*EB189</f>
        <v>0</v>
      </c>
      <c r="AZ189" s="11">
        <f>+'[1]total numbers'!AZ189*EC189</f>
        <v>0</v>
      </c>
      <c r="BA189" s="11">
        <f>+'[1]total numbers'!BA189*ED189</f>
        <v>0</v>
      </c>
      <c r="BB189" s="11">
        <f>+'[1]total numbers'!BB189*EE189</f>
        <v>0</v>
      </c>
      <c r="BC189" s="11">
        <f>+'[1]total numbers'!BC189*EF189</f>
        <v>0</v>
      </c>
      <c r="BD189" s="11">
        <f>+'[1]total numbers'!BD189*EG189</f>
        <v>0</v>
      </c>
      <c r="BE189" s="123">
        <f>+[2]faostat2014_rice!B177</f>
        <v>1</v>
      </c>
      <c r="BF189" s="19">
        <f>+[2]faostat2014_rice!C177</f>
        <v>1</v>
      </c>
      <c r="BG189" s="19">
        <f>+[2]faostat2014_rice!D177</f>
        <v>0.06</v>
      </c>
      <c r="BH189" s="19">
        <f>+[2]faostat2014_rice!E177</f>
        <v>0</v>
      </c>
      <c r="BI189" s="19">
        <f>+[2]faostat2014_rice!F177</f>
        <v>0</v>
      </c>
      <c r="BJ189" s="19">
        <f>+[2]faostat2014_rice!G177</f>
        <v>0</v>
      </c>
      <c r="BK189" s="19">
        <f>+[2]faostat2014_rice!H177</f>
        <v>0</v>
      </c>
      <c r="BL189" s="19">
        <f>+[2]faostat2014_rice!I177</f>
        <v>0</v>
      </c>
      <c r="BM189" s="19">
        <f>+[2]faostat2014_rice!J177</f>
        <v>0</v>
      </c>
      <c r="BN189" s="19">
        <f>+[2]faostat2014_rice!K177</f>
        <v>0</v>
      </c>
      <c r="BO189" s="19">
        <f>+[2]faostat2014_rice!L177</f>
        <v>0</v>
      </c>
      <c r="BP189" s="19">
        <f>+[2]faostat2014_rice!M177</f>
        <v>0</v>
      </c>
      <c r="BQ189" s="19">
        <f>+[2]faostat2014_rice!N177</f>
        <v>0</v>
      </c>
      <c r="BR189" s="19">
        <f>+[2]faostat2014_rice!O177</f>
        <v>0</v>
      </c>
      <c r="BS189" s="19">
        <f>+[2]faostat2014_rice!P177</f>
        <v>0</v>
      </c>
      <c r="BT189" s="19">
        <f>+[2]faostat2014_rice!Q177</f>
        <v>0</v>
      </c>
      <c r="BU189" s="82">
        <f t="shared" si="379"/>
        <v>0</v>
      </c>
      <c r="BV189" s="82">
        <f t="shared" si="380"/>
        <v>0</v>
      </c>
      <c r="BW189" s="82">
        <f t="shared" si="381"/>
        <v>0</v>
      </c>
      <c r="BX189" s="82">
        <f t="shared" si="382"/>
        <v>0</v>
      </c>
      <c r="BY189" s="82">
        <f t="shared" si="383"/>
        <v>0</v>
      </c>
      <c r="BZ189" s="82">
        <f t="shared" si="384"/>
        <v>0</v>
      </c>
      <c r="CA189" s="82">
        <f t="shared" si="385"/>
        <v>0</v>
      </c>
      <c r="CB189" s="82">
        <f t="shared" si="386"/>
        <v>0</v>
      </c>
      <c r="CC189" s="82">
        <f t="shared" si="387"/>
        <v>0</v>
      </c>
      <c r="CD189" s="31"/>
      <c r="CE189" s="15">
        <f t="shared" si="438"/>
        <v>-1</v>
      </c>
      <c r="CG189" s="59">
        <v>0</v>
      </c>
      <c r="CH189" s="59">
        <v>0</v>
      </c>
      <c r="CI189" s="59">
        <v>0</v>
      </c>
      <c r="CJ189" s="59">
        <v>0</v>
      </c>
      <c r="CK189" s="59">
        <v>0</v>
      </c>
      <c r="CL189" s="59">
        <v>0</v>
      </c>
      <c r="CM189" s="59">
        <v>0</v>
      </c>
      <c r="CN189" s="59">
        <v>0</v>
      </c>
      <c r="CO189" s="59">
        <v>0</v>
      </c>
      <c r="CP189" s="59">
        <v>0</v>
      </c>
      <c r="CQ189" s="59">
        <v>0</v>
      </c>
      <c r="CR189" s="59">
        <v>0</v>
      </c>
      <c r="CS189" s="59">
        <v>0</v>
      </c>
      <c r="CT189" s="59">
        <v>0</v>
      </c>
      <c r="CU189" s="59">
        <v>0</v>
      </c>
      <c r="CV189" s="59">
        <v>0</v>
      </c>
      <c r="CW189" s="59">
        <v>0</v>
      </c>
      <c r="CX189" s="59">
        <v>0</v>
      </c>
      <c r="CY189" s="59">
        <v>0</v>
      </c>
      <c r="CZ189" s="59">
        <v>0</v>
      </c>
      <c r="DA189" s="59">
        <v>0</v>
      </c>
      <c r="DB189" s="59">
        <v>0</v>
      </c>
      <c r="DC189" s="59">
        <v>0</v>
      </c>
      <c r="DD189" s="59">
        <v>0</v>
      </c>
      <c r="DE189" s="59">
        <v>0</v>
      </c>
      <c r="DF189" s="59">
        <v>0</v>
      </c>
      <c r="DG189" s="59">
        <v>0</v>
      </c>
      <c r="DH189" s="59">
        <v>0</v>
      </c>
      <c r="DI189" s="59">
        <v>0</v>
      </c>
      <c r="DJ189" s="59">
        <v>0</v>
      </c>
      <c r="DK189" s="59">
        <v>0</v>
      </c>
      <c r="DL189" s="59">
        <v>0</v>
      </c>
      <c r="DM189" s="59">
        <v>0</v>
      </c>
      <c r="DN189" s="59">
        <v>0</v>
      </c>
      <c r="DO189" s="59">
        <v>0</v>
      </c>
      <c r="DP189" s="59">
        <v>0</v>
      </c>
      <c r="DQ189" s="59">
        <v>0</v>
      </c>
      <c r="DR189" s="59">
        <v>0</v>
      </c>
      <c r="DS189" s="59">
        <v>0</v>
      </c>
      <c r="DT189" s="59">
        <v>0</v>
      </c>
      <c r="DU189" s="59">
        <v>0</v>
      </c>
      <c r="DV189" s="59">
        <v>0</v>
      </c>
      <c r="DW189" s="59">
        <v>0</v>
      </c>
      <c r="DX189" s="59">
        <v>0</v>
      </c>
      <c r="DY189" s="59">
        <v>0</v>
      </c>
      <c r="DZ189" s="59">
        <v>0</v>
      </c>
      <c r="EA189" s="59">
        <v>0</v>
      </c>
      <c r="EB189" s="59">
        <v>0</v>
      </c>
      <c r="EC189" s="59">
        <v>0</v>
      </c>
      <c r="ED189" s="59">
        <v>0</v>
      </c>
      <c r="EE189" s="59">
        <v>0</v>
      </c>
      <c r="EF189" s="59">
        <v>0</v>
      </c>
      <c r="EG189" s="59">
        <v>0</v>
      </c>
      <c r="EH189" s="20">
        <f>+BE189/'[1]total numbers'!BN189</f>
        <v>2.45414913177112E-4</v>
      </c>
      <c r="EI189" s="20">
        <f>+BF189/'[1]total numbers'!BX189</f>
        <v>1.7407237267780926E-4</v>
      </c>
      <c r="EJ189" s="20">
        <f>+BG189/'[1]total numbers'!CH189</f>
        <v>6.2471536406224909E-6</v>
      </c>
      <c r="EK189" s="20">
        <f>+BH189/'[1]total numbers'!CR189</f>
        <v>0</v>
      </c>
      <c r="EL189" s="20">
        <f>+BI189/'[1]total numbers'!DB189</f>
        <v>0</v>
      </c>
      <c r="EM189" s="20">
        <f>+BJ189/'[1]total numbers'!DC189</f>
        <v>0</v>
      </c>
      <c r="EN189" s="20">
        <f>+BK189/'[1]total numbers'!DD189</f>
        <v>0</v>
      </c>
      <c r="EO189" s="20">
        <f>+BL189/'[1]total numbers'!DE189</f>
        <v>0</v>
      </c>
      <c r="EP189" s="20">
        <f>+BM189/'[1]total numbers'!DF189</f>
        <v>0</v>
      </c>
      <c r="EQ189" s="20">
        <f>+BN189/'[1]total numbers'!DG189</f>
        <v>0</v>
      </c>
      <c r="ER189" s="20">
        <f>+BO189/'[1]total numbers'!DH189</f>
        <v>0</v>
      </c>
      <c r="ES189" s="20">
        <f>+BP189/'[1]total numbers'!DI189</f>
        <v>0</v>
      </c>
      <c r="ET189" s="20">
        <f>+BQ189/'[1]total numbers'!DJ189</f>
        <v>0</v>
      </c>
      <c r="EU189" s="20">
        <f>+BR189/'[1]total numbers'!DK189</f>
        <v>0</v>
      </c>
      <c r="EV189" s="20">
        <f>+BS189/'[1]total numbers'!DL189</f>
        <v>0</v>
      </c>
      <c r="EW189" s="20">
        <f>+BT189/'[1]total numbers'!DM189</f>
        <v>0</v>
      </c>
      <c r="EX189" s="86">
        <f>+BU189/'[1]total numbers'!DN189</f>
        <v>0</v>
      </c>
      <c r="EY189" s="86">
        <f>+BV189/'[1]total numbers'!DO189</f>
        <v>0</v>
      </c>
      <c r="EZ189" s="86">
        <f>+BW189/'[1]total numbers'!DP189</f>
        <v>0</v>
      </c>
      <c r="FA189" s="86">
        <f>+BX189/'[1]total numbers'!DQ189</f>
        <v>0</v>
      </c>
      <c r="FB189" s="86">
        <f>+BY189/'[1]total numbers'!DR189</f>
        <v>0</v>
      </c>
      <c r="FC189" s="86">
        <f>+BZ189/'[1]total numbers'!DS189</f>
        <v>0</v>
      </c>
      <c r="FD189" s="86">
        <f>+CA189/'[1]total numbers'!DT189</f>
        <v>0</v>
      </c>
      <c r="FE189" s="86">
        <f>+CB189/'[1]total numbers'!DU189</f>
        <v>0</v>
      </c>
      <c r="FF189" s="86">
        <f>+CC189/'[1]total numbers'!DV189</f>
        <v>0</v>
      </c>
      <c r="FH189" s="54">
        <f t="shared" si="391"/>
        <v>-10000</v>
      </c>
      <c r="FI189" s="54">
        <f t="shared" si="392"/>
        <v>1960</v>
      </c>
      <c r="FJ189" s="65">
        <f t="shared" si="393"/>
        <v>7.4999999999999997E-2</v>
      </c>
      <c r="FK189" s="59">
        <f t="shared" si="394"/>
        <v>2.45414913177112E-4</v>
      </c>
      <c r="FL189" s="54">
        <f t="shared" si="395"/>
        <v>1960.0004190349573</v>
      </c>
      <c r="FM189" s="64">
        <v>0.33333333333333331</v>
      </c>
      <c r="FN189" s="59">
        <f t="shared" si="396"/>
        <v>-3.2795747327998797E-3</v>
      </c>
      <c r="FP189" s="6">
        <v>3</v>
      </c>
      <c r="FQ189" s="23" t="s">
        <v>381</v>
      </c>
      <c r="GF189" s="21"/>
      <c r="GG189" s="41">
        <f>IF([3]data!BE189&lt;=0, ,BE189/[3]data!BE189)</f>
        <v>3.4061931756198325E-3</v>
      </c>
      <c r="GH189" s="41">
        <f>IF([3]data!BF189&lt;=0, ,BF189/[3]data!BF189)</f>
        <v>3.2008883814728844E-3</v>
      </c>
      <c r="GI189" s="41">
        <f>IF([3]data!BG189&lt;=0, ,BG189/[3]data!BG189)</f>
        <v>1.1683242592376026E-4</v>
      </c>
      <c r="GJ189" s="41">
        <f>IF([3]data!BH189&lt;=0, ,BH189/[3]data!BH189)</f>
        <v>0</v>
      </c>
      <c r="GK189" s="41">
        <f>IF([3]data!BI189&lt;=0, ,BI189/[3]data!BI189)</f>
        <v>0</v>
      </c>
      <c r="GL189" s="41">
        <f>IF([3]data!BS189&lt;=0, ,BS189/[3]data!BS189)</f>
        <v>0</v>
      </c>
      <c r="HM189" s="17">
        <v>1</v>
      </c>
      <c r="HN189" s="128">
        <f t="shared" si="501"/>
        <v>1</v>
      </c>
      <c r="HO189" s="128">
        <f t="shared" si="501"/>
        <v>1</v>
      </c>
      <c r="HP189" s="128">
        <f t="shared" si="501"/>
        <v>1</v>
      </c>
      <c r="HQ189" s="128">
        <f t="shared" si="501"/>
        <v>1</v>
      </c>
      <c r="HR189" s="128">
        <f t="shared" si="501"/>
        <v>1</v>
      </c>
      <c r="HS189" s="128">
        <f t="shared" si="501"/>
        <v>1</v>
      </c>
      <c r="HT189" s="128">
        <f t="shared" si="501"/>
        <v>1</v>
      </c>
      <c r="HU189" s="128">
        <f t="shared" si="501"/>
        <v>1</v>
      </c>
      <c r="HV189" s="128">
        <f t="shared" si="501"/>
        <v>1</v>
      </c>
      <c r="HW189" s="128">
        <f t="shared" si="501"/>
        <v>1</v>
      </c>
      <c r="HX189" s="128">
        <f t="shared" si="501"/>
        <v>1</v>
      </c>
      <c r="HY189" s="128">
        <f t="shared" si="501"/>
        <v>1</v>
      </c>
      <c r="HZ189" s="128">
        <f t="shared" si="501"/>
        <v>1</v>
      </c>
      <c r="IA189" s="128">
        <f t="shared" si="501"/>
        <v>1</v>
      </c>
      <c r="IB189" s="128">
        <f t="shared" si="501"/>
        <v>1</v>
      </c>
      <c r="IC189" s="128">
        <f t="shared" si="501"/>
        <v>1</v>
      </c>
      <c r="ID189" s="128">
        <f t="shared" si="498"/>
        <v>1</v>
      </c>
      <c r="IE189" s="128">
        <f t="shared" si="498"/>
        <v>1</v>
      </c>
      <c r="IF189" s="128">
        <f t="shared" si="498"/>
        <v>1</v>
      </c>
      <c r="IG189" s="128">
        <f t="shared" si="498"/>
        <v>1</v>
      </c>
      <c r="IH189" s="128">
        <f t="shared" si="498"/>
        <v>1</v>
      </c>
      <c r="II189" s="128">
        <f t="shared" si="498"/>
        <v>1</v>
      </c>
      <c r="IJ189" s="128">
        <f t="shared" si="498"/>
        <v>1</v>
      </c>
      <c r="IK189" s="128">
        <f t="shared" si="498"/>
        <v>1</v>
      </c>
      <c r="IL189" s="128">
        <f t="shared" si="498"/>
        <v>1</v>
      </c>
      <c r="IM189" s="128">
        <f t="shared" si="498"/>
        <v>1</v>
      </c>
      <c r="IN189" s="128">
        <f t="shared" si="498"/>
        <v>1</v>
      </c>
      <c r="IO189" s="128">
        <f t="shared" si="498"/>
        <v>1</v>
      </c>
      <c r="IP189" s="128">
        <f t="shared" si="498"/>
        <v>1</v>
      </c>
      <c r="IQ189" s="128">
        <f t="shared" si="498"/>
        <v>1</v>
      </c>
      <c r="IR189" s="128">
        <f t="shared" si="498"/>
        <v>1</v>
      </c>
      <c r="IS189" s="128">
        <f t="shared" si="496"/>
        <v>1</v>
      </c>
      <c r="IT189" s="128">
        <f t="shared" si="496"/>
        <v>1</v>
      </c>
      <c r="IU189" s="128">
        <f t="shared" si="496"/>
        <v>1</v>
      </c>
      <c r="IV189" s="128">
        <f t="shared" si="496"/>
        <v>1</v>
      </c>
      <c r="IW189" s="128">
        <f t="shared" si="496"/>
        <v>1</v>
      </c>
      <c r="IX189" s="128">
        <f t="shared" si="496"/>
        <v>1</v>
      </c>
      <c r="IY189" s="128">
        <f t="shared" si="496"/>
        <v>1</v>
      </c>
      <c r="IZ189" s="128">
        <f t="shared" si="496"/>
        <v>1</v>
      </c>
      <c r="JA189" s="128">
        <f t="shared" si="496"/>
        <v>1</v>
      </c>
      <c r="JB189" s="128">
        <f t="shared" si="496"/>
        <v>1</v>
      </c>
      <c r="JC189" s="128">
        <f t="shared" si="496"/>
        <v>1</v>
      </c>
      <c r="JD189" s="128">
        <f t="shared" si="496"/>
        <v>1</v>
      </c>
      <c r="JE189" s="128">
        <f t="shared" si="496"/>
        <v>1</v>
      </c>
      <c r="JF189" s="128">
        <f t="shared" si="496"/>
        <v>1</v>
      </c>
      <c r="JG189" s="128">
        <f t="shared" si="496"/>
        <v>1</v>
      </c>
      <c r="JH189" s="128">
        <f t="shared" ref="JH189:JW204" si="510">+$HM189+(JH$3-$HM$3)*(($KL189-$HM189)/($KL$3-$HM$3))</f>
        <v>1</v>
      </c>
      <c r="JI189" s="128">
        <f t="shared" si="510"/>
        <v>1</v>
      </c>
      <c r="JJ189" s="128">
        <f t="shared" si="510"/>
        <v>1</v>
      </c>
      <c r="JK189" s="128">
        <f t="shared" si="510"/>
        <v>1</v>
      </c>
      <c r="JL189" s="128">
        <f t="shared" si="510"/>
        <v>1</v>
      </c>
      <c r="JM189" s="128">
        <f t="shared" si="510"/>
        <v>1</v>
      </c>
      <c r="JN189" s="128">
        <f t="shared" si="510"/>
        <v>1</v>
      </c>
      <c r="JO189" s="128">
        <f t="shared" si="510"/>
        <v>1</v>
      </c>
      <c r="JP189" s="128">
        <f t="shared" si="510"/>
        <v>1</v>
      </c>
      <c r="JQ189" s="128">
        <f t="shared" si="510"/>
        <v>1</v>
      </c>
      <c r="JR189" s="128">
        <f t="shared" si="510"/>
        <v>1</v>
      </c>
      <c r="JS189" s="128">
        <f t="shared" si="510"/>
        <v>1</v>
      </c>
      <c r="JT189" s="128">
        <f t="shared" si="510"/>
        <v>1</v>
      </c>
      <c r="JU189" s="128">
        <f t="shared" si="510"/>
        <v>1</v>
      </c>
      <c r="JV189" s="128">
        <f t="shared" si="510"/>
        <v>1</v>
      </c>
      <c r="JW189" s="128">
        <f t="shared" si="510"/>
        <v>1</v>
      </c>
      <c r="JX189" s="128">
        <f t="shared" si="509"/>
        <v>1</v>
      </c>
      <c r="JY189" s="128">
        <f t="shared" si="509"/>
        <v>1</v>
      </c>
      <c r="JZ189" s="128">
        <f t="shared" si="509"/>
        <v>1</v>
      </c>
      <c r="KA189" s="128">
        <f t="shared" si="505"/>
        <v>1</v>
      </c>
      <c r="KB189" s="128">
        <f t="shared" si="505"/>
        <v>1</v>
      </c>
      <c r="KC189" s="128">
        <f t="shared" si="505"/>
        <v>1</v>
      </c>
      <c r="KD189" s="128">
        <f t="shared" si="505"/>
        <v>1</v>
      </c>
      <c r="KE189" s="128">
        <f t="shared" si="505"/>
        <v>1</v>
      </c>
      <c r="KF189" s="128">
        <f t="shared" si="505"/>
        <v>1</v>
      </c>
      <c r="KG189" s="128">
        <f t="shared" si="505"/>
        <v>1</v>
      </c>
      <c r="KH189" s="128">
        <f t="shared" si="505"/>
        <v>1</v>
      </c>
      <c r="KI189" s="128">
        <f t="shared" si="505"/>
        <v>1</v>
      </c>
      <c r="KJ189" s="128">
        <f t="shared" si="505"/>
        <v>1</v>
      </c>
      <c r="KK189" s="128">
        <f t="shared" si="505"/>
        <v>1</v>
      </c>
      <c r="KL189" s="17">
        <v>1</v>
      </c>
    </row>
    <row r="190" spans="1:298" x14ac:dyDescent="0.2">
      <c r="A190" s="6">
        <v>8</v>
      </c>
      <c r="B190" s="14">
        <v>686</v>
      </c>
      <c r="C190" s="76" t="s">
        <v>229</v>
      </c>
      <c r="D190" s="11">
        <v>0</v>
      </c>
      <c r="E190" s="11">
        <v>0</v>
      </c>
      <c r="F190" s="11">
        <f>+'[1]total numbers'!F190*CI190</f>
        <v>0</v>
      </c>
      <c r="G190" s="11">
        <f>+'[1]total numbers'!G190*CJ190</f>
        <v>0</v>
      </c>
      <c r="H190" s="11">
        <f>+'[1]total numbers'!H190*CK190</f>
        <v>0</v>
      </c>
      <c r="I190" s="11">
        <f>+'[1]total numbers'!I190*CL190</f>
        <v>0</v>
      </c>
      <c r="J190" s="11">
        <f>+'[1]total numbers'!J190*CM190</f>
        <v>0</v>
      </c>
      <c r="K190" s="11">
        <f>+'[1]total numbers'!K190*CN190</f>
        <v>0</v>
      </c>
      <c r="L190" s="11">
        <f>+'[1]total numbers'!L190*CO190</f>
        <v>2.6275797373540636E-2</v>
      </c>
      <c r="M190" s="11">
        <f>+'[1]total numbers'!M190*CP190</f>
        <v>3.5034396498054177E-2</v>
      </c>
      <c r="N190" s="11">
        <f>+'[1]total numbers'!N190*CQ190</f>
        <v>4.6712528664072252E-2</v>
      </c>
      <c r="O190" s="11">
        <f>+'[1]total numbers'!O190*CR190</f>
        <v>5.8390660830090327E-2</v>
      </c>
      <c r="P190" s="11">
        <f>+'[1]total numbers'!P190*CS190</f>
        <v>7.2988326037612891E-2</v>
      </c>
      <c r="Q190" s="11">
        <f>+'[1]total numbers'!Q190*CT190</f>
        <v>9.1235407547016117E-2</v>
      </c>
      <c r="R190" s="11">
        <f>+'[1]total numbers'!R190*CU190</f>
        <v>0.11404425943377015</v>
      </c>
      <c r="S190" s="11">
        <f>+'[1]total numbers'!S190*CV190</f>
        <v>0.14255532429221268</v>
      </c>
      <c r="T190" s="11">
        <f>+'[1]total numbers'!T190*CW190</f>
        <v>0.17819415536526584</v>
      </c>
      <c r="U190" s="11">
        <f>+'[1]total numbers'!U190*CX190</f>
        <v>0.22274269420658233</v>
      </c>
      <c r="V190" s="11">
        <f>+'[1]total numbers'!V190*CY190</f>
        <v>0.27842836775822788</v>
      </c>
      <c r="W190" s="11">
        <f>+'[1]total numbers'!W190*CZ190</f>
        <v>0.34803545969778488</v>
      </c>
      <c r="X190" s="11">
        <f>+'[1]total numbers'!X190*DA190</f>
        <v>0.43504432462223108</v>
      </c>
      <c r="Y190" s="11">
        <f>+'[1]total numbers'!Y190*DB190</f>
        <v>0.54380540577778891</v>
      </c>
      <c r="Z190" s="11">
        <f>+'[1]total numbers'!Z190*DC190</f>
        <v>0.67975675722223616</v>
      </c>
      <c r="AA190" s="11">
        <f>+'[1]total numbers'!AA190*DD190</f>
        <v>1.2745439197916928</v>
      </c>
      <c r="AB190" s="11">
        <f>+'[1]total numbers'!AB190*DE190</f>
        <v>2.3897698496094244</v>
      </c>
      <c r="AC190" s="11">
        <f>+'[1]total numbers'!AC190*DF190</f>
        <v>4.4808184680176701</v>
      </c>
      <c r="AD190" s="11">
        <f>+'[1]total numbers'!AD190*DG190</f>
        <v>8.4015346275331311</v>
      </c>
      <c r="AE190" s="11">
        <f>+'[1]total numbers'!AE190*DH190</f>
        <v>15.752877426624616</v>
      </c>
      <c r="AF190" s="11">
        <f>+'[1]total numbers'!AF190*DI190</f>
        <v>15.893004284631933</v>
      </c>
      <c r="AG190" s="11">
        <f>+'[1]total numbers'!AG190*DJ190</f>
        <v>16.042525249747825</v>
      </c>
      <c r="AH190" s="11">
        <f>+'[1]total numbers'!AH190*DK190</f>
        <v>16.202477478144374</v>
      </c>
      <c r="AI190" s="11">
        <f>+'[1]total numbers'!AI190*DL190</f>
        <v>16.374063198456501</v>
      </c>
      <c r="AJ190" s="11">
        <f>+'[1]total numbers'!AJ190*DM190</f>
        <v>16.558684991322362</v>
      </c>
      <c r="AK190" s="11">
        <f>+'[1]total numbers'!AK190*DN190</f>
        <v>16.757990754179051</v>
      </c>
      <c r="AL190" s="11">
        <f>+'[1]total numbers'!AL190*DO190</f>
        <v>16.973931666280993</v>
      </c>
      <c r="AM190" s="11">
        <f>+'[1]total numbers'!AM190*DP190</f>
        <v>17.208837854322955</v>
      </c>
      <c r="AN190" s="11">
        <f>+'[1]total numbers'!AN190*DQ190</f>
        <v>17.465518541072523</v>
      </c>
      <c r="AO190" s="11">
        <f>+'[1]total numbers'!AO190*DR190</f>
        <v>17.747396655065643</v>
      </c>
      <c r="AP190" s="11">
        <f>+'[1]total numbers'!AP190*DS190</f>
        <v>18.058692900793837</v>
      </c>
      <c r="AQ190" s="11">
        <f>+'[1]total numbers'!AQ190*DT190</f>
        <v>18.404682388774741</v>
      </c>
      <c r="AR190" s="11">
        <f>+'[1]total numbers'!AR190*DU190</f>
        <v>18.792060382855599</v>
      </c>
      <c r="AS190" s="11">
        <f>+'[1]total numbers'!AS190*DV190</f>
        <v>19.229476845288346</v>
      </c>
      <c r="AT190" s="11">
        <f>+'[1]total numbers'!AT190*DW190</f>
        <v>19.728340747126868</v>
      </c>
      <c r="AU190" s="11">
        <f>+'[1]total numbers'!AU190*DX190</f>
        <v>20.304072187239186</v>
      </c>
      <c r="AV190" s="11">
        <f>+'[1]total numbers'!AV190*DY190</f>
        <v>20.978131965964756</v>
      </c>
      <c r="AW190" s="11">
        <f>+'[1]total numbers'!AW190*DZ190</f>
        <v>21.78147559566759</v>
      </c>
      <c r="AX190" s="11">
        <f>+'[1]total numbers'!AX190*EA190</f>
        <v>22.760795106297671</v>
      </c>
      <c r="AY190" s="11">
        <f>+'[1]total numbers'!AY190*EB190</f>
        <v>24.699637687823937</v>
      </c>
      <c r="AZ190" s="11">
        <f>+'[1]total numbers'!AZ190*EC190</f>
        <v>30.639279561319437</v>
      </c>
      <c r="BA190" s="11">
        <f>+'[1]total numbers'!BA190*ED190</f>
        <v>29.184328679845329</v>
      </c>
      <c r="BB190" s="11">
        <f>+'[1]total numbers'!BB190*EE190</f>
        <v>36.189106821433334</v>
      </c>
      <c r="BC190" s="11">
        <f>+'[1]total numbers'!BC190*EF190</f>
        <v>43.071643246393265</v>
      </c>
      <c r="BD190" s="19">
        <f>+'[6]raw data'!$AX$69</f>
        <v>79</v>
      </c>
      <c r="BE190" s="123">
        <f>+[2]faostat2014_rice!B178</f>
        <v>72.5</v>
      </c>
      <c r="BF190" s="19">
        <f>+[2]faostat2014_rice!C178</f>
        <v>88</v>
      </c>
      <c r="BG190" s="19">
        <f>+[2]faostat2014_rice!D178</f>
        <v>67.174999999999997</v>
      </c>
      <c r="BH190" s="19">
        <f>+[2]faostat2014_rice!E178</f>
        <v>72.956999999999994</v>
      </c>
      <c r="BI190" s="19">
        <f>+[2]faostat2014_rice!F178</f>
        <v>86.251999999999995</v>
      </c>
      <c r="BJ190" s="19">
        <f>+[2]faostat2014_rice!G178</f>
        <v>87.23</v>
      </c>
      <c r="BK190" s="19">
        <f>+[2]faostat2014_rice!H178</f>
        <v>76.025000000000006</v>
      </c>
      <c r="BL190" s="19">
        <f>+[2]faostat2014_rice!I178</f>
        <v>87.813999999999993</v>
      </c>
      <c r="BM190" s="19">
        <f>+[2]faostat2014_rice!J178</f>
        <v>81.486000000000004</v>
      </c>
      <c r="BN190" s="19">
        <f>+[2]faostat2014_rice!K178</f>
        <v>97.778999999999996</v>
      </c>
      <c r="BO190" s="19">
        <f>+[2]faostat2014_rice!L178</f>
        <v>85.037000000000006</v>
      </c>
      <c r="BP190" s="19">
        <f>+[2]faostat2014_rice!M178</f>
        <v>80.311999999999998</v>
      </c>
      <c r="BQ190" s="19">
        <f>+[2]faostat2014_rice!N178</f>
        <v>125.32899999999999</v>
      </c>
      <c r="BR190" s="19">
        <f>+[2]faostat2014_rice!O178</f>
        <v>139.38800000000001</v>
      </c>
      <c r="BS190" s="19">
        <f>+[2]faostat2014_rice!P178</f>
        <v>147.208</v>
      </c>
      <c r="BT190" s="19">
        <f>+[2]faostat2014_rice!Q178</f>
        <v>109.17700000000001</v>
      </c>
      <c r="BU190" s="82">
        <f t="shared" si="379"/>
        <v>147.95319999999992</v>
      </c>
      <c r="BV190" s="82">
        <f t="shared" si="380"/>
        <v>154.65153333333365</v>
      </c>
      <c r="BW190" s="82">
        <f t="shared" si="381"/>
        <v>150.71218222222251</v>
      </c>
      <c r="BX190" s="82">
        <f t="shared" si="382"/>
        <v>153.28775703703832</v>
      </c>
      <c r="BY190" s="82">
        <f t="shared" si="383"/>
        <v>160.00187861728409</v>
      </c>
      <c r="BZ190" s="82">
        <f t="shared" si="384"/>
        <v>172.58279651028897</v>
      </c>
      <c r="CA190" s="82">
        <f t="shared" si="385"/>
        <v>170.70901727517321</v>
      </c>
      <c r="CB190" s="82">
        <f t="shared" si="386"/>
        <v>175.58553258125357</v>
      </c>
      <c r="CC190" s="82">
        <f t="shared" si="387"/>
        <v>182.73433908080005</v>
      </c>
      <c r="CD190" s="31"/>
      <c r="CE190" s="15">
        <f t="shared" si="438"/>
        <v>-1.7480000000000047</v>
      </c>
      <c r="CG190" s="59">
        <v>0</v>
      </c>
      <c r="CH190" s="59">
        <v>0</v>
      </c>
      <c r="CI190" s="59">
        <v>0</v>
      </c>
      <c r="CJ190" s="59">
        <v>0</v>
      </c>
      <c r="CK190" s="59">
        <v>0</v>
      </c>
      <c r="CL190" s="59">
        <v>0</v>
      </c>
      <c r="CM190" s="59">
        <v>0</v>
      </c>
      <c r="CN190" s="59">
        <v>0</v>
      </c>
      <c r="CO190" s="59">
        <f t="shared" ref="CO190" si="511">+CP190</f>
        <v>3.6846454599815852E-3</v>
      </c>
      <c r="CP190" s="59">
        <f t="shared" ref="CP190" si="512">+CQ190</f>
        <v>3.6846454599815852E-3</v>
      </c>
      <c r="CQ190" s="59">
        <f t="shared" ref="CQ190" si="513">+CR190</f>
        <v>3.6846454599815852E-3</v>
      </c>
      <c r="CR190" s="59">
        <f t="shared" ref="CR190" si="514">+CS190</f>
        <v>3.6846454599815852E-3</v>
      </c>
      <c r="CS190" s="59">
        <f t="shared" ref="CS190" si="515">+CT190</f>
        <v>3.6846454599815852E-3</v>
      </c>
      <c r="CT190" s="59">
        <f t="shared" ref="CT190" si="516">+CU190</f>
        <v>3.6846454599815852E-3</v>
      </c>
      <c r="CU190" s="59">
        <f t="shared" ref="CU190" si="517">+CV190</f>
        <v>3.6846454599815852E-3</v>
      </c>
      <c r="CV190" s="59">
        <f t="shared" ref="CV190" si="518">+CW190</f>
        <v>3.6846454599815852E-3</v>
      </c>
      <c r="CW190" s="59">
        <f t="shared" ref="CW190" si="519">+CX190</f>
        <v>3.6846454599815852E-3</v>
      </c>
      <c r="CX190" s="59">
        <f t="shared" ref="CX190" si="520">+CY190</f>
        <v>3.6846454599815852E-3</v>
      </c>
      <c r="CY190" s="59">
        <f t="shared" ref="CY190" si="521">+CZ190</f>
        <v>3.6846454599815852E-3</v>
      </c>
      <c r="CZ190" s="59">
        <f t="shared" ref="CZ190" si="522">+DA190</f>
        <v>3.6846454599815852E-3</v>
      </c>
      <c r="DA190" s="59">
        <f t="shared" ref="DA190" si="523">+DB190</f>
        <v>3.6846454599815852E-3</v>
      </c>
      <c r="DB190" s="59">
        <f t="shared" ref="DB190" si="524">+DC190</f>
        <v>3.6846454599815852E-3</v>
      </c>
      <c r="DC190" s="59">
        <f t="shared" ref="DC190:DG190" si="525">+DD190-DD190/3</f>
        <v>3.6846454599815852E-3</v>
      </c>
      <c r="DD190" s="59">
        <f t="shared" si="525"/>
        <v>5.5269681899723783E-3</v>
      </c>
      <c r="DE190" s="59">
        <f t="shared" si="525"/>
        <v>8.2904522849585674E-3</v>
      </c>
      <c r="DF190" s="59">
        <f t="shared" si="525"/>
        <v>1.2435678427437851E-2</v>
      </c>
      <c r="DG190" s="59">
        <f t="shared" si="525"/>
        <v>1.8653517641156775E-2</v>
      </c>
      <c r="DH190" s="59">
        <f t="shared" si="507"/>
        <v>2.7980276461735159E-2</v>
      </c>
      <c r="DI190" s="59">
        <f t="shared" si="507"/>
        <v>2.7833961546529448E-2</v>
      </c>
      <c r="DJ190" s="59">
        <f t="shared" si="507"/>
        <v>2.7686091974572474E-2</v>
      </c>
      <c r="DK190" s="59">
        <f t="shared" si="507"/>
        <v>2.7536625778596703E-2</v>
      </c>
      <c r="DL190" s="59">
        <f t="shared" si="503"/>
        <v>2.738551914881681E-2</v>
      </c>
      <c r="DM190" s="59">
        <f t="shared" si="503"/>
        <v>2.7232726319836101E-2</v>
      </c>
      <c r="DN190" s="59">
        <f t="shared" si="503"/>
        <v>2.707819944856708E-2</v>
      </c>
      <c r="DO190" s="59">
        <f t="shared" si="503"/>
        <v>2.692188848228461E-2</v>
      </c>
      <c r="DP190" s="59">
        <f t="shared" si="503"/>
        <v>2.6763741015825914E-2</v>
      </c>
      <c r="DQ190" s="59">
        <f t="shared" si="503"/>
        <v>2.6603702136833957E-2</v>
      </c>
      <c r="DR190" s="59">
        <f t="shared" si="503"/>
        <v>2.6441714257806195E-2</v>
      </c>
      <c r="DS190" s="59">
        <f t="shared" si="503"/>
        <v>2.6277716933557366E-2</v>
      </c>
      <c r="DT190" s="59">
        <f t="shared" si="503"/>
        <v>2.6111646662528736E-2</v>
      </c>
      <c r="DU190" s="59">
        <f t="shared" si="503"/>
        <v>2.5943436670174427E-2</v>
      </c>
      <c r="DV190" s="59">
        <f t="shared" si="503"/>
        <v>2.5773016672422846E-2</v>
      </c>
      <c r="DW190" s="59">
        <f t="shared" si="503"/>
        <v>2.5600312616942886E-2</v>
      </c>
      <c r="DX190" s="59">
        <f t="shared" si="503"/>
        <v>2.5425246399633891E-2</v>
      </c>
      <c r="DY190" s="59">
        <f t="shared" si="503"/>
        <v>2.5247735553398026E-2</v>
      </c>
      <c r="DZ190" s="59">
        <f t="shared" si="503"/>
        <v>2.5067692905833872E-2</v>
      </c>
      <c r="EA190" s="59">
        <f t="shared" si="503"/>
        <v>2.4885026202000043E-2</v>
      </c>
      <c r="EB190" s="59">
        <f t="shared" si="500"/>
        <v>2.4699637687823937E-2</v>
      </c>
      <c r="EC190" s="59">
        <f t="shared" si="500"/>
        <v>2.4511423649055553E-2</v>
      </c>
      <c r="ED190" s="59">
        <f t="shared" si="500"/>
        <v>2.4320273899871108E-2</v>
      </c>
      <c r="EE190" s="59">
        <f t="shared" si="500"/>
        <v>2.4126071214288891E-2</v>
      </c>
      <c r="EF190" s="59">
        <f t="shared" si="500"/>
        <v>2.3928690692440704E-2</v>
      </c>
      <c r="EG190" s="59">
        <f t="shared" si="500"/>
        <v>2.3727999052407061E-2</v>
      </c>
      <c r="EH190" s="20">
        <f>+BE190/'[1]total numbers'!BN190</f>
        <v>2.3523853836724336E-2</v>
      </c>
      <c r="EI190" s="20">
        <f>+BF190/'[1]total numbers'!BX190</f>
        <v>2.1107819943579756E-2</v>
      </c>
      <c r="EJ190" s="20">
        <f>+BG190/'[1]total numbers'!CH190</f>
        <v>1.191890354958876E-2</v>
      </c>
      <c r="EK190" s="20">
        <f>+BH190/'[1]total numbers'!CR190</f>
        <v>9.6788701152597054E-3</v>
      </c>
      <c r="EL190" s="20">
        <f>+BI190/'[1]total numbers'!DB190</f>
        <v>8.7107508977924894E-3</v>
      </c>
      <c r="EM190" s="20">
        <f>+BJ190/'[1]total numbers'!DC190</f>
        <v>8.581633042563248E-3</v>
      </c>
      <c r="EN190" s="20">
        <f>+BK190/'[1]total numbers'!DD190</f>
        <v>7.2872108084409155E-3</v>
      </c>
      <c r="EO190" s="20">
        <f>+BL190/'[1]total numbers'!DE190</f>
        <v>8.2015794956589918E-3</v>
      </c>
      <c r="EP190" s="20">
        <f>+BM190/'[1]total numbers'!DF190</f>
        <v>7.4149290988239549E-3</v>
      </c>
      <c r="EQ190" s="20">
        <f>+BN190/'[1]total numbers'!DG190</f>
        <v>8.6673552400362511E-3</v>
      </c>
      <c r="ER190" s="20">
        <f>+BO190/'[1]total numbers'!DH190</f>
        <v>7.3416205748750426E-3</v>
      </c>
      <c r="ES190" s="20">
        <f>+BP190/'[1]total numbers'!DI190</f>
        <v>6.7526902044456154E-3</v>
      </c>
      <c r="ET190" s="20">
        <f>+BQ190/'[1]total numbers'!DJ190</f>
        <v>1.0263464322323012E-2</v>
      </c>
      <c r="EU190" s="20">
        <f>+BR190/'[1]total numbers'!DK190</f>
        <v>1.1120589157944153E-2</v>
      </c>
      <c r="EV190" s="20">
        <f>+BS190/'[1]total numbers'!DL190</f>
        <v>1.1446329158786402E-2</v>
      </c>
      <c r="EW190" s="20">
        <f>+BT190/'[1]total numbers'!DM190</f>
        <v>8.2772165892775942E-3</v>
      </c>
      <c r="EX190" s="86">
        <f>+BU190/'[1]total numbers'!DN190</f>
        <v>1.0941582898871781E-2</v>
      </c>
      <c r="EY190" s="86">
        <f>+BV190/'[1]total numbers'!DO190</f>
        <v>1.11613509260173E-2</v>
      </c>
      <c r="EZ190" s="86">
        <f>+BW190/'[1]total numbers'!DP190</f>
        <v>1.0620359410013965E-2</v>
      </c>
      <c r="FA190" s="86">
        <f>+BX190/'[1]total numbers'!DQ190</f>
        <v>1.0552594430513899E-2</v>
      </c>
      <c r="FB190" s="86">
        <f>+BY190/'[1]total numbers'!DR190</f>
        <v>1.076649322390336E-2</v>
      </c>
      <c r="FC190" s="86">
        <f>+BZ190/'[1]total numbers'!DS190</f>
        <v>1.1357349514121467E-2</v>
      </c>
      <c r="FD190" s="86">
        <f>+CA190/'[1]total numbers'!DT190</f>
        <v>1.0992344225407343E-2</v>
      </c>
      <c r="FE190" s="86">
        <f>+CB190/'[1]total numbers'!DU190</f>
        <v>1.1068498316690255E-2</v>
      </c>
      <c r="FF190" s="86">
        <f>+CC190/'[1]total numbers'!DV190</f>
        <v>1.1281997179154025E-2</v>
      </c>
      <c r="FH190" s="54">
        <f t="shared" si="391"/>
        <v>-10000</v>
      </c>
      <c r="FI190" s="54">
        <f t="shared" si="392"/>
        <v>1960</v>
      </c>
      <c r="FJ190" s="65">
        <f t="shared" si="393"/>
        <v>7.4999999999999997E-2</v>
      </c>
      <c r="FK190" s="59">
        <f t="shared" si="394"/>
        <v>2.3523853836724336E-2</v>
      </c>
      <c r="FL190" s="54">
        <f t="shared" si="395"/>
        <v>2340.7891441609518</v>
      </c>
      <c r="FM190" s="64">
        <v>0.33333333333333331</v>
      </c>
      <c r="FN190" s="59">
        <f t="shared" si="396"/>
        <v>-3.2454900802807588E-3</v>
      </c>
      <c r="FP190" s="6">
        <v>9</v>
      </c>
      <c r="FQ190" s="6" t="s">
        <v>362</v>
      </c>
      <c r="GF190" s="21"/>
      <c r="GG190" s="41">
        <f>IF([3]data!BE190&lt;=0, ,BE190/[3]data!BE190)</f>
        <v>1.0357142857142858</v>
      </c>
      <c r="GH190" s="41">
        <f>IF([3]data!BF190&lt;=0, ,BF190/[3]data!BF190)</f>
        <v>1.2394366197183098</v>
      </c>
      <c r="GI190" s="41">
        <f>IF([3]data!BG190&lt;=0, ,BG190/[3]data!BG190)</f>
        <v>1.049609375</v>
      </c>
      <c r="GJ190" s="41">
        <f>IF([3]data!BH190&lt;=0, ,BH190/[3]data!BH190)</f>
        <v>1.0728970588235294</v>
      </c>
      <c r="GK190" s="41">
        <f>IF([3]data!BI190&lt;=0, ,BI190/[3]data!BI190)</f>
        <v>0.81369811320754715</v>
      </c>
      <c r="GL190" s="41">
        <f>IF([3]data!BS190&lt;=0, ,BS190/[3]data!BS190)</f>
        <v>1.2267333333333332</v>
      </c>
      <c r="HM190" s="17">
        <v>1</v>
      </c>
      <c r="HN190" s="128">
        <f t="shared" si="501"/>
        <v>1</v>
      </c>
      <c r="HO190" s="128">
        <f t="shared" si="501"/>
        <v>1</v>
      </c>
      <c r="HP190" s="128">
        <f t="shared" si="501"/>
        <v>1</v>
      </c>
      <c r="HQ190" s="128">
        <f t="shared" si="501"/>
        <v>1</v>
      </c>
      <c r="HR190" s="128">
        <f t="shared" si="501"/>
        <v>1</v>
      </c>
      <c r="HS190" s="128">
        <f t="shared" si="501"/>
        <v>1</v>
      </c>
      <c r="HT190" s="128">
        <f t="shared" si="501"/>
        <v>1</v>
      </c>
      <c r="HU190" s="128">
        <f t="shared" si="501"/>
        <v>1</v>
      </c>
      <c r="HV190" s="128">
        <f t="shared" si="501"/>
        <v>1</v>
      </c>
      <c r="HW190" s="128">
        <f t="shared" si="501"/>
        <v>1</v>
      </c>
      <c r="HX190" s="128">
        <f t="shared" si="501"/>
        <v>1</v>
      </c>
      <c r="HY190" s="128">
        <f t="shared" si="501"/>
        <v>1</v>
      </c>
      <c r="HZ190" s="128">
        <f t="shared" si="501"/>
        <v>1</v>
      </c>
      <c r="IA190" s="128">
        <f t="shared" si="501"/>
        <v>1</v>
      </c>
      <c r="IB190" s="128">
        <f t="shared" si="501"/>
        <v>1</v>
      </c>
      <c r="IC190" s="128">
        <f t="shared" si="501"/>
        <v>1</v>
      </c>
      <c r="ID190" s="128">
        <f t="shared" si="498"/>
        <v>1</v>
      </c>
      <c r="IE190" s="128">
        <f t="shared" si="498"/>
        <v>1</v>
      </c>
      <c r="IF190" s="128">
        <f t="shared" si="498"/>
        <v>1</v>
      </c>
      <c r="IG190" s="128">
        <f t="shared" si="498"/>
        <v>1</v>
      </c>
      <c r="IH190" s="128">
        <f t="shared" si="498"/>
        <v>1</v>
      </c>
      <c r="II190" s="128">
        <f t="shared" si="498"/>
        <v>1</v>
      </c>
      <c r="IJ190" s="128">
        <f t="shared" si="498"/>
        <v>1</v>
      </c>
      <c r="IK190" s="128">
        <f t="shared" si="498"/>
        <v>1</v>
      </c>
      <c r="IL190" s="128">
        <f t="shared" si="498"/>
        <v>1</v>
      </c>
      <c r="IM190" s="128">
        <f t="shared" si="498"/>
        <v>1</v>
      </c>
      <c r="IN190" s="128">
        <f t="shared" si="498"/>
        <v>1</v>
      </c>
      <c r="IO190" s="128">
        <f t="shared" si="498"/>
        <v>1</v>
      </c>
      <c r="IP190" s="128">
        <f t="shared" si="498"/>
        <v>1</v>
      </c>
      <c r="IQ190" s="128">
        <f t="shared" si="498"/>
        <v>1</v>
      </c>
      <c r="IR190" s="128">
        <f t="shared" si="498"/>
        <v>1</v>
      </c>
      <c r="IS190" s="128">
        <f t="shared" ref="IS190:JH205" si="526">+$HM190+(IS$3-$HM$3)*(($KL190-$HM190)/($KL$3-$HM$3))</f>
        <v>1</v>
      </c>
      <c r="IT190" s="128">
        <f t="shared" si="526"/>
        <v>1</v>
      </c>
      <c r="IU190" s="128">
        <f t="shared" si="526"/>
        <v>1</v>
      </c>
      <c r="IV190" s="128">
        <f t="shared" si="526"/>
        <v>1</v>
      </c>
      <c r="IW190" s="128">
        <f t="shared" si="526"/>
        <v>1</v>
      </c>
      <c r="IX190" s="128">
        <f t="shared" si="526"/>
        <v>1</v>
      </c>
      <c r="IY190" s="128">
        <f t="shared" si="526"/>
        <v>1</v>
      </c>
      <c r="IZ190" s="128">
        <f t="shared" si="526"/>
        <v>1</v>
      </c>
      <c r="JA190" s="128">
        <f t="shared" si="526"/>
        <v>1</v>
      </c>
      <c r="JB190" s="128">
        <f t="shared" si="526"/>
        <v>1</v>
      </c>
      <c r="JC190" s="128">
        <f t="shared" si="526"/>
        <v>1</v>
      </c>
      <c r="JD190" s="128">
        <f t="shared" si="526"/>
        <v>1</v>
      </c>
      <c r="JE190" s="128">
        <f t="shared" si="526"/>
        <v>1</v>
      </c>
      <c r="JF190" s="128">
        <f t="shared" si="526"/>
        <v>1</v>
      </c>
      <c r="JG190" s="128">
        <f t="shared" si="526"/>
        <v>1</v>
      </c>
      <c r="JH190" s="128">
        <f t="shared" si="526"/>
        <v>1</v>
      </c>
      <c r="JI190" s="128">
        <f t="shared" si="510"/>
        <v>1</v>
      </c>
      <c r="JJ190" s="128">
        <f t="shared" si="510"/>
        <v>1</v>
      </c>
      <c r="JK190" s="128">
        <f t="shared" si="510"/>
        <v>1</v>
      </c>
      <c r="JL190" s="128">
        <f t="shared" si="510"/>
        <v>1</v>
      </c>
      <c r="JM190" s="128">
        <f t="shared" si="510"/>
        <v>1</v>
      </c>
      <c r="JN190" s="128">
        <f t="shared" si="510"/>
        <v>1</v>
      </c>
      <c r="JO190" s="128">
        <f t="shared" si="510"/>
        <v>1</v>
      </c>
      <c r="JP190" s="128">
        <f t="shared" si="510"/>
        <v>1</v>
      </c>
      <c r="JQ190" s="128">
        <f t="shared" si="510"/>
        <v>1</v>
      </c>
      <c r="JR190" s="128">
        <f t="shared" si="510"/>
        <v>1</v>
      </c>
      <c r="JS190" s="128">
        <f t="shared" si="510"/>
        <v>1</v>
      </c>
      <c r="JT190" s="128">
        <f t="shared" si="510"/>
        <v>1</v>
      </c>
      <c r="JU190" s="128">
        <f t="shared" si="510"/>
        <v>1</v>
      </c>
      <c r="JV190" s="128">
        <f t="shared" si="510"/>
        <v>1</v>
      </c>
      <c r="JW190" s="128">
        <f t="shared" si="510"/>
        <v>1</v>
      </c>
      <c r="JX190" s="128">
        <f t="shared" si="509"/>
        <v>1</v>
      </c>
      <c r="JY190" s="128">
        <f t="shared" si="509"/>
        <v>1</v>
      </c>
      <c r="JZ190" s="128">
        <f t="shared" si="509"/>
        <v>1</v>
      </c>
      <c r="KA190" s="128">
        <f t="shared" si="505"/>
        <v>1</v>
      </c>
      <c r="KB190" s="128">
        <f t="shared" si="505"/>
        <v>1</v>
      </c>
      <c r="KC190" s="128">
        <f t="shared" si="505"/>
        <v>1</v>
      </c>
      <c r="KD190" s="128">
        <f t="shared" si="505"/>
        <v>1</v>
      </c>
      <c r="KE190" s="128">
        <f t="shared" si="505"/>
        <v>1</v>
      </c>
      <c r="KF190" s="128">
        <f t="shared" si="505"/>
        <v>1</v>
      </c>
      <c r="KG190" s="128">
        <f t="shared" si="505"/>
        <v>1</v>
      </c>
      <c r="KH190" s="128">
        <f t="shared" si="505"/>
        <v>1</v>
      </c>
      <c r="KI190" s="128">
        <f t="shared" si="505"/>
        <v>1</v>
      </c>
      <c r="KJ190" s="128">
        <f t="shared" si="505"/>
        <v>1</v>
      </c>
      <c r="KK190" s="128">
        <f t="shared" si="505"/>
        <v>1</v>
      </c>
      <c r="KL190" s="17">
        <v>1</v>
      </c>
    </row>
    <row r="191" spans="1:298" x14ac:dyDescent="0.2">
      <c r="A191" s="6">
        <v>9</v>
      </c>
      <c r="B191" s="14">
        <v>690</v>
      </c>
      <c r="C191" s="76" t="s">
        <v>230</v>
      </c>
      <c r="D191" s="11">
        <v>0</v>
      </c>
      <c r="E191" s="11">
        <v>0</v>
      </c>
      <c r="F191" s="11">
        <f>+'[1]total numbers'!F191*CI191</f>
        <v>0</v>
      </c>
      <c r="G191" s="11">
        <f>+'[1]total numbers'!G191*CJ191</f>
        <v>0</v>
      </c>
      <c r="H191" s="11">
        <f>+'[1]total numbers'!H191*CK191</f>
        <v>0</v>
      </c>
      <c r="I191" s="11">
        <f>+'[1]total numbers'!I191*CL191</f>
        <v>0</v>
      </c>
      <c r="J191" s="11">
        <f>+'[1]total numbers'!J191*CM191</f>
        <v>0</v>
      </c>
      <c r="K191" s="11">
        <f>+'[1]total numbers'!K191*CN191</f>
        <v>0</v>
      </c>
      <c r="L191" s="11">
        <f>+'[1]total numbers'!L191*CO191</f>
        <v>0</v>
      </c>
      <c r="M191" s="11">
        <f>+'[1]total numbers'!M191*CP191</f>
        <v>0</v>
      </c>
      <c r="N191" s="11">
        <f>+'[1]total numbers'!N191*CQ191</f>
        <v>0</v>
      </c>
      <c r="O191" s="11">
        <f>+'[1]total numbers'!O191*CR191</f>
        <v>0</v>
      </c>
      <c r="P191" s="11">
        <f>+'[1]total numbers'!P191*CS191</f>
        <v>0</v>
      </c>
      <c r="Q191" s="11">
        <f>+'[1]total numbers'!Q191*CT191</f>
        <v>0</v>
      </c>
      <c r="R191" s="11">
        <f>+'[1]total numbers'!R191*CU191</f>
        <v>0</v>
      </c>
      <c r="S191" s="11">
        <f>+'[1]total numbers'!S191*CV191</f>
        <v>0</v>
      </c>
      <c r="T191" s="11">
        <f>+'[1]total numbers'!T191*CW191</f>
        <v>0</v>
      </c>
      <c r="U191" s="11">
        <f>+'[1]total numbers'!U191*CX191</f>
        <v>0</v>
      </c>
      <c r="V191" s="11">
        <f>+'[1]total numbers'!V191*CY191</f>
        <v>0</v>
      </c>
      <c r="W191" s="11">
        <f>+'[1]total numbers'!W191*CZ191</f>
        <v>0</v>
      </c>
      <c r="X191" s="11">
        <f>+'[1]total numbers'!X191*DA191</f>
        <v>0</v>
      </c>
      <c r="Y191" s="11">
        <f>+'[1]total numbers'!Y191*DB191</f>
        <v>0</v>
      </c>
      <c r="Z191" s="11">
        <f>+'[1]total numbers'!Z191*DC191</f>
        <v>0</v>
      </c>
      <c r="AA191" s="11">
        <f>+'[1]total numbers'!AA191*DD191</f>
        <v>0</v>
      </c>
      <c r="AB191" s="11">
        <f>+'[1]total numbers'!AB191*DE191</f>
        <v>0</v>
      </c>
      <c r="AC191" s="11">
        <f>+'[1]total numbers'!AC191*DF191</f>
        <v>0</v>
      </c>
      <c r="AD191" s="11">
        <f>+'[1]total numbers'!AD191*DG191</f>
        <v>0</v>
      </c>
      <c r="AE191" s="11">
        <f>+'[1]total numbers'!AE191*DH191</f>
        <v>0</v>
      </c>
      <c r="AF191" s="11">
        <f>+'[1]total numbers'!AF191*DI191</f>
        <v>0</v>
      </c>
      <c r="AG191" s="11">
        <f>+'[1]total numbers'!AG191*DJ191</f>
        <v>0</v>
      </c>
      <c r="AH191" s="11">
        <f>+'[1]total numbers'!AH191*DK191</f>
        <v>0</v>
      </c>
      <c r="AI191" s="11">
        <f>+'[1]total numbers'!AI191*DL191</f>
        <v>0</v>
      </c>
      <c r="AJ191" s="11">
        <f>+'[1]total numbers'!AJ191*DM191</f>
        <v>0</v>
      </c>
      <c r="AK191" s="11">
        <f>+'[1]total numbers'!AK191*DN191</f>
        <v>0</v>
      </c>
      <c r="AL191" s="11">
        <f>+'[1]total numbers'!AL191*DO191</f>
        <v>0</v>
      </c>
      <c r="AM191" s="11">
        <f>+'[1]total numbers'!AM191*DP191</f>
        <v>0</v>
      </c>
      <c r="AN191" s="11">
        <f>+'[1]total numbers'!AN191*DQ191</f>
        <v>0</v>
      </c>
      <c r="AO191" s="11">
        <f>+'[1]total numbers'!AO191*DR191</f>
        <v>0</v>
      </c>
      <c r="AP191" s="11">
        <f>+'[1]total numbers'!AP191*DS191</f>
        <v>0</v>
      </c>
      <c r="AQ191" s="11">
        <f>+'[1]total numbers'!AQ191*DT191</f>
        <v>0</v>
      </c>
      <c r="AR191" s="11">
        <f>+'[1]total numbers'!AR191*DU191</f>
        <v>0</v>
      </c>
      <c r="AS191" s="11">
        <f>+'[1]total numbers'!AS191*DV191</f>
        <v>0</v>
      </c>
      <c r="AT191" s="11">
        <f>+'[1]total numbers'!AT191*DW191</f>
        <v>0</v>
      </c>
      <c r="AU191" s="11">
        <f>+'[1]total numbers'!AU191*DX191</f>
        <v>0</v>
      </c>
      <c r="AV191" s="11">
        <f>+'[1]total numbers'!AV191*DY191</f>
        <v>0</v>
      </c>
      <c r="AW191" s="11">
        <f>+'[1]total numbers'!AW191*DZ191</f>
        <v>0</v>
      </c>
      <c r="AX191" s="11">
        <f>+'[1]total numbers'!AX191*EA191</f>
        <v>0</v>
      </c>
      <c r="AY191" s="11">
        <f>+'[1]total numbers'!AY191*EB191</f>
        <v>0</v>
      </c>
      <c r="AZ191" s="11">
        <f>+'[1]total numbers'!AZ191*EC191</f>
        <v>0</v>
      </c>
      <c r="BA191" s="11">
        <f>+'[1]total numbers'!BA191*ED191</f>
        <v>0</v>
      </c>
      <c r="BB191" s="11">
        <f>+'[1]total numbers'!BB191*EE191</f>
        <v>0</v>
      </c>
      <c r="BC191" s="11">
        <f>+'[1]total numbers'!BC191*EF191</f>
        <v>0</v>
      </c>
      <c r="BD191" s="11">
        <f>+'[1]total numbers'!BD191*EG191</f>
        <v>0</v>
      </c>
      <c r="BE191" s="123">
        <f>+[2]faostat2014_rice!B180</f>
        <v>0</v>
      </c>
      <c r="BF191" s="19">
        <f>+[2]faostat2014_rice!C180</f>
        <v>0</v>
      </c>
      <c r="BG191" s="19">
        <f>+[2]faostat2014_rice!D180</f>
        <v>0</v>
      </c>
      <c r="BH191" s="19">
        <f>+[2]faostat2014_rice!E180</f>
        <v>0</v>
      </c>
      <c r="BI191" s="19">
        <f>+[2]faostat2014_rice!F180</f>
        <v>0</v>
      </c>
      <c r="BJ191" s="19">
        <f>+[2]faostat2014_rice!G180</f>
        <v>0</v>
      </c>
      <c r="BK191" s="19">
        <f>+[2]faostat2014_rice!H180</f>
        <v>0</v>
      </c>
      <c r="BL191" s="19">
        <f>+[2]faostat2014_rice!I180</f>
        <v>0</v>
      </c>
      <c r="BM191" s="19">
        <f>+[2]faostat2014_rice!J180</f>
        <v>0</v>
      </c>
      <c r="BN191" s="19">
        <f>+[2]faostat2014_rice!K180</f>
        <v>0</v>
      </c>
      <c r="BO191" s="19">
        <f>+[2]faostat2014_rice!L180</f>
        <v>0</v>
      </c>
      <c r="BP191" s="19">
        <f>+[2]faostat2014_rice!M180</f>
        <v>0</v>
      </c>
      <c r="BQ191" s="19">
        <f>+[2]faostat2014_rice!N180</f>
        <v>0</v>
      </c>
      <c r="BR191" s="19">
        <f>+[2]faostat2014_rice!O180</f>
        <v>0</v>
      </c>
      <c r="BS191" s="19">
        <f>+[2]faostat2014_rice!P180</f>
        <v>0</v>
      </c>
      <c r="BT191" s="19">
        <f>+[2]faostat2014_rice!Q180</f>
        <v>0</v>
      </c>
      <c r="BU191" s="82">
        <f t="shared" si="379"/>
        <v>0</v>
      </c>
      <c r="BV191" s="82">
        <f t="shared" si="380"/>
        <v>0</v>
      </c>
      <c r="BW191" s="82">
        <f t="shared" si="381"/>
        <v>0</v>
      </c>
      <c r="BX191" s="82">
        <f t="shared" si="382"/>
        <v>0</v>
      </c>
      <c r="BY191" s="82">
        <f t="shared" si="383"/>
        <v>0</v>
      </c>
      <c r="BZ191" s="82">
        <f t="shared" si="384"/>
        <v>0</v>
      </c>
      <c r="CA191" s="82">
        <f t="shared" si="385"/>
        <v>0</v>
      </c>
      <c r="CB191" s="82">
        <f t="shared" si="386"/>
        <v>0</v>
      </c>
      <c r="CC191" s="82">
        <f t="shared" si="387"/>
        <v>0</v>
      </c>
      <c r="CD191" s="31"/>
      <c r="CE191" s="15">
        <f t="shared" si="438"/>
        <v>0</v>
      </c>
      <c r="CG191" s="59">
        <f t="shared" ref="CG191:DG191" si="527">+CH191-CH191/3</f>
        <v>0</v>
      </c>
      <c r="CH191" s="59">
        <f t="shared" si="527"/>
        <v>0</v>
      </c>
      <c r="CI191" s="59">
        <f t="shared" si="527"/>
        <v>0</v>
      </c>
      <c r="CJ191" s="59">
        <f t="shared" si="527"/>
        <v>0</v>
      </c>
      <c r="CK191" s="59">
        <f t="shared" si="527"/>
        <v>0</v>
      </c>
      <c r="CL191" s="59">
        <f t="shared" si="527"/>
        <v>0</v>
      </c>
      <c r="CM191" s="59">
        <f t="shared" si="527"/>
        <v>0</v>
      </c>
      <c r="CN191" s="59">
        <f t="shared" si="527"/>
        <v>0</v>
      </c>
      <c r="CO191" s="59">
        <f t="shared" si="527"/>
        <v>0</v>
      </c>
      <c r="CP191" s="59">
        <f t="shared" si="527"/>
        <v>0</v>
      </c>
      <c r="CQ191" s="59">
        <f t="shared" si="527"/>
        <v>0</v>
      </c>
      <c r="CR191" s="59">
        <f t="shared" si="527"/>
        <v>0</v>
      </c>
      <c r="CS191" s="59">
        <f t="shared" si="527"/>
        <v>0</v>
      </c>
      <c r="CT191" s="59">
        <f t="shared" si="527"/>
        <v>0</v>
      </c>
      <c r="CU191" s="59">
        <f t="shared" si="527"/>
        <v>0</v>
      </c>
      <c r="CV191" s="59">
        <f t="shared" si="527"/>
        <v>0</v>
      </c>
      <c r="CW191" s="59">
        <f t="shared" si="527"/>
        <v>0</v>
      </c>
      <c r="CX191" s="59">
        <f t="shared" si="527"/>
        <v>0</v>
      </c>
      <c r="CY191" s="59">
        <f t="shared" si="527"/>
        <v>0</v>
      </c>
      <c r="CZ191" s="59">
        <f t="shared" si="527"/>
        <v>0</v>
      </c>
      <c r="DA191" s="59">
        <f t="shared" si="527"/>
        <v>0</v>
      </c>
      <c r="DB191" s="59">
        <f t="shared" si="527"/>
        <v>0</v>
      </c>
      <c r="DC191" s="59">
        <f t="shared" si="527"/>
        <v>0</v>
      </c>
      <c r="DD191" s="59">
        <f t="shared" si="527"/>
        <v>0</v>
      </c>
      <c r="DE191" s="59">
        <f t="shared" si="527"/>
        <v>0</v>
      </c>
      <c r="DF191" s="59">
        <f t="shared" si="527"/>
        <v>0</v>
      </c>
      <c r="DG191" s="59">
        <f t="shared" si="527"/>
        <v>0</v>
      </c>
      <c r="DH191" s="59">
        <f t="shared" si="507"/>
        <v>0</v>
      </c>
      <c r="DI191" s="59">
        <f t="shared" si="507"/>
        <v>0</v>
      </c>
      <c r="DJ191" s="59">
        <f t="shared" si="507"/>
        <v>0</v>
      </c>
      <c r="DK191" s="59">
        <f t="shared" si="507"/>
        <v>0</v>
      </c>
      <c r="DL191" s="59">
        <f t="shared" si="503"/>
        <v>0</v>
      </c>
      <c r="DM191" s="59">
        <f t="shared" si="503"/>
        <v>0</v>
      </c>
      <c r="DN191" s="59">
        <f t="shared" si="503"/>
        <v>0</v>
      </c>
      <c r="DO191" s="59">
        <f t="shared" si="503"/>
        <v>0</v>
      </c>
      <c r="DP191" s="59">
        <f t="shared" si="503"/>
        <v>0</v>
      </c>
      <c r="DQ191" s="59">
        <f t="shared" si="503"/>
        <v>0</v>
      </c>
      <c r="DR191" s="59">
        <f t="shared" si="503"/>
        <v>0</v>
      </c>
      <c r="DS191" s="59">
        <f t="shared" si="503"/>
        <v>0</v>
      </c>
      <c r="DT191" s="59">
        <f t="shared" si="503"/>
        <v>0</v>
      </c>
      <c r="DU191" s="59">
        <f t="shared" si="503"/>
        <v>0</v>
      </c>
      <c r="DV191" s="59">
        <f t="shared" si="503"/>
        <v>0</v>
      </c>
      <c r="DW191" s="59">
        <f t="shared" si="503"/>
        <v>0</v>
      </c>
      <c r="DX191" s="59">
        <f t="shared" si="503"/>
        <v>0</v>
      </c>
      <c r="DY191" s="59">
        <f t="shared" si="503"/>
        <v>0</v>
      </c>
      <c r="DZ191" s="59">
        <f t="shared" si="503"/>
        <v>0</v>
      </c>
      <c r="EA191" s="59">
        <f t="shared" si="503"/>
        <v>0</v>
      </c>
      <c r="EB191" s="59">
        <f t="shared" si="500"/>
        <v>0</v>
      </c>
      <c r="EC191" s="59">
        <f t="shared" si="500"/>
        <v>0</v>
      </c>
      <c r="ED191" s="59">
        <f t="shared" si="500"/>
        <v>0</v>
      </c>
      <c r="EE191" s="59">
        <f t="shared" si="500"/>
        <v>0</v>
      </c>
      <c r="EF191" s="59">
        <f t="shared" si="500"/>
        <v>0</v>
      </c>
      <c r="EG191" s="59">
        <f t="shared" si="500"/>
        <v>0</v>
      </c>
      <c r="EH191" s="20">
        <f>+BE191/'[1]total numbers'!BN191</f>
        <v>0</v>
      </c>
      <c r="EI191" s="20">
        <f>+BF191/'[1]total numbers'!BX191</f>
        <v>0</v>
      </c>
      <c r="EJ191" s="20">
        <f>+BG191/'[1]total numbers'!CH191</f>
        <v>0</v>
      </c>
      <c r="EK191" s="20">
        <f>+BH191/'[1]total numbers'!CR191</f>
        <v>0</v>
      </c>
      <c r="EL191" s="20">
        <f>+BI191/'[1]total numbers'!DB191</f>
        <v>0</v>
      </c>
      <c r="EM191" s="20">
        <f>+BJ191/'[1]total numbers'!DC191</f>
        <v>0</v>
      </c>
      <c r="EN191" s="20">
        <f>+BK191/'[1]total numbers'!DD191</f>
        <v>0</v>
      </c>
      <c r="EO191" s="20">
        <f>+BL191/'[1]total numbers'!DE191</f>
        <v>0</v>
      </c>
      <c r="EP191" s="20">
        <f>+BM191/'[1]total numbers'!DF191</f>
        <v>0</v>
      </c>
      <c r="EQ191" s="20">
        <f>+BN191/'[1]total numbers'!DG191</f>
        <v>0</v>
      </c>
      <c r="ER191" s="20">
        <f>+BO191/'[1]total numbers'!DH191</f>
        <v>0</v>
      </c>
      <c r="ES191" s="20">
        <f>+BP191/'[1]total numbers'!DI191</f>
        <v>0</v>
      </c>
      <c r="ET191" s="20">
        <f>+BQ191/'[1]total numbers'!DJ191</f>
        <v>0</v>
      </c>
      <c r="EU191" s="20">
        <f>+BR191/'[1]total numbers'!DK191</f>
        <v>0</v>
      </c>
      <c r="EV191" s="20">
        <f>+BS191/'[1]total numbers'!DL191</f>
        <v>0</v>
      </c>
      <c r="EW191" s="20">
        <f>+BT191/'[1]total numbers'!DM191</f>
        <v>0</v>
      </c>
      <c r="EX191" s="86">
        <f>+BU191/'[1]total numbers'!DN191</f>
        <v>0</v>
      </c>
      <c r="EY191" s="86">
        <f>+BV191/'[1]total numbers'!DO191</f>
        <v>0</v>
      </c>
      <c r="EZ191" s="86">
        <f>+BW191/'[1]total numbers'!DP191</f>
        <v>0</v>
      </c>
      <c r="FA191" s="86">
        <f>+BX191/'[1]total numbers'!DQ191</f>
        <v>0</v>
      </c>
      <c r="FB191" s="86">
        <f>+BY191/'[1]total numbers'!DR191</f>
        <v>0</v>
      </c>
      <c r="FC191" s="86">
        <f>+BZ191/'[1]total numbers'!DS191</f>
        <v>0</v>
      </c>
      <c r="FD191" s="86">
        <f>+CA191/'[1]total numbers'!DT191</f>
        <v>0</v>
      </c>
      <c r="FE191" s="86">
        <f>+CB191/'[1]total numbers'!DU191</f>
        <v>0</v>
      </c>
      <c r="FF191" s="86">
        <f>+CC191/'[1]total numbers'!DV191</f>
        <v>0</v>
      </c>
      <c r="FH191" s="54">
        <f t="shared" si="391"/>
        <v>-10000</v>
      </c>
      <c r="FI191" s="54">
        <f t="shared" si="392"/>
        <v>1960</v>
      </c>
      <c r="FJ191" s="65">
        <f t="shared" si="393"/>
        <v>7.4999999999999997E-2</v>
      </c>
      <c r="FK191" s="59">
        <f t="shared" si="394"/>
        <v>0</v>
      </c>
      <c r="FL191" s="54">
        <f t="shared" si="395"/>
        <v>0</v>
      </c>
      <c r="FM191" s="64">
        <v>0.33333333333333331</v>
      </c>
      <c r="FN191" s="59">
        <f t="shared" si="396"/>
        <v>-3.4811916252095831E-3</v>
      </c>
      <c r="FP191" s="6">
        <v>9</v>
      </c>
      <c r="FQ191" s="6" t="s">
        <v>362</v>
      </c>
      <c r="GF191" s="21"/>
      <c r="GG191" s="41">
        <f>IF([3]data!BE191&lt;=0, ,BE191/[3]data!BE191)</f>
        <v>0</v>
      </c>
      <c r="GH191" s="41">
        <f>IF([3]data!BF191&lt;=0, ,BF191/[3]data!BF191)</f>
        <v>0</v>
      </c>
      <c r="GI191" s="41">
        <f>IF([3]data!BG191&lt;=0, ,BG191/[3]data!BG191)</f>
        <v>0</v>
      </c>
      <c r="GJ191" s="41">
        <f>IF([3]data!BH191&lt;=0, ,BH191/[3]data!BH191)</f>
        <v>0</v>
      </c>
      <c r="GK191" s="41">
        <f>IF([3]data!BI191&lt;=0, ,BI191/[3]data!BI191)</f>
        <v>0</v>
      </c>
      <c r="GL191" s="41">
        <f>IF([3]data!BS191&lt;=0, ,BS191/[3]data!BS191)</f>
        <v>0</v>
      </c>
      <c r="HM191" s="17">
        <v>1</v>
      </c>
      <c r="HN191" s="128">
        <f t="shared" si="501"/>
        <v>1</v>
      </c>
      <c r="HO191" s="128">
        <f t="shared" si="501"/>
        <v>1</v>
      </c>
      <c r="HP191" s="128">
        <f t="shared" si="501"/>
        <v>1</v>
      </c>
      <c r="HQ191" s="128">
        <f t="shared" si="501"/>
        <v>1</v>
      </c>
      <c r="HR191" s="128">
        <f t="shared" si="501"/>
        <v>1</v>
      </c>
      <c r="HS191" s="128">
        <f t="shared" si="501"/>
        <v>1</v>
      </c>
      <c r="HT191" s="128">
        <f t="shared" si="501"/>
        <v>1</v>
      </c>
      <c r="HU191" s="128">
        <f t="shared" si="501"/>
        <v>1</v>
      </c>
      <c r="HV191" s="128">
        <f t="shared" si="501"/>
        <v>1</v>
      </c>
      <c r="HW191" s="128">
        <f t="shared" si="501"/>
        <v>1</v>
      </c>
      <c r="HX191" s="128">
        <f t="shared" si="501"/>
        <v>1</v>
      </c>
      <c r="HY191" s="128">
        <f t="shared" si="501"/>
        <v>1</v>
      </c>
      <c r="HZ191" s="128">
        <f t="shared" si="501"/>
        <v>1</v>
      </c>
      <c r="IA191" s="128">
        <f t="shared" si="501"/>
        <v>1</v>
      </c>
      <c r="IB191" s="128">
        <f t="shared" si="501"/>
        <v>1</v>
      </c>
      <c r="IC191" s="128">
        <f t="shared" ref="IC191:IR206" si="528">+$HM191+(IC$3-$HM$3)*(($KL191-$HM191)/($KL$3-$HM$3))</f>
        <v>1</v>
      </c>
      <c r="ID191" s="128">
        <f t="shared" si="528"/>
        <v>1</v>
      </c>
      <c r="IE191" s="128">
        <f t="shared" si="528"/>
        <v>1</v>
      </c>
      <c r="IF191" s="128">
        <f t="shared" si="528"/>
        <v>1</v>
      </c>
      <c r="IG191" s="128">
        <f t="shared" si="528"/>
        <v>1</v>
      </c>
      <c r="IH191" s="128">
        <f t="shared" si="528"/>
        <v>1</v>
      </c>
      <c r="II191" s="128">
        <f t="shared" si="528"/>
        <v>1</v>
      </c>
      <c r="IJ191" s="128">
        <f t="shared" si="528"/>
        <v>1</v>
      </c>
      <c r="IK191" s="128">
        <f t="shared" si="528"/>
        <v>1</v>
      </c>
      <c r="IL191" s="128">
        <f t="shared" si="528"/>
        <v>1</v>
      </c>
      <c r="IM191" s="128">
        <f t="shared" si="528"/>
        <v>1</v>
      </c>
      <c r="IN191" s="128">
        <f t="shared" si="528"/>
        <v>1</v>
      </c>
      <c r="IO191" s="128">
        <f t="shared" si="528"/>
        <v>1</v>
      </c>
      <c r="IP191" s="128">
        <f t="shared" si="528"/>
        <v>1</v>
      </c>
      <c r="IQ191" s="128">
        <f t="shared" si="528"/>
        <v>1</v>
      </c>
      <c r="IR191" s="128">
        <f t="shared" si="528"/>
        <v>1</v>
      </c>
      <c r="IS191" s="128">
        <f t="shared" si="526"/>
        <v>1</v>
      </c>
      <c r="IT191" s="128">
        <f t="shared" si="526"/>
        <v>1</v>
      </c>
      <c r="IU191" s="128">
        <f t="shared" si="526"/>
        <v>1</v>
      </c>
      <c r="IV191" s="128">
        <f t="shared" si="526"/>
        <v>1</v>
      </c>
      <c r="IW191" s="128">
        <f t="shared" si="526"/>
        <v>1</v>
      </c>
      <c r="IX191" s="128">
        <f t="shared" si="526"/>
        <v>1</v>
      </c>
      <c r="IY191" s="128">
        <f t="shared" si="526"/>
        <v>1</v>
      </c>
      <c r="IZ191" s="128">
        <f t="shared" si="526"/>
        <v>1</v>
      </c>
      <c r="JA191" s="128">
        <f t="shared" si="526"/>
        <v>1</v>
      </c>
      <c r="JB191" s="128">
        <f t="shared" si="526"/>
        <v>1</v>
      </c>
      <c r="JC191" s="128">
        <f t="shared" si="526"/>
        <v>1</v>
      </c>
      <c r="JD191" s="128">
        <f t="shared" si="526"/>
        <v>1</v>
      </c>
      <c r="JE191" s="128">
        <f t="shared" si="526"/>
        <v>1</v>
      </c>
      <c r="JF191" s="128">
        <f t="shared" si="526"/>
        <v>1</v>
      </c>
      <c r="JG191" s="128">
        <f t="shared" si="526"/>
        <v>1</v>
      </c>
      <c r="JH191" s="128">
        <f t="shared" si="526"/>
        <v>1</v>
      </c>
      <c r="JI191" s="128">
        <f t="shared" si="510"/>
        <v>1</v>
      </c>
      <c r="JJ191" s="128">
        <f t="shared" si="510"/>
        <v>1</v>
      </c>
      <c r="JK191" s="128">
        <f t="shared" si="510"/>
        <v>1</v>
      </c>
      <c r="JL191" s="128">
        <f t="shared" si="510"/>
        <v>1</v>
      </c>
      <c r="JM191" s="128">
        <f t="shared" si="510"/>
        <v>1</v>
      </c>
      <c r="JN191" s="128">
        <f t="shared" si="510"/>
        <v>1</v>
      </c>
      <c r="JO191" s="128">
        <f t="shared" si="510"/>
        <v>1</v>
      </c>
      <c r="JP191" s="128">
        <f t="shared" si="510"/>
        <v>1</v>
      </c>
      <c r="JQ191" s="128">
        <f t="shared" si="510"/>
        <v>1</v>
      </c>
      <c r="JR191" s="128">
        <f t="shared" si="510"/>
        <v>1</v>
      </c>
      <c r="JS191" s="128">
        <f t="shared" si="510"/>
        <v>1</v>
      </c>
      <c r="JT191" s="128">
        <f t="shared" si="510"/>
        <v>1</v>
      </c>
      <c r="JU191" s="128">
        <f t="shared" si="510"/>
        <v>1</v>
      </c>
      <c r="JV191" s="128">
        <f t="shared" si="510"/>
        <v>1</v>
      </c>
      <c r="JW191" s="128">
        <f t="shared" si="510"/>
        <v>1</v>
      </c>
      <c r="JX191" s="128">
        <f t="shared" si="509"/>
        <v>1</v>
      </c>
      <c r="JY191" s="128">
        <f t="shared" si="509"/>
        <v>1</v>
      </c>
      <c r="JZ191" s="128">
        <f t="shared" si="509"/>
        <v>1</v>
      </c>
      <c r="KA191" s="128">
        <f t="shared" si="505"/>
        <v>1</v>
      </c>
      <c r="KB191" s="128">
        <f t="shared" si="505"/>
        <v>1</v>
      </c>
      <c r="KC191" s="128">
        <f t="shared" si="505"/>
        <v>1</v>
      </c>
      <c r="KD191" s="128">
        <f t="shared" si="505"/>
        <v>1</v>
      </c>
      <c r="KE191" s="128">
        <f t="shared" si="505"/>
        <v>1</v>
      </c>
      <c r="KF191" s="128">
        <f t="shared" si="505"/>
        <v>1</v>
      </c>
      <c r="KG191" s="128">
        <f t="shared" si="505"/>
        <v>1</v>
      </c>
      <c r="KH191" s="128">
        <f t="shared" si="505"/>
        <v>1</v>
      </c>
      <c r="KI191" s="128">
        <f t="shared" si="505"/>
        <v>1</v>
      </c>
      <c r="KJ191" s="128">
        <f t="shared" si="505"/>
        <v>1</v>
      </c>
      <c r="KK191" s="128">
        <f t="shared" si="505"/>
        <v>1</v>
      </c>
      <c r="KL191" s="17">
        <v>1</v>
      </c>
    </row>
    <row r="192" spans="1:298" x14ac:dyDescent="0.2">
      <c r="A192" s="6">
        <v>8</v>
      </c>
      <c r="B192" s="14">
        <v>694</v>
      </c>
      <c r="C192" s="76" t="s">
        <v>231</v>
      </c>
      <c r="D192" s="11">
        <v>0</v>
      </c>
      <c r="E192" s="11">
        <v>0</v>
      </c>
      <c r="F192" s="11">
        <f>+'[1]total numbers'!F192*CI192</f>
        <v>6.4495588096716785E-7</v>
      </c>
      <c r="G192" s="11">
        <f>+'[1]total numbers'!G192*CJ192</f>
        <v>1.2899117619343353E-6</v>
      </c>
      <c r="H192" s="11">
        <f>+'[1]total numbers'!H192*CK192</f>
        <v>2.579823523868671E-6</v>
      </c>
      <c r="I192" s="11">
        <f>+'[1]total numbers'!I192*CL192</f>
        <v>5.159647047737342E-6</v>
      </c>
      <c r="J192" s="11">
        <f>+'[1]total numbers'!J192*CM192</f>
        <v>1.0319294095474682E-5</v>
      </c>
      <c r="K192" s="11">
        <f>+'[1]total numbers'!K192*CN192</f>
        <v>2.0638588190949368E-5</v>
      </c>
      <c r="L192" s="11">
        <f>+'[1]total numbers'!L192*CO192</f>
        <v>4.1277176381898729E-5</v>
      </c>
      <c r="M192" s="11">
        <f>+'[1]total numbers'!M192*CP192</f>
        <v>8.2554352763797471E-5</v>
      </c>
      <c r="N192" s="11">
        <f>+'[1]total numbers'!N192*CQ192</f>
        <v>1.6510870552759494E-4</v>
      </c>
      <c r="O192" s="11">
        <f>+'[1]total numbers'!O192*CR192</f>
        <v>2.7518117587932499E-4</v>
      </c>
      <c r="P192" s="11">
        <f>+'[1]total numbers'!P192*CS192</f>
        <v>4.5863529313220822E-4</v>
      </c>
      <c r="Q192" s="11">
        <f>+'[1]total numbers'!Q192*CT192</f>
        <v>7.6439215522034712E-4</v>
      </c>
      <c r="R192" s="11">
        <f>+'[1]total numbers'!R192*CU192</f>
        <v>1.273986925367245E-3</v>
      </c>
      <c r="S192" s="11">
        <f>+'[1]total numbers'!S192*CV192</f>
        <v>2.1233115422787416E-3</v>
      </c>
      <c r="T192" s="11">
        <f>+'[1]total numbers'!T192*CW192</f>
        <v>3.5388525704645691E-3</v>
      </c>
      <c r="U192" s="11">
        <f>+'[1]total numbers'!U192*CX192</f>
        <v>5.8980876174409488E-3</v>
      </c>
      <c r="V192" s="11">
        <f>+'[1]total numbers'!V192*CY192</f>
        <v>9.8301460290682457E-3</v>
      </c>
      <c r="W192" s="11">
        <f>+'[1]total numbers'!W192*CZ192</f>
        <v>1.6383576715113746E-2</v>
      </c>
      <c r="X192" s="11">
        <f>+'[1]total numbers'!X192*DA192</f>
        <v>2.7305961191856246E-2</v>
      </c>
      <c r="Y192" s="11">
        <f>+'[1]total numbers'!Y192*DB192</f>
        <v>4.5509935319760414E-2</v>
      </c>
      <c r="Z192" s="11">
        <f>+'[1]total numbers'!Z192*DC192</f>
        <v>7.5849892199600685E-2</v>
      </c>
      <c r="AA192" s="11">
        <f>+'[1]total numbers'!AA192*DD192</f>
        <v>0.1264164869993345</v>
      </c>
      <c r="AB192" s="11">
        <f>+'[1]total numbers'!AB192*DE192</f>
        <v>0.21069414499889078</v>
      </c>
      <c r="AC192" s="11">
        <f>+'[1]total numbers'!AC192*DF192</f>
        <v>0.35115690833148466</v>
      </c>
      <c r="AD192" s="11">
        <f>+'[1]total numbers'!AD192*DG192</f>
        <v>0.58526151388580772</v>
      </c>
      <c r="AE192" s="11">
        <f>+'[1]total numbers'!AE192*DH192</f>
        <v>0.97543585647634612</v>
      </c>
      <c r="AF192" s="11">
        <f>+'[1]total numbers'!AF192*DI192</f>
        <v>1.0840594194723299</v>
      </c>
      <c r="AG192" s="11">
        <f>+'[1]total numbers'!AG192*DJ192</f>
        <v>1.2047790142415986</v>
      </c>
      <c r="AH192" s="11">
        <f>+'[1]total numbers'!AH192*DK192</f>
        <v>1.3389416030401127</v>
      </c>
      <c r="AI192" s="11">
        <f>+'[1]total numbers'!AI192*DL192</f>
        <v>1.4880441378976486</v>
      </c>
      <c r="AJ192" s="11">
        <f>+'[1]total numbers'!AJ192*DM192</f>
        <v>1.6537502623560585</v>
      </c>
      <c r="AK192" s="11">
        <f>+'[1]total numbers'!AK192*DN192</f>
        <v>1.8379088729618374</v>
      </c>
      <c r="AL192" s="11">
        <f>+'[1]total numbers'!AL192*DO192</f>
        <v>2.0425747475955442</v>
      </c>
      <c r="AM192" s="11">
        <f>+'[1]total numbers'!AM192*DP192</f>
        <v>2.2700314707787634</v>
      </c>
      <c r="AN192" s="11">
        <f>+'[1]total numbers'!AN192*DQ192</f>
        <v>2.5228169117249877</v>
      </c>
      <c r="AO192" s="11">
        <f>+'[1]total numbers'!AO192*DR192</f>
        <v>2.8037515393797263</v>
      </c>
      <c r="AP192" s="11">
        <f>+'[1]total numbers'!AP192*DS192</f>
        <v>3.1159698903451418</v>
      </c>
      <c r="AQ192" s="11">
        <f>+'[1]total numbers'!AQ192*DT192</f>
        <v>3.4629555407586046</v>
      </c>
      <c r="AR192" s="11">
        <f>+'[1]total numbers'!AR192*DU192</f>
        <v>3.8485799722850818</v>
      </c>
      <c r="AS192" s="11">
        <f>+'[1]total numbers'!AS192*DV192</f>
        <v>4.2771457658264405</v>
      </c>
      <c r="AT192" s="11">
        <f>+'[1]total numbers'!AT192*DW192</f>
        <v>4.7534346048310185</v>
      </c>
      <c r="AU192" s="11">
        <f>+'[1]total numbers'!AU192*DX192</f>
        <v>5.2827606237430125</v>
      </c>
      <c r="AV192" s="11">
        <f>+'[1]total numbers'!AV192*DY192</f>
        <v>8.2194415754661172</v>
      </c>
      <c r="AW192" s="11">
        <f>+'[1]total numbers'!AW192*DZ192</f>
        <v>12.788618443564586</v>
      </c>
      <c r="AX192" s="11">
        <f>+'[1]total numbers'!AX192*EA192</f>
        <v>19.897791880311164</v>
      </c>
      <c r="AY192" s="11">
        <f>+'[1]total numbers'!AY192*EB192</f>
        <v>30.958939449890281</v>
      </c>
      <c r="AZ192" s="11">
        <f>+'[1]total numbers'!AZ192*EC192</f>
        <v>48.16895252512095</v>
      </c>
      <c r="BA192" s="11">
        <f>+'[1]total numbers'!BA192*ED192</f>
        <v>72.269325194499942</v>
      </c>
      <c r="BB192" s="11">
        <f>+'[1]total numbers'!BB192*EE192</f>
        <v>108.42782191683847</v>
      </c>
      <c r="BC192" s="11">
        <f>+'[1]total numbers'!BC192*EF192</f>
        <v>162.67746835246024</v>
      </c>
      <c r="BD192" s="11">
        <f>+'[1]total numbers'!BD192*EG192</f>
        <v>244.06978220472052</v>
      </c>
      <c r="BE192" s="123">
        <f>+[2]faostat2014_rice!B181</f>
        <v>283</v>
      </c>
      <c r="BF192" s="19">
        <f>+[2]faostat2014_rice!C181</f>
        <v>326.81</v>
      </c>
      <c r="BG192" s="19">
        <f>+[2]faostat2014_rice!D181</f>
        <v>410</v>
      </c>
      <c r="BH192" s="19">
        <f>+[2]faostat2014_rice!E181</f>
        <v>392.6</v>
      </c>
      <c r="BI192" s="19">
        <f>+[2]faostat2014_rice!F181</f>
        <v>183.214</v>
      </c>
      <c r="BJ192" s="19">
        <f>+[2]faostat2014_rice!G181</f>
        <v>300</v>
      </c>
      <c r="BK192" s="19">
        <f>+[2]faostat2014_rice!H181</f>
        <v>420</v>
      </c>
      <c r="BL192" s="19">
        <f>+[2]faostat2014_rice!I181</f>
        <v>440</v>
      </c>
      <c r="BM192" s="19">
        <f>+[2]faostat2014_rice!J181</f>
        <v>540</v>
      </c>
      <c r="BN192" s="19">
        <f>+[2]faostat2014_rice!K181</f>
        <v>650</v>
      </c>
      <c r="BO192" s="19">
        <f>+[2]faostat2014_rice!L181</f>
        <v>742</v>
      </c>
      <c r="BP192" s="19">
        <f>+[2]faostat2014_rice!M181</f>
        <v>432.35599999999999</v>
      </c>
      <c r="BQ192" s="19">
        <f>+[2]faostat2014_rice!N181</f>
        <v>475.59199999999998</v>
      </c>
      <c r="BR192" s="19">
        <f>+[2]faostat2014_rice!O181</f>
        <v>499.11099999999999</v>
      </c>
      <c r="BS192" s="19">
        <f>+[2]faostat2014_rice!P181</f>
        <v>549.02200000000005</v>
      </c>
      <c r="BT192" s="19">
        <f>+[2]faostat2014_rice!Q181</f>
        <v>603.92399999999998</v>
      </c>
      <c r="BU192" s="82">
        <f t="shared" si="379"/>
        <v>518.64786666666987</v>
      </c>
      <c r="BV192" s="82">
        <f t="shared" si="380"/>
        <v>599.74544444444473</v>
      </c>
      <c r="BW192" s="82">
        <f t="shared" si="381"/>
        <v>614.43503407407843</v>
      </c>
      <c r="BX192" s="82">
        <f t="shared" si="382"/>
        <v>628.49899456790445</v>
      </c>
      <c r="BY192" s="82">
        <f t="shared" si="383"/>
        <v>636.71378857613672</v>
      </c>
      <c r="BZ192" s="82">
        <f t="shared" si="384"/>
        <v>651.14671300960617</v>
      </c>
      <c r="CA192" s="82">
        <f t="shared" si="385"/>
        <v>686.94429601683805</v>
      </c>
      <c r="CB192" s="82">
        <f t="shared" si="386"/>
        <v>691.68178731584339</v>
      </c>
      <c r="CC192" s="82">
        <f t="shared" si="387"/>
        <v>709.17036175898102</v>
      </c>
      <c r="CD192" s="31"/>
      <c r="CE192" s="15">
        <f t="shared" si="438"/>
        <v>-143.596</v>
      </c>
      <c r="CG192" s="59">
        <f t="shared" ref="CG192:DG192" si="529">+CH192-CH192/3</f>
        <v>2.1976129249828757E-6</v>
      </c>
      <c r="CH192" s="59">
        <f t="shared" si="529"/>
        <v>3.2964193874743135E-6</v>
      </c>
      <c r="CI192" s="59">
        <f t="shared" si="529"/>
        <v>4.9446290812114702E-6</v>
      </c>
      <c r="CJ192" s="59">
        <f t="shared" si="529"/>
        <v>7.4169436218172045E-6</v>
      </c>
      <c r="CK192" s="59">
        <f t="shared" si="529"/>
        <v>1.1125415432725807E-5</v>
      </c>
      <c r="CL192" s="59">
        <f t="shared" si="529"/>
        <v>1.6688123149088712E-5</v>
      </c>
      <c r="CM192" s="59">
        <f t="shared" si="529"/>
        <v>2.5032184723633064E-5</v>
      </c>
      <c r="CN192" s="59">
        <f t="shared" si="529"/>
        <v>3.7548277085449597E-5</v>
      </c>
      <c r="CO192" s="59">
        <f t="shared" si="529"/>
        <v>5.6322415628174395E-5</v>
      </c>
      <c r="CP192" s="59">
        <f t="shared" si="529"/>
        <v>8.4483623442261599E-5</v>
      </c>
      <c r="CQ192" s="59">
        <f t="shared" si="529"/>
        <v>1.2672543516339241E-4</v>
      </c>
      <c r="CR192" s="59">
        <f t="shared" si="529"/>
        <v>1.9008815274508865E-4</v>
      </c>
      <c r="CS192" s="59">
        <f t="shared" si="529"/>
        <v>2.8513222911763297E-4</v>
      </c>
      <c r="CT192" s="59">
        <f t="shared" si="529"/>
        <v>4.276983436764494E-4</v>
      </c>
      <c r="CU192" s="59">
        <f t="shared" si="529"/>
        <v>6.4154751551467404E-4</v>
      </c>
      <c r="CV192" s="59">
        <f t="shared" si="529"/>
        <v>9.6232127327201106E-4</v>
      </c>
      <c r="CW192" s="59">
        <f t="shared" si="529"/>
        <v>1.4434819099080165E-3</v>
      </c>
      <c r="CX192" s="59">
        <f t="shared" si="529"/>
        <v>2.1652228648620245E-3</v>
      </c>
      <c r="CY192" s="59">
        <f t="shared" si="529"/>
        <v>3.2478342972930363E-3</v>
      </c>
      <c r="CZ192" s="59">
        <f t="shared" si="529"/>
        <v>4.8717514459395549E-3</v>
      </c>
      <c r="DA192" s="59">
        <f t="shared" si="529"/>
        <v>7.3076271689093333E-3</v>
      </c>
      <c r="DB192" s="59">
        <f t="shared" si="529"/>
        <v>1.0961440753363999E-2</v>
      </c>
      <c r="DC192" s="59">
        <f t="shared" si="529"/>
        <v>1.6442161130045999E-2</v>
      </c>
      <c r="DD192" s="59">
        <f t="shared" si="529"/>
        <v>2.4663241695068998E-2</v>
      </c>
      <c r="DE192" s="59">
        <f t="shared" si="529"/>
        <v>3.6994862542603493E-2</v>
      </c>
      <c r="DF192" s="59">
        <f t="shared" si="529"/>
        <v>5.5492293813905247E-2</v>
      </c>
      <c r="DG192" s="59">
        <f t="shared" si="529"/>
        <v>8.323844072085787E-2</v>
      </c>
      <c r="DH192" s="59">
        <f t="shared" si="507"/>
        <v>0.12485766108128679</v>
      </c>
      <c r="DI192" s="59">
        <f t="shared" si="507"/>
        <v>0.12488551699305045</v>
      </c>
      <c r="DJ192" s="59">
        <f t="shared" si="507"/>
        <v>0.1249133604837443</v>
      </c>
      <c r="DK192" s="59">
        <f t="shared" si="507"/>
        <v>0.12494119156720572</v>
      </c>
      <c r="DL192" s="59">
        <f t="shared" si="503"/>
        <v>0.12496901025724719</v>
      </c>
      <c r="DM192" s="59">
        <f t="shared" si="503"/>
        <v>0.12499681656765692</v>
      </c>
      <c r="DN192" s="59">
        <f t="shared" si="503"/>
        <v>0.12502461051219824</v>
      </c>
      <c r="DO192" s="59">
        <f t="shared" si="503"/>
        <v>0.12505239210461028</v>
      </c>
      <c r="DP192" s="59">
        <f t="shared" si="503"/>
        <v>0.12508016135860769</v>
      </c>
      <c r="DQ192" s="59">
        <f t="shared" si="503"/>
        <v>0.1251079182878807</v>
      </c>
      <c r="DR192" s="59">
        <f t="shared" si="503"/>
        <v>0.1251356629060954</v>
      </c>
      <c r="DS192" s="59">
        <f t="shared" si="503"/>
        <v>0.1251633952268934</v>
      </c>
      <c r="DT192" s="59">
        <f t="shared" si="503"/>
        <v>0.12519111526389234</v>
      </c>
      <c r="DU192" s="59">
        <f t="shared" si="503"/>
        <v>0.12521882303068574</v>
      </c>
      <c r="DV192" s="59">
        <f t="shared" si="503"/>
        <v>0.12524651854084312</v>
      </c>
      <c r="DW192" s="59">
        <f t="shared" si="503"/>
        <v>0.12527420180790974</v>
      </c>
      <c r="DX192" s="59">
        <f t="shared" si="503"/>
        <v>0.12530187284540728</v>
      </c>
      <c r="DY192" s="59">
        <f t="shared" si="503"/>
        <v>0.12532953166683311</v>
      </c>
      <c r="DZ192" s="59">
        <f t="shared" si="503"/>
        <v>0.12535717828566134</v>
      </c>
      <c r="EA192" s="59">
        <f t="shared" ref="EA192:EG207" si="530">IF(($FL192=0),0,$FN192*(EA$3-$FL192)^$FM192)</f>
        <v>0.1253848127153418</v>
      </c>
      <c r="EB192" s="59">
        <f t="shared" si="530"/>
        <v>0.12541243496930088</v>
      </c>
      <c r="EC192" s="59">
        <f t="shared" si="530"/>
        <v>0.12544004506094128</v>
      </c>
      <c r="ED192" s="59">
        <f t="shared" si="530"/>
        <v>0.12546764300364213</v>
      </c>
      <c r="EE192" s="59">
        <f t="shared" si="530"/>
        <v>0.12549522881075895</v>
      </c>
      <c r="EF192" s="59">
        <f t="shared" si="530"/>
        <v>0.12552280249562389</v>
      </c>
      <c r="EG192" s="59">
        <f t="shared" si="530"/>
        <v>0.12555036407154557</v>
      </c>
      <c r="EH192" s="20">
        <f>+BE192/'[1]total numbers'!BN192</f>
        <v>0.12557791355180931</v>
      </c>
      <c r="EI192" s="20">
        <f>+BF192/'[1]total numbers'!BX192</f>
        <v>0.12251312158605403</v>
      </c>
      <c r="EJ192" s="20">
        <f>+BG192/'[1]total numbers'!CH192</f>
        <v>0.12573316233623255</v>
      </c>
      <c r="EK192" s="20">
        <f>+BH192/'[1]total numbers'!CR192</f>
        <v>9.6142991026572547E-2</v>
      </c>
      <c r="EL192" s="20">
        <f>+BI192/'[1]total numbers'!DB192</f>
        <v>4.3331666736830851E-2</v>
      </c>
      <c r="EM192" s="20">
        <f>+BJ192/'[1]total numbers'!DC192</f>
        <v>6.8684809530154683E-2</v>
      </c>
      <c r="EN192" s="20">
        <f>+BK192/'[1]total numbers'!DD192</f>
        <v>9.2504472701379487E-2</v>
      </c>
      <c r="EO192" s="20">
        <f>+BL192/'[1]total numbers'!DE192</f>
        <v>9.2973565079805129E-2</v>
      </c>
      <c r="EP192" s="20">
        <f>+BM192/'[1]total numbers'!DF192</f>
        <v>0.10962414751999729</v>
      </c>
      <c r="EQ192" s="20">
        <f>+BN192/'[1]total numbers'!DG192</f>
        <v>0.12727686065553065</v>
      </c>
      <c r="ER192" s="20">
        <f>+BO192/'[1]total numbers'!DH192</f>
        <v>0.1407755938377476</v>
      </c>
      <c r="ES192" s="20">
        <f>+BP192/'[1]total numbers'!DI192</f>
        <v>7.9764593018965393E-2</v>
      </c>
      <c r="ET192" s="20">
        <f>+BQ192/'[1]total numbers'!DJ192</f>
        <v>8.5540406471251398E-2</v>
      </c>
      <c r="EU192" s="20">
        <f>+BR192/'[1]total numbers'!DK192</f>
        <v>8.7617579375020085E-2</v>
      </c>
      <c r="EV192" s="20">
        <f>+BS192/'[1]total numbers'!DL192</f>
        <v>9.4080467963885528E-2</v>
      </c>
      <c r="EW192" s="20">
        <f>+BT192/'[1]total numbers'!DM192</f>
        <v>0.10102830988813553</v>
      </c>
      <c r="EX192" s="86">
        <f>+BU192/'[1]total numbers'!DN192</f>
        <v>8.473646982912944E-2</v>
      </c>
      <c r="EY192" s="86">
        <f>+BV192/'[1]total numbers'!DO192</f>
        <v>9.5731934571445659E-2</v>
      </c>
      <c r="EZ192" s="86">
        <f>+BW192/'[1]total numbers'!DP192</f>
        <v>9.5851841544299529E-2</v>
      </c>
      <c r="FA192" s="86">
        <f>+BX192/'[1]total numbers'!DQ192</f>
        <v>9.5850657964791336E-2</v>
      </c>
      <c r="FB192" s="86">
        <f>+BY192/'[1]total numbers'!DR192</f>
        <v>9.4951752457348951E-2</v>
      </c>
      <c r="FC192" s="86">
        <f>+BZ192/'[1]total numbers'!DS192</f>
        <v>9.4970402894384937E-2</v>
      </c>
      <c r="FD192" s="86">
        <f>+CA192/'[1]total numbers'!DT192</f>
        <v>9.8011558884945796E-2</v>
      </c>
      <c r="FE192" s="86">
        <f>+CB192/'[1]total numbers'!DU192</f>
        <v>9.6566714713840929E-2</v>
      </c>
      <c r="FF192" s="86">
        <f>+CC192/'[1]total numbers'!DV192</f>
        <v>9.6910283285704876E-2</v>
      </c>
      <c r="FH192" s="54">
        <f t="shared" si="391"/>
        <v>-10000</v>
      </c>
      <c r="FI192" s="54">
        <f t="shared" si="392"/>
        <v>1960</v>
      </c>
      <c r="FJ192" s="65">
        <f t="shared" si="393"/>
        <v>7.4999999999999997E-2</v>
      </c>
      <c r="FK192" s="59">
        <f t="shared" si="394"/>
        <v>0.12557791355180931</v>
      </c>
      <c r="FL192" s="54">
        <f t="shared" si="395"/>
        <v>-13237.560396693882</v>
      </c>
      <c r="FM192" s="64">
        <v>0.33333333333333331</v>
      </c>
      <c r="FN192" s="59">
        <f t="shared" si="396"/>
        <v>5.0697744349995919E-3</v>
      </c>
      <c r="FP192" s="69">
        <v>9</v>
      </c>
      <c r="FQ192" s="69" t="s">
        <v>362</v>
      </c>
      <c r="GF192" s="21"/>
      <c r="GG192" s="41">
        <f>IF([3]data!BE192&lt;=0, ,BE192/[3]data!BE192)</f>
        <v>830.88800000000003</v>
      </c>
      <c r="GH192" s="41">
        <f>IF([3]data!BF192&lt;=0, ,BF192/[3]data!BF192)</f>
        <v>159.9190266666667</v>
      </c>
      <c r="GI192" s="41">
        <f>IF([3]data!BG192&lt;=0, ,BG192/[3]data!BG192)</f>
        <v>60.188000000000002</v>
      </c>
      <c r="GJ192" s="41">
        <f>IF([3]data!BH192&lt;=0, ,BH192/[3]data!BH192)</f>
        <v>41.166914285714284</v>
      </c>
      <c r="GK192" s="41">
        <f>IF([3]data!BI192&lt;=0, ,BI192/[3]data!BI192)</f>
        <v>17.930543466666666</v>
      </c>
      <c r="GL192" s="41">
        <f>IF([3]data!BS192&lt;=0, ,BS192/[3]data!BS192)</f>
        <v>53.730953066666672</v>
      </c>
      <c r="HM192" s="17">
        <v>1</v>
      </c>
      <c r="HN192" s="128">
        <f t="shared" ref="HN192:IC207" si="531">+$HM192+(HN$3-$HM$3)*(($KL192-$HM192)/($KL$3-$HM$3))</f>
        <v>1</v>
      </c>
      <c r="HO192" s="128">
        <f t="shared" si="531"/>
        <v>1</v>
      </c>
      <c r="HP192" s="128">
        <f t="shared" si="531"/>
        <v>1</v>
      </c>
      <c r="HQ192" s="128">
        <f t="shared" si="531"/>
        <v>1</v>
      </c>
      <c r="HR192" s="128">
        <f t="shared" si="531"/>
        <v>1</v>
      </c>
      <c r="HS192" s="128">
        <f t="shared" si="531"/>
        <v>1</v>
      </c>
      <c r="HT192" s="128">
        <f t="shared" si="531"/>
        <v>1</v>
      </c>
      <c r="HU192" s="128">
        <f t="shared" si="531"/>
        <v>1</v>
      </c>
      <c r="HV192" s="128">
        <f t="shared" si="531"/>
        <v>1</v>
      </c>
      <c r="HW192" s="128">
        <f t="shared" si="531"/>
        <v>1</v>
      </c>
      <c r="HX192" s="128">
        <f t="shared" si="531"/>
        <v>1</v>
      </c>
      <c r="HY192" s="128">
        <f t="shared" si="531"/>
        <v>1</v>
      </c>
      <c r="HZ192" s="128">
        <f t="shared" si="531"/>
        <v>1</v>
      </c>
      <c r="IA192" s="128">
        <f t="shared" si="531"/>
        <v>1</v>
      </c>
      <c r="IB192" s="128">
        <f t="shared" si="531"/>
        <v>1</v>
      </c>
      <c r="IC192" s="128">
        <f t="shared" si="531"/>
        <v>1</v>
      </c>
      <c r="ID192" s="128">
        <f t="shared" si="528"/>
        <v>1</v>
      </c>
      <c r="IE192" s="128">
        <f t="shared" si="528"/>
        <v>1</v>
      </c>
      <c r="IF192" s="128">
        <f t="shared" si="528"/>
        <v>1</v>
      </c>
      <c r="IG192" s="128">
        <f t="shared" si="528"/>
        <v>1</v>
      </c>
      <c r="IH192" s="128">
        <f t="shared" si="528"/>
        <v>1</v>
      </c>
      <c r="II192" s="128">
        <f t="shared" si="528"/>
        <v>1</v>
      </c>
      <c r="IJ192" s="128">
        <f t="shared" si="528"/>
        <v>1</v>
      </c>
      <c r="IK192" s="128">
        <f t="shared" si="528"/>
        <v>1</v>
      </c>
      <c r="IL192" s="128">
        <f t="shared" si="528"/>
        <v>1</v>
      </c>
      <c r="IM192" s="128">
        <f t="shared" si="528"/>
        <v>1</v>
      </c>
      <c r="IN192" s="128">
        <f t="shared" si="528"/>
        <v>1</v>
      </c>
      <c r="IO192" s="128">
        <f t="shared" si="528"/>
        <v>1</v>
      </c>
      <c r="IP192" s="128">
        <f t="shared" si="528"/>
        <v>1</v>
      </c>
      <c r="IQ192" s="128">
        <f t="shared" si="528"/>
        <v>1</v>
      </c>
      <c r="IR192" s="128">
        <f t="shared" si="528"/>
        <v>1</v>
      </c>
      <c r="IS192" s="128">
        <f t="shared" si="526"/>
        <v>1</v>
      </c>
      <c r="IT192" s="128">
        <f t="shared" si="526"/>
        <v>1</v>
      </c>
      <c r="IU192" s="128">
        <f t="shared" si="526"/>
        <v>1</v>
      </c>
      <c r="IV192" s="128">
        <f t="shared" si="526"/>
        <v>1</v>
      </c>
      <c r="IW192" s="128">
        <f t="shared" si="526"/>
        <v>1</v>
      </c>
      <c r="IX192" s="128">
        <f t="shared" si="526"/>
        <v>1</v>
      </c>
      <c r="IY192" s="128">
        <f t="shared" si="526"/>
        <v>1</v>
      </c>
      <c r="IZ192" s="128">
        <f t="shared" si="526"/>
        <v>1</v>
      </c>
      <c r="JA192" s="128">
        <f t="shared" si="526"/>
        <v>1</v>
      </c>
      <c r="JB192" s="128">
        <f t="shared" si="526"/>
        <v>1</v>
      </c>
      <c r="JC192" s="128">
        <f t="shared" si="526"/>
        <v>1</v>
      </c>
      <c r="JD192" s="128">
        <f t="shared" si="526"/>
        <v>1</v>
      </c>
      <c r="JE192" s="128">
        <f t="shared" si="526"/>
        <v>1</v>
      </c>
      <c r="JF192" s="128">
        <f t="shared" si="526"/>
        <v>1</v>
      </c>
      <c r="JG192" s="128">
        <f t="shared" si="526"/>
        <v>1</v>
      </c>
      <c r="JH192" s="128">
        <f t="shared" si="526"/>
        <v>1</v>
      </c>
      <c r="JI192" s="128">
        <f t="shared" si="510"/>
        <v>1</v>
      </c>
      <c r="JJ192" s="128">
        <f t="shared" si="510"/>
        <v>1</v>
      </c>
      <c r="JK192" s="128">
        <f t="shared" si="510"/>
        <v>1</v>
      </c>
      <c r="JL192" s="128">
        <f t="shared" si="510"/>
        <v>1</v>
      </c>
      <c r="JM192" s="128">
        <f t="shared" si="510"/>
        <v>1</v>
      </c>
      <c r="JN192" s="128">
        <f t="shared" si="510"/>
        <v>1</v>
      </c>
      <c r="JO192" s="128">
        <f t="shared" si="510"/>
        <v>1</v>
      </c>
      <c r="JP192" s="128">
        <f t="shared" si="510"/>
        <v>1</v>
      </c>
      <c r="JQ192" s="128">
        <f t="shared" si="510"/>
        <v>1</v>
      </c>
      <c r="JR192" s="128">
        <f t="shared" si="510"/>
        <v>1</v>
      </c>
      <c r="JS192" s="128">
        <f t="shared" si="510"/>
        <v>1</v>
      </c>
      <c r="JT192" s="128">
        <f t="shared" si="510"/>
        <v>1</v>
      </c>
      <c r="JU192" s="128">
        <f t="shared" si="510"/>
        <v>1</v>
      </c>
      <c r="JV192" s="128">
        <f t="shared" si="510"/>
        <v>1</v>
      </c>
      <c r="JW192" s="128">
        <f t="shared" si="510"/>
        <v>1</v>
      </c>
      <c r="JX192" s="128">
        <f t="shared" si="509"/>
        <v>1</v>
      </c>
      <c r="JY192" s="128">
        <f t="shared" si="509"/>
        <v>1</v>
      </c>
      <c r="JZ192" s="128">
        <f t="shared" si="509"/>
        <v>1</v>
      </c>
      <c r="KA192" s="128">
        <f t="shared" si="505"/>
        <v>1</v>
      </c>
      <c r="KB192" s="128">
        <f t="shared" si="505"/>
        <v>1</v>
      </c>
      <c r="KC192" s="128">
        <f t="shared" si="505"/>
        <v>1</v>
      </c>
      <c r="KD192" s="128">
        <f t="shared" si="505"/>
        <v>1</v>
      </c>
      <c r="KE192" s="128">
        <f t="shared" si="505"/>
        <v>1</v>
      </c>
      <c r="KF192" s="128">
        <f t="shared" si="505"/>
        <v>1</v>
      </c>
      <c r="KG192" s="128">
        <f t="shared" si="505"/>
        <v>1</v>
      </c>
      <c r="KH192" s="128">
        <f t="shared" si="505"/>
        <v>1</v>
      </c>
      <c r="KI192" s="128">
        <f t="shared" si="505"/>
        <v>1</v>
      </c>
      <c r="KJ192" s="128">
        <f t="shared" si="505"/>
        <v>1</v>
      </c>
      <c r="KK192" s="128">
        <f t="shared" si="505"/>
        <v>1</v>
      </c>
      <c r="KL192" s="17">
        <v>1</v>
      </c>
    </row>
    <row r="193" spans="1:300" x14ac:dyDescent="0.2">
      <c r="A193" s="6">
        <v>21</v>
      </c>
      <c r="B193" s="14">
        <v>702</v>
      </c>
      <c r="C193" s="76" t="s">
        <v>232</v>
      </c>
      <c r="D193" s="11">
        <v>0</v>
      </c>
      <c r="E193" s="11">
        <v>0</v>
      </c>
      <c r="F193" s="11">
        <f>+'[1]total numbers'!F193*CI193</f>
        <v>0</v>
      </c>
      <c r="G193" s="11">
        <f>+'[1]total numbers'!G193*CJ193</f>
        <v>0</v>
      </c>
      <c r="H193" s="11">
        <f>+'[1]total numbers'!H193*CK193</f>
        <v>0</v>
      </c>
      <c r="I193" s="11">
        <f>+'[1]total numbers'!I193*CL193</f>
        <v>0</v>
      </c>
      <c r="J193" s="11">
        <f>+'[1]total numbers'!J193*CM193</f>
        <v>0</v>
      </c>
      <c r="K193" s="11">
        <f>+'[1]total numbers'!K193*CN193</f>
        <v>0</v>
      </c>
      <c r="L193" s="11">
        <f>+'[1]total numbers'!L193*CO193</f>
        <v>0</v>
      </c>
      <c r="M193" s="11">
        <f>+'[1]total numbers'!M193*CP193</f>
        <v>0</v>
      </c>
      <c r="N193" s="11">
        <f>+'[1]total numbers'!N193*CQ193</f>
        <v>0</v>
      </c>
      <c r="O193" s="11">
        <f>+'[1]total numbers'!O193*CR193</f>
        <v>0</v>
      </c>
      <c r="P193" s="11">
        <f>+'[1]total numbers'!P193*CS193</f>
        <v>0</v>
      </c>
      <c r="Q193" s="11">
        <f>+'[1]total numbers'!Q193*CT193</f>
        <v>0</v>
      </c>
      <c r="R193" s="11">
        <f>+'[1]total numbers'!R193*CU193</f>
        <v>0</v>
      </c>
      <c r="S193" s="11">
        <f>+'[1]total numbers'!S193*CV193</f>
        <v>0</v>
      </c>
      <c r="T193" s="11">
        <f>+'[1]total numbers'!T193*CW193</f>
        <v>0</v>
      </c>
      <c r="U193" s="11">
        <f>+'[1]total numbers'!U193*CX193</f>
        <v>0</v>
      </c>
      <c r="V193" s="11">
        <f>+'[1]total numbers'!V193*CY193</f>
        <v>0</v>
      </c>
      <c r="W193" s="11">
        <f>+'[1]total numbers'!W193*CZ193</f>
        <v>0</v>
      </c>
      <c r="X193" s="11">
        <f>+'[1]total numbers'!X193*DA193</f>
        <v>0</v>
      </c>
      <c r="Y193" s="11">
        <f>+'[1]total numbers'!Y193*DB193</f>
        <v>0</v>
      </c>
      <c r="Z193" s="11">
        <f>+'[1]total numbers'!Z193*DC193</f>
        <v>0</v>
      </c>
      <c r="AA193" s="11">
        <f>+'[1]total numbers'!AA193*DD193</f>
        <v>0</v>
      </c>
      <c r="AB193" s="11">
        <f>+'[1]total numbers'!AB193*DE193</f>
        <v>0</v>
      </c>
      <c r="AC193" s="11">
        <f>+'[1]total numbers'!AC193*DF193</f>
        <v>0</v>
      </c>
      <c r="AD193" s="11">
        <f>+'[1]total numbers'!AD193*DG193</f>
        <v>0</v>
      </c>
      <c r="AE193" s="11">
        <f>+'[1]total numbers'!AE193*DH193</f>
        <v>0</v>
      </c>
      <c r="AF193" s="11">
        <f>+'[1]total numbers'!AF193*DI193</f>
        <v>0</v>
      </c>
      <c r="AG193" s="11">
        <f>+'[1]total numbers'!AG193*DJ193</f>
        <v>0</v>
      </c>
      <c r="AH193" s="11">
        <f>+'[1]total numbers'!AH193*DK193</f>
        <v>0</v>
      </c>
      <c r="AI193" s="11">
        <f>+'[1]total numbers'!AI193*DL193</f>
        <v>0</v>
      </c>
      <c r="AJ193" s="11">
        <f>+'[1]total numbers'!AJ193*DM193</f>
        <v>0</v>
      </c>
      <c r="AK193" s="11">
        <f>+'[1]total numbers'!AK193*DN193</f>
        <v>0</v>
      </c>
      <c r="AL193" s="11">
        <f>+'[1]total numbers'!AL193*DO193</f>
        <v>0</v>
      </c>
      <c r="AM193" s="11">
        <f>+'[1]total numbers'!AM193*DP193</f>
        <v>0</v>
      </c>
      <c r="AN193" s="11">
        <f>+'[1]total numbers'!AN193*DQ193</f>
        <v>0</v>
      </c>
      <c r="AO193" s="11">
        <f>+'[1]total numbers'!AO193*DR193</f>
        <v>0</v>
      </c>
      <c r="AP193" s="11">
        <f>+'[1]total numbers'!AP193*DS193</f>
        <v>0</v>
      </c>
      <c r="AQ193" s="11">
        <f>+'[1]total numbers'!AQ193*DT193</f>
        <v>0</v>
      </c>
      <c r="AR193" s="11">
        <f>+'[1]total numbers'!AR193*DU193</f>
        <v>0</v>
      </c>
      <c r="AS193" s="11">
        <f>+'[1]total numbers'!AS193*DV193</f>
        <v>0</v>
      </c>
      <c r="AT193" s="11">
        <f>+'[1]total numbers'!AT193*DW193</f>
        <v>0</v>
      </c>
      <c r="AU193" s="11">
        <f>+'[1]total numbers'!AU193*DX193</f>
        <v>0</v>
      </c>
      <c r="AV193" s="11">
        <f>+'[1]total numbers'!AV193*DY193</f>
        <v>0</v>
      </c>
      <c r="AW193" s="11">
        <f>+'[1]total numbers'!AW193*DZ193</f>
        <v>0</v>
      </c>
      <c r="AX193" s="11">
        <f>+'[1]total numbers'!AX193*EA193</f>
        <v>0</v>
      </c>
      <c r="AY193" s="11">
        <f>+'[1]total numbers'!AY193*EB193</f>
        <v>0</v>
      </c>
      <c r="AZ193" s="11">
        <f>+'[1]total numbers'!AZ193*EC193</f>
        <v>0</v>
      </c>
      <c r="BA193" s="11">
        <f>+'[1]total numbers'!BA193*ED193</f>
        <v>0</v>
      </c>
      <c r="BB193" s="11">
        <f>+'[1]total numbers'!BB193*EE193</f>
        <v>0</v>
      </c>
      <c r="BC193" s="11">
        <f>+'[1]total numbers'!BC193*EF193</f>
        <v>0</v>
      </c>
      <c r="BD193" s="11">
        <f>+'[1]total numbers'!BD193*EG193</f>
        <v>0</v>
      </c>
      <c r="BE193" s="123">
        <f>+[2]faostat2014_rice!B182</f>
        <v>0</v>
      </c>
      <c r="BF193" s="19">
        <f>+[2]faostat2014_rice!C182</f>
        <v>0</v>
      </c>
      <c r="BG193" s="19">
        <f>+[2]faostat2014_rice!D182</f>
        <v>0</v>
      </c>
      <c r="BH193" s="19">
        <f>+[2]faostat2014_rice!E182</f>
        <v>0</v>
      </c>
      <c r="BI193" s="19">
        <f>+[2]faostat2014_rice!F182</f>
        <v>0</v>
      </c>
      <c r="BJ193" s="19">
        <f>+[2]faostat2014_rice!G182</f>
        <v>0</v>
      </c>
      <c r="BK193" s="19">
        <f>+[2]faostat2014_rice!H182</f>
        <v>0</v>
      </c>
      <c r="BL193" s="19">
        <f>+[2]faostat2014_rice!I182</f>
        <v>0</v>
      </c>
      <c r="BM193" s="19">
        <f>+[2]faostat2014_rice!J182</f>
        <v>0</v>
      </c>
      <c r="BN193" s="19">
        <f>+[2]faostat2014_rice!K182</f>
        <v>0</v>
      </c>
      <c r="BO193" s="19">
        <f>+[2]faostat2014_rice!L182</f>
        <v>0</v>
      </c>
      <c r="BP193" s="19">
        <f>+[2]faostat2014_rice!M182</f>
        <v>0</v>
      </c>
      <c r="BQ193" s="19">
        <f>+[2]faostat2014_rice!N182</f>
        <v>0</v>
      </c>
      <c r="BR193" s="19">
        <f>+[2]faostat2014_rice!O182</f>
        <v>0</v>
      </c>
      <c r="BS193" s="19">
        <f>+[2]faostat2014_rice!P182</f>
        <v>0</v>
      </c>
      <c r="BT193" s="19">
        <f>+[2]faostat2014_rice!Q182</f>
        <v>0</v>
      </c>
      <c r="BU193" s="82">
        <f t="shared" si="379"/>
        <v>0</v>
      </c>
      <c r="BV193" s="82">
        <f t="shared" si="380"/>
        <v>0</v>
      </c>
      <c r="BW193" s="82">
        <f t="shared" si="381"/>
        <v>0</v>
      </c>
      <c r="BX193" s="82">
        <f t="shared" si="382"/>
        <v>0</v>
      </c>
      <c r="BY193" s="82">
        <f t="shared" si="383"/>
        <v>0</v>
      </c>
      <c r="BZ193" s="82">
        <f t="shared" si="384"/>
        <v>0</v>
      </c>
      <c r="CA193" s="82">
        <f t="shared" si="385"/>
        <v>0</v>
      </c>
      <c r="CB193" s="82">
        <f t="shared" si="386"/>
        <v>0</v>
      </c>
      <c r="CC193" s="82">
        <f t="shared" si="387"/>
        <v>0</v>
      </c>
      <c r="CD193" s="31"/>
      <c r="CE193" s="15">
        <f t="shared" si="438"/>
        <v>0</v>
      </c>
      <c r="CG193" s="59">
        <f t="shared" ref="CG193:DG193" si="532">+CH193-CH193/3</f>
        <v>0</v>
      </c>
      <c r="CH193" s="59">
        <f t="shared" si="532"/>
        <v>0</v>
      </c>
      <c r="CI193" s="59">
        <f t="shared" si="532"/>
        <v>0</v>
      </c>
      <c r="CJ193" s="59">
        <f t="shared" si="532"/>
        <v>0</v>
      </c>
      <c r="CK193" s="59">
        <f t="shared" si="532"/>
        <v>0</v>
      </c>
      <c r="CL193" s="59">
        <f t="shared" si="532"/>
        <v>0</v>
      </c>
      <c r="CM193" s="59">
        <f t="shared" si="532"/>
        <v>0</v>
      </c>
      <c r="CN193" s="59">
        <f t="shared" si="532"/>
        <v>0</v>
      </c>
      <c r="CO193" s="59">
        <f t="shared" si="532"/>
        <v>0</v>
      </c>
      <c r="CP193" s="59">
        <f t="shared" si="532"/>
        <v>0</v>
      </c>
      <c r="CQ193" s="59">
        <f t="shared" si="532"/>
        <v>0</v>
      </c>
      <c r="CR193" s="59">
        <f t="shared" si="532"/>
        <v>0</v>
      </c>
      <c r="CS193" s="59">
        <f t="shared" si="532"/>
        <v>0</v>
      </c>
      <c r="CT193" s="59">
        <f t="shared" si="532"/>
        <v>0</v>
      </c>
      <c r="CU193" s="59">
        <f t="shared" si="532"/>
        <v>0</v>
      </c>
      <c r="CV193" s="59">
        <f t="shared" si="532"/>
        <v>0</v>
      </c>
      <c r="CW193" s="59">
        <f t="shared" si="532"/>
        <v>0</v>
      </c>
      <c r="CX193" s="59">
        <f t="shared" si="532"/>
        <v>0</v>
      </c>
      <c r="CY193" s="59">
        <f t="shared" si="532"/>
        <v>0</v>
      </c>
      <c r="CZ193" s="59">
        <f t="shared" si="532"/>
        <v>0</v>
      </c>
      <c r="DA193" s="59">
        <f t="shared" si="532"/>
        <v>0</v>
      </c>
      <c r="DB193" s="59">
        <f t="shared" si="532"/>
        <v>0</v>
      </c>
      <c r="DC193" s="59">
        <f t="shared" si="532"/>
        <v>0</v>
      </c>
      <c r="DD193" s="59">
        <f t="shared" si="532"/>
        <v>0</v>
      </c>
      <c r="DE193" s="59">
        <f t="shared" si="532"/>
        <v>0</v>
      </c>
      <c r="DF193" s="59">
        <f t="shared" si="532"/>
        <v>0</v>
      </c>
      <c r="DG193" s="59">
        <f t="shared" si="532"/>
        <v>0</v>
      </c>
      <c r="DH193" s="59">
        <f t="shared" si="507"/>
        <v>0</v>
      </c>
      <c r="DI193" s="59">
        <f t="shared" si="507"/>
        <v>0</v>
      </c>
      <c r="DJ193" s="59">
        <f t="shared" si="507"/>
        <v>0</v>
      </c>
      <c r="DK193" s="59">
        <f t="shared" si="507"/>
        <v>0</v>
      </c>
      <c r="DL193" s="59">
        <f t="shared" ref="DL193:EA207" si="533">IF(($FL193=0),0,$FN193*(DL$3-$FL193)^$FM193)</f>
        <v>0</v>
      </c>
      <c r="DM193" s="59">
        <f t="shared" si="533"/>
        <v>0</v>
      </c>
      <c r="DN193" s="59">
        <f t="shared" si="533"/>
        <v>0</v>
      </c>
      <c r="DO193" s="59">
        <f t="shared" si="533"/>
        <v>0</v>
      </c>
      <c r="DP193" s="59">
        <f t="shared" si="533"/>
        <v>0</v>
      </c>
      <c r="DQ193" s="59">
        <f t="shared" si="533"/>
        <v>0</v>
      </c>
      <c r="DR193" s="59">
        <f t="shared" si="533"/>
        <v>0</v>
      </c>
      <c r="DS193" s="59">
        <f t="shared" si="533"/>
        <v>0</v>
      </c>
      <c r="DT193" s="59">
        <f t="shared" si="533"/>
        <v>0</v>
      </c>
      <c r="DU193" s="59">
        <f t="shared" si="533"/>
        <v>0</v>
      </c>
      <c r="DV193" s="59">
        <f t="shared" si="533"/>
        <v>0</v>
      </c>
      <c r="DW193" s="59">
        <f t="shared" si="533"/>
        <v>0</v>
      </c>
      <c r="DX193" s="59">
        <f t="shared" si="533"/>
        <v>0</v>
      </c>
      <c r="DY193" s="59">
        <f t="shared" si="533"/>
        <v>0</v>
      </c>
      <c r="DZ193" s="59">
        <f t="shared" si="533"/>
        <v>0</v>
      </c>
      <c r="EA193" s="59">
        <f t="shared" si="533"/>
        <v>0</v>
      </c>
      <c r="EB193" s="59">
        <f t="shared" si="530"/>
        <v>0</v>
      </c>
      <c r="EC193" s="59">
        <f t="shared" si="530"/>
        <v>0</v>
      </c>
      <c r="ED193" s="59">
        <f t="shared" si="530"/>
        <v>0</v>
      </c>
      <c r="EE193" s="59">
        <f t="shared" si="530"/>
        <v>0</v>
      </c>
      <c r="EF193" s="59">
        <f t="shared" si="530"/>
        <v>0</v>
      </c>
      <c r="EG193" s="59">
        <f t="shared" si="530"/>
        <v>0</v>
      </c>
      <c r="EH193" s="20">
        <f>+BE193/'[1]total numbers'!BN193</f>
        <v>0</v>
      </c>
      <c r="EI193" s="20">
        <f>+BF193/'[1]total numbers'!BX193</f>
        <v>0</v>
      </c>
      <c r="EJ193" s="20">
        <f>+BG193/'[1]total numbers'!CH193</f>
        <v>0</v>
      </c>
      <c r="EK193" s="20">
        <f>+BH193/'[1]total numbers'!CR193</f>
        <v>0</v>
      </c>
      <c r="EL193" s="20">
        <f>+BI193/'[1]total numbers'!DB193</f>
        <v>0</v>
      </c>
      <c r="EM193" s="20">
        <f>+BJ193/'[1]total numbers'!DC193</f>
        <v>0</v>
      </c>
      <c r="EN193" s="20">
        <f>+BK193/'[1]total numbers'!DD193</f>
        <v>0</v>
      </c>
      <c r="EO193" s="20">
        <f>+BL193/'[1]total numbers'!DE193</f>
        <v>0</v>
      </c>
      <c r="EP193" s="20">
        <f>+BM193/'[1]total numbers'!DF193</f>
        <v>0</v>
      </c>
      <c r="EQ193" s="20">
        <f>+BN193/'[1]total numbers'!DG193</f>
        <v>0</v>
      </c>
      <c r="ER193" s="20">
        <f>+BO193/'[1]total numbers'!DH193</f>
        <v>0</v>
      </c>
      <c r="ES193" s="20">
        <f>+BP193/'[1]total numbers'!DI193</f>
        <v>0</v>
      </c>
      <c r="ET193" s="20">
        <f>+BQ193/'[1]total numbers'!DJ193</f>
        <v>0</v>
      </c>
      <c r="EU193" s="20">
        <f>+BR193/'[1]total numbers'!DK193</f>
        <v>0</v>
      </c>
      <c r="EV193" s="20">
        <f>+BS193/'[1]total numbers'!DL193</f>
        <v>0</v>
      </c>
      <c r="EW193" s="20">
        <f>+BT193/'[1]total numbers'!DM193</f>
        <v>0</v>
      </c>
      <c r="EX193" s="86">
        <f>+BU193/'[1]total numbers'!DN193</f>
        <v>0</v>
      </c>
      <c r="EY193" s="86">
        <f>+BV193/'[1]total numbers'!DO193</f>
        <v>0</v>
      </c>
      <c r="EZ193" s="86">
        <f>+BW193/'[1]total numbers'!DP193</f>
        <v>0</v>
      </c>
      <c r="FA193" s="86">
        <f>+BX193/'[1]total numbers'!DQ193</f>
        <v>0</v>
      </c>
      <c r="FB193" s="86">
        <f>+BY193/'[1]total numbers'!DR193</f>
        <v>0</v>
      </c>
      <c r="FC193" s="86">
        <f>+BZ193/'[1]total numbers'!DS193</f>
        <v>0</v>
      </c>
      <c r="FD193" s="86">
        <f>+CA193/'[1]total numbers'!DT193</f>
        <v>0</v>
      </c>
      <c r="FE193" s="86">
        <f>+CB193/'[1]total numbers'!DU193</f>
        <v>0</v>
      </c>
      <c r="FF193" s="86">
        <f>+CC193/'[1]total numbers'!DV193</f>
        <v>0</v>
      </c>
      <c r="FH193" s="54">
        <f t="shared" si="391"/>
        <v>-10000</v>
      </c>
      <c r="FI193" s="54">
        <f t="shared" si="392"/>
        <v>1960</v>
      </c>
      <c r="FJ193" s="65">
        <f t="shared" si="393"/>
        <v>7.4999999999999997E-2</v>
      </c>
      <c r="FK193" s="59">
        <f t="shared" si="394"/>
        <v>0</v>
      </c>
      <c r="FL193" s="54">
        <f t="shared" si="395"/>
        <v>0</v>
      </c>
      <c r="FM193" s="64">
        <v>0.33333333333333331</v>
      </c>
      <c r="FN193" s="59">
        <f t="shared" si="396"/>
        <v>-3.4811916252095831E-3</v>
      </c>
      <c r="FP193" s="6">
        <v>10</v>
      </c>
      <c r="FQ193" s="6" t="s">
        <v>387</v>
      </c>
      <c r="GF193" s="21"/>
      <c r="GG193" s="41">
        <f>IF([3]data!BE193&lt;=0, ,BE193/[3]data!BE193)</f>
        <v>0</v>
      </c>
      <c r="GH193" s="41">
        <f>IF([3]data!BF193&lt;=0, ,BF193/[3]data!BF193)</f>
        <v>0</v>
      </c>
      <c r="GI193" s="41">
        <f>IF([3]data!BG193&lt;=0, ,BG193/[3]data!BG193)</f>
        <v>0</v>
      </c>
      <c r="GJ193" s="41">
        <f>IF([3]data!BH193&lt;=0, ,BH193/[3]data!BH193)</f>
        <v>0</v>
      </c>
      <c r="GK193" s="41">
        <f>IF([3]data!BI193&lt;=0, ,BI193/[3]data!BI193)</f>
        <v>0</v>
      </c>
      <c r="GL193" s="41">
        <f>IF([3]data!BS193&lt;=0, ,BS193/[3]data!BS193)</f>
        <v>0</v>
      </c>
      <c r="HM193" s="17">
        <v>1</v>
      </c>
      <c r="HN193" s="128">
        <f t="shared" si="531"/>
        <v>1</v>
      </c>
      <c r="HO193" s="128">
        <f t="shared" si="531"/>
        <v>1</v>
      </c>
      <c r="HP193" s="128">
        <f t="shared" si="531"/>
        <v>1</v>
      </c>
      <c r="HQ193" s="128">
        <f t="shared" si="531"/>
        <v>1</v>
      </c>
      <c r="HR193" s="128">
        <f t="shared" si="531"/>
        <v>1</v>
      </c>
      <c r="HS193" s="128">
        <f t="shared" si="531"/>
        <v>1</v>
      </c>
      <c r="HT193" s="128">
        <f t="shared" si="531"/>
        <v>1</v>
      </c>
      <c r="HU193" s="128">
        <f t="shared" si="531"/>
        <v>1</v>
      </c>
      <c r="HV193" s="128">
        <f t="shared" si="531"/>
        <v>1</v>
      </c>
      <c r="HW193" s="128">
        <f t="shared" si="531"/>
        <v>1</v>
      </c>
      <c r="HX193" s="128">
        <f t="shared" si="531"/>
        <v>1</v>
      </c>
      <c r="HY193" s="128">
        <f t="shared" si="531"/>
        <v>1</v>
      </c>
      <c r="HZ193" s="128">
        <f t="shared" si="531"/>
        <v>1</v>
      </c>
      <c r="IA193" s="128">
        <f t="shared" si="531"/>
        <v>1</v>
      </c>
      <c r="IB193" s="128">
        <f t="shared" si="531"/>
        <v>1</v>
      </c>
      <c r="IC193" s="128">
        <f t="shared" si="531"/>
        <v>1</v>
      </c>
      <c r="ID193" s="128">
        <f t="shared" si="528"/>
        <v>1</v>
      </c>
      <c r="IE193" s="128">
        <f t="shared" si="528"/>
        <v>1</v>
      </c>
      <c r="IF193" s="128">
        <f t="shared" si="528"/>
        <v>1</v>
      </c>
      <c r="IG193" s="128">
        <f t="shared" si="528"/>
        <v>1</v>
      </c>
      <c r="IH193" s="128">
        <f t="shared" si="528"/>
        <v>1</v>
      </c>
      <c r="II193" s="128">
        <f t="shared" si="528"/>
        <v>1</v>
      </c>
      <c r="IJ193" s="128">
        <f t="shared" si="528"/>
        <v>1</v>
      </c>
      <c r="IK193" s="128">
        <f t="shared" si="528"/>
        <v>1</v>
      </c>
      <c r="IL193" s="128">
        <f t="shared" si="528"/>
        <v>1</v>
      </c>
      <c r="IM193" s="128">
        <f t="shared" si="528"/>
        <v>1</v>
      </c>
      <c r="IN193" s="128">
        <f t="shared" si="528"/>
        <v>1</v>
      </c>
      <c r="IO193" s="128">
        <f t="shared" si="528"/>
        <v>1</v>
      </c>
      <c r="IP193" s="128">
        <f t="shared" si="528"/>
        <v>1</v>
      </c>
      <c r="IQ193" s="128">
        <f t="shared" si="528"/>
        <v>1</v>
      </c>
      <c r="IR193" s="128">
        <f t="shared" si="528"/>
        <v>1</v>
      </c>
      <c r="IS193" s="128">
        <f t="shared" si="526"/>
        <v>1</v>
      </c>
      <c r="IT193" s="128">
        <f t="shared" si="526"/>
        <v>1</v>
      </c>
      <c r="IU193" s="128">
        <f t="shared" si="526"/>
        <v>1</v>
      </c>
      <c r="IV193" s="128">
        <f t="shared" si="526"/>
        <v>1</v>
      </c>
      <c r="IW193" s="128">
        <f t="shared" si="526"/>
        <v>1</v>
      </c>
      <c r="IX193" s="128">
        <f t="shared" si="526"/>
        <v>1</v>
      </c>
      <c r="IY193" s="128">
        <f t="shared" si="526"/>
        <v>1</v>
      </c>
      <c r="IZ193" s="128">
        <f t="shared" si="526"/>
        <v>1</v>
      </c>
      <c r="JA193" s="128">
        <f t="shared" si="526"/>
        <v>1</v>
      </c>
      <c r="JB193" s="128">
        <f t="shared" si="526"/>
        <v>1</v>
      </c>
      <c r="JC193" s="128">
        <f t="shared" si="526"/>
        <v>1</v>
      </c>
      <c r="JD193" s="128">
        <f t="shared" si="526"/>
        <v>1</v>
      </c>
      <c r="JE193" s="128">
        <f t="shared" si="526"/>
        <v>1</v>
      </c>
      <c r="JF193" s="128">
        <f t="shared" si="526"/>
        <v>1</v>
      </c>
      <c r="JG193" s="128">
        <f t="shared" si="526"/>
        <v>1</v>
      </c>
      <c r="JH193" s="128">
        <f t="shared" si="526"/>
        <v>1</v>
      </c>
      <c r="JI193" s="128">
        <f t="shared" si="510"/>
        <v>1</v>
      </c>
      <c r="JJ193" s="128">
        <f t="shared" si="510"/>
        <v>1</v>
      </c>
      <c r="JK193" s="128">
        <f t="shared" si="510"/>
        <v>1</v>
      </c>
      <c r="JL193" s="128">
        <f t="shared" si="510"/>
        <v>1</v>
      </c>
      <c r="JM193" s="128">
        <f t="shared" si="510"/>
        <v>1</v>
      </c>
      <c r="JN193" s="128">
        <f t="shared" si="510"/>
        <v>1</v>
      </c>
      <c r="JO193" s="128">
        <f t="shared" si="510"/>
        <v>1</v>
      </c>
      <c r="JP193" s="128">
        <f t="shared" si="510"/>
        <v>1</v>
      </c>
      <c r="JQ193" s="128">
        <f t="shared" si="510"/>
        <v>1</v>
      </c>
      <c r="JR193" s="128">
        <f t="shared" si="510"/>
        <v>1</v>
      </c>
      <c r="JS193" s="128">
        <f t="shared" si="510"/>
        <v>1</v>
      </c>
      <c r="JT193" s="128">
        <f t="shared" si="510"/>
        <v>1</v>
      </c>
      <c r="JU193" s="128">
        <f t="shared" si="510"/>
        <v>1</v>
      </c>
      <c r="JV193" s="128">
        <f t="shared" si="510"/>
        <v>1</v>
      </c>
      <c r="JW193" s="128">
        <f t="shared" si="510"/>
        <v>1</v>
      </c>
      <c r="JX193" s="128">
        <f t="shared" si="509"/>
        <v>1</v>
      </c>
      <c r="JY193" s="128">
        <f t="shared" si="509"/>
        <v>1</v>
      </c>
      <c r="JZ193" s="128">
        <f t="shared" si="509"/>
        <v>1</v>
      </c>
      <c r="KA193" s="128">
        <f t="shared" si="505"/>
        <v>1</v>
      </c>
      <c r="KB193" s="128">
        <f t="shared" si="505"/>
        <v>1</v>
      </c>
      <c r="KC193" s="128">
        <f t="shared" si="505"/>
        <v>1</v>
      </c>
      <c r="KD193" s="128">
        <f t="shared" si="505"/>
        <v>1</v>
      </c>
      <c r="KE193" s="128">
        <f t="shared" si="505"/>
        <v>1</v>
      </c>
      <c r="KF193" s="128">
        <f t="shared" si="505"/>
        <v>1</v>
      </c>
      <c r="KG193" s="128">
        <f t="shared" si="505"/>
        <v>1</v>
      </c>
      <c r="KH193" s="128">
        <f t="shared" si="505"/>
        <v>1</v>
      </c>
      <c r="KI193" s="128">
        <f t="shared" si="505"/>
        <v>1</v>
      </c>
      <c r="KJ193" s="128">
        <f t="shared" si="505"/>
        <v>1</v>
      </c>
      <c r="KK193" s="128">
        <f t="shared" si="505"/>
        <v>1</v>
      </c>
      <c r="KL193" s="17">
        <v>1</v>
      </c>
    </row>
    <row r="194" spans="1:300" x14ac:dyDescent="0.2">
      <c r="A194" s="6">
        <v>12</v>
      </c>
      <c r="B194" s="14">
        <v>703</v>
      </c>
      <c r="C194" s="76" t="s">
        <v>233</v>
      </c>
      <c r="D194" s="11">
        <v>0</v>
      </c>
      <c r="E194" s="11">
        <v>0</v>
      </c>
      <c r="F194" s="11">
        <f>+'[1]total numbers'!F194*CI194</f>
        <v>0</v>
      </c>
      <c r="G194" s="11">
        <f>+'[1]total numbers'!G194*CJ194</f>
        <v>0</v>
      </c>
      <c r="H194" s="11">
        <f>+'[1]total numbers'!H194*CK194</f>
        <v>0</v>
      </c>
      <c r="I194" s="11">
        <f>+'[1]total numbers'!I194*CL194</f>
        <v>0</v>
      </c>
      <c r="J194" s="11">
        <f>+'[1]total numbers'!J194*CM194</f>
        <v>0</v>
      </c>
      <c r="K194" s="11">
        <f>+'[1]total numbers'!K194*CN194</f>
        <v>0</v>
      </c>
      <c r="L194" s="11">
        <f>+'[1]total numbers'!L194*CO194</f>
        <v>0</v>
      </c>
      <c r="M194" s="11">
        <f>+'[1]total numbers'!M194*CP194</f>
        <v>0</v>
      </c>
      <c r="N194" s="11">
        <f>+'[1]total numbers'!N194*CQ194</f>
        <v>0</v>
      </c>
      <c r="O194" s="11">
        <f>+'[1]total numbers'!O194*CR194</f>
        <v>0</v>
      </c>
      <c r="P194" s="11">
        <f>+'[1]total numbers'!P194*CS194</f>
        <v>0</v>
      </c>
      <c r="Q194" s="11">
        <f>+'[1]total numbers'!Q194*CT194</f>
        <v>0</v>
      </c>
      <c r="R194" s="11">
        <f>+'[1]total numbers'!R194*CU194</f>
        <v>0</v>
      </c>
      <c r="S194" s="11">
        <f>+'[1]total numbers'!S194*CV194</f>
        <v>0</v>
      </c>
      <c r="T194" s="11">
        <f>+'[1]total numbers'!T194*CW194</f>
        <v>0</v>
      </c>
      <c r="U194" s="11">
        <f>+'[1]total numbers'!U194*CX194</f>
        <v>0</v>
      </c>
      <c r="V194" s="11">
        <f>+'[1]total numbers'!V194*CY194</f>
        <v>0</v>
      </c>
      <c r="W194" s="11">
        <f>+'[1]total numbers'!W194*CZ194</f>
        <v>0</v>
      </c>
      <c r="X194" s="11">
        <f>+'[1]total numbers'!X194*DA194</f>
        <v>0</v>
      </c>
      <c r="Y194" s="11">
        <f>+'[1]total numbers'!Y194*DB194</f>
        <v>0</v>
      </c>
      <c r="Z194" s="11">
        <f>+'[1]total numbers'!Z194*DC194</f>
        <v>0</v>
      </c>
      <c r="AA194" s="11">
        <f>+'[1]total numbers'!AA194*DD194</f>
        <v>0</v>
      </c>
      <c r="AB194" s="11">
        <f>+'[1]total numbers'!AB194*DE194</f>
        <v>0</v>
      </c>
      <c r="AC194" s="11">
        <f>+'[1]total numbers'!AC194*DF194</f>
        <v>0</v>
      </c>
      <c r="AD194" s="11">
        <f>+'[1]total numbers'!AD194*DG194</f>
        <v>0</v>
      </c>
      <c r="AE194" s="11">
        <f>+'[1]total numbers'!AE194*DH194</f>
        <v>0</v>
      </c>
      <c r="AF194" s="11">
        <f>+'[1]total numbers'!AF194*DI194</f>
        <v>0</v>
      </c>
      <c r="AG194" s="11">
        <f>+'[1]total numbers'!AG194*DJ194</f>
        <v>0</v>
      </c>
      <c r="AH194" s="11">
        <f>+'[1]total numbers'!AH194*DK194</f>
        <v>0</v>
      </c>
      <c r="AI194" s="11">
        <f>+'[1]total numbers'!AI194*DL194</f>
        <v>0</v>
      </c>
      <c r="AJ194" s="11">
        <f>+'[1]total numbers'!AJ194*DM194</f>
        <v>0</v>
      </c>
      <c r="AK194" s="11">
        <f>+'[1]total numbers'!AK194*DN194</f>
        <v>0</v>
      </c>
      <c r="AL194" s="11">
        <f>+'[1]total numbers'!AL194*DO194</f>
        <v>0</v>
      </c>
      <c r="AM194" s="11">
        <f>+'[1]total numbers'!AM194*DP194</f>
        <v>0</v>
      </c>
      <c r="AN194" s="11">
        <f>+'[1]total numbers'!AN194*DQ194</f>
        <v>0</v>
      </c>
      <c r="AO194" s="11">
        <f>+'[1]total numbers'!AO194*DR194</f>
        <v>0</v>
      </c>
      <c r="AP194" s="11">
        <f>+'[1]total numbers'!AP194*DS194</f>
        <v>0</v>
      </c>
      <c r="AQ194" s="11">
        <f>+'[1]total numbers'!AQ194*DT194</f>
        <v>0</v>
      </c>
      <c r="AR194" s="11">
        <f>+'[1]total numbers'!AR194*DU194</f>
        <v>0</v>
      </c>
      <c r="AS194" s="11">
        <f>+'[1]total numbers'!AS194*DV194</f>
        <v>0</v>
      </c>
      <c r="AT194" s="11">
        <f>+'[1]total numbers'!AT194*DW194</f>
        <v>0</v>
      </c>
      <c r="AU194" s="11">
        <f>+'[1]total numbers'!AU194*DX194</f>
        <v>0</v>
      </c>
      <c r="AV194" s="11">
        <f>+'[1]total numbers'!AV194*DY194</f>
        <v>0</v>
      </c>
      <c r="AW194" s="11">
        <f>+'[1]total numbers'!AW194*DZ194</f>
        <v>0</v>
      </c>
      <c r="AX194" s="11">
        <f>+'[1]total numbers'!AX194*EA194</f>
        <v>0</v>
      </c>
      <c r="AY194" s="11">
        <f>+'[1]total numbers'!AY194*EB194</f>
        <v>0</v>
      </c>
      <c r="AZ194" s="11">
        <f>+'[1]total numbers'!AZ194*EC194</f>
        <v>0</v>
      </c>
      <c r="BA194" s="11">
        <f>+'[1]total numbers'!BA194*ED194</f>
        <v>0</v>
      </c>
      <c r="BB194" s="11">
        <f>+'[1]total numbers'!BB194*EE194</f>
        <v>0</v>
      </c>
      <c r="BC194" s="11">
        <f>+'[1]total numbers'!BC194*EF194</f>
        <v>0</v>
      </c>
      <c r="BD194" s="11">
        <f>+'[1]total numbers'!BD194*EG194</f>
        <v>0</v>
      </c>
      <c r="BE194" s="123">
        <f>+[2]faostat2014_rice!B183</f>
        <v>0</v>
      </c>
      <c r="BF194" s="19">
        <f>+[2]faostat2014_rice!C183</f>
        <v>0</v>
      </c>
      <c r="BG194" s="19">
        <f>+[2]faostat2014_rice!D183</f>
        <v>0</v>
      </c>
      <c r="BH194" s="19">
        <f>+[2]faostat2014_rice!E183</f>
        <v>0</v>
      </c>
      <c r="BI194" s="19">
        <f>+[2]faostat2014_rice!F183</f>
        <v>0</v>
      </c>
      <c r="BJ194" s="19">
        <f>+[2]faostat2014_rice!G183</f>
        <v>0</v>
      </c>
      <c r="BK194" s="19">
        <f>+[2]faostat2014_rice!H183</f>
        <v>0</v>
      </c>
      <c r="BL194" s="19">
        <f>+[2]faostat2014_rice!I183</f>
        <v>0</v>
      </c>
      <c r="BM194" s="19">
        <f>+[2]faostat2014_rice!J183</f>
        <v>0</v>
      </c>
      <c r="BN194" s="19">
        <f>+[2]faostat2014_rice!K183</f>
        <v>0</v>
      </c>
      <c r="BO194" s="19">
        <f>+[2]faostat2014_rice!L183</f>
        <v>0</v>
      </c>
      <c r="BP194" s="19">
        <f>+[2]faostat2014_rice!M183</f>
        <v>0</v>
      </c>
      <c r="BQ194" s="19">
        <f>+[2]faostat2014_rice!N183</f>
        <v>0</v>
      </c>
      <c r="BR194" s="19">
        <f>+[2]faostat2014_rice!O183</f>
        <v>0</v>
      </c>
      <c r="BS194" s="19">
        <f>+[2]faostat2014_rice!P183</f>
        <v>0</v>
      </c>
      <c r="BT194" s="19">
        <f>+[2]faostat2014_rice!Q183</f>
        <v>0</v>
      </c>
      <c r="BU194" s="82">
        <f t="shared" si="379"/>
        <v>0</v>
      </c>
      <c r="BV194" s="82">
        <f t="shared" si="380"/>
        <v>0</v>
      </c>
      <c r="BW194" s="82">
        <f t="shared" si="381"/>
        <v>0</v>
      </c>
      <c r="BX194" s="82">
        <f t="shared" si="382"/>
        <v>0</v>
      </c>
      <c r="BY194" s="82">
        <f t="shared" si="383"/>
        <v>0</v>
      </c>
      <c r="BZ194" s="82">
        <f t="shared" si="384"/>
        <v>0</v>
      </c>
      <c r="CA194" s="82">
        <f t="shared" si="385"/>
        <v>0</v>
      </c>
      <c r="CB194" s="82">
        <f t="shared" si="386"/>
        <v>0</v>
      </c>
      <c r="CC194" s="82">
        <f t="shared" si="387"/>
        <v>0</v>
      </c>
      <c r="CD194" s="31"/>
      <c r="CE194" s="45">
        <f t="shared" si="438"/>
        <v>0</v>
      </c>
      <c r="CG194" s="59">
        <v>0</v>
      </c>
      <c r="CH194" s="59">
        <v>0</v>
      </c>
      <c r="CI194" s="59">
        <v>0</v>
      </c>
      <c r="CJ194" s="59">
        <v>0</v>
      </c>
      <c r="CK194" s="59">
        <v>0</v>
      </c>
      <c r="CL194" s="59">
        <v>0</v>
      </c>
      <c r="CM194" s="59">
        <v>0</v>
      </c>
      <c r="CN194" s="59">
        <v>0</v>
      </c>
      <c r="CO194" s="59">
        <v>0</v>
      </c>
      <c r="CP194" s="59">
        <v>0</v>
      </c>
      <c r="CQ194" s="59">
        <v>0</v>
      </c>
      <c r="CR194" s="59">
        <v>0</v>
      </c>
      <c r="CS194" s="59">
        <v>0</v>
      </c>
      <c r="CT194" s="59">
        <v>0</v>
      </c>
      <c r="CU194" s="59">
        <v>0</v>
      </c>
      <c r="CV194" s="59">
        <v>0</v>
      </c>
      <c r="CW194" s="59">
        <v>0</v>
      </c>
      <c r="CX194" s="59">
        <v>0</v>
      </c>
      <c r="CY194" s="59">
        <v>0</v>
      </c>
      <c r="CZ194" s="59">
        <v>0</v>
      </c>
      <c r="DA194" s="59">
        <f t="shared" ref="DA194:DG194" si="534">+DB194-DB194/3</f>
        <v>0</v>
      </c>
      <c r="DB194" s="59">
        <f t="shared" si="534"/>
        <v>0</v>
      </c>
      <c r="DC194" s="59">
        <f t="shared" si="534"/>
        <v>0</v>
      </c>
      <c r="DD194" s="59">
        <f t="shared" si="534"/>
        <v>0</v>
      </c>
      <c r="DE194" s="59">
        <f t="shared" si="534"/>
        <v>0</v>
      </c>
      <c r="DF194" s="59">
        <f t="shared" si="534"/>
        <v>0</v>
      </c>
      <c r="DG194" s="59">
        <f t="shared" si="534"/>
        <v>0</v>
      </c>
      <c r="DH194" s="59">
        <f t="shared" ref="DH194:DK209" si="535">IF(($FL194=0),0,$FN194*(DH$3-$FL194)^$FM194)</f>
        <v>0</v>
      </c>
      <c r="DI194" s="59">
        <f t="shared" si="535"/>
        <v>0</v>
      </c>
      <c r="DJ194" s="59">
        <f t="shared" si="535"/>
        <v>0</v>
      </c>
      <c r="DK194" s="59">
        <f t="shared" si="535"/>
        <v>0</v>
      </c>
      <c r="DL194" s="59">
        <f t="shared" si="533"/>
        <v>0</v>
      </c>
      <c r="DM194" s="59">
        <f t="shared" si="533"/>
        <v>0</v>
      </c>
      <c r="DN194" s="59">
        <f t="shared" si="533"/>
        <v>0</v>
      </c>
      <c r="DO194" s="59">
        <f t="shared" si="533"/>
        <v>0</v>
      </c>
      <c r="DP194" s="59">
        <f t="shared" si="533"/>
        <v>0</v>
      </c>
      <c r="DQ194" s="59">
        <f t="shared" si="533"/>
        <v>0</v>
      </c>
      <c r="DR194" s="59">
        <f t="shared" si="533"/>
        <v>0</v>
      </c>
      <c r="DS194" s="59">
        <f t="shared" si="533"/>
        <v>0</v>
      </c>
      <c r="DT194" s="59">
        <f t="shared" si="533"/>
        <v>0</v>
      </c>
      <c r="DU194" s="59">
        <f t="shared" si="533"/>
        <v>0</v>
      </c>
      <c r="DV194" s="59">
        <f t="shared" si="533"/>
        <v>0</v>
      </c>
      <c r="DW194" s="59">
        <f t="shared" si="533"/>
        <v>0</v>
      </c>
      <c r="DX194" s="59">
        <f t="shared" si="533"/>
        <v>0</v>
      </c>
      <c r="DY194" s="59">
        <f t="shared" si="533"/>
        <v>0</v>
      </c>
      <c r="DZ194" s="59">
        <f t="shared" si="533"/>
        <v>0</v>
      </c>
      <c r="EA194" s="59">
        <f t="shared" si="533"/>
        <v>0</v>
      </c>
      <c r="EB194" s="59">
        <f t="shared" si="530"/>
        <v>0</v>
      </c>
      <c r="EC194" s="59">
        <f t="shared" si="530"/>
        <v>0</v>
      </c>
      <c r="ED194" s="59">
        <f t="shared" si="530"/>
        <v>0</v>
      </c>
      <c r="EE194" s="59">
        <f t="shared" si="530"/>
        <v>0</v>
      </c>
      <c r="EF194" s="59">
        <f t="shared" si="530"/>
        <v>0</v>
      </c>
      <c r="EG194" s="59">
        <f t="shared" si="530"/>
        <v>0</v>
      </c>
      <c r="EH194" s="20">
        <f>+BE194/'[1]total numbers'!BN194</f>
        <v>0</v>
      </c>
      <c r="EI194" s="20">
        <f>+BF194/'[1]total numbers'!BX194</f>
        <v>0</v>
      </c>
      <c r="EJ194" s="20">
        <f>+BG194/'[1]total numbers'!CH194</f>
        <v>0</v>
      </c>
      <c r="EK194" s="20">
        <f>+BH194/'[1]total numbers'!CR194</f>
        <v>0</v>
      </c>
      <c r="EL194" s="20">
        <f>+BI194/'[1]total numbers'!DB194</f>
        <v>0</v>
      </c>
      <c r="EM194" s="20">
        <f>+BJ194/'[1]total numbers'!DC194</f>
        <v>0</v>
      </c>
      <c r="EN194" s="20">
        <f>+BK194/'[1]total numbers'!DD194</f>
        <v>0</v>
      </c>
      <c r="EO194" s="20">
        <f>+BL194/'[1]total numbers'!DE194</f>
        <v>0</v>
      </c>
      <c r="EP194" s="20">
        <f>+BM194/'[1]total numbers'!DF194</f>
        <v>0</v>
      </c>
      <c r="EQ194" s="20">
        <f>+BN194/'[1]total numbers'!DG194</f>
        <v>0</v>
      </c>
      <c r="ER194" s="20">
        <f>+BO194/'[1]total numbers'!DH194</f>
        <v>0</v>
      </c>
      <c r="ES194" s="20">
        <f>+BP194/'[1]total numbers'!DI194</f>
        <v>0</v>
      </c>
      <c r="ET194" s="20">
        <f>+BQ194/'[1]total numbers'!DJ194</f>
        <v>0</v>
      </c>
      <c r="EU194" s="20">
        <f>+BR194/'[1]total numbers'!DK194</f>
        <v>0</v>
      </c>
      <c r="EV194" s="20">
        <f>+BS194/'[1]total numbers'!DL194</f>
        <v>0</v>
      </c>
      <c r="EW194" s="20">
        <f>+BT194/'[1]total numbers'!DM194</f>
        <v>0</v>
      </c>
      <c r="EX194" s="86">
        <f>+BU194/'[1]total numbers'!DN194</f>
        <v>0</v>
      </c>
      <c r="EY194" s="86">
        <f>+BV194/'[1]total numbers'!DO194</f>
        <v>0</v>
      </c>
      <c r="EZ194" s="86">
        <f>+BW194/'[1]total numbers'!DP194</f>
        <v>0</v>
      </c>
      <c r="FA194" s="86">
        <f>+BX194/'[1]total numbers'!DQ194</f>
        <v>0</v>
      </c>
      <c r="FB194" s="86">
        <f>+BY194/'[1]total numbers'!DR194</f>
        <v>0</v>
      </c>
      <c r="FC194" s="86">
        <f>+BZ194/'[1]total numbers'!DS194</f>
        <v>0</v>
      </c>
      <c r="FD194" s="86">
        <f>+CA194/'[1]total numbers'!DT194</f>
        <v>0</v>
      </c>
      <c r="FE194" s="86">
        <f>+CB194/'[1]total numbers'!DU194</f>
        <v>0</v>
      </c>
      <c r="FF194" s="86">
        <f>+CC194/'[1]total numbers'!DV194</f>
        <v>0</v>
      </c>
      <c r="FH194" s="54">
        <f t="shared" si="391"/>
        <v>-10000</v>
      </c>
      <c r="FI194" s="54">
        <f t="shared" si="392"/>
        <v>1960</v>
      </c>
      <c r="FJ194" s="65">
        <f t="shared" si="393"/>
        <v>7.4999999999999997E-2</v>
      </c>
      <c r="FK194" s="59">
        <f t="shared" si="394"/>
        <v>0</v>
      </c>
      <c r="FL194" s="54">
        <f t="shared" si="395"/>
        <v>0</v>
      </c>
      <c r="FM194" s="64">
        <v>0.33333333333333331</v>
      </c>
      <c r="FN194" s="59">
        <f t="shared" si="396"/>
        <v>-3.4811916252095831E-3</v>
      </c>
      <c r="FP194" s="6">
        <v>2</v>
      </c>
      <c r="FQ194" s="23" t="s">
        <v>380</v>
      </c>
      <c r="GF194" s="21"/>
      <c r="GG194" s="41">
        <f>IF([3]data!BE194&lt;=0, ,BE194/[3]data!BE194)</f>
        <v>0</v>
      </c>
      <c r="GH194" s="41">
        <f>IF([3]data!BF194&lt;=0, ,BF194/[3]data!BF194)</f>
        <v>0</v>
      </c>
      <c r="GI194" s="41">
        <f>IF([3]data!BG194&lt;=0, ,BG194/[3]data!BG194)</f>
        <v>0</v>
      </c>
      <c r="GJ194" s="41">
        <f>IF([3]data!BH194&lt;=0, ,BH194/[3]data!BH194)</f>
        <v>0</v>
      </c>
      <c r="GK194" s="41">
        <f>IF([3]data!BI194&lt;=0, ,BI194/[3]data!BI194)</f>
        <v>0</v>
      </c>
      <c r="GL194" s="41">
        <f>IF([3]data!BS194&lt;=0, ,BS194/[3]data!BS194)</f>
        <v>0</v>
      </c>
      <c r="HM194" s="17">
        <v>1</v>
      </c>
      <c r="HN194" s="128">
        <f t="shared" si="531"/>
        <v>1</v>
      </c>
      <c r="HO194" s="128">
        <f t="shared" si="531"/>
        <v>1</v>
      </c>
      <c r="HP194" s="128">
        <f t="shared" si="531"/>
        <v>1</v>
      </c>
      <c r="HQ194" s="128">
        <f t="shared" si="531"/>
        <v>1</v>
      </c>
      <c r="HR194" s="128">
        <f t="shared" si="531"/>
        <v>1</v>
      </c>
      <c r="HS194" s="128">
        <f t="shared" si="531"/>
        <v>1</v>
      </c>
      <c r="HT194" s="128">
        <f t="shared" si="531"/>
        <v>1</v>
      </c>
      <c r="HU194" s="128">
        <f t="shared" si="531"/>
        <v>1</v>
      </c>
      <c r="HV194" s="128">
        <f t="shared" si="531"/>
        <v>1</v>
      </c>
      <c r="HW194" s="128">
        <f t="shared" si="531"/>
        <v>1</v>
      </c>
      <c r="HX194" s="128">
        <f t="shared" si="531"/>
        <v>1</v>
      </c>
      <c r="HY194" s="128">
        <f t="shared" si="531"/>
        <v>1</v>
      </c>
      <c r="HZ194" s="128">
        <f t="shared" si="531"/>
        <v>1</v>
      </c>
      <c r="IA194" s="128">
        <f t="shared" si="531"/>
        <v>1</v>
      </c>
      <c r="IB194" s="128">
        <f t="shared" si="531"/>
        <v>1</v>
      </c>
      <c r="IC194" s="128">
        <f t="shared" si="531"/>
        <v>1</v>
      </c>
      <c r="ID194" s="128">
        <f t="shared" si="528"/>
        <v>1</v>
      </c>
      <c r="IE194" s="128">
        <f t="shared" si="528"/>
        <v>1</v>
      </c>
      <c r="IF194" s="128">
        <f t="shared" si="528"/>
        <v>1</v>
      </c>
      <c r="IG194" s="128">
        <f t="shared" si="528"/>
        <v>1</v>
      </c>
      <c r="IH194" s="128">
        <f t="shared" si="528"/>
        <v>1</v>
      </c>
      <c r="II194" s="128">
        <f t="shared" si="528"/>
        <v>1</v>
      </c>
      <c r="IJ194" s="128">
        <f t="shared" si="528"/>
        <v>1</v>
      </c>
      <c r="IK194" s="128">
        <f t="shared" si="528"/>
        <v>1</v>
      </c>
      <c r="IL194" s="128">
        <f t="shared" si="528"/>
        <v>1</v>
      </c>
      <c r="IM194" s="128">
        <f t="shared" si="528"/>
        <v>1</v>
      </c>
      <c r="IN194" s="128">
        <f t="shared" si="528"/>
        <v>1</v>
      </c>
      <c r="IO194" s="128">
        <f t="shared" si="528"/>
        <v>1</v>
      </c>
      <c r="IP194" s="128">
        <f t="shared" si="528"/>
        <v>1</v>
      </c>
      <c r="IQ194" s="128">
        <f t="shared" si="528"/>
        <v>1</v>
      </c>
      <c r="IR194" s="128">
        <f t="shared" si="528"/>
        <v>1</v>
      </c>
      <c r="IS194" s="128">
        <f t="shared" si="526"/>
        <v>1</v>
      </c>
      <c r="IT194" s="128">
        <f t="shared" si="526"/>
        <v>1</v>
      </c>
      <c r="IU194" s="128">
        <f t="shared" si="526"/>
        <v>1</v>
      </c>
      <c r="IV194" s="128">
        <f t="shared" si="526"/>
        <v>1</v>
      </c>
      <c r="IW194" s="128">
        <f t="shared" si="526"/>
        <v>1</v>
      </c>
      <c r="IX194" s="128">
        <f t="shared" si="526"/>
        <v>1</v>
      </c>
      <c r="IY194" s="128">
        <f t="shared" si="526"/>
        <v>1</v>
      </c>
      <c r="IZ194" s="128">
        <f t="shared" si="526"/>
        <v>1</v>
      </c>
      <c r="JA194" s="128">
        <f t="shared" si="526"/>
        <v>1</v>
      </c>
      <c r="JB194" s="128">
        <f t="shared" si="526"/>
        <v>1</v>
      </c>
      <c r="JC194" s="128">
        <f t="shared" si="526"/>
        <v>1</v>
      </c>
      <c r="JD194" s="128">
        <f t="shared" si="526"/>
        <v>1</v>
      </c>
      <c r="JE194" s="128">
        <f t="shared" si="526"/>
        <v>1</v>
      </c>
      <c r="JF194" s="128">
        <f t="shared" si="526"/>
        <v>1</v>
      </c>
      <c r="JG194" s="128">
        <f t="shared" si="526"/>
        <v>1</v>
      </c>
      <c r="JH194" s="128">
        <f t="shared" si="526"/>
        <v>1</v>
      </c>
      <c r="JI194" s="128">
        <f t="shared" si="510"/>
        <v>1</v>
      </c>
      <c r="JJ194" s="128">
        <f t="shared" si="510"/>
        <v>1</v>
      </c>
      <c r="JK194" s="128">
        <f t="shared" si="510"/>
        <v>1</v>
      </c>
      <c r="JL194" s="128">
        <f t="shared" si="510"/>
        <v>1</v>
      </c>
      <c r="JM194" s="128">
        <f t="shared" si="510"/>
        <v>1</v>
      </c>
      <c r="JN194" s="128">
        <f t="shared" si="510"/>
        <v>1</v>
      </c>
      <c r="JO194" s="128">
        <f t="shared" si="510"/>
        <v>1</v>
      </c>
      <c r="JP194" s="128">
        <f t="shared" si="510"/>
        <v>1</v>
      </c>
      <c r="JQ194" s="128">
        <f t="shared" si="510"/>
        <v>1</v>
      </c>
      <c r="JR194" s="128">
        <f t="shared" si="510"/>
        <v>1</v>
      </c>
      <c r="JS194" s="128">
        <f t="shared" si="510"/>
        <v>1</v>
      </c>
      <c r="JT194" s="128">
        <f t="shared" si="510"/>
        <v>1</v>
      </c>
      <c r="JU194" s="128">
        <f t="shared" si="510"/>
        <v>1</v>
      </c>
      <c r="JV194" s="128">
        <f t="shared" si="510"/>
        <v>1</v>
      </c>
      <c r="JW194" s="128">
        <f t="shared" si="510"/>
        <v>1</v>
      </c>
      <c r="JX194" s="128">
        <f t="shared" si="509"/>
        <v>1</v>
      </c>
      <c r="JY194" s="128">
        <f t="shared" si="509"/>
        <v>1</v>
      </c>
      <c r="JZ194" s="128">
        <f t="shared" si="509"/>
        <v>1</v>
      </c>
      <c r="KA194" s="128">
        <f t="shared" si="505"/>
        <v>1</v>
      </c>
      <c r="KB194" s="128">
        <f t="shared" si="505"/>
        <v>1</v>
      </c>
      <c r="KC194" s="128">
        <f t="shared" si="505"/>
        <v>1</v>
      </c>
      <c r="KD194" s="128">
        <f t="shared" si="505"/>
        <v>1</v>
      </c>
      <c r="KE194" s="128">
        <f t="shared" si="505"/>
        <v>1</v>
      </c>
      <c r="KF194" s="128">
        <f t="shared" si="505"/>
        <v>1</v>
      </c>
      <c r="KG194" s="128">
        <f t="shared" si="505"/>
        <v>1</v>
      </c>
      <c r="KH194" s="128">
        <f t="shared" si="505"/>
        <v>1</v>
      </c>
      <c r="KI194" s="128">
        <f t="shared" si="505"/>
        <v>1</v>
      </c>
      <c r="KJ194" s="128">
        <f t="shared" si="505"/>
        <v>1</v>
      </c>
      <c r="KK194" s="128">
        <f t="shared" si="505"/>
        <v>1</v>
      </c>
      <c r="KL194" s="17">
        <v>1</v>
      </c>
    </row>
    <row r="195" spans="1:300" x14ac:dyDescent="0.2">
      <c r="A195" s="6">
        <v>21</v>
      </c>
      <c r="B195" s="14">
        <v>704</v>
      </c>
      <c r="C195" s="103" t="s">
        <v>234</v>
      </c>
      <c r="D195" s="11">
        <v>0</v>
      </c>
      <c r="E195" s="11">
        <v>0</v>
      </c>
      <c r="F195" s="11">
        <f>+'[1]total numbers'!F195*CI195</f>
        <v>1.0551185158981582E-2</v>
      </c>
      <c r="G195" s="11">
        <f>+'[1]total numbers'!G195*CJ195</f>
        <v>2.8235709586497994E-2</v>
      </c>
      <c r="H195" s="11">
        <f>+'[1]total numbers'!H195*CK195</f>
        <v>7.5592873051635964E-2</v>
      </c>
      <c r="I195" s="11">
        <f>+'[1]total numbers'!I195*CL195</f>
        <v>0.20247393726728644</v>
      </c>
      <c r="J195" s="11">
        <f>+'[1]total numbers'!J195*CM195</f>
        <v>0.54260932676820262</v>
      </c>
      <c r="K195" s="11">
        <f>+'[1]total numbers'!K195*CN195</f>
        <v>1.4549946868815222</v>
      </c>
      <c r="L195" s="11">
        <f>+'[1]total numbers'!L195*CO195</f>
        <v>3.9040952781830063</v>
      </c>
      <c r="M195" s="11">
        <f>+'[1]total numbers'!M195*CP195</f>
        <v>10.48324908131819</v>
      </c>
      <c r="N195" s="11">
        <f>+'[1]total numbers'!N195*CQ195</f>
        <v>28.172315902005703</v>
      </c>
      <c r="O195" s="11">
        <f>+'[1]total numbers'!O195*CR195</f>
        <v>30.322874367807657</v>
      </c>
      <c r="P195" s="11">
        <f>+'[1]total numbers'!P195*CS195</f>
        <v>32.637597601991459</v>
      </c>
      <c r="Q195" s="11">
        <f>+'[1]total numbers'!Q195*CT195</f>
        <v>35.129017266265627</v>
      </c>
      <c r="R195" s="11">
        <f>+'[1]total numbers'!R195*CU195</f>
        <v>37.810621637736283</v>
      </c>
      <c r="S195" s="11">
        <f>+'[1]total numbers'!S195*CV195</f>
        <v>40.696928632983315</v>
      </c>
      <c r="T195" s="11">
        <f>+'[1]total numbers'!T195*CW195</f>
        <v>43.803564406493479</v>
      </c>
      <c r="U195" s="11">
        <f>+'[1]total numbers'!U195*CX195</f>
        <v>47.147347948973923</v>
      </c>
      <c r="V195" s="11">
        <f>+'[1]total numbers'!V195*CY195</f>
        <v>50.746382143552061</v>
      </c>
      <c r="W195" s="11">
        <f>+'[1]total numbers'!W195*CZ195</f>
        <v>53.565625595971653</v>
      </c>
      <c r="X195" s="11">
        <f>+'[1]total numbers'!X195*DA195</f>
        <v>56.384869048391209</v>
      </c>
      <c r="Y195" s="11">
        <f>+'[1]total numbers'!Y195*DB195</f>
        <v>73.300329762908547</v>
      </c>
      <c r="Z195" s="11">
        <f>+'[1]total numbers'!Z195*DC195</f>
        <v>90.215790477425912</v>
      </c>
      <c r="AA195" s="11">
        <f>+'[1]total numbers'!AA195*DD195</f>
        <v>107.13125119194331</v>
      </c>
      <c r="AB195" s="11">
        <f>+'[1]total numbers'!AB195*DE195</f>
        <v>124.04671190646064</v>
      </c>
      <c r="AC195" s="11">
        <f>+'[1]total numbers'!AC195*DF195</f>
        <v>140.96217262097801</v>
      </c>
      <c r="AD195" s="11">
        <f>+'[1]total numbers'!AD195*DG195</f>
        <v>176.20271577622242</v>
      </c>
      <c r="AE195" s="11">
        <f>+'[1]total numbers'!AE195*DH195</f>
        <v>211.44325893146697</v>
      </c>
      <c r="AF195" s="11">
        <f>+'[1]total numbers'!AF195*DI195</f>
        <v>232.29978705551247</v>
      </c>
      <c r="AG195" s="11">
        <f>+'[1]total numbers'!AG195*DJ195</f>
        <v>253.15631517955799</v>
      </c>
      <c r="AH195" s="11">
        <f>+'[1]total numbers'!AH195*DK195</f>
        <v>274.01284330360369</v>
      </c>
      <c r="AI195" s="11">
        <f>+'[1]total numbers'!AI195*DL195</f>
        <v>294.86937142764907</v>
      </c>
      <c r="AJ195" s="11">
        <f>+'[1]total numbers'!AJ195*DM195</f>
        <v>315.72589955169462</v>
      </c>
      <c r="AK195" s="11">
        <f>+'[1]total numbers'!AK195*DN195</f>
        <v>336.58242767574018</v>
      </c>
      <c r="AL195" s="11">
        <f>+'[1]total numbers'!AL195*DO195</f>
        <v>357.43895579978567</v>
      </c>
      <c r="AM195" s="11">
        <f>+'[1]total numbers'!AM195*DP195</f>
        <v>378.29548392383117</v>
      </c>
      <c r="AN195" s="11">
        <f>+'[1]total numbers'!AN195*DQ195</f>
        <v>399.15201204787689</v>
      </c>
      <c r="AO195" s="11">
        <f>+'[1]total numbers'!AO195*DR195</f>
        <v>420.00854017192239</v>
      </c>
      <c r="AP195" s="11">
        <f>+'[1]total numbers'!AP195*DS195</f>
        <v>440.86506829596794</v>
      </c>
      <c r="AQ195" s="11">
        <f>+'[1]total numbers'!AQ195*DT195</f>
        <v>461.72159642001373</v>
      </c>
      <c r="AR195" s="11">
        <f>+'[1]total numbers'!AR195*DU195</f>
        <v>517.7822524713763</v>
      </c>
      <c r="AS195" s="11">
        <f>+'[1]total numbers'!AS195*DV195</f>
        <v>573.84290852273932</v>
      </c>
      <c r="AT195" s="11">
        <f>+'[1]total numbers'!AT195*DW195</f>
        <v>629.90356457410257</v>
      </c>
      <c r="AU195" s="11">
        <f>+'[1]total numbers'!AU195*DX195</f>
        <v>685.96422062546549</v>
      </c>
      <c r="AV195" s="11">
        <f>+'[1]total numbers'!AV195*DY195</f>
        <v>742.02487667682817</v>
      </c>
      <c r="AW195" s="11">
        <f>+'[1]total numbers'!AW195*DZ195</f>
        <v>897.20660846094768</v>
      </c>
      <c r="AX195" s="11">
        <f>+'[1]total numbers'!AX195*EA195</f>
        <v>1052.3883402450667</v>
      </c>
      <c r="AY195" s="11">
        <f>+'[1]total numbers'!AY195*EB195</f>
        <v>1207.5700720291861</v>
      </c>
      <c r="AZ195" s="11">
        <f>+'[1]total numbers'!AZ195*EC195</f>
        <v>1362.7518038133051</v>
      </c>
      <c r="BA195" s="11">
        <f>+'[1]total numbers'!BA195*ED195</f>
        <v>1504.272257118949</v>
      </c>
      <c r="BB195" s="11">
        <f>+'[1]total numbers'!BB195*EE195</f>
        <v>1645.7927104245925</v>
      </c>
      <c r="BC195" s="11">
        <f>+'[1]total numbers'!BC195*EF195</f>
        <v>1787.3131637302356</v>
      </c>
      <c r="BD195" s="19">
        <f>+'[5]raw data'!$CR$68</f>
        <v>1869</v>
      </c>
      <c r="BE195" s="123">
        <f>+[2]faostat2014_rice!B219</f>
        <v>4744</v>
      </c>
      <c r="BF195" s="19">
        <f>+[2]faostat2014_rice!C219</f>
        <v>4724.3999999999996</v>
      </c>
      <c r="BG195" s="19">
        <f>+[2]faostat2014_rice!D219</f>
        <v>5600.2</v>
      </c>
      <c r="BH195" s="19">
        <f>+[2]faostat2014_rice!E219</f>
        <v>6042.8</v>
      </c>
      <c r="BI195" s="19">
        <f>+[2]faostat2014_rice!F219</f>
        <v>7666.3</v>
      </c>
      <c r="BJ195" s="19">
        <f>+[2]faostat2014_rice!G219</f>
        <v>7492.7</v>
      </c>
      <c r="BK195" s="19">
        <f>+[2]faostat2014_rice!H219</f>
        <v>7504.3</v>
      </c>
      <c r="BL195" s="19">
        <f>+[2]faostat2014_rice!I219</f>
        <v>7452.2</v>
      </c>
      <c r="BM195" s="19">
        <f>+[2]faostat2014_rice!J219</f>
        <v>7445.3</v>
      </c>
      <c r="BN195" s="19">
        <f>+[2]faostat2014_rice!K219</f>
        <v>7329.2</v>
      </c>
      <c r="BO195" s="19">
        <f>+[2]faostat2014_rice!L219</f>
        <v>7324.8</v>
      </c>
      <c r="BP195" s="19">
        <f>+[2]faostat2014_rice!M219</f>
        <v>7207.4</v>
      </c>
      <c r="BQ195" s="19">
        <f>+[2]faostat2014_rice!N219</f>
        <v>7400.2</v>
      </c>
      <c r="BR195" s="19">
        <f>+[2]faostat2014_rice!O219</f>
        <v>7437.2</v>
      </c>
      <c r="BS195" s="19">
        <f>+[2]faostat2014_rice!P219</f>
        <v>7489.4</v>
      </c>
      <c r="BT195" s="19">
        <f>+[2]faostat2014_rice!Q219</f>
        <v>7655.44</v>
      </c>
      <c r="BU195" s="82">
        <f t="shared" si="379"/>
        <v>7672.6933333333291</v>
      </c>
      <c r="BV195" s="82">
        <f t="shared" si="380"/>
        <v>7791.4942222222162</v>
      </c>
      <c r="BW195" s="82">
        <f t="shared" si="381"/>
        <v>7857.3037037036847</v>
      </c>
      <c r="BX195" s="82">
        <f t="shared" si="382"/>
        <v>7952.9939950616972</v>
      </c>
      <c r="BY195" s="82">
        <f t="shared" si="383"/>
        <v>8040.7904065843322</v>
      </c>
      <c r="BZ195" s="82">
        <f t="shared" si="384"/>
        <v>8111.798960109707</v>
      </c>
      <c r="CA195" s="82">
        <f t="shared" si="385"/>
        <v>8208.4231346684392</v>
      </c>
      <c r="CB195" s="82">
        <f t="shared" si="386"/>
        <v>8287.3934113555297</v>
      </c>
      <c r="CC195" s="82">
        <f t="shared" si="387"/>
        <v>8375.2250529743906</v>
      </c>
      <c r="CD195" s="31"/>
      <c r="CE195" s="15">
        <f t="shared" si="438"/>
        <v>2941.9000000000005</v>
      </c>
      <c r="CG195" s="108">
        <f t="shared" ref="CG195:CO195" si="536">+CH195-CH195/2</f>
        <v>6.8829185850086935E-5</v>
      </c>
      <c r="CH195" s="108">
        <f t="shared" si="536"/>
        <v>1.3765837170017387E-4</v>
      </c>
      <c r="CI195" s="108">
        <f t="shared" si="536"/>
        <v>2.7531674340034774E-4</v>
      </c>
      <c r="CJ195" s="108">
        <f t="shared" si="536"/>
        <v>5.5063348680069548E-4</v>
      </c>
      <c r="CK195" s="108">
        <f t="shared" si="536"/>
        <v>1.101266973601391E-3</v>
      </c>
      <c r="CL195" s="108">
        <f t="shared" si="536"/>
        <v>2.2025339472027819E-3</v>
      </c>
      <c r="CM195" s="108">
        <f t="shared" si="536"/>
        <v>4.4050678944055639E-3</v>
      </c>
      <c r="CN195" s="108">
        <f t="shared" si="536"/>
        <v>8.8101357888111277E-3</v>
      </c>
      <c r="CO195" s="108">
        <f t="shared" si="536"/>
        <v>1.7620271577622255E-2</v>
      </c>
      <c r="CP195" s="108">
        <f>+CQ195-CQ195/2</f>
        <v>3.5240543155244511E-2</v>
      </c>
      <c r="CQ195" s="59">
        <f t="shared" ref="CQ195:ED195" si="537">+CR195</f>
        <v>7.0481086310489022E-2</v>
      </c>
      <c r="CR195" s="59">
        <f t="shared" si="537"/>
        <v>7.0481086310489022E-2</v>
      </c>
      <c r="CS195" s="59">
        <f t="shared" si="537"/>
        <v>7.0481086310489022E-2</v>
      </c>
      <c r="CT195" s="59">
        <f t="shared" si="537"/>
        <v>7.0481086310489022E-2</v>
      </c>
      <c r="CU195" s="59">
        <f t="shared" si="537"/>
        <v>7.0481086310489022E-2</v>
      </c>
      <c r="CV195" s="59">
        <f t="shared" si="537"/>
        <v>7.0481086310489022E-2</v>
      </c>
      <c r="CW195" s="59">
        <f t="shared" si="537"/>
        <v>7.0481086310489022E-2</v>
      </c>
      <c r="CX195" s="59">
        <f t="shared" si="537"/>
        <v>7.0481086310489022E-2</v>
      </c>
      <c r="CY195" s="59">
        <f t="shared" si="537"/>
        <v>7.0481086310489022E-2</v>
      </c>
      <c r="CZ195" s="59">
        <f t="shared" si="537"/>
        <v>7.0481086310489022E-2</v>
      </c>
      <c r="DA195" s="59">
        <f t="shared" si="537"/>
        <v>7.0481086310489022E-2</v>
      </c>
      <c r="DB195" s="59">
        <f t="shared" si="537"/>
        <v>7.0481086310489022E-2</v>
      </c>
      <c r="DC195" s="59">
        <f t="shared" si="537"/>
        <v>7.0481086310489022E-2</v>
      </c>
      <c r="DD195" s="59">
        <f t="shared" si="537"/>
        <v>7.0481086310489022E-2</v>
      </c>
      <c r="DE195" s="59">
        <f t="shared" si="537"/>
        <v>7.0481086310489022E-2</v>
      </c>
      <c r="DF195" s="59">
        <f t="shared" si="537"/>
        <v>7.0481086310489022E-2</v>
      </c>
      <c r="DG195" s="59">
        <f t="shared" si="537"/>
        <v>7.0481086310489022E-2</v>
      </c>
      <c r="DH195" s="59">
        <f t="shared" si="537"/>
        <v>7.0481086310489022E-2</v>
      </c>
      <c r="DI195" s="59">
        <f t="shared" si="537"/>
        <v>7.0481086310489022E-2</v>
      </c>
      <c r="DJ195" s="59">
        <f t="shared" si="537"/>
        <v>7.0481086310489022E-2</v>
      </c>
      <c r="DK195" s="59">
        <f t="shared" si="537"/>
        <v>7.0481086310489022E-2</v>
      </c>
      <c r="DL195" s="59">
        <f t="shared" si="537"/>
        <v>7.0481086310489022E-2</v>
      </c>
      <c r="DM195" s="59">
        <f t="shared" si="537"/>
        <v>7.0481086310489022E-2</v>
      </c>
      <c r="DN195" s="59">
        <f t="shared" si="537"/>
        <v>7.0481086310489022E-2</v>
      </c>
      <c r="DO195" s="59">
        <f t="shared" si="537"/>
        <v>7.0481086310489022E-2</v>
      </c>
      <c r="DP195" s="59">
        <f t="shared" si="537"/>
        <v>7.0481086310489022E-2</v>
      </c>
      <c r="DQ195" s="59">
        <f t="shared" si="537"/>
        <v>7.0481086310489022E-2</v>
      </c>
      <c r="DR195" s="59">
        <f t="shared" si="537"/>
        <v>7.0481086310489022E-2</v>
      </c>
      <c r="DS195" s="59">
        <f t="shared" si="537"/>
        <v>7.0481086310489022E-2</v>
      </c>
      <c r="DT195" s="59">
        <f t="shared" si="537"/>
        <v>7.0481086310489022E-2</v>
      </c>
      <c r="DU195" s="59">
        <f t="shared" si="537"/>
        <v>7.0481086310489022E-2</v>
      </c>
      <c r="DV195" s="59">
        <f t="shared" si="537"/>
        <v>7.0481086310489022E-2</v>
      </c>
      <c r="DW195" s="59">
        <f t="shared" si="537"/>
        <v>7.0481086310489022E-2</v>
      </c>
      <c r="DX195" s="59">
        <f t="shared" si="537"/>
        <v>7.0481086310489022E-2</v>
      </c>
      <c r="DY195" s="59">
        <f t="shared" si="537"/>
        <v>7.0481086310489022E-2</v>
      </c>
      <c r="DZ195" s="59">
        <f t="shared" si="537"/>
        <v>7.0481086310489022E-2</v>
      </c>
      <c r="EA195" s="59">
        <f t="shared" si="537"/>
        <v>7.0481086310489022E-2</v>
      </c>
      <c r="EB195" s="59">
        <f t="shared" si="537"/>
        <v>7.0481086310489022E-2</v>
      </c>
      <c r="EC195" s="59">
        <f t="shared" si="537"/>
        <v>7.0481086310489022E-2</v>
      </c>
      <c r="ED195" s="59">
        <f t="shared" si="537"/>
        <v>7.0481086310489022E-2</v>
      </c>
      <c r="EE195" s="59">
        <f>+EF195</f>
        <v>7.0481086310489022E-2</v>
      </c>
      <c r="EF195" s="59">
        <f>+EG195-EG195/2</f>
        <v>7.0481086310489022E-2</v>
      </c>
      <c r="EG195" s="129">
        <f t="shared" si="530"/>
        <v>0.14096217262097804</v>
      </c>
      <c r="EH195" s="20">
        <f>+BE195/'[1]total numbers'!BN195</f>
        <v>0.1409874500663256</v>
      </c>
      <c r="EI195" s="20">
        <f>+BF195/'[1]total numbers'!BX195</f>
        <v>0.11013014070615042</v>
      </c>
      <c r="EJ195" s="20">
        <f>+BG195/'[1]total numbers'!CH195</f>
        <v>0.10503579313811789</v>
      </c>
      <c r="EK195" s="20">
        <f>+BH195/'[1]total numbers'!CR195</f>
        <v>9.1215553365853616E-2</v>
      </c>
      <c r="EL195" s="20">
        <f>+BI195/'[1]total numbers'!DB195</f>
        <v>9.7457177821002522E-2</v>
      </c>
      <c r="EM195" s="20">
        <f>+BJ195/'[1]total numbers'!DC195</f>
        <v>9.393493397029945E-2</v>
      </c>
      <c r="EN195" s="20">
        <f>+BK195/'[1]total numbers'!DD195</f>
        <v>9.2803136145723983E-2</v>
      </c>
      <c r="EO195" s="20">
        <f>+BL195/'[1]total numbers'!DE195</f>
        <v>9.0933973615627495E-2</v>
      </c>
      <c r="EP195" s="20">
        <f>+BM195/'[1]total numbers'!DF195</f>
        <v>8.9676257664858094E-2</v>
      </c>
      <c r="EQ195" s="20">
        <f>+BN195/'[1]total numbers'!DG195</f>
        <v>8.7175486983844128E-2</v>
      </c>
      <c r="ER195" s="20">
        <f>+BO195/'[1]total numbers'!DH195</f>
        <v>8.6071972493161147E-2</v>
      </c>
      <c r="ES195" s="20">
        <f>+BP195/'[1]total numbers'!DI195</f>
        <v>8.3702323534414397E-2</v>
      </c>
      <c r="ET195" s="20">
        <f>+BQ195/'[1]total numbers'!DJ195</f>
        <v>8.4966099385168622E-2</v>
      </c>
      <c r="EU195" s="20">
        <f>+BR195/'[1]total numbers'!DK195</f>
        <v>8.4447517795725846E-2</v>
      </c>
      <c r="EV195" s="20">
        <f>+BS195/'[1]total numbers'!DL195</f>
        <v>8.4123395612210217E-2</v>
      </c>
      <c r="EW195" s="20">
        <f>+BT195/'[1]total numbers'!DM195</f>
        <v>8.5083348881963464E-2</v>
      </c>
      <c r="EX195" s="86">
        <f>+BU195/'[1]total numbers'!DN195</f>
        <v>8.4398915437006228E-2</v>
      </c>
      <c r="EY195" s="86">
        <f>+BV195/'[1]total numbers'!DO195</f>
        <v>8.4844891382257384E-2</v>
      </c>
      <c r="EZ195" s="86">
        <f>+BW195/'[1]total numbers'!DP195</f>
        <v>8.4720157113681957E-2</v>
      </c>
      <c r="FA195" s="86">
        <f>+BX195/'[1]total numbers'!DQ195</f>
        <v>8.4925462660843901E-2</v>
      </c>
      <c r="FB195" s="86">
        <f>+BY195/'[1]total numbers'!DR195</f>
        <v>8.5052012724987872E-2</v>
      </c>
      <c r="FC195" s="86">
        <f>+BZ195/'[1]total numbers'!DS195</f>
        <v>8.5009243518342575E-2</v>
      </c>
      <c r="FD195" s="86">
        <f>+CA195/'[1]total numbers'!DT195</f>
        <v>8.5242014971959434E-2</v>
      </c>
      <c r="FE195" s="86">
        <f>+CB195/'[1]total numbers'!DU195</f>
        <v>8.5297554956781915E-2</v>
      </c>
      <c r="FF195" s="86">
        <f>+CC195/'[1]total numbers'!DV195</f>
        <v>8.5451526773431347E-2</v>
      </c>
      <c r="FH195" s="54">
        <f t="shared" si="391"/>
        <v>-10000</v>
      </c>
      <c r="FI195" s="54">
        <f t="shared" si="392"/>
        <v>1960</v>
      </c>
      <c r="FJ195" s="65">
        <v>0.1</v>
      </c>
      <c r="FK195" s="59">
        <f t="shared" si="394"/>
        <v>0.1409874500663256</v>
      </c>
      <c r="FL195" s="54">
        <f t="shared" si="395"/>
        <v>-16635.329893845439</v>
      </c>
      <c r="FM195" s="64">
        <v>0.33333333333333331</v>
      </c>
      <c r="FN195" s="59">
        <f t="shared" si="396"/>
        <v>5.321644102298068E-3</v>
      </c>
      <c r="FO195" s="54"/>
      <c r="FP195" s="6">
        <v>4</v>
      </c>
      <c r="FQ195" s="23" t="s">
        <v>390</v>
      </c>
      <c r="GF195" s="21"/>
      <c r="GG195" s="41">
        <f>IF([3]data!BE195&lt;=0, ,BE195/[3]data!BE195)</f>
        <v>4.7439999999999998</v>
      </c>
      <c r="GH195" s="41">
        <f>IF([3]data!BF195&lt;=0, ,BF195/[3]data!BF195)</f>
        <v>3.9369999999999998</v>
      </c>
      <c r="GI195" s="41">
        <f>IF([3]data!BG195&lt;=0, ,BG195/[3]data!BG195)</f>
        <v>3.2942352941176472</v>
      </c>
      <c r="GJ195" s="41">
        <f>IF([3]data!BH195&lt;=0, ,BH195/[3]data!BH195)</f>
        <v>2.0837241379310347</v>
      </c>
      <c r="GK195" s="41">
        <f>IF([3]data!BI195&lt;=0, ,BI195/[3]data!BI195)</f>
        <v>2.1003561643835615</v>
      </c>
      <c r="GL195" s="41">
        <f>IF([3]data!BS195&lt;=0, ,BS195/[3]data!BS195)</f>
        <v>1.6281304347826087</v>
      </c>
      <c r="HM195" s="17">
        <v>1</v>
      </c>
      <c r="HN195" s="128">
        <f t="shared" si="531"/>
        <v>0.96880199667221301</v>
      </c>
      <c r="HO195" s="128">
        <f t="shared" si="531"/>
        <v>0.93760399334442601</v>
      </c>
      <c r="HP195" s="128">
        <f t="shared" si="531"/>
        <v>0.90640599001663891</v>
      </c>
      <c r="HQ195" s="128">
        <f t="shared" si="531"/>
        <v>0.87520798668885191</v>
      </c>
      <c r="HR195" s="128">
        <f t="shared" si="531"/>
        <v>0.84400998336106492</v>
      </c>
      <c r="HS195" s="128">
        <f t="shared" si="531"/>
        <v>0.81281198003327781</v>
      </c>
      <c r="HT195" s="128">
        <f t="shared" si="531"/>
        <v>0.78161397670549082</v>
      </c>
      <c r="HU195" s="128">
        <f t="shared" si="531"/>
        <v>0.75041597337770383</v>
      </c>
      <c r="HV195" s="128">
        <f t="shared" si="531"/>
        <v>0.71921797004991683</v>
      </c>
      <c r="HW195" s="128">
        <f t="shared" si="531"/>
        <v>0.68801996672212984</v>
      </c>
      <c r="HX195" s="128">
        <f t="shared" si="531"/>
        <v>0.68490016638935103</v>
      </c>
      <c r="HY195" s="128">
        <f t="shared" si="531"/>
        <v>0.68178036605657244</v>
      </c>
      <c r="HZ195" s="128">
        <f t="shared" si="531"/>
        <v>0.67866056572379363</v>
      </c>
      <c r="IA195" s="128">
        <f t="shared" si="531"/>
        <v>0.67554076539101504</v>
      </c>
      <c r="IB195" s="128">
        <f t="shared" si="531"/>
        <v>0.67242096505823623</v>
      </c>
      <c r="IC195" s="128">
        <f t="shared" si="531"/>
        <v>0.66930116472545764</v>
      </c>
      <c r="ID195" s="128">
        <f t="shared" si="528"/>
        <v>0.66618136439267883</v>
      </c>
      <c r="IE195" s="128">
        <f t="shared" si="528"/>
        <v>0.66306156405990013</v>
      </c>
      <c r="IF195" s="128">
        <f t="shared" si="528"/>
        <v>0.65994176372712143</v>
      </c>
      <c r="IG195" s="128">
        <f t="shared" si="528"/>
        <v>0.65682196339434273</v>
      </c>
      <c r="IH195" s="128">
        <f t="shared" si="528"/>
        <v>0.65370216306156403</v>
      </c>
      <c r="II195" s="128">
        <f t="shared" si="528"/>
        <v>0.65058236272878534</v>
      </c>
      <c r="IJ195" s="128">
        <f t="shared" si="528"/>
        <v>0.64746256239600664</v>
      </c>
      <c r="IK195" s="128">
        <f t="shared" si="528"/>
        <v>0.64434276206322794</v>
      </c>
      <c r="IL195" s="128">
        <f t="shared" si="528"/>
        <v>0.64122296173044924</v>
      </c>
      <c r="IM195" s="128">
        <f t="shared" si="528"/>
        <v>0.63810316139767054</v>
      </c>
      <c r="IN195" s="128">
        <f t="shared" si="528"/>
        <v>0.63498336106489184</v>
      </c>
      <c r="IO195" s="128">
        <f t="shared" si="528"/>
        <v>0.63467138103161402</v>
      </c>
      <c r="IP195" s="128">
        <f t="shared" si="528"/>
        <v>0.6343594009983361</v>
      </c>
      <c r="IQ195" s="128">
        <f t="shared" si="528"/>
        <v>0.63404742096505817</v>
      </c>
      <c r="IR195" s="128">
        <f t="shared" si="528"/>
        <v>0.63373544093178036</v>
      </c>
      <c r="IS195" s="128">
        <f t="shared" si="526"/>
        <v>0.63342346089850254</v>
      </c>
      <c r="IT195" s="128">
        <f t="shared" si="526"/>
        <v>0.63311148086522462</v>
      </c>
      <c r="IU195" s="128">
        <f t="shared" si="526"/>
        <v>0.63279950083194669</v>
      </c>
      <c r="IV195" s="128">
        <f t="shared" si="526"/>
        <v>0.63248752079866888</v>
      </c>
      <c r="IW195" s="128">
        <f t="shared" si="526"/>
        <v>0.63217554076539106</v>
      </c>
      <c r="IX195" s="128">
        <f t="shared" si="526"/>
        <v>0.63186356073211314</v>
      </c>
      <c r="IY195" s="128">
        <f t="shared" si="526"/>
        <v>0.63155158069883521</v>
      </c>
      <c r="IZ195" s="128">
        <f t="shared" si="526"/>
        <v>0.6312396006655574</v>
      </c>
      <c r="JA195" s="128">
        <f t="shared" si="526"/>
        <v>0.63092762063227958</v>
      </c>
      <c r="JB195" s="128">
        <f t="shared" si="526"/>
        <v>0.63061564059900166</v>
      </c>
      <c r="JC195" s="128">
        <f t="shared" si="526"/>
        <v>0.63030366056572373</v>
      </c>
      <c r="JD195" s="128">
        <f t="shared" si="526"/>
        <v>0.62999168053244592</v>
      </c>
      <c r="JE195" s="128">
        <f t="shared" si="526"/>
        <v>0.6296797004991681</v>
      </c>
      <c r="JF195" s="128">
        <f t="shared" si="526"/>
        <v>0.62936772046589018</v>
      </c>
      <c r="JG195" s="128">
        <f t="shared" si="526"/>
        <v>0.62905574043261225</v>
      </c>
      <c r="JH195" s="128">
        <f t="shared" si="526"/>
        <v>0.62874376039933444</v>
      </c>
      <c r="JI195" s="128">
        <f t="shared" si="510"/>
        <v>0.62843178036605662</v>
      </c>
      <c r="JJ195" s="128">
        <f t="shared" si="510"/>
        <v>0.6281198003327787</v>
      </c>
      <c r="JK195" s="128">
        <f t="shared" si="510"/>
        <v>0.62780782029950077</v>
      </c>
      <c r="JL195" s="128">
        <f t="shared" si="510"/>
        <v>0.62749584026622296</v>
      </c>
      <c r="JM195" s="128">
        <f t="shared" si="510"/>
        <v>0.62718386023294515</v>
      </c>
      <c r="JN195" s="128">
        <f t="shared" si="510"/>
        <v>0.62687188019966722</v>
      </c>
      <c r="JO195" s="128">
        <f t="shared" si="510"/>
        <v>0.62655990016638929</v>
      </c>
      <c r="JP195" s="128">
        <f t="shared" si="510"/>
        <v>0.62624792013311148</v>
      </c>
      <c r="JQ195" s="128">
        <f t="shared" si="510"/>
        <v>0.62593594009983367</v>
      </c>
      <c r="JR195" s="128">
        <f t="shared" si="510"/>
        <v>0.62562396006655574</v>
      </c>
      <c r="JS195" s="128">
        <f t="shared" si="510"/>
        <v>0.625592762063228</v>
      </c>
      <c r="JT195" s="128">
        <f t="shared" si="510"/>
        <v>0.62556156405990015</v>
      </c>
      <c r="JU195" s="128">
        <f t="shared" si="510"/>
        <v>0.62553036605657231</v>
      </c>
      <c r="JV195" s="128">
        <f t="shared" si="510"/>
        <v>0.62549916805324457</v>
      </c>
      <c r="JW195" s="128">
        <f t="shared" si="510"/>
        <v>0.62546797004991683</v>
      </c>
      <c r="JX195" s="128">
        <f t="shared" si="509"/>
        <v>0.62543677204658898</v>
      </c>
      <c r="JY195" s="128">
        <f t="shared" si="509"/>
        <v>0.62540557404326125</v>
      </c>
      <c r="JZ195" s="128">
        <f t="shared" si="509"/>
        <v>0.62537437603993351</v>
      </c>
      <c r="KA195" s="128">
        <f t="shared" si="505"/>
        <v>0.62534317803660566</v>
      </c>
      <c r="KB195" s="128">
        <f t="shared" si="505"/>
        <v>0.62531198003327781</v>
      </c>
      <c r="KC195" s="128">
        <f t="shared" si="505"/>
        <v>0.62528078202995008</v>
      </c>
      <c r="KD195" s="128">
        <f t="shared" si="505"/>
        <v>0.62524958402662234</v>
      </c>
      <c r="KE195" s="128">
        <f t="shared" si="505"/>
        <v>0.62521838602329449</v>
      </c>
      <c r="KF195" s="128">
        <f t="shared" si="505"/>
        <v>0.62518718801996664</v>
      </c>
      <c r="KG195" s="128">
        <f t="shared" si="505"/>
        <v>0.62515599001663891</v>
      </c>
      <c r="KH195" s="128">
        <f t="shared" si="505"/>
        <v>0.62512479201331117</v>
      </c>
      <c r="KI195" s="128">
        <f t="shared" si="505"/>
        <v>0.62509359400998332</v>
      </c>
      <c r="KJ195" s="128">
        <f t="shared" si="505"/>
        <v>0.62506239600665559</v>
      </c>
      <c r="KK195" s="128">
        <f t="shared" si="505"/>
        <v>0.62503119800332785</v>
      </c>
      <c r="KL195" s="6">
        <f>1/1.6</f>
        <v>0.625</v>
      </c>
      <c r="KN195" s="131" t="s">
        <v>477</v>
      </c>
    </row>
    <row r="196" spans="1:300" x14ac:dyDescent="0.2">
      <c r="A196" s="6">
        <v>12</v>
      </c>
      <c r="B196" s="14">
        <v>705</v>
      </c>
      <c r="C196" s="76" t="s">
        <v>235</v>
      </c>
      <c r="D196" s="11">
        <v>0</v>
      </c>
      <c r="E196" s="11">
        <v>0</v>
      </c>
      <c r="F196" s="11">
        <f>+'[1]total numbers'!F196*CI196</f>
        <v>0</v>
      </c>
      <c r="G196" s="11">
        <f>+'[1]total numbers'!G196*CJ196</f>
        <v>0</v>
      </c>
      <c r="H196" s="11">
        <f>+'[1]total numbers'!H196*CK196</f>
        <v>0</v>
      </c>
      <c r="I196" s="11">
        <f>+'[1]total numbers'!I196*CL196</f>
        <v>0</v>
      </c>
      <c r="J196" s="11">
        <f>+'[1]total numbers'!J196*CM196</f>
        <v>0</v>
      </c>
      <c r="K196" s="11">
        <f>+'[1]total numbers'!K196*CN196</f>
        <v>0</v>
      </c>
      <c r="L196" s="11">
        <f>+'[1]total numbers'!L196*CO196</f>
        <v>0</v>
      </c>
      <c r="M196" s="11">
        <f>+'[1]total numbers'!M196*CP196</f>
        <v>0</v>
      </c>
      <c r="N196" s="11">
        <f>+'[1]total numbers'!N196*CQ196</f>
        <v>0</v>
      </c>
      <c r="O196" s="11">
        <f>+'[1]total numbers'!O196*CR196</f>
        <v>0</v>
      </c>
      <c r="P196" s="11">
        <f>+'[1]total numbers'!P196*CS196</f>
        <v>0</v>
      </c>
      <c r="Q196" s="11">
        <f>+'[1]total numbers'!Q196*CT196</f>
        <v>0</v>
      </c>
      <c r="R196" s="11">
        <f>+'[1]total numbers'!R196*CU196</f>
        <v>0</v>
      </c>
      <c r="S196" s="11">
        <f>+'[1]total numbers'!S196*CV196</f>
        <v>0</v>
      </c>
      <c r="T196" s="11">
        <f>+'[1]total numbers'!T196*CW196</f>
        <v>0</v>
      </c>
      <c r="U196" s="11">
        <f>+'[1]total numbers'!U196*CX196</f>
        <v>0</v>
      </c>
      <c r="V196" s="11">
        <f>+'[1]total numbers'!V196*CY196</f>
        <v>0</v>
      </c>
      <c r="W196" s="11">
        <f>+'[1]total numbers'!W196*CZ196</f>
        <v>0</v>
      </c>
      <c r="X196" s="11">
        <f>+'[1]total numbers'!X196*DA196</f>
        <v>0</v>
      </c>
      <c r="Y196" s="11">
        <f>+'[1]total numbers'!Y196*DB196</f>
        <v>0</v>
      </c>
      <c r="Z196" s="11">
        <f>+'[1]total numbers'!Z196*DC196</f>
        <v>0</v>
      </c>
      <c r="AA196" s="11">
        <f>+'[1]total numbers'!AA196*DD196</f>
        <v>0</v>
      </c>
      <c r="AB196" s="11">
        <f>+'[1]total numbers'!AB196*DE196</f>
        <v>0</v>
      </c>
      <c r="AC196" s="11">
        <f>+'[1]total numbers'!AC196*DF196</f>
        <v>0</v>
      </c>
      <c r="AD196" s="11">
        <f>+'[1]total numbers'!AD196*DG196</f>
        <v>0</v>
      </c>
      <c r="AE196" s="11">
        <f>+'[1]total numbers'!AE196*DH196</f>
        <v>0</v>
      </c>
      <c r="AF196" s="11">
        <f>+'[1]total numbers'!AF196*DI196</f>
        <v>0</v>
      </c>
      <c r="AG196" s="11">
        <f>+'[1]total numbers'!AG196*DJ196</f>
        <v>0</v>
      </c>
      <c r="AH196" s="11">
        <f>+'[1]total numbers'!AH196*DK196</f>
        <v>0</v>
      </c>
      <c r="AI196" s="11">
        <f>+'[1]total numbers'!AI196*DL196</f>
        <v>0</v>
      </c>
      <c r="AJ196" s="11">
        <f>+'[1]total numbers'!AJ196*DM196</f>
        <v>0</v>
      </c>
      <c r="AK196" s="11">
        <f>+'[1]total numbers'!AK196*DN196</f>
        <v>0</v>
      </c>
      <c r="AL196" s="11">
        <f>+'[1]total numbers'!AL196*DO196</f>
        <v>0</v>
      </c>
      <c r="AM196" s="11">
        <f>+'[1]total numbers'!AM196*DP196</f>
        <v>0</v>
      </c>
      <c r="AN196" s="11">
        <f>+'[1]total numbers'!AN196*DQ196</f>
        <v>0</v>
      </c>
      <c r="AO196" s="11">
        <f>+'[1]total numbers'!AO196*DR196</f>
        <v>0</v>
      </c>
      <c r="AP196" s="11">
        <f>+'[1]total numbers'!AP196*DS196</f>
        <v>0</v>
      </c>
      <c r="AQ196" s="11">
        <f>+'[1]total numbers'!AQ196*DT196</f>
        <v>0</v>
      </c>
      <c r="AR196" s="11">
        <f>+'[1]total numbers'!AR196*DU196</f>
        <v>0</v>
      </c>
      <c r="AS196" s="11">
        <f>+'[1]total numbers'!AS196*DV196</f>
        <v>0</v>
      </c>
      <c r="AT196" s="11">
        <f>+'[1]total numbers'!AT196*DW196</f>
        <v>0</v>
      </c>
      <c r="AU196" s="11">
        <f>+'[1]total numbers'!AU196*DX196</f>
        <v>0</v>
      </c>
      <c r="AV196" s="11">
        <f>+'[1]total numbers'!AV196*DY196</f>
        <v>0</v>
      </c>
      <c r="AW196" s="11">
        <f>+'[1]total numbers'!AW196*DZ196</f>
        <v>0</v>
      </c>
      <c r="AX196" s="11">
        <f>+'[1]total numbers'!AX196*EA196</f>
        <v>0</v>
      </c>
      <c r="AY196" s="11">
        <f>+'[1]total numbers'!AY196*EB196</f>
        <v>0</v>
      </c>
      <c r="AZ196" s="11">
        <f>+'[1]total numbers'!AZ196*EC196</f>
        <v>0</v>
      </c>
      <c r="BA196" s="11">
        <f>+'[1]total numbers'!BA196*ED196</f>
        <v>0</v>
      </c>
      <c r="BB196" s="11">
        <f>+'[1]total numbers'!BB196*EE196</f>
        <v>0</v>
      </c>
      <c r="BC196" s="11">
        <f>+'[1]total numbers'!BC196*EF196</f>
        <v>0</v>
      </c>
      <c r="BD196" s="11">
        <f>+'[1]total numbers'!BD196*EG196</f>
        <v>0</v>
      </c>
      <c r="BE196" s="123">
        <f>+[2]faostat2014_rice!B184</f>
        <v>0</v>
      </c>
      <c r="BF196" s="19">
        <f>+[2]faostat2014_rice!C184</f>
        <v>0</v>
      </c>
      <c r="BG196" s="19">
        <f>+[2]faostat2014_rice!D184</f>
        <v>0</v>
      </c>
      <c r="BH196" s="19">
        <f>+[2]faostat2014_rice!E184</f>
        <v>0</v>
      </c>
      <c r="BI196" s="19">
        <f>+[2]faostat2014_rice!F184</f>
        <v>0</v>
      </c>
      <c r="BJ196" s="19">
        <f>+[2]faostat2014_rice!G184</f>
        <v>0</v>
      </c>
      <c r="BK196" s="19">
        <f>+[2]faostat2014_rice!H184</f>
        <v>0</v>
      </c>
      <c r="BL196" s="19">
        <f>+[2]faostat2014_rice!I184</f>
        <v>0</v>
      </c>
      <c r="BM196" s="19">
        <f>+[2]faostat2014_rice!J184</f>
        <v>0</v>
      </c>
      <c r="BN196" s="19">
        <f>+[2]faostat2014_rice!K184</f>
        <v>0</v>
      </c>
      <c r="BO196" s="19">
        <f>+[2]faostat2014_rice!L184</f>
        <v>0</v>
      </c>
      <c r="BP196" s="19">
        <f>+[2]faostat2014_rice!M184</f>
        <v>0</v>
      </c>
      <c r="BQ196" s="19">
        <f>+[2]faostat2014_rice!N184</f>
        <v>0</v>
      </c>
      <c r="BR196" s="19">
        <f>+[2]faostat2014_rice!O184</f>
        <v>0</v>
      </c>
      <c r="BS196" s="19">
        <f>+[2]faostat2014_rice!P184</f>
        <v>0</v>
      </c>
      <c r="BT196" s="19">
        <f>+[2]faostat2014_rice!Q184</f>
        <v>0</v>
      </c>
      <c r="BU196" s="82">
        <f t="shared" si="379"/>
        <v>0</v>
      </c>
      <c r="BV196" s="82">
        <f t="shared" si="380"/>
        <v>0</v>
      </c>
      <c r="BW196" s="82">
        <f t="shared" si="381"/>
        <v>0</v>
      </c>
      <c r="BX196" s="82">
        <f t="shared" si="382"/>
        <v>0</v>
      </c>
      <c r="BY196" s="82">
        <f t="shared" si="383"/>
        <v>0</v>
      </c>
      <c r="BZ196" s="82">
        <f t="shared" si="384"/>
        <v>0</v>
      </c>
      <c r="CA196" s="82">
        <f t="shared" si="385"/>
        <v>0</v>
      </c>
      <c r="CB196" s="82">
        <f t="shared" si="386"/>
        <v>0</v>
      </c>
      <c r="CC196" s="82">
        <f t="shared" si="387"/>
        <v>0</v>
      </c>
      <c r="CD196" s="31"/>
      <c r="CE196" s="45">
        <f t="shared" si="438"/>
        <v>0</v>
      </c>
      <c r="CG196" s="59">
        <v>0</v>
      </c>
      <c r="CH196" s="59">
        <v>0</v>
      </c>
      <c r="CI196" s="59">
        <v>0</v>
      </c>
      <c r="CJ196" s="59">
        <v>0</v>
      </c>
      <c r="CK196" s="59">
        <v>0</v>
      </c>
      <c r="CL196" s="59">
        <v>0</v>
      </c>
      <c r="CM196" s="59">
        <v>0</v>
      </c>
      <c r="CN196" s="59">
        <v>0</v>
      </c>
      <c r="CO196" s="59">
        <v>0</v>
      </c>
      <c r="CP196" s="59">
        <v>0</v>
      </c>
      <c r="CQ196" s="59">
        <v>0</v>
      </c>
      <c r="CR196" s="59">
        <v>0</v>
      </c>
      <c r="CS196" s="59">
        <v>0</v>
      </c>
      <c r="CT196" s="59">
        <v>0</v>
      </c>
      <c r="CU196" s="59">
        <v>0</v>
      </c>
      <c r="CV196" s="59">
        <v>0</v>
      </c>
      <c r="CW196" s="59">
        <v>0</v>
      </c>
      <c r="CX196" s="59">
        <v>0</v>
      </c>
      <c r="CY196" s="59">
        <v>0</v>
      </c>
      <c r="CZ196" s="59">
        <v>0</v>
      </c>
      <c r="DA196" s="59">
        <f t="shared" ref="DA196:DG196" si="538">+DB196-DB196/3</f>
        <v>0</v>
      </c>
      <c r="DB196" s="59">
        <f t="shared" si="538"/>
        <v>0</v>
      </c>
      <c r="DC196" s="59">
        <f t="shared" si="538"/>
        <v>0</v>
      </c>
      <c r="DD196" s="59">
        <f t="shared" si="538"/>
        <v>0</v>
      </c>
      <c r="DE196" s="59">
        <f t="shared" si="538"/>
        <v>0</v>
      </c>
      <c r="DF196" s="59">
        <f t="shared" si="538"/>
        <v>0</v>
      </c>
      <c r="DG196" s="59">
        <f t="shared" si="538"/>
        <v>0</v>
      </c>
      <c r="DH196" s="59">
        <f t="shared" si="535"/>
        <v>0</v>
      </c>
      <c r="DI196" s="59">
        <f t="shared" si="535"/>
        <v>0</v>
      </c>
      <c r="DJ196" s="59">
        <f t="shared" si="535"/>
        <v>0</v>
      </c>
      <c r="DK196" s="59">
        <f t="shared" si="535"/>
        <v>0</v>
      </c>
      <c r="DL196" s="59">
        <f t="shared" si="533"/>
        <v>0</v>
      </c>
      <c r="DM196" s="59">
        <f t="shared" si="533"/>
        <v>0</v>
      </c>
      <c r="DN196" s="59">
        <f t="shared" si="533"/>
        <v>0</v>
      </c>
      <c r="DO196" s="59">
        <f t="shared" si="533"/>
        <v>0</v>
      </c>
      <c r="DP196" s="59">
        <f t="shared" si="533"/>
        <v>0</v>
      </c>
      <c r="DQ196" s="59">
        <f t="shared" si="533"/>
        <v>0</v>
      </c>
      <c r="DR196" s="59">
        <f t="shared" si="533"/>
        <v>0</v>
      </c>
      <c r="DS196" s="59">
        <f t="shared" si="533"/>
        <v>0</v>
      </c>
      <c r="DT196" s="59">
        <f t="shared" si="533"/>
        <v>0</v>
      </c>
      <c r="DU196" s="59">
        <f t="shared" si="533"/>
        <v>0</v>
      </c>
      <c r="DV196" s="59">
        <f t="shared" si="533"/>
        <v>0</v>
      </c>
      <c r="DW196" s="59">
        <f t="shared" si="533"/>
        <v>0</v>
      </c>
      <c r="DX196" s="59">
        <f t="shared" si="533"/>
        <v>0</v>
      </c>
      <c r="DY196" s="59">
        <f t="shared" si="533"/>
        <v>0</v>
      </c>
      <c r="DZ196" s="59">
        <f t="shared" si="533"/>
        <v>0</v>
      </c>
      <c r="EA196" s="59">
        <f t="shared" si="533"/>
        <v>0</v>
      </c>
      <c r="EB196" s="59">
        <f t="shared" si="530"/>
        <v>0</v>
      </c>
      <c r="EC196" s="59">
        <f t="shared" si="530"/>
        <v>0</v>
      </c>
      <c r="ED196" s="59">
        <f t="shared" si="530"/>
        <v>0</v>
      </c>
      <c r="EE196" s="59">
        <f t="shared" si="530"/>
        <v>0</v>
      </c>
      <c r="EF196" s="59">
        <f t="shared" si="530"/>
        <v>0</v>
      </c>
      <c r="EG196" s="59">
        <f t="shared" si="530"/>
        <v>0</v>
      </c>
      <c r="EH196" s="20">
        <f>+BE196/'[1]total numbers'!BN196</f>
        <v>0</v>
      </c>
      <c r="EI196" s="20">
        <f>+BF196/'[1]total numbers'!BX196</f>
        <v>0</v>
      </c>
      <c r="EJ196" s="20">
        <f>+BG196/'[1]total numbers'!CH196</f>
        <v>0</v>
      </c>
      <c r="EK196" s="20">
        <f>+BH196/'[1]total numbers'!CR196</f>
        <v>0</v>
      </c>
      <c r="EL196" s="20">
        <f>+BI196/'[1]total numbers'!DB196</f>
        <v>0</v>
      </c>
      <c r="EM196" s="20">
        <f>+BJ196/'[1]total numbers'!DC196</f>
        <v>0</v>
      </c>
      <c r="EN196" s="20">
        <f>+BK196/'[1]total numbers'!DD196</f>
        <v>0</v>
      </c>
      <c r="EO196" s="20">
        <f>+BL196/'[1]total numbers'!DE196</f>
        <v>0</v>
      </c>
      <c r="EP196" s="20">
        <f>+BM196/'[1]total numbers'!DF196</f>
        <v>0</v>
      </c>
      <c r="EQ196" s="20">
        <f>+BN196/'[1]total numbers'!DG196</f>
        <v>0</v>
      </c>
      <c r="ER196" s="20">
        <f>+BO196/'[1]total numbers'!DH196</f>
        <v>0</v>
      </c>
      <c r="ES196" s="20">
        <f>+BP196/'[1]total numbers'!DI196</f>
        <v>0</v>
      </c>
      <c r="ET196" s="20">
        <f>+BQ196/'[1]total numbers'!DJ196</f>
        <v>0</v>
      </c>
      <c r="EU196" s="20">
        <f>+BR196/'[1]total numbers'!DK196</f>
        <v>0</v>
      </c>
      <c r="EV196" s="20">
        <f>+BS196/'[1]total numbers'!DL196</f>
        <v>0</v>
      </c>
      <c r="EW196" s="20">
        <f>+BT196/'[1]total numbers'!DM196</f>
        <v>0</v>
      </c>
      <c r="EX196" s="86">
        <f>+BU196/'[1]total numbers'!DN196</f>
        <v>0</v>
      </c>
      <c r="EY196" s="86">
        <f>+BV196/'[1]total numbers'!DO196</f>
        <v>0</v>
      </c>
      <c r="EZ196" s="86">
        <f>+BW196/'[1]total numbers'!DP196</f>
        <v>0</v>
      </c>
      <c r="FA196" s="86">
        <f>+BX196/'[1]total numbers'!DQ196</f>
        <v>0</v>
      </c>
      <c r="FB196" s="86">
        <f>+BY196/'[1]total numbers'!DR196</f>
        <v>0</v>
      </c>
      <c r="FC196" s="86">
        <f>+BZ196/'[1]total numbers'!DS196</f>
        <v>0</v>
      </c>
      <c r="FD196" s="86">
        <f>+CA196/'[1]total numbers'!DT196</f>
        <v>0</v>
      </c>
      <c r="FE196" s="86">
        <f>+CB196/'[1]total numbers'!DU196</f>
        <v>0</v>
      </c>
      <c r="FF196" s="86">
        <f>+CC196/'[1]total numbers'!DV196</f>
        <v>0</v>
      </c>
      <c r="FH196" s="54">
        <f t="shared" si="391"/>
        <v>-10000</v>
      </c>
      <c r="FI196" s="54">
        <f t="shared" si="392"/>
        <v>1960</v>
      </c>
      <c r="FJ196" s="65">
        <f t="shared" si="393"/>
        <v>7.4999999999999997E-2</v>
      </c>
      <c r="FK196" s="59">
        <f t="shared" si="394"/>
        <v>0</v>
      </c>
      <c r="FL196" s="54">
        <f t="shared" si="395"/>
        <v>0</v>
      </c>
      <c r="FM196" s="64">
        <v>0.33333333333333331</v>
      </c>
      <c r="FN196" s="59">
        <f t="shared" si="396"/>
        <v>-3.4811916252095831E-3</v>
      </c>
      <c r="FP196" s="6">
        <v>2</v>
      </c>
      <c r="FQ196" s="23" t="s">
        <v>380</v>
      </c>
      <c r="GF196" s="21"/>
      <c r="GG196" s="41">
        <f>IF([3]data!BE196&lt;=0, ,BE196/[3]data!BE196)</f>
        <v>0</v>
      </c>
      <c r="GH196" s="41">
        <f>IF([3]data!BF196&lt;=0, ,BF196/[3]data!BF196)</f>
        <v>0</v>
      </c>
      <c r="GI196" s="41">
        <f>IF([3]data!BG196&lt;=0, ,BG196/[3]data!BG196)</f>
        <v>0</v>
      </c>
      <c r="GJ196" s="41">
        <f>IF([3]data!BH196&lt;=0, ,BH196/[3]data!BH196)</f>
        <v>0</v>
      </c>
      <c r="GK196" s="41">
        <f>IF([3]data!BI196&lt;=0, ,BI196/[3]data!BI196)</f>
        <v>0</v>
      </c>
      <c r="GL196" s="41">
        <f>IF([3]data!BS196&lt;=0, ,BS196/[3]data!BS196)</f>
        <v>0</v>
      </c>
      <c r="HM196" s="17">
        <v>1</v>
      </c>
      <c r="HN196" s="128">
        <f t="shared" si="531"/>
        <v>1</v>
      </c>
      <c r="HO196" s="128">
        <f t="shared" si="531"/>
        <v>1</v>
      </c>
      <c r="HP196" s="128">
        <f t="shared" si="531"/>
        <v>1</v>
      </c>
      <c r="HQ196" s="128">
        <f t="shared" si="531"/>
        <v>1</v>
      </c>
      <c r="HR196" s="128">
        <f t="shared" si="531"/>
        <v>1</v>
      </c>
      <c r="HS196" s="128">
        <f t="shared" si="531"/>
        <v>1</v>
      </c>
      <c r="HT196" s="128">
        <f t="shared" si="531"/>
        <v>1</v>
      </c>
      <c r="HU196" s="128">
        <f t="shared" si="531"/>
        <v>1</v>
      </c>
      <c r="HV196" s="128">
        <f t="shared" si="531"/>
        <v>1</v>
      </c>
      <c r="HW196" s="128">
        <f t="shared" si="531"/>
        <v>1</v>
      </c>
      <c r="HX196" s="128">
        <f t="shared" si="531"/>
        <v>1</v>
      </c>
      <c r="HY196" s="128">
        <f t="shared" si="531"/>
        <v>1</v>
      </c>
      <c r="HZ196" s="128">
        <f t="shared" si="531"/>
        <v>1</v>
      </c>
      <c r="IA196" s="128">
        <f t="shared" si="531"/>
        <v>1</v>
      </c>
      <c r="IB196" s="128">
        <f t="shared" si="531"/>
        <v>1</v>
      </c>
      <c r="IC196" s="128">
        <f t="shared" si="531"/>
        <v>1</v>
      </c>
      <c r="ID196" s="128">
        <f t="shared" si="528"/>
        <v>1</v>
      </c>
      <c r="IE196" s="128">
        <f t="shared" si="528"/>
        <v>1</v>
      </c>
      <c r="IF196" s="128">
        <f t="shared" si="528"/>
        <v>1</v>
      </c>
      <c r="IG196" s="128">
        <f t="shared" si="528"/>
        <v>1</v>
      </c>
      <c r="IH196" s="128">
        <f t="shared" si="528"/>
        <v>1</v>
      </c>
      <c r="II196" s="128">
        <f t="shared" si="528"/>
        <v>1</v>
      </c>
      <c r="IJ196" s="128">
        <f t="shared" si="528"/>
        <v>1</v>
      </c>
      <c r="IK196" s="128">
        <f t="shared" si="528"/>
        <v>1</v>
      </c>
      <c r="IL196" s="128">
        <f t="shared" si="528"/>
        <v>1</v>
      </c>
      <c r="IM196" s="128">
        <f t="shared" si="528"/>
        <v>1</v>
      </c>
      <c r="IN196" s="128">
        <f t="shared" si="528"/>
        <v>1</v>
      </c>
      <c r="IO196" s="128">
        <f t="shared" si="528"/>
        <v>1</v>
      </c>
      <c r="IP196" s="128">
        <f t="shared" si="528"/>
        <v>1</v>
      </c>
      <c r="IQ196" s="128">
        <f t="shared" si="528"/>
        <v>1</v>
      </c>
      <c r="IR196" s="128">
        <f t="shared" si="528"/>
        <v>1</v>
      </c>
      <c r="IS196" s="128">
        <f t="shared" si="526"/>
        <v>1</v>
      </c>
      <c r="IT196" s="128">
        <f t="shared" si="526"/>
        <v>1</v>
      </c>
      <c r="IU196" s="128">
        <f t="shared" si="526"/>
        <v>1</v>
      </c>
      <c r="IV196" s="128">
        <f t="shared" si="526"/>
        <v>1</v>
      </c>
      <c r="IW196" s="128">
        <f t="shared" si="526"/>
        <v>1</v>
      </c>
      <c r="IX196" s="128">
        <f t="shared" si="526"/>
        <v>1</v>
      </c>
      <c r="IY196" s="128">
        <f t="shared" si="526"/>
        <v>1</v>
      </c>
      <c r="IZ196" s="128">
        <f t="shared" si="526"/>
        <v>1</v>
      </c>
      <c r="JA196" s="128">
        <f t="shared" si="526"/>
        <v>1</v>
      </c>
      <c r="JB196" s="128">
        <f t="shared" si="526"/>
        <v>1</v>
      </c>
      <c r="JC196" s="128">
        <f t="shared" si="526"/>
        <v>1</v>
      </c>
      <c r="JD196" s="128">
        <f t="shared" si="526"/>
        <v>1</v>
      </c>
      <c r="JE196" s="128">
        <f t="shared" si="526"/>
        <v>1</v>
      </c>
      <c r="JF196" s="128">
        <f t="shared" si="526"/>
        <v>1</v>
      </c>
      <c r="JG196" s="128">
        <f t="shared" si="526"/>
        <v>1</v>
      </c>
      <c r="JH196" s="128">
        <f t="shared" si="526"/>
        <v>1</v>
      </c>
      <c r="JI196" s="128">
        <f t="shared" si="510"/>
        <v>1</v>
      </c>
      <c r="JJ196" s="128">
        <f t="shared" si="510"/>
        <v>1</v>
      </c>
      <c r="JK196" s="128">
        <f t="shared" si="510"/>
        <v>1</v>
      </c>
      <c r="JL196" s="128">
        <f t="shared" si="510"/>
        <v>1</v>
      </c>
      <c r="JM196" s="128">
        <f t="shared" si="510"/>
        <v>1</v>
      </c>
      <c r="JN196" s="128">
        <f t="shared" si="510"/>
        <v>1</v>
      </c>
      <c r="JO196" s="128">
        <f t="shared" si="510"/>
        <v>1</v>
      </c>
      <c r="JP196" s="128">
        <f t="shared" si="510"/>
        <v>1</v>
      </c>
      <c r="JQ196" s="128">
        <f t="shared" si="510"/>
        <v>1</v>
      </c>
      <c r="JR196" s="128">
        <f t="shared" si="510"/>
        <v>1</v>
      </c>
      <c r="JS196" s="128">
        <f t="shared" si="510"/>
        <v>1</v>
      </c>
      <c r="JT196" s="128">
        <f t="shared" si="510"/>
        <v>1</v>
      </c>
      <c r="JU196" s="128">
        <f t="shared" si="510"/>
        <v>1</v>
      </c>
      <c r="JV196" s="128">
        <f t="shared" si="510"/>
        <v>1</v>
      </c>
      <c r="JW196" s="128">
        <f t="shared" si="510"/>
        <v>1</v>
      </c>
      <c r="JX196" s="128">
        <f t="shared" si="509"/>
        <v>1</v>
      </c>
      <c r="JY196" s="128">
        <f t="shared" si="509"/>
        <v>1</v>
      </c>
      <c r="JZ196" s="128">
        <f t="shared" si="509"/>
        <v>1</v>
      </c>
      <c r="KA196" s="128">
        <f t="shared" si="505"/>
        <v>1</v>
      </c>
      <c r="KB196" s="128">
        <f t="shared" si="505"/>
        <v>1</v>
      </c>
      <c r="KC196" s="128">
        <f t="shared" si="505"/>
        <v>1</v>
      </c>
      <c r="KD196" s="128">
        <f t="shared" si="505"/>
        <v>1</v>
      </c>
      <c r="KE196" s="128">
        <f t="shared" si="505"/>
        <v>1</v>
      </c>
      <c r="KF196" s="128">
        <f t="shared" si="505"/>
        <v>1</v>
      </c>
      <c r="KG196" s="128">
        <f t="shared" si="505"/>
        <v>1</v>
      </c>
      <c r="KH196" s="128">
        <f t="shared" si="505"/>
        <v>1</v>
      </c>
      <c r="KI196" s="128">
        <f t="shared" si="505"/>
        <v>1</v>
      </c>
      <c r="KJ196" s="128">
        <f t="shared" si="505"/>
        <v>1</v>
      </c>
      <c r="KK196" s="128">
        <f t="shared" si="505"/>
        <v>1</v>
      </c>
      <c r="KL196" s="17">
        <v>1</v>
      </c>
    </row>
    <row r="197" spans="1:300" x14ac:dyDescent="0.2">
      <c r="A197" s="6">
        <v>9</v>
      </c>
      <c r="B197" s="14">
        <v>706</v>
      </c>
      <c r="C197" s="76" t="s">
        <v>236</v>
      </c>
      <c r="D197" s="11">
        <v>0</v>
      </c>
      <c r="E197" s="11">
        <v>0</v>
      </c>
      <c r="F197" s="11">
        <f>+'[1]total numbers'!F197*CI197</f>
        <v>0</v>
      </c>
      <c r="G197" s="11">
        <f>+'[1]total numbers'!G197*CJ197</f>
        <v>0</v>
      </c>
      <c r="H197" s="11">
        <f>+'[1]total numbers'!H197*CK197</f>
        <v>0</v>
      </c>
      <c r="I197" s="11">
        <f>+'[1]total numbers'!I197*CL197</f>
        <v>0</v>
      </c>
      <c r="J197" s="11">
        <f>+'[1]total numbers'!J197*CM197</f>
        <v>0</v>
      </c>
      <c r="K197" s="11">
        <f>+'[1]total numbers'!K197*CN197</f>
        <v>0</v>
      </c>
      <c r="L197" s="11">
        <f>+'[1]total numbers'!L197*CO197</f>
        <v>0</v>
      </c>
      <c r="M197" s="11">
        <f>+'[1]total numbers'!M197*CP197</f>
        <v>0</v>
      </c>
      <c r="N197" s="11">
        <f>+'[1]total numbers'!N197*CQ197</f>
        <v>0</v>
      </c>
      <c r="O197" s="11">
        <f>+'[1]total numbers'!O197*CR197</f>
        <v>0</v>
      </c>
      <c r="P197" s="11">
        <f>+'[1]total numbers'!P197*CS197</f>
        <v>0</v>
      </c>
      <c r="Q197" s="11">
        <f>+'[1]total numbers'!Q197*CT197</f>
        <v>0</v>
      </c>
      <c r="R197" s="11">
        <f>+'[1]total numbers'!R197*CU197</f>
        <v>0</v>
      </c>
      <c r="S197" s="11">
        <f>+'[1]total numbers'!S197*CV197</f>
        <v>0</v>
      </c>
      <c r="T197" s="11">
        <f>+'[1]total numbers'!T197*CW197</f>
        <v>0</v>
      </c>
      <c r="U197" s="11">
        <f>+'[1]total numbers'!U197*CX197</f>
        <v>0</v>
      </c>
      <c r="V197" s="11">
        <f>+'[1]total numbers'!V197*CY197</f>
        <v>0</v>
      </c>
      <c r="W197" s="11">
        <f>+'[1]total numbers'!W197*CZ197</f>
        <v>0</v>
      </c>
      <c r="X197" s="11">
        <f>+'[1]total numbers'!X197*DA197</f>
        <v>0</v>
      </c>
      <c r="Y197" s="11">
        <f>+'[1]total numbers'!Y197*DB197</f>
        <v>0</v>
      </c>
      <c r="Z197" s="11">
        <f>+'[1]total numbers'!Z197*DC197</f>
        <v>0</v>
      </c>
      <c r="AA197" s="11">
        <f>+'[1]total numbers'!AA197*DD197</f>
        <v>0</v>
      </c>
      <c r="AB197" s="11">
        <f>+'[1]total numbers'!AB197*DE197</f>
        <v>0</v>
      </c>
      <c r="AC197" s="11">
        <f>+'[1]total numbers'!AC197*DF197</f>
        <v>0</v>
      </c>
      <c r="AD197" s="11">
        <f>+'[1]total numbers'!AD197*DG197</f>
        <v>0</v>
      </c>
      <c r="AE197" s="11">
        <f>+'[1]total numbers'!AE197*DH197</f>
        <v>0</v>
      </c>
      <c r="AF197" s="11">
        <f>+'[1]total numbers'!AF197*DI197</f>
        <v>0</v>
      </c>
      <c r="AG197" s="11">
        <f>+'[1]total numbers'!AG197*DJ197</f>
        <v>0</v>
      </c>
      <c r="AH197" s="11">
        <f>+'[1]total numbers'!AH197*DK197</f>
        <v>0</v>
      </c>
      <c r="AI197" s="11">
        <f>+'[1]total numbers'!AI197*DL197</f>
        <v>0</v>
      </c>
      <c r="AJ197" s="11">
        <f>+'[1]total numbers'!AJ197*DM197</f>
        <v>0</v>
      </c>
      <c r="AK197" s="11">
        <f>+'[1]total numbers'!AK197*DN197</f>
        <v>0</v>
      </c>
      <c r="AL197" s="11">
        <f>+'[1]total numbers'!AL197*DO197</f>
        <v>0</v>
      </c>
      <c r="AM197" s="11">
        <f>+'[1]total numbers'!AM197*DP197</f>
        <v>0</v>
      </c>
      <c r="AN197" s="11">
        <f>+'[1]total numbers'!AN197*DQ197</f>
        <v>0</v>
      </c>
      <c r="AO197" s="11">
        <f>+'[1]total numbers'!AO197*DR197</f>
        <v>0</v>
      </c>
      <c r="AP197" s="11">
        <f>+'[1]total numbers'!AP197*DS197</f>
        <v>0</v>
      </c>
      <c r="AQ197" s="11">
        <f>+'[1]total numbers'!AQ197*DT197</f>
        <v>0</v>
      </c>
      <c r="AR197" s="11">
        <f>+'[1]total numbers'!AR197*DU197</f>
        <v>0</v>
      </c>
      <c r="AS197" s="11">
        <f>+'[1]total numbers'!AS197*DV197</f>
        <v>0</v>
      </c>
      <c r="AT197" s="11">
        <f>+'[1]total numbers'!AT197*DW197</f>
        <v>0</v>
      </c>
      <c r="AU197" s="11">
        <f>+'[1]total numbers'!AU197*DX197</f>
        <v>0</v>
      </c>
      <c r="AV197" s="11">
        <f>+'[1]total numbers'!AV197*DY197</f>
        <v>0</v>
      </c>
      <c r="AW197" s="11">
        <f>+'[1]total numbers'!AW197*DZ197</f>
        <v>0</v>
      </c>
      <c r="AX197" s="11">
        <f>+'[1]total numbers'!AX197*EA197</f>
        <v>0</v>
      </c>
      <c r="AY197" s="11">
        <f>+'[1]total numbers'!AY197*EB197</f>
        <v>0</v>
      </c>
      <c r="AZ197" s="11">
        <f>+'[1]total numbers'!AZ197*EC197</f>
        <v>0</v>
      </c>
      <c r="BA197" s="11">
        <f>+'[1]total numbers'!BA197*ED197</f>
        <v>0</v>
      </c>
      <c r="BB197" s="11">
        <f>+'[1]total numbers'!BB197*EE197</f>
        <v>0</v>
      </c>
      <c r="BC197" s="11">
        <f>+'[1]total numbers'!BC197*EF197</f>
        <v>0</v>
      </c>
      <c r="BD197" s="11">
        <f>+'[1]total numbers'!BD197*EG197</f>
        <v>0</v>
      </c>
      <c r="BE197" s="123">
        <f>+[2]faostat2014_rice!B186</f>
        <v>0</v>
      </c>
      <c r="BF197" s="19">
        <f>+[2]faostat2014_rice!C186</f>
        <v>0.35</v>
      </c>
      <c r="BG197" s="19">
        <f>+[2]faostat2014_rice!D186</f>
        <v>5.9</v>
      </c>
      <c r="BH197" s="19">
        <f>+[2]faostat2014_rice!E186</f>
        <v>5</v>
      </c>
      <c r="BI197" s="19">
        <f>+[2]faostat2014_rice!F186</f>
        <v>1</v>
      </c>
      <c r="BJ197" s="19">
        <f>+[2]faostat2014_rice!G186</f>
        <v>0.67</v>
      </c>
      <c r="BK197" s="19">
        <f>+[2]faostat2014_rice!H186</f>
        <v>2</v>
      </c>
      <c r="BL197" s="19">
        <f>+[2]faostat2014_rice!I186</f>
        <v>2</v>
      </c>
      <c r="BM197" s="19">
        <f>+[2]faostat2014_rice!J186</f>
        <v>3</v>
      </c>
      <c r="BN197" s="19">
        <f>+[2]faostat2014_rice!K186</f>
        <v>3.18</v>
      </c>
      <c r="BO197" s="19">
        <f>+[2]faostat2014_rice!L186</f>
        <v>3.177</v>
      </c>
      <c r="BP197" s="19">
        <f>+[2]faostat2014_rice!M186</f>
        <v>2.6</v>
      </c>
      <c r="BQ197" s="19">
        <f>+[2]faostat2014_rice!N186</f>
        <v>3.0219999999999998</v>
      </c>
      <c r="BR197" s="19">
        <f>+[2]faostat2014_rice!O186</f>
        <v>2.9169999999999998</v>
      </c>
      <c r="BS197" s="19">
        <f>+[2]faostat2014_rice!P186</f>
        <v>3.0529999999999999</v>
      </c>
      <c r="BT197" s="19">
        <f>+[2]faostat2014_rice!Q186</f>
        <v>3.1219999999999999</v>
      </c>
      <c r="BU197" s="82">
        <f t="shared" ref="BU197:BU237" si="539">TREND(BO197:BT197,BO$3:BT$3,BU$3)</f>
        <v>3.079733333333337</v>
      </c>
      <c r="BV197" s="82">
        <f t="shared" ref="BV197:BV237" si="540">TREND(BP197:BU197,BP$3:BU$3,BV$3)</f>
        <v>3.249088888888906</v>
      </c>
      <c r="BW197" s="82">
        <f t="shared" ref="BW197:BW237" si="541">TREND(BQ197:BV197,BQ$3:BV$3,BW$3)</f>
        <v>3.2430681481481543</v>
      </c>
      <c r="BX197" s="82">
        <f t="shared" ref="BX197:BX237" si="542">TREND(BR197:BW197,BR$3:BW$3,BX$3)</f>
        <v>3.3282824691358144</v>
      </c>
      <c r="BY197" s="82">
        <f t="shared" ref="BY197:BY237" si="543">TREND(BS197:BX197,BS$3:BX$3,BY$3)</f>
        <v>3.3700927078189551</v>
      </c>
      <c r="BZ197" s="82">
        <f t="shared" ref="BZ197:BZ237" si="544">TREND(BT197:BY197,BT$3:BY$3,BZ$3)</f>
        <v>3.4300532784636744</v>
      </c>
      <c r="CA197" s="82">
        <f t="shared" ref="CA197:CA237" si="545">TREND(BU197:BZ197,BU$3:BZ$3,CA$3)</f>
        <v>3.503369021307762</v>
      </c>
      <c r="CB197" s="82">
        <f t="shared" ref="CB197:CB237" si="546">TREND(BV197:CA197,BV$3:CA$3,CB$3)</f>
        <v>3.5414090481329481</v>
      </c>
      <c r="CC197" s="82">
        <f t="shared" ref="CC197:CC237" si="547">TREND(BW197:CB197,BW$3:CB$3,CC$3)</f>
        <v>3.6104049182096674</v>
      </c>
      <c r="CD197" s="31"/>
      <c r="CE197" s="15">
        <f t="shared" si="438"/>
        <v>0.65</v>
      </c>
      <c r="CG197" s="59">
        <f t="shared" ref="CG197:EF197" si="548">IF(($FL197=0),0,$FN197*(CG$3-$FL197)^$FM197)</f>
        <v>0</v>
      </c>
      <c r="CH197" s="59">
        <f t="shared" si="548"/>
        <v>0</v>
      </c>
      <c r="CI197" s="59">
        <f t="shared" si="548"/>
        <v>0</v>
      </c>
      <c r="CJ197" s="59">
        <f t="shared" si="548"/>
        <v>0</v>
      </c>
      <c r="CK197" s="59">
        <f t="shared" si="548"/>
        <v>0</v>
      </c>
      <c r="CL197" s="59">
        <f t="shared" si="548"/>
        <v>0</v>
      </c>
      <c r="CM197" s="59">
        <f t="shared" si="548"/>
        <v>0</v>
      </c>
      <c r="CN197" s="59">
        <f t="shared" si="548"/>
        <v>0</v>
      </c>
      <c r="CO197" s="59">
        <f t="shared" si="548"/>
        <v>0</v>
      </c>
      <c r="CP197" s="59">
        <f t="shared" si="548"/>
        <v>0</v>
      </c>
      <c r="CQ197" s="59">
        <f t="shared" si="548"/>
        <v>0</v>
      </c>
      <c r="CR197" s="59">
        <f t="shared" si="548"/>
        <v>0</v>
      </c>
      <c r="CS197" s="59">
        <f t="shared" si="548"/>
        <v>0</v>
      </c>
      <c r="CT197" s="59">
        <f t="shared" si="548"/>
        <v>0</v>
      </c>
      <c r="CU197" s="59">
        <f t="shared" si="548"/>
        <v>0</v>
      </c>
      <c r="CV197" s="59">
        <f t="shared" si="548"/>
        <v>0</v>
      </c>
      <c r="CW197" s="59">
        <f t="shared" si="548"/>
        <v>0</v>
      </c>
      <c r="CX197" s="59">
        <f t="shared" si="548"/>
        <v>0</v>
      </c>
      <c r="CY197" s="59">
        <f t="shared" si="548"/>
        <v>0</v>
      </c>
      <c r="CZ197" s="59">
        <f t="shared" si="548"/>
        <v>0</v>
      </c>
      <c r="DA197" s="59">
        <f t="shared" si="548"/>
        <v>0</v>
      </c>
      <c r="DB197" s="59">
        <f t="shared" si="548"/>
        <v>0</v>
      </c>
      <c r="DC197" s="59">
        <f t="shared" si="548"/>
        <v>0</v>
      </c>
      <c r="DD197" s="59">
        <f t="shared" si="548"/>
        <v>0</v>
      </c>
      <c r="DE197" s="59">
        <f t="shared" si="548"/>
        <v>0</v>
      </c>
      <c r="DF197" s="59">
        <f t="shared" si="548"/>
        <v>0</v>
      </c>
      <c r="DG197" s="59">
        <f t="shared" si="548"/>
        <v>0</v>
      </c>
      <c r="DH197" s="59">
        <f t="shared" si="548"/>
        <v>0</v>
      </c>
      <c r="DI197" s="59">
        <f t="shared" si="548"/>
        <v>0</v>
      </c>
      <c r="DJ197" s="59">
        <f t="shared" si="548"/>
        <v>0</v>
      </c>
      <c r="DK197" s="59">
        <f t="shared" si="548"/>
        <v>0</v>
      </c>
      <c r="DL197" s="59">
        <f t="shared" si="548"/>
        <v>0</v>
      </c>
      <c r="DM197" s="59">
        <f t="shared" si="548"/>
        <v>0</v>
      </c>
      <c r="DN197" s="59">
        <f t="shared" si="548"/>
        <v>0</v>
      </c>
      <c r="DO197" s="59">
        <f t="shared" si="548"/>
        <v>0</v>
      </c>
      <c r="DP197" s="59">
        <f t="shared" si="548"/>
        <v>0</v>
      </c>
      <c r="DQ197" s="59">
        <f t="shared" si="548"/>
        <v>0</v>
      </c>
      <c r="DR197" s="59">
        <f t="shared" si="548"/>
        <v>0</v>
      </c>
      <c r="DS197" s="59">
        <f t="shared" si="548"/>
        <v>0</v>
      </c>
      <c r="DT197" s="59">
        <f t="shared" si="548"/>
        <v>0</v>
      </c>
      <c r="DU197" s="59">
        <f t="shared" si="548"/>
        <v>0</v>
      </c>
      <c r="DV197" s="59">
        <f t="shared" si="548"/>
        <v>0</v>
      </c>
      <c r="DW197" s="59">
        <f t="shared" si="548"/>
        <v>0</v>
      </c>
      <c r="DX197" s="59">
        <f t="shared" si="548"/>
        <v>0</v>
      </c>
      <c r="DY197" s="59">
        <f t="shared" si="548"/>
        <v>0</v>
      </c>
      <c r="DZ197" s="59">
        <f t="shared" si="548"/>
        <v>0</v>
      </c>
      <c r="EA197" s="59">
        <f t="shared" si="548"/>
        <v>0</v>
      </c>
      <c r="EB197" s="59">
        <f t="shared" si="548"/>
        <v>0</v>
      </c>
      <c r="EC197" s="59">
        <f t="shared" si="548"/>
        <v>0</v>
      </c>
      <c r="ED197" s="59">
        <f t="shared" si="548"/>
        <v>0</v>
      </c>
      <c r="EE197" s="59">
        <f t="shared" si="548"/>
        <v>0</v>
      </c>
      <c r="EF197" s="59">
        <f t="shared" si="548"/>
        <v>0</v>
      </c>
      <c r="EG197" s="59">
        <f t="shared" si="530"/>
        <v>0</v>
      </c>
      <c r="EH197" s="20">
        <f>+BE197/'[1]total numbers'!BN197</f>
        <v>0</v>
      </c>
      <c r="EI197" s="20">
        <f>+BF197/'[1]total numbers'!BX197</f>
        <v>9.7223248467622712E-5</v>
      </c>
      <c r="EJ197" s="20">
        <f>+BG197/'[1]total numbers'!CH197</f>
        <v>9.1707155116590891E-4</v>
      </c>
      <c r="EK197" s="20">
        <f>+BH197/'[1]total numbers'!CR197</f>
        <v>7.5803666684000435E-4</v>
      </c>
      <c r="EL197" s="20">
        <f>+BI197/'[1]total numbers'!DB197</f>
        <v>1.3524120810430235E-4</v>
      </c>
      <c r="EM197" s="20">
        <f>+BJ197/'[1]total numbers'!DC197</f>
        <v>8.8260416178160644E-5</v>
      </c>
      <c r="EN197" s="20">
        <f>+BK197/'[1]total numbers'!DD197</f>
        <v>2.5692047412104294E-4</v>
      </c>
      <c r="EO197" s="20">
        <f>+BL197/'[1]total numbers'!DE197</f>
        <v>2.5079873125937829E-4</v>
      </c>
      <c r="EP197" s="20">
        <f>+BM197/'[1]total numbers'!DF197</f>
        <v>3.6748421287821474E-4</v>
      </c>
      <c r="EQ197" s="20">
        <f>+BN197/'[1]total numbers'!DG197</f>
        <v>3.8065583648940512E-4</v>
      </c>
      <c r="ER197" s="20">
        <f>+BO197/'[1]total numbers'!DH197</f>
        <v>3.7184981059887833E-4</v>
      </c>
      <c r="ES197" s="20">
        <f>+BP197/'[1]total numbers'!DI197</f>
        <v>2.9773591305470062E-4</v>
      </c>
      <c r="ET197" s="20">
        <f>+BQ197/'[1]total numbers'!DJ197</f>
        <v>3.3854910311934575E-4</v>
      </c>
      <c r="EU197" s="20">
        <f>+BR197/'[1]total numbers'!DK197</f>
        <v>3.1938688229788623E-4</v>
      </c>
      <c r="EV197" s="20">
        <f>+BS197/'[1]total numbers'!DL197</f>
        <v>3.2622393814802676E-4</v>
      </c>
      <c r="EW197" s="20">
        <f>+BT197/'[1]total numbers'!DM197</f>
        <v>3.2503264641643178E-4</v>
      </c>
      <c r="EX197" s="86">
        <f>+BU197/'[1]total numbers'!DN197</f>
        <v>3.1200307140264886E-4</v>
      </c>
      <c r="EY197" s="86">
        <f>+BV197/'[1]total numbers'!DO197</f>
        <v>3.2006921826034147E-4</v>
      </c>
      <c r="EZ197" s="86">
        <f>+BW197/'[1]total numbers'!DP197</f>
        <v>3.106476679210918E-4</v>
      </c>
      <c r="FA197" s="86">
        <f>+BX197/'[1]total numbers'!DQ197</f>
        <v>3.1014229917039453E-4</v>
      </c>
      <c r="FB197" s="86">
        <f>+BY197/'[1]total numbers'!DR197</f>
        <v>3.0567129900007007E-4</v>
      </c>
      <c r="FC197" s="86">
        <f>+BZ197/'[1]total numbers'!DS197</f>
        <v>3.0294700845479944E-4</v>
      </c>
      <c r="FD197" s="86">
        <f>+CA197/'[1]total numbers'!DT197</f>
        <v>3.0139961166369874E-4</v>
      </c>
      <c r="FE197" s="86">
        <f>+CB197/'[1]total numbers'!DU197</f>
        <v>2.9681950740801803E-4</v>
      </c>
      <c r="FF197" s="86">
        <f>+CC197/'[1]total numbers'!DV197</f>
        <v>2.948190841210422E-4</v>
      </c>
      <c r="FH197" s="54">
        <f t="shared" si="391"/>
        <v>-10000</v>
      </c>
      <c r="FI197" s="54">
        <f t="shared" si="392"/>
        <v>1960</v>
      </c>
      <c r="FJ197" s="65">
        <f t="shared" si="393"/>
        <v>7.4999999999999997E-2</v>
      </c>
      <c r="FK197" s="59">
        <f t="shared" si="394"/>
        <v>0</v>
      </c>
      <c r="FL197" s="54">
        <f t="shared" si="395"/>
        <v>0</v>
      </c>
      <c r="FM197" s="64">
        <v>0.33333333333333331</v>
      </c>
      <c r="FN197" s="59">
        <f t="shared" si="396"/>
        <v>-3.4811916252095831E-3</v>
      </c>
      <c r="FP197" s="6">
        <v>9</v>
      </c>
      <c r="FQ197" s="6" t="s">
        <v>362</v>
      </c>
      <c r="GF197" s="21"/>
      <c r="GG197" s="41">
        <f>IF([3]data!BE197&lt;=0, ,BE197/[3]data!BE197)</f>
        <v>0</v>
      </c>
      <c r="GH197" s="41">
        <f>IF([3]data!BF197&lt;=0, ,BF197/[3]data!BF197)</f>
        <v>1.1336032388663967E-2</v>
      </c>
      <c r="GI197" s="41">
        <f>IF([3]data!BG197&lt;=0, ,BG197/[3]data!BG197)</f>
        <v>0.14523076923076925</v>
      </c>
      <c r="GJ197" s="41">
        <f>IF([3]data!BH197&lt;=0, ,BH197/[3]data!BH197)</f>
        <v>7.6923076923076927E-2</v>
      </c>
      <c r="GK197" s="41">
        <f>IF([3]data!BI197&lt;=0, ,BI197/[3]data!BI197)</f>
        <v>1.5384615384615385E-2</v>
      </c>
      <c r="GL197" s="41">
        <f>IF([3]data!BS197&lt;=0, ,BS197/[3]data!BS197)</f>
        <v>4.696923076923077E-2</v>
      </c>
      <c r="HM197" s="17">
        <v>1</v>
      </c>
      <c r="HN197" s="128">
        <f t="shared" si="531"/>
        <v>1</v>
      </c>
      <c r="HO197" s="128">
        <f t="shared" si="531"/>
        <v>1</v>
      </c>
      <c r="HP197" s="128">
        <f t="shared" si="531"/>
        <v>1</v>
      </c>
      <c r="HQ197" s="128">
        <f t="shared" si="531"/>
        <v>1</v>
      </c>
      <c r="HR197" s="128">
        <f t="shared" si="531"/>
        <v>1</v>
      </c>
      <c r="HS197" s="128">
        <f t="shared" si="531"/>
        <v>1</v>
      </c>
      <c r="HT197" s="128">
        <f t="shared" si="531"/>
        <v>1</v>
      </c>
      <c r="HU197" s="128">
        <f t="shared" si="531"/>
        <v>1</v>
      </c>
      <c r="HV197" s="128">
        <f t="shared" si="531"/>
        <v>1</v>
      </c>
      <c r="HW197" s="128">
        <f t="shared" si="531"/>
        <v>1</v>
      </c>
      <c r="HX197" s="128">
        <f t="shared" si="531"/>
        <v>1</v>
      </c>
      <c r="HY197" s="128">
        <f t="shared" si="531"/>
        <v>1</v>
      </c>
      <c r="HZ197" s="128">
        <f t="shared" si="531"/>
        <v>1</v>
      </c>
      <c r="IA197" s="128">
        <f t="shared" si="531"/>
        <v>1</v>
      </c>
      <c r="IB197" s="128">
        <f t="shared" si="531"/>
        <v>1</v>
      </c>
      <c r="IC197" s="128">
        <f t="shared" si="531"/>
        <v>1</v>
      </c>
      <c r="ID197" s="128">
        <f t="shared" si="528"/>
        <v>1</v>
      </c>
      <c r="IE197" s="128">
        <f t="shared" si="528"/>
        <v>1</v>
      </c>
      <c r="IF197" s="128">
        <f t="shared" si="528"/>
        <v>1</v>
      </c>
      <c r="IG197" s="128">
        <f t="shared" si="528"/>
        <v>1</v>
      </c>
      <c r="IH197" s="128">
        <f t="shared" si="528"/>
        <v>1</v>
      </c>
      <c r="II197" s="128">
        <f t="shared" si="528"/>
        <v>1</v>
      </c>
      <c r="IJ197" s="128">
        <f t="shared" si="528"/>
        <v>1</v>
      </c>
      <c r="IK197" s="128">
        <f t="shared" si="528"/>
        <v>1</v>
      </c>
      <c r="IL197" s="128">
        <f t="shared" si="528"/>
        <v>1</v>
      </c>
      <c r="IM197" s="128">
        <f t="shared" si="528"/>
        <v>1</v>
      </c>
      <c r="IN197" s="128">
        <f t="shared" si="528"/>
        <v>1</v>
      </c>
      <c r="IO197" s="128">
        <f t="shared" si="528"/>
        <v>1</v>
      </c>
      <c r="IP197" s="128">
        <f t="shared" si="528"/>
        <v>1</v>
      </c>
      <c r="IQ197" s="128">
        <f t="shared" si="528"/>
        <v>1</v>
      </c>
      <c r="IR197" s="128">
        <f t="shared" si="528"/>
        <v>1</v>
      </c>
      <c r="IS197" s="128">
        <f t="shared" si="526"/>
        <v>1</v>
      </c>
      <c r="IT197" s="128">
        <f t="shared" si="526"/>
        <v>1</v>
      </c>
      <c r="IU197" s="128">
        <f t="shared" si="526"/>
        <v>1</v>
      </c>
      <c r="IV197" s="128">
        <f t="shared" si="526"/>
        <v>1</v>
      </c>
      <c r="IW197" s="128">
        <f t="shared" si="526"/>
        <v>1</v>
      </c>
      <c r="IX197" s="128">
        <f t="shared" si="526"/>
        <v>1</v>
      </c>
      <c r="IY197" s="128">
        <f t="shared" si="526"/>
        <v>1</v>
      </c>
      <c r="IZ197" s="128">
        <f t="shared" si="526"/>
        <v>1</v>
      </c>
      <c r="JA197" s="128">
        <f t="shared" si="526"/>
        <v>1</v>
      </c>
      <c r="JB197" s="128">
        <f t="shared" si="526"/>
        <v>1</v>
      </c>
      <c r="JC197" s="128">
        <f t="shared" si="526"/>
        <v>1</v>
      </c>
      <c r="JD197" s="128">
        <f t="shared" si="526"/>
        <v>1</v>
      </c>
      <c r="JE197" s="128">
        <f t="shared" si="526"/>
        <v>1</v>
      </c>
      <c r="JF197" s="128">
        <f t="shared" si="526"/>
        <v>1</v>
      </c>
      <c r="JG197" s="128">
        <f t="shared" si="526"/>
        <v>1</v>
      </c>
      <c r="JH197" s="128">
        <f t="shared" si="526"/>
        <v>1</v>
      </c>
      <c r="JI197" s="128">
        <f t="shared" si="510"/>
        <v>1</v>
      </c>
      <c r="JJ197" s="128">
        <f t="shared" si="510"/>
        <v>1</v>
      </c>
      <c r="JK197" s="128">
        <f t="shared" si="510"/>
        <v>1</v>
      </c>
      <c r="JL197" s="128">
        <f t="shared" si="510"/>
        <v>1</v>
      </c>
      <c r="JM197" s="128">
        <f t="shared" si="510"/>
        <v>1</v>
      </c>
      <c r="JN197" s="128">
        <f t="shared" si="510"/>
        <v>1</v>
      </c>
      <c r="JO197" s="128">
        <f t="shared" si="510"/>
        <v>1</v>
      </c>
      <c r="JP197" s="128">
        <f t="shared" si="510"/>
        <v>1</v>
      </c>
      <c r="JQ197" s="128">
        <f t="shared" si="510"/>
        <v>1</v>
      </c>
      <c r="JR197" s="128">
        <f t="shared" si="510"/>
        <v>1</v>
      </c>
      <c r="JS197" s="128">
        <f t="shared" si="510"/>
        <v>1</v>
      </c>
      <c r="JT197" s="128">
        <f t="shared" si="510"/>
        <v>1</v>
      </c>
      <c r="JU197" s="128">
        <f t="shared" si="510"/>
        <v>1</v>
      </c>
      <c r="JV197" s="128">
        <f t="shared" si="510"/>
        <v>1</v>
      </c>
      <c r="JW197" s="128">
        <f t="shared" si="510"/>
        <v>1</v>
      </c>
      <c r="JX197" s="128">
        <f t="shared" si="509"/>
        <v>1</v>
      </c>
      <c r="JY197" s="128">
        <f t="shared" si="509"/>
        <v>1</v>
      </c>
      <c r="JZ197" s="128">
        <f t="shared" si="509"/>
        <v>1</v>
      </c>
      <c r="KA197" s="128">
        <f t="shared" si="505"/>
        <v>1</v>
      </c>
      <c r="KB197" s="128">
        <f t="shared" si="505"/>
        <v>1</v>
      </c>
      <c r="KC197" s="128">
        <f t="shared" si="505"/>
        <v>1</v>
      </c>
      <c r="KD197" s="128">
        <f t="shared" si="505"/>
        <v>1</v>
      </c>
      <c r="KE197" s="128">
        <f t="shared" si="505"/>
        <v>1</v>
      </c>
      <c r="KF197" s="128">
        <f t="shared" si="505"/>
        <v>1</v>
      </c>
      <c r="KG197" s="128">
        <f t="shared" si="505"/>
        <v>1</v>
      </c>
      <c r="KH197" s="128">
        <f t="shared" si="505"/>
        <v>1</v>
      </c>
      <c r="KI197" s="128">
        <f t="shared" si="505"/>
        <v>1</v>
      </c>
      <c r="KJ197" s="128">
        <f t="shared" si="505"/>
        <v>1</v>
      </c>
      <c r="KK197" s="128">
        <f t="shared" si="505"/>
        <v>1</v>
      </c>
      <c r="KL197" s="17">
        <v>1</v>
      </c>
    </row>
    <row r="198" spans="1:300" x14ac:dyDescent="0.2">
      <c r="A198" s="6">
        <v>10</v>
      </c>
      <c r="B198" s="14">
        <v>710</v>
      </c>
      <c r="C198" s="76" t="s">
        <v>237</v>
      </c>
      <c r="D198" s="11">
        <v>0</v>
      </c>
      <c r="E198" s="11">
        <v>0</v>
      </c>
      <c r="F198" s="11">
        <f>+'[1]total numbers'!F198*CI198</f>
        <v>0</v>
      </c>
      <c r="G198" s="11">
        <f>+'[1]total numbers'!G198*CJ198</f>
        <v>0</v>
      </c>
      <c r="H198" s="11">
        <f>+'[1]total numbers'!H198*CK198</f>
        <v>0</v>
      </c>
      <c r="I198" s="11">
        <f>+'[1]total numbers'!I198*CL198</f>
        <v>0</v>
      </c>
      <c r="J198" s="11">
        <f>+'[1]total numbers'!J198*CM198</f>
        <v>0</v>
      </c>
      <c r="K198" s="11">
        <f>+'[1]total numbers'!K198*CN198</f>
        <v>0</v>
      </c>
      <c r="L198" s="11">
        <f>+'[1]total numbers'!L198*CO198</f>
        <v>0</v>
      </c>
      <c r="M198" s="11">
        <f>+'[1]total numbers'!M198*CP198</f>
        <v>0</v>
      </c>
      <c r="N198" s="11">
        <f>+'[1]total numbers'!N198*CQ198</f>
        <v>0</v>
      </c>
      <c r="O198" s="11">
        <f>+'[1]total numbers'!O198*CR198</f>
        <v>0</v>
      </c>
      <c r="P198" s="11">
        <f>+'[1]total numbers'!P198*CS198</f>
        <v>0</v>
      </c>
      <c r="Q198" s="11">
        <f>+'[1]total numbers'!Q198*CT198</f>
        <v>0</v>
      </c>
      <c r="R198" s="11">
        <f>+'[1]total numbers'!R198*CU198</f>
        <v>0</v>
      </c>
      <c r="S198" s="11">
        <f>+'[1]total numbers'!S198*CV198</f>
        <v>0</v>
      </c>
      <c r="T198" s="11">
        <f>+'[1]total numbers'!T198*CW198</f>
        <v>0</v>
      </c>
      <c r="U198" s="11">
        <f>+'[1]total numbers'!U198*CX198</f>
        <v>0</v>
      </c>
      <c r="V198" s="11">
        <f>+'[1]total numbers'!V198*CY198</f>
        <v>0</v>
      </c>
      <c r="W198" s="11">
        <f>+'[1]total numbers'!W198*CZ198</f>
        <v>0</v>
      </c>
      <c r="X198" s="11">
        <f>+'[1]total numbers'!X198*DA198</f>
        <v>0</v>
      </c>
      <c r="Y198" s="11">
        <f>+'[1]total numbers'!Y198*DB198</f>
        <v>0</v>
      </c>
      <c r="Z198" s="11">
        <f>+'[1]total numbers'!Z198*DC198</f>
        <v>0</v>
      </c>
      <c r="AA198" s="11">
        <f>+'[1]total numbers'!AA198*DD198</f>
        <v>0</v>
      </c>
      <c r="AB198" s="11">
        <f>+'[1]total numbers'!AB198*DE198</f>
        <v>0</v>
      </c>
      <c r="AC198" s="11">
        <f>+'[1]total numbers'!AC198*DF198</f>
        <v>0</v>
      </c>
      <c r="AD198" s="11">
        <f>+'[1]total numbers'!AD198*DG198</f>
        <v>0</v>
      </c>
      <c r="AE198" s="11">
        <f>+'[1]total numbers'!AE198*DH198</f>
        <v>0</v>
      </c>
      <c r="AF198" s="11">
        <f>+'[1]total numbers'!AF198*DI198</f>
        <v>0</v>
      </c>
      <c r="AG198" s="11">
        <f>+'[1]total numbers'!AG198*DJ198</f>
        <v>0</v>
      </c>
      <c r="AH198" s="11">
        <f>+'[1]total numbers'!AH198*DK198</f>
        <v>0</v>
      </c>
      <c r="AI198" s="11">
        <f>+'[1]total numbers'!AI198*DL198</f>
        <v>0</v>
      </c>
      <c r="AJ198" s="11">
        <f>+'[1]total numbers'!AJ198*DM198</f>
        <v>0</v>
      </c>
      <c r="AK198" s="11">
        <f>+'[1]total numbers'!AK198*DN198</f>
        <v>0</v>
      </c>
      <c r="AL198" s="11">
        <f>+'[1]total numbers'!AL198*DO198</f>
        <v>0</v>
      </c>
      <c r="AM198" s="11">
        <f>+'[1]total numbers'!AM198*DP198</f>
        <v>0</v>
      </c>
      <c r="AN198" s="11">
        <f>+'[1]total numbers'!AN198*DQ198</f>
        <v>0</v>
      </c>
      <c r="AO198" s="11">
        <f>+'[1]total numbers'!AO198*DR198</f>
        <v>0</v>
      </c>
      <c r="AP198" s="11">
        <f>+'[1]total numbers'!AP198*DS198</f>
        <v>0</v>
      </c>
      <c r="AQ198" s="11">
        <f>+'[1]total numbers'!AQ198*DT198</f>
        <v>0</v>
      </c>
      <c r="AR198" s="11">
        <f>+'[1]total numbers'!AR198*DU198</f>
        <v>0</v>
      </c>
      <c r="AS198" s="11">
        <f>+'[1]total numbers'!AS198*DV198</f>
        <v>0</v>
      </c>
      <c r="AT198" s="11">
        <f>+'[1]total numbers'!AT198*DW198</f>
        <v>0</v>
      </c>
      <c r="AU198" s="11">
        <f>+'[1]total numbers'!AU198*DX198</f>
        <v>0</v>
      </c>
      <c r="AV198" s="11">
        <f>+'[1]total numbers'!AV198*DY198</f>
        <v>0</v>
      </c>
      <c r="AW198" s="11">
        <f>+'[1]total numbers'!AW198*DZ198</f>
        <v>0</v>
      </c>
      <c r="AX198" s="11">
        <f>+'[1]total numbers'!AX198*EA198</f>
        <v>0</v>
      </c>
      <c r="AY198" s="11">
        <f>+'[1]total numbers'!AY198*EB198</f>
        <v>0</v>
      </c>
      <c r="AZ198" s="11">
        <f>+'[1]total numbers'!AZ198*EC198</f>
        <v>0</v>
      </c>
      <c r="BA198" s="11">
        <f>+'[1]total numbers'!BA198*ED198</f>
        <v>0</v>
      </c>
      <c r="BB198" s="11">
        <f>+'[1]total numbers'!BB198*EE198</f>
        <v>0</v>
      </c>
      <c r="BC198" s="11">
        <f>+'[1]total numbers'!BC198*EF198</f>
        <v>0</v>
      </c>
      <c r="BD198" s="11">
        <f>+'[1]total numbers'!BD198*EG198</f>
        <v>0</v>
      </c>
      <c r="BE198" s="123">
        <f>+[2]faostat2014_rice!B187</f>
        <v>1.6</v>
      </c>
      <c r="BF198" s="19">
        <f>+[2]faostat2014_rice!C187</f>
        <v>1.3</v>
      </c>
      <c r="BG198" s="19">
        <f>+[2]faostat2014_rice!D187</f>
        <v>1.3</v>
      </c>
      <c r="BH198" s="19">
        <f>+[2]faostat2014_rice!E187</f>
        <v>1.1910000000000001</v>
      </c>
      <c r="BI198" s="19">
        <f>+[2]faostat2014_rice!F187</f>
        <v>1.018</v>
      </c>
      <c r="BJ198" s="19">
        <f>+[2]faostat2014_rice!G187</f>
        <v>1.4</v>
      </c>
      <c r="BK198" s="19">
        <f>+[2]faostat2014_rice!H187</f>
        <v>1.496</v>
      </c>
      <c r="BL198" s="19">
        <f>+[2]faostat2014_rice!I187</f>
        <v>1.482</v>
      </c>
      <c r="BM198" s="19">
        <f>+[2]faostat2014_rice!J187</f>
        <v>1.375</v>
      </c>
      <c r="BN198" s="19">
        <f>+[2]faostat2014_rice!K187</f>
        <v>1.361</v>
      </c>
      <c r="BO198" s="19">
        <f>+[2]faostat2014_rice!L187</f>
        <v>0.94699999999999995</v>
      </c>
      <c r="BP198" s="19">
        <f>+[2]faostat2014_rice!M187</f>
        <v>1.077</v>
      </c>
      <c r="BQ198" s="19">
        <f>+[2]faostat2014_rice!N187</f>
        <v>1.1990000000000001</v>
      </c>
      <c r="BR198" s="19">
        <f>+[2]faostat2014_rice!O187</f>
        <v>1.046</v>
      </c>
      <c r="BS198" s="19">
        <f>+[2]faostat2014_rice!P187</f>
        <v>1.123</v>
      </c>
      <c r="BT198" s="19">
        <f>+[2]faostat2014_rice!Q187</f>
        <v>1.012</v>
      </c>
      <c r="BU198" s="82">
        <f t="shared" si="539"/>
        <v>1.0983333333333327</v>
      </c>
      <c r="BV198" s="82">
        <f t="shared" si="540"/>
        <v>1.0548222222222208</v>
      </c>
      <c r="BW198" s="82">
        <f t="shared" si="541"/>
        <v>1.02137037037037</v>
      </c>
      <c r="BX198" s="82">
        <f t="shared" si="542"/>
        <v>1.0351195061728387</v>
      </c>
      <c r="BY198" s="82">
        <f t="shared" si="543"/>
        <v>1.0119606584362124</v>
      </c>
      <c r="BZ198" s="82">
        <f t="shared" si="544"/>
        <v>1.0166053443072691</v>
      </c>
      <c r="CA198" s="82">
        <f t="shared" si="545"/>
        <v>0.9873543557384501</v>
      </c>
      <c r="CB198" s="82">
        <f t="shared" si="546"/>
        <v>0.98372608370674897</v>
      </c>
      <c r="CC198" s="82">
        <f t="shared" si="547"/>
        <v>0.97666883324695775</v>
      </c>
      <c r="CD198" s="31"/>
      <c r="CE198" s="15">
        <f t="shared" si="438"/>
        <v>-0.28200000000000003</v>
      </c>
      <c r="CG198" s="59">
        <v>0</v>
      </c>
      <c r="CH198" s="59">
        <v>0</v>
      </c>
      <c r="CI198" s="59">
        <v>0</v>
      </c>
      <c r="CJ198" s="59">
        <v>0</v>
      </c>
      <c r="CK198" s="59">
        <v>0</v>
      </c>
      <c r="CL198" s="59">
        <v>0</v>
      </c>
      <c r="CM198" s="59">
        <v>0</v>
      </c>
      <c r="CN198" s="59">
        <v>0</v>
      </c>
      <c r="CO198" s="59">
        <v>0</v>
      </c>
      <c r="CP198" s="59">
        <v>0</v>
      </c>
      <c r="CQ198" s="59">
        <v>0</v>
      </c>
      <c r="CR198" s="59">
        <v>0</v>
      </c>
      <c r="CS198" s="59">
        <v>0</v>
      </c>
      <c r="CT198" s="59">
        <v>0</v>
      </c>
      <c r="CU198" s="59">
        <v>0</v>
      </c>
      <c r="CV198" s="59">
        <v>0</v>
      </c>
      <c r="CW198" s="59">
        <v>0</v>
      </c>
      <c r="CX198" s="59">
        <v>0</v>
      </c>
      <c r="CY198" s="59">
        <v>0</v>
      </c>
      <c r="CZ198" s="59">
        <v>0</v>
      </c>
      <c r="DA198" s="59">
        <v>0</v>
      </c>
      <c r="DB198" s="59">
        <v>0</v>
      </c>
      <c r="DC198" s="59">
        <v>0</v>
      </c>
      <c r="DD198" s="59">
        <v>0</v>
      </c>
      <c r="DE198" s="59">
        <v>0</v>
      </c>
      <c r="DF198" s="59">
        <v>0</v>
      </c>
      <c r="DG198" s="59">
        <v>0</v>
      </c>
      <c r="DH198" s="59">
        <v>0</v>
      </c>
      <c r="DI198" s="59">
        <v>0</v>
      </c>
      <c r="DJ198" s="59">
        <v>0</v>
      </c>
      <c r="DK198" s="59">
        <v>0</v>
      </c>
      <c r="DL198" s="59">
        <v>0</v>
      </c>
      <c r="DM198" s="59">
        <v>0</v>
      </c>
      <c r="DN198" s="59">
        <v>0</v>
      </c>
      <c r="DO198" s="59">
        <v>0</v>
      </c>
      <c r="DP198" s="59">
        <v>0</v>
      </c>
      <c r="DQ198" s="59">
        <v>0</v>
      </c>
      <c r="DR198" s="59">
        <v>0</v>
      </c>
      <c r="DS198" s="59">
        <v>0</v>
      </c>
      <c r="DT198" s="59">
        <v>0</v>
      </c>
      <c r="DU198" s="59">
        <v>0</v>
      </c>
      <c r="DV198" s="59">
        <v>0</v>
      </c>
      <c r="DW198" s="59">
        <v>0</v>
      </c>
      <c r="DX198" s="59">
        <v>0</v>
      </c>
      <c r="DY198" s="59">
        <v>0</v>
      </c>
      <c r="DZ198" s="59">
        <v>0</v>
      </c>
      <c r="EA198" s="59">
        <v>0</v>
      </c>
      <c r="EB198" s="59">
        <v>0</v>
      </c>
      <c r="EC198" s="59">
        <v>0</v>
      </c>
      <c r="ED198" s="59">
        <v>0</v>
      </c>
      <c r="EE198" s="59">
        <v>0</v>
      </c>
      <c r="EF198" s="59">
        <v>0</v>
      </c>
      <c r="EG198" s="59">
        <v>0</v>
      </c>
      <c r="EH198" s="20">
        <f>+BE198/'[1]total numbers'!BN198</f>
        <v>9.1972644806186912E-5</v>
      </c>
      <c r="EI198" s="20">
        <f>+BF198/'[1]total numbers'!BX198</f>
        <v>5.7772827288399469E-5</v>
      </c>
      <c r="EJ198" s="20">
        <f>+BG198/'[1]total numbers'!CH198</f>
        <v>4.4711530491509729E-5</v>
      </c>
      <c r="EK198" s="20">
        <f>+BH198/'[1]total numbers'!CR198</f>
        <v>3.2412323508299008E-5</v>
      </c>
      <c r="EL198" s="20">
        <f>+BI198/'[1]total numbers'!DB198</f>
        <v>2.2686807530050051E-5</v>
      </c>
      <c r="EM198" s="20">
        <f>+BJ198/'[1]total numbers'!DC198</f>
        <v>3.0744866644909546E-5</v>
      </c>
      <c r="EN198" s="20">
        <f>+BK198/'[1]total numbers'!DD198</f>
        <v>3.2382715907212611E-5</v>
      </c>
      <c r="EO198" s="20">
        <f>+BL198/'[1]total numbers'!DE198</f>
        <v>3.1633869508922173E-5</v>
      </c>
      <c r="EP198" s="20">
        <f>+BM198/'[1]total numbers'!DF198</f>
        <v>2.8961345471233316E-5</v>
      </c>
      <c r="EQ198" s="20">
        <f>+BN198/'[1]total numbers'!DG198</f>
        <v>2.8310851064537923E-5</v>
      </c>
      <c r="ER198" s="20">
        <f>+BO198/'[1]total numbers'!DH198</f>
        <v>1.947016640063607E-5</v>
      </c>
      <c r="ES198" s="20">
        <f>+BP198/'[1]total numbers'!DI198</f>
        <v>2.1902192616911189E-5</v>
      </c>
      <c r="ET198" s="20">
        <f>+BQ198/'[1]total numbers'!DJ198</f>
        <v>2.4140471855421163E-5</v>
      </c>
      <c r="EU198" s="20">
        <f>+BR198/'[1]total numbers'!DK198</f>
        <v>2.0874150762815508E-5</v>
      </c>
      <c r="EV198" s="20">
        <f>+BS198/'[1]total numbers'!DL198</f>
        <v>2.2240967394543748E-5</v>
      </c>
      <c r="EW198" s="20">
        <f>+BT198/'[1]total numbers'!DM198</f>
        <v>1.9916746425495073E-5</v>
      </c>
      <c r="EX198" s="86">
        <f>+BU198/'[1]total numbers'!DN198</f>
        <v>2.1505103911715734E-5</v>
      </c>
      <c r="EY198" s="86">
        <f>+BV198/'[1]total numbers'!DO198</f>
        <v>2.0564843246521825E-5</v>
      </c>
      <c r="EZ198" s="86">
        <f>+BW198/'[1]total numbers'!DP198</f>
        <v>1.9835978661087559E-5</v>
      </c>
      <c r="FA198" s="86">
        <f>+BX198/'[1]total numbers'!DQ198</f>
        <v>2.0027683502254378E-5</v>
      </c>
      <c r="FB198" s="86">
        <f>+BY198/'[1]total numbers'!DR198</f>
        <v>1.9506386699739612E-5</v>
      </c>
      <c r="FC198" s="86">
        <f>+BZ198/'[1]total numbers'!DS198</f>
        <v>1.9523158938577732E-5</v>
      </c>
      <c r="FD198" s="86">
        <f>+CA198/'[1]total numbers'!DT198</f>
        <v>1.8890435702546908E-5</v>
      </c>
      <c r="FE198" s="86">
        <f>+CB198/'[1]total numbers'!DU198</f>
        <v>1.8749434691167508E-5</v>
      </c>
      <c r="FF198" s="86">
        <f>+CC198/'[1]total numbers'!DV198</f>
        <v>1.8542687242301112E-5</v>
      </c>
      <c r="FH198" s="54">
        <f t="shared" ref="FH198:FH237" si="549">+$D$3</f>
        <v>-10000</v>
      </c>
      <c r="FI198" s="54">
        <f t="shared" ref="FI198:FI237" si="550">+EH$3</f>
        <v>1960</v>
      </c>
      <c r="FJ198" s="65">
        <f t="shared" ref="FJ198:FJ237" si="551">+$CG$1</f>
        <v>7.4999999999999997E-2</v>
      </c>
      <c r="FK198" s="59">
        <f t="shared" ref="FK198:FK237" si="552">+EH198</f>
        <v>9.1972644806186912E-5</v>
      </c>
      <c r="FL198" s="54">
        <f t="shared" ref="FL198:FL237" si="553">IF(FK198=0,0,FI198+(FH198-FI198)/(1-(FJ198/FK198)^(1/FM198)))</f>
        <v>1960.0000220558306</v>
      </c>
      <c r="FM198" s="64">
        <v>0.33333333333333331</v>
      </c>
      <c r="FN198" s="59">
        <f t="shared" ref="FN198:FN237" si="554">+FJ198/((FH198-FL198)^FM198)</f>
        <v>-3.2795747690853509E-3</v>
      </c>
      <c r="FP198" s="6">
        <v>9</v>
      </c>
      <c r="FQ198" s="6" t="s">
        <v>362</v>
      </c>
      <c r="GF198" s="21"/>
      <c r="GG198" s="41">
        <f>IF([3]data!BE198&lt;=0, ,BE198/[3]data!BE198)</f>
        <v>1.9801980198019802E-3</v>
      </c>
      <c r="GH198" s="41">
        <f>IF([3]data!BF198&lt;=0, ,BF198/[3]data!BF198)</f>
        <v>1.2999999999999999E-3</v>
      </c>
      <c r="GI198" s="41">
        <f>IF([3]data!BG198&lt;=0, ,BG198/[3]data!BG198)</f>
        <v>1.1524822695035462E-3</v>
      </c>
      <c r="GJ198" s="41">
        <f>IF([3]data!BH198&lt;=0, ,BH198/[3]data!BH198)</f>
        <v>9.9250000000000011E-4</v>
      </c>
      <c r="GK198" s="41">
        <f>IF([3]data!BI198&lt;=0, ,BI198/[3]data!BI198)</f>
        <v>6.7957276368491319E-4</v>
      </c>
      <c r="GL198" s="41">
        <f>IF([3]data!BS198&lt;=0, ,BS198/[3]data!BS198)</f>
        <v>7.301690507152146E-4</v>
      </c>
      <c r="HM198" s="17">
        <v>1</v>
      </c>
      <c r="HN198" s="128">
        <f t="shared" si="531"/>
        <v>1</v>
      </c>
      <c r="HO198" s="128">
        <f t="shared" si="531"/>
        <v>1</v>
      </c>
      <c r="HP198" s="128">
        <f t="shared" si="531"/>
        <v>1</v>
      </c>
      <c r="HQ198" s="128">
        <f t="shared" si="531"/>
        <v>1</v>
      </c>
      <c r="HR198" s="128">
        <f t="shared" si="531"/>
        <v>1</v>
      </c>
      <c r="HS198" s="128">
        <f t="shared" si="531"/>
        <v>1</v>
      </c>
      <c r="HT198" s="128">
        <f t="shared" si="531"/>
        <v>1</v>
      </c>
      <c r="HU198" s="128">
        <f t="shared" si="531"/>
        <v>1</v>
      </c>
      <c r="HV198" s="128">
        <f t="shared" si="531"/>
        <v>1</v>
      </c>
      <c r="HW198" s="128">
        <f t="shared" si="531"/>
        <v>1</v>
      </c>
      <c r="HX198" s="128">
        <f t="shared" si="531"/>
        <v>1</v>
      </c>
      <c r="HY198" s="128">
        <f t="shared" si="531"/>
        <v>1</v>
      </c>
      <c r="HZ198" s="128">
        <f t="shared" si="531"/>
        <v>1</v>
      </c>
      <c r="IA198" s="128">
        <f t="shared" si="531"/>
        <v>1</v>
      </c>
      <c r="IB198" s="128">
        <f t="shared" si="531"/>
        <v>1</v>
      </c>
      <c r="IC198" s="128">
        <f t="shared" si="531"/>
        <v>1</v>
      </c>
      <c r="ID198" s="128">
        <f t="shared" si="528"/>
        <v>1</v>
      </c>
      <c r="IE198" s="128">
        <f t="shared" si="528"/>
        <v>1</v>
      </c>
      <c r="IF198" s="128">
        <f t="shared" si="528"/>
        <v>1</v>
      </c>
      <c r="IG198" s="128">
        <f t="shared" si="528"/>
        <v>1</v>
      </c>
      <c r="IH198" s="128">
        <f t="shared" si="528"/>
        <v>1</v>
      </c>
      <c r="II198" s="128">
        <f t="shared" si="528"/>
        <v>1</v>
      </c>
      <c r="IJ198" s="128">
        <f t="shared" si="528"/>
        <v>1</v>
      </c>
      <c r="IK198" s="128">
        <f t="shared" si="528"/>
        <v>1</v>
      </c>
      <c r="IL198" s="128">
        <f t="shared" si="528"/>
        <v>1</v>
      </c>
      <c r="IM198" s="128">
        <f t="shared" si="528"/>
        <v>1</v>
      </c>
      <c r="IN198" s="128">
        <f t="shared" si="528"/>
        <v>1</v>
      </c>
      <c r="IO198" s="128">
        <f t="shared" si="528"/>
        <v>1</v>
      </c>
      <c r="IP198" s="128">
        <f t="shared" si="528"/>
        <v>1</v>
      </c>
      <c r="IQ198" s="128">
        <f t="shared" si="528"/>
        <v>1</v>
      </c>
      <c r="IR198" s="128">
        <f t="shared" si="528"/>
        <v>1</v>
      </c>
      <c r="IS198" s="128">
        <f t="shared" si="526"/>
        <v>1</v>
      </c>
      <c r="IT198" s="128">
        <f t="shared" si="526"/>
        <v>1</v>
      </c>
      <c r="IU198" s="128">
        <f t="shared" si="526"/>
        <v>1</v>
      </c>
      <c r="IV198" s="128">
        <f t="shared" si="526"/>
        <v>1</v>
      </c>
      <c r="IW198" s="128">
        <f t="shared" si="526"/>
        <v>1</v>
      </c>
      <c r="IX198" s="128">
        <f t="shared" si="526"/>
        <v>1</v>
      </c>
      <c r="IY198" s="128">
        <f t="shared" si="526"/>
        <v>1</v>
      </c>
      <c r="IZ198" s="128">
        <f t="shared" si="526"/>
        <v>1</v>
      </c>
      <c r="JA198" s="128">
        <f t="shared" si="526"/>
        <v>1</v>
      </c>
      <c r="JB198" s="128">
        <f t="shared" si="526"/>
        <v>1</v>
      </c>
      <c r="JC198" s="128">
        <f t="shared" si="526"/>
        <v>1</v>
      </c>
      <c r="JD198" s="128">
        <f t="shared" si="526"/>
        <v>1</v>
      </c>
      <c r="JE198" s="128">
        <f t="shared" si="526"/>
        <v>1</v>
      </c>
      <c r="JF198" s="128">
        <f t="shared" si="526"/>
        <v>1</v>
      </c>
      <c r="JG198" s="128">
        <f t="shared" si="526"/>
        <v>1</v>
      </c>
      <c r="JH198" s="128">
        <f t="shared" si="526"/>
        <v>1</v>
      </c>
      <c r="JI198" s="128">
        <f t="shared" si="510"/>
        <v>1</v>
      </c>
      <c r="JJ198" s="128">
        <f t="shared" si="510"/>
        <v>1</v>
      </c>
      <c r="JK198" s="128">
        <f t="shared" si="510"/>
        <v>1</v>
      </c>
      <c r="JL198" s="128">
        <f t="shared" si="510"/>
        <v>1</v>
      </c>
      <c r="JM198" s="128">
        <f t="shared" si="510"/>
        <v>1</v>
      </c>
      <c r="JN198" s="128">
        <f t="shared" si="510"/>
        <v>1</v>
      </c>
      <c r="JO198" s="128">
        <f t="shared" si="510"/>
        <v>1</v>
      </c>
      <c r="JP198" s="128">
        <f t="shared" si="510"/>
        <v>1</v>
      </c>
      <c r="JQ198" s="128">
        <f t="shared" si="510"/>
        <v>1</v>
      </c>
      <c r="JR198" s="128">
        <f t="shared" si="510"/>
        <v>1</v>
      </c>
      <c r="JS198" s="128">
        <f t="shared" si="510"/>
        <v>1</v>
      </c>
      <c r="JT198" s="128">
        <f t="shared" si="510"/>
        <v>1</v>
      </c>
      <c r="JU198" s="128">
        <f t="shared" si="510"/>
        <v>1</v>
      </c>
      <c r="JV198" s="128">
        <f t="shared" si="510"/>
        <v>1</v>
      </c>
      <c r="JW198" s="128">
        <f t="shared" si="510"/>
        <v>1</v>
      </c>
      <c r="JX198" s="128">
        <f t="shared" si="509"/>
        <v>1</v>
      </c>
      <c r="JY198" s="128">
        <f t="shared" si="509"/>
        <v>1</v>
      </c>
      <c r="JZ198" s="128">
        <f t="shared" si="509"/>
        <v>1</v>
      </c>
      <c r="KA198" s="128">
        <f t="shared" si="505"/>
        <v>1</v>
      </c>
      <c r="KB198" s="128">
        <f t="shared" si="505"/>
        <v>1</v>
      </c>
      <c r="KC198" s="128">
        <f t="shared" si="505"/>
        <v>1</v>
      </c>
      <c r="KD198" s="128">
        <f t="shared" si="505"/>
        <v>1</v>
      </c>
      <c r="KE198" s="128">
        <f t="shared" si="505"/>
        <v>1</v>
      </c>
      <c r="KF198" s="128">
        <f t="shared" si="505"/>
        <v>1</v>
      </c>
      <c r="KG198" s="128">
        <f t="shared" si="505"/>
        <v>1</v>
      </c>
      <c r="KH198" s="128">
        <f t="shared" si="505"/>
        <v>1</v>
      </c>
      <c r="KI198" s="128">
        <f t="shared" si="505"/>
        <v>1</v>
      </c>
      <c r="KJ198" s="128">
        <f t="shared" si="505"/>
        <v>1</v>
      </c>
      <c r="KK198" s="128">
        <f t="shared" si="505"/>
        <v>1</v>
      </c>
      <c r="KL198" s="17">
        <v>1</v>
      </c>
    </row>
    <row r="199" spans="1:300" x14ac:dyDescent="0.2">
      <c r="A199" s="6">
        <v>10</v>
      </c>
      <c r="B199" s="14">
        <v>716</v>
      </c>
      <c r="C199" s="76" t="s">
        <v>238</v>
      </c>
      <c r="D199" s="11">
        <v>0</v>
      </c>
      <c r="E199" s="11">
        <v>0</v>
      </c>
      <c r="F199" s="11">
        <f>+'[1]total numbers'!F199*CI199</f>
        <v>1.3981136047900992E-6</v>
      </c>
      <c r="G199" s="11">
        <f>+'[1]total numbers'!G199*CJ199</f>
        <v>3.1457556107777225E-6</v>
      </c>
      <c r="H199" s="11">
        <f>+'[1]total numbers'!H199*CK199</f>
        <v>7.0779501242498753E-6</v>
      </c>
      <c r="I199" s="11">
        <f>+'[1]total numbers'!I199*CL199</f>
        <v>1.5925387779562219E-5</v>
      </c>
      <c r="J199" s="11">
        <f>+'[1]total numbers'!J199*CM199</f>
        <v>3.5832122504014987E-5</v>
      </c>
      <c r="K199" s="11">
        <f>+'[1]total numbers'!K199*CN199</f>
        <v>8.0622275634033733E-5</v>
      </c>
      <c r="L199" s="11">
        <f>+'[1]total numbers'!L199*CO199</f>
        <v>1.8140012017657588E-4</v>
      </c>
      <c r="M199" s="11">
        <f>+'[1]total numbers'!M199*CP199</f>
        <v>4.0815027039729578E-4</v>
      </c>
      <c r="N199" s="11">
        <f>+'[1]total numbers'!N199*CQ199</f>
        <v>9.1833810839391547E-4</v>
      </c>
      <c r="O199" s="11">
        <f>+'[1]total numbers'!O199*CR199</f>
        <v>1.5742939001038554E-3</v>
      </c>
      <c r="P199" s="11">
        <f>+'[1]total numbers'!P199*CS199</f>
        <v>2.6987895430351811E-3</v>
      </c>
      <c r="Q199" s="11">
        <f>+'[1]total numbers'!Q199*CT199</f>
        <v>4.6264963594888813E-3</v>
      </c>
      <c r="R199" s="11">
        <f>+'[1]total numbers'!R199*CU199</f>
        <v>7.9311366162666541E-3</v>
      </c>
      <c r="S199" s="11">
        <f>+'[1]total numbers'!S199*CV199</f>
        <v>1.3596234199314265E-2</v>
      </c>
      <c r="T199" s="11">
        <f>+'[1]total numbers'!T199*CW199</f>
        <v>2.3307830055967309E-2</v>
      </c>
      <c r="U199" s="11">
        <f>+'[1]total numbers'!U199*CX199</f>
        <v>3.9956280095943965E-2</v>
      </c>
      <c r="V199" s="11">
        <f>+'[1]total numbers'!V199*CY199</f>
        <v>6.8496480164475362E-2</v>
      </c>
      <c r="W199" s="11">
        <f>+'[1]total numbers'!W199*CZ199</f>
        <v>0.12079446839816263</v>
      </c>
      <c r="X199" s="11">
        <f>+'[1]total numbers'!X199*DA199</f>
        <v>0.20826632482441826</v>
      </c>
      <c r="Y199" s="11">
        <f>+'[1]total numbers'!Y199*DB199</f>
        <v>0.31239948723662742</v>
      </c>
      <c r="Z199" s="11">
        <f>+'[1]total numbers'!Z199*DC199</f>
        <v>0.46859923085494115</v>
      </c>
      <c r="AA199" s="11">
        <f>+'[1]total numbers'!AA199*DD199</f>
        <v>0.70289884628241162</v>
      </c>
      <c r="AB199" s="11">
        <f>+'[1]total numbers'!AB199*DE199</f>
        <v>1.0543482694236173</v>
      </c>
      <c r="AC199" s="11">
        <f>+'[1]total numbers'!AC199*DF199</f>
        <v>3.1630448082708522</v>
      </c>
      <c r="AD199" s="11">
        <f>+'[1]total numbers'!AD199*DG199</f>
        <v>5.1478554254608122</v>
      </c>
      <c r="AE199" s="11">
        <f>+'[1]total numbers'!AE199*DH199</f>
        <v>8.3267154577730196</v>
      </c>
      <c r="AF199" s="11">
        <f>+'[1]total numbers'!AF199*DI199</f>
        <v>8.3590962772293746</v>
      </c>
      <c r="AG199" s="11">
        <f>+'[1]total numbers'!AG199*DJ199</f>
        <v>8.4036911223074178</v>
      </c>
      <c r="AH199" s="11">
        <f>+'[1]total numbers'!AH199*DK199</f>
        <v>8.4506526318340107</v>
      </c>
      <c r="AI199" s="11">
        <f>+'[1]total numbers'!AI199*DL199</f>
        <v>8.5002288861543889</v>
      </c>
      <c r="AJ199" s="11">
        <f>+'[1]total numbers'!AJ199*DM199</f>
        <v>8.552707971054005</v>
      </c>
      <c r="AK199" s="11">
        <f>+'[1]total numbers'!AK199*DN199</f>
        <v>8.608426905656712</v>
      </c>
      <c r="AL199" s="11">
        <f>+'[1]total numbers'!AL199*DO199</f>
        <v>8.667783172657856</v>
      </c>
      <c r="AM199" s="11">
        <f>+'[1]total numbers'!AM199*DP199</f>
        <v>8.7312498068630209</v>
      </c>
      <c r="AN199" s="11">
        <f>+'[1]total numbers'!AN199*DQ199</f>
        <v>8.7993954302730391</v>
      </c>
      <c r="AO199" s="11">
        <f>+'[1]total numbers'!AO199*DR199</f>
        <v>8.8729112909933985</v>
      </c>
      <c r="AP199" s="11">
        <f>+'[1]total numbers'!AP199*DS199</f>
        <v>8.9526484244296292</v>
      </c>
      <c r="AQ199" s="11">
        <f>+'[1]total numbers'!AQ199*DT199</f>
        <v>9.039669785232979</v>
      </c>
      <c r="AR199" s="11">
        <f>+'[1]total numbers'!AR199*DU199</f>
        <v>9.1353251074112656</v>
      </c>
      <c r="AS199" s="11">
        <f>+'[1]total numbers'!AS199*DV199</f>
        <v>9.2413613163277351</v>
      </c>
      <c r="AT199" s="11">
        <f>+'[1]total numbers'!AT199*DW199</f>
        <v>9.3600905029311594</v>
      </c>
      <c r="AU199" s="11">
        <f>+'[1]total numbers'!AU199*DX199</f>
        <v>9.4946549255613633</v>
      </c>
      <c r="AV199" s="11">
        <f>+'[1]total numbers'!AV199*DY199</f>
        <v>9.6494635413776919</v>
      </c>
      <c r="AW199" s="11">
        <f>+'[1]total numbers'!AW199*DZ199</f>
        <v>9.8309496555240319</v>
      </c>
      <c r="AX199" s="11">
        <f>+'[1]total numbers'!AX199*EA199</f>
        <v>10.048973522428957</v>
      </c>
      <c r="AY199" s="11">
        <f>+'[1]total numbers'!AY199*EB199</f>
        <v>10.31964024977021</v>
      </c>
      <c r="AZ199" s="11">
        <f>+'[1]total numbers'!AZ199*EC199</f>
        <v>10.671603378394563</v>
      </c>
      <c r="BA199" s="11">
        <f>+'[1]total numbers'!BA199*ED199</f>
        <v>11.162420148551899</v>
      </c>
      <c r="BB199" s="11">
        <f>+'[1]total numbers'!BB199*EE199</f>
        <v>11.931466925425484</v>
      </c>
      <c r="BC199" s="11">
        <f>+'[1]total numbers'!BC199*EF199</f>
        <v>13.449196795281678</v>
      </c>
      <c r="BD199" s="11">
        <f>+'[1]total numbers'!BD199*EG199</f>
        <v>0</v>
      </c>
      <c r="BE199" s="123">
        <f>+[2]faostat2014_rice!B225</f>
        <v>1</v>
      </c>
      <c r="BF199" s="19">
        <f>+[2]faostat2014_rice!C225</f>
        <v>2.65</v>
      </c>
      <c r="BG199" s="19">
        <f>+[2]faostat2014_rice!D225</f>
        <v>0.6</v>
      </c>
      <c r="BH199" s="19">
        <f>+[2]faostat2014_rice!E225</f>
        <v>0.2</v>
      </c>
      <c r="BI199" s="19">
        <f>+[2]faostat2014_rice!F225</f>
        <v>0.25</v>
      </c>
      <c r="BJ199" s="19">
        <f>+[2]faostat2014_rice!G225</f>
        <v>0.22</v>
      </c>
      <c r="BK199" s="19">
        <f>+[2]faostat2014_rice!H225</f>
        <v>0.23400000000000001</v>
      </c>
      <c r="BL199" s="19">
        <f>+[2]faostat2014_rice!I225</f>
        <v>0.28999999999999998</v>
      </c>
      <c r="BM199" s="19">
        <f>+[2]faostat2014_rice!J225</f>
        <v>0.35299999999999998</v>
      </c>
      <c r="BN199" s="19">
        <f>+[2]faostat2014_rice!K225</f>
        <v>0.374</v>
      </c>
      <c r="BO199" s="19">
        <f>+[2]faostat2014_rice!L225</f>
        <v>0.25</v>
      </c>
      <c r="BP199" s="19">
        <f>+[2]faostat2014_rice!M225</f>
        <v>0.21299999999999999</v>
      </c>
      <c r="BQ199" s="19">
        <f>+[2]faostat2014_rice!N225</f>
        <v>0.24399999999999999</v>
      </c>
      <c r="BR199" s="19">
        <f>+[2]faostat2014_rice!O225</f>
        <v>0.218</v>
      </c>
      <c r="BS199" s="19">
        <f>+[2]faostat2014_rice!P225</f>
        <v>0.28799999999999998</v>
      </c>
      <c r="BT199" s="19">
        <f>+[2]faostat2014_rice!Q225</f>
        <v>0.30399999999999999</v>
      </c>
      <c r="BU199" s="82">
        <f t="shared" si="539"/>
        <v>0.29973333333333585</v>
      </c>
      <c r="BV199" s="82">
        <f t="shared" si="540"/>
        <v>0.32948888888888206</v>
      </c>
      <c r="BW199" s="82">
        <f t="shared" si="541"/>
        <v>0.34940148148147898</v>
      </c>
      <c r="BX199" s="82">
        <f t="shared" si="542"/>
        <v>0.37582469135801944</v>
      </c>
      <c r="BY199" s="82">
        <f t="shared" si="543"/>
        <v>0.38491641152262446</v>
      </c>
      <c r="BZ199" s="82">
        <f t="shared" si="544"/>
        <v>0.40583767352536881</v>
      </c>
      <c r="CA199" s="82">
        <f t="shared" si="545"/>
        <v>0.42985649455874864</v>
      </c>
      <c r="CB199" s="82">
        <f t="shared" si="546"/>
        <v>0.4472447726870854</v>
      </c>
      <c r="CC199" s="82">
        <f t="shared" si="547"/>
        <v>0.46607023361885069</v>
      </c>
      <c r="CD199" s="31"/>
      <c r="CE199" s="15">
        <f t="shared" si="438"/>
        <v>-2.4</v>
      </c>
      <c r="CG199" s="59">
        <f t="shared" ref="CG199:DG199" si="555">+CH199-CH199/3</f>
        <v>3.6842148676730465E-7</v>
      </c>
      <c r="CH199" s="59">
        <f t="shared" si="555"/>
        <v>5.5263223015095698E-7</v>
      </c>
      <c r="CI199" s="59">
        <f t="shared" si="555"/>
        <v>8.2894834522643557E-7</v>
      </c>
      <c r="CJ199" s="59">
        <f t="shared" si="555"/>
        <v>1.2434225178396533E-6</v>
      </c>
      <c r="CK199" s="59">
        <f t="shared" si="555"/>
        <v>1.8651337767594797E-6</v>
      </c>
      <c r="CL199" s="59">
        <f t="shared" si="555"/>
        <v>2.7977006651392197E-6</v>
      </c>
      <c r="CM199" s="59">
        <f t="shared" si="555"/>
        <v>4.1965509977088291E-6</v>
      </c>
      <c r="CN199" s="59">
        <f t="shared" si="555"/>
        <v>6.2948264965632437E-6</v>
      </c>
      <c r="CO199" s="59">
        <f t="shared" si="555"/>
        <v>9.4422397448448656E-6</v>
      </c>
      <c r="CP199" s="59">
        <f t="shared" si="555"/>
        <v>1.41633596172673E-5</v>
      </c>
      <c r="CQ199" s="59">
        <f t="shared" si="555"/>
        <v>2.124503942590095E-5</v>
      </c>
      <c r="CR199" s="59">
        <f t="shared" si="555"/>
        <v>3.1867559138851428E-5</v>
      </c>
      <c r="CS199" s="59">
        <f t="shared" si="555"/>
        <v>4.7801338708277136E-5</v>
      </c>
      <c r="CT199" s="59">
        <f t="shared" si="555"/>
        <v>7.1702008062415711E-5</v>
      </c>
      <c r="CU199" s="59">
        <f t="shared" si="555"/>
        <v>1.0755301209362358E-4</v>
      </c>
      <c r="CV199" s="59">
        <f t="shared" si="555"/>
        <v>1.6132951814043538E-4</v>
      </c>
      <c r="CW199" s="59">
        <f t="shared" si="555"/>
        <v>2.4199427721065307E-4</v>
      </c>
      <c r="CX199" s="59">
        <f t="shared" si="555"/>
        <v>3.6299141581597964E-4</v>
      </c>
      <c r="CY199" s="59">
        <f t="shared" si="555"/>
        <v>5.444871237239694E-4</v>
      </c>
      <c r="CZ199" s="59">
        <f t="shared" si="555"/>
        <v>8.16730685585954E-4</v>
      </c>
      <c r="DA199" s="59">
        <f t="shared" si="555"/>
        <v>1.2250960283789309E-3</v>
      </c>
      <c r="DB199" s="59">
        <f t="shared" si="555"/>
        <v>1.8376440425683965E-3</v>
      </c>
      <c r="DC199" s="59">
        <f t="shared" si="555"/>
        <v>2.756466063852595E-3</v>
      </c>
      <c r="DD199" s="59">
        <f t="shared" si="555"/>
        <v>4.1346990957788921E-3</v>
      </c>
      <c r="DE199" s="59">
        <f t="shared" si="555"/>
        <v>6.2020486436683373E-3</v>
      </c>
      <c r="DF199" s="59">
        <f t="shared" si="555"/>
        <v>9.3030729655025068E-3</v>
      </c>
      <c r="DG199" s="59">
        <f t="shared" si="555"/>
        <v>1.395460944825376E-2</v>
      </c>
      <c r="DH199" s="59">
        <f t="shared" si="535"/>
        <v>2.093191417238064E-2</v>
      </c>
      <c r="DI199" s="59">
        <f t="shared" si="535"/>
        <v>2.0660040927303235E-2</v>
      </c>
      <c r="DJ199" s="59">
        <f t="shared" si="535"/>
        <v>2.0380817564451731E-2</v>
      </c>
      <c r="DK199" s="59">
        <f t="shared" si="535"/>
        <v>2.0093726206158243E-2</v>
      </c>
      <c r="DL199" s="59">
        <f t="shared" si="533"/>
        <v>1.9798188002363423E-2</v>
      </c>
      <c r="DM199" s="59">
        <f t="shared" si="533"/>
        <v>1.949355280168549E-2</v>
      </c>
      <c r="DN199" s="59">
        <f t="shared" si="533"/>
        <v>1.9179086487048004E-2</v>
      </c>
      <c r="DO199" s="59">
        <f t="shared" si="533"/>
        <v>1.8853955301808323E-2</v>
      </c>
      <c r="DP199" s="59">
        <f t="shared" si="533"/>
        <v>1.8517206251089682E-2</v>
      </c>
      <c r="DQ199" s="59">
        <f t="shared" si="533"/>
        <v>1.8167742316822454E-2</v>
      </c>
      <c r="DR199" s="59">
        <f t="shared" si="533"/>
        <v>1.7804290719097192E-2</v>
      </c>
      <c r="DS199" s="59">
        <f t="shared" si="533"/>
        <v>1.7425361702164591E-2</v>
      </c>
      <c r="DT199" s="59">
        <f t="shared" si="533"/>
        <v>1.7029194173448892E-2</v>
      </c>
      <c r="DU199" s="59">
        <f t="shared" si="533"/>
        <v>1.6613682726212737E-2</v>
      </c>
      <c r="DV199" s="59">
        <f t="shared" si="533"/>
        <v>1.6176277685545838E-2</v>
      </c>
      <c r="DW199" s="59">
        <f t="shared" si="533"/>
        <v>1.5713845016197624E-2</v>
      </c>
      <c r="DX199" s="59">
        <f t="shared" si="533"/>
        <v>1.5222464656587935E-2</v>
      </c>
      <c r="DY199" s="59">
        <f t="shared" si="533"/>
        <v>1.4697130956523153E-2</v>
      </c>
      <c r="DZ199" s="59">
        <f t="shared" si="533"/>
        <v>1.4131290717673335E-2</v>
      </c>
      <c r="EA199" s="59">
        <f t="shared" si="533"/>
        <v>1.3516097653583449E-2</v>
      </c>
      <c r="EB199" s="59">
        <f t="shared" si="530"/>
        <v>1.2839139258885008E-2</v>
      </c>
      <c r="EC199" s="59">
        <f t="shared" si="530"/>
        <v>1.2082099831280484E-2</v>
      </c>
      <c r="ED199" s="59">
        <f t="shared" si="530"/>
        <v>1.1216037970831949E-2</v>
      </c>
      <c r="EE199" s="59">
        <f t="shared" si="530"/>
        <v>1.0190461983780456E-2</v>
      </c>
      <c r="EF199" s="59">
        <f t="shared" si="530"/>
        <v>8.9022150730728045E-3</v>
      </c>
      <c r="EG199" s="59">
        <v>0</v>
      </c>
      <c r="EH199" s="20">
        <f>+BE199/'[1]total numbers'!BN199</f>
        <v>2.6656778778858295E-4</v>
      </c>
      <c r="EI199" s="20">
        <f>+BF199/'[1]total numbers'!BX199</f>
        <v>5.0918805832950967E-4</v>
      </c>
      <c r="EJ199" s="20">
        <f>+BG199/'[1]total numbers'!CH199</f>
        <v>8.2391054308887361E-5</v>
      </c>
      <c r="EK199" s="20">
        <f>+BH199/'[1]total numbers'!CR199</f>
        <v>1.9118408140159346E-5</v>
      </c>
      <c r="EL199" s="20">
        <f>+BI199/'[1]total numbers'!DB199</f>
        <v>2.00716767605791E-5</v>
      </c>
      <c r="EM199" s="20">
        <f>+BJ199/'[1]total numbers'!DC199</f>
        <v>1.7596614411387248E-5</v>
      </c>
      <c r="EN199" s="20">
        <f>+BK199/'[1]total numbers'!DD199</f>
        <v>1.8693589696476819E-5</v>
      </c>
      <c r="EO199" s="20">
        <f>+BL199/'[1]total numbers'!DE199</f>
        <v>2.3181099059071195E-5</v>
      </c>
      <c r="EP199" s="20">
        <f>+BM199/'[1]total numbers'!DF199</f>
        <v>2.825741787237653E-5</v>
      </c>
      <c r="EQ199" s="20">
        <f>+BN199/'[1]total numbers'!DG199</f>
        <v>2.9979758052130147E-5</v>
      </c>
      <c r="ER199" s="20">
        <f>+BO199/'[1]total numbers'!DH199</f>
        <v>2.0065247368783919E-5</v>
      </c>
      <c r="ES199" s="20">
        <f>+BP199/'[1]total numbers'!DI199</f>
        <v>1.7109505655776025E-5</v>
      </c>
      <c r="ET199" s="20">
        <f>+BQ199/'[1]total numbers'!DJ199</f>
        <v>1.957813767137791E-5</v>
      </c>
      <c r="EU199" s="20">
        <f>+BR199/'[1]total numbers'!DK199</f>
        <v>1.7408269598836809E-5</v>
      </c>
      <c r="EV199" s="20">
        <f>+BS199/'[1]total numbers'!DL199</f>
        <v>2.2777528165244005E-5</v>
      </c>
      <c r="EW199" s="20">
        <f>+BT199/'[1]total numbers'!DM199</f>
        <v>2.3686606867853746E-5</v>
      </c>
      <c r="EX199" s="86">
        <f>+BU199/'[1]total numbers'!DN199</f>
        <v>2.290292192075048E-5</v>
      </c>
      <c r="EY199" s="86">
        <f>+BV199/'[1]total numbers'!DO199</f>
        <v>2.461445434069302E-5</v>
      </c>
      <c r="EZ199" s="86">
        <f>+BW199/'[1]total numbers'!DP199</f>
        <v>2.5492131871645618E-5</v>
      </c>
      <c r="FA199" s="86">
        <f>+BX199/'[1]total numbers'!DQ199</f>
        <v>2.6789581615857324E-5</v>
      </c>
      <c r="FB199" s="86">
        <f>+BY199/'[1]total numbers'!DR199</f>
        <v>2.6825308932469621E-5</v>
      </c>
      <c r="FC199" s="86">
        <f>+BZ199/'[1]total numbers'!DS199</f>
        <v>2.7667099668078035E-5</v>
      </c>
      <c r="FD199" s="86">
        <f>+CA199/'[1]total numbers'!DT199</f>
        <v>2.8691678848598239E-5</v>
      </c>
      <c r="FE199" s="86">
        <f>+CB199/'[1]total numbers'!DU199</f>
        <v>2.9262471286757408E-5</v>
      </c>
      <c r="FF199" s="86">
        <f>+CC199/'[1]total numbers'!DV199</f>
        <v>2.9931907056478757E-5</v>
      </c>
      <c r="FH199" s="54">
        <f t="shared" si="549"/>
        <v>-10000</v>
      </c>
      <c r="FI199" s="54">
        <f t="shared" si="550"/>
        <v>1960</v>
      </c>
      <c r="FJ199" s="65">
        <f t="shared" si="551"/>
        <v>7.4999999999999997E-2</v>
      </c>
      <c r="FK199" s="59">
        <f t="shared" si="552"/>
        <v>2.6656778778858295E-4</v>
      </c>
      <c r="FL199" s="54">
        <f t="shared" si="553"/>
        <v>1960.000536995211</v>
      </c>
      <c r="FM199" s="64">
        <v>0.33333333333333331</v>
      </c>
      <c r="FN199" s="59">
        <f t="shared" si="554"/>
        <v>-3.279574722017843E-3</v>
      </c>
      <c r="FP199" s="6">
        <v>9</v>
      </c>
      <c r="FQ199" s="6" t="s">
        <v>362</v>
      </c>
      <c r="GF199" s="21"/>
      <c r="GG199" s="41">
        <f>IF([3]data!BE199&lt;=0, ,BE199/[3]data!BE199)</f>
        <v>6.367328036309032E-2</v>
      </c>
      <c r="GH199" s="41">
        <f>IF([3]data!BF199&lt;=0, ,BF199/[3]data!BF199)</f>
        <v>8.0698961851481843E-2</v>
      </c>
      <c r="GI199" s="41">
        <f>IF([3]data!BG199&lt;=0, ,BG199/[3]data!BG199)</f>
        <v>1.0506091259909901E-2</v>
      </c>
      <c r="GJ199" s="41">
        <f>IF([3]data!BH199&lt;=0, ,BH199/[3]data!BH199)</f>
        <v>2.5702975559412605E-3</v>
      </c>
      <c r="GK199" s="41">
        <f>IF([3]data!BI199&lt;=0, ,BI199/[3]data!BI199)</f>
        <v>2.01266116090228E-3</v>
      </c>
      <c r="GL199" s="41">
        <f>IF([3]data!BS199&lt;=0, ,BS199/[3]data!BS199)</f>
        <v>2.3185856573594266E-3</v>
      </c>
      <c r="HM199" s="17">
        <v>1</v>
      </c>
      <c r="HN199" s="128">
        <f t="shared" si="531"/>
        <v>1</v>
      </c>
      <c r="HO199" s="128">
        <f t="shared" si="531"/>
        <v>1</v>
      </c>
      <c r="HP199" s="128">
        <f t="shared" si="531"/>
        <v>1</v>
      </c>
      <c r="HQ199" s="128">
        <f t="shared" si="531"/>
        <v>1</v>
      </c>
      <c r="HR199" s="128">
        <f t="shared" si="531"/>
        <v>1</v>
      </c>
      <c r="HS199" s="128">
        <f t="shared" si="531"/>
        <v>1</v>
      </c>
      <c r="HT199" s="128">
        <f t="shared" si="531"/>
        <v>1</v>
      </c>
      <c r="HU199" s="128">
        <f t="shared" si="531"/>
        <v>1</v>
      </c>
      <c r="HV199" s="128">
        <f t="shared" si="531"/>
        <v>1</v>
      </c>
      <c r="HW199" s="128">
        <f t="shared" si="531"/>
        <v>1</v>
      </c>
      <c r="HX199" s="128">
        <f t="shared" si="531"/>
        <v>1</v>
      </c>
      <c r="HY199" s="128">
        <f t="shared" si="531"/>
        <v>1</v>
      </c>
      <c r="HZ199" s="128">
        <f t="shared" si="531"/>
        <v>1</v>
      </c>
      <c r="IA199" s="128">
        <f t="shared" si="531"/>
        <v>1</v>
      </c>
      <c r="IB199" s="128">
        <f t="shared" si="531"/>
        <v>1</v>
      </c>
      <c r="IC199" s="128">
        <f t="shared" si="531"/>
        <v>1</v>
      </c>
      <c r="ID199" s="128">
        <f t="shared" si="528"/>
        <v>1</v>
      </c>
      <c r="IE199" s="128">
        <f t="shared" si="528"/>
        <v>1</v>
      </c>
      <c r="IF199" s="128">
        <f t="shared" si="528"/>
        <v>1</v>
      </c>
      <c r="IG199" s="128">
        <f t="shared" si="528"/>
        <v>1</v>
      </c>
      <c r="IH199" s="128">
        <f t="shared" si="528"/>
        <v>1</v>
      </c>
      <c r="II199" s="128">
        <f t="shared" si="528"/>
        <v>1</v>
      </c>
      <c r="IJ199" s="128">
        <f t="shared" si="528"/>
        <v>1</v>
      </c>
      <c r="IK199" s="128">
        <f t="shared" si="528"/>
        <v>1</v>
      </c>
      <c r="IL199" s="128">
        <f t="shared" si="528"/>
        <v>1</v>
      </c>
      <c r="IM199" s="128">
        <f t="shared" si="528"/>
        <v>1</v>
      </c>
      <c r="IN199" s="128">
        <f t="shared" si="528"/>
        <v>1</v>
      </c>
      <c r="IO199" s="128">
        <f t="shared" si="528"/>
        <v>1</v>
      </c>
      <c r="IP199" s="128">
        <f t="shared" si="528"/>
        <v>1</v>
      </c>
      <c r="IQ199" s="128">
        <f t="shared" si="528"/>
        <v>1</v>
      </c>
      <c r="IR199" s="128">
        <f t="shared" si="528"/>
        <v>1</v>
      </c>
      <c r="IS199" s="128">
        <f t="shared" si="526"/>
        <v>1</v>
      </c>
      <c r="IT199" s="128">
        <f t="shared" si="526"/>
        <v>1</v>
      </c>
      <c r="IU199" s="128">
        <f t="shared" si="526"/>
        <v>1</v>
      </c>
      <c r="IV199" s="128">
        <f t="shared" si="526"/>
        <v>1</v>
      </c>
      <c r="IW199" s="128">
        <f t="shared" si="526"/>
        <v>1</v>
      </c>
      <c r="IX199" s="128">
        <f t="shared" si="526"/>
        <v>1</v>
      </c>
      <c r="IY199" s="128">
        <f t="shared" si="526"/>
        <v>1</v>
      </c>
      <c r="IZ199" s="128">
        <f t="shared" si="526"/>
        <v>1</v>
      </c>
      <c r="JA199" s="128">
        <f t="shared" si="526"/>
        <v>1</v>
      </c>
      <c r="JB199" s="128">
        <f t="shared" si="526"/>
        <v>1</v>
      </c>
      <c r="JC199" s="128">
        <f t="shared" si="526"/>
        <v>1</v>
      </c>
      <c r="JD199" s="128">
        <f t="shared" si="526"/>
        <v>1</v>
      </c>
      <c r="JE199" s="128">
        <f t="shared" si="526"/>
        <v>1</v>
      </c>
      <c r="JF199" s="128">
        <f t="shared" si="526"/>
        <v>1</v>
      </c>
      <c r="JG199" s="128">
        <f t="shared" si="526"/>
        <v>1</v>
      </c>
      <c r="JH199" s="128">
        <f t="shared" si="526"/>
        <v>1</v>
      </c>
      <c r="JI199" s="128">
        <f t="shared" si="510"/>
        <v>1</v>
      </c>
      <c r="JJ199" s="128">
        <f t="shared" si="510"/>
        <v>1</v>
      </c>
      <c r="JK199" s="128">
        <f t="shared" si="510"/>
        <v>1</v>
      </c>
      <c r="JL199" s="128">
        <f t="shared" si="510"/>
        <v>1</v>
      </c>
      <c r="JM199" s="128">
        <f t="shared" si="510"/>
        <v>1</v>
      </c>
      <c r="JN199" s="128">
        <f t="shared" si="510"/>
        <v>1</v>
      </c>
      <c r="JO199" s="128">
        <f t="shared" si="510"/>
        <v>1</v>
      </c>
      <c r="JP199" s="128">
        <f t="shared" si="510"/>
        <v>1</v>
      </c>
      <c r="JQ199" s="128">
        <f t="shared" si="510"/>
        <v>1</v>
      </c>
      <c r="JR199" s="128">
        <f t="shared" si="510"/>
        <v>1</v>
      </c>
      <c r="JS199" s="128">
        <f t="shared" si="510"/>
        <v>1</v>
      </c>
      <c r="JT199" s="128">
        <f t="shared" si="510"/>
        <v>1</v>
      </c>
      <c r="JU199" s="128">
        <f t="shared" si="510"/>
        <v>1</v>
      </c>
      <c r="JV199" s="128">
        <f t="shared" si="510"/>
        <v>1</v>
      </c>
      <c r="JW199" s="128">
        <f t="shared" si="510"/>
        <v>1</v>
      </c>
      <c r="JX199" s="128">
        <f t="shared" si="509"/>
        <v>1</v>
      </c>
      <c r="JY199" s="128">
        <f t="shared" si="509"/>
        <v>1</v>
      </c>
      <c r="JZ199" s="128">
        <f t="shared" si="509"/>
        <v>1</v>
      </c>
      <c r="KA199" s="128">
        <f t="shared" si="505"/>
        <v>1</v>
      </c>
      <c r="KB199" s="128">
        <f t="shared" si="505"/>
        <v>1</v>
      </c>
      <c r="KC199" s="128">
        <f t="shared" si="505"/>
        <v>1</v>
      </c>
      <c r="KD199" s="128">
        <f t="shared" si="505"/>
        <v>1</v>
      </c>
      <c r="KE199" s="128">
        <f t="shared" si="505"/>
        <v>1</v>
      </c>
      <c r="KF199" s="128">
        <f t="shared" si="505"/>
        <v>1</v>
      </c>
      <c r="KG199" s="128">
        <f t="shared" si="505"/>
        <v>1</v>
      </c>
      <c r="KH199" s="128">
        <f t="shared" si="505"/>
        <v>1</v>
      </c>
      <c r="KI199" s="128">
        <f t="shared" si="505"/>
        <v>1</v>
      </c>
      <c r="KJ199" s="128">
        <f t="shared" si="505"/>
        <v>1</v>
      </c>
      <c r="KK199" s="128">
        <f t="shared" si="505"/>
        <v>1</v>
      </c>
      <c r="KL199" s="17">
        <v>1</v>
      </c>
    </row>
    <row r="200" spans="1:300" x14ac:dyDescent="0.2">
      <c r="A200" s="6">
        <v>11</v>
      </c>
      <c r="B200" s="14">
        <v>724</v>
      </c>
      <c r="C200" s="76" t="s">
        <v>239</v>
      </c>
      <c r="D200" s="11">
        <v>0</v>
      </c>
      <c r="E200" s="11">
        <v>0</v>
      </c>
      <c r="F200" s="11">
        <f>+'[1]total numbers'!F200*CI200</f>
        <v>0</v>
      </c>
      <c r="G200" s="11">
        <f>+'[1]total numbers'!G200*CJ200</f>
        <v>0</v>
      </c>
      <c r="H200" s="11">
        <f>+'[1]total numbers'!H200*CK200</f>
        <v>0</v>
      </c>
      <c r="I200" s="11">
        <f>+'[1]total numbers'!I200*CL200</f>
        <v>0</v>
      </c>
      <c r="J200" s="11">
        <f>+'[1]total numbers'!J200*CM200</f>
        <v>0</v>
      </c>
      <c r="K200" s="11">
        <f>+'[1]total numbers'!K200*CN200</f>
        <v>0</v>
      </c>
      <c r="L200" s="11">
        <f>+'[1]total numbers'!L200*CO200</f>
        <v>0</v>
      </c>
      <c r="M200" s="11">
        <f>+'[1]total numbers'!M200*CP200</f>
        <v>0</v>
      </c>
      <c r="N200" s="11">
        <f>+'[1]total numbers'!N200*CQ200</f>
        <v>0</v>
      </c>
      <c r="O200" s="11">
        <f>+'[1]total numbers'!O200*CR200</f>
        <v>0</v>
      </c>
      <c r="P200" s="11">
        <f>+'[1]total numbers'!P200*CS200</f>
        <v>0</v>
      </c>
      <c r="Q200" s="11">
        <f>+'[1]total numbers'!Q200*CT200</f>
        <v>0</v>
      </c>
      <c r="R200" s="11">
        <f>+'[1]total numbers'!R200*CU200</f>
        <v>0</v>
      </c>
      <c r="S200" s="11">
        <f>+'[1]total numbers'!S200*CV200</f>
        <v>0</v>
      </c>
      <c r="T200" s="11">
        <f>+'[1]total numbers'!T200*CW200</f>
        <v>0</v>
      </c>
      <c r="U200" s="11">
        <f>+'[1]total numbers'!U200*CX200</f>
        <v>0</v>
      </c>
      <c r="V200" s="11">
        <f>+'[1]total numbers'!V200*CY200</f>
        <v>0</v>
      </c>
      <c r="W200" s="11">
        <f>+'[1]total numbers'!W200*CZ200</f>
        <v>0</v>
      </c>
      <c r="X200" s="11">
        <f>+'[1]total numbers'!X200*DA200</f>
        <v>8.1299862657081761</v>
      </c>
      <c r="Y200" s="11">
        <f>+'[1]total numbers'!Y200*DB200</f>
        <v>9.1462345489217025</v>
      </c>
      <c r="Z200" s="11">
        <f>+'[1]total numbers'!Z200*DC200</f>
        <v>11.178731115348745</v>
      </c>
      <c r="AA200" s="11">
        <f>+'[1]total numbers'!AA200*DD200</f>
        <v>15.243724248202838</v>
      </c>
      <c r="AB200" s="11">
        <f>+'[1]total numbers'!AB200*DE200</f>
        <v>11.178731115348745</v>
      </c>
      <c r="AC200" s="11">
        <f>+'[1]total numbers'!AC200*DF200</f>
        <v>13.211227681775794</v>
      </c>
      <c r="AD200" s="11">
        <f>+'[1]total numbers'!AD200*DG200</f>
        <v>17.27622081462988</v>
      </c>
      <c r="AE200" s="11">
        <f>+'[1]total numbers'!AE200*DH200</f>
        <v>16.259972531416352</v>
      </c>
      <c r="AF200" s="11">
        <f>+'[1]total numbers'!AF200*DI200</f>
        <v>18.348686291319428</v>
      </c>
      <c r="AG200" s="11">
        <f>+'[1]total numbers'!AG200*DJ200</f>
        <v>18.858372021633855</v>
      </c>
      <c r="AH200" s="11">
        <f>+'[1]total numbers'!AH200*DK200</f>
        <v>19.382215688901464</v>
      </c>
      <c r="AI200" s="11">
        <f>+'[1]total numbers'!AI200*DL200</f>
        <v>19.920610569148725</v>
      </c>
      <c r="AJ200" s="11">
        <f>+'[1]total numbers'!AJ200*DM200</f>
        <v>20.473960862736185</v>
      </c>
      <c r="AK200" s="11">
        <f>+'[1]total numbers'!AK200*DN200</f>
        <v>21.042681997812203</v>
      </c>
      <c r="AL200" s="11">
        <f>+'[1]total numbers'!AL200*DO200</f>
        <v>21.627200942195866</v>
      </c>
      <c r="AM200" s="11">
        <f>+'[1]total numbers'!AM200*DP200</f>
        <v>22.227956523923538</v>
      </c>
      <c r="AN200" s="11">
        <f>+'[1]total numbers'!AN200*DQ200</f>
        <v>22.845399760699191</v>
      </c>
      <c r="AO200" s="11">
        <f>+'[1]total numbers'!AO200*DR200</f>
        <v>23.479994198496385</v>
      </c>
      <c r="AP200" s="11">
        <f>+'[1]total numbers'!AP200*DS200</f>
        <v>24.132216259565727</v>
      </c>
      <c r="AQ200" s="11">
        <f>+'[1]total numbers'!AQ200*DT200</f>
        <v>24.802555600109226</v>
      </c>
      <c r="AR200" s="11">
        <f>+'[1]total numbers'!AR200*DU200</f>
        <v>26.505787722775089</v>
      </c>
      <c r="AS200" s="11">
        <f>+'[1]total numbers'!AS200*DV200</f>
        <v>26.463344412123231</v>
      </c>
      <c r="AT200" s="11">
        <f>+'[1]total numbers'!AT200*DW200</f>
        <v>28.893971188326866</v>
      </c>
      <c r="AU200" s="11">
        <f>+'[1]total numbers'!AU200*DX200</f>
        <v>31.841091209646081</v>
      </c>
      <c r="AV200" s="11">
        <f>+'[1]total numbers'!AV200*DY200</f>
        <v>33.549583911660335</v>
      </c>
      <c r="AW200" s="11">
        <f>+'[1]total numbers'!AW200*DZ200</f>
        <v>35.341863295660019</v>
      </c>
      <c r="AX200" s="11">
        <f>+'[1]total numbers'!AX200*EA200</f>
        <v>36.977679070676395</v>
      </c>
      <c r="AY200" s="11">
        <f>+'[1]total numbers'!AY200*EB200</f>
        <v>37.792241156144463</v>
      </c>
      <c r="AZ200" s="19">
        <f>+'[9]raw data'!$EO$27</f>
        <v>38</v>
      </c>
      <c r="BA200" s="19">
        <f>+'[9]raw data'!$EO$47</f>
        <v>49</v>
      </c>
      <c r="BB200" s="19">
        <f>+'[9]raw data'!$EO$47</f>
        <v>49</v>
      </c>
      <c r="BC200" s="19">
        <f>+'[9]raw data'!$EO$57</f>
        <v>54</v>
      </c>
      <c r="BD200" s="19">
        <f>+'[9]raw data'!$EO$67</f>
        <v>58</v>
      </c>
      <c r="BE200" s="123">
        <f>+[2]faostat2014_rice!B188</f>
        <v>61.9</v>
      </c>
      <c r="BF200" s="19">
        <f>+[2]faostat2014_rice!C188</f>
        <v>64.155000000000001</v>
      </c>
      <c r="BG200" s="19">
        <f>+[2]faostat2014_rice!D188</f>
        <v>68.400000000000006</v>
      </c>
      <c r="BH200" s="19">
        <f>+[2]faostat2014_rice!E188</f>
        <v>90.387</v>
      </c>
      <c r="BI200" s="19">
        <f>+[2]faostat2014_rice!F188</f>
        <v>117.045</v>
      </c>
      <c r="BJ200" s="19">
        <f>+[2]faostat2014_rice!G188</f>
        <v>115.59399999999999</v>
      </c>
      <c r="BK200" s="19">
        <f>+[2]faostat2014_rice!H188</f>
        <v>113.468</v>
      </c>
      <c r="BL200" s="19">
        <f>+[2]faostat2014_rice!I188</f>
        <v>117.5</v>
      </c>
      <c r="BM200" s="19">
        <f>+[2]faostat2014_rice!J188</f>
        <v>122.63200000000001</v>
      </c>
      <c r="BN200" s="19">
        <f>+[2]faostat2014_rice!K188</f>
        <v>119.15</v>
      </c>
      <c r="BO200" s="19">
        <f>+[2]faostat2014_rice!L188</f>
        <v>106.535</v>
      </c>
      <c r="BP200" s="19">
        <f>+[2]faostat2014_rice!M188</f>
        <v>101.565</v>
      </c>
      <c r="BQ200" s="19">
        <f>+[2]faostat2014_rice!N188</f>
        <v>96.1</v>
      </c>
      <c r="BR200" s="19">
        <f>+[2]faostat2014_rice!O188</f>
        <v>119.3</v>
      </c>
      <c r="BS200" s="19">
        <f>+[2]faostat2014_rice!P188</f>
        <v>122.184</v>
      </c>
      <c r="BT200" s="19">
        <f>+[2]faostat2014_rice!Q188</f>
        <v>122.36799999999999</v>
      </c>
      <c r="BU200" s="82">
        <f t="shared" si="539"/>
        <v>127.76419999999962</v>
      </c>
      <c r="BV200" s="82">
        <f t="shared" si="540"/>
        <v>136.14860000000044</v>
      </c>
      <c r="BW200" s="82">
        <f t="shared" si="541"/>
        <v>143.22609333333457</v>
      </c>
      <c r="BX200" s="82">
        <f t="shared" si="542"/>
        <v>145.190528888892</v>
      </c>
      <c r="BY200" s="82">
        <f t="shared" si="543"/>
        <v>151.41270281481775</v>
      </c>
      <c r="BZ200" s="82">
        <f t="shared" si="544"/>
        <v>158.14302024691824</v>
      </c>
      <c r="CA200" s="82">
        <f t="shared" si="545"/>
        <v>163.61260873745232</v>
      </c>
      <c r="CB200" s="82">
        <f t="shared" si="546"/>
        <v>168.45155883896223</v>
      </c>
      <c r="CC200" s="82">
        <f t="shared" si="547"/>
        <v>173.81847392732197</v>
      </c>
      <c r="CD200" s="31"/>
      <c r="CE200" s="45">
        <f t="shared" si="438"/>
        <v>52.89</v>
      </c>
      <c r="CG200" s="59">
        <v>0</v>
      </c>
      <c r="CH200" s="59">
        <v>0</v>
      </c>
      <c r="CI200" s="59">
        <v>0</v>
      </c>
      <c r="CJ200" s="59">
        <v>0</v>
      </c>
      <c r="CK200" s="59">
        <v>0</v>
      </c>
      <c r="CL200" s="59">
        <v>0</v>
      </c>
      <c r="CM200" s="59">
        <v>0</v>
      </c>
      <c r="CN200" s="59">
        <v>0</v>
      </c>
      <c r="CO200" s="59">
        <v>0</v>
      </c>
      <c r="CP200" s="59">
        <v>0</v>
      </c>
      <c r="CQ200" s="59">
        <v>0</v>
      </c>
      <c r="CR200" s="59">
        <v>0</v>
      </c>
      <c r="CS200" s="59">
        <v>0</v>
      </c>
      <c r="CT200" s="59">
        <v>0</v>
      </c>
      <c r="CU200" s="59">
        <v>0</v>
      </c>
      <c r="CV200" s="59">
        <v>0</v>
      </c>
      <c r="CW200" s="59">
        <v>0</v>
      </c>
      <c r="CX200" s="59">
        <v>0</v>
      </c>
      <c r="CY200" s="59">
        <v>0</v>
      </c>
      <c r="CZ200" s="59">
        <v>0</v>
      </c>
      <c r="DA200" s="59">
        <f t="shared" ref="DA200:EF200" si="556">+DB200</f>
        <v>2.0324965664270445E-3</v>
      </c>
      <c r="DB200" s="59">
        <f t="shared" si="556"/>
        <v>2.0324965664270445E-3</v>
      </c>
      <c r="DC200" s="59">
        <f t="shared" si="556"/>
        <v>2.0324965664270445E-3</v>
      </c>
      <c r="DD200" s="59">
        <f t="shared" si="556"/>
        <v>2.0324965664270445E-3</v>
      </c>
      <c r="DE200" s="59">
        <f t="shared" si="556"/>
        <v>2.0324965664270445E-3</v>
      </c>
      <c r="DF200" s="59">
        <f t="shared" si="556"/>
        <v>2.0324965664270445E-3</v>
      </c>
      <c r="DG200" s="59">
        <f t="shared" si="556"/>
        <v>2.0324965664270445E-3</v>
      </c>
      <c r="DH200" s="59">
        <f t="shared" si="556"/>
        <v>2.0324965664270445E-3</v>
      </c>
      <c r="DI200" s="59">
        <f t="shared" si="556"/>
        <v>2.0324965664270445E-3</v>
      </c>
      <c r="DJ200" s="59">
        <f t="shared" si="556"/>
        <v>2.0324965664270445E-3</v>
      </c>
      <c r="DK200" s="59">
        <f t="shared" si="556"/>
        <v>2.0324965664270445E-3</v>
      </c>
      <c r="DL200" s="59">
        <f t="shared" si="556"/>
        <v>2.0324965664270445E-3</v>
      </c>
      <c r="DM200" s="59">
        <f t="shared" si="556"/>
        <v>2.0324965664270445E-3</v>
      </c>
      <c r="DN200" s="59">
        <f t="shared" si="556"/>
        <v>2.0324965664270445E-3</v>
      </c>
      <c r="DO200" s="59">
        <f t="shared" si="556"/>
        <v>2.0324965664270445E-3</v>
      </c>
      <c r="DP200" s="59">
        <f t="shared" si="556"/>
        <v>2.0324965664270445E-3</v>
      </c>
      <c r="DQ200" s="59">
        <f t="shared" si="556"/>
        <v>2.0324965664270445E-3</v>
      </c>
      <c r="DR200" s="59">
        <f t="shared" si="556"/>
        <v>2.0324965664270445E-3</v>
      </c>
      <c r="DS200" s="59">
        <f t="shared" si="556"/>
        <v>2.0324965664270445E-3</v>
      </c>
      <c r="DT200" s="59">
        <f t="shared" si="556"/>
        <v>2.0324965664270445E-3</v>
      </c>
      <c r="DU200" s="59">
        <f t="shared" si="556"/>
        <v>2.0324965664270445E-3</v>
      </c>
      <c r="DV200" s="59">
        <f t="shared" si="556"/>
        <v>2.0324965664270445E-3</v>
      </c>
      <c r="DW200" s="59">
        <f t="shared" si="556"/>
        <v>2.0324965664270445E-3</v>
      </c>
      <c r="DX200" s="59">
        <f t="shared" si="556"/>
        <v>2.0324965664270445E-3</v>
      </c>
      <c r="DY200" s="59">
        <f t="shared" si="556"/>
        <v>2.0324965664270445E-3</v>
      </c>
      <c r="DZ200" s="59">
        <f t="shared" si="556"/>
        <v>2.0324965664270445E-3</v>
      </c>
      <c r="EA200" s="59">
        <f t="shared" si="556"/>
        <v>2.0324965664270445E-3</v>
      </c>
      <c r="EB200" s="59">
        <f t="shared" si="556"/>
        <v>2.0324965664270445E-3</v>
      </c>
      <c r="EC200" s="59">
        <f t="shared" si="556"/>
        <v>2.0324965664270445E-3</v>
      </c>
      <c r="ED200" s="59">
        <f t="shared" si="556"/>
        <v>2.0324965664270445E-3</v>
      </c>
      <c r="EE200" s="59">
        <f t="shared" si="556"/>
        <v>2.0324965664270445E-3</v>
      </c>
      <c r="EF200" s="59">
        <f t="shared" si="556"/>
        <v>2.0324965664270445E-3</v>
      </c>
      <c r="EG200" s="59">
        <f>+EH200</f>
        <v>2.0324965664270445E-3</v>
      </c>
      <c r="EH200" s="20">
        <f>+BE200/'[1]total numbers'!BN200</f>
        <v>2.0324965664270445E-3</v>
      </c>
      <c r="EI200" s="20">
        <f>+BF200/'[1]total numbers'!BX200</f>
        <v>1.8992761080302211E-3</v>
      </c>
      <c r="EJ200" s="20">
        <f>+BG200/'[1]total numbers'!CH200</f>
        <v>1.8226920361948265E-3</v>
      </c>
      <c r="EK200" s="20">
        <f>+BH200/'[1]total numbers'!CR200</f>
        <v>2.3272057397971469E-3</v>
      </c>
      <c r="EL200" s="20">
        <f>+BI200/'[1]total numbers'!DB200</f>
        <v>2.9069149432887705E-3</v>
      </c>
      <c r="EM200" s="20">
        <f>+BJ200/'[1]total numbers'!DC200</f>
        <v>2.8395824339422586E-3</v>
      </c>
      <c r="EN200" s="20">
        <f>+BK200/'[1]total numbers'!DD200</f>
        <v>2.7502629483871716E-3</v>
      </c>
      <c r="EO200" s="20">
        <f>+BL200/'[1]total numbers'!DE200</f>
        <v>2.8063397483871605E-3</v>
      </c>
      <c r="EP200" s="20">
        <f>+BM200/'[1]total numbers'!DF200</f>
        <v>2.886458556940192E-3</v>
      </c>
      <c r="EQ200" s="20">
        <f>+BN200/'[1]total numbers'!DG200</f>
        <v>2.767052755097415E-3</v>
      </c>
      <c r="ER200" s="20">
        <f>+BO200/'[1]total numbers'!DH200</f>
        <v>2.4446309504482355E-3</v>
      </c>
      <c r="ES200" s="20">
        <f>+BP200/'[1]total numbers'!DI200</f>
        <v>2.3056085821441361E-3</v>
      </c>
      <c r="ET200" s="20">
        <f>+BQ200/'[1]total numbers'!DJ200</f>
        <v>2.1602106153648789E-3</v>
      </c>
      <c r="EU200" s="20">
        <f>+BR200/'[1]total numbers'!DK200</f>
        <v>2.6567990817852952E-3</v>
      </c>
      <c r="EV200" s="20">
        <f>+BS200/'[1]total numbers'!DL200</f>
        <v>2.6962313533504044E-3</v>
      </c>
      <c r="EW200" s="20">
        <f>+BT200/'[1]total numbers'!DM200</f>
        <v>2.6761926129971743E-3</v>
      </c>
      <c r="EX200" s="86">
        <f>+BU200/'[1]total numbers'!DN200</f>
        <v>2.7702614404664697E-3</v>
      </c>
      <c r="EY200" s="86">
        <f>+BV200/'[1]total numbers'!DO200</f>
        <v>2.9279190739362423E-3</v>
      </c>
      <c r="EZ200" s="86">
        <f>+BW200/'[1]total numbers'!DP200</f>
        <v>3.0563386589294765E-3</v>
      </c>
      <c r="FA200" s="86">
        <f>+BX200/'[1]total numbers'!DQ200</f>
        <v>3.0758882548610838E-3</v>
      </c>
      <c r="FB200" s="86">
        <f>+BY200/'[1]total numbers'!DR200</f>
        <v>3.1860823820389415E-3</v>
      </c>
      <c r="FC200" s="86">
        <f>+BZ200/'[1]total numbers'!DS200</f>
        <v>3.3068255692846027E-3</v>
      </c>
      <c r="FD200" s="86">
        <f>+CA200/'[1]total numbers'!DT200</f>
        <v>3.4015553626887182E-3</v>
      </c>
      <c r="FE200" s="86">
        <f>+CB200/'[1]total numbers'!DU200</f>
        <v>3.484216229532999E-3</v>
      </c>
      <c r="FF200" s="86">
        <f>+CC200/'[1]total numbers'!DV200</f>
        <v>3.5791859619091534E-3</v>
      </c>
      <c r="FH200" s="54">
        <f t="shared" si="549"/>
        <v>-10000</v>
      </c>
      <c r="FI200" s="54">
        <f t="shared" si="550"/>
        <v>1960</v>
      </c>
      <c r="FJ200" s="65">
        <f t="shared" si="551"/>
        <v>7.4999999999999997E-2</v>
      </c>
      <c r="FK200" s="59">
        <f t="shared" si="552"/>
        <v>2.0324965664270445E-3</v>
      </c>
      <c r="FL200" s="54">
        <f t="shared" si="553"/>
        <v>1960.2380375627258</v>
      </c>
      <c r="FM200" s="64">
        <v>0.33333333333333331</v>
      </c>
      <c r="FN200" s="59">
        <f t="shared" si="554"/>
        <v>-3.2795530138096133E-3</v>
      </c>
      <c r="FP200" s="6">
        <v>5</v>
      </c>
      <c r="FQ200" s="6" t="s">
        <v>383</v>
      </c>
      <c r="GF200" s="21"/>
      <c r="GG200" s="41">
        <f>IF([3]data!BE200&lt;=0, ,BE200/[3]data!BE200)</f>
        <v>3.4231822172777551E-2</v>
      </c>
      <c r="GH200" s="41">
        <f>IF([3]data!BF200&lt;=0, ,BF200/[3]data!BF200)</f>
        <v>2.9081047584609547E-2</v>
      </c>
      <c r="GI200" s="41">
        <f>IF([3]data!BG200&lt;=0, ,BG200/[3]data!BG200)</f>
        <v>2.4351785414152529E-2</v>
      </c>
      <c r="GJ200" s="41">
        <f>IF([3]data!BH200&lt;=0, ,BH200/[3]data!BH200)</f>
        <v>2.8651386459571659E-2</v>
      </c>
      <c r="GK200" s="41">
        <f>IF([3]data!BI200&lt;=0, ,BI200/[3]data!BI200)</f>
        <v>3.3793738534600909E-2</v>
      </c>
      <c r="GL200" s="41">
        <f>IF([3]data!BS200&lt;=0, ,BS200/[3]data!BS200)</f>
        <v>3.6099023492152042E-2</v>
      </c>
      <c r="GN200" s="6" t="s">
        <v>470</v>
      </c>
      <c r="HM200" s="17">
        <v>1</v>
      </c>
      <c r="HN200" s="128">
        <f t="shared" si="531"/>
        <v>1</v>
      </c>
      <c r="HO200" s="128">
        <f t="shared" si="531"/>
        <v>1</v>
      </c>
      <c r="HP200" s="128">
        <f t="shared" si="531"/>
        <v>1</v>
      </c>
      <c r="HQ200" s="128">
        <f t="shared" si="531"/>
        <v>1</v>
      </c>
      <c r="HR200" s="128">
        <f t="shared" si="531"/>
        <v>1</v>
      </c>
      <c r="HS200" s="128">
        <f t="shared" si="531"/>
        <v>1</v>
      </c>
      <c r="HT200" s="128">
        <f t="shared" si="531"/>
        <v>1</v>
      </c>
      <c r="HU200" s="128">
        <f t="shared" si="531"/>
        <v>1</v>
      </c>
      <c r="HV200" s="128">
        <f t="shared" si="531"/>
        <v>1</v>
      </c>
      <c r="HW200" s="128">
        <f t="shared" si="531"/>
        <v>1</v>
      </c>
      <c r="HX200" s="128">
        <f t="shared" si="531"/>
        <v>1</v>
      </c>
      <c r="HY200" s="128">
        <f t="shared" si="531"/>
        <v>1</v>
      </c>
      <c r="HZ200" s="128">
        <f t="shared" si="531"/>
        <v>1</v>
      </c>
      <c r="IA200" s="128">
        <f t="shared" si="531"/>
        <v>1</v>
      </c>
      <c r="IB200" s="128">
        <f t="shared" si="531"/>
        <v>1</v>
      </c>
      <c r="IC200" s="128">
        <f t="shared" si="531"/>
        <v>1</v>
      </c>
      <c r="ID200" s="128">
        <f t="shared" si="528"/>
        <v>1</v>
      </c>
      <c r="IE200" s="128">
        <f t="shared" si="528"/>
        <v>1</v>
      </c>
      <c r="IF200" s="128">
        <f t="shared" si="528"/>
        <v>1</v>
      </c>
      <c r="IG200" s="128">
        <f t="shared" si="528"/>
        <v>1</v>
      </c>
      <c r="IH200" s="128">
        <f t="shared" si="528"/>
        <v>1</v>
      </c>
      <c r="II200" s="128">
        <f t="shared" si="528"/>
        <v>1</v>
      </c>
      <c r="IJ200" s="128">
        <f t="shared" si="528"/>
        <v>1</v>
      </c>
      <c r="IK200" s="128">
        <f t="shared" si="528"/>
        <v>1</v>
      </c>
      <c r="IL200" s="128">
        <f t="shared" si="528"/>
        <v>1</v>
      </c>
      <c r="IM200" s="128">
        <f t="shared" si="528"/>
        <v>1</v>
      </c>
      <c r="IN200" s="128">
        <f t="shared" si="528"/>
        <v>1</v>
      </c>
      <c r="IO200" s="128">
        <f t="shared" si="528"/>
        <v>1</v>
      </c>
      <c r="IP200" s="128">
        <f t="shared" si="528"/>
        <v>1</v>
      </c>
      <c r="IQ200" s="128">
        <f t="shared" si="528"/>
        <v>1</v>
      </c>
      <c r="IR200" s="128">
        <f t="shared" si="528"/>
        <v>1</v>
      </c>
      <c r="IS200" s="128">
        <f t="shared" si="526"/>
        <v>1</v>
      </c>
      <c r="IT200" s="128">
        <f t="shared" si="526"/>
        <v>1</v>
      </c>
      <c r="IU200" s="128">
        <f t="shared" si="526"/>
        <v>1</v>
      </c>
      <c r="IV200" s="128">
        <f t="shared" si="526"/>
        <v>1</v>
      </c>
      <c r="IW200" s="128">
        <f t="shared" si="526"/>
        <v>1</v>
      </c>
      <c r="IX200" s="128">
        <f t="shared" si="526"/>
        <v>1</v>
      </c>
      <c r="IY200" s="128">
        <f t="shared" si="526"/>
        <v>1</v>
      </c>
      <c r="IZ200" s="128">
        <f t="shared" si="526"/>
        <v>1</v>
      </c>
      <c r="JA200" s="128">
        <f t="shared" si="526"/>
        <v>1</v>
      </c>
      <c r="JB200" s="128">
        <f t="shared" si="526"/>
        <v>1</v>
      </c>
      <c r="JC200" s="128">
        <f t="shared" si="526"/>
        <v>1</v>
      </c>
      <c r="JD200" s="128">
        <f t="shared" si="526"/>
        <v>1</v>
      </c>
      <c r="JE200" s="128">
        <f t="shared" si="526"/>
        <v>1</v>
      </c>
      <c r="JF200" s="128">
        <f t="shared" si="526"/>
        <v>1</v>
      </c>
      <c r="JG200" s="128">
        <f t="shared" si="526"/>
        <v>1</v>
      </c>
      <c r="JH200" s="128">
        <f t="shared" si="526"/>
        <v>1</v>
      </c>
      <c r="JI200" s="128">
        <f t="shared" si="510"/>
        <v>1</v>
      </c>
      <c r="JJ200" s="128">
        <f t="shared" si="510"/>
        <v>1</v>
      </c>
      <c r="JK200" s="128">
        <f t="shared" si="510"/>
        <v>1</v>
      </c>
      <c r="JL200" s="128">
        <f t="shared" si="510"/>
        <v>1</v>
      </c>
      <c r="JM200" s="128">
        <f t="shared" si="510"/>
        <v>1</v>
      </c>
      <c r="JN200" s="128">
        <f t="shared" si="510"/>
        <v>1</v>
      </c>
      <c r="JO200" s="128">
        <f t="shared" si="510"/>
        <v>1</v>
      </c>
      <c r="JP200" s="128">
        <f t="shared" si="510"/>
        <v>1</v>
      </c>
      <c r="JQ200" s="128">
        <f t="shared" si="510"/>
        <v>1</v>
      </c>
      <c r="JR200" s="128">
        <f t="shared" si="510"/>
        <v>1</v>
      </c>
      <c r="JS200" s="128">
        <f t="shared" si="510"/>
        <v>1</v>
      </c>
      <c r="JT200" s="128">
        <f t="shared" si="510"/>
        <v>1</v>
      </c>
      <c r="JU200" s="128">
        <f t="shared" si="510"/>
        <v>1</v>
      </c>
      <c r="JV200" s="128">
        <f t="shared" si="510"/>
        <v>1</v>
      </c>
      <c r="JW200" s="128">
        <f t="shared" si="510"/>
        <v>1</v>
      </c>
      <c r="JX200" s="128">
        <f t="shared" si="509"/>
        <v>1</v>
      </c>
      <c r="JY200" s="128">
        <f t="shared" si="509"/>
        <v>1</v>
      </c>
      <c r="JZ200" s="128">
        <f t="shared" si="509"/>
        <v>1</v>
      </c>
      <c r="KA200" s="128">
        <f t="shared" si="505"/>
        <v>1</v>
      </c>
      <c r="KB200" s="128">
        <f t="shared" si="505"/>
        <v>1</v>
      </c>
      <c r="KC200" s="128">
        <f t="shared" si="505"/>
        <v>1</v>
      </c>
      <c r="KD200" s="128">
        <f t="shared" si="505"/>
        <v>1</v>
      </c>
      <c r="KE200" s="128">
        <f t="shared" si="505"/>
        <v>1</v>
      </c>
      <c r="KF200" s="128">
        <f t="shared" si="505"/>
        <v>1</v>
      </c>
      <c r="KG200" s="128">
        <f t="shared" si="505"/>
        <v>1</v>
      </c>
      <c r="KH200" s="128">
        <f t="shared" si="505"/>
        <v>1</v>
      </c>
      <c r="KI200" s="128">
        <f t="shared" si="505"/>
        <v>1</v>
      </c>
      <c r="KJ200" s="128">
        <f t="shared" si="505"/>
        <v>1</v>
      </c>
      <c r="KK200" s="128">
        <f t="shared" si="505"/>
        <v>1</v>
      </c>
      <c r="KL200" s="17">
        <v>1</v>
      </c>
    </row>
    <row r="201" spans="1:300" x14ac:dyDescent="0.2">
      <c r="A201" s="6">
        <v>7</v>
      </c>
      <c r="B201" s="14">
        <v>732</v>
      </c>
      <c r="C201" s="76" t="s">
        <v>240</v>
      </c>
      <c r="D201" s="11">
        <v>0</v>
      </c>
      <c r="E201" s="11">
        <v>0</v>
      </c>
      <c r="F201" s="11">
        <f>+'[1]total numbers'!F201*CI201</f>
        <v>0</v>
      </c>
      <c r="G201" s="11">
        <f>+'[1]total numbers'!G201*CJ201</f>
        <v>0</v>
      </c>
      <c r="H201" s="11">
        <f>+'[1]total numbers'!H201*CK201</f>
        <v>0</v>
      </c>
      <c r="I201" s="11">
        <f>+'[1]total numbers'!I201*CL201</f>
        <v>0</v>
      </c>
      <c r="J201" s="11">
        <f>+'[1]total numbers'!J201*CM201</f>
        <v>0</v>
      </c>
      <c r="K201" s="11">
        <f>+'[1]total numbers'!K201*CN201</f>
        <v>0</v>
      </c>
      <c r="L201" s="11">
        <f>+'[1]total numbers'!L201*CO201</f>
        <v>0</v>
      </c>
      <c r="M201" s="11">
        <f>+'[1]total numbers'!M201*CP201</f>
        <v>0</v>
      </c>
      <c r="N201" s="11">
        <f>+'[1]total numbers'!N201*CQ201</f>
        <v>0</v>
      </c>
      <c r="O201" s="11">
        <f>+'[1]total numbers'!O201*CR201</f>
        <v>0</v>
      </c>
      <c r="P201" s="11">
        <f>+'[1]total numbers'!P201*CS201</f>
        <v>0</v>
      </c>
      <c r="Q201" s="11">
        <f>+'[1]total numbers'!Q201*CT201</f>
        <v>0</v>
      </c>
      <c r="R201" s="11">
        <f>+'[1]total numbers'!R201*CU201</f>
        <v>0</v>
      </c>
      <c r="S201" s="11">
        <f>+'[1]total numbers'!S201*CV201</f>
        <v>0</v>
      </c>
      <c r="T201" s="11">
        <f>+'[1]total numbers'!T201*CW201</f>
        <v>0</v>
      </c>
      <c r="U201" s="11">
        <f>+'[1]total numbers'!U201*CX201</f>
        <v>0</v>
      </c>
      <c r="V201" s="11">
        <f>+'[1]total numbers'!V201*CY201</f>
        <v>0</v>
      </c>
      <c r="W201" s="11">
        <f>+'[1]total numbers'!W201*CZ201</f>
        <v>0</v>
      </c>
      <c r="X201" s="11">
        <f>+'[1]total numbers'!X201*DA201</f>
        <v>0</v>
      </c>
      <c r="Y201" s="11">
        <f>+'[1]total numbers'!Y201*DB201</f>
        <v>0</v>
      </c>
      <c r="Z201" s="11">
        <f>+'[1]total numbers'!Z201*DC201</f>
        <v>0</v>
      </c>
      <c r="AA201" s="11">
        <f>+'[1]total numbers'!AA201*DD201</f>
        <v>0</v>
      </c>
      <c r="AB201" s="11">
        <f>+'[1]total numbers'!AB201*DE201</f>
        <v>0</v>
      </c>
      <c r="AC201" s="11">
        <f>+'[1]total numbers'!AC201*DF201</f>
        <v>0</v>
      </c>
      <c r="AD201" s="11">
        <f>+'[1]total numbers'!AD201*DG201</f>
        <v>0</v>
      </c>
      <c r="AE201" s="11">
        <f>+'[1]total numbers'!AE201*DH201</f>
        <v>0</v>
      </c>
      <c r="AF201" s="11">
        <f>+'[1]total numbers'!AF201*DI201</f>
        <v>0</v>
      </c>
      <c r="AG201" s="11">
        <f>+'[1]total numbers'!AG201*DJ201</f>
        <v>0</v>
      </c>
      <c r="AH201" s="11">
        <f>+'[1]total numbers'!AH201*DK201</f>
        <v>0</v>
      </c>
      <c r="AI201" s="11">
        <f>+'[1]total numbers'!AI201*DL201</f>
        <v>0</v>
      </c>
      <c r="AJ201" s="11">
        <f>+'[1]total numbers'!AJ201*DM201</f>
        <v>0</v>
      </c>
      <c r="AK201" s="11">
        <f>+'[1]total numbers'!AK201*DN201</f>
        <v>0</v>
      </c>
      <c r="AL201" s="11">
        <f>+'[1]total numbers'!AL201*DO201</f>
        <v>0</v>
      </c>
      <c r="AM201" s="11">
        <f>+'[1]total numbers'!AM201*DP201</f>
        <v>0</v>
      </c>
      <c r="AN201" s="11">
        <f>+'[1]total numbers'!AN201*DQ201</f>
        <v>0</v>
      </c>
      <c r="AO201" s="11">
        <f>+'[1]total numbers'!AO201*DR201</f>
        <v>0</v>
      </c>
      <c r="AP201" s="11">
        <f>+'[1]total numbers'!AP201*DS201</f>
        <v>0</v>
      </c>
      <c r="AQ201" s="11">
        <f>+'[1]total numbers'!AQ201*DT201</f>
        <v>0</v>
      </c>
      <c r="AR201" s="11">
        <f>+'[1]total numbers'!AR201*DU201</f>
        <v>0</v>
      </c>
      <c r="AS201" s="11">
        <f>+'[1]total numbers'!AS201*DV201</f>
        <v>0</v>
      </c>
      <c r="AT201" s="11">
        <f>+'[1]total numbers'!AT201*DW201</f>
        <v>0</v>
      </c>
      <c r="AU201" s="11">
        <f>+'[1]total numbers'!AU201*DX201</f>
        <v>0</v>
      </c>
      <c r="AV201" s="11">
        <f>+'[1]total numbers'!AV201*DY201</f>
        <v>0</v>
      </c>
      <c r="AW201" s="11">
        <f>+'[1]total numbers'!AW201*DZ201</f>
        <v>0</v>
      </c>
      <c r="AX201" s="11">
        <f>+'[1]total numbers'!AX201*EA201</f>
        <v>0</v>
      </c>
      <c r="AY201" s="11">
        <f>+'[1]total numbers'!AY201*EB201</f>
        <v>0</v>
      </c>
      <c r="AZ201" s="11">
        <f>+'[1]total numbers'!AZ201*EC201</f>
        <v>0</v>
      </c>
      <c r="BA201" s="11">
        <f>+'[1]total numbers'!BA201*ED201</f>
        <v>0</v>
      </c>
      <c r="BB201" s="11">
        <f>+'[1]total numbers'!BB201*EE201</f>
        <v>0</v>
      </c>
      <c r="BC201" s="11">
        <f>+'[1]total numbers'!BC201*EF201</f>
        <v>0</v>
      </c>
      <c r="BD201" s="11">
        <f>+'[1]total numbers'!BD201*EG201</f>
        <v>0</v>
      </c>
      <c r="BE201" s="123">
        <v>0</v>
      </c>
      <c r="BF201" s="19">
        <v>0</v>
      </c>
      <c r="BG201" s="19">
        <v>0</v>
      </c>
      <c r="BH201" s="19">
        <v>0</v>
      </c>
      <c r="BI201" s="19">
        <v>0</v>
      </c>
      <c r="BJ201" s="19">
        <v>0</v>
      </c>
      <c r="BK201" s="19">
        <v>0</v>
      </c>
      <c r="BL201" s="19">
        <v>0</v>
      </c>
      <c r="BM201" s="19">
        <v>0</v>
      </c>
      <c r="BN201" s="19">
        <v>0</v>
      </c>
      <c r="BO201" s="19">
        <v>0</v>
      </c>
      <c r="BP201" s="19">
        <v>0</v>
      </c>
      <c r="BQ201" s="19">
        <v>0</v>
      </c>
      <c r="BR201" s="19">
        <v>0</v>
      </c>
      <c r="BS201" s="19">
        <v>0</v>
      </c>
      <c r="BT201" s="19">
        <v>0</v>
      </c>
      <c r="BU201" s="82">
        <f t="shared" si="539"/>
        <v>0</v>
      </c>
      <c r="BV201" s="82">
        <f t="shared" si="540"/>
        <v>0</v>
      </c>
      <c r="BW201" s="82">
        <f t="shared" si="541"/>
        <v>0</v>
      </c>
      <c r="BX201" s="82">
        <f t="shared" si="542"/>
        <v>0</v>
      </c>
      <c r="BY201" s="82">
        <f t="shared" si="543"/>
        <v>0</v>
      </c>
      <c r="BZ201" s="82">
        <f t="shared" si="544"/>
        <v>0</v>
      </c>
      <c r="CA201" s="82">
        <f t="shared" si="545"/>
        <v>0</v>
      </c>
      <c r="CB201" s="82">
        <f t="shared" si="546"/>
        <v>0</v>
      </c>
      <c r="CC201" s="82">
        <f t="shared" si="547"/>
        <v>0</v>
      </c>
      <c r="CD201" s="31"/>
      <c r="CE201" s="15">
        <f t="shared" si="438"/>
        <v>0</v>
      </c>
      <c r="CG201" s="59">
        <f t="shared" ref="CG201:DG201" si="557">+CH201-CH201/3</f>
        <v>0</v>
      </c>
      <c r="CH201" s="59">
        <f t="shared" si="557"/>
        <v>0</v>
      </c>
      <c r="CI201" s="59">
        <f t="shared" si="557"/>
        <v>0</v>
      </c>
      <c r="CJ201" s="59">
        <f t="shared" si="557"/>
        <v>0</v>
      </c>
      <c r="CK201" s="59">
        <f t="shared" si="557"/>
        <v>0</v>
      </c>
      <c r="CL201" s="59">
        <f t="shared" si="557"/>
        <v>0</v>
      </c>
      <c r="CM201" s="59">
        <f t="shared" si="557"/>
        <v>0</v>
      </c>
      <c r="CN201" s="59">
        <f t="shared" si="557"/>
        <v>0</v>
      </c>
      <c r="CO201" s="59">
        <f t="shared" si="557"/>
        <v>0</v>
      </c>
      <c r="CP201" s="59">
        <f t="shared" si="557"/>
        <v>0</v>
      </c>
      <c r="CQ201" s="59">
        <f t="shared" si="557"/>
        <v>0</v>
      </c>
      <c r="CR201" s="59">
        <f t="shared" si="557"/>
        <v>0</v>
      </c>
      <c r="CS201" s="59">
        <f t="shared" si="557"/>
        <v>0</v>
      </c>
      <c r="CT201" s="59">
        <f t="shared" si="557"/>
        <v>0</v>
      </c>
      <c r="CU201" s="59">
        <f t="shared" si="557"/>
        <v>0</v>
      </c>
      <c r="CV201" s="59">
        <f t="shared" si="557"/>
        <v>0</v>
      </c>
      <c r="CW201" s="59">
        <f t="shared" si="557"/>
        <v>0</v>
      </c>
      <c r="CX201" s="59">
        <f t="shared" si="557"/>
        <v>0</v>
      </c>
      <c r="CY201" s="59">
        <f t="shared" si="557"/>
        <v>0</v>
      </c>
      <c r="CZ201" s="59">
        <f t="shared" si="557"/>
        <v>0</v>
      </c>
      <c r="DA201" s="59">
        <f t="shared" si="557"/>
        <v>0</v>
      </c>
      <c r="DB201" s="59">
        <f t="shared" si="557"/>
        <v>0</v>
      </c>
      <c r="DC201" s="59">
        <f t="shared" si="557"/>
        <v>0</v>
      </c>
      <c r="DD201" s="59">
        <f t="shared" si="557"/>
        <v>0</v>
      </c>
      <c r="DE201" s="59">
        <f t="shared" si="557"/>
        <v>0</v>
      </c>
      <c r="DF201" s="59">
        <f t="shared" si="557"/>
        <v>0</v>
      </c>
      <c r="DG201" s="59">
        <f t="shared" si="557"/>
        <v>0</v>
      </c>
      <c r="DH201" s="59">
        <f t="shared" si="535"/>
        <v>0</v>
      </c>
      <c r="DI201" s="59">
        <f t="shared" si="535"/>
        <v>0</v>
      </c>
      <c r="DJ201" s="59">
        <f t="shared" si="535"/>
        <v>0</v>
      </c>
      <c r="DK201" s="59">
        <f t="shared" si="535"/>
        <v>0</v>
      </c>
      <c r="DL201" s="59">
        <f t="shared" si="533"/>
        <v>0</v>
      </c>
      <c r="DM201" s="59">
        <f t="shared" si="533"/>
        <v>0</v>
      </c>
      <c r="DN201" s="59">
        <f t="shared" si="533"/>
        <v>0</v>
      </c>
      <c r="DO201" s="59">
        <f t="shared" si="533"/>
        <v>0</v>
      </c>
      <c r="DP201" s="59">
        <f t="shared" si="533"/>
        <v>0</v>
      </c>
      <c r="DQ201" s="59">
        <f t="shared" si="533"/>
        <v>0</v>
      </c>
      <c r="DR201" s="59">
        <f t="shared" si="533"/>
        <v>0</v>
      </c>
      <c r="DS201" s="59">
        <f t="shared" si="533"/>
        <v>0</v>
      </c>
      <c r="DT201" s="59">
        <f t="shared" si="533"/>
        <v>0</v>
      </c>
      <c r="DU201" s="59">
        <f t="shared" si="533"/>
        <v>0</v>
      </c>
      <c r="DV201" s="59">
        <f t="shared" si="533"/>
        <v>0</v>
      </c>
      <c r="DW201" s="59">
        <f t="shared" si="533"/>
        <v>0</v>
      </c>
      <c r="DX201" s="59">
        <f t="shared" si="533"/>
        <v>0</v>
      </c>
      <c r="DY201" s="59">
        <f t="shared" si="533"/>
        <v>0</v>
      </c>
      <c r="DZ201" s="59">
        <f t="shared" si="533"/>
        <v>0</v>
      </c>
      <c r="EA201" s="59">
        <f t="shared" si="533"/>
        <v>0</v>
      </c>
      <c r="EB201" s="59">
        <f t="shared" si="530"/>
        <v>0</v>
      </c>
      <c r="EC201" s="59">
        <f t="shared" si="530"/>
        <v>0</v>
      </c>
      <c r="ED201" s="59">
        <f t="shared" si="530"/>
        <v>0</v>
      </c>
      <c r="EE201" s="59">
        <f t="shared" si="530"/>
        <v>0</v>
      </c>
      <c r="EF201" s="59">
        <f t="shared" si="530"/>
        <v>0</v>
      </c>
      <c r="EG201" s="59">
        <f t="shared" si="530"/>
        <v>0</v>
      </c>
      <c r="EH201" s="20">
        <f>+BE201/'[1]total numbers'!BN201</f>
        <v>0</v>
      </c>
      <c r="EI201" s="20">
        <f>+BF201/'[1]total numbers'!BX201</f>
        <v>0</v>
      </c>
      <c r="EJ201" s="20">
        <f>+BG201/'[1]total numbers'!CH201</f>
        <v>0</v>
      </c>
      <c r="EK201" s="20">
        <f>+BH201/'[1]total numbers'!CR201</f>
        <v>0</v>
      </c>
      <c r="EL201" s="20">
        <f>+BI201/'[1]total numbers'!DB201</f>
        <v>0</v>
      </c>
      <c r="EM201" s="20">
        <f>+BJ201/'[1]total numbers'!DC201</f>
        <v>0</v>
      </c>
      <c r="EN201" s="20">
        <f>+BK201/'[1]total numbers'!DD201</f>
        <v>0</v>
      </c>
      <c r="EO201" s="20">
        <f>+BL201/'[1]total numbers'!DE201</f>
        <v>0</v>
      </c>
      <c r="EP201" s="20">
        <f>+BM201/'[1]total numbers'!DF201</f>
        <v>0</v>
      </c>
      <c r="EQ201" s="20">
        <f>+BN201/'[1]total numbers'!DG201</f>
        <v>0</v>
      </c>
      <c r="ER201" s="20">
        <f>+BO201/'[1]total numbers'!DH201</f>
        <v>0</v>
      </c>
      <c r="ES201" s="20">
        <f>+BP201/'[1]total numbers'!DI201</f>
        <v>0</v>
      </c>
      <c r="ET201" s="20">
        <f>+BQ201/'[1]total numbers'!DJ201</f>
        <v>0</v>
      </c>
      <c r="EU201" s="20">
        <f>+BR201/'[1]total numbers'!DK201</f>
        <v>0</v>
      </c>
      <c r="EV201" s="20">
        <f>+BS201/'[1]total numbers'!DL201</f>
        <v>0</v>
      </c>
      <c r="EW201" s="20">
        <f>+BT201/'[1]total numbers'!DM201</f>
        <v>0</v>
      </c>
      <c r="EX201" s="86">
        <f>+BU201/'[1]total numbers'!DN201</f>
        <v>0</v>
      </c>
      <c r="EY201" s="86">
        <f>+BV201/'[1]total numbers'!DO201</f>
        <v>0</v>
      </c>
      <c r="EZ201" s="86">
        <f>+BW201/'[1]total numbers'!DP201</f>
        <v>0</v>
      </c>
      <c r="FA201" s="86">
        <f>+BX201/'[1]total numbers'!DQ201</f>
        <v>0</v>
      </c>
      <c r="FB201" s="86">
        <f>+BY201/'[1]total numbers'!DR201</f>
        <v>0</v>
      </c>
      <c r="FC201" s="86">
        <f>+BZ201/'[1]total numbers'!DS201</f>
        <v>0</v>
      </c>
      <c r="FD201" s="86">
        <f>+CA201/'[1]total numbers'!DT201</f>
        <v>0</v>
      </c>
      <c r="FE201" s="86">
        <f>+CB201/'[1]total numbers'!DU201</f>
        <v>0</v>
      </c>
      <c r="FF201" s="86">
        <f>+CC201/'[1]total numbers'!DV201</f>
        <v>0</v>
      </c>
      <c r="FH201" s="54">
        <f t="shared" si="549"/>
        <v>-10000</v>
      </c>
      <c r="FI201" s="54">
        <f t="shared" si="550"/>
        <v>1960</v>
      </c>
      <c r="FJ201" s="65">
        <f t="shared" si="551"/>
        <v>7.4999999999999997E-2</v>
      </c>
      <c r="FK201" s="59">
        <f t="shared" si="552"/>
        <v>0</v>
      </c>
      <c r="FL201" s="54">
        <f t="shared" si="553"/>
        <v>0</v>
      </c>
      <c r="FM201" s="64">
        <v>0.33333333333333331</v>
      </c>
      <c r="FN201" s="59">
        <f t="shared" si="554"/>
        <v>-3.4811916252095831E-3</v>
      </c>
      <c r="FP201" s="6">
        <v>9</v>
      </c>
      <c r="FQ201" s="6" t="s">
        <v>362</v>
      </c>
      <c r="GF201" s="21"/>
      <c r="GG201" s="41">
        <f>IF([3]data!BE201&lt;=0, ,BE201/[3]data!BE201)</f>
        <v>0</v>
      </c>
      <c r="GH201" s="41">
        <f>IF([3]data!BF201&lt;=0, ,BF201/[3]data!BF201)</f>
        <v>0</v>
      </c>
      <c r="GI201" s="41">
        <f>IF([3]data!BG201&lt;=0, ,BG201/[3]data!BG201)</f>
        <v>0</v>
      </c>
      <c r="GJ201" s="41">
        <f>IF([3]data!BH201&lt;=0, ,BH201/[3]data!BH201)</f>
        <v>0</v>
      </c>
      <c r="GK201" s="41">
        <f>IF([3]data!BI201&lt;=0, ,BI201/[3]data!BI201)</f>
        <v>0</v>
      </c>
      <c r="GL201" s="41">
        <f>IF([3]data!BS201&lt;=0, ,BS201/[3]data!BS201)</f>
        <v>0</v>
      </c>
      <c r="HM201" s="17">
        <v>1</v>
      </c>
      <c r="HN201" s="128">
        <f t="shared" si="531"/>
        <v>1</v>
      </c>
      <c r="HO201" s="128">
        <f t="shared" si="531"/>
        <v>1</v>
      </c>
      <c r="HP201" s="128">
        <f t="shared" si="531"/>
        <v>1</v>
      </c>
      <c r="HQ201" s="128">
        <f t="shared" si="531"/>
        <v>1</v>
      </c>
      <c r="HR201" s="128">
        <f t="shared" si="531"/>
        <v>1</v>
      </c>
      <c r="HS201" s="128">
        <f t="shared" si="531"/>
        <v>1</v>
      </c>
      <c r="HT201" s="128">
        <f t="shared" si="531"/>
        <v>1</v>
      </c>
      <c r="HU201" s="128">
        <f t="shared" si="531"/>
        <v>1</v>
      </c>
      <c r="HV201" s="128">
        <f t="shared" si="531"/>
        <v>1</v>
      </c>
      <c r="HW201" s="128">
        <f t="shared" si="531"/>
        <v>1</v>
      </c>
      <c r="HX201" s="128">
        <f t="shared" si="531"/>
        <v>1</v>
      </c>
      <c r="HY201" s="128">
        <f t="shared" si="531"/>
        <v>1</v>
      </c>
      <c r="HZ201" s="128">
        <f t="shared" si="531"/>
        <v>1</v>
      </c>
      <c r="IA201" s="128">
        <f t="shared" si="531"/>
        <v>1</v>
      </c>
      <c r="IB201" s="128">
        <f t="shared" si="531"/>
        <v>1</v>
      </c>
      <c r="IC201" s="128">
        <f t="shared" si="531"/>
        <v>1</v>
      </c>
      <c r="ID201" s="128">
        <f t="shared" si="528"/>
        <v>1</v>
      </c>
      <c r="IE201" s="128">
        <f t="shared" si="528"/>
        <v>1</v>
      </c>
      <c r="IF201" s="128">
        <f t="shared" si="528"/>
        <v>1</v>
      </c>
      <c r="IG201" s="128">
        <f t="shared" si="528"/>
        <v>1</v>
      </c>
      <c r="IH201" s="128">
        <f t="shared" si="528"/>
        <v>1</v>
      </c>
      <c r="II201" s="128">
        <f t="shared" si="528"/>
        <v>1</v>
      </c>
      <c r="IJ201" s="128">
        <f t="shared" si="528"/>
        <v>1</v>
      </c>
      <c r="IK201" s="128">
        <f t="shared" si="528"/>
        <v>1</v>
      </c>
      <c r="IL201" s="128">
        <f t="shared" si="528"/>
        <v>1</v>
      </c>
      <c r="IM201" s="128">
        <f t="shared" si="528"/>
        <v>1</v>
      </c>
      <c r="IN201" s="128">
        <f t="shared" si="528"/>
        <v>1</v>
      </c>
      <c r="IO201" s="128">
        <f t="shared" si="528"/>
        <v>1</v>
      </c>
      <c r="IP201" s="128">
        <f t="shared" si="528"/>
        <v>1</v>
      </c>
      <c r="IQ201" s="128">
        <f t="shared" si="528"/>
        <v>1</v>
      </c>
      <c r="IR201" s="128">
        <f t="shared" si="528"/>
        <v>1</v>
      </c>
      <c r="IS201" s="128">
        <f t="shared" si="526"/>
        <v>1</v>
      </c>
      <c r="IT201" s="128">
        <f t="shared" si="526"/>
        <v>1</v>
      </c>
      <c r="IU201" s="128">
        <f t="shared" si="526"/>
        <v>1</v>
      </c>
      <c r="IV201" s="128">
        <f t="shared" si="526"/>
        <v>1</v>
      </c>
      <c r="IW201" s="128">
        <f t="shared" si="526"/>
        <v>1</v>
      </c>
      <c r="IX201" s="128">
        <f t="shared" si="526"/>
        <v>1</v>
      </c>
      <c r="IY201" s="128">
        <f t="shared" si="526"/>
        <v>1</v>
      </c>
      <c r="IZ201" s="128">
        <f t="shared" si="526"/>
        <v>1</v>
      </c>
      <c r="JA201" s="128">
        <f t="shared" si="526"/>
        <v>1</v>
      </c>
      <c r="JB201" s="128">
        <f t="shared" si="526"/>
        <v>1</v>
      </c>
      <c r="JC201" s="128">
        <f t="shared" si="526"/>
        <v>1</v>
      </c>
      <c r="JD201" s="128">
        <f t="shared" si="526"/>
        <v>1</v>
      </c>
      <c r="JE201" s="128">
        <f t="shared" si="526"/>
        <v>1</v>
      </c>
      <c r="JF201" s="128">
        <f t="shared" si="526"/>
        <v>1</v>
      </c>
      <c r="JG201" s="128">
        <f t="shared" si="526"/>
        <v>1</v>
      </c>
      <c r="JH201" s="128">
        <f t="shared" si="526"/>
        <v>1</v>
      </c>
      <c r="JI201" s="128">
        <f t="shared" si="510"/>
        <v>1</v>
      </c>
      <c r="JJ201" s="128">
        <f t="shared" si="510"/>
        <v>1</v>
      </c>
      <c r="JK201" s="128">
        <f t="shared" si="510"/>
        <v>1</v>
      </c>
      <c r="JL201" s="128">
        <f t="shared" si="510"/>
        <v>1</v>
      </c>
      <c r="JM201" s="128">
        <f t="shared" si="510"/>
        <v>1</v>
      </c>
      <c r="JN201" s="128">
        <f t="shared" si="510"/>
        <v>1</v>
      </c>
      <c r="JO201" s="128">
        <f t="shared" si="510"/>
        <v>1</v>
      </c>
      <c r="JP201" s="128">
        <f t="shared" si="510"/>
        <v>1</v>
      </c>
      <c r="JQ201" s="128">
        <f t="shared" si="510"/>
        <v>1</v>
      </c>
      <c r="JR201" s="128">
        <f t="shared" si="510"/>
        <v>1</v>
      </c>
      <c r="JS201" s="128">
        <f t="shared" si="510"/>
        <v>1</v>
      </c>
      <c r="JT201" s="128">
        <f t="shared" si="510"/>
        <v>1</v>
      </c>
      <c r="JU201" s="128">
        <f t="shared" si="510"/>
        <v>1</v>
      </c>
      <c r="JV201" s="128">
        <f t="shared" si="510"/>
        <v>1</v>
      </c>
      <c r="JW201" s="128">
        <f t="shared" si="510"/>
        <v>1</v>
      </c>
      <c r="JX201" s="128">
        <f t="shared" si="509"/>
        <v>1</v>
      </c>
      <c r="JY201" s="128">
        <f t="shared" si="509"/>
        <v>1</v>
      </c>
      <c r="JZ201" s="128">
        <f t="shared" si="509"/>
        <v>1</v>
      </c>
      <c r="KA201" s="128">
        <f t="shared" si="505"/>
        <v>1</v>
      </c>
      <c r="KB201" s="128">
        <f t="shared" si="505"/>
        <v>1</v>
      </c>
      <c r="KC201" s="128">
        <f t="shared" si="505"/>
        <v>1</v>
      </c>
      <c r="KD201" s="128">
        <f t="shared" si="505"/>
        <v>1</v>
      </c>
      <c r="KE201" s="128">
        <f t="shared" si="505"/>
        <v>1</v>
      </c>
      <c r="KF201" s="128">
        <f t="shared" si="505"/>
        <v>1</v>
      </c>
      <c r="KG201" s="128">
        <f t="shared" si="505"/>
        <v>1</v>
      </c>
      <c r="KH201" s="128">
        <f t="shared" si="505"/>
        <v>1</v>
      </c>
      <c r="KI201" s="128">
        <f t="shared" si="505"/>
        <v>1</v>
      </c>
      <c r="KJ201" s="128">
        <f t="shared" si="505"/>
        <v>1</v>
      </c>
      <c r="KK201" s="128">
        <f t="shared" si="505"/>
        <v>1</v>
      </c>
      <c r="KL201" s="17">
        <v>1</v>
      </c>
    </row>
    <row r="202" spans="1:300" x14ac:dyDescent="0.2">
      <c r="A202" s="6">
        <v>9</v>
      </c>
      <c r="B202" s="14">
        <v>736</v>
      </c>
      <c r="C202" s="76" t="s">
        <v>241</v>
      </c>
      <c r="D202" s="11">
        <v>0</v>
      </c>
      <c r="E202" s="11">
        <v>0</v>
      </c>
      <c r="F202" s="11">
        <f>+'[1]total numbers'!F202*CI202</f>
        <v>0</v>
      </c>
      <c r="G202" s="11">
        <f>+'[1]total numbers'!G202*CJ202</f>
        <v>0</v>
      </c>
      <c r="H202" s="11">
        <f>+'[1]total numbers'!H202*CK202</f>
        <v>0</v>
      </c>
      <c r="I202" s="11">
        <f>+'[1]total numbers'!I202*CL202</f>
        <v>0</v>
      </c>
      <c r="J202" s="11">
        <f>+'[1]total numbers'!J202*CM202</f>
        <v>0</v>
      </c>
      <c r="K202" s="11">
        <f>+'[1]total numbers'!K202*CN202</f>
        <v>0</v>
      </c>
      <c r="L202" s="11">
        <f>+'[1]total numbers'!L202*CO202</f>
        <v>0</v>
      </c>
      <c r="M202" s="11">
        <f>+'[1]total numbers'!M202*CP202</f>
        <v>0</v>
      </c>
      <c r="N202" s="11">
        <f>+'[1]total numbers'!N202*CQ202</f>
        <v>0</v>
      </c>
      <c r="O202" s="11">
        <f>+'[1]total numbers'!O202*CR202</f>
        <v>0</v>
      </c>
      <c r="P202" s="11">
        <f>+'[1]total numbers'!P202*CS202</f>
        <v>0</v>
      </c>
      <c r="Q202" s="11">
        <f>+'[1]total numbers'!Q202*CT202</f>
        <v>0</v>
      </c>
      <c r="R202" s="11">
        <f>+'[1]total numbers'!R202*CU202</f>
        <v>0</v>
      </c>
      <c r="S202" s="11">
        <f>+'[1]total numbers'!S202*CV202</f>
        <v>0</v>
      </c>
      <c r="T202" s="11">
        <f>+'[1]total numbers'!T202*CW202</f>
        <v>0</v>
      </c>
      <c r="U202" s="11">
        <f>+'[1]total numbers'!U202*CX202</f>
        <v>0</v>
      </c>
      <c r="V202" s="11">
        <f>+'[1]total numbers'!V202*CY202</f>
        <v>0</v>
      </c>
      <c r="W202" s="11">
        <f>+'[1]total numbers'!W202*CZ202</f>
        <v>0</v>
      </c>
      <c r="X202" s="11">
        <f>+'[1]total numbers'!X202*DA202</f>
        <v>0</v>
      </c>
      <c r="Y202" s="11">
        <f>+'[1]total numbers'!Y202*DB202</f>
        <v>0</v>
      </c>
      <c r="Z202" s="11">
        <f>+'[1]total numbers'!Z202*DC202</f>
        <v>0</v>
      </c>
      <c r="AA202" s="11">
        <f>+'[1]total numbers'!AA202*DD202</f>
        <v>0</v>
      </c>
      <c r="AB202" s="11">
        <f>+'[1]total numbers'!AB202*DE202</f>
        <v>0</v>
      </c>
      <c r="AC202" s="11">
        <f>+'[1]total numbers'!AC202*DF202</f>
        <v>0</v>
      </c>
      <c r="AD202" s="11">
        <f>+'[1]total numbers'!AD202*DG202</f>
        <v>0</v>
      </c>
      <c r="AE202" s="11">
        <f>+'[1]total numbers'!AE202*DH202</f>
        <v>0</v>
      </c>
      <c r="AF202" s="11">
        <f>+'[1]total numbers'!AF202*DI202</f>
        <v>0</v>
      </c>
      <c r="AG202" s="11">
        <f>+'[1]total numbers'!AG202*DJ202</f>
        <v>0</v>
      </c>
      <c r="AH202" s="11">
        <f>+'[1]total numbers'!AH202*DK202</f>
        <v>0</v>
      </c>
      <c r="AI202" s="11">
        <f>+'[1]total numbers'!AI202*DL202</f>
        <v>0</v>
      </c>
      <c r="AJ202" s="11">
        <f>+'[1]total numbers'!AJ202*DM202</f>
        <v>0</v>
      </c>
      <c r="AK202" s="11">
        <f>+'[1]total numbers'!AK202*DN202</f>
        <v>0</v>
      </c>
      <c r="AL202" s="11">
        <f>+'[1]total numbers'!AL202*DO202</f>
        <v>0</v>
      </c>
      <c r="AM202" s="11">
        <f>+'[1]total numbers'!AM202*DP202</f>
        <v>0</v>
      </c>
      <c r="AN202" s="11">
        <f>+'[1]total numbers'!AN202*DQ202</f>
        <v>0</v>
      </c>
      <c r="AO202" s="11">
        <f>+'[1]total numbers'!AO202*DR202</f>
        <v>0</v>
      </c>
      <c r="AP202" s="11">
        <f>+'[1]total numbers'!AP202*DS202</f>
        <v>0</v>
      </c>
      <c r="AQ202" s="11">
        <f>+'[1]total numbers'!AQ202*DT202</f>
        <v>0</v>
      </c>
      <c r="AR202" s="11">
        <f>+'[1]total numbers'!AR202*DU202</f>
        <v>0</v>
      </c>
      <c r="AS202" s="11">
        <f>+'[1]total numbers'!AS202*DV202</f>
        <v>0</v>
      </c>
      <c r="AT202" s="11">
        <f>+'[1]total numbers'!AT202*DW202</f>
        <v>0</v>
      </c>
      <c r="AU202" s="11">
        <f>+'[1]total numbers'!AU202*DX202</f>
        <v>0</v>
      </c>
      <c r="AV202" s="11">
        <f>+'[1]total numbers'!AV202*DY202</f>
        <v>0</v>
      </c>
      <c r="AW202" s="11">
        <f>+'[1]total numbers'!AW202*DZ202</f>
        <v>0</v>
      </c>
      <c r="AX202" s="11">
        <f>+'[1]total numbers'!AX202*EA202</f>
        <v>0</v>
      </c>
      <c r="AY202" s="11">
        <f>+'[1]total numbers'!AY202*EB202</f>
        <v>0</v>
      </c>
      <c r="AZ202" s="11">
        <f>+'[1]total numbers'!AZ202*EC202</f>
        <v>0</v>
      </c>
      <c r="BA202" s="11">
        <f>+'[1]total numbers'!BA202*ED202</f>
        <v>0</v>
      </c>
      <c r="BB202" s="11">
        <f>+'[1]total numbers'!BB202*EE202</f>
        <v>0</v>
      </c>
      <c r="BC202" s="11">
        <f>+'[1]total numbers'!BC202*EF202</f>
        <v>0</v>
      </c>
      <c r="BD202" s="11">
        <f>+'[1]total numbers'!BD202*EG202</f>
        <v>0</v>
      </c>
      <c r="BE202" s="123">
        <f>+[2]faostat2014_rice!B190</f>
        <v>1.37</v>
      </c>
      <c r="BF202" s="19">
        <f>+[2]faostat2014_rice!C190</f>
        <v>5.1230000000000002</v>
      </c>
      <c r="BG202" s="19">
        <f>+[2]faostat2014_rice!D190</f>
        <v>12.6</v>
      </c>
      <c r="BH202" s="19">
        <f>+[2]faostat2014_rice!E190</f>
        <v>0.8</v>
      </c>
      <c r="BI202" s="19">
        <f>+[2]faostat2014_rice!F190</f>
        <v>5.46</v>
      </c>
      <c r="BJ202" s="19">
        <f>+[2]faostat2014_rice!G190</f>
        <v>6.16</v>
      </c>
      <c r="BK202" s="19">
        <f>+[2]faostat2014_rice!H190</f>
        <v>4.7619999999999996</v>
      </c>
      <c r="BL202" s="19">
        <f>+[2]faostat2014_rice!I190</f>
        <v>8</v>
      </c>
      <c r="BM202" s="19">
        <f>+[2]faostat2014_rice!J190</f>
        <v>7.56</v>
      </c>
      <c r="BN202" s="19">
        <f>+[2]faostat2014_rice!K190</f>
        <v>5.88</v>
      </c>
      <c r="BO202" s="19">
        <f>+[2]faostat2014_rice!L190</f>
        <v>7.0830000000000002</v>
      </c>
      <c r="BP202" s="19">
        <f>+[2]faostat2014_rice!M190</f>
        <v>6.25</v>
      </c>
      <c r="BQ202" s="19">
        <f>+[2]faostat2014_rice!N190</f>
        <v>6.7220000000000004</v>
      </c>
      <c r="BR202" s="19">
        <f>+[2]faostat2014_rice!O190</f>
        <v>6.3029999999999999</v>
      </c>
      <c r="BS202" s="19">
        <f>+[2]faostat2014_rice!P190</f>
        <v>6.4</v>
      </c>
      <c r="BT202" s="19">
        <f>+[2]faostat2014_rice!Q190</f>
        <v>6.72</v>
      </c>
      <c r="BU202" s="82">
        <f t="shared" si="539"/>
        <v>6.4012666666666718</v>
      </c>
      <c r="BV202" s="82">
        <f t="shared" si="540"/>
        <v>6.5507777777777747</v>
      </c>
      <c r="BW202" s="82">
        <f t="shared" si="541"/>
        <v>6.4920429629629623</v>
      </c>
      <c r="BX202" s="82">
        <f t="shared" si="542"/>
        <v>6.5857293827160532</v>
      </c>
      <c r="BY202" s="82">
        <f t="shared" si="543"/>
        <v>6.5643981563786049</v>
      </c>
      <c r="BZ202" s="82">
        <f t="shared" si="544"/>
        <v>6.5240335692729801</v>
      </c>
      <c r="CA202" s="82">
        <f t="shared" si="545"/>
        <v>6.5945462928212208</v>
      </c>
      <c r="CB202" s="82">
        <f t="shared" si="546"/>
        <v>6.5812696737692526</v>
      </c>
      <c r="CC202" s="82">
        <f t="shared" si="547"/>
        <v>6.6002253093776453</v>
      </c>
      <c r="CD202" s="31"/>
      <c r="CE202" s="15">
        <f t="shared" si="438"/>
        <v>0.33699999999999974</v>
      </c>
      <c r="CG202" s="59">
        <v>0</v>
      </c>
      <c r="CH202" s="59">
        <v>0</v>
      </c>
      <c r="CI202" s="59">
        <v>0</v>
      </c>
      <c r="CJ202" s="59">
        <v>0</v>
      </c>
      <c r="CK202" s="59">
        <v>0</v>
      </c>
      <c r="CL202" s="59">
        <v>0</v>
      </c>
      <c r="CM202" s="59">
        <v>0</v>
      </c>
      <c r="CN202" s="59">
        <v>0</v>
      </c>
      <c r="CO202" s="59">
        <v>0</v>
      </c>
      <c r="CP202" s="59">
        <v>0</v>
      </c>
      <c r="CQ202" s="59">
        <v>0</v>
      </c>
      <c r="CR202" s="59">
        <v>0</v>
      </c>
      <c r="CS202" s="59">
        <v>0</v>
      </c>
      <c r="CT202" s="59">
        <v>0</v>
      </c>
      <c r="CU202" s="59">
        <v>0</v>
      </c>
      <c r="CV202" s="59">
        <v>0</v>
      </c>
      <c r="CW202" s="59">
        <v>0</v>
      </c>
      <c r="CX202" s="59">
        <v>0</v>
      </c>
      <c r="CY202" s="59">
        <v>0</v>
      </c>
      <c r="CZ202" s="59">
        <v>0</v>
      </c>
      <c r="DA202" s="59">
        <v>0</v>
      </c>
      <c r="DB202" s="59">
        <v>0</v>
      </c>
      <c r="DC202" s="59">
        <v>0</v>
      </c>
      <c r="DD202" s="59">
        <v>0</v>
      </c>
      <c r="DE202" s="59">
        <v>0</v>
      </c>
      <c r="DF202" s="59">
        <v>0</v>
      </c>
      <c r="DG202" s="59">
        <v>0</v>
      </c>
      <c r="DH202" s="59">
        <v>0</v>
      </c>
      <c r="DI202" s="59">
        <v>0</v>
      </c>
      <c r="DJ202" s="59">
        <v>0</v>
      </c>
      <c r="DK202" s="59">
        <v>0</v>
      </c>
      <c r="DL202" s="59">
        <v>0</v>
      </c>
      <c r="DM202" s="59">
        <v>0</v>
      </c>
      <c r="DN202" s="59">
        <v>0</v>
      </c>
      <c r="DO202" s="59">
        <v>0</v>
      </c>
      <c r="DP202" s="59">
        <v>0</v>
      </c>
      <c r="DQ202" s="59">
        <v>0</v>
      </c>
      <c r="DR202" s="59">
        <v>0</v>
      </c>
      <c r="DS202" s="59">
        <v>0</v>
      </c>
      <c r="DT202" s="59">
        <v>0</v>
      </c>
      <c r="DU202" s="59">
        <v>0</v>
      </c>
      <c r="DV202" s="59">
        <v>0</v>
      </c>
      <c r="DW202" s="59">
        <v>0</v>
      </c>
      <c r="DX202" s="59">
        <v>0</v>
      </c>
      <c r="DY202" s="59">
        <v>0</v>
      </c>
      <c r="DZ202" s="59">
        <v>0</v>
      </c>
      <c r="EA202" s="59">
        <v>0</v>
      </c>
      <c r="EB202" s="59">
        <v>0</v>
      </c>
      <c r="EC202" s="59">
        <v>0</v>
      </c>
      <c r="ED202" s="59">
        <v>0</v>
      </c>
      <c r="EE202" s="59">
        <v>0</v>
      </c>
      <c r="EF202" s="59">
        <v>0</v>
      </c>
      <c r="EG202" s="59">
        <v>0</v>
      </c>
      <c r="EH202" s="20">
        <f>+BE202/'[1]total numbers'!BN202</f>
        <v>1.1726199239252127E-4</v>
      </c>
      <c r="EI202" s="20">
        <f>+BF202/'[1]total numbers'!BX202</f>
        <v>3.4065233825613533E-4</v>
      </c>
      <c r="EJ202" s="20">
        <f>+BG202/'[1]total numbers'!CH202</f>
        <v>6.1436217869406586E-4</v>
      </c>
      <c r="EK202" s="20">
        <f>+BH202/'[1]total numbers'!CR202</f>
        <v>2.9529686950990058E-5</v>
      </c>
      <c r="EL202" s="20">
        <f>+BI202/'[1]total numbers'!DB202</f>
        <v>1.5642919702257363E-4</v>
      </c>
      <c r="EM202" s="20">
        <f>+BJ202/'[1]total numbers'!DC202</f>
        <v>1.7270818205012464E-4</v>
      </c>
      <c r="EN202" s="20">
        <f>+BK202/'[1]total numbers'!DD202</f>
        <v>1.3079953592258731E-4</v>
      </c>
      <c r="EO202" s="20">
        <f>+BL202/'[1]total numbers'!DE202</f>
        <v>2.1538866966211277E-4</v>
      </c>
      <c r="EP202" s="20">
        <f>+BM202/'[1]total numbers'!DF202</f>
        <v>1.9947353235567555E-4</v>
      </c>
      <c r="EQ202" s="20">
        <f>+BN202/'[1]total numbers'!DG202</f>
        <v>1.5194398373145069E-4</v>
      </c>
      <c r="ER202" s="20">
        <f>+BO202/'[1]total numbers'!DH202</f>
        <v>1.7911211371411613E-4</v>
      </c>
      <c r="ES202" s="20">
        <f>+BP202/'[1]total numbers'!DI202</f>
        <v>1.5457939096115683E-4</v>
      </c>
      <c r="ET202" s="20">
        <f>+BQ202/'[1]total numbers'!DJ202</f>
        <v>1.6257243476261077E-4</v>
      </c>
      <c r="EU202" s="20">
        <f>+BR202/'[1]total numbers'!DK202</f>
        <v>1.4910425671007597E-4</v>
      </c>
      <c r="EV202" s="20">
        <f>+BS202/'[1]total numbers'!DL202</f>
        <v>1.481740854730173E-4</v>
      </c>
      <c r="EW202" s="20">
        <f>+BT202/'[1]total numbers'!DM202</f>
        <v>1.5236873869634257E-4</v>
      </c>
      <c r="EX202" s="86">
        <f>+BU202/'[1]total numbers'!DN202</f>
        <v>1.4222121186146749E-4</v>
      </c>
      <c r="EY202" s="86">
        <f>+BV202/'[1]total numbers'!DO202</f>
        <v>1.4268027593088045E-4</v>
      </c>
      <c r="EZ202" s="86">
        <f>+BW202/'[1]total numbers'!DP202</f>
        <v>1.3866533539206053E-4</v>
      </c>
      <c r="FA202" s="86">
        <f>+BX202/'[1]total numbers'!DQ202</f>
        <v>1.3797886106143697E-4</v>
      </c>
      <c r="FB202" s="86">
        <f>+BY202/'[1]total numbers'!DR202</f>
        <v>1.3493558504180952E-4</v>
      </c>
      <c r="FC202" s="86">
        <f>+BZ202/'[1]total numbers'!DS202</f>
        <v>1.3161240381360471E-4</v>
      </c>
      <c r="FD202" s="86">
        <f>+CA202/'[1]total numbers'!DT202</f>
        <v>1.3060884074175835E-4</v>
      </c>
      <c r="FE202" s="86">
        <f>+CB202/'[1]total numbers'!DU202</f>
        <v>1.2802757535550227E-4</v>
      </c>
      <c r="FF202" s="86">
        <f>+CC202/'[1]total numbers'!DV202</f>
        <v>1.2617775861385473E-4</v>
      </c>
      <c r="FH202" s="54">
        <f t="shared" si="549"/>
        <v>-10000</v>
      </c>
      <c r="FI202" s="54">
        <f t="shared" si="550"/>
        <v>1960</v>
      </c>
      <c r="FJ202" s="65">
        <f t="shared" si="551"/>
        <v>7.4999999999999997E-2</v>
      </c>
      <c r="FK202" s="59">
        <f t="shared" si="552"/>
        <v>1.1726199239252127E-4</v>
      </c>
      <c r="FL202" s="54">
        <f t="shared" si="553"/>
        <v>1960.0000457108397</v>
      </c>
      <c r="FM202" s="64">
        <v>0.33333333333333331</v>
      </c>
      <c r="FN202" s="59">
        <f t="shared" si="554"/>
        <v>-3.279574766923189E-3</v>
      </c>
      <c r="FP202" s="6">
        <v>9</v>
      </c>
      <c r="FQ202" s="6" t="s">
        <v>362</v>
      </c>
      <c r="GF202" s="21"/>
      <c r="GG202" s="41">
        <f>IF([3]data!BE202&lt;=0, ,BE202/[3]data!BE202)</f>
        <v>2.15566722972973E-3</v>
      </c>
      <c r="GH202" s="41">
        <f>IF([3]data!BF202&lt;=0, ,BF202/[3]data!BF202)</f>
        <v>7.3416530769230765E-3</v>
      </c>
      <c r="GI202" s="41">
        <f>IF([3]data!BG202&lt;=0, ,BG202/[3]data!BG202)</f>
        <v>1.7260147058823526E-2</v>
      </c>
      <c r="GJ202" s="41">
        <f>IF([3]data!BH202&lt;=0, ,BH202/[3]data!BH202)</f>
        <v>1.004312668463612E-3</v>
      </c>
      <c r="GK202" s="41">
        <f>IF([3]data!BI202&lt;=0, ,BI202/[3]data!BI202)</f>
        <v>6.8250000000000003E-3</v>
      </c>
      <c r="GL202" s="41">
        <f>IF([3]data!BS202&lt;=0, ,BS202/[3]data!BS202)</f>
        <v>7.8857142857142858E-3</v>
      </c>
      <c r="HM202" s="17">
        <v>1</v>
      </c>
      <c r="HN202" s="128">
        <f t="shared" si="531"/>
        <v>1</v>
      </c>
      <c r="HO202" s="128">
        <f t="shared" si="531"/>
        <v>1</v>
      </c>
      <c r="HP202" s="128">
        <f t="shared" si="531"/>
        <v>1</v>
      </c>
      <c r="HQ202" s="128">
        <f t="shared" si="531"/>
        <v>1</v>
      </c>
      <c r="HR202" s="128">
        <f t="shared" si="531"/>
        <v>1</v>
      </c>
      <c r="HS202" s="128">
        <f t="shared" si="531"/>
        <v>1</v>
      </c>
      <c r="HT202" s="128">
        <f t="shared" si="531"/>
        <v>1</v>
      </c>
      <c r="HU202" s="128">
        <f t="shared" si="531"/>
        <v>1</v>
      </c>
      <c r="HV202" s="128">
        <f t="shared" si="531"/>
        <v>1</v>
      </c>
      <c r="HW202" s="128">
        <f t="shared" si="531"/>
        <v>1</v>
      </c>
      <c r="HX202" s="128">
        <f t="shared" si="531"/>
        <v>1</v>
      </c>
      <c r="HY202" s="128">
        <f t="shared" si="531"/>
        <v>1</v>
      </c>
      <c r="HZ202" s="128">
        <f t="shared" si="531"/>
        <v>1</v>
      </c>
      <c r="IA202" s="128">
        <f t="shared" si="531"/>
        <v>1</v>
      </c>
      <c r="IB202" s="128">
        <f t="shared" si="531"/>
        <v>1</v>
      </c>
      <c r="IC202" s="128">
        <f t="shared" si="531"/>
        <v>1</v>
      </c>
      <c r="ID202" s="128">
        <f t="shared" si="528"/>
        <v>1</v>
      </c>
      <c r="IE202" s="128">
        <f t="shared" si="528"/>
        <v>1</v>
      </c>
      <c r="IF202" s="128">
        <f t="shared" si="528"/>
        <v>1</v>
      </c>
      <c r="IG202" s="128">
        <f t="shared" si="528"/>
        <v>1</v>
      </c>
      <c r="IH202" s="128">
        <f t="shared" si="528"/>
        <v>1</v>
      </c>
      <c r="II202" s="128">
        <f t="shared" si="528"/>
        <v>1</v>
      </c>
      <c r="IJ202" s="128">
        <f t="shared" si="528"/>
        <v>1</v>
      </c>
      <c r="IK202" s="128">
        <f t="shared" si="528"/>
        <v>1</v>
      </c>
      <c r="IL202" s="128">
        <f t="shared" si="528"/>
        <v>1</v>
      </c>
      <c r="IM202" s="128">
        <f t="shared" si="528"/>
        <v>1</v>
      </c>
      <c r="IN202" s="128">
        <f t="shared" si="528"/>
        <v>1</v>
      </c>
      <c r="IO202" s="128">
        <f t="shared" si="528"/>
        <v>1</v>
      </c>
      <c r="IP202" s="128">
        <f t="shared" si="528"/>
        <v>1</v>
      </c>
      <c r="IQ202" s="128">
        <f t="shared" si="528"/>
        <v>1</v>
      </c>
      <c r="IR202" s="128">
        <f t="shared" si="528"/>
        <v>1</v>
      </c>
      <c r="IS202" s="128">
        <f t="shared" si="526"/>
        <v>1</v>
      </c>
      <c r="IT202" s="128">
        <f t="shared" si="526"/>
        <v>1</v>
      </c>
      <c r="IU202" s="128">
        <f t="shared" si="526"/>
        <v>1</v>
      </c>
      <c r="IV202" s="128">
        <f t="shared" si="526"/>
        <v>1</v>
      </c>
      <c r="IW202" s="128">
        <f t="shared" si="526"/>
        <v>1</v>
      </c>
      <c r="IX202" s="128">
        <f t="shared" si="526"/>
        <v>1</v>
      </c>
      <c r="IY202" s="128">
        <f t="shared" si="526"/>
        <v>1</v>
      </c>
      <c r="IZ202" s="128">
        <f t="shared" si="526"/>
        <v>1</v>
      </c>
      <c r="JA202" s="128">
        <f t="shared" si="526"/>
        <v>1</v>
      </c>
      <c r="JB202" s="128">
        <f t="shared" si="526"/>
        <v>1</v>
      </c>
      <c r="JC202" s="128">
        <f t="shared" si="526"/>
        <v>1</v>
      </c>
      <c r="JD202" s="128">
        <f t="shared" si="526"/>
        <v>1</v>
      </c>
      <c r="JE202" s="128">
        <f t="shared" si="526"/>
        <v>1</v>
      </c>
      <c r="JF202" s="128">
        <f t="shared" si="526"/>
        <v>1</v>
      </c>
      <c r="JG202" s="128">
        <f t="shared" si="526"/>
        <v>1</v>
      </c>
      <c r="JH202" s="128">
        <f t="shared" si="526"/>
        <v>1</v>
      </c>
      <c r="JI202" s="128">
        <f t="shared" si="510"/>
        <v>1</v>
      </c>
      <c r="JJ202" s="128">
        <f t="shared" si="510"/>
        <v>1</v>
      </c>
      <c r="JK202" s="128">
        <f t="shared" si="510"/>
        <v>1</v>
      </c>
      <c r="JL202" s="128">
        <f t="shared" si="510"/>
        <v>1</v>
      </c>
      <c r="JM202" s="128">
        <f t="shared" si="510"/>
        <v>1</v>
      </c>
      <c r="JN202" s="128">
        <f t="shared" si="510"/>
        <v>1</v>
      </c>
      <c r="JO202" s="128">
        <f t="shared" si="510"/>
        <v>1</v>
      </c>
      <c r="JP202" s="128">
        <f t="shared" si="510"/>
        <v>1</v>
      </c>
      <c r="JQ202" s="128">
        <f t="shared" si="510"/>
        <v>1</v>
      </c>
      <c r="JR202" s="128">
        <f t="shared" si="510"/>
        <v>1</v>
      </c>
      <c r="JS202" s="128">
        <f t="shared" si="510"/>
        <v>1</v>
      </c>
      <c r="JT202" s="128">
        <f t="shared" si="510"/>
        <v>1</v>
      </c>
      <c r="JU202" s="128">
        <f t="shared" si="510"/>
        <v>1</v>
      </c>
      <c r="JV202" s="128">
        <f t="shared" si="510"/>
        <v>1</v>
      </c>
      <c r="JW202" s="128">
        <f t="shared" si="510"/>
        <v>1</v>
      </c>
      <c r="JX202" s="128">
        <f t="shared" si="509"/>
        <v>1</v>
      </c>
      <c r="JY202" s="128">
        <f t="shared" si="509"/>
        <v>1</v>
      </c>
      <c r="JZ202" s="128">
        <f t="shared" si="509"/>
        <v>1</v>
      </c>
      <c r="KA202" s="128">
        <f t="shared" si="505"/>
        <v>1</v>
      </c>
      <c r="KB202" s="128">
        <f t="shared" si="505"/>
        <v>1</v>
      </c>
      <c r="KC202" s="128">
        <f t="shared" si="505"/>
        <v>1</v>
      </c>
      <c r="KD202" s="128">
        <f t="shared" si="505"/>
        <v>1</v>
      </c>
      <c r="KE202" s="128">
        <f t="shared" si="505"/>
        <v>1</v>
      </c>
      <c r="KF202" s="128">
        <f t="shared" si="505"/>
        <v>1</v>
      </c>
      <c r="KG202" s="128">
        <f t="shared" si="505"/>
        <v>1</v>
      </c>
      <c r="KH202" s="128">
        <f t="shared" ref="KA202:KK225" si="558">+$HM202+(KH$3-$HM$3)*(($KL202-$HM202)/($KL$3-$HM$3))</f>
        <v>1</v>
      </c>
      <c r="KI202" s="128">
        <f t="shared" si="558"/>
        <v>1</v>
      </c>
      <c r="KJ202" s="128">
        <f t="shared" si="558"/>
        <v>1</v>
      </c>
      <c r="KK202" s="128">
        <f t="shared" si="558"/>
        <v>1</v>
      </c>
      <c r="KL202" s="17">
        <v>1</v>
      </c>
    </row>
    <row r="203" spans="1:300" x14ac:dyDescent="0.2">
      <c r="A203" s="6">
        <v>6</v>
      </c>
      <c r="B203" s="14">
        <v>740</v>
      </c>
      <c r="C203" s="76" t="s">
        <v>242</v>
      </c>
      <c r="D203" s="11">
        <v>0</v>
      </c>
      <c r="E203" s="11">
        <v>0</v>
      </c>
      <c r="F203" s="11">
        <f>+'[1]total numbers'!F203*CI203</f>
        <v>0</v>
      </c>
      <c r="G203" s="11">
        <f>+'[1]total numbers'!G203*CJ203</f>
        <v>0</v>
      </c>
      <c r="H203" s="11">
        <f>+'[1]total numbers'!H203*CK203</f>
        <v>0</v>
      </c>
      <c r="I203" s="11">
        <f>+'[1]total numbers'!I203*CL203</f>
        <v>0</v>
      </c>
      <c r="J203" s="11">
        <f>+'[1]total numbers'!J203*CM203</f>
        <v>0</v>
      </c>
      <c r="K203" s="11">
        <f>+'[1]total numbers'!K203*CN203</f>
        <v>0</v>
      </c>
      <c r="L203" s="11">
        <f>+'[1]total numbers'!L203*CO203</f>
        <v>0</v>
      </c>
      <c r="M203" s="11">
        <f>+'[1]total numbers'!M203*CP203</f>
        <v>0</v>
      </c>
      <c r="N203" s="11">
        <f>+'[1]total numbers'!N203*CQ203</f>
        <v>0</v>
      </c>
      <c r="O203" s="11">
        <f>+'[1]total numbers'!O203*CR203</f>
        <v>0</v>
      </c>
      <c r="P203" s="11">
        <f>+'[1]total numbers'!P203*CS203</f>
        <v>0</v>
      </c>
      <c r="Q203" s="11">
        <f>+'[1]total numbers'!Q203*CT203</f>
        <v>0</v>
      </c>
      <c r="R203" s="11">
        <f>+'[1]total numbers'!R203*CU203</f>
        <v>0</v>
      </c>
      <c r="S203" s="11">
        <f>+'[1]total numbers'!S203*CV203</f>
        <v>0</v>
      </c>
      <c r="T203" s="11">
        <f>+'[1]total numbers'!T203*CW203</f>
        <v>0</v>
      </c>
      <c r="U203" s="11">
        <f>+'[1]total numbers'!U203*CX203</f>
        <v>0</v>
      </c>
      <c r="V203" s="11">
        <f>+'[1]total numbers'!V203*CY203</f>
        <v>0</v>
      </c>
      <c r="W203" s="11">
        <f>+'[1]total numbers'!W203*CZ203</f>
        <v>0</v>
      </c>
      <c r="X203" s="11">
        <f>+'[1]total numbers'!X203*DA203</f>
        <v>0</v>
      </c>
      <c r="Y203" s="11">
        <f>+'[1]total numbers'!Y203*DB203</f>
        <v>0</v>
      </c>
      <c r="Z203" s="11">
        <f>+'[1]total numbers'!Z203*DC203</f>
        <v>0</v>
      </c>
      <c r="AA203" s="11">
        <f>+'[1]total numbers'!AA203*DD203</f>
        <v>0</v>
      </c>
      <c r="AB203" s="11">
        <f>+'[1]total numbers'!AB203*DE203</f>
        <v>0</v>
      </c>
      <c r="AC203" s="11">
        <f>+'[1]total numbers'!AC203*DF203</f>
        <v>0</v>
      </c>
      <c r="AD203" s="11">
        <f>+'[1]total numbers'!AD203*DG203</f>
        <v>0</v>
      </c>
      <c r="AE203" s="11">
        <f>+'[1]total numbers'!AE203*DH203</f>
        <v>3.6540933946340508E-7</v>
      </c>
      <c r="AF203" s="11">
        <f>+'[1]total numbers'!AF203*DI203</f>
        <v>7.9725674064742917E-7</v>
      </c>
      <c r="AG203" s="11">
        <f>+'[1]total numbers'!AG203*DJ203</f>
        <v>1.7394692523216636E-6</v>
      </c>
      <c r="AH203" s="11">
        <f>+'[1]total numbers'!AH203*DK203</f>
        <v>3.7952056414290837E-6</v>
      </c>
      <c r="AI203" s="11">
        <f>+'[1]total numbers'!AI203*DL203</f>
        <v>8.2804486722089121E-6</v>
      </c>
      <c r="AJ203" s="11">
        <f>+'[1]total numbers'!AJ203*DM203</f>
        <v>1.8066433466637624E-5</v>
      </c>
      <c r="AK203" s="11">
        <f>+'[1]total numbers'!AK203*DN203</f>
        <v>3.9417673018118462E-5</v>
      </c>
      <c r="AL203" s="11">
        <f>+'[1]total numbers'!AL203*DO203</f>
        <v>8.600219567589482E-5</v>
      </c>
      <c r="AM203" s="11">
        <f>+'[1]total numbers'!AM203*DP203</f>
        <v>1.8764115420195234E-4</v>
      </c>
      <c r="AN203" s="11">
        <f>+'[1]total numbers'!AN203*DQ203</f>
        <v>4.0939888189516876E-4</v>
      </c>
      <c r="AO203" s="11">
        <f>+'[1]total numbers'!AO203*DR203</f>
        <v>8.9323392413491356E-4</v>
      </c>
      <c r="AP203" s="11">
        <f>+'[1]total numbers'!AP203*DS203</f>
        <v>1.9488740162943567E-3</v>
      </c>
      <c r="AQ203" s="11">
        <f>+'[1]total numbers'!AQ203*DT203</f>
        <v>4.1761586063450498E-3</v>
      </c>
      <c r="AR203" s="11">
        <f>+'[1]total numbers'!AR203*DU203</f>
        <v>8.948911299310823E-3</v>
      </c>
      <c r="AS203" s="11">
        <f>+'[1]total numbers'!AS203*DV203</f>
        <v>1.9176238498523193E-2</v>
      </c>
      <c r="AT203" s="11">
        <f>+'[1]total numbers'!AT203*DW203</f>
        <v>4.109193963969255E-2</v>
      </c>
      <c r="AU203" s="11">
        <f>+'[1]total numbers'!AU203*DX203</f>
        <v>8.8054156370769757E-2</v>
      </c>
      <c r="AV203" s="11">
        <f>+'[1]total numbers'!AV203*DY203</f>
        <v>0.19567590304615506</v>
      </c>
      <c r="AW203" s="11">
        <f>+'[1]total numbers'!AW203*DZ203</f>
        <v>0.43483534010256675</v>
      </c>
      <c r="AX203" s="11">
        <f>+'[1]total numbers'!AX203*EA203</f>
        <v>0.96630075578348162</v>
      </c>
      <c r="AY203" s="11">
        <f>+'[1]total numbers'!AY203*EB203</f>
        <v>2.1473350128521811</v>
      </c>
      <c r="AZ203" s="11">
        <f>+'[1]total numbers'!AZ203*EC203</f>
        <v>4.7718555841159587</v>
      </c>
      <c r="BA203" s="19">
        <f>+'[4]raw data'!$CX$39</f>
        <v>5</v>
      </c>
      <c r="BB203" s="19">
        <f>+'[4]raw data'!$CX$50</f>
        <v>11</v>
      </c>
      <c r="BC203" s="19">
        <f>+'[4]raw data'!$CX$59</f>
        <v>17</v>
      </c>
      <c r="BD203" s="19">
        <f>+'[4]raw data'!$CX$69</f>
        <v>18</v>
      </c>
      <c r="BE203" s="123">
        <f>+[2]faostat2014_rice!B191</f>
        <v>25.629000000000001</v>
      </c>
      <c r="BF203" s="19">
        <f>+[2]faostat2014_rice!C191</f>
        <v>39.131999999999998</v>
      </c>
      <c r="BG203" s="19">
        <f>+[2]faostat2014_rice!D191</f>
        <v>64.956000000000003</v>
      </c>
      <c r="BH203" s="19">
        <f>+[2]faostat2014_rice!E191</f>
        <v>52.005000000000003</v>
      </c>
      <c r="BI203" s="19">
        <f>+[2]faostat2014_rice!F191</f>
        <v>41.994999999999997</v>
      </c>
      <c r="BJ203" s="19">
        <f>+[2]faostat2014_rice!G191</f>
        <v>50.78</v>
      </c>
      <c r="BK203" s="19">
        <f>+[2]faostat2014_rice!H191</f>
        <v>40.049999999999997</v>
      </c>
      <c r="BL203" s="19">
        <f>+[2]faostat2014_rice!I191</f>
        <v>52.424999999999997</v>
      </c>
      <c r="BM203" s="19">
        <f>+[2]faostat2014_rice!J191</f>
        <v>49.02</v>
      </c>
      <c r="BN203" s="19">
        <f>+[2]faostat2014_rice!K191</f>
        <v>45.563000000000002</v>
      </c>
      <c r="BO203" s="19">
        <f>+[2]faostat2014_rice!L191</f>
        <v>44.231999999999999</v>
      </c>
      <c r="BP203" s="19">
        <f>+[2]faostat2014_rice!M191</f>
        <v>42.087000000000003</v>
      </c>
      <c r="BQ203" s="19">
        <f>+[2]faostat2014_rice!N191</f>
        <v>43.654000000000003</v>
      </c>
      <c r="BR203" s="19">
        <f>+[2]faostat2014_rice!O191</f>
        <v>54.491999999999997</v>
      </c>
      <c r="BS203" s="19">
        <f>+[2]faostat2014_rice!P191</f>
        <v>53.552999999999997</v>
      </c>
      <c r="BT203" s="19">
        <f>+[2]faostat2014_rice!Q191</f>
        <v>56.93</v>
      </c>
      <c r="BU203" s="82">
        <f t="shared" si="539"/>
        <v>60.030600000000049</v>
      </c>
      <c r="BV203" s="82">
        <f t="shared" si="540"/>
        <v>64.651800000000549</v>
      </c>
      <c r="BW203" s="82">
        <f t="shared" si="541"/>
        <v>68.050080000000889</v>
      </c>
      <c r="BX203" s="82">
        <f t="shared" si="542"/>
        <v>70.036653333334471</v>
      </c>
      <c r="BY203" s="82">
        <f t="shared" si="543"/>
        <v>74.248659555556515</v>
      </c>
      <c r="BZ203" s="82">
        <f t="shared" si="544"/>
        <v>77.658939259261388</v>
      </c>
      <c r="CA203" s="82">
        <f t="shared" si="545"/>
        <v>81.004673520989854</v>
      </c>
      <c r="CB203" s="82">
        <f t="shared" si="546"/>
        <v>84.088762772019436</v>
      </c>
      <c r="CC203" s="82">
        <f t="shared" si="547"/>
        <v>87.498736819537044</v>
      </c>
      <c r="CD203" s="31"/>
      <c r="CE203" s="15">
        <f t="shared" si="438"/>
        <v>2.8629999999999995</v>
      </c>
      <c r="CG203" s="122">
        <v>0</v>
      </c>
      <c r="CH203" s="122">
        <v>0</v>
      </c>
      <c r="CI203" s="122">
        <v>0</v>
      </c>
      <c r="CJ203" s="122">
        <v>0</v>
      </c>
      <c r="CK203" s="122">
        <v>0</v>
      </c>
      <c r="CL203" s="122">
        <v>0</v>
      </c>
      <c r="CM203" s="122">
        <v>0</v>
      </c>
      <c r="CN203" s="122">
        <v>0</v>
      </c>
      <c r="CO203" s="122">
        <v>0</v>
      </c>
      <c r="CP203" s="122">
        <v>0</v>
      </c>
      <c r="CQ203" s="122">
        <v>0</v>
      </c>
      <c r="CR203" s="122">
        <v>0</v>
      </c>
      <c r="CS203" s="122">
        <v>0</v>
      </c>
      <c r="CT203" s="122">
        <v>0</v>
      </c>
      <c r="CU203" s="122">
        <v>0</v>
      </c>
      <c r="CV203" s="122">
        <v>0</v>
      </c>
      <c r="CW203" s="122">
        <v>0</v>
      </c>
      <c r="CX203" s="122">
        <v>0</v>
      </c>
      <c r="CY203" s="122">
        <v>0</v>
      </c>
      <c r="CZ203" s="122">
        <v>0</v>
      </c>
      <c r="DA203" s="122">
        <v>0</v>
      </c>
      <c r="DB203" s="122">
        <v>0</v>
      </c>
      <c r="DC203" s="122">
        <v>0</v>
      </c>
      <c r="DD203" s="122">
        <v>0</v>
      </c>
      <c r="DE203" s="122">
        <v>0</v>
      </c>
      <c r="DF203" s="122">
        <v>0</v>
      </c>
      <c r="DG203" s="59">
        <v>0</v>
      </c>
      <c r="DH203" s="59">
        <f t="shared" ref="DH203:EC203" si="559">+DI203-DI203/2</f>
        <v>2.1046931351341595E-8</v>
      </c>
      <c r="DI203" s="59">
        <f t="shared" si="559"/>
        <v>4.2093862702683189E-8</v>
      </c>
      <c r="DJ203" s="59">
        <f t="shared" si="559"/>
        <v>8.4187725405366378E-8</v>
      </c>
      <c r="DK203" s="59">
        <f t="shared" si="559"/>
        <v>1.6837545081073276E-7</v>
      </c>
      <c r="DL203" s="59">
        <f t="shared" si="559"/>
        <v>3.3675090162146551E-7</v>
      </c>
      <c r="DM203" s="59">
        <f t="shared" si="559"/>
        <v>6.7350180324293103E-7</v>
      </c>
      <c r="DN203" s="59">
        <f t="shared" si="559"/>
        <v>1.3470036064858621E-6</v>
      </c>
      <c r="DO203" s="59">
        <f t="shared" si="559"/>
        <v>2.6940072129717241E-6</v>
      </c>
      <c r="DP203" s="59">
        <f t="shared" si="559"/>
        <v>5.3880144259434482E-6</v>
      </c>
      <c r="DQ203" s="59">
        <f t="shared" si="559"/>
        <v>1.0776028851886896E-5</v>
      </c>
      <c r="DR203" s="59">
        <f t="shared" si="559"/>
        <v>2.1552057703773793E-5</v>
      </c>
      <c r="DS203" s="59">
        <f t="shared" si="559"/>
        <v>4.3104115407547586E-5</v>
      </c>
      <c r="DT203" s="59">
        <f t="shared" si="559"/>
        <v>8.6208230815095171E-5</v>
      </c>
      <c r="DU203" s="59">
        <f t="shared" si="559"/>
        <v>1.7241646163019034E-4</v>
      </c>
      <c r="DV203" s="59">
        <f t="shared" si="559"/>
        <v>3.4483292326038069E-4</v>
      </c>
      <c r="DW203" s="59">
        <f t="shared" si="559"/>
        <v>6.8966584652076137E-4</v>
      </c>
      <c r="DX203" s="59">
        <f t="shared" si="559"/>
        <v>1.3793316930415227E-3</v>
      </c>
      <c r="DY203" s="59">
        <f t="shared" si="559"/>
        <v>2.7586633860830455E-3</v>
      </c>
      <c r="DZ203" s="59">
        <f t="shared" si="559"/>
        <v>5.517326772166091E-3</v>
      </c>
      <c r="EA203" s="59">
        <f t="shared" si="559"/>
        <v>1.1034653544332182E-2</v>
      </c>
      <c r="EB203" s="59">
        <f t="shared" si="559"/>
        <v>2.2069307088664364E-2</v>
      </c>
      <c r="EC203" s="59">
        <f t="shared" si="559"/>
        <v>4.4138614177328728E-2</v>
      </c>
      <c r="ED203" s="59">
        <f t="shared" si="530"/>
        <v>8.8277228354657455E-2</v>
      </c>
      <c r="EE203" s="59">
        <f t="shared" si="530"/>
        <v>8.830190744458398E-2</v>
      </c>
      <c r="EF203" s="59">
        <f t="shared" si="530"/>
        <v>8.8326572747327581E-2</v>
      </c>
      <c r="EG203" s="59">
        <f t="shared" si="530"/>
        <v>8.8351224282128063E-2</v>
      </c>
      <c r="EH203" s="20">
        <f>+BE203/'[1]total numbers'!BN203</f>
        <v>8.8375862068965527E-2</v>
      </c>
      <c r="EI203" s="20">
        <f>+BF203/'[1]total numbers'!BX203</f>
        <v>0.10510963021458673</v>
      </c>
      <c r="EJ203" s="20">
        <f>+BG203/'[1]total numbers'!CH203</f>
        <v>0.17759720464034079</v>
      </c>
      <c r="EK203" s="20">
        <f>+BH203/'[1]total numbers'!CR203</f>
        <v>0.12785997728244997</v>
      </c>
      <c r="EL203" s="20">
        <f>+BI203/'[1]total numbers'!DB203</f>
        <v>8.9893869792491685E-2</v>
      </c>
      <c r="EM203" s="20">
        <f>+BJ203/'[1]total numbers'!DC203</f>
        <v>0.10717127354000772</v>
      </c>
      <c r="EN203" s="20">
        <f>+BK203/'[1]total numbers'!DD203</f>
        <v>8.3336281141863103E-2</v>
      </c>
      <c r="EO203" s="20">
        <f>+BL203/'[1]total numbers'!DE203</f>
        <v>0.10758303953638225</v>
      </c>
      <c r="EP203" s="20">
        <f>+BM203/'[1]total numbers'!DF203</f>
        <v>9.9283023453639568E-2</v>
      </c>
      <c r="EQ203" s="20">
        <f>+BN203/'[1]total numbers'!DG203</f>
        <v>9.1169943912966053E-2</v>
      </c>
      <c r="ER203" s="20">
        <f>+BO203/'[1]total numbers'!DH203</f>
        <v>8.7539235516008881E-2</v>
      </c>
      <c r="ES203" s="20">
        <f>+BP203/'[1]total numbers'!DI203</f>
        <v>8.2463702803848196E-2</v>
      </c>
      <c r="ET203" s="20">
        <f>+BQ203/'[1]total numbers'!DJ203</f>
        <v>8.4744808521459922E-2</v>
      </c>
      <c r="EU203" s="20">
        <f>+BR203/'[1]total numbers'!DK203</f>
        <v>0.10484493178306803</v>
      </c>
      <c r="EV203" s="20">
        <f>+BS203/'[1]total numbers'!DL203</f>
        <v>0.10213313753349416</v>
      </c>
      <c r="EW203" s="20">
        <f>+BT203/'[1]total numbers'!DM203</f>
        <v>0.10762404744305454</v>
      </c>
      <c r="EX203" s="86">
        <f>+BU203/'[1]total numbers'!DN203</f>
        <v>0.11250344366169476</v>
      </c>
      <c r="EY203" s="86">
        <f>+BV203/'[1]total numbers'!DO203</f>
        <v>0.1201320021628743</v>
      </c>
      <c r="EZ203" s="86">
        <f>+BW203/'[1]total numbers'!DP203</f>
        <v>0.12539586719294335</v>
      </c>
      <c r="FA203" s="86">
        <f>+BX203/'[1]total numbers'!DQ203</f>
        <v>0.12801739637998064</v>
      </c>
      <c r="FB203" s="86">
        <f>+BY203/'[1]total numbers'!DR203</f>
        <v>0.13465797988628045</v>
      </c>
      <c r="FC203" s="86">
        <f>+BZ203/'[1]total numbers'!DS203</f>
        <v>0.13977365081174825</v>
      </c>
      <c r="FD203" s="86">
        <f>+CA203/'[1]total numbers'!DT203</f>
        <v>0.14472046179419767</v>
      </c>
      <c r="FE203" s="86">
        <f>+CB203/'[1]total numbers'!DU203</f>
        <v>0.14914934979579139</v>
      </c>
      <c r="FF203" s="86">
        <f>+CC203/'[1]total numbers'!DV203</f>
        <v>0.15411056107540264</v>
      </c>
      <c r="FH203" s="54">
        <f t="shared" si="549"/>
        <v>-10000</v>
      </c>
      <c r="FI203" s="54">
        <f t="shared" si="550"/>
        <v>1960</v>
      </c>
      <c r="FJ203" s="65">
        <v>1E-3</v>
      </c>
      <c r="FK203" s="59">
        <f t="shared" si="552"/>
        <v>8.8375862068965527E-2</v>
      </c>
      <c r="FL203" s="54">
        <f t="shared" si="553"/>
        <v>-10000.017327296991</v>
      </c>
      <c r="FM203" s="64">
        <v>0.33333333333333331</v>
      </c>
      <c r="FN203" s="59">
        <f t="shared" si="554"/>
        <v>3.8644681019334745E-3</v>
      </c>
      <c r="FP203" s="6">
        <v>8</v>
      </c>
      <c r="FQ203" s="6" t="s">
        <v>32</v>
      </c>
      <c r="GF203" s="21"/>
      <c r="GG203" s="41">
        <f>IF([3]data!BE203&lt;=0, ,BE203/[3]data!BE203)</f>
        <v>0</v>
      </c>
      <c r="GH203" s="41">
        <f>IF([3]data!BF203&lt;=0, ,BF203/[3]data!BF203)</f>
        <v>0</v>
      </c>
      <c r="GI203" s="41">
        <f>IF([3]data!BG203&lt;=0, ,BG203/[3]data!BG203)</f>
        <v>0</v>
      </c>
      <c r="GJ203" s="41">
        <f>IF([3]data!BH203&lt;=0, ,BH203/[3]data!BH203)</f>
        <v>0</v>
      </c>
      <c r="GK203" s="41">
        <f>IF([3]data!BI203&lt;=0, ,BI203/[3]data!BI203)</f>
        <v>0</v>
      </c>
      <c r="GL203" s="41">
        <f>IF([3]data!BS203&lt;=0, ,BS203/[3]data!BS203)</f>
        <v>0</v>
      </c>
      <c r="HM203" s="17">
        <v>1</v>
      </c>
      <c r="HN203" s="128">
        <f t="shared" si="531"/>
        <v>1</v>
      </c>
      <c r="HO203" s="128">
        <f t="shared" si="531"/>
        <v>1</v>
      </c>
      <c r="HP203" s="128">
        <f t="shared" si="531"/>
        <v>1</v>
      </c>
      <c r="HQ203" s="128">
        <f t="shared" si="531"/>
        <v>1</v>
      </c>
      <c r="HR203" s="128">
        <f t="shared" si="531"/>
        <v>1</v>
      </c>
      <c r="HS203" s="128">
        <f t="shared" si="531"/>
        <v>1</v>
      </c>
      <c r="HT203" s="128">
        <f t="shared" si="531"/>
        <v>1</v>
      </c>
      <c r="HU203" s="128">
        <f t="shared" si="531"/>
        <v>1</v>
      </c>
      <c r="HV203" s="128">
        <f t="shared" si="531"/>
        <v>1</v>
      </c>
      <c r="HW203" s="128">
        <f t="shared" si="531"/>
        <v>1</v>
      </c>
      <c r="HX203" s="128">
        <f t="shared" si="531"/>
        <v>1</v>
      </c>
      <c r="HY203" s="128">
        <f t="shared" si="531"/>
        <v>1</v>
      </c>
      <c r="HZ203" s="128">
        <f t="shared" si="531"/>
        <v>1</v>
      </c>
      <c r="IA203" s="128">
        <f t="shared" si="531"/>
        <v>1</v>
      </c>
      <c r="IB203" s="128">
        <f t="shared" si="531"/>
        <v>1</v>
      </c>
      <c r="IC203" s="128">
        <f t="shared" si="531"/>
        <v>1</v>
      </c>
      <c r="ID203" s="128">
        <f t="shared" si="528"/>
        <v>1</v>
      </c>
      <c r="IE203" s="128">
        <f t="shared" si="528"/>
        <v>1</v>
      </c>
      <c r="IF203" s="128">
        <f t="shared" si="528"/>
        <v>1</v>
      </c>
      <c r="IG203" s="128">
        <f t="shared" si="528"/>
        <v>1</v>
      </c>
      <c r="IH203" s="128">
        <f t="shared" si="528"/>
        <v>1</v>
      </c>
      <c r="II203" s="128">
        <f t="shared" si="528"/>
        <v>1</v>
      </c>
      <c r="IJ203" s="128">
        <f t="shared" si="528"/>
        <v>1</v>
      </c>
      <c r="IK203" s="128">
        <f t="shared" si="528"/>
        <v>1</v>
      </c>
      <c r="IL203" s="128">
        <f t="shared" si="528"/>
        <v>1</v>
      </c>
      <c r="IM203" s="128">
        <f t="shared" si="528"/>
        <v>1</v>
      </c>
      <c r="IN203" s="128">
        <f t="shared" si="528"/>
        <v>1</v>
      </c>
      <c r="IO203" s="128">
        <f t="shared" si="528"/>
        <v>1</v>
      </c>
      <c r="IP203" s="128">
        <f t="shared" si="528"/>
        <v>1</v>
      </c>
      <c r="IQ203" s="128">
        <f t="shared" si="528"/>
        <v>1</v>
      </c>
      <c r="IR203" s="128">
        <f t="shared" si="528"/>
        <v>1</v>
      </c>
      <c r="IS203" s="128">
        <f t="shared" si="526"/>
        <v>1</v>
      </c>
      <c r="IT203" s="128">
        <f t="shared" si="526"/>
        <v>1</v>
      </c>
      <c r="IU203" s="128">
        <f t="shared" si="526"/>
        <v>1</v>
      </c>
      <c r="IV203" s="128">
        <f t="shared" si="526"/>
        <v>1</v>
      </c>
      <c r="IW203" s="128">
        <f t="shared" si="526"/>
        <v>1</v>
      </c>
      <c r="IX203" s="128">
        <f t="shared" si="526"/>
        <v>1</v>
      </c>
      <c r="IY203" s="128">
        <f t="shared" si="526"/>
        <v>1</v>
      </c>
      <c r="IZ203" s="128">
        <f t="shared" si="526"/>
        <v>1</v>
      </c>
      <c r="JA203" s="128">
        <f t="shared" si="526"/>
        <v>1</v>
      </c>
      <c r="JB203" s="128">
        <f t="shared" si="526"/>
        <v>1</v>
      </c>
      <c r="JC203" s="128">
        <f t="shared" si="526"/>
        <v>1</v>
      </c>
      <c r="JD203" s="128">
        <f t="shared" si="526"/>
        <v>1</v>
      </c>
      <c r="JE203" s="128">
        <f t="shared" si="526"/>
        <v>1</v>
      </c>
      <c r="JF203" s="128">
        <f t="shared" si="526"/>
        <v>1</v>
      </c>
      <c r="JG203" s="128">
        <f t="shared" si="526"/>
        <v>1</v>
      </c>
      <c r="JH203" s="128">
        <f t="shared" si="526"/>
        <v>1</v>
      </c>
      <c r="JI203" s="128">
        <f t="shared" si="510"/>
        <v>1</v>
      </c>
      <c r="JJ203" s="128">
        <f t="shared" si="510"/>
        <v>1</v>
      </c>
      <c r="JK203" s="128">
        <f t="shared" si="510"/>
        <v>1</v>
      </c>
      <c r="JL203" s="128">
        <f t="shared" si="510"/>
        <v>1</v>
      </c>
      <c r="JM203" s="128">
        <f t="shared" si="510"/>
        <v>1</v>
      </c>
      <c r="JN203" s="128">
        <f t="shared" si="510"/>
        <v>1</v>
      </c>
      <c r="JO203" s="128">
        <f t="shared" si="510"/>
        <v>1</v>
      </c>
      <c r="JP203" s="128">
        <f t="shared" si="510"/>
        <v>1</v>
      </c>
      <c r="JQ203" s="128">
        <f t="shared" si="510"/>
        <v>1</v>
      </c>
      <c r="JR203" s="128">
        <f t="shared" si="510"/>
        <v>1</v>
      </c>
      <c r="JS203" s="128">
        <f t="shared" si="510"/>
        <v>1</v>
      </c>
      <c r="JT203" s="128">
        <f t="shared" si="510"/>
        <v>1</v>
      </c>
      <c r="JU203" s="128">
        <f t="shared" si="510"/>
        <v>1</v>
      </c>
      <c r="JV203" s="128">
        <f t="shared" si="510"/>
        <v>1</v>
      </c>
      <c r="JW203" s="128">
        <f t="shared" si="510"/>
        <v>1</v>
      </c>
      <c r="JX203" s="128">
        <f t="shared" si="509"/>
        <v>1</v>
      </c>
      <c r="JY203" s="128">
        <f t="shared" si="509"/>
        <v>1</v>
      </c>
      <c r="JZ203" s="128">
        <f t="shared" si="509"/>
        <v>1</v>
      </c>
      <c r="KA203" s="128">
        <f t="shared" si="558"/>
        <v>1</v>
      </c>
      <c r="KB203" s="128">
        <f t="shared" si="558"/>
        <v>1</v>
      </c>
      <c r="KC203" s="128">
        <f t="shared" si="558"/>
        <v>1</v>
      </c>
      <c r="KD203" s="128">
        <f t="shared" si="558"/>
        <v>1</v>
      </c>
      <c r="KE203" s="128">
        <f t="shared" si="558"/>
        <v>1</v>
      </c>
      <c r="KF203" s="128">
        <f t="shared" si="558"/>
        <v>1</v>
      </c>
      <c r="KG203" s="128">
        <f t="shared" si="558"/>
        <v>1</v>
      </c>
      <c r="KH203" s="128">
        <f t="shared" si="558"/>
        <v>1</v>
      </c>
      <c r="KI203" s="128">
        <f t="shared" si="558"/>
        <v>1</v>
      </c>
      <c r="KJ203" s="128">
        <f t="shared" si="558"/>
        <v>1</v>
      </c>
      <c r="KK203" s="128">
        <f t="shared" si="558"/>
        <v>1</v>
      </c>
      <c r="KL203" s="17">
        <v>1</v>
      </c>
    </row>
    <row r="204" spans="1:300" x14ac:dyDescent="0.2">
      <c r="A204" s="6">
        <v>11</v>
      </c>
      <c r="B204" s="14">
        <v>744</v>
      </c>
      <c r="C204" s="57" t="s">
        <v>243</v>
      </c>
      <c r="D204" s="11">
        <v>0</v>
      </c>
      <c r="E204" s="11">
        <v>0</v>
      </c>
      <c r="F204" s="11">
        <f>+'[1]total numbers'!F204*CI204</f>
        <v>0</v>
      </c>
      <c r="G204" s="11">
        <f>+'[1]total numbers'!G204*CJ204</f>
        <v>0</v>
      </c>
      <c r="H204" s="11">
        <f>+'[1]total numbers'!H204*CK204</f>
        <v>0</v>
      </c>
      <c r="I204" s="11">
        <f>+'[1]total numbers'!I204*CL204</f>
        <v>0</v>
      </c>
      <c r="J204" s="11">
        <f>+'[1]total numbers'!J204*CM204</f>
        <v>0</v>
      </c>
      <c r="K204" s="11">
        <f>+'[1]total numbers'!K204*CN204</f>
        <v>0</v>
      </c>
      <c r="L204" s="11">
        <f>+'[1]total numbers'!L204*CO204</f>
        <v>0</v>
      </c>
      <c r="M204" s="11">
        <f>+'[1]total numbers'!M204*CP204</f>
        <v>0</v>
      </c>
      <c r="N204" s="11">
        <f>+'[1]total numbers'!N204*CQ204</f>
        <v>0</v>
      </c>
      <c r="O204" s="11">
        <f>+'[1]total numbers'!O204*CR204</f>
        <v>0</v>
      </c>
      <c r="P204" s="11">
        <f>+'[1]total numbers'!P204*CS204</f>
        <v>0</v>
      </c>
      <c r="Q204" s="11">
        <f>+'[1]total numbers'!Q204*CT204</f>
        <v>0</v>
      </c>
      <c r="R204" s="11">
        <f>+'[1]total numbers'!R204*CU204</f>
        <v>0</v>
      </c>
      <c r="S204" s="11">
        <f>+'[1]total numbers'!S204*CV204</f>
        <v>0</v>
      </c>
      <c r="T204" s="11">
        <f>+'[1]total numbers'!T204*CW204</f>
        <v>0</v>
      </c>
      <c r="U204" s="11">
        <f>+'[1]total numbers'!U204*CX204</f>
        <v>0</v>
      </c>
      <c r="V204" s="11">
        <f>+'[1]total numbers'!V204*CY204</f>
        <v>0</v>
      </c>
      <c r="W204" s="11">
        <f>+'[1]total numbers'!W204*CZ204</f>
        <v>0</v>
      </c>
      <c r="X204" s="11">
        <f>+'[1]total numbers'!X204*DA204</f>
        <v>0</v>
      </c>
      <c r="Y204" s="11">
        <f>+'[1]total numbers'!Y204*DB204</f>
        <v>0</v>
      </c>
      <c r="Z204" s="11">
        <f>+'[1]total numbers'!Z204*DC204</f>
        <v>0</v>
      </c>
      <c r="AA204" s="11">
        <f>+'[1]total numbers'!AA204*DD204</f>
        <v>0</v>
      </c>
      <c r="AB204" s="11">
        <f>+'[1]total numbers'!AB204*DE204</f>
        <v>0</v>
      </c>
      <c r="AC204" s="11">
        <f>+'[1]total numbers'!AC204*DF204</f>
        <v>0</v>
      </c>
      <c r="AD204" s="11">
        <f>+'[1]total numbers'!AD204*DG204</f>
        <v>0</v>
      </c>
      <c r="AE204" s="11">
        <f>+'[1]total numbers'!AE204*DH204</f>
        <v>0</v>
      </c>
      <c r="AF204" s="11">
        <f>+'[1]total numbers'!AF204*DI204</f>
        <v>0</v>
      </c>
      <c r="AG204" s="11">
        <f>+'[1]total numbers'!AG204*DJ204</f>
        <v>0</v>
      </c>
      <c r="AH204" s="11">
        <f>+'[1]total numbers'!AH204*DK204</f>
        <v>0</v>
      </c>
      <c r="AI204" s="11">
        <f>+'[1]total numbers'!AI204*DL204</f>
        <v>0</v>
      </c>
      <c r="AJ204" s="11">
        <f>+'[1]total numbers'!AJ204*DM204</f>
        <v>0</v>
      </c>
      <c r="AK204" s="11">
        <f>+'[1]total numbers'!AK204*DN204</f>
        <v>0</v>
      </c>
      <c r="AL204" s="11">
        <f>+'[1]total numbers'!AL204*DO204</f>
        <v>0</v>
      </c>
      <c r="AM204" s="11">
        <f>+'[1]total numbers'!AM204*DP204</f>
        <v>0</v>
      </c>
      <c r="AN204" s="11">
        <f>+'[1]total numbers'!AN204*DQ204</f>
        <v>0</v>
      </c>
      <c r="AO204" s="11">
        <f>+'[1]total numbers'!AO204*DR204</f>
        <v>0</v>
      </c>
      <c r="AP204" s="11">
        <f>+'[1]total numbers'!AP204*DS204</f>
        <v>0</v>
      </c>
      <c r="AQ204" s="11">
        <f>+'[1]total numbers'!AQ204*DT204</f>
        <v>0</v>
      </c>
      <c r="AR204" s="11">
        <f>+'[1]total numbers'!AR204*DU204</f>
        <v>0</v>
      </c>
      <c r="AS204" s="11">
        <f>+'[1]total numbers'!AS204*DV204</f>
        <v>0</v>
      </c>
      <c r="AT204" s="11">
        <f>+'[1]total numbers'!AT204*DW204</f>
        <v>0</v>
      </c>
      <c r="AU204" s="11">
        <f>+'[1]total numbers'!AU204*DX204</f>
        <v>0</v>
      </c>
      <c r="AV204" s="11">
        <f>+'[1]total numbers'!AV204*DY204</f>
        <v>0</v>
      </c>
      <c r="AW204" s="11">
        <f>+'[1]total numbers'!AW204*DZ204</f>
        <v>0</v>
      </c>
      <c r="AX204" s="11">
        <f>+'[1]total numbers'!AX204*EA204</f>
        <v>0</v>
      </c>
      <c r="AY204" s="11">
        <f>+'[1]total numbers'!AY204*EB204</f>
        <v>0</v>
      </c>
      <c r="AZ204" s="11">
        <f>+'[1]total numbers'!AZ204*EC204</f>
        <v>0</v>
      </c>
      <c r="BA204" s="11">
        <f>+'[1]total numbers'!BA204*ED204</f>
        <v>0</v>
      </c>
      <c r="BB204" s="11">
        <f>+'[1]total numbers'!BB204*EE204</f>
        <v>0</v>
      </c>
      <c r="BC204" s="11">
        <f>+'[1]total numbers'!BC204*EF204</f>
        <v>0</v>
      </c>
      <c r="BD204" s="11">
        <f>+'[1]total numbers'!BD204*EG204</f>
        <v>0</v>
      </c>
      <c r="BE204" s="123">
        <v>0</v>
      </c>
      <c r="BF204" s="19">
        <v>0</v>
      </c>
      <c r="BG204" s="19">
        <v>0</v>
      </c>
      <c r="BH204" s="19">
        <v>0</v>
      </c>
      <c r="BI204" s="19">
        <v>0</v>
      </c>
      <c r="BJ204" s="19">
        <v>0</v>
      </c>
      <c r="BK204" s="19">
        <v>0</v>
      </c>
      <c r="BL204" s="19">
        <v>0</v>
      </c>
      <c r="BM204" s="19">
        <v>0</v>
      </c>
      <c r="BN204" s="19">
        <v>0</v>
      </c>
      <c r="BO204" s="19">
        <v>0</v>
      </c>
      <c r="BP204" s="19">
        <v>0</v>
      </c>
      <c r="BQ204" s="19">
        <v>0</v>
      </c>
      <c r="BR204" s="19">
        <v>0</v>
      </c>
      <c r="BS204" s="19">
        <v>0</v>
      </c>
      <c r="BT204" s="19">
        <v>0</v>
      </c>
      <c r="BU204" s="82">
        <f t="shared" si="539"/>
        <v>0</v>
      </c>
      <c r="BV204" s="82">
        <f t="shared" si="540"/>
        <v>0</v>
      </c>
      <c r="BW204" s="82">
        <f t="shared" si="541"/>
        <v>0</v>
      </c>
      <c r="BX204" s="82">
        <f t="shared" si="542"/>
        <v>0</v>
      </c>
      <c r="BY204" s="82">
        <f t="shared" si="543"/>
        <v>0</v>
      </c>
      <c r="BZ204" s="82">
        <f t="shared" si="544"/>
        <v>0</v>
      </c>
      <c r="CA204" s="82">
        <f t="shared" si="545"/>
        <v>0</v>
      </c>
      <c r="CB204" s="82">
        <f t="shared" si="546"/>
        <v>0</v>
      </c>
      <c r="CC204" s="82">
        <f t="shared" si="547"/>
        <v>0</v>
      </c>
      <c r="CD204" s="31"/>
      <c r="CE204" s="15">
        <f t="shared" si="438"/>
        <v>0</v>
      </c>
      <c r="CG204" s="59">
        <f t="shared" ref="CG204:DG204" si="560">+CH204-CH204/3</f>
        <v>0</v>
      </c>
      <c r="CH204" s="59">
        <f t="shared" si="560"/>
        <v>0</v>
      </c>
      <c r="CI204" s="59">
        <f t="shared" si="560"/>
        <v>0</v>
      </c>
      <c r="CJ204" s="59">
        <f t="shared" si="560"/>
        <v>0</v>
      </c>
      <c r="CK204" s="59">
        <f t="shared" si="560"/>
        <v>0</v>
      </c>
      <c r="CL204" s="59">
        <f t="shared" si="560"/>
        <v>0</v>
      </c>
      <c r="CM204" s="59">
        <f t="shared" si="560"/>
        <v>0</v>
      </c>
      <c r="CN204" s="59">
        <f t="shared" si="560"/>
        <v>0</v>
      </c>
      <c r="CO204" s="59">
        <f t="shared" si="560"/>
        <v>0</v>
      </c>
      <c r="CP204" s="59">
        <f t="shared" si="560"/>
        <v>0</v>
      </c>
      <c r="CQ204" s="59">
        <f t="shared" si="560"/>
        <v>0</v>
      </c>
      <c r="CR204" s="59">
        <f t="shared" si="560"/>
        <v>0</v>
      </c>
      <c r="CS204" s="59">
        <f t="shared" si="560"/>
        <v>0</v>
      </c>
      <c r="CT204" s="59">
        <f t="shared" si="560"/>
        <v>0</v>
      </c>
      <c r="CU204" s="59">
        <f t="shared" si="560"/>
        <v>0</v>
      </c>
      <c r="CV204" s="59">
        <f t="shared" si="560"/>
        <v>0</v>
      </c>
      <c r="CW204" s="59">
        <f t="shared" si="560"/>
        <v>0</v>
      </c>
      <c r="CX204" s="59">
        <f t="shared" si="560"/>
        <v>0</v>
      </c>
      <c r="CY204" s="59">
        <f t="shared" si="560"/>
        <v>0</v>
      </c>
      <c r="CZ204" s="59">
        <f t="shared" si="560"/>
        <v>0</v>
      </c>
      <c r="DA204" s="59">
        <f t="shared" si="560"/>
        <v>0</v>
      </c>
      <c r="DB204" s="59">
        <f t="shared" si="560"/>
        <v>0</v>
      </c>
      <c r="DC204" s="59">
        <f t="shared" si="560"/>
        <v>0</v>
      </c>
      <c r="DD204" s="59">
        <f t="shared" si="560"/>
        <v>0</v>
      </c>
      <c r="DE204" s="59">
        <f t="shared" si="560"/>
        <v>0</v>
      </c>
      <c r="DF204" s="59">
        <f t="shared" si="560"/>
        <v>0</v>
      </c>
      <c r="DG204" s="59">
        <f t="shared" si="560"/>
        <v>0</v>
      </c>
      <c r="DH204" s="59">
        <f t="shared" si="535"/>
        <v>0</v>
      </c>
      <c r="DI204" s="59">
        <f t="shared" si="535"/>
        <v>0</v>
      </c>
      <c r="DJ204" s="59">
        <f t="shared" si="535"/>
        <v>0</v>
      </c>
      <c r="DK204" s="59">
        <f t="shared" si="535"/>
        <v>0</v>
      </c>
      <c r="DL204" s="59">
        <f t="shared" si="533"/>
        <v>0</v>
      </c>
      <c r="DM204" s="59">
        <f t="shared" si="533"/>
        <v>0</v>
      </c>
      <c r="DN204" s="59">
        <f t="shared" si="533"/>
        <v>0</v>
      </c>
      <c r="DO204" s="59">
        <f t="shared" si="533"/>
        <v>0</v>
      </c>
      <c r="DP204" s="59">
        <f t="shared" si="533"/>
        <v>0</v>
      </c>
      <c r="DQ204" s="59">
        <f t="shared" si="533"/>
        <v>0</v>
      </c>
      <c r="DR204" s="59">
        <f t="shared" si="533"/>
        <v>0</v>
      </c>
      <c r="DS204" s="59">
        <f t="shared" si="533"/>
        <v>0</v>
      </c>
      <c r="DT204" s="59">
        <f t="shared" si="533"/>
        <v>0</v>
      </c>
      <c r="DU204" s="59">
        <f t="shared" si="533"/>
        <v>0</v>
      </c>
      <c r="DV204" s="59">
        <f t="shared" si="533"/>
        <v>0</v>
      </c>
      <c r="DW204" s="59">
        <f t="shared" si="533"/>
        <v>0</v>
      </c>
      <c r="DX204" s="59">
        <f t="shared" si="533"/>
        <v>0</v>
      </c>
      <c r="DY204" s="59">
        <f t="shared" si="533"/>
        <v>0</v>
      </c>
      <c r="DZ204" s="59">
        <f t="shared" si="533"/>
        <v>0</v>
      </c>
      <c r="EA204" s="59">
        <f t="shared" si="533"/>
        <v>0</v>
      </c>
      <c r="EB204" s="59">
        <f t="shared" si="530"/>
        <v>0</v>
      </c>
      <c r="EC204" s="59">
        <f t="shared" si="530"/>
        <v>0</v>
      </c>
      <c r="ED204" s="59">
        <f t="shared" si="530"/>
        <v>0</v>
      </c>
      <c r="EE204" s="59">
        <f t="shared" si="530"/>
        <v>0</v>
      </c>
      <c r="EF204" s="59">
        <f t="shared" si="530"/>
        <v>0</v>
      </c>
      <c r="EG204" s="59">
        <f t="shared" si="530"/>
        <v>0</v>
      </c>
      <c r="EH204" s="20">
        <f>+BE204/'[1]total numbers'!BN204</f>
        <v>0</v>
      </c>
      <c r="EI204" s="20">
        <f>+BF204/'[1]total numbers'!BX204</f>
        <v>0</v>
      </c>
      <c r="EJ204" s="20">
        <f>+BG204/'[1]total numbers'!CH204</f>
        <v>0</v>
      </c>
      <c r="EK204" s="20">
        <f>+BH204/'[1]total numbers'!CR204</f>
        <v>0</v>
      </c>
      <c r="EL204" s="20">
        <f>+BI204/'[1]total numbers'!DB204</f>
        <v>0</v>
      </c>
      <c r="EM204" s="20">
        <f>+BJ204/'[1]total numbers'!DC204</f>
        <v>0</v>
      </c>
      <c r="EN204" s="20">
        <f>+BK204/'[1]total numbers'!DD204</f>
        <v>0</v>
      </c>
      <c r="EO204" s="20">
        <f>+BL204/'[1]total numbers'!DE204</f>
        <v>0</v>
      </c>
      <c r="EP204" s="20">
        <f>+BM204/'[1]total numbers'!DF204</f>
        <v>0</v>
      </c>
      <c r="EQ204" s="20">
        <f>+BN204/'[1]total numbers'!DG204</f>
        <v>0</v>
      </c>
      <c r="ER204" s="20">
        <f>+BO204/'[1]total numbers'!DH204</f>
        <v>0</v>
      </c>
      <c r="ES204" s="20">
        <f>+BP204/'[1]total numbers'!DI204</f>
        <v>0</v>
      </c>
      <c r="ET204" s="20">
        <f>+BQ204/'[1]total numbers'!DJ204</f>
        <v>0</v>
      </c>
      <c r="EU204" s="20">
        <f>+BR204/'[1]total numbers'!DK204</f>
        <v>0</v>
      </c>
      <c r="EV204" s="20">
        <f>+BS204/'[1]total numbers'!DL204</f>
        <v>0</v>
      </c>
      <c r="EW204" s="20">
        <f>+BT204/'[1]total numbers'!DM204</f>
        <v>0</v>
      </c>
      <c r="EX204" s="86">
        <f>+BU204/'[1]total numbers'!DN204</f>
        <v>0</v>
      </c>
      <c r="EY204" s="86">
        <f>+BV204/'[1]total numbers'!DO204</f>
        <v>0</v>
      </c>
      <c r="EZ204" s="86">
        <f>+BW204/'[1]total numbers'!DP204</f>
        <v>0</v>
      </c>
      <c r="FA204" s="86">
        <f>+BX204/'[1]total numbers'!DQ204</f>
        <v>0</v>
      </c>
      <c r="FB204" s="86">
        <f>+BY204/'[1]total numbers'!DR204</f>
        <v>0</v>
      </c>
      <c r="FC204" s="86">
        <f>+BZ204/'[1]total numbers'!DS204</f>
        <v>0</v>
      </c>
      <c r="FD204" s="86">
        <f>+CA204/'[1]total numbers'!DT204</f>
        <v>0</v>
      </c>
      <c r="FE204" s="86">
        <f>+CB204/'[1]total numbers'!DU204</f>
        <v>0</v>
      </c>
      <c r="FF204" s="86">
        <f>+CC204/'[1]total numbers'!DV204</f>
        <v>0</v>
      </c>
      <c r="FH204" s="54">
        <f t="shared" si="549"/>
        <v>-10000</v>
      </c>
      <c r="FI204" s="54">
        <f t="shared" si="550"/>
        <v>1960</v>
      </c>
      <c r="FJ204" s="65">
        <f t="shared" si="551"/>
        <v>7.4999999999999997E-2</v>
      </c>
      <c r="FK204" s="59">
        <f t="shared" si="552"/>
        <v>0</v>
      </c>
      <c r="FL204" s="54">
        <f t="shared" si="553"/>
        <v>0</v>
      </c>
      <c r="FM204" s="64">
        <v>0.33333333333333331</v>
      </c>
      <c r="FN204" s="59">
        <f t="shared" si="554"/>
        <v>-3.4811916252095831E-3</v>
      </c>
      <c r="FP204" s="6">
        <v>6</v>
      </c>
      <c r="FQ204" s="57" t="s">
        <v>389</v>
      </c>
      <c r="GF204" s="21"/>
      <c r="GG204" s="41">
        <f>IF([3]data!BE204&lt;=0, ,BE204/[3]data!BE204)</f>
        <v>0</v>
      </c>
      <c r="GH204" s="41">
        <f>IF([3]data!BF204&lt;=0, ,BF204/[3]data!BF204)</f>
        <v>0</v>
      </c>
      <c r="GI204" s="41">
        <f>IF([3]data!BG204&lt;=0, ,BG204/[3]data!BG204)</f>
        <v>0</v>
      </c>
      <c r="GJ204" s="41">
        <f>IF([3]data!BH204&lt;=0, ,BH204/[3]data!BH204)</f>
        <v>0</v>
      </c>
      <c r="GK204" s="41">
        <f>IF([3]data!BI204&lt;=0, ,BI204/[3]data!BI204)</f>
        <v>0</v>
      </c>
      <c r="GL204" s="41">
        <f>IF([3]data!BS204&lt;=0, ,BS204/[3]data!BS204)</f>
        <v>0</v>
      </c>
      <c r="HM204" s="17">
        <v>1</v>
      </c>
      <c r="HN204" s="128">
        <f t="shared" si="531"/>
        <v>1</v>
      </c>
      <c r="HO204" s="128">
        <f t="shared" si="531"/>
        <v>1</v>
      </c>
      <c r="HP204" s="128">
        <f t="shared" si="531"/>
        <v>1</v>
      </c>
      <c r="HQ204" s="128">
        <f t="shared" si="531"/>
        <v>1</v>
      </c>
      <c r="HR204" s="128">
        <f t="shared" si="531"/>
        <v>1</v>
      </c>
      <c r="HS204" s="128">
        <f t="shared" si="531"/>
        <v>1</v>
      </c>
      <c r="HT204" s="128">
        <f t="shared" si="531"/>
        <v>1</v>
      </c>
      <c r="HU204" s="128">
        <f t="shared" si="531"/>
        <v>1</v>
      </c>
      <c r="HV204" s="128">
        <f t="shared" si="531"/>
        <v>1</v>
      </c>
      <c r="HW204" s="128">
        <f t="shared" si="531"/>
        <v>1</v>
      </c>
      <c r="HX204" s="128">
        <f t="shared" si="531"/>
        <v>1</v>
      </c>
      <c r="HY204" s="128">
        <f t="shared" si="531"/>
        <v>1</v>
      </c>
      <c r="HZ204" s="128">
        <f t="shared" si="531"/>
        <v>1</v>
      </c>
      <c r="IA204" s="128">
        <f t="shared" si="531"/>
        <v>1</v>
      </c>
      <c r="IB204" s="128">
        <f t="shared" si="531"/>
        <v>1</v>
      </c>
      <c r="IC204" s="128">
        <f t="shared" si="531"/>
        <v>1</v>
      </c>
      <c r="ID204" s="128">
        <f t="shared" si="528"/>
        <v>1</v>
      </c>
      <c r="IE204" s="128">
        <f t="shared" si="528"/>
        <v>1</v>
      </c>
      <c r="IF204" s="128">
        <f t="shared" si="528"/>
        <v>1</v>
      </c>
      <c r="IG204" s="128">
        <f t="shared" si="528"/>
        <v>1</v>
      </c>
      <c r="IH204" s="128">
        <f t="shared" si="528"/>
        <v>1</v>
      </c>
      <c r="II204" s="128">
        <f t="shared" si="528"/>
        <v>1</v>
      </c>
      <c r="IJ204" s="128">
        <f t="shared" si="528"/>
        <v>1</v>
      </c>
      <c r="IK204" s="128">
        <f t="shared" si="528"/>
        <v>1</v>
      </c>
      <c r="IL204" s="128">
        <f t="shared" si="528"/>
        <v>1</v>
      </c>
      <c r="IM204" s="128">
        <f t="shared" si="528"/>
        <v>1</v>
      </c>
      <c r="IN204" s="128">
        <f t="shared" si="528"/>
        <v>1</v>
      </c>
      <c r="IO204" s="128">
        <f t="shared" si="528"/>
        <v>1</v>
      </c>
      <c r="IP204" s="128">
        <f t="shared" si="528"/>
        <v>1</v>
      </c>
      <c r="IQ204" s="128">
        <f t="shared" si="528"/>
        <v>1</v>
      </c>
      <c r="IR204" s="128">
        <f t="shared" si="528"/>
        <v>1</v>
      </c>
      <c r="IS204" s="128">
        <f t="shared" si="526"/>
        <v>1</v>
      </c>
      <c r="IT204" s="128">
        <f t="shared" si="526"/>
        <v>1</v>
      </c>
      <c r="IU204" s="128">
        <f t="shared" si="526"/>
        <v>1</v>
      </c>
      <c r="IV204" s="128">
        <f t="shared" si="526"/>
        <v>1</v>
      </c>
      <c r="IW204" s="128">
        <f t="shared" si="526"/>
        <v>1</v>
      </c>
      <c r="IX204" s="128">
        <f t="shared" si="526"/>
        <v>1</v>
      </c>
      <c r="IY204" s="128">
        <f t="shared" si="526"/>
        <v>1</v>
      </c>
      <c r="IZ204" s="128">
        <f t="shared" si="526"/>
        <v>1</v>
      </c>
      <c r="JA204" s="128">
        <f t="shared" si="526"/>
        <v>1</v>
      </c>
      <c r="JB204" s="128">
        <f t="shared" si="526"/>
        <v>1</v>
      </c>
      <c r="JC204" s="128">
        <f t="shared" si="526"/>
        <v>1</v>
      </c>
      <c r="JD204" s="128">
        <f t="shared" si="526"/>
        <v>1</v>
      </c>
      <c r="JE204" s="128">
        <f t="shared" si="526"/>
        <v>1</v>
      </c>
      <c r="JF204" s="128">
        <f t="shared" si="526"/>
        <v>1</v>
      </c>
      <c r="JG204" s="128">
        <f t="shared" si="526"/>
        <v>1</v>
      </c>
      <c r="JH204" s="128">
        <f t="shared" si="526"/>
        <v>1</v>
      </c>
      <c r="JI204" s="128">
        <f t="shared" si="510"/>
        <v>1</v>
      </c>
      <c r="JJ204" s="128">
        <f t="shared" si="510"/>
        <v>1</v>
      </c>
      <c r="JK204" s="128">
        <f t="shared" si="510"/>
        <v>1</v>
      </c>
      <c r="JL204" s="128">
        <f t="shared" si="510"/>
        <v>1</v>
      </c>
      <c r="JM204" s="128">
        <f t="shared" si="510"/>
        <v>1</v>
      </c>
      <c r="JN204" s="128">
        <f t="shared" si="510"/>
        <v>1</v>
      </c>
      <c r="JO204" s="128">
        <f t="shared" si="510"/>
        <v>1</v>
      </c>
      <c r="JP204" s="128">
        <f t="shared" si="510"/>
        <v>1</v>
      </c>
      <c r="JQ204" s="128">
        <f t="shared" si="510"/>
        <v>1</v>
      </c>
      <c r="JR204" s="128">
        <f t="shared" si="510"/>
        <v>1</v>
      </c>
      <c r="JS204" s="128">
        <f t="shared" si="510"/>
        <v>1</v>
      </c>
      <c r="JT204" s="128">
        <f t="shared" si="510"/>
        <v>1</v>
      </c>
      <c r="JU204" s="128">
        <f t="shared" si="510"/>
        <v>1</v>
      </c>
      <c r="JV204" s="128">
        <f t="shared" si="510"/>
        <v>1</v>
      </c>
      <c r="JW204" s="128">
        <f t="shared" si="510"/>
        <v>1</v>
      </c>
      <c r="JX204" s="128">
        <f t="shared" si="509"/>
        <v>1</v>
      </c>
      <c r="JY204" s="128">
        <f t="shared" si="509"/>
        <v>1</v>
      </c>
      <c r="JZ204" s="128">
        <f t="shared" si="509"/>
        <v>1</v>
      </c>
      <c r="KA204" s="128">
        <f t="shared" si="558"/>
        <v>1</v>
      </c>
      <c r="KB204" s="128">
        <f t="shared" si="558"/>
        <v>1</v>
      </c>
      <c r="KC204" s="128">
        <f t="shared" si="558"/>
        <v>1</v>
      </c>
      <c r="KD204" s="128">
        <f t="shared" si="558"/>
        <v>1</v>
      </c>
      <c r="KE204" s="128">
        <f t="shared" si="558"/>
        <v>1</v>
      </c>
      <c r="KF204" s="128">
        <f t="shared" si="558"/>
        <v>1</v>
      </c>
      <c r="KG204" s="128">
        <f t="shared" si="558"/>
        <v>1</v>
      </c>
      <c r="KH204" s="128">
        <f t="shared" si="558"/>
        <v>1</v>
      </c>
      <c r="KI204" s="128">
        <f t="shared" si="558"/>
        <v>1</v>
      </c>
      <c r="KJ204" s="128">
        <f t="shared" si="558"/>
        <v>1</v>
      </c>
      <c r="KK204" s="128">
        <f t="shared" si="558"/>
        <v>1</v>
      </c>
      <c r="KL204" s="17">
        <v>1</v>
      </c>
    </row>
    <row r="205" spans="1:300" x14ac:dyDescent="0.2">
      <c r="A205" s="6">
        <v>10</v>
      </c>
      <c r="B205" s="14">
        <v>748</v>
      </c>
      <c r="C205" s="76" t="s">
        <v>244</v>
      </c>
      <c r="D205" s="11">
        <v>0</v>
      </c>
      <c r="E205" s="11">
        <v>0</v>
      </c>
      <c r="F205" s="11">
        <f>+'[1]total numbers'!F205*CI205</f>
        <v>1.6633098861537575E-7</v>
      </c>
      <c r="G205" s="11">
        <f>+'[1]total numbers'!G205*CJ205</f>
        <v>3.7424472438459539E-7</v>
      </c>
      <c r="H205" s="11">
        <f>+'[1]total numbers'!H205*CK205</f>
        <v>8.4205062986533956E-7</v>
      </c>
      <c r="I205" s="11">
        <f>+'[1]total numbers'!I205*CL205</f>
        <v>1.8946139171970137E-6</v>
      </c>
      <c r="J205" s="11">
        <f>+'[1]total numbers'!J205*CM205</f>
        <v>4.262881313693281E-6</v>
      </c>
      <c r="K205" s="11">
        <f>+'[1]total numbers'!K205*CN205</f>
        <v>9.5914829558098826E-6</v>
      </c>
      <c r="L205" s="11">
        <f>+'[1]total numbers'!L205*CO205</f>
        <v>2.1580836650572234E-5</v>
      </c>
      <c r="M205" s="11">
        <f>+'[1]total numbers'!M205*CP205</f>
        <v>4.855688246378753E-5</v>
      </c>
      <c r="N205" s="11">
        <f>+'[1]total numbers'!N205*CQ205</f>
        <v>1.0925298554352193E-4</v>
      </c>
      <c r="O205" s="11">
        <f>+'[1]total numbers'!O205*CR205</f>
        <v>1.6442757021600289E-4</v>
      </c>
      <c r="P205" s="11">
        <f>+'[1]total numbers'!P205*CS205</f>
        <v>2.4746624280000439E-4</v>
      </c>
      <c r="Q205" s="11">
        <f>+'[1]total numbers'!Q205*CT205</f>
        <v>3.7244083364549159E-4</v>
      </c>
      <c r="R205" s="11">
        <f>+'[1]total numbers'!R205*CU205</f>
        <v>5.6052968274405101E-4</v>
      </c>
      <c r="S205" s="11">
        <f>+'[1]total numbers'!S205*CV205</f>
        <v>8.4360654593586238E-4</v>
      </c>
      <c r="T205" s="11">
        <f>+'[1]total numbers'!T205*CW205</f>
        <v>1.2696419587663484E-3</v>
      </c>
      <c r="U205" s="11">
        <f>+'[1]total numbers'!U205*CX205</f>
        <v>1.910832379414236E-3</v>
      </c>
      <c r="V205" s="11">
        <f>+'[1]total numbers'!V205*CY205</f>
        <v>2.8758346847371449E-3</v>
      </c>
      <c r="W205" s="11">
        <f>+'[1]total numbers'!W205*CZ205</f>
        <v>4.7451272298162902E-3</v>
      </c>
      <c r="X205" s="11">
        <f>+'[1]total numbers'!X205*DA205</f>
        <v>7.7647536487902933E-3</v>
      </c>
      <c r="Y205" s="11">
        <f>+'[1]total numbers'!Y205*DB205</f>
        <v>1.3976556567822528E-2</v>
      </c>
      <c r="Z205" s="11">
        <f>+'[1]total numbers'!Z205*DC205</f>
        <v>2.4458973993689417E-2</v>
      </c>
      <c r="AA205" s="11">
        <f>+'[1]total numbers'!AA205*DD205</f>
        <v>4.1929669703467579E-2</v>
      </c>
      <c r="AB205" s="11">
        <f>+'[1]total numbers'!AB205*DE205</f>
        <v>7.0756317624601536E-2</v>
      </c>
      <c r="AC205" s="11">
        <f>+'[1]total numbers'!AC205*DF205</f>
        <v>0.11792719604100257</v>
      </c>
      <c r="AD205" s="11">
        <f>+'[1]total numbers'!AD205*DG205</f>
        <v>0.20637259307175448</v>
      </c>
      <c r="AE205" s="11">
        <f>+'[1]total numbers'!AE205*DH205</f>
        <v>0.44222698515375963</v>
      </c>
      <c r="AF205" s="11">
        <f>+'[1]total numbers'!AF205*DI205</f>
        <v>0.50836064926249458</v>
      </c>
      <c r="AG205" s="11">
        <f>+'[1]total numbers'!AG205*DJ205</f>
        <v>0.54432070834320301</v>
      </c>
      <c r="AH205" s="11">
        <f>+'[1]total numbers'!AH205*DK205</f>
        <v>0.58253946389843003</v>
      </c>
      <c r="AI205" s="11">
        <f>+'[1]total numbers'!AI205*DL205</f>
        <v>0.62310631552961115</v>
      </c>
      <c r="AJ205" s="11">
        <f>+'[1]total numbers'!AJ205*DM205</f>
        <v>0.66610260092997464</v>
      </c>
      <c r="AK205" s="11">
        <f>+'[1]total numbers'!AK205*DN205</f>
        <v>0.71159801275033252</v>
      </c>
      <c r="AL205" s="11">
        <f>+'[1]total numbers'!AL205*DO205</f>
        <v>0.75964604704693295</v>
      </c>
      <c r="AM205" s="11">
        <f>+'[1]total numbers'!AM205*DP205</f>
        <v>0.81027821074279582</v>
      </c>
      <c r="AN205" s="11">
        <f>+'[1]total numbers'!AN205*DQ205</f>
        <v>0.86349662449221931</v>
      </c>
      <c r="AO205" s="11">
        <f>+'[1]total numbers'!AO205*DR205</f>
        <v>0.91926452884147591</v>
      </c>
      <c r="AP205" s="11">
        <f>+'[1]total numbers'!AP205*DS205</f>
        <v>0.97749401671435376</v>
      </c>
      <c r="AQ205" s="11">
        <f>+'[1]total numbers'!AQ205*DT205</f>
        <v>1.0380300435497876</v>
      </c>
      <c r="AR205" s="11">
        <f>+'[1]total numbers'!AR205*DU205</f>
        <v>1.1006293574111161</v>
      </c>
      <c r="AS205" s="11">
        <f>+'[1]total numbers'!AS205*DV205</f>
        <v>1.1649323588373228</v>
      </c>
      <c r="AT205" s="11">
        <f>+'[1]total numbers'!AT205*DW205</f>
        <v>1.2304248915179516</v>
      </c>
      <c r="AU205" s="11">
        <f>+'[1]total numbers'!AU205*DX205</f>
        <v>1.2963852990445637</v>
      </c>
      <c r="AV205" s="11">
        <f>+'[1]total numbers'!AV205*DY205</f>
        <v>1.3618092183569588</v>
      </c>
      <c r="AW205" s="11">
        <f>+'[1]total numbers'!AW205*DZ205</f>
        <v>1.4252994158953425</v>
      </c>
      <c r="AX205" s="11">
        <f>+'[1]total numbers'!AX205*EA205</f>
        <v>1.4848981243533848</v>
      </c>
      <c r="AY205" s="11">
        <f>+'[1]total numbers'!AY205*EB205</f>
        <v>1.5378192432598305</v>
      </c>
      <c r="AZ205" s="11">
        <f>+'[1]total numbers'!AZ205*EC205</f>
        <v>1.5799931824693638</v>
      </c>
      <c r="BA205" s="11">
        <f>+'[1]total numbers'!BA205*ED205</f>
        <v>1.6052270556509607</v>
      </c>
      <c r="BB205" s="11">
        <f>+'[1]total numbers'!BB205*EE205</f>
        <v>1.6034696204087595</v>
      </c>
      <c r="BC205" s="11">
        <f>+'[1]total numbers'!BC205*EF205</f>
        <v>1.556578474932155</v>
      </c>
      <c r="BD205" s="11">
        <f>+'[1]total numbers'!BD205*EG205</f>
        <v>2.2004172147723882</v>
      </c>
      <c r="BE205" s="123">
        <f>+[2]faostat2014_rice!B192</f>
        <v>1.9379999999999999</v>
      </c>
      <c r="BF205" s="19">
        <f>+[2]faostat2014_rice!C192</f>
        <v>2.4060000000000001</v>
      </c>
      <c r="BG205" s="19">
        <f>+[2]faostat2014_rice!D192</f>
        <v>1.9</v>
      </c>
      <c r="BH205" s="19">
        <f>+[2]faostat2014_rice!E192</f>
        <v>0.36199999999999999</v>
      </c>
      <c r="BI205" s="19">
        <f>+[2]faostat2014_rice!F192</f>
        <v>0.05</v>
      </c>
      <c r="BJ205" s="19">
        <f>+[2]faostat2014_rice!G192</f>
        <v>4.2000000000000003E-2</v>
      </c>
      <c r="BK205" s="19">
        <f>+[2]faostat2014_rice!H192</f>
        <v>4.4999999999999998E-2</v>
      </c>
      <c r="BL205" s="19">
        <f>+[2]faostat2014_rice!I192</f>
        <v>4.3999999999999997E-2</v>
      </c>
      <c r="BM205" s="19">
        <f>+[2]faostat2014_rice!J192</f>
        <v>3.9E-2</v>
      </c>
      <c r="BN205" s="19">
        <f>+[2]faostat2014_rice!K192</f>
        <v>0.04</v>
      </c>
      <c r="BO205" s="19">
        <f>+[2]faostat2014_rice!L192</f>
        <v>0.03</v>
      </c>
      <c r="BP205" s="19">
        <f>+[2]faostat2014_rice!M192</f>
        <v>3.2000000000000001E-2</v>
      </c>
      <c r="BQ205" s="19">
        <f>+[2]faostat2014_rice!N192</f>
        <v>3.5000000000000003E-2</v>
      </c>
      <c r="BR205" s="19">
        <f>+[2]faostat2014_rice!O192</f>
        <v>3.6999999999999998E-2</v>
      </c>
      <c r="BS205" s="19">
        <f>+[2]faostat2014_rice!P192</f>
        <v>3.5000000000000003E-2</v>
      </c>
      <c r="BT205" s="19">
        <f>+[2]faostat2014_rice!Q192</f>
        <v>3.2000000000000001E-2</v>
      </c>
      <c r="BU205" s="82">
        <f t="shared" si="539"/>
        <v>3.5600000000000076E-2</v>
      </c>
      <c r="BV205" s="82">
        <f t="shared" si="540"/>
        <v>3.5133333333333405E-2</v>
      </c>
      <c r="BW205" s="82">
        <f t="shared" si="541"/>
        <v>3.4302222222222289E-2</v>
      </c>
      <c r="BX205" s="82">
        <f t="shared" si="542"/>
        <v>3.3890370370370571E-2</v>
      </c>
      <c r="BY205" s="82">
        <f t="shared" si="543"/>
        <v>3.4410172839506356E-2</v>
      </c>
      <c r="BZ205" s="82">
        <f t="shared" si="544"/>
        <v>3.4831769547325309E-2</v>
      </c>
      <c r="CA205" s="82">
        <f t="shared" si="545"/>
        <v>3.4052396159122367E-2</v>
      </c>
      <c r="CB205" s="82">
        <f t="shared" si="546"/>
        <v>3.4107086602652353E-2</v>
      </c>
      <c r="CC205" s="82">
        <f t="shared" si="547"/>
        <v>3.4258869221155681E-2</v>
      </c>
      <c r="CD205" s="31"/>
      <c r="CE205" s="15">
        <f t="shared" si="438"/>
        <v>-2.3560000000000003</v>
      </c>
      <c r="CG205" s="59">
        <f t="shared" ref="CG205:DG205" si="561">+CH205-CH205/3</f>
        <v>3.706482474042056E-7</v>
      </c>
      <c r="CH205" s="59">
        <f t="shared" si="561"/>
        <v>5.5597237110630845E-7</v>
      </c>
      <c r="CI205" s="59">
        <f t="shared" si="561"/>
        <v>8.3395855665946278E-7</v>
      </c>
      <c r="CJ205" s="59">
        <f t="shared" si="561"/>
        <v>1.2509378349891943E-6</v>
      </c>
      <c r="CK205" s="59">
        <f t="shared" si="561"/>
        <v>1.8764067524837912E-6</v>
      </c>
      <c r="CL205" s="59">
        <f t="shared" si="561"/>
        <v>2.8146101287256866E-6</v>
      </c>
      <c r="CM205" s="59">
        <f t="shared" si="561"/>
        <v>4.2219151930885299E-6</v>
      </c>
      <c r="CN205" s="59">
        <f t="shared" si="561"/>
        <v>6.332872789632794E-6</v>
      </c>
      <c r="CO205" s="59">
        <f t="shared" si="561"/>
        <v>9.4993091844491902E-6</v>
      </c>
      <c r="CP205" s="59">
        <f t="shared" si="561"/>
        <v>1.4248963776673787E-5</v>
      </c>
      <c r="CQ205" s="59">
        <f t="shared" si="561"/>
        <v>2.137344566501068E-5</v>
      </c>
      <c r="CR205" s="59">
        <f t="shared" si="561"/>
        <v>3.2060168497516017E-5</v>
      </c>
      <c r="CS205" s="59">
        <f t="shared" si="561"/>
        <v>4.8090252746274033E-5</v>
      </c>
      <c r="CT205" s="59">
        <f t="shared" si="561"/>
        <v>7.2135379119411049E-5</v>
      </c>
      <c r="CU205" s="59">
        <f t="shared" si="561"/>
        <v>1.0820306867911659E-4</v>
      </c>
      <c r="CV205" s="59">
        <f t="shared" si="561"/>
        <v>1.6230460301867487E-4</v>
      </c>
      <c r="CW205" s="59">
        <f t="shared" si="561"/>
        <v>2.434569045280123E-4</v>
      </c>
      <c r="CX205" s="59">
        <f t="shared" si="561"/>
        <v>3.6518535679201842E-4</v>
      </c>
      <c r="CY205" s="59">
        <f t="shared" si="561"/>
        <v>5.4777803518802769E-4</v>
      </c>
      <c r="CZ205" s="59">
        <f t="shared" si="561"/>
        <v>8.2166705278204164E-4</v>
      </c>
      <c r="DA205" s="59">
        <f t="shared" si="561"/>
        <v>1.2325005791730625E-3</v>
      </c>
      <c r="DB205" s="59">
        <f t="shared" si="561"/>
        <v>1.8487508687595935E-3</v>
      </c>
      <c r="DC205" s="59">
        <f t="shared" si="561"/>
        <v>2.7731263031393902E-3</v>
      </c>
      <c r="DD205" s="59">
        <f t="shared" si="561"/>
        <v>4.1596894547090858E-3</v>
      </c>
      <c r="DE205" s="59">
        <f t="shared" si="561"/>
        <v>6.2395341820636278E-3</v>
      </c>
      <c r="DF205" s="59">
        <f t="shared" si="561"/>
        <v>9.3593012730954425E-3</v>
      </c>
      <c r="DG205" s="59">
        <f t="shared" si="561"/>
        <v>1.4038951909643164E-2</v>
      </c>
      <c r="DH205" s="59">
        <f t="shared" si="535"/>
        <v>2.1058427864464747E-2</v>
      </c>
      <c r="DI205" s="59">
        <f t="shared" si="535"/>
        <v>2.0789985354405533E-2</v>
      </c>
      <c r="DJ205" s="59">
        <f t="shared" si="535"/>
        <v>2.0514425509873369E-2</v>
      </c>
      <c r="DK205" s="59">
        <f t="shared" si="535"/>
        <v>2.0231256935514811E-2</v>
      </c>
      <c r="DL205" s="59">
        <f t="shared" si="533"/>
        <v>1.9939931595253983E-2</v>
      </c>
      <c r="DM205" s="59">
        <f t="shared" si="533"/>
        <v>1.9639835427654875E-2</v>
      </c>
      <c r="DN205" s="59">
        <f t="shared" si="533"/>
        <v>1.9330276888130719E-2</v>
      </c>
      <c r="DO205" s="59">
        <f t="shared" si="533"/>
        <v>1.901047283409079E-2</v>
      </c>
      <c r="DP205" s="59">
        <f t="shared" si="533"/>
        <v>1.8679530965450896E-2</v>
      </c>
      <c r="DQ205" s="59">
        <f t="shared" si="533"/>
        <v>1.8336427743039396E-2</v>
      </c>
      <c r="DR205" s="59">
        <f t="shared" si="533"/>
        <v>1.7979980287603659E-2</v>
      </c>
      <c r="DS205" s="59">
        <f t="shared" si="533"/>
        <v>1.7608810142413004E-2</v>
      </c>
      <c r="DT205" s="59">
        <f t="shared" si="533"/>
        <v>1.7221295848107949E-2</v>
      </c>
      <c r="DU205" s="59">
        <f t="shared" si="533"/>
        <v>1.6815509835963072E-2</v>
      </c>
      <c r="DV205" s="59">
        <f t="shared" si="533"/>
        <v>1.6389132858656112E-2</v>
      </c>
      <c r="DW205" s="59">
        <f t="shared" si="533"/>
        <v>1.5939335440269192E-2</v>
      </c>
      <c r="DX205" s="59">
        <f t="shared" si="533"/>
        <v>1.5462609505215632E-2</v>
      </c>
      <c r="DY205" s="59">
        <f t="shared" si="533"/>
        <v>1.495452221572497E-2</v>
      </c>
      <c r="DZ205" s="59">
        <f t="shared" si="533"/>
        <v>1.4409343514637097E-2</v>
      </c>
      <c r="EA205" s="59">
        <f t="shared" si="533"/>
        <v>1.3819458825996479E-2</v>
      </c>
      <c r="EB205" s="59">
        <f t="shared" si="530"/>
        <v>1.317439483431832E-2</v>
      </c>
      <c r="EC205" s="59">
        <f t="shared" si="530"/>
        <v>1.2459096866443314E-2</v>
      </c>
      <c r="ED205" s="59">
        <f t="shared" si="530"/>
        <v>1.1650618672371401E-2</v>
      </c>
      <c r="EE205" s="59">
        <f t="shared" si="530"/>
        <v>1.0710996223420912E-2</v>
      </c>
      <c r="EF205" s="59">
        <f t="shared" si="530"/>
        <v>9.5691299688452133E-3</v>
      </c>
      <c r="EG205" s="59">
        <f t="shared" si="530"/>
        <v>8.0601363178475754E-3</v>
      </c>
      <c r="EH205" s="20">
        <f>+BE205/'[1]total numbers'!BN205</f>
        <v>5.550909111739972E-3</v>
      </c>
      <c r="EI205" s="20">
        <f>+BF205/'[1]total numbers'!BX205</f>
        <v>5.3991342535349074E-3</v>
      </c>
      <c r="EJ205" s="20">
        <f>+BG205/'[1]total numbers'!CH205</f>
        <v>3.1498569301825919E-3</v>
      </c>
      <c r="EK205" s="20">
        <f>+BH205/'[1]total numbers'!CR205</f>
        <v>4.1880358690232273E-4</v>
      </c>
      <c r="EL205" s="20">
        <f>+BI205/'[1]total numbers'!DB205</f>
        <v>4.6309588863470071E-5</v>
      </c>
      <c r="EM205" s="20">
        <f>+BJ205/'[1]total numbers'!DC205</f>
        <v>3.8447736709899011E-5</v>
      </c>
      <c r="EN205" s="20">
        <f>+BK205/'[1]total numbers'!DD205</f>
        <v>4.0864659878895314E-5</v>
      </c>
      <c r="EO205" s="20">
        <f>+BL205/'[1]total numbers'!DE205</f>
        <v>3.9715349260391877E-5</v>
      </c>
      <c r="EP205" s="20">
        <f>+BM205/'[1]total numbers'!DF205</f>
        <v>3.4977421625911987E-5</v>
      </c>
      <c r="EQ205" s="20">
        <f>+BN205/'[1]total numbers'!DG205</f>
        <v>3.5574212253537407E-5</v>
      </c>
      <c r="ER205" s="20">
        <f>+BO205/'[1]total numbers'!DH205</f>
        <v>2.6391932514069098E-5</v>
      </c>
      <c r="ES205" s="20">
        <f>+BP205/'[1]total numbers'!DI205</f>
        <v>2.7792252909501475E-5</v>
      </c>
      <c r="ET205" s="20">
        <f>+BQ205/'[1]total numbers'!DJ205</f>
        <v>2.9969961535695084E-5</v>
      </c>
      <c r="EU205" s="20">
        <f>+BR205/'[1]total numbers'!DK205</f>
        <v>3.1225288770626626E-5</v>
      </c>
      <c r="EV205" s="20">
        <f>+BS205/'[1]total numbers'!DL205</f>
        <v>2.9120462199976042E-5</v>
      </c>
      <c r="EW205" s="20">
        <f>+BT205/'[1]total numbers'!DM205</f>
        <v>2.6259599114395017E-5</v>
      </c>
      <c r="EX205" s="86">
        <f>+BU205/'[1]total numbers'!DN205</f>
        <v>2.8818700422323545E-5</v>
      </c>
      <c r="EY205" s="86">
        <f>+BV205/'[1]total numbers'!DO205</f>
        <v>2.8059033651140546E-5</v>
      </c>
      <c r="EZ205" s="86">
        <f>+BW205/'[1]total numbers'!DP205</f>
        <v>2.7026158698843538E-5</v>
      </c>
      <c r="FA205" s="86">
        <f>+BX205/'[1]total numbers'!DQ205</f>
        <v>2.633845151988113E-5</v>
      </c>
      <c r="FB205" s="86">
        <f>+BY205/'[1]total numbers'!DR205</f>
        <v>2.6375628795746161E-5</v>
      </c>
      <c r="FC205" s="86">
        <f>+BZ205/'[1]total numbers'!DS205</f>
        <v>2.6332784387807332E-5</v>
      </c>
      <c r="FD205" s="86">
        <f>+CA205/'[1]total numbers'!DT205</f>
        <v>2.5395179475816516E-5</v>
      </c>
      <c r="FE205" s="86">
        <f>+CB205/'[1]total numbers'!DU205</f>
        <v>2.5101331347221581E-5</v>
      </c>
      <c r="FF205" s="86">
        <f>+CC205/'[1]total numbers'!DV205</f>
        <v>2.4894647852751713E-5</v>
      </c>
      <c r="FH205" s="54">
        <f t="shared" si="549"/>
        <v>-10000</v>
      </c>
      <c r="FI205" s="54">
        <f t="shared" si="550"/>
        <v>1960</v>
      </c>
      <c r="FJ205" s="65">
        <f t="shared" si="551"/>
        <v>7.4999999999999997E-2</v>
      </c>
      <c r="FK205" s="59">
        <f t="shared" si="552"/>
        <v>5.550909111739972E-3</v>
      </c>
      <c r="FL205" s="54">
        <f t="shared" si="553"/>
        <v>1964.8508276848024</v>
      </c>
      <c r="FM205" s="64">
        <v>0.33333333333333331</v>
      </c>
      <c r="FN205" s="59">
        <f t="shared" si="554"/>
        <v>-3.2791315059987071E-3</v>
      </c>
      <c r="FP205" s="6">
        <v>9</v>
      </c>
      <c r="FQ205" s="6" t="s">
        <v>362</v>
      </c>
      <c r="GF205" s="21"/>
      <c r="GG205" s="41">
        <f>IF([3]data!BE205&lt;=0, ,BE205/[3]data!BE205)</f>
        <v>5.9814414795990402E-2</v>
      </c>
      <c r="GH205" s="41">
        <f>IF([3]data!BF205&lt;=0, ,BF205/[3]data!BF205)</f>
        <v>6.683288637731559E-2</v>
      </c>
      <c r="GI205" s="41">
        <f>IF([3]data!BG205&lt;=0, ,BG205/[3]data!BG205)</f>
        <v>5.2777424819991529E-2</v>
      </c>
      <c r="GJ205" s="41">
        <f>IF([3]data!BH205&lt;=0, ,BH205/[3]data!BH205)</f>
        <v>8.9382118291634772E-3</v>
      </c>
      <c r="GK205" s="41">
        <f>IF([3]data!BI205&lt;=0, ,BI205/[3]data!BI205)</f>
        <v>1.1111036804208742E-3</v>
      </c>
      <c r="GL205" s="41">
        <f>IF([3]data!BS205&lt;=0, ,BS205/[3]data!BS205)</f>
        <v>7.77772576294612E-4</v>
      </c>
      <c r="HM205" s="17">
        <v>1</v>
      </c>
      <c r="HN205" s="128">
        <f t="shared" si="531"/>
        <v>1</v>
      </c>
      <c r="HO205" s="128">
        <f t="shared" si="531"/>
        <v>1</v>
      </c>
      <c r="HP205" s="128">
        <f t="shared" si="531"/>
        <v>1</v>
      </c>
      <c r="HQ205" s="128">
        <f t="shared" si="531"/>
        <v>1</v>
      </c>
      <c r="HR205" s="128">
        <f t="shared" si="531"/>
        <v>1</v>
      </c>
      <c r="HS205" s="128">
        <f t="shared" si="531"/>
        <v>1</v>
      </c>
      <c r="HT205" s="128">
        <f t="shared" si="531"/>
        <v>1</v>
      </c>
      <c r="HU205" s="128">
        <f t="shared" si="531"/>
        <v>1</v>
      </c>
      <c r="HV205" s="128">
        <f t="shared" si="531"/>
        <v>1</v>
      </c>
      <c r="HW205" s="128">
        <f t="shared" si="531"/>
        <v>1</v>
      </c>
      <c r="HX205" s="128">
        <f t="shared" si="531"/>
        <v>1</v>
      </c>
      <c r="HY205" s="128">
        <f t="shared" si="531"/>
        <v>1</v>
      </c>
      <c r="HZ205" s="128">
        <f t="shared" si="531"/>
        <v>1</v>
      </c>
      <c r="IA205" s="128">
        <f t="shared" si="531"/>
        <v>1</v>
      </c>
      <c r="IB205" s="128">
        <f t="shared" si="531"/>
        <v>1</v>
      </c>
      <c r="IC205" s="128">
        <f t="shared" si="531"/>
        <v>1</v>
      </c>
      <c r="ID205" s="128">
        <f t="shared" si="528"/>
        <v>1</v>
      </c>
      <c r="IE205" s="128">
        <f t="shared" si="528"/>
        <v>1</v>
      </c>
      <c r="IF205" s="128">
        <f t="shared" si="528"/>
        <v>1</v>
      </c>
      <c r="IG205" s="128">
        <f t="shared" si="528"/>
        <v>1</v>
      </c>
      <c r="IH205" s="128">
        <f t="shared" si="528"/>
        <v>1</v>
      </c>
      <c r="II205" s="128">
        <f t="shared" si="528"/>
        <v>1</v>
      </c>
      <c r="IJ205" s="128">
        <f t="shared" si="528"/>
        <v>1</v>
      </c>
      <c r="IK205" s="128">
        <f t="shared" si="528"/>
        <v>1</v>
      </c>
      <c r="IL205" s="128">
        <f t="shared" si="528"/>
        <v>1</v>
      </c>
      <c r="IM205" s="128">
        <f t="shared" si="528"/>
        <v>1</v>
      </c>
      <c r="IN205" s="128">
        <f t="shared" si="528"/>
        <v>1</v>
      </c>
      <c r="IO205" s="128">
        <f t="shared" si="528"/>
        <v>1</v>
      </c>
      <c r="IP205" s="128">
        <f t="shared" si="528"/>
        <v>1</v>
      </c>
      <c r="IQ205" s="128">
        <f t="shared" si="528"/>
        <v>1</v>
      </c>
      <c r="IR205" s="128">
        <f t="shared" si="528"/>
        <v>1</v>
      </c>
      <c r="IS205" s="128">
        <f t="shared" si="526"/>
        <v>1</v>
      </c>
      <c r="IT205" s="128">
        <f t="shared" si="526"/>
        <v>1</v>
      </c>
      <c r="IU205" s="128">
        <f t="shared" si="526"/>
        <v>1</v>
      </c>
      <c r="IV205" s="128">
        <f t="shared" si="526"/>
        <v>1</v>
      </c>
      <c r="IW205" s="128">
        <f t="shared" si="526"/>
        <v>1</v>
      </c>
      <c r="IX205" s="128">
        <f t="shared" si="526"/>
        <v>1</v>
      </c>
      <c r="IY205" s="128">
        <f t="shared" si="526"/>
        <v>1</v>
      </c>
      <c r="IZ205" s="128">
        <f t="shared" si="526"/>
        <v>1</v>
      </c>
      <c r="JA205" s="128">
        <f t="shared" si="526"/>
        <v>1</v>
      </c>
      <c r="JB205" s="128">
        <f t="shared" si="526"/>
        <v>1</v>
      </c>
      <c r="JC205" s="128">
        <f t="shared" si="526"/>
        <v>1</v>
      </c>
      <c r="JD205" s="128">
        <f t="shared" si="526"/>
        <v>1</v>
      </c>
      <c r="JE205" s="128">
        <f t="shared" si="526"/>
        <v>1</v>
      </c>
      <c r="JF205" s="128">
        <f t="shared" si="526"/>
        <v>1</v>
      </c>
      <c r="JG205" s="128">
        <f t="shared" si="526"/>
        <v>1</v>
      </c>
      <c r="JH205" s="128">
        <f t="shared" ref="JH205:JW220" si="562">+$HM205+(JH$3-$HM$3)*(($KL205-$HM205)/($KL$3-$HM$3))</f>
        <v>1</v>
      </c>
      <c r="JI205" s="128">
        <f t="shared" si="562"/>
        <v>1</v>
      </c>
      <c r="JJ205" s="128">
        <f t="shared" si="562"/>
        <v>1</v>
      </c>
      <c r="JK205" s="128">
        <f t="shared" si="562"/>
        <v>1</v>
      </c>
      <c r="JL205" s="128">
        <f t="shared" si="562"/>
        <v>1</v>
      </c>
      <c r="JM205" s="128">
        <f t="shared" si="562"/>
        <v>1</v>
      </c>
      <c r="JN205" s="128">
        <f t="shared" si="562"/>
        <v>1</v>
      </c>
      <c r="JO205" s="128">
        <f t="shared" si="562"/>
        <v>1</v>
      </c>
      <c r="JP205" s="128">
        <f t="shared" si="562"/>
        <v>1</v>
      </c>
      <c r="JQ205" s="128">
        <f t="shared" si="562"/>
        <v>1</v>
      </c>
      <c r="JR205" s="128">
        <f t="shared" si="562"/>
        <v>1</v>
      </c>
      <c r="JS205" s="128">
        <f t="shared" si="562"/>
        <v>1</v>
      </c>
      <c r="JT205" s="128">
        <f t="shared" si="562"/>
        <v>1</v>
      </c>
      <c r="JU205" s="128">
        <f t="shared" si="562"/>
        <v>1</v>
      </c>
      <c r="JV205" s="128">
        <f t="shared" si="562"/>
        <v>1</v>
      </c>
      <c r="JW205" s="128">
        <f t="shared" si="562"/>
        <v>1</v>
      </c>
      <c r="JX205" s="128">
        <f t="shared" si="509"/>
        <v>1</v>
      </c>
      <c r="JY205" s="128">
        <f t="shared" si="509"/>
        <v>1</v>
      </c>
      <c r="JZ205" s="128">
        <f t="shared" si="509"/>
        <v>1</v>
      </c>
      <c r="KA205" s="128">
        <f t="shared" si="558"/>
        <v>1</v>
      </c>
      <c r="KB205" s="128">
        <f t="shared" si="558"/>
        <v>1</v>
      </c>
      <c r="KC205" s="128">
        <f t="shared" si="558"/>
        <v>1</v>
      </c>
      <c r="KD205" s="128">
        <f t="shared" si="558"/>
        <v>1</v>
      </c>
      <c r="KE205" s="128">
        <f t="shared" si="558"/>
        <v>1</v>
      </c>
      <c r="KF205" s="128">
        <f t="shared" si="558"/>
        <v>1</v>
      </c>
      <c r="KG205" s="128">
        <f t="shared" si="558"/>
        <v>1</v>
      </c>
      <c r="KH205" s="128">
        <f t="shared" si="558"/>
        <v>1</v>
      </c>
      <c r="KI205" s="128">
        <f t="shared" si="558"/>
        <v>1</v>
      </c>
      <c r="KJ205" s="128">
        <f t="shared" si="558"/>
        <v>1</v>
      </c>
      <c r="KK205" s="128">
        <f t="shared" si="558"/>
        <v>1</v>
      </c>
      <c r="KL205" s="17">
        <v>1</v>
      </c>
    </row>
    <row r="206" spans="1:300" x14ac:dyDescent="0.2">
      <c r="A206" s="6">
        <v>11</v>
      </c>
      <c r="B206" s="14">
        <v>752</v>
      </c>
      <c r="C206" s="76" t="s">
        <v>245</v>
      </c>
      <c r="D206" s="11">
        <v>0</v>
      </c>
      <c r="E206" s="11">
        <v>0</v>
      </c>
      <c r="F206" s="11">
        <f>+'[1]total numbers'!F206*CI206</f>
        <v>0</v>
      </c>
      <c r="G206" s="11">
        <f>+'[1]total numbers'!G206*CJ206</f>
        <v>0</v>
      </c>
      <c r="H206" s="11">
        <f>+'[1]total numbers'!H206*CK206</f>
        <v>0</v>
      </c>
      <c r="I206" s="11">
        <f>+'[1]total numbers'!I206*CL206</f>
        <v>0</v>
      </c>
      <c r="J206" s="11">
        <f>+'[1]total numbers'!J206*CM206</f>
        <v>0</v>
      </c>
      <c r="K206" s="11">
        <f>+'[1]total numbers'!K206*CN206</f>
        <v>0</v>
      </c>
      <c r="L206" s="11">
        <f>+'[1]total numbers'!L206*CO206</f>
        <v>0</v>
      </c>
      <c r="M206" s="11">
        <f>+'[1]total numbers'!M206*CP206</f>
        <v>0</v>
      </c>
      <c r="N206" s="11">
        <f>+'[1]total numbers'!N206*CQ206</f>
        <v>0</v>
      </c>
      <c r="O206" s="11">
        <f>+'[1]total numbers'!O206*CR206</f>
        <v>0</v>
      </c>
      <c r="P206" s="11">
        <f>+'[1]total numbers'!P206*CS206</f>
        <v>0</v>
      </c>
      <c r="Q206" s="11">
        <f>+'[1]total numbers'!Q206*CT206</f>
        <v>0</v>
      </c>
      <c r="R206" s="11">
        <f>+'[1]total numbers'!R206*CU206</f>
        <v>0</v>
      </c>
      <c r="S206" s="11">
        <f>+'[1]total numbers'!S206*CV206</f>
        <v>0</v>
      </c>
      <c r="T206" s="11">
        <f>+'[1]total numbers'!T206*CW206</f>
        <v>0</v>
      </c>
      <c r="U206" s="11">
        <f>+'[1]total numbers'!U206*CX206</f>
        <v>0</v>
      </c>
      <c r="V206" s="11">
        <f>+'[1]total numbers'!V206*CY206</f>
        <v>0</v>
      </c>
      <c r="W206" s="11">
        <f>+'[1]total numbers'!W206*CZ206</f>
        <v>0</v>
      </c>
      <c r="X206" s="11">
        <f>+'[1]total numbers'!X206*DA206</f>
        <v>0</v>
      </c>
      <c r="Y206" s="11">
        <f>+'[1]total numbers'!Y206*DB206</f>
        <v>0</v>
      </c>
      <c r="Z206" s="11">
        <f>+'[1]total numbers'!Z206*DC206</f>
        <v>0</v>
      </c>
      <c r="AA206" s="11">
        <f>+'[1]total numbers'!AA206*DD206</f>
        <v>0</v>
      </c>
      <c r="AB206" s="11">
        <f>+'[1]total numbers'!AB206*DE206</f>
        <v>0</v>
      </c>
      <c r="AC206" s="11">
        <f>+'[1]total numbers'!AC206*DF206</f>
        <v>0</v>
      </c>
      <c r="AD206" s="11">
        <f>+'[1]total numbers'!AD206*DG206</f>
        <v>0</v>
      </c>
      <c r="AE206" s="11">
        <f>+'[1]total numbers'!AE206*DH206</f>
        <v>0</v>
      </c>
      <c r="AF206" s="11">
        <f>+'[1]total numbers'!AF206*DI206</f>
        <v>0</v>
      </c>
      <c r="AG206" s="11">
        <f>+'[1]total numbers'!AG206*DJ206</f>
        <v>0</v>
      </c>
      <c r="AH206" s="11">
        <f>+'[1]total numbers'!AH206*DK206</f>
        <v>0</v>
      </c>
      <c r="AI206" s="11">
        <f>+'[1]total numbers'!AI206*DL206</f>
        <v>0</v>
      </c>
      <c r="AJ206" s="11">
        <f>+'[1]total numbers'!AJ206*DM206</f>
        <v>0</v>
      </c>
      <c r="AK206" s="11">
        <f>+'[1]total numbers'!AK206*DN206</f>
        <v>0</v>
      </c>
      <c r="AL206" s="11">
        <f>+'[1]total numbers'!AL206*DO206</f>
        <v>0</v>
      </c>
      <c r="AM206" s="11">
        <f>+'[1]total numbers'!AM206*DP206</f>
        <v>0</v>
      </c>
      <c r="AN206" s="11">
        <f>+'[1]total numbers'!AN206*DQ206</f>
        <v>0</v>
      </c>
      <c r="AO206" s="11">
        <f>+'[1]total numbers'!AO206*DR206</f>
        <v>0</v>
      </c>
      <c r="AP206" s="11">
        <f>+'[1]total numbers'!AP206*DS206</f>
        <v>0</v>
      </c>
      <c r="AQ206" s="11">
        <f>+'[1]total numbers'!AQ206*DT206</f>
        <v>0</v>
      </c>
      <c r="AR206" s="11">
        <f>+'[1]total numbers'!AR206*DU206</f>
        <v>0</v>
      </c>
      <c r="AS206" s="11">
        <f>+'[1]total numbers'!AS206*DV206</f>
        <v>0</v>
      </c>
      <c r="AT206" s="11">
        <f>+'[1]total numbers'!AT206*DW206</f>
        <v>0</v>
      </c>
      <c r="AU206" s="11">
        <f>+'[1]total numbers'!AU206*DX206</f>
        <v>0</v>
      </c>
      <c r="AV206" s="11">
        <f>+'[1]total numbers'!AV206*DY206</f>
        <v>0</v>
      </c>
      <c r="AW206" s="11">
        <f>+'[1]total numbers'!AW206*DZ206</f>
        <v>0</v>
      </c>
      <c r="AX206" s="11">
        <f>+'[1]total numbers'!AX206*EA206</f>
        <v>0</v>
      </c>
      <c r="AY206" s="11">
        <f>+'[1]total numbers'!AY206*EB206</f>
        <v>0</v>
      </c>
      <c r="AZ206" s="11">
        <f>+'[1]total numbers'!AZ206*EC206</f>
        <v>0</v>
      </c>
      <c r="BA206" s="11">
        <f>+'[1]total numbers'!BA206*ED206</f>
        <v>0</v>
      </c>
      <c r="BB206" s="11">
        <f>+'[1]total numbers'!BB206*EE206</f>
        <v>0</v>
      </c>
      <c r="BC206" s="11">
        <f>+'[1]total numbers'!BC206*EF206</f>
        <v>0</v>
      </c>
      <c r="BD206" s="11">
        <f>+'[1]total numbers'!BD206*EG206</f>
        <v>0</v>
      </c>
      <c r="BE206" s="123">
        <f>+[2]faostat2014_rice!B193</f>
        <v>0</v>
      </c>
      <c r="BF206" s="19">
        <f>+[2]faostat2014_rice!C193</f>
        <v>0</v>
      </c>
      <c r="BG206" s="19">
        <f>+[2]faostat2014_rice!D193</f>
        <v>0</v>
      </c>
      <c r="BH206" s="19">
        <f>+[2]faostat2014_rice!E193</f>
        <v>0</v>
      </c>
      <c r="BI206" s="19">
        <f>+[2]faostat2014_rice!F193</f>
        <v>0</v>
      </c>
      <c r="BJ206" s="19">
        <f>+[2]faostat2014_rice!G193</f>
        <v>0</v>
      </c>
      <c r="BK206" s="19">
        <f>+[2]faostat2014_rice!H193</f>
        <v>0</v>
      </c>
      <c r="BL206" s="19">
        <f>+[2]faostat2014_rice!I193</f>
        <v>0</v>
      </c>
      <c r="BM206" s="19">
        <f>+[2]faostat2014_rice!J193</f>
        <v>0</v>
      </c>
      <c r="BN206" s="19">
        <f>+[2]faostat2014_rice!K193</f>
        <v>0</v>
      </c>
      <c r="BO206" s="19">
        <f>+[2]faostat2014_rice!L193</f>
        <v>0</v>
      </c>
      <c r="BP206" s="19">
        <f>+[2]faostat2014_rice!M193</f>
        <v>0</v>
      </c>
      <c r="BQ206" s="19">
        <f>+[2]faostat2014_rice!N193</f>
        <v>0</v>
      </c>
      <c r="BR206" s="19">
        <f>+[2]faostat2014_rice!O193</f>
        <v>0</v>
      </c>
      <c r="BS206" s="19">
        <f>+[2]faostat2014_rice!P193</f>
        <v>0</v>
      </c>
      <c r="BT206" s="19">
        <f>+[2]faostat2014_rice!Q193</f>
        <v>0</v>
      </c>
      <c r="BU206" s="82">
        <f t="shared" si="539"/>
        <v>0</v>
      </c>
      <c r="BV206" s="82">
        <f t="shared" si="540"/>
        <v>0</v>
      </c>
      <c r="BW206" s="82">
        <f t="shared" si="541"/>
        <v>0</v>
      </c>
      <c r="BX206" s="82">
        <f t="shared" si="542"/>
        <v>0</v>
      </c>
      <c r="BY206" s="82">
        <f t="shared" si="543"/>
        <v>0</v>
      </c>
      <c r="BZ206" s="82">
        <f t="shared" si="544"/>
        <v>0</v>
      </c>
      <c r="CA206" s="82">
        <f t="shared" si="545"/>
        <v>0</v>
      </c>
      <c r="CB206" s="82">
        <f t="shared" si="546"/>
        <v>0</v>
      </c>
      <c r="CC206" s="82">
        <f t="shared" si="547"/>
        <v>0</v>
      </c>
      <c r="CD206" s="31"/>
      <c r="CE206" s="45">
        <f t="shared" si="438"/>
        <v>0</v>
      </c>
      <c r="CG206" s="59">
        <v>0</v>
      </c>
      <c r="CH206" s="59">
        <v>0</v>
      </c>
      <c r="CI206" s="59">
        <v>0</v>
      </c>
      <c r="CJ206" s="59">
        <v>0</v>
      </c>
      <c r="CK206" s="59">
        <v>0</v>
      </c>
      <c r="CL206" s="59">
        <v>0</v>
      </c>
      <c r="CM206" s="59">
        <v>0</v>
      </c>
      <c r="CN206" s="59">
        <v>0</v>
      </c>
      <c r="CO206" s="59">
        <v>0</v>
      </c>
      <c r="CP206" s="59">
        <v>0</v>
      </c>
      <c r="CQ206" s="59">
        <v>0</v>
      </c>
      <c r="CR206" s="59">
        <v>0</v>
      </c>
      <c r="CS206" s="59">
        <v>0</v>
      </c>
      <c r="CT206" s="59">
        <v>0</v>
      </c>
      <c r="CU206" s="59">
        <v>0</v>
      </c>
      <c r="CV206" s="59">
        <v>0</v>
      </c>
      <c r="CW206" s="59">
        <v>0</v>
      </c>
      <c r="CX206" s="59">
        <v>0</v>
      </c>
      <c r="CY206" s="59">
        <v>0</v>
      </c>
      <c r="CZ206" s="59">
        <v>0</v>
      </c>
      <c r="DA206" s="59">
        <f t="shared" ref="DA206:DG206" si="563">+DB206-DB206/3</f>
        <v>0</v>
      </c>
      <c r="DB206" s="59">
        <f t="shared" si="563"/>
        <v>0</v>
      </c>
      <c r="DC206" s="59">
        <f t="shared" si="563"/>
        <v>0</v>
      </c>
      <c r="DD206" s="59">
        <f t="shared" si="563"/>
        <v>0</v>
      </c>
      <c r="DE206" s="59">
        <f t="shared" si="563"/>
        <v>0</v>
      </c>
      <c r="DF206" s="59">
        <f t="shared" si="563"/>
        <v>0</v>
      </c>
      <c r="DG206" s="59">
        <f t="shared" si="563"/>
        <v>0</v>
      </c>
      <c r="DH206" s="59">
        <f t="shared" si="535"/>
        <v>0</v>
      </c>
      <c r="DI206" s="59">
        <f t="shared" si="535"/>
        <v>0</v>
      </c>
      <c r="DJ206" s="59">
        <f t="shared" si="535"/>
        <v>0</v>
      </c>
      <c r="DK206" s="59">
        <f t="shared" si="535"/>
        <v>0</v>
      </c>
      <c r="DL206" s="59">
        <f t="shared" si="533"/>
        <v>0</v>
      </c>
      <c r="DM206" s="59">
        <f t="shared" si="533"/>
        <v>0</v>
      </c>
      <c r="DN206" s="59">
        <f t="shared" si="533"/>
        <v>0</v>
      </c>
      <c r="DO206" s="59">
        <f t="shared" si="533"/>
        <v>0</v>
      </c>
      <c r="DP206" s="59">
        <f t="shared" si="533"/>
        <v>0</v>
      </c>
      <c r="DQ206" s="59">
        <f t="shared" si="533"/>
        <v>0</v>
      </c>
      <c r="DR206" s="59">
        <f t="shared" si="533"/>
        <v>0</v>
      </c>
      <c r="DS206" s="59">
        <f t="shared" si="533"/>
        <v>0</v>
      </c>
      <c r="DT206" s="59">
        <f t="shared" si="533"/>
        <v>0</v>
      </c>
      <c r="DU206" s="59">
        <f t="shared" si="533"/>
        <v>0</v>
      </c>
      <c r="DV206" s="59">
        <f t="shared" si="533"/>
        <v>0</v>
      </c>
      <c r="DW206" s="59">
        <f t="shared" si="533"/>
        <v>0</v>
      </c>
      <c r="DX206" s="59">
        <f t="shared" si="533"/>
        <v>0</v>
      </c>
      <c r="DY206" s="59">
        <f t="shared" si="533"/>
        <v>0</v>
      </c>
      <c r="DZ206" s="59">
        <f t="shared" si="533"/>
        <v>0</v>
      </c>
      <c r="EA206" s="59">
        <f t="shared" si="533"/>
        <v>0</v>
      </c>
      <c r="EB206" s="59">
        <f t="shared" si="530"/>
        <v>0</v>
      </c>
      <c r="EC206" s="59">
        <f t="shared" si="530"/>
        <v>0</v>
      </c>
      <c r="ED206" s="59">
        <f t="shared" si="530"/>
        <v>0</v>
      </c>
      <c r="EE206" s="59">
        <f t="shared" si="530"/>
        <v>0</v>
      </c>
      <c r="EF206" s="59">
        <f t="shared" si="530"/>
        <v>0</v>
      </c>
      <c r="EG206" s="59">
        <f t="shared" si="530"/>
        <v>0</v>
      </c>
      <c r="EH206" s="20">
        <f>+BE206/'[1]total numbers'!BN206</f>
        <v>0</v>
      </c>
      <c r="EI206" s="20">
        <f>+BF206/'[1]total numbers'!BX206</f>
        <v>0</v>
      </c>
      <c r="EJ206" s="20">
        <f>+BG206/'[1]total numbers'!CH206</f>
        <v>0</v>
      </c>
      <c r="EK206" s="20">
        <f>+BH206/'[1]total numbers'!CR206</f>
        <v>0</v>
      </c>
      <c r="EL206" s="20">
        <f>+BI206/'[1]total numbers'!DB206</f>
        <v>0</v>
      </c>
      <c r="EM206" s="20">
        <f>+BJ206/'[1]total numbers'!DC206</f>
        <v>0</v>
      </c>
      <c r="EN206" s="20">
        <f>+BK206/'[1]total numbers'!DD206</f>
        <v>0</v>
      </c>
      <c r="EO206" s="20">
        <f>+BL206/'[1]total numbers'!DE206</f>
        <v>0</v>
      </c>
      <c r="EP206" s="20">
        <f>+BM206/'[1]total numbers'!DF206</f>
        <v>0</v>
      </c>
      <c r="EQ206" s="20">
        <f>+BN206/'[1]total numbers'!DG206</f>
        <v>0</v>
      </c>
      <c r="ER206" s="20">
        <f>+BO206/'[1]total numbers'!DH206</f>
        <v>0</v>
      </c>
      <c r="ES206" s="20">
        <f>+BP206/'[1]total numbers'!DI206</f>
        <v>0</v>
      </c>
      <c r="ET206" s="20">
        <f>+BQ206/'[1]total numbers'!DJ206</f>
        <v>0</v>
      </c>
      <c r="EU206" s="20">
        <f>+BR206/'[1]total numbers'!DK206</f>
        <v>0</v>
      </c>
      <c r="EV206" s="20">
        <f>+BS206/'[1]total numbers'!DL206</f>
        <v>0</v>
      </c>
      <c r="EW206" s="20">
        <f>+BT206/'[1]total numbers'!DM206</f>
        <v>0</v>
      </c>
      <c r="EX206" s="86">
        <f>+BU206/'[1]total numbers'!DN206</f>
        <v>0</v>
      </c>
      <c r="EY206" s="86">
        <f>+BV206/'[1]total numbers'!DO206</f>
        <v>0</v>
      </c>
      <c r="EZ206" s="86">
        <f>+BW206/'[1]total numbers'!DP206</f>
        <v>0</v>
      </c>
      <c r="FA206" s="86">
        <f>+BX206/'[1]total numbers'!DQ206</f>
        <v>0</v>
      </c>
      <c r="FB206" s="86">
        <f>+BY206/'[1]total numbers'!DR206</f>
        <v>0</v>
      </c>
      <c r="FC206" s="86">
        <f>+BZ206/'[1]total numbers'!DS206</f>
        <v>0</v>
      </c>
      <c r="FD206" s="86">
        <f>+CA206/'[1]total numbers'!DT206</f>
        <v>0</v>
      </c>
      <c r="FE206" s="86">
        <f>+CB206/'[1]total numbers'!DU206</f>
        <v>0</v>
      </c>
      <c r="FF206" s="86">
        <f>+CC206/'[1]total numbers'!DV206</f>
        <v>0</v>
      </c>
      <c r="FH206" s="54">
        <f t="shared" si="549"/>
        <v>-10000</v>
      </c>
      <c r="FI206" s="54">
        <f t="shared" si="550"/>
        <v>1960</v>
      </c>
      <c r="FJ206" s="65">
        <f t="shared" si="551"/>
        <v>7.4999999999999997E-2</v>
      </c>
      <c r="FK206" s="59">
        <f t="shared" si="552"/>
        <v>0</v>
      </c>
      <c r="FL206" s="54">
        <f t="shared" si="553"/>
        <v>0</v>
      </c>
      <c r="FM206" s="64">
        <v>0.33333333333333331</v>
      </c>
      <c r="FN206" s="59">
        <f t="shared" si="554"/>
        <v>-3.4811916252095831E-3</v>
      </c>
      <c r="FP206" s="69">
        <v>6</v>
      </c>
      <c r="FQ206" s="69" t="s">
        <v>389</v>
      </c>
      <c r="FR206" s="69"/>
      <c r="GF206" s="21"/>
      <c r="GG206" s="41">
        <f>IF([3]data!BE206&lt;=0, ,BE206/[3]data!BE206)</f>
        <v>0</v>
      </c>
      <c r="GH206" s="41">
        <f>IF([3]data!BF206&lt;=0, ,BF206/[3]data!BF206)</f>
        <v>0</v>
      </c>
      <c r="GI206" s="41">
        <f>IF([3]data!BG206&lt;=0, ,BG206/[3]data!BG206)</f>
        <v>0</v>
      </c>
      <c r="GJ206" s="41">
        <f>IF([3]data!BH206&lt;=0, ,BH206/[3]data!BH206)</f>
        <v>0</v>
      </c>
      <c r="GK206" s="41">
        <f>IF([3]data!BI206&lt;=0, ,BI206/[3]data!BI206)</f>
        <v>0</v>
      </c>
      <c r="GL206" s="41">
        <f>IF([3]data!BS206&lt;=0, ,BS206/[3]data!BS206)</f>
        <v>0</v>
      </c>
      <c r="HM206" s="17">
        <v>1</v>
      </c>
      <c r="HN206" s="128">
        <f t="shared" si="531"/>
        <v>1</v>
      </c>
      <c r="HO206" s="128">
        <f t="shared" si="531"/>
        <v>1</v>
      </c>
      <c r="HP206" s="128">
        <f t="shared" si="531"/>
        <v>1</v>
      </c>
      <c r="HQ206" s="128">
        <f t="shared" si="531"/>
        <v>1</v>
      </c>
      <c r="HR206" s="128">
        <f t="shared" si="531"/>
        <v>1</v>
      </c>
      <c r="HS206" s="128">
        <f t="shared" si="531"/>
        <v>1</v>
      </c>
      <c r="HT206" s="128">
        <f t="shared" si="531"/>
        <v>1</v>
      </c>
      <c r="HU206" s="128">
        <f t="shared" si="531"/>
        <v>1</v>
      </c>
      <c r="HV206" s="128">
        <f t="shared" si="531"/>
        <v>1</v>
      </c>
      <c r="HW206" s="128">
        <f t="shared" si="531"/>
        <v>1</v>
      </c>
      <c r="HX206" s="128">
        <f t="shared" si="531"/>
        <v>1</v>
      </c>
      <c r="HY206" s="128">
        <f t="shared" si="531"/>
        <v>1</v>
      </c>
      <c r="HZ206" s="128">
        <f t="shared" si="531"/>
        <v>1</v>
      </c>
      <c r="IA206" s="128">
        <f t="shared" si="531"/>
        <v>1</v>
      </c>
      <c r="IB206" s="128">
        <f t="shared" si="531"/>
        <v>1</v>
      </c>
      <c r="IC206" s="128">
        <f t="shared" si="531"/>
        <v>1</v>
      </c>
      <c r="ID206" s="128">
        <f t="shared" si="528"/>
        <v>1</v>
      </c>
      <c r="IE206" s="128">
        <f t="shared" si="528"/>
        <v>1</v>
      </c>
      <c r="IF206" s="128">
        <f t="shared" si="528"/>
        <v>1</v>
      </c>
      <c r="IG206" s="128">
        <f t="shared" si="528"/>
        <v>1</v>
      </c>
      <c r="IH206" s="128">
        <f t="shared" si="528"/>
        <v>1</v>
      </c>
      <c r="II206" s="128">
        <f t="shared" si="528"/>
        <v>1</v>
      </c>
      <c r="IJ206" s="128">
        <f t="shared" si="528"/>
        <v>1</v>
      </c>
      <c r="IK206" s="128">
        <f t="shared" si="528"/>
        <v>1</v>
      </c>
      <c r="IL206" s="128">
        <f t="shared" si="528"/>
        <v>1</v>
      </c>
      <c r="IM206" s="128">
        <f t="shared" si="528"/>
        <v>1</v>
      </c>
      <c r="IN206" s="128">
        <f t="shared" si="528"/>
        <v>1</v>
      </c>
      <c r="IO206" s="128">
        <f t="shared" si="528"/>
        <v>1</v>
      </c>
      <c r="IP206" s="128">
        <f t="shared" si="528"/>
        <v>1</v>
      </c>
      <c r="IQ206" s="128">
        <f t="shared" si="528"/>
        <v>1</v>
      </c>
      <c r="IR206" s="128">
        <f t="shared" si="528"/>
        <v>1</v>
      </c>
      <c r="IS206" s="128">
        <f t="shared" ref="IS206:JH221" si="564">+$HM206+(IS$3-$HM$3)*(($KL206-$HM206)/($KL$3-$HM$3))</f>
        <v>1</v>
      </c>
      <c r="IT206" s="128">
        <f t="shared" si="564"/>
        <v>1</v>
      </c>
      <c r="IU206" s="128">
        <f t="shared" si="564"/>
        <v>1</v>
      </c>
      <c r="IV206" s="128">
        <f t="shared" si="564"/>
        <v>1</v>
      </c>
      <c r="IW206" s="128">
        <f t="shared" si="564"/>
        <v>1</v>
      </c>
      <c r="IX206" s="128">
        <f t="shared" si="564"/>
        <v>1</v>
      </c>
      <c r="IY206" s="128">
        <f t="shared" si="564"/>
        <v>1</v>
      </c>
      <c r="IZ206" s="128">
        <f t="shared" si="564"/>
        <v>1</v>
      </c>
      <c r="JA206" s="128">
        <f t="shared" si="564"/>
        <v>1</v>
      </c>
      <c r="JB206" s="128">
        <f t="shared" si="564"/>
        <v>1</v>
      </c>
      <c r="JC206" s="128">
        <f t="shared" si="564"/>
        <v>1</v>
      </c>
      <c r="JD206" s="128">
        <f t="shared" si="564"/>
        <v>1</v>
      </c>
      <c r="JE206" s="128">
        <f t="shared" si="564"/>
        <v>1</v>
      </c>
      <c r="JF206" s="128">
        <f t="shared" si="564"/>
        <v>1</v>
      </c>
      <c r="JG206" s="128">
        <f t="shared" si="564"/>
        <v>1</v>
      </c>
      <c r="JH206" s="128">
        <f t="shared" si="564"/>
        <v>1</v>
      </c>
      <c r="JI206" s="128">
        <f t="shared" si="562"/>
        <v>1</v>
      </c>
      <c r="JJ206" s="128">
        <f t="shared" si="562"/>
        <v>1</v>
      </c>
      <c r="JK206" s="128">
        <f t="shared" si="562"/>
        <v>1</v>
      </c>
      <c r="JL206" s="128">
        <f t="shared" si="562"/>
        <v>1</v>
      </c>
      <c r="JM206" s="128">
        <f t="shared" si="562"/>
        <v>1</v>
      </c>
      <c r="JN206" s="128">
        <f t="shared" si="562"/>
        <v>1</v>
      </c>
      <c r="JO206" s="128">
        <f t="shared" si="562"/>
        <v>1</v>
      </c>
      <c r="JP206" s="128">
        <f t="shared" si="562"/>
        <v>1</v>
      </c>
      <c r="JQ206" s="128">
        <f t="shared" si="562"/>
        <v>1</v>
      </c>
      <c r="JR206" s="128">
        <f t="shared" si="562"/>
        <v>1</v>
      </c>
      <c r="JS206" s="128">
        <f t="shared" si="562"/>
        <v>1</v>
      </c>
      <c r="JT206" s="128">
        <f t="shared" si="562"/>
        <v>1</v>
      </c>
      <c r="JU206" s="128">
        <f t="shared" si="562"/>
        <v>1</v>
      </c>
      <c r="JV206" s="128">
        <f t="shared" si="562"/>
        <v>1</v>
      </c>
      <c r="JW206" s="128">
        <f t="shared" si="562"/>
        <v>1</v>
      </c>
      <c r="JX206" s="128">
        <f t="shared" si="509"/>
        <v>1</v>
      </c>
      <c r="JY206" s="128">
        <f t="shared" si="509"/>
        <v>1</v>
      </c>
      <c r="JZ206" s="128">
        <f t="shared" si="509"/>
        <v>1</v>
      </c>
      <c r="KA206" s="128">
        <f t="shared" si="558"/>
        <v>1</v>
      </c>
      <c r="KB206" s="128">
        <f t="shared" si="558"/>
        <v>1</v>
      </c>
      <c r="KC206" s="128">
        <f t="shared" si="558"/>
        <v>1</v>
      </c>
      <c r="KD206" s="128">
        <f t="shared" si="558"/>
        <v>1</v>
      </c>
      <c r="KE206" s="128">
        <f t="shared" si="558"/>
        <v>1</v>
      </c>
      <c r="KF206" s="128">
        <f t="shared" si="558"/>
        <v>1</v>
      </c>
      <c r="KG206" s="128">
        <f t="shared" si="558"/>
        <v>1</v>
      </c>
      <c r="KH206" s="128">
        <f t="shared" si="558"/>
        <v>1</v>
      </c>
      <c r="KI206" s="128">
        <f t="shared" si="558"/>
        <v>1</v>
      </c>
      <c r="KJ206" s="128">
        <f t="shared" si="558"/>
        <v>1</v>
      </c>
      <c r="KK206" s="128">
        <f t="shared" si="558"/>
        <v>1</v>
      </c>
      <c r="KL206" s="17">
        <v>1</v>
      </c>
    </row>
    <row r="207" spans="1:300" x14ac:dyDescent="0.2">
      <c r="A207" s="6">
        <v>11</v>
      </c>
      <c r="B207" s="14">
        <v>756</v>
      </c>
      <c r="C207" s="76" t="s">
        <v>246</v>
      </c>
      <c r="D207" s="11">
        <v>0</v>
      </c>
      <c r="E207" s="11">
        <v>0</v>
      </c>
      <c r="F207" s="11">
        <f>+'[1]total numbers'!F207*CI207</f>
        <v>0</v>
      </c>
      <c r="G207" s="11">
        <f>+'[1]total numbers'!G207*CJ207</f>
        <v>0</v>
      </c>
      <c r="H207" s="11">
        <f>+'[1]total numbers'!H207*CK207</f>
        <v>0</v>
      </c>
      <c r="I207" s="11">
        <f>+'[1]total numbers'!I207*CL207</f>
        <v>0</v>
      </c>
      <c r="J207" s="11">
        <f>+'[1]total numbers'!J207*CM207</f>
        <v>0</v>
      </c>
      <c r="K207" s="11">
        <f>+'[1]total numbers'!K207*CN207</f>
        <v>0</v>
      </c>
      <c r="L207" s="11">
        <f>+'[1]total numbers'!L207*CO207</f>
        <v>0</v>
      </c>
      <c r="M207" s="11">
        <f>+'[1]total numbers'!M207*CP207</f>
        <v>0</v>
      </c>
      <c r="N207" s="11">
        <f>+'[1]total numbers'!N207*CQ207</f>
        <v>0</v>
      </c>
      <c r="O207" s="11">
        <f>+'[1]total numbers'!O207*CR207</f>
        <v>0</v>
      </c>
      <c r="P207" s="11">
        <f>+'[1]total numbers'!P207*CS207</f>
        <v>0</v>
      </c>
      <c r="Q207" s="11">
        <f>+'[1]total numbers'!Q207*CT207</f>
        <v>0</v>
      </c>
      <c r="R207" s="11">
        <f>+'[1]total numbers'!R207*CU207</f>
        <v>0</v>
      </c>
      <c r="S207" s="11">
        <f>+'[1]total numbers'!S207*CV207</f>
        <v>0</v>
      </c>
      <c r="T207" s="11">
        <f>+'[1]total numbers'!T207*CW207</f>
        <v>0</v>
      </c>
      <c r="U207" s="11">
        <f>+'[1]total numbers'!U207*CX207</f>
        <v>0</v>
      </c>
      <c r="V207" s="11">
        <f>+'[1]total numbers'!V207*CY207</f>
        <v>0</v>
      </c>
      <c r="W207" s="11">
        <f>+'[1]total numbers'!W207*CZ207</f>
        <v>0</v>
      </c>
      <c r="X207" s="11">
        <f>+'[1]total numbers'!X207*DA207</f>
        <v>0</v>
      </c>
      <c r="Y207" s="11">
        <f>+'[1]total numbers'!Y207*DB207</f>
        <v>0</v>
      </c>
      <c r="Z207" s="11">
        <f>+'[1]total numbers'!Z207*DC207</f>
        <v>0</v>
      </c>
      <c r="AA207" s="11">
        <f>+'[1]total numbers'!AA207*DD207</f>
        <v>0</v>
      </c>
      <c r="AB207" s="11">
        <f>+'[1]total numbers'!AB207*DE207</f>
        <v>0</v>
      </c>
      <c r="AC207" s="11">
        <f>+'[1]total numbers'!AC207*DF207</f>
        <v>0</v>
      </c>
      <c r="AD207" s="11">
        <f>+'[1]total numbers'!AD207*DG207</f>
        <v>0</v>
      </c>
      <c r="AE207" s="11">
        <f>+'[1]total numbers'!AE207*DH207</f>
        <v>0</v>
      </c>
      <c r="AF207" s="11">
        <f>+'[1]total numbers'!AF207*DI207</f>
        <v>0</v>
      </c>
      <c r="AG207" s="11">
        <f>+'[1]total numbers'!AG207*DJ207</f>
        <v>0</v>
      </c>
      <c r="AH207" s="11">
        <f>+'[1]total numbers'!AH207*DK207</f>
        <v>0</v>
      </c>
      <c r="AI207" s="11">
        <f>+'[1]total numbers'!AI207*DL207</f>
        <v>0</v>
      </c>
      <c r="AJ207" s="11">
        <f>+'[1]total numbers'!AJ207*DM207</f>
        <v>0</v>
      </c>
      <c r="AK207" s="11">
        <f>+'[1]total numbers'!AK207*DN207</f>
        <v>0</v>
      </c>
      <c r="AL207" s="11">
        <f>+'[1]total numbers'!AL207*DO207</f>
        <v>0</v>
      </c>
      <c r="AM207" s="11">
        <f>+'[1]total numbers'!AM207*DP207</f>
        <v>0</v>
      </c>
      <c r="AN207" s="11">
        <f>+'[1]total numbers'!AN207*DQ207</f>
        <v>0</v>
      </c>
      <c r="AO207" s="11">
        <f>+'[1]total numbers'!AO207*DR207</f>
        <v>0</v>
      </c>
      <c r="AP207" s="11">
        <f>+'[1]total numbers'!AP207*DS207</f>
        <v>0</v>
      </c>
      <c r="AQ207" s="11">
        <f>+'[1]total numbers'!AQ207*DT207</f>
        <v>0</v>
      </c>
      <c r="AR207" s="11">
        <f>+'[1]total numbers'!AR207*DU207</f>
        <v>0</v>
      </c>
      <c r="AS207" s="11">
        <f>+'[1]total numbers'!AS207*DV207</f>
        <v>0</v>
      </c>
      <c r="AT207" s="11">
        <f>+'[1]total numbers'!AT207*DW207</f>
        <v>0</v>
      </c>
      <c r="AU207" s="11">
        <f>+'[1]total numbers'!AU207*DX207</f>
        <v>0</v>
      </c>
      <c r="AV207" s="11">
        <f>+'[1]total numbers'!AV207*DY207</f>
        <v>0</v>
      </c>
      <c r="AW207" s="11">
        <f>+'[1]total numbers'!AW207*DZ207</f>
        <v>0</v>
      </c>
      <c r="AX207" s="11">
        <f>+'[1]total numbers'!AX207*EA207</f>
        <v>0</v>
      </c>
      <c r="AY207" s="11">
        <f>+'[1]total numbers'!AY207*EB207</f>
        <v>0</v>
      </c>
      <c r="AZ207" s="11">
        <f>+'[1]total numbers'!AZ207*EC207</f>
        <v>0</v>
      </c>
      <c r="BA207" s="11">
        <f>+'[1]total numbers'!BA207*ED207</f>
        <v>0</v>
      </c>
      <c r="BB207" s="11">
        <f>+'[1]total numbers'!BB207*EE207</f>
        <v>0</v>
      </c>
      <c r="BC207" s="11">
        <f>+'[1]total numbers'!BC207*EF207</f>
        <v>0</v>
      </c>
      <c r="BD207" s="11">
        <f>+'[1]total numbers'!BD207*EG207</f>
        <v>0</v>
      </c>
      <c r="BE207" s="123">
        <f>+[2]faostat2014_rice!B194</f>
        <v>0</v>
      </c>
      <c r="BF207" s="19">
        <f>+[2]faostat2014_rice!C194</f>
        <v>0</v>
      </c>
      <c r="BG207" s="19">
        <f>+[2]faostat2014_rice!D194</f>
        <v>0</v>
      </c>
      <c r="BH207" s="19">
        <f>+[2]faostat2014_rice!E194</f>
        <v>0</v>
      </c>
      <c r="BI207" s="19">
        <f>+[2]faostat2014_rice!F194</f>
        <v>0</v>
      </c>
      <c r="BJ207" s="19">
        <f>+[2]faostat2014_rice!G194</f>
        <v>0</v>
      </c>
      <c r="BK207" s="19">
        <f>+[2]faostat2014_rice!H194</f>
        <v>0</v>
      </c>
      <c r="BL207" s="19">
        <f>+[2]faostat2014_rice!I194</f>
        <v>0</v>
      </c>
      <c r="BM207" s="19">
        <f>+[2]faostat2014_rice!J194</f>
        <v>0</v>
      </c>
      <c r="BN207" s="19">
        <f>+[2]faostat2014_rice!K194</f>
        <v>0</v>
      </c>
      <c r="BO207" s="19">
        <f>+[2]faostat2014_rice!L194</f>
        <v>0</v>
      </c>
      <c r="BP207" s="19">
        <f>+[2]faostat2014_rice!M194</f>
        <v>0</v>
      </c>
      <c r="BQ207" s="19">
        <f>+[2]faostat2014_rice!N194</f>
        <v>0</v>
      </c>
      <c r="BR207" s="19">
        <f>+[2]faostat2014_rice!O194</f>
        <v>0</v>
      </c>
      <c r="BS207" s="19">
        <f>+[2]faostat2014_rice!P194</f>
        <v>0</v>
      </c>
      <c r="BT207" s="19">
        <f>+[2]faostat2014_rice!Q194</f>
        <v>0</v>
      </c>
      <c r="BU207" s="82">
        <f t="shared" si="539"/>
        <v>0</v>
      </c>
      <c r="BV207" s="82">
        <f t="shared" si="540"/>
        <v>0</v>
      </c>
      <c r="BW207" s="82">
        <f t="shared" si="541"/>
        <v>0</v>
      </c>
      <c r="BX207" s="82">
        <f t="shared" si="542"/>
        <v>0</v>
      </c>
      <c r="BY207" s="82">
        <f t="shared" si="543"/>
        <v>0</v>
      </c>
      <c r="BZ207" s="82">
        <f t="shared" si="544"/>
        <v>0</v>
      </c>
      <c r="CA207" s="82">
        <f t="shared" si="545"/>
        <v>0</v>
      </c>
      <c r="CB207" s="82">
        <f t="shared" si="546"/>
        <v>0</v>
      </c>
      <c r="CC207" s="82">
        <f t="shared" si="547"/>
        <v>0</v>
      </c>
      <c r="CD207" s="31"/>
      <c r="CE207" s="15">
        <f t="shared" si="438"/>
        <v>0</v>
      </c>
      <c r="CG207" s="59">
        <v>0</v>
      </c>
      <c r="CH207" s="59">
        <v>0</v>
      </c>
      <c r="CI207" s="59">
        <v>0</v>
      </c>
      <c r="CJ207" s="59">
        <v>0</v>
      </c>
      <c r="CK207" s="59">
        <v>0</v>
      </c>
      <c r="CL207" s="59">
        <v>0</v>
      </c>
      <c r="CM207" s="59">
        <v>0</v>
      </c>
      <c r="CN207" s="59">
        <v>0</v>
      </c>
      <c r="CO207" s="59">
        <v>0</v>
      </c>
      <c r="CP207" s="59">
        <v>0</v>
      </c>
      <c r="CQ207" s="59">
        <v>0</v>
      </c>
      <c r="CR207" s="59">
        <v>0</v>
      </c>
      <c r="CS207" s="59">
        <v>0</v>
      </c>
      <c r="CT207" s="59">
        <v>0</v>
      </c>
      <c r="CU207" s="59">
        <v>0</v>
      </c>
      <c r="CV207" s="59">
        <v>0</v>
      </c>
      <c r="CW207" s="59">
        <v>0</v>
      </c>
      <c r="CX207" s="59">
        <v>0</v>
      </c>
      <c r="CY207" s="59">
        <v>0</v>
      </c>
      <c r="CZ207" s="59">
        <v>0</v>
      </c>
      <c r="DA207" s="59">
        <f t="shared" ref="DA207:DG207" si="565">+DB207-DB207/3</f>
        <v>0</v>
      </c>
      <c r="DB207" s="59">
        <f t="shared" si="565"/>
        <v>0</v>
      </c>
      <c r="DC207" s="59">
        <f t="shared" si="565"/>
        <v>0</v>
      </c>
      <c r="DD207" s="59">
        <f t="shared" si="565"/>
        <v>0</v>
      </c>
      <c r="DE207" s="59">
        <f t="shared" si="565"/>
        <v>0</v>
      </c>
      <c r="DF207" s="59">
        <f t="shared" si="565"/>
        <v>0</v>
      </c>
      <c r="DG207" s="59">
        <f t="shared" si="565"/>
        <v>0</v>
      </c>
      <c r="DH207" s="59">
        <f t="shared" si="535"/>
        <v>0</v>
      </c>
      <c r="DI207" s="59">
        <f t="shared" si="535"/>
        <v>0</v>
      </c>
      <c r="DJ207" s="59">
        <f t="shared" si="535"/>
        <v>0</v>
      </c>
      <c r="DK207" s="59">
        <f t="shared" si="535"/>
        <v>0</v>
      </c>
      <c r="DL207" s="59">
        <f t="shared" si="533"/>
        <v>0</v>
      </c>
      <c r="DM207" s="59">
        <f t="shared" si="533"/>
        <v>0</v>
      </c>
      <c r="DN207" s="59">
        <f t="shared" si="533"/>
        <v>0</v>
      </c>
      <c r="DO207" s="59">
        <f t="shared" si="533"/>
        <v>0</v>
      </c>
      <c r="DP207" s="59">
        <f t="shared" si="533"/>
        <v>0</v>
      </c>
      <c r="DQ207" s="59">
        <f t="shared" si="533"/>
        <v>0</v>
      </c>
      <c r="DR207" s="59">
        <f t="shared" si="533"/>
        <v>0</v>
      </c>
      <c r="DS207" s="59">
        <f t="shared" si="533"/>
        <v>0</v>
      </c>
      <c r="DT207" s="59">
        <f t="shared" si="533"/>
        <v>0</v>
      </c>
      <c r="DU207" s="59">
        <f t="shared" si="533"/>
        <v>0</v>
      </c>
      <c r="DV207" s="59">
        <f t="shared" si="533"/>
        <v>0</v>
      </c>
      <c r="DW207" s="59">
        <f t="shared" si="533"/>
        <v>0</v>
      </c>
      <c r="DX207" s="59">
        <f t="shared" si="533"/>
        <v>0</v>
      </c>
      <c r="DY207" s="59">
        <f t="shared" si="533"/>
        <v>0</v>
      </c>
      <c r="DZ207" s="59">
        <f t="shared" si="533"/>
        <v>0</v>
      </c>
      <c r="EA207" s="59">
        <f t="shared" si="533"/>
        <v>0</v>
      </c>
      <c r="EB207" s="59">
        <f t="shared" si="530"/>
        <v>0</v>
      </c>
      <c r="EC207" s="59">
        <f t="shared" si="530"/>
        <v>0</v>
      </c>
      <c r="ED207" s="59">
        <f t="shared" si="530"/>
        <v>0</v>
      </c>
      <c r="EE207" s="59">
        <f t="shared" si="530"/>
        <v>0</v>
      </c>
      <c r="EF207" s="59">
        <f t="shared" si="530"/>
        <v>0</v>
      </c>
      <c r="EG207" s="59">
        <f t="shared" si="530"/>
        <v>0</v>
      </c>
      <c r="EH207" s="20">
        <f>+BE207/'[1]total numbers'!BN207</f>
        <v>0</v>
      </c>
      <c r="EI207" s="20">
        <f>+BF207/'[1]total numbers'!BX207</f>
        <v>0</v>
      </c>
      <c r="EJ207" s="20">
        <f>+BG207/'[1]total numbers'!CH207</f>
        <v>0</v>
      </c>
      <c r="EK207" s="20">
        <f>+BH207/'[1]total numbers'!CR207</f>
        <v>0</v>
      </c>
      <c r="EL207" s="20">
        <f>+BI207/'[1]total numbers'!DB207</f>
        <v>0</v>
      </c>
      <c r="EM207" s="20">
        <f>+BJ207/'[1]total numbers'!DC207</f>
        <v>0</v>
      </c>
      <c r="EN207" s="20">
        <f>+BK207/'[1]total numbers'!DD207</f>
        <v>0</v>
      </c>
      <c r="EO207" s="20">
        <f>+BL207/'[1]total numbers'!DE207</f>
        <v>0</v>
      </c>
      <c r="EP207" s="20">
        <f>+BM207/'[1]total numbers'!DF207</f>
        <v>0</v>
      </c>
      <c r="EQ207" s="20">
        <f>+BN207/'[1]total numbers'!DG207</f>
        <v>0</v>
      </c>
      <c r="ER207" s="20">
        <f>+BO207/'[1]total numbers'!DH207</f>
        <v>0</v>
      </c>
      <c r="ES207" s="20">
        <f>+BP207/'[1]total numbers'!DI207</f>
        <v>0</v>
      </c>
      <c r="ET207" s="20">
        <f>+BQ207/'[1]total numbers'!DJ207</f>
        <v>0</v>
      </c>
      <c r="EU207" s="20">
        <f>+BR207/'[1]total numbers'!DK207</f>
        <v>0</v>
      </c>
      <c r="EV207" s="20">
        <f>+BS207/'[1]total numbers'!DL207</f>
        <v>0</v>
      </c>
      <c r="EW207" s="20">
        <f>+BT207/'[1]total numbers'!DM207</f>
        <v>0</v>
      </c>
      <c r="EX207" s="86">
        <f>+BU207/'[1]total numbers'!DN207</f>
        <v>0</v>
      </c>
      <c r="EY207" s="86">
        <f>+BV207/'[1]total numbers'!DO207</f>
        <v>0</v>
      </c>
      <c r="EZ207" s="86">
        <f>+BW207/'[1]total numbers'!DP207</f>
        <v>0</v>
      </c>
      <c r="FA207" s="86">
        <f>+BX207/'[1]total numbers'!DQ207</f>
        <v>0</v>
      </c>
      <c r="FB207" s="86">
        <f>+BY207/'[1]total numbers'!DR207</f>
        <v>0</v>
      </c>
      <c r="FC207" s="86">
        <f>+BZ207/'[1]total numbers'!DS207</f>
        <v>0</v>
      </c>
      <c r="FD207" s="86">
        <f>+CA207/'[1]total numbers'!DT207</f>
        <v>0</v>
      </c>
      <c r="FE207" s="86">
        <f>+CB207/'[1]total numbers'!DU207</f>
        <v>0</v>
      </c>
      <c r="FF207" s="86">
        <f>+CC207/'[1]total numbers'!DV207</f>
        <v>0</v>
      </c>
      <c r="FH207" s="54">
        <f t="shared" si="549"/>
        <v>-10000</v>
      </c>
      <c r="FI207" s="54">
        <f t="shared" si="550"/>
        <v>1960</v>
      </c>
      <c r="FJ207" s="65">
        <f t="shared" si="551"/>
        <v>7.4999999999999997E-2</v>
      </c>
      <c r="FK207" s="59">
        <f t="shared" si="552"/>
        <v>0</v>
      </c>
      <c r="FL207" s="54">
        <f t="shared" si="553"/>
        <v>0</v>
      </c>
      <c r="FM207" s="64">
        <v>0.33333333333333331</v>
      </c>
      <c r="FN207" s="59">
        <f t="shared" si="554"/>
        <v>-3.4811916252095831E-3</v>
      </c>
      <c r="FP207" s="6">
        <v>2</v>
      </c>
      <c r="FQ207" s="23" t="s">
        <v>380</v>
      </c>
      <c r="GF207" s="21"/>
      <c r="GG207" s="41">
        <f>IF([3]data!BE207&lt;=0, ,BE207/[3]data!BE207)</f>
        <v>0</v>
      </c>
      <c r="GH207" s="41">
        <f>IF([3]data!BF207&lt;=0, ,BF207/[3]data!BF207)</f>
        <v>0</v>
      </c>
      <c r="GI207" s="41">
        <f>IF([3]data!BG207&lt;=0, ,BG207/[3]data!BG207)</f>
        <v>0</v>
      </c>
      <c r="GJ207" s="41">
        <f>IF([3]data!BH207&lt;=0, ,BH207/[3]data!BH207)</f>
        <v>0</v>
      </c>
      <c r="GK207" s="41">
        <f>IF([3]data!BI207&lt;=0, ,BI207/[3]data!BI207)</f>
        <v>0</v>
      </c>
      <c r="GL207" s="41">
        <f>IF([3]data!BS207&lt;=0, ,BS207/[3]data!BS207)</f>
        <v>0</v>
      </c>
      <c r="HM207" s="17">
        <v>1</v>
      </c>
      <c r="HN207" s="128">
        <f t="shared" si="531"/>
        <v>1</v>
      </c>
      <c r="HO207" s="128">
        <f t="shared" si="531"/>
        <v>1</v>
      </c>
      <c r="HP207" s="128">
        <f t="shared" si="531"/>
        <v>1</v>
      </c>
      <c r="HQ207" s="128">
        <f t="shared" si="531"/>
        <v>1</v>
      </c>
      <c r="HR207" s="128">
        <f t="shared" si="531"/>
        <v>1</v>
      </c>
      <c r="HS207" s="128">
        <f t="shared" si="531"/>
        <v>1</v>
      </c>
      <c r="HT207" s="128">
        <f t="shared" si="531"/>
        <v>1</v>
      </c>
      <c r="HU207" s="128">
        <f t="shared" si="531"/>
        <v>1</v>
      </c>
      <c r="HV207" s="128">
        <f t="shared" si="531"/>
        <v>1</v>
      </c>
      <c r="HW207" s="128">
        <f t="shared" si="531"/>
        <v>1</v>
      </c>
      <c r="HX207" s="128">
        <f t="shared" si="531"/>
        <v>1</v>
      </c>
      <c r="HY207" s="128">
        <f t="shared" si="531"/>
        <v>1</v>
      </c>
      <c r="HZ207" s="128">
        <f t="shared" si="531"/>
        <v>1</v>
      </c>
      <c r="IA207" s="128">
        <f t="shared" si="531"/>
        <v>1</v>
      </c>
      <c r="IB207" s="128">
        <f t="shared" si="531"/>
        <v>1</v>
      </c>
      <c r="IC207" s="128">
        <f t="shared" ref="IC207:IR222" si="566">+$HM207+(IC$3-$HM$3)*(($KL207-$HM207)/($KL$3-$HM$3))</f>
        <v>1</v>
      </c>
      <c r="ID207" s="128">
        <f t="shared" si="566"/>
        <v>1</v>
      </c>
      <c r="IE207" s="128">
        <f t="shared" si="566"/>
        <v>1</v>
      </c>
      <c r="IF207" s="128">
        <f t="shared" si="566"/>
        <v>1</v>
      </c>
      <c r="IG207" s="128">
        <f t="shared" si="566"/>
        <v>1</v>
      </c>
      <c r="IH207" s="128">
        <f t="shared" si="566"/>
        <v>1</v>
      </c>
      <c r="II207" s="128">
        <f t="shared" si="566"/>
        <v>1</v>
      </c>
      <c r="IJ207" s="128">
        <f t="shared" si="566"/>
        <v>1</v>
      </c>
      <c r="IK207" s="128">
        <f t="shared" si="566"/>
        <v>1</v>
      </c>
      <c r="IL207" s="128">
        <f t="shared" si="566"/>
        <v>1</v>
      </c>
      <c r="IM207" s="128">
        <f t="shared" si="566"/>
        <v>1</v>
      </c>
      <c r="IN207" s="128">
        <f t="shared" si="566"/>
        <v>1</v>
      </c>
      <c r="IO207" s="128">
        <f t="shared" si="566"/>
        <v>1</v>
      </c>
      <c r="IP207" s="128">
        <f t="shared" si="566"/>
        <v>1</v>
      </c>
      <c r="IQ207" s="128">
        <f t="shared" si="566"/>
        <v>1</v>
      </c>
      <c r="IR207" s="128">
        <f t="shared" si="566"/>
        <v>1</v>
      </c>
      <c r="IS207" s="128">
        <f t="shared" si="564"/>
        <v>1</v>
      </c>
      <c r="IT207" s="128">
        <f t="shared" si="564"/>
        <v>1</v>
      </c>
      <c r="IU207" s="128">
        <f t="shared" si="564"/>
        <v>1</v>
      </c>
      <c r="IV207" s="128">
        <f t="shared" si="564"/>
        <v>1</v>
      </c>
      <c r="IW207" s="128">
        <f t="shared" si="564"/>
        <v>1</v>
      </c>
      <c r="IX207" s="128">
        <f t="shared" si="564"/>
        <v>1</v>
      </c>
      <c r="IY207" s="128">
        <f t="shared" si="564"/>
        <v>1</v>
      </c>
      <c r="IZ207" s="128">
        <f t="shared" si="564"/>
        <v>1</v>
      </c>
      <c r="JA207" s="128">
        <f t="shared" si="564"/>
        <v>1</v>
      </c>
      <c r="JB207" s="128">
        <f t="shared" si="564"/>
        <v>1</v>
      </c>
      <c r="JC207" s="128">
        <f t="shared" si="564"/>
        <v>1</v>
      </c>
      <c r="JD207" s="128">
        <f t="shared" si="564"/>
        <v>1</v>
      </c>
      <c r="JE207" s="128">
        <f t="shared" si="564"/>
        <v>1</v>
      </c>
      <c r="JF207" s="128">
        <f t="shared" si="564"/>
        <v>1</v>
      </c>
      <c r="JG207" s="128">
        <f t="shared" si="564"/>
        <v>1</v>
      </c>
      <c r="JH207" s="128">
        <f t="shared" si="564"/>
        <v>1</v>
      </c>
      <c r="JI207" s="128">
        <f t="shared" si="562"/>
        <v>1</v>
      </c>
      <c r="JJ207" s="128">
        <f t="shared" si="562"/>
        <v>1</v>
      </c>
      <c r="JK207" s="128">
        <f t="shared" si="562"/>
        <v>1</v>
      </c>
      <c r="JL207" s="128">
        <f t="shared" si="562"/>
        <v>1</v>
      </c>
      <c r="JM207" s="128">
        <f t="shared" si="562"/>
        <v>1</v>
      </c>
      <c r="JN207" s="128">
        <f t="shared" si="562"/>
        <v>1</v>
      </c>
      <c r="JO207" s="128">
        <f t="shared" si="562"/>
        <v>1</v>
      </c>
      <c r="JP207" s="128">
        <f t="shared" si="562"/>
        <v>1</v>
      </c>
      <c r="JQ207" s="128">
        <f t="shared" si="562"/>
        <v>1</v>
      </c>
      <c r="JR207" s="128">
        <f t="shared" si="562"/>
        <v>1</v>
      </c>
      <c r="JS207" s="128">
        <f t="shared" si="562"/>
        <v>1</v>
      </c>
      <c r="JT207" s="128">
        <f t="shared" si="562"/>
        <v>1</v>
      </c>
      <c r="JU207" s="128">
        <f t="shared" si="562"/>
        <v>1</v>
      </c>
      <c r="JV207" s="128">
        <f t="shared" si="562"/>
        <v>1</v>
      </c>
      <c r="JW207" s="128">
        <f t="shared" si="562"/>
        <v>1</v>
      </c>
      <c r="JX207" s="128">
        <f t="shared" si="509"/>
        <v>1</v>
      </c>
      <c r="JY207" s="128">
        <f t="shared" si="509"/>
        <v>1</v>
      </c>
      <c r="JZ207" s="128">
        <f t="shared" si="509"/>
        <v>1</v>
      </c>
      <c r="KA207" s="128">
        <f t="shared" si="558"/>
        <v>1</v>
      </c>
      <c r="KB207" s="128">
        <f t="shared" si="558"/>
        <v>1</v>
      </c>
      <c r="KC207" s="128">
        <f t="shared" si="558"/>
        <v>1</v>
      </c>
      <c r="KD207" s="128">
        <f t="shared" si="558"/>
        <v>1</v>
      </c>
      <c r="KE207" s="128">
        <f t="shared" si="558"/>
        <v>1</v>
      </c>
      <c r="KF207" s="128">
        <f t="shared" si="558"/>
        <v>1</v>
      </c>
      <c r="KG207" s="128">
        <f t="shared" si="558"/>
        <v>1</v>
      </c>
      <c r="KH207" s="128">
        <f t="shared" si="558"/>
        <v>1</v>
      </c>
      <c r="KI207" s="128">
        <f t="shared" si="558"/>
        <v>1</v>
      </c>
      <c r="KJ207" s="128">
        <f t="shared" si="558"/>
        <v>1</v>
      </c>
      <c r="KK207" s="128">
        <f t="shared" si="558"/>
        <v>1</v>
      </c>
      <c r="KL207" s="17">
        <v>1</v>
      </c>
    </row>
    <row r="208" spans="1:300" x14ac:dyDescent="0.2">
      <c r="A208" s="6">
        <v>17</v>
      </c>
      <c r="B208" s="14">
        <v>760</v>
      </c>
      <c r="C208" s="76" t="s">
        <v>247</v>
      </c>
      <c r="D208" s="11">
        <v>0</v>
      </c>
      <c r="E208" s="11">
        <v>0</v>
      </c>
      <c r="F208" s="11">
        <f>+'[1]total numbers'!F208*CI208</f>
        <v>0</v>
      </c>
      <c r="G208" s="11">
        <f>+'[1]total numbers'!G208*CJ208</f>
        <v>0</v>
      </c>
      <c r="H208" s="11">
        <f>+'[1]total numbers'!H208*CK208</f>
        <v>0</v>
      </c>
      <c r="I208" s="11">
        <f>+'[1]total numbers'!I208*CL208</f>
        <v>0</v>
      </c>
      <c r="J208" s="11">
        <f>+'[1]total numbers'!J208*CM208</f>
        <v>0</v>
      </c>
      <c r="K208" s="11">
        <f>+'[1]total numbers'!K208*CN208</f>
        <v>0</v>
      </c>
      <c r="L208" s="11">
        <f>+'[1]total numbers'!L208*CO208</f>
        <v>0</v>
      </c>
      <c r="M208" s="11">
        <f>+'[1]total numbers'!M208*CP208</f>
        <v>0</v>
      </c>
      <c r="N208" s="11">
        <f>+'[1]total numbers'!N208*CQ208</f>
        <v>0</v>
      </c>
      <c r="O208" s="11">
        <f>+'[1]total numbers'!O208*CR208</f>
        <v>0</v>
      </c>
      <c r="P208" s="11">
        <f>+'[1]total numbers'!P208*CS208</f>
        <v>0</v>
      </c>
      <c r="Q208" s="11">
        <f>+'[1]total numbers'!Q208*CT208</f>
        <v>0</v>
      </c>
      <c r="R208" s="11">
        <f>+'[1]total numbers'!R208*CU208</f>
        <v>0</v>
      </c>
      <c r="S208" s="11">
        <f>+'[1]total numbers'!S208*CV208</f>
        <v>0</v>
      </c>
      <c r="T208" s="11">
        <f>+'[1]total numbers'!T208*CW208</f>
        <v>0</v>
      </c>
      <c r="U208" s="11">
        <f>+'[1]total numbers'!U208*CX208</f>
        <v>0</v>
      </c>
      <c r="V208" s="11">
        <f>+'[1]total numbers'!V208*CY208</f>
        <v>0</v>
      </c>
      <c r="W208" s="11">
        <f>+'[1]total numbers'!W208*CZ208</f>
        <v>0</v>
      </c>
      <c r="X208" s="11">
        <f>+'[1]total numbers'!X208*DA208</f>
        <v>0</v>
      </c>
      <c r="Y208" s="11">
        <f>+'[1]total numbers'!Y208*DB208</f>
        <v>0</v>
      </c>
      <c r="Z208" s="11">
        <f>+'[1]total numbers'!Z208*DC208</f>
        <v>0</v>
      </c>
      <c r="AA208" s="11">
        <f>+'[1]total numbers'!AA208*DD208</f>
        <v>0</v>
      </c>
      <c r="AB208" s="11">
        <f>+'[1]total numbers'!AB208*DE208</f>
        <v>0</v>
      </c>
      <c r="AC208" s="11">
        <f>+'[1]total numbers'!AC208*DF208</f>
        <v>0</v>
      </c>
      <c r="AD208" s="11">
        <f>+'[1]total numbers'!AD208*DG208</f>
        <v>0</v>
      </c>
      <c r="AE208" s="11">
        <f>+'[1]total numbers'!AE208*DH208</f>
        <v>0</v>
      </c>
      <c r="AF208" s="11">
        <f>+'[1]total numbers'!AF208*DI208</f>
        <v>0</v>
      </c>
      <c r="AG208" s="11">
        <f>+'[1]total numbers'!AG208*DJ208</f>
        <v>0</v>
      </c>
      <c r="AH208" s="11">
        <f>+'[1]total numbers'!AH208*DK208</f>
        <v>0</v>
      </c>
      <c r="AI208" s="11">
        <f>+'[1]total numbers'!AI208*DL208</f>
        <v>0</v>
      </c>
      <c r="AJ208" s="11">
        <f>+'[1]total numbers'!AJ208*DM208</f>
        <v>0</v>
      </c>
      <c r="AK208" s="11">
        <f>+'[1]total numbers'!AK208*DN208</f>
        <v>0</v>
      </c>
      <c r="AL208" s="11">
        <f>+'[1]total numbers'!AL208*DO208</f>
        <v>0</v>
      </c>
      <c r="AM208" s="11">
        <f>+'[1]total numbers'!AM208*DP208</f>
        <v>0</v>
      </c>
      <c r="AN208" s="11">
        <f>+'[1]total numbers'!AN208*DQ208</f>
        <v>0</v>
      </c>
      <c r="AO208" s="11">
        <f>+'[1]total numbers'!AO208*DR208</f>
        <v>0</v>
      </c>
      <c r="AP208" s="11">
        <f>+'[1]total numbers'!AP208*DS208</f>
        <v>0</v>
      </c>
      <c r="AQ208" s="11">
        <f>+'[1]total numbers'!AQ208*DT208</f>
        <v>0</v>
      </c>
      <c r="AR208" s="11">
        <f>+'[1]total numbers'!AR208*DU208</f>
        <v>0</v>
      </c>
      <c r="AS208" s="11">
        <f>+'[1]total numbers'!AS208*DV208</f>
        <v>0</v>
      </c>
      <c r="AT208" s="11">
        <f>+'[1]total numbers'!AT208*DW208</f>
        <v>0</v>
      </c>
      <c r="AU208" s="11">
        <f>+'[1]total numbers'!AU208*DX208</f>
        <v>0</v>
      </c>
      <c r="AV208" s="11">
        <f>+'[1]total numbers'!AV208*DY208</f>
        <v>0</v>
      </c>
      <c r="AW208" s="11">
        <f>+'[1]total numbers'!AW208*DZ208</f>
        <v>0</v>
      </c>
      <c r="AX208" s="11">
        <f>+'[1]total numbers'!AX208*EA208</f>
        <v>0</v>
      </c>
      <c r="AY208" s="11">
        <f>+'[1]total numbers'!AY208*EB208</f>
        <v>0</v>
      </c>
      <c r="AZ208" s="11">
        <f>+'[1]total numbers'!AZ208*EC208</f>
        <v>0</v>
      </c>
      <c r="BA208" s="11">
        <f>+'[1]total numbers'!BA208*ED208</f>
        <v>0</v>
      </c>
      <c r="BB208" s="11">
        <f>+'[1]total numbers'!BB208*EE208</f>
        <v>0</v>
      </c>
      <c r="BC208" s="11">
        <f>+'[1]total numbers'!BC208*EF208</f>
        <v>0</v>
      </c>
      <c r="BD208" s="11">
        <f>+'[1]total numbers'!BD208*EG208</f>
        <v>0</v>
      </c>
      <c r="BE208" s="123">
        <f>+[2]faostat2014_rice!B195</f>
        <v>0.2</v>
      </c>
      <c r="BF208" s="19">
        <f>+[2]faostat2014_rice!C195</f>
        <v>0.65600000000000003</v>
      </c>
      <c r="BG208" s="19">
        <f>+[2]faostat2014_rice!D195</f>
        <v>0.02</v>
      </c>
      <c r="BH208" s="19">
        <f>+[2]faostat2014_rice!E195</f>
        <v>2.1000000000000001E-2</v>
      </c>
      <c r="BI208" s="19">
        <f>+[2]faostat2014_rice!F195</f>
        <v>0</v>
      </c>
      <c r="BJ208" s="19">
        <f>+[2]faostat2014_rice!G195</f>
        <v>0</v>
      </c>
      <c r="BK208" s="19">
        <f>+[2]faostat2014_rice!H195</f>
        <v>0</v>
      </c>
      <c r="BL208" s="19">
        <f>+[2]faostat2014_rice!I195</f>
        <v>0</v>
      </c>
      <c r="BM208" s="19">
        <f>+[2]faostat2014_rice!J195</f>
        <v>0</v>
      </c>
      <c r="BN208" s="19">
        <f>+[2]faostat2014_rice!K195</f>
        <v>0</v>
      </c>
      <c r="BO208" s="19">
        <f>+[2]faostat2014_rice!L195</f>
        <v>0</v>
      </c>
      <c r="BP208" s="19">
        <f>+[2]faostat2014_rice!M195</f>
        <v>0</v>
      </c>
      <c r="BQ208" s="19">
        <f>+[2]faostat2014_rice!N195</f>
        <v>0</v>
      </c>
      <c r="BR208" s="19">
        <f>+[2]faostat2014_rice!O195</f>
        <v>0</v>
      </c>
      <c r="BS208" s="19">
        <f>+[2]faostat2014_rice!P195</f>
        <v>0</v>
      </c>
      <c r="BT208" s="19">
        <f>+[2]faostat2014_rice!Q195</f>
        <v>0</v>
      </c>
      <c r="BU208" s="82">
        <f t="shared" si="539"/>
        <v>0</v>
      </c>
      <c r="BV208" s="82">
        <f t="shared" si="540"/>
        <v>0</v>
      </c>
      <c r="BW208" s="82">
        <f t="shared" si="541"/>
        <v>0</v>
      </c>
      <c r="BX208" s="82">
        <f t="shared" si="542"/>
        <v>0</v>
      </c>
      <c r="BY208" s="82">
        <f t="shared" si="543"/>
        <v>0</v>
      </c>
      <c r="BZ208" s="82">
        <f t="shared" si="544"/>
        <v>0</v>
      </c>
      <c r="CA208" s="82">
        <f t="shared" si="545"/>
        <v>0</v>
      </c>
      <c r="CB208" s="82">
        <f t="shared" si="546"/>
        <v>0</v>
      </c>
      <c r="CC208" s="82">
        <f t="shared" si="547"/>
        <v>0</v>
      </c>
      <c r="CD208" s="31"/>
      <c r="CE208" s="15">
        <f t="shared" si="438"/>
        <v>-0.65600000000000003</v>
      </c>
      <c r="CG208" s="59">
        <v>0</v>
      </c>
      <c r="CH208" s="59">
        <v>0</v>
      </c>
      <c r="CI208" s="59">
        <v>0</v>
      </c>
      <c r="CJ208" s="59">
        <v>0</v>
      </c>
      <c r="CK208" s="59">
        <v>0</v>
      </c>
      <c r="CL208" s="59">
        <v>0</v>
      </c>
      <c r="CM208" s="59">
        <v>0</v>
      </c>
      <c r="CN208" s="59">
        <v>0</v>
      </c>
      <c r="CO208" s="59">
        <v>0</v>
      </c>
      <c r="CP208" s="59">
        <v>0</v>
      </c>
      <c r="CQ208" s="59">
        <v>0</v>
      </c>
      <c r="CR208" s="59">
        <v>0</v>
      </c>
      <c r="CS208" s="59">
        <v>0</v>
      </c>
      <c r="CT208" s="59">
        <v>0</v>
      </c>
      <c r="CU208" s="59">
        <v>0</v>
      </c>
      <c r="CV208" s="59">
        <v>0</v>
      </c>
      <c r="CW208" s="59">
        <v>0</v>
      </c>
      <c r="CX208" s="59">
        <v>0</v>
      </c>
      <c r="CY208" s="59">
        <v>0</v>
      </c>
      <c r="CZ208" s="59">
        <v>0</v>
      </c>
      <c r="DA208" s="59">
        <v>0</v>
      </c>
      <c r="DB208" s="59">
        <v>0</v>
      </c>
      <c r="DC208" s="59">
        <v>0</v>
      </c>
      <c r="DD208" s="59">
        <v>0</v>
      </c>
      <c r="DE208" s="59">
        <v>0</v>
      </c>
      <c r="DF208" s="59">
        <v>0</v>
      </c>
      <c r="DG208" s="59">
        <v>0</v>
      </c>
      <c r="DH208" s="59">
        <v>0</v>
      </c>
      <c r="DI208" s="59">
        <v>0</v>
      </c>
      <c r="DJ208" s="59">
        <v>0</v>
      </c>
      <c r="DK208" s="59">
        <v>0</v>
      </c>
      <c r="DL208" s="59">
        <v>0</v>
      </c>
      <c r="DM208" s="59">
        <v>0</v>
      </c>
      <c r="DN208" s="59">
        <v>0</v>
      </c>
      <c r="DO208" s="59">
        <v>0</v>
      </c>
      <c r="DP208" s="59">
        <v>0</v>
      </c>
      <c r="DQ208" s="59">
        <v>0</v>
      </c>
      <c r="DR208" s="59">
        <v>0</v>
      </c>
      <c r="DS208" s="59">
        <v>0</v>
      </c>
      <c r="DT208" s="59">
        <v>0</v>
      </c>
      <c r="DU208" s="59">
        <v>0</v>
      </c>
      <c r="DV208" s="59">
        <v>0</v>
      </c>
      <c r="DW208" s="59">
        <v>0</v>
      </c>
      <c r="DX208" s="59">
        <v>0</v>
      </c>
      <c r="DY208" s="59">
        <v>0</v>
      </c>
      <c r="DZ208" s="59">
        <v>0</v>
      </c>
      <c r="EA208" s="59">
        <v>0</v>
      </c>
      <c r="EB208" s="59">
        <v>0</v>
      </c>
      <c r="EC208" s="59">
        <v>0</v>
      </c>
      <c r="ED208" s="59">
        <v>0</v>
      </c>
      <c r="EE208" s="59">
        <v>0</v>
      </c>
      <c r="EF208" s="59">
        <v>0</v>
      </c>
      <c r="EG208" s="59">
        <v>0</v>
      </c>
      <c r="EH208" s="20">
        <f>+BE208/'[1]total numbers'!BN208</f>
        <v>4.3282866953228109E-5</v>
      </c>
      <c r="EI208" s="20">
        <f>+BF208/'[1]total numbers'!BX208</f>
        <v>1.029665672578873E-4</v>
      </c>
      <c r="EJ208" s="20">
        <f>+BG208/'[1]total numbers'!CH208</f>
        <v>2.2293206268002459E-6</v>
      </c>
      <c r="EK208" s="20">
        <f>+BH208/'[1]total numbers'!CR208</f>
        <v>1.6508239970065059E-6</v>
      </c>
      <c r="EL208" s="20">
        <f>+BI208/'[1]total numbers'!DB208</f>
        <v>0</v>
      </c>
      <c r="EM208" s="20">
        <f>+BJ208/'[1]total numbers'!DC208</f>
        <v>0</v>
      </c>
      <c r="EN208" s="20">
        <f>+BK208/'[1]total numbers'!DD208</f>
        <v>0</v>
      </c>
      <c r="EO208" s="20">
        <f>+BL208/'[1]total numbers'!DE208</f>
        <v>0</v>
      </c>
      <c r="EP208" s="20">
        <f>+BM208/'[1]total numbers'!DF208</f>
        <v>0</v>
      </c>
      <c r="EQ208" s="20">
        <f>+BN208/'[1]total numbers'!DG208</f>
        <v>0</v>
      </c>
      <c r="ER208" s="20">
        <f>+BO208/'[1]total numbers'!DH208</f>
        <v>0</v>
      </c>
      <c r="ES208" s="20">
        <f>+BP208/'[1]total numbers'!DI208</f>
        <v>0</v>
      </c>
      <c r="ET208" s="20">
        <f>+BQ208/'[1]total numbers'!DJ208</f>
        <v>0</v>
      </c>
      <c r="EU208" s="20">
        <f>+BR208/'[1]total numbers'!DK208</f>
        <v>0</v>
      </c>
      <c r="EV208" s="20">
        <f>+BS208/'[1]total numbers'!DL208</f>
        <v>0</v>
      </c>
      <c r="EW208" s="20">
        <f>+BT208/'[1]total numbers'!DM208</f>
        <v>0</v>
      </c>
      <c r="EX208" s="86">
        <f>+BU208/'[1]total numbers'!DN208</f>
        <v>0</v>
      </c>
      <c r="EY208" s="86">
        <f>+BV208/'[1]total numbers'!DO208</f>
        <v>0</v>
      </c>
      <c r="EZ208" s="86">
        <f>+BW208/'[1]total numbers'!DP208</f>
        <v>0</v>
      </c>
      <c r="FA208" s="86">
        <f>+BX208/'[1]total numbers'!DQ208</f>
        <v>0</v>
      </c>
      <c r="FB208" s="86">
        <f>+BY208/'[1]total numbers'!DR208</f>
        <v>0</v>
      </c>
      <c r="FC208" s="86">
        <f>+BZ208/'[1]total numbers'!DS208</f>
        <v>0</v>
      </c>
      <c r="FD208" s="86">
        <f>+CA208/'[1]total numbers'!DT208</f>
        <v>0</v>
      </c>
      <c r="FE208" s="86">
        <f>+CB208/'[1]total numbers'!DU208</f>
        <v>0</v>
      </c>
      <c r="FF208" s="86">
        <f>+CC208/'[1]total numbers'!DV208</f>
        <v>0</v>
      </c>
      <c r="FH208" s="54">
        <f t="shared" si="549"/>
        <v>-10000</v>
      </c>
      <c r="FI208" s="54">
        <f t="shared" si="550"/>
        <v>1960</v>
      </c>
      <c r="FJ208" s="65">
        <f t="shared" si="551"/>
        <v>7.4999999999999997E-2</v>
      </c>
      <c r="FK208" s="59">
        <f t="shared" si="552"/>
        <v>4.3282866953228109E-5</v>
      </c>
      <c r="FL208" s="54">
        <f t="shared" si="553"/>
        <v>1960.0000022987697</v>
      </c>
      <c r="FM208" s="64">
        <v>0.33333333333333331</v>
      </c>
      <c r="FN208" s="59">
        <f t="shared" si="554"/>
        <v>-3.2795747708912241E-3</v>
      </c>
      <c r="FP208" s="6">
        <v>3</v>
      </c>
      <c r="FQ208" s="23" t="s">
        <v>381</v>
      </c>
      <c r="GF208" s="21"/>
      <c r="GG208" s="41">
        <f>IF([3]data!BE208&lt;=0, ,BE208/[3]data!BE208)</f>
        <v>3.8033905093529178E-4</v>
      </c>
      <c r="GH208" s="41">
        <f>IF([3]data!BF208&lt;=0, ,BF208/[3]data!BF208)</f>
        <v>1.5434850212501295E-3</v>
      </c>
      <c r="GI208" s="41">
        <f>IF([3]data!BG208&lt;=0, ,BG208/[3]data!BG208)</f>
        <v>3.9374617889033917E-5</v>
      </c>
      <c r="GJ208" s="41">
        <f>IF([3]data!BH208&lt;=0, ,BH208/[3]data!BH208)</f>
        <v>3.2155937942711034E-5</v>
      </c>
      <c r="GK208" s="41">
        <f>IF([3]data!BI208&lt;=0, ,BI208/[3]data!BI208)</f>
        <v>0</v>
      </c>
      <c r="GL208" s="41">
        <f>IF([3]data!BS208&lt;=0, ,BS208/[3]data!BS208)</f>
        <v>0</v>
      </c>
      <c r="HM208" s="17">
        <v>1</v>
      </c>
      <c r="HN208" s="128">
        <f t="shared" ref="HN208:IC223" si="567">+$HM208+(HN$3-$HM$3)*(($KL208-$HM208)/($KL$3-$HM$3))</f>
        <v>1</v>
      </c>
      <c r="HO208" s="128">
        <f t="shared" si="567"/>
        <v>1</v>
      </c>
      <c r="HP208" s="128">
        <f t="shared" si="567"/>
        <v>1</v>
      </c>
      <c r="HQ208" s="128">
        <f t="shared" si="567"/>
        <v>1</v>
      </c>
      <c r="HR208" s="128">
        <f t="shared" si="567"/>
        <v>1</v>
      </c>
      <c r="HS208" s="128">
        <f t="shared" si="567"/>
        <v>1</v>
      </c>
      <c r="HT208" s="128">
        <f t="shared" si="567"/>
        <v>1</v>
      </c>
      <c r="HU208" s="128">
        <f t="shared" si="567"/>
        <v>1</v>
      </c>
      <c r="HV208" s="128">
        <f t="shared" si="567"/>
        <v>1</v>
      </c>
      <c r="HW208" s="128">
        <f t="shared" si="567"/>
        <v>1</v>
      </c>
      <c r="HX208" s="128">
        <f t="shared" si="567"/>
        <v>1</v>
      </c>
      <c r="HY208" s="128">
        <f t="shared" si="567"/>
        <v>1</v>
      </c>
      <c r="HZ208" s="128">
        <f t="shared" si="567"/>
        <v>1</v>
      </c>
      <c r="IA208" s="128">
        <f t="shared" si="567"/>
        <v>1</v>
      </c>
      <c r="IB208" s="128">
        <f t="shared" si="567"/>
        <v>1</v>
      </c>
      <c r="IC208" s="128">
        <f t="shared" si="567"/>
        <v>1</v>
      </c>
      <c r="ID208" s="128">
        <f t="shared" si="566"/>
        <v>1</v>
      </c>
      <c r="IE208" s="128">
        <f t="shared" si="566"/>
        <v>1</v>
      </c>
      <c r="IF208" s="128">
        <f t="shared" si="566"/>
        <v>1</v>
      </c>
      <c r="IG208" s="128">
        <f t="shared" si="566"/>
        <v>1</v>
      </c>
      <c r="IH208" s="128">
        <f t="shared" si="566"/>
        <v>1</v>
      </c>
      <c r="II208" s="128">
        <f t="shared" si="566"/>
        <v>1</v>
      </c>
      <c r="IJ208" s="128">
        <f t="shared" si="566"/>
        <v>1</v>
      </c>
      <c r="IK208" s="128">
        <f t="shared" si="566"/>
        <v>1</v>
      </c>
      <c r="IL208" s="128">
        <f t="shared" si="566"/>
        <v>1</v>
      </c>
      <c r="IM208" s="128">
        <f t="shared" si="566"/>
        <v>1</v>
      </c>
      <c r="IN208" s="128">
        <f t="shared" si="566"/>
        <v>1</v>
      </c>
      <c r="IO208" s="128">
        <f t="shared" si="566"/>
        <v>1</v>
      </c>
      <c r="IP208" s="128">
        <f t="shared" si="566"/>
        <v>1</v>
      </c>
      <c r="IQ208" s="128">
        <f t="shared" si="566"/>
        <v>1</v>
      </c>
      <c r="IR208" s="128">
        <f t="shared" si="566"/>
        <v>1</v>
      </c>
      <c r="IS208" s="128">
        <f t="shared" si="564"/>
        <v>1</v>
      </c>
      <c r="IT208" s="128">
        <f t="shared" si="564"/>
        <v>1</v>
      </c>
      <c r="IU208" s="128">
        <f t="shared" si="564"/>
        <v>1</v>
      </c>
      <c r="IV208" s="128">
        <f t="shared" si="564"/>
        <v>1</v>
      </c>
      <c r="IW208" s="128">
        <f t="shared" si="564"/>
        <v>1</v>
      </c>
      <c r="IX208" s="128">
        <f t="shared" si="564"/>
        <v>1</v>
      </c>
      <c r="IY208" s="128">
        <f t="shared" si="564"/>
        <v>1</v>
      </c>
      <c r="IZ208" s="128">
        <f t="shared" si="564"/>
        <v>1</v>
      </c>
      <c r="JA208" s="128">
        <f t="shared" si="564"/>
        <v>1</v>
      </c>
      <c r="JB208" s="128">
        <f t="shared" si="564"/>
        <v>1</v>
      </c>
      <c r="JC208" s="128">
        <f t="shared" si="564"/>
        <v>1</v>
      </c>
      <c r="JD208" s="128">
        <f t="shared" si="564"/>
        <v>1</v>
      </c>
      <c r="JE208" s="128">
        <f t="shared" si="564"/>
        <v>1</v>
      </c>
      <c r="JF208" s="128">
        <f t="shared" si="564"/>
        <v>1</v>
      </c>
      <c r="JG208" s="128">
        <f t="shared" si="564"/>
        <v>1</v>
      </c>
      <c r="JH208" s="128">
        <f t="shared" si="564"/>
        <v>1</v>
      </c>
      <c r="JI208" s="128">
        <f t="shared" si="562"/>
        <v>1</v>
      </c>
      <c r="JJ208" s="128">
        <f t="shared" si="562"/>
        <v>1</v>
      </c>
      <c r="JK208" s="128">
        <f t="shared" si="562"/>
        <v>1</v>
      </c>
      <c r="JL208" s="128">
        <f t="shared" si="562"/>
        <v>1</v>
      </c>
      <c r="JM208" s="128">
        <f t="shared" si="562"/>
        <v>1</v>
      </c>
      <c r="JN208" s="128">
        <f t="shared" si="562"/>
        <v>1</v>
      </c>
      <c r="JO208" s="128">
        <f t="shared" si="562"/>
        <v>1</v>
      </c>
      <c r="JP208" s="128">
        <f t="shared" si="562"/>
        <v>1</v>
      </c>
      <c r="JQ208" s="128">
        <f t="shared" si="562"/>
        <v>1</v>
      </c>
      <c r="JR208" s="128">
        <f t="shared" si="562"/>
        <v>1</v>
      </c>
      <c r="JS208" s="128">
        <f t="shared" si="562"/>
        <v>1</v>
      </c>
      <c r="JT208" s="128">
        <f t="shared" si="562"/>
        <v>1</v>
      </c>
      <c r="JU208" s="128">
        <f t="shared" si="562"/>
        <v>1</v>
      </c>
      <c r="JV208" s="128">
        <f t="shared" si="562"/>
        <v>1</v>
      </c>
      <c r="JW208" s="128">
        <f t="shared" si="562"/>
        <v>1</v>
      </c>
      <c r="JX208" s="128">
        <f t="shared" si="509"/>
        <v>1</v>
      </c>
      <c r="JY208" s="128">
        <f t="shared" si="509"/>
        <v>1</v>
      </c>
      <c r="JZ208" s="128">
        <f t="shared" si="509"/>
        <v>1</v>
      </c>
      <c r="KA208" s="128">
        <f t="shared" si="558"/>
        <v>1</v>
      </c>
      <c r="KB208" s="128">
        <f t="shared" si="558"/>
        <v>1</v>
      </c>
      <c r="KC208" s="128">
        <f t="shared" si="558"/>
        <v>1</v>
      </c>
      <c r="KD208" s="128">
        <f t="shared" si="558"/>
        <v>1</v>
      </c>
      <c r="KE208" s="128">
        <f t="shared" si="558"/>
        <v>1</v>
      </c>
      <c r="KF208" s="128">
        <f t="shared" si="558"/>
        <v>1</v>
      </c>
      <c r="KG208" s="128">
        <f t="shared" si="558"/>
        <v>1</v>
      </c>
      <c r="KH208" s="128">
        <f t="shared" si="558"/>
        <v>1</v>
      </c>
      <c r="KI208" s="128">
        <f t="shared" si="558"/>
        <v>1</v>
      </c>
      <c r="KJ208" s="128">
        <f t="shared" si="558"/>
        <v>1</v>
      </c>
      <c r="KK208" s="128">
        <f t="shared" si="558"/>
        <v>1</v>
      </c>
      <c r="KL208" s="17">
        <v>1</v>
      </c>
    </row>
    <row r="209" spans="1:298" x14ac:dyDescent="0.2">
      <c r="A209" s="6">
        <v>15</v>
      </c>
      <c r="B209" s="14">
        <v>762</v>
      </c>
      <c r="C209" s="76" t="s">
        <v>248</v>
      </c>
      <c r="D209" s="11">
        <v>0</v>
      </c>
      <c r="E209" s="11">
        <v>0</v>
      </c>
      <c r="F209" s="11">
        <f>+'[1]total numbers'!F209*CI209</f>
        <v>2.7829516090695862E-5</v>
      </c>
      <c r="G209" s="11">
        <f>+'[1]total numbers'!G209*CJ209</f>
        <v>4.8701653158717765E-5</v>
      </c>
      <c r="H209" s="11">
        <f>+'[1]total numbers'!H209*CK209</f>
        <v>8.5227893027756089E-5</v>
      </c>
      <c r="I209" s="11">
        <f>+'[1]total numbers'!I209*CL209</f>
        <v>1.491488127985732E-4</v>
      </c>
      <c r="J209" s="11">
        <f>+'[1]total numbers'!J209*CM209</f>
        <v>2.6101042239750304E-4</v>
      </c>
      <c r="K209" s="11">
        <f>+'[1]total numbers'!K209*CN209</f>
        <v>4.5676823919563029E-4</v>
      </c>
      <c r="L209" s="11">
        <f>+'[1]total numbers'!L209*CO209</f>
        <v>7.9934441859235317E-4</v>
      </c>
      <c r="M209" s="11">
        <f>+'[1]total numbers'!M209*CP209</f>
        <v>1.3988527325366183E-3</v>
      </c>
      <c r="N209" s="11">
        <f>+'[1]total numbers'!N209*CQ209</f>
        <v>2.4479922819390819E-3</v>
      </c>
      <c r="O209" s="11">
        <f>+'[1]total numbers'!O209*CR209</f>
        <v>3.9342733102592396E-3</v>
      </c>
      <c r="P209" s="11">
        <f>+'[1]total numbers'!P209*CS209</f>
        <v>6.3229392486309193E-3</v>
      </c>
      <c r="Q209" s="11">
        <f>+'[1]total numbers'!Q209*CT209</f>
        <v>1.0161866649585407E-2</v>
      </c>
      <c r="R209" s="11">
        <f>+'[1]total numbers'!R209*CU209</f>
        <v>1.6331571401119401E-2</v>
      </c>
      <c r="S209" s="11">
        <f>+'[1]total numbers'!S209*CV209</f>
        <v>2.6247168323227616E-2</v>
      </c>
      <c r="T209" s="11">
        <f>+'[1]total numbers'!T209*CW209</f>
        <v>4.2182949090901527E-2</v>
      </c>
      <c r="U209" s="11">
        <f>+'[1]total numbers'!U209*CX209</f>
        <v>6.7794025324663165E-2</v>
      </c>
      <c r="V209" s="11">
        <f>+'[1]total numbers'!V209*CY209</f>
        <v>0.10895468355749435</v>
      </c>
      <c r="W209" s="11">
        <f>+'[1]total numbers'!W209*CZ209</f>
        <v>0.17160362660305362</v>
      </c>
      <c r="X209" s="11">
        <f>+'[1]total numbers'!X209*DA209</f>
        <v>0.26966284180479855</v>
      </c>
      <c r="Y209" s="11">
        <f>+'[1]total numbers'!Y209*DB209</f>
        <v>0.42288036555752495</v>
      </c>
      <c r="Z209" s="11">
        <f>+'[1]total numbers'!Z209*DC209</f>
        <v>0.68947885688726884</v>
      </c>
      <c r="AA209" s="11">
        <f>+'[1]total numbers'!AA209*DD209</f>
        <v>1.1169557481573757</v>
      </c>
      <c r="AB209" s="11">
        <f>+'[1]total numbers'!AB209*DE209</f>
        <v>1.7995398164757717</v>
      </c>
      <c r="AC209" s="11">
        <f>+'[1]total numbers'!AC209*DF209</f>
        <v>2.8854690160732197</v>
      </c>
      <c r="AD209" s="11">
        <f>+'[1]total numbers'!AD209*DG209</f>
        <v>4.8866813981885171</v>
      </c>
      <c r="AE209" s="11">
        <f>+'[1]total numbers'!AE209*DH209</f>
        <v>8.1677389084008052</v>
      </c>
      <c r="AF209" s="11">
        <f>+'[1]total numbers'!AF209*DI209</f>
        <v>8.6484856001139594</v>
      </c>
      <c r="AG209" s="11">
        <f>+'[1]total numbers'!AG209*DJ209</f>
        <v>9.0057873940988635</v>
      </c>
      <c r="AH209" s="11">
        <f>+'[1]total numbers'!AH209*DK209</f>
        <v>9.3724395092696522</v>
      </c>
      <c r="AI209" s="11">
        <f>+'[1]total numbers'!AI209*DL209</f>
        <v>9.7478914492856497</v>
      </c>
      <c r="AJ209" s="11">
        <f>+'[1]total numbers'!AJ209*DM209</f>
        <v>10.131423123177029</v>
      </c>
      <c r="AK209" s="11">
        <f>+'[1]total numbers'!AK209*DN209</f>
        <v>10.522111435083024</v>
      </c>
      <c r="AL209" s="11">
        <f>+'[1]total numbers'!AL209*DO209</f>
        <v>10.9187895224348</v>
      </c>
      <c r="AM209" s="11">
        <f>+'[1]total numbers'!AM209*DP209</f>
        <v>11.319996607552277</v>
      </c>
      <c r="AN209" s="11">
        <f>+'[1]total numbers'!AN209*DQ209</f>
        <v>11.723915710846359</v>
      </c>
      <c r="AO209" s="11">
        <f>+'[1]total numbers'!AO209*DR209</f>
        <v>12.128295442577631</v>
      </c>
      <c r="AP209" s="11">
        <f>+'[1]total numbers'!AP209*DS209</f>
        <v>12.530350576179353</v>
      </c>
      <c r="AQ209" s="11">
        <f>+'[1]total numbers'!AQ209*DT209</f>
        <v>12.926633833062549</v>
      </c>
      <c r="AR209" s="11">
        <f>+'[1]total numbers'!AR209*DU209</f>
        <v>13.312867809023649</v>
      </c>
      <c r="AS209" s="11">
        <f>+'[1]total numbers'!AS209*DV209</f>
        <v>13.683720428945483</v>
      </c>
      <c r="AT209" s="11">
        <f>+'[1]total numbers'!AT209*DW209</f>
        <v>14.032498248574163</v>
      </c>
      <c r="AU209" s="11">
        <f>+'[1]total numbers'!AU209*DX209</f>
        <v>14.350716530058277</v>
      </c>
      <c r="AV209" s="11">
        <f>+'[1]total numbers'!AV209*DY209</f>
        <v>14.627477744696138</v>
      </c>
      <c r="AW209" s="11">
        <f>+'[1]total numbers'!AW209*DZ209</f>
        <v>14.848539326054359</v>
      </c>
      <c r="AX209" s="11">
        <f>+'[1]total numbers'!AX209*EA209</f>
        <v>14.994850857645714</v>
      </c>
      <c r="AY209" s="11">
        <f>+'[1]total numbers'!AY209*EB209</f>
        <v>15.04012635472751</v>
      </c>
      <c r="AZ209" s="11">
        <f>+'[1]total numbers'!AZ209*EC209</f>
        <v>14.946515652502226</v>
      </c>
      <c r="BA209" s="11">
        <f>+'[1]total numbers'!BA209*ED209</f>
        <v>14.656115887367225</v>
      </c>
      <c r="BB209" s="11">
        <f>+'[1]total numbers'!BB209*EE209</f>
        <v>14.071950668617996</v>
      </c>
      <c r="BC209" s="11">
        <f>+'[1]total numbers'!BC209*EF209</f>
        <v>13.005716330352218</v>
      </c>
      <c r="BD209" s="11">
        <f>+'[1]total numbers'!BD209*EG209</f>
        <v>10.970324359572535</v>
      </c>
      <c r="BE209" s="123">
        <f>+[2]faostat2014_rice!B196</f>
        <v>5.1146843225348784</v>
      </c>
      <c r="BF209" s="19">
        <f>+[2]faostat2014_rice!C196</f>
        <v>15.170673838027181</v>
      </c>
      <c r="BG209" s="19">
        <f>+[2]faostat2014_rice!D196</f>
        <v>28.867625074646007</v>
      </c>
      <c r="BH209" s="19">
        <f>+[2]faostat2014_rice!E196</f>
        <v>26.613696390139111</v>
      </c>
      <c r="BI209" s="19">
        <f>+[2]faostat2014_rice!F196</f>
        <v>21.63</v>
      </c>
      <c r="BJ209" s="19">
        <f>+[2]faostat2014_rice!G196</f>
        <v>15.24</v>
      </c>
      <c r="BK209" s="19">
        <f>+[2]faostat2014_rice!H196</f>
        <v>17.600000000000001</v>
      </c>
      <c r="BL209" s="19">
        <f>+[2]faostat2014_rice!I196</f>
        <v>17.170000000000002</v>
      </c>
      <c r="BM209" s="19">
        <f>+[2]faostat2014_rice!J196</f>
        <v>14.13</v>
      </c>
      <c r="BN209" s="19">
        <f>+[2]faostat2014_rice!K196</f>
        <v>19</v>
      </c>
      <c r="BO209" s="19">
        <f>+[2]faostat2014_rice!L196</f>
        <v>15.45</v>
      </c>
      <c r="BP209" s="19">
        <f>+[2]faostat2014_rice!M196</f>
        <v>16.97</v>
      </c>
      <c r="BQ209" s="19">
        <f>+[2]faostat2014_rice!N196</f>
        <v>10.260999999999999</v>
      </c>
      <c r="BR209" s="19">
        <f>+[2]faostat2014_rice!O196</f>
        <v>14.558999999999999</v>
      </c>
      <c r="BS209" s="19">
        <f>+[2]faostat2014_rice!P196</f>
        <v>14.853999999999999</v>
      </c>
      <c r="BT209" s="19">
        <f>+[2]faostat2014_rice!Q196</f>
        <v>13.212</v>
      </c>
      <c r="BU209" s="82">
        <f t="shared" si="539"/>
        <v>12.893666666666604</v>
      </c>
      <c r="BV209" s="82">
        <f t="shared" si="540"/>
        <v>12.66824444444444</v>
      </c>
      <c r="BW209" s="82">
        <f t="shared" si="541"/>
        <v>13.61447407407411</v>
      </c>
      <c r="BX209" s="82">
        <f t="shared" si="542"/>
        <v>12.47374123456791</v>
      </c>
      <c r="BY209" s="82">
        <f t="shared" si="543"/>
        <v>12.194091687242803</v>
      </c>
      <c r="BZ209" s="82">
        <f t="shared" si="544"/>
        <v>12.302394194787439</v>
      </c>
      <c r="CA209" s="82">
        <f t="shared" si="545"/>
        <v>12.139146703246524</v>
      </c>
      <c r="CB209" s="82">
        <f t="shared" si="546"/>
        <v>11.879210933943057</v>
      </c>
      <c r="CC209" s="82">
        <f t="shared" si="547"/>
        <v>11.476663459269503</v>
      </c>
      <c r="CD209" s="31"/>
      <c r="CE209" s="45">
        <f t="shared" si="438"/>
        <v>6.4593261619728182</v>
      </c>
      <c r="CG209" s="59">
        <f t="shared" ref="CG209:DG209" si="568">+CH209-CH209/3</f>
        <v>3.6861520463487655E-7</v>
      </c>
      <c r="CH209" s="59">
        <f t="shared" si="568"/>
        <v>5.5292280695231487E-7</v>
      </c>
      <c r="CI209" s="59">
        <f t="shared" si="568"/>
        <v>8.2938421042847242E-7</v>
      </c>
      <c r="CJ209" s="59">
        <f t="shared" si="568"/>
        <v>1.2440763156427085E-6</v>
      </c>
      <c r="CK209" s="59">
        <f t="shared" si="568"/>
        <v>1.8661144734640628E-6</v>
      </c>
      <c r="CL209" s="59">
        <f t="shared" si="568"/>
        <v>2.7991717101960944E-6</v>
      </c>
      <c r="CM209" s="59">
        <f t="shared" si="568"/>
        <v>4.1987575652941411E-6</v>
      </c>
      <c r="CN209" s="59">
        <f t="shared" si="568"/>
        <v>6.2981363479412126E-6</v>
      </c>
      <c r="CO209" s="59">
        <f t="shared" si="568"/>
        <v>9.4472045219118197E-6</v>
      </c>
      <c r="CP209" s="59">
        <f t="shared" si="568"/>
        <v>1.4170806782867731E-5</v>
      </c>
      <c r="CQ209" s="59">
        <f t="shared" si="568"/>
        <v>2.1256210174301595E-5</v>
      </c>
      <c r="CR209" s="59">
        <f t="shared" si="568"/>
        <v>3.1884315261452396E-5</v>
      </c>
      <c r="CS209" s="59">
        <f t="shared" si="568"/>
        <v>4.7826472892178594E-5</v>
      </c>
      <c r="CT209" s="59">
        <f t="shared" si="568"/>
        <v>7.1739709338267891E-5</v>
      </c>
      <c r="CU209" s="59">
        <f t="shared" si="568"/>
        <v>1.0760956400740184E-4</v>
      </c>
      <c r="CV209" s="59">
        <f t="shared" si="568"/>
        <v>1.6141434601110277E-4</v>
      </c>
      <c r="CW209" s="59">
        <f t="shared" si="568"/>
        <v>2.4212151901665418E-4</v>
      </c>
      <c r="CX209" s="59">
        <f t="shared" si="568"/>
        <v>3.6318227852498127E-4</v>
      </c>
      <c r="CY209" s="59">
        <f t="shared" si="568"/>
        <v>5.4477341778747185E-4</v>
      </c>
      <c r="CZ209" s="59">
        <f t="shared" si="568"/>
        <v>8.1716012668120778E-4</v>
      </c>
      <c r="DA209" s="59">
        <f t="shared" si="568"/>
        <v>1.2257401900218116E-3</v>
      </c>
      <c r="DB209" s="59">
        <f t="shared" si="568"/>
        <v>1.8386102850327171E-3</v>
      </c>
      <c r="DC209" s="59">
        <f t="shared" si="568"/>
        <v>2.7579154275490757E-3</v>
      </c>
      <c r="DD209" s="59">
        <f t="shared" si="568"/>
        <v>4.1368731413236135E-3</v>
      </c>
      <c r="DE209" s="59">
        <f t="shared" si="568"/>
        <v>6.2053097119854194E-3</v>
      </c>
      <c r="DF209" s="59">
        <f t="shared" si="568"/>
        <v>9.3079645679781282E-3</v>
      </c>
      <c r="DG209" s="59">
        <f t="shared" si="568"/>
        <v>1.3961946851967191E-2</v>
      </c>
      <c r="DH209" s="59">
        <f t="shared" si="535"/>
        <v>2.0942920277950788E-2</v>
      </c>
      <c r="DI209" s="59">
        <f t="shared" si="535"/>
        <v>2.0671348018964798E-2</v>
      </c>
      <c r="DJ209" s="59">
        <f t="shared" si="535"/>
        <v>2.0392446251264542E-2</v>
      </c>
      <c r="DK209" s="59">
        <f t="shared" si="535"/>
        <v>2.0105699463894657E-2</v>
      </c>
      <c r="DL209" s="59">
        <f t="shared" ref="DL209:EA223" si="569">IF(($FL209=0),0,$FN209*(DL$3-$FL209)^$FM209)</f>
        <v>1.9810531564431442E-2</v>
      </c>
      <c r="DM209" s="59">
        <f t="shared" si="569"/>
        <v>1.9506295636145341E-2</v>
      </c>
      <c r="DN209" s="59">
        <f t="shared" si="569"/>
        <v>1.9192261383891539E-2</v>
      </c>
      <c r="DO209" s="59">
        <f t="shared" si="569"/>
        <v>1.8867599603070918E-2</v>
      </c>
      <c r="DP209" s="59">
        <f t="shared" si="569"/>
        <v>1.8531362768306844E-2</v>
      </c>
      <c r="DQ209" s="59">
        <f t="shared" si="569"/>
        <v>1.81824604976163E-2</v>
      </c>
      <c r="DR209" s="59">
        <f t="shared" si="569"/>
        <v>1.7819628150136029E-2</v>
      </c>
      <c r="DS209" s="59">
        <f t="shared" si="569"/>
        <v>1.7441386074058002E-2</v>
      </c>
      <c r="DT209" s="59">
        <f t="shared" si="569"/>
        <v>1.7045985892183368E-2</v>
      </c>
      <c r="DU209" s="59">
        <f t="shared" si="569"/>
        <v>1.663133844913418E-2</v>
      </c>
      <c r="DV209" s="59">
        <f t="shared" si="569"/>
        <v>1.6194915212118157E-2</v>
      </c>
      <c r="DW209" s="59">
        <f t="shared" si="569"/>
        <v>1.573361022044726E-2</v>
      </c>
      <c r="DX209" s="59">
        <f t="shared" si="569"/>
        <v>1.5243541598304362E-2</v>
      </c>
      <c r="DY209" s="59">
        <f t="shared" si="569"/>
        <v>1.4719757134830473E-2</v>
      </c>
      <c r="DZ209" s="59">
        <f t="shared" si="569"/>
        <v>1.4155781032985627E-2</v>
      </c>
      <c r="EA209" s="59">
        <f t="shared" si="569"/>
        <v>1.3542883960847881E-2</v>
      </c>
      <c r="EB209" s="59">
        <f t="shared" ref="EB209:EG223" si="570">IF(($FL209=0),0,$FN209*(EB$3-$FL209)^$FM209)</f>
        <v>1.2868839838214501E-2</v>
      </c>
      <c r="EC209" s="59">
        <f t="shared" si="570"/>
        <v>1.2115651605396918E-2</v>
      </c>
      <c r="ED209" s="59">
        <f t="shared" si="570"/>
        <v>1.125497694208104E-2</v>
      </c>
      <c r="EE209" s="59">
        <f t="shared" si="570"/>
        <v>1.0237618161397745E-2</v>
      </c>
      <c r="EF209" s="59">
        <f t="shared" si="570"/>
        <v>8.9639165515179864E-3</v>
      </c>
      <c r="EG209" s="59">
        <f t="shared" si="570"/>
        <v>7.1631146153074143E-3</v>
      </c>
      <c r="EH209" s="20">
        <f>+BE209/'[1]total numbers'!BN209</f>
        <v>2.4560320665387493E-3</v>
      </c>
      <c r="EI209" s="20">
        <f>+BF209/'[1]total numbers'!BX209</f>
        <v>5.1574600307894439E-3</v>
      </c>
      <c r="EJ209" s="20">
        <f>+BG209/'[1]total numbers'!CH209</f>
        <v>7.3032840347616364E-3</v>
      </c>
      <c r="EK209" s="20">
        <f>+BH209/'[1]total numbers'!CR209</f>
        <v>5.018467581193055E-3</v>
      </c>
      <c r="EL209" s="20">
        <f>+BI209/'[1]total numbers'!DB209</f>
        <v>3.5040307693753221E-3</v>
      </c>
      <c r="EM209" s="20">
        <f>+BJ209/'[1]total numbers'!DC209</f>
        <v>2.4412161869933153E-3</v>
      </c>
      <c r="EN209" s="20">
        <f>+BK209/'[1]total numbers'!DD209</f>
        <v>2.7889869876325862E-3</v>
      </c>
      <c r="EO209" s="20">
        <f>+BL209/'[1]total numbers'!DE209</f>
        <v>2.6915123932624097E-3</v>
      </c>
      <c r="EP209" s="20">
        <f>+BM209/'[1]total numbers'!DF209</f>
        <v>2.1895825149516874E-3</v>
      </c>
      <c r="EQ209" s="20">
        <f>+BN209/'[1]total numbers'!DG209</f>
        <v>2.9071822396258733E-3</v>
      </c>
      <c r="ER209" s="20">
        <f>+BO209/'[1]total numbers'!DH209</f>
        <v>2.331347387510225E-3</v>
      </c>
      <c r="ES209" s="20">
        <f>+BP209/'[1]total numbers'!DI209</f>
        <v>2.5225288433409995E-3</v>
      </c>
      <c r="ET209" s="20">
        <f>+BQ209/'[1]total numbers'!DJ209</f>
        <v>1.5010055464502775E-3</v>
      </c>
      <c r="EU209" s="20">
        <f>+BR209/'[1]total numbers'!DK209</f>
        <v>2.0941497146596951E-3</v>
      </c>
      <c r="EV209" s="20">
        <f>+BS209/'[1]total numbers'!DL209</f>
        <v>2.0995512975902652E-3</v>
      </c>
      <c r="EW209" s="20">
        <f>+BT209/'[1]total numbers'!DM209</f>
        <v>1.8339864677562219E-3</v>
      </c>
      <c r="EX209" s="86">
        <f>+BU209/'[1]total numbers'!DN209</f>
        <v>1.7568036229549896E-3</v>
      </c>
      <c r="EY209" s="86">
        <f>+BV209/'[1]total numbers'!DO209</f>
        <v>1.6938825577513408E-3</v>
      </c>
      <c r="EZ209" s="86">
        <f>+BW209/'[1]total numbers'!DP209</f>
        <v>1.7866405141831285E-3</v>
      </c>
      <c r="FA209" s="86">
        <f>+BX209/'[1]total numbers'!DQ209</f>
        <v>1.6071652187708411E-3</v>
      </c>
      <c r="FB209" s="86">
        <f>+BY209/'[1]total numbers'!DR209</f>
        <v>1.5432804635176257E-3</v>
      </c>
      <c r="FC209" s="86">
        <f>+BZ209/'[1]total numbers'!DS209</f>
        <v>1.5301154172518453E-3</v>
      </c>
      <c r="FD209" s="86">
        <f>+CA209/'[1]total numbers'!DT209</f>
        <v>1.4844894438223134E-3</v>
      </c>
      <c r="FE209" s="86">
        <f>+CB209/'[1]total numbers'!DU209</f>
        <v>1.4290259174845185E-3</v>
      </c>
      <c r="FF209" s="86">
        <f>+CC209/'[1]total numbers'!DV209</f>
        <v>1.3587483023162743E-3</v>
      </c>
      <c r="FH209" s="54">
        <f t="shared" si="549"/>
        <v>-10000</v>
      </c>
      <c r="FI209" s="54">
        <f t="shared" si="550"/>
        <v>1960</v>
      </c>
      <c r="FJ209" s="65">
        <f t="shared" si="551"/>
        <v>7.4999999999999997E-2</v>
      </c>
      <c r="FK209" s="59">
        <f t="shared" si="552"/>
        <v>2.4560320665387493E-3</v>
      </c>
      <c r="FL209" s="54">
        <f t="shared" si="553"/>
        <v>1960.4200149405535</v>
      </c>
      <c r="FM209" s="64">
        <v>0.33333333333333331</v>
      </c>
      <c r="FN209" s="59">
        <f t="shared" si="554"/>
        <v>-3.2795363809632765E-3</v>
      </c>
      <c r="FP209" s="6">
        <v>1</v>
      </c>
      <c r="FQ209" s="23" t="s">
        <v>379</v>
      </c>
      <c r="GF209" s="21"/>
      <c r="GG209" s="41">
        <f>IF([3]data!BE209&lt;=0, ,BE209/[3]data!BE209)</f>
        <v>1.6264025118825375E-2</v>
      </c>
      <c r="GH209" s="41">
        <f>IF([3]data!BF209&lt;=0, ,BF209/[3]data!BF209)</f>
        <v>4.0852529119663673E-2</v>
      </c>
      <c r="GI209" s="41">
        <f>IF([3]data!BG209&lt;=0, ,BG209/[3]data!BG209)</f>
        <v>5.0167177204323198E-2</v>
      </c>
      <c r="GJ209" s="41">
        <f>IF([3]data!BH209&lt;=0, ,BH209/[3]data!BH209)</f>
        <v>3.8245374582713709E-2</v>
      </c>
      <c r="GK209" s="41">
        <f>IF([3]data!BI209&lt;=0, ,BI209/[3]data!BI209)</f>
        <v>3.3100421087751637E-2</v>
      </c>
      <c r="GL209" s="41">
        <f>IF([3]data!BS209&lt;=0, ,BS209/[3]data!BS209)</f>
        <v>2.2026495460167241E-2</v>
      </c>
      <c r="HM209" s="17">
        <v>1</v>
      </c>
      <c r="HN209" s="128">
        <f t="shared" si="567"/>
        <v>1</v>
      </c>
      <c r="HO209" s="128">
        <f t="shared" si="567"/>
        <v>1</v>
      </c>
      <c r="HP209" s="128">
        <f t="shared" si="567"/>
        <v>1</v>
      </c>
      <c r="HQ209" s="128">
        <f t="shared" si="567"/>
        <v>1</v>
      </c>
      <c r="HR209" s="128">
        <f t="shared" si="567"/>
        <v>1</v>
      </c>
      <c r="HS209" s="128">
        <f t="shared" si="567"/>
        <v>1</v>
      </c>
      <c r="HT209" s="128">
        <f t="shared" si="567"/>
        <v>1</v>
      </c>
      <c r="HU209" s="128">
        <f t="shared" si="567"/>
        <v>1</v>
      </c>
      <c r="HV209" s="128">
        <f t="shared" si="567"/>
        <v>1</v>
      </c>
      <c r="HW209" s="128">
        <f t="shared" si="567"/>
        <v>1</v>
      </c>
      <c r="HX209" s="128">
        <f t="shared" si="567"/>
        <v>1</v>
      </c>
      <c r="HY209" s="128">
        <f t="shared" si="567"/>
        <v>1</v>
      </c>
      <c r="HZ209" s="128">
        <f t="shared" si="567"/>
        <v>1</v>
      </c>
      <c r="IA209" s="128">
        <f t="shared" si="567"/>
        <v>1</v>
      </c>
      <c r="IB209" s="128">
        <f t="shared" si="567"/>
        <v>1</v>
      </c>
      <c r="IC209" s="128">
        <f t="shared" si="567"/>
        <v>1</v>
      </c>
      <c r="ID209" s="128">
        <f t="shared" si="566"/>
        <v>1</v>
      </c>
      <c r="IE209" s="128">
        <f t="shared" si="566"/>
        <v>1</v>
      </c>
      <c r="IF209" s="128">
        <f t="shared" si="566"/>
        <v>1</v>
      </c>
      <c r="IG209" s="128">
        <f t="shared" si="566"/>
        <v>1</v>
      </c>
      <c r="IH209" s="128">
        <f t="shared" si="566"/>
        <v>1</v>
      </c>
      <c r="II209" s="128">
        <f t="shared" si="566"/>
        <v>1</v>
      </c>
      <c r="IJ209" s="128">
        <f t="shared" si="566"/>
        <v>1</v>
      </c>
      <c r="IK209" s="128">
        <f t="shared" si="566"/>
        <v>1</v>
      </c>
      <c r="IL209" s="128">
        <f t="shared" si="566"/>
        <v>1</v>
      </c>
      <c r="IM209" s="128">
        <f t="shared" si="566"/>
        <v>1</v>
      </c>
      <c r="IN209" s="128">
        <f t="shared" si="566"/>
        <v>1</v>
      </c>
      <c r="IO209" s="128">
        <f t="shared" si="566"/>
        <v>1</v>
      </c>
      <c r="IP209" s="128">
        <f t="shared" si="566"/>
        <v>1</v>
      </c>
      <c r="IQ209" s="128">
        <f t="shared" si="566"/>
        <v>1</v>
      </c>
      <c r="IR209" s="128">
        <f t="shared" si="566"/>
        <v>1</v>
      </c>
      <c r="IS209" s="128">
        <f t="shared" si="564"/>
        <v>1</v>
      </c>
      <c r="IT209" s="128">
        <f t="shared" si="564"/>
        <v>1</v>
      </c>
      <c r="IU209" s="128">
        <f t="shared" si="564"/>
        <v>1</v>
      </c>
      <c r="IV209" s="128">
        <f t="shared" si="564"/>
        <v>1</v>
      </c>
      <c r="IW209" s="128">
        <f t="shared" si="564"/>
        <v>1</v>
      </c>
      <c r="IX209" s="128">
        <f t="shared" si="564"/>
        <v>1</v>
      </c>
      <c r="IY209" s="128">
        <f t="shared" si="564"/>
        <v>1</v>
      </c>
      <c r="IZ209" s="128">
        <f t="shared" si="564"/>
        <v>1</v>
      </c>
      <c r="JA209" s="128">
        <f t="shared" si="564"/>
        <v>1</v>
      </c>
      <c r="JB209" s="128">
        <f t="shared" si="564"/>
        <v>1</v>
      </c>
      <c r="JC209" s="128">
        <f t="shared" si="564"/>
        <v>1</v>
      </c>
      <c r="JD209" s="128">
        <f t="shared" si="564"/>
        <v>1</v>
      </c>
      <c r="JE209" s="128">
        <f t="shared" si="564"/>
        <v>1</v>
      </c>
      <c r="JF209" s="128">
        <f t="shared" si="564"/>
        <v>1</v>
      </c>
      <c r="JG209" s="128">
        <f t="shared" si="564"/>
        <v>1</v>
      </c>
      <c r="JH209" s="128">
        <f t="shared" si="564"/>
        <v>1</v>
      </c>
      <c r="JI209" s="128">
        <f t="shared" si="562"/>
        <v>1</v>
      </c>
      <c r="JJ209" s="128">
        <f t="shared" si="562"/>
        <v>1</v>
      </c>
      <c r="JK209" s="128">
        <f t="shared" si="562"/>
        <v>1</v>
      </c>
      <c r="JL209" s="128">
        <f t="shared" si="562"/>
        <v>1</v>
      </c>
      <c r="JM209" s="128">
        <f t="shared" si="562"/>
        <v>1</v>
      </c>
      <c r="JN209" s="128">
        <f t="shared" si="562"/>
        <v>1</v>
      </c>
      <c r="JO209" s="128">
        <f t="shared" si="562"/>
        <v>1</v>
      </c>
      <c r="JP209" s="128">
        <f t="shared" si="562"/>
        <v>1</v>
      </c>
      <c r="JQ209" s="128">
        <f t="shared" si="562"/>
        <v>1</v>
      </c>
      <c r="JR209" s="128">
        <f t="shared" si="562"/>
        <v>1</v>
      </c>
      <c r="JS209" s="128">
        <f t="shared" si="562"/>
        <v>1</v>
      </c>
      <c r="JT209" s="128">
        <f t="shared" si="562"/>
        <v>1</v>
      </c>
      <c r="JU209" s="128">
        <f t="shared" si="562"/>
        <v>1</v>
      </c>
      <c r="JV209" s="128">
        <f t="shared" si="562"/>
        <v>1</v>
      </c>
      <c r="JW209" s="128">
        <f t="shared" si="562"/>
        <v>1</v>
      </c>
      <c r="JX209" s="128">
        <f t="shared" si="509"/>
        <v>1</v>
      </c>
      <c r="JY209" s="128">
        <f t="shared" si="509"/>
        <v>1</v>
      </c>
      <c r="JZ209" s="128">
        <f t="shared" si="509"/>
        <v>1</v>
      </c>
      <c r="KA209" s="128">
        <f t="shared" si="558"/>
        <v>1</v>
      </c>
      <c r="KB209" s="128">
        <f t="shared" si="558"/>
        <v>1</v>
      </c>
      <c r="KC209" s="128">
        <f t="shared" si="558"/>
        <v>1</v>
      </c>
      <c r="KD209" s="128">
        <f t="shared" si="558"/>
        <v>1</v>
      </c>
      <c r="KE209" s="128">
        <f t="shared" si="558"/>
        <v>1</v>
      </c>
      <c r="KF209" s="128">
        <f t="shared" si="558"/>
        <v>1</v>
      </c>
      <c r="KG209" s="128">
        <f t="shared" si="558"/>
        <v>1</v>
      </c>
      <c r="KH209" s="128">
        <f t="shared" si="558"/>
        <v>1</v>
      </c>
      <c r="KI209" s="128">
        <f t="shared" si="558"/>
        <v>1</v>
      </c>
      <c r="KJ209" s="128">
        <f t="shared" si="558"/>
        <v>1</v>
      </c>
      <c r="KK209" s="128">
        <f t="shared" si="558"/>
        <v>1</v>
      </c>
      <c r="KL209" s="17">
        <v>1</v>
      </c>
    </row>
    <row r="210" spans="1:298" x14ac:dyDescent="0.2">
      <c r="A210" s="6">
        <v>21</v>
      </c>
      <c r="B210" s="14">
        <v>764</v>
      </c>
      <c r="C210" s="103" t="s">
        <v>249</v>
      </c>
      <c r="D210" s="11">
        <v>0</v>
      </c>
      <c r="E210" s="11">
        <v>0</v>
      </c>
      <c r="F210" s="11">
        <f>+'[1]total numbers'!F210*CI210</f>
        <v>1.9313548935806942E-2</v>
      </c>
      <c r="G210" s="11">
        <f>+'[1]total numbers'!G210*CJ210</f>
        <v>4.3455485105565628E-2</v>
      </c>
      <c r="H210" s="11">
        <f>+'[1]total numbers'!H210*CK210</f>
        <v>9.7774841487522662E-2</v>
      </c>
      <c r="I210" s="11">
        <f>+'[1]total numbers'!I210*CL210</f>
        <v>0.21999339334692594</v>
      </c>
      <c r="J210" s="11">
        <f>+'[1]total numbers'!J210*CM210</f>
        <v>1.2099636634080926</v>
      </c>
      <c r="K210" s="11">
        <f>+'[1]total numbers'!K210*CN210</f>
        <v>3.9598810802446689</v>
      </c>
      <c r="L210" s="11">
        <f>+'[1]total numbers'!L210*CO210</f>
        <v>10.9996696673463</v>
      </c>
      <c r="M210" s="11">
        <f>+'[1]total numbers'!M210*CP210</f>
        <v>28.159154348406521</v>
      </c>
      <c r="N210" s="11">
        <f>+'[1]total numbers'!N210*CQ210</f>
        <v>105.5968288065245</v>
      </c>
      <c r="O210" s="11">
        <f>+'[1]total numbers'!O210*CR210</f>
        <v>116.52466716000164</v>
      </c>
      <c r="P210" s="11">
        <f>+'[1]total numbers'!P210*CS210</f>
        <v>127.51692094903255</v>
      </c>
      <c r="Q210" s="11">
        <f>+'[1]total numbers'!Q210*CT210</f>
        <v>138.57300218204841</v>
      </c>
      <c r="R210" s="11">
        <f>+'[1]total numbers'!R210*CU210</f>
        <v>149.69233481300947</v>
      </c>
      <c r="S210" s="11">
        <f>+'[1]total numbers'!S210*CV210</f>
        <v>160.87435437911626</v>
      </c>
      <c r="T210" s="11">
        <f>+'[1]total numbers'!T210*CW210</f>
        <v>172.11850765292564</v>
      </c>
      <c r="U210" s="11">
        <f>+'[1]total numbers'!U210*CX210</f>
        <v>183.42425230816835</v>
      </c>
      <c r="V210" s="11">
        <f>+'[1]total numbers'!V210*CY210</f>
        <v>194.79105659860383</v>
      </c>
      <c r="W210" s="11">
        <f>+'[1]total numbers'!W210*CZ210</f>
        <v>206.21839904928939</v>
      </c>
      <c r="X210" s="11">
        <f>+'[1]total numbers'!X210*DA210</f>
        <v>217.70576815967411</v>
      </c>
      <c r="Y210" s="11">
        <f>+'[1]total numbers'!Y210*DB210</f>
        <v>262.00304242052272</v>
      </c>
      <c r="Z210" s="11">
        <f>+'[1]total numbers'!Z210*DC210</f>
        <v>306.54729448788186</v>
      </c>
      <c r="AA210" s="11">
        <f>+'[1]total numbers'!AA210*DD210</f>
        <v>351.33643705827723</v>
      </c>
      <c r="AB210" s="11">
        <f>+'[1]total numbers'!AB210*DE210</f>
        <v>396.36842188780486</v>
      </c>
      <c r="AC210" s="11">
        <f>+'[1]total numbers'!AC210*DF210</f>
        <v>441.64123870280719</v>
      </c>
      <c r="AD210" s="11">
        <f>+'[1]total numbers'!AD210*DG210</f>
        <v>498.22457129013742</v>
      </c>
      <c r="AE210" s="11">
        <f>+'[1]total numbers'!AE210*DH210</f>
        <v>555.1057404028727</v>
      </c>
      <c r="AF210" s="11">
        <f>+'[1]total numbers'!AF210*DI210</f>
        <v>559.66158821683393</v>
      </c>
      <c r="AG210" s="11">
        <f>+'[1]total numbers'!AG210*DJ210</f>
        <v>570.18147409993696</v>
      </c>
      <c r="AH210" s="11">
        <f>+'[1]total numbers'!AH210*DK210</f>
        <v>580.89897089043961</v>
      </c>
      <c r="AI210" s="11">
        <f>+'[1]total numbers'!AI210*DL210</f>
        <v>591.81778838392972</v>
      </c>
      <c r="AJ210" s="11">
        <f>+'[1]total numbers'!AJ210*DM210</f>
        <v>602.94170598250264</v>
      </c>
      <c r="AK210" s="11">
        <f>+'[1]total numbers'!AK210*DN210</f>
        <v>614.27457400012656</v>
      </c>
      <c r="AL210" s="11">
        <f>+'[1]total numbers'!AL210*DO210</f>
        <v>625.82031499246102</v>
      </c>
      <c r="AM210" s="11">
        <f>+'[1]total numbers'!AM210*DP210</f>
        <v>637.58292511161551</v>
      </c>
      <c r="AN210" s="11">
        <f>+'[1]total numbers'!AN210*DQ210</f>
        <v>649.56647548629473</v>
      </c>
      <c r="AO210" s="11">
        <f>+'[1]total numbers'!AO210*DR210</f>
        <v>661.77511362781286</v>
      </c>
      <c r="AP210" s="11">
        <f>+'[1]total numbers'!AP210*DS210</f>
        <v>706.08495520142128</v>
      </c>
      <c r="AQ210" s="11">
        <f>+'[1]total numbers'!AQ210*DT210</f>
        <v>750.41862405014967</v>
      </c>
      <c r="AR210" s="11">
        <f>+'[1]total numbers'!AR210*DU210</f>
        <v>794.77610086604921</v>
      </c>
      <c r="AS210" s="11">
        <f>+'[1]total numbers'!AS210*DV210</f>
        <v>839.15736637595671</v>
      </c>
      <c r="AT210" s="11">
        <f>+'[1]total numbers'!AT210*DW210</f>
        <v>883.56240134140364</v>
      </c>
      <c r="AU210" s="11">
        <f>+'[1]total numbers'!AU210*DX210</f>
        <v>1016.3712995640958</v>
      </c>
      <c r="AV210" s="11">
        <f>+'[1]total numbers'!AV210*DY210</f>
        <v>1149.2516488321196</v>
      </c>
      <c r="AW210" s="11">
        <f>+'[1]total numbers'!AW210*DZ210</f>
        <v>1282.2033913929242</v>
      </c>
      <c r="AX210" s="11">
        <f>+'[1]total numbers'!AX210*EA210</f>
        <v>1415.2264695976669</v>
      </c>
      <c r="AY210" s="11">
        <f>+'[1]total numbers'!AY210*EB210</f>
        <v>1548.3208259009407</v>
      </c>
      <c r="AZ210" s="19">
        <f>+'[5]raw data'!$CT$29</f>
        <v>1572</v>
      </c>
      <c r="BA210" s="19">
        <f>+'[5]raw data'!$CT$37</f>
        <v>2447</v>
      </c>
      <c r="BB210" s="19">
        <f>+'[5]raw data'!$CT$47</f>
        <v>2910</v>
      </c>
      <c r="BC210" s="19">
        <f>+'[5]raw data'!$CT$57</f>
        <v>3235</v>
      </c>
      <c r="BD210" s="19">
        <f>+'[5]raw data'!$CT$67</f>
        <v>5295</v>
      </c>
      <c r="BE210" s="123">
        <f>+[2]faostat2014_rice!B198</f>
        <v>6120</v>
      </c>
      <c r="BF210" s="19">
        <f>+[2]faostat2014_rice!C198</f>
        <v>6854</v>
      </c>
      <c r="BG210" s="19">
        <f>+[2]faostat2014_rice!D198</f>
        <v>9200.08</v>
      </c>
      <c r="BH210" s="19">
        <f>+[2]faostat2014_rice!E198</f>
        <v>8791.8850000000002</v>
      </c>
      <c r="BI210" s="19">
        <f>+[2]faostat2014_rice!F198</f>
        <v>9891.2000000000007</v>
      </c>
      <c r="BJ210" s="19">
        <f>+[2]faostat2014_rice!G198</f>
        <v>10125.424000000001</v>
      </c>
      <c r="BK210" s="19">
        <f>+[2]faostat2014_rice!H198</f>
        <v>9653.5339999999997</v>
      </c>
      <c r="BL210" s="19">
        <f>+[2]faostat2014_rice!I198</f>
        <v>10163.878000000001</v>
      </c>
      <c r="BM210" s="19">
        <f>+[2]faostat2014_rice!J198</f>
        <v>9992.8680000000004</v>
      </c>
      <c r="BN210" s="19">
        <f>+[2]faostat2014_rice!K198</f>
        <v>10224.967000000001</v>
      </c>
      <c r="BO210" s="19">
        <f>+[2]faostat2014_rice!L198</f>
        <v>10165.155000000001</v>
      </c>
      <c r="BP210" s="19">
        <f>+[2]faostat2014_rice!M198</f>
        <v>10668.905000000001</v>
      </c>
      <c r="BQ210" s="19">
        <f>+[2]faostat2014_rice!N198</f>
        <v>10683.549000000001</v>
      </c>
      <c r="BR210" s="19">
        <f>+[2]faostat2014_rice!O198</f>
        <v>11141.447</v>
      </c>
      <c r="BS210" s="19">
        <f>+[2]faostat2014_rice!P198</f>
        <v>12119.523999999999</v>
      </c>
      <c r="BT210" s="19">
        <f>+[2]faostat2014_rice!Q198</f>
        <v>11944.32</v>
      </c>
      <c r="BU210" s="82">
        <f t="shared" si="539"/>
        <v>12491.041333333356</v>
      </c>
      <c r="BV210" s="82">
        <f t="shared" si="540"/>
        <v>12895.238222222193</v>
      </c>
      <c r="BW210" s="82">
        <f t="shared" si="541"/>
        <v>13372.389103703783</v>
      </c>
      <c r="BX210" s="82">
        <f t="shared" si="542"/>
        <v>13730.184061728534</v>
      </c>
      <c r="BY210" s="82">
        <f t="shared" si="543"/>
        <v>14032.953237695619</v>
      </c>
      <c r="BZ210" s="82">
        <f t="shared" si="544"/>
        <v>14541.462185295066</v>
      </c>
      <c r="CA210" s="82">
        <f t="shared" si="545"/>
        <v>14912.849117088481</v>
      </c>
      <c r="CB210" s="82">
        <f t="shared" si="546"/>
        <v>15303.98361079616</v>
      </c>
      <c r="CC210" s="82">
        <f t="shared" si="547"/>
        <v>15687.084550965461</v>
      </c>
      <c r="CD210" s="31"/>
      <c r="CE210" s="15">
        <f t="shared" si="438"/>
        <v>3037.2000000000007</v>
      </c>
      <c r="CG210" s="101">
        <f>+CH210-CH210/2</f>
        <v>2.7227517322335948E-4</v>
      </c>
      <c r="CH210" s="101">
        <f t="shared" ref="CH210:CO210" si="571">+CI210-CI210/2</f>
        <v>5.4455034644671895E-4</v>
      </c>
      <c r="CI210" s="101">
        <f t="shared" si="571"/>
        <v>1.0891006928934379E-3</v>
      </c>
      <c r="CJ210" s="101">
        <f t="shared" si="571"/>
        <v>2.1782013857868758E-3</v>
      </c>
      <c r="CK210" s="101">
        <f t="shared" si="571"/>
        <v>4.3564027715737516E-3</v>
      </c>
      <c r="CL210" s="101">
        <f t="shared" si="571"/>
        <v>8.7128055431475032E-3</v>
      </c>
      <c r="CM210" s="101">
        <f t="shared" si="571"/>
        <v>1.7425611086295006E-2</v>
      </c>
      <c r="CN210" s="101">
        <f t="shared" si="571"/>
        <v>3.4851222172590013E-2</v>
      </c>
      <c r="CO210" s="101">
        <f t="shared" si="571"/>
        <v>6.9702444345180026E-2</v>
      </c>
      <c r="CP210" s="101">
        <f>+CQ210-CQ210/3</f>
        <v>0.13940488869036005</v>
      </c>
      <c r="CQ210" s="59">
        <f t="shared" ref="CQ210:EA210" si="572">IF(($FL210=0),0,$FN210*(CQ$3-$FL210)^$FM210)</f>
        <v>0.2091073330355401</v>
      </c>
      <c r="CR210" s="59">
        <f t="shared" si="572"/>
        <v>0.20977009406328298</v>
      </c>
      <c r="CS210" s="59">
        <f t="shared" si="572"/>
        <v>0.21042869340810846</v>
      </c>
      <c r="CT210" s="59">
        <f t="shared" si="572"/>
        <v>0.21108319579228951</v>
      </c>
      <c r="CU210" s="59">
        <f t="shared" si="572"/>
        <v>0.21173366434248123</v>
      </c>
      <c r="CV210" s="59">
        <f t="shared" si="572"/>
        <v>0.21238016064331441</v>
      </c>
      <c r="CW210" s="59">
        <f t="shared" si="572"/>
        <v>0.21302274478871888</v>
      </c>
      <c r="CX210" s="59">
        <f t="shared" si="572"/>
        <v>0.21366147543109265</v>
      </c>
      <c r="CY210" s="59">
        <f t="shared" si="572"/>
        <v>0.21429640982842485</v>
      </c>
      <c r="CZ210" s="59">
        <f t="shared" si="572"/>
        <v>0.2149276038894761</v>
      </c>
      <c r="DA210" s="59">
        <f t="shared" si="572"/>
        <v>0.21555511221711177</v>
      </c>
      <c r="DB210" s="59">
        <f t="shared" si="572"/>
        <v>0.21617898814987854</v>
      </c>
      <c r="DC210" s="59">
        <f t="shared" si="572"/>
        <v>0.21679928380191194</v>
      </c>
      <c r="DD210" s="59">
        <f t="shared" si="572"/>
        <v>0.21741605010125425</v>
      </c>
      <c r="DE210" s="59">
        <f t="shared" si="572"/>
        <v>0.21802933682665757</v>
      </c>
      <c r="DF210" s="59">
        <f t="shared" si="572"/>
        <v>0.21863919264294782</v>
      </c>
      <c r="DG210" s="59">
        <f t="shared" si="572"/>
        <v>0.21924566513501395</v>
      </c>
      <c r="DH210" s="59">
        <f t="shared" si="572"/>
        <v>0.21984880084048802</v>
      </c>
      <c r="DI210" s="59">
        <f t="shared" si="572"/>
        <v>0.21990893264899766</v>
      </c>
      <c r="DJ210" s="59">
        <f t="shared" si="572"/>
        <v>0.2199690315906449</v>
      </c>
      <c r="DK210" s="59">
        <f t="shared" si="572"/>
        <v>0.22002909771030377</v>
      </c>
      <c r="DL210" s="59">
        <f t="shared" si="572"/>
        <v>0.22008913105275069</v>
      </c>
      <c r="DM210" s="59">
        <f t="shared" si="572"/>
        <v>0.22014913166266389</v>
      </c>
      <c r="DN210" s="59">
        <f t="shared" si="572"/>
        <v>0.22020909958462492</v>
      </c>
      <c r="DO210" s="59">
        <f t="shared" si="572"/>
        <v>0.22026903486311769</v>
      </c>
      <c r="DP210" s="59">
        <f t="shared" si="572"/>
        <v>0.22032893754252961</v>
      </c>
      <c r="DQ210" s="59">
        <f t="shared" si="572"/>
        <v>0.22038880766715155</v>
      </c>
      <c r="DR210" s="59">
        <f t="shared" si="572"/>
        <v>0.22044864528117816</v>
      </c>
      <c r="DS210" s="59">
        <f t="shared" si="572"/>
        <v>0.22050845042870812</v>
      </c>
      <c r="DT210" s="59">
        <f t="shared" si="572"/>
        <v>0.2205682231537445</v>
      </c>
      <c r="DU210" s="59">
        <f t="shared" si="572"/>
        <v>0.22062796350019517</v>
      </c>
      <c r="DV210" s="59">
        <f t="shared" si="572"/>
        <v>0.22068767151187282</v>
      </c>
      <c r="DW210" s="59">
        <f t="shared" si="572"/>
        <v>0.22074734723249528</v>
      </c>
      <c r="DX210" s="59">
        <f t="shared" si="572"/>
        <v>0.22080699070568616</v>
      </c>
      <c r="DY210" s="59">
        <f t="shared" si="572"/>
        <v>0.22086660197497437</v>
      </c>
      <c r="DZ210" s="59">
        <f t="shared" si="572"/>
        <v>0.22092618108379539</v>
      </c>
      <c r="EA210" s="59">
        <f t="shared" si="572"/>
        <v>0.2209857280754908</v>
      </c>
      <c r="EB210" s="59">
        <f t="shared" si="570"/>
        <v>0.22104524299330885</v>
      </c>
      <c r="EC210" s="20">
        <f>+AZ210/'[1]total numbers'!BI210</f>
        <v>6.6052287949150829E-2</v>
      </c>
      <c r="ED210" s="20">
        <f>+BA210/'[1]total numbers'!BJ210</f>
        <v>9.983408855557005E-2</v>
      </c>
      <c r="EE210" s="20">
        <f>+BB210/'[1]total numbers'!BK210</f>
        <v>0.11525025880811984</v>
      </c>
      <c r="EF210" s="20">
        <f>+BC210/'[1]total numbers'!BL210</f>
        <v>0.12434245518809381</v>
      </c>
      <c r="EG210" s="20">
        <f>+BD210/'[1]total numbers'!BM210</f>
        <v>0.19747008561288526</v>
      </c>
      <c r="EH210" s="20">
        <f>+BE210/'[1]total numbers'!BN210</f>
        <v>0.22140166135899597</v>
      </c>
      <c r="EI210" s="20">
        <f>+BF210/'[1]total numbers'!BX210</f>
        <v>0.18431514673854832</v>
      </c>
      <c r="EJ210" s="20">
        <f>+BG210/'[1]total numbers'!CH210</f>
        <v>0.19465377889308721</v>
      </c>
      <c r="EK210" s="20">
        <f>+BH210/'[1]total numbers'!CR210</f>
        <v>0.15513364174017688</v>
      </c>
      <c r="EL210" s="20">
        <f>+BI210/'[1]total numbers'!DB210</f>
        <v>0.15864802218788315</v>
      </c>
      <c r="EM210" s="20">
        <f>+BJ210/'[1]total numbers'!DC210</f>
        <v>0.16074330816322893</v>
      </c>
      <c r="EN210" s="20">
        <f>+BK210/'[1]total numbers'!DD210</f>
        <v>0.15146495601851928</v>
      </c>
      <c r="EO210" s="20">
        <f>+BL210/'[1]total numbers'!DE210</f>
        <v>0.15752362572780385</v>
      </c>
      <c r="EP210" s="20">
        <f>+BM210/'[1]total numbers'!DF210</f>
        <v>0.15308017136443233</v>
      </c>
      <c r="EQ210" s="20">
        <f>+BN210/'[1]total numbers'!DG210</f>
        <v>0.15505136614342033</v>
      </c>
      <c r="ER210" s="20">
        <f>+BO210/'[1]total numbers'!DH210</f>
        <v>0.15284441678534796</v>
      </c>
      <c r="ES210" s="20">
        <f>+BP210/'[1]total numbers'!DI210</f>
        <v>0.15928646255462767</v>
      </c>
      <c r="ET210" s="20">
        <f>+BQ210/'[1]total numbers'!DJ210</f>
        <v>0.15854165967032244</v>
      </c>
      <c r="EU210" s="20">
        <f>+BR210/'[1]total numbers'!DK210</f>
        <v>0.16441533487127788</v>
      </c>
      <c r="EV210" s="20">
        <f>+BS210/'[1]total numbers'!DL210</f>
        <v>0.1778640964549677</v>
      </c>
      <c r="EW210" s="20">
        <f>+BT210/'[1]total numbers'!DM210</f>
        <v>0.17432773784601227</v>
      </c>
      <c r="EX210" s="86">
        <f>+BU210/'[1]total numbers'!DN210</f>
        <v>0.18132616319032649</v>
      </c>
      <c r="EY210" s="86">
        <f>+BV210/'[1]total numbers'!DO210</f>
        <v>0.18621240683157728</v>
      </c>
      <c r="EZ210" s="86">
        <f>+BW210/'[1]total numbers'!DP210</f>
        <v>0.19212770999950207</v>
      </c>
      <c r="FA210" s="86">
        <f>+BX210/'[1]total numbers'!DQ210</f>
        <v>0.19631776384751656</v>
      </c>
      <c r="FB210" s="86">
        <f>+BY210/'[1]total numbers'!DR210</f>
        <v>0.19972216761619746</v>
      </c>
      <c r="FC210" s="86">
        <f>+BZ210/'[1]total numbers'!DS210</f>
        <v>0.20604161502097884</v>
      </c>
      <c r="FD210" s="86">
        <f>+CA210/'[1]total numbers'!DT210</f>
        <v>0.21040451643427824</v>
      </c>
      <c r="FE210" s="86">
        <f>+CB210/'[1]total numbers'!DU210</f>
        <v>0.21504476981158493</v>
      </c>
      <c r="FF210" s="86">
        <f>+CC210/'[1]total numbers'!DV210</f>
        <v>0.21957470358751194</v>
      </c>
      <c r="FH210" s="54">
        <f t="shared" si="549"/>
        <v>-10000</v>
      </c>
      <c r="FI210" s="54">
        <f t="shared" si="550"/>
        <v>1960</v>
      </c>
      <c r="FJ210" s="65">
        <f t="shared" si="551"/>
        <v>7.4999999999999997E-2</v>
      </c>
      <c r="FK210" s="59">
        <f t="shared" si="552"/>
        <v>0.22140166135899597</v>
      </c>
      <c r="FL210" s="54">
        <f t="shared" si="553"/>
        <v>-10483.716929109252</v>
      </c>
      <c r="FM210" s="64">
        <v>0.33333333333333331</v>
      </c>
      <c r="FN210" s="59">
        <f t="shared" si="554"/>
        <v>9.5542698001611949E-3</v>
      </c>
      <c r="FO210" s="54"/>
      <c r="FP210" s="6">
        <v>4</v>
      </c>
      <c r="FQ210" s="23" t="s">
        <v>390</v>
      </c>
      <c r="GF210" s="21"/>
      <c r="GG210" s="41">
        <f>IF([3]data!BE210&lt;=0, ,BE210/[3]data!BE210)</f>
        <v>4.7864531068610132</v>
      </c>
      <c r="GH210" s="41">
        <f>IF([3]data!BF210&lt;=0, ,BF210/[3]data!BF210)</f>
        <v>4.4333644034750188</v>
      </c>
      <c r="GI210" s="41">
        <f>IF([3]data!BG210&lt;=0, ,BG210/[3]data!BG210)</f>
        <v>3.8685631309941879</v>
      </c>
      <c r="GJ210" s="41">
        <f>IF([3]data!BH210&lt;=0, ,BH210/[3]data!BH210)</f>
        <v>2.6300647922548439</v>
      </c>
      <c r="GK210" s="41">
        <f>IF([3]data!BI210&lt;=0, ,BI210/[3]data!BI210)</f>
        <v>2.2432753112267503</v>
      </c>
      <c r="GL210" s="41">
        <f>IF([3]data!BS210&lt;=0, ,BS210/[3]data!BS210)</f>
        <v>2.3951587497882203</v>
      </c>
      <c r="GN210" s="23" t="s">
        <v>473</v>
      </c>
      <c r="HM210" s="17">
        <v>1</v>
      </c>
      <c r="HN210" s="128">
        <f t="shared" si="567"/>
        <v>0.96990830884695722</v>
      </c>
      <c r="HO210" s="128">
        <f t="shared" si="567"/>
        <v>0.93981661769391445</v>
      </c>
      <c r="HP210" s="128">
        <f t="shared" si="567"/>
        <v>0.90972492654087156</v>
      </c>
      <c r="HQ210" s="128">
        <f t="shared" si="567"/>
        <v>0.87963323538782878</v>
      </c>
      <c r="HR210" s="128">
        <f t="shared" si="567"/>
        <v>0.84954154423478601</v>
      </c>
      <c r="HS210" s="128">
        <f t="shared" si="567"/>
        <v>0.81944985308174323</v>
      </c>
      <c r="HT210" s="128">
        <f t="shared" si="567"/>
        <v>0.78935816192870045</v>
      </c>
      <c r="HU210" s="128">
        <f t="shared" si="567"/>
        <v>0.75926647077565756</v>
      </c>
      <c r="HV210" s="128">
        <f t="shared" si="567"/>
        <v>0.7291747796226149</v>
      </c>
      <c r="HW210" s="128">
        <f t="shared" si="567"/>
        <v>0.69908308846957201</v>
      </c>
      <c r="HX210" s="128">
        <f t="shared" si="567"/>
        <v>0.69607391935426777</v>
      </c>
      <c r="HY210" s="128">
        <f t="shared" si="567"/>
        <v>0.69306475023896352</v>
      </c>
      <c r="HZ210" s="128">
        <f t="shared" si="567"/>
        <v>0.69005558112365917</v>
      </c>
      <c r="IA210" s="128">
        <f t="shared" si="567"/>
        <v>0.68704641200835492</v>
      </c>
      <c r="IB210" s="128">
        <f t="shared" si="567"/>
        <v>0.68403724289305057</v>
      </c>
      <c r="IC210" s="128">
        <f t="shared" si="567"/>
        <v>0.68102807377774632</v>
      </c>
      <c r="ID210" s="128">
        <f t="shared" si="566"/>
        <v>0.67801890466244208</v>
      </c>
      <c r="IE210" s="128">
        <f t="shared" si="566"/>
        <v>0.67500973554713783</v>
      </c>
      <c r="IF210" s="128">
        <f t="shared" si="566"/>
        <v>0.67200056643183348</v>
      </c>
      <c r="IG210" s="128">
        <f t="shared" si="566"/>
        <v>0.66899139731652923</v>
      </c>
      <c r="IH210" s="128">
        <f t="shared" si="566"/>
        <v>0.66598222820122488</v>
      </c>
      <c r="II210" s="128">
        <f t="shared" si="566"/>
        <v>0.66297305908592064</v>
      </c>
      <c r="IJ210" s="128">
        <f t="shared" si="566"/>
        <v>0.65996388997061639</v>
      </c>
      <c r="IK210" s="128">
        <f t="shared" si="566"/>
        <v>0.65695472085531215</v>
      </c>
      <c r="IL210" s="128">
        <f t="shared" si="566"/>
        <v>0.6539455517400079</v>
      </c>
      <c r="IM210" s="128">
        <f t="shared" si="566"/>
        <v>0.65093638262470355</v>
      </c>
      <c r="IN210" s="128">
        <f t="shared" si="566"/>
        <v>0.64792721350939919</v>
      </c>
      <c r="IO210" s="128">
        <f t="shared" si="566"/>
        <v>0.64762629659786886</v>
      </c>
      <c r="IP210" s="128">
        <f t="shared" si="566"/>
        <v>0.64732537968633841</v>
      </c>
      <c r="IQ210" s="128">
        <f t="shared" si="566"/>
        <v>0.64702446277480796</v>
      </c>
      <c r="IR210" s="128">
        <f t="shared" si="566"/>
        <v>0.64672354586327763</v>
      </c>
      <c r="IS210" s="128">
        <f t="shared" si="564"/>
        <v>0.64642262895174718</v>
      </c>
      <c r="IT210" s="128">
        <f t="shared" si="564"/>
        <v>0.64612171204021673</v>
      </c>
      <c r="IU210" s="128">
        <f t="shared" si="564"/>
        <v>0.64582079512868629</v>
      </c>
      <c r="IV210" s="128">
        <f t="shared" si="564"/>
        <v>0.64551987821715584</v>
      </c>
      <c r="IW210" s="128">
        <f t="shared" si="564"/>
        <v>0.64521896130562539</v>
      </c>
      <c r="IX210" s="128">
        <f t="shared" si="564"/>
        <v>0.64491804439409495</v>
      </c>
      <c r="IY210" s="128">
        <f t="shared" si="564"/>
        <v>0.6446171274825645</v>
      </c>
      <c r="IZ210" s="128">
        <f t="shared" si="564"/>
        <v>0.64431621057103405</v>
      </c>
      <c r="JA210" s="128">
        <f t="shared" si="564"/>
        <v>0.64401529365950372</v>
      </c>
      <c r="JB210" s="128">
        <f t="shared" si="564"/>
        <v>0.64371437674797327</v>
      </c>
      <c r="JC210" s="128">
        <f t="shared" si="564"/>
        <v>0.64341345983644282</v>
      </c>
      <c r="JD210" s="128">
        <f t="shared" si="564"/>
        <v>0.64311254292491249</v>
      </c>
      <c r="JE210" s="128">
        <f t="shared" si="564"/>
        <v>0.64281162601338204</v>
      </c>
      <c r="JF210" s="128">
        <f t="shared" si="564"/>
        <v>0.6425107091018516</v>
      </c>
      <c r="JG210" s="128">
        <f t="shared" si="564"/>
        <v>0.64220979219032115</v>
      </c>
      <c r="JH210" s="128">
        <f t="shared" si="564"/>
        <v>0.6419088752787907</v>
      </c>
      <c r="JI210" s="128">
        <f t="shared" si="562"/>
        <v>0.64160795836726026</v>
      </c>
      <c r="JJ210" s="128">
        <f t="shared" si="562"/>
        <v>0.64130704145572981</v>
      </c>
      <c r="JK210" s="128">
        <f t="shared" si="562"/>
        <v>0.64100612454419936</v>
      </c>
      <c r="JL210" s="128">
        <f t="shared" si="562"/>
        <v>0.64070520763266892</v>
      </c>
      <c r="JM210" s="128">
        <f t="shared" si="562"/>
        <v>0.64040429072113858</v>
      </c>
      <c r="JN210" s="128">
        <f t="shared" si="562"/>
        <v>0.64010337380960813</v>
      </c>
      <c r="JO210" s="128">
        <f t="shared" si="562"/>
        <v>0.63980245689807769</v>
      </c>
      <c r="JP210" s="128">
        <f t="shared" si="562"/>
        <v>0.63950153998654735</v>
      </c>
      <c r="JQ210" s="128">
        <f t="shared" si="562"/>
        <v>0.6392006230750169</v>
      </c>
      <c r="JR210" s="128">
        <f t="shared" si="562"/>
        <v>0.63889970616348646</v>
      </c>
      <c r="JS210" s="128">
        <f t="shared" si="562"/>
        <v>0.63886961447233337</v>
      </c>
      <c r="JT210" s="128">
        <f t="shared" si="562"/>
        <v>0.63883952278118028</v>
      </c>
      <c r="JU210" s="128">
        <f t="shared" si="562"/>
        <v>0.6388094310900273</v>
      </c>
      <c r="JV210" s="128">
        <f t="shared" si="562"/>
        <v>0.63877933939887432</v>
      </c>
      <c r="JW210" s="128">
        <f t="shared" si="562"/>
        <v>0.63874924770772123</v>
      </c>
      <c r="JX210" s="128">
        <f t="shared" si="509"/>
        <v>0.63871915601656815</v>
      </c>
      <c r="JY210" s="128">
        <f t="shared" si="509"/>
        <v>0.63868906432541506</v>
      </c>
      <c r="JZ210" s="128">
        <f t="shared" si="509"/>
        <v>0.63865897263426208</v>
      </c>
      <c r="KA210" s="128">
        <f t="shared" si="558"/>
        <v>0.6386288809431091</v>
      </c>
      <c r="KB210" s="128">
        <f t="shared" si="558"/>
        <v>0.63859878925195601</v>
      </c>
      <c r="KC210" s="128">
        <f t="shared" si="558"/>
        <v>0.63856869756080292</v>
      </c>
      <c r="KD210" s="128">
        <f t="shared" si="558"/>
        <v>0.63853860586964983</v>
      </c>
      <c r="KE210" s="128">
        <f t="shared" si="558"/>
        <v>0.63850851417849686</v>
      </c>
      <c r="KF210" s="128">
        <f t="shared" si="558"/>
        <v>0.63847842248734388</v>
      </c>
      <c r="KG210" s="128">
        <f t="shared" si="558"/>
        <v>0.63844833079619079</v>
      </c>
      <c r="KH210" s="128">
        <f t="shared" si="558"/>
        <v>0.6384182391050377</v>
      </c>
      <c r="KI210" s="128">
        <f t="shared" si="558"/>
        <v>0.63838814741388472</v>
      </c>
      <c r="KJ210" s="128">
        <f t="shared" si="558"/>
        <v>0.63835805572273163</v>
      </c>
      <c r="KK210" s="128">
        <f t="shared" si="558"/>
        <v>0.63832796403157865</v>
      </c>
      <c r="KL210" s="17">
        <f>+$KL$45</f>
        <v>0.63829787234042556</v>
      </c>
    </row>
    <row r="211" spans="1:298" x14ac:dyDescent="0.2">
      <c r="A211" s="6">
        <v>8</v>
      </c>
      <c r="B211" s="14">
        <v>768</v>
      </c>
      <c r="C211" s="76" t="s">
        <v>250</v>
      </c>
      <c r="D211" s="11">
        <v>0</v>
      </c>
      <c r="E211" s="11">
        <v>0</v>
      </c>
      <c r="F211" s="11">
        <f>+'[1]total numbers'!F211*CI211</f>
        <v>3.5826354484526692E-5</v>
      </c>
      <c r="G211" s="11">
        <f>+'[1]total numbers'!G211*CJ211</f>
        <v>7.1652708969053384E-5</v>
      </c>
      <c r="H211" s="11">
        <f>+'[1]total numbers'!H211*CK211</f>
        <v>1.4330541793810677E-4</v>
      </c>
      <c r="I211" s="11">
        <f>+'[1]total numbers'!I211*CL211</f>
        <v>2.8661083587621359E-4</v>
      </c>
      <c r="J211" s="11">
        <f>+'[1]total numbers'!J211*CM211</f>
        <v>5.7322167175242729E-4</v>
      </c>
      <c r="K211" s="11">
        <f>+'[1]total numbers'!K211*CN211</f>
        <v>1.1464433435048544E-3</v>
      </c>
      <c r="L211" s="11">
        <f>+'[1]total numbers'!L211*CO211</f>
        <v>2.2928866870097083E-3</v>
      </c>
      <c r="M211" s="11">
        <f>+'[1]total numbers'!M211*CP211</f>
        <v>4.5857733740194157E-3</v>
      </c>
      <c r="N211" s="11">
        <f>+'[1]total numbers'!N211*CQ211</f>
        <v>9.1715467480388314E-3</v>
      </c>
      <c r="O211" s="11">
        <f>+'[1]total numbers'!O211*CR211</f>
        <v>1.572265156806657E-2</v>
      </c>
      <c r="P211" s="11">
        <f>+'[1]total numbers'!P211*CS211</f>
        <v>2.6953116973828409E-2</v>
      </c>
      <c r="Q211" s="11">
        <f>+'[1]total numbers'!Q211*CT211</f>
        <v>4.6205343383705841E-2</v>
      </c>
      <c r="R211" s="11">
        <f>+'[1]total numbers'!R211*CU211</f>
        <v>7.9209160086352856E-2</v>
      </c>
      <c r="S211" s="11">
        <f>+'[1]total numbers'!S211*CV211</f>
        <v>0.13578713157660491</v>
      </c>
      <c r="T211" s="11">
        <f>+'[1]total numbers'!T211*CW211</f>
        <v>0.23277793984560841</v>
      </c>
      <c r="U211" s="11">
        <f>+'[1]total numbers'!U211*CX211</f>
        <v>0.39904789687818581</v>
      </c>
      <c r="V211" s="11">
        <f>+'[1]total numbers'!V211*CY211</f>
        <v>0.68408210893403287</v>
      </c>
      <c r="W211" s="11">
        <f>+'[1]total numbers'!W211*CZ211</f>
        <v>1.1727121867440566</v>
      </c>
      <c r="X211" s="11">
        <f>+'[1]total numbers'!X211*DA211</f>
        <v>2.0103637487040968</v>
      </c>
      <c r="Y211" s="11">
        <f>+'[1]total numbers'!Y211*DB211</f>
        <v>2.2975585699475394</v>
      </c>
      <c r="Z211" s="11">
        <f>+'[1]total numbers'!Z211*DC211</f>
        <v>2.6257812227971877</v>
      </c>
      <c r="AA211" s="11">
        <f>+'[1]total numbers'!AA211*DD211</f>
        <v>3.0008928260539292</v>
      </c>
      <c r="AB211" s="11">
        <f>+'[1]total numbers'!AB211*DE211</f>
        <v>3.4295918012044906</v>
      </c>
      <c r="AC211" s="11">
        <f>+'[1]total numbers'!AC211*DF211</f>
        <v>3.9195334870908463</v>
      </c>
      <c r="AD211" s="11">
        <f>+'[1]total numbers'!AD211*DG211</f>
        <v>4.4794668423895381</v>
      </c>
      <c r="AE211" s="11">
        <f>+'[1]total numbers'!AE211*DH211</f>
        <v>5.1193906770166162</v>
      </c>
      <c r="AF211" s="11">
        <f>+'[1]total numbers'!AF211*DI211</f>
        <v>5.1365123849665046</v>
      </c>
      <c r="AG211" s="11">
        <f>+'[1]total numbers'!AG211*DJ211</f>
        <v>5.1536913561536837</v>
      </c>
      <c r="AH211" s="11">
        <f>+'[1]total numbers'!AH211*DK211</f>
        <v>5.1709277820939974</v>
      </c>
      <c r="AI211" s="11">
        <f>+'[1]total numbers'!AI211*DL211</f>
        <v>5.1882218549438095</v>
      </c>
      <c r="AJ211" s="11">
        <f>+'[1]total numbers'!AJ211*DM211</f>
        <v>5.2055737675021492</v>
      </c>
      <c r="AK211" s="11">
        <f>+'[1]total numbers'!AK211*DN211</f>
        <v>5.2229837132128587</v>
      </c>
      <c r="AL211" s="11">
        <f>+'[1]total numbers'!AL211*DO211</f>
        <v>5.2404518861667473</v>
      </c>
      <c r="AM211" s="11">
        <f>+'[1]total numbers'!AM211*DP211</f>
        <v>5.25797848110376</v>
      </c>
      <c r="AN211" s="11">
        <f>+'[1]total numbers'!AN211*DQ211</f>
        <v>5.2755636934151449</v>
      </c>
      <c r="AO211" s="11">
        <f>+'[1]total numbers'!AO211*DR211</f>
        <v>5.2932077191456308</v>
      </c>
      <c r="AP211" s="11">
        <f>+'[1]total numbers'!AP211*DS211</f>
        <v>5.3109107549956152</v>
      </c>
      <c r="AQ211" s="11">
        <f>+'[1]total numbers'!AQ211*DT211</f>
        <v>5.3555402571384354</v>
      </c>
      <c r="AR211" s="11">
        <f>+'[1]total numbers'!AR211*DU211</f>
        <v>5.4005447971143887</v>
      </c>
      <c r="AS211" s="11">
        <f>+'[1]total numbers'!AS211*DV211</f>
        <v>5.4459275265019045</v>
      </c>
      <c r="AT211" s="11">
        <f>+'[1]total numbers'!AT211*DW211</f>
        <v>5.4916916233632644</v>
      </c>
      <c r="AU211" s="11">
        <f>+'[1]total numbers'!AU211*DX211</f>
        <v>5.5378402924671573</v>
      </c>
      <c r="AV211" s="11">
        <f>+'[1]total numbers'!AV211*DY211</f>
        <v>5.6508574412930175</v>
      </c>
      <c r="AW211" s="11">
        <f>+'[1]total numbers'!AW211*DZ211</f>
        <v>5.7661810625438958</v>
      </c>
      <c r="AX211" s="11">
        <f>+'[1]total numbers'!AX211*EA211</f>
        <v>5.8838582270856081</v>
      </c>
      <c r="AY211" s="11">
        <f>+'[1]total numbers'!AY211*EB211</f>
        <v>6.0039369664138862</v>
      </c>
      <c r="AZ211" s="11">
        <f>+'[1]total numbers'!AZ211*EC211</f>
        <v>6.1264662922590665</v>
      </c>
      <c r="BA211" s="11">
        <f>+'[1]total numbers'!BA211*ED211</f>
        <v>7.3517595507108817</v>
      </c>
      <c r="BB211" s="11">
        <f>+'[1]total numbers'!BB211*EE211</f>
        <v>8.8221114608530566</v>
      </c>
      <c r="BC211" s="11">
        <f>+'[1]total numbers'!BC211*EF211</f>
        <v>10.586533753023669</v>
      </c>
      <c r="BD211" s="11">
        <f>+'[1]total numbers'!BD211*EG211</f>
        <v>12.703840503628403</v>
      </c>
      <c r="BE211" s="123">
        <f>+[2]faostat2014_rice!B200</f>
        <v>14.973000000000001</v>
      </c>
      <c r="BF211" s="19">
        <f>+[2]faostat2014_rice!C200</f>
        <v>25.010999999999999</v>
      </c>
      <c r="BG211" s="19">
        <f>+[2]faostat2014_rice!D200</f>
        <v>18.399999999999999</v>
      </c>
      <c r="BH211" s="19">
        <f>+[2]faostat2014_rice!E200</f>
        <v>19.2</v>
      </c>
      <c r="BI211" s="19">
        <f>+[2]faostat2014_rice!F200</f>
        <v>32.412999999999997</v>
      </c>
      <c r="BJ211" s="19">
        <f>+[2]faostat2014_rice!G200</f>
        <v>32.11</v>
      </c>
      <c r="BK211" s="19">
        <f>+[2]faostat2014_rice!H200</f>
        <v>32.017000000000003</v>
      </c>
      <c r="BL211" s="19">
        <f>+[2]faostat2014_rice!I200</f>
        <v>28.594000000000001</v>
      </c>
      <c r="BM211" s="19">
        <f>+[2]faostat2014_rice!J200</f>
        <v>32.276000000000003</v>
      </c>
      <c r="BN211" s="19">
        <f>+[2]faostat2014_rice!K200</f>
        <v>32.982999999999997</v>
      </c>
      <c r="BO211" s="19">
        <f>+[2]faostat2014_rice!L200</f>
        <v>30.722999999999999</v>
      </c>
      <c r="BP211" s="19">
        <f>+[2]faostat2014_rice!M200</f>
        <v>32.774000000000001</v>
      </c>
      <c r="BQ211" s="19">
        <f>+[2]faostat2014_rice!N200</f>
        <v>36.491999999999997</v>
      </c>
      <c r="BR211" s="19">
        <f>+[2]faostat2014_rice!O200</f>
        <v>45.701999999999998</v>
      </c>
      <c r="BS211" s="19">
        <f>+[2]faostat2014_rice!P200</f>
        <v>47.402999999999999</v>
      </c>
      <c r="BT211" s="19">
        <f>+[2]faostat2014_rice!Q200</f>
        <v>44.713000000000001</v>
      </c>
      <c r="BU211" s="82">
        <f t="shared" si="539"/>
        <v>51.939199999999801</v>
      </c>
      <c r="BV211" s="82">
        <f t="shared" si="540"/>
        <v>55.38953333333302</v>
      </c>
      <c r="BW211" s="82">
        <f t="shared" si="541"/>
        <v>57.990715555555653</v>
      </c>
      <c r="BX211" s="82">
        <f t="shared" si="542"/>
        <v>59.785845925925969</v>
      </c>
      <c r="BY211" s="82">
        <f t="shared" si="543"/>
        <v>63.389986765431786</v>
      </c>
      <c r="BZ211" s="82">
        <f t="shared" si="544"/>
        <v>67.487318979423435</v>
      </c>
      <c r="CA211" s="82">
        <f t="shared" si="545"/>
        <v>69.684141982989786</v>
      </c>
      <c r="CB211" s="82">
        <f t="shared" si="546"/>
        <v>72.644623193048574</v>
      </c>
      <c r="CC211" s="82">
        <f t="shared" si="547"/>
        <v>75.869947924327789</v>
      </c>
      <c r="CD211" s="31"/>
      <c r="CE211" s="15">
        <f t="shared" si="438"/>
        <v>7.4019999999999975</v>
      </c>
      <c r="CG211" s="59">
        <f t="shared" ref="CG211:CO211" si="573">+CH211-CH211/3</f>
        <v>2.8746363291399903E-6</v>
      </c>
      <c r="CH211" s="59">
        <f t="shared" si="573"/>
        <v>4.3119544937099851E-6</v>
      </c>
      <c r="CI211" s="59">
        <f t="shared" si="573"/>
        <v>6.4679317405649776E-6</v>
      </c>
      <c r="CJ211" s="59">
        <f t="shared" si="573"/>
        <v>9.7018976108474673E-6</v>
      </c>
      <c r="CK211" s="59">
        <f t="shared" si="573"/>
        <v>1.4552846416271201E-5</v>
      </c>
      <c r="CL211" s="59">
        <f t="shared" si="573"/>
        <v>2.1829269624406803E-5</v>
      </c>
      <c r="CM211" s="59">
        <f t="shared" si="573"/>
        <v>3.2743904436610208E-5</v>
      </c>
      <c r="CN211" s="59">
        <f t="shared" si="573"/>
        <v>4.9115856654915305E-5</v>
      </c>
      <c r="CO211" s="59">
        <f t="shared" si="573"/>
        <v>7.3673784982372951E-5</v>
      </c>
      <c r="CP211" s="59">
        <f t="shared" ref="CP211" si="574">+CQ211-CQ211/3</f>
        <v>1.1051067747355943E-4</v>
      </c>
      <c r="CQ211" s="59">
        <f t="shared" ref="CQ211" si="575">+CR211-CR211/3</f>
        <v>1.6576601621033914E-4</v>
      </c>
      <c r="CR211" s="59">
        <f t="shared" ref="CR211" si="576">+CS211-CS211/3</f>
        <v>2.4864902431550868E-4</v>
      </c>
      <c r="CS211" s="59">
        <f t="shared" ref="CS211" si="577">+CT211-CT211/3</f>
        <v>3.7297353647326302E-4</v>
      </c>
      <c r="CT211" s="59">
        <f t="shared" ref="CT211" si="578">+CU211-CU211/3</f>
        <v>5.5946030470989459E-4</v>
      </c>
      <c r="CU211" s="59">
        <f t="shared" ref="CU211" si="579">+CV211-CV211/3</f>
        <v>8.3919045706484178E-4</v>
      </c>
      <c r="CV211" s="59">
        <f t="shared" ref="CV211" si="580">+CW211-CW211/3</f>
        <v>1.2587856855972627E-3</v>
      </c>
      <c r="CW211" s="59">
        <f t="shared" ref="CW211" si="581">+CX211-CX211/3</f>
        <v>1.8881785283958938E-3</v>
      </c>
      <c r="CX211" s="59">
        <f t="shared" ref="CX211" si="582">+CY211-CY211/3</f>
        <v>2.8322677925938407E-3</v>
      </c>
      <c r="CY211" s="59">
        <f t="shared" ref="CY211" si="583">+CZ211-CZ211/3</f>
        <v>4.248401688890761E-3</v>
      </c>
      <c r="CZ211" s="59">
        <f t="shared" ref="CZ211" si="584">+DA211-DA211/3</f>
        <v>6.3726025333361424E-3</v>
      </c>
      <c r="DA211" s="59">
        <f t="shared" ref="DA211:EA211" si="585">+DB211</f>
        <v>9.5589038000042145E-3</v>
      </c>
      <c r="DB211" s="59">
        <f t="shared" si="585"/>
        <v>9.5589038000042145E-3</v>
      </c>
      <c r="DC211" s="59">
        <f t="shared" si="585"/>
        <v>9.5589038000042145E-3</v>
      </c>
      <c r="DD211" s="59">
        <f t="shared" si="585"/>
        <v>9.5589038000042145E-3</v>
      </c>
      <c r="DE211" s="59">
        <f t="shared" si="585"/>
        <v>9.5589038000042145E-3</v>
      </c>
      <c r="DF211" s="59">
        <f t="shared" si="585"/>
        <v>9.5589038000042145E-3</v>
      </c>
      <c r="DG211" s="59">
        <f t="shared" si="585"/>
        <v>9.5589038000042145E-3</v>
      </c>
      <c r="DH211" s="59">
        <f t="shared" si="585"/>
        <v>9.5589038000042145E-3</v>
      </c>
      <c r="DI211" s="59">
        <f t="shared" si="585"/>
        <v>9.5589038000042145E-3</v>
      </c>
      <c r="DJ211" s="59">
        <f t="shared" si="585"/>
        <v>9.5589038000042145E-3</v>
      </c>
      <c r="DK211" s="59">
        <f t="shared" si="585"/>
        <v>9.5589038000042145E-3</v>
      </c>
      <c r="DL211" s="59">
        <f t="shared" si="585"/>
        <v>9.5589038000042145E-3</v>
      </c>
      <c r="DM211" s="59">
        <f t="shared" si="585"/>
        <v>9.5589038000042145E-3</v>
      </c>
      <c r="DN211" s="59">
        <f t="shared" si="585"/>
        <v>9.5589038000042145E-3</v>
      </c>
      <c r="DO211" s="59">
        <f t="shared" si="585"/>
        <v>9.5589038000042145E-3</v>
      </c>
      <c r="DP211" s="59">
        <f t="shared" si="585"/>
        <v>9.5589038000042145E-3</v>
      </c>
      <c r="DQ211" s="59">
        <f t="shared" si="585"/>
        <v>9.5589038000042145E-3</v>
      </c>
      <c r="DR211" s="59">
        <f t="shared" si="585"/>
        <v>9.5589038000042145E-3</v>
      </c>
      <c r="DS211" s="59">
        <f t="shared" si="585"/>
        <v>9.5589038000042145E-3</v>
      </c>
      <c r="DT211" s="59">
        <f t="shared" si="585"/>
        <v>9.5589038000042145E-3</v>
      </c>
      <c r="DU211" s="59">
        <f t="shared" si="585"/>
        <v>9.5589038000042145E-3</v>
      </c>
      <c r="DV211" s="59">
        <f t="shared" si="585"/>
        <v>9.5589038000042145E-3</v>
      </c>
      <c r="DW211" s="59">
        <f t="shared" si="585"/>
        <v>9.5589038000042145E-3</v>
      </c>
      <c r="DX211" s="59">
        <f t="shared" si="585"/>
        <v>9.5589038000042145E-3</v>
      </c>
      <c r="DY211" s="59">
        <f t="shared" si="585"/>
        <v>9.5589038000042145E-3</v>
      </c>
      <c r="DZ211" s="59">
        <f t="shared" si="585"/>
        <v>9.5589038000042145E-3</v>
      </c>
      <c r="EA211" s="59">
        <f t="shared" si="585"/>
        <v>9.5589038000042145E-3</v>
      </c>
      <c r="EB211" s="59">
        <f t="shared" ref="EB211:EF211" si="586">+EC211</f>
        <v>9.5589038000042145E-3</v>
      </c>
      <c r="EC211" s="59">
        <f t="shared" si="586"/>
        <v>9.5589038000042145E-3</v>
      </c>
      <c r="ED211" s="59">
        <f t="shared" si="586"/>
        <v>9.5589038000042145E-3</v>
      </c>
      <c r="EE211" s="59">
        <f t="shared" si="586"/>
        <v>9.5589038000042145E-3</v>
      </c>
      <c r="EF211" s="59">
        <f t="shared" si="586"/>
        <v>9.5589038000042145E-3</v>
      </c>
      <c r="EG211" s="59">
        <f>+EH211</f>
        <v>9.5589038000042145E-3</v>
      </c>
      <c r="EH211" s="20">
        <f>+BE211/'[1]total numbers'!BN211</f>
        <v>9.5589038000042145E-3</v>
      </c>
      <c r="EI211" s="20">
        <f>+BF211/'[1]total numbers'!BX211</f>
        <v>1.1729670283287648E-2</v>
      </c>
      <c r="EJ211" s="20">
        <f>+BG211/'[1]total numbers'!CH211</f>
        <v>6.6077974164230335E-3</v>
      </c>
      <c r="EK211" s="20">
        <f>+BH211/'[1]total numbers'!CR211</f>
        <v>4.8905497512824322E-3</v>
      </c>
      <c r="EL211" s="20">
        <f>+BI211/'[1]total numbers'!DB211</f>
        <v>6.1768625966796284E-3</v>
      </c>
      <c r="EM211" s="20">
        <f>+BJ211/'[1]total numbers'!DC211</f>
        <v>5.9420246408045186E-3</v>
      </c>
      <c r="EN211" s="20">
        <f>+BK211/'[1]total numbers'!DD211</f>
        <v>5.7655367592810529E-3</v>
      </c>
      <c r="EO211" s="20">
        <f>+BL211/'[1]total numbers'!DE211</f>
        <v>5.0181569040109453E-3</v>
      </c>
      <c r="EP211" s="20">
        <f>+BM211/'[1]total numbers'!DF211</f>
        <v>5.523596793178643E-3</v>
      </c>
      <c r="EQ211" s="20">
        <f>+BN211/'[1]total numbers'!DG211</f>
        <v>5.5044325175898851E-3</v>
      </c>
      <c r="ER211" s="20">
        <f>+BO211/'[1]total numbers'!DH211</f>
        <v>4.9997550814895146E-3</v>
      </c>
      <c r="ES211" s="20">
        <f>+BP211/'[1]total numbers'!DI211</f>
        <v>5.2018118570646091E-3</v>
      </c>
      <c r="ET211" s="20">
        <f>+BQ211/'[1]total numbers'!DJ211</f>
        <v>5.6501347736439139E-3</v>
      </c>
      <c r="EU211" s="20">
        <f>+BR211/'[1]total numbers'!DK211</f>
        <v>6.905072104986346E-3</v>
      </c>
      <c r="EV211" s="20">
        <f>+BS211/'[1]total numbers'!DL211</f>
        <v>6.9915619842390074E-3</v>
      </c>
      <c r="EW211" s="20">
        <f>+BT211/'[1]total numbers'!DM211</f>
        <v>6.4400987137086399E-3</v>
      </c>
      <c r="EX211" s="86">
        <f>+BU211/'[1]total numbers'!DN211</f>
        <v>7.3077843030764922E-3</v>
      </c>
      <c r="EY211" s="86">
        <f>+BV211/'[1]total numbers'!DO211</f>
        <v>7.6156590121246636E-3</v>
      </c>
      <c r="EZ211" s="86">
        <f>+BW211/'[1]total numbers'!DP211</f>
        <v>7.7948093253151756E-3</v>
      </c>
      <c r="FA211" s="86">
        <f>+BX211/'[1]total numbers'!DQ211</f>
        <v>7.8596731870850464E-3</v>
      </c>
      <c r="FB211" s="86">
        <f>+BY211/'[1]total numbers'!DR211</f>
        <v>8.1541520664691249E-3</v>
      </c>
      <c r="FC211" s="86">
        <f>+BZ211/'[1]total numbers'!DS211</f>
        <v>8.4980644041899207E-3</v>
      </c>
      <c r="FD211" s="86">
        <f>+CA211/'[1]total numbers'!DT211</f>
        <v>8.5932330071752903E-3</v>
      </c>
      <c r="FE211" s="86">
        <f>+CB211/'[1]total numbers'!DU211</f>
        <v>8.7767010805321708E-3</v>
      </c>
      <c r="FF211" s="86">
        <f>+CC211/'[1]total numbers'!DV211</f>
        <v>8.9841899610196719E-3</v>
      </c>
      <c r="FH211" s="54">
        <f t="shared" si="549"/>
        <v>-10000</v>
      </c>
      <c r="FI211" s="54">
        <f t="shared" si="550"/>
        <v>1960</v>
      </c>
      <c r="FJ211" s="65">
        <f t="shared" si="551"/>
        <v>7.4999999999999997E-2</v>
      </c>
      <c r="FK211" s="59">
        <f t="shared" si="552"/>
        <v>9.5589038000042145E-3</v>
      </c>
      <c r="FL211" s="54">
        <f t="shared" si="553"/>
        <v>1984.8125688431194</v>
      </c>
      <c r="FM211" s="64">
        <v>0.33333333333333331</v>
      </c>
      <c r="FN211" s="59">
        <f t="shared" si="554"/>
        <v>-3.2773099353187911E-3</v>
      </c>
      <c r="FP211" s="6">
        <v>9</v>
      </c>
      <c r="FQ211" s="6" t="s">
        <v>362</v>
      </c>
      <c r="GF211" s="21"/>
      <c r="GG211" s="41">
        <f>IF([3]data!BE211&lt;=0, ,BE211/[3]data!BE211)</f>
        <v>17.41046511627907</v>
      </c>
      <c r="GH211" s="41">
        <f>IF([3]data!BF211&lt;=0, ,BF211/[3]data!BF211)</f>
        <v>29.082558139534882</v>
      </c>
      <c r="GI211" s="41">
        <f>IF([3]data!BG211&lt;=0, ,BG211/[3]data!BG211)</f>
        <v>21.395348837209301</v>
      </c>
      <c r="GJ211" s="41">
        <f>IF([3]data!BH211&lt;=0, ,BH211/[3]data!BH211)</f>
        <v>3.1893687707641196</v>
      </c>
      <c r="GK211" s="41">
        <f>IF([3]data!BI211&lt;=0, ,BI211/[3]data!BI211)</f>
        <v>5.3842192691029895</v>
      </c>
      <c r="GL211" s="41">
        <f>IF([3]data!BS211&lt;=0, ,BS211/[3]data!BS211)</f>
        <v>7.8742524916943522</v>
      </c>
      <c r="HM211" s="17">
        <v>1</v>
      </c>
      <c r="HN211" s="128">
        <f t="shared" si="567"/>
        <v>1</v>
      </c>
      <c r="HO211" s="128">
        <f t="shared" si="567"/>
        <v>1</v>
      </c>
      <c r="HP211" s="128">
        <f t="shared" si="567"/>
        <v>1</v>
      </c>
      <c r="HQ211" s="128">
        <f t="shared" si="567"/>
        <v>1</v>
      </c>
      <c r="HR211" s="128">
        <f t="shared" si="567"/>
        <v>1</v>
      </c>
      <c r="HS211" s="128">
        <f t="shared" si="567"/>
        <v>1</v>
      </c>
      <c r="HT211" s="128">
        <f t="shared" si="567"/>
        <v>1</v>
      </c>
      <c r="HU211" s="128">
        <f t="shared" si="567"/>
        <v>1</v>
      </c>
      <c r="HV211" s="128">
        <f t="shared" si="567"/>
        <v>1</v>
      </c>
      <c r="HW211" s="128">
        <f t="shared" si="567"/>
        <v>1</v>
      </c>
      <c r="HX211" s="128">
        <f t="shared" si="567"/>
        <v>1</v>
      </c>
      <c r="HY211" s="128">
        <f t="shared" si="567"/>
        <v>1</v>
      </c>
      <c r="HZ211" s="128">
        <f t="shared" si="567"/>
        <v>1</v>
      </c>
      <c r="IA211" s="128">
        <f t="shared" si="567"/>
        <v>1</v>
      </c>
      <c r="IB211" s="128">
        <f t="shared" si="567"/>
        <v>1</v>
      </c>
      <c r="IC211" s="128">
        <f t="shared" si="567"/>
        <v>1</v>
      </c>
      <c r="ID211" s="128">
        <f t="shared" si="566"/>
        <v>1</v>
      </c>
      <c r="IE211" s="128">
        <f t="shared" si="566"/>
        <v>1</v>
      </c>
      <c r="IF211" s="128">
        <f t="shared" si="566"/>
        <v>1</v>
      </c>
      <c r="IG211" s="128">
        <f t="shared" si="566"/>
        <v>1</v>
      </c>
      <c r="IH211" s="128">
        <f t="shared" si="566"/>
        <v>1</v>
      </c>
      <c r="II211" s="128">
        <f t="shared" si="566"/>
        <v>1</v>
      </c>
      <c r="IJ211" s="128">
        <f t="shared" si="566"/>
        <v>1</v>
      </c>
      <c r="IK211" s="128">
        <f t="shared" si="566"/>
        <v>1</v>
      </c>
      <c r="IL211" s="128">
        <f t="shared" si="566"/>
        <v>1</v>
      </c>
      <c r="IM211" s="128">
        <f t="shared" si="566"/>
        <v>1</v>
      </c>
      <c r="IN211" s="128">
        <f t="shared" si="566"/>
        <v>1</v>
      </c>
      <c r="IO211" s="128">
        <f t="shared" si="566"/>
        <v>1</v>
      </c>
      <c r="IP211" s="128">
        <f t="shared" si="566"/>
        <v>1</v>
      </c>
      <c r="IQ211" s="128">
        <f t="shared" si="566"/>
        <v>1</v>
      </c>
      <c r="IR211" s="128">
        <f t="shared" si="566"/>
        <v>1</v>
      </c>
      <c r="IS211" s="128">
        <f t="shared" si="564"/>
        <v>1</v>
      </c>
      <c r="IT211" s="128">
        <f t="shared" si="564"/>
        <v>1</v>
      </c>
      <c r="IU211" s="128">
        <f t="shared" si="564"/>
        <v>1</v>
      </c>
      <c r="IV211" s="128">
        <f t="shared" si="564"/>
        <v>1</v>
      </c>
      <c r="IW211" s="128">
        <f t="shared" si="564"/>
        <v>1</v>
      </c>
      <c r="IX211" s="128">
        <f t="shared" si="564"/>
        <v>1</v>
      </c>
      <c r="IY211" s="128">
        <f t="shared" si="564"/>
        <v>1</v>
      </c>
      <c r="IZ211" s="128">
        <f t="shared" si="564"/>
        <v>1</v>
      </c>
      <c r="JA211" s="128">
        <f t="shared" si="564"/>
        <v>1</v>
      </c>
      <c r="JB211" s="128">
        <f t="shared" si="564"/>
        <v>1</v>
      </c>
      <c r="JC211" s="128">
        <f t="shared" si="564"/>
        <v>1</v>
      </c>
      <c r="JD211" s="128">
        <f t="shared" si="564"/>
        <v>1</v>
      </c>
      <c r="JE211" s="128">
        <f t="shared" si="564"/>
        <v>1</v>
      </c>
      <c r="JF211" s="128">
        <f t="shared" si="564"/>
        <v>1</v>
      </c>
      <c r="JG211" s="128">
        <f t="shared" si="564"/>
        <v>1</v>
      </c>
      <c r="JH211" s="128">
        <f t="shared" si="564"/>
        <v>1</v>
      </c>
      <c r="JI211" s="128">
        <f t="shared" si="562"/>
        <v>1</v>
      </c>
      <c r="JJ211" s="128">
        <f t="shared" si="562"/>
        <v>1</v>
      </c>
      <c r="JK211" s="128">
        <f t="shared" si="562"/>
        <v>1</v>
      </c>
      <c r="JL211" s="128">
        <f t="shared" si="562"/>
        <v>1</v>
      </c>
      <c r="JM211" s="128">
        <f t="shared" si="562"/>
        <v>1</v>
      </c>
      <c r="JN211" s="128">
        <f t="shared" si="562"/>
        <v>1</v>
      </c>
      <c r="JO211" s="128">
        <f t="shared" si="562"/>
        <v>1</v>
      </c>
      <c r="JP211" s="128">
        <f t="shared" si="562"/>
        <v>1</v>
      </c>
      <c r="JQ211" s="128">
        <f t="shared" si="562"/>
        <v>1</v>
      </c>
      <c r="JR211" s="128">
        <f t="shared" si="562"/>
        <v>1</v>
      </c>
      <c r="JS211" s="128">
        <f t="shared" si="562"/>
        <v>1</v>
      </c>
      <c r="JT211" s="128">
        <f t="shared" si="562"/>
        <v>1</v>
      </c>
      <c r="JU211" s="128">
        <f t="shared" si="562"/>
        <v>1</v>
      </c>
      <c r="JV211" s="128">
        <f t="shared" si="562"/>
        <v>1</v>
      </c>
      <c r="JW211" s="128">
        <f t="shared" si="562"/>
        <v>1</v>
      </c>
      <c r="JX211" s="128">
        <f t="shared" si="509"/>
        <v>1</v>
      </c>
      <c r="JY211" s="128">
        <f t="shared" si="509"/>
        <v>1</v>
      </c>
      <c r="JZ211" s="128">
        <f t="shared" si="509"/>
        <v>1</v>
      </c>
      <c r="KA211" s="128">
        <f t="shared" si="558"/>
        <v>1</v>
      </c>
      <c r="KB211" s="128">
        <f t="shared" si="558"/>
        <v>1</v>
      </c>
      <c r="KC211" s="128">
        <f t="shared" si="558"/>
        <v>1</v>
      </c>
      <c r="KD211" s="128">
        <f t="shared" si="558"/>
        <v>1</v>
      </c>
      <c r="KE211" s="128">
        <f t="shared" si="558"/>
        <v>1</v>
      </c>
      <c r="KF211" s="128">
        <f t="shared" si="558"/>
        <v>1</v>
      </c>
      <c r="KG211" s="128">
        <f t="shared" si="558"/>
        <v>1</v>
      </c>
      <c r="KH211" s="128">
        <f t="shared" si="558"/>
        <v>1</v>
      </c>
      <c r="KI211" s="128">
        <f t="shared" si="558"/>
        <v>1</v>
      </c>
      <c r="KJ211" s="128">
        <f t="shared" si="558"/>
        <v>1</v>
      </c>
      <c r="KK211" s="128">
        <f t="shared" si="558"/>
        <v>1</v>
      </c>
      <c r="KL211" s="17">
        <v>1</v>
      </c>
    </row>
    <row r="212" spans="1:298" x14ac:dyDescent="0.2">
      <c r="A212" s="6">
        <v>24</v>
      </c>
      <c r="B212" s="14">
        <v>772</v>
      </c>
      <c r="C212" s="76" t="s">
        <v>251</v>
      </c>
      <c r="D212" s="11">
        <v>0</v>
      </c>
      <c r="E212" s="11">
        <v>0</v>
      </c>
      <c r="F212" s="11">
        <f>+'[1]total numbers'!F212*CI212</f>
        <v>0</v>
      </c>
      <c r="G212" s="11">
        <f>+'[1]total numbers'!G212*CJ212</f>
        <v>0</v>
      </c>
      <c r="H212" s="11">
        <f>+'[1]total numbers'!H212*CK212</f>
        <v>0</v>
      </c>
      <c r="I212" s="11">
        <f>+'[1]total numbers'!I212*CL212</f>
        <v>0</v>
      </c>
      <c r="J212" s="11">
        <f>+'[1]total numbers'!J212*CM212</f>
        <v>0</v>
      </c>
      <c r="K212" s="11">
        <f>+'[1]total numbers'!K212*CN212</f>
        <v>0</v>
      </c>
      <c r="L212" s="11">
        <f>+'[1]total numbers'!L212*CO212</f>
        <v>0</v>
      </c>
      <c r="M212" s="11">
        <f>+'[1]total numbers'!M212*CP212</f>
        <v>0</v>
      </c>
      <c r="N212" s="11">
        <f>+'[1]total numbers'!N212*CQ212</f>
        <v>0</v>
      </c>
      <c r="O212" s="11">
        <f>+'[1]total numbers'!O212*CR212</f>
        <v>0</v>
      </c>
      <c r="P212" s="11">
        <f>+'[1]total numbers'!P212*CS212</f>
        <v>0</v>
      </c>
      <c r="Q212" s="11">
        <f>+'[1]total numbers'!Q212*CT212</f>
        <v>0</v>
      </c>
      <c r="R212" s="11">
        <f>+'[1]total numbers'!R212*CU212</f>
        <v>0</v>
      </c>
      <c r="S212" s="11">
        <f>+'[1]total numbers'!S212*CV212</f>
        <v>0</v>
      </c>
      <c r="T212" s="11">
        <f>+'[1]total numbers'!T212*CW212</f>
        <v>0</v>
      </c>
      <c r="U212" s="11">
        <f>+'[1]total numbers'!U212*CX212</f>
        <v>0</v>
      </c>
      <c r="V212" s="11">
        <f>+'[1]total numbers'!V212*CY212</f>
        <v>0</v>
      </c>
      <c r="W212" s="11">
        <f>+'[1]total numbers'!W212*CZ212</f>
        <v>0</v>
      </c>
      <c r="X212" s="11">
        <f>+'[1]total numbers'!X212*DA212</f>
        <v>0</v>
      </c>
      <c r="Y212" s="11">
        <f>+'[1]total numbers'!Y212*DB212</f>
        <v>0</v>
      </c>
      <c r="Z212" s="11">
        <f>+'[1]total numbers'!Z212*DC212</f>
        <v>0</v>
      </c>
      <c r="AA212" s="11">
        <f>+'[1]total numbers'!AA212*DD212</f>
        <v>0</v>
      </c>
      <c r="AB212" s="11">
        <f>+'[1]total numbers'!AB212*DE212</f>
        <v>0</v>
      </c>
      <c r="AC212" s="11">
        <f>+'[1]total numbers'!AC212*DF212</f>
        <v>0</v>
      </c>
      <c r="AD212" s="11">
        <f>+'[1]total numbers'!AD212*DG212</f>
        <v>0</v>
      </c>
      <c r="AE212" s="11">
        <f>+'[1]total numbers'!AE212*DH212</f>
        <v>0</v>
      </c>
      <c r="AF212" s="11">
        <f>+'[1]total numbers'!AF212*DI212</f>
        <v>0</v>
      </c>
      <c r="AG212" s="11">
        <f>+'[1]total numbers'!AG212*DJ212</f>
        <v>0</v>
      </c>
      <c r="AH212" s="11">
        <f>+'[1]total numbers'!AH212*DK212</f>
        <v>0</v>
      </c>
      <c r="AI212" s="11">
        <f>+'[1]total numbers'!AI212*DL212</f>
        <v>0</v>
      </c>
      <c r="AJ212" s="11">
        <f>+'[1]total numbers'!AJ212*DM212</f>
        <v>0</v>
      </c>
      <c r="AK212" s="11">
        <f>+'[1]total numbers'!AK212*DN212</f>
        <v>0</v>
      </c>
      <c r="AL212" s="11">
        <f>+'[1]total numbers'!AL212*DO212</f>
        <v>0</v>
      </c>
      <c r="AM212" s="11">
        <f>+'[1]total numbers'!AM212*DP212</f>
        <v>0</v>
      </c>
      <c r="AN212" s="11">
        <f>+'[1]total numbers'!AN212*DQ212</f>
        <v>0</v>
      </c>
      <c r="AO212" s="11">
        <f>+'[1]total numbers'!AO212*DR212</f>
        <v>0</v>
      </c>
      <c r="AP212" s="11">
        <f>+'[1]total numbers'!AP212*DS212</f>
        <v>0</v>
      </c>
      <c r="AQ212" s="11">
        <f>+'[1]total numbers'!AQ212*DT212</f>
        <v>0</v>
      </c>
      <c r="AR212" s="11">
        <f>+'[1]total numbers'!AR212*DU212</f>
        <v>0</v>
      </c>
      <c r="AS212" s="11">
        <f>+'[1]total numbers'!AS212*DV212</f>
        <v>0</v>
      </c>
      <c r="AT212" s="11">
        <f>+'[1]total numbers'!AT212*DW212</f>
        <v>0</v>
      </c>
      <c r="AU212" s="11">
        <f>+'[1]total numbers'!AU212*DX212</f>
        <v>0</v>
      </c>
      <c r="AV212" s="11">
        <f>+'[1]total numbers'!AV212*DY212</f>
        <v>0</v>
      </c>
      <c r="AW212" s="11">
        <f>+'[1]total numbers'!AW212*DZ212</f>
        <v>0</v>
      </c>
      <c r="AX212" s="11">
        <f>+'[1]total numbers'!AX212*EA212</f>
        <v>0</v>
      </c>
      <c r="AY212" s="11">
        <f>+'[1]total numbers'!AY212*EB212</f>
        <v>0</v>
      </c>
      <c r="AZ212" s="11">
        <f>+'[1]total numbers'!AZ212*EC212</f>
        <v>0</v>
      </c>
      <c r="BA212" s="11">
        <f>+'[1]total numbers'!BA212*ED212</f>
        <v>0</v>
      </c>
      <c r="BB212" s="11">
        <f>+'[1]total numbers'!BB212*EE212</f>
        <v>0</v>
      </c>
      <c r="BC212" s="11">
        <f>+'[1]total numbers'!BC212*EF212</f>
        <v>0</v>
      </c>
      <c r="BD212" s="11">
        <f>+'[1]total numbers'!BD212*EG212</f>
        <v>0</v>
      </c>
      <c r="BE212" s="123">
        <v>0</v>
      </c>
      <c r="BF212" s="19">
        <v>0</v>
      </c>
      <c r="BG212" s="19">
        <v>0</v>
      </c>
      <c r="BH212" s="19">
        <v>0</v>
      </c>
      <c r="BI212" s="19">
        <v>0</v>
      </c>
      <c r="BJ212" s="19">
        <v>0</v>
      </c>
      <c r="BK212" s="19">
        <v>0</v>
      </c>
      <c r="BL212" s="19">
        <v>0</v>
      </c>
      <c r="BM212" s="19">
        <v>0</v>
      </c>
      <c r="BN212" s="19">
        <v>0</v>
      </c>
      <c r="BO212" s="19">
        <v>0</v>
      </c>
      <c r="BP212" s="19">
        <v>0</v>
      </c>
      <c r="BQ212" s="19">
        <v>0</v>
      </c>
      <c r="BR212" s="19">
        <v>0</v>
      </c>
      <c r="BS212" s="19">
        <v>0</v>
      </c>
      <c r="BT212" s="19">
        <v>0</v>
      </c>
      <c r="BU212" s="82">
        <f t="shared" si="539"/>
        <v>0</v>
      </c>
      <c r="BV212" s="82">
        <f t="shared" si="540"/>
        <v>0</v>
      </c>
      <c r="BW212" s="82">
        <f t="shared" si="541"/>
        <v>0</v>
      </c>
      <c r="BX212" s="82">
        <f t="shared" si="542"/>
        <v>0</v>
      </c>
      <c r="BY212" s="82">
        <f t="shared" si="543"/>
        <v>0</v>
      </c>
      <c r="BZ212" s="82">
        <f t="shared" si="544"/>
        <v>0</v>
      </c>
      <c r="CA212" s="82">
        <f t="shared" si="545"/>
        <v>0</v>
      </c>
      <c r="CB212" s="82">
        <f t="shared" si="546"/>
        <v>0</v>
      </c>
      <c r="CC212" s="82">
        <f t="shared" si="547"/>
        <v>0</v>
      </c>
      <c r="CD212" s="31"/>
      <c r="CE212" s="15">
        <f t="shared" si="438"/>
        <v>0</v>
      </c>
      <c r="CG212" s="59">
        <f t="shared" ref="CG212:DG212" si="587">+CH212-CH212/3</f>
        <v>0</v>
      </c>
      <c r="CH212" s="59">
        <f t="shared" si="587"/>
        <v>0</v>
      </c>
      <c r="CI212" s="59">
        <f t="shared" si="587"/>
        <v>0</v>
      </c>
      <c r="CJ212" s="59">
        <f t="shared" si="587"/>
        <v>0</v>
      </c>
      <c r="CK212" s="59">
        <f t="shared" si="587"/>
        <v>0</v>
      </c>
      <c r="CL212" s="59">
        <f t="shared" si="587"/>
        <v>0</v>
      </c>
      <c r="CM212" s="59">
        <f t="shared" si="587"/>
        <v>0</v>
      </c>
      <c r="CN212" s="59">
        <f t="shared" si="587"/>
        <v>0</v>
      </c>
      <c r="CO212" s="59">
        <f t="shared" si="587"/>
        <v>0</v>
      </c>
      <c r="CP212" s="59">
        <f t="shared" si="587"/>
        <v>0</v>
      </c>
      <c r="CQ212" s="59">
        <f t="shared" si="587"/>
        <v>0</v>
      </c>
      <c r="CR212" s="59">
        <f t="shared" si="587"/>
        <v>0</v>
      </c>
      <c r="CS212" s="59">
        <f t="shared" si="587"/>
        <v>0</v>
      </c>
      <c r="CT212" s="59">
        <f t="shared" si="587"/>
        <v>0</v>
      </c>
      <c r="CU212" s="59">
        <f t="shared" si="587"/>
        <v>0</v>
      </c>
      <c r="CV212" s="59">
        <f t="shared" si="587"/>
        <v>0</v>
      </c>
      <c r="CW212" s="59">
        <f t="shared" si="587"/>
        <v>0</v>
      </c>
      <c r="CX212" s="59">
        <f t="shared" si="587"/>
        <v>0</v>
      </c>
      <c r="CY212" s="59">
        <f t="shared" si="587"/>
        <v>0</v>
      </c>
      <c r="CZ212" s="59">
        <f t="shared" si="587"/>
        <v>0</v>
      </c>
      <c r="DA212" s="59">
        <f t="shared" si="587"/>
        <v>0</v>
      </c>
      <c r="DB212" s="59">
        <f t="shared" si="587"/>
        <v>0</v>
      </c>
      <c r="DC212" s="59">
        <f t="shared" si="587"/>
        <v>0</v>
      </c>
      <c r="DD212" s="59">
        <f t="shared" si="587"/>
        <v>0</v>
      </c>
      <c r="DE212" s="59">
        <f t="shared" si="587"/>
        <v>0</v>
      </c>
      <c r="DF212" s="59">
        <f t="shared" si="587"/>
        <v>0</v>
      </c>
      <c r="DG212" s="59">
        <f t="shared" si="587"/>
        <v>0</v>
      </c>
      <c r="DH212" s="59">
        <f t="shared" ref="DH212:DK223" si="588">IF(($FL212=0),0,$FN212*(DH$3-$FL212)^$FM212)</f>
        <v>0</v>
      </c>
      <c r="DI212" s="59">
        <f t="shared" si="588"/>
        <v>0</v>
      </c>
      <c r="DJ212" s="59">
        <f t="shared" si="588"/>
        <v>0</v>
      </c>
      <c r="DK212" s="59">
        <f t="shared" si="588"/>
        <v>0</v>
      </c>
      <c r="DL212" s="59">
        <f t="shared" si="569"/>
        <v>0</v>
      </c>
      <c r="DM212" s="59">
        <f t="shared" si="569"/>
        <v>0</v>
      </c>
      <c r="DN212" s="59">
        <f t="shared" si="569"/>
        <v>0</v>
      </c>
      <c r="DO212" s="59">
        <f t="shared" si="569"/>
        <v>0</v>
      </c>
      <c r="DP212" s="59">
        <f t="shared" si="569"/>
        <v>0</v>
      </c>
      <c r="DQ212" s="59">
        <f t="shared" si="569"/>
        <v>0</v>
      </c>
      <c r="DR212" s="59">
        <f t="shared" si="569"/>
        <v>0</v>
      </c>
      <c r="DS212" s="59">
        <f t="shared" si="569"/>
        <v>0</v>
      </c>
      <c r="DT212" s="59">
        <f t="shared" si="569"/>
        <v>0</v>
      </c>
      <c r="DU212" s="59">
        <f t="shared" si="569"/>
        <v>0</v>
      </c>
      <c r="DV212" s="59">
        <f t="shared" si="569"/>
        <v>0</v>
      </c>
      <c r="DW212" s="59">
        <f t="shared" si="569"/>
        <v>0</v>
      </c>
      <c r="DX212" s="59">
        <f t="shared" si="569"/>
        <v>0</v>
      </c>
      <c r="DY212" s="59">
        <f t="shared" si="569"/>
        <v>0</v>
      </c>
      <c r="DZ212" s="59">
        <f t="shared" si="569"/>
        <v>0</v>
      </c>
      <c r="EA212" s="59">
        <f t="shared" si="569"/>
        <v>0</v>
      </c>
      <c r="EB212" s="59">
        <f t="shared" si="570"/>
        <v>0</v>
      </c>
      <c r="EC212" s="59">
        <f t="shared" si="570"/>
        <v>0</v>
      </c>
      <c r="ED212" s="59">
        <f t="shared" si="570"/>
        <v>0</v>
      </c>
      <c r="EE212" s="59">
        <f t="shared" si="570"/>
        <v>0</v>
      </c>
      <c r="EF212" s="59">
        <f t="shared" si="570"/>
        <v>0</v>
      </c>
      <c r="EG212" s="59">
        <f t="shared" si="570"/>
        <v>0</v>
      </c>
      <c r="EH212" s="20">
        <f>+BE212/'[1]total numbers'!BN212</f>
        <v>0</v>
      </c>
      <c r="EI212" s="20">
        <f>+BF212/'[1]total numbers'!BX212</f>
        <v>0</v>
      </c>
      <c r="EJ212" s="20">
        <f>+BG212/'[1]total numbers'!CH212</f>
        <v>0</v>
      </c>
      <c r="EK212" s="20">
        <f>+BH212/'[1]total numbers'!CR212</f>
        <v>0</v>
      </c>
      <c r="EL212" s="20">
        <f>+BI212/'[1]total numbers'!DB212</f>
        <v>0</v>
      </c>
      <c r="EM212" s="20">
        <f>+BJ212/'[1]total numbers'!DC212</f>
        <v>0</v>
      </c>
      <c r="EN212" s="20">
        <f>+BK212/'[1]total numbers'!DD212</f>
        <v>0</v>
      </c>
      <c r="EO212" s="20">
        <f>+BL212/'[1]total numbers'!DE212</f>
        <v>0</v>
      </c>
      <c r="EP212" s="20">
        <f>+BM212/'[1]total numbers'!DF212</f>
        <v>0</v>
      </c>
      <c r="EQ212" s="20">
        <f>+BN212/'[1]total numbers'!DG212</f>
        <v>0</v>
      </c>
      <c r="ER212" s="20">
        <f>+BO212/'[1]total numbers'!DH212</f>
        <v>0</v>
      </c>
      <c r="ES212" s="20">
        <f>+BP212/'[1]total numbers'!DI212</f>
        <v>0</v>
      </c>
      <c r="ET212" s="20">
        <f>+BQ212/'[1]total numbers'!DJ212</f>
        <v>0</v>
      </c>
      <c r="EU212" s="20">
        <f>+BR212/'[1]total numbers'!DK212</f>
        <v>0</v>
      </c>
      <c r="EV212" s="20">
        <f>+BS212/'[1]total numbers'!DL212</f>
        <v>0</v>
      </c>
      <c r="EW212" s="20">
        <f>+BT212/'[1]total numbers'!DM212</f>
        <v>0</v>
      </c>
      <c r="EX212" s="86">
        <f>+BU212/'[1]total numbers'!DN212</f>
        <v>0</v>
      </c>
      <c r="EY212" s="86">
        <f>+BV212/'[1]total numbers'!DO212</f>
        <v>0</v>
      </c>
      <c r="EZ212" s="86">
        <f>+BW212/'[1]total numbers'!DP212</f>
        <v>0</v>
      </c>
      <c r="FA212" s="86">
        <f>+BX212/'[1]total numbers'!DQ212</f>
        <v>0</v>
      </c>
      <c r="FB212" s="86">
        <f>+BY212/'[1]total numbers'!DR212</f>
        <v>0</v>
      </c>
      <c r="FC212" s="86">
        <f>+BZ212/'[1]total numbers'!DS212</f>
        <v>0</v>
      </c>
      <c r="FD212" s="86">
        <f>+CA212/'[1]total numbers'!DT212</f>
        <v>0</v>
      </c>
      <c r="FE212" s="86">
        <f>+CB212/'[1]total numbers'!DU212</f>
        <v>0</v>
      </c>
      <c r="FF212" s="86">
        <f>+CC212/'[1]total numbers'!DV212</f>
        <v>0</v>
      </c>
      <c r="FH212" s="54">
        <f t="shared" si="549"/>
        <v>-10000</v>
      </c>
      <c r="FI212" s="54">
        <f t="shared" si="550"/>
        <v>1960</v>
      </c>
      <c r="FJ212" s="65">
        <f t="shared" si="551"/>
        <v>7.4999999999999997E-2</v>
      </c>
      <c r="FK212" s="59">
        <f t="shared" si="552"/>
        <v>0</v>
      </c>
      <c r="FL212" s="54">
        <f t="shared" si="553"/>
        <v>0</v>
      </c>
      <c r="FM212" s="64">
        <v>0.33333333333333331</v>
      </c>
      <c r="FN212" s="59">
        <f t="shared" si="554"/>
        <v>-3.4811916252095831E-3</v>
      </c>
      <c r="FP212" s="6">
        <v>10</v>
      </c>
      <c r="FQ212" s="6" t="s">
        <v>387</v>
      </c>
      <c r="GF212" s="21"/>
      <c r="GG212" s="41">
        <f>IF([3]data!BE212&lt;=0, ,BE212/[3]data!BE212)</f>
        <v>0</v>
      </c>
      <c r="GH212" s="41">
        <f>IF([3]data!BF212&lt;=0, ,BF212/[3]data!BF212)</f>
        <v>0</v>
      </c>
      <c r="GI212" s="41">
        <f>IF([3]data!BG212&lt;=0, ,BG212/[3]data!BG212)</f>
        <v>0</v>
      </c>
      <c r="GJ212" s="41">
        <f>IF([3]data!BH212&lt;=0, ,BH212/[3]data!BH212)</f>
        <v>0</v>
      </c>
      <c r="GK212" s="41">
        <f>IF([3]data!BI212&lt;=0, ,BI212/[3]data!BI212)</f>
        <v>0</v>
      </c>
      <c r="GL212" s="41">
        <f>IF([3]data!BS212&lt;=0, ,BS212/[3]data!BS212)</f>
        <v>0</v>
      </c>
      <c r="HM212" s="17">
        <v>1</v>
      </c>
      <c r="HN212" s="128">
        <f t="shared" si="567"/>
        <v>1</v>
      </c>
      <c r="HO212" s="128">
        <f t="shared" si="567"/>
        <v>1</v>
      </c>
      <c r="HP212" s="128">
        <f t="shared" si="567"/>
        <v>1</v>
      </c>
      <c r="HQ212" s="128">
        <f t="shared" si="567"/>
        <v>1</v>
      </c>
      <c r="HR212" s="128">
        <f t="shared" si="567"/>
        <v>1</v>
      </c>
      <c r="HS212" s="128">
        <f t="shared" si="567"/>
        <v>1</v>
      </c>
      <c r="HT212" s="128">
        <f t="shared" si="567"/>
        <v>1</v>
      </c>
      <c r="HU212" s="128">
        <f t="shared" si="567"/>
        <v>1</v>
      </c>
      <c r="HV212" s="128">
        <f t="shared" si="567"/>
        <v>1</v>
      </c>
      <c r="HW212" s="128">
        <f t="shared" si="567"/>
        <v>1</v>
      </c>
      <c r="HX212" s="128">
        <f t="shared" si="567"/>
        <v>1</v>
      </c>
      <c r="HY212" s="128">
        <f t="shared" si="567"/>
        <v>1</v>
      </c>
      <c r="HZ212" s="128">
        <f t="shared" si="567"/>
        <v>1</v>
      </c>
      <c r="IA212" s="128">
        <f t="shared" si="567"/>
        <v>1</v>
      </c>
      <c r="IB212" s="128">
        <f t="shared" si="567"/>
        <v>1</v>
      </c>
      <c r="IC212" s="128">
        <f t="shared" si="567"/>
        <v>1</v>
      </c>
      <c r="ID212" s="128">
        <f t="shared" si="566"/>
        <v>1</v>
      </c>
      <c r="IE212" s="128">
        <f t="shared" si="566"/>
        <v>1</v>
      </c>
      <c r="IF212" s="128">
        <f t="shared" si="566"/>
        <v>1</v>
      </c>
      <c r="IG212" s="128">
        <f t="shared" si="566"/>
        <v>1</v>
      </c>
      <c r="IH212" s="128">
        <f t="shared" si="566"/>
        <v>1</v>
      </c>
      <c r="II212" s="128">
        <f t="shared" si="566"/>
        <v>1</v>
      </c>
      <c r="IJ212" s="128">
        <f t="shared" si="566"/>
        <v>1</v>
      </c>
      <c r="IK212" s="128">
        <f t="shared" si="566"/>
        <v>1</v>
      </c>
      <c r="IL212" s="128">
        <f t="shared" si="566"/>
        <v>1</v>
      </c>
      <c r="IM212" s="128">
        <f t="shared" si="566"/>
        <v>1</v>
      </c>
      <c r="IN212" s="128">
        <f t="shared" si="566"/>
        <v>1</v>
      </c>
      <c r="IO212" s="128">
        <f t="shared" si="566"/>
        <v>1</v>
      </c>
      <c r="IP212" s="128">
        <f t="shared" si="566"/>
        <v>1</v>
      </c>
      <c r="IQ212" s="128">
        <f t="shared" si="566"/>
        <v>1</v>
      </c>
      <c r="IR212" s="128">
        <f t="shared" si="566"/>
        <v>1</v>
      </c>
      <c r="IS212" s="128">
        <f t="shared" si="564"/>
        <v>1</v>
      </c>
      <c r="IT212" s="128">
        <f t="shared" si="564"/>
        <v>1</v>
      </c>
      <c r="IU212" s="128">
        <f t="shared" si="564"/>
        <v>1</v>
      </c>
      <c r="IV212" s="128">
        <f t="shared" si="564"/>
        <v>1</v>
      </c>
      <c r="IW212" s="128">
        <f t="shared" si="564"/>
        <v>1</v>
      </c>
      <c r="IX212" s="128">
        <f t="shared" si="564"/>
        <v>1</v>
      </c>
      <c r="IY212" s="128">
        <f t="shared" si="564"/>
        <v>1</v>
      </c>
      <c r="IZ212" s="128">
        <f t="shared" si="564"/>
        <v>1</v>
      </c>
      <c r="JA212" s="128">
        <f t="shared" si="564"/>
        <v>1</v>
      </c>
      <c r="JB212" s="128">
        <f t="shared" si="564"/>
        <v>1</v>
      </c>
      <c r="JC212" s="128">
        <f t="shared" si="564"/>
        <v>1</v>
      </c>
      <c r="JD212" s="128">
        <f t="shared" si="564"/>
        <v>1</v>
      </c>
      <c r="JE212" s="128">
        <f t="shared" si="564"/>
        <v>1</v>
      </c>
      <c r="JF212" s="128">
        <f t="shared" si="564"/>
        <v>1</v>
      </c>
      <c r="JG212" s="128">
        <f t="shared" si="564"/>
        <v>1</v>
      </c>
      <c r="JH212" s="128">
        <f t="shared" si="564"/>
        <v>1</v>
      </c>
      <c r="JI212" s="128">
        <f t="shared" si="562"/>
        <v>1</v>
      </c>
      <c r="JJ212" s="128">
        <f t="shared" si="562"/>
        <v>1</v>
      </c>
      <c r="JK212" s="128">
        <f t="shared" si="562"/>
        <v>1</v>
      </c>
      <c r="JL212" s="128">
        <f t="shared" si="562"/>
        <v>1</v>
      </c>
      <c r="JM212" s="128">
        <f t="shared" si="562"/>
        <v>1</v>
      </c>
      <c r="JN212" s="128">
        <f t="shared" si="562"/>
        <v>1</v>
      </c>
      <c r="JO212" s="128">
        <f t="shared" si="562"/>
        <v>1</v>
      </c>
      <c r="JP212" s="128">
        <f t="shared" si="562"/>
        <v>1</v>
      </c>
      <c r="JQ212" s="128">
        <f t="shared" si="562"/>
        <v>1</v>
      </c>
      <c r="JR212" s="128">
        <f t="shared" si="562"/>
        <v>1</v>
      </c>
      <c r="JS212" s="128">
        <f t="shared" si="562"/>
        <v>1</v>
      </c>
      <c r="JT212" s="128">
        <f t="shared" si="562"/>
        <v>1</v>
      </c>
      <c r="JU212" s="128">
        <f t="shared" si="562"/>
        <v>1</v>
      </c>
      <c r="JV212" s="128">
        <f t="shared" si="562"/>
        <v>1</v>
      </c>
      <c r="JW212" s="128">
        <f t="shared" si="562"/>
        <v>1</v>
      </c>
      <c r="JX212" s="128">
        <f t="shared" si="509"/>
        <v>1</v>
      </c>
      <c r="JY212" s="128">
        <f t="shared" si="509"/>
        <v>1</v>
      </c>
      <c r="JZ212" s="128">
        <f t="shared" si="509"/>
        <v>1</v>
      </c>
      <c r="KA212" s="128">
        <f t="shared" si="558"/>
        <v>1</v>
      </c>
      <c r="KB212" s="128">
        <f t="shared" si="558"/>
        <v>1</v>
      </c>
      <c r="KC212" s="128">
        <f t="shared" si="558"/>
        <v>1</v>
      </c>
      <c r="KD212" s="128">
        <f t="shared" si="558"/>
        <v>1</v>
      </c>
      <c r="KE212" s="128">
        <f t="shared" si="558"/>
        <v>1</v>
      </c>
      <c r="KF212" s="128">
        <f t="shared" si="558"/>
        <v>1</v>
      </c>
      <c r="KG212" s="128">
        <f t="shared" si="558"/>
        <v>1</v>
      </c>
      <c r="KH212" s="128">
        <f t="shared" si="558"/>
        <v>1</v>
      </c>
      <c r="KI212" s="128">
        <f t="shared" si="558"/>
        <v>1</v>
      </c>
      <c r="KJ212" s="128">
        <f t="shared" si="558"/>
        <v>1</v>
      </c>
      <c r="KK212" s="128">
        <f t="shared" si="558"/>
        <v>1</v>
      </c>
      <c r="KL212" s="17">
        <v>1</v>
      </c>
    </row>
    <row r="213" spans="1:298" x14ac:dyDescent="0.2">
      <c r="A213" s="6">
        <v>24</v>
      </c>
      <c r="B213" s="14">
        <v>776</v>
      </c>
      <c r="C213" s="76" t="s">
        <v>252</v>
      </c>
      <c r="D213" s="11">
        <v>0</v>
      </c>
      <c r="E213" s="11">
        <v>0</v>
      </c>
      <c r="F213" s="11">
        <f>+'[1]total numbers'!F213*CI213</f>
        <v>0</v>
      </c>
      <c r="G213" s="11">
        <f>+'[1]total numbers'!G213*CJ213</f>
        <v>0</v>
      </c>
      <c r="H213" s="11">
        <f>+'[1]total numbers'!H213*CK213</f>
        <v>0</v>
      </c>
      <c r="I213" s="11">
        <f>+'[1]total numbers'!I213*CL213</f>
        <v>0</v>
      </c>
      <c r="J213" s="11">
        <f>+'[1]total numbers'!J213*CM213</f>
        <v>0</v>
      </c>
      <c r="K213" s="11">
        <f>+'[1]total numbers'!K213*CN213</f>
        <v>0</v>
      </c>
      <c r="L213" s="11">
        <f>+'[1]total numbers'!L213*CO213</f>
        <v>0</v>
      </c>
      <c r="M213" s="11">
        <f>+'[1]total numbers'!M213*CP213</f>
        <v>0</v>
      </c>
      <c r="N213" s="11">
        <f>+'[1]total numbers'!N213*CQ213</f>
        <v>0</v>
      </c>
      <c r="O213" s="11">
        <f>+'[1]total numbers'!O213*CR213</f>
        <v>0</v>
      </c>
      <c r="P213" s="11">
        <f>+'[1]total numbers'!P213*CS213</f>
        <v>0</v>
      </c>
      <c r="Q213" s="11">
        <f>+'[1]total numbers'!Q213*CT213</f>
        <v>0</v>
      </c>
      <c r="R213" s="11">
        <f>+'[1]total numbers'!R213*CU213</f>
        <v>0</v>
      </c>
      <c r="S213" s="11">
        <f>+'[1]total numbers'!S213*CV213</f>
        <v>0</v>
      </c>
      <c r="T213" s="11">
        <f>+'[1]total numbers'!T213*CW213</f>
        <v>0</v>
      </c>
      <c r="U213" s="11">
        <f>+'[1]total numbers'!U213*CX213</f>
        <v>0</v>
      </c>
      <c r="V213" s="11">
        <f>+'[1]total numbers'!V213*CY213</f>
        <v>0</v>
      </c>
      <c r="W213" s="11">
        <f>+'[1]total numbers'!W213*CZ213</f>
        <v>0</v>
      </c>
      <c r="X213" s="11">
        <f>+'[1]total numbers'!X213*DA213</f>
        <v>0</v>
      </c>
      <c r="Y213" s="11">
        <f>+'[1]total numbers'!Y213*DB213</f>
        <v>0</v>
      </c>
      <c r="Z213" s="11">
        <f>+'[1]total numbers'!Z213*DC213</f>
        <v>0</v>
      </c>
      <c r="AA213" s="11">
        <f>+'[1]total numbers'!AA213*DD213</f>
        <v>0</v>
      </c>
      <c r="AB213" s="11">
        <f>+'[1]total numbers'!AB213*DE213</f>
        <v>0</v>
      </c>
      <c r="AC213" s="11">
        <f>+'[1]total numbers'!AC213*DF213</f>
        <v>0</v>
      </c>
      <c r="AD213" s="11">
        <f>+'[1]total numbers'!AD213*DG213</f>
        <v>0</v>
      </c>
      <c r="AE213" s="11">
        <f>+'[1]total numbers'!AE213*DH213</f>
        <v>0</v>
      </c>
      <c r="AF213" s="11">
        <f>+'[1]total numbers'!AF213*DI213</f>
        <v>0</v>
      </c>
      <c r="AG213" s="11">
        <f>+'[1]total numbers'!AG213*DJ213</f>
        <v>0</v>
      </c>
      <c r="AH213" s="11">
        <f>+'[1]total numbers'!AH213*DK213</f>
        <v>0</v>
      </c>
      <c r="AI213" s="11">
        <f>+'[1]total numbers'!AI213*DL213</f>
        <v>0</v>
      </c>
      <c r="AJ213" s="11">
        <f>+'[1]total numbers'!AJ213*DM213</f>
        <v>0</v>
      </c>
      <c r="AK213" s="11">
        <f>+'[1]total numbers'!AK213*DN213</f>
        <v>0</v>
      </c>
      <c r="AL213" s="11">
        <f>+'[1]total numbers'!AL213*DO213</f>
        <v>0</v>
      </c>
      <c r="AM213" s="11">
        <f>+'[1]total numbers'!AM213*DP213</f>
        <v>0</v>
      </c>
      <c r="AN213" s="11">
        <f>+'[1]total numbers'!AN213*DQ213</f>
        <v>0</v>
      </c>
      <c r="AO213" s="11">
        <f>+'[1]total numbers'!AO213*DR213</f>
        <v>0</v>
      </c>
      <c r="AP213" s="11">
        <f>+'[1]total numbers'!AP213*DS213</f>
        <v>0</v>
      </c>
      <c r="AQ213" s="11">
        <f>+'[1]total numbers'!AQ213*DT213</f>
        <v>0</v>
      </c>
      <c r="AR213" s="11">
        <f>+'[1]total numbers'!AR213*DU213</f>
        <v>0</v>
      </c>
      <c r="AS213" s="11">
        <f>+'[1]total numbers'!AS213*DV213</f>
        <v>0</v>
      </c>
      <c r="AT213" s="11">
        <f>+'[1]total numbers'!AT213*DW213</f>
        <v>0</v>
      </c>
      <c r="AU213" s="11">
        <f>+'[1]total numbers'!AU213*DX213</f>
        <v>0</v>
      </c>
      <c r="AV213" s="11">
        <f>+'[1]total numbers'!AV213*DY213</f>
        <v>0</v>
      </c>
      <c r="AW213" s="11">
        <f>+'[1]total numbers'!AW213*DZ213</f>
        <v>0</v>
      </c>
      <c r="AX213" s="11">
        <f>+'[1]total numbers'!AX213*EA213</f>
        <v>0</v>
      </c>
      <c r="AY213" s="11">
        <f>+'[1]total numbers'!AY213*EB213</f>
        <v>0</v>
      </c>
      <c r="AZ213" s="11">
        <f>+'[1]total numbers'!AZ213*EC213</f>
        <v>0</v>
      </c>
      <c r="BA213" s="11">
        <f>+'[1]total numbers'!BA213*ED213</f>
        <v>0</v>
      </c>
      <c r="BB213" s="11">
        <f>+'[1]total numbers'!BB213*EE213</f>
        <v>0</v>
      </c>
      <c r="BC213" s="11">
        <f>+'[1]total numbers'!BC213*EF213</f>
        <v>0</v>
      </c>
      <c r="BD213" s="11">
        <f>+'[1]total numbers'!BD213*EG213</f>
        <v>0</v>
      </c>
      <c r="BE213" s="123">
        <f>+[2]faostat2014_rice!B201</f>
        <v>0</v>
      </c>
      <c r="BF213" s="19">
        <f>+[2]faostat2014_rice!C201</f>
        <v>0</v>
      </c>
      <c r="BG213" s="19">
        <f>+[2]faostat2014_rice!D201</f>
        <v>0</v>
      </c>
      <c r="BH213" s="19">
        <f>+[2]faostat2014_rice!E201</f>
        <v>0</v>
      </c>
      <c r="BI213" s="19">
        <f>+[2]faostat2014_rice!F201</f>
        <v>0</v>
      </c>
      <c r="BJ213" s="19">
        <f>+[2]faostat2014_rice!G201</f>
        <v>0</v>
      </c>
      <c r="BK213" s="19">
        <f>+[2]faostat2014_rice!H201</f>
        <v>0</v>
      </c>
      <c r="BL213" s="19">
        <f>+[2]faostat2014_rice!I201</f>
        <v>0</v>
      </c>
      <c r="BM213" s="19">
        <f>+[2]faostat2014_rice!J201</f>
        <v>0</v>
      </c>
      <c r="BN213" s="19">
        <f>+[2]faostat2014_rice!K201</f>
        <v>0</v>
      </c>
      <c r="BO213" s="19">
        <f>+[2]faostat2014_rice!L201</f>
        <v>0</v>
      </c>
      <c r="BP213" s="19">
        <f>+[2]faostat2014_rice!M201</f>
        <v>0</v>
      </c>
      <c r="BQ213" s="19">
        <f>+[2]faostat2014_rice!N201</f>
        <v>0</v>
      </c>
      <c r="BR213" s="19">
        <f>+[2]faostat2014_rice!O201</f>
        <v>0</v>
      </c>
      <c r="BS213" s="19">
        <f>+[2]faostat2014_rice!P201</f>
        <v>0</v>
      </c>
      <c r="BT213" s="19">
        <f>+[2]faostat2014_rice!Q201</f>
        <v>0</v>
      </c>
      <c r="BU213" s="82">
        <f t="shared" si="539"/>
        <v>0</v>
      </c>
      <c r="BV213" s="82">
        <f t="shared" si="540"/>
        <v>0</v>
      </c>
      <c r="BW213" s="82">
        <f t="shared" si="541"/>
        <v>0</v>
      </c>
      <c r="BX213" s="82">
        <f t="shared" si="542"/>
        <v>0</v>
      </c>
      <c r="BY213" s="82">
        <f t="shared" si="543"/>
        <v>0</v>
      </c>
      <c r="BZ213" s="82">
        <f t="shared" si="544"/>
        <v>0</v>
      </c>
      <c r="CA213" s="82">
        <f t="shared" si="545"/>
        <v>0</v>
      </c>
      <c r="CB213" s="82">
        <f t="shared" si="546"/>
        <v>0</v>
      </c>
      <c r="CC213" s="82">
        <f t="shared" si="547"/>
        <v>0</v>
      </c>
      <c r="CD213" s="31"/>
      <c r="CE213" s="15">
        <f t="shared" ref="CE213:CE237" si="589">+BI213-BF213</f>
        <v>0</v>
      </c>
      <c r="CG213" s="59">
        <f t="shared" ref="CG213:DG213" si="590">+CH213-CH213/3</f>
        <v>0</v>
      </c>
      <c r="CH213" s="59">
        <f t="shared" si="590"/>
        <v>0</v>
      </c>
      <c r="CI213" s="59">
        <f t="shared" si="590"/>
        <v>0</v>
      </c>
      <c r="CJ213" s="59">
        <f t="shared" si="590"/>
        <v>0</v>
      </c>
      <c r="CK213" s="59">
        <f t="shared" si="590"/>
        <v>0</v>
      </c>
      <c r="CL213" s="59">
        <f t="shared" si="590"/>
        <v>0</v>
      </c>
      <c r="CM213" s="59">
        <f t="shared" si="590"/>
        <v>0</v>
      </c>
      <c r="CN213" s="59">
        <f t="shared" si="590"/>
        <v>0</v>
      </c>
      <c r="CO213" s="59">
        <f t="shared" si="590"/>
        <v>0</v>
      </c>
      <c r="CP213" s="59">
        <f t="shared" si="590"/>
        <v>0</v>
      </c>
      <c r="CQ213" s="59">
        <f t="shared" si="590"/>
        <v>0</v>
      </c>
      <c r="CR213" s="59">
        <f t="shared" si="590"/>
        <v>0</v>
      </c>
      <c r="CS213" s="59">
        <f t="shared" si="590"/>
        <v>0</v>
      </c>
      <c r="CT213" s="59">
        <f t="shared" si="590"/>
        <v>0</v>
      </c>
      <c r="CU213" s="59">
        <f t="shared" si="590"/>
        <v>0</v>
      </c>
      <c r="CV213" s="59">
        <f t="shared" si="590"/>
        <v>0</v>
      </c>
      <c r="CW213" s="59">
        <f t="shared" si="590"/>
        <v>0</v>
      </c>
      <c r="CX213" s="59">
        <f t="shared" si="590"/>
        <v>0</v>
      </c>
      <c r="CY213" s="59">
        <f t="shared" si="590"/>
        <v>0</v>
      </c>
      <c r="CZ213" s="59">
        <f t="shared" si="590"/>
        <v>0</v>
      </c>
      <c r="DA213" s="59">
        <f t="shared" si="590"/>
        <v>0</v>
      </c>
      <c r="DB213" s="59">
        <f t="shared" si="590"/>
        <v>0</v>
      </c>
      <c r="DC213" s="59">
        <f t="shared" si="590"/>
        <v>0</v>
      </c>
      <c r="DD213" s="59">
        <f t="shared" si="590"/>
        <v>0</v>
      </c>
      <c r="DE213" s="59">
        <f t="shared" si="590"/>
        <v>0</v>
      </c>
      <c r="DF213" s="59">
        <f t="shared" si="590"/>
        <v>0</v>
      </c>
      <c r="DG213" s="59">
        <f t="shared" si="590"/>
        <v>0</v>
      </c>
      <c r="DH213" s="59">
        <f t="shared" si="588"/>
        <v>0</v>
      </c>
      <c r="DI213" s="59">
        <f t="shared" si="588"/>
        <v>0</v>
      </c>
      <c r="DJ213" s="59">
        <f t="shared" si="588"/>
        <v>0</v>
      </c>
      <c r="DK213" s="59">
        <f t="shared" si="588"/>
        <v>0</v>
      </c>
      <c r="DL213" s="59">
        <f t="shared" si="569"/>
        <v>0</v>
      </c>
      <c r="DM213" s="59">
        <f t="shared" si="569"/>
        <v>0</v>
      </c>
      <c r="DN213" s="59">
        <f t="shared" si="569"/>
        <v>0</v>
      </c>
      <c r="DO213" s="59">
        <f t="shared" si="569"/>
        <v>0</v>
      </c>
      <c r="DP213" s="59">
        <f t="shared" si="569"/>
        <v>0</v>
      </c>
      <c r="DQ213" s="59">
        <f t="shared" si="569"/>
        <v>0</v>
      </c>
      <c r="DR213" s="59">
        <f t="shared" si="569"/>
        <v>0</v>
      </c>
      <c r="DS213" s="59">
        <f t="shared" si="569"/>
        <v>0</v>
      </c>
      <c r="DT213" s="59">
        <f t="shared" si="569"/>
        <v>0</v>
      </c>
      <c r="DU213" s="59">
        <f t="shared" si="569"/>
        <v>0</v>
      </c>
      <c r="DV213" s="59">
        <f t="shared" si="569"/>
        <v>0</v>
      </c>
      <c r="DW213" s="59">
        <f t="shared" si="569"/>
        <v>0</v>
      </c>
      <c r="DX213" s="59">
        <f t="shared" si="569"/>
        <v>0</v>
      </c>
      <c r="DY213" s="59">
        <f t="shared" si="569"/>
        <v>0</v>
      </c>
      <c r="DZ213" s="59">
        <f t="shared" si="569"/>
        <v>0</v>
      </c>
      <c r="EA213" s="59">
        <f t="shared" si="569"/>
        <v>0</v>
      </c>
      <c r="EB213" s="59">
        <f t="shared" si="570"/>
        <v>0</v>
      </c>
      <c r="EC213" s="59">
        <f t="shared" si="570"/>
        <v>0</v>
      </c>
      <c r="ED213" s="59">
        <f t="shared" si="570"/>
        <v>0</v>
      </c>
      <c r="EE213" s="59">
        <f t="shared" si="570"/>
        <v>0</v>
      </c>
      <c r="EF213" s="59">
        <f t="shared" si="570"/>
        <v>0</v>
      </c>
      <c r="EG213" s="59">
        <f t="shared" si="570"/>
        <v>0</v>
      </c>
      <c r="EH213" s="20">
        <f>+BE213/'[1]total numbers'!BN213</f>
        <v>0</v>
      </c>
      <c r="EI213" s="20">
        <f>+BF213/'[1]total numbers'!BX213</f>
        <v>0</v>
      </c>
      <c r="EJ213" s="20">
        <f>+BG213/'[1]total numbers'!CH213</f>
        <v>0</v>
      </c>
      <c r="EK213" s="20">
        <f>+BH213/'[1]total numbers'!CR213</f>
        <v>0</v>
      </c>
      <c r="EL213" s="20">
        <f>+BI213/'[1]total numbers'!DB213</f>
        <v>0</v>
      </c>
      <c r="EM213" s="20">
        <f>+BJ213/'[1]total numbers'!DC213</f>
        <v>0</v>
      </c>
      <c r="EN213" s="20">
        <f>+BK213/'[1]total numbers'!DD213</f>
        <v>0</v>
      </c>
      <c r="EO213" s="20">
        <f>+BL213/'[1]total numbers'!DE213</f>
        <v>0</v>
      </c>
      <c r="EP213" s="20">
        <f>+BM213/'[1]total numbers'!DF213</f>
        <v>0</v>
      </c>
      <c r="EQ213" s="20">
        <f>+BN213/'[1]total numbers'!DG213</f>
        <v>0</v>
      </c>
      <c r="ER213" s="20">
        <f>+BO213/'[1]total numbers'!DH213</f>
        <v>0</v>
      </c>
      <c r="ES213" s="20">
        <f>+BP213/'[1]total numbers'!DI213</f>
        <v>0</v>
      </c>
      <c r="ET213" s="20">
        <f>+BQ213/'[1]total numbers'!DJ213</f>
        <v>0</v>
      </c>
      <c r="EU213" s="20">
        <f>+BR213/'[1]total numbers'!DK213</f>
        <v>0</v>
      </c>
      <c r="EV213" s="20">
        <f>+BS213/'[1]total numbers'!DL213</f>
        <v>0</v>
      </c>
      <c r="EW213" s="20">
        <f>+BT213/'[1]total numbers'!DM213</f>
        <v>0</v>
      </c>
      <c r="EX213" s="86">
        <f>+BU213/'[1]total numbers'!DN213</f>
        <v>0</v>
      </c>
      <c r="EY213" s="86">
        <f>+BV213/'[1]total numbers'!DO213</f>
        <v>0</v>
      </c>
      <c r="EZ213" s="86">
        <f>+BW213/'[1]total numbers'!DP213</f>
        <v>0</v>
      </c>
      <c r="FA213" s="86">
        <f>+BX213/'[1]total numbers'!DQ213</f>
        <v>0</v>
      </c>
      <c r="FB213" s="86">
        <f>+BY213/'[1]total numbers'!DR213</f>
        <v>0</v>
      </c>
      <c r="FC213" s="86">
        <f>+BZ213/'[1]total numbers'!DS213</f>
        <v>0</v>
      </c>
      <c r="FD213" s="86">
        <f>+CA213/'[1]total numbers'!DT213</f>
        <v>0</v>
      </c>
      <c r="FE213" s="86">
        <f>+CB213/'[1]total numbers'!DU213</f>
        <v>0</v>
      </c>
      <c r="FF213" s="86">
        <f>+CC213/'[1]total numbers'!DV213</f>
        <v>0</v>
      </c>
      <c r="FH213" s="54">
        <f t="shared" si="549"/>
        <v>-10000</v>
      </c>
      <c r="FI213" s="54">
        <f t="shared" si="550"/>
        <v>1960</v>
      </c>
      <c r="FJ213" s="65">
        <f t="shared" si="551"/>
        <v>7.4999999999999997E-2</v>
      </c>
      <c r="FK213" s="59">
        <f t="shared" si="552"/>
        <v>0</v>
      </c>
      <c r="FL213" s="54">
        <f t="shared" si="553"/>
        <v>0</v>
      </c>
      <c r="FM213" s="64">
        <v>0.33333333333333331</v>
      </c>
      <c r="FN213" s="59">
        <f t="shared" si="554"/>
        <v>-3.4811916252095831E-3</v>
      </c>
      <c r="FP213" s="6">
        <v>10</v>
      </c>
      <c r="FQ213" s="6" t="s">
        <v>387</v>
      </c>
      <c r="GF213" s="21"/>
      <c r="GG213" s="41">
        <f>IF([3]data!BE213&lt;=0, ,BE213/[3]data!BE213)</f>
        <v>0</v>
      </c>
      <c r="GH213" s="41">
        <f>IF([3]data!BF213&lt;=0, ,BF213/[3]data!BF213)</f>
        <v>0</v>
      </c>
      <c r="GI213" s="41">
        <f>IF([3]data!BG213&lt;=0, ,BG213/[3]data!BG213)</f>
        <v>0</v>
      </c>
      <c r="GJ213" s="41">
        <f>IF([3]data!BH213&lt;=0, ,BH213/[3]data!BH213)</f>
        <v>0</v>
      </c>
      <c r="GK213" s="41">
        <f>IF([3]data!BI213&lt;=0, ,BI213/[3]data!BI213)</f>
        <v>0</v>
      </c>
      <c r="GL213" s="41">
        <f>IF([3]data!BS213&lt;=0, ,BS213/[3]data!BS213)</f>
        <v>0</v>
      </c>
      <c r="HM213" s="17">
        <v>1</v>
      </c>
      <c r="HN213" s="128">
        <f t="shared" si="567"/>
        <v>1</v>
      </c>
      <c r="HO213" s="128">
        <f t="shared" si="567"/>
        <v>1</v>
      </c>
      <c r="HP213" s="128">
        <f t="shared" si="567"/>
        <v>1</v>
      </c>
      <c r="HQ213" s="128">
        <f t="shared" si="567"/>
        <v>1</v>
      </c>
      <c r="HR213" s="128">
        <f t="shared" si="567"/>
        <v>1</v>
      </c>
      <c r="HS213" s="128">
        <f t="shared" si="567"/>
        <v>1</v>
      </c>
      <c r="HT213" s="128">
        <f t="shared" si="567"/>
        <v>1</v>
      </c>
      <c r="HU213" s="128">
        <f t="shared" si="567"/>
        <v>1</v>
      </c>
      <c r="HV213" s="128">
        <f t="shared" si="567"/>
        <v>1</v>
      </c>
      <c r="HW213" s="128">
        <f t="shared" si="567"/>
        <v>1</v>
      </c>
      <c r="HX213" s="128">
        <f t="shared" si="567"/>
        <v>1</v>
      </c>
      <c r="HY213" s="128">
        <f t="shared" si="567"/>
        <v>1</v>
      </c>
      <c r="HZ213" s="128">
        <f t="shared" si="567"/>
        <v>1</v>
      </c>
      <c r="IA213" s="128">
        <f t="shared" si="567"/>
        <v>1</v>
      </c>
      <c r="IB213" s="128">
        <f t="shared" si="567"/>
        <v>1</v>
      </c>
      <c r="IC213" s="128">
        <f t="shared" si="567"/>
        <v>1</v>
      </c>
      <c r="ID213" s="128">
        <f t="shared" si="566"/>
        <v>1</v>
      </c>
      <c r="IE213" s="128">
        <f t="shared" si="566"/>
        <v>1</v>
      </c>
      <c r="IF213" s="128">
        <f t="shared" si="566"/>
        <v>1</v>
      </c>
      <c r="IG213" s="128">
        <f t="shared" si="566"/>
        <v>1</v>
      </c>
      <c r="IH213" s="128">
        <f t="shared" si="566"/>
        <v>1</v>
      </c>
      <c r="II213" s="128">
        <f t="shared" si="566"/>
        <v>1</v>
      </c>
      <c r="IJ213" s="128">
        <f t="shared" si="566"/>
        <v>1</v>
      </c>
      <c r="IK213" s="128">
        <f t="shared" si="566"/>
        <v>1</v>
      </c>
      <c r="IL213" s="128">
        <f t="shared" si="566"/>
        <v>1</v>
      </c>
      <c r="IM213" s="128">
        <f t="shared" si="566"/>
        <v>1</v>
      </c>
      <c r="IN213" s="128">
        <f t="shared" si="566"/>
        <v>1</v>
      </c>
      <c r="IO213" s="128">
        <f t="shared" si="566"/>
        <v>1</v>
      </c>
      <c r="IP213" s="128">
        <f t="shared" si="566"/>
        <v>1</v>
      </c>
      <c r="IQ213" s="128">
        <f t="shared" si="566"/>
        <v>1</v>
      </c>
      <c r="IR213" s="128">
        <f t="shared" si="566"/>
        <v>1</v>
      </c>
      <c r="IS213" s="128">
        <f t="shared" si="564"/>
        <v>1</v>
      </c>
      <c r="IT213" s="128">
        <f t="shared" si="564"/>
        <v>1</v>
      </c>
      <c r="IU213" s="128">
        <f t="shared" si="564"/>
        <v>1</v>
      </c>
      <c r="IV213" s="128">
        <f t="shared" si="564"/>
        <v>1</v>
      </c>
      <c r="IW213" s="128">
        <f t="shared" si="564"/>
        <v>1</v>
      </c>
      <c r="IX213" s="128">
        <f t="shared" si="564"/>
        <v>1</v>
      </c>
      <c r="IY213" s="128">
        <f t="shared" si="564"/>
        <v>1</v>
      </c>
      <c r="IZ213" s="128">
        <f t="shared" si="564"/>
        <v>1</v>
      </c>
      <c r="JA213" s="128">
        <f t="shared" si="564"/>
        <v>1</v>
      </c>
      <c r="JB213" s="128">
        <f t="shared" si="564"/>
        <v>1</v>
      </c>
      <c r="JC213" s="128">
        <f t="shared" si="564"/>
        <v>1</v>
      </c>
      <c r="JD213" s="128">
        <f t="shared" si="564"/>
        <v>1</v>
      </c>
      <c r="JE213" s="128">
        <f t="shared" si="564"/>
        <v>1</v>
      </c>
      <c r="JF213" s="128">
        <f t="shared" si="564"/>
        <v>1</v>
      </c>
      <c r="JG213" s="128">
        <f t="shared" si="564"/>
        <v>1</v>
      </c>
      <c r="JH213" s="128">
        <f t="shared" si="564"/>
        <v>1</v>
      </c>
      <c r="JI213" s="128">
        <f t="shared" si="562"/>
        <v>1</v>
      </c>
      <c r="JJ213" s="128">
        <f t="shared" si="562"/>
        <v>1</v>
      </c>
      <c r="JK213" s="128">
        <f t="shared" si="562"/>
        <v>1</v>
      </c>
      <c r="JL213" s="128">
        <f t="shared" si="562"/>
        <v>1</v>
      </c>
      <c r="JM213" s="128">
        <f t="shared" si="562"/>
        <v>1</v>
      </c>
      <c r="JN213" s="128">
        <f t="shared" si="562"/>
        <v>1</v>
      </c>
      <c r="JO213" s="128">
        <f t="shared" si="562"/>
        <v>1</v>
      </c>
      <c r="JP213" s="128">
        <f t="shared" si="562"/>
        <v>1</v>
      </c>
      <c r="JQ213" s="128">
        <f t="shared" si="562"/>
        <v>1</v>
      </c>
      <c r="JR213" s="128">
        <f t="shared" si="562"/>
        <v>1</v>
      </c>
      <c r="JS213" s="128">
        <f t="shared" si="562"/>
        <v>1</v>
      </c>
      <c r="JT213" s="128">
        <f t="shared" si="562"/>
        <v>1</v>
      </c>
      <c r="JU213" s="128">
        <f t="shared" si="562"/>
        <v>1</v>
      </c>
      <c r="JV213" s="128">
        <f t="shared" si="562"/>
        <v>1</v>
      </c>
      <c r="JW213" s="128">
        <f t="shared" si="562"/>
        <v>1</v>
      </c>
      <c r="JX213" s="128">
        <f t="shared" si="509"/>
        <v>1</v>
      </c>
      <c r="JY213" s="128">
        <f t="shared" si="509"/>
        <v>1</v>
      </c>
      <c r="JZ213" s="128">
        <f t="shared" si="509"/>
        <v>1</v>
      </c>
      <c r="KA213" s="128">
        <f t="shared" si="558"/>
        <v>1</v>
      </c>
      <c r="KB213" s="128">
        <f t="shared" si="558"/>
        <v>1</v>
      </c>
      <c r="KC213" s="128">
        <f t="shared" si="558"/>
        <v>1</v>
      </c>
      <c r="KD213" s="128">
        <f t="shared" si="558"/>
        <v>1</v>
      </c>
      <c r="KE213" s="128">
        <f t="shared" si="558"/>
        <v>1</v>
      </c>
      <c r="KF213" s="128">
        <f t="shared" si="558"/>
        <v>1</v>
      </c>
      <c r="KG213" s="128">
        <f t="shared" si="558"/>
        <v>1</v>
      </c>
      <c r="KH213" s="128">
        <f t="shared" si="558"/>
        <v>1</v>
      </c>
      <c r="KI213" s="128">
        <f t="shared" si="558"/>
        <v>1</v>
      </c>
      <c r="KJ213" s="128">
        <f t="shared" si="558"/>
        <v>1</v>
      </c>
      <c r="KK213" s="128">
        <f t="shared" si="558"/>
        <v>1</v>
      </c>
      <c r="KL213" s="17">
        <v>1</v>
      </c>
    </row>
    <row r="214" spans="1:298" x14ac:dyDescent="0.2">
      <c r="A214" s="6">
        <v>4</v>
      </c>
      <c r="B214" s="14">
        <v>780</v>
      </c>
      <c r="C214" s="76" t="s">
        <v>253</v>
      </c>
      <c r="D214" s="11">
        <v>0</v>
      </c>
      <c r="E214" s="11">
        <v>0</v>
      </c>
      <c r="F214" s="11">
        <f>+'[1]total numbers'!F214*CI214</f>
        <v>0</v>
      </c>
      <c r="G214" s="11">
        <f>+'[1]total numbers'!G214*CJ214</f>
        <v>0</v>
      </c>
      <c r="H214" s="11">
        <f>+'[1]total numbers'!H214*CK214</f>
        <v>0</v>
      </c>
      <c r="I214" s="11">
        <f>+'[1]total numbers'!I214*CL214</f>
        <v>0</v>
      </c>
      <c r="J214" s="11">
        <f>+'[1]total numbers'!J214*CM214</f>
        <v>0</v>
      </c>
      <c r="K214" s="11">
        <f>+'[1]total numbers'!K214*CN214</f>
        <v>0</v>
      </c>
      <c r="L214" s="11">
        <f>+'[1]total numbers'!L214*CO214</f>
        <v>0</v>
      </c>
      <c r="M214" s="11">
        <f>+'[1]total numbers'!M214*CP214</f>
        <v>0</v>
      </c>
      <c r="N214" s="11">
        <f>+'[1]total numbers'!N214*CQ214</f>
        <v>0</v>
      </c>
      <c r="O214" s="11">
        <f>+'[1]total numbers'!O214*CR214</f>
        <v>0</v>
      </c>
      <c r="P214" s="11">
        <f>+'[1]total numbers'!P214*CS214</f>
        <v>0</v>
      </c>
      <c r="Q214" s="11">
        <f>+'[1]total numbers'!Q214*CT214</f>
        <v>0</v>
      </c>
      <c r="R214" s="11">
        <f>+'[1]total numbers'!R214*CU214</f>
        <v>0</v>
      </c>
      <c r="S214" s="11">
        <f>+'[1]total numbers'!S214*CV214</f>
        <v>0</v>
      </c>
      <c r="T214" s="11">
        <f>+'[1]total numbers'!T214*CW214</f>
        <v>0</v>
      </c>
      <c r="U214" s="11">
        <f>+'[1]total numbers'!U214*CX214</f>
        <v>0</v>
      </c>
      <c r="V214" s="11">
        <f>+'[1]total numbers'!V214*CY214</f>
        <v>0</v>
      </c>
      <c r="W214" s="11">
        <f>+'[1]total numbers'!W214*CZ214</f>
        <v>0</v>
      </c>
      <c r="X214" s="11">
        <f>+'[1]total numbers'!X214*DA214</f>
        <v>0</v>
      </c>
      <c r="Y214" s="11">
        <f>+'[1]total numbers'!Y214*DB214</f>
        <v>0</v>
      </c>
      <c r="Z214" s="11">
        <f>+'[1]total numbers'!Z214*DC214</f>
        <v>0</v>
      </c>
      <c r="AA214" s="11">
        <f>+'[1]total numbers'!AA214*DD214</f>
        <v>0</v>
      </c>
      <c r="AB214" s="11">
        <f>+'[1]total numbers'!AB214*DE214</f>
        <v>0</v>
      </c>
      <c r="AC214" s="11">
        <f>+'[1]total numbers'!AC214*DF214</f>
        <v>0</v>
      </c>
      <c r="AD214" s="11">
        <f>+'[1]total numbers'!AD214*DG214</f>
        <v>1.245236518057506E-3</v>
      </c>
      <c r="AE214" s="11">
        <f>+'[1]total numbers'!AE214*DH214</f>
        <v>2.490473036115012E-3</v>
      </c>
      <c r="AF214" s="11">
        <f>+'[1]total numbers'!AF214*DI214</f>
        <v>3.735709554172518E-3</v>
      </c>
      <c r="AG214" s="11">
        <f>+'[1]total numbers'!AG214*DJ214</f>
        <v>5.6035643312587766E-3</v>
      </c>
      <c r="AH214" s="11">
        <f>+'[1]total numbers'!AH214*DK214</f>
        <v>8.4053464968881653E-3</v>
      </c>
      <c r="AI214" s="11">
        <f>+'[1]total numbers'!AI214*DL214</f>
        <v>1.2608019745332245E-2</v>
      </c>
      <c r="AJ214" s="11">
        <f>+'[1]total numbers'!AJ214*DM214</f>
        <v>1.8912029617998368E-2</v>
      </c>
      <c r="AK214" s="11">
        <f>+'[1]total numbers'!AK214*DN214</f>
        <v>2.836804442699755E-2</v>
      </c>
      <c r="AL214" s="11">
        <f>+'[1]total numbers'!AL214*DO214</f>
        <v>4.2552066640496322E-2</v>
      </c>
      <c r="AM214" s="11">
        <f>+'[1]total numbers'!AM214*DP214</f>
        <v>6.3828099960744483E-2</v>
      </c>
      <c r="AN214" s="11">
        <f>+'[1]total numbers'!AN214*DQ214</f>
        <v>9.5742149941116711E-2</v>
      </c>
      <c r="AO214" s="11">
        <f>+'[1]total numbers'!AO214*DR214</f>
        <v>0.14361322491167508</v>
      </c>
      <c r="AP214" s="11">
        <f>+'[1]total numbers'!AP214*DS214</f>
        <v>0.21541983736751263</v>
      </c>
      <c r="AQ214" s="11">
        <f>+'[1]total numbers'!AQ214*DT214</f>
        <v>0.32312975605126898</v>
      </c>
      <c r="AR214" s="11">
        <f>+'[1]total numbers'!AR214*DU214</f>
        <v>0.34041653312397058</v>
      </c>
      <c r="AS214" s="11">
        <f>+'[1]total numbers'!AS214*DV214</f>
        <v>0.38296859976446695</v>
      </c>
      <c r="AT214" s="11">
        <f>+'[1]total numbers'!AT214*DW214</f>
        <v>0.43083967473502527</v>
      </c>
      <c r="AU214" s="11">
        <f>+'[1]total numbers'!AU214*DX214</f>
        <v>0.54932058528715721</v>
      </c>
      <c r="AV214" s="11">
        <f>+'[1]total numbers'!AV214*DY214</f>
        <v>0.66780149583928916</v>
      </c>
      <c r="AW214" s="11">
        <f>+'[1]total numbers'!AW214*DZ214</f>
        <v>0.92372026263189433</v>
      </c>
      <c r="AX214" s="11">
        <f>+'[1]total numbers'!AX214*EA214</f>
        <v>1.1546503282898679</v>
      </c>
      <c r="AY214" s="11">
        <f>+'[1]total numbers'!AY214*EB214</f>
        <v>1.4433129103623348</v>
      </c>
      <c r="AZ214" s="11">
        <f>+'[1]total numbers'!AZ214*EC214</f>
        <v>1.7825991542161672</v>
      </c>
      <c r="BA214" s="11">
        <f>+'[1]total numbers'!BA214*ED214</f>
        <v>2.0949579183990603</v>
      </c>
      <c r="BB214" s="11">
        <f>+'[1]total numbers'!BB214*EE214</f>
        <v>2.1811258533460656</v>
      </c>
      <c r="BC214" s="11">
        <f>+'[1]total numbers'!BC214*EF214</f>
        <v>2.5634960646734006</v>
      </c>
      <c r="BD214" s="11">
        <f>+'[1]total numbers'!BD214*EG214</f>
        <v>3.4251700286475169</v>
      </c>
      <c r="BE214" s="123">
        <f>+[2]faostat2014_rice!B202</f>
        <v>4.54</v>
      </c>
      <c r="BF214" s="19">
        <f>+[2]faostat2014_rice!C202</f>
        <v>3.7429999999999999</v>
      </c>
      <c r="BG214" s="19">
        <f>+[2]faostat2014_rice!D202</f>
        <v>2.84</v>
      </c>
      <c r="BH214" s="19">
        <f>+[2]faostat2014_rice!E202</f>
        <v>4.3099999999999996</v>
      </c>
      <c r="BI214" s="19">
        <f>+[2]faostat2014_rice!F202</f>
        <v>2.8</v>
      </c>
      <c r="BJ214" s="19">
        <f>+[2]faostat2014_rice!G202</f>
        <v>2.8</v>
      </c>
      <c r="BK214" s="19">
        <f>+[2]faostat2014_rice!H202</f>
        <v>3</v>
      </c>
      <c r="BL214" s="19">
        <f>+[2]faostat2014_rice!I202</f>
        <v>1.9</v>
      </c>
      <c r="BM214" s="19">
        <f>+[2]faostat2014_rice!J202</f>
        <v>1.8</v>
      </c>
      <c r="BN214" s="19">
        <f>+[2]faostat2014_rice!K202</f>
        <v>2</v>
      </c>
      <c r="BO214" s="19">
        <f>+[2]faostat2014_rice!L202</f>
        <v>1.881</v>
      </c>
      <c r="BP214" s="19">
        <f>+[2]faostat2014_rice!M202</f>
        <v>2.1819999999999999</v>
      </c>
      <c r="BQ214" s="19">
        <f>+[2]faostat2014_rice!N202</f>
        <v>2.1819999999999999</v>
      </c>
      <c r="BR214" s="19">
        <f>+[2]faostat2014_rice!O202</f>
        <v>1.9530000000000001</v>
      </c>
      <c r="BS214" s="19">
        <f>+[2]faostat2014_rice!P202</f>
        <v>1.982</v>
      </c>
      <c r="BT214" s="19">
        <f>+[2]faostat2014_rice!Q202</f>
        <v>2.1</v>
      </c>
      <c r="BU214" s="82">
        <f t="shared" si="539"/>
        <v>2.073266666666667</v>
      </c>
      <c r="BV214" s="82">
        <f t="shared" si="540"/>
        <v>2.0026444444444493</v>
      </c>
      <c r="BW214" s="82">
        <f t="shared" si="541"/>
        <v>2.0070207407407423</v>
      </c>
      <c r="BX214" s="82">
        <f t="shared" si="542"/>
        <v>2.0501856790123512</v>
      </c>
      <c r="BY214" s="82">
        <f t="shared" si="543"/>
        <v>2.0349897613168779</v>
      </c>
      <c r="BZ214" s="82">
        <f t="shared" si="544"/>
        <v>2.0056927626886178</v>
      </c>
      <c r="CA214" s="82">
        <f t="shared" si="545"/>
        <v>2.0091998127114827</v>
      </c>
      <c r="CB214" s="82">
        <f t="shared" si="546"/>
        <v>2.0196485657674188</v>
      </c>
      <c r="CC214" s="82">
        <f t="shared" si="547"/>
        <v>2.0122113397998334</v>
      </c>
      <c r="CD214" s="31"/>
      <c r="CE214" s="15">
        <f t="shared" si="589"/>
        <v>-0.94300000000000006</v>
      </c>
      <c r="CG214" s="122">
        <v>0</v>
      </c>
      <c r="CH214" s="122">
        <v>0</v>
      </c>
      <c r="CI214" s="122">
        <v>0</v>
      </c>
      <c r="CJ214" s="122">
        <v>0</v>
      </c>
      <c r="CK214" s="122">
        <v>0</v>
      </c>
      <c r="CL214" s="122">
        <v>0</v>
      </c>
      <c r="CM214" s="122">
        <v>0</v>
      </c>
      <c r="CN214" s="122">
        <v>0</v>
      </c>
      <c r="CO214" s="122">
        <v>0</v>
      </c>
      <c r="CP214" s="122">
        <v>0</v>
      </c>
      <c r="CQ214" s="122">
        <v>0</v>
      </c>
      <c r="CR214" s="122">
        <v>0</v>
      </c>
      <c r="CS214" s="122">
        <v>0</v>
      </c>
      <c r="CT214" s="122">
        <v>0</v>
      </c>
      <c r="CU214" s="122">
        <v>0</v>
      </c>
      <c r="CV214" s="122">
        <v>0</v>
      </c>
      <c r="CW214" s="122">
        <v>0</v>
      </c>
      <c r="CX214" s="122">
        <v>0</v>
      </c>
      <c r="CY214" s="122">
        <v>0</v>
      </c>
      <c r="CZ214" s="122">
        <v>0</v>
      </c>
      <c r="DA214" s="122">
        <v>0</v>
      </c>
      <c r="DB214" s="122">
        <v>0</v>
      </c>
      <c r="DC214" s="122">
        <v>0</v>
      </c>
      <c r="DD214" s="122">
        <v>0</v>
      </c>
      <c r="DE214" s="122">
        <v>0</v>
      </c>
      <c r="DF214" s="122">
        <v>0</v>
      </c>
      <c r="DG214" s="59">
        <f t="shared" ref="DG214:EF214" si="591">+DH214</f>
        <v>5.3854959341878162E-3</v>
      </c>
      <c r="DH214" s="59">
        <f t="shared" si="591"/>
        <v>5.3854959341878162E-3</v>
      </c>
      <c r="DI214" s="59">
        <f t="shared" si="591"/>
        <v>5.3854959341878162E-3</v>
      </c>
      <c r="DJ214" s="59">
        <f t="shared" si="591"/>
        <v>5.3854959341878162E-3</v>
      </c>
      <c r="DK214" s="59">
        <f t="shared" si="591"/>
        <v>5.3854959341878162E-3</v>
      </c>
      <c r="DL214" s="59">
        <f t="shared" si="591"/>
        <v>5.3854959341878162E-3</v>
      </c>
      <c r="DM214" s="59">
        <f t="shared" si="591"/>
        <v>5.3854959341878162E-3</v>
      </c>
      <c r="DN214" s="59">
        <f t="shared" si="591"/>
        <v>5.3854959341878162E-3</v>
      </c>
      <c r="DO214" s="59">
        <f t="shared" si="591"/>
        <v>5.3854959341878162E-3</v>
      </c>
      <c r="DP214" s="59">
        <f t="shared" si="591"/>
        <v>5.3854959341878162E-3</v>
      </c>
      <c r="DQ214" s="59">
        <f t="shared" si="591"/>
        <v>5.3854959341878162E-3</v>
      </c>
      <c r="DR214" s="59">
        <f t="shared" si="591"/>
        <v>5.3854959341878162E-3</v>
      </c>
      <c r="DS214" s="59">
        <f t="shared" si="591"/>
        <v>5.3854959341878162E-3</v>
      </c>
      <c r="DT214" s="59">
        <f t="shared" si="591"/>
        <v>5.3854959341878162E-3</v>
      </c>
      <c r="DU214" s="59">
        <f t="shared" si="591"/>
        <v>5.3854959341878162E-3</v>
      </c>
      <c r="DV214" s="59">
        <f t="shared" si="591"/>
        <v>5.3854959341878162E-3</v>
      </c>
      <c r="DW214" s="59">
        <f t="shared" si="591"/>
        <v>5.3854959341878162E-3</v>
      </c>
      <c r="DX214" s="59">
        <f t="shared" si="591"/>
        <v>5.3854959341878162E-3</v>
      </c>
      <c r="DY214" s="59">
        <f t="shared" si="591"/>
        <v>5.3854959341878162E-3</v>
      </c>
      <c r="DZ214" s="59">
        <f t="shared" si="591"/>
        <v>5.3854959341878162E-3</v>
      </c>
      <c r="EA214" s="59">
        <f t="shared" si="591"/>
        <v>5.3854959341878162E-3</v>
      </c>
      <c r="EB214" s="59">
        <f t="shared" si="591"/>
        <v>5.3854959341878162E-3</v>
      </c>
      <c r="EC214" s="59">
        <f t="shared" si="591"/>
        <v>5.3854959341878162E-3</v>
      </c>
      <c r="ED214" s="59">
        <f t="shared" si="591"/>
        <v>5.3854959341878162E-3</v>
      </c>
      <c r="EE214" s="59">
        <f t="shared" si="591"/>
        <v>5.3854959341878162E-3</v>
      </c>
      <c r="EF214" s="59">
        <f t="shared" si="591"/>
        <v>5.3854959341878162E-3</v>
      </c>
      <c r="EG214" s="59">
        <f>+EH214</f>
        <v>5.3854959341878162E-3</v>
      </c>
      <c r="EH214" s="20">
        <f>+BE214/'[1]total numbers'!BN214</f>
        <v>5.3854959341878162E-3</v>
      </c>
      <c r="EI214" s="20">
        <f>+BF214/'[1]total numbers'!BX214</f>
        <v>3.8553169486654714E-3</v>
      </c>
      <c r="EJ214" s="20">
        <f>+BG214/'[1]total numbers'!CH214</f>
        <v>2.6253415717291386E-3</v>
      </c>
      <c r="EK214" s="20">
        <f>+BH214/'[1]total numbers'!CR214</f>
        <v>3.5363145038944587E-3</v>
      </c>
      <c r="EL214" s="20">
        <f>+BI214/'[1]total numbers'!DB214</f>
        <v>2.1619952127248862E-3</v>
      </c>
      <c r="EM214" s="20">
        <f>+BJ214/'[1]total numbers'!DC214</f>
        <v>2.1538494674607188E-3</v>
      </c>
      <c r="EN214" s="20">
        <f>+BK214/'[1]total numbers'!DD214</f>
        <v>2.2995113538373095E-3</v>
      </c>
      <c r="EO214" s="20">
        <f>+BL214/'[1]total numbers'!DE214</f>
        <v>1.451362179793219E-3</v>
      </c>
      <c r="EP214" s="20">
        <f>+BM214/'[1]total numbers'!DF214</f>
        <v>1.3702436369311111E-3</v>
      </c>
      <c r="EQ214" s="20">
        <f>+BN214/'[1]total numbers'!DG214</f>
        <v>1.5171053629674581E-3</v>
      </c>
      <c r="ER214" s="20">
        <f>+BO214/'[1]total numbers'!DH214</f>
        <v>1.4215892627310084E-3</v>
      </c>
      <c r="ES214" s="20">
        <f>+BP214/'[1]total numbers'!DI214</f>
        <v>1.6428026122217887E-3</v>
      </c>
      <c r="ET214" s="20">
        <f>+BQ214/'[1]total numbers'!DJ214</f>
        <v>1.6364329062508438E-3</v>
      </c>
      <c r="EU214" s="20">
        <f>+BR214/'[1]total numbers'!DK214</f>
        <v>1.4590000806820322E-3</v>
      </c>
      <c r="EV214" s="20">
        <f>+BS214/'[1]total numbers'!DL214</f>
        <v>1.4750041861243931E-3</v>
      </c>
      <c r="EW214" s="20">
        <f>+BT214/'[1]total numbers'!DM214</f>
        <v>1.5569533536775239E-3</v>
      </c>
      <c r="EX214" s="86">
        <f>+BU214/'[1]total numbers'!DN214</f>
        <v>1.5314819534163367E-3</v>
      </c>
      <c r="EY214" s="86">
        <f>+BV214/'[1]total numbers'!DO214</f>
        <v>1.4740522541947282E-3</v>
      </c>
      <c r="EZ214" s="86">
        <f>+BW214/'[1]total numbers'!DP214</f>
        <v>1.4722831014461839E-3</v>
      </c>
      <c r="FA214" s="86">
        <f>+BX214/'[1]total numbers'!DQ214</f>
        <v>1.4991964881119742E-3</v>
      </c>
      <c r="FB214" s="86">
        <f>+BY214/'[1]total numbers'!DR214</f>
        <v>1.483743457144664E-3</v>
      </c>
      <c r="FC214" s="86">
        <f>+BZ214/'[1]total numbers'!DS214</f>
        <v>1.4584925942083432E-3</v>
      </c>
      <c r="FD214" s="86">
        <f>+CA214/'[1]total numbers'!DT214</f>
        <v>1.457573742132665E-3</v>
      </c>
      <c r="FE214" s="86">
        <f>+CB214/'[1]total numbers'!DU214</f>
        <v>1.4621498397997077E-3</v>
      </c>
      <c r="FF214" s="86">
        <f>+CC214/'[1]total numbers'!DV214</f>
        <v>1.4542871596026955E-3</v>
      </c>
      <c r="FH214" s="54">
        <f t="shared" si="549"/>
        <v>-10000</v>
      </c>
      <c r="FI214" s="54">
        <f t="shared" si="550"/>
        <v>1960</v>
      </c>
      <c r="FJ214" s="65">
        <f t="shared" si="551"/>
        <v>7.4999999999999997E-2</v>
      </c>
      <c r="FK214" s="59">
        <f t="shared" si="552"/>
        <v>5.3854959341878162E-3</v>
      </c>
      <c r="FL214" s="54">
        <f t="shared" si="553"/>
        <v>1964.4298122847847</v>
      </c>
      <c r="FM214" s="64">
        <v>0.33333333333333331</v>
      </c>
      <c r="FN214" s="59">
        <f t="shared" si="554"/>
        <v>-3.2791699685829701E-3</v>
      </c>
      <c r="FP214" s="6">
        <v>10</v>
      </c>
      <c r="FQ214" s="6" t="s">
        <v>387</v>
      </c>
      <c r="GF214" s="21"/>
      <c r="GG214" s="41">
        <f>IF([3]data!BE214&lt;=0, ,BE214/[3]data!BE214)</f>
        <v>2.6705882352941179</v>
      </c>
      <c r="GH214" s="41">
        <f>IF([3]data!BF214&lt;=0, ,BF214/[3]data!BF214)</f>
        <v>2.2017647058823528</v>
      </c>
      <c r="GI214" s="41">
        <f>IF([3]data!BG214&lt;=0, ,BG214/[3]data!BG214)</f>
        <v>1.1137254901960785</v>
      </c>
      <c r="GJ214" s="41">
        <f>IF([3]data!BH214&lt;=0, ,BH214/[3]data!BH214)</f>
        <v>1.2676470588235293</v>
      </c>
      <c r="GK214" s="41">
        <f>IF([3]data!BI214&lt;=0, ,BI214/[3]data!BI214)</f>
        <v>0.6588235294117647</v>
      </c>
      <c r="GL214" s="41">
        <f>IF([3]data!BS214&lt;=0, ,BS214/[3]data!BS214)</f>
        <v>0.33310924369747896</v>
      </c>
      <c r="HM214" s="17">
        <v>1</v>
      </c>
      <c r="HN214" s="128">
        <f t="shared" si="567"/>
        <v>1</v>
      </c>
      <c r="HO214" s="128">
        <f t="shared" si="567"/>
        <v>1</v>
      </c>
      <c r="HP214" s="128">
        <f t="shared" si="567"/>
        <v>1</v>
      </c>
      <c r="HQ214" s="128">
        <f t="shared" si="567"/>
        <v>1</v>
      </c>
      <c r="HR214" s="128">
        <f t="shared" si="567"/>
        <v>1</v>
      </c>
      <c r="HS214" s="128">
        <f t="shared" si="567"/>
        <v>1</v>
      </c>
      <c r="HT214" s="128">
        <f t="shared" si="567"/>
        <v>1</v>
      </c>
      <c r="HU214" s="128">
        <f t="shared" si="567"/>
        <v>1</v>
      </c>
      <c r="HV214" s="128">
        <f t="shared" si="567"/>
        <v>1</v>
      </c>
      <c r="HW214" s="128">
        <f t="shared" si="567"/>
        <v>1</v>
      </c>
      <c r="HX214" s="128">
        <f t="shared" si="567"/>
        <v>1</v>
      </c>
      <c r="HY214" s="128">
        <f t="shared" si="567"/>
        <v>1</v>
      </c>
      <c r="HZ214" s="128">
        <f t="shared" si="567"/>
        <v>1</v>
      </c>
      <c r="IA214" s="128">
        <f t="shared" si="567"/>
        <v>1</v>
      </c>
      <c r="IB214" s="128">
        <f t="shared" si="567"/>
        <v>1</v>
      </c>
      <c r="IC214" s="128">
        <f t="shared" si="567"/>
        <v>1</v>
      </c>
      <c r="ID214" s="128">
        <f t="shared" si="566"/>
        <v>1</v>
      </c>
      <c r="IE214" s="128">
        <f t="shared" si="566"/>
        <v>1</v>
      </c>
      <c r="IF214" s="128">
        <f t="shared" si="566"/>
        <v>1</v>
      </c>
      <c r="IG214" s="128">
        <f t="shared" si="566"/>
        <v>1</v>
      </c>
      <c r="IH214" s="128">
        <f t="shared" si="566"/>
        <v>1</v>
      </c>
      <c r="II214" s="128">
        <f t="shared" si="566"/>
        <v>1</v>
      </c>
      <c r="IJ214" s="128">
        <f t="shared" si="566"/>
        <v>1</v>
      </c>
      <c r="IK214" s="128">
        <f t="shared" si="566"/>
        <v>1</v>
      </c>
      <c r="IL214" s="128">
        <f t="shared" si="566"/>
        <v>1</v>
      </c>
      <c r="IM214" s="128">
        <f t="shared" si="566"/>
        <v>1</v>
      </c>
      <c r="IN214" s="128">
        <f t="shared" si="566"/>
        <v>1</v>
      </c>
      <c r="IO214" s="128">
        <f t="shared" si="566"/>
        <v>1</v>
      </c>
      <c r="IP214" s="128">
        <f t="shared" si="566"/>
        <v>1</v>
      </c>
      <c r="IQ214" s="128">
        <f t="shared" si="566"/>
        <v>1</v>
      </c>
      <c r="IR214" s="128">
        <f t="shared" si="566"/>
        <v>1</v>
      </c>
      <c r="IS214" s="128">
        <f t="shared" si="564"/>
        <v>1</v>
      </c>
      <c r="IT214" s="128">
        <f t="shared" si="564"/>
        <v>1</v>
      </c>
      <c r="IU214" s="128">
        <f t="shared" si="564"/>
        <v>1</v>
      </c>
      <c r="IV214" s="128">
        <f t="shared" si="564"/>
        <v>1</v>
      </c>
      <c r="IW214" s="128">
        <f t="shared" si="564"/>
        <v>1</v>
      </c>
      <c r="IX214" s="128">
        <f t="shared" si="564"/>
        <v>1</v>
      </c>
      <c r="IY214" s="128">
        <f t="shared" si="564"/>
        <v>1</v>
      </c>
      <c r="IZ214" s="128">
        <f t="shared" si="564"/>
        <v>1</v>
      </c>
      <c r="JA214" s="128">
        <f t="shared" si="564"/>
        <v>1</v>
      </c>
      <c r="JB214" s="128">
        <f t="shared" si="564"/>
        <v>1</v>
      </c>
      <c r="JC214" s="128">
        <f t="shared" si="564"/>
        <v>1</v>
      </c>
      <c r="JD214" s="128">
        <f t="shared" si="564"/>
        <v>1</v>
      </c>
      <c r="JE214" s="128">
        <f t="shared" si="564"/>
        <v>1</v>
      </c>
      <c r="JF214" s="128">
        <f t="shared" si="564"/>
        <v>1</v>
      </c>
      <c r="JG214" s="128">
        <f t="shared" si="564"/>
        <v>1</v>
      </c>
      <c r="JH214" s="128">
        <f t="shared" si="564"/>
        <v>1</v>
      </c>
      <c r="JI214" s="128">
        <f t="shared" si="562"/>
        <v>1</v>
      </c>
      <c r="JJ214" s="128">
        <f t="shared" si="562"/>
        <v>1</v>
      </c>
      <c r="JK214" s="128">
        <f t="shared" si="562"/>
        <v>1</v>
      </c>
      <c r="JL214" s="128">
        <f t="shared" si="562"/>
        <v>1</v>
      </c>
      <c r="JM214" s="128">
        <f t="shared" si="562"/>
        <v>1</v>
      </c>
      <c r="JN214" s="128">
        <f t="shared" si="562"/>
        <v>1</v>
      </c>
      <c r="JO214" s="128">
        <f t="shared" si="562"/>
        <v>1</v>
      </c>
      <c r="JP214" s="128">
        <f t="shared" si="562"/>
        <v>1</v>
      </c>
      <c r="JQ214" s="128">
        <f t="shared" si="562"/>
        <v>1</v>
      </c>
      <c r="JR214" s="128">
        <f t="shared" si="562"/>
        <v>1</v>
      </c>
      <c r="JS214" s="128">
        <f t="shared" si="562"/>
        <v>1</v>
      </c>
      <c r="JT214" s="128">
        <f t="shared" si="562"/>
        <v>1</v>
      </c>
      <c r="JU214" s="128">
        <f t="shared" si="562"/>
        <v>1</v>
      </c>
      <c r="JV214" s="128">
        <f t="shared" si="562"/>
        <v>1</v>
      </c>
      <c r="JW214" s="128">
        <f t="shared" si="562"/>
        <v>1</v>
      </c>
      <c r="JX214" s="128">
        <f t="shared" si="509"/>
        <v>1</v>
      </c>
      <c r="JY214" s="128">
        <f t="shared" si="509"/>
        <v>1</v>
      </c>
      <c r="JZ214" s="128">
        <f t="shared" si="509"/>
        <v>1</v>
      </c>
      <c r="KA214" s="128">
        <f t="shared" si="558"/>
        <v>1</v>
      </c>
      <c r="KB214" s="128">
        <f t="shared" si="558"/>
        <v>1</v>
      </c>
      <c r="KC214" s="128">
        <f t="shared" si="558"/>
        <v>1</v>
      </c>
      <c r="KD214" s="128">
        <f t="shared" si="558"/>
        <v>1</v>
      </c>
      <c r="KE214" s="128">
        <f t="shared" si="558"/>
        <v>1</v>
      </c>
      <c r="KF214" s="128">
        <f t="shared" si="558"/>
        <v>1</v>
      </c>
      <c r="KG214" s="128">
        <f t="shared" si="558"/>
        <v>1</v>
      </c>
      <c r="KH214" s="128">
        <f t="shared" si="558"/>
        <v>1</v>
      </c>
      <c r="KI214" s="128">
        <f t="shared" si="558"/>
        <v>1</v>
      </c>
      <c r="KJ214" s="128">
        <f t="shared" si="558"/>
        <v>1</v>
      </c>
      <c r="KK214" s="128">
        <f t="shared" si="558"/>
        <v>1</v>
      </c>
      <c r="KL214" s="17">
        <v>1</v>
      </c>
    </row>
    <row r="215" spans="1:298" x14ac:dyDescent="0.2">
      <c r="A215" s="6">
        <v>17</v>
      </c>
      <c r="B215" s="14">
        <v>784</v>
      </c>
      <c r="C215" s="76" t="s">
        <v>254</v>
      </c>
      <c r="D215" s="11">
        <v>0</v>
      </c>
      <c r="E215" s="11">
        <v>0</v>
      </c>
      <c r="F215" s="11">
        <f>+'[1]total numbers'!F215*CI215</f>
        <v>0</v>
      </c>
      <c r="G215" s="11">
        <f>+'[1]total numbers'!G215*CJ215</f>
        <v>0</v>
      </c>
      <c r="H215" s="11">
        <f>+'[1]total numbers'!H215*CK215</f>
        <v>0</v>
      </c>
      <c r="I215" s="11">
        <f>+'[1]total numbers'!I215*CL215</f>
        <v>0</v>
      </c>
      <c r="J215" s="11">
        <f>+'[1]total numbers'!J215*CM215</f>
        <v>0</v>
      </c>
      <c r="K215" s="11">
        <f>+'[1]total numbers'!K215*CN215</f>
        <v>0</v>
      </c>
      <c r="L215" s="11">
        <f>+'[1]total numbers'!L215*CO215</f>
        <v>0</v>
      </c>
      <c r="M215" s="11">
        <f>+'[1]total numbers'!M215*CP215</f>
        <v>0</v>
      </c>
      <c r="N215" s="11">
        <f>+'[1]total numbers'!N215*CQ215</f>
        <v>0</v>
      </c>
      <c r="O215" s="11">
        <f>+'[1]total numbers'!O215*CR215</f>
        <v>0</v>
      </c>
      <c r="P215" s="11">
        <f>+'[1]total numbers'!P215*CS215</f>
        <v>0</v>
      </c>
      <c r="Q215" s="11">
        <f>+'[1]total numbers'!Q215*CT215</f>
        <v>0</v>
      </c>
      <c r="R215" s="11">
        <f>+'[1]total numbers'!R215*CU215</f>
        <v>0</v>
      </c>
      <c r="S215" s="11">
        <f>+'[1]total numbers'!S215*CV215</f>
        <v>0</v>
      </c>
      <c r="T215" s="11">
        <f>+'[1]total numbers'!T215*CW215</f>
        <v>0</v>
      </c>
      <c r="U215" s="11">
        <f>+'[1]total numbers'!U215*CX215</f>
        <v>0</v>
      </c>
      <c r="V215" s="11">
        <f>+'[1]total numbers'!V215*CY215</f>
        <v>0</v>
      </c>
      <c r="W215" s="11">
        <f>+'[1]total numbers'!W215*CZ215</f>
        <v>0</v>
      </c>
      <c r="X215" s="11">
        <f>+'[1]total numbers'!X215*DA215</f>
        <v>0</v>
      </c>
      <c r="Y215" s="11">
        <f>+'[1]total numbers'!Y215*DB215</f>
        <v>0</v>
      </c>
      <c r="Z215" s="11">
        <f>+'[1]total numbers'!Z215*DC215</f>
        <v>0</v>
      </c>
      <c r="AA215" s="11">
        <f>+'[1]total numbers'!AA215*DD215</f>
        <v>0</v>
      </c>
      <c r="AB215" s="11">
        <f>+'[1]total numbers'!AB215*DE215</f>
        <v>0</v>
      </c>
      <c r="AC215" s="11">
        <f>+'[1]total numbers'!AC215*DF215</f>
        <v>0</v>
      </c>
      <c r="AD215" s="11">
        <f>+'[1]total numbers'!AD215*DG215</f>
        <v>0</v>
      </c>
      <c r="AE215" s="11">
        <f>+'[1]total numbers'!AE215*DH215</f>
        <v>0</v>
      </c>
      <c r="AF215" s="11">
        <f>+'[1]total numbers'!AF215*DI215</f>
        <v>0</v>
      </c>
      <c r="AG215" s="11">
        <f>+'[1]total numbers'!AG215*DJ215</f>
        <v>0</v>
      </c>
      <c r="AH215" s="11">
        <f>+'[1]total numbers'!AH215*DK215</f>
        <v>0</v>
      </c>
      <c r="AI215" s="11">
        <f>+'[1]total numbers'!AI215*DL215</f>
        <v>0</v>
      </c>
      <c r="AJ215" s="11">
        <f>+'[1]total numbers'!AJ215*DM215</f>
        <v>0</v>
      </c>
      <c r="AK215" s="11">
        <f>+'[1]total numbers'!AK215*DN215</f>
        <v>0</v>
      </c>
      <c r="AL215" s="11">
        <f>+'[1]total numbers'!AL215*DO215</f>
        <v>0</v>
      </c>
      <c r="AM215" s="11">
        <f>+'[1]total numbers'!AM215*DP215</f>
        <v>0</v>
      </c>
      <c r="AN215" s="11">
        <f>+'[1]total numbers'!AN215*DQ215</f>
        <v>0</v>
      </c>
      <c r="AO215" s="11">
        <f>+'[1]total numbers'!AO215*DR215</f>
        <v>0</v>
      </c>
      <c r="AP215" s="11">
        <f>+'[1]total numbers'!AP215*DS215</f>
        <v>0</v>
      </c>
      <c r="AQ215" s="11">
        <f>+'[1]total numbers'!AQ215*DT215</f>
        <v>0</v>
      </c>
      <c r="AR215" s="11">
        <f>+'[1]total numbers'!AR215*DU215</f>
        <v>0</v>
      </c>
      <c r="AS215" s="11">
        <f>+'[1]total numbers'!AS215*DV215</f>
        <v>0</v>
      </c>
      <c r="AT215" s="11">
        <f>+'[1]total numbers'!AT215*DW215</f>
        <v>0</v>
      </c>
      <c r="AU215" s="11">
        <f>+'[1]total numbers'!AU215*DX215</f>
        <v>0</v>
      </c>
      <c r="AV215" s="11">
        <f>+'[1]total numbers'!AV215*DY215</f>
        <v>0</v>
      </c>
      <c r="AW215" s="11">
        <f>+'[1]total numbers'!AW215*DZ215</f>
        <v>0</v>
      </c>
      <c r="AX215" s="11">
        <f>+'[1]total numbers'!AX215*EA215</f>
        <v>0</v>
      </c>
      <c r="AY215" s="11">
        <f>+'[1]total numbers'!AY215*EB215</f>
        <v>0</v>
      </c>
      <c r="AZ215" s="11">
        <f>+'[1]total numbers'!AZ215*EC215</f>
        <v>0</v>
      </c>
      <c r="BA215" s="11">
        <f>+'[1]total numbers'!BA215*ED215</f>
        <v>0</v>
      </c>
      <c r="BB215" s="11">
        <f>+'[1]total numbers'!BB215*EE215</f>
        <v>0</v>
      </c>
      <c r="BC215" s="11">
        <f>+'[1]total numbers'!BC215*EF215</f>
        <v>0</v>
      </c>
      <c r="BD215" s="11">
        <f>+'[1]total numbers'!BD215*EG215</f>
        <v>0</v>
      </c>
      <c r="BE215" s="123">
        <f>+[2]faostat2014_rice!B210</f>
        <v>0</v>
      </c>
      <c r="BF215" s="19">
        <f>+[2]faostat2014_rice!C210</f>
        <v>0</v>
      </c>
      <c r="BG215" s="19">
        <f>+[2]faostat2014_rice!D210</f>
        <v>0</v>
      </c>
      <c r="BH215" s="19">
        <f>+[2]faostat2014_rice!E210</f>
        <v>0</v>
      </c>
      <c r="BI215" s="19">
        <f>+[2]faostat2014_rice!F210</f>
        <v>0</v>
      </c>
      <c r="BJ215" s="19">
        <f>+[2]faostat2014_rice!G210</f>
        <v>0</v>
      </c>
      <c r="BK215" s="19">
        <f>+[2]faostat2014_rice!H210</f>
        <v>0</v>
      </c>
      <c r="BL215" s="19">
        <f>+[2]faostat2014_rice!I210</f>
        <v>0</v>
      </c>
      <c r="BM215" s="19">
        <f>+[2]faostat2014_rice!J210</f>
        <v>0</v>
      </c>
      <c r="BN215" s="19">
        <f>+[2]faostat2014_rice!K210</f>
        <v>0</v>
      </c>
      <c r="BO215" s="19">
        <f>+[2]faostat2014_rice!L210</f>
        <v>0</v>
      </c>
      <c r="BP215" s="19">
        <f>+[2]faostat2014_rice!M210</f>
        <v>0</v>
      </c>
      <c r="BQ215" s="19">
        <f>+[2]faostat2014_rice!N210</f>
        <v>0</v>
      </c>
      <c r="BR215" s="19">
        <f>+[2]faostat2014_rice!O210</f>
        <v>0</v>
      </c>
      <c r="BS215" s="19">
        <f>+[2]faostat2014_rice!P210</f>
        <v>0</v>
      </c>
      <c r="BT215" s="19">
        <f>+[2]faostat2014_rice!Q210</f>
        <v>0</v>
      </c>
      <c r="BU215" s="82">
        <f t="shared" si="539"/>
        <v>0</v>
      </c>
      <c r="BV215" s="82">
        <f t="shared" si="540"/>
        <v>0</v>
      </c>
      <c r="BW215" s="82">
        <f t="shared" si="541"/>
        <v>0</v>
      </c>
      <c r="BX215" s="82">
        <f t="shared" si="542"/>
        <v>0</v>
      </c>
      <c r="BY215" s="82">
        <f t="shared" si="543"/>
        <v>0</v>
      </c>
      <c r="BZ215" s="82">
        <f t="shared" si="544"/>
        <v>0</v>
      </c>
      <c r="CA215" s="82">
        <f t="shared" si="545"/>
        <v>0</v>
      </c>
      <c r="CB215" s="82">
        <f t="shared" si="546"/>
        <v>0</v>
      </c>
      <c r="CC215" s="82">
        <f t="shared" si="547"/>
        <v>0</v>
      </c>
      <c r="CD215" s="31"/>
      <c r="CE215" s="15">
        <f t="shared" si="589"/>
        <v>0</v>
      </c>
      <c r="CG215" s="59">
        <f t="shared" ref="CG215:DG215" si="592">+CH215-CH215/3</f>
        <v>0</v>
      </c>
      <c r="CH215" s="59">
        <f t="shared" si="592"/>
        <v>0</v>
      </c>
      <c r="CI215" s="59">
        <f t="shared" si="592"/>
        <v>0</v>
      </c>
      <c r="CJ215" s="59">
        <f t="shared" si="592"/>
        <v>0</v>
      </c>
      <c r="CK215" s="59">
        <f t="shared" si="592"/>
        <v>0</v>
      </c>
      <c r="CL215" s="59">
        <f t="shared" si="592"/>
        <v>0</v>
      </c>
      <c r="CM215" s="59">
        <f t="shared" si="592"/>
        <v>0</v>
      </c>
      <c r="CN215" s="59">
        <f t="shared" si="592"/>
        <v>0</v>
      </c>
      <c r="CO215" s="59">
        <f t="shared" si="592"/>
        <v>0</v>
      </c>
      <c r="CP215" s="59">
        <f t="shared" si="592"/>
        <v>0</v>
      </c>
      <c r="CQ215" s="59">
        <f t="shared" si="592"/>
        <v>0</v>
      </c>
      <c r="CR215" s="59">
        <f t="shared" si="592"/>
        <v>0</v>
      </c>
      <c r="CS215" s="59">
        <f t="shared" si="592"/>
        <v>0</v>
      </c>
      <c r="CT215" s="59">
        <f t="shared" si="592"/>
        <v>0</v>
      </c>
      <c r="CU215" s="59">
        <f t="shared" si="592"/>
        <v>0</v>
      </c>
      <c r="CV215" s="59">
        <f t="shared" si="592"/>
        <v>0</v>
      </c>
      <c r="CW215" s="59">
        <f t="shared" si="592"/>
        <v>0</v>
      </c>
      <c r="CX215" s="59">
        <f t="shared" si="592"/>
        <v>0</v>
      </c>
      <c r="CY215" s="59">
        <f t="shared" si="592"/>
        <v>0</v>
      </c>
      <c r="CZ215" s="59">
        <f t="shared" si="592"/>
        <v>0</v>
      </c>
      <c r="DA215" s="59">
        <f t="shared" si="592"/>
        <v>0</v>
      </c>
      <c r="DB215" s="59">
        <f t="shared" si="592"/>
        <v>0</v>
      </c>
      <c r="DC215" s="59">
        <f t="shared" si="592"/>
        <v>0</v>
      </c>
      <c r="DD215" s="59">
        <f t="shared" si="592"/>
        <v>0</v>
      </c>
      <c r="DE215" s="59">
        <f t="shared" si="592"/>
        <v>0</v>
      </c>
      <c r="DF215" s="59">
        <f t="shared" si="592"/>
        <v>0</v>
      </c>
      <c r="DG215" s="59">
        <f t="shared" si="592"/>
        <v>0</v>
      </c>
      <c r="DH215" s="59">
        <f t="shared" si="588"/>
        <v>0</v>
      </c>
      <c r="DI215" s="59">
        <f t="shared" si="588"/>
        <v>0</v>
      </c>
      <c r="DJ215" s="59">
        <f t="shared" si="588"/>
        <v>0</v>
      </c>
      <c r="DK215" s="59">
        <f t="shared" si="588"/>
        <v>0</v>
      </c>
      <c r="DL215" s="59">
        <f t="shared" si="569"/>
        <v>0</v>
      </c>
      <c r="DM215" s="59">
        <f t="shared" si="569"/>
        <v>0</v>
      </c>
      <c r="DN215" s="59">
        <f t="shared" si="569"/>
        <v>0</v>
      </c>
      <c r="DO215" s="59">
        <f t="shared" si="569"/>
        <v>0</v>
      </c>
      <c r="DP215" s="59">
        <f t="shared" si="569"/>
        <v>0</v>
      </c>
      <c r="DQ215" s="59">
        <f t="shared" si="569"/>
        <v>0</v>
      </c>
      <c r="DR215" s="59">
        <f t="shared" si="569"/>
        <v>0</v>
      </c>
      <c r="DS215" s="59">
        <f t="shared" si="569"/>
        <v>0</v>
      </c>
      <c r="DT215" s="59">
        <f t="shared" si="569"/>
        <v>0</v>
      </c>
      <c r="DU215" s="59">
        <f t="shared" si="569"/>
        <v>0</v>
      </c>
      <c r="DV215" s="59">
        <f t="shared" si="569"/>
        <v>0</v>
      </c>
      <c r="DW215" s="59">
        <f t="shared" si="569"/>
        <v>0</v>
      </c>
      <c r="DX215" s="59">
        <f t="shared" si="569"/>
        <v>0</v>
      </c>
      <c r="DY215" s="59">
        <f t="shared" si="569"/>
        <v>0</v>
      </c>
      <c r="DZ215" s="59">
        <f t="shared" si="569"/>
        <v>0</v>
      </c>
      <c r="EA215" s="59">
        <f t="shared" si="569"/>
        <v>0</v>
      </c>
      <c r="EB215" s="59">
        <f t="shared" si="570"/>
        <v>0</v>
      </c>
      <c r="EC215" s="59">
        <f t="shared" si="570"/>
        <v>0</v>
      </c>
      <c r="ED215" s="59">
        <f t="shared" si="570"/>
        <v>0</v>
      </c>
      <c r="EE215" s="59">
        <f t="shared" si="570"/>
        <v>0</v>
      </c>
      <c r="EF215" s="59">
        <f t="shared" si="570"/>
        <v>0</v>
      </c>
      <c r="EG215" s="59">
        <f t="shared" si="570"/>
        <v>0</v>
      </c>
      <c r="EH215" s="20">
        <f>+BE215/'[1]total numbers'!BN215</f>
        <v>0</v>
      </c>
      <c r="EI215" s="20">
        <f>+BF215/'[1]total numbers'!BX215</f>
        <v>0</v>
      </c>
      <c r="EJ215" s="20">
        <f>+BG215/'[1]total numbers'!CH215</f>
        <v>0</v>
      </c>
      <c r="EK215" s="20">
        <f>+BH215/'[1]total numbers'!CR215</f>
        <v>0</v>
      </c>
      <c r="EL215" s="20">
        <f>+BI215/'[1]total numbers'!DB215</f>
        <v>0</v>
      </c>
      <c r="EM215" s="20">
        <f>+BJ215/'[1]total numbers'!DC215</f>
        <v>0</v>
      </c>
      <c r="EN215" s="20">
        <f>+BK215/'[1]total numbers'!DD215</f>
        <v>0</v>
      </c>
      <c r="EO215" s="20">
        <f>+BL215/'[1]total numbers'!DE215</f>
        <v>0</v>
      </c>
      <c r="EP215" s="20">
        <f>+BM215/'[1]total numbers'!DF215</f>
        <v>0</v>
      </c>
      <c r="EQ215" s="20">
        <f>+BN215/'[1]total numbers'!DG215</f>
        <v>0</v>
      </c>
      <c r="ER215" s="20">
        <f>+BO215/'[1]total numbers'!DH215</f>
        <v>0</v>
      </c>
      <c r="ES215" s="20">
        <f>+BP215/'[1]total numbers'!DI215</f>
        <v>0</v>
      </c>
      <c r="ET215" s="20">
        <f>+BQ215/'[1]total numbers'!DJ215</f>
        <v>0</v>
      </c>
      <c r="EU215" s="20">
        <f>+BR215/'[1]total numbers'!DK215</f>
        <v>0</v>
      </c>
      <c r="EV215" s="20">
        <f>+BS215/'[1]total numbers'!DL215</f>
        <v>0</v>
      </c>
      <c r="EW215" s="20">
        <f>+BT215/'[1]total numbers'!DM215</f>
        <v>0</v>
      </c>
      <c r="EX215" s="86">
        <f>+BU215/'[1]total numbers'!DN215</f>
        <v>0</v>
      </c>
      <c r="EY215" s="86">
        <f>+BV215/'[1]total numbers'!DO215</f>
        <v>0</v>
      </c>
      <c r="EZ215" s="86">
        <f>+BW215/'[1]total numbers'!DP215</f>
        <v>0</v>
      </c>
      <c r="FA215" s="86">
        <f>+BX215/'[1]total numbers'!DQ215</f>
        <v>0</v>
      </c>
      <c r="FB215" s="86">
        <f>+BY215/'[1]total numbers'!DR215</f>
        <v>0</v>
      </c>
      <c r="FC215" s="86">
        <f>+BZ215/'[1]total numbers'!DS215</f>
        <v>0</v>
      </c>
      <c r="FD215" s="86">
        <f>+CA215/'[1]total numbers'!DT215</f>
        <v>0</v>
      </c>
      <c r="FE215" s="86">
        <f>+CB215/'[1]total numbers'!DU215</f>
        <v>0</v>
      </c>
      <c r="FF215" s="86">
        <f>+CC215/'[1]total numbers'!DV215</f>
        <v>0</v>
      </c>
      <c r="FH215" s="54">
        <f t="shared" si="549"/>
        <v>-10000</v>
      </c>
      <c r="FI215" s="54">
        <f t="shared" si="550"/>
        <v>1960</v>
      </c>
      <c r="FJ215" s="65">
        <f t="shared" si="551"/>
        <v>7.4999999999999997E-2</v>
      </c>
      <c r="FK215" s="59">
        <f t="shared" si="552"/>
        <v>0</v>
      </c>
      <c r="FL215" s="54">
        <f t="shared" si="553"/>
        <v>0</v>
      </c>
      <c r="FM215" s="64">
        <v>0.33333333333333331</v>
      </c>
      <c r="FN215" s="59">
        <f t="shared" si="554"/>
        <v>-3.4811916252095831E-3</v>
      </c>
      <c r="FP215" s="6">
        <v>3</v>
      </c>
      <c r="FQ215" s="23" t="s">
        <v>381</v>
      </c>
      <c r="GF215" s="21"/>
      <c r="GG215" s="41">
        <f>IF([3]data!BE215&lt;=0, ,BE215/[3]data!BE215)</f>
        <v>0</v>
      </c>
      <c r="GH215" s="41">
        <f>IF([3]data!BF215&lt;=0, ,BF215/[3]data!BF215)</f>
        <v>0</v>
      </c>
      <c r="GI215" s="41">
        <f>IF([3]data!BG215&lt;=0, ,BG215/[3]data!BG215)</f>
        <v>0</v>
      </c>
      <c r="GJ215" s="41">
        <f>IF([3]data!BH215&lt;=0, ,BH215/[3]data!BH215)</f>
        <v>0</v>
      </c>
      <c r="GK215" s="41">
        <f>IF([3]data!BI215&lt;=0, ,BI215/[3]data!BI215)</f>
        <v>0</v>
      </c>
      <c r="GL215" s="41">
        <f>IF([3]data!BS215&lt;=0, ,BS215/[3]data!BS215)</f>
        <v>0</v>
      </c>
      <c r="HM215" s="17">
        <v>1</v>
      </c>
      <c r="HN215" s="128">
        <f t="shared" si="567"/>
        <v>1</v>
      </c>
      <c r="HO215" s="128">
        <f t="shared" si="567"/>
        <v>1</v>
      </c>
      <c r="HP215" s="128">
        <f t="shared" si="567"/>
        <v>1</v>
      </c>
      <c r="HQ215" s="128">
        <f t="shared" si="567"/>
        <v>1</v>
      </c>
      <c r="HR215" s="128">
        <f t="shared" si="567"/>
        <v>1</v>
      </c>
      <c r="HS215" s="128">
        <f t="shared" si="567"/>
        <v>1</v>
      </c>
      <c r="HT215" s="128">
        <f t="shared" si="567"/>
        <v>1</v>
      </c>
      <c r="HU215" s="128">
        <f t="shared" si="567"/>
        <v>1</v>
      </c>
      <c r="HV215" s="128">
        <f t="shared" si="567"/>
        <v>1</v>
      </c>
      <c r="HW215" s="128">
        <f t="shared" si="567"/>
        <v>1</v>
      </c>
      <c r="HX215" s="128">
        <f t="shared" si="567"/>
        <v>1</v>
      </c>
      <c r="HY215" s="128">
        <f t="shared" si="567"/>
        <v>1</v>
      </c>
      <c r="HZ215" s="128">
        <f t="shared" si="567"/>
        <v>1</v>
      </c>
      <c r="IA215" s="128">
        <f t="shared" si="567"/>
        <v>1</v>
      </c>
      <c r="IB215" s="128">
        <f t="shared" si="567"/>
        <v>1</v>
      </c>
      <c r="IC215" s="128">
        <f t="shared" si="567"/>
        <v>1</v>
      </c>
      <c r="ID215" s="128">
        <f t="shared" si="566"/>
        <v>1</v>
      </c>
      <c r="IE215" s="128">
        <f t="shared" si="566"/>
        <v>1</v>
      </c>
      <c r="IF215" s="128">
        <f t="shared" si="566"/>
        <v>1</v>
      </c>
      <c r="IG215" s="128">
        <f t="shared" si="566"/>
        <v>1</v>
      </c>
      <c r="IH215" s="128">
        <f t="shared" si="566"/>
        <v>1</v>
      </c>
      <c r="II215" s="128">
        <f t="shared" si="566"/>
        <v>1</v>
      </c>
      <c r="IJ215" s="128">
        <f t="shared" si="566"/>
        <v>1</v>
      </c>
      <c r="IK215" s="128">
        <f t="shared" si="566"/>
        <v>1</v>
      </c>
      <c r="IL215" s="128">
        <f t="shared" si="566"/>
        <v>1</v>
      </c>
      <c r="IM215" s="128">
        <f t="shared" si="566"/>
        <v>1</v>
      </c>
      <c r="IN215" s="128">
        <f t="shared" si="566"/>
        <v>1</v>
      </c>
      <c r="IO215" s="128">
        <f t="shared" si="566"/>
        <v>1</v>
      </c>
      <c r="IP215" s="128">
        <f t="shared" si="566"/>
        <v>1</v>
      </c>
      <c r="IQ215" s="128">
        <f t="shared" si="566"/>
        <v>1</v>
      </c>
      <c r="IR215" s="128">
        <f t="shared" si="566"/>
        <v>1</v>
      </c>
      <c r="IS215" s="128">
        <f t="shared" si="564"/>
        <v>1</v>
      </c>
      <c r="IT215" s="128">
        <f t="shared" si="564"/>
        <v>1</v>
      </c>
      <c r="IU215" s="128">
        <f t="shared" si="564"/>
        <v>1</v>
      </c>
      <c r="IV215" s="128">
        <f t="shared" si="564"/>
        <v>1</v>
      </c>
      <c r="IW215" s="128">
        <f t="shared" si="564"/>
        <v>1</v>
      </c>
      <c r="IX215" s="128">
        <f t="shared" si="564"/>
        <v>1</v>
      </c>
      <c r="IY215" s="128">
        <f t="shared" si="564"/>
        <v>1</v>
      </c>
      <c r="IZ215" s="128">
        <f t="shared" si="564"/>
        <v>1</v>
      </c>
      <c r="JA215" s="128">
        <f t="shared" si="564"/>
        <v>1</v>
      </c>
      <c r="JB215" s="128">
        <f t="shared" si="564"/>
        <v>1</v>
      </c>
      <c r="JC215" s="128">
        <f t="shared" si="564"/>
        <v>1</v>
      </c>
      <c r="JD215" s="128">
        <f t="shared" si="564"/>
        <v>1</v>
      </c>
      <c r="JE215" s="128">
        <f t="shared" si="564"/>
        <v>1</v>
      </c>
      <c r="JF215" s="128">
        <f t="shared" si="564"/>
        <v>1</v>
      </c>
      <c r="JG215" s="128">
        <f t="shared" si="564"/>
        <v>1</v>
      </c>
      <c r="JH215" s="128">
        <f t="shared" si="564"/>
        <v>1</v>
      </c>
      <c r="JI215" s="128">
        <f t="shared" si="562"/>
        <v>1</v>
      </c>
      <c r="JJ215" s="128">
        <f t="shared" si="562"/>
        <v>1</v>
      </c>
      <c r="JK215" s="128">
        <f t="shared" si="562"/>
        <v>1</v>
      </c>
      <c r="JL215" s="128">
        <f t="shared" si="562"/>
        <v>1</v>
      </c>
      <c r="JM215" s="128">
        <f t="shared" si="562"/>
        <v>1</v>
      </c>
      <c r="JN215" s="128">
        <f t="shared" si="562"/>
        <v>1</v>
      </c>
      <c r="JO215" s="128">
        <f t="shared" si="562"/>
        <v>1</v>
      </c>
      <c r="JP215" s="128">
        <f t="shared" si="562"/>
        <v>1</v>
      </c>
      <c r="JQ215" s="128">
        <f t="shared" si="562"/>
        <v>1</v>
      </c>
      <c r="JR215" s="128">
        <f t="shared" si="562"/>
        <v>1</v>
      </c>
      <c r="JS215" s="128">
        <f t="shared" si="562"/>
        <v>1</v>
      </c>
      <c r="JT215" s="128">
        <f t="shared" si="562"/>
        <v>1</v>
      </c>
      <c r="JU215" s="128">
        <f t="shared" si="562"/>
        <v>1</v>
      </c>
      <c r="JV215" s="128">
        <f t="shared" si="562"/>
        <v>1</v>
      </c>
      <c r="JW215" s="128">
        <f t="shared" si="562"/>
        <v>1</v>
      </c>
      <c r="JX215" s="128">
        <f t="shared" si="509"/>
        <v>1</v>
      </c>
      <c r="JY215" s="128">
        <f t="shared" si="509"/>
        <v>1</v>
      </c>
      <c r="JZ215" s="128">
        <f t="shared" si="509"/>
        <v>1</v>
      </c>
      <c r="KA215" s="128">
        <f t="shared" si="558"/>
        <v>1</v>
      </c>
      <c r="KB215" s="128">
        <f t="shared" si="558"/>
        <v>1</v>
      </c>
      <c r="KC215" s="128">
        <f t="shared" si="558"/>
        <v>1</v>
      </c>
      <c r="KD215" s="128">
        <f t="shared" si="558"/>
        <v>1</v>
      </c>
      <c r="KE215" s="128">
        <f t="shared" si="558"/>
        <v>1</v>
      </c>
      <c r="KF215" s="128">
        <f t="shared" si="558"/>
        <v>1</v>
      </c>
      <c r="KG215" s="128">
        <f t="shared" si="558"/>
        <v>1</v>
      </c>
      <c r="KH215" s="128">
        <f t="shared" si="558"/>
        <v>1</v>
      </c>
      <c r="KI215" s="128">
        <f t="shared" si="558"/>
        <v>1</v>
      </c>
      <c r="KJ215" s="128">
        <f t="shared" si="558"/>
        <v>1</v>
      </c>
      <c r="KK215" s="128">
        <f t="shared" si="558"/>
        <v>1</v>
      </c>
      <c r="KL215" s="17">
        <v>1</v>
      </c>
    </row>
    <row r="216" spans="1:298" x14ac:dyDescent="0.2">
      <c r="A216" s="6">
        <v>7</v>
      </c>
      <c r="B216" s="14">
        <v>788</v>
      </c>
      <c r="C216" s="76" t="s">
        <v>255</v>
      </c>
      <c r="D216" s="11">
        <v>0</v>
      </c>
      <c r="E216" s="11">
        <v>0</v>
      </c>
      <c r="F216" s="11">
        <f>+'[1]total numbers'!F216*CI216</f>
        <v>0</v>
      </c>
      <c r="G216" s="11">
        <f>+'[1]total numbers'!G216*CJ216</f>
        <v>0</v>
      </c>
      <c r="H216" s="11">
        <f>+'[1]total numbers'!H216*CK216</f>
        <v>0</v>
      </c>
      <c r="I216" s="11">
        <f>+'[1]total numbers'!I216*CL216</f>
        <v>0</v>
      </c>
      <c r="J216" s="11">
        <f>+'[1]total numbers'!J216*CM216</f>
        <v>0</v>
      </c>
      <c r="K216" s="11">
        <f>+'[1]total numbers'!K216*CN216</f>
        <v>0</v>
      </c>
      <c r="L216" s="11">
        <f>+'[1]total numbers'!L216*CO216</f>
        <v>0</v>
      </c>
      <c r="M216" s="11">
        <f>+'[1]total numbers'!M216*CP216</f>
        <v>0</v>
      </c>
      <c r="N216" s="11">
        <f>+'[1]total numbers'!N216*CQ216</f>
        <v>0</v>
      </c>
      <c r="O216" s="11">
        <f>+'[1]total numbers'!O216*CR216</f>
        <v>0</v>
      </c>
      <c r="P216" s="11">
        <f>+'[1]total numbers'!P216*CS216</f>
        <v>0</v>
      </c>
      <c r="Q216" s="11">
        <f>+'[1]total numbers'!Q216*CT216</f>
        <v>0</v>
      </c>
      <c r="R216" s="11">
        <f>+'[1]total numbers'!R216*CU216</f>
        <v>0</v>
      </c>
      <c r="S216" s="11">
        <f>+'[1]total numbers'!S216*CV216</f>
        <v>0</v>
      </c>
      <c r="T216" s="11">
        <f>+'[1]total numbers'!T216*CW216</f>
        <v>0</v>
      </c>
      <c r="U216" s="11">
        <f>+'[1]total numbers'!U216*CX216</f>
        <v>0</v>
      </c>
      <c r="V216" s="11">
        <f>+'[1]total numbers'!V216*CY216</f>
        <v>0</v>
      </c>
      <c r="W216" s="11">
        <f>+'[1]total numbers'!W216*CZ216</f>
        <v>0</v>
      </c>
      <c r="X216" s="11">
        <f>+'[1]total numbers'!X216*DA216</f>
        <v>0</v>
      </c>
      <c r="Y216" s="11">
        <f>+'[1]total numbers'!Y216*DB216</f>
        <v>0</v>
      </c>
      <c r="Z216" s="11">
        <f>+'[1]total numbers'!Z216*DC216</f>
        <v>0</v>
      </c>
      <c r="AA216" s="11">
        <f>+'[1]total numbers'!AA216*DD216</f>
        <v>0</v>
      </c>
      <c r="AB216" s="11">
        <f>+'[1]total numbers'!AB216*DE216</f>
        <v>0</v>
      </c>
      <c r="AC216" s="11">
        <f>+'[1]total numbers'!AC216*DF216</f>
        <v>0</v>
      </c>
      <c r="AD216" s="11">
        <f>+'[1]total numbers'!AD216*DG216</f>
        <v>0</v>
      </c>
      <c r="AE216" s="11">
        <f>+'[1]total numbers'!AE216*DH216</f>
        <v>0</v>
      </c>
      <c r="AF216" s="11">
        <f>+'[1]total numbers'!AF216*DI216</f>
        <v>0</v>
      </c>
      <c r="AG216" s="11">
        <f>+'[1]total numbers'!AG216*DJ216</f>
        <v>0</v>
      </c>
      <c r="AH216" s="11">
        <f>+'[1]total numbers'!AH216*DK216</f>
        <v>0</v>
      </c>
      <c r="AI216" s="11">
        <f>+'[1]total numbers'!AI216*DL216</f>
        <v>0</v>
      </c>
      <c r="AJ216" s="11">
        <f>+'[1]total numbers'!AJ216*DM216</f>
        <v>0</v>
      </c>
      <c r="AK216" s="11">
        <f>+'[1]total numbers'!AK216*DN216</f>
        <v>0</v>
      </c>
      <c r="AL216" s="11">
        <f>+'[1]total numbers'!AL216*DO216</f>
        <v>0</v>
      </c>
      <c r="AM216" s="11">
        <f>+'[1]total numbers'!AM216*DP216</f>
        <v>0</v>
      </c>
      <c r="AN216" s="11">
        <f>+'[1]total numbers'!AN216*DQ216</f>
        <v>0</v>
      </c>
      <c r="AO216" s="11">
        <f>+'[1]total numbers'!AO216*DR216</f>
        <v>0</v>
      </c>
      <c r="AP216" s="11">
        <f>+'[1]total numbers'!AP216*DS216</f>
        <v>0</v>
      </c>
      <c r="AQ216" s="11">
        <f>+'[1]total numbers'!AQ216*DT216</f>
        <v>0</v>
      </c>
      <c r="AR216" s="11">
        <f>+'[1]total numbers'!AR216*DU216</f>
        <v>0</v>
      </c>
      <c r="AS216" s="11">
        <f>+'[1]total numbers'!AS216*DV216</f>
        <v>0</v>
      </c>
      <c r="AT216" s="11">
        <f>+'[1]total numbers'!AT216*DW216</f>
        <v>0</v>
      </c>
      <c r="AU216" s="11">
        <f>+'[1]total numbers'!AU216*DX216</f>
        <v>0</v>
      </c>
      <c r="AV216" s="11">
        <f>+'[1]total numbers'!AV216*DY216</f>
        <v>0</v>
      </c>
      <c r="AW216" s="11">
        <f>+'[1]total numbers'!AW216*DZ216</f>
        <v>0</v>
      </c>
      <c r="AX216" s="11">
        <f>+'[1]total numbers'!AX216*EA216</f>
        <v>0</v>
      </c>
      <c r="AY216" s="11">
        <f>+'[1]total numbers'!AY216*EB216</f>
        <v>0</v>
      </c>
      <c r="AZ216" s="11">
        <f>+'[1]total numbers'!AZ216*EC216</f>
        <v>0</v>
      </c>
      <c r="BA216" s="11">
        <f>+'[1]total numbers'!BA216*ED216</f>
        <v>0</v>
      </c>
      <c r="BB216" s="11">
        <f>+'[1]total numbers'!BB216*EE216</f>
        <v>0</v>
      </c>
      <c r="BC216" s="11">
        <f>+'[1]total numbers'!BC216*EF216</f>
        <v>0</v>
      </c>
      <c r="BD216" s="11">
        <f>+'[1]total numbers'!BD216*EG216</f>
        <v>0</v>
      </c>
      <c r="BE216" s="123">
        <f>+[2]faostat2014_rice!B203</f>
        <v>0</v>
      </c>
      <c r="BF216" s="19">
        <f>+[2]faostat2014_rice!C203</f>
        <v>0</v>
      </c>
      <c r="BG216" s="19">
        <f>+[2]faostat2014_rice!D203</f>
        <v>0</v>
      </c>
      <c r="BH216" s="19">
        <f>+[2]faostat2014_rice!E203</f>
        <v>0</v>
      </c>
      <c r="BI216" s="19">
        <f>+[2]faostat2014_rice!F203</f>
        <v>0</v>
      </c>
      <c r="BJ216" s="19">
        <f>+[2]faostat2014_rice!G203</f>
        <v>0</v>
      </c>
      <c r="BK216" s="19">
        <f>+[2]faostat2014_rice!H203</f>
        <v>0</v>
      </c>
      <c r="BL216" s="19">
        <f>+[2]faostat2014_rice!I203</f>
        <v>0</v>
      </c>
      <c r="BM216" s="19">
        <f>+[2]faostat2014_rice!J203</f>
        <v>0</v>
      </c>
      <c r="BN216" s="19">
        <f>+[2]faostat2014_rice!K203</f>
        <v>0</v>
      </c>
      <c r="BO216" s="19">
        <f>+[2]faostat2014_rice!L203</f>
        <v>0</v>
      </c>
      <c r="BP216" s="19">
        <f>+[2]faostat2014_rice!M203</f>
        <v>0</v>
      </c>
      <c r="BQ216" s="19">
        <f>+[2]faostat2014_rice!N203</f>
        <v>0</v>
      </c>
      <c r="BR216" s="19">
        <f>+[2]faostat2014_rice!O203</f>
        <v>0</v>
      </c>
      <c r="BS216" s="19">
        <f>+[2]faostat2014_rice!P203</f>
        <v>0</v>
      </c>
      <c r="BT216" s="19">
        <f>+[2]faostat2014_rice!Q203</f>
        <v>0</v>
      </c>
      <c r="BU216" s="82">
        <f t="shared" si="539"/>
        <v>0</v>
      </c>
      <c r="BV216" s="82">
        <f t="shared" si="540"/>
        <v>0</v>
      </c>
      <c r="BW216" s="82">
        <f t="shared" si="541"/>
        <v>0</v>
      </c>
      <c r="BX216" s="82">
        <f t="shared" si="542"/>
        <v>0</v>
      </c>
      <c r="BY216" s="82">
        <f t="shared" si="543"/>
        <v>0</v>
      </c>
      <c r="BZ216" s="82">
        <f t="shared" si="544"/>
        <v>0</v>
      </c>
      <c r="CA216" s="82">
        <f t="shared" si="545"/>
        <v>0</v>
      </c>
      <c r="CB216" s="82">
        <f t="shared" si="546"/>
        <v>0</v>
      </c>
      <c r="CC216" s="82">
        <f t="shared" si="547"/>
        <v>0</v>
      </c>
      <c r="CD216" s="31"/>
      <c r="CE216" s="15">
        <f t="shared" si="589"/>
        <v>0</v>
      </c>
      <c r="CG216" s="59">
        <f t="shared" ref="CG216:DG216" si="593">+CH216-CH216/3</f>
        <v>0</v>
      </c>
      <c r="CH216" s="59">
        <f t="shared" si="593"/>
        <v>0</v>
      </c>
      <c r="CI216" s="59">
        <f t="shared" si="593"/>
        <v>0</v>
      </c>
      <c r="CJ216" s="59">
        <f t="shared" si="593"/>
        <v>0</v>
      </c>
      <c r="CK216" s="59">
        <f t="shared" si="593"/>
        <v>0</v>
      </c>
      <c r="CL216" s="59">
        <f t="shared" si="593"/>
        <v>0</v>
      </c>
      <c r="CM216" s="59">
        <f t="shared" si="593"/>
        <v>0</v>
      </c>
      <c r="CN216" s="59">
        <f t="shared" si="593"/>
        <v>0</v>
      </c>
      <c r="CO216" s="59">
        <f t="shared" si="593"/>
        <v>0</v>
      </c>
      <c r="CP216" s="59">
        <f t="shared" si="593"/>
        <v>0</v>
      </c>
      <c r="CQ216" s="59">
        <f t="shared" si="593"/>
        <v>0</v>
      </c>
      <c r="CR216" s="59">
        <f t="shared" si="593"/>
        <v>0</v>
      </c>
      <c r="CS216" s="59">
        <f t="shared" si="593"/>
        <v>0</v>
      </c>
      <c r="CT216" s="59">
        <f t="shared" si="593"/>
        <v>0</v>
      </c>
      <c r="CU216" s="59">
        <f t="shared" si="593"/>
        <v>0</v>
      </c>
      <c r="CV216" s="59">
        <f t="shared" si="593"/>
        <v>0</v>
      </c>
      <c r="CW216" s="59">
        <f t="shared" si="593"/>
        <v>0</v>
      </c>
      <c r="CX216" s="59">
        <f t="shared" si="593"/>
        <v>0</v>
      </c>
      <c r="CY216" s="59">
        <f t="shared" si="593"/>
        <v>0</v>
      </c>
      <c r="CZ216" s="59">
        <f t="shared" si="593"/>
        <v>0</v>
      </c>
      <c r="DA216" s="59">
        <f t="shared" si="593"/>
        <v>0</v>
      </c>
      <c r="DB216" s="59">
        <f t="shared" si="593"/>
        <v>0</v>
      </c>
      <c r="DC216" s="59">
        <f t="shared" si="593"/>
        <v>0</v>
      </c>
      <c r="DD216" s="59">
        <f t="shared" si="593"/>
        <v>0</v>
      </c>
      <c r="DE216" s="59">
        <f t="shared" si="593"/>
        <v>0</v>
      </c>
      <c r="DF216" s="59">
        <f t="shared" si="593"/>
        <v>0</v>
      </c>
      <c r="DG216" s="59">
        <f t="shared" si="593"/>
        <v>0</v>
      </c>
      <c r="DH216" s="59">
        <f t="shared" si="588"/>
        <v>0</v>
      </c>
      <c r="DI216" s="59">
        <f t="shared" si="588"/>
        <v>0</v>
      </c>
      <c r="DJ216" s="59">
        <f t="shared" si="588"/>
        <v>0</v>
      </c>
      <c r="DK216" s="59">
        <f t="shared" si="588"/>
        <v>0</v>
      </c>
      <c r="DL216" s="59">
        <f t="shared" si="569"/>
        <v>0</v>
      </c>
      <c r="DM216" s="59">
        <f t="shared" si="569"/>
        <v>0</v>
      </c>
      <c r="DN216" s="59">
        <f t="shared" si="569"/>
        <v>0</v>
      </c>
      <c r="DO216" s="59">
        <f t="shared" si="569"/>
        <v>0</v>
      </c>
      <c r="DP216" s="59">
        <f t="shared" si="569"/>
        <v>0</v>
      </c>
      <c r="DQ216" s="59">
        <f t="shared" si="569"/>
        <v>0</v>
      </c>
      <c r="DR216" s="59">
        <f t="shared" si="569"/>
        <v>0</v>
      </c>
      <c r="DS216" s="59">
        <f t="shared" si="569"/>
        <v>0</v>
      </c>
      <c r="DT216" s="59">
        <f t="shared" si="569"/>
        <v>0</v>
      </c>
      <c r="DU216" s="59">
        <f t="shared" si="569"/>
        <v>0</v>
      </c>
      <c r="DV216" s="59">
        <f t="shared" si="569"/>
        <v>0</v>
      </c>
      <c r="DW216" s="59">
        <f t="shared" si="569"/>
        <v>0</v>
      </c>
      <c r="DX216" s="59">
        <f t="shared" si="569"/>
        <v>0</v>
      </c>
      <c r="DY216" s="59">
        <f t="shared" si="569"/>
        <v>0</v>
      </c>
      <c r="DZ216" s="59">
        <f t="shared" si="569"/>
        <v>0</v>
      </c>
      <c r="EA216" s="59">
        <f t="shared" si="569"/>
        <v>0</v>
      </c>
      <c r="EB216" s="59">
        <f t="shared" si="570"/>
        <v>0</v>
      </c>
      <c r="EC216" s="59">
        <f t="shared" si="570"/>
        <v>0</v>
      </c>
      <c r="ED216" s="59">
        <f t="shared" si="570"/>
        <v>0</v>
      </c>
      <c r="EE216" s="59">
        <f t="shared" si="570"/>
        <v>0</v>
      </c>
      <c r="EF216" s="59">
        <f t="shared" si="570"/>
        <v>0</v>
      </c>
      <c r="EG216" s="59">
        <f t="shared" si="570"/>
        <v>0</v>
      </c>
      <c r="EH216" s="20">
        <f>+BE216/'[1]total numbers'!BN216</f>
        <v>0</v>
      </c>
      <c r="EI216" s="20">
        <f>+BF216/'[1]total numbers'!BX216</f>
        <v>0</v>
      </c>
      <c r="EJ216" s="20">
        <f>+BG216/'[1]total numbers'!CH216</f>
        <v>0</v>
      </c>
      <c r="EK216" s="20">
        <f>+BH216/'[1]total numbers'!CR216</f>
        <v>0</v>
      </c>
      <c r="EL216" s="20">
        <f>+BI216/'[1]total numbers'!DB216</f>
        <v>0</v>
      </c>
      <c r="EM216" s="20">
        <f>+BJ216/'[1]total numbers'!DC216</f>
        <v>0</v>
      </c>
      <c r="EN216" s="20">
        <f>+BK216/'[1]total numbers'!DD216</f>
        <v>0</v>
      </c>
      <c r="EO216" s="20">
        <f>+BL216/'[1]total numbers'!DE216</f>
        <v>0</v>
      </c>
      <c r="EP216" s="20">
        <f>+BM216/'[1]total numbers'!DF216</f>
        <v>0</v>
      </c>
      <c r="EQ216" s="20">
        <f>+BN216/'[1]total numbers'!DG216</f>
        <v>0</v>
      </c>
      <c r="ER216" s="20">
        <f>+BO216/'[1]total numbers'!DH216</f>
        <v>0</v>
      </c>
      <c r="ES216" s="20">
        <f>+BP216/'[1]total numbers'!DI216</f>
        <v>0</v>
      </c>
      <c r="ET216" s="20">
        <f>+BQ216/'[1]total numbers'!DJ216</f>
        <v>0</v>
      </c>
      <c r="EU216" s="20">
        <f>+BR216/'[1]total numbers'!DK216</f>
        <v>0</v>
      </c>
      <c r="EV216" s="20">
        <f>+BS216/'[1]total numbers'!DL216</f>
        <v>0</v>
      </c>
      <c r="EW216" s="20">
        <f>+BT216/'[1]total numbers'!DM216</f>
        <v>0</v>
      </c>
      <c r="EX216" s="86">
        <f>+BU216/'[1]total numbers'!DN216</f>
        <v>0</v>
      </c>
      <c r="EY216" s="86">
        <f>+BV216/'[1]total numbers'!DO216</f>
        <v>0</v>
      </c>
      <c r="EZ216" s="86">
        <f>+BW216/'[1]total numbers'!DP216</f>
        <v>0</v>
      </c>
      <c r="FA216" s="86">
        <f>+BX216/'[1]total numbers'!DQ216</f>
        <v>0</v>
      </c>
      <c r="FB216" s="86">
        <f>+BY216/'[1]total numbers'!DR216</f>
        <v>0</v>
      </c>
      <c r="FC216" s="86">
        <f>+BZ216/'[1]total numbers'!DS216</f>
        <v>0</v>
      </c>
      <c r="FD216" s="86">
        <f>+CA216/'[1]total numbers'!DT216</f>
        <v>0</v>
      </c>
      <c r="FE216" s="86">
        <f>+CB216/'[1]total numbers'!DU216</f>
        <v>0</v>
      </c>
      <c r="FF216" s="86">
        <f>+CC216/'[1]total numbers'!DV216</f>
        <v>0</v>
      </c>
      <c r="FH216" s="54">
        <f t="shared" si="549"/>
        <v>-10000</v>
      </c>
      <c r="FI216" s="54">
        <f t="shared" si="550"/>
        <v>1960</v>
      </c>
      <c r="FJ216" s="65">
        <f t="shared" si="551"/>
        <v>7.4999999999999997E-2</v>
      </c>
      <c r="FK216" s="59">
        <f t="shared" si="552"/>
        <v>0</v>
      </c>
      <c r="FL216" s="54">
        <f t="shared" si="553"/>
        <v>0</v>
      </c>
      <c r="FM216" s="64">
        <v>0.33333333333333331</v>
      </c>
      <c r="FN216" s="59">
        <f t="shared" si="554"/>
        <v>-3.4811916252095831E-3</v>
      </c>
      <c r="FP216" s="6">
        <v>3</v>
      </c>
      <c r="FQ216" s="23" t="s">
        <v>381</v>
      </c>
      <c r="GF216" s="21"/>
      <c r="GG216" s="41">
        <f>IF([3]data!BE216&lt;=0, ,BE216/[3]data!BE216)</f>
        <v>0</v>
      </c>
      <c r="GH216" s="41">
        <f>IF([3]data!BF216&lt;=0, ,BF216/[3]data!BF216)</f>
        <v>0</v>
      </c>
      <c r="GI216" s="41">
        <f>IF([3]data!BG216&lt;=0, ,BG216/[3]data!BG216)</f>
        <v>0</v>
      </c>
      <c r="GJ216" s="41">
        <f>IF([3]data!BH216&lt;=0, ,BH216/[3]data!BH216)</f>
        <v>0</v>
      </c>
      <c r="GK216" s="41">
        <f>IF([3]data!BI216&lt;=0, ,BI216/[3]data!BI216)</f>
        <v>0</v>
      </c>
      <c r="GL216" s="41">
        <f>IF([3]data!BS216&lt;=0, ,BS216/[3]data!BS216)</f>
        <v>0</v>
      </c>
      <c r="HM216" s="17">
        <v>1</v>
      </c>
      <c r="HN216" s="128">
        <f t="shared" si="567"/>
        <v>1</v>
      </c>
      <c r="HO216" s="128">
        <f t="shared" si="567"/>
        <v>1</v>
      </c>
      <c r="HP216" s="128">
        <f t="shared" si="567"/>
        <v>1</v>
      </c>
      <c r="HQ216" s="128">
        <f t="shared" si="567"/>
        <v>1</v>
      </c>
      <c r="HR216" s="128">
        <f t="shared" si="567"/>
        <v>1</v>
      </c>
      <c r="HS216" s="128">
        <f t="shared" si="567"/>
        <v>1</v>
      </c>
      <c r="HT216" s="128">
        <f t="shared" si="567"/>
        <v>1</v>
      </c>
      <c r="HU216" s="128">
        <f t="shared" si="567"/>
        <v>1</v>
      </c>
      <c r="HV216" s="128">
        <f t="shared" si="567"/>
        <v>1</v>
      </c>
      <c r="HW216" s="128">
        <f t="shared" si="567"/>
        <v>1</v>
      </c>
      <c r="HX216" s="128">
        <f t="shared" si="567"/>
        <v>1</v>
      </c>
      <c r="HY216" s="128">
        <f t="shared" si="567"/>
        <v>1</v>
      </c>
      <c r="HZ216" s="128">
        <f t="shared" si="567"/>
        <v>1</v>
      </c>
      <c r="IA216" s="128">
        <f t="shared" si="567"/>
        <v>1</v>
      </c>
      <c r="IB216" s="128">
        <f t="shared" si="567"/>
        <v>1</v>
      </c>
      <c r="IC216" s="128">
        <f t="shared" si="567"/>
        <v>1</v>
      </c>
      <c r="ID216" s="128">
        <f t="shared" si="566"/>
        <v>1</v>
      </c>
      <c r="IE216" s="128">
        <f t="shared" si="566"/>
        <v>1</v>
      </c>
      <c r="IF216" s="128">
        <f t="shared" si="566"/>
        <v>1</v>
      </c>
      <c r="IG216" s="128">
        <f t="shared" si="566"/>
        <v>1</v>
      </c>
      <c r="IH216" s="128">
        <f t="shared" si="566"/>
        <v>1</v>
      </c>
      <c r="II216" s="128">
        <f t="shared" si="566"/>
        <v>1</v>
      </c>
      <c r="IJ216" s="128">
        <f t="shared" si="566"/>
        <v>1</v>
      </c>
      <c r="IK216" s="128">
        <f t="shared" si="566"/>
        <v>1</v>
      </c>
      <c r="IL216" s="128">
        <f t="shared" si="566"/>
        <v>1</v>
      </c>
      <c r="IM216" s="128">
        <f t="shared" si="566"/>
        <v>1</v>
      </c>
      <c r="IN216" s="128">
        <f t="shared" si="566"/>
        <v>1</v>
      </c>
      <c r="IO216" s="128">
        <f t="shared" si="566"/>
        <v>1</v>
      </c>
      <c r="IP216" s="128">
        <f t="shared" si="566"/>
        <v>1</v>
      </c>
      <c r="IQ216" s="128">
        <f t="shared" si="566"/>
        <v>1</v>
      </c>
      <c r="IR216" s="128">
        <f t="shared" si="566"/>
        <v>1</v>
      </c>
      <c r="IS216" s="128">
        <f t="shared" si="564"/>
        <v>1</v>
      </c>
      <c r="IT216" s="128">
        <f t="shared" si="564"/>
        <v>1</v>
      </c>
      <c r="IU216" s="128">
        <f t="shared" si="564"/>
        <v>1</v>
      </c>
      <c r="IV216" s="128">
        <f t="shared" si="564"/>
        <v>1</v>
      </c>
      <c r="IW216" s="128">
        <f t="shared" si="564"/>
        <v>1</v>
      </c>
      <c r="IX216" s="128">
        <f t="shared" si="564"/>
        <v>1</v>
      </c>
      <c r="IY216" s="128">
        <f t="shared" si="564"/>
        <v>1</v>
      </c>
      <c r="IZ216" s="128">
        <f t="shared" si="564"/>
        <v>1</v>
      </c>
      <c r="JA216" s="128">
        <f t="shared" si="564"/>
        <v>1</v>
      </c>
      <c r="JB216" s="128">
        <f t="shared" si="564"/>
        <v>1</v>
      </c>
      <c r="JC216" s="128">
        <f t="shared" si="564"/>
        <v>1</v>
      </c>
      <c r="JD216" s="128">
        <f t="shared" si="564"/>
        <v>1</v>
      </c>
      <c r="JE216" s="128">
        <f t="shared" si="564"/>
        <v>1</v>
      </c>
      <c r="JF216" s="128">
        <f t="shared" si="564"/>
        <v>1</v>
      </c>
      <c r="JG216" s="128">
        <f t="shared" si="564"/>
        <v>1</v>
      </c>
      <c r="JH216" s="128">
        <f t="shared" si="564"/>
        <v>1</v>
      </c>
      <c r="JI216" s="128">
        <f t="shared" si="562"/>
        <v>1</v>
      </c>
      <c r="JJ216" s="128">
        <f t="shared" si="562"/>
        <v>1</v>
      </c>
      <c r="JK216" s="128">
        <f t="shared" si="562"/>
        <v>1</v>
      </c>
      <c r="JL216" s="128">
        <f t="shared" si="562"/>
        <v>1</v>
      </c>
      <c r="JM216" s="128">
        <f t="shared" si="562"/>
        <v>1</v>
      </c>
      <c r="JN216" s="128">
        <f t="shared" si="562"/>
        <v>1</v>
      </c>
      <c r="JO216" s="128">
        <f t="shared" si="562"/>
        <v>1</v>
      </c>
      <c r="JP216" s="128">
        <f t="shared" si="562"/>
        <v>1</v>
      </c>
      <c r="JQ216" s="128">
        <f t="shared" si="562"/>
        <v>1</v>
      </c>
      <c r="JR216" s="128">
        <f t="shared" si="562"/>
        <v>1</v>
      </c>
      <c r="JS216" s="128">
        <f t="shared" si="562"/>
        <v>1</v>
      </c>
      <c r="JT216" s="128">
        <f t="shared" si="562"/>
        <v>1</v>
      </c>
      <c r="JU216" s="128">
        <f t="shared" si="562"/>
        <v>1</v>
      </c>
      <c r="JV216" s="128">
        <f t="shared" si="562"/>
        <v>1</v>
      </c>
      <c r="JW216" s="128">
        <f t="shared" si="562"/>
        <v>1</v>
      </c>
      <c r="JX216" s="128">
        <f t="shared" si="509"/>
        <v>1</v>
      </c>
      <c r="JY216" s="128">
        <f t="shared" si="509"/>
        <v>1</v>
      </c>
      <c r="JZ216" s="128">
        <f t="shared" si="509"/>
        <v>1</v>
      </c>
      <c r="KA216" s="128">
        <f t="shared" si="558"/>
        <v>1</v>
      </c>
      <c r="KB216" s="128">
        <f t="shared" si="558"/>
        <v>1</v>
      </c>
      <c r="KC216" s="128">
        <f t="shared" si="558"/>
        <v>1</v>
      </c>
      <c r="KD216" s="128">
        <f t="shared" si="558"/>
        <v>1</v>
      </c>
      <c r="KE216" s="128">
        <f t="shared" si="558"/>
        <v>1</v>
      </c>
      <c r="KF216" s="128">
        <f t="shared" si="558"/>
        <v>1</v>
      </c>
      <c r="KG216" s="128">
        <f t="shared" si="558"/>
        <v>1</v>
      </c>
      <c r="KH216" s="128">
        <f t="shared" si="558"/>
        <v>1</v>
      </c>
      <c r="KI216" s="128">
        <f t="shared" si="558"/>
        <v>1</v>
      </c>
      <c r="KJ216" s="128">
        <f t="shared" si="558"/>
        <v>1</v>
      </c>
      <c r="KK216" s="128">
        <f t="shared" si="558"/>
        <v>1</v>
      </c>
      <c r="KL216" s="17">
        <v>1</v>
      </c>
    </row>
    <row r="217" spans="1:298" x14ac:dyDescent="0.2">
      <c r="A217" s="6">
        <v>13</v>
      </c>
      <c r="B217" s="14">
        <v>792</v>
      </c>
      <c r="C217" s="76" t="s">
        <v>256</v>
      </c>
      <c r="D217" s="11">
        <v>0</v>
      </c>
      <c r="E217" s="11">
        <v>0</v>
      </c>
      <c r="F217" s="11">
        <f>+'[1]total numbers'!F217*CI217</f>
        <v>3.7241401888740831E-5</v>
      </c>
      <c r="G217" s="11">
        <f>+'[1]total numbers'!G217*CJ217</f>
        <v>8.3793154249666902E-5</v>
      </c>
      <c r="H217" s="11">
        <f>+'[1]total numbers'!H217*CK217</f>
        <v>1.8853459706175043E-4</v>
      </c>
      <c r="I217" s="11">
        <f>+'[1]total numbers'!I217*CL217</f>
        <v>8.9553933604331491E-4</v>
      </c>
      <c r="J217" s="11">
        <f>+'[1]total numbers'!J217*CM217</f>
        <v>2.2624151647410054E-3</v>
      </c>
      <c r="K217" s="11">
        <f>+'[1]total numbers'!K217*CN217</f>
        <v>4.7722819881255603E-3</v>
      </c>
      <c r="L217" s="11">
        <f>+'[1]total numbers'!L217*CO217</f>
        <v>1.4316845964376679E-2</v>
      </c>
      <c r="M217" s="11">
        <f>+'[1]total numbers'!M217*CP217</f>
        <v>3.2212903419847526E-2</v>
      </c>
      <c r="N217" s="11">
        <f>+'[1]total numbers'!N217*CQ217</f>
        <v>6.4425806839695066E-2</v>
      </c>
      <c r="O217" s="11">
        <f>+'[1]total numbers'!O217*CR217</f>
        <v>0.10469193611450443</v>
      </c>
      <c r="P217" s="11">
        <f>+'[1]total numbers'!P217*CS217</f>
        <v>0.16911774295419948</v>
      </c>
      <c r="Q217" s="11">
        <f>+'[1]total numbers'!Q217*CT217</f>
        <v>0.23555685625763495</v>
      </c>
      <c r="R217" s="11">
        <f>+'[1]total numbers'!R217*CU217</f>
        <v>0.32615564712595618</v>
      </c>
      <c r="S217" s="11">
        <f>+'[1]total numbers'!S217*CV217</f>
        <v>0.44846401479818981</v>
      </c>
      <c r="T217" s="11">
        <f>+'[1]total numbers'!T217*CW217</f>
        <v>0.61154183836116771</v>
      </c>
      <c r="U217" s="11">
        <f>+'[1]total numbers'!U217*CX217</f>
        <v>1.0090440332959274</v>
      </c>
      <c r="V217" s="11">
        <f>+'[1]total numbers'!V217*CY217</f>
        <v>1.6511629635751537</v>
      </c>
      <c r="W217" s="11">
        <f>+'[1]total numbers'!W217*CZ217</f>
        <v>2.7347386584213482</v>
      </c>
      <c r="X217" s="11">
        <f>+'[1]total numbers'!X217*DA217</f>
        <v>4.4890993072199459</v>
      </c>
      <c r="Y217" s="11">
        <f>+'[1]total numbers'!Y217*DB217</f>
        <v>4.9225295851584239</v>
      </c>
      <c r="Z217" s="11">
        <f>+'[1]total numbers'!Z217*DC217</f>
        <v>8.7073046907283445</v>
      </c>
      <c r="AA217" s="11">
        <f>+'[1]total numbers'!AA217*DD217</f>
        <v>15.046222505578587</v>
      </c>
      <c r="AB217" s="11">
        <f>+'[1]total numbers'!AB217*DE217</f>
        <v>12.120568129493854</v>
      </c>
      <c r="AC217" s="11">
        <f>+'[1]total numbers'!AC217*DF217</f>
        <v>13.060957036092518</v>
      </c>
      <c r="AD217" s="11">
        <f>+'[1]total numbers'!AD217*DG217</f>
        <v>16.718025006198424</v>
      </c>
      <c r="AE217" s="11">
        <f>+'[1]total numbers'!AE217*DH217</f>
        <v>17.76290156908583</v>
      </c>
      <c r="AF217" s="11">
        <f>+'[1]total numbers'!AF217*DI217</f>
        <v>17.970430780491203</v>
      </c>
      <c r="AG217" s="11">
        <f>+'[1]total numbers'!AG217*DJ217</f>
        <v>18.230871806295418</v>
      </c>
      <c r="AH217" s="11">
        <f>+'[1]total numbers'!AH217*DK217</f>
        <v>18.495087339719991</v>
      </c>
      <c r="AI217" s="11">
        <f>+'[1]total numbers'!AI217*DL217</f>
        <v>18.763132083773915</v>
      </c>
      <c r="AJ217" s="11">
        <f>+'[1]total numbers'!AJ217*DM217</f>
        <v>19.035061534263388</v>
      </c>
      <c r="AK217" s="11">
        <f>+'[1]total numbers'!AK217*DN217</f>
        <v>19.310931991281695</v>
      </c>
      <c r="AL217" s="11">
        <f>+'[1]total numbers'!AL217*DO217</f>
        <v>19.590800570865493</v>
      </c>
      <c r="AM217" s="11">
        <f>+'[1]total numbers'!AM217*DP217</f>
        <v>19.874725216820053</v>
      </c>
      <c r="AN217" s="11">
        <f>+'[1]total numbers'!AN217*DQ217</f>
        <v>20.162764712715997</v>
      </c>
      <c r="AO217" s="11">
        <f>+'[1]total numbers'!AO217*DR217</f>
        <v>20.454978694059715</v>
      </c>
      <c r="AP217" s="11">
        <f>+'[1]total numbers'!AP217*DS217</f>
        <v>20.751427660640299</v>
      </c>
      <c r="AQ217" s="11">
        <f>+'[1]total numbers'!AQ217*DT217</f>
        <v>21.052172989055379</v>
      </c>
      <c r="AR217" s="11">
        <f>+'[1]total numbers'!AR217*DU217</f>
        <v>21.847660511405746</v>
      </c>
      <c r="AS217" s="11">
        <f>+'[1]total numbers'!AS217*DV217</f>
        <v>22.601028115247338</v>
      </c>
      <c r="AT217" s="11">
        <f>+'[1]total numbers'!AT217*DW217</f>
        <v>23.380373912324831</v>
      </c>
      <c r="AU217" s="11">
        <f>+'[1]total numbers'!AU217*DX217</f>
        <v>24.186593702404988</v>
      </c>
      <c r="AV217" s="11">
        <f>+'[1]total numbers'!AV217*DY217</f>
        <v>25.020614174901727</v>
      </c>
      <c r="AW217" s="11">
        <f>+'[1]total numbers'!AW217*DZ217</f>
        <v>25.569166011405109</v>
      </c>
      <c r="AX217" s="11">
        <f>+'[1]total numbers'!AX217*EA217</f>
        <v>26.090985725923581</v>
      </c>
      <c r="AY217" s="11">
        <f>+'[1]total numbers'!AY217*EB217</f>
        <v>26.623454822371002</v>
      </c>
      <c r="AZ217" s="11">
        <f>+'[1]total numbers'!AZ217*EC217</f>
        <v>27.166790635072438</v>
      </c>
      <c r="BA217" s="11">
        <f>+'[1]total numbers'!BA217*ED217</f>
        <v>29.854861646768672</v>
      </c>
      <c r="BB217" s="11">
        <f>+'[1]total numbers'!BB217*EE217</f>
        <v>33.172068496409622</v>
      </c>
      <c r="BC217" s="11">
        <f>+'[1]total numbers'!BC217*EF217</f>
        <v>39.658729345006279</v>
      </c>
      <c r="BD217" s="11">
        <f>+'[1]total numbers'!BD217*EG217</f>
        <v>44.89625615414586</v>
      </c>
      <c r="BE217" s="123">
        <f>+[2]faostat2014_rice!B204</f>
        <v>59</v>
      </c>
      <c r="BF217" s="19">
        <f>+[2]faostat2014_rice!C204</f>
        <v>66</v>
      </c>
      <c r="BG217" s="19">
        <f>+[2]faostat2014_rice!D204</f>
        <v>52</v>
      </c>
      <c r="BH217" s="19">
        <f>+[2]faostat2014_rice!E204</f>
        <v>46.347999999999999</v>
      </c>
      <c r="BI217" s="19">
        <f>+[2]faostat2014_rice!F204</f>
        <v>58</v>
      </c>
      <c r="BJ217" s="19">
        <f>+[2]faostat2014_rice!G204</f>
        <v>59</v>
      </c>
      <c r="BK217" s="19">
        <f>+[2]faostat2014_rice!H204</f>
        <v>60</v>
      </c>
      <c r="BL217" s="19">
        <f>+[2]faostat2014_rice!I204</f>
        <v>65</v>
      </c>
      <c r="BM217" s="19">
        <f>+[2]faostat2014_rice!J204</f>
        <v>70</v>
      </c>
      <c r="BN217" s="19">
        <f>+[2]faostat2014_rice!K204</f>
        <v>85</v>
      </c>
      <c r="BO217" s="19">
        <f>+[2]faostat2014_rice!L204</f>
        <v>99.1</v>
      </c>
      <c r="BP217" s="19">
        <f>+[2]faostat2014_rice!M204</f>
        <v>93.799000000000007</v>
      </c>
      <c r="BQ217" s="19">
        <f>+[2]faostat2014_rice!N204</f>
        <v>99.492999999999995</v>
      </c>
      <c r="BR217" s="19">
        <f>+[2]faostat2014_rice!O204</f>
        <v>96.441000000000003</v>
      </c>
      <c r="BS217" s="19">
        <f>+[2]faostat2014_rice!P204</f>
        <v>98.965999999999994</v>
      </c>
      <c r="BT217" s="19">
        <f>+[2]faostat2014_rice!Q204</f>
        <v>99.4</v>
      </c>
      <c r="BU217" s="82">
        <f t="shared" si="539"/>
        <v>99.261399999999981</v>
      </c>
      <c r="BV217" s="82">
        <f t="shared" si="540"/>
        <v>100.84919999999988</v>
      </c>
      <c r="BW217" s="82">
        <f t="shared" si="541"/>
        <v>100.63605333333317</v>
      </c>
      <c r="BX217" s="82">
        <f t="shared" si="542"/>
        <v>101.90756888888882</v>
      </c>
      <c r="BY217" s="82">
        <f t="shared" si="543"/>
        <v>102.17041748148131</v>
      </c>
      <c r="BZ217" s="82">
        <f t="shared" si="544"/>
        <v>102.8618513580243</v>
      </c>
      <c r="CA217" s="82">
        <f t="shared" si="545"/>
        <v>103.60482432263348</v>
      </c>
      <c r="CB217" s="82">
        <f t="shared" si="546"/>
        <v>104.07682232537695</v>
      </c>
      <c r="CC217" s="82">
        <f t="shared" si="547"/>
        <v>104.84162746542279</v>
      </c>
      <c r="CD217" s="31"/>
      <c r="CE217" s="15">
        <f t="shared" si="589"/>
        <v>-8</v>
      </c>
      <c r="CG217" s="59">
        <f t="shared" ref="CG217:DC218" si="594">+CH217-CH217/3</f>
        <v>1.862070094437041E-7</v>
      </c>
      <c r="CH217" s="59">
        <f t="shared" si="594"/>
        <v>2.7931051416555613E-7</v>
      </c>
      <c r="CI217" s="59">
        <f t="shared" si="594"/>
        <v>4.1896577124833424E-7</v>
      </c>
      <c r="CJ217" s="59">
        <f t="shared" si="594"/>
        <v>6.2844865687250142E-7</v>
      </c>
      <c r="CK217" s="59">
        <f t="shared" si="594"/>
        <v>9.4267298530875202E-7</v>
      </c>
      <c r="CL217" s="59">
        <f t="shared" si="594"/>
        <v>1.414009477963128E-6</v>
      </c>
      <c r="CM217" s="59">
        <f t="shared" si="594"/>
        <v>2.121014216944692E-6</v>
      </c>
      <c r="CN217" s="59">
        <f t="shared" si="594"/>
        <v>3.1815213254170385E-6</v>
      </c>
      <c r="CO217" s="59">
        <f t="shared" si="594"/>
        <v>4.7722819881255577E-6</v>
      </c>
      <c r="CP217" s="59">
        <f t="shared" si="594"/>
        <v>7.1584229821883374E-6</v>
      </c>
      <c r="CQ217" s="59">
        <f t="shared" si="594"/>
        <v>1.0737634473282505E-5</v>
      </c>
      <c r="CR217" s="59">
        <f t="shared" si="594"/>
        <v>1.6106451709923756E-5</v>
      </c>
      <c r="CS217" s="59">
        <f t="shared" si="594"/>
        <v>2.4159677564885631E-5</v>
      </c>
      <c r="CT217" s="59">
        <f t="shared" si="594"/>
        <v>3.623951634732845E-5</v>
      </c>
      <c r="CU217" s="59">
        <f t="shared" si="594"/>
        <v>5.4359274520992675E-5</v>
      </c>
      <c r="CV217" s="59">
        <f t="shared" si="594"/>
        <v>8.1538911781489019E-5</v>
      </c>
      <c r="CW217" s="59">
        <f t="shared" si="594"/>
        <v>1.2230836767223354E-4</v>
      </c>
      <c r="CX217" s="59">
        <f t="shared" si="594"/>
        <v>1.8346255150835034E-4</v>
      </c>
      <c r="CY217" s="59">
        <f t="shared" si="594"/>
        <v>2.7519382726252548E-4</v>
      </c>
      <c r="CZ217" s="59">
        <f t="shared" si="594"/>
        <v>4.1279074089378817E-4</v>
      </c>
      <c r="DA217" s="59">
        <f t="shared" si="594"/>
        <v>6.191861113406822E-4</v>
      </c>
      <c r="DB217" s="59">
        <f t="shared" si="594"/>
        <v>9.287791670110233E-4</v>
      </c>
      <c r="DC217" s="59">
        <f t="shared" si="594"/>
        <v>1.393168750516535E-3</v>
      </c>
      <c r="DD217" s="59">
        <f t="shared" ref="DD217:EF217" si="595">+DE217</f>
        <v>2.0897531257748026E-3</v>
      </c>
      <c r="DE217" s="59">
        <f t="shared" si="595"/>
        <v>2.0897531257748026E-3</v>
      </c>
      <c r="DF217" s="59">
        <f t="shared" si="595"/>
        <v>2.0897531257748026E-3</v>
      </c>
      <c r="DG217" s="59">
        <f t="shared" si="595"/>
        <v>2.0897531257748026E-3</v>
      </c>
      <c r="DH217" s="59">
        <f t="shared" si="595"/>
        <v>2.0897531257748026E-3</v>
      </c>
      <c r="DI217" s="59">
        <f t="shared" si="595"/>
        <v>2.0897531257748026E-3</v>
      </c>
      <c r="DJ217" s="59">
        <f t="shared" si="595"/>
        <v>2.0897531257748026E-3</v>
      </c>
      <c r="DK217" s="59">
        <f t="shared" si="595"/>
        <v>2.0897531257748026E-3</v>
      </c>
      <c r="DL217" s="59">
        <f t="shared" si="595"/>
        <v>2.0897531257748026E-3</v>
      </c>
      <c r="DM217" s="59">
        <f t="shared" si="595"/>
        <v>2.0897531257748026E-3</v>
      </c>
      <c r="DN217" s="59">
        <f t="shared" si="595"/>
        <v>2.0897531257748026E-3</v>
      </c>
      <c r="DO217" s="59">
        <f t="shared" si="595"/>
        <v>2.0897531257748026E-3</v>
      </c>
      <c r="DP217" s="59">
        <f t="shared" si="595"/>
        <v>2.0897531257748026E-3</v>
      </c>
      <c r="DQ217" s="59">
        <f t="shared" si="595"/>
        <v>2.0897531257748026E-3</v>
      </c>
      <c r="DR217" s="59">
        <f t="shared" si="595"/>
        <v>2.0897531257748026E-3</v>
      </c>
      <c r="DS217" s="59">
        <f t="shared" si="595"/>
        <v>2.0897531257748026E-3</v>
      </c>
      <c r="DT217" s="59">
        <f t="shared" si="595"/>
        <v>2.0897531257748026E-3</v>
      </c>
      <c r="DU217" s="59">
        <f t="shared" si="595"/>
        <v>2.0897531257748026E-3</v>
      </c>
      <c r="DV217" s="59">
        <f t="shared" si="595"/>
        <v>2.0897531257748026E-3</v>
      </c>
      <c r="DW217" s="59">
        <f t="shared" si="595"/>
        <v>2.0897531257748026E-3</v>
      </c>
      <c r="DX217" s="59">
        <f t="shared" si="595"/>
        <v>2.0897531257748026E-3</v>
      </c>
      <c r="DY217" s="59">
        <f t="shared" si="595"/>
        <v>2.0897531257748026E-3</v>
      </c>
      <c r="DZ217" s="59">
        <f t="shared" si="595"/>
        <v>2.0897531257748026E-3</v>
      </c>
      <c r="EA217" s="59">
        <f t="shared" si="595"/>
        <v>2.0897531257748026E-3</v>
      </c>
      <c r="EB217" s="59">
        <f t="shared" si="595"/>
        <v>2.0897531257748026E-3</v>
      </c>
      <c r="EC217" s="59">
        <f t="shared" si="595"/>
        <v>2.0897531257748026E-3</v>
      </c>
      <c r="ED217" s="59">
        <f t="shared" si="595"/>
        <v>2.0897531257748026E-3</v>
      </c>
      <c r="EE217" s="59">
        <f t="shared" si="595"/>
        <v>2.0897531257748026E-3</v>
      </c>
      <c r="EF217" s="59">
        <f t="shared" si="595"/>
        <v>2.0897531257748026E-3</v>
      </c>
      <c r="EG217" s="59">
        <f>+EH217</f>
        <v>2.0897531257748026E-3</v>
      </c>
      <c r="EH217" s="20">
        <f>+BE217/'[1]total numbers'!BN217</f>
        <v>2.0897531257748026E-3</v>
      </c>
      <c r="EI217" s="20">
        <f>+BF217/'[1]total numbers'!BX217</f>
        <v>1.8228297830501132E-3</v>
      </c>
      <c r="EJ217" s="20">
        <f>+BG217/'[1]total numbers'!CH217</f>
        <v>1.1264843489297402E-3</v>
      </c>
      <c r="EK217" s="20">
        <f>+BH217/'[1]total numbers'!CR217</f>
        <v>8.2637107206295218E-4</v>
      </c>
      <c r="EL217" s="20">
        <f>+BI217/'[1]total numbers'!DB217</f>
        <v>8.7271092813740109E-4</v>
      </c>
      <c r="EM217" s="20">
        <f>+BJ217/'[1]total numbers'!DC217</f>
        <v>8.7479831636019497E-4</v>
      </c>
      <c r="EN217" s="20">
        <f>+BK217/'[1]total numbers'!DD217</f>
        <v>8.7721688789881643E-4</v>
      </c>
      <c r="EO217" s="20">
        <f>+BL217/'[1]total numbers'!DE217</f>
        <v>9.3755243081670785E-4</v>
      </c>
      <c r="EP217" s="20">
        <f>+BM217/'[1]total numbers'!DF217</f>
        <v>9.9643879890690666E-4</v>
      </c>
      <c r="EQ217" s="20">
        <f>+BN217/'[1]total numbers'!DG217</f>
        <v>1.1943396114802004E-3</v>
      </c>
      <c r="ER217" s="20">
        <f>+BO217/'[1]total numbers'!DH217</f>
        <v>1.3747100052018417E-3</v>
      </c>
      <c r="ES217" s="20">
        <f>+BP217/'[1]total numbers'!DI217</f>
        <v>1.2848520519552588E-3</v>
      </c>
      <c r="ET217" s="20">
        <f>+BQ217/'[1]total numbers'!DJ217</f>
        <v>1.346059628359394E-3</v>
      </c>
      <c r="EU217" s="20">
        <f>+BR217/'[1]total numbers'!DK217</f>
        <v>1.2890475679951843E-3</v>
      </c>
      <c r="EV217" s="20">
        <f>+BS217/'[1]total numbers'!DL217</f>
        <v>1.3072558989945559E-3</v>
      </c>
      <c r="EW217" s="20">
        <f>+BT217/'[1]total numbers'!DM217</f>
        <v>1.2979530314411235E-3</v>
      </c>
      <c r="EX217" s="86">
        <f>+BU217/'[1]total numbers'!DN217</f>
        <v>1.2816642197115934E-3</v>
      </c>
      <c r="EY217" s="86">
        <f>+BV217/'[1]total numbers'!DO217</f>
        <v>1.2879850855635634E-3</v>
      </c>
      <c r="EZ217" s="86">
        <f>+BW217/'[1]total numbers'!DP217</f>
        <v>1.271625986854495E-3</v>
      </c>
      <c r="FA217" s="86">
        <f>+BX217/'[1]total numbers'!DQ217</f>
        <v>1.2743896197618717E-3</v>
      </c>
      <c r="FB217" s="86">
        <f>+BY217/'[1]total numbers'!DR217</f>
        <v>1.2648341491480011E-3</v>
      </c>
      <c r="FC217" s="86">
        <f>+BZ217/'[1]total numbers'!DS217</f>
        <v>1.2609501405558285E-3</v>
      </c>
      <c r="FD217" s="86">
        <f>+CA217/'[1]total numbers'!DT217</f>
        <v>1.2579997722669098E-3</v>
      </c>
      <c r="FE217" s="86">
        <f>+CB217/'[1]total numbers'!DU217</f>
        <v>1.2520818068604239E-3</v>
      </c>
      <c r="FF217" s="86">
        <f>+CC217/'[1]total numbers'!DV217</f>
        <v>1.2500024139482889E-3</v>
      </c>
      <c r="FH217" s="54">
        <f t="shared" si="549"/>
        <v>-10000</v>
      </c>
      <c r="FI217" s="54">
        <f t="shared" si="550"/>
        <v>1960</v>
      </c>
      <c r="FJ217" s="65">
        <f t="shared" si="551"/>
        <v>7.4999999999999997E-2</v>
      </c>
      <c r="FK217" s="59">
        <f t="shared" si="552"/>
        <v>2.0897531257748026E-3</v>
      </c>
      <c r="FL217" s="54">
        <f t="shared" si="553"/>
        <v>1960.258726989309</v>
      </c>
      <c r="FM217" s="64">
        <v>0.33333333333333331</v>
      </c>
      <c r="FN217" s="59">
        <f t="shared" si="554"/>
        <v>-3.2795511227660624E-3</v>
      </c>
      <c r="FP217" s="6">
        <v>3</v>
      </c>
      <c r="FQ217" s="23" t="s">
        <v>381</v>
      </c>
      <c r="GF217" s="21"/>
      <c r="GG217" s="41">
        <f>IF([3]data!BE217&lt;=0, ,BE217/[3]data!BE217)</f>
        <v>6.8776172043612194E-2</v>
      </c>
      <c r="GH217" s="41">
        <f>IF([3]data!BF217&lt;=0, ,BF217/[3]data!BF217)</f>
        <v>5.5992352494262813E-2</v>
      </c>
      <c r="GI217" s="41">
        <f>IF([3]data!BG217&lt;=0, ,BG217/[3]data!BG217)</f>
        <v>2.9410124542441071E-2</v>
      </c>
      <c r="GJ217" s="41">
        <f>IF([3]data!BH217&lt;=0, ,BH217/[3]data!BH217)</f>
        <v>1.7385499788330493E-2</v>
      </c>
      <c r="GK217" s="41">
        <f>IF([3]data!BI217&lt;=0, ,BI217/[3]data!BI217)</f>
        <v>1.8665905420062707E-2</v>
      </c>
      <c r="GL217" s="41">
        <f>IF([3]data!BS217&lt;=0, ,BS217/[3]data!BS217)</f>
        <v>2.8979373260422971E-2</v>
      </c>
      <c r="HM217" s="17">
        <v>1</v>
      </c>
      <c r="HN217" s="128">
        <f t="shared" si="567"/>
        <v>1</v>
      </c>
      <c r="HO217" s="128">
        <f t="shared" si="567"/>
        <v>1</v>
      </c>
      <c r="HP217" s="128">
        <f t="shared" si="567"/>
        <v>1</v>
      </c>
      <c r="HQ217" s="128">
        <f t="shared" si="567"/>
        <v>1</v>
      </c>
      <c r="HR217" s="128">
        <f t="shared" si="567"/>
        <v>1</v>
      </c>
      <c r="HS217" s="128">
        <f t="shared" si="567"/>
        <v>1</v>
      </c>
      <c r="HT217" s="128">
        <f t="shared" si="567"/>
        <v>1</v>
      </c>
      <c r="HU217" s="128">
        <f t="shared" si="567"/>
        <v>1</v>
      </c>
      <c r="HV217" s="128">
        <f t="shared" si="567"/>
        <v>1</v>
      </c>
      <c r="HW217" s="128">
        <f t="shared" si="567"/>
        <v>1</v>
      </c>
      <c r="HX217" s="128">
        <f t="shared" si="567"/>
        <v>1</v>
      </c>
      <c r="HY217" s="128">
        <f t="shared" si="567"/>
        <v>1</v>
      </c>
      <c r="HZ217" s="128">
        <f t="shared" si="567"/>
        <v>1</v>
      </c>
      <c r="IA217" s="128">
        <f t="shared" si="567"/>
        <v>1</v>
      </c>
      <c r="IB217" s="128">
        <f t="shared" si="567"/>
        <v>1</v>
      </c>
      <c r="IC217" s="128">
        <f t="shared" si="567"/>
        <v>1</v>
      </c>
      <c r="ID217" s="128">
        <f t="shared" si="566"/>
        <v>1</v>
      </c>
      <c r="IE217" s="128">
        <f t="shared" si="566"/>
        <v>1</v>
      </c>
      <c r="IF217" s="128">
        <f t="shared" si="566"/>
        <v>1</v>
      </c>
      <c r="IG217" s="128">
        <f t="shared" si="566"/>
        <v>1</v>
      </c>
      <c r="IH217" s="128">
        <f t="shared" si="566"/>
        <v>1</v>
      </c>
      <c r="II217" s="128">
        <f t="shared" si="566"/>
        <v>1</v>
      </c>
      <c r="IJ217" s="128">
        <f t="shared" si="566"/>
        <v>1</v>
      </c>
      <c r="IK217" s="128">
        <f t="shared" si="566"/>
        <v>1</v>
      </c>
      <c r="IL217" s="128">
        <f t="shared" si="566"/>
        <v>1</v>
      </c>
      <c r="IM217" s="128">
        <f t="shared" si="566"/>
        <v>1</v>
      </c>
      <c r="IN217" s="128">
        <f t="shared" si="566"/>
        <v>1</v>
      </c>
      <c r="IO217" s="128">
        <f t="shared" si="566"/>
        <v>1</v>
      </c>
      <c r="IP217" s="128">
        <f t="shared" si="566"/>
        <v>1</v>
      </c>
      <c r="IQ217" s="128">
        <f t="shared" si="566"/>
        <v>1</v>
      </c>
      <c r="IR217" s="128">
        <f t="shared" si="566"/>
        <v>1</v>
      </c>
      <c r="IS217" s="128">
        <f t="shared" si="564"/>
        <v>1</v>
      </c>
      <c r="IT217" s="128">
        <f t="shared" si="564"/>
        <v>1</v>
      </c>
      <c r="IU217" s="128">
        <f t="shared" si="564"/>
        <v>1</v>
      </c>
      <c r="IV217" s="128">
        <f t="shared" si="564"/>
        <v>1</v>
      </c>
      <c r="IW217" s="128">
        <f t="shared" si="564"/>
        <v>1</v>
      </c>
      <c r="IX217" s="128">
        <f t="shared" si="564"/>
        <v>1</v>
      </c>
      <c r="IY217" s="128">
        <f t="shared" si="564"/>
        <v>1</v>
      </c>
      <c r="IZ217" s="128">
        <f t="shared" si="564"/>
        <v>1</v>
      </c>
      <c r="JA217" s="128">
        <f t="shared" si="564"/>
        <v>1</v>
      </c>
      <c r="JB217" s="128">
        <f t="shared" si="564"/>
        <v>1</v>
      </c>
      <c r="JC217" s="128">
        <f t="shared" si="564"/>
        <v>1</v>
      </c>
      <c r="JD217" s="128">
        <f t="shared" si="564"/>
        <v>1</v>
      </c>
      <c r="JE217" s="128">
        <f t="shared" si="564"/>
        <v>1</v>
      </c>
      <c r="JF217" s="128">
        <f t="shared" si="564"/>
        <v>1</v>
      </c>
      <c r="JG217" s="128">
        <f t="shared" si="564"/>
        <v>1</v>
      </c>
      <c r="JH217" s="128">
        <f t="shared" si="564"/>
        <v>1</v>
      </c>
      <c r="JI217" s="128">
        <f t="shared" si="562"/>
        <v>1</v>
      </c>
      <c r="JJ217" s="128">
        <f t="shared" si="562"/>
        <v>1</v>
      </c>
      <c r="JK217" s="128">
        <f t="shared" si="562"/>
        <v>1</v>
      </c>
      <c r="JL217" s="128">
        <f t="shared" si="562"/>
        <v>1</v>
      </c>
      <c r="JM217" s="128">
        <f t="shared" si="562"/>
        <v>1</v>
      </c>
      <c r="JN217" s="128">
        <f t="shared" si="562"/>
        <v>1</v>
      </c>
      <c r="JO217" s="128">
        <f t="shared" si="562"/>
        <v>1</v>
      </c>
      <c r="JP217" s="128">
        <f t="shared" si="562"/>
        <v>1</v>
      </c>
      <c r="JQ217" s="128">
        <f t="shared" si="562"/>
        <v>1</v>
      </c>
      <c r="JR217" s="128">
        <f t="shared" si="562"/>
        <v>1</v>
      </c>
      <c r="JS217" s="128">
        <f t="shared" si="562"/>
        <v>1</v>
      </c>
      <c r="JT217" s="128">
        <f t="shared" si="562"/>
        <v>1</v>
      </c>
      <c r="JU217" s="128">
        <f t="shared" si="562"/>
        <v>1</v>
      </c>
      <c r="JV217" s="128">
        <f t="shared" si="562"/>
        <v>1</v>
      </c>
      <c r="JW217" s="128">
        <f t="shared" si="562"/>
        <v>1</v>
      </c>
      <c r="JX217" s="128">
        <f t="shared" si="509"/>
        <v>1</v>
      </c>
      <c r="JY217" s="128">
        <f t="shared" si="509"/>
        <v>1</v>
      </c>
      <c r="JZ217" s="128">
        <f t="shared" si="509"/>
        <v>1</v>
      </c>
      <c r="KA217" s="128">
        <f t="shared" si="558"/>
        <v>1</v>
      </c>
      <c r="KB217" s="128">
        <f t="shared" si="558"/>
        <v>1</v>
      </c>
      <c r="KC217" s="128">
        <f t="shared" si="558"/>
        <v>1</v>
      </c>
      <c r="KD217" s="128">
        <f t="shared" si="558"/>
        <v>1</v>
      </c>
      <c r="KE217" s="128">
        <f t="shared" si="558"/>
        <v>1</v>
      </c>
      <c r="KF217" s="128">
        <f t="shared" si="558"/>
        <v>1</v>
      </c>
      <c r="KG217" s="128">
        <f t="shared" si="558"/>
        <v>1</v>
      </c>
      <c r="KH217" s="128">
        <f t="shared" si="558"/>
        <v>1</v>
      </c>
      <c r="KI217" s="128">
        <f t="shared" si="558"/>
        <v>1</v>
      </c>
      <c r="KJ217" s="128">
        <f t="shared" si="558"/>
        <v>1</v>
      </c>
      <c r="KK217" s="128">
        <f t="shared" si="558"/>
        <v>1</v>
      </c>
      <c r="KL217" s="17">
        <v>1</v>
      </c>
    </row>
    <row r="218" spans="1:298" x14ac:dyDescent="0.2">
      <c r="A218" s="6">
        <v>15</v>
      </c>
      <c r="B218" s="14">
        <v>795</v>
      </c>
      <c r="C218" s="76" t="s">
        <v>257</v>
      </c>
      <c r="D218" s="11">
        <v>0</v>
      </c>
      <c r="E218" s="11">
        <v>0</v>
      </c>
      <c r="F218" s="11">
        <f>+'[1]total numbers'!F218*CI218</f>
        <v>1.8867103422882213E-4</v>
      </c>
      <c r="G218" s="11">
        <f>+'[1]total numbers'!G218*CJ218</f>
        <v>3.3017430990043883E-4</v>
      </c>
      <c r="H218" s="11">
        <f>+'[1]total numbers'!H218*CK218</f>
        <v>5.7780504232576792E-4</v>
      </c>
      <c r="I218" s="11">
        <f>+'[1]total numbers'!I218*CL218</f>
        <v>1.0111588240700941E-3</v>
      </c>
      <c r="J218" s="11">
        <f>+'[1]total numbers'!J218*CM218</f>
        <v>1.7695279421226647E-3</v>
      </c>
      <c r="K218" s="11">
        <f>+'[1]total numbers'!K218*CN218</f>
        <v>3.0966738987146633E-3</v>
      </c>
      <c r="L218" s="11">
        <f>+'[1]total numbers'!L218*CO218</f>
        <v>5.4191793227506601E-3</v>
      </c>
      <c r="M218" s="11">
        <f>+'[1]total numbers'!M218*CP218</f>
        <v>9.4835638148136545E-3</v>
      </c>
      <c r="N218" s="11">
        <f>+'[1]total numbers'!N218*CQ218</f>
        <v>1.6596236675923901E-2</v>
      </c>
      <c r="O218" s="11">
        <f>+'[1]total numbers'!O218*CR218</f>
        <v>2.6672523229163411E-2</v>
      </c>
      <c r="P218" s="11">
        <f>+'[1]total numbers'!P218*CS218</f>
        <v>4.2866555189726908E-2</v>
      </c>
      <c r="Q218" s="11">
        <f>+'[1]total numbers'!Q218*CT218</f>
        <v>6.8892677983489678E-2</v>
      </c>
      <c r="R218" s="11">
        <f>+'[1]total numbers'!R218*CU218</f>
        <v>0.11072037533060841</v>
      </c>
      <c r="S218" s="11">
        <f>+'[1]total numbers'!S218*CV218</f>
        <v>0.17794346035276354</v>
      </c>
      <c r="T218" s="11">
        <f>+'[1]total numbers'!T218*CW218</f>
        <v>0.28598056128122712</v>
      </c>
      <c r="U218" s="11">
        <f>+'[1]total numbers'!U218*CX218</f>
        <v>0.45961161634482928</v>
      </c>
      <c r="V218" s="11">
        <f>+'[1]total numbers'!V218*CY218</f>
        <v>0.7386615262684757</v>
      </c>
      <c r="W218" s="11">
        <f>+'[1]total numbers'!W218*CZ218</f>
        <v>1.1426170484465483</v>
      </c>
      <c r="X218" s="11">
        <f>+'[1]total numbers'!X218*DA218</f>
        <v>1.7658627112355749</v>
      </c>
      <c r="Y218" s="11">
        <f>+'[1]total numbers'!Y218*DB218</f>
        <v>1.8905118437933799</v>
      </c>
      <c r="Z218" s="11">
        <f>+'[1]total numbers'!Z218*DC218</f>
        <v>2.0151609763511851</v>
      </c>
      <c r="AA218" s="11">
        <f>+'[1]total numbers'!AA218*DD218</f>
        <v>2.1398101089089905</v>
      </c>
      <c r="AB218" s="11">
        <f>+'[1]total numbers'!AB218*DE218</f>
        <v>2.2852340968930966</v>
      </c>
      <c r="AC218" s="11">
        <f>+'[1]total numbers'!AC218*DF218</f>
        <v>2.492982651156106</v>
      </c>
      <c r="AD218" s="11">
        <f>+'[1]total numbers'!AD218*DG218</f>
        <v>2.9084797596821232</v>
      </c>
      <c r="AE218" s="11">
        <f>+'[1]total numbers'!AE218*DH218</f>
        <v>3.2201025910766368</v>
      </c>
      <c r="AF218" s="11">
        <f>+'[1]total numbers'!AF218*DI218</f>
        <v>3.4364169876692503</v>
      </c>
      <c r="AG218" s="11">
        <f>+'[1]total numbers'!AG218*DJ218</f>
        <v>3.6273290425397646</v>
      </c>
      <c r="AH218" s="11">
        <f>+'[1]total numbers'!AH218*DK218</f>
        <v>3.8288473226808617</v>
      </c>
      <c r="AI218" s="11">
        <f>+'[1]total numbers'!AI218*DL218</f>
        <v>4.0415610628297998</v>
      </c>
      <c r="AJ218" s="11">
        <f>+'[1]total numbers'!AJ218*DM218</f>
        <v>4.2660922329870097</v>
      </c>
      <c r="AK218" s="11">
        <f>+'[1]total numbers'!AK218*DN218</f>
        <v>4.5030973570418444</v>
      </c>
      <c r="AL218" s="11">
        <f>+'[1]total numbers'!AL218*DO218</f>
        <v>4.7532694324330569</v>
      </c>
      <c r="AM218" s="11">
        <f>+'[1]total numbers'!AM218*DP218</f>
        <v>5.0173399564571159</v>
      </c>
      <c r="AN218" s="11">
        <f>+'[1]total numbers'!AN218*DQ218</f>
        <v>5.2960810651491794</v>
      </c>
      <c r="AO218" s="11">
        <f>+'[1]total numbers'!AO218*DR218</f>
        <v>5.5903077909908001</v>
      </c>
      <c r="AP218" s="11">
        <f>+'[1]total numbers'!AP218*DS218</f>
        <v>5.9008804460458446</v>
      </c>
      <c r="AQ218" s="11">
        <f>+'[1]total numbers'!AQ218*DT218</f>
        <v>6.228707137492834</v>
      </c>
      <c r="AR218" s="11">
        <f>+'[1]total numbers'!AR218*DU218</f>
        <v>6.5747464229091044</v>
      </c>
      <c r="AS218" s="11">
        <f>+'[1]total numbers'!AS218*DV218</f>
        <v>6.9400101130707208</v>
      </c>
      <c r="AT218" s="11">
        <f>+'[1]total numbers'!AT218*DW218</f>
        <v>7.3255662304635383</v>
      </c>
      <c r="AU218" s="11">
        <f>+'[1]total numbers'!AU218*DX218</f>
        <v>7.7325421321559578</v>
      </c>
      <c r="AV218" s="11">
        <f>+'[1]total numbers'!AV218*DY218</f>
        <v>8.1621278061646212</v>
      </c>
      <c r="AW218" s="11">
        <f>+'[1]total numbers'!AW218*DZ218</f>
        <v>8.6155793509515455</v>
      </c>
      <c r="AX218" s="11">
        <f>+'[1]total numbers'!AX218*EA218</f>
        <v>9.09422264822663</v>
      </c>
      <c r="AY218" s="11">
        <f>+'[1]total numbers'!AY218*EB218</f>
        <v>9.5994572397947771</v>
      </c>
      <c r="AZ218" s="11">
        <f>+'[1]total numbers'!AZ218*EC218</f>
        <v>10.132760419783377</v>
      </c>
      <c r="BA218" s="11">
        <f>+'[1]total numbers'!BA218*ED218</f>
        <v>10.695691554215788</v>
      </c>
      <c r="BB218" s="11">
        <f>+'[1]total numbers'!BB218*EE218</f>
        <v>11.289896640561109</v>
      </c>
      <c r="BC218" s="11">
        <f>+'[1]total numbers'!BC218*EF218</f>
        <v>11.91711312059228</v>
      </c>
      <c r="BD218" s="11">
        <f>+'[1]total numbers'!BD218*EG218</f>
        <v>12.579174960625185</v>
      </c>
      <c r="BE218" s="123">
        <f>+[2]faostat2014_rice!B205</f>
        <v>16.552376448332939</v>
      </c>
      <c r="BF218" s="19">
        <f>+[2]faostat2014_rice!C205</f>
        <v>49.096031838275671</v>
      </c>
      <c r="BG218" s="19">
        <f>+[2]faostat2014_rice!D205</f>
        <v>93.422734869404565</v>
      </c>
      <c r="BH218" s="19">
        <f>+[2]faostat2014_rice!E205</f>
        <v>86.128467282003598</v>
      </c>
      <c r="BI218" s="19">
        <f>+[2]faostat2014_rice!F205</f>
        <v>70</v>
      </c>
      <c r="BJ218" s="19">
        <f>+[2]faostat2014_rice!G205</f>
        <v>35</v>
      </c>
      <c r="BK218" s="19">
        <f>+[2]faostat2014_rice!H205</f>
        <v>42</v>
      </c>
      <c r="BL218" s="19">
        <f>+[2]faostat2014_rice!I205</f>
        <v>42</v>
      </c>
      <c r="BM218" s="19">
        <f>+[2]faostat2014_rice!J205</f>
        <v>50</v>
      </c>
      <c r="BN218" s="19">
        <f>+[2]faostat2014_rice!K205</f>
        <v>55</v>
      </c>
      <c r="BO218" s="19">
        <f>+[2]faostat2014_rice!L205</f>
        <v>56</v>
      </c>
      <c r="BP218" s="19">
        <f>+[2]faostat2014_rice!M205</f>
        <v>49</v>
      </c>
      <c r="BQ218" s="19">
        <f>+[2]faostat2014_rice!N205</f>
        <v>50</v>
      </c>
      <c r="BR218" s="19">
        <f>+[2]faostat2014_rice!O205</f>
        <v>56.216000000000001</v>
      </c>
      <c r="BS218" s="19">
        <f>+[2]faostat2014_rice!P205</f>
        <v>59.558999999999997</v>
      </c>
      <c r="BT218" s="19">
        <f>+[2]faostat2014_rice!Q205</f>
        <v>55.52</v>
      </c>
      <c r="BU218" s="82">
        <f t="shared" si="539"/>
        <v>57.931799999999839</v>
      </c>
      <c r="BV218" s="82">
        <f t="shared" si="540"/>
        <v>61.160666666666657</v>
      </c>
      <c r="BW218" s="82">
        <f t="shared" si="541"/>
        <v>62.42241777777781</v>
      </c>
      <c r="BX218" s="82">
        <f t="shared" si="542"/>
        <v>62.626536296296308</v>
      </c>
      <c r="BY218" s="82">
        <f t="shared" si="543"/>
        <v>63.797450271604703</v>
      </c>
      <c r="BZ218" s="82">
        <f t="shared" si="544"/>
        <v>66.249799637859724</v>
      </c>
      <c r="CA218" s="82">
        <f t="shared" si="545"/>
        <v>67.335225193963652</v>
      </c>
      <c r="CB218" s="82">
        <f t="shared" si="546"/>
        <v>68.284601193231993</v>
      </c>
      <c r="CC218" s="82">
        <f t="shared" si="547"/>
        <v>69.708271708775101</v>
      </c>
      <c r="CD218" s="31"/>
      <c r="CE218" s="15">
        <f t="shared" si="589"/>
        <v>20.903968161724329</v>
      </c>
      <c r="CG218" s="59">
        <f t="shared" si="594"/>
        <v>3.1237972151706968E-6</v>
      </c>
      <c r="CH218" s="59">
        <f t="shared" si="594"/>
        <v>4.6856958227560457E-6</v>
      </c>
      <c r="CI218" s="59">
        <f t="shared" si="594"/>
        <v>7.0285437341340685E-6</v>
      </c>
      <c r="CJ218" s="59">
        <f t="shared" si="594"/>
        <v>1.0542815601201104E-5</v>
      </c>
      <c r="CK218" s="59">
        <f t="shared" si="594"/>
        <v>1.5814223401801657E-5</v>
      </c>
      <c r="CL218" s="59">
        <f t="shared" si="594"/>
        <v>2.3721335102702489E-5</v>
      </c>
      <c r="CM218" s="59">
        <f t="shared" si="594"/>
        <v>3.5582002654053734E-5</v>
      </c>
      <c r="CN218" s="59">
        <f t="shared" si="594"/>
        <v>5.3373003981080607E-5</v>
      </c>
      <c r="CO218" s="59">
        <f t="shared" si="594"/>
        <v>8.0059505971620911E-5</v>
      </c>
      <c r="CP218" s="59">
        <f t="shared" si="594"/>
        <v>1.2008925895743135E-4</v>
      </c>
      <c r="CQ218" s="59">
        <f t="shared" si="594"/>
        <v>1.8013388843614704E-4</v>
      </c>
      <c r="CR218" s="59">
        <f t="shared" si="594"/>
        <v>2.7020083265422059E-4</v>
      </c>
      <c r="CS218" s="59">
        <f t="shared" si="594"/>
        <v>4.0530124898133094E-4</v>
      </c>
      <c r="CT218" s="59">
        <f t="shared" si="594"/>
        <v>6.0795187347199636E-4</v>
      </c>
      <c r="CU218" s="59">
        <f t="shared" si="594"/>
        <v>9.1192781020799454E-4</v>
      </c>
      <c r="CV218" s="59">
        <f t="shared" si="594"/>
        <v>1.3678917153119919E-3</v>
      </c>
      <c r="CW218" s="59">
        <f t="shared" si="594"/>
        <v>2.0518375729679881E-3</v>
      </c>
      <c r="CX218" s="59">
        <f t="shared" si="594"/>
        <v>3.0777563594519821E-3</v>
      </c>
      <c r="CY218" s="59">
        <f t="shared" si="594"/>
        <v>4.6166345391779728E-3</v>
      </c>
      <c r="CZ218" s="59">
        <f t="shared" si="594"/>
        <v>6.92495180876696E-3</v>
      </c>
      <c r="DA218" s="59">
        <f t="shared" ref="DA218:EF218" si="596">+DB218</f>
        <v>1.0387427713150441E-2</v>
      </c>
      <c r="DB218" s="59">
        <f t="shared" si="596"/>
        <v>1.0387427713150441E-2</v>
      </c>
      <c r="DC218" s="59">
        <f t="shared" si="596"/>
        <v>1.0387427713150441E-2</v>
      </c>
      <c r="DD218" s="59">
        <f t="shared" si="596"/>
        <v>1.0387427713150441E-2</v>
      </c>
      <c r="DE218" s="59">
        <f t="shared" si="596"/>
        <v>1.0387427713150441E-2</v>
      </c>
      <c r="DF218" s="59">
        <f t="shared" si="596"/>
        <v>1.0387427713150441E-2</v>
      </c>
      <c r="DG218" s="59">
        <f t="shared" si="596"/>
        <v>1.0387427713150441E-2</v>
      </c>
      <c r="DH218" s="59">
        <f t="shared" si="596"/>
        <v>1.0387427713150441E-2</v>
      </c>
      <c r="DI218" s="59">
        <f t="shared" si="596"/>
        <v>1.0387427713150441E-2</v>
      </c>
      <c r="DJ218" s="59">
        <f t="shared" si="596"/>
        <v>1.0387427713150441E-2</v>
      </c>
      <c r="DK218" s="59">
        <f t="shared" si="596"/>
        <v>1.0387427713150441E-2</v>
      </c>
      <c r="DL218" s="59">
        <f t="shared" si="596"/>
        <v>1.0387427713150441E-2</v>
      </c>
      <c r="DM218" s="59">
        <f t="shared" si="596"/>
        <v>1.0387427713150441E-2</v>
      </c>
      <c r="DN218" s="59">
        <f t="shared" si="596"/>
        <v>1.0387427713150441E-2</v>
      </c>
      <c r="DO218" s="59">
        <f t="shared" si="596"/>
        <v>1.0387427713150441E-2</v>
      </c>
      <c r="DP218" s="59">
        <f t="shared" si="596"/>
        <v>1.0387427713150441E-2</v>
      </c>
      <c r="DQ218" s="59">
        <f t="shared" si="596"/>
        <v>1.0387427713150441E-2</v>
      </c>
      <c r="DR218" s="59">
        <f t="shared" si="596"/>
        <v>1.0387427713150441E-2</v>
      </c>
      <c r="DS218" s="59">
        <f t="shared" si="596"/>
        <v>1.0387427713150441E-2</v>
      </c>
      <c r="DT218" s="59">
        <f t="shared" si="596"/>
        <v>1.0387427713150441E-2</v>
      </c>
      <c r="DU218" s="59">
        <f t="shared" si="596"/>
        <v>1.0387427713150441E-2</v>
      </c>
      <c r="DV218" s="59">
        <f t="shared" si="596"/>
        <v>1.0387427713150441E-2</v>
      </c>
      <c r="DW218" s="59">
        <f t="shared" si="596"/>
        <v>1.0387427713150441E-2</v>
      </c>
      <c r="DX218" s="59">
        <f t="shared" si="596"/>
        <v>1.0387427713150441E-2</v>
      </c>
      <c r="DY218" s="59">
        <f t="shared" si="596"/>
        <v>1.0387427713150441E-2</v>
      </c>
      <c r="DZ218" s="59">
        <f t="shared" si="596"/>
        <v>1.0387427713150441E-2</v>
      </c>
      <c r="EA218" s="59">
        <f t="shared" si="596"/>
        <v>1.0387427713150441E-2</v>
      </c>
      <c r="EB218" s="59">
        <f t="shared" si="596"/>
        <v>1.0387427713150441E-2</v>
      </c>
      <c r="EC218" s="59">
        <f t="shared" si="596"/>
        <v>1.0387427713150441E-2</v>
      </c>
      <c r="ED218" s="59">
        <f t="shared" si="596"/>
        <v>1.0387427713150441E-2</v>
      </c>
      <c r="EE218" s="59">
        <f t="shared" si="596"/>
        <v>1.0387427713150441E-2</v>
      </c>
      <c r="EF218" s="59">
        <f t="shared" si="596"/>
        <v>1.0387427713150441E-2</v>
      </c>
      <c r="EG218" s="59">
        <f>+EH218</f>
        <v>1.0387427713150441E-2</v>
      </c>
      <c r="EH218" s="20">
        <f>+BE218/'[1]total numbers'!BN218</f>
        <v>1.0387427713150441E-2</v>
      </c>
      <c r="EI218" s="20">
        <f>+BF218/'[1]total numbers'!BX218</f>
        <v>2.243365513910478E-2</v>
      </c>
      <c r="EJ218" s="20">
        <f>+BG218/'[1]total numbers'!CH218</f>
        <v>3.265387447375203E-2</v>
      </c>
      <c r="EK218" s="20">
        <f>+BH218/'[1]total numbers'!CR218</f>
        <v>2.3481043424755616E-2</v>
      </c>
      <c r="EL218" s="20">
        <f>+BI218/'[1]total numbers'!DB218</f>
        <v>1.5549587969239361E-2</v>
      </c>
      <c r="EM218" s="20">
        <f>+BJ218/'[1]total numbers'!DC218</f>
        <v>7.6654197583859692E-3</v>
      </c>
      <c r="EN218" s="20">
        <f>+BK218/'[1]total numbers'!DD218</f>
        <v>9.0639585285051776E-3</v>
      </c>
      <c r="EO218" s="20">
        <f>+BL218/'[1]total numbers'!DE218</f>
        <v>8.9288352695796065E-3</v>
      </c>
      <c r="EP218" s="20">
        <f>+BM218/'[1]total numbers'!DF218</f>
        <v>1.0472969788624052E-2</v>
      </c>
      <c r="EQ218" s="20">
        <f>+BN218/'[1]total numbers'!DG218</f>
        <v>1.1356158661641601E-2</v>
      </c>
      <c r="ER218" s="20">
        <f>+BO218/'[1]total numbers'!DH218</f>
        <v>1.1403713660080955E-2</v>
      </c>
      <c r="ES218" s="20">
        <f>+BP218/'[1]total numbers'!DI218</f>
        <v>9.8445208611424306E-3</v>
      </c>
      <c r="ET218" s="20">
        <f>+BQ218/'[1]total numbers'!DJ218</f>
        <v>9.9135243272930242E-3</v>
      </c>
      <c r="EU218" s="20">
        <f>+BR218/'[1]total numbers'!DK218</f>
        <v>1.1001432518963263E-2</v>
      </c>
      <c r="EV218" s="20">
        <f>+BS218/'[1]total numbers'!DL218</f>
        <v>1.1505646090738493E-2</v>
      </c>
      <c r="EW218" s="20">
        <f>+BT218/'[1]total numbers'!DM218</f>
        <v>1.05883959419286E-2</v>
      </c>
      <c r="EX218" s="86">
        <f>+BU218/'[1]total numbers'!DN218</f>
        <v>1.0908871105326338E-2</v>
      </c>
      <c r="EY218" s="86">
        <f>+BV218/'[1]total numbers'!DO218</f>
        <v>1.1373711552851135E-2</v>
      </c>
      <c r="EZ218" s="86">
        <f>+BW218/'[1]total numbers'!DP218</f>
        <v>1.14670068629964E-2</v>
      </c>
      <c r="FA218" s="86">
        <f>+BX218/'[1]total numbers'!DQ218</f>
        <v>1.1367958173528656E-2</v>
      </c>
      <c r="FB218" s="86">
        <f>+BY218/'[1]total numbers'!DR218</f>
        <v>1.1446720611631822E-2</v>
      </c>
      <c r="FC218" s="86">
        <f>+BZ218/'[1]total numbers'!DS218</f>
        <v>1.1753284877931296E-2</v>
      </c>
      <c r="FD218" s="86">
        <f>+CA218/'[1]total numbers'!DT218</f>
        <v>1.1816217793559451E-2</v>
      </c>
      <c r="FE218" s="86">
        <f>+CB218/'[1]total numbers'!DU218</f>
        <v>1.1857979388030567E-2</v>
      </c>
      <c r="FF218" s="86">
        <f>+CC218/'[1]total numbers'!DV218</f>
        <v>1.1984771296625044E-2</v>
      </c>
      <c r="FH218" s="54">
        <f t="shared" si="549"/>
        <v>-10000</v>
      </c>
      <c r="FI218" s="54">
        <f t="shared" si="550"/>
        <v>1960</v>
      </c>
      <c r="FJ218" s="65">
        <f t="shared" si="551"/>
        <v>7.4999999999999997E-2</v>
      </c>
      <c r="FK218" s="59">
        <f t="shared" si="552"/>
        <v>1.0387427713150441E-2</v>
      </c>
      <c r="FL218" s="54">
        <f t="shared" si="553"/>
        <v>1991.8586047929371</v>
      </c>
      <c r="FM218" s="64">
        <v>0.33333333333333331</v>
      </c>
      <c r="FN218" s="59">
        <f t="shared" si="554"/>
        <v>-3.2766679284212054E-3</v>
      </c>
      <c r="FP218" s="6">
        <v>1</v>
      </c>
      <c r="FQ218" s="23" t="s">
        <v>379</v>
      </c>
      <c r="GF218" s="21"/>
      <c r="GG218" s="41">
        <f>IF([3]data!BE218&lt;=0, ,BE218/[3]data!BE218)</f>
        <v>1.859177390538861E-2</v>
      </c>
      <c r="GH218" s="41">
        <f>IF([3]data!BF218&lt;=0, ,BF218/[3]data!BF218)</f>
        <v>4.6699447357404597E-2</v>
      </c>
      <c r="GI218" s="41">
        <f>IF([3]data!BG218&lt;=0, ,BG218/[3]data!BG218)</f>
        <v>5.7347231650224116E-2</v>
      </c>
      <c r="GJ218" s="41">
        <f>IF([3]data!BH218&lt;=0, ,BH218/[3]data!BH218)</f>
        <v>4.3719150208743854E-2</v>
      </c>
      <c r="GK218" s="41">
        <f>IF([3]data!BI218&lt;=0, ,BI218/[3]data!BI218)</f>
        <v>3.783783783783784E-2</v>
      </c>
      <c r="GL218" s="41">
        <f>IF([3]data!BS218&lt;=0, ,BS218/[3]data!BS218)</f>
        <v>2.9854135338345862E-2</v>
      </c>
      <c r="HM218" s="17">
        <v>1</v>
      </c>
      <c r="HN218" s="128">
        <f t="shared" si="567"/>
        <v>1</v>
      </c>
      <c r="HO218" s="128">
        <f t="shared" si="567"/>
        <v>1</v>
      </c>
      <c r="HP218" s="128">
        <f t="shared" si="567"/>
        <v>1</v>
      </c>
      <c r="HQ218" s="128">
        <f t="shared" si="567"/>
        <v>1</v>
      </c>
      <c r="HR218" s="128">
        <f t="shared" si="567"/>
        <v>1</v>
      </c>
      <c r="HS218" s="128">
        <f t="shared" si="567"/>
        <v>1</v>
      </c>
      <c r="HT218" s="128">
        <f t="shared" si="567"/>
        <v>1</v>
      </c>
      <c r="HU218" s="128">
        <f t="shared" si="567"/>
        <v>1</v>
      </c>
      <c r="HV218" s="128">
        <f t="shared" si="567"/>
        <v>1</v>
      </c>
      <c r="HW218" s="128">
        <f t="shared" si="567"/>
        <v>1</v>
      </c>
      <c r="HX218" s="128">
        <f t="shared" si="567"/>
        <v>1</v>
      </c>
      <c r="HY218" s="128">
        <f t="shared" si="567"/>
        <v>1</v>
      </c>
      <c r="HZ218" s="128">
        <f t="shared" si="567"/>
        <v>1</v>
      </c>
      <c r="IA218" s="128">
        <f t="shared" si="567"/>
        <v>1</v>
      </c>
      <c r="IB218" s="128">
        <f t="shared" si="567"/>
        <v>1</v>
      </c>
      <c r="IC218" s="128">
        <f t="shared" si="567"/>
        <v>1</v>
      </c>
      <c r="ID218" s="128">
        <f t="shared" si="566"/>
        <v>1</v>
      </c>
      <c r="IE218" s="128">
        <f t="shared" si="566"/>
        <v>1</v>
      </c>
      <c r="IF218" s="128">
        <f t="shared" si="566"/>
        <v>1</v>
      </c>
      <c r="IG218" s="128">
        <f t="shared" si="566"/>
        <v>1</v>
      </c>
      <c r="IH218" s="128">
        <f t="shared" si="566"/>
        <v>1</v>
      </c>
      <c r="II218" s="128">
        <f t="shared" si="566"/>
        <v>1</v>
      </c>
      <c r="IJ218" s="128">
        <f t="shared" si="566"/>
        <v>1</v>
      </c>
      <c r="IK218" s="128">
        <f t="shared" si="566"/>
        <v>1</v>
      </c>
      <c r="IL218" s="128">
        <f t="shared" si="566"/>
        <v>1</v>
      </c>
      <c r="IM218" s="128">
        <f t="shared" si="566"/>
        <v>1</v>
      </c>
      <c r="IN218" s="128">
        <f t="shared" si="566"/>
        <v>1</v>
      </c>
      <c r="IO218" s="128">
        <f t="shared" si="566"/>
        <v>1</v>
      </c>
      <c r="IP218" s="128">
        <f t="shared" si="566"/>
        <v>1</v>
      </c>
      <c r="IQ218" s="128">
        <f t="shared" si="566"/>
        <v>1</v>
      </c>
      <c r="IR218" s="128">
        <f t="shared" si="566"/>
        <v>1</v>
      </c>
      <c r="IS218" s="128">
        <f t="shared" si="564"/>
        <v>1</v>
      </c>
      <c r="IT218" s="128">
        <f t="shared" si="564"/>
        <v>1</v>
      </c>
      <c r="IU218" s="128">
        <f t="shared" si="564"/>
        <v>1</v>
      </c>
      <c r="IV218" s="128">
        <f t="shared" si="564"/>
        <v>1</v>
      </c>
      <c r="IW218" s="128">
        <f t="shared" si="564"/>
        <v>1</v>
      </c>
      <c r="IX218" s="128">
        <f t="shared" si="564"/>
        <v>1</v>
      </c>
      <c r="IY218" s="128">
        <f t="shared" si="564"/>
        <v>1</v>
      </c>
      <c r="IZ218" s="128">
        <f t="shared" si="564"/>
        <v>1</v>
      </c>
      <c r="JA218" s="128">
        <f t="shared" si="564"/>
        <v>1</v>
      </c>
      <c r="JB218" s="128">
        <f t="shared" si="564"/>
        <v>1</v>
      </c>
      <c r="JC218" s="128">
        <f t="shared" si="564"/>
        <v>1</v>
      </c>
      <c r="JD218" s="128">
        <f t="shared" si="564"/>
        <v>1</v>
      </c>
      <c r="JE218" s="128">
        <f t="shared" si="564"/>
        <v>1</v>
      </c>
      <c r="JF218" s="128">
        <f t="shared" si="564"/>
        <v>1</v>
      </c>
      <c r="JG218" s="128">
        <f t="shared" si="564"/>
        <v>1</v>
      </c>
      <c r="JH218" s="128">
        <f t="shared" si="564"/>
        <v>1</v>
      </c>
      <c r="JI218" s="128">
        <f t="shared" si="562"/>
        <v>1</v>
      </c>
      <c r="JJ218" s="128">
        <f t="shared" si="562"/>
        <v>1</v>
      </c>
      <c r="JK218" s="128">
        <f t="shared" si="562"/>
        <v>1</v>
      </c>
      <c r="JL218" s="128">
        <f t="shared" si="562"/>
        <v>1</v>
      </c>
      <c r="JM218" s="128">
        <f t="shared" si="562"/>
        <v>1</v>
      </c>
      <c r="JN218" s="128">
        <f t="shared" si="562"/>
        <v>1</v>
      </c>
      <c r="JO218" s="128">
        <f t="shared" si="562"/>
        <v>1</v>
      </c>
      <c r="JP218" s="128">
        <f t="shared" si="562"/>
        <v>1</v>
      </c>
      <c r="JQ218" s="128">
        <f t="shared" si="562"/>
        <v>1</v>
      </c>
      <c r="JR218" s="128">
        <f t="shared" si="562"/>
        <v>1</v>
      </c>
      <c r="JS218" s="128">
        <f t="shared" si="562"/>
        <v>1</v>
      </c>
      <c r="JT218" s="128">
        <f t="shared" si="562"/>
        <v>1</v>
      </c>
      <c r="JU218" s="128">
        <f t="shared" si="562"/>
        <v>1</v>
      </c>
      <c r="JV218" s="128">
        <f t="shared" si="562"/>
        <v>1</v>
      </c>
      <c r="JW218" s="128">
        <f t="shared" si="562"/>
        <v>1</v>
      </c>
      <c r="JX218" s="128">
        <f t="shared" si="509"/>
        <v>1</v>
      </c>
      <c r="JY218" s="128">
        <f t="shared" si="509"/>
        <v>1</v>
      </c>
      <c r="JZ218" s="128">
        <f t="shared" si="509"/>
        <v>1</v>
      </c>
      <c r="KA218" s="128">
        <f t="shared" si="558"/>
        <v>1</v>
      </c>
      <c r="KB218" s="128">
        <f t="shared" si="558"/>
        <v>1</v>
      </c>
      <c r="KC218" s="128">
        <f t="shared" si="558"/>
        <v>1</v>
      </c>
      <c r="KD218" s="128">
        <f t="shared" si="558"/>
        <v>1</v>
      </c>
      <c r="KE218" s="128">
        <f t="shared" si="558"/>
        <v>1</v>
      </c>
      <c r="KF218" s="128">
        <f t="shared" si="558"/>
        <v>1</v>
      </c>
      <c r="KG218" s="128">
        <f t="shared" si="558"/>
        <v>1</v>
      </c>
      <c r="KH218" s="128">
        <f t="shared" si="558"/>
        <v>1</v>
      </c>
      <c r="KI218" s="128">
        <f t="shared" si="558"/>
        <v>1</v>
      </c>
      <c r="KJ218" s="128">
        <f t="shared" si="558"/>
        <v>1</v>
      </c>
      <c r="KK218" s="128">
        <f t="shared" si="558"/>
        <v>1</v>
      </c>
      <c r="KL218" s="17">
        <v>1</v>
      </c>
    </row>
    <row r="219" spans="1:298" x14ac:dyDescent="0.2">
      <c r="A219" s="6">
        <v>4</v>
      </c>
      <c r="B219" s="14">
        <v>796</v>
      </c>
      <c r="C219" s="76" t="s">
        <v>258</v>
      </c>
      <c r="D219" s="11">
        <v>0</v>
      </c>
      <c r="E219" s="11">
        <v>0</v>
      </c>
      <c r="F219" s="11">
        <f>+'[1]total numbers'!F219*CI219</f>
        <v>0</v>
      </c>
      <c r="G219" s="11">
        <f>+'[1]total numbers'!G219*CJ219</f>
        <v>0</v>
      </c>
      <c r="H219" s="11">
        <f>+'[1]total numbers'!H219*CK219</f>
        <v>0</v>
      </c>
      <c r="I219" s="11">
        <f>+'[1]total numbers'!I219*CL219</f>
        <v>0</v>
      </c>
      <c r="J219" s="11">
        <f>+'[1]total numbers'!J219*CM219</f>
        <v>0</v>
      </c>
      <c r="K219" s="11">
        <f>+'[1]total numbers'!K219*CN219</f>
        <v>0</v>
      </c>
      <c r="L219" s="11">
        <f>+'[1]total numbers'!L219*CO219</f>
        <v>0</v>
      </c>
      <c r="M219" s="11">
        <f>+'[1]total numbers'!M219*CP219</f>
        <v>0</v>
      </c>
      <c r="N219" s="11">
        <f>+'[1]total numbers'!N219*CQ219</f>
        <v>0</v>
      </c>
      <c r="O219" s="11">
        <f>+'[1]total numbers'!O219*CR219</f>
        <v>0</v>
      </c>
      <c r="P219" s="11">
        <f>+'[1]total numbers'!P219*CS219</f>
        <v>0</v>
      </c>
      <c r="Q219" s="11">
        <f>+'[1]total numbers'!Q219*CT219</f>
        <v>0</v>
      </c>
      <c r="R219" s="11">
        <f>+'[1]total numbers'!R219*CU219</f>
        <v>0</v>
      </c>
      <c r="S219" s="11">
        <f>+'[1]total numbers'!S219*CV219</f>
        <v>0</v>
      </c>
      <c r="T219" s="11">
        <f>+'[1]total numbers'!T219*CW219</f>
        <v>0</v>
      </c>
      <c r="U219" s="11">
        <f>+'[1]total numbers'!U219*CX219</f>
        <v>0</v>
      </c>
      <c r="V219" s="11">
        <f>+'[1]total numbers'!V219*CY219</f>
        <v>0</v>
      </c>
      <c r="W219" s="11">
        <f>+'[1]total numbers'!W219*CZ219</f>
        <v>0</v>
      </c>
      <c r="X219" s="11">
        <f>+'[1]total numbers'!X219*DA219</f>
        <v>0</v>
      </c>
      <c r="Y219" s="11">
        <f>+'[1]total numbers'!Y219*DB219</f>
        <v>0</v>
      </c>
      <c r="Z219" s="11">
        <f>+'[1]total numbers'!Z219*DC219</f>
        <v>0</v>
      </c>
      <c r="AA219" s="11">
        <f>+'[1]total numbers'!AA219*DD219</f>
        <v>0</v>
      </c>
      <c r="AB219" s="11">
        <f>+'[1]total numbers'!AB219*DE219</f>
        <v>0</v>
      </c>
      <c r="AC219" s="11">
        <f>+'[1]total numbers'!AC219*DF219</f>
        <v>0</v>
      </c>
      <c r="AD219" s="11">
        <f>+'[1]total numbers'!AD219*DG219</f>
        <v>0</v>
      </c>
      <c r="AE219" s="11">
        <f>+'[1]total numbers'!AE219*DH219</f>
        <v>0</v>
      </c>
      <c r="AF219" s="11">
        <f>+'[1]total numbers'!AF219*DI219</f>
        <v>0</v>
      </c>
      <c r="AG219" s="11">
        <f>+'[1]total numbers'!AG219*DJ219</f>
        <v>0</v>
      </c>
      <c r="AH219" s="11">
        <f>+'[1]total numbers'!AH219*DK219</f>
        <v>0</v>
      </c>
      <c r="AI219" s="11">
        <f>+'[1]total numbers'!AI219*DL219</f>
        <v>0</v>
      </c>
      <c r="AJ219" s="11">
        <f>+'[1]total numbers'!AJ219*DM219</f>
        <v>0</v>
      </c>
      <c r="AK219" s="11">
        <f>+'[1]total numbers'!AK219*DN219</f>
        <v>0</v>
      </c>
      <c r="AL219" s="11">
        <f>+'[1]total numbers'!AL219*DO219</f>
        <v>0</v>
      </c>
      <c r="AM219" s="11">
        <f>+'[1]total numbers'!AM219*DP219</f>
        <v>0</v>
      </c>
      <c r="AN219" s="11">
        <f>+'[1]total numbers'!AN219*DQ219</f>
        <v>0</v>
      </c>
      <c r="AO219" s="11">
        <f>+'[1]total numbers'!AO219*DR219</f>
        <v>0</v>
      </c>
      <c r="AP219" s="11">
        <f>+'[1]total numbers'!AP219*DS219</f>
        <v>0</v>
      </c>
      <c r="AQ219" s="11">
        <f>+'[1]total numbers'!AQ219*DT219</f>
        <v>0</v>
      </c>
      <c r="AR219" s="11">
        <f>+'[1]total numbers'!AR219*DU219</f>
        <v>0</v>
      </c>
      <c r="AS219" s="11">
        <f>+'[1]total numbers'!AS219*DV219</f>
        <v>0</v>
      </c>
      <c r="AT219" s="11">
        <f>+'[1]total numbers'!AT219*DW219</f>
        <v>0</v>
      </c>
      <c r="AU219" s="11">
        <f>+'[1]total numbers'!AU219*DX219</f>
        <v>0</v>
      </c>
      <c r="AV219" s="11">
        <f>+'[1]total numbers'!AV219*DY219</f>
        <v>0</v>
      </c>
      <c r="AW219" s="11">
        <f>+'[1]total numbers'!AW219*DZ219</f>
        <v>0</v>
      </c>
      <c r="AX219" s="11">
        <f>+'[1]total numbers'!AX219*EA219</f>
        <v>0</v>
      </c>
      <c r="AY219" s="11">
        <f>+'[1]total numbers'!AY219*EB219</f>
        <v>0</v>
      </c>
      <c r="AZ219" s="11">
        <f>+'[1]total numbers'!AZ219*EC219</f>
        <v>0</v>
      </c>
      <c r="BA219" s="11">
        <f>+'[1]total numbers'!BA219*ED219</f>
        <v>0</v>
      </c>
      <c r="BB219" s="11">
        <f>+'[1]total numbers'!BB219*EE219</f>
        <v>0</v>
      </c>
      <c r="BC219" s="11">
        <f>+'[1]total numbers'!BC219*EF219</f>
        <v>0</v>
      </c>
      <c r="BD219" s="11">
        <f>+'[1]total numbers'!BD219*EG219</f>
        <v>0</v>
      </c>
      <c r="BE219" s="123">
        <f>+[2]faostat2014_rice!B206</f>
        <v>0</v>
      </c>
      <c r="BF219" s="19">
        <f>+[2]faostat2014_rice!C206</f>
        <v>0</v>
      </c>
      <c r="BG219" s="19">
        <f>+[2]faostat2014_rice!D206</f>
        <v>0</v>
      </c>
      <c r="BH219" s="19">
        <f>+[2]faostat2014_rice!E206</f>
        <v>0</v>
      </c>
      <c r="BI219" s="19">
        <f>+[2]faostat2014_rice!F206</f>
        <v>0</v>
      </c>
      <c r="BJ219" s="19">
        <f>+[2]faostat2014_rice!G206</f>
        <v>0</v>
      </c>
      <c r="BK219" s="19">
        <f>+[2]faostat2014_rice!H206</f>
        <v>0</v>
      </c>
      <c r="BL219" s="19">
        <f>+[2]faostat2014_rice!I206</f>
        <v>0</v>
      </c>
      <c r="BM219" s="19">
        <f>+[2]faostat2014_rice!J206</f>
        <v>0</v>
      </c>
      <c r="BN219" s="19">
        <f>+[2]faostat2014_rice!K206</f>
        <v>0</v>
      </c>
      <c r="BO219" s="19">
        <f>+[2]faostat2014_rice!L206</f>
        <v>0</v>
      </c>
      <c r="BP219" s="19">
        <f>+[2]faostat2014_rice!M206</f>
        <v>0</v>
      </c>
      <c r="BQ219" s="19">
        <f>+[2]faostat2014_rice!N206</f>
        <v>0</v>
      </c>
      <c r="BR219" s="19">
        <f>+[2]faostat2014_rice!O206</f>
        <v>0</v>
      </c>
      <c r="BS219" s="19">
        <f>+[2]faostat2014_rice!P206</f>
        <v>0</v>
      </c>
      <c r="BT219" s="19">
        <f>+[2]faostat2014_rice!Q206</f>
        <v>0</v>
      </c>
      <c r="BU219" s="82">
        <f t="shared" si="539"/>
        <v>0</v>
      </c>
      <c r="BV219" s="82">
        <f t="shared" si="540"/>
        <v>0</v>
      </c>
      <c r="BW219" s="82">
        <f t="shared" si="541"/>
        <v>0</v>
      </c>
      <c r="BX219" s="82">
        <f t="shared" si="542"/>
        <v>0</v>
      </c>
      <c r="BY219" s="82">
        <f t="shared" si="543"/>
        <v>0</v>
      </c>
      <c r="BZ219" s="82">
        <f t="shared" si="544"/>
        <v>0</v>
      </c>
      <c r="CA219" s="82">
        <f t="shared" si="545"/>
        <v>0</v>
      </c>
      <c r="CB219" s="82">
        <f t="shared" si="546"/>
        <v>0</v>
      </c>
      <c r="CC219" s="82">
        <f t="shared" si="547"/>
        <v>0</v>
      </c>
      <c r="CD219" s="31"/>
      <c r="CE219" s="15">
        <f t="shared" si="589"/>
        <v>0</v>
      </c>
      <c r="CG219" s="122">
        <v>0</v>
      </c>
      <c r="CH219" s="122">
        <v>0</v>
      </c>
      <c r="CI219" s="122">
        <v>0</v>
      </c>
      <c r="CJ219" s="122">
        <v>0</v>
      </c>
      <c r="CK219" s="122">
        <v>0</v>
      </c>
      <c r="CL219" s="122">
        <v>0</v>
      </c>
      <c r="CM219" s="122">
        <v>0</v>
      </c>
      <c r="CN219" s="122">
        <v>0</v>
      </c>
      <c r="CO219" s="122">
        <v>0</v>
      </c>
      <c r="CP219" s="122">
        <v>0</v>
      </c>
      <c r="CQ219" s="122">
        <v>0</v>
      </c>
      <c r="CR219" s="122">
        <v>0</v>
      </c>
      <c r="CS219" s="122">
        <v>0</v>
      </c>
      <c r="CT219" s="122">
        <v>0</v>
      </c>
      <c r="CU219" s="122">
        <v>0</v>
      </c>
      <c r="CV219" s="122">
        <v>0</v>
      </c>
      <c r="CW219" s="122">
        <v>0</v>
      </c>
      <c r="CX219" s="122">
        <v>0</v>
      </c>
      <c r="CY219" s="122">
        <v>0</v>
      </c>
      <c r="CZ219" s="122">
        <v>0</v>
      </c>
      <c r="DA219" s="122">
        <v>0</v>
      </c>
      <c r="DB219" s="122">
        <v>0</v>
      </c>
      <c r="DC219" s="122">
        <v>0</v>
      </c>
      <c r="DD219" s="122">
        <v>0</v>
      </c>
      <c r="DE219" s="122">
        <v>0</v>
      </c>
      <c r="DF219" s="122">
        <v>0</v>
      </c>
      <c r="DG219" s="59">
        <v>0</v>
      </c>
      <c r="DH219" s="59">
        <f t="shared" si="588"/>
        <v>0</v>
      </c>
      <c r="DI219" s="59">
        <f t="shared" si="588"/>
        <v>0</v>
      </c>
      <c r="DJ219" s="59">
        <f t="shared" si="588"/>
        <v>0</v>
      </c>
      <c r="DK219" s="59">
        <f t="shared" si="588"/>
        <v>0</v>
      </c>
      <c r="DL219" s="59">
        <f t="shared" si="569"/>
        <v>0</v>
      </c>
      <c r="DM219" s="59">
        <f t="shared" si="569"/>
        <v>0</v>
      </c>
      <c r="DN219" s="59">
        <f t="shared" si="569"/>
        <v>0</v>
      </c>
      <c r="DO219" s="59">
        <f t="shared" si="569"/>
        <v>0</v>
      </c>
      <c r="DP219" s="59">
        <f t="shared" si="569"/>
        <v>0</v>
      </c>
      <c r="DQ219" s="59">
        <f t="shared" si="569"/>
        <v>0</v>
      </c>
      <c r="DR219" s="59">
        <f t="shared" si="569"/>
        <v>0</v>
      </c>
      <c r="DS219" s="59">
        <f t="shared" si="569"/>
        <v>0</v>
      </c>
      <c r="DT219" s="59">
        <f t="shared" si="569"/>
        <v>0</v>
      </c>
      <c r="DU219" s="59">
        <f t="shared" si="569"/>
        <v>0</v>
      </c>
      <c r="DV219" s="59">
        <f t="shared" si="569"/>
        <v>0</v>
      </c>
      <c r="DW219" s="59">
        <f t="shared" si="569"/>
        <v>0</v>
      </c>
      <c r="DX219" s="59">
        <f t="shared" si="569"/>
        <v>0</v>
      </c>
      <c r="DY219" s="59">
        <f t="shared" si="569"/>
        <v>0</v>
      </c>
      <c r="DZ219" s="59">
        <f t="shared" si="569"/>
        <v>0</v>
      </c>
      <c r="EA219" s="59">
        <f t="shared" si="569"/>
        <v>0</v>
      </c>
      <c r="EB219" s="59">
        <f t="shared" si="570"/>
        <v>0</v>
      </c>
      <c r="EC219" s="59">
        <f t="shared" si="570"/>
        <v>0</v>
      </c>
      <c r="ED219" s="59">
        <f t="shared" si="570"/>
        <v>0</v>
      </c>
      <c r="EE219" s="59">
        <f t="shared" si="570"/>
        <v>0</v>
      </c>
      <c r="EF219" s="59">
        <f t="shared" si="570"/>
        <v>0</v>
      </c>
      <c r="EG219" s="59">
        <f t="shared" si="570"/>
        <v>0</v>
      </c>
      <c r="EH219" s="20">
        <f>+BE219/'[1]total numbers'!BN219</f>
        <v>0</v>
      </c>
      <c r="EI219" s="20">
        <f>+BF219/'[1]total numbers'!BX219</f>
        <v>0</v>
      </c>
      <c r="EJ219" s="20">
        <f>+BG219/'[1]total numbers'!CH219</f>
        <v>0</v>
      </c>
      <c r="EK219" s="20">
        <f>+BH219/'[1]total numbers'!CR219</f>
        <v>0</v>
      </c>
      <c r="EL219" s="20">
        <f>+BI219/'[1]total numbers'!DB219</f>
        <v>0</v>
      </c>
      <c r="EM219" s="20">
        <f>+BJ219/'[1]total numbers'!DC219</f>
        <v>0</v>
      </c>
      <c r="EN219" s="20">
        <f>+BK219/'[1]total numbers'!DD219</f>
        <v>0</v>
      </c>
      <c r="EO219" s="20">
        <f>+BL219/'[1]total numbers'!DE219</f>
        <v>0</v>
      </c>
      <c r="EP219" s="20">
        <f>+BM219/'[1]total numbers'!DF219</f>
        <v>0</v>
      </c>
      <c r="EQ219" s="20">
        <f>+BN219/'[1]total numbers'!DG219</f>
        <v>0</v>
      </c>
      <c r="ER219" s="20">
        <f>+BO219/'[1]total numbers'!DH219</f>
        <v>0</v>
      </c>
      <c r="ES219" s="20">
        <f>+BP219/'[1]total numbers'!DI219</f>
        <v>0</v>
      </c>
      <c r="ET219" s="20">
        <f>+BQ219/'[1]total numbers'!DJ219</f>
        <v>0</v>
      </c>
      <c r="EU219" s="20">
        <f>+BR219/'[1]total numbers'!DK219</f>
        <v>0</v>
      </c>
      <c r="EV219" s="20">
        <f>+BS219/'[1]total numbers'!DL219</f>
        <v>0</v>
      </c>
      <c r="EW219" s="20">
        <f>+BT219/'[1]total numbers'!DM219</f>
        <v>0</v>
      </c>
      <c r="EX219" s="86">
        <f>+BU219/'[1]total numbers'!DN219</f>
        <v>0</v>
      </c>
      <c r="EY219" s="86">
        <f>+BV219/'[1]total numbers'!DO219</f>
        <v>0</v>
      </c>
      <c r="EZ219" s="86">
        <f>+BW219/'[1]total numbers'!DP219</f>
        <v>0</v>
      </c>
      <c r="FA219" s="86">
        <f>+BX219/'[1]total numbers'!DQ219</f>
        <v>0</v>
      </c>
      <c r="FB219" s="86">
        <f>+BY219/'[1]total numbers'!DR219</f>
        <v>0</v>
      </c>
      <c r="FC219" s="86">
        <f>+BZ219/'[1]total numbers'!DS219</f>
        <v>0</v>
      </c>
      <c r="FD219" s="86">
        <f>+CA219/'[1]total numbers'!DT219</f>
        <v>0</v>
      </c>
      <c r="FE219" s="86">
        <f>+CB219/'[1]total numbers'!DU219</f>
        <v>0</v>
      </c>
      <c r="FF219" s="86">
        <f>+CC219/'[1]total numbers'!DV219</f>
        <v>0</v>
      </c>
      <c r="FH219" s="54">
        <f t="shared" si="549"/>
        <v>-10000</v>
      </c>
      <c r="FI219" s="54">
        <f t="shared" si="550"/>
        <v>1960</v>
      </c>
      <c r="FJ219" s="65">
        <f t="shared" si="551"/>
        <v>7.4999999999999997E-2</v>
      </c>
      <c r="FK219" s="59">
        <f t="shared" si="552"/>
        <v>0</v>
      </c>
      <c r="FL219" s="54">
        <f t="shared" si="553"/>
        <v>0</v>
      </c>
      <c r="FM219" s="64">
        <v>0.33333333333333331</v>
      </c>
      <c r="FN219" s="59">
        <f t="shared" si="554"/>
        <v>-3.4811916252095831E-3</v>
      </c>
      <c r="FP219" s="6">
        <v>8</v>
      </c>
      <c r="FQ219" s="6" t="s">
        <v>32</v>
      </c>
      <c r="GF219" s="21"/>
      <c r="GG219" s="41">
        <f>IF([3]data!BE219&lt;=0, ,BE219/[3]data!BE219)</f>
        <v>0</v>
      </c>
      <c r="GH219" s="41">
        <f>IF([3]data!BF219&lt;=0, ,BF219/[3]data!BF219)</f>
        <v>0</v>
      </c>
      <c r="GI219" s="41">
        <f>IF([3]data!BG219&lt;=0, ,BG219/[3]data!BG219)</f>
        <v>0</v>
      </c>
      <c r="GJ219" s="41">
        <f>IF([3]data!BH219&lt;=0, ,BH219/[3]data!BH219)</f>
        <v>0</v>
      </c>
      <c r="GK219" s="41">
        <f>IF([3]data!BI219&lt;=0, ,BI219/[3]data!BI219)</f>
        <v>0</v>
      </c>
      <c r="GL219" s="41">
        <f>IF([3]data!BS219&lt;=0, ,BS219/[3]data!BS219)</f>
        <v>0</v>
      </c>
      <c r="HM219" s="17">
        <v>1</v>
      </c>
      <c r="HN219" s="128">
        <f t="shared" si="567"/>
        <v>1</v>
      </c>
      <c r="HO219" s="128">
        <f t="shared" si="567"/>
        <v>1</v>
      </c>
      <c r="HP219" s="128">
        <f t="shared" si="567"/>
        <v>1</v>
      </c>
      <c r="HQ219" s="128">
        <f t="shared" si="567"/>
        <v>1</v>
      </c>
      <c r="HR219" s="128">
        <f t="shared" si="567"/>
        <v>1</v>
      </c>
      <c r="HS219" s="128">
        <f t="shared" si="567"/>
        <v>1</v>
      </c>
      <c r="HT219" s="128">
        <f t="shared" si="567"/>
        <v>1</v>
      </c>
      <c r="HU219" s="128">
        <f t="shared" si="567"/>
        <v>1</v>
      </c>
      <c r="HV219" s="128">
        <f t="shared" si="567"/>
        <v>1</v>
      </c>
      <c r="HW219" s="128">
        <f t="shared" si="567"/>
        <v>1</v>
      </c>
      <c r="HX219" s="128">
        <f t="shared" si="567"/>
        <v>1</v>
      </c>
      <c r="HY219" s="128">
        <f t="shared" si="567"/>
        <v>1</v>
      </c>
      <c r="HZ219" s="128">
        <f t="shared" si="567"/>
        <v>1</v>
      </c>
      <c r="IA219" s="128">
        <f t="shared" si="567"/>
        <v>1</v>
      </c>
      <c r="IB219" s="128">
        <f t="shared" si="567"/>
        <v>1</v>
      </c>
      <c r="IC219" s="128">
        <f t="shared" si="567"/>
        <v>1</v>
      </c>
      <c r="ID219" s="128">
        <f t="shared" si="566"/>
        <v>1</v>
      </c>
      <c r="IE219" s="128">
        <f t="shared" si="566"/>
        <v>1</v>
      </c>
      <c r="IF219" s="128">
        <f t="shared" si="566"/>
        <v>1</v>
      </c>
      <c r="IG219" s="128">
        <f t="shared" si="566"/>
        <v>1</v>
      </c>
      <c r="IH219" s="128">
        <f t="shared" si="566"/>
        <v>1</v>
      </c>
      <c r="II219" s="128">
        <f t="shared" si="566"/>
        <v>1</v>
      </c>
      <c r="IJ219" s="128">
        <f t="shared" si="566"/>
        <v>1</v>
      </c>
      <c r="IK219" s="128">
        <f t="shared" si="566"/>
        <v>1</v>
      </c>
      <c r="IL219" s="128">
        <f t="shared" si="566"/>
        <v>1</v>
      </c>
      <c r="IM219" s="128">
        <f t="shared" si="566"/>
        <v>1</v>
      </c>
      <c r="IN219" s="128">
        <f t="shared" si="566"/>
        <v>1</v>
      </c>
      <c r="IO219" s="128">
        <f t="shared" si="566"/>
        <v>1</v>
      </c>
      <c r="IP219" s="128">
        <f t="shared" si="566"/>
        <v>1</v>
      </c>
      <c r="IQ219" s="128">
        <f t="shared" si="566"/>
        <v>1</v>
      </c>
      <c r="IR219" s="128">
        <f t="shared" si="566"/>
        <v>1</v>
      </c>
      <c r="IS219" s="128">
        <f t="shared" si="564"/>
        <v>1</v>
      </c>
      <c r="IT219" s="128">
        <f t="shared" si="564"/>
        <v>1</v>
      </c>
      <c r="IU219" s="128">
        <f t="shared" si="564"/>
        <v>1</v>
      </c>
      <c r="IV219" s="128">
        <f t="shared" si="564"/>
        <v>1</v>
      </c>
      <c r="IW219" s="128">
        <f t="shared" si="564"/>
        <v>1</v>
      </c>
      <c r="IX219" s="128">
        <f t="shared" si="564"/>
        <v>1</v>
      </c>
      <c r="IY219" s="128">
        <f t="shared" si="564"/>
        <v>1</v>
      </c>
      <c r="IZ219" s="128">
        <f t="shared" si="564"/>
        <v>1</v>
      </c>
      <c r="JA219" s="128">
        <f t="shared" si="564"/>
        <v>1</v>
      </c>
      <c r="JB219" s="128">
        <f t="shared" si="564"/>
        <v>1</v>
      </c>
      <c r="JC219" s="128">
        <f t="shared" si="564"/>
        <v>1</v>
      </c>
      <c r="JD219" s="128">
        <f t="shared" si="564"/>
        <v>1</v>
      </c>
      <c r="JE219" s="128">
        <f t="shared" si="564"/>
        <v>1</v>
      </c>
      <c r="JF219" s="128">
        <f t="shared" si="564"/>
        <v>1</v>
      </c>
      <c r="JG219" s="128">
        <f t="shared" si="564"/>
        <v>1</v>
      </c>
      <c r="JH219" s="128">
        <f t="shared" si="564"/>
        <v>1</v>
      </c>
      <c r="JI219" s="128">
        <f t="shared" si="562"/>
        <v>1</v>
      </c>
      <c r="JJ219" s="128">
        <f t="shared" si="562"/>
        <v>1</v>
      </c>
      <c r="JK219" s="128">
        <f t="shared" si="562"/>
        <v>1</v>
      </c>
      <c r="JL219" s="128">
        <f t="shared" si="562"/>
        <v>1</v>
      </c>
      <c r="JM219" s="128">
        <f t="shared" si="562"/>
        <v>1</v>
      </c>
      <c r="JN219" s="128">
        <f t="shared" si="562"/>
        <v>1</v>
      </c>
      <c r="JO219" s="128">
        <f t="shared" si="562"/>
        <v>1</v>
      </c>
      <c r="JP219" s="128">
        <f t="shared" si="562"/>
        <v>1</v>
      </c>
      <c r="JQ219" s="128">
        <f t="shared" si="562"/>
        <v>1</v>
      </c>
      <c r="JR219" s="128">
        <f t="shared" si="562"/>
        <v>1</v>
      </c>
      <c r="JS219" s="128">
        <f t="shared" si="562"/>
        <v>1</v>
      </c>
      <c r="JT219" s="128">
        <f t="shared" si="562"/>
        <v>1</v>
      </c>
      <c r="JU219" s="128">
        <f t="shared" si="562"/>
        <v>1</v>
      </c>
      <c r="JV219" s="128">
        <f t="shared" si="562"/>
        <v>1</v>
      </c>
      <c r="JW219" s="128">
        <f t="shared" si="562"/>
        <v>1</v>
      </c>
      <c r="JX219" s="128">
        <f t="shared" si="509"/>
        <v>1</v>
      </c>
      <c r="JY219" s="128">
        <f t="shared" si="509"/>
        <v>1</v>
      </c>
      <c r="JZ219" s="128">
        <f t="shared" si="509"/>
        <v>1</v>
      </c>
      <c r="KA219" s="128">
        <f t="shared" si="558"/>
        <v>1</v>
      </c>
      <c r="KB219" s="128">
        <f t="shared" si="558"/>
        <v>1</v>
      </c>
      <c r="KC219" s="128">
        <f t="shared" si="558"/>
        <v>1</v>
      </c>
      <c r="KD219" s="128">
        <f t="shared" si="558"/>
        <v>1</v>
      </c>
      <c r="KE219" s="128">
        <f t="shared" si="558"/>
        <v>1</v>
      </c>
      <c r="KF219" s="128">
        <f t="shared" si="558"/>
        <v>1</v>
      </c>
      <c r="KG219" s="128">
        <f t="shared" si="558"/>
        <v>1</v>
      </c>
      <c r="KH219" s="128">
        <f t="shared" si="558"/>
        <v>1</v>
      </c>
      <c r="KI219" s="128">
        <f t="shared" si="558"/>
        <v>1</v>
      </c>
      <c r="KJ219" s="128">
        <f t="shared" si="558"/>
        <v>1</v>
      </c>
      <c r="KK219" s="128">
        <f t="shared" si="558"/>
        <v>1</v>
      </c>
      <c r="KL219" s="17">
        <v>1</v>
      </c>
    </row>
    <row r="220" spans="1:298" x14ac:dyDescent="0.2">
      <c r="A220" s="6">
        <v>24</v>
      </c>
      <c r="B220" s="14">
        <v>798</v>
      </c>
      <c r="C220" s="76" t="s">
        <v>259</v>
      </c>
      <c r="D220" s="11">
        <v>0</v>
      </c>
      <c r="E220" s="11">
        <v>0</v>
      </c>
      <c r="F220" s="11">
        <f>+'[1]total numbers'!F220*CI220</f>
        <v>0</v>
      </c>
      <c r="G220" s="11">
        <f>+'[1]total numbers'!G220*CJ220</f>
        <v>0</v>
      </c>
      <c r="H220" s="11">
        <f>+'[1]total numbers'!H220*CK220</f>
        <v>0</v>
      </c>
      <c r="I220" s="11">
        <f>+'[1]total numbers'!I220*CL220</f>
        <v>0</v>
      </c>
      <c r="J220" s="11">
        <f>+'[1]total numbers'!J220*CM220</f>
        <v>0</v>
      </c>
      <c r="K220" s="11">
        <f>+'[1]total numbers'!K220*CN220</f>
        <v>0</v>
      </c>
      <c r="L220" s="11">
        <f>+'[1]total numbers'!L220*CO220</f>
        <v>0</v>
      </c>
      <c r="M220" s="11">
        <f>+'[1]total numbers'!M220*CP220</f>
        <v>0</v>
      </c>
      <c r="N220" s="11">
        <f>+'[1]total numbers'!N220*CQ220</f>
        <v>0</v>
      </c>
      <c r="O220" s="11">
        <f>+'[1]total numbers'!O220*CR220</f>
        <v>0</v>
      </c>
      <c r="P220" s="11">
        <f>+'[1]total numbers'!P220*CS220</f>
        <v>0</v>
      </c>
      <c r="Q220" s="11">
        <f>+'[1]total numbers'!Q220*CT220</f>
        <v>0</v>
      </c>
      <c r="R220" s="11">
        <f>+'[1]total numbers'!R220*CU220</f>
        <v>0</v>
      </c>
      <c r="S220" s="11">
        <f>+'[1]total numbers'!S220*CV220</f>
        <v>0</v>
      </c>
      <c r="T220" s="11">
        <f>+'[1]total numbers'!T220*CW220</f>
        <v>0</v>
      </c>
      <c r="U220" s="11">
        <f>+'[1]total numbers'!U220*CX220</f>
        <v>0</v>
      </c>
      <c r="V220" s="11">
        <f>+'[1]total numbers'!V220*CY220</f>
        <v>0</v>
      </c>
      <c r="W220" s="11">
        <f>+'[1]total numbers'!W220*CZ220</f>
        <v>0</v>
      </c>
      <c r="X220" s="11">
        <f>+'[1]total numbers'!X220*DA220</f>
        <v>0</v>
      </c>
      <c r="Y220" s="11">
        <f>+'[1]total numbers'!Y220*DB220</f>
        <v>0</v>
      </c>
      <c r="Z220" s="11">
        <f>+'[1]total numbers'!Z220*DC220</f>
        <v>0</v>
      </c>
      <c r="AA220" s="11">
        <f>+'[1]total numbers'!AA220*DD220</f>
        <v>0</v>
      </c>
      <c r="AB220" s="11">
        <f>+'[1]total numbers'!AB220*DE220</f>
        <v>0</v>
      </c>
      <c r="AC220" s="11">
        <f>+'[1]total numbers'!AC220*DF220</f>
        <v>0</v>
      </c>
      <c r="AD220" s="11">
        <f>+'[1]total numbers'!AD220*DG220</f>
        <v>0</v>
      </c>
      <c r="AE220" s="11">
        <f>+'[1]total numbers'!AE220*DH220</f>
        <v>0</v>
      </c>
      <c r="AF220" s="11">
        <f>+'[1]total numbers'!AF220*DI220</f>
        <v>0</v>
      </c>
      <c r="AG220" s="11">
        <f>+'[1]total numbers'!AG220*DJ220</f>
        <v>0</v>
      </c>
      <c r="AH220" s="11">
        <f>+'[1]total numbers'!AH220*DK220</f>
        <v>0</v>
      </c>
      <c r="AI220" s="11">
        <f>+'[1]total numbers'!AI220*DL220</f>
        <v>0</v>
      </c>
      <c r="AJ220" s="11">
        <f>+'[1]total numbers'!AJ220*DM220</f>
        <v>0</v>
      </c>
      <c r="AK220" s="11">
        <f>+'[1]total numbers'!AK220*DN220</f>
        <v>0</v>
      </c>
      <c r="AL220" s="11">
        <f>+'[1]total numbers'!AL220*DO220</f>
        <v>0</v>
      </c>
      <c r="AM220" s="11">
        <f>+'[1]total numbers'!AM220*DP220</f>
        <v>0</v>
      </c>
      <c r="AN220" s="11">
        <f>+'[1]total numbers'!AN220*DQ220</f>
        <v>0</v>
      </c>
      <c r="AO220" s="11">
        <f>+'[1]total numbers'!AO220*DR220</f>
        <v>0</v>
      </c>
      <c r="AP220" s="11">
        <f>+'[1]total numbers'!AP220*DS220</f>
        <v>0</v>
      </c>
      <c r="AQ220" s="11">
        <f>+'[1]total numbers'!AQ220*DT220</f>
        <v>0</v>
      </c>
      <c r="AR220" s="11">
        <f>+'[1]total numbers'!AR220*DU220</f>
        <v>0</v>
      </c>
      <c r="AS220" s="11">
        <f>+'[1]total numbers'!AS220*DV220</f>
        <v>0</v>
      </c>
      <c r="AT220" s="11">
        <f>+'[1]total numbers'!AT220*DW220</f>
        <v>0</v>
      </c>
      <c r="AU220" s="11">
        <f>+'[1]total numbers'!AU220*DX220</f>
        <v>0</v>
      </c>
      <c r="AV220" s="11">
        <f>+'[1]total numbers'!AV220*DY220</f>
        <v>0</v>
      </c>
      <c r="AW220" s="11">
        <f>+'[1]total numbers'!AW220*DZ220</f>
        <v>0</v>
      </c>
      <c r="AX220" s="11">
        <f>+'[1]total numbers'!AX220*EA220</f>
        <v>0</v>
      </c>
      <c r="AY220" s="11">
        <f>+'[1]total numbers'!AY220*EB220</f>
        <v>0</v>
      </c>
      <c r="AZ220" s="11">
        <f>+'[1]total numbers'!AZ220*EC220</f>
        <v>0</v>
      </c>
      <c r="BA220" s="11">
        <f>+'[1]total numbers'!BA220*ED220</f>
        <v>0</v>
      </c>
      <c r="BB220" s="11">
        <f>+'[1]total numbers'!BB220*EE220</f>
        <v>0</v>
      </c>
      <c r="BC220" s="11">
        <f>+'[1]total numbers'!BC220*EF220</f>
        <v>0</v>
      </c>
      <c r="BD220" s="11">
        <f>+'[1]total numbers'!BD220*EG220</f>
        <v>0</v>
      </c>
      <c r="BE220" s="123">
        <f>+[2]faostat2014_rice!B207</f>
        <v>0</v>
      </c>
      <c r="BF220" s="19">
        <f>+[2]faostat2014_rice!C207</f>
        <v>0</v>
      </c>
      <c r="BG220" s="19">
        <f>+[2]faostat2014_rice!D207</f>
        <v>0</v>
      </c>
      <c r="BH220" s="19">
        <f>+[2]faostat2014_rice!E207</f>
        <v>0</v>
      </c>
      <c r="BI220" s="19">
        <f>+[2]faostat2014_rice!F207</f>
        <v>0</v>
      </c>
      <c r="BJ220" s="19">
        <f>+[2]faostat2014_rice!G207</f>
        <v>0</v>
      </c>
      <c r="BK220" s="19">
        <f>+[2]faostat2014_rice!H207</f>
        <v>0</v>
      </c>
      <c r="BL220" s="19">
        <f>+[2]faostat2014_rice!I207</f>
        <v>0</v>
      </c>
      <c r="BM220" s="19">
        <f>+[2]faostat2014_rice!J207</f>
        <v>0</v>
      </c>
      <c r="BN220" s="19">
        <f>+[2]faostat2014_rice!K207</f>
        <v>0</v>
      </c>
      <c r="BO220" s="19">
        <f>+[2]faostat2014_rice!L207</f>
        <v>0</v>
      </c>
      <c r="BP220" s="19">
        <f>+[2]faostat2014_rice!M207</f>
        <v>0</v>
      </c>
      <c r="BQ220" s="19">
        <f>+[2]faostat2014_rice!N207</f>
        <v>0</v>
      </c>
      <c r="BR220" s="19">
        <f>+[2]faostat2014_rice!O207</f>
        <v>0</v>
      </c>
      <c r="BS220" s="19">
        <f>+[2]faostat2014_rice!P207</f>
        <v>0</v>
      </c>
      <c r="BT220" s="19">
        <f>+[2]faostat2014_rice!Q207</f>
        <v>0</v>
      </c>
      <c r="BU220" s="82">
        <f t="shared" si="539"/>
        <v>0</v>
      </c>
      <c r="BV220" s="82">
        <f t="shared" si="540"/>
        <v>0</v>
      </c>
      <c r="BW220" s="82">
        <f t="shared" si="541"/>
        <v>0</v>
      </c>
      <c r="BX220" s="82">
        <f t="shared" si="542"/>
        <v>0</v>
      </c>
      <c r="BY220" s="82">
        <f t="shared" si="543"/>
        <v>0</v>
      </c>
      <c r="BZ220" s="82">
        <f t="shared" si="544"/>
        <v>0</v>
      </c>
      <c r="CA220" s="82">
        <f t="shared" si="545"/>
        <v>0</v>
      </c>
      <c r="CB220" s="82">
        <f t="shared" si="546"/>
        <v>0</v>
      </c>
      <c r="CC220" s="82">
        <f t="shared" si="547"/>
        <v>0</v>
      </c>
      <c r="CD220" s="31"/>
      <c r="CE220" s="15">
        <f t="shared" si="589"/>
        <v>0</v>
      </c>
      <c r="CG220" s="59">
        <f t="shared" ref="CG220:DG220" si="597">+CH220-CH220/3</f>
        <v>0</v>
      </c>
      <c r="CH220" s="59">
        <f t="shared" si="597"/>
        <v>0</v>
      </c>
      <c r="CI220" s="59">
        <f t="shared" si="597"/>
        <v>0</v>
      </c>
      <c r="CJ220" s="59">
        <f t="shared" si="597"/>
        <v>0</v>
      </c>
      <c r="CK220" s="59">
        <f t="shared" si="597"/>
        <v>0</v>
      </c>
      <c r="CL220" s="59">
        <f t="shared" si="597"/>
        <v>0</v>
      </c>
      <c r="CM220" s="59">
        <f t="shared" si="597"/>
        <v>0</v>
      </c>
      <c r="CN220" s="59">
        <f t="shared" si="597"/>
        <v>0</v>
      </c>
      <c r="CO220" s="59">
        <f t="shared" si="597"/>
        <v>0</v>
      </c>
      <c r="CP220" s="59">
        <f t="shared" si="597"/>
        <v>0</v>
      </c>
      <c r="CQ220" s="59">
        <f t="shared" si="597"/>
        <v>0</v>
      </c>
      <c r="CR220" s="59">
        <f t="shared" si="597"/>
        <v>0</v>
      </c>
      <c r="CS220" s="59">
        <f t="shared" si="597"/>
        <v>0</v>
      </c>
      <c r="CT220" s="59">
        <f t="shared" si="597"/>
        <v>0</v>
      </c>
      <c r="CU220" s="59">
        <f t="shared" si="597"/>
        <v>0</v>
      </c>
      <c r="CV220" s="59">
        <f t="shared" si="597"/>
        <v>0</v>
      </c>
      <c r="CW220" s="59">
        <f t="shared" si="597"/>
        <v>0</v>
      </c>
      <c r="CX220" s="59">
        <f t="shared" si="597"/>
        <v>0</v>
      </c>
      <c r="CY220" s="59">
        <f t="shared" si="597"/>
        <v>0</v>
      </c>
      <c r="CZ220" s="59">
        <f t="shared" si="597"/>
        <v>0</v>
      </c>
      <c r="DA220" s="59">
        <f t="shared" si="597"/>
        <v>0</v>
      </c>
      <c r="DB220" s="59">
        <f t="shared" si="597"/>
        <v>0</v>
      </c>
      <c r="DC220" s="59">
        <f t="shared" si="597"/>
        <v>0</v>
      </c>
      <c r="DD220" s="59">
        <f t="shared" si="597"/>
        <v>0</v>
      </c>
      <c r="DE220" s="59">
        <f t="shared" si="597"/>
        <v>0</v>
      </c>
      <c r="DF220" s="59">
        <f t="shared" si="597"/>
        <v>0</v>
      </c>
      <c r="DG220" s="59">
        <f t="shared" si="597"/>
        <v>0</v>
      </c>
      <c r="DH220" s="59">
        <f t="shared" si="588"/>
        <v>0</v>
      </c>
      <c r="DI220" s="59">
        <f t="shared" si="588"/>
        <v>0</v>
      </c>
      <c r="DJ220" s="59">
        <f t="shared" si="588"/>
        <v>0</v>
      </c>
      <c r="DK220" s="59">
        <f t="shared" si="588"/>
        <v>0</v>
      </c>
      <c r="DL220" s="59">
        <f t="shared" si="569"/>
        <v>0</v>
      </c>
      <c r="DM220" s="59">
        <f t="shared" si="569"/>
        <v>0</v>
      </c>
      <c r="DN220" s="59">
        <f t="shared" si="569"/>
        <v>0</v>
      </c>
      <c r="DO220" s="59">
        <f t="shared" si="569"/>
        <v>0</v>
      </c>
      <c r="DP220" s="59">
        <f t="shared" si="569"/>
        <v>0</v>
      </c>
      <c r="DQ220" s="59">
        <f t="shared" si="569"/>
        <v>0</v>
      </c>
      <c r="DR220" s="59">
        <f t="shared" si="569"/>
        <v>0</v>
      </c>
      <c r="DS220" s="59">
        <f t="shared" si="569"/>
        <v>0</v>
      </c>
      <c r="DT220" s="59">
        <f t="shared" si="569"/>
        <v>0</v>
      </c>
      <c r="DU220" s="59">
        <f t="shared" si="569"/>
        <v>0</v>
      </c>
      <c r="DV220" s="59">
        <f t="shared" si="569"/>
        <v>0</v>
      </c>
      <c r="DW220" s="59">
        <f t="shared" si="569"/>
        <v>0</v>
      </c>
      <c r="DX220" s="59">
        <f t="shared" si="569"/>
        <v>0</v>
      </c>
      <c r="DY220" s="59">
        <f t="shared" si="569"/>
        <v>0</v>
      </c>
      <c r="DZ220" s="59">
        <f t="shared" si="569"/>
        <v>0</v>
      </c>
      <c r="EA220" s="59">
        <f t="shared" si="569"/>
        <v>0</v>
      </c>
      <c r="EB220" s="59">
        <f t="shared" si="570"/>
        <v>0</v>
      </c>
      <c r="EC220" s="59">
        <f t="shared" si="570"/>
        <v>0</v>
      </c>
      <c r="ED220" s="59">
        <f t="shared" si="570"/>
        <v>0</v>
      </c>
      <c r="EE220" s="59">
        <f t="shared" si="570"/>
        <v>0</v>
      </c>
      <c r="EF220" s="59">
        <f t="shared" si="570"/>
        <v>0</v>
      </c>
      <c r="EG220" s="59">
        <f t="shared" si="570"/>
        <v>0</v>
      </c>
      <c r="EH220" s="20">
        <f>+BE220/'[1]total numbers'!BN220</f>
        <v>0</v>
      </c>
      <c r="EI220" s="20">
        <f>+BF220/'[1]total numbers'!BX220</f>
        <v>0</v>
      </c>
      <c r="EJ220" s="20">
        <f>+BG220/'[1]total numbers'!CH220</f>
        <v>0</v>
      </c>
      <c r="EK220" s="20">
        <f>+BH220/'[1]total numbers'!CR220</f>
        <v>0</v>
      </c>
      <c r="EL220" s="20">
        <f>+BI220/'[1]total numbers'!DB220</f>
        <v>0</v>
      </c>
      <c r="EM220" s="20">
        <f>+BJ220/'[1]total numbers'!DC220</f>
        <v>0</v>
      </c>
      <c r="EN220" s="20">
        <f>+BK220/'[1]total numbers'!DD220</f>
        <v>0</v>
      </c>
      <c r="EO220" s="20">
        <f>+BL220/'[1]total numbers'!DE220</f>
        <v>0</v>
      </c>
      <c r="EP220" s="20">
        <f>+BM220/'[1]total numbers'!DF220</f>
        <v>0</v>
      </c>
      <c r="EQ220" s="20">
        <f>+BN220/'[1]total numbers'!DG220</f>
        <v>0</v>
      </c>
      <c r="ER220" s="20">
        <f>+BO220/'[1]total numbers'!DH220</f>
        <v>0</v>
      </c>
      <c r="ES220" s="20">
        <f>+BP220/'[1]total numbers'!DI220</f>
        <v>0</v>
      </c>
      <c r="ET220" s="20">
        <f>+BQ220/'[1]total numbers'!DJ220</f>
        <v>0</v>
      </c>
      <c r="EU220" s="20">
        <f>+BR220/'[1]total numbers'!DK220</f>
        <v>0</v>
      </c>
      <c r="EV220" s="20">
        <f>+BS220/'[1]total numbers'!DL220</f>
        <v>0</v>
      </c>
      <c r="EW220" s="20">
        <f>+BT220/'[1]total numbers'!DM220</f>
        <v>0</v>
      </c>
      <c r="EX220" s="86">
        <f>+BU220/'[1]total numbers'!DN220</f>
        <v>0</v>
      </c>
      <c r="EY220" s="86">
        <f>+BV220/'[1]total numbers'!DO220</f>
        <v>0</v>
      </c>
      <c r="EZ220" s="86">
        <f>+BW220/'[1]total numbers'!DP220</f>
        <v>0</v>
      </c>
      <c r="FA220" s="86">
        <f>+BX220/'[1]total numbers'!DQ220</f>
        <v>0</v>
      </c>
      <c r="FB220" s="86">
        <f>+BY220/'[1]total numbers'!DR220</f>
        <v>0</v>
      </c>
      <c r="FC220" s="86">
        <f>+BZ220/'[1]total numbers'!DS220</f>
        <v>0</v>
      </c>
      <c r="FD220" s="86">
        <f>+CA220/'[1]total numbers'!DT220</f>
        <v>0</v>
      </c>
      <c r="FE220" s="86">
        <f>+CB220/'[1]total numbers'!DU220</f>
        <v>0</v>
      </c>
      <c r="FF220" s="86">
        <f>+CC220/'[1]total numbers'!DV220</f>
        <v>0</v>
      </c>
      <c r="FH220" s="54">
        <f t="shared" si="549"/>
        <v>-10000</v>
      </c>
      <c r="FI220" s="54">
        <f t="shared" si="550"/>
        <v>1960</v>
      </c>
      <c r="FJ220" s="65">
        <f t="shared" si="551"/>
        <v>7.4999999999999997E-2</v>
      </c>
      <c r="FK220" s="59">
        <f t="shared" si="552"/>
        <v>0</v>
      </c>
      <c r="FL220" s="54">
        <f t="shared" si="553"/>
        <v>0</v>
      </c>
      <c r="FM220" s="64">
        <v>0.33333333333333331</v>
      </c>
      <c r="FN220" s="59">
        <f t="shared" si="554"/>
        <v>-3.4811916252095831E-3</v>
      </c>
      <c r="FP220" s="6">
        <v>10</v>
      </c>
      <c r="FQ220" s="6" t="s">
        <v>387</v>
      </c>
      <c r="GF220" s="21"/>
      <c r="GG220" s="41">
        <f>IF([3]data!BE220&lt;=0, ,BE220/[3]data!BE220)</f>
        <v>0</v>
      </c>
      <c r="GH220" s="41">
        <f>IF([3]data!BF220&lt;=0, ,BF220/[3]data!BF220)</f>
        <v>0</v>
      </c>
      <c r="GI220" s="41">
        <f>IF([3]data!BG220&lt;=0, ,BG220/[3]data!BG220)</f>
        <v>0</v>
      </c>
      <c r="GJ220" s="41">
        <f>IF([3]data!BH220&lt;=0, ,BH220/[3]data!BH220)</f>
        <v>0</v>
      </c>
      <c r="GK220" s="41">
        <f>IF([3]data!BI220&lt;=0, ,BI220/[3]data!BI220)</f>
        <v>0</v>
      </c>
      <c r="GL220" s="41">
        <f>IF([3]data!BS220&lt;=0, ,BS220/[3]data!BS220)</f>
        <v>0</v>
      </c>
      <c r="HM220" s="17">
        <v>1</v>
      </c>
      <c r="HN220" s="128">
        <f t="shared" si="567"/>
        <v>1</v>
      </c>
      <c r="HO220" s="128">
        <f t="shared" si="567"/>
        <v>1</v>
      </c>
      <c r="HP220" s="128">
        <f t="shared" si="567"/>
        <v>1</v>
      </c>
      <c r="HQ220" s="128">
        <f t="shared" si="567"/>
        <v>1</v>
      </c>
      <c r="HR220" s="128">
        <f t="shared" si="567"/>
        <v>1</v>
      </c>
      <c r="HS220" s="128">
        <f t="shared" si="567"/>
        <v>1</v>
      </c>
      <c r="HT220" s="128">
        <f t="shared" si="567"/>
        <v>1</v>
      </c>
      <c r="HU220" s="128">
        <f t="shared" si="567"/>
        <v>1</v>
      </c>
      <c r="HV220" s="128">
        <f t="shared" si="567"/>
        <v>1</v>
      </c>
      <c r="HW220" s="128">
        <f t="shared" si="567"/>
        <v>1</v>
      </c>
      <c r="HX220" s="128">
        <f t="shared" si="567"/>
        <v>1</v>
      </c>
      <c r="HY220" s="128">
        <f t="shared" si="567"/>
        <v>1</v>
      </c>
      <c r="HZ220" s="128">
        <f t="shared" si="567"/>
        <v>1</v>
      </c>
      <c r="IA220" s="128">
        <f t="shared" si="567"/>
        <v>1</v>
      </c>
      <c r="IB220" s="128">
        <f t="shared" si="567"/>
        <v>1</v>
      </c>
      <c r="IC220" s="128">
        <f t="shared" si="567"/>
        <v>1</v>
      </c>
      <c r="ID220" s="128">
        <f t="shared" si="566"/>
        <v>1</v>
      </c>
      <c r="IE220" s="128">
        <f t="shared" si="566"/>
        <v>1</v>
      </c>
      <c r="IF220" s="128">
        <f t="shared" si="566"/>
        <v>1</v>
      </c>
      <c r="IG220" s="128">
        <f t="shared" si="566"/>
        <v>1</v>
      </c>
      <c r="IH220" s="128">
        <f t="shared" si="566"/>
        <v>1</v>
      </c>
      <c r="II220" s="128">
        <f t="shared" si="566"/>
        <v>1</v>
      </c>
      <c r="IJ220" s="128">
        <f t="shared" si="566"/>
        <v>1</v>
      </c>
      <c r="IK220" s="128">
        <f t="shared" si="566"/>
        <v>1</v>
      </c>
      <c r="IL220" s="128">
        <f t="shared" si="566"/>
        <v>1</v>
      </c>
      <c r="IM220" s="128">
        <f t="shared" si="566"/>
        <v>1</v>
      </c>
      <c r="IN220" s="128">
        <f t="shared" si="566"/>
        <v>1</v>
      </c>
      <c r="IO220" s="128">
        <f t="shared" si="566"/>
        <v>1</v>
      </c>
      <c r="IP220" s="128">
        <f t="shared" si="566"/>
        <v>1</v>
      </c>
      <c r="IQ220" s="128">
        <f t="shared" si="566"/>
        <v>1</v>
      </c>
      <c r="IR220" s="128">
        <f t="shared" si="566"/>
        <v>1</v>
      </c>
      <c r="IS220" s="128">
        <f t="shared" si="564"/>
        <v>1</v>
      </c>
      <c r="IT220" s="128">
        <f t="shared" si="564"/>
        <v>1</v>
      </c>
      <c r="IU220" s="128">
        <f t="shared" si="564"/>
        <v>1</v>
      </c>
      <c r="IV220" s="128">
        <f t="shared" si="564"/>
        <v>1</v>
      </c>
      <c r="IW220" s="128">
        <f t="shared" si="564"/>
        <v>1</v>
      </c>
      <c r="IX220" s="128">
        <f t="shared" si="564"/>
        <v>1</v>
      </c>
      <c r="IY220" s="128">
        <f t="shared" si="564"/>
        <v>1</v>
      </c>
      <c r="IZ220" s="128">
        <f t="shared" si="564"/>
        <v>1</v>
      </c>
      <c r="JA220" s="128">
        <f t="shared" si="564"/>
        <v>1</v>
      </c>
      <c r="JB220" s="128">
        <f t="shared" si="564"/>
        <v>1</v>
      </c>
      <c r="JC220" s="128">
        <f t="shared" si="564"/>
        <v>1</v>
      </c>
      <c r="JD220" s="128">
        <f t="shared" si="564"/>
        <v>1</v>
      </c>
      <c r="JE220" s="128">
        <f t="shared" si="564"/>
        <v>1</v>
      </c>
      <c r="JF220" s="128">
        <f t="shared" si="564"/>
        <v>1</v>
      </c>
      <c r="JG220" s="128">
        <f t="shared" si="564"/>
        <v>1</v>
      </c>
      <c r="JH220" s="128">
        <f t="shared" si="564"/>
        <v>1</v>
      </c>
      <c r="JI220" s="128">
        <f t="shared" si="562"/>
        <v>1</v>
      </c>
      <c r="JJ220" s="128">
        <f t="shared" si="562"/>
        <v>1</v>
      </c>
      <c r="JK220" s="128">
        <f t="shared" si="562"/>
        <v>1</v>
      </c>
      <c r="JL220" s="128">
        <f t="shared" si="562"/>
        <v>1</v>
      </c>
      <c r="JM220" s="128">
        <f t="shared" si="562"/>
        <v>1</v>
      </c>
      <c r="JN220" s="128">
        <f t="shared" si="562"/>
        <v>1</v>
      </c>
      <c r="JO220" s="128">
        <f t="shared" si="562"/>
        <v>1</v>
      </c>
      <c r="JP220" s="128">
        <f t="shared" si="562"/>
        <v>1</v>
      </c>
      <c r="JQ220" s="128">
        <f t="shared" si="562"/>
        <v>1</v>
      </c>
      <c r="JR220" s="128">
        <f t="shared" si="562"/>
        <v>1</v>
      </c>
      <c r="JS220" s="128">
        <f t="shared" si="562"/>
        <v>1</v>
      </c>
      <c r="JT220" s="128">
        <f t="shared" si="562"/>
        <v>1</v>
      </c>
      <c r="JU220" s="128">
        <f t="shared" si="562"/>
        <v>1</v>
      </c>
      <c r="JV220" s="128">
        <f t="shared" si="562"/>
        <v>1</v>
      </c>
      <c r="JW220" s="128">
        <f t="shared" si="562"/>
        <v>1</v>
      </c>
      <c r="JX220" s="128">
        <f t="shared" si="509"/>
        <v>1</v>
      </c>
      <c r="JY220" s="128">
        <f t="shared" si="509"/>
        <v>1</v>
      </c>
      <c r="JZ220" s="128">
        <f t="shared" si="509"/>
        <v>1</v>
      </c>
      <c r="KA220" s="128">
        <f t="shared" si="558"/>
        <v>1</v>
      </c>
      <c r="KB220" s="128">
        <f t="shared" si="558"/>
        <v>1</v>
      </c>
      <c r="KC220" s="128">
        <f t="shared" si="558"/>
        <v>1</v>
      </c>
      <c r="KD220" s="128">
        <f t="shared" si="558"/>
        <v>1</v>
      </c>
      <c r="KE220" s="128">
        <f t="shared" si="558"/>
        <v>1</v>
      </c>
      <c r="KF220" s="128">
        <f t="shared" si="558"/>
        <v>1</v>
      </c>
      <c r="KG220" s="128">
        <f t="shared" si="558"/>
        <v>1</v>
      </c>
      <c r="KH220" s="128">
        <f t="shared" si="558"/>
        <v>1</v>
      </c>
      <c r="KI220" s="128">
        <f t="shared" si="558"/>
        <v>1</v>
      </c>
      <c r="KJ220" s="128">
        <f t="shared" si="558"/>
        <v>1</v>
      </c>
      <c r="KK220" s="128">
        <f t="shared" si="558"/>
        <v>1</v>
      </c>
      <c r="KL220" s="17">
        <v>1</v>
      </c>
    </row>
    <row r="221" spans="1:298" x14ac:dyDescent="0.2">
      <c r="A221" s="6">
        <v>9</v>
      </c>
      <c r="B221" s="14">
        <v>800</v>
      </c>
      <c r="C221" s="76" t="s">
        <v>260</v>
      </c>
      <c r="D221" s="11">
        <v>0</v>
      </c>
      <c r="E221" s="11">
        <v>0</v>
      </c>
      <c r="F221" s="11">
        <f>+'[1]total numbers'!F221*CI221</f>
        <v>0</v>
      </c>
      <c r="G221" s="11">
        <f>+'[1]total numbers'!G221*CJ221</f>
        <v>0</v>
      </c>
      <c r="H221" s="11">
        <f>+'[1]total numbers'!H221*CK221</f>
        <v>0</v>
      </c>
      <c r="I221" s="11">
        <f>+'[1]total numbers'!I221*CL221</f>
        <v>0</v>
      </c>
      <c r="J221" s="11">
        <f>+'[1]total numbers'!J221*CM221</f>
        <v>0</v>
      </c>
      <c r="K221" s="11">
        <f>+'[1]total numbers'!K221*CN221</f>
        <v>0</v>
      </c>
      <c r="L221" s="11">
        <f>+'[1]total numbers'!L221*CO221</f>
        <v>0</v>
      </c>
      <c r="M221" s="11">
        <f>+'[1]total numbers'!M221*CP221</f>
        <v>0</v>
      </c>
      <c r="N221" s="11">
        <f>+'[1]total numbers'!N221*CQ221</f>
        <v>0</v>
      </c>
      <c r="O221" s="11">
        <f>+'[1]total numbers'!O221*CR221</f>
        <v>0</v>
      </c>
      <c r="P221" s="11">
        <f>+'[1]total numbers'!P221*CS221</f>
        <v>0</v>
      </c>
      <c r="Q221" s="11">
        <f>+'[1]total numbers'!Q221*CT221</f>
        <v>0</v>
      </c>
      <c r="R221" s="11">
        <f>+'[1]total numbers'!R221*CU221</f>
        <v>0</v>
      </c>
      <c r="S221" s="11">
        <f>+'[1]total numbers'!S221*CV221</f>
        <v>0</v>
      </c>
      <c r="T221" s="11">
        <f>+'[1]total numbers'!T221*CW221</f>
        <v>0</v>
      </c>
      <c r="U221" s="11">
        <f>+'[1]total numbers'!U221*CX221</f>
        <v>0</v>
      </c>
      <c r="V221" s="11">
        <f>+'[1]total numbers'!V221*CY221</f>
        <v>0</v>
      </c>
      <c r="W221" s="11">
        <f>+'[1]total numbers'!W221*CZ221</f>
        <v>0</v>
      </c>
      <c r="X221" s="11">
        <f>+'[1]total numbers'!X221*DA221</f>
        <v>0</v>
      </c>
      <c r="Y221" s="11">
        <f>+'[1]total numbers'!Y221*DB221</f>
        <v>0</v>
      </c>
      <c r="Z221" s="11">
        <f>+'[1]total numbers'!Z221*DC221</f>
        <v>0</v>
      </c>
      <c r="AA221" s="11">
        <f>+'[1]total numbers'!AA221*DD221</f>
        <v>0</v>
      </c>
      <c r="AB221" s="11">
        <f>+'[1]total numbers'!AB221*DE221</f>
        <v>0</v>
      </c>
      <c r="AC221" s="11">
        <f>+'[1]total numbers'!AC221*DF221</f>
        <v>0</v>
      </c>
      <c r="AD221" s="11">
        <f>+'[1]total numbers'!AD221*DG221</f>
        <v>0</v>
      </c>
      <c r="AE221" s="11">
        <f>+'[1]total numbers'!AE221*DH221</f>
        <v>0</v>
      </c>
      <c r="AF221" s="11">
        <f>+'[1]total numbers'!AF221*DI221</f>
        <v>0</v>
      </c>
      <c r="AG221" s="11">
        <f>+'[1]total numbers'!AG221*DJ221</f>
        <v>0</v>
      </c>
      <c r="AH221" s="11">
        <f>+'[1]total numbers'!AH221*DK221</f>
        <v>0</v>
      </c>
      <c r="AI221" s="11">
        <f>+'[1]total numbers'!AI221*DL221</f>
        <v>0</v>
      </c>
      <c r="AJ221" s="11">
        <f>+'[1]total numbers'!AJ221*DM221</f>
        <v>0</v>
      </c>
      <c r="AK221" s="11">
        <f>+'[1]total numbers'!AK221*DN221</f>
        <v>0</v>
      </c>
      <c r="AL221" s="11">
        <f>+'[1]total numbers'!AL221*DO221</f>
        <v>0</v>
      </c>
      <c r="AM221" s="11">
        <f>+'[1]total numbers'!AM221*DP221</f>
        <v>0</v>
      </c>
      <c r="AN221" s="11">
        <f>+'[1]total numbers'!AN221*DQ221</f>
        <v>0</v>
      </c>
      <c r="AO221" s="11">
        <f>+'[1]total numbers'!AO221*DR221</f>
        <v>0</v>
      </c>
      <c r="AP221" s="11">
        <f>+'[1]total numbers'!AP221*DS221</f>
        <v>0</v>
      </c>
      <c r="AQ221" s="11">
        <f>+'[1]total numbers'!AQ221*DT221</f>
        <v>0</v>
      </c>
      <c r="AR221" s="11">
        <f>+'[1]total numbers'!AR221*DU221</f>
        <v>0</v>
      </c>
      <c r="AS221" s="11">
        <f>+'[1]total numbers'!AS221*DV221</f>
        <v>0</v>
      </c>
      <c r="AT221" s="11">
        <f>+'[1]total numbers'!AT221*DW221</f>
        <v>0</v>
      </c>
      <c r="AU221" s="11">
        <f>+'[1]total numbers'!AU221*DX221</f>
        <v>0</v>
      </c>
      <c r="AV221" s="11">
        <f>+'[1]total numbers'!AV221*DY221</f>
        <v>0</v>
      </c>
      <c r="AW221" s="11">
        <f>+'[1]total numbers'!AW221*DZ221</f>
        <v>0</v>
      </c>
      <c r="AX221" s="11">
        <f>+'[1]total numbers'!AX221*EA221</f>
        <v>0</v>
      </c>
      <c r="AY221" s="11">
        <f>+'[1]total numbers'!AY221*EB221</f>
        <v>0</v>
      </c>
      <c r="AZ221" s="11">
        <f>+'[1]total numbers'!AZ221*EC221</f>
        <v>0</v>
      </c>
      <c r="BA221" s="11">
        <f>+'[1]total numbers'!BA221*ED221</f>
        <v>0</v>
      </c>
      <c r="BB221" s="11">
        <f>+'[1]total numbers'!BB221*EE221</f>
        <v>0</v>
      </c>
      <c r="BC221" s="11">
        <f>+'[1]total numbers'!BC221*EF221</f>
        <v>0</v>
      </c>
      <c r="BD221" s="11">
        <f>+'[1]total numbers'!BD221*EG221</f>
        <v>0</v>
      </c>
      <c r="BE221" s="123">
        <f>+[2]faostat2014_rice!B208</f>
        <v>2.63</v>
      </c>
      <c r="BF221" s="19">
        <f>+[2]faostat2014_rice!C208</f>
        <v>15.621</v>
      </c>
      <c r="BG221" s="19">
        <f>+[2]faostat2014_rice!D208</f>
        <v>11</v>
      </c>
      <c r="BH221" s="19">
        <f>+[2]faostat2014_rice!E208</f>
        <v>39</v>
      </c>
      <c r="BI221" s="19">
        <f>+[2]faostat2014_rice!F208</f>
        <v>72</v>
      </c>
      <c r="BJ221" s="19">
        <f>+[2]faostat2014_rice!G208</f>
        <v>76</v>
      </c>
      <c r="BK221" s="19">
        <f>+[2]faostat2014_rice!H208</f>
        <v>80</v>
      </c>
      <c r="BL221" s="19">
        <f>+[2]faostat2014_rice!I208</f>
        <v>86</v>
      </c>
      <c r="BM221" s="19">
        <f>+[2]faostat2014_rice!J208</f>
        <v>93</v>
      </c>
      <c r="BN221" s="19">
        <f>+[2]faostat2014_rice!K208</f>
        <v>102</v>
      </c>
      <c r="BO221" s="19">
        <f>+[2]faostat2014_rice!L208</f>
        <v>113</v>
      </c>
      <c r="BP221" s="19">
        <f>+[2]faostat2014_rice!M208</f>
        <v>119</v>
      </c>
      <c r="BQ221" s="19">
        <f>+[2]faostat2014_rice!N208</f>
        <v>128</v>
      </c>
      <c r="BR221" s="19">
        <f>+[2]faostat2014_rice!O208</f>
        <v>86</v>
      </c>
      <c r="BS221" s="19">
        <f>+[2]faostat2014_rice!P208</f>
        <v>87</v>
      </c>
      <c r="BT221" s="19">
        <f>+[2]faostat2014_rice!Q208</f>
        <v>90</v>
      </c>
      <c r="BU221" s="82">
        <f t="shared" si="539"/>
        <v>78.533333333334667</v>
      </c>
      <c r="BV221" s="82">
        <f t="shared" si="540"/>
        <v>66.555555555558385</v>
      </c>
      <c r="BW221" s="82">
        <f t="shared" si="541"/>
        <v>56.685925925932679</v>
      </c>
      <c r="BX221" s="82">
        <f t="shared" si="542"/>
        <v>55.525432098771489</v>
      </c>
      <c r="BY221" s="82">
        <f t="shared" si="543"/>
        <v>45.454090534987699</v>
      </c>
      <c r="BZ221" s="82">
        <f t="shared" si="544"/>
        <v>35.29676817559448</v>
      </c>
      <c r="CA221" s="82">
        <f t="shared" si="545"/>
        <v>28.277079469606178</v>
      </c>
      <c r="CB221" s="82">
        <f t="shared" si="546"/>
        <v>21.402689102285876</v>
      </c>
      <c r="CC221" s="82">
        <f t="shared" si="547"/>
        <v>13.60847444801766</v>
      </c>
      <c r="CD221" s="31"/>
      <c r="CE221" s="15">
        <f t="shared" si="589"/>
        <v>56.378999999999998</v>
      </c>
      <c r="CG221" s="59">
        <v>0</v>
      </c>
      <c r="CH221" s="59">
        <v>0</v>
      </c>
      <c r="CI221" s="59">
        <v>0</v>
      </c>
      <c r="CJ221" s="59">
        <v>0</v>
      </c>
      <c r="CK221" s="59">
        <v>0</v>
      </c>
      <c r="CL221" s="59">
        <v>0</v>
      </c>
      <c r="CM221" s="59">
        <v>0</v>
      </c>
      <c r="CN221" s="59">
        <v>0</v>
      </c>
      <c r="CO221" s="59">
        <v>0</v>
      </c>
      <c r="CP221" s="59">
        <v>0</v>
      </c>
      <c r="CQ221" s="59">
        <v>0</v>
      </c>
      <c r="CR221" s="59">
        <v>0</v>
      </c>
      <c r="CS221" s="59">
        <v>0</v>
      </c>
      <c r="CT221" s="59">
        <v>0</v>
      </c>
      <c r="CU221" s="59">
        <v>0</v>
      </c>
      <c r="CV221" s="59">
        <v>0</v>
      </c>
      <c r="CW221" s="59">
        <v>0</v>
      </c>
      <c r="CX221" s="59">
        <v>0</v>
      </c>
      <c r="CY221" s="59">
        <v>0</v>
      </c>
      <c r="CZ221" s="59">
        <v>0</v>
      </c>
      <c r="DA221" s="59">
        <v>0</v>
      </c>
      <c r="DB221" s="59">
        <v>0</v>
      </c>
      <c r="DC221" s="59">
        <v>0</v>
      </c>
      <c r="DD221" s="59">
        <v>0</v>
      </c>
      <c r="DE221" s="59">
        <v>0</v>
      </c>
      <c r="DF221" s="59">
        <v>0</v>
      </c>
      <c r="DG221" s="59">
        <v>0</v>
      </c>
      <c r="DH221" s="59">
        <v>0</v>
      </c>
      <c r="DI221" s="59">
        <v>0</v>
      </c>
      <c r="DJ221" s="59">
        <v>0</v>
      </c>
      <c r="DK221" s="59">
        <v>0</v>
      </c>
      <c r="DL221" s="59">
        <v>0</v>
      </c>
      <c r="DM221" s="59">
        <v>0</v>
      </c>
      <c r="DN221" s="59">
        <v>0</v>
      </c>
      <c r="DO221" s="59">
        <v>0</v>
      </c>
      <c r="DP221" s="59">
        <v>0</v>
      </c>
      <c r="DQ221" s="59">
        <v>0</v>
      </c>
      <c r="DR221" s="59">
        <v>0</v>
      </c>
      <c r="DS221" s="59">
        <v>0</v>
      </c>
      <c r="DT221" s="59">
        <v>0</v>
      </c>
      <c r="DU221" s="59">
        <v>0</v>
      </c>
      <c r="DV221" s="59">
        <v>0</v>
      </c>
      <c r="DW221" s="59">
        <v>0</v>
      </c>
      <c r="DX221" s="59">
        <v>0</v>
      </c>
      <c r="DY221" s="59">
        <v>0</v>
      </c>
      <c r="DZ221" s="59">
        <v>0</v>
      </c>
      <c r="EA221" s="59">
        <v>0</v>
      </c>
      <c r="EB221" s="59">
        <v>0</v>
      </c>
      <c r="EC221" s="59">
        <v>0</v>
      </c>
      <c r="ED221" s="59">
        <v>0</v>
      </c>
      <c r="EE221" s="59">
        <v>0</v>
      </c>
      <c r="EF221" s="59">
        <v>0</v>
      </c>
      <c r="EG221" s="59">
        <v>0</v>
      </c>
      <c r="EH221" s="20">
        <f>+BE221/'[1]total numbers'!BN221</f>
        <v>3.8748548586922942E-4</v>
      </c>
      <c r="EI221" s="20">
        <f>+BF221/'[1]total numbers'!BX221</f>
        <v>1.6542237189058678E-3</v>
      </c>
      <c r="EJ221" s="20">
        <f>+BG221/'[1]total numbers'!CH221</f>
        <v>8.6919445270618157E-4</v>
      </c>
      <c r="EK221" s="20">
        <f>+BH221/'[1]total numbers'!CR221</f>
        <v>2.1995537838557155E-3</v>
      </c>
      <c r="EL221" s="20">
        <f>+BI221/'[1]total numbers'!DB221</f>
        <v>2.946853135347368E-3</v>
      </c>
      <c r="EM221" s="20">
        <f>+BJ221/'[1]total numbers'!DC221</f>
        <v>3.0139714630043526E-3</v>
      </c>
      <c r="EN221" s="20">
        <f>+BK221/'[1]total numbers'!DD221</f>
        <v>3.0727475675266045E-3</v>
      </c>
      <c r="EO221" s="20">
        <f>+BL221/'[1]total numbers'!DE221</f>
        <v>3.1981670189174926E-3</v>
      </c>
      <c r="EP221" s="20">
        <f>+BM221/'[1]total numbers'!DF221</f>
        <v>3.347863661600245E-3</v>
      </c>
      <c r="EQ221" s="20">
        <f>+BN221/'[1]total numbers'!DG221</f>
        <v>3.5540992266175548E-3</v>
      </c>
      <c r="ER221" s="20">
        <f>+BO221/'[1]total numbers'!DH221</f>
        <v>3.8109072346937441E-3</v>
      </c>
      <c r="ES221" s="20">
        <f>+BP221/'[1]total numbers'!DI221</f>
        <v>3.8841234755672147E-3</v>
      </c>
      <c r="ET221" s="20">
        <f>+BQ221/'[1]total numbers'!DJ221</f>
        <v>4.0433567884880575E-3</v>
      </c>
      <c r="EU221" s="20">
        <f>+BR221/'[1]total numbers'!DK221</f>
        <v>2.6291763243038858E-3</v>
      </c>
      <c r="EV221" s="20">
        <f>+BS221/'[1]total numbers'!DL221</f>
        <v>2.5742340300068693E-3</v>
      </c>
      <c r="EW221" s="20">
        <f>+BT221/'[1]total numbers'!DM221</f>
        <v>2.5776007468855926E-3</v>
      </c>
      <c r="EX221" s="86">
        <f>+BU221/'[1]total numbers'!DN221</f>
        <v>2.1773505636066759E-3</v>
      </c>
      <c r="EY221" s="86">
        <f>+BV221/'[1]total numbers'!DO221</f>
        <v>1.7866314043492398E-3</v>
      </c>
      <c r="EZ221" s="86">
        <f>+BW221/'[1]total numbers'!DP221</f>
        <v>1.4736549689966275E-3</v>
      </c>
      <c r="FA221" s="86">
        <f>+BX221/'[1]total numbers'!DQ221</f>
        <v>1.3982781430661102E-3</v>
      </c>
      <c r="FB221" s="86">
        <f>+BY221/'[1]total numbers'!DR221</f>
        <v>1.1091207968345711E-3</v>
      </c>
      <c r="FC221" s="86">
        <f>+BZ221/'[1]total numbers'!DS221</f>
        <v>8.3480217198032163E-4</v>
      </c>
      <c r="FD221" s="86">
        <f>+CA221/'[1]total numbers'!DT221</f>
        <v>6.4846673764165305E-4</v>
      </c>
      <c r="FE221" s="86">
        <f>+CB221/'[1]total numbers'!DU221</f>
        <v>4.7611521319731163E-4</v>
      </c>
      <c r="FF221" s="86">
        <f>+CC221/'[1]total numbers'!DV221</f>
        <v>2.9379693933368752E-4</v>
      </c>
      <c r="FH221" s="54">
        <f t="shared" si="549"/>
        <v>-10000</v>
      </c>
      <c r="FI221" s="54">
        <f t="shared" si="550"/>
        <v>1960</v>
      </c>
      <c r="FJ221" s="65">
        <f t="shared" si="551"/>
        <v>7.4999999999999997E-2</v>
      </c>
      <c r="FK221" s="59">
        <f t="shared" si="552"/>
        <v>3.8748548586922942E-4</v>
      </c>
      <c r="FL221" s="54">
        <f t="shared" si="553"/>
        <v>1960.0016493535836</v>
      </c>
      <c r="FM221" s="64">
        <v>0.33333333333333331</v>
      </c>
      <c r="FN221" s="59">
        <f t="shared" si="554"/>
        <v>-3.2795746203438747E-3</v>
      </c>
      <c r="FP221" s="6">
        <v>9</v>
      </c>
      <c r="FQ221" s="6" t="s">
        <v>362</v>
      </c>
      <c r="GF221" s="21"/>
      <c r="GG221" s="41">
        <f>IF([3]data!BE221&lt;=0, ,BE221/[3]data!BE221)</f>
        <v>2.0393644067796606</v>
      </c>
      <c r="GH221" s="41">
        <f>IF([3]data!BF221&lt;=0, ,BF221/[3]data!BF221)</f>
        <v>6.056447033898305</v>
      </c>
      <c r="GI221" s="41">
        <f>IF([3]data!BG221&lt;=0, ,BG221/[3]data!BG221)</f>
        <v>2.8432203389830506</v>
      </c>
      <c r="GJ221" s="41">
        <f>IF([3]data!BH221&lt;=0, ,BH221/[3]data!BH221)</f>
        <v>6.7203389830508469</v>
      </c>
      <c r="GK221" s="41">
        <f>IF([3]data!BI221&lt;=0, ,BI221/[3]data!BI221)</f>
        <v>12.406779661016948</v>
      </c>
      <c r="GL221" s="41">
        <f>IF([3]data!BS221&lt;=0, ,BS221/[3]data!BS221)</f>
        <v>9.6374092009685235</v>
      </c>
      <c r="HM221" s="17">
        <v>1</v>
      </c>
      <c r="HN221" s="128">
        <f t="shared" si="567"/>
        <v>1</v>
      </c>
      <c r="HO221" s="128">
        <f t="shared" si="567"/>
        <v>1</v>
      </c>
      <c r="HP221" s="128">
        <f t="shared" si="567"/>
        <v>1</v>
      </c>
      <c r="HQ221" s="128">
        <f t="shared" si="567"/>
        <v>1</v>
      </c>
      <c r="HR221" s="128">
        <f t="shared" si="567"/>
        <v>1</v>
      </c>
      <c r="HS221" s="128">
        <f t="shared" si="567"/>
        <v>1</v>
      </c>
      <c r="HT221" s="128">
        <f t="shared" si="567"/>
        <v>1</v>
      </c>
      <c r="HU221" s="128">
        <f t="shared" si="567"/>
        <v>1</v>
      </c>
      <c r="HV221" s="128">
        <f t="shared" si="567"/>
        <v>1</v>
      </c>
      <c r="HW221" s="128">
        <f t="shared" si="567"/>
        <v>1</v>
      </c>
      <c r="HX221" s="128">
        <f t="shared" si="567"/>
        <v>1</v>
      </c>
      <c r="HY221" s="128">
        <f t="shared" si="567"/>
        <v>1</v>
      </c>
      <c r="HZ221" s="128">
        <f t="shared" si="567"/>
        <v>1</v>
      </c>
      <c r="IA221" s="128">
        <f t="shared" si="567"/>
        <v>1</v>
      </c>
      <c r="IB221" s="128">
        <f t="shared" si="567"/>
        <v>1</v>
      </c>
      <c r="IC221" s="128">
        <f t="shared" si="567"/>
        <v>1</v>
      </c>
      <c r="ID221" s="128">
        <f t="shared" si="566"/>
        <v>1</v>
      </c>
      <c r="IE221" s="128">
        <f t="shared" si="566"/>
        <v>1</v>
      </c>
      <c r="IF221" s="128">
        <f t="shared" si="566"/>
        <v>1</v>
      </c>
      <c r="IG221" s="128">
        <f t="shared" si="566"/>
        <v>1</v>
      </c>
      <c r="IH221" s="128">
        <f t="shared" si="566"/>
        <v>1</v>
      </c>
      <c r="II221" s="128">
        <f t="shared" si="566"/>
        <v>1</v>
      </c>
      <c r="IJ221" s="128">
        <f t="shared" si="566"/>
        <v>1</v>
      </c>
      <c r="IK221" s="128">
        <f t="shared" si="566"/>
        <v>1</v>
      </c>
      <c r="IL221" s="128">
        <f t="shared" si="566"/>
        <v>1</v>
      </c>
      <c r="IM221" s="128">
        <f t="shared" si="566"/>
        <v>1</v>
      </c>
      <c r="IN221" s="128">
        <f t="shared" si="566"/>
        <v>1</v>
      </c>
      <c r="IO221" s="128">
        <f t="shared" si="566"/>
        <v>1</v>
      </c>
      <c r="IP221" s="128">
        <f t="shared" si="566"/>
        <v>1</v>
      </c>
      <c r="IQ221" s="128">
        <f t="shared" si="566"/>
        <v>1</v>
      </c>
      <c r="IR221" s="128">
        <f t="shared" si="566"/>
        <v>1</v>
      </c>
      <c r="IS221" s="128">
        <f t="shared" si="564"/>
        <v>1</v>
      </c>
      <c r="IT221" s="128">
        <f t="shared" si="564"/>
        <v>1</v>
      </c>
      <c r="IU221" s="128">
        <f t="shared" si="564"/>
        <v>1</v>
      </c>
      <c r="IV221" s="128">
        <f t="shared" si="564"/>
        <v>1</v>
      </c>
      <c r="IW221" s="128">
        <f t="shared" si="564"/>
        <v>1</v>
      </c>
      <c r="IX221" s="128">
        <f t="shared" si="564"/>
        <v>1</v>
      </c>
      <c r="IY221" s="128">
        <f t="shared" si="564"/>
        <v>1</v>
      </c>
      <c r="IZ221" s="128">
        <f t="shared" si="564"/>
        <v>1</v>
      </c>
      <c r="JA221" s="128">
        <f t="shared" si="564"/>
        <v>1</v>
      </c>
      <c r="JB221" s="128">
        <f t="shared" si="564"/>
        <v>1</v>
      </c>
      <c r="JC221" s="128">
        <f t="shared" si="564"/>
        <v>1</v>
      </c>
      <c r="JD221" s="128">
        <f t="shared" si="564"/>
        <v>1</v>
      </c>
      <c r="JE221" s="128">
        <f t="shared" si="564"/>
        <v>1</v>
      </c>
      <c r="JF221" s="128">
        <f t="shared" si="564"/>
        <v>1</v>
      </c>
      <c r="JG221" s="128">
        <f t="shared" si="564"/>
        <v>1</v>
      </c>
      <c r="JH221" s="128">
        <f t="shared" ref="JH221:JW236" si="598">+$HM221+(JH$3-$HM$3)*(($KL221-$HM221)/($KL$3-$HM$3))</f>
        <v>1</v>
      </c>
      <c r="JI221" s="128">
        <f t="shared" si="598"/>
        <v>1</v>
      </c>
      <c r="JJ221" s="128">
        <f t="shared" si="598"/>
        <v>1</v>
      </c>
      <c r="JK221" s="128">
        <f t="shared" si="598"/>
        <v>1</v>
      </c>
      <c r="JL221" s="128">
        <f t="shared" si="598"/>
        <v>1</v>
      </c>
      <c r="JM221" s="128">
        <f t="shared" si="598"/>
        <v>1</v>
      </c>
      <c r="JN221" s="128">
        <f t="shared" si="598"/>
        <v>1</v>
      </c>
      <c r="JO221" s="128">
        <f t="shared" si="598"/>
        <v>1</v>
      </c>
      <c r="JP221" s="128">
        <f t="shared" si="598"/>
        <v>1</v>
      </c>
      <c r="JQ221" s="128">
        <f t="shared" si="598"/>
        <v>1</v>
      </c>
      <c r="JR221" s="128">
        <f t="shared" si="598"/>
        <v>1</v>
      </c>
      <c r="JS221" s="128">
        <f t="shared" si="598"/>
        <v>1</v>
      </c>
      <c r="JT221" s="128">
        <f t="shared" si="598"/>
        <v>1</v>
      </c>
      <c r="JU221" s="128">
        <f t="shared" si="598"/>
        <v>1</v>
      </c>
      <c r="JV221" s="128">
        <f t="shared" si="598"/>
        <v>1</v>
      </c>
      <c r="JW221" s="128">
        <f t="shared" si="598"/>
        <v>1</v>
      </c>
      <c r="JX221" s="128">
        <f t="shared" si="509"/>
        <v>1</v>
      </c>
      <c r="JY221" s="128">
        <f t="shared" si="509"/>
        <v>1</v>
      </c>
      <c r="JZ221" s="128">
        <f t="shared" si="509"/>
        <v>1</v>
      </c>
      <c r="KA221" s="128">
        <f t="shared" si="558"/>
        <v>1</v>
      </c>
      <c r="KB221" s="128">
        <f t="shared" si="558"/>
        <v>1</v>
      </c>
      <c r="KC221" s="128">
        <f t="shared" si="558"/>
        <v>1</v>
      </c>
      <c r="KD221" s="128">
        <f t="shared" si="558"/>
        <v>1</v>
      </c>
      <c r="KE221" s="128">
        <f t="shared" si="558"/>
        <v>1</v>
      </c>
      <c r="KF221" s="128">
        <f t="shared" si="558"/>
        <v>1</v>
      </c>
      <c r="KG221" s="128">
        <f t="shared" si="558"/>
        <v>1</v>
      </c>
      <c r="KH221" s="128">
        <f t="shared" si="558"/>
        <v>1</v>
      </c>
      <c r="KI221" s="128">
        <f t="shared" si="558"/>
        <v>1</v>
      </c>
      <c r="KJ221" s="128">
        <f t="shared" si="558"/>
        <v>1</v>
      </c>
      <c r="KK221" s="128">
        <f t="shared" si="558"/>
        <v>1</v>
      </c>
      <c r="KL221" s="17">
        <v>1</v>
      </c>
    </row>
    <row r="222" spans="1:298" x14ac:dyDescent="0.2">
      <c r="A222" s="6">
        <v>14</v>
      </c>
      <c r="B222" s="14">
        <v>804</v>
      </c>
      <c r="C222" s="76" t="s">
        <v>261</v>
      </c>
      <c r="D222" s="11">
        <v>0</v>
      </c>
      <c r="E222" s="11">
        <v>0</v>
      </c>
      <c r="F222" s="11">
        <f>+'[1]total numbers'!F222*CI222</f>
        <v>0</v>
      </c>
      <c r="G222" s="11">
        <f>+'[1]total numbers'!G222*CJ222</f>
        <v>0</v>
      </c>
      <c r="H222" s="11">
        <f>+'[1]total numbers'!H222*CK222</f>
        <v>0</v>
      </c>
      <c r="I222" s="11">
        <f>+'[1]total numbers'!I222*CL222</f>
        <v>0</v>
      </c>
      <c r="J222" s="11">
        <f>+'[1]total numbers'!J222*CM222</f>
        <v>0</v>
      </c>
      <c r="K222" s="11">
        <f>+'[1]total numbers'!K222*CN222</f>
        <v>0</v>
      </c>
      <c r="L222" s="11">
        <f>+'[1]total numbers'!L222*CO222</f>
        <v>0</v>
      </c>
      <c r="M222" s="11">
        <f>+'[1]total numbers'!M222*CP222</f>
        <v>0</v>
      </c>
      <c r="N222" s="11">
        <f>+'[1]total numbers'!N222*CQ222</f>
        <v>0</v>
      </c>
      <c r="O222" s="11">
        <f>+'[1]total numbers'!O222*CR222</f>
        <v>0</v>
      </c>
      <c r="P222" s="11">
        <f>+'[1]total numbers'!P222*CS222</f>
        <v>0</v>
      </c>
      <c r="Q222" s="11">
        <f>+'[1]total numbers'!Q222*CT222</f>
        <v>0</v>
      </c>
      <c r="R222" s="11">
        <f>+'[1]total numbers'!R222*CU222</f>
        <v>0</v>
      </c>
      <c r="S222" s="11">
        <f>+'[1]total numbers'!S222*CV222</f>
        <v>0</v>
      </c>
      <c r="T222" s="11">
        <f>+'[1]total numbers'!T222*CW222</f>
        <v>0</v>
      </c>
      <c r="U222" s="11">
        <f>+'[1]total numbers'!U222*CX222</f>
        <v>0</v>
      </c>
      <c r="V222" s="11">
        <f>+'[1]total numbers'!V222*CY222</f>
        <v>0</v>
      </c>
      <c r="W222" s="11">
        <f>+'[1]total numbers'!W222*CZ222</f>
        <v>0</v>
      </c>
      <c r="X222" s="11">
        <f>+'[1]total numbers'!X222*DA222</f>
        <v>0</v>
      </c>
      <c r="Y222" s="11">
        <f>+'[1]total numbers'!Y222*DB222</f>
        <v>0</v>
      </c>
      <c r="Z222" s="11">
        <f>+'[1]total numbers'!Z222*DC222</f>
        <v>0</v>
      </c>
      <c r="AA222" s="11">
        <f>+'[1]total numbers'!AA222*DD222</f>
        <v>0</v>
      </c>
      <c r="AB222" s="11">
        <f>+'[1]total numbers'!AB222*DE222</f>
        <v>0</v>
      </c>
      <c r="AC222" s="11">
        <f>+'[1]total numbers'!AC222*DF222</f>
        <v>0</v>
      </c>
      <c r="AD222" s="11">
        <f>+'[1]total numbers'!AD222*DG222</f>
        <v>0</v>
      </c>
      <c r="AE222" s="11">
        <f>+'[1]total numbers'!AE222*DH222</f>
        <v>0</v>
      </c>
      <c r="AF222" s="11">
        <f>+'[1]total numbers'!AF222*DI222</f>
        <v>0</v>
      </c>
      <c r="AG222" s="11">
        <f>+'[1]total numbers'!AG222*DJ222</f>
        <v>0</v>
      </c>
      <c r="AH222" s="11">
        <f>+'[1]total numbers'!AH222*DK222</f>
        <v>0</v>
      </c>
      <c r="AI222" s="11">
        <f>+'[1]total numbers'!AI222*DL222</f>
        <v>0</v>
      </c>
      <c r="AJ222" s="11">
        <f>+'[1]total numbers'!AJ222*DM222</f>
        <v>0</v>
      </c>
      <c r="AK222" s="11">
        <f>+'[1]total numbers'!AK222*DN222</f>
        <v>0</v>
      </c>
      <c r="AL222" s="11">
        <f>+'[1]total numbers'!AL222*DO222</f>
        <v>0</v>
      </c>
      <c r="AM222" s="11">
        <f>+'[1]total numbers'!AM222*DP222</f>
        <v>0</v>
      </c>
      <c r="AN222" s="11">
        <f>+'[1]total numbers'!AN222*DQ222</f>
        <v>0</v>
      </c>
      <c r="AO222" s="11">
        <f>+'[1]total numbers'!AO222*DR222</f>
        <v>0</v>
      </c>
      <c r="AP222" s="11">
        <f>+'[1]total numbers'!AP222*DS222</f>
        <v>0</v>
      </c>
      <c r="AQ222" s="11">
        <f>+'[1]total numbers'!AQ222*DT222</f>
        <v>0</v>
      </c>
      <c r="AR222" s="11">
        <f>+'[1]total numbers'!AR222*DU222</f>
        <v>0</v>
      </c>
      <c r="AS222" s="11">
        <f>+'[1]total numbers'!AS222*DV222</f>
        <v>0</v>
      </c>
      <c r="AT222" s="11">
        <f>+'[1]total numbers'!AT222*DW222</f>
        <v>0</v>
      </c>
      <c r="AU222" s="11">
        <f>+'[1]total numbers'!AU222*DX222</f>
        <v>0</v>
      </c>
      <c r="AV222" s="11">
        <f>+'[1]total numbers'!AV222*DY222</f>
        <v>0</v>
      </c>
      <c r="AW222" s="11">
        <f>+'[1]total numbers'!AW222*DZ222</f>
        <v>0</v>
      </c>
      <c r="AX222" s="11">
        <f>+'[1]total numbers'!AX222*EA222</f>
        <v>0</v>
      </c>
      <c r="AY222" s="11">
        <f>+'[1]total numbers'!AY222*EB222</f>
        <v>0</v>
      </c>
      <c r="AZ222" s="11">
        <f>+'[1]total numbers'!AZ222*EC222</f>
        <v>0</v>
      </c>
      <c r="BA222" s="11">
        <f>+'[1]total numbers'!BA222*ED222</f>
        <v>0</v>
      </c>
      <c r="BB222" s="11">
        <f>+'[1]total numbers'!BB222*EE222</f>
        <v>0</v>
      </c>
      <c r="BC222" s="11">
        <f>+'[1]total numbers'!BC222*EF222</f>
        <v>0</v>
      </c>
      <c r="BD222" s="11">
        <f>+'[1]total numbers'!BD222*EG222</f>
        <v>0</v>
      </c>
      <c r="BE222" s="123">
        <f>+[2]faostat2014_rice!B209</f>
        <v>5.9588555213998582</v>
      </c>
      <c r="BF222" s="19">
        <f>+[2]faostat2014_rice!C209</f>
        <v>17.674571461779241</v>
      </c>
      <c r="BG222" s="19">
        <f>+[2]faostat2014_rice!D209</f>
        <v>33.632184552985642</v>
      </c>
      <c r="BH222" s="19">
        <f>+[2]faostat2014_rice!E209</f>
        <v>31.006248221521293</v>
      </c>
      <c r="BI222" s="19">
        <f>+[2]faostat2014_rice!F209</f>
        <v>25.2</v>
      </c>
      <c r="BJ222" s="19">
        <f>+[2]faostat2014_rice!G209</f>
        <v>18.852</v>
      </c>
      <c r="BK222" s="19">
        <f>+[2]faostat2014_rice!H209</f>
        <v>18.899999999999999</v>
      </c>
      <c r="BL222" s="19">
        <f>+[2]faostat2014_rice!I209</f>
        <v>22.4</v>
      </c>
      <c r="BM222" s="19">
        <f>+[2]faostat2014_rice!J209</f>
        <v>21.3</v>
      </c>
      <c r="BN222" s="19">
        <f>+[2]faostat2014_rice!K209</f>
        <v>21.4</v>
      </c>
      <c r="BO222" s="19">
        <f>+[2]faostat2014_rice!L209</f>
        <v>21.6</v>
      </c>
      <c r="BP222" s="19">
        <f>+[2]faostat2014_rice!M209</f>
        <v>20</v>
      </c>
      <c r="BQ222" s="19">
        <f>+[2]faostat2014_rice!N209</f>
        <v>19.8</v>
      </c>
      <c r="BR222" s="19">
        <f>+[2]faostat2014_rice!O209</f>
        <v>24.5</v>
      </c>
      <c r="BS222" s="19">
        <f>+[2]faostat2014_rice!P209</f>
        <v>29.3</v>
      </c>
      <c r="BT222" s="19">
        <f>+[2]faostat2014_rice!Q209</f>
        <v>29.6</v>
      </c>
      <c r="BU222" s="82">
        <f t="shared" si="539"/>
        <v>31.39333333333343</v>
      </c>
      <c r="BV222" s="82">
        <f t="shared" si="540"/>
        <v>34.882222222222481</v>
      </c>
      <c r="BW222" s="82">
        <f t="shared" si="541"/>
        <v>37.885037037036454</v>
      </c>
      <c r="BX222" s="82">
        <f t="shared" si="542"/>
        <v>39.8066172839508</v>
      </c>
      <c r="BY222" s="82">
        <f t="shared" si="543"/>
        <v>41.898910288065963</v>
      </c>
      <c r="BZ222" s="82">
        <f t="shared" si="544"/>
        <v>44.884741838133777</v>
      </c>
      <c r="CA222" s="82">
        <f t="shared" si="545"/>
        <v>47.501345697301986</v>
      </c>
      <c r="CB222" s="82">
        <f t="shared" si="546"/>
        <v>49.761848206066134</v>
      </c>
      <c r="CC222" s="82">
        <f t="shared" si="547"/>
        <v>52.168490655286405</v>
      </c>
      <c r="CD222" s="31"/>
      <c r="CE222" s="45">
        <f t="shared" si="589"/>
        <v>7.5254285382207584</v>
      </c>
      <c r="CG222" s="59">
        <v>0</v>
      </c>
      <c r="CH222" s="59">
        <v>0</v>
      </c>
      <c r="CI222" s="59">
        <v>0</v>
      </c>
      <c r="CJ222" s="59">
        <v>0</v>
      </c>
      <c r="CK222" s="59">
        <v>0</v>
      </c>
      <c r="CL222" s="59">
        <v>0</v>
      </c>
      <c r="CM222" s="59">
        <v>0</v>
      </c>
      <c r="CN222" s="59">
        <v>0</v>
      </c>
      <c r="CO222" s="59">
        <v>0</v>
      </c>
      <c r="CP222" s="59">
        <v>0</v>
      </c>
      <c r="CQ222" s="59">
        <v>0</v>
      </c>
      <c r="CR222" s="59">
        <v>0</v>
      </c>
      <c r="CS222" s="59">
        <v>0</v>
      </c>
      <c r="CT222" s="59">
        <v>0</v>
      </c>
      <c r="CU222" s="59">
        <v>0</v>
      </c>
      <c r="CV222" s="59">
        <v>0</v>
      </c>
      <c r="CW222" s="59">
        <v>0</v>
      </c>
      <c r="CX222" s="59">
        <v>0</v>
      </c>
      <c r="CY222" s="59">
        <v>0</v>
      </c>
      <c r="CZ222" s="59">
        <v>0</v>
      </c>
      <c r="DA222" s="59">
        <v>0</v>
      </c>
      <c r="DB222" s="59">
        <v>0</v>
      </c>
      <c r="DC222" s="59">
        <v>0</v>
      </c>
      <c r="DD222" s="59">
        <v>0</v>
      </c>
      <c r="DE222" s="59">
        <v>0</v>
      </c>
      <c r="DF222" s="59">
        <v>0</v>
      </c>
      <c r="DG222" s="59">
        <v>0</v>
      </c>
      <c r="DH222" s="59">
        <v>0</v>
      </c>
      <c r="DI222" s="59">
        <v>0</v>
      </c>
      <c r="DJ222" s="59">
        <v>0</v>
      </c>
      <c r="DK222" s="59">
        <v>0</v>
      </c>
      <c r="DL222" s="59">
        <v>0</v>
      </c>
      <c r="DM222" s="59">
        <v>0</v>
      </c>
      <c r="DN222" s="59">
        <v>0</v>
      </c>
      <c r="DO222" s="59">
        <v>0</v>
      </c>
      <c r="DP222" s="59">
        <v>0</v>
      </c>
      <c r="DQ222" s="59">
        <v>0</v>
      </c>
      <c r="DR222" s="59">
        <v>0</v>
      </c>
      <c r="DS222" s="59">
        <v>0</v>
      </c>
      <c r="DT222" s="59">
        <v>0</v>
      </c>
      <c r="DU222" s="59">
        <v>0</v>
      </c>
      <c r="DV222" s="59">
        <v>0</v>
      </c>
      <c r="DW222" s="59">
        <v>0</v>
      </c>
      <c r="DX222" s="59">
        <v>0</v>
      </c>
      <c r="DY222" s="59">
        <v>0</v>
      </c>
      <c r="DZ222" s="59">
        <v>0</v>
      </c>
      <c r="EA222" s="59">
        <v>0</v>
      </c>
      <c r="EB222" s="59">
        <v>0</v>
      </c>
      <c r="EC222" s="59">
        <v>0</v>
      </c>
      <c r="ED222" s="59">
        <v>0</v>
      </c>
      <c r="EE222" s="59">
        <v>0</v>
      </c>
      <c r="EF222" s="59">
        <v>0</v>
      </c>
      <c r="EG222" s="59">
        <v>0</v>
      </c>
      <c r="EH222" s="20">
        <f>+BE222/'[1]total numbers'!BN222</f>
        <v>1.3928088559921002E-4</v>
      </c>
      <c r="EI222" s="20">
        <f>+BF222/'[1]total numbers'!BX222</f>
        <v>3.7353927463442917E-4</v>
      </c>
      <c r="EJ222" s="20">
        <f>+BG222/'[1]total numbers'!CH222</f>
        <v>6.72058328255802E-4</v>
      </c>
      <c r="EK222" s="20">
        <f>+BH222/'[1]total numbers'!CR222</f>
        <v>6.0109695189175549E-4</v>
      </c>
      <c r="EL222" s="20">
        <f>+BI222/'[1]total numbers'!DB222</f>
        <v>5.1565230866235101E-4</v>
      </c>
      <c r="EM222" s="20">
        <f>+BJ222/'[1]total numbers'!DC222</f>
        <v>3.8921825785437055E-4</v>
      </c>
      <c r="EN222" s="20">
        <f>+BK222/'[1]total numbers'!DD222</f>
        <v>3.935158990313158E-4</v>
      </c>
      <c r="EO222" s="20">
        <f>+BL222/'[1]total numbers'!DE222</f>
        <v>4.7012036676440409E-4</v>
      </c>
      <c r="EP222" s="20">
        <f>+BM222/'[1]total numbers'!DF222</f>
        <v>4.5045984336601868E-4</v>
      </c>
      <c r="EQ222" s="20">
        <f>+BN222/'[1]total numbers'!DG222</f>
        <v>4.5593726405512901E-4</v>
      </c>
      <c r="ER222" s="20">
        <f>+BO222/'[1]total numbers'!DH222</f>
        <v>4.6348708802220623E-4</v>
      </c>
      <c r="ES222" s="20">
        <f>+BP222/'[1]total numbers'!DI222</f>
        <v>4.3206366959365315E-4</v>
      </c>
      <c r="ET222" s="20">
        <f>+BQ222/'[1]total numbers'!DJ222</f>
        <v>4.3050614368142547E-4</v>
      </c>
      <c r="EU222" s="20">
        <f>+BR222/'[1]total numbers'!DK222</f>
        <v>5.3601022821280864E-4</v>
      </c>
      <c r="EV222" s="20">
        <f>+BS222/'[1]total numbers'!DL222</f>
        <v>6.4489979456750055E-4</v>
      </c>
      <c r="EW222" s="20">
        <f>+BT222/'[1]total numbers'!DM222</f>
        <v>6.5534416450449215E-4</v>
      </c>
      <c r="EX222" s="86">
        <f>+BU222/'[1]total numbers'!DN222</f>
        <v>6.9904834046941066E-4</v>
      </c>
      <c r="EY222" s="86">
        <f>+BV222/'[1]total numbers'!DO222</f>
        <v>7.8112243686394485E-4</v>
      </c>
      <c r="EZ222" s="86">
        <f>+BW222/'[1]total numbers'!DP222</f>
        <v>8.5309119746609875E-4</v>
      </c>
      <c r="FA222" s="86">
        <f>+BX222/'[1]total numbers'!DQ222</f>
        <v>9.0131723920686862E-4</v>
      </c>
      <c r="FB222" s="86">
        <f>+BY222/'[1]total numbers'!DR222</f>
        <v>9.5391842401260356E-4</v>
      </c>
      <c r="FC222" s="86">
        <f>+BZ222/'[1]total numbers'!DS222</f>
        <v>1.0275353785918766E-3</v>
      </c>
      <c r="FD222" s="86">
        <f>+CA222/'[1]total numbers'!DT222</f>
        <v>1.0934928474887033E-3</v>
      </c>
      <c r="FE222" s="86">
        <f>+CB222/'[1]total numbers'!DU222</f>
        <v>1.1520269841664018E-3</v>
      </c>
      <c r="FF222" s="86">
        <f>+CC222/'[1]total numbers'!DV222</f>
        <v>1.2147627836417273E-3</v>
      </c>
      <c r="FH222" s="54">
        <f t="shared" si="549"/>
        <v>-10000</v>
      </c>
      <c r="FI222" s="54">
        <f t="shared" si="550"/>
        <v>1960</v>
      </c>
      <c r="FJ222" s="65">
        <f t="shared" si="551"/>
        <v>7.4999999999999997E-2</v>
      </c>
      <c r="FK222" s="59">
        <f t="shared" si="552"/>
        <v>1.3928088559921002E-4</v>
      </c>
      <c r="FL222" s="54">
        <f t="shared" si="553"/>
        <v>1960.0000765987972</v>
      </c>
      <c r="FM222" s="64">
        <v>0.33333333333333331</v>
      </c>
      <c r="FN222" s="59">
        <f t="shared" si="554"/>
        <v>-3.2795747640999074E-3</v>
      </c>
      <c r="FP222" s="6">
        <v>2</v>
      </c>
      <c r="FQ222" s="23" t="s">
        <v>380</v>
      </c>
      <c r="FR222" s="57"/>
      <c r="FS222" s="57"/>
      <c r="FT222" s="57"/>
      <c r="FU222" s="57"/>
      <c r="GF222" s="21"/>
      <c r="GG222" s="41">
        <f>IF([3]data!BE222&lt;=0, ,BE222/[3]data!BE222)</f>
        <v>1.6841462207359745E-2</v>
      </c>
      <c r="GH222" s="41">
        <f>IF([3]data!BF222&lt;=0, ,BF222/[3]data!BF222)</f>
        <v>4.230295515514855E-2</v>
      </c>
      <c r="GI222" s="41">
        <f>IF([3]data!BG222&lt;=0, ,BG222/[3]data!BG222)</f>
        <v>5.1948310013280929E-2</v>
      </c>
      <c r="GJ222" s="41">
        <f>IF([3]data!BH222&lt;=0, ,BH222/[3]data!BH222)</f>
        <v>3.9603236341263649E-2</v>
      </c>
      <c r="GK222" s="41">
        <f>IF([3]data!BI222&lt;=0, ,BI222/[3]data!BI222)</f>
        <v>3.427561668924204E-2</v>
      </c>
      <c r="GL222" s="41">
        <f>IF([3]data!BS222&lt;=0, ,BS222/[3]data!BS222)</f>
        <v>4.4121429851112184E-2</v>
      </c>
      <c r="HM222" s="17">
        <v>1</v>
      </c>
      <c r="HN222" s="128">
        <f t="shared" si="567"/>
        <v>1</v>
      </c>
      <c r="HO222" s="128">
        <f t="shared" si="567"/>
        <v>1</v>
      </c>
      <c r="HP222" s="128">
        <f t="shared" si="567"/>
        <v>1</v>
      </c>
      <c r="HQ222" s="128">
        <f t="shared" si="567"/>
        <v>1</v>
      </c>
      <c r="HR222" s="128">
        <f t="shared" si="567"/>
        <v>1</v>
      </c>
      <c r="HS222" s="128">
        <f t="shared" si="567"/>
        <v>1</v>
      </c>
      <c r="HT222" s="128">
        <f t="shared" si="567"/>
        <v>1</v>
      </c>
      <c r="HU222" s="128">
        <f t="shared" si="567"/>
        <v>1</v>
      </c>
      <c r="HV222" s="128">
        <f t="shared" si="567"/>
        <v>1</v>
      </c>
      <c r="HW222" s="128">
        <f t="shared" si="567"/>
        <v>1</v>
      </c>
      <c r="HX222" s="128">
        <f t="shared" si="567"/>
        <v>1</v>
      </c>
      <c r="HY222" s="128">
        <f t="shared" si="567"/>
        <v>1</v>
      </c>
      <c r="HZ222" s="128">
        <f t="shared" si="567"/>
        <v>1</v>
      </c>
      <c r="IA222" s="128">
        <f t="shared" si="567"/>
        <v>1</v>
      </c>
      <c r="IB222" s="128">
        <f t="shared" si="567"/>
        <v>1</v>
      </c>
      <c r="IC222" s="128">
        <f t="shared" si="567"/>
        <v>1</v>
      </c>
      <c r="ID222" s="128">
        <f t="shared" si="566"/>
        <v>1</v>
      </c>
      <c r="IE222" s="128">
        <f t="shared" si="566"/>
        <v>1</v>
      </c>
      <c r="IF222" s="128">
        <f t="shared" si="566"/>
        <v>1</v>
      </c>
      <c r="IG222" s="128">
        <f t="shared" si="566"/>
        <v>1</v>
      </c>
      <c r="IH222" s="128">
        <f t="shared" si="566"/>
        <v>1</v>
      </c>
      <c r="II222" s="128">
        <f t="shared" si="566"/>
        <v>1</v>
      </c>
      <c r="IJ222" s="128">
        <f t="shared" si="566"/>
        <v>1</v>
      </c>
      <c r="IK222" s="128">
        <f t="shared" si="566"/>
        <v>1</v>
      </c>
      <c r="IL222" s="128">
        <f t="shared" si="566"/>
        <v>1</v>
      </c>
      <c r="IM222" s="128">
        <f t="shared" si="566"/>
        <v>1</v>
      </c>
      <c r="IN222" s="128">
        <f t="shared" si="566"/>
        <v>1</v>
      </c>
      <c r="IO222" s="128">
        <f t="shared" si="566"/>
        <v>1</v>
      </c>
      <c r="IP222" s="128">
        <f t="shared" si="566"/>
        <v>1</v>
      </c>
      <c r="IQ222" s="128">
        <f t="shared" si="566"/>
        <v>1</v>
      </c>
      <c r="IR222" s="128">
        <f t="shared" si="566"/>
        <v>1</v>
      </c>
      <c r="IS222" s="128">
        <f t="shared" ref="IS222:JH237" si="599">+$HM222+(IS$3-$HM$3)*(($KL222-$HM222)/($KL$3-$HM$3))</f>
        <v>1</v>
      </c>
      <c r="IT222" s="128">
        <f t="shared" si="599"/>
        <v>1</v>
      </c>
      <c r="IU222" s="128">
        <f t="shared" si="599"/>
        <v>1</v>
      </c>
      <c r="IV222" s="128">
        <f t="shared" si="599"/>
        <v>1</v>
      </c>
      <c r="IW222" s="128">
        <f t="shared" si="599"/>
        <v>1</v>
      </c>
      <c r="IX222" s="128">
        <f t="shared" si="599"/>
        <v>1</v>
      </c>
      <c r="IY222" s="128">
        <f t="shared" si="599"/>
        <v>1</v>
      </c>
      <c r="IZ222" s="128">
        <f t="shared" si="599"/>
        <v>1</v>
      </c>
      <c r="JA222" s="128">
        <f t="shared" si="599"/>
        <v>1</v>
      </c>
      <c r="JB222" s="128">
        <f t="shared" si="599"/>
        <v>1</v>
      </c>
      <c r="JC222" s="128">
        <f t="shared" si="599"/>
        <v>1</v>
      </c>
      <c r="JD222" s="128">
        <f t="shared" si="599"/>
        <v>1</v>
      </c>
      <c r="JE222" s="128">
        <f t="shared" si="599"/>
        <v>1</v>
      </c>
      <c r="JF222" s="128">
        <f t="shared" si="599"/>
        <v>1</v>
      </c>
      <c r="JG222" s="128">
        <f t="shared" si="599"/>
        <v>1</v>
      </c>
      <c r="JH222" s="128">
        <f t="shared" si="599"/>
        <v>1</v>
      </c>
      <c r="JI222" s="128">
        <f t="shared" si="598"/>
        <v>1</v>
      </c>
      <c r="JJ222" s="128">
        <f t="shared" si="598"/>
        <v>1</v>
      </c>
      <c r="JK222" s="128">
        <f t="shared" si="598"/>
        <v>1</v>
      </c>
      <c r="JL222" s="128">
        <f t="shared" si="598"/>
        <v>1</v>
      </c>
      <c r="JM222" s="128">
        <f t="shared" si="598"/>
        <v>1</v>
      </c>
      <c r="JN222" s="128">
        <f t="shared" si="598"/>
        <v>1</v>
      </c>
      <c r="JO222" s="128">
        <f t="shared" si="598"/>
        <v>1</v>
      </c>
      <c r="JP222" s="128">
        <f t="shared" si="598"/>
        <v>1</v>
      </c>
      <c r="JQ222" s="128">
        <f t="shared" si="598"/>
        <v>1</v>
      </c>
      <c r="JR222" s="128">
        <f t="shared" si="598"/>
        <v>1</v>
      </c>
      <c r="JS222" s="128">
        <f t="shared" si="598"/>
        <v>1</v>
      </c>
      <c r="JT222" s="128">
        <f t="shared" si="598"/>
        <v>1</v>
      </c>
      <c r="JU222" s="128">
        <f t="shared" si="598"/>
        <v>1</v>
      </c>
      <c r="JV222" s="128">
        <f t="shared" si="598"/>
        <v>1</v>
      </c>
      <c r="JW222" s="128">
        <f t="shared" si="598"/>
        <v>1</v>
      </c>
      <c r="JX222" s="128">
        <f t="shared" si="509"/>
        <v>1</v>
      </c>
      <c r="JY222" s="128">
        <f t="shared" si="509"/>
        <v>1</v>
      </c>
      <c r="JZ222" s="128">
        <f t="shared" si="509"/>
        <v>1</v>
      </c>
      <c r="KA222" s="128">
        <f t="shared" si="558"/>
        <v>1</v>
      </c>
      <c r="KB222" s="128">
        <f t="shared" si="558"/>
        <v>1</v>
      </c>
      <c r="KC222" s="128">
        <f t="shared" si="558"/>
        <v>1</v>
      </c>
      <c r="KD222" s="128">
        <f t="shared" si="558"/>
        <v>1</v>
      </c>
      <c r="KE222" s="128">
        <f t="shared" si="558"/>
        <v>1</v>
      </c>
      <c r="KF222" s="128">
        <f t="shared" si="558"/>
        <v>1</v>
      </c>
      <c r="KG222" s="128">
        <f t="shared" si="558"/>
        <v>1</v>
      </c>
      <c r="KH222" s="128">
        <f t="shared" si="558"/>
        <v>1</v>
      </c>
      <c r="KI222" s="128">
        <f t="shared" si="558"/>
        <v>1</v>
      </c>
      <c r="KJ222" s="128">
        <f t="shared" si="558"/>
        <v>1</v>
      </c>
      <c r="KK222" s="128">
        <f t="shared" si="558"/>
        <v>1</v>
      </c>
      <c r="KL222" s="17">
        <v>1</v>
      </c>
    </row>
    <row r="223" spans="1:298" x14ac:dyDescent="0.2">
      <c r="A223" s="6">
        <v>12</v>
      </c>
      <c r="B223" s="14">
        <v>807</v>
      </c>
      <c r="C223" s="76" t="s">
        <v>262</v>
      </c>
      <c r="D223" s="11">
        <v>0</v>
      </c>
      <c r="E223" s="11">
        <v>0</v>
      </c>
      <c r="F223" s="11">
        <f>+'[1]total numbers'!F223*CI223</f>
        <v>0</v>
      </c>
      <c r="G223" s="11">
        <f>+'[1]total numbers'!G223*CJ223</f>
        <v>0</v>
      </c>
      <c r="H223" s="11">
        <f>+'[1]total numbers'!H223*CK223</f>
        <v>0</v>
      </c>
      <c r="I223" s="11">
        <f>+'[1]total numbers'!I223*CL223</f>
        <v>0</v>
      </c>
      <c r="J223" s="11">
        <f>+'[1]total numbers'!J223*CM223</f>
        <v>0</v>
      </c>
      <c r="K223" s="11">
        <f>+'[1]total numbers'!K223*CN223</f>
        <v>0</v>
      </c>
      <c r="L223" s="11">
        <f>+'[1]total numbers'!L223*CO223</f>
        <v>0</v>
      </c>
      <c r="M223" s="11">
        <f>+'[1]total numbers'!M223*CP223</f>
        <v>0</v>
      </c>
      <c r="N223" s="11">
        <f>+'[1]total numbers'!N223*CQ223</f>
        <v>0</v>
      </c>
      <c r="O223" s="11">
        <f>+'[1]total numbers'!O223*CR223</f>
        <v>0</v>
      </c>
      <c r="P223" s="11">
        <f>+'[1]total numbers'!P223*CS223</f>
        <v>0</v>
      </c>
      <c r="Q223" s="11">
        <f>+'[1]total numbers'!Q223*CT223</f>
        <v>0</v>
      </c>
      <c r="R223" s="11">
        <f>+'[1]total numbers'!R223*CU223</f>
        <v>0</v>
      </c>
      <c r="S223" s="11">
        <f>+'[1]total numbers'!S223*CV223</f>
        <v>0</v>
      </c>
      <c r="T223" s="11">
        <f>+'[1]total numbers'!T223*CW223</f>
        <v>0</v>
      </c>
      <c r="U223" s="11">
        <f>+'[1]total numbers'!U223*CX223</f>
        <v>0</v>
      </c>
      <c r="V223" s="11">
        <f>+'[1]total numbers'!V223*CY223</f>
        <v>0</v>
      </c>
      <c r="W223" s="11">
        <f>+'[1]total numbers'!W223*CZ223</f>
        <v>0</v>
      </c>
      <c r="X223" s="11">
        <f>+'[1]total numbers'!X223*DA223</f>
        <v>0</v>
      </c>
      <c r="Y223" s="11">
        <f>+'[1]total numbers'!Y223*DB223</f>
        <v>0</v>
      </c>
      <c r="Z223" s="11">
        <f>+'[1]total numbers'!Z223*DC223</f>
        <v>0</v>
      </c>
      <c r="AA223" s="11">
        <f>+'[1]total numbers'!AA223*DD223</f>
        <v>0</v>
      </c>
      <c r="AB223" s="11">
        <f>+'[1]total numbers'!AB223*DE223</f>
        <v>0</v>
      </c>
      <c r="AC223" s="11">
        <f>+'[1]total numbers'!AC223*DF223</f>
        <v>0</v>
      </c>
      <c r="AD223" s="11">
        <f>+'[1]total numbers'!AD223*DG223</f>
        <v>0</v>
      </c>
      <c r="AE223" s="11">
        <f>+'[1]total numbers'!AE223*DH223</f>
        <v>0</v>
      </c>
      <c r="AF223" s="11">
        <f>+'[1]total numbers'!AF223*DI223</f>
        <v>0</v>
      </c>
      <c r="AG223" s="11">
        <f>+'[1]total numbers'!AG223*DJ223</f>
        <v>0</v>
      </c>
      <c r="AH223" s="11">
        <f>+'[1]total numbers'!AH223*DK223</f>
        <v>0</v>
      </c>
      <c r="AI223" s="11">
        <f>+'[1]total numbers'!AI223*DL223</f>
        <v>0</v>
      </c>
      <c r="AJ223" s="11">
        <f>+'[1]total numbers'!AJ223*DM223</f>
        <v>0</v>
      </c>
      <c r="AK223" s="11">
        <f>+'[1]total numbers'!AK223*DN223</f>
        <v>0</v>
      </c>
      <c r="AL223" s="11">
        <f>+'[1]total numbers'!AL223*DO223</f>
        <v>0</v>
      </c>
      <c r="AM223" s="11">
        <f>+'[1]total numbers'!AM223*DP223</f>
        <v>0</v>
      </c>
      <c r="AN223" s="11">
        <f>+'[1]total numbers'!AN223*DQ223</f>
        <v>0</v>
      </c>
      <c r="AO223" s="11">
        <f>+'[1]total numbers'!AO223*DR223</f>
        <v>0</v>
      </c>
      <c r="AP223" s="11">
        <f>+'[1]total numbers'!AP223*DS223</f>
        <v>0</v>
      </c>
      <c r="AQ223" s="11">
        <f>+'[1]total numbers'!AQ223*DT223</f>
        <v>0</v>
      </c>
      <c r="AR223" s="11">
        <f>+'[1]total numbers'!AR223*DU223</f>
        <v>0</v>
      </c>
      <c r="AS223" s="11">
        <f>+'[1]total numbers'!AS223*DV223</f>
        <v>0</v>
      </c>
      <c r="AT223" s="11">
        <f>+'[1]total numbers'!AT223*DW223</f>
        <v>0</v>
      </c>
      <c r="AU223" s="11">
        <f>+'[1]total numbers'!AU223*DX223</f>
        <v>0</v>
      </c>
      <c r="AV223" s="11">
        <f>+'[1]total numbers'!AV223*DY223</f>
        <v>0</v>
      </c>
      <c r="AW223" s="11">
        <f>+'[1]total numbers'!AW223*DZ223</f>
        <v>0</v>
      </c>
      <c r="AX223" s="11">
        <f>+'[1]total numbers'!AX223*EA223</f>
        <v>0</v>
      </c>
      <c r="AY223" s="11">
        <f>+'[1]total numbers'!AY223*EB223</f>
        <v>0</v>
      </c>
      <c r="AZ223" s="11">
        <f>+'[1]total numbers'!AZ223*EC223</f>
        <v>0</v>
      </c>
      <c r="BA223" s="11">
        <f>+'[1]total numbers'!BA223*ED223</f>
        <v>0</v>
      </c>
      <c r="BB223" s="11">
        <f>+'[1]total numbers'!BB223*EE223</f>
        <v>0</v>
      </c>
      <c r="BC223" s="11">
        <f>+'[1]total numbers'!BC223*EF223</f>
        <v>0</v>
      </c>
      <c r="BD223" s="11">
        <f>+'[1]total numbers'!BD223*EG223</f>
        <v>0</v>
      </c>
      <c r="BE223" s="123">
        <f>+[2]faostat2014_rice!B119</f>
        <v>0</v>
      </c>
      <c r="BF223" s="19">
        <f>+[2]faostat2014_rice!C119</f>
        <v>0</v>
      </c>
      <c r="BG223" s="19">
        <f>+[2]faostat2014_rice!D119</f>
        <v>0</v>
      </c>
      <c r="BH223" s="19">
        <f>+[2]faostat2014_rice!E119</f>
        <v>0</v>
      </c>
      <c r="BI223" s="19">
        <f>+[2]faostat2014_rice!F119</f>
        <v>0</v>
      </c>
      <c r="BJ223" s="19">
        <f>+[2]faostat2014_rice!G119</f>
        <v>0</v>
      </c>
      <c r="BK223" s="19">
        <f>+[2]faostat2014_rice!H119</f>
        <v>0</v>
      </c>
      <c r="BL223" s="19">
        <f>+[2]faostat2014_rice!I119</f>
        <v>0</v>
      </c>
      <c r="BM223" s="19">
        <f>+[2]faostat2014_rice!J119</f>
        <v>0</v>
      </c>
      <c r="BN223" s="19">
        <f>+[2]faostat2014_rice!K119</f>
        <v>0</v>
      </c>
      <c r="BO223" s="19">
        <f>+[2]faostat2014_rice!L119</f>
        <v>0</v>
      </c>
      <c r="BP223" s="19">
        <f>+[2]faostat2014_rice!M119</f>
        <v>0</v>
      </c>
      <c r="BQ223" s="19">
        <f>+[2]faostat2014_rice!N119</f>
        <v>0</v>
      </c>
      <c r="BR223" s="19">
        <f>+[2]faostat2014_rice!O119</f>
        <v>0</v>
      </c>
      <c r="BS223" s="19">
        <f>+[2]faostat2014_rice!P119</f>
        <v>0</v>
      </c>
      <c r="BT223" s="19">
        <f>+[2]faostat2014_rice!Q119</f>
        <v>0</v>
      </c>
      <c r="BU223" s="82">
        <f t="shared" si="539"/>
        <v>0</v>
      </c>
      <c r="BV223" s="82">
        <f t="shared" si="540"/>
        <v>0</v>
      </c>
      <c r="BW223" s="82">
        <f t="shared" si="541"/>
        <v>0</v>
      </c>
      <c r="BX223" s="82">
        <f t="shared" si="542"/>
        <v>0</v>
      </c>
      <c r="BY223" s="82">
        <f t="shared" si="543"/>
        <v>0</v>
      </c>
      <c r="BZ223" s="82">
        <f t="shared" si="544"/>
        <v>0</v>
      </c>
      <c r="CA223" s="82">
        <f t="shared" si="545"/>
        <v>0</v>
      </c>
      <c r="CB223" s="82">
        <f t="shared" si="546"/>
        <v>0</v>
      </c>
      <c r="CC223" s="82">
        <f t="shared" si="547"/>
        <v>0</v>
      </c>
      <c r="CD223" s="31"/>
      <c r="CE223" s="15">
        <f t="shared" si="589"/>
        <v>0</v>
      </c>
      <c r="CG223" s="59">
        <v>0</v>
      </c>
      <c r="CH223" s="59">
        <v>0</v>
      </c>
      <c r="CI223" s="59">
        <v>0</v>
      </c>
      <c r="CJ223" s="59">
        <v>0</v>
      </c>
      <c r="CK223" s="59">
        <v>0</v>
      </c>
      <c r="CL223" s="59">
        <v>0</v>
      </c>
      <c r="CM223" s="59">
        <v>0</v>
      </c>
      <c r="CN223" s="59">
        <v>0</v>
      </c>
      <c r="CO223" s="59">
        <v>0</v>
      </c>
      <c r="CP223" s="59">
        <v>0</v>
      </c>
      <c r="CQ223" s="59">
        <v>0</v>
      </c>
      <c r="CR223" s="59">
        <v>0</v>
      </c>
      <c r="CS223" s="59">
        <v>0</v>
      </c>
      <c r="CT223" s="59">
        <v>0</v>
      </c>
      <c r="CU223" s="59">
        <v>0</v>
      </c>
      <c r="CV223" s="59">
        <v>0</v>
      </c>
      <c r="CW223" s="59">
        <v>0</v>
      </c>
      <c r="CX223" s="59">
        <v>0</v>
      </c>
      <c r="CY223" s="59">
        <v>0</v>
      </c>
      <c r="CZ223" s="59">
        <v>0</v>
      </c>
      <c r="DA223" s="59">
        <f t="shared" ref="CO223:DG224" si="600">+DB223-DB223/3</f>
        <v>0</v>
      </c>
      <c r="DB223" s="59">
        <f t="shared" si="600"/>
        <v>0</v>
      </c>
      <c r="DC223" s="59">
        <f t="shared" si="600"/>
        <v>0</v>
      </c>
      <c r="DD223" s="59">
        <f t="shared" si="600"/>
        <v>0</v>
      </c>
      <c r="DE223" s="59">
        <f t="shared" si="600"/>
        <v>0</v>
      </c>
      <c r="DF223" s="59">
        <f t="shared" si="600"/>
        <v>0</v>
      </c>
      <c r="DG223" s="59">
        <f t="shared" si="600"/>
        <v>0</v>
      </c>
      <c r="DH223" s="59">
        <f t="shared" si="588"/>
        <v>0</v>
      </c>
      <c r="DI223" s="59">
        <f t="shared" si="588"/>
        <v>0</v>
      </c>
      <c r="DJ223" s="59">
        <f t="shared" si="588"/>
        <v>0</v>
      </c>
      <c r="DK223" s="59">
        <f t="shared" si="588"/>
        <v>0</v>
      </c>
      <c r="DL223" s="59">
        <f t="shared" si="569"/>
        <v>0</v>
      </c>
      <c r="DM223" s="59">
        <f t="shared" si="569"/>
        <v>0</v>
      </c>
      <c r="DN223" s="59">
        <f t="shared" si="569"/>
        <v>0</v>
      </c>
      <c r="DO223" s="59">
        <f t="shared" si="569"/>
        <v>0</v>
      </c>
      <c r="DP223" s="59">
        <f t="shared" si="569"/>
        <v>0</v>
      </c>
      <c r="DQ223" s="59">
        <f t="shared" si="569"/>
        <v>0</v>
      </c>
      <c r="DR223" s="59">
        <f t="shared" si="569"/>
        <v>0</v>
      </c>
      <c r="DS223" s="59">
        <f t="shared" si="569"/>
        <v>0</v>
      </c>
      <c r="DT223" s="59">
        <f t="shared" si="569"/>
        <v>0</v>
      </c>
      <c r="DU223" s="59">
        <f t="shared" si="569"/>
        <v>0</v>
      </c>
      <c r="DV223" s="59">
        <f t="shared" si="569"/>
        <v>0</v>
      </c>
      <c r="DW223" s="59">
        <f t="shared" si="569"/>
        <v>0</v>
      </c>
      <c r="DX223" s="59">
        <f t="shared" si="569"/>
        <v>0</v>
      </c>
      <c r="DY223" s="59">
        <f t="shared" si="569"/>
        <v>0</v>
      </c>
      <c r="DZ223" s="59">
        <f t="shared" si="569"/>
        <v>0</v>
      </c>
      <c r="EA223" s="59">
        <f t="shared" si="569"/>
        <v>0</v>
      </c>
      <c r="EB223" s="59">
        <f t="shared" si="570"/>
        <v>0</v>
      </c>
      <c r="EC223" s="59">
        <f t="shared" si="570"/>
        <v>0</v>
      </c>
      <c r="ED223" s="59">
        <f t="shared" si="570"/>
        <v>0</v>
      </c>
      <c r="EE223" s="59">
        <f t="shared" si="570"/>
        <v>0</v>
      </c>
      <c r="EF223" s="59">
        <f t="shared" si="570"/>
        <v>0</v>
      </c>
      <c r="EG223" s="59">
        <f t="shared" si="570"/>
        <v>0</v>
      </c>
      <c r="EH223" s="20">
        <f>+BE223/'[1]total numbers'!BN223</f>
        <v>0</v>
      </c>
      <c r="EI223" s="20">
        <f>+BF223/'[1]total numbers'!BX223</f>
        <v>0</v>
      </c>
      <c r="EJ223" s="20">
        <f>+BG223/'[1]total numbers'!CH223</f>
        <v>0</v>
      </c>
      <c r="EK223" s="20">
        <f>+BH223/'[1]total numbers'!CR223</f>
        <v>0</v>
      </c>
      <c r="EL223" s="20">
        <f>+BI223/'[1]total numbers'!DB223</f>
        <v>0</v>
      </c>
      <c r="EM223" s="20">
        <f>+BJ223/'[1]total numbers'!DC223</f>
        <v>0</v>
      </c>
      <c r="EN223" s="20">
        <f>+BK223/'[1]total numbers'!DD223</f>
        <v>0</v>
      </c>
      <c r="EO223" s="20">
        <f>+BL223/'[1]total numbers'!DE223</f>
        <v>0</v>
      </c>
      <c r="EP223" s="20">
        <f>+BM223/'[1]total numbers'!DF223</f>
        <v>0</v>
      </c>
      <c r="EQ223" s="20">
        <f>+BN223/'[1]total numbers'!DG223</f>
        <v>0</v>
      </c>
      <c r="ER223" s="20">
        <f>+BO223/'[1]total numbers'!DH223</f>
        <v>0</v>
      </c>
      <c r="ES223" s="20">
        <f>+BP223/'[1]total numbers'!DI223</f>
        <v>0</v>
      </c>
      <c r="ET223" s="20">
        <f>+BQ223/'[1]total numbers'!DJ223</f>
        <v>0</v>
      </c>
      <c r="EU223" s="20">
        <f>+BR223/'[1]total numbers'!DK223</f>
        <v>0</v>
      </c>
      <c r="EV223" s="20">
        <f>+BS223/'[1]total numbers'!DL223</f>
        <v>0</v>
      </c>
      <c r="EW223" s="20">
        <f>+BT223/'[1]total numbers'!DM223</f>
        <v>0</v>
      </c>
      <c r="EX223" s="86">
        <f>+BU223/'[1]total numbers'!DN223</f>
        <v>0</v>
      </c>
      <c r="EY223" s="86">
        <f>+BV223/'[1]total numbers'!DO223</f>
        <v>0</v>
      </c>
      <c r="EZ223" s="86">
        <f>+BW223/'[1]total numbers'!DP223</f>
        <v>0</v>
      </c>
      <c r="FA223" s="86">
        <f>+BX223/'[1]total numbers'!DQ223</f>
        <v>0</v>
      </c>
      <c r="FB223" s="86">
        <f>+BY223/'[1]total numbers'!DR223</f>
        <v>0</v>
      </c>
      <c r="FC223" s="86">
        <f>+BZ223/'[1]total numbers'!DS223</f>
        <v>0</v>
      </c>
      <c r="FD223" s="86">
        <f>+CA223/'[1]total numbers'!DT223</f>
        <v>0</v>
      </c>
      <c r="FE223" s="86">
        <f>+CB223/'[1]total numbers'!DU223</f>
        <v>0</v>
      </c>
      <c r="FF223" s="86">
        <f>+CC223/'[1]total numbers'!DV223</f>
        <v>0</v>
      </c>
      <c r="FH223" s="54">
        <f t="shared" si="549"/>
        <v>-10000</v>
      </c>
      <c r="FI223" s="54">
        <f t="shared" si="550"/>
        <v>1960</v>
      </c>
      <c r="FJ223" s="65">
        <f t="shared" si="551"/>
        <v>7.4999999999999997E-2</v>
      </c>
      <c r="FK223" s="59">
        <f t="shared" si="552"/>
        <v>0</v>
      </c>
      <c r="FL223" s="54">
        <f t="shared" si="553"/>
        <v>0</v>
      </c>
      <c r="FM223" s="64">
        <v>0.33333333333333331</v>
      </c>
      <c r="FN223" s="59">
        <f t="shared" si="554"/>
        <v>-3.4811916252095831E-3</v>
      </c>
      <c r="FP223" s="6">
        <v>2</v>
      </c>
      <c r="FQ223" s="23" t="s">
        <v>380</v>
      </c>
      <c r="GF223" s="21"/>
      <c r="GG223" s="41">
        <f>IF([3]data!BE223&lt;=0, ,BE223/[3]data!BE223)</f>
        <v>0</v>
      </c>
      <c r="GH223" s="41">
        <f>IF([3]data!BF223&lt;=0, ,BF223/[3]data!BF223)</f>
        <v>0</v>
      </c>
      <c r="GI223" s="41">
        <f>IF([3]data!BG223&lt;=0, ,BG223/[3]data!BG223)</f>
        <v>0</v>
      </c>
      <c r="GJ223" s="41">
        <f>IF([3]data!BH223&lt;=0, ,BH223/[3]data!BH223)</f>
        <v>0</v>
      </c>
      <c r="GK223" s="41">
        <f>IF([3]data!BI223&lt;=0, ,BI223/[3]data!BI223)</f>
        <v>0</v>
      </c>
      <c r="GL223" s="41">
        <f>IF([3]data!BS223&lt;=0, ,BS223/[3]data!BS223)</f>
        <v>0</v>
      </c>
      <c r="HM223" s="17">
        <v>1</v>
      </c>
      <c r="HN223" s="128">
        <f t="shared" si="567"/>
        <v>1</v>
      </c>
      <c r="HO223" s="128">
        <f t="shared" si="567"/>
        <v>1</v>
      </c>
      <c r="HP223" s="128">
        <f t="shared" si="567"/>
        <v>1</v>
      </c>
      <c r="HQ223" s="128">
        <f t="shared" si="567"/>
        <v>1</v>
      </c>
      <c r="HR223" s="128">
        <f t="shared" si="567"/>
        <v>1</v>
      </c>
      <c r="HS223" s="128">
        <f t="shared" si="567"/>
        <v>1</v>
      </c>
      <c r="HT223" s="128">
        <f t="shared" si="567"/>
        <v>1</v>
      </c>
      <c r="HU223" s="128">
        <f t="shared" si="567"/>
        <v>1</v>
      </c>
      <c r="HV223" s="128">
        <f t="shared" si="567"/>
        <v>1</v>
      </c>
      <c r="HW223" s="128">
        <f t="shared" si="567"/>
        <v>1</v>
      </c>
      <c r="HX223" s="128">
        <f t="shared" si="567"/>
        <v>1</v>
      </c>
      <c r="HY223" s="128">
        <f t="shared" si="567"/>
        <v>1</v>
      </c>
      <c r="HZ223" s="128">
        <f t="shared" si="567"/>
        <v>1</v>
      </c>
      <c r="IA223" s="128">
        <f t="shared" si="567"/>
        <v>1</v>
      </c>
      <c r="IB223" s="128">
        <f t="shared" si="567"/>
        <v>1</v>
      </c>
      <c r="IC223" s="128">
        <f t="shared" ref="IC223:IR237" si="601">+$HM223+(IC$3-$HM$3)*(($KL223-$HM223)/($KL$3-$HM$3))</f>
        <v>1</v>
      </c>
      <c r="ID223" s="128">
        <f t="shared" si="601"/>
        <v>1</v>
      </c>
      <c r="IE223" s="128">
        <f t="shared" si="601"/>
        <v>1</v>
      </c>
      <c r="IF223" s="128">
        <f t="shared" si="601"/>
        <v>1</v>
      </c>
      <c r="IG223" s="128">
        <f t="shared" si="601"/>
        <v>1</v>
      </c>
      <c r="IH223" s="128">
        <f t="shared" si="601"/>
        <v>1</v>
      </c>
      <c r="II223" s="128">
        <f t="shared" si="601"/>
        <v>1</v>
      </c>
      <c r="IJ223" s="128">
        <f t="shared" si="601"/>
        <v>1</v>
      </c>
      <c r="IK223" s="128">
        <f t="shared" si="601"/>
        <v>1</v>
      </c>
      <c r="IL223" s="128">
        <f t="shared" si="601"/>
        <v>1</v>
      </c>
      <c r="IM223" s="128">
        <f t="shared" si="601"/>
        <v>1</v>
      </c>
      <c r="IN223" s="128">
        <f t="shared" si="601"/>
        <v>1</v>
      </c>
      <c r="IO223" s="128">
        <f t="shared" si="601"/>
        <v>1</v>
      </c>
      <c r="IP223" s="128">
        <f t="shared" si="601"/>
        <v>1</v>
      </c>
      <c r="IQ223" s="128">
        <f t="shared" si="601"/>
        <v>1</v>
      </c>
      <c r="IR223" s="128">
        <f t="shared" si="601"/>
        <v>1</v>
      </c>
      <c r="IS223" s="128">
        <f t="shared" si="599"/>
        <v>1</v>
      </c>
      <c r="IT223" s="128">
        <f t="shared" si="599"/>
        <v>1</v>
      </c>
      <c r="IU223" s="128">
        <f t="shared" si="599"/>
        <v>1</v>
      </c>
      <c r="IV223" s="128">
        <f t="shared" si="599"/>
        <v>1</v>
      </c>
      <c r="IW223" s="128">
        <f t="shared" si="599"/>
        <v>1</v>
      </c>
      <c r="IX223" s="128">
        <f t="shared" si="599"/>
        <v>1</v>
      </c>
      <c r="IY223" s="128">
        <f t="shared" si="599"/>
        <v>1</v>
      </c>
      <c r="IZ223" s="128">
        <f t="shared" si="599"/>
        <v>1</v>
      </c>
      <c r="JA223" s="128">
        <f t="shared" si="599"/>
        <v>1</v>
      </c>
      <c r="JB223" s="128">
        <f t="shared" si="599"/>
        <v>1</v>
      </c>
      <c r="JC223" s="128">
        <f t="shared" si="599"/>
        <v>1</v>
      </c>
      <c r="JD223" s="128">
        <f t="shared" si="599"/>
        <v>1</v>
      </c>
      <c r="JE223" s="128">
        <f t="shared" si="599"/>
        <v>1</v>
      </c>
      <c r="JF223" s="128">
        <f t="shared" si="599"/>
        <v>1</v>
      </c>
      <c r="JG223" s="128">
        <f t="shared" si="599"/>
        <v>1</v>
      </c>
      <c r="JH223" s="128">
        <f t="shared" si="599"/>
        <v>1</v>
      </c>
      <c r="JI223" s="128">
        <f t="shared" si="598"/>
        <v>1</v>
      </c>
      <c r="JJ223" s="128">
        <f t="shared" si="598"/>
        <v>1</v>
      </c>
      <c r="JK223" s="128">
        <f t="shared" si="598"/>
        <v>1</v>
      </c>
      <c r="JL223" s="128">
        <f t="shared" si="598"/>
        <v>1</v>
      </c>
      <c r="JM223" s="128">
        <f t="shared" si="598"/>
        <v>1</v>
      </c>
      <c r="JN223" s="128">
        <f t="shared" si="598"/>
        <v>1</v>
      </c>
      <c r="JO223" s="128">
        <f t="shared" si="598"/>
        <v>1</v>
      </c>
      <c r="JP223" s="128">
        <f t="shared" si="598"/>
        <v>1</v>
      </c>
      <c r="JQ223" s="128">
        <f t="shared" si="598"/>
        <v>1</v>
      </c>
      <c r="JR223" s="128">
        <f t="shared" si="598"/>
        <v>1</v>
      </c>
      <c r="JS223" s="128">
        <f t="shared" si="598"/>
        <v>1</v>
      </c>
      <c r="JT223" s="128">
        <f t="shared" si="598"/>
        <v>1</v>
      </c>
      <c r="JU223" s="128">
        <f t="shared" si="598"/>
        <v>1</v>
      </c>
      <c r="JV223" s="128">
        <f t="shared" si="598"/>
        <v>1</v>
      </c>
      <c r="JW223" s="128">
        <f t="shared" si="598"/>
        <v>1</v>
      </c>
      <c r="JX223" s="128">
        <f t="shared" si="509"/>
        <v>1</v>
      </c>
      <c r="JY223" s="128">
        <f t="shared" si="509"/>
        <v>1</v>
      </c>
      <c r="JZ223" s="128">
        <f t="shared" si="509"/>
        <v>1</v>
      </c>
      <c r="KA223" s="128">
        <f t="shared" si="558"/>
        <v>1</v>
      </c>
      <c r="KB223" s="128">
        <f t="shared" si="558"/>
        <v>1</v>
      </c>
      <c r="KC223" s="128">
        <f t="shared" si="558"/>
        <v>1</v>
      </c>
      <c r="KD223" s="128">
        <f t="shared" si="558"/>
        <v>1</v>
      </c>
      <c r="KE223" s="128">
        <f t="shared" si="558"/>
        <v>1</v>
      </c>
      <c r="KF223" s="128">
        <f t="shared" si="558"/>
        <v>1</v>
      </c>
      <c r="KG223" s="128">
        <f t="shared" si="558"/>
        <v>1</v>
      </c>
      <c r="KH223" s="128">
        <f t="shared" si="558"/>
        <v>1</v>
      </c>
      <c r="KI223" s="128">
        <f t="shared" si="558"/>
        <v>1</v>
      </c>
      <c r="KJ223" s="128">
        <f t="shared" si="558"/>
        <v>1</v>
      </c>
      <c r="KK223" s="128">
        <f t="shared" si="558"/>
        <v>1</v>
      </c>
      <c r="KL223" s="17">
        <v>1</v>
      </c>
    </row>
    <row r="224" spans="1:298" x14ac:dyDescent="0.2">
      <c r="A224" s="6">
        <v>7</v>
      </c>
      <c r="B224" s="14">
        <v>818</v>
      </c>
      <c r="C224" s="111" t="s">
        <v>263</v>
      </c>
      <c r="D224" s="11">
        <v>0</v>
      </c>
      <c r="E224" s="11">
        <v>0</v>
      </c>
      <c r="F224" s="11">
        <f>+'[1]total numbers'!F224*CI224</f>
        <v>0</v>
      </c>
      <c r="G224" s="11">
        <f>+'[1]total numbers'!G224*CJ224</f>
        <v>0</v>
      </c>
      <c r="H224" s="11">
        <f>+'[1]total numbers'!H224*CK224</f>
        <v>0</v>
      </c>
      <c r="I224" s="11">
        <f>+'[1]total numbers'!I224*CL224</f>
        <v>0</v>
      </c>
      <c r="J224" s="11">
        <f>+'[1]total numbers'!J224*CM224</f>
        <v>0</v>
      </c>
      <c r="K224" s="11">
        <f>+'[1]total numbers'!K224*CN224</f>
        <v>0</v>
      </c>
      <c r="L224" s="11">
        <f>+'[1]total numbers'!L224*CO224</f>
        <v>5.4200245637431843</v>
      </c>
      <c r="M224" s="11">
        <f>+'[1]total numbers'!M224*CP224</f>
        <v>10.840049127486367</v>
      </c>
      <c r="N224" s="11">
        <f>+'[1]total numbers'!N224*CQ224</f>
        <v>32.520147382459101</v>
      </c>
      <c r="O224" s="11">
        <f>+'[1]total numbers'!O224*CR224</f>
        <v>34.959158436143532</v>
      </c>
      <c r="P224" s="11">
        <f>+'[1]total numbers'!P224*CS224</f>
        <v>37.398169489827957</v>
      </c>
      <c r="Q224" s="11">
        <f>+'[1]total numbers'!Q224*CT224</f>
        <v>34.959158436143532</v>
      </c>
      <c r="R224" s="11">
        <f>+'[1]total numbers'!R224*CU224</f>
        <v>32.520147382459101</v>
      </c>
      <c r="S224" s="11">
        <f>+'[1]total numbers'!S224*CV224</f>
        <v>28.455128959651709</v>
      </c>
      <c r="T224" s="11">
        <f>+'[1]total numbers'!T224*CW224</f>
        <v>24.390110536844329</v>
      </c>
      <c r="U224" s="11">
        <f>+'[1]total numbers'!U224*CX224</f>
        <v>27.642125275090226</v>
      </c>
      <c r="V224" s="11">
        <f>+'[1]total numbers'!V224*CY224</f>
        <v>30.894140013336141</v>
      </c>
      <c r="W224" s="11">
        <f>+'[1]total numbers'!W224*CZ224</f>
        <v>35.772162120704998</v>
      </c>
      <c r="X224" s="11">
        <f>+'[1]total numbers'!X224*DA224</f>
        <v>40.650184228073861</v>
      </c>
      <c r="Y224" s="11">
        <f>+'[1]total numbers'!Y224*DB224</f>
        <v>35.365660278424272</v>
      </c>
      <c r="Z224" s="11">
        <f>+'[1]total numbers'!Z224*DC224</f>
        <v>32.520147382459101</v>
      </c>
      <c r="AA224" s="11">
        <f>+'[1]total numbers'!AA224*DD224</f>
        <v>38.211173174389444</v>
      </c>
      <c r="AB224" s="11">
        <f>+'[1]total numbers'!AB224*DE224</f>
        <v>32.926649224739833</v>
      </c>
      <c r="AC224" s="11">
        <f>+'[1]total numbers'!AC224*DF224</f>
        <v>32.520147382459101</v>
      </c>
      <c r="AD224" s="11">
        <f>+'[1]total numbers'!AD224*DG224</f>
        <v>40.650184228073861</v>
      </c>
      <c r="AE224" s="11">
        <f>+'[1]total numbers'!AE224*DH224</f>
        <v>36.585165805266477</v>
      </c>
      <c r="AF224" s="11">
        <f>+'[1]total numbers'!AF224*DI224</f>
        <v>35.772162120704998</v>
      </c>
      <c r="AG224" s="11">
        <f>+'[1]total numbers'!AG224*DJ224</f>
        <v>34.959158436143532</v>
      </c>
      <c r="AH224" s="11">
        <f>+'[1]total numbers'!AH224*DK224</f>
        <v>34.146154751582053</v>
      </c>
      <c r="AI224" s="11">
        <f>+'[1]total numbers'!AI224*DL224</f>
        <v>33.333151067020566</v>
      </c>
      <c r="AJ224" s="11">
        <f>+'[1]total numbers'!AJ224*DM224</f>
        <v>32.520147382459101</v>
      </c>
      <c r="AK224" s="11">
        <f>+'[1]total numbers'!AK224*DN224</f>
        <v>31.707143697897614</v>
      </c>
      <c r="AL224" s="11">
        <f>+'[1]total numbers'!AL224*DO224</f>
        <v>30.894140013336148</v>
      </c>
      <c r="AM224" s="11">
        <f>+'[1]total numbers'!AM224*DP224</f>
        <v>30.081136328774669</v>
      </c>
      <c r="AN224" s="11">
        <f>+'[1]total numbers'!AN224*DQ224</f>
        <v>29.268132644213182</v>
      </c>
      <c r="AO224" s="11">
        <f>+'[1]total numbers'!AO224*DR224</f>
        <v>28.455128959651709</v>
      </c>
      <c r="AP224" s="11">
        <f>+'[1]total numbers'!AP224*DS224</f>
        <v>31.707143697897624</v>
      </c>
      <c r="AQ224" s="11">
        <f>+'[1]total numbers'!AQ224*DT224</f>
        <v>34.959158436143532</v>
      </c>
      <c r="AR224" s="11">
        <f>+'[1]total numbers'!AR224*DU224</f>
        <v>38.211173174389444</v>
      </c>
      <c r="AS224" s="11">
        <f>+'[1]total numbers'!AS224*DV224</f>
        <v>41.463187912635334</v>
      </c>
      <c r="AT224" s="11">
        <f>+'[1]total numbers'!AT224*DW224</f>
        <v>44.715202650881245</v>
      </c>
      <c r="AU224" s="11">
        <f>+'[1]total numbers'!AU224*DX224</f>
        <v>39.82349448995614</v>
      </c>
      <c r="AV224" s="11">
        <f>+'[1]total numbers'!AV224*DY224</f>
        <v>45.512565131378452</v>
      </c>
      <c r="AW224" s="11">
        <f>+'[1]total numbers'!AW224*DZ224</f>
        <v>52.0143601501468</v>
      </c>
      <c r="AX224" s="11">
        <f>+'[1]total numbers'!AX224*EA224</f>
        <v>72.300031343053561</v>
      </c>
      <c r="AY224" s="19">
        <f>+'[6]raw data'!$P$19</f>
        <v>50</v>
      </c>
      <c r="AZ224" s="19">
        <f>+'[6]raw data'!$P$29</f>
        <v>121</v>
      </c>
      <c r="BA224" s="19">
        <f>+'[6]raw data'!$P$39</f>
        <v>67</v>
      </c>
      <c r="BB224" s="19">
        <f>+'[6]raw data'!$P$49</f>
        <v>145</v>
      </c>
      <c r="BC224" s="19">
        <f>+'[6]raw data'!$P$59</f>
        <v>214</v>
      </c>
      <c r="BD224" s="19">
        <f>+'[6]raw data'!$P$69</f>
        <v>294</v>
      </c>
      <c r="BE224" s="123">
        <f>+[2]faostat2014_rice!B62</f>
        <v>226</v>
      </c>
      <c r="BF224" s="19">
        <f>+[2]faostat2014_rice!C62</f>
        <v>480</v>
      </c>
      <c r="BG224" s="19">
        <f>+[2]faostat2014_rice!D62</f>
        <v>408.37400000000002</v>
      </c>
      <c r="BH224" s="19">
        <f>+[2]faostat2014_rice!E62</f>
        <v>435.90800000000002</v>
      </c>
      <c r="BI224" s="19">
        <f>+[2]faostat2014_rice!F62</f>
        <v>659.21699999999998</v>
      </c>
      <c r="BJ224" s="19">
        <f>+[2]faostat2014_rice!G62</f>
        <v>563.02099999999996</v>
      </c>
      <c r="BK224" s="19">
        <f>+[2]faostat2014_rice!H62</f>
        <v>650.28599999999994</v>
      </c>
      <c r="BL224" s="19">
        <f>+[2]faostat2014_rice!I62</f>
        <v>633.57000000000005</v>
      </c>
      <c r="BM224" s="19">
        <f>+[2]faostat2014_rice!J62</f>
        <v>645.66999999999996</v>
      </c>
      <c r="BN224" s="19">
        <f>+[2]faostat2014_rice!K62</f>
        <v>613.29999999999995</v>
      </c>
      <c r="BO224" s="19">
        <f>+[2]faostat2014_rice!L62</f>
        <v>670.47</v>
      </c>
      <c r="BP224" s="19">
        <f>+[2]faostat2014_rice!M62</f>
        <v>704.05399999999997</v>
      </c>
      <c r="BQ224" s="19">
        <f>+[2]faostat2014_rice!N62</f>
        <v>745.09199999999998</v>
      </c>
      <c r="BR224" s="19">
        <f>+[2]faostat2014_rice!O62</f>
        <v>575.46699999999998</v>
      </c>
      <c r="BS224" s="19">
        <f>+[2]faostat2014_rice!P62</f>
        <v>459.52499999999998</v>
      </c>
      <c r="BT224" s="19">
        <f>+[2]faostat2014_rice!Q62</f>
        <v>593.18499999999995</v>
      </c>
      <c r="BU224" s="82">
        <f t="shared" si="539"/>
        <v>495.66846666665515</v>
      </c>
      <c r="BV224" s="82">
        <f t="shared" si="540"/>
        <v>434.13951111110509</v>
      </c>
      <c r="BW224" s="82">
        <f t="shared" si="541"/>
        <v>384.46302518517768</v>
      </c>
      <c r="BX224" s="82">
        <f t="shared" si="542"/>
        <v>377.53871308641101</v>
      </c>
      <c r="BY224" s="82">
        <f t="shared" si="543"/>
        <v>347.6573212180956</v>
      </c>
      <c r="BZ224" s="82">
        <f t="shared" si="544"/>
        <v>275.60492548695765</v>
      </c>
      <c r="CA224" s="82">
        <f t="shared" si="545"/>
        <v>249.17646835809865</v>
      </c>
      <c r="CB224" s="82">
        <f t="shared" si="546"/>
        <v>216.63623693483532</v>
      </c>
      <c r="CC224" s="82">
        <f t="shared" si="547"/>
        <v>178.88547459481924</v>
      </c>
      <c r="CD224" s="31"/>
      <c r="CE224" s="15">
        <f t="shared" si="589"/>
        <v>179.21699999999998</v>
      </c>
      <c r="CG224" s="59">
        <v>0</v>
      </c>
      <c r="CH224" s="59">
        <v>0</v>
      </c>
      <c r="CI224" s="59">
        <v>0</v>
      </c>
      <c r="CJ224" s="59">
        <v>0</v>
      </c>
      <c r="CK224" s="59">
        <v>0</v>
      </c>
      <c r="CL224" s="59">
        <v>0</v>
      </c>
      <c r="CM224" s="59">
        <v>0</v>
      </c>
      <c r="CN224" s="59">
        <v>0</v>
      </c>
      <c r="CO224" s="59">
        <f t="shared" si="600"/>
        <v>3.6133497091621223E-3</v>
      </c>
      <c r="CP224" s="59">
        <f t="shared" si="600"/>
        <v>5.4200245637431831E-3</v>
      </c>
      <c r="CQ224" s="66">
        <f t="shared" ref="CQ224:EF224" si="602">+CR224</f>
        <v>8.1300368456147746E-3</v>
      </c>
      <c r="CR224" s="66">
        <f t="shared" si="602"/>
        <v>8.1300368456147746E-3</v>
      </c>
      <c r="CS224" s="66">
        <f t="shared" si="602"/>
        <v>8.1300368456147746E-3</v>
      </c>
      <c r="CT224" s="66">
        <f t="shared" si="602"/>
        <v>8.1300368456147746E-3</v>
      </c>
      <c r="CU224" s="66">
        <f t="shared" si="602"/>
        <v>8.1300368456147746E-3</v>
      </c>
      <c r="CV224" s="66">
        <f t="shared" si="602"/>
        <v>8.1300368456147746E-3</v>
      </c>
      <c r="CW224" s="66">
        <f t="shared" si="602"/>
        <v>8.1300368456147746E-3</v>
      </c>
      <c r="CX224" s="66">
        <f t="shared" si="602"/>
        <v>8.1300368456147746E-3</v>
      </c>
      <c r="CY224" s="66">
        <f t="shared" si="602"/>
        <v>8.1300368456147746E-3</v>
      </c>
      <c r="CZ224" s="66">
        <f t="shared" si="602"/>
        <v>8.1300368456147746E-3</v>
      </c>
      <c r="DA224" s="66">
        <f t="shared" si="602"/>
        <v>8.1300368456147746E-3</v>
      </c>
      <c r="DB224" s="66">
        <f t="shared" si="602"/>
        <v>8.1300368456147746E-3</v>
      </c>
      <c r="DC224" s="66">
        <f t="shared" si="602"/>
        <v>8.1300368456147746E-3</v>
      </c>
      <c r="DD224" s="66">
        <f t="shared" si="602"/>
        <v>8.1300368456147746E-3</v>
      </c>
      <c r="DE224" s="66">
        <f t="shared" si="602"/>
        <v>8.1300368456147746E-3</v>
      </c>
      <c r="DF224" s="66">
        <f t="shared" si="602"/>
        <v>8.1300368456147746E-3</v>
      </c>
      <c r="DG224" s="66">
        <f t="shared" si="602"/>
        <v>8.1300368456147746E-3</v>
      </c>
      <c r="DH224" s="66">
        <f t="shared" si="602"/>
        <v>8.1300368456147746E-3</v>
      </c>
      <c r="DI224" s="66">
        <f t="shared" si="602"/>
        <v>8.1300368456147746E-3</v>
      </c>
      <c r="DJ224" s="66">
        <f t="shared" si="602"/>
        <v>8.1300368456147746E-3</v>
      </c>
      <c r="DK224" s="66">
        <f t="shared" si="602"/>
        <v>8.1300368456147746E-3</v>
      </c>
      <c r="DL224" s="66">
        <f t="shared" si="602"/>
        <v>8.1300368456147746E-3</v>
      </c>
      <c r="DM224" s="66">
        <f t="shared" si="602"/>
        <v>8.1300368456147746E-3</v>
      </c>
      <c r="DN224" s="66">
        <f t="shared" si="602"/>
        <v>8.1300368456147746E-3</v>
      </c>
      <c r="DO224" s="66">
        <f t="shared" si="602"/>
        <v>8.1300368456147746E-3</v>
      </c>
      <c r="DP224" s="66">
        <f t="shared" si="602"/>
        <v>8.1300368456147746E-3</v>
      </c>
      <c r="DQ224" s="66">
        <f t="shared" si="602"/>
        <v>8.1300368456147746E-3</v>
      </c>
      <c r="DR224" s="66">
        <f t="shared" si="602"/>
        <v>8.1300368456147746E-3</v>
      </c>
      <c r="DS224" s="66">
        <f t="shared" si="602"/>
        <v>8.1300368456147746E-3</v>
      </c>
      <c r="DT224" s="66">
        <f t="shared" si="602"/>
        <v>8.1300368456147746E-3</v>
      </c>
      <c r="DU224" s="66">
        <f t="shared" si="602"/>
        <v>8.1300368456147746E-3</v>
      </c>
      <c r="DV224" s="66">
        <f t="shared" si="602"/>
        <v>8.1300368456147746E-3</v>
      </c>
      <c r="DW224" s="66">
        <f t="shared" si="602"/>
        <v>8.1300368456147746E-3</v>
      </c>
      <c r="DX224" s="66">
        <f t="shared" si="602"/>
        <v>8.1300368456147746E-3</v>
      </c>
      <c r="DY224" s="66">
        <f t="shared" si="602"/>
        <v>8.1300368456147746E-3</v>
      </c>
      <c r="DZ224" s="66">
        <f t="shared" si="602"/>
        <v>8.1300368456147746E-3</v>
      </c>
      <c r="EA224" s="66">
        <f t="shared" si="602"/>
        <v>8.1300368456147746E-3</v>
      </c>
      <c r="EB224" s="66">
        <f t="shared" si="602"/>
        <v>8.1300368456147746E-3</v>
      </c>
      <c r="EC224" s="66">
        <f t="shared" si="602"/>
        <v>8.1300368456147746E-3</v>
      </c>
      <c r="ED224" s="66">
        <f t="shared" si="602"/>
        <v>8.1300368456147746E-3</v>
      </c>
      <c r="EE224" s="66">
        <f t="shared" si="602"/>
        <v>8.1300368456147746E-3</v>
      </c>
      <c r="EF224" s="66">
        <f t="shared" si="602"/>
        <v>8.1300368456147746E-3</v>
      </c>
      <c r="EG224" s="66">
        <f>+EH224</f>
        <v>8.1300368456147746E-3</v>
      </c>
      <c r="EH224" s="20">
        <f>+BE224/'[1]total numbers'!BN224</f>
        <v>8.1300368456147746E-3</v>
      </c>
      <c r="EI224" s="20">
        <f>+BF224/'[1]total numbers'!BX224</f>
        <v>1.3492639048602538E-2</v>
      </c>
      <c r="EJ224" s="20">
        <f>+BG224/'[1]total numbers'!CH224</f>
        <v>9.1907739729787108E-3</v>
      </c>
      <c r="EK224" s="20">
        <f>+BH224/'[1]total numbers'!CR224</f>
        <v>7.5436384292297525E-3</v>
      </c>
      <c r="EL224" s="20">
        <f>+BI224/'[1]total numbers'!DB224</f>
        <v>9.3940625384180097E-3</v>
      </c>
      <c r="EM224" s="20">
        <f>+BJ224/'[1]total numbers'!DC224</f>
        <v>7.872399841920277E-3</v>
      </c>
      <c r="EN224" s="20">
        <f>+BK224/'[1]total numbers'!DD224</f>
        <v>8.9209795597342111E-3</v>
      </c>
      <c r="EO224" s="20">
        <f>+BL224/'[1]total numbers'!DE224</f>
        <v>8.5276095576148261E-3</v>
      </c>
      <c r="EP224" s="20">
        <f>+BM224/'[1]total numbers'!DF224</f>
        <v>8.5272584559646473E-3</v>
      </c>
      <c r="EQ224" s="20">
        <f>+BN224/'[1]total numbers'!DG224</f>
        <v>7.9489948526467232E-3</v>
      </c>
      <c r="ER224" s="20">
        <f>+BO224/'[1]total numbers'!DH224</f>
        <v>8.5299267263683944E-3</v>
      </c>
      <c r="ES224" s="20">
        <f>+BP224/'[1]total numbers'!DI224</f>
        <v>8.7940202351123303E-3</v>
      </c>
      <c r="ET224" s="20">
        <f>+BQ224/'[1]total numbers'!DJ224</f>
        <v>9.139186359590306E-3</v>
      </c>
      <c r="EU224" s="20">
        <f>+BR224/'[1]total numbers'!DK224</f>
        <v>6.9333883891603111E-3</v>
      </c>
      <c r="EV224" s="20">
        <f>+BS224/'[1]total numbers'!DL224</f>
        <v>5.4398119800208884E-3</v>
      </c>
      <c r="EW224" s="20">
        <f>+BT224/'[1]total numbers'!DM224</f>
        <v>6.9014884183068578E-3</v>
      </c>
      <c r="EX224" s="86">
        <f>+BU224/'[1]total numbers'!DN224</f>
        <v>5.6697092267199954E-3</v>
      </c>
      <c r="EY224" s="86">
        <f>+BV224/'[1]total numbers'!DO224</f>
        <v>4.8839926259559999E-3</v>
      </c>
      <c r="EZ224" s="86">
        <f>+BW224/'[1]total numbers'!DP224</f>
        <v>4.2555770265687081E-3</v>
      </c>
      <c r="FA224" s="86">
        <f>+BX224/'[1]total numbers'!DQ224</f>
        <v>4.1135888402882631E-3</v>
      </c>
      <c r="FB224" s="86">
        <f>+BY224/'[1]total numbers'!DR224</f>
        <v>3.7305033526941534E-3</v>
      </c>
      <c r="FC224" s="86">
        <f>+BZ224/'[1]total numbers'!DS224</f>
        <v>2.9137794500893317E-3</v>
      </c>
      <c r="FD224" s="86">
        <f>+CA224/'[1]total numbers'!DT224</f>
        <v>2.5967074200105877E-3</v>
      </c>
      <c r="FE224" s="86">
        <f>+CB224/'[1]total numbers'!DU224</f>
        <v>2.2262741677833717E-3</v>
      </c>
      <c r="FF224" s="86">
        <f>+CC224/'[1]total numbers'!DV224</f>
        <v>1.8135593966253076E-3</v>
      </c>
      <c r="FH224" s="54">
        <f t="shared" si="549"/>
        <v>-10000</v>
      </c>
      <c r="FI224" s="54">
        <f t="shared" si="550"/>
        <v>1960</v>
      </c>
      <c r="FJ224" s="65">
        <f t="shared" si="551"/>
        <v>7.4999999999999997E-2</v>
      </c>
      <c r="FK224" s="59">
        <f t="shared" si="552"/>
        <v>8.1300368456147746E-3</v>
      </c>
      <c r="FL224" s="54">
        <f t="shared" si="553"/>
        <v>1975.2538151216784</v>
      </c>
      <c r="FM224" s="64">
        <v>0.33333333333333331</v>
      </c>
      <c r="FN224" s="59">
        <f t="shared" si="554"/>
        <v>-3.2781816960223147E-3</v>
      </c>
      <c r="FP224" s="69">
        <v>3</v>
      </c>
      <c r="FQ224" s="70" t="s">
        <v>381</v>
      </c>
      <c r="FR224" s="69"/>
      <c r="FS224" s="69"/>
      <c r="FT224" s="69"/>
      <c r="FU224" s="69"/>
      <c r="GF224" s="21"/>
      <c r="GG224" s="41">
        <f>IF([3]data!BE224&lt;=0, ,BE224/[3]data!BE224)</f>
        <v>8.8006230529595011E-2</v>
      </c>
      <c r="GH224" s="41">
        <f>IF([3]data!BF224&lt;=0, ,BF224/[3]data!BF224)</f>
        <v>0.16883573689764333</v>
      </c>
      <c r="GI224" s="41">
        <f>IF([3]data!BG224&lt;=0, ,BG224/[3]data!BG224)</f>
        <v>0.16702413087934562</v>
      </c>
      <c r="GJ224" s="41">
        <f>IF([3]data!BH224&lt;=0, ,BH224/[3]data!BH224)</f>
        <v>0.16461782477341391</v>
      </c>
      <c r="GK224" s="41">
        <f>IF([3]data!BI224&lt;=0, ,BI224/[3]data!BI224)</f>
        <v>0.20030902461257977</v>
      </c>
      <c r="GL224" s="41">
        <f>IF([3]data!BS224&lt;=0, ,BS224/[3]data!BS224)</f>
        <v>0.12521117166212534</v>
      </c>
      <c r="GO224" s="6" t="s">
        <v>457</v>
      </c>
      <c r="HM224" s="17">
        <v>1</v>
      </c>
      <c r="HN224" s="128">
        <f t="shared" ref="HN224:IC237" si="603">+$HM224+(HN$3-$HM$3)*(($KL224-$HM224)/($KL$3-$HM$3))</f>
        <v>1</v>
      </c>
      <c r="HO224" s="128">
        <f t="shared" si="603"/>
        <v>1</v>
      </c>
      <c r="HP224" s="128">
        <f t="shared" si="603"/>
        <v>1</v>
      </c>
      <c r="HQ224" s="128">
        <f t="shared" si="603"/>
        <v>1</v>
      </c>
      <c r="HR224" s="128">
        <f t="shared" si="603"/>
        <v>1</v>
      </c>
      <c r="HS224" s="128">
        <f t="shared" si="603"/>
        <v>1</v>
      </c>
      <c r="HT224" s="128">
        <f t="shared" si="603"/>
        <v>1</v>
      </c>
      <c r="HU224" s="128">
        <f t="shared" si="603"/>
        <v>1</v>
      </c>
      <c r="HV224" s="128">
        <f t="shared" si="603"/>
        <v>1</v>
      </c>
      <c r="HW224" s="128">
        <f t="shared" si="603"/>
        <v>1</v>
      </c>
      <c r="HX224" s="128">
        <f t="shared" si="603"/>
        <v>1</v>
      </c>
      <c r="HY224" s="128">
        <f t="shared" si="603"/>
        <v>1</v>
      </c>
      <c r="HZ224" s="128">
        <f t="shared" si="603"/>
        <v>1</v>
      </c>
      <c r="IA224" s="128">
        <f t="shared" si="603"/>
        <v>1</v>
      </c>
      <c r="IB224" s="128">
        <f t="shared" si="603"/>
        <v>1</v>
      </c>
      <c r="IC224" s="128">
        <f t="shared" si="603"/>
        <v>1</v>
      </c>
      <c r="ID224" s="128">
        <f t="shared" si="601"/>
        <v>1</v>
      </c>
      <c r="IE224" s="128">
        <f t="shared" si="601"/>
        <v>1</v>
      </c>
      <c r="IF224" s="128">
        <f t="shared" si="601"/>
        <v>1</v>
      </c>
      <c r="IG224" s="128">
        <f t="shared" si="601"/>
        <v>1</v>
      </c>
      <c r="IH224" s="128">
        <f t="shared" si="601"/>
        <v>1</v>
      </c>
      <c r="II224" s="128">
        <f t="shared" si="601"/>
        <v>1</v>
      </c>
      <c r="IJ224" s="128">
        <f t="shared" si="601"/>
        <v>1</v>
      </c>
      <c r="IK224" s="128">
        <f t="shared" si="601"/>
        <v>1</v>
      </c>
      <c r="IL224" s="128">
        <f t="shared" si="601"/>
        <v>1</v>
      </c>
      <c r="IM224" s="128">
        <f t="shared" si="601"/>
        <v>1</v>
      </c>
      <c r="IN224" s="128">
        <f t="shared" si="601"/>
        <v>1</v>
      </c>
      <c r="IO224" s="128">
        <f t="shared" si="601"/>
        <v>1</v>
      </c>
      <c r="IP224" s="128">
        <f t="shared" si="601"/>
        <v>1</v>
      </c>
      <c r="IQ224" s="128">
        <f t="shared" si="601"/>
        <v>1</v>
      </c>
      <c r="IR224" s="128">
        <f t="shared" si="601"/>
        <v>1</v>
      </c>
      <c r="IS224" s="128">
        <f t="shared" si="599"/>
        <v>1</v>
      </c>
      <c r="IT224" s="128">
        <f t="shared" si="599"/>
        <v>1</v>
      </c>
      <c r="IU224" s="128">
        <f t="shared" si="599"/>
        <v>1</v>
      </c>
      <c r="IV224" s="128">
        <f t="shared" si="599"/>
        <v>1</v>
      </c>
      <c r="IW224" s="128">
        <f t="shared" si="599"/>
        <v>1</v>
      </c>
      <c r="IX224" s="128">
        <f t="shared" si="599"/>
        <v>1</v>
      </c>
      <c r="IY224" s="128">
        <f t="shared" si="599"/>
        <v>1</v>
      </c>
      <c r="IZ224" s="128">
        <f t="shared" si="599"/>
        <v>1</v>
      </c>
      <c r="JA224" s="128">
        <f t="shared" si="599"/>
        <v>1</v>
      </c>
      <c r="JB224" s="128">
        <f t="shared" si="599"/>
        <v>1</v>
      </c>
      <c r="JC224" s="128">
        <f t="shared" si="599"/>
        <v>1</v>
      </c>
      <c r="JD224" s="128">
        <f t="shared" si="599"/>
        <v>1</v>
      </c>
      <c r="JE224" s="128">
        <f t="shared" si="599"/>
        <v>1</v>
      </c>
      <c r="JF224" s="128">
        <f t="shared" si="599"/>
        <v>1</v>
      </c>
      <c r="JG224" s="128">
        <f t="shared" si="599"/>
        <v>1</v>
      </c>
      <c r="JH224" s="128">
        <f t="shared" si="599"/>
        <v>1</v>
      </c>
      <c r="JI224" s="128">
        <f t="shared" si="598"/>
        <v>1</v>
      </c>
      <c r="JJ224" s="128">
        <f t="shared" si="598"/>
        <v>1</v>
      </c>
      <c r="JK224" s="128">
        <f t="shared" si="598"/>
        <v>1</v>
      </c>
      <c r="JL224" s="128">
        <f t="shared" si="598"/>
        <v>1</v>
      </c>
      <c r="JM224" s="128">
        <f t="shared" si="598"/>
        <v>1</v>
      </c>
      <c r="JN224" s="128">
        <f t="shared" si="598"/>
        <v>1</v>
      </c>
      <c r="JO224" s="128">
        <f t="shared" si="598"/>
        <v>1</v>
      </c>
      <c r="JP224" s="128">
        <f t="shared" si="598"/>
        <v>1</v>
      </c>
      <c r="JQ224" s="128">
        <f t="shared" si="598"/>
        <v>1</v>
      </c>
      <c r="JR224" s="128">
        <f t="shared" si="598"/>
        <v>1</v>
      </c>
      <c r="JS224" s="128">
        <f t="shared" si="598"/>
        <v>1</v>
      </c>
      <c r="JT224" s="128">
        <f t="shared" si="598"/>
        <v>1</v>
      </c>
      <c r="JU224" s="128">
        <f t="shared" si="598"/>
        <v>1</v>
      </c>
      <c r="JV224" s="128">
        <f t="shared" si="598"/>
        <v>1</v>
      </c>
      <c r="JW224" s="128">
        <f t="shared" si="598"/>
        <v>1</v>
      </c>
      <c r="JX224" s="128">
        <f t="shared" si="509"/>
        <v>1</v>
      </c>
      <c r="JY224" s="128">
        <f t="shared" si="509"/>
        <v>1</v>
      </c>
      <c r="JZ224" s="128">
        <f t="shared" si="509"/>
        <v>1</v>
      </c>
      <c r="KA224" s="128">
        <f t="shared" si="558"/>
        <v>1</v>
      </c>
      <c r="KB224" s="128">
        <f t="shared" si="558"/>
        <v>1</v>
      </c>
      <c r="KC224" s="128">
        <f t="shared" si="558"/>
        <v>1</v>
      </c>
      <c r="KD224" s="128">
        <f t="shared" si="558"/>
        <v>1</v>
      </c>
      <c r="KE224" s="128">
        <f t="shared" si="558"/>
        <v>1</v>
      </c>
      <c r="KF224" s="128">
        <f t="shared" si="558"/>
        <v>1</v>
      </c>
      <c r="KG224" s="128">
        <f t="shared" si="558"/>
        <v>1</v>
      </c>
      <c r="KH224" s="128">
        <f t="shared" si="558"/>
        <v>1</v>
      </c>
      <c r="KI224" s="128">
        <f t="shared" si="558"/>
        <v>1</v>
      </c>
      <c r="KJ224" s="128">
        <f t="shared" si="558"/>
        <v>1</v>
      </c>
      <c r="KK224" s="128">
        <f t="shared" si="558"/>
        <v>1</v>
      </c>
      <c r="KL224" s="17">
        <v>1</v>
      </c>
    </row>
    <row r="225" spans="1:298" x14ac:dyDescent="0.2">
      <c r="A225" s="6">
        <v>11</v>
      </c>
      <c r="B225" s="14">
        <v>826</v>
      </c>
      <c r="C225" s="76" t="s">
        <v>264</v>
      </c>
      <c r="D225" s="11">
        <v>0</v>
      </c>
      <c r="E225" s="11">
        <v>0</v>
      </c>
      <c r="F225" s="11">
        <f>+'[1]total numbers'!F225*CI225</f>
        <v>0</v>
      </c>
      <c r="G225" s="11">
        <f>+'[1]total numbers'!G225*CJ225</f>
        <v>0</v>
      </c>
      <c r="H225" s="11">
        <f>+'[1]total numbers'!H225*CK225</f>
        <v>0</v>
      </c>
      <c r="I225" s="11">
        <f>+'[1]total numbers'!I225*CL225</f>
        <v>0</v>
      </c>
      <c r="J225" s="11">
        <f>+'[1]total numbers'!J225*CM225</f>
        <v>0</v>
      </c>
      <c r="K225" s="11">
        <f>+'[1]total numbers'!K225*CN225</f>
        <v>0</v>
      </c>
      <c r="L225" s="11">
        <f>+'[1]total numbers'!L225*CO225</f>
        <v>0</v>
      </c>
      <c r="M225" s="11">
        <f>+'[1]total numbers'!M225*CP225</f>
        <v>0</v>
      </c>
      <c r="N225" s="11">
        <f>+'[1]total numbers'!N225*CQ225</f>
        <v>0</v>
      </c>
      <c r="O225" s="11">
        <f>+'[1]total numbers'!O225*CR225</f>
        <v>0</v>
      </c>
      <c r="P225" s="11">
        <f>+'[1]total numbers'!P225*CS225</f>
        <v>0</v>
      </c>
      <c r="Q225" s="11">
        <f>+'[1]total numbers'!Q225*CT225</f>
        <v>0</v>
      </c>
      <c r="R225" s="11">
        <f>+'[1]total numbers'!R225*CU225</f>
        <v>0</v>
      </c>
      <c r="S225" s="11">
        <f>+'[1]total numbers'!S225*CV225</f>
        <v>0</v>
      </c>
      <c r="T225" s="11">
        <f>+'[1]total numbers'!T225*CW225</f>
        <v>0</v>
      </c>
      <c r="U225" s="11">
        <f>+'[1]total numbers'!U225*CX225</f>
        <v>0</v>
      </c>
      <c r="V225" s="11">
        <f>+'[1]total numbers'!V225*CY225</f>
        <v>0</v>
      </c>
      <c r="W225" s="11">
        <f>+'[1]total numbers'!W225*CZ225</f>
        <v>0</v>
      </c>
      <c r="X225" s="11">
        <f>+'[1]total numbers'!X225*DA225</f>
        <v>0</v>
      </c>
      <c r="Y225" s="11">
        <f>+'[1]total numbers'!Y225*DB225</f>
        <v>0</v>
      </c>
      <c r="Z225" s="11">
        <f>+'[1]total numbers'!Z225*DC225</f>
        <v>0</v>
      </c>
      <c r="AA225" s="11">
        <f>+'[1]total numbers'!AA225*DD225</f>
        <v>0</v>
      </c>
      <c r="AB225" s="11">
        <f>+'[1]total numbers'!AB225*DE225</f>
        <v>0</v>
      </c>
      <c r="AC225" s="11">
        <f>+'[1]total numbers'!AC225*DF225</f>
        <v>0</v>
      </c>
      <c r="AD225" s="11">
        <f>+'[1]total numbers'!AD225*DG225</f>
        <v>0</v>
      </c>
      <c r="AE225" s="11">
        <f>+'[1]total numbers'!AE225*DH225</f>
        <v>0</v>
      </c>
      <c r="AF225" s="11">
        <f>+'[1]total numbers'!AF225*DI225</f>
        <v>0</v>
      </c>
      <c r="AG225" s="11">
        <f>+'[1]total numbers'!AG225*DJ225</f>
        <v>0</v>
      </c>
      <c r="AH225" s="11">
        <f>+'[1]total numbers'!AH225*DK225</f>
        <v>0</v>
      </c>
      <c r="AI225" s="11">
        <f>+'[1]total numbers'!AI225*DL225</f>
        <v>0</v>
      </c>
      <c r="AJ225" s="11">
        <f>+'[1]total numbers'!AJ225*DM225</f>
        <v>0</v>
      </c>
      <c r="AK225" s="11">
        <f>+'[1]total numbers'!AK225*DN225</f>
        <v>0</v>
      </c>
      <c r="AL225" s="11">
        <f>+'[1]total numbers'!AL225*DO225</f>
        <v>0</v>
      </c>
      <c r="AM225" s="11">
        <f>+'[1]total numbers'!AM225*DP225</f>
        <v>0</v>
      </c>
      <c r="AN225" s="11">
        <f>+'[1]total numbers'!AN225*DQ225</f>
        <v>0</v>
      </c>
      <c r="AO225" s="11">
        <f>+'[1]total numbers'!AO225*DR225</f>
        <v>0</v>
      </c>
      <c r="AP225" s="11">
        <f>+'[1]total numbers'!AP225*DS225</f>
        <v>0</v>
      </c>
      <c r="AQ225" s="11">
        <f>+'[1]total numbers'!AQ225*DT225</f>
        <v>0</v>
      </c>
      <c r="AR225" s="11">
        <f>+'[1]total numbers'!AR225*DU225</f>
        <v>0</v>
      </c>
      <c r="AS225" s="11">
        <f>+'[1]total numbers'!AS225*DV225</f>
        <v>0</v>
      </c>
      <c r="AT225" s="11">
        <f>+'[1]total numbers'!AT225*DW225</f>
        <v>0</v>
      </c>
      <c r="AU225" s="11">
        <f>+'[1]total numbers'!AU225*DX225</f>
        <v>0</v>
      </c>
      <c r="AV225" s="11">
        <f>+'[1]total numbers'!AV225*DY225</f>
        <v>0</v>
      </c>
      <c r="AW225" s="11">
        <f>+'[1]total numbers'!AW225*DZ225</f>
        <v>0</v>
      </c>
      <c r="AX225" s="11">
        <f>+'[1]total numbers'!AX225*EA225</f>
        <v>0</v>
      </c>
      <c r="AY225" s="11">
        <f>+'[1]total numbers'!AY225*EB225</f>
        <v>0</v>
      </c>
      <c r="AZ225" s="11">
        <f>+'[1]total numbers'!AZ225*EC225</f>
        <v>0</v>
      </c>
      <c r="BA225" s="11">
        <f>+'[1]total numbers'!BA225*ED225</f>
        <v>0</v>
      </c>
      <c r="BB225" s="11">
        <f>+'[1]total numbers'!BB225*EE225</f>
        <v>0</v>
      </c>
      <c r="BC225" s="11">
        <f>+'[1]total numbers'!BC225*EF225</f>
        <v>0</v>
      </c>
      <c r="BD225" s="11">
        <f>+'[1]total numbers'!BD225*EG225</f>
        <v>0</v>
      </c>
      <c r="BE225" s="123">
        <f>+[2]faostat2014_rice!B211</f>
        <v>0</v>
      </c>
      <c r="BF225" s="19">
        <f>+[2]faostat2014_rice!C211</f>
        <v>0</v>
      </c>
      <c r="BG225" s="19">
        <f>+[2]faostat2014_rice!D211</f>
        <v>0</v>
      </c>
      <c r="BH225" s="19">
        <f>+[2]faostat2014_rice!E211</f>
        <v>0</v>
      </c>
      <c r="BI225" s="19">
        <f>+[2]faostat2014_rice!F211</f>
        <v>0</v>
      </c>
      <c r="BJ225" s="19">
        <f>+[2]faostat2014_rice!G211</f>
        <v>0</v>
      </c>
      <c r="BK225" s="19">
        <f>+[2]faostat2014_rice!H211</f>
        <v>0</v>
      </c>
      <c r="BL225" s="19">
        <f>+[2]faostat2014_rice!I211</f>
        <v>0</v>
      </c>
      <c r="BM225" s="19">
        <f>+[2]faostat2014_rice!J211</f>
        <v>0</v>
      </c>
      <c r="BN225" s="19">
        <f>+[2]faostat2014_rice!K211</f>
        <v>0</v>
      </c>
      <c r="BO225" s="19">
        <f>+[2]faostat2014_rice!L211</f>
        <v>0</v>
      </c>
      <c r="BP225" s="19">
        <f>+[2]faostat2014_rice!M211</f>
        <v>0</v>
      </c>
      <c r="BQ225" s="19">
        <f>+[2]faostat2014_rice!N211</f>
        <v>0</v>
      </c>
      <c r="BR225" s="19">
        <f>+[2]faostat2014_rice!O211</f>
        <v>0</v>
      </c>
      <c r="BS225" s="19">
        <f>+[2]faostat2014_rice!P211</f>
        <v>0</v>
      </c>
      <c r="BT225" s="19">
        <f>+[2]faostat2014_rice!Q211</f>
        <v>0</v>
      </c>
      <c r="BU225" s="82">
        <f t="shared" si="539"/>
        <v>0</v>
      </c>
      <c r="BV225" s="82">
        <f t="shared" si="540"/>
        <v>0</v>
      </c>
      <c r="BW225" s="82">
        <f t="shared" si="541"/>
        <v>0</v>
      </c>
      <c r="BX225" s="82">
        <f t="shared" si="542"/>
        <v>0</v>
      </c>
      <c r="BY225" s="82">
        <f t="shared" si="543"/>
        <v>0</v>
      </c>
      <c r="BZ225" s="82">
        <f t="shared" si="544"/>
        <v>0</v>
      </c>
      <c r="CA225" s="82">
        <f t="shared" si="545"/>
        <v>0</v>
      </c>
      <c r="CB225" s="82">
        <f t="shared" si="546"/>
        <v>0</v>
      </c>
      <c r="CC225" s="82">
        <f t="shared" si="547"/>
        <v>0</v>
      </c>
      <c r="CD225" s="31"/>
      <c r="CE225" s="45">
        <f t="shared" si="589"/>
        <v>0</v>
      </c>
      <c r="CG225" s="59">
        <v>0</v>
      </c>
      <c r="CH225" s="59">
        <v>0</v>
      </c>
      <c r="CI225" s="59">
        <v>0</v>
      </c>
      <c r="CJ225" s="59">
        <v>0</v>
      </c>
      <c r="CK225" s="59">
        <v>0</v>
      </c>
      <c r="CL225" s="59">
        <v>0</v>
      </c>
      <c r="CM225" s="59">
        <v>0</v>
      </c>
      <c r="CN225" s="59">
        <v>0</v>
      </c>
      <c r="CO225" s="59">
        <v>0</v>
      </c>
      <c r="CP225" s="59">
        <v>0</v>
      </c>
      <c r="CQ225" s="59">
        <v>0</v>
      </c>
      <c r="CR225" s="59">
        <v>0</v>
      </c>
      <c r="CS225" s="59">
        <v>0</v>
      </c>
      <c r="CT225" s="59">
        <v>0</v>
      </c>
      <c r="CU225" s="59">
        <v>0</v>
      </c>
      <c r="CV225" s="59">
        <v>0</v>
      </c>
      <c r="CW225" s="59">
        <v>0</v>
      </c>
      <c r="CX225" s="59">
        <v>0</v>
      </c>
      <c r="CY225" s="59">
        <v>0</v>
      </c>
      <c r="CZ225" s="59">
        <v>0</v>
      </c>
      <c r="DA225" s="59">
        <f t="shared" ref="CG225:DG226" si="604">+DB225-DB225/3</f>
        <v>0</v>
      </c>
      <c r="DB225" s="59">
        <f t="shared" si="604"/>
        <v>0</v>
      </c>
      <c r="DC225" s="59">
        <f t="shared" si="604"/>
        <v>0</v>
      </c>
      <c r="DD225" s="59">
        <f t="shared" si="604"/>
        <v>0</v>
      </c>
      <c r="DE225" s="59">
        <f t="shared" si="604"/>
        <v>0</v>
      </c>
      <c r="DF225" s="59">
        <f t="shared" si="604"/>
        <v>0</v>
      </c>
      <c r="DG225" s="59">
        <f t="shared" si="604"/>
        <v>0</v>
      </c>
      <c r="DH225" s="59">
        <f t="shared" ref="DH225:DL237" si="605">IF(($FL225=0),0,$FN225*(DH$3-$FL225)^$FM225)</f>
        <v>0</v>
      </c>
      <c r="DI225" s="59">
        <f t="shared" si="605"/>
        <v>0</v>
      </c>
      <c r="DJ225" s="59">
        <f t="shared" si="605"/>
        <v>0</v>
      </c>
      <c r="DK225" s="59">
        <f t="shared" si="605"/>
        <v>0</v>
      </c>
      <c r="DL225" s="59">
        <f t="shared" si="605"/>
        <v>0</v>
      </c>
      <c r="DM225" s="59">
        <f t="shared" ref="DM225:EB237" si="606">IF(($FL225=0),0,$FN225*(DM$3-$FL225)^$FM225)</f>
        <v>0</v>
      </c>
      <c r="DN225" s="59">
        <f t="shared" si="606"/>
        <v>0</v>
      </c>
      <c r="DO225" s="59">
        <f t="shared" si="606"/>
        <v>0</v>
      </c>
      <c r="DP225" s="59">
        <f t="shared" si="606"/>
        <v>0</v>
      </c>
      <c r="DQ225" s="59">
        <f t="shared" si="606"/>
        <v>0</v>
      </c>
      <c r="DR225" s="59">
        <f t="shared" si="606"/>
        <v>0</v>
      </c>
      <c r="DS225" s="59">
        <f t="shared" si="606"/>
        <v>0</v>
      </c>
      <c r="DT225" s="59">
        <f t="shared" si="606"/>
        <v>0</v>
      </c>
      <c r="DU225" s="59">
        <f t="shared" si="606"/>
        <v>0</v>
      </c>
      <c r="DV225" s="59">
        <f t="shared" si="606"/>
        <v>0</v>
      </c>
      <c r="DW225" s="59">
        <f t="shared" si="606"/>
        <v>0</v>
      </c>
      <c r="DX225" s="59">
        <f t="shared" si="606"/>
        <v>0</v>
      </c>
      <c r="DY225" s="59">
        <f t="shared" si="606"/>
        <v>0</v>
      </c>
      <c r="DZ225" s="59">
        <f t="shared" si="606"/>
        <v>0</v>
      </c>
      <c r="EA225" s="59">
        <f t="shared" si="606"/>
        <v>0</v>
      </c>
      <c r="EB225" s="59">
        <f t="shared" si="606"/>
        <v>0</v>
      </c>
      <c r="EC225" s="59">
        <f t="shared" ref="EC225:EG237" si="607">IF(($FL225=0),0,$FN225*(EC$3-$FL225)^$FM225)</f>
        <v>0</v>
      </c>
      <c r="ED225" s="59">
        <f t="shared" si="607"/>
        <v>0</v>
      </c>
      <c r="EE225" s="59">
        <f t="shared" si="607"/>
        <v>0</v>
      </c>
      <c r="EF225" s="59">
        <f t="shared" si="607"/>
        <v>0</v>
      </c>
      <c r="EG225" s="59">
        <f t="shared" si="607"/>
        <v>0</v>
      </c>
      <c r="EH225" s="20">
        <f>+BE225/'[1]total numbers'!BN225</f>
        <v>0</v>
      </c>
      <c r="EI225" s="20">
        <f>+BF225/'[1]total numbers'!BX225</f>
        <v>0</v>
      </c>
      <c r="EJ225" s="20">
        <f>+BG225/'[1]total numbers'!CH225</f>
        <v>0</v>
      </c>
      <c r="EK225" s="20">
        <f>+BH225/'[1]total numbers'!CR225</f>
        <v>0</v>
      </c>
      <c r="EL225" s="20">
        <f>+BI225/'[1]total numbers'!DB225</f>
        <v>0</v>
      </c>
      <c r="EM225" s="20">
        <f>+BJ225/'[1]total numbers'!DC225</f>
        <v>0</v>
      </c>
      <c r="EN225" s="20">
        <f>+BK225/'[1]total numbers'!DD225</f>
        <v>0</v>
      </c>
      <c r="EO225" s="20">
        <f>+BL225/'[1]total numbers'!DE225</f>
        <v>0</v>
      </c>
      <c r="EP225" s="20">
        <f>+BM225/'[1]total numbers'!DF225</f>
        <v>0</v>
      </c>
      <c r="EQ225" s="20">
        <f>+BN225/'[1]total numbers'!DG225</f>
        <v>0</v>
      </c>
      <c r="ER225" s="20">
        <f>+BO225/'[1]total numbers'!DH225</f>
        <v>0</v>
      </c>
      <c r="ES225" s="20">
        <f>+BP225/'[1]total numbers'!DI225</f>
        <v>0</v>
      </c>
      <c r="ET225" s="20">
        <f>+BQ225/'[1]total numbers'!DJ225</f>
        <v>0</v>
      </c>
      <c r="EU225" s="20">
        <f>+BR225/'[1]total numbers'!DK225</f>
        <v>0</v>
      </c>
      <c r="EV225" s="20">
        <f>+BS225/'[1]total numbers'!DL225</f>
        <v>0</v>
      </c>
      <c r="EW225" s="20">
        <f>+BT225/'[1]total numbers'!DM225</f>
        <v>0</v>
      </c>
      <c r="EX225" s="86">
        <f>+BU225/'[1]total numbers'!DN225</f>
        <v>0</v>
      </c>
      <c r="EY225" s="86">
        <f>+BV225/'[1]total numbers'!DO225</f>
        <v>0</v>
      </c>
      <c r="EZ225" s="86">
        <f>+BW225/'[1]total numbers'!DP225</f>
        <v>0</v>
      </c>
      <c r="FA225" s="86">
        <f>+BX225/'[1]total numbers'!DQ225</f>
        <v>0</v>
      </c>
      <c r="FB225" s="86">
        <f>+BY225/'[1]total numbers'!DR225</f>
        <v>0</v>
      </c>
      <c r="FC225" s="86">
        <f>+BZ225/'[1]total numbers'!DS225</f>
        <v>0</v>
      </c>
      <c r="FD225" s="86">
        <f>+CA225/'[1]total numbers'!DT225</f>
        <v>0</v>
      </c>
      <c r="FE225" s="86">
        <f>+CB225/'[1]total numbers'!DU225</f>
        <v>0</v>
      </c>
      <c r="FF225" s="86">
        <f>+CC225/'[1]total numbers'!DV225</f>
        <v>0</v>
      </c>
      <c r="FH225" s="54">
        <f t="shared" si="549"/>
        <v>-10000</v>
      </c>
      <c r="FI225" s="54">
        <f t="shared" si="550"/>
        <v>1960</v>
      </c>
      <c r="FJ225" s="65">
        <f t="shared" si="551"/>
        <v>7.4999999999999997E-2</v>
      </c>
      <c r="FK225" s="59">
        <f t="shared" si="552"/>
        <v>0</v>
      </c>
      <c r="FL225" s="54">
        <f t="shared" si="553"/>
        <v>0</v>
      </c>
      <c r="FM225" s="64">
        <v>0.33333333333333331</v>
      </c>
      <c r="FN225" s="59">
        <f t="shared" si="554"/>
        <v>-3.4811916252095831E-3</v>
      </c>
      <c r="FP225" s="6">
        <v>2</v>
      </c>
      <c r="FQ225" s="23" t="s">
        <v>380</v>
      </c>
      <c r="GF225" s="21"/>
      <c r="GG225" s="41">
        <f>IF([3]data!BE225&lt;=0, ,BE225/[3]data!BE225)</f>
        <v>0</v>
      </c>
      <c r="GH225" s="41">
        <f>IF([3]data!BF225&lt;=0, ,BF225/[3]data!BF225)</f>
        <v>0</v>
      </c>
      <c r="GI225" s="41">
        <f>IF([3]data!BG225&lt;=0, ,BG225/[3]data!BG225)</f>
        <v>0</v>
      </c>
      <c r="GJ225" s="41">
        <f>IF([3]data!BH225&lt;=0, ,BH225/[3]data!BH225)</f>
        <v>0</v>
      </c>
      <c r="GK225" s="41">
        <f>IF([3]data!BI225&lt;=0, ,BI225/[3]data!BI225)</f>
        <v>0</v>
      </c>
      <c r="GL225" s="41">
        <f>IF([3]data!BS225&lt;=0, ,BS225/[3]data!BS225)</f>
        <v>0</v>
      </c>
      <c r="HM225" s="17">
        <v>1</v>
      </c>
      <c r="HN225" s="128">
        <f t="shared" si="603"/>
        <v>1</v>
      </c>
      <c r="HO225" s="128">
        <f t="shared" si="603"/>
        <v>1</v>
      </c>
      <c r="HP225" s="128">
        <f t="shared" si="603"/>
        <v>1</v>
      </c>
      <c r="HQ225" s="128">
        <f t="shared" si="603"/>
        <v>1</v>
      </c>
      <c r="HR225" s="128">
        <f t="shared" si="603"/>
        <v>1</v>
      </c>
      <c r="HS225" s="128">
        <f t="shared" si="603"/>
        <v>1</v>
      </c>
      <c r="HT225" s="128">
        <f t="shared" si="603"/>
        <v>1</v>
      </c>
      <c r="HU225" s="128">
        <f t="shared" si="603"/>
        <v>1</v>
      </c>
      <c r="HV225" s="128">
        <f t="shared" si="603"/>
        <v>1</v>
      </c>
      <c r="HW225" s="128">
        <f t="shared" si="603"/>
        <v>1</v>
      </c>
      <c r="HX225" s="128">
        <f t="shared" si="603"/>
        <v>1</v>
      </c>
      <c r="HY225" s="128">
        <f t="shared" si="603"/>
        <v>1</v>
      </c>
      <c r="HZ225" s="128">
        <f t="shared" si="603"/>
        <v>1</v>
      </c>
      <c r="IA225" s="128">
        <f t="shared" si="603"/>
        <v>1</v>
      </c>
      <c r="IB225" s="128">
        <f t="shared" si="603"/>
        <v>1</v>
      </c>
      <c r="IC225" s="128">
        <f t="shared" si="603"/>
        <v>1</v>
      </c>
      <c r="ID225" s="128">
        <f t="shared" si="601"/>
        <v>1</v>
      </c>
      <c r="IE225" s="128">
        <f t="shared" si="601"/>
        <v>1</v>
      </c>
      <c r="IF225" s="128">
        <f t="shared" si="601"/>
        <v>1</v>
      </c>
      <c r="IG225" s="128">
        <f t="shared" si="601"/>
        <v>1</v>
      </c>
      <c r="IH225" s="128">
        <f t="shared" si="601"/>
        <v>1</v>
      </c>
      <c r="II225" s="128">
        <f t="shared" si="601"/>
        <v>1</v>
      </c>
      <c r="IJ225" s="128">
        <f t="shared" si="601"/>
        <v>1</v>
      </c>
      <c r="IK225" s="128">
        <f t="shared" si="601"/>
        <v>1</v>
      </c>
      <c r="IL225" s="128">
        <f t="shared" si="601"/>
        <v>1</v>
      </c>
      <c r="IM225" s="128">
        <f t="shared" si="601"/>
        <v>1</v>
      </c>
      <c r="IN225" s="128">
        <f t="shared" si="601"/>
        <v>1</v>
      </c>
      <c r="IO225" s="128">
        <f t="shared" si="601"/>
        <v>1</v>
      </c>
      <c r="IP225" s="128">
        <f t="shared" si="601"/>
        <v>1</v>
      </c>
      <c r="IQ225" s="128">
        <f t="shared" si="601"/>
        <v>1</v>
      </c>
      <c r="IR225" s="128">
        <f t="shared" si="601"/>
        <v>1</v>
      </c>
      <c r="IS225" s="128">
        <f t="shared" si="599"/>
        <v>1</v>
      </c>
      <c r="IT225" s="128">
        <f t="shared" si="599"/>
        <v>1</v>
      </c>
      <c r="IU225" s="128">
        <f t="shared" si="599"/>
        <v>1</v>
      </c>
      <c r="IV225" s="128">
        <f t="shared" si="599"/>
        <v>1</v>
      </c>
      <c r="IW225" s="128">
        <f t="shared" si="599"/>
        <v>1</v>
      </c>
      <c r="IX225" s="128">
        <f t="shared" si="599"/>
        <v>1</v>
      </c>
      <c r="IY225" s="128">
        <f t="shared" si="599"/>
        <v>1</v>
      </c>
      <c r="IZ225" s="128">
        <f t="shared" si="599"/>
        <v>1</v>
      </c>
      <c r="JA225" s="128">
        <f t="shared" si="599"/>
        <v>1</v>
      </c>
      <c r="JB225" s="128">
        <f t="shared" si="599"/>
        <v>1</v>
      </c>
      <c r="JC225" s="128">
        <f t="shared" si="599"/>
        <v>1</v>
      </c>
      <c r="JD225" s="128">
        <f t="shared" si="599"/>
        <v>1</v>
      </c>
      <c r="JE225" s="128">
        <f t="shared" si="599"/>
        <v>1</v>
      </c>
      <c r="JF225" s="128">
        <f t="shared" si="599"/>
        <v>1</v>
      </c>
      <c r="JG225" s="128">
        <f t="shared" si="599"/>
        <v>1</v>
      </c>
      <c r="JH225" s="128">
        <f t="shared" si="599"/>
        <v>1</v>
      </c>
      <c r="JI225" s="128">
        <f t="shared" si="598"/>
        <v>1</v>
      </c>
      <c r="JJ225" s="128">
        <f t="shared" si="598"/>
        <v>1</v>
      </c>
      <c r="JK225" s="128">
        <f t="shared" si="598"/>
        <v>1</v>
      </c>
      <c r="JL225" s="128">
        <f t="shared" si="598"/>
        <v>1</v>
      </c>
      <c r="JM225" s="128">
        <f t="shared" si="598"/>
        <v>1</v>
      </c>
      <c r="JN225" s="128">
        <f t="shared" si="598"/>
        <v>1</v>
      </c>
      <c r="JO225" s="128">
        <f t="shared" si="598"/>
        <v>1</v>
      </c>
      <c r="JP225" s="128">
        <f t="shared" si="598"/>
        <v>1</v>
      </c>
      <c r="JQ225" s="128">
        <f t="shared" si="598"/>
        <v>1</v>
      </c>
      <c r="JR225" s="128">
        <f t="shared" si="598"/>
        <v>1</v>
      </c>
      <c r="JS225" s="128">
        <f t="shared" si="598"/>
        <v>1</v>
      </c>
      <c r="JT225" s="128">
        <f t="shared" si="598"/>
        <v>1</v>
      </c>
      <c r="JU225" s="128">
        <f t="shared" si="598"/>
        <v>1</v>
      </c>
      <c r="JV225" s="128">
        <f t="shared" si="598"/>
        <v>1</v>
      </c>
      <c r="JW225" s="128">
        <f t="shared" si="598"/>
        <v>1</v>
      </c>
      <c r="JX225" s="128">
        <f t="shared" si="509"/>
        <v>1</v>
      </c>
      <c r="JY225" s="128">
        <f t="shared" si="509"/>
        <v>1</v>
      </c>
      <c r="JZ225" s="128">
        <f t="shared" si="509"/>
        <v>1</v>
      </c>
      <c r="KA225" s="128">
        <f t="shared" si="558"/>
        <v>1</v>
      </c>
      <c r="KB225" s="128">
        <f t="shared" si="558"/>
        <v>1</v>
      </c>
      <c r="KC225" s="128">
        <f t="shared" si="558"/>
        <v>1</v>
      </c>
      <c r="KD225" s="128">
        <f t="shared" si="558"/>
        <v>1</v>
      </c>
      <c r="KE225" s="128">
        <f t="shared" si="558"/>
        <v>1</v>
      </c>
      <c r="KF225" s="128">
        <f t="shared" si="558"/>
        <v>1</v>
      </c>
      <c r="KG225" s="128">
        <f t="shared" si="558"/>
        <v>1</v>
      </c>
      <c r="KH225" s="128">
        <f t="shared" si="558"/>
        <v>1</v>
      </c>
      <c r="KI225" s="128">
        <f t="shared" si="558"/>
        <v>1</v>
      </c>
      <c r="KJ225" s="128">
        <f t="shared" ref="KA225:KK237" si="608">+$HM225+(KJ$3-$HM$3)*(($KL225-$HM225)/($KL$3-$HM$3))</f>
        <v>1</v>
      </c>
      <c r="KK225" s="128">
        <f t="shared" si="608"/>
        <v>1</v>
      </c>
      <c r="KL225" s="17">
        <v>1</v>
      </c>
    </row>
    <row r="226" spans="1:298" x14ac:dyDescent="0.2">
      <c r="A226" s="6">
        <v>10</v>
      </c>
      <c r="B226" s="14">
        <v>834</v>
      </c>
      <c r="C226" s="76" t="s">
        <v>265</v>
      </c>
      <c r="D226" s="11">
        <v>0</v>
      </c>
      <c r="E226" s="11">
        <v>0</v>
      </c>
      <c r="F226" s="11">
        <f>+'[1]total numbers'!F226*CI226</f>
        <v>7.3580840816445342E-5</v>
      </c>
      <c r="G226" s="11">
        <f>+'[1]total numbers'!G226*CJ226</f>
        <v>1.4500723840271158E-4</v>
      </c>
      <c r="H226" s="11">
        <f>+'[1]total numbers'!H226*CK226</f>
        <v>2.8794830735189144E-4</v>
      </c>
      <c r="I226" s="11">
        <f>+'[1]total numbers'!I226*CL226</f>
        <v>5.764468889615992E-4</v>
      </c>
      <c r="J226" s="11">
        <f>+'[1]total numbers'!J226*CM226</f>
        <v>1.1638785002994851E-3</v>
      </c>
      <c r="K226" s="11">
        <f>+'[1]total numbers'!K226*CN226</f>
        <v>2.3708243208112657E-3</v>
      </c>
      <c r="L226" s="11">
        <f>+'[1]total numbers'!L226*CO226</f>
        <v>4.873338008786799E-3</v>
      </c>
      <c r="M226" s="11">
        <f>+'[1]total numbers'!M226*CP226</f>
        <v>1.0109606276634934E-2</v>
      </c>
      <c r="N226" s="11">
        <f>+'[1]total numbers'!N226*CQ226</f>
        <v>2.1165420630521566E-2</v>
      </c>
      <c r="O226" s="11">
        <f>+'[1]total numbers'!O226*CR226</f>
        <v>3.7754252640540172E-2</v>
      </c>
      <c r="P226" s="11">
        <f>+'[1]total numbers'!P226*CS226</f>
        <v>6.734637288139976E-2</v>
      </c>
      <c r="Q226" s="11">
        <f>+'[1]total numbers'!Q226*CT226</f>
        <v>0.12013578118180507</v>
      </c>
      <c r="R226" s="11">
        <f>+'[1]total numbers'!R226*CU226</f>
        <v>0.21430922889998932</v>
      </c>
      <c r="S226" s="11">
        <f>+'[1]total numbers'!S226*CV226</f>
        <v>0.38231401933649717</v>
      </c>
      <c r="T226" s="11">
        <f>+'[1]total numbers'!T226*CW226</f>
        <v>0.68204177364427387</v>
      </c>
      <c r="U226" s="11">
        <f>+'[1]total numbers'!U226*CX226</f>
        <v>1.2167845955490193</v>
      </c>
      <c r="V226" s="11">
        <f>+'[1]total numbers'!V226*CY226</f>
        <v>2.1708459753673832</v>
      </c>
      <c r="W226" s="11">
        <f>+'[1]total numbers'!W226*CZ226</f>
        <v>3.7989804568929215</v>
      </c>
      <c r="X226" s="11">
        <f>+'[1]total numbers'!X226*DA226</f>
        <v>6.5125379261021514</v>
      </c>
      <c r="Y226" s="11">
        <f>+'[1]total numbers'!Y226*DB226</f>
        <v>10.379357319725303</v>
      </c>
      <c r="Z226" s="11">
        <f>+'[1]total numbers'!Z226*DC226</f>
        <v>14.246176713348454</v>
      </c>
      <c r="AA226" s="11">
        <f>+'[1]total numbers'!AA226*DD226</f>
        <v>18.112996106971607</v>
      </c>
      <c r="AB226" s="11">
        <f>+'[1]total numbers'!AB226*DE226</f>
        <v>21.979815500594764</v>
      </c>
      <c r="AC226" s="11">
        <f>+'[1]total numbers'!AC226*DF226</f>
        <v>14.246176713348454</v>
      </c>
      <c r="AD226" s="11">
        <f>+'[1]total numbers'!AD226*DG226</f>
        <v>17.29892886620884</v>
      </c>
      <c r="AE226" s="11">
        <f>+'[1]total numbers'!AE226*DH226</f>
        <v>20.351681019069218</v>
      </c>
      <c r="AF226" s="11">
        <f>+'[1]total numbers'!AF226*DI226</f>
        <v>20.625824627831129</v>
      </c>
      <c r="AG226" s="11">
        <f>+'[1]total numbers'!AG226*DJ226</f>
        <v>20.864022214783244</v>
      </c>
      <c r="AH226" s="11">
        <f>+'[1]total numbers'!AH226*DK226</f>
        <v>21.115572953446041</v>
      </c>
      <c r="AI226" s="11">
        <f>+'[1]total numbers'!AI226*DL226</f>
        <v>21.381874481073957</v>
      </c>
      <c r="AJ226" s="11">
        <f>+'[1]total numbers'!AJ226*DM226</f>
        <v>21.664545213864372</v>
      </c>
      <c r="AK226" s="11">
        <f>+'[1]total numbers'!AK226*DN226</f>
        <v>21.965472182768298</v>
      </c>
      <c r="AL226" s="11">
        <f>+'[1]total numbers'!AL226*DO226</f>
        <v>22.28687234180272</v>
      </c>
      <c r="AM226" s="11">
        <f>+'[1]total numbers'!AM226*DP226</f>
        <v>22.631372117367082</v>
      </c>
      <c r="AN226" s="11">
        <f>+'[1]total numbers'!AN226*DQ226</f>
        <v>23.002112040849006</v>
      </c>
      <c r="AO226" s="11">
        <f>+'[1]total numbers'!AO226*DR226</f>
        <v>23.40288647167646</v>
      </c>
      <c r="AP226" s="11">
        <f>+'[1]total numbers'!AP226*DS226</f>
        <v>23.838333361072056</v>
      </c>
      <c r="AQ226" s="11">
        <f>+'[1]total numbers'!AQ226*DT226</f>
        <v>24.314196929550391</v>
      </c>
      <c r="AR226" s="11">
        <f>+'[1]total numbers'!AR226*DU226</f>
        <v>24.837699205104119</v>
      </c>
      <c r="AS226" s="11">
        <f>+'[1]total numbers'!AS226*DV226</f>
        <v>25.418078668024009</v>
      </c>
      <c r="AT226" s="11">
        <f>+'[1]total numbers'!AT226*DW226</f>
        <v>26.067393748672764</v>
      </c>
      <c r="AU226" s="11">
        <f>+'[1]total numbers'!AU226*DX226</f>
        <v>26.801762028246721</v>
      </c>
      <c r="AV226" s="11">
        <f>+'[1]total numbers'!AV226*DY226</f>
        <v>27.643348413273046</v>
      </c>
      <c r="AW226" s="11">
        <f>+'[1]total numbers'!AW226*DZ226</f>
        <v>28.623710497823499</v>
      </c>
      <c r="AX226" s="11">
        <f>+'[1]total numbers'!AX226*EA226</f>
        <v>29.789767095564141</v>
      </c>
      <c r="AY226" s="11">
        <f>+'[1]total numbers'!AY226*EB226</f>
        <v>31.215264158816783</v>
      </c>
      <c r="AZ226" s="11">
        <f>+'[1]total numbers'!AZ226*EC226</f>
        <v>33.025036139247547</v>
      </c>
      <c r="BA226" s="11">
        <f>+'[1]total numbers'!BA226*ED226</f>
        <v>35.453608308370967</v>
      </c>
      <c r="BB226" s="11">
        <f>+'[1]total numbers'!BB226*EE226</f>
        <v>39.017177155213815</v>
      </c>
      <c r="BC226" s="11">
        <f>+'[1]total numbers'!BC226*EF226</f>
        <v>45.211097514732131</v>
      </c>
      <c r="BD226" s="19">
        <f>+'[6]raw data'!$CI$69</f>
        <v>45</v>
      </c>
      <c r="BE226" s="123">
        <f>+[2]faostat2014_rice!B197</f>
        <v>82</v>
      </c>
      <c r="BF226" s="19">
        <f>+[2]faostat2014_rice!C197</f>
        <v>151</v>
      </c>
      <c r="BG226" s="19">
        <f>+[2]faostat2014_rice!D197</f>
        <v>245</v>
      </c>
      <c r="BH226" s="19">
        <f>+[2]faostat2014_rice!E197</f>
        <v>384.5</v>
      </c>
      <c r="BI226" s="19">
        <f>+[2]faostat2014_rice!F197</f>
        <v>415.6</v>
      </c>
      <c r="BJ226" s="19">
        <f>+[2]faostat2014_rice!G197</f>
        <v>405.86</v>
      </c>
      <c r="BK226" s="19">
        <f>+[2]faostat2014_rice!H197</f>
        <v>565.6</v>
      </c>
      <c r="BL226" s="19">
        <f>+[2]faostat2014_rice!I197</f>
        <v>620.79999999999995</v>
      </c>
      <c r="BM226" s="19">
        <f>+[2]faostat2014_rice!J197</f>
        <v>613.13</v>
      </c>
      <c r="BN226" s="19">
        <f>+[2]faostat2014_rice!K197</f>
        <v>701.99</v>
      </c>
      <c r="BO226" s="19">
        <f>+[2]faostat2014_rice!L197</f>
        <v>633.77</v>
      </c>
      <c r="BP226" s="19">
        <f>+[2]faostat2014_rice!M197</f>
        <v>557.98099999999999</v>
      </c>
      <c r="BQ226" s="19">
        <f>+[2]faostat2014_rice!N197</f>
        <v>896.02300000000002</v>
      </c>
      <c r="BR226" s="19">
        <f>+[2]faostat2014_rice!O197</f>
        <v>805.63</v>
      </c>
      <c r="BS226" s="19">
        <f>+[2]faostat2014_rice!P197</f>
        <v>1136.29</v>
      </c>
      <c r="BT226" s="19">
        <f>+[2]faostat2014_rice!Q197</f>
        <v>1119.3240000000001</v>
      </c>
      <c r="BU226" s="82">
        <f t="shared" si="539"/>
        <v>1265.4000666666543</v>
      </c>
      <c r="BV226" s="82">
        <f t="shared" si="540"/>
        <v>1417.2071777777746</v>
      </c>
      <c r="BW226" s="82">
        <f t="shared" si="541"/>
        <v>1503.4722162963008</v>
      </c>
      <c r="BX226" s="82">
        <f t="shared" si="542"/>
        <v>1655.691111604945</v>
      </c>
      <c r="BY226" s="82">
        <f t="shared" si="543"/>
        <v>1739.6898271933896</v>
      </c>
      <c r="BZ226" s="82">
        <f t="shared" si="544"/>
        <v>1886.0274641865399</v>
      </c>
      <c r="CA226" s="82">
        <f t="shared" si="545"/>
        <v>2000.1950270697416</v>
      </c>
      <c r="CB226" s="82">
        <f t="shared" si="546"/>
        <v>2115.0408412600227</v>
      </c>
      <c r="CC226" s="82">
        <f t="shared" si="547"/>
        <v>2240.45533208907</v>
      </c>
      <c r="CD226" s="31"/>
      <c r="CE226" s="15">
        <f t="shared" si="589"/>
        <v>264.60000000000002</v>
      </c>
      <c r="CG226" s="59">
        <f t="shared" si="604"/>
        <v>2.4481335031935085E-6</v>
      </c>
      <c r="CH226" s="59">
        <f t="shared" si="604"/>
        <v>3.6722002547902627E-6</v>
      </c>
      <c r="CI226" s="59">
        <f t="shared" si="604"/>
        <v>5.5083003821853937E-6</v>
      </c>
      <c r="CJ226" s="59">
        <f t="shared" si="604"/>
        <v>8.2624505732780896E-6</v>
      </c>
      <c r="CK226" s="59">
        <f t="shared" si="604"/>
        <v>1.2393675859917136E-5</v>
      </c>
      <c r="CL226" s="59">
        <f t="shared" si="604"/>
        <v>1.8590513789875706E-5</v>
      </c>
      <c r="CM226" s="59">
        <f t="shared" si="604"/>
        <v>2.7885770684813556E-5</v>
      </c>
      <c r="CN226" s="59">
        <f t="shared" si="604"/>
        <v>4.1828656027220333E-5</v>
      </c>
      <c r="CO226" s="59">
        <f t="shared" si="604"/>
        <v>6.27429840408305E-5</v>
      </c>
      <c r="CP226" s="59">
        <f t="shared" si="604"/>
        <v>9.411447606124575E-5</v>
      </c>
      <c r="CQ226" s="59">
        <f t="shared" si="604"/>
        <v>1.4117171409186864E-4</v>
      </c>
      <c r="CR226" s="59">
        <f t="shared" si="604"/>
        <v>2.1175757113780293E-4</v>
      </c>
      <c r="CS226" s="59">
        <f t="shared" si="604"/>
        <v>3.1763635670670437E-4</v>
      </c>
      <c r="CT226" s="59">
        <f t="shared" si="604"/>
        <v>4.7645453506005655E-4</v>
      </c>
      <c r="CU226" s="59">
        <f t="shared" si="604"/>
        <v>7.1468180259008488E-4</v>
      </c>
      <c r="CV226" s="59">
        <f t="shared" si="604"/>
        <v>1.0720227038851274E-3</v>
      </c>
      <c r="CW226" s="59">
        <f t="shared" si="604"/>
        <v>1.6080340558276914E-3</v>
      </c>
      <c r="CX226" s="59">
        <f t="shared" si="604"/>
        <v>2.4120510837415373E-3</v>
      </c>
      <c r="CY226" s="59">
        <f t="shared" si="604"/>
        <v>3.6180766256123063E-3</v>
      </c>
      <c r="CZ226" s="59">
        <f t="shared" si="604"/>
        <v>5.4271149384184595E-3</v>
      </c>
      <c r="DA226" s="59">
        <f t="shared" ref="DA226:EF226" si="609">+DB226</f>
        <v>8.1406724076276901E-3</v>
      </c>
      <c r="DB226" s="59">
        <f t="shared" si="609"/>
        <v>8.1406724076276901E-3</v>
      </c>
      <c r="DC226" s="59">
        <f t="shared" si="609"/>
        <v>8.1406724076276901E-3</v>
      </c>
      <c r="DD226" s="59">
        <f t="shared" si="609"/>
        <v>8.1406724076276901E-3</v>
      </c>
      <c r="DE226" s="59">
        <f t="shared" si="609"/>
        <v>8.1406724076276901E-3</v>
      </c>
      <c r="DF226" s="59">
        <f t="shared" si="609"/>
        <v>8.1406724076276901E-3</v>
      </c>
      <c r="DG226" s="59">
        <f t="shared" si="609"/>
        <v>8.1406724076276901E-3</v>
      </c>
      <c r="DH226" s="59">
        <f t="shared" si="609"/>
        <v>8.1406724076276901E-3</v>
      </c>
      <c r="DI226" s="59">
        <f t="shared" si="609"/>
        <v>8.1406724076276901E-3</v>
      </c>
      <c r="DJ226" s="59">
        <f t="shared" si="609"/>
        <v>8.1406724076276901E-3</v>
      </c>
      <c r="DK226" s="59">
        <f t="shared" si="609"/>
        <v>8.1406724076276901E-3</v>
      </c>
      <c r="DL226" s="59">
        <f t="shared" si="609"/>
        <v>8.1406724076276901E-3</v>
      </c>
      <c r="DM226" s="59">
        <f t="shared" si="609"/>
        <v>8.1406724076276901E-3</v>
      </c>
      <c r="DN226" s="59">
        <f t="shared" si="609"/>
        <v>8.1406724076276901E-3</v>
      </c>
      <c r="DO226" s="59">
        <f t="shared" si="609"/>
        <v>8.1406724076276901E-3</v>
      </c>
      <c r="DP226" s="59">
        <f t="shared" si="609"/>
        <v>8.1406724076276901E-3</v>
      </c>
      <c r="DQ226" s="59">
        <f t="shared" si="609"/>
        <v>8.1406724076276901E-3</v>
      </c>
      <c r="DR226" s="59">
        <f t="shared" si="609"/>
        <v>8.1406724076276901E-3</v>
      </c>
      <c r="DS226" s="59">
        <f t="shared" si="609"/>
        <v>8.1406724076276901E-3</v>
      </c>
      <c r="DT226" s="59">
        <f t="shared" si="609"/>
        <v>8.1406724076276901E-3</v>
      </c>
      <c r="DU226" s="59">
        <f t="shared" si="609"/>
        <v>8.1406724076276901E-3</v>
      </c>
      <c r="DV226" s="59">
        <f t="shared" si="609"/>
        <v>8.1406724076276901E-3</v>
      </c>
      <c r="DW226" s="59">
        <f t="shared" si="609"/>
        <v>8.1406724076276901E-3</v>
      </c>
      <c r="DX226" s="59">
        <f t="shared" si="609"/>
        <v>8.1406724076276901E-3</v>
      </c>
      <c r="DY226" s="59">
        <f t="shared" si="609"/>
        <v>8.1406724076276901E-3</v>
      </c>
      <c r="DZ226" s="59">
        <f t="shared" si="609"/>
        <v>8.1406724076276901E-3</v>
      </c>
      <c r="EA226" s="59">
        <f t="shared" si="609"/>
        <v>8.1406724076276901E-3</v>
      </c>
      <c r="EB226" s="59">
        <f t="shared" si="609"/>
        <v>8.1406724076276901E-3</v>
      </c>
      <c r="EC226" s="59">
        <f t="shared" si="609"/>
        <v>8.1406724076276901E-3</v>
      </c>
      <c r="ED226" s="59">
        <f t="shared" si="609"/>
        <v>8.1406724076276901E-3</v>
      </c>
      <c r="EE226" s="59">
        <f t="shared" si="609"/>
        <v>8.1406724076276901E-3</v>
      </c>
      <c r="EF226" s="59">
        <f t="shared" si="609"/>
        <v>8.1406724076276901E-3</v>
      </c>
      <c r="EG226" s="59">
        <f>+EH226</f>
        <v>8.1406724076276901E-3</v>
      </c>
      <c r="EH226" s="20">
        <f>+BE226/'[1]total numbers'!BN226</f>
        <v>8.1406724076276901E-3</v>
      </c>
      <c r="EI226" s="20">
        <f>+BF226/'[1]total numbers'!BX226</f>
        <v>1.1103026898369436E-2</v>
      </c>
      <c r="EJ226" s="20">
        <f>+BG226/'[1]total numbers'!CH226</f>
        <v>1.3128680953922455E-2</v>
      </c>
      <c r="EK226" s="20">
        <f>+BH226/'[1]total numbers'!CR226</f>
        <v>1.5105306378238207E-2</v>
      </c>
      <c r="EL226" s="20">
        <f>+BI226/'[1]total numbers'!DB226</f>
        <v>1.2176502327247193E-2</v>
      </c>
      <c r="EM226" s="20">
        <f>+BJ226/'[1]total numbers'!DC226</f>
        <v>1.1587327051235394E-2</v>
      </c>
      <c r="EN226" s="20">
        <f>+BK226/'[1]total numbers'!DD226</f>
        <v>1.5729648501870565E-2</v>
      </c>
      <c r="EO226" s="20">
        <f>+BL226/'[1]total numbers'!DE226</f>
        <v>1.681034119766478E-2</v>
      </c>
      <c r="EP226" s="20">
        <f>+BM226/'[1]total numbers'!DF226</f>
        <v>1.6158185295036768E-2</v>
      </c>
      <c r="EQ226" s="20">
        <f>+BN226/'[1]total numbers'!DG226</f>
        <v>1.7996347817343904E-2</v>
      </c>
      <c r="ER226" s="20">
        <f>+BO226/'[1]total numbers'!DH226</f>
        <v>1.5797945825835828E-2</v>
      </c>
      <c r="ES226" s="20">
        <f>+BP226/'[1]total numbers'!DI226</f>
        <v>1.3518223706940901E-2</v>
      </c>
      <c r="ET226" s="20">
        <f>+BQ226/'[1]total numbers'!DJ226</f>
        <v>2.1090870933161875E-2</v>
      </c>
      <c r="EU226" s="20">
        <f>+BR226/'[1]total numbers'!DK226</f>
        <v>1.8419009172855414E-2</v>
      </c>
      <c r="EV226" s="20">
        <f>+BS226/'[1]total numbers'!DL226</f>
        <v>2.5228702767674995E-2</v>
      </c>
      <c r="EW226" s="20">
        <f>+BT226/'[1]total numbers'!DM226</f>
        <v>2.4130827023514993E-2</v>
      </c>
      <c r="EX226" s="86">
        <f>+BU226/'[1]total numbers'!DN226</f>
        <v>2.6486820037779704E-2</v>
      </c>
      <c r="EY226" s="86">
        <f>+BV226/'[1]total numbers'!DO226</f>
        <v>2.8805947836655708E-2</v>
      </c>
      <c r="EZ226" s="86">
        <f>+BW226/'[1]total numbers'!DP226</f>
        <v>2.9685907155225646E-2</v>
      </c>
      <c r="FA226" s="86">
        <f>+BX226/'[1]total numbers'!DQ226</f>
        <v>3.1773564966013697E-2</v>
      </c>
      <c r="FB226" s="86">
        <f>+BY226/'[1]total numbers'!DR226</f>
        <v>3.2466604004778923E-2</v>
      </c>
      <c r="FC226" s="86">
        <f>+BZ226/'[1]total numbers'!DS226</f>
        <v>3.4247465827692357E-2</v>
      </c>
      <c r="FD226" s="86">
        <f>+CA226/'[1]total numbers'!DT226</f>
        <v>3.5358776366740077E-2</v>
      </c>
      <c r="FE226" s="86">
        <f>+CB226/'[1]total numbers'!DU226</f>
        <v>3.6416621961922739E-2</v>
      </c>
      <c r="FF226" s="86">
        <f>+CC226/'[1]total numbers'!DV226</f>
        <v>3.7589893851423556E-2</v>
      </c>
      <c r="FH226" s="54">
        <f t="shared" si="549"/>
        <v>-10000</v>
      </c>
      <c r="FI226" s="54">
        <f t="shared" si="550"/>
        <v>1960</v>
      </c>
      <c r="FJ226" s="65">
        <f t="shared" si="551"/>
        <v>7.4999999999999997E-2</v>
      </c>
      <c r="FK226" s="59">
        <f t="shared" si="552"/>
        <v>8.1406724076276901E-3</v>
      </c>
      <c r="FL226" s="54">
        <f t="shared" si="553"/>
        <v>1975.3138344871229</v>
      </c>
      <c r="FM226" s="64">
        <v>0.33333333333333331</v>
      </c>
      <c r="FN226" s="59">
        <f t="shared" si="554"/>
        <v>-3.2781762193470846E-3</v>
      </c>
      <c r="FP226" s="6">
        <v>9</v>
      </c>
      <c r="FQ226" s="6" t="s">
        <v>362</v>
      </c>
      <c r="GF226" s="21"/>
      <c r="GG226" s="41">
        <f>IF([3]data!BE226&lt;=0, ,BE226/[3]data!BE226)</f>
        <v>4.0999999999999996</v>
      </c>
      <c r="GH226" s="41">
        <f>IF([3]data!BF226&lt;=0, ,BF226/[3]data!BF226)</f>
        <v>3.9736842105263159</v>
      </c>
      <c r="GI226" s="41">
        <f>IF([3]data!BG226&lt;=0, ,BG226/[3]data!BG226)</f>
        <v>2.0416666666666665</v>
      </c>
      <c r="GJ226" s="41">
        <f>IF([3]data!BH226&lt;=0, ,BH226/[3]data!BH226)</f>
        <v>2.6156462585034013</v>
      </c>
      <c r="GK226" s="41">
        <f>IF([3]data!BI226&lt;=0, ,BI226/[3]data!BI226)</f>
        <v>2.5975000000000001</v>
      </c>
      <c r="GL226" s="41">
        <f>IF([3]data!BS226&lt;=0, ,BS226/[3]data!BS226)</f>
        <v>6.1754891304347828</v>
      </c>
      <c r="HM226" s="17">
        <v>1</v>
      </c>
      <c r="HN226" s="128">
        <f t="shared" si="603"/>
        <v>1</v>
      </c>
      <c r="HO226" s="128">
        <f t="shared" si="603"/>
        <v>1</v>
      </c>
      <c r="HP226" s="128">
        <f t="shared" si="603"/>
        <v>1</v>
      </c>
      <c r="HQ226" s="128">
        <f t="shared" si="603"/>
        <v>1</v>
      </c>
      <c r="HR226" s="128">
        <f t="shared" si="603"/>
        <v>1</v>
      </c>
      <c r="HS226" s="128">
        <f t="shared" si="603"/>
        <v>1</v>
      </c>
      <c r="HT226" s="128">
        <f t="shared" si="603"/>
        <v>1</v>
      </c>
      <c r="HU226" s="128">
        <f t="shared" si="603"/>
        <v>1</v>
      </c>
      <c r="HV226" s="128">
        <f t="shared" si="603"/>
        <v>1</v>
      </c>
      <c r="HW226" s="128">
        <f t="shared" si="603"/>
        <v>1</v>
      </c>
      <c r="HX226" s="128">
        <f t="shared" si="603"/>
        <v>1</v>
      </c>
      <c r="HY226" s="128">
        <f t="shared" si="603"/>
        <v>1</v>
      </c>
      <c r="HZ226" s="128">
        <f t="shared" si="603"/>
        <v>1</v>
      </c>
      <c r="IA226" s="128">
        <f t="shared" si="603"/>
        <v>1</v>
      </c>
      <c r="IB226" s="128">
        <f t="shared" si="603"/>
        <v>1</v>
      </c>
      <c r="IC226" s="128">
        <f t="shared" si="603"/>
        <v>1</v>
      </c>
      <c r="ID226" s="128">
        <f t="shared" si="601"/>
        <v>1</v>
      </c>
      <c r="IE226" s="128">
        <f t="shared" si="601"/>
        <v>1</v>
      </c>
      <c r="IF226" s="128">
        <f t="shared" si="601"/>
        <v>1</v>
      </c>
      <c r="IG226" s="128">
        <f t="shared" si="601"/>
        <v>1</v>
      </c>
      <c r="IH226" s="128">
        <f t="shared" si="601"/>
        <v>1</v>
      </c>
      <c r="II226" s="128">
        <f t="shared" si="601"/>
        <v>1</v>
      </c>
      <c r="IJ226" s="128">
        <f t="shared" si="601"/>
        <v>1</v>
      </c>
      <c r="IK226" s="128">
        <f t="shared" si="601"/>
        <v>1</v>
      </c>
      <c r="IL226" s="128">
        <f t="shared" si="601"/>
        <v>1</v>
      </c>
      <c r="IM226" s="128">
        <f t="shared" si="601"/>
        <v>1</v>
      </c>
      <c r="IN226" s="128">
        <f t="shared" si="601"/>
        <v>1</v>
      </c>
      <c r="IO226" s="128">
        <f t="shared" si="601"/>
        <v>1</v>
      </c>
      <c r="IP226" s="128">
        <f t="shared" si="601"/>
        <v>1</v>
      </c>
      <c r="IQ226" s="128">
        <f t="shared" si="601"/>
        <v>1</v>
      </c>
      <c r="IR226" s="128">
        <f t="shared" si="601"/>
        <v>1</v>
      </c>
      <c r="IS226" s="128">
        <f t="shared" si="599"/>
        <v>1</v>
      </c>
      <c r="IT226" s="128">
        <f t="shared" si="599"/>
        <v>1</v>
      </c>
      <c r="IU226" s="128">
        <f t="shared" si="599"/>
        <v>1</v>
      </c>
      <c r="IV226" s="128">
        <f t="shared" si="599"/>
        <v>1</v>
      </c>
      <c r="IW226" s="128">
        <f t="shared" si="599"/>
        <v>1</v>
      </c>
      <c r="IX226" s="128">
        <f t="shared" si="599"/>
        <v>1</v>
      </c>
      <c r="IY226" s="128">
        <f t="shared" si="599"/>
        <v>1</v>
      </c>
      <c r="IZ226" s="128">
        <f t="shared" si="599"/>
        <v>1</v>
      </c>
      <c r="JA226" s="128">
        <f t="shared" si="599"/>
        <v>1</v>
      </c>
      <c r="JB226" s="128">
        <f t="shared" si="599"/>
        <v>1</v>
      </c>
      <c r="JC226" s="128">
        <f t="shared" si="599"/>
        <v>1</v>
      </c>
      <c r="JD226" s="128">
        <f t="shared" si="599"/>
        <v>1</v>
      </c>
      <c r="JE226" s="128">
        <f t="shared" si="599"/>
        <v>1</v>
      </c>
      <c r="JF226" s="128">
        <f t="shared" si="599"/>
        <v>1</v>
      </c>
      <c r="JG226" s="128">
        <f t="shared" si="599"/>
        <v>1</v>
      </c>
      <c r="JH226" s="128">
        <f t="shared" si="599"/>
        <v>1</v>
      </c>
      <c r="JI226" s="128">
        <f t="shared" si="598"/>
        <v>1</v>
      </c>
      <c r="JJ226" s="128">
        <f t="shared" si="598"/>
        <v>1</v>
      </c>
      <c r="JK226" s="128">
        <f t="shared" si="598"/>
        <v>1</v>
      </c>
      <c r="JL226" s="128">
        <f t="shared" si="598"/>
        <v>1</v>
      </c>
      <c r="JM226" s="128">
        <f t="shared" si="598"/>
        <v>1</v>
      </c>
      <c r="JN226" s="128">
        <f t="shared" si="598"/>
        <v>1</v>
      </c>
      <c r="JO226" s="128">
        <f t="shared" si="598"/>
        <v>1</v>
      </c>
      <c r="JP226" s="128">
        <f t="shared" si="598"/>
        <v>1</v>
      </c>
      <c r="JQ226" s="128">
        <f t="shared" si="598"/>
        <v>1</v>
      </c>
      <c r="JR226" s="128">
        <f t="shared" si="598"/>
        <v>1</v>
      </c>
      <c r="JS226" s="128">
        <f t="shared" si="598"/>
        <v>1</v>
      </c>
      <c r="JT226" s="128">
        <f t="shared" si="598"/>
        <v>1</v>
      </c>
      <c r="JU226" s="128">
        <f t="shared" si="598"/>
        <v>1</v>
      </c>
      <c r="JV226" s="128">
        <f t="shared" si="598"/>
        <v>1</v>
      </c>
      <c r="JW226" s="128">
        <f t="shared" si="598"/>
        <v>1</v>
      </c>
      <c r="JX226" s="128">
        <f t="shared" si="509"/>
        <v>1</v>
      </c>
      <c r="JY226" s="128">
        <f t="shared" si="509"/>
        <v>1</v>
      </c>
      <c r="JZ226" s="128">
        <f t="shared" si="509"/>
        <v>1</v>
      </c>
      <c r="KA226" s="128">
        <f t="shared" si="608"/>
        <v>1</v>
      </c>
      <c r="KB226" s="128">
        <f t="shared" si="608"/>
        <v>1</v>
      </c>
      <c r="KC226" s="128">
        <f t="shared" si="608"/>
        <v>1</v>
      </c>
      <c r="KD226" s="128">
        <f t="shared" si="608"/>
        <v>1</v>
      </c>
      <c r="KE226" s="128">
        <f t="shared" si="608"/>
        <v>1</v>
      </c>
      <c r="KF226" s="128">
        <f t="shared" si="608"/>
        <v>1</v>
      </c>
      <c r="KG226" s="128">
        <f t="shared" si="608"/>
        <v>1</v>
      </c>
      <c r="KH226" s="128">
        <f t="shared" si="608"/>
        <v>1</v>
      </c>
      <c r="KI226" s="128">
        <f t="shared" si="608"/>
        <v>1</v>
      </c>
      <c r="KJ226" s="128">
        <f t="shared" si="608"/>
        <v>1</v>
      </c>
      <c r="KK226" s="128">
        <f t="shared" si="608"/>
        <v>1</v>
      </c>
      <c r="KL226" s="17">
        <v>1</v>
      </c>
    </row>
    <row r="227" spans="1:298" x14ac:dyDescent="0.2">
      <c r="A227" s="6">
        <v>2</v>
      </c>
      <c r="B227" s="121">
        <v>840</v>
      </c>
      <c r="C227" s="76" t="s">
        <v>266</v>
      </c>
      <c r="D227" s="11">
        <v>0</v>
      </c>
      <c r="E227" s="11">
        <v>0</v>
      </c>
      <c r="F227" s="11">
        <f>+'[1]total numbers'!F227*CI227</f>
        <v>0</v>
      </c>
      <c r="G227" s="11">
        <f>+'[1]total numbers'!G227*CJ227</f>
        <v>0</v>
      </c>
      <c r="H227" s="11">
        <f>+'[1]total numbers'!H227*CK227</f>
        <v>0</v>
      </c>
      <c r="I227" s="11">
        <f>+'[1]total numbers'!I227*CL227</f>
        <v>0</v>
      </c>
      <c r="J227" s="11">
        <f>+'[1]total numbers'!J227*CM227</f>
        <v>0</v>
      </c>
      <c r="K227" s="11">
        <f>+'[1]total numbers'!K227*CN227</f>
        <v>0</v>
      </c>
      <c r="L227" s="11">
        <f>+'[1]total numbers'!L227*CO227</f>
        <v>0</v>
      </c>
      <c r="M227" s="11">
        <f>+'[1]total numbers'!M227*CP227</f>
        <v>0</v>
      </c>
      <c r="N227" s="11">
        <f>+'[1]total numbers'!N227*CQ227</f>
        <v>0</v>
      </c>
      <c r="O227" s="11">
        <f>+'[1]total numbers'!O227*CR227</f>
        <v>0</v>
      </c>
      <c r="P227" s="11">
        <f>+'[1]total numbers'!P227*CS227</f>
        <v>0</v>
      </c>
      <c r="Q227" s="11">
        <f>+'[1]total numbers'!Q227*CT227</f>
        <v>0</v>
      </c>
      <c r="R227" s="11">
        <f>+'[1]total numbers'!R227*CU227</f>
        <v>0</v>
      </c>
      <c r="S227" s="11">
        <f>+'[1]total numbers'!S227*CV227</f>
        <v>0</v>
      </c>
      <c r="T227" s="11">
        <f>+'[1]total numbers'!T227*CW227</f>
        <v>0</v>
      </c>
      <c r="U227" s="11">
        <f>+'[1]total numbers'!U227*CX227</f>
        <v>0</v>
      </c>
      <c r="V227" s="11">
        <f>+'[1]total numbers'!V227*CY227</f>
        <v>0</v>
      </c>
      <c r="W227" s="11">
        <f>+'[1]total numbers'!W227*CZ227</f>
        <v>0</v>
      </c>
      <c r="X227" s="11">
        <f>+'[1]total numbers'!X227*DA227</f>
        <v>0</v>
      </c>
      <c r="Y227" s="11">
        <f>+'[1]total numbers'!Y227*DB227</f>
        <v>0</v>
      </c>
      <c r="Z227" s="11">
        <f>+'[1]total numbers'!Z227*DC227</f>
        <v>0</v>
      </c>
      <c r="AA227" s="11">
        <f>+'[1]total numbers'!AA227*DD227</f>
        <v>0</v>
      </c>
      <c r="AB227" s="11">
        <f>+'[1]total numbers'!AB227*DE227</f>
        <v>0</v>
      </c>
      <c r="AC227" s="11">
        <f>+'[1]total numbers'!AC227*DF227</f>
        <v>0</v>
      </c>
      <c r="AD227" s="11">
        <f>+'[1]total numbers'!AD227*DG227</f>
        <v>0</v>
      </c>
      <c r="AE227" s="11">
        <f>+'[1]total numbers'!AE227*DH227</f>
        <v>3.0510748952331077E-6</v>
      </c>
      <c r="AF227" s="11">
        <f>+'[1]total numbers'!AF227*DI227</f>
        <v>9.0359377430466634E-6</v>
      </c>
      <c r="AG227" s="11">
        <f>+'[1]total numbers'!AG227*DJ227</f>
        <v>2.3939451391254215E-5</v>
      </c>
      <c r="AH227" s="11">
        <f>+'[1]total numbers'!AH227*DK227</f>
        <v>5.9614054592830218E-5</v>
      </c>
      <c r="AI227" s="11">
        <f>+'[1]total numbers'!AI227*DL227</f>
        <v>1.4269841280630403E-4</v>
      </c>
      <c r="AJ227" s="11">
        <f>+'[1]total numbers'!AJ227*DM227</f>
        <v>3.3233743285389529E-4</v>
      </c>
      <c r="AK227" s="11">
        <f>+'[1]total numbers'!AK227*DN227</f>
        <v>7.5855608019036484E-4</v>
      </c>
      <c r="AL227" s="11">
        <f>+'[1]total numbers'!AL227*DO227</f>
        <v>1.704874589345878E-3</v>
      </c>
      <c r="AM227" s="11">
        <f>+'[1]total numbers'!AM227*DP227</f>
        <v>3.7852740366220534E-3</v>
      </c>
      <c r="AN227" s="11">
        <f>+'[1]total numbers'!AN227*DQ227</f>
        <v>8.3215977891047E-3</v>
      </c>
      <c r="AO227" s="11">
        <f>+'[1]total numbers'!AO227*DR227</f>
        <v>2.1276998303213779E-2</v>
      </c>
      <c r="AP227" s="11">
        <f>+'[1]total numbers'!AP227*DS227</f>
        <v>5.5103206570955687E-2</v>
      </c>
      <c r="AQ227" s="11">
        <f>+'[1]total numbers'!AQ227*DT227</f>
        <v>0.14286884017906734</v>
      </c>
      <c r="AR227" s="11">
        <f>+'[1]total numbers'!AR227*DU227</f>
        <v>0.37308921724516847</v>
      </c>
      <c r="AS227" s="11">
        <f>+'[1]total numbers'!AS227*DV227</f>
        <v>0.97136996497427097</v>
      </c>
      <c r="AT227" s="11">
        <f>+'[1]total numbers'!AT227*DW227</f>
        <v>2.5656425763107151</v>
      </c>
      <c r="AU227" s="11">
        <f>+'[1]total numbers'!AU227*DX227</f>
        <v>6.8778368661133014</v>
      </c>
      <c r="AV227" s="11">
        <f>+'[1]total numbers'!AV227*DY227</f>
        <v>16.807140198628975</v>
      </c>
      <c r="AW227" s="11">
        <f>+'[1]total numbers'!AW227*DZ227</f>
        <v>43.637910901726364</v>
      </c>
      <c r="AX227" s="11">
        <f>+'[1]total numbers'!AX227*EA227</f>
        <v>108.92409629324239</v>
      </c>
      <c r="AY227" s="19">
        <f>+'[10]raw data'!$P$17</f>
        <v>146</v>
      </c>
      <c r="AZ227" s="19">
        <f>+'[10]raw data'!$P$27</f>
        <v>270</v>
      </c>
      <c r="BA227" s="19">
        <f>+'[10]raw data'!$P$37</f>
        <v>526</v>
      </c>
      <c r="BB227" s="19">
        <f>+'[10]raw data'!$P$47</f>
        <v>391</v>
      </c>
      <c r="BC227" s="19">
        <f>+'[10]raw data'!$P$57</f>
        <v>433</v>
      </c>
      <c r="BD227" s="19">
        <f>+'[10]raw data'!$P$67</f>
        <v>662</v>
      </c>
      <c r="BE227" s="123">
        <f>+[2]faostat2014_rice!B212</f>
        <v>643</v>
      </c>
      <c r="BF227" s="19">
        <f>+[2]faostat2014_rice!C212</f>
        <v>734.37300000000005</v>
      </c>
      <c r="BG227" s="19">
        <f>+[2]faostat2014_rice!D212</f>
        <v>1340.3</v>
      </c>
      <c r="BH227" s="19">
        <f>+[2]faostat2014_rice!E212</f>
        <v>1142.4000000000001</v>
      </c>
      <c r="BI227" s="19">
        <f>+[2]faostat2014_rice!F212</f>
        <v>1229.8530000000001</v>
      </c>
      <c r="BJ227" s="19">
        <f>+[2]faostat2014_rice!G212</f>
        <v>1341.143</v>
      </c>
      <c r="BK227" s="19">
        <f>+[2]faostat2014_rice!H212</f>
        <v>1297.8399999999999</v>
      </c>
      <c r="BL227" s="19">
        <f>+[2]faostat2014_rice!I212</f>
        <v>1212.8599999999999</v>
      </c>
      <c r="BM227" s="19">
        <f>+[2]faostat2014_rice!J212</f>
        <v>1345.59</v>
      </c>
      <c r="BN227" s="19">
        <f>+[2]faostat2014_rice!K212</f>
        <v>1361.38</v>
      </c>
      <c r="BO227" s="19">
        <f>+[2]faostat2014_rice!L212</f>
        <v>1141.6300000000001</v>
      </c>
      <c r="BP227" s="19">
        <f>+[2]faostat2014_rice!M212</f>
        <v>1112.088</v>
      </c>
      <c r="BQ227" s="19">
        <f>+[2]faostat2014_rice!N212</f>
        <v>1204.357</v>
      </c>
      <c r="BR227" s="19">
        <f>+[2]faostat2014_rice!O212</f>
        <v>1255.75</v>
      </c>
      <c r="BS227" s="19">
        <f>+[2]faostat2014_rice!P212</f>
        <v>1462.95</v>
      </c>
      <c r="BT227" s="19">
        <f>+[2]faostat2014_rice!Q212</f>
        <v>1059.07</v>
      </c>
      <c r="BU227" s="82">
        <f t="shared" si="539"/>
        <v>1275.0920666666716</v>
      </c>
      <c r="BV227" s="82">
        <f t="shared" si="540"/>
        <v>1286.8537777777819</v>
      </c>
      <c r="BW227" s="82">
        <f t="shared" si="541"/>
        <v>1264.0084829629682</v>
      </c>
      <c r="BX227" s="82">
        <f t="shared" si="542"/>
        <v>1240.1899693827199</v>
      </c>
      <c r="BY227" s="82">
        <f t="shared" si="543"/>
        <v>1215.9717501563828</v>
      </c>
      <c r="BZ227" s="82">
        <f t="shared" si="544"/>
        <v>1289.2267242359449</v>
      </c>
      <c r="CA227" s="82">
        <f t="shared" si="545"/>
        <v>1245.3113310039371</v>
      </c>
      <c r="CB227" s="82">
        <f t="shared" si="546"/>
        <v>1241.2994329922913</v>
      </c>
      <c r="CC227" s="82">
        <f t="shared" si="547"/>
        <v>1246.841996031357</v>
      </c>
      <c r="CD227" s="31"/>
      <c r="CE227" s="45">
        <f t="shared" si="589"/>
        <v>495.48</v>
      </c>
      <c r="CG227" s="122">
        <v>0</v>
      </c>
      <c r="CH227" s="122">
        <v>0</v>
      </c>
      <c r="CI227" s="122">
        <v>0</v>
      </c>
      <c r="CJ227" s="122">
        <v>0</v>
      </c>
      <c r="CK227" s="122">
        <v>0</v>
      </c>
      <c r="CL227" s="122">
        <v>0</v>
      </c>
      <c r="CM227" s="122">
        <v>0</v>
      </c>
      <c r="CN227" s="122">
        <v>0</v>
      </c>
      <c r="CO227" s="122">
        <v>0</v>
      </c>
      <c r="CP227" s="122">
        <v>0</v>
      </c>
      <c r="CQ227" s="122">
        <v>0</v>
      </c>
      <c r="CR227" s="122">
        <v>0</v>
      </c>
      <c r="CS227" s="122">
        <v>0</v>
      </c>
      <c r="CT227" s="122">
        <v>0</v>
      </c>
      <c r="CU227" s="122">
        <v>0</v>
      </c>
      <c r="CV227" s="122">
        <v>0</v>
      </c>
      <c r="CW227" s="122">
        <v>0</v>
      </c>
      <c r="CX227" s="122">
        <v>0</v>
      </c>
      <c r="CY227" s="122">
        <v>0</v>
      </c>
      <c r="CZ227" s="122">
        <v>0</v>
      </c>
      <c r="DA227" s="122">
        <v>0</v>
      </c>
      <c r="DB227" s="122">
        <v>0</v>
      </c>
      <c r="DC227" s="122">
        <v>0</v>
      </c>
      <c r="DD227" s="122">
        <v>0</v>
      </c>
      <c r="DE227" s="122">
        <v>0</v>
      </c>
      <c r="DF227" s="122">
        <v>0</v>
      </c>
      <c r="DG227" s="59">
        <v>0</v>
      </c>
      <c r="DH227" s="59">
        <f t="shared" ref="DH227:EA227" si="610">+DI227-DI227/2</f>
        <v>3.2910698338890142E-9</v>
      </c>
      <c r="DI227" s="59">
        <f t="shared" si="610"/>
        <v>6.5821396677780284E-9</v>
      </c>
      <c r="DJ227" s="59">
        <f t="shared" si="610"/>
        <v>1.3164279335556057E-8</v>
      </c>
      <c r="DK227" s="59">
        <f t="shared" si="610"/>
        <v>2.6328558671112114E-8</v>
      </c>
      <c r="DL227" s="59">
        <f t="shared" si="610"/>
        <v>5.2657117342224227E-8</v>
      </c>
      <c r="DM227" s="59">
        <f t="shared" si="610"/>
        <v>1.0531423468444845E-7</v>
      </c>
      <c r="DN227" s="59">
        <f t="shared" si="610"/>
        <v>2.1062846936889691E-7</v>
      </c>
      <c r="DO227" s="59">
        <f t="shared" si="610"/>
        <v>4.2125693873779382E-7</v>
      </c>
      <c r="DP227" s="59">
        <f t="shared" si="610"/>
        <v>8.4251387747558764E-7</v>
      </c>
      <c r="DQ227" s="59">
        <f t="shared" si="610"/>
        <v>1.6850277549511753E-6</v>
      </c>
      <c r="DR227" s="59">
        <f t="shared" si="610"/>
        <v>3.3700555099023506E-6</v>
      </c>
      <c r="DS227" s="59">
        <f t="shared" si="610"/>
        <v>6.7401110198047011E-6</v>
      </c>
      <c r="DT227" s="59">
        <f t="shared" si="610"/>
        <v>1.3480222039609402E-5</v>
      </c>
      <c r="DU227" s="59">
        <f t="shared" si="610"/>
        <v>2.6960444079218804E-5</v>
      </c>
      <c r="DV227" s="59">
        <f t="shared" si="610"/>
        <v>5.3920888158437609E-5</v>
      </c>
      <c r="DW227" s="59">
        <f t="shared" si="610"/>
        <v>1.0784177631687522E-4</v>
      </c>
      <c r="DX227" s="59">
        <f t="shared" si="610"/>
        <v>2.1568355263375044E-4</v>
      </c>
      <c r="DY227" s="59">
        <f t="shared" si="610"/>
        <v>4.3136710526750087E-4</v>
      </c>
      <c r="DZ227" s="59">
        <f t="shared" si="610"/>
        <v>8.6273421053500174E-4</v>
      </c>
      <c r="EA227" s="59">
        <f t="shared" si="610"/>
        <v>1.7254684210700035E-3</v>
      </c>
      <c r="EB227" s="59">
        <f t="shared" ref="EB227:EF227" si="611">+EC227</f>
        <v>3.450936842140007E-3</v>
      </c>
      <c r="EC227" s="59">
        <f t="shared" si="611"/>
        <v>3.450936842140007E-3</v>
      </c>
      <c r="ED227" s="59">
        <f t="shared" si="611"/>
        <v>3.450936842140007E-3</v>
      </c>
      <c r="EE227" s="59">
        <f t="shared" si="611"/>
        <v>3.450936842140007E-3</v>
      </c>
      <c r="EF227" s="59">
        <f t="shared" si="611"/>
        <v>3.450936842140007E-3</v>
      </c>
      <c r="EG227" s="59">
        <f>+EH227</f>
        <v>3.450936842140007E-3</v>
      </c>
      <c r="EH227" s="20">
        <f>+BE227/'[1]total numbers'!BN227</f>
        <v>3.450936842140007E-3</v>
      </c>
      <c r="EI227" s="20">
        <f>+BF227/'[1]total numbers'!BX227</f>
        <v>3.5059650980850568E-3</v>
      </c>
      <c r="EJ227" s="20">
        <f>+BG227/'[1]total numbers'!CH227</f>
        <v>5.8408806149670275E-3</v>
      </c>
      <c r="EK227" s="20">
        <f>+BH227/'[1]total numbers'!CR227</f>
        <v>4.4823692045823579E-3</v>
      </c>
      <c r="EL227" s="20">
        <f>+BI227/'[1]total numbers'!DB227</f>
        <v>4.2726643070356424E-3</v>
      </c>
      <c r="EM227" s="20">
        <f>+BJ227/'[1]total numbers'!DC227</f>
        <v>4.6088104344741386E-3</v>
      </c>
      <c r="EN227" s="20">
        <f>+BK227/'[1]total numbers'!DD227</f>
        <v>4.4142895201969594E-3</v>
      </c>
      <c r="EO227" s="20">
        <f>+BL227/'[1]total numbers'!DE227</f>
        <v>4.08470001292369E-3</v>
      </c>
      <c r="EP227" s="20">
        <f>+BM227/'[1]total numbers'!DF227</f>
        <v>4.4879753269721611E-3</v>
      </c>
      <c r="EQ227" s="20">
        <f>+BN227/'[1]total numbers'!DG227</f>
        <v>4.4968529329448073E-3</v>
      </c>
      <c r="ER227" s="20">
        <f>+BO227/'[1]total numbers'!DH227</f>
        <v>3.7345188169348744E-3</v>
      </c>
      <c r="ES227" s="20">
        <f>+BP227/'[1]total numbers'!DI227</f>
        <v>3.6027915978429719E-3</v>
      </c>
      <c r="ET227" s="20">
        <f>+BQ227/'[1]total numbers'!DJ227</f>
        <v>3.8642553370090266E-3</v>
      </c>
      <c r="EU227" s="20">
        <f>+BR227/'[1]total numbers'!DK227</f>
        <v>3.9908309566318153E-3</v>
      </c>
      <c r="EV227" s="20">
        <f>+BS227/'[1]total numbers'!DL227</f>
        <v>4.6056699207807457E-3</v>
      </c>
      <c r="EW227" s="20">
        <f>+BT227/'[1]total numbers'!DM227</f>
        <v>3.3032653027195297E-3</v>
      </c>
      <c r="EX227" s="86">
        <f>+BU227/'[1]total numbers'!DN227</f>
        <v>3.9406162607337585E-3</v>
      </c>
      <c r="EY227" s="86">
        <f>+BV227/'[1]total numbers'!DO227</f>
        <v>3.9410631524131878E-3</v>
      </c>
      <c r="EZ227" s="86">
        <f>+BW227/'[1]total numbers'!DP227</f>
        <v>3.8367664699645019E-3</v>
      </c>
      <c r="FA227" s="86">
        <f>+BX227/'[1]total numbers'!DQ227</f>
        <v>3.7317575044362823E-3</v>
      </c>
      <c r="FB227" s="86">
        <f>+BY227/'[1]total numbers'!DR227</f>
        <v>3.62777694550035E-3</v>
      </c>
      <c r="FC227" s="86">
        <f>+BZ227/'[1]total numbers'!DS227</f>
        <v>3.8143534328933643E-3</v>
      </c>
      <c r="FD227" s="86">
        <f>+CA227/'[1]total numbers'!DT227</f>
        <v>3.6545096433935561E-3</v>
      </c>
      <c r="FE227" s="86">
        <f>+CB227/'[1]total numbers'!DU227</f>
        <v>3.6138815112616296E-3</v>
      </c>
      <c r="FF227" s="86">
        <f>+CC227/'[1]total numbers'!DV227</f>
        <v>3.6019916529612061E-3</v>
      </c>
      <c r="FH227" s="54">
        <f t="shared" si="549"/>
        <v>-10000</v>
      </c>
      <c r="FI227" s="54">
        <f t="shared" si="550"/>
        <v>1960</v>
      </c>
      <c r="FJ227" s="65">
        <v>0.01</v>
      </c>
      <c r="FK227" s="59">
        <f t="shared" si="552"/>
        <v>3.450936842140007E-3</v>
      </c>
      <c r="FL227" s="54">
        <f t="shared" si="553"/>
        <v>2472.5869846328196</v>
      </c>
      <c r="FM227" s="64">
        <v>0.33333333333333331</v>
      </c>
      <c r="FN227" s="59">
        <f t="shared" si="554"/>
        <v>-4.3120238358239702E-4</v>
      </c>
      <c r="FP227" s="6">
        <v>7</v>
      </c>
      <c r="FQ227" s="6" t="s">
        <v>385</v>
      </c>
      <c r="GF227" s="21"/>
      <c r="GG227" s="41">
        <f>IF([3]data!BE227&lt;=0, ,BE227/[3]data!BE227)</f>
        <v>4.1925272753808876E-2</v>
      </c>
      <c r="GH227" s="41">
        <f>IF([3]data!BF227&lt;=0, ,BF227/[3]data!BF227)</f>
        <v>4.1925233692342558E-2</v>
      </c>
      <c r="GI227" s="41">
        <f>IF([3]data!BG227&lt;=0, ,BG227/[3]data!BG227)</f>
        <v>6.6417195543805332E-2</v>
      </c>
      <c r="GJ227" s="41">
        <f>IF([3]data!BH227&lt;=0, ,BH227/[3]data!BH227)</f>
        <v>5.2670695450595557E-2</v>
      </c>
      <c r="GK227" s="41">
        <f>IF([3]data!BI227&lt;=0, ,BI227/[3]data!BI227)</f>
        <v>5.6429729103721689E-2</v>
      </c>
      <c r="GL227" s="41">
        <f>IF([3]data!BS227&lt;=0, ,BS227/[3]data!BS227)</f>
        <v>6.813438988578617E-2</v>
      </c>
      <c r="HM227" s="17">
        <v>1</v>
      </c>
      <c r="HN227" s="128">
        <f t="shared" si="603"/>
        <v>1</v>
      </c>
      <c r="HO227" s="128">
        <f t="shared" si="603"/>
        <v>1</v>
      </c>
      <c r="HP227" s="128">
        <f t="shared" si="603"/>
        <v>1</v>
      </c>
      <c r="HQ227" s="128">
        <f t="shared" si="603"/>
        <v>1</v>
      </c>
      <c r="HR227" s="128">
        <f t="shared" si="603"/>
        <v>1</v>
      </c>
      <c r="HS227" s="128">
        <f t="shared" si="603"/>
        <v>1</v>
      </c>
      <c r="HT227" s="128">
        <f t="shared" si="603"/>
        <v>1</v>
      </c>
      <c r="HU227" s="128">
        <f t="shared" si="603"/>
        <v>1</v>
      </c>
      <c r="HV227" s="128">
        <f t="shared" si="603"/>
        <v>1</v>
      </c>
      <c r="HW227" s="128">
        <f t="shared" si="603"/>
        <v>1</v>
      </c>
      <c r="HX227" s="128">
        <f t="shared" si="603"/>
        <v>1</v>
      </c>
      <c r="HY227" s="128">
        <f t="shared" si="603"/>
        <v>1</v>
      </c>
      <c r="HZ227" s="128">
        <f t="shared" si="603"/>
        <v>1</v>
      </c>
      <c r="IA227" s="128">
        <f t="shared" si="603"/>
        <v>1</v>
      </c>
      <c r="IB227" s="128">
        <f t="shared" si="603"/>
        <v>1</v>
      </c>
      <c r="IC227" s="128">
        <f t="shared" si="603"/>
        <v>1</v>
      </c>
      <c r="ID227" s="128">
        <f t="shared" si="601"/>
        <v>1</v>
      </c>
      <c r="IE227" s="128">
        <f t="shared" si="601"/>
        <v>1</v>
      </c>
      <c r="IF227" s="128">
        <f t="shared" si="601"/>
        <v>1</v>
      </c>
      <c r="IG227" s="128">
        <f t="shared" si="601"/>
        <v>1</v>
      </c>
      <c r="IH227" s="128">
        <f t="shared" si="601"/>
        <v>1</v>
      </c>
      <c r="II227" s="128">
        <f t="shared" si="601"/>
        <v>1</v>
      </c>
      <c r="IJ227" s="128">
        <f t="shared" si="601"/>
        <v>1</v>
      </c>
      <c r="IK227" s="128">
        <f t="shared" si="601"/>
        <v>1</v>
      </c>
      <c r="IL227" s="128">
        <f t="shared" si="601"/>
        <v>1</v>
      </c>
      <c r="IM227" s="128">
        <f t="shared" si="601"/>
        <v>1</v>
      </c>
      <c r="IN227" s="128">
        <f t="shared" si="601"/>
        <v>1</v>
      </c>
      <c r="IO227" s="128">
        <f t="shared" si="601"/>
        <v>1</v>
      </c>
      <c r="IP227" s="128">
        <f t="shared" si="601"/>
        <v>1</v>
      </c>
      <c r="IQ227" s="128">
        <f t="shared" si="601"/>
        <v>1</v>
      </c>
      <c r="IR227" s="128">
        <f t="shared" si="601"/>
        <v>1</v>
      </c>
      <c r="IS227" s="128">
        <f t="shared" si="599"/>
        <v>1</v>
      </c>
      <c r="IT227" s="128">
        <f t="shared" si="599"/>
        <v>1</v>
      </c>
      <c r="IU227" s="128">
        <f t="shared" si="599"/>
        <v>1</v>
      </c>
      <c r="IV227" s="128">
        <f t="shared" si="599"/>
        <v>1</v>
      </c>
      <c r="IW227" s="128">
        <f t="shared" si="599"/>
        <v>1</v>
      </c>
      <c r="IX227" s="128">
        <f t="shared" si="599"/>
        <v>1</v>
      </c>
      <c r="IY227" s="128">
        <f t="shared" si="599"/>
        <v>1</v>
      </c>
      <c r="IZ227" s="128">
        <f t="shared" si="599"/>
        <v>1</v>
      </c>
      <c r="JA227" s="128">
        <f t="shared" si="599"/>
        <v>1</v>
      </c>
      <c r="JB227" s="128">
        <f t="shared" si="599"/>
        <v>1</v>
      </c>
      <c r="JC227" s="128">
        <f t="shared" si="599"/>
        <v>1</v>
      </c>
      <c r="JD227" s="128">
        <f t="shared" si="599"/>
        <v>1</v>
      </c>
      <c r="JE227" s="128">
        <f t="shared" si="599"/>
        <v>1</v>
      </c>
      <c r="JF227" s="128">
        <f t="shared" si="599"/>
        <v>1</v>
      </c>
      <c r="JG227" s="128">
        <f t="shared" si="599"/>
        <v>1</v>
      </c>
      <c r="JH227" s="128">
        <f t="shared" si="599"/>
        <v>1</v>
      </c>
      <c r="JI227" s="128">
        <f t="shared" si="598"/>
        <v>1</v>
      </c>
      <c r="JJ227" s="128">
        <f t="shared" si="598"/>
        <v>1</v>
      </c>
      <c r="JK227" s="128">
        <f t="shared" si="598"/>
        <v>1</v>
      </c>
      <c r="JL227" s="128">
        <f t="shared" si="598"/>
        <v>1</v>
      </c>
      <c r="JM227" s="128">
        <f t="shared" si="598"/>
        <v>1</v>
      </c>
      <c r="JN227" s="128">
        <f t="shared" si="598"/>
        <v>1</v>
      </c>
      <c r="JO227" s="128">
        <f t="shared" si="598"/>
        <v>1</v>
      </c>
      <c r="JP227" s="128">
        <f t="shared" si="598"/>
        <v>1</v>
      </c>
      <c r="JQ227" s="128">
        <f t="shared" si="598"/>
        <v>1</v>
      </c>
      <c r="JR227" s="128">
        <f t="shared" si="598"/>
        <v>1</v>
      </c>
      <c r="JS227" s="128">
        <f t="shared" si="598"/>
        <v>1</v>
      </c>
      <c r="JT227" s="128">
        <f t="shared" si="598"/>
        <v>1</v>
      </c>
      <c r="JU227" s="128">
        <f t="shared" si="598"/>
        <v>1</v>
      </c>
      <c r="JV227" s="128">
        <f t="shared" si="598"/>
        <v>1</v>
      </c>
      <c r="JW227" s="128">
        <f t="shared" si="598"/>
        <v>1</v>
      </c>
      <c r="JX227" s="128">
        <f t="shared" si="509"/>
        <v>1</v>
      </c>
      <c r="JY227" s="128">
        <f t="shared" si="509"/>
        <v>1</v>
      </c>
      <c r="JZ227" s="128">
        <f t="shared" si="509"/>
        <v>1</v>
      </c>
      <c r="KA227" s="128">
        <f t="shared" si="608"/>
        <v>1</v>
      </c>
      <c r="KB227" s="128">
        <f t="shared" si="608"/>
        <v>1</v>
      </c>
      <c r="KC227" s="128">
        <f t="shared" si="608"/>
        <v>1</v>
      </c>
      <c r="KD227" s="128">
        <f t="shared" si="608"/>
        <v>1</v>
      </c>
      <c r="KE227" s="128">
        <f t="shared" si="608"/>
        <v>1</v>
      </c>
      <c r="KF227" s="128">
        <f t="shared" si="608"/>
        <v>1</v>
      </c>
      <c r="KG227" s="128">
        <f t="shared" si="608"/>
        <v>1</v>
      </c>
      <c r="KH227" s="128">
        <f t="shared" si="608"/>
        <v>1</v>
      </c>
      <c r="KI227" s="128">
        <f t="shared" si="608"/>
        <v>1</v>
      </c>
      <c r="KJ227" s="128">
        <f t="shared" si="608"/>
        <v>1</v>
      </c>
      <c r="KK227" s="128">
        <f t="shared" si="608"/>
        <v>1</v>
      </c>
      <c r="KL227" s="17">
        <v>1</v>
      </c>
    </row>
    <row r="228" spans="1:298" x14ac:dyDescent="0.2">
      <c r="A228" s="6">
        <v>4</v>
      </c>
      <c r="B228" s="14">
        <v>850</v>
      </c>
      <c r="C228" s="76" t="s">
        <v>267</v>
      </c>
      <c r="D228" s="11">
        <v>0</v>
      </c>
      <c r="E228" s="11">
        <v>0</v>
      </c>
      <c r="F228" s="11">
        <f>+'[1]total numbers'!F228*CI228</f>
        <v>0</v>
      </c>
      <c r="G228" s="11">
        <f>+'[1]total numbers'!G228*CJ228</f>
        <v>0</v>
      </c>
      <c r="H228" s="11">
        <f>+'[1]total numbers'!H228*CK228</f>
        <v>0</v>
      </c>
      <c r="I228" s="11">
        <f>+'[1]total numbers'!I228*CL228</f>
        <v>0</v>
      </c>
      <c r="J228" s="11">
        <f>+'[1]total numbers'!J228*CM228</f>
        <v>0</v>
      </c>
      <c r="K228" s="11">
        <f>+'[1]total numbers'!K228*CN228</f>
        <v>0</v>
      </c>
      <c r="L228" s="11">
        <f>+'[1]total numbers'!L228*CO228</f>
        <v>0</v>
      </c>
      <c r="M228" s="11">
        <f>+'[1]total numbers'!M228*CP228</f>
        <v>0</v>
      </c>
      <c r="N228" s="11">
        <f>+'[1]total numbers'!N228*CQ228</f>
        <v>0</v>
      </c>
      <c r="O228" s="11">
        <f>+'[1]total numbers'!O228*CR228</f>
        <v>0</v>
      </c>
      <c r="P228" s="11">
        <f>+'[1]total numbers'!P228*CS228</f>
        <v>0</v>
      </c>
      <c r="Q228" s="11">
        <f>+'[1]total numbers'!Q228*CT228</f>
        <v>0</v>
      </c>
      <c r="R228" s="11">
        <f>+'[1]total numbers'!R228*CU228</f>
        <v>0</v>
      </c>
      <c r="S228" s="11">
        <f>+'[1]total numbers'!S228*CV228</f>
        <v>0</v>
      </c>
      <c r="T228" s="11">
        <f>+'[1]total numbers'!T228*CW228</f>
        <v>0</v>
      </c>
      <c r="U228" s="11">
        <f>+'[1]total numbers'!U228*CX228</f>
        <v>0</v>
      </c>
      <c r="V228" s="11">
        <f>+'[1]total numbers'!V228*CY228</f>
        <v>0</v>
      </c>
      <c r="W228" s="11">
        <f>+'[1]total numbers'!W228*CZ228</f>
        <v>0</v>
      </c>
      <c r="X228" s="11">
        <f>+'[1]total numbers'!X228*DA228</f>
        <v>0</v>
      </c>
      <c r="Y228" s="11">
        <f>+'[1]total numbers'!Y228*DB228</f>
        <v>0</v>
      </c>
      <c r="Z228" s="11">
        <f>+'[1]total numbers'!Z228*DC228</f>
        <v>0</v>
      </c>
      <c r="AA228" s="11">
        <f>+'[1]total numbers'!AA228*DD228</f>
        <v>0</v>
      </c>
      <c r="AB228" s="11">
        <f>+'[1]total numbers'!AB228*DE228</f>
        <v>0</v>
      </c>
      <c r="AC228" s="11">
        <f>+'[1]total numbers'!AC228*DF228</f>
        <v>0</v>
      </c>
      <c r="AD228" s="11">
        <f>+'[1]total numbers'!AD228*DG228</f>
        <v>0</v>
      </c>
      <c r="AE228" s="11">
        <f>+'[1]total numbers'!AE228*DH228</f>
        <v>0</v>
      </c>
      <c r="AF228" s="11">
        <f>+'[1]total numbers'!AF228*DI228</f>
        <v>0</v>
      </c>
      <c r="AG228" s="11">
        <f>+'[1]total numbers'!AG228*DJ228</f>
        <v>0</v>
      </c>
      <c r="AH228" s="11">
        <f>+'[1]total numbers'!AH228*DK228</f>
        <v>0</v>
      </c>
      <c r="AI228" s="11">
        <f>+'[1]total numbers'!AI228*DL228</f>
        <v>0</v>
      </c>
      <c r="AJ228" s="11">
        <f>+'[1]total numbers'!AJ228*DM228</f>
        <v>0</v>
      </c>
      <c r="AK228" s="11">
        <f>+'[1]total numbers'!AK228*DN228</f>
        <v>0</v>
      </c>
      <c r="AL228" s="11">
        <f>+'[1]total numbers'!AL228*DO228</f>
        <v>0</v>
      </c>
      <c r="AM228" s="11">
        <f>+'[1]total numbers'!AM228*DP228</f>
        <v>0</v>
      </c>
      <c r="AN228" s="11">
        <f>+'[1]total numbers'!AN228*DQ228</f>
        <v>0</v>
      </c>
      <c r="AO228" s="11">
        <f>+'[1]total numbers'!AO228*DR228</f>
        <v>0</v>
      </c>
      <c r="AP228" s="11">
        <f>+'[1]total numbers'!AP228*DS228</f>
        <v>0</v>
      </c>
      <c r="AQ228" s="11">
        <f>+'[1]total numbers'!AQ228*DT228</f>
        <v>0</v>
      </c>
      <c r="AR228" s="11">
        <f>+'[1]total numbers'!AR228*DU228</f>
        <v>0</v>
      </c>
      <c r="AS228" s="11">
        <f>+'[1]total numbers'!AS228*DV228</f>
        <v>0</v>
      </c>
      <c r="AT228" s="11">
        <f>+'[1]total numbers'!AT228*DW228</f>
        <v>0</v>
      </c>
      <c r="AU228" s="11">
        <f>+'[1]total numbers'!AU228*DX228</f>
        <v>0</v>
      </c>
      <c r="AV228" s="11">
        <f>+'[1]total numbers'!AV228*DY228</f>
        <v>0</v>
      </c>
      <c r="AW228" s="11">
        <f>+'[1]total numbers'!AW228*DZ228</f>
        <v>0</v>
      </c>
      <c r="AX228" s="11">
        <f>+'[1]total numbers'!AX228*EA228</f>
        <v>0</v>
      </c>
      <c r="AY228" s="11">
        <f>+'[1]total numbers'!AY228*EB228</f>
        <v>0</v>
      </c>
      <c r="AZ228" s="11">
        <f>+'[1]total numbers'!AZ228*EC228</f>
        <v>0</v>
      </c>
      <c r="BA228" s="11">
        <f>+'[1]total numbers'!BA228*ED228</f>
        <v>0</v>
      </c>
      <c r="BB228" s="11">
        <f>+'[1]total numbers'!BB228*EE228</f>
        <v>0</v>
      </c>
      <c r="BC228" s="11">
        <f>+'[1]total numbers'!BC228*EF228</f>
        <v>0</v>
      </c>
      <c r="BD228" s="11">
        <f>+'[1]total numbers'!BD228*EG228</f>
        <v>0</v>
      </c>
      <c r="BE228" s="123">
        <f>+[2]faostat2014_rice!B214</f>
        <v>0</v>
      </c>
      <c r="BF228" s="19">
        <f>+[2]faostat2014_rice!C214</f>
        <v>0</v>
      </c>
      <c r="BG228" s="19">
        <f>+[2]faostat2014_rice!D214</f>
        <v>0</v>
      </c>
      <c r="BH228" s="19">
        <f>+[2]faostat2014_rice!E214</f>
        <v>0</v>
      </c>
      <c r="BI228" s="19">
        <f>+[2]faostat2014_rice!F214</f>
        <v>0</v>
      </c>
      <c r="BJ228" s="19">
        <f>+[2]faostat2014_rice!G214</f>
        <v>0</v>
      </c>
      <c r="BK228" s="19">
        <f>+[2]faostat2014_rice!H214</f>
        <v>0</v>
      </c>
      <c r="BL228" s="19">
        <f>+[2]faostat2014_rice!I214</f>
        <v>0</v>
      </c>
      <c r="BM228" s="19">
        <f>+[2]faostat2014_rice!J214</f>
        <v>0</v>
      </c>
      <c r="BN228" s="19">
        <f>+[2]faostat2014_rice!K214</f>
        <v>0</v>
      </c>
      <c r="BO228" s="19">
        <f>+[2]faostat2014_rice!L214</f>
        <v>0</v>
      </c>
      <c r="BP228" s="19">
        <f>+[2]faostat2014_rice!M214</f>
        <v>0</v>
      </c>
      <c r="BQ228" s="19">
        <f>+[2]faostat2014_rice!N214</f>
        <v>0</v>
      </c>
      <c r="BR228" s="19">
        <f>+[2]faostat2014_rice!O214</f>
        <v>0</v>
      </c>
      <c r="BS228" s="19">
        <f>+[2]faostat2014_rice!P214</f>
        <v>0</v>
      </c>
      <c r="BT228" s="19">
        <f>+[2]faostat2014_rice!Q214</f>
        <v>0</v>
      </c>
      <c r="BU228" s="82">
        <f t="shared" si="539"/>
        <v>0</v>
      </c>
      <c r="BV228" s="82">
        <f t="shared" si="540"/>
        <v>0</v>
      </c>
      <c r="BW228" s="82">
        <f t="shared" si="541"/>
        <v>0</v>
      </c>
      <c r="BX228" s="82">
        <f t="shared" si="542"/>
        <v>0</v>
      </c>
      <c r="BY228" s="82">
        <f t="shared" si="543"/>
        <v>0</v>
      </c>
      <c r="BZ228" s="82">
        <f t="shared" si="544"/>
        <v>0</v>
      </c>
      <c r="CA228" s="82">
        <f t="shared" si="545"/>
        <v>0</v>
      </c>
      <c r="CB228" s="82">
        <f t="shared" si="546"/>
        <v>0</v>
      </c>
      <c r="CC228" s="82">
        <f t="shared" si="547"/>
        <v>0</v>
      </c>
      <c r="CD228" s="31"/>
      <c r="CE228" s="15">
        <f t="shared" si="589"/>
        <v>0</v>
      </c>
      <c r="CG228" s="122">
        <v>0</v>
      </c>
      <c r="CH228" s="122">
        <v>0</v>
      </c>
      <c r="CI228" s="122">
        <v>0</v>
      </c>
      <c r="CJ228" s="122">
        <v>0</v>
      </c>
      <c r="CK228" s="122">
        <v>0</v>
      </c>
      <c r="CL228" s="122">
        <v>0</v>
      </c>
      <c r="CM228" s="122">
        <v>0</v>
      </c>
      <c r="CN228" s="122">
        <v>0</v>
      </c>
      <c r="CO228" s="122">
        <v>0</v>
      </c>
      <c r="CP228" s="122">
        <v>0</v>
      </c>
      <c r="CQ228" s="122">
        <v>0</v>
      </c>
      <c r="CR228" s="122">
        <v>0</v>
      </c>
      <c r="CS228" s="122">
        <v>0</v>
      </c>
      <c r="CT228" s="122">
        <v>0</v>
      </c>
      <c r="CU228" s="122">
        <v>0</v>
      </c>
      <c r="CV228" s="122">
        <v>0</v>
      </c>
      <c r="CW228" s="122">
        <v>0</v>
      </c>
      <c r="CX228" s="122">
        <v>0</v>
      </c>
      <c r="CY228" s="122">
        <v>0</v>
      </c>
      <c r="CZ228" s="122">
        <v>0</v>
      </c>
      <c r="DA228" s="122">
        <v>0</v>
      </c>
      <c r="DB228" s="122">
        <v>0</v>
      </c>
      <c r="DC228" s="122">
        <v>0</v>
      </c>
      <c r="DD228" s="122">
        <v>0</v>
      </c>
      <c r="DE228" s="122">
        <v>0</v>
      </c>
      <c r="DF228" s="122">
        <v>0</v>
      </c>
      <c r="DG228" s="59">
        <v>0</v>
      </c>
      <c r="DH228" s="59">
        <f t="shared" si="605"/>
        <v>0</v>
      </c>
      <c r="DI228" s="59">
        <f t="shared" si="605"/>
        <v>0</v>
      </c>
      <c r="DJ228" s="59">
        <f t="shared" si="605"/>
        <v>0</v>
      </c>
      <c r="DK228" s="59">
        <f t="shared" si="605"/>
        <v>0</v>
      </c>
      <c r="DL228" s="59">
        <f t="shared" si="605"/>
        <v>0</v>
      </c>
      <c r="DM228" s="59">
        <f t="shared" si="606"/>
        <v>0</v>
      </c>
      <c r="DN228" s="59">
        <f t="shared" si="606"/>
        <v>0</v>
      </c>
      <c r="DO228" s="59">
        <f t="shared" si="606"/>
        <v>0</v>
      </c>
      <c r="DP228" s="59">
        <f t="shared" si="606"/>
        <v>0</v>
      </c>
      <c r="DQ228" s="59">
        <f t="shared" si="606"/>
        <v>0</v>
      </c>
      <c r="DR228" s="59">
        <f t="shared" si="606"/>
        <v>0</v>
      </c>
      <c r="DS228" s="59">
        <f t="shared" si="606"/>
        <v>0</v>
      </c>
      <c r="DT228" s="59">
        <f t="shared" si="606"/>
        <v>0</v>
      </c>
      <c r="DU228" s="59">
        <f t="shared" si="606"/>
        <v>0</v>
      </c>
      <c r="DV228" s="59">
        <f t="shared" si="606"/>
        <v>0</v>
      </c>
      <c r="DW228" s="59">
        <f t="shared" si="606"/>
        <v>0</v>
      </c>
      <c r="DX228" s="59">
        <f t="shared" si="606"/>
        <v>0</v>
      </c>
      <c r="DY228" s="59">
        <f t="shared" si="606"/>
        <v>0</v>
      </c>
      <c r="DZ228" s="59">
        <f t="shared" si="606"/>
        <v>0</v>
      </c>
      <c r="EA228" s="59">
        <f t="shared" si="606"/>
        <v>0</v>
      </c>
      <c r="EB228" s="59">
        <f t="shared" si="606"/>
        <v>0</v>
      </c>
      <c r="EC228" s="59">
        <f t="shared" si="607"/>
        <v>0</v>
      </c>
      <c r="ED228" s="59">
        <f t="shared" si="607"/>
        <v>0</v>
      </c>
      <c r="EE228" s="59">
        <f t="shared" si="607"/>
        <v>0</v>
      </c>
      <c r="EF228" s="59">
        <f t="shared" si="607"/>
        <v>0</v>
      </c>
      <c r="EG228" s="59">
        <f t="shared" si="607"/>
        <v>0</v>
      </c>
      <c r="EH228" s="20">
        <f>+BE228/'[1]total numbers'!BN228</f>
        <v>0</v>
      </c>
      <c r="EI228" s="20">
        <f>+BF228/'[1]total numbers'!BX228</f>
        <v>0</v>
      </c>
      <c r="EJ228" s="20">
        <f>+BG228/'[1]total numbers'!CH228</f>
        <v>0</v>
      </c>
      <c r="EK228" s="20">
        <f>+BH228/'[1]total numbers'!CR228</f>
        <v>0</v>
      </c>
      <c r="EL228" s="20">
        <f>+BI228/'[1]total numbers'!DB228</f>
        <v>0</v>
      </c>
      <c r="EM228" s="20">
        <f>+BJ228/'[1]total numbers'!DC228</f>
        <v>0</v>
      </c>
      <c r="EN228" s="20">
        <f>+BK228/'[1]total numbers'!DD228</f>
        <v>0</v>
      </c>
      <c r="EO228" s="20">
        <f>+BL228/'[1]total numbers'!DE228</f>
        <v>0</v>
      </c>
      <c r="EP228" s="20">
        <f>+BM228/'[1]total numbers'!DF228</f>
        <v>0</v>
      </c>
      <c r="EQ228" s="20">
        <f>+BN228/'[1]total numbers'!DG228</f>
        <v>0</v>
      </c>
      <c r="ER228" s="20">
        <f>+BO228/'[1]total numbers'!DH228</f>
        <v>0</v>
      </c>
      <c r="ES228" s="20">
        <f>+BP228/'[1]total numbers'!DI228</f>
        <v>0</v>
      </c>
      <c r="ET228" s="20">
        <f>+BQ228/'[1]total numbers'!DJ228</f>
        <v>0</v>
      </c>
      <c r="EU228" s="20">
        <f>+BR228/'[1]total numbers'!DK228</f>
        <v>0</v>
      </c>
      <c r="EV228" s="20">
        <f>+BS228/'[1]total numbers'!DL228</f>
        <v>0</v>
      </c>
      <c r="EW228" s="20">
        <f>+BT228/'[1]total numbers'!DM228</f>
        <v>0</v>
      </c>
      <c r="EX228" s="86">
        <f>+BU228/'[1]total numbers'!DN228</f>
        <v>0</v>
      </c>
      <c r="EY228" s="86">
        <f>+BV228/'[1]total numbers'!DO228</f>
        <v>0</v>
      </c>
      <c r="EZ228" s="86">
        <f>+BW228/'[1]total numbers'!DP228</f>
        <v>0</v>
      </c>
      <c r="FA228" s="86">
        <f>+BX228/'[1]total numbers'!DQ228</f>
        <v>0</v>
      </c>
      <c r="FB228" s="86">
        <f>+BY228/'[1]total numbers'!DR228</f>
        <v>0</v>
      </c>
      <c r="FC228" s="86">
        <f>+BZ228/'[1]total numbers'!DS228</f>
        <v>0</v>
      </c>
      <c r="FD228" s="86">
        <f>+CA228/'[1]total numbers'!DT228</f>
        <v>0</v>
      </c>
      <c r="FE228" s="86">
        <f>+CB228/'[1]total numbers'!DU228</f>
        <v>0</v>
      </c>
      <c r="FF228" s="86">
        <f>+CC228/'[1]total numbers'!DV228</f>
        <v>0</v>
      </c>
      <c r="FH228" s="54">
        <f t="shared" si="549"/>
        <v>-10000</v>
      </c>
      <c r="FI228" s="54">
        <f t="shared" si="550"/>
        <v>1960</v>
      </c>
      <c r="FJ228" s="65">
        <f t="shared" si="551"/>
        <v>7.4999999999999997E-2</v>
      </c>
      <c r="FK228" s="59">
        <f t="shared" si="552"/>
        <v>0</v>
      </c>
      <c r="FL228" s="54">
        <f t="shared" si="553"/>
        <v>0</v>
      </c>
      <c r="FM228" s="64">
        <v>0.33333333333333331</v>
      </c>
      <c r="FN228" s="59">
        <f t="shared" si="554"/>
        <v>-3.4811916252095831E-3</v>
      </c>
      <c r="FP228" s="6">
        <v>8</v>
      </c>
      <c r="FQ228" s="6" t="s">
        <v>32</v>
      </c>
      <c r="GF228" s="21"/>
      <c r="GG228" s="41">
        <f>IF([3]data!BE228&lt;=0, ,BE228/[3]data!BE228)</f>
        <v>0</v>
      </c>
      <c r="GH228" s="41">
        <f>IF([3]data!BF228&lt;=0, ,BF228/[3]data!BF228)</f>
        <v>0</v>
      </c>
      <c r="GI228" s="41">
        <f>IF([3]data!BG228&lt;=0, ,BG228/[3]data!BG228)</f>
        <v>0</v>
      </c>
      <c r="GJ228" s="41">
        <f>IF([3]data!BH228&lt;=0, ,BH228/[3]data!BH228)</f>
        <v>0</v>
      </c>
      <c r="GK228" s="41">
        <f>IF([3]data!BI228&lt;=0, ,BI228/[3]data!BI228)</f>
        <v>0</v>
      </c>
      <c r="GL228" s="41">
        <f>IF([3]data!BS228&lt;=0, ,BS228/[3]data!BS228)</f>
        <v>0</v>
      </c>
      <c r="HM228" s="17">
        <v>1</v>
      </c>
      <c r="HN228" s="128">
        <f t="shared" si="603"/>
        <v>1</v>
      </c>
      <c r="HO228" s="128">
        <f t="shared" si="603"/>
        <v>1</v>
      </c>
      <c r="HP228" s="128">
        <f t="shared" si="603"/>
        <v>1</v>
      </c>
      <c r="HQ228" s="128">
        <f t="shared" si="603"/>
        <v>1</v>
      </c>
      <c r="HR228" s="128">
        <f t="shared" si="603"/>
        <v>1</v>
      </c>
      <c r="HS228" s="128">
        <f t="shared" si="603"/>
        <v>1</v>
      </c>
      <c r="HT228" s="128">
        <f t="shared" si="603"/>
        <v>1</v>
      </c>
      <c r="HU228" s="128">
        <f t="shared" si="603"/>
        <v>1</v>
      </c>
      <c r="HV228" s="128">
        <f t="shared" si="603"/>
        <v>1</v>
      </c>
      <c r="HW228" s="128">
        <f t="shared" si="603"/>
        <v>1</v>
      </c>
      <c r="HX228" s="128">
        <f t="shared" si="603"/>
        <v>1</v>
      </c>
      <c r="HY228" s="128">
        <f t="shared" si="603"/>
        <v>1</v>
      </c>
      <c r="HZ228" s="128">
        <f t="shared" si="603"/>
        <v>1</v>
      </c>
      <c r="IA228" s="128">
        <f t="shared" si="603"/>
        <v>1</v>
      </c>
      <c r="IB228" s="128">
        <f t="shared" si="603"/>
        <v>1</v>
      </c>
      <c r="IC228" s="128">
        <f t="shared" si="603"/>
        <v>1</v>
      </c>
      <c r="ID228" s="128">
        <f t="shared" si="601"/>
        <v>1</v>
      </c>
      <c r="IE228" s="128">
        <f t="shared" si="601"/>
        <v>1</v>
      </c>
      <c r="IF228" s="128">
        <f t="shared" si="601"/>
        <v>1</v>
      </c>
      <c r="IG228" s="128">
        <f t="shared" si="601"/>
        <v>1</v>
      </c>
      <c r="IH228" s="128">
        <f t="shared" si="601"/>
        <v>1</v>
      </c>
      <c r="II228" s="128">
        <f t="shared" si="601"/>
        <v>1</v>
      </c>
      <c r="IJ228" s="128">
        <f t="shared" si="601"/>
        <v>1</v>
      </c>
      <c r="IK228" s="128">
        <f t="shared" si="601"/>
        <v>1</v>
      </c>
      <c r="IL228" s="128">
        <f t="shared" si="601"/>
        <v>1</v>
      </c>
      <c r="IM228" s="128">
        <f t="shared" si="601"/>
        <v>1</v>
      </c>
      <c r="IN228" s="128">
        <f t="shared" si="601"/>
        <v>1</v>
      </c>
      <c r="IO228" s="128">
        <f t="shared" si="601"/>
        <v>1</v>
      </c>
      <c r="IP228" s="128">
        <f t="shared" si="601"/>
        <v>1</v>
      </c>
      <c r="IQ228" s="128">
        <f t="shared" si="601"/>
        <v>1</v>
      </c>
      <c r="IR228" s="128">
        <f t="shared" si="601"/>
        <v>1</v>
      </c>
      <c r="IS228" s="128">
        <f t="shared" si="599"/>
        <v>1</v>
      </c>
      <c r="IT228" s="128">
        <f t="shared" si="599"/>
        <v>1</v>
      </c>
      <c r="IU228" s="128">
        <f t="shared" si="599"/>
        <v>1</v>
      </c>
      <c r="IV228" s="128">
        <f t="shared" si="599"/>
        <v>1</v>
      </c>
      <c r="IW228" s="128">
        <f t="shared" si="599"/>
        <v>1</v>
      </c>
      <c r="IX228" s="128">
        <f t="shared" si="599"/>
        <v>1</v>
      </c>
      <c r="IY228" s="128">
        <f t="shared" si="599"/>
        <v>1</v>
      </c>
      <c r="IZ228" s="128">
        <f t="shared" si="599"/>
        <v>1</v>
      </c>
      <c r="JA228" s="128">
        <f t="shared" si="599"/>
        <v>1</v>
      </c>
      <c r="JB228" s="128">
        <f t="shared" si="599"/>
        <v>1</v>
      </c>
      <c r="JC228" s="128">
        <f t="shared" si="599"/>
        <v>1</v>
      </c>
      <c r="JD228" s="128">
        <f t="shared" si="599"/>
        <v>1</v>
      </c>
      <c r="JE228" s="128">
        <f t="shared" si="599"/>
        <v>1</v>
      </c>
      <c r="JF228" s="128">
        <f t="shared" si="599"/>
        <v>1</v>
      </c>
      <c r="JG228" s="128">
        <f t="shared" si="599"/>
        <v>1</v>
      </c>
      <c r="JH228" s="128">
        <f t="shared" si="599"/>
        <v>1</v>
      </c>
      <c r="JI228" s="128">
        <f t="shared" si="598"/>
        <v>1</v>
      </c>
      <c r="JJ228" s="128">
        <f t="shared" si="598"/>
        <v>1</v>
      </c>
      <c r="JK228" s="128">
        <f t="shared" si="598"/>
        <v>1</v>
      </c>
      <c r="JL228" s="128">
        <f t="shared" si="598"/>
        <v>1</v>
      </c>
      <c r="JM228" s="128">
        <f t="shared" si="598"/>
        <v>1</v>
      </c>
      <c r="JN228" s="128">
        <f t="shared" si="598"/>
        <v>1</v>
      </c>
      <c r="JO228" s="128">
        <f t="shared" si="598"/>
        <v>1</v>
      </c>
      <c r="JP228" s="128">
        <f t="shared" si="598"/>
        <v>1</v>
      </c>
      <c r="JQ228" s="128">
        <f t="shared" si="598"/>
        <v>1</v>
      </c>
      <c r="JR228" s="128">
        <f t="shared" si="598"/>
        <v>1</v>
      </c>
      <c r="JS228" s="128">
        <f t="shared" si="598"/>
        <v>1</v>
      </c>
      <c r="JT228" s="128">
        <f t="shared" si="598"/>
        <v>1</v>
      </c>
      <c r="JU228" s="128">
        <f t="shared" si="598"/>
        <v>1</v>
      </c>
      <c r="JV228" s="128">
        <f t="shared" si="598"/>
        <v>1</v>
      </c>
      <c r="JW228" s="128">
        <f t="shared" si="598"/>
        <v>1</v>
      </c>
      <c r="JX228" s="128">
        <f t="shared" si="509"/>
        <v>1</v>
      </c>
      <c r="JY228" s="128">
        <f t="shared" si="509"/>
        <v>1</v>
      </c>
      <c r="JZ228" s="128">
        <f t="shared" si="509"/>
        <v>1</v>
      </c>
      <c r="KA228" s="128">
        <f t="shared" si="608"/>
        <v>1</v>
      </c>
      <c r="KB228" s="128">
        <f t="shared" si="608"/>
        <v>1</v>
      </c>
      <c r="KC228" s="128">
        <f t="shared" si="608"/>
        <v>1</v>
      </c>
      <c r="KD228" s="128">
        <f t="shared" si="608"/>
        <v>1</v>
      </c>
      <c r="KE228" s="128">
        <f t="shared" si="608"/>
        <v>1</v>
      </c>
      <c r="KF228" s="128">
        <f t="shared" si="608"/>
        <v>1</v>
      </c>
      <c r="KG228" s="128">
        <f t="shared" si="608"/>
        <v>1</v>
      </c>
      <c r="KH228" s="128">
        <f t="shared" si="608"/>
        <v>1</v>
      </c>
      <c r="KI228" s="128">
        <f t="shared" si="608"/>
        <v>1</v>
      </c>
      <c r="KJ228" s="128">
        <f t="shared" si="608"/>
        <v>1</v>
      </c>
      <c r="KK228" s="128">
        <f t="shared" si="608"/>
        <v>1</v>
      </c>
      <c r="KL228" s="17">
        <v>1</v>
      </c>
    </row>
    <row r="229" spans="1:298" x14ac:dyDescent="0.2">
      <c r="A229" s="6">
        <v>8</v>
      </c>
      <c r="B229" s="14">
        <v>854</v>
      </c>
      <c r="C229" s="76" t="s">
        <v>268</v>
      </c>
      <c r="D229" s="11">
        <v>0</v>
      </c>
      <c r="E229" s="11">
        <v>0</v>
      </c>
      <c r="F229" s="11">
        <f>+'[1]total numbers'!F229*CI229</f>
        <v>6.0820264603219344E-5</v>
      </c>
      <c r="G229" s="11">
        <f>+'[1]total numbers'!G229*CJ229</f>
        <v>1.3684559535724353E-4</v>
      </c>
      <c r="H229" s="11">
        <f>+'[1]total numbers'!H229*CK229</f>
        <v>3.0790258955379801E-4</v>
      </c>
      <c r="I229" s="11">
        <f>+'[1]total numbers'!I229*CL229</f>
        <v>6.9278082649604537E-4</v>
      </c>
      <c r="J229" s="11">
        <f>+'[1]total numbers'!J229*CM229</f>
        <v>1.5587568596161019E-3</v>
      </c>
      <c r="K229" s="11">
        <f>+'[1]total numbers'!K229*CN229</f>
        <v>3.5072029341362281E-3</v>
      </c>
      <c r="L229" s="11">
        <f>+'[1]total numbers'!L229*CO229</f>
        <v>7.8912066018065139E-3</v>
      </c>
      <c r="M229" s="11">
        <f>+'[1]total numbers'!M229*CP229</f>
        <v>1.7755214854064661E-2</v>
      </c>
      <c r="N229" s="11">
        <f>+'[1]total numbers'!N229*CQ229</f>
        <v>3.9949233421645469E-2</v>
      </c>
      <c r="O229" s="11">
        <f>+'[1]total numbers'!O229*CR229</f>
        <v>6.791369681679732E-2</v>
      </c>
      <c r="P229" s="11">
        <f>+'[1]total numbers'!P229*CS229</f>
        <v>0.11545328458855542</v>
      </c>
      <c r="Q229" s="11">
        <f>+'[1]total numbers'!Q229*CT229</f>
        <v>0.19627058380054418</v>
      </c>
      <c r="R229" s="11">
        <f>+'[1]total numbers'!R229*CU229</f>
        <v>0.3336599924609252</v>
      </c>
      <c r="S229" s="11">
        <f>+'[1]total numbers'!S229*CV229</f>
        <v>0.56722198718357275</v>
      </c>
      <c r="T229" s="11">
        <f>+'[1]total numbers'!T229*CW229</f>
        <v>0.96427737821207371</v>
      </c>
      <c r="U229" s="11">
        <f>+'[1]total numbers'!U229*CX229</f>
        <v>1.6392715429605254</v>
      </c>
      <c r="V229" s="11">
        <f>+'[1]total numbers'!V229*CY229</f>
        <v>2.7867616230328931</v>
      </c>
      <c r="W229" s="11">
        <f>+'[1]total numbers'!W229*CZ229</f>
        <v>4.7374947591559202</v>
      </c>
      <c r="X229" s="11">
        <f>+'[1]total numbers'!X229*DA229</f>
        <v>8.0537410905650617</v>
      </c>
      <c r="Y229" s="11">
        <f>+'[1]total numbers'!Y229*DB229</f>
        <v>9.1275732359737383</v>
      </c>
      <c r="Z229" s="11">
        <f>+'[1]total numbers'!Z229*DC229</f>
        <v>10.344583000770236</v>
      </c>
      <c r="AA229" s="11">
        <f>+'[1]total numbers'!AA229*DD229</f>
        <v>11.723860734206268</v>
      </c>
      <c r="AB229" s="11">
        <f>+'[1]total numbers'!AB229*DE229</f>
        <v>13.287042165433768</v>
      </c>
      <c r="AC229" s="11">
        <f>+'[1]total numbers'!AC229*DF229</f>
        <v>15.058647787491608</v>
      </c>
      <c r="AD229" s="11">
        <f>+'[1]total numbers'!AD229*DG229</f>
        <v>17.066467492490485</v>
      </c>
      <c r="AE229" s="11">
        <f>+'[1]total numbers'!AE229*DH229</f>
        <v>19.341996491489208</v>
      </c>
      <c r="AF229" s="11">
        <f>+'[1]total numbers'!AF229*DI229</f>
        <v>19.406685442965767</v>
      </c>
      <c r="AG229" s="11">
        <f>+'[1]total numbers'!AG229*DJ229</f>
        <v>19.58622584655923</v>
      </c>
      <c r="AH229" s="11">
        <f>+'[1]total numbers'!AH229*DK229</f>
        <v>19.775381671240652</v>
      </c>
      <c r="AI229" s="11">
        <f>+'[1]total numbers'!AI229*DL229</f>
        <v>19.975133001253198</v>
      </c>
      <c r="AJ229" s="11">
        <f>+'[1]total numbers'!AJ229*DM229</f>
        <v>20.18661179144933</v>
      </c>
      <c r="AK229" s="11">
        <f>+'[1]total numbers'!AK229*DN229</f>
        <v>20.411134268401753</v>
      </c>
      <c r="AL229" s="11">
        <f>+'[1]total numbers'!AL229*DO229</f>
        <v>20.650242337573658</v>
      </c>
      <c r="AM229" s="11">
        <f>+'[1]total numbers'!AM229*DP229</f>
        <v>20.905757147149938</v>
      </c>
      <c r="AN229" s="11">
        <f>+'[1]total numbers'!AN229*DQ229</f>
        <v>21.179849314752612</v>
      </c>
      <c r="AO229" s="11">
        <f>+'[1]total numbers'!AO229*DR229</f>
        <v>21.475132385047011</v>
      </c>
      <c r="AP229" s="11">
        <f>+'[1]total numbers'!AP229*DS229</f>
        <v>21.79478929470265</v>
      </c>
      <c r="AQ229" s="11">
        <f>+'[1]total numbers'!AQ229*DT229</f>
        <v>22.142746743529543</v>
      </c>
      <c r="AR229" s="11">
        <f>+'[1]total numbers'!AR229*DU229</f>
        <v>22.523920787627858</v>
      </c>
      <c r="AS229" s="11">
        <f>+'[1]total numbers'!AS229*DV229</f>
        <v>22.944571260741451</v>
      </c>
      <c r="AT229" s="11">
        <f>+'[1]total numbers'!AT229*DW229</f>
        <v>23.412827817083116</v>
      </c>
      <c r="AU229" s="11">
        <f>+'[1]total numbers'!AU229*DX229</f>
        <v>23.939496745483755</v>
      </c>
      <c r="AV229" s="11">
        <f>+'[1]total numbers'!AV229*DY229</f>
        <v>24.539347461202031</v>
      </c>
      <c r="AW229" s="11">
        <f>+'[1]total numbers'!AW229*DZ229</f>
        <v>25.233262170901835</v>
      </c>
      <c r="AX229" s="11">
        <f>+'[1]total numbers'!AX229*EA229</f>
        <v>26.052040589426664</v>
      </c>
      <c r="AY229" s="11">
        <f>+'[1]total numbers'!AY229*EB229</f>
        <v>27.043640750269912</v>
      </c>
      <c r="AZ229" s="11">
        <f>+'[1]total numbers'!AZ229*EC229</f>
        <v>28.28832714463379</v>
      </c>
      <c r="BA229" s="11">
        <f>+'[1]total numbers'!BA229*ED229</f>
        <v>29.93473771918919</v>
      </c>
      <c r="BB229" s="11">
        <f>+'[1]total numbers'!BB229*EE229</f>
        <v>32.303673797686173</v>
      </c>
      <c r="BC229" s="11">
        <f>+'[1]total numbers'!BC229*EF229</f>
        <v>36.296262694029423</v>
      </c>
      <c r="BD229" s="11">
        <f>+'[1]total numbers'!BD229*EG229</f>
        <v>46.533670120550532</v>
      </c>
      <c r="BE229" s="123">
        <f>+[2]faostat2014_rice!B33</f>
        <v>53.835000000000001</v>
      </c>
      <c r="BF229" s="19">
        <f>+[2]faostat2014_rice!C33</f>
        <v>40.314999999999998</v>
      </c>
      <c r="BG229" s="19">
        <f>+[2]faostat2014_rice!D33</f>
        <v>36.585999999999999</v>
      </c>
      <c r="BH229" s="19">
        <f>+[2]faostat2014_rice!E33</f>
        <v>23</v>
      </c>
      <c r="BI229" s="19">
        <f>+[2]faostat2014_rice!F33</f>
        <v>40.15</v>
      </c>
      <c r="BJ229" s="19">
        <f>+[2]faostat2014_rice!G33</f>
        <v>58.456000000000003</v>
      </c>
      <c r="BK229" s="19">
        <f>+[2]faostat2014_rice!H33</f>
        <v>46.871000000000002</v>
      </c>
      <c r="BL229" s="19">
        <f>+[2]faostat2014_rice!I33</f>
        <v>47.755000000000003</v>
      </c>
      <c r="BM229" s="19">
        <f>+[2]faostat2014_rice!J33</f>
        <v>49.512999999999998</v>
      </c>
      <c r="BN229" s="19">
        <f>+[2]faostat2014_rice!K33</f>
        <v>52.563000000000002</v>
      </c>
      <c r="BO229" s="19">
        <f>+[2]faostat2014_rice!L33</f>
        <v>44.2</v>
      </c>
      <c r="BP229" s="19">
        <f>+[2]faostat2014_rice!M33</f>
        <v>40.533999999999999</v>
      </c>
      <c r="BQ229" s="19">
        <f>+[2]faostat2014_rice!N33</f>
        <v>80.105999999999995</v>
      </c>
      <c r="BR229" s="19">
        <f>+[2]faostat2014_rice!O33</f>
        <v>92.242999999999995</v>
      </c>
      <c r="BS229" s="19">
        <f>+[2]faostat2014_rice!P33</f>
        <v>133.73699999999999</v>
      </c>
      <c r="BT229" s="19">
        <f>+[2]faostat2014_rice!Q33</f>
        <v>136.268</v>
      </c>
      <c r="BU229" s="82">
        <f t="shared" si="539"/>
        <v>163.05660000000353</v>
      </c>
      <c r="BV229" s="82">
        <f t="shared" si="540"/>
        <v>189.91673333333893</v>
      </c>
      <c r="BW229" s="82">
        <f t="shared" si="541"/>
        <v>208.95710222222988</v>
      </c>
      <c r="BX229" s="82">
        <f t="shared" si="542"/>
        <v>231.91957037038082</v>
      </c>
      <c r="BY229" s="82">
        <f t="shared" si="543"/>
        <v>250.89319683951908</v>
      </c>
      <c r="BZ229" s="82">
        <f t="shared" si="544"/>
        <v>276.71072688067943</v>
      </c>
      <c r="CA229" s="82">
        <f t="shared" si="545"/>
        <v>297.65857091469661</v>
      </c>
      <c r="CB229" s="82">
        <f t="shared" si="546"/>
        <v>318.77035226193402</v>
      </c>
      <c r="CC229" s="82">
        <f t="shared" si="547"/>
        <v>341.36166476883227</v>
      </c>
      <c r="CD229" s="31"/>
      <c r="CE229" s="15">
        <f t="shared" si="589"/>
        <v>-0.16499999999999915</v>
      </c>
      <c r="CG229" s="59">
        <f t="shared" ref="CG229" si="612">+CH229-CH229/3</f>
        <v>3.4295358125620485E-6</v>
      </c>
      <c r="CH229" s="59">
        <f t="shared" ref="CH229" si="613">+CI229-CI229/3</f>
        <v>5.1443037188430732E-6</v>
      </c>
      <c r="CI229" s="59">
        <f t="shared" ref="CI229" si="614">+CJ229-CJ229/3</f>
        <v>7.716455578264609E-6</v>
      </c>
      <c r="CJ229" s="59">
        <f t="shared" ref="CJ229" si="615">+CK229-CK229/3</f>
        <v>1.1574683367396915E-5</v>
      </c>
      <c r="CK229" s="59">
        <f t="shared" ref="CK229" si="616">+CL229-CL229/3</f>
        <v>1.7362025051095375E-5</v>
      </c>
      <c r="CL229" s="59">
        <f t="shared" ref="CL229" si="617">+CM229-CM229/3</f>
        <v>2.6043037576643058E-5</v>
      </c>
      <c r="CM229" s="59">
        <f t="shared" ref="CM229" si="618">+CN229-CN229/3</f>
        <v>3.9064556364964588E-5</v>
      </c>
      <c r="CN229" s="59">
        <f t="shared" ref="CN229" si="619">+CO229-CO229/3</f>
        <v>5.8596834547446875E-5</v>
      </c>
      <c r="CO229" s="59">
        <f t="shared" ref="CO229" si="620">+CP229-CP229/3</f>
        <v>8.7895251821170305E-5</v>
      </c>
      <c r="CP229" s="59">
        <f t="shared" ref="CP229" si="621">+CQ229-CQ229/3</f>
        <v>1.3184287773175546E-4</v>
      </c>
      <c r="CQ229" s="59">
        <f t="shared" ref="CQ229" si="622">+CR229-CR229/3</f>
        <v>1.9776431659763316E-4</v>
      </c>
      <c r="CR229" s="59">
        <f t="shared" ref="CR229" si="623">+CS229-CS229/3</f>
        <v>2.9664647489644977E-4</v>
      </c>
      <c r="CS229" s="59">
        <f t="shared" ref="CS229" si="624">+CT229-CT229/3</f>
        <v>4.449697123446746E-4</v>
      </c>
      <c r="CT229" s="59">
        <f t="shared" ref="CT229" si="625">+CU229-CU229/3</f>
        <v>6.6745456851701195E-4</v>
      </c>
      <c r="CU229" s="59">
        <f t="shared" ref="CU229" si="626">+CV229-CV229/3</f>
        <v>1.001181852775518E-3</v>
      </c>
      <c r="CV229" s="59">
        <f t="shared" ref="CV229" si="627">+CW229-CW229/3</f>
        <v>1.501772779163277E-3</v>
      </c>
      <c r="CW229" s="59">
        <f t="shared" ref="CW229" si="628">+CX229-CX229/3</f>
        <v>2.2526591687449153E-3</v>
      </c>
      <c r="CX229" s="59">
        <f t="shared" ref="CX229" si="629">+CY229-CY229/3</f>
        <v>3.3789887531173735E-3</v>
      </c>
      <c r="CY229" s="59">
        <f t="shared" ref="CY229" si="630">+CZ229-CZ229/3</f>
        <v>5.0684831296760602E-3</v>
      </c>
      <c r="CZ229" s="59">
        <f t="shared" ref="CZ229" si="631">+DA229-DA229/3</f>
        <v>7.6027246945140903E-3</v>
      </c>
      <c r="DA229" s="59">
        <f t="shared" ref="DA229:EF229" si="632">+DB229</f>
        <v>1.1404087041771135E-2</v>
      </c>
      <c r="DB229" s="59">
        <f t="shared" si="632"/>
        <v>1.1404087041771135E-2</v>
      </c>
      <c r="DC229" s="59">
        <f t="shared" si="632"/>
        <v>1.1404087041771135E-2</v>
      </c>
      <c r="DD229" s="59">
        <f t="shared" si="632"/>
        <v>1.1404087041771135E-2</v>
      </c>
      <c r="DE229" s="59">
        <f t="shared" si="632"/>
        <v>1.1404087041771135E-2</v>
      </c>
      <c r="DF229" s="59">
        <f t="shared" si="632"/>
        <v>1.1404087041771135E-2</v>
      </c>
      <c r="DG229" s="59">
        <f t="shared" si="632"/>
        <v>1.1404087041771135E-2</v>
      </c>
      <c r="DH229" s="59">
        <f t="shared" si="632"/>
        <v>1.1404087041771135E-2</v>
      </c>
      <c r="DI229" s="59">
        <f t="shared" si="632"/>
        <v>1.1404087041771135E-2</v>
      </c>
      <c r="DJ229" s="59">
        <f t="shared" si="632"/>
        <v>1.1404087041771135E-2</v>
      </c>
      <c r="DK229" s="59">
        <f t="shared" si="632"/>
        <v>1.1404087041771135E-2</v>
      </c>
      <c r="DL229" s="59">
        <f t="shared" si="632"/>
        <v>1.1404087041771135E-2</v>
      </c>
      <c r="DM229" s="59">
        <f t="shared" si="632"/>
        <v>1.1404087041771135E-2</v>
      </c>
      <c r="DN229" s="59">
        <f t="shared" si="632"/>
        <v>1.1404087041771135E-2</v>
      </c>
      <c r="DO229" s="59">
        <f t="shared" si="632"/>
        <v>1.1404087041771135E-2</v>
      </c>
      <c r="DP229" s="59">
        <f t="shared" si="632"/>
        <v>1.1404087041771135E-2</v>
      </c>
      <c r="DQ229" s="59">
        <f t="shared" si="632"/>
        <v>1.1404087041771135E-2</v>
      </c>
      <c r="DR229" s="59">
        <f t="shared" si="632"/>
        <v>1.1404087041771135E-2</v>
      </c>
      <c r="DS229" s="59">
        <f t="shared" si="632"/>
        <v>1.1404087041771135E-2</v>
      </c>
      <c r="DT229" s="59">
        <f t="shared" si="632"/>
        <v>1.1404087041771135E-2</v>
      </c>
      <c r="DU229" s="59">
        <f t="shared" si="632"/>
        <v>1.1404087041771135E-2</v>
      </c>
      <c r="DV229" s="59">
        <f t="shared" si="632"/>
        <v>1.1404087041771135E-2</v>
      </c>
      <c r="DW229" s="59">
        <f t="shared" si="632"/>
        <v>1.1404087041771135E-2</v>
      </c>
      <c r="DX229" s="59">
        <f t="shared" si="632"/>
        <v>1.1404087041771135E-2</v>
      </c>
      <c r="DY229" s="59">
        <f t="shared" si="632"/>
        <v>1.1404087041771135E-2</v>
      </c>
      <c r="DZ229" s="59">
        <f t="shared" si="632"/>
        <v>1.1404087041771135E-2</v>
      </c>
      <c r="EA229" s="59">
        <f t="shared" si="632"/>
        <v>1.1404087041771135E-2</v>
      </c>
      <c r="EB229" s="59">
        <f t="shared" si="632"/>
        <v>1.1404087041771135E-2</v>
      </c>
      <c r="EC229" s="59">
        <f t="shared" si="632"/>
        <v>1.1404087041771135E-2</v>
      </c>
      <c r="ED229" s="59">
        <f t="shared" si="632"/>
        <v>1.1404087041771135E-2</v>
      </c>
      <c r="EE229" s="59">
        <f t="shared" si="632"/>
        <v>1.1404087041771135E-2</v>
      </c>
      <c r="EF229" s="59">
        <f t="shared" si="632"/>
        <v>1.1404087041771135E-2</v>
      </c>
      <c r="EG229" s="59">
        <f>+EH229</f>
        <v>1.1404087041771135E-2</v>
      </c>
      <c r="EH229" s="20">
        <f>+BE229/'[1]total numbers'!BN229</f>
        <v>1.1404087041771135E-2</v>
      </c>
      <c r="EI229" s="20">
        <f>+BF229/'[1]total numbers'!BX229</f>
        <v>7.1891450418705505E-3</v>
      </c>
      <c r="EJ229" s="20">
        <f>+BG229/'[1]total numbers'!CH229</f>
        <v>5.3314012480544229E-3</v>
      </c>
      <c r="EK229" s="20">
        <f>+BH229/'[1]total numbers'!CR229</f>
        <v>2.6094955686226991E-3</v>
      </c>
      <c r="EL229" s="20">
        <f>+BI229/'[1]total numbers'!DB229</f>
        <v>3.4386319811616065E-3</v>
      </c>
      <c r="EM229" s="20">
        <f>+BJ229/'[1]total numbers'!DC229</f>
        <v>4.8528476235234269E-3</v>
      </c>
      <c r="EN229" s="20">
        <f>+BK229/'[1]total numbers'!DD229</f>
        <v>3.7682905318152872E-3</v>
      </c>
      <c r="EO229" s="20">
        <f>+BL229/'[1]total numbers'!DE229</f>
        <v>3.7153420168577183E-3</v>
      </c>
      <c r="EP229" s="20">
        <f>+BM229/'[1]total numbers'!DF229</f>
        <v>3.7255296029981809E-3</v>
      </c>
      <c r="EQ229" s="20">
        <f>+BN229/'[1]total numbers'!DG229</f>
        <v>3.823547254993787E-3</v>
      </c>
      <c r="ER229" s="20">
        <f>+BO229/'[1]total numbers'!DH229</f>
        <v>3.1072969314669494E-3</v>
      </c>
      <c r="ES229" s="20">
        <f>+BP229/'[1]total numbers'!DI229</f>
        <v>2.7534000591654278E-3</v>
      </c>
      <c r="ET229" s="20">
        <f>+BQ229/'[1]total numbers'!DJ229</f>
        <v>5.2584101675462631E-3</v>
      </c>
      <c r="EU229" s="20">
        <f>+BR229/'[1]total numbers'!DK229</f>
        <v>5.8541229702818356E-3</v>
      </c>
      <c r="EV229" s="20">
        <f>+BS229/'[1]total numbers'!DL229</f>
        <v>8.2114210203094468E-3</v>
      </c>
      <c r="EW229" s="20">
        <f>+BT229/'[1]total numbers'!DM229</f>
        <v>8.1008599509768027E-3</v>
      </c>
      <c r="EX229" s="86">
        <f>+BU229/'[1]total numbers'!DN229</f>
        <v>9.392097548062122E-3</v>
      </c>
      <c r="EY229" s="86">
        <f>+BV229/'[1]total numbers'!DO229</f>
        <v>1.0606538532652355E-2</v>
      </c>
      <c r="EZ229" s="86">
        <f>+BW229/'[1]total numbers'!DP229</f>
        <v>1.1321934494539261E-2</v>
      </c>
      <c r="FA229" s="86">
        <f>+BX229/'[1]total numbers'!DQ229</f>
        <v>1.2198262868338085E-2</v>
      </c>
      <c r="FB229" s="86">
        <f>+BY229/'[1]total numbers'!DR229</f>
        <v>1.2817090300587516E-2</v>
      </c>
      <c r="FC229" s="86">
        <f>+BZ229/'[1]total numbers'!DS229</f>
        <v>1.3737789908168863E-2</v>
      </c>
      <c r="FD229" s="86">
        <f>+CA229/'[1]total numbers'!DT229</f>
        <v>1.4369665643449287E-2</v>
      </c>
      <c r="FE229" s="86">
        <f>+CB229/'[1]total numbers'!DU229</f>
        <v>1.4972258927590373E-2</v>
      </c>
      <c r="FF229" s="86">
        <f>+CC229/'[1]total numbers'!DV229</f>
        <v>1.5607843807140932E-2</v>
      </c>
      <c r="FH229" s="54">
        <f t="shared" si="549"/>
        <v>-10000</v>
      </c>
      <c r="FI229" s="54">
        <f t="shared" si="550"/>
        <v>1960</v>
      </c>
      <c r="FJ229" s="65">
        <f t="shared" si="551"/>
        <v>7.4999999999999997E-2</v>
      </c>
      <c r="FK229" s="59">
        <f t="shared" si="552"/>
        <v>1.1404087041771135E-2</v>
      </c>
      <c r="FL229" s="54">
        <f t="shared" si="553"/>
        <v>2002.1947530618766</v>
      </c>
      <c r="FM229" s="64">
        <v>0.33333333333333331</v>
      </c>
      <c r="FN229" s="59">
        <f t="shared" si="554"/>
        <v>-3.2757270490469492E-3</v>
      </c>
      <c r="FP229" s="6">
        <v>9</v>
      </c>
      <c r="FQ229" s="6" t="s">
        <v>362</v>
      </c>
      <c r="GF229" s="21"/>
      <c r="GG229" s="41">
        <f>IF([3]data!BE229&lt;=0, ,BE229/[3]data!BE229)</f>
        <v>26.9175</v>
      </c>
      <c r="GH229" s="41">
        <f>IF([3]data!BF229&lt;=0, ,BF229/[3]data!BF229)</f>
        <v>10.078749999999999</v>
      </c>
      <c r="GI229" s="41">
        <f>IF([3]data!BG229&lt;=0, ,BG229/[3]data!BG229)</f>
        <v>3.6585999999999999</v>
      </c>
      <c r="GJ229" s="41">
        <f>IF([3]data!BH229&lt;=0, ,BH229/[3]data!BH229)</f>
        <v>1.1499999999999999</v>
      </c>
      <c r="GK229" s="41">
        <f>IF([3]data!BI229&lt;=0, ,BI229/[3]data!BI229)</f>
        <v>1.6059999999999999</v>
      </c>
      <c r="GL229" s="41">
        <f>IF([3]data!BS229&lt;=0, ,BS229/[3]data!BS229)</f>
        <v>4.4578999999999995</v>
      </c>
      <c r="HM229" s="17">
        <v>1</v>
      </c>
      <c r="HN229" s="128">
        <f t="shared" si="603"/>
        <v>1</v>
      </c>
      <c r="HO229" s="128">
        <f t="shared" si="603"/>
        <v>1</v>
      </c>
      <c r="HP229" s="128">
        <f t="shared" si="603"/>
        <v>1</v>
      </c>
      <c r="HQ229" s="128">
        <f t="shared" si="603"/>
        <v>1</v>
      </c>
      <c r="HR229" s="128">
        <f t="shared" si="603"/>
        <v>1</v>
      </c>
      <c r="HS229" s="128">
        <f t="shared" si="603"/>
        <v>1</v>
      </c>
      <c r="HT229" s="128">
        <f t="shared" si="603"/>
        <v>1</v>
      </c>
      <c r="HU229" s="128">
        <f t="shared" si="603"/>
        <v>1</v>
      </c>
      <c r="HV229" s="128">
        <f t="shared" si="603"/>
        <v>1</v>
      </c>
      <c r="HW229" s="128">
        <f t="shared" si="603"/>
        <v>1</v>
      </c>
      <c r="HX229" s="128">
        <f t="shared" si="603"/>
        <v>1</v>
      </c>
      <c r="HY229" s="128">
        <f t="shared" si="603"/>
        <v>1</v>
      </c>
      <c r="HZ229" s="128">
        <f t="shared" si="603"/>
        <v>1</v>
      </c>
      <c r="IA229" s="128">
        <f t="shared" si="603"/>
        <v>1</v>
      </c>
      <c r="IB229" s="128">
        <f t="shared" si="603"/>
        <v>1</v>
      </c>
      <c r="IC229" s="128">
        <f t="shared" si="603"/>
        <v>1</v>
      </c>
      <c r="ID229" s="128">
        <f t="shared" si="601"/>
        <v>1</v>
      </c>
      <c r="IE229" s="128">
        <f t="shared" si="601"/>
        <v>1</v>
      </c>
      <c r="IF229" s="128">
        <f t="shared" si="601"/>
        <v>1</v>
      </c>
      <c r="IG229" s="128">
        <f t="shared" si="601"/>
        <v>1</v>
      </c>
      <c r="IH229" s="128">
        <f t="shared" si="601"/>
        <v>1</v>
      </c>
      <c r="II229" s="128">
        <f t="shared" si="601"/>
        <v>1</v>
      </c>
      <c r="IJ229" s="128">
        <f t="shared" si="601"/>
        <v>1</v>
      </c>
      <c r="IK229" s="128">
        <f t="shared" si="601"/>
        <v>1</v>
      </c>
      <c r="IL229" s="128">
        <f t="shared" si="601"/>
        <v>1</v>
      </c>
      <c r="IM229" s="128">
        <f t="shared" si="601"/>
        <v>1</v>
      </c>
      <c r="IN229" s="128">
        <f t="shared" si="601"/>
        <v>1</v>
      </c>
      <c r="IO229" s="128">
        <f t="shared" si="601"/>
        <v>1</v>
      </c>
      <c r="IP229" s="128">
        <f t="shared" si="601"/>
        <v>1</v>
      </c>
      <c r="IQ229" s="128">
        <f t="shared" si="601"/>
        <v>1</v>
      </c>
      <c r="IR229" s="128">
        <f t="shared" si="601"/>
        <v>1</v>
      </c>
      <c r="IS229" s="128">
        <f t="shared" si="599"/>
        <v>1</v>
      </c>
      <c r="IT229" s="128">
        <f t="shared" si="599"/>
        <v>1</v>
      </c>
      <c r="IU229" s="128">
        <f t="shared" si="599"/>
        <v>1</v>
      </c>
      <c r="IV229" s="128">
        <f t="shared" si="599"/>
        <v>1</v>
      </c>
      <c r="IW229" s="128">
        <f t="shared" si="599"/>
        <v>1</v>
      </c>
      <c r="IX229" s="128">
        <f t="shared" si="599"/>
        <v>1</v>
      </c>
      <c r="IY229" s="128">
        <f t="shared" si="599"/>
        <v>1</v>
      </c>
      <c r="IZ229" s="128">
        <f t="shared" si="599"/>
        <v>1</v>
      </c>
      <c r="JA229" s="128">
        <f t="shared" si="599"/>
        <v>1</v>
      </c>
      <c r="JB229" s="128">
        <f t="shared" si="599"/>
        <v>1</v>
      </c>
      <c r="JC229" s="128">
        <f t="shared" si="599"/>
        <v>1</v>
      </c>
      <c r="JD229" s="128">
        <f t="shared" si="599"/>
        <v>1</v>
      </c>
      <c r="JE229" s="128">
        <f t="shared" si="599"/>
        <v>1</v>
      </c>
      <c r="JF229" s="128">
        <f t="shared" si="599"/>
        <v>1</v>
      </c>
      <c r="JG229" s="128">
        <f t="shared" si="599"/>
        <v>1</v>
      </c>
      <c r="JH229" s="128">
        <f t="shared" si="599"/>
        <v>1</v>
      </c>
      <c r="JI229" s="128">
        <f t="shared" si="598"/>
        <v>1</v>
      </c>
      <c r="JJ229" s="128">
        <f t="shared" si="598"/>
        <v>1</v>
      </c>
      <c r="JK229" s="128">
        <f t="shared" si="598"/>
        <v>1</v>
      </c>
      <c r="JL229" s="128">
        <f t="shared" si="598"/>
        <v>1</v>
      </c>
      <c r="JM229" s="128">
        <f t="shared" si="598"/>
        <v>1</v>
      </c>
      <c r="JN229" s="128">
        <f t="shared" si="598"/>
        <v>1</v>
      </c>
      <c r="JO229" s="128">
        <f t="shared" si="598"/>
        <v>1</v>
      </c>
      <c r="JP229" s="128">
        <f t="shared" si="598"/>
        <v>1</v>
      </c>
      <c r="JQ229" s="128">
        <f t="shared" si="598"/>
        <v>1</v>
      </c>
      <c r="JR229" s="128">
        <f t="shared" si="598"/>
        <v>1</v>
      </c>
      <c r="JS229" s="128">
        <f t="shared" si="598"/>
        <v>1</v>
      </c>
      <c r="JT229" s="128">
        <f t="shared" si="598"/>
        <v>1</v>
      </c>
      <c r="JU229" s="128">
        <f t="shared" si="598"/>
        <v>1</v>
      </c>
      <c r="JV229" s="128">
        <f t="shared" si="598"/>
        <v>1</v>
      </c>
      <c r="JW229" s="128">
        <f t="shared" si="598"/>
        <v>1</v>
      </c>
      <c r="JX229" s="128">
        <f t="shared" si="509"/>
        <v>1</v>
      </c>
      <c r="JY229" s="128">
        <f t="shared" si="509"/>
        <v>1</v>
      </c>
      <c r="JZ229" s="128">
        <f t="shared" si="509"/>
        <v>1</v>
      </c>
      <c r="KA229" s="128">
        <f t="shared" si="608"/>
        <v>1</v>
      </c>
      <c r="KB229" s="128">
        <f t="shared" si="608"/>
        <v>1</v>
      </c>
      <c r="KC229" s="128">
        <f t="shared" si="608"/>
        <v>1</v>
      </c>
      <c r="KD229" s="128">
        <f t="shared" si="608"/>
        <v>1</v>
      </c>
      <c r="KE229" s="128">
        <f t="shared" si="608"/>
        <v>1</v>
      </c>
      <c r="KF229" s="128">
        <f t="shared" si="608"/>
        <v>1</v>
      </c>
      <c r="KG229" s="128">
        <f t="shared" si="608"/>
        <v>1</v>
      </c>
      <c r="KH229" s="128">
        <f t="shared" si="608"/>
        <v>1</v>
      </c>
      <c r="KI229" s="128">
        <f t="shared" si="608"/>
        <v>1</v>
      </c>
      <c r="KJ229" s="128">
        <f t="shared" si="608"/>
        <v>1</v>
      </c>
      <c r="KK229" s="128">
        <f t="shared" si="608"/>
        <v>1</v>
      </c>
      <c r="KL229" s="17">
        <v>1</v>
      </c>
    </row>
    <row r="230" spans="1:298" x14ac:dyDescent="0.2">
      <c r="A230" s="6">
        <v>6</v>
      </c>
      <c r="B230" s="14">
        <v>858</v>
      </c>
      <c r="C230" s="76" t="s">
        <v>269</v>
      </c>
      <c r="D230" s="11">
        <v>0</v>
      </c>
      <c r="E230" s="11">
        <v>0</v>
      </c>
      <c r="F230" s="11">
        <f>+'[1]total numbers'!F230*CI230</f>
        <v>0</v>
      </c>
      <c r="G230" s="11">
        <f>+'[1]total numbers'!G230*CJ230</f>
        <v>0</v>
      </c>
      <c r="H230" s="11">
        <f>+'[1]total numbers'!H230*CK230</f>
        <v>0</v>
      </c>
      <c r="I230" s="11">
        <f>+'[1]total numbers'!I230*CL230</f>
        <v>0</v>
      </c>
      <c r="J230" s="11">
        <f>+'[1]total numbers'!J230*CM230</f>
        <v>0</v>
      </c>
      <c r="K230" s="11">
        <f>+'[1]total numbers'!K230*CN230</f>
        <v>0</v>
      </c>
      <c r="L230" s="11">
        <f>+'[1]total numbers'!L230*CO230</f>
        <v>0</v>
      </c>
      <c r="M230" s="11">
        <f>+'[1]total numbers'!M230*CP230</f>
        <v>0</v>
      </c>
      <c r="N230" s="11">
        <f>+'[1]total numbers'!N230*CQ230</f>
        <v>0</v>
      </c>
      <c r="O230" s="11">
        <f>+'[1]total numbers'!O230*CR230</f>
        <v>0</v>
      </c>
      <c r="P230" s="11">
        <f>+'[1]total numbers'!P230*CS230</f>
        <v>0</v>
      </c>
      <c r="Q230" s="11">
        <f>+'[1]total numbers'!Q230*CT230</f>
        <v>0</v>
      </c>
      <c r="R230" s="11">
        <f>+'[1]total numbers'!R230*CU230</f>
        <v>0</v>
      </c>
      <c r="S230" s="11">
        <f>+'[1]total numbers'!S230*CV230</f>
        <v>0</v>
      </c>
      <c r="T230" s="11">
        <f>+'[1]total numbers'!T230*CW230</f>
        <v>0</v>
      </c>
      <c r="U230" s="11">
        <f>+'[1]total numbers'!U230*CX230</f>
        <v>0</v>
      </c>
      <c r="V230" s="11">
        <f>+'[1]total numbers'!V230*CY230</f>
        <v>0</v>
      </c>
      <c r="W230" s="11">
        <f>+'[1]total numbers'!W230*CZ230</f>
        <v>0</v>
      </c>
      <c r="X230" s="11">
        <f>+'[1]total numbers'!X230*DA230</f>
        <v>0</v>
      </c>
      <c r="Y230" s="11">
        <f>+'[1]total numbers'!Y230*DB230</f>
        <v>0</v>
      </c>
      <c r="Z230" s="11">
        <f>+'[1]total numbers'!Z230*DC230</f>
        <v>0</v>
      </c>
      <c r="AA230" s="11">
        <f>+'[1]total numbers'!AA230*DD230</f>
        <v>0</v>
      </c>
      <c r="AB230" s="11">
        <f>+'[1]total numbers'!AB230*DE230</f>
        <v>0</v>
      </c>
      <c r="AC230" s="11">
        <f>+'[1]total numbers'!AC230*DF230</f>
        <v>0</v>
      </c>
      <c r="AD230" s="11">
        <f>+'[1]total numbers'!AD230*DG230</f>
        <v>0</v>
      </c>
      <c r="AE230" s="11">
        <f>+'[1]total numbers'!AE230*DH230</f>
        <v>5.9971108988427665E-9</v>
      </c>
      <c r="AF230" s="11">
        <f>+'[1]total numbers'!AF230*DI230</f>
        <v>1.2625496629142663E-8</v>
      </c>
      <c r="AG230" s="11">
        <f>+'[1]total numbers'!AG230*DJ230</f>
        <v>2.6579992903458243E-8</v>
      </c>
      <c r="AH230" s="11">
        <f>+'[1]total numbers'!AH230*DK230</f>
        <v>5.5957879796754205E-8</v>
      </c>
      <c r="AI230" s="11">
        <f>+'[1]total numbers'!AI230*DL230</f>
        <v>1.1780606273000886E-7</v>
      </c>
      <c r="AJ230" s="11">
        <f>+'[1]total numbers'!AJ230*DM230</f>
        <v>2.480127636421239E-7</v>
      </c>
      <c r="AK230" s="11">
        <f>+'[1]total numbers'!AK230*DN230</f>
        <v>5.2213213398341874E-7</v>
      </c>
      <c r="AL230" s="11">
        <f>+'[1]total numbers'!AL230*DO230</f>
        <v>1.0992255452282498E-6</v>
      </c>
      <c r="AM230" s="11">
        <f>+'[1]total numbers'!AM230*DP230</f>
        <v>2.3141590425857886E-6</v>
      </c>
      <c r="AN230" s="11">
        <f>+'[1]total numbers'!AN230*DQ230</f>
        <v>4.8719137738648204E-6</v>
      </c>
      <c r="AO230" s="11">
        <f>+'[1]total numbers'!AO230*DR230</f>
        <v>1.0256660576557514E-5</v>
      </c>
      <c r="AP230" s="11">
        <f>+'[1]total numbers'!AP230*DS230</f>
        <v>2.1592969634857923E-5</v>
      </c>
      <c r="AQ230" s="11">
        <f>+'[1]total numbers'!AQ230*DT230</f>
        <v>4.5458883441806157E-5</v>
      </c>
      <c r="AR230" s="11">
        <f>+'[1]total numbers'!AR230*DU230</f>
        <v>1.2273898529287661E-4</v>
      </c>
      <c r="AS230" s="11">
        <f>+'[1]total numbers'!AS230*DV230</f>
        <v>3.2730396078100432E-4</v>
      </c>
      <c r="AT230" s="11">
        <f>+'[1]total numbers'!AT230*DW230</f>
        <v>8.7281056208267838E-4</v>
      </c>
      <c r="AU230" s="11">
        <f>+'[1]total numbers'!AU230*DX230</f>
        <v>3.1407955832520617E-3</v>
      </c>
      <c r="AV230" s="11">
        <f>+'[1]total numbers'!AV230*DY230</f>
        <v>9.0719400846775364E-3</v>
      </c>
      <c r="AW230" s="11">
        <f>+'[1]total numbers'!AW230*DZ230</f>
        <v>2.4544490957961379E-2</v>
      </c>
      <c r="AX230" s="11">
        <f>+'[1]total numbers'!AX230*EA230</f>
        <v>7.2575520677420291E-2</v>
      </c>
      <c r="AY230" s="11">
        <f>+'[1]total numbers'!AY230*EB230</f>
        <v>0.19360525195288503</v>
      </c>
      <c r="AZ230" s="11">
        <f>+'[1]total numbers'!AZ230*EC230</f>
        <v>0.44124477756884334</v>
      </c>
      <c r="BA230" s="11">
        <f>+'[1]total numbers'!BA230*ED230</f>
        <v>1.1355136342527676</v>
      </c>
      <c r="BB230" s="11">
        <f>+'[1]total numbers'!BB230*EE230</f>
        <v>2.777075426735697</v>
      </c>
      <c r="BC230" s="11">
        <f>+'[1]total numbers'!BC230*EF230</f>
        <v>6.5662471699317155</v>
      </c>
      <c r="BD230" s="11">
        <f>+'[1]total numbers'!BD230*EG230</f>
        <v>15.156686972784078</v>
      </c>
      <c r="BE230" s="123">
        <f>+[2]faostat2014_rice!B213</f>
        <v>17.190000000000001</v>
      </c>
      <c r="BF230" s="19">
        <f>+[2]faostat2014_rice!C213</f>
        <v>35.691000000000003</v>
      </c>
      <c r="BG230" s="19">
        <f>+[2]faostat2014_rice!D213</f>
        <v>67.349999999999994</v>
      </c>
      <c r="BH230" s="19">
        <f>+[2]faostat2014_rice!E213</f>
        <v>78.090999999999994</v>
      </c>
      <c r="BI230" s="19">
        <f>+[2]faostat2014_rice!F213</f>
        <v>189.40199999999999</v>
      </c>
      <c r="BJ230" s="19">
        <f>+[2]faostat2014_rice!G213</f>
        <v>153.67599999999999</v>
      </c>
      <c r="BK230" s="19">
        <f>+[2]faostat2014_rice!H213</f>
        <v>160.23400000000001</v>
      </c>
      <c r="BL230" s="19">
        <f>+[2]faostat2014_rice!I213</f>
        <v>153.4</v>
      </c>
      <c r="BM230" s="19">
        <f>+[2]faostat2014_rice!J213</f>
        <v>186.465</v>
      </c>
      <c r="BN230" s="19">
        <f>+[2]faostat2014_rice!K213</f>
        <v>184</v>
      </c>
      <c r="BO230" s="19">
        <f>+[2]faostat2014_rice!L213</f>
        <v>177.3</v>
      </c>
      <c r="BP230" s="19">
        <f>+[2]faostat2014_rice!M213</f>
        <v>145.4</v>
      </c>
      <c r="BQ230" s="19">
        <f>+[2]faostat2014_rice!N213</f>
        <v>168.37700000000001</v>
      </c>
      <c r="BR230" s="19">
        <f>+[2]faostat2014_rice!O213</f>
        <v>160.69999999999999</v>
      </c>
      <c r="BS230" s="19">
        <f>+[2]faostat2014_rice!P213</f>
        <v>161.9</v>
      </c>
      <c r="BT230" s="19">
        <f>+[2]faostat2014_rice!Q213</f>
        <v>196</v>
      </c>
      <c r="BU230" s="82">
        <f t="shared" si="539"/>
        <v>181.81179999999949</v>
      </c>
      <c r="BV230" s="82">
        <f t="shared" si="540"/>
        <v>195.64426666666805</v>
      </c>
      <c r="BW230" s="82">
        <f t="shared" si="541"/>
        <v>200.7826844444462</v>
      </c>
      <c r="BX230" s="82">
        <f t="shared" si="542"/>
        <v>211.55226074074199</v>
      </c>
      <c r="BY230" s="82">
        <f t="shared" si="543"/>
        <v>218.92601767901397</v>
      </c>
      <c r="BZ230" s="82">
        <f t="shared" si="544"/>
        <v>221.68516042798365</v>
      </c>
      <c r="CA230" s="82">
        <f t="shared" si="545"/>
        <v>233.06519480713541</v>
      </c>
      <c r="CB230" s="82">
        <f t="shared" si="546"/>
        <v>239.32784668678505</v>
      </c>
      <c r="CC230" s="82">
        <f t="shared" si="547"/>
        <v>246.8922364136688</v>
      </c>
      <c r="CD230" s="31"/>
      <c r="CE230" s="15">
        <f t="shared" si="589"/>
        <v>153.71099999999998</v>
      </c>
      <c r="CG230" s="122">
        <v>0</v>
      </c>
      <c r="CH230" s="122">
        <v>0</v>
      </c>
      <c r="CI230" s="122">
        <v>0</v>
      </c>
      <c r="CJ230" s="122">
        <v>0</v>
      </c>
      <c r="CK230" s="122">
        <v>0</v>
      </c>
      <c r="CL230" s="122">
        <v>0</v>
      </c>
      <c r="CM230" s="122">
        <v>0</v>
      </c>
      <c r="CN230" s="122">
        <v>0</v>
      </c>
      <c r="CO230" s="122">
        <v>0</v>
      </c>
      <c r="CP230" s="122">
        <v>0</v>
      </c>
      <c r="CQ230" s="122">
        <v>0</v>
      </c>
      <c r="CR230" s="122">
        <v>0</v>
      </c>
      <c r="CS230" s="122">
        <v>0</v>
      </c>
      <c r="CT230" s="122">
        <v>0</v>
      </c>
      <c r="CU230" s="122">
        <v>0</v>
      </c>
      <c r="CV230" s="122">
        <v>0</v>
      </c>
      <c r="CW230" s="122">
        <v>0</v>
      </c>
      <c r="CX230" s="122">
        <v>0</v>
      </c>
      <c r="CY230" s="122">
        <v>0</v>
      </c>
      <c r="CZ230" s="122">
        <v>0</v>
      </c>
      <c r="DA230" s="122">
        <v>0</v>
      </c>
      <c r="DB230" s="122">
        <v>0</v>
      </c>
      <c r="DC230" s="122">
        <v>0</v>
      </c>
      <c r="DD230" s="122">
        <v>0</v>
      </c>
      <c r="DE230" s="122">
        <v>0</v>
      </c>
      <c r="DF230" s="122">
        <v>0</v>
      </c>
      <c r="DG230" s="59">
        <v>0</v>
      </c>
      <c r="DH230" s="59">
        <f t="shared" ref="DH230:EF232" si="633">+DI230-DI230/2</f>
        <v>2.0178836755063103E-10</v>
      </c>
      <c r="DI230" s="59">
        <f t="shared" si="633"/>
        <v>4.0357673510126205E-10</v>
      </c>
      <c r="DJ230" s="59">
        <f t="shared" si="633"/>
        <v>8.0715347020252411E-10</v>
      </c>
      <c r="DK230" s="59">
        <f t="shared" si="633"/>
        <v>1.6143069404050482E-9</v>
      </c>
      <c r="DL230" s="59">
        <f t="shared" si="633"/>
        <v>3.2286138808100964E-9</v>
      </c>
      <c r="DM230" s="59">
        <f t="shared" si="633"/>
        <v>6.4572277616201929E-9</v>
      </c>
      <c r="DN230" s="59">
        <f t="shared" si="633"/>
        <v>1.2914455523240386E-8</v>
      </c>
      <c r="DO230" s="59">
        <f t="shared" si="633"/>
        <v>2.5828911046480771E-8</v>
      </c>
      <c r="DP230" s="59">
        <f t="shared" si="633"/>
        <v>5.1657822092961543E-8</v>
      </c>
      <c r="DQ230" s="59">
        <f t="shared" si="633"/>
        <v>1.0331564418592309E-7</v>
      </c>
      <c r="DR230" s="59">
        <f t="shared" si="633"/>
        <v>2.0663128837184617E-7</v>
      </c>
      <c r="DS230" s="59">
        <f t="shared" si="633"/>
        <v>4.1326257674369234E-7</v>
      </c>
      <c r="DT230" s="59">
        <f t="shared" si="633"/>
        <v>8.2652515348738469E-7</v>
      </c>
      <c r="DU230" s="59">
        <f t="shared" si="633"/>
        <v>1.6530503069747694E-6</v>
      </c>
      <c r="DV230" s="59">
        <f t="shared" si="633"/>
        <v>3.3061006139495387E-6</v>
      </c>
      <c r="DW230" s="59">
        <f t="shared" si="633"/>
        <v>6.6122012278990775E-6</v>
      </c>
      <c r="DX230" s="59">
        <f t="shared" si="633"/>
        <v>1.3224402455798155E-5</v>
      </c>
      <c r="DY230" s="59">
        <f t="shared" si="633"/>
        <v>2.644880491159631E-5</v>
      </c>
      <c r="DZ230" s="59">
        <f t="shared" si="633"/>
        <v>5.289760982319262E-5</v>
      </c>
      <c r="EA230" s="59">
        <f t="shared" si="633"/>
        <v>1.0579521964638524E-4</v>
      </c>
      <c r="EB230" s="59">
        <f t="shared" si="633"/>
        <v>2.1159043929277048E-4</v>
      </c>
      <c r="EC230" s="59">
        <f t="shared" si="633"/>
        <v>4.2318087858554096E-4</v>
      </c>
      <c r="ED230" s="59">
        <f t="shared" si="633"/>
        <v>8.4636175717108192E-4</v>
      </c>
      <c r="EE230" s="59">
        <f t="shared" si="633"/>
        <v>1.6927235143421638E-3</v>
      </c>
      <c r="EF230" s="59">
        <f t="shared" si="633"/>
        <v>3.3854470286843277E-3</v>
      </c>
      <c r="EG230" s="59">
        <f>+EH230</f>
        <v>6.7708940573686554E-3</v>
      </c>
      <c r="EH230" s="20">
        <f>+BE230/'[1]total numbers'!BN230</f>
        <v>6.7708940573686554E-3</v>
      </c>
      <c r="EI230" s="20">
        <f>+BF230/'[1]total numbers'!BX230</f>
        <v>1.2701364726782405E-2</v>
      </c>
      <c r="EJ230" s="20">
        <f>+BG230/'[1]total numbers'!CH230</f>
        <v>2.309865647101916E-2</v>
      </c>
      <c r="EK230" s="20">
        <f>+BH230/'[1]total numbers'!CR230</f>
        <v>2.5109710893146987E-2</v>
      </c>
      <c r="EL230" s="20">
        <f>+BI230/'[1]total numbers'!DB230</f>
        <v>5.7031960445410687E-2</v>
      </c>
      <c r="EM230" s="20">
        <f>+BJ230/'[1]total numbers'!DC230</f>
        <v>4.6191839389607407E-2</v>
      </c>
      <c r="EN230" s="20">
        <f>+BK230/'[1]total numbers'!DD230</f>
        <v>4.8152328611680083E-2</v>
      </c>
      <c r="EO230" s="20">
        <f>+BL230/'[1]total numbers'!DE230</f>
        <v>4.6127486268502868E-2</v>
      </c>
      <c r="EP230" s="20">
        <f>+BM230/'[1]total numbers'!DF230</f>
        <v>5.6096756036196273E-2</v>
      </c>
      <c r="EQ230" s="20">
        <f>+BN230/'[1]total numbers'!DG230</f>
        <v>5.5332737704479273E-2</v>
      </c>
      <c r="ER230" s="20">
        <f>+BO230/'[1]total numbers'!DH230</f>
        <v>5.323588933660816E-2</v>
      </c>
      <c r="ES230" s="20">
        <f>+BP230/'[1]total numbers'!DI230</f>
        <v>4.3549362933322157E-2</v>
      </c>
      <c r="ET230" s="20">
        <f>+BQ230/'[1]total numbers'!DJ230</f>
        <v>5.0271665300229119E-2</v>
      </c>
      <c r="EU230" s="20">
        <f>+BR230/'[1]total numbers'!DK230</f>
        <v>4.7815299050924326E-2</v>
      </c>
      <c r="EV230" s="20">
        <f>+BS230/'[1]total numbers'!DL230</f>
        <v>4.8009887842496726E-2</v>
      </c>
      <c r="EW230" s="20">
        <f>+BT230/'[1]total numbers'!DM230</f>
        <v>5.7931776466102522E-2</v>
      </c>
      <c r="EX230" s="86">
        <f>+BU230/'[1]total numbers'!DN230</f>
        <v>5.3561710988217034E-2</v>
      </c>
      <c r="EY230" s="86">
        <f>+BV230/'[1]total numbers'!DO230</f>
        <v>5.7445314998839619E-2</v>
      </c>
      <c r="EZ230" s="86">
        <f>+BW230/'[1]total numbers'!DP230</f>
        <v>5.8752571947220604E-2</v>
      </c>
      <c r="FA230" s="86">
        <f>+BX230/'[1]total numbers'!DQ230</f>
        <v>6.1684471261624789E-2</v>
      </c>
      <c r="FB230" s="86">
        <f>+BY230/'[1]total numbers'!DR230</f>
        <v>6.3600498540474906E-2</v>
      </c>
      <c r="FC230" s="86">
        <f>+BZ230/'[1]total numbers'!DS230</f>
        <v>6.4161739049440739E-2</v>
      </c>
      <c r="FD230" s="86">
        <f>+CA230/'[1]total numbers'!DT230</f>
        <v>6.7203721643099679E-2</v>
      </c>
      <c r="FE230" s="86">
        <f>+CB230/'[1]total numbers'!DU230</f>
        <v>6.8757847605975475E-2</v>
      </c>
      <c r="FF230" s="86">
        <f>+CC230/'[1]total numbers'!DV230</f>
        <v>7.0682690989167601E-2</v>
      </c>
      <c r="FH230" s="54">
        <f t="shared" si="549"/>
        <v>-10000</v>
      </c>
      <c r="FI230" s="54">
        <f t="shared" si="550"/>
        <v>1960</v>
      </c>
      <c r="FJ230" s="65">
        <f t="shared" si="551"/>
        <v>7.4999999999999997E-2</v>
      </c>
      <c r="FK230" s="59">
        <f t="shared" si="552"/>
        <v>6.7708940573686554E-3</v>
      </c>
      <c r="FL230" s="54">
        <f t="shared" si="553"/>
        <v>1968.8065359547854</v>
      </c>
      <c r="FM230" s="64">
        <v>0.33333333333333331</v>
      </c>
      <c r="FN230" s="59">
        <f t="shared" si="554"/>
        <v>-3.2787702135883053E-3</v>
      </c>
      <c r="FP230" s="6">
        <v>8</v>
      </c>
      <c r="FQ230" s="6" t="s">
        <v>32</v>
      </c>
      <c r="GF230" s="21"/>
      <c r="GG230" s="41">
        <f>IF([3]data!BE230&lt;=0, ,BE230/[3]data!BE230)</f>
        <v>1.1186894799005482</v>
      </c>
      <c r="GH230" s="41">
        <f>IF([3]data!BF230&lt;=0, ,BF230/[3]data!BF230)</f>
        <v>1.1186894799005482</v>
      </c>
      <c r="GI230" s="41">
        <f>IF([3]data!BG230&lt;=0, ,BG230/[3]data!BG230)</f>
        <v>1.1186894799005482</v>
      </c>
      <c r="GJ230" s="41">
        <f>IF([3]data!BH230&lt;=0, ,BH230/[3]data!BH230)</f>
        <v>1.1186894799005482</v>
      </c>
      <c r="GK230" s="41">
        <f>IF([3]data!BI230&lt;=0, ,BI230/[3]data!BI230)</f>
        <v>1.1186894799005485</v>
      </c>
      <c r="GL230" s="41">
        <f>IF([3]data!BS230&lt;=0, ,BS230/[3]data!BS230)</f>
        <v>1.1186894799005482</v>
      </c>
      <c r="HM230" s="17">
        <v>1</v>
      </c>
      <c r="HN230" s="128">
        <f t="shared" si="603"/>
        <v>1</v>
      </c>
      <c r="HO230" s="128">
        <f t="shared" si="603"/>
        <v>1</v>
      </c>
      <c r="HP230" s="128">
        <f t="shared" si="603"/>
        <v>1</v>
      </c>
      <c r="HQ230" s="128">
        <f t="shared" si="603"/>
        <v>1</v>
      </c>
      <c r="HR230" s="128">
        <f t="shared" si="603"/>
        <v>1</v>
      </c>
      <c r="HS230" s="128">
        <f t="shared" si="603"/>
        <v>1</v>
      </c>
      <c r="HT230" s="128">
        <f t="shared" si="603"/>
        <v>1</v>
      </c>
      <c r="HU230" s="128">
        <f t="shared" si="603"/>
        <v>1</v>
      </c>
      <c r="HV230" s="128">
        <f t="shared" si="603"/>
        <v>1</v>
      </c>
      <c r="HW230" s="128">
        <f t="shared" si="603"/>
        <v>1</v>
      </c>
      <c r="HX230" s="128">
        <f t="shared" si="603"/>
        <v>1</v>
      </c>
      <c r="HY230" s="128">
        <f t="shared" si="603"/>
        <v>1</v>
      </c>
      <c r="HZ230" s="128">
        <f t="shared" si="603"/>
        <v>1</v>
      </c>
      <c r="IA230" s="128">
        <f t="shared" si="603"/>
        <v>1</v>
      </c>
      <c r="IB230" s="128">
        <f t="shared" si="603"/>
        <v>1</v>
      </c>
      <c r="IC230" s="128">
        <f t="shared" si="603"/>
        <v>1</v>
      </c>
      <c r="ID230" s="128">
        <f t="shared" si="601"/>
        <v>1</v>
      </c>
      <c r="IE230" s="128">
        <f t="shared" si="601"/>
        <v>1</v>
      </c>
      <c r="IF230" s="128">
        <f t="shared" si="601"/>
        <v>1</v>
      </c>
      <c r="IG230" s="128">
        <f t="shared" si="601"/>
        <v>1</v>
      </c>
      <c r="IH230" s="128">
        <f t="shared" si="601"/>
        <v>1</v>
      </c>
      <c r="II230" s="128">
        <f t="shared" si="601"/>
        <v>1</v>
      </c>
      <c r="IJ230" s="128">
        <f t="shared" si="601"/>
        <v>1</v>
      </c>
      <c r="IK230" s="128">
        <f t="shared" si="601"/>
        <v>1</v>
      </c>
      <c r="IL230" s="128">
        <f t="shared" si="601"/>
        <v>1</v>
      </c>
      <c r="IM230" s="128">
        <f t="shared" si="601"/>
        <v>1</v>
      </c>
      <c r="IN230" s="128">
        <f t="shared" si="601"/>
        <v>1</v>
      </c>
      <c r="IO230" s="128">
        <f t="shared" si="601"/>
        <v>1</v>
      </c>
      <c r="IP230" s="128">
        <f t="shared" si="601"/>
        <v>1</v>
      </c>
      <c r="IQ230" s="128">
        <f t="shared" si="601"/>
        <v>1</v>
      </c>
      <c r="IR230" s="128">
        <f t="shared" si="601"/>
        <v>1</v>
      </c>
      <c r="IS230" s="128">
        <f t="shared" si="599"/>
        <v>1</v>
      </c>
      <c r="IT230" s="128">
        <f t="shared" si="599"/>
        <v>1</v>
      </c>
      <c r="IU230" s="128">
        <f t="shared" si="599"/>
        <v>1</v>
      </c>
      <c r="IV230" s="128">
        <f t="shared" si="599"/>
        <v>1</v>
      </c>
      <c r="IW230" s="128">
        <f t="shared" si="599"/>
        <v>1</v>
      </c>
      <c r="IX230" s="128">
        <f t="shared" si="599"/>
        <v>1</v>
      </c>
      <c r="IY230" s="128">
        <f t="shared" si="599"/>
        <v>1</v>
      </c>
      <c r="IZ230" s="128">
        <f t="shared" si="599"/>
        <v>1</v>
      </c>
      <c r="JA230" s="128">
        <f t="shared" si="599"/>
        <v>1</v>
      </c>
      <c r="JB230" s="128">
        <f t="shared" si="599"/>
        <v>1</v>
      </c>
      <c r="JC230" s="128">
        <f t="shared" si="599"/>
        <v>1</v>
      </c>
      <c r="JD230" s="128">
        <f t="shared" si="599"/>
        <v>1</v>
      </c>
      <c r="JE230" s="128">
        <f t="shared" si="599"/>
        <v>1</v>
      </c>
      <c r="JF230" s="128">
        <f t="shared" si="599"/>
        <v>1</v>
      </c>
      <c r="JG230" s="128">
        <f t="shared" si="599"/>
        <v>1</v>
      </c>
      <c r="JH230" s="128">
        <f t="shared" si="599"/>
        <v>1</v>
      </c>
      <c r="JI230" s="128">
        <f t="shared" si="598"/>
        <v>1</v>
      </c>
      <c r="JJ230" s="128">
        <f t="shared" si="598"/>
        <v>1</v>
      </c>
      <c r="JK230" s="128">
        <f t="shared" si="598"/>
        <v>1</v>
      </c>
      <c r="JL230" s="128">
        <f t="shared" si="598"/>
        <v>1</v>
      </c>
      <c r="JM230" s="128">
        <f t="shared" si="598"/>
        <v>1</v>
      </c>
      <c r="JN230" s="128">
        <f t="shared" si="598"/>
        <v>1</v>
      </c>
      <c r="JO230" s="128">
        <f t="shared" si="598"/>
        <v>1</v>
      </c>
      <c r="JP230" s="128">
        <f t="shared" si="598"/>
        <v>1</v>
      </c>
      <c r="JQ230" s="128">
        <f t="shared" si="598"/>
        <v>1</v>
      </c>
      <c r="JR230" s="128">
        <f t="shared" si="598"/>
        <v>1</v>
      </c>
      <c r="JS230" s="128">
        <f t="shared" si="598"/>
        <v>1</v>
      </c>
      <c r="JT230" s="128">
        <f t="shared" si="598"/>
        <v>1</v>
      </c>
      <c r="JU230" s="128">
        <f t="shared" si="598"/>
        <v>1</v>
      </c>
      <c r="JV230" s="128">
        <f t="shared" si="598"/>
        <v>1</v>
      </c>
      <c r="JW230" s="128">
        <f t="shared" si="598"/>
        <v>1</v>
      </c>
      <c r="JX230" s="128">
        <f t="shared" si="509"/>
        <v>1</v>
      </c>
      <c r="JY230" s="128">
        <f t="shared" si="509"/>
        <v>1</v>
      </c>
      <c r="JZ230" s="128">
        <f t="shared" si="509"/>
        <v>1</v>
      </c>
      <c r="KA230" s="128">
        <f t="shared" si="608"/>
        <v>1</v>
      </c>
      <c r="KB230" s="128">
        <f t="shared" si="608"/>
        <v>1</v>
      </c>
      <c r="KC230" s="128">
        <f t="shared" si="608"/>
        <v>1</v>
      </c>
      <c r="KD230" s="128">
        <f t="shared" si="608"/>
        <v>1</v>
      </c>
      <c r="KE230" s="128">
        <f t="shared" si="608"/>
        <v>1</v>
      </c>
      <c r="KF230" s="128">
        <f t="shared" si="608"/>
        <v>1</v>
      </c>
      <c r="KG230" s="128">
        <f t="shared" si="608"/>
        <v>1</v>
      </c>
      <c r="KH230" s="128">
        <f t="shared" si="608"/>
        <v>1</v>
      </c>
      <c r="KI230" s="128">
        <f t="shared" si="608"/>
        <v>1</v>
      </c>
      <c r="KJ230" s="128">
        <f t="shared" si="608"/>
        <v>1</v>
      </c>
      <c r="KK230" s="128">
        <f t="shared" si="608"/>
        <v>1</v>
      </c>
      <c r="KL230" s="17">
        <v>1</v>
      </c>
    </row>
    <row r="231" spans="1:298" x14ac:dyDescent="0.2">
      <c r="A231" s="6">
        <v>15</v>
      </c>
      <c r="B231" s="14">
        <v>860</v>
      </c>
      <c r="C231" s="76" t="s">
        <v>270</v>
      </c>
      <c r="D231" s="11">
        <v>0</v>
      </c>
      <c r="E231" s="11">
        <v>0</v>
      </c>
      <c r="F231" s="11">
        <f>+'[1]total numbers'!F231*CI231</f>
        <v>3.4311147528927165E-4</v>
      </c>
      <c r="G231" s="11">
        <f>+'[1]total numbers'!G231*CJ231</f>
        <v>6.0044508175622539E-4</v>
      </c>
      <c r="H231" s="11">
        <f>+'[1]total numbers'!H231*CK231</f>
        <v>1.0507788930733946E-3</v>
      </c>
      <c r="I231" s="11">
        <f>+'[1]total numbers'!I231*CL231</f>
        <v>1.8388630628784403E-3</v>
      </c>
      <c r="J231" s="11">
        <f>+'[1]total numbers'!J231*CM231</f>
        <v>3.2180103600372716E-3</v>
      </c>
      <c r="K231" s="11">
        <f>+'[1]total numbers'!K231*CN231</f>
        <v>5.6315181300652245E-3</v>
      </c>
      <c r="L231" s="11">
        <f>+'[1]total numbers'!L231*CO231</f>
        <v>9.8551567276141429E-3</v>
      </c>
      <c r="M231" s="11">
        <f>+'[1]total numbers'!M231*CP231</f>
        <v>1.7246524273324751E-2</v>
      </c>
      <c r="N231" s="11">
        <f>+'[1]total numbers'!N231*CQ231</f>
        <v>3.0181417478318321E-2</v>
      </c>
      <c r="O231" s="11">
        <f>+'[1]total numbers'!O231*CR231</f>
        <v>4.8505849518725871E-2</v>
      </c>
      <c r="P231" s="11">
        <f>+'[1]total numbers'!P231*CS231</f>
        <v>7.7955829583666564E-2</v>
      </c>
      <c r="Q231" s="11">
        <f>+'[1]total numbers'!Q231*CT231</f>
        <v>0.12528615468803556</v>
      </c>
      <c r="R231" s="11">
        <f>+'[1]total numbers'!R231*CU231</f>
        <v>0.20135274860577143</v>
      </c>
      <c r="S231" s="11">
        <f>+'[1]total numbers'!S231*CV231</f>
        <v>0.32360263168784703</v>
      </c>
      <c r="T231" s="11">
        <f>+'[1]total numbers'!T231*CW231</f>
        <v>0.52007565806975409</v>
      </c>
      <c r="U231" s="11">
        <f>+'[1]total numbers'!U231*CX231</f>
        <v>0.83583587904067624</v>
      </c>
      <c r="V231" s="11">
        <f>+'[1]total numbers'!V231*CY231</f>
        <v>1.3433076627439442</v>
      </c>
      <c r="W231" s="11">
        <f>+'[1]total numbers'!W231*CZ231</f>
        <v>2.099929749891889</v>
      </c>
      <c r="X231" s="11">
        <f>+'[1]total numbers'!X231*DA231</f>
        <v>3.2773470085017915</v>
      </c>
      <c r="Y231" s="11">
        <f>+'[1]total numbers'!Y231*DB231</f>
        <v>3.5322517758297094</v>
      </c>
      <c r="Z231" s="11">
        <f>+'[1]total numbers'!Z231*DC231</f>
        <v>3.7871565431576268</v>
      </c>
      <c r="AA231" s="11">
        <f>+'[1]total numbers'!AA231*DD231</f>
        <v>4.0420613104855443</v>
      </c>
      <c r="AB231" s="11">
        <f>+'[1]total numbers'!AB231*DE231</f>
        <v>4.29696607781346</v>
      </c>
      <c r="AC231" s="11">
        <f>+'[1]total numbers'!AC231*DF231</f>
        <v>4.5882858119025078</v>
      </c>
      <c r="AD231" s="11">
        <f>+'[1]total numbers'!AD231*DG231</f>
        <v>5.2437552136028671</v>
      </c>
      <c r="AE231" s="11">
        <f>+'[1]total numbers'!AE231*DH231</f>
        <v>5.8992246153032264</v>
      </c>
      <c r="AF231" s="11">
        <f>+'[1]total numbers'!AF231*DI231</f>
        <v>6.2811329886316045</v>
      </c>
      <c r="AG231" s="11">
        <f>+'[1]total numbers'!AG231*DJ231</f>
        <v>6.6300848213333587</v>
      </c>
      <c r="AH231" s="11">
        <f>+'[1]total numbers'!AH231*DK231</f>
        <v>6.9984228669629918</v>
      </c>
      <c r="AI231" s="11">
        <f>+'[1]total numbers'!AI231*DL231</f>
        <v>7.3872241373498237</v>
      </c>
      <c r="AJ231" s="11">
        <f>+'[1]total numbers'!AJ231*DM231</f>
        <v>7.7976254783137033</v>
      </c>
      <c r="AK231" s="11">
        <f>+'[1]total numbers'!AK231*DN231</f>
        <v>8.2308268937755749</v>
      </c>
      <c r="AL231" s="11">
        <f>+'[1]total numbers'!AL231*DO231</f>
        <v>8.6880950545408826</v>
      </c>
      <c r="AM231" s="11">
        <f>+'[1]total numbers'!AM231*DP231</f>
        <v>9.1707670020153778</v>
      </c>
      <c r="AN231" s="11">
        <f>+'[1]total numbers'!AN231*DQ231</f>
        <v>9.6802540576829017</v>
      </c>
      <c r="AO231" s="11">
        <f>+'[1]total numbers'!AO231*DR231</f>
        <v>10.218045949776393</v>
      </c>
      <c r="AP231" s="11">
        <f>+'[1]total numbers'!AP231*DS231</f>
        <v>10.785715169208416</v>
      </c>
      <c r="AQ231" s="11">
        <f>+'[1]total numbers'!AQ231*DT231</f>
        <v>11.384921567497774</v>
      </c>
      <c r="AR231" s="11">
        <f>+'[1]total numbers'!AR231*DU231</f>
        <v>12.017417210136538</v>
      </c>
      <c r="AS231" s="11">
        <f>+'[1]total numbers'!AS231*DV231</f>
        <v>12.685051499588567</v>
      </c>
      <c r="AT231" s="11">
        <f>+'[1]total numbers'!AT231*DW231</f>
        <v>13.389776582899044</v>
      </c>
      <c r="AU231" s="11">
        <f>+'[1]total numbers'!AU231*DX231</f>
        <v>14.133653059726765</v>
      </c>
      <c r="AV231" s="11">
        <f>+'[1]total numbers'!AV231*DY231</f>
        <v>14.918856007489365</v>
      </c>
      <c r="AW231" s="11">
        <f>+'[1]total numbers'!AW231*DZ231</f>
        <v>15.747681341238776</v>
      </c>
      <c r="AX231" s="11">
        <f>+'[1]total numbers'!AX231*EA231</f>
        <v>16.622552526863153</v>
      </c>
      <c r="AY231" s="11">
        <f>+'[1]total numbers'!AY231*EB231</f>
        <v>17.546027667244438</v>
      </c>
      <c r="AZ231" s="11">
        <f>+'[1]total numbers'!AZ231*EC231</f>
        <v>18.520806982091347</v>
      </c>
      <c r="BA231" s="11">
        <f>+'[1]total numbers'!BA231*ED231</f>
        <v>19.549740703318648</v>
      </c>
      <c r="BB231" s="11">
        <f>+'[1]total numbers'!BB231*EE231</f>
        <v>20.635837409058578</v>
      </c>
      <c r="BC231" s="11">
        <f>+'[1]total numbers'!BC231*EF231</f>
        <v>21.78227282067294</v>
      </c>
      <c r="BD231" s="11">
        <f>+'[1]total numbers'!BD231*EG231</f>
        <v>22.992399088488103</v>
      </c>
      <c r="BE231" s="123">
        <f>+[2]faostat2014_rice!B216</f>
        <v>31.165760227004021</v>
      </c>
      <c r="BF231" s="19">
        <f>+[2]faostat2014_rice!C216</f>
        <v>92.440814232639056</v>
      </c>
      <c r="BG231" s="19">
        <f>+[2]faostat2014_rice!D216</f>
        <v>175.90166365410747</v>
      </c>
      <c r="BH231" s="19">
        <f>+[2]faostat2014_rice!E216</f>
        <v>162.16759982525821</v>
      </c>
      <c r="BI231" s="19">
        <f>+[2]faostat2014_rice!F216</f>
        <v>131.80000000000001</v>
      </c>
      <c r="BJ231" s="19">
        <f>+[2]faostat2014_rice!G216</f>
        <v>39.5</v>
      </c>
      <c r="BK231" s="19">
        <f>+[2]faostat2014_rice!H216</f>
        <v>64.400000000000006</v>
      </c>
      <c r="BL231" s="19">
        <f>+[2]faostat2014_rice!I216</f>
        <v>121</v>
      </c>
      <c r="BM231" s="19">
        <f>+[2]faostat2014_rice!J216</f>
        <v>66.11</v>
      </c>
      <c r="BN231" s="19">
        <f>+[2]faostat2014_rice!K216</f>
        <v>52.48</v>
      </c>
      <c r="BO231" s="19">
        <f>+[2]faostat2014_rice!L216</f>
        <v>60.66</v>
      </c>
      <c r="BP231" s="19">
        <f>+[2]faostat2014_rice!M216</f>
        <v>55</v>
      </c>
      <c r="BQ231" s="19">
        <f>+[2]faostat2014_rice!N216</f>
        <v>35</v>
      </c>
      <c r="BR231" s="19">
        <f>+[2]faostat2014_rice!O216</f>
        <v>35</v>
      </c>
      <c r="BS231" s="19">
        <f>+[2]faostat2014_rice!P216</f>
        <v>36</v>
      </c>
      <c r="BT231" s="19">
        <f>+[2]faostat2014_rice!Q216</f>
        <v>28</v>
      </c>
      <c r="BU231" s="82">
        <f t="shared" si="539"/>
        <v>19.579999999999927</v>
      </c>
      <c r="BV231" s="82">
        <f t="shared" si="540"/>
        <v>15.053333333331466</v>
      </c>
      <c r="BW231" s="82">
        <f t="shared" si="541"/>
        <v>12.706222222221186</v>
      </c>
      <c r="BX231" s="82">
        <f>+BW231</f>
        <v>12.706222222221186</v>
      </c>
      <c r="BY231" s="82">
        <f t="shared" ref="BY231:CC231" si="634">+BX231</f>
        <v>12.706222222221186</v>
      </c>
      <c r="BZ231" s="82">
        <f t="shared" si="634"/>
        <v>12.706222222221186</v>
      </c>
      <c r="CA231" s="82">
        <f t="shared" si="634"/>
        <v>12.706222222221186</v>
      </c>
      <c r="CB231" s="82">
        <f t="shared" si="634"/>
        <v>12.706222222221186</v>
      </c>
      <c r="CC231" s="82">
        <f t="shared" si="634"/>
        <v>12.706222222221186</v>
      </c>
      <c r="CD231" s="31"/>
      <c r="CE231" s="45">
        <f t="shared" si="589"/>
        <v>39.359185767360955</v>
      </c>
      <c r="CG231" s="59">
        <f t="shared" ref="CG231:CZ231" si="635">+CH231-CH231/3</f>
        <v>1.0951024151527313E-6</v>
      </c>
      <c r="CH231" s="59">
        <f t="shared" si="635"/>
        <v>1.6426536227290968E-6</v>
      </c>
      <c r="CI231" s="59">
        <f t="shared" si="635"/>
        <v>2.463980434093645E-6</v>
      </c>
      <c r="CJ231" s="59">
        <f t="shared" si="635"/>
        <v>3.6959706511404679E-6</v>
      </c>
      <c r="CK231" s="59">
        <f t="shared" si="635"/>
        <v>5.5439559767107015E-6</v>
      </c>
      <c r="CL231" s="59">
        <f t="shared" si="635"/>
        <v>8.315933965066053E-6</v>
      </c>
      <c r="CM231" s="59">
        <f t="shared" si="635"/>
        <v>1.2473900947599081E-5</v>
      </c>
      <c r="CN231" s="59">
        <f t="shared" si="635"/>
        <v>1.8710851421398624E-5</v>
      </c>
      <c r="CO231" s="59">
        <f t="shared" si="635"/>
        <v>2.8066277132097935E-5</v>
      </c>
      <c r="CP231" s="59">
        <f t="shared" si="635"/>
        <v>4.2099415698146903E-5</v>
      </c>
      <c r="CQ231" s="59">
        <f t="shared" si="635"/>
        <v>6.3149123547220361E-5</v>
      </c>
      <c r="CR231" s="59">
        <f t="shared" si="635"/>
        <v>9.4723685320830556E-5</v>
      </c>
      <c r="CS231" s="59">
        <f t="shared" si="635"/>
        <v>1.4208552798124582E-4</v>
      </c>
      <c r="CT231" s="59">
        <f t="shared" si="635"/>
        <v>2.131282919718687E-4</v>
      </c>
      <c r="CU231" s="59">
        <f t="shared" si="635"/>
        <v>3.1969243795780305E-4</v>
      </c>
      <c r="CV231" s="59">
        <f t="shared" si="635"/>
        <v>4.7953865693670464E-4</v>
      </c>
      <c r="CW231" s="59">
        <f t="shared" si="635"/>
        <v>7.1930798540505701E-4</v>
      </c>
      <c r="CX231" s="59">
        <f t="shared" si="635"/>
        <v>1.0789619781075856E-3</v>
      </c>
      <c r="CY231" s="59">
        <f t="shared" si="635"/>
        <v>1.6184429671613786E-3</v>
      </c>
      <c r="CZ231" s="59">
        <f t="shared" si="635"/>
        <v>2.4276644507420682E-3</v>
      </c>
      <c r="DA231" s="59">
        <f t="shared" ref="DA231:EF231" si="636">+DB231</f>
        <v>3.6414966761131027E-3</v>
      </c>
      <c r="DB231" s="59">
        <f t="shared" si="636"/>
        <v>3.6414966761131027E-3</v>
      </c>
      <c r="DC231" s="59">
        <f t="shared" si="636"/>
        <v>3.6414966761131027E-3</v>
      </c>
      <c r="DD231" s="59">
        <f t="shared" si="636"/>
        <v>3.6414966761131027E-3</v>
      </c>
      <c r="DE231" s="59">
        <f t="shared" si="636"/>
        <v>3.6414966761131027E-3</v>
      </c>
      <c r="DF231" s="59">
        <f t="shared" si="636"/>
        <v>3.6414966761131027E-3</v>
      </c>
      <c r="DG231" s="59">
        <f t="shared" si="636"/>
        <v>3.6414966761131027E-3</v>
      </c>
      <c r="DH231" s="59">
        <f t="shared" si="636"/>
        <v>3.6414966761131027E-3</v>
      </c>
      <c r="DI231" s="59">
        <f t="shared" si="636"/>
        <v>3.6414966761131027E-3</v>
      </c>
      <c r="DJ231" s="59">
        <f t="shared" si="636"/>
        <v>3.6414966761131027E-3</v>
      </c>
      <c r="DK231" s="59">
        <f t="shared" si="636"/>
        <v>3.6414966761131027E-3</v>
      </c>
      <c r="DL231" s="59">
        <f t="shared" si="636"/>
        <v>3.6414966761131027E-3</v>
      </c>
      <c r="DM231" s="59">
        <f t="shared" si="636"/>
        <v>3.6414966761131027E-3</v>
      </c>
      <c r="DN231" s="59">
        <f t="shared" si="636"/>
        <v>3.6414966761131027E-3</v>
      </c>
      <c r="DO231" s="59">
        <f t="shared" si="636"/>
        <v>3.6414966761131027E-3</v>
      </c>
      <c r="DP231" s="59">
        <f t="shared" si="636"/>
        <v>3.6414966761131027E-3</v>
      </c>
      <c r="DQ231" s="59">
        <f t="shared" si="636"/>
        <v>3.6414966761131027E-3</v>
      </c>
      <c r="DR231" s="59">
        <f t="shared" si="636"/>
        <v>3.6414966761131027E-3</v>
      </c>
      <c r="DS231" s="59">
        <f t="shared" si="636"/>
        <v>3.6414966761131027E-3</v>
      </c>
      <c r="DT231" s="59">
        <f t="shared" si="636"/>
        <v>3.6414966761131027E-3</v>
      </c>
      <c r="DU231" s="59">
        <f t="shared" si="636"/>
        <v>3.6414966761131027E-3</v>
      </c>
      <c r="DV231" s="59">
        <f t="shared" si="636"/>
        <v>3.6414966761131027E-3</v>
      </c>
      <c r="DW231" s="59">
        <f t="shared" si="636"/>
        <v>3.6414966761131027E-3</v>
      </c>
      <c r="DX231" s="59">
        <f t="shared" si="636"/>
        <v>3.6414966761131027E-3</v>
      </c>
      <c r="DY231" s="59">
        <f t="shared" si="636"/>
        <v>3.6414966761131027E-3</v>
      </c>
      <c r="DZ231" s="59">
        <f t="shared" si="636"/>
        <v>3.6414966761131027E-3</v>
      </c>
      <c r="EA231" s="59">
        <f t="shared" si="636"/>
        <v>3.6414966761131027E-3</v>
      </c>
      <c r="EB231" s="59">
        <f t="shared" si="636"/>
        <v>3.6414966761131027E-3</v>
      </c>
      <c r="EC231" s="59">
        <f t="shared" si="636"/>
        <v>3.6414966761131027E-3</v>
      </c>
      <c r="ED231" s="59">
        <f t="shared" si="636"/>
        <v>3.6414966761131027E-3</v>
      </c>
      <c r="EE231" s="59">
        <f t="shared" si="636"/>
        <v>3.6414966761131027E-3</v>
      </c>
      <c r="EF231" s="59">
        <f t="shared" si="636"/>
        <v>3.6414966761131027E-3</v>
      </c>
      <c r="EG231" s="59">
        <f>+EH231</f>
        <v>3.6414966761131027E-3</v>
      </c>
      <c r="EH231" s="20">
        <f>+BE231/'[1]total numbers'!BN231</f>
        <v>3.6414966761131027E-3</v>
      </c>
      <c r="EI231" s="20">
        <f>+BF231/'[1]total numbers'!BX231</f>
        <v>7.7207767942286658E-3</v>
      </c>
      <c r="EJ231" s="20">
        <f>+BG231/'[1]total numbers'!CH231</f>
        <v>1.1027004600148702E-2</v>
      </c>
      <c r="EK231" s="20">
        <f>+BH231/'[1]total numbers'!CR231</f>
        <v>7.9047350451360958E-3</v>
      </c>
      <c r="EL231" s="20">
        <f>+BI231/'[1]total numbers'!DB231</f>
        <v>5.319747929516166E-3</v>
      </c>
      <c r="EM231" s="20">
        <f>+BJ231/'[1]total numbers'!DC231</f>
        <v>1.5735959052723949E-3</v>
      </c>
      <c r="EN231" s="20">
        <f>+BK231/'[1]total numbers'!DD231</f>
        <v>2.5337062602727722E-3</v>
      </c>
      <c r="EO231" s="20">
        <f>+BL231/'[1]total numbers'!DE231</f>
        <v>4.7037401731676119E-3</v>
      </c>
      <c r="EP231" s="20">
        <f>+BM231/'[1]total numbers'!DF231</f>
        <v>2.5403140851866335E-3</v>
      </c>
      <c r="EQ231" s="20">
        <f>+BN231/'[1]total numbers'!DG231</f>
        <v>1.9939477151802226E-3</v>
      </c>
      <c r="ER231" s="20">
        <f>+BO231/'[1]total numbers'!DH231</f>
        <v>2.279503505647915E-3</v>
      </c>
      <c r="ES231" s="20">
        <f>+BP231/'[1]total numbers'!DI231</f>
        <v>2.0445817709475859E-3</v>
      </c>
      <c r="ET231" s="20">
        <f>+BQ231/'[1]total numbers'!DJ231</f>
        <v>1.2871771704491778E-3</v>
      </c>
      <c r="EU231" s="20">
        <f>+BR231/'[1]total numbers'!DK231</f>
        <v>1.2732727427702754E-3</v>
      </c>
      <c r="EV231" s="20">
        <f>+BS231/'[1]total numbers'!DL231</f>
        <v>1.2952297838376623E-3</v>
      </c>
      <c r="EW231" s="20">
        <f>+BT231/'[1]total numbers'!DM231</f>
        <v>9.9606004890299103E-4</v>
      </c>
      <c r="EX231" s="86">
        <f>+BU231/'[1]total numbers'!DN231</f>
        <v>6.8854146732195303E-4</v>
      </c>
      <c r="EY231" s="86">
        <f>+BV231/'[1]total numbers'!DO231</f>
        <v>5.2320406555040689E-4</v>
      </c>
      <c r="EZ231" s="86">
        <f>+BW231/'[1]total numbers'!DP231</f>
        <v>4.364605401271727E-4</v>
      </c>
      <c r="FA231" s="86">
        <f>+BX231/'[1]total numbers'!DQ231</f>
        <v>4.3135859769358518E-4</v>
      </c>
      <c r="FB231" s="86">
        <f>+BY231/'[1]total numbers'!DR231</f>
        <v>4.2632700085479269E-4</v>
      </c>
      <c r="FC231" s="86">
        <f>+BZ231/'[1]total numbers'!DS231</f>
        <v>4.2137695602561615E-4</v>
      </c>
      <c r="FD231" s="86">
        <f>+CA231/'[1]total numbers'!DT231</f>
        <v>4.1655035923221484E-4</v>
      </c>
      <c r="FE231" s="86">
        <f>+CB231/'[1]total numbers'!DU231</f>
        <v>4.118947997139409E-4</v>
      </c>
      <c r="FF231" s="86">
        <f>+CC231/'[1]total numbers'!DV231</f>
        <v>4.0744397389714387E-4</v>
      </c>
      <c r="FH231" s="54">
        <f t="shared" si="549"/>
        <v>-10000</v>
      </c>
      <c r="FI231" s="54">
        <f t="shared" si="550"/>
        <v>1960</v>
      </c>
      <c r="FJ231" s="65">
        <f t="shared" si="551"/>
        <v>7.4999999999999997E-2</v>
      </c>
      <c r="FK231" s="59">
        <f t="shared" si="552"/>
        <v>3.6414966761131027E-3</v>
      </c>
      <c r="FL231" s="54">
        <f t="shared" si="553"/>
        <v>1961.3691053122036</v>
      </c>
      <c r="FM231" s="64">
        <v>0.33333333333333331</v>
      </c>
      <c r="FN231" s="59">
        <f t="shared" si="554"/>
        <v>-3.2794496389773969E-3</v>
      </c>
      <c r="FP231" s="6">
        <v>1</v>
      </c>
      <c r="FQ231" s="23" t="s">
        <v>379</v>
      </c>
      <c r="GF231" s="21"/>
      <c r="GG231" s="41">
        <f>IF([3]data!BE231&lt;=0, ,BE231/[3]data!BE231)</f>
        <v>1.7494492468478673E-2</v>
      </c>
      <c r="GH231" s="41">
        <f>IF([3]data!BF231&lt;=0, ,BF231/[3]data!BF231)</f>
        <v>4.3943258681703186E-2</v>
      </c>
      <c r="GI231" s="41">
        <f>IF([3]data!BG231&lt;=0, ,BG231/[3]data!BG231)</f>
        <v>5.3962613642916775E-2</v>
      </c>
      <c r="GJ231" s="41">
        <f>IF([3]data!BH231&lt;=0, ,BH231/[3]data!BH231)</f>
        <v>4.1138857859791191E-2</v>
      </c>
      <c r="GK231" s="41">
        <f>IF([3]data!BI231&lt;=0, ,BI231/[3]data!BI231)</f>
        <v>3.5604658944658946E-2</v>
      </c>
      <c r="GL231" s="41">
        <f>IF([3]data!BS231&lt;=0, ,BS231/[3]data!BS231)</f>
        <v>9.7297297297297292E-3</v>
      </c>
      <c r="HM231" s="17">
        <v>1</v>
      </c>
      <c r="HN231" s="128">
        <f t="shared" si="603"/>
        <v>1</v>
      </c>
      <c r="HO231" s="128">
        <f t="shared" si="603"/>
        <v>1</v>
      </c>
      <c r="HP231" s="128">
        <f t="shared" si="603"/>
        <v>1</v>
      </c>
      <c r="HQ231" s="128">
        <f t="shared" si="603"/>
        <v>1</v>
      </c>
      <c r="HR231" s="128">
        <f t="shared" si="603"/>
        <v>1</v>
      </c>
      <c r="HS231" s="128">
        <f t="shared" si="603"/>
        <v>1</v>
      </c>
      <c r="HT231" s="128">
        <f t="shared" si="603"/>
        <v>1</v>
      </c>
      <c r="HU231" s="128">
        <f t="shared" si="603"/>
        <v>1</v>
      </c>
      <c r="HV231" s="128">
        <f t="shared" si="603"/>
        <v>1</v>
      </c>
      <c r="HW231" s="128">
        <f t="shared" si="603"/>
        <v>1</v>
      </c>
      <c r="HX231" s="128">
        <f t="shared" si="603"/>
        <v>1</v>
      </c>
      <c r="HY231" s="128">
        <f t="shared" si="603"/>
        <v>1</v>
      </c>
      <c r="HZ231" s="128">
        <f t="shared" si="603"/>
        <v>1</v>
      </c>
      <c r="IA231" s="128">
        <f t="shared" si="603"/>
        <v>1</v>
      </c>
      <c r="IB231" s="128">
        <f t="shared" si="603"/>
        <v>1</v>
      </c>
      <c r="IC231" s="128">
        <f t="shared" si="603"/>
        <v>1</v>
      </c>
      <c r="ID231" s="128">
        <f t="shared" si="601"/>
        <v>1</v>
      </c>
      <c r="IE231" s="128">
        <f t="shared" si="601"/>
        <v>1</v>
      </c>
      <c r="IF231" s="128">
        <f t="shared" si="601"/>
        <v>1</v>
      </c>
      <c r="IG231" s="128">
        <f t="shared" si="601"/>
        <v>1</v>
      </c>
      <c r="IH231" s="128">
        <f t="shared" si="601"/>
        <v>1</v>
      </c>
      <c r="II231" s="128">
        <f t="shared" si="601"/>
        <v>1</v>
      </c>
      <c r="IJ231" s="128">
        <f t="shared" si="601"/>
        <v>1</v>
      </c>
      <c r="IK231" s="128">
        <f t="shared" si="601"/>
        <v>1</v>
      </c>
      <c r="IL231" s="128">
        <f t="shared" si="601"/>
        <v>1</v>
      </c>
      <c r="IM231" s="128">
        <f t="shared" si="601"/>
        <v>1</v>
      </c>
      <c r="IN231" s="128">
        <f t="shared" si="601"/>
        <v>1</v>
      </c>
      <c r="IO231" s="128">
        <f t="shared" si="601"/>
        <v>1</v>
      </c>
      <c r="IP231" s="128">
        <f t="shared" si="601"/>
        <v>1</v>
      </c>
      <c r="IQ231" s="128">
        <f t="shared" si="601"/>
        <v>1</v>
      </c>
      <c r="IR231" s="128">
        <f t="shared" si="601"/>
        <v>1</v>
      </c>
      <c r="IS231" s="128">
        <f t="shared" si="599"/>
        <v>1</v>
      </c>
      <c r="IT231" s="128">
        <f t="shared" si="599"/>
        <v>1</v>
      </c>
      <c r="IU231" s="128">
        <f t="shared" si="599"/>
        <v>1</v>
      </c>
      <c r="IV231" s="128">
        <f t="shared" si="599"/>
        <v>1</v>
      </c>
      <c r="IW231" s="128">
        <f t="shared" si="599"/>
        <v>1</v>
      </c>
      <c r="IX231" s="128">
        <f t="shared" si="599"/>
        <v>1</v>
      </c>
      <c r="IY231" s="128">
        <f t="shared" si="599"/>
        <v>1</v>
      </c>
      <c r="IZ231" s="128">
        <f t="shared" si="599"/>
        <v>1</v>
      </c>
      <c r="JA231" s="128">
        <f t="shared" si="599"/>
        <v>1</v>
      </c>
      <c r="JB231" s="128">
        <f t="shared" si="599"/>
        <v>1</v>
      </c>
      <c r="JC231" s="128">
        <f t="shared" si="599"/>
        <v>1</v>
      </c>
      <c r="JD231" s="128">
        <f t="shared" si="599"/>
        <v>1</v>
      </c>
      <c r="JE231" s="128">
        <f t="shared" si="599"/>
        <v>1</v>
      </c>
      <c r="JF231" s="128">
        <f t="shared" si="599"/>
        <v>1</v>
      </c>
      <c r="JG231" s="128">
        <f t="shared" si="599"/>
        <v>1</v>
      </c>
      <c r="JH231" s="128">
        <f t="shared" si="599"/>
        <v>1</v>
      </c>
      <c r="JI231" s="128">
        <f t="shared" si="598"/>
        <v>1</v>
      </c>
      <c r="JJ231" s="128">
        <f t="shared" si="598"/>
        <v>1</v>
      </c>
      <c r="JK231" s="128">
        <f t="shared" si="598"/>
        <v>1</v>
      </c>
      <c r="JL231" s="128">
        <f t="shared" si="598"/>
        <v>1</v>
      </c>
      <c r="JM231" s="128">
        <f t="shared" si="598"/>
        <v>1</v>
      </c>
      <c r="JN231" s="128">
        <f t="shared" si="598"/>
        <v>1</v>
      </c>
      <c r="JO231" s="128">
        <f t="shared" si="598"/>
        <v>1</v>
      </c>
      <c r="JP231" s="128">
        <f t="shared" si="598"/>
        <v>1</v>
      </c>
      <c r="JQ231" s="128">
        <f t="shared" si="598"/>
        <v>1</v>
      </c>
      <c r="JR231" s="128">
        <f t="shared" si="598"/>
        <v>1</v>
      </c>
      <c r="JS231" s="128">
        <f t="shared" si="598"/>
        <v>1</v>
      </c>
      <c r="JT231" s="128">
        <f t="shared" si="598"/>
        <v>1</v>
      </c>
      <c r="JU231" s="128">
        <f t="shared" si="598"/>
        <v>1</v>
      </c>
      <c r="JV231" s="128">
        <f t="shared" si="598"/>
        <v>1</v>
      </c>
      <c r="JW231" s="128">
        <f t="shared" si="598"/>
        <v>1</v>
      </c>
      <c r="JX231" s="128">
        <f t="shared" si="509"/>
        <v>1</v>
      </c>
      <c r="JY231" s="128">
        <f t="shared" si="509"/>
        <v>1</v>
      </c>
      <c r="JZ231" s="128">
        <f t="shared" si="509"/>
        <v>1</v>
      </c>
      <c r="KA231" s="128">
        <f t="shared" si="608"/>
        <v>1</v>
      </c>
      <c r="KB231" s="128">
        <f t="shared" si="608"/>
        <v>1</v>
      </c>
      <c r="KC231" s="128">
        <f t="shared" si="608"/>
        <v>1</v>
      </c>
      <c r="KD231" s="128">
        <f t="shared" si="608"/>
        <v>1</v>
      </c>
      <c r="KE231" s="128">
        <f t="shared" si="608"/>
        <v>1</v>
      </c>
      <c r="KF231" s="128">
        <f t="shared" si="608"/>
        <v>1</v>
      </c>
      <c r="KG231" s="128">
        <f t="shared" si="608"/>
        <v>1</v>
      </c>
      <c r="KH231" s="128">
        <f t="shared" si="608"/>
        <v>1</v>
      </c>
      <c r="KI231" s="128">
        <f t="shared" si="608"/>
        <v>1</v>
      </c>
      <c r="KJ231" s="128">
        <f t="shared" si="608"/>
        <v>1</v>
      </c>
      <c r="KK231" s="128">
        <f t="shared" si="608"/>
        <v>1</v>
      </c>
      <c r="KL231" s="17">
        <v>1</v>
      </c>
    </row>
    <row r="232" spans="1:298" x14ac:dyDescent="0.2">
      <c r="A232" s="6">
        <v>6</v>
      </c>
      <c r="B232" s="14">
        <v>862</v>
      </c>
      <c r="C232" s="76" t="s">
        <v>271</v>
      </c>
      <c r="D232" s="11">
        <v>0</v>
      </c>
      <c r="E232" s="11">
        <v>0</v>
      </c>
      <c r="F232" s="11">
        <f>+'[1]total numbers'!F232*CI232</f>
        <v>0</v>
      </c>
      <c r="G232" s="11">
        <f>+'[1]total numbers'!G232*CJ232</f>
        <v>0</v>
      </c>
      <c r="H232" s="11">
        <f>+'[1]total numbers'!H232*CK232</f>
        <v>0</v>
      </c>
      <c r="I232" s="11">
        <f>+'[1]total numbers'!I232*CL232</f>
        <v>0</v>
      </c>
      <c r="J232" s="11">
        <f>+'[1]total numbers'!J232*CM232</f>
        <v>0</v>
      </c>
      <c r="K232" s="11">
        <f>+'[1]total numbers'!K232*CN232</f>
        <v>0</v>
      </c>
      <c r="L232" s="11">
        <f>+'[1]total numbers'!L232*CO232</f>
        <v>0</v>
      </c>
      <c r="M232" s="11">
        <f>+'[1]total numbers'!M232*CP232</f>
        <v>0</v>
      </c>
      <c r="N232" s="11">
        <f>+'[1]total numbers'!N232*CQ232</f>
        <v>0</v>
      </c>
      <c r="O232" s="11">
        <f>+'[1]total numbers'!O232*CR232</f>
        <v>0</v>
      </c>
      <c r="P232" s="11">
        <f>+'[1]total numbers'!P232*CS232</f>
        <v>0</v>
      </c>
      <c r="Q232" s="11">
        <f>+'[1]total numbers'!Q232*CT232</f>
        <v>0</v>
      </c>
      <c r="R232" s="11">
        <f>+'[1]total numbers'!R232*CU232</f>
        <v>0</v>
      </c>
      <c r="S232" s="11">
        <f>+'[1]total numbers'!S232*CV232</f>
        <v>0</v>
      </c>
      <c r="T232" s="11">
        <f>+'[1]total numbers'!T232*CW232</f>
        <v>0</v>
      </c>
      <c r="U232" s="11">
        <f>+'[1]total numbers'!U232*CX232</f>
        <v>0</v>
      </c>
      <c r="V232" s="11">
        <f>+'[1]total numbers'!V232*CY232</f>
        <v>0</v>
      </c>
      <c r="W232" s="11">
        <f>+'[1]total numbers'!W232*CZ232</f>
        <v>0</v>
      </c>
      <c r="X232" s="11">
        <f>+'[1]total numbers'!X232*DA232</f>
        <v>0</v>
      </c>
      <c r="Y232" s="11">
        <f>+'[1]total numbers'!Y232*DB232</f>
        <v>0</v>
      </c>
      <c r="Z232" s="11">
        <f>+'[1]total numbers'!Z232*DC232</f>
        <v>0</v>
      </c>
      <c r="AA232" s="11">
        <f>+'[1]total numbers'!AA232*DD232</f>
        <v>0</v>
      </c>
      <c r="AB232" s="11">
        <f>+'[1]total numbers'!AB232*DE232</f>
        <v>0</v>
      </c>
      <c r="AC232" s="11">
        <f>+'[1]total numbers'!AC232*DF232</f>
        <v>0</v>
      </c>
      <c r="AD232" s="11">
        <f>+'[1]total numbers'!AD232*DG232</f>
        <v>0</v>
      </c>
      <c r="AE232" s="11">
        <f>+'[1]total numbers'!AE232*DH232</f>
        <v>1.1497165884552282E-7</v>
      </c>
      <c r="AF232" s="11">
        <f>+'[1]total numbers'!AF232*DI232</f>
        <v>2.3285399259852722E-7</v>
      </c>
      <c r="AG232" s="11">
        <f>+'[1]total numbers'!AG232*DJ232</f>
        <v>4.7160302298435898E-7</v>
      </c>
      <c r="AH232" s="11">
        <f>+'[1]total numbers'!AH232*DK232</f>
        <v>9.5514536300629651E-7</v>
      </c>
      <c r="AI232" s="11">
        <f>+'[1]total numbers'!AI232*DL232</f>
        <v>1.9344716212785753E-6</v>
      </c>
      <c r="AJ232" s="11">
        <f>+'[1]total numbers'!AJ232*DM232</f>
        <v>3.9179172076528105E-6</v>
      </c>
      <c r="AK232" s="11">
        <f>+'[1]total numbers'!AK232*DN232</f>
        <v>7.9350221927145505E-6</v>
      </c>
      <c r="AL232" s="11">
        <f>+'[1]total numbers'!AL232*DO232</f>
        <v>1.6070931023219349E-5</v>
      </c>
      <c r="AM232" s="11">
        <f>+'[1]total numbers'!AM232*DP232</f>
        <v>3.2548721059684753E-5</v>
      </c>
      <c r="AN232" s="11">
        <f>+'[1]total numbers'!AN232*DQ232</f>
        <v>6.5921460374045073E-5</v>
      </c>
      <c r="AO232" s="11">
        <f>+'[1]total numbers'!AO232*DR232</f>
        <v>1.3351181847907862E-4</v>
      </c>
      <c r="AP232" s="11">
        <f>+'[1]total numbers'!AP232*DS232</f>
        <v>2.7040368299560225E-4</v>
      </c>
      <c r="AQ232" s="11">
        <f>+'[1]total numbers'!AQ232*DT232</f>
        <v>6.6371813098920548E-4</v>
      </c>
      <c r="AR232" s="11">
        <f>+'[1]total numbers'!AR232*DU232</f>
        <v>1.6291263215189593E-3</v>
      </c>
      <c r="AS232" s="11">
        <f>+'[1]total numbers'!AS232*DV232</f>
        <v>3.9987646073647194E-3</v>
      </c>
      <c r="AT232" s="11">
        <f>+'[1]total numbers'!AT232*DW232</f>
        <v>9.8151494908043091E-3</v>
      </c>
      <c r="AU232" s="11">
        <f>+'[1]total numbers'!AU232*DX232</f>
        <v>2.4091730568337844E-2</v>
      </c>
      <c r="AV232" s="11">
        <f>+'[1]total numbers'!AV232*DY232</f>
        <v>5.4206393778760159E-2</v>
      </c>
      <c r="AW232" s="11">
        <f>+'[1]total numbers'!AW232*DZ232</f>
        <v>0.12196438600221034</v>
      </c>
      <c r="AX232" s="11">
        <f>+'[1]total numbers'!AX232*EA232</f>
        <v>0.27707007321284988</v>
      </c>
      <c r="AY232" s="11">
        <f>+'[1]total numbers'!AY232*EB232</f>
        <v>0.56690863591401952</v>
      </c>
      <c r="AZ232" s="11">
        <f>+'[1]total numbers'!AZ232*EC232</f>
        <v>1.1481088068836187</v>
      </c>
      <c r="BA232" s="11">
        <f>+'[1]total numbers'!BA232*ED232</f>
        <v>2.3247886357819851</v>
      </c>
      <c r="BB232" s="11">
        <f>+'[1]total numbers'!BB232*EE232</f>
        <v>6.0730116703901356</v>
      </c>
      <c r="BC232" s="11">
        <f>+'[1]total numbers'!BC232*EF232</f>
        <v>14.516317636714668</v>
      </c>
      <c r="BD232" s="19">
        <f>+'[4]raw data'!$DF$69</f>
        <v>31</v>
      </c>
      <c r="BE232" s="123">
        <f>+[2]faostat2014_rice!B218</f>
        <v>58.45</v>
      </c>
      <c r="BF232" s="19">
        <f>+[2]faostat2014_rice!C218</f>
        <v>130.25399999999999</v>
      </c>
      <c r="BG232" s="19">
        <f>+[2]faostat2014_rice!D218</f>
        <v>201.21199999999999</v>
      </c>
      <c r="BH232" s="19">
        <f>+[2]faostat2014_rice!E218</f>
        <v>114.755</v>
      </c>
      <c r="BI232" s="19">
        <f>+[2]faostat2014_rice!F218</f>
        <v>138.202</v>
      </c>
      <c r="BJ232" s="19">
        <f>+[2]faostat2014_rice!G218</f>
        <v>154.203</v>
      </c>
      <c r="BK232" s="19">
        <f>+[2]faostat2014_rice!H218</f>
        <v>134.29400000000001</v>
      </c>
      <c r="BL232" s="19">
        <f>+[2]faostat2014_rice!I218</f>
        <v>137.404</v>
      </c>
      <c r="BM232" s="19">
        <f>+[2]faostat2014_rice!J218</f>
        <v>198.78</v>
      </c>
      <c r="BN232" s="19">
        <f>+[2]faostat2014_rice!K218</f>
        <v>215.97900000000001</v>
      </c>
      <c r="BO232" s="19">
        <f>+[2]faostat2014_rice!L218</f>
        <v>226.82900000000001</v>
      </c>
      <c r="BP232" s="19">
        <f>+[2]faostat2014_rice!M218</f>
        <v>208.82499999999999</v>
      </c>
      <c r="BQ232" s="19">
        <f>+[2]faostat2014_rice!N218</f>
        <v>263</v>
      </c>
      <c r="BR232" s="19">
        <f>+[2]faostat2014_rice!O218</f>
        <v>240</v>
      </c>
      <c r="BS232" s="19">
        <f>+[2]faostat2014_rice!P218</f>
        <v>250</v>
      </c>
      <c r="BT232" s="19">
        <f>+[2]faostat2014_rice!Q218</f>
        <v>249.58600000000001</v>
      </c>
      <c r="BU232" s="82">
        <f t="shared" si="539"/>
        <v>261.13766666666743</v>
      </c>
      <c r="BV232" s="82">
        <f t="shared" si="540"/>
        <v>268.55691111111264</v>
      </c>
      <c r="BW232" s="82">
        <f t="shared" si="541"/>
        <v>264.45845185185317</v>
      </c>
      <c r="BX232" s="82">
        <f t="shared" si="542"/>
        <v>274.57463753086631</v>
      </c>
      <c r="BY232" s="82">
        <f t="shared" si="543"/>
        <v>278.87658995885067</v>
      </c>
      <c r="BZ232" s="82">
        <f t="shared" si="544"/>
        <v>284.46491649931704</v>
      </c>
      <c r="CA232" s="82">
        <f t="shared" si="545"/>
        <v>287.7826760749922</v>
      </c>
      <c r="CB232" s="82">
        <f t="shared" si="546"/>
        <v>292.49738095681096</v>
      </c>
      <c r="CC232" s="82">
        <f t="shared" si="547"/>
        <v>298.98315091520999</v>
      </c>
      <c r="CD232" s="31"/>
      <c r="CE232" s="15">
        <f t="shared" si="589"/>
        <v>7.9480000000000075</v>
      </c>
      <c r="CG232" s="122">
        <v>0</v>
      </c>
      <c r="CH232" s="122">
        <v>0</v>
      </c>
      <c r="CI232" s="122">
        <v>0</v>
      </c>
      <c r="CJ232" s="122">
        <v>0</v>
      </c>
      <c r="CK232" s="122">
        <v>0</v>
      </c>
      <c r="CL232" s="122">
        <v>0</v>
      </c>
      <c r="CM232" s="122">
        <v>0</v>
      </c>
      <c r="CN232" s="122">
        <v>0</v>
      </c>
      <c r="CO232" s="122">
        <v>0</v>
      </c>
      <c r="CP232" s="122">
        <v>0</v>
      </c>
      <c r="CQ232" s="122">
        <v>0</v>
      </c>
      <c r="CR232" s="122">
        <v>0</v>
      </c>
      <c r="CS232" s="122">
        <v>0</v>
      </c>
      <c r="CT232" s="122">
        <v>0</v>
      </c>
      <c r="CU232" s="122">
        <v>0</v>
      </c>
      <c r="CV232" s="122">
        <v>0</v>
      </c>
      <c r="CW232" s="122">
        <v>0</v>
      </c>
      <c r="CX232" s="122">
        <v>0</v>
      </c>
      <c r="CY232" s="122">
        <v>0</v>
      </c>
      <c r="CZ232" s="122">
        <v>0</v>
      </c>
      <c r="DA232" s="122">
        <v>0</v>
      </c>
      <c r="DB232" s="122">
        <v>0</v>
      </c>
      <c r="DC232" s="122">
        <v>0</v>
      </c>
      <c r="DD232" s="122">
        <v>0</v>
      </c>
      <c r="DE232" s="122">
        <v>0</v>
      </c>
      <c r="DF232" s="122">
        <v>0</v>
      </c>
      <c r="DG232" s="59">
        <v>0</v>
      </c>
      <c r="DH232" s="59">
        <f t="shared" si="633"/>
        <v>2.2979920221584925E-10</v>
      </c>
      <c r="DI232" s="59">
        <f t="shared" si="633"/>
        <v>4.5959840443169851E-10</v>
      </c>
      <c r="DJ232" s="59">
        <f t="shared" si="633"/>
        <v>9.1919680886339702E-10</v>
      </c>
      <c r="DK232" s="59">
        <f t="shared" si="633"/>
        <v>1.838393617726794E-9</v>
      </c>
      <c r="DL232" s="59">
        <f t="shared" si="633"/>
        <v>3.6767872354535881E-9</v>
      </c>
      <c r="DM232" s="59">
        <f t="shared" si="633"/>
        <v>7.3535744709071761E-9</v>
      </c>
      <c r="DN232" s="59">
        <f t="shared" si="633"/>
        <v>1.4707148941814352E-8</v>
      </c>
      <c r="DO232" s="59">
        <f t="shared" si="633"/>
        <v>2.9414297883628705E-8</v>
      </c>
      <c r="DP232" s="59">
        <f t="shared" si="633"/>
        <v>5.8828595767257409E-8</v>
      </c>
      <c r="DQ232" s="59">
        <f t="shared" si="633"/>
        <v>1.1765719153451482E-7</v>
      </c>
      <c r="DR232" s="59">
        <f t="shared" si="633"/>
        <v>2.3531438306902964E-7</v>
      </c>
      <c r="DS232" s="59">
        <f t="shared" si="633"/>
        <v>4.7062876613805927E-7</v>
      </c>
      <c r="DT232" s="59">
        <f t="shared" si="633"/>
        <v>9.4125753227611855E-7</v>
      </c>
      <c r="DU232" s="59">
        <f t="shared" si="633"/>
        <v>1.8825150645522371E-6</v>
      </c>
      <c r="DV232" s="59">
        <f t="shared" si="633"/>
        <v>3.7650301291044742E-6</v>
      </c>
      <c r="DW232" s="59">
        <f t="shared" si="633"/>
        <v>7.5300602582089484E-6</v>
      </c>
      <c r="DX232" s="59">
        <f t="shared" si="633"/>
        <v>1.5060120516417897E-5</v>
      </c>
      <c r="DY232" s="59">
        <f t="shared" si="633"/>
        <v>3.0120241032835793E-5</v>
      </c>
      <c r="DZ232" s="59">
        <f t="shared" si="633"/>
        <v>6.0240482065671587E-5</v>
      </c>
      <c r="EA232" s="59">
        <f t="shared" si="633"/>
        <v>1.2048096413134317E-4</v>
      </c>
      <c r="EB232" s="59">
        <f t="shared" si="633"/>
        <v>2.4096192826268635E-4</v>
      </c>
      <c r="EC232" s="59">
        <f t="shared" si="633"/>
        <v>4.819238565253727E-4</v>
      </c>
      <c r="ED232" s="59">
        <f t="shared" si="633"/>
        <v>9.6384771305074539E-4</v>
      </c>
      <c r="EE232" s="59">
        <f t="shared" si="633"/>
        <v>1.9276954261014908E-3</v>
      </c>
      <c r="EF232" s="59">
        <f t="shared" si="633"/>
        <v>3.8553908522029816E-3</v>
      </c>
      <c r="EG232" s="59">
        <f>+EH232</f>
        <v>7.7107817044059631E-3</v>
      </c>
      <c r="EH232" s="20">
        <f>+BE232/'[1]total numbers'!BN232</f>
        <v>7.7107817044059631E-3</v>
      </c>
      <c r="EI232" s="20">
        <f>+BF232/'[1]total numbers'!BX232</f>
        <v>1.2145598360520454E-2</v>
      </c>
      <c r="EJ232" s="20">
        <f>+BG232/'[1]total numbers'!CH232</f>
        <v>1.3328388257436376E-2</v>
      </c>
      <c r="EK232" s="20">
        <f>+BH232/'[1]total numbers'!CR232</f>
        <v>5.8130767201005715E-3</v>
      </c>
      <c r="EL232" s="20">
        <f>+BI232/'[1]total numbers'!DB232</f>
        <v>5.6622327901137363E-3</v>
      </c>
      <c r="EM232" s="20">
        <f>+BJ232/'[1]total numbers'!DC232</f>
        <v>6.2002195285343472E-3</v>
      </c>
      <c r="EN232" s="20">
        <f>+BK232/'[1]total numbers'!DD232</f>
        <v>5.3009930154816441E-3</v>
      </c>
      <c r="EO232" s="20">
        <f>+BL232/'[1]total numbers'!DE232</f>
        <v>5.3262851653476549E-3</v>
      </c>
      <c r="EP232" s="20">
        <f>+BM232/'[1]total numbers'!DF232</f>
        <v>7.5692686322699418E-3</v>
      </c>
      <c r="EQ232" s="20">
        <f>+BN232/'[1]total numbers'!DG232</f>
        <v>8.0812154312043232E-3</v>
      </c>
      <c r="ER232" s="20">
        <f>+BO232/'[1]total numbers'!DH232</f>
        <v>8.3420350205197762E-3</v>
      </c>
      <c r="ES232" s="20">
        <f>+BP232/'[1]total numbers'!DI232</f>
        <v>7.5507475683031233E-3</v>
      </c>
      <c r="ET232" s="20">
        <f>+BQ232/'[1]total numbers'!DJ232</f>
        <v>9.3525642917672899E-3</v>
      </c>
      <c r="EU232" s="20">
        <f>+BR232/'[1]total numbers'!DK232</f>
        <v>8.3964915679807777E-3</v>
      </c>
      <c r="EV232" s="20">
        <f>+BS232/'[1]total numbers'!DL232</f>
        <v>8.6077616875757813E-3</v>
      </c>
      <c r="EW232" s="20">
        <f>+BT232/'[1]total numbers'!DM232</f>
        <v>8.4603238384147513E-3</v>
      </c>
      <c r="EX232" s="86">
        <f>+BU232/'[1]total numbers'!DN232</f>
        <v>8.7177547326780288E-3</v>
      </c>
      <c r="EY232" s="86">
        <f>+BV232/'[1]total numbers'!DO232</f>
        <v>8.8327073069428934E-3</v>
      </c>
      <c r="EZ232" s="86">
        <f>+BW232/'[1]total numbers'!DP232</f>
        <v>8.5722268096213566E-3</v>
      </c>
      <c r="FA232" s="86">
        <f>+BX232/'[1]total numbers'!DQ232</f>
        <v>8.7747125578651261E-3</v>
      </c>
      <c r="FB232" s="86">
        <f>+BY232/'[1]total numbers'!DR232</f>
        <v>8.7897906933502024E-3</v>
      </c>
      <c r="FC232" s="86">
        <f>+BZ232/'[1]total numbers'!DS232</f>
        <v>8.8459845580536565E-3</v>
      </c>
      <c r="FD232" s="86">
        <f>+CA232/'[1]total numbers'!DT232</f>
        <v>8.8325985867725738E-3</v>
      </c>
      <c r="FE232" s="86">
        <f>+CB232/'[1]total numbers'!DU232</f>
        <v>8.8635129497177945E-3</v>
      </c>
      <c r="FF232" s="86">
        <f>+CC232/'[1]total numbers'!DV232</f>
        <v>8.9483337761923736E-3</v>
      </c>
      <c r="FH232" s="54">
        <f t="shared" si="549"/>
        <v>-10000</v>
      </c>
      <c r="FI232" s="54">
        <f t="shared" si="550"/>
        <v>1960</v>
      </c>
      <c r="FJ232" s="65">
        <f t="shared" si="551"/>
        <v>7.4999999999999997E-2</v>
      </c>
      <c r="FK232" s="59">
        <f t="shared" si="552"/>
        <v>7.7107817044059631E-3</v>
      </c>
      <c r="FL232" s="54">
        <f t="shared" si="553"/>
        <v>1973.011124140289</v>
      </c>
      <c r="FM232" s="64">
        <v>0.33333333333333331</v>
      </c>
      <c r="FN232" s="59">
        <f t="shared" si="554"/>
        <v>-3.2783863643790615E-3</v>
      </c>
      <c r="FP232" s="6">
        <v>8</v>
      </c>
      <c r="FQ232" s="6" t="s">
        <v>32</v>
      </c>
      <c r="GF232" s="21"/>
      <c r="GG232" s="41">
        <f>IF([3]data!BE232&lt;=0, ,BE232/[3]data!BE232)</f>
        <v>0.32494878311215869</v>
      </c>
      <c r="GH232" s="41">
        <f>IF([3]data!BF232&lt;=0, ,BF232/[3]data!BF232)</f>
        <v>0.52664597614733477</v>
      </c>
      <c r="GI232" s="41">
        <f>IF([3]data!BG232&lt;=0, ,BG232/[3]data!BG232)</f>
        <v>0.60466182274120794</v>
      </c>
      <c r="GJ232" s="41">
        <f>IF([3]data!BH232&lt;=0, ,BH232/[3]data!BH232)</f>
        <v>0.27558211024567902</v>
      </c>
      <c r="GK232" s="41">
        <f>IF([3]data!BI232&lt;=0, ,BI232/[3]data!BI232)</f>
        <v>0.26493951047854958</v>
      </c>
      <c r="GL232" s="41">
        <f>IF([3]data!BS232&lt;=0, ,BS232/[3]data!BS232)</f>
        <v>0.26348017555585534</v>
      </c>
      <c r="HM232" s="17">
        <v>1</v>
      </c>
      <c r="HN232" s="128">
        <f t="shared" si="603"/>
        <v>1</v>
      </c>
      <c r="HO232" s="128">
        <f t="shared" si="603"/>
        <v>1</v>
      </c>
      <c r="HP232" s="128">
        <f t="shared" si="603"/>
        <v>1</v>
      </c>
      <c r="HQ232" s="128">
        <f t="shared" si="603"/>
        <v>1</v>
      </c>
      <c r="HR232" s="128">
        <f t="shared" si="603"/>
        <v>1</v>
      </c>
      <c r="HS232" s="128">
        <f t="shared" si="603"/>
        <v>1</v>
      </c>
      <c r="HT232" s="128">
        <f t="shared" si="603"/>
        <v>1</v>
      </c>
      <c r="HU232" s="128">
        <f t="shared" si="603"/>
        <v>1</v>
      </c>
      <c r="HV232" s="128">
        <f t="shared" si="603"/>
        <v>1</v>
      </c>
      <c r="HW232" s="128">
        <f t="shared" si="603"/>
        <v>1</v>
      </c>
      <c r="HX232" s="128">
        <f t="shared" si="603"/>
        <v>1</v>
      </c>
      <c r="HY232" s="128">
        <f t="shared" si="603"/>
        <v>1</v>
      </c>
      <c r="HZ232" s="128">
        <f t="shared" si="603"/>
        <v>1</v>
      </c>
      <c r="IA232" s="128">
        <f t="shared" si="603"/>
        <v>1</v>
      </c>
      <c r="IB232" s="128">
        <f t="shared" si="603"/>
        <v>1</v>
      </c>
      <c r="IC232" s="128">
        <f t="shared" si="603"/>
        <v>1</v>
      </c>
      <c r="ID232" s="128">
        <f t="shared" si="601"/>
        <v>1</v>
      </c>
      <c r="IE232" s="128">
        <f t="shared" si="601"/>
        <v>1</v>
      </c>
      <c r="IF232" s="128">
        <f t="shared" si="601"/>
        <v>1</v>
      </c>
      <c r="IG232" s="128">
        <f t="shared" si="601"/>
        <v>1</v>
      </c>
      <c r="IH232" s="128">
        <f t="shared" si="601"/>
        <v>1</v>
      </c>
      <c r="II232" s="128">
        <f t="shared" si="601"/>
        <v>1</v>
      </c>
      <c r="IJ232" s="128">
        <f t="shared" si="601"/>
        <v>1</v>
      </c>
      <c r="IK232" s="128">
        <f t="shared" si="601"/>
        <v>1</v>
      </c>
      <c r="IL232" s="128">
        <f t="shared" si="601"/>
        <v>1</v>
      </c>
      <c r="IM232" s="128">
        <f t="shared" si="601"/>
        <v>1</v>
      </c>
      <c r="IN232" s="128">
        <f t="shared" si="601"/>
        <v>1</v>
      </c>
      <c r="IO232" s="128">
        <f t="shared" si="601"/>
        <v>1</v>
      </c>
      <c r="IP232" s="128">
        <f t="shared" si="601"/>
        <v>1</v>
      </c>
      <c r="IQ232" s="128">
        <f t="shared" si="601"/>
        <v>1</v>
      </c>
      <c r="IR232" s="128">
        <f t="shared" si="601"/>
        <v>1</v>
      </c>
      <c r="IS232" s="128">
        <f t="shared" si="599"/>
        <v>1</v>
      </c>
      <c r="IT232" s="128">
        <f t="shared" si="599"/>
        <v>1</v>
      </c>
      <c r="IU232" s="128">
        <f t="shared" si="599"/>
        <v>1</v>
      </c>
      <c r="IV232" s="128">
        <f t="shared" si="599"/>
        <v>1</v>
      </c>
      <c r="IW232" s="128">
        <f t="shared" si="599"/>
        <v>1</v>
      </c>
      <c r="IX232" s="128">
        <f t="shared" si="599"/>
        <v>1</v>
      </c>
      <c r="IY232" s="128">
        <f t="shared" si="599"/>
        <v>1</v>
      </c>
      <c r="IZ232" s="128">
        <f t="shared" si="599"/>
        <v>1</v>
      </c>
      <c r="JA232" s="128">
        <f t="shared" si="599"/>
        <v>1</v>
      </c>
      <c r="JB232" s="128">
        <f t="shared" si="599"/>
        <v>1</v>
      </c>
      <c r="JC232" s="128">
        <f t="shared" si="599"/>
        <v>1</v>
      </c>
      <c r="JD232" s="128">
        <f t="shared" si="599"/>
        <v>1</v>
      </c>
      <c r="JE232" s="128">
        <f t="shared" si="599"/>
        <v>1</v>
      </c>
      <c r="JF232" s="128">
        <f t="shared" si="599"/>
        <v>1</v>
      </c>
      <c r="JG232" s="128">
        <f t="shared" si="599"/>
        <v>1</v>
      </c>
      <c r="JH232" s="128">
        <f t="shared" si="599"/>
        <v>1</v>
      </c>
      <c r="JI232" s="128">
        <f t="shared" si="598"/>
        <v>1</v>
      </c>
      <c r="JJ232" s="128">
        <f t="shared" si="598"/>
        <v>1</v>
      </c>
      <c r="JK232" s="128">
        <f t="shared" si="598"/>
        <v>1</v>
      </c>
      <c r="JL232" s="128">
        <f t="shared" si="598"/>
        <v>1</v>
      </c>
      <c r="JM232" s="128">
        <f t="shared" si="598"/>
        <v>1</v>
      </c>
      <c r="JN232" s="128">
        <f t="shared" si="598"/>
        <v>1</v>
      </c>
      <c r="JO232" s="128">
        <f t="shared" si="598"/>
        <v>1</v>
      </c>
      <c r="JP232" s="128">
        <f t="shared" si="598"/>
        <v>1</v>
      </c>
      <c r="JQ232" s="128">
        <f t="shared" si="598"/>
        <v>1</v>
      </c>
      <c r="JR232" s="128">
        <f t="shared" si="598"/>
        <v>1</v>
      </c>
      <c r="JS232" s="128">
        <f t="shared" si="598"/>
        <v>1</v>
      </c>
      <c r="JT232" s="128">
        <f t="shared" si="598"/>
        <v>1</v>
      </c>
      <c r="JU232" s="128">
        <f t="shared" si="598"/>
        <v>1</v>
      </c>
      <c r="JV232" s="128">
        <f t="shared" si="598"/>
        <v>1</v>
      </c>
      <c r="JW232" s="128">
        <f t="shared" si="598"/>
        <v>1</v>
      </c>
      <c r="JX232" s="128">
        <f t="shared" si="509"/>
        <v>1</v>
      </c>
      <c r="JY232" s="128">
        <f t="shared" si="509"/>
        <v>1</v>
      </c>
      <c r="JZ232" s="128">
        <f t="shared" si="509"/>
        <v>1</v>
      </c>
      <c r="KA232" s="128">
        <f t="shared" si="608"/>
        <v>1</v>
      </c>
      <c r="KB232" s="128">
        <f t="shared" si="608"/>
        <v>1</v>
      </c>
      <c r="KC232" s="128">
        <f t="shared" si="608"/>
        <v>1</v>
      </c>
      <c r="KD232" s="128">
        <f t="shared" si="608"/>
        <v>1</v>
      </c>
      <c r="KE232" s="128">
        <f t="shared" si="608"/>
        <v>1</v>
      </c>
      <c r="KF232" s="128">
        <f t="shared" si="608"/>
        <v>1</v>
      </c>
      <c r="KG232" s="128">
        <f t="shared" si="608"/>
        <v>1</v>
      </c>
      <c r="KH232" s="128">
        <f t="shared" si="608"/>
        <v>1</v>
      </c>
      <c r="KI232" s="128">
        <f t="shared" si="608"/>
        <v>1</v>
      </c>
      <c r="KJ232" s="128">
        <f t="shared" si="608"/>
        <v>1</v>
      </c>
      <c r="KK232" s="128">
        <f t="shared" si="608"/>
        <v>1</v>
      </c>
      <c r="KL232" s="17">
        <v>1</v>
      </c>
    </row>
    <row r="233" spans="1:298" x14ac:dyDescent="0.2">
      <c r="A233" s="6">
        <v>24</v>
      </c>
      <c r="B233" s="14">
        <v>876</v>
      </c>
      <c r="C233" s="76" t="s">
        <v>272</v>
      </c>
      <c r="D233" s="11">
        <v>0</v>
      </c>
      <c r="E233" s="11">
        <v>0</v>
      </c>
      <c r="F233" s="11">
        <f>+'[1]total numbers'!F233*CI233</f>
        <v>0</v>
      </c>
      <c r="G233" s="11">
        <f>+'[1]total numbers'!G233*CJ233</f>
        <v>0</v>
      </c>
      <c r="H233" s="11">
        <f>+'[1]total numbers'!H233*CK233</f>
        <v>0</v>
      </c>
      <c r="I233" s="11">
        <f>+'[1]total numbers'!I233*CL233</f>
        <v>0</v>
      </c>
      <c r="J233" s="11">
        <f>+'[1]total numbers'!J233*CM233</f>
        <v>0</v>
      </c>
      <c r="K233" s="11">
        <f>+'[1]total numbers'!K233*CN233</f>
        <v>0</v>
      </c>
      <c r="L233" s="11">
        <f>+'[1]total numbers'!L233*CO233</f>
        <v>0</v>
      </c>
      <c r="M233" s="11">
        <f>+'[1]total numbers'!M233*CP233</f>
        <v>0</v>
      </c>
      <c r="N233" s="11">
        <f>+'[1]total numbers'!N233*CQ233</f>
        <v>0</v>
      </c>
      <c r="O233" s="11">
        <f>+'[1]total numbers'!O233*CR233</f>
        <v>0</v>
      </c>
      <c r="P233" s="11">
        <f>+'[1]total numbers'!P233*CS233</f>
        <v>0</v>
      </c>
      <c r="Q233" s="11">
        <f>+'[1]total numbers'!Q233*CT233</f>
        <v>0</v>
      </c>
      <c r="R233" s="11">
        <f>+'[1]total numbers'!R233*CU233</f>
        <v>0</v>
      </c>
      <c r="S233" s="11">
        <f>+'[1]total numbers'!S233*CV233</f>
        <v>0</v>
      </c>
      <c r="T233" s="11">
        <f>+'[1]total numbers'!T233*CW233</f>
        <v>0</v>
      </c>
      <c r="U233" s="11">
        <f>+'[1]total numbers'!U233*CX233</f>
        <v>0</v>
      </c>
      <c r="V233" s="11">
        <f>+'[1]total numbers'!V233*CY233</f>
        <v>0</v>
      </c>
      <c r="W233" s="11">
        <f>+'[1]total numbers'!W233*CZ233</f>
        <v>0</v>
      </c>
      <c r="X233" s="11">
        <f>+'[1]total numbers'!X233*DA233</f>
        <v>0</v>
      </c>
      <c r="Y233" s="11">
        <f>+'[1]total numbers'!Y233*DB233</f>
        <v>0</v>
      </c>
      <c r="Z233" s="11">
        <f>+'[1]total numbers'!Z233*DC233</f>
        <v>0</v>
      </c>
      <c r="AA233" s="11">
        <f>+'[1]total numbers'!AA233*DD233</f>
        <v>0</v>
      </c>
      <c r="AB233" s="11">
        <f>+'[1]total numbers'!AB233*DE233</f>
        <v>0</v>
      </c>
      <c r="AC233" s="11">
        <f>+'[1]total numbers'!AC233*DF233</f>
        <v>0</v>
      </c>
      <c r="AD233" s="11">
        <f>+'[1]total numbers'!AD233*DG233</f>
        <v>0</v>
      </c>
      <c r="AE233" s="11">
        <f>+'[1]total numbers'!AE233*DH233</f>
        <v>0</v>
      </c>
      <c r="AF233" s="11">
        <f>+'[1]total numbers'!AF233*DI233</f>
        <v>0</v>
      </c>
      <c r="AG233" s="11">
        <f>+'[1]total numbers'!AG233*DJ233</f>
        <v>0</v>
      </c>
      <c r="AH233" s="11">
        <f>+'[1]total numbers'!AH233*DK233</f>
        <v>0</v>
      </c>
      <c r="AI233" s="11">
        <f>+'[1]total numbers'!AI233*DL233</f>
        <v>0</v>
      </c>
      <c r="AJ233" s="11">
        <f>+'[1]total numbers'!AJ233*DM233</f>
        <v>0</v>
      </c>
      <c r="AK233" s="11">
        <f>+'[1]total numbers'!AK233*DN233</f>
        <v>0</v>
      </c>
      <c r="AL233" s="11">
        <f>+'[1]total numbers'!AL233*DO233</f>
        <v>0</v>
      </c>
      <c r="AM233" s="11">
        <f>+'[1]total numbers'!AM233*DP233</f>
        <v>0</v>
      </c>
      <c r="AN233" s="11">
        <f>+'[1]total numbers'!AN233*DQ233</f>
        <v>0</v>
      </c>
      <c r="AO233" s="11">
        <f>+'[1]total numbers'!AO233*DR233</f>
        <v>0</v>
      </c>
      <c r="AP233" s="11">
        <f>+'[1]total numbers'!AP233*DS233</f>
        <v>0</v>
      </c>
      <c r="AQ233" s="11">
        <f>+'[1]total numbers'!AQ233*DT233</f>
        <v>0</v>
      </c>
      <c r="AR233" s="11">
        <f>+'[1]total numbers'!AR233*DU233</f>
        <v>0</v>
      </c>
      <c r="AS233" s="11">
        <f>+'[1]total numbers'!AS233*DV233</f>
        <v>0</v>
      </c>
      <c r="AT233" s="11">
        <f>+'[1]total numbers'!AT233*DW233</f>
        <v>0</v>
      </c>
      <c r="AU233" s="11">
        <f>+'[1]total numbers'!AU233*DX233</f>
        <v>0</v>
      </c>
      <c r="AV233" s="11">
        <f>+'[1]total numbers'!AV233*DY233</f>
        <v>0</v>
      </c>
      <c r="AW233" s="11">
        <f>+'[1]total numbers'!AW233*DZ233</f>
        <v>0</v>
      </c>
      <c r="AX233" s="11">
        <f>+'[1]total numbers'!AX233*EA233</f>
        <v>0</v>
      </c>
      <c r="AY233" s="11">
        <f>+'[1]total numbers'!AY233*EB233</f>
        <v>0</v>
      </c>
      <c r="AZ233" s="11">
        <f>+'[1]total numbers'!AZ233*EC233</f>
        <v>0</v>
      </c>
      <c r="BA233" s="11">
        <f>+'[1]total numbers'!BA233*ED233</f>
        <v>0</v>
      </c>
      <c r="BB233" s="11">
        <f>+'[1]total numbers'!BB233*EE233</f>
        <v>0</v>
      </c>
      <c r="BC233" s="11">
        <f>+'[1]total numbers'!BC233*EF233</f>
        <v>0</v>
      </c>
      <c r="BD233" s="11">
        <f>+'[1]total numbers'!BD233*EG233</f>
        <v>0</v>
      </c>
      <c r="BE233" s="123">
        <f>+[2]faostat2014_rice!B220</f>
        <v>0</v>
      </c>
      <c r="BF233" s="19">
        <f>+[2]faostat2014_rice!C220</f>
        <v>0</v>
      </c>
      <c r="BG233" s="19">
        <f>+[2]faostat2014_rice!D220</f>
        <v>0</v>
      </c>
      <c r="BH233" s="19">
        <f>+[2]faostat2014_rice!E220</f>
        <v>0</v>
      </c>
      <c r="BI233" s="19">
        <f>+[2]faostat2014_rice!F220</f>
        <v>0</v>
      </c>
      <c r="BJ233" s="19">
        <f>+[2]faostat2014_rice!G220</f>
        <v>0</v>
      </c>
      <c r="BK233" s="19">
        <f>+[2]faostat2014_rice!H220</f>
        <v>0</v>
      </c>
      <c r="BL233" s="19">
        <f>+[2]faostat2014_rice!I220</f>
        <v>0</v>
      </c>
      <c r="BM233" s="19">
        <f>+[2]faostat2014_rice!J220</f>
        <v>0</v>
      </c>
      <c r="BN233" s="19">
        <f>+[2]faostat2014_rice!K220</f>
        <v>0</v>
      </c>
      <c r="BO233" s="19">
        <f>+[2]faostat2014_rice!L220</f>
        <v>0</v>
      </c>
      <c r="BP233" s="19">
        <f>+[2]faostat2014_rice!M220</f>
        <v>0</v>
      </c>
      <c r="BQ233" s="19">
        <f>+[2]faostat2014_rice!N220</f>
        <v>0</v>
      </c>
      <c r="BR233" s="19">
        <f>+[2]faostat2014_rice!O220</f>
        <v>0</v>
      </c>
      <c r="BS233" s="19">
        <f>+[2]faostat2014_rice!P220</f>
        <v>0</v>
      </c>
      <c r="BT233" s="19">
        <f>+[2]faostat2014_rice!Q220</f>
        <v>0</v>
      </c>
      <c r="BU233" s="82">
        <f t="shared" si="539"/>
        <v>0</v>
      </c>
      <c r="BV233" s="82">
        <f t="shared" si="540"/>
        <v>0</v>
      </c>
      <c r="BW233" s="82">
        <f t="shared" si="541"/>
        <v>0</v>
      </c>
      <c r="BX233" s="82">
        <f t="shared" si="542"/>
        <v>0</v>
      </c>
      <c r="BY233" s="82">
        <f t="shared" si="543"/>
        <v>0</v>
      </c>
      <c r="BZ233" s="82">
        <f t="shared" si="544"/>
        <v>0</v>
      </c>
      <c r="CA233" s="82">
        <f t="shared" si="545"/>
        <v>0</v>
      </c>
      <c r="CB233" s="82">
        <f t="shared" si="546"/>
        <v>0</v>
      </c>
      <c r="CC233" s="82">
        <f t="shared" si="547"/>
        <v>0</v>
      </c>
      <c r="CD233" s="31"/>
      <c r="CE233" s="15">
        <f t="shared" si="589"/>
        <v>0</v>
      </c>
      <c r="CG233" s="59">
        <f t="shared" ref="CG233:DG233" si="637">+CH233-CH233/3</f>
        <v>0</v>
      </c>
      <c r="CH233" s="59">
        <f t="shared" si="637"/>
        <v>0</v>
      </c>
      <c r="CI233" s="59">
        <f t="shared" si="637"/>
        <v>0</v>
      </c>
      <c r="CJ233" s="59">
        <f t="shared" si="637"/>
        <v>0</v>
      </c>
      <c r="CK233" s="59">
        <f t="shared" si="637"/>
        <v>0</v>
      </c>
      <c r="CL233" s="59">
        <f t="shared" si="637"/>
        <v>0</v>
      </c>
      <c r="CM233" s="59">
        <f t="shared" si="637"/>
        <v>0</v>
      </c>
      <c r="CN233" s="59">
        <f t="shared" si="637"/>
        <v>0</v>
      </c>
      <c r="CO233" s="59">
        <f t="shared" si="637"/>
        <v>0</v>
      </c>
      <c r="CP233" s="59">
        <f t="shared" si="637"/>
        <v>0</v>
      </c>
      <c r="CQ233" s="59">
        <f t="shared" si="637"/>
        <v>0</v>
      </c>
      <c r="CR233" s="59">
        <f t="shared" si="637"/>
        <v>0</v>
      </c>
      <c r="CS233" s="59">
        <f t="shared" si="637"/>
        <v>0</v>
      </c>
      <c r="CT233" s="59">
        <f t="shared" si="637"/>
        <v>0</v>
      </c>
      <c r="CU233" s="59">
        <f t="shared" si="637"/>
        <v>0</v>
      </c>
      <c r="CV233" s="59">
        <f t="shared" si="637"/>
        <v>0</v>
      </c>
      <c r="CW233" s="59">
        <f t="shared" si="637"/>
        <v>0</v>
      </c>
      <c r="CX233" s="59">
        <f t="shared" si="637"/>
        <v>0</v>
      </c>
      <c r="CY233" s="59">
        <f t="shared" si="637"/>
        <v>0</v>
      </c>
      <c r="CZ233" s="59">
        <f t="shared" si="637"/>
        <v>0</v>
      </c>
      <c r="DA233" s="59">
        <f t="shared" si="637"/>
        <v>0</v>
      </c>
      <c r="DB233" s="59">
        <f t="shared" si="637"/>
        <v>0</v>
      </c>
      <c r="DC233" s="59">
        <f t="shared" si="637"/>
        <v>0</v>
      </c>
      <c r="DD233" s="59">
        <f t="shared" si="637"/>
        <v>0</v>
      </c>
      <c r="DE233" s="59">
        <f t="shared" si="637"/>
        <v>0</v>
      </c>
      <c r="DF233" s="59">
        <f t="shared" si="637"/>
        <v>0</v>
      </c>
      <c r="DG233" s="59">
        <f t="shared" si="637"/>
        <v>0</v>
      </c>
      <c r="DH233" s="59">
        <f t="shared" si="605"/>
        <v>0</v>
      </c>
      <c r="DI233" s="59">
        <f t="shared" si="605"/>
        <v>0</v>
      </c>
      <c r="DJ233" s="59">
        <f t="shared" si="605"/>
        <v>0</v>
      </c>
      <c r="DK233" s="59">
        <f t="shared" si="605"/>
        <v>0</v>
      </c>
      <c r="DL233" s="59">
        <f t="shared" si="605"/>
        <v>0</v>
      </c>
      <c r="DM233" s="59">
        <f t="shared" si="606"/>
        <v>0</v>
      </c>
      <c r="DN233" s="59">
        <f t="shared" si="606"/>
        <v>0</v>
      </c>
      <c r="DO233" s="59">
        <f t="shared" si="606"/>
        <v>0</v>
      </c>
      <c r="DP233" s="59">
        <f t="shared" si="606"/>
        <v>0</v>
      </c>
      <c r="DQ233" s="59">
        <f t="shared" si="606"/>
        <v>0</v>
      </c>
      <c r="DR233" s="59">
        <f t="shared" si="606"/>
        <v>0</v>
      </c>
      <c r="DS233" s="59">
        <f t="shared" si="606"/>
        <v>0</v>
      </c>
      <c r="DT233" s="59">
        <f t="shared" si="606"/>
        <v>0</v>
      </c>
      <c r="DU233" s="59">
        <f t="shared" si="606"/>
        <v>0</v>
      </c>
      <c r="DV233" s="59">
        <f t="shared" si="606"/>
        <v>0</v>
      </c>
      <c r="DW233" s="59">
        <f t="shared" si="606"/>
        <v>0</v>
      </c>
      <c r="DX233" s="59">
        <f t="shared" si="606"/>
        <v>0</v>
      </c>
      <c r="DY233" s="59">
        <f t="shared" si="606"/>
        <v>0</v>
      </c>
      <c r="DZ233" s="59">
        <f t="shared" si="606"/>
        <v>0</v>
      </c>
      <c r="EA233" s="59">
        <f t="shared" si="606"/>
        <v>0</v>
      </c>
      <c r="EB233" s="59">
        <f t="shared" si="606"/>
        <v>0</v>
      </c>
      <c r="EC233" s="59">
        <f t="shared" si="607"/>
        <v>0</v>
      </c>
      <c r="ED233" s="59">
        <f t="shared" si="607"/>
        <v>0</v>
      </c>
      <c r="EE233" s="59">
        <f t="shared" si="607"/>
        <v>0</v>
      </c>
      <c r="EF233" s="59">
        <f t="shared" si="607"/>
        <v>0</v>
      </c>
      <c r="EG233" s="59">
        <f t="shared" si="607"/>
        <v>0</v>
      </c>
      <c r="EH233" s="20">
        <f>+BE233/'[1]total numbers'!BN233</f>
        <v>0</v>
      </c>
      <c r="EI233" s="20">
        <f>+BF233/'[1]total numbers'!BX233</f>
        <v>0</v>
      </c>
      <c r="EJ233" s="20">
        <f>+BG233/'[1]total numbers'!CH233</f>
        <v>0</v>
      </c>
      <c r="EK233" s="20">
        <f>+BH233/'[1]total numbers'!CR233</f>
        <v>0</v>
      </c>
      <c r="EL233" s="20">
        <f>+BI233/'[1]total numbers'!DB233</f>
        <v>0</v>
      </c>
      <c r="EM233" s="20">
        <f>+BJ233/'[1]total numbers'!DC233</f>
        <v>0</v>
      </c>
      <c r="EN233" s="20">
        <f>+BK233/'[1]total numbers'!DD233</f>
        <v>0</v>
      </c>
      <c r="EO233" s="20">
        <f>+BL233/'[1]total numbers'!DE233</f>
        <v>0</v>
      </c>
      <c r="EP233" s="20">
        <f>+BM233/'[1]total numbers'!DF233</f>
        <v>0</v>
      </c>
      <c r="EQ233" s="20">
        <f>+BN233/'[1]total numbers'!DG233</f>
        <v>0</v>
      </c>
      <c r="ER233" s="20">
        <f>+BO233/'[1]total numbers'!DH233</f>
        <v>0</v>
      </c>
      <c r="ES233" s="20">
        <f>+BP233/'[1]total numbers'!DI233</f>
        <v>0</v>
      </c>
      <c r="ET233" s="20">
        <f>+BQ233/'[1]total numbers'!DJ233</f>
        <v>0</v>
      </c>
      <c r="EU233" s="20">
        <f>+BR233/'[1]total numbers'!DK233</f>
        <v>0</v>
      </c>
      <c r="EV233" s="20">
        <f>+BS233/'[1]total numbers'!DL233</f>
        <v>0</v>
      </c>
      <c r="EW233" s="20">
        <f>+BT233/'[1]total numbers'!DM233</f>
        <v>0</v>
      </c>
      <c r="EX233" s="86">
        <f>+BU233/'[1]total numbers'!DN233</f>
        <v>0</v>
      </c>
      <c r="EY233" s="86">
        <f>+BV233/'[1]total numbers'!DO233</f>
        <v>0</v>
      </c>
      <c r="EZ233" s="86">
        <f>+BW233/'[1]total numbers'!DP233</f>
        <v>0</v>
      </c>
      <c r="FA233" s="86">
        <f>+BX233/'[1]total numbers'!DQ233</f>
        <v>0</v>
      </c>
      <c r="FB233" s="86">
        <f>+BY233/'[1]total numbers'!DR233</f>
        <v>0</v>
      </c>
      <c r="FC233" s="86">
        <f>+BZ233/'[1]total numbers'!DS233</f>
        <v>0</v>
      </c>
      <c r="FD233" s="86">
        <f>+CA233/'[1]total numbers'!DT233</f>
        <v>0</v>
      </c>
      <c r="FE233" s="86">
        <f>+CB233/'[1]total numbers'!DU233</f>
        <v>0</v>
      </c>
      <c r="FF233" s="86">
        <f>+CC233/'[1]total numbers'!DV233</f>
        <v>0</v>
      </c>
      <c r="FH233" s="54">
        <f t="shared" si="549"/>
        <v>-10000</v>
      </c>
      <c r="FI233" s="54">
        <f t="shared" si="550"/>
        <v>1960</v>
      </c>
      <c r="FJ233" s="65">
        <f t="shared" si="551"/>
        <v>7.4999999999999997E-2</v>
      </c>
      <c r="FK233" s="59">
        <f t="shared" si="552"/>
        <v>0</v>
      </c>
      <c r="FL233" s="54">
        <f t="shared" si="553"/>
        <v>0</v>
      </c>
      <c r="FM233" s="64">
        <v>0.33333333333333331</v>
      </c>
      <c r="FN233" s="59">
        <f t="shared" si="554"/>
        <v>-3.4811916252095831E-3</v>
      </c>
      <c r="FP233" s="6">
        <v>10</v>
      </c>
      <c r="FQ233" s="6" t="s">
        <v>387</v>
      </c>
      <c r="GF233" s="21"/>
      <c r="GG233" s="41">
        <f>IF([3]data!BE233&lt;=0, ,BE233/[3]data!BE233)</f>
        <v>0</v>
      </c>
      <c r="GH233" s="41">
        <f>IF([3]data!BF233&lt;=0, ,BF233/[3]data!BF233)</f>
        <v>0</v>
      </c>
      <c r="GI233" s="41">
        <f>IF([3]data!BG233&lt;=0, ,BG233/[3]data!BG233)</f>
        <v>0</v>
      </c>
      <c r="GJ233" s="41">
        <f>IF([3]data!BH233&lt;=0, ,BH233/[3]data!BH233)</f>
        <v>0</v>
      </c>
      <c r="GK233" s="41">
        <f>IF([3]data!BI233&lt;=0, ,BI233/[3]data!BI233)</f>
        <v>0</v>
      </c>
      <c r="GL233" s="41">
        <f>IF([3]data!BS233&lt;=0, ,BS233/[3]data!BS233)</f>
        <v>0</v>
      </c>
      <c r="HM233" s="17">
        <v>1</v>
      </c>
      <c r="HN233" s="128">
        <f t="shared" si="603"/>
        <v>1</v>
      </c>
      <c r="HO233" s="128">
        <f t="shared" si="603"/>
        <v>1</v>
      </c>
      <c r="HP233" s="128">
        <f t="shared" si="603"/>
        <v>1</v>
      </c>
      <c r="HQ233" s="128">
        <f t="shared" si="603"/>
        <v>1</v>
      </c>
      <c r="HR233" s="128">
        <f t="shared" si="603"/>
        <v>1</v>
      </c>
      <c r="HS233" s="128">
        <f t="shared" si="603"/>
        <v>1</v>
      </c>
      <c r="HT233" s="128">
        <f t="shared" si="603"/>
        <v>1</v>
      </c>
      <c r="HU233" s="128">
        <f t="shared" si="603"/>
        <v>1</v>
      </c>
      <c r="HV233" s="128">
        <f t="shared" si="603"/>
        <v>1</v>
      </c>
      <c r="HW233" s="128">
        <f t="shared" si="603"/>
        <v>1</v>
      </c>
      <c r="HX233" s="128">
        <f t="shared" si="603"/>
        <v>1</v>
      </c>
      <c r="HY233" s="128">
        <f t="shared" si="603"/>
        <v>1</v>
      </c>
      <c r="HZ233" s="128">
        <f t="shared" si="603"/>
        <v>1</v>
      </c>
      <c r="IA233" s="128">
        <f t="shared" si="603"/>
        <v>1</v>
      </c>
      <c r="IB233" s="128">
        <f t="shared" si="603"/>
        <v>1</v>
      </c>
      <c r="IC233" s="128">
        <f t="shared" si="603"/>
        <v>1</v>
      </c>
      <c r="ID233" s="128">
        <f t="shared" si="601"/>
        <v>1</v>
      </c>
      <c r="IE233" s="128">
        <f t="shared" si="601"/>
        <v>1</v>
      </c>
      <c r="IF233" s="128">
        <f t="shared" si="601"/>
        <v>1</v>
      </c>
      <c r="IG233" s="128">
        <f t="shared" si="601"/>
        <v>1</v>
      </c>
      <c r="IH233" s="128">
        <f t="shared" si="601"/>
        <v>1</v>
      </c>
      <c r="II233" s="128">
        <f t="shared" si="601"/>
        <v>1</v>
      </c>
      <c r="IJ233" s="128">
        <f t="shared" si="601"/>
        <v>1</v>
      </c>
      <c r="IK233" s="128">
        <f t="shared" si="601"/>
        <v>1</v>
      </c>
      <c r="IL233" s="128">
        <f t="shared" si="601"/>
        <v>1</v>
      </c>
      <c r="IM233" s="128">
        <f t="shared" si="601"/>
        <v>1</v>
      </c>
      <c r="IN233" s="128">
        <f t="shared" si="601"/>
        <v>1</v>
      </c>
      <c r="IO233" s="128">
        <f t="shared" si="601"/>
        <v>1</v>
      </c>
      <c r="IP233" s="128">
        <f t="shared" si="601"/>
        <v>1</v>
      </c>
      <c r="IQ233" s="128">
        <f t="shared" si="601"/>
        <v>1</v>
      </c>
      <c r="IR233" s="128">
        <f t="shared" si="601"/>
        <v>1</v>
      </c>
      <c r="IS233" s="128">
        <f t="shared" si="599"/>
        <v>1</v>
      </c>
      <c r="IT233" s="128">
        <f t="shared" si="599"/>
        <v>1</v>
      </c>
      <c r="IU233" s="128">
        <f t="shared" si="599"/>
        <v>1</v>
      </c>
      <c r="IV233" s="128">
        <f t="shared" si="599"/>
        <v>1</v>
      </c>
      <c r="IW233" s="128">
        <f t="shared" si="599"/>
        <v>1</v>
      </c>
      <c r="IX233" s="128">
        <f t="shared" si="599"/>
        <v>1</v>
      </c>
      <c r="IY233" s="128">
        <f t="shared" si="599"/>
        <v>1</v>
      </c>
      <c r="IZ233" s="128">
        <f t="shared" si="599"/>
        <v>1</v>
      </c>
      <c r="JA233" s="128">
        <f t="shared" si="599"/>
        <v>1</v>
      </c>
      <c r="JB233" s="128">
        <f t="shared" si="599"/>
        <v>1</v>
      </c>
      <c r="JC233" s="128">
        <f t="shared" si="599"/>
        <v>1</v>
      </c>
      <c r="JD233" s="128">
        <f t="shared" si="599"/>
        <v>1</v>
      </c>
      <c r="JE233" s="128">
        <f t="shared" si="599"/>
        <v>1</v>
      </c>
      <c r="JF233" s="128">
        <f t="shared" si="599"/>
        <v>1</v>
      </c>
      <c r="JG233" s="128">
        <f t="shared" si="599"/>
        <v>1</v>
      </c>
      <c r="JH233" s="128">
        <f t="shared" si="599"/>
        <v>1</v>
      </c>
      <c r="JI233" s="128">
        <f t="shared" si="598"/>
        <v>1</v>
      </c>
      <c r="JJ233" s="128">
        <f t="shared" si="598"/>
        <v>1</v>
      </c>
      <c r="JK233" s="128">
        <f t="shared" si="598"/>
        <v>1</v>
      </c>
      <c r="JL233" s="128">
        <f t="shared" si="598"/>
        <v>1</v>
      </c>
      <c r="JM233" s="128">
        <f t="shared" si="598"/>
        <v>1</v>
      </c>
      <c r="JN233" s="128">
        <f t="shared" si="598"/>
        <v>1</v>
      </c>
      <c r="JO233" s="128">
        <f t="shared" si="598"/>
        <v>1</v>
      </c>
      <c r="JP233" s="128">
        <f t="shared" si="598"/>
        <v>1</v>
      </c>
      <c r="JQ233" s="128">
        <f t="shared" si="598"/>
        <v>1</v>
      </c>
      <c r="JR233" s="128">
        <f t="shared" si="598"/>
        <v>1</v>
      </c>
      <c r="JS233" s="128">
        <f t="shared" si="598"/>
        <v>1</v>
      </c>
      <c r="JT233" s="128">
        <f t="shared" si="598"/>
        <v>1</v>
      </c>
      <c r="JU233" s="128">
        <f t="shared" si="598"/>
        <v>1</v>
      </c>
      <c r="JV233" s="128">
        <f t="shared" si="598"/>
        <v>1</v>
      </c>
      <c r="JW233" s="128">
        <f t="shared" si="598"/>
        <v>1</v>
      </c>
      <c r="JX233" s="128">
        <f t="shared" si="509"/>
        <v>1</v>
      </c>
      <c r="JY233" s="128">
        <f t="shared" si="509"/>
        <v>1</v>
      </c>
      <c r="JZ233" s="128">
        <f t="shared" si="509"/>
        <v>1</v>
      </c>
      <c r="KA233" s="128">
        <f t="shared" si="608"/>
        <v>1</v>
      </c>
      <c r="KB233" s="128">
        <f t="shared" si="608"/>
        <v>1</v>
      </c>
      <c r="KC233" s="128">
        <f t="shared" si="608"/>
        <v>1</v>
      </c>
      <c r="KD233" s="128">
        <f t="shared" si="608"/>
        <v>1</v>
      </c>
      <c r="KE233" s="128">
        <f t="shared" si="608"/>
        <v>1</v>
      </c>
      <c r="KF233" s="128">
        <f t="shared" si="608"/>
        <v>1</v>
      </c>
      <c r="KG233" s="128">
        <f t="shared" si="608"/>
        <v>1</v>
      </c>
      <c r="KH233" s="128">
        <f t="shared" si="608"/>
        <v>1</v>
      </c>
      <c r="KI233" s="128">
        <f t="shared" si="608"/>
        <v>1</v>
      </c>
      <c r="KJ233" s="128">
        <f t="shared" si="608"/>
        <v>1</v>
      </c>
      <c r="KK233" s="128">
        <f t="shared" si="608"/>
        <v>1</v>
      </c>
      <c r="KL233" s="17">
        <v>1</v>
      </c>
    </row>
    <row r="234" spans="1:298" x14ac:dyDescent="0.2">
      <c r="A234" s="6">
        <v>24</v>
      </c>
      <c r="B234" s="14">
        <v>882</v>
      </c>
      <c r="C234" s="78" t="s">
        <v>273</v>
      </c>
      <c r="D234" s="11">
        <v>0</v>
      </c>
      <c r="E234" s="11">
        <v>0</v>
      </c>
      <c r="F234" s="11">
        <f>+'[1]total numbers'!F234*CI234</f>
        <v>0</v>
      </c>
      <c r="G234" s="11">
        <f>+'[1]total numbers'!G234*CJ234</f>
        <v>0</v>
      </c>
      <c r="H234" s="11">
        <f>+'[1]total numbers'!H234*CK234</f>
        <v>0</v>
      </c>
      <c r="I234" s="11">
        <f>+'[1]total numbers'!I234*CL234</f>
        <v>0</v>
      </c>
      <c r="J234" s="11">
        <f>+'[1]total numbers'!J234*CM234</f>
        <v>0</v>
      </c>
      <c r="K234" s="11">
        <f>+'[1]total numbers'!K234*CN234</f>
        <v>0</v>
      </c>
      <c r="L234" s="11">
        <f>+'[1]total numbers'!L234*CO234</f>
        <v>0</v>
      </c>
      <c r="M234" s="11">
        <f>+'[1]total numbers'!M234*CP234</f>
        <v>0</v>
      </c>
      <c r="N234" s="11">
        <f>+'[1]total numbers'!N234*CQ234</f>
        <v>0</v>
      </c>
      <c r="O234" s="11">
        <f>+'[1]total numbers'!O234*CR234</f>
        <v>0</v>
      </c>
      <c r="P234" s="11">
        <f>+'[1]total numbers'!P234*CS234</f>
        <v>0</v>
      </c>
      <c r="Q234" s="11">
        <f>+'[1]total numbers'!Q234*CT234</f>
        <v>0</v>
      </c>
      <c r="R234" s="11">
        <f>+'[1]total numbers'!R234*CU234</f>
        <v>0</v>
      </c>
      <c r="S234" s="11">
        <f>+'[1]total numbers'!S234*CV234</f>
        <v>0</v>
      </c>
      <c r="T234" s="11">
        <f>+'[1]total numbers'!T234*CW234</f>
        <v>0</v>
      </c>
      <c r="U234" s="11">
        <f>+'[1]total numbers'!U234*CX234</f>
        <v>0</v>
      </c>
      <c r="V234" s="11">
        <f>+'[1]total numbers'!V234*CY234</f>
        <v>0</v>
      </c>
      <c r="W234" s="11">
        <f>+'[1]total numbers'!W234*CZ234</f>
        <v>0</v>
      </c>
      <c r="X234" s="11">
        <f>+'[1]total numbers'!X234*DA234</f>
        <v>0</v>
      </c>
      <c r="Y234" s="11">
        <f>+'[1]total numbers'!Y234*DB234</f>
        <v>0</v>
      </c>
      <c r="Z234" s="11">
        <f>+'[1]total numbers'!Z234*DC234</f>
        <v>0</v>
      </c>
      <c r="AA234" s="11">
        <f>+'[1]total numbers'!AA234*DD234</f>
        <v>0</v>
      </c>
      <c r="AB234" s="11">
        <f>+'[1]total numbers'!AB234*DE234</f>
        <v>0</v>
      </c>
      <c r="AC234" s="11">
        <f>+'[1]total numbers'!AC234*DF234</f>
        <v>0</v>
      </c>
      <c r="AD234" s="11">
        <f>+'[1]total numbers'!AD234*DG234</f>
        <v>0</v>
      </c>
      <c r="AE234" s="11">
        <f>+'[1]total numbers'!AE234*DH234</f>
        <v>0</v>
      </c>
      <c r="AF234" s="11">
        <f>+'[1]total numbers'!AF234*DI234</f>
        <v>0</v>
      </c>
      <c r="AG234" s="11">
        <f>+'[1]total numbers'!AG234*DJ234</f>
        <v>0</v>
      </c>
      <c r="AH234" s="11">
        <f>+'[1]total numbers'!AH234*DK234</f>
        <v>0</v>
      </c>
      <c r="AI234" s="11">
        <f>+'[1]total numbers'!AI234*DL234</f>
        <v>0</v>
      </c>
      <c r="AJ234" s="11">
        <f>+'[1]total numbers'!AJ234*DM234</f>
        <v>0</v>
      </c>
      <c r="AK234" s="11">
        <f>+'[1]total numbers'!AK234*DN234</f>
        <v>0</v>
      </c>
      <c r="AL234" s="11">
        <f>+'[1]total numbers'!AL234*DO234</f>
        <v>0</v>
      </c>
      <c r="AM234" s="11">
        <f>+'[1]total numbers'!AM234*DP234</f>
        <v>0</v>
      </c>
      <c r="AN234" s="11">
        <f>+'[1]total numbers'!AN234*DQ234</f>
        <v>0</v>
      </c>
      <c r="AO234" s="11">
        <f>+'[1]total numbers'!AO234*DR234</f>
        <v>0</v>
      </c>
      <c r="AP234" s="11">
        <f>+'[1]total numbers'!AP234*DS234</f>
        <v>0</v>
      </c>
      <c r="AQ234" s="11">
        <f>+'[1]total numbers'!AQ234*DT234</f>
        <v>0</v>
      </c>
      <c r="AR234" s="11">
        <f>+'[1]total numbers'!AR234*DU234</f>
        <v>0</v>
      </c>
      <c r="AS234" s="11">
        <f>+'[1]total numbers'!AS234*DV234</f>
        <v>0</v>
      </c>
      <c r="AT234" s="11">
        <f>+'[1]total numbers'!AT234*DW234</f>
        <v>0</v>
      </c>
      <c r="AU234" s="11">
        <f>+'[1]total numbers'!AU234*DX234</f>
        <v>0</v>
      </c>
      <c r="AV234" s="11">
        <f>+'[1]total numbers'!AV234*DY234</f>
        <v>0</v>
      </c>
      <c r="AW234" s="11">
        <f>+'[1]total numbers'!AW234*DZ234</f>
        <v>0</v>
      </c>
      <c r="AX234" s="11">
        <f>+'[1]total numbers'!AX234*EA234</f>
        <v>0</v>
      </c>
      <c r="AY234" s="11">
        <f>+'[1]total numbers'!AY234*EB234</f>
        <v>0</v>
      </c>
      <c r="AZ234" s="11">
        <f>+'[1]total numbers'!AZ234*EC234</f>
        <v>0</v>
      </c>
      <c r="BA234" s="11">
        <f>+'[1]total numbers'!BA234*ED234</f>
        <v>0</v>
      </c>
      <c r="BB234" s="11">
        <f>+'[1]total numbers'!BB234*EE234</f>
        <v>0</v>
      </c>
      <c r="BC234" s="11">
        <f>+'[1]total numbers'!BC234*EF234</f>
        <v>0</v>
      </c>
      <c r="BD234" s="11">
        <f>+'[1]total numbers'!BD234*EG234</f>
        <v>0</v>
      </c>
      <c r="BE234" s="123">
        <f>+[2]faostat2014_rice!B174</f>
        <v>0</v>
      </c>
      <c r="BF234" s="19">
        <f>+[2]faostat2014_rice!C174</f>
        <v>0</v>
      </c>
      <c r="BG234" s="19">
        <f>+[2]faostat2014_rice!D174</f>
        <v>0</v>
      </c>
      <c r="BH234" s="19">
        <f>+[2]faostat2014_rice!E174</f>
        <v>0</v>
      </c>
      <c r="BI234" s="19">
        <f>+[2]faostat2014_rice!F174</f>
        <v>0</v>
      </c>
      <c r="BJ234" s="19">
        <f>+[2]faostat2014_rice!G174</f>
        <v>0</v>
      </c>
      <c r="BK234" s="19">
        <f>+[2]faostat2014_rice!H174</f>
        <v>0</v>
      </c>
      <c r="BL234" s="19">
        <f>+[2]faostat2014_rice!I174</f>
        <v>0</v>
      </c>
      <c r="BM234" s="19">
        <f>+[2]faostat2014_rice!J174</f>
        <v>0</v>
      </c>
      <c r="BN234" s="19">
        <f>+[2]faostat2014_rice!K174</f>
        <v>0</v>
      </c>
      <c r="BO234" s="19">
        <f>+[2]faostat2014_rice!L174</f>
        <v>0</v>
      </c>
      <c r="BP234" s="19">
        <f>+[2]faostat2014_rice!M174</f>
        <v>0</v>
      </c>
      <c r="BQ234" s="19">
        <f>+[2]faostat2014_rice!N174</f>
        <v>0</v>
      </c>
      <c r="BR234" s="19">
        <f>+[2]faostat2014_rice!O174</f>
        <v>0</v>
      </c>
      <c r="BS234" s="19">
        <f>+[2]faostat2014_rice!P174</f>
        <v>0</v>
      </c>
      <c r="BT234" s="19">
        <f>+[2]faostat2014_rice!Q174</f>
        <v>0</v>
      </c>
      <c r="BU234" s="82">
        <f t="shared" si="539"/>
        <v>0</v>
      </c>
      <c r="BV234" s="82">
        <f t="shared" si="540"/>
        <v>0</v>
      </c>
      <c r="BW234" s="82">
        <f t="shared" si="541"/>
        <v>0</v>
      </c>
      <c r="BX234" s="82">
        <f t="shared" si="542"/>
        <v>0</v>
      </c>
      <c r="BY234" s="82">
        <f t="shared" si="543"/>
        <v>0</v>
      </c>
      <c r="BZ234" s="82">
        <f t="shared" si="544"/>
        <v>0</v>
      </c>
      <c r="CA234" s="82">
        <f t="shared" si="545"/>
        <v>0</v>
      </c>
      <c r="CB234" s="82">
        <f t="shared" si="546"/>
        <v>0</v>
      </c>
      <c r="CC234" s="82">
        <f t="shared" si="547"/>
        <v>0</v>
      </c>
      <c r="CD234" s="31"/>
      <c r="CE234" s="15">
        <f t="shared" si="589"/>
        <v>0</v>
      </c>
      <c r="CG234" s="59">
        <f t="shared" ref="CG234:DG234" si="638">+CH234-CH234/3</f>
        <v>0</v>
      </c>
      <c r="CH234" s="59">
        <f t="shared" si="638"/>
        <v>0</v>
      </c>
      <c r="CI234" s="59">
        <f t="shared" si="638"/>
        <v>0</v>
      </c>
      <c r="CJ234" s="59">
        <f t="shared" si="638"/>
        <v>0</v>
      </c>
      <c r="CK234" s="59">
        <f t="shared" si="638"/>
        <v>0</v>
      </c>
      <c r="CL234" s="59">
        <f t="shared" si="638"/>
        <v>0</v>
      </c>
      <c r="CM234" s="59">
        <f t="shared" si="638"/>
        <v>0</v>
      </c>
      <c r="CN234" s="59">
        <f t="shared" si="638"/>
        <v>0</v>
      </c>
      <c r="CO234" s="59">
        <f t="shared" si="638"/>
        <v>0</v>
      </c>
      <c r="CP234" s="59">
        <f t="shared" si="638"/>
        <v>0</v>
      </c>
      <c r="CQ234" s="59">
        <f t="shared" si="638"/>
        <v>0</v>
      </c>
      <c r="CR234" s="59">
        <f t="shared" si="638"/>
        <v>0</v>
      </c>
      <c r="CS234" s="59">
        <f t="shared" si="638"/>
        <v>0</v>
      </c>
      <c r="CT234" s="59">
        <f t="shared" si="638"/>
        <v>0</v>
      </c>
      <c r="CU234" s="59">
        <f t="shared" si="638"/>
        <v>0</v>
      </c>
      <c r="CV234" s="59">
        <f t="shared" si="638"/>
        <v>0</v>
      </c>
      <c r="CW234" s="59">
        <f t="shared" si="638"/>
        <v>0</v>
      </c>
      <c r="CX234" s="59">
        <f t="shared" si="638"/>
        <v>0</v>
      </c>
      <c r="CY234" s="59">
        <f t="shared" si="638"/>
        <v>0</v>
      </c>
      <c r="CZ234" s="59">
        <f t="shared" si="638"/>
        <v>0</v>
      </c>
      <c r="DA234" s="59">
        <f t="shared" si="638"/>
        <v>0</v>
      </c>
      <c r="DB234" s="59">
        <f t="shared" si="638"/>
        <v>0</v>
      </c>
      <c r="DC234" s="59">
        <f t="shared" si="638"/>
        <v>0</v>
      </c>
      <c r="DD234" s="59">
        <f t="shared" si="638"/>
        <v>0</v>
      </c>
      <c r="DE234" s="59">
        <f t="shared" si="638"/>
        <v>0</v>
      </c>
      <c r="DF234" s="59">
        <f t="shared" si="638"/>
        <v>0</v>
      </c>
      <c r="DG234" s="59">
        <f t="shared" si="638"/>
        <v>0</v>
      </c>
      <c r="DH234" s="59">
        <f t="shared" si="605"/>
        <v>0</v>
      </c>
      <c r="DI234" s="59">
        <f t="shared" si="605"/>
        <v>0</v>
      </c>
      <c r="DJ234" s="59">
        <f t="shared" si="605"/>
        <v>0</v>
      </c>
      <c r="DK234" s="59">
        <f t="shared" si="605"/>
        <v>0</v>
      </c>
      <c r="DL234" s="59">
        <f t="shared" si="605"/>
        <v>0</v>
      </c>
      <c r="DM234" s="59">
        <f t="shared" si="606"/>
        <v>0</v>
      </c>
      <c r="DN234" s="59">
        <f t="shared" si="606"/>
        <v>0</v>
      </c>
      <c r="DO234" s="59">
        <f t="shared" si="606"/>
        <v>0</v>
      </c>
      <c r="DP234" s="59">
        <f t="shared" si="606"/>
        <v>0</v>
      </c>
      <c r="DQ234" s="59">
        <f t="shared" si="606"/>
        <v>0</v>
      </c>
      <c r="DR234" s="59">
        <f t="shared" si="606"/>
        <v>0</v>
      </c>
      <c r="DS234" s="59">
        <f t="shared" si="606"/>
        <v>0</v>
      </c>
      <c r="DT234" s="59">
        <f t="shared" si="606"/>
        <v>0</v>
      </c>
      <c r="DU234" s="59">
        <f t="shared" si="606"/>
        <v>0</v>
      </c>
      <c r="DV234" s="59">
        <f t="shared" si="606"/>
        <v>0</v>
      </c>
      <c r="DW234" s="59">
        <f t="shared" si="606"/>
        <v>0</v>
      </c>
      <c r="DX234" s="59">
        <f t="shared" si="606"/>
        <v>0</v>
      </c>
      <c r="DY234" s="59">
        <f t="shared" si="606"/>
        <v>0</v>
      </c>
      <c r="DZ234" s="59">
        <f t="shared" si="606"/>
        <v>0</v>
      </c>
      <c r="EA234" s="59">
        <f t="shared" si="606"/>
        <v>0</v>
      </c>
      <c r="EB234" s="59">
        <f t="shared" si="606"/>
        <v>0</v>
      </c>
      <c r="EC234" s="59">
        <f t="shared" si="607"/>
        <v>0</v>
      </c>
      <c r="ED234" s="59">
        <f t="shared" si="607"/>
        <v>0</v>
      </c>
      <c r="EE234" s="59">
        <f t="shared" si="607"/>
        <v>0</v>
      </c>
      <c r="EF234" s="59">
        <f t="shared" si="607"/>
        <v>0</v>
      </c>
      <c r="EG234" s="59">
        <f t="shared" si="607"/>
        <v>0</v>
      </c>
      <c r="EH234" s="20">
        <f>+BE234/'[1]total numbers'!BN234</f>
        <v>0</v>
      </c>
      <c r="EI234" s="20">
        <f>+BF234/'[1]total numbers'!BX234</f>
        <v>0</v>
      </c>
      <c r="EJ234" s="20">
        <f>+BG234/'[1]total numbers'!CH234</f>
        <v>0</v>
      </c>
      <c r="EK234" s="20">
        <f>+BH234/'[1]total numbers'!CR234</f>
        <v>0</v>
      </c>
      <c r="EL234" s="20">
        <f>+BI234/'[1]total numbers'!DB234</f>
        <v>0</v>
      </c>
      <c r="EM234" s="20">
        <f>+BJ234/'[1]total numbers'!DC234</f>
        <v>0</v>
      </c>
      <c r="EN234" s="20">
        <f>+BK234/'[1]total numbers'!DD234</f>
        <v>0</v>
      </c>
      <c r="EO234" s="20">
        <f>+BL234/'[1]total numbers'!DE234</f>
        <v>0</v>
      </c>
      <c r="EP234" s="20">
        <f>+BM234/'[1]total numbers'!DF234</f>
        <v>0</v>
      </c>
      <c r="EQ234" s="20">
        <f>+BN234/'[1]total numbers'!DG234</f>
        <v>0</v>
      </c>
      <c r="ER234" s="20">
        <f>+BO234/'[1]total numbers'!DH234</f>
        <v>0</v>
      </c>
      <c r="ES234" s="20">
        <f>+BP234/'[1]total numbers'!DI234</f>
        <v>0</v>
      </c>
      <c r="ET234" s="20">
        <f>+BQ234/'[1]total numbers'!DJ234</f>
        <v>0</v>
      </c>
      <c r="EU234" s="20">
        <f>+BR234/'[1]total numbers'!DK234</f>
        <v>0</v>
      </c>
      <c r="EV234" s="20">
        <f>+BS234/'[1]total numbers'!DL234</f>
        <v>0</v>
      </c>
      <c r="EW234" s="20">
        <f>+BT234/'[1]total numbers'!DM234</f>
        <v>0</v>
      </c>
      <c r="EX234" s="86">
        <f>+BU234/'[1]total numbers'!DN234</f>
        <v>0</v>
      </c>
      <c r="EY234" s="86">
        <f>+BV234/'[1]total numbers'!DO234</f>
        <v>0</v>
      </c>
      <c r="EZ234" s="86">
        <f>+BW234/'[1]total numbers'!DP234</f>
        <v>0</v>
      </c>
      <c r="FA234" s="86">
        <f>+BX234/'[1]total numbers'!DQ234</f>
        <v>0</v>
      </c>
      <c r="FB234" s="86">
        <f>+BY234/'[1]total numbers'!DR234</f>
        <v>0</v>
      </c>
      <c r="FC234" s="86">
        <f>+BZ234/'[1]total numbers'!DS234</f>
        <v>0</v>
      </c>
      <c r="FD234" s="86">
        <f>+CA234/'[1]total numbers'!DT234</f>
        <v>0</v>
      </c>
      <c r="FE234" s="86">
        <f>+CB234/'[1]total numbers'!DU234</f>
        <v>0</v>
      </c>
      <c r="FF234" s="86">
        <f>+CC234/'[1]total numbers'!DV234</f>
        <v>0</v>
      </c>
      <c r="FH234" s="54">
        <f t="shared" si="549"/>
        <v>-10000</v>
      </c>
      <c r="FI234" s="54">
        <f t="shared" si="550"/>
        <v>1960</v>
      </c>
      <c r="FJ234" s="65">
        <f t="shared" si="551"/>
        <v>7.4999999999999997E-2</v>
      </c>
      <c r="FK234" s="59">
        <f t="shared" si="552"/>
        <v>0</v>
      </c>
      <c r="FL234" s="54">
        <f t="shared" si="553"/>
        <v>0</v>
      </c>
      <c r="FM234" s="64">
        <v>0.33333333333333331</v>
      </c>
      <c r="FN234" s="59">
        <f t="shared" si="554"/>
        <v>-3.4811916252095831E-3</v>
      </c>
      <c r="FP234" s="6">
        <v>10</v>
      </c>
      <c r="FQ234" s="6" t="s">
        <v>387</v>
      </c>
      <c r="GF234" s="21"/>
      <c r="GG234" s="41">
        <f>IF([3]data!BE234&lt;=0, ,BE234/[3]data!BE234)</f>
        <v>0</v>
      </c>
      <c r="GH234" s="41">
        <f>IF([3]data!BF234&lt;=0, ,BF234/[3]data!BF234)</f>
        <v>0</v>
      </c>
      <c r="GI234" s="41">
        <f>IF([3]data!BG234&lt;=0, ,BG234/[3]data!BG234)</f>
        <v>0</v>
      </c>
      <c r="GJ234" s="41">
        <f>IF([3]data!BH234&lt;=0, ,BH234/[3]data!BH234)</f>
        <v>0</v>
      </c>
      <c r="GK234" s="41">
        <f>IF([3]data!BI234&lt;=0, ,BI234/[3]data!BI234)</f>
        <v>0</v>
      </c>
      <c r="GL234" s="41">
        <f>IF([3]data!BS234&lt;=0, ,BS234/[3]data!BS234)</f>
        <v>0</v>
      </c>
      <c r="HM234" s="17">
        <v>1</v>
      </c>
      <c r="HN234" s="128">
        <f t="shared" si="603"/>
        <v>1</v>
      </c>
      <c r="HO234" s="128">
        <f t="shared" si="603"/>
        <v>1</v>
      </c>
      <c r="HP234" s="128">
        <f t="shared" si="603"/>
        <v>1</v>
      </c>
      <c r="HQ234" s="128">
        <f t="shared" si="603"/>
        <v>1</v>
      </c>
      <c r="HR234" s="128">
        <f t="shared" si="603"/>
        <v>1</v>
      </c>
      <c r="HS234" s="128">
        <f t="shared" si="603"/>
        <v>1</v>
      </c>
      <c r="HT234" s="128">
        <f t="shared" si="603"/>
        <v>1</v>
      </c>
      <c r="HU234" s="128">
        <f t="shared" si="603"/>
        <v>1</v>
      </c>
      <c r="HV234" s="128">
        <f t="shared" si="603"/>
        <v>1</v>
      </c>
      <c r="HW234" s="128">
        <f t="shared" si="603"/>
        <v>1</v>
      </c>
      <c r="HX234" s="128">
        <f t="shared" si="603"/>
        <v>1</v>
      </c>
      <c r="HY234" s="128">
        <f t="shared" si="603"/>
        <v>1</v>
      </c>
      <c r="HZ234" s="128">
        <f t="shared" si="603"/>
        <v>1</v>
      </c>
      <c r="IA234" s="128">
        <f t="shared" si="603"/>
        <v>1</v>
      </c>
      <c r="IB234" s="128">
        <f t="shared" si="603"/>
        <v>1</v>
      </c>
      <c r="IC234" s="128">
        <f t="shared" si="603"/>
        <v>1</v>
      </c>
      <c r="ID234" s="128">
        <f t="shared" si="601"/>
        <v>1</v>
      </c>
      <c r="IE234" s="128">
        <f t="shared" si="601"/>
        <v>1</v>
      </c>
      <c r="IF234" s="128">
        <f t="shared" si="601"/>
        <v>1</v>
      </c>
      <c r="IG234" s="128">
        <f t="shared" si="601"/>
        <v>1</v>
      </c>
      <c r="IH234" s="128">
        <f t="shared" si="601"/>
        <v>1</v>
      </c>
      <c r="II234" s="128">
        <f t="shared" si="601"/>
        <v>1</v>
      </c>
      <c r="IJ234" s="128">
        <f t="shared" si="601"/>
        <v>1</v>
      </c>
      <c r="IK234" s="128">
        <f t="shared" si="601"/>
        <v>1</v>
      </c>
      <c r="IL234" s="128">
        <f t="shared" si="601"/>
        <v>1</v>
      </c>
      <c r="IM234" s="128">
        <f t="shared" si="601"/>
        <v>1</v>
      </c>
      <c r="IN234" s="128">
        <f t="shared" si="601"/>
        <v>1</v>
      </c>
      <c r="IO234" s="128">
        <f t="shared" si="601"/>
        <v>1</v>
      </c>
      <c r="IP234" s="128">
        <f t="shared" si="601"/>
        <v>1</v>
      </c>
      <c r="IQ234" s="128">
        <f t="shared" si="601"/>
        <v>1</v>
      </c>
      <c r="IR234" s="128">
        <f t="shared" si="601"/>
        <v>1</v>
      </c>
      <c r="IS234" s="128">
        <f t="shared" si="599"/>
        <v>1</v>
      </c>
      <c r="IT234" s="128">
        <f t="shared" si="599"/>
        <v>1</v>
      </c>
      <c r="IU234" s="128">
        <f t="shared" si="599"/>
        <v>1</v>
      </c>
      <c r="IV234" s="128">
        <f t="shared" si="599"/>
        <v>1</v>
      </c>
      <c r="IW234" s="128">
        <f t="shared" si="599"/>
        <v>1</v>
      </c>
      <c r="IX234" s="128">
        <f t="shared" si="599"/>
        <v>1</v>
      </c>
      <c r="IY234" s="128">
        <f t="shared" si="599"/>
        <v>1</v>
      </c>
      <c r="IZ234" s="128">
        <f t="shared" si="599"/>
        <v>1</v>
      </c>
      <c r="JA234" s="128">
        <f t="shared" si="599"/>
        <v>1</v>
      </c>
      <c r="JB234" s="128">
        <f t="shared" si="599"/>
        <v>1</v>
      </c>
      <c r="JC234" s="128">
        <f t="shared" si="599"/>
        <v>1</v>
      </c>
      <c r="JD234" s="128">
        <f t="shared" si="599"/>
        <v>1</v>
      </c>
      <c r="JE234" s="128">
        <f t="shared" si="599"/>
        <v>1</v>
      </c>
      <c r="JF234" s="128">
        <f t="shared" si="599"/>
        <v>1</v>
      </c>
      <c r="JG234" s="128">
        <f t="shared" si="599"/>
        <v>1</v>
      </c>
      <c r="JH234" s="128">
        <f t="shared" si="599"/>
        <v>1</v>
      </c>
      <c r="JI234" s="128">
        <f t="shared" si="598"/>
        <v>1</v>
      </c>
      <c r="JJ234" s="128">
        <f t="shared" si="598"/>
        <v>1</v>
      </c>
      <c r="JK234" s="128">
        <f t="shared" si="598"/>
        <v>1</v>
      </c>
      <c r="JL234" s="128">
        <f t="shared" si="598"/>
        <v>1</v>
      </c>
      <c r="JM234" s="128">
        <f t="shared" si="598"/>
        <v>1</v>
      </c>
      <c r="JN234" s="128">
        <f t="shared" si="598"/>
        <v>1</v>
      </c>
      <c r="JO234" s="128">
        <f t="shared" si="598"/>
        <v>1</v>
      </c>
      <c r="JP234" s="128">
        <f t="shared" si="598"/>
        <v>1</v>
      </c>
      <c r="JQ234" s="128">
        <f t="shared" si="598"/>
        <v>1</v>
      </c>
      <c r="JR234" s="128">
        <f t="shared" si="598"/>
        <v>1</v>
      </c>
      <c r="JS234" s="128">
        <f t="shared" si="598"/>
        <v>1</v>
      </c>
      <c r="JT234" s="128">
        <f t="shared" si="598"/>
        <v>1</v>
      </c>
      <c r="JU234" s="128">
        <f t="shared" si="598"/>
        <v>1</v>
      </c>
      <c r="JV234" s="128">
        <f t="shared" si="598"/>
        <v>1</v>
      </c>
      <c r="JW234" s="128">
        <f t="shared" si="598"/>
        <v>1</v>
      </c>
      <c r="JX234" s="128">
        <f t="shared" si="509"/>
        <v>1</v>
      </c>
      <c r="JY234" s="128">
        <f t="shared" si="509"/>
        <v>1</v>
      </c>
      <c r="JZ234" s="128">
        <f t="shared" si="509"/>
        <v>1</v>
      </c>
      <c r="KA234" s="128">
        <f t="shared" si="608"/>
        <v>1</v>
      </c>
      <c r="KB234" s="128">
        <f t="shared" si="608"/>
        <v>1</v>
      </c>
      <c r="KC234" s="128">
        <f t="shared" si="608"/>
        <v>1</v>
      </c>
      <c r="KD234" s="128">
        <f t="shared" si="608"/>
        <v>1</v>
      </c>
      <c r="KE234" s="128">
        <f t="shared" si="608"/>
        <v>1</v>
      </c>
      <c r="KF234" s="128">
        <f t="shared" si="608"/>
        <v>1</v>
      </c>
      <c r="KG234" s="128">
        <f t="shared" si="608"/>
        <v>1</v>
      </c>
      <c r="KH234" s="128">
        <f t="shared" si="608"/>
        <v>1</v>
      </c>
      <c r="KI234" s="128">
        <f t="shared" si="608"/>
        <v>1</v>
      </c>
      <c r="KJ234" s="128">
        <f t="shared" si="608"/>
        <v>1</v>
      </c>
      <c r="KK234" s="128">
        <f t="shared" si="608"/>
        <v>1</v>
      </c>
      <c r="KL234" s="17">
        <v>1</v>
      </c>
    </row>
    <row r="235" spans="1:298" x14ac:dyDescent="0.2">
      <c r="A235" s="6">
        <v>17</v>
      </c>
      <c r="B235" s="14">
        <v>887</v>
      </c>
      <c r="C235" s="76" t="s">
        <v>274</v>
      </c>
      <c r="D235" s="11">
        <v>0</v>
      </c>
      <c r="E235" s="11">
        <v>0</v>
      </c>
      <c r="F235" s="11">
        <f>+'[1]total numbers'!F235*CI235</f>
        <v>0</v>
      </c>
      <c r="G235" s="11">
        <f>+'[1]total numbers'!G235*CJ235</f>
        <v>0</v>
      </c>
      <c r="H235" s="11">
        <f>+'[1]total numbers'!H235*CK235</f>
        <v>0</v>
      </c>
      <c r="I235" s="11">
        <f>+'[1]total numbers'!I235*CL235</f>
        <v>0</v>
      </c>
      <c r="J235" s="11">
        <f>+'[1]total numbers'!J235*CM235</f>
        <v>0</v>
      </c>
      <c r="K235" s="11">
        <f>+'[1]total numbers'!K235*CN235</f>
        <v>0</v>
      </c>
      <c r="L235" s="11">
        <f>+'[1]total numbers'!L235*CO235</f>
        <v>0</v>
      </c>
      <c r="M235" s="11">
        <f>+'[1]total numbers'!M235*CP235</f>
        <v>0</v>
      </c>
      <c r="N235" s="11">
        <f>+'[1]total numbers'!N235*CQ235</f>
        <v>0</v>
      </c>
      <c r="O235" s="11">
        <f>+'[1]total numbers'!O235*CR235</f>
        <v>0</v>
      </c>
      <c r="P235" s="11">
        <f>+'[1]total numbers'!P235*CS235</f>
        <v>0</v>
      </c>
      <c r="Q235" s="11">
        <f>+'[1]total numbers'!Q235*CT235</f>
        <v>0</v>
      </c>
      <c r="R235" s="11">
        <f>+'[1]total numbers'!R235*CU235</f>
        <v>0</v>
      </c>
      <c r="S235" s="11">
        <f>+'[1]total numbers'!S235*CV235</f>
        <v>0</v>
      </c>
      <c r="T235" s="11">
        <f>+'[1]total numbers'!T235*CW235</f>
        <v>0</v>
      </c>
      <c r="U235" s="11">
        <f>+'[1]total numbers'!U235*CX235</f>
        <v>0</v>
      </c>
      <c r="V235" s="11">
        <f>+'[1]total numbers'!V235*CY235</f>
        <v>0</v>
      </c>
      <c r="W235" s="11">
        <f>+'[1]total numbers'!W235*CZ235</f>
        <v>0</v>
      </c>
      <c r="X235" s="11">
        <f>+'[1]total numbers'!X235*DA235</f>
        <v>0</v>
      </c>
      <c r="Y235" s="11">
        <f>+'[1]total numbers'!Y235*DB235</f>
        <v>0</v>
      </c>
      <c r="Z235" s="11">
        <f>+'[1]total numbers'!Z235*DC235</f>
        <v>0</v>
      </c>
      <c r="AA235" s="11">
        <f>+'[1]total numbers'!AA235*DD235</f>
        <v>0</v>
      </c>
      <c r="AB235" s="11">
        <f>+'[1]total numbers'!AB235*DE235</f>
        <v>0</v>
      </c>
      <c r="AC235" s="11">
        <f>+'[1]total numbers'!AC235*DF235</f>
        <v>0</v>
      </c>
      <c r="AD235" s="11">
        <f>+'[1]total numbers'!AD235*DG235</f>
        <v>0</v>
      </c>
      <c r="AE235" s="11">
        <f>+'[1]total numbers'!AE235*DH235</f>
        <v>0</v>
      </c>
      <c r="AF235" s="11">
        <f>+'[1]total numbers'!AF235*DI235</f>
        <v>0</v>
      </c>
      <c r="AG235" s="11">
        <f>+'[1]total numbers'!AG235*DJ235</f>
        <v>0</v>
      </c>
      <c r="AH235" s="11">
        <f>+'[1]total numbers'!AH235*DK235</f>
        <v>0</v>
      </c>
      <c r="AI235" s="11">
        <f>+'[1]total numbers'!AI235*DL235</f>
        <v>0</v>
      </c>
      <c r="AJ235" s="11">
        <f>+'[1]total numbers'!AJ235*DM235</f>
        <v>0</v>
      </c>
      <c r="AK235" s="11">
        <f>+'[1]total numbers'!AK235*DN235</f>
        <v>0</v>
      </c>
      <c r="AL235" s="11">
        <f>+'[1]total numbers'!AL235*DO235</f>
        <v>0</v>
      </c>
      <c r="AM235" s="11">
        <f>+'[1]total numbers'!AM235*DP235</f>
        <v>0</v>
      </c>
      <c r="AN235" s="11">
        <f>+'[1]total numbers'!AN235*DQ235</f>
        <v>0</v>
      </c>
      <c r="AO235" s="11">
        <f>+'[1]total numbers'!AO235*DR235</f>
        <v>0</v>
      </c>
      <c r="AP235" s="11">
        <f>+'[1]total numbers'!AP235*DS235</f>
        <v>0</v>
      </c>
      <c r="AQ235" s="11">
        <f>+'[1]total numbers'!AQ235*DT235</f>
        <v>0</v>
      </c>
      <c r="AR235" s="11">
        <f>+'[1]total numbers'!AR235*DU235</f>
        <v>0</v>
      </c>
      <c r="AS235" s="11">
        <f>+'[1]total numbers'!AS235*DV235</f>
        <v>0</v>
      </c>
      <c r="AT235" s="11">
        <f>+'[1]total numbers'!AT235*DW235</f>
        <v>0</v>
      </c>
      <c r="AU235" s="11">
        <f>+'[1]total numbers'!AU235*DX235</f>
        <v>0</v>
      </c>
      <c r="AV235" s="11">
        <f>+'[1]total numbers'!AV235*DY235</f>
        <v>0</v>
      </c>
      <c r="AW235" s="11">
        <f>+'[1]total numbers'!AW235*DZ235</f>
        <v>0</v>
      </c>
      <c r="AX235" s="11">
        <f>+'[1]total numbers'!AX235*EA235</f>
        <v>0</v>
      </c>
      <c r="AY235" s="11">
        <f>+'[1]total numbers'!AY235*EB235</f>
        <v>0</v>
      </c>
      <c r="AZ235" s="11">
        <f>+'[1]total numbers'!AZ235*EC235</f>
        <v>0</v>
      </c>
      <c r="BA235" s="11">
        <f>+'[1]total numbers'!BA235*ED235</f>
        <v>0</v>
      </c>
      <c r="BB235" s="11">
        <f>+'[1]total numbers'!BB235*EE235</f>
        <v>0</v>
      </c>
      <c r="BC235" s="11">
        <f>+'[1]total numbers'!BC235*EF235</f>
        <v>0</v>
      </c>
      <c r="BD235" s="11">
        <f>+'[1]total numbers'!BD235*EG235</f>
        <v>0</v>
      </c>
      <c r="BE235" s="123">
        <f>+[2]faostat2014_rice!B222</f>
        <v>0</v>
      </c>
      <c r="BF235" s="19">
        <f>+[2]faostat2014_rice!C222</f>
        <v>0</v>
      </c>
      <c r="BG235" s="19">
        <f>+[2]faostat2014_rice!D222</f>
        <v>0</v>
      </c>
      <c r="BH235" s="19">
        <f>+[2]faostat2014_rice!E222</f>
        <v>0</v>
      </c>
      <c r="BI235" s="19">
        <f>+[2]faostat2014_rice!F222</f>
        <v>0</v>
      </c>
      <c r="BJ235" s="19">
        <f>+[2]faostat2014_rice!G222</f>
        <v>0</v>
      </c>
      <c r="BK235" s="19">
        <f>+[2]faostat2014_rice!H222</f>
        <v>0</v>
      </c>
      <c r="BL235" s="19">
        <f>+[2]faostat2014_rice!I222</f>
        <v>0</v>
      </c>
      <c r="BM235" s="19">
        <f>+[2]faostat2014_rice!J222</f>
        <v>0</v>
      </c>
      <c r="BN235" s="19">
        <f>+[2]faostat2014_rice!K222</f>
        <v>0</v>
      </c>
      <c r="BO235" s="19">
        <f>+[2]faostat2014_rice!L222</f>
        <v>0</v>
      </c>
      <c r="BP235" s="19">
        <f>+[2]faostat2014_rice!M222</f>
        <v>0</v>
      </c>
      <c r="BQ235" s="19">
        <f>+[2]faostat2014_rice!N222</f>
        <v>0</v>
      </c>
      <c r="BR235" s="19">
        <f>+[2]faostat2014_rice!O222</f>
        <v>0</v>
      </c>
      <c r="BS235" s="19">
        <f>+[2]faostat2014_rice!P222</f>
        <v>0</v>
      </c>
      <c r="BT235" s="19">
        <f>+[2]faostat2014_rice!Q222</f>
        <v>0</v>
      </c>
      <c r="BU235" s="82">
        <f t="shared" si="539"/>
        <v>0</v>
      </c>
      <c r="BV235" s="82">
        <f t="shared" si="540"/>
        <v>0</v>
      </c>
      <c r="BW235" s="82">
        <f t="shared" si="541"/>
        <v>0</v>
      </c>
      <c r="BX235" s="82">
        <f t="shared" si="542"/>
        <v>0</v>
      </c>
      <c r="BY235" s="82">
        <f t="shared" si="543"/>
        <v>0</v>
      </c>
      <c r="BZ235" s="82">
        <f t="shared" si="544"/>
        <v>0</v>
      </c>
      <c r="CA235" s="82">
        <f t="shared" si="545"/>
        <v>0</v>
      </c>
      <c r="CB235" s="82">
        <f t="shared" si="546"/>
        <v>0</v>
      </c>
      <c r="CC235" s="82">
        <f t="shared" si="547"/>
        <v>0</v>
      </c>
      <c r="CD235" s="31"/>
      <c r="CE235" s="15">
        <f t="shared" si="589"/>
        <v>0</v>
      </c>
      <c r="CG235" s="59">
        <f t="shared" ref="CG235:DG235" si="639">+CH235-CH235/3</f>
        <v>0</v>
      </c>
      <c r="CH235" s="59">
        <f t="shared" si="639"/>
        <v>0</v>
      </c>
      <c r="CI235" s="59">
        <f t="shared" si="639"/>
        <v>0</v>
      </c>
      <c r="CJ235" s="59">
        <f t="shared" si="639"/>
        <v>0</v>
      </c>
      <c r="CK235" s="59">
        <f t="shared" si="639"/>
        <v>0</v>
      </c>
      <c r="CL235" s="59">
        <f t="shared" si="639"/>
        <v>0</v>
      </c>
      <c r="CM235" s="59">
        <f t="shared" si="639"/>
        <v>0</v>
      </c>
      <c r="CN235" s="59">
        <f t="shared" si="639"/>
        <v>0</v>
      </c>
      <c r="CO235" s="59">
        <f t="shared" si="639"/>
        <v>0</v>
      </c>
      <c r="CP235" s="59">
        <f t="shared" si="639"/>
        <v>0</v>
      </c>
      <c r="CQ235" s="59">
        <f t="shared" si="639"/>
        <v>0</v>
      </c>
      <c r="CR235" s="59">
        <f t="shared" si="639"/>
        <v>0</v>
      </c>
      <c r="CS235" s="59">
        <f t="shared" si="639"/>
        <v>0</v>
      </c>
      <c r="CT235" s="59">
        <f t="shared" si="639"/>
        <v>0</v>
      </c>
      <c r="CU235" s="59">
        <f t="shared" si="639"/>
        <v>0</v>
      </c>
      <c r="CV235" s="59">
        <f t="shared" si="639"/>
        <v>0</v>
      </c>
      <c r="CW235" s="59">
        <f t="shared" si="639"/>
        <v>0</v>
      </c>
      <c r="CX235" s="59">
        <f t="shared" si="639"/>
        <v>0</v>
      </c>
      <c r="CY235" s="59">
        <f t="shared" si="639"/>
        <v>0</v>
      </c>
      <c r="CZ235" s="59">
        <f t="shared" si="639"/>
        <v>0</v>
      </c>
      <c r="DA235" s="59">
        <f t="shared" si="639"/>
        <v>0</v>
      </c>
      <c r="DB235" s="59">
        <f t="shared" si="639"/>
        <v>0</v>
      </c>
      <c r="DC235" s="59">
        <f t="shared" si="639"/>
        <v>0</v>
      </c>
      <c r="DD235" s="59">
        <f t="shared" si="639"/>
        <v>0</v>
      </c>
      <c r="DE235" s="59">
        <f t="shared" si="639"/>
        <v>0</v>
      </c>
      <c r="DF235" s="59">
        <f t="shared" si="639"/>
        <v>0</v>
      </c>
      <c r="DG235" s="59">
        <f t="shared" si="639"/>
        <v>0</v>
      </c>
      <c r="DH235" s="59">
        <f t="shared" si="605"/>
        <v>0</v>
      </c>
      <c r="DI235" s="59">
        <f t="shared" si="605"/>
        <v>0</v>
      </c>
      <c r="DJ235" s="59">
        <f t="shared" si="605"/>
        <v>0</v>
      </c>
      <c r="DK235" s="59">
        <f t="shared" si="605"/>
        <v>0</v>
      </c>
      <c r="DL235" s="59">
        <f t="shared" si="605"/>
        <v>0</v>
      </c>
      <c r="DM235" s="59">
        <f t="shared" si="606"/>
        <v>0</v>
      </c>
      <c r="DN235" s="59">
        <f t="shared" si="606"/>
        <v>0</v>
      </c>
      <c r="DO235" s="59">
        <f t="shared" si="606"/>
        <v>0</v>
      </c>
      <c r="DP235" s="59">
        <f t="shared" si="606"/>
        <v>0</v>
      </c>
      <c r="DQ235" s="59">
        <f t="shared" si="606"/>
        <v>0</v>
      </c>
      <c r="DR235" s="59">
        <f t="shared" si="606"/>
        <v>0</v>
      </c>
      <c r="DS235" s="59">
        <f t="shared" si="606"/>
        <v>0</v>
      </c>
      <c r="DT235" s="59">
        <f t="shared" si="606"/>
        <v>0</v>
      </c>
      <c r="DU235" s="59">
        <f t="shared" si="606"/>
        <v>0</v>
      </c>
      <c r="DV235" s="59">
        <f t="shared" si="606"/>
        <v>0</v>
      </c>
      <c r="DW235" s="59">
        <f t="shared" si="606"/>
        <v>0</v>
      </c>
      <c r="DX235" s="59">
        <f t="shared" si="606"/>
        <v>0</v>
      </c>
      <c r="DY235" s="59">
        <f t="shared" si="606"/>
        <v>0</v>
      </c>
      <c r="DZ235" s="59">
        <f t="shared" si="606"/>
        <v>0</v>
      </c>
      <c r="EA235" s="59">
        <f t="shared" si="606"/>
        <v>0</v>
      </c>
      <c r="EB235" s="59">
        <f t="shared" si="606"/>
        <v>0</v>
      </c>
      <c r="EC235" s="59">
        <f t="shared" si="607"/>
        <v>0</v>
      </c>
      <c r="ED235" s="59">
        <f t="shared" si="607"/>
        <v>0</v>
      </c>
      <c r="EE235" s="59">
        <f t="shared" si="607"/>
        <v>0</v>
      </c>
      <c r="EF235" s="59">
        <f t="shared" si="607"/>
        <v>0</v>
      </c>
      <c r="EG235" s="59">
        <f t="shared" si="607"/>
        <v>0</v>
      </c>
      <c r="EH235" s="20">
        <f>+BE235/'[1]total numbers'!BN235</f>
        <v>0</v>
      </c>
      <c r="EI235" s="20">
        <f>+BF235/'[1]total numbers'!BX235</f>
        <v>0</v>
      </c>
      <c r="EJ235" s="20">
        <f>+BG235/'[1]total numbers'!CH235</f>
        <v>0</v>
      </c>
      <c r="EK235" s="20">
        <f>+BH235/'[1]total numbers'!CR235</f>
        <v>0</v>
      </c>
      <c r="EL235" s="20">
        <f>+BI235/'[1]total numbers'!DB235</f>
        <v>0</v>
      </c>
      <c r="EM235" s="20">
        <f>+BJ235/'[1]total numbers'!DC235</f>
        <v>0</v>
      </c>
      <c r="EN235" s="20">
        <f>+BK235/'[1]total numbers'!DD235</f>
        <v>0</v>
      </c>
      <c r="EO235" s="20">
        <f>+BL235/'[1]total numbers'!DE235</f>
        <v>0</v>
      </c>
      <c r="EP235" s="20">
        <f>+BM235/'[1]total numbers'!DF235</f>
        <v>0</v>
      </c>
      <c r="EQ235" s="20">
        <f>+BN235/'[1]total numbers'!DG235</f>
        <v>0</v>
      </c>
      <c r="ER235" s="20">
        <f>+BO235/'[1]total numbers'!DH235</f>
        <v>0</v>
      </c>
      <c r="ES235" s="20">
        <f>+BP235/'[1]total numbers'!DI235</f>
        <v>0</v>
      </c>
      <c r="ET235" s="20">
        <f>+BQ235/'[1]total numbers'!DJ235</f>
        <v>0</v>
      </c>
      <c r="EU235" s="20">
        <f>+BR235/'[1]total numbers'!DK235</f>
        <v>0</v>
      </c>
      <c r="EV235" s="20">
        <f>+BS235/'[1]total numbers'!DL235</f>
        <v>0</v>
      </c>
      <c r="EW235" s="20">
        <f>+BT235/'[1]total numbers'!DM235</f>
        <v>0</v>
      </c>
      <c r="EX235" s="86">
        <f>+BU235/'[1]total numbers'!DN235</f>
        <v>0</v>
      </c>
      <c r="EY235" s="86">
        <f>+BV235/'[1]total numbers'!DO235</f>
        <v>0</v>
      </c>
      <c r="EZ235" s="86">
        <f>+BW235/'[1]total numbers'!DP235</f>
        <v>0</v>
      </c>
      <c r="FA235" s="86">
        <f>+BX235/'[1]total numbers'!DQ235</f>
        <v>0</v>
      </c>
      <c r="FB235" s="86">
        <f>+BY235/'[1]total numbers'!DR235</f>
        <v>0</v>
      </c>
      <c r="FC235" s="86">
        <f>+BZ235/'[1]total numbers'!DS235</f>
        <v>0</v>
      </c>
      <c r="FD235" s="86">
        <f>+CA235/'[1]total numbers'!DT235</f>
        <v>0</v>
      </c>
      <c r="FE235" s="86">
        <f>+CB235/'[1]total numbers'!DU235</f>
        <v>0</v>
      </c>
      <c r="FF235" s="86">
        <f>+CC235/'[1]total numbers'!DV235</f>
        <v>0</v>
      </c>
      <c r="FH235" s="54">
        <f t="shared" si="549"/>
        <v>-10000</v>
      </c>
      <c r="FI235" s="54">
        <f t="shared" si="550"/>
        <v>1960</v>
      </c>
      <c r="FJ235" s="65">
        <f t="shared" si="551"/>
        <v>7.4999999999999997E-2</v>
      </c>
      <c r="FK235" s="59">
        <f t="shared" si="552"/>
        <v>0</v>
      </c>
      <c r="FL235" s="54">
        <f t="shared" si="553"/>
        <v>0</v>
      </c>
      <c r="FM235" s="64">
        <v>0.33333333333333331</v>
      </c>
      <c r="FN235" s="59">
        <f t="shared" si="554"/>
        <v>-3.4811916252095831E-3</v>
      </c>
      <c r="FP235" s="6">
        <v>3</v>
      </c>
      <c r="FQ235" s="23" t="s">
        <v>388</v>
      </c>
      <c r="GF235" s="21"/>
      <c r="GG235" s="41">
        <f>IF([3]data!BE235&lt;=0, ,BE235/[3]data!BE235)</f>
        <v>0</v>
      </c>
      <c r="GH235" s="41">
        <f>IF([3]data!BF235&lt;=0, ,BF235/[3]data!BF235)</f>
        <v>0</v>
      </c>
      <c r="GI235" s="41">
        <f>IF([3]data!BG235&lt;=0, ,BG235/[3]data!BG235)</f>
        <v>0</v>
      </c>
      <c r="GJ235" s="41">
        <f>IF([3]data!BH235&lt;=0, ,BH235/[3]data!BH235)</f>
        <v>0</v>
      </c>
      <c r="GK235" s="41">
        <f>IF([3]data!BI235&lt;=0, ,BI235/[3]data!BI235)</f>
        <v>0</v>
      </c>
      <c r="GL235" s="41">
        <f>IF([3]data!BS235&lt;=0, ,BS235/[3]data!BS235)</f>
        <v>0</v>
      </c>
      <c r="HM235" s="17">
        <v>1</v>
      </c>
      <c r="HN235" s="128">
        <f t="shared" si="603"/>
        <v>1</v>
      </c>
      <c r="HO235" s="128">
        <f t="shared" si="603"/>
        <v>1</v>
      </c>
      <c r="HP235" s="128">
        <f t="shared" si="603"/>
        <v>1</v>
      </c>
      <c r="HQ235" s="128">
        <f t="shared" si="603"/>
        <v>1</v>
      </c>
      <c r="HR235" s="128">
        <f t="shared" si="603"/>
        <v>1</v>
      </c>
      <c r="HS235" s="128">
        <f t="shared" si="603"/>
        <v>1</v>
      </c>
      <c r="HT235" s="128">
        <f t="shared" si="603"/>
        <v>1</v>
      </c>
      <c r="HU235" s="128">
        <f t="shared" si="603"/>
        <v>1</v>
      </c>
      <c r="HV235" s="128">
        <f t="shared" si="603"/>
        <v>1</v>
      </c>
      <c r="HW235" s="128">
        <f t="shared" si="603"/>
        <v>1</v>
      </c>
      <c r="HX235" s="128">
        <f t="shared" si="603"/>
        <v>1</v>
      </c>
      <c r="HY235" s="128">
        <f t="shared" si="603"/>
        <v>1</v>
      </c>
      <c r="HZ235" s="128">
        <f t="shared" si="603"/>
        <v>1</v>
      </c>
      <c r="IA235" s="128">
        <f t="shared" si="603"/>
        <v>1</v>
      </c>
      <c r="IB235" s="128">
        <f t="shared" si="603"/>
        <v>1</v>
      </c>
      <c r="IC235" s="128">
        <f t="shared" si="603"/>
        <v>1</v>
      </c>
      <c r="ID235" s="128">
        <f t="shared" si="601"/>
        <v>1</v>
      </c>
      <c r="IE235" s="128">
        <f t="shared" si="601"/>
        <v>1</v>
      </c>
      <c r="IF235" s="128">
        <f t="shared" si="601"/>
        <v>1</v>
      </c>
      <c r="IG235" s="128">
        <f t="shared" si="601"/>
        <v>1</v>
      </c>
      <c r="IH235" s="128">
        <f t="shared" si="601"/>
        <v>1</v>
      </c>
      <c r="II235" s="128">
        <f t="shared" si="601"/>
        <v>1</v>
      </c>
      <c r="IJ235" s="128">
        <f t="shared" si="601"/>
        <v>1</v>
      </c>
      <c r="IK235" s="128">
        <f t="shared" si="601"/>
        <v>1</v>
      </c>
      <c r="IL235" s="128">
        <f t="shared" si="601"/>
        <v>1</v>
      </c>
      <c r="IM235" s="128">
        <f t="shared" si="601"/>
        <v>1</v>
      </c>
      <c r="IN235" s="128">
        <f t="shared" si="601"/>
        <v>1</v>
      </c>
      <c r="IO235" s="128">
        <f t="shared" si="601"/>
        <v>1</v>
      </c>
      <c r="IP235" s="128">
        <f t="shared" si="601"/>
        <v>1</v>
      </c>
      <c r="IQ235" s="128">
        <f t="shared" si="601"/>
        <v>1</v>
      </c>
      <c r="IR235" s="128">
        <f t="shared" si="601"/>
        <v>1</v>
      </c>
      <c r="IS235" s="128">
        <f t="shared" si="599"/>
        <v>1</v>
      </c>
      <c r="IT235" s="128">
        <f t="shared" si="599"/>
        <v>1</v>
      </c>
      <c r="IU235" s="128">
        <f t="shared" si="599"/>
        <v>1</v>
      </c>
      <c r="IV235" s="128">
        <f t="shared" si="599"/>
        <v>1</v>
      </c>
      <c r="IW235" s="128">
        <f t="shared" si="599"/>
        <v>1</v>
      </c>
      <c r="IX235" s="128">
        <f t="shared" si="599"/>
        <v>1</v>
      </c>
      <c r="IY235" s="128">
        <f t="shared" si="599"/>
        <v>1</v>
      </c>
      <c r="IZ235" s="128">
        <f t="shared" si="599"/>
        <v>1</v>
      </c>
      <c r="JA235" s="128">
        <f t="shared" si="599"/>
        <v>1</v>
      </c>
      <c r="JB235" s="128">
        <f t="shared" si="599"/>
        <v>1</v>
      </c>
      <c r="JC235" s="128">
        <f t="shared" si="599"/>
        <v>1</v>
      </c>
      <c r="JD235" s="128">
        <f t="shared" si="599"/>
        <v>1</v>
      </c>
      <c r="JE235" s="128">
        <f t="shared" si="599"/>
        <v>1</v>
      </c>
      <c r="JF235" s="128">
        <f t="shared" si="599"/>
        <v>1</v>
      </c>
      <c r="JG235" s="128">
        <f t="shared" si="599"/>
        <v>1</v>
      </c>
      <c r="JH235" s="128">
        <f t="shared" si="599"/>
        <v>1</v>
      </c>
      <c r="JI235" s="128">
        <f t="shared" si="598"/>
        <v>1</v>
      </c>
      <c r="JJ235" s="128">
        <f t="shared" si="598"/>
        <v>1</v>
      </c>
      <c r="JK235" s="128">
        <f t="shared" si="598"/>
        <v>1</v>
      </c>
      <c r="JL235" s="128">
        <f t="shared" si="598"/>
        <v>1</v>
      </c>
      <c r="JM235" s="128">
        <f t="shared" si="598"/>
        <v>1</v>
      </c>
      <c r="JN235" s="128">
        <f t="shared" si="598"/>
        <v>1</v>
      </c>
      <c r="JO235" s="128">
        <f t="shared" si="598"/>
        <v>1</v>
      </c>
      <c r="JP235" s="128">
        <f t="shared" si="598"/>
        <v>1</v>
      </c>
      <c r="JQ235" s="128">
        <f t="shared" si="598"/>
        <v>1</v>
      </c>
      <c r="JR235" s="128">
        <f t="shared" si="598"/>
        <v>1</v>
      </c>
      <c r="JS235" s="128">
        <f t="shared" si="598"/>
        <v>1</v>
      </c>
      <c r="JT235" s="128">
        <f t="shared" si="598"/>
        <v>1</v>
      </c>
      <c r="JU235" s="128">
        <f t="shared" si="598"/>
        <v>1</v>
      </c>
      <c r="JV235" s="128">
        <f t="shared" si="598"/>
        <v>1</v>
      </c>
      <c r="JW235" s="128">
        <f t="shared" si="598"/>
        <v>1</v>
      </c>
      <c r="JX235" s="128">
        <f t="shared" si="509"/>
        <v>1</v>
      </c>
      <c r="JY235" s="128">
        <f t="shared" si="509"/>
        <v>1</v>
      </c>
      <c r="JZ235" s="128">
        <f t="shared" si="509"/>
        <v>1</v>
      </c>
      <c r="KA235" s="128">
        <f t="shared" si="608"/>
        <v>1</v>
      </c>
      <c r="KB235" s="128">
        <f t="shared" si="608"/>
        <v>1</v>
      </c>
      <c r="KC235" s="128">
        <f t="shared" si="608"/>
        <v>1</v>
      </c>
      <c r="KD235" s="128">
        <f t="shared" si="608"/>
        <v>1</v>
      </c>
      <c r="KE235" s="128">
        <f t="shared" si="608"/>
        <v>1</v>
      </c>
      <c r="KF235" s="128">
        <f t="shared" si="608"/>
        <v>1</v>
      </c>
      <c r="KG235" s="128">
        <f t="shared" si="608"/>
        <v>1</v>
      </c>
      <c r="KH235" s="128">
        <f t="shared" si="608"/>
        <v>1</v>
      </c>
      <c r="KI235" s="128">
        <f t="shared" si="608"/>
        <v>1</v>
      </c>
      <c r="KJ235" s="128">
        <f t="shared" si="608"/>
        <v>1</v>
      </c>
      <c r="KK235" s="128">
        <f t="shared" si="608"/>
        <v>1</v>
      </c>
      <c r="KL235" s="17">
        <v>1</v>
      </c>
    </row>
    <row r="236" spans="1:298" x14ac:dyDescent="0.2">
      <c r="A236" s="6">
        <v>12</v>
      </c>
      <c r="B236" s="14">
        <v>891</v>
      </c>
      <c r="C236" s="80" t="s">
        <v>275</v>
      </c>
      <c r="D236" s="11">
        <v>0</v>
      </c>
      <c r="E236" s="11">
        <v>0</v>
      </c>
      <c r="F236" s="11">
        <f>+'[1]total numbers'!F236*CI236</f>
        <v>0</v>
      </c>
      <c r="G236" s="11">
        <f>+'[1]total numbers'!G236*CJ236</f>
        <v>0</v>
      </c>
      <c r="H236" s="11">
        <f>+'[1]total numbers'!H236*CK236</f>
        <v>0</v>
      </c>
      <c r="I236" s="11">
        <f>+'[1]total numbers'!I236*CL236</f>
        <v>0</v>
      </c>
      <c r="J236" s="11">
        <f>+'[1]total numbers'!J236*CM236</f>
        <v>0</v>
      </c>
      <c r="K236" s="11">
        <f>+'[1]total numbers'!K236*CN236</f>
        <v>0</v>
      </c>
      <c r="L236" s="11">
        <f>+'[1]total numbers'!L236*CO236</f>
        <v>0</v>
      </c>
      <c r="M236" s="11">
        <f>+'[1]total numbers'!M236*CP236</f>
        <v>0</v>
      </c>
      <c r="N236" s="11">
        <f>+'[1]total numbers'!N236*CQ236</f>
        <v>0</v>
      </c>
      <c r="O236" s="11">
        <f>+'[1]total numbers'!O236*CR236</f>
        <v>0</v>
      </c>
      <c r="P236" s="11">
        <f>+'[1]total numbers'!P236*CS236</f>
        <v>0</v>
      </c>
      <c r="Q236" s="11">
        <f>+'[1]total numbers'!Q236*CT236</f>
        <v>0</v>
      </c>
      <c r="R236" s="11">
        <f>+'[1]total numbers'!R236*CU236</f>
        <v>0</v>
      </c>
      <c r="S236" s="11">
        <f>+'[1]total numbers'!S236*CV236</f>
        <v>0</v>
      </c>
      <c r="T236" s="11">
        <f>+'[1]total numbers'!T236*CW236</f>
        <v>0</v>
      </c>
      <c r="U236" s="11">
        <f>+'[1]total numbers'!U236*CX236</f>
        <v>0</v>
      </c>
      <c r="V236" s="11">
        <f>+'[1]total numbers'!V236*CY236</f>
        <v>0</v>
      </c>
      <c r="W236" s="11">
        <f>+'[1]total numbers'!W236*CZ236</f>
        <v>0</v>
      </c>
      <c r="X236" s="11">
        <f>+'[1]total numbers'!X236*DA236</f>
        <v>0</v>
      </c>
      <c r="Y236" s="11">
        <f>+'[1]total numbers'!Y236*DB236</f>
        <v>0</v>
      </c>
      <c r="Z236" s="11">
        <f>+'[1]total numbers'!Z236*DC236</f>
        <v>0</v>
      </c>
      <c r="AA236" s="11">
        <f>+'[1]total numbers'!AA236*DD236</f>
        <v>0</v>
      </c>
      <c r="AB236" s="11">
        <f>+'[1]total numbers'!AB236*DE236</f>
        <v>0</v>
      </c>
      <c r="AC236" s="11">
        <f>+'[1]total numbers'!AC236*DF236</f>
        <v>0</v>
      </c>
      <c r="AD236" s="11">
        <f>+'[1]total numbers'!AD236*DG236</f>
        <v>0</v>
      </c>
      <c r="AE236" s="11">
        <f>+'[1]total numbers'!AE236*DH236</f>
        <v>0</v>
      </c>
      <c r="AF236" s="11">
        <f>+'[1]total numbers'!AF236*DI236</f>
        <v>0</v>
      </c>
      <c r="AG236" s="11">
        <f>+'[1]total numbers'!AG236*DJ236</f>
        <v>0</v>
      </c>
      <c r="AH236" s="11">
        <f>+'[1]total numbers'!AH236*DK236</f>
        <v>0</v>
      </c>
      <c r="AI236" s="11">
        <f>+'[1]total numbers'!AI236*DL236</f>
        <v>0</v>
      </c>
      <c r="AJ236" s="11">
        <f>+'[1]total numbers'!AJ236*DM236</f>
        <v>0</v>
      </c>
      <c r="AK236" s="11">
        <f>+'[1]total numbers'!AK236*DN236</f>
        <v>0</v>
      </c>
      <c r="AL236" s="11">
        <f>+'[1]total numbers'!AL236*DO236</f>
        <v>0</v>
      </c>
      <c r="AM236" s="11">
        <f>+'[1]total numbers'!AM236*DP236</f>
        <v>0</v>
      </c>
      <c r="AN236" s="11">
        <f>+'[1]total numbers'!AN236*DQ236</f>
        <v>0</v>
      </c>
      <c r="AO236" s="11">
        <f>+'[1]total numbers'!AO236*DR236</f>
        <v>0</v>
      </c>
      <c r="AP236" s="11">
        <f>+'[1]total numbers'!AP236*DS236</f>
        <v>0</v>
      </c>
      <c r="AQ236" s="11">
        <f>+'[1]total numbers'!AQ236*DT236</f>
        <v>0</v>
      </c>
      <c r="AR236" s="11">
        <f>+'[1]total numbers'!AR236*DU236</f>
        <v>0</v>
      </c>
      <c r="AS236" s="11">
        <f>+'[1]total numbers'!AS236*DV236</f>
        <v>0</v>
      </c>
      <c r="AT236" s="11">
        <f>+'[1]total numbers'!AT236*DW236</f>
        <v>0</v>
      </c>
      <c r="AU236" s="11">
        <f>+'[1]total numbers'!AU236*DX236</f>
        <v>0</v>
      </c>
      <c r="AV236" s="11">
        <f>+'[1]total numbers'!AV236*DY236</f>
        <v>0</v>
      </c>
      <c r="AW236" s="11">
        <f>+'[1]total numbers'!AW236*DZ236</f>
        <v>0</v>
      </c>
      <c r="AX236" s="11">
        <f>+'[1]total numbers'!AX236*EA236</f>
        <v>0</v>
      </c>
      <c r="AY236" s="11">
        <f>+'[1]total numbers'!AY236*EB236</f>
        <v>0</v>
      </c>
      <c r="AZ236" s="11">
        <f>+'[1]total numbers'!AZ236*EC236</f>
        <v>0</v>
      </c>
      <c r="BA236" s="11">
        <f>+'[1]total numbers'!BA236*ED236</f>
        <v>0</v>
      </c>
      <c r="BB236" s="11">
        <f>+'[1]total numbers'!BB236*EE236</f>
        <v>0</v>
      </c>
      <c r="BC236" s="11">
        <f>+'[1]total numbers'!BC236*EF236</f>
        <v>0</v>
      </c>
      <c r="BD236" s="11">
        <f>+'[1]total numbers'!BD236*EG236</f>
        <v>0</v>
      </c>
      <c r="BE236" s="123">
        <f>+[2]faostat2014_rice!B179</f>
        <v>0</v>
      </c>
      <c r="BF236" s="19">
        <f>+[2]faostat2014_rice!C179</f>
        <v>0</v>
      </c>
      <c r="BG236" s="19">
        <f>+[2]faostat2014_rice!D179</f>
        <v>0</v>
      </c>
      <c r="BH236" s="19">
        <f>+[2]faostat2014_rice!E179</f>
        <v>0</v>
      </c>
      <c r="BI236" s="19">
        <f>+[2]faostat2014_rice!F179</f>
        <v>0</v>
      </c>
      <c r="BJ236" s="19">
        <f>+[2]faostat2014_rice!G179</f>
        <v>0</v>
      </c>
      <c r="BK236" s="19">
        <f>+[2]faostat2014_rice!H179</f>
        <v>0</v>
      </c>
      <c r="BL236" s="19">
        <f>+[2]faostat2014_rice!I179</f>
        <v>0</v>
      </c>
      <c r="BM236" s="19">
        <f>+[2]faostat2014_rice!J179</f>
        <v>0</v>
      </c>
      <c r="BN236" s="19">
        <f>+[2]faostat2014_rice!K179</f>
        <v>0</v>
      </c>
      <c r="BO236" s="19">
        <f>+[2]faostat2014_rice!L179</f>
        <v>0</v>
      </c>
      <c r="BP236" s="19">
        <f>+[2]faostat2014_rice!M179</f>
        <v>0</v>
      </c>
      <c r="BQ236" s="19">
        <f>+[2]faostat2014_rice!N179</f>
        <v>0</v>
      </c>
      <c r="BR236" s="19">
        <f>+[2]faostat2014_rice!O179</f>
        <v>0</v>
      </c>
      <c r="BS236" s="19">
        <f>+[2]faostat2014_rice!P179</f>
        <v>0</v>
      </c>
      <c r="BT236" s="19">
        <f>+[2]faostat2014_rice!Q179</f>
        <v>0</v>
      </c>
      <c r="BU236" s="82">
        <f t="shared" si="539"/>
        <v>0</v>
      </c>
      <c r="BV236" s="82">
        <f t="shared" si="540"/>
        <v>0</v>
      </c>
      <c r="BW236" s="82">
        <f t="shared" si="541"/>
        <v>0</v>
      </c>
      <c r="BX236" s="82">
        <f t="shared" si="542"/>
        <v>0</v>
      </c>
      <c r="BY236" s="82">
        <f t="shared" si="543"/>
        <v>0</v>
      </c>
      <c r="BZ236" s="82">
        <f t="shared" si="544"/>
        <v>0</v>
      </c>
      <c r="CA236" s="82">
        <f t="shared" si="545"/>
        <v>0</v>
      </c>
      <c r="CB236" s="82">
        <f t="shared" si="546"/>
        <v>0</v>
      </c>
      <c r="CC236" s="82">
        <f t="shared" si="547"/>
        <v>0</v>
      </c>
      <c r="CD236" s="31"/>
      <c r="CE236" s="15">
        <f t="shared" si="589"/>
        <v>0</v>
      </c>
      <c r="CG236" s="59">
        <f t="shared" ref="CG236:DG236" si="640">+CH236-CH236/3</f>
        <v>0</v>
      </c>
      <c r="CH236" s="59">
        <f t="shared" si="640"/>
        <v>0</v>
      </c>
      <c r="CI236" s="59">
        <f t="shared" si="640"/>
        <v>0</v>
      </c>
      <c r="CJ236" s="59">
        <f t="shared" si="640"/>
        <v>0</v>
      </c>
      <c r="CK236" s="59">
        <f t="shared" si="640"/>
        <v>0</v>
      </c>
      <c r="CL236" s="59">
        <f t="shared" si="640"/>
        <v>0</v>
      </c>
      <c r="CM236" s="59">
        <f t="shared" si="640"/>
        <v>0</v>
      </c>
      <c r="CN236" s="59">
        <f t="shared" si="640"/>
        <v>0</v>
      </c>
      <c r="CO236" s="59">
        <f t="shared" si="640"/>
        <v>0</v>
      </c>
      <c r="CP236" s="59">
        <f t="shared" si="640"/>
        <v>0</v>
      </c>
      <c r="CQ236" s="59">
        <f t="shared" si="640"/>
        <v>0</v>
      </c>
      <c r="CR236" s="59">
        <f t="shared" si="640"/>
        <v>0</v>
      </c>
      <c r="CS236" s="59">
        <f t="shared" si="640"/>
        <v>0</v>
      </c>
      <c r="CT236" s="59">
        <f t="shared" si="640"/>
        <v>0</v>
      </c>
      <c r="CU236" s="59">
        <f t="shared" si="640"/>
        <v>0</v>
      </c>
      <c r="CV236" s="59">
        <f t="shared" si="640"/>
        <v>0</v>
      </c>
      <c r="CW236" s="59">
        <f t="shared" si="640"/>
        <v>0</v>
      </c>
      <c r="CX236" s="59">
        <f t="shared" si="640"/>
        <v>0</v>
      </c>
      <c r="CY236" s="59">
        <f t="shared" si="640"/>
        <v>0</v>
      </c>
      <c r="CZ236" s="59">
        <f t="shared" si="640"/>
        <v>0</v>
      </c>
      <c r="DA236" s="59">
        <f t="shared" si="640"/>
        <v>0</v>
      </c>
      <c r="DB236" s="59">
        <f t="shared" si="640"/>
        <v>0</v>
      </c>
      <c r="DC236" s="59">
        <f t="shared" si="640"/>
        <v>0</v>
      </c>
      <c r="DD236" s="59">
        <f t="shared" si="640"/>
        <v>0</v>
      </c>
      <c r="DE236" s="59">
        <f t="shared" si="640"/>
        <v>0</v>
      </c>
      <c r="DF236" s="59">
        <f t="shared" si="640"/>
        <v>0</v>
      </c>
      <c r="DG236" s="59">
        <f t="shared" si="640"/>
        <v>0</v>
      </c>
      <c r="DH236" s="59">
        <f t="shared" si="605"/>
        <v>0</v>
      </c>
      <c r="DI236" s="59">
        <f t="shared" si="605"/>
        <v>0</v>
      </c>
      <c r="DJ236" s="59">
        <f t="shared" si="605"/>
        <v>0</v>
      </c>
      <c r="DK236" s="59">
        <f t="shared" si="605"/>
        <v>0</v>
      </c>
      <c r="DL236" s="59">
        <f t="shared" si="605"/>
        <v>0</v>
      </c>
      <c r="DM236" s="59">
        <f t="shared" si="606"/>
        <v>0</v>
      </c>
      <c r="DN236" s="59">
        <f t="shared" si="606"/>
        <v>0</v>
      </c>
      <c r="DO236" s="59">
        <f t="shared" si="606"/>
        <v>0</v>
      </c>
      <c r="DP236" s="59">
        <f t="shared" si="606"/>
        <v>0</v>
      </c>
      <c r="DQ236" s="59">
        <f t="shared" si="606"/>
        <v>0</v>
      </c>
      <c r="DR236" s="59">
        <f t="shared" si="606"/>
        <v>0</v>
      </c>
      <c r="DS236" s="59">
        <f t="shared" si="606"/>
        <v>0</v>
      </c>
      <c r="DT236" s="59">
        <f t="shared" si="606"/>
        <v>0</v>
      </c>
      <c r="DU236" s="59">
        <f t="shared" si="606"/>
        <v>0</v>
      </c>
      <c r="DV236" s="59">
        <f t="shared" si="606"/>
        <v>0</v>
      </c>
      <c r="DW236" s="59">
        <f t="shared" si="606"/>
        <v>0</v>
      </c>
      <c r="DX236" s="59">
        <f t="shared" si="606"/>
        <v>0</v>
      </c>
      <c r="DY236" s="59">
        <f t="shared" si="606"/>
        <v>0</v>
      </c>
      <c r="DZ236" s="59">
        <f t="shared" si="606"/>
        <v>0</v>
      </c>
      <c r="EA236" s="59">
        <f t="shared" si="606"/>
        <v>0</v>
      </c>
      <c r="EB236" s="59">
        <f t="shared" si="606"/>
        <v>0</v>
      </c>
      <c r="EC236" s="59">
        <f t="shared" si="607"/>
        <v>0</v>
      </c>
      <c r="ED236" s="59">
        <f t="shared" si="607"/>
        <v>0</v>
      </c>
      <c r="EE236" s="59">
        <f t="shared" si="607"/>
        <v>0</v>
      </c>
      <c r="EF236" s="59">
        <f t="shared" si="607"/>
        <v>0</v>
      </c>
      <c r="EG236" s="59">
        <f t="shared" si="607"/>
        <v>0</v>
      </c>
      <c r="EH236" s="20">
        <f>+BE236/'[1]total numbers'!BN236</f>
        <v>0</v>
      </c>
      <c r="EI236" s="20">
        <f>+BF236/'[1]total numbers'!BX236</f>
        <v>0</v>
      </c>
      <c r="EJ236" s="20">
        <f>+BG236/'[1]total numbers'!CH236</f>
        <v>0</v>
      </c>
      <c r="EK236" s="20">
        <f>+BH236/'[1]total numbers'!CR236</f>
        <v>0</v>
      </c>
      <c r="EL236" s="20">
        <f>+BI236/'[1]total numbers'!DB236</f>
        <v>0</v>
      </c>
      <c r="EM236" s="20">
        <f>+BJ236/'[1]total numbers'!DC236</f>
        <v>0</v>
      </c>
      <c r="EN236" s="20">
        <f>+BK236/'[1]total numbers'!DD236</f>
        <v>0</v>
      </c>
      <c r="EO236" s="20">
        <f>+BL236/'[1]total numbers'!DE236</f>
        <v>0</v>
      </c>
      <c r="EP236" s="20">
        <f>+BM236/'[1]total numbers'!DF236</f>
        <v>0</v>
      </c>
      <c r="EQ236" s="20">
        <f>+BN236/'[1]total numbers'!DG236</f>
        <v>0</v>
      </c>
      <c r="ER236" s="20">
        <f>+BO236/'[1]total numbers'!DH236</f>
        <v>0</v>
      </c>
      <c r="ES236" s="20">
        <f>+BP236/'[1]total numbers'!DI236</f>
        <v>0</v>
      </c>
      <c r="ET236" s="20">
        <f>+BQ236/'[1]total numbers'!DJ236</f>
        <v>0</v>
      </c>
      <c r="EU236" s="20">
        <f>+BR236/'[1]total numbers'!DK236</f>
        <v>0</v>
      </c>
      <c r="EV236" s="20">
        <f>+BS236/'[1]total numbers'!DL236</f>
        <v>0</v>
      </c>
      <c r="EW236" s="20">
        <f>+BT236/'[1]total numbers'!DM236</f>
        <v>0</v>
      </c>
      <c r="EX236" s="86">
        <f>+BU236/'[1]total numbers'!DN236</f>
        <v>0</v>
      </c>
      <c r="EY236" s="86">
        <f>+BV236/'[1]total numbers'!DO236</f>
        <v>0</v>
      </c>
      <c r="EZ236" s="86">
        <f>+BW236/'[1]total numbers'!DP236</f>
        <v>0</v>
      </c>
      <c r="FA236" s="86">
        <f>+BX236/'[1]total numbers'!DQ236</f>
        <v>0</v>
      </c>
      <c r="FB236" s="86">
        <f>+BY236/'[1]total numbers'!DR236</f>
        <v>0</v>
      </c>
      <c r="FC236" s="86">
        <f>+BZ236/'[1]total numbers'!DS236</f>
        <v>0</v>
      </c>
      <c r="FD236" s="86">
        <f>+CA236/'[1]total numbers'!DT236</f>
        <v>0</v>
      </c>
      <c r="FE236" s="86">
        <f>+CB236/'[1]total numbers'!DU236</f>
        <v>0</v>
      </c>
      <c r="FF236" s="86">
        <f>+CC236/'[1]total numbers'!DV236</f>
        <v>0</v>
      </c>
      <c r="FH236" s="54">
        <f t="shared" si="549"/>
        <v>-10000</v>
      </c>
      <c r="FI236" s="54">
        <f t="shared" si="550"/>
        <v>1960</v>
      </c>
      <c r="FJ236" s="65">
        <f t="shared" si="551"/>
        <v>7.4999999999999997E-2</v>
      </c>
      <c r="FK236" s="59">
        <f t="shared" si="552"/>
        <v>0</v>
      </c>
      <c r="FL236" s="54">
        <f t="shared" si="553"/>
        <v>0</v>
      </c>
      <c r="FM236" s="64">
        <v>0.33333333333333331</v>
      </c>
      <c r="FN236" s="59">
        <f t="shared" si="554"/>
        <v>-3.4811916252095831E-3</v>
      </c>
      <c r="FP236" s="6">
        <v>2</v>
      </c>
      <c r="FQ236" s="23" t="s">
        <v>380</v>
      </c>
      <c r="GF236" s="21"/>
      <c r="GG236" s="41">
        <f>IF([3]data!BE236&lt;=0, ,BE236/[3]data!BE236)</f>
        <v>0</v>
      </c>
      <c r="GH236" s="41">
        <f>IF([3]data!BF236&lt;=0, ,BF236/[3]data!BF236)</f>
        <v>0</v>
      </c>
      <c r="GI236" s="41">
        <f>IF([3]data!BG236&lt;=0, ,BG236/[3]data!BG236)</f>
        <v>0</v>
      </c>
      <c r="GJ236" s="41">
        <f>IF([3]data!BH236&lt;=0, ,BH236/[3]data!BH236)</f>
        <v>0</v>
      </c>
      <c r="GK236" s="41">
        <f>IF([3]data!BI236&lt;=0, ,BI236/[3]data!BI236)</f>
        <v>0</v>
      </c>
      <c r="GL236" s="41">
        <f>IF([3]data!BS236&lt;=0, ,BS236/[3]data!BS236)</f>
        <v>0</v>
      </c>
      <c r="HM236" s="17">
        <v>1</v>
      </c>
      <c r="HN236" s="128">
        <f t="shared" si="603"/>
        <v>1</v>
      </c>
      <c r="HO236" s="128">
        <f t="shared" si="603"/>
        <v>1</v>
      </c>
      <c r="HP236" s="128">
        <f t="shared" si="603"/>
        <v>1</v>
      </c>
      <c r="HQ236" s="128">
        <f t="shared" si="603"/>
        <v>1</v>
      </c>
      <c r="HR236" s="128">
        <f t="shared" si="603"/>
        <v>1</v>
      </c>
      <c r="HS236" s="128">
        <f t="shared" si="603"/>
        <v>1</v>
      </c>
      <c r="HT236" s="128">
        <f t="shared" si="603"/>
        <v>1</v>
      </c>
      <c r="HU236" s="128">
        <f t="shared" si="603"/>
        <v>1</v>
      </c>
      <c r="HV236" s="128">
        <f t="shared" si="603"/>
        <v>1</v>
      </c>
      <c r="HW236" s="128">
        <f t="shared" si="603"/>
        <v>1</v>
      </c>
      <c r="HX236" s="128">
        <f t="shared" si="603"/>
        <v>1</v>
      </c>
      <c r="HY236" s="128">
        <f t="shared" si="603"/>
        <v>1</v>
      </c>
      <c r="HZ236" s="128">
        <f t="shared" si="603"/>
        <v>1</v>
      </c>
      <c r="IA236" s="128">
        <f t="shared" si="603"/>
        <v>1</v>
      </c>
      <c r="IB236" s="128">
        <f t="shared" si="603"/>
        <v>1</v>
      </c>
      <c r="IC236" s="128">
        <f t="shared" si="603"/>
        <v>1</v>
      </c>
      <c r="ID236" s="128">
        <f t="shared" si="601"/>
        <v>1</v>
      </c>
      <c r="IE236" s="128">
        <f t="shared" si="601"/>
        <v>1</v>
      </c>
      <c r="IF236" s="128">
        <f t="shared" si="601"/>
        <v>1</v>
      </c>
      <c r="IG236" s="128">
        <f t="shared" si="601"/>
        <v>1</v>
      </c>
      <c r="IH236" s="128">
        <f t="shared" si="601"/>
        <v>1</v>
      </c>
      <c r="II236" s="128">
        <f t="shared" si="601"/>
        <v>1</v>
      </c>
      <c r="IJ236" s="128">
        <f t="shared" si="601"/>
        <v>1</v>
      </c>
      <c r="IK236" s="128">
        <f t="shared" si="601"/>
        <v>1</v>
      </c>
      <c r="IL236" s="128">
        <f t="shared" si="601"/>
        <v>1</v>
      </c>
      <c r="IM236" s="128">
        <f t="shared" si="601"/>
        <v>1</v>
      </c>
      <c r="IN236" s="128">
        <f t="shared" si="601"/>
        <v>1</v>
      </c>
      <c r="IO236" s="128">
        <f t="shared" si="601"/>
        <v>1</v>
      </c>
      <c r="IP236" s="128">
        <f t="shared" si="601"/>
        <v>1</v>
      </c>
      <c r="IQ236" s="128">
        <f t="shared" si="601"/>
        <v>1</v>
      </c>
      <c r="IR236" s="128">
        <f t="shared" si="601"/>
        <v>1</v>
      </c>
      <c r="IS236" s="128">
        <f t="shared" si="599"/>
        <v>1</v>
      </c>
      <c r="IT236" s="128">
        <f t="shared" si="599"/>
        <v>1</v>
      </c>
      <c r="IU236" s="128">
        <f t="shared" si="599"/>
        <v>1</v>
      </c>
      <c r="IV236" s="128">
        <f t="shared" si="599"/>
        <v>1</v>
      </c>
      <c r="IW236" s="128">
        <f t="shared" si="599"/>
        <v>1</v>
      </c>
      <c r="IX236" s="128">
        <f t="shared" si="599"/>
        <v>1</v>
      </c>
      <c r="IY236" s="128">
        <f t="shared" si="599"/>
        <v>1</v>
      </c>
      <c r="IZ236" s="128">
        <f t="shared" si="599"/>
        <v>1</v>
      </c>
      <c r="JA236" s="128">
        <f t="shared" si="599"/>
        <v>1</v>
      </c>
      <c r="JB236" s="128">
        <f t="shared" si="599"/>
        <v>1</v>
      </c>
      <c r="JC236" s="128">
        <f t="shared" si="599"/>
        <v>1</v>
      </c>
      <c r="JD236" s="128">
        <f t="shared" si="599"/>
        <v>1</v>
      </c>
      <c r="JE236" s="128">
        <f t="shared" si="599"/>
        <v>1</v>
      </c>
      <c r="JF236" s="128">
        <f t="shared" si="599"/>
        <v>1</v>
      </c>
      <c r="JG236" s="128">
        <f t="shared" si="599"/>
        <v>1</v>
      </c>
      <c r="JH236" s="128">
        <f t="shared" si="599"/>
        <v>1</v>
      </c>
      <c r="JI236" s="128">
        <f t="shared" si="598"/>
        <v>1</v>
      </c>
      <c r="JJ236" s="128">
        <f t="shared" si="598"/>
        <v>1</v>
      </c>
      <c r="JK236" s="128">
        <f t="shared" si="598"/>
        <v>1</v>
      </c>
      <c r="JL236" s="128">
        <f t="shared" si="598"/>
        <v>1</v>
      </c>
      <c r="JM236" s="128">
        <f t="shared" si="598"/>
        <v>1</v>
      </c>
      <c r="JN236" s="128">
        <f t="shared" si="598"/>
        <v>1</v>
      </c>
      <c r="JO236" s="128">
        <f t="shared" si="598"/>
        <v>1</v>
      </c>
      <c r="JP236" s="128">
        <f t="shared" si="598"/>
        <v>1</v>
      </c>
      <c r="JQ236" s="128">
        <f t="shared" si="598"/>
        <v>1</v>
      </c>
      <c r="JR236" s="128">
        <f t="shared" si="598"/>
        <v>1</v>
      </c>
      <c r="JS236" s="128">
        <f t="shared" si="598"/>
        <v>1</v>
      </c>
      <c r="JT236" s="128">
        <f t="shared" si="598"/>
        <v>1</v>
      </c>
      <c r="JU236" s="128">
        <f t="shared" si="598"/>
        <v>1</v>
      </c>
      <c r="JV236" s="128">
        <f t="shared" si="598"/>
        <v>1</v>
      </c>
      <c r="JW236" s="128">
        <f t="shared" si="598"/>
        <v>1</v>
      </c>
      <c r="JX236" s="128">
        <f t="shared" si="509"/>
        <v>1</v>
      </c>
      <c r="JY236" s="128">
        <f t="shared" si="509"/>
        <v>1</v>
      </c>
      <c r="JZ236" s="128">
        <f t="shared" si="509"/>
        <v>1</v>
      </c>
      <c r="KA236" s="128">
        <f t="shared" si="608"/>
        <v>1</v>
      </c>
      <c r="KB236" s="128">
        <f t="shared" si="608"/>
        <v>1</v>
      </c>
      <c r="KC236" s="128">
        <f t="shared" si="608"/>
        <v>1</v>
      </c>
      <c r="KD236" s="128">
        <f t="shared" si="608"/>
        <v>1</v>
      </c>
      <c r="KE236" s="128">
        <f t="shared" si="608"/>
        <v>1</v>
      </c>
      <c r="KF236" s="128">
        <f t="shared" si="608"/>
        <v>1</v>
      </c>
      <c r="KG236" s="128">
        <f t="shared" si="608"/>
        <v>1</v>
      </c>
      <c r="KH236" s="128">
        <f t="shared" si="608"/>
        <v>1</v>
      </c>
      <c r="KI236" s="128">
        <f t="shared" si="608"/>
        <v>1</v>
      </c>
      <c r="KJ236" s="128">
        <f t="shared" si="608"/>
        <v>1</v>
      </c>
      <c r="KK236" s="128">
        <f t="shared" si="608"/>
        <v>1</v>
      </c>
      <c r="KL236" s="17">
        <v>1</v>
      </c>
    </row>
    <row r="237" spans="1:298" x14ac:dyDescent="0.2">
      <c r="A237" s="6">
        <v>10</v>
      </c>
      <c r="B237" s="14">
        <v>894</v>
      </c>
      <c r="C237" s="76" t="s">
        <v>276</v>
      </c>
      <c r="D237" s="11">
        <v>0</v>
      </c>
      <c r="E237" s="11">
        <v>0</v>
      </c>
      <c r="F237" s="11">
        <f>+'[1]total numbers'!F237*CI237</f>
        <v>0</v>
      </c>
      <c r="G237" s="11">
        <f>+'[1]total numbers'!G237*CJ237</f>
        <v>0</v>
      </c>
      <c r="H237" s="11">
        <f>+'[1]total numbers'!H237*CK237</f>
        <v>0</v>
      </c>
      <c r="I237" s="11">
        <f>+'[1]total numbers'!I237*CL237</f>
        <v>0</v>
      </c>
      <c r="J237" s="11">
        <f>+'[1]total numbers'!J237*CM237</f>
        <v>0</v>
      </c>
      <c r="K237" s="11">
        <f>+'[1]total numbers'!K237*CN237</f>
        <v>0</v>
      </c>
      <c r="L237" s="11">
        <f>+'[1]total numbers'!L237*CO237</f>
        <v>0</v>
      </c>
      <c r="M237" s="11">
        <f>+'[1]total numbers'!M237*CP237</f>
        <v>0</v>
      </c>
      <c r="N237" s="11">
        <f>+'[1]total numbers'!N237*CQ237</f>
        <v>0</v>
      </c>
      <c r="O237" s="11">
        <f>+'[1]total numbers'!O237*CR237</f>
        <v>0</v>
      </c>
      <c r="P237" s="11">
        <f>+'[1]total numbers'!P237*CS237</f>
        <v>0</v>
      </c>
      <c r="Q237" s="11">
        <f>+'[1]total numbers'!Q237*CT237</f>
        <v>0</v>
      </c>
      <c r="R237" s="11">
        <f>+'[1]total numbers'!R237*CU237</f>
        <v>0</v>
      </c>
      <c r="S237" s="11">
        <f>+'[1]total numbers'!S237*CV237</f>
        <v>0</v>
      </c>
      <c r="T237" s="11">
        <f>+'[1]total numbers'!T237*CW237</f>
        <v>0</v>
      </c>
      <c r="U237" s="11">
        <f>+'[1]total numbers'!U237*CX237</f>
        <v>0</v>
      </c>
      <c r="V237" s="11">
        <f>+'[1]total numbers'!V237*CY237</f>
        <v>0</v>
      </c>
      <c r="W237" s="11">
        <f>+'[1]total numbers'!W237*CZ237</f>
        <v>0</v>
      </c>
      <c r="X237" s="11">
        <f>+'[1]total numbers'!X237*DA237</f>
        <v>0</v>
      </c>
      <c r="Y237" s="11">
        <f>+'[1]total numbers'!Y237*DB237</f>
        <v>0</v>
      </c>
      <c r="Z237" s="11">
        <f>+'[1]total numbers'!Z237*DC237</f>
        <v>0</v>
      </c>
      <c r="AA237" s="11">
        <f>+'[1]total numbers'!AA237*DD237</f>
        <v>0</v>
      </c>
      <c r="AB237" s="11">
        <f>+'[1]total numbers'!AB237*DE237</f>
        <v>0</v>
      </c>
      <c r="AC237" s="11">
        <f>+'[1]total numbers'!AC237*DF237</f>
        <v>0</v>
      </c>
      <c r="AD237" s="11">
        <f>+'[1]total numbers'!AD237*DG237</f>
        <v>0</v>
      </c>
      <c r="AE237" s="11">
        <f>+'[1]total numbers'!AE237*DH237</f>
        <v>0</v>
      </c>
      <c r="AF237" s="11">
        <f>+'[1]total numbers'!AF237*DI237</f>
        <v>0</v>
      </c>
      <c r="AG237" s="11">
        <f>+'[1]total numbers'!AG237*DJ237</f>
        <v>0</v>
      </c>
      <c r="AH237" s="11">
        <f>+'[1]total numbers'!AH237*DK237</f>
        <v>0</v>
      </c>
      <c r="AI237" s="11">
        <f>+'[1]total numbers'!AI237*DL237</f>
        <v>0</v>
      </c>
      <c r="AJ237" s="11">
        <f>+'[1]total numbers'!AJ237*DM237</f>
        <v>0</v>
      </c>
      <c r="AK237" s="11">
        <f>+'[1]total numbers'!AK237*DN237</f>
        <v>0</v>
      </c>
      <c r="AL237" s="11">
        <f>+'[1]total numbers'!AL237*DO237</f>
        <v>0</v>
      </c>
      <c r="AM237" s="11">
        <f>+'[1]total numbers'!AM237*DP237</f>
        <v>0</v>
      </c>
      <c r="AN237" s="11">
        <f>+'[1]total numbers'!AN237*DQ237</f>
        <v>0</v>
      </c>
      <c r="AO237" s="11">
        <f>+'[1]total numbers'!AO237*DR237</f>
        <v>0</v>
      </c>
      <c r="AP237" s="11">
        <f>+'[1]total numbers'!AP237*DS237</f>
        <v>0</v>
      </c>
      <c r="AQ237" s="11">
        <f>+'[1]total numbers'!AQ237*DT237</f>
        <v>0</v>
      </c>
      <c r="AR237" s="11">
        <f>+'[1]total numbers'!AR237*DU237</f>
        <v>0</v>
      </c>
      <c r="AS237" s="11">
        <f>+'[1]total numbers'!AS237*DV237</f>
        <v>0</v>
      </c>
      <c r="AT237" s="11">
        <f>+'[1]total numbers'!AT237*DW237</f>
        <v>0</v>
      </c>
      <c r="AU237" s="11">
        <f>+'[1]total numbers'!AU237*DX237</f>
        <v>0</v>
      </c>
      <c r="AV237" s="11">
        <f>+'[1]total numbers'!AV237*DY237</f>
        <v>0</v>
      </c>
      <c r="AW237" s="11">
        <f>+'[1]total numbers'!AW237*DZ237</f>
        <v>0</v>
      </c>
      <c r="AX237" s="11">
        <f>+'[1]total numbers'!AX237*EA237</f>
        <v>0</v>
      </c>
      <c r="AY237" s="11">
        <f>+'[1]total numbers'!AY237*EB237</f>
        <v>0</v>
      </c>
      <c r="AZ237" s="11">
        <f>+'[1]total numbers'!AZ237*EC237</f>
        <v>0</v>
      </c>
      <c r="BA237" s="11">
        <f>+'[1]total numbers'!BA237*ED237</f>
        <v>0</v>
      </c>
      <c r="BB237" s="11">
        <f>+'[1]total numbers'!BB237*EE237</f>
        <v>0</v>
      </c>
      <c r="BC237" s="11">
        <f>+'[1]total numbers'!BC237*EF237</f>
        <v>0</v>
      </c>
      <c r="BD237" s="11">
        <f>+'[1]total numbers'!BD237*EG237</f>
        <v>0</v>
      </c>
      <c r="BE237" s="123">
        <f>+[2]faostat2014_rice!B224</f>
        <v>0</v>
      </c>
      <c r="BF237" s="19">
        <f>+[2]faostat2014_rice!C224</f>
        <v>1.113</v>
      </c>
      <c r="BG237" s="19">
        <f>+[2]faostat2014_rice!D224</f>
        <v>5.0999999999999996</v>
      </c>
      <c r="BH237" s="19">
        <f>+[2]faostat2014_rice!E224</f>
        <v>9.5329999999999995</v>
      </c>
      <c r="BI237" s="19">
        <f>+[2]faostat2014_rice!F224</f>
        <v>12.297000000000001</v>
      </c>
      <c r="BJ237" s="19">
        <f>+[2]faostat2014_rice!G224</f>
        <v>9.27</v>
      </c>
      <c r="BK237" s="19">
        <f>+[2]faostat2014_rice!H224</f>
        <v>10.5</v>
      </c>
      <c r="BL237" s="19">
        <f>+[2]faostat2014_rice!I224</f>
        <v>11</v>
      </c>
      <c r="BM237" s="19">
        <f>+[2]faostat2014_rice!J224</f>
        <v>12.5</v>
      </c>
      <c r="BN237" s="19">
        <f>+[2]faostat2014_rice!K224</f>
        <v>10.368</v>
      </c>
      <c r="BO237" s="19">
        <f>+[2]faostat2014_rice!L224</f>
        <v>14.358000000000001</v>
      </c>
      <c r="BP237" s="19">
        <f>+[2]faostat2014_rice!M224</f>
        <v>12.11</v>
      </c>
      <c r="BQ237" s="19">
        <f>+[2]faostat2014_rice!N224</f>
        <v>17.367000000000001</v>
      </c>
      <c r="BR237" s="19">
        <f>+[2]faostat2014_rice!O224</f>
        <v>25.582000000000001</v>
      </c>
      <c r="BS237" s="19">
        <f>+[2]faostat2014_rice!P224</f>
        <v>30.788</v>
      </c>
      <c r="BT237" s="19">
        <f>+[2]faostat2014_rice!Q224</f>
        <v>27.49</v>
      </c>
      <c r="BU237" s="82">
        <f t="shared" si="539"/>
        <v>34.273400000000038</v>
      </c>
      <c r="BV237" s="82">
        <f t="shared" si="540"/>
        <v>39.240933333332578</v>
      </c>
      <c r="BW237" s="82">
        <f t="shared" si="541"/>
        <v>42.338142222221904</v>
      </c>
      <c r="BX237" s="82">
        <f t="shared" si="542"/>
        <v>44.877703703702537</v>
      </c>
      <c r="BY237" s="82">
        <f t="shared" si="543"/>
        <v>48.497411061727689</v>
      </c>
      <c r="BZ237" s="82">
        <f t="shared" si="544"/>
        <v>53.447649251027542</v>
      </c>
      <c r="CA237" s="82">
        <f t="shared" si="545"/>
        <v>56.39723068751573</v>
      </c>
      <c r="CB237" s="82">
        <f t="shared" si="546"/>
        <v>59.739483231456688</v>
      </c>
      <c r="CC237" s="82">
        <f t="shared" si="547"/>
        <v>63.534489111632865</v>
      </c>
      <c r="CD237" s="31"/>
      <c r="CE237" s="15">
        <f t="shared" si="589"/>
        <v>11.184000000000001</v>
      </c>
      <c r="CG237" s="59">
        <f t="shared" ref="CG237:DG237" si="641">+CH237-CH237/3</f>
        <v>0</v>
      </c>
      <c r="CH237" s="59">
        <f t="shared" si="641"/>
        <v>0</v>
      </c>
      <c r="CI237" s="59">
        <f t="shared" si="641"/>
        <v>0</v>
      </c>
      <c r="CJ237" s="59">
        <f t="shared" si="641"/>
        <v>0</v>
      </c>
      <c r="CK237" s="59">
        <f t="shared" si="641"/>
        <v>0</v>
      </c>
      <c r="CL237" s="59">
        <f t="shared" si="641"/>
        <v>0</v>
      </c>
      <c r="CM237" s="59">
        <f t="shared" si="641"/>
        <v>0</v>
      </c>
      <c r="CN237" s="59">
        <f t="shared" si="641"/>
        <v>0</v>
      </c>
      <c r="CO237" s="59">
        <f t="shared" si="641"/>
        <v>0</v>
      </c>
      <c r="CP237" s="59">
        <f t="shared" si="641"/>
        <v>0</v>
      </c>
      <c r="CQ237" s="59">
        <f t="shared" si="641"/>
        <v>0</v>
      </c>
      <c r="CR237" s="59">
        <f t="shared" si="641"/>
        <v>0</v>
      </c>
      <c r="CS237" s="59">
        <f t="shared" si="641"/>
        <v>0</v>
      </c>
      <c r="CT237" s="59">
        <f t="shared" si="641"/>
        <v>0</v>
      </c>
      <c r="CU237" s="59">
        <f t="shared" si="641"/>
        <v>0</v>
      </c>
      <c r="CV237" s="59">
        <f t="shared" si="641"/>
        <v>0</v>
      </c>
      <c r="CW237" s="59">
        <f t="shared" si="641"/>
        <v>0</v>
      </c>
      <c r="CX237" s="59">
        <f t="shared" si="641"/>
        <v>0</v>
      </c>
      <c r="CY237" s="59">
        <f t="shared" si="641"/>
        <v>0</v>
      </c>
      <c r="CZ237" s="59">
        <f t="shared" si="641"/>
        <v>0</v>
      </c>
      <c r="DA237" s="59">
        <f t="shared" si="641"/>
        <v>0</v>
      </c>
      <c r="DB237" s="59">
        <f t="shared" si="641"/>
        <v>0</v>
      </c>
      <c r="DC237" s="59">
        <f t="shared" si="641"/>
        <v>0</v>
      </c>
      <c r="DD237" s="59">
        <f t="shared" si="641"/>
        <v>0</v>
      </c>
      <c r="DE237" s="59">
        <f t="shared" si="641"/>
        <v>0</v>
      </c>
      <c r="DF237" s="59">
        <f t="shared" si="641"/>
        <v>0</v>
      </c>
      <c r="DG237" s="59">
        <f t="shared" si="641"/>
        <v>0</v>
      </c>
      <c r="DH237" s="59">
        <f t="shared" si="605"/>
        <v>0</v>
      </c>
      <c r="DI237" s="59">
        <f t="shared" si="605"/>
        <v>0</v>
      </c>
      <c r="DJ237" s="59">
        <f t="shared" si="605"/>
        <v>0</v>
      </c>
      <c r="DK237" s="59">
        <f t="shared" si="605"/>
        <v>0</v>
      </c>
      <c r="DL237" s="59">
        <f t="shared" si="605"/>
        <v>0</v>
      </c>
      <c r="DM237" s="59">
        <f t="shared" si="606"/>
        <v>0</v>
      </c>
      <c r="DN237" s="59">
        <f t="shared" si="606"/>
        <v>0</v>
      </c>
      <c r="DO237" s="59">
        <f t="shared" si="606"/>
        <v>0</v>
      </c>
      <c r="DP237" s="59">
        <f t="shared" si="606"/>
        <v>0</v>
      </c>
      <c r="DQ237" s="59">
        <f t="shared" si="606"/>
        <v>0</v>
      </c>
      <c r="DR237" s="59">
        <f t="shared" si="606"/>
        <v>0</v>
      </c>
      <c r="DS237" s="59">
        <f t="shared" si="606"/>
        <v>0</v>
      </c>
      <c r="DT237" s="59">
        <f t="shared" si="606"/>
        <v>0</v>
      </c>
      <c r="DU237" s="59">
        <f t="shared" si="606"/>
        <v>0</v>
      </c>
      <c r="DV237" s="59">
        <f t="shared" si="606"/>
        <v>0</v>
      </c>
      <c r="DW237" s="59">
        <f t="shared" si="606"/>
        <v>0</v>
      </c>
      <c r="DX237" s="59">
        <f t="shared" si="606"/>
        <v>0</v>
      </c>
      <c r="DY237" s="59">
        <f t="shared" si="606"/>
        <v>0</v>
      </c>
      <c r="DZ237" s="59">
        <f t="shared" si="606"/>
        <v>0</v>
      </c>
      <c r="EA237" s="59">
        <f t="shared" si="606"/>
        <v>0</v>
      </c>
      <c r="EB237" s="59">
        <f t="shared" si="606"/>
        <v>0</v>
      </c>
      <c r="EC237" s="59">
        <f t="shared" si="607"/>
        <v>0</v>
      </c>
      <c r="ED237" s="59">
        <f t="shared" si="607"/>
        <v>0</v>
      </c>
      <c r="EE237" s="59">
        <f t="shared" si="607"/>
        <v>0</v>
      </c>
      <c r="EF237" s="59">
        <f t="shared" si="607"/>
        <v>0</v>
      </c>
      <c r="EG237" s="59">
        <f t="shared" si="607"/>
        <v>0</v>
      </c>
      <c r="EH237" s="20">
        <f>+BE237/'[1]total numbers'!BN237</f>
        <v>0</v>
      </c>
      <c r="EI237" s="20">
        <f>+BF237/'[1]total numbers'!BX237</f>
        <v>2.6899723486310508E-4</v>
      </c>
      <c r="EJ237" s="20">
        <f>+BG237/'[1]total numbers'!CH237</f>
        <v>8.832455081337386E-4</v>
      </c>
      <c r="EK237" s="20">
        <f>+BH237/'[1]total numbers'!CR237</f>
        <v>1.2051406524168551E-3</v>
      </c>
      <c r="EL237" s="20">
        <f>+BI237/'[1]total numbers'!DB237</f>
        <v>1.1748039939323289E-3</v>
      </c>
      <c r="EM237" s="20">
        <f>+BJ237/'[1]total numbers'!DC237</f>
        <v>8.6444431430635754E-4</v>
      </c>
      <c r="EN237" s="20">
        <f>+BK237/'[1]total numbers'!DD237</f>
        <v>9.5696021314876087E-4</v>
      </c>
      <c r="EO237" s="20">
        <f>+BL237/'[1]total numbers'!DE237</f>
        <v>9.8048303942611438E-4</v>
      </c>
      <c r="EP237" s="20">
        <f>+BM237/'[1]total numbers'!DF237</f>
        <v>1.0895829852115694E-3</v>
      </c>
      <c r="EQ237" s="20">
        <f>+BN237/'[1]total numbers'!DG237</f>
        <v>8.8325255025543449E-4</v>
      </c>
      <c r="ER237" s="20">
        <f>+BO237/'[1]total numbers'!DH237</f>
        <v>1.1945608295866378E-3</v>
      </c>
      <c r="ES237" s="20">
        <f>+BP237/'[1]total numbers'!DI237</f>
        <v>9.8343796268685318E-4</v>
      </c>
      <c r="ET237" s="20">
        <f>+BQ237/'[1]total numbers'!DJ237</f>
        <v>1.3761249803886145E-3</v>
      </c>
      <c r="EU237" s="20">
        <f>+BR237/'[1]total numbers'!DK237</f>
        <v>1.977678104478024E-3</v>
      </c>
      <c r="EV237" s="20">
        <f>+BS237/'[1]total numbers'!DL237</f>
        <v>2.3223485923081141E-3</v>
      </c>
      <c r="EW237" s="20">
        <f>+BT237/'[1]total numbers'!DM237</f>
        <v>2.0235016206047078E-3</v>
      </c>
      <c r="EX237" s="86">
        <f>+BU237/'[1]total numbers'!DN237</f>
        <v>2.4620680152987969E-3</v>
      </c>
      <c r="EY237" s="86">
        <f>+BV237/'[1]total numbers'!DO237</f>
        <v>2.7510642827480386E-3</v>
      </c>
      <c r="EZ237" s="86">
        <f>+BW237/'[1]total numbers'!DP237</f>
        <v>2.8965308329001165E-3</v>
      </c>
      <c r="FA237" s="86">
        <f>+BX237/'[1]total numbers'!DQ237</f>
        <v>2.9958055710617702E-3</v>
      </c>
      <c r="FB237" s="86">
        <f>+BY237/'[1]total numbers'!DR237</f>
        <v>3.158578487064845E-3</v>
      </c>
      <c r="FC237" s="86">
        <f>+BZ237/'[1]total numbers'!DS237</f>
        <v>3.3961701748006904E-3</v>
      </c>
      <c r="FD237" s="86">
        <f>+CA237/'[1]total numbers'!DT237</f>
        <v>3.4968722654164443E-3</v>
      </c>
      <c r="FE237" s="86">
        <f>+CB237/'[1]total numbers'!DU237</f>
        <v>3.6158526568731146E-3</v>
      </c>
      <c r="FF237" s="86">
        <f>+CC237/'[1]total numbers'!DV237</f>
        <v>3.7558962376850785E-3</v>
      </c>
      <c r="FH237" s="54">
        <f t="shared" si="549"/>
        <v>-10000</v>
      </c>
      <c r="FI237" s="54">
        <f t="shared" si="550"/>
        <v>1960</v>
      </c>
      <c r="FJ237" s="65">
        <f t="shared" si="551"/>
        <v>7.4999999999999997E-2</v>
      </c>
      <c r="FK237" s="59">
        <f t="shared" si="552"/>
        <v>0</v>
      </c>
      <c r="FL237" s="54">
        <f t="shared" si="553"/>
        <v>0</v>
      </c>
      <c r="FM237" s="64">
        <v>0.33333333333333331</v>
      </c>
      <c r="FN237" s="59">
        <f t="shared" si="554"/>
        <v>-3.4811916252095831E-3</v>
      </c>
      <c r="FP237" s="6">
        <v>9</v>
      </c>
      <c r="FQ237" s="6" t="s">
        <v>362</v>
      </c>
      <c r="GF237" s="21"/>
      <c r="GG237" s="41">
        <f>IF([3]data!BE237&lt;=0, ,BE237/[3]data!BE237)</f>
        <v>0</v>
      </c>
      <c r="GH237" s="41">
        <f>IF([3]data!BF237&lt;=0, ,BF237/[3]data!BF237)</f>
        <v>0.12366666666666666</v>
      </c>
      <c r="GI237" s="41">
        <f>IF([3]data!BG237&lt;=0, ,BG237/[3]data!BG237)</f>
        <v>0.26842105263157895</v>
      </c>
      <c r="GJ237" s="41">
        <f>IF([3]data!BH237&lt;=0, ,BH237/[3]data!BH237)</f>
        <v>0.31776666666666664</v>
      </c>
      <c r="GK237" s="41">
        <f>IF([3]data!BI237&lt;=0, ,BI237/[3]data!BI237)</f>
        <v>9.1768656716417915E-2</v>
      </c>
      <c r="GL237" s="41">
        <f>IF([3]data!BS237&lt;=0, ,BS237/[3]data!BS237)</f>
        <v>0.19735897435897437</v>
      </c>
      <c r="HM237" s="17">
        <v>1</v>
      </c>
      <c r="HN237" s="128">
        <f t="shared" si="603"/>
        <v>1</v>
      </c>
      <c r="HO237" s="128">
        <f t="shared" si="603"/>
        <v>1</v>
      </c>
      <c r="HP237" s="128">
        <f t="shared" si="603"/>
        <v>1</v>
      </c>
      <c r="HQ237" s="128">
        <f t="shared" si="603"/>
        <v>1</v>
      </c>
      <c r="HR237" s="128">
        <f t="shared" si="603"/>
        <v>1</v>
      </c>
      <c r="HS237" s="128">
        <f t="shared" si="603"/>
        <v>1</v>
      </c>
      <c r="HT237" s="128">
        <f t="shared" si="603"/>
        <v>1</v>
      </c>
      <c r="HU237" s="128">
        <f t="shared" si="603"/>
        <v>1</v>
      </c>
      <c r="HV237" s="128">
        <f t="shared" si="603"/>
        <v>1</v>
      </c>
      <c r="HW237" s="128">
        <f t="shared" si="603"/>
        <v>1</v>
      </c>
      <c r="HX237" s="128">
        <f t="shared" si="603"/>
        <v>1</v>
      </c>
      <c r="HY237" s="128">
        <f t="shared" si="603"/>
        <v>1</v>
      </c>
      <c r="HZ237" s="128">
        <f t="shared" si="603"/>
        <v>1</v>
      </c>
      <c r="IA237" s="128">
        <f t="shared" si="603"/>
        <v>1</v>
      </c>
      <c r="IB237" s="128">
        <f t="shared" si="603"/>
        <v>1</v>
      </c>
      <c r="IC237" s="128">
        <f t="shared" si="603"/>
        <v>1</v>
      </c>
      <c r="ID237" s="128">
        <f t="shared" si="601"/>
        <v>1</v>
      </c>
      <c r="IE237" s="128">
        <f t="shared" si="601"/>
        <v>1</v>
      </c>
      <c r="IF237" s="128">
        <f t="shared" si="601"/>
        <v>1</v>
      </c>
      <c r="IG237" s="128">
        <f t="shared" si="601"/>
        <v>1</v>
      </c>
      <c r="IH237" s="128">
        <f t="shared" si="601"/>
        <v>1</v>
      </c>
      <c r="II237" s="128">
        <f t="shared" si="601"/>
        <v>1</v>
      </c>
      <c r="IJ237" s="128">
        <f t="shared" si="601"/>
        <v>1</v>
      </c>
      <c r="IK237" s="128">
        <f t="shared" si="601"/>
        <v>1</v>
      </c>
      <c r="IL237" s="128">
        <f t="shared" si="601"/>
        <v>1</v>
      </c>
      <c r="IM237" s="128">
        <f t="shared" si="601"/>
        <v>1</v>
      </c>
      <c r="IN237" s="128">
        <f t="shared" si="601"/>
        <v>1</v>
      </c>
      <c r="IO237" s="128">
        <f t="shared" si="601"/>
        <v>1</v>
      </c>
      <c r="IP237" s="128">
        <f t="shared" si="601"/>
        <v>1</v>
      </c>
      <c r="IQ237" s="128">
        <f t="shared" si="601"/>
        <v>1</v>
      </c>
      <c r="IR237" s="128">
        <f t="shared" si="601"/>
        <v>1</v>
      </c>
      <c r="IS237" s="128">
        <f t="shared" si="599"/>
        <v>1</v>
      </c>
      <c r="IT237" s="128">
        <f t="shared" si="599"/>
        <v>1</v>
      </c>
      <c r="IU237" s="128">
        <f t="shared" si="599"/>
        <v>1</v>
      </c>
      <c r="IV237" s="128">
        <f t="shared" si="599"/>
        <v>1</v>
      </c>
      <c r="IW237" s="128">
        <f t="shared" si="599"/>
        <v>1</v>
      </c>
      <c r="IX237" s="128">
        <f t="shared" si="599"/>
        <v>1</v>
      </c>
      <c r="IY237" s="128">
        <f t="shared" si="599"/>
        <v>1</v>
      </c>
      <c r="IZ237" s="128">
        <f t="shared" si="599"/>
        <v>1</v>
      </c>
      <c r="JA237" s="128">
        <f t="shared" si="599"/>
        <v>1</v>
      </c>
      <c r="JB237" s="128">
        <f t="shared" si="599"/>
        <v>1</v>
      </c>
      <c r="JC237" s="128">
        <f t="shared" si="599"/>
        <v>1</v>
      </c>
      <c r="JD237" s="128">
        <f t="shared" si="599"/>
        <v>1</v>
      </c>
      <c r="JE237" s="128">
        <f t="shared" si="599"/>
        <v>1</v>
      </c>
      <c r="JF237" s="128">
        <f t="shared" si="599"/>
        <v>1</v>
      </c>
      <c r="JG237" s="128">
        <f t="shared" si="599"/>
        <v>1</v>
      </c>
      <c r="JH237" s="128">
        <f t="shared" ref="JH237:JZ237" si="642">+$HM237+(JH$3-$HM$3)*(($KL237-$HM237)/($KL$3-$HM$3))</f>
        <v>1</v>
      </c>
      <c r="JI237" s="128">
        <f t="shared" si="642"/>
        <v>1</v>
      </c>
      <c r="JJ237" s="128">
        <f t="shared" si="642"/>
        <v>1</v>
      </c>
      <c r="JK237" s="128">
        <f t="shared" si="642"/>
        <v>1</v>
      </c>
      <c r="JL237" s="128">
        <f t="shared" si="642"/>
        <v>1</v>
      </c>
      <c r="JM237" s="128">
        <f t="shared" si="642"/>
        <v>1</v>
      </c>
      <c r="JN237" s="128">
        <f t="shared" si="642"/>
        <v>1</v>
      </c>
      <c r="JO237" s="128">
        <f t="shared" si="642"/>
        <v>1</v>
      </c>
      <c r="JP237" s="128">
        <f t="shared" si="642"/>
        <v>1</v>
      </c>
      <c r="JQ237" s="128">
        <f t="shared" si="642"/>
        <v>1</v>
      </c>
      <c r="JR237" s="128">
        <f t="shared" si="642"/>
        <v>1</v>
      </c>
      <c r="JS237" s="128">
        <f t="shared" si="642"/>
        <v>1</v>
      </c>
      <c r="JT237" s="128">
        <f t="shared" si="642"/>
        <v>1</v>
      </c>
      <c r="JU237" s="128">
        <f t="shared" si="642"/>
        <v>1</v>
      </c>
      <c r="JV237" s="128">
        <f t="shared" si="642"/>
        <v>1</v>
      </c>
      <c r="JW237" s="128">
        <f t="shared" si="642"/>
        <v>1</v>
      </c>
      <c r="JX237" s="128">
        <f t="shared" si="642"/>
        <v>1</v>
      </c>
      <c r="JY237" s="128">
        <f t="shared" si="642"/>
        <v>1</v>
      </c>
      <c r="JZ237" s="128">
        <f t="shared" si="642"/>
        <v>1</v>
      </c>
      <c r="KA237" s="128">
        <f t="shared" si="608"/>
        <v>1</v>
      </c>
      <c r="KB237" s="128">
        <f t="shared" si="608"/>
        <v>1</v>
      </c>
      <c r="KC237" s="128">
        <f t="shared" si="608"/>
        <v>1</v>
      </c>
      <c r="KD237" s="128">
        <f t="shared" si="608"/>
        <v>1</v>
      </c>
      <c r="KE237" s="128">
        <f t="shared" si="608"/>
        <v>1</v>
      </c>
      <c r="KF237" s="128">
        <f t="shared" si="608"/>
        <v>1</v>
      </c>
      <c r="KG237" s="128">
        <f t="shared" si="608"/>
        <v>1</v>
      </c>
      <c r="KH237" s="128">
        <f t="shared" si="608"/>
        <v>1</v>
      </c>
      <c r="KI237" s="128">
        <f t="shared" si="608"/>
        <v>1</v>
      </c>
      <c r="KJ237" s="128">
        <f t="shared" si="608"/>
        <v>1</v>
      </c>
      <c r="KK237" s="128">
        <f t="shared" si="608"/>
        <v>1</v>
      </c>
      <c r="KL237" s="17">
        <v>1</v>
      </c>
    </row>
    <row r="238" spans="1:298" x14ac:dyDescent="0.2">
      <c r="GG238" s="41"/>
      <c r="GH238" s="41"/>
      <c r="GI238" s="41"/>
      <c r="GJ238" s="41"/>
      <c r="GK238" s="41"/>
      <c r="GL238" s="41"/>
    </row>
    <row r="239" spans="1:298" x14ac:dyDescent="0.2">
      <c r="C239" s="6" t="s">
        <v>442</v>
      </c>
      <c r="D239" s="11">
        <f t="shared" ref="D239:BP239" si="643">SUM(D4:D238)</f>
        <v>0</v>
      </c>
      <c r="E239" s="11">
        <f t="shared" si="643"/>
        <v>0</v>
      </c>
      <c r="F239" s="11">
        <f t="shared" si="643"/>
        <v>1.0041250247794304</v>
      </c>
      <c r="G239" s="11">
        <f t="shared" si="643"/>
        <v>16.702280222599349</v>
      </c>
      <c r="H239" s="11">
        <f t="shared" si="643"/>
        <v>31.746406754687793</v>
      </c>
      <c r="I239" s="11">
        <f t="shared" si="643"/>
        <v>60.935927535201479</v>
      </c>
      <c r="J239" s="11">
        <f t="shared" si="643"/>
        <v>122.11735732644691</v>
      </c>
      <c r="K239" s="11">
        <f t="shared" si="643"/>
        <v>252.15999520966943</v>
      </c>
      <c r="L239" s="11">
        <f t="shared" si="643"/>
        <v>546.8309250869512</v>
      </c>
      <c r="M239" s="11">
        <f t="shared" si="643"/>
        <v>1026.8837322988579</v>
      </c>
      <c r="N239" s="11">
        <f t="shared" si="643"/>
        <v>3270.5886685371784</v>
      </c>
      <c r="O239" s="11">
        <f t="shared" si="643"/>
        <v>3222.4217695226139</v>
      </c>
      <c r="P239" s="11">
        <f t="shared" si="643"/>
        <v>3129.1526131483333</v>
      </c>
      <c r="Q239" s="11">
        <f t="shared" si="643"/>
        <v>2703.4163517875813</v>
      </c>
      <c r="R239" s="11">
        <f t="shared" si="643"/>
        <v>3098.6904845076347</v>
      </c>
      <c r="S239" s="11">
        <f t="shared" si="643"/>
        <v>3523.784269257837</v>
      </c>
      <c r="T239" s="11">
        <f t="shared" si="643"/>
        <v>4110.3303962277978</v>
      </c>
      <c r="U239" s="11">
        <f t="shared" si="643"/>
        <v>4227.1760555750279</v>
      </c>
      <c r="V239" s="11">
        <f t="shared" si="643"/>
        <v>4266.8611538974537</v>
      </c>
      <c r="W239" s="11">
        <f t="shared" si="643"/>
        <v>4733.7584088907297</v>
      </c>
      <c r="X239" s="11">
        <f t="shared" si="643"/>
        <v>4787.5714843977548</v>
      </c>
      <c r="Y239" s="11">
        <f t="shared" si="643"/>
        <v>6539.1710519837925</v>
      </c>
      <c r="Z239" s="11">
        <f t="shared" si="643"/>
        <v>7181.7138230845585</v>
      </c>
      <c r="AA239" s="11">
        <f t="shared" si="643"/>
        <v>6793.7413155613604</v>
      </c>
      <c r="AB239" s="11">
        <f t="shared" si="643"/>
        <v>7052.2866486163357</v>
      </c>
      <c r="AC239" s="11">
        <f t="shared" si="643"/>
        <v>8265.3924276739745</v>
      </c>
      <c r="AD239" s="11">
        <f t="shared" si="643"/>
        <v>9382.5554655916367</v>
      </c>
      <c r="AE239" s="11">
        <f t="shared" si="643"/>
        <v>11334.868256956859</v>
      </c>
      <c r="AF239" s="11">
        <f t="shared" si="643"/>
        <v>11778.247195638442</v>
      </c>
      <c r="AG239" s="11">
        <f t="shared" si="643"/>
        <v>12322.86981556838</v>
      </c>
      <c r="AH239" s="11">
        <f t="shared" si="643"/>
        <v>12646.156533076688</v>
      </c>
      <c r="AI239" s="11">
        <f t="shared" si="643"/>
        <v>13207.716446358429</v>
      </c>
      <c r="AJ239" s="11">
        <f t="shared" si="643"/>
        <v>14320.939024126377</v>
      </c>
      <c r="AK239" s="11">
        <f t="shared" si="643"/>
        <v>14961.013838422505</v>
      </c>
      <c r="AL239" s="11">
        <f t="shared" si="643"/>
        <v>15727.393500701986</v>
      </c>
      <c r="AM239" s="11">
        <f t="shared" si="643"/>
        <v>17414.882656494021</v>
      </c>
      <c r="AN239" s="11">
        <f t="shared" si="643"/>
        <v>18187.745150870316</v>
      </c>
      <c r="AO239" s="11">
        <f t="shared" si="643"/>
        <v>18125.073301227992</v>
      </c>
      <c r="AP239" s="11">
        <f t="shared" si="643"/>
        <v>20568.541316605359</v>
      </c>
      <c r="AQ239" s="11">
        <f t="shared" si="643"/>
        <v>22059.082811918692</v>
      </c>
      <c r="AR239" s="11">
        <f t="shared" si="643"/>
        <v>25058.552773912539</v>
      </c>
      <c r="AS239" s="11">
        <f t="shared" si="643"/>
        <v>27702.647106464487</v>
      </c>
      <c r="AT239" s="11">
        <f t="shared" si="643"/>
        <v>31534.270272416779</v>
      </c>
      <c r="AU239" s="11">
        <f t="shared" si="643"/>
        <v>35387.439164301752</v>
      </c>
      <c r="AV239" s="11">
        <f t="shared" si="643"/>
        <v>38684.224946461713</v>
      </c>
      <c r="AW239" s="11">
        <f t="shared" si="643"/>
        <v>44661.885048766213</v>
      </c>
      <c r="AX239" s="11">
        <f t="shared" si="643"/>
        <v>55580.052199637117</v>
      </c>
      <c r="AY239" s="11">
        <f t="shared" si="643"/>
        <v>61199.74013814349</v>
      </c>
      <c r="AZ239" s="11">
        <f t="shared" si="643"/>
        <v>63534.542253987071</v>
      </c>
      <c r="BA239" s="11">
        <f t="shared" si="643"/>
        <v>78969.486749112591</v>
      </c>
      <c r="BB239" s="11">
        <f t="shared" si="643"/>
        <v>81335.10480452374</v>
      </c>
      <c r="BC239" s="11">
        <f t="shared" si="643"/>
        <v>84448.316548244708</v>
      </c>
      <c r="BD239" s="11">
        <f t="shared" si="643"/>
        <v>91287.812365207297</v>
      </c>
      <c r="BE239" s="11">
        <f t="shared" si="643"/>
        <v>116218.50799999997</v>
      </c>
      <c r="BF239" s="11">
        <f t="shared" si="643"/>
        <v>133890.84800000003</v>
      </c>
      <c r="BG239" s="11">
        <f t="shared" si="643"/>
        <v>145338.67599999998</v>
      </c>
      <c r="BH239" s="11">
        <f t="shared" si="643"/>
        <v>147898.30999999997</v>
      </c>
      <c r="BI239" s="11">
        <f t="shared" si="643"/>
        <v>154906.04199999999</v>
      </c>
      <c r="BJ239" s="11">
        <f t="shared" si="643"/>
        <v>152778.16199999998</v>
      </c>
      <c r="BK239" s="11">
        <f t="shared" si="643"/>
        <v>148444.06299999997</v>
      </c>
      <c r="BL239" s="11">
        <f t="shared" si="643"/>
        <v>149325.03599999999</v>
      </c>
      <c r="BM239" s="11">
        <f t="shared" si="643"/>
        <v>151370.31799999997</v>
      </c>
      <c r="BN239" s="11">
        <f t="shared" si="643"/>
        <v>155805.94800000003</v>
      </c>
      <c r="BO239" s="11">
        <f t="shared" si="643"/>
        <v>156398.98400000005</v>
      </c>
      <c r="BP239" s="11">
        <f t="shared" si="643"/>
        <v>155858.30499999996</v>
      </c>
      <c r="BQ239" s="11">
        <f t="shared" ref="BQ239:CC239" si="644">SUM(BQ4:BQ238)</f>
        <v>160819.52899999992</v>
      </c>
      <c r="BR239" s="11">
        <f t="shared" si="644"/>
        <v>159126.80600000001</v>
      </c>
      <c r="BS239" s="11">
        <f t="shared" si="644"/>
        <v>162467.36599999998</v>
      </c>
      <c r="BT239" s="11">
        <f t="shared" si="644"/>
        <v>164523.77499999997</v>
      </c>
      <c r="BU239" s="11">
        <f t="shared" si="644"/>
        <v>165741.63566666664</v>
      </c>
      <c r="BV239" s="11">
        <f t="shared" si="644"/>
        <v>167809.89791111113</v>
      </c>
      <c r="BW239" s="11">
        <f t="shared" si="644"/>
        <v>169100.98874962967</v>
      </c>
      <c r="BX239" s="11">
        <f t="shared" si="644"/>
        <v>171526.64619012366</v>
      </c>
      <c r="BY239" s="11">
        <f t="shared" si="644"/>
        <v>173008.25266531701</v>
      </c>
      <c r="BZ239" s="11">
        <f t="shared" si="644"/>
        <v>174764.27980446653</v>
      </c>
      <c r="CA239" s="11">
        <f t="shared" si="644"/>
        <v>176660.60882598581</v>
      </c>
      <c r="CB239" s="11">
        <f t="shared" si="644"/>
        <v>178428.5000325132</v>
      </c>
      <c r="CC239" s="11">
        <f t="shared" si="644"/>
        <v>180298.93396234364</v>
      </c>
      <c r="CD239" s="11"/>
      <c r="CF239" s="6" t="s">
        <v>449</v>
      </c>
      <c r="CG239" s="72">
        <f>+D239/'[1]total numbers'!D$243</f>
        <v>0</v>
      </c>
      <c r="CH239" s="72">
        <f>+E239/'[1]total numbers'!E$243</f>
        <v>0</v>
      </c>
      <c r="CI239" s="72">
        <f>+F239/'[1]total numbers'!F$243</f>
        <v>1.3880173297995299E-4</v>
      </c>
      <c r="CJ239" s="72">
        <f>+G239/'[1]total numbers'!G$243</f>
        <v>1.7463141728190172E-3</v>
      </c>
      <c r="CK239" s="72">
        <f>+H239/'[1]total numbers'!H$243</f>
        <v>2.4085153546135434E-3</v>
      </c>
      <c r="CL239" s="72">
        <f>+I239/'[1]total numbers'!I$243</f>
        <v>3.1996754350152009E-3</v>
      </c>
      <c r="CM239" s="72">
        <f>+J239/'[1]total numbers'!J$243</f>
        <v>4.2505776369862937E-3</v>
      </c>
      <c r="CN239" s="72">
        <f>+K239/'[1]total numbers'!K$243</f>
        <v>5.6758888081960852E-3</v>
      </c>
      <c r="CO239" s="72">
        <f>+L239/'[1]total numbers'!L$243</f>
        <v>7.5410848430466481E-3</v>
      </c>
      <c r="CP239" s="72">
        <f>+M239/'[1]total numbers'!M$243</f>
        <v>9.3051441977880772E-3</v>
      </c>
      <c r="CQ239" s="72">
        <f>+N239/'[1]total numbers'!N$243</f>
        <v>1.4089280759161053E-2</v>
      </c>
      <c r="CR239" s="72">
        <f>+O239/'[1]total numbers'!O$243</f>
        <v>1.360163391549782E-2</v>
      </c>
      <c r="CS239" s="72">
        <f>+P239/'[1]total numbers'!P$243</f>
        <v>1.3004396189222776E-2</v>
      </c>
      <c r="CT239" s="72">
        <f>+Q239/'[1]total numbers'!Q$243</f>
        <v>1.1879933715395146E-2</v>
      </c>
      <c r="CU239" s="72">
        <f>+R239/'[1]total numbers'!R$243</f>
        <v>1.282817665493567E-2</v>
      </c>
      <c r="CV239" s="72">
        <f>+S239/'[1]total numbers'!S$243</f>
        <v>1.3914137730641986E-2</v>
      </c>
      <c r="CW239" s="72">
        <f>+T239/'[1]total numbers'!T$243</f>
        <v>1.5139563885458529E-2</v>
      </c>
      <c r="CX239" s="72">
        <f>+U239/'[1]total numbers'!U$243</f>
        <v>1.5194495912826246E-2</v>
      </c>
      <c r="CY239" s="72">
        <f>+V239/'[1]total numbers'!V$243</f>
        <v>1.49329090813688E-2</v>
      </c>
      <c r="CZ239" s="72">
        <f>+W239/'[1]total numbers'!W$243</f>
        <v>1.5221384359187995E-2</v>
      </c>
      <c r="DA239" s="72">
        <f>+X239/'[1]total numbers'!X$243</f>
        <v>1.4802143886084319E-2</v>
      </c>
      <c r="DB239" s="72">
        <f>+Y239/'[1]total numbers'!Y$243</f>
        <v>1.64317497745162E-2</v>
      </c>
      <c r="DC239" s="72">
        <f>+Z239/'[1]total numbers'!Z$243</f>
        <v>1.614593522320415E-2</v>
      </c>
      <c r="DD239" s="72">
        <f>+AA239/'[1]total numbers'!AA$243</f>
        <v>1.4883891176126107E-2</v>
      </c>
      <c r="DE239" s="72">
        <f>+AB239/'[1]total numbers'!AB$243</f>
        <v>1.5935420330763572E-2</v>
      </c>
      <c r="DF239" s="72">
        <f>+AC239/'[1]total numbers'!AC$243</f>
        <v>1.6419383410985894E-2</v>
      </c>
      <c r="DG239" s="72">
        <f>+AD239/'[1]total numbers'!AD$243</f>
        <v>1.8185175415497516E-2</v>
      </c>
      <c r="DH239" s="72">
        <f>+AE239/'[1]total numbers'!AE$243</f>
        <v>1.9146257866504431E-2</v>
      </c>
      <c r="DI239" s="72">
        <f>+AF239/'[1]total numbers'!AF$243</f>
        <v>1.9198445727059341E-2</v>
      </c>
      <c r="DJ239" s="72">
        <f>+AG239/'[1]total numbers'!AG$243</f>
        <v>1.9163317173308322E-2</v>
      </c>
      <c r="DK239" s="72">
        <f>+AH239/'[1]total numbers'!AH$243</f>
        <v>1.9014542315881212E-2</v>
      </c>
      <c r="DL239" s="72">
        <f>+AI239/'[1]total numbers'!AI$243</f>
        <v>1.8984571786833014E-2</v>
      </c>
      <c r="DM239" s="72">
        <f>+AJ239/'[1]total numbers'!AJ$243</f>
        <v>1.9195788039601994E-2</v>
      </c>
      <c r="DN239" s="72">
        <f>+AK239/'[1]total numbers'!AK$243</f>
        <v>1.9173485787557894E-2</v>
      </c>
      <c r="DO239" s="72">
        <f>+AL239/'[1]total numbers'!AL$243</f>
        <v>1.9197225574444667E-2</v>
      </c>
      <c r="DP239" s="72">
        <f>+AM239/'[1]total numbers'!AM$243</f>
        <v>1.9534582082754541E-2</v>
      </c>
      <c r="DQ239" s="72">
        <f>+AN239/'[1]total numbers'!AN$243</f>
        <v>1.9513760886942236E-2</v>
      </c>
      <c r="DR239" s="72">
        <f>+AO239/'[1]total numbers'!AO$243</f>
        <v>1.920178744493397E-2</v>
      </c>
      <c r="DS239" s="72">
        <f>+AP239/'[1]total numbers'!AP$243</f>
        <v>2.0221292641755022E-2</v>
      </c>
      <c r="DT239" s="72">
        <f>+AQ239/'[1]total numbers'!AQ$243</f>
        <v>2.0942373577398973E-2</v>
      </c>
      <c r="DU239" s="72">
        <f>+AR239/'[1]total numbers'!AR$243</f>
        <v>2.2071693893439302E-2</v>
      </c>
      <c r="DV239" s="72">
        <f>+AS239/'[1]total numbers'!AS$243</f>
        <v>2.3183969883675163E-2</v>
      </c>
      <c r="DW239" s="72">
        <f>+AT239/'[1]total numbers'!AT$243</f>
        <v>2.48075282732763E-2</v>
      </c>
      <c r="DX239" s="72">
        <f>+AU239/'[1]total numbers'!AU$243</f>
        <v>2.6641083208631497E-2</v>
      </c>
      <c r="DY239" s="72">
        <f>+AV239/'[1]total numbers'!AV$243</f>
        <v>2.9137823005797672E-2</v>
      </c>
      <c r="DZ239" s="72">
        <f>+AW239/'[1]total numbers'!AW$243</f>
        <v>3.176759478336634E-2</v>
      </c>
      <c r="EA239" s="72">
        <f>+AX239/'[1]total numbers'!AX$243</f>
        <v>3.6481765152050323E-2</v>
      </c>
      <c r="EB239" s="72">
        <f>+AY239/'[1]total numbers'!AY$243</f>
        <v>3.7253372478351816E-2</v>
      </c>
      <c r="EC239" s="72">
        <f>+AZ239/'[1]total numbers'!AZ$243</f>
        <v>3.5980759589540535E-2</v>
      </c>
      <c r="ED239" s="72">
        <f>+BA239/'[1]total numbers'!BA$243</f>
        <v>4.1643002361323504E-2</v>
      </c>
      <c r="EE239" s="72">
        <f>+BB239/'[1]total numbers'!BB$243</f>
        <v>3.9214298440950285E-2</v>
      </c>
      <c r="EF239" s="72">
        <f>+BC239/'[1]total numbers'!BC$243</f>
        <v>3.6872612595253228E-2</v>
      </c>
      <c r="EG239" s="72">
        <f>+BD239/'[1]total numbers'!BD$243</f>
        <v>3.6091197866957511E-2</v>
      </c>
      <c r="EH239" s="72">
        <f>+BE239/'[1]total numbers'!BE$243</f>
        <v>4.5117691901266174E-2</v>
      </c>
      <c r="EI239" s="72">
        <f>+BF239/'[1]total numbers'!BF$243</f>
        <v>5.1060964356026535E-2</v>
      </c>
      <c r="EJ239" s="72">
        <f>+BG239/'[1]total numbers'!BG$243</f>
        <v>5.4462715517145384E-2</v>
      </c>
      <c r="EK239" s="72">
        <f>+BH239/'[1]total numbers'!BH$243</f>
        <v>5.4464624604176649E-2</v>
      </c>
      <c r="EL239" s="72">
        <f>+BI239/'[1]total numbers'!BI$243</f>
        <v>5.6060244229334324E-2</v>
      </c>
      <c r="EM239" s="72">
        <f>+BJ239/'[1]total numbers'!BJ$243</f>
        <v>5.4330359983397379E-2</v>
      </c>
      <c r="EN239" s="72">
        <f>+BK239/'[1]total numbers'!BK$243</f>
        <v>5.1863681526500317E-2</v>
      </c>
      <c r="EO239" s="72">
        <f>+BL239/'[1]total numbers'!BL$243</f>
        <v>5.1244764889030334E-2</v>
      </c>
      <c r="EP239" s="72">
        <f>+BM239/'[1]total numbers'!BM$243</f>
        <v>5.1009499006192643E-2</v>
      </c>
      <c r="EQ239" s="72">
        <f>+BN239/'[1]total numbers'!BN$243</f>
        <v>5.1540936646175955E-2</v>
      </c>
      <c r="ER239" s="72">
        <f>+BO239/'[1]total numbers'!BO$243</f>
        <v>5.0771456654435755E-2</v>
      </c>
      <c r="ES239" s="72">
        <f>+BP239/'[1]total numbers'!BP$243</f>
        <v>4.9635829894549052E-2</v>
      </c>
      <c r="ET239" s="72">
        <f>+BQ239/'[1]total numbers'!BQ$243</f>
        <v>5.0229162408056222E-2</v>
      </c>
      <c r="EU239" s="72">
        <f>+BR239/'[1]total numbers'!BR$243</f>
        <v>4.8730429847625767E-2</v>
      </c>
      <c r="EV239" s="72">
        <f>+BS239/'[1]total numbers'!BS$243</f>
        <v>4.8771883376150925E-2</v>
      </c>
      <c r="EW239" s="72">
        <f>+BT239/'[1]total numbers'!BT$243</f>
        <v>4.8405699319915618E-2</v>
      </c>
      <c r="EX239" s="87">
        <f>+BU239/'[1]total numbers'!BU$243</f>
        <v>4.7786237068287711E-2</v>
      </c>
      <c r="EY239" s="87">
        <f>+BV239/'[1]total numbers'!BV$243</f>
        <v>4.7410174741268581E-2</v>
      </c>
      <c r="EZ239" s="87">
        <f>+BW239/'[1]total numbers'!BW$243</f>
        <v>4.6817606905680757E-2</v>
      </c>
      <c r="FA239" s="87">
        <f>+BX239/'[1]total numbers'!BX$243</f>
        <v>4.6544400574272185E-2</v>
      </c>
      <c r="FB239" s="87">
        <f>+BY239/'[1]total numbers'!BY$243</f>
        <v>4.6019359753673258E-2</v>
      </c>
      <c r="FC239" s="87">
        <f>+BZ239/'[1]total numbers'!BZ$243</f>
        <v>4.5576445733301392E-2</v>
      </c>
      <c r="FD239" s="87">
        <f>+CA239/'[1]total numbers'!CA$243</f>
        <v>4.5181297541143452E-2</v>
      </c>
      <c r="FE239" s="87">
        <f>+CB239/'[1]total numbers'!CB$243</f>
        <v>4.476903255698806E-2</v>
      </c>
      <c r="FF239" s="87">
        <f>+CC239/'[1]total numbers'!CC$243</f>
        <v>4.4400646120325238E-2</v>
      </c>
      <c r="GG239" s="41">
        <f>IF([3]data!BE239&lt;=0, ,BE239/[3]data!BE239)</f>
        <v>0.87129946146910264</v>
      </c>
      <c r="GH239" s="41">
        <f>IF([3]data!BF239&lt;=0, ,BF239/[3]data!BF239)</f>
        <v>0.8823295083665863</v>
      </c>
      <c r="GI239" s="41">
        <f>IF([3]data!BG239&lt;=0, ,BG239/[3]data!BG239)</f>
        <v>0.80495937991743438</v>
      </c>
      <c r="GJ239" s="41">
        <f>IF([3]data!BH239&lt;=0, ,BH239/[3]data!BH239)</f>
        <v>0.7037396857524858</v>
      </c>
      <c r="GK239" s="41">
        <f>IF([3]data!BI239&lt;=0, ,BI239/[3]data!BI239)</f>
        <v>0.65235478650329093</v>
      </c>
      <c r="GL239" s="41">
        <f>IF([3]data!BS239&lt;=0, ,BS239/[3]data!BS239)</f>
        <v>0.61345740855871966</v>
      </c>
    </row>
    <row r="240" spans="1:298" x14ac:dyDescent="0.2">
      <c r="C240" s="23" t="s">
        <v>443</v>
      </c>
      <c r="D240" s="11" t="s">
        <v>444</v>
      </c>
      <c r="E240" s="11"/>
      <c r="F240" s="11"/>
      <c r="G240" s="11"/>
      <c r="H240" s="11"/>
      <c r="I240" s="11"/>
      <c r="J240" s="11"/>
      <c r="K240" s="11"/>
      <c r="L240" s="11"/>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c r="AK240" s="11"/>
      <c r="AL240" s="11"/>
      <c r="AM240" s="11"/>
      <c r="AN240" s="11"/>
      <c r="AO240" s="11"/>
      <c r="AP240" s="11"/>
      <c r="AQ240" s="11"/>
      <c r="AR240" s="11"/>
      <c r="AS240" s="11"/>
      <c r="AT240" s="11"/>
      <c r="AU240" s="11"/>
      <c r="AV240" s="11"/>
      <c r="AW240" s="11"/>
      <c r="AX240" s="11"/>
      <c r="AY240" s="11"/>
      <c r="AZ240" s="11"/>
      <c r="BA240" s="11"/>
      <c r="BB240" s="11">
        <v>81251</v>
      </c>
      <c r="BC240" s="11"/>
      <c r="BD240" s="11"/>
      <c r="BE240" s="11"/>
      <c r="BF240" s="11"/>
      <c r="BG240" s="11"/>
      <c r="BH240" s="11"/>
      <c r="BI240" s="11"/>
      <c r="BJ240" s="11"/>
      <c r="BK240" s="11"/>
      <c r="BL240" s="11"/>
      <c r="BM240" s="11"/>
      <c r="BN240" s="11"/>
      <c r="BO240" s="11"/>
      <c r="BP240" s="11"/>
      <c r="BQ240" s="11"/>
      <c r="BR240" s="11"/>
      <c r="BS240" s="11"/>
      <c r="BT240" s="11"/>
      <c r="BU240" s="11"/>
      <c r="BV240" s="11"/>
      <c r="BW240" s="11"/>
      <c r="BX240" s="11"/>
      <c r="BY240" s="11"/>
      <c r="BZ240" s="11"/>
      <c r="CA240" s="11"/>
      <c r="CB240" s="11"/>
      <c r="CC240" s="11"/>
      <c r="CD240" s="11"/>
      <c r="CF240" s="6" t="s">
        <v>396</v>
      </c>
      <c r="CG240" s="41">
        <f t="shared" ref="CG240:DL240" si="645">MIN(CG4:CG237)</f>
        <v>0</v>
      </c>
      <c r="CH240" s="41">
        <f t="shared" si="645"/>
        <v>0</v>
      </c>
      <c r="CI240" s="41">
        <f t="shared" si="645"/>
        <v>0</v>
      </c>
      <c r="CJ240" s="41">
        <f t="shared" si="645"/>
        <v>0</v>
      </c>
      <c r="CK240" s="41">
        <f t="shared" si="645"/>
        <v>0</v>
      </c>
      <c r="CL240" s="41">
        <f t="shared" si="645"/>
        <v>0</v>
      </c>
      <c r="CM240" s="41">
        <f t="shared" si="645"/>
        <v>0</v>
      </c>
      <c r="CN240" s="41">
        <f t="shared" si="645"/>
        <v>0</v>
      </c>
      <c r="CO240" s="41">
        <f t="shared" si="645"/>
        <v>0</v>
      </c>
      <c r="CP240" s="41">
        <f t="shared" si="645"/>
        <v>0</v>
      </c>
      <c r="CQ240" s="41">
        <f t="shared" si="645"/>
        <v>0</v>
      </c>
      <c r="CR240" s="41">
        <f t="shared" si="645"/>
        <v>0</v>
      </c>
      <c r="CS240" s="41">
        <f t="shared" si="645"/>
        <v>0</v>
      </c>
      <c r="CT240" s="41">
        <f t="shared" si="645"/>
        <v>0</v>
      </c>
      <c r="CU240" s="41">
        <f t="shared" si="645"/>
        <v>0</v>
      </c>
      <c r="CV240" s="41">
        <f t="shared" si="645"/>
        <v>0</v>
      </c>
      <c r="CW240" s="41">
        <f t="shared" si="645"/>
        <v>0</v>
      </c>
      <c r="CX240" s="41">
        <f t="shared" si="645"/>
        <v>0</v>
      </c>
      <c r="CY240" s="41">
        <f t="shared" si="645"/>
        <v>0</v>
      </c>
      <c r="CZ240" s="41">
        <f t="shared" si="645"/>
        <v>0</v>
      </c>
      <c r="DA240" s="41">
        <f t="shared" si="645"/>
        <v>0</v>
      </c>
      <c r="DB240" s="41">
        <f t="shared" si="645"/>
        <v>0</v>
      </c>
      <c r="DC240" s="41">
        <f t="shared" si="645"/>
        <v>0</v>
      </c>
      <c r="DD240" s="41">
        <f t="shared" si="645"/>
        <v>0</v>
      </c>
      <c r="DE240" s="41">
        <f t="shared" si="645"/>
        <v>0</v>
      </c>
      <c r="DF240" s="41">
        <f t="shared" si="645"/>
        <v>0</v>
      </c>
      <c r="DG240" s="41">
        <f t="shared" si="645"/>
        <v>0</v>
      </c>
      <c r="DH240" s="41">
        <f t="shared" si="645"/>
        <v>0</v>
      </c>
      <c r="DI240" s="41">
        <f t="shared" si="645"/>
        <v>0</v>
      </c>
      <c r="DJ240" s="41">
        <f t="shared" si="645"/>
        <v>0</v>
      </c>
      <c r="DK240" s="41">
        <f t="shared" si="645"/>
        <v>0</v>
      </c>
      <c r="DL240" s="41">
        <f t="shared" si="645"/>
        <v>0</v>
      </c>
      <c r="DM240" s="41">
        <f t="shared" ref="DM240:EW240" si="646">MIN(DM4:DM237)</f>
        <v>0</v>
      </c>
      <c r="DN240" s="41">
        <f t="shared" si="646"/>
        <v>0</v>
      </c>
      <c r="DO240" s="41">
        <f t="shared" si="646"/>
        <v>0</v>
      </c>
      <c r="DP240" s="41">
        <f t="shared" si="646"/>
        <v>0</v>
      </c>
      <c r="DQ240" s="41">
        <f t="shared" si="646"/>
        <v>0</v>
      </c>
      <c r="DR240" s="41">
        <f t="shared" si="646"/>
        <v>0</v>
      </c>
      <c r="DS240" s="41">
        <f t="shared" si="646"/>
        <v>0</v>
      </c>
      <c r="DT240" s="41">
        <f t="shared" si="646"/>
        <v>0</v>
      </c>
      <c r="DU240" s="41">
        <f t="shared" si="646"/>
        <v>0</v>
      </c>
      <c r="DV240" s="41">
        <f t="shared" si="646"/>
        <v>0</v>
      </c>
      <c r="DW240" s="41">
        <f t="shared" si="646"/>
        <v>0</v>
      </c>
      <c r="DX240" s="41">
        <f t="shared" si="646"/>
        <v>0</v>
      </c>
      <c r="DY240" s="41">
        <f t="shared" si="646"/>
        <v>0</v>
      </c>
      <c r="DZ240" s="41">
        <f t="shared" si="646"/>
        <v>0</v>
      </c>
      <c r="EA240" s="41">
        <f t="shared" si="646"/>
        <v>0</v>
      </c>
      <c r="EB240" s="41">
        <f t="shared" si="646"/>
        <v>0</v>
      </c>
      <c r="EC240" s="41">
        <f t="shared" si="646"/>
        <v>0</v>
      </c>
      <c r="ED240" s="41">
        <f t="shared" si="646"/>
        <v>0</v>
      </c>
      <c r="EE240" s="41">
        <f t="shared" si="646"/>
        <v>0</v>
      </c>
      <c r="EF240" s="41">
        <f t="shared" si="646"/>
        <v>0</v>
      </c>
      <c r="EG240" s="41">
        <f t="shared" si="646"/>
        <v>0</v>
      </c>
      <c r="EH240" s="41">
        <f t="shared" si="646"/>
        <v>0</v>
      </c>
      <c r="EI240" s="41">
        <f t="shared" si="646"/>
        <v>0</v>
      </c>
      <c r="EJ240" s="41">
        <f t="shared" si="646"/>
        <v>0</v>
      </c>
      <c r="EK240" s="41">
        <f t="shared" si="646"/>
        <v>0</v>
      </c>
      <c r="EL240" s="41">
        <f t="shared" si="646"/>
        <v>0</v>
      </c>
      <c r="EM240" s="41">
        <f t="shared" si="646"/>
        <v>0</v>
      </c>
      <c r="EN240" s="41">
        <f t="shared" si="646"/>
        <v>0</v>
      </c>
      <c r="EO240" s="41">
        <f t="shared" si="646"/>
        <v>0</v>
      </c>
      <c r="EP240" s="41">
        <f t="shared" si="646"/>
        <v>0</v>
      </c>
      <c r="EQ240" s="41">
        <f t="shared" si="646"/>
        <v>0</v>
      </c>
      <c r="ER240" s="41">
        <f t="shared" si="646"/>
        <v>0</v>
      </c>
      <c r="ES240" s="41">
        <f t="shared" si="646"/>
        <v>0</v>
      </c>
      <c r="ET240" s="41">
        <f t="shared" si="646"/>
        <v>0</v>
      </c>
      <c r="EU240" s="41">
        <f t="shared" si="646"/>
        <v>0</v>
      </c>
      <c r="EV240" s="41">
        <f t="shared" si="646"/>
        <v>0</v>
      </c>
      <c r="EW240" s="41">
        <f t="shared" si="646"/>
        <v>0</v>
      </c>
      <c r="EX240" s="67"/>
      <c r="EY240" s="67"/>
      <c r="EZ240" s="67"/>
      <c r="FA240" s="67"/>
      <c r="FB240" s="67"/>
      <c r="FC240" s="67"/>
      <c r="FD240" s="67"/>
      <c r="FE240" s="67"/>
      <c r="FF240" s="67"/>
    </row>
    <row r="241" spans="1:162" x14ac:dyDescent="0.2">
      <c r="D241" s="11"/>
      <c r="E241" s="11"/>
      <c r="F241" s="11"/>
      <c r="G241" s="11"/>
      <c r="H241" s="11"/>
      <c r="I241" s="11"/>
      <c r="J241" s="11"/>
      <c r="K241" s="11"/>
      <c r="L241" s="11"/>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c r="AK241" s="11"/>
      <c r="AL241" s="11"/>
      <c r="AM241" s="11"/>
      <c r="AN241" s="11"/>
      <c r="AO241" s="11"/>
      <c r="AP241" s="11"/>
      <c r="AQ241" s="11"/>
      <c r="AR241" s="11"/>
      <c r="AS241" s="11"/>
      <c r="AT241" s="11"/>
      <c r="AU241" s="11"/>
      <c r="AV241" s="11"/>
      <c r="AW241" s="11"/>
      <c r="AX241" s="11"/>
      <c r="AY241" s="11"/>
      <c r="AZ241" s="11"/>
      <c r="BA241" s="11"/>
      <c r="BB241" s="11"/>
      <c r="BC241" s="11"/>
      <c r="BD241" s="11"/>
      <c r="BG241" s="11"/>
      <c r="BH241" s="11"/>
      <c r="BI241" s="88"/>
      <c r="BJ241" s="89"/>
      <c r="BK241" s="11"/>
      <c r="BL241" s="11"/>
      <c r="BM241" s="11"/>
      <c r="BN241" s="88"/>
      <c r="BO241" s="11"/>
      <c r="BP241" s="11"/>
      <c r="BQ241" s="11"/>
      <c r="BR241" s="11"/>
      <c r="BS241" s="88"/>
      <c r="BT241" s="11"/>
      <c r="BU241" s="11"/>
      <c r="BV241" s="11"/>
      <c r="BW241" s="11"/>
      <c r="BX241" s="11"/>
      <c r="BY241" s="11"/>
      <c r="BZ241" s="11"/>
      <c r="CA241" s="11"/>
      <c r="CB241" s="11"/>
      <c r="CC241" s="11"/>
      <c r="CD241" s="11"/>
      <c r="CF241" s="6" t="s">
        <v>397</v>
      </c>
      <c r="CG241" s="41">
        <f t="shared" ref="CG241:DL241" si="647">MAX(CG4:CG237)</f>
        <v>0.1</v>
      </c>
      <c r="CH241" s="41">
        <f t="shared" si="647"/>
        <v>9.6030377269983355E-2</v>
      </c>
      <c r="CI241" s="41">
        <f t="shared" si="647"/>
        <v>9.2060754539966705E-2</v>
      </c>
      <c r="CJ241" s="41">
        <f t="shared" si="647"/>
        <v>8.8091131809950055E-2</v>
      </c>
      <c r="CK241" s="41">
        <f t="shared" si="647"/>
        <v>8.4121509079933404E-2</v>
      </c>
      <c r="CL241" s="41">
        <f t="shared" si="647"/>
        <v>8.0151886349916754E-2</v>
      </c>
      <c r="CM241" s="41">
        <f t="shared" si="647"/>
        <v>7.6182263619900104E-2</v>
      </c>
      <c r="CN241" s="41">
        <f t="shared" si="647"/>
        <v>9.6383306958967546E-2</v>
      </c>
      <c r="CO241" s="41">
        <f t="shared" si="647"/>
        <v>0.14457496043845131</v>
      </c>
      <c r="CP241" s="41">
        <f t="shared" si="647"/>
        <v>0.21686244065767696</v>
      </c>
      <c r="CQ241" s="41">
        <f t="shared" si="647"/>
        <v>0.32529366098651546</v>
      </c>
      <c r="CR241" s="41">
        <f t="shared" si="647"/>
        <v>0.32529366098651546</v>
      </c>
      <c r="CS241" s="41">
        <f t="shared" si="647"/>
        <v>0.32529366098651546</v>
      </c>
      <c r="CT241" s="41">
        <f t="shared" si="647"/>
        <v>0.32529366098651546</v>
      </c>
      <c r="CU241" s="41">
        <f t="shared" si="647"/>
        <v>0.32529366098651546</v>
      </c>
      <c r="CV241" s="41">
        <f t="shared" si="647"/>
        <v>0.32529366098651546</v>
      </c>
      <c r="CW241" s="41">
        <f t="shared" si="647"/>
        <v>0.32529366098651546</v>
      </c>
      <c r="CX241" s="41">
        <f t="shared" si="647"/>
        <v>0.32529366098651546</v>
      </c>
      <c r="CY241" s="41">
        <f t="shared" si="647"/>
        <v>0.32529366098651546</v>
      </c>
      <c r="CZ241" s="41">
        <f t="shared" si="647"/>
        <v>0.32529366098651546</v>
      </c>
      <c r="DA241" s="41">
        <f t="shared" si="647"/>
        <v>0.32529366098651546</v>
      </c>
      <c r="DB241" s="41">
        <f t="shared" si="647"/>
        <v>0.32529366098651546</v>
      </c>
      <c r="DC241" s="41">
        <f t="shared" si="647"/>
        <v>0.32529366098651546</v>
      </c>
      <c r="DD241" s="41">
        <f t="shared" si="647"/>
        <v>0.32529366098651546</v>
      </c>
      <c r="DE241" s="41">
        <f t="shared" si="647"/>
        <v>0.32529366098651546</v>
      </c>
      <c r="DF241" s="41">
        <f t="shared" si="647"/>
        <v>0.32529366098651546</v>
      </c>
      <c r="DG241" s="41">
        <f t="shared" si="647"/>
        <v>0.32529366098651546</v>
      </c>
      <c r="DH241" s="41">
        <f t="shared" si="647"/>
        <v>0.42579274610039508</v>
      </c>
      <c r="DI241" s="41">
        <f t="shared" si="647"/>
        <v>0.42054607759619539</v>
      </c>
      <c r="DJ241" s="41">
        <f t="shared" si="647"/>
        <v>0.41516512374005554</v>
      </c>
      <c r="DK241" s="41">
        <f t="shared" si="647"/>
        <v>0.4096409475200935</v>
      </c>
      <c r="DL241" s="41">
        <f t="shared" si="647"/>
        <v>0.40396362050550078</v>
      </c>
      <c r="DM241" s="41">
        <f t="shared" ref="DM241:EW241" si="648">MAX(DM4:DM237)</f>
        <v>0.39812206502404285</v>
      </c>
      <c r="DN241" s="41">
        <f t="shared" si="648"/>
        <v>0.39210386290530419</v>
      </c>
      <c r="DO241" s="41">
        <f t="shared" si="648"/>
        <v>0.38589502177768831</v>
      </c>
      <c r="DP241" s="41">
        <f t="shared" si="648"/>
        <v>0.37947968690583106</v>
      </c>
      <c r="DQ241" s="41">
        <f t="shared" si="648"/>
        <v>0.37283978234343262</v>
      </c>
      <c r="DR241" s="41">
        <f t="shared" si="648"/>
        <v>0.36595455917197156</v>
      </c>
      <c r="DS241" s="41">
        <f t="shared" si="648"/>
        <v>0.35880001988453031</v>
      </c>
      <c r="DT241" s="41">
        <f t="shared" si="648"/>
        <v>0.35134817508996025</v>
      </c>
      <c r="DU241" s="41">
        <f t="shared" si="648"/>
        <v>0.34356606924458916</v>
      </c>
      <c r="DV241" s="41">
        <f t="shared" si="648"/>
        <v>0.33541448198927726</v>
      </c>
      <c r="DW241" s="41">
        <f t="shared" si="648"/>
        <v>0.32684616376642145</v>
      </c>
      <c r="DX241" s="41">
        <f t="shared" si="648"/>
        <v>0.32529366098651546</v>
      </c>
      <c r="DY241" s="41">
        <f t="shared" si="648"/>
        <v>0.32529366098651546</v>
      </c>
      <c r="DZ241" s="41">
        <f t="shared" si="648"/>
        <v>0.32529366098651546</v>
      </c>
      <c r="EA241" s="41">
        <f t="shared" si="648"/>
        <v>0.32529366098651546</v>
      </c>
      <c r="EB241" s="41">
        <f t="shared" si="648"/>
        <v>0.32529366098651546</v>
      </c>
      <c r="EC241" s="41">
        <f t="shared" si="648"/>
        <v>0.32529366098651546</v>
      </c>
      <c r="ED241" s="41">
        <f t="shared" si="648"/>
        <v>0.32529366098651546</v>
      </c>
      <c r="EE241" s="41">
        <f t="shared" si="648"/>
        <v>0.36653296448487444</v>
      </c>
      <c r="EF241" s="41">
        <f t="shared" si="648"/>
        <v>0.36301257061313802</v>
      </c>
      <c r="EG241" s="41">
        <f t="shared" si="648"/>
        <v>0.36143740109612826</v>
      </c>
      <c r="EH241" s="41">
        <f t="shared" si="648"/>
        <v>0.40159711232903139</v>
      </c>
      <c r="EI241" s="41">
        <f t="shared" si="648"/>
        <v>0.34577708029811488</v>
      </c>
      <c r="EJ241" s="41">
        <f t="shared" si="648"/>
        <v>0.24505799705930401</v>
      </c>
      <c r="EK241" s="41">
        <f t="shared" si="648"/>
        <v>0.20093770931011387</v>
      </c>
      <c r="EL241" s="41">
        <f t="shared" si="648"/>
        <v>0.15864802218788315</v>
      </c>
      <c r="EM241" s="41">
        <f t="shared" si="648"/>
        <v>0.16444679235315482</v>
      </c>
      <c r="EN241" s="41">
        <f t="shared" si="648"/>
        <v>0.15146495601851928</v>
      </c>
      <c r="EO241" s="41">
        <f t="shared" si="648"/>
        <v>0.16980963446241842</v>
      </c>
      <c r="EP241" s="41">
        <f t="shared" si="648"/>
        <v>0.1545453879297711</v>
      </c>
      <c r="EQ241" s="41">
        <f t="shared" si="648"/>
        <v>0.17413032737294851</v>
      </c>
      <c r="ER241" s="41">
        <f t="shared" si="648"/>
        <v>0.17857272111441658</v>
      </c>
      <c r="ES241" s="41">
        <f t="shared" si="648"/>
        <v>0.17914188106794252</v>
      </c>
      <c r="ET241" s="41">
        <f t="shared" si="648"/>
        <v>0.17946447903781396</v>
      </c>
      <c r="EU241" s="41">
        <f t="shared" si="648"/>
        <v>0.1806510061660781</v>
      </c>
      <c r="EV241" s="41">
        <f t="shared" si="648"/>
        <v>0.1844473753998509</v>
      </c>
      <c r="EW241" s="41">
        <f t="shared" si="648"/>
        <v>0.19395199746391539</v>
      </c>
      <c r="EX241" s="67"/>
      <c r="EY241" s="67"/>
      <c r="EZ241" s="67"/>
      <c r="FA241" s="67"/>
      <c r="FB241" s="67"/>
      <c r="FC241" s="67"/>
      <c r="FD241" s="67"/>
      <c r="FE241" s="67"/>
      <c r="FF241" s="67"/>
    </row>
    <row r="242" spans="1:162" x14ac:dyDescent="0.2">
      <c r="BS242" s="88"/>
      <c r="BT242" s="89"/>
    </row>
    <row r="243" spans="1:162" x14ac:dyDescent="0.2">
      <c r="A243" s="22" t="s">
        <v>441</v>
      </c>
      <c r="D243" s="10">
        <v>-10000</v>
      </c>
      <c r="E243" s="10">
        <v>-9000</v>
      </c>
      <c r="F243" s="10">
        <v>-8000</v>
      </c>
      <c r="G243" s="10">
        <v>-7000</v>
      </c>
      <c r="H243" s="10">
        <v>-6000</v>
      </c>
      <c r="I243" s="10">
        <v>-5000</v>
      </c>
      <c r="J243" s="10">
        <v>-4000</v>
      </c>
      <c r="K243" s="10">
        <v>-3000</v>
      </c>
      <c r="L243" s="10">
        <v>-2000</v>
      </c>
      <c r="M243" s="10">
        <v>-1000</v>
      </c>
      <c r="N243" s="10">
        <v>0</v>
      </c>
      <c r="O243" s="10">
        <v>100</v>
      </c>
      <c r="P243" s="10">
        <v>200</v>
      </c>
      <c r="Q243" s="10">
        <v>300</v>
      </c>
      <c r="R243" s="10">
        <v>400</v>
      </c>
      <c r="S243" s="10">
        <v>500</v>
      </c>
      <c r="T243" s="10">
        <v>600</v>
      </c>
      <c r="U243" s="10">
        <v>700</v>
      </c>
      <c r="V243" s="10">
        <v>800</v>
      </c>
      <c r="W243" s="10">
        <v>900</v>
      </c>
      <c r="X243" s="10">
        <v>1000</v>
      </c>
      <c r="Y243" s="10">
        <v>1100</v>
      </c>
      <c r="Z243" s="10">
        <v>1200</v>
      </c>
      <c r="AA243" s="10">
        <v>1300</v>
      </c>
      <c r="AB243" s="10">
        <v>1400</v>
      </c>
      <c r="AC243" s="10">
        <v>1500</v>
      </c>
      <c r="AD243" s="10">
        <v>1600</v>
      </c>
      <c r="AE243" s="9">
        <v>1700</v>
      </c>
      <c r="AF243" s="9">
        <v>1710</v>
      </c>
      <c r="AG243" s="9">
        <v>1720</v>
      </c>
      <c r="AH243" s="9">
        <v>1730</v>
      </c>
      <c r="AI243" s="9">
        <v>1740</v>
      </c>
      <c r="AJ243" s="9">
        <v>1750</v>
      </c>
      <c r="AK243" s="9">
        <v>1760</v>
      </c>
      <c r="AL243" s="9">
        <v>1770</v>
      </c>
      <c r="AM243" s="9">
        <v>1780</v>
      </c>
      <c r="AN243" s="9">
        <v>1790</v>
      </c>
      <c r="AO243" s="9">
        <v>1800</v>
      </c>
      <c r="AP243" s="9">
        <v>1810</v>
      </c>
      <c r="AQ243" s="9">
        <v>1820</v>
      </c>
      <c r="AR243" s="9">
        <v>1830</v>
      </c>
      <c r="AS243" s="9">
        <v>1840</v>
      </c>
      <c r="AT243" s="9">
        <v>1850</v>
      </c>
      <c r="AU243" s="9">
        <v>1860</v>
      </c>
      <c r="AV243" s="9">
        <v>1870</v>
      </c>
      <c r="AW243" s="9">
        <v>1880</v>
      </c>
      <c r="AX243" s="9">
        <v>1890</v>
      </c>
      <c r="AY243" s="9">
        <v>1900</v>
      </c>
      <c r="AZ243" s="9">
        <v>1910</v>
      </c>
      <c r="BA243" s="9">
        <v>1920</v>
      </c>
      <c r="BB243" s="9">
        <v>1930</v>
      </c>
      <c r="BC243" s="9">
        <v>1940</v>
      </c>
      <c r="BD243" s="9">
        <v>1950</v>
      </c>
      <c r="BE243" s="16">
        <v>1960</v>
      </c>
      <c r="BF243" s="16">
        <v>1970</v>
      </c>
      <c r="BG243" s="16">
        <v>1980</v>
      </c>
      <c r="BH243" s="16">
        <v>1990</v>
      </c>
      <c r="BI243" s="16">
        <v>2000</v>
      </c>
      <c r="BJ243" s="16">
        <v>2001</v>
      </c>
      <c r="BK243" s="16">
        <v>2002</v>
      </c>
      <c r="BL243" s="16">
        <v>2003</v>
      </c>
      <c r="BM243" s="16">
        <v>2004</v>
      </c>
      <c r="BN243" s="16">
        <v>2005</v>
      </c>
      <c r="BO243" s="16">
        <v>2006</v>
      </c>
      <c r="BP243" s="16">
        <v>2007</v>
      </c>
      <c r="BQ243" s="16">
        <v>2008</v>
      </c>
      <c r="BR243" s="16">
        <v>2009</v>
      </c>
      <c r="BS243" s="16">
        <v>2010</v>
      </c>
      <c r="BT243" s="16">
        <v>2011</v>
      </c>
      <c r="BU243" s="16">
        <v>2012</v>
      </c>
      <c r="BV243" s="16">
        <v>2013</v>
      </c>
      <c r="BW243" s="16">
        <v>2014</v>
      </c>
      <c r="BX243" s="16">
        <v>2015</v>
      </c>
      <c r="BY243" s="16">
        <v>2016</v>
      </c>
      <c r="BZ243" s="16">
        <v>2017</v>
      </c>
      <c r="CA243" s="16">
        <v>2018</v>
      </c>
      <c r="CB243" s="16">
        <v>2019</v>
      </c>
      <c r="CC243" s="16">
        <v>2020</v>
      </c>
      <c r="CD243" s="16"/>
    </row>
    <row r="244" spans="1:162" x14ac:dyDescent="0.2">
      <c r="B244" s="8">
        <v>1</v>
      </c>
      <c r="C244" s="8" t="s">
        <v>0</v>
      </c>
      <c r="D244" s="11">
        <f>+D38</f>
        <v>0</v>
      </c>
      <c r="E244" s="11">
        <f t="shared" ref="E244:BI244" si="649">+E38</f>
        <v>0</v>
      </c>
      <c r="F244" s="11">
        <f t="shared" si="649"/>
        <v>0</v>
      </c>
      <c r="G244" s="11">
        <f t="shared" si="649"/>
        <v>0</v>
      </c>
      <c r="H244" s="11">
        <f t="shared" si="649"/>
        <v>0</v>
      </c>
      <c r="I244" s="11">
        <f t="shared" si="649"/>
        <v>0</v>
      </c>
      <c r="J244" s="11">
        <f t="shared" si="649"/>
        <v>0</v>
      </c>
      <c r="K244" s="11">
        <f t="shared" si="649"/>
        <v>0</v>
      </c>
      <c r="L244" s="11">
        <f t="shared" si="649"/>
        <v>0</v>
      </c>
      <c r="M244" s="11">
        <f t="shared" si="649"/>
        <v>0</v>
      </c>
      <c r="N244" s="11">
        <f t="shared" si="649"/>
        <v>0</v>
      </c>
      <c r="O244" s="11">
        <f t="shared" si="649"/>
        <v>0</v>
      </c>
      <c r="P244" s="11">
        <f t="shared" si="649"/>
        <v>0</v>
      </c>
      <c r="Q244" s="11">
        <f t="shared" si="649"/>
        <v>0</v>
      </c>
      <c r="R244" s="11">
        <f t="shared" si="649"/>
        <v>0</v>
      </c>
      <c r="S244" s="11">
        <f t="shared" si="649"/>
        <v>0</v>
      </c>
      <c r="T244" s="11">
        <f t="shared" si="649"/>
        <v>0</v>
      </c>
      <c r="U244" s="11">
        <f t="shared" si="649"/>
        <v>0</v>
      </c>
      <c r="V244" s="11">
        <f t="shared" si="649"/>
        <v>0</v>
      </c>
      <c r="W244" s="11">
        <f t="shared" si="649"/>
        <v>0</v>
      </c>
      <c r="X244" s="11">
        <f t="shared" si="649"/>
        <v>0</v>
      </c>
      <c r="Y244" s="11">
        <f t="shared" si="649"/>
        <v>0</v>
      </c>
      <c r="Z244" s="11">
        <f t="shared" si="649"/>
        <v>0</v>
      </c>
      <c r="AA244" s="11">
        <f t="shared" si="649"/>
        <v>0</v>
      </c>
      <c r="AB244" s="11">
        <f t="shared" si="649"/>
        <v>0</v>
      </c>
      <c r="AC244" s="11">
        <f t="shared" si="649"/>
        <v>0</v>
      </c>
      <c r="AD244" s="11">
        <f t="shared" si="649"/>
        <v>0</v>
      </c>
      <c r="AE244" s="11">
        <f t="shared" si="649"/>
        <v>0</v>
      </c>
      <c r="AF244" s="11">
        <f t="shared" si="649"/>
        <v>0</v>
      </c>
      <c r="AG244" s="11">
        <f t="shared" si="649"/>
        <v>0</v>
      </c>
      <c r="AH244" s="11">
        <f t="shared" si="649"/>
        <v>0</v>
      </c>
      <c r="AI244" s="11">
        <f t="shared" si="649"/>
        <v>0</v>
      </c>
      <c r="AJ244" s="11">
        <f t="shared" si="649"/>
        <v>0</v>
      </c>
      <c r="AK244" s="11">
        <f t="shared" si="649"/>
        <v>0</v>
      </c>
      <c r="AL244" s="11">
        <f t="shared" si="649"/>
        <v>0</v>
      </c>
      <c r="AM244" s="11">
        <f t="shared" si="649"/>
        <v>0</v>
      </c>
      <c r="AN244" s="11">
        <f t="shared" si="649"/>
        <v>0</v>
      </c>
      <c r="AO244" s="11">
        <f t="shared" si="649"/>
        <v>0</v>
      </c>
      <c r="AP244" s="11">
        <f t="shared" si="649"/>
        <v>0</v>
      </c>
      <c r="AQ244" s="11">
        <f t="shared" si="649"/>
        <v>0</v>
      </c>
      <c r="AR244" s="11">
        <f t="shared" si="649"/>
        <v>0</v>
      </c>
      <c r="AS244" s="11">
        <f t="shared" si="649"/>
        <v>0</v>
      </c>
      <c r="AT244" s="11">
        <f t="shared" si="649"/>
        <v>0</v>
      </c>
      <c r="AU244" s="11">
        <f t="shared" si="649"/>
        <v>0</v>
      </c>
      <c r="AV244" s="11">
        <f t="shared" si="649"/>
        <v>0</v>
      </c>
      <c r="AW244" s="11">
        <f t="shared" si="649"/>
        <v>0</v>
      </c>
      <c r="AX244" s="11">
        <f t="shared" si="649"/>
        <v>0</v>
      </c>
      <c r="AY244" s="11">
        <f t="shared" si="649"/>
        <v>0</v>
      </c>
      <c r="AZ244" s="11">
        <f t="shared" si="649"/>
        <v>0</v>
      </c>
      <c r="BA244" s="11">
        <f t="shared" si="649"/>
        <v>0</v>
      </c>
      <c r="BB244" s="11">
        <f t="shared" si="649"/>
        <v>0</v>
      </c>
      <c r="BC244" s="11">
        <f t="shared" si="649"/>
        <v>0</v>
      </c>
      <c r="BD244" s="11">
        <f t="shared" si="649"/>
        <v>0</v>
      </c>
      <c r="BE244" s="11">
        <f t="shared" si="649"/>
        <v>0</v>
      </c>
      <c r="BF244" s="11">
        <f t="shared" si="649"/>
        <v>0</v>
      </c>
      <c r="BG244" s="11">
        <f t="shared" si="649"/>
        <v>0</v>
      </c>
      <c r="BH244" s="11">
        <f t="shared" si="649"/>
        <v>0</v>
      </c>
      <c r="BI244" s="11">
        <f t="shared" si="649"/>
        <v>0</v>
      </c>
      <c r="BJ244" s="11">
        <f t="shared" ref="BJ244:BS244" si="650">+BJ38</f>
        <v>0</v>
      </c>
      <c r="BK244" s="11">
        <f t="shared" si="650"/>
        <v>0</v>
      </c>
      <c r="BL244" s="11">
        <f t="shared" si="650"/>
        <v>0</v>
      </c>
      <c r="BM244" s="11">
        <f t="shared" si="650"/>
        <v>0</v>
      </c>
      <c r="BN244" s="11">
        <f t="shared" si="650"/>
        <v>0</v>
      </c>
      <c r="BO244" s="11">
        <f t="shared" si="650"/>
        <v>0</v>
      </c>
      <c r="BP244" s="11">
        <f t="shared" si="650"/>
        <v>0</v>
      </c>
      <c r="BQ244" s="11">
        <f t="shared" si="650"/>
        <v>0</v>
      </c>
      <c r="BR244" s="11">
        <f t="shared" si="650"/>
        <v>0</v>
      </c>
      <c r="BS244" s="11">
        <f t="shared" si="650"/>
        <v>0</v>
      </c>
      <c r="BT244" s="11">
        <f t="shared" ref="BT244:BU244" si="651">+BT38</f>
        <v>0</v>
      </c>
      <c r="BU244" s="83">
        <f t="shared" si="651"/>
        <v>0</v>
      </c>
      <c r="BV244" s="83">
        <f t="shared" ref="BV244:CC244" si="652">+BV38</f>
        <v>0</v>
      </c>
      <c r="BW244" s="83">
        <f t="shared" si="652"/>
        <v>0</v>
      </c>
      <c r="BX244" s="83">
        <f t="shared" si="652"/>
        <v>0</v>
      </c>
      <c r="BY244" s="83">
        <f t="shared" si="652"/>
        <v>0</v>
      </c>
      <c r="BZ244" s="83">
        <f t="shared" si="652"/>
        <v>0</v>
      </c>
      <c r="CA244" s="83">
        <f t="shared" si="652"/>
        <v>0</v>
      </c>
      <c r="CB244" s="83">
        <f t="shared" si="652"/>
        <v>0</v>
      </c>
      <c r="CC244" s="83">
        <f t="shared" si="652"/>
        <v>0</v>
      </c>
      <c r="CD244" s="11"/>
    </row>
    <row r="245" spans="1:162" x14ac:dyDescent="0.2">
      <c r="B245" s="8">
        <v>2</v>
      </c>
      <c r="C245" s="8" t="s">
        <v>1</v>
      </c>
      <c r="D245" s="11">
        <f>+D185+D227</f>
        <v>0</v>
      </c>
      <c r="E245" s="11">
        <f t="shared" ref="E245:BI245" si="653">+E185+E227</f>
        <v>0</v>
      </c>
      <c r="F245" s="11">
        <f t="shared" si="653"/>
        <v>0</v>
      </c>
      <c r="G245" s="11">
        <f t="shared" si="653"/>
        <v>0</v>
      </c>
      <c r="H245" s="11">
        <f t="shared" si="653"/>
        <v>0</v>
      </c>
      <c r="I245" s="11">
        <f t="shared" si="653"/>
        <v>0</v>
      </c>
      <c r="J245" s="11">
        <f t="shared" si="653"/>
        <v>0</v>
      </c>
      <c r="K245" s="11">
        <f t="shared" si="653"/>
        <v>0</v>
      </c>
      <c r="L245" s="11">
        <f t="shared" si="653"/>
        <v>0</v>
      </c>
      <c r="M245" s="11">
        <f t="shared" si="653"/>
        <v>0</v>
      </c>
      <c r="N245" s="11">
        <f t="shared" si="653"/>
        <v>0</v>
      </c>
      <c r="O245" s="11">
        <f t="shared" si="653"/>
        <v>0</v>
      </c>
      <c r="P245" s="11">
        <f t="shared" si="653"/>
        <v>0</v>
      </c>
      <c r="Q245" s="11">
        <f t="shared" si="653"/>
        <v>0</v>
      </c>
      <c r="R245" s="11">
        <f t="shared" si="653"/>
        <v>0</v>
      </c>
      <c r="S245" s="11">
        <f t="shared" si="653"/>
        <v>0</v>
      </c>
      <c r="T245" s="11">
        <f t="shared" si="653"/>
        <v>0</v>
      </c>
      <c r="U245" s="11">
        <f t="shared" si="653"/>
        <v>0</v>
      </c>
      <c r="V245" s="11">
        <f t="shared" si="653"/>
        <v>0</v>
      </c>
      <c r="W245" s="11">
        <f t="shared" si="653"/>
        <v>0</v>
      </c>
      <c r="X245" s="11">
        <f t="shared" si="653"/>
        <v>0</v>
      </c>
      <c r="Y245" s="11">
        <f t="shared" si="653"/>
        <v>0</v>
      </c>
      <c r="Z245" s="11">
        <f t="shared" si="653"/>
        <v>0</v>
      </c>
      <c r="AA245" s="11">
        <f t="shared" si="653"/>
        <v>0</v>
      </c>
      <c r="AB245" s="11">
        <f t="shared" si="653"/>
        <v>0</v>
      </c>
      <c r="AC245" s="11">
        <f t="shared" si="653"/>
        <v>0</v>
      </c>
      <c r="AD245" s="11">
        <f t="shared" si="653"/>
        <v>0</v>
      </c>
      <c r="AE245" s="11">
        <f t="shared" si="653"/>
        <v>3.0510748952331077E-6</v>
      </c>
      <c r="AF245" s="11">
        <f t="shared" si="653"/>
        <v>9.0359377430466634E-6</v>
      </c>
      <c r="AG245" s="11">
        <f t="shared" si="653"/>
        <v>2.3939451391254215E-5</v>
      </c>
      <c r="AH245" s="11">
        <f t="shared" si="653"/>
        <v>5.9614054592830218E-5</v>
      </c>
      <c r="AI245" s="11">
        <f t="shared" si="653"/>
        <v>1.4269841280630403E-4</v>
      </c>
      <c r="AJ245" s="11">
        <f t="shared" si="653"/>
        <v>3.3233743285389529E-4</v>
      </c>
      <c r="AK245" s="11">
        <f t="shared" si="653"/>
        <v>7.5855608019036484E-4</v>
      </c>
      <c r="AL245" s="11">
        <f t="shared" si="653"/>
        <v>1.704874589345878E-3</v>
      </c>
      <c r="AM245" s="11">
        <f t="shared" si="653"/>
        <v>3.7852740366220534E-3</v>
      </c>
      <c r="AN245" s="11">
        <f t="shared" si="653"/>
        <v>8.3215977891047E-3</v>
      </c>
      <c r="AO245" s="11">
        <f t="shared" si="653"/>
        <v>2.1276998303213779E-2</v>
      </c>
      <c r="AP245" s="11">
        <f t="shared" si="653"/>
        <v>5.5103206570955687E-2</v>
      </c>
      <c r="AQ245" s="11">
        <f t="shared" si="653"/>
        <v>0.14286884017906734</v>
      </c>
      <c r="AR245" s="11">
        <f t="shared" si="653"/>
        <v>0.37308921724516847</v>
      </c>
      <c r="AS245" s="11">
        <f t="shared" si="653"/>
        <v>0.97136996497427097</v>
      </c>
      <c r="AT245" s="11">
        <f t="shared" si="653"/>
        <v>2.5656425763107151</v>
      </c>
      <c r="AU245" s="11">
        <f t="shared" si="653"/>
        <v>6.8778368661133014</v>
      </c>
      <c r="AV245" s="11">
        <f t="shared" si="653"/>
        <v>16.807140198628975</v>
      </c>
      <c r="AW245" s="11">
        <f t="shared" si="653"/>
        <v>43.637910901726364</v>
      </c>
      <c r="AX245" s="11">
        <f t="shared" si="653"/>
        <v>108.92409629324239</v>
      </c>
      <c r="AY245" s="11">
        <f t="shared" si="653"/>
        <v>146</v>
      </c>
      <c r="AZ245" s="11">
        <f t="shared" si="653"/>
        <v>270</v>
      </c>
      <c r="BA245" s="11">
        <f t="shared" si="653"/>
        <v>526</v>
      </c>
      <c r="BB245" s="11">
        <f t="shared" si="653"/>
        <v>391</v>
      </c>
      <c r="BC245" s="11">
        <f t="shared" si="653"/>
        <v>433</v>
      </c>
      <c r="BD245" s="11">
        <f t="shared" si="653"/>
        <v>662</v>
      </c>
      <c r="BE245" s="11">
        <f t="shared" si="653"/>
        <v>643</v>
      </c>
      <c r="BF245" s="11">
        <f t="shared" si="653"/>
        <v>734.37300000000005</v>
      </c>
      <c r="BG245" s="11">
        <f t="shared" si="653"/>
        <v>1340.3</v>
      </c>
      <c r="BH245" s="11">
        <f t="shared" si="653"/>
        <v>1142.4000000000001</v>
      </c>
      <c r="BI245" s="11">
        <f t="shared" si="653"/>
        <v>1229.8530000000001</v>
      </c>
      <c r="BJ245" s="11">
        <f t="shared" ref="BJ245:BS245" si="654">+BJ185+BJ227</f>
        <v>1341.143</v>
      </c>
      <c r="BK245" s="11">
        <f t="shared" si="654"/>
        <v>1297.8399999999999</v>
      </c>
      <c r="BL245" s="11">
        <f t="shared" si="654"/>
        <v>1212.8599999999999</v>
      </c>
      <c r="BM245" s="11">
        <f t="shared" si="654"/>
        <v>1345.59</v>
      </c>
      <c r="BN245" s="11">
        <f t="shared" si="654"/>
        <v>1361.38</v>
      </c>
      <c r="BO245" s="11">
        <f t="shared" si="654"/>
        <v>1141.6300000000001</v>
      </c>
      <c r="BP245" s="11">
        <f t="shared" si="654"/>
        <v>1112.088</v>
      </c>
      <c r="BQ245" s="11">
        <f t="shared" si="654"/>
        <v>1204.357</v>
      </c>
      <c r="BR245" s="11">
        <f t="shared" si="654"/>
        <v>1255.75</v>
      </c>
      <c r="BS245" s="11">
        <f t="shared" si="654"/>
        <v>1462.95</v>
      </c>
      <c r="BT245" s="11">
        <f t="shared" ref="BT245:BU245" si="655">+BT185+BT227</f>
        <v>1059.07</v>
      </c>
      <c r="BU245" s="83">
        <f t="shared" si="655"/>
        <v>1275.0920666666716</v>
      </c>
      <c r="BV245" s="83">
        <f t="shared" ref="BV245:CC245" si="656">+BV185+BV227</f>
        <v>1286.8537777777819</v>
      </c>
      <c r="BW245" s="83">
        <f t="shared" si="656"/>
        <v>1264.0084829629682</v>
      </c>
      <c r="BX245" s="83">
        <f t="shared" si="656"/>
        <v>1240.1899693827199</v>
      </c>
      <c r="BY245" s="83">
        <f t="shared" si="656"/>
        <v>1215.9717501563828</v>
      </c>
      <c r="BZ245" s="83">
        <f t="shared" si="656"/>
        <v>1289.2267242359449</v>
      </c>
      <c r="CA245" s="83">
        <f t="shared" si="656"/>
        <v>1245.3113310039371</v>
      </c>
      <c r="CB245" s="83">
        <f t="shared" si="656"/>
        <v>1241.2994329922913</v>
      </c>
      <c r="CC245" s="83">
        <f t="shared" si="656"/>
        <v>1246.841996031357</v>
      </c>
      <c r="CD245" s="11"/>
    </row>
    <row r="246" spans="1:162" x14ac:dyDescent="0.2">
      <c r="B246" s="8">
        <v>3</v>
      </c>
      <c r="C246" s="8" t="s">
        <v>2</v>
      </c>
      <c r="D246" s="11">
        <f>+D137</f>
        <v>0</v>
      </c>
      <c r="E246" s="11">
        <f t="shared" ref="E246:BI246" si="657">+E137</f>
        <v>0</v>
      </c>
      <c r="F246" s="11">
        <f t="shared" si="657"/>
        <v>0</v>
      </c>
      <c r="G246" s="11">
        <f t="shared" si="657"/>
        <v>0</v>
      </c>
      <c r="H246" s="11">
        <f t="shared" si="657"/>
        <v>0</v>
      </c>
      <c r="I246" s="11">
        <f t="shared" si="657"/>
        <v>0</v>
      </c>
      <c r="J246" s="11">
        <f t="shared" si="657"/>
        <v>0</v>
      </c>
      <c r="K246" s="11">
        <f t="shared" si="657"/>
        <v>0</v>
      </c>
      <c r="L246" s="11">
        <f t="shared" si="657"/>
        <v>0</v>
      </c>
      <c r="M246" s="11">
        <f t="shared" si="657"/>
        <v>0</v>
      </c>
      <c r="N246" s="11">
        <f t="shared" si="657"/>
        <v>0</v>
      </c>
      <c r="O246" s="11">
        <f t="shared" si="657"/>
        <v>0</v>
      </c>
      <c r="P246" s="11">
        <f t="shared" si="657"/>
        <v>0</v>
      </c>
      <c r="Q246" s="11">
        <f t="shared" si="657"/>
        <v>0</v>
      </c>
      <c r="R246" s="11">
        <f t="shared" si="657"/>
        <v>0</v>
      </c>
      <c r="S246" s="11">
        <f t="shared" si="657"/>
        <v>0</v>
      </c>
      <c r="T246" s="11">
        <f t="shared" si="657"/>
        <v>0</v>
      </c>
      <c r="U246" s="11">
        <f t="shared" si="657"/>
        <v>0</v>
      </c>
      <c r="V246" s="11">
        <f t="shared" si="657"/>
        <v>0</v>
      </c>
      <c r="W246" s="11">
        <f t="shared" si="657"/>
        <v>0</v>
      </c>
      <c r="X246" s="11">
        <f t="shared" si="657"/>
        <v>0</v>
      </c>
      <c r="Y246" s="11">
        <f t="shared" si="657"/>
        <v>0</v>
      </c>
      <c r="Z246" s="11">
        <f t="shared" si="657"/>
        <v>0</v>
      </c>
      <c r="AA246" s="11">
        <f t="shared" si="657"/>
        <v>0</v>
      </c>
      <c r="AB246" s="11">
        <f t="shared" si="657"/>
        <v>0</v>
      </c>
      <c r="AC246" s="11">
        <f t="shared" si="657"/>
        <v>0</v>
      </c>
      <c r="AD246" s="11">
        <f t="shared" si="657"/>
        <v>3.8601968338741592</v>
      </c>
      <c r="AE246" s="11">
        <f t="shared" si="657"/>
        <v>15.440787335496637</v>
      </c>
      <c r="AF246" s="11">
        <f t="shared" si="657"/>
        <v>16.736583525397801</v>
      </c>
      <c r="AG246" s="11">
        <f t="shared" si="657"/>
        <v>18.032379715298966</v>
      </c>
      <c r="AH246" s="11">
        <f t="shared" si="657"/>
        <v>19.328175905200126</v>
      </c>
      <c r="AI246" s="11">
        <f t="shared" si="657"/>
        <v>20.623972095101298</v>
      </c>
      <c r="AJ246" s="11">
        <f t="shared" si="657"/>
        <v>21.919768285002466</v>
      </c>
      <c r="AK246" s="11">
        <f t="shared" si="657"/>
        <v>23.215564474903623</v>
      </c>
      <c r="AL246" s="11">
        <f t="shared" si="657"/>
        <v>24.511360664804798</v>
      </c>
      <c r="AM246" s="11">
        <f t="shared" si="657"/>
        <v>25.807156854705955</v>
      </c>
      <c r="AN246" s="11">
        <f t="shared" si="657"/>
        <v>27.102953044607123</v>
      </c>
      <c r="AO246" s="11">
        <f t="shared" si="657"/>
        <v>28.398749234508287</v>
      </c>
      <c r="AP246" s="11">
        <f t="shared" si="657"/>
        <v>29.694545424409451</v>
      </c>
      <c r="AQ246" s="11">
        <f t="shared" si="657"/>
        <v>30.990341614310619</v>
      </c>
      <c r="AR246" s="11">
        <f t="shared" si="657"/>
        <v>32.286137804211791</v>
      </c>
      <c r="AS246" s="11">
        <f t="shared" si="657"/>
        <v>33.58193399411293</v>
      </c>
      <c r="AT246" s="11">
        <f t="shared" si="657"/>
        <v>34.877730184014112</v>
      </c>
      <c r="AU246" s="11">
        <f t="shared" si="657"/>
        <v>36.17352637391528</v>
      </c>
      <c r="AV246" s="11">
        <f t="shared" si="657"/>
        <v>37.469322563816434</v>
      </c>
      <c r="AW246" s="11">
        <f t="shared" si="657"/>
        <v>38.765118753717616</v>
      </c>
      <c r="AX246" s="11">
        <f t="shared" si="657"/>
        <v>45.740292576402112</v>
      </c>
      <c r="AY246" s="11">
        <f t="shared" si="657"/>
        <v>52.557544942405144</v>
      </c>
      <c r="AZ246" s="11">
        <f t="shared" si="657"/>
        <v>84</v>
      </c>
      <c r="BA246" s="11">
        <f t="shared" si="657"/>
        <v>20</v>
      </c>
      <c r="BB246" s="11">
        <f t="shared" si="657"/>
        <v>37</v>
      </c>
      <c r="BC246" s="11">
        <f t="shared" si="657"/>
        <v>62</v>
      </c>
      <c r="BD246" s="11">
        <f t="shared" si="657"/>
        <v>106</v>
      </c>
      <c r="BE246" s="11">
        <f t="shared" si="657"/>
        <v>146.34100000000001</v>
      </c>
      <c r="BF246" s="11">
        <f t="shared" si="657"/>
        <v>149.97300000000001</v>
      </c>
      <c r="BG246" s="11">
        <f t="shared" si="657"/>
        <v>127.477</v>
      </c>
      <c r="BH246" s="11">
        <f t="shared" si="657"/>
        <v>105.402</v>
      </c>
      <c r="BI246" s="11">
        <f t="shared" si="657"/>
        <v>84.069000000000003</v>
      </c>
      <c r="BJ246" s="11">
        <f t="shared" ref="BJ246:BS246" si="658">+BJ137</f>
        <v>53.231999999999999</v>
      </c>
      <c r="BK246" s="11">
        <f t="shared" si="658"/>
        <v>50.457000000000001</v>
      </c>
      <c r="BL246" s="11">
        <f t="shared" si="658"/>
        <v>60</v>
      </c>
      <c r="BM246" s="11">
        <f t="shared" si="658"/>
        <v>62.4</v>
      </c>
      <c r="BN246" s="11">
        <f t="shared" si="658"/>
        <v>57.478999999999999</v>
      </c>
      <c r="BO246" s="11">
        <f t="shared" si="658"/>
        <v>70.47</v>
      </c>
      <c r="BP246" s="11">
        <f t="shared" si="658"/>
        <v>70.948999999999998</v>
      </c>
      <c r="BQ246" s="11">
        <f t="shared" si="658"/>
        <v>50.286000000000001</v>
      </c>
      <c r="BR246" s="11">
        <f t="shared" si="658"/>
        <v>54.23</v>
      </c>
      <c r="BS246" s="11">
        <f t="shared" si="658"/>
        <v>41.747999999999998</v>
      </c>
      <c r="BT246" s="11">
        <f t="shared" ref="BT246:BU246" si="659">+BT137</f>
        <v>34.036999999999999</v>
      </c>
      <c r="BU246" s="83">
        <f t="shared" si="659"/>
        <v>27.037600000001476</v>
      </c>
      <c r="BV246" s="83">
        <f t="shared" ref="BV246:CC246" si="660">+BV137</f>
        <v>18.302666666668301</v>
      </c>
      <c r="BW246" s="83">
        <f t="shared" si="660"/>
        <v>12.686391111114062</v>
      </c>
      <c r="BX246" s="83">
        <f t="shared" si="660"/>
        <v>12.686391111114062</v>
      </c>
      <c r="BY246" s="83">
        <f t="shared" si="660"/>
        <v>12.686391111114062</v>
      </c>
      <c r="BZ246" s="83">
        <f t="shared" si="660"/>
        <v>12.686391111114062</v>
      </c>
      <c r="CA246" s="83">
        <f t="shared" si="660"/>
        <v>12.686391111114062</v>
      </c>
      <c r="CB246" s="83">
        <f t="shared" si="660"/>
        <v>12.686391111114062</v>
      </c>
      <c r="CC246" s="83">
        <f t="shared" si="660"/>
        <v>12.686391111114062</v>
      </c>
      <c r="CD246" s="11"/>
    </row>
    <row r="247" spans="1:162" x14ac:dyDescent="0.2">
      <c r="B247" s="8">
        <v>4</v>
      </c>
      <c r="C247" s="8" t="s">
        <v>3</v>
      </c>
      <c r="D247" s="11">
        <f>+D10+D15+D19+D21+D27+D30+D40+D55+D57+D62+D63+D65+D88+D89+D91+D94+D97+D109+D134+D141+D149+D150+D154+D165+D175+D182+D183+D184+D186+D214+D219+D228</f>
        <v>0</v>
      </c>
      <c r="E247" s="11">
        <f t="shared" ref="E247:BI247" si="661">+E10+E15+E19+E21+E27+E30+E40+E55+E57+E62+E63+E65+E88+E89+E91+E94+E97+E109+E134+E141+E149+E150+E154+E165+E175+E182+E183+E184+E186+E214+E219+E228</f>
        <v>0</v>
      </c>
      <c r="F247" s="11">
        <f t="shared" si="661"/>
        <v>0</v>
      </c>
      <c r="G247" s="11">
        <f t="shared" si="661"/>
        <v>0</v>
      </c>
      <c r="H247" s="11">
        <f t="shared" si="661"/>
        <v>0</v>
      </c>
      <c r="I247" s="11">
        <f t="shared" si="661"/>
        <v>0</v>
      </c>
      <c r="J247" s="11">
        <f t="shared" si="661"/>
        <v>0</v>
      </c>
      <c r="K247" s="11">
        <f t="shared" si="661"/>
        <v>0</v>
      </c>
      <c r="L247" s="11">
        <f t="shared" si="661"/>
        <v>0</v>
      </c>
      <c r="M247" s="11">
        <f t="shared" si="661"/>
        <v>0</v>
      </c>
      <c r="N247" s="11">
        <f t="shared" si="661"/>
        <v>0</v>
      </c>
      <c r="O247" s="11">
        <f t="shared" si="661"/>
        <v>0</v>
      </c>
      <c r="P247" s="11">
        <f t="shared" si="661"/>
        <v>0</v>
      </c>
      <c r="Q247" s="11">
        <f t="shared" si="661"/>
        <v>0</v>
      </c>
      <c r="R247" s="11">
        <f t="shared" si="661"/>
        <v>0</v>
      </c>
      <c r="S247" s="11">
        <f t="shared" si="661"/>
        <v>0</v>
      </c>
      <c r="T247" s="11">
        <f t="shared" si="661"/>
        <v>0</v>
      </c>
      <c r="U247" s="11">
        <f t="shared" si="661"/>
        <v>0</v>
      </c>
      <c r="V247" s="11">
        <f t="shared" si="661"/>
        <v>0</v>
      </c>
      <c r="W247" s="11">
        <f t="shared" si="661"/>
        <v>0</v>
      </c>
      <c r="X247" s="11">
        <f t="shared" si="661"/>
        <v>0</v>
      </c>
      <c r="Y247" s="11">
        <f t="shared" si="661"/>
        <v>0</v>
      </c>
      <c r="Z247" s="11">
        <f t="shared" si="661"/>
        <v>0</v>
      </c>
      <c r="AA247" s="11">
        <f t="shared" si="661"/>
        <v>0</v>
      </c>
      <c r="AB247" s="11">
        <f t="shared" si="661"/>
        <v>0</v>
      </c>
      <c r="AC247" s="11">
        <f t="shared" si="661"/>
        <v>0</v>
      </c>
      <c r="AD247" s="11">
        <f t="shared" si="661"/>
        <v>0.32327282296280263</v>
      </c>
      <c r="AE247" s="11">
        <f t="shared" si="661"/>
        <v>2.8325999751719295</v>
      </c>
      <c r="AF247" s="11">
        <f t="shared" si="661"/>
        <v>2.9240365959285866</v>
      </c>
      <c r="AG247" s="11">
        <f t="shared" si="661"/>
        <v>3.0232390699971949</v>
      </c>
      <c r="AH247" s="11">
        <f t="shared" si="661"/>
        <v>3.1347853818748819</v>
      </c>
      <c r="AI247" s="11">
        <f t="shared" si="661"/>
        <v>3.2675696714690061</v>
      </c>
      <c r="AJ247" s="11">
        <f t="shared" si="661"/>
        <v>3.4391994009700295</v>
      </c>
      <c r="AK247" s="11">
        <f t="shared" si="661"/>
        <v>3.6850275957840584</v>
      </c>
      <c r="AL247" s="11">
        <f t="shared" si="661"/>
        <v>4.0767903041821301</v>
      </c>
      <c r="AM247" s="11">
        <f t="shared" si="661"/>
        <v>4.8046784228257762</v>
      </c>
      <c r="AN247" s="11">
        <f t="shared" si="661"/>
        <v>6.1144075216083298</v>
      </c>
      <c r="AO247" s="11">
        <f t="shared" si="661"/>
        <v>8.6238228036572124</v>
      </c>
      <c r="AP247" s="11">
        <f t="shared" si="661"/>
        <v>13.617110368195718</v>
      </c>
      <c r="AQ247" s="11">
        <f t="shared" si="661"/>
        <v>15.005084997495448</v>
      </c>
      <c r="AR247" s="11">
        <f t="shared" si="661"/>
        <v>16.674821393877242</v>
      </c>
      <c r="AS247" s="11">
        <f t="shared" si="661"/>
        <v>18.550371554523895</v>
      </c>
      <c r="AT247" s="11">
        <f t="shared" si="661"/>
        <v>20.687978793830737</v>
      </c>
      <c r="AU247" s="11">
        <f t="shared" si="661"/>
        <v>23.753158059102454</v>
      </c>
      <c r="AV247" s="11">
        <f t="shared" si="661"/>
        <v>28.225485755431624</v>
      </c>
      <c r="AW247" s="11">
        <f t="shared" si="661"/>
        <v>33.565574914566987</v>
      </c>
      <c r="AX247" s="11">
        <f t="shared" si="661"/>
        <v>42.045228064337621</v>
      </c>
      <c r="AY247" s="11">
        <f t="shared" si="661"/>
        <v>54.773408378115796</v>
      </c>
      <c r="AZ247" s="11">
        <f t="shared" si="661"/>
        <v>69.067286150984231</v>
      </c>
      <c r="BA247" s="11">
        <f t="shared" si="661"/>
        <v>100.00223343388311</v>
      </c>
      <c r="BB247" s="11">
        <f t="shared" si="661"/>
        <v>215.14098010063412</v>
      </c>
      <c r="BC247" s="11">
        <f t="shared" si="661"/>
        <v>209.59994714125421</v>
      </c>
      <c r="BD247" s="11">
        <f t="shared" si="661"/>
        <v>298.84364926091143</v>
      </c>
      <c r="BE247" s="11">
        <f t="shared" si="661"/>
        <v>450.64599999999996</v>
      </c>
      <c r="BF247" s="11">
        <f t="shared" si="661"/>
        <v>521.11800000000005</v>
      </c>
      <c r="BG247" s="11">
        <f t="shared" si="661"/>
        <v>553.18899999999996</v>
      </c>
      <c r="BH247" s="11">
        <f t="shared" si="661"/>
        <v>556.57600000000002</v>
      </c>
      <c r="BI247" s="11">
        <f t="shared" si="661"/>
        <v>653.42699999999991</v>
      </c>
      <c r="BJ247" s="11">
        <f t="shared" ref="BJ247:BS247" si="662">+BJ10+BJ15+BJ19+BJ21+BJ27+BJ30+BJ40+BJ55+BJ57+BJ62+BJ63+BJ65+BJ88+BJ89+BJ91+BJ94+BJ97+BJ109+BJ134+BJ141+BJ149+BJ150+BJ154+BJ165+BJ175+BJ182+BJ183+BJ184+BJ186+BJ214+BJ219+BJ228</f>
        <v>679.3309999999999</v>
      </c>
      <c r="BK247" s="11">
        <f t="shared" si="662"/>
        <v>703.83999999999992</v>
      </c>
      <c r="BL247" s="11">
        <f t="shared" si="662"/>
        <v>704.97</v>
      </c>
      <c r="BM247" s="11">
        <f t="shared" si="662"/>
        <v>639.96699999999998</v>
      </c>
      <c r="BN247" s="11">
        <f t="shared" si="662"/>
        <v>624.18399999999997</v>
      </c>
      <c r="BO247" s="11">
        <f t="shared" si="662"/>
        <v>609.12599999999998</v>
      </c>
      <c r="BP247" s="11">
        <f t="shared" si="662"/>
        <v>595.12400000000002</v>
      </c>
      <c r="BQ247" s="11">
        <f t="shared" si="662"/>
        <v>628.91100000000006</v>
      </c>
      <c r="BR247" s="11">
        <f t="shared" si="662"/>
        <v>730.9559999999999</v>
      </c>
      <c r="BS247" s="11">
        <f t="shared" si="662"/>
        <v>715.68499999999995</v>
      </c>
      <c r="BT247" s="11">
        <f t="shared" ref="BT247:BU247" si="663">+BT10+BT15+BT19+BT21+BT27+BT30+BT40+BT55+BT57+BT62+BT63+BT65+BT88+BT89+BT91+BT94+BT97+BT109+BT134+BT141+BT149+BT150+BT154+BT165+BT175+BT182+BT183+BT184+BT186+BT214+BT219+BT228</f>
        <v>751.61500000000001</v>
      </c>
      <c r="BU247" s="83">
        <f t="shared" si="663"/>
        <v>789.52013333333434</v>
      </c>
      <c r="BV247" s="83">
        <f t="shared" ref="BV247:CC247" si="664">+BV10+BV15+BV19+BV21+BV27+BV30+BV40+BV55+BV57+BV62+BV63+BV65+BV88+BV89+BV91+BV94+BV97+BV109+BV134+BV141+BV149+BV150+BV154+BV165+BV175+BV182+BV183+BV184+BV186+BV214+BV219+BV228</f>
        <v>834.45068888889455</v>
      </c>
      <c r="BW247" s="83">
        <f t="shared" si="664"/>
        <v>865.78838814815299</v>
      </c>
      <c r="BX247" s="83">
        <f t="shared" si="664"/>
        <v>888.17228246914021</v>
      </c>
      <c r="BY247" s="83">
        <f t="shared" si="664"/>
        <v>932.52729537449466</v>
      </c>
      <c r="BZ247" s="83">
        <f t="shared" si="664"/>
        <v>966.86452705625027</v>
      </c>
      <c r="CA247" s="83">
        <f t="shared" si="664"/>
        <v>999.88745411761477</v>
      </c>
      <c r="CB247" s="83">
        <f t="shared" si="664"/>
        <v>1032.0918315864169</v>
      </c>
      <c r="CC247" s="83">
        <f t="shared" si="664"/>
        <v>1067.6552928405283</v>
      </c>
      <c r="CD247" s="11"/>
    </row>
    <row r="248" spans="1:162" x14ac:dyDescent="0.2">
      <c r="B248" s="8">
        <v>5</v>
      </c>
      <c r="C248" s="8" t="s">
        <v>4</v>
      </c>
      <c r="D248" s="11">
        <f>+D26</f>
        <v>0</v>
      </c>
      <c r="E248" s="11">
        <f t="shared" ref="E248:BI248" si="665">+E26</f>
        <v>0</v>
      </c>
      <c r="F248" s="11">
        <f t="shared" si="665"/>
        <v>0</v>
      </c>
      <c r="G248" s="11">
        <f t="shared" si="665"/>
        <v>0</v>
      </c>
      <c r="H248" s="11">
        <f t="shared" si="665"/>
        <v>0</v>
      </c>
      <c r="I248" s="11">
        <f t="shared" si="665"/>
        <v>0</v>
      </c>
      <c r="J248" s="11">
        <f t="shared" si="665"/>
        <v>0</v>
      </c>
      <c r="K248" s="11">
        <f t="shared" si="665"/>
        <v>0</v>
      </c>
      <c r="L248" s="11">
        <f t="shared" si="665"/>
        <v>0</v>
      </c>
      <c r="M248" s="11">
        <f t="shared" si="665"/>
        <v>0</v>
      </c>
      <c r="N248" s="11">
        <f t="shared" si="665"/>
        <v>0</v>
      </c>
      <c r="O248" s="11">
        <f t="shared" si="665"/>
        <v>0</v>
      </c>
      <c r="P248" s="11">
        <f t="shared" si="665"/>
        <v>0</v>
      </c>
      <c r="Q248" s="11">
        <f t="shared" si="665"/>
        <v>0</v>
      </c>
      <c r="R248" s="11">
        <f t="shared" si="665"/>
        <v>0</v>
      </c>
      <c r="S248" s="11">
        <f t="shared" si="665"/>
        <v>0</v>
      </c>
      <c r="T248" s="11">
        <f t="shared" si="665"/>
        <v>0</v>
      </c>
      <c r="U248" s="11">
        <f t="shared" si="665"/>
        <v>0</v>
      </c>
      <c r="V248" s="11">
        <f t="shared" si="665"/>
        <v>0</v>
      </c>
      <c r="W248" s="11">
        <f t="shared" si="665"/>
        <v>0</v>
      </c>
      <c r="X248" s="11">
        <f t="shared" si="665"/>
        <v>0</v>
      </c>
      <c r="Y248" s="11">
        <f t="shared" si="665"/>
        <v>0</v>
      </c>
      <c r="Z248" s="11">
        <f t="shared" si="665"/>
        <v>0</v>
      </c>
      <c r="AA248" s="11">
        <f t="shared" si="665"/>
        <v>0</v>
      </c>
      <c r="AB248" s="11">
        <f t="shared" si="665"/>
        <v>0</v>
      </c>
      <c r="AC248" s="11">
        <f t="shared" si="665"/>
        <v>0</v>
      </c>
      <c r="AD248" s="11">
        <f t="shared" si="665"/>
        <v>0</v>
      </c>
      <c r="AE248" s="11">
        <f t="shared" si="665"/>
        <v>3.8188520699350588E-6</v>
      </c>
      <c r="AF248" s="11">
        <f t="shared" si="665"/>
        <v>8.7862724717530867E-6</v>
      </c>
      <c r="AG248" s="11">
        <f t="shared" si="665"/>
        <v>2.0319806667526054E-5</v>
      </c>
      <c r="AH248" s="11">
        <f t="shared" si="665"/>
        <v>4.7241688509548884E-5</v>
      </c>
      <c r="AI248" s="11">
        <f t="shared" si="665"/>
        <v>1.1042016899645891E-4</v>
      </c>
      <c r="AJ248" s="11">
        <f t="shared" si="665"/>
        <v>2.5947306519986241E-4</v>
      </c>
      <c r="AK248" s="11">
        <f t="shared" si="665"/>
        <v>6.129687438536798E-4</v>
      </c>
      <c r="AL248" s="11">
        <f t="shared" si="665"/>
        <v>1.4556145751009407E-3</v>
      </c>
      <c r="AM248" s="11">
        <f t="shared" si="665"/>
        <v>3.4742149975846249E-3</v>
      </c>
      <c r="AN248" s="11">
        <f t="shared" si="665"/>
        <v>8.3328255812750648E-3</v>
      </c>
      <c r="AO248" s="11">
        <f t="shared" si="665"/>
        <v>2.0079927000518503E-2</v>
      </c>
      <c r="AP248" s="11">
        <f t="shared" si="665"/>
        <v>5.1422922345104538E-2</v>
      </c>
      <c r="AQ248" s="11">
        <f t="shared" si="665"/>
        <v>0.12630525589670624</v>
      </c>
      <c r="AR248" s="11">
        <f t="shared" si="665"/>
        <v>0.32079144271226862</v>
      </c>
      <c r="AS248" s="11">
        <f t="shared" si="665"/>
        <v>0.77883210499621713</v>
      </c>
      <c r="AT248" s="11">
        <f t="shared" si="665"/>
        <v>1.8342497565201339</v>
      </c>
      <c r="AU248" s="11">
        <f t="shared" si="665"/>
        <v>4.2265799548135119</v>
      </c>
      <c r="AV248" s="11">
        <f t="shared" si="665"/>
        <v>9.5825388738217399</v>
      </c>
      <c r="AW248" s="11">
        <f t="shared" si="665"/>
        <v>21.320532569153485</v>
      </c>
      <c r="AX248" s="11">
        <f t="shared" si="665"/>
        <v>52.968293883908558</v>
      </c>
      <c r="AY248" s="11">
        <f t="shared" si="665"/>
        <v>128.35995682168218</v>
      </c>
      <c r="AZ248" s="11">
        <f t="shared" si="665"/>
        <v>323.60548608716044</v>
      </c>
      <c r="BA248" s="11">
        <f t="shared" si="665"/>
        <v>366</v>
      </c>
      <c r="BB248" s="11">
        <f t="shared" si="665"/>
        <v>719</v>
      </c>
      <c r="BC248" s="11">
        <f t="shared" si="665"/>
        <v>1001</v>
      </c>
      <c r="BD248" s="11">
        <f t="shared" si="665"/>
        <v>1964</v>
      </c>
      <c r="BE248" s="11">
        <f t="shared" si="665"/>
        <v>3174.0369999999998</v>
      </c>
      <c r="BF248" s="11">
        <f t="shared" si="665"/>
        <v>4979.165</v>
      </c>
      <c r="BG248" s="11">
        <f t="shared" si="665"/>
        <v>6243.1379999999999</v>
      </c>
      <c r="BH248" s="11">
        <f t="shared" si="665"/>
        <v>3946.69</v>
      </c>
      <c r="BI248" s="11">
        <f t="shared" si="665"/>
        <v>3655.29</v>
      </c>
      <c r="BJ248" s="11">
        <f t="shared" ref="BJ248:BS248" si="666">+BJ26</f>
        <v>3142.64</v>
      </c>
      <c r="BK248" s="11">
        <f t="shared" si="666"/>
        <v>3145.87</v>
      </c>
      <c r="BL248" s="11">
        <f t="shared" si="666"/>
        <v>3180.86</v>
      </c>
      <c r="BM248" s="11">
        <f t="shared" si="666"/>
        <v>3733.1480000000001</v>
      </c>
      <c r="BN248" s="11">
        <f t="shared" si="666"/>
        <v>3915.855</v>
      </c>
      <c r="BO248" s="11">
        <f t="shared" si="666"/>
        <v>2970.9180000000001</v>
      </c>
      <c r="BP248" s="11">
        <f t="shared" si="666"/>
        <v>2890.93</v>
      </c>
      <c r="BQ248" s="11">
        <f t="shared" si="666"/>
        <v>2850.6779999999999</v>
      </c>
      <c r="BR248" s="11">
        <f t="shared" si="666"/>
        <v>2872.0360000000001</v>
      </c>
      <c r="BS248" s="11">
        <f t="shared" si="666"/>
        <v>2722.4589999999998</v>
      </c>
      <c r="BT248" s="11">
        <f t="shared" ref="BT248:BU248" si="667">+BT26</f>
        <v>2752.8910000000001</v>
      </c>
      <c r="BU248" s="83">
        <f t="shared" si="667"/>
        <v>2685.899666666679</v>
      </c>
      <c r="BV248" s="83">
        <f t="shared" ref="BV248:CC248" si="668">+BV26</f>
        <v>2649.0066444444674</v>
      </c>
      <c r="BW248" s="83">
        <f t="shared" si="668"/>
        <v>2601.8616740740981</v>
      </c>
      <c r="BX248" s="83">
        <f t="shared" si="668"/>
        <v>2550.2036612345983</v>
      </c>
      <c r="BY248" s="83">
        <f t="shared" si="668"/>
        <v>2525.261171687278</v>
      </c>
      <c r="BZ248" s="83">
        <f t="shared" si="668"/>
        <v>2468.2824235281587</v>
      </c>
      <c r="CA248" s="83">
        <f t="shared" si="668"/>
        <v>2428.9878089255071</v>
      </c>
      <c r="CB248" s="83">
        <f t="shared" si="668"/>
        <v>2384.689788771022</v>
      </c>
      <c r="CC248" s="83">
        <f t="shared" si="668"/>
        <v>2342.5658482099243</v>
      </c>
      <c r="CD248" s="15"/>
    </row>
    <row r="249" spans="1:162" x14ac:dyDescent="0.2">
      <c r="B249" s="8">
        <v>6</v>
      </c>
      <c r="C249" s="8" t="s">
        <v>5</v>
      </c>
      <c r="D249" s="11">
        <f>+D12+D23+D44+D49+D64+D71+D75+D93+D167+D168+D203+D230+D232</f>
        <v>0</v>
      </c>
      <c r="E249" s="11">
        <f t="shared" ref="E249:BI249" si="669">+E12+E23+E44+E49+E64+E71+E75+E93+E167+E168+E203+E230+E232</f>
        <v>0</v>
      </c>
      <c r="F249" s="11">
        <f t="shared" si="669"/>
        <v>0</v>
      </c>
      <c r="G249" s="11">
        <f t="shared" si="669"/>
        <v>0</v>
      </c>
      <c r="H249" s="11">
        <f t="shared" si="669"/>
        <v>0</v>
      </c>
      <c r="I249" s="11">
        <f t="shared" si="669"/>
        <v>0</v>
      </c>
      <c r="J249" s="11">
        <f t="shared" si="669"/>
        <v>0</v>
      </c>
      <c r="K249" s="11">
        <f t="shared" si="669"/>
        <v>0</v>
      </c>
      <c r="L249" s="11">
        <f t="shared" si="669"/>
        <v>0</v>
      </c>
      <c r="M249" s="11">
        <f t="shared" si="669"/>
        <v>0</v>
      </c>
      <c r="N249" s="11">
        <f t="shared" si="669"/>
        <v>0</v>
      </c>
      <c r="O249" s="11">
        <f t="shared" si="669"/>
        <v>0</v>
      </c>
      <c r="P249" s="11">
        <f t="shared" si="669"/>
        <v>0</v>
      </c>
      <c r="Q249" s="11">
        <f t="shared" si="669"/>
        <v>0</v>
      </c>
      <c r="R249" s="11">
        <f t="shared" si="669"/>
        <v>0</v>
      </c>
      <c r="S249" s="11">
        <f t="shared" si="669"/>
        <v>0</v>
      </c>
      <c r="T249" s="11">
        <f t="shared" si="669"/>
        <v>0</v>
      </c>
      <c r="U249" s="11">
        <f t="shared" si="669"/>
        <v>0</v>
      </c>
      <c r="V249" s="11">
        <f t="shared" si="669"/>
        <v>0</v>
      </c>
      <c r="W249" s="11">
        <f t="shared" si="669"/>
        <v>0</v>
      </c>
      <c r="X249" s="11">
        <f t="shared" si="669"/>
        <v>0</v>
      </c>
      <c r="Y249" s="11">
        <f t="shared" si="669"/>
        <v>0</v>
      </c>
      <c r="Z249" s="11">
        <f t="shared" si="669"/>
        <v>0</v>
      </c>
      <c r="AA249" s="11">
        <f t="shared" si="669"/>
        <v>0</v>
      </c>
      <c r="AB249" s="11">
        <f t="shared" si="669"/>
        <v>0</v>
      </c>
      <c r="AC249" s="11">
        <f t="shared" si="669"/>
        <v>0</v>
      </c>
      <c r="AD249" s="11">
        <f t="shared" si="669"/>
        <v>0</v>
      </c>
      <c r="AE249" s="11">
        <f t="shared" si="669"/>
        <v>4.2203519240884335E-2</v>
      </c>
      <c r="AF249" s="11">
        <f t="shared" si="669"/>
        <v>4.9621548850798877E-2</v>
      </c>
      <c r="AG249" s="11">
        <f t="shared" si="669"/>
        <v>6.114469819350743E-2</v>
      </c>
      <c r="AH249" s="11">
        <f t="shared" si="669"/>
        <v>8.0664545569594959E-2</v>
      </c>
      <c r="AI249" s="11">
        <f t="shared" si="669"/>
        <v>0.11604407705564919</v>
      </c>
      <c r="AJ249" s="11">
        <f t="shared" si="669"/>
        <v>0.18319780310037578</v>
      </c>
      <c r="AK249" s="11">
        <f t="shared" si="669"/>
        <v>0.31436709258110762</v>
      </c>
      <c r="AL249" s="11">
        <f t="shared" si="669"/>
        <v>0.5749061301076781</v>
      </c>
      <c r="AM249" s="11">
        <f t="shared" si="669"/>
        <v>1.097334778373948</v>
      </c>
      <c r="AN249" s="11">
        <f t="shared" si="669"/>
        <v>2.1504273582391491</v>
      </c>
      <c r="AO249" s="11">
        <f t="shared" si="669"/>
        <v>4.2793994993460176</v>
      </c>
      <c r="AP249" s="11">
        <f t="shared" si="669"/>
        <v>8.7204349882936985</v>
      </c>
      <c r="AQ249" s="11">
        <f t="shared" si="669"/>
        <v>10.446870596812392</v>
      </c>
      <c r="AR249" s="11">
        <f t="shared" si="669"/>
        <v>12.840884243362837</v>
      </c>
      <c r="AS249" s="11">
        <f t="shared" si="669"/>
        <v>14.11279996417297</v>
      </c>
      <c r="AT249" s="11">
        <f t="shared" si="669"/>
        <v>15.862409302602604</v>
      </c>
      <c r="AU249" s="11">
        <f t="shared" si="669"/>
        <v>20.180629453677291</v>
      </c>
      <c r="AV249" s="11">
        <f t="shared" si="669"/>
        <v>21.866808819464225</v>
      </c>
      <c r="AW249" s="11">
        <f t="shared" si="669"/>
        <v>25.94055742226384</v>
      </c>
      <c r="AX249" s="11">
        <f t="shared" si="669"/>
        <v>42.169854774507364</v>
      </c>
      <c r="AY249" s="11">
        <f t="shared" si="669"/>
        <v>55.698035769063949</v>
      </c>
      <c r="AZ249" s="11">
        <f t="shared" si="669"/>
        <v>91.89797794496306</v>
      </c>
      <c r="BA249" s="11">
        <f t="shared" si="669"/>
        <v>84.051444545571542</v>
      </c>
      <c r="BB249" s="11">
        <f t="shared" si="669"/>
        <v>133.24578449641791</v>
      </c>
      <c r="BC249" s="11">
        <f t="shared" si="669"/>
        <v>268.86511820080949</v>
      </c>
      <c r="BD249" s="11">
        <f t="shared" si="669"/>
        <v>477.56359464065213</v>
      </c>
      <c r="BE249" s="11">
        <f t="shared" si="669"/>
        <v>737.19900000000007</v>
      </c>
      <c r="BF249" s="11">
        <f t="shared" si="669"/>
        <v>981.35599999999999</v>
      </c>
      <c r="BG249" s="11">
        <f t="shared" si="669"/>
        <v>1285.3280000000002</v>
      </c>
      <c r="BH249" s="11">
        <f t="shared" si="669"/>
        <v>1568.9410000000003</v>
      </c>
      <c r="BI249" s="11">
        <f t="shared" si="669"/>
        <v>1987.24</v>
      </c>
      <c r="BJ249" s="11">
        <f t="shared" ref="BJ249:BS249" si="670">+BJ12+BJ23+BJ44+BJ49+BJ64+BJ71+BJ75+BJ93+BJ167+BJ168+BJ203+BJ230+BJ232</f>
        <v>1945.364</v>
      </c>
      <c r="BK249" s="11">
        <f t="shared" si="670"/>
        <v>1853.9560000000001</v>
      </c>
      <c r="BL249" s="11">
        <f t="shared" si="670"/>
        <v>1952.3970000000002</v>
      </c>
      <c r="BM249" s="11">
        <f t="shared" si="670"/>
        <v>2134.1460000000002</v>
      </c>
      <c r="BN249" s="11">
        <f t="shared" si="670"/>
        <v>2111.1580000000004</v>
      </c>
      <c r="BO249" s="11">
        <f t="shared" si="670"/>
        <v>2048.3240000000001</v>
      </c>
      <c r="BP249" s="11">
        <f t="shared" si="670"/>
        <v>2023.8190000000002</v>
      </c>
      <c r="BQ249" s="11">
        <f t="shared" si="670"/>
        <v>2168.6469999999999</v>
      </c>
      <c r="BR249" s="11">
        <f t="shared" si="670"/>
        <v>2392.404</v>
      </c>
      <c r="BS249" s="11">
        <f t="shared" si="670"/>
        <v>2351.0940000000001</v>
      </c>
      <c r="BT249" s="11">
        <f t="shared" ref="BT249:BU249" si="671">+BT12+BT23+BT44+BT49+BT64+BT71+BT75+BT93+BT167+BT168+BT203+BT230+BT232</f>
        <v>2375.5810000000001</v>
      </c>
      <c r="BU249" s="83">
        <f t="shared" si="671"/>
        <v>2510.8315333333321</v>
      </c>
      <c r="BV249" s="83">
        <f t="shared" ref="BV249:CC249" si="672">+BV12+BV23+BV44+BV49+BV64+BV71+BV75+BV93+BV167+BV168+BV203+BV230+BV232</f>
        <v>2605.1848888888917</v>
      </c>
      <c r="BW249" s="83">
        <f t="shared" si="672"/>
        <v>2657.7492059259275</v>
      </c>
      <c r="BX249" s="83">
        <f t="shared" si="672"/>
        <v>2705.9760720987688</v>
      </c>
      <c r="BY249" s="83">
        <f t="shared" si="672"/>
        <v>2807.0836745349925</v>
      </c>
      <c r="BZ249" s="83">
        <f t="shared" si="672"/>
        <v>2890.427464175591</v>
      </c>
      <c r="CA249" s="83">
        <f t="shared" si="672"/>
        <v>2951.3735786696084</v>
      </c>
      <c r="CB249" s="83">
        <f t="shared" si="672"/>
        <v>3022.6351077689665</v>
      </c>
      <c r="CC249" s="83">
        <f t="shared" si="672"/>
        <v>3103.6040990524748</v>
      </c>
      <c r="CD249" s="11"/>
    </row>
    <row r="250" spans="1:162" x14ac:dyDescent="0.2">
      <c r="B250" s="8">
        <v>7</v>
      </c>
      <c r="C250" s="8" t="s">
        <v>6</v>
      </c>
      <c r="D250" s="11">
        <f>+D6+D123+D142+D201+D216+D224</f>
        <v>0</v>
      </c>
      <c r="E250" s="11">
        <f t="shared" ref="E250:BI250" si="673">+E6+E123+E142+E201+E216+E224</f>
        <v>0</v>
      </c>
      <c r="F250" s="11">
        <f t="shared" si="673"/>
        <v>1.1361664700041623E-5</v>
      </c>
      <c r="G250" s="11">
        <f t="shared" si="673"/>
        <v>2.556374557509364E-5</v>
      </c>
      <c r="H250" s="11">
        <f t="shared" si="673"/>
        <v>5.7518427543960678E-5</v>
      </c>
      <c r="I250" s="11">
        <f t="shared" si="673"/>
        <v>1.2941646197391153E-4</v>
      </c>
      <c r="J250" s="11">
        <f t="shared" si="673"/>
        <v>2.9118703944130102E-4</v>
      </c>
      <c r="K250" s="11">
        <f t="shared" si="673"/>
        <v>6.5517083874292738E-4</v>
      </c>
      <c r="L250" s="11">
        <f t="shared" si="673"/>
        <v>5.4214986981303559</v>
      </c>
      <c r="M250" s="11">
        <f t="shared" si="673"/>
        <v>10.843365929857503</v>
      </c>
      <c r="N250" s="11">
        <f t="shared" si="673"/>
        <v>32.52761018779416</v>
      </c>
      <c r="O250" s="11">
        <f t="shared" si="673"/>
        <v>34.971119370721638</v>
      </c>
      <c r="P250" s="11">
        <f t="shared" si="673"/>
        <v>37.417339754836696</v>
      </c>
      <c r="Q250" s="11">
        <f t="shared" si="673"/>
        <v>34.989883381431518</v>
      </c>
      <c r="R250" s="11">
        <f t="shared" si="673"/>
        <v>32.569391472852168</v>
      </c>
      <c r="S250" s="11">
        <f t="shared" si="673"/>
        <v>28.534054419596764</v>
      </c>
      <c r="T250" s="11">
        <f t="shared" si="673"/>
        <v>24.516607506893255</v>
      </c>
      <c r="U250" s="11">
        <f t="shared" si="673"/>
        <v>27.844866994209735</v>
      </c>
      <c r="V250" s="11">
        <f t="shared" si="673"/>
        <v>31.219082220692066</v>
      </c>
      <c r="W250" s="11">
        <f t="shared" si="673"/>
        <v>36.302582488594815</v>
      </c>
      <c r="X250" s="11">
        <f t="shared" si="673"/>
        <v>41.510325365192486</v>
      </c>
      <c r="Y250" s="11">
        <f t="shared" si="673"/>
        <v>36.182794358686969</v>
      </c>
      <c r="Z250" s="11">
        <f t="shared" si="673"/>
        <v>33.294274405865863</v>
      </c>
      <c r="AA250" s="11">
        <f t="shared" si="673"/>
        <v>39.075615017193662</v>
      </c>
      <c r="AB250" s="11">
        <f t="shared" si="673"/>
        <v>33.700776248146596</v>
      </c>
      <c r="AC250" s="11">
        <f t="shared" si="673"/>
        <v>33.165253235298067</v>
      </c>
      <c r="AD250" s="11">
        <f t="shared" si="673"/>
        <v>41.617843007332318</v>
      </c>
      <c r="AE250" s="11">
        <f t="shared" si="673"/>
        <v>37.337789300245277</v>
      </c>
      <c r="AF250" s="11">
        <f t="shared" si="673"/>
        <v>36.558438637673561</v>
      </c>
      <c r="AG250" s="11">
        <f t="shared" si="673"/>
        <v>35.779087975101859</v>
      </c>
      <c r="AH250" s="11">
        <f t="shared" si="673"/>
        <v>34.999737312530151</v>
      </c>
      <c r="AI250" s="11">
        <f t="shared" si="673"/>
        <v>34.220386649958428</v>
      </c>
      <c r="AJ250" s="11">
        <f t="shared" si="673"/>
        <v>33.441035987386726</v>
      </c>
      <c r="AK250" s="11">
        <f t="shared" si="673"/>
        <v>32.661685324815011</v>
      </c>
      <c r="AL250" s="11">
        <f t="shared" si="673"/>
        <v>31.882334662243309</v>
      </c>
      <c r="AM250" s="11">
        <f t="shared" si="673"/>
        <v>31.102983999671594</v>
      </c>
      <c r="AN250" s="11">
        <f t="shared" si="673"/>
        <v>30.323633337099874</v>
      </c>
      <c r="AO250" s="11">
        <f t="shared" si="673"/>
        <v>29.544282674528169</v>
      </c>
      <c r="AP250" s="11">
        <f t="shared" si="673"/>
        <v>32.829950434763852</v>
      </c>
      <c r="AQ250" s="11">
        <f t="shared" si="673"/>
        <v>36.115618194999527</v>
      </c>
      <c r="AR250" s="11">
        <f t="shared" si="673"/>
        <v>39.574860782588168</v>
      </c>
      <c r="AS250" s="11">
        <f t="shared" si="673"/>
        <v>43.034103370176794</v>
      </c>
      <c r="AT250" s="11">
        <f t="shared" si="673"/>
        <v>46.493345957765435</v>
      </c>
      <c r="AU250" s="11">
        <f t="shared" si="673"/>
        <v>41.808865646183065</v>
      </c>
      <c r="AV250" s="11">
        <f t="shared" si="673"/>
        <v>47.705164136948113</v>
      </c>
      <c r="AW250" s="11">
        <f t="shared" si="673"/>
        <v>54.41418700505919</v>
      </c>
      <c r="AX250" s="11">
        <f t="shared" si="673"/>
        <v>74.907086047308681</v>
      </c>
      <c r="AY250" s="11">
        <f t="shared" si="673"/>
        <v>52.814282553597856</v>
      </c>
      <c r="AZ250" s="11">
        <f t="shared" si="673"/>
        <v>124.02151040294059</v>
      </c>
      <c r="BA250" s="11">
        <f t="shared" si="673"/>
        <v>70.228738252283321</v>
      </c>
      <c r="BB250" s="11">
        <f t="shared" si="673"/>
        <v>148.43596610162606</v>
      </c>
      <c r="BC250" s="11">
        <f t="shared" si="673"/>
        <v>217.64319395096879</v>
      </c>
      <c r="BD250" s="11">
        <f t="shared" si="673"/>
        <v>297.85042180031155</v>
      </c>
      <c r="BE250" s="11">
        <f t="shared" si="673"/>
        <v>233.09</v>
      </c>
      <c r="BF250" s="11">
        <f t="shared" si="673"/>
        <v>489.37</v>
      </c>
      <c r="BG250" s="11">
        <f t="shared" si="673"/>
        <v>414.69400000000002</v>
      </c>
      <c r="BH250" s="11">
        <f t="shared" si="673"/>
        <v>437.25800000000004</v>
      </c>
      <c r="BI250" s="11">
        <f t="shared" si="673"/>
        <v>665.01400000000001</v>
      </c>
      <c r="BJ250" s="11">
        <f t="shared" ref="BJ250:BS250" si="674">+BJ6+BJ123+BJ142+BJ201+BJ216+BJ224</f>
        <v>570.69399999999996</v>
      </c>
      <c r="BK250" s="11">
        <f t="shared" si="674"/>
        <v>656.88099999999997</v>
      </c>
      <c r="BL250" s="11">
        <f t="shared" si="674"/>
        <v>637.14200000000005</v>
      </c>
      <c r="BM250" s="11">
        <f t="shared" si="674"/>
        <v>650.26</v>
      </c>
      <c r="BN250" s="11">
        <f t="shared" si="674"/>
        <v>619.78699999999992</v>
      </c>
      <c r="BO250" s="11">
        <f t="shared" si="674"/>
        <v>675.67600000000004</v>
      </c>
      <c r="BP250" s="11">
        <f t="shared" si="674"/>
        <v>708.76800000000003</v>
      </c>
      <c r="BQ250" s="11">
        <f t="shared" si="674"/>
        <v>751.70699999999999</v>
      </c>
      <c r="BR250" s="11">
        <f t="shared" si="674"/>
        <v>583.43700000000001</v>
      </c>
      <c r="BS250" s="11">
        <f t="shared" si="674"/>
        <v>467.06299999999999</v>
      </c>
      <c r="BT250" s="11">
        <f t="shared" ref="BT250:BU250" si="675">+BT6+BT123+BT142+BT201+BT216+BT224</f>
        <v>595.904</v>
      </c>
      <c r="BU250" s="83">
        <f t="shared" si="675"/>
        <v>501.20133333332183</v>
      </c>
      <c r="BV250" s="83">
        <f t="shared" ref="BV250:CC250" si="676">+BV6+BV123+BV142+BV201+BV216+BV224</f>
        <v>439.18508888888289</v>
      </c>
      <c r="BW250" s="83">
        <f t="shared" si="676"/>
        <v>388.36868148147391</v>
      </c>
      <c r="BX250" s="83">
        <f t="shared" si="676"/>
        <v>380.49205135801577</v>
      </c>
      <c r="BY250" s="83">
        <f t="shared" si="676"/>
        <v>350.28799818928894</v>
      </c>
      <c r="BZ250" s="83">
        <f t="shared" si="676"/>
        <v>278.47076596981083</v>
      </c>
      <c r="CA250" s="83">
        <f t="shared" si="676"/>
        <v>250.84557929947945</v>
      </c>
      <c r="CB250" s="83">
        <f t="shared" si="676"/>
        <v>217.78215943274702</v>
      </c>
      <c r="CC250" s="83">
        <f t="shared" si="676"/>
        <v>179.67228009126575</v>
      </c>
      <c r="CD250" s="11"/>
    </row>
    <row r="251" spans="1:162" x14ac:dyDescent="0.2">
      <c r="B251" s="8">
        <v>8</v>
      </c>
      <c r="C251" s="8" t="s">
        <v>7</v>
      </c>
      <c r="D251" s="11">
        <f>+D37+D39+D41+D43+D52+D53+D60+D66+D78+D80+D83+D92+D108+D122+D132+D135+D155+D156+D173+D181+D188+D190+D192+D211+D229</f>
        <v>0</v>
      </c>
      <c r="E251" s="11">
        <f t="shared" ref="E251:BI251" si="677">+E37+E39+E41+E43+E52+E53+E60+E66+E78+E80+E83+E92+E108+E122+E132+E135+E155+E156+E173+E181+E188+E190+E192+E211+E229</f>
        <v>0</v>
      </c>
      <c r="F251" s="11">
        <f t="shared" si="677"/>
        <v>3.6089130193985751E-4</v>
      </c>
      <c r="G251" s="11">
        <f t="shared" si="677"/>
        <v>7.4884473637604882E-4</v>
      </c>
      <c r="H251" s="11">
        <f t="shared" si="677"/>
        <v>1.5628498135869184E-3</v>
      </c>
      <c r="I251" s="11">
        <f t="shared" si="677"/>
        <v>3.2805971368326625E-3</v>
      </c>
      <c r="J251" s="11">
        <f t="shared" si="677"/>
        <v>6.9259788883665515E-3</v>
      </c>
      <c r="K251" s="11">
        <f t="shared" si="677"/>
        <v>1.4705100044961082E-2</v>
      </c>
      <c r="L251" s="11">
        <f t="shared" si="677"/>
        <v>0.32689219035221168</v>
      </c>
      <c r="M251" s="11">
        <f t="shared" si="677"/>
        <v>0.46138814607624828</v>
      </c>
      <c r="N251" s="11">
        <f t="shared" si="677"/>
        <v>0.67075110583610342</v>
      </c>
      <c r="O251" s="11">
        <f t="shared" si="677"/>
        <v>0.85616388632162677</v>
      </c>
      <c r="P251" s="11">
        <f t="shared" si="677"/>
        <v>1.13292620919482</v>
      </c>
      <c r="Q251" s="11">
        <f t="shared" si="677"/>
        <v>1.5638288448807134</v>
      </c>
      <c r="R251" s="11">
        <f t="shared" si="677"/>
        <v>2.2604478544346684</v>
      </c>
      <c r="S251" s="11">
        <f t="shared" si="677"/>
        <v>3.4231822627045951</v>
      </c>
      <c r="T251" s="11">
        <f t="shared" si="677"/>
        <v>5.4154050839642931</v>
      </c>
      <c r="U251" s="11">
        <f t="shared" si="677"/>
        <v>8.9017140849088925</v>
      </c>
      <c r="V251" s="11">
        <f t="shared" si="677"/>
        <v>15.107339175748585</v>
      </c>
      <c r="W251" s="11">
        <f t="shared" si="677"/>
        <v>24.433455508368063</v>
      </c>
      <c r="X251" s="11">
        <f t="shared" si="677"/>
        <v>39.856935191321952</v>
      </c>
      <c r="Y251" s="11">
        <f t="shared" si="677"/>
        <v>49.887436300024973</v>
      </c>
      <c r="Z251" s="11">
        <f t="shared" si="677"/>
        <v>63.665356276834217</v>
      </c>
      <c r="AA251" s="11">
        <f t="shared" si="677"/>
        <v>84.180643525492997</v>
      </c>
      <c r="AB251" s="11">
        <f t="shared" si="677"/>
        <v>116.76035372622346</v>
      </c>
      <c r="AC251" s="11">
        <f t="shared" si="677"/>
        <v>166.95523424182346</v>
      </c>
      <c r="AD251" s="11">
        <f t="shared" si="677"/>
        <v>246.22052808215227</v>
      </c>
      <c r="AE251" s="11">
        <f t="shared" si="677"/>
        <v>376.65743671635744</v>
      </c>
      <c r="AF251" s="11">
        <f t="shared" si="677"/>
        <v>378.89219271786578</v>
      </c>
      <c r="AG251" s="11">
        <f t="shared" si="677"/>
        <v>380.69783104766282</v>
      </c>
      <c r="AH251" s="11">
        <f t="shared" si="677"/>
        <v>382.66100401534402</v>
      </c>
      <c r="AI251" s="11">
        <f t="shared" si="677"/>
        <v>384.79754794240296</v>
      </c>
      <c r="AJ251" s="11">
        <f t="shared" si="677"/>
        <v>387.69888105055998</v>
      </c>
      <c r="AK251" s="11">
        <f t="shared" si="677"/>
        <v>390.39291878138033</v>
      </c>
      <c r="AL251" s="11">
        <f t="shared" si="677"/>
        <v>393.36996025311981</v>
      </c>
      <c r="AM251" s="11">
        <f t="shared" si="677"/>
        <v>396.67474381618939</v>
      </c>
      <c r="AN251" s="11">
        <f t="shared" si="677"/>
        <v>400.36268582357053</v>
      </c>
      <c r="AO251" s="11">
        <f t="shared" si="677"/>
        <v>404.5028609069787</v>
      </c>
      <c r="AP251" s="11">
        <f t="shared" si="677"/>
        <v>409.18198340749149</v>
      </c>
      <c r="AQ251" s="11">
        <f t="shared" si="677"/>
        <v>414.61799872463024</v>
      </c>
      <c r="AR251" s="11">
        <f t="shared" si="677"/>
        <v>420.86693615969563</v>
      </c>
      <c r="AS251" s="11">
        <f t="shared" si="677"/>
        <v>428.12368933204658</v>
      </c>
      <c r="AT251" s="11">
        <f t="shared" si="677"/>
        <v>436.64561693913117</v>
      </c>
      <c r="AU251" s="11">
        <f t="shared" si="677"/>
        <v>446.77793874781747</v>
      </c>
      <c r="AV251" s="11">
        <f t="shared" si="677"/>
        <v>461.47679591694794</v>
      </c>
      <c r="AW251" s="11">
        <f t="shared" si="677"/>
        <v>480.48401526878143</v>
      </c>
      <c r="AX251" s="11">
        <f t="shared" si="677"/>
        <v>505.65160492695543</v>
      </c>
      <c r="AY251" s="11">
        <f t="shared" si="677"/>
        <v>540.52072819534249</v>
      </c>
      <c r="AZ251" s="11">
        <f t="shared" si="677"/>
        <v>592.46228967467539</v>
      </c>
      <c r="BA251" s="11">
        <f t="shared" si="677"/>
        <v>1139.8588472101039</v>
      </c>
      <c r="BB251" s="11">
        <f t="shared" si="677"/>
        <v>841.46051965555989</v>
      </c>
      <c r="BC251" s="11">
        <f t="shared" si="677"/>
        <v>1155.8498369103604</v>
      </c>
      <c r="BD251" s="11">
        <f t="shared" si="677"/>
        <v>1688.3400835051468</v>
      </c>
      <c r="BE251" s="11">
        <f t="shared" si="677"/>
        <v>1535.973</v>
      </c>
      <c r="BF251" s="11">
        <f t="shared" si="677"/>
        <v>1984.1289999999999</v>
      </c>
      <c r="BG251" s="11">
        <f t="shared" si="677"/>
        <v>2637.3959999999997</v>
      </c>
      <c r="BH251" s="11">
        <f t="shared" si="677"/>
        <v>3803.8689999999992</v>
      </c>
      <c r="BI251" s="11">
        <f t="shared" si="677"/>
        <v>4888.1259999999993</v>
      </c>
      <c r="BJ251" s="11">
        <f t="shared" ref="BJ251:BS251" si="678">+BJ37+BJ39+BJ41+BJ43+BJ52+BJ53+BJ60+BJ66+BJ78+BJ80+BJ83+BJ92+BJ108+BJ122+BJ132+BJ135+BJ155+BJ156+BJ173+BJ181+BJ188+BJ190+BJ192+BJ211+BJ229</f>
        <v>4979.9609999999993</v>
      </c>
      <c r="BK251" s="11">
        <f t="shared" si="678"/>
        <v>5063.0309999999999</v>
      </c>
      <c r="BL251" s="11">
        <f t="shared" si="678"/>
        <v>5164.7880000000005</v>
      </c>
      <c r="BM251" s="11">
        <f t="shared" si="678"/>
        <v>5490.7959999999994</v>
      </c>
      <c r="BN251" s="11">
        <f t="shared" si="678"/>
        <v>5801.9549999999999</v>
      </c>
      <c r="BO251" s="11">
        <f t="shared" si="678"/>
        <v>6146.4629999999997</v>
      </c>
      <c r="BP251" s="11">
        <f t="shared" si="678"/>
        <v>5591.2780000000002</v>
      </c>
      <c r="BQ251" s="11">
        <f t="shared" si="678"/>
        <v>5880.6539999999995</v>
      </c>
      <c r="BR251" s="11">
        <f t="shared" si="678"/>
        <v>5847.2200000000012</v>
      </c>
      <c r="BS251" s="11">
        <f t="shared" si="678"/>
        <v>6622.1330000000007</v>
      </c>
      <c r="BT251" s="11">
        <f t="shared" ref="BT251:BU251" si="679">+BT37+BT39+BT41+BT43+BT52+BT53+BT60+BT66+BT78+BT80+BT83+BT92+BT108+BT122+BT132+BT135+BT155+BT156+BT173+BT181+BT188+BT190+BT192+BT211+BT229</f>
        <v>7070.9239999999991</v>
      </c>
      <c r="BU251" s="83">
        <f t="shared" si="679"/>
        <v>6961.2555999999986</v>
      </c>
      <c r="BV251" s="83">
        <f t="shared" ref="BV251:CC251" si="680">+BV37+BV39+BV41+BV43+BV52+BV53+BV60+BV66+BV78+BV80+BV83+BV92+BV108+BV122+BV132+BV135+BV155+BV156+BV173+BV181+BV188+BV190+BV192+BV211+BV229</f>
        <v>7448.4718666666895</v>
      </c>
      <c r="BW251" s="83">
        <f t="shared" si="680"/>
        <v>7801.4417911111177</v>
      </c>
      <c r="BX251" s="83">
        <f t="shared" si="680"/>
        <v>8172.6200918518762</v>
      </c>
      <c r="BY251" s="83">
        <f t="shared" si="680"/>
        <v>8390.0742185679301</v>
      </c>
      <c r="BZ251" s="83">
        <f t="shared" si="680"/>
        <v>8700.0677405761453</v>
      </c>
      <c r="CA251" s="83">
        <f t="shared" si="680"/>
        <v>9104.5201002096219</v>
      </c>
      <c r="CB251" s="83">
        <f t="shared" si="680"/>
        <v>9391.826738150161</v>
      </c>
      <c r="CC251" s="83">
        <f t="shared" si="680"/>
        <v>9701.3690968980736</v>
      </c>
      <c r="CD251" s="11"/>
    </row>
    <row r="252" spans="1:162" x14ac:dyDescent="0.2">
      <c r="B252" s="8">
        <v>9</v>
      </c>
      <c r="C252" s="8" t="s">
        <v>8</v>
      </c>
      <c r="D252" s="11">
        <f>+D34+D50+D67+D68+D77+D113+D128+D136+D180+D191+D197+D202+D221</f>
        <v>0</v>
      </c>
      <c r="E252" s="11">
        <f t="shared" ref="E252:BI252" si="681">+E34+E50+E67+E68+E77+E113+E128+E136+E180+E191+E197+E202+E221</f>
        <v>0</v>
      </c>
      <c r="F252" s="11">
        <f t="shared" si="681"/>
        <v>2.6808629543265423E-7</v>
      </c>
      <c r="G252" s="11">
        <f t="shared" si="681"/>
        <v>6.0042460599477995E-7</v>
      </c>
      <c r="H252" s="11">
        <f t="shared" si="681"/>
        <v>1.3454162460308711E-6</v>
      </c>
      <c r="I252" s="11">
        <f t="shared" si="681"/>
        <v>3.0161083186546922E-6</v>
      </c>
      <c r="J252" s="11">
        <f t="shared" si="681"/>
        <v>6.7640872471435214E-6</v>
      </c>
      <c r="K252" s="11">
        <f t="shared" si="681"/>
        <v>1.5174883366413852E-5</v>
      </c>
      <c r="L252" s="11">
        <f t="shared" si="681"/>
        <v>3.4054861695113033E-5</v>
      </c>
      <c r="M252" s="11">
        <f t="shared" si="681"/>
        <v>7.6446187055368028E-5</v>
      </c>
      <c r="N252" s="11">
        <f t="shared" si="681"/>
        <v>1.7164941735730552E-4</v>
      </c>
      <c r="O252" s="11">
        <f t="shared" si="681"/>
        <v>5.126278654134052E-4</v>
      </c>
      <c r="P252" s="11">
        <f t="shared" si="681"/>
        <v>1.532820934439827E-3</v>
      </c>
      <c r="Q252" s="11">
        <f t="shared" si="681"/>
        <v>4.587416995754998E-3</v>
      </c>
      <c r="R252" s="11">
        <f t="shared" si="681"/>
        <v>1.3738151043487938E-2</v>
      </c>
      <c r="S252" s="11">
        <f t="shared" si="681"/>
        <v>4.1161871434950231E-2</v>
      </c>
      <c r="T252" s="11">
        <f t="shared" si="681"/>
        <v>0.12337089060554832</v>
      </c>
      <c r="U252" s="11">
        <f t="shared" si="681"/>
        <v>0.36986236556362168</v>
      </c>
      <c r="V252" s="11">
        <f t="shared" si="681"/>
        <v>1.109040973956996</v>
      </c>
      <c r="W252" s="11">
        <f t="shared" si="681"/>
        <v>2.5031597906936565</v>
      </c>
      <c r="X252" s="11">
        <f t="shared" si="681"/>
        <v>5.0141371806777295</v>
      </c>
      <c r="Y252" s="11">
        <f t="shared" si="681"/>
        <v>10.645412348585051</v>
      </c>
      <c r="Z252" s="11">
        <f t="shared" si="681"/>
        <v>20.654428389230254</v>
      </c>
      <c r="AA252" s="11">
        <f t="shared" si="681"/>
        <v>38.011107383374416</v>
      </c>
      <c r="AB252" s="11">
        <f t="shared" si="681"/>
        <v>67.560858274355141</v>
      </c>
      <c r="AC252" s="11">
        <f t="shared" si="681"/>
        <v>132.92768491789514</v>
      </c>
      <c r="AD252" s="11">
        <f t="shared" si="681"/>
        <v>242.12536779227923</v>
      </c>
      <c r="AE252" s="11">
        <f t="shared" si="681"/>
        <v>428.19401481514058</v>
      </c>
      <c r="AF252" s="11">
        <f t="shared" si="681"/>
        <v>431.08881237483325</v>
      </c>
      <c r="AG252" s="11">
        <f t="shared" si="681"/>
        <v>431.90623307414552</v>
      </c>
      <c r="AH252" s="11">
        <f t="shared" si="681"/>
        <v>432.77535297465198</v>
      </c>
      <c r="AI252" s="11">
        <f t="shared" si="681"/>
        <v>433.70265357874422</v>
      </c>
      <c r="AJ252" s="11">
        <f t="shared" si="681"/>
        <v>434.6612215772804</v>
      </c>
      <c r="AK252" s="11">
        <f t="shared" si="681"/>
        <v>435.58715934077588</v>
      </c>
      <c r="AL252" s="11">
        <f t="shared" si="681"/>
        <v>436.60053841710891</v>
      </c>
      <c r="AM252" s="11">
        <f t="shared" si="681"/>
        <v>437.71481849507762</v>
      </c>
      <c r="AN252" s="11">
        <f t="shared" si="681"/>
        <v>438.946498309096</v>
      </c>
      <c r="AO252" s="11">
        <f t="shared" si="681"/>
        <v>440.31605128148408</v>
      </c>
      <c r="AP252" s="11">
        <f t="shared" si="681"/>
        <v>441.8492342195762</v>
      </c>
      <c r="AQ252" s="11">
        <f t="shared" si="681"/>
        <v>443.57895592278334</v>
      </c>
      <c r="AR252" s="11">
        <f t="shared" si="681"/>
        <v>445.54800809240061</v>
      </c>
      <c r="AS252" s="11">
        <f t="shared" si="681"/>
        <v>447.81316377605839</v>
      </c>
      <c r="AT252" s="11">
        <f t="shared" si="681"/>
        <v>450.45151890552057</v>
      </c>
      <c r="AU252" s="11">
        <f t="shared" si="681"/>
        <v>453.57065989438001</v>
      </c>
      <c r="AV252" s="11">
        <f t="shared" si="681"/>
        <v>457.32566505438183</v>
      </c>
      <c r="AW252" s="11">
        <f t="shared" si="681"/>
        <v>461.94900362542273</v>
      </c>
      <c r="AX252" s="11">
        <f t="shared" si="681"/>
        <v>467.80646999657012</v>
      </c>
      <c r="AY252" s="11">
        <f t="shared" si="681"/>
        <v>475.51028688028941</v>
      </c>
      <c r="AZ252" s="11">
        <f t="shared" si="681"/>
        <v>486.17218281145136</v>
      </c>
      <c r="BA252" s="11">
        <f t="shared" si="681"/>
        <v>514.42700717126536</v>
      </c>
      <c r="BB252" s="11">
        <f t="shared" si="681"/>
        <v>559.1088900996682</v>
      </c>
      <c r="BC252" s="11">
        <f t="shared" si="681"/>
        <v>517.04551979889379</v>
      </c>
      <c r="BD252" s="11">
        <f t="shared" si="681"/>
        <v>634.95193449698741</v>
      </c>
      <c r="BE252" s="11">
        <f t="shared" si="681"/>
        <v>823.197</v>
      </c>
      <c r="BF252" s="11">
        <f t="shared" si="681"/>
        <v>1037.4770000000001</v>
      </c>
      <c r="BG252" s="11">
        <f t="shared" si="681"/>
        <v>1255.8779999999999</v>
      </c>
      <c r="BH252" s="11">
        <f t="shared" si="681"/>
        <v>1255.1039999999998</v>
      </c>
      <c r="BI252" s="11">
        <f t="shared" si="681"/>
        <v>1347.374</v>
      </c>
      <c r="BJ252" s="11">
        <f t="shared" ref="BJ252:BS252" si="682">+BJ34+BJ50+BJ67+BJ68+BJ77+BJ113+BJ128+BJ136+BJ180+BJ191+BJ197+BJ202+BJ221</f>
        <v>1357.3280000000002</v>
      </c>
      <c r="BK252" s="11">
        <f t="shared" si="682"/>
        <v>1366.8979999999999</v>
      </c>
      <c r="BL252" s="11">
        <f t="shared" si="682"/>
        <v>1378.8490000000002</v>
      </c>
      <c r="BM252" s="11">
        <f t="shared" si="682"/>
        <v>1411.54</v>
      </c>
      <c r="BN252" s="11">
        <f t="shared" si="682"/>
        <v>1432.0630000000001</v>
      </c>
      <c r="BO252" s="11">
        <f t="shared" si="682"/>
        <v>1464.9810000000002</v>
      </c>
      <c r="BP252" s="11">
        <f t="shared" si="682"/>
        <v>1472.442</v>
      </c>
      <c r="BQ252" s="11">
        <f t="shared" si="682"/>
        <v>1508.4929999999997</v>
      </c>
      <c r="BR252" s="11">
        <f t="shared" si="682"/>
        <v>1765.721</v>
      </c>
      <c r="BS252" s="11">
        <f t="shared" si="682"/>
        <v>1816.9750000000001</v>
      </c>
      <c r="BT252" s="11">
        <f t="shared" ref="BT252:BU252" si="683">+BT34+BT50+BT67+BT68+BT77+BT113+BT128+BT136+BT180+BT191+BT197+BT202+BT221</f>
        <v>1686.4340000000002</v>
      </c>
      <c r="BU252" s="83">
        <f t="shared" si="683"/>
        <v>1858.9835333333463</v>
      </c>
      <c r="BV252" s="83">
        <f t="shared" ref="BV252:CC252" si="684">+BV34+BV50+BV67+BV68+BV77+BV113+BV128+BV136+BV180+BV191+BV197+BV202+BV221</f>
        <v>1936.61988888889</v>
      </c>
      <c r="BW252" s="83">
        <f t="shared" si="684"/>
        <v>1991.1925081481611</v>
      </c>
      <c r="BX252" s="83">
        <f t="shared" si="684"/>
        <v>2008.5384958024817</v>
      </c>
      <c r="BY252" s="83">
        <f t="shared" si="684"/>
        <v>2078.0968402633885</v>
      </c>
      <c r="BZ252" s="83">
        <f t="shared" si="684"/>
        <v>2172.799381871057</v>
      </c>
      <c r="CA252" s="83">
        <f t="shared" si="684"/>
        <v>2208.7907164978469</v>
      </c>
      <c r="CB252" s="83">
        <f t="shared" si="684"/>
        <v>2263.5296156127442</v>
      </c>
      <c r="CC252" s="83">
        <f t="shared" si="684"/>
        <v>2326.205733800949</v>
      </c>
      <c r="CD252" s="11"/>
    </row>
    <row r="253" spans="1:162" x14ac:dyDescent="0.2">
      <c r="B253" s="8">
        <v>10</v>
      </c>
      <c r="C253" s="8" t="s">
        <v>9</v>
      </c>
      <c r="D253" s="11">
        <f>+D9+D25+D120+D129+D143+D145+D198+D199+D205+D226+D237</f>
        <v>0</v>
      </c>
      <c r="E253" s="11">
        <f t="shared" ref="E253:BI253" si="685">+E9+E25+E120+E129+E143+E145+E198+E199+E205+E226+E237</f>
        <v>0</v>
      </c>
      <c r="F253" s="11">
        <f t="shared" si="685"/>
        <v>1.1203555638319369E-4</v>
      </c>
      <c r="G253" s="11">
        <f t="shared" si="685"/>
        <v>2.2502335318901821E-4</v>
      </c>
      <c r="H253" s="11">
        <f t="shared" si="685"/>
        <v>4.5557002106155601E-4</v>
      </c>
      <c r="I253" s="11">
        <f t="shared" si="685"/>
        <v>9.300931396601978E-4</v>
      </c>
      <c r="J253" s="11">
        <f t="shared" si="685"/>
        <v>1.9156011072351891E-3</v>
      </c>
      <c r="K253" s="11">
        <f t="shared" si="685"/>
        <v>3.9813119045175619E-3</v>
      </c>
      <c r="L253" s="11">
        <f t="shared" si="685"/>
        <v>8.3520697544361699E-3</v>
      </c>
      <c r="M253" s="11">
        <f t="shared" si="685"/>
        <v>1.7688126933508942E-2</v>
      </c>
      <c r="N253" s="11">
        <f t="shared" si="685"/>
        <v>3.7820991937398546E-2</v>
      </c>
      <c r="O253" s="11">
        <f t="shared" si="685"/>
        <v>6.781248445276665E-2</v>
      </c>
      <c r="P253" s="11">
        <f t="shared" si="685"/>
        <v>0.12193488551299431</v>
      </c>
      <c r="Q253" s="11">
        <f t="shared" si="685"/>
        <v>0.21991110183393336</v>
      </c>
      <c r="R253" s="11">
        <f t="shared" si="685"/>
        <v>0.39785669171395266</v>
      </c>
      <c r="S253" s="11">
        <f t="shared" si="685"/>
        <v>0.7221460643911729</v>
      </c>
      <c r="T253" s="11">
        <f t="shared" si="685"/>
        <v>1.3152208086755603</v>
      </c>
      <c r="U253" s="11">
        <f t="shared" si="685"/>
        <v>2.4038116740200408</v>
      </c>
      <c r="V253" s="11">
        <f t="shared" si="685"/>
        <v>4.4093894414915393</v>
      </c>
      <c r="W253" s="11">
        <f t="shared" si="685"/>
        <v>8.2249540184037766</v>
      </c>
      <c r="X253" s="11">
        <f t="shared" si="685"/>
        <v>14.753735811855368</v>
      </c>
      <c r="Y253" s="11">
        <f t="shared" si="685"/>
        <v>20.796758445052888</v>
      </c>
      <c r="Z253" s="11">
        <f t="shared" si="685"/>
        <v>26.896118273963346</v>
      </c>
      <c r="AA253" s="11">
        <f t="shared" si="685"/>
        <v>33.080566252966882</v>
      </c>
      <c r="AB253" s="11">
        <f t="shared" si="685"/>
        <v>39.810886287521868</v>
      </c>
      <c r="AC253" s="11">
        <f t="shared" si="685"/>
        <v>36.716339487408689</v>
      </c>
      <c r="AD253" s="11">
        <f t="shared" si="685"/>
        <v>44.542829646795369</v>
      </c>
      <c r="AE253" s="11">
        <f t="shared" si="685"/>
        <v>53.710778216355529</v>
      </c>
      <c r="AF253" s="11">
        <f t="shared" si="685"/>
        <v>48.581077554218908</v>
      </c>
      <c r="AG253" s="11">
        <f t="shared" si="685"/>
        <v>49.394288514437605</v>
      </c>
      <c r="AH253" s="11">
        <f t="shared" si="685"/>
        <v>50.231791075963208</v>
      </c>
      <c r="AI253" s="11">
        <f t="shared" si="685"/>
        <v>51.096011087217214</v>
      </c>
      <c r="AJ253" s="11">
        <f t="shared" si="685"/>
        <v>51.989739889848614</v>
      </c>
      <c r="AK253" s="11">
        <f t="shared" si="685"/>
        <v>52.916212600431727</v>
      </c>
      <c r="AL253" s="11">
        <f t="shared" si="685"/>
        <v>53.8792087344913</v>
      </c>
      <c r="AM253" s="11">
        <f t="shared" si="685"/>
        <v>54.883183239852642</v>
      </c>
      <c r="AN253" s="11">
        <f t="shared" si="685"/>
        <v>55.933439580690404</v>
      </c>
      <c r="AO253" s="11">
        <f t="shared" si="685"/>
        <v>57.036361999564832</v>
      </c>
      <c r="AP253" s="11">
        <f t="shared" si="685"/>
        <v>58.199732703824665</v>
      </c>
      <c r="AQ253" s="11">
        <f t="shared" si="685"/>
        <v>59.433173623744729</v>
      </c>
      <c r="AR253" s="11">
        <f t="shared" si="685"/>
        <v>60.758653529082309</v>
      </c>
      <c r="AS253" s="11">
        <f t="shared" si="685"/>
        <v>63.654067739169278</v>
      </c>
      <c r="AT253" s="11">
        <f t="shared" si="685"/>
        <v>66.875359246987074</v>
      </c>
      <c r="AU253" s="11">
        <f t="shared" si="685"/>
        <v>70.472804879556335</v>
      </c>
      <c r="AV253" s="11">
        <f t="shared" si="685"/>
        <v>73.3862462764219</v>
      </c>
      <c r="AW253" s="11">
        <f t="shared" si="685"/>
        <v>76.626481584305878</v>
      </c>
      <c r="AX253" s="11">
        <f t="shared" si="685"/>
        <v>80.28008198280186</v>
      </c>
      <c r="AY253" s="11">
        <f t="shared" si="685"/>
        <v>84.48186316506856</v>
      </c>
      <c r="AZ253" s="11">
        <f t="shared" si="685"/>
        <v>89.45981618333343</v>
      </c>
      <c r="BA253" s="11">
        <f t="shared" si="685"/>
        <v>98.160610567973876</v>
      </c>
      <c r="BB253" s="11">
        <f t="shared" si="685"/>
        <v>109.55747172651112</v>
      </c>
      <c r="BC253" s="11">
        <f t="shared" si="685"/>
        <v>130.68704765419028</v>
      </c>
      <c r="BD253" s="11">
        <f t="shared" si="685"/>
        <v>129.13610827915159</v>
      </c>
      <c r="BE253" s="11">
        <f t="shared" si="685"/>
        <v>184.63799999999998</v>
      </c>
      <c r="BF253" s="11">
        <f t="shared" si="685"/>
        <v>279.96199999999999</v>
      </c>
      <c r="BG253" s="11">
        <f t="shared" si="685"/>
        <v>397.90000000000003</v>
      </c>
      <c r="BH253" s="11">
        <f t="shared" si="685"/>
        <v>538.14199999999994</v>
      </c>
      <c r="BI253" s="11">
        <f t="shared" si="685"/>
        <v>661.22700000000009</v>
      </c>
      <c r="BJ253" s="11">
        <f t="shared" ref="BJ253:BS253" si="686">+BJ9+BJ25+BJ120+BJ129+BJ143+BJ145+BJ198+BJ199+BJ205+BJ226+BJ237</f>
        <v>645.06500000000005</v>
      </c>
      <c r="BK253" s="11">
        <f t="shared" si="686"/>
        <v>737.60900000000004</v>
      </c>
      <c r="BL253" s="11">
        <f t="shared" si="686"/>
        <v>815.87599999999998</v>
      </c>
      <c r="BM253" s="11">
        <f t="shared" si="686"/>
        <v>776.18700000000001</v>
      </c>
      <c r="BN253" s="11">
        <f t="shared" si="686"/>
        <v>842.52300000000002</v>
      </c>
      <c r="BO253" s="11">
        <f t="shared" si="686"/>
        <v>814.12999999999988</v>
      </c>
      <c r="BP253" s="11">
        <f t="shared" si="686"/>
        <v>743.51599999999996</v>
      </c>
      <c r="BQ253" s="11">
        <f t="shared" si="686"/>
        <v>1212.5430000000001</v>
      </c>
      <c r="BR253" s="11">
        <f t="shared" si="686"/>
        <v>1102.1870000000001</v>
      </c>
      <c r="BS253" s="11">
        <f t="shared" si="686"/>
        <v>1478.12</v>
      </c>
      <c r="BT253" s="11">
        <f t="shared" ref="BT253:BU253" si="687">+BT9+BT25+BT120+BT129+BT143+BT145+BT198+BT199+BT205+BT226+BT237</f>
        <v>1474.537</v>
      </c>
      <c r="BU253" s="83">
        <f t="shared" si="687"/>
        <v>1677.0545999999795</v>
      </c>
      <c r="BV253" s="83">
        <f t="shared" ref="BV253:CC253" si="688">+BV9+BV25+BV120+BV129+BV143+BV145+BV198+BV199+BV205+BV226+BV237</f>
        <v>1864.2870666666538</v>
      </c>
      <c r="BW253" s="83">
        <f t="shared" si="688"/>
        <v>1966.0954577777707</v>
      </c>
      <c r="BX253" s="83">
        <f t="shared" si="688"/>
        <v>2161.7696296296263</v>
      </c>
      <c r="BY253" s="83">
        <f t="shared" si="688"/>
        <v>2278.3262244937864</v>
      </c>
      <c r="BZ253" s="83">
        <f t="shared" si="688"/>
        <v>2461.1682900081905</v>
      </c>
      <c r="CA253" s="83">
        <f t="shared" si="688"/>
        <v>2603.9528876334202</v>
      </c>
      <c r="CB253" s="83">
        <f t="shared" si="688"/>
        <v>2752.6103456738392</v>
      </c>
      <c r="CC253" s="83">
        <f t="shared" si="688"/>
        <v>2914.8504337700174</v>
      </c>
      <c r="CD253" s="11"/>
    </row>
    <row r="254" spans="1:162" x14ac:dyDescent="0.2">
      <c r="B254" s="8">
        <v>11</v>
      </c>
      <c r="C254" s="8" t="s">
        <v>10</v>
      </c>
      <c r="D254" s="11">
        <f>+D8+D14+D20+D61+D70+D73+D74+D82+D84+D86+D96+D100+D105+D107+D124+D126+D138+D148+D159+D172+D200+D204+D206+D207+D225</f>
        <v>0</v>
      </c>
      <c r="E254" s="11">
        <f t="shared" ref="E254:BI254" si="689">+E8+E14+E20+E61+E70+E73+E74+E82+E84+E86+E96+E100+E105+E107+E124+E126+E138+E148+E159+E172+E200+E204+E206+E207+E225</f>
        <v>0</v>
      </c>
      <c r="F254" s="11">
        <f t="shared" si="689"/>
        <v>4.8951830915117543E-16</v>
      </c>
      <c r="G254" s="11">
        <f t="shared" si="689"/>
        <v>1.4685549274535267E-15</v>
      </c>
      <c r="H254" s="11">
        <f t="shared" si="689"/>
        <v>4.4056647823605785E-15</v>
      </c>
      <c r="I254" s="11">
        <f t="shared" si="689"/>
        <v>1.3216994347081739E-14</v>
      </c>
      <c r="J254" s="11">
        <f>+J8+J14+J20+J61+J70+J73+J74+J82+J84+J86+J96+J100+J105+J107+J124+J126+J138+J148+J159+J172+J200+J204+J206+J207+J225</f>
        <v>3.9650983041245214E-14</v>
      </c>
      <c r="K254" s="11">
        <f t="shared" si="689"/>
        <v>1.1895294912373565E-13</v>
      </c>
      <c r="L254" s="11">
        <f t="shared" si="689"/>
        <v>3.5685884737120694E-13</v>
      </c>
      <c r="M254" s="11">
        <f t="shared" si="689"/>
        <v>1.070576542113621E-12</v>
      </c>
      <c r="N254" s="11">
        <f t="shared" si="689"/>
        <v>3.2117296263408629E-12</v>
      </c>
      <c r="O254" s="11">
        <f t="shared" si="689"/>
        <v>7.1371769474241389E-12</v>
      </c>
      <c r="P254" s="11">
        <f t="shared" si="689"/>
        <v>1.4274353894848278E-11</v>
      </c>
      <c r="Q254" s="11">
        <f t="shared" si="689"/>
        <v>2.8548707789696556E-11</v>
      </c>
      <c r="R254" s="11">
        <f t="shared" si="689"/>
        <v>5.7097415579393111E-11</v>
      </c>
      <c r="S254" s="11">
        <f t="shared" si="689"/>
        <v>1.0277534804290761E-10</v>
      </c>
      <c r="T254" s="11">
        <f t="shared" si="689"/>
        <v>1.82711729854058E-10</v>
      </c>
      <c r="U254" s="11">
        <f t="shared" si="689"/>
        <v>3.6542345970811601E-10</v>
      </c>
      <c r="V254" s="11">
        <f t="shared" si="689"/>
        <v>7.3084691941623201E-10</v>
      </c>
      <c r="W254" s="11">
        <f t="shared" si="689"/>
        <v>1.8271172985405796E-9</v>
      </c>
      <c r="X254" s="11">
        <f t="shared" si="689"/>
        <v>21.63295778073828</v>
      </c>
      <c r="Y254" s="11">
        <f t="shared" si="689"/>
        <v>33.734985419558072</v>
      </c>
      <c r="Z254" s="11">
        <f t="shared" si="689"/>
        <v>42.932244642672494</v>
      </c>
      <c r="AA254" s="11">
        <f t="shared" si="689"/>
        <v>61.102343181501965</v>
      </c>
      <c r="AB254" s="11">
        <f t="shared" si="689"/>
        <v>41.382237049648239</v>
      </c>
      <c r="AC254" s="11">
        <f t="shared" si="689"/>
        <v>49.01405992894113</v>
      </c>
      <c r="AD254" s="11">
        <f t="shared" si="689"/>
        <v>67.534934179312415</v>
      </c>
      <c r="AE254" s="11">
        <f t="shared" si="689"/>
        <v>69.693726688288024</v>
      </c>
      <c r="AF254" s="11">
        <f t="shared" si="689"/>
        <v>73.428237701331852</v>
      </c>
      <c r="AG254" s="11">
        <f t="shared" si="689"/>
        <v>75.744298701985556</v>
      </c>
      <c r="AH254" s="11">
        <f t="shared" si="689"/>
        <v>78.115658419539344</v>
      </c>
      <c r="AI254" s="11">
        <f t="shared" si="689"/>
        <v>80.544134670440783</v>
      </c>
      <c r="AJ254" s="11">
        <f t="shared" si="689"/>
        <v>83.031611336277564</v>
      </c>
      <c r="AK254" s="11">
        <f t="shared" si="689"/>
        <v>85.56265872559797</v>
      </c>
      <c r="AL254" s="11">
        <f t="shared" si="689"/>
        <v>88.15671427800325</v>
      </c>
      <c r="AM254" s="11">
        <f t="shared" si="689"/>
        <v>90.815947051397103</v>
      </c>
      <c r="AN254" s="11">
        <f t="shared" si="689"/>
        <v>93.542704822353969</v>
      </c>
      <c r="AO254" s="11">
        <f t="shared" si="689"/>
        <v>96.339631793235782</v>
      </c>
      <c r="AP254" s="11">
        <f t="shared" si="689"/>
        <v>100.22801743843054</v>
      </c>
      <c r="AQ254" s="11">
        <f t="shared" si="689"/>
        <v>104.011850928543</v>
      </c>
      <c r="AR254" s="11">
        <f t="shared" si="689"/>
        <v>110.56688400940521</v>
      </c>
      <c r="AS254" s="11">
        <f t="shared" si="689"/>
        <v>115.94574790659144</v>
      </c>
      <c r="AT254" s="11">
        <f t="shared" si="689"/>
        <v>124.11690786114312</v>
      </c>
      <c r="AU254" s="11">
        <f t="shared" si="689"/>
        <v>132.61583562863234</v>
      </c>
      <c r="AV254" s="11">
        <f t="shared" si="689"/>
        <v>137.48645188084663</v>
      </c>
      <c r="AW254" s="11">
        <f t="shared" si="689"/>
        <v>145.97310429321945</v>
      </c>
      <c r="AX254" s="11">
        <f t="shared" si="689"/>
        <v>273.41712601438371</v>
      </c>
      <c r="AY254" s="11">
        <f t="shared" si="689"/>
        <v>249.25873576756265</v>
      </c>
      <c r="AZ254" s="11">
        <f t="shared" si="689"/>
        <v>239.04143023519865</v>
      </c>
      <c r="BA254" s="11">
        <f t="shared" si="689"/>
        <v>222.53597115893032</v>
      </c>
      <c r="BB254" s="11">
        <f t="shared" si="689"/>
        <v>255.83320089015044</v>
      </c>
      <c r="BC254" s="11">
        <f t="shared" si="689"/>
        <v>288.1033415524239</v>
      </c>
      <c r="BD254" s="11">
        <f t="shared" si="689"/>
        <v>278.30867997279938</v>
      </c>
      <c r="BE254" s="11">
        <f t="shared" si="689"/>
        <v>278.202</v>
      </c>
      <c r="BF254" s="11">
        <f t="shared" si="689"/>
        <v>316.12199999999996</v>
      </c>
      <c r="BG254" s="11">
        <f t="shared" si="689"/>
        <v>303.58000000000004</v>
      </c>
      <c r="BH254" s="11">
        <f t="shared" si="689"/>
        <v>375.23500000000001</v>
      </c>
      <c r="BI254" s="11">
        <f t="shared" si="689"/>
        <v>401.12200000000001</v>
      </c>
      <c r="BJ254" s="11">
        <f t="shared" ref="BJ254:BS254" si="690">+BJ8+BJ14+BJ20+BJ61+BJ70+BJ73+BJ74+BJ82+BJ84+BJ86+BJ96+BJ100+BJ105+BJ107+BJ124+BJ126+BJ138+BJ148+BJ159+BJ172+BJ200+BJ204+BJ206+BJ207+BJ225</f>
        <v>398.43200000000002</v>
      </c>
      <c r="BK254" s="11">
        <f t="shared" si="690"/>
        <v>398.35</v>
      </c>
      <c r="BL254" s="11">
        <f t="shared" si="690"/>
        <v>404.17399999999998</v>
      </c>
      <c r="BM254" s="11">
        <f t="shared" si="690"/>
        <v>421.79399999999998</v>
      </c>
      <c r="BN254" s="11">
        <f t="shared" si="690"/>
        <v>406.053</v>
      </c>
      <c r="BO254" s="11">
        <f t="shared" si="690"/>
        <v>398.36899999999991</v>
      </c>
      <c r="BP254" s="11">
        <f t="shared" si="690"/>
        <v>403.82699999999994</v>
      </c>
      <c r="BQ254" s="11">
        <f t="shared" si="690"/>
        <v>396.96199999999999</v>
      </c>
      <c r="BR254" s="11">
        <f t="shared" si="690"/>
        <v>439.48</v>
      </c>
      <c r="BS254" s="11">
        <f t="shared" si="690"/>
        <v>454.18399999999997</v>
      </c>
      <c r="BT254" s="11">
        <f t="shared" ref="BT254:BU254" si="691">+BT8+BT14+BT20+BT61+BT70+BT73+BT74+BT82+BT84+BT86+BT96+BT100+BT105+BT107+BT124+BT126+BT138+BT148+BT159+BT172+BT200+BT204+BT206+BT207+BT225</f>
        <v>454.28100000000001</v>
      </c>
      <c r="BU254" s="83">
        <f t="shared" si="691"/>
        <v>471.83206666666592</v>
      </c>
      <c r="BV254" s="83">
        <f t="shared" ref="BV254:CC254" si="692">+BV8+BV14+BV20+BV61+BV70+BV73+BV74+BV82+BV84+BV86+BV96+BV100+BV105+BV107+BV124+BV126+BV138+BV148+BV159+BV172+BV200+BV204+BV206+BV207+BV225</f>
        <v>489.42964444444351</v>
      </c>
      <c r="BW254" s="83">
        <f t="shared" si="692"/>
        <v>506.97726074074217</v>
      </c>
      <c r="BX254" s="83">
        <f t="shared" si="692"/>
        <v>515.4414256790144</v>
      </c>
      <c r="BY254" s="83">
        <f t="shared" si="692"/>
        <v>530.22158176131916</v>
      </c>
      <c r="BZ254" s="83">
        <f t="shared" si="692"/>
        <v>547.50502342935874</v>
      </c>
      <c r="CA254" s="83">
        <f t="shared" si="692"/>
        <v>561.15497652382624</v>
      </c>
      <c r="CB254" s="83">
        <f t="shared" si="692"/>
        <v>574.62066255095783</v>
      </c>
      <c r="CC254" s="83">
        <f t="shared" si="692"/>
        <v>588.58426543955852</v>
      </c>
      <c r="CD254" s="11"/>
    </row>
    <row r="255" spans="1:162" x14ac:dyDescent="0.2">
      <c r="B255" s="8">
        <v>12</v>
      </c>
      <c r="C255" s="8" t="s">
        <v>11</v>
      </c>
      <c r="D255" s="11">
        <f>+D5+D24+D32+D56+D58+D59+D69+D99+D121+D125+D133+D171+D178+D194+D196+D223+D236</f>
        <v>0</v>
      </c>
      <c r="E255" s="11">
        <f t="shared" ref="E255:BI255" si="693">+E5+E24+E32+E56+E58+E59+E69+E99+E121+E125+E133+E171+E178+E194+E196+E223+E236</f>
        <v>0</v>
      </c>
      <c r="F255" s="11">
        <f t="shared" si="693"/>
        <v>0</v>
      </c>
      <c r="G255" s="11">
        <f t="shared" si="693"/>
        <v>0</v>
      </c>
      <c r="H255" s="11">
        <f t="shared" si="693"/>
        <v>0</v>
      </c>
      <c r="I255" s="11">
        <f t="shared" si="693"/>
        <v>0</v>
      </c>
      <c r="J255" s="11">
        <f t="shared" si="693"/>
        <v>0</v>
      </c>
      <c r="K255" s="11">
        <f t="shared" si="693"/>
        <v>0</v>
      </c>
      <c r="L255" s="11">
        <f t="shared" si="693"/>
        <v>0</v>
      </c>
      <c r="M255" s="11">
        <f t="shared" si="693"/>
        <v>0</v>
      </c>
      <c r="N255" s="11">
        <f t="shared" si="693"/>
        <v>0</v>
      </c>
      <c r="O255" s="11">
        <f t="shared" si="693"/>
        <v>0</v>
      </c>
      <c r="P255" s="11">
        <f t="shared" si="693"/>
        <v>0</v>
      </c>
      <c r="Q255" s="11">
        <f t="shared" si="693"/>
        <v>0</v>
      </c>
      <c r="R255" s="11">
        <f t="shared" si="693"/>
        <v>0</v>
      </c>
      <c r="S255" s="11">
        <f t="shared" si="693"/>
        <v>0</v>
      </c>
      <c r="T255" s="11">
        <f t="shared" si="693"/>
        <v>0</v>
      </c>
      <c r="U255" s="11">
        <f t="shared" si="693"/>
        <v>0</v>
      </c>
      <c r="V255" s="11">
        <f t="shared" si="693"/>
        <v>0</v>
      </c>
      <c r="W255" s="11">
        <f t="shared" si="693"/>
        <v>0</v>
      </c>
      <c r="X255" s="11">
        <f t="shared" si="693"/>
        <v>2.989008078561521</v>
      </c>
      <c r="Y255" s="11">
        <f t="shared" si="693"/>
        <v>3.359762909888043</v>
      </c>
      <c r="Z255" s="11">
        <f t="shared" si="693"/>
        <v>3.938080197622952</v>
      </c>
      <c r="AA255" s="11">
        <f t="shared" si="693"/>
        <v>5.311853221355701</v>
      </c>
      <c r="AB255" s="11">
        <f t="shared" si="693"/>
        <v>4.0219469367541114</v>
      </c>
      <c r="AC255" s="11">
        <f t="shared" si="693"/>
        <v>5.3357731913239137</v>
      </c>
      <c r="AD255" s="11">
        <f t="shared" si="693"/>
        <v>5.9298046197907457</v>
      </c>
      <c r="AE255" s="11">
        <f t="shared" si="693"/>
        <v>6.9538675102916834</v>
      </c>
      <c r="AF255" s="11">
        <f t="shared" si="693"/>
        <v>7.6711108517388693</v>
      </c>
      <c r="AG255" s="11">
        <f t="shared" si="693"/>
        <v>8.2538494325646266</v>
      </c>
      <c r="AH255" s="11">
        <f t="shared" si="693"/>
        <v>8.8492448561729997</v>
      </c>
      <c r="AI255" s="11">
        <f t="shared" si="693"/>
        <v>9.4581090742827136</v>
      </c>
      <c r="AJ255" s="11">
        <f t="shared" si="693"/>
        <v>10.081307649045742</v>
      </c>
      <c r="AK255" s="11">
        <f t="shared" si="693"/>
        <v>10.719763373501188</v>
      </c>
      <c r="AL255" s="11">
        <f t="shared" si="693"/>
        <v>11.374460140687191</v>
      </c>
      <c r="AM255" s="11">
        <f t="shared" si="693"/>
        <v>12.046447078698499</v>
      </c>
      <c r="AN255" s="11">
        <f t="shared" si="693"/>
        <v>12.736842970189665</v>
      </c>
      <c r="AO255" s="11">
        <f t="shared" si="693"/>
        <v>13.446840976121665</v>
      </c>
      <c r="AP255" s="11">
        <f t="shared" si="693"/>
        <v>14.177713684938983</v>
      </c>
      <c r="AQ255" s="11">
        <f t="shared" si="693"/>
        <v>14.930910926293247</v>
      </c>
      <c r="AR255" s="11">
        <f t="shared" si="693"/>
        <v>16.425016017227321</v>
      </c>
      <c r="AS255" s="11">
        <f t="shared" si="693"/>
        <v>17.872365781855429</v>
      </c>
      <c r="AT255" s="11">
        <f t="shared" si="693"/>
        <v>18.966827845705424</v>
      </c>
      <c r="AU255" s="11">
        <f t="shared" si="693"/>
        <v>19.934104805813195</v>
      </c>
      <c r="AV255" s="11">
        <f t="shared" si="693"/>
        <v>21.020656572840551</v>
      </c>
      <c r="AW255" s="11">
        <f t="shared" si="693"/>
        <v>22.86914167187026</v>
      </c>
      <c r="AX255" s="11">
        <f t="shared" si="693"/>
        <v>24.858847553665846</v>
      </c>
      <c r="AY255" s="11">
        <f t="shared" si="693"/>
        <v>26.521394282376978</v>
      </c>
      <c r="AZ255" s="11">
        <f t="shared" si="693"/>
        <v>29.176228953966479</v>
      </c>
      <c r="BA255" s="11">
        <f t="shared" si="693"/>
        <v>30.856298183571162</v>
      </c>
      <c r="BB255" s="11">
        <f t="shared" si="693"/>
        <v>34.676173491058762</v>
      </c>
      <c r="BC255" s="11">
        <f t="shared" si="693"/>
        <v>38.636413630098652</v>
      </c>
      <c r="BD255" s="11">
        <f t="shared" si="693"/>
        <v>41.817957901253337</v>
      </c>
      <c r="BE255" s="11">
        <f t="shared" si="693"/>
        <v>45.993000000000002</v>
      </c>
      <c r="BF255" s="11">
        <f t="shared" si="693"/>
        <v>73.506</v>
      </c>
      <c r="BG255" s="11">
        <f t="shared" si="693"/>
        <v>55.951999999999998</v>
      </c>
      <c r="BH255" s="11">
        <f t="shared" si="693"/>
        <v>65.230999999999995</v>
      </c>
      <c r="BI255" s="11">
        <f t="shared" si="693"/>
        <v>8.1929999999999996</v>
      </c>
      <c r="BJ255" s="11">
        <f t="shared" ref="BJ255:BS255" si="694">+BJ5+BJ24+BJ32+BJ56+BJ58+BJ59+BJ69+BJ99+BJ121+BJ125+BJ133+BJ171+BJ178+BJ194+BJ196+BJ223+BJ236</f>
        <v>7.4359999999999999</v>
      </c>
      <c r="BK255" s="11">
        <f t="shared" si="694"/>
        <v>6.7690000000000001</v>
      </c>
      <c r="BL255" s="11">
        <f t="shared" si="694"/>
        <v>8.298</v>
      </c>
      <c r="BM255" s="11">
        <f t="shared" si="694"/>
        <v>9.7220000000000013</v>
      </c>
      <c r="BN255" s="11">
        <f t="shared" si="694"/>
        <v>10.56</v>
      </c>
      <c r="BO255" s="11">
        <f t="shared" si="694"/>
        <v>12.533999999999999</v>
      </c>
      <c r="BP255" s="11">
        <f t="shared" si="694"/>
        <v>17.158999999999999</v>
      </c>
      <c r="BQ255" s="11">
        <f t="shared" si="694"/>
        <v>17.492999999999999</v>
      </c>
      <c r="BR255" s="11">
        <f t="shared" si="694"/>
        <v>22.579000000000001</v>
      </c>
      <c r="BS255" s="11">
        <f t="shared" si="694"/>
        <v>26.103000000000002</v>
      </c>
      <c r="BT255" s="11">
        <f t="shared" ref="BT255:BU255" si="695">+BT5+BT24+BT32+BT56+BT58+BT59+BT69+BT99+BT121+BT125+BT133+BT171+BT178+BT194+BT196+BT223+BT236</f>
        <v>27.262</v>
      </c>
      <c r="BU255" s="83">
        <f t="shared" si="695"/>
        <v>31.077466666666915</v>
      </c>
      <c r="BV255" s="83">
        <f t="shared" ref="BV255:CC255" si="696">+BV5+BV24+BV32+BV56+BV58+BV59+BV69+BV99+BV121+BV125+BV133+BV171+BV178+BV194+BV196+BV223+BV236</f>
        <v>33.854577777778047</v>
      </c>
      <c r="BW255" s="83">
        <f t="shared" si="696"/>
        <v>37.241069629629862</v>
      </c>
      <c r="BX255" s="83">
        <f t="shared" si="696"/>
        <v>39.724240493827935</v>
      </c>
      <c r="BY255" s="83">
        <f t="shared" si="696"/>
        <v>42.625778008230895</v>
      </c>
      <c r="BZ255" s="83">
        <f t="shared" si="696"/>
        <v>45.912092433471685</v>
      </c>
      <c r="CA255" s="83">
        <f t="shared" si="696"/>
        <v>48.70286087389227</v>
      </c>
      <c r="CB255" s="83">
        <f t="shared" si="696"/>
        <v>51.65903867678778</v>
      </c>
      <c r="CC255" s="83">
        <f t="shared" si="696"/>
        <v>54.542048766096173</v>
      </c>
      <c r="CD255" s="11"/>
    </row>
    <row r="256" spans="1:162" x14ac:dyDescent="0.2">
      <c r="B256" s="8">
        <v>13</v>
      </c>
      <c r="C256" s="8" t="s">
        <v>12</v>
      </c>
      <c r="D256" s="11">
        <f>+D217</f>
        <v>0</v>
      </c>
      <c r="E256" s="11">
        <f t="shared" ref="E256:BI256" si="697">+E217</f>
        <v>0</v>
      </c>
      <c r="F256" s="11">
        <f t="shared" si="697"/>
        <v>3.7241401888740831E-5</v>
      </c>
      <c r="G256" s="11">
        <f t="shared" si="697"/>
        <v>8.3793154249666902E-5</v>
      </c>
      <c r="H256" s="11">
        <f t="shared" si="697"/>
        <v>1.8853459706175043E-4</v>
      </c>
      <c r="I256" s="11">
        <f t="shared" si="697"/>
        <v>8.9553933604331491E-4</v>
      </c>
      <c r="J256" s="11">
        <f t="shared" si="697"/>
        <v>2.2624151647410054E-3</v>
      </c>
      <c r="K256" s="11">
        <f t="shared" si="697"/>
        <v>4.7722819881255603E-3</v>
      </c>
      <c r="L256" s="11">
        <f t="shared" si="697"/>
        <v>1.4316845964376679E-2</v>
      </c>
      <c r="M256" s="11">
        <f t="shared" si="697"/>
        <v>3.2212903419847526E-2</v>
      </c>
      <c r="N256" s="11">
        <f t="shared" si="697"/>
        <v>6.4425806839695066E-2</v>
      </c>
      <c r="O256" s="11">
        <f t="shared" si="697"/>
        <v>0.10469193611450443</v>
      </c>
      <c r="P256" s="11">
        <f t="shared" si="697"/>
        <v>0.16911774295419948</v>
      </c>
      <c r="Q256" s="11">
        <f t="shared" si="697"/>
        <v>0.23555685625763495</v>
      </c>
      <c r="R256" s="11">
        <f t="shared" si="697"/>
        <v>0.32615564712595618</v>
      </c>
      <c r="S256" s="11">
        <f t="shared" si="697"/>
        <v>0.44846401479818981</v>
      </c>
      <c r="T256" s="11">
        <f t="shared" si="697"/>
        <v>0.61154183836116771</v>
      </c>
      <c r="U256" s="11">
        <f t="shared" si="697"/>
        <v>1.0090440332959274</v>
      </c>
      <c r="V256" s="11">
        <f t="shared" si="697"/>
        <v>1.6511629635751537</v>
      </c>
      <c r="W256" s="11">
        <f t="shared" si="697"/>
        <v>2.7347386584213482</v>
      </c>
      <c r="X256" s="11">
        <f t="shared" si="697"/>
        <v>4.4890993072199459</v>
      </c>
      <c r="Y256" s="11">
        <f t="shared" si="697"/>
        <v>4.9225295851584239</v>
      </c>
      <c r="Z256" s="11">
        <f t="shared" si="697"/>
        <v>8.7073046907283445</v>
      </c>
      <c r="AA256" s="11">
        <f t="shared" si="697"/>
        <v>15.046222505578587</v>
      </c>
      <c r="AB256" s="11">
        <f t="shared" si="697"/>
        <v>12.120568129493854</v>
      </c>
      <c r="AC256" s="11">
        <f t="shared" si="697"/>
        <v>13.060957036092518</v>
      </c>
      <c r="AD256" s="11">
        <f t="shared" si="697"/>
        <v>16.718025006198424</v>
      </c>
      <c r="AE256" s="11">
        <f t="shared" si="697"/>
        <v>17.76290156908583</v>
      </c>
      <c r="AF256" s="11">
        <f t="shared" si="697"/>
        <v>17.970430780491203</v>
      </c>
      <c r="AG256" s="11">
        <f t="shared" si="697"/>
        <v>18.230871806295418</v>
      </c>
      <c r="AH256" s="11">
        <f t="shared" si="697"/>
        <v>18.495087339719991</v>
      </c>
      <c r="AI256" s="11">
        <f t="shared" si="697"/>
        <v>18.763132083773915</v>
      </c>
      <c r="AJ256" s="11">
        <f t="shared" si="697"/>
        <v>19.035061534263388</v>
      </c>
      <c r="AK256" s="11">
        <f t="shared" si="697"/>
        <v>19.310931991281695</v>
      </c>
      <c r="AL256" s="11">
        <f t="shared" si="697"/>
        <v>19.590800570865493</v>
      </c>
      <c r="AM256" s="11">
        <f t="shared" si="697"/>
        <v>19.874725216820053</v>
      </c>
      <c r="AN256" s="11">
        <f t="shared" si="697"/>
        <v>20.162764712715997</v>
      </c>
      <c r="AO256" s="11">
        <f t="shared" si="697"/>
        <v>20.454978694059715</v>
      </c>
      <c r="AP256" s="11">
        <f t="shared" si="697"/>
        <v>20.751427660640299</v>
      </c>
      <c r="AQ256" s="11">
        <f t="shared" si="697"/>
        <v>21.052172989055379</v>
      </c>
      <c r="AR256" s="11">
        <f t="shared" si="697"/>
        <v>21.847660511405746</v>
      </c>
      <c r="AS256" s="11">
        <f t="shared" si="697"/>
        <v>22.601028115247338</v>
      </c>
      <c r="AT256" s="11">
        <f t="shared" si="697"/>
        <v>23.380373912324831</v>
      </c>
      <c r="AU256" s="11">
        <f t="shared" si="697"/>
        <v>24.186593702404988</v>
      </c>
      <c r="AV256" s="11">
        <f t="shared" si="697"/>
        <v>25.020614174901727</v>
      </c>
      <c r="AW256" s="11">
        <f t="shared" si="697"/>
        <v>25.569166011405109</v>
      </c>
      <c r="AX256" s="11">
        <f t="shared" si="697"/>
        <v>26.090985725923581</v>
      </c>
      <c r="AY256" s="11">
        <f t="shared" si="697"/>
        <v>26.623454822371002</v>
      </c>
      <c r="AZ256" s="11">
        <f t="shared" si="697"/>
        <v>27.166790635072438</v>
      </c>
      <c r="BA256" s="11">
        <f t="shared" si="697"/>
        <v>29.854861646768672</v>
      </c>
      <c r="BB256" s="11">
        <f t="shared" si="697"/>
        <v>33.172068496409622</v>
      </c>
      <c r="BC256" s="11">
        <f t="shared" si="697"/>
        <v>39.658729345006279</v>
      </c>
      <c r="BD256" s="11">
        <f t="shared" si="697"/>
        <v>44.89625615414586</v>
      </c>
      <c r="BE256" s="11">
        <f t="shared" si="697"/>
        <v>59</v>
      </c>
      <c r="BF256" s="11">
        <f t="shared" si="697"/>
        <v>66</v>
      </c>
      <c r="BG256" s="11">
        <f t="shared" si="697"/>
        <v>52</v>
      </c>
      <c r="BH256" s="11">
        <f t="shared" si="697"/>
        <v>46.347999999999999</v>
      </c>
      <c r="BI256" s="11">
        <f t="shared" si="697"/>
        <v>58</v>
      </c>
      <c r="BJ256" s="11">
        <f t="shared" ref="BJ256:BS256" si="698">+BJ217</f>
        <v>59</v>
      </c>
      <c r="BK256" s="11">
        <f t="shared" si="698"/>
        <v>60</v>
      </c>
      <c r="BL256" s="11">
        <f t="shared" si="698"/>
        <v>65</v>
      </c>
      <c r="BM256" s="11">
        <f t="shared" si="698"/>
        <v>70</v>
      </c>
      <c r="BN256" s="11">
        <f t="shared" si="698"/>
        <v>85</v>
      </c>
      <c r="BO256" s="11">
        <f t="shared" si="698"/>
        <v>99.1</v>
      </c>
      <c r="BP256" s="11">
        <f t="shared" si="698"/>
        <v>93.799000000000007</v>
      </c>
      <c r="BQ256" s="11">
        <f t="shared" si="698"/>
        <v>99.492999999999995</v>
      </c>
      <c r="BR256" s="11">
        <f t="shared" si="698"/>
        <v>96.441000000000003</v>
      </c>
      <c r="BS256" s="11">
        <f t="shared" si="698"/>
        <v>98.965999999999994</v>
      </c>
      <c r="BT256" s="11">
        <f t="shared" ref="BT256:BU256" si="699">+BT217</f>
        <v>99.4</v>
      </c>
      <c r="BU256" s="83">
        <f t="shared" si="699"/>
        <v>99.261399999999981</v>
      </c>
      <c r="BV256" s="83">
        <f t="shared" ref="BV256:CC256" si="700">+BV217</f>
        <v>100.84919999999988</v>
      </c>
      <c r="BW256" s="83">
        <f t="shared" si="700"/>
        <v>100.63605333333317</v>
      </c>
      <c r="BX256" s="83">
        <f t="shared" si="700"/>
        <v>101.90756888888882</v>
      </c>
      <c r="BY256" s="83">
        <f t="shared" si="700"/>
        <v>102.17041748148131</v>
      </c>
      <c r="BZ256" s="83">
        <f t="shared" si="700"/>
        <v>102.8618513580243</v>
      </c>
      <c r="CA256" s="83">
        <f t="shared" si="700"/>
        <v>103.60482432263348</v>
      </c>
      <c r="CB256" s="83">
        <f t="shared" si="700"/>
        <v>104.07682232537695</v>
      </c>
      <c r="CC256" s="83">
        <f t="shared" si="700"/>
        <v>104.84162746542279</v>
      </c>
      <c r="CD256" s="11"/>
    </row>
    <row r="257" spans="2:82" x14ac:dyDescent="0.2">
      <c r="B257" s="8">
        <v>14</v>
      </c>
      <c r="C257" s="8" t="s">
        <v>13</v>
      </c>
      <c r="D257" s="11">
        <f>+D35+D140+D222</f>
        <v>0</v>
      </c>
      <c r="E257" s="11">
        <f t="shared" ref="E257:BI257" si="701">+E35+E140+E222</f>
        <v>0</v>
      </c>
      <c r="F257" s="11">
        <f t="shared" si="701"/>
        <v>0</v>
      </c>
      <c r="G257" s="11">
        <f t="shared" si="701"/>
        <v>0</v>
      </c>
      <c r="H257" s="11">
        <f t="shared" si="701"/>
        <v>0</v>
      </c>
      <c r="I257" s="11">
        <f t="shared" si="701"/>
        <v>0</v>
      </c>
      <c r="J257" s="11">
        <f t="shared" si="701"/>
        <v>0</v>
      </c>
      <c r="K257" s="11">
        <f t="shared" si="701"/>
        <v>0</v>
      </c>
      <c r="L257" s="11">
        <f t="shared" si="701"/>
        <v>0</v>
      </c>
      <c r="M257" s="11">
        <f t="shared" si="701"/>
        <v>0</v>
      </c>
      <c r="N257" s="11">
        <f t="shared" si="701"/>
        <v>0</v>
      </c>
      <c r="O257" s="11">
        <f t="shared" si="701"/>
        <v>0</v>
      </c>
      <c r="P257" s="11">
        <f t="shared" si="701"/>
        <v>0</v>
      </c>
      <c r="Q257" s="11">
        <f t="shared" si="701"/>
        <v>0</v>
      </c>
      <c r="R257" s="11">
        <f t="shared" si="701"/>
        <v>0</v>
      </c>
      <c r="S257" s="11">
        <f t="shared" si="701"/>
        <v>0</v>
      </c>
      <c r="T257" s="11">
        <f t="shared" si="701"/>
        <v>0</v>
      </c>
      <c r="U257" s="11">
        <f t="shared" si="701"/>
        <v>0</v>
      </c>
      <c r="V257" s="11">
        <f t="shared" si="701"/>
        <v>0</v>
      </c>
      <c r="W257" s="11">
        <f t="shared" si="701"/>
        <v>0</v>
      </c>
      <c r="X257" s="11">
        <f t="shared" si="701"/>
        <v>0</v>
      </c>
      <c r="Y257" s="11">
        <f t="shared" si="701"/>
        <v>0</v>
      </c>
      <c r="Z257" s="11">
        <f t="shared" si="701"/>
        <v>0</v>
      </c>
      <c r="AA257" s="11">
        <f t="shared" si="701"/>
        <v>0</v>
      </c>
      <c r="AB257" s="11">
        <f t="shared" si="701"/>
        <v>0</v>
      </c>
      <c r="AC257" s="11">
        <f t="shared" si="701"/>
        <v>0</v>
      </c>
      <c r="AD257" s="11">
        <f t="shared" si="701"/>
        <v>0</v>
      </c>
      <c r="AE257" s="11">
        <f t="shared" si="701"/>
        <v>0</v>
      </c>
      <c r="AF257" s="11">
        <f t="shared" si="701"/>
        <v>0</v>
      </c>
      <c r="AG257" s="11">
        <f t="shared" si="701"/>
        <v>0</v>
      </c>
      <c r="AH257" s="11">
        <f t="shared" si="701"/>
        <v>0</v>
      </c>
      <c r="AI257" s="11">
        <f t="shared" si="701"/>
        <v>0</v>
      </c>
      <c r="AJ257" s="11">
        <f t="shared" si="701"/>
        <v>0</v>
      </c>
      <c r="AK257" s="11">
        <f t="shared" si="701"/>
        <v>0</v>
      </c>
      <c r="AL257" s="11">
        <f t="shared" si="701"/>
        <v>0</v>
      </c>
      <c r="AM257" s="11">
        <f t="shared" si="701"/>
        <v>0</v>
      </c>
      <c r="AN257" s="11">
        <f t="shared" si="701"/>
        <v>0</v>
      </c>
      <c r="AO257" s="11">
        <f t="shared" si="701"/>
        <v>0</v>
      </c>
      <c r="AP257" s="11">
        <f t="shared" si="701"/>
        <v>0</v>
      </c>
      <c r="AQ257" s="11">
        <f t="shared" si="701"/>
        <v>0</v>
      </c>
      <c r="AR257" s="11">
        <f t="shared" si="701"/>
        <v>0</v>
      </c>
      <c r="AS257" s="11">
        <f t="shared" si="701"/>
        <v>0</v>
      </c>
      <c r="AT257" s="11">
        <f t="shared" si="701"/>
        <v>0</v>
      </c>
      <c r="AU257" s="11">
        <f t="shared" si="701"/>
        <v>0</v>
      </c>
      <c r="AV257" s="11">
        <f t="shared" si="701"/>
        <v>0</v>
      </c>
      <c r="AW257" s="11">
        <f t="shared" si="701"/>
        <v>0</v>
      </c>
      <c r="AX257" s="11">
        <f t="shared" si="701"/>
        <v>0</v>
      </c>
      <c r="AY257" s="11">
        <f t="shared" si="701"/>
        <v>0</v>
      </c>
      <c r="AZ257" s="11">
        <f t="shared" si="701"/>
        <v>0</v>
      </c>
      <c r="BA257" s="11">
        <f t="shared" si="701"/>
        <v>0</v>
      </c>
      <c r="BB257" s="11">
        <f t="shared" si="701"/>
        <v>0</v>
      </c>
      <c r="BC257" s="11">
        <f t="shared" si="701"/>
        <v>0</v>
      </c>
      <c r="BD257" s="11">
        <f t="shared" si="701"/>
        <v>0</v>
      </c>
      <c r="BE257" s="11">
        <f t="shared" si="701"/>
        <v>5.9588555213998582</v>
      </c>
      <c r="BF257" s="11">
        <f t="shared" si="701"/>
        <v>17.674571461779241</v>
      </c>
      <c r="BG257" s="11">
        <f t="shared" si="701"/>
        <v>33.632184552985642</v>
      </c>
      <c r="BH257" s="11">
        <f t="shared" si="701"/>
        <v>31.006248221521293</v>
      </c>
      <c r="BI257" s="11">
        <f t="shared" si="701"/>
        <v>25.2</v>
      </c>
      <c r="BJ257" s="11">
        <f t="shared" ref="BJ257:BS257" si="702">+BJ35+BJ140+BJ222</f>
        <v>18.852</v>
      </c>
      <c r="BK257" s="11">
        <f t="shared" si="702"/>
        <v>18.899999999999999</v>
      </c>
      <c r="BL257" s="11">
        <f t="shared" si="702"/>
        <v>22.4</v>
      </c>
      <c r="BM257" s="11">
        <f t="shared" si="702"/>
        <v>21.3</v>
      </c>
      <c r="BN257" s="11">
        <f t="shared" si="702"/>
        <v>21.4</v>
      </c>
      <c r="BO257" s="11">
        <f t="shared" si="702"/>
        <v>21.6</v>
      </c>
      <c r="BP257" s="11">
        <f t="shared" si="702"/>
        <v>20</v>
      </c>
      <c r="BQ257" s="11">
        <f t="shared" si="702"/>
        <v>19.8</v>
      </c>
      <c r="BR257" s="11">
        <f t="shared" si="702"/>
        <v>24.5</v>
      </c>
      <c r="BS257" s="11">
        <f t="shared" si="702"/>
        <v>29.3</v>
      </c>
      <c r="BT257" s="11">
        <f t="shared" ref="BT257:BU257" si="703">+BT35+BT140+BT222</f>
        <v>29.6</v>
      </c>
      <c r="BU257" s="83">
        <f t="shared" si="703"/>
        <v>31.39333333333343</v>
      </c>
      <c r="BV257" s="83">
        <f t="shared" ref="BV257:CC257" si="704">+BV35+BV140+BV222</f>
        <v>34.882222222222481</v>
      </c>
      <c r="BW257" s="83">
        <f t="shared" si="704"/>
        <v>37.885037037036454</v>
      </c>
      <c r="BX257" s="83">
        <f t="shared" si="704"/>
        <v>39.8066172839508</v>
      </c>
      <c r="BY257" s="83">
        <f t="shared" si="704"/>
        <v>41.898910288065963</v>
      </c>
      <c r="BZ257" s="83">
        <f t="shared" si="704"/>
        <v>44.884741838133777</v>
      </c>
      <c r="CA257" s="83">
        <f t="shared" si="704"/>
        <v>47.501345697301986</v>
      </c>
      <c r="CB257" s="83">
        <f t="shared" si="704"/>
        <v>49.761848206066134</v>
      </c>
      <c r="CC257" s="83">
        <f t="shared" si="704"/>
        <v>52.168490655286405</v>
      </c>
      <c r="CD257" s="11"/>
    </row>
    <row r="258" spans="2:82" x14ac:dyDescent="0.2">
      <c r="B258" s="8">
        <v>15</v>
      </c>
      <c r="C258" s="8" t="s">
        <v>14</v>
      </c>
      <c r="D258" s="11">
        <f>+D111+D117+D218+D231+D209</f>
        <v>0</v>
      </c>
      <c r="E258" s="11">
        <f t="shared" ref="E258:BI258" si="705">+E111+E117+E218+E231+E209</f>
        <v>0</v>
      </c>
      <c r="F258" s="11">
        <f t="shared" si="705"/>
        <v>5.7731417206728641E-4</v>
      </c>
      <c r="G258" s="11">
        <f t="shared" si="705"/>
        <v>1.0102998011177514E-3</v>
      </c>
      <c r="H258" s="11">
        <f t="shared" si="705"/>
        <v>1.7680246519560653E-3</v>
      </c>
      <c r="I258" s="11">
        <f t="shared" si="705"/>
        <v>3.0940431409231142E-3</v>
      </c>
      <c r="J258" s="11">
        <f t="shared" si="705"/>
        <v>5.4145754966154515E-3</v>
      </c>
      <c r="K258" s="11">
        <f t="shared" si="705"/>
        <v>9.4755071190770375E-3</v>
      </c>
      <c r="L258" s="11">
        <f t="shared" si="705"/>
        <v>1.6582137458384816E-2</v>
      </c>
      <c r="M258" s="11">
        <f t="shared" si="705"/>
        <v>2.901874055217343E-2</v>
      </c>
      <c r="N258" s="11">
        <f t="shared" si="705"/>
        <v>5.0782795966303515E-2</v>
      </c>
      <c r="O258" s="11">
        <f t="shared" si="705"/>
        <v>8.1615207802987783E-2</v>
      </c>
      <c r="P258" s="11">
        <f t="shared" si="705"/>
        <v>0.13116729825480178</v>
      </c>
      <c r="Q258" s="11">
        <f t="shared" si="705"/>
        <v>0.21080458648093145</v>
      </c>
      <c r="R258" s="11">
        <f t="shared" si="705"/>
        <v>0.33879308541578268</v>
      </c>
      <c r="S258" s="11">
        <f t="shared" si="705"/>
        <v>0.54448888727536515</v>
      </c>
      <c r="T258" s="11">
        <f t="shared" si="705"/>
        <v>0.87507142597826537</v>
      </c>
      <c r="U258" s="11">
        <f t="shared" si="705"/>
        <v>1.4063647917507835</v>
      </c>
      <c r="V258" s="11">
        <f t="shared" si="705"/>
        <v>2.9272994473040499</v>
      </c>
      <c r="W258" s="11">
        <f t="shared" si="705"/>
        <v>4.5459747286679502</v>
      </c>
      <c r="X258" s="11">
        <f t="shared" si="705"/>
        <v>7.0515004295697379</v>
      </c>
      <c r="Y258" s="11">
        <f t="shared" si="705"/>
        <v>7.631943127746788</v>
      </c>
      <c r="Z258" s="11">
        <f t="shared" si="705"/>
        <v>8.3257667935008559</v>
      </c>
      <c r="AA258" s="11">
        <f t="shared" si="705"/>
        <v>9.3339708357125328</v>
      </c>
      <c r="AB258" s="11">
        <f t="shared" si="705"/>
        <v>10.652168460735965</v>
      </c>
      <c r="AC258" s="11">
        <f t="shared" si="705"/>
        <v>12.489506525247066</v>
      </c>
      <c r="AD258" s="11">
        <f t="shared" si="705"/>
        <v>15.919644456295405</v>
      </c>
      <c r="AE258" s="11">
        <f t="shared" si="705"/>
        <v>20.525753238309228</v>
      </c>
      <c r="AF258" s="11">
        <f t="shared" si="705"/>
        <v>21.593999653998608</v>
      </c>
      <c r="AG258" s="11">
        <f t="shared" si="705"/>
        <v>22.481167219164611</v>
      </c>
      <c r="AH258" s="11">
        <f t="shared" si="705"/>
        <v>23.408672213208355</v>
      </c>
      <c r="AI258" s="11">
        <f t="shared" si="705"/>
        <v>24.377685645772043</v>
      </c>
      <c r="AJ258" s="11">
        <f t="shared" si="705"/>
        <v>25.389304571089998</v>
      </c>
      <c r="AK258" s="11">
        <f t="shared" si="705"/>
        <v>26.444523991016951</v>
      </c>
      <c r="AL258" s="11">
        <f t="shared" si="705"/>
        <v>27.544201701683747</v>
      </c>
      <c r="AM258" s="11">
        <f t="shared" si="705"/>
        <v>28.689014065148875</v>
      </c>
      <c r="AN258" s="11">
        <f t="shared" si="705"/>
        <v>29.879399971547276</v>
      </c>
      <c r="AO258" s="11">
        <f t="shared" si="705"/>
        <v>31.115489226959333</v>
      </c>
      <c r="AP258" s="11">
        <f t="shared" si="705"/>
        <v>32.397010089294795</v>
      </c>
      <c r="AQ258" s="11">
        <f t="shared" si="705"/>
        <v>33.723168402467621</v>
      </c>
      <c r="AR258" s="11">
        <f t="shared" si="705"/>
        <v>35.092487280471786</v>
      </c>
      <c r="AS258" s="11">
        <f t="shared" si="705"/>
        <v>36.502590750731983</v>
      </c>
      <c r="AT258" s="11">
        <f t="shared" si="705"/>
        <v>37.949905699455172</v>
      </c>
      <c r="AU258" s="11">
        <f t="shared" si="705"/>
        <v>39.429241070943057</v>
      </c>
      <c r="AV258" s="11">
        <f t="shared" si="705"/>
        <v>40.933176000988915</v>
      </c>
      <c r="AW258" s="11">
        <f t="shared" si="705"/>
        <v>43.184700047324547</v>
      </c>
      <c r="AX258" s="11">
        <f t="shared" si="705"/>
        <v>45.302359921171011</v>
      </c>
      <c r="AY258" s="11">
        <f t="shared" si="705"/>
        <v>48.156941625629912</v>
      </c>
      <c r="AZ258" s="11">
        <f t="shared" si="705"/>
        <v>50.954642212698587</v>
      </c>
      <c r="BA258" s="11">
        <f t="shared" si="705"/>
        <v>54.604640345219693</v>
      </c>
      <c r="BB258" s="11">
        <f t="shared" si="705"/>
        <v>56.812886897700587</v>
      </c>
      <c r="BC258" s="11">
        <f t="shared" si="705"/>
        <v>61.114222266208785</v>
      </c>
      <c r="BD258" s="11">
        <f t="shared" si="705"/>
        <v>59.154073687401777</v>
      </c>
      <c r="BE258" s="11">
        <f t="shared" si="705"/>
        <v>71.354693781035706</v>
      </c>
      <c r="BF258" s="11">
        <f t="shared" si="705"/>
        <v>211.64527816408898</v>
      </c>
      <c r="BG258" s="11">
        <f t="shared" si="705"/>
        <v>402.73072930652364</v>
      </c>
      <c r="BH258" s="11">
        <f t="shared" si="705"/>
        <v>371.28628797928752</v>
      </c>
      <c r="BI258" s="11">
        <f t="shared" si="705"/>
        <v>301.75900000000001</v>
      </c>
      <c r="BJ258" s="11">
        <f t="shared" ref="BJ258:BS258" si="706">+BJ111+BJ117+BJ218+BJ231+BJ209</f>
        <v>164.48500000000001</v>
      </c>
      <c r="BK258" s="11">
        <f t="shared" si="706"/>
        <v>196.38399999999999</v>
      </c>
      <c r="BL258" s="11">
        <f t="shared" si="706"/>
        <v>269.77</v>
      </c>
      <c r="BM258" s="11">
        <f t="shared" si="706"/>
        <v>212.64400000000001</v>
      </c>
      <c r="BN258" s="11">
        <f t="shared" si="706"/>
        <v>217.16200000000001</v>
      </c>
      <c r="BO258" s="11">
        <f t="shared" si="706"/>
        <v>226.02499999999998</v>
      </c>
      <c r="BP258" s="11">
        <f t="shared" si="706"/>
        <v>214.48600000000002</v>
      </c>
      <c r="BQ258" s="11">
        <f t="shared" si="706"/>
        <v>176.96099999999998</v>
      </c>
      <c r="BR258" s="11">
        <f t="shared" si="706"/>
        <v>198.74299999999999</v>
      </c>
      <c r="BS258" s="11">
        <f t="shared" si="706"/>
        <v>210.74700000000001</v>
      </c>
      <c r="BT258" s="11">
        <f t="shared" ref="BT258:BU258" si="707">+BT111+BT117+BT218+BT231+BT209</f>
        <v>196.221</v>
      </c>
      <c r="BU258" s="83">
        <f t="shared" si="707"/>
        <v>190.0183333333332</v>
      </c>
      <c r="BV258" s="83">
        <f t="shared" ref="BV258:CC258" si="708">+BV111+BV117+BV218+BV231+BV209</f>
        <v>192.60728888888806</v>
      </c>
      <c r="BW258" s="83">
        <f t="shared" si="708"/>
        <v>197.96941481481491</v>
      </c>
      <c r="BX258" s="83">
        <f t="shared" si="708"/>
        <v>197.85788543209856</v>
      </c>
      <c r="BY258" s="83">
        <f t="shared" si="708"/>
        <v>200.62863127572064</v>
      </c>
      <c r="BZ258" s="83">
        <f t="shared" si="708"/>
        <v>206.83360837311506</v>
      </c>
      <c r="CA258" s="83">
        <f t="shared" si="708"/>
        <v>211.05962172473784</v>
      </c>
      <c r="CB258" s="83">
        <f t="shared" si="708"/>
        <v>214.10427785837601</v>
      </c>
      <c r="CC258" s="83">
        <f t="shared" si="708"/>
        <v>217.39069003245524</v>
      </c>
      <c r="CD258" s="11"/>
    </row>
    <row r="259" spans="2:82" x14ac:dyDescent="0.2">
      <c r="B259" s="8">
        <v>16</v>
      </c>
      <c r="C259" s="8" t="s">
        <v>15</v>
      </c>
      <c r="D259" s="11">
        <f>+D11++D18+D79+D179</f>
        <v>0</v>
      </c>
      <c r="E259" s="11">
        <f t="shared" ref="E259:BI259" si="709">+E11++E18+E79+E179</f>
        <v>0</v>
      </c>
      <c r="F259" s="11">
        <f t="shared" si="709"/>
        <v>7.8816441983145611E-5</v>
      </c>
      <c r="G259" s="11">
        <f t="shared" si="709"/>
        <v>1.3792914982712042E-4</v>
      </c>
      <c r="H259" s="11">
        <f t="shared" si="709"/>
        <v>2.4137714126730732E-4</v>
      </c>
      <c r="I259" s="11">
        <f t="shared" si="709"/>
        <v>4.2241338442732771E-4</v>
      </c>
      <c r="J259" s="11">
        <f t="shared" si="709"/>
        <v>7.3923358437644302E-4</v>
      </c>
      <c r="K259" s="11">
        <f t="shared" si="709"/>
        <v>1.2936892575446349E-3</v>
      </c>
      <c r="L259" s="11">
        <f t="shared" si="709"/>
        <v>2.2640476553606871E-3</v>
      </c>
      <c r="M259" s="11">
        <f t="shared" si="709"/>
        <v>3.962357760853936E-3</v>
      </c>
      <c r="N259" s="11">
        <f t="shared" si="709"/>
        <v>7.3868428416233615E-3</v>
      </c>
      <c r="O259" s="11">
        <f t="shared" si="709"/>
        <v>1.2431577150729085E-2</v>
      </c>
      <c r="P259" s="11">
        <f t="shared" si="709"/>
        <v>2.0683967309757585E-2</v>
      </c>
      <c r="Q259" s="11">
        <f t="shared" si="709"/>
        <v>3.4102524570953828E-2</v>
      </c>
      <c r="R259" s="11">
        <f t="shared" si="709"/>
        <v>5.5822048510938437E-2</v>
      </c>
      <c r="S259" s="11">
        <f t="shared" si="709"/>
        <v>8.4296097441893716E-2</v>
      </c>
      <c r="T259" s="11">
        <f t="shared" si="709"/>
        <v>0.12768331191024535</v>
      </c>
      <c r="U259" s="11">
        <f t="shared" si="709"/>
        <v>0.20932644275923623</v>
      </c>
      <c r="V259" s="11">
        <f t="shared" si="709"/>
        <v>0.34402145026071451</v>
      </c>
      <c r="W259" s="11">
        <f t="shared" si="709"/>
        <v>0.55245288603301657</v>
      </c>
      <c r="X259" s="11">
        <f t="shared" si="709"/>
        <v>0.88331039501244235</v>
      </c>
      <c r="Y259" s="11">
        <f t="shared" si="709"/>
        <v>1.3249655925186641</v>
      </c>
      <c r="Z259" s="11">
        <f t="shared" si="709"/>
        <v>1.9748477919642289</v>
      </c>
      <c r="AA259" s="11">
        <f t="shared" si="709"/>
        <v>2.0654917576298426</v>
      </c>
      <c r="AB259" s="11">
        <f t="shared" si="709"/>
        <v>2.0402905640023095</v>
      </c>
      <c r="AC259" s="11">
        <f t="shared" si="709"/>
        <v>2.624729991409795</v>
      </c>
      <c r="AD259" s="11">
        <f t="shared" si="709"/>
        <v>3.2746121908553585</v>
      </c>
      <c r="AE259" s="11">
        <f t="shared" si="709"/>
        <v>3.7162673883615827</v>
      </c>
      <c r="AF259" s="11">
        <f t="shared" si="709"/>
        <v>4.124828071648345</v>
      </c>
      <c r="AG259" s="11">
        <f t="shared" si="709"/>
        <v>4.6044416232827166</v>
      </c>
      <c r="AH259" s="11">
        <f t="shared" si="709"/>
        <v>5.0848533225462154</v>
      </c>
      <c r="AI259" s="11">
        <f t="shared" si="709"/>
        <v>5.5661296817412724</v>
      </c>
      <c r="AJ259" s="11">
        <f t="shared" si="709"/>
        <v>6.0483427558621861</v>
      </c>
      <c r="AK259" s="11">
        <f t="shared" si="709"/>
        <v>6.5315706044861033</v>
      </c>
      <c r="AL259" s="11">
        <f t="shared" si="709"/>
        <v>7.0158977921549504</v>
      </c>
      <c r="AM259" s="11">
        <f t="shared" si="709"/>
        <v>7.5014159304557975</v>
      </c>
      <c r="AN259" s="11">
        <f t="shared" si="709"/>
        <v>7.9882242652746465</v>
      </c>
      <c r="AO259" s="11">
        <f t="shared" si="709"/>
        <v>8.476430312987997</v>
      </c>
      <c r="AP259" s="11">
        <f t="shared" si="709"/>
        <v>8.9661505496703953</v>
      </c>
      <c r="AQ259" s="11">
        <f t="shared" si="709"/>
        <v>9.5723130724952394</v>
      </c>
      <c r="AR259" s="11">
        <f t="shared" si="709"/>
        <v>10.239429888139556</v>
      </c>
      <c r="AS259" s="11">
        <f t="shared" si="709"/>
        <v>12.098889371380375</v>
      </c>
      <c r="AT259" s="11">
        <f t="shared" si="709"/>
        <v>13.115611920143115</v>
      </c>
      <c r="AU259" s="11">
        <f t="shared" si="709"/>
        <v>15.043832570588016</v>
      </c>
      <c r="AV259" s="11">
        <f t="shared" si="709"/>
        <v>16.315894631394833</v>
      </c>
      <c r="AW259" s="11">
        <f t="shared" si="709"/>
        <v>18.756583270882579</v>
      </c>
      <c r="AX259" s="11">
        <f t="shared" si="709"/>
        <v>21.530612703082703</v>
      </c>
      <c r="AY259" s="11">
        <f t="shared" si="709"/>
        <v>24.165766709198035</v>
      </c>
      <c r="AZ259" s="11">
        <f t="shared" si="709"/>
        <v>29.988119614977887</v>
      </c>
      <c r="BA259" s="11">
        <f t="shared" si="709"/>
        <v>27.652858923719933</v>
      </c>
      <c r="BB259" s="11">
        <f t="shared" si="709"/>
        <v>30.78928758345026</v>
      </c>
      <c r="BC259" s="11">
        <f t="shared" si="709"/>
        <v>38.023051290433386</v>
      </c>
      <c r="BD259" s="11">
        <f t="shared" si="709"/>
        <v>34.729878851011932</v>
      </c>
      <c r="BE259" s="11">
        <f t="shared" si="709"/>
        <v>40.686450697564432</v>
      </c>
      <c r="BF259" s="11">
        <f t="shared" si="709"/>
        <v>120.68015037413178</v>
      </c>
      <c r="BG259" s="11">
        <f t="shared" si="709"/>
        <v>229.63708614049077</v>
      </c>
      <c r="BH259" s="11">
        <f t="shared" si="709"/>
        <v>211.7074637991912</v>
      </c>
      <c r="BI259" s="11">
        <f t="shared" si="709"/>
        <v>172.06299999999999</v>
      </c>
      <c r="BJ259" s="11">
        <f t="shared" ref="BJ259:BS259" si="710">+BJ11++BJ18+BJ79+BJ179</f>
        <v>146.08700000000002</v>
      </c>
      <c r="BK259" s="11">
        <f t="shared" si="710"/>
        <v>133.67599999999999</v>
      </c>
      <c r="BL259" s="11">
        <f t="shared" si="710"/>
        <v>146.327</v>
      </c>
      <c r="BM259" s="11">
        <f t="shared" si="710"/>
        <v>127.57299999999999</v>
      </c>
      <c r="BN259" s="11">
        <f t="shared" si="710"/>
        <v>139.01399999999998</v>
      </c>
      <c r="BO259" s="11">
        <f t="shared" si="710"/>
        <v>157.39999999999998</v>
      </c>
      <c r="BP259" s="11">
        <f t="shared" si="710"/>
        <v>158.05500000000001</v>
      </c>
      <c r="BQ259" s="11">
        <f t="shared" si="710"/>
        <v>161.73699999999999</v>
      </c>
      <c r="BR259" s="11">
        <f t="shared" si="710"/>
        <v>179.22200000000001</v>
      </c>
      <c r="BS259" s="11">
        <f t="shared" si="710"/>
        <v>202.54</v>
      </c>
      <c r="BT259" s="11">
        <f t="shared" ref="BT259:BU259" si="711">+BT11++BT18+BT79+BT179</f>
        <v>208.964</v>
      </c>
      <c r="BU259" s="83">
        <f t="shared" si="711"/>
        <v>218.86233333333018</v>
      </c>
      <c r="BV259" s="83">
        <f t="shared" ref="BV259:CC259" si="712">+BV11++BV18+BV79+BV179</f>
        <v>235.13362222222236</v>
      </c>
      <c r="BW259" s="83">
        <f t="shared" si="712"/>
        <v>250.30930370370282</v>
      </c>
      <c r="BX259" s="83">
        <f t="shared" si="712"/>
        <v>262.15011506172641</v>
      </c>
      <c r="BY259" s="83">
        <f t="shared" si="712"/>
        <v>273.49567325102339</v>
      </c>
      <c r="BZ259" s="83">
        <f t="shared" si="712"/>
        <v>288.25558055418333</v>
      </c>
      <c r="CA259" s="83">
        <f t="shared" si="712"/>
        <v>302.09042474256734</v>
      </c>
      <c r="CB259" s="83">
        <f t="shared" si="712"/>
        <v>314.56929339015255</v>
      </c>
      <c r="CC259" s="83">
        <f t="shared" si="712"/>
        <v>327.39981026168505</v>
      </c>
      <c r="CD259" s="11"/>
    </row>
    <row r="260" spans="2:82" x14ac:dyDescent="0.2">
      <c r="B260" s="8">
        <v>17</v>
      </c>
      <c r="C260" s="8" t="s">
        <v>16</v>
      </c>
      <c r="D260" s="11">
        <f>+D16+D81+D103+D104+D106+D112+D116+D119+D144+D176+D189+D208+D215+D235</f>
        <v>0</v>
      </c>
      <c r="E260" s="11">
        <f t="shared" ref="E260:BI260" si="713">+E16+E81+E103+E104+E106+E112+E116+E119+E144+E176+E189+E208+E215+E235</f>
        <v>0</v>
      </c>
      <c r="F260" s="11">
        <f t="shared" si="713"/>
        <v>1.6210937879761216E-4</v>
      </c>
      <c r="G260" s="11">
        <f t="shared" si="713"/>
        <v>2.9651085756293456E-4</v>
      </c>
      <c r="H260" s="11">
        <f t="shared" si="713"/>
        <v>8.0865813840268652E-4</v>
      </c>
      <c r="I260" s="11">
        <f t="shared" si="713"/>
        <v>2.2599183068485991E-3</v>
      </c>
      <c r="J260" s="11">
        <f t="shared" si="713"/>
        <v>7.3601453968155832E-3</v>
      </c>
      <c r="K260" s="11">
        <f t="shared" si="713"/>
        <v>1.69956200000374E-2</v>
      </c>
      <c r="L260" s="11">
        <f t="shared" si="713"/>
        <v>3.8924291357491876E-2</v>
      </c>
      <c r="M260" s="11">
        <f t="shared" si="713"/>
        <v>7.8532729072391491E-2</v>
      </c>
      <c r="N260" s="11">
        <f t="shared" si="713"/>
        <v>0.14885570185589034</v>
      </c>
      <c r="O260" s="11">
        <f t="shared" si="713"/>
        <v>0.23330988819450602</v>
      </c>
      <c r="P260" s="11">
        <f t="shared" si="713"/>
        <v>0.36500433540776478</v>
      </c>
      <c r="Q260" s="11">
        <f t="shared" si="713"/>
        <v>0.56030722818251144</v>
      </c>
      <c r="R260" s="11">
        <f t="shared" si="713"/>
        <v>0.85966192988006351</v>
      </c>
      <c r="S260" s="11">
        <f t="shared" si="713"/>
        <v>1.2963378346224648</v>
      </c>
      <c r="T260" s="11">
        <f t="shared" si="713"/>
        <v>1.9547741616372503</v>
      </c>
      <c r="U260" s="11">
        <f t="shared" si="713"/>
        <v>3.4982296733822844</v>
      </c>
      <c r="V260" s="11">
        <f t="shared" si="713"/>
        <v>6.0964471564630376</v>
      </c>
      <c r="W260" s="11">
        <f t="shared" si="713"/>
        <v>8.7638618892028433</v>
      </c>
      <c r="X260" s="11">
        <f t="shared" si="713"/>
        <v>12.574579565566697</v>
      </c>
      <c r="Y260" s="11">
        <f t="shared" si="713"/>
        <v>15.185631550229191</v>
      </c>
      <c r="Z260" s="11">
        <f t="shared" si="713"/>
        <v>19.348260964302845</v>
      </c>
      <c r="AA260" s="11">
        <f t="shared" si="713"/>
        <v>18.835913073858357</v>
      </c>
      <c r="AB260" s="11">
        <f t="shared" si="713"/>
        <v>28.24738054216461</v>
      </c>
      <c r="AC260" s="11">
        <f t="shared" si="713"/>
        <v>43.19500534476866</v>
      </c>
      <c r="AD260" s="11">
        <f t="shared" si="713"/>
        <v>78.906464685300875</v>
      </c>
      <c r="AE260" s="11">
        <f t="shared" si="713"/>
        <v>115.44185855735486</v>
      </c>
      <c r="AF260" s="11">
        <f t="shared" si="713"/>
        <v>118.95777955011621</v>
      </c>
      <c r="AG260" s="11">
        <f t="shared" si="713"/>
        <v>120.12429358161818</v>
      </c>
      <c r="AH260" s="11">
        <f t="shared" si="713"/>
        <v>121.25920085328266</v>
      </c>
      <c r="AI260" s="11">
        <f t="shared" si="713"/>
        <v>122.35829722616474</v>
      </c>
      <c r="AJ260" s="11">
        <f t="shared" si="713"/>
        <v>123.41695926766695</v>
      </c>
      <c r="AK260" s="11">
        <f t="shared" si="713"/>
        <v>124.43009134710535</v>
      </c>
      <c r="AL260" s="11">
        <f t="shared" si="713"/>
        <v>125.39206376529083</v>
      </c>
      <c r="AM260" s="11">
        <f t="shared" si="713"/>
        <v>126.29663995021444</v>
      </c>
      <c r="AN260" s="11">
        <f t="shared" si="713"/>
        <v>127.13689021350048</v>
      </c>
      <c r="AO260" s="11">
        <f t="shared" si="713"/>
        <v>127.90508884719928</v>
      </c>
      <c r="AP260" s="11">
        <f t="shared" si="713"/>
        <v>128.76783193095832</v>
      </c>
      <c r="AQ260" s="11">
        <f t="shared" si="713"/>
        <v>129.54941555435605</v>
      </c>
      <c r="AR260" s="11">
        <f t="shared" si="713"/>
        <v>134.62095050573228</v>
      </c>
      <c r="AS260" s="11">
        <f t="shared" si="713"/>
        <v>139.3790539628346</v>
      </c>
      <c r="AT260" s="11">
        <f t="shared" si="713"/>
        <v>143.80322881745917</v>
      </c>
      <c r="AU260" s="11">
        <f t="shared" si="713"/>
        <v>147.87003086869046</v>
      </c>
      <c r="AV260" s="11">
        <f t="shared" si="713"/>
        <v>151.96240984282204</v>
      </c>
      <c r="AW260" s="11">
        <f t="shared" si="713"/>
        <v>171.37763489782492</v>
      </c>
      <c r="AX260" s="11">
        <f t="shared" si="713"/>
        <v>189.67503895306973</v>
      </c>
      <c r="AY260" s="11">
        <f t="shared" si="713"/>
        <v>201.85641403682456</v>
      </c>
      <c r="AZ260" s="11">
        <f t="shared" si="713"/>
        <v>213.00137562910251</v>
      </c>
      <c r="BA260" s="11">
        <f t="shared" si="713"/>
        <v>222.72258222284583</v>
      </c>
      <c r="BB260" s="11">
        <f t="shared" si="713"/>
        <v>230.458193821772</v>
      </c>
      <c r="BC260" s="11">
        <f t="shared" si="713"/>
        <v>240.57906196271077</v>
      </c>
      <c r="BD260" s="11">
        <f t="shared" si="713"/>
        <v>284.07162916627317</v>
      </c>
      <c r="BE260" s="11">
        <f t="shared" si="713"/>
        <v>306.2</v>
      </c>
      <c r="BF260" s="11">
        <f t="shared" si="713"/>
        <v>454.65600000000001</v>
      </c>
      <c r="BG260" s="11">
        <f t="shared" si="713"/>
        <v>517.70999999999992</v>
      </c>
      <c r="BH260" s="11">
        <f t="shared" si="713"/>
        <v>603.48699999999997</v>
      </c>
      <c r="BI260" s="11">
        <f t="shared" si="713"/>
        <v>634.33100000000002</v>
      </c>
      <c r="BJ260" s="11">
        <f t="shared" ref="BJ260:BS260" si="714">+BJ16+BJ81+BJ103+BJ104+BJ106+BJ112+BJ116+BJ119+BJ144+BJ176+BJ189+BJ208+BJ215+BJ235</f>
        <v>614.79100000000005</v>
      </c>
      <c r="BK260" s="11">
        <f t="shared" si="714"/>
        <v>711</v>
      </c>
      <c r="BL260" s="11">
        <f t="shared" si="714"/>
        <v>644.78300000000002</v>
      </c>
      <c r="BM260" s="11">
        <f t="shared" si="714"/>
        <v>699.45299999999997</v>
      </c>
      <c r="BN260" s="11">
        <f t="shared" si="714"/>
        <v>735.10500000000002</v>
      </c>
      <c r="BO260" s="11">
        <f t="shared" si="714"/>
        <v>756.31200000000001</v>
      </c>
      <c r="BP260" s="11">
        <f t="shared" si="714"/>
        <v>740.16</v>
      </c>
      <c r="BQ260" s="11">
        <f t="shared" si="714"/>
        <v>611.67100000000005</v>
      </c>
      <c r="BR260" s="11">
        <f t="shared" si="714"/>
        <v>590.73799999999994</v>
      </c>
      <c r="BS260" s="11">
        <f t="shared" si="714"/>
        <v>611.4910000000001</v>
      </c>
      <c r="BT260" s="11">
        <f t="shared" ref="BT260:BU260" si="715">+BT16+BT81+BT103+BT104+BT106+BT112+BT116+BT119+BT144+BT176+BT189+BT208+BT215+BT235</f>
        <v>639.83299999999997</v>
      </c>
      <c r="BU260" s="83">
        <f t="shared" si="715"/>
        <v>559.43399999999747</v>
      </c>
      <c r="BV260" s="83">
        <f t="shared" ref="BV260:CC260" si="716">+BV16+BV81+BV103+BV104+BV106+BV112+BV116+BV119+BV144+BV176+BV189+BV208+BV215+BV235</f>
        <v>545.71539999999732</v>
      </c>
      <c r="BW260" s="83">
        <f t="shared" si="716"/>
        <v>553.61226666666403</v>
      </c>
      <c r="BX260" s="83">
        <f t="shared" si="716"/>
        <v>539.21509629628872</v>
      </c>
      <c r="BY260" s="83">
        <f t="shared" si="716"/>
        <v>527.64554360493094</v>
      </c>
      <c r="BZ260" s="83">
        <f t="shared" si="716"/>
        <v>522.45800319340742</v>
      </c>
      <c r="CA260" s="83">
        <f t="shared" si="716"/>
        <v>526.6242604532149</v>
      </c>
      <c r="CB260" s="83">
        <f t="shared" si="716"/>
        <v>521.12858191421037</v>
      </c>
      <c r="CC260" s="83">
        <f t="shared" si="716"/>
        <v>513.56806114744904</v>
      </c>
      <c r="CD260" s="11"/>
    </row>
    <row r="261" spans="2:82" x14ac:dyDescent="0.2">
      <c r="B261" s="8">
        <v>18</v>
      </c>
      <c r="C261" s="8" t="s">
        <v>17</v>
      </c>
      <c r="D261" s="11">
        <f>+D4+D17+D22+D28+D42+D101+D131+D147+D164</f>
        <v>0</v>
      </c>
      <c r="E261" s="11">
        <f t="shared" ref="E261:BI261" si="717">+E4+E17+E22+E28+E42+E101+E131+E147+E164</f>
        <v>0</v>
      </c>
      <c r="F261" s="11">
        <f t="shared" si="717"/>
        <v>0.11163916957605924</v>
      </c>
      <c r="G261" s="11">
        <f t="shared" si="717"/>
        <v>10.893610113336004</v>
      </c>
      <c r="H261" s="11">
        <f t="shared" si="717"/>
        <v>20.80126404886974</v>
      </c>
      <c r="I261" s="11">
        <f t="shared" si="717"/>
        <v>39.932151372672003</v>
      </c>
      <c r="J261" s="11">
        <f t="shared" si="717"/>
        <v>77.054027672128441</v>
      </c>
      <c r="K261" s="11">
        <f t="shared" si="717"/>
        <v>149.43466495826368</v>
      </c>
      <c r="L261" s="11">
        <f t="shared" si="717"/>
        <v>291.26443626432393</v>
      </c>
      <c r="M261" s="11">
        <f t="shared" si="717"/>
        <v>570.6251458023313</v>
      </c>
      <c r="N261" s="11">
        <f t="shared" si="717"/>
        <v>1123.9707550418418</v>
      </c>
      <c r="O261" s="11">
        <f t="shared" si="717"/>
        <v>1184.7481524352177</v>
      </c>
      <c r="P261" s="11">
        <f t="shared" si="717"/>
        <v>1245.5548247796612</v>
      </c>
      <c r="Q261" s="11">
        <f t="shared" si="717"/>
        <v>1308.6825039992809</v>
      </c>
      <c r="R261" s="11">
        <f t="shared" si="717"/>
        <v>1371.8559574949593</v>
      </c>
      <c r="S261" s="11">
        <f t="shared" si="717"/>
        <v>1435.0960344003322</v>
      </c>
      <c r="T261" s="11">
        <f t="shared" si="717"/>
        <v>1498.4339209478526</v>
      </c>
      <c r="U261" s="11">
        <f t="shared" si="717"/>
        <v>1573.3784209077423</v>
      </c>
      <c r="V261" s="11">
        <f t="shared" si="717"/>
        <v>1648.5024328310315</v>
      </c>
      <c r="W261" s="11">
        <f t="shared" si="717"/>
        <v>1733.0178063144174</v>
      </c>
      <c r="X261" s="11">
        <f t="shared" si="717"/>
        <v>1817.8911390961512</v>
      </c>
      <c r="Y261" s="11">
        <f t="shared" si="717"/>
        <v>1884.3723087407755</v>
      </c>
      <c r="Z261" s="11">
        <f t="shared" si="717"/>
        <v>1952.0321248555658</v>
      </c>
      <c r="AA261" s="11">
        <f t="shared" si="717"/>
        <v>1999.8471110320547</v>
      </c>
      <c r="AB261" s="11">
        <f t="shared" si="717"/>
        <v>2103.19149854746</v>
      </c>
      <c r="AC261" s="11">
        <f t="shared" si="717"/>
        <v>2189.6447814272756</v>
      </c>
      <c r="AD261" s="11">
        <f t="shared" si="717"/>
        <v>2403.8382452207188</v>
      </c>
      <c r="AE261" s="11">
        <f t="shared" si="717"/>
        <v>2954.7521599238944</v>
      </c>
      <c r="AF261" s="11">
        <f t="shared" si="717"/>
        <v>3017.2551167920587</v>
      </c>
      <c r="AG261" s="11">
        <f t="shared" si="717"/>
        <v>3079.941265793595</v>
      </c>
      <c r="AH261" s="11">
        <f t="shared" si="717"/>
        <v>3142.9650667076126</v>
      </c>
      <c r="AI261" s="11">
        <f t="shared" si="717"/>
        <v>3206.3322168425138</v>
      </c>
      <c r="AJ261" s="11">
        <f t="shared" si="717"/>
        <v>3270.0485061408936</v>
      </c>
      <c r="AK261" s="11">
        <f t="shared" si="717"/>
        <v>3334.1198163532172</v>
      </c>
      <c r="AL261" s="11">
        <f t="shared" si="717"/>
        <v>3398.5521199745981</v>
      </c>
      <c r="AM261" s="11">
        <f t="shared" si="717"/>
        <v>3463.3514789145406</v>
      </c>
      <c r="AN261" s="11">
        <f t="shared" si="717"/>
        <v>3528.5240428654888</v>
      </c>
      <c r="AO261" s="11">
        <f t="shared" si="717"/>
        <v>3594.0760473313367</v>
      </c>
      <c r="AP261" s="11">
        <f t="shared" si="717"/>
        <v>4440.445046646234</v>
      </c>
      <c r="AQ261" s="11">
        <f t="shared" si="717"/>
        <v>5445.593104145818</v>
      </c>
      <c r="AR261" s="11">
        <f t="shared" si="717"/>
        <v>7143.7676767552502</v>
      </c>
      <c r="AS261" s="11">
        <f t="shared" si="717"/>
        <v>8700.3500299173993</v>
      </c>
      <c r="AT261" s="11">
        <f t="shared" si="717"/>
        <v>11559.24208610234</v>
      </c>
      <c r="AU261" s="11">
        <f t="shared" si="717"/>
        <v>14943.632195349548</v>
      </c>
      <c r="AV261" s="11">
        <f t="shared" si="717"/>
        <v>19361.316714926968</v>
      </c>
      <c r="AW261" s="11">
        <f t="shared" si="717"/>
        <v>24271.548562554948</v>
      </c>
      <c r="AX261" s="11">
        <f t="shared" si="717"/>
        <v>32926.89110365323</v>
      </c>
      <c r="AY261" s="11">
        <f t="shared" si="717"/>
        <v>35185.488346380182</v>
      </c>
      <c r="AZ261" s="11">
        <f t="shared" si="717"/>
        <v>32243.389997016231</v>
      </c>
      <c r="BA261" s="11">
        <f t="shared" si="717"/>
        <v>41882.880965109391</v>
      </c>
      <c r="BB261" s="11">
        <f t="shared" si="717"/>
        <v>37566.644773843625</v>
      </c>
      <c r="BC261" s="11">
        <f t="shared" si="717"/>
        <v>40874.429296978713</v>
      </c>
      <c r="BD261" s="11">
        <f t="shared" si="717"/>
        <v>40585.563228126812</v>
      </c>
      <c r="BE261" s="11">
        <f t="shared" si="717"/>
        <v>46204.040999999997</v>
      </c>
      <c r="BF261" s="11">
        <f t="shared" si="717"/>
        <v>51134.070000000007</v>
      </c>
      <c r="BG261" s="11">
        <f t="shared" si="717"/>
        <v>54712.088999999993</v>
      </c>
      <c r="BH261" s="11">
        <f t="shared" si="717"/>
        <v>57719.358999999997</v>
      </c>
      <c r="BI261" s="11">
        <f t="shared" si="717"/>
        <v>60437.858</v>
      </c>
      <c r="BJ261" s="11">
        <f t="shared" ref="BJ261:BS261" si="718">+BJ4+BJ17+BJ22+BJ28+BJ42+BJ101+BJ131+BJ147+BJ164</f>
        <v>60101.22</v>
      </c>
      <c r="BK261" s="11">
        <f t="shared" si="718"/>
        <v>56690.058000000005</v>
      </c>
      <c r="BL261" s="11">
        <f t="shared" si="718"/>
        <v>58398.873</v>
      </c>
      <c r="BM261" s="11">
        <f t="shared" si="718"/>
        <v>57167.38</v>
      </c>
      <c r="BN261" s="11">
        <f t="shared" si="718"/>
        <v>59447.532000000007</v>
      </c>
      <c r="BO261" s="11">
        <f t="shared" si="718"/>
        <v>59616.546000000002</v>
      </c>
      <c r="BP261" s="11">
        <f t="shared" si="718"/>
        <v>59454.162000000004</v>
      </c>
      <c r="BQ261" s="11">
        <f t="shared" si="718"/>
        <v>62590.761000000006</v>
      </c>
      <c r="BR261" s="11">
        <f t="shared" si="718"/>
        <v>58877.000000000007</v>
      </c>
      <c r="BS261" s="11">
        <f t="shared" si="718"/>
        <v>59529.008000000002</v>
      </c>
      <c r="BT261" s="11">
        <f t="shared" ref="BT261:BU261" si="719">+BT4+BT17+BT22+BT28+BT42+BT101+BT131+BT147+BT164</f>
        <v>61362.848999999995</v>
      </c>
      <c r="BU261" s="83">
        <f t="shared" si="719"/>
        <v>60762.616866666693</v>
      </c>
      <c r="BV261" s="83">
        <f t="shared" ref="BV261:CC261" si="720">+BV4+BV17+BV22+BV28+BV42+BV101+BV131+BV147+BV164</f>
        <v>60780.454111111248</v>
      </c>
      <c r="BW261" s="83">
        <f t="shared" si="720"/>
        <v>60494.363878518561</v>
      </c>
      <c r="BX261" s="83">
        <f t="shared" si="720"/>
        <v>61425.141201975392</v>
      </c>
      <c r="BY261" s="83">
        <f t="shared" si="720"/>
        <v>61415.043632033026</v>
      </c>
      <c r="BZ261" s="83">
        <f t="shared" si="720"/>
        <v>61236.323708400596</v>
      </c>
      <c r="CA261" s="83">
        <f t="shared" si="720"/>
        <v>61539.298575940178</v>
      </c>
      <c r="CB261" s="83">
        <f t="shared" si="720"/>
        <v>61749.437942381446</v>
      </c>
      <c r="CC261" s="83">
        <f t="shared" si="720"/>
        <v>61953.847074965917</v>
      </c>
      <c r="CD261" s="11"/>
    </row>
    <row r="262" spans="2:82" x14ac:dyDescent="0.2">
      <c r="B262" s="8">
        <v>19</v>
      </c>
      <c r="C262" s="8" t="s">
        <v>18</v>
      </c>
      <c r="D262" s="11">
        <f>+D114+D115</f>
        <v>0</v>
      </c>
      <c r="E262" s="11">
        <f t="shared" ref="E262:BI262" si="721">+E114+E115</f>
        <v>0</v>
      </c>
      <c r="F262" s="11">
        <f t="shared" si="721"/>
        <v>0</v>
      </c>
      <c r="G262" s="11">
        <f t="shared" si="721"/>
        <v>3.6347783874844648</v>
      </c>
      <c r="H262" s="11">
        <f t="shared" si="721"/>
        <v>4.3033929647369593</v>
      </c>
      <c r="I262" s="11">
        <f t="shared" si="721"/>
        <v>5.0791411813979241</v>
      </c>
      <c r="J262" s="11">
        <f t="shared" si="721"/>
        <v>5.9738014460933115</v>
      </c>
      <c r="K262" s="11">
        <f t="shared" si="721"/>
        <v>6.9983455192990229</v>
      </c>
      <c r="L262" s="11">
        <f t="shared" si="721"/>
        <v>8.1617990387267554</v>
      </c>
      <c r="M262" s="11">
        <f t="shared" si="721"/>
        <v>9.4695827229121683</v>
      </c>
      <c r="N262" s="11">
        <f t="shared" si="721"/>
        <v>10.921145809269865</v>
      </c>
      <c r="O262" s="11">
        <f t="shared" si="721"/>
        <v>14.427501162960885</v>
      </c>
      <c r="P262" s="11">
        <f t="shared" si="721"/>
        <v>19.085059865225077</v>
      </c>
      <c r="Q262" s="11">
        <f t="shared" si="721"/>
        <v>25.279526818896095</v>
      </c>
      <c r="R262" s="11">
        <f t="shared" si="721"/>
        <v>33.528127481749507</v>
      </c>
      <c r="S262" s="11">
        <f t="shared" si="721"/>
        <v>44.525115579681945</v>
      </c>
      <c r="T262" s="11">
        <f t="shared" si="721"/>
        <v>59.203212824790796</v>
      </c>
      <c r="U262" s="11">
        <f t="shared" si="721"/>
        <v>78.816609296881623</v>
      </c>
      <c r="V262" s="11">
        <f t="shared" si="721"/>
        <v>105.05315532626335</v>
      </c>
      <c r="W262" s="11">
        <f t="shared" si="721"/>
        <v>117.19577011002821</v>
      </c>
      <c r="X262" s="11">
        <f t="shared" si="721"/>
        <v>129.11860053112233</v>
      </c>
      <c r="Y262" s="11">
        <f t="shared" si="721"/>
        <v>153.62361446132269</v>
      </c>
      <c r="Z262" s="11">
        <f t="shared" si="721"/>
        <v>203.07321104706472</v>
      </c>
      <c r="AA262" s="11">
        <f t="shared" si="721"/>
        <v>150.98620210927444</v>
      </c>
      <c r="AB262" s="11">
        <f t="shared" si="721"/>
        <v>174.61207858879203</v>
      </c>
      <c r="AC262" s="11">
        <f t="shared" si="721"/>
        <v>197.79838634296826</v>
      </c>
      <c r="AD262" s="11">
        <f t="shared" si="721"/>
        <v>245.05013930200343</v>
      </c>
      <c r="AE262" s="11">
        <f t="shared" si="721"/>
        <v>303.5653695941208</v>
      </c>
      <c r="AF262" s="11">
        <f t="shared" si="721"/>
        <v>333.39633678100517</v>
      </c>
      <c r="AG262" s="11">
        <f t="shared" si="721"/>
        <v>355.04694861084624</v>
      </c>
      <c r="AH262" s="11">
        <f t="shared" si="721"/>
        <v>378.12917239561722</v>
      </c>
      <c r="AI262" s="11">
        <f t="shared" si="721"/>
        <v>402.73910230555862</v>
      </c>
      <c r="AJ262" s="11">
        <f t="shared" si="721"/>
        <v>428.97936100768584</v>
      </c>
      <c r="AK262" s="11">
        <f t="shared" si="721"/>
        <v>456.95954742169135</v>
      </c>
      <c r="AL262" s="11">
        <f t="shared" si="721"/>
        <v>486.79671540909067</v>
      </c>
      <c r="AM262" s="11">
        <f t="shared" si="721"/>
        <v>518.61588554438254</v>
      </c>
      <c r="AN262" s="11">
        <f t="shared" si="721"/>
        <v>552.55059226686558</v>
      </c>
      <c r="AO262" s="11">
        <f t="shared" si="721"/>
        <v>588.74346887210936</v>
      </c>
      <c r="AP262" s="11">
        <f t="shared" si="721"/>
        <v>627.34687297365917</v>
      </c>
      <c r="AQ262" s="11">
        <f t="shared" si="721"/>
        <v>668.52355524913412</v>
      </c>
      <c r="AR262" s="11">
        <f t="shared" si="721"/>
        <v>676.8442501578179</v>
      </c>
      <c r="AS262" s="11">
        <f t="shared" si="721"/>
        <v>678.11498498231515</v>
      </c>
      <c r="AT262" s="11">
        <f t="shared" si="721"/>
        <v>679.38828649720949</v>
      </c>
      <c r="AU262" s="11">
        <f t="shared" si="721"/>
        <v>685.15559471633514</v>
      </c>
      <c r="AV262" s="11">
        <f t="shared" si="721"/>
        <v>690.91671247458112</v>
      </c>
      <c r="AW262" s="11">
        <f t="shared" si="721"/>
        <v>693.5941460843685</v>
      </c>
      <c r="AX262" s="11">
        <f t="shared" si="721"/>
        <v>697.252318110283</v>
      </c>
      <c r="AY262" s="11">
        <f t="shared" si="721"/>
        <v>700.94626434667225</v>
      </c>
      <c r="AZ262" s="11">
        <f t="shared" si="721"/>
        <v>1296.384160832213</v>
      </c>
      <c r="BA262" s="11">
        <f t="shared" si="721"/>
        <v>1760.3578006804191</v>
      </c>
      <c r="BB262" s="11">
        <f t="shared" si="721"/>
        <v>1908.4809221976875</v>
      </c>
      <c r="BC262" s="11">
        <f t="shared" si="721"/>
        <v>1940.1589802946467</v>
      </c>
      <c r="BD262" s="11">
        <f t="shared" si="721"/>
        <v>1384.0890247424818</v>
      </c>
      <c r="BE262" s="11">
        <f t="shared" si="721"/>
        <v>1548</v>
      </c>
      <c r="BF262" s="11">
        <f t="shared" si="721"/>
        <v>1733</v>
      </c>
      <c r="BG262" s="11">
        <f t="shared" si="721"/>
        <v>1883.038</v>
      </c>
      <c r="BH262" s="11">
        <f t="shared" si="721"/>
        <v>1844.3409999999999</v>
      </c>
      <c r="BI262" s="11">
        <f t="shared" si="721"/>
        <v>1607.3630000000001</v>
      </c>
      <c r="BJ262" s="11">
        <f t="shared" ref="BJ262:BS262" si="722">+BJ114+BJ115</f>
        <v>1655.125</v>
      </c>
      <c r="BK262" s="11">
        <f t="shared" si="722"/>
        <v>1636.0429999999999</v>
      </c>
      <c r="BL262" s="11">
        <f t="shared" si="722"/>
        <v>1600.03</v>
      </c>
      <c r="BM262" s="11">
        <f t="shared" si="722"/>
        <v>1584.1590000000001</v>
      </c>
      <c r="BN262" s="11">
        <f t="shared" si="722"/>
        <v>1563.117</v>
      </c>
      <c r="BO262" s="11">
        <f t="shared" si="722"/>
        <v>1538.6289999999999</v>
      </c>
      <c r="BP262" s="11">
        <f t="shared" si="722"/>
        <v>1533.65</v>
      </c>
      <c r="BQ262" s="11">
        <f t="shared" si="722"/>
        <v>1506.1559999999999</v>
      </c>
      <c r="BR262" s="11">
        <f t="shared" si="722"/>
        <v>1493.471</v>
      </c>
      <c r="BS262" s="11">
        <f t="shared" si="722"/>
        <v>1462.0740000000001</v>
      </c>
      <c r="BT262" s="11">
        <f t="shared" ref="BT262:BU262" si="723">+BT114+BT115</f>
        <v>1421.798</v>
      </c>
      <c r="BU262" s="83">
        <f t="shared" si="723"/>
        <v>1411.4728666666642</v>
      </c>
      <c r="BV262" s="83">
        <f t="shared" ref="BV262:CC262" si="724">+BV114+BV115</f>
        <v>1381.901311111108</v>
      </c>
      <c r="BW262" s="83">
        <f t="shared" si="724"/>
        <v>1355.3911451851814</v>
      </c>
      <c r="BX262" s="83">
        <f t="shared" si="724"/>
        <v>1326.8938064197423</v>
      </c>
      <c r="BY262" s="83">
        <f t="shared" si="724"/>
        <v>1302.7858794403155</v>
      </c>
      <c r="BZ262" s="83">
        <f t="shared" si="724"/>
        <v>1279.1763731906558</v>
      </c>
      <c r="CA262" s="83">
        <f t="shared" si="724"/>
        <v>1250.2042868864874</v>
      </c>
      <c r="CB262" s="83">
        <f t="shared" si="724"/>
        <v>1224.9350639636395</v>
      </c>
      <c r="CC262" s="83">
        <f t="shared" si="724"/>
        <v>1199.3019120852932</v>
      </c>
      <c r="CD262" s="11"/>
    </row>
    <row r="263" spans="2:82" x14ac:dyDescent="0.2">
      <c r="B263" s="8">
        <v>20</v>
      </c>
      <c r="C263" s="8" t="s">
        <v>19</v>
      </c>
      <c r="D263" s="11">
        <f>+D45+D46+D98+D127+D139</f>
        <v>0</v>
      </c>
      <c r="E263" s="11">
        <f t="shared" ref="E263:BI263" si="725">+E45+E46+E98+E127+E139</f>
        <v>0</v>
      </c>
      <c r="F263" s="11">
        <f t="shared" si="725"/>
        <v>0.67091792085661417</v>
      </c>
      <c r="G263" s="11">
        <f t="shared" si="725"/>
        <v>1.671435427141535</v>
      </c>
      <c r="H263" s="11">
        <f t="shared" si="725"/>
        <v>4.166869817853839</v>
      </c>
      <c r="I263" s="11">
        <f t="shared" si="725"/>
        <v>10.3937370446346</v>
      </c>
      <c r="J263" s="11">
        <f t="shared" si="725"/>
        <v>25.937467611586509</v>
      </c>
      <c r="K263" s="11">
        <f t="shared" si="725"/>
        <v>64.749919028966247</v>
      </c>
      <c r="L263" s="11">
        <f t="shared" si="725"/>
        <v>161.68729757241564</v>
      </c>
      <c r="M263" s="11">
        <f t="shared" si="725"/>
        <v>242.90594635862348</v>
      </c>
      <c r="N263" s="11">
        <f t="shared" si="725"/>
        <v>1618.5628717846341</v>
      </c>
      <c r="O263" s="11">
        <f t="shared" si="725"/>
        <v>1436.1207502547215</v>
      </c>
      <c r="P263" s="11">
        <f t="shared" si="725"/>
        <v>1206.8712476131718</v>
      </c>
      <c r="Q263" s="11">
        <f t="shared" si="725"/>
        <v>614.34073916757234</v>
      </c>
      <c r="R263" s="11">
        <f t="shared" si="725"/>
        <v>841.03644822721606</v>
      </c>
      <c r="S263" s="11">
        <f t="shared" si="725"/>
        <v>1044.0668219826866</v>
      </c>
      <c r="T263" s="11">
        <f t="shared" si="725"/>
        <v>1406.5464897931877</v>
      </c>
      <c r="U263" s="11">
        <f t="shared" si="725"/>
        <v>1168.7492946327168</v>
      </c>
      <c r="V263" s="11">
        <f t="shared" si="725"/>
        <v>919.33267189725507</v>
      </c>
      <c r="W263" s="11">
        <f t="shared" si="725"/>
        <v>1113.029483385141</v>
      </c>
      <c r="X263" s="11">
        <f t="shared" si="725"/>
        <v>1034.2049873487408</v>
      </c>
      <c r="Y263" s="11">
        <f t="shared" si="725"/>
        <v>2544.5907235159693</v>
      </c>
      <c r="Z263" s="11">
        <f t="shared" si="725"/>
        <v>2910.1221475762768</v>
      </c>
      <c r="AA263" s="11">
        <f t="shared" si="725"/>
        <v>2261.9544598878283</v>
      </c>
      <c r="AB263" s="11">
        <f t="shared" si="725"/>
        <v>2018.6322689519704</v>
      </c>
      <c r="AC263" s="11">
        <f t="shared" si="725"/>
        <v>2585.6833411699868</v>
      </c>
      <c r="AD263" s="11">
        <f t="shared" si="725"/>
        <v>2779.2266910083895</v>
      </c>
      <c r="AE263" s="11">
        <f t="shared" si="725"/>
        <v>2865.3066693617066</v>
      </c>
      <c r="AF263" s="11">
        <f t="shared" si="725"/>
        <v>3003.8764245459811</v>
      </c>
      <c r="AG263" s="11">
        <f t="shared" si="725"/>
        <v>3444.1782098293438</v>
      </c>
      <c r="AH263" s="11">
        <f t="shared" si="725"/>
        <v>3661.6180690985316</v>
      </c>
      <c r="AI263" s="11">
        <f t="shared" si="725"/>
        <v>4115.7100219748827</v>
      </c>
      <c r="AJ263" s="11">
        <f t="shared" si="725"/>
        <v>5119.1883718241916</v>
      </c>
      <c r="AK263" s="11">
        <f t="shared" si="725"/>
        <v>5652.9127263727833</v>
      </c>
      <c r="AL263" s="11">
        <f t="shared" si="725"/>
        <v>6310.2830583624864</v>
      </c>
      <c r="AM263" s="11">
        <f t="shared" si="725"/>
        <v>7885.6411043654343</v>
      </c>
      <c r="AN263" s="11">
        <f t="shared" si="725"/>
        <v>8542.5795815236506</v>
      </c>
      <c r="AO263" s="11">
        <f t="shared" si="725"/>
        <v>8358.6366997247987</v>
      </c>
      <c r="AP263" s="11">
        <f t="shared" si="725"/>
        <v>9775.8555829131456</v>
      </c>
      <c r="AQ263" s="11">
        <f t="shared" si="725"/>
        <v>10087.636089365215</v>
      </c>
      <c r="AR263" s="11">
        <f t="shared" si="725"/>
        <v>11099.934596250785</v>
      </c>
      <c r="AS263" s="11">
        <f t="shared" si="725"/>
        <v>11740.775594685638</v>
      </c>
      <c r="AT263" s="11">
        <f t="shared" si="725"/>
        <v>12263.939944716862</v>
      </c>
      <c r="AU263" s="11">
        <f t="shared" si="725"/>
        <v>12062.981313599134</v>
      </c>
      <c r="AV263" s="11">
        <f t="shared" si="725"/>
        <v>10261.291719619769</v>
      </c>
      <c r="AW263" s="11">
        <f t="shared" si="725"/>
        <v>10385.641597947133</v>
      </c>
      <c r="AX263" s="11">
        <f t="shared" si="725"/>
        <v>10712.194602722746</v>
      </c>
      <c r="AY263" s="11">
        <f t="shared" si="725"/>
        <v>11425.584349876688</v>
      </c>
      <c r="AZ263" s="11">
        <f t="shared" si="725"/>
        <v>12357.654482196591</v>
      </c>
      <c r="BA263" s="11">
        <f t="shared" si="725"/>
        <v>13781.029436946963</v>
      </c>
      <c r="BB263" s="11">
        <f t="shared" si="725"/>
        <v>17744</v>
      </c>
      <c r="BC263" s="11">
        <f t="shared" si="725"/>
        <v>14908</v>
      </c>
      <c r="BD263" s="11">
        <f t="shared" si="725"/>
        <v>19270</v>
      </c>
      <c r="BE263" s="11">
        <f t="shared" si="725"/>
        <v>27810.821</v>
      </c>
      <c r="BF263" s="11">
        <f t="shared" si="725"/>
        <v>33883.860999999997</v>
      </c>
      <c r="BG263" s="11">
        <f t="shared" si="725"/>
        <v>35119.478000000003</v>
      </c>
      <c r="BH263" s="11">
        <f t="shared" si="725"/>
        <v>33973.970999999998</v>
      </c>
      <c r="BI263" s="11">
        <f t="shared" si="725"/>
        <v>30701.49</v>
      </c>
      <c r="BJ263" s="11">
        <f t="shared" ref="BJ263:BS263" si="726">+BJ45+BJ46+BJ98+BJ127+BJ139</f>
        <v>29544.019</v>
      </c>
      <c r="BK263" s="11">
        <f t="shared" si="726"/>
        <v>28908.799999999999</v>
      </c>
      <c r="BL263" s="11">
        <f t="shared" si="726"/>
        <v>27180.124</v>
      </c>
      <c r="BM263" s="11">
        <f t="shared" si="726"/>
        <v>29015.715</v>
      </c>
      <c r="BN263" s="11">
        <f t="shared" si="726"/>
        <v>29516.400000000001</v>
      </c>
      <c r="BO263" s="11">
        <f t="shared" si="726"/>
        <v>29957.84</v>
      </c>
      <c r="BP263" s="11">
        <f t="shared" si="726"/>
        <v>29579.116000000002</v>
      </c>
      <c r="BQ263" s="11">
        <f t="shared" si="726"/>
        <v>29893.392</v>
      </c>
      <c r="BR263" s="11">
        <f t="shared" si="726"/>
        <v>30281.59</v>
      </c>
      <c r="BS263" s="11">
        <f t="shared" si="726"/>
        <v>30517.261999999999</v>
      </c>
      <c r="BT263" s="11">
        <f t="shared" ref="BT263:BU263" si="727">+BT45+BT46+BT98+BT127+BT139</f>
        <v>30711.294999999998</v>
      </c>
      <c r="BU263" s="83">
        <f t="shared" si="727"/>
        <v>30853.740266666631</v>
      </c>
      <c r="BV263" s="83">
        <f t="shared" ref="BV263:CC263" si="728">+BV45+BV46+BV98+BV127+BV139</f>
        <v>31212.316111111082</v>
      </c>
      <c r="BW263" s="83">
        <f t="shared" si="728"/>
        <v>31428.776331851841</v>
      </c>
      <c r="BX263" s="83">
        <f t="shared" si="728"/>
        <v>31630.517210864171</v>
      </c>
      <c r="BY263" s="83">
        <f t="shared" si="728"/>
        <v>31866.714076181001</v>
      </c>
      <c r="BZ263" s="83">
        <f t="shared" si="728"/>
        <v>32116.281809536333</v>
      </c>
      <c r="CA263" s="83">
        <f t="shared" si="728"/>
        <v>32365.821883225639</v>
      </c>
      <c r="CB263" s="83">
        <f t="shared" si="728"/>
        <v>32576.695453022665</v>
      </c>
      <c r="CC263" s="83">
        <f t="shared" si="728"/>
        <v>32816.975529743009</v>
      </c>
      <c r="CD263" s="11"/>
    </row>
    <row r="264" spans="2:82" x14ac:dyDescent="0.2">
      <c r="B264" s="8">
        <v>21</v>
      </c>
      <c r="C264" s="8" t="s">
        <v>20</v>
      </c>
      <c r="D264" s="11">
        <f>+D31+D33+D36+D118++D130+D169+D174+D193+D195+D210</f>
        <v>0</v>
      </c>
      <c r="E264" s="11">
        <f t="shared" ref="E264:BI264" si="729">+E31+E33+E36+E118++E130+E169+E174+E193+E195+E210</f>
        <v>0</v>
      </c>
      <c r="F264" s="11">
        <f t="shared" si="729"/>
        <v>0.10958098394428221</v>
      </c>
      <c r="G264" s="11">
        <f t="shared" si="729"/>
        <v>0.2642599278174701</v>
      </c>
      <c r="H264" s="11">
        <f t="shared" si="729"/>
        <v>1.9644580251117663</v>
      </c>
      <c r="I264" s="11">
        <f t="shared" si="729"/>
        <v>4.4295871053488716</v>
      </c>
      <c r="J264" s="11">
        <f t="shared" si="729"/>
        <v>10.761569316563376</v>
      </c>
      <c r="K264" s="11">
        <f t="shared" si="729"/>
        <v>25.766858788947381</v>
      </c>
      <c r="L264" s="11">
        <f t="shared" si="729"/>
        <v>61.097193485887018</v>
      </c>
      <c r="M264" s="11">
        <f t="shared" si="729"/>
        <v>145.20936337021377</v>
      </c>
      <c r="N264" s="11">
        <f t="shared" si="729"/>
        <v>378.79501766439455</v>
      </c>
      <c r="O264" s="11">
        <f t="shared" si="729"/>
        <v>409.59247204029623</v>
      </c>
      <c r="P264" s="11">
        <f t="shared" si="729"/>
        <v>441.89739138241578</v>
      </c>
      <c r="Q264" s="11">
        <f t="shared" si="729"/>
        <v>475.82170284886087</v>
      </c>
      <c r="R264" s="11">
        <f t="shared" si="729"/>
        <v>511.48722020057369</v>
      </c>
      <c r="S264" s="11">
        <f t="shared" si="729"/>
        <v>549.02676414599614</v>
      </c>
      <c r="T264" s="11">
        <f t="shared" si="729"/>
        <v>588.58548786616893</v>
      </c>
      <c r="U264" s="11">
        <f t="shared" si="729"/>
        <v>630.32248435042095</v>
      </c>
      <c r="V264" s="11">
        <f t="shared" si="729"/>
        <v>674.41280555687626</v>
      </c>
      <c r="W264" s="11">
        <f t="shared" si="729"/>
        <v>721.73714162846954</v>
      </c>
      <c r="X264" s="11">
        <f t="shared" si="729"/>
        <v>769.13225771832617</v>
      </c>
      <c r="Y264" s="11">
        <f t="shared" si="729"/>
        <v>876.62878123302357</v>
      </c>
      <c r="Z264" s="11">
        <f t="shared" si="729"/>
        <v>984.41659362759719</v>
      </c>
      <c r="AA264" s="11">
        <f t="shared" si="729"/>
        <v>1090.1179931927948</v>
      </c>
      <c r="AB264" s="11">
        <f t="shared" si="729"/>
        <v>1198.7969818010451</v>
      </c>
      <c r="AC264" s="11">
        <f t="shared" si="729"/>
        <v>1307.9476302514618</v>
      </c>
      <c r="AD264" s="11">
        <f t="shared" si="729"/>
        <v>1319.5302134545018</v>
      </c>
      <c r="AE264" s="11">
        <f t="shared" si="729"/>
        <v>1481.1594859495194</v>
      </c>
      <c r="AF264" s="11">
        <f t="shared" si="729"/>
        <v>1513.5252906273133</v>
      </c>
      <c r="AG264" s="11">
        <f t="shared" si="729"/>
        <v>1551.9284302559963</v>
      </c>
      <c r="AH264" s="11">
        <f t="shared" si="729"/>
        <v>1590.5577403168011</v>
      </c>
      <c r="AI264" s="11">
        <f t="shared" si="729"/>
        <v>1629.4190134182977</v>
      </c>
      <c r="AJ264" s="11">
        <f t="shared" si="729"/>
        <v>1668.5184724786263</v>
      </c>
      <c r="AK264" s="11">
        <f t="shared" si="729"/>
        <v>1707.8628527357382</v>
      </c>
      <c r="AL264" s="11">
        <f t="shared" si="729"/>
        <v>1747.459507345146</v>
      </c>
      <c r="AM264" s="11">
        <f t="shared" si="729"/>
        <v>1787.3165452117146</v>
      </c>
      <c r="AN264" s="11">
        <f t="shared" si="729"/>
        <v>1827.4430135939442</v>
      </c>
      <c r="AO264" s="11">
        <f t="shared" si="729"/>
        <v>1867.8491440265052</v>
      </c>
      <c r="AP264" s="11">
        <f t="shared" si="729"/>
        <v>1942.0235110322212</v>
      </c>
      <c r="AQ264" s="11">
        <f t="shared" si="729"/>
        <v>2016.5581932226587</v>
      </c>
      <c r="AR264" s="11">
        <f t="shared" si="729"/>
        <v>2232.6120281756339</v>
      </c>
      <c r="AS264" s="11">
        <f t="shared" si="729"/>
        <v>2615.7124682484223</v>
      </c>
      <c r="AT264" s="11">
        <f t="shared" si="729"/>
        <v>3000.9680252678372</v>
      </c>
      <c r="AU264" s="11">
        <f t="shared" si="729"/>
        <v>3477.7856579763893</v>
      </c>
      <c r="AV264" s="11">
        <f t="shared" si="729"/>
        <v>3955.010532534393</v>
      </c>
      <c r="AW264" s="11">
        <f t="shared" si="729"/>
        <v>4573.7113093324042</v>
      </c>
      <c r="AX264" s="11">
        <f t="shared" si="729"/>
        <v>5561.8019753174594</v>
      </c>
      <c r="AY264" s="11">
        <f t="shared" si="729"/>
        <v>7838.2725874030575</v>
      </c>
      <c r="AZ264" s="11">
        <f t="shared" si="729"/>
        <v>9640.4808668856422</v>
      </c>
      <c r="BA264" s="11">
        <f t="shared" si="729"/>
        <v>11402.987370618876</v>
      </c>
      <c r="BB264" s="11">
        <f t="shared" si="729"/>
        <v>13386.125691915631</v>
      </c>
      <c r="BC264" s="11">
        <f t="shared" si="729"/>
        <v>14557.891398677173</v>
      </c>
      <c r="BD264" s="11">
        <f t="shared" si="729"/>
        <v>16066.851539842346</v>
      </c>
      <c r="BE264" s="11">
        <f t="shared" si="729"/>
        <v>21626.614999999998</v>
      </c>
      <c r="BF264" s="11">
        <f t="shared" si="729"/>
        <v>23361.016</v>
      </c>
      <c r="BG264" s="11">
        <f t="shared" si="729"/>
        <v>25966.150999999998</v>
      </c>
      <c r="BH264" s="11">
        <f t="shared" si="729"/>
        <v>26117.658000000003</v>
      </c>
      <c r="BI264" s="11">
        <f t="shared" si="729"/>
        <v>31236.761000000002</v>
      </c>
      <c r="BJ264" s="11">
        <f t="shared" ref="BJ264:BS264" si="730">+BJ31+BJ33+BJ36+BJ118++BJ130+BJ169+BJ174+BJ193+BJ195+BJ210</f>
        <v>31532.251000000004</v>
      </c>
      <c r="BK264" s="11">
        <f t="shared" si="730"/>
        <v>31031.911</v>
      </c>
      <c r="BL264" s="11">
        <f t="shared" si="730"/>
        <v>31864.866999999998</v>
      </c>
      <c r="BM264" s="11">
        <f t="shared" si="730"/>
        <v>31681.455000000002</v>
      </c>
      <c r="BN264" s="11">
        <f t="shared" si="730"/>
        <v>32876.283000000003</v>
      </c>
      <c r="BO264" s="11">
        <f t="shared" si="730"/>
        <v>33674.300000000003</v>
      </c>
      <c r="BP264" s="11">
        <f t="shared" si="730"/>
        <v>34168.653999999995</v>
      </c>
      <c r="BQ264" s="11">
        <f t="shared" si="730"/>
        <v>34724.614000000001</v>
      </c>
      <c r="BR264" s="11">
        <f t="shared" si="730"/>
        <v>35378.031999999999</v>
      </c>
      <c r="BS264" s="11">
        <f t="shared" si="730"/>
        <v>36322.572999999997</v>
      </c>
      <c r="BT264" s="11">
        <f t="shared" ref="BT264:BU264" si="731">+BT31+BT33+BT36+BT118++BT130+BT169+BT174+BT193+BT195+BT210</f>
        <v>36213.875</v>
      </c>
      <c r="BU264" s="83">
        <f t="shared" si="731"/>
        <v>37061.646333333323</v>
      </c>
      <c r="BV264" s="83">
        <f t="shared" ref="BV264:CC264" si="732">+BV31+BV33+BV36+BV118++BV130+BV169+BV174+BV193+BV195+BV210</f>
        <v>37632.627622222157</v>
      </c>
      <c r="BW264" s="83">
        <f t="shared" si="732"/>
        <v>38170.449303703783</v>
      </c>
      <c r="BX264" s="83">
        <f t="shared" si="732"/>
        <v>38670.536048395137</v>
      </c>
      <c r="BY264" s="83">
        <f t="shared" si="732"/>
        <v>39163.336495473348</v>
      </c>
      <c r="BZ264" s="83">
        <f t="shared" si="732"/>
        <v>39829.924964257953</v>
      </c>
      <c r="CA264" s="83">
        <f t="shared" si="732"/>
        <v>40314.780779804438</v>
      </c>
      <c r="CB264" s="83">
        <f t="shared" si="732"/>
        <v>40851.808523974636</v>
      </c>
      <c r="CC264" s="83">
        <f t="shared" si="732"/>
        <v>41400.751229038287</v>
      </c>
      <c r="CD264" s="11"/>
    </row>
    <row r="265" spans="2:82" x14ac:dyDescent="0.2">
      <c r="B265" s="8">
        <v>22</v>
      </c>
      <c r="C265" s="8" t="s">
        <v>21</v>
      </c>
      <c r="D265" s="11">
        <f>+D102+D166</f>
        <v>0</v>
      </c>
      <c r="E265" s="11">
        <f t="shared" ref="E265:BI265" si="733">+E102+E166</f>
        <v>0</v>
      </c>
      <c r="F265" s="11">
        <f t="shared" si="733"/>
        <v>3.5453424758560163E-2</v>
      </c>
      <c r="G265" s="11">
        <f t="shared" si="733"/>
        <v>6.6482454580250441E-2</v>
      </c>
      <c r="H265" s="11">
        <f t="shared" si="733"/>
        <v>0.12467098944335728</v>
      </c>
      <c r="I265" s="11">
        <f t="shared" si="733"/>
        <v>0.2337949761934173</v>
      </c>
      <c r="J265" s="11">
        <f t="shared" si="733"/>
        <v>0.43844854008368289</v>
      </c>
      <c r="K265" s="11">
        <f t="shared" si="733"/>
        <v>0.82227767202921287</v>
      </c>
      <c r="L265" s="11">
        <f t="shared" si="733"/>
        <v>9.0352547752752113</v>
      </c>
      <c r="M265" s="11">
        <f t="shared" si="733"/>
        <v>25.256269539141435</v>
      </c>
      <c r="N265" s="11">
        <f t="shared" si="733"/>
        <v>55.440902817663556</v>
      </c>
      <c r="O265" s="11">
        <f t="shared" si="733"/>
        <v>60.298155291709151</v>
      </c>
      <c r="P265" s="11">
        <f t="shared" si="733"/>
        <v>65.159573317257184</v>
      </c>
      <c r="Q265" s="11">
        <f t="shared" si="733"/>
        <v>70.027537209451864</v>
      </c>
      <c r="R265" s="11">
        <f t="shared" si="733"/>
        <v>74.9057874635198</v>
      </c>
      <c r="S265" s="11">
        <f t="shared" si="733"/>
        <v>79.800202000531513</v>
      </c>
      <c r="T265" s="11">
        <f t="shared" si="733"/>
        <v>84.720017553597671</v>
      </c>
      <c r="U265" s="11">
        <f t="shared" si="733"/>
        <v>89.679748989035147</v>
      </c>
      <c r="V265" s="11">
        <f t="shared" si="733"/>
        <v>94.702205382484692</v>
      </c>
      <c r="W265" s="11">
        <f t="shared" si="733"/>
        <v>99.823229567095936</v>
      </c>
      <c r="X265" s="11">
        <f t="shared" si="733"/>
        <v>105.09914599496148</v>
      </c>
      <c r="Y265" s="11">
        <f t="shared" si="733"/>
        <v>117.31603213882535</v>
      </c>
      <c r="Z265" s="11">
        <f t="shared" si="733"/>
        <v>129.9154072915415</v>
      </c>
      <c r="AA265" s="11">
        <f t="shared" si="733"/>
        <v>143.11583660102548</v>
      </c>
      <c r="AB265" s="11">
        <f t="shared" si="733"/>
        <v>183.82009945568677</v>
      </c>
      <c r="AC265" s="11">
        <f t="shared" si="733"/>
        <v>226.00859808522398</v>
      </c>
      <c r="AD265" s="11">
        <f t="shared" si="733"/>
        <v>253.20817165057849</v>
      </c>
      <c r="AE265" s="11">
        <f t="shared" si="733"/>
        <v>291.00141709111915</v>
      </c>
      <c r="AF265" s="11">
        <f t="shared" si="733"/>
        <v>293.50431095805232</v>
      </c>
      <c r="AG265" s="11">
        <f t="shared" si="733"/>
        <v>295.99530056401431</v>
      </c>
      <c r="AH265" s="11">
        <f t="shared" si="733"/>
        <v>298.47358384406891</v>
      </c>
      <c r="AI265" s="11">
        <f t="shared" si="733"/>
        <v>300.93826693399467</v>
      </c>
      <c r="AJ265" s="11">
        <f t="shared" si="733"/>
        <v>303.38834881287818</v>
      </c>
      <c r="AK265" s="11">
        <f t="shared" si="733"/>
        <v>316.90833166043871</v>
      </c>
      <c r="AL265" s="11">
        <f t="shared" si="733"/>
        <v>330.41131012195984</v>
      </c>
      <c r="AM265" s="11">
        <f t="shared" si="733"/>
        <v>343.89582976870656</v>
      </c>
      <c r="AN265" s="11">
        <f t="shared" si="733"/>
        <v>357.36022126991872</v>
      </c>
      <c r="AO265" s="11">
        <f t="shared" si="733"/>
        <v>370.80255350059275</v>
      </c>
      <c r="AP265" s="11">
        <f t="shared" si="733"/>
        <v>389.76338730827911</v>
      </c>
      <c r="AQ265" s="11">
        <f t="shared" si="733"/>
        <v>408.69725165486125</v>
      </c>
      <c r="AR265" s="11">
        <f t="shared" si="733"/>
        <v>427.60097994783797</v>
      </c>
      <c r="AS265" s="11">
        <f t="shared" si="733"/>
        <v>446.47074852366177</v>
      </c>
      <c r="AT265" s="11">
        <f t="shared" si="733"/>
        <v>465.30187096713905</v>
      </c>
      <c r="AU265" s="11">
        <f t="shared" si="733"/>
        <v>586.63057216097184</v>
      </c>
      <c r="AV265" s="11">
        <f t="shared" si="733"/>
        <v>707.87982081614564</v>
      </c>
      <c r="AW265" s="11">
        <f t="shared" si="733"/>
        <v>829.06939899728025</v>
      </c>
      <c r="AX265" s="11">
        <f t="shared" si="733"/>
        <v>950.18652500573751</v>
      </c>
      <c r="AY265" s="11">
        <f t="shared" si="733"/>
        <v>1071.213294515145</v>
      </c>
      <c r="AZ265" s="11">
        <f t="shared" si="733"/>
        <v>2341.046641145173</v>
      </c>
      <c r="BA265" s="11">
        <f t="shared" si="733"/>
        <v>3522.8137516169572</v>
      </c>
      <c r="BB265" s="11">
        <f t="shared" si="733"/>
        <v>3706.2310892841506</v>
      </c>
      <c r="BC265" s="11">
        <f t="shared" si="733"/>
        <v>4295.0653841878338</v>
      </c>
      <c r="BD265" s="11">
        <f t="shared" si="733"/>
        <v>3951.7048018074443</v>
      </c>
      <c r="BE265" s="11">
        <f t="shared" si="733"/>
        <v>6857.45</v>
      </c>
      <c r="BF265" s="11">
        <f t="shared" si="733"/>
        <v>8135.66</v>
      </c>
      <c r="BG265" s="11">
        <f t="shared" si="733"/>
        <v>9005.2450000000008</v>
      </c>
      <c r="BH265" s="11">
        <f t="shared" si="733"/>
        <v>10502.697</v>
      </c>
      <c r="BI265" s="11">
        <f t="shared" si="733"/>
        <v>11793.279</v>
      </c>
      <c r="BJ265" s="11">
        <f t="shared" ref="BJ265:BS265" si="734">+BJ102+BJ166</f>
        <v>11500.4</v>
      </c>
      <c r="BK265" s="11">
        <f t="shared" si="734"/>
        <v>11521.491999999998</v>
      </c>
      <c r="BL265" s="11">
        <f t="shared" si="734"/>
        <v>11477.727999999999</v>
      </c>
      <c r="BM265" s="11">
        <f t="shared" si="734"/>
        <v>11923.351000000001</v>
      </c>
      <c r="BN265" s="11">
        <f t="shared" si="734"/>
        <v>11839.414999999999</v>
      </c>
      <c r="BO265" s="11">
        <f t="shared" si="734"/>
        <v>11786.772000000001</v>
      </c>
      <c r="BP265" s="11">
        <f t="shared" si="734"/>
        <v>12148.006000000001</v>
      </c>
      <c r="BQ265" s="11">
        <f t="shared" si="734"/>
        <v>12309.543000000001</v>
      </c>
      <c r="BR265" s="11">
        <f t="shared" si="734"/>
        <v>12883.955999999998</v>
      </c>
      <c r="BS265" s="11">
        <f t="shared" si="734"/>
        <v>13253.812</v>
      </c>
      <c r="BT265" s="11">
        <f t="shared" ref="BT265:BU265" si="735">+BT102+BT166</f>
        <v>13201.666000000001</v>
      </c>
      <c r="BU265" s="83">
        <f t="shared" si="735"/>
        <v>13693.922600000036</v>
      </c>
      <c r="BV265" s="83">
        <f t="shared" ref="BV265:CC265" si="736">+BV102+BV166</f>
        <v>13992.731733333341</v>
      </c>
      <c r="BW265" s="83">
        <f t="shared" si="736"/>
        <v>14301.974968888904</v>
      </c>
      <c r="BX265" s="83">
        <f t="shared" si="736"/>
        <v>14534.588281481489</v>
      </c>
      <c r="BY265" s="83">
        <f t="shared" si="736"/>
        <v>14830.14434202464</v>
      </c>
      <c r="BZ265" s="83">
        <f t="shared" si="736"/>
        <v>15189.867853300306</v>
      </c>
      <c r="CA265" s="83">
        <f t="shared" si="736"/>
        <v>15446.329370354886</v>
      </c>
      <c r="CB265" s="83">
        <f t="shared" si="736"/>
        <v>15738.661714785736</v>
      </c>
      <c r="CC265" s="83">
        <f t="shared" si="736"/>
        <v>16034.765805877267</v>
      </c>
      <c r="CD265" s="11"/>
    </row>
    <row r="266" spans="2:82" x14ac:dyDescent="0.2">
      <c r="B266" s="8">
        <v>23</v>
      </c>
      <c r="C266" s="8" t="s">
        <v>22</v>
      </c>
      <c r="D266" s="11">
        <f>+D110</f>
        <v>0</v>
      </c>
      <c r="E266" s="11">
        <f t="shared" ref="E266:BI266" si="737">+E110</f>
        <v>0</v>
      </c>
      <c r="F266" s="11">
        <f t="shared" si="737"/>
        <v>7.519348717971816E-2</v>
      </c>
      <c r="G266" s="11">
        <f t="shared" si="737"/>
        <v>0.16918534615436578</v>
      </c>
      <c r="H266" s="11">
        <f t="shared" si="737"/>
        <v>0.38066702884732306</v>
      </c>
      <c r="I266" s="11">
        <f t="shared" si="737"/>
        <v>0.85650081490647645</v>
      </c>
      <c r="J266" s="11">
        <f t="shared" si="737"/>
        <v>1.9271268335395728</v>
      </c>
      <c r="K266" s="11">
        <f t="shared" si="737"/>
        <v>4.3360353754640411</v>
      </c>
      <c r="L266" s="11">
        <f t="shared" si="737"/>
        <v>9.7560795947940893</v>
      </c>
      <c r="M266" s="11">
        <f t="shared" si="737"/>
        <v>21.951179088286707</v>
      </c>
      <c r="N266" s="11">
        <f t="shared" si="737"/>
        <v>49.390152948645081</v>
      </c>
      <c r="O266" s="11">
        <f t="shared" si="737"/>
        <v>80.907048729772498</v>
      </c>
      <c r="P266" s="11">
        <f t="shared" si="737"/>
        <v>111.22474793692888</v>
      </c>
      <c r="Q266" s="11">
        <f t="shared" si="737"/>
        <v>171.44524484581402</v>
      </c>
      <c r="R266" s="11">
        <f t="shared" si="737"/>
        <v>229.05486091388022</v>
      </c>
      <c r="S266" s="11">
        <f t="shared" si="737"/>
        <v>336.17479431186933</v>
      </c>
      <c r="T266" s="11">
        <f t="shared" si="737"/>
        <v>437.90083059829021</v>
      </c>
      <c r="U266" s="11">
        <f t="shared" si="737"/>
        <v>640.58484588852502</v>
      </c>
      <c r="V266" s="11">
        <f t="shared" si="737"/>
        <v>761.99140841058647</v>
      </c>
      <c r="W266" s="11">
        <f t="shared" si="737"/>
        <v>860.88873373395302</v>
      </c>
      <c r="X266" s="11">
        <f t="shared" si="737"/>
        <v>781.36023030656838</v>
      </c>
      <c r="Y266" s="11">
        <f t="shared" si="737"/>
        <v>778.94940780006687</v>
      </c>
      <c r="Z266" s="11">
        <f t="shared" si="737"/>
        <v>772.38377568930468</v>
      </c>
      <c r="AA266" s="11">
        <f t="shared" si="737"/>
        <v>841.61201618057589</v>
      </c>
      <c r="AB266" s="11">
        <f t="shared" si="737"/>
        <v>1016.8153132712704</v>
      </c>
      <c r="AC266" s="11">
        <f t="shared" si="737"/>
        <v>1262.5961342569676</v>
      </c>
      <c r="AD266" s="11">
        <f t="shared" si="737"/>
        <v>1614.2940292816415</v>
      </c>
      <c r="AE266" s="11">
        <f t="shared" si="737"/>
        <v>2289.9471927774271</v>
      </c>
      <c r="AF266" s="11">
        <f t="shared" si="737"/>
        <v>2457.2305223666149</v>
      </c>
      <c r="AG266" s="11">
        <f t="shared" si="737"/>
        <v>2426.5026122027853</v>
      </c>
      <c r="AH266" s="11">
        <f t="shared" si="737"/>
        <v>2394.97610143768</v>
      </c>
      <c r="AI266" s="11">
        <f t="shared" si="737"/>
        <v>2362.5969874183079</v>
      </c>
      <c r="AJ266" s="11">
        <f t="shared" si="737"/>
        <v>2329.305176404041</v>
      </c>
      <c r="AK266" s="11">
        <f t="shared" si="737"/>
        <v>2279.2056797474361</v>
      </c>
      <c r="AL266" s="11">
        <f t="shared" si="737"/>
        <v>2228.5381350364473</v>
      </c>
      <c r="AM266" s="11">
        <f t="shared" si="737"/>
        <v>2177.2409426871604</v>
      </c>
      <c r="AN266" s="11">
        <f t="shared" si="737"/>
        <v>2125.2436042340919</v>
      </c>
      <c r="AO266" s="11">
        <f t="shared" si="737"/>
        <v>2072.4649233139239</v>
      </c>
      <c r="AP266" s="11">
        <f t="shared" si="737"/>
        <v>2091.4298138686868</v>
      </c>
      <c r="AQ266" s="11">
        <f t="shared" si="737"/>
        <v>2106.5021394224123</v>
      </c>
      <c r="AR266" s="11">
        <f t="shared" si="737"/>
        <v>2117.3662929025463</v>
      </c>
      <c r="AS266" s="11">
        <f t="shared" si="737"/>
        <v>2123.6536762105493</v>
      </c>
      <c r="AT266" s="11">
        <f t="shared" si="737"/>
        <v>2124.9289940621106</v>
      </c>
      <c r="AU266" s="11">
        <f t="shared" si="737"/>
        <v>2144.8200967927069</v>
      </c>
      <c r="AV266" s="11">
        <f t="shared" si="737"/>
        <v>2157.1648508389321</v>
      </c>
      <c r="AW266" s="11">
        <f t="shared" si="737"/>
        <v>2239.3230348394568</v>
      </c>
      <c r="AX266" s="11">
        <f t="shared" si="737"/>
        <v>2725</v>
      </c>
      <c r="AY266" s="11">
        <f t="shared" si="737"/>
        <v>2805</v>
      </c>
      <c r="AZ266" s="11">
        <f t="shared" si="737"/>
        <v>2925</v>
      </c>
      <c r="BA266" s="11">
        <f t="shared" si="737"/>
        <v>3101</v>
      </c>
      <c r="BB266" s="11">
        <f t="shared" si="737"/>
        <v>3213</v>
      </c>
      <c r="BC266" s="11">
        <f t="shared" si="737"/>
        <v>3152</v>
      </c>
      <c r="BD266" s="11">
        <f t="shared" si="737"/>
        <v>2994</v>
      </c>
      <c r="BE266" s="11">
        <f t="shared" si="737"/>
        <v>3312</v>
      </c>
      <c r="BF266" s="11">
        <f t="shared" si="737"/>
        <v>2927</v>
      </c>
      <c r="BG266" s="11">
        <f t="shared" si="737"/>
        <v>2377</v>
      </c>
      <c r="BH266" s="11">
        <f t="shared" si="737"/>
        <v>2074</v>
      </c>
      <c r="BI266" s="11">
        <f t="shared" si="737"/>
        <v>1770</v>
      </c>
      <c r="BJ266" s="11">
        <f t="shared" ref="BJ266:BS266" si="738">+BJ110</f>
        <v>1706</v>
      </c>
      <c r="BK266" s="11">
        <f t="shared" si="738"/>
        <v>1688</v>
      </c>
      <c r="BL266" s="11">
        <f t="shared" si="738"/>
        <v>1665</v>
      </c>
      <c r="BM266" s="11">
        <f t="shared" si="738"/>
        <v>1701</v>
      </c>
      <c r="BN266" s="11">
        <f t="shared" si="738"/>
        <v>1706</v>
      </c>
      <c r="BO266" s="11">
        <f t="shared" si="738"/>
        <v>1688</v>
      </c>
      <c r="BP266" s="11">
        <f t="shared" si="738"/>
        <v>1673</v>
      </c>
      <c r="BQ266" s="11">
        <f t="shared" si="738"/>
        <v>1627</v>
      </c>
      <c r="BR266" s="11">
        <f t="shared" si="738"/>
        <v>1624</v>
      </c>
      <c r="BS266" s="11">
        <f t="shared" si="738"/>
        <v>1628</v>
      </c>
      <c r="BT266" s="11">
        <f t="shared" ref="BT266:BU266" si="739">+BT110</f>
        <v>1576</v>
      </c>
      <c r="BU266" s="83">
        <f t="shared" si="739"/>
        <v>1566.2000000000044</v>
      </c>
      <c r="BV266" s="83">
        <f t="shared" ref="BV266:CC266" si="740">+BV110</f>
        <v>1547.4000000000015</v>
      </c>
      <c r="BW266" s="83">
        <f t="shared" si="740"/>
        <v>1532.4266666666736</v>
      </c>
      <c r="BX266" s="83">
        <f t="shared" si="740"/>
        <v>1508.0577777777871</v>
      </c>
      <c r="BY266" s="83">
        <f t="shared" si="740"/>
        <v>1484.7576296296393</v>
      </c>
      <c r="BZ266" s="83">
        <f t="shared" si="740"/>
        <v>1471.2458271605065</v>
      </c>
      <c r="CA266" s="83">
        <f t="shared" si="740"/>
        <v>1449.6412971193568</v>
      </c>
      <c r="CB266" s="83">
        <f t="shared" si="740"/>
        <v>1429.357914952001</v>
      </c>
      <c r="CC266" s="83">
        <f t="shared" si="740"/>
        <v>1408.8373519158777</v>
      </c>
      <c r="CD266" s="11"/>
    </row>
    <row r="267" spans="2:82" x14ac:dyDescent="0.2">
      <c r="B267" s="8">
        <v>24</v>
      </c>
      <c r="C267" s="8" t="s">
        <v>23</v>
      </c>
      <c r="D267" s="11">
        <f>+D7+D13+D29+D47+D48+D54+D72+D76+D85+D90+D95+D146+D151+D152+D153+D157+D158+D160+D161+D162+D163+D170+D212+D213+D220+D233+D234</f>
        <v>0</v>
      </c>
      <c r="E267" s="11">
        <f t="shared" ref="E267:BI267" si="741">+E7+E13+E29+E47+E48+E54+E72+E76+E85+E90+E95+E146+E151+E152+E153+E157+E158+E160+E161+E162+E163+E170+E212+E213+E220+E233+E234</f>
        <v>0</v>
      </c>
      <c r="F267" s="11">
        <f t="shared" si="741"/>
        <v>4.6014050832194809E-10</v>
      </c>
      <c r="G267" s="11">
        <f t="shared" si="741"/>
        <v>8.6276345310365237E-10</v>
      </c>
      <c r="H267" s="11">
        <f t="shared" si="741"/>
        <v>1.6176814745693487E-9</v>
      </c>
      <c r="I267" s="11">
        <f t="shared" si="741"/>
        <v>3.0331527648175292E-9</v>
      </c>
      <c r="J267" s="11">
        <f t="shared" si="741"/>
        <v>5.687161434032869E-9</v>
      </c>
      <c r="K267" s="11">
        <f t="shared" si="741"/>
        <v>1.0663427688811628E-8</v>
      </c>
      <c r="L267" s="11">
        <f t="shared" si="741"/>
        <v>1.9993926916521803E-8</v>
      </c>
      <c r="M267" s="11">
        <f t="shared" si="741"/>
        <v>3.7488612968478382E-8</v>
      </c>
      <c r="N267" s="11">
        <f t="shared" si="741"/>
        <v>1.7388237127900185E-5</v>
      </c>
      <c r="O267" s="11">
        <f t="shared" si="741"/>
        <v>3.2629303795806317E-5</v>
      </c>
      <c r="P267" s="11">
        <f t="shared" si="741"/>
        <v>6.1239252774372127E-5</v>
      </c>
      <c r="Q267" s="11">
        <f t="shared" si="741"/>
        <v>1.1495704230572714E-4</v>
      </c>
      <c r="R267" s="11">
        <f t="shared" si="741"/>
        <v>2.1584470186924206E-4</v>
      </c>
      <c r="S267" s="11">
        <f t="shared" si="741"/>
        <v>4.0538437298333715E-4</v>
      </c>
      <c r="T267" s="11">
        <f t="shared" si="741"/>
        <v>7.6161570254540054E-4</v>
      </c>
      <c r="U267" s="11">
        <f t="shared" si="741"/>
        <v>1.431449449476324E-3</v>
      </c>
      <c r="V267" s="11">
        <f t="shared" si="741"/>
        <v>2.691662733976427E-3</v>
      </c>
      <c r="W267" s="11">
        <f t="shared" si="741"/>
        <v>5.0641814126745205E-3</v>
      </c>
      <c r="X267" s="11">
        <f t="shared" si="741"/>
        <v>9.5342961683193474E-3</v>
      </c>
      <c r="Y267" s="11">
        <f t="shared" si="741"/>
        <v>1.7964456359596672E-2</v>
      </c>
      <c r="Z267" s="11">
        <f t="shared" si="741"/>
        <v>3.3880570523239027E-2</v>
      </c>
      <c r="AA267" s="11">
        <f t="shared" si="741"/>
        <v>6.3969803141312495E-2</v>
      </c>
      <c r="AB267" s="11">
        <f t="shared" si="741"/>
        <v>0.12094178106299946</v>
      </c>
      <c r="AC267" s="11">
        <f t="shared" si="741"/>
        <v>0.22901223988246067</v>
      </c>
      <c r="AD267" s="11">
        <f t="shared" si="741"/>
        <v>0.43445235065562116</v>
      </c>
      <c r="AE267" s="11">
        <f t="shared" si="741"/>
        <v>0.82597055945030651</v>
      </c>
      <c r="AF267" s="11">
        <f t="shared" si="741"/>
        <v>0.88202618111119302</v>
      </c>
      <c r="AG267" s="11">
        <f t="shared" si="741"/>
        <v>0.94387759278313632</v>
      </c>
      <c r="AH267" s="11">
        <f t="shared" si="741"/>
        <v>1.0124642050276265</v>
      </c>
      <c r="AI267" s="11">
        <f t="shared" si="741"/>
        <v>1.0889108621634946</v>
      </c>
      <c r="AJ267" s="11">
        <f t="shared" si="741"/>
        <v>1.1745645392120678</v>
      </c>
      <c r="AK267" s="11">
        <f t="shared" si="741"/>
        <v>1.2710373627133082</v>
      </c>
      <c r="AL267" s="11">
        <f t="shared" si="741"/>
        <v>1.3802565483487712</v>
      </c>
      <c r="AM267" s="11">
        <f t="shared" si="741"/>
        <v>1.5045216136179236</v>
      </c>
      <c r="AN267" s="11">
        <f t="shared" si="741"/>
        <v>1.6465687624960901</v>
      </c>
      <c r="AO267" s="11">
        <f t="shared" si="741"/>
        <v>2.019119282807408</v>
      </c>
      <c r="AP267" s="11">
        <f t="shared" si="741"/>
        <v>2.1894328337121722</v>
      </c>
      <c r="AQ267" s="11">
        <f t="shared" si="741"/>
        <v>2.2754292145228567</v>
      </c>
      <c r="AR267" s="11">
        <f t="shared" si="741"/>
        <v>2.3903388451084613</v>
      </c>
      <c r="AS267" s="11">
        <f t="shared" si="741"/>
        <v>2.5495962076196941</v>
      </c>
      <c r="AT267" s="11">
        <f t="shared" si="741"/>
        <v>2.8743570843771566</v>
      </c>
      <c r="AU267" s="11">
        <f t="shared" si="741"/>
        <v>3.5120951840377259</v>
      </c>
      <c r="AV267" s="11">
        <f t="shared" si="741"/>
        <v>4.0602245512637394</v>
      </c>
      <c r="AW267" s="11">
        <f t="shared" si="741"/>
        <v>4.5632867731182216</v>
      </c>
      <c r="AX267" s="11">
        <f t="shared" si="741"/>
        <v>5.3576954103056531</v>
      </c>
      <c r="AY267" s="11">
        <f t="shared" si="741"/>
        <v>5.9364816721919436</v>
      </c>
      <c r="AZ267" s="11">
        <f t="shared" si="741"/>
        <v>10.570969374707241</v>
      </c>
      <c r="BA267" s="11">
        <f t="shared" si="741"/>
        <v>11.46133047789397</v>
      </c>
      <c r="BB267" s="11">
        <f t="shared" si="741"/>
        <v>14.930903921706731</v>
      </c>
      <c r="BC267" s="11">
        <f t="shared" si="741"/>
        <v>18.966004403017319</v>
      </c>
      <c r="BD267" s="11">
        <f t="shared" si="741"/>
        <v>33.939502972186709</v>
      </c>
      <c r="BE267" s="11">
        <f t="shared" si="741"/>
        <v>36.064999999999998</v>
      </c>
      <c r="BF267" s="11">
        <f t="shared" si="741"/>
        <v>54.634</v>
      </c>
      <c r="BG267" s="11">
        <f t="shared" si="741"/>
        <v>132.233</v>
      </c>
      <c r="BH267" s="11">
        <f t="shared" si="741"/>
        <v>120.371</v>
      </c>
      <c r="BI267" s="11">
        <f t="shared" si="741"/>
        <v>139.54600000000002</v>
      </c>
      <c r="BJ267" s="11">
        <f t="shared" ref="BJ267:BS267" si="742">+BJ7+BJ13+BJ29+BJ47+BJ48+BJ54+BJ72+BJ76+BJ85+BJ90+BJ95+BJ146+BJ151+BJ152+BJ153+BJ157+BJ158+BJ160+BJ161+BJ162+BJ163+BJ170+BJ212+BJ213+BJ220+BJ233+BJ234</f>
        <v>183.44800000000001</v>
      </c>
      <c r="BK267" s="11">
        <f t="shared" si="742"/>
        <v>149.79300000000001</v>
      </c>
      <c r="BL267" s="11">
        <f t="shared" si="742"/>
        <v>52.944000000000003</v>
      </c>
      <c r="BM267" s="11">
        <f t="shared" si="742"/>
        <v>73.295999999999992</v>
      </c>
      <c r="BN267" s="11">
        <f t="shared" si="742"/>
        <v>58.616</v>
      </c>
      <c r="BO267" s="11">
        <f t="shared" si="742"/>
        <v>105.47</v>
      </c>
      <c r="BP267" s="11">
        <f t="shared" si="742"/>
        <v>26.495000000000001</v>
      </c>
      <c r="BQ267" s="11">
        <f t="shared" si="742"/>
        <v>8.3770000000000007</v>
      </c>
      <c r="BR267" s="11">
        <f t="shared" si="742"/>
        <v>13.353000000000002</v>
      </c>
      <c r="BS267" s="11">
        <f t="shared" si="742"/>
        <v>22.85</v>
      </c>
      <c r="BT267" s="11">
        <f t="shared" ref="BT267:BU267" si="743">+BT7+BT13+BT29+BT47+BT48+BT54+BT72+BT76+BT85+BT90+BT95+BT146+BT151+BT152+BT153+BT157+BT158+BT160+BT161+BT162+BT163+BT170+BT212+BT213+BT220+BT233+BT234</f>
        <v>79.682000000000002</v>
      </c>
      <c r="BU267" s="83">
        <f t="shared" si="743"/>
        <v>29.214600000001028</v>
      </c>
      <c r="BV267" s="83">
        <f t="shared" ref="BV267:CC267" si="744">+BV7+BV13+BV29+BV47+BV48+BV54+BV72+BV76+BV85+BV90+BV95+BV146+BV151+BV152+BV153+BV157+BV158+BV160+BV161+BV162+BV163+BV170+BV212+BV213+BV220+BV233+BV234</f>
        <v>53.696266666667341</v>
      </c>
      <c r="BW267" s="83">
        <f t="shared" si="744"/>
        <v>67.630124444446153</v>
      </c>
      <c r="BX267" s="83">
        <f t="shared" si="744"/>
        <v>75.750034074074435</v>
      </c>
      <c r="BY267" s="83">
        <f t="shared" si="744"/>
        <v>80.086458567902483</v>
      </c>
      <c r="BZ267" s="83">
        <f t="shared" si="744"/>
        <v>79.899492576133923</v>
      </c>
      <c r="CA267" s="83">
        <f t="shared" si="744"/>
        <v>98.450990876269202</v>
      </c>
      <c r="CB267" s="83">
        <f t="shared" si="744"/>
        <v>102.41070952794121</v>
      </c>
      <c r="CC267" s="83">
        <f t="shared" si="744"/>
        <v>108.2198513276926</v>
      </c>
      <c r="CD267" s="11"/>
    </row>
    <row r="268" spans="2:82" x14ac:dyDescent="0.2">
      <c r="B268" s="8">
        <v>25</v>
      </c>
      <c r="C268" s="8" t="s">
        <v>24</v>
      </c>
      <c r="D268" s="11">
        <f>+D87</f>
        <v>0</v>
      </c>
      <c r="E268" s="11">
        <f t="shared" ref="E268:BI268" si="745">+E87</f>
        <v>0</v>
      </c>
      <c r="F268" s="11">
        <f t="shared" si="745"/>
        <v>0</v>
      </c>
      <c r="G268" s="11">
        <f t="shared" si="745"/>
        <v>0</v>
      </c>
      <c r="H268" s="11">
        <f t="shared" si="745"/>
        <v>0</v>
      </c>
      <c r="I268" s="11">
        <f t="shared" si="745"/>
        <v>0</v>
      </c>
      <c r="J268" s="11">
        <f t="shared" si="745"/>
        <v>0</v>
      </c>
      <c r="K268" s="11">
        <f t="shared" si="745"/>
        <v>0</v>
      </c>
      <c r="L268" s="11">
        <f t="shared" si="745"/>
        <v>0</v>
      </c>
      <c r="M268" s="11">
        <f t="shared" si="745"/>
        <v>0</v>
      </c>
      <c r="N268" s="11">
        <f t="shared" si="745"/>
        <v>0</v>
      </c>
      <c r="O268" s="11">
        <f t="shared" si="745"/>
        <v>0</v>
      </c>
      <c r="P268" s="11">
        <f t="shared" si="745"/>
        <v>0</v>
      </c>
      <c r="Q268" s="11">
        <f t="shared" si="745"/>
        <v>0</v>
      </c>
      <c r="R268" s="11">
        <f t="shared" si="745"/>
        <v>0</v>
      </c>
      <c r="S268" s="11">
        <f t="shared" si="745"/>
        <v>0</v>
      </c>
      <c r="T268" s="11">
        <f t="shared" si="745"/>
        <v>0</v>
      </c>
      <c r="U268" s="11">
        <f t="shared" si="745"/>
        <v>0</v>
      </c>
      <c r="V268" s="11">
        <f t="shared" si="745"/>
        <v>0</v>
      </c>
      <c r="W268" s="11">
        <f t="shared" si="745"/>
        <v>0</v>
      </c>
      <c r="X268" s="11">
        <f t="shared" si="745"/>
        <v>0</v>
      </c>
      <c r="Y268" s="11">
        <f t="shared" si="745"/>
        <v>0</v>
      </c>
      <c r="Z268" s="11">
        <f t="shared" si="745"/>
        <v>0</v>
      </c>
      <c r="AA268" s="11">
        <f t="shared" si="745"/>
        <v>0</v>
      </c>
      <c r="AB268" s="11">
        <f t="shared" si="745"/>
        <v>0</v>
      </c>
      <c r="AC268" s="11">
        <f t="shared" si="745"/>
        <v>0</v>
      </c>
      <c r="AD268" s="11">
        <f t="shared" si="745"/>
        <v>0</v>
      </c>
      <c r="AE268" s="11">
        <f t="shared" si="745"/>
        <v>0</v>
      </c>
      <c r="AF268" s="11">
        <f t="shared" si="745"/>
        <v>0</v>
      </c>
      <c r="AG268" s="11">
        <f t="shared" si="745"/>
        <v>0</v>
      </c>
      <c r="AH268" s="11">
        <f t="shared" si="745"/>
        <v>0</v>
      </c>
      <c r="AI268" s="11">
        <f t="shared" si="745"/>
        <v>0</v>
      </c>
      <c r="AJ268" s="11">
        <f t="shared" si="745"/>
        <v>0</v>
      </c>
      <c r="AK268" s="11">
        <f t="shared" si="745"/>
        <v>0</v>
      </c>
      <c r="AL268" s="11">
        <f t="shared" si="745"/>
        <v>0</v>
      </c>
      <c r="AM268" s="11">
        <f t="shared" si="745"/>
        <v>0</v>
      </c>
      <c r="AN268" s="11">
        <f t="shared" si="745"/>
        <v>0</v>
      </c>
      <c r="AO268" s="11">
        <f t="shared" si="745"/>
        <v>0</v>
      </c>
      <c r="AP268" s="11">
        <f t="shared" si="745"/>
        <v>0</v>
      </c>
      <c r="AQ268" s="11">
        <f t="shared" si="745"/>
        <v>0</v>
      </c>
      <c r="AR268" s="11">
        <f t="shared" si="745"/>
        <v>0</v>
      </c>
      <c r="AS268" s="11">
        <f t="shared" si="745"/>
        <v>0</v>
      </c>
      <c r="AT268" s="11">
        <f t="shared" si="745"/>
        <v>0</v>
      </c>
      <c r="AU268" s="11">
        <f t="shared" si="745"/>
        <v>0</v>
      </c>
      <c r="AV268" s="11">
        <f t="shared" si="745"/>
        <v>0</v>
      </c>
      <c r="AW268" s="11">
        <f t="shared" si="745"/>
        <v>0</v>
      </c>
      <c r="AX268" s="11">
        <f t="shared" si="745"/>
        <v>0</v>
      </c>
      <c r="AY268" s="11">
        <f t="shared" si="745"/>
        <v>0</v>
      </c>
      <c r="AZ268" s="11">
        <f t="shared" si="745"/>
        <v>0</v>
      </c>
      <c r="BA268" s="11">
        <f t="shared" si="745"/>
        <v>0</v>
      </c>
      <c r="BB268" s="11">
        <f t="shared" si="745"/>
        <v>0</v>
      </c>
      <c r="BC268" s="11">
        <f t="shared" si="745"/>
        <v>0</v>
      </c>
      <c r="BD268" s="11">
        <f t="shared" si="745"/>
        <v>0</v>
      </c>
      <c r="BE268" s="11">
        <f t="shared" si="745"/>
        <v>0</v>
      </c>
      <c r="BF268" s="11">
        <f t="shared" si="745"/>
        <v>0</v>
      </c>
      <c r="BG268" s="11">
        <f t="shared" si="745"/>
        <v>0</v>
      </c>
      <c r="BH268" s="11">
        <f t="shared" si="745"/>
        <v>0</v>
      </c>
      <c r="BI268" s="11">
        <f t="shared" si="745"/>
        <v>0</v>
      </c>
      <c r="BJ268" s="11">
        <f t="shared" ref="BJ268:BS268" si="746">+BJ87</f>
        <v>0</v>
      </c>
      <c r="BK268" s="11">
        <f t="shared" si="746"/>
        <v>0</v>
      </c>
      <c r="BL268" s="11">
        <f t="shared" si="746"/>
        <v>0</v>
      </c>
      <c r="BM268" s="11">
        <f t="shared" si="746"/>
        <v>0</v>
      </c>
      <c r="BN268" s="11">
        <f t="shared" si="746"/>
        <v>0</v>
      </c>
      <c r="BO268" s="11">
        <f t="shared" si="746"/>
        <v>0</v>
      </c>
      <c r="BP268" s="11">
        <f t="shared" si="746"/>
        <v>0</v>
      </c>
      <c r="BQ268" s="11">
        <f t="shared" si="746"/>
        <v>0</v>
      </c>
      <c r="BR268" s="11">
        <f t="shared" si="746"/>
        <v>0</v>
      </c>
      <c r="BS268" s="11">
        <f t="shared" si="746"/>
        <v>0</v>
      </c>
      <c r="BT268" s="11">
        <f t="shared" ref="BT268:BU268" si="747">+BT87</f>
        <v>0</v>
      </c>
      <c r="BU268" s="83">
        <f t="shared" si="747"/>
        <v>0</v>
      </c>
      <c r="BV268" s="83">
        <f t="shared" ref="BV268:CC268" si="748">+BV87</f>
        <v>0</v>
      </c>
      <c r="BW268" s="83">
        <f t="shared" si="748"/>
        <v>0</v>
      </c>
      <c r="BX268" s="83">
        <f t="shared" si="748"/>
        <v>0</v>
      </c>
      <c r="BY268" s="83">
        <f t="shared" si="748"/>
        <v>0</v>
      </c>
      <c r="BZ268" s="83">
        <f t="shared" si="748"/>
        <v>0</v>
      </c>
      <c r="CA268" s="83">
        <f t="shared" si="748"/>
        <v>0</v>
      </c>
      <c r="CB268" s="83">
        <f t="shared" si="748"/>
        <v>0</v>
      </c>
      <c r="CC268" s="83">
        <f t="shared" si="748"/>
        <v>0</v>
      </c>
      <c r="CD268" s="11"/>
    </row>
    <row r="269" spans="2:82" x14ac:dyDescent="0.2">
      <c r="B269" s="8">
        <v>26</v>
      </c>
      <c r="C269" s="8" t="s">
        <v>25</v>
      </c>
      <c r="D269" s="11">
        <v>0</v>
      </c>
      <c r="E269" s="11">
        <v>0</v>
      </c>
      <c r="F269" s="11">
        <v>0</v>
      </c>
      <c r="G269" s="11">
        <v>0</v>
      </c>
      <c r="H269" s="11">
        <v>0</v>
      </c>
      <c r="I269" s="11">
        <v>0</v>
      </c>
      <c r="J269" s="11">
        <v>0</v>
      </c>
      <c r="K269" s="11">
        <v>0</v>
      </c>
      <c r="L269" s="11">
        <v>0</v>
      </c>
      <c r="M269" s="11">
        <v>0</v>
      </c>
      <c r="N269" s="11">
        <v>0</v>
      </c>
      <c r="O269" s="11">
        <v>0</v>
      </c>
      <c r="P269" s="11">
        <v>0</v>
      </c>
      <c r="Q269" s="11">
        <v>0</v>
      </c>
      <c r="R269" s="11">
        <v>0</v>
      </c>
      <c r="S269" s="11">
        <v>0</v>
      </c>
      <c r="T269" s="11">
        <v>0</v>
      </c>
      <c r="U269" s="11">
        <v>0</v>
      </c>
      <c r="V269" s="11">
        <v>0</v>
      </c>
      <c r="W269" s="11">
        <v>0</v>
      </c>
      <c r="X269" s="11">
        <v>0</v>
      </c>
      <c r="Y269" s="11">
        <v>0</v>
      </c>
      <c r="Z269" s="11">
        <v>0</v>
      </c>
      <c r="AA269" s="11">
        <v>0</v>
      </c>
      <c r="AB269" s="11">
        <v>0</v>
      </c>
      <c r="AC269" s="11">
        <v>0</v>
      </c>
      <c r="AD269" s="11">
        <v>0</v>
      </c>
      <c r="AE269" s="11">
        <v>0</v>
      </c>
      <c r="AF269" s="11">
        <v>0</v>
      </c>
      <c r="AG269" s="11">
        <v>0</v>
      </c>
      <c r="AH269" s="11">
        <v>0</v>
      </c>
      <c r="AI269" s="11">
        <v>0</v>
      </c>
      <c r="AJ269" s="11">
        <v>0</v>
      </c>
      <c r="AK269" s="11">
        <v>0</v>
      </c>
      <c r="AL269" s="11">
        <v>0</v>
      </c>
      <c r="AM269" s="11">
        <v>0</v>
      </c>
      <c r="AN269" s="11">
        <v>0</v>
      </c>
      <c r="AO269" s="11">
        <v>0</v>
      </c>
      <c r="AP269" s="11">
        <v>0</v>
      </c>
      <c r="AQ269" s="11">
        <v>0</v>
      </c>
      <c r="AR269" s="11">
        <v>0</v>
      </c>
      <c r="AS269" s="11">
        <v>0</v>
      </c>
      <c r="AT269" s="11">
        <v>0</v>
      </c>
      <c r="AU269" s="11">
        <v>0</v>
      </c>
      <c r="AV269" s="11">
        <v>0</v>
      </c>
      <c r="AW269" s="11">
        <v>0</v>
      </c>
      <c r="AX269" s="11">
        <v>0</v>
      </c>
      <c r="AY269" s="11">
        <v>0</v>
      </c>
      <c r="AZ269" s="11">
        <v>0</v>
      </c>
      <c r="BA269" s="11">
        <v>0</v>
      </c>
      <c r="BB269" s="11">
        <v>0</v>
      </c>
      <c r="BC269" s="11">
        <v>0</v>
      </c>
      <c r="BD269" s="11">
        <v>0</v>
      </c>
      <c r="BE269" s="11">
        <v>0</v>
      </c>
      <c r="BF269" s="11">
        <v>0</v>
      </c>
      <c r="BG269" s="11">
        <v>0</v>
      </c>
      <c r="BH269" s="11">
        <v>0</v>
      </c>
      <c r="BI269" s="11">
        <v>0</v>
      </c>
      <c r="BJ269" s="11">
        <v>0</v>
      </c>
      <c r="BK269" s="11">
        <v>0</v>
      </c>
      <c r="BL269" s="11">
        <v>0</v>
      </c>
      <c r="BM269" s="11">
        <v>0</v>
      </c>
      <c r="BN269" s="11">
        <v>0</v>
      </c>
      <c r="BO269" s="11">
        <v>0</v>
      </c>
      <c r="BP269" s="11">
        <v>0</v>
      </c>
      <c r="BQ269" s="11">
        <v>0</v>
      </c>
      <c r="BR269" s="11">
        <v>0</v>
      </c>
      <c r="BS269" s="11">
        <v>0</v>
      </c>
      <c r="BT269" s="11">
        <v>0</v>
      </c>
      <c r="BU269" s="83">
        <v>0</v>
      </c>
      <c r="BV269" s="83">
        <v>0</v>
      </c>
      <c r="BW269" s="83">
        <v>0</v>
      </c>
      <c r="BX269" s="83">
        <v>0</v>
      </c>
      <c r="BY269" s="83">
        <v>0</v>
      </c>
      <c r="BZ269" s="83">
        <v>0</v>
      </c>
      <c r="CA269" s="83">
        <v>0</v>
      </c>
      <c r="CB269" s="83">
        <v>0</v>
      </c>
      <c r="CC269" s="83">
        <v>0</v>
      </c>
    </row>
    <row r="270" spans="2:82" x14ac:dyDescent="0.2">
      <c r="B270" s="8"/>
      <c r="C270" s="8"/>
    </row>
    <row r="271" spans="2:82" x14ac:dyDescent="0.2">
      <c r="B271" s="8"/>
      <c r="C271" s="8"/>
      <c r="D271" s="10">
        <v>-10000</v>
      </c>
      <c r="E271" s="10">
        <v>-9000</v>
      </c>
      <c r="F271" s="10">
        <v>-8000</v>
      </c>
      <c r="G271" s="10">
        <v>-7000</v>
      </c>
      <c r="H271" s="10">
        <v>-6000</v>
      </c>
      <c r="I271" s="10">
        <v>-5000</v>
      </c>
      <c r="J271" s="10">
        <v>-4000</v>
      </c>
      <c r="K271" s="10">
        <v>-3000</v>
      </c>
      <c r="L271" s="10">
        <v>-2000</v>
      </c>
      <c r="M271" s="10">
        <v>-1000</v>
      </c>
      <c r="N271" s="10">
        <v>0</v>
      </c>
      <c r="O271" s="10">
        <v>100</v>
      </c>
      <c r="P271" s="10">
        <v>200</v>
      </c>
      <c r="Q271" s="10">
        <v>300</v>
      </c>
      <c r="R271" s="10">
        <v>400</v>
      </c>
      <c r="S271" s="10">
        <v>500</v>
      </c>
      <c r="T271" s="10">
        <v>600</v>
      </c>
      <c r="U271" s="10">
        <v>700</v>
      </c>
      <c r="V271" s="10">
        <v>800</v>
      </c>
      <c r="W271" s="10">
        <v>900</v>
      </c>
      <c r="X271" s="10">
        <v>1000</v>
      </c>
      <c r="Y271" s="10">
        <v>1100</v>
      </c>
      <c r="Z271" s="10">
        <v>1200</v>
      </c>
      <c r="AA271" s="10">
        <v>1300</v>
      </c>
      <c r="AB271" s="10">
        <v>1400</v>
      </c>
      <c r="AC271" s="10">
        <v>1500</v>
      </c>
      <c r="AD271" s="10">
        <v>1600</v>
      </c>
      <c r="AE271" s="9">
        <v>1700</v>
      </c>
      <c r="AF271" s="9">
        <v>1710</v>
      </c>
      <c r="AG271" s="9">
        <v>1720</v>
      </c>
      <c r="AH271" s="9">
        <v>1730</v>
      </c>
      <c r="AI271" s="9">
        <v>1740</v>
      </c>
      <c r="AJ271" s="9">
        <v>1750</v>
      </c>
      <c r="AK271" s="9">
        <v>1760</v>
      </c>
      <c r="AL271" s="9">
        <v>1770</v>
      </c>
      <c r="AM271" s="9">
        <v>1780</v>
      </c>
      <c r="AN271" s="9">
        <v>1790</v>
      </c>
      <c r="AO271" s="9">
        <v>1800</v>
      </c>
      <c r="AP271" s="9">
        <v>1810</v>
      </c>
      <c r="AQ271" s="9">
        <v>1820</v>
      </c>
      <c r="AR271" s="9">
        <v>1830</v>
      </c>
      <c r="AS271" s="9">
        <v>1840</v>
      </c>
      <c r="AT271" s="9">
        <v>1850</v>
      </c>
      <c r="AU271" s="9">
        <v>1860</v>
      </c>
      <c r="AV271" s="9">
        <v>1870</v>
      </c>
      <c r="AW271" s="9">
        <v>1880</v>
      </c>
      <c r="AX271" s="9">
        <v>1890</v>
      </c>
      <c r="AY271" s="9">
        <v>1900</v>
      </c>
      <c r="AZ271" s="9">
        <v>1910</v>
      </c>
      <c r="BA271" s="9">
        <v>1920</v>
      </c>
      <c r="BB271" s="9">
        <v>1930</v>
      </c>
      <c r="BC271" s="9">
        <v>1940</v>
      </c>
      <c r="BD271" s="9">
        <v>1950</v>
      </c>
      <c r="BE271" s="16">
        <v>1960</v>
      </c>
      <c r="BF271" s="16">
        <v>1970</v>
      </c>
      <c r="BG271" s="16">
        <v>1980</v>
      </c>
      <c r="BH271" s="16">
        <v>1990</v>
      </c>
      <c r="BI271" s="16">
        <v>2000</v>
      </c>
      <c r="BJ271" s="16">
        <v>2001</v>
      </c>
      <c r="BK271" s="16">
        <v>2002</v>
      </c>
      <c r="BL271" s="16">
        <v>2003</v>
      </c>
      <c r="BM271" s="16">
        <v>2004</v>
      </c>
      <c r="BN271" s="16">
        <v>2005</v>
      </c>
      <c r="BO271" s="16">
        <v>2006</v>
      </c>
      <c r="BP271" s="16">
        <v>2007</v>
      </c>
      <c r="BQ271" s="16">
        <v>2008</v>
      </c>
      <c r="BR271" s="16">
        <v>2009</v>
      </c>
      <c r="BS271" s="16">
        <v>2010</v>
      </c>
      <c r="BT271" s="16">
        <v>2011</v>
      </c>
      <c r="BU271" s="16">
        <v>2012</v>
      </c>
      <c r="BV271" s="16">
        <v>2013</v>
      </c>
      <c r="BW271" s="16">
        <v>2014</v>
      </c>
      <c r="BX271" s="16">
        <v>2015</v>
      </c>
      <c r="BY271" s="16">
        <v>2016</v>
      </c>
      <c r="BZ271" s="16">
        <v>2017</v>
      </c>
      <c r="CA271" s="16">
        <v>2018</v>
      </c>
      <c r="CB271" s="16">
        <v>2019</v>
      </c>
      <c r="CC271" s="16">
        <v>2020</v>
      </c>
      <c r="CD271" s="16"/>
    </row>
    <row r="272" spans="2:82" x14ac:dyDescent="0.2">
      <c r="B272" s="8"/>
      <c r="C272" s="23" t="s">
        <v>433</v>
      </c>
      <c r="D272" s="11">
        <f>SUM(D244:D270)</f>
        <v>0</v>
      </c>
      <c r="E272" s="11">
        <f t="shared" ref="E272:BP272" si="749">SUM(E244:E270)</f>
        <v>0</v>
      </c>
      <c r="F272" s="11">
        <f t="shared" si="749"/>
        <v>1.0041250247794302</v>
      </c>
      <c r="G272" s="11">
        <f t="shared" si="749"/>
        <v>16.702280222599356</v>
      </c>
      <c r="H272" s="11">
        <f t="shared" si="749"/>
        <v>31.746406754687797</v>
      </c>
      <c r="I272" s="11">
        <f t="shared" si="749"/>
        <v>60.935927535201479</v>
      </c>
      <c r="J272" s="11">
        <f t="shared" si="749"/>
        <v>122.11735732644694</v>
      </c>
      <c r="K272" s="11">
        <f t="shared" si="749"/>
        <v>252.15999520966949</v>
      </c>
      <c r="L272" s="11">
        <f t="shared" si="749"/>
        <v>546.8309250869512</v>
      </c>
      <c r="M272" s="11">
        <f t="shared" si="749"/>
        <v>1026.8837322988581</v>
      </c>
      <c r="N272" s="11">
        <f t="shared" si="749"/>
        <v>3270.5886685371779</v>
      </c>
      <c r="O272" s="11">
        <f t="shared" si="749"/>
        <v>3222.421769522613</v>
      </c>
      <c r="P272" s="11">
        <f t="shared" si="749"/>
        <v>3129.152613148332</v>
      </c>
      <c r="Q272" s="11">
        <f t="shared" si="749"/>
        <v>2703.4163517875809</v>
      </c>
      <c r="R272" s="11">
        <f t="shared" si="749"/>
        <v>3098.6904845076342</v>
      </c>
      <c r="S272" s="11">
        <f t="shared" si="749"/>
        <v>3523.7842692578392</v>
      </c>
      <c r="T272" s="11">
        <f t="shared" si="749"/>
        <v>4110.3303962277996</v>
      </c>
      <c r="U272" s="11">
        <f t="shared" si="749"/>
        <v>4227.176055575027</v>
      </c>
      <c r="V272" s="11">
        <f t="shared" si="749"/>
        <v>4266.8611538974546</v>
      </c>
      <c r="W272" s="11">
        <f t="shared" si="749"/>
        <v>4733.7584088907297</v>
      </c>
      <c r="X272" s="11">
        <f t="shared" si="749"/>
        <v>4787.5714843977548</v>
      </c>
      <c r="Y272" s="11">
        <f t="shared" si="749"/>
        <v>6539.1710519837916</v>
      </c>
      <c r="Z272" s="11">
        <f t="shared" si="749"/>
        <v>7181.7138230845585</v>
      </c>
      <c r="AA272" s="11">
        <f t="shared" si="749"/>
        <v>6793.7413155613594</v>
      </c>
      <c r="AB272" s="11">
        <f t="shared" si="749"/>
        <v>7052.2866486163339</v>
      </c>
      <c r="AC272" s="11">
        <f t="shared" si="749"/>
        <v>8265.3924276739745</v>
      </c>
      <c r="AD272" s="11">
        <f t="shared" si="749"/>
        <v>9382.5554655916385</v>
      </c>
      <c r="AE272" s="11">
        <f t="shared" si="749"/>
        <v>11334.868256956865</v>
      </c>
      <c r="AF272" s="11">
        <f t="shared" si="749"/>
        <v>11778.24719563844</v>
      </c>
      <c r="AG272" s="11">
        <f t="shared" si="749"/>
        <v>12322.869815568371</v>
      </c>
      <c r="AH272" s="11">
        <f t="shared" si="749"/>
        <v>12646.156533076684</v>
      </c>
      <c r="AI272" s="11">
        <f t="shared" si="749"/>
        <v>13207.716446358425</v>
      </c>
      <c r="AJ272" s="11">
        <f t="shared" si="749"/>
        <v>14320.939024126383</v>
      </c>
      <c r="AK272" s="11">
        <f t="shared" si="749"/>
        <v>14961.013838422505</v>
      </c>
      <c r="AL272" s="11">
        <f t="shared" si="749"/>
        <v>15727.393500701986</v>
      </c>
      <c r="AM272" s="11">
        <f t="shared" si="749"/>
        <v>17414.882656494021</v>
      </c>
      <c r="AN272" s="11">
        <f t="shared" si="749"/>
        <v>18187.745150870316</v>
      </c>
      <c r="AO272" s="11">
        <f t="shared" si="749"/>
        <v>18125.073301228007</v>
      </c>
      <c r="AP272" s="11">
        <f t="shared" si="749"/>
        <v>20568.54131660534</v>
      </c>
      <c r="AQ272" s="11">
        <f t="shared" si="749"/>
        <v>22059.082811918684</v>
      </c>
      <c r="AR272" s="11">
        <f t="shared" si="749"/>
        <v>25058.552773912532</v>
      </c>
      <c r="AS272" s="11">
        <f t="shared" si="749"/>
        <v>27702.647106464476</v>
      </c>
      <c r="AT272" s="11">
        <f t="shared" si="749"/>
        <v>31534.270272416787</v>
      </c>
      <c r="AU272" s="11">
        <f t="shared" si="749"/>
        <v>35387.439164301752</v>
      </c>
      <c r="AV272" s="11">
        <f t="shared" si="749"/>
        <v>38684.224946461705</v>
      </c>
      <c r="AW272" s="11">
        <f t="shared" si="749"/>
        <v>44661.885048766228</v>
      </c>
      <c r="AX272" s="11">
        <f t="shared" si="749"/>
        <v>55580.052199637088</v>
      </c>
      <c r="AY272" s="11">
        <f t="shared" si="749"/>
        <v>61199.740138143468</v>
      </c>
      <c r="AZ272" s="11">
        <f t="shared" si="749"/>
        <v>63534.542253987071</v>
      </c>
      <c r="BA272" s="11">
        <f t="shared" si="749"/>
        <v>78969.486749112621</v>
      </c>
      <c r="BB272" s="11">
        <f t="shared" si="749"/>
        <v>81335.104804523755</v>
      </c>
      <c r="BC272" s="11">
        <f t="shared" si="749"/>
        <v>84448.316548244751</v>
      </c>
      <c r="BD272" s="11">
        <f t="shared" si="749"/>
        <v>91287.812365207326</v>
      </c>
      <c r="BE272" s="11">
        <f t="shared" si="749"/>
        <v>116130.50799999999</v>
      </c>
      <c r="BF272" s="11">
        <f t="shared" si="749"/>
        <v>133646.448</v>
      </c>
      <c r="BG272" s="11">
        <f t="shared" si="749"/>
        <v>145045.77600000001</v>
      </c>
      <c r="BH272" s="11">
        <f t="shared" si="749"/>
        <v>147411.07999999999</v>
      </c>
      <c r="BI272" s="11">
        <f t="shared" si="749"/>
        <v>154458.58500000002</v>
      </c>
      <c r="BJ272" s="11">
        <f t="shared" si="749"/>
        <v>152346.304</v>
      </c>
      <c r="BK272" s="11">
        <f t="shared" si="749"/>
        <v>148027.55800000002</v>
      </c>
      <c r="BL272" s="11">
        <f t="shared" si="749"/>
        <v>148908.05999999997</v>
      </c>
      <c r="BM272" s="11">
        <f t="shared" si="749"/>
        <v>150952.87599999999</v>
      </c>
      <c r="BN272" s="11">
        <f t="shared" si="749"/>
        <v>155388.04100000003</v>
      </c>
      <c r="BO272" s="11">
        <f t="shared" si="749"/>
        <v>155980.61500000002</v>
      </c>
      <c r="BP272" s="11">
        <f t="shared" si="749"/>
        <v>155439.48300000001</v>
      </c>
      <c r="BQ272" s="11">
        <f t="shared" ref="BQ272:BU272" si="750">SUM(BQ244:BQ270)</f>
        <v>160400.23600000003</v>
      </c>
      <c r="BR272" s="11">
        <f t="shared" si="750"/>
        <v>158707.04600000003</v>
      </c>
      <c r="BS272" s="11">
        <f t="shared" si="750"/>
        <v>162047.13700000002</v>
      </c>
      <c r="BT272" s="11">
        <f t="shared" si="750"/>
        <v>164023.71899999998</v>
      </c>
      <c r="BU272" s="83">
        <f t="shared" si="750"/>
        <v>165267.56853333337</v>
      </c>
      <c r="BV272" s="83">
        <f t="shared" ref="BV272:CC272" si="751">SUM(BV244:BV270)</f>
        <v>167315.96168888899</v>
      </c>
      <c r="BW272" s="83">
        <f t="shared" si="751"/>
        <v>168584.83540592607</v>
      </c>
      <c r="BX272" s="83">
        <f t="shared" si="751"/>
        <v>170988.23595506194</v>
      </c>
      <c r="BY272" s="83">
        <f t="shared" si="751"/>
        <v>172451.87061339928</v>
      </c>
      <c r="BZ272" s="83">
        <f t="shared" si="751"/>
        <v>174201.42463813446</v>
      </c>
      <c r="CA272" s="83">
        <f t="shared" si="751"/>
        <v>176071.62134601356</v>
      </c>
      <c r="CB272" s="83">
        <f t="shared" si="751"/>
        <v>177822.37925862928</v>
      </c>
      <c r="CC272" s="83">
        <f t="shared" si="751"/>
        <v>179676.64492052703</v>
      </c>
      <c r="CD272" s="11"/>
    </row>
    <row r="273" spans="1:93" x14ac:dyDescent="0.2">
      <c r="C273" s="23" t="s">
        <v>434</v>
      </c>
      <c r="D273" s="11"/>
      <c r="E273" s="11"/>
      <c r="F273" s="11"/>
      <c r="G273" s="11"/>
      <c r="H273" s="11"/>
      <c r="I273" s="11"/>
      <c r="J273" s="11">
        <f t="shared" ref="J273:N274" si="752">+J311*1000</f>
        <v>50</v>
      </c>
      <c r="K273" s="11">
        <f t="shared" si="752"/>
        <v>200</v>
      </c>
      <c r="L273" s="11">
        <f t="shared" si="752"/>
        <v>400</v>
      </c>
      <c r="M273" s="11">
        <f t="shared" si="752"/>
        <v>700</v>
      </c>
      <c r="N273" s="11">
        <f t="shared" si="752"/>
        <v>2300</v>
      </c>
      <c r="O273" s="11"/>
      <c r="P273" s="11"/>
      <c r="Q273" s="11"/>
      <c r="R273" s="11"/>
      <c r="S273" s="11"/>
      <c r="T273" s="11"/>
      <c r="U273" s="11"/>
      <c r="V273" s="11"/>
      <c r="W273" s="11"/>
      <c r="X273" s="11">
        <f>+X311*1000</f>
        <v>5000</v>
      </c>
      <c r="Y273" s="11"/>
      <c r="Z273" s="11"/>
      <c r="AA273" s="11"/>
      <c r="AB273" s="11"/>
      <c r="AC273" s="11"/>
      <c r="AD273" s="11"/>
      <c r="AE273" s="11"/>
      <c r="AF273" s="11"/>
      <c r="AG273" s="11"/>
      <c r="AH273" s="11"/>
      <c r="AI273" s="11"/>
      <c r="AJ273" s="11"/>
      <c r="AK273" s="11"/>
      <c r="AL273" s="11"/>
      <c r="AM273" s="11"/>
      <c r="AN273" s="11"/>
      <c r="AO273" s="11"/>
      <c r="AP273" s="11"/>
      <c r="AQ273" s="11"/>
      <c r="AR273" s="11"/>
      <c r="AS273" s="11"/>
      <c r="AT273" s="11"/>
      <c r="AU273" s="11"/>
      <c r="AV273" s="11"/>
      <c r="AW273" s="11"/>
      <c r="AX273" s="11"/>
      <c r="AY273" s="11"/>
      <c r="AZ273" s="11"/>
      <c r="BA273" s="11"/>
      <c r="BB273" s="11"/>
      <c r="BC273" s="11"/>
      <c r="BD273" s="11"/>
      <c r="BE273" s="11"/>
      <c r="BF273" s="11"/>
      <c r="BG273" s="11"/>
      <c r="BH273" s="11"/>
      <c r="BI273" s="11"/>
      <c r="BJ273" s="11"/>
      <c r="BK273" s="11"/>
      <c r="BL273" s="11"/>
      <c r="BM273" s="11"/>
      <c r="BN273" s="11"/>
      <c r="BO273" s="11"/>
      <c r="BP273" s="11"/>
      <c r="BQ273" s="11"/>
      <c r="BR273" s="11"/>
      <c r="BS273" s="11"/>
      <c r="BT273" s="11"/>
      <c r="BU273" s="11"/>
      <c r="BV273" s="11"/>
      <c r="BW273" s="11"/>
      <c r="BX273" s="11"/>
      <c r="BY273" s="11"/>
      <c r="BZ273" s="11"/>
      <c r="CA273" s="11"/>
      <c r="CB273" s="11"/>
      <c r="CC273" s="11"/>
      <c r="CD273" s="11"/>
    </row>
    <row r="274" spans="1:93" x14ac:dyDescent="0.2">
      <c r="C274" s="23" t="s">
        <v>435</v>
      </c>
      <c r="D274" s="11" t="s">
        <v>444</v>
      </c>
      <c r="E274" s="11"/>
      <c r="F274" s="11"/>
      <c r="G274" s="11"/>
      <c r="H274" s="11"/>
      <c r="I274" s="11"/>
      <c r="J274" s="11">
        <f t="shared" si="752"/>
        <v>100</v>
      </c>
      <c r="K274" s="11">
        <f t="shared" si="752"/>
        <v>200</v>
      </c>
      <c r="L274" s="11">
        <f t="shared" si="752"/>
        <v>500</v>
      </c>
      <c r="M274" s="11">
        <f t="shared" si="752"/>
        <v>800</v>
      </c>
      <c r="N274" s="11">
        <f t="shared" si="752"/>
        <v>2500</v>
      </c>
      <c r="O274" s="11"/>
      <c r="P274" s="11"/>
      <c r="Q274" s="11"/>
      <c r="R274" s="11"/>
      <c r="S274" s="11"/>
      <c r="T274" s="11"/>
      <c r="U274" s="11"/>
      <c r="V274" s="11"/>
      <c r="W274" s="11"/>
      <c r="X274" s="11">
        <f>+X312*1000</f>
        <v>5300</v>
      </c>
      <c r="Y274" s="11"/>
      <c r="Z274" s="11"/>
      <c r="AA274" s="11"/>
      <c r="AB274" s="11"/>
      <c r="AC274" s="11"/>
      <c r="AD274" s="11"/>
      <c r="AE274" s="11"/>
      <c r="AF274" s="11"/>
      <c r="AG274" s="11"/>
      <c r="AH274" s="11"/>
      <c r="AI274" s="11"/>
      <c r="AJ274" s="11"/>
      <c r="AK274" s="11"/>
      <c r="AL274" s="11"/>
      <c r="AM274" s="11"/>
      <c r="AN274" s="11"/>
      <c r="AO274" s="11"/>
      <c r="AP274" s="11"/>
      <c r="AQ274" s="11"/>
      <c r="AR274" s="11"/>
      <c r="AS274" s="11"/>
      <c r="AT274" s="11"/>
      <c r="AU274" s="11"/>
      <c r="AV274" s="11"/>
      <c r="AW274" s="11"/>
      <c r="AX274" s="11"/>
      <c r="AY274" s="11"/>
      <c r="AZ274" s="11"/>
      <c r="BA274" s="11"/>
      <c r="BB274" s="11"/>
      <c r="BC274" s="11"/>
      <c r="BD274" s="11"/>
      <c r="BE274" s="11"/>
      <c r="BF274" s="11"/>
      <c r="BG274" s="11"/>
      <c r="BH274" s="11"/>
      <c r="BI274" s="11"/>
      <c r="BJ274" s="11"/>
      <c r="BK274" s="11"/>
      <c r="BL274" s="11"/>
      <c r="BM274" s="11"/>
      <c r="BN274" s="11"/>
      <c r="BO274" s="11"/>
      <c r="BP274" s="11"/>
      <c r="BQ274" s="11"/>
      <c r="BR274" s="11"/>
      <c r="BS274" s="11"/>
      <c r="BT274" s="11"/>
      <c r="BU274" s="11"/>
      <c r="BV274" s="11"/>
      <c r="BW274" s="11"/>
      <c r="BX274" s="11"/>
      <c r="BY274" s="11"/>
      <c r="BZ274" s="11"/>
      <c r="CA274" s="11"/>
      <c r="CB274" s="11"/>
      <c r="CC274" s="11"/>
      <c r="CD274" s="11"/>
    </row>
    <row r="275" spans="1:93" x14ac:dyDescent="0.2">
      <c r="C275" s="23" t="s">
        <v>443</v>
      </c>
      <c r="D275" s="11" t="s">
        <v>444</v>
      </c>
      <c r="E275" s="11"/>
      <c r="F275" s="11"/>
      <c r="G275" s="11"/>
      <c r="H275" s="11"/>
      <c r="I275" s="11"/>
      <c r="J275" s="11"/>
      <c r="K275" s="11"/>
      <c r="L275" s="11"/>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c r="AK275" s="11"/>
      <c r="AL275" s="11"/>
      <c r="AM275" s="11"/>
      <c r="AN275" s="11"/>
      <c r="AO275" s="11"/>
      <c r="AP275" s="11"/>
      <c r="AQ275" s="11"/>
      <c r="AR275" s="11"/>
      <c r="AS275" s="11"/>
      <c r="AT275" s="11"/>
      <c r="AU275" s="11"/>
      <c r="AV275" s="11"/>
      <c r="AW275" s="11"/>
      <c r="AX275" s="11"/>
      <c r="AY275" s="11"/>
      <c r="AZ275" s="11"/>
      <c r="BA275" s="11"/>
      <c r="BB275" s="11">
        <v>81251</v>
      </c>
      <c r="BC275" s="11">
        <v>90018</v>
      </c>
      <c r="BD275" s="11">
        <v>108511</v>
      </c>
      <c r="BE275" s="11">
        <v>124020</v>
      </c>
      <c r="BF275" s="11"/>
      <c r="BG275" s="11"/>
      <c r="BH275" s="11"/>
      <c r="BI275" s="11"/>
      <c r="BJ275" s="11"/>
      <c r="BK275" s="11"/>
      <c r="BL275" s="11"/>
      <c r="BM275" s="11"/>
      <c r="BN275" s="11"/>
      <c r="BO275" s="11"/>
      <c r="BP275" s="11"/>
      <c r="BQ275" s="11"/>
      <c r="BR275" s="11"/>
      <c r="BS275" s="11"/>
      <c r="BT275" s="11"/>
      <c r="BU275" s="11"/>
      <c r="BV275" s="11"/>
      <c r="BW275" s="11"/>
      <c r="BX275" s="11"/>
      <c r="BY275" s="11"/>
      <c r="BZ275" s="11"/>
      <c r="CA275" s="11"/>
      <c r="CB275" s="11"/>
      <c r="CC275" s="11"/>
      <c r="CD275" s="11"/>
    </row>
    <row r="276" spans="1:93" x14ac:dyDescent="0.2">
      <c r="C276" s="5" t="s">
        <v>479</v>
      </c>
      <c r="D276" s="11"/>
      <c r="E276" s="11"/>
      <c r="F276" s="11"/>
      <c r="G276" s="11"/>
      <c r="H276" s="11"/>
      <c r="I276" s="11"/>
      <c r="J276" s="11"/>
      <c r="K276" s="11"/>
      <c r="L276" s="11"/>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c r="AK276" s="11"/>
      <c r="AL276" s="11"/>
      <c r="AM276" s="11"/>
      <c r="AN276" s="11"/>
      <c r="AO276" s="11"/>
      <c r="AP276" s="11"/>
      <c r="AQ276" s="11"/>
      <c r="AR276" s="11"/>
      <c r="AS276" s="11"/>
      <c r="AT276" s="11"/>
      <c r="AU276" s="11"/>
      <c r="AV276" s="11"/>
      <c r="AW276" s="11"/>
      <c r="AX276" s="11"/>
      <c r="AY276" s="11"/>
      <c r="AZ276" s="11"/>
      <c r="BA276" s="11"/>
      <c r="BB276" s="11"/>
      <c r="BC276" s="11"/>
      <c r="BD276" s="11"/>
      <c r="BE276" s="11">
        <f>+[2]faostat2014_rice!B$227</f>
        <v>115362.51499999998</v>
      </c>
      <c r="BF276" s="11">
        <f>+[2]faostat2014_rice!C$227</f>
        <v>132868.49800000005</v>
      </c>
      <c r="BG276" s="11">
        <f>+[2]faostat2014_rice!D$227</f>
        <v>144406.85900000003</v>
      </c>
      <c r="BH276" s="11">
        <f>+[2]faostat2014_rice!E$227</f>
        <v>146954.20499999999</v>
      </c>
      <c r="BI276" s="11">
        <f>+[2]faostat2014_rice!F$227</f>
        <v>154090.70699999999</v>
      </c>
      <c r="BJ276" s="11">
        <f>+[2]faostat2014_rice!G$227</f>
        <v>151978.44899999994</v>
      </c>
      <c r="BK276" s="11">
        <f>+[2]faostat2014_rice!H$227</f>
        <v>147659.68699999998</v>
      </c>
      <c r="BL276" s="11">
        <f>+[2]faostat2014_rice!I$227</f>
        <v>148540.209</v>
      </c>
      <c r="BM276" s="11">
        <f>+[2]faostat2014_rice!J$227</f>
        <v>150585.02900000001</v>
      </c>
      <c r="BN276" s="11">
        <f>+[2]faostat2014_rice!K$227</f>
        <v>155020.19000000006</v>
      </c>
      <c r="BO276" s="11">
        <f>+[2]faostat2014_rice!L$227</f>
        <v>155612.75800000006</v>
      </c>
      <c r="BP276" s="11">
        <f>+[2]faostat2014_rice!M$227</f>
        <v>155071.61399999991</v>
      </c>
      <c r="BQ276" s="11">
        <f>+[2]faostat2014_rice!N$227</f>
        <v>160032.37199999992</v>
      </c>
      <c r="BR276" s="11">
        <f>+[2]faostat2014_rice!O$227</f>
        <v>158339.18999999997</v>
      </c>
      <c r="BS276" s="11">
        <f>+[2]faostat2014_rice!P$227</f>
        <v>162600.731</v>
      </c>
      <c r="BT276" s="11">
        <f>+[2]faostat2014_rice!Q$227</f>
        <v>164577.31299999994</v>
      </c>
      <c r="BU276" s="11"/>
      <c r="BV276" s="11"/>
      <c r="BW276" s="11"/>
      <c r="BX276" s="11"/>
      <c r="BY276" s="11"/>
      <c r="BZ276" s="11"/>
      <c r="CA276" s="11"/>
      <c r="CB276" s="11"/>
      <c r="CC276" s="11"/>
      <c r="CD276" s="11"/>
    </row>
    <row r="277" spans="1:93" x14ac:dyDescent="0.2">
      <c r="C277" s="5"/>
      <c r="D277" s="11"/>
      <c r="E277" s="11"/>
      <c r="F277" s="11"/>
      <c r="G277" s="11"/>
      <c r="H277" s="11"/>
      <c r="I277" s="11"/>
      <c r="J277" s="11"/>
      <c r="K277" s="11"/>
      <c r="L277" s="11"/>
      <c r="M277" s="11"/>
      <c r="N277" s="11"/>
      <c r="O277" s="11"/>
      <c r="P277" s="11"/>
      <c r="Q277" s="11"/>
      <c r="R277" s="11"/>
      <c r="S277" s="11"/>
      <c r="T277" s="11"/>
      <c r="U277" s="11"/>
      <c r="V277" s="11"/>
      <c r="W277" s="11"/>
      <c r="X277" s="11"/>
      <c r="Y277" s="11"/>
      <c r="Z277" s="11"/>
      <c r="AA277" s="11"/>
      <c r="AB277" s="11"/>
      <c r="AC277" s="11"/>
      <c r="AD277" s="41"/>
      <c r="AE277" s="11"/>
      <c r="AF277" s="11"/>
      <c r="AG277" s="11"/>
      <c r="AH277" s="11"/>
      <c r="AI277" s="11"/>
      <c r="AJ277" s="11"/>
      <c r="AK277" s="11"/>
      <c r="AL277" s="11"/>
      <c r="AM277" s="11"/>
      <c r="AN277" s="11"/>
      <c r="AO277" s="11"/>
      <c r="AP277" s="11"/>
      <c r="AQ277" s="11"/>
      <c r="AR277" s="11"/>
      <c r="AS277" s="11"/>
      <c r="AT277" s="11"/>
      <c r="AU277" s="11"/>
      <c r="AV277" s="11"/>
      <c r="AW277" s="11"/>
      <c r="AX277" s="11"/>
      <c r="AY277" s="11"/>
      <c r="AZ277" s="11"/>
      <c r="BA277" s="11"/>
      <c r="BB277" s="11"/>
      <c r="BC277" s="11"/>
      <c r="BD277" s="11"/>
      <c r="BE277" s="11"/>
      <c r="BF277" s="11"/>
      <c r="BG277" s="11"/>
      <c r="BH277" s="11"/>
      <c r="BI277" s="11"/>
      <c r="BJ277" s="11"/>
      <c r="BK277" s="11"/>
      <c r="BL277" s="11"/>
      <c r="BM277" s="11"/>
      <c r="BN277" s="11"/>
      <c r="BO277" s="11"/>
      <c r="BP277" s="11"/>
      <c r="BQ277" s="11"/>
      <c r="BR277" s="11"/>
      <c r="BS277" s="11"/>
      <c r="BT277" s="11"/>
      <c r="BU277" s="83"/>
      <c r="BV277" s="11"/>
      <c r="BW277" s="11"/>
      <c r="BX277" s="11"/>
      <c r="BY277" s="11"/>
      <c r="BZ277" s="11"/>
      <c r="CA277" s="11"/>
      <c r="CB277" s="11"/>
      <c r="CC277" s="11"/>
      <c r="CD277" s="11"/>
    </row>
    <row r="278" spans="1:93" x14ac:dyDescent="0.2">
      <c r="C278" s="23"/>
      <c r="D278" s="11"/>
      <c r="E278" s="11"/>
      <c r="F278" s="11"/>
      <c r="G278" s="11"/>
      <c r="H278" s="11"/>
      <c r="I278" s="11"/>
      <c r="J278" s="11"/>
      <c r="K278" s="11"/>
      <c r="L278" s="11"/>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c r="AK278" s="11"/>
      <c r="AL278" s="11"/>
      <c r="AM278" s="11"/>
      <c r="AN278" s="11"/>
      <c r="AO278" s="11"/>
      <c r="AP278" s="11"/>
      <c r="AQ278" s="11"/>
      <c r="AR278" s="11"/>
      <c r="AS278" s="11"/>
      <c r="AT278" s="11"/>
      <c r="AU278" s="11"/>
      <c r="AV278" s="11"/>
      <c r="AW278" s="11"/>
      <c r="AX278" s="11"/>
      <c r="AY278" s="11"/>
      <c r="AZ278" s="11"/>
      <c r="BA278" s="11"/>
      <c r="BB278" s="11"/>
      <c r="BC278" s="11"/>
      <c r="BD278" s="11"/>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row>
    <row r="279" spans="1:93" x14ac:dyDescent="0.2">
      <c r="C279" s="23"/>
      <c r="D279" s="11"/>
      <c r="E279" s="11"/>
      <c r="F279" s="11"/>
      <c r="G279" s="11"/>
      <c r="H279" s="11"/>
      <c r="I279" s="11"/>
      <c r="J279" s="11"/>
      <c r="K279" s="11"/>
      <c r="L279" s="11"/>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c r="AK279" s="11"/>
      <c r="AL279" s="11"/>
      <c r="AM279" s="11"/>
      <c r="AN279" s="11"/>
      <c r="AO279" s="11"/>
      <c r="AP279" s="11"/>
      <c r="AQ279" s="11"/>
      <c r="AR279" s="11"/>
      <c r="AS279" s="11"/>
      <c r="AT279" s="11"/>
      <c r="AU279" s="11"/>
      <c r="AV279" s="11"/>
      <c r="AW279" s="11"/>
      <c r="AX279" s="11"/>
      <c r="AY279" s="11"/>
      <c r="AZ279" s="11"/>
      <c r="BA279" s="11"/>
      <c r="BB279" s="11"/>
      <c r="BC279" s="11"/>
      <c r="BD279" s="11"/>
      <c r="BE279" s="11"/>
      <c r="BF279" s="11"/>
      <c r="BG279" s="11"/>
      <c r="BH279" s="11"/>
      <c r="BI279" s="11"/>
      <c r="BJ279" s="11"/>
      <c r="BK279" s="11"/>
      <c r="BL279" s="11"/>
      <c r="BM279" s="11"/>
      <c r="BN279" s="11"/>
      <c r="BO279" s="11"/>
      <c r="BP279" s="11"/>
      <c r="BQ279" s="11"/>
      <c r="BR279" s="11"/>
      <c r="BS279" s="11"/>
      <c r="BT279" s="11"/>
      <c r="BU279" s="11"/>
      <c r="BV279" s="11"/>
      <c r="BW279" s="11"/>
      <c r="BX279" s="11"/>
      <c r="BY279" s="11"/>
      <c r="BZ279" s="11"/>
      <c r="CA279" s="11"/>
      <c r="CB279" s="11"/>
      <c r="CC279" s="11"/>
      <c r="CD279" s="11"/>
    </row>
    <row r="280" spans="1:93" x14ac:dyDescent="0.2">
      <c r="C280" s="23"/>
      <c r="D280" s="11"/>
      <c r="E280" s="11"/>
      <c r="F280" s="11"/>
      <c r="G280" s="11"/>
      <c r="H280" s="11"/>
      <c r="I280" s="11"/>
      <c r="J280" s="11"/>
      <c r="K280" s="11"/>
      <c r="L280" s="11"/>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c r="AK280" s="11"/>
      <c r="AL280" s="11"/>
      <c r="AM280" s="11"/>
      <c r="AN280" s="11"/>
      <c r="AO280" s="11"/>
      <c r="AP280" s="11"/>
      <c r="AQ280" s="11"/>
      <c r="AR280" s="11"/>
      <c r="AS280" s="11"/>
      <c r="AT280" s="11"/>
      <c r="AU280" s="11"/>
      <c r="AV280" s="11"/>
      <c r="AW280" s="11"/>
      <c r="AX280" s="11"/>
      <c r="AY280" s="11"/>
      <c r="AZ280" s="11"/>
      <c r="BA280" s="11"/>
      <c r="BB280" s="11"/>
      <c r="BC280" s="11"/>
      <c r="BD280" s="11"/>
      <c r="BE280" s="11"/>
      <c r="BF280" s="11"/>
      <c r="BG280" s="11"/>
      <c r="BH280" s="11"/>
      <c r="BI280" s="11"/>
      <c r="BJ280" s="11"/>
      <c r="BK280" s="11"/>
      <c r="BL280" s="11"/>
      <c r="BM280" s="11"/>
      <c r="BN280" s="11"/>
      <c r="BO280" s="11"/>
      <c r="BP280" s="11"/>
      <c r="BQ280" s="11"/>
      <c r="BR280" s="11"/>
      <c r="BS280" s="11"/>
      <c r="BT280" s="11"/>
      <c r="BU280" s="11"/>
      <c r="BV280" s="11"/>
      <c r="BW280" s="11"/>
      <c r="BX280" s="11"/>
      <c r="BY280" s="11"/>
      <c r="BZ280" s="11"/>
      <c r="CA280" s="11"/>
      <c r="CB280" s="11"/>
      <c r="CC280" s="11"/>
      <c r="CD280" s="11"/>
    </row>
    <row r="281" spans="1:93" x14ac:dyDescent="0.2">
      <c r="CG281" s="6" t="s">
        <v>282</v>
      </c>
    </row>
    <row r="282" spans="1:93" x14ac:dyDescent="0.2">
      <c r="A282" s="22" t="s">
        <v>436</v>
      </c>
      <c r="D282" s="10">
        <v>-10000</v>
      </c>
      <c r="E282" s="10">
        <v>-9000</v>
      </c>
      <c r="F282" s="10">
        <v>-8000</v>
      </c>
      <c r="G282" s="10">
        <v>-7000</v>
      </c>
      <c r="H282" s="10">
        <v>-6000</v>
      </c>
      <c r="I282" s="10">
        <v>-5000</v>
      </c>
      <c r="J282" s="10">
        <v>-4000</v>
      </c>
      <c r="K282" s="10">
        <v>-3000</v>
      </c>
      <c r="L282" s="10">
        <v>-2000</v>
      </c>
      <c r="M282" s="10">
        <v>-1000</v>
      </c>
      <c r="N282" s="10">
        <v>0</v>
      </c>
      <c r="O282" s="10">
        <v>100</v>
      </c>
      <c r="P282" s="10">
        <v>200</v>
      </c>
      <c r="Q282" s="10">
        <v>300</v>
      </c>
      <c r="R282" s="10">
        <v>400</v>
      </c>
      <c r="S282" s="10">
        <v>500</v>
      </c>
      <c r="T282" s="10">
        <v>600</v>
      </c>
      <c r="U282" s="10">
        <v>700</v>
      </c>
      <c r="V282" s="10">
        <v>800</v>
      </c>
      <c r="W282" s="10">
        <v>900</v>
      </c>
      <c r="X282" s="10">
        <v>1000</v>
      </c>
      <c r="Y282" s="10">
        <v>1100</v>
      </c>
      <c r="Z282" s="10">
        <v>1200</v>
      </c>
      <c r="AA282" s="10">
        <v>1300</v>
      </c>
      <c r="AB282" s="10">
        <v>1400</v>
      </c>
      <c r="AC282" s="10">
        <v>1500</v>
      </c>
      <c r="AD282" s="10">
        <v>1600</v>
      </c>
      <c r="AE282" s="9">
        <v>1700</v>
      </c>
      <c r="AF282" s="9">
        <v>1710</v>
      </c>
      <c r="AG282" s="9">
        <v>1720</v>
      </c>
      <c r="AH282" s="9">
        <v>1730</v>
      </c>
      <c r="AI282" s="9">
        <v>1740</v>
      </c>
      <c r="AJ282" s="9">
        <v>1750</v>
      </c>
      <c r="AK282" s="9">
        <v>1760</v>
      </c>
      <c r="AL282" s="9">
        <v>1770</v>
      </c>
      <c r="AM282" s="9">
        <v>1780</v>
      </c>
      <c r="AN282" s="9">
        <v>1790</v>
      </c>
      <c r="AO282" s="9">
        <v>1800</v>
      </c>
      <c r="AP282" s="9">
        <v>1810</v>
      </c>
      <c r="AQ282" s="9">
        <v>1820</v>
      </c>
      <c r="AR282" s="9">
        <v>1830</v>
      </c>
      <c r="AS282" s="9">
        <v>1840</v>
      </c>
      <c r="AT282" s="9">
        <v>1850</v>
      </c>
      <c r="AU282" s="9">
        <v>1860</v>
      </c>
      <c r="AV282" s="9">
        <v>1870</v>
      </c>
      <c r="AW282" s="9">
        <v>1880</v>
      </c>
      <c r="AX282" s="9">
        <v>1890</v>
      </c>
      <c r="AY282" s="9">
        <v>1900</v>
      </c>
      <c r="AZ282" s="9">
        <v>1910</v>
      </c>
      <c r="BA282" s="9">
        <v>1920</v>
      </c>
      <c r="BB282" s="9">
        <v>1930</v>
      </c>
      <c r="BC282" s="9">
        <v>1940</v>
      </c>
      <c r="BD282" s="9">
        <v>1950</v>
      </c>
      <c r="BE282" s="16">
        <v>1960</v>
      </c>
      <c r="BF282" s="16">
        <v>1970</v>
      </c>
      <c r="BG282" s="16">
        <v>1980</v>
      </c>
      <c r="BH282" s="16">
        <v>1990</v>
      </c>
      <c r="BI282" s="16">
        <v>2000</v>
      </c>
      <c r="BJ282" s="16">
        <v>2001</v>
      </c>
      <c r="BK282" s="16">
        <v>2002</v>
      </c>
      <c r="BL282" s="16">
        <v>2003</v>
      </c>
      <c r="BM282" s="16">
        <v>2004</v>
      </c>
      <c r="BN282" s="16">
        <v>2005</v>
      </c>
      <c r="BO282" s="16">
        <v>2006</v>
      </c>
      <c r="BP282" s="16">
        <v>2007</v>
      </c>
      <c r="BQ282" s="16">
        <v>2008</v>
      </c>
      <c r="BR282" s="16">
        <v>2009</v>
      </c>
      <c r="BS282" s="16">
        <v>2010</v>
      </c>
      <c r="BT282" s="16">
        <v>2011</v>
      </c>
      <c r="BU282" s="16">
        <v>2012</v>
      </c>
      <c r="BV282" s="16">
        <v>2013</v>
      </c>
      <c r="BW282" s="16">
        <v>2014</v>
      </c>
      <c r="BX282" s="16">
        <v>2015</v>
      </c>
      <c r="BY282" s="16">
        <v>2016</v>
      </c>
      <c r="BZ282" s="16">
        <v>2017</v>
      </c>
      <c r="CA282" s="16">
        <v>2018</v>
      </c>
      <c r="CB282" s="16">
        <v>2019</v>
      </c>
      <c r="CC282" s="16">
        <v>2020</v>
      </c>
      <c r="CD282" s="16"/>
      <c r="CG282" s="36" t="s">
        <v>283</v>
      </c>
      <c r="CH282" s="36" t="s">
        <v>284</v>
      </c>
      <c r="CI282" s="36" t="s">
        <v>285</v>
      </c>
      <c r="CJ282" s="37" t="s">
        <v>286</v>
      </c>
      <c r="CK282" s="37"/>
      <c r="CL282" s="40" t="s">
        <v>288</v>
      </c>
      <c r="CM282" s="37" t="s">
        <v>287</v>
      </c>
      <c r="CO282" s="37" t="s">
        <v>289</v>
      </c>
    </row>
    <row r="283" spans="1:93" x14ac:dyDescent="0.2">
      <c r="B283" s="8">
        <v>1</v>
      </c>
      <c r="C283" s="8" t="s">
        <v>0</v>
      </c>
      <c r="D283" s="96">
        <f>+D244/1000</f>
        <v>0</v>
      </c>
      <c r="E283" s="96">
        <f t="shared" ref="E283:BI283" si="753">+E244/1000</f>
        <v>0</v>
      </c>
      <c r="F283" s="96">
        <f t="shared" si="753"/>
        <v>0</v>
      </c>
      <c r="G283" s="96">
        <f t="shared" si="753"/>
        <v>0</v>
      </c>
      <c r="H283" s="96">
        <f t="shared" si="753"/>
        <v>0</v>
      </c>
      <c r="I283" s="96">
        <f t="shared" si="753"/>
        <v>0</v>
      </c>
      <c r="J283" s="96">
        <f t="shared" si="753"/>
        <v>0</v>
      </c>
      <c r="K283" s="96">
        <f t="shared" si="753"/>
        <v>0</v>
      </c>
      <c r="L283" s="96">
        <f t="shared" si="753"/>
        <v>0</v>
      </c>
      <c r="M283" s="96">
        <f t="shared" si="753"/>
        <v>0</v>
      </c>
      <c r="N283" s="96">
        <f t="shared" si="753"/>
        <v>0</v>
      </c>
      <c r="O283" s="96">
        <f t="shared" si="753"/>
        <v>0</v>
      </c>
      <c r="P283" s="96">
        <f t="shared" si="753"/>
        <v>0</v>
      </c>
      <c r="Q283" s="96">
        <f t="shared" si="753"/>
        <v>0</v>
      </c>
      <c r="R283" s="96">
        <f t="shared" si="753"/>
        <v>0</v>
      </c>
      <c r="S283" s="96">
        <f t="shared" si="753"/>
        <v>0</v>
      </c>
      <c r="T283" s="96">
        <f t="shared" si="753"/>
        <v>0</v>
      </c>
      <c r="U283" s="96">
        <f t="shared" si="753"/>
        <v>0</v>
      </c>
      <c r="V283" s="96">
        <f t="shared" si="753"/>
        <v>0</v>
      </c>
      <c r="W283" s="96">
        <f t="shared" si="753"/>
        <v>0</v>
      </c>
      <c r="X283" s="96">
        <f t="shared" si="753"/>
        <v>0</v>
      </c>
      <c r="Y283" s="96">
        <f t="shared" si="753"/>
        <v>0</v>
      </c>
      <c r="Z283" s="96">
        <f t="shared" si="753"/>
        <v>0</v>
      </c>
      <c r="AA283" s="96">
        <f t="shared" si="753"/>
        <v>0</v>
      </c>
      <c r="AB283" s="96">
        <f t="shared" si="753"/>
        <v>0</v>
      </c>
      <c r="AC283" s="96">
        <f t="shared" si="753"/>
        <v>0</v>
      </c>
      <c r="AD283" s="96">
        <f t="shared" si="753"/>
        <v>0</v>
      </c>
      <c r="AE283" s="97">
        <f t="shared" si="753"/>
        <v>0</v>
      </c>
      <c r="AF283" s="96">
        <f t="shared" si="753"/>
        <v>0</v>
      </c>
      <c r="AG283" s="96">
        <f t="shared" si="753"/>
        <v>0</v>
      </c>
      <c r="AH283" s="96">
        <f t="shared" si="753"/>
        <v>0</v>
      </c>
      <c r="AI283" s="96">
        <f t="shared" si="753"/>
        <v>0</v>
      </c>
      <c r="AJ283" s="96">
        <f t="shared" si="753"/>
        <v>0</v>
      </c>
      <c r="AK283" s="96">
        <f t="shared" si="753"/>
        <v>0</v>
      </c>
      <c r="AL283" s="96">
        <f t="shared" si="753"/>
        <v>0</v>
      </c>
      <c r="AM283" s="96">
        <f t="shared" si="753"/>
        <v>0</v>
      </c>
      <c r="AN283" s="96">
        <f t="shared" si="753"/>
        <v>0</v>
      </c>
      <c r="AO283" s="96">
        <f t="shared" si="753"/>
        <v>0</v>
      </c>
      <c r="AP283" s="96">
        <f t="shared" si="753"/>
        <v>0</v>
      </c>
      <c r="AQ283" s="96">
        <f t="shared" si="753"/>
        <v>0</v>
      </c>
      <c r="AR283" s="96">
        <f t="shared" si="753"/>
        <v>0</v>
      </c>
      <c r="AS283" s="96">
        <f t="shared" si="753"/>
        <v>0</v>
      </c>
      <c r="AT283" s="96">
        <f t="shared" si="753"/>
        <v>0</v>
      </c>
      <c r="AU283" s="96">
        <f t="shared" si="753"/>
        <v>0</v>
      </c>
      <c r="AV283" s="96">
        <f t="shared" si="753"/>
        <v>0</v>
      </c>
      <c r="AW283" s="96">
        <f t="shared" si="753"/>
        <v>0</v>
      </c>
      <c r="AX283" s="96">
        <f t="shared" si="753"/>
        <v>0</v>
      </c>
      <c r="AY283" s="96">
        <f t="shared" si="753"/>
        <v>0</v>
      </c>
      <c r="AZ283" s="96">
        <f t="shared" si="753"/>
        <v>0</v>
      </c>
      <c r="BA283" s="96">
        <f t="shared" si="753"/>
        <v>0</v>
      </c>
      <c r="BB283" s="96">
        <f t="shared" si="753"/>
        <v>0</v>
      </c>
      <c r="BC283" s="96">
        <f t="shared" si="753"/>
        <v>0</v>
      </c>
      <c r="BD283" s="96">
        <f t="shared" si="753"/>
        <v>0</v>
      </c>
      <c r="BE283" s="96">
        <f t="shared" si="753"/>
        <v>0</v>
      </c>
      <c r="BF283" s="96">
        <f t="shared" si="753"/>
        <v>0</v>
      </c>
      <c r="BG283" s="96">
        <f t="shared" si="753"/>
        <v>0</v>
      </c>
      <c r="BH283" s="96">
        <f t="shared" si="753"/>
        <v>0</v>
      </c>
      <c r="BI283" s="96">
        <f t="shared" si="753"/>
        <v>0</v>
      </c>
      <c r="BJ283" s="96">
        <f t="shared" ref="BJ283:BT283" si="754">+BJ244/1000</f>
        <v>0</v>
      </c>
      <c r="BK283" s="96">
        <f t="shared" si="754"/>
        <v>0</v>
      </c>
      <c r="BL283" s="96">
        <f t="shared" si="754"/>
        <v>0</v>
      </c>
      <c r="BM283" s="96">
        <f t="shared" si="754"/>
        <v>0</v>
      </c>
      <c r="BN283" s="96">
        <f t="shared" si="754"/>
        <v>0</v>
      </c>
      <c r="BO283" s="96">
        <f t="shared" si="754"/>
        <v>0</v>
      </c>
      <c r="BP283" s="96">
        <f t="shared" si="754"/>
        <v>0</v>
      </c>
      <c r="BQ283" s="96">
        <f t="shared" si="754"/>
        <v>0</v>
      </c>
      <c r="BR283" s="96">
        <f t="shared" si="754"/>
        <v>0</v>
      </c>
      <c r="BS283" s="96">
        <f t="shared" si="754"/>
        <v>0</v>
      </c>
      <c r="BT283" s="96">
        <f t="shared" si="754"/>
        <v>0</v>
      </c>
      <c r="BU283" s="98">
        <f t="shared" ref="BU283:CC283" si="755">+BU244/1000</f>
        <v>0</v>
      </c>
      <c r="BV283" s="98">
        <f t="shared" si="755"/>
        <v>0</v>
      </c>
      <c r="BW283" s="98">
        <f t="shared" si="755"/>
        <v>0</v>
      </c>
      <c r="BX283" s="98">
        <f t="shared" si="755"/>
        <v>0</v>
      </c>
      <c r="BY283" s="98">
        <f t="shared" si="755"/>
        <v>0</v>
      </c>
      <c r="BZ283" s="98">
        <f t="shared" si="755"/>
        <v>0</v>
      </c>
      <c r="CA283" s="98">
        <f t="shared" si="755"/>
        <v>0</v>
      </c>
      <c r="CB283" s="98">
        <f t="shared" si="755"/>
        <v>0</v>
      </c>
      <c r="CC283" s="98">
        <f t="shared" si="755"/>
        <v>0</v>
      </c>
      <c r="CD283" s="21"/>
      <c r="CG283" s="38" t="e">
        <f>+((AE283/N283)^(1/(AE$282-N$282))-1)</f>
        <v>#DIV/0!</v>
      </c>
      <c r="CH283" s="38" t="e">
        <f>+((AO283/AE283)^(1/(AO$282-AE$282))-1)</f>
        <v>#DIV/0!</v>
      </c>
      <c r="CI283" s="38" t="e">
        <f>+((AY283/AO283)^(1/(AY$282-AO$282))-1)</f>
        <v>#DIV/0!</v>
      </c>
      <c r="CJ283" s="38" t="e">
        <f>+((BI283/AY283)^(1/(BI$282-AY$282))-1)</f>
        <v>#DIV/0!</v>
      </c>
      <c r="CL283" s="38" t="e">
        <f>+((BD283/AY283)^(1/(BD$282-AY$282))-1)</f>
        <v>#DIV/0!</v>
      </c>
      <c r="CM283" s="38" t="e">
        <f>+((BI283/BD283)^(1/(BI$282-BD$282))-1)</f>
        <v>#DIV/0!</v>
      </c>
      <c r="CO283" s="38" t="e">
        <f>+((BI283/AE283)^(1/(BI$282-AE$282))-1)</f>
        <v>#DIV/0!</v>
      </c>
    </row>
    <row r="284" spans="1:93" x14ac:dyDescent="0.2">
      <c r="B284" s="8">
        <v>2</v>
      </c>
      <c r="C284" s="8" t="s">
        <v>1</v>
      </c>
      <c r="D284" s="96">
        <f t="shared" ref="D284:BI284" si="756">+D245/1000</f>
        <v>0</v>
      </c>
      <c r="E284" s="96">
        <f t="shared" si="756"/>
        <v>0</v>
      </c>
      <c r="F284" s="96">
        <f t="shared" si="756"/>
        <v>0</v>
      </c>
      <c r="G284" s="96">
        <f t="shared" si="756"/>
        <v>0</v>
      </c>
      <c r="H284" s="96">
        <f t="shared" si="756"/>
        <v>0</v>
      </c>
      <c r="I284" s="96">
        <f t="shared" si="756"/>
        <v>0</v>
      </c>
      <c r="J284" s="96">
        <f t="shared" si="756"/>
        <v>0</v>
      </c>
      <c r="K284" s="96">
        <f t="shared" si="756"/>
        <v>0</v>
      </c>
      <c r="L284" s="96">
        <f t="shared" si="756"/>
        <v>0</v>
      </c>
      <c r="M284" s="96">
        <f t="shared" si="756"/>
        <v>0</v>
      </c>
      <c r="N284" s="96">
        <f t="shared" si="756"/>
        <v>0</v>
      </c>
      <c r="O284" s="96">
        <f t="shared" si="756"/>
        <v>0</v>
      </c>
      <c r="P284" s="96">
        <f t="shared" si="756"/>
        <v>0</v>
      </c>
      <c r="Q284" s="96">
        <f t="shared" si="756"/>
        <v>0</v>
      </c>
      <c r="R284" s="96">
        <f t="shared" si="756"/>
        <v>0</v>
      </c>
      <c r="S284" s="96">
        <f t="shared" si="756"/>
        <v>0</v>
      </c>
      <c r="T284" s="96">
        <f t="shared" si="756"/>
        <v>0</v>
      </c>
      <c r="U284" s="96">
        <f t="shared" si="756"/>
        <v>0</v>
      </c>
      <c r="V284" s="96">
        <f t="shared" si="756"/>
        <v>0</v>
      </c>
      <c r="W284" s="96">
        <f t="shared" si="756"/>
        <v>0</v>
      </c>
      <c r="X284" s="96">
        <f t="shared" si="756"/>
        <v>0</v>
      </c>
      <c r="Y284" s="96">
        <f t="shared" si="756"/>
        <v>0</v>
      </c>
      <c r="Z284" s="96">
        <f t="shared" si="756"/>
        <v>0</v>
      </c>
      <c r="AA284" s="96">
        <f t="shared" si="756"/>
        <v>0</v>
      </c>
      <c r="AB284" s="96">
        <f t="shared" si="756"/>
        <v>0</v>
      </c>
      <c r="AC284" s="96">
        <f t="shared" si="756"/>
        <v>0</v>
      </c>
      <c r="AD284" s="96">
        <f t="shared" si="756"/>
        <v>0</v>
      </c>
      <c r="AE284" s="96">
        <f t="shared" si="756"/>
        <v>3.0510748952331076E-9</v>
      </c>
      <c r="AF284" s="96">
        <f t="shared" si="756"/>
        <v>9.0359377430466633E-9</v>
      </c>
      <c r="AG284" s="96">
        <f t="shared" si="756"/>
        <v>2.3939451391254215E-8</v>
      </c>
      <c r="AH284" s="96">
        <f t="shared" si="756"/>
        <v>5.9614054592830211E-8</v>
      </c>
      <c r="AI284" s="96">
        <f t="shared" si="756"/>
        <v>1.4269841280630404E-7</v>
      </c>
      <c r="AJ284" s="96">
        <f t="shared" si="756"/>
        <v>3.3233743285389532E-7</v>
      </c>
      <c r="AK284" s="96">
        <f t="shared" si="756"/>
        <v>7.5855608019036489E-7</v>
      </c>
      <c r="AL284" s="96">
        <f t="shared" si="756"/>
        <v>1.7048745893458779E-6</v>
      </c>
      <c r="AM284" s="96">
        <f t="shared" si="756"/>
        <v>3.7852740366220532E-6</v>
      </c>
      <c r="AN284" s="96">
        <f t="shared" si="756"/>
        <v>8.3215977891046996E-6</v>
      </c>
      <c r="AO284" s="96">
        <f t="shared" si="756"/>
        <v>2.1276998303213778E-5</v>
      </c>
      <c r="AP284" s="96">
        <f t="shared" si="756"/>
        <v>5.5103206570955685E-5</v>
      </c>
      <c r="AQ284" s="96">
        <f t="shared" si="756"/>
        <v>1.4286884017906734E-4</v>
      </c>
      <c r="AR284" s="96">
        <f t="shared" si="756"/>
        <v>3.7308921724516847E-4</v>
      </c>
      <c r="AS284" s="96">
        <f t="shared" si="756"/>
        <v>9.7136996497427098E-4</v>
      </c>
      <c r="AT284" s="96">
        <f t="shared" si="756"/>
        <v>2.5656425763107152E-3</v>
      </c>
      <c r="AU284" s="96">
        <f t="shared" si="756"/>
        <v>6.8778368661133018E-3</v>
      </c>
      <c r="AV284" s="96">
        <f t="shared" si="756"/>
        <v>1.6807140198628976E-2</v>
      </c>
      <c r="AW284" s="96">
        <f t="shared" si="756"/>
        <v>4.3637910901726362E-2</v>
      </c>
      <c r="AX284" s="96">
        <f t="shared" si="756"/>
        <v>0.10892409629324239</v>
      </c>
      <c r="AY284" s="96">
        <f t="shared" si="756"/>
        <v>0.14599999999999999</v>
      </c>
      <c r="AZ284" s="96">
        <f t="shared" si="756"/>
        <v>0.27</v>
      </c>
      <c r="BA284" s="96">
        <f t="shared" si="756"/>
        <v>0.52600000000000002</v>
      </c>
      <c r="BB284" s="96">
        <f t="shared" si="756"/>
        <v>0.39100000000000001</v>
      </c>
      <c r="BC284" s="96">
        <f t="shared" si="756"/>
        <v>0.433</v>
      </c>
      <c r="BD284" s="96">
        <f t="shared" si="756"/>
        <v>0.66200000000000003</v>
      </c>
      <c r="BE284" s="96">
        <f t="shared" si="756"/>
        <v>0.64300000000000002</v>
      </c>
      <c r="BF284" s="96">
        <f t="shared" si="756"/>
        <v>0.73437300000000005</v>
      </c>
      <c r="BG284" s="96">
        <f t="shared" si="756"/>
        <v>1.3403</v>
      </c>
      <c r="BH284" s="96">
        <f t="shared" si="756"/>
        <v>1.1424000000000001</v>
      </c>
      <c r="BI284" s="96">
        <f t="shared" si="756"/>
        <v>1.2298530000000001</v>
      </c>
      <c r="BJ284" s="96">
        <f t="shared" ref="BJ284:BT284" si="757">+BJ245/1000</f>
        <v>1.341143</v>
      </c>
      <c r="BK284" s="96">
        <f t="shared" si="757"/>
        <v>1.2978399999999999</v>
      </c>
      <c r="BL284" s="96">
        <f t="shared" si="757"/>
        <v>1.2128599999999998</v>
      </c>
      <c r="BM284" s="96">
        <f t="shared" si="757"/>
        <v>1.3455899999999998</v>
      </c>
      <c r="BN284" s="96">
        <f t="shared" si="757"/>
        <v>1.36138</v>
      </c>
      <c r="BO284" s="96">
        <f t="shared" si="757"/>
        <v>1.1416300000000001</v>
      </c>
      <c r="BP284" s="96">
        <f t="shared" si="757"/>
        <v>1.112088</v>
      </c>
      <c r="BQ284" s="96">
        <f t="shared" si="757"/>
        <v>1.2043569999999999</v>
      </c>
      <c r="BR284" s="96">
        <f t="shared" si="757"/>
        <v>1.2557499999999999</v>
      </c>
      <c r="BS284" s="96">
        <f t="shared" si="757"/>
        <v>1.46295</v>
      </c>
      <c r="BT284" s="96">
        <f t="shared" si="757"/>
        <v>1.05907</v>
      </c>
      <c r="BU284" s="98">
        <f t="shared" ref="BU284:CC284" si="758">+BU245/1000</f>
        <v>1.2750920666666716</v>
      </c>
      <c r="BV284" s="98">
        <f t="shared" si="758"/>
        <v>1.286853777777782</v>
      </c>
      <c r="BW284" s="98">
        <f t="shared" si="758"/>
        <v>1.2640084829629681</v>
      </c>
      <c r="BX284" s="98">
        <f t="shared" si="758"/>
        <v>1.2401899693827199</v>
      </c>
      <c r="BY284" s="98">
        <f t="shared" si="758"/>
        <v>1.2159717501563827</v>
      </c>
      <c r="BZ284" s="98">
        <f t="shared" si="758"/>
        <v>1.2892267242359448</v>
      </c>
      <c r="CA284" s="98">
        <f t="shared" si="758"/>
        <v>1.245311331003937</v>
      </c>
      <c r="CB284" s="98">
        <f t="shared" si="758"/>
        <v>1.2412994329922913</v>
      </c>
      <c r="CC284" s="98">
        <f t="shared" si="758"/>
        <v>1.246841996031357</v>
      </c>
      <c r="CD284" s="21"/>
      <c r="CG284" s="39" t="e">
        <f t="shared" ref="CG284:CG306" si="759">+((AE284/N284)^(1/(AE$282-N$282))-1)</f>
        <v>#DIV/0!</v>
      </c>
      <c r="CH284" s="38">
        <f t="shared" ref="CH284:CH306" si="760">+((AO284/AE284)^(1/(AO$282-AE$282))-1)</f>
        <v>9.2533028132942619E-2</v>
      </c>
      <c r="CI284" s="38">
        <f t="shared" ref="CI284:CI306" si="761">+((AY284/AO284)^(1/(AY$282-AO$282))-1)</f>
        <v>9.2356569678641476E-2</v>
      </c>
      <c r="CJ284" s="38">
        <f t="shared" ref="CJ284:CJ306" si="762">+((BI284/AY284)^(1/(BI$282-AY$282))-1)</f>
        <v>2.1539121949456286E-2</v>
      </c>
      <c r="CL284" s="38">
        <f t="shared" ref="CL284:CL306" si="763">+((BD284/AY284)^(1/(BD$282-AY$282))-1)</f>
        <v>3.069484200252548E-2</v>
      </c>
      <c r="CM284" s="39">
        <f t="shared" ref="CM284:CM306" si="764">+((BI284/BD284)^(1/(BI$282-BD$282))-1)</f>
        <v>1.24647326708065E-2</v>
      </c>
      <c r="CO284" s="38">
        <f t="shared" ref="CO284:CO306" si="765">+((BI284/AE284)^(1/(BI$282-AE$282))-1)</f>
        <v>6.8278942386746255E-2</v>
      </c>
    </row>
    <row r="285" spans="1:93" x14ac:dyDescent="0.2">
      <c r="B285" s="8">
        <v>3</v>
      </c>
      <c r="C285" s="8" t="s">
        <v>2</v>
      </c>
      <c r="D285" s="96">
        <f t="shared" ref="D285:BI285" si="766">+D246/1000</f>
        <v>0</v>
      </c>
      <c r="E285" s="96">
        <f t="shared" si="766"/>
        <v>0</v>
      </c>
      <c r="F285" s="96">
        <f t="shared" si="766"/>
        <v>0</v>
      </c>
      <c r="G285" s="96">
        <f t="shared" si="766"/>
        <v>0</v>
      </c>
      <c r="H285" s="96">
        <f t="shared" si="766"/>
        <v>0</v>
      </c>
      <c r="I285" s="96">
        <f t="shared" si="766"/>
        <v>0</v>
      </c>
      <c r="J285" s="96">
        <f t="shared" si="766"/>
        <v>0</v>
      </c>
      <c r="K285" s="96">
        <f t="shared" si="766"/>
        <v>0</v>
      </c>
      <c r="L285" s="96">
        <f t="shared" si="766"/>
        <v>0</v>
      </c>
      <c r="M285" s="96">
        <f t="shared" si="766"/>
        <v>0</v>
      </c>
      <c r="N285" s="96">
        <f t="shared" si="766"/>
        <v>0</v>
      </c>
      <c r="O285" s="96">
        <f t="shared" si="766"/>
        <v>0</v>
      </c>
      <c r="P285" s="96">
        <f t="shared" si="766"/>
        <v>0</v>
      </c>
      <c r="Q285" s="96">
        <f t="shared" si="766"/>
        <v>0</v>
      </c>
      <c r="R285" s="96">
        <f t="shared" si="766"/>
        <v>0</v>
      </c>
      <c r="S285" s="96">
        <f t="shared" si="766"/>
        <v>0</v>
      </c>
      <c r="T285" s="96">
        <f t="shared" si="766"/>
        <v>0</v>
      </c>
      <c r="U285" s="96">
        <f t="shared" si="766"/>
        <v>0</v>
      </c>
      <c r="V285" s="96">
        <f t="shared" si="766"/>
        <v>0</v>
      </c>
      <c r="W285" s="96">
        <f t="shared" si="766"/>
        <v>0</v>
      </c>
      <c r="X285" s="96">
        <f t="shared" si="766"/>
        <v>0</v>
      </c>
      <c r="Y285" s="96">
        <f t="shared" si="766"/>
        <v>0</v>
      </c>
      <c r="Z285" s="96">
        <f t="shared" si="766"/>
        <v>0</v>
      </c>
      <c r="AA285" s="96">
        <f t="shared" si="766"/>
        <v>0</v>
      </c>
      <c r="AB285" s="96">
        <f t="shared" si="766"/>
        <v>0</v>
      </c>
      <c r="AC285" s="96">
        <f t="shared" si="766"/>
        <v>0</v>
      </c>
      <c r="AD285" s="96">
        <f t="shared" si="766"/>
        <v>3.8601968338741592E-3</v>
      </c>
      <c r="AE285" s="96">
        <f t="shared" si="766"/>
        <v>1.5440787335496637E-2</v>
      </c>
      <c r="AF285" s="96">
        <f t="shared" si="766"/>
        <v>1.6736583525397801E-2</v>
      </c>
      <c r="AG285" s="96">
        <f t="shared" si="766"/>
        <v>1.8032379715298967E-2</v>
      </c>
      <c r="AH285" s="96">
        <f t="shared" si="766"/>
        <v>1.9328175905200126E-2</v>
      </c>
      <c r="AI285" s="96">
        <f t="shared" si="766"/>
        <v>2.0623972095101299E-2</v>
      </c>
      <c r="AJ285" s="96">
        <f t="shared" si="766"/>
        <v>2.1919768285002465E-2</v>
      </c>
      <c r="AK285" s="96">
        <f t="shared" si="766"/>
        <v>2.3215564474903624E-2</v>
      </c>
      <c r="AL285" s="96">
        <f t="shared" si="766"/>
        <v>2.4511360664804797E-2</v>
      </c>
      <c r="AM285" s="96">
        <f t="shared" si="766"/>
        <v>2.5807156854705957E-2</v>
      </c>
      <c r="AN285" s="96">
        <f t="shared" si="766"/>
        <v>2.7102953044607123E-2</v>
      </c>
      <c r="AO285" s="96">
        <f t="shared" si="766"/>
        <v>2.8398749234508289E-2</v>
      </c>
      <c r="AP285" s="96">
        <f t="shared" si="766"/>
        <v>2.9694545424409451E-2</v>
      </c>
      <c r="AQ285" s="96">
        <f t="shared" si="766"/>
        <v>3.0990341614310621E-2</v>
      </c>
      <c r="AR285" s="96">
        <f t="shared" si="766"/>
        <v>3.2286137804211794E-2</v>
      </c>
      <c r="AS285" s="96">
        <f t="shared" si="766"/>
        <v>3.3581933994112932E-2</v>
      </c>
      <c r="AT285" s="96">
        <f t="shared" si="766"/>
        <v>3.4877730184014112E-2</v>
      </c>
      <c r="AU285" s="96">
        <f t="shared" si="766"/>
        <v>3.6173526373915278E-2</v>
      </c>
      <c r="AV285" s="96">
        <f t="shared" si="766"/>
        <v>3.746932256381643E-2</v>
      </c>
      <c r="AW285" s="96">
        <f t="shared" si="766"/>
        <v>3.8765118753717617E-2</v>
      </c>
      <c r="AX285" s="96">
        <f t="shared" si="766"/>
        <v>4.5740292576402115E-2</v>
      </c>
      <c r="AY285" s="96">
        <f t="shared" si="766"/>
        <v>5.2557544942405145E-2</v>
      </c>
      <c r="AZ285" s="96">
        <f t="shared" si="766"/>
        <v>8.4000000000000005E-2</v>
      </c>
      <c r="BA285" s="96">
        <f t="shared" si="766"/>
        <v>0.02</v>
      </c>
      <c r="BB285" s="96">
        <f t="shared" si="766"/>
        <v>3.6999999999999998E-2</v>
      </c>
      <c r="BC285" s="96">
        <f t="shared" si="766"/>
        <v>6.2E-2</v>
      </c>
      <c r="BD285" s="96">
        <f t="shared" si="766"/>
        <v>0.106</v>
      </c>
      <c r="BE285" s="96">
        <f t="shared" si="766"/>
        <v>0.146341</v>
      </c>
      <c r="BF285" s="96">
        <f t="shared" si="766"/>
        <v>0.14997300000000002</v>
      </c>
      <c r="BG285" s="96">
        <f t="shared" si="766"/>
        <v>0.12747700000000001</v>
      </c>
      <c r="BH285" s="96">
        <f t="shared" si="766"/>
        <v>0.105402</v>
      </c>
      <c r="BI285" s="96">
        <f t="shared" si="766"/>
        <v>8.4069000000000005E-2</v>
      </c>
      <c r="BJ285" s="96">
        <f t="shared" ref="BJ285:BT285" si="767">+BJ246/1000</f>
        <v>5.3232000000000002E-2</v>
      </c>
      <c r="BK285" s="96">
        <f t="shared" si="767"/>
        <v>5.0457000000000002E-2</v>
      </c>
      <c r="BL285" s="96">
        <f t="shared" si="767"/>
        <v>0.06</v>
      </c>
      <c r="BM285" s="96">
        <f t="shared" si="767"/>
        <v>6.2399999999999997E-2</v>
      </c>
      <c r="BN285" s="96">
        <f t="shared" si="767"/>
        <v>5.7479000000000002E-2</v>
      </c>
      <c r="BO285" s="96">
        <f t="shared" si="767"/>
        <v>7.0470000000000005E-2</v>
      </c>
      <c r="BP285" s="96">
        <f t="shared" si="767"/>
        <v>7.0948999999999998E-2</v>
      </c>
      <c r="BQ285" s="96">
        <f t="shared" si="767"/>
        <v>5.0286000000000004E-2</v>
      </c>
      <c r="BR285" s="96">
        <f t="shared" si="767"/>
        <v>5.4229999999999993E-2</v>
      </c>
      <c r="BS285" s="96">
        <f t="shared" si="767"/>
        <v>4.1748E-2</v>
      </c>
      <c r="BT285" s="96">
        <f t="shared" si="767"/>
        <v>3.4036999999999998E-2</v>
      </c>
      <c r="BU285" s="98">
        <f t="shared" ref="BU285:CC285" si="768">+BU246/1000</f>
        <v>2.7037600000001476E-2</v>
      </c>
      <c r="BV285" s="98">
        <f t="shared" si="768"/>
        <v>1.8302666666668303E-2</v>
      </c>
      <c r="BW285" s="98">
        <f t="shared" si="768"/>
        <v>1.2686391111114062E-2</v>
      </c>
      <c r="BX285" s="98">
        <f t="shared" si="768"/>
        <v>1.2686391111114062E-2</v>
      </c>
      <c r="BY285" s="98">
        <f t="shared" si="768"/>
        <v>1.2686391111114062E-2</v>
      </c>
      <c r="BZ285" s="98">
        <f t="shared" si="768"/>
        <v>1.2686391111114062E-2</v>
      </c>
      <c r="CA285" s="98">
        <f t="shared" si="768"/>
        <v>1.2686391111114062E-2</v>
      </c>
      <c r="CB285" s="98">
        <f t="shared" si="768"/>
        <v>1.2686391111114062E-2</v>
      </c>
      <c r="CC285" s="98">
        <f t="shared" si="768"/>
        <v>1.2686391111114062E-2</v>
      </c>
      <c r="CD285" s="21"/>
      <c r="CG285" s="38" t="e">
        <f t="shared" si="759"/>
        <v>#DIV/0!</v>
      </c>
      <c r="CH285" s="38">
        <f t="shared" si="760"/>
        <v>6.1119277387804427E-3</v>
      </c>
      <c r="CI285" s="38">
        <f t="shared" si="761"/>
        <v>6.1746204625454659E-3</v>
      </c>
      <c r="CJ285" s="38">
        <f t="shared" si="762"/>
        <v>4.7083418391804521E-3</v>
      </c>
      <c r="CL285" s="38">
        <f t="shared" si="763"/>
        <v>1.4129499560737946E-2</v>
      </c>
      <c r="CM285" s="38">
        <f t="shared" si="764"/>
        <v>-4.6252943056426243E-3</v>
      </c>
      <c r="CO285" s="38">
        <f t="shared" si="765"/>
        <v>5.6647354568335473E-3</v>
      </c>
    </row>
    <row r="286" spans="1:93" x14ac:dyDescent="0.2">
      <c r="B286" s="8">
        <v>4</v>
      </c>
      <c r="C286" s="8" t="s">
        <v>3</v>
      </c>
      <c r="D286" s="96">
        <f t="shared" ref="D286:BI286" si="769">+D247/1000</f>
        <v>0</v>
      </c>
      <c r="E286" s="96">
        <f t="shared" si="769"/>
        <v>0</v>
      </c>
      <c r="F286" s="96">
        <f t="shared" si="769"/>
        <v>0</v>
      </c>
      <c r="G286" s="96">
        <f t="shared" si="769"/>
        <v>0</v>
      </c>
      <c r="H286" s="96">
        <f t="shared" si="769"/>
        <v>0</v>
      </c>
      <c r="I286" s="96">
        <f t="shared" si="769"/>
        <v>0</v>
      </c>
      <c r="J286" s="96">
        <f t="shared" si="769"/>
        <v>0</v>
      </c>
      <c r="K286" s="96">
        <f t="shared" si="769"/>
        <v>0</v>
      </c>
      <c r="L286" s="96">
        <f t="shared" si="769"/>
        <v>0</v>
      </c>
      <c r="M286" s="96">
        <f t="shared" si="769"/>
        <v>0</v>
      </c>
      <c r="N286" s="96">
        <f t="shared" si="769"/>
        <v>0</v>
      </c>
      <c r="O286" s="96">
        <f t="shared" si="769"/>
        <v>0</v>
      </c>
      <c r="P286" s="96">
        <f t="shared" si="769"/>
        <v>0</v>
      </c>
      <c r="Q286" s="96">
        <f t="shared" si="769"/>
        <v>0</v>
      </c>
      <c r="R286" s="96">
        <f t="shared" si="769"/>
        <v>0</v>
      </c>
      <c r="S286" s="96">
        <f t="shared" si="769"/>
        <v>0</v>
      </c>
      <c r="T286" s="96">
        <f t="shared" si="769"/>
        <v>0</v>
      </c>
      <c r="U286" s="96">
        <f t="shared" si="769"/>
        <v>0</v>
      </c>
      <c r="V286" s="96">
        <f t="shared" si="769"/>
        <v>0</v>
      </c>
      <c r="W286" s="96">
        <f t="shared" si="769"/>
        <v>0</v>
      </c>
      <c r="X286" s="96">
        <f t="shared" si="769"/>
        <v>0</v>
      </c>
      <c r="Y286" s="96">
        <f t="shared" si="769"/>
        <v>0</v>
      </c>
      <c r="Z286" s="96">
        <f t="shared" si="769"/>
        <v>0</v>
      </c>
      <c r="AA286" s="96">
        <f t="shared" si="769"/>
        <v>0</v>
      </c>
      <c r="AB286" s="96">
        <f t="shared" si="769"/>
        <v>0</v>
      </c>
      <c r="AC286" s="96">
        <f t="shared" si="769"/>
        <v>0</v>
      </c>
      <c r="AD286" s="96">
        <f t="shared" si="769"/>
        <v>3.232728229628026E-4</v>
      </c>
      <c r="AE286" s="96">
        <f t="shared" si="769"/>
        <v>2.8325999751719296E-3</v>
      </c>
      <c r="AF286" s="96">
        <f t="shared" si="769"/>
        <v>2.9240365959285865E-3</v>
      </c>
      <c r="AG286" s="96">
        <f t="shared" si="769"/>
        <v>3.0232390699971952E-3</v>
      </c>
      <c r="AH286" s="96">
        <f t="shared" si="769"/>
        <v>3.1347853818748817E-3</v>
      </c>
      <c r="AI286" s="96">
        <f t="shared" si="769"/>
        <v>3.2675696714690059E-3</v>
      </c>
      <c r="AJ286" s="96">
        <f t="shared" si="769"/>
        <v>3.4391994009700293E-3</v>
      </c>
      <c r="AK286" s="96">
        <f t="shared" si="769"/>
        <v>3.6850275957840584E-3</v>
      </c>
      <c r="AL286" s="96">
        <f t="shared" si="769"/>
        <v>4.0767903041821303E-3</v>
      </c>
      <c r="AM286" s="96">
        <f t="shared" si="769"/>
        <v>4.8046784228257759E-3</v>
      </c>
      <c r="AN286" s="96">
        <f t="shared" si="769"/>
        <v>6.11440752160833E-3</v>
      </c>
      <c r="AO286" s="96">
        <f t="shared" si="769"/>
        <v>8.6238228036572117E-3</v>
      </c>
      <c r="AP286" s="96">
        <f t="shared" si="769"/>
        <v>1.3617110368195717E-2</v>
      </c>
      <c r="AQ286" s="96">
        <f t="shared" si="769"/>
        <v>1.5005084997495447E-2</v>
      </c>
      <c r="AR286" s="96">
        <f t="shared" si="769"/>
        <v>1.6674821393877243E-2</v>
      </c>
      <c r="AS286" s="96">
        <f t="shared" si="769"/>
        <v>1.8550371554523895E-2</v>
      </c>
      <c r="AT286" s="96">
        <f t="shared" si="769"/>
        <v>2.0687978793830736E-2</v>
      </c>
      <c r="AU286" s="96">
        <f t="shared" si="769"/>
        <v>2.3753158059102452E-2</v>
      </c>
      <c r="AV286" s="96">
        <f t="shared" si="769"/>
        <v>2.8225485755431625E-2</v>
      </c>
      <c r="AW286" s="96">
        <f t="shared" si="769"/>
        <v>3.3565574914566985E-2</v>
      </c>
      <c r="AX286" s="96">
        <f t="shared" si="769"/>
        <v>4.2045228064337622E-2</v>
      </c>
      <c r="AY286" s="96">
        <f t="shared" si="769"/>
        <v>5.4773408378115798E-2</v>
      </c>
      <c r="AZ286" s="96">
        <f t="shared" si="769"/>
        <v>6.9067286150984231E-2</v>
      </c>
      <c r="BA286" s="96">
        <f t="shared" si="769"/>
        <v>0.10000223343388311</v>
      </c>
      <c r="BB286" s="96">
        <f t="shared" si="769"/>
        <v>0.21514098010063412</v>
      </c>
      <c r="BC286" s="96">
        <f t="shared" si="769"/>
        <v>0.20959994714125421</v>
      </c>
      <c r="BD286" s="96">
        <f t="shared" si="769"/>
        <v>0.29884364926091145</v>
      </c>
      <c r="BE286" s="96">
        <f t="shared" si="769"/>
        <v>0.45064599999999994</v>
      </c>
      <c r="BF286" s="96">
        <f t="shared" si="769"/>
        <v>0.52111800000000008</v>
      </c>
      <c r="BG286" s="96">
        <f t="shared" si="769"/>
        <v>0.55318899999999993</v>
      </c>
      <c r="BH286" s="96">
        <f t="shared" si="769"/>
        <v>0.55657600000000007</v>
      </c>
      <c r="BI286" s="96">
        <f t="shared" si="769"/>
        <v>0.65342699999999987</v>
      </c>
      <c r="BJ286" s="96">
        <f t="shared" ref="BJ286:BT286" si="770">+BJ247/1000</f>
        <v>0.67933099999999991</v>
      </c>
      <c r="BK286" s="96">
        <f t="shared" si="770"/>
        <v>0.70383999999999991</v>
      </c>
      <c r="BL286" s="96">
        <f t="shared" si="770"/>
        <v>0.70496999999999999</v>
      </c>
      <c r="BM286" s="96">
        <f t="shared" si="770"/>
        <v>0.63996699999999995</v>
      </c>
      <c r="BN286" s="96">
        <f t="shared" si="770"/>
        <v>0.62418399999999996</v>
      </c>
      <c r="BO286" s="96">
        <f t="shared" si="770"/>
        <v>0.60912599999999995</v>
      </c>
      <c r="BP286" s="96">
        <f t="shared" si="770"/>
        <v>0.59512399999999999</v>
      </c>
      <c r="BQ286" s="96">
        <f t="shared" si="770"/>
        <v>0.62891100000000011</v>
      </c>
      <c r="BR286" s="96">
        <f t="shared" si="770"/>
        <v>0.73095599999999994</v>
      </c>
      <c r="BS286" s="96">
        <f t="shared" si="770"/>
        <v>0.7156849999999999</v>
      </c>
      <c r="BT286" s="96">
        <f t="shared" si="770"/>
        <v>0.75161500000000003</v>
      </c>
      <c r="BU286" s="98">
        <f t="shared" ref="BU286:CC286" si="771">+BU247/1000</f>
        <v>0.78952013333333437</v>
      </c>
      <c r="BV286" s="98">
        <f t="shared" si="771"/>
        <v>0.83445068888889451</v>
      </c>
      <c r="BW286" s="98">
        <f t="shared" si="771"/>
        <v>0.86578838814815295</v>
      </c>
      <c r="BX286" s="98">
        <f t="shared" si="771"/>
        <v>0.88817228246914026</v>
      </c>
      <c r="BY286" s="98">
        <f t="shared" si="771"/>
        <v>0.93252729537449464</v>
      </c>
      <c r="BZ286" s="98">
        <f t="shared" si="771"/>
        <v>0.96686452705625026</v>
      </c>
      <c r="CA286" s="98">
        <f t="shared" si="771"/>
        <v>0.99988745411761482</v>
      </c>
      <c r="CB286" s="98">
        <f t="shared" si="771"/>
        <v>1.0320918315864169</v>
      </c>
      <c r="CC286" s="98">
        <f t="shared" si="771"/>
        <v>1.0676552928405283</v>
      </c>
      <c r="CD286" s="21"/>
      <c r="CG286" s="38" t="e">
        <f t="shared" si="759"/>
        <v>#DIV/0!</v>
      </c>
      <c r="CH286" s="38">
        <f t="shared" si="760"/>
        <v>1.1195540789646685E-2</v>
      </c>
      <c r="CI286" s="38">
        <f t="shared" si="761"/>
        <v>1.8658701711784742E-2</v>
      </c>
      <c r="CJ286" s="38">
        <f t="shared" si="762"/>
        <v>2.5100093410162394E-2</v>
      </c>
      <c r="CL286" s="38">
        <f t="shared" si="763"/>
        <v>3.4516651170255708E-2</v>
      </c>
      <c r="CM286" s="38">
        <f t="shared" si="764"/>
        <v>1.5769248683251025E-2</v>
      </c>
      <c r="CO286" s="38">
        <f t="shared" si="765"/>
        <v>1.8302256395594574E-2</v>
      </c>
    </row>
    <row r="287" spans="1:93" x14ac:dyDescent="0.2">
      <c r="B287" s="8">
        <v>5</v>
      </c>
      <c r="C287" s="8" t="s">
        <v>4</v>
      </c>
      <c r="D287" s="96">
        <f t="shared" ref="D287:BI287" si="772">+D248/1000</f>
        <v>0</v>
      </c>
      <c r="E287" s="96">
        <f t="shared" si="772"/>
        <v>0</v>
      </c>
      <c r="F287" s="96">
        <f t="shared" si="772"/>
        <v>0</v>
      </c>
      <c r="G287" s="96">
        <f t="shared" si="772"/>
        <v>0</v>
      </c>
      <c r="H287" s="96">
        <f t="shared" si="772"/>
        <v>0</v>
      </c>
      <c r="I287" s="96">
        <f t="shared" si="772"/>
        <v>0</v>
      </c>
      <c r="J287" s="96">
        <f t="shared" si="772"/>
        <v>0</v>
      </c>
      <c r="K287" s="96">
        <f t="shared" si="772"/>
        <v>0</v>
      </c>
      <c r="L287" s="96">
        <f t="shared" si="772"/>
        <v>0</v>
      </c>
      <c r="M287" s="96">
        <f t="shared" si="772"/>
        <v>0</v>
      </c>
      <c r="N287" s="96">
        <f t="shared" si="772"/>
        <v>0</v>
      </c>
      <c r="O287" s="96">
        <f t="shared" si="772"/>
        <v>0</v>
      </c>
      <c r="P287" s="96">
        <f t="shared" si="772"/>
        <v>0</v>
      </c>
      <c r="Q287" s="96">
        <f t="shared" si="772"/>
        <v>0</v>
      </c>
      <c r="R287" s="96">
        <f t="shared" si="772"/>
        <v>0</v>
      </c>
      <c r="S287" s="96">
        <f t="shared" si="772"/>
        <v>0</v>
      </c>
      <c r="T287" s="96">
        <f t="shared" si="772"/>
        <v>0</v>
      </c>
      <c r="U287" s="96">
        <f t="shared" si="772"/>
        <v>0</v>
      </c>
      <c r="V287" s="96">
        <f t="shared" si="772"/>
        <v>0</v>
      </c>
      <c r="W287" s="96">
        <f t="shared" si="772"/>
        <v>0</v>
      </c>
      <c r="X287" s="96">
        <f t="shared" si="772"/>
        <v>0</v>
      </c>
      <c r="Y287" s="96">
        <f t="shared" si="772"/>
        <v>0</v>
      </c>
      <c r="Z287" s="96">
        <f t="shared" si="772"/>
        <v>0</v>
      </c>
      <c r="AA287" s="96">
        <f t="shared" si="772"/>
        <v>0</v>
      </c>
      <c r="AB287" s="96">
        <f t="shared" si="772"/>
        <v>0</v>
      </c>
      <c r="AC287" s="96">
        <f t="shared" si="772"/>
        <v>0</v>
      </c>
      <c r="AD287" s="96">
        <f t="shared" si="772"/>
        <v>0</v>
      </c>
      <c r="AE287" s="96">
        <f t="shared" si="772"/>
        <v>3.8188520699350587E-9</v>
      </c>
      <c r="AF287" s="96">
        <f t="shared" si="772"/>
        <v>8.7862724717530866E-9</v>
      </c>
      <c r="AG287" s="96">
        <f t="shared" si="772"/>
        <v>2.0319806667526053E-8</v>
      </c>
      <c r="AH287" s="96">
        <f t="shared" si="772"/>
        <v>4.7241688509548882E-8</v>
      </c>
      <c r="AI287" s="96">
        <f t="shared" si="772"/>
        <v>1.1042016899645891E-7</v>
      </c>
      <c r="AJ287" s="96">
        <f t="shared" si="772"/>
        <v>2.5947306519986243E-7</v>
      </c>
      <c r="AK287" s="96">
        <f t="shared" si="772"/>
        <v>6.1296874385367984E-7</v>
      </c>
      <c r="AL287" s="96">
        <f t="shared" si="772"/>
        <v>1.4556145751009406E-6</v>
      </c>
      <c r="AM287" s="96">
        <f t="shared" si="772"/>
        <v>3.4742149975846249E-6</v>
      </c>
      <c r="AN287" s="96">
        <f t="shared" si="772"/>
        <v>8.3328255812750651E-6</v>
      </c>
      <c r="AO287" s="96">
        <f t="shared" si="772"/>
        <v>2.0079927000518504E-5</v>
      </c>
      <c r="AP287" s="96">
        <f t="shared" si="772"/>
        <v>5.1422922345104539E-5</v>
      </c>
      <c r="AQ287" s="96">
        <f t="shared" si="772"/>
        <v>1.2630525589670625E-4</v>
      </c>
      <c r="AR287" s="96">
        <f t="shared" si="772"/>
        <v>3.207914427122686E-4</v>
      </c>
      <c r="AS287" s="96">
        <f t="shared" si="772"/>
        <v>7.7883210499621715E-4</v>
      </c>
      <c r="AT287" s="96">
        <f t="shared" si="772"/>
        <v>1.8342497565201339E-3</v>
      </c>
      <c r="AU287" s="96">
        <f t="shared" si="772"/>
        <v>4.2265799548135115E-3</v>
      </c>
      <c r="AV287" s="96">
        <f t="shared" si="772"/>
        <v>9.5825388738217405E-3</v>
      </c>
      <c r="AW287" s="96">
        <f t="shared" si="772"/>
        <v>2.1320532569153484E-2</v>
      </c>
      <c r="AX287" s="96">
        <f t="shared" si="772"/>
        <v>5.2968293883908557E-2</v>
      </c>
      <c r="AY287" s="96">
        <f t="shared" si="772"/>
        <v>0.12835995682168216</v>
      </c>
      <c r="AZ287" s="96">
        <f t="shared" si="772"/>
        <v>0.32360548608716044</v>
      </c>
      <c r="BA287" s="96">
        <f t="shared" si="772"/>
        <v>0.36599999999999999</v>
      </c>
      <c r="BB287" s="96">
        <f t="shared" si="772"/>
        <v>0.71899999999999997</v>
      </c>
      <c r="BC287" s="96">
        <f t="shared" si="772"/>
        <v>1.0009999999999999</v>
      </c>
      <c r="BD287" s="96">
        <f t="shared" si="772"/>
        <v>1.964</v>
      </c>
      <c r="BE287" s="96">
        <f t="shared" si="772"/>
        <v>3.1740369999999998</v>
      </c>
      <c r="BF287" s="96">
        <f t="shared" si="772"/>
        <v>4.9791650000000001</v>
      </c>
      <c r="BG287" s="96">
        <f t="shared" si="772"/>
        <v>6.2431380000000001</v>
      </c>
      <c r="BH287" s="96">
        <f t="shared" si="772"/>
        <v>3.9466900000000003</v>
      </c>
      <c r="BI287" s="96">
        <f t="shared" si="772"/>
        <v>3.6552899999999999</v>
      </c>
      <c r="BJ287" s="96">
        <f t="shared" ref="BJ287:BT287" si="773">+BJ248/1000</f>
        <v>3.1426399999999997</v>
      </c>
      <c r="BK287" s="96">
        <f t="shared" si="773"/>
        <v>3.1458699999999999</v>
      </c>
      <c r="BL287" s="96">
        <f t="shared" si="773"/>
        <v>3.18086</v>
      </c>
      <c r="BM287" s="96">
        <f t="shared" si="773"/>
        <v>3.7331480000000004</v>
      </c>
      <c r="BN287" s="96">
        <f t="shared" si="773"/>
        <v>3.9158550000000001</v>
      </c>
      <c r="BO287" s="96">
        <f t="shared" si="773"/>
        <v>2.9709180000000002</v>
      </c>
      <c r="BP287" s="96">
        <f t="shared" si="773"/>
        <v>2.89093</v>
      </c>
      <c r="BQ287" s="96">
        <f t="shared" si="773"/>
        <v>2.8506779999999998</v>
      </c>
      <c r="BR287" s="96">
        <f t="shared" si="773"/>
        <v>2.872036</v>
      </c>
      <c r="BS287" s="96">
        <f t="shared" si="773"/>
        <v>2.7224589999999997</v>
      </c>
      <c r="BT287" s="96">
        <f t="shared" si="773"/>
        <v>2.752891</v>
      </c>
      <c r="BU287" s="98">
        <f t="shared" ref="BU287:CC287" si="774">+BU248/1000</f>
        <v>2.6858996666666788</v>
      </c>
      <c r="BV287" s="98">
        <f t="shared" si="774"/>
        <v>2.6490066444444675</v>
      </c>
      <c r="BW287" s="98">
        <f t="shared" si="774"/>
        <v>2.6018616740740983</v>
      </c>
      <c r="BX287" s="98">
        <f t="shared" si="774"/>
        <v>2.5502036612345984</v>
      </c>
      <c r="BY287" s="98">
        <f t="shared" si="774"/>
        <v>2.5252611716872781</v>
      </c>
      <c r="BZ287" s="98">
        <f t="shared" si="774"/>
        <v>2.4682824235281586</v>
      </c>
      <c r="CA287" s="98">
        <f t="shared" si="774"/>
        <v>2.4289878089255073</v>
      </c>
      <c r="CB287" s="98">
        <f t="shared" si="774"/>
        <v>2.3846897887710221</v>
      </c>
      <c r="CC287" s="98">
        <f t="shared" si="774"/>
        <v>2.3425658482099241</v>
      </c>
      <c r="CD287" s="21"/>
      <c r="CG287" s="38" t="e">
        <f t="shared" si="759"/>
        <v>#DIV/0!</v>
      </c>
      <c r="CH287" s="38">
        <f t="shared" si="760"/>
        <v>8.9452482775999043E-2</v>
      </c>
      <c r="CI287" s="38">
        <f t="shared" si="761"/>
        <v>9.1582775935041383E-2</v>
      </c>
      <c r="CJ287" s="38">
        <f t="shared" si="762"/>
        <v>3.4058056841162587E-2</v>
      </c>
      <c r="CL287" s="38">
        <f t="shared" si="763"/>
        <v>5.6073727104908544E-2</v>
      </c>
      <c r="CM287" s="38">
        <f t="shared" si="764"/>
        <v>1.2501341027964852E-2</v>
      </c>
      <c r="CO287" s="38">
        <f t="shared" si="765"/>
        <v>7.1362966123196259E-2</v>
      </c>
    </row>
    <row r="288" spans="1:93" x14ac:dyDescent="0.2">
      <c r="B288" s="8">
        <v>6</v>
      </c>
      <c r="C288" s="8" t="s">
        <v>5</v>
      </c>
      <c r="D288" s="96">
        <f t="shared" ref="D288:BI288" si="775">+D249/1000</f>
        <v>0</v>
      </c>
      <c r="E288" s="96">
        <f t="shared" si="775"/>
        <v>0</v>
      </c>
      <c r="F288" s="96">
        <f t="shared" si="775"/>
        <v>0</v>
      </c>
      <c r="G288" s="96">
        <f t="shared" si="775"/>
        <v>0</v>
      </c>
      <c r="H288" s="96">
        <f t="shared" si="775"/>
        <v>0</v>
      </c>
      <c r="I288" s="96">
        <f t="shared" si="775"/>
        <v>0</v>
      </c>
      <c r="J288" s="96">
        <f t="shared" si="775"/>
        <v>0</v>
      </c>
      <c r="K288" s="96">
        <f t="shared" si="775"/>
        <v>0</v>
      </c>
      <c r="L288" s="96">
        <f t="shared" si="775"/>
        <v>0</v>
      </c>
      <c r="M288" s="96">
        <f t="shared" si="775"/>
        <v>0</v>
      </c>
      <c r="N288" s="96">
        <f t="shared" si="775"/>
        <v>0</v>
      </c>
      <c r="O288" s="96">
        <f t="shared" si="775"/>
        <v>0</v>
      </c>
      <c r="P288" s="96">
        <f t="shared" si="775"/>
        <v>0</v>
      </c>
      <c r="Q288" s="96">
        <f t="shared" si="775"/>
        <v>0</v>
      </c>
      <c r="R288" s="96">
        <f t="shared" si="775"/>
        <v>0</v>
      </c>
      <c r="S288" s="96">
        <f t="shared" si="775"/>
        <v>0</v>
      </c>
      <c r="T288" s="96">
        <f t="shared" si="775"/>
        <v>0</v>
      </c>
      <c r="U288" s="96">
        <f t="shared" si="775"/>
        <v>0</v>
      </c>
      <c r="V288" s="96">
        <f t="shared" si="775"/>
        <v>0</v>
      </c>
      <c r="W288" s="96">
        <f t="shared" si="775"/>
        <v>0</v>
      </c>
      <c r="X288" s="96">
        <f t="shared" si="775"/>
        <v>0</v>
      </c>
      <c r="Y288" s="96">
        <f t="shared" si="775"/>
        <v>0</v>
      </c>
      <c r="Z288" s="96">
        <f t="shared" si="775"/>
        <v>0</v>
      </c>
      <c r="AA288" s="96">
        <f t="shared" si="775"/>
        <v>0</v>
      </c>
      <c r="AB288" s="96">
        <f t="shared" si="775"/>
        <v>0</v>
      </c>
      <c r="AC288" s="96">
        <f t="shared" si="775"/>
        <v>0</v>
      </c>
      <c r="AD288" s="96">
        <f t="shared" si="775"/>
        <v>0</v>
      </c>
      <c r="AE288" s="96">
        <f t="shared" si="775"/>
        <v>4.2203519240884334E-5</v>
      </c>
      <c r="AF288" s="96">
        <f t="shared" si="775"/>
        <v>4.962154885079888E-5</v>
      </c>
      <c r="AG288" s="96">
        <f t="shared" si="775"/>
        <v>6.1144698193507427E-5</v>
      </c>
      <c r="AH288" s="96">
        <f t="shared" si="775"/>
        <v>8.0664545569594952E-5</v>
      </c>
      <c r="AI288" s="96">
        <f t="shared" si="775"/>
        <v>1.1604407705564919E-4</v>
      </c>
      <c r="AJ288" s="96">
        <f t="shared" si="775"/>
        <v>1.8319780310037579E-4</v>
      </c>
      <c r="AK288" s="96">
        <f t="shared" si="775"/>
        <v>3.1436709258110762E-4</v>
      </c>
      <c r="AL288" s="96">
        <f t="shared" si="775"/>
        <v>5.7490613010767813E-4</v>
      </c>
      <c r="AM288" s="96">
        <f t="shared" si="775"/>
        <v>1.0973347783739479E-3</v>
      </c>
      <c r="AN288" s="96">
        <f t="shared" si="775"/>
        <v>2.1504273582391492E-3</v>
      </c>
      <c r="AO288" s="96">
        <f t="shared" si="775"/>
        <v>4.2793994993460174E-3</v>
      </c>
      <c r="AP288" s="96">
        <f t="shared" si="775"/>
        <v>8.7204349882936977E-3</v>
      </c>
      <c r="AQ288" s="96">
        <f t="shared" si="775"/>
        <v>1.0446870596812392E-2</v>
      </c>
      <c r="AR288" s="96">
        <f t="shared" si="775"/>
        <v>1.2840884243362837E-2</v>
      </c>
      <c r="AS288" s="96">
        <f t="shared" si="775"/>
        <v>1.4112799964172969E-2</v>
      </c>
      <c r="AT288" s="96">
        <f t="shared" si="775"/>
        <v>1.5862409302602604E-2</v>
      </c>
      <c r="AU288" s="96">
        <f t="shared" si="775"/>
        <v>2.0180629453677292E-2</v>
      </c>
      <c r="AV288" s="96">
        <f t="shared" si="775"/>
        <v>2.1866808819464224E-2</v>
      </c>
      <c r="AW288" s="96">
        <f t="shared" si="775"/>
        <v>2.5940557422263841E-2</v>
      </c>
      <c r="AX288" s="96">
        <f t="shared" si="775"/>
        <v>4.2169854774507361E-2</v>
      </c>
      <c r="AY288" s="96">
        <f t="shared" si="775"/>
        <v>5.5698035769063951E-2</v>
      </c>
      <c r="AZ288" s="96">
        <f t="shared" si="775"/>
        <v>9.1897977944963058E-2</v>
      </c>
      <c r="BA288" s="96">
        <f t="shared" si="775"/>
        <v>8.4051444545571535E-2</v>
      </c>
      <c r="BB288" s="96">
        <f t="shared" si="775"/>
        <v>0.13324578449641791</v>
      </c>
      <c r="BC288" s="96">
        <f t="shared" si="775"/>
        <v>0.26886511820080949</v>
      </c>
      <c r="BD288" s="96">
        <f t="shared" si="775"/>
        <v>0.47756359464065212</v>
      </c>
      <c r="BE288" s="96">
        <f t="shared" si="775"/>
        <v>0.73719900000000005</v>
      </c>
      <c r="BF288" s="96">
        <f t="shared" si="775"/>
        <v>0.98135600000000001</v>
      </c>
      <c r="BG288" s="96">
        <f t="shared" si="775"/>
        <v>1.2853280000000002</v>
      </c>
      <c r="BH288" s="96">
        <f t="shared" si="775"/>
        <v>1.5689410000000004</v>
      </c>
      <c r="BI288" s="96">
        <f t="shared" si="775"/>
        <v>1.9872400000000001</v>
      </c>
      <c r="BJ288" s="96">
        <f t="shared" ref="BJ288:BT288" si="776">+BJ249/1000</f>
        <v>1.9453640000000001</v>
      </c>
      <c r="BK288" s="96">
        <f t="shared" si="776"/>
        <v>1.8539560000000002</v>
      </c>
      <c r="BL288" s="96">
        <f t="shared" si="776"/>
        <v>1.9523970000000002</v>
      </c>
      <c r="BM288" s="96">
        <f t="shared" si="776"/>
        <v>2.1341460000000003</v>
      </c>
      <c r="BN288" s="96">
        <f t="shared" si="776"/>
        <v>2.1111580000000005</v>
      </c>
      <c r="BO288" s="96">
        <f t="shared" si="776"/>
        <v>2.048324</v>
      </c>
      <c r="BP288" s="96">
        <f t="shared" si="776"/>
        <v>2.023819</v>
      </c>
      <c r="BQ288" s="96">
        <f t="shared" si="776"/>
        <v>2.168647</v>
      </c>
      <c r="BR288" s="96">
        <f t="shared" si="776"/>
        <v>2.392404</v>
      </c>
      <c r="BS288" s="96">
        <f t="shared" si="776"/>
        <v>2.3510940000000002</v>
      </c>
      <c r="BT288" s="96">
        <f t="shared" si="776"/>
        <v>2.3755809999999999</v>
      </c>
      <c r="BU288" s="98">
        <f t="shared" ref="BU288:CC288" si="777">+BU249/1000</f>
        <v>2.5108315333333322</v>
      </c>
      <c r="BV288" s="98">
        <f t="shared" si="777"/>
        <v>2.6051848888888918</v>
      </c>
      <c r="BW288" s="98">
        <f t="shared" si="777"/>
        <v>2.6577492059259273</v>
      </c>
      <c r="BX288" s="98">
        <f t="shared" si="777"/>
        <v>2.7059760720987689</v>
      </c>
      <c r="BY288" s="98">
        <f t="shared" si="777"/>
        <v>2.8070836745349923</v>
      </c>
      <c r="BZ288" s="98">
        <f t="shared" si="777"/>
        <v>2.8904274641755912</v>
      </c>
      <c r="CA288" s="98">
        <f t="shared" si="777"/>
        <v>2.9513735786696085</v>
      </c>
      <c r="CB288" s="98">
        <f t="shared" si="777"/>
        <v>3.0226351077689664</v>
      </c>
      <c r="CC288" s="98">
        <f t="shared" si="777"/>
        <v>3.1036040990524749</v>
      </c>
      <c r="CD288" s="21"/>
      <c r="CG288" s="39" t="e">
        <f t="shared" si="759"/>
        <v>#DIV/0!</v>
      </c>
      <c r="CH288" s="39">
        <f t="shared" si="760"/>
        <v>4.7274048052086792E-2</v>
      </c>
      <c r="CI288" s="38">
        <f t="shared" si="761"/>
        <v>2.5993408085322356E-2</v>
      </c>
      <c r="CJ288" s="38">
        <f t="shared" si="762"/>
        <v>3.6392125130417785E-2</v>
      </c>
      <c r="CL288" s="38">
        <f t="shared" si="763"/>
        <v>4.3911847916726865E-2</v>
      </c>
      <c r="CM288" s="38">
        <f t="shared" si="764"/>
        <v>2.8926569974158545E-2</v>
      </c>
      <c r="CO288" s="38">
        <f t="shared" si="765"/>
        <v>3.6516783901692218E-2</v>
      </c>
    </row>
    <row r="289" spans="2:93" x14ac:dyDescent="0.2">
      <c r="B289" s="8">
        <v>7</v>
      </c>
      <c r="C289" s="8" t="s">
        <v>6</v>
      </c>
      <c r="D289" s="96">
        <f t="shared" ref="D289:BI289" si="778">+D250/1000</f>
        <v>0</v>
      </c>
      <c r="E289" s="96">
        <f t="shared" si="778"/>
        <v>0</v>
      </c>
      <c r="F289" s="96">
        <f t="shared" si="778"/>
        <v>1.1361664700041622E-8</v>
      </c>
      <c r="G289" s="96">
        <f t="shared" si="778"/>
        <v>2.556374557509364E-8</v>
      </c>
      <c r="H289" s="96">
        <f t="shared" si="778"/>
        <v>5.7518427543960681E-8</v>
      </c>
      <c r="I289" s="96">
        <f t="shared" si="778"/>
        <v>1.2941646197391152E-7</v>
      </c>
      <c r="J289" s="96">
        <f t="shared" si="778"/>
        <v>2.91187039441301E-7</v>
      </c>
      <c r="K289" s="96">
        <f t="shared" si="778"/>
        <v>6.5517083874292739E-7</v>
      </c>
      <c r="L289" s="96">
        <f t="shared" si="778"/>
        <v>5.4214986981303559E-3</v>
      </c>
      <c r="M289" s="96">
        <f t="shared" si="778"/>
        <v>1.0843365929857504E-2</v>
      </c>
      <c r="N289" s="96">
        <f t="shared" si="778"/>
        <v>3.2527610187794161E-2</v>
      </c>
      <c r="O289" s="96">
        <f t="shared" si="778"/>
        <v>3.4971119370721636E-2</v>
      </c>
      <c r="P289" s="96">
        <f t="shared" si="778"/>
        <v>3.7417339754836694E-2</v>
      </c>
      <c r="Q289" s="96">
        <f t="shared" si="778"/>
        <v>3.4989883381431518E-2</v>
      </c>
      <c r="R289" s="96">
        <f t="shared" si="778"/>
        <v>3.256939147285217E-2</v>
      </c>
      <c r="S289" s="96">
        <f t="shared" si="778"/>
        <v>2.8534054419596763E-2</v>
      </c>
      <c r="T289" s="96">
        <f t="shared" si="778"/>
        <v>2.4516607506893256E-2</v>
      </c>
      <c r="U289" s="96">
        <f t="shared" si="778"/>
        <v>2.7844866994209735E-2</v>
      </c>
      <c r="V289" s="96">
        <f t="shared" si="778"/>
        <v>3.1219082220692064E-2</v>
      </c>
      <c r="W289" s="96">
        <f t="shared" si="778"/>
        <v>3.6302582488594817E-2</v>
      </c>
      <c r="X289" s="96">
        <f t="shared" si="778"/>
        <v>4.1510325365192488E-2</v>
      </c>
      <c r="Y289" s="96">
        <f t="shared" si="778"/>
        <v>3.6182794358686966E-2</v>
      </c>
      <c r="Z289" s="96">
        <f t="shared" si="778"/>
        <v>3.329427440586586E-2</v>
      </c>
      <c r="AA289" s="96">
        <f t="shared" si="778"/>
        <v>3.9075615017193664E-2</v>
      </c>
      <c r="AB289" s="96">
        <f t="shared" si="778"/>
        <v>3.3700776248146595E-2</v>
      </c>
      <c r="AC289" s="96">
        <f t="shared" si="778"/>
        <v>3.3165253235298064E-2</v>
      </c>
      <c r="AD289" s="96">
        <f t="shared" si="778"/>
        <v>4.1617843007332317E-2</v>
      </c>
      <c r="AE289" s="96">
        <f t="shared" si="778"/>
        <v>3.7337789300245276E-2</v>
      </c>
      <c r="AF289" s="96">
        <f t="shared" si="778"/>
        <v>3.6558438637673558E-2</v>
      </c>
      <c r="AG289" s="96">
        <f t="shared" si="778"/>
        <v>3.5779087975101861E-2</v>
      </c>
      <c r="AH289" s="96">
        <f t="shared" si="778"/>
        <v>3.4999737312530151E-2</v>
      </c>
      <c r="AI289" s="96">
        <f t="shared" si="778"/>
        <v>3.4220386649958426E-2</v>
      </c>
      <c r="AJ289" s="96">
        <f t="shared" si="778"/>
        <v>3.3441035987386729E-2</v>
      </c>
      <c r="AK289" s="96">
        <f t="shared" si="778"/>
        <v>3.2661685324815011E-2</v>
      </c>
      <c r="AL289" s="96">
        <f t="shared" si="778"/>
        <v>3.1882334662243307E-2</v>
      </c>
      <c r="AM289" s="96">
        <f t="shared" si="778"/>
        <v>3.1102983999671593E-2</v>
      </c>
      <c r="AN289" s="96">
        <f t="shared" si="778"/>
        <v>3.0323633337099875E-2</v>
      </c>
      <c r="AO289" s="96">
        <f t="shared" si="778"/>
        <v>2.9544282674528168E-2</v>
      </c>
      <c r="AP289" s="96">
        <f t="shared" si="778"/>
        <v>3.2829950434763853E-2</v>
      </c>
      <c r="AQ289" s="96">
        <f t="shared" si="778"/>
        <v>3.6115618194999526E-2</v>
      </c>
      <c r="AR289" s="96">
        <f t="shared" si="778"/>
        <v>3.9574860782588164E-2</v>
      </c>
      <c r="AS289" s="96">
        <f t="shared" si="778"/>
        <v>4.3034103370176796E-2</v>
      </c>
      <c r="AT289" s="96">
        <f t="shared" si="778"/>
        <v>4.6493345957765435E-2</v>
      </c>
      <c r="AU289" s="96">
        <f t="shared" si="778"/>
        <v>4.1808865646183066E-2</v>
      </c>
      <c r="AV289" s="96">
        <f t="shared" si="778"/>
        <v>4.7705164136948114E-2</v>
      </c>
      <c r="AW289" s="96">
        <f t="shared" si="778"/>
        <v>5.4414187005059192E-2</v>
      </c>
      <c r="AX289" s="96">
        <f t="shared" si="778"/>
        <v>7.4907086047308682E-2</v>
      </c>
      <c r="AY289" s="96">
        <f t="shared" si="778"/>
        <v>5.2814282553597859E-2</v>
      </c>
      <c r="AZ289" s="96">
        <f t="shared" si="778"/>
        <v>0.1240215104029406</v>
      </c>
      <c r="BA289" s="96">
        <f t="shared" si="778"/>
        <v>7.0228738252283318E-2</v>
      </c>
      <c r="BB289" s="96">
        <f t="shared" si="778"/>
        <v>0.14843596610162607</v>
      </c>
      <c r="BC289" s="96">
        <f t="shared" si="778"/>
        <v>0.21764319395096879</v>
      </c>
      <c r="BD289" s="96">
        <f t="shared" si="778"/>
        <v>0.29785042180031157</v>
      </c>
      <c r="BE289" s="96">
        <f t="shared" si="778"/>
        <v>0.23308999999999999</v>
      </c>
      <c r="BF289" s="96">
        <f t="shared" si="778"/>
        <v>0.48937000000000003</v>
      </c>
      <c r="BG289" s="96">
        <f t="shared" si="778"/>
        <v>0.41469400000000001</v>
      </c>
      <c r="BH289" s="96">
        <f t="shared" si="778"/>
        <v>0.43725800000000004</v>
      </c>
      <c r="BI289" s="96">
        <f t="shared" si="778"/>
        <v>0.66501399999999999</v>
      </c>
      <c r="BJ289" s="96">
        <f t="shared" ref="BJ289:BT289" si="779">+BJ250/1000</f>
        <v>0.57069399999999992</v>
      </c>
      <c r="BK289" s="96">
        <f t="shared" si="779"/>
        <v>0.65688099999999994</v>
      </c>
      <c r="BL289" s="96">
        <f t="shared" si="779"/>
        <v>0.6371420000000001</v>
      </c>
      <c r="BM289" s="96">
        <f t="shared" si="779"/>
        <v>0.65025999999999995</v>
      </c>
      <c r="BN289" s="96">
        <f t="shared" si="779"/>
        <v>0.61978699999999987</v>
      </c>
      <c r="BO289" s="96">
        <f t="shared" si="779"/>
        <v>0.67567600000000005</v>
      </c>
      <c r="BP289" s="96">
        <f t="shared" si="779"/>
        <v>0.70876800000000006</v>
      </c>
      <c r="BQ289" s="96">
        <f t="shared" si="779"/>
        <v>0.75170700000000001</v>
      </c>
      <c r="BR289" s="96">
        <f t="shared" si="779"/>
        <v>0.58343699999999998</v>
      </c>
      <c r="BS289" s="96">
        <f t="shared" si="779"/>
        <v>0.46706300000000001</v>
      </c>
      <c r="BT289" s="96">
        <f t="shared" si="779"/>
        <v>0.59590399999999999</v>
      </c>
      <c r="BU289" s="98">
        <f t="shared" ref="BU289:CC289" si="780">+BU250/1000</f>
        <v>0.50120133333332184</v>
      </c>
      <c r="BV289" s="98">
        <f t="shared" si="780"/>
        <v>0.43918508888888291</v>
      </c>
      <c r="BW289" s="98">
        <f t="shared" si="780"/>
        <v>0.38836868148147391</v>
      </c>
      <c r="BX289" s="98">
        <f t="shared" si="780"/>
        <v>0.38049205135801578</v>
      </c>
      <c r="BY289" s="98">
        <f t="shared" si="780"/>
        <v>0.35028799818928896</v>
      </c>
      <c r="BZ289" s="98">
        <f t="shared" si="780"/>
        <v>0.27847076596981085</v>
      </c>
      <c r="CA289" s="98">
        <f t="shared" si="780"/>
        <v>0.25084557929947943</v>
      </c>
      <c r="CB289" s="98">
        <f t="shared" si="780"/>
        <v>0.21778215943274704</v>
      </c>
      <c r="CC289" s="98">
        <f t="shared" si="780"/>
        <v>0.17967228009126573</v>
      </c>
      <c r="CD289" s="21"/>
      <c r="CG289" s="39">
        <f t="shared" si="759"/>
        <v>8.1130737299206501E-5</v>
      </c>
      <c r="CH289" s="39">
        <f t="shared" si="760"/>
        <v>-2.3384184930728136E-3</v>
      </c>
      <c r="CI289" s="38">
        <f t="shared" si="761"/>
        <v>5.8258185741437707E-3</v>
      </c>
      <c r="CJ289" s="38">
        <f t="shared" si="762"/>
        <v>2.5653801490799877E-2</v>
      </c>
      <c r="CL289" s="38">
        <f t="shared" si="763"/>
        <v>3.5201605077952003E-2</v>
      </c>
      <c r="CM289" s="38">
        <f t="shared" si="764"/>
        <v>1.6194058579840354E-2</v>
      </c>
      <c r="CO289" s="38">
        <f t="shared" si="765"/>
        <v>9.6455619871529397E-3</v>
      </c>
    </row>
    <row r="290" spans="2:93" x14ac:dyDescent="0.2">
      <c r="B290" s="8">
        <v>8</v>
      </c>
      <c r="C290" s="8" t="s">
        <v>7</v>
      </c>
      <c r="D290" s="96">
        <f t="shared" ref="D290:BI290" si="781">+D251/1000</f>
        <v>0</v>
      </c>
      <c r="E290" s="96">
        <f t="shared" si="781"/>
        <v>0</v>
      </c>
      <c r="F290" s="96">
        <f t="shared" si="781"/>
        <v>3.6089130193985749E-7</v>
      </c>
      <c r="G290" s="96">
        <f t="shared" si="781"/>
        <v>7.4884473637604885E-7</v>
      </c>
      <c r="H290" s="96">
        <f t="shared" si="781"/>
        <v>1.5628498135869183E-6</v>
      </c>
      <c r="I290" s="96">
        <f t="shared" si="781"/>
        <v>3.2805971368326624E-6</v>
      </c>
      <c r="J290" s="96">
        <f t="shared" si="781"/>
        <v>6.9259788883665517E-6</v>
      </c>
      <c r="K290" s="96">
        <f t="shared" si="781"/>
        <v>1.4705100044961082E-5</v>
      </c>
      <c r="L290" s="96">
        <f t="shared" si="781"/>
        <v>3.2689219035221165E-4</v>
      </c>
      <c r="M290" s="96">
        <f t="shared" si="781"/>
        <v>4.6138814607624829E-4</v>
      </c>
      <c r="N290" s="96">
        <f t="shared" si="781"/>
        <v>6.7075110583610347E-4</v>
      </c>
      <c r="O290" s="96">
        <f t="shared" si="781"/>
        <v>8.5616388632162672E-4</v>
      </c>
      <c r="P290" s="96">
        <f t="shared" si="781"/>
        <v>1.1329262091948199E-3</v>
      </c>
      <c r="Q290" s="96">
        <f t="shared" si="781"/>
        <v>1.5638288448807133E-3</v>
      </c>
      <c r="R290" s="96">
        <f t="shared" si="781"/>
        <v>2.2604478544346685E-3</v>
      </c>
      <c r="S290" s="96">
        <f t="shared" si="781"/>
        <v>3.4231822627045949E-3</v>
      </c>
      <c r="T290" s="96">
        <f t="shared" si="781"/>
        <v>5.4154050839642929E-3</v>
      </c>
      <c r="U290" s="96">
        <f t="shared" si="781"/>
        <v>8.9017140849088922E-3</v>
      </c>
      <c r="V290" s="96">
        <f t="shared" si="781"/>
        <v>1.5107339175748585E-2</v>
      </c>
      <c r="W290" s="96">
        <f t="shared" si="781"/>
        <v>2.4433455508368063E-2</v>
      </c>
      <c r="X290" s="96">
        <f t="shared" si="781"/>
        <v>3.9856935191321954E-2</v>
      </c>
      <c r="Y290" s="96">
        <f t="shared" si="781"/>
        <v>4.988743630002497E-2</v>
      </c>
      <c r="Z290" s="96">
        <f t="shared" si="781"/>
        <v>6.3665356276834215E-2</v>
      </c>
      <c r="AA290" s="96">
        <f t="shared" si="781"/>
        <v>8.4180643525492996E-2</v>
      </c>
      <c r="AB290" s="96">
        <f t="shared" si="781"/>
        <v>0.11676035372622345</v>
      </c>
      <c r="AC290" s="96">
        <f t="shared" si="781"/>
        <v>0.16695523424182346</v>
      </c>
      <c r="AD290" s="96">
        <f t="shared" si="781"/>
        <v>0.24622052808215228</v>
      </c>
      <c r="AE290" s="96">
        <f t="shared" si="781"/>
        <v>0.37665743671635743</v>
      </c>
      <c r="AF290" s="96">
        <f t="shared" si="781"/>
        <v>0.37889219271786578</v>
      </c>
      <c r="AG290" s="96">
        <f t="shared" si="781"/>
        <v>0.3806978310476628</v>
      </c>
      <c r="AH290" s="96">
        <f t="shared" si="781"/>
        <v>0.38266100401534403</v>
      </c>
      <c r="AI290" s="96">
        <f t="shared" si="781"/>
        <v>0.38479754794240295</v>
      </c>
      <c r="AJ290" s="96">
        <f t="shared" si="781"/>
        <v>0.38769888105056</v>
      </c>
      <c r="AK290" s="96">
        <f t="shared" si="781"/>
        <v>0.39039291878138033</v>
      </c>
      <c r="AL290" s="96">
        <f t="shared" si="781"/>
        <v>0.39336996025311982</v>
      </c>
      <c r="AM290" s="96">
        <f t="shared" si="781"/>
        <v>0.39667474381618939</v>
      </c>
      <c r="AN290" s="96">
        <f t="shared" si="781"/>
        <v>0.40036268582357054</v>
      </c>
      <c r="AO290" s="96">
        <f t="shared" si="781"/>
        <v>0.40450286090697868</v>
      </c>
      <c r="AP290" s="96">
        <f t="shared" si="781"/>
        <v>0.40918198340749151</v>
      </c>
      <c r="AQ290" s="96">
        <f t="shared" si="781"/>
        <v>0.41461799872463023</v>
      </c>
      <c r="AR290" s="96">
        <f t="shared" si="781"/>
        <v>0.42086693615969561</v>
      </c>
      <c r="AS290" s="96">
        <f t="shared" si="781"/>
        <v>0.42812368933204659</v>
      </c>
      <c r="AT290" s="96">
        <f t="shared" si="781"/>
        <v>0.43664561693913118</v>
      </c>
      <c r="AU290" s="96">
        <f t="shared" si="781"/>
        <v>0.44677793874781746</v>
      </c>
      <c r="AV290" s="96">
        <f t="shared" si="781"/>
        <v>0.46147679591694796</v>
      </c>
      <c r="AW290" s="96">
        <f t="shared" si="781"/>
        <v>0.48048401526878143</v>
      </c>
      <c r="AX290" s="96">
        <f t="shared" si="781"/>
        <v>0.50565160492695538</v>
      </c>
      <c r="AY290" s="96">
        <f t="shared" si="781"/>
        <v>0.54052072819534247</v>
      </c>
      <c r="AZ290" s="96">
        <f t="shared" si="781"/>
        <v>0.5924622896746754</v>
      </c>
      <c r="BA290" s="96">
        <f t="shared" si="781"/>
        <v>1.1398588472101039</v>
      </c>
      <c r="BB290" s="96">
        <f t="shared" si="781"/>
        <v>0.8414605196555599</v>
      </c>
      <c r="BC290" s="96">
        <f t="shared" si="781"/>
        <v>1.1558498369103605</v>
      </c>
      <c r="BD290" s="96">
        <f t="shared" si="781"/>
        <v>1.6883400835051467</v>
      </c>
      <c r="BE290" s="96">
        <f t="shared" si="781"/>
        <v>1.535973</v>
      </c>
      <c r="BF290" s="96">
        <f t="shared" si="781"/>
        <v>1.9841289999999998</v>
      </c>
      <c r="BG290" s="96">
        <f t="shared" si="781"/>
        <v>2.6373959999999999</v>
      </c>
      <c r="BH290" s="96">
        <f t="shared" si="781"/>
        <v>3.8038689999999993</v>
      </c>
      <c r="BI290" s="96">
        <f t="shared" si="781"/>
        <v>4.8881259999999989</v>
      </c>
      <c r="BJ290" s="96">
        <f t="shared" ref="BJ290:BT290" si="782">+BJ251/1000</f>
        <v>4.9799609999999994</v>
      </c>
      <c r="BK290" s="96">
        <f t="shared" si="782"/>
        <v>5.0630309999999996</v>
      </c>
      <c r="BL290" s="96">
        <f t="shared" si="782"/>
        <v>5.1647880000000006</v>
      </c>
      <c r="BM290" s="96">
        <f t="shared" si="782"/>
        <v>5.4907959999999996</v>
      </c>
      <c r="BN290" s="96">
        <f t="shared" si="782"/>
        <v>5.8019549999999995</v>
      </c>
      <c r="BO290" s="96">
        <f t="shared" si="782"/>
        <v>6.1464629999999998</v>
      </c>
      <c r="BP290" s="96">
        <f t="shared" si="782"/>
        <v>5.591278</v>
      </c>
      <c r="BQ290" s="96">
        <f t="shared" si="782"/>
        <v>5.8806539999999998</v>
      </c>
      <c r="BR290" s="96">
        <f t="shared" si="782"/>
        <v>5.847220000000001</v>
      </c>
      <c r="BS290" s="96">
        <f t="shared" si="782"/>
        <v>6.6221330000000007</v>
      </c>
      <c r="BT290" s="96">
        <f t="shared" si="782"/>
        <v>7.0709239999999989</v>
      </c>
      <c r="BU290" s="98">
        <f t="shared" ref="BU290:CC290" si="783">+BU251/1000</f>
        <v>6.9612555999999985</v>
      </c>
      <c r="BV290" s="98">
        <f t="shared" si="783"/>
        <v>7.4484718666666891</v>
      </c>
      <c r="BW290" s="98">
        <f t="shared" si="783"/>
        <v>7.8014417911111176</v>
      </c>
      <c r="BX290" s="98">
        <f t="shared" si="783"/>
        <v>8.1726200918518757</v>
      </c>
      <c r="BY290" s="98">
        <f t="shared" si="783"/>
        <v>8.3900742185679302</v>
      </c>
      <c r="BZ290" s="98">
        <f t="shared" si="783"/>
        <v>8.7000677405761451</v>
      </c>
      <c r="CA290" s="98">
        <f t="shared" si="783"/>
        <v>9.1045201002096228</v>
      </c>
      <c r="CB290" s="98">
        <f t="shared" si="783"/>
        <v>9.3918267381501614</v>
      </c>
      <c r="CC290" s="98">
        <f t="shared" si="783"/>
        <v>9.7013690968980733</v>
      </c>
      <c r="CD290" s="21"/>
      <c r="CG290" s="38">
        <f t="shared" si="759"/>
        <v>3.7308796807267175E-3</v>
      </c>
      <c r="CH290" s="38">
        <f t="shared" si="760"/>
        <v>7.1348131406945292E-4</v>
      </c>
      <c r="CI290" s="38">
        <f t="shared" si="761"/>
        <v>2.9029471865034129E-3</v>
      </c>
      <c r="CJ290" s="38">
        <f t="shared" si="762"/>
        <v>2.2264549432967851E-2</v>
      </c>
      <c r="CL290" s="38">
        <f t="shared" si="763"/>
        <v>2.3040793782887148E-2</v>
      </c>
      <c r="CM290" s="38">
        <f t="shared" si="764"/>
        <v>2.1488894067666298E-2</v>
      </c>
      <c r="CO290" s="38">
        <f t="shared" si="765"/>
        <v>8.5806988127128392E-3</v>
      </c>
    </row>
    <row r="291" spans="2:93" x14ac:dyDescent="0.2">
      <c r="B291" s="8">
        <v>9</v>
      </c>
      <c r="C291" s="8" t="s">
        <v>8</v>
      </c>
      <c r="D291" s="96">
        <f t="shared" ref="D291:BI291" si="784">+D252/1000</f>
        <v>0</v>
      </c>
      <c r="E291" s="96">
        <f t="shared" si="784"/>
        <v>0</v>
      </c>
      <c r="F291" s="96">
        <f t="shared" si="784"/>
        <v>2.6808629543265422E-10</v>
      </c>
      <c r="G291" s="96">
        <f t="shared" si="784"/>
        <v>6.0042460599477994E-10</v>
      </c>
      <c r="H291" s="96">
        <f t="shared" si="784"/>
        <v>1.3454162460308712E-9</v>
      </c>
      <c r="I291" s="96">
        <f t="shared" si="784"/>
        <v>3.0161083186546923E-9</v>
      </c>
      <c r="J291" s="96">
        <f t="shared" si="784"/>
        <v>6.7640872471435211E-9</v>
      </c>
      <c r="K291" s="96">
        <f t="shared" si="784"/>
        <v>1.5174883366413851E-8</v>
      </c>
      <c r="L291" s="96">
        <f t="shared" si="784"/>
        <v>3.405486169511303E-8</v>
      </c>
      <c r="M291" s="96">
        <f t="shared" si="784"/>
        <v>7.6446187055368028E-8</v>
      </c>
      <c r="N291" s="96">
        <f t="shared" si="784"/>
        <v>1.7164941735730553E-7</v>
      </c>
      <c r="O291" s="96">
        <f t="shared" si="784"/>
        <v>5.1262786541340517E-7</v>
      </c>
      <c r="P291" s="96">
        <f t="shared" si="784"/>
        <v>1.532820934439827E-6</v>
      </c>
      <c r="Q291" s="96">
        <f t="shared" si="784"/>
        <v>4.587416995754998E-6</v>
      </c>
      <c r="R291" s="96">
        <f t="shared" si="784"/>
        <v>1.3738151043487938E-5</v>
      </c>
      <c r="S291" s="96">
        <f t="shared" si="784"/>
        <v>4.116187143495023E-5</v>
      </c>
      <c r="T291" s="96">
        <f t="shared" si="784"/>
        <v>1.2337089060554833E-4</v>
      </c>
      <c r="U291" s="96">
        <f t="shared" si="784"/>
        <v>3.6986236556362168E-4</v>
      </c>
      <c r="V291" s="96">
        <f t="shared" si="784"/>
        <v>1.1090409739569959E-3</v>
      </c>
      <c r="W291" s="96">
        <f t="shared" si="784"/>
        <v>2.5031597906936564E-3</v>
      </c>
      <c r="X291" s="96">
        <f t="shared" si="784"/>
        <v>5.0141371806777298E-3</v>
      </c>
      <c r="Y291" s="96">
        <f t="shared" si="784"/>
        <v>1.0645412348585051E-2</v>
      </c>
      <c r="Z291" s="96">
        <f t="shared" si="784"/>
        <v>2.0654428389230255E-2</v>
      </c>
      <c r="AA291" s="96">
        <f t="shared" si="784"/>
        <v>3.8011107383374418E-2</v>
      </c>
      <c r="AB291" s="96">
        <f t="shared" si="784"/>
        <v>6.7560858274355137E-2</v>
      </c>
      <c r="AC291" s="96">
        <f t="shared" si="784"/>
        <v>0.13292768491789514</v>
      </c>
      <c r="AD291" s="96">
        <f t="shared" si="784"/>
        <v>0.24212536779227922</v>
      </c>
      <c r="AE291" s="96">
        <f t="shared" si="784"/>
        <v>0.42819401481514058</v>
      </c>
      <c r="AF291" s="96">
        <f t="shared" si="784"/>
        <v>0.43108881237483326</v>
      </c>
      <c r="AG291" s="96">
        <f t="shared" si="784"/>
        <v>0.4319062330741455</v>
      </c>
      <c r="AH291" s="96">
        <f t="shared" si="784"/>
        <v>0.43277535297465197</v>
      </c>
      <c r="AI291" s="96">
        <f t="shared" si="784"/>
        <v>0.43370265357874421</v>
      </c>
      <c r="AJ291" s="96">
        <f t="shared" si="784"/>
        <v>0.43466122157728038</v>
      </c>
      <c r="AK291" s="96">
        <f t="shared" si="784"/>
        <v>0.43558715934077591</v>
      </c>
      <c r="AL291" s="96">
        <f t="shared" si="784"/>
        <v>0.43660053841710889</v>
      </c>
      <c r="AM291" s="96">
        <f t="shared" si="784"/>
        <v>0.4377148184950776</v>
      </c>
      <c r="AN291" s="96">
        <f t="shared" si="784"/>
        <v>0.43894649830909599</v>
      </c>
      <c r="AO291" s="96">
        <f t="shared" si="784"/>
        <v>0.4403160512814841</v>
      </c>
      <c r="AP291" s="96">
        <f t="shared" si="784"/>
        <v>0.44184923421957623</v>
      </c>
      <c r="AQ291" s="96">
        <f t="shared" si="784"/>
        <v>0.44357895592278335</v>
      </c>
      <c r="AR291" s="96">
        <f t="shared" si="784"/>
        <v>0.44554800809240058</v>
      </c>
      <c r="AS291" s="96">
        <f t="shared" si="784"/>
        <v>0.4478131637760584</v>
      </c>
      <c r="AT291" s="96">
        <f t="shared" si="784"/>
        <v>0.4504515189055206</v>
      </c>
      <c r="AU291" s="96">
        <f t="shared" si="784"/>
        <v>0.45357065989438</v>
      </c>
      <c r="AV291" s="96">
        <f t="shared" si="784"/>
        <v>0.45732566505438182</v>
      </c>
      <c r="AW291" s="96">
        <f t="shared" si="784"/>
        <v>0.46194900362542274</v>
      </c>
      <c r="AX291" s="96">
        <f t="shared" si="784"/>
        <v>0.46780646999657011</v>
      </c>
      <c r="AY291" s="96">
        <f t="shared" si="784"/>
        <v>0.4755102868802894</v>
      </c>
      <c r="AZ291" s="96">
        <f t="shared" si="784"/>
        <v>0.48617218281145136</v>
      </c>
      <c r="BA291" s="96">
        <f t="shared" si="784"/>
        <v>0.51442700717126533</v>
      </c>
      <c r="BB291" s="96">
        <f t="shared" si="784"/>
        <v>0.55910889009966824</v>
      </c>
      <c r="BC291" s="96">
        <f t="shared" si="784"/>
        <v>0.51704551979889379</v>
      </c>
      <c r="BD291" s="96">
        <f t="shared" si="784"/>
        <v>0.63495193449698739</v>
      </c>
      <c r="BE291" s="96">
        <f t="shared" si="784"/>
        <v>0.82319699999999996</v>
      </c>
      <c r="BF291" s="96">
        <f t="shared" si="784"/>
        <v>1.037477</v>
      </c>
      <c r="BG291" s="96">
        <f t="shared" si="784"/>
        <v>1.2558779999999998</v>
      </c>
      <c r="BH291" s="96">
        <f t="shared" si="784"/>
        <v>1.2551039999999998</v>
      </c>
      <c r="BI291" s="96">
        <f t="shared" si="784"/>
        <v>1.3473740000000001</v>
      </c>
      <c r="BJ291" s="96">
        <f t="shared" ref="BJ291:BT291" si="785">+BJ252/1000</f>
        <v>1.3573280000000003</v>
      </c>
      <c r="BK291" s="96">
        <f t="shared" si="785"/>
        <v>1.3668979999999999</v>
      </c>
      <c r="BL291" s="96">
        <f t="shared" si="785"/>
        <v>1.3788490000000002</v>
      </c>
      <c r="BM291" s="96">
        <f t="shared" si="785"/>
        <v>1.41154</v>
      </c>
      <c r="BN291" s="96">
        <f t="shared" si="785"/>
        <v>1.4320630000000001</v>
      </c>
      <c r="BO291" s="96">
        <f t="shared" si="785"/>
        <v>1.4649810000000003</v>
      </c>
      <c r="BP291" s="96">
        <f t="shared" si="785"/>
        <v>1.472442</v>
      </c>
      <c r="BQ291" s="96">
        <f t="shared" si="785"/>
        <v>1.5084929999999996</v>
      </c>
      <c r="BR291" s="96">
        <f t="shared" si="785"/>
        <v>1.7657210000000001</v>
      </c>
      <c r="BS291" s="96">
        <f t="shared" si="785"/>
        <v>1.8169750000000002</v>
      </c>
      <c r="BT291" s="96">
        <f t="shared" si="785"/>
        <v>1.6864340000000002</v>
      </c>
      <c r="BU291" s="98">
        <f t="shared" ref="BU291:CC291" si="786">+BU252/1000</f>
        <v>1.8589835333333462</v>
      </c>
      <c r="BV291" s="98">
        <f t="shared" si="786"/>
        <v>1.9366198888888901</v>
      </c>
      <c r="BW291" s="98">
        <f t="shared" si="786"/>
        <v>1.9911925081481612</v>
      </c>
      <c r="BX291" s="98">
        <f t="shared" si="786"/>
        <v>2.0085384958024819</v>
      </c>
      <c r="BY291" s="98">
        <f t="shared" si="786"/>
        <v>2.0780968402633886</v>
      </c>
      <c r="BZ291" s="98">
        <f t="shared" si="786"/>
        <v>2.1727993818710569</v>
      </c>
      <c r="CA291" s="98">
        <f t="shared" si="786"/>
        <v>2.2087907164978469</v>
      </c>
      <c r="CB291" s="98">
        <f t="shared" si="786"/>
        <v>2.263529615612744</v>
      </c>
      <c r="CC291" s="98">
        <f t="shared" si="786"/>
        <v>2.3262057338009492</v>
      </c>
      <c r="CD291" s="21"/>
      <c r="CG291" s="38">
        <f t="shared" si="759"/>
        <v>8.7021352405129981E-3</v>
      </c>
      <c r="CH291" s="38">
        <f t="shared" si="760"/>
        <v>2.792026589470975E-4</v>
      </c>
      <c r="CI291" s="38">
        <f t="shared" si="761"/>
        <v>7.6925320502452266E-4</v>
      </c>
      <c r="CJ291" s="38">
        <f t="shared" si="762"/>
        <v>1.0469670198595571E-2</v>
      </c>
      <c r="CL291" s="38">
        <f t="shared" si="763"/>
        <v>5.7999708110165749E-3</v>
      </c>
      <c r="CM291" s="38">
        <f t="shared" si="764"/>
        <v>1.516104993316536E-2</v>
      </c>
      <c r="CO291" s="38">
        <f t="shared" si="765"/>
        <v>3.8284311029559426E-3</v>
      </c>
    </row>
    <row r="292" spans="2:93" x14ac:dyDescent="0.2">
      <c r="B292" s="8">
        <v>10</v>
      </c>
      <c r="C292" s="8" t="s">
        <v>9</v>
      </c>
      <c r="D292" s="96">
        <f t="shared" ref="D292:BI292" si="787">+D253/1000</f>
        <v>0</v>
      </c>
      <c r="E292" s="96">
        <f t="shared" si="787"/>
        <v>0</v>
      </c>
      <c r="F292" s="96">
        <f t="shared" si="787"/>
        <v>1.1203555638319368E-7</v>
      </c>
      <c r="G292" s="96">
        <f t="shared" si="787"/>
        <v>2.2502335318901821E-7</v>
      </c>
      <c r="H292" s="96">
        <f t="shared" si="787"/>
        <v>4.5557002106155602E-7</v>
      </c>
      <c r="I292" s="96">
        <f t="shared" si="787"/>
        <v>9.300931396601978E-7</v>
      </c>
      <c r="J292" s="96">
        <f t="shared" si="787"/>
        <v>1.9156011072351891E-6</v>
      </c>
      <c r="K292" s="96">
        <f t="shared" si="787"/>
        <v>3.981311904517562E-6</v>
      </c>
      <c r="L292" s="96">
        <f t="shared" si="787"/>
        <v>8.3520697544361705E-6</v>
      </c>
      <c r="M292" s="96">
        <f t="shared" si="787"/>
        <v>1.7688126933508942E-5</v>
      </c>
      <c r="N292" s="96">
        <f t="shared" si="787"/>
        <v>3.7820991937398547E-5</v>
      </c>
      <c r="O292" s="96">
        <f t="shared" si="787"/>
        <v>6.7812484452766647E-5</v>
      </c>
      <c r="P292" s="96">
        <f t="shared" si="787"/>
        <v>1.2193488551299431E-4</v>
      </c>
      <c r="Q292" s="96">
        <f t="shared" si="787"/>
        <v>2.1991110183393336E-4</v>
      </c>
      <c r="R292" s="96">
        <f t="shared" si="787"/>
        <v>3.9785669171395264E-4</v>
      </c>
      <c r="S292" s="96">
        <f t="shared" si="787"/>
        <v>7.2214606439117296E-4</v>
      </c>
      <c r="T292" s="96">
        <f t="shared" si="787"/>
        <v>1.3152208086755603E-3</v>
      </c>
      <c r="U292" s="96">
        <f t="shared" si="787"/>
        <v>2.4038116740200408E-3</v>
      </c>
      <c r="V292" s="96">
        <f t="shared" si="787"/>
        <v>4.4093894414915392E-3</v>
      </c>
      <c r="W292" s="96">
        <f t="shared" si="787"/>
        <v>8.2249540184037764E-3</v>
      </c>
      <c r="X292" s="96">
        <f t="shared" si="787"/>
        <v>1.4753735811855368E-2</v>
      </c>
      <c r="Y292" s="96">
        <f t="shared" si="787"/>
        <v>2.0796758445052889E-2</v>
      </c>
      <c r="Z292" s="96">
        <f t="shared" si="787"/>
        <v>2.6896118273963345E-2</v>
      </c>
      <c r="AA292" s="96">
        <f t="shared" si="787"/>
        <v>3.3080566252966882E-2</v>
      </c>
      <c r="AB292" s="96">
        <f t="shared" si="787"/>
        <v>3.9810886287521871E-2</v>
      </c>
      <c r="AC292" s="96">
        <f t="shared" si="787"/>
        <v>3.671633948740869E-2</v>
      </c>
      <c r="AD292" s="96">
        <f t="shared" si="787"/>
        <v>4.4542829646795366E-2</v>
      </c>
      <c r="AE292" s="96">
        <f t="shared" si="787"/>
        <v>5.3710778216355531E-2</v>
      </c>
      <c r="AF292" s="96">
        <f t="shared" si="787"/>
        <v>4.8581077554218907E-2</v>
      </c>
      <c r="AG292" s="96">
        <f t="shared" si="787"/>
        <v>4.9394288514437605E-2</v>
      </c>
      <c r="AH292" s="96">
        <f t="shared" si="787"/>
        <v>5.0231791075963206E-2</v>
      </c>
      <c r="AI292" s="96">
        <f t="shared" si="787"/>
        <v>5.1096011087217216E-2</v>
      </c>
      <c r="AJ292" s="96">
        <f t="shared" si="787"/>
        <v>5.1989739889848612E-2</v>
      </c>
      <c r="AK292" s="96">
        <f t="shared" si="787"/>
        <v>5.2916212600431729E-2</v>
      </c>
      <c r="AL292" s="96">
        <f t="shared" si="787"/>
        <v>5.3879208734491299E-2</v>
      </c>
      <c r="AM292" s="96">
        <f t="shared" si="787"/>
        <v>5.488318323985264E-2</v>
      </c>
      <c r="AN292" s="96">
        <f t="shared" si="787"/>
        <v>5.5933439580690407E-2</v>
      </c>
      <c r="AO292" s="96">
        <f t="shared" si="787"/>
        <v>5.7036361999564834E-2</v>
      </c>
      <c r="AP292" s="96">
        <f t="shared" si="787"/>
        <v>5.8199732703824662E-2</v>
      </c>
      <c r="AQ292" s="96">
        <f t="shared" si="787"/>
        <v>5.9433173623744728E-2</v>
      </c>
      <c r="AR292" s="96">
        <f t="shared" si="787"/>
        <v>6.0758653529082308E-2</v>
      </c>
      <c r="AS292" s="96">
        <f t="shared" si="787"/>
        <v>6.3654067739169276E-2</v>
      </c>
      <c r="AT292" s="96">
        <f t="shared" si="787"/>
        <v>6.6875359246987079E-2</v>
      </c>
      <c r="AU292" s="96">
        <f t="shared" si="787"/>
        <v>7.0472804879556331E-2</v>
      </c>
      <c r="AV292" s="96">
        <f t="shared" si="787"/>
        <v>7.3386246276421901E-2</v>
      </c>
      <c r="AW292" s="96">
        <f t="shared" si="787"/>
        <v>7.6626481584305878E-2</v>
      </c>
      <c r="AX292" s="96">
        <f t="shared" si="787"/>
        <v>8.0280081982801857E-2</v>
      </c>
      <c r="AY292" s="96">
        <f t="shared" si="787"/>
        <v>8.448186316506856E-2</v>
      </c>
      <c r="AZ292" s="96">
        <f t="shared" si="787"/>
        <v>8.9459816183333429E-2</v>
      </c>
      <c r="BA292" s="96">
        <f t="shared" si="787"/>
        <v>9.8160610567973872E-2</v>
      </c>
      <c r="BB292" s="96">
        <f t="shared" si="787"/>
        <v>0.10955747172651112</v>
      </c>
      <c r="BC292" s="96">
        <f t="shared" si="787"/>
        <v>0.13068704765419029</v>
      </c>
      <c r="BD292" s="96">
        <f t="shared" si="787"/>
        <v>0.12913610827915159</v>
      </c>
      <c r="BE292" s="96">
        <f t="shared" si="787"/>
        <v>0.18463799999999997</v>
      </c>
      <c r="BF292" s="96">
        <f t="shared" si="787"/>
        <v>0.27996199999999999</v>
      </c>
      <c r="BG292" s="96">
        <f t="shared" si="787"/>
        <v>0.39790000000000003</v>
      </c>
      <c r="BH292" s="96">
        <f t="shared" si="787"/>
        <v>0.5381419999999999</v>
      </c>
      <c r="BI292" s="96">
        <f t="shared" si="787"/>
        <v>0.66122700000000012</v>
      </c>
      <c r="BJ292" s="96">
        <f t="shared" ref="BJ292:BT292" si="788">+BJ253/1000</f>
        <v>0.645065</v>
      </c>
      <c r="BK292" s="96">
        <f t="shared" si="788"/>
        <v>0.73760900000000007</v>
      </c>
      <c r="BL292" s="96">
        <f t="shared" si="788"/>
        <v>0.81587599999999993</v>
      </c>
      <c r="BM292" s="96">
        <f t="shared" si="788"/>
        <v>0.77618699999999996</v>
      </c>
      <c r="BN292" s="96">
        <f t="shared" si="788"/>
        <v>0.84252300000000002</v>
      </c>
      <c r="BO292" s="96">
        <f t="shared" si="788"/>
        <v>0.81412999999999991</v>
      </c>
      <c r="BP292" s="96">
        <f t="shared" si="788"/>
        <v>0.74351599999999995</v>
      </c>
      <c r="BQ292" s="96">
        <f t="shared" si="788"/>
        <v>1.2125430000000001</v>
      </c>
      <c r="BR292" s="96">
        <f t="shared" si="788"/>
        <v>1.102187</v>
      </c>
      <c r="BS292" s="96">
        <f t="shared" si="788"/>
        <v>1.4781199999999999</v>
      </c>
      <c r="BT292" s="96">
        <f t="shared" si="788"/>
        <v>1.474537</v>
      </c>
      <c r="BU292" s="98">
        <f t="shared" ref="BU292:CC292" si="789">+BU253/1000</f>
        <v>1.6770545999999795</v>
      </c>
      <c r="BV292" s="98">
        <f t="shared" si="789"/>
        <v>1.8642870666666538</v>
      </c>
      <c r="BW292" s="98">
        <f t="shared" si="789"/>
        <v>1.9660954577777707</v>
      </c>
      <c r="BX292" s="98">
        <f t="shared" si="789"/>
        <v>2.1617696296296263</v>
      </c>
      <c r="BY292" s="98">
        <f t="shared" si="789"/>
        <v>2.2783262244937865</v>
      </c>
      <c r="BZ292" s="98">
        <f t="shared" si="789"/>
        <v>2.4611682900081906</v>
      </c>
      <c r="CA292" s="98">
        <f t="shared" si="789"/>
        <v>2.6039528876334201</v>
      </c>
      <c r="CB292" s="98">
        <f t="shared" si="789"/>
        <v>2.7526103456738391</v>
      </c>
      <c r="CC292" s="98">
        <f t="shared" si="789"/>
        <v>2.9148504337700172</v>
      </c>
      <c r="CD292" s="21"/>
      <c r="CG292" s="38">
        <f t="shared" si="759"/>
        <v>4.2788368289172762E-3</v>
      </c>
      <c r="CH292" s="38">
        <f t="shared" si="760"/>
        <v>6.0093350045042904E-4</v>
      </c>
      <c r="CI292" s="38">
        <f t="shared" si="761"/>
        <v>3.9362053870857228E-3</v>
      </c>
      <c r="CJ292" s="38">
        <f t="shared" si="762"/>
        <v>2.0788740279742868E-2</v>
      </c>
      <c r="CL292" s="38">
        <f t="shared" si="763"/>
        <v>8.5227148271433961E-3</v>
      </c>
      <c r="CM292" s="38">
        <f t="shared" si="764"/>
        <v>3.3203949660668197E-2</v>
      </c>
      <c r="CO292" s="38">
        <f t="shared" si="765"/>
        <v>8.4033902714792941E-3</v>
      </c>
    </row>
    <row r="293" spans="2:93" x14ac:dyDescent="0.2">
      <c r="B293" s="8">
        <v>11</v>
      </c>
      <c r="C293" s="8" t="s">
        <v>10</v>
      </c>
      <c r="D293" s="96">
        <f t="shared" ref="D293:BI293" si="790">+D254/1000</f>
        <v>0</v>
      </c>
      <c r="E293" s="96">
        <f t="shared" si="790"/>
        <v>0</v>
      </c>
      <c r="F293" s="96">
        <f t="shared" si="790"/>
        <v>4.8951830915117548E-19</v>
      </c>
      <c r="G293" s="96">
        <f t="shared" si="790"/>
        <v>1.4685549274535266E-18</v>
      </c>
      <c r="H293" s="96">
        <f t="shared" si="790"/>
        <v>4.4056647823605783E-18</v>
      </c>
      <c r="I293" s="96">
        <f t="shared" si="790"/>
        <v>1.3216994347081739E-17</v>
      </c>
      <c r="J293" s="96">
        <f t="shared" si="790"/>
        <v>3.9650983041245217E-17</v>
      </c>
      <c r="K293" s="96">
        <f t="shared" si="790"/>
        <v>1.1895294912373565E-16</v>
      </c>
      <c r="L293" s="96">
        <f t="shared" si="790"/>
        <v>3.5685884737120693E-16</v>
      </c>
      <c r="M293" s="96">
        <f t="shared" si="790"/>
        <v>1.070576542113621E-15</v>
      </c>
      <c r="N293" s="96">
        <f t="shared" si="790"/>
        <v>3.2117296263408631E-15</v>
      </c>
      <c r="O293" s="96">
        <f t="shared" si="790"/>
        <v>7.1371769474241391E-15</v>
      </c>
      <c r="P293" s="96">
        <f t="shared" si="790"/>
        <v>1.4274353894848278E-14</v>
      </c>
      <c r="Q293" s="96">
        <f t="shared" si="790"/>
        <v>2.8548707789696556E-14</v>
      </c>
      <c r="R293" s="96">
        <f t="shared" si="790"/>
        <v>5.7097415579393113E-14</v>
      </c>
      <c r="S293" s="96">
        <f t="shared" si="790"/>
        <v>1.0277534804290762E-13</v>
      </c>
      <c r="T293" s="96">
        <f t="shared" si="790"/>
        <v>1.82711729854058E-13</v>
      </c>
      <c r="U293" s="96">
        <f t="shared" si="790"/>
        <v>3.6542345970811599E-13</v>
      </c>
      <c r="V293" s="96">
        <f t="shared" si="790"/>
        <v>7.3084691941623198E-13</v>
      </c>
      <c r="W293" s="96">
        <f t="shared" si="790"/>
        <v>1.8271172985405796E-12</v>
      </c>
      <c r="X293" s="96">
        <f t="shared" si="790"/>
        <v>2.1632957780738281E-2</v>
      </c>
      <c r="Y293" s="96">
        <f t="shared" si="790"/>
        <v>3.3734985419558071E-2</v>
      </c>
      <c r="Z293" s="96">
        <f t="shared" si="790"/>
        <v>4.2932244642672493E-2</v>
      </c>
      <c r="AA293" s="96">
        <f t="shared" si="790"/>
        <v>6.1102343181501963E-2</v>
      </c>
      <c r="AB293" s="96">
        <f t="shared" si="790"/>
        <v>4.1382237049648239E-2</v>
      </c>
      <c r="AC293" s="96">
        <f t="shared" si="790"/>
        <v>4.9014059928941131E-2</v>
      </c>
      <c r="AD293" s="96">
        <f t="shared" si="790"/>
        <v>6.7534934179312417E-2</v>
      </c>
      <c r="AE293" s="96">
        <f t="shared" si="790"/>
        <v>6.9693726688288021E-2</v>
      </c>
      <c r="AF293" s="96">
        <f t="shared" si="790"/>
        <v>7.3428237701331847E-2</v>
      </c>
      <c r="AG293" s="96">
        <f t="shared" si="790"/>
        <v>7.5744298701985555E-2</v>
      </c>
      <c r="AH293" s="96">
        <f t="shared" si="790"/>
        <v>7.8115658419539338E-2</v>
      </c>
      <c r="AI293" s="96">
        <f t="shared" si="790"/>
        <v>8.054413467044079E-2</v>
      </c>
      <c r="AJ293" s="96">
        <f t="shared" si="790"/>
        <v>8.3031611336277567E-2</v>
      </c>
      <c r="AK293" s="96">
        <f t="shared" si="790"/>
        <v>8.556265872559797E-2</v>
      </c>
      <c r="AL293" s="96">
        <f t="shared" si="790"/>
        <v>8.8156714278003256E-2</v>
      </c>
      <c r="AM293" s="96">
        <f t="shared" si="790"/>
        <v>9.0815947051397103E-2</v>
      </c>
      <c r="AN293" s="96">
        <f t="shared" si="790"/>
        <v>9.3542704822353967E-2</v>
      </c>
      <c r="AO293" s="96">
        <f t="shared" si="790"/>
        <v>9.6339631793235778E-2</v>
      </c>
      <c r="AP293" s="96">
        <f t="shared" si="790"/>
        <v>0.10022801743843054</v>
      </c>
      <c r="AQ293" s="96">
        <f t="shared" si="790"/>
        <v>0.104011850928543</v>
      </c>
      <c r="AR293" s="96">
        <f t="shared" si="790"/>
        <v>0.11056688400940522</v>
      </c>
      <c r="AS293" s="96">
        <f t="shared" si="790"/>
        <v>0.11594574790659143</v>
      </c>
      <c r="AT293" s="96">
        <f t="shared" si="790"/>
        <v>0.12411690786114311</v>
      </c>
      <c r="AU293" s="96">
        <f t="shared" si="790"/>
        <v>0.13261583562863233</v>
      </c>
      <c r="AV293" s="96">
        <f t="shared" si="790"/>
        <v>0.13748645188084663</v>
      </c>
      <c r="AW293" s="96">
        <f t="shared" si="790"/>
        <v>0.14597310429321944</v>
      </c>
      <c r="AX293" s="96">
        <f t="shared" si="790"/>
        <v>0.27341712601438373</v>
      </c>
      <c r="AY293" s="96">
        <f t="shared" si="790"/>
        <v>0.24925873576756266</v>
      </c>
      <c r="AZ293" s="96">
        <f t="shared" si="790"/>
        <v>0.23904143023519864</v>
      </c>
      <c r="BA293" s="96">
        <f t="shared" si="790"/>
        <v>0.22253597115893031</v>
      </c>
      <c r="BB293" s="96">
        <f t="shared" si="790"/>
        <v>0.25583320089015044</v>
      </c>
      <c r="BC293" s="96">
        <f t="shared" si="790"/>
        <v>0.2881033415524239</v>
      </c>
      <c r="BD293" s="96">
        <f t="shared" si="790"/>
        <v>0.2783086799727994</v>
      </c>
      <c r="BE293" s="96">
        <f t="shared" si="790"/>
        <v>0.278202</v>
      </c>
      <c r="BF293" s="96">
        <f t="shared" si="790"/>
        <v>0.31612199999999996</v>
      </c>
      <c r="BG293" s="96">
        <f t="shared" si="790"/>
        <v>0.30358000000000002</v>
      </c>
      <c r="BH293" s="96">
        <f t="shared" si="790"/>
        <v>0.37523500000000004</v>
      </c>
      <c r="BI293" s="96">
        <f t="shared" si="790"/>
        <v>0.40112200000000003</v>
      </c>
      <c r="BJ293" s="96">
        <f t="shared" ref="BJ293:BT293" si="791">+BJ254/1000</f>
        <v>0.39843200000000001</v>
      </c>
      <c r="BK293" s="96">
        <f t="shared" si="791"/>
        <v>0.39835000000000004</v>
      </c>
      <c r="BL293" s="96">
        <f t="shared" si="791"/>
        <v>0.40417399999999998</v>
      </c>
      <c r="BM293" s="96">
        <f t="shared" si="791"/>
        <v>0.421794</v>
      </c>
      <c r="BN293" s="96">
        <f t="shared" si="791"/>
        <v>0.406053</v>
      </c>
      <c r="BO293" s="96">
        <f t="shared" si="791"/>
        <v>0.39836899999999992</v>
      </c>
      <c r="BP293" s="96">
        <f t="shared" si="791"/>
        <v>0.40382699999999994</v>
      </c>
      <c r="BQ293" s="96">
        <f t="shared" si="791"/>
        <v>0.39696199999999998</v>
      </c>
      <c r="BR293" s="96">
        <f t="shared" si="791"/>
        <v>0.43948000000000004</v>
      </c>
      <c r="BS293" s="96">
        <f t="shared" si="791"/>
        <v>0.45418399999999998</v>
      </c>
      <c r="BT293" s="96">
        <f t="shared" si="791"/>
        <v>0.45428099999999999</v>
      </c>
      <c r="BU293" s="98">
        <f t="shared" ref="BU293:CC293" si="792">+BU254/1000</f>
        <v>0.47183206666666594</v>
      </c>
      <c r="BV293" s="98">
        <f t="shared" si="792"/>
        <v>0.48942964444444353</v>
      </c>
      <c r="BW293" s="98">
        <f t="shared" si="792"/>
        <v>0.50697726074074212</v>
      </c>
      <c r="BX293" s="98">
        <f t="shared" si="792"/>
        <v>0.51544142567901441</v>
      </c>
      <c r="BY293" s="98">
        <f t="shared" si="792"/>
        <v>0.53022158176131917</v>
      </c>
      <c r="BZ293" s="98">
        <f t="shared" si="792"/>
        <v>0.54750502342935869</v>
      </c>
      <c r="CA293" s="98">
        <f t="shared" si="792"/>
        <v>0.56115497652382629</v>
      </c>
      <c r="CB293" s="98">
        <f t="shared" si="792"/>
        <v>0.57462066255095778</v>
      </c>
      <c r="CC293" s="98">
        <f t="shared" si="792"/>
        <v>0.58858426543955855</v>
      </c>
      <c r="CD293" s="21"/>
      <c r="CG293" s="38">
        <f t="shared" si="759"/>
        <v>1.8227854489212936E-2</v>
      </c>
      <c r="CH293" s="38">
        <f t="shared" si="760"/>
        <v>3.2429416946802014E-3</v>
      </c>
      <c r="CI293" s="38">
        <f t="shared" si="761"/>
        <v>9.5514434129617687E-3</v>
      </c>
      <c r="CJ293" s="38">
        <f t="shared" si="762"/>
        <v>4.7690776635229692E-3</v>
      </c>
      <c r="CL293" s="38">
        <f t="shared" si="763"/>
        <v>2.2072203497458531E-3</v>
      </c>
      <c r="CM293" s="39">
        <f t="shared" si="764"/>
        <v>7.3374836358637285E-3</v>
      </c>
      <c r="CO293" s="38">
        <f t="shared" si="765"/>
        <v>5.8509010859624233E-3</v>
      </c>
    </row>
    <row r="294" spans="2:93" x14ac:dyDescent="0.2">
      <c r="B294" s="8">
        <v>12</v>
      </c>
      <c r="C294" s="8" t="s">
        <v>11</v>
      </c>
      <c r="D294" s="96">
        <f t="shared" ref="D294:BI294" si="793">+D255/1000</f>
        <v>0</v>
      </c>
      <c r="E294" s="96">
        <f t="shared" si="793"/>
        <v>0</v>
      </c>
      <c r="F294" s="96">
        <f t="shared" si="793"/>
        <v>0</v>
      </c>
      <c r="G294" s="96">
        <f t="shared" si="793"/>
        <v>0</v>
      </c>
      <c r="H294" s="96">
        <f t="shared" si="793"/>
        <v>0</v>
      </c>
      <c r="I294" s="96">
        <f t="shared" si="793"/>
        <v>0</v>
      </c>
      <c r="J294" s="96">
        <f t="shared" si="793"/>
        <v>0</v>
      </c>
      <c r="K294" s="96">
        <f t="shared" si="793"/>
        <v>0</v>
      </c>
      <c r="L294" s="96">
        <f t="shared" si="793"/>
        <v>0</v>
      </c>
      <c r="M294" s="96">
        <f t="shared" si="793"/>
        <v>0</v>
      </c>
      <c r="N294" s="96">
        <f t="shared" si="793"/>
        <v>0</v>
      </c>
      <c r="O294" s="96">
        <f t="shared" si="793"/>
        <v>0</v>
      </c>
      <c r="P294" s="96">
        <f t="shared" si="793"/>
        <v>0</v>
      </c>
      <c r="Q294" s="96">
        <f t="shared" si="793"/>
        <v>0</v>
      </c>
      <c r="R294" s="96">
        <f t="shared" si="793"/>
        <v>0</v>
      </c>
      <c r="S294" s="96">
        <f t="shared" si="793"/>
        <v>0</v>
      </c>
      <c r="T294" s="96">
        <f t="shared" si="793"/>
        <v>0</v>
      </c>
      <c r="U294" s="96">
        <f t="shared" si="793"/>
        <v>0</v>
      </c>
      <c r="V294" s="96">
        <f t="shared" si="793"/>
        <v>0</v>
      </c>
      <c r="W294" s="96">
        <f t="shared" si="793"/>
        <v>0</v>
      </c>
      <c r="X294" s="96">
        <f t="shared" si="793"/>
        <v>2.989008078561521E-3</v>
      </c>
      <c r="Y294" s="96">
        <f t="shared" si="793"/>
        <v>3.359762909888043E-3</v>
      </c>
      <c r="Z294" s="96">
        <f t="shared" si="793"/>
        <v>3.9380801976229519E-3</v>
      </c>
      <c r="AA294" s="96">
        <f t="shared" si="793"/>
        <v>5.3118532213557012E-3</v>
      </c>
      <c r="AB294" s="96">
        <f t="shared" si="793"/>
        <v>4.0219469367541111E-3</v>
      </c>
      <c r="AC294" s="96">
        <f t="shared" si="793"/>
        <v>5.3357731913239136E-3</v>
      </c>
      <c r="AD294" s="96">
        <f t="shared" si="793"/>
        <v>5.929804619790746E-3</v>
      </c>
      <c r="AE294" s="96">
        <f t="shared" si="793"/>
        <v>6.9538675102916838E-3</v>
      </c>
      <c r="AF294" s="96">
        <f t="shared" si="793"/>
        <v>7.6711108517388696E-3</v>
      </c>
      <c r="AG294" s="96">
        <f t="shared" si="793"/>
        <v>8.2538494325646271E-3</v>
      </c>
      <c r="AH294" s="96">
        <f t="shared" si="793"/>
        <v>8.8492448561729997E-3</v>
      </c>
      <c r="AI294" s="96">
        <f t="shared" si="793"/>
        <v>9.4581090742827129E-3</v>
      </c>
      <c r="AJ294" s="96">
        <f t="shared" si="793"/>
        <v>1.0081307649045742E-2</v>
      </c>
      <c r="AK294" s="96">
        <f t="shared" si="793"/>
        <v>1.0719763373501189E-2</v>
      </c>
      <c r="AL294" s="96">
        <f t="shared" si="793"/>
        <v>1.137446014068719E-2</v>
      </c>
      <c r="AM294" s="96">
        <f t="shared" si="793"/>
        <v>1.2046447078698499E-2</v>
      </c>
      <c r="AN294" s="96">
        <f t="shared" si="793"/>
        <v>1.2736842970189665E-2</v>
      </c>
      <c r="AO294" s="96">
        <f t="shared" si="793"/>
        <v>1.3446840976121666E-2</v>
      </c>
      <c r="AP294" s="96">
        <f t="shared" si="793"/>
        <v>1.4177713684938982E-2</v>
      </c>
      <c r="AQ294" s="96">
        <f t="shared" si="793"/>
        <v>1.4930910926293247E-2</v>
      </c>
      <c r="AR294" s="96">
        <f t="shared" si="793"/>
        <v>1.6425016017227321E-2</v>
      </c>
      <c r="AS294" s="96">
        <f t="shared" si="793"/>
        <v>1.7872365781855429E-2</v>
      </c>
      <c r="AT294" s="96">
        <f t="shared" si="793"/>
        <v>1.8966827845705424E-2</v>
      </c>
      <c r="AU294" s="96">
        <f t="shared" si="793"/>
        <v>1.9934104805813195E-2</v>
      </c>
      <c r="AV294" s="96">
        <f t="shared" si="793"/>
        <v>2.1020656572840551E-2</v>
      </c>
      <c r="AW294" s="96">
        <f t="shared" si="793"/>
        <v>2.286914167187026E-2</v>
      </c>
      <c r="AX294" s="96">
        <f t="shared" si="793"/>
        <v>2.4858847553665846E-2</v>
      </c>
      <c r="AY294" s="96">
        <f t="shared" si="793"/>
        <v>2.6521394282376976E-2</v>
      </c>
      <c r="AZ294" s="96">
        <f t="shared" si="793"/>
        <v>2.9176228953966481E-2</v>
      </c>
      <c r="BA294" s="96">
        <f t="shared" si="793"/>
        <v>3.0856298183571162E-2</v>
      </c>
      <c r="BB294" s="96">
        <f t="shared" si="793"/>
        <v>3.4676173491058761E-2</v>
      </c>
      <c r="BC294" s="96">
        <f t="shared" si="793"/>
        <v>3.8636413630098648E-2</v>
      </c>
      <c r="BD294" s="96">
        <f t="shared" si="793"/>
        <v>4.1817957901253339E-2</v>
      </c>
      <c r="BE294" s="96">
        <f t="shared" si="793"/>
        <v>4.5992999999999999E-2</v>
      </c>
      <c r="BF294" s="96">
        <f t="shared" si="793"/>
        <v>7.3506000000000002E-2</v>
      </c>
      <c r="BG294" s="96">
        <f t="shared" si="793"/>
        <v>5.5951999999999995E-2</v>
      </c>
      <c r="BH294" s="96">
        <f t="shared" si="793"/>
        <v>6.5230999999999997E-2</v>
      </c>
      <c r="BI294" s="96">
        <f t="shared" si="793"/>
        <v>8.1929999999999989E-3</v>
      </c>
      <c r="BJ294" s="96">
        <f t="shared" ref="BJ294:BT294" si="794">+BJ255/1000</f>
        <v>7.4359999999999999E-3</v>
      </c>
      <c r="BK294" s="96">
        <f t="shared" si="794"/>
        <v>6.7689999999999998E-3</v>
      </c>
      <c r="BL294" s="96">
        <f t="shared" si="794"/>
        <v>8.2979999999999998E-3</v>
      </c>
      <c r="BM294" s="96">
        <f t="shared" si="794"/>
        <v>9.7220000000000015E-3</v>
      </c>
      <c r="BN294" s="96">
        <f t="shared" si="794"/>
        <v>1.056E-2</v>
      </c>
      <c r="BO294" s="96">
        <f t="shared" si="794"/>
        <v>1.2533999999999998E-2</v>
      </c>
      <c r="BP294" s="96">
        <f t="shared" si="794"/>
        <v>1.7159000000000001E-2</v>
      </c>
      <c r="BQ294" s="96">
        <f t="shared" si="794"/>
        <v>1.7492999999999998E-2</v>
      </c>
      <c r="BR294" s="96">
        <f t="shared" si="794"/>
        <v>2.2579000000000002E-2</v>
      </c>
      <c r="BS294" s="96">
        <f t="shared" si="794"/>
        <v>2.6103000000000001E-2</v>
      </c>
      <c r="BT294" s="96">
        <f t="shared" si="794"/>
        <v>2.7262000000000002E-2</v>
      </c>
      <c r="BU294" s="98">
        <f t="shared" ref="BU294:CC294" si="795">+BU255/1000</f>
        <v>3.1077466666666914E-2</v>
      </c>
      <c r="BV294" s="98">
        <f t="shared" si="795"/>
        <v>3.3854577777778047E-2</v>
      </c>
      <c r="BW294" s="98">
        <f t="shared" si="795"/>
        <v>3.7241069629629864E-2</v>
      </c>
      <c r="BX294" s="98">
        <f t="shared" si="795"/>
        <v>3.9724240493827938E-2</v>
      </c>
      <c r="BY294" s="98">
        <f t="shared" si="795"/>
        <v>4.2625778008230898E-2</v>
      </c>
      <c r="BZ294" s="98">
        <f t="shared" si="795"/>
        <v>4.5912092433471684E-2</v>
      </c>
      <c r="CA294" s="98">
        <f t="shared" si="795"/>
        <v>4.8702860873892272E-2</v>
      </c>
      <c r="CB294" s="98">
        <f t="shared" si="795"/>
        <v>5.1659038676787783E-2</v>
      </c>
      <c r="CC294" s="98">
        <f t="shared" si="795"/>
        <v>5.4542048766096175E-2</v>
      </c>
      <c r="CD294" s="21"/>
      <c r="CG294" s="38" t="e">
        <f t="shared" si="759"/>
        <v>#DIV/0!</v>
      </c>
      <c r="CH294" s="38">
        <f t="shared" si="760"/>
        <v>6.616253597570898E-3</v>
      </c>
      <c r="CI294" s="38">
        <f t="shared" si="761"/>
        <v>6.8151937735774215E-3</v>
      </c>
      <c r="CJ294" s="38">
        <f t="shared" si="762"/>
        <v>-1.1677992760280587E-2</v>
      </c>
      <c r="CL294" s="38">
        <f t="shared" si="763"/>
        <v>9.1490817798727253E-3</v>
      </c>
      <c r="CM294" s="38">
        <f t="shared" si="764"/>
        <v>-3.2075232857007419E-2</v>
      </c>
      <c r="CO294" s="38">
        <f t="shared" si="765"/>
        <v>5.4675658377867364E-4</v>
      </c>
    </row>
    <row r="295" spans="2:93" x14ac:dyDescent="0.2">
      <c r="B295" s="8">
        <v>13</v>
      </c>
      <c r="C295" s="8" t="s">
        <v>12</v>
      </c>
      <c r="D295" s="96">
        <f t="shared" ref="D295:BI295" si="796">+D256/1000</f>
        <v>0</v>
      </c>
      <c r="E295" s="96">
        <f t="shared" si="796"/>
        <v>0</v>
      </c>
      <c r="F295" s="96">
        <f t="shared" si="796"/>
        <v>3.7241401888740831E-8</v>
      </c>
      <c r="G295" s="96">
        <f t="shared" si="796"/>
        <v>8.3793154249666896E-8</v>
      </c>
      <c r="H295" s="96">
        <f t="shared" si="796"/>
        <v>1.8853459706175043E-7</v>
      </c>
      <c r="I295" s="96">
        <f t="shared" si="796"/>
        <v>8.9553933604331495E-7</v>
      </c>
      <c r="J295" s="96">
        <f t="shared" si="796"/>
        <v>2.2624151647410053E-6</v>
      </c>
      <c r="K295" s="96">
        <f t="shared" si="796"/>
        <v>4.7722819881255603E-6</v>
      </c>
      <c r="L295" s="96">
        <f t="shared" si="796"/>
        <v>1.431684596437668E-5</v>
      </c>
      <c r="M295" s="96">
        <f t="shared" si="796"/>
        <v>3.2212903419847526E-5</v>
      </c>
      <c r="N295" s="96">
        <f t="shared" si="796"/>
        <v>6.4425806839695066E-5</v>
      </c>
      <c r="O295" s="96">
        <f t="shared" si="796"/>
        <v>1.0469193611450444E-4</v>
      </c>
      <c r="P295" s="96">
        <f t="shared" si="796"/>
        <v>1.6911774295419948E-4</v>
      </c>
      <c r="Q295" s="96">
        <f t="shared" si="796"/>
        <v>2.3555685625763494E-4</v>
      </c>
      <c r="R295" s="96">
        <f t="shared" si="796"/>
        <v>3.2615564712595618E-4</v>
      </c>
      <c r="S295" s="96">
        <f t="shared" si="796"/>
        <v>4.4846401479818984E-4</v>
      </c>
      <c r="T295" s="96">
        <f t="shared" si="796"/>
        <v>6.1154183836116776E-4</v>
      </c>
      <c r="U295" s="96">
        <f t="shared" si="796"/>
        <v>1.0090440332959274E-3</v>
      </c>
      <c r="V295" s="96">
        <f t="shared" si="796"/>
        <v>1.6511629635751538E-3</v>
      </c>
      <c r="W295" s="96">
        <f t="shared" si="796"/>
        <v>2.7347386584213483E-3</v>
      </c>
      <c r="X295" s="96">
        <f t="shared" si="796"/>
        <v>4.4890993072199455E-3</v>
      </c>
      <c r="Y295" s="96">
        <f t="shared" si="796"/>
        <v>4.9225295851584236E-3</v>
      </c>
      <c r="Z295" s="96">
        <f t="shared" si="796"/>
        <v>8.7073046907283451E-3</v>
      </c>
      <c r="AA295" s="96">
        <f t="shared" si="796"/>
        <v>1.5046222505578587E-2</v>
      </c>
      <c r="AB295" s="96">
        <f t="shared" si="796"/>
        <v>1.2120568129493855E-2</v>
      </c>
      <c r="AC295" s="96">
        <f t="shared" si="796"/>
        <v>1.3060957036092518E-2</v>
      </c>
      <c r="AD295" s="96">
        <f t="shared" si="796"/>
        <v>1.6718025006198425E-2</v>
      </c>
      <c r="AE295" s="96">
        <f t="shared" si="796"/>
        <v>1.7762901569085832E-2</v>
      </c>
      <c r="AF295" s="96">
        <f t="shared" si="796"/>
        <v>1.7970430780491202E-2</v>
      </c>
      <c r="AG295" s="96">
        <f t="shared" si="796"/>
        <v>1.8230871806295419E-2</v>
      </c>
      <c r="AH295" s="96">
        <f t="shared" si="796"/>
        <v>1.8495087339719992E-2</v>
      </c>
      <c r="AI295" s="96">
        <f t="shared" si="796"/>
        <v>1.8763132083773913E-2</v>
      </c>
      <c r="AJ295" s="96">
        <f t="shared" si="796"/>
        <v>1.9035061534263389E-2</v>
      </c>
      <c r="AK295" s="96">
        <f t="shared" si="796"/>
        <v>1.9310931991281696E-2</v>
      </c>
      <c r="AL295" s="96">
        <f t="shared" si="796"/>
        <v>1.9590800570865492E-2</v>
      </c>
      <c r="AM295" s="96">
        <f t="shared" si="796"/>
        <v>1.9874725216820054E-2</v>
      </c>
      <c r="AN295" s="96">
        <f t="shared" si="796"/>
        <v>2.0162764712715997E-2</v>
      </c>
      <c r="AO295" s="96">
        <f t="shared" si="796"/>
        <v>2.0454978694059715E-2</v>
      </c>
      <c r="AP295" s="96">
        <f t="shared" si="796"/>
        <v>2.0751427660640299E-2</v>
      </c>
      <c r="AQ295" s="96">
        <f t="shared" si="796"/>
        <v>2.105217298905538E-2</v>
      </c>
      <c r="AR295" s="96">
        <f t="shared" si="796"/>
        <v>2.1847660511405746E-2</v>
      </c>
      <c r="AS295" s="96">
        <f t="shared" si="796"/>
        <v>2.2601028115247338E-2</v>
      </c>
      <c r="AT295" s="96">
        <f t="shared" si="796"/>
        <v>2.338037391232483E-2</v>
      </c>
      <c r="AU295" s="96">
        <f t="shared" si="796"/>
        <v>2.4186593702404988E-2</v>
      </c>
      <c r="AV295" s="96">
        <f t="shared" si="796"/>
        <v>2.5020614174901729E-2</v>
      </c>
      <c r="AW295" s="96">
        <f t="shared" si="796"/>
        <v>2.556916601140511E-2</v>
      </c>
      <c r="AX295" s="96">
        <f t="shared" si="796"/>
        <v>2.6090985725923582E-2</v>
      </c>
      <c r="AY295" s="96">
        <f t="shared" si="796"/>
        <v>2.6623454822371002E-2</v>
      </c>
      <c r="AZ295" s="96">
        <f t="shared" si="796"/>
        <v>2.7166790635072439E-2</v>
      </c>
      <c r="BA295" s="96">
        <f t="shared" si="796"/>
        <v>2.9854861646768673E-2</v>
      </c>
      <c r="BB295" s="96">
        <f t="shared" si="796"/>
        <v>3.3172068496409621E-2</v>
      </c>
      <c r="BC295" s="96">
        <f t="shared" si="796"/>
        <v>3.9658729345006277E-2</v>
      </c>
      <c r="BD295" s="96">
        <f t="shared" si="796"/>
        <v>4.4896256154145858E-2</v>
      </c>
      <c r="BE295" s="96">
        <f t="shared" si="796"/>
        <v>5.8999999999999997E-2</v>
      </c>
      <c r="BF295" s="96">
        <f t="shared" si="796"/>
        <v>6.6000000000000003E-2</v>
      </c>
      <c r="BG295" s="96">
        <f t="shared" si="796"/>
        <v>5.1999999999999998E-2</v>
      </c>
      <c r="BH295" s="96">
        <f t="shared" si="796"/>
        <v>4.6348E-2</v>
      </c>
      <c r="BI295" s="96">
        <f t="shared" si="796"/>
        <v>5.8000000000000003E-2</v>
      </c>
      <c r="BJ295" s="96">
        <f t="shared" ref="BJ295:BT295" si="797">+BJ256/1000</f>
        <v>5.8999999999999997E-2</v>
      </c>
      <c r="BK295" s="96">
        <f t="shared" si="797"/>
        <v>0.06</v>
      </c>
      <c r="BL295" s="96">
        <f t="shared" si="797"/>
        <v>6.5000000000000002E-2</v>
      </c>
      <c r="BM295" s="96">
        <f t="shared" si="797"/>
        <v>7.0000000000000007E-2</v>
      </c>
      <c r="BN295" s="96">
        <f t="shared" si="797"/>
        <v>8.5000000000000006E-2</v>
      </c>
      <c r="BO295" s="96">
        <f t="shared" si="797"/>
        <v>9.9099999999999994E-2</v>
      </c>
      <c r="BP295" s="96">
        <f t="shared" si="797"/>
        <v>9.3799000000000007E-2</v>
      </c>
      <c r="BQ295" s="96">
        <f t="shared" si="797"/>
        <v>9.9492999999999998E-2</v>
      </c>
      <c r="BR295" s="96">
        <f t="shared" si="797"/>
        <v>9.6440999999999999E-2</v>
      </c>
      <c r="BS295" s="96">
        <f t="shared" si="797"/>
        <v>9.8965999999999998E-2</v>
      </c>
      <c r="BT295" s="96">
        <f t="shared" si="797"/>
        <v>9.9400000000000002E-2</v>
      </c>
      <c r="BU295" s="98">
        <f t="shared" ref="BU295:CC295" si="798">+BU256/1000</f>
        <v>9.9261399999999986E-2</v>
      </c>
      <c r="BV295" s="98">
        <f t="shared" si="798"/>
        <v>0.10084919999999989</v>
      </c>
      <c r="BW295" s="98">
        <f t="shared" si="798"/>
        <v>0.10063605333333317</v>
      </c>
      <c r="BX295" s="98">
        <f t="shared" si="798"/>
        <v>0.10190756888888881</v>
      </c>
      <c r="BY295" s="98">
        <f t="shared" si="798"/>
        <v>0.10217041748148131</v>
      </c>
      <c r="BZ295" s="98">
        <f t="shared" si="798"/>
        <v>0.10286185135802429</v>
      </c>
      <c r="CA295" s="98">
        <f t="shared" si="798"/>
        <v>0.10360482432263347</v>
      </c>
      <c r="CB295" s="98">
        <f t="shared" si="798"/>
        <v>0.10407682232537695</v>
      </c>
      <c r="CC295" s="98">
        <f t="shared" si="798"/>
        <v>0.10484162746542279</v>
      </c>
      <c r="CD295" s="21"/>
      <c r="CG295" s="38">
        <f t="shared" si="759"/>
        <v>3.3109710189749286E-3</v>
      </c>
      <c r="CH295" s="39">
        <f t="shared" si="760"/>
        <v>1.4121382187328724E-3</v>
      </c>
      <c r="CI295" s="38">
        <f t="shared" si="761"/>
        <v>2.6391391899314165E-3</v>
      </c>
      <c r="CJ295" s="38">
        <f t="shared" si="762"/>
        <v>7.8168978900516883E-3</v>
      </c>
      <c r="CL295" s="38">
        <f t="shared" si="763"/>
        <v>1.050604136955724E-2</v>
      </c>
      <c r="CM295" s="38">
        <f t="shared" si="764"/>
        <v>5.1349107187297349E-3</v>
      </c>
      <c r="CO295" s="38">
        <f t="shared" si="765"/>
        <v>3.9522258931496967E-3</v>
      </c>
    </row>
    <row r="296" spans="2:93" x14ac:dyDescent="0.2">
      <c r="B296" s="8">
        <v>14</v>
      </c>
      <c r="C296" s="8" t="s">
        <v>13</v>
      </c>
      <c r="D296" s="96">
        <f t="shared" ref="D296:BI296" si="799">+D257/1000</f>
        <v>0</v>
      </c>
      <c r="E296" s="96">
        <f t="shared" si="799"/>
        <v>0</v>
      </c>
      <c r="F296" s="96">
        <f t="shared" si="799"/>
        <v>0</v>
      </c>
      <c r="G296" s="96">
        <f t="shared" si="799"/>
        <v>0</v>
      </c>
      <c r="H296" s="96">
        <f t="shared" si="799"/>
        <v>0</v>
      </c>
      <c r="I296" s="96">
        <f t="shared" si="799"/>
        <v>0</v>
      </c>
      <c r="J296" s="96">
        <f t="shared" si="799"/>
        <v>0</v>
      </c>
      <c r="K296" s="96">
        <f t="shared" si="799"/>
        <v>0</v>
      </c>
      <c r="L296" s="96">
        <f t="shared" si="799"/>
        <v>0</v>
      </c>
      <c r="M296" s="96">
        <f t="shared" si="799"/>
        <v>0</v>
      </c>
      <c r="N296" s="96">
        <f t="shared" si="799"/>
        <v>0</v>
      </c>
      <c r="O296" s="96">
        <f t="shared" si="799"/>
        <v>0</v>
      </c>
      <c r="P296" s="96">
        <f t="shared" si="799"/>
        <v>0</v>
      </c>
      <c r="Q296" s="96">
        <f t="shared" si="799"/>
        <v>0</v>
      </c>
      <c r="R296" s="96">
        <f t="shared" si="799"/>
        <v>0</v>
      </c>
      <c r="S296" s="96">
        <f t="shared" si="799"/>
        <v>0</v>
      </c>
      <c r="T296" s="96">
        <f t="shared" si="799"/>
        <v>0</v>
      </c>
      <c r="U296" s="96">
        <f t="shared" si="799"/>
        <v>0</v>
      </c>
      <c r="V296" s="96">
        <f t="shared" si="799"/>
        <v>0</v>
      </c>
      <c r="W296" s="96">
        <f t="shared" si="799"/>
        <v>0</v>
      </c>
      <c r="X296" s="96">
        <f t="shared" si="799"/>
        <v>0</v>
      </c>
      <c r="Y296" s="96">
        <f t="shared" si="799"/>
        <v>0</v>
      </c>
      <c r="Z296" s="96">
        <f t="shared" si="799"/>
        <v>0</v>
      </c>
      <c r="AA296" s="96">
        <f t="shared" si="799"/>
        <v>0</v>
      </c>
      <c r="AB296" s="96">
        <f t="shared" si="799"/>
        <v>0</v>
      </c>
      <c r="AC296" s="96">
        <f t="shared" si="799"/>
        <v>0</v>
      </c>
      <c r="AD296" s="96">
        <f t="shared" si="799"/>
        <v>0</v>
      </c>
      <c r="AE296" s="96">
        <f t="shared" si="799"/>
        <v>0</v>
      </c>
      <c r="AF296" s="96">
        <f t="shared" si="799"/>
        <v>0</v>
      </c>
      <c r="AG296" s="96">
        <f t="shared" si="799"/>
        <v>0</v>
      </c>
      <c r="AH296" s="96">
        <f t="shared" si="799"/>
        <v>0</v>
      </c>
      <c r="AI296" s="96">
        <f t="shared" si="799"/>
        <v>0</v>
      </c>
      <c r="AJ296" s="96">
        <f t="shared" si="799"/>
        <v>0</v>
      </c>
      <c r="AK296" s="96">
        <f t="shared" si="799"/>
        <v>0</v>
      </c>
      <c r="AL296" s="96">
        <f t="shared" si="799"/>
        <v>0</v>
      </c>
      <c r="AM296" s="96">
        <f t="shared" si="799"/>
        <v>0</v>
      </c>
      <c r="AN296" s="96">
        <f t="shared" si="799"/>
        <v>0</v>
      </c>
      <c r="AO296" s="96">
        <f t="shared" si="799"/>
        <v>0</v>
      </c>
      <c r="AP296" s="96">
        <f t="shared" si="799"/>
        <v>0</v>
      </c>
      <c r="AQ296" s="96">
        <f t="shared" si="799"/>
        <v>0</v>
      </c>
      <c r="AR296" s="96">
        <f t="shared" si="799"/>
        <v>0</v>
      </c>
      <c r="AS296" s="96">
        <f t="shared" si="799"/>
        <v>0</v>
      </c>
      <c r="AT296" s="96">
        <f t="shared" si="799"/>
        <v>0</v>
      </c>
      <c r="AU296" s="96">
        <f t="shared" si="799"/>
        <v>0</v>
      </c>
      <c r="AV296" s="96">
        <f t="shared" si="799"/>
        <v>0</v>
      </c>
      <c r="AW296" s="96">
        <f t="shared" si="799"/>
        <v>0</v>
      </c>
      <c r="AX296" s="96">
        <f t="shared" si="799"/>
        <v>0</v>
      </c>
      <c r="AY296" s="96">
        <f t="shared" si="799"/>
        <v>0</v>
      </c>
      <c r="AZ296" s="96">
        <f t="shared" si="799"/>
        <v>0</v>
      </c>
      <c r="BA296" s="96">
        <f t="shared" si="799"/>
        <v>0</v>
      </c>
      <c r="BB296" s="96">
        <f t="shared" si="799"/>
        <v>0</v>
      </c>
      <c r="BC296" s="96">
        <f t="shared" si="799"/>
        <v>0</v>
      </c>
      <c r="BD296" s="96">
        <f t="shared" si="799"/>
        <v>0</v>
      </c>
      <c r="BE296" s="96">
        <f t="shared" si="799"/>
        <v>5.9588555213998581E-3</v>
      </c>
      <c r="BF296" s="96">
        <f t="shared" si="799"/>
        <v>1.767457146177924E-2</v>
      </c>
      <c r="BG296" s="96">
        <f t="shared" si="799"/>
        <v>3.3632184552985639E-2</v>
      </c>
      <c r="BH296" s="96">
        <f t="shared" si="799"/>
        <v>3.1006248221521295E-2</v>
      </c>
      <c r="BI296" s="96">
        <f t="shared" si="799"/>
        <v>2.52E-2</v>
      </c>
      <c r="BJ296" s="96">
        <f t="shared" ref="BJ296:BT296" si="800">+BJ257/1000</f>
        <v>1.8852000000000001E-2</v>
      </c>
      <c r="BK296" s="96">
        <f t="shared" si="800"/>
        <v>1.89E-2</v>
      </c>
      <c r="BL296" s="96">
        <f t="shared" si="800"/>
        <v>2.24E-2</v>
      </c>
      <c r="BM296" s="96">
        <f t="shared" si="800"/>
        <v>2.1299999999999999E-2</v>
      </c>
      <c r="BN296" s="96">
        <f t="shared" si="800"/>
        <v>2.1399999999999999E-2</v>
      </c>
      <c r="BO296" s="96">
        <f t="shared" si="800"/>
        <v>2.1600000000000001E-2</v>
      </c>
      <c r="BP296" s="96">
        <f t="shared" si="800"/>
        <v>0.02</v>
      </c>
      <c r="BQ296" s="96">
        <f t="shared" si="800"/>
        <v>1.9800000000000002E-2</v>
      </c>
      <c r="BR296" s="96">
        <f t="shared" si="800"/>
        <v>2.4500000000000001E-2</v>
      </c>
      <c r="BS296" s="96">
        <f t="shared" si="800"/>
        <v>2.93E-2</v>
      </c>
      <c r="BT296" s="96">
        <f t="shared" si="800"/>
        <v>2.9600000000000001E-2</v>
      </c>
      <c r="BU296" s="98">
        <f t="shared" ref="BU296:CC296" si="801">+BU257/1000</f>
        <v>3.1393333333333433E-2</v>
      </c>
      <c r="BV296" s="98">
        <f t="shared" si="801"/>
        <v>3.4882222222222481E-2</v>
      </c>
      <c r="BW296" s="98">
        <f t="shared" si="801"/>
        <v>3.7885037037036454E-2</v>
      </c>
      <c r="BX296" s="98">
        <f t="shared" si="801"/>
        <v>3.9806617283950803E-2</v>
      </c>
      <c r="BY296" s="98">
        <f t="shared" si="801"/>
        <v>4.1898910288065964E-2</v>
      </c>
      <c r="BZ296" s="98">
        <f t="shared" si="801"/>
        <v>4.4884741838133776E-2</v>
      </c>
      <c r="CA296" s="98">
        <f t="shared" si="801"/>
        <v>4.7501345697301987E-2</v>
      </c>
      <c r="CB296" s="98">
        <f t="shared" si="801"/>
        <v>4.9761848206066134E-2</v>
      </c>
      <c r="CC296" s="98">
        <f t="shared" si="801"/>
        <v>5.2168490655286406E-2</v>
      </c>
      <c r="CD296" s="21"/>
      <c r="CG296" s="38" t="e">
        <f t="shared" si="759"/>
        <v>#DIV/0!</v>
      </c>
      <c r="CH296" s="38" t="e">
        <f t="shared" si="760"/>
        <v>#DIV/0!</v>
      </c>
      <c r="CI296" s="38" t="e">
        <f t="shared" si="761"/>
        <v>#DIV/0!</v>
      </c>
      <c r="CJ296" s="38" t="e">
        <f t="shared" si="762"/>
        <v>#DIV/0!</v>
      </c>
      <c r="CL296" s="38" t="e">
        <f t="shared" si="763"/>
        <v>#DIV/0!</v>
      </c>
      <c r="CM296" s="38" t="e">
        <f t="shared" si="764"/>
        <v>#DIV/0!</v>
      </c>
      <c r="CO296" s="38" t="e">
        <f t="shared" si="765"/>
        <v>#DIV/0!</v>
      </c>
    </row>
    <row r="297" spans="2:93" x14ac:dyDescent="0.2">
      <c r="B297" s="8">
        <v>15</v>
      </c>
      <c r="C297" s="8" t="s">
        <v>14</v>
      </c>
      <c r="D297" s="96">
        <f t="shared" ref="D297:BI297" si="802">+D258/1000</f>
        <v>0</v>
      </c>
      <c r="E297" s="96">
        <f t="shared" si="802"/>
        <v>0</v>
      </c>
      <c r="F297" s="96">
        <f t="shared" si="802"/>
        <v>5.7731417206728641E-7</v>
      </c>
      <c r="G297" s="96">
        <f t="shared" si="802"/>
        <v>1.0102998011177515E-6</v>
      </c>
      <c r="H297" s="96">
        <f t="shared" si="802"/>
        <v>1.7680246519560654E-6</v>
      </c>
      <c r="I297" s="96">
        <f t="shared" si="802"/>
        <v>3.094043140923114E-6</v>
      </c>
      <c r="J297" s="96">
        <f t="shared" si="802"/>
        <v>5.4145754966154514E-6</v>
      </c>
      <c r="K297" s="96">
        <f t="shared" si="802"/>
        <v>9.4755071190770371E-6</v>
      </c>
      <c r="L297" s="96">
        <f t="shared" si="802"/>
        <v>1.6582137458384815E-5</v>
      </c>
      <c r="M297" s="96">
        <f t="shared" si="802"/>
        <v>2.9018740552173429E-5</v>
      </c>
      <c r="N297" s="96">
        <f t="shared" si="802"/>
        <v>5.0782795966303518E-5</v>
      </c>
      <c r="O297" s="96">
        <f t="shared" si="802"/>
        <v>8.1615207802987786E-5</v>
      </c>
      <c r="P297" s="96">
        <f t="shared" si="802"/>
        <v>1.3116729825480178E-4</v>
      </c>
      <c r="Q297" s="96">
        <f t="shared" si="802"/>
        <v>2.1080458648093146E-4</v>
      </c>
      <c r="R297" s="96">
        <f t="shared" si="802"/>
        <v>3.3879308541578268E-4</v>
      </c>
      <c r="S297" s="96">
        <f t="shared" si="802"/>
        <v>5.4448888727536514E-4</v>
      </c>
      <c r="T297" s="96">
        <f t="shared" si="802"/>
        <v>8.7507142597826541E-4</v>
      </c>
      <c r="U297" s="96">
        <f t="shared" si="802"/>
        <v>1.4063647917507837E-3</v>
      </c>
      <c r="V297" s="96">
        <f t="shared" si="802"/>
        <v>2.9272994473040501E-3</v>
      </c>
      <c r="W297" s="96">
        <f t="shared" si="802"/>
        <v>4.5459747286679501E-3</v>
      </c>
      <c r="X297" s="96">
        <f t="shared" si="802"/>
        <v>7.0515004295697379E-3</v>
      </c>
      <c r="Y297" s="96">
        <f t="shared" si="802"/>
        <v>7.6319431277467884E-3</v>
      </c>
      <c r="Z297" s="96">
        <f t="shared" si="802"/>
        <v>8.3257667935008554E-3</v>
      </c>
      <c r="AA297" s="96">
        <f t="shared" si="802"/>
        <v>9.3339708357125326E-3</v>
      </c>
      <c r="AB297" s="96">
        <f t="shared" si="802"/>
        <v>1.0652168460735965E-2</v>
      </c>
      <c r="AC297" s="96">
        <f t="shared" si="802"/>
        <v>1.2489506525247066E-2</v>
      </c>
      <c r="AD297" s="96">
        <f t="shared" si="802"/>
        <v>1.5919644456295404E-2</v>
      </c>
      <c r="AE297" s="96">
        <f t="shared" si="802"/>
        <v>2.0525753238309227E-2</v>
      </c>
      <c r="AF297" s="96">
        <f t="shared" si="802"/>
        <v>2.1593999653998608E-2</v>
      </c>
      <c r="AG297" s="96">
        <f t="shared" si="802"/>
        <v>2.248116721916461E-2</v>
      </c>
      <c r="AH297" s="96">
        <f t="shared" si="802"/>
        <v>2.3408672213208356E-2</v>
      </c>
      <c r="AI297" s="96">
        <f t="shared" si="802"/>
        <v>2.4377685645772043E-2</v>
      </c>
      <c r="AJ297" s="96">
        <f t="shared" si="802"/>
        <v>2.5389304571089996E-2</v>
      </c>
      <c r="AK297" s="96">
        <f t="shared" si="802"/>
        <v>2.644452399101695E-2</v>
      </c>
      <c r="AL297" s="96">
        <f t="shared" si="802"/>
        <v>2.7544201701683747E-2</v>
      </c>
      <c r="AM297" s="96">
        <f t="shared" si="802"/>
        <v>2.8689014065148875E-2</v>
      </c>
      <c r="AN297" s="96">
        <f t="shared" si="802"/>
        <v>2.9879399971547274E-2</v>
      </c>
      <c r="AO297" s="96">
        <f t="shared" si="802"/>
        <v>3.1115489226959333E-2</v>
      </c>
      <c r="AP297" s="96">
        <f t="shared" si="802"/>
        <v>3.2397010089294798E-2</v>
      </c>
      <c r="AQ297" s="96">
        <f t="shared" si="802"/>
        <v>3.372316840246762E-2</v>
      </c>
      <c r="AR297" s="96">
        <f t="shared" si="802"/>
        <v>3.5092487280471783E-2</v>
      </c>
      <c r="AS297" s="96">
        <f t="shared" si="802"/>
        <v>3.6502590750731985E-2</v>
      </c>
      <c r="AT297" s="96">
        <f t="shared" si="802"/>
        <v>3.7949905699455173E-2</v>
      </c>
      <c r="AU297" s="96">
        <f t="shared" si="802"/>
        <v>3.9429241070943054E-2</v>
      </c>
      <c r="AV297" s="96">
        <f t="shared" si="802"/>
        <v>4.0933176000988912E-2</v>
      </c>
      <c r="AW297" s="96">
        <f t="shared" si="802"/>
        <v>4.3184700047324547E-2</v>
      </c>
      <c r="AX297" s="96">
        <f t="shared" si="802"/>
        <v>4.5302359921171008E-2</v>
      </c>
      <c r="AY297" s="96">
        <f t="shared" si="802"/>
        <v>4.8156941625629911E-2</v>
      </c>
      <c r="AZ297" s="96">
        <f t="shared" si="802"/>
        <v>5.0954642212698589E-2</v>
      </c>
      <c r="BA297" s="96">
        <f t="shared" si="802"/>
        <v>5.4604640345219696E-2</v>
      </c>
      <c r="BB297" s="96">
        <f t="shared" si="802"/>
        <v>5.6812886897700587E-2</v>
      </c>
      <c r="BC297" s="96">
        <f t="shared" si="802"/>
        <v>6.1114222266208787E-2</v>
      </c>
      <c r="BD297" s="96">
        <f t="shared" si="802"/>
        <v>5.9154073687401776E-2</v>
      </c>
      <c r="BE297" s="96">
        <f t="shared" si="802"/>
        <v>7.1354693781035705E-2</v>
      </c>
      <c r="BF297" s="96">
        <f t="shared" si="802"/>
        <v>0.21164527816408898</v>
      </c>
      <c r="BG297" s="96">
        <f t="shared" si="802"/>
        <v>0.40273072930652365</v>
      </c>
      <c r="BH297" s="96">
        <f t="shared" si="802"/>
        <v>0.37128628797928753</v>
      </c>
      <c r="BI297" s="96">
        <f t="shared" si="802"/>
        <v>0.301759</v>
      </c>
      <c r="BJ297" s="96">
        <f t="shared" ref="BJ297:BT297" si="803">+BJ258/1000</f>
        <v>0.16448500000000002</v>
      </c>
      <c r="BK297" s="96">
        <f t="shared" si="803"/>
        <v>0.19638399999999998</v>
      </c>
      <c r="BL297" s="96">
        <f t="shared" si="803"/>
        <v>0.26976999999999995</v>
      </c>
      <c r="BM297" s="96">
        <f t="shared" si="803"/>
        <v>0.212644</v>
      </c>
      <c r="BN297" s="96">
        <f t="shared" si="803"/>
        <v>0.21716199999999999</v>
      </c>
      <c r="BO297" s="96">
        <f t="shared" si="803"/>
        <v>0.22602499999999998</v>
      </c>
      <c r="BP297" s="96">
        <f t="shared" si="803"/>
        <v>0.21448600000000001</v>
      </c>
      <c r="BQ297" s="96">
        <f t="shared" si="803"/>
        <v>0.17696099999999998</v>
      </c>
      <c r="BR297" s="96">
        <f t="shared" si="803"/>
        <v>0.198743</v>
      </c>
      <c r="BS297" s="96">
        <f t="shared" si="803"/>
        <v>0.21074700000000002</v>
      </c>
      <c r="BT297" s="96">
        <f t="shared" si="803"/>
        <v>0.19622100000000001</v>
      </c>
      <c r="BU297" s="98">
        <f t="shared" ref="BU297:CC297" si="804">+BU258/1000</f>
        <v>0.19001833333333321</v>
      </c>
      <c r="BV297" s="98">
        <f t="shared" si="804"/>
        <v>0.19260728888888806</v>
      </c>
      <c r="BW297" s="98">
        <f t="shared" si="804"/>
        <v>0.19796941481481492</v>
      </c>
      <c r="BX297" s="98">
        <f t="shared" si="804"/>
        <v>0.19785788543209856</v>
      </c>
      <c r="BY297" s="98">
        <f t="shared" si="804"/>
        <v>0.20062863127572064</v>
      </c>
      <c r="BZ297" s="98">
        <f t="shared" si="804"/>
        <v>0.20683360837311507</v>
      </c>
      <c r="CA297" s="98">
        <f t="shared" si="804"/>
        <v>0.21105962172473783</v>
      </c>
      <c r="CB297" s="98">
        <f t="shared" si="804"/>
        <v>0.21410427785837602</v>
      </c>
      <c r="CC297" s="98">
        <f t="shared" si="804"/>
        <v>0.21739069003245523</v>
      </c>
      <c r="CD297" s="21"/>
      <c r="CG297" s="39">
        <f t="shared" si="759"/>
        <v>3.5367560829984157E-3</v>
      </c>
      <c r="CH297" s="39">
        <f t="shared" si="760"/>
        <v>4.1689197478198547E-3</v>
      </c>
      <c r="CI297" s="38">
        <f t="shared" si="761"/>
        <v>4.3771473809985917E-3</v>
      </c>
      <c r="CJ297" s="38">
        <f t="shared" si="762"/>
        <v>1.8521059971825959E-2</v>
      </c>
      <c r="CL297" s="38">
        <f t="shared" si="763"/>
        <v>4.1220757589575108E-3</v>
      </c>
      <c r="CM297" s="38">
        <f t="shared" si="764"/>
        <v>3.3126523806413566E-2</v>
      </c>
      <c r="CO297" s="38">
        <f t="shared" si="765"/>
        <v>9.0000871805073768E-3</v>
      </c>
    </row>
    <row r="298" spans="2:93" x14ac:dyDescent="0.2">
      <c r="B298" s="8">
        <v>16</v>
      </c>
      <c r="C298" s="8" t="s">
        <v>15</v>
      </c>
      <c r="D298" s="96">
        <f t="shared" ref="D298:BI298" si="805">+D259/1000</f>
        <v>0</v>
      </c>
      <c r="E298" s="96">
        <f t="shared" si="805"/>
        <v>0</v>
      </c>
      <c r="F298" s="96">
        <f t="shared" si="805"/>
        <v>7.8816441983145617E-8</v>
      </c>
      <c r="G298" s="96">
        <f t="shared" si="805"/>
        <v>1.3792914982712042E-7</v>
      </c>
      <c r="H298" s="96">
        <f t="shared" si="805"/>
        <v>2.4137714126730731E-7</v>
      </c>
      <c r="I298" s="96">
        <f t="shared" si="805"/>
        <v>4.2241338442732773E-7</v>
      </c>
      <c r="J298" s="96">
        <f t="shared" si="805"/>
        <v>7.3923358437644305E-7</v>
      </c>
      <c r="K298" s="96">
        <f t="shared" si="805"/>
        <v>1.2936892575446349E-6</v>
      </c>
      <c r="L298" s="96">
        <f t="shared" si="805"/>
        <v>2.264047655360687E-6</v>
      </c>
      <c r="M298" s="96">
        <f t="shared" si="805"/>
        <v>3.9623577608539359E-6</v>
      </c>
      <c r="N298" s="96">
        <f t="shared" si="805"/>
        <v>7.3868428416233612E-6</v>
      </c>
      <c r="O298" s="96">
        <f t="shared" si="805"/>
        <v>1.2431577150729084E-5</v>
      </c>
      <c r="P298" s="96">
        <f t="shared" si="805"/>
        <v>2.0683967309757584E-5</v>
      </c>
      <c r="Q298" s="96">
        <f t="shared" si="805"/>
        <v>3.4102524570953827E-5</v>
      </c>
      <c r="R298" s="96">
        <f t="shared" si="805"/>
        <v>5.5822048510938439E-5</v>
      </c>
      <c r="S298" s="96">
        <f t="shared" si="805"/>
        <v>8.4296097441893713E-5</v>
      </c>
      <c r="T298" s="96">
        <f t="shared" si="805"/>
        <v>1.2768331191024534E-4</v>
      </c>
      <c r="U298" s="96">
        <f t="shared" si="805"/>
        <v>2.0932644275923622E-4</v>
      </c>
      <c r="V298" s="96">
        <f t="shared" si="805"/>
        <v>3.4402145026071453E-4</v>
      </c>
      <c r="W298" s="96">
        <f t="shared" si="805"/>
        <v>5.5245288603301653E-4</v>
      </c>
      <c r="X298" s="96">
        <f t="shared" si="805"/>
        <v>8.8331039501244235E-4</v>
      </c>
      <c r="Y298" s="96">
        <f t="shared" si="805"/>
        <v>1.3249655925186641E-3</v>
      </c>
      <c r="Z298" s="96">
        <f t="shared" si="805"/>
        <v>1.9748477919642291E-3</v>
      </c>
      <c r="AA298" s="96">
        <f t="shared" si="805"/>
        <v>2.0654917576298426E-3</v>
      </c>
      <c r="AB298" s="96">
        <f t="shared" si="805"/>
        <v>2.0402905640023094E-3</v>
      </c>
      <c r="AC298" s="96">
        <f t="shared" si="805"/>
        <v>2.6247299914097951E-3</v>
      </c>
      <c r="AD298" s="96">
        <f t="shared" si="805"/>
        <v>3.2746121908553585E-3</v>
      </c>
      <c r="AE298" s="96">
        <f t="shared" si="805"/>
        <v>3.7162673883615826E-3</v>
      </c>
      <c r="AF298" s="96">
        <f t="shared" si="805"/>
        <v>4.1248280716483449E-3</v>
      </c>
      <c r="AG298" s="96">
        <f t="shared" si="805"/>
        <v>4.6044416232827162E-3</v>
      </c>
      <c r="AH298" s="96">
        <f t="shared" si="805"/>
        <v>5.0848533225462157E-3</v>
      </c>
      <c r="AI298" s="96">
        <f t="shared" si="805"/>
        <v>5.5661296817412723E-3</v>
      </c>
      <c r="AJ298" s="96">
        <f t="shared" si="805"/>
        <v>6.0483427558621862E-3</v>
      </c>
      <c r="AK298" s="96">
        <f t="shared" si="805"/>
        <v>6.5315706044861031E-3</v>
      </c>
      <c r="AL298" s="96">
        <f t="shared" si="805"/>
        <v>7.0158977921549502E-3</v>
      </c>
      <c r="AM298" s="96">
        <f t="shared" si="805"/>
        <v>7.5014159304557975E-3</v>
      </c>
      <c r="AN298" s="96">
        <f t="shared" si="805"/>
        <v>7.9882242652746464E-3</v>
      </c>
      <c r="AO298" s="96">
        <f t="shared" si="805"/>
        <v>8.4764303129879967E-3</v>
      </c>
      <c r="AP298" s="96">
        <f t="shared" si="805"/>
        <v>8.9661505496703951E-3</v>
      </c>
      <c r="AQ298" s="96">
        <f t="shared" si="805"/>
        <v>9.5723130724952397E-3</v>
      </c>
      <c r="AR298" s="96">
        <f t="shared" si="805"/>
        <v>1.0239429888139556E-2</v>
      </c>
      <c r="AS298" s="96">
        <f t="shared" si="805"/>
        <v>1.2098889371380376E-2</v>
      </c>
      <c r="AT298" s="96">
        <f t="shared" si="805"/>
        <v>1.3115611920143115E-2</v>
      </c>
      <c r="AU298" s="96">
        <f t="shared" si="805"/>
        <v>1.5043832570588016E-2</v>
      </c>
      <c r="AV298" s="96">
        <f t="shared" si="805"/>
        <v>1.6315894631394833E-2</v>
      </c>
      <c r="AW298" s="96">
        <f t="shared" si="805"/>
        <v>1.8756583270882581E-2</v>
      </c>
      <c r="AX298" s="96">
        <f t="shared" si="805"/>
        <v>2.1530612703082704E-2</v>
      </c>
      <c r="AY298" s="96">
        <f t="shared" si="805"/>
        <v>2.4165766709198035E-2</v>
      </c>
      <c r="AZ298" s="96">
        <f t="shared" si="805"/>
        <v>2.9988119614977885E-2</v>
      </c>
      <c r="BA298" s="96">
        <f t="shared" si="805"/>
        <v>2.7652858923719933E-2</v>
      </c>
      <c r="BB298" s="96">
        <f t="shared" si="805"/>
        <v>3.0789287583450259E-2</v>
      </c>
      <c r="BC298" s="96">
        <f t="shared" si="805"/>
        <v>3.8023051290433388E-2</v>
      </c>
      <c r="BD298" s="96">
        <f t="shared" si="805"/>
        <v>3.4729878851011933E-2</v>
      </c>
      <c r="BE298" s="96">
        <f t="shared" si="805"/>
        <v>4.0686450697564429E-2</v>
      </c>
      <c r="BF298" s="96">
        <f t="shared" si="805"/>
        <v>0.12068015037413178</v>
      </c>
      <c r="BG298" s="96">
        <f t="shared" si="805"/>
        <v>0.22963708614049078</v>
      </c>
      <c r="BH298" s="96">
        <f t="shared" si="805"/>
        <v>0.2117074637991912</v>
      </c>
      <c r="BI298" s="96">
        <f t="shared" si="805"/>
        <v>0.17206299999999999</v>
      </c>
      <c r="BJ298" s="96">
        <f t="shared" ref="BJ298:BT298" si="806">+BJ259/1000</f>
        <v>0.14608700000000002</v>
      </c>
      <c r="BK298" s="96">
        <f t="shared" si="806"/>
        <v>0.13367599999999999</v>
      </c>
      <c r="BL298" s="96">
        <f t="shared" si="806"/>
        <v>0.14632699999999998</v>
      </c>
      <c r="BM298" s="96">
        <f t="shared" si="806"/>
        <v>0.12757299999999999</v>
      </c>
      <c r="BN298" s="96">
        <f t="shared" si="806"/>
        <v>0.13901399999999997</v>
      </c>
      <c r="BO298" s="96">
        <f t="shared" si="806"/>
        <v>0.15739999999999998</v>
      </c>
      <c r="BP298" s="96">
        <f t="shared" si="806"/>
        <v>0.158055</v>
      </c>
      <c r="BQ298" s="96">
        <f t="shared" si="806"/>
        <v>0.16173699999999999</v>
      </c>
      <c r="BR298" s="96">
        <f t="shared" si="806"/>
        <v>0.17922200000000002</v>
      </c>
      <c r="BS298" s="96">
        <f t="shared" si="806"/>
        <v>0.20254</v>
      </c>
      <c r="BT298" s="96">
        <f t="shared" si="806"/>
        <v>0.20896400000000001</v>
      </c>
      <c r="BU298" s="98">
        <f t="shared" ref="BU298:CC298" si="807">+BU259/1000</f>
        <v>0.21886233333333019</v>
      </c>
      <c r="BV298" s="98">
        <f t="shared" si="807"/>
        <v>0.23513362222222237</v>
      </c>
      <c r="BW298" s="98">
        <f t="shared" si="807"/>
        <v>0.2503093037037028</v>
      </c>
      <c r="BX298" s="98">
        <f t="shared" si="807"/>
        <v>0.26215011506172642</v>
      </c>
      <c r="BY298" s="98">
        <f t="shared" si="807"/>
        <v>0.27349567325102336</v>
      </c>
      <c r="BZ298" s="98">
        <f t="shared" si="807"/>
        <v>0.28825558055418332</v>
      </c>
      <c r="CA298" s="98">
        <f t="shared" si="807"/>
        <v>0.30209042474256731</v>
      </c>
      <c r="CB298" s="98">
        <f t="shared" si="807"/>
        <v>0.31456929339015255</v>
      </c>
      <c r="CC298" s="98">
        <f t="shared" si="807"/>
        <v>0.32739981026168502</v>
      </c>
      <c r="CD298" s="21"/>
      <c r="CG298" s="38">
        <f t="shared" si="759"/>
        <v>3.6659825301827986E-3</v>
      </c>
      <c r="CH298" s="38">
        <f t="shared" si="760"/>
        <v>8.2797857184322421E-3</v>
      </c>
      <c r="CI298" s="38">
        <f t="shared" si="761"/>
        <v>1.0531546677581938E-2</v>
      </c>
      <c r="CJ298" s="38">
        <f t="shared" si="762"/>
        <v>1.9823156780412798E-2</v>
      </c>
      <c r="CL298" s="38">
        <f t="shared" si="763"/>
        <v>7.2796355660673662E-3</v>
      </c>
      <c r="CM298" s="38">
        <f t="shared" si="764"/>
        <v>3.2522880819573885E-2</v>
      </c>
      <c r="CO298" s="38">
        <f t="shared" si="765"/>
        <v>1.2865865174337188E-2</v>
      </c>
    </row>
    <row r="299" spans="2:93" x14ac:dyDescent="0.2">
      <c r="B299" s="8">
        <v>17</v>
      </c>
      <c r="C299" s="8" t="s">
        <v>16</v>
      </c>
      <c r="D299" s="96">
        <f t="shared" ref="D299:BI299" si="808">+D260/1000</f>
        <v>0</v>
      </c>
      <c r="E299" s="96">
        <f t="shared" si="808"/>
        <v>0</v>
      </c>
      <c r="F299" s="96">
        <f t="shared" si="808"/>
        <v>1.6210937879761216E-7</v>
      </c>
      <c r="G299" s="96">
        <f t="shared" si="808"/>
        <v>2.9651085756293453E-7</v>
      </c>
      <c r="H299" s="96">
        <f t="shared" si="808"/>
        <v>8.0865813840268652E-7</v>
      </c>
      <c r="I299" s="96">
        <f t="shared" si="808"/>
        <v>2.259918306848599E-6</v>
      </c>
      <c r="J299" s="96">
        <f t="shared" si="808"/>
        <v>7.3601453968155834E-6</v>
      </c>
      <c r="K299" s="96">
        <f t="shared" si="808"/>
        <v>1.69956200000374E-5</v>
      </c>
      <c r="L299" s="96">
        <f t="shared" si="808"/>
        <v>3.8924291357491873E-5</v>
      </c>
      <c r="M299" s="96">
        <f t="shared" si="808"/>
        <v>7.8532729072391488E-5</v>
      </c>
      <c r="N299" s="96">
        <f t="shared" si="808"/>
        <v>1.4885570185589034E-4</v>
      </c>
      <c r="O299" s="96">
        <f t="shared" si="808"/>
        <v>2.3330988819450602E-4</v>
      </c>
      <c r="P299" s="96">
        <f t="shared" si="808"/>
        <v>3.6500433540776476E-4</v>
      </c>
      <c r="Q299" s="96">
        <f t="shared" si="808"/>
        <v>5.6030722818251142E-4</v>
      </c>
      <c r="R299" s="96">
        <f t="shared" si="808"/>
        <v>8.5966192988006353E-4</v>
      </c>
      <c r="S299" s="96">
        <f t="shared" si="808"/>
        <v>1.2963378346224647E-3</v>
      </c>
      <c r="T299" s="96">
        <f t="shared" si="808"/>
        <v>1.9547741616372503E-3</v>
      </c>
      <c r="U299" s="96">
        <f t="shared" si="808"/>
        <v>3.4982296733822842E-3</v>
      </c>
      <c r="V299" s="96">
        <f t="shared" si="808"/>
        <v>6.0964471564630375E-3</v>
      </c>
      <c r="W299" s="96">
        <f t="shared" si="808"/>
        <v>8.7638618892028428E-3</v>
      </c>
      <c r="X299" s="96">
        <f t="shared" si="808"/>
        <v>1.2574579565566697E-2</v>
      </c>
      <c r="Y299" s="96">
        <f t="shared" si="808"/>
        <v>1.518563155022919E-2</v>
      </c>
      <c r="Z299" s="96">
        <f t="shared" si="808"/>
        <v>1.9348260964302845E-2</v>
      </c>
      <c r="AA299" s="96">
        <f t="shared" si="808"/>
        <v>1.8835913073858356E-2</v>
      </c>
      <c r="AB299" s="96">
        <f t="shared" si="808"/>
        <v>2.8247380542164611E-2</v>
      </c>
      <c r="AC299" s="96">
        <f t="shared" si="808"/>
        <v>4.319500534476866E-2</v>
      </c>
      <c r="AD299" s="96">
        <f t="shared" si="808"/>
        <v>7.8906464685300881E-2</v>
      </c>
      <c r="AE299" s="96">
        <f t="shared" si="808"/>
        <v>0.11544185855735487</v>
      </c>
      <c r="AF299" s="96">
        <f t="shared" si="808"/>
        <v>0.11895777955011622</v>
      </c>
      <c r="AG299" s="96">
        <f t="shared" si="808"/>
        <v>0.12012429358161818</v>
      </c>
      <c r="AH299" s="96">
        <f t="shared" si="808"/>
        <v>0.12125920085328266</v>
      </c>
      <c r="AI299" s="96">
        <f t="shared" si="808"/>
        <v>0.12235829722616473</v>
      </c>
      <c r="AJ299" s="96">
        <f t="shared" si="808"/>
        <v>0.12341695926766695</v>
      </c>
      <c r="AK299" s="96">
        <f t="shared" si="808"/>
        <v>0.12443009134710535</v>
      </c>
      <c r="AL299" s="96">
        <f t="shared" si="808"/>
        <v>0.12539206376529083</v>
      </c>
      <c r="AM299" s="96">
        <f t="shared" si="808"/>
        <v>0.12629663995021445</v>
      </c>
      <c r="AN299" s="96">
        <f t="shared" si="808"/>
        <v>0.12713689021350047</v>
      </c>
      <c r="AO299" s="96">
        <f t="shared" si="808"/>
        <v>0.12790508884719928</v>
      </c>
      <c r="AP299" s="96">
        <f t="shared" si="808"/>
        <v>0.12876783193095831</v>
      </c>
      <c r="AQ299" s="96">
        <f t="shared" si="808"/>
        <v>0.12954941555435603</v>
      </c>
      <c r="AR299" s="96">
        <f t="shared" si="808"/>
        <v>0.13462095050573228</v>
      </c>
      <c r="AS299" s="96">
        <f t="shared" si="808"/>
        <v>0.13937905396283459</v>
      </c>
      <c r="AT299" s="96">
        <f t="shared" si="808"/>
        <v>0.14380322881745916</v>
      </c>
      <c r="AU299" s="96">
        <f t="shared" si="808"/>
        <v>0.14787003086869047</v>
      </c>
      <c r="AV299" s="96">
        <f t="shared" si="808"/>
        <v>0.15196240984282203</v>
      </c>
      <c r="AW299" s="96">
        <f t="shared" si="808"/>
        <v>0.17137763489782493</v>
      </c>
      <c r="AX299" s="96">
        <f t="shared" si="808"/>
        <v>0.18967503895306972</v>
      </c>
      <c r="AY299" s="96">
        <f t="shared" si="808"/>
        <v>0.20185641403682456</v>
      </c>
      <c r="AZ299" s="96">
        <f t="shared" si="808"/>
        <v>0.21300137562910251</v>
      </c>
      <c r="BA299" s="96">
        <f t="shared" si="808"/>
        <v>0.22272258222284583</v>
      </c>
      <c r="BB299" s="96">
        <f t="shared" si="808"/>
        <v>0.23045819382177199</v>
      </c>
      <c r="BC299" s="96">
        <f t="shared" si="808"/>
        <v>0.24057906196271076</v>
      </c>
      <c r="BD299" s="96">
        <f t="shared" si="808"/>
        <v>0.28407162916627315</v>
      </c>
      <c r="BE299" s="96">
        <f t="shared" si="808"/>
        <v>0.30619999999999997</v>
      </c>
      <c r="BF299" s="96">
        <f t="shared" si="808"/>
        <v>0.454656</v>
      </c>
      <c r="BG299" s="96">
        <f t="shared" si="808"/>
        <v>0.51770999999999989</v>
      </c>
      <c r="BH299" s="96">
        <f t="shared" si="808"/>
        <v>0.603487</v>
      </c>
      <c r="BI299" s="96">
        <f t="shared" si="808"/>
        <v>0.63433099999999998</v>
      </c>
      <c r="BJ299" s="96">
        <f t="shared" ref="BJ299:BT299" si="809">+BJ260/1000</f>
        <v>0.61479100000000009</v>
      </c>
      <c r="BK299" s="96">
        <f t="shared" si="809"/>
        <v>0.71099999999999997</v>
      </c>
      <c r="BL299" s="96">
        <f t="shared" si="809"/>
        <v>0.644783</v>
      </c>
      <c r="BM299" s="96">
        <f t="shared" si="809"/>
        <v>0.69945299999999999</v>
      </c>
      <c r="BN299" s="96">
        <f t="shared" si="809"/>
        <v>0.73510500000000001</v>
      </c>
      <c r="BO299" s="96">
        <f t="shared" si="809"/>
        <v>0.75631199999999998</v>
      </c>
      <c r="BP299" s="96">
        <f t="shared" si="809"/>
        <v>0.74015999999999993</v>
      </c>
      <c r="BQ299" s="96">
        <f t="shared" si="809"/>
        <v>0.61167100000000008</v>
      </c>
      <c r="BR299" s="96">
        <f t="shared" si="809"/>
        <v>0.59073799999999999</v>
      </c>
      <c r="BS299" s="96">
        <f t="shared" si="809"/>
        <v>0.61149100000000012</v>
      </c>
      <c r="BT299" s="96">
        <f t="shared" si="809"/>
        <v>0.63983299999999999</v>
      </c>
      <c r="BU299" s="98">
        <f t="shared" ref="BU299:CC299" si="810">+BU260/1000</f>
        <v>0.55943399999999743</v>
      </c>
      <c r="BV299" s="98">
        <f t="shared" si="810"/>
        <v>0.5457153999999973</v>
      </c>
      <c r="BW299" s="98">
        <f t="shared" si="810"/>
        <v>0.55361226666666408</v>
      </c>
      <c r="BX299" s="98">
        <f t="shared" si="810"/>
        <v>0.53921509629628872</v>
      </c>
      <c r="BY299" s="98">
        <f t="shared" si="810"/>
        <v>0.52764554360493099</v>
      </c>
      <c r="BZ299" s="98">
        <f t="shared" si="810"/>
        <v>0.52245800319340741</v>
      </c>
      <c r="CA299" s="98">
        <f t="shared" si="810"/>
        <v>0.52662426045321487</v>
      </c>
      <c r="CB299" s="98">
        <f t="shared" si="810"/>
        <v>0.52112858191421041</v>
      </c>
      <c r="CC299" s="98">
        <f t="shared" si="810"/>
        <v>0.51356806114744902</v>
      </c>
      <c r="CD299" s="21"/>
      <c r="CG299" s="38">
        <f t="shared" si="759"/>
        <v>3.921519054026712E-3</v>
      </c>
      <c r="CH299" s="39">
        <f t="shared" si="760"/>
        <v>1.0257405262577013E-3</v>
      </c>
      <c r="CI299" s="38">
        <f t="shared" si="761"/>
        <v>4.5731061548315299E-3</v>
      </c>
      <c r="CJ299" s="38">
        <f t="shared" si="762"/>
        <v>1.1515946570924918E-2</v>
      </c>
      <c r="CL299" s="38">
        <f t="shared" si="763"/>
        <v>6.8567968962214287E-3</v>
      </c>
      <c r="CM299" s="38">
        <f t="shared" si="764"/>
        <v>1.6196656089846773E-2</v>
      </c>
      <c r="CO299" s="38">
        <f t="shared" si="765"/>
        <v>5.6955043487625368E-3</v>
      </c>
    </row>
    <row r="300" spans="2:93" x14ac:dyDescent="0.2">
      <c r="B300" s="8">
        <v>18</v>
      </c>
      <c r="C300" s="8" t="s">
        <v>17</v>
      </c>
      <c r="D300" s="96">
        <f t="shared" ref="D300:BI300" si="811">+D261/1000</f>
        <v>0</v>
      </c>
      <c r="E300" s="96">
        <f t="shared" si="811"/>
        <v>0</v>
      </c>
      <c r="F300" s="96">
        <f t="shared" si="811"/>
        <v>1.1163916957605924E-4</v>
      </c>
      <c r="G300" s="96">
        <f t="shared" si="811"/>
        <v>1.0893610113336004E-2</v>
      </c>
      <c r="H300" s="96">
        <f t="shared" si="811"/>
        <v>2.0801264048869741E-2</v>
      </c>
      <c r="I300" s="96">
        <f t="shared" si="811"/>
        <v>3.9932151372672003E-2</v>
      </c>
      <c r="J300" s="96">
        <f t="shared" si="811"/>
        <v>7.7054027672128447E-2</v>
      </c>
      <c r="K300" s="96">
        <f t="shared" si="811"/>
        <v>0.14943466495826369</v>
      </c>
      <c r="L300" s="96">
        <f t="shared" si="811"/>
        <v>0.29126443626432391</v>
      </c>
      <c r="M300" s="96">
        <f t="shared" si="811"/>
        <v>0.57062514580233126</v>
      </c>
      <c r="N300" s="96">
        <f t="shared" si="811"/>
        <v>1.1239707550418419</v>
      </c>
      <c r="O300" s="96">
        <f t="shared" si="811"/>
        <v>1.1847481524352177</v>
      </c>
      <c r="P300" s="96">
        <f t="shared" si="811"/>
        <v>1.2455548247796613</v>
      </c>
      <c r="Q300" s="96">
        <f t="shared" si="811"/>
        <v>1.3086825039992809</v>
      </c>
      <c r="R300" s="96">
        <f t="shared" si="811"/>
        <v>1.3718559574949594</v>
      </c>
      <c r="S300" s="96">
        <f t="shared" si="811"/>
        <v>1.4350960344003323</v>
      </c>
      <c r="T300" s="96">
        <f t="shared" si="811"/>
        <v>1.4984339209478525</v>
      </c>
      <c r="U300" s="96">
        <f t="shared" si="811"/>
        <v>1.5733784209077424</v>
      </c>
      <c r="V300" s="96">
        <f t="shared" si="811"/>
        <v>1.6485024328310314</v>
      </c>
      <c r="W300" s="96">
        <f t="shared" si="811"/>
        <v>1.7330178063144175</v>
      </c>
      <c r="X300" s="96">
        <f t="shared" si="811"/>
        <v>1.8178911390961512</v>
      </c>
      <c r="Y300" s="96">
        <f t="shared" si="811"/>
        <v>1.8843723087407755</v>
      </c>
      <c r="Z300" s="96">
        <f t="shared" si="811"/>
        <v>1.9520321248555659</v>
      </c>
      <c r="AA300" s="96">
        <f t="shared" si="811"/>
        <v>1.9998471110320548</v>
      </c>
      <c r="AB300" s="96">
        <f t="shared" si="811"/>
        <v>2.10319149854746</v>
      </c>
      <c r="AC300" s="96">
        <f t="shared" si="811"/>
        <v>2.1896447814272757</v>
      </c>
      <c r="AD300" s="96">
        <f t="shared" si="811"/>
        <v>2.4038382452207188</v>
      </c>
      <c r="AE300" s="96">
        <f t="shared" si="811"/>
        <v>2.9547521599238946</v>
      </c>
      <c r="AF300" s="96">
        <f t="shared" si="811"/>
        <v>3.0172551167920587</v>
      </c>
      <c r="AG300" s="96">
        <f t="shared" si="811"/>
        <v>3.079941265793595</v>
      </c>
      <c r="AH300" s="96">
        <f t="shared" si="811"/>
        <v>3.1429650667076126</v>
      </c>
      <c r="AI300" s="96">
        <f t="shared" si="811"/>
        <v>3.2063322168425139</v>
      </c>
      <c r="AJ300" s="96">
        <f t="shared" si="811"/>
        <v>3.2700485061408937</v>
      </c>
      <c r="AK300" s="96">
        <f t="shared" si="811"/>
        <v>3.3341198163532173</v>
      </c>
      <c r="AL300" s="96">
        <f t="shared" si="811"/>
        <v>3.3985521199745983</v>
      </c>
      <c r="AM300" s="96">
        <f t="shared" si="811"/>
        <v>3.4633514789145408</v>
      </c>
      <c r="AN300" s="96">
        <f t="shared" si="811"/>
        <v>3.5285240428654889</v>
      </c>
      <c r="AO300" s="96">
        <f t="shared" si="811"/>
        <v>3.5940760473313365</v>
      </c>
      <c r="AP300" s="96">
        <f t="shared" si="811"/>
        <v>4.440445046646234</v>
      </c>
      <c r="AQ300" s="96">
        <f t="shared" si="811"/>
        <v>5.4455931041458179</v>
      </c>
      <c r="AR300" s="96">
        <f t="shared" si="811"/>
        <v>7.1437676767552505</v>
      </c>
      <c r="AS300" s="96">
        <f t="shared" si="811"/>
        <v>8.7003500299173986</v>
      </c>
      <c r="AT300" s="96">
        <f t="shared" si="811"/>
        <v>11.559242086102341</v>
      </c>
      <c r="AU300" s="96">
        <f t="shared" si="811"/>
        <v>14.943632195349547</v>
      </c>
      <c r="AV300" s="96">
        <f t="shared" si="811"/>
        <v>19.361316714926968</v>
      </c>
      <c r="AW300" s="96">
        <f t="shared" si="811"/>
        <v>24.271548562554948</v>
      </c>
      <c r="AX300" s="96">
        <f t="shared" si="811"/>
        <v>32.926891103653233</v>
      </c>
      <c r="AY300" s="96">
        <f t="shared" si="811"/>
        <v>35.185488346380183</v>
      </c>
      <c r="AZ300" s="96">
        <f t="shared" si="811"/>
        <v>32.24338999701623</v>
      </c>
      <c r="BA300" s="96">
        <f t="shared" si="811"/>
        <v>41.882880965109393</v>
      </c>
      <c r="BB300" s="115">
        <f t="shared" si="811"/>
        <v>37.566644773843628</v>
      </c>
      <c r="BC300" s="96">
        <f t="shared" si="811"/>
        <v>40.874429296978711</v>
      </c>
      <c r="BD300" s="96">
        <f t="shared" si="811"/>
        <v>40.585563228126809</v>
      </c>
      <c r="BE300" s="96">
        <f t="shared" si="811"/>
        <v>46.204040999999997</v>
      </c>
      <c r="BF300" s="96">
        <f t="shared" si="811"/>
        <v>51.134070000000008</v>
      </c>
      <c r="BG300" s="96">
        <f t="shared" si="811"/>
        <v>54.712088999999992</v>
      </c>
      <c r="BH300" s="96">
        <f t="shared" si="811"/>
        <v>57.719358999999997</v>
      </c>
      <c r="BI300" s="96">
        <f t="shared" si="811"/>
        <v>60.437857999999999</v>
      </c>
      <c r="BJ300" s="96">
        <f t="shared" ref="BJ300:BT300" si="812">+BJ261/1000</f>
        <v>60.101219999999998</v>
      </c>
      <c r="BK300" s="96">
        <f t="shared" si="812"/>
        <v>56.690058000000008</v>
      </c>
      <c r="BL300" s="96">
        <f t="shared" si="812"/>
        <v>58.398873000000002</v>
      </c>
      <c r="BM300" s="96">
        <f t="shared" si="812"/>
        <v>57.167379999999994</v>
      </c>
      <c r="BN300" s="96">
        <f t="shared" si="812"/>
        <v>59.44753200000001</v>
      </c>
      <c r="BO300" s="96">
        <f t="shared" si="812"/>
        <v>59.616546</v>
      </c>
      <c r="BP300" s="96">
        <f t="shared" si="812"/>
        <v>59.454162000000004</v>
      </c>
      <c r="BQ300" s="96">
        <f t="shared" si="812"/>
        <v>62.590761000000008</v>
      </c>
      <c r="BR300" s="96">
        <f t="shared" si="812"/>
        <v>58.87700000000001</v>
      </c>
      <c r="BS300" s="96">
        <f t="shared" si="812"/>
        <v>59.529008000000005</v>
      </c>
      <c r="BT300" s="96">
        <f t="shared" si="812"/>
        <v>61.362848999999997</v>
      </c>
      <c r="BU300" s="98">
        <f t="shared" ref="BU300:CC300" si="813">+BU261/1000</f>
        <v>60.76261686666669</v>
      </c>
      <c r="BV300" s="98">
        <f t="shared" si="813"/>
        <v>60.780454111111247</v>
      </c>
      <c r="BW300" s="98">
        <f t="shared" si="813"/>
        <v>60.494363878518563</v>
      </c>
      <c r="BX300" s="98">
        <f t="shared" si="813"/>
        <v>61.425141201975393</v>
      </c>
      <c r="BY300" s="98">
        <f t="shared" si="813"/>
        <v>61.415043632033026</v>
      </c>
      <c r="BZ300" s="98">
        <f t="shared" si="813"/>
        <v>61.236323708400597</v>
      </c>
      <c r="CA300" s="98">
        <f t="shared" si="813"/>
        <v>61.53929857594018</v>
      </c>
      <c r="CB300" s="98">
        <f t="shared" si="813"/>
        <v>61.749437942381448</v>
      </c>
      <c r="CC300" s="98">
        <f t="shared" si="813"/>
        <v>61.953847074965914</v>
      </c>
      <c r="CD300" s="21"/>
      <c r="CG300" s="38">
        <f t="shared" si="759"/>
        <v>5.6871874358188634E-4</v>
      </c>
      <c r="CH300" s="38">
        <f t="shared" si="760"/>
        <v>1.9606412659816108E-3</v>
      </c>
      <c r="CI300" s="38">
        <f t="shared" si="761"/>
        <v>2.3075685261344736E-2</v>
      </c>
      <c r="CJ300" s="38">
        <f t="shared" si="762"/>
        <v>5.4244791168873707E-3</v>
      </c>
      <c r="CL300" s="38">
        <f t="shared" si="763"/>
        <v>2.8596546970047765E-3</v>
      </c>
      <c r="CM300" s="38">
        <f t="shared" si="764"/>
        <v>7.9958631029803939E-3</v>
      </c>
      <c r="CO300" s="38">
        <f t="shared" si="765"/>
        <v>1.0111448419960034E-2</v>
      </c>
    </row>
    <row r="301" spans="2:93" x14ac:dyDescent="0.2">
      <c r="B301" s="8">
        <v>19</v>
      </c>
      <c r="C301" s="8" t="s">
        <v>18</v>
      </c>
      <c r="D301" s="96">
        <f t="shared" ref="D301:BI301" si="814">+D262/1000</f>
        <v>0</v>
      </c>
      <c r="E301" s="96">
        <f t="shared" si="814"/>
        <v>0</v>
      </c>
      <c r="F301" s="96">
        <f t="shared" si="814"/>
        <v>0</v>
      </c>
      <c r="G301" s="96">
        <f t="shared" si="814"/>
        <v>3.6347783874844646E-3</v>
      </c>
      <c r="H301" s="96">
        <f t="shared" si="814"/>
        <v>4.3033929647369592E-3</v>
      </c>
      <c r="I301" s="96">
        <f t="shared" si="814"/>
        <v>5.0791411813979241E-3</v>
      </c>
      <c r="J301" s="96">
        <f t="shared" si="814"/>
        <v>5.9738014460933115E-3</v>
      </c>
      <c r="K301" s="96">
        <f t="shared" si="814"/>
        <v>6.9983455192990226E-3</v>
      </c>
      <c r="L301" s="96">
        <f t="shared" si="814"/>
        <v>8.1617990387267553E-3</v>
      </c>
      <c r="M301" s="96">
        <f t="shared" si="814"/>
        <v>9.4695827229121683E-3</v>
      </c>
      <c r="N301" s="96">
        <f t="shared" si="814"/>
        <v>1.0921145809269865E-2</v>
      </c>
      <c r="O301" s="96">
        <f t="shared" si="814"/>
        <v>1.4427501162960885E-2</v>
      </c>
      <c r="P301" s="96">
        <f t="shared" si="814"/>
        <v>1.9085059865225077E-2</v>
      </c>
      <c r="Q301" s="96">
        <f t="shared" si="814"/>
        <v>2.5279526818896093E-2</v>
      </c>
      <c r="R301" s="96">
        <f t="shared" si="814"/>
        <v>3.3528127481749506E-2</v>
      </c>
      <c r="S301" s="96">
        <f t="shared" si="814"/>
        <v>4.4525115579681945E-2</v>
      </c>
      <c r="T301" s="96">
        <f t="shared" si="814"/>
        <v>5.9203212824790796E-2</v>
      </c>
      <c r="U301" s="96">
        <f t="shared" si="814"/>
        <v>7.8816609296881626E-2</v>
      </c>
      <c r="V301" s="96">
        <f t="shared" si="814"/>
        <v>0.10505315532626334</v>
      </c>
      <c r="W301" s="96">
        <f t="shared" si="814"/>
        <v>0.11719577011002821</v>
      </c>
      <c r="X301" s="96">
        <f t="shared" si="814"/>
        <v>0.12911860053112231</v>
      </c>
      <c r="Y301" s="96">
        <f t="shared" si="814"/>
        <v>0.15362361446132269</v>
      </c>
      <c r="Z301" s="96">
        <f t="shared" si="814"/>
        <v>0.20307321104706472</v>
      </c>
      <c r="AA301" s="96">
        <f t="shared" si="814"/>
        <v>0.15098620210927444</v>
      </c>
      <c r="AB301" s="96">
        <f t="shared" si="814"/>
        <v>0.17461207858879202</v>
      </c>
      <c r="AC301" s="96">
        <f t="shared" si="814"/>
        <v>0.19779838634296826</v>
      </c>
      <c r="AD301" s="96">
        <f t="shared" si="814"/>
        <v>0.24505013930200342</v>
      </c>
      <c r="AE301" s="96">
        <f t="shared" si="814"/>
        <v>0.30356536959412078</v>
      </c>
      <c r="AF301" s="96">
        <f t="shared" si="814"/>
        <v>0.33339633678100516</v>
      </c>
      <c r="AG301" s="96">
        <f t="shared" si="814"/>
        <v>0.35504694861084624</v>
      </c>
      <c r="AH301" s="96">
        <f t="shared" si="814"/>
        <v>0.37812917239561722</v>
      </c>
      <c r="AI301" s="96">
        <f t="shared" si="814"/>
        <v>0.40273910230555859</v>
      </c>
      <c r="AJ301" s="96">
        <f t="shared" si="814"/>
        <v>0.42897936100768586</v>
      </c>
      <c r="AK301" s="96">
        <f t="shared" si="814"/>
        <v>0.45695954742169137</v>
      </c>
      <c r="AL301" s="96">
        <f t="shared" si="814"/>
        <v>0.48679671540909064</v>
      </c>
      <c r="AM301" s="96">
        <f t="shared" si="814"/>
        <v>0.51861588554438254</v>
      </c>
      <c r="AN301" s="96">
        <f t="shared" si="814"/>
        <v>0.55255059226686554</v>
      </c>
      <c r="AO301" s="96">
        <f t="shared" si="814"/>
        <v>0.58874346887210938</v>
      </c>
      <c r="AP301" s="96">
        <f t="shared" si="814"/>
        <v>0.62734687297365921</v>
      </c>
      <c r="AQ301" s="96">
        <f t="shared" si="814"/>
        <v>0.66852355524913409</v>
      </c>
      <c r="AR301" s="96">
        <f t="shared" si="814"/>
        <v>0.67684425015781791</v>
      </c>
      <c r="AS301" s="96">
        <f t="shared" si="814"/>
        <v>0.67811498498231515</v>
      </c>
      <c r="AT301" s="96">
        <f t="shared" si="814"/>
        <v>0.6793882864972095</v>
      </c>
      <c r="AU301" s="96">
        <f t="shared" si="814"/>
        <v>0.68515559471633514</v>
      </c>
      <c r="AV301" s="96">
        <f t="shared" si="814"/>
        <v>0.69091671247458109</v>
      </c>
      <c r="AW301" s="96">
        <f t="shared" si="814"/>
        <v>0.69359414608436853</v>
      </c>
      <c r="AX301" s="96">
        <f t="shared" si="814"/>
        <v>0.69725231811028299</v>
      </c>
      <c r="AY301" s="96">
        <f t="shared" si="814"/>
        <v>0.70094626434667229</v>
      </c>
      <c r="AZ301" s="96">
        <f t="shared" si="814"/>
        <v>1.2963841608322129</v>
      </c>
      <c r="BA301" s="96">
        <f t="shared" si="814"/>
        <v>1.760357800680419</v>
      </c>
      <c r="BB301" s="115">
        <f t="shared" si="814"/>
        <v>1.9084809221976875</v>
      </c>
      <c r="BC301" s="96">
        <f t="shared" si="814"/>
        <v>1.9401589802946466</v>
      </c>
      <c r="BD301" s="96">
        <f t="shared" si="814"/>
        <v>1.3840890247424817</v>
      </c>
      <c r="BE301" s="96">
        <f t="shared" si="814"/>
        <v>1.548</v>
      </c>
      <c r="BF301" s="96">
        <f t="shared" si="814"/>
        <v>1.7330000000000001</v>
      </c>
      <c r="BG301" s="96">
        <f t="shared" si="814"/>
        <v>1.883038</v>
      </c>
      <c r="BH301" s="96">
        <f t="shared" si="814"/>
        <v>1.8443409999999998</v>
      </c>
      <c r="BI301" s="96">
        <f t="shared" si="814"/>
        <v>1.6073630000000001</v>
      </c>
      <c r="BJ301" s="96">
        <f t="shared" ref="BJ301:BT301" si="815">+BJ262/1000</f>
        <v>1.655125</v>
      </c>
      <c r="BK301" s="96">
        <f t="shared" si="815"/>
        <v>1.6360429999999999</v>
      </c>
      <c r="BL301" s="96">
        <f t="shared" si="815"/>
        <v>1.6000300000000001</v>
      </c>
      <c r="BM301" s="96">
        <f t="shared" si="815"/>
        <v>1.5841590000000001</v>
      </c>
      <c r="BN301" s="96">
        <f t="shared" si="815"/>
        <v>1.5631169999999999</v>
      </c>
      <c r="BO301" s="96">
        <f t="shared" si="815"/>
        <v>1.5386289999999998</v>
      </c>
      <c r="BP301" s="96">
        <f t="shared" si="815"/>
        <v>1.5336500000000002</v>
      </c>
      <c r="BQ301" s="96">
        <f t="shared" si="815"/>
        <v>1.5061560000000001</v>
      </c>
      <c r="BR301" s="96">
        <f t="shared" si="815"/>
        <v>1.493471</v>
      </c>
      <c r="BS301" s="96">
        <f t="shared" si="815"/>
        <v>1.4620740000000001</v>
      </c>
      <c r="BT301" s="96">
        <f t="shared" si="815"/>
        <v>1.4217979999999999</v>
      </c>
      <c r="BU301" s="98">
        <f t="shared" ref="BU301:CC301" si="816">+BU262/1000</f>
        <v>1.4114728666666643</v>
      </c>
      <c r="BV301" s="98">
        <f t="shared" si="816"/>
        <v>1.381901311111108</v>
      </c>
      <c r="BW301" s="98">
        <f t="shared" si="816"/>
        <v>1.3553911451851814</v>
      </c>
      <c r="BX301" s="98">
        <f t="shared" si="816"/>
        <v>1.3268938064197422</v>
      </c>
      <c r="BY301" s="98">
        <f t="shared" si="816"/>
        <v>1.3027858794403155</v>
      </c>
      <c r="BZ301" s="98">
        <f t="shared" si="816"/>
        <v>1.2791763731906558</v>
      </c>
      <c r="CA301" s="98">
        <f t="shared" si="816"/>
        <v>1.2502042868864873</v>
      </c>
      <c r="CB301" s="98">
        <f t="shared" si="816"/>
        <v>1.2249350639636396</v>
      </c>
      <c r="CC301" s="98">
        <f t="shared" si="816"/>
        <v>1.1993019120852932</v>
      </c>
      <c r="CD301" s="21"/>
      <c r="CG301" s="38">
        <f t="shared" si="759"/>
        <v>1.9577350898054569E-3</v>
      </c>
      <c r="CH301" s="38">
        <f t="shared" si="760"/>
        <v>6.6459225715893577E-3</v>
      </c>
      <c r="CI301" s="38">
        <f t="shared" si="761"/>
        <v>1.7459291258283827E-3</v>
      </c>
      <c r="CJ301" s="38">
        <f t="shared" si="762"/>
        <v>8.3337237310296963E-3</v>
      </c>
      <c r="CL301" s="38">
        <f t="shared" si="763"/>
        <v>1.3700325593364759E-2</v>
      </c>
      <c r="CM301" s="38">
        <f t="shared" si="764"/>
        <v>2.9955330419195736E-3</v>
      </c>
      <c r="CO301" s="38">
        <f t="shared" si="765"/>
        <v>5.5713065039475484E-3</v>
      </c>
    </row>
    <row r="302" spans="2:93" x14ac:dyDescent="0.2">
      <c r="B302" s="8">
        <v>20</v>
      </c>
      <c r="C302" s="8" t="s">
        <v>19</v>
      </c>
      <c r="D302" s="96">
        <f t="shared" ref="D302:BI302" si="817">+D263/1000</f>
        <v>0</v>
      </c>
      <c r="E302" s="96">
        <f t="shared" si="817"/>
        <v>0</v>
      </c>
      <c r="F302" s="96">
        <f t="shared" si="817"/>
        <v>6.709179208566142E-4</v>
      </c>
      <c r="G302" s="96">
        <f t="shared" si="817"/>
        <v>1.671435427141535E-3</v>
      </c>
      <c r="H302" s="96">
        <f t="shared" si="817"/>
        <v>4.1668698178538386E-3</v>
      </c>
      <c r="I302" s="96">
        <f t="shared" si="817"/>
        <v>1.03937370446346E-2</v>
      </c>
      <c r="J302" s="96">
        <f t="shared" si="817"/>
        <v>2.5937467611586509E-2</v>
      </c>
      <c r="K302" s="96">
        <f t="shared" si="817"/>
        <v>6.4749919028966249E-2</v>
      </c>
      <c r="L302" s="96">
        <f t="shared" si="817"/>
        <v>0.16168729757241565</v>
      </c>
      <c r="M302" s="96">
        <f t="shared" si="817"/>
        <v>0.24290594635862348</v>
      </c>
      <c r="N302" s="96">
        <f t="shared" si="817"/>
        <v>1.6185628717846341</v>
      </c>
      <c r="O302" s="96">
        <f t="shared" si="817"/>
        <v>1.4361207502547215</v>
      </c>
      <c r="P302" s="96">
        <f t="shared" si="817"/>
        <v>1.2068712476131718</v>
      </c>
      <c r="Q302" s="96">
        <f t="shared" si="817"/>
        <v>0.61434073916757237</v>
      </c>
      <c r="R302" s="96">
        <f t="shared" si="817"/>
        <v>0.84103644822721602</v>
      </c>
      <c r="S302" s="96">
        <f t="shared" si="817"/>
        <v>1.0440668219826867</v>
      </c>
      <c r="T302" s="96">
        <f t="shared" si="817"/>
        <v>1.4065464897931876</v>
      </c>
      <c r="U302" s="96">
        <f t="shared" si="817"/>
        <v>1.1687492946327167</v>
      </c>
      <c r="V302" s="96">
        <f t="shared" si="817"/>
        <v>0.91933267189725509</v>
      </c>
      <c r="W302" s="96">
        <f t="shared" si="817"/>
        <v>1.1130294833851411</v>
      </c>
      <c r="X302" s="96">
        <f t="shared" si="817"/>
        <v>1.0342049873487409</v>
      </c>
      <c r="Y302" s="96">
        <f t="shared" si="817"/>
        <v>2.5445907235159693</v>
      </c>
      <c r="Z302" s="96">
        <f t="shared" si="817"/>
        <v>2.9101221475762769</v>
      </c>
      <c r="AA302" s="96">
        <f t="shared" si="817"/>
        <v>2.2619544598878285</v>
      </c>
      <c r="AB302" s="96">
        <f t="shared" si="817"/>
        <v>2.0186322689519702</v>
      </c>
      <c r="AC302" s="96">
        <f t="shared" si="817"/>
        <v>2.5856833411699869</v>
      </c>
      <c r="AD302" s="96">
        <f t="shared" si="817"/>
        <v>2.7792266910083896</v>
      </c>
      <c r="AE302" s="96">
        <f t="shared" si="817"/>
        <v>2.8653066693617064</v>
      </c>
      <c r="AF302" s="96">
        <f t="shared" si="817"/>
        <v>3.003876424545981</v>
      </c>
      <c r="AG302" s="96">
        <f t="shared" si="817"/>
        <v>3.4441782098293436</v>
      </c>
      <c r="AH302" s="96">
        <f t="shared" si="817"/>
        <v>3.6616180690985316</v>
      </c>
      <c r="AI302" s="96">
        <f t="shared" si="817"/>
        <v>4.1157100219748823</v>
      </c>
      <c r="AJ302" s="96">
        <f t="shared" si="817"/>
        <v>5.1191883718241913</v>
      </c>
      <c r="AK302" s="96">
        <f t="shared" si="817"/>
        <v>5.652912726372783</v>
      </c>
      <c r="AL302" s="96">
        <f t="shared" si="817"/>
        <v>6.3102830583624865</v>
      </c>
      <c r="AM302" s="96">
        <f t="shared" si="817"/>
        <v>7.8856411043654342</v>
      </c>
      <c r="AN302" s="96">
        <f t="shared" si="817"/>
        <v>8.5425795815236505</v>
      </c>
      <c r="AO302" s="96">
        <f t="shared" si="817"/>
        <v>8.3586366997247996</v>
      </c>
      <c r="AP302" s="96">
        <f t="shared" si="817"/>
        <v>9.7758555829131453</v>
      </c>
      <c r="AQ302" s="96">
        <f t="shared" si="817"/>
        <v>10.087636089365214</v>
      </c>
      <c r="AR302" s="96">
        <f t="shared" si="817"/>
        <v>11.099934596250785</v>
      </c>
      <c r="AS302" s="96">
        <f t="shared" si="817"/>
        <v>11.740775594685637</v>
      </c>
      <c r="AT302" s="96">
        <f t="shared" si="817"/>
        <v>12.263939944716862</v>
      </c>
      <c r="AU302" s="96">
        <f t="shared" si="817"/>
        <v>12.062981313599133</v>
      </c>
      <c r="AV302" s="96">
        <f t="shared" si="817"/>
        <v>10.261291719619768</v>
      </c>
      <c r="AW302" s="96">
        <f t="shared" si="817"/>
        <v>10.385641597947133</v>
      </c>
      <c r="AX302" s="96">
        <f t="shared" si="817"/>
        <v>10.712194602722747</v>
      </c>
      <c r="AY302" s="96">
        <f t="shared" si="817"/>
        <v>11.425584349876688</v>
      </c>
      <c r="AZ302" s="96">
        <f t="shared" si="817"/>
        <v>12.35765448219659</v>
      </c>
      <c r="BA302" s="96">
        <f t="shared" si="817"/>
        <v>13.781029436946962</v>
      </c>
      <c r="BB302" s="115">
        <f t="shared" si="817"/>
        <v>17.744</v>
      </c>
      <c r="BC302" s="96">
        <f t="shared" si="817"/>
        <v>14.907999999999999</v>
      </c>
      <c r="BD302" s="96">
        <f t="shared" si="817"/>
        <v>19.27</v>
      </c>
      <c r="BE302" s="96">
        <f t="shared" si="817"/>
        <v>27.810821000000001</v>
      </c>
      <c r="BF302" s="96">
        <f t="shared" si="817"/>
        <v>33.883860999999996</v>
      </c>
      <c r="BG302" s="96">
        <f t="shared" si="817"/>
        <v>35.119478000000001</v>
      </c>
      <c r="BH302" s="96">
        <f t="shared" si="817"/>
        <v>33.973970999999999</v>
      </c>
      <c r="BI302" s="96">
        <f t="shared" si="817"/>
        <v>30.701490000000003</v>
      </c>
      <c r="BJ302" s="96">
        <f t="shared" ref="BJ302:BT302" si="818">+BJ263/1000</f>
        <v>29.544018999999999</v>
      </c>
      <c r="BK302" s="96">
        <f t="shared" si="818"/>
        <v>28.908799999999999</v>
      </c>
      <c r="BL302" s="96">
        <f t="shared" si="818"/>
        <v>27.180123999999999</v>
      </c>
      <c r="BM302" s="96">
        <f t="shared" si="818"/>
        <v>29.015715</v>
      </c>
      <c r="BN302" s="96">
        <f t="shared" si="818"/>
        <v>29.516400000000001</v>
      </c>
      <c r="BO302" s="96">
        <f t="shared" si="818"/>
        <v>29.957840000000001</v>
      </c>
      <c r="BP302" s="96">
        <f t="shared" si="818"/>
        <v>29.579116000000003</v>
      </c>
      <c r="BQ302" s="96">
        <f t="shared" si="818"/>
        <v>29.893391999999999</v>
      </c>
      <c r="BR302" s="96">
        <f t="shared" si="818"/>
        <v>30.281590000000001</v>
      </c>
      <c r="BS302" s="96">
        <f t="shared" si="818"/>
        <v>30.517261999999999</v>
      </c>
      <c r="BT302" s="96">
        <f t="shared" si="818"/>
        <v>30.711295</v>
      </c>
      <c r="BU302" s="98">
        <f t="shared" ref="BU302:CC302" si="819">+BU263/1000</f>
        <v>30.85374026666663</v>
      </c>
      <c r="BV302" s="98">
        <f t="shared" si="819"/>
        <v>31.212316111111083</v>
      </c>
      <c r="BW302" s="98">
        <f t="shared" si="819"/>
        <v>31.428776331851839</v>
      </c>
      <c r="BX302" s="98">
        <f t="shared" si="819"/>
        <v>31.63051721086417</v>
      </c>
      <c r="BY302" s="98">
        <f t="shared" si="819"/>
        <v>31.866714076181001</v>
      </c>
      <c r="BZ302" s="98">
        <f t="shared" si="819"/>
        <v>32.116281809536332</v>
      </c>
      <c r="CA302" s="98">
        <f t="shared" si="819"/>
        <v>32.365821883225642</v>
      </c>
      <c r="CB302" s="98">
        <f t="shared" si="819"/>
        <v>32.576695453022666</v>
      </c>
      <c r="CC302" s="98">
        <f t="shared" si="819"/>
        <v>32.816975529743011</v>
      </c>
      <c r="CD302" s="21"/>
      <c r="CG302" s="38">
        <f t="shared" si="759"/>
        <v>3.360192330035261E-4</v>
      </c>
      <c r="CH302" s="38">
        <f t="shared" si="760"/>
        <v>1.0763715984445366E-2</v>
      </c>
      <c r="CI302" s="38">
        <f t="shared" si="761"/>
        <v>3.1304871974591197E-3</v>
      </c>
      <c r="CJ302" s="38">
        <f t="shared" si="762"/>
        <v>9.9335746887436738E-3</v>
      </c>
      <c r="CL302" s="38">
        <f t="shared" si="763"/>
        <v>1.0508720799749405E-2</v>
      </c>
      <c r="CM302" s="39">
        <f t="shared" si="764"/>
        <v>9.3587559307257706E-3</v>
      </c>
      <c r="CO302" s="38">
        <f t="shared" si="765"/>
        <v>7.936783274992143E-3</v>
      </c>
    </row>
    <row r="303" spans="2:93" x14ac:dyDescent="0.2">
      <c r="B303" s="8">
        <v>21</v>
      </c>
      <c r="C303" s="8" t="s">
        <v>20</v>
      </c>
      <c r="D303" s="96">
        <f t="shared" ref="D303:BI303" si="820">+D264/1000</f>
        <v>0</v>
      </c>
      <c r="E303" s="96">
        <f t="shared" si="820"/>
        <v>0</v>
      </c>
      <c r="F303" s="96">
        <f t="shared" si="820"/>
        <v>1.0958098394428222E-4</v>
      </c>
      <c r="G303" s="96">
        <f t="shared" si="820"/>
        <v>2.6425992781747008E-4</v>
      </c>
      <c r="H303" s="96">
        <f t="shared" si="820"/>
        <v>1.9644580251117661E-3</v>
      </c>
      <c r="I303" s="96">
        <f t="shared" si="820"/>
        <v>4.4295871053488716E-3</v>
      </c>
      <c r="J303" s="96">
        <f t="shared" si="820"/>
        <v>1.0761569316563377E-2</v>
      </c>
      <c r="K303" s="96">
        <f t="shared" si="820"/>
        <v>2.576685878894738E-2</v>
      </c>
      <c r="L303" s="96">
        <f t="shared" si="820"/>
        <v>6.1097193485887019E-2</v>
      </c>
      <c r="M303" s="96">
        <f t="shared" si="820"/>
        <v>0.14520936337021376</v>
      </c>
      <c r="N303" s="96">
        <f t="shared" si="820"/>
        <v>0.37879501766439455</v>
      </c>
      <c r="O303" s="96">
        <f t="shared" si="820"/>
        <v>0.40959247204029625</v>
      </c>
      <c r="P303" s="96">
        <f t="shared" si="820"/>
        <v>0.44189739138241579</v>
      </c>
      <c r="Q303" s="96">
        <f t="shared" si="820"/>
        <v>0.47582170284886088</v>
      </c>
      <c r="R303" s="96">
        <f t="shared" si="820"/>
        <v>0.51148722020057369</v>
      </c>
      <c r="S303" s="96">
        <f t="shared" si="820"/>
        <v>0.54902676414599616</v>
      </c>
      <c r="T303" s="96">
        <f t="shared" si="820"/>
        <v>0.58858548786616893</v>
      </c>
      <c r="U303" s="96">
        <f t="shared" si="820"/>
        <v>0.63032248435042093</v>
      </c>
      <c r="V303" s="96">
        <f t="shared" si="820"/>
        <v>0.67441280555687622</v>
      </c>
      <c r="W303" s="96">
        <f t="shared" si="820"/>
        <v>0.72173714162846958</v>
      </c>
      <c r="X303" s="96">
        <f t="shared" si="820"/>
        <v>0.76913225771832616</v>
      </c>
      <c r="Y303" s="96">
        <f t="shared" si="820"/>
        <v>0.87662878123302357</v>
      </c>
      <c r="Z303" s="96">
        <f t="shared" si="820"/>
        <v>0.98441659362759715</v>
      </c>
      <c r="AA303" s="96">
        <f t="shared" si="820"/>
        <v>1.0901179931927947</v>
      </c>
      <c r="AB303" s="96">
        <f t="shared" si="820"/>
        <v>1.1987969818010451</v>
      </c>
      <c r="AC303" s="96">
        <f t="shared" si="820"/>
        <v>1.3079476302514617</v>
      </c>
      <c r="AD303" s="96">
        <f t="shared" si="820"/>
        <v>1.3195302134545017</v>
      </c>
      <c r="AE303" s="96">
        <f t="shared" si="820"/>
        <v>1.4811594859495194</v>
      </c>
      <c r="AF303" s="96">
        <f t="shared" si="820"/>
        <v>1.5135252906273133</v>
      </c>
      <c r="AG303" s="96">
        <f t="shared" si="820"/>
        <v>1.5519284302559964</v>
      </c>
      <c r="AH303" s="96">
        <f t="shared" si="820"/>
        <v>1.590557740316801</v>
      </c>
      <c r="AI303" s="96">
        <f t="shared" si="820"/>
        <v>1.6294190134182978</v>
      </c>
      <c r="AJ303" s="96">
        <f t="shared" si="820"/>
        <v>1.6685184724786264</v>
      </c>
      <c r="AK303" s="96">
        <f t="shared" si="820"/>
        <v>1.7078628527357382</v>
      </c>
      <c r="AL303" s="96">
        <f t="shared" si="820"/>
        <v>1.747459507345146</v>
      </c>
      <c r="AM303" s="96">
        <f t="shared" si="820"/>
        <v>1.7873165452117146</v>
      </c>
      <c r="AN303" s="96">
        <f t="shared" si="820"/>
        <v>1.8274430135939441</v>
      </c>
      <c r="AO303" s="96">
        <f t="shared" si="820"/>
        <v>1.8678491440265053</v>
      </c>
      <c r="AP303" s="96">
        <f t="shared" si="820"/>
        <v>1.9420235110322213</v>
      </c>
      <c r="AQ303" s="96">
        <f t="shared" si="820"/>
        <v>2.0165581932226586</v>
      </c>
      <c r="AR303" s="96">
        <f t="shared" si="820"/>
        <v>2.2326120281756339</v>
      </c>
      <c r="AS303" s="96">
        <f t="shared" si="820"/>
        <v>2.6157124682484221</v>
      </c>
      <c r="AT303" s="96">
        <f t="shared" si="820"/>
        <v>3.000968025267837</v>
      </c>
      <c r="AU303" s="96">
        <f t="shared" si="820"/>
        <v>3.4777856579763893</v>
      </c>
      <c r="AV303" s="96">
        <f t="shared" si="820"/>
        <v>3.9550105325343932</v>
      </c>
      <c r="AW303" s="96">
        <f t="shared" si="820"/>
        <v>4.5737113093324044</v>
      </c>
      <c r="AX303" s="96">
        <f t="shared" si="820"/>
        <v>5.5618019753174597</v>
      </c>
      <c r="AY303" s="96">
        <f t="shared" si="820"/>
        <v>7.8382725874030577</v>
      </c>
      <c r="AZ303" s="96">
        <f t="shared" si="820"/>
        <v>9.6404808668856425</v>
      </c>
      <c r="BA303" s="96">
        <f t="shared" si="820"/>
        <v>11.402987370618876</v>
      </c>
      <c r="BB303" s="115">
        <f t="shared" si="820"/>
        <v>13.38612569191563</v>
      </c>
      <c r="BC303" s="96">
        <f t="shared" si="820"/>
        <v>14.557891398677173</v>
      </c>
      <c r="BD303" s="96">
        <f t="shared" si="820"/>
        <v>16.066851539842347</v>
      </c>
      <c r="BE303" s="96">
        <f t="shared" si="820"/>
        <v>21.626614999999997</v>
      </c>
      <c r="BF303" s="96">
        <f t="shared" si="820"/>
        <v>23.361015999999999</v>
      </c>
      <c r="BG303" s="96">
        <f t="shared" si="820"/>
        <v>25.966150999999996</v>
      </c>
      <c r="BH303" s="96">
        <f t="shared" si="820"/>
        <v>26.117658000000002</v>
      </c>
      <c r="BI303" s="96">
        <f t="shared" si="820"/>
        <v>31.236761000000001</v>
      </c>
      <c r="BJ303" s="96">
        <f t="shared" ref="BJ303:BT303" si="821">+BJ264/1000</f>
        <v>31.532251000000002</v>
      </c>
      <c r="BK303" s="96">
        <f t="shared" si="821"/>
        <v>31.031911000000001</v>
      </c>
      <c r="BL303" s="96">
        <f t="shared" si="821"/>
        <v>31.864866999999997</v>
      </c>
      <c r="BM303" s="96">
        <f t="shared" si="821"/>
        <v>31.681455000000003</v>
      </c>
      <c r="BN303" s="96">
        <f t="shared" si="821"/>
        <v>32.876283000000001</v>
      </c>
      <c r="BO303" s="96">
        <f t="shared" si="821"/>
        <v>33.674300000000002</v>
      </c>
      <c r="BP303" s="96">
        <f t="shared" si="821"/>
        <v>34.168653999999997</v>
      </c>
      <c r="BQ303" s="96">
        <f t="shared" si="821"/>
        <v>34.724614000000003</v>
      </c>
      <c r="BR303" s="96">
        <f t="shared" si="821"/>
        <v>35.378031999999997</v>
      </c>
      <c r="BS303" s="96">
        <f t="shared" si="821"/>
        <v>36.322572999999998</v>
      </c>
      <c r="BT303" s="96">
        <f t="shared" si="821"/>
        <v>36.213875000000002</v>
      </c>
      <c r="BU303" s="98">
        <f t="shared" ref="BU303:CC303" si="822">+BU264/1000</f>
        <v>37.061646333333321</v>
      </c>
      <c r="BV303" s="98">
        <f t="shared" si="822"/>
        <v>37.632627622222159</v>
      </c>
      <c r="BW303" s="98">
        <f t="shared" si="822"/>
        <v>38.170449303703784</v>
      </c>
      <c r="BX303" s="98">
        <f t="shared" si="822"/>
        <v>38.670536048395135</v>
      </c>
      <c r="BY303" s="98">
        <f t="shared" si="822"/>
        <v>39.163336495473345</v>
      </c>
      <c r="BZ303" s="98">
        <f t="shared" si="822"/>
        <v>39.829924964257955</v>
      </c>
      <c r="CA303" s="98">
        <f t="shared" si="822"/>
        <v>40.314780779804437</v>
      </c>
      <c r="CB303" s="98">
        <f t="shared" si="822"/>
        <v>40.851808523974633</v>
      </c>
      <c r="CC303" s="98">
        <f t="shared" si="822"/>
        <v>41.400751229038285</v>
      </c>
      <c r="CD303" s="21"/>
      <c r="CG303" s="38">
        <f t="shared" si="759"/>
        <v>8.0243076850683437E-4</v>
      </c>
      <c r="CH303" s="38">
        <f t="shared" si="760"/>
        <v>2.3223160185104064E-3</v>
      </c>
      <c r="CI303" s="38">
        <f t="shared" si="761"/>
        <v>1.444565337129422E-2</v>
      </c>
      <c r="CJ303" s="38">
        <f t="shared" si="762"/>
        <v>1.3921789593347444E-2</v>
      </c>
      <c r="CL303" s="38">
        <f t="shared" si="763"/>
        <v>1.4458320081489839E-2</v>
      </c>
      <c r="CM303" s="38">
        <f t="shared" si="764"/>
        <v>1.3385542867444755E-2</v>
      </c>
      <c r="CO303" s="38">
        <f t="shared" si="765"/>
        <v>1.0214382337867978E-2</v>
      </c>
    </row>
    <row r="304" spans="2:93" x14ac:dyDescent="0.2">
      <c r="B304" s="8">
        <v>22</v>
      </c>
      <c r="C304" s="8" t="s">
        <v>21</v>
      </c>
      <c r="D304" s="96">
        <f t="shared" ref="D304:BI304" si="823">+D265/1000</f>
        <v>0</v>
      </c>
      <c r="E304" s="96">
        <f t="shared" si="823"/>
        <v>0</v>
      </c>
      <c r="F304" s="96">
        <f t="shared" si="823"/>
        <v>3.545342475856016E-5</v>
      </c>
      <c r="G304" s="96">
        <f t="shared" si="823"/>
        <v>6.6482454580250441E-5</v>
      </c>
      <c r="H304" s="96">
        <f t="shared" si="823"/>
        <v>1.2467098944335728E-4</v>
      </c>
      <c r="I304" s="96">
        <f t="shared" si="823"/>
        <v>2.3379497619341728E-4</v>
      </c>
      <c r="J304" s="96">
        <f t="shared" si="823"/>
        <v>4.3844854008368288E-4</v>
      </c>
      <c r="K304" s="96">
        <f t="shared" si="823"/>
        <v>8.2227767202921282E-4</v>
      </c>
      <c r="L304" s="96">
        <f t="shared" si="823"/>
        <v>9.0352547752752116E-3</v>
      </c>
      <c r="M304" s="96">
        <f t="shared" si="823"/>
        <v>2.5256269539141434E-2</v>
      </c>
      <c r="N304" s="96">
        <f t="shared" si="823"/>
        <v>5.5440902817663555E-2</v>
      </c>
      <c r="O304" s="96">
        <f t="shared" si="823"/>
        <v>6.0298155291709149E-2</v>
      </c>
      <c r="P304" s="96">
        <f t="shared" si="823"/>
        <v>6.5159573317257177E-2</v>
      </c>
      <c r="Q304" s="96">
        <f t="shared" si="823"/>
        <v>7.0027537209451859E-2</v>
      </c>
      <c r="R304" s="96">
        <f t="shared" si="823"/>
        <v>7.4905787463519807E-2</v>
      </c>
      <c r="S304" s="96">
        <f t="shared" si="823"/>
        <v>7.980020200053152E-2</v>
      </c>
      <c r="T304" s="96">
        <f t="shared" si="823"/>
        <v>8.4720017553597676E-2</v>
      </c>
      <c r="U304" s="96">
        <f t="shared" si="823"/>
        <v>8.9679748989035149E-2</v>
      </c>
      <c r="V304" s="96">
        <f t="shared" si="823"/>
        <v>9.4702205382484694E-2</v>
      </c>
      <c r="W304" s="96">
        <f t="shared" si="823"/>
        <v>9.9823229567095939E-2</v>
      </c>
      <c r="X304" s="96">
        <f t="shared" si="823"/>
        <v>0.10509914599496148</v>
      </c>
      <c r="Y304" s="96">
        <f t="shared" si="823"/>
        <v>0.11731603213882535</v>
      </c>
      <c r="Z304" s="96">
        <f t="shared" si="823"/>
        <v>0.1299154072915415</v>
      </c>
      <c r="AA304" s="96">
        <f t="shared" si="823"/>
        <v>0.14311583660102548</v>
      </c>
      <c r="AB304" s="96">
        <f t="shared" si="823"/>
        <v>0.18382009945568678</v>
      </c>
      <c r="AC304" s="96">
        <f t="shared" si="823"/>
        <v>0.22600859808522397</v>
      </c>
      <c r="AD304" s="96">
        <f t="shared" si="823"/>
        <v>0.25320817165057852</v>
      </c>
      <c r="AE304" s="96">
        <f t="shared" si="823"/>
        <v>0.29100141709111915</v>
      </c>
      <c r="AF304" s="96">
        <f t="shared" si="823"/>
        <v>0.29350431095805229</v>
      </c>
      <c r="AG304" s="96">
        <f t="shared" si="823"/>
        <v>0.2959953005640143</v>
      </c>
      <c r="AH304" s="96">
        <f t="shared" si="823"/>
        <v>0.29847358384406891</v>
      </c>
      <c r="AI304" s="96">
        <f t="shared" si="823"/>
        <v>0.30093826693399467</v>
      </c>
      <c r="AJ304" s="96">
        <f t="shared" si="823"/>
        <v>0.30338834881287818</v>
      </c>
      <c r="AK304" s="96">
        <f t="shared" si="823"/>
        <v>0.31690833166043869</v>
      </c>
      <c r="AL304" s="96">
        <f t="shared" si="823"/>
        <v>0.33041131012195984</v>
      </c>
      <c r="AM304" s="96">
        <f t="shared" si="823"/>
        <v>0.34389582976870658</v>
      </c>
      <c r="AN304" s="96">
        <f t="shared" si="823"/>
        <v>0.35736022126991873</v>
      </c>
      <c r="AO304" s="96">
        <f t="shared" si="823"/>
        <v>0.37080255350059277</v>
      </c>
      <c r="AP304" s="96">
        <f t="shared" si="823"/>
        <v>0.38976338730827909</v>
      </c>
      <c r="AQ304" s="96">
        <f t="shared" si="823"/>
        <v>0.40869725165486126</v>
      </c>
      <c r="AR304" s="96">
        <f t="shared" si="823"/>
        <v>0.42760097994783797</v>
      </c>
      <c r="AS304" s="96">
        <f t="shared" si="823"/>
        <v>0.44647074852366175</v>
      </c>
      <c r="AT304" s="96">
        <f t="shared" si="823"/>
        <v>0.46530187096713904</v>
      </c>
      <c r="AU304" s="96">
        <f t="shared" si="823"/>
        <v>0.58663057216097181</v>
      </c>
      <c r="AV304" s="96">
        <f t="shared" si="823"/>
        <v>0.70787982081614564</v>
      </c>
      <c r="AW304" s="96">
        <f t="shared" si="823"/>
        <v>0.82906939899728027</v>
      </c>
      <c r="AX304" s="96">
        <f t="shared" si="823"/>
        <v>0.95018652500573753</v>
      </c>
      <c r="AY304" s="96">
        <f t="shared" si="823"/>
        <v>1.0712132945151449</v>
      </c>
      <c r="AZ304" s="96">
        <f t="shared" si="823"/>
        <v>2.3410466411451729</v>
      </c>
      <c r="BA304" s="96">
        <f t="shared" si="823"/>
        <v>3.5228137516169573</v>
      </c>
      <c r="BB304" s="115">
        <f t="shared" si="823"/>
        <v>3.7062310892841506</v>
      </c>
      <c r="BC304" s="96">
        <f t="shared" si="823"/>
        <v>4.2950653841878337</v>
      </c>
      <c r="BD304" s="96">
        <f t="shared" si="823"/>
        <v>3.9517048018074443</v>
      </c>
      <c r="BE304" s="96">
        <f t="shared" si="823"/>
        <v>6.85745</v>
      </c>
      <c r="BF304" s="96">
        <f t="shared" si="823"/>
        <v>8.1356599999999997</v>
      </c>
      <c r="BG304" s="96">
        <f t="shared" si="823"/>
        <v>9.0052450000000004</v>
      </c>
      <c r="BH304" s="96">
        <f t="shared" si="823"/>
        <v>10.502697</v>
      </c>
      <c r="BI304" s="96">
        <f t="shared" si="823"/>
        <v>11.793279</v>
      </c>
      <c r="BJ304" s="96">
        <f t="shared" ref="BJ304:BT304" si="824">+BJ265/1000</f>
        <v>11.500399999999999</v>
      </c>
      <c r="BK304" s="96">
        <f t="shared" si="824"/>
        <v>11.521491999999999</v>
      </c>
      <c r="BL304" s="96">
        <f t="shared" si="824"/>
        <v>11.477727999999999</v>
      </c>
      <c r="BM304" s="96">
        <f t="shared" si="824"/>
        <v>11.923351</v>
      </c>
      <c r="BN304" s="96">
        <f t="shared" si="824"/>
        <v>11.839414999999999</v>
      </c>
      <c r="BO304" s="96">
        <f t="shared" si="824"/>
        <v>11.786772000000001</v>
      </c>
      <c r="BP304" s="96">
        <f t="shared" si="824"/>
        <v>12.148006000000001</v>
      </c>
      <c r="BQ304" s="96">
        <f t="shared" si="824"/>
        <v>12.309543000000001</v>
      </c>
      <c r="BR304" s="96">
        <f t="shared" si="824"/>
        <v>12.883955999999998</v>
      </c>
      <c r="BS304" s="96">
        <f t="shared" si="824"/>
        <v>13.253812</v>
      </c>
      <c r="BT304" s="96">
        <f t="shared" si="824"/>
        <v>13.201666000000001</v>
      </c>
      <c r="BU304" s="98">
        <f t="shared" ref="BU304:CC304" si="825">+BU265/1000</f>
        <v>13.693922600000036</v>
      </c>
      <c r="BV304" s="98">
        <f t="shared" si="825"/>
        <v>13.992731733333342</v>
      </c>
      <c r="BW304" s="98">
        <f t="shared" si="825"/>
        <v>14.301974968888905</v>
      </c>
      <c r="BX304" s="98">
        <f t="shared" si="825"/>
        <v>14.534588281481488</v>
      </c>
      <c r="BY304" s="98">
        <f t="shared" si="825"/>
        <v>14.83014434202464</v>
      </c>
      <c r="BZ304" s="98">
        <f t="shared" si="825"/>
        <v>15.189867853300306</v>
      </c>
      <c r="CA304" s="98">
        <f t="shared" si="825"/>
        <v>15.446329370354887</v>
      </c>
      <c r="CB304" s="98">
        <f t="shared" si="825"/>
        <v>15.738661714785737</v>
      </c>
      <c r="CC304" s="98">
        <f t="shared" si="825"/>
        <v>16.034765805877267</v>
      </c>
      <c r="CD304" s="21"/>
      <c r="CG304" s="38">
        <f t="shared" si="759"/>
        <v>9.7577605266363499E-4</v>
      </c>
      <c r="CH304" s="38">
        <f t="shared" si="760"/>
        <v>2.4263546781111422E-3</v>
      </c>
      <c r="CI304" s="38">
        <f t="shared" si="761"/>
        <v>1.0665247427160462E-2</v>
      </c>
      <c r="CJ304" s="38">
        <f t="shared" si="762"/>
        <v>2.4277390063532911E-2</v>
      </c>
      <c r="CL304" s="38">
        <f t="shared" si="763"/>
        <v>2.6450878657860777E-2</v>
      </c>
      <c r="CM304" s="38">
        <f t="shared" si="764"/>
        <v>2.2108503786537614E-2</v>
      </c>
      <c r="CO304" s="38">
        <f t="shared" si="765"/>
        <v>1.2416306616410022E-2</v>
      </c>
    </row>
    <row r="305" spans="2:93" x14ac:dyDescent="0.2">
      <c r="B305" s="8">
        <v>23</v>
      </c>
      <c r="C305" s="8" t="s">
        <v>22</v>
      </c>
      <c r="D305" s="96">
        <f t="shared" ref="D305:BI305" si="826">+D266/1000</f>
        <v>0</v>
      </c>
      <c r="E305" s="96">
        <f t="shared" si="826"/>
        <v>0</v>
      </c>
      <c r="F305" s="96">
        <f t="shared" si="826"/>
        <v>7.5193487179718154E-5</v>
      </c>
      <c r="G305" s="96">
        <f t="shared" si="826"/>
        <v>1.6918534615436578E-4</v>
      </c>
      <c r="H305" s="96">
        <f t="shared" si="826"/>
        <v>3.8066702884732308E-4</v>
      </c>
      <c r="I305" s="96">
        <f t="shared" si="826"/>
        <v>8.5650081490647645E-4</v>
      </c>
      <c r="J305" s="96">
        <f t="shared" si="826"/>
        <v>1.9271268335395728E-3</v>
      </c>
      <c r="K305" s="96">
        <f t="shared" si="826"/>
        <v>4.3360353754640412E-3</v>
      </c>
      <c r="L305" s="96">
        <f t="shared" si="826"/>
        <v>9.7560795947940898E-3</v>
      </c>
      <c r="M305" s="96">
        <f t="shared" si="826"/>
        <v>2.1951179088286709E-2</v>
      </c>
      <c r="N305" s="96">
        <f t="shared" si="826"/>
        <v>4.9390152948645079E-2</v>
      </c>
      <c r="O305" s="96">
        <f t="shared" si="826"/>
        <v>8.0907048729772502E-2</v>
      </c>
      <c r="P305" s="96">
        <f t="shared" si="826"/>
        <v>0.11122474793692888</v>
      </c>
      <c r="Q305" s="96">
        <f t="shared" si="826"/>
        <v>0.17144524484581403</v>
      </c>
      <c r="R305" s="96">
        <f t="shared" si="826"/>
        <v>0.22905486091388022</v>
      </c>
      <c r="S305" s="96">
        <f t="shared" si="826"/>
        <v>0.33617479431186931</v>
      </c>
      <c r="T305" s="96">
        <f t="shared" si="826"/>
        <v>0.43790083059829021</v>
      </c>
      <c r="U305" s="96">
        <f t="shared" si="826"/>
        <v>0.64058484588852505</v>
      </c>
      <c r="V305" s="96">
        <f t="shared" si="826"/>
        <v>0.76199140841058643</v>
      </c>
      <c r="W305" s="96">
        <f t="shared" si="826"/>
        <v>0.86088873373395303</v>
      </c>
      <c r="X305" s="96">
        <f t="shared" si="826"/>
        <v>0.78136023030656843</v>
      </c>
      <c r="Y305" s="96">
        <f t="shared" si="826"/>
        <v>0.77894940780006683</v>
      </c>
      <c r="Z305" s="96">
        <f t="shared" si="826"/>
        <v>0.77238377568930472</v>
      </c>
      <c r="AA305" s="96">
        <f t="shared" si="826"/>
        <v>0.84161201618057591</v>
      </c>
      <c r="AB305" s="96">
        <f t="shared" si="826"/>
        <v>1.0168153132712703</v>
      </c>
      <c r="AC305" s="96">
        <f t="shared" si="826"/>
        <v>1.2625961342569676</v>
      </c>
      <c r="AD305" s="96">
        <f t="shared" si="826"/>
        <v>1.6142940292816415</v>
      </c>
      <c r="AE305" s="96">
        <f t="shared" si="826"/>
        <v>2.2899471927774271</v>
      </c>
      <c r="AF305" s="96">
        <f t="shared" si="826"/>
        <v>2.4572305223666149</v>
      </c>
      <c r="AG305" s="96">
        <f t="shared" si="826"/>
        <v>2.4265026122027851</v>
      </c>
      <c r="AH305" s="96">
        <f t="shared" si="826"/>
        <v>2.3949761014376798</v>
      </c>
      <c r="AI305" s="96">
        <f t="shared" si="826"/>
        <v>2.3625969874183079</v>
      </c>
      <c r="AJ305" s="96">
        <f t="shared" si="826"/>
        <v>2.3293051764040409</v>
      </c>
      <c r="AK305" s="96">
        <f t="shared" si="826"/>
        <v>2.2792056797474363</v>
      </c>
      <c r="AL305" s="96">
        <f t="shared" si="826"/>
        <v>2.2285381350364473</v>
      </c>
      <c r="AM305" s="96">
        <f t="shared" si="826"/>
        <v>2.1772409426871606</v>
      </c>
      <c r="AN305" s="96">
        <f t="shared" si="826"/>
        <v>2.1252436042340919</v>
      </c>
      <c r="AO305" s="96">
        <f t="shared" si="826"/>
        <v>2.0724649233139241</v>
      </c>
      <c r="AP305" s="96">
        <f t="shared" si="826"/>
        <v>2.0914298138686869</v>
      </c>
      <c r="AQ305" s="96">
        <f t="shared" si="826"/>
        <v>2.1065021394224122</v>
      </c>
      <c r="AR305" s="96">
        <f t="shared" si="826"/>
        <v>2.1173662929025463</v>
      </c>
      <c r="AS305" s="96">
        <f t="shared" si="826"/>
        <v>2.1236536762105493</v>
      </c>
      <c r="AT305" s="96">
        <f t="shared" si="826"/>
        <v>2.1249289940621106</v>
      </c>
      <c r="AU305" s="96">
        <f t="shared" si="826"/>
        <v>2.1448200967927069</v>
      </c>
      <c r="AV305" s="96">
        <f t="shared" si="826"/>
        <v>2.1571648508389321</v>
      </c>
      <c r="AW305" s="96">
        <f t="shared" si="826"/>
        <v>2.2393230348394568</v>
      </c>
      <c r="AX305" s="96">
        <f t="shared" si="826"/>
        <v>2.7250000000000001</v>
      </c>
      <c r="AY305" s="96">
        <f t="shared" si="826"/>
        <v>2.8050000000000002</v>
      </c>
      <c r="AZ305" s="96">
        <f t="shared" si="826"/>
        <v>2.9249999999999998</v>
      </c>
      <c r="BA305" s="96">
        <f t="shared" si="826"/>
        <v>3.101</v>
      </c>
      <c r="BB305" s="115">
        <f t="shared" si="826"/>
        <v>3.2130000000000001</v>
      </c>
      <c r="BC305" s="96">
        <f t="shared" si="826"/>
        <v>3.1520000000000001</v>
      </c>
      <c r="BD305" s="96">
        <f t="shared" si="826"/>
        <v>2.9940000000000002</v>
      </c>
      <c r="BE305" s="96">
        <f t="shared" si="826"/>
        <v>3.3119999999999998</v>
      </c>
      <c r="BF305" s="96">
        <f t="shared" si="826"/>
        <v>2.927</v>
      </c>
      <c r="BG305" s="96">
        <f t="shared" si="826"/>
        <v>2.3769999999999998</v>
      </c>
      <c r="BH305" s="96">
        <f t="shared" si="826"/>
        <v>2.0739999999999998</v>
      </c>
      <c r="BI305" s="96">
        <f t="shared" si="826"/>
        <v>1.77</v>
      </c>
      <c r="BJ305" s="96">
        <f t="shared" ref="BJ305:BT305" si="827">+BJ266/1000</f>
        <v>1.706</v>
      </c>
      <c r="BK305" s="96">
        <f t="shared" si="827"/>
        <v>1.6879999999999999</v>
      </c>
      <c r="BL305" s="96">
        <f t="shared" si="827"/>
        <v>1.665</v>
      </c>
      <c r="BM305" s="96">
        <f t="shared" si="827"/>
        <v>1.7010000000000001</v>
      </c>
      <c r="BN305" s="96">
        <f t="shared" si="827"/>
        <v>1.706</v>
      </c>
      <c r="BO305" s="96">
        <f t="shared" si="827"/>
        <v>1.6879999999999999</v>
      </c>
      <c r="BP305" s="96">
        <f t="shared" si="827"/>
        <v>1.673</v>
      </c>
      <c r="BQ305" s="96">
        <f t="shared" si="827"/>
        <v>1.627</v>
      </c>
      <c r="BR305" s="96">
        <f t="shared" si="827"/>
        <v>1.6240000000000001</v>
      </c>
      <c r="BS305" s="96">
        <f t="shared" si="827"/>
        <v>1.6279999999999999</v>
      </c>
      <c r="BT305" s="96">
        <f t="shared" si="827"/>
        <v>1.5760000000000001</v>
      </c>
      <c r="BU305" s="98">
        <f t="shared" ref="BU305:CC305" si="828">+BU266/1000</f>
        <v>1.5662000000000043</v>
      </c>
      <c r="BV305" s="98">
        <f t="shared" si="828"/>
        <v>1.5474000000000014</v>
      </c>
      <c r="BW305" s="98">
        <f t="shared" si="828"/>
        <v>1.5324266666666735</v>
      </c>
      <c r="BX305" s="98">
        <f t="shared" si="828"/>
        <v>1.508057777777787</v>
      </c>
      <c r="BY305" s="98">
        <f t="shared" si="828"/>
        <v>1.4847576296296392</v>
      </c>
      <c r="BZ305" s="98">
        <f t="shared" si="828"/>
        <v>1.4712458271605064</v>
      </c>
      <c r="CA305" s="98">
        <f t="shared" si="828"/>
        <v>1.4496412971193569</v>
      </c>
      <c r="CB305" s="98">
        <f t="shared" si="828"/>
        <v>1.429357914952001</v>
      </c>
      <c r="CC305" s="98">
        <f t="shared" si="828"/>
        <v>1.4088373519158777</v>
      </c>
      <c r="CD305" s="21"/>
      <c r="CG305" s="38">
        <f t="shared" si="759"/>
        <v>2.2593325510666951E-3</v>
      </c>
      <c r="CH305" s="38">
        <f t="shared" si="760"/>
        <v>-9.9740300575168472E-4</v>
      </c>
      <c r="CI305" s="38">
        <f t="shared" si="761"/>
        <v>3.0312334843249911E-3</v>
      </c>
      <c r="CJ305" s="38">
        <f t="shared" si="762"/>
        <v>-4.5936566601095796E-3</v>
      </c>
      <c r="CL305" s="38">
        <f t="shared" si="763"/>
        <v>1.3049856942193294E-3</v>
      </c>
      <c r="CM305" s="38">
        <f t="shared" si="764"/>
        <v>-1.0457550379285974E-2</v>
      </c>
      <c r="CO305" s="38">
        <f t="shared" si="765"/>
        <v>-8.5812896587211807E-4</v>
      </c>
    </row>
    <row r="306" spans="2:93" x14ac:dyDescent="0.2">
      <c r="B306" s="8">
        <v>24</v>
      </c>
      <c r="C306" s="8" t="s">
        <v>23</v>
      </c>
      <c r="D306" s="96">
        <f t="shared" ref="D306:BI306" si="829">+D267/1000</f>
        <v>0</v>
      </c>
      <c r="E306" s="96">
        <f t="shared" si="829"/>
        <v>0</v>
      </c>
      <c r="F306" s="96">
        <f t="shared" si="829"/>
        <v>4.6014050832194808E-13</v>
      </c>
      <c r="G306" s="96">
        <f t="shared" si="829"/>
        <v>8.6276345310365236E-13</v>
      </c>
      <c r="H306" s="96">
        <f t="shared" si="829"/>
        <v>1.6176814745693488E-12</v>
      </c>
      <c r="I306" s="96">
        <f t="shared" si="829"/>
        <v>3.0331527648175293E-12</v>
      </c>
      <c r="J306" s="96">
        <f t="shared" si="829"/>
        <v>5.6871614340328694E-12</v>
      </c>
      <c r="K306" s="96">
        <f t="shared" si="829"/>
        <v>1.0663427688811628E-11</v>
      </c>
      <c r="L306" s="96">
        <f t="shared" si="829"/>
        <v>1.9993926916521804E-11</v>
      </c>
      <c r="M306" s="96">
        <f t="shared" si="829"/>
        <v>3.7488612968478381E-11</v>
      </c>
      <c r="N306" s="96">
        <f t="shared" si="829"/>
        <v>1.7388237127900184E-8</v>
      </c>
      <c r="O306" s="96">
        <f t="shared" si="829"/>
        <v>3.2629303795806315E-8</v>
      </c>
      <c r="P306" s="96">
        <f t="shared" si="829"/>
        <v>6.1239252774372129E-8</v>
      </c>
      <c r="Q306" s="96">
        <f t="shared" si="829"/>
        <v>1.1495704230572714E-7</v>
      </c>
      <c r="R306" s="96">
        <f t="shared" si="829"/>
        <v>2.1584470186924206E-7</v>
      </c>
      <c r="S306" s="96">
        <f t="shared" si="829"/>
        <v>4.0538437298333714E-7</v>
      </c>
      <c r="T306" s="96">
        <f t="shared" si="829"/>
        <v>7.6161570254540053E-7</v>
      </c>
      <c r="U306" s="96">
        <f t="shared" si="829"/>
        <v>1.431449449476324E-6</v>
      </c>
      <c r="V306" s="96">
        <f t="shared" si="829"/>
        <v>2.6916627339764272E-6</v>
      </c>
      <c r="W306" s="96">
        <f t="shared" si="829"/>
        <v>5.0641814126745208E-6</v>
      </c>
      <c r="X306" s="96">
        <f t="shared" si="829"/>
        <v>9.5342961683193467E-6</v>
      </c>
      <c r="Y306" s="96">
        <f t="shared" si="829"/>
        <v>1.7964456359596671E-5</v>
      </c>
      <c r="Z306" s="96">
        <f t="shared" si="829"/>
        <v>3.3880570523239025E-5</v>
      </c>
      <c r="AA306" s="96">
        <f t="shared" si="829"/>
        <v>6.3969803141312499E-5</v>
      </c>
      <c r="AB306" s="96">
        <f t="shared" si="829"/>
        <v>1.2094178106299947E-4</v>
      </c>
      <c r="AC306" s="96">
        <f t="shared" si="829"/>
        <v>2.2901223988246067E-4</v>
      </c>
      <c r="AD306" s="96">
        <f t="shared" si="829"/>
        <v>4.3445235065562118E-4</v>
      </c>
      <c r="AE306" s="96">
        <f t="shared" si="829"/>
        <v>8.2597055945030648E-4</v>
      </c>
      <c r="AF306" s="96">
        <f t="shared" si="829"/>
        <v>8.8202618111119305E-4</v>
      </c>
      <c r="AG306" s="96">
        <f t="shared" si="829"/>
        <v>9.4387759278313635E-4</v>
      </c>
      <c r="AH306" s="96">
        <f t="shared" si="829"/>
        <v>1.0124642050276264E-3</v>
      </c>
      <c r="AI306" s="96">
        <f t="shared" si="829"/>
        <v>1.0889108621634947E-3</v>
      </c>
      <c r="AJ306" s="96">
        <f t="shared" si="829"/>
        <v>1.1745645392120679E-3</v>
      </c>
      <c r="AK306" s="96">
        <f t="shared" si="829"/>
        <v>1.2710373627133082E-3</v>
      </c>
      <c r="AL306" s="96">
        <f t="shared" si="829"/>
        <v>1.3802565483487712E-3</v>
      </c>
      <c r="AM306" s="96">
        <f t="shared" si="829"/>
        <v>1.5045216136179236E-3</v>
      </c>
      <c r="AN306" s="96">
        <f t="shared" si="829"/>
        <v>1.6465687624960901E-3</v>
      </c>
      <c r="AO306" s="96">
        <f t="shared" si="829"/>
        <v>2.0191192828074079E-3</v>
      </c>
      <c r="AP306" s="96">
        <f t="shared" si="829"/>
        <v>2.1894328337121721E-3</v>
      </c>
      <c r="AQ306" s="96">
        <f t="shared" si="829"/>
        <v>2.2754292145228568E-3</v>
      </c>
      <c r="AR306" s="96">
        <f t="shared" si="829"/>
        <v>2.3903388451084612E-3</v>
      </c>
      <c r="AS306" s="96">
        <f t="shared" si="829"/>
        <v>2.5495962076196939E-3</v>
      </c>
      <c r="AT306" s="96">
        <f t="shared" si="829"/>
        <v>2.8743570843771564E-3</v>
      </c>
      <c r="AU306" s="96">
        <f t="shared" si="829"/>
        <v>3.5120951840377258E-3</v>
      </c>
      <c r="AV306" s="96">
        <f t="shared" si="829"/>
        <v>4.0602245512637389E-3</v>
      </c>
      <c r="AW306" s="96">
        <f t="shared" si="829"/>
        <v>4.563286773118222E-3</v>
      </c>
      <c r="AX306" s="96">
        <f t="shared" si="829"/>
        <v>5.3576954103056532E-3</v>
      </c>
      <c r="AY306" s="96">
        <f t="shared" si="829"/>
        <v>5.9364816721919431E-3</v>
      </c>
      <c r="AZ306" s="96">
        <f t="shared" si="829"/>
        <v>1.057096937470724E-2</v>
      </c>
      <c r="BA306" s="96">
        <f t="shared" si="829"/>
        <v>1.146133047789397E-2</v>
      </c>
      <c r="BB306" s="96">
        <f t="shared" si="829"/>
        <v>1.4930903921706731E-2</v>
      </c>
      <c r="BC306" s="96">
        <f t="shared" si="829"/>
        <v>1.8966004403017319E-2</v>
      </c>
      <c r="BD306" s="96">
        <f t="shared" si="829"/>
        <v>3.3939502972186709E-2</v>
      </c>
      <c r="BE306" s="96">
        <f t="shared" si="829"/>
        <v>3.6065E-2</v>
      </c>
      <c r="BF306" s="96">
        <f t="shared" si="829"/>
        <v>5.4634000000000002E-2</v>
      </c>
      <c r="BG306" s="96">
        <f t="shared" si="829"/>
        <v>0.13223300000000002</v>
      </c>
      <c r="BH306" s="96">
        <f t="shared" si="829"/>
        <v>0.12037099999999999</v>
      </c>
      <c r="BI306" s="96">
        <f t="shared" si="829"/>
        <v>0.13954600000000003</v>
      </c>
      <c r="BJ306" s="96">
        <f t="shared" ref="BJ306:BT306" si="830">+BJ267/1000</f>
        <v>0.183448</v>
      </c>
      <c r="BK306" s="96">
        <f t="shared" si="830"/>
        <v>0.14979300000000001</v>
      </c>
      <c r="BL306" s="96">
        <f t="shared" si="830"/>
        <v>5.2944000000000005E-2</v>
      </c>
      <c r="BM306" s="96">
        <f t="shared" si="830"/>
        <v>7.3295999999999986E-2</v>
      </c>
      <c r="BN306" s="96">
        <f t="shared" si="830"/>
        <v>5.8616000000000001E-2</v>
      </c>
      <c r="BO306" s="96">
        <f t="shared" si="830"/>
        <v>0.10546999999999999</v>
      </c>
      <c r="BP306" s="96">
        <f t="shared" si="830"/>
        <v>2.6495000000000001E-2</v>
      </c>
      <c r="BQ306" s="96">
        <f t="shared" si="830"/>
        <v>8.3770000000000008E-3</v>
      </c>
      <c r="BR306" s="96">
        <f t="shared" si="830"/>
        <v>1.3353000000000002E-2</v>
      </c>
      <c r="BS306" s="96">
        <f t="shared" si="830"/>
        <v>2.2850000000000002E-2</v>
      </c>
      <c r="BT306" s="96">
        <f t="shared" si="830"/>
        <v>7.9682000000000003E-2</v>
      </c>
      <c r="BU306" s="98">
        <f t="shared" ref="BU306:CC306" si="831">+BU267/1000</f>
        <v>2.9214600000001027E-2</v>
      </c>
      <c r="BV306" s="98">
        <f t="shared" si="831"/>
        <v>5.3696266666667339E-2</v>
      </c>
      <c r="BW306" s="98">
        <f t="shared" si="831"/>
        <v>6.7630124444446146E-2</v>
      </c>
      <c r="BX306" s="98">
        <f t="shared" si="831"/>
        <v>7.5750034074074435E-2</v>
      </c>
      <c r="BY306" s="98">
        <f t="shared" si="831"/>
        <v>8.0086458567902488E-2</v>
      </c>
      <c r="BZ306" s="98">
        <f t="shared" si="831"/>
        <v>7.9899492576133921E-2</v>
      </c>
      <c r="CA306" s="98">
        <f t="shared" si="831"/>
        <v>9.8450990876269198E-2</v>
      </c>
      <c r="CB306" s="98">
        <f t="shared" si="831"/>
        <v>0.10241070952794121</v>
      </c>
      <c r="CC306" s="98">
        <f t="shared" si="831"/>
        <v>0.1082198513276926</v>
      </c>
      <c r="CD306" s="21"/>
      <c r="CG306" s="38">
        <f t="shared" si="759"/>
        <v>6.3545286904411746E-3</v>
      </c>
      <c r="CH306" s="38">
        <f t="shared" si="760"/>
        <v>8.9786440245074317E-3</v>
      </c>
      <c r="CI306" s="38">
        <f t="shared" si="761"/>
        <v>1.0842915192109892E-2</v>
      </c>
      <c r="CJ306" s="38">
        <f t="shared" si="762"/>
        <v>3.2076483768520569E-2</v>
      </c>
      <c r="CL306" s="38">
        <f t="shared" si="763"/>
        <v>3.5484320078720044E-2</v>
      </c>
      <c r="CM306" s="38">
        <f t="shared" si="764"/>
        <v>2.8679862836566983E-2</v>
      </c>
      <c r="CO306" s="38">
        <f t="shared" si="765"/>
        <v>1.7245653213637802E-2</v>
      </c>
    </row>
    <row r="307" spans="2:93" x14ac:dyDescent="0.2">
      <c r="B307" s="8">
        <v>25</v>
      </c>
      <c r="C307" s="8" t="s">
        <v>24</v>
      </c>
      <c r="D307" s="96">
        <f t="shared" ref="D307:BI307" si="832">+D268/1000</f>
        <v>0</v>
      </c>
      <c r="E307" s="96">
        <f t="shared" si="832"/>
        <v>0</v>
      </c>
      <c r="F307" s="96">
        <f t="shared" si="832"/>
        <v>0</v>
      </c>
      <c r="G307" s="96">
        <f t="shared" si="832"/>
        <v>0</v>
      </c>
      <c r="H307" s="96">
        <f t="shared" si="832"/>
        <v>0</v>
      </c>
      <c r="I307" s="96">
        <f t="shared" si="832"/>
        <v>0</v>
      </c>
      <c r="J307" s="96">
        <f t="shared" si="832"/>
        <v>0</v>
      </c>
      <c r="K307" s="96">
        <f t="shared" si="832"/>
        <v>0</v>
      </c>
      <c r="L307" s="96">
        <f t="shared" si="832"/>
        <v>0</v>
      </c>
      <c r="M307" s="96">
        <f t="shared" si="832"/>
        <v>0</v>
      </c>
      <c r="N307" s="96">
        <f t="shared" si="832"/>
        <v>0</v>
      </c>
      <c r="O307" s="96">
        <f t="shared" si="832"/>
        <v>0</v>
      </c>
      <c r="P307" s="96">
        <f t="shared" si="832"/>
        <v>0</v>
      </c>
      <c r="Q307" s="96">
        <f t="shared" si="832"/>
        <v>0</v>
      </c>
      <c r="R307" s="96">
        <f t="shared" si="832"/>
        <v>0</v>
      </c>
      <c r="S307" s="96">
        <f t="shared" si="832"/>
        <v>0</v>
      </c>
      <c r="T307" s="96">
        <f t="shared" si="832"/>
        <v>0</v>
      </c>
      <c r="U307" s="96">
        <f t="shared" si="832"/>
        <v>0</v>
      </c>
      <c r="V307" s="96">
        <f t="shared" si="832"/>
        <v>0</v>
      </c>
      <c r="W307" s="96">
        <f t="shared" si="832"/>
        <v>0</v>
      </c>
      <c r="X307" s="96">
        <f t="shared" si="832"/>
        <v>0</v>
      </c>
      <c r="Y307" s="96">
        <f t="shared" si="832"/>
        <v>0</v>
      </c>
      <c r="Z307" s="96">
        <f t="shared" si="832"/>
        <v>0</v>
      </c>
      <c r="AA307" s="96">
        <f t="shared" si="832"/>
        <v>0</v>
      </c>
      <c r="AB307" s="96">
        <f t="shared" si="832"/>
        <v>0</v>
      </c>
      <c r="AC307" s="96">
        <f t="shared" si="832"/>
        <v>0</v>
      </c>
      <c r="AD307" s="96">
        <f t="shared" si="832"/>
        <v>0</v>
      </c>
      <c r="AE307" s="96">
        <f t="shared" si="832"/>
        <v>0</v>
      </c>
      <c r="AF307" s="96">
        <f t="shared" si="832"/>
        <v>0</v>
      </c>
      <c r="AG307" s="96">
        <f t="shared" si="832"/>
        <v>0</v>
      </c>
      <c r="AH307" s="96">
        <f t="shared" si="832"/>
        <v>0</v>
      </c>
      <c r="AI307" s="96">
        <f t="shared" si="832"/>
        <v>0</v>
      </c>
      <c r="AJ307" s="96">
        <f t="shared" si="832"/>
        <v>0</v>
      </c>
      <c r="AK307" s="96">
        <f t="shared" si="832"/>
        <v>0</v>
      </c>
      <c r="AL307" s="96">
        <f t="shared" si="832"/>
        <v>0</v>
      </c>
      <c r="AM307" s="96">
        <f t="shared" si="832"/>
        <v>0</v>
      </c>
      <c r="AN307" s="96">
        <f t="shared" si="832"/>
        <v>0</v>
      </c>
      <c r="AO307" s="96">
        <f t="shared" si="832"/>
        <v>0</v>
      </c>
      <c r="AP307" s="96">
        <f t="shared" si="832"/>
        <v>0</v>
      </c>
      <c r="AQ307" s="96">
        <f t="shared" si="832"/>
        <v>0</v>
      </c>
      <c r="AR307" s="96">
        <f t="shared" si="832"/>
        <v>0</v>
      </c>
      <c r="AS307" s="96">
        <f t="shared" si="832"/>
        <v>0</v>
      </c>
      <c r="AT307" s="96">
        <f t="shared" si="832"/>
        <v>0</v>
      </c>
      <c r="AU307" s="96">
        <f t="shared" si="832"/>
        <v>0</v>
      </c>
      <c r="AV307" s="96">
        <f t="shared" si="832"/>
        <v>0</v>
      </c>
      <c r="AW307" s="96">
        <f t="shared" si="832"/>
        <v>0</v>
      </c>
      <c r="AX307" s="96">
        <f t="shared" si="832"/>
        <v>0</v>
      </c>
      <c r="AY307" s="96">
        <f t="shared" si="832"/>
        <v>0</v>
      </c>
      <c r="AZ307" s="96">
        <f t="shared" si="832"/>
        <v>0</v>
      </c>
      <c r="BA307" s="96">
        <f t="shared" si="832"/>
        <v>0</v>
      </c>
      <c r="BB307" s="96">
        <f t="shared" si="832"/>
        <v>0</v>
      </c>
      <c r="BC307" s="96">
        <f t="shared" si="832"/>
        <v>0</v>
      </c>
      <c r="BD307" s="96">
        <f t="shared" si="832"/>
        <v>0</v>
      </c>
      <c r="BE307" s="96">
        <f t="shared" si="832"/>
        <v>0</v>
      </c>
      <c r="BF307" s="96">
        <f t="shared" si="832"/>
        <v>0</v>
      </c>
      <c r="BG307" s="96">
        <f t="shared" si="832"/>
        <v>0</v>
      </c>
      <c r="BH307" s="96">
        <f t="shared" si="832"/>
        <v>0</v>
      </c>
      <c r="BI307" s="96">
        <f t="shared" si="832"/>
        <v>0</v>
      </c>
      <c r="BJ307" s="96">
        <f t="shared" ref="BJ307:BT307" si="833">+BJ268/1000</f>
        <v>0</v>
      </c>
      <c r="BK307" s="96">
        <f t="shared" si="833"/>
        <v>0</v>
      </c>
      <c r="BL307" s="96">
        <f t="shared" si="833"/>
        <v>0</v>
      </c>
      <c r="BM307" s="96">
        <f t="shared" si="833"/>
        <v>0</v>
      </c>
      <c r="BN307" s="96">
        <f t="shared" si="833"/>
        <v>0</v>
      </c>
      <c r="BO307" s="96">
        <f t="shared" si="833"/>
        <v>0</v>
      </c>
      <c r="BP307" s="96">
        <f t="shared" si="833"/>
        <v>0</v>
      </c>
      <c r="BQ307" s="96">
        <f t="shared" si="833"/>
        <v>0</v>
      </c>
      <c r="BR307" s="96">
        <f t="shared" si="833"/>
        <v>0</v>
      </c>
      <c r="BS307" s="96">
        <f t="shared" si="833"/>
        <v>0</v>
      </c>
      <c r="BT307" s="96">
        <f t="shared" si="833"/>
        <v>0</v>
      </c>
      <c r="BU307" s="98">
        <f t="shared" ref="BU307:CC307" si="834">+BU268/1000</f>
        <v>0</v>
      </c>
      <c r="BV307" s="98">
        <f t="shared" si="834"/>
        <v>0</v>
      </c>
      <c r="BW307" s="98">
        <f t="shared" si="834"/>
        <v>0</v>
      </c>
      <c r="BX307" s="98">
        <f t="shared" si="834"/>
        <v>0</v>
      </c>
      <c r="BY307" s="98">
        <f t="shared" si="834"/>
        <v>0</v>
      </c>
      <c r="BZ307" s="98">
        <f t="shared" si="834"/>
        <v>0</v>
      </c>
      <c r="CA307" s="98">
        <f t="shared" si="834"/>
        <v>0</v>
      </c>
      <c r="CB307" s="98">
        <f t="shared" si="834"/>
        <v>0</v>
      </c>
      <c r="CC307" s="98">
        <f t="shared" si="834"/>
        <v>0</v>
      </c>
      <c r="CD307" s="21"/>
      <c r="CG307" s="38">
        <v>0</v>
      </c>
      <c r="CH307" s="38">
        <v>0</v>
      </c>
      <c r="CI307" s="38">
        <v>0</v>
      </c>
      <c r="CJ307" s="38">
        <v>0</v>
      </c>
      <c r="CL307" s="38">
        <v>0</v>
      </c>
      <c r="CM307" s="38">
        <v>0</v>
      </c>
      <c r="CO307" s="38">
        <v>0</v>
      </c>
    </row>
    <row r="308" spans="2:93" x14ac:dyDescent="0.2">
      <c r="B308" s="8">
        <v>26</v>
      </c>
      <c r="C308" s="8" t="s">
        <v>25</v>
      </c>
      <c r="D308" s="96">
        <f t="shared" ref="D308:BI308" si="835">+D269/1000</f>
        <v>0</v>
      </c>
      <c r="E308" s="96">
        <f t="shared" si="835"/>
        <v>0</v>
      </c>
      <c r="F308" s="96">
        <f t="shared" si="835"/>
        <v>0</v>
      </c>
      <c r="G308" s="96">
        <f t="shared" si="835"/>
        <v>0</v>
      </c>
      <c r="H308" s="96">
        <f t="shared" si="835"/>
        <v>0</v>
      </c>
      <c r="I308" s="96">
        <f t="shared" si="835"/>
        <v>0</v>
      </c>
      <c r="J308" s="96">
        <f t="shared" si="835"/>
        <v>0</v>
      </c>
      <c r="K308" s="96">
        <f t="shared" si="835"/>
        <v>0</v>
      </c>
      <c r="L308" s="96">
        <f t="shared" si="835"/>
        <v>0</v>
      </c>
      <c r="M308" s="96">
        <f t="shared" si="835"/>
        <v>0</v>
      </c>
      <c r="N308" s="96">
        <f t="shared" si="835"/>
        <v>0</v>
      </c>
      <c r="O308" s="96">
        <f t="shared" si="835"/>
        <v>0</v>
      </c>
      <c r="P308" s="96">
        <f t="shared" si="835"/>
        <v>0</v>
      </c>
      <c r="Q308" s="96">
        <f t="shared" si="835"/>
        <v>0</v>
      </c>
      <c r="R308" s="96">
        <f t="shared" si="835"/>
        <v>0</v>
      </c>
      <c r="S308" s="96">
        <f t="shared" si="835"/>
        <v>0</v>
      </c>
      <c r="T308" s="96">
        <f t="shared" si="835"/>
        <v>0</v>
      </c>
      <c r="U308" s="96">
        <f t="shared" si="835"/>
        <v>0</v>
      </c>
      <c r="V308" s="96">
        <f t="shared" si="835"/>
        <v>0</v>
      </c>
      <c r="W308" s="96">
        <f t="shared" si="835"/>
        <v>0</v>
      </c>
      <c r="X308" s="96">
        <f t="shared" si="835"/>
        <v>0</v>
      </c>
      <c r="Y308" s="96">
        <f t="shared" si="835"/>
        <v>0</v>
      </c>
      <c r="Z308" s="96">
        <f t="shared" si="835"/>
        <v>0</v>
      </c>
      <c r="AA308" s="96">
        <f t="shared" si="835"/>
        <v>0</v>
      </c>
      <c r="AB308" s="96">
        <f t="shared" si="835"/>
        <v>0</v>
      </c>
      <c r="AC308" s="96">
        <f t="shared" si="835"/>
        <v>0</v>
      </c>
      <c r="AD308" s="96">
        <f t="shared" si="835"/>
        <v>0</v>
      </c>
      <c r="AE308" s="96">
        <f t="shared" si="835"/>
        <v>0</v>
      </c>
      <c r="AF308" s="96">
        <f t="shared" si="835"/>
        <v>0</v>
      </c>
      <c r="AG308" s="96">
        <f t="shared" si="835"/>
        <v>0</v>
      </c>
      <c r="AH308" s="96">
        <f t="shared" si="835"/>
        <v>0</v>
      </c>
      <c r="AI308" s="96">
        <f t="shared" si="835"/>
        <v>0</v>
      </c>
      <c r="AJ308" s="96">
        <f t="shared" si="835"/>
        <v>0</v>
      </c>
      <c r="AK308" s="96">
        <f t="shared" si="835"/>
        <v>0</v>
      </c>
      <c r="AL308" s="96">
        <f t="shared" si="835"/>
        <v>0</v>
      </c>
      <c r="AM308" s="96">
        <f t="shared" si="835"/>
        <v>0</v>
      </c>
      <c r="AN308" s="96">
        <f t="shared" si="835"/>
        <v>0</v>
      </c>
      <c r="AO308" s="96">
        <f t="shared" si="835"/>
        <v>0</v>
      </c>
      <c r="AP308" s="96">
        <f t="shared" si="835"/>
        <v>0</v>
      </c>
      <c r="AQ308" s="96">
        <f t="shared" si="835"/>
        <v>0</v>
      </c>
      <c r="AR308" s="96">
        <f t="shared" si="835"/>
        <v>0</v>
      </c>
      <c r="AS308" s="96">
        <f t="shared" si="835"/>
        <v>0</v>
      </c>
      <c r="AT308" s="96">
        <f t="shared" si="835"/>
        <v>0</v>
      </c>
      <c r="AU308" s="96">
        <f t="shared" si="835"/>
        <v>0</v>
      </c>
      <c r="AV308" s="96">
        <f t="shared" si="835"/>
        <v>0</v>
      </c>
      <c r="AW308" s="96">
        <f t="shared" si="835"/>
        <v>0</v>
      </c>
      <c r="AX308" s="96">
        <f t="shared" si="835"/>
        <v>0</v>
      </c>
      <c r="AY308" s="96">
        <f t="shared" si="835"/>
        <v>0</v>
      </c>
      <c r="AZ308" s="96">
        <f t="shared" si="835"/>
        <v>0</v>
      </c>
      <c r="BA308" s="96">
        <f t="shared" si="835"/>
        <v>0</v>
      </c>
      <c r="BB308" s="96">
        <f t="shared" si="835"/>
        <v>0</v>
      </c>
      <c r="BC308" s="96">
        <f t="shared" si="835"/>
        <v>0</v>
      </c>
      <c r="BD308" s="96">
        <f t="shared" si="835"/>
        <v>0</v>
      </c>
      <c r="BE308" s="96">
        <f t="shared" si="835"/>
        <v>0</v>
      </c>
      <c r="BF308" s="96">
        <f t="shared" si="835"/>
        <v>0</v>
      </c>
      <c r="BG308" s="96">
        <f t="shared" si="835"/>
        <v>0</v>
      </c>
      <c r="BH308" s="96">
        <f t="shared" si="835"/>
        <v>0</v>
      </c>
      <c r="BI308" s="96">
        <f t="shared" si="835"/>
        <v>0</v>
      </c>
      <c r="BJ308" s="96">
        <f t="shared" ref="BJ308:BT308" si="836">+BJ269/1000</f>
        <v>0</v>
      </c>
      <c r="BK308" s="96">
        <f t="shared" si="836"/>
        <v>0</v>
      </c>
      <c r="BL308" s="96">
        <f t="shared" si="836"/>
        <v>0</v>
      </c>
      <c r="BM308" s="96">
        <f t="shared" si="836"/>
        <v>0</v>
      </c>
      <c r="BN308" s="96">
        <f t="shared" si="836"/>
        <v>0</v>
      </c>
      <c r="BO308" s="96">
        <f t="shared" si="836"/>
        <v>0</v>
      </c>
      <c r="BP308" s="96">
        <f t="shared" si="836"/>
        <v>0</v>
      </c>
      <c r="BQ308" s="96">
        <f t="shared" si="836"/>
        <v>0</v>
      </c>
      <c r="BR308" s="96">
        <f t="shared" si="836"/>
        <v>0</v>
      </c>
      <c r="BS308" s="96">
        <f t="shared" si="836"/>
        <v>0</v>
      </c>
      <c r="BT308" s="96">
        <f t="shared" si="836"/>
        <v>0</v>
      </c>
      <c r="BU308" s="98">
        <f t="shared" ref="BU308:CC308" si="837">+BU269/1000</f>
        <v>0</v>
      </c>
      <c r="BV308" s="98">
        <f t="shared" si="837"/>
        <v>0</v>
      </c>
      <c r="BW308" s="98">
        <f t="shared" si="837"/>
        <v>0</v>
      </c>
      <c r="BX308" s="98">
        <f t="shared" si="837"/>
        <v>0</v>
      </c>
      <c r="BY308" s="98">
        <f t="shared" si="837"/>
        <v>0</v>
      </c>
      <c r="BZ308" s="98">
        <f t="shared" si="837"/>
        <v>0</v>
      </c>
      <c r="CA308" s="98">
        <f t="shared" si="837"/>
        <v>0</v>
      </c>
      <c r="CB308" s="98">
        <f t="shared" si="837"/>
        <v>0</v>
      </c>
      <c r="CC308" s="98">
        <f t="shared" si="837"/>
        <v>0</v>
      </c>
      <c r="CD308" s="21"/>
      <c r="CG308" s="38">
        <v>0</v>
      </c>
      <c r="CH308" s="38">
        <v>0</v>
      </c>
      <c r="CI308" s="38">
        <v>0</v>
      </c>
      <c r="CJ308" s="38">
        <v>0</v>
      </c>
      <c r="CL308" s="38">
        <v>0</v>
      </c>
      <c r="CM308" s="38">
        <v>0</v>
      </c>
      <c r="CO308" s="38">
        <v>0</v>
      </c>
    </row>
    <row r="309" spans="2:93" x14ac:dyDescent="0.2">
      <c r="B309" s="8"/>
      <c r="C309" s="8"/>
      <c r="D309" s="8"/>
      <c r="E309" s="8"/>
      <c r="F309" s="8"/>
      <c r="G309" s="8"/>
      <c r="H309" s="8"/>
      <c r="I309" s="8"/>
      <c r="J309" s="8"/>
      <c r="K309" s="8"/>
      <c r="L309" s="8"/>
      <c r="M309" s="8"/>
      <c r="N309" s="8"/>
      <c r="O309" s="8"/>
      <c r="P309" s="8"/>
      <c r="Q309" s="8"/>
      <c r="R309" s="8"/>
      <c r="S309" s="8"/>
      <c r="T309" s="8"/>
      <c r="U309" s="8"/>
      <c r="V309" s="8"/>
      <c r="W309" s="8"/>
      <c r="X309" s="8"/>
      <c r="Y309" s="8"/>
      <c r="Z309" s="8"/>
      <c r="AA309" s="8"/>
      <c r="AB309" s="8"/>
      <c r="AC309" s="8"/>
      <c r="AD309" s="8"/>
      <c r="AE309" s="8"/>
      <c r="AF309" s="8"/>
      <c r="AG309" s="8"/>
      <c r="AH309" s="8"/>
      <c r="AI309" s="8"/>
      <c r="AJ309" s="8"/>
      <c r="AK309" s="8"/>
      <c r="AL309" s="8"/>
      <c r="AM309" s="8"/>
      <c r="AN309" s="8"/>
      <c r="AO309" s="8"/>
      <c r="AP309" s="8"/>
      <c r="AQ309" s="8"/>
      <c r="AR309" s="8"/>
      <c r="AS309" s="8"/>
      <c r="AT309" s="8"/>
      <c r="AU309" s="8"/>
      <c r="AV309" s="8"/>
      <c r="AW309" s="8"/>
      <c r="AX309" s="8"/>
      <c r="AY309" s="8"/>
      <c r="AZ309" s="8"/>
      <c r="BA309" s="8"/>
      <c r="BB309" s="8"/>
      <c r="BC309" s="8"/>
      <c r="BD309" s="8"/>
      <c r="BE309" s="8"/>
      <c r="BF309" s="8"/>
      <c r="BG309" s="8"/>
      <c r="BH309" s="8"/>
      <c r="BI309" s="8"/>
      <c r="BJ309" s="8"/>
      <c r="BK309" s="8"/>
      <c r="BL309" s="8"/>
      <c r="BM309" s="8"/>
      <c r="BN309" s="8"/>
      <c r="BO309" s="8"/>
      <c r="BP309" s="8"/>
      <c r="BQ309" s="8"/>
      <c r="BR309" s="8"/>
      <c r="BS309" s="8"/>
      <c r="BT309" s="8"/>
      <c r="BU309" s="99"/>
      <c r="BV309" s="99"/>
      <c r="BW309" s="99"/>
      <c r="BX309" s="99"/>
      <c r="BY309" s="99"/>
      <c r="BZ309" s="99"/>
      <c r="CA309" s="99"/>
      <c r="CB309" s="99"/>
      <c r="CC309" s="99"/>
    </row>
    <row r="310" spans="2:93" x14ac:dyDescent="0.2">
      <c r="B310" s="8"/>
      <c r="C310" s="8" t="s">
        <v>433</v>
      </c>
      <c r="D310" s="96">
        <f t="shared" ref="D310:AI310" si="838">SUM(D283:D309)</f>
        <v>0</v>
      </c>
      <c r="E310" s="96">
        <f t="shared" si="838"/>
        <v>0</v>
      </c>
      <c r="F310" s="96">
        <f t="shared" si="838"/>
        <v>1.0041250247794305E-3</v>
      </c>
      <c r="G310" s="96">
        <f t="shared" si="838"/>
        <v>1.6702280222599362E-2</v>
      </c>
      <c r="H310" s="96">
        <f t="shared" si="838"/>
        <v>3.1746406754687796E-2</v>
      </c>
      <c r="I310" s="96">
        <f t="shared" si="838"/>
        <v>6.0935927535201495E-2</v>
      </c>
      <c r="J310" s="118">
        <f t="shared" si="838"/>
        <v>0.12211735732644693</v>
      </c>
      <c r="K310" s="118">
        <f t="shared" si="838"/>
        <v>0.25215999520966953</v>
      </c>
      <c r="L310" s="118">
        <f t="shared" si="838"/>
        <v>0.54683092508695119</v>
      </c>
      <c r="M310" s="118">
        <f t="shared" si="838"/>
        <v>1.0268837322988582</v>
      </c>
      <c r="N310" s="118">
        <f t="shared" si="838"/>
        <v>3.2705886685371781</v>
      </c>
      <c r="O310" s="96">
        <f t="shared" si="838"/>
        <v>3.2224217695226129</v>
      </c>
      <c r="P310" s="96">
        <f t="shared" si="838"/>
        <v>3.1291526131483325</v>
      </c>
      <c r="Q310" s="96">
        <f t="shared" si="838"/>
        <v>2.7034163517875807</v>
      </c>
      <c r="R310" s="96">
        <f t="shared" si="838"/>
        <v>3.0986904845076344</v>
      </c>
      <c r="S310" s="96">
        <f t="shared" si="838"/>
        <v>3.5237842692578396</v>
      </c>
      <c r="T310" s="96">
        <f t="shared" si="838"/>
        <v>4.1103303962277993</v>
      </c>
      <c r="U310" s="96">
        <f t="shared" si="838"/>
        <v>4.2271760555750273</v>
      </c>
      <c r="V310" s="96">
        <f t="shared" si="838"/>
        <v>4.2668611538974535</v>
      </c>
      <c r="W310" s="96">
        <f t="shared" si="838"/>
        <v>4.733758408890731</v>
      </c>
      <c r="X310" s="96">
        <f t="shared" si="838"/>
        <v>4.7875714843977555</v>
      </c>
      <c r="Y310" s="96">
        <f t="shared" si="838"/>
        <v>6.539171051983792</v>
      </c>
      <c r="Z310" s="96">
        <f t="shared" si="838"/>
        <v>7.181713823084559</v>
      </c>
      <c r="AA310" s="96">
        <f t="shared" si="838"/>
        <v>6.7937413155613608</v>
      </c>
      <c r="AB310" s="96">
        <f t="shared" si="838"/>
        <v>7.0522866486163336</v>
      </c>
      <c r="AC310" s="96">
        <f t="shared" si="838"/>
        <v>8.2653924276739748</v>
      </c>
      <c r="AD310" s="96">
        <f t="shared" si="838"/>
        <v>9.3825554655916363</v>
      </c>
      <c r="AE310" s="96">
        <f t="shared" si="838"/>
        <v>11.334868256956863</v>
      </c>
      <c r="AF310" s="96">
        <f t="shared" si="838"/>
        <v>11.778247195638441</v>
      </c>
      <c r="AG310" s="96">
        <f t="shared" si="838"/>
        <v>12.322869815568371</v>
      </c>
      <c r="AH310" s="96">
        <f t="shared" si="838"/>
        <v>12.646156533076685</v>
      </c>
      <c r="AI310" s="96">
        <f t="shared" si="838"/>
        <v>13.207716446358424</v>
      </c>
      <c r="AJ310" s="96">
        <f t="shared" ref="AJ310:BO310" si="839">SUM(AJ283:AJ309)</f>
        <v>14.320939024126382</v>
      </c>
      <c r="AK310" s="96">
        <f t="shared" si="839"/>
        <v>14.961013838422502</v>
      </c>
      <c r="AL310" s="96">
        <f t="shared" si="839"/>
        <v>15.727393500701986</v>
      </c>
      <c r="AM310" s="96">
        <f t="shared" si="839"/>
        <v>17.414882656494022</v>
      </c>
      <c r="AN310" s="96">
        <f t="shared" si="839"/>
        <v>18.18774515087032</v>
      </c>
      <c r="AO310" s="96">
        <f t="shared" si="839"/>
        <v>18.12507330122801</v>
      </c>
      <c r="AP310" s="96">
        <f t="shared" si="839"/>
        <v>20.568541316605341</v>
      </c>
      <c r="AQ310" s="96">
        <f t="shared" si="839"/>
        <v>22.059082811918682</v>
      </c>
      <c r="AR310" s="96">
        <f t="shared" si="839"/>
        <v>25.058552773912535</v>
      </c>
      <c r="AS310" s="96">
        <f t="shared" si="839"/>
        <v>27.702647106464475</v>
      </c>
      <c r="AT310" s="96">
        <f t="shared" si="839"/>
        <v>31.534270272416787</v>
      </c>
      <c r="AU310" s="96">
        <f t="shared" si="839"/>
        <v>35.387439164301746</v>
      </c>
      <c r="AV310" s="96">
        <f t="shared" si="839"/>
        <v>38.684224946461711</v>
      </c>
      <c r="AW310" s="96">
        <f t="shared" si="839"/>
        <v>44.661885048766237</v>
      </c>
      <c r="AX310" s="96">
        <f t="shared" si="839"/>
        <v>55.580052199637095</v>
      </c>
      <c r="AY310" s="96">
        <f t="shared" si="839"/>
        <v>61.199740138143461</v>
      </c>
      <c r="AZ310" s="96">
        <f t="shared" si="839"/>
        <v>63.534542253987063</v>
      </c>
      <c r="BA310" s="96">
        <f t="shared" si="839"/>
        <v>78.969486749112633</v>
      </c>
      <c r="BB310" s="96">
        <f t="shared" si="839"/>
        <v>81.335104804523752</v>
      </c>
      <c r="BC310" s="96">
        <f t="shared" si="839"/>
        <v>84.448316548244748</v>
      </c>
      <c r="BD310" s="96">
        <f t="shared" si="839"/>
        <v>91.287812365207301</v>
      </c>
      <c r="BE310" s="115">
        <f t="shared" si="839"/>
        <v>116.13050799999999</v>
      </c>
      <c r="BF310" s="115">
        <f t="shared" si="839"/>
        <v>133.64644799999999</v>
      </c>
      <c r="BG310" s="115">
        <f t="shared" si="839"/>
        <v>145.04577600000002</v>
      </c>
      <c r="BH310" s="115">
        <f t="shared" si="839"/>
        <v>147.41108000000003</v>
      </c>
      <c r="BI310" s="115">
        <f t="shared" si="839"/>
        <v>154.45858500000003</v>
      </c>
      <c r="BJ310" s="115">
        <f t="shared" si="839"/>
        <v>152.346304</v>
      </c>
      <c r="BK310" s="115">
        <f t="shared" si="839"/>
        <v>148.02755799999997</v>
      </c>
      <c r="BL310" s="115">
        <f t="shared" si="839"/>
        <v>148.90805999999998</v>
      </c>
      <c r="BM310" s="115">
        <f t="shared" si="839"/>
        <v>150.95287599999997</v>
      </c>
      <c r="BN310" s="115">
        <f t="shared" si="839"/>
        <v>155.38804100000002</v>
      </c>
      <c r="BO310" s="115">
        <f t="shared" si="839"/>
        <v>155.980615</v>
      </c>
      <c r="BP310" s="115">
        <f t="shared" ref="BP310:BU310" si="840">SUM(BP283:BP309)</f>
        <v>155.43948300000002</v>
      </c>
      <c r="BQ310" s="115">
        <f t="shared" si="840"/>
        <v>160.40023600000001</v>
      </c>
      <c r="BR310" s="115">
        <f t="shared" si="840"/>
        <v>158.70704599999996</v>
      </c>
      <c r="BS310" s="115">
        <f t="shared" si="840"/>
        <v>162.04713700000002</v>
      </c>
      <c r="BT310" s="115">
        <f t="shared" si="840"/>
        <v>164.02371899999997</v>
      </c>
      <c r="BU310" s="115">
        <f t="shared" si="840"/>
        <v>165.26756853333333</v>
      </c>
      <c r="BV310" s="115">
        <f t="shared" ref="BV310:CC310" si="841">SUM(BV283:BV309)</f>
        <v>167.31596168888896</v>
      </c>
      <c r="BW310" s="115">
        <f t="shared" si="841"/>
        <v>168.5848354059261</v>
      </c>
      <c r="BX310" s="115">
        <f t="shared" si="841"/>
        <v>170.98823595506195</v>
      </c>
      <c r="BY310" s="115">
        <f t="shared" si="841"/>
        <v>172.45187061339928</v>
      </c>
      <c r="BZ310" s="115">
        <f t="shared" si="841"/>
        <v>174.20142463813445</v>
      </c>
      <c r="CA310" s="115">
        <f t="shared" si="841"/>
        <v>176.07162134601359</v>
      </c>
      <c r="CB310" s="115">
        <f t="shared" si="841"/>
        <v>177.82237925862927</v>
      </c>
      <c r="CC310" s="115">
        <f t="shared" si="841"/>
        <v>179.67664492052702</v>
      </c>
      <c r="CD310" s="21"/>
      <c r="CG310" s="38">
        <f>+((AE310/N310)^(1/(AE$282-N$282))-1)</f>
        <v>7.313930266812374E-4</v>
      </c>
      <c r="CH310" s="38">
        <f>+((AO310/AE310)^(1/(AO$282-AE$282))-1)</f>
        <v>4.7051605052039758E-3</v>
      </c>
      <c r="CI310" s="38">
        <f>+((AY310/AO310)^(1/(AY$282-AO$282))-1)</f>
        <v>1.2242803995484719E-2</v>
      </c>
      <c r="CJ310" s="38">
        <f>+((BI310/AY310)^(1/(BI$282-AY$282))-1)</f>
        <v>9.3008168518831091E-3</v>
      </c>
      <c r="CL310" s="38">
        <f>+((BD310/AY310)^(1/(BD$282-AY$282))-1)</f>
        <v>8.0295522283533316E-3</v>
      </c>
      <c r="CM310" s="38">
        <f>+((BI310/BD310)^(1/(BI$282-BD$282))-1)</f>
        <v>1.0573684715853071E-2</v>
      </c>
      <c r="CO310" s="38">
        <f>+((BI310/AE310)^(1/(BI$282-AE$282))-1)</f>
        <v>8.7448223023973704E-3</v>
      </c>
    </row>
    <row r="311" spans="2:93" x14ac:dyDescent="0.2">
      <c r="C311" s="23" t="s">
        <v>434</v>
      </c>
      <c r="J311" s="72">
        <v>0.05</v>
      </c>
      <c r="K311" s="72">
        <v>0.2</v>
      </c>
      <c r="L311" s="72">
        <v>0.4</v>
      </c>
      <c r="M311" s="72">
        <v>0.7</v>
      </c>
      <c r="N311" s="72">
        <v>2.2999999999999998</v>
      </c>
      <c r="X311" s="119">
        <v>5</v>
      </c>
      <c r="AE311" s="21"/>
      <c r="BU311" s="84"/>
      <c r="BV311" s="84"/>
      <c r="BW311" s="84"/>
      <c r="BX311" s="84"/>
      <c r="BY311" s="84"/>
      <c r="BZ311" s="84"/>
      <c r="CA311" s="84"/>
      <c r="CB311" s="84"/>
      <c r="CC311" s="84"/>
    </row>
    <row r="312" spans="2:93" x14ac:dyDescent="0.2">
      <c r="C312" s="23" t="s">
        <v>435</v>
      </c>
      <c r="J312" s="41">
        <v>0.1</v>
      </c>
      <c r="K312" s="41">
        <v>0.2</v>
      </c>
      <c r="L312" s="41">
        <v>0.5</v>
      </c>
      <c r="M312" s="41">
        <v>0.8</v>
      </c>
      <c r="N312" s="41">
        <v>2.5</v>
      </c>
      <c r="X312" s="6">
        <v>5.3</v>
      </c>
      <c r="AE312" s="21"/>
      <c r="BU312" s="84"/>
      <c r="BV312" s="84"/>
      <c r="BW312" s="84"/>
      <c r="BX312" s="84"/>
      <c r="BY312" s="84"/>
      <c r="BZ312" s="84"/>
      <c r="CA312" s="84"/>
      <c r="CB312" s="84"/>
      <c r="CC312" s="84"/>
    </row>
    <row r="313" spans="2:93" x14ac:dyDescent="0.2">
      <c r="C313" s="23" t="s">
        <v>446</v>
      </c>
      <c r="J313" s="41"/>
      <c r="AE313" s="21"/>
      <c r="BB313" s="21">
        <f>+BB275/1000</f>
        <v>81.251000000000005</v>
      </c>
      <c r="BC313" s="21">
        <f>+BC275/1000</f>
        <v>90.018000000000001</v>
      </c>
      <c r="BD313" s="21">
        <f>+BD275/1000</f>
        <v>108.511</v>
      </c>
      <c r="BE313" s="21">
        <f>+BE275/1000</f>
        <v>124.02</v>
      </c>
      <c r="BU313" s="84"/>
      <c r="BV313" s="84"/>
      <c r="BW313" s="84"/>
      <c r="BX313" s="84"/>
      <c r="BY313" s="84"/>
      <c r="BZ313" s="84"/>
      <c r="CA313" s="84"/>
      <c r="CB313" s="84"/>
      <c r="CC313" s="84"/>
    </row>
    <row r="314" spans="2:93" x14ac:dyDescent="0.2">
      <c r="C314" s="23" t="s">
        <v>479</v>
      </c>
      <c r="AE314" s="21"/>
      <c r="BB314" s="41"/>
      <c r="BC314" s="41"/>
      <c r="BD314" s="41"/>
      <c r="BE314" s="21">
        <f>+BE276/1000</f>
        <v>115.36251499999999</v>
      </c>
      <c r="BF314" s="21">
        <f t="shared" ref="BF314:BT314" si="842">+BF276/1000</f>
        <v>132.86849800000005</v>
      </c>
      <c r="BG314" s="21">
        <f t="shared" si="842"/>
        <v>144.40685900000003</v>
      </c>
      <c r="BH314" s="21">
        <f t="shared" si="842"/>
        <v>146.95420499999997</v>
      </c>
      <c r="BI314" s="21">
        <f t="shared" si="842"/>
        <v>154.09070700000001</v>
      </c>
      <c r="BJ314" s="21">
        <f t="shared" si="842"/>
        <v>151.97844899999993</v>
      </c>
      <c r="BK314" s="21">
        <f t="shared" si="842"/>
        <v>147.65968699999996</v>
      </c>
      <c r="BL314" s="21">
        <f t="shared" si="842"/>
        <v>148.540209</v>
      </c>
      <c r="BM314" s="21">
        <f t="shared" si="842"/>
        <v>150.58502900000002</v>
      </c>
      <c r="BN314" s="21">
        <f t="shared" si="842"/>
        <v>155.02019000000007</v>
      </c>
      <c r="BO314" s="21">
        <f t="shared" si="842"/>
        <v>155.61275800000007</v>
      </c>
      <c r="BP314" s="21">
        <f t="shared" si="842"/>
        <v>155.07161399999993</v>
      </c>
      <c r="BQ314" s="21">
        <f t="shared" si="842"/>
        <v>160.03237199999992</v>
      </c>
      <c r="BR314" s="21">
        <f t="shared" si="842"/>
        <v>158.33918999999997</v>
      </c>
      <c r="BS314" s="21">
        <f t="shared" si="842"/>
        <v>162.600731</v>
      </c>
      <c r="BT314" s="21">
        <f t="shared" si="842"/>
        <v>164.57731299999995</v>
      </c>
      <c r="BU314" s="84"/>
      <c r="BV314" s="84"/>
      <c r="BW314" s="84"/>
      <c r="BX314" s="84"/>
      <c r="BY314" s="84"/>
      <c r="BZ314" s="84"/>
      <c r="CA314" s="84"/>
      <c r="CB314" s="84"/>
      <c r="CC314" s="84"/>
    </row>
    <row r="316" spans="2:93" x14ac:dyDescent="0.2">
      <c r="B316" s="24">
        <v>1</v>
      </c>
      <c r="C316" s="25" t="s">
        <v>27</v>
      </c>
      <c r="D316" s="133">
        <f t="shared" ref="D316:AI316" si="843">+D283+D284</f>
        <v>0</v>
      </c>
      <c r="E316" s="133">
        <f t="shared" si="843"/>
        <v>0</v>
      </c>
      <c r="F316" s="133">
        <f t="shared" si="843"/>
        <v>0</v>
      </c>
      <c r="G316" s="133">
        <f t="shared" si="843"/>
        <v>0</v>
      </c>
      <c r="H316" s="133">
        <f t="shared" si="843"/>
        <v>0</v>
      </c>
      <c r="I316" s="133">
        <f t="shared" si="843"/>
        <v>0</v>
      </c>
      <c r="J316" s="133">
        <f t="shared" si="843"/>
        <v>0</v>
      </c>
      <c r="K316" s="133">
        <f t="shared" si="843"/>
        <v>0</v>
      </c>
      <c r="L316" s="133">
        <f t="shared" si="843"/>
        <v>0</v>
      </c>
      <c r="M316" s="133">
        <f t="shared" si="843"/>
        <v>0</v>
      </c>
      <c r="N316" s="133">
        <f t="shared" si="843"/>
        <v>0</v>
      </c>
      <c r="O316" s="133">
        <f t="shared" si="843"/>
        <v>0</v>
      </c>
      <c r="P316" s="133">
        <f t="shared" si="843"/>
        <v>0</v>
      </c>
      <c r="Q316" s="133">
        <f t="shared" si="843"/>
        <v>0</v>
      </c>
      <c r="R316" s="133">
        <f t="shared" si="843"/>
        <v>0</v>
      </c>
      <c r="S316" s="133">
        <f t="shared" si="843"/>
        <v>0</v>
      </c>
      <c r="T316" s="28">
        <f t="shared" si="843"/>
        <v>0</v>
      </c>
      <c r="U316" s="28">
        <f t="shared" si="843"/>
        <v>0</v>
      </c>
      <c r="V316" s="28">
        <f t="shared" si="843"/>
        <v>0</v>
      </c>
      <c r="W316" s="28">
        <f t="shared" si="843"/>
        <v>0</v>
      </c>
      <c r="X316" s="28">
        <f t="shared" si="843"/>
        <v>0</v>
      </c>
      <c r="Y316" s="28">
        <f t="shared" si="843"/>
        <v>0</v>
      </c>
      <c r="Z316" s="28">
        <f t="shared" si="843"/>
        <v>0</v>
      </c>
      <c r="AA316" s="28">
        <f t="shared" si="843"/>
        <v>0</v>
      </c>
      <c r="AB316" s="28">
        <f t="shared" si="843"/>
        <v>0</v>
      </c>
      <c r="AC316" s="28">
        <f t="shared" si="843"/>
        <v>0</v>
      </c>
      <c r="AD316" s="28">
        <f t="shared" si="843"/>
        <v>0</v>
      </c>
      <c r="AE316" s="28">
        <f t="shared" si="843"/>
        <v>3.0510748952331076E-9</v>
      </c>
      <c r="AF316" s="28">
        <f t="shared" si="843"/>
        <v>9.0359377430466633E-9</v>
      </c>
      <c r="AG316" s="28">
        <f t="shared" si="843"/>
        <v>2.3939451391254215E-8</v>
      </c>
      <c r="AH316" s="28">
        <f t="shared" si="843"/>
        <v>5.9614054592830211E-8</v>
      </c>
      <c r="AI316" s="28">
        <f t="shared" si="843"/>
        <v>1.4269841280630404E-7</v>
      </c>
      <c r="AJ316" s="28">
        <f t="shared" ref="AJ316:BO316" si="844">+AJ283+AJ284</f>
        <v>3.3233743285389532E-7</v>
      </c>
      <c r="AK316" s="28">
        <f t="shared" si="844"/>
        <v>7.5855608019036489E-7</v>
      </c>
      <c r="AL316" s="28">
        <f t="shared" si="844"/>
        <v>1.7048745893458779E-6</v>
      </c>
      <c r="AM316" s="28">
        <f t="shared" si="844"/>
        <v>3.7852740366220532E-6</v>
      </c>
      <c r="AN316" s="28">
        <f t="shared" si="844"/>
        <v>8.3215977891046996E-6</v>
      </c>
      <c r="AO316" s="28">
        <f t="shared" si="844"/>
        <v>2.1276998303213778E-5</v>
      </c>
      <c r="AP316" s="28">
        <f t="shared" si="844"/>
        <v>5.5103206570955685E-5</v>
      </c>
      <c r="AQ316" s="28">
        <f t="shared" si="844"/>
        <v>1.4286884017906734E-4</v>
      </c>
      <c r="AR316" s="28">
        <f t="shared" si="844"/>
        <v>3.7308921724516847E-4</v>
      </c>
      <c r="AS316" s="28">
        <f t="shared" si="844"/>
        <v>9.7136996497427098E-4</v>
      </c>
      <c r="AT316" s="28">
        <f t="shared" si="844"/>
        <v>2.5656425763107152E-3</v>
      </c>
      <c r="AU316" s="28">
        <f t="shared" si="844"/>
        <v>6.8778368661133018E-3</v>
      </c>
      <c r="AV316" s="28">
        <f t="shared" si="844"/>
        <v>1.6807140198628976E-2</v>
      </c>
      <c r="AW316" s="28">
        <f t="shared" si="844"/>
        <v>4.3637910901726362E-2</v>
      </c>
      <c r="AX316" s="28">
        <f t="shared" si="844"/>
        <v>0.10892409629324239</v>
      </c>
      <c r="AY316" s="28">
        <f t="shared" si="844"/>
        <v>0.14599999999999999</v>
      </c>
      <c r="AZ316" s="28">
        <f t="shared" si="844"/>
        <v>0.27</v>
      </c>
      <c r="BA316" s="28">
        <f t="shared" si="844"/>
        <v>0.52600000000000002</v>
      </c>
      <c r="BB316" s="28">
        <f t="shared" si="844"/>
        <v>0.39100000000000001</v>
      </c>
      <c r="BC316" s="28">
        <f t="shared" si="844"/>
        <v>0.433</v>
      </c>
      <c r="BD316" s="28">
        <f t="shared" si="844"/>
        <v>0.66200000000000003</v>
      </c>
      <c r="BE316" s="28">
        <f t="shared" si="844"/>
        <v>0.64300000000000002</v>
      </c>
      <c r="BF316" s="28">
        <f t="shared" si="844"/>
        <v>0.73437300000000005</v>
      </c>
      <c r="BG316" s="28">
        <f t="shared" si="844"/>
        <v>1.3403</v>
      </c>
      <c r="BH316" s="28">
        <f t="shared" si="844"/>
        <v>1.1424000000000001</v>
      </c>
      <c r="BI316" s="28">
        <f t="shared" si="844"/>
        <v>1.2298530000000001</v>
      </c>
      <c r="BJ316" s="28">
        <f t="shared" si="844"/>
        <v>1.341143</v>
      </c>
      <c r="BK316" s="28">
        <f t="shared" si="844"/>
        <v>1.2978399999999999</v>
      </c>
      <c r="BL316" s="28">
        <f t="shared" si="844"/>
        <v>1.2128599999999998</v>
      </c>
      <c r="BM316" s="28">
        <f t="shared" si="844"/>
        <v>1.3455899999999998</v>
      </c>
      <c r="BN316" s="28">
        <f t="shared" si="844"/>
        <v>1.36138</v>
      </c>
      <c r="BO316" s="28">
        <f t="shared" si="844"/>
        <v>1.1416300000000001</v>
      </c>
      <c r="BP316" s="28">
        <f t="shared" ref="BP316:CC316" si="845">+BP283+BP284</f>
        <v>1.112088</v>
      </c>
      <c r="BQ316" s="28">
        <f t="shared" si="845"/>
        <v>1.2043569999999999</v>
      </c>
      <c r="BR316" s="28">
        <f t="shared" si="845"/>
        <v>1.2557499999999999</v>
      </c>
      <c r="BS316" s="28">
        <f t="shared" si="845"/>
        <v>1.46295</v>
      </c>
      <c r="BT316" s="28">
        <f t="shared" si="845"/>
        <v>1.05907</v>
      </c>
      <c r="BU316" s="85">
        <f t="shared" si="845"/>
        <v>1.2750920666666716</v>
      </c>
      <c r="BV316" s="85">
        <f t="shared" si="845"/>
        <v>1.286853777777782</v>
      </c>
      <c r="BW316" s="85">
        <f t="shared" si="845"/>
        <v>1.2640084829629681</v>
      </c>
      <c r="BX316" s="85">
        <f t="shared" si="845"/>
        <v>1.2401899693827199</v>
      </c>
      <c r="BY316" s="85">
        <f t="shared" si="845"/>
        <v>1.2159717501563827</v>
      </c>
      <c r="BZ316" s="85">
        <f t="shared" si="845"/>
        <v>1.2892267242359448</v>
      </c>
      <c r="CA316" s="85">
        <f t="shared" si="845"/>
        <v>1.245311331003937</v>
      </c>
      <c r="CB316" s="85">
        <f t="shared" si="845"/>
        <v>1.2412994329922913</v>
      </c>
      <c r="CC316" s="85">
        <f t="shared" si="845"/>
        <v>1.246841996031357</v>
      </c>
      <c r="CD316" s="28"/>
    </row>
    <row r="317" spans="2:93" x14ac:dyDescent="0.2">
      <c r="B317" s="1">
        <v>2</v>
      </c>
      <c r="C317" s="25" t="s">
        <v>28</v>
      </c>
      <c r="D317" s="133">
        <f t="shared" ref="D317:AI317" si="846">+D293+D294</f>
        <v>0</v>
      </c>
      <c r="E317" s="133">
        <f t="shared" si="846"/>
        <v>0</v>
      </c>
      <c r="F317" s="133">
        <f t="shared" si="846"/>
        <v>4.8951830915117548E-19</v>
      </c>
      <c r="G317" s="133">
        <f t="shared" si="846"/>
        <v>1.4685549274535266E-18</v>
      </c>
      <c r="H317" s="133">
        <f t="shared" si="846"/>
        <v>4.4056647823605783E-18</v>
      </c>
      <c r="I317" s="133">
        <f t="shared" si="846"/>
        <v>1.3216994347081739E-17</v>
      </c>
      <c r="J317" s="133">
        <f t="shared" si="846"/>
        <v>3.9650983041245217E-17</v>
      </c>
      <c r="K317" s="133">
        <f t="shared" si="846"/>
        <v>1.1895294912373565E-16</v>
      </c>
      <c r="L317" s="133">
        <f t="shared" si="846"/>
        <v>3.5685884737120693E-16</v>
      </c>
      <c r="M317" s="133">
        <f t="shared" si="846"/>
        <v>1.070576542113621E-15</v>
      </c>
      <c r="N317" s="133">
        <f t="shared" si="846"/>
        <v>3.2117296263408631E-15</v>
      </c>
      <c r="O317" s="133">
        <f t="shared" si="846"/>
        <v>7.1371769474241391E-15</v>
      </c>
      <c r="P317" s="133">
        <f t="shared" si="846"/>
        <v>1.4274353894848278E-14</v>
      </c>
      <c r="Q317" s="133">
        <f t="shared" si="846"/>
        <v>2.8548707789696556E-14</v>
      </c>
      <c r="R317" s="133">
        <f t="shared" si="846"/>
        <v>5.7097415579393113E-14</v>
      </c>
      <c r="S317" s="133">
        <f t="shared" si="846"/>
        <v>1.0277534804290762E-13</v>
      </c>
      <c r="T317" s="28">
        <f t="shared" si="846"/>
        <v>1.82711729854058E-13</v>
      </c>
      <c r="U317" s="28">
        <f t="shared" si="846"/>
        <v>3.6542345970811599E-13</v>
      </c>
      <c r="V317" s="28">
        <f t="shared" si="846"/>
        <v>7.3084691941623198E-13</v>
      </c>
      <c r="W317" s="28">
        <f t="shared" si="846"/>
        <v>1.8271172985405796E-12</v>
      </c>
      <c r="X317" s="28">
        <f t="shared" si="846"/>
        <v>2.4621965859299801E-2</v>
      </c>
      <c r="Y317" s="28">
        <f t="shared" si="846"/>
        <v>3.7094748329446113E-2</v>
      </c>
      <c r="Z317" s="28">
        <f t="shared" si="846"/>
        <v>4.6870324840295442E-2</v>
      </c>
      <c r="AA317" s="28">
        <f t="shared" si="846"/>
        <v>6.6414196402857659E-2</v>
      </c>
      <c r="AB317" s="28">
        <f t="shared" si="846"/>
        <v>4.5404183986402349E-2</v>
      </c>
      <c r="AC317" s="28">
        <f t="shared" si="846"/>
        <v>5.4349833120265048E-2</v>
      </c>
      <c r="AD317" s="28">
        <f t="shared" si="846"/>
        <v>7.346473879910316E-2</v>
      </c>
      <c r="AE317" s="28">
        <f t="shared" si="846"/>
        <v>7.6647594198579708E-2</v>
      </c>
      <c r="AF317" s="28">
        <f t="shared" si="846"/>
        <v>8.1099348553070716E-2</v>
      </c>
      <c r="AG317" s="28">
        <f t="shared" si="846"/>
        <v>8.3998148134550185E-2</v>
      </c>
      <c r="AH317" s="28">
        <f t="shared" si="846"/>
        <v>8.6964903275712338E-2</v>
      </c>
      <c r="AI317" s="28">
        <f t="shared" si="846"/>
        <v>9.0002243744723501E-2</v>
      </c>
      <c r="AJ317" s="28">
        <f t="shared" ref="AJ317:BO317" si="847">+AJ293+AJ294</f>
        <v>9.3112918985323312E-2</v>
      </c>
      <c r="AK317" s="28">
        <f t="shared" si="847"/>
        <v>9.6282422099099152E-2</v>
      </c>
      <c r="AL317" s="28">
        <f t="shared" si="847"/>
        <v>9.9531174418690443E-2</v>
      </c>
      <c r="AM317" s="28">
        <f t="shared" si="847"/>
        <v>0.1028623941300956</v>
      </c>
      <c r="AN317" s="28">
        <f t="shared" si="847"/>
        <v>0.10627954779254363</v>
      </c>
      <c r="AO317" s="28">
        <f t="shared" si="847"/>
        <v>0.10978647276935745</v>
      </c>
      <c r="AP317" s="28">
        <f t="shared" si="847"/>
        <v>0.11440573112336952</v>
      </c>
      <c r="AQ317" s="28">
        <f t="shared" si="847"/>
        <v>0.11894276185483624</v>
      </c>
      <c r="AR317" s="28">
        <f t="shared" si="847"/>
        <v>0.12699190002663255</v>
      </c>
      <c r="AS317" s="28">
        <f t="shared" si="847"/>
        <v>0.13381811368844687</v>
      </c>
      <c r="AT317" s="28">
        <f t="shared" si="847"/>
        <v>0.14308373570684854</v>
      </c>
      <c r="AU317" s="28">
        <f t="shared" si="847"/>
        <v>0.15254994043444553</v>
      </c>
      <c r="AV317" s="28">
        <f t="shared" si="847"/>
        <v>0.15850710845368718</v>
      </c>
      <c r="AW317" s="28">
        <f t="shared" si="847"/>
        <v>0.1688422459650897</v>
      </c>
      <c r="AX317" s="28">
        <f t="shared" si="847"/>
        <v>0.29827597356804958</v>
      </c>
      <c r="AY317" s="28">
        <f t="shared" si="847"/>
        <v>0.27578013004993962</v>
      </c>
      <c r="AZ317" s="28">
        <f t="shared" si="847"/>
        <v>0.26821765918916513</v>
      </c>
      <c r="BA317" s="28">
        <f t="shared" si="847"/>
        <v>0.25339226934250147</v>
      </c>
      <c r="BB317" s="28">
        <f t="shared" si="847"/>
        <v>0.29050937438120922</v>
      </c>
      <c r="BC317" s="28">
        <f t="shared" si="847"/>
        <v>0.32673975518252252</v>
      </c>
      <c r="BD317" s="28">
        <f t="shared" si="847"/>
        <v>0.32012663787405271</v>
      </c>
      <c r="BE317" s="28">
        <f t="shared" si="847"/>
        <v>0.32419500000000001</v>
      </c>
      <c r="BF317" s="28">
        <f t="shared" si="847"/>
        <v>0.38962799999999997</v>
      </c>
      <c r="BG317" s="28">
        <f t="shared" si="847"/>
        <v>0.35953200000000002</v>
      </c>
      <c r="BH317" s="28">
        <f t="shared" si="847"/>
        <v>0.44046600000000002</v>
      </c>
      <c r="BI317" s="28">
        <f t="shared" si="847"/>
        <v>0.40931500000000004</v>
      </c>
      <c r="BJ317" s="28">
        <f t="shared" si="847"/>
        <v>0.40586800000000001</v>
      </c>
      <c r="BK317" s="28">
        <f t="shared" si="847"/>
        <v>0.40511900000000006</v>
      </c>
      <c r="BL317" s="28">
        <f t="shared" si="847"/>
        <v>0.41247199999999995</v>
      </c>
      <c r="BM317" s="28">
        <f t="shared" si="847"/>
        <v>0.43151600000000001</v>
      </c>
      <c r="BN317" s="28">
        <f t="shared" si="847"/>
        <v>0.41661300000000001</v>
      </c>
      <c r="BO317" s="28">
        <f t="shared" si="847"/>
        <v>0.41090299999999991</v>
      </c>
      <c r="BP317" s="28">
        <f t="shared" ref="BP317:CC317" si="848">+BP293+BP294</f>
        <v>0.42098599999999992</v>
      </c>
      <c r="BQ317" s="28">
        <f t="shared" si="848"/>
        <v>0.41445499999999996</v>
      </c>
      <c r="BR317" s="28">
        <f t="shared" si="848"/>
        <v>0.46205900000000005</v>
      </c>
      <c r="BS317" s="28">
        <f t="shared" si="848"/>
        <v>0.48028699999999996</v>
      </c>
      <c r="BT317" s="28">
        <f t="shared" si="848"/>
        <v>0.481543</v>
      </c>
      <c r="BU317" s="85">
        <f t="shared" si="848"/>
        <v>0.50290953333333288</v>
      </c>
      <c r="BV317" s="85">
        <f t="shared" si="848"/>
        <v>0.5232842222222216</v>
      </c>
      <c r="BW317" s="85">
        <f t="shared" si="848"/>
        <v>0.54421833037037204</v>
      </c>
      <c r="BX317" s="85">
        <f t="shared" si="848"/>
        <v>0.55516566617284235</v>
      </c>
      <c r="BY317" s="85">
        <f t="shared" si="848"/>
        <v>0.57284735976955004</v>
      </c>
      <c r="BZ317" s="85">
        <f t="shared" si="848"/>
        <v>0.59341711586283041</v>
      </c>
      <c r="CA317" s="85">
        <f t="shared" si="848"/>
        <v>0.60985783739771859</v>
      </c>
      <c r="CB317" s="85">
        <f t="shared" si="848"/>
        <v>0.62627970122774557</v>
      </c>
      <c r="CC317" s="85">
        <f t="shared" si="848"/>
        <v>0.64312631420565469</v>
      </c>
      <c r="CD317" s="28"/>
    </row>
    <row r="318" spans="2:93" x14ac:dyDescent="0.2">
      <c r="B318" s="1">
        <v>3</v>
      </c>
      <c r="C318" s="26" t="s">
        <v>29</v>
      </c>
      <c r="D318" s="133">
        <f t="shared" ref="D318:AI318" si="849">+D296+D297+D298</f>
        <v>0</v>
      </c>
      <c r="E318" s="133">
        <f t="shared" si="849"/>
        <v>0</v>
      </c>
      <c r="F318" s="133">
        <f t="shared" si="849"/>
        <v>6.5613061405043207E-7</v>
      </c>
      <c r="G318" s="133">
        <f t="shared" si="849"/>
        <v>1.1482289509448719E-6</v>
      </c>
      <c r="H318" s="133">
        <f t="shared" si="849"/>
        <v>2.0094017932233726E-6</v>
      </c>
      <c r="I318" s="133">
        <f t="shared" si="849"/>
        <v>3.516456525350442E-6</v>
      </c>
      <c r="J318" s="133">
        <f t="shared" si="849"/>
        <v>6.1538090809918944E-6</v>
      </c>
      <c r="K318" s="133">
        <f t="shared" si="849"/>
        <v>1.0769196376621671E-5</v>
      </c>
      <c r="L318" s="133">
        <f t="shared" si="849"/>
        <v>1.8846185113745501E-5</v>
      </c>
      <c r="M318" s="133">
        <f t="shared" si="849"/>
        <v>3.2981098313027364E-5</v>
      </c>
      <c r="N318" s="133">
        <f t="shared" si="849"/>
        <v>5.8169638807926876E-5</v>
      </c>
      <c r="O318" s="133">
        <f t="shared" si="849"/>
        <v>9.4046784953716867E-5</v>
      </c>
      <c r="P318" s="133">
        <f t="shared" si="849"/>
        <v>1.5185126556455938E-4</v>
      </c>
      <c r="Q318" s="133">
        <f t="shared" si="849"/>
        <v>2.4490711105188529E-4</v>
      </c>
      <c r="R318" s="133">
        <f t="shared" si="849"/>
        <v>3.9461513392672113E-4</v>
      </c>
      <c r="S318" s="133">
        <f t="shared" si="849"/>
        <v>6.2878498471725887E-4</v>
      </c>
      <c r="T318" s="28">
        <f t="shared" si="849"/>
        <v>1.0027547378885107E-3</v>
      </c>
      <c r="U318" s="28">
        <f t="shared" si="849"/>
        <v>1.61569123451002E-3</v>
      </c>
      <c r="V318" s="28">
        <f t="shared" si="849"/>
        <v>3.2713208975647646E-3</v>
      </c>
      <c r="W318" s="28">
        <f t="shared" si="849"/>
        <v>5.0984276147009663E-3</v>
      </c>
      <c r="X318" s="28">
        <f t="shared" si="849"/>
        <v>7.9348108245821808E-3</v>
      </c>
      <c r="Y318" s="28">
        <f t="shared" si="849"/>
        <v>8.9569087202654527E-3</v>
      </c>
      <c r="Z318" s="28">
        <f t="shared" si="849"/>
        <v>1.0300614585465084E-2</v>
      </c>
      <c r="AA318" s="28">
        <f t="shared" si="849"/>
        <v>1.1399462593342374E-2</v>
      </c>
      <c r="AB318" s="28">
        <f t="shared" si="849"/>
        <v>1.2692459024738274E-2</v>
      </c>
      <c r="AC318" s="28">
        <f t="shared" si="849"/>
        <v>1.5114236516656861E-2</v>
      </c>
      <c r="AD318" s="28">
        <f t="shared" si="849"/>
        <v>1.9194256647150763E-2</v>
      </c>
      <c r="AE318" s="28">
        <f t="shared" si="849"/>
        <v>2.4242020626670809E-2</v>
      </c>
      <c r="AF318" s="28">
        <f t="shared" si="849"/>
        <v>2.5718827725646952E-2</v>
      </c>
      <c r="AG318" s="28">
        <f t="shared" si="849"/>
        <v>2.7085608842447324E-2</v>
      </c>
      <c r="AH318" s="28">
        <f t="shared" si="849"/>
        <v>2.8493525535754571E-2</v>
      </c>
      <c r="AI318" s="28">
        <f t="shared" si="849"/>
        <v>2.9943815327513314E-2</v>
      </c>
      <c r="AJ318" s="28">
        <f t="shared" ref="AJ318:BO318" si="850">+AJ296+AJ297+AJ298</f>
        <v>3.143764732695218E-2</v>
      </c>
      <c r="AK318" s="28">
        <f t="shared" si="850"/>
        <v>3.2976094595503054E-2</v>
      </c>
      <c r="AL318" s="28">
        <f t="shared" si="850"/>
        <v>3.4560099493838696E-2</v>
      </c>
      <c r="AM318" s="28">
        <f t="shared" si="850"/>
        <v>3.6190429995604671E-2</v>
      </c>
      <c r="AN318" s="28">
        <f t="shared" si="850"/>
        <v>3.7867624236821919E-2</v>
      </c>
      <c r="AO318" s="28">
        <f t="shared" si="850"/>
        <v>3.9591919539947326E-2</v>
      </c>
      <c r="AP318" s="28">
        <f t="shared" si="850"/>
        <v>4.1363160638965196E-2</v>
      </c>
      <c r="AQ318" s="28">
        <f t="shared" si="850"/>
        <v>4.3295481474962857E-2</v>
      </c>
      <c r="AR318" s="28">
        <f t="shared" si="850"/>
        <v>4.533191716861134E-2</v>
      </c>
      <c r="AS318" s="28">
        <f t="shared" si="850"/>
        <v>4.8601480122112364E-2</v>
      </c>
      <c r="AT318" s="28">
        <f t="shared" si="850"/>
        <v>5.1065517619598287E-2</v>
      </c>
      <c r="AU318" s="28">
        <f t="shared" si="850"/>
        <v>5.4473073641531068E-2</v>
      </c>
      <c r="AV318" s="28">
        <f t="shared" si="850"/>
        <v>5.7249070632383742E-2</v>
      </c>
      <c r="AW318" s="28">
        <f t="shared" si="850"/>
        <v>6.1941283318207127E-2</v>
      </c>
      <c r="AX318" s="28">
        <f t="shared" si="850"/>
        <v>6.6832972624253709E-2</v>
      </c>
      <c r="AY318" s="28">
        <f t="shared" si="850"/>
        <v>7.2322708334827943E-2</v>
      </c>
      <c r="AZ318" s="28">
        <f t="shared" si="850"/>
        <v>8.0942761827676471E-2</v>
      </c>
      <c r="BA318" s="28">
        <f t="shared" si="850"/>
        <v>8.2257499268939632E-2</v>
      </c>
      <c r="BB318" s="28">
        <f t="shared" si="850"/>
        <v>8.7602174481150846E-2</v>
      </c>
      <c r="BC318" s="28">
        <f t="shared" si="850"/>
        <v>9.9137273556642175E-2</v>
      </c>
      <c r="BD318" s="28">
        <f t="shared" si="850"/>
        <v>9.3883952538413709E-2</v>
      </c>
      <c r="BE318" s="28">
        <f t="shared" si="850"/>
        <v>0.11799999999999999</v>
      </c>
      <c r="BF318" s="28">
        <f t="shared" si="850"/>
        <v>0.35</v>
      </c>
      <c r="BG318" s="28">
        <f t="shared" si="850"/>
        <v>0.66600000000000015</v>
      </c>
      <c r="BH318" s="28">
        <f t="shared" si="850"/>
        <v>0.6140000000000001</v>
      </c>
      <c r="BI318" s="28">
        <f t="shared" si="850"/>
        <v>0.49902199999999997</v>
      </c>
      <c r="BJ318" s="28">
        <f t="shared" si="850"/>
        <v>0.32942400000000005</v>
      </c>
      <c r="BK318" s="28">
        <f t="shared" si="850"/>
        <v>0.34895999999999994</v>
      </c>
      <c r="BL318" s="28">
        <f t="shared" si="850"/>
        <v>0.43849699999999991</v>
      </c>
      <c r="BM318" s="28">
        <f t="shared" si="850"/>
        <v>0.36151699999999998</v>
      </c>
      <c r="BN318" s="28">
        <f t="shared" si="850"/>
        <v>0.37757599999999997</v>
      </c>
      <c r="BO318" s="28">
        <f t="shared" si="850"/>
        <v>0.40502499999999997</v>
      </c>
      <c r="BP318" s="28">
        <f t="shared" ref="BP318:CC318" si="851">+BP296+BP297+BP298</f>
        <v>0.39254100000000003</v>
      </c>
      <c r="BQ318" s="28">
        <f t="shared" si="851"/>
        <v>0.35849799999999998</v>
      </c>
      <c r="BR318" s="28">
        <f t="shared" si="851"/>
        <v>0.40246500000000002</v>
      </c>
      <c r="BS318" s="28">
        <f t="shared" si="851"/>
        <v>0.44258700000000001</v>
      </c>
      <c r="BT318" s="28">
        <f t="shared" si="851"/>
        <v>0.43478499999999998</v>
      </c>
      <c r="BU318" s="85">
        <f t="shared" si="851"/>
        <v>0.44027399999999683</v>
      </c>
      <c r="BV318" s="85">
        <f t="shared" si="851"/>
        <v>0.46262313333333294</v>
      </c>
      <c r="BW318" s="85">
        <f t="shared" si="851"/>
        <v>0.48616375555555419</v>
      </c>
      <c r="BX318" s="85">
        <f t="shared" si="851"/>
        <v>0.4998146177777758</v>
      </c>
      <c r="BY318" s="85">
        <f t="shared" si="851"/>
        <v>0.51602321481480995</v>
      </c>
      <c r="BZ318" s="85">
        <f t="shared" si="851"/>
        <v>0.5399739307654321</v>
      </c>
      <c r="CA318" s="85">
        <f t="shared" si="851"/>
        <v>0.56065139216460713</v>
      </c>
      <c r="CB318" s="85">
        <f t="shared" si="851"/>
        <v>0.57843541945459465</v>
      </c>
      <c r="CC318" s="85">
        <f t="shared" si="851"/>
        <v>0.59695899094942662</v>
      </c>
      <c r="CD318" s="28"/>
    </row>
    <row r="319" spans="2:93" x14ac:dyDescent="0.2">
      <c r="B319" s="1">
        <v>4</v>
      </c>
      <c r="C319" s="26" t="s">
        <v>30</v>
      </c>
      <c r="D319" s="133">
        <f t="shared" ref="D319:AI319" si="852">+D305+D306</f>
        <v>0</v>
      </c>
      <c r="E319" s="133">
        <f t="shared" si="852"/>
        <v>0</v>
      </c>
      <c r="F319" s="133">
        <f t="shared" si="852"/>
        <v>7.5193487639858665E-5</v>
      </c>
      <c r="G319" s="133">
        <f t="shared" si="852"/>
        <v>1.6918534701712923E-4</v>
      </c>
      <c r="H319" s="133">
        <f t="shared" si="852"/>
        <v>3.8066703046500455E-4</v>
      </c>
      <c r="I319" s="133">
        <f t="shared" si="852"/>
        <v>8.5650081793962917E-4</v>
      </c>
      <c r="J319" s="133">
        <f t="shared" si="852"/>
        <v>1.9271268392267343E-3</v>
      </c>
      <c r="K319" s="133">
        <f t="shared" si="852"/>
        <v>4.3360353861274688E-3</v>
      </c>
      <c r="L319" s="133">
        <f t="shared" si="852"/>
        <v>9.7560796147880165E-3</v>
      </c>
      <c r="M319" s="133">
        <f t="shared" si="852"/>
        <v>2.1951179125775322E-2</v>
      </c>
      <c r="N319" s="133">
        <f t="shared" si="852"/>
        <v>4.9390170336882207E-2</v>
      </c>
      <c r="O319" s="133">
        <f t="shared" si="852"/>
        <v>8.0907081359076302E-2</v>
      </c>
      <c r="P319" s="133">
        <f t="shared" si="852"/>
        <v>0.11122480917618166</v>
      </c>
      <c r="Q319" s="133">
        <f t="shared" si="852"/>
        <v>0.17144535980285633</v>
      </c>
      <c r="R319" s="133">
        <f t="shared" si="852"/>
        <v>0.22905507675858208</v>
      </c>
      <c r="S319" s="133">
        <f t="shared" si="852"/>
        <v>0.33617519969624227</v>
      </c>
      <c r="T319" s="28">
        <f t="shared" si="852"/>
        <v>0.43790159221399277</v>
      </c>
      <c r="U319" s="28">
        <f t="shared" si="852"/>
        <v>0.64058627733797457</v>
      </c>
      <c r="V319" s="28">
        <f t="shared" si="852"/>
        <v>0.76199410007332036</v>
      </c>
      <c r="W319" s="28">
        <f t="shared" si="852"/>
        <v>0.86089379791536569</v>
      </c>
      <c r="X319" s="28">
        <f t="shared" si="852"/>
        <v>0.78136976460273677</v>
      </c>
      <c r="Y319" s="28">
        <f t="shared" si="852"/>
        <v>0.77896737225642643</v>
      </c>
      <c r="Z319" s="28">
        <f t="shared" si="852"/>
        <v>0.77241765625982794</v>
      </c>
      <c r="AA319" s="28">
        <f t="shared" si="852"/>
        <v>0.84167598598371718</v>
      </c>
      <c r="AB319" s="28">
        <f t="shared" si="852"/>
        <v>1.0169362550523333</v>
      </c>
      <c r="AC319" s="28">
        <f t="shared" si="852"/>
        <v>1.2628251464968501</v>
      </c>
      <c r="AD319" s="28">
        <f t="shared" si="852"/>
        <v>1.6147284816322971</v>
      </c>
      <c r="AE319" s="28">
        <f t="shared" si="852"/>
        <v>2.2907731633368775</v>
      </c>
      <c r="AF319" s="28">
        <f t="shared" si="852"/>
        <v>2.4581125485477262</v>
      </c>
      <c r="AG319" s="28">
        <f t="shared" si="852"/>
        <v>2.4274464897955683</v>
      </c>
      <c r="AH319" s="28">
        <f t="shared" si="852"/>
        <v>2.3959885656427073</v>
      </c>
      <c r="AI319" s="28">
        <f t="shared" si="852"/>
        <v>2.3636858982804716</v>
      </c>
      <c r="AJ319" s="28">
        <f t="shared" ref="AJ319:BO319" si="853">+AJ305+AJ306</f>
        <v>2.3304797409432529</v>
      </c>
      <c r="AK319" s="28">
        <f t="shared" si="853"/>
        <v>2.2804767171101497</v>
      </c>
      <c r="AL319" s="28">
        <f t="shared" si="853"/>
        <v>2.2299183915847962</v>
      </c>
      <c r="AM319" s="28">
        <f t="shared" si="853"/>
        <v>2.1787454643007784</v>
      </c>
      <c r="AN319" s="28">
        <f t="shared" si="853"/>
        <v>2.1268901729965881</v>
      </c>
      <c r="AO319" s="28">
        <f t="shared" si="853"/>
        <v>2.0744840425967315</v>
      </c>
      <c r="AP319" s="28">
        <f t="shared" si="853"/>
        <v>2.0936192467023989</v>
      </c>
      <c r="AQ319" s="28">
        <f t="shared" si="853"/>
        <v>2.1087775686369352</v>
      </c>
      <c r="AR319" s="28">
        <f t="shared" si="853"/>
        <v>2.1197566317476548</v>
      </c>
      <c r="AS319" s="28">
        <f t="shared" si="853"/>
        <v>2.1262032724181692</v>
      </c>
      <c r="AT319" s="28">
        <f t="shared" si="853"/>
        <v>2.1278033511464876</v>
      </c>
      <c r="AU319" s="28">
        <f t="shared" si="853"/>
        <v>2.1483321919767446</v>
      </c>
      <c r="AV319" s="28">
        <f t="shared" si="853"/>
        <v>2.1612250753901958</v>
      </c>
      <c r="AW319" s="28">
        <f t="shared" si="853"/>
        <v>2.2438863216125751</v>
      </c>
      <c r="AX319" s="28">
        <f t="shared" si="853"/>
        <v>2.7303576954103059</v>
      </c>
      <c r="AY319" s="28">
        <f t="shared" si="853"/>
        <v>2.8109364816721922</v>
      </c>
      <c r="AZ319" s="28">
        <f t="shared" si="853"/>
        <v>2.935570969374707</v>
      </c>
      <c r="BA319" s="28">
        <f t="shared" si="853"/>
        <v>3.1124613304778941</v>
      </c>
      <c r="BB319" s="28">
        <f t="shared" si="853"/>
        <v>3.227930903921707</v>
      </c>
      <c r="BC319" s="28">
        <f t="shared" si="853"/>
        <v>3.1709660044030175</v>
      </c>
      <c r="BD319" s="28">
        <f t="shared" si="853"/>
        <v>3.0279395029721869</v>
      </c>
      <c r="BE319" s="28">
        <f t="shared" si="853"/>
        <v>3.3480649999999996</v>
      </c>
      <c r="BF319" s="28">
        <f t="shared" si="853"/>
        <v>2.9816340000000001</v>
      </c>
      <c r="BG319" s="28">
        <f t="shared" si="853"/>
        <v>2.5092329999999996</v>
      </c>
      <c r="BH319" s="28">
        <f t="shared" si="853"/>
        <v>2.1943709999999998</v>
      </c>
      <c r="BI319" s="28">
        <f t="shared" si="853"/>
        <v>1.909546</v>
      </c>
      <c r="BJ319" s="28">
        <f t="shared" si="853"/>
        <v>1.889448</v>
      </c>
      <c r="BK319" s="28">
        <f t="shared" si="853"/>
        <v>1.837793</v>
      </c>
      <c r="BL319" s="28">
        <f t="shared" si="853"/>
        <v>1.7179440000000001</v>
      </c>
      <c r="BM319" s="28">
        <f t="shared" si="853"/>
        <v>1.7742960000000001</v>
      </c>
      <c r="BN319" s="28">
        <f t="shared" si="853"/>
        <v>1.764616</v>
      </c>
      <c r="BO319" s="28">
        <f t="shared" si="853"/>
        <v>1.7934699999999999</v>
      </c>
      <c r="BP319" s="28">
        <f t="shared" ref="BP319:CC319" si="854">+BP305+BP306</f>
        <v>1.699495</v>
      </c>
      <c r="BQ319" s="28">
        <f t="shared" si="854"/>
        <v>1.6353770000000001</v>
      </c>
      <c r="BR319" s="28">
        <f t="shared" si="854"/>
        <v>1.6373530000000001</v>
      </c>
      <c r="BS319" s="28">
        <f t="shared" si="854"/>
        <v>1.6508499999999999</v>
      </c>
      <c r="BT319" s="28">
        <f t="shared" si="854"/>
        <v>1.6556820000000001</v>
      </c>
      <c r="BU319" s="85">
        <f t="shared" si="854"/>
        <v>1.5954146000000053</v>
      </c>
      <c r="BV319" s="85">
        <f t="shared" si="854"/>
        <v>1.6010962666666688</v>
      </c>
      <c r="BW319" s="85">
        <f t="shared" si="854"/>
        <v>1.6000567911111196</v>
      </c>
      <c r="BX319" s="85">
        <f t="shared" si="854"/>
        <v>1.5838078118518615</v>
      </c>
      <c r="BY319" s="85">
        <f t="shared" si="854"/>
        <v>1.5648440881975416</v>
      </c>
      <c r="BZ319" s="85">
        <f t="shared" si="854"/>
        <v>1.5511453197366403</v>
      </c>
      <c r="CA319" s="85">
        <f t="shared" si="854"/>
        <v>1.548092287995626</v>
      </c>
      <c r="CB319" s="85">
        <f t="shared" si="854"/>
        <v>1.5317686244799422</v>
      </c>
      <c r="CC319" s="85">
        <f t="shared" si="854"/>
        <v>1.5170572032435703</v>
      </c>
      <c r="CD319" s="28"/>
    </row>
    <row r="320" spans="2:93" x14ac:dyDescent="0.2">
      <c r="B320" s="1">
        <v>5</v>
      </c>
      <c r="C320" s="26" t="s">
        <v>31</v>
      </c>
      <c r="D320" s="133">
        <f t="shared" ref="D320:AI320" si="855">+D301+D302</f>
        <v>0</v>
      </c>
      <c r="E320" s="133">
        <f t="shared" si="855"/>
        <v>0</v>
      </c>
      <c r="F320" s="133">
        <f t="shared" si="855"/>
        <v>6.709179208566142E-4</v>
      </c>
      <c r="G320" s="133">
        <f t="shared" si="855"/>
        <v>5.3062138146259992E-3</v>
      </c>
      <c r="H320" s="133">
        <f t="shared" si="855"/>
        <v>8.470262782590797E-3</v>
      </c>
      <c r="I320" s="133">
        <f t="shared" si="855"/>
        <v>1.5472878226032525E-2</v>
      </c>
      <c r="J320" s="133">
        <f t="shared" si="855"/>
        <v>3.1911269057679818E-2</v>
      </c>
      <c r="K320" s="133">
        <f t="shared" si="855"/>
        <v>7.1748264548265273E-2</v>
      </c>
      <c r="L320" s="133">
        <f t="shared" si="855"/>
        <v>0.16984909661114239</v>
      </c>
      <c r="M320" s="133">
        <f t="shared" si="855"/>
        <v>0.25237552908153565</v>
      </c>
      <c r="N320" s="133">
        <f t="shared" si="855"/>
        <v>1.629484017593904</v>
      </c>
      <c r="O320" s="133">
        <f t="shared" si="855"/>
        <v>1.4505482514176824</v>
      </c>
      <c r="P320" s="133">
        <f t="shared" si="855"/>
        <v>1.2259563074783968</v>
      </c>
      <c r="Q320" s="133">
        <f t="shared" si="855"/>
        <v>0.63962026598646848</v>
      </c>
      <c r="R320" s="133">
        <f t="shared" si="855"/>
        <v>0.87456457570896551</v>
      </c>
      <c r="S320" s="133">
        <f t="shared" si="855"/>
        <v>1.0885919375623687</v>
      </c>
      <c r="T320" s="28">
        <f t="shared" si="855"/>
        <v>1.4657497026179784</v>
      </c>
      <c r="U320" s="28">
        <f t="shared" si="855"/>
        <v>1.2475659039295983</v>
      </c>
      <c r="V320" s="28">
        <f t="shared" si="855"/>
        <v>1.0243858272235185</v>
      </c>
      <c r="W320" s="28">
        <f t="shared" si="855"/>
        <v>1.2302252534951692</v>
      </c>
      <c r="X320" s="28">
        <f t="shared" si="855"/>
        <v>1.1633235878798631</v>
      </c>
      <c r="Y320" s="28">
        <f t="shared" si="855"/>
        <v>2.698214337977292</v>
      </c>
      <c r="Z320" s="28">
        <f t="shared" si="855"/>
        <v>3.1131953586233414</v>
      </c>
      <c r="AA320" s="28">
        <f t="shared" si="855"/>
        <v>2.4129406619971028</v>
      </c>
      <c r="AB320" s="28">
        <f t="shared" si="855"/>
        <v>2.1932443475407624</v>
      </c>
      <c r="AC320" s="28">
        <f t="shared" si="855"/>
        <v>2.7834817275129553</v>
      </c>
      <c r="AD320" s="28">
        <f t="shared" si="855"/>
        <v>3.0242768303103928</v>
      </c>
      <c r="AE320" s="28">
        <f t="shared" si="855"/>
        <v>3.1688720389558274</v>
      </c>
      <c r="AF320" s="28">
        <f t="shared" si="855"/>
        <v>3.3372727613269864</v>
      </c>
      <c r="AG320" s="28">
        <f t="shared" si="855"/>
        <v>3.7992251584401897</v>
      </c>
      <c r="AH320" s="28">
        <f t="shared" si="855"/>
        <v>4.0397472414941484</v>
      </c>
      <c r="AI320" s="28">
        <f t="shared" si="855"/>
        <v>4.5184491242804405</v>
      </c>
      <c r="AJ320" s="28">
        <f t="shared" ref="AJ320:BO320" si="856">+AJ301+AJ302</f>
        <v>5.5481677328318773</v>
      </c>
      <c r="AK320" s="28">
        <f t="shared" si="856"/>
        <v>6.1098722737944744</v>
      </c>
      <c r="AL320" s="28">
        <f t="shared" si="856"/>
        <v>6.7970797737715767</v>
      </c>
      <c r="AM320" s="28">
        <f t="shared" si="856"/>
        <v>8.4042569899098165</v>
      </c>
      <c r="AN320" s="28">
        <f t="shared" si="856"/>
        <v>9.0951301737905155</v>
      </c>
      <c r="AO320" s="28">
        <f t="shared" si="856"/>
        <v>8.9473801685969097</v>
      </c>
      <c r="AP320" s="28">
        <f t="shared" si="856"/>
        <v>10.403202455886804</v>
      </c>
      <c r="AQ320" s="28">
        <f t="shared" si="856"/>
        <v>10.756159644614348</v>
      </c>
      <c r="AR320" s="28">
        <f t="shared" si="856"/>
        <v>11.776778846408602</v>
      </c>
      <c r="AS320" s="28">
        <f t="shared" si="856"/>
        <v>12.418890579667952</v>
      </c>
      <c r="AT320" s="28">
        <f t="shared" si="856"/>
        <v>12.943328231214071</v>
      </c>
      <c r="AU320" s="28">
        <f t="shared" si="856"/>
        <v>12.748136908315468</v>
      </c>
      <c r="AV320" s="28">
        <f t="shared" si="856"/>
        <v>10.952208432094348</v>
      </c>
      <c r="AW320" s="28">
        <f t="shared" si="856"/>
        <v>11.079235744031502</v>
      </c>
      <c r="AX320" s="28">
        <f t="shared" si="856"/>
        <v>11.40944692083303</v>
      </c>
      <c r="AY320" s="28">
        <f t="shared" si="856"/>
        <v>12.126530614223361</v>
      </c>
      <c r="AZ320" s="28">
        <f t="shared" si="856"/>
        <v>13.654038643028803</v>
      </c>
      <c r="BA320" s="28">
        <f t="shared" si="856"/>
        <v>15.541387237627381</v>
      </c>
      <c r="BB320" s="28">
        <f t="shared" si="856"/>
        <v>19.652480922197686</v>
      </c>
      <c r="BC320" s="28">
        <f t="shared" si="856"/>
        <v>16.848158980294645</v>
      </c>
      <c r="BD320" s="28">
        <f t="shared" si="856"/>
        <v>20.654089024742483</v>
      </c>
      <c r="BE320" s="28">
        <f t="shared" si="856"/>
        <v>29.358820999999999</v>
      </c>
      <c r="BF320" s="28">
        <f t="shared" si="856"/>
        <v>35.616860999999993</v>
      </c>
      <c r="BG320" s="28">
        <f t="shared" si="856"/>
        <v>37.002516</v>
      </c>
      <c r="BH320" s="28">
        <f t="shared" si="856"/>
        <v>35.818311999999999</v>
      </c>
      <c r="BI320" s="28">
        <f t="shared" si="856"/>
        <v>32.308853000000006</v>
      </c>
      <c r="BJ320" s="28">
        <f t="shared" si="856"/>
        <v>31.199143999999997</v>
      </c>
      <c r="BK320" s="28">
        <f t="shared" si="856"/>
        <v>30.544843</v>
      </c>
      <c r="BL320" s="28">
        <f t="shared" si="856"/>
        <v>28.780154</v>
      </c>
      <c r="BM320" s="28">
        <f t="shared" si="856"/>
        <v>30.599874</v>
      </c>
      <c r="BN320" s="28">
        <f t="shared" si="856"/>
        <v>31.079516999999999</v>
      </c>
      <c r="BO320" s="28">
        <f t="shared" si="856"/>
        <v>31.496469000000001</v>
      </c>
      <c r="BP320" s="28">
        <f t="shared" ref="BP320:CC320" si="857">+BP301+BP302</f>
        <v>31.112766000000004</v>
      </c>
      <c r="BQ320" s="28">
        <f t="shared" si="857"/>
        <v>31.399547999999999</v>
      </c>
      <c r="BR320" s="28">
        <f t="shared" si="857"/>
        <v>31.775061000000001</v>
      </c>
      <c r="BS320" s="28">
        <f t="shared" si="857"/>
        <v>31.979336</v>
      </c>
      <c r="BT320" s="28">
        <f t="shared" si="857"/>
        <v>32.133093000000002</v>
      </c>
      <c r="BU320" s="85">
        <f t="shared" si="857"/>
        <v>32.265213133333297</v>
      </c>
      <c r="BV320" s="85">
        <f t="shared" si="857"/>
        <v>32.594217422222194</v>
      </c>
      <c r="BW320" s="85">
        <f t="shared" si="857"/>
        <v>32.784167477037023</v>
      </c>
      <c r="BX320" s="85">
        <f t="shared" si="857"/>
        <v>32.95741101728391</v>
      </c>
      <c r="BY320" s="85">
        <f t="shared" si="857"/>
        <v>33.169499955621319</v>
      </c>
      <c r="BZ320" s="85">
        <f t="shared" si="857"/>
        <v>33.395458182726991</v>
      </c>
      <c r="CA320" s="85">
        <f t="shared" si="857"/>
        <v>33.616026170112129</v>
      </c>
      <c r="CB320" s="85">
        <f t="shared" si="857"/>
        <v>33.801630516986307</v>
      </c>
      <c r="CC320" s="85">
        <f t="shared" si="857"/>
        <v>34.016277441828308</v>
      </c>
      <c r="CD320" s="28"/>
    </row>
    <row r="321" spans="2:82" x14ac:dyDescent="0.2">
      <c r="B321" s="1">
        <v>6</v>
      </c>
      <c r="C321" s="26" t="s">
        <v>32</v>
      </c>
      <c r="D321" s="133">
        <f t="shared" ref="D321:AI321" si="858">+D285+D286+D287+D288</f>
        <v>0</v>
      </c>
      <c r="E321" s="133">
        <f t="shared" si="858"/>
        <v>0</v>
      </c>
      <c r="F321" s="133">
        <f t="shared" si="858"/>
        <v>0</v>
      </c>
      <c r="G321" s="133">
        <f t="shared" si="858"/>
        <v>0</v>
      </c>
      <c r="H321" s="133">
        <f t="shared" si="858"/>
        <v>0</v>
      </c>
      <c r="I321" s="133">
        <f t="shared" si="858"/>
        <v>0</v>
      </c>
      <c r="J321" s="133">
        <f t="shared" si="858"/>
        <v>0</v>
      </c>
      <c r="K321" s="133">
        <f t="shared" si="858"/>
        <v>0</v>
      </c>
      <c r="L321" s="133">
        <f t="shared" si="858"/>
        <v>0</v>
      </c>
      <c r="M321" s="133">
        <f t="shared" si="858"/>
        <v>0</v>
      </c>
      <c r="N321" s="133">
        <f t="shared" si="858"/>
        <v>0</v>
      </c>
      <c r="O321" s="133">
        <f t="shared" si="858"/>
        <v>0</v>
      </c>
      <c r="P321" s="133">
        <f t="shared" si="858"/>
        <v>0</v>
      </c>
      <c r="Q321" s="133">
        <f t="shared" si="858"/>
        <v>0</v>
      </c>
      <c r="R321" s="133">
        <f t="shared" si="858"/>
        <v>0</v>
      </c>
      <c r="S321" s="133">
        <f t="shared" si="858"/>
        <v>0</v>
      </c>
      <c r="T321" s="28">
        <f t="shared" si="858"/>
        <v>0</v>
      </c>
      <c r="U321" s="28">
        <f t="shared" si="858"/>
        <v>0</v>
      </c>
      <c r="V321" s="28">
        <f t="shared" si="858"/>
        <v>0</v>
      </c>
      <c r="W321" s="28">
        <f t="shared" si="858"/>
        <v>0</v>
      </c>
      <c r="X321" s="28">
        <f t="shared" si="858"/>
        <v>0</v>
      </c>
      <c r="Y321" s="28">
        <f t="shared" si="858"/>
        <v>0</v>
      </c>
      <c r="Z321" s="28">
        <f t="shared" si="858"/>
        <v>0</v>
      </c>
      <c r="AA321" s="28">
        <f t="shared" si="858"/>
        <v>0</v>
      </c>
      <c r="AB321" s="28">
        <f t="shared" si="858"/>
        <v>0</v>
      </c>
      <c r="AC321" s="28">
        <f t="shared" si="858"/>
        <v>0</v>
      </c>
      <c r="AD321" s="28">
        <f t="shared" si="858"/>
        <v>4.183469656836962E-3</v>
      </c>
      <c r="AE321" s="28">
        <f t="shared" si="858"/>
        <v>1.8315594648761521E-2</v>
      </c>
      <c r="AF321" s="28">
        <f t="shared" si="858"/>
        <v>1.9710250456449658E-2</v>
      </c>
      <c r="AG321" s="28">
        <f t="shared" si="858"/>
        <v>2.1116783803296339E-2</v>
      </c>
      <c r="AH321" s="28">
        <f t="shared" si="858"/>
        <v>2.2543673074333109E-2</v>
      </c>
      <c r="AI321" s="28">
        <f t="shared" si="858"/>
        <v>2.4007696263794953E-2</v>
      </c>
      <c r="AJ321" s="28">
        <f t="shared" ref="AJ321:BO321" si="859">+AJ285+AJ286+AJ287+AJ288</f>
        <v>2.5542424962138072E-2</v>
      </c>
      <c r="AK321" s="28">
        <f t="shared" si="859"/>
        <v>2.7215572132012644E-2</v>
      </c>
      <c r="AL321" s="28">
        <f t="shared" si="859"/>
        <v>2.9164512713669707E-2</v>
      </c>
      <c r="AM321" s="28">
        <f t="shared" si="859"/>
        <v>3.1712644270903263E-2</v>
      </c>
      <c r="AN321" s="28">
        <f t="shared" si="859"/>
        <v>3.5376120750035878E-2</v>
      </c>
      <c r="AO321" s="28">
        <f t="shared" si="859"/>
        <v>4.1322051464512038E-2</v>
      </c>
      <c r="AP321" s="28">
        <f t="shared" si="859"/>
        <v>5.2083513703243968E-2</v>
      </c>
      <c r="AQ321" s="28">
        <f t="shared" si="859"/>
        <v>5.6568602464515172E-2</v>
      </c>
      <c r="AR321" s="28">
        <f t="shared" si="859"/>
        <v>6.2122634884164141E-2</v>
      </c>
      <c r="AS321" s="28">
        <f t="shared" si="859"/>
        <v>6.702393761780602E-2</v>
      </c>
      <c r="AT321" s="28">
        <f t="shared" si="859"/>
        <v>7.326236803696759E-2</v>
      </c>
      <c r="AU321" s="28">
        <f t="shared" si="859"/>
        <v>8.4333893841508537E-2</v>
      </c>
      <c r="AV321" s="28">
        <f t="shared" si="859"/>
        <v>9.7144156012534011E-2</v>
      </c>
      <c r="AW321" s="28">
        <f t="shared" si="859"/>
        <v>0.11959178365970191</v>
      </c>
      <c r="AX321" s="28">
        <f t="shared" si="859"/>
        <v>0.18292366929915566</v>
      </c>
      <c r="AY321" s="28">
        <f t="shared" si="859"/>
        <v>0.29138894591126707</v>
      </c>
      <c r="AZ321" s="28">
        <f t="shared" si="859"/>
        <v>0.56857075018310776</v>
      </c>
      <c r="BA321" s="28">
        <f t="shared" si="859"/>
        <v>0.57005367797945461</v>
      </c>
      <c r="BB321" s="28">
        <f t="shared" si="859"/>
        <v>1.104386764597052</v>
      </c>
      <c r="BC321" s="28">
        <f t="shared" si="859"/>
        <v>1.5414650653420636</v>
      </c>
      <c r="BD321" s="28">
        <f t="shared" si="859"/>
        <v>2.8464072439015635</v>
      </c>
      <c r="BE321" s="28">
        <f t="shared" si="859"/>
        <v>4.5082230000000001</v>
      </c>
      <c r="BF321" s="28">
        <f t="shared" si="859"/>
        <v>6.6316120000000005</v>
      </c>
      <c r="BG321" s="28">
        <f t="shared" si="859"/>
        <v>8.2091320000000003</v>
      </c>
      <c r="BH321" s="28">
        <f t="shared" si="859"/>
        <v>6.1776090000000012</v>
      </c>
      <c r="BI321" s="28">
        <f t="shared" si="859"/>
        <v>6.380026</v>
      </c>
      <c r="BJ321" s="28">
        <f t="shared" si="859"/>
        <v>5.8205669999999996</v>
      </c>
      <c r="BK321" s="28">
        <f t="shared" si="859"/>
        <v>5.7541229999999999</v>
      </c>
      <c r="BL321" s="28">
        <f t="shared" si="859"/>
        <v>5.8982270000000003</v>
      </c>
      <c r="BM321" s="28">
        <f t="shared" si="859"/>
        <v>6.5696610000000009</v>
      </c>
      <c r="BN321" s="28">
        <f t="shared" si="859"/>
        <v>6.7086760000000005</v>
      </c>
      <c r="BO321" s="28">
        <f t="shared" si="859"/>
        <v>5.6988380000000003</v>
      </c>
      <c r="BP321" s="28">
        <f t="shared" ref="BP321:CC321" si="860">+BP285+BP286+BP287+BP288</f>
        <v>5.5808219999999995</v>
      </c>
      <c r="BQ321" s="28">
        <f t="shared" si="860"/>
        <v>5.6985220000000005</v>
      </c>
      <c r="BR321" s="28">
        <f t="shared" si="860"/>
        <v>6.0496259999999999</v>
      </c>
      <c r="BS321" s="28">
        <f t="shared" si="860"/>
        <v>5.8309859999999993</v>
      </c>
      <c r="BT321" s="28">
        <f t="shared" si="860"/>
        <v>5.9141239999999993</v>
      </c>
      <c r="BU321" s="85">
        <f t="shared" si="860"/>
        <v>6.0132889333333468</v>
      </c>
      <c r="BV321" s="85">
        <f t="shared" si="860"/>
        <v>6.106944888888922</v>
      </c>
      <c r="BW321" s="85">
        <f t="shared" si="860"/>
        <v>6.1380856592592927</v>
      </c>
      <c r="BX321" s="85">
        <f t="shared" si="860"/>
        <v>6.157038406913621</v>
      </c>
      <c r="BY321" s="85">
        <f t="shared" si="860"/>
        <v>6.2775585327078787</v>
      </c>
      <c r="BZ321" s="85">
        <f t="shared" si="860"/>
        <v>6.3382608058711138</v>
      </c>
      <c r="CA321" s="85">
        <f t="shared" si="860"/>
        <v>6.3929352328238451</v>
      </c>
      <c r="CB321" s="85">
        <f t="shared" si="860"/>
        <v>6.4521031192375196</v>
      </c>
      <c r="CC321" s="85">
        <f t="shared" si="860"/>
        <v>6.5265116312140421</v>
      </c>
      <c r="CD321" s="28"/>
    </row>
    <row r="322" spans="2:82" x14ac:dyDescent="0.2">
      <c r="B322" s="1">
        <v>7</v>
      </c>
      <c r="C322" s="27" t="s">
        <v>33</v>
      </c>
      <c r="D322" s="133">
        <f t="shared" ref="D322:AI322" si="861">+D295+D299+D289</f>
        <v>0</v>
      </c>
      <c r="E322" s="133">
        <f t="shared" si="861"/>
        <v>0</v>
      </c>
      <c r="F322" s="133">
        <f t="shared" si="861"/>
        <v>2.1071244538639461E-7</v>
      </c>
      <c r="G322" s="133">
        <f t="shared" si="861"/>
        <v>4.0586775738769506E-7</v>
      </c>
      <c r="H322" s="133">
        <f t="shared" si="861"/>
        <v>1.0547111630083977E-6</v>
      </c>
      <c r="I322" s="133">
        <f t="shared" si="861"/>
        <v>3.2848741048658254E-6</v>
      </c>
      <c r="J322" s="133">
        <f t="shared" si="861"/>
        <v>9.913747600997889E-6</v>
      </c>
      <c r="K322" s="133">
        <f t="shared" si="861"/>
        <v>2.2423072826905888E-5</v>
      </c>
      <c r="L322" s="133">
        <f t="shared" si="861"/>
        <v>5.4747398354522241E-3</v>
      </c>
      <c r="M322" s="133">
        <f t="shared" si="861"/>
        <v>1.0954111562349744E-2</v>
      </c>
      <c r="N322" s="133">
        <f t="shared" si="861"/>
        <v>3.2740891696489749E-2</v>
      </c>
      <c r="O322" s="133">
        <f t="shared" si="861"/>
        <v>3.5309121195030643E-2</v>
      </c>
      <c r="P322" s="133">
        <f t="shared" si="861"/>
        <v>3.7951461833198655E-2</v>
      </c>
      <c r="Q322" s="133">
        <f t="shared" si="861"/>
        <v>3.5785747465871667E-2</v>
      </c>
      <c r="R322" s="133">
        <f t="shared" si="861"/>
        <v>3.3755209049858188E-2</v>
      </c>
      <c r="S322" s="133">
        <f t="shared" si="861"/>
        <v>3.0278856269017419E-2</v>
      </c>
      <c r="T322" s="28">
        <f t="shared" si="861"/>
        <v>2.7082923506891673E-2</v>
      </c>
      <c r="U322" s="28">
        <f t="shared" si="861"/>
        <v>3.2352140700887946E-2</v>
      </c>
      <c r="V322" s="28">
        <f t="shared" si="861"/>
        <v>3.8966692340730254E-2</v>
      </c>
      <c r="W322" s="28">
        <f t="shared" si="861"/>
        <v>4.7801183036219011E-2</v>
      </c>
      <c r="X322" s="28">
        <f t="shared" si="861"/>
        <v>5.8574004237979128E-2</v>
      </c>
      <c r="Y322" s="28">
        <f t="shared" si="861"/>
        <v>5.6290955494074577E-2</v>
      </c>
      <c r="Z322" s="28">
        <f t="shared" si="861"/>
        <v>6.1349840060897054E-2</v>
      </c>
      <c r="AA322" s="28">
        <f t="shared" si="861"/>
        <v>7.2957750596630608E-2</v>
      </c>
      <c r="AB322" s="28">
        <f t="shared" si="861"/>
        <v>7.4068724919805068E-2</v>
      </c>
      <c r="AC322" s="28">
        <f t="shared" si="861"/>
        <v>8.9421215616159233E-2</v>
      </c>
      <c r="AD322" s="28">
        <f t="shared" si="861"/>
        <v>0.13724233269883163</v>
      </c>
      <c r="AE322" s="28">
        <f t="shared" si="861"/>
        <v>0.17054254942668598</v>
      </c>
      <c r="AF322" s="28">
        <f t="shared" si="861"/>
        <v>0.17348664896828098</v>
      </c>
      <c r="AG322" s="28">
        <f t="shared" si="861"/>
        <v>0.17413425336301547</v>
      </c>
      <c r="AH322" s="28">
        <f t="shared" si="861"/>
        <v>0.17475402550553279</v>
      </c>
      <c r="AI322" s="28">
        <f t="shared" si="861"/>
        <v>0.17534181595989706</v>
      </c>
      <c r="AJ322" s="28">
        <f t="shared" ref="AJ322:BO322" si="862">+AJ295+AJ299+AJ289</f>
        <v>0.17589305678931708</v>
      </c>
      <c r="AK322" s="28">
        <f t="shared" si="862"/>
        <v>0.17640270866320204</v>
      </c>
      <c r="AL322" s="28">
        <f t="shared" si="862"/>
        <v>0.17686519899839961</v>
      </c>
      <c r="AM322" s="28">
        <f t="shared" si="862"/>
        <v>0.17727434916670609</v>
      </c>
      <c r="AN322" s="28">
        <f t="shared" si="862"/>
        <v>0.17762328826331633</v>
      </c>
      <c r="AO322" s="28">
        <f t="shared" si="862"/>
        <v>0.17790435021578715</v>
      </c>
      <c r="AP322" s="28">
        <f t="shared" si="862"/>
        <v>0.18234921002636248</v>
      </c>
      <c r="AQ322" s="28">
        <f t="shared" si="862"/>
        <v>0.18671720673841094</v>
      </c>
      <c r="AR322" s="28">
        <f t="shared" si="862"/>
        <v>0.1960434717997262</v>
      </c>
      <c r="AS322" s="28">
        <f t="shared" si="862"/>
        <v>0.20501418544825872</v>
      </c>
      <c r="AT322" s="28">
        <f t="shared" si="862"/>
        <v>0.21367694868754944</v>
      </c>
      <c r="AU322" s="28">
        <f t="shared" si="862"/>
        <v>0.21386549021727852</v>
      </c>
      <c r="AV322" s="28">
        <f t="shared" si="862"/>
        <v>0.22468818815467187</v>
      </c>
      <c r="AW322" s="28">
        <f t="shared" si="862"/>
        <v>0.25136098791428924</v>
      </c>
      <c r="AX322" s="28">
        <f t="shared" si="862"/>
        <v>0.29067311072630198</v>
      </c>
      <c r="AY322" s="28">
        <f t="shared" si="862"/>
        <v>0.2812941514127934</v>
      </c>
      <c r="AZ322" s="28">
        <f t="shared" si="862"/>
        <v>0.36418967666711555</v>
      </c>
      <c r="BA322" s="28">
        <f t="shared" si="862"/>
        <v>0.32280618212189782</v>
      </c>
      <c r="BB322" s="28">
        <f t="shared" si="862"/>
        <v>0.41206622841980767</v>
      </c>
      <c r="BC322" s="28">
        <f t="shared" si="862"/>
        <v>0.49788098525868585</v>
      </c>
      <c r="BD322" s="28">
        <f t="shared" si="862"/>
        <v>0.6268183071207305</v>
      </c>
      <c r="BE322" s="28">
        <f t="shared" si="862"/>
        <v>0.59828999999999999</v>
      </c>
      <c r="BF322" s="28">
        <f t="shared" si="862"/>
        <v>1.0100260000000001</v>
      </c>
      <c r="BG322" s="28">
        <f t="shared" si="862"/>
        <v>0.98440399999999995</v>
      </c>
      <c r="BH322" s="28">
        <f t="shared" si="862"/>
        <v>1.0870929999999999</v>
      </c>
      <c r="BI322" s="28">
        <f t="shared" si="862"/>
        <v>1.357345</v>
      </c>
      <c r="BJ322" s="28">
        <f t="shared" si="862"/>
        <v>1.2444850000000001</v>
      </c>
      <c r="BK322" s="28">
        <f t="shared" si="862"/>
        <v>1.4278809999999997</v>
      </c>
      <c r="BL322" s="28">
        <f t="shared" si="862"/>
        <v>1.3469250000000001</v>
      </c>
      <c r="BM322" s="28">
        <f t="shared" si="862"/>
        <v>1.4197129999999998</v>
      </c>
      <c r="BN322" s="28">
        <f t="shared" si="862"/>
        <v>1.4398919999999999</v>
      </c>
      <c r="BO322" s="28">
        <f t="shared" si="862"/>
        <v>1.531088</v>
      </c>
      <c r="BP322" s="28">
        <f t="shared" ref="BP322:CC322" si="863">+BP295+BP299+BP289</f>
        <v>1.542727</v>
      </c>
      <c r="BQ322" s="28">
        <f t="shared" si="863"/>
        <v>1.4628710000000003</v>
      </c>
      <c r="BR322" s="28">
        <f t="shared" si="863"/>
        <v>1.270616</v>
      </c>
      <c r="BS322" s="28">
        <f t="shared" si="863"/>
        <v>1.1775200000000001</v>
      </c>
      <c r="BT322" s="28">
        <f t="shared" si="863"/>
        <v>1.335137</v>
      </c>
      <c r="BU322" s="85">
        <f t="shared" si="863"/>
        <v>1.1598967333333192</v>
      </c>
      <c r="BV322" s="85">
        <f t="shared" si="863"/>
        <v>1.08574968888888</v>
      </c>
      <c r="BW322" s="85">
        <f t="shared" si="863"/>
        <v>1.0426170014814711</v>
      </c>
      <c r="BX322" s="85">
        <f t="shared" si="863"/>
        <v>1.0216147165431932</v>
      </c>
      <c r="BY322" s="85">
        <f t="shared" si="863"/>
        <v>0.98010395927570126</v>
      </c>
      <c r="BZ322" s="85">
        <f t="shared" si="863"/>
        <v>0.90379062052124248</v>
      </c>
      <c r="CA322" s="85">
        <f t="shared" si="863"/>
        <v>0.88107466407532775</v>
      </c>
      <c r="CB322" s="85">
        <f t="shared" si="863"/>
        <v>0.84298756367233441</v>
      </c>
      <c r="CC322" s="85">
        <f t="shared" si="863"/>
        <v>0.79808196870413761</v>
      </c>
      <c r="CD322" s="28"/>
    </row>
    <row r="323" spans="2:82" x14ac:dyDescent="0.2">
      <c r="B323" s="1">
        <v>8</v>
      </c>
      <c r="C323" s="25" t="s">
        <v>34</v>
      </c>
      <c r="D323" s="133">
        <f t="shared" ref="D323:AI323" si="864">+D290+D291+D292</f>
        <v>0</v>
      </c>
      <c r="E323" s="133">
        <f t="shared" si="864"/>
        <v>0</v>
      </c>
      <c r="F323" s="133">
        <f t="shared" si="864"/>
        <v>4.7319494461848382E-7</v>
      </c>
      <c r="G323" s="133">
        <f t="shared" si="864"/>
        <v>9.7446851417106177E-7</v>
      </c>
      <c r="H323" s="133">
        <f t="shared" si="864"/>
        <v>2.019765250894505E-6</v>
      </c>
      <c r="I323" s="133">
        <f t="shared" si="864"/>
        <v>4.2137063848115146E-6</v>
      </c>
      <c r="J323" s="133">
        <f t="shared" si="864"/>
        <v>8.8483440828488838E-6</v>
      </c>
      <c r="K323" s="133">
        <f t="shared" si="864"/>
        <v>1.8701586832845056E-5</v>
      </c>
      <c r="L323" s="133">
        <f t="shared" si="864"/>
        <v>3.3527831496834291E-4</v>
      </c>
      <c r="M323" s="133">
        <f t="shared" si="864"/>
        <v>4.7915271919681256E-4</v>
      </c>
      <c r="N323" s="133">
        <f t="shared" si="864"/>
        <v>7.0874374719085938E-4</v>
      </c>
      <c r="O323" s="133">
        <f t="shared" si="864"/>
        <v>9.2448899863980681E-4</v>
      </c>
      <c r="P323" s="133">
        <f t="shared" si="864"/>
        <v>1.256393915642254E-3</v>
      </c>
      <c r="Q323" s="133">
        <f t="shared" si="864"/>
        <v>1.7883273637104016E-3</v>
      </c>
      <c r="R323" s="133">
        <f t="shared" si="864"/>
        <v>2.6720426971921091E-3</v>
      </c>
      <c r="S323" s="133">
        <f t="shared" si="864"/>
        <v>4.1864901985307181E-3</v>
      </c>
      <c r="T323" s="28">
        <f t="shared" si="864"/>
        <v>6.853996783245401E-3</v>
      </c>
      <c r="U323" s="28">
        <f t="shared" si="864"/>
        <v>1.1675388124492554E-2</v>
      </c>
      <c r="V323" s="28">
        <f t="shared" si="864"/>
        <v>2.0625769591197121E-2</v>
      </c>
      <c r="W323" s="28">
        <f t="shared" si="864"/>
        <v>3.5161569317465495E-2</v>
      </c>
      <c r="X323" s="28">
        <f t="shared" si="864"/>
        <v>5.9624808183855058E-2</v>
      </c>
      <c r="Y323" s="28">
        <f t="shared" si="864"/>
        <v>8.1329607093662909E-2</v>
      </c>
      <c r="Z323" s="28">
        <f t="shared" si="864"/>
        <v>0.11121590294002781</v>
      </c>
      <c r="AA323" s="28">
        <f t="shared" si="864"/>
        <v>0.15527231716183429</v>
      </c>
      <c r="AB323" s="28">
        <f t="shared" si="864"/>
        <v>0.22413209828810049</v>
      </c>
      <c r="AC323" s="28">
        <f t="shared" si="864"/>
        <v>0.33659925864712731</v>
      </c>
      <c r="AD323" s="28">
        <f t="shared" si="864"/>
        <v>0.5328887255212269</v>
      </c>
      <c r="AE323" s="28">
        <f t="shared" si="864"/>
        <v>0.85856222974785346</v>
      </c>
      <c r="AF323" s="28">
        <f t="shared" si="864"/>
        <v>0.85856208264691791</v>
      </c>
      <c r="AG323" s="28">
        <f t="shared" si="864"/>
        <v>0.86199835263624591</v>
      </c>
      <c r="AH323" s="28">
        <f t="shared" si="864"/>
        <v>0.86566814806595926</v>
      </c>
      <c r="AI323" s="28">
        <f t="shared" si="864"/>
        <v>0.86959621260836428</v>
      </c>
      <c r="AJ323" s="28">
        <f t="shared" ref="AJ323:BO323" si="865">+AJ290+AJ291+AJ292</f>
        <v>0.87434984251768899</v>
      </c>
      <c r="AK323" s="28">
        <f t="shared" si="865"/>
        <v>0.87889629072258801</v>
      </c>
      <c r="AL323" s="28">
        <f t="shared" si="865"/>
        <v>0.88384970740472002</v>
      </c>
      <c r="AM323" s="28">
        <f t="shared" si="865"/>
        <v>0.88927274555111957</v>
      </c>
      <c r="AN323" s="28">
        <f t="shared" si="865"/>
        <v>0.89524262371335694</v>
      </c>
      <c r="AO323" s="28">
        <f t="shared" si="865"/>
        <v>0.90185527418802769</v>
      </c>
      <c r="AP323" s="28">
        <f t="shared" si="865"/>
        <v>0.90923095033089241</v>
      </c>
      <c r="AQ323" s="28">
        <f t="shared" si="865"/>
        <v>0.91763012827115831</v>
      </c>
      <c r="AR323" s="28">
        <f t="shared" si="865"/>
        <v>0.92717359778117847</v>
      </c>
      <c r="AS323" s="28">
        <f t="shared" si="865"/>
        <v>0.93959092084727425</v>
      </c>
      <c r="AT323" s="28">
        <f t="shared" si="865"/>
        <v>0.95397249509163884</v>
      </c>
      <c r="AU323" s="28">
        <f t="shared" si="865"/>
        <v>0.97082140352175383</v>
      </c>
      <c r="AV323" s="28">
        <f t="shared" si="865"/>
        <v>0.99218870724775166</v>
      </c>
      <c r="AW323" s="28">
        <f t="shared" si="865"/>
        <v>1.0190595004785101</v>
      </c>
      <c r="AX323" s="28">
        <f t="shared" si="865"/>
        <v>1.0537381569063273</v>
      </c>
      <c r="AY323" s="28">
        <f t="shared" si="865"/>
        <v>1.1005128782407003</v>
      </c>
      <c r="AZ323" s="28">
        <f t="shared" si="865"/>
        <v>1.1680942886694603</v>
      </c>
      <c r="BA323" s="28">
        <f t="shared" si="865"/>
        <v>1.752446464949343</v>
      </c>
      <c r="BB323" s="28">
        <f t="shared" si="865"/>
        <v>1.5101268814817392</v>
      </c>
      <c r="BC323" s="28">
        <f t="shared" si="865"/>
        <v>1.8035824043634445</v>
      </c>
      <c r="BD323" s="28">
        <f t="shared" si="865"/>
        <v>2.4524281262812861</v>
      </c>
      <c r="BE323" s="28">
        <f t="shared" si="865"/>
        <v>2.5438079999999998</v>
      </c>
      <c r="BF323" s="28">
        <f t="shared" si="865"/>
        <v>3.3015679999999996</v>
      </c>
      <c r="BG323" s="28">
        <f t="shared" si="865"/>
        <v>4.2911739999999998</v>
      </c>
      <c r="BH323" s="28">
        <f t="shared" si="865"/>
        <v>5.5971149999999987</v>
      </c>
      <c r="BI323" s="28">
        <f t="shared" si="865"/>
        <v>6.8967269999999994</v>
      </c>
      <c r="BJ323" s="28">
        <f t="shared" si="865"/>
        <v>6.9823539999999999</v>
      </c>
      <c r="BK323" s="28">
        <f t="shared" si="865"/>
        <v>7.1675379999999995</v>
      </c>
      <c r="BL323" s="28">
        <f t="shared" si="865"/>
        <v>7.3595130000000006</v>
      </c>
      <c r="BM323" s="28">
        <f t="shared" si="865"/>
        <v>7.6785230000000002</v>
      </c>
      <c r="BN323" s="28">
        <f t="shared" si="865"/>
        <v>8.0765410000000006</v>
      </c>
      <c r="BO323" s="28">
        <f t="shared" si="865"/>
        <v>8.425574000000001</v>
      </c>
      <c r="BP323" s="28">
        <f t="shared" ref="BP323:CC323" si="866">+BP290+BP291+BP292</f>
        <v>7.8072359999999996</v>
      </c>
      <c r="BQ323" s="28">
        <f t="shared" si="866"/>
        <v>8.6016899999999996</v>
      </c>
      <c r="BR323" s="28">
        <f t="shared" si="866"/>
        <v>8.7151280000000018</v>
      </c>
      <c r="BS323" s="28">
        <f t="shared" si="866"/>
        <v>9.9172280000000015</v>
      </c>
      <c r="BT323" s="28">
        <f t="shared" si="866"/>
        <v>10.231895</v>
      </c>
      <c r="BU323" s="85">
        <f t="shared" si="866"/>
        <v>10.497293733333326</v>
      </c>
      <c r="BV323" s="85">
        <f t="shared" si="866"/>
        <v>11.249378822222234</v>
      </c>
      <c r="BW323" s="85">
        <f t="shared" si="866"/>
        <v>11.758729757037049</v>
      </c>
      <c r="BX323" s="85">
        <f t="shared" si="866"/>
        <v>12.342928217283983</v>
      </c>
      <c r="BY323" s="85">
        <f t="shared" si="866"/>
        <v>12.746497283325105</v>
      </c>
      <c r="BZ323" s="85">
        <f t="shared" si="866"/>
        <v>13.334035412455393</v>
      </c>
      <c r="CA323" s="85">
        <f t="shared" si="866"/>
        <v>13.91726370434089</v>
      </c>
      <c r="CB323" s="85">
        <f t="shared" si="866"/>
        <v>14.407966699436743</v>
      </c>
      <c r="CC323" s="85">
        <f t="shared" si="866"/>
        <v>14.942425264469039</v>
      </c>
      <c r="CD323" s="28"/>
    </row>
    <row r="324" spans="2:82" x14ac:dyDescent="0.2">
      <c r="B324" s="1">
        <v>9</v>
      </c>
      <c r="C324" s="26" t="s">
        <v>35</v>
      </c>
      <c r="D324" s="133">
        <f t="shared" ref="D324:AI324" si="867">+D300</f>
        <v>0</v>
      </c>
      <c r="E324" s="133">
        <f t="shared" si="867"/>
        <v>0</v>
      </c>
      <c r="F324" s="133">
        <f t="shared" si="867"/>
        <v>1.1163916957605924E-4</v>
      </c>
      <c r="G324" s="133">
        <f t="shared" si="867"/>
        <v>1.0893610113336004E-2</v>
      </c>
      <c r="H324" s="133">
        <f t="shared" si="867"/>
        <v>2.0801264048869741E-2</v>
      </c>
      <c r="I324" s="133">
        <f t="shared" si="867"/>
        <v>3.9932151372672003E-2</v>
      </c>
      <c r="J324" s="133">
        <f t="shared" si="867"/>
        <v>7.7054027672128447E-2</v>
      </c>
      <c r="K324" s="133">
        <f t="shared" si="867"/>
        <v>0.14943466495826369</v>
      </c>
      <c r="L324" s="133">
        <f t="shared" si="867"/>
        <v>0.29126443626432391</v>
      </c>
      <c r="M324" s="133">
        <f t="shared" si="867"/>
        <v>0.57062514580233126</v>
      </c>
      <c r="N324" s="133">
        <f t="shared" si="867"/>
        <v>1.1239707550418419</v>
      </c>
      <c r="O324" s="133">
        <f t="shared" si="867"/>
        <v>1.1847481524352177</v>
      </c>
      <c r="P324" s="133">
        <f t="shared" si="867"/>
        <v>1.2455548247796613</v>
      </c>
      <c r="Q324" s="133">
        <f t="shared" si="867"/>
        <v>1.3086825039992809</v>
      </c>
      <c r="R324" s="133">
        <f t="shared" si="867"/>
        <v>1.3718559574949594</v>
      </c>
      <c r="S324" s="133">
        <f t="shared" si="867"/>
        <v>1.4350960344003323</v>
      </c>
      <c r="T324" s="28">
        <f t="shared" si="867"/>
        <v>1.4984339209478525</v>
      </c>
      <c r="U324" s="28">
        <f t="shared" si="867"/>
        <v>1.5733784209077424</v>
      </c>
      <c r="V324" s="28">
        <f t="shared" si="867"/>
        <v>1.6485024328310314</v>
      </c>
      <c r="W324" s="28">
        <f t="shared" si="867"/>
        <v>1.7330178063144175</v>
      </c>
      <c r="X324" s="28">
        <f t="shared" si="867"/>
        <v>1.8178911390961512</v>
      </c>
      <c r="Y324" s="28">
        <f t="shared" si="867"/>
        <v>1.8843723087407755</v>
      </c>
      <c r="Z324" s="28">
        <f t="shared" si="867"/>
        <v>1.9520321248555659</v>
      </c>
      <c r="AA324" s="28">
        <f t="shared" si="867"/>
        <v>1.9998471110320548</v>
      </c>
      <c r="AB324" s="28">
        <f t="shared" si="867"/>
        <v>2.10319149854746</v>
      </c>
      <c r="AC324" s="28">
        <f t="shared" si="867"/>
        <v>2.1896447814272757</v>
      </c>
      <c r="AD324" s="28">
        <f t="shared" si="867"/>
        <v>2.4038382452207188</v>
      </c>
      <c r="AE324" s="28">
        <f t="shared" si="867"/>
        <v>2.9547521599238946</v>
      </c>
      <c r="AF324" s="28">
        <f t="shared" si="867"/>
        <v>3.0172551167920587</v>
      </c>
      <c r="AG324" s="28">
        <f t="shared" si="867"/>
        <v>3.079941265793595</v>
      </c>
      <c r="AH324" s="28">
        <f t="shared" si="867"/>
        <v>3.1429650667076126</v>
      </c>
      <c r="AI324" s="28">
        <f t="shared" si="867"/>
        <v>3.2063322168425139</v>
      </c>
      <c r="AJ324" s="28">
        <f t="shared" ref="AJ324:BO324" si="868">+AJ300</f>
        <v>3.2700485061408937</v>
      </c>
      <c r="AK324" s="28">
        <f t="shared" si="868"/>
        <v>3.3341198163532173</v>
      </c>
      <c r="AL324" s="28">
        <f t="shared" si="868"/>
        <v>3.3985521199745983</v>
      </c>
      <c r="AM324" s="28">
        <f t="shared" si="868"/>
        <v>3.4633514789145408</v>
      </c>
      <c r="AN324" s="28">
        <f t="shared" si="868"/>
        <v>3.5285240428654889</v>
      </c>
      <c r="AO324" s="28">
        <f t="shared" si="868"/>
        <v>3.5940760473313365</v>
      </c>
      <c r="AP324" s="28">
        <f t="shared" si="868"/>
        <v>4.440445046646234</v>
      </c>
      <c r="AQ324" s="28">
        <f t="shared" si="868"/>
        <v>5.4455931041458179</v>
      </c>
      <c r="AR324" s="28">
        <f t="shared" si="868"/>
        <v>7.1437676767552505</v>
      </c>
      <c r="AS324" s="28">
        <f t="shared" si="868"/>
        <v>8.7003500299173986</v>
      </c>
      <c r="AT324" s="28">
        <f t="shared" si="868"/>
        <v>11.559242086102341</v>
      </c>
      <c r="AU324" s="28">
        <f t="shared" si="868"/>
        <v>14.943632195349547</v>
      </c>
      <c r="AV324" s="28">
        <f t="shared" si="868"/>
        <v>19.361316714926968</v>
      </c>
      <c r="AW324" s="28">
        <f t="shared" si="868"/>
        <v>24.271548562554948</v>
      </c>
      <c r="AX324" s="28">
        <f t="shared" si="868"/>
        <v>32.926891103653233</v>
      </c>
      <c r="AY324" s="28">
        <f t="shared" si="868"/>
        <v>35.185488346380183</v>
      </c>
      <c r="AZ324" s="28">
        <f t="shared" si="868"/>
        <v>32.24338999701623</v>
      </c>
      <c r="BA324" s="28">
        <f t="shared" si="868"/>
        <v>41.882880965109393</v>
      </c>
      <c r="BB324" s="28">
        <f t="shared" si="868"/>
        <v>37.566644773843628</v>
      </c>
      <c r="BC324" s="28">
        <f t="shared" si="868"/>
        <v>40.874429296978711</v>
      </c>
      <c r="BD324" s="28">
        <f t="shared" si="868"/>
        <v>40.585563228126809</v>
      </c>
      <c r="BE324" s="28">
        <f t="shared" si="868"/>
        <v>46.204040999999997</v>
      </c>
      <c r="BF324" s="28">
        <f t="shared" si="868"/>
        <v>51.134070000000008</v>
      </c>
      <c r="BG324" s="28">
        <f t="shared" si="868"/>
        <v>54.712088999999992</v>
      </c>
      <c r="BH324" s="28">
        <f t="shared" si="868"/>
        <v>57.719358999999997</v>
      </c>
      <c r="BI324" s="28">
        <f t="shared" si="868"/>
        <v>60.437857999999999</v>
      </c>
      <c r="BJ324" s="28">
        <f t="shared" si="868"/>
        <v>60.101219999999998</v>
      </c>
      <c r="BK324" s="28">
        <f t="shared" si="868"/>
        <v>56.690058000000008</v>
      </c>
      <c r="BL324" s="28">
        <f t="shared" si="868"/>
        <v>58.398873000000002</v>
      </c>
      <c r="BM324" s="28">
        <f t="shared" si="868"/>
        <v>57.167379999999994</v>
      </c>
      <c r="BN324" s="28">
        <f t="shared" si="868"/>
        <v>59.44753200000001</v>
      </c>
      <c r="BO324" s="28">
        <f t="shared" si="868"/>
        <v>59.616546</v>
      </c>
      <c r="BP324" s="28">
        <f t="shared" ref="BP324:CC324" si="869">+BP300</f>
        <v>59.454162000000004</v>
      </c>
      <c r="BQ324" s="28">
        <f t="shared" si="869"/>
        <v>62.590761000000008</v>
      </c>
      <c r="BR324" s="28">
        <f t="shared" si="869"/>
        <v>58.87700000000001</v>
      </c>
      <c r="BS324" s="28">
        <f t="shared" si="869"/>
        <v>59.529008000000005</v>
      </c>
      <c r="BT324" s="28">
        <f t="shared" si="869"/>
        <v>61.362848999999997</v>
      </c>
      <c r="BU324" s="85">
        <f t="shared" si="869"/>
        <v>60.76261686666669</v>
      </c>
      <c r="BV324" s="85">
        <f t="shared" si="869"/>
        <v>60.780454111111247</v>
      </c>
      <c r="BW324" s="85">
        <f t="shared" si="869"/>
        <v>60.494363878518563</v>
      </c>
      <c r="BX324" s="85">
        <f t="shared" si="869"/>
        <v>61.425141201975393</v>
      </c>
      <c r="BY324" s="85">
        <f t="shared" si="869"/>
        <v>61.415043632033026</v>
      </c>
      <c r="BZ324" s="85">
        <f t="shared" si="869"/>
        <v>61.236323708400597</v>
      </c>
      <c r="CA324" s="85">
        <f t="shared" si="869"/>
        <v>61.53929857594018</v>
      </c>
      <c r="CB324" s="85">
        <f t="shared" si="869"/>
        <v>61.749437942381448</v>
      </c>
      <c r="CC324" s="85">
        <f t="shared" si="869"/>
        <v>61.953847074965914</v>
      </c>
      <c r="CD324" s="28"/>
    </row>
    <row r="325" spans="2:82" x14ac:dyDescent="0.2">
      <c r="B325" s="1">
        <v>10</v>
      </c>
      <c r="C325" s="26" t="s">
        <v>36</v>
      </c>
      <c r="D325" s="133">
        <f t="shared" ref="D325:AI325" si="870">+D303+D304</f>
        <v>0</v>
      </c>
      <c r="E325" s="133">
        <f t="shared" si="870"/>
        <v>0</v>
      </c>
      <c r="F325" s="133">
        <f t="shared" si="870"/>
        <v>1.4503440870284237E-4</v>
      </c>
      <c r="G325" s="133">
        <f t="shared" si="870"/>
        <v>3.307423823977205E-4</v>
      </c>
      <c r="H325" s="133">
        <f t="shared" si="870"/>
        <v>2.0891290145551235E-3</v>
      </c>
      <c r="I325" s="133">
        <f t="shared" si="870"/>
        <v>4.6633820815422892E-3</v>
      </c>
      <c r="J325" s="133">
        <f t="shared" si="870"/>
        <v>1.120001785664706E-2</v>
      </c>
      <c r="K325" s="133">
        <f t="shared" si="870"/>
        <v>2.6589136460976593E-2</v>
      </c>
      <c r="L325" s="133">
        <f t="shared" si="870"/>
        <v>7.0132448261162231E-2</v>
      </c>
      <c r="M325" s="133">
        <f t="shared" si="870"/>
        <v>0.17046563290935518</v>
      </c>
      <c r="N325" s="133">
        <f t="shared" si="870"/>
        <v>0.43423592048205811</v>
      </c>
      <c r="O325" s="133">
        <f t="shared" si="870"/>
        <v>0.46989062733200537</v>
      </c>
      <c r="P325" s="133">
        <f t="shared" si="870"/>
        <v>0.50705696469967299</v>
      </c>
      <c r="Q325" s="133">
        <f t="shared" si="870"/>
        <v>0.5458492400583127</v>
      </c>
      <c r="R325" s="133">
        <f t="shared" si="870"/>
        <v>0.58639300766409352</v>
      </c>
      <c r="S325" s="133">
        <f t="shared" si="870"/>
        <v>0.62882696614652767</v>
      </c>
      <c r="T325" s="28">
        <f t="shared" si="870"/>
        <v>0.67330550541976664</v>
      </c>
      <c r="U325" s="28">
        <f t="shared" si="870"/>
        <v>0.72000223333945612</v>
      </c>
      <c r="V325" s="28">
        <f t="shared" si="870"/>
        <v>0.76911501093936097</v>
      </c>
      <c r="W325" s="28">
        <f t="shared" si="870"/>
        <v>0.82156037119556546</v>
      </c>
      <c r="X325" s="28">
        <f t="shared" si="870"/>
        <v>0.87423140371328767</v>
      </c>
      <c r="Y325" s="28">
        <f t="shared" si="870"/>
        <v>0.99394481337184892</v>
      </c>
      <c r="Z325" s="28">
        <f t="shared" si="870"/>
        <v>1.1143320009191386</v>
      </c>
      <c r="AA325" s="28">
        <f t="shared" si="870"/>
        <v>1.2332338297938201</v>
      </c>
      <c r="AB325" s="28">
        <f t="shared" si="870"/>
        <v>1.3826170812567318</v>
      </c>
      <c r="AC325" s="28">
        <f t="shared" si="870"/>
        <v>1.5339562283366857</v>
      </c>
      <c r="AD325" s="28">
        <f t="shared" si="870"/>
        <v>1.5727383851050802</v>
      </c>
      <c r="AE325" s="28">
        <f t="shared" si="870"/>
        <v>1.7721609030406387</v>
      </c>
      <c r="AF325" s="28">
        <f t="shared" si="870"/>
        <v>1.8070296015853655</v>
      </c>
      <c r="AG325" s="28">
        <f t="shared" si="870"/>
        <v>1.8479237308200107</v>
      </c>
      <c r="AH325" s="28">
        <f t="shared" si="870"/>
        <v>1.8890313241608698</v>
      </c>
      <c r="AI325" s="28">
        <f t="shared" si="870"/>
        <v>1.9303572803522924</v>
      </c>
      <c r="AJ325" s="28">
        <f t="shared" ref="AJ325:BO325" si="871">+AJ303+AJ304</f>
        <v>1.9719068212915045</v>
      </c>
      <c r="AK325" s="28">
        <f t="shared" si="871"/>
        <v>2.0247711843961769</v>
      </c>
      <c r="AL325" s="28">
        <f t="shared" si="871"/>
        <v>2.0778708174671059</v>
      </c>
      <c r="AM325" s="28">
        <f t="shared" si="871"/>
        <v>2.131212374980421</v>
      </c>
      <c r="AN325" s="28">
        <f t="shared" si="871"/>
        <v>2.1848032348638631</v>
      </c>
      <c r="AO325" s="28">
        <f t="shared" si="871"/>
        <v>2.2386516975270982</v>
      </c>
      <c r="AP325" s="28">
        <f t="shared" si="871"/>
        <v>2.3317868983405003</v>
      </c>
      <c r="AQ325" s="28">
        <f t="shared" si="871"/>
        <v>2.4252554448775197</v>
      </c>
      <c r="AR325" s="28">
        <f t="shared" si="871"/>
        <v>2.6602130081234718</v>
      </c>
      <c r="AS325" s="28">
        <f t="shared" si="871"/>
        <v>3.0621832167720839</v>
      </c>
      <c r="AT325" s="28">
        <f t="shared" si="871"/>
        <v>3.4662698962349761</v>
      </c>
      <c r="AU325" s="28">
        <f t="shared" si="871"/>
        <v>4.0644162301373612</v>
      </c>
      <c r="AV325" s="28">
        <f t="shared" si="871"/>
        <v>4.662890353350539</v>
      </c>
      <c r="AW325" s="28">
        <f t="shared" si="871"/>
        <v>5.4027807083296846</v>
      </c>
      <c r="AX325" s="28">
        <f t="shared" si="871"/>
        <v>6.5119885003231968</v>
      </c>
      <c r="AY325" s="28">
        <f t="shared" si="871"/>
        <v>8.9094858819182026</v>
      </c>
      <c r="AZ325" s="28">
        <f t="shared" si="871"/>
        <v>11.981527508030815</v>
      </c>
      <c r="BA325" s="28">
        <f t="shared" si="871"/>
        <v>14.925801122235832</v>
      </c>
      <c r="BB325" s="28">
        <f t="shared" si="871"/>
        <v>17.092356781199783</v>
      </c>
      <c r="BC325" s="28">
        <f t="shared" si="871"/>
        <v>18.852956782865007</v>
      </c>
      <c r="BD325" s="28">
        <f t="shared" si="871"/>
        <v>20.018556341649791</v>
      </c>
      <c r="BE325" s="28">
        <f t="shared" si="871"/>
        <v>28.484064999999998</v>
      </c>
      <c r="BF325" s="28">
        <f t="shared" si="871"/>
        <v>31.496676000000001</v>
      </c>
      <c r="BG325" s="28">
        <f t="shared" si="871"/>
        <v>34.971395999999999</v>
      </c>
      <c r="BH325" s="28">
        <f t="shared" si="871"/>
        <v>36.620355000000004</v>
      </c>
      <c r="BI325" s="28">
        <f t="shared" si="871"/>
        <v>43.03004</v>
      </c>
      <c r="BJ325" s="28">
        <f t="shared" si="871"/>
        <v>43.032651000000001</v>
      </c>
      <c r="BK325" s="28">
        <f t="shared" si="871"/>
        <v>42.553403000000003</v>
      </c>
      <c r="BL325" s="28">
        <f t="shared" si="871"/>
        <v>43.342594999999996</v>
      </c>
      <c r="BM325" s="28">
        <f t="shared" si="871"/>
        <v>43.604806000000004</v>
      </c>
      <c r="BN325" s="28">
        <f t="shared" si="871"/>
        <v>44.715698000000003</v>
      </c>
      <c r="BO325" s="28">
        <f t="shared" si="871"/>
        <v>45.461072000000001</v>
      </c>
      <c r="BP325" s="28">
        <f t="shared" ref="BP325:CC325" si="872">+BP303+BP304</f>
        <v>46.316659999999999</v>
      </c>
      <c r="BQ325" s="28">
        <f t="shared" si="872"/>
        <v>47.034157000000008</v>
      </c>
      <c r="BR325" s="28">
        <f t="shared" si="872"/>
        <v>48.261987999999995</v>
      </c>
      <c r="BS325" s="28">
        <f t="shared" si="872"/>
        <v>49.576385000000002</v>
      </c>
      <c r="BT325" s="28">
        <f t="shared" si="872"/>
        <v>49.415541000000005</v>
      </c>
      <c r="BU325" s="85">
        <f t="shared" si="872"/>
        <v>50.755568933333358</v>
      </c>
      <c r="BV325" s="85">
        <f t="shared" si="872"/>
        <v>51.625359355555503</v>
      </c>
      <c r="BW325" s="85">
        <f t="shared" si="872"/>
        <v>52.47242427259269</v>
      </c>
      <c r="BX325" s="85">
        <f t="shared" si="872"/>
        <v>53.205124329876625</v>
      </c>
      <c r="BY325" s="85">
        <f t="shared" si="872"/>
        <v>53.993480837497984</v>
      </c>
      <c r="BZ325" s="85">
        <f t="shared" si="872"/>
        <v>55.019792817558262</v>
      </c>
      <c r="CA325" s="85">
        <f t="shared" si="872"/>
        <v>55.761110150159325</v>
      </c>
      <c r="CB325" s="85">
        <f t="shared" si="872"/>
        <v>56.590470238760368</v>
      </c>
      <c r="CC325" s="85">
        <f t="shared" si="872"/>
        <v>57.435517034915549</v>
      </c>
      <c r="CD325" s="28"/>
    </row>
    <row r="326" spans="2:82" x14ac:dyDescent="0.2">
      <c r="C326" s="23"/>
      <c r="D326" s="133"/>
      <c r="E326" s="133"/>
      <c r="F326" s="133"/>
      <c r="G326" s="133"/>
      <c r="H326" s="133"/>
      <c r="I326" s="133"/>
      <c r="J326" s="133"/>
      <c r="K326" s="133"/>
      <c r="L326" s="133"/>
      <c r="M326" s="133"/>
      <c r="N326" s="133"/>
      <c r="O326" s="133"/>
      <c r="P326" s="133"/>
      <c r="Q326" s="133"/>
      <c r="R326" s="133"/>
      <c r="S326" s="133"/>
      <c r="T326" s="28"/>
      <c r="U326" s="28"/>
      <c r="V326" s="28"/>
      <c r="W326" s="28"/>
      <c r="X326" s="28"/>
      <c r="Y326" s="28"/>
      <c r="Z326" s="28"/>
      <c r="AA326" s="28"/>
      <c r="AB326" s="28"/>
      <c r="AC326" s="28"/>
      <c r="AD326" s="28"/>
      <c r="AE326" s="28"/>
      <c r="AF326" s="28"/>
      <c r="AG326" s="28"/>
      <c r="AH326" s="28"/>
      <c r="AI326" s="28"/>
      <c r="AJ326" s="28"/>
      <c r="AK326" s="28"/>
      <c r="AL326" s="28"/>
      <c r="AM326" s="28"/>
      <c r="AN326" s="28"/>
      <c r="AO326" s="28"/>
      <c r="AP326" s="28"/>
      <c r="AQ326" s="28"/>
      <c r="AR326" s="28"/>
      <c r="AS326" s="28"/>
      <c r="AT326" s="28"/>
      <c r="AU326" s="28"/>
      <c r="AV326" s="28"/>
      <c r="AW326" s="28"/>
      <c r="AX326" s="28"/>
      <c r="AY326" s="28"/>
      <c r="AZ326" s="28"/>
      <c r="BA326" s="28"/>
      <c r="BB326" s="28"/>
      <c r="BC326" s="28"/>
      <c r="BD326" s="28"/>
      <c r="BE326" s="28"/>
      <c r="BF326" s="28"/>
      <c r="BG326" s="28"/>
      <c r="BH326" s="28"/>
      <c r="BI326" s="28"/>
      <c r="BJ326" s="28"/>
      <c r="BK326" s="28"/>
      <c r="BL326" s="28"/>
      <c r="BM326" s="28"/>
      <c r="BN326" s="28"/>
      <c r="BO326" s="28"/>
      <c r="BP326" s="28"/>
      <c r="BQ326" s="28"/>
      <c r="BR326" s="28"/>
      <c r="BS326" s="28"/>
      <c r="BT326" s="28"/>
      <c r="BU326" s="85"/>
      <c r="BV326" s="85"/>
      <c r="BW326" s="85"/>
      <c r="BX326" s="85"/>
      <c r="BY326" s="85"/>
      <c r="BZ326" s="85"/>
      <c r="CA326" s="85"/>
      <c r="CB326" s="85"/>
      <c r="CC326" s="85"/>
      <c r="CD326" s="28"/>
    </row>
    <row r="327" spans="2:82" x14ac:dyDescent="0.2">
      <c r="C327" s="23" t="s">
        <v>485</v>
      </c>
      <c r="D327" s="133">
        <f>SUM(D316:D326)</f>
        <v>0</v>
      </c>
      <c r="E327" s="133">
        <f t="shared" ref="E327:BI327" si="873">SUM(E316:E326)</f>
        <v>0</v>
      </c>
      <c r="F327" s="133">
        <f t="shared" si="873"/>
        <v>1.0041250247794303E-3</v>
      </c>
      <c r="G327" s="133">
        <f t="shared" si="873"/>
        <v>1.6702280222599356E-2</v>
      </c>
      <c r="H327" s="133">
        <f t="shared" si="873"/>
        <v>3.1746406754687796E-2</v>
      </c>
      <c r="I327" s="133">
        <f t="shared" si="873"/>
        <v>6.0935927535201488E-2</v>
      </c>
      <c r="J327" s="133">
        <f t="shared" si="873"/>
        <v>0.12211735732644693</v>
      </c>
      <c r="K327" s="133">
        <f t="shared" si="873"/>
        <v>0.25215999520966953</v>
      </c>
      <c r="L327" s="133">
        <f t="shared" si="873"/>
        <v>0.54683092508695119</v>
      </c>
      <c r="M327" s="133">
        <f t="shared" si="873"/>
        <v>1.0268837322988582</v>
      </c>
      <c r="N327" s="133">
        <f t="shared" si="873"/>
        <v>3.2705886685371781</v>
      </c>
      <c r="O327" s="133">
        <f t="shared" si="873"/>
        <v>3.2224217695226134</v>
      </c>
      <c r="P327" s="133">
        <f t="shared" si="873"/>
        <v>3.1291526131483325</v>
      </c>
      <c r="Q327" s="133">
        <f t="shared" si="873"/>
        <v>2.7034163517875811</v>
      </c>
      <c r="R327" s="133">
        <f t="shared" si="873"/>
        <v>3.0986904845076344</v>
      </c>
      <c r="S327" s="133">
        <f t="shared" si="873"/>
        <v>3.5237842692578392</v>
      </c>
      <c r="T327" s="28">
        <f t="shared" si="873"/>
        <v>4.1103303962277984</v>
      </c>
      <c r="U327" s="28">
        <f t="shared" si="873"/>
        <v>4.2271760555750273</v>
      </c>
      <c r="V327" s="28">
        <f t="shared" si="873"/>
        <v>4.2668611538974544</v>
      </c>
      <c r="W327" s="28">
        <f t="shared" si="873"/>
        <v>4.733758408890731</v>
      </c>
      <c r="X327" s="28">
        <f t="shared" si="873"/>
        <v>4.7875714843977546</v>
      </c>
      <c r="Y327" s="28">
        <f t="shared" si="873"/>
        <v>6.5391710519837929</v>
      </c>
      <c r="Z327" s="28">
        <f t="shared" si="873"/>
        <v>7.1817138230845599</v>
      </c>
      <c r="AA327" s="28">
        <f t="shared" si="873"/>
        <v>6.7937413155613608</v>
      </c>
      <c r="AB327" s="28">
        <f t="shared" si="873"/>
        <v>7.0522866486163336</v>
      </c>
      <c r="AC327" s="28">
        <f t="shared" si="873"/>
        <v>8.2653924276739765</v>
      </c>
      <c r="AD327" s="28">
        <f t="shared" si="873"/>
        <v>9.3825554655916381</v>
      </c>
      <c r="AE327" s="28">
        <f t="shared" si="873"/>
        <v>11.334868256956865</v>
      </c>
      <c r="AF327" s="28">
        <f t="shared" si="873"/>
        <v>11.778247195638439</v>
      </c>
      <c r="AG327" s="28">
        <f t="shared" si="873"/>
        <v>12.322869815568371</v>
      </c>
      <c r="AH327" s="28">
        <f t="shared" si="873"/>
        <v>12.646156533076685</v>
      </c>
      <c r="AI327" s="28">
        <f t="shared" si="873"/>
        <v>13.207716446358425</v>
      </c>
      <c r="AJ327" s="28">
        <f t="shared" si="873"/>
        <v>14.32093902412638</v>
      </c>
      <c r="AK327" s="28">
        <f t="shared" si="873"/>
        <v>14.961013838422502</v>
      </c>
      <c r="AL327" s="28">
        <f t="shared" si="873"/>
        <v>15.727393500701984</v>
      </c>
      <c r="AM327" s="28">
        <f t="shared" si="873"/>
        <v>17.414882656494022</v>
      </c>
      <c r="AN327" s="28">
        <f t="shared" si="873"/>
        <v>18.187745150870317</v>
      </c>
      <c r="AO327" s="28">
        <f t="shared" si="873"/>
        <v>18.12507330122801</v>
      </c>
      <c r="AP327" s="28">
        <f t="shared" si="873"/>
        <v>20.568541316605341</v>
      </c>
      <c r="AQ327" s="28">
        <f t="shared" si="873"/>
        <v>22.059082811918685</v>
      </c>
      <c r="AR327" s="28">
        <f t="shared" si="873"/>
        <v>25.058552773912535</v>
      </c>
      <c r="AS327" s="28">
        <f t="shared" si="873"/>
        <v>27.702647106464475</v>
      </c>
      <c r="AT327" s="28">
        <f t="shared" si="873"/>
        <v>31.534270272416787</v>
      </c>
      <c r="AU327" s="28">
        <f t="shared" si="873"/>
        <v>35.387439164301753</v>
      </c>
      <c r="AV327" s="28">
        <f t="shared" si="873"/>
        <v>38.684224946461711</v>
      </c>
      <c r="AW327" s="28">
        <f t="shared" si="873"/>
        <v>44.661885048766237</v>
      </c>
      <c r="AX327" s="28">
        <f t="shared" si="873"/>
        <v>55.580052199637095</v>
      </c>
      <c r="AY327" s="28">
        <f t="shared" si="873"/>
        <v>61.199740138143468</v>
      </c>
      <c r="AZ327" s="28">
        <f t="shared" si="873"/>
        <v>63.534542253987077</v>
      </c>
      <c r="BA327" s="28">
        <f t="shared" si="873"/>
        <v>78.969486749112633</v>
      </c>
      <c r="BB327" s="28">
        <f t="shared" si="873"/>
        <v>81.335104804523766</v>
      </c>
      <c r="BC327" s="28">
        <f t="shared" si="873"/>
        <v>84.448316548244733</v>
      </c>
      <c r="BD327" s="28">
        <f t="shared" si="873"/>
        <v>91.287812365207316</v>
      </c>
      <c r="BE327" s="28">
        <f t="shared" si="873"/>
        <v>116.13050799999999</v>
      </c>
      <c r="BF327" s="28">
        <f t="shared" si="873"/>
        <v>133.64644799999999</v>
      </c>
      <c r="BG327" s="28">
        <f t="shared" si="873"/>
        <v>145.04577599999999</v>
      </c>
      <c r="BH327" s="28">
        <f t="shared" si="873"/>
        <v>147.41108</v>
      </c>
      <c r="BI327" s="28">
        <f t="shared" si="873"/>
        <v>154.45858500000003</v>
      </c>
      <c r="BJ327" s="28">
        <f t="shared" ref="BJ327:BU327" si="874">SUM(BJ316:BJ326)</f>
        <v>152.34630399999998</v>
      </c>
      <c r="BK327" s="28">
        <f t="shared" si="874"/>
        <v>148.027558</v>
      </c>
      <c r="BL327" s="28">
        <f t="shared" si="874"/>
        <v>148.90805999999998</v>
      </c>
      <c r="BM327" s="28">
        <f t="shared" si="874"/>
        <v>150.952876</v>
      </c>
      <c r="BN327" s="28">
        <f t="shared" si="874"/>
        <v>155.38804100000002</v>
      </c>
      <c r="BO327" s="28">
        <f t="shared" si="874"/>
        <v>155.980615</v>
      </c>
      <c r="BP327" s="28">
        <f t="shared" si="874"/>
        <v>155.439483</v>
      </c>
      <c r="BQ327" s="28">
        <f t="shared" si="874"/>
        <v>160.40023600000001</v>
      </c>
      <c r="BR327" s="28">
        <f t="shared" si="874"/>
        <v>158.70704599999999</v>
      </c>
      <c r="BS327" s="28">
        <f t="shared" si="874"/>
        <v>162.04713700000002</v>
      </c>
      <c r="BT327" s="28">
        <f t="shared" si="874"/>
        <v>164.02371900000003</v>
      </c>
      <c r="BU327" s="85">
        <f t="shared" si="874"/>
        <v>165.26756853333333</v>
      </c>
      <c r="BV327" s="85">
        <f t="shared" ref="BV327:CC327" si="875">SUM(BV316:BV326)</f>
        <v>167.31596168888899</v>
      </c>
      <c r="BW327" s="85">
        <f t="shared" si="875"/>
        <v>168.5848354059261</v>
      </c>
      <c r="BX327" s="85">
        <f t="shared" si="875"/>
        <v>170.98823595506192</v>
      </c>
      <c r="BY327" s="85">
        <f t="shared" si="875"/>
        <v>172.45187061339931</v>
      </c>
      <c r="BZ327" s="85">
        <f t="shared" si="875"/>
        <v>174.20142463813445</v>
      </c>
      <c r="CA327" s="85">
        <f t="shared" si="875"/>
        <v>176.07162134601359</v>
      </c>
      <c r="CB327" s="85">
        <f t="shared" si="875"/>
        <v>177.8223792586293</v>
      </c>
      <c r="CC327" s="85">
        <f t="shared" si="875"/>
        <v>179.676644920527</v>
      </c>
      <c r="CD327" s="28"/>
    </row>
    <row r="328" spans="2:82" x14ac:dyDescent="0.2">
      <c r="C328" s="23"/>
      <c r="AE328" s="21"/>
    </row>
    <row r="329" spans="2:82" x14ac:dyDescent="0.2">
      <c r="C329" s="23" t="s">
        <v>37</v>
      </c>
      <c r="D329" s="29" t="s">
        <v>38</v>
      </c>
      <c r="E329" s="30" t="s">
        <v>39</v>
      </c>
      <c r="F329" s="23" t="s">
        <v>281</v>
      </c>
      <c r="G329" s="18" t="s">
        <v>40</v>
      </c>
      <c r="AE329" s="21"/>
    </row>
    <row r="330" spans="2:82" x14ac:dyDescent="0.2">
      <c r="C330" s="25" t="s">
        <v>27</v>
      </c>
      <c r="D330" s="11">
        <f>+AE316</f>
        <v>3.0510748952331076E-9</v>
      </c>
      <c r="G330" s="31">
        <f t="shared" ref="G330:G339" si="876">+D330-E330</f>
        <v>3.0510748952331076E-9</v>
      </c>
      <c r="AE330" s="21"/>
    </row>
    <row r="331" spans="2:82" x14ac:dyDescent="0.2">
      <c r="C331" s="25" t="s">
        <v>28</v>
      </c>
      <c r="D331" s="11">
        <f t="shared" ref="D331:D339" si="877">+AE317</f>
        <v>7.6647594198579708E-2</v>
      </c>
      <c r="F331" s="56"/>
      <c r="G331" s="31">
        <f t="shared" si="876"/>
        <v>7.6647594198579708E-2</v>
      </c>
      <c r="AE331" s="21"/>
    </row>
    <row r="332" spans="2:82" x14ac:dyDescent="0.2">
      <c r="C332" s="26" t="s">
        <v>29</v>
      </c>
      <c r="D332" s="11">
        <f t="shared" si="877"/>
        <v>2.4242020626670809E-2</v>
      </c>
      <c r="F332" s="56"/>
      <c r="G332" s="31">
        <f t="shared" si="876"/>
        <v>2.4242020626670809E-2</v>
      </c>
      <c r="AE332" s="21"/>
    </row>
    <row r="333" spans="2:82" x14ac:dyDescent="0.2">
      <c r="C333" s="26" t="s">
        <v>30</v>
      </c>
      <c r="D333" s="11">
        <f t="shared" si="877"/>
        <v>2.2907731633368775</v>
      </c>
      <c r="G333" s="31">
        <f t="shared" si="876"/>
        <v>2.2907731633368775</v>
      </c>
      <c r="AE333" s="21"/>
    </row>
    <row r="334" spans="2:82" x14ac:dyDescent="0.2">
      <c r="C334" s="26" t="s">
        <v>31</v>
      </c>
      <c r="D334" s="11">
        <f t="shared" si="877"/>
        <v>3.1688720389558274</v>
      </c>
      <c r="G334" s="31">
        <f t="shared" si="876"/>
        <v>3.1688720389558274</v>
      </c>
      <c r="AE334" s="21"/>
    </row>
    <row r="335" spans="2:82" x14ac:dyDescent="0.2">
      <c r="C335" s="26" t="s">
        <v>32</v>
      </c>
      <c r="D335" s="11">
        <f t="shared" si="877"/>
        <v>1.8315594648761521E-2</v>
      </c>
      <c r="G335" s="31">
        <f t="shared" si="876"/>
        <v>1.8315594648761521E-2</v>
      </c>
      <c r="AE335" s="21"/>
    </row>
    <row r="336" spans="2:82" x14ac:dyDescent="0.2">
      <c r="C336" s="27" t="s">
        <v>33</v>
      </c>
      <c r="D336" s="11">
        <f t="shared" si="877"/>
        <v>0.17054254942668598</v>
      </c>
      <c r="G336" s="31">
        <f t="shared" si="876"/>
        <v>0.17054254942668598</v>
      </c>
      <c r="AE336" s="21"/>
    </row>
    <row r="337" spans="1:82" x14ac:dyDescent="0.2">
      <c r="C337" s="25" t="s">
        <v>34</v>
      </c>
      <c r="D337" s="11">
        <f t="shared" si="877"/>
        <v>0.85856222974785346</v>
      </c>
      <c r="G337" s="31">
        <f t="shared" si="876"/>
        <v>0.85856222974785346</v>
      </c>
      <c r="AE337" s="21"/>
    </row>
    <row r="338" spans="1:82" x14ac:dyDescent="0.2">
      <c r="C338" s="26" t="s">
        <v>35</v>
      </c>
      <c r="D338" s="11">
        <f t="shared" si="877"/>
        <v>2.9547521599238946</v>
      </c>
      <c r="G338" s="31">
        <f t="shared" si="876"/>
        <v>2.9547521599238946</v>
      </c>
      <c r="AE338" s="21"/>
    </row>
    <row r="339" spans="1:82" x14ac:dyDescent="0.2">
      <c r="C339" s="26" t="s">
        <v>36</v>
      </c>
      <c r="D339" s="11">
        <f t="shared" si="877"/>
        <v>1.7721609030406387</v>
      </c>
      <c r="G339" s="31">
        <f t="shared" si="876"/>
        <v>1.7721609030406387</v>
      </c>
      <c r="AE339" s="21"/>
    </row>
    <row r="340" spans="1:82" x14ac:dyDescent="0.2">
      <c r="C340" s="26"/>
      <c r="D340" s="11"/>
      <c r="G340" s="31"/>
      <c r="AE340" s="21"/>
    </row>
    <row r="341" spans="1:82" x14ac:dyDescent="0.2">
      <c r="C341" s="6" t="s">
        <v>26</v>
      </c>
      <c r="D341" s="11">
        <f>+AE327</f>
        <v>11.334868256956865</v>
      </c>
      <c r="E341" s="6">
        <f>SUM(E330:E339)</f>
        <v>0</v>
      </c>
      <c r="G341" s="31">
        <f>+D341-E341</f>
        <v>11.334868256956865</v>
      </c>
      <c r="AE341" s="21"/>
    </row>
    <row r="342" spans="1:82" x14ac:dyDescent="0.2">
      <c r="C342" s="23"/>
      <c r="AE342" s="21"/>
    </row>
    <row r="343" spans="1:82" x14ac:dyDescent="0.2">
      <c r="C343" s="23"/>
      <c r="G343" s="23" t="s">
        <v>280</v>
      </c>
      <c r="AE343" s="21"/>
    </row>
    <row r="344" spans="1:82" x14ac:dyDescent="0.2">
      <c r="C344" s="23"/>
      <c r="G344" s="23" t="s">
        <v>278</v>
      </c>
      <c r="AE344" s="21"/>
    </row>
    <row r="345" spans="1:82" x14ac:dyDescent="0.2">
      <c r="C345" s="23"/>
      <c r="G345" s="6" t="s">
        <v>279</v>
      </c>
      <c r="AE345" s="21"/>
    </row>
    <row r="346" spans="1:82" x14ac:dyDescent="0.2">
      <c r="C346" s="23"/>
      <c r="AE346" s="21"/>
    </row>
    <row r="347" spans="1:82" x14ac:dyDescent="0.2">
      <c r="C347" s="23"/>
      <c r="AE347" s="21"/>
    </row>
    <row r="348" spans="1:82" x14ac:dyDescent="0.2">
      <c r="A348" s="63" t="s">
        <v>395</v>
      </c>
      <c r="B348" s="35"/>
    </row>
    <row r="349" spans="1:82" x14ac:dyDescent="0.2">
      <c r="A349" s="22" t="s">
        <v>437</v>
      </c>
      <c r="D349" s="10">
        <v>-10000</v>
      </c>
      <c r="E349" s="10">
        <v>-9000</v>
      </c>
      <c r="F349" s="10">
        <v>-8000</v>
      </c>
      <c r="G349" s="10">
        <v>-7000</v>
      </c>
      <c r="H349" s="10">
        <v>-6000</v>
      </c>
      <c r="I349" s="10">
        <v>-5000</v>
      </c>
      <c r="J349" s="10">
        <v>-4000</v>
      </c>
      <c r="K349" s="10">
        <v>-3000</v>
      </c>
      <c r="L349" s="10">
        <v>-2000</v>
      </c>
      <c r="M349" s="10">
        <v>-1000</v>
      </c>
      <c r="N349" s="10">
        <v>0</v>
      </c>
      <c r="O349" s="10">
        <v>100</v>
      </c>
      <c r="P349" s="10">
        <v>200</v>
      </c>
      <c r="Q349" s="10">
        <v>300</v>
      </c>
      <c r="R349" s="10">
        <v>400</v>
      </c>
      <c r="S349" s="10">
        <v>500</v>
      </c>
      <c r="T349" s="10">
        <v>600</v>
      </c>
      <c r="U349" s="10">
        <v>700</v>
      </c>
      <c r="V349" s="10">
        <v>800</v>
      </c>
      <c r="W349" s="10">
        <v>900</v>
      </c>
      <c r="X349" s="10">
        <v>1000</v>
      </c>
      <c r="Y349" s="10">
        <v>1100</v>
      </c>
      <c r="Z349" s="10">
        <v>1200</v>
      </c>
      <c r="AA349" s="10">
        <v>1300</v>
      </c>
      <c r="AB349" s="10">
        <v>1400</v>
      </c>
      <c r="AC349" s="10">
        <v>1500</v>
      </c>
      <c r="AD349" s="10">
        <v>1600</v>
      </c>
      <c r="AE349" s="9">
        <v>1700</v>
      </c>
      <c r="AF349" s="9">
        <v>1710</v>
      </c>
      <c r="AG349" s="9">
        <v>1720</v>
      </c>
      <c r="AH349" s="9">
        <v>1730</v>
      </c>
      <c r="AI349" s="9">
        <v>1740</v>
      </c>
      <c r="AJ349" s="9">
        <v>1750</v>
      </c>
      <c r="AK349" s="9">
        <v>1760</v>
      </c>
      <c r="AL349" s="9">
        <v>1770</v>
      </c>
      <c r="AM349" s="9">
        <v>1780</v>
      </c>
      <c r="AN349" s="9">
        <v>1790</v>
      </c>
      <c r="AO349" s="9">
        <v>1800</v>
      </c>
      <c r="AP349" s="9">
        <v>1810</v>
      </c>
      <c r="AQ349" s="9">
        <v>1820</v>
      </c>
      <c r="AR349" s="9">
        <v>1830</v>
      </c>
      <c r="AS349" s="9">
        <v>1840</v>
      </c>
      <c r="AT349" s="9">
        <v>1850</v>
      </c>
      <c r="AU349" s="9">
        <v>1860</v>
      </c>
      <c r="AV349" s="9">
        <v>1870</v>
      </c>
      <c r="AW349" s="9">
        <v>1880</v>
      </c>
      <c r="AX349" s="9">
        <v>1890</v>
      </c>
      <c r="AY349" s="9">
        <v>1900</v>
      </c>
      <c r="AZ349" s="9">
        <v>1910</v>
      </c>
      <c r="BA349" s="9">
        <v>1920</v>
      </c>
      <c r="BB349" s="9">
        <v>1930</v>
      </c>
      <c r="BC349" s="9">
        <v>1940</v>
      </c>
      <c r="BD349" s="9">
        <v>1950</v>
      </c>
      <c r="BE349" s="16">
        <v>1960</v>
      </c>
      <c r="BF349" s="16">
        <v>1970</v>
      </c>
      <c r="BG349" s="16">
        <v>1980</v>
      </c>
      <c r="BH349" s="16">
        <v>1990</v>
      </c>
      <c r="BI349" s="16">
        <v>2000</v>
      </c>
      <c r="BJ349" s="16">
        <v>2001</v>
      </c>
      <c r="BK349" s="16">
        <v>2002</v>
      </c>
      <c r="BL349" s="16">
        <v>2003</v>
      </c>
      <c r="BM349" s="16">
        <v>2004</v>
      </c>
      <c r="BN349" s="16">
        <v>2005</v>
      </c>
      <c r="BO349" s="16">
        <v>2006</v>
      </c>
      <c r="BP349" s="16">
        <v>2007</v>
      </c>
      <c r="BQ349" s="16">
        <v>2008</v>
      </c>
      <c r="BR349" s="16">
        <v>2009</v>
      </c>
      <c r="BS349" s="16">
        <v>2010</v>
      </c>
      <c r="BT349" s="16">
        <v>2011</v>
      </c>
      <c r="BU349" s="16"/>
      <c r="BV349" s="16"/>
      <c r="BW349" s="16"/>
      <c r="BX349" s="16"/>
      <c r="BY349" s="16"/>
      <c r="BZ349" s="16"/>
      <c r="CA349" s="16"/>
      <c r="CB349" s="16"/>
      <c r="CC349" s="16"/>
      <c r="CD349" s="16"/>
    </row>
    <row r="350" spans="1:82" x14ac:dyDescent="0.2">
      <c r="B350" s="8">
        <v>1</v>
      </c>
      <c r="C350" s="8" t="s">
        <v>0</v>
      </c>
      <c r="D350" s="21">
        <f t="shared" ref="D350:AI350" si="878">+D283/100</f>
        <v>0</v>
      </c>
      <c r="E350" s="21">
        <f t="shared" si="878"/>
        <v>0</v>
      </c>
      <c r="F350" s="21">
        <f t="shared" si="878"/>
        <v>0</v>
      </c>
      <c r="G350" s="21">
        <f t="shared" si="878"/>
        <v>0</v>
      </c>
      <c r="H350" s="21">
        <f t="shared" si="878"/>
        <v>0</v>
      </c>
      <c r="I350" s="21">
        <f t="shared" si="878"/>
        <v>0</v>
      </c>
      <c r="J350" s="21">
        <f t="shared" si="878"/>
        <v>0</v>
      </c>
      <c r="K350" s="21">
        <f t="shared" si="878"/>
        <v>0</v>
      </c>
      <c r="L350" s="21">
        <f t="shared" si="878"/>
        <v>0</v>
      </c>
      <c r="M350" s="21">
        <f t="shared" si="878"/>
        <v>0</v>
      </c>
      <c r="N350" s="21">
        <f t="shared" si="878"/>
        <v>0</v>
      </c>
      <c r="O350" s="21">
        <f t="shared" si="878"/>
        <v>0</v>
      </c>
      <c r="P350" s="21">
        <f t="shared" si="878"/>
        <v>0</v>
      </c>
      <c r="Q350" s="21">
        <f t="shared" si="878"/>
        <v>0</v>
      </c>
      <c r="R350" s="21">
        <f t="shared" si="878"/>
        <v>0</v>
      </c>
      <c r="S350" s="21">
        <f t="shared" si="878"/>
        <v>0</v>
      </c>
      <c r="T350" s="21">
        <f t="shared" si="878"/>
        <v>0</v>
      </c>
      <c r="U350" s="21">
        <f t="shared" si="878"/>
        <v>0</v>
      </c>
      <c r="V350" s="21">
        <f t="shared" si="878"/>
        <v>0</v>
      </c>
      <c r="W350" s="21">
        <f t="shared" si="878"/>
        <v>0</v>
      </c>
      <c r="X350" s="21">
        <f t="shared" si="878"/>
        <v>0</v>
      </c>
      <c r="Y350" s="21">
        <f t="shared" si="878"/>
        <v>0</v>
      </c>
      <c r="Z350" s="21">
        <f t="shared" si="878"/>
        <v>0</v>
      </c>
      <c r="AA350" s="21">
        <f t="shared" si="878"/>
        <v>0</v>
      </c>
      <c r="AB350" s="21">
        <f t="shared" si="878"/>
        <v>0</v>
      </c>
      <c r="AC350" s="21">
        <f t="shared" si="878"/>
        <v>0</v>
      </c>
      <c r="AD350" s="21">
        <f t="shared" si="878"/>
        <v>0</v>
      </c>
      <c r="AE350" s="21">
        <f t="shared" si="878"/>
        <v>0</v>
      </c>
      <c r="AF350" s="21">
        <f t="shared" si="878"/>
        <v>0</v>
      </c>
      <c r="AG350" s="21">
        <f t="shared" si="878"/>
        <v>0</v>
      </c>
      <c r="AH350" s="21">
        <f t="shared" si="878"/>
        <v>0</v>
      </c>
      <c r="AI350" s="21">
        <f t="shared" si="878"/>
        <v>0</v>
      </c>
      <c r="AJ350" s="21">
        <f t="shared" ref="AJ350:BT350" si="879">+AJ283/100</f>
        <v>0</v>
      </c>
      <c r="AK350" s="21">
        <f t="shared" si="879"/>
        <v>0</v>
      </c>
      <c r="AL350" s="21">
        <f t="shared" si="879"/>
        <v>0</v>
      </c>
      <c r="AM350" s="21">
        <f t="shared" si="879"/>
        <v>0</v>
      </c>
      <c r="AN350" s="21">
        <f t="shared" si="879"/>
        <v>0</v>
      </c>
      <c r="AO350" s="21">
        <f t="shared" si="879"/>
        <v>0</v>
      </c>
      <c r="AP350" s="21">
        <f t="shared" si="879"/>
        <v>0</v>
      </c>
      <c r="AQ350" s="21">
        <f t="shared" si="879"/>
        <v>0</v>
      </c>
      <c r="AR350" s="21">
        <f t="shared" si="879"/>
        <v>0</v>
      </c>
      <c r="AS350" s="21">
        <f t="shared" si="879"/>
        <v>0</v>
      </c>
      <c r="AT350" s="21">
        <f t="shared" si="879"/>
        <v>0</v>
      </c>
      <c r="AU350" s="21">
        <f t="shared" si="879"/>
        <v>0</v>
      </c>
      <c r="AV350" s="21">
        <f t="shared" si="879"/>
        <v>0</v>
      </c>
      <c r="AW350" s="21">
        <f t="shared" si="879"/>
        <v>0</v>
      </c>
      <c r="AX350" s="21">
        <f t="shared" si="879"/>
        <v>0</v>
      </c>
      <c r="AY350" s="21">
        <f t="shared" si="879"/>
        <v>0</v>
      </c>
      <c r="AZ350" s="21">
        <f t="shared" si="879"/>
        <v>0</v>
      </c>
      <c r="BA350" s="21">
        <f t="shared" si="879"/>
        <v>0</v>
      </c>
      <c r="BB350" s="21">
        <f t="shared" si="879"/>
        <v>0</v>
      </c>
      <c r="BC350" s="21">
        <f t="shared" si="879"/>
        <v>0</v>
      </c>
      <c r="BD350" s="21">
        <f t="shared" si="879"/>
        <v>0</v>
      </c>
      <c r="BE350" s="21">
        <f t="shared" si="879"/>
        <v>0</v>
      </c>
      <c r="BF350" s="21">
        <f t="shared" si="879"/>
        <v>0</v>
      </c>
      <c r="BG350" s="21">
        <f t="shared" si="879"/>
        <v>0</v>
      </c>
      <c r="BH350" s="21">
        <f t="shared" si="879"/>
        <v>0</v>
      </c>
      <c r="BI350" s="21">
        <f t="shared" si="879"/>
        <v>0</v>
      </c>
      <c r="BJ350" s="21">
        <f t="shared" si="879"/>
        <v>0</v>
      </c>
      <c r="BK350" s="21">
        <f t="shared" si="879"/>
        <v>0</v>
      </c>
      <c r="BL350" s="21">
        <f t="shared" si="879"/>
        <v>0</v>
      </c>
      <c r="BM350" s="21">
        <f t="shared" si="879"/>
        <v>0</v>
      </c>
      <c r="BN350" s="21">
        <f t="shared" si="879"/>
        <v>0</v>
      </c>
      <c r="BO350" s="21">
        <f t="shared" si="879"/>
        <v>0</v>
      </c>
      <c r="BP350" s="21">
        <f t="shared" si="879"/>
        <v>0</v>
      </c>
      <c r="BQ350" s="21">
        <f t="shared" si="879"/>
        <v>0</v>
      </c>
      <c r="BR350" s="21">
        <f t="shared" si="879"/>
        <v>0</v>
      </c>
      <c r="BS350" s="21">
        <f t="shared" si="879"/>
        <v>0</v>
      </c>
      <c r="BT350" s="21">
        <f t="shared" si="879"/>
        <v>0</v>
      </c>
      <c r="BU350" s="21"/>
      <c r="BV350" s="21"/>
      <c r="BW350" s="21"/>
      <c r="BX350" s="21"/>
      <c r="BY350" s="21"/>
      <c r="BZ350" s="21"/>
      <c r="CA350" s="21"/>
      <c r="CB350" s="21"/>
      <c r="CC350" s="21"/>
      <c r="CD350" s="21"/>
    </row>
    <row r="351" spans="1:82" x14ac:dyDescent="0.2">
      <c r="B351" s="8">
        <v>2</v>
      </c>
      <c r="C351" s="8" t="s">
        <v>1</v>
      </c>
      <c r="D351" s="21">
        <f t="shared" ref="D351:AI351" si="880">+D284/100</f>
        <v>0</v>
      </c>
      <c r="E351" s="21">
        <f t="shared" si="880"/>
        <v>0</v>
      </c>
      <c r="F351" s="21">
        <f t="shared" si="880"/>
        <v>0</v>
      </c>
      <c r="G351" s="21">
        <f t="shared" si="880"/>
        <v>0</v>
      </c>
      <c r="H351" s="21">
        <f t="shared" si="880"/>
        <v>0</v>
      </c>
      <c r="I351" s="21">
        <f t="shared" si="880"/>
        <v>0</v>
      </c>
      <c r="J351" s="21">
        <f t="shared" si="880"/>
        <v>0</v>
      </c>
      <c r="K351" s="21">
        <f t="shared" si="880"/>
        <v>0</v>
      </c>
      <c r="L351" s="21">
        <f t="shared" si="880"/>
        <v>0</v>
      </c>
      <c r="M351" s="21">
        <f t="shared" si="880"/>
        <v>0</v>
      </c>
      <c r="N351" s="21">
        <f t="shared" si="880"/>
        <v>0</v>
      </c>
      <c r="O351" s="21">
        <f t="shared" si="880"/>
        <v>0</v>
      </c>
      <c r="P351" s="21">
        <f t="shared" si="880"/>
        <v>0</v>
      </c>
      <c r="Q351" s="21">
        <f t="shared" si="880"/>
        <v>0</v>
      </c>
      <c r="R351" s="21">
        <f t="shared" si="880"/>
        <v>0</v>
      </c>
      <c r="S351" s="21">
        <f t="shared" si="880"/>
        <v>0</v>
      </c>
      <c r="T351" s="21">
        <f t="shared" si="880"/>
        <v>0</v>
      </c>
      <c r="U351" s="21">
        <f t="shared" si="880"/>
        <v>0</v>
      </c>
      <c r="V351" s="21">
        <f t="shared" si="880"/>
        <v>0</v>
      </c>
      <c r="W351" s="21">
        <f t="shared" si="880"/>
        <v>0</v>
      </c>
      <c r="X351" s="21">
        <f t="shared" si="880"/>
        <v>0</v>
      </c>
      <c r="Y351" s="21">
        <f t="shared" si="880"/>
        <v>0</v>
      </c>
      <c r="Z351" s="21">
        <f t="shared" si="880"/>
        <v>0</v>
      </c>
      <c r="AA351" s="21">
        <f t="shared" si="880"/>
        <v>0</v>
      </c>
      <c r="AB351" s="21">
        <f t="shared" si="880"/>
        <v>0</v>
      </c>
      <c r="AC351" s="21">
        <f t="shared" si="880"/>
        <v>0</v>
      </c>
      <c r="AD351" s="21">
        <f t="shared" si="880"/>
        <v>0</v>
      </c>
      <c r="AE351" s="21">
        <f t="shared" si="880"/>
        <v>3.0510748952331073E-11</v>
      </c>
      <c r="AF351" s="21">
        <f t="shared" si="880"/>
        <v>9.0359377430466633E-11</v>
      </c>
      <c r="AG351" s="21">
        <f t="shared" si="880"/>
        <v>2.3939451391254214E-10</v>
      </c>
      <c r="AH351" s="21">
        <f t="shared" si="880"/>
        <v>5.9614054592830212E-10</v>
      </c>
      <c r="AI351" s="21">
        <f t="shared" si="880"/>
        <v>1.4269841280630403E-9</v>
      </c>
      <c r="AJ351" s="21">
        <f t="shared" ref="AJ351:BT351" si="881">+AJ284/100</f>
        <v>3.3233743285389533E-9</v>
      </c>
      <c r="AK351" s="21">
        <f t="shared" si="881"/>
        <v>7.5855608019036485E-9</v>
      </c>
      <c r="AL351" s="21">
        <f t="shared" si="881"/>
        <v>1.7048745893458778E-8</v>
      </c>
      <c r="AM351" s="21">
        <f t="shared" si="881"/>
        <v>3.7852740366220529E-8</v>
      </c>
      <c r="AN351" s="21">
        <f t="shared" si="881"/>
        <v>8.3215977891046994E-8</v>
      </c>
      <c r="AO351" s="21">
        <f t="shared" si="881"/>
        <v>2.1276998303213776E-7</v>
      </c>
      <c r="AP351" s="21">
        <f t="shared" si="881"/>
        <v>5.510320657095568E-7</v>
      </c>
      <c r="AQ351" s="21">
        <f t="shared" si="881"/>
        <v>1.4286884017906734E-6</v>
      </c>
      <c r="AR351" s="21">
        <f t="shared" si="881"/>
        <v>3.7308921724516847E-6</v>
      </c>
      <c r="AS351" s="21">
        <f t="shared" si="881"/>
        <v>9.7136996497427096E-6</v>
      </c>
      <c r="AT351" s="21">
        <f t="shared" si="881"/>
        <v>2.5656425763107153E-5</v>
      </c>
      <c r="AU351" s="21">
        <f t="shared" si="881"/>
        <v>6.8778368661133018E-5</v>
      </c>
      <c r="AV351" s="21">
        <f t="shared" si="881"/>
        <v>1.6807140198628977E-4</v>
      </c>
      <c r="AW351" s="21">
        <f t="shared" si="881"/>
        <v>4.3637910901726362E-4</v>
      </c>
      <c r="AX351" s="21">
        <f t="shared" si="881"/>
        <v>1.0892409629324239E-3</v>
      </c>
      <c r="AY351" s="21">
        <f t="shared" si="881"/>
        <v>1.4599999999999999E-3</v>
      </c>
      <c r="AZ351" s="21">
        <f t="shared" si="881"/>
        <v>2.7000000000000001E-3</v>
      </c>
      <c r="BA351" s="21">
        <f t="shared" si="881"/>
        <v>5.2599999999999999E-3</v>
      </c>
      <c r="BB351" s="21">
        <f t="shared" si="881"/>
        <v>3.9100000000000003E-3</v>
      </c>
      <c r="BC351" s="21">
        <f t="shared" si="881"/>
        <v>4.3299999999999996E-3</v>
      </c>
      <c r="BD351" s="21">
        <f t="shared" si="881"/>
        <v>6.62E-3</v>
      </c>
      <c r="BE351" s="21">
        <f t="shared" si="881"/>
        <v>6.43E-3</v>
      </c>
      <c r="BF351" s="21">
        <f t="shared" si="881"/>
        <v>7.3437300000000006E-3</v>
      </c>
      <c r="BG351" s="21">
        <f t="shared" si="881"/>
        <v>1.3403E-2</v>
      </c>
      <c r="BH351" s="21">
        <f t="shared" si="881"/>
        <v>1.1424E-2</v>
      </c>
      <c r="BI351" s="21">
        <f t="shared" si="881"/>
        <v>1.229853E-2</v>
      </c>
      <c r="BJ351" s="21">
        <f t="shared" si="881"/>
        <v>1.341143E-2</v>
      </c>
      <c r="BK351" s="21">
        <f t="shared" si="881"/>
        <v>1.2978399999999999E-2</v>
      </c>
      <c r="BL351" s="21">
        <f t="shared" si="881"/>
        <v>1.2128599999999998E-2</v>
      </c>
      <c r="BM351" s="21">
        <f t="shared" si="881"/>
        <v>1.3455899999999998E-2</v>
      </c>
      <c r="BN351" s="21">
        <f t="shared" si="881"/>
        <v>1.3613800000000001E-2</v>
      </c>
      <c r="BO351" s="21">
        <f t="shared" si="881"/>
        <v>1.1416300000000001E-2</v>
      </c>
      <c r="BP351" s="21">
        <f t="shared" si="881"/>
        <v>1.112088E-2</v>
      </c>
      <c r="BQ351" s="21">
        <f t="shared" si="881"/>
        <v>1.2043569999999998E-2</v>
      </c>
      <c r="BR351" s="21">
        <f t="shared" si="881"/>
        <v>1.2557499999999999E-2</v>
      </c>
      <c r="BS351" s="21">
        <f t="shared" si="881"/>
        <v>1.46295E-2</v>
      </c>
      <c r="BT351" s="21">
        <f t="shared" si="881"/>
        <v>1.05907E-2</v>
      </c>
      <c r="BU351" s="21"/>
      <c r="BV351" s="21"/>
      <c r="BW351" s="21"/>
      <c r="BX351" s="21"/>
      <c r="BY351" s="21"/>
      <c r="BZ351" s="21"/>
      <c r="CA351" s="21"/>
      <c r="CB351" s="21"/>
      <c r="CC351" s="21"/>
      <c r="CD351" s="21"/>
    </row>
    <row r="352" spans="1:82" x14ac:dyDescent="0.2">
      <c r="B352" s="8">
        <v>3</v>
      </c>
      <c r="C352" s="8" t="s">
        <v>2</v>
      </c>
      <c r="D352" s="21">
        <f t="shared" ref="D352:AI352" si="882">+D285/100</f>
        <v>0</v>
      </c>
      <c r="E352" s="21">
        <f t="shared" si="882"/>
        <v>0</v>
      </c>
      <c r="F352" s="21">
        <f t="shared" si="882"/>
        <v>0</v>
      </c>
      <c r="G352" s="21">
        <f t="shared" si="882"/>
        <v>0</v>
      </c>
      <c r="H352" s="21">
        <f t="shared" si="882"/>
        <v>0</v>
      </c>
      <c r="I352" s="21">
        <f t="shared" si="882"/>
        <v>0</v>
      </c>
      <c r="J352" s="21">
        <f t="shared" si="882"/>
        <v>0</v>
      </c>
      <c r="K352" s="21">
        <f t="shared" si="882"/>
        <v>0</v>
      </c>
      <c r="L352" s="21">
        <f t="shared" si="882"/>
        <v>0</v>
      </c>
      <c r="M352" s="21">
        <f t="shared" si="882"/>
        <v>0</v>
      </c>
      <c r="N352" s="21">
        <f t="shared" si="882"/>
        <v>0</v>
      </c>
      <c r="O352" s="21">
        <f t="shared" si="882"/>
        <v>0</v>
      </c>
      <c r="P352" s="21">
        <f t="shared" si="882"/>
        <v>0</v>
      </c>
      <c r="Q352" s="21">
        <f t="shared" si="882"/>
        <v>0</v>
      </c>
      <c r="R352" s="21">
        <f t="shared" si="882"/>
        <v>0</v>
      </c>
      <c r="S352" s="21">
        <f t="shared" si="882"/>
        <v>0</v>
      </c>
      <c r="T352" s="21">
        <f t="shared" si="882"/>
        <v>0</v>
      </c>
      <c r="U352" s="21">
        <f t="shared" si="882"/>
        <v>0</v>
      </c>
      <c r="V352" s="21">
        <f t="shared" si="882"/>
        <v>0</v>
      </c>
      <c r="W352" s="21">
        <f t="shared" si="882"/>
        <v>0</v>
      </c>
      <c r="X352" s="21">
        <f t="shared" si="882"/>
        <v>0</v>
      </c>
      <c r="Y352" s="21">
        <f t="shared" si="882"/>
        <v>0</v>
      </c>
      <c r="Z352" s="21">
        <f t="shared" si="882"/>
        <v>0</v>
      </c>
      <c r="AA352" s="21">
        <f t="shared" si="882"/>
        <v>0</v>
      </c>
      <c r="AB352" s="21">
        <f t="shared" si="882"/>
        <v>0</v>
      </c>
      <c r="AC352" s="21">
        <f t="shared" si="882"/>
        <v>0</v>
      </c>
      <c r="AD352" s="21">
        <f t="shared" si="882"/>
        <v>3.8601968338741594E-5</v>
      </c>
      <c r="AE352" s="21">
        <f t="shared" si="882"/>
        <v>1.5440787335496638E-4</v>
      </c>
      <c r="AF352" s="21">
        <f t="shared" si="882"/>
        <v>1.6736583525397801E-4</v>
      </c>
      <c r="AG352" s="21">
        <f t="shared" si="882"/>
        <v>1.8032379715298967E-4</v>
      </c>
      <c r="AH352" s="21">
        <f t="shared" si="882"/>
        <v>1.9328175905200127E-4</v>
      </c>
      <c r="AI352" s="21">
        <f t="shared" si="882"/>
        <v>2.0623972095101299E-4</v>
      </c>
      <c r="AJ352" s="21">
        <f t="shared" ref="AJ352:BT352" si="883">+AJ285/100</f>
        <v>2.1919768285002465E-4</v>
      </c>
      <c r="AK352" s="21">
        <f t="shared" si="883"/>
        <v>2.3215564474903625E-4</v>
      </c>
      <c r="AL352" s="21">
        <f t="shared" si="883"/>
        <v>2.4511360664804797E-4</v>
      </c>
      <c r="AM352" s="21">
        <f t="shared" si="883"/>
        <v>2.5807156854705955E-4</v>
      </c>
      <c r="AN352" s="21">
        <f t="shared" si="883"/>
        <v>2.7102953044607123E-4</v>
      </c>
      <c r="AO352" s="21">
        <f t="shared" si="883"/>
        <v>2.8398749234508287E-4</v>
      </c>
      <c r="AP352" s="21">
        <f t="shared" si="883"/>
        <v>2.969454542440945E-4</v>
      </c>
      <c r="AQ352" s="21">
        <f t="shared" si="883"/>
        <v>3.0990341614310618E-4</v>
      </c>
      <c r="AR352" s="21">
        <f t="shared" si="883"/>
        <v>3.2286137804211793E-4</v>
      </c>
      <c r="AS352" s="21">
        <f t="shared" si="883"/>
        <v>3.3581933994112934E-4</v>
      </c>
      <c r="AT352" s="21">
        <f t="shared" si="883"/>
        <v>3.4877730184014114E-4</v>
      </c>
      <c r="AU352" s="21">
        <f t="shared" si="883"/>
        <v>3.6173526373915277E-4</v>
      </c>
      <c r="AV352" s="21">
        <f t="shared" si="883"/>
        <v>3.7469322563816429E-4</v>
      </c>
      <c r="AW352" s="21">
        <f t="shared" si="883"/>
        <v>3.876511875371762E-4</v>
      </c>
      <c r="AX352" s="21">
        <f t="shared" si="883"/>
        <v>4.5740292576402114E-4</v>
      </c>
      <c r="AY352" s="21">
        <f t="shared" si="883"/>
        <v>5.2557544942405149E-4</v>
      </c>
      <c r="AZ352" s="21">
        <f t="shared" si="883"/>
        <v>8.4000000000000003E-4</v>
      </c>
      <c r="BA352" s="21">
        <f t="shared" si="883"/>
        <v>2.0000000000000001E-4</v>
      </c>
      <c r="BB352" s="21">
        <f t="shared" si="883"/>
        <v>3.6999999999999999E-4</v>
      </c>
      <c r="BC352" s="21">
        <f t="shared" si="883"/>
        <v>6.2E-4</v>
      </c>
      <c r="BD352" s="21">
        <f t="shared" si="883"/>
        <v>1.06E-3</v>
      </c>
      <c r="BE352" s="21">
        <f t="shared" si="883"/>
        <v>1.4634100000000001E-3</v>
      </c>
      <c r="BF352" s="21">
        <f t="shared" si="883"/>
        <v>1.4997300000000003E-3</v>
      </c>
      <c r="BG352" s="21">
        <f t="shared" si="883"/>
        <v>1.2747700000000002E-3</v>
      </c>
      <c r="BH352" s="21">
        <f t="shared" si="883"/>
        <v>1.0540199999999999E-3</v>
      </c>
      <c r="BI352" s="21">
        <f t="shared" si="883"/>
        <v>8.4069000000000006E-4</v>
      </c>
      <c r="BJ352" s="21">
        <f t="shared" si="883"/>
        <v>5.3231999999999997E-4</v>
      </c>
      <c r="BK352" s="21">
        <f t="shared" si="883"/>
        <v>5.0456999999999998E-4</v>
      </c>
      <c r="BL352" s="21">
        <f t="shared" si="883"/>
        <v>5.9999999999999995E-4</v>
      </c>
      <c r="BM352" s="21">
        <f t="shared" si="883"/>
        <v>6.2399999999999999E-4</v>
      </c>
      <c r="BN352" s="21">
        <f t="shared" si="883"/>
        <v>5.7479000000000004E-4</v>
      </c>
      <c r="BO352" s="21">
        <f t="shared" si="883"/>
        <v>7.0470000000000005E-4</v>
      </c>
      <c r="BP352" s="21">
        <f t="shared" si="883"/>
        <v>7.0949000000000001E-4</v>
      </c>
      <c r="BQ352" s="21">
        <f t="shared" si="883"/>
        <v>5.0286000000000005E-4</v>
      </c>
      <c r="BR352" s="21">
        <f t="shared" si="883"/>
        <v>5.422999999999999E-4</v>
      </c>
      <c r="BS352" s="21">
        <f t="shared" si="883"/>
        <v>4.1748000000000002E-4</v>
      </c>
      <c r="BT352" s="21">
        <f t="shared" si="883"/>
        <v>3.4037E-4</v>
      </c>
      <c r="BU352" s="21"/>
      <c r="BV352" s="21"/>
      <c r="BW352" s="21"/>
      <c r="BX352" s="21"/>
      <c r="BY352" s="21"/>
      <c r="BZ352" s="21"/>
      <c r="CA352" s="21"/>
      <c r="CB352" s="21"/>
      <c r="CC352" s="21"/>
      <c r="CD352" s="21"/>
    </row>
    <row r="353" spans="2:82" x14ac:dyDescent="0.2">
      <c r="B353" s="8">
        <v>4</v>
      </c>
      <c r="C353" s="8" t="s">
        <v>3</v>
      </c>
      <c r="D353" s="21">
        <f t="shared" ref="D353:AI353" si="884">+D286/100</f>
        <v>0</v>
      </c>
      <c r="E353" s="21">
        <f t="shared" si="884"/>
        <v>0</v>
      </c>
      <c r="F353" s="21">
        <f t="shared" si="884"/>
        <v>0</v>
      </c>
      <c r="G353" s="21">
        <f t="shared" si="884"/>
        <v>0</v>
      </c>
      <c r="H353" s="21">
        <f t="shared" si="884"/>
        <v>0</v>
      </c>
      <c r="I353" s="21">
        <f t="shared" si="884"/>
        <v>0</v>
      </c>
      <c r="J353" s="21">
        <f t="shared" si="884"/>
        <v>0</v>
      </c>
      <c r="K353" s="21">
        <f t="shared" si="884"/>
        <v>0</v>
      </c>
      <c r="L353" s="21">
        <f t="shared" si="884"/>
        <v>0</v>
      </c>
      <c r="M353" s="21">
        <f t="shared" si="884"/>
        <v>0</v>
      </c>
      <c r="N353" s="21">
        <f t="shared" si="884"/>
        <v>0</v>
      </c>
      <c r="O353" s="21">
        <f t="shared" si="884"/>
        <v>0</v>
      </c>
      <c r="P353" s="21">
        <f t="shared" si="884"/>
        <v>0</v>
      </c>
      <c r="Q353" s="21">
        <f t="shared" si="884"/>
        <v>0</v>
      </c>
      <c r="R353" s="21">
        <f t="shared" si="884"/>
        <v>0</v>
      </c>
      <c r="S353" s="21">
        <f t="shared" si="884"/>
        <v>0</v>
      </c>
      <c r="T353" s="21">
        <f t="shared" si="884"/>
        <v>0</v>
      </c>
      <c r="U353" s="21">
        <f t="shared" si="884"/>
        <v>0</v>
      </c>
      <c r="V353" s="21">
        <f t="shared" si="884"/>
        <v>0</v>
      </c>
      <c r="W353" s="21">
        <f t="shared" si="884"/>
        <v>0</v>
      </c>
      <c r="X353" s="21">
        <f t="shared" si="884"/>
        <v>0</v>
      </c>
      <c r="Y353" s="21">
        <f t="shared" si="884"/>
        <v>0</v>
      </c>
      <c r="Z353" s="21">
        <f t="shared" si="884"/>
        <v>0</v>
      </c>
      <c r="AA353" s="21">
        <f t="shared" si="884"/>
        <v>0</v>
      </c>
      <c r="AB353" s="21">
        <f t="shared" si="884"/>
        <v>0</v>
      </c>
      <c r="AC353" s="21">
        <f t="shared" si="884"/>
        <v>0</v>
      </c>
      <c r="AD353" s="21">
        <f t="shared" si="884"/>
        <v>3.232728229628026E-6</v>
      </c>
      <c r="AE353" s="21">
        <f t="shared" si="884"/>
        <v>2.8325999751719298E-5</v>
      </c>
      <c r="AF353" s="21">
        <f t="shared" si="884"/>
        <v>2.9240365959285866E-5</v>
      </c>
      <c r="AG353" s="21">
        <f t="shared" si="884"/>
        <v>3.0232390699971952E-5</v>
      </c>
      <c r="AH353" s="21">
        <f t="shared" si="884"/>
        <v>3.134785381874882E-5</v>
      </c>
      <c r="AI353" s="21">
        <f t="shared" si="884"/>
        <v>3.2675696714690058E-5</v>
      </c>
      <c r="AJ353" s="21">
        <f t="shared" ref="AJ353:BT353" si="885">+AJ286/100</f>
        <v>3.4391994009700291E-5</v>
      </c>
      <c r="AK353" s="21">
        <f t="shared" si="885"/>
        <v>3.6850275957840585E-5</v>
      </c>
      <c r="AL353" s="21">
        <f t="shared" si="885"/>
        <v>4.0767903041821304E-5</v>
      </c>
      <c r="AM353" s="21">
        <f t="shared" si="885"/>
        <v>4.8046784228257759E-5</v>
      </c>
      <c r="AN353" s="21">
        <f t="shared" si="885"/>
        <v>6.1144075216083303E-5</v>
      </c>
      <c r="AO353" s="21">
        <f t="shared" si="885"/>
        <v>8.6238228036572112E-5</v>
      </c>
      <c r="AP353" s="21">
        <f t="shared" si="885"/>
        <v>1.3617110368195718E-4</v>
      </c>
      <c r="AQ353" s="21">
        <f t="shared" si="885"/>
        <v>1.5005084997495448E-4</v>
      </c>
      <c r="AR353" s="21">
        <f t="shared" si="885"/>
        <v>1.6674821393877242E-4</v>
      </c>
      <c r="AS353" s="21">
        <f t="shared" si="885"/>
        <v>1.8550371554523895E-4</v>
      </c>
      <c r="AT353" s="21">
        <f t="shared" si="885"/>
        <v>2.0687978793830736E-4</v>
      </c>
      <c r="AU353" s="21">
        <f t="shared" si="885"/>
        <v>2.3753158059102453E-4</v>
      </c>
      <c r="AV353" s="21">
        <f t="shared" si="885"/>
        <v>2.8225485755431625E-4</v>
      </c>
      <c r="AW353" s="21">
        <f t="shared" si="885"/>
        <v>3.3565574914566984E-4</v>
      </c>
      <c r="AX353" s="21">
        <f t="shared" si="885"/>
        <v>4.2045228064337625E-4</v>
      </c>
      <c r="AY353" s="21">
        <f t="shared" si="885"/>
        <v>5.4773408378115803E-4</v>
      </c>
      <c r="AZ353" s="21">
        <f t="shared" si="885"/>
        <v>6.9067286150984234E-4</v>
      </c>
      <c r="BA353" s="21">
        <f t="shared" si="885"/>
        <v>1.0000223343388311E-3</v>
      </c>
      <c r="BB353" s="21">
        <f t="shared" si="885"/>
        <v>2.1514098010063411E-3</v>
      </c>
      <c r="BC353" s="21">
        <f t="shared" si="885"/>
        <v>2.0959994714125421E-3</v>
      </c>
      <c r="BD353" s="21">
        <f t="shared" si="885"/>
        <v>2.9884364926091147E-3</v>
      </c>
      <c r="BE353" s="21">
        <f t="shared" si="885"/>
        <v>4.5064599999999995E-3</v>
      </c>
      <c r="BF353" s="21">
        <f t="shared" si="885"/>
        <v>5.211180000000001E-3</v>
      </c>
      <c r="BG353" s="21">
        <f t="shared" si="885"/>
        <v>5.5318899999999994E-3</v>
      </c>
      <c r="BH353" s="21">
        <f t="shared" si="885"/>
        <v>5.5657600000000003E-3</v>
      </c>
      <c r="BI353" s="21">
        <f t="shared" si="885"/>
        <v>6.5342699999999983E-3</v>
      </c>
      <c r="BJ353" s="21">
        <f t="shared" si="885"/>
        <v>6.7933099999999995E-3</v>
      </c>
      <c r="BK353" s="21">
        <f t="shared" si="885"/>
        <v>7.0383999999999993E-3</v>
      </c>
      <c r="BL353" s="21">
        <f t="shared" si="885"/>
        <v>7.0496999999999999E-3</v>
      </c>
      <c r="BM353" s="21">
        <f t="shared" si="885"/>
        <v>6.3996699999999997E-3</v>
      </c>
      <c r="BN353" s="21">
        <f t="shared" si="885"/>
        <v>6.2418399999999994E-3</v>
      </c>
      <c r="BO353" s="21">
        <f t="shared" si="885"/>
        <v>6.0912599999999994E-3</v>
      </c>
      <c r="BP353" s="21">
        <f t="shared" si="885"/>
        <v>5.95124E-3</v>
      </c>
      <c r="BQ353" s="21">
        <f t="shared" si="885"/>
        <v>6.2891100000000014E-3</v>
      </c>
      <c r="BR353" s="21">
        <f t="shared" si="885"/>
        <v>7.3095599999999997E-3</v>
      </c>
      <c r="BS353" s="21">
        <f t="shared" si="885"/>
        <v>7.1568499999999993E-3</v>
      </c>
      <c r="BT353" s="21">
        <f t="shared" si="885"/>
        <v>7.5161500000000001E-3</v>
      </c>
      <c r="BU353" s="21"/>
      <c r="BV353" s="21"/>
      <c r="BW353" s="21"/>
      <c r="BX353" s="21"/>
      <c r="BY353" s="21"/>
      <c r="BZ353" s="21"/>
      <c r="CA353" s="21"/>
      <c r="CB353" s="21"/>
      <c r="CC353" s="21"/>
      <c r="CD353" s="21"/>
    </row>
    <row r="354" spans="2:82" x14ac:dyDescent="0.2">
      <c r="B354" s="8">
        <v>5</v>
      </c>
      <c r="C354" s="8" t="s">
        <v>4</v>
      </c>
      <c r="D354" s="21">
        <f t="shared" ref="D354:AI354" si="886">+D287/100</f>
        <v>0</v>
      </c>
      <c r="E354" s="21">
        <f t="shared" si="886"/>
        <v>0</v>
      </c>
      <c r="F354" s="21">
        <f t="shared" si="886"/>
        <v>0</v>
      </c>
      <c r="G354" s="21">
        <f t="shared" si="886"/>
        <v>0</v>
      </c>
      <c r="H354" s="21">
        <f t="shared" si="886"/>
        <v>0</v>
      </c>
      <c r="I354" s="21">
        <f t="shared" si="886"/>
        <v>0</v>
      </c>
      <c r="J354" s="21">
        <f t="shared" si="886"/>
        <v>0</v>
      </c>
      <c r="K354" s="21">
        <f t="shared" si="886"/>
        <v>0</v>
      </c>
      <c r="L354" s="21">
        <f t="shared" si="886"/>
        <v>0</v>
      </c>
      <c r="M354" s="21">
        <f t="shared" si="886"/>
        <v>0</v>
      </c>
      <c r="N354" s="21">
        <f t="shared" si="886"/>
        <v>0</v>
      </c>
      <c r="O354" s="21">
        <f t="shared" si="886"/>
        <v>0</v>
      </c>
      <c r="P354" s="21">
        <f t="shared" si="886"/>
        <v>0</v>
      </c>
      <c r="Q354" s="21">
        <f t="shared" si="886"/>
        <v>0</v>
      </c>
      <c r="R354" s="21">
        <f t="shared" si="886"/>
        <v>0</v>
      </c>
      <c r="S354" s="21">
        <f t="shared" si="886"/>
        <v>0</v>
      </c>
      <c r="T354" s="21">
        <f t="shared" si="886"/>
        <v>0</v>
      </c>
      <c r="U354" s="21">
        <f t="shared" si="886"/>
        <v>0</v>
      </c>
      <c r="V354" s="21">
        <f t="shared" si="886"/>
        <v>0</v>
      </c>
      <c r="W354" s="21">
        <f t="shared" si="886"/>
        <v>0</v>
      </c>
      <c r="X354" s="21">
        <f t="shared" si="886"/>
        <v>0</v>
      </c>
      <c r="Y354" s="21">
        <f t="shared" si="886"/>
        <v>0</v>
      </c>
      <c r="Z354" s="21">
        <f t="shared" si="886"/>
        <v>0</v>
      </c>
      <c r="AA354" s="21">
        <f t="shared" si="886"/>
        <v>0</v>
      </c>
      <c r="AB354" s="21">
        <f t="shared" si="886"/>
        <v>0</v>
      </c>
      <c r="AC354" s="21">
        <f t="shared" si="886"/>
        <v>0</v>
      </c>
      <c r="AD354" s="21">
        <f t="shared" si="886"/>
        <v>0</v>
      </c>
      <c r="AE354" s="21">
        <f t="shared" si="886"/>
        <v>3.8188520699350587E-11</v>
      </c>
      <c r="AF354" s="21">
        <f t="shared" si="886"/>
        <v>8.7862724717530872E-11</v>
      </c>
      <c r="AG354" s="21">
        <f t="shared" si="886"/>
        <v>2.0319806667526053E-10</v>
      </c>
      <c r="AH354" s="21">
        <f t="shared" si="886"/>
        <v>4.7241688509548879E-10</v>
      </c>
      <c r="AI354" s="21">
        <f t="shared" si="886"/>
        <v>1.1042016899645891E-9</v>
      </c>
      <c r="AJ354" s="21">
        <f t="shared" ref="AJ354:BT354" si="887">+AJ287/100</f>
        <v>2.5947306519986243E-9</v>
      </c>
      <c r="AK354" s="21">
        <f t="shared" si="887"/>
        <v>6.1296874385367985E-9</v>
      </c>
      <c r="AL354" s="21">
        <f t="shared" si="887"/>
        <v>1.4556145751009406E-8</v>
      </c>
      <c r="AM354" s="21">
        <f t="shared" si="887"/>
        <v>3.4742149975846249E-8</v>
      </c>
      <c r="AN354" s="21">
        <f t="shared" si="887"/>
        <v>8.3328255812750654E-8</v>
      </c>
      <c r="AO354" s="21">
        <f t="shared" si="887"/>
        <v>2.0079927000518503E-7</v>
      </c>
      <c r="AP354" s="21">
        <f t="shared" si="887"/>
        <v>5.1422922345104537E-7</v>
      </c>
      <c r="AQ354" s="21">
        <f t="shared" si="887"/>
        <v>1.2630525589670625E-6</v>
      </c>
      <c r="AR354" s="21">
        <f t="shared" si="887"/>
        <v>3.2079144271226861E-6</v>
      </c>
      <c r="AS354" s="21">
        <f t="shared" si="887"/>
        <v>7.788321049962171E-6</v>
      </c>
      <c r="AT354" s="21">
        <f t="shared" si="887"/>
        <v>1.8342497565201339E-5</v>
      </c>
      <c r="AU354" s="21">
        <f t="shared" si="887"/>
        <v>4.2265799548135114E-5</v>
      </c>
      <c r="AV354" s="21">
        <f t="shared" si="887"/>
        <v>9.5825388738217409E-5</v>
      </c>
      <c r="AW354" s="21">
        <f t="shared" si="887"/>
        <v>2.1320532569153483E-4</v>
      </c>
      <c r="AX354" s="21">
        <f t="shared" si="887"/>
        <v>5.2968293883908554E-4</v>
      </c>
      <c r="AY354" s="21">
        <f t="shared" si="887"/>
        <v>1.2835995682168215E-3</v>
      </c>
      <c r="AZ354" s="21">
        <f t="shared" si="887"/>
        <v>3.2360548608716044E-3</v>
      </c>
      <c r="BA354" s="21">
        <f t="shared" si="887"/>
        <v>3.6600000000000001E-3</v>
      </c>
      <c r="BB354" s="21">
        <f t="shared" si="887"/>
        <v>7.1899999999999993E-3</v>
      </c>
      <c r="BC354" s="21">
        <f t="shared" si="887"/>
        <v>1.0009999999999998E-2</v>
      </c>
      <c r="BD354" s="21">
        <f t="shared" si="887"/>
        <v>1.9640000000000001E-2</v>
      </c>
      <c r="BE354" s="21">
        <f t="shared" si="887"/>
        <v>3.1740369999999997E-2</v>
      </c>
      <c r="BF354" s="21">
        <f t="shared" si="887"/>
        <v>4.979165E-2</v>
      </c>
      <c r="BG354" s="21">
        <f t="shared" si="887"/>
        <v>6.2431380000000002E-2</v>
      </c>
      <c r="BH354" s="21">
        <f t="shared" si="887"/>
        <v>3.9466899999999999E-2</v>
      </c>
      <c r="BI354" s="21">
        <f t="shared" si="887"/>
        <v>3.6552899999999999E-2</v>
      </c>
      <c r="BJ354" s="21">
        <f t="shared" si="887"/>
        <v>3.1426399999999993E-2</v>
      </c>
      <c r="BK354" s="21">
        <f t="shared" si="887"/>
        <v>3.1458699999999999E-2</v>
      </c>
      <c r="BL354" s="21">
        <f t="shared" si="887"/>
        <v>3.1808599999999999E-2</v>
      </c>
      <c r="BM354" s="21">
        <f t="shared" si="887"/>
        <v>3.733148E-2</v>
      </c>
      <c r="BN354" s="21">
        <f t="shared" si="887"/>
        <v>3.915855E-2</v>
      </c>
      <c r="BO354" s="21">
        <f t="shared" si="887"/>
        <v>2.9709180000000002E-2</v>
      </c>
      <c r="BP354" s="21">
        <f t="shared" si="887"/>
        <v>2.8909299999999999E-2</v>
      </c>
      <c r="BQ354" s="21">
        <f t="shared" si="887"/>
        <v>2.8506779999999999E-2</v>
      </c>
      <c r="BR354" s="21">
        <f t="shared" si="887"/>
        <v>2.872036E-2</v>
      </c>
      <c r="BS354" s="21">
        <f t="shared" si="887"/>
        <v>2.7224589999999996E-2</v>
      </c>
      <c r="BT354" s="21">
        <f t="shared" si="887"/>
        <v>2.752891E-2</v>
      </c>
      <c r="BU354" s="21"/>
      <c r="BV354" s="21"/>
      <c r="BW354" s="21"/>
      <c r="BX354" s="21"/>
      <c r="BY354" s="21"/>
      <c r="BZ354" s="21"/>
      <c r="CA354" s="21"/>
      <c r="CB354" s="21"/>
      <c r="CC354" s="21"/>
      <c r="CD354" s="21"/>
    </row>
    <row r="355" spans="2:82" x14ac:dyDescent="0.2">
      <c r="B355" s="8">
        <v>6</v>
      </c>
      <c r="C355" s="8" t="s">
        <v>5</v>
      </c>
      <c r="D355" s="21">
        <f t="shared" ref="D355:AI355" si="888">+D288/100</f>
        <v>0</v>
      </c>
      <c r="E355" s="21">
        <f t="shared" si="888"/>
        <v>0</v>
      </c>
      <c r="F355" s="21">
        <f t="shared" si="888"/>
        <v>0</v>
      </c>
      <c r="G355" s="21">
        <f t="shared" si="888"/>
        <v>0</v>
      </c>
      <c r="H355" s="21">
        <f t="shared" si="888"/>
        <v>0</v>
      </c>
      <c r="I355" s="21">
        <f t="shared" si="888"/>
        <v>0</v>
      </c>
      <c r="J355" s="21">
        <f t="shared" si="888"/>
        <v>0</v>
      </c>
      <c r="K355" s="21">
        <f t="shared" si="888"/>
        <v>0</v>
      </c>
      <c r="L355" s="21">
        <f t="shared" si="888"/>
        <v>0</v>
      </c>
      <c r="M355" s="21">
        <f t="shared" si="888"/>
        <v>0</v>
      </c>
      <c r="N355" s="21">
        <f t="shared" si="888"/>
        <v>0</v>
      </c>
      <c r="O355" s="21">
        <f t="shared" si="888"/>
        <v>0</v>
      </c>
      <c r="P355" s="21">
        <f t="shared" si="888"/>
        <v>0</v>
      </c>
      <c r="Q355" s="21">
        <f t="shared" si="888"/>
        <v>0</v>
      </c>
      <c r="R355" s="21">
        <f t="shared" si="888"/>
        <v>0</v>
      </c>
      <c r="S355" s="21">
        <f t="shared" si="888"/>
        <v>0</v>
      </c>
      <c r="T355" s="21">
        <f t="shared" si="888"/>
        <v>0</v>
      </c>
      <c r="U355" s="21">
        <f t="shared" si="888"/>
        <v>0</v>
      </c>
      <c r="V355" s="21">
        <f t="shared" si="888"/>
        <v>0</v>
      </c>
      <c r="W355" s="21">
        <f t="shared" si="888"/>
        <v>0</v>
      </c>
      <c r="X355" s="21">
        <f t="shared" si="888"/>
        <v>0</v>
      </c>
      <c r="Y355" s="21">
        <f t="shared" si="888"/>
        <v>0</v>
      </c>
      <c r="Z355" s="21">
        <f t="shared" si="888"/>
        <v>0</v>
      </c>
      <c r="AA355" s="21">
        <f t="shared" si="888"/>
        <v>0</v>
      </c>
      <c r="AB355" s="21">
        <f t="shared" si="888"/>
        <v>0</v>
      </c>
      <c r="AC355" s="21">
        <f t="shared" si="888"/>
        <v>0</v>
      </c>
      <c r="AD355" s="21">
        <f t="shared" si="888"/>
        <v>0</v>
      </c>
      <c r="AE355" s="21">
        <f t="shared" si="888"/>
        <v>4.2203519240884334E-7</v>
      </c>
      <c r="AF355" s="21">
        <f t="shared" si="888"/>
        <v>4.9621548850798882E-7</v>
      </c>
      <c r="AG355" s="21">
        <f t="shared" si="888"/>
        <v>6.1144698193507423E-7</v>
      </c>
      <c r="AH355" s="21">
        <f t="shared" si="888"/>
        <v>8.0664545569594955E-7</v>
      </c>
      <c r="AI355" s="21">
        <f t="shared" si="888"/>
        <v>1.160440770556492E-6</v>
      </c>
      <c r="AJ355" s="21">
        <f t="shared" ref="AJ355:BT355" si="889">+AJ288/100</f>
        <v>1.8319780310037579E-6</v>
      </c>
      <c r="AK355" s="21">
        <f t="shared" si="889"/>
        <v>3.1436709258110764E-6</v>
      </c>
      <c r="AL355" s="21">
        <f t="shared" si="889"/>
        <v>5.7490613010767817E-6</v>
      </c>
      <c r="AM355" s="21">
        <f t="shared" si="889"/>
        <v>1.097334778373948E-5</v>
      </c>
      <c r="AN355" s="21">
        <f t="shared" si="889"/>
        <v>2.1504273582391492E-5</v>
      </c>
      <c r="AO355" s="21">
        <f t="shared" si="889"/>
        <v>4.2793994993460171E-5</v>
      </c>
      <c r="AP355" s="21">
        <f t="shared" si="889"/>
        <v>8.7204349882936982E-5</v>
      </c>
      <c r="AQ355" s="21">
        <f t="shared" si="889"/>
        <v>1.0446870596812392E-4</v>
      </c>
      <c r="AR355" s="21">
        <f t="shared" si="889"/>
        <v>1.2840884243362838E-4</v>
      </c>
      <c r="AS355" s="21">
        <f t="shared" si="889"/>
        <v>1.411279996417297E-4</v>
      </c>
      <c r="AT355" s="21">
        <f t="shared" si="889"/>
        <v>1.5862409302602604E-4</v>
      </c>
      <c r="AU355" s="21">
        <f t="shared" si="889"/>
        <v>2.0180629453677291E-4</v>
      </c>
      <c r="AV355" s="21">
        <f t="shared" si="889"/>
        <v>2.1866808819464222E-4</v>
      </c>
      <c r="AW355" s="21">
        <f t="shared" si="889"/>
        <v>2.5940557422263839E-4</v>
      </c>
      <c r="AX355" s="21">
        <f t="shared" si="889"/>
        <v>4.2169854774507361E-4</v>
      </c>
      <c r="AY355" s="21">
        <f t="shared" si="889"/>
        <v>5.5698035769063947E-4</v>
      </c>
      <c r="AZ355" s="21">
        <f t="shared" si="889"/>
        <v>9.189797794496306E-4</v>
      </c>
      <c r="BA355" s="21">
        <f t="shared" si="889"/>
        <v>8.4051444545571539E-4</v>
      </c>
      <c r="BB355" s="21">
        <f t="shared" si="889"/>
        <v>1.3324578449641791E-3</v>
      </c>
      <c r="BC355" s="21">
        <f t="shared" si="889"/>
        <v>2.688651182008095E-3</v>
      </c>
      <c r="BD355" s="21">
        <f t="shared" si="889"/>
        <v>4.7756359464065212E-3</v>
      </c>
      <c r="BE355" s="21">
        <f t="shared" si="889"/>
        <v>7.3719900000000001E-3</v>
      </c>
      <c r="BF355" s="21">
        <f t="shared" si="889"/>
        <v>9.8135600000000007E-3</v>
      </c>
      <c r="BG355" s="21">
        <f t="shared" si="889"/>
        <v>1.2853280000000002E-2</v>
      </c>
      <c r="BH355" s="21">
        <f t="shared" si="889"/>
        <v>1.5689410000000004E-2</v>
      </c>
      <c r="BI355" s="21">
        <f t="shared" si="889"/>
        <v>1.9872400000000002E-2</v>
      </c>
      <c r="BJ355" s="21">
        <f t="shared" si="889"/>
        <v>1.9453640000000001E-2</v>
      </c>
      <c r="BK355" s="21">
        <f t="shared" si="889"/>
        <v>1.853956E-2</v>
      </c>
      <c r="BL355" s="21">
        <f t="shared" si="889"/>
        <v>1.9523970000000002E-2</v>
      </c>
      <c r="BM355" s="21">
        <f t="shared" si="889"/>
        <v>2.1341460000000003E-2</v>
      </c>
      <c r="BN355" s="21">
        <f t="shared" si="889"/>
        <v>2.1111580000000005E-2</v>
      </c>
      <c r="BO355" s="21">
        <f t="shared" si="889"/>
        <v>2.048324E-2</v>
      </c>
      <c r="BP355" s="21">
        <f t="shared" si="889"/>
        <v>2.023819E-2</v>
      </c>
      <c r="BQ355" s="21">
        <f t="shared" si="889"/>
        <v>2.1686469999999999E-2</v>
      </c>
      <c r="BR355" s="21">
        <f t="shared" si="889"/>
        <v>2.3924040000000001E-2</v>
      </c>
      <c r="BS355" s="21">
        <f t="shared" si="889"/>
        <v>2.3510940000000001E-2</v>
      </c>
      <c r="BT355" s="21">
        <f t="shared" si="889"/>
        <v>2.3755809999999999E-2</v>
      </c>
      <c r="BU355" s="21"/>
      <c r="BV355" s="21"/>
      <c r="BW355" s="21"/>
      <c r="BX355" s="21"/>
      <c r="BY355" s="21"/>
      <c r="BZ355" s="21"/>
      <c r="CA355" s="21"/>
      <c r="CB355" s="21"/>
      <c r="CC355" s="21"/>
      <c r="CD355" s="21"/>
    </row>
    <row r="356" spans="2:82" x14ac:dyDescent="0.2">
      <c r="B356" s="8">
        <v>7</v>
      </c>
      <c r="C356" s="8" t="s">
        <v>6</v>
      </c>
      <c r="D356" s="21">
        <f t="shared" ref="D356:AI356" si="890">+D289/100</f>
        <v>0</v>
      </c>
      <c r="E356" s="21">
        <f t="shared" si="890"/>
        <v>0</v>
      </c>
      <c r="F356" s="21">
        <f t="shared" si="890"/>
        <v>1.1361664700041623E-10</v>
      </c>
      <c r="G356" s="21">
        <f t="shared" si="890"/>
        <v>2.5563745575093637E-10</v>
      </c>
      <c r="H356" s="21">
        <f t="shared" si="890"/>
        <v>5.7518427543960678E-10</v>
      </c>
      <c r="I356" s="21">
        <f t="shared" si="890"/>
        <v>1.2941646197391152E-9</v>
      </c>
      <c r="J356" s="21">
        <f t="shared" si="890"/>
        <v>2.9118703944130099E-9</v>
      </c>
      <c r="K356" s="21">
        <f t="shared" si="890"/>
        <v>6.5517083874292736E-9</v>
      </c>
      <c r="L356" s="21">
        <f t="shared" si="890"/>
        <v>5.4214986981303557E-5</v>
      </c>
      <c r="M356" s="21">
        <f t="shared" si="890"/>
        <v>1.0843365929857504E-4</v>
      </c>
      <c r="N356" s="21">
        <f t="shared" si="890"/>
        <v>3.2527610187794162E-4</v>
      </c>
      <c r="O356" s="21">
        <f t="shared" si="890"/>
        <v>3.4971119370721634E-4</v>
      </c>
      <c r="P356" s="21">
        <f t="shared" si="890"/>
        <v>3.7417339754836694E-4</v>
      </c>
      <c r="Q356" s="21">
        <f t="shared" si="890"/>
        <v>3.4989883381431519E-4</v>
      </c>
      <c r="R356" s="21">
        <f t="shared" si="890"/>
        <v>3.2569391472852172E-4</v>
      </c>
      <c r="S356" s="21">
        <f t="shared" si="890"/>
        <v>2.8534054419596762E-4</v>
      </c>
      <c r="T356" s="21">
        <f t="shared" si="890"/>
        <v>2.4516607506893257E-4</v>
      </c>
      <c r="U356" s="21">
        <f t="shared" si="890"/>
        <v>2.7844866994209734E-4</v>
      </c>
      <c r="V356" s="21">
        <f t="shared" si="890"/>
        <v>3.1219082220692066E-4</v>
      </c>
      <c r="W356" s="21">
        <f t="shared" si="890"/>
        <v>3.6302582488594818E-4</v>
      </c>
      <c r="X356" s="21">
        <f t="shared" si="890"/>
        <v>4.1510325365192488E-4</v>
      </c>
      <c r="Y356" s="21">
        <f t="shared" si="890"/>
        <v>3.6182794358686967E-4</v>
      </c>
      <c r="Z356" s="21">
        <f t="shared" si="890"/>
        <v>3.3294274405865862E-4</v>
      </c>
      <c r="AA356" s="21">
        <f t="shared" si="890"/>
        <v>3.9075615017193665E-4</v>
      </c>
      <c r="AB356" s="21">
        <f t="shared" si="890"/>
        <v>3.3700776248146594E-4</v>
      </c>
      <c r="AC356" s="21">
        <f t="shared" si="890"/>
        <v>3.3165253235298064E-4</v>
      </c>
      <c r="AD356" s="21">
        <f t="shared" si="890"/>
        <v>4.1617843007332316E-4</v>
      </c>
      <c r="AE356" s="21">
        <f t="shared" si="890"/>
        <v>3.7337789300245279E-4</v>
      </c>
      <c r="AF356" s="21">
        <f t="shared" si="890"/>
        <v>3.6558438637673558E-4</v>
      </c>
      <c r="AG356" s="21">
        <f t="shared" si="890"/>
        <v>3.5779087975101859E-4</v>
      </c>
      <c r="AH356" s="21">
        <f t="shared" si="890"/>
        <v>3.4999737312530149E-4</v>
      </c>
      <c r="AI356" s="21">
        <f t="shared" si="890"/>
        <v>3.4220386649958423E-4</v>
      </c>
      <c r="AJ356" s="21">
        <f t="shared" ref="AJ356:BT356" si="891">+AJ289/100</f>
        <v>3.344103598738673E-4</v>
      </c>
      <c r="AK356" s="21">
        <f t="shared" si="891"/>
        <v>3.2661685324815009E-4</v>
      </c>
      <c r="AL356" s="21">
        <f t="shared" si="891"/>
        <v>3.1882334662243305E-4</v>
      </c>
      <c r="AM356" s="21">
        <f t="shared" si="891"/>
        <v>3.1102983999671595E-4</v>
      </c>
      <c r="AN356" s="21">
        <f t="shared" si="891"/>
        <v>3.0323633337099874E-4</v>
      </c>
      <c r="AO356" s="21">
        <f t="shared" si="891"/>
        <v>2.954428267452817E-4</v>
      </c>
      <c r="AP356" s="21">
        <f t="shared" si="891"/>
        <v>3.2829950434763852E-4</v>
      </c>
      <c r="AQ356" s="21">
        <f t="shared" si="891"/>
        <v>3.6115618194999528E-4</v>
      </c>
      <c r="AR356" s="21">
        <f t="shared" si="891"/>
        <v>3.9574860782588166E-4</v>
      </c>
      <c r="AS356" s="21">
        <f t="shared" si="891"/>
        <v>4.3034103370176798E-4</v>
      </c>
      <c r="AT356" s="21">
        <f t="shared" si="891"/>
        <v>4.6493345957765436E-4</v>
      </c>
      <c r="AU356" s="21">
        <f t="shared" si="891"/>
        <v>4.1808865646183064E-4</v>
      </c>
      <c r="AV356" s="21">
        <f t="shared" si="891"/>
        <v>4.7705164136948116E-4</v>
      </c>
      <c r="AW356" s="21">
        <f t="shared" si="891"/>
        <v>5.4414187005059195E-4</v>
      </c>
      <c r="AX356" s="21">
        <f t="shared" si="891"/>
        <v>7.4907086047308678E-4</v>
      </c>
      <c r="AY356" s="21">
        <f t="shared" si="891"/>
        <v>5.2814282553597855E-4</v>
      </c>
      <c r="AZ356" s="21">
        <f t="shared" si="891"/>
        <v>1.240215104029406E-3</v>
      </c>
      <c r="BA356" s="21">
        <f t="shared" si="891"/>
        <v>7.0228738252283319E-4</v>
      </c>
      <c r="BB356" s="21">
        <f t="shared" si="891"/>
        <v>1.4843596610162608E-3</v>
      </c>
      <c r="BC356" s="21">
        <f t="shared" si="891"/>
        <v>2.1764319395096879E-3</v>
      </c>
      <c r="BD356" s="21">
        <f t="shared" si="891"/>
        <v>2.9785042180031159E-3</v>
      </c>
      <c r="BE356" s="21">
        <f t="shared" si="891"/>
        <v>2.3308999999999999E-3</v>
      </c>
      <c r="BF356" s="21">
        <f t="shared" si="891"/>
        <v>4.8937E-3</v>
      </c>
      <c r="BG356" s="21">
        <f t="shared" si="891"/>
        <v>4.14694E-3</v>
      </c>
      <c r="BH356" s="21">
        <f t="shared" si="891"/>
        <v>4.37258E-3</v>
      </c>
      <c r="BI356" s="21">
        <f t="shared" si="891"/>
        <v>6.6501399999999997E-3</v>
      </c>
      <c r="BJ356" s="21">
        <f t="shared" si="891"/>
        <v>5.7069399999999989E-3</v>
      </c>
      <c r="BK356" s="21">
        <f t="shared" si="891"/>
        <v>6.5688099999999996E-3</v>
      </c>
      <c r="BL356" s="21">
        <f t="shared" si="891"/>
        <v>6.3714200000000009E-3</v>
      </c>
      <c r="BM356" s="21">
        <f t="shared" si="891"/>
        <v>6.5025999999999999E-3</v>
      </c>
      <c r="BN356" s="21">
        <f t="shared" si="891"/>
        <v>6.1978699999999986E-3</v>
      </c>
      <c r="BO356" s="21">
        <f t="shared" si="891"/>
        <v>6.7567600000000005E-3</v>
      </c>
      <c r="BP356" s="21">
        <f t="shared" si="891"/>
        <v>7.0876800000000007E-3</v>
      </c>
      <c r="BQ356" s="21">
        <f t="shared" si="891"/>
        <v>7.5170699999999998E-3</v>
      </c>
      <c r="BR356" s="21">
        <f t="shared" si="891"/>
        <v>5.8343700000000002E-3</v>
      </c>
      <c r="BS356" s="21">
        <f t="shared" si="891"/>
        <v>4.6706300000000003E-3</v>
      </c>
      <c r="BT356" s="21">
        <f t="shared" si="891"/>
        <v>5.9590399999999996E-3</v>
      </c>
      <c r="BU356" s="21"/>
      <c r="BV356" s="21"/>
      <c r="BW356" s="21"/>
      <c r="BX356" s="21"/>
      <c r="BY356" s="21"/>
      <c r="BZ356" s="21"/>
      <c r="CA356" s="21"/>
      <c r="CB356" s="21"/>
      <c r="CC356" s="21"/>
      <c r="CD356" s="21"/>
    </row>
    <row r="357" spans="2:82" x14ac:dyDescent="0.2">
      <c r="B357" s="8">
        <v>8</v>
      </c>
      <c r="C357" s="8" t="s">
        <v>7</v>
      </c>
      <c r="D357" s="21">
        <f t="shared" ref="D357:AI357" si="892">+D290/100</f>
        <v>0</v>
      </c>
      <c r="E357" s="21">
        <f t="shared" si="892"/>
        <v>0</v>
      </c>
      <c r="F357" s="21">
        <f t="shared" si="892"/>
        <v>3.6089130193985751E-9</v>
      </c>
      <c r="G357" s="21">
        <f t="shared" si="892"/>
        <v>7.4884473637604887E-9</v>
      </c>
      <c r="H357" s="21">
        <f t="shared" si="892"/>
        <v>1.5628498135869183E-8</v>
      </c>
      <c r="I357" s="21">
        <f t="shared" si="892"/>
        <v>3.2805971368326623E-8</v>
      </c>
      <c r="J357" s="21">
        <f t="shared" si="892"/>
        <v>6.9259788883665519E-8</v>
      </c>
      <c r="K357" s="21">
        <f t="shared" si="892"/>
        <v>1.4705100044961082E-7</v>
      </c>
      <c r="L357" s="21">
        <f t="shared" si="892"/>
        <v>3.2689219035221167E-6</v>
      </c>
      <c r="M357" s="21">
        <f t="shared" si="892"/>
        <v>4.613881460762483E-6</v>
      </c>
      <c r="N357" s="21">
        <f t="shared" si="892"/>
        <v>6.7075110583610349E-6</v>
      </c>
      <c r="O357" s="21">
        <f t="shared" si="892"/>
        <v>8.5616388632162674E-6</v>
      </c>
      <c r="P357" s="21">
        <f t="shared" si="892"/>
        <v>1.1329262091948199E-5</v>
      </c>
      <c r="Q357" s="21">
        <f t="shared" si="892"/>
        <v>1.5638288448807132E-5</v>
      </c>
      <c r="R357" s="21">
        <f t="shared" si="892"/>
        <v>2.2604478544346686E-5</v>
      </c>
      <c r="S357" s="21">
        <f t="shared" si="892"/>
        <v>3.4231822627045948E-5</v>
      </c>
      <c r="T357" s="21">
        <f t="shared" si="892"/>
        <v>5.4154050839642931E-5</v>
      </c>
      <c r="U357" s="21">
        <f t="shared" si="892"/>
        <v>8.9017140849088921E-5</v>
      </c>
      <c r="V357" s="21">
        <f t="shared" si="892"/>
        <v>1.5107339175748585E-4</v>
      </c>
      <c r="W357" s="21">
        <f t="shared" si="892"/>
        <v>2.4433455508368065E-4</v>
      </c>
      <c r="X357" s="21">
        <f t="shared" si="892"/>
        <v>3.9856935191321952E-4</v>
      </c>
      <c r="Y357" s="21">
        <f t="shared" si="892"/>
        <v>4.9887436300024971E-4</v>
      </c>
      <c r="Z357" s="21">
        <f t="shared" si="892"/>
        <v>6.3665356276834217E-4</v>
      </c>
      <c r="AA357" s="21">
        <f t="shared" si="892"/>
        <v>8.4180643525492993E-4</v>
      </c>
      <c r="AB357" s="21">
        <f t="shared" si="892"/>
        <v>1.1676035372622346E-3</v>
      </c>
      <c r="AC357" s="21">
        <f t="shared" si="892"/>
        <v>1.6695523424182345E-3</v>
      </c>
      <c r="AD357" s="21">
        <f t="shared" si="892"/>
        <v>2.4622052808215226E-3</v>
      </c>
      <c r="AE357" s="21">
        <f t="shared" si="892"/>
        <v>3.7665743671635742E-3</v>
      </c>
      <c r="AF357" s="21">
        <f t="shared" si="892"/>
        <v>3.7889219271786579E-3</v>
      </c>
      <c r="AG357" s="21">
        <f t="shared" si="892"/>
        <v>3.8069783104766278E-3</v>
      </c>
      <c r="AH357" s="21">
        <f t="shared" si="892"/>
        <v>3.8266100401534403E-3</v>
      </c>
      <c r="AI357" s="21">
        <f t="shared" si="892"/>
        <v>3.8479754794240296E-3</v>
      </c>
      <c r="AJ357" s="21">
        <f t="shared" ref="AJ357:BT357" si="893">+AJ290/100</f>
        <v>3.8769888105055998E-3</v>
      </c>
      <c r="AK357" s="21">
        <f t="shared" si="893"/>
        <v>3.9039291878138031E-3</v>
      </c>
      <c r="AL357" s="21">
        <f t="shared" si="893"/>
        <v>3.9336996025311982E-3</v>
      </c>
      <c r="AM357" s="21">
        <f t="shared" si="893"/>
        <v>3.9667474381618936E-3</v>
      </c>
      <c r="AN357" s="21">
        <f t="shared" si="893"/>
        <v>4.0036268582357053E-3</v>
      </c>
      <c r="AO357" s="21">
        <f t="shared" si="893"/>
        <v>4.0450286090697868E-3</v>
      </c>
      <c r="AP357" s="21">
        <f t="shared" si="893"/>
        <v>4.091819834074915E-3</v>
      </c>
      <c r="AQ357" s="21">
        <f t="shared" si="893"/>
        <v>4.1461799872463019E-3</v>
      </c>
      <c r="AR357" s="21">
        <f t="shared" si="893"/>
        <v>4.2086693615969563E-3</v>
      </c>
      <c r="AS357" s="21">
        <f t="shared" si="893"/>
        <v>4.2812368933204661E-3</v>
      </c>
      <c r="AT357" s="21">
        <f t="shared" si="893"/>
        <v>4.3664561693913121E-3</v>
      </c>
      <c r="AU357" s="21">
        <f t="shared" si="893"/>
        <v>4.4677793874781744E-3</v>
      </c>
      <c r="AV357" s="21">
        <f t="shared" si="893"/>
        <v>4.6147679591694796E-3</v>
      </c>
      <c r="AW357" s="21">
        <f t="shared" si="893"/>
        <v>4.8048401526878141E-3</v>
      </c>
      <c r="AX357" s="21">
        <f t="shared" si="893"/>
        <v>5.0565160492695542E-3</v>
      </c>
      <c r="AY357" s="21">
        <f t="shared" si="893"/>
        <v>5.4052072819534246E-3</v>
      </c>
      <c r="AZ357" s="21">
        <f t="shared" si="893"/>
        <v>5.9246228967467542E-3</v>
      </c>
      <c r="BA357" s="21">
        <f t="shared" si="893"/>
        <v>1.1398588472101038E-2</v>
      </c>
      <c r="BB357" s="21">
        <f t="shared" si="893"/>
        <v>8.4146051965555985E-3</v>
      </c>
      <c r="BC357" s="21">
        <f t="shared" si="893"/>
        <v>1.1558498369103604E-2</v>
      </c>
      <c r="BD357" s="21">
        <f t="shared" si="893"/>
        <v>1.6883400835051469E-2</v>
      </c>
      <c r="BE357" s="21">
        <f t="shared" si="893"/>
        <v>1.535973E-2</v>
      </c>
      <c r="BF357" s="21">
        <f t="shared" si="893"/>
        <v>1.9841289999999998E-2</v>
      </c>
      <c r="BG357" s="21">
        <f t="shared" si="893"/>
        <v>2.6373959999999998E-2</v>
      </c>
      <c r="BH357" s="21">
        <f t="shared" si="893"/>
        <v>3.8038689999999993E-2</v>
      </c>
      <c r="BI357" s="21">
        <f t="shared" si="893"/>
        <v>4.8881259999999989E-2</v>
      </c>
      <c r="BJ357" s="21">
        <f t="shared" si="893"/>
        <v>4.9799609999999994E-2</v>
      </c>
      <c r="BK357" s="21">
        <f t="shared" si="893"/>
        <v>5.0630309999999998E-2</v>
      </c>
      <c r="BL357" s="21">
        <f t="shared" si="893"/>
        <v>5.1647880000000007E-2</v>
      </c>
      <c r="BM357" s="21">
        <f t="shared" si="893"/>
        <v>5.4907959999999999E-2</v>
      </c>
      <c r="BN357" s="21">
        <f t="shared" si="893"/>
        <v>5.8019549999999996E-2</v>
      </c>
      <c r="BO357" s="21">
        <f t="shared" si="893"/>
        <v>6.1464629999999999E-2</v>
      </c>
      <c r="BP357" s="21">
        <f t="shared" si="893"/>
        <v>5.5912780000000002E-2</v>
      </c>
      <c r="BQ357" s="21">
        <f t="shared" si="893"/>
        <v>5.8806539999999997E-2</v>
      </c>
      <c r="BR357" s="21">
        <f t="shared" si="893"/>
        <v>5.8472200000000009E-2</v>
      </c>
      <c r="BS357" s="21">
        <f t="shared" si="893"/>
        <v>6.6221330000000009E-2</v>
      </c>
      <c r="BT357" s="21">
        <f t="shared" si="893"/>
        <v>7.0709239999999993E-2</v>
      </c>
      <c r="BU357" s="21"/>
      <c r="BV357" s="21"/>
      <c r="BW357" s="21"/>
      <c r="BX357" s="21"/>
      <c r="BY357" s="21"/>
      <c r="BZ357" s="21"/>
      <c r="CA357" s="21"/>
      <c r="CB357" s="21"/>
      <c r="CC357" s="21"/>
      <c r="CD357" s="21"/>
    </row>
    <row r="358" spans="2:82" x14ac:dyDescent="0.2">
      <c r="B358" s="8">
        <v>9</v>
      </c>
      <c r="C358" s="8" t="s">
        <v>8</v>
      </c>
      <c r="D358" s="21">
        <f t="shared" ref="D358:AI358" si="894">+D291/100</f>
        <v>0</v>
      </c>
      <c r="E358" s="21">
        <f t="shared" si="894"/>
        <v>0</v>
      </c>
      <c r="F358" s="21">
        <f t="shared" si="894"/>
        <v>2.6808629543265424E-12</v>
      </c>
      <c r="G358" s="21">
        <f t="shared" si="894"/>
        <v>6.004246059947799E-12</v>
      </c>
      <c r="H358" s="21">
        <f t="shared" si="894"/>
        <v>1.3454162460308712E-11</v>
      </c>
      <c r="I358" s="21">
        <f t="shared" si="894"/>
        <v>3.0161083186546923E-11</v>
      </c>
      <c r="J358" s="21">
        <f t="shared" si="894"/>
        <v>6.7640872471435212E-11</v>
      </c>
      <c r="K358" s="21">
        <f t="shared" si="894"/>
        <v>1.5174883366413852E-10</v>
      </c>
      <c r="L358" s="21">
        <f t="shared" si="894"/>
        <v>3.4054861695113032E-10</v>
      </c>
      <c r="M358" s="21">
        <f t="shared" si="894"/>
        <v>7.6446187055368029E-10</v>
      </c>
      <c r="N358" s="21">
        <f t="shared" si="894"/>
        <v>1.7164941735730554E-9</v>
      </c>
      <c r="O358" s="21">
        <f t="shared" si="894"/>
        <v>5.126278654134052E-9</v>
      </c>
      <c r="P358" s="21">
        <f t="shared" si="894"/>
        <v>1.532820934439827E-8</v>
      </c>
      <c r="Q358" s="21">
        <f t="shared" si="894"/>
        <v>4.5874169957549977E-8</v>
      </c>
      <c r="R358" s="21">
        <f t="shared" si="894"/>
        <v>1.3738151043487937E-7</v>
      </c>
      <c r="S358" s="21">
        <f t="shared" si="894"/>
        <v>4.1161871434950228E-7</v>
      </c>
      <c r="T358" s="21">
        <f t="shared" si="894"/>
        <v>1.2337089060554833E-6</v>
      </c>
      <c r="U358" s="21">
        <f t="shared" si="894"/>
        <v>3.698623655636217E-6</v>
      </c>
      <c r="V358" s="21">
        <f t="shared" si="894"/>
        <v>1.109040973956996E-5</v>
      </c>
      <c r="W358" s="21">
        <f t="shared" si="894"/>
        <v>2.5031597906936565E-5</v>
      </c>
      <c r="X358" s="21">
        <f t="shared" si="894"/>
        <v>5.0141371806777301E-5</v>
      </c>
      <c r="Y358" s="21">
        <f t="shared" si="894"/>
        <v>1.0645412348585051E-4</v>
      </c>
      <c r="Z358" s="21">
        <f t="shared" si="894"/>
        <v>2.0654428389230254E-4</v>
      </c>
      <c r="AA358" s="21">
        <f t="shared" si="894"/>
        <v>3.8011107383374417E-4</v>
      </c>
      <c r="AB358" s="21">
        <f t="shared" si="894"/>
        <v>6.756085827435514E-4</v>
      </c>
      <c r="AC358" s="21">
        <f t="shared" si="894"/>
        <v>1.3292768491789514E-3</v>
      </c>
      <c r="AD358" s="21">
        <f t="shared" si="894"/>
        <v>2.4212536779227921E-3</v>
      </c>
      <c r="AE358" s="21">
        <f t="shared" si="894"/>
        <v>4.2819401481514058E-3</v>
      </c>
      <c r="AF358" s="21">
        <f t="shared" si="894"/>
        <v>4.3108881237483325E-3</v>
      </c>
      <c r="AG358" s="21">
        <f t="shared" si="894"/>
        <v>4.3190623307414553E-3</v>
      </c>
      <c r="AH358" s="21">
        <f t="shared" si="894"/>
        <v>4.3277535297465194E-3</v>
      </c>
      <c r="AI358" s="21">
        <f t="shared" si="894"/>
        <v>4.3370265357874421E-3</v>
      </c>
      <c r="AJ358" s="21">
        <f t="shared" ref="AJ358:BT358" si="895">+AJ291/100</f>
        <v>4.3466122157728038E-3</v>
      </c>
      <c r="AK358" s="21">
        <f t="shared" si="895"/>
        <v>4.3558715934077594E-3</v>
      </c>
      <c r="AL358" s="21">
        <f t="shared" si="895"/>
        <v>4.3660053841710891E-3</v>
      </c>
      <c r="AM358" s="21">
        <f t="shared" si="895"/>
        <v>4.377148184950776E-3</v>
      </c>
      <c r="AN358" s="21">
        <f t="shared" si="895"/>
        <v>4.3894649830909602E-3</v>
      </c>
      <c r="AO358" s="21">
        <f t="shared" si="895"/>
        <v>4.4031605128148407E-3</v>
      </c>
      <c r="AP358" s="21">
        <f t="shared" si="895"/>
        <v>4.4184923421957626E-3</v>
      </c>
      <c r="AQ358" s="21">
        <f t="shared" si="895"/>
        <v>4.4357895592278332E-3</v>
      </c>
      <c r="AR358" s="21">
        <f t="shared" si="895"/>
        <v>4.4554800809240057E-3</v>
      </c>
      <c r="AS358" s="21">
        <f t="shared" si="895"/>
        <v>4.4781316377605837E-3</v>
      </c>
      <c r="AT358" s="21">
        <f t="shared" si="895"/>
        <v>4.5045151890552061E-3</v>
      </c>
      <c r="AU358" s="21">
        <f t="shared" si="895"/>
        <v>4.5357065989438004E-3</v>
      </c>
      <c r="AV358" s="21">
        <f t="shared" si="895"/>
        <v>4.573256650543818E-3</v>
      </c>
      <c r="AW358" s="21">
        <f t="shared" si="895"/>
        <v>4.6194900362542275E-3</v>
      </c>
      <c r="AX358" s="21">
        <f t="shared" si="895"/>
        <v>4.6780646999657009E-3</v>
      </c>
      <c r="AY358" s="21">
        <f t="shared" si="895"/>
        <v>4.755102868802894E-3</v>
      </c>
      <c r="AZ358" s="21">
        <f t="shared" si="895"/>
        <v>4.8617218281145139E-3</v>
      </c>
      <c r="BA358" s="21">
        <f t="shared" si="895"/>
        <v>5.1442700717126534E-3</v>
      </c>
      <c r="BB358" s="21">
        <f t="shared" si="895"/>
        <v>5.5910889009966828E-3</v>
      </c>
      <c r="BC358" s="21">
        <f t="shared" si="895"/>
        <v>5.1704551979889378E-3</v>
      </c>
      <c r="BD358" s="21">
        <f t="shared" si="895"/>
        <v>6.3495193449698735E-3</v>
      </c>
      <c r="BE358" s="21">
        <f t="shared" si="895"/>
        <v>8.2319699999999999E-3</v>
      </c>
      <c r="BF358" s="21">
        <f t="shared" si="895"/>
        <v>1.037477E-2</v>
      </c>
      <c r="BG358" s="21">
        <f t="shared" si="895"/>
        <v>1.2558779999999999E-2</v>
      </c>
      <c r="BH358" s="21">
        <f t="shared" si="895"/>
        <v>1.2551039999999998E-2</v>
      </c>
      <c r="BI358" s="21">
        <f t="shared" si="895"/>
        <v>1.3473740000000001E-2</v>
      </c>
      <c r="BJ358" s="21">
        <f t="shared" si="895"/>
        <v>1.3573280000000004E-2</v>
      </c>
      <c r="BK358" s="21">
        <f t="shared" si="895"/>
        <v>1.3668979999999999E-2</v>
      </c>
      <c r="BL358" s="21">
        <f t="shared" si="895"/>
        <v>1.3788490000000002E-2</v>
      </c>
      <c r="BM358" s="21">
        <f t="shared" si="895"/>
        <v>1.41154E-2</v>
      </c>
      <c r="BN358" s="21">
        <f t="shared" si="895"/>
        <v>1.4320630000000001E-2</v>
      </c>
      <c r="BO358" s="21">
        <f t="shared" si="895"/>
        <v>1.4649810000000003E-2</v>
      </c>
      <c r="BP358" s="21">
        <f t="shared" si="895"/>
        <v>1.472442E-2</v>
      </c>
      <c r="BQ358" s="21">
        <f t="shared" si="895"/>
        <v>1.5084929999999996E-2</v>
      </c>
      <c r="BR358" s="21">
        <f t="shared" si="895"/>
        <v>1.765721E-2</v>
      </c>
      <c r="BS358" s="21">
        <f t="shared" si="895"/>
        <v>1.8169750000000002E-2</v>
      </c>
      <c r="BT358" s="21">
        <f t="shared" si="895"/>
        <v>1.6864340000000002E-2</v>
      </c>
      <c r="BU358" s="21"/>
      <c r="BV358" s="21"/>
      <c r="BW358" s="21"/>
      <c r="BX358" s="21"/>
      <c r="BY358" s="21"/>
      <c r="BZ358" s="21"/>
      <c r="CA358" s="21"/>
      <c r="CB358" s="21"/>
      <c r="CC358" s="21"/>
      <c r="CD358" s="21"/>
    </row>
    <row r="359" spans="2:82" x14ac:dyDescent="0.2">
      <c r="B359" s="8">
        <v>10</v>
      </c>
      <c r="C359" s="8" t="s">
        <v>9</v>
      </c>
      <c r="D359" s="21">
        <f t="shared" ref="D359:AI359" si="896">+D292/100</f>
        <v>0</v>
      </c>
      <c r="E359" s="21">
        <f t="shared" si="896"/>
        <v>0</v>
      </c>
      <c r="F359" s="21">
        <f t="shared" si="896"/>
        <v>1.1203555638319368E-9</v>
      </c>
      <c r="G359" s="21">
        <f t="shared" si="896"/>
        <v>2.2502335318901819E-9</v>
      </c>
      <c r="H359" s="21">
        <f t="shared" si="896"/>
        <v>4.5557002106155603E-9</v>
      </c>
      <c r="I359" s="21">
        <f t="shared" si="896"/>
        <v>9.3009313966019781E-9</v>
      </c>
      <c r="J359" s="21">
        <f t="shared" si="896"/>
        <v>1.915601107235189E-8</v>
      </c>
      <c r="K359" s="21">
        <f t="shared" si="896"/>
        <v>3.9813119045175618E-8</v>
      </c>
      <c r="L359" s="21">
        <f t="shared" si="896"/>
        <v>8.3520697544361708E-8</v>
      </c>
      <c r="M359" s="21">
        <f t="shared" si="896"/>
        <v>1.7688126933508941E-7</v>
      </c>
      <c r="N359" s="21">
        <f t="shared" si="896"/>
        <v>3.7820991937398545E-7</v>
      </c>
      <c r="O359" s="21">
        <f t="shared" si="896"/>
        <v>6.7812484452766652E-7</v>
      </c>
      <c r="P359" s="21">
        <f t="shared" si="896"/>
        <v>1.2193488551299431E-6</v>
      </c>
      <c r="Q359" s="21">
        <f t="shared" si="896"/>
        <v>2.1991110183393335E-6</v>
      </c>
      <c r="R359" s="21">
        <f t="shared" si="896"/>
        <v>3.9785669171395263E-6</v>
      </c>
      <c r="S359" s="21">
        <f t="shared" si="896"/>
        <v>7.2214606439117292E-6</v>
      </c>
      <c r="T359" s="21">
        <f t="shared" si="896"/>
        <v>1.3152208086755602E-5</v>
      </c>
      <c r="U359" s="21">
        <f t="shared" si="896"/>
        <v>2.4038116740200408E-5</v>
      </c>
      <c r="V359" s="21">
        <f t="shared" si="896"/>
        <v>4.4093894414915394E-5</v>
      </c>
      <c r="W359" s="21">
        <f t="shared" si="896"/>
        <v>8.2249540184037764E-5</v>
      </c>
      <c r="X359" s="21">
        <f t="shared" si="896"/>
        <v>1.4753735811855369E-4</v>
      </c>
      <c r="Y359" s="21">
        <f t="shared" si="896"/>
        <v>2.0796758445052889E-4</v>
      </c>
      <c r="Z359" s="21">
        <f t="shared" si="896"/>
        <v>2.6896118273963345E-4</v>
      </c>
      <c r="AA359" s="21">
        <f t="shared" si="896"/>
        <v>3.3080566252966881E-4</v>
      </c>
      <c r="AB359" s="21">
        <f t="shared" si="896"/>
        <v>3.981088628752187E-4</v>
      </c>
      <c r="AC359" s="21">
        <f t="shared" si="896"/>
        <v>3.6716339487408693E-4</v>
      </c>
      <c r="AD359" s="21">
        <f t="shared" si="896"/>
        <v>4.4542829646795364E-4</v>
      </c>
      <c r="AE359" s="21">
        <f t="shared" si="896"/>
        <v>5.3710778216355527E-4</v>
      </c>
      <c r="AF359" s="21">
        <f t="shared" si="896"/>
        <v>4.8581077554218905E-4</v>
      </c>
      <c r="AG359" s="21">
        <f t="shared" si="896"/>
        <v>4.9394288514437602E-4</v>
      </c>
      <c r="AH359" s="21">
        <f t="shared" si="896"/>
        <v>5.0231791075963205E-4</v>
      </c>
      <c r="AI359" s="21">
        <f t="shared" si="896"/>
        <v>5.109601108721722E-4</v>
      </c>
      <c r="AJ359" s="21">
        <f t="shared" ref="AJ359:BT359" si="897">+AJ292/100</f>
        <v>5.1989739889848614E-4</v>
      </c>
      <c r="AK359" s="21">
        <f t="shared" si="897"/>
        <v>5.2916212600431735E-4</v>
      </c>
      <c r="AL359" s="21">
        <f t="shared" si="897"/>
        <v>5.3879208734491295E-4</v>
      </c>
      <c r="AM359" s="21">
        <f t="shared" si="897"/>
        <v>5.4883183239852636E-4</v>
      </c>
      <c r="AN359" s="21">
        <f t="shared" si="897"/>
        <v>5.5933439580690405E-4</v>
      </c>
      <c r="AO359" s="21">
        <f t="shared" si="897"/>
        <v>5.703636199956483E-4</v>
      </c>
      <c r="AP359" s="21">
        <f t="shared" si="897"/>
        <v>5.8199732703824664E-4</v>
      </c>
      <c r="AQ359" s="21">
        <f t="shared" si="897"/>
        <v>5.9433173623744734E-4</v>
      </c>
      <c r="AR359" s="21">
        <f t="shared" si="897"/>
        <v>6.0758653529082308E-4</v>
      </c>
      <c r="AS359" s="21">
        <f t="shared" si="897"/>
        <v>6.3654067739169276E-4</v>
      </c>
      <c r="AT359" s="21">
        <f t="shared" si="897"/>
        <v>6.6875359246987081E-4</v>
      </c>
      <c r="AU359" s="21">
        <f t="shared" si="897"/>
        <v>7.0472804879556335E-4</v>
      </c>
      <c r="AV359" s="21">
        <f t="shared" si="897"/>
        <v>7.3386246276421904E-4</v>
      </c>
      <c r="AW359" s="21">
        <f t="shared" si="897"/>
        <v>7.6626481584305881E-4</v>
      </c>
      <c r="AX359" s="21">
        <f t="shared" si="897"/>
        <v>8.0280081982801862E-4</v>
      </c>
      <c r="AY359" s="21">
        <f t="shared" si="897"/>
        <v>8.4481863165068564E-4</v>
      </c>
      <c r="AZ359" s="21">
        <f t="shared" si="897"/>
        <v>8.9459816183333431E-4</v>
      </c>
      <c r="BA359" s="21">
        <f t="shared" si="897"/>
        <v>9.8160610567973872E-4</v>
      </c>
      <c r="BB359" s="21">
        <f t="shared" si="897"/>
        <v>1.0955747172651112E-3</v>
      </c>
      <c r="BC359" s="21">
        <f t="shared" si="897"/>
        <v>1.3068704765419029E-3</v>
      </c>
      <c r="BD359" s="21">
        <f t="shared" si="897"/>
        <v>1.2913610827915158E-3</v>
      </c>
      <c r="BE359" s="21">
        <f t="shared" si="897"/>
        <v>1.8463799999999997E-3</v>
      </c>
      <c r="BF359" s="21">
        <f t="shared" si="897"/>
        <v>2.7996200000000001E-3</v>
      </c>
      <c r="BG359" s="21">
        <f t="shared" si="897"/>
        <v>3.9789999999999999E-3</v>
      </c>
      <c r="BH359" s="21">
        <f t="shared" si="897"/>
        <v>5.3814199999999987E-3</v>
      </c>
      <c r="BI359" s="21">
        <f t="shared" si="897"/>
        <v>6.6122700000000008E-3</v>
      </c>
      <c r="BJ359" s="21">
        <f t="shared" si="897"/>
        <v>6.4506499999999996E-3</v>
      </c>
      <c r="BK359" s="21">
        <f t="shared" si="897"/>
        <v>7.3760900000000009E-3</v>
      </c>
      <c r="BL359" s="21">
        <f t="shared" si="897"/>
        <v>8.1587599999999993E-3</v>
      </c>
      <c r="BM359" s="21">
        <f t="shared" si="897"/>
        <v>7.7618699999999997E-3</v>
      </c>
      <c r="BN359" s="21">
        <f t="shared" si="897"/>
        <v>8.4252300000000006E-3</v>
      </c>
      <c r="BO359" s="21">
        <f t="shared" si="897"/>
        <v>8.1412999999999989E-3</v>
      </c>
      <c r="BP359" s="21">
        <f t="shared" si="897"/>
        <v>7.4351599999999997E-3</v>
      </c>
      <c r="BQ359" s="21">
        <f t="shared" si="897"/>
        <v>1.2125430000000001E-2</v>
      </c>
      <c r="BR359" s="21">
        <f t="shared" si="897"/>
        <v>1.102187E-2</v>
      </c>
      <c r="BS359" s="21">
        <f t="shared" si="897"/>
        <v>1.47812E-2</v>
      </c>
      <c r="BT359" s="21">
        <f t="shared" si="897"/>
        <v>1.4745370000000001E-2</v>
      </c>
      <c r="BU359" s="21"/>
      <c r="BV359" s="21"/>
      <c r="BW359" s="21"/>
      <c r="BX359" s="21"/>
      <c r="BY359" s="21"/>
      <c r="BZ359" s="21"/>
      <c r="CA359" s="21"/>
      <c r="CB359" s="21"/>
      <c r="CC359" s="21"/>
      <c r="CD359" s="21"/>
    </row>
    <row r="360" spans="2:82" x14ac:dyDescent="0.2">
      <c r="B360" s="8">
        <v>11</v>
      </c>
      <c r="C360" s="8" t="s">
        <v>10</v>
      </c>
      <c r="D360" s="21">
        <f t="shared" ref="D360:AI360" si="898">+D293/100</f>
        <v>0</v>
      </c>
      <c r="E360" s="21">
        <f t="shared" si="898"/>
        <v>0</v>
      </c>
      <c r="F360" s="21">
        <f t="shared" si="898"/>
        <v>4.8951830915117546E-21</v>
      </c>
      <c r="G360" s="21">
        <f t="shared" si="898"/>
        <v>1.4685549274535265E-20</v>
      </c>
      <c r="H360" s="21">
        <f t="shared" si="898"/>
        <v>4.4056647823605784E-20</v>
      </c>
      <c r="I360" s="21">
        <f t="shared" si="898"/>
        <v>1.3216994347081739E-19</v>
      </c>
      <c r="J360" s="21">
        <f t="shared" si="898"/>
        <v>3.9650983041245219E-19</v>
      </c>
      <c r="K360" s="21">
        <f t="shared" si="898"/>
        <v>1.1895294912373565E-18</v>
      </c>
      <c r="L360" s="21">
        <f t="shared" si="898"/>
        <v>3.5685884737120692E-18</v>
      </c>
      <c r="M360" s="21">
        <f t="shared" si="898"/>
        <v>1.070576542113621E-17</v>
      </c>
      <c r="N360" s="21">
        <f t="shared" si="898"/>
        <v>3.2117296263408631E-17</v>
      </c>
      <c r="O360" s="21">
        <f t="shared" si="898"/>
        <v>7.1371769474241392E-17</v>
      </c>
      <c r="P360" s="21">
        <f t="shared" si="898"/>
        <v>1.4274353894848278E-16</v>
      </c>
      <c r="Q360" s="21">
        <f t="shared" si="898"/>
        <v>2.8548707789696557E-16</v>
      </c>
      <c r="R360" s="21">
        <f t="shared" si="898"/>
        <v>5.7097415579393114E-16</v>
      </c>
      <c r="S360" s="21">
        <f t="shared" si="898"/>
        <v>1.0277534804290762E-15</v>
      </c>
      <c r="T360" s="21">
        <f t="shared" si="898"/>
        <v>1.8271172985405798E-15</v>
      </c>
      <c r="U360" s="21">
        <f t="shared" si="898"/>
        <v>3.6542345970811596E-15</v>
      </c>
      <c r="V360" s="21">
        <f t="shared" si="898"/>
        <v>7.3084691941623192E-15</v>
      </c>
      <c r="W360" s="21">
        <f t="shared" si="898"/>
        <v>1.8271172985405796E-14</v>
      </c>
      <c r="X360" s="21">
        <f t="shared" si="898"/>
        <v>2.163295778073828E-4</v>
      </c>
      <c r="Y360" s="21">
        <f t="shared" si="898"/>
        <v>3.3734985419558072E-4</v>
      </c>
      <c r="Z360" s="21">
        <f t="shared" si="898"/>
        <v>4.2932244642672495E-4</v>
      </c>
      <c r="AA360" s="21">
        <f t="shared" si="898"/>
        <v>6.1102343181501965E-4</v>
      </c>
      <c r="AB360" s="21">
        <f t="shared" si="898"/>
        <v>4.1382237049648239E-4</v>
      </c>
      <c r="AC360" s="21">
        <f t="shared" si="898"/>
        <v>4.901405992894113E-4</v>
      </c>
      <c r="AD360" s="21">
        <f t="shared" si="898"/>
        <v>6.7534934179312419E-4</v>
      </c>
      <c r="AE360" s="21">
        <f t="shared" si="898"/>
        <v>6.9693726688288017E-4</v>
      </c>
      <c r="AF360" s="21">
        <f t="shared" si="898"/>
        <v>7.3428237701331851E-4</v>
      </c>
      <c r="AG360" s="21">
        <f t="shared" si="898"/>
        <v>7.5744298701985559E-4</v>
      </c>
      <c r="AH360" s="21">
        <f t="shared" si="898"/>
        <v>7.8115658419539342E-4</v>
      </c>
      <c r="AI360" s="21">
        <f t="shared" si="898"/>
        <v>8.0544134670440786E-4</v>
      </c>
      <c r="AJ360" s="21">
        <f t="shared" ref="AJ360:BT360" si="899">+AJ293/100</f>
        <v>8.3031611336277565E-4</v>
      </c>
      <c r="AK360" s="21">
        <f t="shared" si="899"/>
        <v>8.5562658725597969E-4</v>
      </c>
      <c r="AL360" s="21">
        <f t="shared" si="899"/>
        <v>8.8156714278003257E-4</v>
      </c>
      <c r="AM360" s="21">
        <f t="shared" si="899"/>
        <v>9.0815947051397106E-4</v>
      </c>
      <c r="AN360" s="21">
        <f t="shared" si="899"/>
        <v>9.354270482235397E-4</v>
      </c>
      <c r="AO360" s="21">
        <f t="shared" si="899"/>
        <v>9.6339631793235779E-4</v>
      </c>
      <c r="AP360" s="21">
        <f t="shared" si="899"/>
        <v>1.0022801743843055E-3</v>
      </c>
      <c r="AQ360" s="21">
        <f t="shared" si="899"/>
        <v>1.04011850928543E-3</v>
      </c>
      <c r="AR360" s="21">
        <f t="shared" si="899"/>
        <v>1.1056688400940522E-3</v>
      </c>
      <c r="AS360" s="21">
        <f t="shared" si="899"/>
        <v>1.1594574790659143E-3</v>
      </c>
      <c r="AT360" s="21">
        <f t="shared" si="899"/>
        <v>1.241169078611431E-3</v>
      </c>
      <c r="AU360" s="21">
        <f t="shared" si="899"/>
        <v>1.3261583562863234E-3</v>
      </c>
      <c r="AV360" s="21">
        <f t="shared" si="899"/>
        <v>1.3748645188084662E-3</v>
      </c>
      <c r="AW360" s="21">
        <f t="shared" si="899"/>
        <v>1.4597310429321944E-3</v>
      </c>
      <c r="AX360" s="21">
        <f t="shared" si="899"/>
        <v>2.7341712601438371E-3</v>
      </c>
      <c r="AY360" s="21">
        <f t="shared" si="899"/>
        <v>2.4925873576756266E-3</v>
      </c>
      <c r="AZ360" s="21">
        <f t="shared" si="899"/>
        <v>2.3904143023519863E-3</v>
      </c>
      <c r="BA360" s="21">
        <f t="shared" si="899"/>
        <v>2.2253597115893032E-3</v>
      </c>
      <c r="BB360" s="21">
        <f t="shared" si="899"/>
        <v>2.5583320089015045E-3</v>
      </c>
      <c r="BC360" s="21">
        <f t="shared" si="899"/>
        <v>2.881033415524239E-3</v>
      </c>
      <c r="BD360" s="21">
        <f t="shared" si="899"/>
        <v>2.7830867997279941E-3</v>
      </c>
      <c r="BE360" s="21">
        <f t="shared" si="899"/>
        <v>2.7820200000000001E-3</v>
      </c>
      <c r="BF360" s="21">
        <f t="shared" si="899"/>
        <v>3.1612199999999997E-3</v>
      </c>
      <c r="BG360" s="21">
        <f t="shared" si="899"/>
        <v>3.0358E-3</v>
      </c>
      <c r="BH360" s="21">
        <f t="shared" si="899"/>
        <v>3.7523500000000002E-3</v>
      </c>
      <c r="BI360" s="21">
        <f t="shared" si="899"/>
        <v>4.0112200000000002E-3</v>
      </c>
      <c r="BJ360" s="21">
        <f t="shared" si="899"/>
        <v>3.9843200000000004E-3</v>
      </c>
      <c r="BK360" s="21">
        <f t="shared" si="899"/>
        <v>3.9835000000000001E-3</v>
      </c>
      <c r="BL360" s="21">
        <f t="shared" si="899"/>
        <v>4.0417399999999994E-3</v>
      </c>
      <c r="BM360" s="21">
        <f t="shared" si="899"/>
        <v>4.2179399999999999E-3</v>
      </c>
      <c r="BN360" s="21">
        <f t="shared" si="899"/>
        <v>4.0605299999999997E-3</v>
      </c>
      <c r="BO360" s="21">
        <f t="shared" si="899"/>
        <v>3.9836899999999989E-3</v>
      </c>
      <c r="BP360" s="21">
        <f t="shared" si="899"/>
        <v>4.0382699999999992E-3</v>
      </c>
      <c r="BQ360" s="21">
        <f t="shared" si="899"/>
        <v>3.9696200000000001E-3</v>
      </c>
      <c r="BR360" s="21">
        <f t="shared" si="899"/>
        <v>4.3948000000000008E-3</v>
      </c>
      <c r="BS360" s="21">
        <f t="shared" si="899"/>
        <v>4.5418400000000001E-3</v>
      </c>
      <c r="BT360" s="21">
        <f t="shared" si="899"/>
        <v>4.5428099999999996E-3</v>
      </c>
      <c r="BU360" s="21"/>
      <c r="BV360" s="21"/>
      <c r="BW360" s="21"/>
      <c r="BX360" s="21"/>
      <c r="BY360" s="21"/>
      <c r="BZ360" s="21"/>
      <c r="CA360" s="21"/>
      <c r="CB360" s="21"/>
      <c r="CC360" s="21"/>
      <c r="CD360" s="21"/>
    </row>
    <row r="361" spans="2:82" x14ac:dyDescent="0.2">
      <c r="B361" s="8">
        <v>12</v>
      </c>
      <c r="C361" s="8" t="s">
        <v>11</v>
      </c>
      <c r="D361" s="21">
        <f t="shared" ref="D361:AI361" si="900">+D294/100</f>
        <v>0</v>
      </c>
      <c r="E361" s="21">
        <f t="shared" si="900"/>
        <v>0</v>
      </c>
      <c r="F361" s="21">
        <f t="shared" si="900"/>
        <v>0</v>
      </c>
      <c r="G361" s="21">
        <f t="shared" si="900"/>
        <v>0</v>
      </c>
      <c r="H361" s="21">
        <f t="shared" si="900"/>
        <v>0</v>
      </c>
      <c r="I361" s="21">
        <f t="shared" si="900"/>
        <v>0</v>
      </c>
      <c r="J361" s="21">
        <f t="shared" si="900"/>
        <v>0</v>
      </c>
      <c r="K361" s="21">
        <f t="shared" si="900"/>
        <v>0</v>
      </c>
      <c r="L361" s="21">
        <f t="shared" si="900"/>
        <v>0</v>
      </c>
      <c r="M361" s="21">
        <f t="shared" si="900"/>
        <v>0</v>
      </c>
      <c r="N361" s="21">
        <f t="shared" si="900"/>
        <v>0</v>
      </c>
      <c r="O361" s="21">
        <f t="shared" si="900"/>
        <v>0</v>
      </c>
      <c r="P361" s="21">
        <f t="shared" si="900"/>
        <v>0</v>
      </c>
      <c r="Q361" s="21">
        <f t="shared" si="900"/>
        <v>0</v>
      </c>
      <c r="R361" s="21">
        <f t="shared" si="900"/>
        <v>0</v>
      </c>
      <c r="S361" s="21">
        <f t="shared" si="900"/>
        <v>0</v>
      </c>
      <c r="T361" s="21">
        <f t="shared" si="900"/>
        <v>0</v>
      </c>
      <c r="U361" s="21">
        <f t="shared" si="900"/>
        <v>0</v>
      </c>
      <c r="V361" s="21">
        <f t="shared" si="900"/>
        <v>0</v>
      </c>
      <c r="W361" s="21">
        <f t="shared" si="900"/>
        <v>0</v>
      </c>
      <c r="X361" s="21">
        <f t="shared" si="900"/>
        <v>2.9890080785615211E-5</v>
      </c>
      <c r="Y361" s="21">
        <f t="shared" si="900"/>
        <v>3.3597629098880428E-5</v>
      </c>
      <c r="Z361" s="21">
        <f t="shared" si="900"/>
        <v>3.9380801976229517E-5</v>
      </c>
      <c r="AA361" s="21">
        <f t="shared" si="900"/>
        <v>5.3118532213557014E-5</v>
      </c>
      <c r="AB361" s="21">
        <f t="shared" si="900"/>
        <v>4.0219469367541113E-5</v>
      </c>
      <c r="AC361" s="21">
        <f t="shared" si="900"/>
        <v>5.3357731913239133E-5</v>
      </c>
      <c r="AD361" s="21">
        <f t="shared" si="900"/>
        <v>5.9298046197907459E-5</v>
      </c>
      <c r="AE361" s="21">
        <f t="shared" si="900"/>
        <v>6.9538675102916831E-5</v>
      </c>
      <c r="AF361" s="21">
        <f t="shared" si="900"/>
        <v>7.6711108517388697E-5</v>
      </c>
      <c r="AG361" s="21">
        <f t="shared" si="900"/>
        <v>8.2538494325646268E-5</v>
      </c>
      <c r="AH361" s="21">
        <f t="shared" si="900"/>
        <v>8.8492448561730002E-5</v>
      </c>
      <c r="AI361" s="21">
        <f t="shared" si="900"/>
        <v>9.4581090742827133E-5</v>
      </c>
      <c r="AJ361" s="21">
        <f t="shared" ref="AJ361:BT361" si="901">+AJ294/100</f>
        <v>1.0081307649045741E-4</v>
      </c>
      <c r="AK361" s="21">
        <f t="shared" si="901"/>
        <v>1.0719763373501188E-4</v>
      </c>
      <c r="AL361" s="21">
        <f t="shared" si="901"/>
        <v>1.1374460140687191E-4</v>
      </c>
      <c r="AM361" s="21">
        <f t="shared" si="901"/>
        <v>1.2046447078698499E-4</v>
      </c>
      <c r="AN361" s="21">
        <f t="shared" si="901"/>
        <v>1.2736842970189664E-4</v>
      </c>
      <c r="AO361" s="21">
        <f t="shared" si="901"/>
        <v>1.3446840976121666E-4</v>
      </c>
      <c r="AP361" s="21">
        <f t="shared" si="901"/>
        <v>1.4177713684938983E-4</v>
      </c>
      <c r="AQ361" s="21">
        <f t="shared" si="901"/>
        <v>1.4930910926293247E-4</v>
      </c>
      <c r="AR361" s="21">
        <f t="shared" si="901"/>
        <v>1.6425016017227321E-4</v>
      </c>
      <c r="AS361" s="21">
        <f t="shared" si="901"/>
        <v>1.7872365781855428E-4</v>
      </c>
      <c r="AT361" s="21">
        <f t="shared" si="901"/>
        <v>1.8966827845705425E-4</v>
      </c>
      <c r="AU361" s="21">
        <f t="shared" si="901"/>
        <v>1.9934104805813195E-4</v>
      </c>
      <c r="AV361" s="21">
        <f t="shared" si="901"/>
        <v>2.1020656572840553E-4</v>
      </c>
      <c r="AW361" s="21">
        <f t="shared" si="901"/>
        <v>2.2869141671870259E-4</v>
      </c>
      <c r="AX361" s="21">
        <f t="shared" si="901"/>
        <v>2.4858847553665844E-4</v>
      </c>
      <c r="AY361" s="21">
        <f t="shared" si="901"/>
        <v>2.6521394282376978E-4</v>
      </c>
      <c r="AZ361" s="21">
        <f t="shared" si="901"/>
        <v>2.917622895396648E-4</v>
      </c>
      <c r="BA361" s="21">
        <f t="shared" si="901"/>
        <v>3.085629818357116E-4</v>
      </c>
      <c r="BB361" s="21">
        <f t="shared" si="901"/>
        <v>3.4676173491058758E-4</v>
      </c>
      <c r="BC361" s="21">
        <f t="shared" si="901"/>
        <v>3.8636413630098649E-4</v>
      </c>
      <c r="BD361" s="21">
        <f t="shared" si="901"/>
        <v>4.1817957901253336E-4</v>
      </c>
      <c r="BE361" s="21">
        <f t="shared" si="901"/>
        <v>4.5993E-4</v>
      </c>
      <c r="BF361" s="21">
        <f t="shared" si="901"/>
        <v>7.3506000000000005E-4</v>
      </c>
      <c r="BG361" s="21">
        <f t="shared" si="901"/>
        <v>5.5951999999999998E-4</v>
      </c>
      <c r="BH361" s="21">
        <f t="shared" si="901"/>
        <v>6.5231000000000002E-4</v>
      </c>
      <c r="BI361" s="21">
        <f t="shared" si="901"/>
        <v>8.1929999999999983E-5</v>
      </c>
      <c r="BJ361" s="21">
        <f t="shared" si="901"/>
        <v>7.436E-5</v>
      </c>
      <c r="BK361" s="21">
        <f t="shared" si="901"/>
        <v>6.7689999999999997E-5</v>
      </c>
      <c r="BL361" s="21">
        <f t="shared" si="901"/>
        <v>8.2979999999999995E-5</v>
      </c>
      <c r="BM361" s="21">
        <f t="shared" si="901"/>
        <v>9.7220000000000021E-5</v>
      </c>
      <c r="BN361" s="21">
        <f t="shared" si="901"/>
        <v>1.0560000000000001E-4</v>
      </c>
      <c r="BO361" s="21">
        <f t="shared" si="901"/>
        <v>1.2533999999999999E-4</v>
      </c>
      <c r="BP361" s="21">
        <f t="shared" si="901"/>
        <v>1.7159E-4</v>
      </c>
      <c r="BQ361" s="21">
        <f t="shared" si="901"/>
        <v>1.7492999999999998E-4</v>
      </c>
      <c r="BR361" s="21">
        <f t="shared" si="901"/>
        <v>2.2579000000000002E-4</v>
      </c>
      <c r="BS361" s="21">
        <f t="shared" si="901"/>
        <v>2.6102999999999999E-4</v>
      </c>
      <c r="BT361" s="21">
        <f t="shared" si="901"/>
        <v>2.7262E-4</v>
      </c>
      <c r="BU361" s="21"/>
      <c r="BV361" s="21"/>
      <c r="BW361" s="21"/>
      <c r="BX361" s="21"/>
      <c r="BY361" s="21"/>
      <c r="BZ361" s="21"/>
      <c r="CA361" s="21"/>
      <c r="CB361" s="21"/>
      <c r="CC361" s="21"/>
      <c r="CD361" s="21"/>
    </row>
    <row r="362" spans="2:82" x14ac:dyDescent="0.2">
      <c r="B362" s="8">
        <v>13</v>
      </c>
      <c r="C362" s="8" t="s">
        <v>12</v>
      </c>
      <c r="D362" s="21">
        <f t="shared" ref="D362:AI362" si="902">+D295/100</f>
        <v>0</v>
      </c>
      <c r="E362" s="21">
        <f t="shared" si="902"/>
        <v>0</v>
      </c>
      <c r="F362" s="21">
        <f t="shared" si="902"/>
        <v>3.7241401888740829E-10</v>
      </c>
      <c r="G362" s="21">
        <f t="shared" si="902"/>
        <v>8.3793154249666896E-10</v>
      </c>
      <c r="H362" s="21">
        <f t="shared" si="902"/>
        <v>1.8853459706175043E-9</v>
      </c>
      <c r="I362" s="21">
        <f t="shared" si="902"/>
        <v>8.9553933604331499E-9</v>
      </c>
      <c r="J362" s="21">
        <f t="shared" si="902"/>
        <v>2.2624151647410052E-8</v>
      </c>
      <c r="K362" s="21">
        <f t="shared" si="902"/>
        <v>4.7722819881255601E-8</v>
      </c>
      <c r="L362" s="21">
        <f t="shared" si="902"/>
        <v>1.431684596437668E-7</v>
      </c>
      <c r="M362" s="21">
        <f t="shared" si="902"/>
        <v>3.2212903419847525E-7</v>
      </c>
      <c r="N362" s="21">
        <f t="shared" si="902"/>
        <v>6.4425806839695061E-7</v>
      </c>
      <c r="O362" s="21">
        <f t="shared" si="902"/>
        <v>1.0469193611450444E-6</v>
      </c>
      <c r="P362" s="21">
        <f t="shared" si="902"/>
        <v>1.6911774295419948E-6</v>
      </c>
      <c r="Q362" s="21">
        <f t="shared" si="902"/>
        <v>2.3555685625763492E-6</v>
      </c>
      <c r="R362" s="21">
        <f t="shared" si="902"/>
        <v>3.2615564712595618E-6</v>
      </c>
      <c r="S362" s="21">
        <f t="shared" si="902"/>
        <v>4.4846401479818987E-6</v>
      </c>
      <c r="T362" s="21">
        <f t="shared" si="902"/>
        <v>6.1154183836116774E-6</v>
      </c>
      <c r="U362" s="21">
        <f t="shared" si="902"/>
        <v>1.0090440332959273E-5</v>
      </c>
      <c r="V362" s="21">
        <f t="shared" si="902"/>
        <v>1.6511629635751538E-5</v>
      </c>
      <c r="W362" s="21">
        <f t="shared" si="902"/>
        <v>2.7347386584213484E-5</v>
      </c>
      <c r="X362" s="21">
        <f t="shared" si="902"/>
        <v>4.4890993072199457E-5</v>
      </c>
      <c r="Y362" s="21">
        <f t="shared" si="902"/>
        <v>4.9225295851584236E-5</v>
      </c>
      <c r="Z362" s="21">
        <f t="shared" si="902"/>
        <v>8.7073046907283448E-5</v>
      </c>
      <c r="AA362" s="21">
        <f t="shared" si="902"/>
        <v>1.5046222505578588E-4</v>
      </c>
      <c r="AB362" s="21">
        <f t="shared" si="902"/>
        <v>1.2120568129493854E-4</v>
      </c>
      <c r="AC362" s="21">
        <f t="shared" si="902"/>
        <v>1.3060957036092517E-4</v>
      </c>
      <c r="AD362" s="21">
        <f t="shared" si="902"/>
        <v>1.6718025006198426E-4</v>
      </c>
      <c r="AE362" s="21">
        <f t="shared" si="902"/>
        <v>1.7762901569085831E-4</v>
      </c>
      <c r="AF362" s="21">
        <f t="shared" si="902"/>
        <v>1.7970430780491202E-4</v>
      </c>
      <c r="AG362" s="21">
        <f t="shared" si="902"/>
        <v>1.8230871806295418E-4</v>
      </c>
      <c r="AH362" s="21">
        <f t="shared" si="902"/>
        <v>1.8495087339719991E-4</v>
      </c>
      <c r="AI362" s="21">
        <f t="shared" si="902"/>
        <v>1.8763132083773914E-4</v>
      </c>
      <c r="AJ362" s="21">
        <f t="shared" ref="AJ362:BT362" si="903">+AJ295/100</f>
        <v>1.9035061534263388E-4</v>
      </c>
      <c r="AK362" s="21">
        <f t="shared" si="903"/>
        <v>1.9310931991281695E-4</v>
      </c>
      <c r="AL362" s="21">
        <f t="shared" si="903"/>
        <v>1.9590800570865491E-4</v>
      </c>
      <c r="AM362" s="21">
        <f t="shared" si="903"/>
        <v>1.9874725216820053E-4</v>
      </c>
      <c r="AN362" s="21">
        <f t="shared" si="903"/>
        <v>2.0162764712715998E-4</v>
      </c>
      <c r="AO362" s="21">
        <f t="shared" si="903"/>
        <v>2.0454978694059715E-4</v>
      </c>
      <c r="AP362" s="21">
        <f t="shared" si="903"/>
        <v>2.0751427660640299E-4</v>
      </c>
      <c r="AQ362" s="21">
        <f t="shared" si="903"/>
        <v>2.1052172989055381E-4</v>
      </c>
      <c r="AR362" s="21">
        <f t="shared" si="903"/>
        <v>2.1847660511405747E-4</v>
      </c>
      <c r="AS362" s="21">
        <f t="shared" si="903"/>
        <v>2.2601028115247339E-4</v>
      </c>
      <c r="AT362" s="21">
        <f t="shared" si="903"/>
        <v>2.3380373912324829E-4</v>
      </c>
      <c r="AU362" s="21">
        <f t="shared" si="903"/>
        <v>2.4186593702404987E-4</v>
      </c>
      <c r="AV362" s="21">
        <f t="shared" si="903"/>
        <v>2.5020614174901731E-4</v>
      </c>
      <c r="AW362" s="21">
        <f t="shared" si="903"/>
        <v>2.556916601140511E-4</v>
      </c>
      <c r="AX362" s="21">
        <f t="shared" si="903"/>
        <v>2.609098572592358E-4</v>
      </c>
      <c r="AY362" s="21">
        <f t="shared" si="903"/>
        <v>2.6623454822371004E-4</v>
      </c>
      <c r="AZ362" s="21">
        <f t="shared" si="903"/>
        <v>2.7166790635072441E-4</v>
      </c>
      <c r="BA362" s="21">
        <f t="shared" si="903"/>
        <v>2.9854861646768673E-4</v>
      </c>
      <c r="BB362" s="21">
        <f t="shared" si="903"/>
        <v>3.3172068496409621E-4</v>
      </c>
      <c r="BC362" s="21">
        <f t="shared" si="903"/>
        <v>3.9658729345006275E-4</v>
      </c>
      <c r="BD362" s="21">
        <f t="shared" si="903"/>
        <v>4.4896256154145858E-4</v>
      </c>
      <c r="BE362" s="21">
        <f t="shared" si="903"/>
        <v>5.8999999999999992E-4</v>
      </c>
      <c r="BF362" s="21">
        <f t="shared" si="903"/>
        <v>6.6E-4</v>
      </c>
      <c r="BG362" s="21">
        <f t="shared" si="903"/>
        <v>5.1999999999999995E-4</v>
      </c>
      <c r="BH362" s="21">
        <f t="shared" si="903"/>
        <v>4.6348E-4</v>
      </c>
      <c r="BI362" s="21">
        <f t="shared" si="903"/>
        <v>5.8E-4</v>
      </c>
      <c r="BJ362" s="21">
        <f t="shared" si="903"/>
        <v>5.8999999999999992E-4</v>
      </c>
      <c r="BK362" s="21">
        <f t="shared" si="903"/>
        <v>5.9999999999999995E-4</v>
      </c>
      <c r="BL362" s="21">
        <f t="shared" si="903"/>
        <v>6.4999999999999997E-4</v>
      </c>
      <c r="BM362" s="21">
        <f t="shared" si="903"/>
        <v>7.000000000000001E-4</v>
      </c>
      <c r="BN362" s="21">
        <f t="shared" si="903"/>
        <v>8.5000000000000006E-4</v>
      </c>
      <c r="BO362" s="21">
        <f t="shared" si="903"/>
        <v>9.9099999999999991E-4</v>
      </c>
      <c r="BP362" s="21">
        <f t="shared" si="903"/>
        <v>9.3799000000000009E-4</v>
      </c>
      <c r="BQ362" s="21">
        <f t="shared" si="903"/>
        <v>9.9492999999999999E-4</v>
      </c>
      <c r="BR362" s="21">
        <f t="shared" si="903"/>
        <v>9.6440999999999996E-4</v>
      </c>
      <c r="BS362" s="21">
        <f t="shared" si="903"/>
        <v>9.8966000000000006E-4</v>
      </c>
      <c r="BT362" s="21">
        <f t="shared" si="903"/>
        <v>9.9400000000000009E-4</v>
      </c>
      <c r="BU362" s="21"/>
      <c r="BV362" s="21"/>
      <c r="BW362" s="21"/>
      <c r="BX362" s="21"/>
      <c r="BY362" s="21"/>
      <c r="BZ362" s="21"/>
      <c r="CA362" s="21"/>
      <c r="CB362" s="21"/>
      <c r="CC362" s="21"/>
      <c r="CD362" s="21"/>
    </row>
    <row r="363" spans="2:82" x14ac:dyDescent="0.2">
      <c r="B363" s="8">
        <v>14</v>
      </c>
      <c r="C363" s="8" t="s">
        <v>13</v>
      </c>
      <c r="D363" s="21">
        <f t="shared" ref="D363:AI363" si="904">+D296/100</f>
        <v>0</v>
      </c>
      <c r="E363" s="21">
        <f t="shared" si="904"/>
        <v>0</v>
      </c>
      <c r="F363" s="21">
        <f t="shared" si="904"/>
        <v>0</v>
      </c>
      <c r="G363" s="21">
        <f t="shared" si="904"/>
        <v>0</v>
      </c>
      <c r="H363" s="21">
        <f t="shared" si="904"/>
        <v>0</v>
      </c>
      <c r="I363" s="21">
        <f t="shared" si="904"/>
        <v>0</v>
      </c>
      <c r="J363" s="21">
        <f t="shared" si="904"/>
        <v>0</v>
      </c>
      <c r="K363" s="21">
        <f t="shared" si="904"/>
        <v>0</v>
      </c>
      <c r="L363" s="21">
        <f t="shared" si="904"/>
        <v>0</v>
      </c>
      <c r="M363" s="21">
        <f t="shared" si="904"/>
        <v>0</v>
      </c>
      <c r="N363" s="21">
        <f t="shared" si="904"/>
        <v>0</v>
      </c>
      <c r="O363" s="21">
        <f t="shared" si="904"/>
        <v>0</v>
      </c>
      <c r="P363" s="21">
        <f t="shared" si="904"/>
        <v>0</v>
      </c>
      <c r="Q363" s="21">
        <f t="shared" si="904"/>
        <v>0</v>
      </c>
      <c r="R363" s="21">
        <f t="shared" si="904"/>
        <v>0</v>
      </c>
      <c r="S363" s="21">
        <f t="shared" si="904"/>
        <v>0</v>
      </c>
      <c r="T363" s="21">
        <f t="shared" si="904"/>
        <v>0</v>
      </c>
      <c r="U363" s="21">
        <f t="shared" si="904"/>
        <v>0</v>
      </c>
      <c r="V363" s="21">
        <f t="shared" si="904"/>
        <v>0</v>
      </c>
      <c r="W363" s="21">
        <f t="shared" si="904"/>
        <v>0</v>
      </c>
      <c r="X363" s="21">
        <f t="shared" si="904"/>
        <v>0</v>
      </c>
      <c r="Y363" s="21">
        <f t="shared" si="904"/>
        <v>0</v>
      </c>
      <c r="Z363" s="21">
        <f t="shared" si="904"/>
        <v>0</v>
      </c>
      <c r="AA363" s="21">
        <f t="shared" si="904"/>
        <v>0</v>
      </c>
      <c r="AB363" s="21">
        <f t="shared" si="904"/>
        <v>0</v>
      </c>
      <c r="AC363" s="21">
        <f t="shared" si="904"/>
        <v>0</v>
      </c>
      <c r="AD363" s="21">
        <f t="shared" si="904"/>
        <v>0</v>
      </c>
      <c r="AE363" s="21">
        <f t="shared" si="904"/>
        <v>0</v>
      </c>
      <c r="AF363" s="21">
        <f t="shared" si="904"/>
        <v>0</v>
      </c>
      <c r="AG363" s="21">
        <f t="shared" si="904"/>
        <v>0</v>
      </c>
      <c r="AH363" s="21">
        <f t="shared" si="904"/>
        <v>0</v>
      </c>
      <c r="AI363" s="21">
        <f t="shared" si="904"/>
        <v>0</v>
      </c>
      <c r="AJ363" s="21">
        <f t="shared" ref="AJ363:BT363" si="905">+AJ296/100</f>
        <v>0</v>
      </c>
      <c r="AK363" s="21">
        <f t="shared" si="905"/>
        <v>0</v>
      </c>
      <c r="AL363" s="21">
        <f t="shared" si="905"/>
        <v>0</v>
      </c>
      <c r="AM363" s="21">
        <f t="shared" si="905"/>
        <v>0</v>
      </c>
      <c r="AN363" s="21">
        <f t="shared" si="905"/>
        <v>0</v>
      </c>
      <c r="AO363" s="21">
        <f t="shared" si="905"/>
        <v>0</v>
      </c>
      <c r="AP363" s="21">
        <f t="shared" si="905"/>
        <v>0</v>
      </c>
      <c r="AQ363" s="21">
        <f t="shared" si="905"/>
        <v>0</v>
      </c>
      <c r="AR363" s="21">
        <f t="shared" si="905"/>
        <v>0</v>
      </c>
      <c r="AS363" s="21">
        <f t="shared" si="905"/>
        <v>0</v>
      </c>
      <c r="AT363" s="21">
        <f t="shared" si="905"/>
        <v>0</v>
      </c>
      <c r="AU363" s="21">
        <f t="shared" si="905"/>
        <v>0</v>
      </c>
      <c r="AV363" s="21">
        <f t="shared" si="905"/>
        <v>0</v>
      </c>
      <c r="AW363" s="21">
        <f t="shared" si="905"/>
        <v>0</v>
      </c>
      <c r="AX363" s="21">
        <f t="shared" si="905"/>
        <v>0</v>
      </c>
      <c r="AY363" s="21">
        <f t="shared" si="905"/>
        <v>0</v>
      </c>
      <c r="AZ363" s="21">
        <f t="shared" si="905"/>
        <v>0</v>
      </c>
      <c r="BA363" s="21">
        <f t="shared" si="905"/>
        <v>0</v>
      </c>
      <c r="BB363" s="21">
        <f t="shared" si="905"/>
        <v>0</v>
      </c>
      <c r="BC363" s="21">
        <f t="shared" si="905"/>
        <v>0</v>
      </c>
      <c r="BD363" s="21">
        <f t="shared" si="905"/>
        <v>0</v>
      </c>
      <c r="BE363" s="21">
        <f t="shared" si="905"/>
        <v>5.9588555213998582E-5</v>
      </c>
      <c r="BF363" s="21">
        <f t="shared" si="905"/>
        <v>1.7674571461779239E-4</v>
      </c>
      <c r="BG363" s="21">
        <f t="shared" si="905"/>
        <v>3.3632184552985641E-4</v>
      </c>
      <c r="BH363" s="21">
        <f t="shared" si="905"/>
        <v>3.1006248221521296E-4</v>
      </c>
      <c r="BI363" s="21">
        <f t="shared" si="905"/>
        <v>2.52E-4</v>
      </c>
      <c r="BJ363" s="21">
        <f t="shared" si="905"/>
        <v>1.8852000000000002E-4</v>
      </c>
      <c r="BK363" s="21">
        <f t="shared" si="905"/>
        <v>1.8900000000000001E-4</v>
      </c>
      <c r="BL363" s="21">
        <f t="shared" si="905"/>
        <v>2.24E-4</v>
      </c>
      <c r="BM363" s="21">
        <f t="shared" si="905"/>
        <v>2.13E-4</v>
      </c>
      <c r="BN363" s="21">
        <f t="shared" si="905"/>
        <v>2.14E-4</v>
      </c>
      <c r="BO363" s="21">
        <f t="shared" si="905"/>
        <v>2.1600000000000002E-4</v>
      </c>
      <c r="BP363" s="21">
        <f t="shared" si="905"/>
        <v>2.0000000000000001E-4</v>
      </c>
      <c r="BQ363" s="21">
        <f t="shared" si="905"/>
        <v>1.9800000000000002E-4</v>
      </c>
      <c r="BR363" s="21">
        <f t="shared" si="905"/>
        <v>2.4499999999999999E-4</v>
      </c>
      <c r="BS363" s="21">
        <f t="shared" si="905"/>
        <v>2.9300000000000002E-4</v>
      </c>
      <c r="BT363" s="21">
        <f t="shared" si="905"/>
        <v>2.9600000000000004E-4</v>
      </c>
      <c r="BU363" s="21"/>
      <c r="BV363" s="21"/>
      <c r="BW363" s="21"/>
      <c r="BX363" s="21"/>
      <c r="BY363" s="21"/>
      <c r="BZ363" s="21"/>
      <c r="CA363" s="21"/>
      <c r="CB363" s="21"/>
      <c r="CC363" s="21"/>
      <c r="CD363" s="21"/>
    </row>
    <row r="364" spans="2:82" x14ac:dyDescent="0.2">
      <c r="B364" s="8">
        <v>15</v>
      </c>
      <c r="C364" s="8" t="s">
        <v>14</v>
      </c>
      <c r="D364" s="21">
        <f t="shared" ref="D364:AI364" si="906">+D297/100</f>
        <v>0</v>
      </c>
      <c r="E364" s="21">
        <f t="shared" si="906"/>
        <v>0</v>
      </c>
      <c r="F364" s="21">
        <f t="shared" si="906"/>
        <v>5.7731417206728643E-9</v>
      </c>
      <c r="G364" s="21">
        <f t="shared" si="906"/>
        <v>1.0102998011177515E-8</v>
      </c>
      <c r="H364" s="21">
        <f t="shared" si="906"/>
        <v>1.7680246519560655E-8</v>
      </c>
      <c r="I364" s="21">
        <f t="shared" si="906"/>
        <v>3.0940431409231143E-8</v>
      </c>
      <c r="J364" s="21">
        <f t="shared" si="906"/>
        <v>5.4145754966154514E-8</v>
      </c>
      <c r="K364" s="21">
        <f t="shared" si="906"/>
        <v>9.4755071190770372E-8</v>
      </c>
      <c r="L364" s="21">
        <f t="shared" si="906"/>
        <v>1.6582137458384816E-7</v>
      </c>
      <c r="M364" s="21">
        <f t="shared" si="906"/>
        <v>2.9018740552173427E-7</v>
      </c>
      <c r="N364" s="21">
        <f t="shared" si="906"/>
        <v>5.0782795966303518E-7</v>
      </c>
      <c r="O364" s="21">
        <f t="shared" si="906"/>
        <v>8.1615207802987785E-7</v>
      </c>
      <c r="P364" s="21">
        <f t="shared" si="906"/>
        <v>1.3116729825480177E-6</v>
      </c>
      <c r="Q364" s="21">
        <f t="shared" si="906"/>
        <v>2.1080458648093145E-6</v>
      </c>
      <c r="R364" s="21">
        <f t="shared" si="906"/>
        <v>3.3879308541578269E-6</v>
      </c>
      <c r="S364" s="21">
        <f t="shared" si="906"/>
        <v>5.4448888727536514E-6</v>
      </c>
      <c r="T364" s="21">
        <f t="shared" si="906"/>
        <v>8.7507142597826543E-6</v>
      </c>
      <c r="U364" s="21">
        <f t="shared" si="906"/>
        <v>1.4063647917507837E-5</v>
      </c>
      <c r="V364" s="21">
        <f t="shared" si="906"/>
        <v>2.9272994473040501E-5</v>
      </c>
      <c r="W364" s="21">
        <f t="shared" si="906"/>
        <v>4.5459747286679503E-5</v>
      </c>
      <c r="X364" s="21">
        <f t="shared" si="906"/>
        <v>7.0515004295697382E-5</v>
      </c>
      <c r="Y364" s="21">
        <f t="shared" si="906"/>
        <v>7.6319431277467879E-5</v>
      </c>
      <c r="Z364" s="21">
        <f t="shared" si="906"/>
        <v>8.3257667935008551E-5</v>
      </c>
      <c r="AA364" s="21">
        <f t="shared" si="906"/>
        <v>9.3339708357125325E-5</v>
      </c>
      <c r="AB364" s="21">
        <f t="shared" si="906"/>
        <v>1.0652168460735965E-4</v>
      </c>
      <c r="AC364" s="21">
        <f t="shared" si="906"/>
        <v>1.2489506525247067E-4</v>
      </c>
      <c r="AD364" s="21">
        <f t="shared" si="906"/>
        <v>1.5919644456295403E-4</v>
      </c>
      <c r="AE364" s="21">
        <f t="shared" si="906"/>
        <v>2.0525753238309229E-4</v>
      </c>
      <c r="AF364" s="21">
        <f t="shared" si="906"/>
        <v>2.1593999653998609E-4</v>
      </c>
      <c r="AG364" s="21">
        <f t="shared" si="906"/>
        <v>2.2481167219164609E-4</v>
      </c>
      <c r="AH364" s="21">
        <f t="shared" si="906"/>
        <v>2.3408672213208356E-4</v>
      </c>
      <c r="AI364" s="21">
        <f t="shared" si="906"/>
        <v>2.4377685645772044E-4</v>
      </c>
      <c r="AJ364" s="21">
        <f t="shared" ref="AJ364:BT364" si="907">+AJ297/100</f>
        <v>2.5389304571089995E-4</v>
      </c>
      <c r="AK364" s="21">
        <f t="shared" si="907"/>
        <v>2.6444523991016951E-4</v>
      </c>
      <c r="AL364" s="21">
        <f t="shared" si="907"/>
        <v>2.7544201701683747E-4</v>
      </c>
      <c r="AM364" s="21">
        <f t="shared" si="907"/>
        <v>2.8689014065148876E-4</v>
      </c>
      <c r="AN364" s="21">
        <f t="shared" si="907"/>
        <v>2.9879399971547273E-4</v>
      </c>
      <c r="AO364" s="21">
        <f t="shared" si="907"/>
        <v>3.1115489226959334E-4</v>
      </c>
      <c r="AP364" s="21">
        <f t="shared" si="907"/>
        <v>3.23970100892948E-4</v>
      </c>
      <c r="AQ364" s="21">
        <f t="shared" si="907"/>
        <v>3.3723168402467621E-4</v>
      </c>
      <c r="AR364" s="21">
        <f t="shared" si="907"/>
        <v>3.5092487280471784E-4</v>
      </c>
      <c r="AS364" s="21">
        <f t="shared" si="907"/>
        <v>3.6502590750731983E-4</v>
      </c>
      <c r="AT364" s="21">
        <f t="shared" si="907"/>
        <v>3.7949905699455176E-4</v>
      </c>
      <c r="AU364" s="21">
        <f t="shared" si="907"/>
        <v>3.9429241070943052E-4</v>
      </c>
      <c r="AV364" s="21">
        <f t="shared" si="907"/>
        <v>4.0933176000988914E-4</v>
      </c>
      <c r="AW364" s="21">
        <f t="shared" si="907"/>
        <v>4.3184700047324548E-4</v>
      </c>
      <c r="AX364" s="21">
        <f t="shared" si="907"/>
        <v>4.5302359921171008E-4</v>
      </c>
      <c r="AY364" s="21">
        <f t="shared" si="907"/>
        <v>4.8156941625629912E-4</v>
      </c>
      <c r="AZ364" s="21">
        <f t="shared" si="907"/>
        <v>5.0954642212698586E-4</v>
      </c>
      <c r="BA364" s="21">
        <f t="shared" si="907"/>
        <v>5.4604640345219701E-4</v>
      </c>
      <c r="BB364" s="21">
        <f t="shared" si="907"/>
        <v>5.681288689770059E-4</v>
      </c>
      <c r="BC364" s="21">
        <f t="shared" si="907"/>
        <v>6.1114222266208783E-4</v>
      </c>
      <c r="BD364" s="21">
        <f t="shared" si="907"/>
        <v>5.9154073687401774E-4</v>
      </c>
      <c r="BE364" s="21">
        <f t="shared" si="907"/>
        <v>7.1354693781035706E-4</v>
      </c>
      <c r="BF364" s="21">
        <f t="shared" si="907"/>
        <v>2.11645278164089E-3</v>
      </c>
      <c r="BG364" s="21">
        <f t="shared" si="907"/>
        <v>4.0273072930652361E-3</v>
      </c>
      <c r="BH364" s="21">
        <f t="shared" si="907"/>
        <v>3.7128628797928752E-3</v>
      </c>
      <c r="BI364" s="21">
        <f t="shared" si="907"/>
        <v>3.0175900000000001E-3</v>
      </c>
      <c r="BJ364" s="21">
        <f t="shared" si="907"/>
        <v>1.6448500000000002E-3</v>
      </c>
      <c r="BK364" s="21">
        <f t="shared" si="907"/>
        <v>1.9638399999999997E-3</v>
      </c>
      <c r="BL364" s="21">
        <f t="shared" si="907"/>
        <v>2.6976999999999995E-3</v>
      </c>
      <c r="BM364" s="21">
        <f t="shared" si="907"/>
        <v>2.1264399999999998E-3</v>
      </c>
      <c r="BN364" s="21">
        <f t="shared" si="907"/>
        <v>2.17162E-3</v>
      </c>
      <c r="BO364" s="21">
        <f t="shared" si="907"/>
        <v>2.2602499999999997E-3</v>
      </c>
      <c r="BP364" s="21">
        <f t="shared" si="907"/>
        <v>2.1448600000000002E-3</v>
      </c>
      <c r="BQ364" s="21">
        <f t="shared" si="907"/>
        <v>1.7696099999999998E-3</v>
      </c>
      <c r="BR364" s="21">
        <f t="shared" si="907"/>
        <v>1.9874300000000001E-3</v>
      </c>
      <c r="BS364" s="21">
        <f t="shared" si="907"/>
        <v>2.1074700000000002E-3</v>
      </c>
      <c r="BT364" s="21">
        <f t="shared" si="907"/>
        <v>1.9622100000000003E-3</v>
      </c>
      <c r="BU364" s="21"/>
      <c r="BV364" s="21"/>
      <c r="BW364" s="21"/>
      <c r="BX364" s="21"/>
      <c r="BY364" s="21"/>
      <c r="BZ364" s="21"/>
      <c r="CA364" s="21"/>
      <c r="CB364" s="21"/>
      <c r="CC364" s="21"/>
      <c r="CD364" s="21"/>
    </row>
    <row r="365" spans="2:82" x14ac:dyDescent="0.2">
      <c r="B365" s="8">
        <v>16</v>
      </c>
      <c r="C365" s="8" t="s">
        <v>15</v>
      </c>
      <c r="D365" s="21">
        <f t="shared" ref="D365:AI365" si="908">+D298/100</f>
        <v>0</v>
      </c>
      <c r="E365" s="21">
        <f t="shared" si="908"/>
        <v>0</v>
      </c>
      <c r="F365" s="21">
        <f t="shared" si="908"/>
        <v>7.881644198314562E-10</v>
      </c>
      <c r="G365" s="21">
        <f t="shared" si="908"/>
        <v>1.3792914982712043E-9</v>
      </c>
      <c r="H365" s="21">
        <f t="shared" si="908"/>
        <v>2.4137714126730729E-9</v>
      </c>
      <c r="I365" s="21">
        <f t="shared" si="908"/>
        <v>4.2241338442732772E-9</v>
      </c>
      <c r="J365" s="21">
        <f t="shared" si="908"/>
        <v>7.3923358437644309E-9</v>
      </c>
      <c r="K365" s="21">
        <f t="shared" si="908"/>
        <v>1.2936892575446349E-8</v>
      </c>
      <c r="L365" s="21">
        <f t="shared" si="908"/>
        <v>2.264047655360687E-8</v>
      </c>
      <c r="M365" s="21">
        <f t="shared" si="908"/>
        <v>3.9623577608539358E-8</v>
      </c>
      <c r="N365" s="21">
        <f t="shared" si="908"/>
        <v>7.3868428416233606E-8</v>
      </c>
      <c r="O365" s="21">
        <f t="shared" si="908"/>
        <v>1.2431577150729084E-7</v>
      </c>
      <c r="P365" s="21">
        <f t="shared" si="908"/>
        <v>2.0683967309757584E-7</v>
      </c>
      <c r="Q365" s="21">
        <f t="shared" si="908"/>
        <v>3.4102524570953826E-7</v>
      </c>
      <c r="R365" s="21">
        <f t="shared" si="908"/>
        <v>5.5822048510938434E-7</v>
      </c>
      <c r="S365" s="21">
        <f t="shared" si="908"/>
        <v>8.4296097441893711E-7</v>
      </c>
      <c r="T365" s="21">
        <f t="shared" si="908"/>
        <v>1.2768331191024535E-6</v>
      </c>
      <c r="U365" s="21">
        <f t="shared" si="908"/>
        <v>2.0932644275923621E-6</v>
      </c>
      <c r="V365" s="21">
        <f t="shared" si="908"/>
        <v>3.4402145026071452E-6</v>
      </c>
      <c r="W365" s="21">
        <f t="shared" si="908"/>
        <v>5.5245288603301653E-6</v>
      </c>
      <c r="X365" s="21">
        <f t="shared" si="908"/>
        <v>8.8331039501244227E-6</v>
      </c>
      <c r="Y365" s="21">
        <f t="shared" si="908"/>
        <v>1.3249655925186641E-5</v>
      </c>
      <c r="Z365" s="21">
        <f t="shared" si="908"/>
        <v>1.9748477919642291E-5</v>
      </c>
      <c r="AA365" s="21">
        <f t="shared" si="908"/>
        <v>2.0654917576298426E-5</v>
      </c>
      <c r="AB365" s="21">
        <f t="shared" si="908"/>
        <v>2.0402905640023094E-5</v>
      </c>
      <c r="AC365" s="21">
        <f t="shared" si="908"/>
        <v>2.6247299914097952E-5</v>
      </c>
      <c r="AD365" s="21">
        <f t="shared" si="908"/>
        <v>3.2746121908553586E-5</v>
      </c>
      <c r="AE365" s="21">
        <f t="shared" si="908"/>
        <v>3.7162673883615828E-5</v>
      </c>
      <c r="AF365" s="21">
        <f t="shared" si="908"/>
        <v>4.1248280716483447E-5</v>
      </c>
      <c r="AG365" s="21">
        <f t="shared" si="908"/>
        <v>4.6044416232827165E-5</v>
      </c>
      <c r="AH365" s="21">
        <f t="shared" si="908"/>
        <v>5.0848533225462156E-5</v>
      </c>
      <c r="AI365" s="21">
        <f t="shared" si="908"/>
        <v>5.5661296817412724E-5</v>
      </c>
      <c r="AJ365" s="21">
        <f t="shared" ref="AJ365:BT365" si="909">+AJ298/100</f>
        <v>6.0483427558621859E-5</v>
      </c>
      <c r="AK365" s="21">
        <f t="shared" si="909"/>
        <v>6.5315706044861025E-5</v>
      </c>
      <c r="AL365" s="21">
        <f t="shared" si="909"/>
        <v>7.0158977921549499E-5</v>
      </c>
      <c r="AM365" s="21">
        <f t="shared" si="909"/>
        <v>7.5014159304557973E-5</v>
      </c>
      <c r="AN365" s="21">
        <f t="shared" si="909"/>
        <v>7.9882242652746466E-5</v>
      </c>
      <c r="AO365" s="21">
        <f t="shared" si="909"/>
        <v>8.4764303129879965E-5</v>
      </c>
      <c r="AP365" s="21">
        <f t="shared" si="909"/>
        <v>8.9661505496703951E-5</v>
      </c>
      <c r="AQ365" s="21">
        <f t="shared" si="909"/>
        <v>9.5723130724952393E-5</v>
      </c>
      <c r="AR365" s="21">
        <f t="shared" si="909"/>
        <v>1.0239429888139557E-4</v>
      </c>
      <c r="AS365" s="21">
        <f t="shared" si="909"/>
        <v>1.2098889371380376E-4</v>
      </c>
      <c r="AT365" s="21">
        <f t="shared" si="909"/>
        <v>1.3115611920143114E-4</v>
      </c>
      <c r="AU365" s="21">
        <f t="shared" si="909"/>
        <v>1.5043832570588015E-4</v>
      </c>
      <c r="AV365" s="21">
        <f t="shared" si="909"/>
        <v>1.6315894631394834E-4</v>
      </c>
      <c r="AW365" s="21">
        <f t="shared" si="909"/>
        <v>1.875658327088258E-4</v>
      </c>
      <c r="AX365" s="21">
        <f t="shared" si="909"/>
        <v>2.1530612703082703E-4</v>
      </c>
      <c r="AY365" s="21">
        <f t="shared" si="909"/>
        <v>2.4165766709198036E-4</v>
      </c>
      <c r="AZ365" s="21">
        <f t="shared" si="909"/>
        <v>2.9988119614977887E-4</v>
      </c>
      <c r="BA365" s="21">
        <f t="shared" si="909"/>
        <v>2.7652858923719935E-4</v>
      </c>
      <c r="BB365" s="21">
        <f t="shared" si="909"/>
        <v>3.0789287583450256E-4</v>
      </c>
      <c r="BC365" s="21">
        <f t="shared" si="909"/>
        <v>3.8023051290433387E-4</v>
      </c>
      <c r="BD365" s="21">
        <f t="shared" si="909"/>
        <v>3.4729878851011935E-4</v>
      </c>
      <c r="BE365" s="21">
        <f t="shared" si="909"/>
        <v>4.068645069756443E-4</v>
      </c>
      <c r="BF365" s="21">
        <f t="shared" si="909"/>
        <v>1.2068015037413177E-3</v>
      </c>
      <c r="BG365" s="21">
        <f t="shared" si="909"/>
        <v>2.2963708614049077E-3</v>
      </c>
      <c r="BH365" s="21">
        <f t="shared" si="909"/>
        <v>2.1170746379919119E-3</v>
      </c>
      <c r="BI365" s="21">
        <f t="shared" si="909"/>
        <v>1.7206299999999999E-3</v>
      </c>
      <c r="BJ365" s="21">
        <f t="shared" si="909"/>
        <v>1.4608700000000002E-3</v>
      </c>
      <c r="BK365" s="21">
        <f t="shared" si="909"/>
        <v>1.33676E-3</v>
      </c>
      <c r="BL365" s="21">
        <f t="shared" si="909"/>
        <v>1.4632699999999998E-3</v>
      </c>
      <c r="BM365" s="21">
        <f t="shared" si="909"/>
        <v>1.2757299999999999E-3</v>
      </c>
      <c r="BN365" s="21">
        <f t="shared" si="909"/>
        <v>1.3901399999999998E-3</v>
      </c>
      <c r="BO365" s="21">
        <f t="shared" si="909"/>
        <v>1.5739999999999999E-3</v>
      </c>
      <c r="BP365" s="21">
        <f t="shared" si="909"/>
        <v>1.58055E-3</v>
      </c>
      <c r="BQ365" s="21">
        <f t="shared" si="909"/>
        <v>1.6173699999999999E-3</v>
      </c>
      <c r="BR365" s="21">
        <f t="shared" si="909"/>
        <v>1.7922200000000002E-3</v>
      </c>
      <c r="BS365" s="21">
        <f t="shared" si="909"/>
        <v>2.0254000000000001E-3</v>
      </c>
      <c r="BT365" s="21">
        <f t="shared" si="909"/>
        <v>2.0896400000000002E-3</v>
      </c>
      <c r="BU365" s="21"/>
      <c r="BV365" s="21"/>
      <c r="BW365" s="21"/>
      <c r="BX365" s="21"/>
      <c r="BY365" s="21"/>
      <c r="BZ365" s="21"/>
      <c r="CA365" s="21"/>
      <c r="CB365" s="21"/>
      <c r="CC365" s="21"/>
      <c r="CD365" s="21"/>
    </row>
    <row r="366" spans="2:82" x14ac:dyDescent="0.2">
      <c r="B366" s="8">
        <v>17</v>
      </c>
      <c r="C366" s="8" t="s">
        <v>16</v>
      </c>
      <c r="D366" s="21">
        <f t="shared" ref="D366:AI366" si="910">+D299/100</f>
        <v>0</v>
      </c>
      <c r="E366" s="21">
        <f t="shared" si="910"/>
        <v>0</v>
      </c>
      <c r="F366" s="21">
        <f t="shared" si="910"/>
        <v>1.6210937879761216E-9</v>
      </c>
      <c r="G366" s="21">
        <f t="shared" si="910"/>
        <v>2.9651085756293453E-9</v>
      </c>
      <c r="H366" s="21">
        <f t="shared" si="910"/>
        <v>8.0865813840268649E-9</v>
      </c>
      <c r="I366" s="21">
        <f t="shared" si="910"/>
        <v>2.259918306848599E-8</v>
      </c>
      <c r="J366" s="21">
        <f t="shared" si="910"/>
        <v>7.360145396815584E-8</v>
      </c>
      <c r="K366" s="21">
        <f t="shared" si="910"/>
        <v>1.6995620000037399E-7</v>
      </c>
      <c r="L366" s="21">
        <f t="shared" si="910"/>
        <v>3.8924291357491873E-7</v>
      </c>
      <c r="M366" s="21">
        <f t="shared" si="910"/>
        <v>7.8532729072391493E-7</v>
      </c>
      <c r="N366" s="21">
        <f t="shared" si="910"/>
        <v>1.4885570185589034E-6</v>
      </c>
      <c r="O366" s="21">
        <f t="shared" si="910"/>
        <v>2.3330988819450603E-6</v>
      </c>
      <c r="P366" s="21">
        <f t="shared" si="910"/>
        <v>3.6500433540776476E-6</v>
      </c>
      <c r="Q366" s="21">
        <f t="shared" si="910"/>
        <v>5.6030722818251146E-6</v>
      </c>
      <c r="R366" s="21">
        <f t="shared" si="910"/>
        <v>8.5966192988006353E-6</v>
      </c>
      <c r="S366" s="21">
        <f t="shared" si="910"/>
        <v>1.2963378346224648E-5</v>
      </c>
      <c r="T366" s="21">
        <f t="shared" si="910"/>
        <v>1.9547741616372504E-5</v>
      </c>
      <c r="U366" s="21">
        <f t="shared" si="910"/>
        <v>3.4982296733822841E-5</v>
      </c>
      <c r="V366" s="21">
        <f t="shared" si="910"/>
        <v>6.0964471564630377E-5</v>
      </c>
      <c r="W366" s="21">
        <f t="shared" si="910"/>
        <v>8.7638618892028422E-5</v>
      </c>
      <c r="X366" s="21">
        <f t="shared" si="910"/>
        <v>1.2574579565566697E-4</v>
      </c>
      <c r="Y366" s="21">
        <f t="shared" si="910"/>
        <v>1.518563155022919E-4</v>
      </c>
      <c r="Z366" s="21">
        <f t="shared" si="910"/>
        <v>1.9348260964302844E-4</v>
      </c>
      <c r="AA366" s="21">
        <f t="shared" si="910"/>
        <v>1.8835913073858356E-4</v>
      </c>
      <c r="AB366" s="21">
        <f t="shared" si="910"/>
        <v>2.8247380542164609E-4</v>
      </c>
      <c r="AC366" s="21">
        <f t="shared" si="910"/>
        <v>4.3195005344768661E-4</v>
      </c>
      <c r="AD366" s="21">
        <f t="shared" si="910"/>
        <v>7.8906464685300878E-4</v>
      </c>
      <c r="AE366" s="21">
        <f t="shared" si="910"/>
        <v>1.1544185855735486E-3</v>
      </c>
      <c r="AF366" s="21">
        <f t="shared" si="910"/>
        <v>1.1895777955011622E-3</v>
      </c>
      <c r="AG366" s="21">
        <f t="shared" si="910"/>
        <v>1.2012429358161819E-3</v>
      </c>
      <c r="AH366" s="21">
        <f t="shared" si="910"/>
        <v>1.2125920085328265E-3</v>
      </c>
      <c r="AI366" s="21">
        <f t="shared" si="910"/>
        <v>1.2235829722616472E-3</v>
      </c>
      <c r="AJ366" s="21">
        <f t="shared" ref="AJ366:BT366" si="911">+AJ299/100</f>
        <v>1.2341695926766695E-3</v>
      </c>
      <c r="AK366" s="21">
        <f t="shared" si="911"/>
        <v>1.2443009134710534E-3</v>
      </c>
      <c r="AL366" s="21">
        <f t="shared" si="911"/>
        <v>1.2539206376529083E-3</v>
      </c>
      <c r="AM366" s="21">
        <f t="shared" si="911"/>
        <v>1.2629663995021446E-3</v>
      </c>
      <c r="AN366" s="21">
        <f t="shared" si="911"/>
        <v>1.2713689021350047E-3</v>
      </c>
      <c r="AO366" s="21">
        <f t="shared" si="911"/>
        <v>1.2790508884719929E-3</v>
      </c>
      <c r="AP366" s="21">
        <f t="shared" si="911"/>
        <v>1.2876783193095831E-3</v>
      </c>
      <c r="AQ366" s="21">
        <f t="shared" si="911"/>
        <v>1.2954941555435604E-3</v>
      </c>
      <c r="AR366" s="21">
        <f t="shared" si="911"/>
        <v>1.3462095050573227E-3</v>
      </c>
      <c r="AS366" s="21">
        <f t="shared" si="911"/>
        <v>1.3937905396283459E-3</v>
      </c>
      <c r="AT366" s="21">
        <f t="shared" si="911"/>
        <v>1.4380322881745915E-3</v>
      </c>
      <c r="AU366" s="21">
        <f t="shared" si="911"/>
        <v>1.4787003086869047E-3</v>
      </c>
      <c r="AV366" s="21">
        <f t="shared" si="911"/>
        <v>1.5196240984282202E-3</v>
      </c>
      <c r="AW366" s="21">
        <f t="shared" si="911"/>
        <v>1.7137763489782493E-3</v>
      </c>
      <c r="AX366" s="21">
        <f t="shared" si="911"/>
        <v>1.8967503895306972E-3</v>
      </c>
      <c r="AY366" s="21">
        <f t="shared" si="911"/>
        <v>2.0185641403682457E-3</v>
      </c>
      <c r="AZ366" s="21">
        <f t="shared" si="911"/>
        <v>2.1300137562910251E-3</v>
      </c>
      <c r="BA366" s="21">
        <f t="shared" si="911"/>
        <v>2.2272258222284583E-3</v>
      </c>
      <c r="BB366" s="21">
        <f t="shared" si="911"/>
        <v>2.3045819382177201E-3</v>
      </c>
      <c r="BC366" s="21">
        <f t="shared" si="911"/>
        <v>2.4057906196271075E-3</v>
      </c>
      <c r="BD366" s="21">
        <f t="shared" si="911"/>
        <v>2.8407162916627314E-3</v>
      </c>
      <c r="BE366" s="21">
        <f t="shared" si="911"/>
        <v>3.0619999999999996E-3</v>
      </c>
      <c r="BF366" s="21">
        <f t="shared" si="911"/>
        <v>4.5465599999999998E-3</v>
      </c>
      <c r="BG366" s="21">
        <f t="shared" si="911"/>
        <v>5.1770999999999987E-3</v>
      </c>
      <c r="BH366" s="21">
        <f t="shared" si="911"/>
        <v>6.0348700000000003E-3</v>
      </c>
      <c r="BI366" s="21">
        <f t="shared" si="911"/>
        <v>6.3433099999999996E-3</v>
      </c>
      <c r="BJ366" s="21">
        <f t="shared" si="911"/>
        <v>6.1479100000000012E-3</v>
      </c>
      <c r="BK366" s="21">
        <f t="shared" si="911"/>
        <v>7.11E-3</v>
      </c>
      <c r="BL366" s="21">
        <f t="shared" si="911"/>
        <v>6.4478299999999999E-3</v>
      </c>
      <c r="BM366" s="21">
        <f t="shared" si="911"/>
        <v>6.9945299999999997E-3</v>
      </c>
      <c r="BN366" s="21">
        <f t="shared" si="911"/>
        <v>7.3510500000000005E-3</v>
      </c>
      <c r="BO366" s="21">
        <f t="shared" si="911"/>
        <v>7.5631199999999996E-3</v>
      </c>
      <c r="BP366" s="21">
        <f t="shared" si="911"/>
        <v>7.4015999999999995E-3</v>
      </c>
      <c r="BQ366" s="21">
        <f t="shared" si="911"/>
        <v>6.1167100000000009E-3</v>
      </c>
      <c r="BR366" s="21">
        <f t="shared" si="911"/>
        <v>5.9073800000000003E-3</v>
      </c>
      <c r="BS366" s="21">
        <f t="shared" si="911"/>
        <v>6.1149100000000012E-3</v>
      </c>
      <c r="BT366" s="21">
        <f t="shared" si="911"/>
        <v>6.3983299999999998E-3</v>
      </c>
      <c r="BU366" s="21"/>
      <c r="BV366" s="21"/>
      <c r="BW366" s="21"/>
      <c r="BX366" s="21"/>
      <c r="BY366" s="21"/>
      <c r="BZ366" s="21"/>
      <c r="CA366" s="21"/>
      <c r="CB366" s="21"/>
      <c r="CC366" s="21"/>
      <c r="CD366" s="21"/>
    </row>
    <row r="367" spans="2:82" x14ac:dyDescent="0.2">
      <c r="B367" s="8">
        <v>18</v>
      </c>
      <c r="C367" s="8" t="s">
        <v>17</v>
      </c>
      <c r="D367" s="21">
        <f t="shared" ref="D367:AI367" si="912">+D300/100</f>
        <v>0</v>
      </c>
      <c r="E367" s="21">
        <f t="shared" si="912"/>
        <v>0</v>
      </c>
      <c r="F367" s="21">
        <f t="shared" si="912"/>
        <v>1.1163916957605925E-6</v>
      </c>
      <c r="G367" s="21">
        <f t="shared" si="912"/>
        <v>1.0893610113336003E-4</v>
      </c>
      <c r="H367" s="21">
        <f t="shared" si="912"/>
        <v>2.0801264048869741E-4</v>
      </c>
      <c r="I367" s="21">
        <f t="shared" si="912"/>
        <v>3.9932151372672003E-4</v>
      </c>
      <c r="J367" s="21">
        <f t="shared" si="912"/>
        <v>7.7054027672128446E-4</v>
      </c>
      <c r="K367" s="21">
        <f t="shared" si="912"/>
        <v>1.4943466495826369E-3</v>
      </c>
      <c r="L367" s="21">
        <f t="shared" si="912"/>
        <v>2.912644362643239E-3</v>
      </c>
      <c r="M367" s="21">
        <f t="shared" si="912"/>
        <v>5.7062514580233127E-3</v>
      </c>
      <c r="N367" s="21">
        <f t="shared" si="912"/>
        <v>1.1239707550418419E-2</v>
      </c>
      <c r="O367" s="21">
        <f t="shared" si="912"/>
        <v>1.1847481524352176E-2</v>
      </c>
      <c r="P367" s="21">
        <f t="shared" si="912"/>
        <v>1.2455548247796613E-2</v>
      </c>
      <c r="Q367" s="21">
        <f t="shared" si="912"/>
        <v>1.3086825039992809E-2</v>
      </c>
      <c r="R367" s="21">
        <f t="shared" si="912"/>
        <v>1.3718559574949593E-2</v>
      </c>
      <c r="S367" s="21">
        <f t="shared" si="912"/>
        <v>1.4350960344003324E-2</v>
      </c>
      <c r="T367" s="21">
        <f t="shared" si="912"/>
        <v>1.4984339209478526E-2</v>
      </c>
      <c r="U367" s="21">
        <f t="shared" si="912"/>
        <v>1.5733784209077423E-2</v>
      </c>
      <c r="V367" s="21">
        <f t="shared" si="912"/>
        <v>1.6485024328310314E-2</v>
      </c>
      <c r="W367" s="21">
        <f t="shared" si="912"/>
        <v>1.7330178063144176E-2</v>
      </c>
      <c r="X367" s="21">
        <f t="shared" si="912"/>
        <v>1.8178911390961512E-2</v>
      </c>
      <c r="Y367" s="21">
        <f t="shared" si="912"/>
        <v>1.8843723087407754E-2</v>
      </c>
      <c r="Z367" s="21">
        <f t="shared" si="912"/>
        <v>1.9520321248555659E-2</v>
      </c>
      <c r="AA367" s="21">
        <f t="shared" si="912"/>
        <v>1.9998471110320548E-2</v>
      </c>
      <c r="AB367" s="21">
        <f t="shared" si="912"/>
        <v>2.10319149854746E-2</v>
      </c>
      <c r="AC367" s="21">
        <f t="shared" si="912"/>
        <v>2.1896447814272756E-2</v>
      </c>
      <c r="AD367" s="21">
        <f t="shared" si="912"/>
        <v>2.4038382452207189E-2</v>
      </c>
      <c r="AE367" s="21">
        <f t="shared" si="912"/>
        <v>2.9547521599238947E-2</v>
      </c>
      <c r="AF367" s="21">
        <f t="shared" si="912"/>
        <v>3.0172551167920586E-2</v>
      </c>
      <c r="AG367" s="21">
        <f t="shared" si="912"/>
        <v>3.079941265793595E-2</v>
      </c>
      <c r="AH367" s="21">
        <f t="shared" si="912"/>
        <v>3.1429650667076127E-2</v>
      </c>
      <c r="AI367" s="21">
        <f t="shared" si="912"/>
        <v>3.206332216842514E-2</v>
      </c>
      <c r="AJ367" s="21">
        <f t="shared" ref="AJ367:BT367" si="913">+AJ300/100</f>
        <v>3.2700485061408935E-2</v>
      </c>
      <c r="AK367" s="21">
        <f t="shared" si="913"/>
        <v>3.3341198163532176E-2</v>
      </c>
      <c r="AL367" s="21">
        <f t="shared" si="913"/>
        <v>3.3985521199745981E-2</v>
      </c>
      <c r="AM367" s="21">
        <f t="shared" si="913"/>
        <v>3.4633514789145406E-2</v>
      </c>
      <c r="AN367" s="21">
        <f t="shared" si="913"/>
        <v>3.5285240428654892E-2</v>
      </c>
      <c r="AO367" s="21">
        <f t="shared" si="913"/>
        <v>3.5940760473313363E-2</v>
      </c>
      <c r="AP367" s="21">
        <f t="shared" si="913"/>
        <v>4.4404450466462339E-2</v>
      </c>
      <c r="AQ367" s="21">
        <f t="shared" si="913"/>
        <v>5.4455931041458176E-2</v>
      </c>
      <c r="AR367" s="21">
        <f t="shared" si="913"/>
        <v>7.1437676767552499E-2</v>
      </c>
      <c r="AS367" s="21">
        <f t="shared" si="913"/>
        <v>8.7003500299173989E-2</v>
      </c>
      <c r="AT367" s="21">
        <f t="shared" si="913"/>
        <v>0.11559242086102341</v>
      </c>
      <c r="AU367" s="21">
        <f t="shared" si="913"/>
        <v>0.14943632195349546</v>
      </c>
      <c r="AV367" s="21">
        <f t="shared" si="913"/>
        <v>0.19361316714926968</v>
      </c>
      <c r="AW367" s="21">
        <f t="shared" si="913"/>
        <v>0.24271548562554948</v>
      </c>
      <c r="AX367" s="21">
        <f t="shared" si="913"/>
        <v>0.32926891103653233</v>
      </c>
      <c r="AY367" s="21">
        <f t="shared" si="913"/>
        <v>0.35185488346380184</v>
      </c>
      <c r="AZ367" s="21">
        <f t="shared" si="913"/>
        <v>0.32243389997016231</v>
      </c>
      <c r="BA367" s="21">
        <f t="shared" si="913"/>
        <v>0.41882880965109393</v>
      </c>
      <c r="BB367" s="21">
        <f t="shared" si="913"/>
        <v>0.37566644773843627</v>
      </c>
      <c r="BC367" s="21">
        <f t="shared" si="913"/>
        <v>0.40874429296978709</v>
      </c>
      <c r="BD367" s="21">
        <f t="shared" si="913"/>
        <v>0.40585563228126809</v>
      </c>
      <c r="BE367" s="21">
        <f t="shared" si="913"/>
        <v>0.46204040999999996</v>
      </c>
      <c r="BF367" s="21">
        <f t="shared" si="913"/>
        <v>0.51134070000000009</v>
      </c>
      <c r="BG367" s="21">
        <f t="shared" si="913"/>
        <v>0.54712088999999997</v>
      </c>
      <c r="BH367" s="21">
        <f t="shared" si="913"/>
        <v>0.57719358999999992</v>
      </c>
      <c r="BI367" s="21">
        <f t="shared" si="913"/>
        <v>0.60437858</v>
      </c>
      <c r="BJ367" s="21">
        <f t="shared" si="913"/>
        <v>0.6010122</v>
      </c>
      <c r="BK367" s="21">
        <f t="shared" si="913"/>
        <v>0.5669005800000001</v>
      </c>
      <c r="BL367" s="21">
        <f t="shared" si="913"/>
        <v>0.58398873000000007</v>
      </c>
      <c r="BM367" s="21">
        <f t="shared" si="913"/>
        <v>0.5716737999999999</v>
      </c>
      <c r="BN367" s="21">
        <f t="shared" si="913"/>
        <v>0.59447532000000014</v>
      </c>
      <c r="BO367" s="21">
        <f t="shared" si="913"/>
        <v>0.59616546000000004</v>
      </c>
      <c r="BP367" s="21">
        <f t="shared" si="913"/>
        <v>0.59454161999999999</v>
      </c>
      <c r="BQ367" s="21">
        <f t="shared" si="913"/>
        <v>0.62590761000000006</v>
      </c>
      <c r="BR367" s="21">
        <f t="shared" si="913"/>
        <v>0.58877000000000013</v>
      </c>
      <c r="BS367" s="21">
        <f t="shared" si="913"/>
        <v>0.59529008000000005</v>
      </c>
      <c r="BT367" s="21">
        <f t="shared" si="913"/>
        <v>0.61362848999999997</v>
      </c>
      <c r="BU367" s="21"/>
      <c r="BV367" s="21"/>
      <c r="BW367" s="21"/>
      <c r="BX367" s="21"/>
      <c r="BY367" s="21"/>
      <c r="BZ367" s="21"/>
      <c r="CA367" s="21"/>
      <c r="CB367" s="21"/>
      <c r="CC367" s="21"/>
      <c r="CD367" s="21"/>
    </row>
    <row r="368" spans="2:82" x14ac:dyDescent="0.2">
      <c r="B368" s="8">
        <v>19</v>
      </c>
      <c r="C368" s="8" t="s">
        <v>18</v>
      </c>
      <c r="D368" s="21">
        <f t="shared" ref="D368:AI368" si="914">+D301/100</f>
        <v>0</v>
      </c>
      <c r="E368" s="21">
        <f t="shared" si="914"/>
        <v>0</v>
      </c>
      <c r="F368" s="21">
        <f t="shared" si="914"/>
        <v>0</v>
      </c>
      <c r="G368" s="21">
        <f t="shared" si="914"/>
        <v>3.6347783874844649E-5</v>
      </c>
      <c r="H368" s="21">
        <f t="shared" si="914"/>
        <v>4.303392964736959E-5</v>
      </c>
      <c r="I368" s="21">
        <f t="shared" si="914"/>
        <v>5.0791411813979241E-5</v>
      </c>
      <c r="J368" s="21">
        <f t="shared" si="914"/>
        <v>5.9738014460933119E-5</v>
      </c>
      <c r="K368" s="21">
        <f t="shared" si="914"/>
        <v>6.9983455192990232E-5</v>
      </c>
      <c r="L368" s="21">
        <f t="shared" si="914"/>
        <v>8.1617990387267559E-5</v>
      </c>
      <c r="M368" s="21">
        <f t="shared" si="914"/>
        <v>9.4695827229121683E-5</v>
      </c>
      <c r="N368" s="21">
        <f t="shared" si="914"/>
        <v>1.0921145809269864E-4</v>
      </c>
      <c r="O368" s="21">
        <f t="shared" si="914"/>
        <v>1.4427501162960884E-4</v>
      </c>
      <c r="P368" s="21">
        <f t="shared" si="914"/>
        <v>1.9085059865225077E-4</v>
      </c>
      <c r="Q368" s="21">
        <f t="shared" si="914"/>
        <v>2.5279526818896094E-4</v>
      </c>
      <c r="R368" s="21">
        <f t="shared" si="914"/>
        <v>3.3528127481749509E-4</v>
      </c>
      <c r="S368" s="21">
        <f t="shared" si="914"/>
        <v>4.4525115579681948E-4</v>
      </c>
      <c r="T368" s="21">
        <f t="shared" si="914"/>
        <v>5.9203212824790799E-4</v>
      </c>
      <c r="U368" s="21">
        <f t="shared" si="914"/>
        <v>7.8816609296881621E-4</v>
      </c>
      <c r="V368" s="21">
        <f t="shared" si="914"/>
        <v>1.0505315532626334E-3</v>
      </c>
      <c r="W368" s="21">
        <f t="shared" si="914"/>
        <v>1.1719577011002822E-3</v>
      </c>
      <c r="X368" s="21">
        <f t="shared" si="914"/>
        <v>1.2911860053112232E-3</v>
      </c>
      <c r="Y368" s="21">
        <f t="shared" si="914"/>
        <v>1.5362361446132268E-3</v>
      </c>
      <c r="Z368" s="21">
        <f t="shared" si="914"/>
        <v>2.0307321104706473E-3</v>
      </c>
      <c r="AA368" s="21">
        <f t="shared" si="914"/>
        <v>1.5098620210927444E-3</v>
      </c>
      <c r="AB368" s="21">
        <f t="shared" si="914"/>
        <v>1.7461207858879202E-3</v>
      </c>
      <c r="AC368" s="21">
        <f t="shared" si="914"/>
        <v>1.9779838634296828E-3</v>
      </c>
      <c r="AD368" s="21">
        <f t="shared" si="914"/>
        <v>2.4505013930200344E-3</v>
      </c>
      <c r="AE368" s="21">
        <f t="shared" si="914"/>
        <v>3.035653695941208E-3</v>
      </c>
      <c r="AF368" s="21">
        <f t="shared" si="914"/>
        <v>3.3339633678100516E-3</v>
      </c>
      <c r="AG368" s="21">
        <f t="shared" si="914"/>
        <v>3.5504694861084622E-3</v>
      </c>
      <c r="AH368" s="21">
        <f t="shared" si="914"/>
        <v>3.7812917239561723E-3</v>
      </c>
      <c r="AI368" s="21">
        <f t="shared" si="914"/>
        <v>4.027391023055586E-3</v>
      </c>
      <c r="AJ368" s="21">
        <f t="shared" ref="AJ368:BT368" si="915">+AJ301/100</f>
        <v>4.2897936100768589E-3</v>
      </c>
      <c r="AK368" s="21">
        <f t="shared" si="915"/>
        <v>4.5695954742169141E-3</v>
      </c>
      <c r="AL368" s="21">
        <f t="shared" si="915"/>
        <v>4.8679671540909067E-3</v>
      </c>
      <c r="AM368" s="21">
        <f t="shared" si="915"/>
        <v>5.1861588554438258E-3</v>
      </c>
      <c r="AN368" s="21">
        <f t="shared" si="915"/>
        <v>5.525505922668655E-3</v>
      </c>
      <c r="AO368" s="21">
        <f t="shared" si="915"/>
        <v>5.8874346887210936E-3</v>
      </c>
      <c r="AP368" s="21">
        <f t="shared" si="915"/>
        <v>6.2734687297365923E-3</v>
      </c>
      <c r="AQ368" s="21">
        <f t="shared" si="915"/>
        <v>6.6852355524913412E-3</v>
      </c>
      <c r="AR368" s="21">
        <f t="shared" si="915"/>
        <v>6.7684425015781787E-3</v>
      </c>
      <c r="AS368" s="21">
        <f t="shared" si="915"/>
        <v>6.7811498498231513E-3</v>
      </c>
      <c r="AT368" s="21">
        <f t="shared" si="915"/>
        <v>6.793882864972095E-3</v>
      </c>
      <c r="AU368" s="21">
        <f t="shared" si="915"/>
        <v>6.8515559471633517E-3</v>
      </c>
      <c r="AV368" s="21">
        <f t="shared" si="915"/>
        <v>6.9091671247458108E-3</v>
      </c>
      <c r="AW368" s="21">
        <f t="shared" si="915"/>
        <v>6.9359414608436854E-3</v>
      </c>
      <c r="AX368" s="21">
        <f t="shared" si="915"/>
        <v>6.9725231811028302E-3</v>
      </c>
      <c r="AY368" s="21">
        <f t="shared" si="915"/>
        <v>7.0094626434667228E-3</v>
      </c>
      <c r="AZ368" s="21">
        <f t="shared" si="915"/>
        <v>1.2963841608322129E-2</v>
      </c>
      <c r="BA368" s="21">
        <f t="shared" si="915"/>
        <v>1.7603578006804191E-2</v>
      </c>
      <c r="BB368" s="21">
        <f t="shared" si="915"/>
        <v>1.9084809221976876E-2</v>
      </c>
      <c r="BC368" s="21">
        <f t="shared" si="915"/>
        <v>1.9401589802946467E-2</v>
      </c>
      <c r="BD368" s="21">
        <f t="shared" si="915"/>
        <v>1.3840890247424818E-2</v>
      </c>
      <c r="BE368" s="21">
        <f t="shared" si="915"/>
        <v>1.5480000000000001E-2</v>
      </c>
      <c r="BF368" s="21">
        <f t="shared" si="915"/>
        <v>1.7330000000000002E-2</v>
      </c>
      <c r="BG368" s="21">
        <f t="shared" si="915"/>
        <v>1.8830380000000001E-2</v>
      </c>
      <c r="BH368" s="21">
        <f t="shared" si="915"/>
        <v>1.8443409999999997E-2</v>
      </c>
      <c r="BI368" s="21">
        <f t="shared" si="915"/>
        <v>1.6073630000000002E-2</v>
      </c>
      <c r="BJ368" s="21">
        <f t="shared" si="915"/>
        <v>1.655125E-2</v>
      </c>
      <c r="BK368" s="21">
        <f t="shared" si="915"/>
        <v>1.6360429999999999E-2</v>
      </c>
      <c r="BL368" s="21">
        <f t="shared" si="915"/>
        <v>1.6000300000000002E-2</v>
      </c>
      <c r="BM368" s="21">
        <f t="shared" si="915"/>
        <v>1.5841590000000003E-2</v>
      </c>
      <c r="BN368" s="21">
        <f t="shared" si="915"/>
        <v>1.563117E-2</v>
      </c>
      <c r="BO368" s="21">
        <f t="shared" si="915"/>
        <v>1.5386289999999999E-2</v>
      </c>
      <c r="BP368" s="21">
        <f t="shared" si="915"/>
        <v>1.5336500000000001E-2</v>
      </c>
      <c r="BQ368" s="21">
        <f t="shared" si="915"/>
        <v>1.506156E-2</v>
      </c>
      <c r="BR368" s="21">
        <f t="shared" si="915"/>
        <v>1.493471E-2</v>
      </c>
      <c r="BS368" s="21">
        <f t="shared" si="915"/>
        <v>1.462074E-2</v>
      </c>
      <c r="BT368" s="21">
        <f t="shared" si="915"/>
        <v>1.4217979999999998E-2</v>
      </c>
      <c r="BU368" s="21"/>
      <c r="BV368" s="21"/>
      <c r="BW368" s="21"/>
      <c r="BX368" s="21"/>
      <c r="BY368" s="21"/>
      <c r="BZ368" s="21"/>
      <c r="CA368" s="21"/>
      <c r="CB368" s="21"/>
      <c r="CC368" s="21"/>
      <c r="CD368" s="21"/>
    </row>
    <row r="369" spans="2:82" x14ac:dyDescent="0.2">
      <c r="B369" s="8">
        <v>20</v>
      </c>
      <c r="C369" s="8" t="s">
        <v>19</v>
      </c>
      <c r="D369" s="21">
        <f t="shared" ref="D369:AI369" si="916">+D302/100</f>
        <v>0</v>
      </c>
      <c r="E369" s="21">
        <f t="shared" si="916"/>
        <v>0</v>
      </c>
      <c r="F369" s="21">
        <f t="shared" si="916"/>
        <v>6.7091792085661416E-6</v>
      </c>
      <c r="G369" s="21">
        <f t="shared" si="916"/>
        <v>1.6714354271415351E-5</v>
      </c>
      <c r="H369" s="21">
        <f t="shared" si="916"/>
        <v>4.1668698178538388E-5</v>
      </c>
      <c r="I369" s="21">
        <f t="shared" si="916"/>
        <v>1.0393737044634599E-4</v>
      </c>
      <c r="J369" s="21">
        <f t="shared" si="916"/>
        <v>2.593746761158651E-4</v>
      </c>
      <c r="K369" s="21">
        <f t="shared" si="916"/>
        <v>6.4749919028966245E-4</v>
      </c>
      <c r="L369" s="21">
        <f t="shared" si="916"/>
        <v>1.6168729757241565E-3</v>
      </c>
      <c r="M369" s="21">
        <f t="shared" si="916"/>
        <v>2.4290594635862348E-3</v>
      </c>
      <c r="N369" s="21">
        <f t="shared" si="916"/>
        <v>1.6185628717846342E-2</v>
      </c>
      <c r="O369" s="21">
        <f t="shared" si="916"/>
        <v>1.4361207502547215E-2</v>
      </c>
      <c r="P369" s="21">
        <f t="shared" si="916"/>
        <v>1.2068712476131718E-2</v>
      </c>
      <c r="Q369" s="21">
        <f t="shared" si="916"/>
        <v>6.143407391675724E-3</v>
      </c>
      <c r="R369" s="21">
        <f t="shared" si="916"/>
        <v>8.4103644822721597E-3</v>
      </c>
      <c r="S369" s="21">
        <f t="shared" si="916"/>
        <v>1.0440668219826867E-2</v>
      </c>
      <c r="T369" s="21">
        <f t="shared" si="916"/>
        <v>1.4065464897931876E-2</v>
      </c>
      <c r="U369" s="21">
        <f t="shared" si="916"/>
        <v>1.1687492946327167E-2</v>
      </c>
      <c r="V369" s="21">
        <f t="shared" si="916"/>
        <v>9.1933267189725516E-3</v>
      </c>
      <c r="W369" s="21">
        <f t="shared" si="916"/>
        <v>1.113029483385141E-2</v>
      </c>
      <c r="X369" s="21">
        <f t="shared" si="916"/>
        <v>1.0342049873487408E-2</v>
      </c>
      <c r="Y369" s="21">
        <f t="shared" si="916"/>
        <v>2.5445907235159694E-2</v>
      </c>
      <c r="Z369" s="21">
        <f t="shared" si="916"/>
        <v>2.9101221475762769E-2</v>
      </c>
      <c r="AA369" s="21">
        <f t="shared" si="916"/>
        <v>2.2619544598878286E-2</v>
      </c>
      <c r="AB369" s="21">
        <f t="shared" si="916"/>
        <v>2.0186322689519701E-2</v>
      </c>
      <c r="AC369" s="21">
        <f t="shared" si="916"/>
        <v>2.5856833411699868E-2</v>
      </c>
      <c r="AD369" s="21">
        <f t="shared" si="916"/>
        <v>2.7792266910083897E-2</v>
      </c>
      <c r="AE369" s="21">
        <f t="shared" si="916"/>
        <v>2.8653066693617064E-2</v>
      </c>
      <c r="AF369" s="21">
        <f t="shared" si="916"/>
        <v>3.0038764245459811E-2</v>
      </c>
      <c r="AG369" s="21">
        <f t="shared" si="916"/>
        <v>3.4441782098293433E-2</v>
      </c>
      <c r="AH369" s="21">
        <f t="shared" si="916"/>
        <v>3.6616180690985316E-2</v>
      </c>
      <c r="AI369" s="21">
        <f t="shared" si="916"/>
        <v>4.1157100219748825E-2</v>
      </c>
      <c r="AJ369" s="21">
        <f t="shared" ref="AJ369:BT369" si="917">+AJ302/100</f>
        <v>5.1191883718241911E-2</v>
      </c>
      <c r="AK369" s="21">
        <f t="shared" si="917"/>
        <v>5.652912726372783E-2</v>
      </c>
      <c r="AL369" s="21">
        <f t="shared" si="917"/>
        <v>6.3102830583624869E-2</v>
      </c>
      <c r="AM369" s="21">
        <f t="shared" si="917"/>
        <v>7.8856411043654345E-2</v>
      </c>
      <c r="AN369" s="21">
        <f t="shared" si="917"/>
        <v>8.5425795815236502E-2</v>
      </c>
      <c r="AO369" s="21">
        <f t="shared" si="917"/>
        <v>8.3586366997248002E-2</v>
      </c>
      <c r="AP369" s="21">
        <f t="shared" si="917"/>
        <v>9.7758555829131455E-2</v>
      </c>
      <c r="AQ369" s="21">
        <f t="shared" si="917"/>
        <v>0.10087636089365214</v>
      </c>
      <c r="AR369" s="21">
        <f t="shared" si="917"/>
        <v>0.11099934596250785</v>
      </c>
      <c r="AS369" s="21">
        <f t="shared" si="917"/>
        <v>0.11740775594685637</v>
      </c>
      <c r="AT369" s="21">
        <f t="shared" si="917"/>
        <v>0.12263939944716862</v>
      </c>
      <c r="AU369" s="21">
        <f t="shared" si="917"/>
        <v>0.12062981313599133</v>
      </c>
      <c r="AV369" s="21">
        <f t="shared" si="917"/>
        <v>0.10261291719619768</v>
      </c>
      <c r="AW369" s="21">
        <f t="shared" si="917"/>
        <v>0.10385641597947133</v>
      </c>
      <c r="AX369" s="21">
        <f t="shared" si="917"/>
        <v>0.10712194602722747</v>
      </c>
      <c r="AY369" s="21">
        <f t="shared" si="917"/>
        <v>0.11425584349876688</v>
      </c>
      <c r="AZ369" s="21">
        <f t="shared" si="917"/>
        <v>0.12357654482196591</v>
      </c>
      <c r="BA369" s="21">
        <f t="shared" si="917"/>
        <v>0.13781029436946962</v>
      </c>
      <c r="BB369" s="21">
        <f t="shared" si="917"/>
        <v>0.17743999999999999</v>
      </c>
      <c r="BC369" s="21">
        <f t="shared" si="917"/>
        <v>0.14907999999999999</v>
      </c>
      <c r="BD369" s="21">
        <f t="shared" si="917"/>
        <v>0.19269999999999998</v>
      </c>
      <c r="BE369" s="21">
        <f t="shared" si="917"/>
        <v>0.27810821000000002</v>
      </c>
      <c r="BF369" s="21">
        <f t="shared" si="917"/>
        <v>0.33883860999999998</v>
      </c>
      <c r="BG369" s="21">
        <f t="shared" si="917"/>
        <v>0.35119477999999998</v>
      </c>
      <c r="BH369" s="21">
        <f t="shared" si="917"/>
        <v>0.33973970999999997</v>
      </c>
      <c r="BI369" s="21">
        <f t="shared" si="917"/>
        <v>0.30701490000000003</v>
      </c>
      <c r="BJ369" s="21">
        <f t="shared" si="917"/>
        <v>0.29544018999999999</v>
      </c>
      <c r="BK369" s="21">
        <f t="shared" si="917"/>
        <v>0.28908800000000001</v>
      </c>
      <c r="BL369" s="21">
        <f t="shared" si="917"/>
        <v>0.27180124</v>
      </c>
      <c r="BM369" s="21">
        <f t="shared" si="917"/>
        <v>0.29015714999999997</v>
      </c>
      <c r="BN369" s="21">
        <f t="shared" si="917"/>
        <v>0.29516399999999998</v>
      </c>
      <c r="BO369" s="21">
        <f t="shared" si="917"/>
        <v>0.29957840000000002</v>
      </c>
      <c r="BP369" s="21">
        <f t="shared" si="917"/>
        <v>0.29579116000000005</v>
      </c>
      <c r="BQ369" s="21">
        <f t="shared" si="917"/>
        <v>0.29893391999999996</v>
      </c>
      <c r="BR369" s="21">
        <f t="shared" si="917"/>
        <v>0.30281590000000003</v>
      </c>
      <c r="BS369" s="21">
        <f t="shared" si="917"/>
        <v>0.30517262000000001</v>
      </c>
      <c r="BT369" s="21">
        <f t="shared" si="917"/>
        <v>0.30711295</v>
      </c>
      <c r="BU369" s="21"/>
      <c r="BV369" s="21"/>
      <c r="BW369" s="21"/>
      <c r="BX369" s="21"/>
      <c r="BY369" s="21"/>
      <c r="BZ369" s="21"/>
      <c r="CA369" s="21"/>
      <c r="CB369" s="21"/>
      <c r="CC369" s="21"/>
      <c r="CD369" s="21"/>
    </row>
    <row r="370" spans="2:82" x14ac:dyDescent="0.2">
      <c r="B370" s="8">
        <v>21</v>
      </c>
      <c r="C370" s="8" t="s">
        <v>20</v>
      </c>
      <c r="D370" s="21">
        <f t="shared" ref="D370:AI370" si="918">+D303/100</f>
        <v>0</v>
      </c>
      <c r="E370" s="21">
        <f t="shared" si="918"/>
        <v>0</v>
      </c>
      <c r="F370" s="21">
        <f t="shared" si="918"/>
        <v>1.0958098394428222E-6</v>
      </c>
      <c r="G370" s="21">
        <f t="shared" si="918"/>
        <v>2.6425992781747006E-6</v>
      </c>
      <c r="H370" s="21">
        <f t="shared" si="918"/>
        <v>1.9644580251117659E-5</v>
      </c>
      <c r="I370" s="21">
        <f t="shared" si="918"/>
        <v>4.4295871053488719E-5</v>
      </c>
      <c r="J370" s="21">
        <f t="shared" si="918"/>
        <v>1.0761569316563377E-4</v>
      </c>
      <c r="K370" s="21">
        <f t="shared" si="918"/>
        <v>2.5766858788947382E-4</v>
      </c>
      <c r="L370" s="21">
        <f t="shared" si="918"/>
        <v>6.109719348588702E-4</v>
      </c>
      <c r="M370" s="21">
        <f t="shared" si="918"/>
        <v>1.4520936337021376E-3</v>
      </c>
      <c r="N370" s="21">
        <f t="shared" si="918"/>
        <v>3.7879501766439456E-3</v>
      </c>
      <c r="O370" s="21">
        <f t="shared" si="918"/>
        <v>4.0959247204029629E-3</v>
      </c>
      <c r="P370" s="21">
        <f t="shared" si="918"/>
        <v>4.4189739138241584E-3</v>
      </c>
      <c r="Q370" s="21">
        <f t="shared" si="918"/>
        <v>4.7582170284886085E-3</v>
      </c>
      <c r="R370" s="21">
        <f t="shared" si="918"/>
        <v>5.1148722020057371E-3</v>
      </c>
      <c r="S370" s="21">
        <f t="shared" si="918"/>
        <v>5.4902676414599616E-3</v>
      </c>
      <c r="T370" s="21">
        <f t="shared" si="918"/>
        <v>5.8858548786616897E-3</v>
      </c>
      <c r="U370" s="21">
        <f t="shared" si="918"/>
        <v>6.3032248435042097E-3</v>
      </c>
      <c r="V370" s="21">
        <f t="shared" si="918"/>
        <v>6.7441280555687625E-3</v>
      </c>
      <c r="W370" s="21">
        <f t="shared" si="918"/>
        <v>7.2173714162846962E-3</v>
      </c>
      <c r="X370" s="21">
        <f t="shared" si="918"/>
        <v>7.6913225771832617E-3</v>
      </c>
      <c r="Y370" s="21">
        <f t="shared" si="918"/>
        <v>8.7662878123302354E-3</v>
      </c>
      <c r="Z370" s="21">
        <f t="shared" si="918"/>
        <v>9.8441659362759719E-3</v>
      </c>
      <c r="AA370" s="21">
        <f t="shared" si="918"/>
        <v>1.0901179931927947E-2</v>
      </c>
      <c r="AB370" s="21">
        <f t="shared" si="918"/>
        <v>1.198796981801045E-2</v>
      </c>
      <c r="AC370" s="21">
        <f t="shared" si="918"/>
        <v>1.3079476302514617E-2</v>
      </c>
      <c r="AD370" s="21">
        <f t="shared" si="918"/>
        <v>1.3195302134545017E-2</v>
      </c>
      <c r="AE370" s="21">
        <f t="shared" si="918"/>
        <v>1.4811594859495195E-2</v>
      </c>
      <c r="AF370" s="21">
        <f t="shared" si="918"/>
        <v>1.5135252906273133E-2</v>
      </c>
      <c r="AG370" s="21">
        <f t="shared" si="918"/>
        <v>1.5519284302559964E-2</v>
      </c>
      <c r="AH370" s="21">
        <f t="shared" si="918"/>
        <v>1.590557740316801E-2</v>
      </c>
      <c r="AI370" s="21">
        <f t="shared" si="918"/>
        <v>1.6294190134182977E-2</v>
      </c>
      <c r="AJ370" s="21">
        <f t="shared" ref="AJ370:BT370" si="919">+AJ303/100</f>
        <v>1.6685184724786264E-2</v>
      </c>
      <c r="AK370" s="21">
        <f t="shared" si="919"/>
        <v>1.7078628527357382E-2</v>
      </c>
      <c r="AL370" s="21">
        <f t="shared" si="919"/>
        <v>1.7474595073451459E-2</v>
      </c>
      <c r="AM370" s="21">
        <f t="shared" si="919"/>
        <v>1.7873165452117146E-2</v>
      </c>
      <c r="AN370" s="21">
        <f t="shared" si="919"/>
        <v>1.8274430135939441E-2</v>
      </c>
      <c r="AO370" s="21">
        <f t="shared" si="919"/>
        <v>1.8678491440265052E-2</v>
      </c>
      <c r="AP370" s="21">
        <f t="shared" si="919"/>
        <v>1.9420235110322214E-2</v>
      </c>
      <c r="AQ370" s="21">
        <f t="shared" si="919"/>
        <v>2.0165581932226586E-2</v>
      </c>
      <c r="AR370" s="21">
        <f t="shared" si="919"/>
        <v>2.2326120281756338E-2</v>
      </c>
      <c r="AS370" s="21">
        <f t="shared" si="919"/>
        <v>2.6157124682484222E-2</v>
      </c>
      <c r="AT370" s="21">
        <f t="shared" si="919"/>
        <v>3.0009680252678372E-2</v>
      </c>
      <c r="AU370" s="21">
        <f t="shared" si="919"/>
        <v>3.4777856579763892E-2</v>
      </c>
      <c r="AV370" s="21">
        <f t="shared" si="919"/>
        <v>3.9550105325343934E-2</v>
      </c>
      <c r="AW370" s="21">
        <f t="shared" si="919"/>
        <v>4.5737113093324046E-2</v>
      </c>
      <c r="AX370" s="21">
        <f t="shared" si="919"/>
        <v>5.5618019753174597E-2</v>
      </c>
      <c r="AY370" s="21">
        <f t="shared" si="919"/>
        <v>7.838272587403057E-2</v>
      </c>
      <c r="AZ370" s="21">
        <f t="shared" si="919"/>
        <v>9.6404808668856423E-2</v>
      </c>
      <c r="BA370" s="21">
        <f t="shared" si="919"/>
        <v>0.11402987370618875</v>
      </c>
      <c r="BB370" s="21">
        <f t="shared" si="919"/>
        <v>0.13386125691915629</v>
      </c>
      <c r="BC370" s="21">
        <f t="shared" si="919"/>
        <v>0.14557891398677172</v>
      </c>
      <c r="BD370" s="21">
        <f t="shared" si="919"/>
        <v>0.16066851539842347</v>
      </c>
      <c r="BE370" s="21">
        <f t="shared" si="919"/>
        <v>0.21626614999999996</v>
      </c>
      <c r="BF370" s="21">
        <f t="shared" si="919"/>
        <v>0.23361015999999998</v>
      </c>
      <c r="BG370" s="21">
        <f t="shared" si="919"/>
        <v>0.25966150999999998</v>
      </c>
      <c r="BH370" s="21">
        <f t="shared" si="919"/>
        <v>0.26117658000000005</v>
      </c>
      <c r="BI370" s="21">
        <f t="shared" si="919"/>
        <v>0.31236761000000002</v>
      </c>
      <c r="BJ370" s="21">
        <f t="shared" si="919"/>
        <v>0.31532251</v>
      </c>
      <c r="BK370" s="21">
        <f t="shared" si="919"/>
        <v>0.31031911000000001</v>
      </c>
      <c r="BL370" s="21">
        <f t="shared" si="919"/>
        <v>0.31864866999999997</v>
      </c>
      <c r="BM370" s="21">
        <f t="shared" si="919"/>
        <v>0.31681455000000003</v>
      </c>
      <c r="BN370" s="21">
        <f t="shared" si="919"/>
        <v>0.32876283000000001</v>
      </c>
      <c r="BO370" s="21">
        <f t="shared" si="919"/>
        <v>0.33674300000000001</v>
      </c>
      <c r="BP370" s="21">
        <f t="shared" si="919"/>
        <v>0.34168653999999998</v>
      </c>
      <c r="BQ370" s="21">
        <f t="shared" si="919"/>
        <v>0.34724614000000004</v>
      </c>
      <c r="BR370" s="21">
        <f t="shared" si="919"/>
        <v>0.35378031999999998</v>
      </c>
      <c r="BS370" s="21">
        <f t="shared" si="919"/>
        <v>0.36322572999999997</v>
      </c>
      <c r="BT370" s="21">
        <f t="shared" si="919"/>
        <v>0.36213875000000001</v>
      </c>
      <c r="BU370" s="21"/>
      <c r="BV370" s="21"/>
      <c r="BW370" s="21"/>
      <c r="BX370" s="21"/>
      <c r="BY370" s="21"/>
      <c r="BZ370" s="21"/>
      <c r="CA370" s="21"/>
      <c r="CB370" s="21"/>
      <c r="CC370" s="21"/>
      <c r="CD370" s="21"/>
    </row>
    <row r="371" spans="2:82" x14ac:dyDescent="0.2">
      <c r="B371" s="8">
        <v>22</v>
      </c>
      <c r="C371" s="8" t="s">
        <v>21</v>
      </c>
      <c r="D371" s="21">
        <f t="shared" ref="D371:AI371" si="920">+D304/100</f>
        <v>0</v>
      </c>
      <c r="E371" s="21">
        <f t="shared" si="920"/>
        <v>0</v>
      </c>
      <c r="F371" s="21">
        <f t="shared" si="920"/>
        <v>3.5453424758560161E-7</v>
      </c>
      <c r="G371" s="21">
        <f t="shared" si="920"/>
        <v>6.6482454580250439E-7</v>
      </c>
      <c r="H371" s="21">
        <f t="shared" si="920"/>
        <v>1.2467098944335728E-6</v>
      </c>
      <c r="I371" s="21">
        <f t="shared" si="920"/>
        <v>2.3379497619341728E-6</v>
      </c>
      <c r="J371" s="21">
        <f t="shared" si="920"/>
        <v>4.3844854008368284E-6</v>
      </c>
      <c r="K371" s="21">
        <f t="shared" si="920"/>
        <v>8.2227767202921286E-6</v>
      </c>
      <c r="L371" s="21">
        <f t="shared" si="920"/>
        <v>9.035254775275211E-5</v>
      </c>
      <c r="M371" s="21">
        <f t="shared" si="920"/>
        <v>2.5256269539141433E-4</v>
      </c>
      <c r="N371" s="21">
        <f t="shared" si="920"/>
        <v>5.5440902817663557E-4</v>
      </c>
      <c r="O371" s="21">
        <f t="shared" si="920"/>
        <v>6.029815529170915E-4</v>
      </c>
      <c r="P371" s="21">
        <f t="shared" si="920"/>
        <v>6.5159573317257174E-4</v>
      </c>
      <c r="Q371" s="21">
        <f t="shared" si="920"/>
        <v>7.0027537209451859E-4</v>
      </c>
      <c r="R371" s="21">
        <f t="shared" si="920"/>
        <v>7.4905787463519806E-4</v>
      </c>
      <c r="S371" s="21">
        <f t="shared" si="920"/>
        <v>7.9800202000531524E-4</v>
      </c>
      <c r="T371" s="21">
        <f t="shared" si="920"/>
        <v>8.4720017553597681E-4</v>
      </c>
      <c r="U371" s="21">
        <f t="shared" si="920"/>
        <v>8.9679748989035144E-4</v>
      </c>
      <c r="V371" s="21">
        <f t="shared" si="920"/>
        <v>9.4702205382484698E-4</v>
      </c>
      <c r="W371" s="21">
        <f t="shared" si="920"/>
        <v>9.9823229567095944E-4</v>
      </c>
      <c r="X371" s="21">
        <f t="shared" si="920"/>
        <v>1.0509914599496149E-3</v>
      </c>
      <c r="Y371" s="21">
        <f t="shared" si="920"/>
        <v>1.1731603213882536E-3</v>
      </c>
      <c r="Z371" s="21">
        <f t="shared" si="920"/>
        <v>1.2991540729154149E-3</v>
      </c>
      <c r="AA371" s="21">
        <f t="shared" si="920"/>
        <v>1.4311583660102547E-3</v>
      </c>
      <c r="AB371" s="21">
        <f t="shared" si="920"/>
        <v>1.8382009945568678E-3</v>
      </c>
      <c r="AC371" s="21">
        <f t="shared" si="920"/>
        <v>2.2600859808522399E-3</v>
      </c>
      <c r="AD371" s="21">
        <f t="shared" si="920"/>
        <v>2.5320817165057851E-3</v>
      </c>
      <c r="AE371" s="21">
        <f t="shared" si="920"/>
        <v>2.9100141709111917E-3</v>
      </c>
      <c r="AF371" s="21">
        <f t="shared" si="920"/>
        <v>2.9350431095805231E-3</v>
      </c>
      <c r="AG371" s="21">
        <f t="shared" si="920"/>
        <v>2.9599530056401428E-3</v>
      </c>
      <c r="AH371" s="21">
        <f t="shared" si="920"/>
        <v>2.9847358384406889E-3</v>
      </c>
      <c r="AI371" s="21">
        <f t="shared" si="920"/>
        <v>3.0093826693399469E-3</v>
      </c>
      <c r="AJ371" s="21">
        <f t="shared" ref="AJ371:BT371" si="921">+AJ304/100</f>
        <v>3.033883488128782E-3</v>
      </c>
      <c r="AK371" s="21">
        <f t="shared" si="921"/>
        <v>3.1690833166043869E-3</v>
      </c>
      <c r="AL371" s="21">
        <f t="shared" si="921"/>
        <v>3.3041131012195983E-3</v>
      </c>
      <c r="AM371" s="21">
        <f t="shared" si="921"/>
        <v>3.4389582976870657E-3</v>
      </c>
      <c r="AN371" s="21">
        <f t="shared" si="921"/>
        <v>3.5736022126991872E-3</v>
      </c>
      <c r="AO371" s="21">
        <f t="shared" si="921"/>
        <v>3.7080255350059278E-3</v>
      </c>
      <c r="AP371" s="21">
        <f t="shared" si="921"/>
        <v>3.8976338730827907E-3</v>
      </c>
      <c r="AQ371" s="21">
        <f t="shared" si="921"/>
        <v>4.0869725165486124E-3</v>
      </c>
      <c r="AR371" s="21">
        <f t="shared" si="921"/>
        <v>4.2760097994783801E-3</v>
      </c>
      <c r="AS371" s="21">
        <f t="shared" si="921"/>
        <v>4.4647074852366174E-3</v>
      </c>
      <c r="AT371" s="21">
        <f t="shared" si="921"/>
        <v>4.6530187096713903E-3</v>
      </c>
      <c r="AU371" s="21">
        <f t="shared" si="921"/>
        <v>5.8663057216097178E-3</v>
      </c>
      <c r="AV371" s="21">
        <f t="shared" si="921"/>
        <v>7.0787982081614567E-3</v>
      </c>
      <c r="AW371" s="21">
        <f t="shared" si="921"/>
        <v>8.2906939899728034E-3</v>
      </c>
      <c r="AX371" s="21">
        <f t="shared" si="921"/>
        <v>9.5018652500573758E-3</v>
      </c>
      <c r="AY371" s="21">
        <f t="shared" si="921"/>
        <v>1.0712132945151449E-2</v>
      </c>
      <c r="AZ371" s="21">
        <f t="shared" si="921"/>
        <v>2.3410466411451728E-2</v>
      </c>
      <c r="BA371" s="21">
        <f t="shared" si="921"/>
        <v>3.5228137516169572E-2</v>
      </c>
      <c r="BB371" s="21">
        <f t="shared" si="921"/>
        <v>3.7062310892841503E-2</v>
      </c>
      <c r="BC371" s="21">
        <f t="shared" si="921"/>
        <v>4.2950653841878336E-2</v>
      </c>
      <c r="BD371" s="21">
        <f t="shared" si="921"/>
        <v>3.9517048018074444E-2</v>
      </c>
      <c r="BE371" s="21">
        <f t="shared" si="921"/>
        <v>6.8574499999999997E-2</v>
      </c>
      <c r="BF371" s="21">
        <f t="shared" si="921"/>
        <v>8.1356600000000001E-2</v>
      </c>
      <c r="BG371" s="21">
        <f t="shared" si="921"/>
        <v>9.0052450000000006E-2</v>
      </c>
      <c r="BH371" s="21">
        <f t="shared" si="921"/>
        <v>0.10502697</v>
      </c>
      <c r="BI371" s="21">
        <f t="shared" si="921"/>
        <v>0.11793279</v>
      </c>
      <c r="BJ371" s="21">
        <f t="shared" si="921"/>
        <v>0.115004</v>
      </c>
      <c r="BK371" s="21">
        <f t="shared" si="921"/>
        <v>0.11521491999999998</v>
      </c>
      <c r="BL371" s="21">
        <f t="shared" si="921"/>
        <v>0.11477728</v>
      </c>
      <c r="BM371" s="21">
        <f t="shared" si="921"/>
        <v>0.11923351</v>
      </c>
      <c r="BN371" s="21">
        <f t="shared" si="921"/>
        <v>0.11839414999999999</v>
      </c>
      <c r="BO371" s="21">
        <f t="shared" si="921"/>
        <v>0.11786772000000001</v>
      </c>
      <c r="BP371" s="21">
        <f t="shared" si="921"/>
        <v>0.12148006</v>
      </c>
      <c r="BQ371" s="21">
        <f t="shared" si="921"/>
        <v>0.12309543000000002</v>
      </c>
      <c r="BR371" s="21">
        <f t="shared" si="921"/>
        <v>0.12883955999999996</v>
      </c>
      <c r="BS371" s="21">
        <f t="shared" si="921"/>
        <v>0.13253812000000001</v>
      </c>
      <c r="BT371" s="21">
        <f t="shared" si="921"/>
        <v>0.13201666000000001</v>
      </c>
      <c r="BU371" s="21"/>
      <c r="BV371" s="21"/>
      <c r="BW371" s="21"/>
      <c r="BX371" s="21"/>
      <c r="BY371" s="21"/>
      <c r="BZ371" s="21"/>
      <c r="CA371" s="21"/>
      <c r="CB371" s="21"/>
      <c r="CC371" s="21"/>
      <c r="CD371" s="21"/>
    </row>
    <row r="372" spans="2:82" x14ac:dyDescent="0.2">
      <c r="B372" s="8">
        <v>23</v>
      </c>
      <c r="C372" s="8" t="s">
        <v>22</v>
      </c>
      <c r="D372" s="21">
        <f t="shared" ref="D372:AI372" si="922">+D305/100</f>
        <v>0</v>
      </c>
      <c r="E372" s="21">
        <f t="shared" si="922"/>
        <v>0</v>
      </c>
      <c r="F372" s="21">
        <f t="shared" si="922"/>
        <v>7.5193487179718159E-7</v>
      </c>
      <c r="G372" s="21">
        <f t="shared" si="922"/>
        <v>1.6918534615436578E-6</v>
      </c>
      <c r="H372" s="21">
        <f t="shared" si="922"/>
        <v>3.8066702884732307E-6</v>
      </c>
      <c r="I372" s="21">
        <f t="shared" si="922"/>
        <v>8.565008149064765E-6</v>
      </c>
      <c r="J372" s="21">
        <f t="shared" si="922"/>
        <v>1.9271268335395728E-5</v>
      </c>
      <c r="K372" s="21">
        <f t="shared" si="922"/>
        <v>4.3360353754640413E-5</v>
      </c>
      <c r="L372" s="21">
        <f t="shared" si="922"/>
        <v>9.7560795947940893E-5</v>
      </c>
      <c r="M372" s="21">
        <f t="shared" si="922"/>
        <v>2.195117908828671E-4</v>
      </c>
      <c r="N372" s="21">
        <f t="shared" si="922"/>
        <v>4.9390152948645082E-4</v>
      </c>
      <c r="O372" s="21">
        <f t="shared" si="922"/>
        <v>8.0907048729772502E-4</v>
      </c>
      <c r="P372" s="21">
        <f t="shared" si="922"/>
        <v>1.1122474793692889E-3</v>
      </c>
      <c r="Q372" s="21">
        <f t="shared" si="922"/>
        <v>1.7144524484581402E-3</v>
      </c>
      <c r="R372" s="21">
        <f t="shared" si="922"/>
        <v>2.2905486091388022E-3</v>
      </c>
      <c r="S372" s="21">
        <f t="shared" si="922"/>
        <v>3.361747943118693E-3</v>
      </c>
      <c r="T372" s="21">
        <f t="shared" si="922"/>
        <v>4.3790083059829024E-3</v>
      </c>
      <c r="U372" s="21">
        <f t="shared" si="922"/>
        <v>6.4058484588852506E-3</v>
      </c>
      <c r="V372" s="21">
        <f t="shared" si="922"/>
        <v>7.619914084105864E-3</v>
      </c>
      <c r="W372" s="21">
        <f t="shared" si="922"/>
        <v>8.6088873373395304E-3</v>
      </c>
      <c r="X372" s="21">
        <f t="shared" si="922"/>
        <v>7.8136023030656847E-3</v>
      </c>
      <c r="Y372" s="21">
        <f t="shared" si="922"/>
        <v>7.7894940780006685E-3</v>
      </c>
      <c r="Z372" s="21">
        <f t="shared" si="922"/>
        <v>7.7238377568930473E-3</v>
      </c>
      <c r="AA372" s="21">
        <f t="shared" si="922"/>
        <v>8.4161201618057589E-3</v>
      </c>
      <c r="AB372" s="21">
        <f t="shared" si="922"/>
        <v>1.0168153132712703E-2</v>
      </c>
      <c r="AC372" s="21">
        <f t="shared" si="922"/>
        <v>1.2625961342569676E-2</v>
      </c>
      <c r="AD372" s="21">
        <f t="shared" si="922"/>
        <v>1.6142940292816415E-2</v>
      </c>
      <c r="AE372" s="21">
        <f t="shared" si="922"/>
        <v>2.2899471927774272E-2</v>
      </c>
      <c r="AF372" s="21">
        <f t="shared" si="922"/>
        <v>2.4572305223666147E-2</v>
      </c>
      <c r="AG372" s="21">
        <f t="shared" si="922"/>
        <v>2.4265026122027852E-2</v>
      </c>
      <c r="AH372" s="21">
        <f t="shared" si="922"/>
        <v>2.3949761014376798E-2</v>
      </c>
      <c r="AI372" s="21">
        <f t="shared" si="922"/>
        <v>2.362596987418308E-2</v>
      </c>
      <c r="AJ372" s="21">
        <f t="shared" ref="AJ372:BT372" si="923">+AJ305/100</f>
        <v>2.3293051764040409E-2</v>
      </c>
      <c r="AK372" s="21">
        <f t="shared" si="923"/>
        <v>2.2792056797474362E-2</v>
      </c>
      <c r="AL372" s="21">
        <f t="shared" si="923"/>
        <v>2.2285381350364473E-2</v>
      </c>
      <c r="AM372" s="21">
        <f t="shared" si="923"/>
        <v>2.1772409426871607E-2</v>
      </c>
      <c r="AN372" s="21">
        <f t="shared" si="923"/>
        <v>2.1252436042340919E-2</v>
      </c>
      <c r="AO372" s="21">
        <f t="shared" si="923"/>
        <v>2.0724649233139242E-2</v>
      </c>
      <c r="AP372" s="21">
        <f t="shared" si="923"/>
        <v>2.0914298138686869E-2</v>
      </c>
      <c r="AQ372" s="21">
        <f t="shared" si="923"/>
        <v>2.1065021394224122E-2</v>
      </c>
      <c r="AR372" s="21">
        <f t="shared" si="923"/>
        <v>2.1173662929025464E-2</v>
      </c>
      <c r="AS372" s="21">
        <f t="shared" si="923"/>
        <v>2.1236536762105494E-2</v>
      </c>
      <c r="AT372" s="21">
        <f t="shared" si="923"/>
        <v>2.1249289940621106E-2</v>
      </c>
      <c r="AU372" s="21">
        <f t="shared" si="923"/>
        <v>2.1448200967927069E-2</v>
      </c>
      <c r="AV372" s="21">
        <f t="shared" si="923"/>
        <v>2.1571648508389319E-2</v>
      </c>
      <c r="AW372" s="21">
        <f t="shared" si="923"/>
        <v>2.2393230348394567E-2</v>
      </c>
      <c r="AX372" s="21">
        <f t="shared" si="923"/>
        <v>2.725E-2</v>
      </c>
      <c r="AY372" s="21">
        <f t="shared" si="923"/>
        <v>2.8050000000000002E-2</v>
      </c>
      <c r="AZ372" s="21">
        <f t="shared" si="923"/>
        <v>2.9249999999999998E-2</v>
      </c>
      <c r="BA372" s="21">
        <f t="shared" si="923"/>
        <v>3.1009999999999999E-2</v>
      </c>
      <c r="BB372" s="21">
        <f t="shared" si="923"/>
        <v>3.2129999999999999E-2</v>
      </c>
      <c r="BC372" s="21">
        <f t="shared" si="923"/>
        <v>3.1519999999999999E-2</v>
      </c>
      <c r="BD372" s="21">
        <f t="shared" si="923"/>
        <v>2.9940000000000001E-2</v>
      </c>
      <c r="BE372" s="21">
        <f t="shared" si="923"/>
        <v>3.3119999999999997E-2</v>
      </c>
      <c r="BF372" s="21">
        <f t="shared" si="923"/>
        <v>2.9270000000000001E-2</v>
      </c>
      <c r="BG372" s="21">
        <f t="shared" si="923"/>
        <v>2.3769999999999999E-2</v>
      </c>
      <c r="BH372" s="21">
        <f t="shared" si="923"/>
        <v>2.0739999999999998E-2</v>
      </c>
      <c r="BI372" s="21">
        <f t="shared" si="923"/>
        <v>1.77E-2</v>
      </c>
      <c r="BJ372" s="21">
        <f t="shared" si="923"/>
        <v>1.7059999999999999E-2</v>
      </c>
      <c r="BK372" s="21">
        <f t="shared" si="923"/>
        <v>1.6879999999999999E-2</v>
      </c>
      <c r="BL372" s="21">
        <f t="shared" si="923"/>
        <v>1.6650000000000002E-2</v>
      </c>
      <c r="BM372" s="21">
        <f t="shared" si="923"/>
        <v>1.7010000000000001E-2</v>
      </c>
      <c r="BN372" s="21">
        <f t="shared" si="923"/>
        <v>1.7059999999999999E-2</v>
      </c>
      <c r="BO372" s="21">
        <f t="shared" si="923"/>
        <v>1.6879999999999999E-2</v>
      </c>
      <c r="BP372" s="21">
        <f t="shared" si="923"/>
        <v>1.6730000000000002E-2</v>
      </c>
      <c r="BQ372" s="21">
        <f t="shared" si="923"/>
        <v>1.627E-2</v>
      </c>
      <c r="BR372" s="21">
        <f t="shared" si="923"/>
        <v>1.6240000000000001E-2</v>
      </c>
      <c r="BS372" s="21">
        <f t="shared" si="923"/>
        <v>1.6279999999999999E-2</v>
      </c>
      <c r="BT372" s="21">
        <f t="shared" si="923"/>
        <v>1.576E-2</v>
      </c>
      <c r="BU372" s="21"/>
      <c r="BV372" s="21"/>
      <c r="BW372" s="21"/>
      <c r="BX372" s="21"/>
      <c r="BY372" s="21"/>
      <c r="BZ372" s="21"/>
      <c r="CA372" s="21"/>
      <c r="CB372" s="21"/>
      <c r="CC372" s="21"/>
      <c r="CD372" s="21"/>
    </row>
    <row r="373" spans="2:82" x14ac:dyDescent="0.2">
      <c r="B373" s="8">
        <v>24</v>
      </c>
      <c r="C373" s="8" t="s">
        <v>23</v>
      </c>
      <c r="D373" s="21">
        <f t="shared" ref="D373:AI373" si="924">+D306/100</f>
        <v>0</v>
      </c>
      <c r="E373" s="21">
        <f t="shared" si="924"/>
        <v>0</v>
      </c>
      <c r="F373" s="21">
        <f t="shared" si="924"/>
        <v>4.601405083219481E-15</v>
      </c>
      <c r="G373" s="21">
        <f t="shared" si="924"/>
        <v>8.6276345310365239E-15</v>
      </c>
      <c r="H373" s="21">
        <f t="shared" si="924"/>
        <v>1.6176814745693486E-14</v>
      </c>
      <c r="I373" s="21">
        <f t="shared" si="924"/>
        <v>3.0331527648175292E-14</v>
      </c>
      <c r="J373" s="21">
        <f t="shared" si="924"/>
        <v>5.6871614340328694E-14</v>
      </c>
      <c r="K373" s="21">
        <f t="shared" si="924"/>
        <v>1.0663427688811628E-13</v>
      </c>
      <c r="L373" s="21">
        <f t="shared" si="924"/>
        <v>1.9993926916521805E-13</v>
      </c>
      <c r="M373" s="21">
        <f t="shared" si="924"/>
        <v>3.7488612968478381E-13</v>
      </c>
      <c r="N373" s="21">
        <f t="shared" si="924"/>
        <v>1.7388237127900185E-10</v>
      </c>
      <c r="O373" s="21">
        <f t="shared" si="924"/>
        <v>3.2629303795806316E-10</v>
      </c>
      <c r="P373" s="21">
        <f t="shared" si="924"/>
        <v>6.1239252774372125E-10</v>
      </c>
      <c r="Q373" s="21">
        <f t="shared" si="924"/>
        <v>1.1495704230572713E-9</v>
      </c>
      <c r="R373" s="21">
        <f t="shared" si="924"/>
        <v>2.1584470186924207E-9</v>
      </c>
      <c r="S373" s="21">
        <f t="shared" si="924"/>
        <v>4.0538437298333715E-9</v>
      </c>
      <c r="T373" s="21">
        <f t="shared" si="924"/>
        <v>7.6161570254540057E-9</v>
      </c>
      <c r="U373" s="21">
        <f t="shared" si="924"/>
        <v>1.4314494494763239E-8</v>
      </c>
      <c r="V373" s="21">
        <f t="shared" si="924"/>
        <v>2.6916627339764273E-8</v>
      </c>
      <c r="W373" s="21">
        <f t="shared" si="924"/>
        <v>5.0641814126745211E-8</v>
      </c>
      <c r="X373" s="21">
        <f t="shared" si="924"/>
        <v>9.5342961683193468E-8</v>
      </c>
      <c r="Y373" s="21">
        <f t="shared" si="924"/>
        <v>1.7964456359596671E-7</v>
      </c>
      <c r="Z373" s="21">
        <f t="shared" si="924"/>
        <v>3.3880570523239025E-7</v>
      </c>
      <c r="AA373" s="21">
        <f t="shared" si="924"/>
        <v>6.3969803141312502E-7</v>
      </c>
      <c r="AB373" s="21">
        <f t="shared" si="924"/>
        <v>1.2094178106299948E-6</v>
      </c>
      <c r="AC373" s="21">
        <f t="shared" si="924"/>
        <v>2.2901223988246065E-6</v>
      </c>
      <c r="AD373" s="21">
        <f t="shared" si="924"/>
        <v>4.3445235065562118E-6</v>
      </c>
      <c r="AE373" s="21">
        <f t="shared" si="924"/>
        <v>8.2597055945030644E-6</v>
      </c>
      <c r="AF373" s="21">
        <f t="shared" si="924"/>
        <v>8.8202618111119309E-6</v>
      </c>
      <c r="AG373" s="21">
        <f t="shared" si="924"/>
        <v>9.4387759278313643E-6</v>
      </c>
      <c r="AH373" s="21">
        <f t="shared" si="924"/>
        <v>1.0124642050276263E-5</v>
      </c>
      <c r="AI373" s="21">
        <f t="shared" si="924"/>
        <v>1.0889108621634946E-5</v>
      </c>
      <c r="AJ373" s="21">
        <f t="shared" ref="AJ373:BT373" si="925">+AJ306/100</f>
        <v>1.1745645392120679E-5</v>
      </c>
      <c r="AK373" s="21">
        <f t="shared" si="925"/>
        <v>1.2710373627133083E-5</v>
      </c>
      <c r="AL373" s="21">
        <f t="shared" si="925"/>
        <v>1.3802565483487712E-5</v>
      </c>
      <c r="AM373" s="21">
        <f t="shared" si="925"/>
        <v>1.5045216136179235E-5</v>
      </c>
      <c r="AN373" s="21">
        <f t="shared" si="925"/>
        <v>1.64656876249609E-5</v>
      </c>
      <c r="AO373" s="21">
        <f t="shared" si="925"/>
        <v>2.0191192828074079E-5</v>
      </c>
      <c r="AP373" s="21">
        <f t="shared" si="925"/>
        <v>2.189432833712172E-5</v>
      </c>
      <c r="AQ373" s="21">
        <f t="shared" si="925"/>
        <v>2.2754292145228567E-5</v>
      </c>
      <c r="AR373" s="21">
        <f t="shared" si="925"/>
        <v>2.390338845108461E-5</v>
      </c>
      <c r="AS373" s="21">
        <f t="shared" si="925"/>
        <v>2.549596207619694E-5</v>
      </c>
      <c r="AT373" s="21">
        <f t="shared" si="925"/>
        <v>2.8743570843771564E-5</v>
      </c>
      <c r="AU373" s="21">
        <f t="shared" si="925"/>
        <v>3.5120951840377258E-5</v>
      </c>
      <c r="AV373" s="21">
        <f t="shared" si="925"/>
        <v>4.0602245512637389E-5</v>
      </c>
      <c r="AW373" s="21">
        <f t="shared" si="925"/>
        <v>4.5632867731182223E-5</v>
      </c>
      <c r="AX373" s="21">
        <f t="shared" si="925"/>
        <v>5.3576954103056533E-5</v>
      </c>
      <c r="AY373" s="21">
        <f t="shared" si="925"/>
        <v>5.9364816721919433E-5</v>
      </c>
      <c r="AZ373" s="21">
        <f t="shared" si="925"/>
        <v>1.057096937470724E-4</v>
      </c>
      <c r="BA373" s="21">
        <f t="shared" si="925"/>
        <v>1.146133047789397E-4</v>
      </c>
      <c r="BB373" s="21">
        <f t="shared" si="925"/>
        <v>1.4930903921706731E-4</v>
      </c>
      <c r="BC373" s="21">
        <f t="shared" si="925"/>
        <v>1.8966004403017319E-4</v>
      </c>
      <c r="BD373" s="21">
        <f t="shared" si="925"/>
        <v>3.393950297218671E-4</v>
      </c>
      <c r="BE373" s="21">
        <f t="shared" si="925"/>
        <v>3.6065000000000001E-4</v>
      </c>
      <c r="BF373" s="21">
        <f t="shared" si="925"/>
        <v>5.4633999999999998E-4</v>
      </c>
      <c r="BG373" s="21">
        <f t="shared" si="925"/>
        <v>1.3223300000000002E-3</v>
      </c>
      <c r="BH373" s="21">
        <f t="shared" si="925"/>
        <v>1.20371E-3</v>
      </c>
      <c r="BI373" s="21">
        <f t="shared" si="925"/>
        <v>1.3954600000000003E-3</v>
      </c>
      <c r="BJ373" s="21">
        <f t="shared" si="925"/>
        <v>1.8344800000000001E-3</v>
      </c>
      <c r="BK373" s="21">
        <f t="shared" si="925"/>
        <v>1.4979300000000002E-3</v>
      </c>
      <c r="BL373" s="21">
        <f t="shared" si="925"/>
        <v>5.2944000000000005E-4</v>
      </c>
      <c r="BM373" s="21">
        <f t="shared" si="925"/>
        <v>7.3295999999999984E-4</v>
      </c>
      <c r="BN373" s="21">
        <f t="shared" si="925"/>
        <v>5.8616000000000007E-4</v>
      </c>
      <c r="BO373" s="21">
        <f t="shared" si="925"/>
        <v>1.0547E-3</v>
      </c>
      <c r="BP373" s="21">
        <f t="shared" si="925"/>
        <v>2.6495000000000002E-4</v>
      </c>
      <c r="BQ373" s="21">
        <f t="shared" si="925"/>
        <v>8.3770000000000006E-5</v>
      </c>
      <c r="BR373" s="21">
        <f t="shared" si="925"/>
        <v>1.3353000000000003E-4</v>
      </c>
      <c r="BS373" s="21">
        <f t="shared" si="925"/>
        <v>2.2850000000000002E-4</v>
      </c>
      <c r="BT373" s="21">
        <f t="shared" si="925"/>
        <v>7.9682000000000006E-4</v>
      </c>
      <c r="BU373" s="21"/>
      <c r="BV373" s="21"/>
      <c r="BW373" s="21"/>
      <c r="BX373" s="21"/>
      <c r="BY373" s="21"/>
      <c r="BZ373" s="21"/>
      <c r="CA373" s="21"/>
      <c r="CB373" s="21"/>
      <c r="CC373" s="21"/>
      <c r="CD373" s="21"/>
    </row>
    <row r="374" spans="2:82" x14ac:dyDescent="0.2">
      <c r="B374" s="8">
        <v>25</v>
      </c>
      <c r="C374" s="8" t="s">
        <v>24</v>
      </c>
      <c r="D374" s="21">
        <f t="shared" ref="D374:AI374" si="926">+D307/100</f>
        <v>0</v>
      </c>
      <c r="E374" s="21">
        <f t="shared" si="926"/>
        <v>0</v>
      </c>
      <c r="F374" s="21">
        <f t="shared" si="926"/>
        <v>0</v>
      </c>
      <c r="G374" s="21">
        <f t="shared" si="926"/>
        <v>0</v>
      </c>
      <c r="H374" s="21">
        <f t="shared" si="926"/>
        <v>0</v>
      </c>
      <c r="I374" s="21">
        <f t="shared" si="926"/>
        <v>0</v>
      </c>
      <c r="J374" s="21">
        <f t="shared" si="926"/>
        <v>0</v>
      </c>
      <c r="K374" s="21">
        <f t="shared" si="926"/>
        <v>0</v>
      </c>
      <c r="L374" s="21">
        <f t="shared" si="926"/>
        <v>0</v>
      </c>
      <c r="M374" s="21">
        <f t="shared" si="926"/>
        <v>0</v>
      </c>
      <c r="N374" s="21">
        <f t="shared" si="926"/>
        <v>0</v>
      </c>
      <c r="O374" s="21">
        <f t="shared" si="926"/>
        <v>0</v>
      </c>
      <c r="P374" s="21">
        <f t="shared" si="926"/>
        <v>0</v>
      </c>
      <c r="Q374" s="21">
        <f t="shared" si="926"/>
        <v>0</v>
      </c>
      <c r="R374" s="21">
        <f t="shared" si="926"/>
        <v>0</v>
      </c>
      <c r="S374" s="21">
        <f t="shared" si="926"/>
        <v>0</v>
      </c>
      <c r="T374" s="21">
        <f t="shared" si="926"/>
        <v>0</v>
      </c>
      <c r="U374" s="21">
        <f t="shared" si="926"/>
        <v>0</v>
      </c>
      <c r="V374" s="21">
        <f t="shared" si="926"/>
        <v>0</v>
      </c>
      <c r="W374" s="21">
        <f t="shared" si="926"/>
        <v>0</v>
      </c>
      <c r="X374" s="21">
        <f t="shared" si="926"/>
        <v>0</v>
      </c>
      <c r="Y374" s="21">
        <f t="shared" si="926"/>
        <v>0</v>
      </c>
      <c r="Z374" s="21">
        <f t="shared" si="926"/>
        <v>0</v>
      </c>
      <c r="AA374" s="21">
        <f t="shared" si="926"/>
        <v>0</v>
      </c>
      <c r="AB374" s="21">
        <f t="shared" si="926"/>
        <v>0</v>
      </c>
      <c r="AC374" s="21">
        <f t="shared" si="926"/>
        <v>0</v>
      </c>
      <c r="AD374" s="21">
        <f t="shared" si="926"/>
        <v>0</v>
      </c>
      <c r="AE374" s="21">
        <f t="shared" si="926"/>
        <v>0</v>
      </c>
      <c r="AF374" s="21">
        <f t="shared" si="926"/>
        <v>0</v>
      </c>
      <c r="AG374" s="21">
        <f t="shared" si="926"/>
        <v>0</v>
      </c>
      <c r="AH374" s="21">
        <f t="shared" si="926"/>
        <v>0</v>
      </c>
      <c r="AI374" s="21">
        <f t="shared" si="926"/>
        <v>0</v>
      </c>
      <c r="AJ374" s="21">
        <f t="shared" ref="AJ374:BT374" si="927">+AJ307/100</f>
        <v>0</v>
      </c>
      <c r="AK374" s="21">
        <f t="shared" si="927"/>
        <v>0</v>
      </c>
      <c r="AL374" s="21">
        <f t="shared" si="927"/>
        <v>0</v>
      </c>
      <c r="AM374" s="21">
        <f t="shared" si="927"/>
        <v>0</v>
      </c>
      <c r="AN374" s="21">
        <f t="shared" si="927"/>
        <v>0</v>
      </c>
      <c r="AO374" s="21">
        <f t="shared" si="927"/>
        <v>0</v>
      </c>
      <c r="AP374" s="21">
        <f t="shared" si="927"/>
        <v>0</v>
      </c>
      <c r="AQ374" s="21">
        <f t="shared" si="927"/>
        <v>0</v>
      </c>
      <c r="AR374" s="21">
        <f t="shared" si="927"/>
        <v>0</v>
      </c>
      <c r="AS374" s="21">
        <f t="shared" si="927"/>
        <v>0</v>
      </c>
      <c r="AT374" s="21">
        <f t="shared" si="927"/>
        <v>0</v>
      </c>
      <c r="AU374" s="21">
        <f t="shared" si="927"/>
        <v>0</v>
      </c>
      <c r="AV374" s="21">
        <f t="shared" si="927"/>
        <v>0</v>
      </c>
      <c r="AW374" s="21">
        <f t="shared" si="927"/>
        <v>0</v>
      </c>
      <c r="AX374" s="21">
        <f t="shared" si="927"/>
        <v>0</v>
      </c>
      <c r="AY374" s="21">
        <f t="shared" si="927"/>
        <v>0</v>
      </c>
      <c r="AZ374" s="21">
        <f t="shared" si="927"/>
        <v>0</v>
      </c>
      <c r="BA374" s="21">
        <f t="shared" si="927"/>
        <v>0</v>
      </c>
      <c r="BB374" s="21">
        <f t="shared" si="927"/>
        <v>0</v>
      </c>
      <c r="BC374" s="21">
        <f t="shared" si="927"/>
        <v>0</v>
      </c>
      <c r="BD374" s="21">
        <f t="shared" si="927"/>
        <v>0</v>
      </c>
      <c r="BE374" s="21">
        <f t="shared" si="927"/>
        <v>0</v>
      </c>
      <c r="BF374" s="21">
        <f t="shared" si="927"/>
        <v>0</v>
      </c>
      <c r="BG374" s="21">
        <f t="shared" si="927"/>
        <v>0</v>
      </c>
      <c r="BH374" s="21">
        <f t="shared" si="927"/>
        <v>0</v>
      </c>
      <c r="BI374" s="21">
        <f t="shared" si="927"/>
        <v>0</v>
      </c>
      <c r="BJ374" s="21">
        <f t="shared" si="927"/>
        <v>0</v>
      </c>
      <c r="BK374" s="21">
        <f t="shared" si="927"/>
        <v>0</v>
      </c>
      <c r="BL374" s="21">
        <f t="shared" si="927"/>
        <v>0</v>
      </c>
      <c r="BM374" s="21">
        <f t="shared" si="927"/>
        <v>0</v>
      </c>
      <c r="BN374" s="21">
        <f t="shared" si="927"/>
        <v>0</v>
      </c>
      <c r="BO374" s="21">
        <f t="shared" si="927"/>
        <v>0</v>
      </c>
      <c r="BP374" s="21">
        <f t="shared" si="927"/>
        <v>0</v>
      </c>
      <c r="BQ374" s="21">
        <f t="shared" si="927"/>
        <v>0</v>
      </c>
      <c r="BR374" s="21">
        <f t="shared" si="927"/>
        <v>0</v>
      </c>
      <c r="BS374" s="21">
        <f t="shared" si="927"/>
        <v>0</v>
      </c>
      <c r="BT374" s="21">
        <f t="shared" si="927"/>
        <v>0</v>
      </c>
      <c r="BU374" s="21"/>
      <c r="BV374" s="21"/>
      <c r="BW374" s="21"/>
      <c r="BX374" s="21"/>
      <c r="BY374" s="21"/>
      <c r="BZ374" s="21"/>
      <c r="CA374" s="21"/>
      <c r="CB374" s="21"/>
      <c r="CC374" s="21"/>
      <c r="CD374" s="21"/>
    </row>
    <row r="375" spans="2:82" x14ac:dyDescent="0.2">
      <c r="B375" s="8">
        <v>26</v>
      </c>
      <c r="C375" s="8" t="s">
        <v>25</v>
      </c>
      <c r="D375" s="21">
        <f t="shared" ref="D375:AI375" si="928">+D308/100</f>
        <v>0</v>
      </c>
      <c r="E375" s="21">
        <f t="shared" si="928"/>
        <v>0</v>
      </c>
      <c r="F375" s="21">
        <f t="shared" si="928"/>
        <v>0</v>
      </c>
      <c r="G375" s="21">
        <f t="shared" si="928"/>
        <v>0</v>
      </c>
      <c r="H375" s="21">
        <f t="shared" si="928"/>
        <v>0</v>
      </c>
      <c r="I375" s="21">
        <f t="shared" si="928"/>
        <v>0</v>
      </c>
      <c r="J375" s="21">
        <f t="shared" si="928"/>
        <v>0</v>
      </c>
      <c r="K375" s="21">
        <f t="shared" si="928"/>
        <v>0</v>
      </c>
      <c r="L375" s="21">
        <f t="shared" si="928"/>
        <v>0</v>
      </c>
      <c r="M375" s="21">
        <f t="shared" si="928"/>
        <v>0</v>
      </c>
      <c r="N375" s="21">
        <f t="shared" si="928"/>
        <v>0</v>
      </c>
      <c r="O375" s="21">
        <f t="shared" si="928"/>
        <v>0</v>
      </c>
      <c r="P375" s="21">
        <f t="shared" si="928"/>
        <v>0</v>
      </c>
      <c r="Q375" s="21">
        <f t="shared" si="928"/>
        <v>0</v>
      </c>
      <c r="R375" s="21">
        <f t="shared" si="928"/>
        <v>0</v>
      </c>
      <c r="S375" s="21">
        <f t="shared" si="928"/>
        <v>0</v>
      </c>
      <c r="T375" s="21">
        <f t="shared" si="928"/>
        <v>0</v>
      </c>
      <c r="U375" s="21">
        <f t="shared" si="928"/>
        <v>0</v>
      </c>
      <c r="V375" s="21">
        <f t="shared" si="928"/>
        <v>0</v>
      </c>
      <c r="W375" s="21">
        <f t="shared" si="928"/>
        <v>0</v>
      </c>
      <c r="X375" s="21">
        <f t="shared" si="928"/>
        <v>0</v>
      </c>
      <c r="Y375" s="21">
        <f t="shared" si="928"/>
        <v>0</v>
      </c>
      <c r="Z375" s="21">
        <f t="shared" si="928"/>
        <v>0</v>
      </c>
      <c r="AA375" s="21">
        <f t="shared" si="928"/>
        <v>0</v>
      </c>
      <c r="AB375" s="21">
        <f t="shared" si="928"/>
        <v>0</v>
      </c>
      <c r="AC375" s="21">
        <f t="shared" si="928"/>
        <v>0</v>
      </c>
      <c r="AD375" s="21">
        <f t="shared" si="928"/>
        <v>0</v>
      </c>
      <c r="AE375" s="21">
        <f t="shared" si="928"/>
        <v>0</v>
      </c>
      <c r="AF375" s="21">
        <f t="shared" si="928"/>
        <v>0</v>
      </c>
      <c r="AG375" s="21">
        <f t="shared" si="928"/>
        <v>0</v>
      </c>
      <c r="AH375" s="21">
        <f t="shared" si="928"/>
        <v>0</v>
      </c>
      <c r="AI375" s="21">
        <f t="shared" si="928"/>
        <v>0</v>
      </c>
      <c r="AJ375" s="21">
        <f t="shared" ref="AJ375:BT375" si="929">+AJ308/100</f>
        <v>0</v>
      </c>
      <c r="AK375" s="21">
        <f t="shared" si="929"/>
        <v>0</v>
      </c>
      <c r="AL375" s="21">
        <f t="shared" si="929"/>
        <v>0</v>
      </c>
      <c r="AM375" s="21">
        <f t="shared" si="929"/>
        <v>0</v>
      </c>
      <c r="AN375" s="21">
        <f t="shared" si="929"/>
        <v>0</v>
      </c>
      <c r="AO375" s="21">
        <f t="shared" si="929"/>
        <v>0</v>
      </c>
      <c r="AP375" s="21">
        <f t="shared" si="929"/>
        <v>0</v>
      </c>
      <c r="AQ375" s="21">
        <f t="shared" si="929"/>
        <v>0</v>
      </c>
      <c r="AR375" s="21">
        <f t="shared" si="929"/>
        <v>0</v>
      </c>
      <c r="AS375" s="21">
        <f t="shared" si="929"/>
        <v>0</v>
      </c>
      <c r="AT375" s="21">
        <f t="shared" si="929"/>
        <v>0</v>
      </c>
      <c r="AU375" s="21">
        <f t="shared" si="929"/>
        <v>0</v>
      </c>
      <c r="AV375" s="21">
        <f t="shared" si="929"/>
        <v>0</v>
      </c>
      <c r="AW375" s="21">
        <f t="shared" si="929"/>
        <v>0</v>
      </c>
      <c r="AX375" s="21">
        <f t="shared" si="929"/>
        <v>0</v>
      </c>
      <c r="AY375" s="21">
        <f t="shared" si="929"/>
        <v>0</v>
      </c>
      <c r="AZ375" s="21">
        <f t="shared" si="929"/>
        <v>0</v>
      </c>
      <c r="BA375" s="21">
        <f t="shared" si="929"/>
        <v>0</v>
      </c>
      <c r="BB375" s="21">
        <f t="shared" si="929"/>
        <v>0</v>
      </c>
      <c r="BC375" s="21">
        <f t="shared" si="929"/>
        <v>0</v>
      </c>
      <c r="BD375" s="21">
        <f t="shared" si="929"/>
        <v>0</v>
      </c>
      <c r="BE375" s="21">
        <f t="shared" si="929"/>
        <v>0</v>
      </c>
      <c r="BF375" s="21">
        <f t="shared" si="929"/>
        <v>0</v>
      </c>
      <c r="BG375" s="21">
        <f t="shared" si="929"/>
        <v>0</v>
      </c>
      <c r="BH375" s="21">
        <f t="shared" si="929"/>
        <v>0</v>
      </c>
      <c r="BI375" s="21">
        <f t="shared" si="929"/>
        <v>0</v>
      </c>
      <c r="BJ375" s="21">
        <f t="shared" si="929"/>
        <v>0</v>
      </c>
      <c r="BK375" s="21">
        <f t="shared" si="929"/>
        <v>0</v>
      </c>
      <c r="BL375" s="21">
        <f t="shared" si="929"/>
        <v>0</v>
      </c>
      <c r="BM375" s="21">
        <f t="shared" si="929"/>
        <v>0</v>
      </c>
      <c r="BN375" s="21">
        <f t="shared" si="929"/>
        <v>0</v>
      </c>
      <c r="BO375" s="21">
        <f t="shared" si="929"/>
        <v>0</v>
      </c>
      <c r="BP375" s="21">
        <f t="shared" si="929"/>
        <v>0</v>
      </c>
      <c r="BQ375" s="21">
        <f t="shared" si="929"/>
        <v>0</v>
      </c>
      <c r="BR375" s="21">
        <f t="shared" si="929"/>
        <v>0</v>
      </c>
      <c r="BS375" s="21">
        <f t="shared" si="929"/>
        <v>0</v>
      </c>
      <c r="BT375" s="21">
        <f t="shared" si="929"/>
        <v>0</v>
      </c>
      <c r="BU375" s="21"/>
      <c r="BV375" s="21"/>
      <c r="BW375" s="21"/>
      <c r="BX375" s="21"/>
      <c r="BY375" s="21"/>
      <c r="BZ375" s="21"/>
      <c r="CA375" s="21"/>
      <c r="CB375" s="21"/>
      <c r="CC375" s="21"/>
      <c r="CD375" s="21"/>
    </row>
    <row r="376" spans="2:82" x14ac:dyDescent="0.2">
      <c r="B376" s="8"/>
      <c r="C376" s="8"/>
    </row>
    <row r="377" spans="2:82" x14ac:dyDescent="0.2">
      <c r="B377" s="8"/>
      <c r="C377" s="8" t="s">
        <v>26</v>
      </c>
      <c r="D377" s="17">
        <f t="shared" ref="D377:AI377" si="930">SUM(D350:D376)</f>
        <v>0</v>
      </c>
      <c r="E377" s="21">
        <f t="shared" si="930"/>
        <v>0</v>
      </c>
      <c r="F377" s="21">
        <f t="shared" si="930"/>
        <v>1.0041250247794303E-5</v>
      </c>
      <c r="G377" s="21">
        <f t="shared" si="930"/>
        <v>1.670228022259936E-4</v>
      </c>
      <c r="H377" s="21">
        <f t="shared" si="930"/>
        <v>3.1746406754687803E-4</v>
      </c>
      <c r="I377" s="41">
        <f t="shared" si="930"/>
        <v>6.0935927535201492E-4</v>
      </c>
      <c r="J377" s="21">
        <f t="shared" si="930"/>
        <v>1.2211735732644694E-3</v>
      </c>
      <c r="K377" s="21">
        <f t="shared" si="930"/>
        <v>2.5215999520966956E-3</v>
      </c>
      <c r="L377" s="21">
        <f t="shared" si="930"/>
        <v>5.468309250869512E-3</v>
      </c>
      <c r="M377" s="21">
        <f t="shared" si="930"/>
        <v>1.026883732298858E-2</v>
      </c>
      <c r="N377" s="21">
        <f t="shared" si="930"/>
        <v>3.2705886685371784E-2</v>
      </c>
      <c r="O377" s="21">
        <f t="shared" si="930"/>
        <v>3.2224217695226133E-2</v>
      </c>
      <c r="P377" s="21">
        <f t="shared" si="930"/>
        <v>3.1291526131483324E-2</v>
      </c>
      <c r="Q377" s="21">
        <f t="shared" si="930"/>
        <v>2.7034163517875808E-2</v>
      </c>
      <c r="R377" s="21">
        <f t="shared" si="930"/>
        <v>3.0986904845076345E-2</v>
      </c>
      <c r="S377" s="21">
        <f t="shared" si="930"/>
        <v>3.5237842692578396E-2</v>
      </c>
      <c r="T377" s="21">
        <f t="shared" si="930"/>
        <v>4.110330396227798E-2</v>
      </c>
      <c r="U377" s="21">
        <f t="shared" si="930"/>
        <v>4.2271760555750264E-2</v>
      </c>
      <c r="V377" s="21">
        <f t="shared" si="930"/>
        <v>4.2668611538974541E-2</v>
      </c>
      <c r="W377" s="21">
        <f t="shared" si="930"/>
        <v>4.7337584088907307E-2</v>
      </c>
      <c r="X377" s="21">
        <f t="shared" si="930"/>
        <v>4.7875714843977554E-2</v>
      </c>
      <c r="Y377" s="21">
        <f t="shared" si="930"/>
        <v>6.5391710519837928E-2</v>
      </c>
      <c r="Z377" s="21">
        <f t="shared" si="930"/>
        <v>7.1817138230845595E-2</v>
      </c>
      <c r="AA377" s="21">
        <f t="shared" si="930"/>
        <v>6.7937413155613594E-2</v>
      </c>
      <c r="AB377" s="21">
        <f t="shared" si="930"/>
        <v>7.0522866486163335E-2</v>
      </c>
      <c r="AC377" s="21">
        <f t="shared" si="930"/>
        <v>8.2653924276739746E-2</v>
      </c>
      <c r="AD377" s="21">
        <f t="shared" si="930"/>
        <v>9.3825554655916396E-2</v>
      </c>
      <c r="AE377" s="21">
        <f t="shared" si="930"/>
        <v>0.11334868256956865</v>
      </c>
      <c r="AF377" s="21">
        <f t="shared" si="930"/>
        <v>0.11778247195638439</v>
      </c>
      <c r="AG377" s="21">
        <f t="shared" si="930"/>
        <v>0.1232286981556837</v>
      </c>
      <c r="AH377" s="21">
        <f t="shared" si="930"/>
        <v>0.12646156533076686</v>
      </c>
      <c r="AI377" s="21">
        <f t="shared" si="930"/>
        <v>0.13207716446358425</v>
      </c>
      <c r="AJ377" s="21">
        <f t="shared" ref="AJ377:BI377" si="931">SUM(AJ350:AJ376)</f>
        <v>0.14320939024126381</v>
      </c>
      <c r="AK377" s="21">
        <f t="shared" si="931"/>
        <v>0.14961013838422504</v>
      </c>
      <c r="AL377" s="21">
        <f t="shared" si="931"/>
        <v>0.15727393500701986</v>
      </c>
      <c r="AM377" s="21">
        <f t="shared" si="931"/>
        <v>0.17414882656494024</v>
      </c>
      <c r="AN377" s="21">
        <f t="shared" si="931"/>
        <v>0.18187745150870319</v>
      </c>
      <c r="AO377" s="21">
        <f t="shared" si="931"/>
        <v>0.18125073301228012</v>
      </c>
      <c r="AP377" s="21">
        <f t="shared" si="931"/>
        <v>0.20568541316605343</v>
      </c>
      <c r="AQ377" s="21">
        <f t="shared" si="931"/>
        <v>0.22059082811918684</v>
      </c>
      <c r="AR377" s="21">
        <f t="shared" si="931"/>
        <v>0.2505855277391254</v>
      </c>
      <c r="AS377" s="21">
        <f t="shared" si="931"/>
        <v>0.27702647106464479</v>
      </c>
      <c r="AT377" s="21">
        <f t="shared" si="931"/>
        <v>0.31534270272416787</v>
      </c>
      <c r="AU377" s="21">
        <f t="shared" si="931"/>
        <v>0.35387439164301754</v>
      </c>
      <c r="AV377" s="21">
        <f t="shared" si="931"/>
        <v>0.38684224946461704</v>
      </c>
      <c r="AW377" s="21">
        <f t="shared" si="931"/>
        <v>0.44661885048766237</v>
      </c>
      <c r="AX377" s="21">
        <f t="shared" si="931"/>
        <v>0.55580052199637087</v>
      </c>
      <c r="AY377" s="21">
        <f t="shared" si="931"/>
        <v>0.61199740138143488</v>
      </c>
      <c r="AZ377" s="21">
        <f t="shared" si="931"/>
        <v>0.63534542253987081</v>
      </c>
      <c r="BA377" s="21">
        <f t="shared" si="931"/>
        <v>0.78969486749112627</v>
      </c>
      <c r="BB377" s="21">
        <f t="shared" si="931"/>
        <v>0.8133510480452375</v>
      </c>
      <c r="BC377" s="21">
        <f t="shared" si="931"/>
        <v>0.8444831654824474</v>
      </c>
      <c r="BD377" s="21">
        <f t="shared" si="931"/>
        <v>0.91287812365207321</v>
      </c>
      <c r="BE377" s="21">
        <f t="shared" si="931"/>
        <v>1.16130508</v>
      </c>
      <c r="BF377" s="21">
        <f t="shared" si="931"/>
        <v>1.3364644800000001</v>
      </c>
      <c r="BG377" s="21">
        <f t="shared" si="931"/>
        <v>1.4504577599999999</v>
      </c>
      <c r="BH377" s="21">
        <f t="shared" si="931"/>
        <v>1.4741107999999998</v>
      </c>
      <c r="BI377" s="21">
        <f t="shared" si="931"/>
        <v>1.54458585</v>
      </c>
      <c r="BJ377" s="21">
        <f t="shared" ref="BJ377:BT377" si="932">SUM(BJ350:BJ376)</f>
        <v>1.5234630400000002</v>
      </c>
      <c r="BK377" s="21">
        <f t="shared" si="932"/>
        <v>1.4802755799999998</v>
      </c>
      <c r="BL377" s="21">
        <f t="shared" si="932"/>
        <v>1.4890806000000001</v>
      </c>
      <c r="BM377" s="21">
        <f t="shared" si="932"/>
        <v>1.5095287599999996</v>
      </c>
      <c r="BN377" s="21">
        <f t="shared" si="932"/>
        <v>1.5538804100000003</v>
      </c>
      <c r="BO377" s="21">
        <f t="shared" si="932"/>
        <v>1.5598061500000002</v>
      </c>
      <c r="BP377" s="21">
        <f t="shared" si="932"/>
        <v>1.5543948300000001</v>
      </c>
      <c r="BQ377" s="21">
        <f t="shared" si="932"/>
        <v>1.6040023600000002</v>
      </c>
      <c r="BR377" s="21">
        <f t="shared" si="932"/>
        <v>1.5870704600000005</v>
      </c>
      <c r="BS377" s="21">
        <f t="shared" si="932"/>
        <v>1.62047137</v>
      </c>
      <c r="BT377" s="21">
        <f t="shared" si="932"/>
        <v>1.6402371899999997</v>
      </c>
      <c r="BU377" s="21"/>
      <c r="BV377" s="21"/>
      <c r="BW377" s="21"/>
      <c r="BX377" s="21"/>
      <c r="BY377" s="21"/>
      <c r="BZ377" s="21"/>
      <c r="CA377" s="21"/>
      <c r="CB377" s="21"/>
      <c r="CC377" s="21"/>
      <c r="CD377" s="21"/>
    </row>
    <row r="380" spans="2:82" x14ac:dyDescent="0.2">
      <c r="B380" s="24">
        <v>1</v>
      </c>
      <c r="C380" s="25" t="s">
        <v>27</v>
      </c>
      <c r="D380" s="28">
        <f>+D350+D351</f>
        <v>0</v>
      </c>
      <c r="E380" s="28">
        <f t="shared" ref="E380:BI380" si="933">+E350+E351</f>
        <v>0</v>
      </c>
      <c r="F380" s="28">
        <f t="shared" si="933"/>
        <v>0</v>
      </c>
      <c r="G380" s="28">
        <f t="shared" si="933"/>
        <v>0</v>
      </c>
      <c r="H380" s="28">
        <f t="shared" si="933"/>
        <v>0</v>
      </c>
      <c r="I380" s="28">
        <f t="shared" si="933"/>
        <v>0</v>
      </c>
      <c r="J380" s="28">
        <f t="shared" si="933"/>
        <v>0</v>
      </c>
      <c r="K380" s="28">
        <f t="shared" si="933"/>
        <v>0</v>
      </c>
      <c r="L380" s="28">
        <f t="shared" si="933"/>
        <v>0</v>
      </c>
      <c r="M380" s="28">
        <f t="shared" si="933"/>
        <v>0</v>
      </c>
      <c r="N380" s="28">
        <f t="shared" si="933"/>
        <v>0</v>
      </c>
      <c r="O380" s="28">
        <f t="shared" si="933"/>
        <v>0</v>
      </c>
      <c r="P380" s="28">
        <f t="shared" si="933"/>
        <v>0</v>
      </c>
      <c r="Q380" s="28">
        <f t="shared" si="933"/>
        <v>0</v>
      </c>
      <c r="R380" s="28">
        <f t="shared" si="933"/>
        <v>0</v>
      </c>
      <c r="S380" s="28">
        <f t="shared" si="933"/>
        <v>0</v>
      </c>
      <c r="T380" s="28">
        <f t="shared" si="933"/>
        <v>0</v>
      </c>
      <c r="U380" s="28">
        <f t="shared" si="933"/>
        <v>0</v>
      </c>
      <c r="V380" s="28">
        <f t="shared" si="933"/>
        <v>0</v>
      </c>
      <c r="W380" s="28">
        <f t="shared" si="933"/>
        <v>0</v>
      </c>
      <c r="X380" s="28">
        <f t="shared" si="933"/>
        <v>0</v>
      </c>
      <c r="Y380" s="28">
        <f t="shared" si="933"/>
        <v>0</v>
      </c>
      <c r="Z380" s="28">
        <f t="shared" si="933"/>
        <v>0</v>
      </c>
      <c r="AA380" s="28">
        <f t="shared" si="933"/>
        <v>0</v>
      </c>
      <c r="AB380" s="28">
        <f t="shared" si="933"/>
        <v>0</v>
      </c>
      <c r="AC380" s="28">
        <f t="shared" si="933"/>
        <v>0</v>
      </c>
      <c r="AD380" s="28">
        <f t="shared" si="933"/>
        <v>0</v>
      </c>
      <c r="AE380" s="28">
        <f t="shared" si="933"/>
        <v>3.0510748952331073E-11</v>
      </c>
      <c r="AF380" s="28">
        <f t="shared" si="933"/>
        <v>9.0359377430466633E-11</v>
      </c>
      <c r="AG380" s="28">
        <f t="shared" si="933"/>
        <v>2.3939451391254214E-10</v>
      </c>
      <c r="AH380" s="28">
        <f t="shared" si="933"/>
        <v>5.9614054592830212E-10</v>
      </c>
      <c r="AI380" s="28">
        <f t="shared" si="933"/>
        <v>1.4269841280630403E-9</v>
      </c>
      <c r="AJ380" s="28">
        <f t="shared" si="933"/>
        <v>3.3233743285389533E-9</v>
      </c>
      <c r="AK380" s="28">
        <f t="shared" si="933"/>
        <v>7.5855608019036485E-9</v>
      </c>
      <c r="AL380" s="28">
        <f t="shared" si="933"/>
        <v>1.7048745893458778E-8</v>
      </c>
      <c r="AM380" s="28">
        <f t="shared" si="933"/>
        <v>3.7852740366220529E-8</v>
      </c>
      <c r="AN380" s="28">
        <f t="shared" si="933"/>
        <v>8.3215977891046994E-8</v>
      </c>
      <c r="AO380" s="28">
        <f t="shared" si="933"/>
        <v>2.1276998303213776E-7</v>
      </c>
      <c r="AP380" s="28">
        <f t="shared" si="933"/>
        <v>5.510320657095568E-7</v>
      </c>
      <c r="AQ380" s="28">
        <f t="shared" si="933"/>
        <v>1.4286884017906734E-6</v>
      </c>
      <c r="AR380" s="28">
        <f t="shared" si="933"/>
        <v>3.7308921724516847E-6</v>
      </c>
      <c r="AS380" s="28">
        <f t="shared" si="933"/>
        <v>9.7136996497427096E-6</v>
      </c>
      <c r="AT380" s="28">
        <f t="shared" si="933"/>
        <v>2.5656425763107153E-5</v>
      </c>
      <c r="AU380" s="28">
        <f t="shared" si="933"/>
        <v>6.8778368661133018E-5</v>
      </c>
      <c r="AV380" s="28">
        <f t="shared" si="933"/>
        <v>1.6807140198628977E-4</v>
      </c>
      <c r="AW380" s="28">
        <f t="shared" si="933"/>
        <v>4.3637910901726362E-4</v>
      </c>
      <c r="AX380" s="28">
        <f t="shared" si="933"/>
        <v>1.0892409629324239E-3</v>
      </c>
      <c r="AY380" s="28">
        <f t="shared" si="933"/>
        <v>1.4599999999999999E-3</v>
      </c>
      <c r="AZ380" s="28">
        <f t="shared" si="933"/>
        <v>2.7000000000000001E-3</v>
      </c>
      <c r="BA380" s="28">
        <f t="shared" si="933"/>
        <v>5.2599999999999999E-3</v>
      </c>
      <c r="BB380" s="28">
        <f t="shared" si="933"/>
        <v>3.9100000000000003E-3</v>
      </c>
      <c r="BC380" s="28">
        <f t="shared" si="933"/>
        <v>4.3299999999999996E-3</v>
      </c>
      <c r="BD380" s="28">
        <f t="shared" si="933"/>
        <v>6.62E-3</v>
      </c>
      <c r="BE380" s="28">
        <f t="shared" si="933"/>
        <v>6.43E-3</v>
      </c>
      <c r="BF380" s="28">
        <f t="shared" si="933"/>
        <v>7.3437300000000006E-3</v>
      </c>
      <c r="BG380" s="28">
        <f t="shared" si="933"/>
        <v>1.3403E-2</v>
      </c>
      <c r="BH380" s="28">
        <f t="shared" si="933"/>
        <v>1.1424E-2</v>
      </c>
      <c r="BI380" s="28">
        <f t="shared" si="933"/>
        <v>1.229853E-2</v>
      </c>
      <c r="BJ380" s="28">
        <f t="shared" ref="BJ380:BT380" si="934">+BJ350+BJ351</f>
        <v>1.341143E-2</v>
      </c>
      <c r="BK380" s="28">
        <f t="shared" si="934"/>
        <v>1.2978399999999999E-2</v>
      </c>
      <c r="BL380" s="28">
        <f t="shared" si="934"/>
        <v>1.2128599999999998E-2</v>
      </c>
      <c r="BM380" s="28">
        <f t="shared" si="934"/>
        <v>1.3455899999999998E-2</v>
      </c>
      <c r="BN380" s="28">
        <f t="shared" si="934"/>
        <v>1.3613800000000001E-2</v>
      </c>
      <c r="BO380" s="28">
        <f t="shared" si="934"/>
        <v>1.1416300000000001E-2</v>
      </c>
      <c r="BP380" s="28">
        <f t="shared" si="934"/>
        <v>1.112088E-2</v>
      </c>
      <c r="BQ380" s="28">
        <f t="shared" si="934"/>
        <v>1.2043569999999998E-2</v>
      </c>
      <c r="BR380" s="28">
        <f t="shared" si="934"/>
        <v>1.2557499999999999E-2</v>
      </c>
      <c r="BS380" s="28">
        <f t="shared" si="934"/>
        <v>1.46295E-2</v>
      </c>
      <c r="BT380" s="28">
        <f t="shared" si="934"/>
        <v>1.05907E-2</v>
      </c>
      <c r="BU380" s="28"/>
      <c r="BV380" s="28"/>
      <c r="BW380" s="28"/>
      <c r="BX380" s="28"/>
      <c r="BY380" s="28"/>
      <c r="BZ380" s="28"/>
      <c r="CA380" s="28"/>
      <c r="CB380" s="28"/>
      <c r="CC380" s="28"/>
      <c r="CD380" s="28"/>
    </row>
    <row r="381" spans="2:82" x14ac:dyDescent="0.2">
      <c r="B381" s="1">
        <v>2</v>
      </c>
      <c r="C381" s="25" t="s">
        <v>28</v>
      </c>
      <c r="D381" s="28">
        <f>+D360+D361</f>
        <v>0</v>
      </c>
      <c r="E381" s="28">
        <f t="shared" ref="E381:BI381" si="935">+E360+E361</f>
        <v>0</v>
      </c>
      <c r="F381" s="28">
        <f t="shared" si="935"/>
        <v>4.8951830915117546E-21</v>
      </c>
      <c r="G381" s="28">
        <f t="shared" si="935"/>
        <v>1.4685549274535265E-20</v>
      </c>
      <c r="H381" s="28">
        <f t="shared" si="935"/>
        <v>4.4056647823605784E-20</v>
      </c>
      <c r="I381" s="28">
        <f t="shared" si="935"/>
        <v>1.3216994347081739E-19</v>
      </c>
      <c r="J381" s="28">
        <f t="shared" si="935"/>
        <v>3.9650983041245219E-19</v>
      </c>
      <c r="K381" s="28">
        <f t="shared" si="935"/>
        <v>1.1895294912373565E-18</v>
      </c>
      <c r="L381" s="28">
        <f t="shared" si="935"/>
        <v>3.5685884737120692E-18</v>
      </c>
      <c r="M381" s="28">
        <f t="shared" si="935"/>
        <v>1.070576542113621E-17</v>
      </c>
      <c r="N381" s="28">
        <f t="shared" si="935"/>
        <v>3.2117296263408631E-17</v>
      </c>
      <c r="O381" s="28">
        <f t="shared" si="935"/>
        <v>7.1371769474241392E-17</v>
      </c>
      <c r="P381" s="28">
        <f t="shared" si="935"/>
        <v>1.4274353894848278E-16</v>
      </c>
      <c r="Q381" s="28">
        <f t="shared" si="935"/>
        <v>2.8548707789696557E-16</v>
      </c>
      <c r="R381" s="28">
        <f t="shared" si="935"/>
        <v>5.7097415579393114E-16</v>
      </c>
      <c r="S381" s="28">
        <f t="shared" si="935"/>
        <v>1.0277534804290762E-15</v>
      </c>
      <c r="T381" s="28">
        <f t="shared" si="935"/>
        <v>1.8271172985405798E-15</v>
      </c>
      <c r="U381" s="28">
        <f t="shared" si="935"/>
        <v>3.6542345970811596E-15</v>
      </c>
      <c r="V381" s="28">
        <f t="shared" si="935"/>
        <v>7.3084691941623192E-15</v>
      </c>
      <c r="W381" s="28">
        <f t="shared" si="935"/>
        <v>1.8271172985405796E-14</v>
      </c>
      <c r="X381" s="28">
        <f t="shared" si="935"/>
        <v>2.46219658592998E-4</v>
      </c>
      <c r="Y381" s="28">
        <f t="shared" si="935"/>
        <v>3.7094748329446114E-4</v>
      </c>
      <c r="Z381" s="28">
        <f t="shared" si="935"/>
        <v>4.6870324840295446E-4</v>
      </c>
      <c r="AA381" s="28">
        <f t="shared" si="935"/>
        <v>6.6414196402857662E-4</v>
      </c>
      <c r="AB381" s="28">
        <f t="shared" si="935"/>
        <v>4.5404183986402351E-4</v>
      </c>
      <c r="AC381" s="28">
        <f t="shared" si="935"/>
        <v>5.4349833120265049E-4</v>
      </c>
      <c r="AD381" s="28">
        <f t="shared" si="935"/>
        <v>7.3464738799103161E-4</v>
      </c>
      <c r="AE381" s="28">
        <f t="shared" si="935"/>
        <v>7.6647594198579706E-4</v>
      </c>
      <c r="AF381" s="28">
        <f t="shared" si="935"/>
        <v>8.109934855307072E-4</v>
      </c>
      <c r="AG381" s="28">
        <f t="shared" si="935"/>
        <v>8.3998148134550182E-4</v>
      </c>
      <c r="AH381" s="28">
        <f t="shared" si="935"/>
        <v>8.6964903275712341E-4</v>
      </c>
      <c r="AI381" s="28">
        <f t="shared" si="935"/>
        <v>9.0002243744723501E-4</v>
      </c>
      <c r="AJ381" s="28">
        <f t="shared" si="935"/>
        <v>9.3112918985323312E-4</v>
      </c>
      <c r="AK381" s="28">
        <f t="shared" si="935"/>
        <v>9.628242209909916E-4</v>
      </c>
      <c r="AL381" s="28">
        <f t="shared" si="935"/>
        <v>9.953117441869044E-4</v>
      </c>
      <c r="AM381" s="28">
        <f t="shared" si="935"/>
        <v>1.028623941300956E-3</v>
      </c>
      <c r="AN381" s="28">
        <f t="shared" si="935"/>
        <v>1.0627954779254363E-3</v>
      </c>
      <c r="AO381" s="28">
        <f t="shared" si="935"/>
        <v>1.0978647276935745E-3</v>
      </c>
      <c r="AP381" s="28">
        <f t="shared" si="935"/>
        <v>1.1440573112336955E-3</v>
      </c>
      <c r="AQ381" s="28">
        <f t="shared" si="935"/>
        <v>1.1894276185483625E-3</v>
      </c>
      <c r="AR381" s="28">
        <f t="shared" si="935"/>
        <v>1.2699190002663254E-3</v>
      </c>
      <c r="AS381" s="28">
        <f t="shared" si="935"/>
        <v>1.3381811368844685E-3</v>
      </c>
      <c r="AT381" s="28">
        <f t="shared" si="935"/>
        <v>1.4308373570684854E-3</v>
      </c>
      <c r="AU381" s="28">
        <f t="shared" si="935"/>
        <v>1.5254994043444553E-3</v>
      </c>
      <c r="AV381" s="28">
        <f t="shared" si="935"/>
        <v>1.5850710845368718E-3</v>
      </c>
      <c r="AW381" s="28">
        <f t="shared" si="935"/>
        <v>1.688422459650897E-3</v>
      </c>
      <c r="AX381" s="28">
        <f t="shared" si="935"/>
        <v>2.9827597356804954E-3</v>
      </c>
      <c r="AY381" s="28">
        <f t="shared" si="935"/>
        <v>2.7578013004993965E-3</v>
      </c>
      <c r="AZ381" s="28">
        <f t="shared" si="935"/>
        <v>2.6821765918916512E-3</v>
      </c>
      <c r="BA381" s="28">
        <f t="shared" si="935"/>
        <v>2.533922693425015E-3</v>
      </c>
      <c r="BB381" s="28">
        <f t="shared" si="935"/>
        <v>2.9050937438120919E-3</v>
      </c>
      <c r="BC381" s="28">
        <f t="shared" si="935"/>
        <v>3.2673975518252253E-3</v>
      </c>
      <c r="BD381" s="28">
        <f t="shared" si="935"/>
        <v>3.2012663787405276E-3</v>
      </c>
      <c r="BE381" s="28">
        <f t="shared" si="935"/>
        <v>3.24195E-3</v>
      </c>
      <c r="BF381" s="28">
        <f t="shared" si="935"/>
        <v>3.8962799999999998E-3</v>
      </c>
      <c r="BG381" s="28">
        <f t="shared" si="935"/>
        <v>3.5953199999999999E-3</v>
      </c>
      <c r="BH381" s="28">
        <f t="shared" si="935"/>
        <v>4.4046600000000003E-3</v>
      </c>
      <c r="BI381" s="28">
        <f t="shared" si="935"/>
        <v>4.0931500000000003E-3</v>
      </c>
      <c r="BJ381" s="28">
        <f t="shared" ref="BJ381:BT381" si="936">+BJ360+BJ361</f>
        <v>4.0586800000000003E-3</v>
      </c>
      <c r="BK381" s="28">
        <f t="shared" si="936"/>
        <v>4.0511899999999997E-3</v>
      </c>
      <c r="BL381" s="28">
        <f t="shared" si="936"/>
        <v>4.1247199999999993E-3</v>
      </c>
      <c r="BM381" s="28">
        <f t="shared" si="936"/>
        <v>4.3151600000000002E-3</v>
      </c>
      <c r="BN381" s="28">
        <f t="shared" si="936"/>
        <v>4.1661299999999997E-3</v>
      </c>
      <c r="BO381" s="28">
        <f t="shared" si="936"/>
        <v>4.1090299999999988E-3</v>
      </c>
      <c r="BP381" s="28">
        <f t="shared" si="936"/>
        <v>4.2098599999999993E-3</v>
      </c>
      <c r="BQ381" s="28">
        <f t="shared" si="936"/>
        <v>4.1445500000000003E-3</v>
      </c>
      <c r="BR381" s="28">
        <f t="shared" si="936"/>
        <v>4.6205900000000008E-3</v>
      </c>
      <c r="BS381" s="28">
        <f t="shared" si="936"/>
        <v>4.8028699999999999E-3</v>
      </c>
      <c r="BT381" s="28">
        <f t="shared" si="936"/>
        <v>4.8154299999999999E-3</v>
      </c>
      <c r="BU381" s="28"/>
      <c r="BV381" s="28"/>
      <c r="BW381" s="28"/>
      <c r="BX381" s="28"/>
      <c r="BY381" s="28"/>
      <c r="BZ381" s="28"/>
      <c r="CA381" s="28"/>
      <c r="CB381" s="28"/>
      <c r="CC381" s="28"/>
      <c r="CD381" s="28"/>
    </row>
    <row r="382" spans="2:82" x14ac:dyDescent="0.2">
      <c r="B382" s="1">
        <v>3</v>
      </c>
      <c r="C382" s="26" t="s">
        <v>29</v>
      </c>
      <c r="D382" s="28">
        <f>+D363+D364+D365</f>
        <v>0</v>
      </c>
      <c r="E382" s="28">
        <f t="shared" ref="E382:BI382" si="937">+E363+E364+E365</f>
        <v>0</v>
      </c>
      <c r="F382" s="28">
        <f t="shared" si="937"/>
        <v>6.5613061405043206E-9</v>
      </c>
      <c r="G382" s="28">
        <f t="shared" si="937"/>
        <v>1.148228950944872E-8</v>
      </c>
      <c r="H382" s="28">
        <f t="shared" si="937"/>
        <v>2.0094017932233728E-8</v>
      </c>
      <c r="I382" s="28">
        <f t="shared" si="937"/>
        <v>3.5164565253504422E-8</v>
      </c>
      <c r="J382" s="28">
        <f t="shared" si="937"/>
        <v>6.1538090809918942E-8</v>
      </c>
      <c r="K382" s="28">
        <f t="shared" si="937"/>
        <v>1.0769196376621672E-7</v>
      </c>
      <c r="L382" s="28">
        <f t="shared" si="937"/>
        <v>1.8846185113745502E-7</v>
      </c>
      <c r="M382" s="28">
        <f t="shared" si="937"/>
        <v>3.2981098313027365E-7</v>
      </c>
      <c r="N382" s="28">
        <f t="shared" si="937"/>
        <v>5.8169638807926884E-7</v>
      </c>
      <c r="O382" s="28">
        <f t="shared" si="937"/>
        <v>9.4046784953716869E-7</v>
      </c>
      <c r="P382" s="28">
        <f t="shared" si="937"/>
        <v>1.5185126556455935E-6</v>
      </c>
      <c r="Q382" s="28">
        <f t="shared" si="937"/>
        <v>2.4490711105188526E-6</v>
      </c>
      <c r="R382" s="28">
        <f t="shared" si="937"/>
        <v>3.9461513392672111E-6</v>
      </c>
      <c r="S382" s="28">
        <f t="shared" si="937"/>
        <v>6.2878498471725883E-6</v>
      </c>
      <c r="T382" s="28">
        <f t="shared" si="937"/>
        <v>1.0027547378885109E-5</v>
      </c>
      <c r="U382" s="28">
        <f t="shared" si="937"/>
        <v>1.61569123451002E-5</v>
      </c>
      <c r="V382" s="28">
        <f t="shared" si="937"/>
        <v>3.2713208975647649E-5</v>
      </c>
      <c r="W382" s="28">
        <f t="shared" si="937"/>
        <v>5.098427614700967E-5</v>
      </c>
      <c r="X382" s="28">
        <f t="shared" si="937"/>
        <v>7.9348108245821811E-5</v>
      </c>
      <c r="Y382" s="28">
        <f t="shared" si="937"/>
        <v>8.9569087202654517E-5</v>
      </c>
      <c r="Z382" s="28">
        <f t="shared" si="937"/>
        <v>1.0300614585465084E-4</v>
      </c>
      <c r="AA382" s="28">
        <f t="shared" si="937"/>
        <v>1.1399462593342375E-4</v>
      </c>
      <c r="AB382" s="28">
        <f t="shared" si="937"/>
        <v>1.2692459024738273E-4</v>
      </c>
      <c r="AC382" s="28">
        <f t="shared" si="937"/>
        <v>1.5114236516656861E-4</v>
      </c>
      <c r="AD382" s="28">
        <f t="shared" si="937"/>
        <v>1.9194256647150763E-4</v>
      </c>
      <c r="AE382" s="28">
        <f t="shared" si="937"/>
        <v>2.4242020626670811E-4</v>
      </c>
      <c r="AF382" s="28">
        <f t="shared" si="937"/>
        <v>2.5718827725646951E-4</v>
      </c>
      <c r="AG382" s="28">
        <f t="shared" si="937"/>
        <v>2.7085608842447324E-4</v>
      </c>
      <c r="AH382" s="28">
        <f t="shared" si="937"/>
        <v>2.849352553575457E-4</v>
      </c>
      <c r="AI382" s="28">
        <f t="shared" si="937"/>
        <v>2.9943815327513316E-4</v>
      </c>
      <c r="AJ382" s="28">
        <f t="shared" si="937"/>
        <v>3.1437647326952183E-4</v>
      </c>
      <c r="AK382" s="28">
        <f t="shared" si="937"/>
        <v>3.2976094595503052E-4</v>
      </c>
      <c r="AL382" s="28">
        <f t="shared" si="937"/>
        <v>3.4560099493838694E-4</v>
      </c>
      <c r="AM382" s="28">
        <f t="shared" si="937"/>
        <v>3.6190429995604673E-4</v>
      </c>
      <c r="AN382" s="28">
        <f t="shared" si="937"/>
        <v>3.7867624236821918E-4</v>
      </c>
      <c r="AO382" s="28">
        <f t="shared" si="937"/>
        <v>3.959191953994733E-4</v>
      </c>
      <c r="AP382" s="28">
        <f t="shared" si="937"/>
        <v>4.1363160638965195E-4</v>
      </c>
      <c r="AQ382" s="28">
        <f t="shared" si="937"/>
        <v>4.3295481474962859E-4</v>
      </c>
      <c r="AR382" s="28">
        <f t="shared" si="937"/>
        <v>4.5331917168611339E-4</v>
      </c>
      <c r="AS382" s="28">
        <f t="shared" si="937"/>
        <v>4.8601480122112357E-4</v>
      </c>
      <c r="AT382" s="28">
        <f t="shared" si="937"/>
        <v>5.1065517619598288E-4</v>
      </c>
      <c r="AU382" s="28">
        <f t="shared" si="937"/>
        <v>5.4473073641531067E-4</v>
      </c>
      <c r="AV382" s="28">
        <f t="shared" si="937"/>
        <v>5.7249070632383746E-4</v>
      </c>
      <c r="AW382" s="28">
        <f t="shared" si="937"/>
        <v>6.1941283318207125E-4</v>
      </c>
      <c r="AX382" s="28">
        <f t="shared" si="937"/>
        <v>6.6832972624253709E-4</v>
      </c>
      <c r="AY382" s="28">
        <f t="shared" si="937"/>
        <v>7.2322708334827946E-4</v>
      </c>
      <c r="AZ382" s="28">
        <f t="shared" si="937"/>
        <v>8.0942761827676479E-4</v>
      </c>
      <c r="BA382" s="28">
        <f t="shared" si="937"/>
        <v>8.2257499268939636E-4</v>
      </c>
      <c r="BB382" s="28">
        <f t="shared" si="937"/>
        <v>8.7602174481150852E-4</v>
      </c>
      <c r="BC382" s="28">
        <f t="shared" si="937"/>
        <v>9.913727355664217E-4</v>
      </c>
      <c r="BD382" s="28">
        <f t="shared" si="937"/>
        <v>9.3883952538413714E-4</v>
      </c>
      <c r="BE382" s="28">
        <f t="shared" si="937"/>
        <v>1.1799999999999998E-3</v>
      </c>
      <c r="BF382" s="28">
        <f t="shared" si="937"/>
        <v>3.5000000000000001E-3</v>
      </c>
      <c r="BG382" s="28">
        <f t="shared" si="937"/>
        <v>6.660000000000001E-3</v>
      </c>
      <c r="BH382" s="28">
        <f t="shared" si="937"/>
        <v>6.1400000000000005E-3</v>
      </c>
      <c r="BI382" s="28">
        <f t="shared" si="937"/>
        <v>4.9902200000000001E-3</v>
      </c>
      <c r="BJ382" s="28">
        <f t="shared" ref="BJ382:BT382" si="938">+BJ363+BJ364+BJ365</f>
        <v>3.2942400000000004E-3</v>
      </c>
      <c r="BK382" s="28">
        <f t="shared" si="938"/>
        <v>3.4895999999999998E-3</v>
      </c>
      <c r="BL382" s="28">
        <f t="shared" si="938"/>
        <v>4.3849699999999993E-3</v>
      </c>
      <c r="BM382" s="28">
        <f t="shared" si="938"/>
        <v>3.61517E-3</v>
      </c>
      <c r="BN382" s="28">
        <f t="shared" si="938"/>
        <v>3.7757599999999995E-3</v>
      </c>
      <c r="BO382" s="28">
        <f t="shared" si="938"/>
        <v>4.05025E-3</v>
      </c>
      <c r="BP382" s="28">
        <f t="shared" si="938"/>
        <v>3.9254100000000007E-3</v>
      </c>
      <c r="BQ382" s="28">
        <f t="shared" si="938"/>
        <v>3.5849799999999998E-3</v>
      </c>
      <c r="BR382" s="28">
        <f t="shared" si="938"/>
        <v>4.0246500000000003E-3</v>
      </c>
      <c r="BS382" s="28">
        <f t="shared" si="938"/>
        <v>4.4258700000000002E-3</v>
      </c>
      <c r="BT382" s="28">
        <f t="shared" si="938"/>
        <v>4.3478500000000003E-3</v>
      </c>
      <c r="BU382" s="28"/>
      <c r="BV382" s="28"/>
      <c r="BW382" s="28"/>
      <c r="BX382" s="28"/>
      <c r="BY382" s="28"/>
      <c r="BZ382" s="28"/>
      <c r="CA382" s="28"/>
      <c r="CB382" s="28"/>
      <c r="CC382" s="28"/>
      <c r="CD382" s="28"/>
    </row>
    <row r="383" spans="2:82" x14ac:dyDescent="0.2">
      <c r="B383" s="1">
        <v>4</v>
      </c>
      <c r="C383" s="26" t="s">
        <v>30</v>
      </c>
      <c r="D383" s="28">
        <f>+D372+D373</f>
        <v>0</v>
      </c>
      <c r="E383" s="28">
        <f t="shared" ref="E383:BI383" si="939">+E372+E373</f>
        <v>0</v>
      </c>
      <c r="F383" s="28">
        <f t="shared" si="939"/>
        <v>7.5193487639858664E-7</v>
      </c>
      <c r="G383" s="28">
        <f t="shared" si="939"/>
        <v>1.6918534701712923E-6</v>
      </c>
      <c r="H383" s="28">
        <f t="shared" si="939"/>
        <v>3.8066703046500455E-6</v>
      </c>
      <c r="I383" s="28">
        <f t="shared" si="939"/>
        <v>8.5650081793962931E-6</v>
      </c>
      <c r="J383" s="28">
        <f t="shared" si="939"/>
        <v>1.9271268392267343E-5</v>
      </c>
      <c r="K383" s="28">
        <f t="shared" si="939"/>
        <v>4.3360353861274692E-5</v>
      </c>
      <c r="L383" s="28">
        <f t="shared" si="939"/>
        <v>9.756079614788016E-5</v>
      </c>
      <c r="M383" s="28">
        <f t="shared" si="939"/>
        <v>2.1951179125775323E-4</v>
      </c>
      <c r="N383" s="28">
        <f t="shared" si="939"/>
        <v>4.939017033688221E-4</v>
      </c>
      <c r="O383" s="28">
        <f t="shared" si="939"/>
        <v>8.0907081359076296E-4</v>
      </c>
      <c r="P383" s="28">
        <f t="shared" si="939"/>
        <v>1.1122480917618166E-3</v>
      </c>
      <c r="Q383" s="28">
        <f t="shared" si="939"/>
        <v>1.7144535980285632E-3</v>
      </c>
      <c r="R383" s="28">
        <f t="shared" si="939"/>
        <v>2.290550767585821E-3</v>
      </c>
      <c r="S383" s="28">
        <f t="shared" si="939"/>
        <v>3.3617519969624228E-3</v>
      </c>
      <c r="T383" s="28">
        <f t="shared" si="939"/>
        <v>4.3790159221399278E-3</v>
      </c>
      <c r="U383" s="28">
        <f t="shared" si="939"/>
        <v>6.4058627733797457E-3</v>
      </c>
      <c r="V383" s="28">
        <f t="shared" si="939"/>
        <v>7.6199410007332042E-3</v>
      </c>
      <c r="W383" s="28">
        <f t="shared" si="939"/>
        <v>8.608937979153658E-3</v>
      </c>
      <c r="X383" s="28">
        <f t="shared" si="939"/>
        <v>7.8136976460273684E-3</v>
      </c>
      <c r="Y383" s="28">
        <f t="shared" si="939"/>
        <v>7.7896737225642649E-3</v>
      </c>
      <c r="Z383" s="28">
        <f t="shared" si="939"/>
        <v>7.7241765625982797E-3</v>
      </c>
      <c r="AA383" s="28">
        <f t="shared" si="939"/>
        <v>8.4167598598371713E-3</v>
      </c>
      <c r="AB383" s="28">
        <f t="shared" si="939"/>
        <v>1.0169362550523333E-2</v>
      </c>
      <c r="AC383" s="28">
        <f t="shared" si="939"/>
        <v>1.26282514649685E-2</v>
      </c>
      <c r="AD383" s="28">
        <f t="shared" si="939"/>
        <v>1.6147284816322972E-2</v>
      </c>
      <c r="AE383" s="28">
        <f t="shared" si="939"/>
        <v>2.2907731633368775E-2</v>
      </c>
      <c r="AF383" s="28">
        <f t="shared" si="939"/>
        <v>2.4581125485477258E-2</v>
      </c>
      <c r="AG383" s="28">
        <f t="shared" si="939"/>
        <v>2.4274464897955685E-2</v>
      </c>
      <c r="AH383" s="28">
        <f t="shared" si="939"/>
        <v>2.3959885656427076E-2</v>
      </c>
      <c r="AI383" s="28">
        <f t="shared" si="939"/>
        <v>2.3636858982804716E-2</v>
      </c>
      <c r="AJ383" s="28">
        <f t="shared" si="939"/>
        <v>2.3304797409432532E-2</v>
      </c>
      <c r="AK383" s="28">
        <f t="shared" si="939"/>
        <v>2.2804767171101494E-2</v>
      </c>
      <c r="AL383" s="28">
        <f t="shared" si="939"/>
        <v>2.229918391584796E-2</v>
      </c>
      <c r="AM383" s="28">
        <f t="shared" si="939"/>
        <v>2.1787454643007787E-2</v>
      </c>
      <c r="AN383" s="28">
        <f t="shared" si="939"/>
        <v>2.1268901729965879E-2</v>
      </c>
      <c r="AO383" s="28">
        <f t="shared" si="939"/>
        <v>2.0744840425967317E-2</v>
      </c>
      <c r="AP383" s="28">
        <f t="shared" si="939"/>
        <v>2.0936192467023992E-2</v>
      </c>
      <c r="AQ383" s="28">
        <f t="shared" si="939"/>
        <v>2.108777568636935E-2</v>
      </c>
      <c r="AR383" s="28">
        <f t="shared" si="939"/>
        <v>2.119756631747655E-2</v>
      </c>
      <c r="AS383" s="28">
        <f t="shared" si="939"/>
        <v>2.126203272418169E-2</v>
      </c>
      <c r="AT383" s="28">
        <f t="shared" si="939"/>
        <v>2.1278033511464879E-2</v>
      </c>
      <c r="AU383" s="28">
        <f t="shared" si="939"/>
        <v>2.1483321919767446E-2</v>
      </c>
      <c r="AV383" s="28">
        <f t="shared" si="939"/>
        <v>2.1612250753901958E-2</v>
      </c>
      <c r="AW383" s="28">
        <f t="shared" si="939"/>
        <v>2.2438863216125749E-2</v>
      </c>
      <c r="AX383" s="28">
        <f t="shared" si="939"/>
        <v>2.7303576954103057E-2</v>
      </c>
      <c r="AY383" s="28">
        <f t="shared" si="939"/>
        <v>2.8109364816721921E-2</v>
      </c>
      <c r="AZ383" s="28">
        <f t="shared" si="939"/>
        <v>2.9355709693747071E-2</v>
      </c>
      <c r="BA383" s="28">
        <f t="shared" si="939"/>
        <v>3.1124613304778941E-2</v>
      </c>
      <c r="BB383" s="28">
        <f t="shared" si="939"/>
        <v>3.2279309039217066E-2</v>
      </c>
      <c r="BC383" s="28">
        <f t="shared" si="939"/>
        <v>3.1709660044030176E-2</v>
      </c>
      <c r="BD383" s="28">
        <f t="shared" si="939"/>
        <v>3.0279395029721868E-2</v>
      </c>
      <c r="BE383" s="28">
        <f t="shared" si="939"/>
        <v>3.3480649999999994E-2</v>
      </c>
      <c r="BF383" s="28">
        <f t="shared" si="939"/>
        <v>2.981634E-2</v>
      </c>
      <c r="BG383" s="28">
        <f t="shared" si="939"/>
        <v>2.5092329999999999E-2</v>
      </c>
      <c r="BH383" s="28">
        <f t="shared" si="939"/>
        <v>2.1943709999999998E-2</v>
      </c>
      <c r="BI383" s="28">
        <f t="shared" si="939"/>
        <v>1.9095460000000002E-2</v>
      </c>
      <c r="BJ383" s="28">
        <f t="shared" ref="BJ383:BT383" si="940">+BJ372+BJ373</f>
        <v>1.8894479999999998E-2</v>
      </c>
      <c r="BK383" s="28">
        <f t="shared" si="940"/>
        <v>1.8377930000000001E-2</v>
      </c>
      <c r="BL383" s="28">
        <f t="shared" si="940"/>
        <v>1.7179440000000001E-2</v>
      </c>
      <c r="BM383" s="28">
        <f t="shared" si="940"/>
        <v>1.7742960000000002E-2</v>
      </c>
      <c r="BN383" s="28">
        <f t="shared" si="940"/>
        <v>1.7646159999999998E-2</v>
      </c>
      <c r="BO383" s="28">
        <f t="shared" si="940"/>
        <v>1.7934699999999998E-2</v>
      </c>
      <c r="BP383" s="28">
        <f t="shared" si="940"/>
        <v>1.6994950000000002E-2</v>
      </c>
      <c r="BQ383" s="28">
        <f t="shared" si="940"/>
        <v>1.635377E-2</v>
      </c>
      <c r="BR383" s="28">
        <f t="shared" si="940"/>
        <v>1.6373530000000001E-2</v>
      </c>
      <c r="BS383" s="28">
        <f t="shared" si="940"/>
        <v>1.6508499999999999E-2</v>
      </c>
      <c r="BT383" s="28">
        <f t="shared" si="940"/>
        <v>1.655682E-2</v>
      </c>
      <c r="BU383" s="28"/>
      <c r="BV383" s="28"/>
      <c r="BW383" s="28"/>
      <c r="BX383" s="28"/>
      <c r="BY383" s="28"/>
      <c r="BZ383" s="28"/>
      <c r="CA383" s="28"/>
      <c r="CB383" s="28"/>
      <c r="CC383" s="28"/>
      <c r="CD383" s="28"/>
    </row>
    <row r="384" spans="2:82" x14ac:dyDescent="0.2">
      <c r="B384" s="1">
        <v>5</v>
      </c>
      <c r="C384" s="26" t="s">
        <v>31</v>
      </c>
      <c r="D384" s="28">
        <f>+D368+D369</f>
        <v>0</v>
      </c>
      <c r="E384" s="28">
        <f t="shared" ref="E384:BI384" si="941">+E368+E369</f>
        <v>0</v>
      </c>
      <c r="F384" s="28">
        <f t="shared" si="941"/>
        <v>6.7091792085661416E-6</v>
      </c>
      <c r="G384" s="28">
        <f t="shared" si="941"/>
        <v>5.3062138146260003E-5</v>
      </c>
      <c r="H384" s="28">
        <f t="shared" si="941"/>
        <v>8.4702627825907978E-5</v>
      </c>
      <c r="I384" s="28">
        <f t="shared" si="941"/>
        <v>1.5472878226032523E-4</v>
      </c>
      <c r="J384" s="28">
        <f t="shared" si="941"/>
        <v>3.191126905767982E-4</v>
      </c>
      <c r="K384" s="28">
        <f t="shared" si="941"/>
        <v>7.1748264548265265E-4</v>
      </c>
      <c r="L384" s="28">
        <f t="shared" si="941"/>
        <v>1.6984909661114241E-3</v>
      </c>
      <c r="M384" s="28">
        <f t="shared" si="941"/>
        <v>2.5237552908153565E-3</v>
      </c>
      <c r="N384" s="28">
        <f t="shared" si="941"/>
        <v>1.6294840175939039E-2</v>
      </c>
      <c r="O384" s="28">
        <f t="shared" si="941"/>
        <v>1.4505482514176823E-2</v>
      </c>
      <c r="P384" s="28">
        <f t="shared" si="941"/>
        <v>1.2259563074783968E-2</v>
      </c>
      <c r="Q384" s="28">
        <f t="shared" si="941"/>
        <v>6.3962026598646847E-3</v>
      </c>
      <c r="R384" s="28">
        <f t="shared" si="941"/>
        <v>8.7456457570896547E-3</v>
      </c>
      <c r="S384" s="28">
        <f t="shared" si="941"/>
        <v>1.0885919375623686E-2</v>
      </c>
      <c r="T384" s="28">
        <f t="shared" si="941"/>
        <v>1.4657497026179784E-2</v>
      </c>
      <c r="U384" s="28">
        <f t="shared" si="941"/>
        <v>1.2475659039295983E-2</v>
      </c>
      <c r="V384" s="28">
        <f t="shared" si="941"/>
        <v>1.0243858272235186E-2</v>
      </c>
      <c r="W384" s="28">
        <f t="shared" si="941"/>
        <v>1.2302252534951692E-2</v>
      </c>
      <c r="X384" s="28">
        <f t="shared" si="941"/>
        <v>1.1633235878798632E-2</v>
      </c>
      <c r="Y384" s="28">
        <f t="shared" si="941"/>
        <v>2.6982143379772922E-2</v>
      </c>
      <c r="Z384" s="28">
        <f t="shared" si="941"/>
        <v>3.1131953586233416E-2</v>
      </c>
      <c r="AA384" s="28">
        <f t="shared" si="941"/>
        <v>2.4129406619971028E-2</v>
      </c>
      <c r="AB384" s="28">
        <f t="shared" si="941"/>
        <v>2.1932443475407622E-2</v>
      </c>
      <c r="AC384" s="28">
        <f t="shared" si="941"/>
        <v>2.7834817275129549E-2</v>
      </c>
      <c r="AD384" s="28">
        <f t="shared" si="941"/>
        <v>3.0242768303103931E-2</v>
      </c>
      <c r="AE384" s="28">
        <f t="shared" si="941"/>
        <v>3.1688720389558271E-2</v>
      </c>
      <c r="AF384" s="28">
        <f t="shared" si="941"/>
        <v>3.3372727613269863E-2</v>
      </c>
      <c r="AG384" s="28">
        <f t="shared" si="941"/>
        <v>3.7992251584401893E-2</v>
      </c>
      <c r="AH384" s="28">
        <f t="shared" si="941"/>
        <v>4.0397472414941488E-2</v>
      </c>
      <c r="AI384" s="28">
        <f t="shared" si="941"/>
        <v>4.5184491242804409E-2</v>
      </c>
      <c r="AJ384" s="28">
        <f t="shared" si="941"/>
        <v>5.5481677328318768E-2</v>
      </c>
      <c r="AK384" s="28">
        <f t="shared" si="941"/>
        <v>6.1098722737944741E-2</v>
      </c>
      <c r="AL384" s="28">
        <f t="shared" si="941"/>
        <v>6.7970797737715777E-2</v>
      </c>
      <c r="AM384" s="28">
        <f t="shared" si="941"/>
        <v>8.4042569899098168E-2</v>
      </c>
      <c r="AN384" s="28">
        <f t="shared" si="941"/>
        <v>9.0951301737905152E-2</v>
      </c>
      <c r="AO384" s="28">
        <f t="shared" si="941"/>
        <v>8.9473801685969093E-2</v>
      </c>
      <c r="AP384" s="28">
        <f t="shared" si="941"/>
        <v>0.10403202455886805</v>
      </c>
      <c r="AQ384" s="28">
        <f t="shared" si="941"/>
        <v>0.10756159644614348</v>
      </c>
      <c r="AR384" s="28">
        <f t="shared" si="941"/>
        <v>0.11776778846408603</v>
      </c>
      <c r="AS384" s="28">
        <f t="shared" si="941"/>
        <v>0.12418890579667953</v>
      </c>
      <c r="AT384" s="28">
        <f t="shared" si="941"/>
        <v>0.12943328231214071</v>
      </c>
      <c r="AU384" s="28">
        <f t="shared" si="941"/>
        <v>0.12748136908315469</v>
      </c>
      <c r="AV384" s="28">
        <f t="shared" si="941"/>
        <v>0.10952208432094349</v>
      </c>
      <c r="AW384" s="28">
        <f t="shared" si="941"/>
        <v>0.11079235744031501</v>
      </c>
      <c r="AX384" s="28">
        <f t="shared" si="941"/>
        <v>0.1140944692083303</v>
      </c>
      <c r="AY384" s="28">
        <f t="shared" si="941"/>
        <v>0.1212653061422336</v>
      </c>
      <c r="AZ384" s="28">
        <f t="shared" si="941"/>
        <v>0.13654038643028804</v>
      </c>
      <c r="BA384" s="28">
        <f t="shared" si="941"/>
        <v>0.1554138723762738</v>
      </c>
      <c r="BB384" s="28">
        <f t="shared" si="941"/>
        <v>0.19652480922197685</v>
      </c>
      <c r="BC384" s="28">
        <f t="shared" si="941"/>
        <v>0.16848158980294645</v>
      </c>
      <c r="BD384" s="28">
        <f t="shared" si="941"/>
        <v>0.20654089024742481</v>
      </c>
      <c r="BE384" s="28">
        <f t="shared" si="941"/>
        <v>0.29358821000000002</v>
      </c>
      <c r="BF384" s="28">
        <f t="shared" si="941"/>
        <v>0.35616861</v>
      </c>
      <c r="BG384" s="28">
        <f t="shared" si="941"/>
        <v>0.37002515999999996</v>
      </c>
      <c r="BH384" s="28">
        <f t="shared" si="941"/>
        <v>0.35818311999999997</v>
      </c>
      <c r="BI384" s="28">
        <f t="shared" si="941"/>
        <v>0.32308853000000004</v>
      </c>
      <c r="BJ384" s="28">
        <f t="shared" ref="BJ384:BT384" si="942">+BJ368+BJ369</f>
        <v>0.31199144000000001</v>
      </c>
      <c r="BK384" s="28">
        <f t="shared" si="942"/>
        <v>0.30544842999999999</v>
      </c>
      <c r="BL384" s="28">
        <f t="shared" si="942"/>
        <v>0.28780154000000002</v>
      </c>
      <c r="BM384" s="28">
        <f t="shared" si="942"/>
        <v>0.30599873999999999</v>
      </c>
      <c r="BN384" s="28">
        <f t="shared" si="942"/>
        <v>0.31079517000000001</v>
      </c>
      <c r="BO384" s="28">
        <f t="shared" si="942"/>
        <v>0.31496469000000005</v>
      </c>
      <c r="BP384" s="28">
        <f t="shared" si="942"/>
        <v>0.31112766000000003</v>
      </c>
      <c r="BQ384" s="28">
        <f t="shared" si="942"/>
        <v>0.31399547999999994</v>
      </c>
      <c r="BR384" s="28">
        <f t="shared" si="942"/>
        <v>0.31775061000000004</v>
      </c>
      <c r="BS384" s="28">
        <f t="shared" si="942"/>
        <v>0.31979336000000003</v>
      </c>
      <c r="BT384" s="28">
        <f t="shared" si="942"/>
        <v>0.32133093000000001</v>
      </c>
      <c r="BU384" s="28"/>
      <c r="BV384" s="28"/>
      <c r="BW384" s="28"/>
      <c r="BX384" s="28"/>
      <c r="BY384" s="28"/>
      <c r="BZ384" s="28"/>
      <c r="CA384" s="28"/>
      <c r="CB384" s="28"/>
      <c r="CC384" s="28"/>
      <c r="CD384" s="28"/>
    </row>
    <row r="385" spans="2:84" x14ac:dyDescent="0.2">
      <c r="B385" s="1">
        <v>6</v>
      </c>
      <c r="C385" s="26" t="s">
        <v>32</v>
      </c>
      <c r="D385" s="28">
        <f>+D352+D353+D354+D355</f>
        <v>0</v>
      </c>
      <c r="E385" s="28">
        <f t="shared" ref="E385:BI385" si="943">+E352+E353+E354+E355</f>
        <v>0</v>
      </c>
      <c r="F385" s="28">
        <f t="shared" si="943"/>
        <v>0</v>
      </c>
      <c r="G385" s="28">
        <f t="shared" si="943"/>
        <v>0</v>
      </c>
      <c r="H385" s="28">
        <f t="shared" si="943"/>
        <v>0</v>
      </c>
      <c r="I385" s="28">
        <f t="shared" si="943"/>
        <v>0</v>
      </c>
      <c r="J385" s="28">
        <f t="shared" si="943"/>
        <v>0</v>
      </c>
      <c r="K385" s="28">
        <f t="shared" si="943"/>
        <v>0</v>
      </c>
      <c r="L385" s="28">
        <f t="shared" si="943"/>
        <v>0</v>
      </c>
      <c r="M385" s="28">
        <f t="shared" si="943"/>
        <v>0</v>
      </c>
      <c r="N385" s="28">
        <f t="shared" si="943"/>
        <v>0</v>
      </c>
      <c r="O385" s="28">
        <f t="shared" si="943"/>
        <v>0</v>
      </c>
      <c r="P385" s="28">
        <f t="shared" si="943"/>
        <v>0</v>
      </c>
      <c r="Q385" s="28">
        <f t="shared" si="943"/>
        <v>0</v>
      </c>
      <c r="R385" s="28">
        <f t="shared" si="943"/>
        <v>0</v>
      </c>
      <c r="S385" s="28">
        <f t="shared" si="943"/>
        <v>0</v>
      </c>
      <c r="T385" s="28">
        <f t="shared" si="943"/>
        <v>0</v>
      </c>
      <c r="U385" s="28">
        <f t="shared" si="943"/>
        <v>0</v>
      </c>
      <c r="V385" s="28">
        <f t="shared" si="943"/>
        <v>0</v>
      </c>
      <c r="W385" s="28">
        <f t="shared" si="943"/>
        <v>0</v>
      </c>
      <c r="X385" s="28">
        <f t="shared" si="943"/>
        <v>0</v>
      </c>
      <c r="Y385" s="28">
        <f t="shared" si="943"/>
        <v>0</v>
      </c>
      <c r="Z385" s="28">
        <f t="shared" si="943"/>
        <v>0</v>
      </c>
      <c r="AA385" s="28">
        <f t="shared" si="943"/>
        <v>0</v>
      </c>
      <c r="AB385" s="28">
        <f t="shared" si="943"/>
        <v>0</v>
      </c>
      <c r="AC385" s="28">
        <f t="shared" si="943"/>
        <v>0</v>
      </c>
      <c r="AD385" s="28">
        <f t="shared" si="943"/>
        <v>4.1834696568369621E-5</v>
      </c>
      <c r="AE385" s="28">
        <f t="shared" si="943"/>
        <v>1.831559464876152E-4</v>
      </c>
      <c r="AF385" s="28">
        <f t="shared" si="943"/>
        <v>1.9710250456449657E-4</v>
      </c>
      <c r="AG385" s="28">
        <f t="shared" si="943"/>
        <v>2.1116783803296337E-4</v>
      </c>
      <c r="AH385" s="28">
        <f t="shared" si="943"/>
        <v>2.2543673074333114E-4</v>
      </c>
      <c r="AI385" s="28">
        <f t="shared" si="943"/>
        <v>2.4007696263794951E-4</v>
      </c>
      <c r="AJ385" s="28">
        <f t="shared" si="943"/>
        <v>2.5542424962138072E-4</v>
      </c>
      <c r="AK385" s="28">
        <f t="shared" si="943"/>
        <v>2.7215572132012646E-4</v>
      </c>
      <c r="AL385" s="28">
        <f t="shared" si="943"/>
        <v>2.9164512713669705E-4</v>
      </c>
      <c r="AM385" s="28">
        <f t="shared" si="943"/>
        <v>3.1712644270903261E-4</v>
      </c>
      <c r="AN385" s="28">
        <f t="shared" si="943"/>
        <v>3.5376120750035876E-4</v>
      </c>
      <c r="AO385" s="28">
        <f t="shared" si="943"/>
        <v>4.1322051464512036E-4</v>
      </c>
      <c r="AP385" s="28">
        <f t="shared" si="943"/>
        <v>5.2083513703243974E-4</v>
      </c>
      <c r="AQ385" s="28">
        <f t="shared" si="943"/>
        <v>5.6568602464515162E-4</v>
      </c>
      <c r="AR385" s="28">
        <f t="shared" si="943"/>
        <v>6.2122634884164134E-4</v>
      </c>
      <c r="AS385" s="28">
        <f t="shared" si="943"/>
        <v>6.7023937617806026E-4</v>
      </c>
      <c r="AT385" s="28">
        <f t="shared" si="943"/>
        <v>7.3262368036967592E-4</v>
      </c>
      <c r="AU385" s="28">
        <f t="shared" si="943"/>
        <v>8.4333893841508534E-4</v>
      </c>
      <c r="AV385" s="28">
        <f t="shared" si="943"/>
        <v>9.7144156012534018E-4</v>
      </c>
      <c r="AW385" s="28">
        <f t="shared" si="943"/>
        <v>1.1959178365970194E-3</v>
      </c>
      <c r="AX385" s="28">
        <f t="shared" si="943"/>
        <v>1.8292366929915564E-3</v>
      </c>
      <c r="AY385" s="28">
        <f t="shared" si="943"/>
        <v>2.9138894591126709E-3</v>
      </c>
      <c r="AZ385" s="28">
        <f t="shared" si="943"/>
        <v>5.6857075018310766E-3</v>
      </c>
      <c r="BA385" s="28">
        <f t="shared" si="943"/>
        <v>5.7005367797945466E-3</v>
      </c>
      <c r="BB385" s="28">
        <f t="shared" si="943"/>
        <v>1.1043867645970519E-2</v>
      </c>
      <c r="BC385" s="28">
        <f t="shared" si="943"/>
        <v>1.5414650653420634E-2</v>
      </c>
      <c r="BD385" s="28">
        <f t="shared" si="943"/>
        <v>2.8464072439015636E-2</v>
      </c>
      <c r="BE385" s="28">
        <f t="shared" si="943"/>
        <v>4.5082230000000001E-2</v>
      </c>
      <c r="BF385" s="28">
        <f t="shared" si="943"/>
        <v>6.6316120000000006E-2</v>
      </c>
      <c r="BG385" s="28">
        <f t="shared" si="943"/>
        <v>8.2091319999999995E-2</v>
      </c>
      <c r="BH385" s="28">
        <f t="shared" si="943"/>
        <v>6.1776090000000006E-2</v>
      </c>
      <c r="BI385" s="28">
        <f t="shared" si="943"/>
        <v>6.3800259999999998E-2</v>
      </c>
      <c r="BJ385" s="28">
        <f t="shared" ref="BJ385:BT385" si="944">+BJ352+BJ353+BJ354+BJ355</f>
        <v>5.8205669999999994E-2</v>
      </c>
      <c r="BK385" s="28">
        <f t="shared" si="944"/>
        <v>5.7541229999999999E-2</v>
      </c>
      <c r="BL385" s="28">
        <f t="shared" si="944"/>
        <v>5.8982270000000003E-2</v>
      </c>
      <c r="BM385" s="28">
        <f t="shared" si="944"/>
        <v>6.5696610000000003E-2</v>
      </c>
      <c r="BN385" s="28">
        <f t="shared" si="944"/>
        <v>6.7086759999999995E-2</v>
      </c>
      <c r="BO385" s="28">
        <f t="shared" si="944"/>
        <v>5.6988379999999998E-2</v>
      </c>
      <c r="BP385" s="28">
        <f t="shared" si="944"/>
        <v>5.5808220000000006E-2</v>
      </c>
      <c r="BQ385" s="28">
        <f t="shared" si="944"/>
        <v>5.6985220000000003E-2</v>
      </c>
      <c r="BR385" s="28">
        <f t="shared" si="944"/>
        <v>6.0496260000000003E-2</v>
      </c>
      <c r="BS385" s="28">
        <f t="shared" si="944"/>
        <v>5.8309859999999998E-2</v>
      </c>
      <c r="BT385" s="28">
        <f t="shared" si="944"/>
        <v>5.9141239999999998E-2</v>
      </c>
      <c r="BU385" s="28"/>
      <c r="BV385" s="28"/>
      <c r="BW385" s="28"/>
      <c r="BX385" s="28"/>
      <c r="BY385" s="28"/>
      <c r="BZ385" s="28"/>
      <c r="CA385" s="28"/>
      <c r="CB385" s="28"/>
      <c r="CC385" s="28"/>
      <c r="CD385" s="28"/>
    </row>
    <row r="386" spans="2:84" x14ac:dyDescent="0.2">
      <c r="B386" s="1">
        <v>7</v>
      </c>
      <c r="C386" s="27" t="s">
        <v>33</v>
      </c>
      <c r="D386" s="28">
        <f>+D362+D366+D356</f>
        <v>0</v>
      </c>
      <c r="E386" s="28">
        <f t="shared" ref="E386:BI386" si="945">+E362+E366+E356</f>
        <v>0</v>
      </c>
      <c r="F386" s="28">
        <f t="shared" si="945"/>
        <v>2.1071244538639462E-9</v>
      </c>
      <c r="G386" s="28">
        <f t="shared" si="945"/>
        <v>4.0586775738769505E-9</v>
      </c>
      <c r="H386" s="28">
        <f t="shared" si="945"/>
        <v>1.0547111630083976E-8</v>
      </c>
      <c r="I386" s="28">
        <f t="shared" si="945"/>
        <v>3.2848741048658256E-8</v>
      </c>
      <c r="J386" s="28">
        <f t="shared" si="945"/>
        <v>9.9137476009978911E-8</v>
      </c>
      <c r="K386" s="28">
        <f t="shared" si="945"/>
        <v>2.2423072826905886E-7</v>
      </c>
      <c r="L386" s="28">
        <f t="shared" si="945"/>
        <v>5.4747398354522243E-5</v>
      </c>
      <c r="M386" s="28">
        <f t="shared" si="945"/>
        <v>1.0954111562349743E-4</v>
      </c>
      <c r="N386" s="28">
        <f t="shared" si="945"/>
        <v>3.2740891696489747E-4</v>
      </c>
      <c r="O386" s="28">
        <f t="shared" si="945"/>
        <v>3.5309121195030647E-4</v>
      </c>
      <c r="P386" s="28">
        <f t="shared" si="945"/>
        <v>3.7951461833198659E-4</v>
      </c>
      <c r="Q386" s="28">
        <f t="shared" si="945"/>
        <v>3.5785747465871668E-4</v>
      </c>
      <c r="R386" s="28">
        <f t="shared" si="945"/>
        <v>3.375520904985819E-4</v>
      </c>
      <c r="S386" s="28">
        <f t="shared" si="945"/>
        <v>3.0278856269017415E-4</v>
      </c>
      <c r="T386" s="28">
        <f t="shared" si="945"/>
        <v>2.7082923506891674E-4</v>
      </c>
      <c r="U386" s="28">
        <f t="shared" si="945"/>
        <v>3.2352140700887946E-4</v>
      </c>
      <c r="V386" s="28">
        <f t="shared" si="945"/>
        <v>3.8966692340730255E-4</v>
      </c>
      <c r="W386" s="28">
        <f t="shared" si="945"/>
        <v>4.7801183036219011E-4</v>
      </c>
      <c r="X386" s="28">
        <f t="shared" si="945"/>
        <v>5.8574004237979126E-4</v>
      </c>
      <c r="Y386" s="28">
        <f t="shared" si="945"/>
        <v>5.6290955494074581E-4</v>
      </c>
      <c r="Z386" s="28">
        <f t="shared" si="945"/>
        <v>6.1349840060897056E-4</v>
      </c>
      <c r="AA386" s="28">
        <f t="shared" si="945"/>
        <v>7.295775059663061E-4</v>
      </c>
      <c r="AB386" s="28">
        <f t="shared" si="945"/>
        <v>7.4068724919805051E-4</v>
      </c>
      <c r="AC386" s="28">
        <f t="shared" si="945"/>
        <v>8.9421215616159247E-4</v>
      </c>
      <c r="AD386" s="28">
        <f t="shared" si="945"/>
        <v>1.3724233269883162E-3</v>
      </c>
      <c r="AE386" s="28">
        <f t="shared" si="945"/>
        <v>1.7054254942668596E-3</v>
      </c>
      <c r="AF386" s="28">
        <f t="shared" si="945"/>
        <v>1.7348664896828098E-3</v>
      </c>
      <c r="AG386" s="28">
        <f t="shared" si="945"/>
        <v>1.7413425336301545E-3</v>
      </c>
      <c r="AH386" s="28">
        <f t="shared" si="945"/>
        <v>1.7475402550553281E-3</v>
      </c>
      <c r="AI386" s="28">
        <f t="shared" si="945"/>
        <v>1.7534181595989706E-3</v>
      </c>
      <c r="AJ386" s="28">
        <f t="shared" si="945"/>
        <v>1.7589305678931708E-3</v>
      </c>
      <c r="AK386" s="28">
        <f t="shared" si="945"/>
        <v>1.7640270866320206E-3</v>
      </c>
      <c r="AL386" s="28">
        <f t="shared" si="945"/>
        <v>1.7686519899839962E-3</v>
      </c>
      <c r="AM386" s="28">
        <f t="shared" si="945"/>
        <v>1.772743491667061E-3</v>
      </c>
      <c r="AN386" s="28">
        <f t="shared" si="945"/>
        <v>1.7762328826331634E-3</v>
      </c>
      <c r="AO386" s="28">
        <f t="shared" si="945"/>
        <v>1.7790435021578718E-3</v>
      </c>
      <c r="AP386" s="28">
        <f t="shared" si="945"/>
        <v>1.8234921002636246E-3</v>
      </c>
      <c r="AQ386" s="28">
        <f t="shared" si="945"/>
        <v>1.8671720673841094E-3</v>
      </c>
      <c r="AR386" s="28">
        <f t="shared" si="945"/>
        <v>1.960434717997262E-3</v>
      </c>
      <c r="AS386" s="28">
        <f t="shared" si="945"/>
        <v>2.0501418544825872E-3</v>
      </c>
      <c r="AT386" s="28">
        <f t="shared" si="945"/>
        <v>2.1367694868754941E-3</v>
      </c>
      <c r="AU386" s="28">
        <f t="shared" si="945"/>
        <v>2.1386549021727851E-3</v>
      </c>
      <c r="AV386" s="28">
        <f t="shared" si="945"/>
        <v>2.2468818815467185E-3</v>
      </c>
      <c r="AW386" s="28">
        <f t="shared" si="945"/>
        <v>2.5136098791428926E-3</v>
      </c>
      <c r="AX386" s="28">
        <f t="shared" si="945"/>
        <v>2.9067311072630197E-3</v>
      </c>
      <c r="AY386" s="28">
        <f t="shared" si="945"/>
        <v>2.8129415141279345E-3</v>
      </c>
      <c r="AZ386" s="28">
        <f t="shared" si="945"/>
        <v>3.6418967666711553E-3</v>
      </c>
      <c r="BA386" s="28">
        <f t="shared" si="945"/>
        <v>3.2280618212189782E-3</v>
      </c>
      <c r="BB386" s="28">
        <f t="shared" si="945"/>
        <v>4.1206622841980772E-3</v>
      </c>
      <c r="BC386" s="28">
        <f t="shared" si="945"/>
        <v>4.9788098525868577E-3</v>
      </c>
      <c r="BD386" s="28">
        <f t="shared" si="945"/>
        <v>6.2681830712073058E-3</v>
      </c>
      <c r="BE386" s="28">
        <f t="shared" si="945"/>
        <v>5.9828999999999993E-3</v>
      </c>
      <c r="BF386" s="28">
        <f t="shared" si="945"/>
        <v>1.010026E-2</v>
      </c>
      <c r="BG386" s="28">
        <f t="shared" si="945"/>
        <v>9.8440399999999983E-3</v>
      </c>
      <c r="BH386" s="28">
        <f t="shared" si="945"/>
        <v>1.0870930000000001E-2</v>
      </c>
      <c r="BI386" s="28">
        <f t="shared" si="945"/>
        <v>1.3573449999999999E-2</v>
      </c>
      <c r="BJ386" s="28">
        <f t="shared" ref="BJ386:BT386" si="946">+BJ362+BJ366+BJ356</f>
        <v>1.244485E-2</v>
      </c>
      <c r="BK386" s="28">
        <f t="shared" si="946"/>
        <v>1.4278809999999999E-2</v>
      </c>
      <c r="BL386" s="28">
        <f t="shared" si="946"/>
        <v>1.346925E-2</v>
      </c>
      <c r="BM386" s="28">
        <f t="shared" si="946"/>
        <v>1.4197129999999999E-2</v>
      </c>
      <c r="BN386" s="28">
        <f t="shared" si="946"/>
        <v>1.4398919999999999E-2</v>
      </c>
      <c r="BO386" s="28">
        <f t="shared" si="946"/>
        <v>1.5310880000000001E-2</v>
      </c>
      <c r="BP386" s="28">
        <f t="shared" si="946"/>
        <v>1.542727E-2</v>
      </c>
      <c r="BQ386" s="28">
        <f t="shared" si="946"/>
        <v>1.462871E-2</v>
      </c>
      <c r="BR386" s="28">
        <f t="shared" si="946"/>
        <v>1.2706160000000001E-2</v>
      </c>
      <c r="BS386" s="28">
        <f t="shared" si="946"/>
        <v>1.1775200000000001E-2</v>
      </c>
      <c r="BT386" s="28">
        <f t="shared" si="946"/>
        <v>1.335137E-2</v>
      </c>
      <c r="BU386" s="28"/>
      <c r="BV386" s="28"/>
      <c r="BW386" s="28"/>
      <c r="BX386" s="28"/>
      <c r="BY386" s="28"/>
      <c r="BZ386" s="28"/>
      <c r="CA386" s="28"/>
      <c r="CB386" s="28"/>
      <c r="CC386" s="28"/>
      <c r="CD386" s="28"/>
    </row>
    <row r="387" spans="2:84" x14ac:dyDescent="0.2">
      <c r="B387" s="1">
        <v>8</v>
      </c>
      <c r="C387" s="25" t="s">
        <v>34</v>
      </c>
      <c r="D387" s="28">
        <f>+D357+D358+D359</f>
        <v>0</v>
      </c>
      <c r="E387" s="28">
        <f t="shared" ref="E387:BI387" si="947">+E357+E358+E359</f>
        <v>0</v>
      </c>
      <c r="F387" s="28">
        <f t="shared" si="947"/>
        <v>4.7319494461848381E-9</v>
      </c>
      <c r="G387" s="28">
        <f t="shared" si="947"/>
        <v>9.7446851417106182E-9</v>
      </c>
      <c r="H387" s="28">
        <f t="shared" si="947"/>
        <v>2.0197652508945052E-8</v>
      </c>
      <c r="I387" s="28">
        <f t="shared" si="947"/>
        <v>4.2137063848115143E-8</v>
      </c>
      <c r="J387" s="28">
        <f t="shared" si="947"/>
        <v>8.8483440828488849E-8</v>
      </c>
      <c r="K387" s="28">
        <f t="shared" si="947"/>
        <v>1.8701586832845059E-7</v>
      </c>
      <c r="L387" s="28">
        <f t="shared" si="947"/>
        <v>3.3527831496834295E-6</v>
      </c>
      <c r="M387" s="28">
        <f t="shared" si="947"/>
        <v>4.7915271919681263E-6</v>
      </c>
      <c r="N387" s="28">
        <f t="shared" si="947"/>
        <v>7.0874374719085938E-6</v>
      </c>
      <c r="O387" s="28">
        <f t="shared" si="947"/>
        <v>9.2448899863980683E-6</v>
      </c>
      <c r="P387" s="28">
        <f t="shared" si="947"/>
        <v>1.256393915642254E-5</v>
      </c>
      <c r="Q387" s="28">
        <f t="shared" si="947"/>
        <v>1.7883273637104015E-5</v>
      </c>
      <c r="R387" s="28">
        <f t="shared" si="947"/>
        <v>2.6720426971921091E-5</v>
      </c>
      <c r="S387" s="28">
        <f t="shared" si="947"/>
        <v>4.1864901985307182E-5</v>
      </c>
      <c r="T387" s="28">
        <f t="shared" si="947"/>
        <v>6.853996783245402E-5</v>
      </c>
      <c r="U387" s="28">
        <f t="shared" si="947"/>
        <v>1.1675388124492554E-4</v>
      </c>
      <c r="V387" s="28">
        <f t="shared" si="947"/>
        <v>2.0625769591197122E-4</v>
      </c>
      <c r="W387" s="28">
        <f t="shared" si="947"/>
        <v>3.5161569317465494E-4</v>
      </c>
      <c r="X387" s="28">
        <f t="shared" si="947"/>
        <v>5.9624808183855044E-4</v>
      </c>
      <c r="Y387" s="28">
        <f t="shared" si="947"/>
        <v>8.132960709366291E-4</v>
      </c>
      <c r="Z387" s="28">
        <f t="shared" si="947"/>
        <v>1.1121590294002782E-3</v>
      </c>
      <c r="AA387" s="28">
        <f t="shared" si="947"/>
        <v>1.552723171618343E-3</v>
      </c>
      <c r="AB387" s="28">
        <f t="shared" si="947"/>
        <v>2.2413209828810047E-3</v>
      </c>
      <c r="AC387" s="28">
        <f t="shared" si="947"/>
        <v>3.3659925864712725E-3</v>
      </c>
      <c r="AD387" s="28">
        <f t="shared" si="947"/>
        <v>5.3288872552122689E-3</v>
      </c>
      <c r="AE387" s="28">
        <f t="shared" si="947"/>
        <v>8.5856222974785342E-3</v>
      </c>
      <c r="AF387" s="28">
        <f t="shared" si="947"/>
        <v>8.58562082646918E-3</v>
      </c>
      <c r="AG387" s="28">
        <f t="shared" si="947"/>
        <v>8.6199835263624583E-3</v>
      </c>
      <c r="AH387" s="28">
        <f t="shared" si="947"/>
        <v>8.6566814806595914E-3</v>
      </c>
      <c r="AI387" s="28">
        <f t="shared" si="947"/>
        <v>8.6959621260836433E-3</v>
      </c>
      <c r="AJ387" s="28">
        <f t="shared" si="947"/>
        <v>8.7434984251768891E-3</v>
      </c>
      <c r="AK387" s="28">
        <f t="shared" si="947"/>
        <v>8.7889629072258803E-3</v>
      </c>
      <c r="AL387" s="28">
        <f t="shared" si="947"/>
        <v>8.8384970740471996E-3</v>
      </c>
      <c r="AM387" s="28">
        <f t="shared" si="947"/>
        <v>8.892727455511196E-3</v>
      </c>
      <c r="AN387" s="28">
        <f t="shared" si="947"/>
        <v>8.9524262371335709E-3</v>
      </c>
      <c r="AO387" s="28">
        <f t="shared" si="947"/>
        <v>9.0185527418802751E-3</v>
      </c>
      <c r="AP387" s="28">
        <f t="shared" si="947"/>
        <v>9.0923095033089239E-3</v>
      </c>
      <c r="AQ387" s="28">
        <f t="shared" si="947"/>
        <v>9.1763012827115829E-3</v>
      </c>
      <c r="AR387" s="28">
        <f t="shared" si="947"/>
        <v>9.2717359778117844E-3</v>
      </c>
      <c r="AS387" s="28">
        <f t="shared" si="947"/>
        <v>9.3959092084727434E-3</v>
      </c>
      <c r="AT387" s="28">
        <f t="shared" si="947"/>
        <v>9.5397249509163885E-3</v>
      </c>
      <c r="AU387" s="28">
        <f t="shared" si="947"/>
        <v>9.708214035217537E-3</v>
      </c>
      <c r="AV387" s="28">
        <f t="shared" si="947"/>
        <v>9.9218870724775161E-3</v>
      </c>
      <c r="AW387" s="28">
        <f t="shared" si="947"/>
        <v>1.01905950047851E-2</v>
      </c>
      <c r="AX387" s="28">
        <f t="shared" si="947"/>
        <v>1.0537381569063274E-2</v>
      </c>
      <c r="AY387" s="28">
        <f t="shared" si="947"/>
        <v>1.1005128782407005E-2</v>
      </c>
      <c r="AZ387" s="28">
        <f t="shared" si="947"/>
        <v>1.1680942886694603E-2</v>
      </c>
      <c r="BA387" s="28">
        <f t="shared" si="947"/>
        <v>1.7524464649493431E-2</v>
      </c>
      <c r="BB387" s="28">
        <f t="shared" si="947"/>
        <v>1.5101268814817392E-2</v>
      </c>
      <c r="BC387" s="28">
        <f t="shared" si="947"/>
        <v>1.8035824043634442E-2</v>
      </c>
      <c r="BD387" s="28">
        <f t="shared" si="947"/>
        <v>2.4524281262812857E-2</v>
      </c>
      <c r="BE387" s="28">
        <f t="shared" si="947"/>
        <v>2.5438079999999998E-2</v>
      </c>
      <c r="BF387" s="28">
        <f t="shared" si="947"/>
        <v>3.3015679999999999E-2</v>
      </c>
      <c r="BG387" s="28">
        <f t="shared" si="947"/>
        <v>4.291173999999999E-2</v>
      </c>
      <c r="BH387" s="28">
        <f t="shared" si="947"/>
        <v>5.597114999999999E-2</v>
      </c>
      <c r="BI387" s="28">
        <f t="shared" si="947"/>
        <v>6.8967269999999997E-2</v>
      </c>
      <c r="BJ387" s="28">
        <f t="shared" ref="BJ387:BT387" si="948">+BJ357+BJ358+BJ359</f>
        <v>6.9823540000000003E-2</v>
      </c>
      <c r="BK387" s="28">
        <f t="shared" si="948"/>
        <v>7.1675379999999997E-2</v>
      </c>
      <c r="BL387" s="28">
        <f t="shared" si="948"/>
        <v>7.3595130000000009E-2</v>
      </c>
      <c r="BM387" s="28">
        <f t="shared" si="948"/>
        <v>7.678523000000001E-2</v>
      </c>
      <c r="BN387" s="28">
        <f t="shared" si="948"/>
        <v>8.076541000000001E-2</v>
      </c>
      <c r="BO387" s="28">
        <f t="shared" si="948"/>
        <v>8.425574000000001E-2</v>
      </c>
      <c r="BP387" s="28">
        <f t="shared" si="948"/>
        <v>7.8072359999999993E-2</v>
      </c>
      <c r="BQ387" s="28">
        <f t="shared" si="948"/>
        <v>8.6016899999999993E-2</v>
      </c>
      <c r="BR387" s="28">
        <f t="shared" si="948"/>
        <v>8.7151280000000012E-2</v>
      </c>
      <c r="BS387" s="28">
        <f t="shared" si="948"/>
        <v>9.9172280000000002E-2</v>
      </c>
      <c r="BT387" s="28">
        <f t="shared" si="948"/>
        <v>0.10231894999999999</v>
      </c>
      <c r="BU387" s="28"/>
      <c r="BV387" s="28"/>
      <c r="BW387" s="28"/>
      <c r="BX387" s="28"/>
      <c r="BY387" s="28"/>
      <c r="BZ387" s="28"/>
      <c r="CA387" s="28"/>
      <c r="CB387" s="28"/>
      <c r="CC387" s="28"/>
      <c r="CD387" s="28"/>
    </row>
    <row r="388" spans="2:84" x14ac:dyDescent="0.2">
      <c r="B388" s="1">
        <v>9</v>
      </c>
      <c r="C388" s="26" t="s">
        <v>35</v>
      </c>
      <c r="D388" s="28">
        <f>+D367</f>
        <v>0</v>
      </c>
      <c r="E388" s="28">
        <f t="shared" ref="E388:BI388" si="949">+E367</f>
        <v>0</v>
      </c>
      <c r="F388" s="28">
        <f t="shared" si="949"/>
        <v>1.1163916957605925E-6</v>
      </c>
      <c r="G388" s="28">
        <f t="shared" si="949"/>
        <v>1.0893610113336003E-4</v>
      </c>
      <c r="H388" s="28">
        <f t="shared" si="949"/>
        <v>2.0801264048869741E-4</v>
      </c>
      <c r="I388" s="28">
        <f t="shared" si="949"/>
        <v>3.9932151372672003E-4</v>
      </c>
      <c r="J388" s="28">
        <f t="shared" si="949"/>
        <v>7.7054027672128446E-4</v>
      </c>
      <c r="K388" s="28">
        <f t="shared" si="949"/>
        <v>1.4943466495826369E-3</v>
      </c>
      <c r="L388" s="28">
        <f t="shared" si="949"/>
        <v>2.912644362643239E-3</v>
      </c>
      <c r="M388" s="28">
        <f t="shared" si="949"/>
        <v>5.7062514580233127E-3</v>
      </c>
      <c r="N388" s="28">
        <f t="shared" si="949"/>
        <v>1.1239707550418419E-2</v>
      </c>
      <c r="O388" s="28">
        <f t="shared" si="949"/>
        <v>1.1847481524352176E-2</v>
      </c>
      <c r="P388" s="28">
        <f t="shared" si="949"/>
        <v>1.2455548247796613E-2</v>
      </c>
      <c r="Q388" s="28">
        <f t="shared" si="949"/>
        <v>1.3086825039992809E-2</v>
      </c>
      <c r="R388" s="28">
        <f t="shared" si="949"/>
        <v>1.3718559574949593E-2</v>
      </c>
      <c r="S388" s="28">
        <f t="shared" si="949"/>
        <v>1.4350960344003324E-2</v>
      </c>
      <c r="T388" s="28">
        <f t="shared" si="949"/>
        <v>1.4984339209478526E-2</v>
      </c>
      <c r="U388" s="28">
        <f t="shared" si="949"/>
        <v>1.5733784209077423E-2</v>
      </c>
      <c r="V388" s="28">
        <f t="shared" si="949"/>
        <v>1.6485024328310314E-2</v>
      </c>
      <c r="W388" s="28">
        <f t="shared" si="949"/>
        <v>1.7330178063144176E-2</v>
      </c>
      <c r="X388" s="28">
        <f t="shared" si="949"/>
        <v>1.8178911390961512E-2</v>
      </c>
      <c r="Y388" s="28">
        <f t="shared" si="949"/>
        <v>1.8843723087407754E-2</v>
      </c>
      <c r="Z388" s="28">
        <f t="shared" si="949"/>
        <v>1.9520321248555659E-2</v>
      </c>
      <c r="AA388" s="28">
        <f t="shared" si="949"/>
        <v>1.9998471110320548E-2</v>
      </c>
      <c r="AB388" s="28">
        <f t="shared" si="949"/>
        <v>2.10319149854746E-2</v>
      </c>
      <c r="AC388" s="28">
        <f t="shared" si="949"/>
        <v>2.1896447814272756E-2</v>
      </c>
      <c r="AD388" s="28">
        <f t="shared" si="949"/>
        <v>2.4038382452207189E-2</v>
      </c>
      <c r="AE388" s="28">
        <f t="shared" si="949"/>
        <v>2.9547521599238947E-2</v>
      </c>
      <c r="AF388" s="28">
        <f t="shared" si="949"/>
        <v>3.0172551167920586E-2</v>
      </c>
      <c r="AG388" s="28">
        <f t="shared" si="949"/>
        <v>3.079941265793595E-2</v>
      </c>
      <c r="AH388" s="28">
        <f t="shared" si="949"/>
        <v>3.1429650667076127E-2</v>
      </c>
      <c r="AI388" s="28">
        <f t="shared" si="949"/>
        <v>3.206332216842514E-2</v>
      </c>
      <c r="AJ388" s="28">
        <f t="shared" si="949"/>
        <v>3.2700485061408935E-2</v>
      </c>
      <c r="AK388" s="28">
        <f t="shared" si="949"/>
        <v>3.3341198163532176E-2</v>
      </c>
      <c r="AL388" s="28">
        <f t="shared" si="949"/>
        <v>3.3985521199745981E-2</v>
      </c>
      <c r="AM388" s="28">
        <f t="shared" si="949"/>
        <v>3.4633514789145406E-2</v>
      </c>
      <c r="AN388" s="28">
        <f t="shared" si="949"/>
        <v>3.5285240428654892E-2</v>
      </c>
      <c r="AO388" s="28">
        <f t="shared" si="949"/>
        <v>3.5940760473313363E-2</v>
      </c>
      <c r="AP388" s="28">
        <f t="shared" si="949"/>
        <v>4.4404450466462339E-2</v>
      </c>
      <c r="AQ388" s="28">
        <f t="shared" si="949"/>
        <v>5.4455931041458176E-2</v>
      </c>
      <c r="AR388" s="28">
        <f t="shared" si="949"/>
        <v>7.1437676767552499E-2</v>
      </c>
      <c r="AS388" s="28">
        <f t="shared" si="949"/>
        <v>8.7003500299173989E-2</v>
      </c>
      <c r="AT388" s="28">
        <f t="shared" si="949"/>
        <v>0.11559242086102341</v>
      </c>
      <c r="AU388" s="28">
        <f t="shared" si="949"/>
        <v>0.14943632195349546</v>
      </c>
      <c r="AV388" s="28">
        <f t="shared" si="949"/>
        <v>0.19361316714926968</v>
      </c>
      <c r="AW388" s="28">
        <f t="shared" si="949"/>
        <v>0.24271548562554948</v>
      </c>
      <c r="AX388" s="28">
        <f t="shared" si="949"/>
        <v>0.32926891103653233</v>
      </c>
      <c r="AY388" s="28">
        <f t="shared" si="949"/>
        <v>0.35185488346380184</v>
      </c>
      <c r="AZ388" s="28">
        <f t="shared" si="949"/>
        <v>0.32243389997016231</v>
      </c>
      <c r="BA388" s="28">
        <f t="shared" si="949"/>
        <v>0.41882880965109393</v>
      </c>
      <c r="BB388" s="28">
        <f t="shared" si="949"/>
        <v>0.37566644773843627</v>
      </c>
      <c r="BC388" s="28">
        <f t="shared" si="949"/>
        <v>0.40874429296978709</v>
      </c>
      <c r="BD388" s="28">
        <f t="shared" si="949"/>
        <v>0.40585563228126809</v>
      </c>
      <c r="BE388" s="28">
        <f t="shared" si="949"/>
        <v>0.46204040999999996</v>
      </c>
      <c r="BF388" s="28">
        <f t="shared" si="949"/>
        <v>0.51134070000000009</v>
      </c>
      <c r="BG388" s="28">
        <f t="shared" si="949"/>
        <v>0.54712088999999997</v>
      </c>
      <c r="BH388" s="28">
        <f t="shared" si="949"/>
        <v>0.57719358999999992</v>
      </c>
      <c r="BI388" s="28">
        <f t="shared" si="949"/>
        <v>0.60437858</v>
      </c>
      <c r="BJ388" s="28">
        <f t="shared" ref="BJ388:BT388" si="950">+BJ367</f>
        <v>0.6010122</v>
      </c>
      <c r="BK388" s="28">
        <f t="shared" si="950"/>
        <v>0.5669005800000001</v>
      </c>
      <c r="BL388" s="28">
        <f t="shared" si="950"/>
        <v>0.58398873000000007</v>
      </c>
      <c r="BM388" s="28">
        <f t="shared" si="950"/>
        <v>0.5716737999999999</v>
      </c>
      <c r="BN388" s="28">
        <f t="shared" si="950"/>
        <v>0.59447532000000014</v>
      </c>
      <c r="BO388" s="28">
        <f t="shared" si="950"/>
        <v>0.59616546000000004</v>
      </c>
      <c r="BP388" s="28">
        <f t="shared" si="950"/>
        <v>0.59454161999999999</v>
      </c>
      <c r="BQ388" s="28">
        <f t="shared" si="950"/>
        <v>0.62590761000000006</v>
      </c>
      <c r="BR388" s="28">
        <f t="shared" si="950"/>
        <v>0.58877000000000013</v>
      </c>
      <c r="BS388" s="28">
        <f t="shared" si="950"/>
        <v>0.59529008000000005</v>
      </c>
      <c r="BT388" s="28">
        <f t="shared" si="950"/>
        <v>0.61362848999999997</v>
      </c>
      <c r="BU388" s="28"/>
      <c r="BV388" s="28"/>
      <c r="BW388" s="28"/>
      <c r="BX388" s="28"/>
      <c r="BY388" s="28"/>
      <c r="BZ388" s="28"/>
      <c r="CA388" s="28"/>
      <c r="CB388" s="28"/>
      <c r="CC388" s="28"/>
      <c r="CD388" s="28"/>
    </row>
    <row r="389" spans="2:84" x14ac:dyDescent="0.2">
      <c r="B389" s="1">
        <v>10</v>
      </c>
      <c r="C389" s="26" t="s">
        <v>36</v>
      </c>
      <c r="D389" s="28">
        <f>+D370+D371</f>
        <v>0</v>
      </c>
      <c r="E389" s="28">
        <f t="shared" ref="E389:BI389" si="951">+E370+E371</f>
        <v>0</v>
      </c>
      <c r="F389" s="28">
        <f t="shared" si="951"/>
        <v>1.4503440870284237E-6</v>
      </c>
      <c r="G389" s="28">
        <f t="shared" si="951"/>
        <v>3.307423823977205E-6</v>
      </c>
      <c r="H389" s="28">
        <f t="shared" si="951"/>
        <v>2.0891290145551232E-5</v>
      </c>
      <c r="I389" s="28">
        <f t="shared" si="951"/>
        <v>4.6633820815422893E-5</v>
      </c>
      <c r="J389" s="28">
        <f t="shared" si="951"/>
        <v>1.120001785664706E-4</v>
      </c>
      <c r="K389" s="28">
        <f t="shared" si="951"/>
        <v>2.6589136460976597E-4</v>
      </c>
      <c r="L389" s="28">
        <f t="shared" si="951"/>
        <v>7.0132448261162235E-4</v>
      </c>
      <c r="M389" s="28">
        <f t="shared" si="951"/>
        <v>1.704656329093552E-3</v>
      </c>
      <c r="N389" s="28">
        <f t="shared" si="951"/>
        <v>4.3423592048205811E-3</v>
      </c>
      <c r="O389" s="28">
        <f t="shared" si="951"/>
        <v>4.6989062733200542E-3</v>
      </c>
      <c r="P389" s="28">
        <f t="shared" si="951"/>
        <v>5.0705696469967301E-3</v>
      </c>
      <c r="Q389" s="28">
        <f t="shared" si="951"/>
        <v>5.4584924005831271E-3</v>
      </c>
      <c r="R389" s="28">
        <f t="shared" si="951"/>
        <v>5.8639300766409348E-3</v>
      </c>
      <c r="S389" s="28">
        <f t="shared" si="951"/>
        <v>6.2882696614652766E-3</v>
      </c>
      <c r="T389" s="28">
        <f t="shared" si="951"/>
        <v>6.7330550541976663E-3</v>
      </c>
      <c r="U389" s="28">
        <f t="shared" si="951"/>
        <v>7.2000223333945615E-3</v>
      </c>
      <c r="V389" s="28">
        <f t="shared" si="951"/>
        <v>7.6911501093936095E-3</v>
      </c>
      <c r="W389" s="28">
        <f t="shared" si="951"/>
        <v>8.215603711955656E-3</v>
      </c>
      <c r="X389" s="28">
        <f t="shared" si="951"/>
        <v>8.7423140371328759E-3</v>
      </c>
      <c r="Y389" s="28">
        <f t="shared" si="951"/>
        <v>9.9394481337184894E-3</v>
      </c>
      <c r="Z389" s="28">
        <f t="shared" si="951"/>
        <v>1.1143320009191387E-2</v>
      </c>
      <c r="AA389" s="28">
        <f t="shared" si="951"/>
        <v>1.2332338297938202E-2</v>
      </c>
      <c r="AB389" s="28">
        <f t="shared" si="951"/>
        <v>1.3826170812567318E-2</v>
      </c>
      <c r="AC389" s="28">
        <f t="shared" si="951"/>
        <v>1.5339562283366857E-2</v>
      </c>
      <c r="AD389" s="28">
        <f t="shared" si="951"/>
        <v>1.57273838510508E-2</v>
      </c>
      <c r="AE389" s="28">
        <f t="shared" si="951"/>
        <v>1.7721609030406385E-2</v>
      </c>
      <c r="AF389" s="28">
        <f t="shared" si="951"/>
        <v>1.8070296015853655E-2</v>
      </c>
      <c r="AG389" s="28">
        <f t="shared" si="951"/>
        <v>1.8479237308200107E-2</v>
      </c>
      <c r="AH389" s="28">
        <f t="shared" si="951"/>
        <v>1.8890313241608697E-2</v>
      </c>
      <c r="AI389" s="28">
        <f t="shared" si="951"/>
        <v>1.9303572803522923E-2</v>
      </c>
      <c r="AJ389" s="28">
        <f t="shared" si="951"/>
        <v>1.9719068212915046E-2</v>
      </c>
      <c r="AK389" s="28">
        <f t="shared" si="951"/>
        <v>2.024771184396177E-2</v>
      </c>
      <c r="AL389" s="28">
        <f t="shared" si="951"/>
        <v>2.0778708174671059E-2</v>
      </c>
      <c r="AM389" s="28">
        <f t="shared" si="951"/>
        <v>2.1312123749804211E-2</v>
      </c>
      <c r="AN389" s="28">
        <f t="shared" si="951"/>
        <v>2.1848032348638628E-2</v>
      </c>
      <c r="AO389" s="28">
        <f t="shared" si="951"/>
        <v>2.2386516975270981E-2</v>
      </c>
      <c r="AP389" s="28">
        <f t="shared" si="951"/>
        <v>2.3317868983405005E-2</v>
      </c>
      <c r="AQ389" s="28">
        <f t="shared" si="951"/>
        <v>2.42525544487752E-2</v>
      </c>
      <c r="AR389" s="28">
        <f t="shared" si="951"/>
        <v>2.6602130081234718E-2</v>
      </c>
      <c r="AS389" s="28">
        <f t="shared" si="951"/>
        <v>3.0621832167720839E-2</v>
      </c>
      <c r="AT389" s="28">
        <f t="shared" si="951"/>
        <v>3.4662698962349761E-2</v>
      </c>
      <c r="AU389" s="28">
        <f t="shared" si="951"/>
        <v>4.0644162301373611E-2</v>
      </c>
      <c r="AV389" s="28">
        <f t="shared" si="951"/>
        <v>4.6628903533505392E-2</v>
      </c>
      <c r="AW389" s="28">
        <f t="shared" si="951"/>
        <v>5.4027807083296853E-2</v>
      </c>
      <c r="AX389" s="28">
        <f t="shared" si="951"/>
        <v>6.5119885003231973E-2</v>
      </c>
      <c r="AY389" s="28">
        <f t="shared" si="951"/>
        <v>8.9094858819182027E-2</v>
      </c>
      <c r="AZ389" s="28">
        <f t="shared" si="951"/>
        <v>0.11981527508030815</v>
      </c>
      <c r="BA389" s="28">
        <f t="shared" si="951"/>
        <v>0.14925801122235832</v>
      </c>
      <c r="BB389" s="28">
        <f t="shared" si="951"/>
        <v>0.1709235678119978</v>
      </c>
      <c r="BC389" s="28">
        <f t="shared" si="951"/>
        <v>0.18852956782865005</v>
      </c>
      <c r="BD389" s="28">
        <f t="shared" si="951"/>
        <v>0.2001855634164979</v>
      </c>
      <c r="BE389" s="28">
        <f t="shared" si="951"/>
        <v>0.28484064999999997</v>
      </c>
      <c r="BF389" s="28">
        <f t="shared" si="951"/>
        <v>0.31496676000000001</v>
      </c>
      <c r="BG389" s="28">
        <f t="shared" si="951"/>
        <v>0.34971395999999999</v>
      </c>
      <c r="BH389" s="28">
        <f t="shared" si="951"/>
        <v>0.36620355000000004</v>
      </c>
      <c r="BI389" s="28">
        <f t="shared" si="951"/>
        <v>0.43030040000000003</v>
      </c>
      <c r="BJ389" s="28">
        <f t="shared" ref="BJ389:BT389" si="952">+BJ370+BJ371</f>
        <v>0.43032651</v>
      </c>
      <c r="BK389" s="28">
        <f t="shared" si="952"/>
        <v>0.42553403000000001</v>
      </c>
      <c r="BL389" s="28">
        <f t="shared" si="952"/>
        <v>0.43342594999999995</v>
      </c>
      <c r="BM389" s="28">
        <f t="shared" si="952"/>
        <v>0.43604806000000002</v>
      </c>
      <c r="BN389" s="28">
        <f t="shared" si="952"/>
        <v>0.44715697999999998</v>
      </c>
      <c r="BO389" s="28">
        <f t="shared" si="952"/>
        <v>0.45461072000000002</v>
      </c>
      <c r="BP389" s="28">
        <f t="shared" si="952"/>
        <v>0.46316659999999998</v>
      </c>
      <c r="BQ389" s="28">
        <f t="shared" si="952"/>
        <v>0.47034157000000004</v>
      </c>
      <c r="BR389" s="28">
        <f t="shared" si="952"/>
        <v>0.48261987999999995</v>
      </c>
      <c r="BS389" s="28">
        <f t="shared" si="952"/>
        <v>0.49576385000000001</v>
      </c>
      <c r="BT389" s="28">
        <f t="shared" si="952"/>
        <v>0.49415541000000002</v>
      </c>
      <c r="BU389" s="28"/>
      <c r="BV389" s="28"/>
      <c r="BW389" s="28"/>
      <c r="BX389" s="28"/>
      <c r="BY389" s="28"/>
      <c r="BZ389" s="28"/>
      <c r="CA389" s="28"/>
      <c r="CB389" s="28"/>
      <c r="CC389" s="28"/>
      <c r="CD389" s="28"/>
    </row>
    <row r="390" spans="2:84" x14ac:dyDescent="0.2">
      <c r="D390" s="28"/>
      <c r="E390" s="28"/>
      <c r="F390" s="28"/>
      <c r="G390" s="28"/>
      <c r="H390" s="28"/>
      <c r="I390" s="28"/>
      <c r="J390" s="28"/>
      <c r="K390" s="28"/>
      <c r="L390" s="28"/>
      <c r="M390" s="28"/>
      <c r="N390" s="28"/>
      <c r="O390" s="28"/>
      <c r="P390" s="28"/>
      <c r="Q390" s="28"/>
      <c r="R390" s="28"/>
      <c r="S390" s="28"/>
      <c r="T390" s="28"/>
      <c r="U390" s="28"/>
      <c r="V390" s="28"/>
      <c r="W390" s="28"/>
      <c r="X390" s="28"/>
      <c r="Y390" s="28"/>
      <c r="Z390" s="28"/>
      <c r="AA390" s="28"/>
      <c r="AB390" s="28"/>
      <c r="AC390" s="28"/>
      <c r="AD390" s="28"/>
      <c r="AE390" s="28"/>
      <c r="AF390" s="28"/>
      <c r="AG390" s="28"/>
      <c r="AH390" s="28"/>
      <c r="AI390" s="28"/>
      <c r="AJ390" s="28"/>
      <c r="AK390" s="28"/>
      <c r="AL390" s="28"/>
      <c r="AM390" s="28"/>
      <c r="AN390" s="28"/>
      <c r="AO390" s="28"/>
      <c r="AP390" s="28"/>
      <c r="AQ390" s="28"/>
      <c r="AR390" s="28"/>
      <c r="AS390" s="28"/>
      <c r="AT390" s="28"/>
      <c r="AU390" s="28"/>
      <c r="AV390" s="28"/>
      <c r="AW390" s="28"/>
      <c r="AX390" s="28"/>
      <c r="AY390" s="28"/>
      <c r="AZ390" s="28"/>
      <c r="BA390" s="28"/>
      <c r="BB390" s="28"/>
      <c r="BC390" s="28"/>
      <c r="BD390" s="28"/>
      <c r="BE390" s="28"/>
      <c r="BF390" s="28"/>
      <c r="BG390" s="28"/>
      <c r="BH390" s="28"/>
      <c r="BI390" s="28"/>
      <c r="BJ390" s="28"/>
      <c r="BK390" s="28"/>
      <c r="BL390" s="28"/>
      <c r="BM390" s="28"/>
      <c r="BN390" s="28"/>
      <c r="BO390" s="28"/>
      <c r="BP390" s="28"/>
      <c r="BQ390" s="28"/>
      <c r="BR390" s="28"/>
      <c r="BS390" s="28"/>
      <c r="BT390" s="28"/>
      <c r="BU390" s="28"/>
      <c r="BV390" s="28"/>
      <c r="BW390" s="28"/>
      <c r="BX390" s="28"/>
      <c r="BY390" s="28"/>
      <c r="BZ390" s="28"/>
      <c r="CA390" s="28"/>
      <c r="CB390" s="28"/>
      <c r="CC390" s="28"/>
      <c r="CD390" s="28"/>
    </row>
    <row r="391" spans="2:84" x14ac:dyDescent="0.2">
      <c r="C391" s="6" t="s">
        <v>26</v>
      </c>
      <c r="D391" s="28">
        <f>SUM(D380:D390)</f>
        <v>0</v>
      </c>
      <c r="E391" s="28">
        <f t="shared" ref="E391:BI391" si="953">SUM(E380:E390)</f>
        <v>0</v>
      </c>
      <c r="F391" s="28">
        <f t="shared" si="953"/>
        <v>1.0041250247794303E-5</v>
      </c>
      <c r="G391" s="28">
        <f t="shared" si="953"/>
        <v>1.6702280222599358E-4</v>
      </c>
      <c r="H391" s="28">
        <f t="shared" si="953"/>
        <v>3.1746406754687797E-4</v>
      </c>
      <c r="I391" s="28">
        <f t="shared" si="953"/>
        <v>6.0935927535201492E-4</v>
      </c>
      <c r="J391" s="28">
        <f t="shared" si="953"/>
        <v>1.2211735732644694E-3</v>
      </c>
      <c r="K391" s="28">
        <f t="shared" si="953"/>
        <v>2.5215999520966951E-3</v>
      </c>
      <c r="L391" s="28">
        <f t="shared" si="953"/>
        <v>5.468309250869512E-3</v>
      </c>
      <c r="M391" s="28">
        <f t="shared" si="953"/>
        <v>1.026883732298858E-2</v>
      </c>
      <c r="N391" s="28">
        <f t="shared" si="953"/>
        <v>3.2705886685371777E-2</v>
      </c>
      <c r="O391" s="28">
        <f t="shared" si="953"/>
        <v>3.2224217695226133E-2</v>
      </c>
      <c r="P391" s="28">
        <f t="shared" si="953"/>
        <v>3.1291526131483324E-2</v>
      </c>
      <c r="Q391" s="28">
        <f t="shared" si="953"/>
        <v>2.7034163517875808E-2</v>
      </c>
      <c r="R391" s="28">
        <f t="shared" si="953"/>
        <v>3.0986904845076345E-2</v>
      </c>
      <c r="S391" s="28">
        <f t="shared" si="953"/>
        <v>3.5237842692578389E-2</v>
      </c>
      <c r="T391" s="28">
        <f t="shared" si="953"/>
        <v>4.1103303962277987E-2</v>
      </c>
      <c r="U391" s="28">
        <f t="shared" si="953"/>
        <v>4.2271760555750271E-2</v>
      </c>
      <c r="V391" s="28">
        <f t="shared" si="953"/>
        <v>4.2668611538974541E-2</v>
      </c>
      <c r="W391" s="28">
        <f t="shared" si="953"/>
        <v>4.7337584088907307E-2</v>
      </c>
      <c r="X391" s="28">
        <f t="shared" si="953"/>
        <v>4.7875714843977547E-2</v>
      </c>
      <c r="Y391" s="28">
        <f t="shared" si="953"/>
        <v>6.5391710519837914E-2</v>
      </c>
      <c r="Z391" s="28">
        <f t="shared" si="953"/>
        <v>7.1817138230845595E-2</v>
      </c>
      <c r="AA391" s="28">
        <f t="shared" si="953"/>
        <v>6.7937413155613607E-2</v>
      </c>
      <c r="AB391" s="28">
        <f t="shared" si="953"/>
        <v>7.0522866486163335E-2</v>
      </c>
      <c r="AC391" s="28">
        <f t="shared" si="953"/>
        <v>8.2653924276739746E-2</v>
      </c>
      <c r="AD391" s="28">
        <f t="shared" si="953"/>
        <v>9.3825554655916382E-2</v>
      </c>
      <c r="AE391" s="28">
        <f t="shared" si="953"/>
        <v>0.11334868256956863</v>
      </c>
      <c r="AF391" s="28">
        <f t="shared" si="953"/>
        <v>0.1177824719563844</v>
      </c>
      <c r="AG391" s="28">
        <f t="shared" si="953"/>
        <v>0.12322869815568371</v>
      </c>
      <c r="AH391" s="28">
        <f t="shared" si="953"/>
        <v>0.12646156533076686</v>
      </c>
      <c r="AI391" s="28">
        <f t="shared" si="953"/>
        <v>0.13207716446358425</v>
      </c>
      <c r="AJ391" s="28">
        <f t="shared" si="953"/>
        <v>0.14320939024126381</v>
      </c>
      <c r="AK391" s="28">
        <f t="shared" si="953"/>
        <v>0.14961013838422502</v>
      </c>
      <c r="AL391" s="28">
        <f t="shared" si="953"/>
        <v>0.15727393500701986</v>
      </c>
      <c r="AM391" s="28">
        <f t="shared" si="953"/>
        <v>0.17414882656494024</v>
      </c>
      <c r="AN391" s="28">
        <f t="shared" si="953"/>
        <v>0.18187745150870321</v>
      </c>
      <c r="AO391" s="28">
        <f t="shared" si="953"/>
        <v>0.18125073301228009</v>
      </c>
      <c r="AP391" s="28">
        <f t="shared" si="953"/>
        <v>0.2056854131660534</v>
      </c>
      <c r="AQ391" s="28">
        <f t="shared" si="953"/>
        <v>0.22059082811918682</v>
      </c>
      <c r="AR391" s="28">
        <f t="shared" si="953"/>
        <v>0.2505855277391254</v>
      </c>
      <c r="AS391" s="28">
        <f t="shared" si="953"/>
        <v>0.27702647106464479</v>
      </c>
      <c r="AT391" s="28">
        <f t="shared" si="953"/>
        <v>0.31534270272416787</v>
      </c>
      <c r="AU391" s="28">
        <f t="shared" si="953"/>
        <v>0.35387439164301754</v>
      </c>
      <c r="AV391" s="28">
        <f t="shared" si="953"/>
        <v>0.38684224946461715</v>
      </c>
      <c r="AW391" s="28">
        <f t="shared" si="953"/>
        <v>0.44661885048766231</v>
      </c>
      <c r="AX391" s="28">
        <f t="shared" si="953"/>
        <v>0.55580052199637098</v>
      </c>
      <c r="AY391" s="28">
        <f t="shared" si="953"/>
        <v>0.61199740138143466</v>
      </c>
      <c r="AZ391" s="28">
        <f t="shared" si="953"/>
        <v>0.63534542253987092</v>
      </c>
      <c r="BA391" s="28">
        <f t="shared" si="953"/>
        <v>0.78969486749112638</v>
      </c>
      <c r="BB391" s="28">
        <f t="shared" si="953"/>
        <v>0.8133510480452375</v>
      </c>
      <c r="BC391" s="28">
        <f t="shared" si="953"/>
        <v>0.8444831654824474</v>
      </c>
      <c r="BD391" s="28">
        <f t="shared" si="953"/>
        <v>0.9128781236520731</v>
      </c>
      <c r="BE391" s="28">
        <f t="shared" si="953"/>
        <v>1.16130508</v>
      </c>
      <c r="BF391" s="28">
        <f t="shared" si="953"/>
        <v>1.3364644800000001</v>
      </c>
      <c r="BG391" s="28">
        <f t="shared" si="953"/>
        <v>1.4504577599999999</v>
      </c>
      <c r="BH391" s="28">
        <f t="shared" si="953"/>
        <v>1.4741107999999998</v>
      </c>
      <c r="BI391" s="28">
        <f t="shared" si="953"/>
        <v>1.5445858500000003</v>
      </c>
      <c r="BJ391" s="28">
        <f t="shared" ref="BJ391:BT391" si="954">SUM(BJ380:BJ390)</f>
        <v>1.52346304</v>
      </c>
      <c r="BK391" s="28">
        <f t="shared" si="954"/>
        <v>1.4802755800000003</v>
      </c>
      <c r="BL391" s="28">
        <f t="shared" si="954"/>
        <v>1.4890806000000001</v>
      </c>
      <c r="BM391" s="28">
        <f t="shared" si="954"/>
        <v>1.5095287599999998</v>
      </c>
      <c r="BN391" s="28">
        <f t="shared" si="954"/>
        <v>1.5538804100000001</v>
      </c>
      <c r="BO391" s="28">
        <f t="shared" si="954"/>
        <v>1.5598061500000002</v>
      </c>
      <c r="BP391" s="28">
        <f t="shared" si="954"/>
        <v>1.5543948300000001</v>
      </c>
      <c r="BQ391" s="28">
        <f t="shared" si="954"/>
        <v>1.60400236</v>
      </c>
      <c r="BR391" s="28">
        <f t="shared" si="954"/>
        <v>1.5870704600000003</v>
      </c>
      <c r="BS391" s="28">
        <f t="shared" si="954"/>
        <v>1.6204713700000002</v>
      </c>
      <c r="BT391" s="28">
        <f t="shared" si="954"/>
        <v>1.6402371899999999</v>
      </c>
      <c r="BU391" s="28"/>
      <c r="BV391" s="28"/>
      <c r="BW391" s="28"/>
      <c r="BX391" s="28"/>
      <c r="BY391" s="28"/>
      <c r="BZ391" s="28"/>
      <c r="CA391" s="28"/>
      <c r="CB391" s="28"/>
      <c r="CC391" s="28"/>
      <c r="CD391" s="28"/>
    </row>
    <row r="394" spans="2:84" x14ac:dyDescent="0.2">
      <c r="G394" s="6" t="s">
        <v>348</v>
      </c>
      <c r="H394" s="23" t="s">
        <v>349</v>
      </c>
      <c r="N394" s="48">
        <f t="shared" ref="N394:AS394" si="955">+N391/$CE394</f>
        <v>2.2555783920946053E-4</v>
      </c>
      <c r="O394" s="48">
        <f t="shared" si="955"/>
        <v>2.2223598410500781E-4</v>
      </c>
      <c r="P394" s="48">
        <f t="shared" si="955"/>
        <v>2.1580362849298845E-4</v>
      </c>
      <c r="Q394" s="48">
        <f t="shared" si="955"/>
        <v>1.8644250701983317E-4</v>
      </c>
      <c r="R394" s="48">
        <f t="shared" si="955"/>
        <v>2.1370279203500927E-4</v>
      </c>
      <c r="S394" s="48">
        <f t="shared" si="955"/>
        <v>2.4301960477640268E-4</v>
      </c>
      <c r="T394" s="48">
        <f t="shared" si="955"/>
        <v>2.8347106180881369E-4</v>
      </c>
      <c r="U394" s="48">
        <f t="shared" si="955"/>
        <v>2.915293831431053E-4</v>
      </c>
      <c r="V394" s="48">
        <f t="shared" si="955"/>
        <v>2.9426628647568649E-4</v>
      </c>
      <c r="W394" s="48">
        <f t="shared" si="955"/>
        <v>3.2646609716487801E-4</v>
      </c>
      <c r="X394" s="48">
        <f t="shared" si="955"/>
        <v>3.3017734375156928E-4</v>
      </c>
      <c r="Y394" s="48">
        <f t="shared" si="955"/>
        <v>4.5097731392991665E-4</v>
      </c>
      <c r="Z394" s="48">
        <f t="shared" si="955"/>
        <v>4.9529060848859036E-4</v>
      </c>
      <c r="AA394" s="48">
        <f t="shared" si="955"/>
        <v>4.6853388383181799E-4</v>
      </c>
      <c r="AB394" s="48">
        <f t="shared" si="955"/>
        <v>4.8636459645629888E-4</v>
      </c>
      <c r="AC394" s="48">
        <f t="shared" si="955"/>
        <v>5.7002706397751553E-4</v>
      </c>
      <c r="AD394" s="48">
        <f t="shared" si="955"/>
        <v>6.4707279073045784E-4</v>
      </c>
      <c r="AE394" s="48">
        <f t="shared" si="955"/>
        <v>7.8171505220392162E-4</v>
      </c>
      <c r="AF394" s="48">
        <f t="shared" si="955"/>
        <v>8.1229291004403031E-4</v>
      </c>
      <c r="AG394" s="48">
        <f t="shared" si="955"/>
        <v>8.4985309072885316E-4</v>
      </c>
      <c r="AH394" s="48">
        <f t="shared" si="955"/>
        <v>8.7214872641908179E-4</v>
      </c>
      <c r="AI394" s="48">
        <f t="shared" si="955"/>
        <v>9.1087699630058101E-4</v>
      </c>
      <c r="AJ394" s="48">
        <f t="shared" si="955"/>
        <v>9.8765096718112975E-4</v>
      </c>
      <c r="AK394" s="48">
        <f t="shared" si="955"/>
        <v>1.0317940578222415E-3</v>
      </c>
      <c r="AL394" s="48">
        <f t="shared" si="955"/>
        <v>1.0846478276346197E-3</v>
      </c>
      <c r="AM394" s="48">
        <f t="shared" si="955"/>
        <v>1.201026390103036E-3</v>
      </c>
      <c r="AN394" s="48">
        <f t="shared" si="955"/>
        <v>1.2543272517841601E-3</v>
      </c>
      <c r="AO394" s="48">
        <f t="shared" si="955"/>
        <v>1.250005055257104E-3</v>
      </c>
      <c r="AP394" s="48">
        <f t="shared" si="955"/>
        <v>1.4185200908003682E-3</v>
      </c>
      <c r="AQ394" s="48">
        <f t="shared" si="955"/>
        <v>1.5213160559943918E-3</v>
      </c>
      <c r="AR394" s="48">
        <f t="shared" si="955"/>
        <v>1.7281760533732786E-3</v>
      </c>
      <c r="AS394" s="48">
        <f t="shared" si="955"/>
        <v>1.9105273866527226E-3</v>
      </c>
      <c r="AT394" s="48">
        <f t="shared" ref="AT394:BT394" si="956">+AT391/$CE394</f>
        <v>2.1747772601666748E-3</v>
      </c>
      <c r="AU394" s="48">
        <f t="shared" si="956"/>
        <v>2.4405130458139139E-3</v>
      </c>
      <c r="AV394" s="48">
        <f t="shared" si="956"/>
        <v>2.6678775825146011E-3</v>
      </c>
      <c r="AW394" s="48">
        <f t="shared" si="956"/>
        <v>3.0801300033631886E-3</v>
      </c>
      <c r="AX394" s="48">
        <f t="shared" si="956"/>
        <v>3.8331070482508344E-3</v>
      </c>
      <c r="AY394" s="48">
        <f t="shared" si="956"/>
        <v>4.2206717336650667E-3</v>
      </c>
      <c r="AZ394" s="48">
        <f t="shared" si="956"/>
        <v>4.3816925692404893E-3</v>
      </c>
      <c r="BA394" s="48">
        <f t="shared" si="956"/>
        <v>5.4461714999388027E-3</v>
      </c>
      <c r="BB394" s="48">
        <f t="shared" si="956"/>
        <v>5.6093175727257756E-3</v>
      </c>
      <c r="BC394" s="48">
        <f t="shared" si="956"/>
        <v>5.8240218309134305E-3</v>
      </c>
      <c r="BD394" s="48">
        <f t="shared" si="956"/>
        <v>6.2957111976005044E-3</v>
      </c>
      <c r="BE394" s="48">
        <f t="shared" si="956"/>
        <v>8.0090005517241374E-3</v>
      </c>
      <c r="BF394" s="48">
        <f t="shared" si="956"/>
        <v>9.2169964137931038E-3</v>
      </c>
      <c r="BG394" s="48">
        <f t="shared" si="956"/>
        <v>1.0003156965517242E-2</v>
      </c>
      <c r="BH394" s="48">
        <f t="shared" si="956"/>
        <v>1.0166281379310345E-2</v>
      </c>
      <c r="BI394" s="48">
        <f t="shared" si="956"/>
        <v>1.0652316206896554E-2</v>
      </c>
      <c r="BJ394" s="48">
        <f t="shared" si="956"/>
        <v>1.0506641655172413E-2</v>
      </c>
      <c r="BK394" s="48">
        <f t="shared" si="956"/>
        <v>1.0208797103448278E-2</v>
      </c>
      <c r="BL394" s="48">
        <f t="shared" si="956"/>
        <v>1.0269521379310345E-2</v>
      </c>
      <c r="BM394" s="48">
        <f t="shared" si="956"/>
        <v>1.0410543172413791E-2</v>
      </c>
      <c r="BN394" s="48">
        <f t="shared" si="956"/>
        <v>1.0716416620689655E-2</v>
      </c>
      <c r="BO394" s="48">
        <f t="shared" si="956"/>
        <v>1.075728379310345E-2</v>
      </c>
      <c r="BP394" s="48">
        <f t="shared" si="956"/>
        <v>1.0719964344827587E-2</v>
      </c>
      <c r="BQ394" s="48">
        <f t="shared" si="956"/>
        <v>1.106208524137931E-2</v>
      </c>
      <c r="BR394" s="48">
        <f t="shared" si="956"/>
        <v>1.0945313517241382E-2</v>
      </c>
      <c r="BS394" s="48">
        <f t="shared" si="956"/>
        <v>1.1175664620689656E-2</v>
      </c>
      <c r="BT394" s="48">
        <f t="shared" si="956"/>
        <v>1.1311980620689655E-2</v>
      </c>
      <c r="BU394" s="48"/>
      <c r="BV394" s="48"/>
      <c r="BW394" s="48"/>
      <c r="BX394" s="48"/>
      <c r="BY394" s="48"/>
      <c r="BZ394" s="48"/>
      <c r="CA394" s="48"/>
      <c r="CB394" s="48"/>
      <c r="CC394" s="48"/>
      <c r="CD394" s="48"/>
      <c r="CE394" s="7">
        <v>145</v>
      </c>
      <c r="CF394" s="49" t="s">
        <v>357</v>
      </c>
    </row>
    <row r="395" spans="2:84" x14ac:dyDescent="0.2">
      <c r="J395" s="23"/>
    </row>
    <row r="396" spans="2:84" x14ac:dyDescent="0.2">
      <c r="J396" s="23" t="s">
        <v>350</v>
      </c>
    </row>
    <row r="398" spans="2:84" x14ac:dyDescent="0.2">
      <c r="L398" s="6" t="s">
        <v>351</v>
      </c>
    </row>
    <row r="400" spans="2:84" x14ac:dyDescent="0.2">
      <c r="N400" s="6" t="s">
        <v>352</v>
      </c>
      <c r="O400" s="23" t="s">
        <v>353</v>
      </c>
    </row>
    <row r="404" spans="1:82" x14ac:dyDescent="0.2">
      <c r="A404" s="75" t="s">
        <v>410</v>
      </c>
      <c r="B404" s="75"/>
      <c r="C404" s="75"/>
      <c r="D404" s="10">
        <v>-10000</v>
      </c>
      <c r="E404" s="10">
        <v>-9000</v>
      </c>
      <c r="F404" s="10">
        <v>-8000</v>
      </c>
      <c r="G404" s="10">
        <v>-7000</v>
      </c>
      <c r="H404" s="10">
        <v>-6000</v>
      </c>
      <c r="I404" s="10">
        <v>-5000</v>
      </c>
      <c r="J404" s="10">
        <v>-4000</v>
      </c>
      <c r="K404" s="10">
        <v>-3000</v>
      </c>
      <c r="L404" s="10">
        <v>-2000</v>
      </c>
      <c r="M404" s="10">
        <v>-1000</v>
      </c>
      <c r="N404" s="10">
        <v>0</v>
      </c>
      <c r="O404" s="10">
        <v>100</v>
      </c>
      <c r="P404" s="10">
        <v>200</v>
      </c>
      <c r="Q404" s="10">
        <v>300</v>
      </c>
      <c r="R404" s="10">
        <v>400</v>
      </c>
      <c r="S404" s="10">
        <v>500</v>
      </c>
      <c r="T404" s="10">
        <v>600</v>
      </c>
      <c r="U404" s="10">
        <v>700</v>
      </c>
      <c r="V404" s="10">
        <v>800</v>
      </c>
      <c r="W404" s="10">
        <v>900</v>
      </c>
      <c r="X404" s="10">
        <v>1000</v>
      </c>
      <c r="Y404" s="10">
        <v>1100</v>
      </c>
      <c r="Z404" s="10">
        <v>1200</v>
      </c>
      <c r="AA404" s="10">
        <v>1300</v>
      </c>
      <c r="AB404" s="10">
        <v>1400</v>
      </c>
      <c r="AC404" s="10">
        <v>1500</v>
      </c>
      <c r="AD404" s="10">
        <v>1600</v>
      </c>
      <c r="AE404" s="9">
        <v>1700</v>
      </c>
      <c r="AF404" s="9">
        <v>1710</v>
      </c>
      <c r="AG404" s="9">
        <v>1720</v>
      </c>
      <c r="AH404" s="9">
        <v>1730</v>
      </c>
      <c r="AI404" s="9">
        <v>1740</v>
      </c>
      <c r="AJ404" s="9">
        <v>1750</v>
      </c>
      <c r="AK404" s="9">
        <v>1760</v>
      </c>
      <c r="AL404" s="9">
        <v>1770</v>
      </c>
      <c r="AM404" s="9">
        <v>1780</v>
      </c>
      <c r="AN404" s="9">
        <v>1790</v>
      </c>
      <c r="AO404" s="9">
        <v>1800</v>
      </c>
      <c r="AP404" s="9">
        <v>1810</v>
      </c>
      <c r="AQ404" s="9">
        <v>1820</v>
      </c>
      <c r="AR404" s="9">
        <v>1830</v>
      </c>
      <c r="AS404" s="9">
        <v>1840</v>
      </c>
      <c r="AT404" s="9">
        <v>1850</v>
      </c>
      <c r="AU404" s="9">
        <v>1860</v>
      </c>
      <c r="AV404" s="9">
        <v>1870</v>
      </c>
      <c r="AW404" s="9">
        <v>1880</v>
      </c>
      <c r="AX404" s="9">
        <v>1890</v>
      </c>
      <c r="AY404" s="9">
        <v>1900</v>
      </c>
      <c r="AZ404" s="9">
        <v>1910</v>
      </c>
      <c r="BA404" s="9">
        <v>1920</v>
      </c>
      <c r="BB404" s="9">
        <v>1930</v>
      </c>
      <c r="BC404" s="9">
        <v>1940</v>
      </c>
      <c r="BD404" s="9">
        <v>1950</v>
      </c>
      <c r="BE404" s="16">
        <v>1960</v>
      </c>
      <c r="BF404" s="16">
        <v>1970</v>
      </c>
      <c r="BG404" s="16">
        <v>1980</v>
      </c>
      <c r="BH404" s="16">
        <v>1990</v>
      </c>
      <c r="BI404" s="16">
        <v>2000</v>
      </c>
      <c r="BJ404" s="16">
        <v>2001</v>
      </c>
      <c r="BK404" s="16">
        <v>2002</v>
      </c>
      <c r="BL404" s="16">
        <v>2003</v>
      </c>
      <c r="BM404" s="16">
        <v>2004</v>
      </c>
      <c r="BN404" s="16">
        <v>2005</v>
      </c>
      <c r="BO404" s="16">
        <v>2006</v>
      </c>
      <c r="BP404" s="16">
        <v>2007</v>
      </c>
      <c r="BQ404" s="16">
        <v>2008</v>
      </c>
      <c r="BR404" s="16">
        <v>2009</v>
      </c>
      <c r="BS404" s="16">
        <v>2010</v>
      </c>
      <c r="BT404" s="16">
        <v>2011</v>
      </c>
      <c r="BU404" s="16"/>
      <c r="BV404" s="16"/>
      <c r="BW404" s="16"/>
      <c r="BX404" s="16"/>
      <c r="BY404" s="16"/>
      <c r="BZ404" s="16"/>
      <c r="CA404" s="16"/>
      <c r="CB404" s="16"/>
      <c r="CC404" s="16"/>
      <c r="CD404" s="16"/>
    </row>
    <row r="405" spans="1:82" x14ac:dyDescent="0.2">
      <c r="C405" s="23" t="s">
        <v>358</v>
      </c>
      <c r="D405" s="28">
        <f>+D350+D351+D352+D353+D354+D355</f>
        <v>0</v>
      </c>
      <c r="E405" s="28">
        <f t="shared" ref="E405:BI405" si="957">+E350+E351+E352+E353+E354+E355</f>
        <v>0</v>
      </c>
      <c r="F405" s="28">
        <f t="shared" si="957"/>
        <v>0</v>
      </c>
      <c r="G405" s="28">
        <f t="shared" si="957"/>
        <v>0</v>
      </c>
      <c r="H405" s="28">
        <f t="shared" si="957"/>
        <v>0</v>
      </c>
      <c r="I405" s="28">
        <f t="shared" si="957"/>
        <v>0</v>
      </c>
      <c r="J405" s="28">
        <f t="shared" si="957"/>
        <v>0</v>
      </c>
      <c r="K405" s="28">
        <f t="shared" si="957"/>
        <v>0</v>
      </c>
      <c r="L405" s="28">
        <f t="shared" si="957"/>
        <v>0</v>
      </c>
      <c r="M405" s="28">
        <f t="shared" si="957"/>
        <v>0</v>
      </c>
      <c r="N405" s="28">
        <f t="shared" si="957"/>
        <v>0</v>
      </c>
      <c r="O405" s="28">
        <f t="shared" si="957"/>
        <v>0</v>
      </c>
      <c r="P405" s="28">
        <f t="shared" si="957"/>
        <v>0</v>
      </c>
      <c r="Q405" s="28">
        <f t="shared" si="957"/>
        <v>0</v>
      </c>
      <c r="R405" s="28">
        <f t="shared" si="957"/>
        <v>0</v>
      </c>
      <c r="S405" s="28">
        <f t="shared" si="957"/>
        <v>0</v>
      </c>
      <c r="T405" s="28">
        <f t="shared" si="957"/>
        <v>0</v>
      </c>
      <c r="U405" s="28">
        <f t="shared" si="957"/>
        <v>0</v>
      </c>
      <c r="V405" s="28">
        <f t="shared" si="957"/>
        <v>0</v>
      </c>
      <c r="W405" s="28">
        <f t="shared" si="957"/>
        <v>0</v>
      </c>
      <c r="X405" s="28">
        <f t="shared" si="957"/>
        <v>0</v>
      </c>
      <c r="Y405" s="28">
        <f t="shared" si="957"/>
        <v>0</v>
      </c>
      <c r="Z405" s="28">
        <f t="shared" si="957"/>
        <v>0</v>
      </c>
      <c r="AA405" s="28">
        <f t="shared" si="957"/>
        <v>0</v>
      </c>
      <c r="AB405" s="28">
        <f t="shared" si="957"/>
        <v>0</v>
      </c>
      <c r="AC405" s="28">
        <f t="shared" si="957"/>
        <v>0</v>
      </c>
      <c r="AD405" s="28">
        <f t="shared" si="957"/>
        <v>4.1834696568369621E-5</v>
      </c>
      <c r="AE405" s="28">
        <f t="shared" si="957"/>
        <v>1.8315597699836416E-4</v>
      </c>
      <c r="AF405" s="28">
        <f t="shared" si="957"/>
        <v>1.97102594923874E-4</v>
      </c>
      <c r="AG405" s="28">
        <f t="shared" si="957"/>
        <v>2.1116807742747729E-4</v>
      </c>
      <c r="AH405" s="28">
        <f t="shared" si="957"/>
        <v>2.2543732688387705E-4</v>
      </c>
      <c r="AI405" s="28">
        <f t="shared" si="957"/>
        <v>2.4007838962207756E-4</v>
      </c>
      <c r="AJ405" s="28">
        <f t="shared" si="957"/>
        <v>2.5542757299570928E-4</v>
      </c>
      <c r="AK405" s="28">
        <f t="shared" si="957"/>
        <v>2.7216330688092835E-4</v>
      </c>
      <c r="AL405" s="28">
        <f t="shared" si="957"/>
        <v>2.9166217588259049E-4</v>
      </c>
      <c r="AM405" s="28">
        <f t="shared" si="957"/>
        <v>3.1716429544939882E-4</v>
      </c>
      <c r="AN405" s="28">
        <f t="shared" si="957"/>
        <v>3.5384442347824983E-4</v>
      </c>
      <c r="AO405" s="28">
        <f t="shared" si="957"/>
        <v>4.1343328462815242E-4</v>
      </c>
      <c r="AP405" s="28">
        <f t="shared" si="957"/>
        <v>5.2138616909814931E-4</v>
      </c>
      <c r="AQ405" s="28">
        <f t="shared" si="957"/>
        <v>5.6711471304694231E-4</v>
      </c>
      <c r="AR405" s="28">
        <f t="shared" si="957"/>
        <v>6.24957241014093E-4</v>
      </c>
      <c r="AS405" s="28">
        <f t="shared" si="957"/>
        <v>6.7995307582780287E-4</v>
      </c>
      <c r="AT405" s="28">
        <f t="shared" si="957"/>
        <v>7.5828010613278297E-4</v>
      </c>
      <c r="AU405" s="28">
        <f t="shared" si="957"/>
        <v>9.1211730707621834E-4</v>
      </c>
      <c r="AV405" s="28">
        <f t="shared" si="957"/>
        <v>1.13951296211163E-3</v>
      </c>
      <c r="AW405" s="28">
        <f t="shared" si="957"/>
        <v>1.6322969456142827E-3</v>
      </c>
      <c r="AX405" s="28">
        <f t="shared" si="957"/>
        <v>2.9184776559239805E-3</v>
      </c>
      <c r="AY405" s="28">
        <f t="shared" si="957"/>
        <v>4.3738894591126704E-3</v>
      </c>
      <c r="AZ405" s="28">
        <f t="shared" si="957"/>
        <v>8.3857075018310776E-3</v>
      </c>
      <c r="BA405" s="28">
        <f t="shared" si="957"/>
        <v>1.0960536779794545E-2</v>
      </c>
      <c r="BB405" s="28">
        <f t="shared" si="957"/>
        <v>1.4953867645970519E-2</v>
      </c>
      <c r="BC405" s="28">
        <f t="shared" si="957"/>
        <v>1.9744650653420636E-2</v>
      </c>
      <c r="BD405" s="28">
        <f t="shared" si="957"/>
        <v>3.5084072439015637E-2</v>
      </c>
      <c r="BE405" s="28">
        <f t="shared" si="957"/>
        <v>5.1512229999999999E-2</v>
      </c>
      <c r="BF405" s="28">
        <f t="shared" si="957"/>
        <v>7.3659849999999999E-2</v>
      </c>
      <c r="BG405" s="28">
        <f t="shared" si="957"/>
        <v>9.5494319999999994E-2</v>
      </c>
      <c r="BH405" s="28">
        <f t="shared" si="957"/>
        <v>7.3200089999999995E-2</v>
      </c>
      <c r="BI405" s="28">
        <f t="shared" si="957"/>
        <v>7.6098789999999999E-2</v>
      </c>
      <c r="BJ405" s="28">
        <f t="shared" ref="BJ405:BT405" si="958">+BJ350+BJ351+BJ352+BJ353+BJ354+BJ355</f>
        <v>7.1617099999999989E-2</v>
      </c>
      <c r="BK405" s="28">
        <f t="shared" si="958"/>
        <v>7.051963E-2</v>
      </c>
      <c r="BL405" s="28">
        <f t="shared" si="958"/>
        <v>7.1110869999999993E-2</v>
      </c>
      <c r="BM405" s="28">
        <f t="shared" si="958"/>
        <v>7.9152509999999995E-2</v>
      </c>
      <c r="BN405" s="28">
        <f t="shared" si="958"/>
        <v>8.0700560000000005E-2</v>
      </c>
      <c r="BO405" s="28">
        <f t="shared" si="958"/>
        <v>6.8404679999999995E-2</v>
      </c>
      <c r="BP405" s="28">
        <f t="shared" si="958"/>
        <v>6.6929100000000005E-2</v>
      </c>
      <c r="BQ405" s="28">
        <f t="shared" si="958"/>
        <v>6.9028790000000007E-2</v>
      </c>
      <c r="BR405" s="28">
        <f t="shared" si="958"/>
        <v>7.3053759999999995E-2</v>
      </c>
      <c r="BS405" s="28">
        <f t="shared" si="958"/>
        <v>7.2939360000000009E-2</v>
      </c>
      <c r="BT405" s="28">
        <f t="shared" si="958"/>
        <v>6.9731940000000006E-2</v>
      </c>
      <c r="BU405" s="28"/>
      <c r="BV405" s="28"/>
      <c r="BW405" s="28"/>
      <c r="BX405" s="28"/>
      <c r="BY405" s="28"/>
      <c r="BZ405" s="28"/>
      <c r="CA405" s="28"/>
      <c r="CB405" s="28"/>
      <c r="CC405" s="28"/>
      <c r="CD405" s="28"/>
    </row>
    <row r="406" spans="1:82" x14ac:dyDescent="0.2">
      <c r="C406" s="23" t="s">
        <v>359</v>
      </c>
      <c r="D406" s="28">
        <f>+D360+D361+D362</f>
        <v>0</v>
      </c>
      <c r="E406" s="28">
        <f t="shared" ref="E406:BI406" si="959">+E360+E361+E362</f>
        <v>0</v>
      </c>
      <c r="F406" s="28">
        <f t="shared" si="959"/>
        <v>3.724140188923035E-10</v>
      </c>
      <c r="G406" s="28">
        <f t="shared" si="959"/>
        <v>8.3793154251135452E-10</v>
      </c>
      <c r="H406" s="28">
        <f t="shared" si="959"/>
        <v>1.8853459706615608E-9</v>
      </c>
      <c r="I406" s="28">
        <f t="shared" si="959"/>
        <v>8.9553933605653202E-9</v>
      </c>
      <c r="J406" s="28">
        <f t="shared" si="959"/>
        <v>2.2624151647806563E-8</v>
      </c>
      <c r="K406" s="28">
        <f t="shared" si="959"/>
        <v>4.7722819882445133E-8</v>
      </c>
      <c r="L406" s="28">
        <f t="shared" si="959"/>
        <v>1.4316845964733537E-7</v>
      </c>
      <c r="M406" s="28">
        <f t="shared" si="959"/>
        <v>3.2212903420918101E-7</v>
      </c>
      <c r="N406" s="28">
        <f t="shared" si="959"/>
        <v>6.4425806842906788E-7</v>
      </c>
      <c r="O406" s="28">
        <f t="shared" si="959"/>
        <v>1.0469193612164162E-6</v>
      </c>
      <c r="P406" s="28">
        <f t="shared" si="959"/>
        <v>1.6911774296847382E-6</v>
      </c>
      <c r="Q406" s="28">
        <f t="shared" si="959"/>
        <v>2.3555685628618362E-6</v>
      </c>
      <c r="R406" s="28">
        <f t="shared" si="959"/>
        <v>3.2615564718305361E-6</v>
      </c>
      <c r="S406" s="28">
        <f t="shared" si="959"/>
        <v>4.484640149009652E-6</v>
      </c>
      <c r="T406" s="28">
        <f t="shared" si="959"/>
        <v>6.1154183854387944E-6</v>
      </c>
      <c r="U406" s="28">
        <f t="shared" si="959"/>
        <v>1.0090440336613507E-5</v>
      </c>
      <c r="V406" s="28">
        <f t="shared" si="959"/>
        <v>1.6511629643060006E-5</v>
      </c>
      <c r="W406" s="28">
        <f t="shared" si="959"/>
        <v>2.7347386602484656E-5</v>
      </c>
      <c r="X406" s="28">
        <f t="shared" si="959"/>
        <v>2.9111065166519747E-4</v>
      </c>
      <c r="Y406" s="28">
        <f t="shared" si="959"/>
        <v>4.2017277914604539E-4</v>
      </c>
      <c r="Z406" s="28">
        <f t="shared" si="959"/>
        <v>5.5577629531023786E-4</v>
      </c>
      <c r="AA406" s="28">
        <f t="shared" si="959"/>
        <v>8.1460418908436256E-4</v>
      </c>
      <c r="AB406" s="28">
        <f t="shared" si="959"/>
        <v>5.752475211589621E-4</v>
      </c>
      <c r="AC406" s="28">
        <f t="shared" si="959"/>
        <v>6.7410790156357571E-4</v>
      </c>
      <c r="AD406" s="28">
        <f t="shared" si="959"/>
        <v>9.0182763805301581E-4</v>
      </c>
      <c r="AE406" s="28">
        <f t="shared" si="959"/>
        <v>9.441049576766554E-4</v>
      </c>
      <c r="AF406" s="28">
        <f t="shared" si="959"/>
        <v>9.9069779333561922E-4</v>
      </c>
      <c r="AG406" s="28">
        <f t="shared" si="959"/>
        <v>1.022290199408456E-3</v>
      </c>
      <c r="AH406" s="28">
        <f t="shared" si="959"/>
        <v>1.0545999061543233E-3</v>
      </c>
      <c r="AI406" s="28">
        <f t="shared" si="959"/>
        <v>1.0876537582849741E-3</v>
      </c>
      <c r="AJ406" s="28">
        <f t="shared" si="959"/>
        <v>1.1214798051958669E-3</v>
      </c>
      <c r="AK406" s="28">
        <f t="shared" si="959"/>
        <v>1.1559335409038086E-3</v>
      </c>
      <c r="AL406" s="28">
        <f t="shared" si="959"/>
        <v>1.1912197498955594E-3</v>
      </c>
      <c r="AM406" s="28">
        <f t="shared" si="959"/>
        <v>1.2273711934691566E-3</v>
      </c>
      <c r="AN406" s="28">
        <f t="shared" si="959"/>
        <v>1.2644231250525963E-3</v>
      </c>
      <c r="AO406" s="28">
        <f t="shared" si="959"/>
        <v>1.3024145146341717E-3</v>
      </c>
      <c r="AP406" s="28">
        <f t="shared" si="959"/>
        <v>1.3515715878400984E-3</v>
      </c>
      <c r="AQ406" s="28">
        <f t="shared" si="959"/>
        <v>1.3999493484389163E-3</v>
      </c>
      <c r="AR406" s="28">
        <f t="shared" si="959"/>
        <v>1.4883956053803828E-3</v>
      </c>
      <c r="AS406" s="28">
        <f t="shared" si="959"/>
        <v>1.5641914180369418E-3</v>
      </c>
      <c r="AT406" s="28">
        <f t="shared" si="959"/>
        <v>1.6646410961917337E-3</v>
      </c>
      <c r="AU406" s="28">
        <f t="shared" si="959"/>
        <v>1.7673653413685052E-3</v>
      </c>
      <c r="AV406" s="28">
        <f t="shared" si="959"/>
        <v>1.8352772262858891E-3</v>
      </c>
      <c r="AW406" s="28">
        <f t="shared" si="959"/>
        <v>1.944114119764948E-3</v>
      </c>
      <c r="AX406" s="28">
        <f t="shared" si="959"/>
        <v>3.2436695929397314E-3</v>
      </c>
      <c r="AY406" s="28">
        <f t="shared" si="959"/>
        <v>3.0240358487231066E-3</v>
      </c>
      <c r="AZ406" s="28">
        <f t="shared" si="959"/>
        <v>2.9538444982423755E-3</v>
      </c>
      <c r="BA406" s="28">
        <f t="shared" si="959"/>
        <v>2.8324713098927018E-3</v>
      </c>
      <c r="BB406" s="28">
        <f t="shared" si="959"/>
        <v>3.2368144287761879E-3</v>
      </c>
      <c r="BC406" s="28">
        <f t="shared" si="959"/>
        <v>3.663984845275288E-3</v>
      </c>
      <c r="BD406" s="28">
        <f t="shared" si="959"/>
        <v>3.6502289402819861E-3</v>
      </c>
      <c r="BE406" s="28">
        <f t="shared" si="959"/>
        <v>3.8319499999999998E-3</v>
      </c>
      <c r="BF406" s="28">
        <f t="shared" si="959"/>
        <v>4.5562799999999994E-3</v>
      </c>
      <c r="BG406" s="28">
        <f t="shared" si="959"/>
        <v>4.1153199999999996E-3</v>
      </c>
      <c r="BH406" s="28">
        <f t="shared" si="959"/>
        <v>4.86814E-3</v>
      </c>
      <c r="BI406" s="28">
        <f t="shared" si="959"/>
        <v>4.67315E-3</v>
      </c>
      <c r="BJ406" s="28">
        <f t="shared" ref="BJ406:BT406" si="960">+BJ360+BJ361+BJ362</f>
        <v>4.6486800000000005E-3</v>
      </c>
      <c r="BK406" s="28">
        <f t="shared" si="960"/>
        <v>4.6511899999999995E-3</v>
      </c>
      <c r="BL406" s="28">
        <f t="shared" si="960"/>
        <v>4.7747199999999997E-3</v>
      </c>
      <c r="BM406" s="28">
        <f t="shared" si="960"/>
        <v>5.0151600000000003E-3</v>
      </c>
      <c r="BN406" s="28">
        <f t="shared" si="960"/>
        <v>5.0161299999999997E-3</v>
      </c>
      <c r="BO406" s="28">
        <f t="shared" si="960"/>
        <v>5.1000299999999985E-3</v>
      </c>
      <c r="BP406" s="28">
        <f t="shared" si="960"/>
        <v>5.147849999999999E-3</v>
      </c>
      <c r="BQ406" s="28">
        <f t="shared" si="960"/>
        <v>5.1394800000000001E-3</v>
      </c>
      <c r="BR406" s="28">
        <f t="shared" si="960"/>
        <v>5.5850000000000006E-3</v>
      </c>
      <c r="BS406" s="28">
        <f t="shared" si="960"/>
        <v>5.7925299999999997E-3</v>
      </c>
      <c r="BT406" s="28">
        <f t="shared" si="960"/>
        <v>5.80943E-3</v>
      </c>
      <c r="BU406" s="28"/>
      <c r="BV406" s="28"/>
      <c r="BW406" s="28"/>
      <c r="BX406" s="28"/>
      <c r="BY406" s="28"/>
      <c r="BZ406" s="28"/>
      <c r="CA406" s="28"/>
      <c r="CB406" s="28"/>
      <c r="CC406" s="28"/>
      <c r="CD406" s="28"/>
    </row>
    <row r="407" spans="1:82" x14ac:dyDescent="0.2">
      <c r="C407" s="6" t="s">
        <v>360</v>
      </c>
      <c r="D407" s="28">
        <f>+D363+D364+D365</f>
        <v>0</v>
      </c>
      <c r="E407" s="28">
        <f t="shared" ref="E407:BI407" si="961">+E363+E364+E365</f>
        <v>0</v>
      </c>
      <c r="F407" s="28">
        <f t="shared" si="961"/>
        <v>6.5613061405043206E-9</v>
      </c>
      <c r="G407" s="28">
        <f t="shared" si="961"/>
        <v>1.148228950944872E-8</v>
      </c>
      <c r="H407" s="28">
        <f t="shared" si="961"/>
        <v>2.0094017932233728E-8</v>
      </c>
      <c r="I407" s="28">
        <f t="shared" si="961"/>
        <v>3.5164565253504422E-8</v>
      </c>
      <c r="J407" s="28">
        <f t="shared" si="961"/>
        <v>6.1538090809918942E-8</v>
      </c>
      <c r="K407" s="28">
        <f t="shared" si="961"/>
        <v>1.0769196376621672E-7</v>
      </c>
      <c r="L407" s="28">
        <f t="shared" si="961"/>
        <v>1.8846185113745502E-7</v>
      </c>
      <c r="M407" s="28">
        <f t="shared" si="961"/>
        <v>3.2981098313027365E-7</v>
      </c>
      <c r="N407" s="28">
        <f t="shared" si="961"/>
        <v>5.8169638807926884E-7</v>
      </c>
      <c r="O407" s="28">
        <f t="shared" si="961"/>
        <v>9.4046784953716869E-7</v>
      </c>
      <c r="P407" s="28">
        <f t="shared" si="961"/>
        <v>1.5185126556455935E-6</v>
      </c>
      <c r="Q407" s="28">
        <f t="shared" si="961"/>
        <v>2.4490711105188526E-6</v>
      </c>
      <c r="R407" s="28">
        <f t="shared" si="961"/>
        <v>3.9461513392672111E-6</v>
      </c>
      <c r="S407" s="28">
        <f t="shared" si="961"/>
        <v>6.2878498471725883E-6</v>
      </c>
      <c r="T407" s="28">
        <f t="shared" si="961"/>
        <v>1.0027547378885109E-5</v>
      </c>
      <c r="U407" s="28">
        <f t="shared" si="961"/>
        <v>1.61569123451002E-5</v>
      </c>
      <c r="V407" s="28">
        <f t="shared" si="961"/>
        <v>3.2713208975647649E-5</v>
      </c>
      <c r="W407" s="28">
        <f t="shared" si="961"/>
        <v>5.098427614700967E-5</v>
      </c>
      <c r="X407" s="28">
        <f t="shared" si="961"/>
        <v>7.9348108245821811E-5</v>
      </c>
      <c r="Y407" s="28">
        <f t="shared" si="961"/>
        <v>8.9569087202654517E-5</v>
      </c>
      <c r="Z407" s="28">
        <f t="shared" si="961"/>
        <v>1.0300614585465084E-4</v>
      </c>
      <c r="AA407" s="28">
        <f t="shared" si="961"/>
        <v>1.1399462593342375E-4</v>
      </c>
      <c r="AB407" s="28">
        <f t="shared" si="961"/>
        <v>1.2692459024738273E-4</v>
      </c>
      <c r="AC407" s="28">
        <f t="shared" si="961"/>
        <v>1.5114236516656861E-4</v>
      </c>
      <c r="AD407" s="28">
        <f t="shared" si="961"/>
        <v>1.9194256647150763E-4</v>
      </c>
      <c r="AE407" s="28">
        <f t="shared" si="961"/>
        <v>2.4242020626670811E-4</v>
      </c>
      <c r="AF407" s="28">
        <f t="shared" si="961"/>
        <v>2.5718827725646951E-4</v>
      </c>
      <c r="AG407" s="28">
        <f t="shared" si="961"/>
        <v>2.7085608842447324E-4</v>
      </c>
      <c r="AH407" s="28">
        <f t="shared" si="961"/>
        <v>2.849352553575457E-4</v>
      </c>
      <c r="AI407" s="28">
        <f t="shared" si="961"/>
        <v>2.9943815327513316E-4</v>
      </c>
      <c r="AJ407" s="28">
        <f t="shared" si="961"/>
        <v>3.1437647326952183E-4</v>
      </c>
      <c r="AK407" s="28">
        <f t="shared" si="961"/>
        <v>3.2976094595503052E-4</v>
      </c>
      <c r="AL407" s="28">
        <f t="shared" si="961"/>
        <v>3.4560099493838694E-4</v>
      </c>
      <c r="AM407" s="28">
        <f t="shared" si="961"/>
        <v>3.6190429995604673E-4</v>
      </c>
      <c r="AN407" s="28">
        <f t="shared" si="961"/>
        <v>3.7867624236821918E-4</v>
      </c>
      <c r="AO407" s="28">
        <f t="shared" si="961"/>
        <v>3.959191953994733E-4</v>
      </c>
      <c r="AP407" s="28">
        <f t="shared" si="961"/>
        <v>4.1363160638965195E-4</v>
      </c>
      <c r="AQ407" s="28">
        <f t="shared" si="961"/>
        <v>4.3295481474962859E-4</v>
      </c>
      <c r="AR407" s="28">
        <f t="shared" si="961"/>
        <v>4.5331917168611339E-4</v>
      </c>
      <c r="AS407" s="28">
        <f t="shared" si="961"/>
        <v>4.8601480122112357E-4</v>
      </c>
      <c r="AT407" s="28">
        <f t="shared" si="961"/>
        <v>5.1065517619598288E-4</v>
      </c>
      <c r="AU407" s="28">
        <f t="shared" si="961"/>
        <v>5.4473073641531067E-4</v>
      </c>
      <c r="AV407" s="28">
        <f t="shared" si="961"/>
        <v>5.7249070632383746E-4</v>
      </c>
      <c r="AW407" s="28">
        <f t="shared" si="961"/>
        <v>6.1941283318207125E-4</v>
      </c>
      <c r="AX407" s="28">
        <f t="shared" si="961"/>
        <v>6.6832972624253709E-4</v>
      </c>
      <c r="AY407" s="28">
        <f t="shared" si="961"/>
        <v>7.2322708334827946E-4</v>
      </c>
      <c r="AZ407" s="28">
        <f t="shared" si="961"/>
        <v>8.0942761827676479E-4</v>
      </c>
      <c r="BA407" s="28">
        <f t="shared" si="961"/>
        <v>8.2257499268939636E-4</v>
      </c>
      <c r="BB407" s="28">
        <f t="shared" si="961"/>
        <v>8.7602174481150852E-4</v>
      </c>
      <c r="BC407" s="28">
        <f t="shared" si="961"/>
        <v>9.913727355664217E-4</v>
      </c>
      <c r="BD407" s="28">
        <f t="shared" si="961"/>
        <v>9.3883952538413714E-4</v>
      </c>
      <c r="BE407" s="28">
        <f t="shared" si="961"/>
        <v>1.1799999999999998E-3</v>
      </c>
      <c r="BF407" s="28">
        <f t="shared" si="961"/>
        <v>3.5000000000000001E-3</v>
      </c>
      <c r="BG407" s="28">
        <f t="shared" si="961"/>
        <v>6.660000000000001E-3</v>
      </c>
      <c r="BH407" s="28">
        <f t="shared" si="961"/>
        <v>6.1400000000000005E-3</v>
      </c>
      <c r="BI407" s="28">
        <f t="shared" si="961"/>
        <v>4.9902200000000001E-3</v>
      </c>
      <c r="BJ407" s="28">
        <f t="shared" ref="BJ407:BT407" si="962">+BJ363+BJ364+BJ365</f>
        <v>3.2942400000000004E-3</v>
      </c>
      <c r="BK407" s="28">
        <f t="shared" si="962"/>
        <v>3.4895999999999998E-3</v>
      </c>
      <c r="BL407" s="28">
        <f t="shared" si="962"/>
        <v>4.3849699999999993E-3</v>
      </c>
      <c r="BM407" s="28">
        <f t="shared" si="962"/>
        <v>3.61517E-3</v>
      </c>
      <c r="BN407" s="28">
        <f t="shared" si="962"/>
        <v>3.7757599999999995E-3</v>
      </c>
      <c r="BO407" s="28">
        <f t="shared" si="962"/>
        <v>4.05025E-3</v>
      </c>
      <c r="BP407" s="28">
        <f t="shared" si="962"/>
        <v>3.9254100000000007E-3</v>
      </c>
      <c r="BQ407" s="28">
        <f t="shared" si="962"/>
        <v>3.5849799999999998E-3</v>
      </c>
      <c r="BR407" s="28">
        <f t="shared" si="962"/>
        <v>4.0246500000000003E-3</v>
      </c>
      <c r="BS407" s="28">
        <f t="shared" si="962"/>
        <v>4.4258700000000002E-3</v>
      </c>
      <c r="BT407" s="28">
        <f t="shared" si="962"/>
        <v>4.3478500000000003E-3</v>
      </c>
      <c r="BU407" s="28"/>
      <c r="BV407" s="28"/>
      <c r="BW407" s="28"/>
      <c r="BX407" s="28"/>
      <c r="BY407" s="28"/>
      <c r="BZ407" s="28"/>
      <c r="CA407" s="28"/>
      <c r="CB407" s="28"/>
      <c r="CC407" s="28"/>
      <c r="CD407" s="28"/>
    </row>
    <row r="408" spans="1:82" x14ac:dyDescent="0.2">
      <c r="C408" s="6" t="s">
        <v>361</v>
      </c>
      <c r="D408" s="28">
        <f>+D366+D367+D368+D369+D370+D371+D372+D373</f>
        <v>0</v>
      </c>
      <c r="E408" s="28">
        <f t="shared" ref="E408:BI408" si="963">+E366+E367+E368+E369+E370+E371+E372+E373</f>
        <v>0</v>
      </c>
      <c r="F408" s="28">
        <f t="shared" si="963"/>
        <v>1.0029470961541721E-5</v>
      </c>
      <c r="G408" s="28">
        <f t="shared" si="963"/>
        <v>1.6700048168234418E-4</v>
      </c>
      <c r="H408" s="28">
        <f t="shared" si="963"/>
        <v>3.1742131534619075E-4</v>
      </c>
      <c r="I408" s="28">
        <f t="shared" si="963"/>
        <v>6.0927172416493298E-4</v>
      </c>
      <c r="J408" s="28">
        <f t="shared" si="963"/>
        <v>1.2209980157107888E-3</v>
      </c>
      <c r="K408" s="28">
        <f t="shared" si="963"/>
        <v>2.5212509697363308E-3</v>
      </c>
      <c r="L408" s="28">
        <f t="shared" si="963"/>
        <v>5.4104098504277401E-3</v>
      </c>
      <c r="M408" s="28">
        <f t="shared" si="963"/>
        <v>1.0154960196480697E-2</v>
      </c>
      <c r="N408" s="28">
        <f t="shared" si="963"/>
        <v>3.2372297191565425E-2</v>
      </c>
      <c r="O408" s="28">
        <f t="shared" si="963"/>
        <v>3.1863274224321766E-2</v>
      </c>
      <c r="P408" s="28">
        <f t="shared" si="963"/>
        <v>3.0901579104693207E-2</v>
      </c>
      <c r="Q408" s="28">
        <f t="shared" si="963"/>
        <v>2.6661576770751007E-2</v>
      </c>
      <c r="R408" s="28">
        <f t="shared" si="963"/>
        <v>3.0627282795564807E-2</v>
      </c>
      <c r="S408" s="28">
        <f t="shared" si="963"/>
        <v>3.4899864756400938E-2</v>
      </c>
      <c r="T408" s="28">
        <f t="shared" si="963"/>
        <v>4.0773454953612273E-2</v>
      </c>
      <c r="U408" s="28">
        <f t="shared" si="963"/>
        <v>4.185031065188153E-2</v>
      </c>
      <c r="V408" s="28">
        <f t="shared" si="963"/>
        <v>4.2100938182236938E-2</v>
      </c>
      <c r="W408" s="28">
        <f t="shared" si="963"/>
        <v>4.6544610908097216E-2</v>
      </c>
      <c r="X408" s="28">
        <f t="shared" si="963"/>
        <v>4.6493904748576058E-2</v>
      </c>
      <c r="Y408" s="28">
        <f t="shared" si="963"/>
        <v>6.3706844638965726E-2</v>
      </c>
      <c r="Z408" s="28">
        <f t="shared" si="963"/>
        <v>6.9713254016221776E-2</v>
      </c>
      <c r="AA408" s="28">
        <f t="shared" si="963"/>
        <v>6.5065335018805528E-2</v>
      </c>
      <c r="AB408" s="28">
        <f t="shared" si="963"/>
        <v>6.7242365629394521E-2</v>
      </c>
      <c r="AC408" s="28">
        <f t="shared" si="963"/>
        <v>7.8131028891185353E-2</v>
      </c>
      <c r="AD408" s="28">
        <f t="shared" si="963"/>
        <v>8.6944884069537917E-2</v>
      </c>
      <c r="AE408" s="28">
        <f t="shared" si="963"/>
        <v>0.10302000123814595</v>
      </c>
      <c r="AF408" s="28">
        <f t="shared" si="963"/>
        <v>0.10738627807802251</v>
      </c>
      <c r="AG408" s="28">
        <f t="shared" si="963"/>
        <v>0.11274660938430982</v>
      </c>
      <c r="AH408" s="28">
        <f t="shared" si="963"/>
        <v>0.1158899139885862</v>
      </c>
      <c r="AI408" s="28">
        <f t="shared" si="963"/>
        <v>0.12141182816981884</v>
      </c>
      <c r="AJ408" s="28">
        <f t="shared" si="963"/>
        <v>0.13244019760475192</v>
      </c>
      <c r="AK408" s="28">
        <f t="shared" si="963"/>
        <v>0.13873670083001122</v>
      </c>
      <c r="AL408" s="28">
        <f t="shared" si="963"/>
        <v>0.1462881316656337</v>
      </c>
      <c r="AM408" s="28">
        <f t="shared" si="963"/>
        <v>0.16303862948055772</v>
      </c>
      <c r="AN408" s="28">
        <f t="shared" si="963"/>
        <v>0.17062484514729956</v>
      </c>
      <c r="AO408" s="28">
        <f t="shared" si="963"/>
        <v>0.16982497044899275</v>
      </c>
      <c r="AP408" s="28">
        <f t="shared" si="963"/>
        <v>0.19397821479506897</v>
      </c>
      <c r="AQ408" s="28">
        <f t="shared" si="963"/>
        <v>0.20865335177828975</v>
      </c>
      <c r="AR408" s="28">
        <f t="shared" si="963"/>
        <v>0.23835137113540711</v>
      </c>
      <c r="AS408" s="28">
        <f t="shared" si="963"/>
        <v>0.26447006152738439</v>
      </c>
      <c r="AT408" s="28">
        <f t="shared" si="963"/>
        <v>0.3024044679351533</v>
      </c>
      <c r="AU408" s="28">
        <f t="shared" si="963"/>
        <v>0.34052387556647812</v>
      </c>
      <c r="AV408" s="28">
        <f t="shared" si="963"/>
        <v>0.37289602985604869</v>
      </c>
      <c r="AW408" s="28">
        <f t="shared" si="963"/>
        <v>0.43168828971426537</v>
      </c>
      <c r="AX408" s="28">
        <f t="shared" si="963"/>
        <v>0.53768359259172827</v>
      </c>
      <c r="AY408" s="28">
        <f t="shared" si="963"/>
        <v>0.59234297738230779</v>
      </c>
      <c r="AZ408" s="28">
        <f t="shared" si="963"/>
        <v>0.61027528493079664</v>
      </c>
      <c r="BA408" s="28">
        <f t="shared" si="963"/>
        <v>0.75685253237673344</v>
      </c>
      <c r="BB408" s="28">
        <f t="shared" si="963"/>
        <v>0.77769871574984561</v>
      </c>
      <c r="BC408" s="28">
        <f t="shared" si="963"/>
        <v>0.7998709012650409</v>
      </c>
      <c r="BD408" s="28">
        <f t="shared" si="963"/>
        <v>0.84570219726657536</v>
      </c>
      <c r="BE408" s="28">
        <f t="shared" si="963"/>
        <v>1.0770119199999999</v>
      </c>
      <c r="BF408" s="28">
        <f t="shared" si="963"/>
        <v>1.21683897</v>
      </c>
      <c r="BG408" s="28">
        <f t="shared" si="963"/>
        <v>1.29712944</v>
      </c>
      <c r="BH408" s="28">
        <f t="shared" si="963"/>
        <v>1.32955884</v>
      </c>
      <c r="BI408" s="28">
        <f t="shared" si="963"/>
        <v>1.3832062799999998</v>
      </c>
      <c r="BJ408" s="28">
        <f t="shared" ref="BJ408:BT408" si="964">+BJ366+BJ367+BJ368+BJ369+BJ370+BJ371+BJ372+BJ373</f>
        <v>1.3683725400000002</v>
      </c>
      <c r="BK408" s="28">
        <f t="shared" si="964"/>
        <v>1.32337097</v>
      </c>
      <c r="BL408" s="28">
        <f t="shared" si="964"/>
        <v>1.3288434900000001</v>
      </c>
      <c r="BM408" s="28">
        <f t="shared" si="964"/>
        <v>1.3384580899999998</v>
      </c>
      <c r="BN408" s="28">
        <f t="shared" si="964"/>
        <v>1.3774246800000003</v>
      </c>
      <c r="BO408" s="28">
        <f t="shared" si="964"/>
        <v>1.3912386900000002</v>
      </c>
      <c r="BP408" s="28">
        <f t="shared" si="964"/>
        <v>1.3932324299999999</v>
      </c>
      <c r="BQ408" s="28">
        <f t="shared" si="964"/>
        <v>1.4327151400000002</v>
      </c>
      <c r="BR408" s="28">
        <f t="shared" si="964"/>
        <v>1.4114214</v>
      </c>
      <c r="BS408" s="28">
        <f t="shared" si="964"/>
        <v>1.4334707</v>
      </c>
      <c r="BT408" s="28">
        <f t="shared" si="964"/>
        <v>1.4520699799999996</v>
      </c>
      <c r="BU408" s="28"/>
      <c r="BV408" s="28"/>
      <c r="BW408" s="28"/>
      <c r="BX408" s="28"/>
      <c r="BY408" s="28"/>
      <c r="BZ408" s="28"/>
      <c r="CA408" s="28"/>
      <c r="CB408" s="28"/>
      <c r="CC408" s="28"/>
      <c r="CD408" s="28"/>
    </row>
    <row r="409" spans="1:82" x14ac:dyDescent="0.2">
      <c r="C409" s="6" t="s">
        <v>362</v>
      </c>
      <c r="D409" s="28">
        <f>+D356+D357+D358+D359</f>
        <v>0</v>
      </c>
      <c r="E409" s="28">
        <f t="shared" ref="E409:BI409" si="965">+E356+E357+E358+E359</f>
        <v>0</v>
      </c>
      <c r="F409" s="28">
        <f t="shared" si="965"/>
        <v>4.8455660931852542E-9</v>
      </c>
      <c r="G409" s="28">
        <f t="shared" si="965"/>
        <v>1.0000322597461555E-8</v>
      </c>
      <c r="H409" s="28">
        <f t="shared" si="965"/>
        <v>2.0772836784384657E-8</v>
      </c>
      <c r="I409" s="28">
        <f t="shared" si="965"/>
        <v>4.3431228467854261E-8</v>
      </c>
      <c r="J409" s="28">
        <f t="shared" si="965"/>
        <v>9.1395311222901864E-8</v>
      </c>
      <c r="K409" s="28">
        <f t="shared" si="965"/>
        <v>1.9356757671587985E-7</v>
      </c>
      <c r="L409" s="28">
        <f t="shared" si="965"/>
        <v>5.7567770130986983E-5</v>
      </c>
      <c r="M409" s="28">
        <f t="shared" si="965"/>
        <v>1.1322518649054317E-4</v>
      </c>
      <c r="N409" s="28">
        <f t="shared" si="965"/>
        <v>3.3236353934985023E-4</v>
      </c>
      <c r="O409" s="28">
        <f t="shared" si="965"/>
        <v>3.5895608369361439E-4</v>
      </c>
      <c r="P409" s="28">
        <f t="shared" si="965"/>
        <v>3.8673733670478949E-4</v>
      </c>
      <c r="Q409" s="28">
        <f t="shared" si="965"/>
        <v>3.6778210745141922E-4</v>
      </c>
      <c r="R409" s="28">
        <f t="shared" si="965"/>
        <v>3.5241434170044279E-4</v>
      </c>
      <c r="S409" s="28">
        <f t="shared" si="965"/>
        <v>3.2720544618127477E-4</v>
      </c>
      <c r="T409" s="28">
        <f t="shared" si="965"/>
        <v>3.1370604290138662E-4</v>
      </c>
      <c r="U409" s="28">
        <f t="shared" si="965"/>
        <v>3.9520255118702282E-4</v>
      </c>
      <c r="V409" s="28">
        <f t="shared" si="965"/>
        <v>5.1844851811889189E-4</v>
      </c>
      <c r="W409" s="28">
        <f t="shared" si="965"/>
        <v>7.1464151806060311E-4</v>
      </c>
      <c r="X409" s="28">
        <f t="shared" si="965"/>
        <v>1.0113513354904754E-3</v>
      </c>
      <c r="Y409" s="28">
        <f t="shared" si="965"/>
        <v>1.1751240145234988E-3</v>
      </c>
      <c r="Z409" s="28">
        <f t="shared" si="965"/>
        <v>1.4451017734589367E-3</v>
      </c>
      <c r="AA409" s="28">
        <f t="shared" si="965"/>
        <v>1.9434793217902794E-3</v>
      </c>
      <c r="AB409" s="28">
        <f t="shared" si="965"/>
        <v>2.5783287453624709E-3</v>
      </c>
      <c r="AC409" s="28">
        <f t="shared" si="965"/>
        <v>3.6976451188242532E-3</v>
      </c>
      <c r="AD409" s="28">
        <f t="shared" si="965"/>
        <v>5.745065685285591E-3</v>
      </c>
      <c r="AE409" s="28">
        <f t="shared" si="965"/>
        <v>8.9590001904809868E-3</v>
      </c>
      <c r="AF409" s="28">
        <f t="shared" si="965"/>
        <v>8.9512052128459148E-3</v>
      </c>
      <c r="AG409" s="28">
        <f t="shared" si="965"/>
        <v>8.977774406113477E-3</v>
      </c>
      <c r="AH409" s="28">
        <f t="shared" si="965"/>
        <v>9.0066788537848923E-3</v>
      </c>
      <c r="AI409" s="28">
        <f t="shared" si="965"/>
        <v>9.0381659925832282E-3</v>
      </c>
      <c r="AJ409" s="28">
        <f t="shared" si="965"/>
        <v>9.0779087850507562E-3</v>
      </c>
      <c r="AK409" s="28">
        <f t="shared" si="965"/>
        <v>9.1155797604740296E-3</v>
      </c>
      <c r="AL409" s="28">
        <f t="shared" si="965"/>
        <v>9.1573204206696329E-3</v>
      </c>
      <c r="AM409" s="28">
        <f t="shared" si="965"/>
        <v>9.2037572955079115E-3</v>
      </c>
      <c r="AN409" s="28">
        <f t="shared" si="965"/>
        <v>9.2556625705045685E-3</v>
      </c>
      <c r="AO409" s="28">
        <f t="shared" si="965"/>
        <v>9.3139955686255566E-3</v>
      </c>
      <c r="AP409" s="28">
        <f t="shared" si="965"/>
        <v>9.4206090076565628E-3</v>
      </c>
      <c r="AQ409" s="28">
        <f t="shared" si="965"/>
        <v>9.5374574646615775E-3</v>
      </c>
      <c r="AR409" s="28">
        <f t="shared" si="965"/>
        <v>9.6674845856376673E-3</v>
      </c>
      <c r="AS409" s="28">
        <f t="shared" si="965"/>
        <v>9.8262502421745113E-3</v>
      </c>
      <c r="AT409" s="28">
        <f t="shared" si="965"/>
        <v>1.0004658410494043E-2</v>
      </c>
      <c r="AU409" s="28">
        <f t="shared" si="965"/>
        <v>1.0126302691679369E-2</v>
      </c>
      <c r="AV409" s="28">
        <f t="shared" si="965"/>
        <v>1.0398938713846997E-2</v>
      </c>
      <c r="AW409" s="28">
        <f t="shared" si="965"/>
        <v>1.0734736874835692E-2</v>
      </c>
      <c r="AX409" s="28">
        <f t="shared" si="965"/>
        <v>1.1286452429536362E-2</v>
      </c>
      <c r="AY409" s="28">
        <f t="shared" si="965"/>
        <v>1.1533271607942984E-2</v>
      </c>
      <c r="AZ409" s="28">
        <f t="shared" si="965"/>
        <v>1.2921157990724009E-2</v>
      </c>
      <c r="BA409" s="28">
        <f t="shared" si="965"/>
        <v>1.8226752032016263E-2</v>
      </c>
      <c r="BB409" s="28">
        <f t="shared" si="965"/>
        <v>1.6585628475833652E-2</v>
      </c>
      <c r="BC409" s="28">
        <f t="shared" si="965"/>
        <v>2.021225598314413E-2</v>
      </c>
      <c r="BD409" s="28">
        <f t="shared" si="965"/>
        <v>2.7502785480815972E-2</v>
      </c>
      <c r="BE409" s="28">
        <f t="shared" si="965"/>
        <v>2.7768979999999995E-2</v>
      </c>
      <c r="BF409" s="28">
        <f t="shared" si="965"/>
        <v>3.7909379999999999E-2</v>
      </c>
      <c r="BG409" s="28">
        <f t="shared" si="965"/>
        <v>4.7058679999999992E-2</v>
      </c>
      <c r="BH409" s="28">
        <f t="shared" si="965"/>
        <v>6.0343729999999991E-2</v>
      </c>
      <c r="BI409" s="28">
        <f t="shared" si="965"/>
        <v>7.5617409999999996E-2</v>
      </c>
      <c r="BJ409" s="28">
        <f t="shared" ref="BJ409:BT409" si="966">+BJ356+BJ357+BJ358+BJ359</f>
        <v>7.5530479999999997E-2</v>
      </c>
      <c r="BK409" s="28">
        <f t="shared" si="966"/>
        <v>7.8244190000000005E-2</v>
      </c>
      <c r="BL409" s="28">
        <f t="shared" si="966"/>
        <v>7.9966550000000011E-2</v>
      </c>
      <c r="BM409" s="28">
        <f t="shared" si="966"/>
        <v>8.3287830000000007E-2</v>
      </c>
      <c r="BN409" s="28">
        <f t="shared" si="966"/>
        <v>8.6963280000000004E-2</v>
      </c>
      <c r="BO409" s="28">
        <f t="shared" si="966"/>
        <v>9.1012499999999996E-2</v>
      </c>
      <c r="BP409" s="28">
        <f t="shared" si="966"/>
        <v>8.5160040000000006E-2</v>
      </c>
      <c r="BQ409" s="28">
        <f t="shared" si="966"/>
        <v>9.3533969999999994E-2</v>
      </c>
      <c r="BR409" s="28">
        <f t="shared" si="966"/>
        <v>9.2985650000000017E-2</v>
      </c>
      <c r="BS409" s="28">
        <f t="shared" si="966"/>
        <v>0.10384291</v>
      </c>
      <c r="BT409" s="28">
        <f t="shared" si="966"/>
        <v>0.10827798999999999</v>
      </c>
      <c r="BU409" s="28"/>
      <c r="BV409" s="28"/>
      <c r="BW409" s="28"/>
      <c r="BX409" s="28"/>
      <c r="BY409" s="28"/>
      <c r="BZ409" s="28"/>
      <c r="CA409" s="28"/>
      <c r="CB409" s="28"/>
      <c r="CC409" s="28"/>
      <c r="CD409" s="28"/>
    </row>
    <row r="411" spans="1:82" x14ac:dyDescent="0.2">
      <c r="C411" s="6" t="s">
        <v>26</v>
      </c>
      <c r="D411" s="28">
        <f>SUM(D405:D410)</f>
        <v>0</v>
      </c>
      <c r="E411" s="28">
        <f t="shared" ref="E411:BI411" si="967">SUM(E405:E410)</f>
        <v>0</v>
      </c>
      <c r="F411" s="28">
        <f t="shared" si="967"/>
        <v>1.0041250247794303E-5</v>
      </c>
      <c r="G411" s="28">
        <f t="shared" si="967"/>
        <v>1.670228022259936E-4</v>
      </c>
      <c r="H411" s="28">
        <f t="shared" si="967"/>
        <v>3.1746406754687803E-4</v>
      </c>
      <c r="I411" s="28">
        <f t="shared" si="967"/>
        <v>6.0935927535201492E-4</v>
      </c>
      <c r="J411" s="28">
        <f t="shared" si="967"/>
        <v>1.2211735732644694E-3</v>
      </c>
      <c r="K411" s="28">
        <f t="shared" si="967"/>
        <v>2.5215999520966956E-3</v>
      </c>
      <c r="L411" s="28">
        <f t="shared" si="967"/>
        <v>5.468309250869512E-3</v>
      </c>
      <c r="M411" s="28">
        <f t="shared" si="967"/>
        <v>1.026883732298858E-2</v>
      </c>
      <c r="N411" s="28">
        <f t="shared" si="967"/>
        <v>3.2705886685371784E-2</v>
      </c>
      <c r="O411" s="28">
        <f t="shared" si="967"/>
        <v>3.2224217695226133E-2</v>
      </c>
      <c r="P411" s="28">
        <f t="shared" si="967"/>
        <v>3.1291526131483324E-2</v>
      </c>
      <c r="Q411" s="28">
        <f t="shared" si="967"/>
        <v>2.7034163517875808E-2</v>
      </c>
      <c r="R411" s="28">
        <f t="shared" si="967"/>
        <v>3.0986904845076345E-2</v>
      </c>
      <c r="S411" s="28">
        <f t="shared" si="967"/>
        <v>3.5237842692578396E-2</v>
      </c>
      <c r="T411" s="28">
        <f t="shared" si="967"/>
        <v>4.1103303962277987E-2</v>
      </c>
      <c r="U411" s="28">
        <f t="shared" si="967"/>
        <v>4.2271760555750264E-2</v>
      </c>
      <c r="V411" s="28">
        <f t="shared" si="967"/>
        <v>4.2668611538974541E-2</v>
      </c>
      <c r="W411" s="28">
        <f t="shared" si="967"/>
        <v>4.7337584088907314E-2</v>
      </c>
      <c r="X411" s="28">
        <f t="shared" si="967"/>
        <v>4.7875714843977554E-2</v>
      </c>
      <c r="Y411" s="28">
        <f t="shared" si="967"/>
        <v>6.5391710519837914E-2</v>
      </c>
      <c r="Z411" s="28">
        <f t="shared" si="967"/>
        <v>7.1817138230845609E-2</v>
      </c>
      <c r="AA411" s="28">
        <f t="shared" si="967"/>
        <v>6.7937413155613594E-2</v>
      </c>
      <c r="AB411" s="28">
        <f t="shared" si="967"/>
        <v>7.0522866486163335E-2</v>
      </c>
      <c r="AC411" s="28">
        <f t="shared" si="967"/>
        <v>8.2653924276739746E-2</v>
      </c>
      <c r="AD411" s="28">
        <f t="shared" si="967"/>
        <v>9.3825554655916396E-2</v>
      </c>
      <c r="AE411" s="28">
        <f t="shared" si="967"/>
        <v>0.11334868256956866</v>
      </c>
      <c r="AF411" s="28">
        <f t="shared" si="967"/>
        <v>0.11778247195638437</v>
      </c>
      <c r="AG411" s="28">
        <f t="shared" si="967"/>
        <v>0.12322869815568371</v>
      </c>
      <c r="AH411" s="28">
        <f t="shared" si="967"/>
        <v>0.12646156533076683</v>
      </c>
      <c r="AI411" s="28">
        <f t="shared" si="967"/>
        <v>0.13207716446358425</v>
      </c>
      <c r="AJ411" s="28">
        <f t="shared" si="967"/>
        <v>0.14320939024126378</v>
      </c>
      <c r="AK411" s="28">
        <f t="shared" si="967"/>
        <v>0.14961013838422502</v>
      </c>
      <c r="AL411" s="28">
        <f t="shared" si="967"/>
        <v>0.15727393500701986</v>
      </c>
      <c r="AM411" s="28">
        <f t="shared" si="967"/>
        <v>0.17414882656494024</v>
      </c>
      <c r="AN411" s="28">
        <f t="shared" si="967"/>
        <v>0.18187745150870319</v>
      </c>
      <c r="AO411" s="28">
        <f t="shared" si="967"/>
        <v>0.18125073301228009</v>
      </c>
      <c r="AP411" s="28">
        <f t="shared" si="967"/>
        <v>0.20568541316605343</v>
      </c>
      <c r="AQ411" s="28">
        <f t="shared" si="967"/>
        <v>0.22059082811918682</v>
      </c>
      <c r="AR411" s="28">
        <f t="shared" si="967"/>
        <v>0.25058552773912535</v>
      </c>
      <c r="AS411" s="28">
        <f t="shared" si="967"/>
        <v>0.27702647106464473</v>
      </c>
      <c r="AT411" s="28">
        <f t="shared" si="967"/>
        <v>0.31534270272416781</v>
      </c>
      <c r="AU411" s="28">
        <f t="shared" si="967"/>
        <v>0.35387439164301748</v>
      </c>
      <c r="AV411" s="28">
        <f t="shared" si="967"/>
        <v>0.38684224946461704</v>
      </c>
      <c r="AW411" s="28">
        <f t="shared" si="967"/>
        <v>0.44661885048766237</v>
      </c>
      <c r="AX411" s="28">
        <f t="shared" si="967"/>
        <v>0.55580052199637098</v>
      </c>
      <c r="AY411" s="28">
        <f t="shared" si="967"/>
        <v>0.61199740138143477</v>
      </c>
      <c r="AZ411" s="28">
        <f t="shared" si="967"/>
        <v>0.63534542253987092</v>
      </c>
      <c r="BA411" s="28">
        <f t="shared" si="967"/>
        <v>0.78969486749112638</v>
      </c>
      <c r="BB411" s="28">
        <f t="shared" si="967"/>
        <v>0.8133510480452375</v>
      </c>
      <c r="BC411" s="28">
        <f t="shared" si="967"/>
        <v>0.8444831654824474</v>
      </c>
      <c r="BD411" s="28">
        <f t="shared" si="967"/>
        <v>0.9128781236520731</v>
      </c>
      <c r="BE411" s="28">
        <f t="shared" si="967"/>
        <v>1.16130508</v>
      </c>
      <c r="BF411" s="28">
        <f t="shared" si="967"/>
        <v>1.3364644800000001</v>
      </c>
      <c r="BG411" s="28">
        <f t="shared" si="967"/>
        <v>1.4504577599999999</v>
      </c>
      <c r="BH411" s="28">
        <f t="shared" si="967"/>
        <v>1.4741108000000001</v>
      </c>
      <c r="BI411" s="28">
        <f t="shared" si="967"/>
        <v>1.5445858499999998</v>
      </c>
      <c r="BJ411" s="28">
        <f t="shared" ref="BJ411:BT411" si="968">SUM(BJ405:BJ410)</f>
        <v>1.5234630400000002</v>
      </c>
      <c r="BK411" s="28">
        <f t="shared" si="968"/>
        <v>1.48027558</v>
      </c>
      <c r="BL411" s="28">
        <f t="shared" si="968"/>
        <v>1.4890806000000001</v>
      </c>
      <c r="BM411" s="28">
        <f t="shared" si="968"/>
        <v>1.5095287599999998</v>
      </c>
      <c r="BN411" s="28">
        <f t="shared" si="968"/>
        <v>1.5538804100000003</v>
      </c>
      <c r="BO411" s="28">
        <f t="shared" si="968"/>
        <v>1.5598061500000002</v>
      </c>
      <c r="BP411" s="28">
        <f t="shared" si="968"/>
        <v>1.5543948299999999</v>
      </c>
      <c r="BQ411" s="28">
        <f t="shared" si="968"/>
        <v>1.6040023600000002</v>
      </c>
      <c r="BR411" s="28">
        <f t="shared" si="968"/>
        <v>1.5870704600000001</v>
      </c>
      <c r="BS411" s="28">
        <f t="shared" si="968"/>
        <v>1.62047137</v>
      </c>
      <c r="BT411" s="28">
        <f t="shared" si="968"/>
        <v>1.6402371899999997</v>
      </c>
      <c r="BU411" s="28"/>
      <c r="BV411" s="28"/>
      <c r="BW411" s="28"/>
      <c r="BX411" s="28"/>
      <c r="BY411" s="28"/>
      <c r="BZ411" s="28"/>
      <c r="CA411" s="28"/>
      <c r="CB411" s="28"/>
      <c r="CC411" s="28"/>
      <c r="CD411" s="28"/>
    </row>
    <row r="416" spans="1:82" x14ac:dyDescent="0.2">
      <c r="A416" s="63" t="s">
        <v>395</v>
      </c>
      <c r="B416" s="35"/>
    </row>
    <row r="417" spans="1:82" x14ac:dyDescent="0.2">
      <c r="A417" s="22" t="s">
        <v>438</v>
      </c>
      <c r="D417" s="10">
        <v>-10000</v>
      </c>
      <c r="E417" s="10">
        <v>-9000</v>
      </c>
      <c r="F417" s="10">
        <v>-8000</v>
      </c>
      <c r="G417" s="10">
        <v>-7000</v>
      </c>
      <c r="H417" s="10">
        <v>-6000</v>
      </c>
      <c r="I417" s="10">
        <v>-5000</v>
      </c>
      <c r="J417" s="10">
        <v>-4000</v>
      </c>
      <c r="K417" s="10">
        <v>-3000</v>
      </c>
      <c r="L417" s="10">
        <v>-2000</v>
      </c>
      <c r="M417" s="10">
        <v>-1000</v>
      </c>
      <c r="N417" s="10">
        <v>0</v>
      </c>
      <c r="O417" s="10">
        <v>100</v>
      </c>
      <c r="P417" s="10">
        <v>200</v>
      </c>
      <c r="Q417" s="10">
        <v>300</v>
      </c>
      <c r="R417" s="10">
        <v>400</v>
      </c>
      <c r="S417" s="10">
        <v>500</v>
      </c>
      <c r="T417" s="10">
        <v>600</v>
      </c>
      <c r="U417" s="10">
        <v>700</v>
      </c>
      <c r="V417" s="10">
        <v>800</v>
      </c>
      <c r="W417" s="10">
        <v>900</v>
      </c>
      <c r="X417" s="10">
        <v>1000</v>
      </c>
      <c r="Y417" s="10">
        <v>1100</v>
      </c>
      <c r="Z417" s="10">
        <v>1200</v>
      </c>
      <c r="AA417" s="10">
        <v>1300</v>
      </c>
      <c r="AB417" s="10">
        <v>1400</v>
      </c>
      <c r="AC417" s="10">
        <v>1500</v>
      </c>
      <c r="AD417" s="10">
        <v>1600</v>
      </c>
      <c r="AE417" s="9">
        <v>1700</v>
      </c>
      <c r="AF417" s="9">
        <v>1710</v>
      </c>
      <c r="AG417" s="9">
        <v>1720</v>
      </c>
      <c r="AH417" s="9">
        <v>1730</v>
      </c>
      <c r="AI417" s="9">
        <v>1740</v>
      </c>
      <c r="AJ417" s="9">
        <v>1750</v>
      </c>
      <c r="AK417" s="9">
        <v>1760</v>
      </c>
      <c r="AL417" s="9">
        <v>1770</v>
      </c>
      <c r="AM417" s="9">
        <v>1780</v>
      </c>
      <c r="AN417" s="9">
        <v>1790</v>
      </c>
      <c r="AO417" s="9">
        <v>1800</v>
      </c>
      <c r="AP417" s="9">
        <v>1810</v>
      </c>
      <c r="AQ417" s="9">
        <v>1820</v>
      </c>
      <c r="AR417" s="9">
        <v>1830</v>
      </c>
      <c r="AS417" s="9">
        <v>1840</v>
      </c>
      <c r="AT417" s="9">
        <v>1850</v>
      </c>
      <c r="AU417" s="9">
        <v>1860</v>
      </c>
      <c r="AV417" s="9">
        <v>1870</v>
      </c>
      <c r="AW417" s="9">
        <v>1880</v>
      </c>
      <c r="AX417" s="9">
        <v>1890</v>
      </c>
      <c r="AY417" s="9">
        <v>1900</v>
      </c>
      <c r="AZ417" s="9">
        <v>1910</v>
      </c>
      <c r="BA417" s="9">
        <v>1920</v>
      </c>
      <c r="BB417" s="9">
        <v>1930</v>
      </c>
      <c r="BC417" s="9">
        <v>1940</v>
      </c>
      <c r="BD417" s="9">
        <v>1950</v>
      </c>
      <c r="BE417" s="16">
        <v>1960</v>
      </c>
      <c r="BF417" s="16">
        <v>1970</v>
      </c>
      <c r="BG417" s="16">
        <v>1980</v>
      </c>
      <c r="BH417" s="16">
        <v>1990</v>
      </c>
      <c r="BI417" s="16">
        <v>2000</v>
      </c>
      <c r="BJ417" s="16">
        <v>2001</v>
      </c>
      <c r="BK417" s="16">
        <v>2002</v>
      </c>
      <c r="BL417" s="16">
        <v>2003</v>
      </c>
      <c r="BM417" s="16">
        <v>2004</v>
      </c>
      <c r="BN417" s="16">
        <v>2005</v>
      </c>
      <c r="BO417" s="16">
        <v>2006</v>
      </c>
      <c r="BP417" s="16">
        <v>2007</v>
      </c>
      <c r="BQ417" s="16">
        <v>2008</v>
      </c>
      <c r="BR417" s="16">
        <v>2009</v>
      </c>
      <c r="BS417" s="16">
        <v>2010</v>
      </c>
      <c r="BT417" s="16">
        <v>2011</v>
      </c>
      <c r="BU417" s="16"/>
      <c r="BV417" s="16"/>
      <c r="BW417" s="16"/>
      <c r="BX417" s="16"/>
      <c r="BY417" s="16"/>
      <c r="BZ417" s="16"/>
      <c r="CA417" s="16"/>
      <c r="CB417" s="16"/>
      <c r="CC417" s="16"/>
      <c r="CD417" s="16"/>
    </row>
    <row r="418" spans="1:82" x14ac:dyDescent="0.2">
      <c r="B418" s="8">
        <v>1</v>
      </c>
      <c r="C418" s="8" t="s">
        <v>0</v>
      </c>
      <c r="D418" s="41">
        <f>+D283/'[1]total numbers'!D310</f>
        <v>0</v>
      </c>
      <c r="E418" s="41">
        <f>+E283/'[1]total numbers'!E310</f>
        <v>0</v>
      </c>
      <c r="F418" s="41">
        <f>+F283/'[1]total numbers'!F310</f>
        <v>0</v>
      </c>
      <c r="G418" s="41">
        <f>+G283/'[1]total numbers'!G310</f>
        <v>0</v>
      </c>
      <c r="H418" s="41">
        <f>+H283/'[1]total numbers'!H310</f>
        <v>0</v>
      </c>
      <c r="I418" s="41">
        <f>+I283/'[1]total numbers'!I310</f>
        <v>0</v>
      </c>
      <c r="J418" s="41">
        <f>+J283/'[1]total numbers'!J310</f>
        <v>0</v>
      </c>
      <c r="K418" s="41">
        <f>+K283/'[1]total numbers'!K310</f>
        <v>0</v>
      </c>
      <c r="L418" s="41">
        <f>+L283/'[1]total numbers'!L310</f>
        <v>0</v>
      </c>
      <c r="M418" s="41">
        <f>+M283/'[1]total numbers'!M310</f>
        <v>0</v>
      </c>
      <c r="N418" s="41">
        <f>+N283/'[1]total numbers'!N311</f>
        <v>0</v>
      </c>
      <c r="O418" s="41">
        <f>+O283/'[1]total numbers'!O310</f>
        <v>0</v>
      </c>
      <c r="P418" s="41">
        <f>+P283/'[1]total numbers'!P310</f>
        <v>0</v>
      </c>
      <c r="Q418" s="41">
        <f>+Q283/'[1]total numbers'!Q310</f>
        <v>0</v>
      </c>
      <c r="R418" s="41">
        <f>+R283/'[1]total numbers'!R310</f>
        <v>0</v>
      </c>
      <c r="S418" s="41">
        <f>+S283/'[1]total numbers'!S310</f>
        <v>0</v>
      </c>
      <c r="T418" s="41">
        <f>+T283/'[1]total numbers'!T310</f>
        <v>0</v>
      </c>
      <c r="U418" s="41">
        <f>+U283/'[1]total numbers'!U310</f>
        <v>0</v>
      </c>
      <c r="V418" s="41">
        <f>+V283/'[1]total numbers'!V310</f>
        <v>0</v>
      </c>
      <c r="W418" s="41">
        <f>+W283/'[1]total numbers'!W310</f>
        <v>0</v>
      </c>
      <c r="X418" s="41">
        <f>+X283/'[1]total numbers'!X310</f>
        <v>0</v>
      </c>
      <c r="Y418" s="41">
        <f>+Y283/'[1]total numbers'!Y310</f>
        <v>0</v>
      </c>
      <c r="Z418" s="41">
        <f>+Z283/'[1]total numbers'!Z310</f>
        <v>0</v>
      </c>
      <c r="AA418" s="41">
        <f>+AA283/'[1]total numbers'!AA310</f>
        <v>0</v>
      </c>
      <c r="AB418" s="41">
        <f>+AB283/'[1]total numbers'!AB310</f>
        <v>0</v>
      </c>
      <c r="AC418" s="41">
        <f>+AC283/'[1]total numbers'!AC310</f>
        <v>0</v>
      </c>
      <c r="AD418" s="41">
        <f>+AD283/'[1]total numbers'!AD310</f>
        <v>0</v>
      </c>
      <c r="AE418" s="41">
        <f>+AE283/'[1]total numbers'!AE310</f>
        <v>0</v>
      </c>
      <c r="AF418" s="41">
        <f>+AF283/'[1]total numbers'!AF310</f>
        <v>0</v>
      </c>
      <c r="AG418" s="41">
        <f>+AG283/'[1]total numbers'!AG310</f>
        <v>0</v>
      </c>
      <c r="AH418" s="41">
        <f>+AH283/'[1]total numbers'!AH310</f>
        <v>0</v>
      </c>
      <c r="AI418" s="41">
        <f>+AI283/'[1]total numbers'!AI310</f>
        <v>0</v>
      </c>
      <c r="AJ418" s="41">
        <f>+AJ283/'[1]total numbers'!AJ310</f>
        <v>0</v>
      </c>
      <c r="AK418" s="41">
        <f>+AK283/'[1]total numbers'!AK310</f>
        <v>0</v>
      </c>
      <c r="AL418" s="41">
        <f>+AL283/'[1]total numbers'!AL310</f>
        <v>0</v>
      </c>
      <c r="AM418" s="41">
        <f>+AM283/'[1]total numbers'!AM310</f>
        <v>0</v>
      </c>
      <c r="AN418" s="41">
        <f>+AN283/'[1]total numbers'!AN310</f>
        <v>0</v>
      </c>
      <c r="AO418" s="41">
        <f>+AO283/'[1]total numbers'!AO310</f>
        <v>0</v>
      </c>
      <c r="AP418" s="41">
        <f>+AP283/'[1]total numbers'!AP310</f>
        <v>0</v>
      </c>
      <c r="AQ418" s="41">
        <f>+AQ283/'[1]total numbers'!AQ310</f>
        <v>0</v>
      </c>
      <c r="AR418" s="41">
        <f>+AR283/'[1]total numbers'!AR310</f>
        <v>0</v>
      </c>
      <c r="AS418" s="41">
        <f>+AS283/'[1]total numbers'!AS310</f>
        <v>0</v>
      </c>
      <c r="AT418" s="41">
        <f>+AT283/'[1]total numbers'!AT310</f>
        <v>0</v>
      </c>
      <c r="AU418" s="41">
        <f>+AU283/'[1]total numbers'!AU310</f>
        <v>0</v>
      </c>
      <c r="AV418" s="41">
        <f>+AV283/'[1]total numbers'!AV310</f>
        <v>0</v>
      </c>
      <c r="AW418" s="41">
        <f>+AW283/'[1]total numbers'!AW310</f>
        <v>0</v>
      </c>
      <c r="AX418" s="41">
        <f>+AX283/'[1]total numbers'!AX310</f>
        <v>0</v>
      </c>
      <c r="AY418" s="41">
        <f>+AY283/'[1]total numbers'!AY310</f>
        <v>0</v>
      </c>
      <c r="AZ418" s="41">
        <f>+AZ283/'[1]total numbers'!AZ310</f>
        <v>0</v>
      </c>
      <c r="BA418" s="41">
        <f>+BA283/'[1]total numbers'!BA310</f>
        <v>0</v>
      </c>
      <c r="BB418" s="41">
        <f>+BB283/'[1]total numbers'!BB310</f>
        <v>0</v>
      </c>
      <c r="BC418" s="41">
        <f>+BC283/'[1]total numbers'!BC310</f>
        <v>0</v>
      </c>
      <c r="BD418" s="41">
        <f>+BD283/'[1]total numbers'!BD310</f>
        <v>0</v>
      </c>
      <c r="BE418" s="41">
        <f>+BE283/'[1]total numbers'!BE310</f>
        <v>0</v>
      </c>
      <c r="BF418" s="41">
        <f>+BF283/'[1]total numbers'!BF310</f>
        <v>0</v>
      </c>
      <c r="BG418" s="41">
        <f>+BG283/'[1]total numbers'!BG310</f>
        <v>0</v>
      </c>
      <c r="BH418" s="41">
        <f>+BH283/'[1]total numbers'!BH310</f>
        <v>0</v>
      </c>
      <c r="BI418" s="41">
        <f>+BI283/'[1]total numbers'!BI310</f>
        <v>0</v>
      </c>
      <c r="BJ418" s="41">
        <f>+BJ283/'[1]total numbers'!BJ310</f>
        <v>0</v>
      </c>
      <c r="BK418" s="41">
        <f>+BK283/'[1]total numbers'!BK310</f>
        <v>0</v>
      </c>
      <c r="BL418" s="41">
        <f>+BL283/'[1]total numbers'!BL310</f>
        <v>0</v>
      </c>
      <c r="BM418" s="41">
        <f>+BM283/'[1]total numbers'!BM310</f>
        <v>0</v>
      </c>
      <c r="BN418" s="41">
        <f>+BN283/'[1]total numbers'!BN310</f>
        <v>0</v>
      </c>
      <c r="BO418" s="41">
        <f>+BO283/'[1]total numbers'!BO310</f>
        <v>0</v>
      </c>
      <c r="BP418" s="41">
        <f>+BP283/'[1]total numbers'!BP310</f>
        <v>0</v>
      </c>
      <c r="BQ418" s="41">
        <f>+BQ283/'[1]total numbers'!BQ310</f>
        <v>0</v>
      </c>
      <c r="BR418" s="41">
        <f>+BR283/'[1]total numbers'!BR310</f>
        <v>0</v>
      </c>
      <c r="BS418" s="41">
        <f>+BS283/'[1]total numbers'!BS310</f>
        <v>0</v>
      </c>
      <c r="BT418" s="41">
        <f>+BT283/'[1]total numbers'!BT310</f>
        <v>0</v>
      </c>
      <c r="BU418" s="41"/>
      <c r="BV418" s="41"/>
      <c r="BW418" s="41"/>
      <c r="BX418" s="41"/>
      <c r="BY418" s="41"/>
      <c r="BZ418" s="41"/>
      <c r="CA418" s="41"/>
      <c r="CB418" s="41"/>
      <c r="CC418" s="41"/>
      <c r="CD418" s="41"/>
    </row>
    <row r="419" spans="1:82" x14ac:dyDescent="0.2">
      <c r="B419" s="8">
        <v>2</v>
      </c>
      <c r="C419" s="8" t="s">
        <v>1</v>
      </c>
      <c r="D419" s="41">
        <f>+D284/'[1]total numbers'!D311</f>
        <v>0</v>
      </c>
      <c r="E419" s="41">
        <f>+E284/'[1]total numbers'!E311</f>
        <v>0</v>
      </c>
      <c r="F419" s="41">
        <f>+F284/'[1]total numbers'!F311</f>
        <v>0</v>
      </c>
      <c r="G419" s="41">
        <f>+G284/'[1]total numbers'!G311</f>
        <v>0</v>
      </c>
      <c r="H419" s="41">
        <f>+H284/'[1]total numbers'!H311</f>
        <v>0</v>
      </c>
      <c r="I419" s="41">
        <f>+I284/'[1]total numbers'!I311</f>
        <v>0</v>
      </c>
      <c r="J419" s="41">
        <f>+J284/'[1]total numbers'!J311</f>
        <v>0</v>
      </c>
      <c r="K419" s="41">
        <f>+K284/'[1]total numbers'!K311</f>
        <v>0</v>
      </c>
      <c r="L419" s="41">
        <f>+L284/'[1]total numbers'!L311</f>
        <v>0</v>
      </c>
      <c r="M419" s="41">
        <f>+M284/'[1]total numbers'!M311</f>
        <v>0</v>
      </c>
      <c r="N419" s="41">
        <f>+N284/'[1]total numbers'!N311</f>
        <v>0</v>
      </c>
      <c r="O419" s="41">
        <f>+O284/'[1]total numbers'!O311</f>
        <v>0</v>
      </c>
      <c r="P419" s="41">
        <f>+P284/'[1]total numbers'!P311</f>
        <v>0</v>
      </c>
      <c r="Q419" s="41">
        <f>+Q284/'[1]total numbers'!Q311</f>
        <v>0</v>
      </c>
      <c r="R419" s="41">
        <f>+R284/'[1]total numbers'!R311</f>
        <v>0</v>
      </c>
      <c r="S419" s="41">
        <f>+S284/'[1]total numbers'!S311</f>
        <v>0</v>
      </c>
      <c r="T419" s="41">
        <f>+T284/'[1]total numbers'!T311</f>
        <v>0</v>
      </c>
      <c r="U419" s="41">
        <f>+U284/'[1]total numbers'!U311</f>
        <v>0</v>
      </c>
      <c r="V419" s="41">
        <f>+V284/'[1]total numbers'!V311</f>
        <v>0</v>
      </c>
      <c r="W419" s="41">
        <f>+W284/'[1]total numbers'!W311</f>
        <v>0</v>
      </c>
      <c r="X419" s="41">
        <f>+X284/'[1]total numbers'!X311</f>
        <v>0</v>
      </c>
      <c r="Y419" s="41">
        <f>+Y284/'[1]total numbers'!Y311</f>
        <v>0</v>
      </c>
      <c r="Z419" s="41">
        <f>+Z284/'[1]total numbers'!Z311</f>
        <v>0</v>
      </c>
      <c r="AA419" s="41">
        <f>+AA284/'[1]total numbers'!AA311</f>
        <v>0</v>
      </c>
      <c r="AB419" s="41">
        <f>+AB284/'[1]total numbers'!AB311</f>
        <v>0</v>
      </c>
      <c r="AC419" s="41">
        <f>+AC284/'[1]total numbers'!AC311</f>
        <v>0</v>
      </c>
      <c r="AD419" s="41">
        <f>+AD284/'[1]total numbers'!AD311</f>
        <v>0</v>
      </c>
      <c r="AE419" s="41">
        <f>+AE284/'[1]total numbers'!AE311</f>
        <v>1.5255374476165534E-8</v>
      </c>
      <c r="AF419" s="41">
        <f>+AF284/'[1]total numbers'!AF311</f>
        <v>3.9755976632554631E-8</v>
      </c>
      <c r="AG419" s="41">
        <f>+AG284/'[1]total numbers'!AG311</f>
        <v>9.0580502350342226E-8</v>
      </c>
      <c r="AH419" s="41">
        <f>+AH284/'[1]total numbers'!AH311</f>
        <v>1.9341986388184913E-7</v>
      </c>
      <c r="AI419" s="41">
        <f>+AI284/'[1]total numbers'!AI311</f>
        <v>3.959197620725318E-7</v>
      </c>
      <c r="AJ419" s="41">
        <f>+AJ284/'[1]total numbers'!AJ311</f>
        <v>7.864611936972743E-7</v>
      </c>
      <c r="AK419" s="41">
        <f>+AK284/'[1]total numbers'!AK311</f>
        <v>1.5273744429789903E-6</v>
      </c>
      <c r="AL419" s="41">
        <f>+AL284/'[1]total numbers'!AL311</f>
        <v>2.9143230794235133E-6</v>
      </c>
      <c r="AM419" s="41">
        <f>+AM284/'[1]total numbers'!AM311</f>
        <v>5.4819613117292599E-6</v>
      </c>
      <c r="AN419" s="41">
        <f>+AN284/'[1]total numbers'!AN311</f>
        <v>1.0191117679076393E-5</v>
      </c>
      <c r="AO419" s="41">
        <f>+AO284/'[1]total numbers'!AO311</f>
        <v>2.1996806397696445E-5</v>
      </c>
      <c r="AP419" s="41">
        <f>+AP284/'[1]total numbers'!AP311</f>
        <v>4.8016362625789045E-5</v>
      </c>
      <c r="AQ419" s="41">
        <f>+AQ284/'[1]total numbers'!AQ311</f>
        <v>1.0389514776378849E-4</v>
      </c>
      <c r="AR419" s="41">
        <f>+AR284/'[1]total numbers'!AR311</f>
        <v>2.2590876961164387E-4</v>
      </c>
      <c r="AS419" s="41">
        <f>+AS284/'[1]total numbers'!AS311</f>
        <v>4.8865962306112517E-4</v>
      </c>
      <c r="AT419" s="41">
        <f>+AT284/'[1]total numbers'!AT311</f>
        <v>1.0699985571263457E-3</v>
      </c>
      <c r="AU419" s="41">
        <f>+AU284/'[1]total numbers'!AU311</f>
        <v>2.024287050085131E-3</v>
      </c>
      <c r="AV419" s="41">
        <f>+AV284/'[1]total numbers'!AV311</f>
        <v>4.3178857514069389E-3</v>
      </c>
      <c r="AW419" s="41">
        <f>+AW284/'[1]total numbers'!AW311</f>
        <v>9.6187373675292055E-3</v>
      </c>
      <c r="AX419" s="41">
        <f>+AX284/'[1]total numbers'!AX311</f>
        <v>2.136026948610642E-2</v>
      </c>
      <c r="AY419" s="41">
        <f>+AY284/'[1]total numbers'!AY311</f>
        <v>2.6494305398592283E-2</v>
      </c>
      <c r="AZ419" s="41">
        <f>+AZ284/'[1]total numbers'!AZ311</f>
        <v>3.7297420879502718E-2</v>
      </c>
      <c r="BA419" s="41">
        <f>+BA284/'[1]total numbers'!BA311</f>
        <v>5.9434115306290912E-2</v>
      </c>
      <c r="BB419" s="41">
        <f>+BB284/'[1]total numbers'!BB311</f>
        <v>3.7322648795661523E-2</v>
      </c>
      <c r="BC419" s="41">
        <f>+BC284/'[1]total numbers'!BC311</f>
        <v>3.7040160023989521E-2</v>
      </c>
      <c r="BD419" s="41">
        <f>+BD284/'[1]total numbers'!BD311</f>
        <v>4.8191027485847165E-2</v>
      </c>
      <c r="BE419" s="41">
        <f>+BE284/'[1]total numbers'!BE311</f>
        <v>4.5497782177704997E-2</v>
      </c>
      <c r="BF419" s="41">
        <f>+BF284/'[1]total numbers'!BF311</f>
        <v>5.0580927189921632E-2</v>
      </c>
      <c r="BG419" s="41">
        <f>+BG284/'[1]total numbers'!BG311</f>
        <v>8.9894998644163698E-2</v>
      </c>
      <c r="BH419" s="41">
        <f>+BH284/'[1]total numbers'!BH311</f>
        <v>7.4598211836980968E-2</v>
      </c>
      <c r="BI419" s="41">
        <f>+BI284/'[1]total numbers'!BI311</f>
        <v>7.8155435807398949E-2</v>
      </c>
      <c r="BJ419" s="41">
        <f>+BJ284/'[1]total numbers'!BJ311</f>
        <v>8.2919209132777963E-2</v>
      </c>
      <c r="BK419" s="41">
        <f>+BK284/'[1]total numbers'!BK311</f>
        <v>7.8079780300449278E-2</v>
      </c>
      <c r="BL419" s="41">
        <f>+BL284/'[1]total numbers'!BL311</f>
        <v>7.105601782124249E-2</v>
      </c>
      <c r="BM419" s="41">
        <f>+BM284/'[1]total numbers'!BM311</f>
        <v>7.6881877339583862E-2</v>
      </c>
      <c r="BN419" s="41">
        <f>+BN284/'[1]total numbers'!BN311</f>
        <v>7.6016489801306153E-2</v>
      </c>
      <c r="BO419" s="41">
        <f>+BO284/'[1]total numbers'!BO311</f>
        <v>6.243870327803331E-2</v>
      </c>
      <c r="BP419" s="41">
        <f>+BP284/'[1]total numbers'!BP311</f>
        <v>5.9690321915778902E-2</v>
      </c>
      <c r="BQ419" s="41">
        <f>+BQ284/'[1]total numbers'!BQ311</f>
        <v>6.3503117084071498E-2</v>
      </c>
      <c r="BR419" s="41">
        <f>+BR284/'[1]total numbers'!BR311</f>
        <v>6.5033284664320262E-2</v>
      </c>
      <c r="BS419" s="41">
        <f>+BS284/'[1]total numbers'!BS311</f>
        <v>7.4344426683497625E-2</v>
      </c>
      <c r="BT419" s="41">
        <f>+BT284/'[1]total numbers'!BT311</f>
        <v>5.2747434236041765E-2</v>
      </c>
      <c r="BU419" s="41"/>
      <c r="BV419" s="41"/>
      <c r="BW419" s="41"/>
      <c r="BX419" s="41"/>
      <c r="BY419" s="41"/>
      <c r="BZ419" s="41"/>
      <c r="CA419" s="41"/>
      <c r="CB419" s="41"/>
      <c r="CC419" s="41"/>
      <c r="CD419" s="41"/>
    </row>
    <row r="420" spans="1:82" x14ac:dyDescent="0.2">
      <c r="B420" s="8">
        <v>3</v>
      </c>
      <c r="C420" s="8" t="s">
        <v>2</v>
      </c>
      <c r="D420" s="41">
        <f>+D285/'[1]total numbers'!D312</f>
        <v>0</v>
      </c>
      <c r="E420" s="41">
        <f>+E285/'[1]total numbers'!E312</f>
        <v>0</v>
      </c>
      <c r="F420" s="41">
        <f>+F285/'[1]total numbers'!F312</f>
        <v>0</v>
      </c>
      <c r="G420" s="41">
        <f>+G285/'[1]total numbers'!G312</f>
        <v>0</v>
      </c>
      <c r="H420" s="41">
        <f>+H285/'[1]total numbers'!H312</f>
        <v>0</v>
      </c>
      <c r="I420" s="41">
        <f>+I285/'[1]total numbers'!I312</f>
        <v>0</v>
      </c>
      <c r="J420" s="41">
        <f>+J285/'[1]total numbers'!J312</f>
        <v>0</v>
      </c>
      <c r="K420" s="41">
        <f>+K285/'[1]total numbers'!K312</f>
        <v>0</v>
      </c>
      <c r="L420" s="41">
        <f>+L285/'[1]total numbers'!L312</f>
        <v>0</v>
      </c>
      <c r="M420" s="41">
        <f>+M285/'[1]total numbers'!M312</f>
        <v>0</v>
      </c>
      <c r="N420" s="41">
        <f>+N285/'[1]total numbers'!N312</f>
        <v>0</v>
      </c>
      <c r="O420" s="41">
        <f>+O285/'[1]total numbers'!O312</f>
        <v>0</v>
      </c>
      <c r="P420" s="41">
        <f>+P285/'[1]total numbers'!P312</f>
        <v>0</v>
      </c>
      <c r="Q420" s="41">
        <f>+Q285/'[1]total numbers'!Q312</f>
        <v>0</v>
      </c>
      <c r="R420" s="41">
        <f>+R285/'[1]total numbers'!R312</f>
        <v>0</v>
      </c>
      <c r="S420" s="41">
        <f>+S285/'[1]total numbers'!S312</f>
        <v>0</v>
      </c>
      <c r="T420" s="41">
        <f>+T285/'[1]total numbers'!T312</f>
        <v>0</v>
      </c>
      <c r="U420" s="41">
        <f>+U285/'[1]total numbers'!U312</f>
        <v>0</v>
      </c>
      <c r="V420" s="41">
        <f>+V285/'[1]total numbers'!V312</f>
        <v>0</v>
      </c>
      <c r="W420" s="41">
        <f>+W285/'[1]total numbers'!W312</f>
        <v>0</v>
      </c>
      <c r="X420" s="41">
        <f>+X285/'[1]total numbers'!X312</f>
        <v>0</v>
      </c>
      <c r="Y420" s="41">
        <f>+Y285/'[1]total numbers'!Y312</f>
        <v>0</v>
      </c>
      <c r="Z420" s="41">
        <f>+Z285/'[1]total numbers'!Z312</f>
        <v>0</v>
      </c>
      <c r="AA420" s="41">
        <f>+AA285/'[1]total numbers'!AA312</f>
        <v>0</v>
      </c>
      <c r="AB420" s="41">
        <f>+AB285/'[1]total numbers'!AB312</f>
        <v>0</v>
      </c>
      <c r="AC420" s="41">
        <f>+AC285/'[1]total numbers'!AC312</f>
        <v>0</v>
      </c>
      <c r="AD420" s="41">
        <f>+AD285/'[1]total numbers'!AD312</f>
        <v>4.9528011363177372E-3</v>
      </c>
      <c r="AE420" s="41">
        <f>+AE285/'[1]total numbers'!AE312</f>
        <v>1.6623316188941716E-2</v>
      </c>
      <c r="AF420" s="41">
        <f>+AF285/'[1]total numbers'!AF312</f>
        <v>1.2174458874994567E-2</v>
      </c>
      <c r="AG420" s="41">
        <f>+AG285/'[1]total numbers'!AG312</f>
        <v>9.9045972391936469E-3</v>
      </c>
      <c r="AH420" s="41">
        <f>+AH285/'[1]total numbers'!AH312</f>
        <v>8.5277711289775057E-3</v>
      </c>
      <c r="AI420" s="41">
        <f>+AI285/'[1]total numbers'!AI312</f>
        <v>7.6035798353867919E-3</v>
      </c>
      <c r="AJ420" s="41">
        <f>+AJ285/'[1]total numbers'!AJ312</f>
        <v>6.9403185956868202E-3</v>
      </c>
      <c r="AK420" s="41">
        <f>+AK285/'[1]total numbers'!AK312</f>
        <v>6.4411464943471631E-3</v>
      </c>
      <c r="AL420" s="41">
        <f>+AL285/'[1]total numbers'!AL312</f>
        <v>6.0518679617405438E-3</v>
      </c>
      <c r="AM420" s="41">
        <f>+AM285/'[1]total numbers'!AM312</f>
        <v>5.7397863653508964E-3</v>
      </c>
      <c r="AN420" s="41">
        <f>+AN285/'[1]total numbers'!AN312</f>
        <v>5.4840052559840596E-3</v>
      </c>
      <c r="AO420" s="41">
        <f>+AO285/'[1]total numbers'!AO312</f>
        <v>4.4952705890015134E-3</v>
      </c>
      <c r="AP420" s="41">
        <f>+AP285/'[1]total numbers'!AP312</f>
        <v>3.630288906621571E-3</v>
      </c>
      <c r="AQ420" s="41">
        <f>+AQ285/'[1]total numbers'!AQ312</f>
        <v>2.9228464452776375E-3</v>
      </c>
      <c r="AR420" s="41">
        <f>+AR285/'[1]total numbers'!AR312</f>
        <v>2.3323196367765892E-3</v>
      </c>
      <c r="AS420" s="41">
        <f>+AS285/'[1]total numbers'!AS312</f>
        <v>1.8636530103428681E-3</v>
      </c>
      <c r="AT420" s="41">
        <f>+AT285/'[1]total numbers'!AT312</f>
        <v>1.4657188088834652E-3</v>
      </c>
      <c r="AU420" s="41">
        <f>+AU285/'[1]total numbers'!AU312</f>
        <v>1.1341952647249446E-3</v>
      </c>
      <c r="AV420" s="41">
        <f>+AV285/'[1]total numbers'!AV312</f>
        <v>9.6154877660363286E-4</v>
      </c>
      <c r="AW420" s="41">
        <f>+AW285/'[1]total numbers'!AW312</f>
        <v>7.6631652252622624E-4</v>
      </c>
      <c r="AX420" s="41">
        <f>+AX285/'[1]total numbers'!AX312</f>
        <v>7.2450912736978575E-4</v>
      </c>
      <c r="AY420" s="41">
        <f>+AY285/'[1]total numbers'!AY312</f>
        <v>6.895439420328438E-4</v>
      </c>
      <c r="AZ420" s="41">
        <f>+AZ285/'[1]total numbers'!AZ312</f>
        <v>9.1693115616039436E-4</v>
      </c>
      <c r="BA420" s="41">
        <f>+BA285/'[1]total numbers'!BA312</f>
        <v>1.8863571075408228E-4</v>
      </c>
      <c r="BB420" s="41">
        <f>+BB285/'[1]total numbers'!BB312</f>
        <v>3.003027482793628E-4</v>
      </c>
      <c r="BC420" s="41">
        <f>+BC285/'[1]total numbers'!BC312</f>
        <v>4.6909441594538478E-4</v>
      </c>
      <c r="BD420" s="41">
        <f>+BD285/'[1]total numbers'!BD312</f>
        <v>6.716614070192532E-4</v>
      </c>
      <c r="BE420" s="41">
        <f>+BE285/'[1]total numbers'!BE312</f>
        <v>9.144627716651053E-4</v>
      </c>
      <c r="BF420" s="41">
        <f>+BF285/'[1]total numbers'!BF312</f>
        <v>9.2271299066967391E-4</v>
      </c>
      <c r="BG420" s="41">
        <f>+BG285/'[1]total numbers'!BG312</f>
        <v>7.713504876852371E-4</v>
      </c>
      <c r="BH420" s="41">
        <f>+BH285/'[1]total numbers'!BH312</f>
        <v>6.2680678906408939E-4</v>
      </c>
      <c r="BI420" s="41">
        <f>+BI285/'[1]total numbers'!BI312</f>
        <v>4.9118056316674417E-4</v>
      </c>
      <c r="BJ420" s="41">
        <f>+BJ285/'[1]total numbers'!BJ312</f>
        <v>3.0555061518666119E-4</v>
      </c>
      <c r="BK420" s="41">
        <f>+BK285/'[1]total numbers'!BK312</f>
        <v>2.845933617894733E-4</v>
      </c>
      <c r="BL420" s="41">
        <f>+BL285/'[1]total numbers'!BL312</f>
        <v>3.3267140779237635E-4</v>
      </c>
      <c r="BM420" s="41">
        <f>+BM285/'[1]total numbers'!BM312</f>
        <v>3.4028087448672868E-4</v>
      </c>
      <c r="BN420" s="41">
        <f>+BN285/'[1]total numbers'!BN312</f>
        <v>3.0847770350862411E-4</v>
      </c>
      <c r="BO420" s="41">
        <f>+BO285/'[1]total numbers'!BO312</f>
        <v>3.7246767567791794E-4</v>
      </c>
      <c r="BP420" s="41">
        <f>+BP285/'[1]total numbers'!BP312</f>
        <v>3.6960505437217035E-4</v>
      </c>
      <c r="BQ420" s="41">
        <f>+BQ285/'[1]total numbers'!BQ312</f>
        <v>2.5840992601621968E-4</v>
      </c>
      <c r="BR420" s="41">
        <f>+BR285/'[1]total numbers'!BR312</f>
        <v>2.7514010798429853E-4</v>
      </c>
      <c r="BS420" s="41">
        <f>+BS285/'[1]total numbers'!BS312</f>
        <v>2.0930763917783571E-4</v>
      </c>
      <c r="BT420" s="41">
        <f>+BT285/'[1]total numbers'!BT312</f>
        <v>1.6878297970554385E-4</v>
      </c>
      <c r="BU420" s="41"/>
      <c r="BV420" s="41"/>
      <c r="BW420" s="41"/>
      <c r="BX420" s="41"/>
      <c r="BY420" s="41"/>
      <c r="BZ420" s="41"/>
      <c r="CA420" s="41"/>
      <c r="CB420" s="41"/>
      <c r="CC420" s="41"/>
      <c r="CD420" s="41"/>
    </row>
    <row r="421" spans="1:82" x14ac:dyDescent="0.2">
      <c r="B421" s="8">
        <v>4</v>
      </c>
      <c r="C421" s="8" t="s">
        <v>3</v>
      </c>
      <c r="D421" s="41">
        <f>+D286/'[1]total numbers'!D313</f>
        <v>0</v>
      </c>
      <c r="E421" s="41">
        <f>+E286/'[1]total numbers'!E313</f>
        <v>0</v>
      </c>
      <c r="F421" s="41">
        <f>+F286/'[1]total numbers'!F313</f>
        <v>0</v>
      </c>
      <c r="G421" s="41">
        <f>+G286/'[1]total numbers'!G313</f>
        <v>0</v>
      </c>
      <c r="H421" s="41">
        <f>+H286/'[1]total numbers'!H313</f>
        <v>0</v>
      </c>
      <c r="I421" s="41">
        <f>+I286/'[1]total numbers'!I313</f>
        <v>0</v>
      </c>
      <c r="J421" s="41">
        <f>+J286/'[1]total numbers'!J313</f>
        <v>0</v>
      </c>
      <c r="K421" s="41">
        <f>+K286/'[1]total numbers'!K313</f>
        <v>0</v>
      </c>
      <c r="L421" s="41">
        <f>+L286/'[1]total numbers'!L313</f>
        <v>0</v>
      </c>
      <c r="M421" s="41">
        <f>+M286/'[1]total numbers'!M313</f>
        <v>0</v>
      </c>
      <c r="N421" s="41">
        <f>+N286/'[1]total numbers'!N313</f>
        <v>0</v>
      </c>
      <c r="O421" s="41">
        <f>+O286/'[1]total numbers'!O313</f>
        <v>0</v>
      </c>
      <c r="P421" s="41">
        <f>+P286/'[1]total numbers'!P313</f>
        <v>0</v>
      </c>
      <c r="Q421" s="41">
        <f>+Q286/'[1]total numbers'!Q313</f>
        <v>0</v>
      </c>
      <c r="R421" s="41">
        <f>+R286/'[1]total numbers'!R313</f>
        <v>0</v>
      </c>
      <c r="S421" s="41">
        <f>+S286/'[1]total numbers'!S313</f>
        <v>0</v>
      </c>
      <c r="T421" s="41">
        <f>+T286/'[1]total numbers'!T313</f>
        <v>0</v>
      </c>
      <c r="U421" s="41">
        <f>+U286/'[1]total numbers'!U313</f>
        <v>0</v>
      </c>
      <c r="V421" s="41">
        <f>+V286/'[1]total numbers'!V313</f>
        <v>0</v>
      </c>
      <c r="W421" s="41">
        <f>+W286/'[1]total numbers'!W313</f>
        <v>0</v>
      </c>
      <c r="X421" s="41">
        <f>+X286/'[1]total numbers'!X313</f>
        <v>0</v>
      </c>
      <c r="Y421" s="41">
        <f>+Y286/'[1]total numbers'!Y313</f>
        <v>0</v>
      </c>
      <c r="Z421" s="41">
        <f>+Z286/'[1]total numbers'!Z313</f>
        <v>0</v>
      </c>
      <c r="AA421" s="41">
        <f>+AA286/'[1]total numbers'!AA313</f>
        <v>0</v>
      </c>
      <c r="AB421" s="41">
        <f>+AB286/'[1]total numbers'!AB313</f>
        <v>0</v>
      </c>
      <c r="AC421" s="41">
        <f>+AC286/'[1]total numbers'!AC313</f>
        <v>0</v>
      </c>
      <c r="AD421" s="41">
        <f>+AD286/'[1]total numbers'!AD313</f>
        <v>3.232728229628026E-4</v>
      </c>
      <c r="AE421" s="41">
        <f>+AE286/'[1]total numbers'!AE313</f>
        <v>7.0814999379298241E-4</v>
      </c>
      <c r="AF421" s="41">
        <f>+AF286/'[1]total numbers'!AF313</f>
        <v>6.7441224145938232E-4</v>
      </c>
      <c r="AG421" s="41">
        <f>+AG286/'[1]total numbers'!AG313</f>
        <v>6.4718567766996159E-4</v>
      </c>
      <c r="AH421" s="41">
        <f>+AH286/'[1]total numbers'!AH313</f>
        <v>6.2607504532969131E-4</v>
      </c>
      <c r="AI421" s="41">
        <f>+AI286/'[1]total numbers'!AI313</f>
        <v>6.1159227922267655E-4</v>
      </c>
      <c r="AJ421" s="41">
        <f>+AJ286/'[1]total numbers'!AJ313</f>
        <v>6.0566272718174036E-4</v>
      </c>
      <c r="AK421" s="41">
        <f>+AK286/'[1]total numbers'!AK313</f>
        <v>6.1273254300415114E-4</v>
      </c>
      <c r="AL421" s="41">
        <f>+AL286/'[1]total numbers'!AL313</f>
        <v>6.4203751231033741E-4</v>
      </c>
      <c r="AM421" s="41">
        <f>+AM286/'[1]total numbers'!AM313</f>
        <v>7.1867678179332215E-4</v>
      </c>
      <c r="AN421" s="41">
        <f>+AN286/'[1]total numbers'!AN313</f>
        <v>8.7085774443406089E-4</v>
      </c>
      <c r="AO421" s="41">
        <f>+AO286/'[1]total numbers'!AO313</f>
        <v>1.1722225231707724E-3</v>
      </c>
      <c r="AP421" s="41">
        <f>+AP286/'[1]total numbers'!AP313</f>
        <v>1.7701812093279239E-3</v>
      </c>
      <c r="AQ421" s="41">
        <f>+AQ286/'[1]total numbers'!AQ313</f>
        <v>1.8690526977797907E-3</v>
      </c>
      <c r="AR421" s="41">
        <f>+AR286/'[1]total numbers'!AR313</f>
        <v>1.9936758351339593E-3</v>
      </c>
      <c r="AS421" s="41">
        <f>+AS286/'[1]total numbers'!AS313</f>
        <v>2.1323395357311951E-3</v>
      </c>
      <c r="AT421" s="41">
        <f>+AT286/'[1]total numbers'!AT313</f>
        <v>2.2897037685039525E-3</v>
      </c>
      <c r="AU421" s="41">
        <f>+AU286/'[1]total numbers'!AU313</f>
        <v>2.5347781851973029E-3</v>
      </c>
      <c r="AV421" s="41">
        <f>+AV286/'[1]total numbers'!AV313</f>
        <v>2.9078703134306052E-3</v>
      </c>
      <c r="AW421" s="41">
        <f>+AW286/'[1]total numbers'!AW313</f>
        <v>3.3424307774099497E-3</v>
      </c>
      <c r="AX421" s="41">
        <f>+AX286/'[1]total numbers'!AX313</f>
        <v>3.5483563202480858E-3</v>
      </c>
      <c r="AY421" s="41">
        <f>+AY286/'[1]total numbers'!AY313</f>
        <v>4.0229454749722404E-3</v>
      </c>
      <c r="AZ421" s="41">
        <f>+AZ286/'[1]total numbers'!AZ313</f>
        <v>4.5558895877957934E-3</v>
      </c>
      <c r="BA421" s="41">
        <f>+BA286/'[1]total numbers'!BA313</f>
        <v>6.9760888338948794E-3</v>
      </c>
      <c r="BB421" s="41">
        <f>+BB286/'[1]total numbers'!BB313</f>
        <v>1.2997099021363747E-2</v>
      </c>
      <c r="BC421" s="41">
        <f>+BC286/'[1]total numbers'!BC313</f>
        <v>1.0664493087476046E-2</v>
      </c>
      <c r="BD421" s="41">
        <f>+BD286/'[1]total numbers'!BD313</f>
        <v>1.0772750841215666E-2</v>
      </c>
      <c r="BE421" s="41">
        <f>+BE286/'[1]total numbers'!BE313</f>
        <v>1.5790899098290134E-2</v>
      </c>
      <c r="BF421" s="41">
        <f>+BF286/'[1]total numbers'!BF313</f>
        <v>1.7730880860558025E-2</v>
      </c>
      <c r="BG421" s="41">
        <f>+BG286/'[1]total numbers'!BG313</f>
        <v>1.8259801676522101E-2</v>
      </c>
      <c r="BH421" s="41">
        <f>+BH286/'[1]total numbers'!BH313</f>
        <v>1.7809534969342667E-2</v>
      </c>
      <c r="BI421" s="41">
        <f>+BI286/'[1]total numbers'!BI313</f>
        <v>2.025720314704689E-2</v>
      </c>
      <c r="BJ421" s="41">
        <f>+BJ286/'[1]total numbers'!BJ313</f>
        <v>2.0395652192449071E-2</v>
      </c>
      <c r="BK421" s="41">
        <f>+BK286/'[1]total numbers'!BK313</f>
        <v>2.0459363641236523E-2</v>
      </c>
      <c r="BL421" s="41">
        <f>+BL286/'[1]total numbers'!BL313</f>
        <v>1.9838269295395169E-2</v>
      </c>
      <c r="BM421" s="41">
        <f>+BM286/'[1]total numbers'!BM313</f>
        <v>1.7434808570369505E-2</v>
      </c>
      <c r="BN421" s="41">
        <f>+BN286/'[1]total numbers'!BN313</f>
        <v>1.646478499227768E-2</v>
      </c>
      <c r="BO421" s="41">
        <f>+BO286/'[1]total numbers'!BO313</f>
        <v>1.5560360586448557E-2</v>
      </c>
      <c r="BP421" s="41">
        <f>+BP286/'[1]total numbers'!BP313</f>
        <v>1.4725867297201671E-2</v>
      </c>
      <c r="BQ421" s="41">
        <f>+BQ286/'[1]total numbers'!BQ313</f>
        <v>1.5076514911536758E-2</v>
      </c>
      <c r="BR421" s="41">
        <f>+BR286/'[1]total numbers'!BR313</f>
        <v>1.6978283375501706E-2</v>
      </c>
      <c r="BS421" s="41">
        <f>+BS286/'[1]total numbers'!BS313</f>
        <v>1.6108399987539754E-2</v>
      </c>
      <c r="BT421" s="41">
        <f>+BT286/'[1]total numbers'!BT313</f>
        <v>1.6395555697684378E-2</v>
      </c>
      <c r="BU421" s="41"/>
      <c r="BV421" s="41"/>
      <c r="BW421" s="41"/>
      <c r="BX421" s="41"/>
      <c r="BY421" s="41"/>
      <c r="BZ421" s="41"/>
      <c r="CA421" s="41"/>
      <c r="CB421" s="41"/>
      <c r="CC421" s="41"/>
      <c r="CD421" s="41"/>
    </row>
    <row r="422" spans="1:82" x14ac:dyDescent="0.2">
      <c r="B422" s="8">
        <v>5</v>
      </c>
      <c r="C422" s="8" t="s">
        <v>4</v>
      </c>
      <c r="D422" s="41">
        <f>+D287/'[1]total numbers'!D314</f>
        <v>0</v>
      </c>
      <c r="E422" s="41">
        <f>+E287/'[1]total numbers'!E314</f>
        <v>0</v>
      </c>
      <c r="F422" s="41">
        <f>+F287/'[1]total numbers'!F314</f>
        <v>0</v>
      </c>
      <c r="G422" s="41">
        <f>+G287/'[1]total numbers'!G314</f>
        <v>0</v>
      </c>
      <c r="H422" s="41">
        <f>+H287/'[1]total numbers'!H314</f>
        <v>0</v>
      </c>
      <c r="I422" s="41">
        <f>+I287/'[1]total numbers'!I314</f>
        <v>0</v>
      </c>
      <c r="J422" s="41">
        <f>+J287/'[1]total numbers'!J314</f>
        <v>0</v>
      </c>
      <c r="K422" s="41">
        <f>+K287/'[1]total numbers'!K314</f>
        <v>0</v>
      </c>
      <c r="L422" s="41">
        <f>+L287/'[1]total numbers'!L314</f>
        <v>0</v>
      </c>
      <c r="M422" s="41">
        <f>+M287/'[1]total numbers'!M314</f>
        <v>0</v>
      </c>
      <c r="N422" s="41">
        <f>+N287/'[1]total numbers'!N314</f>
        <v>0</v>
      </c>
      <c r="O422" s="41">
        <f>+O287/'[1]total numbers'!O314</f>
        <v>0</v>
      </c>
      <c r="P422" s="41">
        <f>+P287/'[1]total numbers'!P314</f>
        <v>0</v>
      </c>
      <c r="Q422" s="41">
        <f>+Q287/'[1]total numbers'!Q314</f>
        <v>0</v>
      </c>
      <c r="R422" s="41">
        <f>+R287/'[1]total numbers'!R314</f>
        <v>0</v>
      </c>
      <c r="S422" s="41">
        <f>+S287/'[1]total numbers'!S314</f>
        <v>0</v>
      </c>
      <c r="T422" s="41">
        <f>+T287/'[1]total numbers'!T314</f>
        <v>0</v>
      </c>
      <c r="U422" s="41">
        <f>+U287/'[1]total numbers'!U314</f>
        <v>0</v>
      </c>
      <c r="V422" s="41">
        <f>+V287/'[1]total numbers'!V314</f>
        <v>0</v>
      </c>
      <c r="W422" s="41">
        <f>+W287/'[1]total numbers'!W314</f>
        <v>0</v>
      </c>
      <c r="X422" s="41">
        <f>+X287/'[1]total numbers'!X314</f>
        <v>0</v>
      </c>
      <c r="Y422" s="41">
        <f>+Y287/'[1]total numbers'!Y314</f>
        <v>0</v>
      </c>
      <c r="Z422" s="41">
        <f>+Z287/'[1]total numbers'!Z314</f>
        <v>0</v>
      </c>
      <c r="AA422" s="41">
        <f>+AA287/'[1]total numbers'!AA314</f>
        <v>0</v>
      </c>
      <c r="AB422" s="41">
        <f>+AB287/'[1]total numbers'!AB314</f>
        <v>0</v>
      </c>
      <c r="AC422" s="41">
        <f>+AC287/'[1]total numbers'!AC314</f>
        <v>0</v>
      </c>
      <c r="AD422" s="41">
        <f>+AD287/'[1]total numbers'!AD314</f>
        <v>0</v>
      </c>
      <c r="AE422" s="41">
        <f>+AE287/'[1]total numbers'!AE314</f>
        <v>2.2937829164927808E-9</v>
      </c>
      <c r="AF422" s="41">
        <f>+AF287/'[1]total numbers'!AF314</f>
        <v>5.0568406113666204E-9</v>
      </c>
      <c r="AG422" s="41">
        <f>+AG287/'[1]total numbers'!AG314</f>
        <v>1.1149961323769443E-8</v>
      </c>
      <c r="AH422" s="41">
        <f>+AH287/'[1]total numbers'!AH314</f>
        <v>2.4580691633029551E-8</v>
      </c>
      <c r="AI422" s="41">
        <f>+AI287/'[1]total numbers'!AI314</f>
        <v>5.4158538034038767E-8</v>
      </c>
      <c r="AJ422" s="41">
        <f>+AJ287/'[1]total numbers'!AJ314</f>
        <v>1.1920705957061029E-7</v>
      </c>
      <c r="AK422" s="41">
        <f>+AK287/'[1]total numbers'!AK314</f>
        <v>2.6198308364800094E-7</v>
      </c>
      <c r="AL422" s="41">
        <f>+AL287/'[1]total numbers'!AL314</f>
        <v>5.7455313638626377E-7</v>
      </c>
      <c r="AM422" s="41">
        <f>+AM287/'[1]total numbers'!AM314</f>
        <v>1.2504736049781709E-6</v>
      </c>
      <c r="AN422" s="41">
        <f>+AN287/'[1]total numbers'!AN314</f>
        <v>2.7182855071140881E-6</v>
      </c>
      <c r="AO422" s="41">
        <f>+AO287/'[1]total numbers'!AO314</f>
        <v>5.8983954726541396E-6</v>
      </c>
      <c r="AP422" s="41">
        <f>+AP287/'[1]total numbers'!AP314</f>
        <v>1.3460150233085183E-5</v>
      </c>
      <c r="AQ422" s="41">
        <f>+AQ287/'[1]total numbers'!AQ314</f>
        <v>2.9845052084911796E-5</v>
      </c>
      <c r="AR422" s="41">
        <f>+AR287/'[1]total numbers'!AR314</f>
        <v>6.5619846027215688E-5</v>
      </c>
      <c r="AS422" s="41">
        <f>+AS287/'[1]total numbers'!AS314</f>
        <v>1.4193677780874095E-4</v>
      </c>
      <c r="AT422" s="41">
        <f>+AT287/'[1]total numbers'!AT314</f>
        <v>2.9565596583654732E-4</v>
      </c>
      <c r="AU422" s="41">
        <f>+AU287/'[1]total numbers'!AU314</f>
        <v>6.1846085645724305E-4</v>
      </c>
      <c r="AV422" s="41">
        <f>+AV287/'[1]total numbers'!AV314</f>
        <v>1.261804472321419E-3</v>
      </c>
      <c r="AW422" s="41">
        <f>+AW287/'[1]total numbers'!AW314</f>
        <v>2.5215453549838223E-3</v>
      </c>
      <c r="AX422" s="41">
        <f>+AX287/'[1]total numbers'!AX314</f>
        <v>5.6177620117232015E-3</v>
      </c>
      <c r="AY422" s="41">
        <f>+AY287/'[1]total numbers'!AY314</f>
        <v>1.2160973768243336E-2</v>
      </c>
      <c r="AZ422" s="41">
        <f>+AZ287/'[1]total numbers'!AZ314</f>
        <v>2.5777031440225705E-2</v>
      </c>
      <c r="BA422" s="41">
        <f>+BA287/'[1]total numbers'!BA314</f>
        <v>2.3985266903299635E-2</v>
      </c>
      <c r="BB422" s="41">
        <f>+BB287/'[1]total numbers'!BB314</f>
        <v>4.0035048820956383E-2</v>
      </c>
      <c r="BC422" s="41">
        <f>+BC287/'[1]total numbers'!BC314</f>
        <v>4.751065618446141E-2</v>
      </c>
      <c r="BD422" s="41">
        <f>+BD287/'[1]total numbers'!BD314</f>
        <v>7.2227072501417702E-2</v>
      </c>
      <c r="BE422" s="41">
        <f>+BE287/'[1]total numbers'!BE314</f>
        <v>0.11431466151999778</v>
      </c>
      <c r="BF422" s="41">
        <f>+BF287/'[1]total numbers'!BF314</f>
        <v>0.17547442249894507</v>
      </c>
      <c r="BG422" s="41">
        <f>+BG287/'[1]total numbers'!BG314</f>
        <v>0.2151953958923509</v>
      </c>
      <c r="BH422" s="41">
        <f>+BH287/'[1]total numbers'!BH314</f>
        <v>0.13303059165309208</v>
      </c>
      <c r="BI422" s="41">
        <f>+BI287/'[1]total numbers'!BI314</f>
        <v>0.12047559397665863</v>
      </c>
      <c r="BJ422" s="41">
        <f>+BJ287/'[1]total numbers'!BJ314</f>
        <v>0.10127557388385432</v>
      </c>
      <c r="BK422" s="41">
        <f>+BK287/'[1]total numbers'!BK314</f>
        <v>9.911005198924551E-2</v>
      </c>
      <c r="BL422" s="41">
        <f>+BL287/'[1]total numbers'!BL314</f>
        <v>9.7938050055966605E-2</v>
      </c>
      <c r="BM422" s="41">
        <f>+BM287/'[1]total numbers'!BM314</f>
        <v>0.11227668787458039</v>
      </c>
      <c r="BN422" s="41">
        <f>+BN287/'[1]total numbers'!BN314</f>
        <v>0.11496452922293109</v>
      </c>
      <c r="BO422" s="41">
        <f>+BO287/'[1]total numbers'!BO314</f>
        <v>8.5086453344372273E-2</v>
      </c>
      <c r="BP422" s="41">
        <f>+BP287/'[1]total numbers'!BP314</f>
        <v>8.0729341779951114E-2</v>
      </c>
      <c r="BQ422" s="41">
        <f>+BQ287/'[1]total numbers'!BQ314</f>
        <v>7.7611622530223204E-2</v>
      </c>
      <c r="BR422" s="41">
        <f>+BR287/'[1]total numbers'!BR314</f>
        <v>7.6264231750924352E-2</v>
      </c>
      <c r="BS422" s="41">
        <f>+BS287/'[1]total numbers'!BS314</f>
        <v>7.0558082798260882E-2</v>
      </c>
      <c r="BT422" s="41">
        <f>+BT287/'[1]total numbers'!BT314</f>
        <v>6.9690824780152538E-2</v>
      </c>
      <c r="BU422" s="41"/>
      <c r="BV422" s="41"/>
      <c r="BW422" s="41"/>
      <c r="BX422" s="41"/>
      <c r="BY422" s="41"/>
      <c r="BZ422" s="41"/>
      <c r="CA422" s="41"/>
      <c r="CB422" s="41"/>
      <c r="CC422" s="41"/>
      <c r="CD422" s="41"/>
    </row>
    <row r="423" spans="1:82" x14ac:dyDescent="0.2">
      <c r="B423" s="8">
        <v>6</v>
      </c>
      <c r="C423" s="8" t="s">
        <v>5</v>
      </c>
      <c r="D423" s="41">
        <f>+D288/'[1]total numbers'!D315</f>
        <v>0</v>
      </c>
      <c r="E423" s="41">
        <f>+E288/'[1]total numbers'!E315</f>
        <v>0</v>
      </c>
      <c r="F423" s="41">
        <f>+F288/'[1]total numbers'!F315</f>
        <v>0</v>
      </c>
      <c r="G423" s="41">
        <f>+G288/'[1]total numbers'!G315</f>
        <v>0</v>
      </c>
      <c r="H423" s="41">
        <f>+H288/'[1]total numbers'!H315</f>
        <v>0</v>
      </c>
      <c r="I423" s="41">
        <f>+I288/'[1]total numbers'!I315</f>
        <v>0</v>
      </c>
      <c r="J423" s="41">
        <f>+J288/'[1]total numbers'!J315</f>
        <v>0</v>
      </c>
      <c r="K423" s="41">
        <f>+K288/'[1]total numbers'!K315</f>
        <v>0</v>
      </c>
      <c r="L423" s="41">
        <f>+L288/'[1]total numbers'!L315</f>
        <v>0</v>
      </c>
      <c r="M423" s="41">
        <f>+M288/'[1]total numbers'!M315</f>
        <v>0</v>
      </c>
      <c r="N423" s="41">
        <f>+N288/'[1]total numbers'!N315</f>
        <v>0</v>
      </c>
      <c r="O423" s="41">
        <f>+O288/'[1]total numbers'!O315</f>
        <v>0</v>
      </c>
      <c r="P423" s="41">
        <f>+P288/'[1]total numbers'!P315</f>
        <v>0</v>
      </c>
      <c r="Q423" s="41">
        <f>+Q288/'[1]total numbers'!Q315</f>
        <v>0</v>
      </c>
      <c r="R423" s="41">
        <f>+R288/'[1]total numbers'!R315</f>
        <v>0</v>
      </c>
      <c r="S423" s="41">
        <f>+S288/'[1]total numbers'!S315</f>
        <v>0</v>
      </c>
      <c r="T423" s="41">
        <f>+T288/'[1]total numbers'!T315</f>
        <v>0</v>
      </c>
      <c r="U423" s="41">
        <f>+U288/'[1]total numbers'!U315</f>
        <v>0</v>
      </c>
      <c r="V423" s="41">
        <f>+V288/'[1]total numbers'!V315</f>
        <v>0</v>
      </c>
      <c r="W423" s="41">
        <f>+W288/'[1]total numbers'!W315</f>
        <v>0</v>
      </c>
      <c r="X423" s="41">
        <f>+X288/'[1]total numbers'!X315</f>
        <v>0</v>
      </c>
      <c r="Y423" s="41">
        <f>+Y288/'[1]total numbers'!Y315</f>
        <v>0</v>
      </c>
      <c r="Z423" s="41">
        <f>+Z288/'[1]total numbers'!Z315</f>
        <v>0</v>
      </c>
      <c r="AA423" s="41">
        <f>+AA288/'[1]total numbers'!AA315</f>
        <v>0</v>
      </c>
      <c r="AB423" s="41">
        <f>+AB288/'[1]total numbers'!AB315</f>
        <v>0</v>
      </c>
      <c r="AC423" s="41">
        <f>+AC288/'[1]total numbers'!AC315</f>
        <v>0</v>
      </c>
      <c r="AD423" s="41">
        <f>+AD288/'[1]total numbers'!AD315</f>
        <v>0</v>
      </c>
      <c r="AE423" s="41">
        <f>+AE288/'[1]total numbers'!AE315</f>
        <v>7.6558780598968732E-5</v>
      </c>
      <c r="AF423" s="41">
        <f>+AF288/'[1]total numbers'!AF315</f>
        <v>7.8248283682136633E-5</v>
      </c>
      <c r="AG423" s="41">
        <f>+AG288/'[1]total numbers'!AG315</f>
        <v>8.3383169921380512E-5</v>
      </c>
      <c r="AH423" s="41">
        <f>+AH288/'[1]total numbers'!AH315</f>
        <v>9.4629477619005128E-5</v>
      </c>
      <c r="AI423" s="41">
        <f>+AI288/'[1]total numbers'!AI315</f>
        <v>1.1648599933279122E-4</v>
      </c>
      <c r="AJ423" s="41">
        <f>+AJ288/'[1]total numbers'!AJ315</f>
        <v>1.5651542084292117E-4</v>
      </c>
      <c r="AK423" s="41">
        <f>+AK288/'[1]total numbers'!AK315</f>
        <v>2.2738295106815263E-4</v>
      </c>
      <c r="AL423" s="41">
        <f>+AL288/'[1]total numbers'!AL315</f>
        <v>3.5021898859514971E-4</v>
      </c>
      <c r="AM423" s="41">
        <f>+AM288/'[1]total numbers'!AM315</f>
        <v>5.6014645812571984E-4</v>
      </c>
      <c r="AN423" s="41">
        <f>+AN288/'[1]total numbers'!AN315</f>
        <v>9.1533827328882779E-4</v>
      </c>
      <c r="AO423" s="41">
        <f>+AO288/'[1]total numbers'!AO315</f>
        <v>1.5118191231052662E-3</v>
      </c>
      <c r="AP423" s="41">
        <f>+AP288/'[1]total numbers'!AP315</f>
        <v>2.405971746849137E-3</v>
      </c>
      <c r="AQ423" s="41">
        <f>+AQ288/'[1]total numbers'!AQ315</f>
        <v>2.3469504250066314E-3</v>
      </c>
      <c r="AR423" s="41">
        <f>+AR288/'[1]total numbers'!AR315</f>
        <v>2.2716492501992677E-3</v>
      </c>
      <c r="AS423" s="41">
        <f>+AS288/'[1]total numbers'!AS315</f>
        <v>2.0566881953121446E-3</v>
      </c>
      <c r="AT423" s="41">
        <f>+AT288/'[1]total numbers'!AT315</f>
        <v>1.9630881102573106E-3</v>
      </c>
      <c r="AU423" s="41">
        <f>+AU288/'[1]total numbers'!AU315</f>
        <v>2.1677276925383361E-3</v>
      </c>
      <c r="AV423" s="41">
        <f>+AV288/'[1]total numbers'!AV315</f>
        <v>2.0720198917643577E-3</v>
      </c>
      <c r="AW423" s="41">
        <f>+AW288/'[1]total numbers'!AW315</f>
        <v>2.2095322926258287E-3</v>
      </c>
      <c r="AX423" s="41">
        <f>+AX288/'[1]total numbers'!AX315</f>
        <v>2.8915800146884158E-3</v>
      </c>
      <c r="AY423" s="41">
        <f>+AY288/'[1]total numbers'!AY315</f>
        <v>3.1520232087589002E-3</v>
      </c>
      <c r="AZ423" s="41">
        <f>+AZ288/'[1]total numbers'!AZ315</f>
        <v>4.125714437396049E-3</v>
      </c>
      <c r="BA423" s="41">
        <f>+BA288/'[1]total numbers'!BA315</f>
        <v>2.7182779128841518E-3</v>
      </c>
      <c r="BB423" s="41">
        <f>+BB288/'[1]total numbers'!BB315</f>
        <v>3.2388803587838715E-3</v>
      </c>
      <c r="BC423" s="41">
        <f>+BC288/'[1]total numbers'!BC315</f>
        <v>6.4067672444883218E-3</v>
      </c>
      <c r="BD423" s="41">
        <f>+BD288/'[1]total numbers'!BD315</f>
        <v>8.8479115852957493E-3</v>
      </c>
      <c r="BE423" s="41">
        <f>+BE288/'[1]total numbers'!BE315</f>
        <v>1.3241333125289174E-2</v>
      </c>
      <c r="BF423" s="41">
        <f>+BF288/'[1]total numbers'!BF315</f>
        <v>1.708766740775167E-2</v>
      </c>
      <c r="BG423" s="41">
        <f>+BG288/'[1]total numbers'!BG315</f>
        <v>2.170240872915925E-2</v>
      </c>
      <c r="BH423" s="41">
        <f>+BH288/'[1]total numbers'!BH315</f>
        <v>2.570116655740667E-2</v>
      </c>
      <c r="BI423" s="41">
        <f>+BI288/'[1]total numbers'!BI315</f>
        <v>3.1600083298381855E-2</v>
      </c>
      <c r="BJ423" s="41">
        <f>+BJ288/'[1]total numbers'!BJ315</f>
        <v>3.0042717228895212E-2</v>
      </c>
      <c r="BK423" s="41">
        <f>+BK288/'[1]total numbers'!BK315</f>
        <v>2.781450626639392E-2</v>
      </c>
      <c r="BL423" s="41">
        <f>+BL288/'[1]total numbers'!BL315</f>
        <v>2.8457803327066898E-2</v>
      </c>
      <c r="BM423" s="41">
        <f>+BM288/'[1]total numbers'!BM315</f>
        <v>3.0215485098796041E-2</v>
      </c>
      <c r="BN423" s="41">
        <f>+BN288/'[1]total numbers'!BN315</f>
        <v>2.9021781409482854E-2</v>
      </c>
      <c r="BO423" s="41">
        <f>+BO288/'[1]total numbers'!BO315</f>
        <v>2.7328147650265127E-2</v>
      </c>
      <c r="BP423" s="41">
        <f>+BP288/'[1]total numbers'!BP315</f>
        <v>2.619886718601332E-2</v>
      </c>
      <c r="BQ423" s="41">
        <f>+BQ288/'[1]total numbers'!BQ315</f>
        <v>2.7243789154325057E-2</v>
      </c>
      <c r="BR423" s="41">
        <f>+BR288/'[1]total numbers'!BR315</f>
        <v>2.9185564188255166E-2</v>
      </c>
      <c r="BS423" s="41">
        <f>+BS288/'[1]total numbers'!BS315</f>
        <v>2.7879363618906451E-2</v>
      </c>
      <c r="BT423" s="41">
        <f>+BT288/'[1]total numbers'!BT315</f>
        <v>2.7409588766806246E-2</v>
      </c>
      <c r="BU423" s="41"/>
      <c r="BV423" s="41"/>
      <c r="BW423" s="41"/>
      <c r="BX423" s="41"/>
      <c r="BY423" s="41"/>
      <c r="BZ423" s="41"/>
      <c r="CA423" s="41"/>
      <c r="CB423" s="41"/>
      <c r="CC423" s="41"/>
      <c r="CD423" s="41"/>
    </row>
    <row r="424" spans="1:82" x14ac:dyDescent="0.2">
      <c r="B424" s="8">
        <v>7</v>
      </c>
      <c r="C424" s="8" t="s">
        <v>6</v>
      </c>
      <c r="D424" s="41">
        <f>+D289/'[1]total numbers'!D316</f>
        <v>0</v>
      </c>
      <c r="E424" s="41">
        <f>+E289/'[1]total numbers'!E316</f>
        <v>0</v>
      </c>
      <c r="F424" s="41">
        <f>+F289/'[1]total numbers'!F316</f>
        <v>1.2210181771867746E-8</v>
      </c>
      <c r="G424" s="41">
        <f>+G289/'[1]total numbers'!G316</f>
        <v>2.3429346253894366E-8</v>
      </c>
      <c r="H424" s="41">
        <f>+H289/'[1]total numbers'!H316</f>
        <v>4.482757870558374E-8</v>
      </c>
      <c r="I424" s="41">
        <f>+I289/'[1]total numbers'!I316</f>
        <v>8.5531455849054864E-8</v>
      </c>
      <c r="J424" s="41">
        <f>+J289/'[1]total numbers'!J316</f>
        <v>1.6275817110364382E-7</v>
      </c>
      <c r="K424" s="41">
        <f>+K289/'[1]total numbers'!K316</f>
        <v>3.0890671482192739E-7</v>
      </c>
      <c r="L424" s="41">
        <f>+L289/'[1]total numbers'!L316</f>
        <v>2.1506306442563034E-3</v>
      </c>
      <c r="M424" s="41">
        <f>+M289/'[1]total numbers'!M316</f>
        <v>3.5547379469302114E-3</v>
      </c>
      <c r="N424" s="41">
        <f>+N289/'[1]total numbers'!N316</f>
        <v>8.7169455351769828E-3</v>
      </c>
      <c r="O424" s="41">
        <f>+O289/'[1]total numbers'!O316</f>
        <v>8.8029522091040372E-3</v>
      </c>
      <c r="P424" s="41">
        <f>+P289/'[1]total numbers'!P316</f>
        <v>8.8472433266869217E-3</v>
      </c>
      <c r="Q424" s="41">
        <f>+Q289/'[1]total numbers'!Q316</f>
        <v>7.7711002015101024E-3</v>
      </c>
      <c r="R424" s="41">
        <f>+R289/'[1]total numbers'!R316</f>
        <v>6.7939330520707594E-3</v>
      </c>
      <c r="S424" s="41">
        <f>+S289/'[1]total numbers'!S316</f>
        <v>5.5897170788580764E-3</v>
      </c>
      <c r="T424" s="41">
        <f>+T289/'[1]total numbers'!T316</f>
        <v>4.5094035516455612E-3</v>
      </c>
      <c r="U424" s="41">
        <f>+U289/'[1]total numbers'!U316</f>
        <v>4.8075752695415997E-3</v>
      </c>
      <c r="V424" s="41">
        <f>+V289/'[1]total numbers'!V316</f>
        <v>5.0580416243299611E-3</v>
      </c>
      <c r="W424" s="41">
        <f>+W289/'[1]total numbers'!W316</f>
        <v>5.3212114487507208E-3</v>
      </c>
      <c r="X424" s="41">
        <f>+X289/'[1]total numbers'!X316</f>
        <v>5.5535709362168912E-3</v>
      </c>
      <c r="Y424" s="41">
        <f>+Y289/'[1]total numbers'!Y316</f>
        <v>4.4114294791794614E-3</v>
      </c>
      <c r="Z424" s="41">
        <f>+Z289/'[1]total numbers'!Z316</f>
        <v>3.7284249949748856E-3</v>
      </c>
      <c r="AA424" s="41">
        <f>+AA289/'[1]total numbers'!AA316</f>
        <v>4.0438655768176377E-3</v>
      </c>
      <c r="AB424" s="41">
        <f>+AB289/'[1]total numbers'!AB316</f>
        <v>3.2415973795061159E-3</v>
      </c>
      <c r="AC424" s="41">
        <f>+AC289/'[1]total numbers'!AC316</f>
        <v>2.9797733102172571E-3</v>
      </c>
      <c r="AD424" s="41">
        <f>+AD289/'[1]total numbers'!AD316</f>
        <v>7.5746549751084724E-3</v>
      </c>
      <c r="AE424" s="41">
        <f>+AE289/'[1]total numbers'!AE316</f>
        <v>6.9769993308486395E-3</v>
      </c>
      <c r="AF424" s="41">
        <f>+AF289/'[1]total numbers'!AF316</f>
        <v>6.7117211273555353E-3</v>
      </c>
      <c r="AG424" s="41">
        <f>+AG289/'[1]total numbers'!AG316</f>
        <v>6.4538963639656829E-3</v>
      </c>
      <c r="AH424" s="41">
        <f>+AH289/'[1]total numbers'!AH316</f>
        <v>6.2032876179915078E-3</v>
      </c>
      <c r="AI424" s="41">
        <f>+AI289/'[1]total numbers'!AI316</f>
        <v>5.9596678838572991E-3</v>
      </c>
      <c r="AJ424" s="41">
        <f>+AJ289/'[1]total numbers'!AJ316</f>
        <v>5.7228200729198707E-3</v>
      </c>
      <c r="AK424" s="41">
        <f>+AK289/'[1]total numbers'!AK316</f>
        <v>5.4925365448729602E-3</v>
      </c>
      <c r="AL424" s="41">
        <f>+AL289/'[1]total numbers'!AL316</f>
        <v>5.26861866873388E-3</v>
      </c>
      <c r="AM424" s="41">
        <f>+AM289/'[1]total numbers'!AM316</f>
        <v>5.0508764115664495E-3</v>
      </c>
      <c r="AN424" s="41">
        <f>+AN289/'[1]total numbers'!AN316</f>
        <v>4.8391279532362889E-3</v>
      </c>
      <c r="AO424" s="41">
        <f>+AO289/'[1]total numbers'!AO316</f>
        <v>4.6331993256230677E-3</v>
      </c>
      <c r="AP424" s="41">
        <f>+AP289/'[1]total numbers'!AP316</f>
        <v>5.0484837226490139E-3</v>
      </c>
      <c r="AQ424" s="41">
        <f>+AQ289/'[1]total numbers'!AQ316</f>
        <v>5.1728833962146944E-3</v>
      </c>
      <c r="AR424" s="41">
        <f>+AR289/'[1]total numbers'!AR316</f>
        <v>4.8015692594628153E-3</v>
      </c>
      <c r="AS424" s="41">
        <f>+AS289/'[1]total numbers'!AS316</f>
        <v>4.5674906958746266E-3</v>
      </c>
      <c r="AT424" s="41">
        <f>+AT289/'[1]total numbers'!AT316</f>
        <v>4.2410291806325509E-3</v>
      </c>
      <c r="AU424" s="41">
        <f>+AU289/'[1]total numbers'!AU316</f>
        <v>3.2431909757879569E-3</v>
      </c>
      <c r="AV424" s="41">
        <f>+AV289/'[1]total numbers'!AV316</f>
        <v>3.3265555974923808E-3</v>
      </c>
      <c r="AW424" s="41">
        <f>+AW289/'[1]total numbers'!AW316</f>
        <v>3.2478157311471184E-3</v>
      </c>
      <c r="AX424" s="41">
        <f>+AX289/'[1]total numbers'!AX316</f>
        <v>3.6031042074957508E-3</v>
      </c>
      <c r="AY424" s="41">
        <f>+AY289/'[1]total numbers'!AY316</f>
        <v>2.184529877138974E-3</v>
      </c>
      <c r="AZ424" s="41">
        <f>+AZ289/'[1]total numbers'!AZ316</f>
        <v>4.286211793757092E-3</v>
      </c>
      <c r="BA424" s="41">
        <f>+BA289/'[1]total numbers'!BA316</f>
        <v>2.0043056480117069E-3</v>
      </c>
      <c r="BB424" s="41">
        <f>+BB289/'[1]total numbers'!BB316</f>
        <v>3.5646146844337261E-3</v>
      </c>
      <c r="BC424" s="41">
        <f>+BC289/'[1]total numbers'!BC316</f>
        <v>4.407564627384326E-3</v>
      </c>
      <c r="BD424" s="41">
        <f>+BD289/'[1]total numbers'!BD316</f>
        <v>5.0970005105774032E-3</v>
      </c>
      <c r="BE424" s="41">
        <f>+BE289/'[1]total numbers'!BE316</f>
        <v>3.8930680807065794E-3</v>
      </c>
      <c r="BF424" s="41">
        <f>+BF289/'[1]total numbers'!BF316</f>
        <v>7.9740762434251794E-3</v>
      </c>
      <c r="BG424" s="41">
        <f>+BG289/'[1]total numbers'!BG316</f>
        <v>6.5908837048683213E-3</v>
      </c>
      <c r="BH424" s="41">
        <f>+BH289/'[1]total numbers'!BH316</f>
        <v>6.7776537473903603E-3</v>
      </c>
      <c r="BI424" s="41">
        <f>+BI289/'[1]total numbers'!BI316</f>
        <v>1.0052792982747971E-2</v>
      </c>
      <c r="BJ424" s="41">
        <f>+BJ289/'[1]total numbers'!BJ316</f>
        <v>8.4135647727312593E-3</v>
      </c>
      <c r="BK424" s="41">
        <f>+BK289/'[1]total numbers'!BK316</f>
        <v>9.4448188149108304E-3</v>
      </c>
      <c r="BL424" s="41">
        <f>+BL289/'[1]total numbers'!BL316</f>
        <v>8.9345897643134577E-3</v>
      </c>
      <c r="BM424" s="41">
        <f>+BM289/'[1]total numbers'!BM316</f>
        <v>8.8929115579253863E-3</v>
      </c>
      <c r="BN424" s="41">
        <f>+BN289/'[1]total numbers'!BN316</f>
        <v>8.2659945615069976E-3</v>
      </c>
      <c r="BO424" s="41">
        <f>+BO289/'[1]total numbers'!BO316</f>
        <v>8.7875780824269514E-3</v>
      </c>
      <c r="BP424" s="41">
        <f>+BP289/'[1]total numbers'!BP316</f>
        <v>8.9892263291462254E-3</v>
      </c>
      <c r="BQ424" s="41">
        <f>+BQ289/'[1]total numbers'!BQ316</f>
        <v>9.2985160649140478E-3</v>
      </c>
      <c r="BR424" s="41">
        <f>+BR289/'[1]total numbers'!BR316</f>
        <v>7.0408471882843285E-3</v>
      </c>
      <c r="BS424" s="41">
        <f>+BS289/'[1]total numbers'!BS316</f>
        <v>5.50084451895585E-3</v>
      </c>
      <c r="BT424" s="41">
        <f>+BT289/'[1]total numbers'!BT316</f>
        <v>6.8519915371170999E-3</v>
      </c>
      <c r="BU424" s="41"/>
      <c r="BV424" s="41"/>
      <c r="BW424" s="41"/>
      <c r="BX424" s="41"/>
      <c r="BY424" s="41"/>
      <c r="BZ424" s="41"/>
      <c r="CA424" s="41"/>
      <c r="CB424" s="41"/>
      <c r="CC424" s="41"/>
      <c r="CD424" s="41"/>
    </row>
    <row r="425" spans="1:82" x14ac:dyDescent="0.2">
      <c r="B425" s="8">
        <v>8</v>
      </c>
      <c r="C425" s="8" t="s">
        <v>7</v>
      </c>
      <c r="D425" s="41">
        <f>+D290/'[1]total numbers'!D317</f>
        <v>0</v>
      </c>
      <c r="E425" s="41">
        <f>+E290/'[1]total numbers'!E317</f>
        <v>0</v>
      </c>
      <c r="F425" s="41">
        <f>+F290/'[1]total numbers'!F317</f>
        <v>2.7372570834704454E-6</v>
      </c>
      <c r="G425" s="41">
        <f>+G290/'[1]total numbers'!G317</f>
        <v>3.6466652356909925E-6</v>
      </c>
      <c r="H425" s="41">
        <f>+H290/'[1]total numbers'!H317</f>
        <v>4.8714004051215858E-6</v>
      </c>
      <c r="I425" s="41">
        <f>+I290/'[1]total numbers'!I317</f>
        <v>6.5256756075425739E-6</v>
      </c>
      <c r="J425" s="41">
        <f>+J290/'[1]total numbers'!J317</f>
        <v>7.7820296451595734E-6</v>
      </c>
      <c r="K425" s="41">
        <f>+K290/'[1]total numbers'!K317</f>
        <v>7.2808397430917994E-6</v>
      </c>
      <c r="L425" s="41">
        <f>+L290/'[1]total numbers'!L317</f>
        <v>1.0442738486027076E-4</v>
      </c>
      <c r="M425" s="41">
        <f>+M290/'[1]total numbers'!M317</f>
        <v>1.0000900046229916E-4</v>
      </c>
      <c r="N425" s="41">
        <f>+N290/'[1]total numbers'!N317</f>
        <v>8.1797408727170629E-5</v>
      </c>
      <c r="O425" s="41">
        <f>+O290/'[1]total numbers'!O317</f>
        <v>9.8653020361983657E-5</v>
      </c>
      <c r="P425" s="41">
        <f>+P290/'[1]total numbers'!P317</f>
        <v>1.2364918411441567E-4</v>
      </c>
      <c r="Q425" s="41">
        <f>+Q290/'[1]total numbers'!Q317</f>
        <v>1.7766509374499216E-4</v>
      </c>
      <c r="R425" s="41">
        <f>+R290/'[1]total numbers'!R317</f>
        <v>2.6757375110855036E-4</v>
      </c>
      <c r="S425" s="41">
        <f>+S290/'[1]total numbers'!S317</f>
        <v>4.294946618547445E-4</v>
      </c>
      <c r="T425" s="41">
        <f>+T290/'[1]total numbers'!T317</f>
        <v>7.2210878415003229E-4</v>
      </c>
      <c r="U425" s="41">
        <f>+U290/'[1]total numbers'!U317</f>
        <v>1.1146824869405715E-3</v>
      </c>
      <c r="V425" s="41">
        <f>+V290/'[1]total numbers'!V317</f>
        <v>1.7505569452886411E-3</v>
      </c>
      <c r="W425" s="41">
        <f>+W290/'[1]total numbers'!W317</f>
        <v>2.5544572765692905E-3</v>
      </c>
      <c r="X425" s="41">
        <f>+X290/'[1]total numbers'!X317</f>
        <v>3.7958833778444874E-3</v>
      </c>
      <c r="Y425" s="41">
        <f>+Y290/'[1]total numbers'!Y317</f>
        <v>5.2512741951310843E-3</v>
      </c>
      <c r="Z425" s="41">
        <f>+Z290/'[1]total numbers'!Z317</f>
        <v>7.1533347222483773E-3</v>
      </c>
      <c r="AA425" s="41">
        <f>+AA290/'[1]total numbers'!AA317</f>
        <v>8.6827653895601015E-3</v>
      </c>
      <c r="AB425" s="41">
        <f>+AB290/'[1]total numbers'!AB317</f>
        <v>1.3703924237540835E-2</v>
      </c>
      <c r="AC425" s="41">
        <f>+AC290/'[1]total numbers'!AC317</f>
        <v>2.0114314106947022E-2</v>
      </c>
      <c r="AD425" s="41">
        <f>+AD290/'[1]total numbers'!AD317</f>
        <v>2.2382709101445242E-2</v>
      </c>
      <c r="AE425" s="41">
        <f>+AE290/'[1]total numbers'!AE317</f>
        <v>4.0497668935160304E-2</v>
      </c>
      <c r="AF425" s="41">
        <f>+AF290/'[1]total numbers'!AF317</f>
        <v>4.0641130180723017E-2</v>
      </c>
      <c r="AG425" s="41">
        <f>+AG290/'[1]total numbers'!AG317</f>
        <v>4.0522615976657982E-2</v>
      </c>
      <c r="AH425" s="41">
        <f>+AH290/'[1]total numbers'!AH317</f>
        <v>4.0419426015446527E-2</v>
      </c>
      <c r="AI425" s="41">
        <f>+AI290/'[1]total numbers'!AI317</f>
        <v>4.0332558020918625E-2</v>
      </c>
      <c r="AJ425" s="41">
        <f>+AJ290/'[1]total numbers'!AJ317</f>
        <v>4.0322783754930293E-2</v>
      </c>
      <c r="AK425" s="41">
        <f>+AK290/'[1]total numbers'!AK317</f>
        <v>4.0287565346728275E-2</v>
      </c>
      <c r="AL425" s="41">
        <f>+AL290/'[1]total numbers'!AL317</f>
        <v>4.0277177392950746E-2</v>
      </c>
      <c r="AM425" s="41">
        <f>+AM290/'[1]total numbers'!AM317</f>
        <v>4.0294967179826779E-2</v>
      </c>
      <c r="AN425" s="41">
        <f>+AN290/'[1]total numbers'!AN317</f>
        <v>4.0345106901311711E-2</v>
      </c>
      <c r="AO425" s="41">
        <f>+AO290/'[1]total numbers'!AO317</f>
        <v>4.0432813228468215E-2</v>
      </c>
      <c r="AP425" s="41">
        <f>+AP290/'[1]total numbers'!AP317</f>
        <v>3.8648890072244424E-2</v>
      </c>
      <c r="AQ425" s="41">
        <f>+AQ290/'[1]total numbers'!AQ317</f>
        <v>3.698541571720261E-2</v>
      </c>
      <c r="AR425" s="41">
        <f>+AR290/'[1]total numbers'!AR317</f>
        <v>3.3424393258503153E-2</v>
      </c>
      <c r="AS425" s="41">
        <f>+AS290/'[1]total numbers'!AS317</f>
        <v>3.063232923936508E-2</v>
      </c>
      <c r="AT425" s="41">
        <f>+AT290/'[1]total numbers'!AT317</f>
        <v>2.8418526585029781E-2</v>
      </c>
      <c r="AU425" s="41">
        <f>+AU290/'[1]total numbers'!AU317</f>
        <v>2.8354671534637502E-2</v>
      </c>
      <c r="AV425" s="41">
        <f>+AV290/'[1]total numbers'!AV317</f>
        <v>2.6435754938712575E-2</v>
      </c>
      <c r="AW425" s="41">
        <f>+AW290/'[1]total numbers'!AW317</f>
        <v>2.4941261931392358E-2</v>
      </c>
      <c r="AX425" s="41">
        <f>+AX290/'[1]total numbers'!AX317</f>
        <v>2.2169866207632106E-2</v>
      </c>
      <c r="AY425" s="41">
        <f>+AY290/'[1]total numbers'!AY317</f>
        <v>2.0930012807849455E-2</v>
      </c>
      <c r="AZ425" s="41">
        <f>+AZ290/'[1]total numbers'!AZ317</f>
        <v>2.0820505422310259E-2</v>
      </c>
      <c r="BA425" s="41">
        <f>+BA290/'[1]total numbers'!BA317</f>
        <v>3.6603991763313866E-2</v>
      </c>
      <c r="BB425" s="41">
        <f>+BB290/'[1]total numbers'!BB317</f>
        <v>2.47889220402728E-2</v>
      </c>
      <c r="BC425" s="41">
        <f>+BC290/'[1]total numbers'!BC317</f>
        <v>3.0586849717567501E-2</v>
      </c>
      <c r="BD425" s="41">
        <f>+BD290/'[1]total numbers'!BD317</f>
        <v>3.8553262455102585E-2</v>
      </c>
      <c r="BE425" s="41">
        <f>+BE290/'[1]total numbers'!BE317</f>
        <v>3.4282771501891678E-2</v>
      </c>
      <c r="BF425" s="41">
        <f>+BF290/'[1]total numbers'!BF317</f>
        <v>4.3283529896645252E-2</v>
      </c>
      <c r="BG425" s="41">
        <f>+BG290/'[1]total numbers'!BG317</f>
        <v>5.6212196739491557E-2</v>
      </c>
      <c r="BH425" s="41">
        <f>+BH290/'[1]total numbers'!BH317</f>
        <v>7.9168873855997413E-2</v>
      </c>
      <c r="BI425" s="41">
        <f>+BI290/'[1]total numbers'!BI317</f>
        <v>9.9287659871507422E-2</v>
      </c>
      <c r="BJ425" s="41">
        <f>+BJ290/'[1]total numbers'!BJ317</f>
        <v>9.8668796925503746E-2</v>
      </c>
      <c r="BK425" s="41">
        <f>+BK290/'[1]total numbers'!BK317</f>
        <v>9.7815697845430705E-2</v>
      </c>
      <c r="BL425" s="41">
        <f>+BL290/'[1]total numbers'!BL317</f>
        <v>9.7281791845563917E-2</v>
      </c>
      <c r="BM425" s="41">
        <f>+BM290/'[1]total numbers'!BM317</f>
        <v>0.1008414318935448</v>
      </c>
      <c r="BN425" s="41">
        <f>+BN290/'[1]total numbers'!BN317</f>
        <v>0.10392803925192941</v>
      </c>
      <c r="BO425" s="41">
        <f>+BO290/'[1]total numbers'!BO317</f>
        <v>0.10742452191255844</v>
      </c>
      <c r="BP425" s="41">
        <f>+BP290/'[1]total numbers'!BP317</f>
        <v>9.5375409634586711E-2</v>
      </c>
      <c r="BQ425" s="41">
        <f>+BQ290/'[1]total numbers'!BQ317</f>
        <v>9.7906464805766091E-2</v>
      </c>
      <c r="BR425" s="41">
        <f>+BR290/'[1]total numbers'!BR317</f>
        <v>9.4986128112280785E-2</v>
      </c>
      <c r="BS425" s="41">
        <f>+BS290/'[1]total numbers'!BS317</f>
        <v>0.1049089245807589</v>
      </c>
      <c r="BT425" s="41">
        <f>+BT290/'[1]total numbers'!BT317</f>
        <v>0.10917739683362379</v>
      </c>
      <c r="BU425" s="41"/>
      <c r="BV425" s="41"/>
      <c r="BW425" s="41"/>
      <c r="BX425" s="41"/>
      <c r="BY425" s="41"/>
      <c r="BZ425" s="41"/>
      <c r="CA425" s="41"/>
      <c r="CB425" s="41"/>
      <c r="CC425" s="41"/>
      <c r="CD425" s="41"/>
    </row>
    <row r="426" spans="1:82" x14ac:dyDescent="0.2">
      <c r="B426" s="8">
        <v>9</v>
      </c>
      <c r="C426" s="8" t="s">
        <v>8</v>
      </c>
      <c r="D426" s="41">
        <f>+D291/'[1]total numbers'!D318</f>
        <v>0</v>
      </c>
      <c r="E426" s="41">
        <f>+E291/'[1]total numbers'!E318</f>
        <v>0</v>
      </c>
      <c r="F426" s="41">
        <f>+F291/'[1]total numbers'!F318</f>
        <v>1.4217356975336028E-9</v>
      </c>
      <c r="G426" s="41">
        <f>+G291/'[1]total numbers'!G318</f>
        <v>2.2844697725218612E-9</v>
      </c>
      <c r="H426" s="41">
        <f>+H291/'[1]total numbers'!H318</f>
        <v>3.6542749597438761E-9</v>
      </c>
      <c r="I426" s="41">
        <f>+I291/'[1]total numbers'!I318</f>
        <v>5.8180707240107534E-9</v>
      </c>
      <c r="J426" s="41">
        <f>+J291/'[1]total numbers'!J318</f>
        <v>9.217989382123661E-9</v>
      </c>
      <c r="K426" s="41">
        <f>+K291/'[1]total numbers'!K318</f>
        <v>1.453100432744863E-8</v>
      </c>
      <c r="L426" s="41">
        <f>+L291/'[1]total numbers'!L318</f>
        <v>2.2786941099848325E-8</v>
      </c>
      <c r="M426" s="41">
        <f>+M291/'[1]total numbers'!M318</f>
        <v>3.5542077062846857E-8</v>
      </c>
      <c r="N426" s="41">
        <f>+N291/'[1]total numbers'!N318</f>
        <v>5.5132638305538388E-8</v>
      </c>
      <c r="O426" s="41">
        <f>+O291/'[1]total numbers'!O318</f>
        <v>1.3961137547189852E-7</v>
      </c>
      <c r="P426" s="41">
        <f>+P291/'[1]total numbers'!P318</f>
        <v>3.5201227224303845E-7</v>
      </c>
      <c r="Q426" s="41">
        <f>+Q291/'[1]total numbers'!Q318</f>
        <v>8.8320249614747788E-7</v>
      </c>
      <c r="R426" s="41">
        <f>+R291/'[1]total numbers'!R318</f>
        <v>2.204051663907389E-6</v>
      </c>
      <c r="S426" s="41">
        <f>+S291/'[1]total numbers'!S318</f>
        <v>5.4686964888673454E-6</v>
      </c>
      <c r="T426" s="41">
        <f>+T291/'[1]total numbers'!T318</f>
        <v>1.3487546041877029E-5</v>
      </c>
      <c r="U426" s="41">
        <f>+U291/'[1]total numbers'!U318</f>
        <v>3.3059659858744932E-5</v>
      </c>
      <c r="V426" s="41">
        <f>+V291/'[1]total numbers'!V318</f>
        <v>8.0528603503974387E-5</v>
      </c>
      <c r="W426" s="41">
        <f>+W291/'[1]total numbers'!W318</f>
        <v>1.5851366636684174E-4</v>
      </c>
      <c r="X426" s="41">
        <f>+X291/'[1]total numbers'!X318</f>
        <v>2.8013838732934447E-4</v>
      </c>
      <c r="Y426" s="41">
        <f>+Y291/'[1]total numbers'!Y318</f>
        <v>5.3635956567929359E-4</v>
      </c>
      <c r="Z426" s="41">
        <f>+Z291/'[1]total numbers'!Z318</f>
        <v>9.4261320361946051E-4</v>
      </c>
      <c r="AA426" s="41">
        <f>+AA291/'[1]total numbers'!AA318</f>
        <v>1.5383275130450497E-3</v>
      </c>
      <c r="AB426" s="41">
        <f>+AB291/'[1]total numbers'!AB318</f>
        <v>2.4236705768716934E-3</v>
      </c>
      <c r="AC426" s="41">
        <f>+AC291/'[1]total numbers'!AC318</f>
        <v>4.2680763809891647E-3</v>
      </c>
      <c r="AD426" s="41">
        <f>+AD291/'[1]total numbers'!AD318</f>
        <v>6.6762323741186994E-3</v>
      </c>
      <c r="AE426" s="41">
        <f>+AE291/'[1]total numbers'!AE318</f>
        <v>1.0114811149571043E-2</v>
      </c>
      <c r="AF426" s="41">
        <f>+AF291/'[1]total numbers'!AF318</f>
        <v>1.0141509614769817E-2</v>
      </c>
      <c r="AG426" s="41">
        <f>+AG291/'[1]total numbers'!AG318</f>
        <v>1.0135801680015669E-2</v>
      </c>
      <c r="AH426" s="41">
        <f>+AH291/'[1]total numbers'!AH318</f>
        <v>1.0123520584498977E-2</v>
      </c>
      <c r="AI426" s="41">
        <f>+AI291/'[1]total numbers'!AI318</f>
        <v>1.0104808402059458E-2</v>
      </c>
      <c r="AJ426" s="41">
        <f>+AJ291/'[1]total numbers'!AJ318</f>
        <v>1.0078978612142013E-2</v>
      </c>
      <c r="AK426" s="41">
        <f>+AK291/'[1]total numbers'!AK318</f>
        <v>1.0044446240565911E-2</v>
      </c>
      <c r="AL426" s="41">
        <f>+AL291/'[1]total numbers'!AL318</f>
        <v>1.0003813522399881E-2</v>
      </c>
      <c r="AM426" s="41">
        <f>+AM291/'[1]total numbers'!AM318</f>
        <v>9.9571086922489709E-3</v>
      </c>
      <c r="AN426" s="41">
        <f>+AN291/'[1]total numbers'!AN318</f>
        <v>9.9043217558755295E-3</v>
      </c>
      <c r="AO426" s="41">
        <f>+AO291/'[1]total numbers'!AO318</f>
        <v>9.845401121718441E-3</v>
      </c>
      <c r="AP426" s="41">
        <f>+AP291/'[1]total numbers'!AP318</f>
        <v>9.7802499931133862E-3</v>
      </c>
      <c r="AQ426" s="41">
        <f>+AQ291/'[1]total numbers'!AQ318</f>
        <v>9.7041653112856594E-3</v>
      </c>
      <c r="AR426" s="41">
        <f>+AR291/'[1]total numbers'!AR318</f>
        <v>9.6221341351494707E-3</v>
      </c>
      <c r="AS426" s="41">
        <f>+AS291/'[1]total numbers'!AS318</f>
        <v>9.533806976844833E-3</v>
      </c>
      <c r="AT426" s="41">
        <f>+AT291/'[1]total numbers'!AT318</f>
        <v>9.4387747948053661E-3</v>
      </c>
      <c r="AU426" s="41">
        <f>+AU291/'[1]total numbers'!AU318</f>
        <v>9.3365721154470786E-3</v>
      </c>
      <c r="AV426" s="41">
        <f>+AV291/'[1]total numbers'!AV318</f>
        <v>9.2082654921199474E-3</v>
      </c>
      <c r="AW426" s="41">
        <f>+AW291/'[1]total numbers'!AW318</f>
        <v>9.0714899157482189E-3</v>
      </c>
      <c r="AX426" s="41">
        <f>+AX291/'[1]total numbers'!AX318</f>
        <v>8.9250557445078975E-3</v>
      </c>
      <c r="AY426" s="41">
        <f>+AY291/'[1]total numbers'!AY318</f>
        <v>8.7632077667085806E-3</v>
      </c>
      <c r="AZ426" s="41">
        <f>+AZ291/'[1]total numbers'!AZ318</f>
        <v>8.5682703740029582E-3</v>
      </c>
      <c r="BA426" s="41">
        <f>+BA291/'[1]total numbers'!BA318</f>
        <v>8.5894498732708296E-3</v>
      </c>
      <c r="BB426" s="41">
        <f>+BB291/'[1]total numbers'!BB318</f>
        <v>8.6436827261090268E-3</v>
      </c>
      <c r="BC426" s="41">
        <f>+BC291/'[1]total numbers'!BC318</f>
        <v>7.1609758250932697E-3</v>
      </c>
      <c r="BD426" s="41">
        <f>+BD291/'[1]total numbers'!BD318</f>
        <v>7.0782411927610787E-3</v>
      </c>
      <c r="BE426" s="41">
        <f>+BE291/'[1]total numbers'!BE318</f>
        <v>9.0017547908903418E-3</v>
      </c>
      <c r="BF426" s="41">
        <f>+BF291/'[1]total numbers'!BF318</f>
        <v>1.1123291906952966E-2</v>
      </c>
      <c r="BG426" s="41">
        <f>+BG291/'[1]total numbers'!BG318</f>
        <v>1.319562043565538E-2</v>
      </c>
      <c r="BH426" s="41">
        <f>+BH291/'[1]total numbers'!BH318</f>
        <v>1.2917935993153707E-2</v>
      </c>
      <c r="BI426" s="41">
        <f>+BI291/'[1]total numbers'!BI318</f>
        <v>1.3578374273230805E-2</v>
      </c>
      <c r="BJ426" s="41">
        <f>+BJ291/'[1]total numbers'!BJ318</f>
        <v>1.3388175223245168E-2</v>
      </c>
      <c r="BK426" s="41">
        <f>+BK291/'[1]total numbers'!BK318</f>
        <v>1.3191654365681085E-2</v>
      </c>
      <c r="BL426" s="41">
        <f>+BL291/'[1]total numbers'!BL318</f>
        <v>1.3015967715883342E-2</v>
      </c>
      <c r="BM426" s="41">
        <f>+BM291/'[1]total numbers'!BM318</f>
        <v>1.3029877877180206E-2</v>
      </c>
      <c r="BN426" s="41">
        <f>+BN291/'[1]total numbers'!BN318</f>
        <v>1.2924209604960123E-2</v>
      </c>
      <c r="BO426" s="41">
        <f>+BO291/'[1]total numbers'!BO318</f>
        <v>1.2923617413477953E-2</v>
      </c>
      <c r="BP426" s="41">
        <f>+BP291/'[1]total numbers'!BP318</f>
        <v>1.2694439158837901E-2</v>
      </c>
      <c r="BQ426" s="41">
        <f>+BQ291/'[1]total numbers'!BQ318</f>
        <v>1.2706925149663798E-2</v>
      </c>
      <c r="BR426" s="41">
        <f>+BR291/'[1]total numbers'!BR318</f>
        <v>1.4528486607098963E-2</v>
      </c>
      <c r="BS426" s="41">
        <f>+BS291/'[1]total numbers'!BS318</f>
        <v>1.4598732214831696E-2</v>
      </c>
      <c r="BT426" s="41">
        <f>+BT291/'[1]total numbers'!BT318</f>
        <v>1.3226786853152655E-2</v>
      </c>
      <c r="BU426" s="41"/>
      <c r="BV426" s="41"/>
      <c r="BW426" s="41"/>
      <c r="BX426" s="41"/>
      <c r="BY426" s="41"/>
      <c r="BZ426" s="41"/>
      <c r="CA426" s="41"/>
      <c r="CB426" s="41"/>
      <c r="CC426" s="41"/>
      <c r="CD426" s="41"/>
    </row>
    <row r="427" spans="1:82" x14ac:dyDescent="0.2">
      <c r="B427" s="8">
        <v>10</v>
      </c>
      <c r="C427" s="8" t="s">
        <v>9</v>
      </c>
      <c r="D427" s="41">
        <f>+D292/'[1]total numbers'!D319</f>
        <v>0</v>
      </c>
      <c r="E427" s="41">
        <f>+E292/'[1]total numbers'!E319</f>
        <v>0</v>
      </c>
      <c r="F427" s="41">
        <f>+F292/'[1]total numbers'!F319</f>
        <v>9.717522199407014E-7</v>
      </c>
      <c r="G427" s="41">
        <f>+G292/'[1]total numbers'!G319</f>
        <v>1.368788997388798E-6</v>
      </c>
      <c r="H427" s="41">
        <f>+H292/'[1]total numbers'!H319</f>
        <v>1.9141903858660171E-6</v>
      </c>
      <c r="I427" s="41">
        <f>+I292/'[1]total numbers'!I319</f>
        <v>2.6593672742057172E-6</v>
      </c>
      <c r="J427" s="41">
        <f>+J292/'[1]total numbers'!J319</f>
        <v>3.6735353901991763E-6</v>
      </c>
      <c r="K427" s="41">
        <f>+K292/'[1]total numbers'!K319</f>
        <v>5.0505887472870454E-6</v>
      </c>
      <c r="L427" s="41">
        <f>+L292/'[1]total numbers'!L319</f>
        <v>6.9188781028756223E-6</v>
      </c>
      <c r="M427" s="41">
        <f>+M292/'[1]total numbers'!M319</f>
        <v>9.4551003891607583E-6</v>
      </c>
      <c r="N427" s="41">
        <f>+N292/'[1]total numbers'!N319</f>
        <v>1.2904024160456945E-5</v>
      </c>
      <c r="O427" s="41">
        <f>+O292/'[1]total numbers'!O319</f>
        <v>2.132855657158506E-5</v>
      </c>
      <c r="P427" s="41">
        <f>+P292/'[1]total numbers'!P319</f>
        <v>3.5120900496963721E-5</v>
      </c>
      <c r="Q427" s="41">
        <f>+Q292/'[1]total numbers'!Q319</f>
        <v>5.7582617751526005E-5</v>
      </c>
      <c r="R427" s="41">
        <f>+R292/'[1]total numbers'!R319</f>
        <v>9.3945096386888104E-5</v>
      </c>
      <c r="S427" s="41">
        <f>+S292/'[1]total numbers'!S319</f>
        <v>1.5241253602378495E-4</v>
      </c>
      <c r="T427" s="41">
        <f>+T292/'[1]total numbers'!T319</f>
        <v>2.4569090805821533E-4</v>
      </c>
      <c r="U427" s="41">
        <f>+U292/'[1]total numbers'!U319</f>
        <v>3.9314380462309345E-4</v>
      </c>
      <c r="V427" s="41">
        <f>+V292/'[1]total numbers'!V319</f>
        <v>6.2363864305004814E-4</v>
      </c>
      <c r="W427" s="41">
        <f>+W292/'[1]total numbers'!W319</f>
        <v>1.0752741315702577E-3</v>
      </c>
      <c r="X427" s="41">
        <f>+X292/'[1]total numbers'!X319</f>
        <v>1.7930827682392544E-3</v>
      </c>
      <c r="Y427" s="41">
        <f>+Y292/'[1]total numbers'!Y319</f>
        <v>2.3331677709703441E-3</v>
      </c>
      <c r="Z427" s="41">
        <f>+Z292/'[1]total numbers'!Z319</f>
        <v>2.8018889728045802E-3</v>
      </c>
      <c r="AA427" s="41">
        <f>+AA292/'[1]total numbers'!AA319</f>
        <v>3.163487418055758E-3</v>
      </c>
      <c r="AB427" s="41">
        <f>+AB292/'[1]total numbers'!AB319</f>
        <v>3.518325860205718E-3</v>
      </c>
      <c r="AC427" s="41">
        <f>+AC292/'[1]total numbers'!AC319</f>
        <v>2.9953760823879256E-3</v>
      </c>
      <c r="AD427" s="41">
        <f>+AD292/'[1]total numbers'!AD319</f>
        <v>3.3224456563993995E-3</v>
      </c>
      <c r="AE427" s="41">
        <f>+AE292/'[1]total numbers'!AE319</f>
        <v>3.6897325736909574E-3</v>
      </c>
      <c r="AF427" s="41">
        <f>+AF292/'[1]total numbers'!AF319</f>
        <v>3.2890410932413347E-3</v>
      </c>
      <c r="AG427" s="41">
        <f>+AG292/'[1]total numbers'!AG319</f>
        <v>3.3036607259322071E-3</v>
      </c>
      <c r="AH427" s="41">
        <f>+AH292/'[1]total numbers'!AH319</f>
        <v>3.3179416138641895E-3</v>
      </c>
      <c r="AI427" s="41">
        <f>+AI292/'[1]total numbers'!AI319</f>
        <v>3.3318465969412242E-3</v>
      </c>
      <c r="AJ427" s="41">
        <f>+AJ292/'[1]total numbers'!AJ319</f>
        <v>3.3453296804998351E-3</v>
      </c>
      <c r="AK427" s="41">
        <f>+AK292/'[1]total numbers'!AK319</f>
        <v>3.3583343751586938E-3</v>
      </c>
      <c r="AL427" s="41">
        <f>+AL292/'[1]total numbers'!AL319</f>
        <v>3.3707917861328634E-3</v>
      </c>
      <c r="AM427" s="41">
        <f>+AM292/'[1]total numbers'!AM319</f>
        <v>3.3826184473680757E-3</v>
      </c>
      <c r="AN427" s="41">
        <f>+AN292/'[1]total numbers'!AN319</f>
        <v>3.3930468991898999E-3</v>
      </c>
      <c r="AO427" s="41">
        <f>+AO292/'[1]total numbers'!AO319</f>
        <v>3.4029573767371513E-3</v>
      </c>
      <c r="AP427" s="41">
        <f>+AP292/'[1]total numbers'!AP319</f>
        <v>3.4123778898371175E-3</v>
      </c>
      <c r="AQ427" s="41">
        <f>+AQ292/'[1]total numbers'!AQ319</f>
        <v>3.4211137001859426E-3</v>
      </c>
      <c r="AR427" s="41">
        <f>+AR292/'[1]total numbers'!AR319</f>
        <v>3.2146721831237241E-3</v>
      </c>
      <c r="AS427" s="41">
        <f>+AS292/'[1]total numbers'!AS319</f>
        <v>3.1121965380094744E-3</v>
      </c>
      <c r="AT427" s="41">
        <f>+AT292/'[1]total numbers'!AT319</f>
        <v>3.0346917265987069E-3</v>
      </c>
      <c r="AU427" s="41">
        <f>+AU292/'[1]total numbers'!AU319</f>
        <v>2.9604670980790497E-3</v>
      </c>
      <c r="AV427" s="41">
        <f>+AV292/'[1]total numbers'!AV319</f>
        <v>2.8801458655745714E-3</v>
      </c>
      <c r="AW427" s="41">
        <f>+AW292/'[1]total numbers'!AW319</f>
        <v>2.8136164305954284E-3</v>
      </c>
      <c r="AX427" s="41">
        <f>+AX292/'[1]total numbers'!AX319</f>
        <v>2.7649666542507536E-3</v>
      </c>
      <c r="AY427" s="41">
        <f>+AY292/'[1]total numbers'!AY319</f>
        <v>2.728264655635749E-3</v>
      </c>
      <c r="AZ427" s="41">
        <f>+AZ292/'[1]total numbers'!AZ319</f>
        <v>2.7054287829549771E-3</v>
      </c>
      <c r="BA427" s="41">
        <f>+BA292/'[1]total numbers'!BA319</f>
        <v>2.7623969022223501E-3</v>
      </c>
      <c r="BB427" s="41">
        <f>+BB292/'[1]total numbers'!BB319</f>
        <v>2.840567298928454E-3</v>
      </c>
      <c r="BC427" s="41">
        <f>+BC292/'[1]total numbers'!BC319</f>
        <v>3.0523036557997185E-3</v>
      </c>
      <c r="BD427" s="41">
        <f>+BD292/'[1]total numbers'!BD319</f>
        <v>2.485184681000683E-3</v>
      </c>
      <c r="BE427" s="41">
        <f>+BE292/'[1]total numbers'!BE319</f>
        <v>3.4751471212995317E-3</v>
      </c>
      <c r="BF427" s="41">
        <f>+BF292/'[1]total numbers'!BF319</f>
        <v>5.1531307880504622E-3</v>
      </c>
      <c r="BG427" s="41">
        <f>+BG292/'[1]total numbers'!BG319</f>
        <v>7.1613500766502039E-3</v>
      </c>
      <c r="BH427" s="41">
        <f>+BH292/'[1]total numbers'!BH319</f>
        <v>9.4679812709409488E-3</v>
      </c>
      <c r="BI427" s="41">
        <f>+BI292/'[1]total numbers'!BI319</f>
        <v>1.1368782875515794E-2</v>
      </c>
      <c r="BJ427" s="41">
        <f>+BJ292/'[1]total numbers'!BJ319</f>
        <v>1.0834667374796198E-2</v>
      </c>
      <c r="BK427" s="41">
        <f>+BK292/'[1]total numbers'!BK319</f>
        <v>1.2098308183122982E-2</v>
      </c>
      <c r="BL427" s="41">
        <f>+BL292/'[1]total numbers'!BL319</f>
        <v>1.3063081360445544E-2</v>
      </c>
      <c r="BM427" s="41">
        <f>+BM292/'[1]total numbers'!BM319</f>
        <v>1.2126958729199682E-2</v>
      </c>
      <c r="BN427" s="41">
        <f>+BN292/'[1]total numbers'!BN319</f>
        <v>1.2840394714998189E-2</v>
      </c>
      <c r="BO427" s="41">
        <f>+BO292/'[1]total numbers'!BO319</f>
        <v>1.2099074827159469E-2</v>
      </c>
      <c r="BP427" s="41">
        <f>+BP292/'[1]total numbers'!BP319</f>
        <v>1.0771098127995902E-2</v>
      </c>
      <c r="BQ427" s="41">
        <f>+BQ292/'[1]total numbers'!BQ319</f>
        <v>1.7116733748943479E-2</v>
      </c>
      <c r="BR427" s="41">
        <f>+BR292/'[1]total numbers'!BR319</f>
        <v>1.5155410030246966E-2</v>
      </c>
      <c r="BS427" s="41">
        <f>+BS292/'[1]total numbers'!BS319</f>
        <v>1.9790010227444938E-2</v>
      </c>
      <c r="BT427" s="41">
        <f>+BT292/'[1]total numbers'!BT319</f>
        <v>1.9215410870624703E-2</v>
      </c>
      <c r="BU427" s="41"/>
      <c r="BV427" s="41"/>
      <c r="BW427" s="41"/>
      <c r="BX427" s="41"/>
      <c r="BY427" s="41"/>
      <c r="BZ427" s="41"/>
      <c r="CA427" s="41"/>
      <c r="CB427" s="41"/>
      <c r="CC427" s="41"/>
      <c r="CD427" s="41"/>
    </row>
    <row r="428" spans="1:82" x14ac:dyDescent="0.2">
      <c r="B428" s="8">
        <v>11</v>
      </c>
      <c r="C428" s="8" t="s">
        <v>10</v>
      </c>
      <c r="D428" s="41">
        <f>+D293/'[1]total numbers'!D320</f>
        <v>0</v>
      </c>
      <c r="E428" s="41">
        <f>+E293/'[1]total numbers'!E320</f>
        <v>0</v>
      </c>
      <c r="F428" s="41">
        <f>+F293/'[1]total numbers'!F320</f>
        <v>1.7901294982550726E-17</v>
      </c>
      <c r="G428" s="41">
        <f>+G293/'[1]total numbers'!G320</f>
        <v>3.911935677949833E-17</v>
      </c>
      <c r="H428" s="41">
        <f>+H293/'[1]total numbers'!H320</f>
        <v>8.4346867273613106E-17</v>
      </c>
      <c r="I428" s="41">
        <f>+I293/'[1]total numbers'!I320</f>
        <v>1.7910828501054301E-16</v>
      </c>
      <c r="J428" s="41">
        <f>+J293/'[1]total numbers'!J320</f>
        <v>3.7378974153919883E-16</v>
      </c>
      <c r="K428" s="71">
        <f>+K293/'[1]total numbers'!K320</f>
        <v>7.6491835953265741E-16</v>
      </c>
      <c r="L428" s="71">
        <f>+L293/'[1]total numbers'!L320</f>
        <v>1.5312759500425684E-15</v>
      </c>
      <c r="M428" s="41">
        <f>+M293/'[1]total numbers'!M320</f>
        <v>2.9920114113296397E-15</v>
      </c>
      <c r="N428" s="41">
        <f>+N293/'[1]total numbers'!N320</f>
        <v>5.6953935014989168E-15</v>
      </c>
      <c r="O428" s="41">
        <f>+O293/'[1]total numbers'!O320</f>
        <v>1.0886368239290658E-14</v>
      </c>
      <c r="P428" s="41">
        <f>+P293/'[1]total numbers'!P320</f>
        <v>1.8651422079970627E-14</v>
      </c>
      <c r="Q428" s="41">
        <f>+Q293/'[1]total numbers'!Q320</f>
        <v>3.1818292057449056E-14</v>
      </c>
      <c r="R428" s="41">
        <f>+R293/'[1]total numbers'!R320</f>
        <v>5.4036497030998537E-14</v>
      </c>
      <c r="S428" s="41">
        <f>+S293/'[1]total numbers'!S320</f>
        <v>8.2204870704127777E-14</v>
      </c>
      <c r="T428" s="41">
        <f>+T293/'[1]total numbers'!T320</f>
        <v>1.2291010046319157E-13</v>
      </c>
      <c r="U428" s="41">
        <f>+U293/'[1]total numbers'!U320</f>
        <v>2.0569773749919206E-13</v>
      </c>
      <c r="V428" s="41">
        <f>+V293/'[1]total numbers'!V320</f>
        <v>3.4245667044804577E-13</v>
      </c>
      <c r="W428" s="41">
        <f>+W293/'[1]total numbers'!W320</f>
        <v>7.04723205688464E-13</v>
      </c>
      <c r="X428" s="41">
        <f>+X293/'[1]total numbers'!X320</f>
        <v>7.0871001282150322E-3</v>
      </c>
      <c r="Y428" s="41">
        <f>+Y293/'[1]total numbers'!Y320</f>
        <v>8.4985988444843587E-3</v>
      </c>
      <c r="Z428" s="41">
        <f>+Z293/'[1]total numbers'!Z320</f>
        <v>8.7831945580312352E-3</v>
      </c>
      <c r="AA428" s="41">
        <f>+AA293/'[1]total numbers'!AA320</f>
        <v>1.0520077848766645E-2</v>
      </c>
      <c r="AB428" s="41">
        <f>+AB293/'[1]total numbers'!AB320</f>
        <v>6.0732862485857603E-3</v>
      </c>
      <c r="AC428" s="41">
        <f>+AC293/'[1]total numbers'!AC320</f>
        <v>7.4642926273579321E-3</v>
      </c>
      <c r="AD428" s="41">
        <f>+AD293/'[1]total numbers'!AD320</f>
        <v>8.986572285566076E-3</v>
      </c>
      <c r="AE428" s="41">
        <f>+AE293/'[1]total numbers'!AE320</f>
        <v>8.0641788621952457E-3</v>
      </c>
      <c r="AF428" s="41">
        <f>+AF293/'[1]total numbers'!AF320</f>
        <v>9.7173346805519926E-3</v>
      </c>
      <c r="AG428" s="41">
        <f>+AG293/'[1]total numbers'!AG320</f>
        <v>9.8753261187801977E-3</v>
      </c>
      <c r="AH428" s="41">
        <f>+AH293/'[1]total numbers'!AH320</f>
        <v>1.002962813911778E-2</v>
      </c>
      <c r="AI428" s="41">
        <f>+AI293/'[1]total numbers'!AI320</f>
        <v>1.0179711277983287E-2</v>
      </c>
      <c r="AJ428" s="41">
        <f>+AJ293/'[1]total numbers'!AJ320</f>
        <v>1.0324964082220405E-2</v>
      </c>
      <c r="AK428" s="41">
        <f>+AK293/'[1]total numbers'!AK320</f>
        <v>1.0462552401287729E-2</v>
      </c>
      <c r="AL428" s="41">
        <f>+AL293/'[1]total numbers'!AL320</f>
        <v>1.0593853911120103E-2</v>
      </c>
      <c r="AM428" s="41">
        <f>+AM293/'[1]total numbers'!AM320</f>
        <v>1.0717913940339384E-2</v>
      </c>
      <c r="AN428" s="41">
        <f>+AN293/'[1]total numbers'!AN320</f>
        <v>1.0833618382002631E-2</v>
      </c>
      <c r="AO428" s="41">
        <f>+AO293/'[1]total numbers'!AO320</f>
        <v>1.0939665668763143E-2</v>
      </c>
      <c r="AP428" s="41">
        <f>+AP293/'[1]total numbers'!AP320</f>
        <v>1.1147776196488648E-2</v>
      </c>
      <c r="AQ428" s="41">
        <f>+AQ293/'[1]total numbers'!AQ320</f>
        <v>1.1318235612453967E-2</v>
      </c>
      <c r="AR428" s="41">
        <f>+AR293/'[1]total numbers'!AR320</f>
        <v>1.1753635568453324E-2</v>
      </c>
      <c r="AS428" s="41">
        <f>+AS293/'[1]total numbers'!AS320</f>
        <v>1.1792203247496748E-2</v>
      </c>
      <c r="AT428" s="41">
        <f>+AT293/'[1]total numbers'!AT320</f>
        <v>1.1891518730125663E-2</v>
      </c>
      <c r="AU428" s="41">
        <f>+AU293/'[1]total numbers'!AU320</f>
        <v>1.1878781074661801E-2</v>
      </c>
      <c r="AV428" s="41">
        <f>+AV293/'[1]total numbers'!AV320</f>
        <v>1.1509397071849363E-2</v>
      </c>
      <c r="AW428" s="41">
        <f>+AW293/'[1]total numbers'!AW320</f>
        <v>1.0668969994175919E-2</v>
      </c>
      <c r="AX428" s="41">
        <f>+AX293/'[1]total numbers'!AX320</f>
        <v>1.8404981240945403E-2</v>
      </c>
      <c r="AY428" s="41">
        <f>+AY293/'[1]total numbers'!AY320</f>
        <v>1.4872904523350222E-2</v>
      </c>
      <c r="AZ428" s="41">
        <f>+AZ293/'[1]total numbers'!AZ320</f>
        <v>1.2538121328739672E-2</v>
      </c>
      <c r="BA428" s="41">
        <f>+BA293/'[1]total numbers'!BA320</f>
        <v>1.0182140941145954E-2</v>
      </c>
      <c r="BB428" s="41">
        <f>+BB293/'[1]total numbers'!BB320</f>
        <v>1.0010604148649821E-2</v>
      </c>
      <c r="BC428" s="41">
        <f>+BC293/'[1]total numbers'!BC320</f>
        <v>9.2425396534244458E-3</v>
      </c>
      <c r="BD428" s="41">
        <f>+BD293/'[1]total numbers'!BD320</f>
        <v>6.6588632225729758E-3</v>
      </c>
      <c r="BE428" s="41">
        <f>+BE293/'[1]total numbers'!BE320</f>
        <v>6.5169194597938943E-3</v>
      </c>
      <c r="BF428" s="41">
        <f>+BF293/'[1]total numbers'!BF320</f>
        <v>7.244171254131535E-3</v>
      </c>
      <c r="BG428" s="41">
        <f>+BG293/'[1]total numbers'!BG320</f>
        <v>6.8013730448264892E-3</v>
      </c>
      <c r="BH428" s="41">
        <f>+BH293/'[1]total numbers'!BH320</f>
        <v>8.2152923956410918E-3</v>
      </c>
      <c r="BI428" s="41">
        <f>+BI293/'[1]total numbers'!BI320</f>
        <v>8.5791835422171191E-3</v>
      </c>
      <c r="BJ428" s="41">
        <f>+BJ293/'[1]total numbers'!BJ320</f>
        <v>8.3224611117029383E-3</v>
      </c>
      <c r="BK428" s="41">
        <f>+BK293/'[1]total numbers'!BK320</f>
        <v>8.1240976255690604E-3</v>
      </c>
      <c r="BL428" s="41">
        <f>+BL293/'[1]total numbers'!BL320</f>
        <v>8.0457782875224971E-3</v>
      </c>
      <c r="BM428" s="41">
        <f>+BM293/'[1]total numbers'!BM320</f>
        <v>8.1931155289427671E-3</v>
      </c>
      <c r="BN428" s="41">
        <f>+BN293/'[1]total numbers'!BN320</f>
        <v>7.6935325503653135E-3</v>
      </c>
      <c r="BO428" s="41">
        <f>+BO293/'[1]total numbers'!BO320</f>
        <v>7.3598166819641674E-3</v>
      </c>
      <c r="BP428" s="41">
        <f>+BP293/'[1]total numbers'!BP320</f>
        <v>7.2724295058215708E-3</v>
      </c>
      <c r="BQ428" s="41">
        <f>+BQ293/'[1]total numbers'!BQ320</f>
        <v>6.9669486678910599E-3</v>
      </c>
      <c r="BR428" s="41">
        <f>+BR293/'[1]total numbers'!BR320</f>
        <v>7.5162326373538159E-3</v>
      </c>
      <c r="BS428" s="41">
        <f>+BS293/'[1]total numbers'!BS320</f>
        <v>7.5691383990551678E-3</v>
      </c>
      <c r="BT428" s="41">
        <f>+BT293/'[1]total numbers'!BT320</f>
        <v>7.3773252395997408E-3</v>
      </c>
      <c r="BU428" s="41"/>
      <c r="BV428" s="41"/>
      <c r="BW428" s="41"/>
      <c r="BX428" s="41"/>
      <c r="BY428" s="41"/>
      <c r="BZ428" s="41"/>
      <c r="CA428" s="41"/>
      <c r="CB428" s="41"/>
      <c r="CC428" s="41"/>
      <c r="CD428" s="41"/>
    </row>
    <row r="429" spans="1:82" x14ac:dyDescent="0.2">
      <c r="B429" s="8">
        <v>12</v>
      </c>
      <c r="C429" s="8" t="s">
        <v>11</v>
      </c>
      <c r="D429" s="41">
        <f>+D294/'[1]total numbers'!D321</f>
        <v>0</v>
      </c>
      <c r="E429" s="41">
        <f>+E294/'[1]total numbers'!E321</f>
        <v>0</v>
      </c>
      <c r="F429" s="41">
        <f>+F294/'[1]total numbers'!F321</f>
        <v>0</v>
      </c>
      <c r="G429" s="41">
        <f>+G294/'[1]total numbers'!G321</f>
        <v>0</v>
      </c>
      <c r="H429" s="41">
        <f>+H294/'[1]total numbers'!H321</f>
        <v>0</v>
      </c>
      <c r="I429" s="71">
        <f>+I294/'[1]total numbers'!I321</f>
        <v>0</v>
      </c>
      <c r="J429" s="71">
        <f>+J294/'[1]total numbers'!J321</f>
        <v>0</v>
      </c>
      <c r="K429" s="41">
        <f>+K294/'[1]total numbers'!K321</f>
        <v>0</v>
      </c>
      <c r="L429" s="41">
        <f>+L294/'[1]total numbers'!L321</f>
        <v>0</v>
      </c>
      <c r="M429" s="41">
        <f>+M294/'[1]total numbers'!M321</f>
        <v>0</v>
      </c>
      <c r="N429" s="41">
        <f>+N294/'[1]total numbers'!N321</f>
        <v>0</v>
      </c>
      <c r="O429" s="41">
        <f>+O294/'[1]total numbers'!O321</f>
        <v>0</v>
      </c>
      <c r="P429" s="41">
        <f>+P294/'[1]total numbers'!P321</f>
        <v>0</v>
      </c>
      <c r="Q429" s="41">
        <f>+Q294/'[1]total numbers'!Q321</f>
        <v>0</v>
      </c>
      <c r="R429" s="41">
        <f>+R294/'[1]total numbers'!R321</f>
        <v>0</v>
      </c>
      <c r="S429" s="41">
        <f>+S294/'[1]total numbers'!S321</f>
        <v>0</v>
      </c>
      <c r="T429" s="41">
        <f>+T294/'[1]total numbers'!T321</f>
        <v>0</v>
      </c>
      <c r="U429" s="41">
        <f>+U294/'[1]total numbers'!U321</f>
        <v>0</v>
      </c>
      <c r="V429" s="41">
        <f>+V294/'[1]total numbers'!V321</f>
        <v>0</v>
      </c>
      <c r="W429" s="41">
        <f>+W294/'[1]total numbers'!W321</f>
        <v>0</v>
      </c>
      <c r="X429" s="41">
        <f>+X294/'[1]total numbers'!X321</f>
        <v>1.1650916706198328E-4</v>
      </c>
      <c r="Y429" s="41">
        <f>+Y294/'[1]total numbers'!Y321</f>
        <v>1.077808303372005E-4</v>
      </c>
      <c r="Z429" s="41">
        <f>+Z294/'[1]total numbers'!Z321</f>
        <v>9.311614824581556E-5</v>
      </c>
      <c r="AA429" s="41">
        <f>+AA294/'[1]total numbers'!AA321</f>
        <v>8.6210555397906257E-5</v>
      </c>
      <c r="AB429" s="41">
        <f>+AB294/'[1]total numbers'!AB321</f>
        <v>9.8801963425335988E-5</v>
      </c>
      <c r="AC429" s="41">
        <f>+AC294/'[1]total numbers'!AC321</f>
        <v>9.9809984857040043E-5</v>
      </c>
      <c r="AD429" s="41">
        <f>+AD294/'[1]total numbers'!AD321</f>
        <v>8.4463326716570743E-5</v>
      </c>
      <c r="AE429" s="41">
        <f>+AE294/'[1]total numbers'!AE321</f>
        <v>8.732225675255627E-5</v>
      </c>
      <c r="AF429" s="41">
        <f>+AF294/'[1]total numbers'!AF321</f>
        <v>9.0411305652084967E-5</v>
      </c>
      <c r="AG429" s="41">
        <f>+AG294/'[1]total numbers'!AG321</f>
        <v>9.3398251949459535E-5</v>
      </c>
      <c r="AH429" s="41">
        <f>+AH294/'[1]total numbers'!AH321</f>
        <v>9.6134022450941684E-5</v>
      </c>
      <c r="AI429" s="41">
        <f>+AI294/'[1]total numbers'!AI321</f>
        <v>9.8822934681675018E-5</v>
      </c>
      <c r="AJ429" s="41">
        <f>+AJ294/'[1]total numbers'!AJ321</f>
        <v>1.014564068342989E-4</v>
      </c>
      <c r="AK429" s="41">
        <f>+AK294/'[1]total numbers'!AK321</f>
        <v>1.0400834860067155E-4</v>
      </c>
      <c r="AL429" s="41">
        <f>+AL294/'[1]total numbers'!AL321</f>
        <v>1.0653005180302854E-4</v>
      </c>
      <c r="AM429" s="41">
        <f>+AM294/'[1]total numbers'!AM321</f>
        <v>1.086218800844997E-4</v>
      </c>
      <c r="AN429" s="41">
        <f>+AN294/'[1]total numbers'!AN321</f>
        <v>1.1033239562853427E-4</v>
      </c>
      <c r="AO429" s="41">
        <f>+AO294/'[1]total numbers'!AO321</f>
        <v>1.1237474080181229E-4</v>
      </c>
      <c r="AP429" s="41">
        <f>+AP294/'[1]total numbers'!AP321</f>
        <v>1.1332605465647021E-4</v>
      </c>
      <c r="AQ429" s="41">
        <f>+AQ294/'[1]total numbers'!AQ321</f>
        <v>1.1117624160782894E-4</v>
      </c>
      <c r="AR429" s="41">
        <f>+AR294/'[1]total numbers'!AR321</f>
        <v>1.1247361236177457E-4</v>
      </c>
      <c r="AS429" s="41">
        <f>+AS294/'[1]total numbers'!AS321</f>
        <v>1.1315573209475614E-4</v>
      </c>
      <c r="AT429" s="41">
        <f>+AT294/'[1]total numbers'!AT321</f>
        <v>1.1381269688938218E-4</v>
      </c>
      <c r="AU429" s="41">
        <f>+AU294/'[1]total numbers'!AU321</f>
        <v>1.1305101318215598E-4</v>
      </c>
      <c r="AV429" s="41">
        <f>+AV294/'[1]total numbers'!AV321</f>
        <v>1.1263644547097128E-4</v>
      </c>
      <c r="AW429" s="41">
        <f>+AW294/'[1]total numbers'!AW321</f>
        <v>1.136796864624311E-4</v>
      </c>
      <c r="AX429" s="41">
        <f>+AX294/'[1]total numbers'!AX321</f>
        <v>1.1549035867091311E-4</v>
      </c>
      <c r="AY429" s="41">
        <f>+AY294/'[1]total numbers'!AY321</f>
        <v>1.1383535589270819E-4</v>
      </c>
      <c r="AZ429" s="41">
        <f>+AZ294/'[1]total numbers'!AZ321</f>
        <v>1.1473523414285974E-4</v>
      </c>
      <c r="BA429" s="41">
        <f>+BA294/'[1]total numbers'!BA321</f>
        <v>1.1849861042849931E-4</v>
      </c>
      <c r="BB429" s="41">
        <f>+BB294/'[1]total numbers'!BB321</f>
        <v>1.2523927600849048E-4</v>
      </c>
      <c r="BC429" s="41">
        <f>+BC294/'[1]total numbers'!BC321</f>
        <v>1.3210615268303158E-4</v>
      </c>
      <c r="BD429" s="41">
        <f>+BD294/'[1]total numbers'!BD321</f>
        <v>1.3766166395225274E-4</v>
      </c>
      <c r="BE429" s="41">
        <f>+BE294/'[1]total numbers'!BE321</f>
        <v>1.5056699366490002E-4</v>
      </c>
      <c r="BF429" s="41">
        <f>+BF294/'[1]total numbers'!BF321</f>
        <v>2.3916023251079608E-4</v>
      </c>
      <c r="BG429" s="41">
        <f>+BG294/'[1]total numbers'!BG321</f>
        <v>1.8087590881432018E-4</v>
      </c>
      <c r="BH429" s="41">
        <f>+BH294/'[1]total numbers'!BH321</f>
        <v>2.0949589481705848E-4</v>
      </c>
      <c r="BI429" s="41">
        <f>+BI294/'[1]total numbers'!BI321</f>
        <v>2.6140983881883104E-5</v>
      </c>
      <c r="BJ429" s="41">
        <f>+BJ294/'[1]total numbers'!BJ321</f>
        <v>2.3570938006148926E-5</v>
      </c>
      <c r="BK429" s="41">
        <f>+BK294/'[1]total numbers'!BK321</f>
        <v>2.1314800081321226E-5</v>
      </c>
      <c r="BL429" s="41">
        <f>+BL294/'[1]total numbers'!BL321</f>
        <v>2.5950056167344126E-5</v>
      </c>
      <c r="BM429" s="41">
        <f>+BM294/'[1]total numbers'!BM321</f>
        <v>3.0180527246576032E-5</v>
      </c>
      <c r="BN429" s="41">
        <f>+BN294/'[1]total numbers'!BN321</f>
        <v>3.2521188132227735E-5</v>
      </c>
      <c r="BO429" s="41">
        <f>+BO294/'[1]total numbers'!BO321</f>
        <v>3.8267421585789788E-5</v>
      </c>
      <c r="BP429" s="41">
        <f>+BP294/'[1]total numbers'!BP321</f>
        <v>5.1908593264879428E-5</v>
      </c>
      <c r="BQ429" s="41">
        <f>+BQ294/'[1]total numbers'!BQ321</f>
        <v>5.2426281176913197E-5</v>
      </c>
      <c r="BR429" s="41">
        <f>+BR294/'[1]total numbers'!BR321</f>
        <v>6.7060452444965335E-5</v>
      </c>
      <c r="BS429" s="41">
        <f>+BS294/'[1]total numbers'!BS321</f>
        <v>7.6880441848064493E-5</v>
      </c>
      <c r="BT429" s="41">
        <f>+BT294/'[1]total numbers'!BT321</f>
        <v>7.9687056491686029E-5</v>
      </c>
      <c r="BU429" s="41"/>
      <c r="BV429" s="41"/>
      <c r="BW429" s="41"/>
      <c r="BX429" s="41"/>
      <c r="BY429" s="41"/>
      <c r="BZ429" s="41"/>
      <c r="CA429" s="41"/>
      <c r="CB429" s="41"/>
      <c r="CC429" s="41"/>
      <c r="CD429" s="41"/>
    </row>
    <row r="430" spans="1:82" x14ac:dyDescent="0.2">
      <c r="B430" s="8">
        <v>13</v>
      </c>
      <c r="C430" s="8" t="s">
        <v>12</v>
      </c>
      <c r="D430" s="41">
        <f>+D295/'[1]total numbers'!D322</f>
        <v>0</v>
      </c>
      <c r="E430" s="41">
        <f>+E295/'[1]total numbers'!E322</f>
        <v>0</v>
      </c>
      <c r="F430" s="41">
        <f>+F295/'[1]total numbers'!F322</f>
        <v>7.6375930465530838E-7</v>
      </c>
      <c r="G430" s="41">
        <f>+G295/'[1]total numbers'!G322</f>
        <v>1.0184930513518615E-6</v>
      </c>
      <c r="H430" s="41">
        <f>+H295/'[1]total numbers'!H322</f>
        <v>1.0737676104370362E-6</v>
      </c>
      <c r="I430" s="41">
        <f>+I295/'[1]total numbers'!I322</f>
        <v>3.1104890675595347E-6</v>
      </c>
      <c r="J430" s="41">
        <f>+J295/'[1]total numbers'!J322</f>
        <v>4.7145562647178531E-6</v>
      </c>
      <c r="K430" s="41">
        <f>+K295/'[1]total numbers'!K322</f>
        <v>5.8743512256204699E-6</v>
      </c>
      <c r="L430" s="41">
        <f>+L295/'[1]total numbers'!L322</f>
        <v>8.8567695430789026E-6</v>
      </c>
      <c r="M430" s="41">
        <f>+M295/'[1]total numbers'!M322</f>
        <v>1.1480485580239436E-5</v>
      </c>
      <c r="N430" s="41">
        <f>+N295/'[1]total numbers'!N322</f>
        <v>1.2699894169437461E-5</v>
      </c>
      <c r="O430" s="41">
        <f>+O295/'[1]total numbers'!O322</f>
        <v>1.9765616864030428E-5</v>
      </c>
      <c r="P430" s="41">
        <f>+P295/'[1]total numbers'!P322</f>
        <v>3.0597198311385907E-5</v>
      </c>
      <c r="Q430" s="41">
        <f>+Q295/'[1]total numbers'!Q322</f>
        <v>4.2955291630661776E-5</v>
      </c>
      <c r="R430" s="41">
        <f>+R295/'[1]total numbers'!R322</f>
        <v>5.994032435188133E-5</v>
      </c>
      <c r="S430" s="41">
        <f>+S295/'[1]total numbers'!S322</f>
        <v>8.6242991793424777E-5</v>
      </c>
      <c r="T430" s="41">
        <f>+T295/'[1]total numbers'!T322</f>
        <v>1.2329881250634867E-4</v>
      </c>
      <c r="U430" s="41">
        <f>+U295/'[1]total numbers'!U322</f>
        <v>1.9053270892125781E-4</v>
      </c>
      <c r="V430" s="41">
        <f>+V295/'[1]total numbers'!V322</f>
        <v>2.9310658337940447E-4</v>
      </c>
      <c r="W430" s="41">
        <f>+W295/'[1]total numbers'!W322</f>
        <v>4.3453992811952422E-4</v>
      </c>
      <c r="X430" s="41">
        <f>+X295/'[1]total numbers'!X322</f>
        <v>6.454650361859644E-4</v>
      </c>
      <c r="Y430" s="41">
        <f>+Y295/'[1]total numbers'!Y322</f>
        <v>6.2603028319378122E-4</v>
      </c>
      <c r="Z430" s="41">
        <f>+Z295/'[1]total numbers'!Z322</f>
        <v>7.7937672829761278E-4</v>
      </c>
      <c r="AA430" s="41">
        <f>+AA295/'[1]total numbers'!AA322</f>
        <v>1.1500567231988806E-3</v>
      </c>
      <c r="AB430" s="41">
        <f>+AB295/'[1]total numbers'!AB322</f>
        <v>1.0612723871473678E-3</v>
      </c>
      <c r="AC430" s="41">
        <f>+AC295/'[1]total numbers'!AC322</f>
        <v>9.3162999818647868E-4</v>
      </c>
      <c r="AD430" s="41">
        <f>+AD295/'[1]total numbers'!AD322</f>
        <v>9.6129734602517993E-4</v>
      </c>
      <c r="AE430" s="41">
        <f>+AE295/'[1]total numbers'!AE322</f>
        <v>9.2682617591484352E-4</v>
      </c>
      <c r="AF430" s="41">
        <f>+AF295/'[1]total numbers'!AF322</f>
        <v>8.8049324229138139E-4</v>
      </c>
      <c r="AG430" s="41">
        <f>+AG295/'[1]total numbers'!AG322</f>
        <v>8.4941534117127088E-4</v>
      </c>
      <c r="AH430" s="41">
        <f>+AH295/'[1]total numbers'!AH322</f>
        <v>8.1974257700538242E-4</v>
      </c>
      <c r="AI430" s="41">
        <f>+AI295/'[1]total numbers'!AI322</f>
        <v>7.9133460205264221E-4</v>
      </c>
      <c r="AJ430" s="41">
        <f>+AJ295/'[1]total numbers'!AJ322</f>
        <v>7.640666707691428E-4</v>
      </c>
      <c r="AK430" s="41">
        <f>+AK295/'[1]total numbers'!AK322</f>
        <v>7.3777110960952233E-4</v>
      </c>
      <c r="AL430" s="41">
        <f>+AL295/'[1]total numbers'!AL322</f>
        <v>7.1241377123591927E-4</v>
      </c>
      <c r="AM430" s="41">
        <f>+AM295/'[1]total numbers'!AM322</f>
        <v>6.879040947218851E-4</v>
      </c>
      <c r="AN430" s="41">
        <f>+AN295/'[1]total numbers'!AN322</f>
        <v>6.6416059279701255E-4</v>
      </c>
      <c r="AO430" s="41">
        <f>+AO295/'[1]total numbers'!AO322</f>
        <v>6.4110979961152386E-4</v>
      </c>
      <c r="AP430" s="41">
        <f>+AP295/'[1]total numbers'!AP322</f>
        <v>6.1850100074295879E-4</v>
      </c>
      <c r="AQ430" s="41">
        <f>+AQ295/'[1]total numbers'!AQ322</f>
        <v>5.9550608618156643E-4</v>
      </c>
      <c r="AR430" s="41">
        <f>+AR295/'[1]total numbers'!AR322</f>
        <v>5.6675641446880375E-4</v>
      </c>
      <c r="AS430" s="41">
        <f>+AS295/'[1]total numbers'!AS322</f>
        <v>5.3958615715249305E-4</v>
      </c>
      <c r="AT430" s="41">
        <f>+AT295/'[1]total numbers'!AT322</f>
        <v>5.1733350239556116E-4</v>
      </c>
      <c r="AU430" s="41">
        <f>+AU295/'[1]total numbers'!AU322</f>
        <v>4.867404913088618E-4</v>
      </c>
      <c r="AV430" s="41">
        <f>+AV295/'[1]total numbers'!AV322</f>
        <v>4.6057867538816538E-4</v>
      </c>
      <c r="AW430" s="41">
        <f>+AW295/'[1]total numbers'!AW322</f>
        <v>4.2210090023996706E-4</v>
      </c>
      <c r="AX430" s="41">
        <f>+AX295/'[1]total numbers'!AX322</f>
        <v>3.8990808977768388E-4</v>
      </c>
      <c r="AY430" s="41">
        <f>+AY295/'[1]total numbers'!AY322</f>
        <v>3.6937515955888495E-4</v>
      </c>
      <c r="AZ430" s="41">
        <f>+AZ295/'[1]total numbers'!AZ322</f>
        <v>3.4661045464206886E-4</v>
      </c>
      <c r="BA430" s="41">
        <f>+BA295/'[1]total numbers'!BA322</f>
        <v>3.7809153942840596E-4</v>
      </c>
      <c r="BB430" s="41">
        <f>+BB295/'[1]total numbers'!BB322</f>
        <v>3.7064037459615026E-4</v>
      </c>
      <c r="BC430" s="41">
        <f>+BC295/'[1]total numbers'!BC322</f>
        <v>4.2830571304765247E-4</v>
      </c>
      <c r="BD430" s="41">
        <f>+BD295/'[1]total numbers'!BD322</f>
        <v>4.769818696443405E-4</v>
      </c>
      <c r="BE430" s="41">
        <f>+BE295/'[1]total numbers'!BE322</f>
        <v>6.1829342076990341E-4</v>
      </c>
      <c r="BF430" s="41">
        <f>+BF295/'[1]total numbers'!BF322</f>
        <v>6.8251429320110202E-4</v>
      </c>
      <c r="BG430" s="41">
        <f>+BG295/'[1]total numbers'!BG322</f>
        <v>5.3083132197560173E-4</v>
      </c>
      <c r="BH430" s="41">
        <f>+BH295/'[1]total numbers'!BH322</f>
        <v>4.6722206962289528E-4</v>
      </c>
      <c r="BI430" s="41">
        <f>+BI295/'[1]total numbers'!BI322</f>
        <v>5.7758276153861807E-4</v>
      </c>
      <c r="BJ430" s="41">
        <f>+BJ295/'[1]total numbers'!BJ322</f>
        <v>5.8062408370713743E-4</v>
      </c>
      <c r="BK430" s="41">
        <f>+BK295/'[1]total numbers'!BK322</f>
        <v>5.8375294109253744E-4</v>
      </c>
      <c r="BL430" s="41">
        <f>+BL295/'[1]total numbers'!BL322</f>
        <v>6.2549372888500993E-4</v>
      </c>
      <c r="BM430" s="41">
        <f>+BM295/'[1]total numbers'!BM322</f>
        <v>6.6658841130613961E-4</v>
      </c>
      <c r="BN430" s="41">
        <f>+BN295/'[1]total numbers'!BN322</f>
        <v>8.0142285957639909E-4</v>
      </c>
      <c r="BO430" s="41">
        <f>+BO295/'[1]total numbers'!BO322</f>
        <v>9.2562124034453882E-4</v>
      </c>
      <c r="BP430" s="41">
        <f>+BP295/'[1]total numbers'!BP322</f>
        <v>8.6833772577116274E-4</v>
      </c>
      <c r="BQ430" s="41">
        <f>+BQ295/'[1]total numbers'!BQ322</f>
        <v>9.1324012406760531E-4</v>
      </c>
      <c r="BR430" s="41">
        <f>+BR295/'[1]total numbers'!BR322</f>
        <v>8.7795295756320254E-4</v>
      </c>
      <c r="BS430" s="41">
        <f>+BS295/'[1]total numbers'!BS322</f>
        <v>8.9368430668893093E-4</v>
      </c>
      <c r="BT430" s="41">
        <f>+BT295/'[1]total numbers'!BT322</f>
        <v>8.9049204701496451E-4</v>
      </c>
      <c r="BU430" s="41"/>
      <c r="BV430" s="41"/>
      <c r="BW430" s="41"/>
      <c r="BX430" s="41"/>
      <c r="BY430" s="41"/>
      <c r="BZ430" s="41"/>
      <c r="CA430" s="41"/>
      <c r="CB430" s="41"/>
      <c r="CC430" s="41"/>
      <c r="CD430" s="41"/>
    </row>
    <row r="431" spans="1:82" x14ac:dyDescent="0.2">
      <c r="B431" s="8">
        <v>14</v>
      </c>
      <c r="C431" s="23" t="s">
        <v>404</v>
      </c>
      <c r="D431" s="41">
        <f>+D296/'[1]total numbers'!D323</f>
        <v>0</v>
      </c>
      <c r="E431" s="41">
        <f>+E296/'[1]total numbers'!E323</f>
        <v>0</v>
      </c>
      <c r="F431" s="41">
        <f>+F296/'[1]total numbers'!F323</f>
        <v>0</v>
      </c>
      <c r="G431" s="41">
        <f>+G296/'[1]total numbers'!G323</f>
        <v>0</v>
      </c>
      <c r="H431" s="41">
        <f>+H296/'[1]total numbers'!H323</f>
        <v>0</v>
      </c>
      <c r="I431" s="41">
        <f>+I296/'[1]total numbers'!I323</f>
        <v>0</v>
      </c>
      <c r="J431" s="41">
        <f>+J296/'[1]total numbers'!J323</f>
        <v>0</v>
      </c>
      <c r="K431" s="41">
        <f>+K296/'[1]total numbers'!K323</f>
        <v>0</v>
      </c>
      <c r="L431" s="41">
        <f>+L296/'[1]total numbers'!L323</f>
        <v>0</v>
      </c>
      <c r="M431" s="41">
        <f>+M296/'[1]total numbers'!M323</f>
        <v>0</v>
      </c>
      <c r="N431" s="41">
        <f>+N296/'[1]total numbers'!N323</f>
        <v>0</v>
      </c>
      <c r="O431" s="41">
        <f>+O296/'[1]total numbers'!O323</f>
        <v>0</v>
      </c>
      <c r="P431" s="41">
        <f>+P296/'[1]total numbers'!P323</f>
        <v>0</v>
      </c>
      <c r="Q431" s="41">
        <f>+Q296/'[1]total numbers'!Q323</f>
        <v>0</v>
      </c>
      <c r="R431" s="41">
        <f>+R296/'[1]total numbers'!R323</f>
        <v>0</v>
      </c>
      <c r="S431" s="41">
        <f>+S296/'[1]total numbers'!S323</f>
        <v>0</v>
      </c>
      <c r="T431" s="41">
        <f>+T296/'[1]total numbers'!T323</f>
        <v>0</v>
      </c>
      <c r="U431" s="41">
        <f>+U296/'[1]total numbers'!U323</f>
        <v>0</v>
      </c>
      <c r="V431" s="41">
        <f>+V296/'[1]total numbers'!V323</f>
        <v>0</v>
      </c>
      <c r="W431" s="41">
        <f>+W296/'[1]total numbers'!W323</f>
        <v>0</v>
      </c>
      <c r="X431" s="41">
        <f>+X296/'[1]total numbers'!X323</f>
        <v>0</v>
      </c>
      <c r="Y431" s="41">
        <f>+Y296/'[1]total numbers'!Y323</f>
        <v>0</v>
      </c>
      <c r="Z431" s="41">
        <f>+Z296/'[1]total numbers'!Z323</f>
        <v>0</v>
      </c>
      <c r="AA431" s="41">
        <f>+AA296/'[1]total numbers'!AA323</f>
        <v>0</v>
      </c>
      <c r="AB431" s="41">
        <f>+AB296/'[1]total numbers'!AB323</f>
        <v>0</v>
      </c>
      <c r="AC431" s="41">
        <f>+AC296/'[1]total numbers'!AC323</f>
        <v>0</v>
      </c>
      <c r="AD431" s="41">
        <f>+AD296/'[1]total numbers'!AD323</f>
        <v>0</v>
      </c>
      <c r="AE431" s="41">
        <f>+AE296/'[1]total numbers'!AE323</f>
        <v>0</v>
      </c>
      <c r="AF431" s="41">
        <f>+AF296/'[1]total numbers'!AF323</f>
        <v>0</v>
      </c>
      <c r="AG431" s="41">
        <f>+AG296/'[1]total numbers'!AG323</f>
        <v>0</v>
      </c>
      <c r="AH431" s="41">
        <f>+AH296/'[1]total numbers'!AH323</f>
        <v>0</v>
      </c>
      <c r="AI431" s="41">
        <f>+AI296/'[1]total numbers'!AI323</f>
        <v>0</v>
      </c>
      <c r="AJ431" s="41">
        <f>+AJ296/'[1]total numbers'!AJ323</f>
        <v>0</v>
      </c>
      <c r="AK431" s="41">
        <f>+AK296/'[1]total numbers'!AK323</f>
        <v>0</v>
      </c>
      <c r="AL431" s="41">
        <f>+AL296/'[1]total numbers'!AL323</f>
        <v>0</v>
      </c>
      <c r="AM431" s="41">
        <f>+AM296/'[1]total numbers'!AM323</f>
        <v>0</v>
      </c>
      <c r="AN431" s="41">
        <f>+AN296/'[1]total numbers'!AN323</f>
        <v>0</v>
      </c>
      <c r="AO431" s="41">
        <f>+AO296/'[1]total numbers'!AO323</f>
        <v>0</v>
      </c>
      <c r="AP431" s="41">
        <f>+AP296/'[1]total numbers'!AP323</f>
        <v>0</v>
      </c>
      <c r="AQ431" s="41">
        <f>+AQ296/'[1]total numbers'!AQ323</f>
        <v>0</v>
      </c>
      <c r="AR431" s="41">
        <f>+AR296/'[1]total numbers'!AR323</f>
        <v>0</v>
      </c>
      <c r="AS431" s="41">
        <f>+AS296/'[1]total numbers'!AS323</f>
        <v>0</v>
      </c>
      <c r="AT431" s="41">
        <f>+AT296/'[1]total numbers'!AT323</f>
        <v>0</v>
      </c>
      <c r="AU431" s="41">
        <f>+AU296/'[1]total numbers'!AU323</f>
        <v>0</v>
      </c>
      <c r="AV431" s="41">
        <f>+AV296/'[1]total numbers'!AV323</f>
        <v>0</v>
      </c>
      <c r="AW431" s="41">
        <f>+AW296/'[1]total numbers'!AW323</f>
        <v>0</v>
      </c>
      <c r="AX431" s="41">
        <f>+AX296/'[1]total numbers'!AX323</f>
        <v>0</v>
      </c>
      <c r="AY431" s="41">
        <f>+AY296/'[1]total numbers'!AY323</f>
        <v>0</v>
      </c>
      <c r="AZ431" s="41">
        <f>+AZ296/'[1]total numbers'!AZ323</f>
        <v>0</v>
      </c>
      <c r="BA431" s="41">
        <f>+BA296/'[1]total numbers'!BA323</f>
        <v>0</v>
      </c>
      <c r="BB431" s="41">
        <f>+BB296/'[1]total numbers'!BB323</f>
        <v>0</v>
      </c>
      <c r="BC431" s="41">
        <f>+BC296/'[1]total numbers'!BC323</f>
        <v>0</v>
      </c>
      <c r="BD431" s="41">
        <f>+BD296/'[1]total numbers'!BD323</f>
        <v>0</v>
      </c>
      <c r="BE431" s="41">
        <f>+BE296/'[1]total numbers'!BE323</f>
        <v>2.7027080264345943E-4</v>
      </c>
      <c r="BF431" s="41">
        <f>+BF296/'[1]total numbers'!BF323</f>
        <v>7.8051181715943681E-4</v>
      </c>
      <c r="BG431" s="41">
        <f>+BG296/'[1]total numbers'!BG323</f>
        <v>1.4451185409206297E-3</v>
      </c>
      <c r="BH431" s="41">
        <f>+BH296/'[1]total numbers'!BH323</f>
        <v>1.2957523400863931E-3</v>
      </c>
      <c r="BI431" s="41">
        <f>+BI296/'[1]total numbers'!BI323</f>
        <v>1.0239739943112556E-3</v>
      </c>
      <c r="BJ431" s="41">
        <f>+BJ296/'[1]total numbers'!BJ323</f>
        <v>7.4479849984655224E-4</v>
      </c>
      <c r="BK431" s="41">
        <f>+BK296/'[1]total numbers'!BK323</f>
        <v>7.2610467317510018E-4</v>
      </c>
      <c r="BL431" s="41">
        <f>+BL296/'[1]total numbers'!BL323</f>
        <v>8.3711714643507128E-4</v>
      </c>
      <c r="BM431" s="41">
        <f>+BM296/'[1]total numbers'!BM323</f>
        <v>7.7470476201560716E-4</v>
      </c>
      <c r="BN431" s="41">
        <f>+BN296/'[1]total numbers'!BN323</f>
        <v>7.5797825239967405E-4</v>
      </c>
      <c r="BO431" s="41">
        <f>+BO296/'[1]total numbers'!BO323</f>
        <v>7.4553355506743813E-4</v>
      </c>
      <c r="BP431" s="41">
        <f>+BP296/'[1]total numbers'!BP323</f>
        <v>6.7308667959778369E-4</v>
      </c>
      <c r="BQ431" s="41">
        <f>+BQ296/'[1]total numbers'!BQ323</f>
        <v>6.5001102064139553E-4</v>
      </c>
      <c r="BR431" s="41">
        <f>+BR296/'[1]total numbers'!BR323</f>
        <v>7.8474733057785591E-4</v>
      </c>
      <c r="BS431" s="41">
        <f>+BS296/'[1]total numbers'!BS323</f>
        <v>9.1571957666252714E-4</v>
      </c>
      <c r="BT431" s="41">
        <f>+BT296/'[1]total numbers'!BT323</f>
        <v>9.0273433961780803E-4</v>
      </c>
      <c r="BU431" s="41"/>
      <c r="BV431" s="41"/>
      <c r="BW431" s="41"/>
      <c r="BX431" s="41"/>
      <c r="BY431" s="41"/>
      <c r="BZ431" s="41"/>
      <c r="CA431" s="41"/>
      <c r="CB431" s="41"/>
      <c r="CC431" s="41"/>
      <c r="CD431" s="41"/>
    </row>
    <row r="432" spans="1:82" x14ac:dyDescent="0.2">
      <c r="B432" s="8">
        <v>15</v>
      </c>
      <c r="C432" s="8" t="s">
        <v>14</v>
      </c>
      <c r="D432" s="41">
        <f>+D297/'[1]total numbers'!D324</f>
        <v>0</v>
      </c>
      <c r="E432" s="41">
        <f>+E297/'[1]total numbers'!E324</f>
        <v>0</v>
      </c>
      <c r="F432" s="41">
        <f>+F297/'[1]total numbers'!F324</f>
        <v>3.24868670918408E-6</v>
      </c>
      <c r="G432" s="41">
        <f>+G297/'[1]total numbers'!G324</f>
        <v>4.8730300637761194E-6</v>
      </c>
      <c r="H432" s="41">
        <f>+H297/'[1]total numbers'!H324</f>
        <v>7.309545095664183E-6</v>
      </c>
      <c r="I432" s="41">
        <f>+I297/'[1]total numbers'!I324</f>
        <v>1.0964317643496271E-5</v>
      </c>
      <c r="J432" s="41">
        <f>+J297/'[1]total numbers'!J324</f>
        <v>1.6446476465244414E-5</v>
      </c>
      <c r="K432" s="41">
        <f>+K297/'[1]total numbers'!K324</f>
        <v>2.4669714697866624E-5</v>
      </c>
      <c r="L432" s="41">
        <f>+L297/'[1]total numbers'!L324</f>
        <v>3.7004572046799917E-5</v>
      </c>
      <c r="M432" s="41">
        <f>+M297/'[1]total numbers'!M324</f>
        <v>5.5506858070199902E-5</v>
      </c>
      <c r="N432" s="41">
        <f>+N297/'[1]total numbers'!N324</f>
        <v>8.3260287105299861E-5</v>
      </c>
      <c r="O432" s="41">
        <f>+O297/'[1]total numbers'!O324</f>
        <v>1.239152450721907E-4</v>
      </c>
      <c r="P432" s="41">
        <f>+P297/'[1]total numbers'!P324</f>
        <v>1.8475084893849244E-4</v>
      </c>
      <c r="Q432" s="41">
        <f>+Q297/'[1]total numbers'!Q324</f>
        <v>2.7588280293355404E-4</v>
      </c>
      <c r="R432" s="41">
        <f>+R297/'[1]total numbers'!R324</f>
        <v>4.1252848857988245E-4</v>
      </c>
      <c r="S432" s="41">
        <f>+S297/'[1]total numbers'!S324</f>
        <v>6.2611157489705601E-4</v>
      </c>
      <c r="T432" s="41">
        <f>+T297/'[1]total numbers'!T324</f>
        <v>9.4965065762364187E-4</v>
      </c>
      <c r="U432" s="41">
        <f>+U297/'[1]total numbers'!U324</f>
        <v>1.4220068672909844E-3</v>
      </c>
      <c r="V432" s="41">
        <f>+V297/'[1]total numbers'!V324</f>
        <v>2.7603012232947197E-3</v>
      </c>
      <c r="W432" s="41">
        <f>+W297/'[1]total numbers'!W324</f>
        <v>4.0008578470124958E-3</v>
      </c>
      <c r="X432" s="41">
        <f>+X297/'[1]total numbers'!X324</f>
        <v>5.8180696613611693E-3</v>
      </c>
      <c r="Y432" s="41">
        <f>+Y297/'[1]total numbers'!Y324</f>
        <v>4.1979885191126441E-3</v>
      </c>
      <c r="Z432" s="41">
        <f>+Z297/'[1]total numbers'!Z324</f>
        <v>3.0530864662636067E-3</v>
      </c>
      <c r="AA432" s="41">
        <f>+AA297/'[1]total numbers'!AA324</f>
        <v>3.4227982529198876E-3</v>
      </c>
      <c r="AB432" s="41">
        <f>+AB297/'[1]total numbers'!AB324</f>
        <v>3.9061857208419382E-3</v>
      </c>
      <c r="AC432" s="41">
        <f>+AC297/'[1]total numbers'!AC324</f>
        <v>3.4349577902219645E-3</v>
      </c>
      <c r="AD432" s="41">
        <f>+AD297/'[1]total numbers'!AD324</f>
        <v>3.5026720475897465E-3</v>
      </c>
      <c r="AE432" s="41">
        <f>+AE297/'[1]total numbers'!AE324</f>
        <v>3.3870879931203347E-3</v>
      </c>
      <c r="AF432" s="41">
        <f>+AF297/'[1]total numbers'!AF324</f>
        <v>3.275787620018929E-3</v>
      </c>
      <c r="AG432" s="41">
        <f>+AG297/'[1]total numbers'!AG324</f>
        <v>3.2119362316189422E-3</v>
      </c>
      <c r="AH432" s="41">
        <f>+AH297/'[1]total numbers'!AH324</f>
        <v>3.1494779448595178E-3</v>
      </c>
      <c r="AI432" s="41">
        <f>+AI297/'[1]total numbers'!AI324</f>
        <v>3.0882723297324761E-3</v>
      </c>
      <c r="AJ432" s="41">
        <f>+AJ297/'[1]total numbers'!AJ324</f>
        <v>3.0281830154468181E-3</v>
      </c>
      <c r="AK432" s="41">
        <f>+AK297/'[1]total numbers'!AK324</f>
        <v>2.9690766625424308E-3</v>
      </c>
      <c r="AL432" s="41">
        <f>+AL297/'[1]total numbers'!AL324</f>
        <v>2.9108218116435059E-3</v>
      </c>
      <c r="AM432" s="41">
        <f>+AM297/'[1]total numbers'!AM324</f>
        <v>2.8532875621479934E-3</v>
      </c>
      <c r="AN432" s="41">
        <f>+AN297/'[1]total numbers'!AN324</f>
        <v>2.796342016989882E-3</v>
      </c>
      <c r="AO432" s="41">
        <f>+AO297/'[1]total numbers'!AO324</f>
        <v>2.7398504044632492E-3</v>
      </c>
      <c r="AP432" s="41">
        <f>+AP297/'[1]total numbers'!AP324</f>
        <v>2.6836727505187164E-3</v>
      </c>
      <c r="AQ432" s="41">
        <f>+AQ297/'[1]total numbers'!AQ324</f>
        <v>2.6001634585673802E-3</v>
      </c>
      <c r="AR432" s="41">
        <f>+AR297/'[1]total numbers'!AR324</f>
        <v>2.5138765611733903E-3</v>
      </c>
      <c r="AS432" s="41">
        <f>+AS297/'[1]total numbers'!AS324</f>
        <v>2.4053572679375106E-3</v>
      </c>
      <c r="AT432" s="41">
        <f>+AT297/'[1]total numbers'!AT324</f>
        <v>2.3640972020528414E-3</v>
      </c>
      <c r="AU432" s="41">
        <f>+AU297/'[1]total numbers'!AU324</f>
        <v>2.1826679721979772E-3</v>
      </c>
      <c r="AV432" s="41">
        <f>+AV297/'[1]total numbers'!AV324</f>
        <v>2.0348861884236383E-3</v>
      </c>
      <c r="AW432" s="41">
        <f>+AW297/'[1]total numbers'!AW324</f>
        <v>1.8614659734610044E-3</v>
      </c>
      <c r="AX432" s="41">
        <f>+AX297/'[1]total numbers'!AX324</f>
        <v>1.6926210369029348E-3</v>
      </c>
      <c r="AY432" s="41">
        <f>+AY297/'[1]total numbers'!AY324</f>
        <v>1.5163047412453637E-3</v>
      </c>
      <c r="AZ432" s="41">
        <f>+AZ297/'[1]total numbers'!AZ324</f>
        <v>1.3353001263381554E-3</v>
      </c>
      <c r="BA432" s="41">
        <f>+BA297/'[1]total numbers'!BA324</f>
        <v>1.3890704637662293E-3</v>
      </c>
      <c r="BB432" s="41">
        <f>+BB297/'[1]total numbers'!BB324</f>
        <v>1.4868276303329645E-3</v>
      </c>
      <c r="BC432" s="41">
        <f>+BC297/'[1]total numbers'!BC324</f>
        <v>1.4973170516358735E-3</v>
      </c>
      <c r="BD432" s="41">
        <f>+BD297/'[1]total numbers'!BD324</f>
        <v>1.2484066487100209E-3</v>
      </c>
      <c r="BE432" s="41">
        <f>+BE297/'[1]total numbers'!BE324</f>
        <v>1.4882061690281538E-3</v>
      </c>
      <c r="BF432" s="41">
        <f>+BF297/'[1]total numbers'!BF324</f>
        <v>4.3589989357562522E-3</v>
      </c>
      <c r="BG432" s="41">
        <f>+BG297/'[1]total numbers'!BG324</f>
        <v>8.1868202719744803E-3</v>
      </c>
      <c r="BH432" s="41">
        <f>+BH297/'[1]total numbers'!BH324</f>
        <v>7.447507335339271E-3</v>
      </c>
      <c r="BI432" s="41">
        <f>+BI297/'[1]total numbers'!BI324</f>
        <v>5.9719544405812111E-3</v>
      </c>
      <c r="BJ432" s="41">
        <f>+BJ297/'[1]total numbers'!BJ324</f>
        <v>3.2117549469539582E-3</v>
      </c>
      <c r="BK432" s="41">
        <f>+BK297/'[1]total numbers'!BK324</f>
        <v>3.783745999480097E-3</v>
      </c>
      <c r="BL432" s="41">
        <f>+BL297/'[1]total numbers'!BL324</f>
        <v>5.1294149080606038E-3</v>
      </c>
      <c r="BM432" s="41">
        <f>+BM297/'[1]total numbers'!BM324</f>
        <v>3.990723094574886E-3</v>
      </c>
      <c r="BN432" s="41">
        <f>+BN297/'[1]total numbers'!BN324</f>
        <v>4.0232681931527403E-3</v>
      </c>
      <c r="BO432" s="41">
        <f>+BO297/'[1]total numbers'!BO324</f>
        <v>4.1346272309540303E-3</v>
      </c>
      <c r="BP432" s="41">
        <f>+BP297/'[1]total numbers'!BP324</f>
        <v>3.8751152221931946E-3</v>
      </c>
      <c r="BQ432" s="41">
        <f>+BQ297/'[1]total numbers'!BQ324</f>
        <v>3.1589544740930151E-3</v>
      </c>
      <c r="BR432" s="41">
        <f>+BR297/'[1]total numbers'!BR324</f>
        <v>3.5073076866197826E-3</v>
      </c>
      <c r="BS432" s="41">
        <f>+BS297/'[1]total numbers'!BS324</f>
        <v>3.6790494381029578E-3</v>
      </c>
      <c r="BT432" s="41">
        <f>+BT297/'[1]total numbers'!BT324</f>
        <v>3.3909066791016559E-3</v>
      </c>
      <c r="BU432" s="41"/>
      <c r="BV432" s="41"/>
      <c r="BW432" s="41"/>
      <c r="BX432" s="41"/>
      <c r="BY432" s="41"/>
      <c r="BZ432" s="41"/>
      <c r="CA432" s="41"/>
      <c r="CB432" s="41"/>
      <c r="CC432" s="41"/>
      <c r="CD432" s="41"/>
    </row>
    <row r="433" spans="2:84" x14ac:dyDescent="0.2">
      <c r="B433" s="8">
        <v>16</v>
      </c>
      <c r="C433" s="23" t="s">
        <v>405</v>
      </c>
      <c r="D433" s="41">
        <f>+D298/'[1]total numbers'!D325</f>
        <v>0</v>
      </c>
      <c r="E433" s="41">
        <f>+E298/'[1]total numbers'!E325</f>
        <v>0</v>
      </c>
      <c r="F433" s="41">
        <f>+F298/'[1]total numbers'!F325</f>
        <v>2.0425330551589475E-7</v>
      </c>
      <c r="G433" s="41">
        <f>+G298/'[1]total numbers'!G325</f>
        <v>3.0638079427144636E-7</v>
      </c>
      <c r="H433" s="41">
        <f>+H298/'[1]total numbers'!H325</f>
        <v>4.5957334111529434E-7</v>
      </c>
      <c r="I433" s="71">
        <f>+I298/'[1]total numbers'!I325</f>
        <v>6.8936553949383445E-7</v>
      </c>
      <c r="J433" s="71">
        <f>+J298/'[1]total numbers'!J325</f>
        <v>1.0340625236373333E-6</v>
      </c>
      <c r="K433" s="41">
        <f>+K298/'[1]total numbers'!K325</f>
        <v>1.5511303367614957E-6</v>
      </c>
      <c r="L433" s="41">
        <f>+L298/'[1]total numbers'!L325</f>
        <v>2.3267894942135164E-6</v>
      </c>
      <c r="M433" s="41">
        <f>+M298/'[1]total numbers'!M325</f>
        <v>3.490425927503552E-6</v>
      </c>
      <c r="N433" s="41">
        <f>+N298/'[1]total numbers'!N325</f>
        <v>5.5774644433432925E-6</v>
      </c>
      <c r="O433" s="41">
        <f>+O298/'[1]total numbers'!O325</f>
        <v>8.7607433403114311E-6</v>
      </c>
      <c r="P433" s="41">
        <f>+P298/'[1]total numbers'!P325</f>
        <v>1.3604586520725356E-5</v>
      </c>
      <c r="Q433" s="41">
        <f>+Q298/'[1]total numbers'!Q325</f>
        <v>2.0935088993124683E-5</v>
      </c>
      <c r="R433" s="41">
        <f>+R298/'[1]total numbers'!R325</f>
        <v>3.1983856430588911E-5</v>
      </c>
      <c r="S433" s="41">
        <f>+S298/'[1]total numbers'!S325</f>
        <v>4.5078484102292952E-5</v>
      </c>
      <c r="T433" s="41">
        <f>+T298/'[1]total numbers'!T325</f>
        <v>6.3728361090960962E-5</v>
      </c>
      <c r="U433" s="41">
        <f>+U298/'[1]total numbers'!U325</f>
        <v>9.751231805554483E-5</v>
      </c>
      <c r="V433" s="41">
        <f>+V298/'[1]total numbers'!V325</f>
        <v>1.4957454359161503E-4</v>
      </c>
      <c r="W433" s="41">
        <f>+W298/'[1]total numbers'!W325</f>
        <v>2.3212306135841031E-4</v>
      </c>
      <c r="X433" s="41">
        <f>+X298/'[1]total numbers'!X325</f>
        <v>3.5906926626522048E-4</v>
      </c>
      <c r="Y433" s="41">
        <f>+Y298/'[1]total numbers'!Y325</f>
        <v>5.1117499711368208E-4</v>
      </c>
      <c r="Z433" s="41">
        <f>+Z298/'[1]total numbers'!Z325</f>
        <v>7.2232911191083722E-4</v>
      </c>
      <c r="AA433" s="41">
        <f>+AA298/'[1]total numbers'!AA325</f>
        <v>6.9638966878956252E-4</v>
      </c>
      <c r="AB433" s="41">
        <f>+AB298/'[1]total numbers'!AB325</f>
        <v>6.3363060993860542E-4</v>
      </c>
      <c r="AC433" s="41">
        <f>+AC298/'[1]total numbers'!AC325</f>
        <v>7.4992285468851298E-4</v>
      </c>
      <c r="AD433" s="41">
        <f>+AD298/'[1]total numbers'!AD325</f>
        <v>8.1865304771383963E-4</v>
      </c>
      <c r="AE433" s="41">
        <f>+AE298/'[1]total numbers'!AE325</f>
        <v>8.2767647847696709E-4</v>
      </c>
      <c r="AF433" s="41">
        <f>+AF298/'[1]total numbers'!AF325</f>
        <v>8.8647628520447123E-4</v>
      </c>
      <c r="AG433" s="41">
        <f>+AG298/'[1]total numbers'!AG325</f>
        <v>9.5914714427011033E-4</v>
      </c>
      <c r="AH433" s="41">
        <f>+AH298/'[1]total numbers'!AH325</f>
        <v>1.0257596622246336E-3</v>
      </c>
      <c r="AI433" s="41">
        <f>+AI298/'[1]total numbers'!AI325</f>
        <v>1.0864200575395118E-3</v>
      </c>
      <c r="AJ433" s="41">
        <f>+AJ298/'[1]total numbers'!AJ325</f>
        <v>1.1412570445967884E-3</v>
      </c>
      <c r="AK433" s="41">
        <f>+AK298/'[1]total numbers'!AK325</f>
        <v>1.1904200161866006E-3</v>
      </c>
      <c r="AL433" s="41">
        <f>+AL298/'[1]total numbers'!AL325</f>
        <v>1.2340770807496187E-3</v>
      </c>
      <c r="AM433" s="41">
        <f>+AM298/'[1]total numbers'!AM325</f>
        <v>1.2724129926271765E-3</v>
      </c>
      <c r="AN433" s="41">
        <f>+AN298/'[1]total numbers'!AN325</f>
        <v>1.3056270132643401E-3</v>
      </c>
      <c r="AO433" s="41">
        <f>+AO298/'[1]total numbers'!AO325</f>
        <v>1.3339307400377525E-3</v>
      </c>
      <c r="AP433" s="41">
        <f>+AP298/'[1]total numbers'!AP325</f>
        <v>1.3575459372741558E-3</v>
      </c>
      <c r="AQ433" s="41">
        <f>+AQ298/'[1]total numbers'!AQ325</f>
        <v>1.3934137821716961E-3</v>
      </c>
      <c r="AR433" s="41">
        <f>+AR298/'[1]total numbers'!AR325</f>
        <v>1.4320230103769213E-3</v>
      </c>
      <c r="AS433" s="41">
        <f>+AS298/'[1]total numbers'!AS325</f>
        <v>1.6245646923152798E-3</v>
      </c>
      <c r="AT433" s="41">
        <f>+AT298/'[1]total numbers'!AT325</f>
        <v>1.6897157755875411E-3</v>
      </c>
      <c r="AU433" s="41">
        <f>+AU298/'[1]total numbers'!AU325</f>
        <v>1.8584187377724893E-3</v>
      </c>
      <c r="AV433" s="41">
        <f>+AV298/'[1]total numbers'!AV325</f>
        <v>1.9314897887445226E-3</v>
      </c>
      <c r="AW433" s="41">
        <f>+AW298/'[1]total numbers'!AW325</f>
        <v>2.0276866431664744E-3</v>
      </c>
      <c r="AX433" s="41">
        <f>+AX298/'[1]total numbers'!AX325</f>
        <v>2.1537129506007083E-3</v>
      </c>
      <c r="AY433" s="41">
        <f>+AY298/'[1]total numbers'!AY325</f>
        <v>2.1552930678144715E-3</v>
      </c>
      <c r="AZ433" s="41">
        <f>+AZ298/'[1]total numbers'!AZ325</f>
        <v>2.4083568561435271E-3</v>
      </c>
      <c r="BA433" s="41">
        <f>+BA298/'[1]total numbers'!BA325</f>
        <v>1.9363571924993139E-3</v>
      </c>
      <c r="BB433" s="41">
        <f>+BB298/'[1]total numbers'!BB325</f>
        <v>1.9979766861522256E-3</v>
      </c>
      <c r="BC433" s="41">
        <f>+BC298/'[1]total numbers'!BC325</f>
        <v>2.1099030461630974E-3</v>
      </c>
      <c r="BD433" s="41">
        <f>+BD298/'[1]total numbers'!BD325</f>
        <v>1.9846217762862261E-3</v>
      </c>
      <c r="BE433" s="41">
        <f>+BE298/'[1]total numbers'!BE325</f>
        <v>2.2779629761808329E-3</v>
      </c>
      <c r="BF433" s="41">
        <f>+BF298/'[1]total numbers'!BF325</f>
        <v>6.5778206158458785E-3</v>
      </c>
      <c r="BG433" s="41">
        <f>+BG298/'[1]total numbers'!BG325</f>
        <v>1.2132450921462503E-2</v>
      </c>
      <c r="BH433" s="41">
        <f>+BH298/'[1]total numbers'!BH325</f>
        <v>1.0812126733636391E-2</v>
      </c>
      <c r="BI433" s="41">
        <f>+BI298/'[1]total numbers'!BI325</f>
        <v>8.4810207567959095E-3</v>
      </c>
      <c r="BJ433" s="41">
        <f>+BJ298/'[1]total numbers'!BJ325</f>
        <v>6.9439377570073846E-3</v>
      </c>
      <c r="BK433" s="41">
        <f>+BK298/'[1]total numbers'!BK325</f>
        <v>6.1250325722832051E-3</v>
      </c>
      <c r="BL433" s="41">
        <f>+BL298/'[1]total numbers'!BL325</f>
        <v>6.4614649151776794E-3</v>
      </c>
      <c r="BM433" s="41">
        <f>+BM298/'[1]total numbers'!BM325</f>
        <v>5.4274911341079509E-3</v>
      </c>
      <c r="BN433" s="41">
        <f>+BN298/'[1]total numbers'!BN325</f>
        <v>5.6965946809818457E-3</v>
      </c>
      <c r="BO433" s="41">
        <f>+BO298/'[1]total numbers'!BO325</f>
        <v>6.2121074764055354E-3</v>
      </c>
      <c r="BP433" s="41">
        <f>+BP298/'[1]total numbers'!BP325</f>
        <v>6.0101224676291668E-3</v>
      </c>
      <c r="BQ433" s="41">
        <f>+BQ298/'[1]total numbers'!BQ325</f>
        <v>5.9322073373897118E-3</v>
      </c>
      <c r="BR433" s="41">
        <f>+BR298/'[1]total numbers'!BR325</f>
        <v>6.353068722690829E-3</v>
      </c>
      <c r="BS433" s="41">
        <f>+BS298/'[1]total numbers'!BS325</f>
        <v>6.9557178274010775E-3</v>
      </c>
      <c r="BT433" s="41">
        <f>+BT298/'[1]total numbers'!BT325</f>
        <v>6.9705640077734185E-3</v>
      </c>
      <c r="BU433" s="41"/>
      <c r="BV433" s="41"/>
      <c r="BW433" s="41"/>
      <c r="BX433" s="41"/>
      <c r="BY433" s="41"/>
      <c r="BZ433" s="41"/>
      <c r="CA433" s="41"/>
      <c r="CB433" s="41"/>
      <c r="CC433" s="41"/>
      <c r="CD433" s="41"/>
    </row>
    <row r="434" spans="2:84" x14ac:dyDescent="0.2">
      <c r="B434" s="8">
        <v>17</v>
      </c>
      <c r="C434" s="8" t="s">
        <v>16</v>
      </c>
      <c r="D434" s="41">
        <f>+D299/'[1]total numbers'!D326</f>
        <v>0</v>
      </c>
      <c r="E434" s="41">
        <f>+E299/'[1]total numbers'!E326</f>
        <v>0</v>
      </c>
      <c r="F434" s="41">
        <f>+F299/'[1]total numbers'!F326</f>
        <v>3.7898010667137349E-7</v>
      </c>
      <c r="G434" s="41">
        <f>+G299/'[1]total numbers'!G326</f>
        <v>5.9415684806371257E-7</v>
      </c>
      <c r="H434" s="41">
        <f>+H299/'[1]total numbers'!H326</f>
        <v>1.3889192734780208E-6</v>
      </c>
      <c r="I434" s="41">
        <f>+I299/'[1]total numbers'!I326</f>
        <v>3.3270177984021929E-6</v>
      </c>
      <c r="J434" s="41">
        <f>+J299/'[1]total numbers'!J326</f>
        <v>9.2874624196913912E-6</v>
      </c>
      <c r="K434" s="41">
        <f>+K299/'[1]total numbers'!K326</f>
        <v>1.8381987506535649E-5</v>
      </c>
      <c r="L434" s="41">
        <f>+L299/'[1]total numbers'!L326</f>
        <v>3.6084020869122215E-5</v>
      </c>
      <c r="M434" s="41">
        <f>+M299/'[1]total numbers'!M326</f>
        <v>6.239838271632816E-5</v>
      </c>
      <c r="N434" s="41">
        <f>+N299/'[1]total numbers'!N326</f>
        <v>1.0136752825400947E-4</v>
      </c>
      <c r="O434" s="41">
        <f>+O299/'[1]total numbers'!O326</f>
        <v>1.4239363205578571E-4</v>
      </c>
      <c r="P434" s="41">
        <f>+P299/'[1]total numbers'!P326</f>
        <v>2.0164209844491385E-4</v>
      </c>
      <c r="Q434" s="41">
        <f>+Q299/'[1]total numbers'!Q326</f>
        <v>2.8242202963636514E-4</v>
      </c>
      <c r="R434" s="41">
        <f>+R299/'[1]total numbers'!R326</f>
        <v>3.9788010156409901E-4</v>
      </c>
      <c r="S434" s="41">
        <f>+S299/'[1]total numbers'!S326</f>
        <v>5.9181165220656396E-4</v>
      </c>
      <c r="T434" s="41">
        <f>+T299/'[1]total numbers'!T326</f>
        <v>8.7754022350527484E-4</v>
      </c>
      <c r="U434" s="41">
        <f>+U299/'[1]total numbers'!U326</f>
        <v>1.4403393128147432E-3</v>
      </c>
      <c r="V434" s="41">
        <f>+V299/'[1]total numbers'!V326</f>
        <v>2.2970788080116946E-3</v>
      </c>
      <c r="W434" s="41">
        <f>+W299/'[1]total numbers'!W326</f>
        <v>3.0891300279178159E-3</v>
      </c>
      <c r="X434" s="41">
        <f>+X299/'[1]total numbers'!X326</f>
        <v>4.1637680680684424E-3</v>
      </c>
      <c r="Y434" s="41">
        <f>+Y299/'[1]total numbers'!Y326</f>
        <v>3.3522365453044554E-3</v>
      </c>
      <c r="Z434" s="41">
        <f>+Z299/'[1]total numbers'!Z326</f>
        <v>2.9007887502702917E-3</v>
      </c>
      <c r="AA434" s="41">
        <f>+AA299/'[1]total numbers'!AA326</f>
        <v>2.6458650195053165E-3</v>
      </c>
      <c r="AB434" s="41">
        <f>+AB299/'[1]total numbers'!AB326</f>
        <v>4.1128975745725969E-3</v>
      </c>
      <c r="AC434" s="41">
        <f>+AC299/'[1]total numbers'!AC326</f>
        <v>4.9023953404572287E-3</v>
      </c>
      <c r="AD434" s="41">
        <f>+AD299/'[1]total numbers'!AD326</f>
        <v>7.2060698342740551E-3</v>
      </c>
      <c r="AE434" s="41">
        <f>+AE299/'[1]total numbers'!AE326</f>
        <v>9.2614998189905467E-3</v>
      </c>
      <c r="AF434" s="41">
        <f>+AF299/'[1]total numbers'!AF326</f>
        <v>8.8858987950749292E-3</v>
      </c>
      <c r="AG434" s="41">
        <f>+AG299/'[1]total numbers'!AG326</f>
        <v>8.0598770472046829E-3</v>
      </c>
      <c r="AH434" s="41">
        <f>+AH299/'[1]total numbers'!AH326</f>
        <v>7.3812165144591258E-3</v>
      </c>
      <c r="AI434" s="41">
        <f>+AI299/'[1]total numbers'!AI326</f>
        <v>6.8127789149879702E-3</v>
      </c>
      <c r="AJ434" s="41">
        <f>+AJ299/'[1]total numbers'!AJ326</f>
        <v>6.328837336286074E-3</v>
      </c>
      <c r="AK434" s="41">
        <f>+AK299/'[1]total numbers'!AK326</f>
        <v>5.9109967697959873E-3</v>
      </c>
      <c r="AL434" s="41">
        <f>+AL299/'[1]total numbers'!AL326</f>
        <v>5.5457468369204399E-3</v>
      </c>
      <c r="AM434" s="41">
        <f>+AM299/'[1]total numbers'!AM326</f>
        <v>5.2229322715395023E-3</v>
      </c>
      <c r="AN434" s="41">
        <f>+AN299/'[1]total numbers'!AN326</f>
        <v>4.9347630403836053E-3</v>
      </c>
      <c r="AO434" s="41">
        <f>+AO299/'[1]total numbers'!AO326</f>
        <v>4.6751540748718933E-3</v>
      </c>
      <c r="AP434" s="41">
        <f>+AP299/'[1]total numbers'!AP326</f>
        <v>4.4453227117796134E-3</v>
      </c>
      <c r="AQ434" s="41">
        <f>+AQ299/'[1]total numbers'!AQ326</f>
        <v>4.1874365193019401E-3</v>
      </c>
      <c r="AR434" s="41">
        <f>+AR299/'[1]total numbers'!AR326</f>
        <v>4.0667079018164385E-3</v>
      </c>
      <c r="AS434" s="41">
        <f>+AS299/'[1]total numbers'!AS326</f>
        <v>3.5841576109701756E-3</v>
      </c>
      <c r="AT434" s="41">
        <f>+AT299/'[1]total numbers'!AT326</f>
        <v>3.4129657145143635E-3</v>
      </c>
      <c r="AU434" s="41">
        <f>+AU299/'[1]total numbers'!AU326</f>
        <v>3.0708866684739855E-3</v>
      </c>
      <c r="AV434" s="41">
        <f>+AV299/'[1]total numbers'!AV326</f>
        <v>2.9112087913478108E-3</v>
      </c>
      <c r="AW434" s="41">
        <f>+AW299/'[1]total numbers'!AW326</f>
        <v>2.8659886899796254E-3</v>
      </c>
      <c r="AX434" s="41">
        <f>+AX299/'[1]total numbers'!AX326</f>
        <v>2.7722106214981231E-3</v>
      </c>
      <c r="AY434" s="41">
        <f>+AY299/'[1]total numbers'!AY326</f>
        <v>2.633791775635282E-3</v>
      </c>
      <c r="AZ434" s="41">
        <f>+AZ299/'[1]total numbers'!AZ326</f>
        <v>2.2534056050320292E-3</v>
      </c>
      <c r="BA434" s="41">
        <f>+BA299/'[1]total numbers'!BA326</f>
        <v>2.5382331505498894E-3</v>
      </c>
      <c r="BB434" s="41">
        <f>+BB299/'[1]total numbers'!BB326</f>
        <v>2.3625256764956758E-3</v>
      </c>
      <c r="BC434" s="41">
        <f>+BC299/'[1]total numbers'!BC326</f>
        <v>1.9975010458110291E-3</v>
      </c>
      <c r="BD434" s="41">
        <f>+BD299/'[1]total numbers'!BD326</f>
        <v>2.57127337726646E-3</v>
      </c>
      <c r="BE434" s="41">
        <f>+BE299/'[1]total numbers'!BE326</f>
        <v>2.7295217342179464E-3</v>
      </c>
      <c r="BF434" s="41">
        <f>+BF299/'[1]total numbers'!BF326</f>
        <v>3.9860660577422154E-3</v>
      </c>
      <c r="BG434" s="41">
        <f>+BG299/'[1]total numbers'!BG326</f>
        <v>4.461123725105781E-3</v>
      </c>
      <c r="BH434" s="41">
        <f>+BH299/'[1]total numbers'!BH326</f>
        <v>5.1105317074463695E-3</v>
      </c>
      <c r="BI434" s="41">
        <f>+BI299/'[1]total numbers'!BI326</f>
        <v>5.2803489351763997E-3</v>
      </c>
      <c r="BJ434" s="41">
        <f>+BJ299/'[1]total numbers'!BJ326</f>
        <v>5.0330718924755076E-3</v>
      </c>
      <c r="BK434" s="41">
        <f>+BK299/'[1]total numbers'!BK326</f>
        <v>5.7278597636896134E-3</v>
      </c>
      <c r="BL434" s="41">
        <f>+BL299/'[1]total numbers'!BL326</f>
        <v>5.1146428884076382E-3</v>
      </c>
      <c r="BM434" s="41">
        <f>+BM299/'[1]total numbers'!BM326</f>
        <v>5.4660487347673366E-3</v>
      </c>
      <c r="BN434" s="41">
        <f>+BN299/'[1]total numbers'!BN326</f>
        <v>5.6621849441269544E-3</v>
      </c>
      <c r="BO434" s="41">
        <f>+BO299/'[1]total numbers'!BO326</f>
        <v>5.7446466902374479E-3</v>
      </c>
      <c r="BP434" s="41">
        <f>+BP299/'[1]total numbers'!BP326</f>
        <v>5.5472578273568435E-3</v>
      </c>
      <c r="BQ434" s="41">
        <f>+BQ299/'[1]total numbers'!BQ326</f>
        <v>4.5273025235530997E-3</v>
      </c>
      <c r="BR434" s="41">
        <f>+BR299/'[1]total numbers'!BR326</f>
        <v>4.3232117018234036E-3</v>
      </c>
      <c r="BS434" s="41">
        <f>+BS299/'[1]total numbers'!BS326</f>
        <v>4.4309096137726848E-3</v>
      </c>
      <c r="BT434" s="41">
        <f>+BT299/'[1]total numbers'!BT326</f>
        <v>4.5972559217782542E-3</v>
      </c>
      <c r="BU434" s="41"/>
      <c r="BV434" s="41"/>
      <c r="BW434" s="41"/>
      <c r="BX434" s="41"/>
      <c r="BY434" s="41"/>
      <c r="BZ434" s="41"/>
      <c r="CA434" s="41"/>
      <c r="CB434" s="41"/>
      <c r="CC434" s="41"/>
      <c r="CD434" s="41"/>
    </row>
    <row r="435" spans="2:84" x14ac:dyDescent="0.2">
      <c r="B435" s="8">
        <v>18</v>
      </c>
      <c r="C435" s="23" t="s">
        <v>406</v>
      </c>
      <c r="D435" s="41">
        <f>+D300/'[1]total numbers'!D327</f>
        <v>0</v>
      </c>
      <c r="E435" s="41">
        <f>+E300/'[1]total numbers'!E327</f>
        <v>0</v>
      </c>
      <c r="F435" s="41">
        <f>+F300/'[1]total numbers'!F327</f>
        <v>3.5979842139421882E-4</v>
      </c>
      <c r="G435" s="41">
        <f>+G300/'[1]total numbers'!G327</f>
        <v>2.5178433164884439E-2</v>
      </c>
      <c r="H435" s="41">
        <f>+H300/'[1]total numbers'!H327</f>
        <v>2.8116350999241691E-2</v>
      </c>
      <c r="I435" s="41">
        <f>+I300/'[1]total numbers'!I327</f>
        <v>3.274069453482794E-2</v>
      </c>
      <c r="J435" s="41">
        <f>+J300/'[1]total numbers'!J327</f>
        <v>3.6759830901057694E-2</v>
      </c>
      <c r="K435" s="41">
        <f>+K300/'[1]total numbers'!K327</f>
        <v>4.772923036832482E-2</v>
      </c>
      <c r="L435" s="41">
        <f>+L300/'[1]total numbers'!L327</f>
        <v>6.3445484231380508E-2</v>
      </c>
      <c r="M435" s="41">
        <f>+M300/'[1]total numbers'!M327</f>
        <v>8.8422526265669585E-2</v>
      </c>
      <c r="N435" s="41">
        <f>+N300/'[1]total numbers'!N327</f>
        <v>0.11265046870687999</v>
      </c>
      <c r="O435" s="41">
        <f>+O300/'[1]total numbers'!O327</f>
        <v>0.10390911043176244</v>
      </c>
      <c r="P435" s="41">
        <f>+P300/'[1]total numbers'!P327</f>
        <v>9.4350647567758017E-2</v>
      </c>
      <c r="Q435" s="41">
        <f>+Q300/'[1]total numbers'!Q327</f>
        <v>8.4641840861954518E-2</v>
      </c>
      <c r="R435" s="41">
        <f>+R300/'[1]total numbers'!R327</f>
        <v>9.2255024822428366E-2</v>
      </c>
      <c r="S435" s="41">
        <f>+S300/'[1]total numbers'!S327</f>
        <v>9.8376203656141789E-2</v>
      </c>
      <c r="T435" s="41">
        <f>+T300/'[1]total numbers'!T327</f>
        <v>0.10249941576646592</v>
      </c>
      <c r="U435" s="41">
        <f>+U300/'[1]total numbers'!U327</f>
        <v>0.11006655379932195</v>
      </c>
      <c r="V435" s="41">
        <f>+V300/'[1]total numbers'!V327</f>
        <v>0.11689633728711625</v>
      </c>
      <c r="W435" s="41">
        <f>+W300/'[1]total numbers'!W327</f>
        <v>0.11862945254714885</v>
      </c>
      <c r="X435" s="41">
        <f>+X300/'[1]total numbers'!X327</f>
        <v>0.13997507294988118</v>
      </c>
      <c r="Y435" s="41">
        <f>+Y300/'[1]total numbers'!Y327</f>
        <v>0.14603166411839788</v>
      </c>
      <c r="Z435" s="41">
        <f>+Z300/'[1]total numbers'!Z327</f>
        <v>0.14963052183573236</v>
      </c>
      <c r="AA435" s="41">
        <f>+AA300/'[1]total numbers'!AA327</f>
        <v>0.17484655299051036</v>
      </c>
      <c r="AB435" s="41">
        <f>+AB300/'[1]total numbers'!AB327</f>
        <v>0.19434976978362606</v>
      </c>
      <c r="AC435" s="41">
        <f>+AC300/'[1]total numbers'!AC327</f>
        <v>0.19063759045596415</v>
      </c>
      <c r="AD435" s="41">
        <f>+AD300/'[1]total numbers'!AD327</f>
        <v>0.17676047793678876</v>
      </c>
      <c r="AE435" s="41">
        <f>+AE300/'[1]total numbers'!AE327</f>
        <v>0.23169168486168407</v>
      </c>
      <c r="AF435" s="41">
        <f>+AF300/'[1]total numbers'!AF327</f>
        <v>0.2321479210381345</v>
      </c>
      <c r="AG435" s="41">
        <f>+AG300/'[1]total numbers'!AG327</f>
        <v>0.23375039185597174</v>
      </c>
      <c r="AH435" s="41">
        <f>+AH300/'[1]total numbers'!AH327</f>
        <v>0.23526068514085863</v>
      </c>
      <c r="AI435" s="41">
        <f>+AI300/'[1]total numbers'!AI327</f>
        <v>0.23667819709664775</v>
      </c>
      <c r="AJ435" s="41">
        <f>+AJ300/'[1]total numbers'!AJ327</f>
        <v>0.23800217142051833</v>
      </c>
      <c r="AK435" s="41">
        <f>+AK300/'[1]total numbers'!AK327</f>
        <v>0.23923168774555176</v>
      </c>
      <c r="AL435" s="41">
        <f>+AL300/'[1]total numbers'!AL327</f>
        <v>0.2403656496653104</v>
      </c>
      <c r="AM435" s="41">
        <f>+AM300/'[1]total numbers'!AM327</f>
        <v>0.24140277238800092</v>
      </c>
      <c r="AN435" s="41">
        <f>+AN300/'[1]total numbers'!AN327</f>
        <v>0.24234157008710275</v>
      </c>
      <c r="AO435" s="41">
        <f>+AO300/'[1]total numbers'!AO327</f>
        <v>0.24318034303831465</v>
      </c>
      <c r="AP435" s="41">
        <f>+AP300/'[1]total numbers'!AP327</f>
        <v>0.2951387949936109</v>
      </c>
      <c r="AQ435" s="41">
        <f>+AQ300/'[1]total numbers'!AQ327</f>
        <v>0.3553172513738867</v>
      </c>
      <c r="AR435" s="41">
        <f>+AR300/'[1]total numbers'!AR327</f>
        <v>0.44668392408727164</v>
      </c>
      <c r="AS435" s="41">
        <f>+AS300/'[1]total numbers'!AS327</f>
        <v>0.52231437412791148</v>
      </c>
      <c r="AT435" s="41">
        <f>+AT300/'[1]total numbers'!AT327</f>
        <v>0.66686519889711493</v>
      </c>
      <c r="AU435" s="41">
        <f>+AU300/'[1]total numbers'!AU327</f>
        <v>0.82915739720779591</v>
      </c>
      <c r="AV435" s="41">
        <f>+AV300/'[1]total numbers'!AV327</f>
        <v>1.0293738451930938</v>
      </c>
      <c r="AW435" s="41">
        <f>+AW300/'[1]total numbers'!AW327</f>
        <v>1.1637908074214234</v>
      </c>
      <c r="AX435" s="41">
        <f>+AX300/'[1]total numbers'!AX327</f>
        <v>1.4395533131073268</v>
      </c>
      <c r="AY435" s="41">
        <f>+AY300/'[1]total numbers'!AY327</f>
        <v>1.4388073693187122</v>
      </c>
      <c r="AZ435" s="41">
        <f>+AZ300/'[1]total numbers'!AZ327</f>
        <v>1.2385370686281922</v>
      </c>
      <c r="BA435" s="41">
        <f>+BA300/'[1]total numbers'!BA327</f>
        <v>1.4957881380882518</v>
      </c>
      <c r="BB435" s="41">
        <f>+BB300/'[1]total numbers'!BB327</f>
        <v>1.2505706290180529</v>
      </c>
      <c r="BC435" s="41">
        <f>+BC300/'[1]total numbers'!BC327</f>
        <v>1.1841159578363425</v>
      </c>
      <c r="BD435" s="41">
        <f>+BD300/'[1]total numbers'!BD327</f>
        <v>1.0491941320635638</v>
      </c>
      <c r="BE435" s="41">
        <f>+BE300/'[1]total numbers'!BE327</f>
        <v>1.1631364367597106</v>
      </c>
      <c r="BF435" s="41">
        <f>+BF300/'[1]total numbers'!BF327</f>
        <v>1.25388159243578</v>
      </c>
      <c r="BG435" s="41">
        <f>+BG300/'[1]total numbers'!BG327</f>
        <v>1.3072131566327052</v>
      </c>
      <c r="BH435" s="41">
        <f>+BH300/'[1]total numbers'!BH327</f>
        <v>1.3439957012150747</v>
      </c>
      <c r="BI435" s="41">
        <f>+BI300/'[1]total numbers'!BI327</f>
        <v>1.3716815432663303</v>
      </c>
      <c r="BJ435" s="41">
        <f>+BJ300/'[1]total numbers'!BJ327</f>
        <v>1.3295152906860912</v>
      </c>
      <c r="BK435" s="41">
        <f>+BK300/'[1]total numbers'!BK327</f>
        <v>1.222117005435688</v>
      </c>
      <c r="BL435" s="41">
        <f>+BL300/'[1]total numbers'!BL327</f>
        <v>1.2264823611736408</v>
      </c>
      <c r="BM435" s="41">
        <f>+BM300/'[1]total numbers'!BM327</f>
        <v>1.1690600469600445</v>
      </c>
      <c r="BN435" s="41">
        <f>+BN300/'[1]total numbers'!BN327</f>
        <v>1.1829816458499027</v>
      </c>
      <c r="BO435" s="41">
        <f>+BO300/'[1]total numbers'!BO327</f>
        <v>1.1536277919888969</v>
      </c>
      <c r="BP435" s="41">
        <f>+BP300/'[1]total numbers'!BP327</f>
        <v>1.1180278729565452</v>
      </c>
      <c r="BQ435" s="41">
        <f>+BQ300/'[1]total numbers'!BQ327</f>
        <v>1.1432201649238056</v>
      </c>
      <c r="BR435" s="41">
        <f>+BR300/'[1]total numbers'!BR327</f>
        <v>1.0441753179527766</v>
      </c>
      <c r="BS435" s="41">
        <f>+BS300/'[1]total numbers'!BS327</f>
        <v>1.0248862999428205</v>
      </c>
      <c r="BT435" s="41">
        <f>+BT300/'[1]total numbers'!BT327</f>
        <v>1.0253602801857373</v>
      </c>
      <c r="BU435" s="41"/>
      <c r="BV435" s="41"/>
      <c r="BW435" s="41"/>
      <c r="BX435" s="41"/>
      <c r="BY435" s="41"/>
      <c r="BZ435" s="41"/>
      <c r="CA435" s="41"/>
      <c r="CB435" s="41"/>
      <c r="CC435" s="41"/>
      <c r="CD435" s="41"/>
    </row>
    <row r="436" spans="2:84" x14ac:dyDescent="0.2">
      <c r="B436" s="8">
        <v>19</v>
      </c>
      <c r="C436" s="8" t="s">
        <v>18</v>
      </c>
      <c r="D436" s="41">
        <f>+D301/'[1]total numbers'!D328</f>
        <v>0</v>
      </c>
      <c r="E436" s="41">
        <f>+E301/'[1]total numbers'!E328</f>
        <v>0</v>
      </c>
      <c r="F436" s="41">
        <f>+F301/'[1]total numbers'!F328</f>
        <v>0</v>
      </c>
      <c r="G436" s="41">
        <f>+G301/'[1]total numbers'!G328</f>
        <v>3.2067600764671298E-3</v>
      </c>
      <c r="H436" s="41">
        <f>+H301/'[1]total numbers'!H328</f>
        <v>2.1934191576041548E-3</v>
      </c>
      <c r="I436" s="41">
        <f>+I301/'[1]total numbers'!I328</f>
        <v>1.4504067355483943E-3</v>
      </c>
      <c r="J436" s="41">
        <f>+J301/'[1]total numbers'!J328</f>
        <v>9.0411211640007382E-4</v>
      </c>
      <c r="K436" s="41">
        <f>+K301/'[1]total numbers'!K328</f>
        <v>5.6760843165212555E-4</v>
      </c>
      <c r="L436" s="41">
        <f>+L301/'[1]total numbers'!L328</f>
        <v>3.5294397365991673E-4</v>
      </c>
      <c r="M436" s="41">
        <f>+M301/'[1]total numbers'!M328</f>
        <v>2.1626401804363072E-4</v>
      </c>
      <c r="N436" s="41">
        <f>+N301/'[1]total numbers'!N328</f>
        <v>1.2931366822244034E-4</v>
      </c>
      <c r="O436" s="41">
        <f>+O301/'[1]total numbers'!O328</f>
        <v>1.6210616779100358E-4</v>
      </c>
      <c r="P436" s="41">
        <f>+P301/'[1]total numbers'!P328</f>
        <v>2.0401377761468446E-4</v>
      </c>
      <c r="Q436" s="41">
        <f>+Q301/'[1]total numbers'!Q328</f>
        <v>2.5811753756612907E-4</v>
      </c>
      <c r="R436" s="41">
        <f>+R301/'[1]total numbers'!R328</f>
        <v>3.2764574730711213E-4</v>
      </c>
      <c r="S436" s="41">
        <f>+S301/'[1]total numbers'!S328</f>
        <v>4.1719391246588248E-4</v>
      </c>
      <c r="T436" s="41">
        <f>+T301/'[1]total numbers'!T328</f>
        <v>5.3277323388777303E-4</v>
      </c>
      <c r="U436" s="41">
        <f>+U301/'[1]total numbers'!U328</f>
        <v>6.8003533729469614E-4</v>
      </c>
      <c r="V436" s="41">
        <f>+V301/'[1]total numbers'!V328</f>
        <v>8.704934595351858E-4</v>
      </c>
      <c r="W436" s="41">
        <f>+W301/'[1]total numbers'!W328</f>
        <v>9.3130811087186773E-4</v>
      </c>
      <c r="X436" s="41">
        <f>+X301/'[1]total numbers'!X328</f>
        <v>9.8565561698494577E-4</v>
      </c>
      <c r="Y436" s="41">
        <f>+Y301/'[1]total numbers'!Y328</f>
        <v>1.1327836637669724E-3</v>
      </c>
      <c r="Z436" s="41">
        <f>+Z301/'[1]total numbers'!Z328</f>
        <v>1.4480970295226631E-3</v>
      </c>
      <c r="AA436" s="41">
        <f>+AA301/'[1]total numbers'!AA328</f>
        <v>1.0535908207015578E-3</v>
      </c>
      <c r="AB436" s="41">
        <f>+AB301/'[1]total numbers'!AB328</f>
        <v>1.170052081055936E-3</v>
      </c>
      <c r="AC436" s="41">
        <f>+AC301/'[1]total numbers'!AC328</f>
        <v>1.2813251437317293E-3</v>
      </c>
      <c r="AD436" s="41">
        <f>+AD301/'[1]total numbers'!AD328</f>
        <v>1.486884696167409E-3</v>
      </c>
      <c r="AE436" s="41">
        <f>+AE301/'[1]total numbers'!AE328</f>
        <v>1.5103006935697533E-3</v>
      </c>
      <c r="AF436" s="41">
        <f>+AF301/'[1]total numbers'!AF328</f>
        <v>1.6234972347251883E-3</v>
      </c>
      <c r="AG436" s="41">
        <f>+AG301/'[1]total numbers'!AG328</f>
        <v>1.6928880897034073E-3</v>
      </c>
      <c r="AH436" s="41">
        <f>+AH301/'[1]total numbers'!AH328</f>
        <v>1.7660146621245227E-3</v>
      </c>
      <c r="AI436" s="41">
        <f>+AI301/'[1]total numbers'!AI328</f>
        <v>1.8430752336250343E-3</v>
      </c>
      <c r="AJ436" s="41">
        <f>+AJ301/'[1]total numbers'!AJ328</f>
        <v>1.9242797925866175E-3</v>
      </c>
      <c r="AK436" s="41">
        <f>+AK301/'[1]total numbers'!AK328</f>
        <v>2.0098506753344399E-3</v>
      </c>
      <c r="AL436" s="41">
        <f>+AL301/'[1]total numbers'!AL328</f>
        <v>2.1000232487189711E-3</v>
      </c>
      <c r="AM436" s="41">
        <f>+AM301/'[1]total numbers'!AM328</f>
        <v>2.1950466360720288E-3</v>
      </c>
      <c r="AN436" s="41">
        <f>+AN301/'[1]total numbers'!AN328</f>
        <v>2.2951844887034918E-3</v>
      </c>
      <c r="AO436" s="41">
        <f>+AO301/'[1]total numbers'!AO328</f>
        <v>2.4007158052823281E-3</v>
      </c>
      <c r="AP436" s="41">
        <f>+AP301/'[1]total numbers'!AP328</f>
        <v>2.5119358016258801E-3</v>
      </c>
      <c r="AQ436" s="41">
        <f>+AQ301/'[1]total numbers'!AQ328</f>
        <v>2.6682522940128079E-3</v>
      </c>
      <c r="AR436" s="41">
        <f>+AR301/'[1]total numbers'!AR328</f>
        <v>2.5732161061732023E-3</v>
      </c>
      <c r="AS436" s="41">
        <f>+AS301/'[1]total numbers'!AS328</f>
        <v>2.5999530374610715E-3</v>
      </c>
      <c r="AT436" s="41">
        <f>+AT301/'[1]total numbers'!AT328</f>
        <v>2.4028706489000059E-3</v>
      </c>
      <c r="AU436" s="41">
        <f>+AU301/'[1]total numbers'!AU328</f>
        <v>2.3104480214071457E-3</v>
      </c>
      <c r="AV436" s="41">
        <f>+AV301/'[1]total numbers'!AV328</f>
        <v>2.2244094233596413E-3</v>
      </c>
      <c r="AW436" s="41">
        <f>+AW301/'[1]total numbers'!AW328</f>
        <v>2.2105850123327712E-3</v>
      </c>
      <c r="AX436" s="41">
        <f>+AX301/'[1]total numbers'!AX328</f>
        <v>2.0534335380605413E-3</v>
      </c>
      <c r="AY436" s="41">
        <f>+AY301/'[1]total numbers'!AY328</f>
        <v>2.0142188226472267E-3</v>
      </c>
      <c r="AZ436" s="41">
        <f>+AZ301/'[1]total numbers'!AZ328</f>
        <v>3.9115112092727115E-3</v>
      </c>
      <c r="BA436" s="41">
        <f>+BA301/'[1]total numbers'!BA328</f>
        <v>5.2145584858385623E-3</v>
      </c>
      <c r="BB436" s="41">
        <f>+BB301/'[1]total numbers'!BB328</f>
        <v>5.1372739968387421E-3</v>
      </c>
      <c r="BC436" s="41">
        <f>+BC301/'[1]total numbers'!BC328</f>
        <v>4.6113759398860909E-3</v>
      </c>
      <c r="BD436" s="41">
        <f>+BD301/'[1]total numbers'!BD328</f>
        <v>2.8751454017853788E-3</v>
      </c>
      <c r="BE436" s="41">
        <f>+BE301/'[1]total numbers'!BE328</f>
        <v>3.1609156230002567E-3</v>
      </c>
      <c r="BF436" s="41">
        <f>+BF301/'[1]total numbers'!BF328</f>
        <v>3.4771227593675762E-3</v>
      </c>
      <c r="BG436" s="41">
        <f>+BG301/'[1]total numbers'!BG328</f>
        <v>3.7110153095940824E-3</v>
      </c>
      <c r="BH436" s="41">
        <f>+BH301/'[1]total numbers'!BH328</f>
        <v>3.5687976502891427E-3</v>
      </c>
      <c r="BI436" s="41">
        <f>+BI301/'[1]total numbers'!BI328</f>
        <v>3.0526806854900813E-3</v>
      </c>
      <c r="BJ436" s="41">
        <f>+BJ301/'[1]total numbers'!BJ328</f>
        <v>3.0841252548343217E-3</v>
      </c>
      <c r="BK436" s="41">
        <f>+BK301/'[1]total numbers'!BK328</f>
        <v>2.9901045602212964E-3</v>
      </c>
      <c r="BL436" s="41">
        <f>+BL301/'[1]total numbers'!BL328</f>
        <v>2.8673318167547037E-3</v>
      </c>
      <c r="BM436" s="41">
        <f>+BM301/'[1]total numbers'!BM328</f>
        <v>2.7828267076909713E-3</v>
      </c>
      <c r="BN436" s="41">
        <f>+BN301/'[1]total numbers'!BN328</f>
        <v>2.6909520540257278E-3</v>
      </c>
      <c r="BO436" s="41">
        <f>+BO301/'[1]total numbers'!BO328</f>
        <v>2.5952037948511609E-3</v>
      </c>
      <c r="BP436" s="41">
        <f>+BP301/'[1]total numbers'!BP328</f>
        <v>2.5338694237615634E-3</v>
      </c>
      <c r="BQ436" s="41">
        <f>+BQ301/'[1]total numbers'!BQ328</f>
        <v>2.436921777326251E-3</v>
      </c>
      <c r="BR436" s="41">
        <f>+BR301/'[1]total numbers'!BR328</f>
        <v>2.3657485410877284E-3</v>
      </c>
      <c r="BS436" s="41">
        <f>+BS301/'[1]total numbers'!BS328</f>
        <v>2.2668607846794806E-3</v>
      </c>
      <c r="BT436" s="41">
        <f>+BT301/'[1]total numbers'!BT328</f>
        <v>2.1570693381796108E-3</v>
      </c>
      <c r="BU436" s="41"/>
      <c r="BV436" s="41"/>
      <c r="BW436" s="41"/>
      <c r="BX436" s="41"/>
      <c r="BY436" s="41"/>
      <c r="BZ436" s="41"/>
      <c r="CA436" s="41"/>
      <c r="CB436" s="41"/>
      <c r="CC436" s="41"/>
      <c r="CD436" s="41"/>
    </row>
    <row r="437" spans="2:84" x14ac:dyDescent="0.2">
      <c r="B437" s="8">
        <v>20</v>
      </c>
      <c r="C437" s="23" t="s">
        <v>407</v>
      </c>
      <c r="D437" s="41">
        <f>+D302/'[1]total numbers'!D329</f>
        <v>0</v>
      </c>
      <c r="E437" s="41">
        <f>+E302/'[1]total numbers'!E329</f>
        <v>0</v>
      </c>
      <c r="F437" s="41">
        <f>+F302/'[1]total numbers'!F329</f>
        <v>1.9915775095119482E-2</v>
      </c>
      <c r="G437" s="41">
        <f>+G302/'[1]total numbers'!G329</f>
        <v>3.9692404710805068E-2</v>
      </c>
      <c r="H437" s="41">
        <f>+H302/'[1]total numbers'!H329</f>
        <v>7.9162176654515984E-2</v>
      </c>
      <c r="I437" s="41">
        <f>+I302/'[1]total numbers'!I329</f>
        <v>0.15796814088168126</v>
      </c>
      <c r="J437" s="41">
        <f>+J302/'[1]total numbers'!J329</f>
        <v>0.31536634187960155</v>
      </c>
      <c r="K437" s="41">
        <f>+K302/'[1]total numbers'!K329</f>
        <v>0.62982077994518482</v>
      </c>
      <c r="L437" s="41">
        <f>+L302/'[1]total numbers'!L329</f>
        <v>1.2581825137879417</v>
      </c>
      <c r="M437" s="41">
        <f>+M302/'[1]total numbers'!M329</f>
        <v>1.5121534903094154</v>
      </c>
      <c r="N437" s="41">
        <f>+N302/'[1]total numbers'!N329</f>
        <v>8.0607841266788345</v>
      </c>
      <c r="O437" s="41">
        <f>+O302/'[1]total numbers'!O329</f>
        <v>5.3899095914062114</v>
      </c>
      <c r="P437" s="41">
        <f>+P302/'[1]total numbers'!P329</f>
        <v>3.4090688203733688</v>
      </c>
      <c r="Q437" s="41">
        <f>+Q302/'[1]total numbers'!Q329</f>
        <v>1.3044039921291921</v>
      </c>
      <c r="R437" s="41">
        <f>+R302/'[1]total numbers'!R329</f>
        <v>1.3405803489879202</v>
      </c>
      <c r="S437" s="41">
        <f>+S302/'[1]total numbers'!S329</f>
        <v>1.2477677640865037</v>
      </c>
      <c r="T437" s="41">
        <f>+T302/'[1]total numbers'!T329</f>
        <v>1.2587673666315333</v>
      </c>
      <c r="U437" s="41">
        <f>+U302/'[1]total numbers'!U329</f>
        <v>0.78228442497584771</v>
      </c>
      <c r="V437" s="41">
        <f>+V302/'[1]total numbers'!V329</f>
        <v>0.45966633594862744</v>
      </c>
      <c r="W437" s="41">
        <f>+W302/'[1]total numbers'!W329</f>
        <v>0.49467977039339583</v>
      </c>
      <c r="X437" s="41">
        <f>+X302/'[1]total numbers'!X329</f>
        <v>0.41368199493949626</v>
      </c>
      <c r="Y437" s="41">
        <f>+Y302/'[1]total numbers'!Y329</f>
        <v>0.8481969078386562</v>
      </c>
      <c r="Z437" s="41">
        <f>+Z302/'[1]total numbers'!Z329</f>
        <v>0.7275305368940691</v>
      </c>
      <c r="AA437" s="41">
        <f>+AA302/'[1]total numbers'!AA329</f>
        <v>0.75398481996260924</v>
      </c>
      <c r="AB437" s="41">
        <f>+AB302/'[1]total numbers'!AB329</f>
        <v>0.57675207684341989</v>
      </c>
      <c r="AC437" s="41">
        <f>+AC302/'[1]total numbers'!AC329</f>
        <v>0.64642083529249661</v>
      </c>
      <c r="AD437" s="41">
        <f>+AD302/'[1]total numbers'!AD329</f>
        <v>0.55584533820167781</v>
      </c>
      <c r="AE437" s="41">
        <f>+AE302/'[1]total numbers'!AE329</f>
        <v>0.45844906709787292</v>
      </c>
      <c r="AF437" s="41">
        <f>+AF302/'[1]total numbers'!AF329</f>
        <v>0.43725163172984882</v>
      </c>
      <c r="AG437" s="41">
        <f>+AG302/'[1]total numbers'!AG329</f>
        <v>0.47089214859179279</v>
      </c>
      <c r="AH437" s="41">
        <f>+AH302/'[1]total numbers'!AH329</f>
        <v>0.47018000446018593</v>
      </c>
      <c r="AI437" s="41">
        <f>+AI302/'[1]total numbers'!AI329</f>
        <v>0.49631813240331291</v>
      </c>
      <c r="AJ437" s="41">
        <f>+AJ302/'[1]total numbers'!AJ329</f>
        <v>0.57970879726169777</v>
      </c>
      <c r="AK437" s="41">
        <f>+AK302/'[1]total numbers'!AK329</f>
        <v>0.60109592272581958</v>
      </c>
      <c r="AL437" s="41">
        <f>+AL302/'[1]total numbers'!AL329</f>
        <v>0.63001740797022521</v>
      </c>
      <c r="AM437" s="41">
        <f>+AM302/'[1]total numbers'!AM329</f>
        <v>0.739167025300417</v>
      </c>
      <c r="AN437" s="41">
        <f>+AN302/'[1]total numbers'!AN329</f>
        <v>0.75173767731135155</v>
      </c>
      <c r="AO437" s="41">
        <f>+AO302/'[1]total numbers'!AO329</f>
        <v>0.69048533848121174</v>
      </c>
      <c r="AP437" s="41">
        <f>+AP302/'[1]total numbers'!AP329</f>
        <v>0.7580288258040524</v>
      </c>
      <c r="AQ437" s="41">
        <f>+AQ302/'[1]total numbers'!AQ329</f>
        <v>0.73418021028858926</v>
      </c>
      <c r="AR437" s="41">
        <f>+AR302/'[1]total numbers'!AR329</f>
        <v>0.79693319162909426</v>
      </c>
      <c r="AS437" s="41">
        <f>+AS302/'[1]total numbers'!AS329</f>
        <v>0.84045284640556639</v>
      </c>
      <c r="AT437" s="41">
        <f>+AT302/'[1]total numbers'!AT329</f>
        <v>0.87530779499948108</v>
      </c>
      <c r="AU437" s="41">
        <f>+AU302/'[1]total numbers'!AU329</f>
        <v>0.85326459721676251</v>
      </c>
      <c r="AV437" s="41">
        <f>+AV302/'[1]total numbers'!AV329</f>
        <v>0.71938388387687668</v>
      </c>
      <c r="AW437" s="41">
        <f>+AW302/'[1]total numbers'!AW329</f>
        <v>0.72465735339870929</v>
      </c>
      <c r="AX437" s="41">
        <f>+AX302/'[1]total numbers'!AX329</f>
        <v>0.74260969482656458</v>
      </c>
      <c r="AY437" s="41">
        <f>+AY302/'[1]total numbers'!AY329</f>
        <v>0.78692391161259068</v>
      </c>
      <c r="AZ437" s="41">
        <f>+AZ302/'[1]total numbers'!AZ329</f>
        <v>0.8368992606119865</v>
      </c>
      <c r="BA437" s="41">
        <f>+BA302/'[1]total numbers'!BA329</f>
        <v>0.79025396472466591</v>
      </c>
      <c r="BB437" s="41">
        <f>+BB302/'[1]total numbers'!BB329</f>
        <v>0.85878778154220137</v>
      </c>
      <c r="BC437" s="41">
        <f>+BC302/'[1]total numbers'!BC329</f>
        <v>0.62794273567737313</v>
      </c>
      <c r="BD437" s="41">
        <f>+BD302/'[1]total numbers'!BD329</f>
        <v>0.66567160219382149</v>
      </c>
      <c r="BE437" s="41">
        <f>+BE302/'[1]total numbers'!BE329</f>
        <v>0.96348870172223122</v>
      </c>
      <c r="BF437" s="41">
        <f>+BF302/'[1]total numbers'!BF329</f>
        <v>1.1673559241954179</v>
      </c>
      <c r="BG437" s="41">
        <f>+BG302/'[1]total numbers'!BG329</f>
        <v>1.1938188227914821</v>
      </c>
      <c r="BH437" s="41">
        <f>+BH302/'[1]total numbers'!BH329</f>
        <v>1.131779577494137</v>
      </c>
      <c r="BI437" s="41">
        <f>+BI302/'[1]total numbers'!BI329</f>
        <v>0.99681625197876289</v>
      </c>
      <c r="BJ437" s="41">
        <f>+BJ302/'[1]total numbers'!BJ329</f>
        <v>0.93119848925560766</v>
      </c>
      <c r="BK437" s="41">
        <f>+BK302/'[1]total numbers'!BK329</f>
        <v>0.88247844912520357</v>
      </c>
      <c r="BL437" s="41">
        <f>+BL302/'[1]total numbers'!BL329</f>
        <v>0.80299383570620175</v>
      </c>
      <c r="BM437" s="41">
        <f>+BM302/'[1]total numbers'!BM329</f>
        <v>0.8302550177828717</v>
      </c>
      <c r="BN437" s="41">
        <f>+BN302/'[1]total numbers'!BN329</f>
        <v>0.8195590406735509</v>
      </c>
      <c r="BO437" s="41">
        <f>+BO302/'[1]total numbers'!BO329</f>
        <v>0.80917259485950377</v>
      </c>
      <c r="BP437" s="41">
        <f>+BP302/'[1]total numbers'!BP329</f>
        <v>0.7790564612101516</v>
      </c>
      <c r="BQ437" s="41">
        <f>+BQ302/'[1]total numbers'!BQ329</f>
        <v>0.76899852664356005</v>
      </c>
      <c r="BR437" s="41">
        <f>+BR302/'[1]total numbers'!BR329</f>
        <v>0.76125309557070997</v>
      </c>
      <c r="BS437" s="41">
        <f>+BS302/'[1]total numbers'!BS329</f>
        <v>0.74956620367467275</v>
      </c>
      <c r="BT437" s="41">
        <f>+BT302/'[1]total numbers'!BT329</f>
        <v>0.73690104450538663</v>
      </c>
      <c r="BU437" s="41"/>
      <c r="BV437" s="41"/>
      <c r="BW437" s="41"/>
      <c r="BX437" s="41"/>
      <c r="BY437" s="41"/>
      <c r="BZ437" s="41"/>
      <c r="CA437" s="41"/>
      <c r="CB437" s="41"/>
      <c r="CC437" s="41"/>
      <c r="CD437" s="41"/>
    </row>
    <row r="438" spans="2:84" x14ac:dyDescent="0.2">
      <c r="B438" s="8">
        <v>21</v>
      </c>
      <c r="C438" s="8" t="s">
        <v>20</v>
      </c>
      <c r="D438" s="41">
        <f>+D303/'[1]total numbers'!D330</f>
        <v>0</v>
      </c>
      <c r="E438" s="41">
        <f>+E303/'[1]total numbers'!E330</f>
        <v>0</v>
      </c>
      <c r="F438" s="41">
        <f>+F303/'[1]total numbers'!F330</f>
        <v>1.6998652452608905E-4</v>
      </c>
      <c r="G438" s="41">
        <f>+G303/'[1]total numbers'!G330</f>
        <v>2.4876809573332238E-4</v>
      </c>
      <c r="H438" s="41">
        <f>+H303/'[1]total numbers'!H330</f>
        <v>1.1197908126942522E-3</v>
      </c>
      <c r="I438" s="41">
        <f>+I303/'[1]total numbers'!I330</f>
        <v>1.5261938422237243E-3</v>
      </c>
      <c r="J438" s="41">
        <f>+J303/'[1]total numbers'!J330</f>
        <v>2.2378982951130636E-3</v>
      </c>
      <c r="K438" s="41">
        <f>+K303/'[1]total numbers'!K330</f>
        <v>3.2301964145727479E-3</v>
      </c>
      <c r="L438" s="41">
        <f>+L303/'[1]total numbers'!L330</f>
        <v>4.6128816091167051E-3</v>
      </c>
      <c r="M438" s="41">
        <f>+M303/'[1]total numbers'!M330</f>
        <v>1.0846499743269553E-2</v>
      </c>
      <c r="N438" s="41">
        <f>+N303/'[1]total numbers'!N330</f>
        <v>6.4893377957375084E-3</v>
      </c>
      <c r="O438" s="41">
        <f>+O303/'[1]total numbers'!O330</f>
        <v>7.9026380054876815E-3</v>
      </c>
      <c r="P438" s="41">
        <f>+P303/'[1]total numbers'!P330</f>
        <v>1.01376851160921E-2</v>
      </c>
      <c r="Q438" s="41">
        <f>+Q303/'[1]total numbers'!Q330</f>
        <v>2.1300769991536111E-2</v>
      </c>
      <c r="R438" s="41">
        <f>+R303/'[1]total numbers'!R330</f>
        <v>1.6756803766922533E-2</v>
      </c>
      <c r="S438" s="41">
        <f>+S303/'[1]total numbers'!S330</f>
        <v>1.4543916499674755E-2</v>
      </c>
      <c r="T438" s="41">
        <f>+T303/'[1]total numbers'!T330</f>
        <v>1.1621336202627697E-2</v>
      </c>
      <c r="U438" s="41">
        <f>+U303/'[1]total numbers'!U330</f>
        <v>1.4945355265010778E-2</v>
      </c>
      <c r="V438" s="41">
        <f>+V303/'[1]total numbers'!V330</f>
        <v>2.0250507098854256E-2</v>
      </c>
      <c r="W438" s="41">
        <f>+W303/'[1]total numbers'!W330</f>
        <v>1.7962141945862199E-2</v>
      </c>
      <c r="X438" s="41">
        <f>+X303/'[1]total numbers'!X330</f>
        <v>2.0581662616880058E-2</v>
      </c>
      <c r="Y438" s="41">
        <f>+Y303/'[1]total numbers'!Y330</f>
        <v>9.592069035605515E-3</v>
      </c>
      <c r="Z438" s="41">
        <f>+Z303/'[1]total numbers'!Z330</f>
        <v>9.4192028988240289E-3</v>
      </c>
      <c r="AA438" s="41">
        <f>+AA303/'[1]total numbers'!AA330</f>
        <v>1.3459651282068597E-2</v>
      </c>
      <c r="AB438" s="41">
        <f>+AB303/'[1]total numbers'!AB330</f>
        <v>1.6639163893119622E-2</v>
      </c>
      <c r="AC438" s="41">
        <f>+AC303/'[1]total numbers'!AC330</f>
        <v>1.4205611181880028E-2</v>
      </c>
      <c r="AD438" s="41">
        <f>+AD303/'[1]total numbers'!AD330</f>
        <v>1.334653092589916E-2</v>
      </c>
      <c r="AE438" s="41">
        <f>+AE303/'[1]total numbers'!AE330</f>
        <v>1.4658787235909885E-2</v>
      </c>
      <c r="AF438" s="41">
        <f>+AF303/'[1]total numbers'!AF330</f>
        <v>1.430627871270938E-2</v>
      </c>
      <c r="AG438" s="41">
        <f>+AG303/'[1]total numbers'!AG330</f>
        <v>1.2793279972413203E-2</v>
      </c>
      <c r="AH438" s="41">
        <f>+AH303/'[1]total numbers'!AH330</f>
        <v>1.2336679066095813E-2</v>
      </c>
      <c r="AI438" s="41">
        <f>+AI303/'[1]total numbers'!AI330</f>
        <v>1.1243570281937723E-2</v>
      </c>
      <c r="AJ438" s="41">
        <f>+AJ303/'[1]total numbers'!AJ330</f>
        <v>9.2517745254228501E-3</v>
      </c>
      <c r="AK438" s="41">
        <f>+AK303/'[1]total numbers'!AK330</f>
        <v>8.5761382371117821E-3</v>
      </c>
      <c r="AL438" s="41">
        <f>+AL303/'[1]total numbers'!AL330</f>
        <v>7.8606443520681975E-3</v>
      </c>
      <c r="AM438" s="41">
        <f>+AM303/'[1]total numbers'!AM330</f>
        <v>6.430582129265173E-3</v>
      </c>
      <c r="AN438" s="41">
        <f>+AN303/'[1]total numbers'!AN330</f>
        <v>6.0697985566249722E-3</v>
      </c>
      <c r="AO438" s="41">
        <f>+AO303/'[1]total numbers'!AO330</f>
        <v>6.3435873642532937E-3</v>
      </c>
      <c r="AP438" s="41">
        <f>+AP303/'[1]total numbers'!AP330</f>
        <v>5.6379061452275225E-3</v>
      </c>
      <c r="AQ438" s="41">
        <f>+AQ303/'[1]total numbers'!AQ330</f>
        <v>5.6747684489007596E-3</v>
      </c>
      <c r="AR438" s="41">
        <f>+AR303/'[1]total numbers'!AR330</f>
        <v>5.708818740234824E-3</v>
      </c>
      <c r="AS438" s="41">
        <f>+AS303/'[1]total numbers'!AS330</f>
        <v>6.3232422901707648E-3</v>
      </c>
      <c r="AT438" s="41">
        <f>+AT303/'[1]total numbers'!AT330</f>
        <v>6.9453538323018815E-3</v>
      </c>
      <c r="AU438" s="41">
        <f>+AU303/'[1]total numbers'!AU330</f>
        <v>8.1843848842367232E-3</v>
      </c>
      <c r="AV438" s="41">
        <f>+AV303/'[1]total numbers'!AV330</f>
        <v>1.095061840393036E-2</v>
      </c>
      <c r="AW438" s="41">
        <f>+AW303/'[1]total numbers'!AW330</f>
        <v>1.2512792809890642E-2</v>
      </c>
      <c r="AX438" s="41">
        <f>+AX303/'[1]total numbers'!AX330</f>
        <v>1.4749771135130291E-2</v>
      </c>
      <c r="AY438" s="41">
        <f>+AY303/'[1]total numbers'!AY330</f>
        <v>1.9496244193754401E-2</v>
      </c>
      <c r="AZ438" s="41">
        <f>+AZ303/'[1]total numbers'!AZ330</f>
        <v>2.2651203753025616E-2</v>
      </c>
      <c r="BA438" s="41">
        <f>+BA303/'[1]total numbers'!BA330</f>
        <v>2.4008856088238325E-2</v>
      </c>
      <c r="BB438" s="41">
        <f>+BB303/'[1]total numbers'!BB330</f>
        <v>2.7158664581456424E-2</v>
      </c>
      <c r="BC438" s="41">
        <f>+BC303/'[1]total numbers'!BC330</f>
        <v>2.7636622084176131E-2</v>
      </c>
      <c r="BD438" s="41">
        <f>+BD303/'[1]total numbers'!BD330</f>
        <v>2.9325674122140728E-2</v>
      </c>
      <c r="BE438" s="41">
        <f>+BE303/'[1]total numbers'!BE330</f>
        <v>3.850344515917762E-2</v>
      </c>
      <c r="BF438" s="41">
        <f>+BF303/'[1]total numbers'!BF330</f>
        <v>4.0742642801727229E-2</v>
      </c>
      <c r="BG438" s="41">
        <f>+BG303/'[1]total numbers'!BG330</f>
        <v>4.4492688079789178E-2</v>
      </c>
      <c r="BH438" s="41">
        <f>+BH303/'[1]total numbers'!BH330</f>
        <v>4.4050401841888846E-2</v>
      </c>
      <c r="BI438" s="41">
        <f>+BI303/'[1]total numbers'!BI330</f>
        <v>5.1910098599248028E-2</v>
      </c>
      <c r="BJ438" s="41">
        <f>+BJ303/'[1]total numbers'!BJ330</f>
        <v>5.1647835885436595E-2</v>
      </c>
      <c r="BK438" s="41">
        <f>+BK303/'[1]total numbers'!BK330</f>
        <v>5.0088249802969033E-2</v>
      </c>
      <c r="BL438" s="41">
        <f>+BL303/'[1]total numbers'!BL330</f>
        <v>5.0655908846619031E-2</v>
      </c>
      <c r="BM438" s="41">
        <f>+BM303/'[1]total numbers'!BM330</f>
        <v>4.95644208708306E-2</v>
      </c>
      <c r="BN438" s="41">
        <f>+BN303/'[1]total numbers'!BN330</f>
        <v>5.0568490550103137E-2</v>
      </c>
      <c r="BO438" s="41">
        <f>+BO303/'[1]total numbers'!BO330</f>
        <v>5.0869346655108089E-2</v>
      </c>
      <c r="BP438" s="41">
        <f>+BP303/'[1]total numbers'!BP330</f>
        <v>5.0630637732257532E-2</v>
      </c>
      <c r="BQ438" s="41">
        <f>+BQ303/'[1]total numbers'!BQ330</f>
        <v>5.0402265862568789E-2</v>
      </c>
      <c r="BR438" s="41">
        <f>+BR303/'[1]total numbers'!BR330</f>
        <v>5.0224596147046691E-2</v>
      </c>
      <c r="BS438" s="41">
        <f>+BS303/'[1]total numbers'!BS330</f>
        <v>5.0359549197278509E-2</v>
      </c>
      <c r="BT438" s="41">
        <f>+BT303/'[1]total numbers'!BT330</f>
        <v>4.8963643271502343E-2</v>
      </c>
      <c r="BU438" s="41"/>
      <c r="BV438" s="41"/>
      <c r="BW438" s="41"/>
      <c r="BX438" s="41"/>
      <c r="BY438" s="41"/>
      <c r="BZ438" s="41"/>
      <c r="CA438" s="41"/>
      <c r="CB438" s="41"/>
      <c r="CC438" s="41"/>
      <c r="CD438" s="41"/>
    </row>
    <row r="439" spans="2:84" x14ac:dyDescent="0.2">
      <c r="B439" s="8">
        <v>22</v>
      </c>
      <c r="C439" s="23" t="s">
        <v>408</v>
      </c>
      <c r="D439" s="41">
        <f>+D304/'[1]total numbers'!D331</f>
        <v>0</v>
      </c>
      <c r="E439" s="41">
        <f>+E304/'[1]total numbers'!E331</f>
        <v>0</v>
      </c>
      <c r="F439" s="41">
        <f>+F304/'[1]total numbers'!F331</f>
        <v>2.4546496581817552E-4</v>
      </c>
      <c r="G439" s="41">
        <f>+G304/'[1]total numbers'!G331</f>
        <v>3.6581966113084026E-4</v>
      </c>
      <c r="H439" s="41">
        <f>+H304/'[1]total numbers'!H331</f>
        <v>5.3993044015597383E-4</v>
      </c>
      <c r="I439" s="41">
        <f>+I304/'[1]total numbers'!I331</f>
        <v>7.8894063283576385E-4</v>
      </c>
      <c r="J439" s="41">
        <f>+J304/'[1]total numbers'!J331</f>
        <v>1.0308341519484074E-3</v>
      </c>
      <c r="K439" s="41">
        <f>+K304/'[1]total numbers'!K331</f>
        <v>1.404626215486092E-3</v>
      </c>
      <c r="L439" s="41">
        <f>+L304/'[1]total numbers'!L331</f>
        <v>1.14451834637518E-2</v>
      </c>
      <c r="M439" s="41">
        <f>+M304/'[1]total numbers'!M331</f>
        <v>1.6614772496577963E-2</v>
      </c>
      <c r="N439" s="41">
        <f>+N304/'[1]total numbers'!N331</f>
        <v>2.1197728679770947E-2</v>
      </c>
      <c r="O439" s="41">
        <f>+O304/'[1]total numbers'!O331</f>
        <v>2.1182325865820997E-2</v>
      </c>
      <c r="P439" s="41">
        <f>+P304/'[1]total numbers'!P331</f>
        <v>2.1116952010542783E-2</v>
      </c>
      <c r="Q439" s="41">
        <f>+Q304/'[1]total numbers'!Q331</f>
        <v>2.1004786081292418E-2</v>
      </c>
      <c r="R439" s="41">
        <f>+R304/'[1]total numbers'!R331</f>
        <v>2.084652345598164E-2</v>
      </c>
      <c r="S439" s="41">
        <f>+S304/'[1]total numbers'!S331</f>
        <v>2.0640441206814165E-2</v>
      </c>
      <c r="T439" s="41">
        <f>+T304/'[1]total numbers'!T331</f>
        <v>2.0382269601371947E-2</v>
      </c>
      <c r="U439" s="41">
        <f>+U304/'[1]total numbers'!U331</f>
        <v>2.0064936298355013E-2</v>
      </c>
      <c r="V439" s="41">
        <f>+V304/'[1]total numbers'!V331</f>
        <v>1.9678278901753967E-2</v>
      </c>
      <c r="W439" s="41">
        <f>+W304/'[1]total numbers'!W331</f>
        <v>1.9573768321287158E-2</v>
      </c>
      <c r="X439" s="41">
        <f>+X304/'[1]total numbers'!X331</f>
        <v>1.9504258821426593E-2</v>
      </c>
      <c r="Y439" s="41">
        <f>+Y304/'[1]total numbers'!Y331</f>
        <v>1.7802159639969808E-2</v>
      </c>
      <c r="Z439" s="41">
        <f>+Z304/'[1]total numbers'!Z331</f>
        <v>1.6666986404439022E-2</v>
      </c>
      <c r="AA439" s="41">
        <f>+AA304/'[1]total numbers'!AA331</f>
        <v>1.7035538467408396E-2</v>
      </c>
      <c r="AB439" s="41">
        <f>+AB304/'[1]total numbers'!AB331</f>
        <v>1.9027845036727685E-2</v>
      </c>
      <c r="AC439" s="41">
        <f>+AC304/'[1]total numbers'!AC331</f>
        <v>2.0690843932491727E-2</v>
      </c>
      <c r="AD439" s="41">
        <f>+AD304/'[1]total numbers'!AD331</f>
        <v>1.9679559683594125E-2</v>
      </c>
      <c r="AE439" s="41">
        <f>+AE304/'[1]total numbers'!AE331</f>
        <v>1.9443450479427932E-2</v>
      </c>
      <c r="AF439" s="41">
        <f>+AF304/'[1]total numbers'!AF331</f>
        <v>1.89168228055261E-2</v>
      </c>
      <c r="AG439" s="41">
        <f>+AG304/'[1]total numbers'!AG331</f>
        <v>1.8393828887209061E-2</v>
      </c>
      <c r="AH439" s="41">
        <f>+AH304/'[1]total numbers'!AH331</f>
        <v>1.790503939894689E-2</v>
      </c>
      <c r="AI439" s="41">
        <f>+AI304/'[1]total numbers'!AI331</f>
        <v>1.7446994887229967E-2</v>
      </c>
      <c r="AJ439" s="41">
        <f>+AJ304/'[1]total numbers'!AJ331</f>
        <v>1.7016660266864173E-2</v>
      </c>
      <c r="AK439" s="41">
        <f>+AK304/'[1]total numbers'!AK331</f>
        <v>1.7213493618893086E-2</v>
      </c>
      <c r="AL439" s="41">
        <f>+AL304/'[1]total numbers'!AL331</f>
        <v>1.7396007989926618E-2</v>
      </c>
      <c r="AM439" s="41">
        <f>+AM304/'[1]total numbers'!AM331</f>
        <v>1.7565232591120222E-2</v>
      </c>
      <c r="AN439" s="41">
        <f>+AN304/'[1]total numbers'!AN331</f>
        <v>1.7722035107475616E-2</v>
      </c>
      <c r="AO439" s="41">
        <f>+AO304/'[1]total numbers'!AO331</f>
        <v>1.7867131790825604E-2</v>
      </c>
      <c r="AP439" s="41">
        <f>+AP304/'[1]total numbers'!AP331</f>
        <v>1.7815124290907279E-2</v>
      </c>
      <c r="AQ439" s="41">
        <f>+AQ304/'[1]total numbers'!AQ331</f>
        <v>1.7755789236670375E-2</v>
      </c>
      <c r="AR439" s="41">
        <f>+AR304/'[1]total numbers'!AR331</f>
        <v>1.714969654406796E-2</v>
      </c>
      <c r="AS439" s="41">
        <f>+AS304/'[1]total numbers'!AS331</f>
        <v>1.6515364850352231E-2</v>
      </c>
      <c r="AT439" s="41">
        <f>+AT304/'[1]total numbers'!AT331</f>
        <v>1.5912904648053377E-2</v>
      </c>
      <c r="AU439" s="41">
        <f>+AU304/'[1]total numbers'!AU331</f>
        <v>1.7918587583485891E-2</v>
      </c>
      <c r="AV439" s="41">
        <f>+AV304/'[1]total numbers'!AV331</f>
        <v>1.9537323109030048E-2</v>
      </c>
      <c r="AW439" s="41">
        <f>+AW304/'[1]total numbers'!AW331</f>
        <v>2.0112096133268E-2</v>
      </c>
      <c r="AX439" s="41">
        <f>+AX304/'[1]total numbers'!AX331</f>
        <v>2.0546437694321355E-2</v>
      </c>
      <c r="AY439" s="41">
        <f>+AY304/'[1]total numbers'!AY331</f>
        <v>2.0844420855582725E-2</v>
      </c>
      <c r="AZ439" s="41">
        <f>+AZ304/'[1]total numbers'!AZ331</f>
        <v>4.0120324698444787E-2</v>
      </c>
      <c r="BA439" s="41">
        <f>+BA304/'[1]total numbers'!BA331</f>
        <v>5.3280045715251287E-2</v>
      </c>
      <c r="BB439" s="41">
        <f>+BB304/'[1]total numbers'!BB331</f>
        <v>4.8908378629273698E-2</v>
      </c>
      <c r="BC439" s="41">
        <f>+BC304/'[1]total numbers'!BC331</f>
        <v>4.9083029009716575E-2</v>
      </c>
      <c r="BD439" s="41">
        <f>+BD304/'[1]total numbers'!BD331</f>
        <v>4.0015968716672665E-2</v>
      </c>
      <c r="BE439" s="41">
        <f>+BE304/'[1]total numbers'!BE331</f>
        <v>6.7844707373280022E-2</v>
      </c>
      <c r="BF439" s="41">
        <f>+BF304/'[1]total numbers'!BF331</f>
        <v>7.8589764051419861E-2</v>
      </c>
      <c r="BG439" s="41">
        <f>+BG304/'[1]total numbers'!BG331</f>
        <v>8.4887024477216896E-2</v>
      </c>
      <c r="BH439" s="41">
        <f>+BH304/'[1]total numbers'!BH331</f>
        <v>9.6561279442696532E-2</v>
      </c>
      <c r="BI439" s="41">
        <f>+BI304/'[1]total numbers'!BI331</f>
        <v>0.10570685653593838</v>
      </c>
      <c r="BJ439" s="41">
        <f>+BJ304/'[1]total numbers'!BJ331</f>
        <v>0.10045648196183601</v>
      </c>
      <c r="BK439" s="41">
        <f>+BK304/'[1]total numbers'!BK331</f>
        <v>9.8043044496187781E-2</v>
      </c>
      <c r="BL439" s="41">
        <f>+BL304/'[1]total numbers'!BL331</f>
        <v>9.5118885015166993E-2</v>
      </c>
      <c r="BM439" s="41">
        <f>+BM304/'[1]total numbers'!BM331</f>
        <v>9.6201897431560796E-2</v>
      </c>
      <c r="BN439" s="41">
        <f>+BN304/'[1]total numbers'!BN331</f>
        <v>9.2977407862983738E-2</v>
      </c>
      <c r="BO439" s="41">
        <f>+BO304/'[1]total numbers'!BO331</f>
        <v>9.0077291204010507E-2</v>
      </c>
      <c r="BP439" s="41">
        <f>+BP304/'[1]total numbers'!BP331</f>
        <v>9.0332720199430283E-2</v>
      </c>
      <c r="BQ439" s="41">
        <f>+BQ304/'[1]total numbers'!BQ331</f>
        <v>8.9062414058995787E-2</v>
      </c>
      <c r="BR439" s="41">
        <f>+BR304/'[1]total numbers'!BR331</f>
        <v>9.0710559913265654E-2</v>
      </c>
      <c r="BS439" s="41">
        <f>+BS304/'[1]total numbers'!BS331</f>
        <v>9.0821741473691708E-2</v>
      </c>
      <c r="BT439" s="41">
        <f>+BT304/'[1]total numbers'!BT331</f>
        <v>8.8069029667478982E-2</v>
      </c>
      <c r="BU439" s="41"/>
      <c r="BV439" s="41"/>
      <c r="BW439" s="41"/>
      <c r="BX439" s="41"/>
      <c r="BY439" s="41"/>
      <c r="BZ439" s="41"/>
      <c r="CA439" s="41"/>
      <c r="CB439" s="41"/>
      <c r="CC439" s="41"/>
      <c r="CD439" s="41"/>
    </row>
    <row r="440" spans="2:84" x14ac:dyDescent="0.2">
      <c r="B440" s="8">
        <v>23</v>
      </c>
      <c r="C440" s="8" t="s">
        <v>22</v>
      </c>
      <c r="D440" s="41">
        <f>+D305/'[1]total numbers'!D332</f>
        <v>0</v>
      </c>
      <c r="E440" s="41">
        <f>+E305/'[1]total numbers'!E332</f>
        <v>0</v>
      </c>
      <c r="F440" s="41">
        <f>+F305/'[1]total numbers'!F332</f>
        <v>1.3380243566052082E-3</v>
      </c>
      <c r="G440" s="41">
        <f>+G305/'[1]total numbers'!G332</f>
        <v>2.223078035584723E-3</v>
      </c>
      <c r="H440" s="41">
        <f>+H305/'[1]total numbers'!H332</f>
        <v>3.663213524404386E-3</v>
      </c>
      <c r="I440" s="41">
        <f>+I305/'[1]total numbers'!I332</f>
        <v>5.986409202347432E-3</v>
      </c>
      <c r="J440" s="41">
        <f>+J305/'[1]total numbers'!J332</f>
        <v>9.7030056819677659E-3</v>
      </c>
      <c r="K440" s="41">
        <f>+K305/'[1]total numbers'!K332</f>
        <v>1.5601908216191309E-2</v>
      </c>
      <c r="L440" s="41">
        <f>+L305/'[1]total numbers'!L332</f>
        <v>9.7540427664351229E-3</v>
      </c>
      <c r="M440" s="41">
        <f>+M305/'[1]total numbers'!M332</f>
        <v>1.2422993125404446E-2</v>
      </c>
      <c r="N440" s="41">
        <f>+N305/'[1]total numbers'!N332</f>
        <v>1.8992780512779611E-2</v>
      </c>
      <c r="O440" s="41">
        <f>+O305/'[1]total numbers'!O332</f>
        <v>2.8853499416061849E-2</v>
      </c>
      <c r="P440" s="41">
        <f>+P305/'[1]total numbers'!P332</f>
        <v>3.6963789813518048E-2</v>
      </c>
      <c r="Q440" s="41">
        <f>+Q305/'[1]total numbers'!Q332</f>
        <v>5.3320021149981744E-2</v>
      </c>
      <c r="R440" s="41">
        <f>+R305/'[1]total numbers'!R332</f>
        <v>6.691098934504669E-2</v>
      </c>
      <c r="S440" s="41">
        <f>+S305/'[1]total numbers'!S332</f>
        <v>9.2540821846087321E-2</v>
      </c>
      <c r="T440" s="41">
        <f>+T305/'[1]total numbers'!T332</f>
        <v>0.11392391451201593</v>
      </c>
      <c r="U440" s="41">
        <f>+U305/'[1]total numbers'!U332</f>
        <v>0.15791172856732444</v>
      </c>
      <c r="V440" s="41">
        <f>+V305/'[1]total numbers'!V332</f>
        <v>0.1784021486170082</v>
      </c>
      <c r="W440" s="41">
        <f>+W305/'[1]total numbers'!W332</f>
        <v>0.19183352359672218</v>
      </c>
      <c r="X440" s="41">
        <f>+X305/'[1]total numbers'!X332</f>
        <v>0.16602968118054204</v>
      </c>
      <c r="Y440" s="41">
        <f>+Y305/'[1]total numbers'!Y332</f>
        <v>0.1507154320214979</v>
      </c>
      <c r="Z440" s="41">
        <f>+Z305/'[1]total numbers'!Z332</f>
        <v>0.13712469363200203</v>
      </c>
      <c r="AA440" s="41">
        <f>+AA305/'[1]total numbers'!AA332</f>
        <v>0.13798392975865723</v>
      </c>
      <c r="AB440" s="41">
        <f>+AB305/'[1]total numbers'!AB332</f>
        <v>0.13509447512058204</v>
      </c>
      <c r="AC440" s="41">
        <f>+AC305/'[1]total numbers'!AC332</f>
        <v>0.14096917219240374</v>
      </c>
      <c r="AD440" s="41">
        <f>+AD305/'[1]total numbers'!AD332</f>
        <v>0.16533130329071022</v>
      </c>
      <c r="AE440" s="41">
        <f>+AE305/'[1]total numbers'!AE332</f>
        <v>0.2115583878311785</v>
      </c>
      <c r="AF440" s="41">
        <f>+AF305/'[1]total numbers'!AF332</f>
        <v>0.22484374671487536</v>
      </c>
      <c r="AG440" s="41">
        <f>+AG305/'[1]total numbers'!AG332</f>
        <v>0.21993020543564834</v>
      </c>
      <c r="AH440" s="41">
        <f>+AH305/'[1]total numbers'!AH332</f>
        <v>0.21503682835819155</v>
      </c>
      <c r="AI440" s="41">
        <f>+AI305/'[1]total numbers'!AI332</f>
        <v>0.21015826821772088</v>
      </c>
      <c r="AJ440" s="41">
        <f>+AJ305/'[1]total numbers'!AJ332</f>
        <v>0.20528883781581381</v>
      </c>
      <c r="AK440" s="41">
        <f>+AK305/'[1]total numbers'!AK332</f>
        <v>0.19232211466976126</v>
      </c>
      <c r="AL440" s="41">
        <f>+AL305/'[1]total numbers'!AL332</f>
        <v>0.18036811946006925</v>
      </c>
      <c r="AM440" s="41">
        <f>+AM305/'[1]total numbers'!AM332</f>
        <v>0.1693029110212465</v>
      </c>
      <c r="AN440" s="41">
        <f>+AN305/'[1]total numbers'!AN332</f>
        <v>0.15902059207117264</v>
      </c>
      <c r="AO440" s="41">
        <f>+AO305/'[1]total numbers'!AO332</f>
        <v>0.14942989861025682</v>
      </c>
      <c r="AP440" s="41">
        <f>+AP305/'[1]total numbers'!AP332</f>
        <v>0.14350689020259572</v>
      </c>
      <c r="AQ440" s="41">
        <f>+AQ305/'[1]total numbers'!AQ332</f>
        <v>0.13787526095444183</v>
      </c>
      <c r="AR440" s="41">
        <f>+AR305/'[1]total numbers'!AR332</f>
        <v>0.13247674447814692</v>
      </c>
      <c r="AS440" s="41">
        <f>+AS305/'[1]total numbers'!AS332</f>
        <v>0.12725973845868016</v>
      </c>
      <c r="AT440" s="41">
        <f>+AT305/'[1]total numbers'!AT332</f>
        <v>0.12217716713296356</v>
      </c>
      <c r="AU440" s="41">
        <f>+AU305/'[1]total numbers'!AU332</f>
        <v>9.8400460598583483E-2</v>
      </c>
      <c r="AV440" s="41">
        <f>+AV305/'[1]total numbers'!AV332</f>
        <v>8.2335637849102486E-2</v>
      </c>
      <c r="AW440" s="41">
        <f>+AW305/'[1]total numbers'!AW332</f>
        <v>7.3174622102321396E-2</v>
      </c>
      <c r="AX440" s="41">
        <f>+AX305/'[1]total numbers'!AX332</f>
        <v>7.7845432874993709E-2</v>
      </c>
      <c r="AY440" s="41">
        <f>+AY305/'[1]total numbers'!AY332</f>
        <v>7.1178294489968277E-2</v>
      </c>
      <c r="AZ440" s="41">
        <f>+AZ305/'[1]total numbers'!AZ332</f>
        <v>6.1956027560481346E-2</v>
      </c>
      <c r="BA440" s="41">
        <f>+BA305/'[1]total numbers'!BA332</f>
        <v>5.6280427139985774E-2</v>
      </c>
      <c r="BB440" s="41">
        <f>+BB305/'[1]total numbers'!BB332</f>
        <v>5.1005847796497542E-2</v>
      </c>
      <c r="BC440" s="41">
        <f>+BC305/'[1]total numbers'!BC332</f>
        <v>4.4461794294807011E-2</v>
      </c>
      <c r="BD440" s="41">
        <f>+BD305/'[1]total numbers'!BD332</f>
        <v>3.7922752240323952E-2</v>
      </c>
      <c r="BE440" s="41">
        <f>+BE305/'[1]total numbers'!BE332</f>
        <v>4.135060928162617E-2</v>
      </c>
      <c r="BF440" s="41">
        <f>+BF305/'[1]total numbers'!BF332</f>
        <v>3.5981246136887093E-2</v>
      </c>
      <c r="BG440" s="41">
        <f>+BG305/'[1]total numbers'!BG332</f>
        <v>2.873829166996375E-2</v>
      </c>
      <c r="BH440" s="41">
        <f>+BH305/'[1]total numbers'!BH332</f>
        <v>2.4634974765423725E-2</v>
      </c>
      <c r="BI440" s="41">
        <f>+BI305/'[1]total numbers'!BI332</f>
        <v>2.0634572561824154E-2</v>
      </c>
      <c r="BJ440" s="41">
        <f>+BJ305/'[1]total numbers'!BJ332</f>
        <v>1.9502829882336547E-2</v>
      </c>
      <c r="BK440" s="41">
        <f>+BK305/'[1]total numbers'!BK332</f>
        <v>1.8909009733143911E-2</v>
      </c>
      <c r="BL440" s="41">
        <f>+BL305/'[1]total numbers'!BL332</f>
        <v>1.8265951864203298E-2</v>
      </c>
      <c r="BM440" s="41">
        <f>+BM305/'[1]total numbers'!BM332</f>
        <v>1.8268103459626536E-2</v>
      </c>
      <c r="BN440" s="41">
        <f>+BN305/'[1]total numbers'!BN332</f>
        <v>1.7931743271210564E-2</v>
      </c>
      <c r="BO440" s="41">
        <f>+BO305/'[1]total numbers'!BO332</f>
        <v>1.7362126101780159E-2</v>
      </c>
      <c r="BP440" s="41">
        <f>+BP305/'[1]total numbers'!BP332</f>
        <v>1.6836471488587822E-2</v>
      </c>
      <c r="BQ440" s="41">
        <f>+BQ305/'[1]total numbers'!BQ332</f>
        <v>1.6016745936105112E-2</v>
      </c>
      <c r="BR440" s="41">
        <f>+BR305/'[1]total numbers'!BR332</f>
        <v>1.5633727186454723E-2</v>
      </c>
      <c r="BS440" s="41">
        <f>+BS305/'[1]total numbers'!BS332</f>
        <v>1.5319835153304028E-2</v>
      </c>
      <c r="BT440" s="41">
        <f>+BT305/'[1]total numbers'!BT332</f>
        <v>1.4491918043054056E-2</v>
      </c>
      <c r="BU440" s="41"/>
      <c r="BV440" s="41"/>
      <c r="BW440" s="41"/>
      <c r="BX440" s="41"/>
      <c r="BY440" s="41"/>
      <c r="BZ440" s="41"/>
      <c r="CA440" s="41"/>
      <c r="CB440" s="41"/>
      <c r="CC440" s="41"/>
      <c r="CD440" s="41"/>
    </row>
    <row r="441" spans="2:84" x14ac:dyDescent="0.2">
      <c r="B441" s="8">
        <v>24</v>
      </c>
      <c r="C441" s="8" t="s">
        <v>23</v>
      </c>
      <c r="D441" s="41">
        <f>+D306/'[1]total numbers'!D333</f>
        <v>0</v>
      </c>
      <c r="E441" s="41">
        <f>+E306/'[1]total numbers'!E333</f>
        <v>0</v>
      </c>
      <c r="F441" s="41">
        <f>+F306/'[1]total numbers'!F333</f>
        <v>3.930965983203515E-11</v>
      </c>
      <c r="G441" s="41">
        <f>+G306/'[1]total numbers'!G333</f>
        <v>4.9137074790043947E-11</v>
      </c>
      <c r="H441" s="41">
        <f>+H306/'[1]total numbers'!H333</f>
        <v>6.1421343487554948E-11</v>
      </c>
      <c r="I441" s="41">
        <f>+I306/'[1]total numbers'!I333</f>
        <v>7.677667935944373E-11</v>
      </c>
      <c r="J441" s="41">
        <f>+J306/'[1]total numbers'!J333</f>
        <v>9.5970849199304669E-11</v>
      </c>
      <c r="K441" s="41">
        <f>+K306/'[1]total numbers'!K333</f>
        <v>1.1996356149913073E-10</v>
      </c>
      <c r="L441" s="41">
        <f>+L306/'[1]total numbers'!L333</f>
        <v>1.499544518739135E-10</v>
      </c>
      <c r="M441" s="41">
        <f>+M306/'[1]total numbers'!M333</f>
        <v>1.8744306484239183E-10</v>
      </c>
      <c r="N441" s="41">
        <f>+N306/'[1]total numbers'!N333</f>
        <v>5.7960790426333941E-8</v>
      </c>
      <c r="O441" s="41">
        <f>+O306/'[1]total numbers'!O333</f>
        <v>6.5258607591612616E-8</v>
      </c>
      <c r="P441" s="41">
        <f>+P306/'[1]total numbers'!P333</f>
        <v>8.7484646820531594E-8</v>
      </c>
      <c r="Q441" s="41">
        <f>+Q306/'[1]total numbers'!Q333</f>
        <v>1.0450640209611558E-7</v>
      </c>
      <c r="R441" s="41">
        <f>+R306/'[1]total numbers'!R333</f>
        <v>1.4389646791282804E-7</v>
      </c>
      <c r="S441" s="41">
        <f>+S306/'[1]total numbers'!S333</f>
        <v>1.8017083243703867E-7</v>
      </c>
      <c r="T441" s="41">
        <f>+T306/'[1]total numbers'!T333</f>
        <v>2.5387190084846686E-7</v>
      </c>
      <c r="U441" s="41">
        <f>+U306/'[1]total numbers'!U333</f>
        <v>3.180998776614052E-7</v>
      </c>
      <c r="V441" s="41">
        <f>+V306/'[1]total numbers'!V333</f>
        <v>4.8939322435935014E-7</v>
      </c>
      <c r="W441" s="41">
        <f>+W306/'[1]total numbers'!W333</f>
        <v>7.912783457303935E-7</v>
      </c>
      <c r="X441" s="41">
        <f>+X306/'[1]total numbers'!X333</f>
        <v>1.5890493613865578E-6</v>
      </c>
      <c r="Y441" s="41">
        <f>+Y306/'[1]total numbers'!Y333</f>
        <v>2.897492961225268E-6</v>
      </c>
      <c r="Z441" s="41">
        <f>+Z306/'[1]total numbers'!Z333</f>
        <v>5.2938391442560951E-6</v>
      </c>
      <c r="AA441" s="41">
        <f>+AA306/'[1]total numbers'!AA333</f>
        <v>8.7629867316866422E-6</v>
      </c>
      <c r="AB441" s="41">
        <f>+AB306/'[1]total numbers'!AB333</f>
        <v>1.3004492587419294E-5</v>
      </c>
      <c r="AC441" s="41">
        <f>+AC306/'[1]total numbers'!AC333</f>
        <v>1.8618881291256951E-5</v>
      </c>
      <c r="AD441" s="41">
        <f>+AD306/'[1]total numbers'!AD333</f>
        <v>2.5556020626801239E-5</v>
      </c>
      <c r="AE441" s="41">
        <f>+AE306/'[1]total numbers'!AE333</f>
        <v>3.0935226945704357E-5</v>
      </c>
      <c r="AF441" s="41">
        <f>+AF306/'[1]total numbers'!AF333</f>
        <v>3.0414695900385962E-5</v>
      </c>
      <c r="AG441" s="41">
        <f>+AG306/'[1]total numbers'!AG333</f>
        <v>3.2547503199418493E-5</v>
      </c>
      <c r="AH441" s="41">
        <f>+AH306/'[1]total numbers'!AH333</f>
        <v>3.4912558794056078E-5</v>
      </c>
      <c r="AI441" s="41">
        <f>+AI306/'[1]total numbers'!AI333</f>
        <v>3.7548650419430846E-5</v>
      </c>
      <c r="AJ441" s="41">
        <f>+AJ306/'[1]total numbers'!AJ333</f>
        <v>4.0502225490071303E-5</v>
      </c>
      <c r="AK441" s="41">
        <f>+AK306/'[1]total numbers'!AK333</f>
        <v>4.4133241760878738E-5</v>
      </c>
      <c r="AL441" s="41">
        <f>+AL306/'[1]total numbers'!AL333</f>
        <v>4.8260718473733242E-5</v>
      </c>
      <c r="AM441" s="41">
        <f>+AM306/'[1]total numbers'!AM333</f>
        <v>5.2976113155560696E-5</v>
      </c>
      <c r="AN441" s="41">
        <f>+AN306/'[1]total numbers'!AN333</f>
        <v>5.8388963209081198E-5</v>
      </c>
      <c r="AO441" s="41">
        <f>+AO306/'[1]total numbers'!AO333</f>
        <v>7.2111402957407406E-5</v>
      </c>
      <c r="AP441" s="41">
        <f>+AP306/'[1]total numbers'!AP333</f>
        <v>7.6021973392783717E-5</v>
      </c>
      <c r="AQ441" s="41">
        <f>+AQ306/'[1]total numbers'!AQ333</f>
        <v>7.6872608598745163E-5</v>
      </c>
      <c r="AR441" s="41">
        <f>+AR306/'[1]total numbers'!AR333</f>
        <v>7.8629567273304633E-5</v>
      </c>
      <c r="AS441" s="41">
        <f>+AS306/'[1]total numbers'!AS333</f>
        <v>8.1717827167297877E-5</v>
      </c>
      <c r="AT441" s="41">
        <f>+AT306/'[1]total numbers'!AT333</f>
        <v>8.9823658886786125E-5</v>
      </c>
      <c r="AU441" s="41">
        <f>+AU306/'[1]total numbers'!AU333</f>
        <v>1.0587050459064393E-4</v>
      </c>
      <c r="AV441" s="41">
        <f>+AV306/'[1]total numbers'!AV333</f>
        <v>1.1821191228531566E-4</v>
      </c>
      <c r="AW441" s="41">
        <f>+AW306/'[1]total numbers'!AW333</f>
        <v>1.2397877504600273E-4</v>
      </c>
      <c r="AX441" s="41">
        <f>+AX306/'[1]total numbers'!AX333</f>
        <v>1.3368504155265241E-4</v>
      </c>
      <c r="AY441" s="41">
        <f>+AY306/'[1]total numbers'!AY333</f>
        <v>1.3258700797439443E-4</v>
      </c>
      <c r="AZ441" s="41">
        <f>+AZ306/'[1]total numbers'!AZ333</f>
        <v>2.0987422287130944E-4</v>
      </c>
      <c r="BA441" s="41">
        <f>+BA306/'[1]total numbers'!BA333</f>
        <v>2.0480559089907383E-4</v>
      </c>
      <c r="BB441" s="41">
        <f>+BB306/'[1]total numbers'!BB333</f>
        <v>2.3166287445821991E-4</v>
      </c>
      <c r="BC441" s="41">
        <f>+BC306/'[1]total numbers'!BC333</f>
        <v>2.5940209135286239E-4</v>
      </c>
      <c r="BD441" s="41">
        <f>+BD306/'[1]total numbers'!BD333</f>
        <v>4.0977990865066392E-4</v>
      </c>
      <c r="BE441" s="41">
        <f>+BE306/'[1]total numbers'!BE333</f>
        <v>4.2718703832203542E-4</v>
      </c>
      <c r="BF441" s="41">
        <f>+BF306/'[1]total numbers'!BF333</f>
        <v>6.3667700518063087E-4</v>
      </c>
      <c r="BG441" s="41">
        <f>+BG306/'[1]total numbers'!BG333</f>
        <v>1.5195522976251743E-3</v>
      </c>
      <c r="BH441" s="41">
        <f>+BH306/'[1]total numbers'!BH333</f>
        <v>1.3664744317127869E-3</v>
      </c>
      <c r="BI441" s="41">
        <f>+BI306/'[1]total numbers'!BI333</f>
        <v>1.5671057335040497E-3</v>
      </c>
      <c r="BJ441" s="41">
        <f>+BJ306/'[1]total numbers'!BJ333</f>
        <v>2.0399816747710443E-3</v>
      </c>
      <c r="BK441" s="41">
        <f>+BK306/'[1]total numbers'!BK333</f>
        <v>1.6505167951182439E-3</v>
      </c>
      <c r="BL441" s="41">
        <f>+BL306/'[1]total numbers'!BL333</f>
        <v>5.7824433665078603E-4</v>
      </c>
      <c r="BM441" s="41">
        <f>+BM306/'[1]total numbers'!BM333</f>
        <v>7.9355453045138282E-4</v>
      </c>
      <c r="BN441" s="41">
        <f>+BN306/'[1]total numbers'!BN333</f>
        <v>6.2900394313231752E-4</v>
      </c>
      <c r="BO441" s="41">
        <f>+BO306/'[1]total numbers'!BO333</f>
        <v>1.1214235816867817E-3</v>
      </c>
      <c r="BP441" s="41">
        <f>+BP306/'[1]total numbers'!BP333</f>
        <v>2.7900893373021296E-4</v>
      </c>
      <c r="BQ441" s="41">
        <f>+BQ306/'[1]total numbers'!BQ333</f>
        <v>8.7324550181359773E-5</v>
      </c>
      <c r="BR441" s="41">
        <f>+BR306/'[1]total numbers'!BR333</f>
        <v>1.3771778009870922E-4</v>
      </c>
      <c r="BS441" s="41">
        <f>+BS306/'[1]total numbers'!BS333</f>
        <v>2.3303904598281582E-4</v>
      </c>
      <c r="BT441" s="41">
        <f>+BT306/'[1]total numbers'!BT333</f>
        <v>8.0317105908630387E-4</v>
      </c>
      <c r="BU441" s="41"/>
      <c r="BV441" s="41"/>
      <c r="BW441" s="41"/>
      <c r="BX441" s="41"/>
      <c r="BY441" s="41"/>
      <c r="BZ441" s="41"/>
      <c r="CA441" s="41"/>
      <c r="CB441" s="41"/>
      <c r="CC441" s="41"/>
      <c r="CD441" s="41"/>
    </row>
    <row r="442" spans="2:84" x14ac:dyDescent="0.2">
      <c r="B442" s="8">
        <v>25</v>
      </c>
      <c r="C442" s="8" t="s">
        <v>24</v>
      </c>
      <c r="D442" s="41">
        <v>0</v>
      </c>
      <c r="E442" s="41">
        <v>0</v>
      </c>
      <c r="F442" s="41">
        <v>0</v>
      </c>
      <c r="G442" s="41">
        <v>0</v>
      </c>
      <c r="H442" s="41">
        <v>0</v>
      </c>
      <c r="I442" s="41">
        <v>0</v>
      </c>
      <c r="J442" s="41">
        <v>0</v>
      </c>
      <c r="K442" s="41">
        <v>0</v>
      </c>
      <c r="L442" s="41">
        <v>0</v>
      </c>
      <c r="M442" s="41">
        <v>0</v>
      </c>
      <c r="N442" s="41">
        <v>0</v>
      </c>
      <c r="O442" s="41">
        <v>0</v>
      </c>
      <c r="P442" s="41">
        <v>0</v>
      </c>
      <c r="Q442" s="41">
        <v>0</v>
      </c>
      <c r="R442" s="41">
        <v>0</v>
      </c>
      <c r="S442" s="41">
        <v>0</v>
      </c>
      <c r="T442" s="41">
        <v>0</v>
      </c>
      <c r="U442" s="41">
        <v>0</v>
      </c>
      <c r="V442" s="41">
        <v>0</v>
      </c>
      <c r="W442" s="41">
        <v>0</v>
      </c>
      <c r="X442" s="41">
        <v>0</v>
      </c>
      <c r="Y442" s="41">
        <v>0</v>
      </c>
      <c r="Z442" s="41">
        <v>0</v>
      </c>
      <c r="AA442" s="41">
        <v>0</v>
      </c>
      <c r="AB442" s="41">
        <v>0</v>
      </c>
      <c r="AC442" s="41">
        <v>0</v>
      </c>
      <c r="AD442" s="41">
        <v>0</v>
      </c>
      <c r="AE442" s="41">
        <v>0</v>
      </c>
      <c r="AF442" s="41">
        <v>0</v>
      </c>
      <c r="AG442" s="41">
        <v>0</v>
      </c>
      <c r="AH442" s="41">
        <v>0</v>
      </c>
      <c r="AI442" s="41">
        <v>0</v>
      </c>
      <c r="AJ442" s="41">
        <v>0</v>
      </c>
      <c r="AK442" s="41">
        <v>0</v>
      </c>
      <c r="AL442" s="41">
        <v>0</v>
      </c>
      <c r="AM442" s="41">
        <v>0</v>
      </c>
      <c r="AN442" s="41">
        <v>0</v>
      </c>
      <c r="AO442" s="41">
        <v>0</v>
      </c>
      <c r="AP442" s="41">
        <v>0</v>
      </c>
      <c r="AQ442" s="41">
        <v>0</v>
      </c>
      <c r="AR442" s="41">
        <v>0</v>
      </c>
      <c r="AS442" s="41">
        <v>0</v>
      </c>
      <c r="AT442" s="41">
        <v>0</v>
      </c>
      <c r="AU442" s="41">
        <v>0</v>
      </c>
      <c r="AV442" s="41">
        <v>0</v>
      </c>
      <c r="AW442" s="41">
        <v>0</v>
      </c>
      <c r="AX442" s="41">
        <v>0</v>
      </c>
      <c r="AY442" s="41">
        <v>0</v>
      </c>
      <c r="AZ442" s="41">
        <v>0</v>
      </c>
      <c r="BA442" s="41">
        <v>0</v>
      </c>
      <c r="BB442" s="41">
        <v>0</v>
      </c>
      <c r="BC442" s="41">
        <v>0</v>
      </c>
      <c r="BD442" s="41">
        <v>0</v>
      </c>
      <c r="BE442" s="41">
        <v>0</v>
      </c>
      <c r="BF442" s="41">
        <v>0</v>
      </c>
      <c r="BG442" s="41">
        <v>0</v>
      </c>
      <c r="BH442" s="41">
        <v>0</v>
      </c>
      <c r="BI442" s="41">
        <v>0</v>
      </c>
      <c r="BJ442" s="41">
        <v>0</v>
      </c>
      <c r="BK442" s="41">
        <v>0</v>
      </c>
      <c r="BL442" s="41">
        <v>0</v>
      </c>
      <c r="BM442" s="41">
        <v>0</v>
      </c>
      <c r="BN442" s="41">
        <v>0</v>
      </c>
      <c r="BO442" s="41">
        <v>0</v>
      </c>
      <c r="BP442" s="41">
        <v>0</v>
      </c>
      <c r="BQ442" s="41">
        <v>0</v>
      </c>
      <c r="BR442" s="41">
        <v>0</v>
      </c>
      <c r="BS442" s="41">
        <v>0</v>
      </c>
      <c r="BT442" s="41">
        <v>0</v>
      </c>
      <c r="BU442" s="41"/>
      <c r="BV442" s="41"/>
      <c r="BW442" s="41"/>
      <c r="BX442" s="41"/>
      <c r="BY442" s="41"/>
      <c r="BZ442" s="41"/>
      <c r="CA442" s="41"/>
      <c r="CB442" s="41"/>
      <c r="CC442" s="41"/>
      <c r="CD442" s="41"/>
    </row>
    <row r="443" spans="2:84" x14ac:dyDescent="0.2">
      <c r="B443" s="8">
        <v>26</v>
      </c>
      <c r="C443" s="8" t="s">
        <v>25</v>
      </c>
      <c r="D443" s="41">
        <v>0</v>
      </c>
      <c r="E443" s="41">
        <v>0</v>
      </c>
      <c r="F443" s="41">
        <v>0</v>
      </c>
      <c r="G443" s="41">
        <v>0</v>
      </c>
      <c r="H443" s="41">
        <v>0</v>
      </c>
      <c r="I443" s="41">
        <v>0</v>
      </c>
      <c r="J443" s="41">
        <v>0</v>
      </c>
      <c r="K443" s="41">
        <v>0</v>
      </c>
      <c r="L443" s="41">
        <v>0</v>
      </c>
      <c r="M443" s="41">
        <v>0</v>
      </c>
      <c r="N443" s="41">
        <v>0</v>
      </c>
      <c r="O443" s="41">
        <v>0</v>
      </c>
      <c r="P443" s="41">
        <v>0</v>
      </c>
      <c r="Q443" s="41">
        <v>0</v>
      </c>
      <c r="R443" s="41">
        <v>0</v>
      </c>
      <c r="S443" s="41">
        <v>0</v>
      </c>
      <c r="T443" s="41">
        <v>0</v>
      </c>
      <c r="U443" s="41">
        <v>0</v>
      </c>
      <c r="V443" s="41">
        <v>0</v>
      </c>
      <c r="W443" s="41">
        <v>0</v>
      </c>
      <c r="X443" s="41">
        <v>0</v>
      </c>
      <c r="Y443" s="41">
        <v>0</v>
      </c>
      <c r="Z443" s="41">
        <v>0</v>
      </c>
      <c r="AA443" s="41">
        <v>0</v>
      </c>
      <c r="AB443" s="41">
        <v>0</v>
      </c>
      <c r="AC443" s="41">
        <v>0</v>
      </c>
      <c r="AD443" s="41">
        <v>0</v>
      </c>
      <c r="AE443" s="41">
        <v>0</v>
      </c>
      <c r="AF443" s="41">
        <v>0</v>
      </c>
      <c r="AG443" s="41">
        <v>0</v>
      </c>
      <c r="AH443" s="41">
        <v>0</v>
      </c>
      <c r="AI443" s="41">
        <v>0</v>
      </c>
      <c r="AJ443" s="41">
        <v>0</v>
      </c>
      <c r="AK443" s="41">
        <v>0</v>
      </c>
      <c r="AL443" s="41">
        <v>0</v>
      </c>
      <c r="AM443" s="41">
        <v>0</v>
      </c>
      <c r="AN443" s="41">
        <v>0</v>
      </c>
      <c r="AO443" s="41">
        <v>0</v>
      </c>
      <c r="AP443" s="41">
        <v>0</v>
      </c>
      <c r="AQ443" s="41">
        <v>0</v>
      </c>
      <c r="AR443" s="41">
        <v>0</v>
      </c>
      <c r="AS443" s="41">
        <v>0</v>
      </c>
      <c r="AT443" s="41">
        <v>0</v>
      </c>
      <c r="AU443" s="41">
        <v>0</v>
      </c>
      <c r="AV443" s="41">
        <v>0</v>
      </c>
      <c r="AW443" s="41">
        <v>0</v>
      </c>
      <c r="AX443" s="41">
        <v>0</v>
      </c>
      <c r="AY443" s="41">
        <v>0</v>
      </c>
      <c r="AZ443" s="41">
        <v>0</v>
      </c>
      <c r="BA443" s="41">
        <v>0</v>
      </c>
      <c r="BB443" s="41">
        <v>0</v>
      </c>
      <c r="BC443" s="41">
        <v>0</v>
      </c>
      <c r="BD443" s="41">
        <v>0</v>
      </c>
      <c r="BE443" s="41">
        <v>0</v>
      </c>
      <c r="BF443" s="41">
        <v>0</v>
      </c>
      <c r="BG443" s="41">
        <v>0</v>
      </c>
      <c r="BH443" s="41">
        <v>0</v>
      </c>
      <c r="BI443" s="41">
        <v>0</v>
      </c>
      <c r="BJ443" s="41">
        <v>0</v>
      </c>
      <c r="BK443" s="41">
        <v>0</v>
      </c>
      <c r="BL443" s="41">
        <v>0</v>
      </c>
      <c r="BM443" s="41">
        <v>0</v>
      </c>
      <c r="BN443" s="41">
        <v>0</v>
      </c>
      <c r="BO443" s="41">
        <v>0</v>
      </c>
      <c r="BP443" s="41">
        <v>0</v>
      </c>
      <c r="BQ443" s="41">
        <v>0</v>
      </c>
      <c r="BR443" s="41">
        <v>0</v>
      </c>
      <c r="BS443" s="41">
        <v>0</v>
      </c>
      <c r="BT443" s="41">
        <v>0</v>
      </c>
      <c r="BU443" s="41"/>
      <c r="BV443" s="41"/>
      <c r="BW443" s="41"/>
      <c r="BX443" s="41"/>
      <c r="BY443" s="41"/>
      <c r="BZ443" s="41"/>
      <c r="CA443" s="41"/>
      <c r="CB443" s="41"/>
      <c r="CC443" s="41"/>
      <c r="CD443" s="41"/>
    </row>
    <row r="444" spans="2:84" x14ac:dyDescent="0.2">
      <c r="B444" s="8"/>
      <c r="C444" s="8"/>
    </row>
    <row r="445" spans="2:84" x14ac:dyDescent="0.2">
      <c r="B445" s="8"/>
      <c r="C445" s="8" t="s">
        <v>26</v>
      </c>
      <c r="D445" s="41">
        <f>+D310/'[1]total numbers'!D338</f>
        <v>0</v>
      </c>
      <c r="E445" s="41">
        <f>+E310/'[1]total numbers'!E338</f>
        <v>0</v>
      </c>
      <c r="F445" s="41">
        <f>+F310/'[1]total numbers'!F338</f>
        <v>1.3880173297995302E-4</v>
      </c>
      <c r="G445" s="41">
        <f>+G310/'[1]total numbers'!G338</f>
        <v>1.7463141728190179E-3</v>
      </c>
      <c r="H445" s="41">
        <f>+H310/'[1]total numbers'!H338</f>
        <v>2.4085153546135442E-3</v>
      </c>
      <c r="I445" s="41">
        <f>+I310/'[1]total numbers'!I338</f>
        <v>3.1996754350152009E-3</v>
      </c>
      <c r="J445" s="41">
        <f>+J310/'[1]total numbers'!J338</f>
        <v>4.2505776369862911E-3</v>
      </c>
      <c r="K445" s="41">
        <f>+K310/'[1]total numbers'!K338</f>
        <v>5.675888808196086E-3</v>
      </c>
      <c r="L445" s="41">
        <f>+L310/'[1]total numbers'!L338</f>
        <v>7.5410848430466464E-3</v>
      </c>
      <c r="M445" s="41">
        <f>+M310/'[1]total numbers'!M338</f>
        <v>9.3051441977880754E-3</v>
      </c>
      <c r="N445" s="41">
        <f>+N310/'[1]total numbers'!N338</f>
        <v>1.4089280759161053E-2</v>
      </c>
      <c r="O445" s="41">
        <f>+O310/'[1]total numbers'!O338</f>
        <v>1.3601633915497818E-2</v>
      </c>
      <c r="P445" s="41">
        <f>+P310/'[1]total numbers'!P338</f>
        <v>1.3004396189222771E-2</v>
      </c>
      <c r="Q445" s="41">
        <f>+Q310/'[1]total numbers'!Q338</f>
        <v>1.1879933715395145E-2</v>
      </c>
      <c r="R445" s="41">
        <f>+R310/'[1]total numbers'!R338</f>
        <v>1.2828176654935654E-2</v>
      </c>
      <c r="S445" s="41">
        <f>+S310/'[1]total numbers'!S338</f>
        <v>1.3914137730642E-2</v>
      </c>
      <c r="T445" s="41">
        <f>+T310/'[1]total numbers'!T338</f>
        <v>1.5139563885458524E-2</v>
      </c>
      <c r="U445" s="41">
        <f>+U310/'[1]total numbers'!U338</f>
        <v>1.5194495912826249E-2</v>
      </c>
      <c r="V445" s="41">
        <f>+V310/'[1]total numbers'!V338</f>
        <v>1.49329090813688E-2</v>
      </c>
      <c r="W445" s="41">
        <f>+W310/'[1]total numbers'!W338</f>
        <v>1.5221384359187998E-2</v>
      </c>
      <c r="X445" s="41">
        <f>+X310/'[1]total numbers'!X338</f>
        <v>1.4802143886084326E-2</v>
      </c>
      <c r="Y445" s="41">
        <f>+Y310/'[1]total numbers'!Y338</f>
        <v>1.6431749774516204E-2</v>
      </c>
      <c r="Z445" s="41">
        <f>+Z310/'[1]total numbers'!Z338</f>
        <v>1.614593522320415E-2</v>
      </c>
      <c r="AA445" s="41">
        <f>+AA310/'[1]total numbers'!AA338</f>
        <v>1.4883891176126105E-2</v>
      </c>
      <c r="AB445" s="41">
        <f>+AB310/'[1]total numbers'!AB338</f>
        <v>1.5935420330763554E-2</v>
      </c>
      <c r="AC445" s="41">
        <f>+AC310/'[1]total numbers'!AC338</f>
        <v>1.6419383410985901E-2</v>
      </c>
      <c r="AD445" s="41">
        <f>+AD310/'[1]total numbers'!AD338</f>
        <v>1.8185175613916683E-2</v>
      </c>
      <c r="AE445" s="41">
        <f>+AE310/'[1]total numbers'!AE338</f>
        <v>1.914625809408288E-2</v>
      </c>
      <c r="AF445" s="41">
        <f>+AF310/'[1]total numbers'!AF338</f>
        <v>1.9198446002318195E-2</v>
      </c>
      <c r="AG445" s="41">
        <f>+AG310/'[1]total numbers'!AG338</f>
        <v>1.916331750097278E-2</v>
      </c>
      <c r="AH445" s="41">
        <f>+AH310/'[1]total numbers'!AH338</f>
        <v>1.9014542708818312E-2</v>
      </c>
      <c r="AI445" s="41">
        <f>+AI310/'[1]total numbers'!AI338</f>
        <v>1.8984572255639612E-2</v>
      </c>
      <c r="AJ445" s="41">
        <f>+AJ310/'[1]total numbers'!AJ338</f>
        <v>1.9195788592150334E-2</v>
      </c>
      <c r="AK445" s="41">
        <f>+AK310/'[1]total numbers'!AK338</f>
        <v>1.9173486447158463E-2</v>
      </c>
      <c r="AL445" s="41">
        <f>+AL310/'[1]total numbers'!AL338</f>
        <v>1.9197226360711722E-2</v>
      </c>
      <c r="AM445" s="41">
        <f>+AM310/'[1]total numbers'!AM338</f>
        <v>1.9534583001822512E-2</v>
      </c>
      <c r="AN445" s="41">
        <f>+AN310/'[1]total numbers'!AN338</f>
        <v>1.9513761984615373E-2</v>
      </c>
      <c r="AO445" s="41">
        <f>+AO310/'[1]total numbers'!AO338</f>
        <v>1.9201788778097761E-2</v>
      </c>
      <c r="AP445" s="41">
        <f>+AP310/'[1]total numbers'!AP338</f>
        <v>2.0221294270317075E-2</v>
      </c>
      <c r="AQ445" s="41">
        <f>+AQ310/'[1]total numbers'!AQ338</f>
        <v>2.0942375613336037E-2</v>
      </c>
      <c r="AR445" s="41">
        <f>+AR310/'[1]total numbers'!AR338</f>
        <v>2.2071696381868927E-2</v>
      </c>
      <c r="AS445" s="41">
        <f>+AS310/'[1]total numbers'!AS338</f>
        <v>2.3183972988051589E-2</v>
      </c>
      <c r="AT445" s="41">
        <f>+AT310/'[1]total numbers'!AT338</f>
        <v>2.4807532176417547E-2</v>
      </c>
      <c r="AU445" s="41">
        <f>+AU310/'[1]total numbers'!AU338</f>
        <v>2.6641087219927216E-2</v>
      </c>
      <c r="AV445" s="41">
        <f>+AV310/'[1]total numbers'!AV338</f>
        <v>2.9137827395250258E-2</v>
      </c>
      <c r="AW445" s="41">
        <f>+AW310/'[1]total numbers'!AW338</f>
        <v>3.1767599302567534E-2</v>
      </c>
      <c r="AX445" s="41">
        <f>+AX310/'[1]total numbers'!AX338</f>
        <v>3.6481769941248278E-2</v>
      </c>
      <c r="AY445" s="41">
        <f>+AY310/'[1]total numbers'!AY338</f>
        <v>3.7253377013710696E-2</v>
      </c>
      <c r="AZ445" s="41">
        <f>+AZ310/'[1]total numbers'!AZ338</f>
        <v>3.5980763664851867E-2</v>
      </c>
      <c r="BA445" s="41">
        <f>+BA310/'[1]total numbers'!BA338</f>
        <v>4.1643006753247294E-2</v>
      </c>
      <c r="BB445" s="41">
        <f>+BB310/'[1]total numbers'!BB338</f>
        <v>3.9214302222248303E-2</v>
      </c>
      <c r="BC445" s="41">
        <f>+BC310/'[1]total numbers'!BC338</f>
        <v>3.6872615815186409E-2</v>
      </c>
      <c r="BD445" s="41">
        <f>+BD310/'[1]total numbers'!BD338</f>
        <v>3.6091200720733109E-2</v>
      </c>
      <c r="BE445" s="41">
        <f>+BE310/'[1]total numbers'!BE338</f>
        <v>4.5083532539365499E-2</v>
      </c>
      <c r="BF445" s="41">
        <f>+BF310/'[1]total numbers'!BF338</f>
        <v>5.096776321956057E-2</v>
      </c>
      <c r="BG445" s="41">
        <f>+BG310/'[1]total numbers'!BG338</f>
        <v>5.4352961267471384E-2</v>
      </c>
      <c r="BH445" s="41">
        <f>+BH310/'[1]total numbers'!BH338</f>
        <v>5.428520262348429E-2</v>
      </c>
      <c r="BI445" s="41">
        <f>+BI310/'[1]total numbers'!BI338</f>
        <v>5.589831431592604E-2</v>
      </c>
      <c r="BJ445" s="41">
        <f>+BJ310/'[1]total numbers'!BJ338</f>
        <v>5.4176788218914286E-2</v>
      </c>
      <c r="BK445" s="41">
        <f>+BK310/'[1]total numbers'!BK338</f>
        <v>5.1718165796340698E-2</v>
      </c>
      <c r="BL445" s="41">
        <f>+BL310/'[1]total numbers'!BL338</f>
        <v>5.1101672250862595E-2</v>
      </c>
      <c r="BM445" s="41">
        <f>+BM310/'[1]total numbers'!BM338</f>
        <v>5.0868830818355269E-2</v>
      </c>
      <c r="BN445" s="41">
        <f>+BN310/'[1]total numbers'!BN338</f>
        <v>5.1402695528819001E-2</v>
      </c>
      <c r="BO445" s="41">
        <f>+BO310/'[1]total numbers'!BO338</f>
        <v>5.0635645737787061E-2</v>
      </c>
      <c r="BP445" s="41">
        <f>+BP310/'[1]total numbers'!BP338</f>
        <v>4.950245178467521E-2</v>
      </c>
      <c r="BQ445" s="41">
        <f>+BQ310/'[1]total numbers'!BQ338</f>
        <v>5.0098206714762492E-2</v>
      </c>
      <c r="BR445" s="41">
        <f>+BR310/'[1]total numbers'!BR338</f>
        <v>4.8601887007680374E-2</v>
      </c>
      <c r="BS445" s="41">
        <f>+BS310/'[1]total numbers'!BS338</f>
        <v>4.864573567169167E-2</v>
      </c>
      <c r="BT445" s="41">
        <f>+BT310/'[1]total numbers'!BT338</f>
        <v>4.825857715972276E-2</v>
      </c>
      <c r="BU445" s="41"/>
      <c r="BV445" s="41"/>
      <c r="BW445" s="41"/>
      <c r="BX445" s="41"/>
      <c r="BY445" s="41"/>
      <c r="BZ445" s="41"/>
      <c r="CA445" s="41"/>
      <c r="CB445" s="41"/>
      <c r="CC445" s="41"/>
      <c r="CD445" s="41"/>
    </row>
    <row r="447" spans="2:84" x14ac:dyDescent="0.2">
      <c r="C447" s="6" t="s">
        <v>396</v>
      </c>
      <c r="D447" s="41">
        <f>MIN(D418:D443)</f>
        <v>0</v>
      </c>
      <c r="E447" s="41">
        <f t="shared" ref="E447:BI447" si="969">MIN(E418:E443)</f>
        <v>0</v>
      </c>
      <c r="F447" s="41">
        <f t="shared" si="969"/>
        <v>0</v>
      </c>
      <c r="G447" s="41">
        <f t="shared" si="969"/>
        <v>0</v>
      </c>
      <c r="H447" s="41">
        <f t="shared" si="969"/>
        <v>0</v>
      </c>
      <c r="I447" s="41">
        <f t="shared" si="969"/>
        <v>0</v>
      </c>
      <c r="J447" s="41">
        <f t="shared" si="969"/>
        <v>0</v>
      </c>
      <c r="K447" s="41">
        <f t="shared" si="969"/>
        <v>0</v>
      </c>
      <c r="L447" s="41">
        <f t="shared" si="969"/>
        <v>0</v>
      </c>
      <c r="M447" s="41">
        <f t="shared" si="969"/>
        <v>0</v>
      </c>
      <c r="N447" s="41">
        <f t="shared" ref="N447" si="970">MIN(N418:N443)</f>
        <v>0</v>
      </c>
      <c r="O447" s="41">
        <f t="shared" si="969"/>
        <v>0</v>
      </c>
      <c r="P447" s="41">
        <f t="shared" si="969"/>
        <v>0</v>
      </c>
      <c r="Q447" s="41">
        <f t="shared" si="969"/>
        <v>0</v>
      </c>
      <c r="R447" s="41">
        <f t="shared" si="969"/>
        <v>0</v>
      </c>
      <c r="S447" s="41">
        <f t="shared" si="969"/>
        <v>0</v>
      </c>
      <c r="T447" s="41">
        <f t="shared" si="969"/>
        <v>0</v>
      </c>
      <c r="U447" s="41">
        <f t="shared" si="969"/>
        <v>0</v>
      </c>
      <c r="V447" s="41">
        <f t="shared" si="969"/>
        <v>0</v>
      </c>
      <c r="W447" s="41">
        <f t="shared" si="969"/>
        <v>0</v>
      </c>
      <c r="X447" s="41">
        <f t="shared" si="969"/>
        <v>0</v>
      </c>
      <c r="Y447" s="41">
        <f t="shared" si="969"/>
        <v>0</v>
      </c>
      <c r="Z447" s="41">
        <f t="shared" si="969"/>
        <v>0</v>
      </c>
      <c r="AA447" s="41">
        <f t="shared" si="969"/>
        <v>0</v>
      </c>
      <c r="AB447" s="41">
        <f t="shared" si="969"/>
        <v>0</v>
      </c>
      <c r="AC447" s="41">
        <f t="shared" si="969"/>
        <v>0</v>
      </c>
      <c r="AD447" s="41">
        <f t="shared" si="969"/>
        <v>0</v>
      </c>
      <c r="AE447" s="41">
        <f t="shared" si="969"/>
        <v>0</v>
      </c>
      <c r="AF447" s="41">
        <f t="shared" si="969"/>
        <v>0</v>
      </c>
      <c r="AG447" s="41">
        <f t="shared" si="969"/>
        <v>0</v>
      </c>
      <c r="AH447" s="41">
        <f t="shared" si="969"/>
        <v>0</v>
      </c>
      <c r="AI447" s="41">
        <f t="shared" si="969"/>
        <v>0</v>
      </c>
      <c r="AJ447" s="41">
        <f t="shared" si="969"/>
        <v>0</v>
      </c>
      <c r="AK447" s="41">
        <f t="shared" si="969"/>
        <v>0</v>
      </c>
      <c r="AL447" s="41">
        <f t="shared" si="969"/>
        <v>0</v>
      </c>
      <c r="AM447" s="41">
        <f t="shared" si="969"/>
        <v>0</v>
      </c>
      <c r="AN447" s="41">
        <f t="shared" si="969"/>
        <v>0</v>
      </c>
      <c r="AO447" s="41">
        <f t="shared" si="969"/>
        <v>0</v>
      </c>
      <c r="AP447" s="41">
        <f t="shared" si="969"/>
        <v>0</v>
      </c>
      <c r="AQ447" s="41">
        <f t="shared" si="969"/>
        <v>0</v>
      </c>
      <c r="AR447" s="41">
        <f t="shared" si="969"/>
        <v>0</v>
      </c>
      <c r="AS447" s="41">
        <f t="shared" si="969"/>
        <v>0</v>
      </c>
      <c r="AT447" s="41">
        <f t="shared" si="969"/>
        <v>0</v>
      </c>
      <c r="AU447" s="41">
        <f t="shared" si="969"/>
        <v>0</v>
      </c>
      <c r="AV447" s="41">
        <f t="shared" si="969"/>
        <v>0</v>
      </c>
      <c r="AW447" s="41">
        <f t="shared" si="969"/>
        <v>0</v>
      </c>
      <c r="AX447" s="41">
        <f t="shared" si="969"/>
        <v>0</v>
      </c>
      <c r="AY447" s="41">
        <f t="shared" si="969"/>
        <v>0</v>
      </c>
      <c r="AZ447" s="41">
        <f t="shared" si="969"/>
        <v>0</v>
      </c>
      <c r="BA447" s="41">
        <f t="shared" si="969"/>
        <v>0</v>
      </c>
      <c r="BB447" s="41">
        <f t="shared" si="969"/>
        <v>0</v>
      </c>
      <c r="BC447" s="41">
        <f t="shared" si="969"/>
        <v>0</v>
      </c>
      <c r="BD447" s="41">
        <f t="shared" si="969"/>
        <v>0</v>
      </c>
      <c r="BE447" s="41">
        <f t="shared" si="969"/>
        <v>0</v>
      </c>
      <c r="BF447" s="41">
        <f t="shared" si="969"/>
        <v>0</v>
      </c>
      <c r="BG447" s="41">
        <f t="shared" si="969"/>
        <v>0</v>
      </c>
      <c r="BH447" s="41">
        <f t="shared" si="969"/>
        <v>0</v>
      </c>
      <c r="BI447" s="41">
        <f t="shared" si="969"/>
        <v>0</v>
      </c>
      <c r="BJ447" s="41">
        <f t="shared" ref="BJ447:BT447" si="971">MIN(BJ418:BJ443)</f>
        <v>0</v>
      </c>
      <c r="BK447" s="41">
        <f t="shared" si="971"/>
        <v>0</v>
      </c>
      <c r="BL447" s="41">
        <f t="shared" si="971"/>
        <v>0</v>
      </c>
      <c r="BM447" s="41">
        <f t="shared" si="971"/>
        <v>0</v>
      </c>
      <c r="BN447" s="41">
        <f t="shared" si="971"/>
        <v>0</v>
      </c>
      <c r="BO447" s="41">
        <f t="shared" si="971"/>
        <v>0</v>
      </c>
      <c r="BP447" s="41">
        <f t="shared" si="971"/>
        <v>0</v>
      </c>
      <c r="BQ447" s="41">
        <f t="shared" si="971"/>
        <v>0</v>
      </c>
      <c r="BR447" s="41">
        <f t="shared" si="971"/>
        <v>0</v>
      </c>
      <c r="BS447" s="41">
        <f t="shared" si="971"/>
        <v>0</v>
      </c>
      <c r="BT447" s="41">
        <f t="shared" si="971"/>
        <v>0</v>
      </c>
      <c r="BU447" s="41"/>
      <c r="BV447" s="41"/>
      <c r="BW447" s="41"/>
      <c r="BX447" s="41"/>
      <c r="BY447" s="41"/>
      <c r="BZ447" s="41"/>
      <c r="CA447" s="41"/>
      <c r="CB447" s="41"/>
      <c r="CC447" s="41"/>
      <c r="CD447" s="41"/>
    </row>
    <row r="448" spans="2:84" x14ac:dyDescent="0.2">
      <c r="C448" s="6" t="s">
        <v>397</v>
      </c>
      <c r="D448" s="41">
        <f>MAX(D418:D443)</f>
        <v>0</v>
      </c>
      <c r="E448" s="41">
        <f t="shared" ref="E448:BI448" si="972">MAX(E418:E443)</f>
        <v>0</v>
      </c>
      <c r="F448" s="41">
        <f t="shared" si="972"/>
        <v>1.9915775095119482E-2</v>
      </c>
      <c r="G448" s="41">
        <f t="shared" si="972"/>
        <v>3.9692404710805068E-2</v>
      </c>
      <c r="H448" s="41">
        <f t="shared" si="972"/>
        <v>7.9162176654515984E-2</v>
      </c>
      <c r="I448" s="41">
        <f t="shared" si="972"/>
        <v>0.15796814088168126</v>
      </c>
      <c r="J448" s="41">
        <f t="shared" si="972"/>
        <v>0.31536634187960155</v>
      </c>
      <c r="K448" s="41">
        <f t="shared" si="972"/>
        <v>0.62982077994518482</v>
      </c>
      <c r="L448" s="41">
        <f t="shared" si="972"/>
        <v>1.2581825137879417</v>
      </c>
      <c r="M448" s="41">
        <f t="shared" si="972"/>
        <v>1.5121534903094154</v>
      </c>
      <c r="N448" s="41">
        <f t="shared" ref="N448" si="973">MAX(N418:N443)</f>
        <v>8.0607841266788345</v>
      </c>
      <c r="O448" s="41">
        <f t="shared" si="972"/>
        <v>5.3899095914062114</v>
      </c>
      <c r="P448" s="41">
        <f t="shared" si="972"/>
        <v>3.4090688203733688</v>
      </c>
      <c r="Q448" s="41">
        <f t="shared" si="972"/>
        <v>1.3044039921291921</v>
      </c>
      <c r="R448" s="41">
        <f t="shared" si="972"/>
        <v>1.3405803489879202</v>
      </c>
      <c r="S448" s="41">
        <f t="shared" si="972"/>
        <v>1.2477677640865037</v>
      </c>
      <c r="T448" s="41">
        <f t="shared" si="972"/>
        <v>1.2587673666315333</v>
      </c>
      <c r="U448" s="41">
        <f t="shared" si="972"/>
        <v>0.78228442497584771</v>
      </c>
      <c r="V448" s="41">
        <f t="shared" si="972"/>
        <v>0.45966633594862744</v>
      </c>
      <c r="W448" s="41">
        <f t="shared" si="972"/>
        <v>0.49467977039339583</v>
      </c>
      <c r="X448" s="41">
        <f t="shared" si="972"/>
        <v>0.41368199493949626</v>
      </c>
      <c r="Y448" s="41">
        <f t="shared" si="972"/>
        <v>0.8481969078386562</v>
      </c>
      <c r="Z448" s="41">
        <f t="shared" si="972"/>
        <v>0.7275305368940691</v>
      </c>
      <c r="AA448" s="41">
        <f t="shared" si="972"/>
        <v>0.75398481996260924</v>
      </c>
      <c r="AB448" s="41">
        <f t="shared" si="972"/>
        <v>0.57675207684341989</v>
      </c>
      <c r="AC448" s="41">
        <f t="shared" si="972"/>
        <v>0.64642083529249661</v>
      </c>
      <c r="AD448" s="41">
        <f t="shared" si="972"/>
        <v>0.55584533820167781</v>
      </c>
      <c r="AE448" s="41">
        <f t="shared" si="972"/>
        <v>0.45844906709787292</v>
      </c>
      <c r="AF448" s="41">
        <f t="shared" si="972"/>
        <v>0.43725163172984882</v>
      </c>
      <c r="AG448" s="41">
        <f t="shared" si="972"/>
        <v>0.47089214859179279</v>
      </c>
      <c r="AH448" s="41">
        <f t="shared" si="972"/>
        <v>0.47018000446018593</v>
      </c>
      <c r="AI448" s="41">
        <f t="shared" si="972"/>
        <v>0.49631813240331291</v>
      </c>
      <c r="AJ448" s="41">
        <f t="shared" si="972"/>
        <v>0.57970879726169777</v>
      </c>
      <c r="AK448" s="41">
        <f t="shared" si="972"/>
        <v>0.60109592272581958</v>
      </c>
      <c r="AL448" s="41">
        <f t="shared" si="972"/>
        <v>0.63001740797022521</v>
      </c>
      <c r="AM448" s="41">
        <f t="shared" si="972"/>
        <v>0.739167025300417</v>
      </c>
      <c r="AN448" s="41">
        <f t="shared" si="972"/>
        <v>0.75173767731135155</v>
      </c>
      <c r="AO448" s="41">
        <f t="shared" si="972"/>
        <v>0.69048533848121174</v>
      </c>
      <c r="AP448" s="41">
        <f t="shared" si="972"/>
        <v>0.7580288258040524</v>
      </c>
      <c r="AQ448" s="41">
        <f t="shared" si="972"/>
        <v>0.73418021028858926</v>
      </c>
      <c r="AR448" s="41">
        <f t="shared" si="972"/>
        <v>0.79693319162909426</v>
      </c>
      <c r="AS448" s="41">
        <f t="shared" si="972"/>
        <v>0.84045284640556639</v>
      </c>
      <c r="AT448" s="41">
        <f t="shared" si="972"/>
        <v>0.87530779499948108</v>
      </c>
      <c r="AU448" s="41">
        <f t="shared" si="972"/>
        <v>0.85326459721676251</v>
      </c>
      <c r="AV448" s="41">
        <f t="shared" si="972"/>
        <v>1.0293738451930938</v>
      </c>
      <c r="AW448" s="41">
        <f t="shared" si="972"/>
        <v>1.1637908074214234</v>
      </c>
      <c r="AX448" s="41">
        <f t="shared" si="972"/>
        <v>1.4395533131073268</v>
      </c>
      <c r="AY448" s="41">
        <f t="shared" si="972"/>
        <v>1.4388073693187122</v>
      </c>
      <c r="AZ448" s="41">
        <f t="shared" si="972"/>
        <v>1.2385370686281922</v>
      </c>
      <c r="BA448" s="41">
        <f t="shared" si="972"/>
        <v>1.4957881380882518</v>
      </c>
      <c r="BB448" s="41">
        <f t="shared" si="972"/>
        <v>1.2505706290180529</v>
      </c>
      <c r="BC448" s="41">
        <f t="shared" si="972"/>
        <v>1.1841159578363425</v>
      </c>
      <c r="BD448" s="41">
        <f t="shared" si="972"/>
        <v>1.0491941320635638</v>
      </c>
      <c r="BE448" s="41">
        <f t="shared" si="972"/>
        <v>1.1631364367597106</v>
      </c>
      <c r="BF448" s="41">
        <f t="shared" si="972"/>
        <v>1.25388159243578</v>
      </c>
      <c r="BG448" s="41">
        <f t="shared" si="972"/>
        <v>1.3072131566327052</v>
      </c>
      <c r="BH448" s="41">
        <f t="shared" si="972"/>
        <v>1.3439957012150747</v>
      </c>
      <c r="BI448" s="41">
        <f t="shared" si="972"/>
        <v>1.3716815432663303</v>
      </c>
      <c r="BJ448" s="41">
        <f t="shared" ref="BJ448:BT448" si="974">MAX(BJ418:BJ443)</f>
        <v>1.3295152906860912</v>
      </c>
      <c r="BK448" s="41">
        <f t="shared" si="974"/>
        <v>1.222117005435688</v>
      </c>
      <c r="BL448" s="41">
        <f t="shared" si="974"/>
        <v>1.2264823611736408</v>
      </c>
      <c r="BM448" s="41">
        <f t="shared" si="974"/>
        <v>1.1690600469600445</v>
      </c>
      <c r="BN448" s="41">
        <f t="shared" si="974"/>
        <v>1.1829816458499027</v>
      </c>
      <c r="BO448" s="41">
        <f t="shared" si="974"/>
        <v>1.1536277919888969</v>
      </c>
      <c r="BP448" s="41">
        <f t="shared" si="974"/>
        <v>1.1180278729565452</v>
      </c>
      <c r="BQ448" s="41">
        <f t="shared" si="974"/>
        <v>1.1432201649238056</v>
      </c>
      <c r="BR448" s="41">
        <f t="shared" si="974"/>
        <v>1.0441753179527766</v>
      </c>
      <c r="BS448" s="41">
        <f t="shared" si="974"/>
        <v>1.0248862999428205</v>
      </c>
      <c r="BT448" s="41">
        <f t="shared" si="974"/>
        <v>1.0253602801857373</v>
      </c>
      <c r="BU448" s="41"/>
      <c r="BV448" s="41"/>
      <c r="BW448" s="41"/>
      <c r="BX448" s="41"/>
      <c r="BY448" s="41"/>
      <c r="BZ448" s="41"/>
      <c r="CA448" s="41"/>
      <c r="CB448" s="41"/>
      <c r="CC448" s="41"/>
      <c r="CD448" s="41"/>
      <c r="CF448" s="23" t="s">
        <v>403</v>
      </c>
    </row>
    <row r="450" spans="3:152" x14ac:dyDescent="0.2">
      <c r="D450" s="10">
        <v>-10000</v>
      </c>
      <c r="E450" s="10">
        <v>-9000</v>
      </c>
      <c r="F450" s="10">
        <v>-8000</v>
      </c>
      <c r="G450" s="10">
        <v>-7000</v>
      </c>
      <c r="H450" s="10">
        <v>-6000</v>
      </c>
      <c r="I450" s="10">
        <v>-5000</v>
      </c>
      <c r="J450" s="10">
        <v>-4000</v>
      </c>
      <c r="K450" s="10">
        <v>-3000</v>
      </c>
      <c r="L450" s="10">
        <v>-2000</v>
      </c>
      <c r="M450" s="10">
        <v>-1000</v>
      </c>
      <c r="N450" s="10">
        <v>0</v>
      </c>
      <c r="O450" s="10">
        <v>100</v>
      </c>
      <c r="P450" s="10">
        <v>200</v>
      </c>
      <c r="Q450" s="10">
        <v>300</v>
      </c>
      <c r="R450" s="10">
        <v>400</v>
      </c>
      <c r="S450" s="10">
        <v>500</v>
      </c>
      <c r="T450" s="10">
        <v>600</v>
      </c>
      <c r="U450" s="10">
        <v>700</v>
      </c>
      <c r="V450" s="10">
        <v>800</v>
      </c>
      <c r="W450" s="10">
        <v>900</v>
      </c>
      <c r="X450" s="10">
        <v>1000</v>
      </c>
      <c r="Y450" s="10">
        <v>1100</v>
      </c>
      <c r="Z450" s="10">
        <v>1200</v>
      </c>
      <c r="AA450" s="10">
        <v>1300</v>
      </c>
      <c r="AB450" s="10">
        <v>1400</v>
      </c>
      <c r="AC450" s="10">
        <v>1500</v>
      </c>
      <c r="AD450" s="10">
        <v>1600</v>
      </c>
      <c r="AE450" s="9">
        <v>1700</v>
      </c>
      <c r="AF450" s="9">
        <v>1710</v>
      </c>
      <c r="AG450" s="9">
        <v>1720</v>
      </c>
      <c r="AH450" s="9">
        <v>1730</v>
      </c>
      <c r="AI450" s="9">
        <v>1740</v>
      </c>
      <c r="AJ450" s="9">
        <v>1750</v>
      </c>
      <c r="AK450" s="9">
        <v>1760</v>
      </c>
      <c r="AL450" s="9">
        <v>1770</v>
      </c>
      <c r="AM450" s="9">
        <v>1780</v>
      </c>
      <c r="AN450" s="9">
        <v>1790</v>
      </c>
      <c r="AO450" s="9">
        <v>1800</v>
      </c>
      <c r="AP450" s="9">
        <v>1810</v>
      </c>
      <c r="AQ450" s="9">
        <v>1820</v>
      </c>
      <c r="AR450" s="9">
        <v>1830</v>
      </c>
      <c r="AS450" s="9">
        <v>1840</v>
      </c>
      <c r="AT450" s="9">
        <v>1850</v>
      </c>
      <c r="AU450" s="9">
        <v>1860</v>
      </c>
      <c r="AV450" s="9">
        <v>1870</v>
      </c>
      <c r="AW450" s="9">
        <v>1880</v>
      </c>
      <c r="AX450" s="9">
        <v>1890</v>
      </c>
      <c r="AY450" s="9">
        <v>1900</v>
      </c>
      <c r="AZ450" s="9">
        <v>1910</v>
      </c>
      <c r="BA450" s="9">
        <v>1920</v>
      </c>
      <c r="BB450" s="9">
        <v>1930</v>
      </c>
      <c r="BC450" s="9">
        <v>1940</v>
      </c>
      <c r="BD450" s="9">
        <v>1950</v>
      </c>
      <c r="BE450" s="16">
        <v>1960</v>
      </c>
      <c r="BF450" s="16">
        <v>1970</v>
      </c>
      <c r="BG450" s="16">
        <v>1980</v>
      </c>
      <c r="BH450" s="16">
        <v>1990</v>
      </c>
      <c r="BI450" s="16">
        <v>2000</v>
      </c>
      <c r="BJ450" s="16">
        <v>2001</v>
      </c>
      <c r="BK450" s="16">
        <v>2002</v>
      </c>
      <c r="BL450" s="16">
        <v>2003</v>
      </c>
      <c r="BM450" s="16">
        <v>2004</v>
      </c>
      <c r="BN450" s="16">
        <v>2005</v>
      </c>
      <c r="BO450" s="16">
        <v>2006</v>
      </c>
      <c r="BP450" s="16">
        <v>2007</v>
      </c>
      <c r="BQ450" s="16">
        <v>2008</v>
      </c>
      <c r="BR450" s="16">
        <v>2009</v>
      </c>
      <c r="BS450" s="16">
        <v>2010</v>
      </c>
      <c r="BT450" s="16">
        <v>2011</v>
      </c>
      <c r="BU450" s="16"/>
      <c r="BV450" s="16"/>
      <c r="BW450" s="16"/>
      <c r="BX450" s="16"/>
      <c r="BY450" s="16"/>
      <c r="BZ450" s="16"/>
      <c r="CA450" s="16"/>
      <c r="CB450" s="16"/>
      <c r="CC450" s="16"/>
      <c r="CD450" s="16"/>
      <c r="CG450" s="10">
        <v>-10000</v>
      </c>
      <c r="CH450" s="10">
        <v>-9000</v>
      </c>
      <c r="CI450" s="10">
        <v>-8000</v>
      </c>
      <c r="CJ450" s="10">
        <v>-7000</v>
      </c>
      <c r="CK450" s="10">
        <v>-6000</v>
      </c>
      <c r="CL450" s="10">
        <v>-5000</v>
      </c>
      <c r="CM450" s="10">
        <v>-4000</v>
      </c>
      <c r="CN450" s="10">
        <v>-3000</v>
      </c>
      <c r="CO450" s="10">
        <v>-2000</v>
      </c>
      <c r="CP450" s="10">
        <v>-1000</v>
      </c>
      <c r="CQ450" s="10">
        <v>0</v>
      </c>
      <c r="CR450" s="10">
        <v>100</v>
      </c>
      <c r="CS450" s="10">
        <v>200</v>
      </c>
      <c r="CT450" s="10">
        <v>300</v>
      </c>
      <c r="CU450" s="10">
        <v>400</v>
      </c>
      <c r="CV450" s="10">
        <v>500</v>
      </c>
      <c r="CW450" s="10">
        <v>600</v>
      </c>
      <c r="CX450" s="10">
        <v>700</v>
      </c>
      <c r="CY450" s="10">
        <v>800</v>
      </c>
      <c r="CZ450" s="10">
        <v>900</v>
      </c>
      <c r="DA450" s="10">
        <v>1000</v>
      </c>
      <c r="DB450" s="10">
        <v>1100</v>
      </c>
      <c r="DC450" s="10">
        <v>1200</v>
      </c>
      <c r="DD450" s="10">
        <v>1300</v>
      </c>
      <c r="DE450" s="10">
        <v>1400</v>
      </c>
      <c r="DF450" s="10">
        <v>1500</v>
      </c>
      <c r="DG450" s="10">
        <v>1600</v>
      </c>
      <c r="DH450" s="9">
        <v>1700</v>
      </c>
      <c r="DI450" s="9">
        <v>1710</v>
      </c>
      <c r="DJ450" s="9">
        <v>1720</v>
      </c>
      <c r="DK450" s="9">
        <v>1730</v>
      </c>
      <c r="DL450" s="9">
        <v>1740</v>
      </c>
      <c r="DM450" s="9">
        <v>1750</v>
      </c>
      <c r="DN450" s="9">
        <v>1760</v>
      </c>
      <c r="DO450" s="9">
        <v>1770</v>
      </c>
      <c r="DP450" s="9">
        <v>1780</v>
      </c>
      <c r="DQ450" s="9">
        <v>1790</v>
      </c>
      <c r="DR450" s="9">
        <v>1800</v>
      </c>
      <c r="DS450" s="9">
        <v>1810</v>
      </c>
      <c r="DT450" s="9">
        <v>1820</v>
      </c>
      <c r="DU450" s="9">
        <v>1830</v>
      </c>
      <c r="DV450" s="9">
        <v>1840</v>
      </c>
      <c r="DW450" s="9">
        <v>1850</v>
      </c>
      <c r="DX450" s="9">
        <v>1860</v>
      </c>
      <c r="DY450" s="9">
        <v>1870</v>
      </c>
      <c r="DZ450" s="9">
        <v>1880</v>
      </c>
      <c r="EA450" s="9">
        <v>1890</v>
      </c>
      <c r="EB450" s="9">
        <v>1900</v>
      </c>
      <c r="EC450" s="9">
        <v>1910</v>
      </c>
      <c r="ED450" s="9">
        <v>1920</v>
      </c>
      <c r="EE450" s="9">
        <v>1930</v>
      </c>
      <c r="EF450" s="9">
        <v>1940</v>
      </c>
      <c r="EG450" s="9">
        <v>1950</v>
      </c>
      <c r="EH450" s="16">
        <v>1960</v>
      </c>
      <c r="EI450" s="16">
        <v>1970</v>
      </c>
      <c r="EJ450" s="16">
        <v>1980</v>
      </c>
      <c r="EK450" s="16">
        <v>1990</v>
      </c>
      <c r="EL450" s="16">
        <v>2000</v>
      </c>
      <c r="EM450" s="16"/>
      <c r="EN450" s="16"/>
      <c r="EO450" s="16"/>
      <c r="EP450" s="16"/>
      <c r="EQ450" s="16"/>
      <c r="ER450" s="16"/>
      <c r="ES450" s="16"/>
      <c r="ET450" s="16"/>
      <c r="EU450" s="16"/>
      <c r="EV450" s="16"/>
    </row>
    <row r="451" spans="3:152" x14ac:dyDescent="0.2">
      <c r="C451" s="6" t="s">
        <v>0</v>
      </c>
      <c r="D451" s="11">
        <f t="shared" ref="D451:AI451" si="975">+D38</f>
        <v>0</v>
      </c>
      <c r="E451" s="11">
        <f t="shared" si="975"/>
        <v>0</v>
      </c>
      <c r="F451" s="11">
        <f t="shared" si="975"/>
        <v>0</v>
      </c>
      <c r="G451" s="11">
        <f t="shared" si="975"/>
        <v>0</v>
      </c>
      <c r="H451" s="11">
        <f t="shared" si="975"/>
        <v>0</v>
      </c>
      <c r="I451" s="11">
        <f t="shared" si="975"/>
        <v>0</v>
      </c>
      <c r="J451" s="11">
        <f t="shared" si="975"/>
        <v>0</v>
      </c>
      <c r="K451" s="11">
        <f t="shared" si="975"/>
        <v>0</v>
      </c>
      <c r="L451" s="11">
        <f t="shared" si="975"/>
        <v>0</v>
      </c>
      <c r="M451" s="11">
        <f t="shared" si="975"/>
        <v>0</v>
      </c>
      <c r="N451" s="11">
        <f t="shared" si="975"/>
        <v>0</v>
      </c>
      <c r="O451" s="11">
        <f t="shared" si="975"/>
        <v>0</v>
      </c>
      <c r="P451" s="11">
        <f t="shared" si="975"/>
        <v>0</v>
      </c>
      <c r="Q451" s="11">
        <f t="shared" si="975"/>
        <v>0</v>
      </c>
      <c r="R451" s="11">
        <f t="shared" si="975"/>
        <v>0</v>
      </c>
      <c r="S451" s="11">
        <f t="shared" si="975"/>
        <v>0</v>
      </c>
      <c r="T451" s="11">
        <f t="shared" si="975"/>
        <v>0</v>
      </c>
      <c r="U451" s="11">
        <f t="shared" si="975"/>
        <v>0</v>
      </c>
      <c r="V451" s="11">
        <f t="shared" si="975"/>
        <v>0</v>
      </c>
      <c r="W451" s="11">
        <f t="shared" si="975"/>
        <v>0</v>
      </c>
      <c r="X451" s="11">
        <f t="shared" si="975"/>
        <v>0</v>
      </c>
      <c r="Y451" s="11">
        <f t="shared" si="975"/>
        <v>0</v>
      </c>
      <c r="Z451" s="11">
        <f t="shared" si="975"/>
        <v>0</v>
      </c>
      <c r="AA451" s="11">
        <f t="shared" si="975"/>
        <v>0</v>
      </c>
      <c r="AB451" s="11">
        <f t="shared" si="975"/>
        <v>0</v>
      </c>
      <c r="AC451" s="11">
        <f t="shared" si="975"/>
        <v>0</v>
      </c>
      <c r="AD451" s="11">
        <f t="shared" si="975"/>
        <v>0</v>
      </c>
      <c r="AE451" s="11">
        <f t="shared" si="975"/>
        <v>0</v>
      </c>
      <c r="AF451" s="11">
        <f t="shared" si="975"/>
        <v>0</v>
      </c>
      <c r="AG451" s="11">
        <f t="shared" si="975"/>
        <v>0</v>
      </c>
      <c r="AH451" s="11">
        <f t="shared" si="975"/>
        <v>0</v>
      </c>
      <c r="AI451" s="11">
        <f t="shared" si="975"/>
        <v>0</v>
      </c>
      <c r="AJ451" s="11">
        <f t="shared" ref="AJ451:BT451" si="976">+AJ38</f>
        <v>0</v>
      </c>
      <c r="AK451" s="11">
        <f t="shared" si="976"/>
        <v>0</v>
      </c>
      <c r="AL451" s="11">
        <f t="shared" si="976"/>
        <v>0</v>
      </c>
      <c r="AM451" s="11">
        <f t="shared" si="976"/>
        <v>0</v>
      </c>
      <c r="AN451" s="11">
        <f t="shared" si="976"/>
        <v>0</v>
      </c>
      <c r="AO451" s="11">
        <f t="shared" si="976"/>
        <v>0</v>
      </c>
      <c r="AP451" s="11">
        <f t="shared" si="976"/>
        <v>0</v>
      </c>
      <c r="AQ451" s="11">
        <f t="shared" si="976"/>
        <v>0</v>
      </c>
      <c r="AR451" s="11">
        <f t="shared" si="976"/>
        <v>0</v>
      </c>
      <c r="AS451" s="11">
        <f t="shared" si="976"/>
        <v>0</v>
      </c>
      <c r="AT451" s="11">
        <f t="shared" si="976"/>
        <v>0</v>
      </c>
      <c r="AU451" s="11">
        <f t="shared" si="976"/>
        <v>0</v>
      </c>
      <c r="AV451" s="11">
        <f t="shared" si="976"/>
        <v>0</v>
      </c>
      <c r="AW451" s="11">
        <f t="shared" si="976"/>
        <v>0</v>
      </c>
      <c r="AX451" s="11">
        <f t="shared" si="976"/>
        <v>0</v>
      </c>
      <c r="AY451" s="11">
        <f t="shared" si="976"/>
        <v>0</v>
      </c>
      <c r="AZ451" s="11">
        <f t="shared" si="976"/>
        <v>0</v>
      </c>
      <c r="BA451" s="11">
        <f t="shared" si="976"/>
        <v>0</v>
      </c>
      <c r="BB451" s="11">
        <f t="shared" si="976"/>
        <v>0</v>
      </c>
      <c r="BC451" s="11">
        <f t="shared" si="976"/>
        <v>0</v>
      </c>
      <c r="BD451" s="11">
        <f t="shared" si="976"/>
        <v>0</v>
      </c>
      <c r="BE451" s="11">
        <f t="shared" si="976"/>
        <v>0</v>
      </c>
      <c r="BF451" s="11">
        <f t="shared" si="976"/>
        <v>0</v>
      </c>
      <c r="BG451" s="11">
        <f t="shared" si="976"/>
        <v>0</v>
      </c>
      <c r="BH451" s="11">
        <f t="shared" si="976"/>
        <v>0</v>
      </c>
      <c r="BI451" s="11">
        <f t="shared" si="976"/>
        <v>0</v>
      </c>
      <c r="BJ451" s="11">
        <f t="shared" si="976"/>
        <v>0</v>
      </c>
      <c r="BK451" s="11">
        <f t="shared" si="976"/>
        <v>0</v>
      </c>
      <c r="BL451" s="11">
        <f t="shared" si="976"/>
        <v>0</v>
      </c>
      <c r="BM451" s="11">
        <f t="shared" si="976"/>
        <v>0</v>
      </c>
      <c r="BN451" s="11">
        <f t="shared" si="976"/>
        <v>0</v>
      </c>
      <c r="BO451" s="11">
        <f t="shared" si="976"/>
        <v>0</v>
      </c>
      <c r="BP451" s="11">
        <f t="shared" si="976"/>
        <v>0</v>
      </c>
      <c r="BQ451" s="11">
        <f t="shared" si="976"/>
        <v>0</v>
      </c>
      <c r="BR451" s="11">
        <f t="shared" si="976"/>
        <v>0</v>
      </c>
      <c r="BS451" s="11">
        <f t="shared" si="976"/>
        <v>0</v>
      </c>
      <c r="BT451" s="11">
        <f t="shared" si="976"/>
        <v>0</v>
      </c>
      <c r="BU451" s="11"/>
      <c r="BV451" s="11"/>
      <c r="BW451" s="11"/>
      <c r="BX451" s="11"/>
      <c r="BY451" s="11"/>
      <c r="BZ451" s="11"/>
      <c r="CA451" s="11"/>
      <c r="CB451" s="11"/>
      <c r="CC451" s="11"/>
      <c r="CD451" s="11"/>
      <c r="CF451" s="6" t="s">
        <v>0</v>
      </c>
      <c r="CG451" s="41">
        <f t="shared" ref="CG451:DL451" si="977">+CG38</f>
        <v>0</v>
      </c>
      <c r="CH451" s="41">
        <f t="shared" si="977"/>
        <v>0</v>
      </c>
      <c r="CI451" s="41">
        <f t="shared" si="977"/>
        <v>0</v>
      </c>
      <c r="CJ451" s="41">
        <f t="shared" si="977"/>
        <v>0</v>
      </c>
      <c r="CK451" s="41">
        <f t="shared" si="977"/>
        <v>0</v>
      </c>
      <c r="CL451" s="41">
        <f t="shared" si="977"/>
        <v>0</v>
      </c>
      <c r="CM451" s="41">
        <f t="shared" si="977"/>
        <v>0</v>
      </c>
      <c r="CN451" s="41">
        <f t="shared" si="977"/>
        <v>0</v>
      </c>
      <c r="CO451" s="41">
        <f t="shared" si="977"/>
        <v>0</v>
      </c>
      <c r="CP451" s="41">
        <f t="shared" si="977"/>
        <v>0</v>
      </c>
      <c r="CQ451" s="41">
        <f t="shared" si="977"/>
        <v>0</v>
      </c>
      <c r="CR451" s="41">
        <f t="shared" si="977"/>
        <v>0</v>
      </c>
      <c r="CS451" s="41">
        <f t="shared" si="977"/>
        <v>0</v>
      </c>
      <c r="CT451" s="41">
        <f t="shared" si="977"/>
        <v>0</v>
      </c>
      <c r="CU451" s="41">
        <f t="shared" si="977"/>
        <v>0</v>
      </c>
      <c r="CV451" s="41">
        <f t="shared" si="977"/>
        <v>0</v>
      </c>
      <c r="CW451" s="41">
        <f t="shared" si="977"/>
        <v>0</v>
      </c>
      <c r="CX451" s="41">
        <f t="shared" si="977"/>
        <v>0</v>
      </c>
      <c r="CY451" s="41">
        <f t="shared" si="977"/>
        <v>0</v>
      </c>
      <c r="CZ451" s="41">
        <f t="shared" si="977"/>
        <v>0</v>
      </c>
      <c r="DA451" s="41">
        <f t="shared" si="977"/>
        <v>0</v>
      </c>
      <c r="DB451" s="41">
        <f t="shared" si="977"/>
        <v>0</v>
      </c>
      <c r="DC451" s="41">
        <f t="shared" si="977"/>
        <v>0</v>
      </c>
      <c r="DD451" s="41">
        <f t="shared" si="977"/>
        <v>0</v>
      </c>
      <c r="DE451" s="41">
        <f t="shared" si="977"/>
        <v>0</v>
      </c>
      <c r="DF451" s="41">
        <f t="shared" si="977"/>
        <v>0</v>
      </c>
      <c r="DG451" s="41">
        <f t="shared" si="977"/>
        <v>0</v>
      </c>
      <c r="DH451" s="41">
        <f t="shared" si="977"/>
        <v>0</v>
      </c>
      <c r="DI451" s="41">
        <f t="shared" si="977"/>
        <v>0</v>
      </c>
      <c r="DJ451" s="41">
        <f t="shared" si="977"/>
        <v>0</v>
      </c>
      <c r="DK451" s="41">
        <f t="shared" si="977"/>
        <v>0</v>
      </c>
      <c r="DL451" s="41">
        <f t="shared" si="977"/>
        <v>0</v>
      </c>
      <c r="DM451" s="41">
        <f t="shared" ref="DM451:EL451" si="978">+DM38</f>
        <v>0</v>
      </c>
      <c r="DN451" s="41">
        <f t="shared" si="978"/>
        <v>0</v>
      </c>
      <c r="DO451" s="41">
        <f t="shared" si="978"/>
        <v>0</v>
      </c>
      <c r="DP451" s="41">
        <f t="shared" si="978"/>
        <v>0</v>
      </c>
      <c r="DQ451" s="41">
        <f t="shared" si="978"/>
        <v>0</v>
      </c>
      <c r="DR451" s="41">
        <f t="shared" si="978"/>
        <v>0</v>
      </c>
      <c r="DS451" s="41">
        <f t="shared" si="978"/>
        <v>0</v>
      </c>
      <c r="DT451" s="41">
        <f t="shared" si="978"/>
        <v>0</v>
      </c>
      <c r="DU451" s="41">
        <f t="shared" si="978"/>
        <v>0</v>
      </c>
      <c r="DV451" s="41">
        <f t="shared" si="978"/>
        <v>0</v>
      </c>
      <c r="DW451" s="41">
        <f t="shared" si="978"/>
        <v>0</v>
      </c>
      <c r="DX451" s="41">
        <f t="shared" si="978"/>
        <v>0</v>
      </c>
      <c r="DY451" s="41">
        <f t="shared" si="978"/>
        <v>0</v>
      </c>
      <c r="DZ451" s="41">
        <f t="shared" si="978"/>
        <v>0</v>
      </c>
      <c r="EA451" s="41">
        <f t="shared" si="978"/>
        <v>0</v>
      </c>
      <c r="EB451" s="41">
        <f t="shared" si="978"/>
        <v>0</v>
      </c>
      <c r="EC451" s="41">
        <f t="shared" si="978"/>
        <v>0</v>
      </c>
      <c r="ED451" s="41">
        <f t="shared" si="978"/>
        <v>0</v>
      </c>
      <c r="EE451" s="41">
        <f t="shared" si="978"/>
        <v>0</v>
      </c>
      <c r="EF451" s="41">
        <f t="shared" si="978"/>
        <v>0</v>
      </c>
      <c r="EG451" s="41">
        <f t="shared" si="978"/>
        <v>0</v>
      </c>
      <c r="EH451" s="41">
        <f t="shared" si="978"/>
        <v>0</v>
      </c>
      <c r="EI451" s="41">
        <f t="shared" si="978"/>
        <v>0</v>
      </c>
      <c r="EJ451" s="41">
        <f t="shared" si="978"/>
        <v>0</v>
      </c>
      <c r="EK451" s="41">
        <f t="shared" si="978"/>
        <v>0</v>
      </c>
      <c r="EL451" s="41">
        <f t="shared" si="978"/>
        <v>0</v>
      </c>
      <c r="EM451" s="41"/>
      <c r="EN451" s="41"/>
      <c r="EO451" s="41"/>
      <c r="EP451" s="41"/>
      <c r="EQ451" s="41"/>
      <c r="ER451" s="41"/>
      <c r="ES451" s="41"/>
      <c r="ET451" s="41"/>
      <c r="EU451" s="41"/>
    </row>
    <row r="452" spans="3:152" x14ac:dyDescent="0.2">
      <c r="C452" s="6" t="s">
        <v>31</v>
      </c>
      <c r="D452" s="11">
        <f t="shared" ref="D452:AI452" si="979">+D45</f>
        <v>0</v>
      </c>
      <c r="E452" s="11">
        <f t="shared" si="979"/>
        <v>0</v>
      </c>
      <c r="F452" s="11">
        <f t="shared" si="979"/>
        <v>0.65919917085661417</v>
      </c>
      <c r="G452" s="11">
        <f t="shared" si="979"/>
        <v>1.647997927141535</v>
      </c>
      <c r="H452" s="11">
        <f t="shared" si="979"/>
        <v>4.119994817853839</v>
      </c>
      <c r="I452" s="11">
        <f t="shared" si="979"/>
        <v>10.2999870446346</v>
      </c>
      <c r="J452" s="11">
        <f t="shared" si="979"/>
        <v>25.749967611586509</v>
      </c>
      <c r="K452" s="11">
        <f t="shared" si="979"/>
        <v>64.374919028966247</v>
      </c>
      <c r="L452" s="11">
        <f t="shared" si="979"/>
        <v>160.93729757241564</v>
      </c>
      <c r="M452" s="11">
        <f t="shared" si="979"/>
        <v>241.40594635862348</v>
      </c>
      <c r="N452" s="11">
        <f t="shared" si="979"/>
        <v>1615.5628717846341</v>
      </c>
      <c r="O452" s="11">
        <f t="shared" si="979"/>
        <v>1432.9631957994575</v>
      </c>
      <c r="P452" s="11">
        <f t="shared" si="979"/>
        <v>1203.5561387026435</v>
      </c>
      <c r="Q452" s="11">
        <f t="shared" si="979"/>
        <v>610.86807580177981</v>
      </c>
      <c r="R452" s="11">
        <f t="shared" si="979"/>
        <v>837.40623040615935</v>
      </c>
      <c r="S452" s="11">
        <f t="shared" si="979"/>
        <v>1040.2790497063659</v>
      </c>
      <c r="T452" s="11">
        <f t="shared" si="979"/>
        <v>1402.6011630616026</v>
      </c>
      <c r="U452" s="11">
        <f t="shared" si="979"/>
        <v>1164.6464134458677</v>
      </c>
      <c r="V452" s="11">
        <f t="shared" si="979"/>
        <v>915.07223625514166</v>
      </c>
      <c r="W452" s="11">
        <f t="shared" si="979"/>
        <v>1108.6114932877636</v>
      </c>
      <c r="X452" s="11">
        <f t="shared" si="979"/>
        <v>1029.6294427960991</v>
      </c>
      <c r="Y452" s="11">
        <f t="shared" si="979"/>
        <v>2538.9110047064823</v>
      </c>
      <c r="Z452" s="11">
        <f t="shared" si="979"/>
        <v>2903.2752327278386</v>
      </c>
      <c r="AA452" s="11">
        <f t="shared" si="979"/>
        <v>2253.8773272183334</v>
      </c>
      <c r="AB452" s="11">
        <f t="shared" si="979"/>
        <v>2009.2618966793132</v>
      </c>
      <c r="AC452" s="11">
        <f t="shared" si="979"/>
        <v>2574.9567075120617</v>
      </c>
      <c r="AD452" s="11">
        <f t="shared" si="979"/>
        <v>2768.1849484399359</v>
      </c>
      <c r="AE452" s="11">
        <f t="shared" si="979"/>
        <v>2808.5224119667969</v>
      </c>
      <c r="AF452" s="11">
        <f t="shared" si="979"/>
        <v>2939.0994088764455</v>
      </c>
      <c r="AG452" s="11">
        <f t="shared" si="979"/>
        <v>3375.8032102010056</v>
      </c>
      <c r="AH452" s="11">
        <f t="shared" si="979"/>
        <v>3589.4457880743689</v>
      </c>
      <c r="AI452" s="11">
        <f t="shared" si="979"/>
        <v>4039.5301501548597</v>
      </c>
      <c r="AJ452" s="11">
        <f t="shared" ref="AJ452:BT452" si="980">+AJ45</f>
        <v>5038.7789807617191</v>
      </c>
      <c r="AK452" s="11">
        <f t="shared" si="980"/>
        <v>5568.039628091703</v>
      </c>
      <c r="AL452" s="11">
        <f t="shared" si="980"/>
        <v>6220.6991296405149</v>
      </c>
      <c r="AM452" s="11">
        <f t="shared" si="980"/>
        <v>7791.0855738494611</v>
      </c>
      <c r="AN452" s="11">
        <f t="shared" si="980"/>
        <v>8442.7772776362508</v>
      </c>
      <c r="AO452" s="11">
        <f t="shared" si="980"/>
        <v>8253.2972572094677</v>
      </c>
      <c r="AP452" s="11">
        <f t="shared" si="980"/>
        <v>9664.6726057477954</v>
      </c>
      <c r="AQ452" s="11">
        <f t="shared" si="980"/>
        <v>9970.2862676490549</v>
      </c>
      <c r="AR452" s="11">
        <f t="shared" si="980"/>
        <v>10978.98812144773</v>
      </c>
      <c r="AS452" s="11">
        <f t="shared" si="980"/>
        <v>11615.323485977731</v>
      </c>
      <c r="AT452" s="11">
        <f t="shared" si="980"/>
        <v>12133.815281424342</v>
      </c>
      <c r="AU452" s="11">
        <f t="shared" si="980"/>
        <v>11928.210408675795</v>
      </c>
      <c r="AV452" s="11">
        <f t="shared" si="980"/>
        <v>10121.851727669598</v>
      </c>
      <c r="AW452" s="11">
        <f t="shared" si="980"/>
        <v>10241.21157238617</v>
      </c>
      <c r="AX452" s="11">
        <f t="shared" si="980"/>
        <v>10562.750122610423</v>
      </c>
      <c r="AY452" s="11">
        <f t="shared" si="980"/>
        <v>11253.929517500135</v>
      </c>
      <c r="AZ452" s="11">
        <f t="shared" si="980"/>
        <v>11901.654482196591</v>
      </c>
      <c r="BA452" s="11">
        <f t="shared" si="980"/>
        <v>13281.029436946963</v>
      </c>
      <c r="BB452" s="11">
        <f t="shared" si="980"/>
        <v>17130</v>
      </c>
      <c r="BC452" s="11">
        <f t="shared" si="980"/>
        <v>14269</v>
      </c>
      <c r="BD452" s="11">
        <f t="shared" si="980"/>
        <v>18500</v>
      </c>
      <c r="BE452" s="11">
        <f t="shared" si="980"/>
        <v>27044.821</v>
      </c>
      <c r="BF452" s="11">
        <f t="shared" si="980"/>
        <v>33107.860999999997</v>
      </c>
      <c r="BG452" s="11">
        <f t="shared" si="980"/>
        <v>34482.478000000003</v>
      </c>
      <c r="BH452" s="11">
        <f t="shared" si="980"/>
        <v>33518.970999999998</v>
      </c>
      <c r="BI452" s="11">
        <f t="shared" si="980"/>
        <v>30301.49</v>
      </c>
      <c r="BJ452" s="11">
        <f t="shared" si="980"/>
        <v>29144.019</v>
      </c>
      <c r="BK452" s="11">
        <f t="shared" si="980"/>
        <v>28508.799999999999</v>
      </c>
      <c r="BL452" s="11">
        <f t="shared" si="980"/>
        <v>26780.124</v>
      </c>
      <c r="BM452" s="11">
        <f t="shared" si="980"/>
        <v>28615.715</v>
      </c>
      <c r="BN452" s="11">
        <f t="shared" si="980"/>
        <v>29116.400000000001</v>
      </c>
      <c r="BO452" s="11">
        <f t="shared" si="980"/>
        <v>29557.84</v>
      </c>
      <c r="BP452" s="11">
        <f t="shared" si="980"/>
        <v>29179.116000000002</v>
      </c>
      <c r="BQ452" s="11">
        <f t="shared" si="980"/>
        <v>29493.392</v>
      </c>
      <c r="BR452" s="11">
        <f t="shared" si="980"/>
        <v>29881.59</v>
      </c>
      <c r="BS452" s="11">
        <f t="shared" si="980"/>
        <v>30117.261999999999</v>
      </c>
      <c r="BT452" s="11">
        <f t="shared" si="980"/>
        <v>30311.294999999998</v>
      </c>
      <c r="BU452" s="11"/>
      <c r="BV452" s="11"/>
      <c r="BW452" s="11"/>
      <c r="BX452" s="11"/>
      <c r="BY452" s="11"/>
      <c r="BZ452" s="11"/>
      <c r="CA452" s="11"/>
      <c r="CB452" s="11"/>
      <c r="CC452" s="11"/>
      <c r="CD452" s="11"/>
      <c r="CF452" s="6" t="s">
        <v>31</v>
      </c>
      <c r="CG452" s="41">
        <f t="shared" ref="CG452:DL452" si="981">+CG45</f>
        <v>4.8556283764331293E-4</v>
      </c>
      <c r="CH452" s="41">
        <f t="shared" si="981"/>
        <v>7.283442564649694E-4</v>
      </c>
      <c r="CI452" s="41">
        <f t="shared" si="981"/>
        <v>1.092516384697454E-3</v>
      </c>
      <c r="CJ452" s="41">
        <f t="shared" si="981"/>
        <v>1.6387745770461812E-3</v>
      </c>
      <c r="CK452" s="41">
        <f t="shared" si="981"/>
        <v>2.458161865569272E-3</v>
      </c>
      <c r="CL452" s="41">
        <f t="shared" si="981"/>
        <v>3.6872427983539085E-3</v>
      </c>
      <c r="CM452" s="41">
        <f t="shared" si="981"/>
        <v>5.5308641975308631E-3</v>
      </c>
      <c r="CN452" s="41">
        <f t="shared" si="981"/>
        <v>8.2962962962962947E-3</v>
      </c>
      <c r="CO452" s="41">
        <f t="shared" si="981"/>
        <v>1.2444444444444442E-2</v>
      </c>
      <c r="CP452" s="41">
        <f t="shared" si="981"/>
        <v>1.8666666666666665E-2</v>
      </c>
      <c r="CQ452" s="41">
        <f t="shared" si="981"/>
        <v>2.8000000000000001E-2</v>
      </c>
      <c r="CR452" s="41">
        <f t="shared" si="981"/>
        <v>2.8014829227275932E-2</v>
      </c>
      <c r="CS452" s="41">
        <f t="shared" si="981"/>
        <v>2.8029658454551867E-2</v>
      </c>
      <c r="CT452" s="41">
        <f t="shared" si="981"/>
        <v>2.8044487681827799E-2</v>
      </c>
      <c r="CU452" s="41">
        <f t="shared" si="981"/>
        <v>2.8059316909103731E-2</v>
      </c>
      <c r="CV452" s="41">
        <f t="shared" si="981"/>
        <v>2.8074146136379666E-2</v>
      </c>
      <c r="CW452" s="41">
        <f t="shared" si="981"/>
        <v>2.8088975363655597E-2</v>
      </c>
      <c r="CX452" s="41">
        <f t="shared" si="981"/>
        <v>2.8103804590931529E-2</v>
      </c>
      <c r="CY452" s="41">
        <f t="shared" si="981"/>
        <v>2.8118633818207464E-2</v>
      </c>
      <c r="CZ452" s="41">
        <f t="shared" si="981"/>
        <v>2.8133463045483396E-2</v>
      </c>
      <c r="DA452" s="41">
        <f t="shared" si="981"/>
        <v>2.8148292272759327E-2</v>
      </c>
      <c r="DB452" s="41">
        <f t="shared" si="981"/>
        <v>2.8163121500035262E-2</v>
      </c>
      <c r="DC452" s="41">
        <f t="shared" si="981"/>
        <v>2.8177950727311194E-2</v>
      </c>
      <c r="DD452" s="41">
        <f t="shared" si="981"/>
        <v>2.8192779954587129E-2</v>
      </c>
      <c r="DE452" s="41">
        <f t="shared" si="981"/>
        <v>2.8207609181863061E-2</v>
      </c>
      <c r="DF452" s="41">
        <f t="shared" si="981"/>
        <v>2.8222438409138993E-2</v>
      </c>
      <c r="DG452" s="41">
        <f t="shared" si="981"/>
        <v>2.8237267636414928E-2</v>
      </c>
      <c r="DH452" s="41">
        <f t="shared" si="981"/>
        <v>2.8252096863690859E-2</v>
      </c>
      <c r="DI452" s="41">
        <f t="shared" si="981"/>
        <v>2.8253579786418452E-2</v>
      </c>
      <c r="DJ452" s="41">
        <f t="shared" si="981"/>
        <v>2.8255062709146045E-2</v>
      </c>
      <c r="DK452" s="41">
        <f t="shared" si="981"/>
        <v>2.8256545631873638E-2</v>
      </c>
      <c r="DL452" s="41">
        <f t="shared" si="981"/>
        <v>2.8258028554601231E-2</v>
      </c>
      <c r="DM452" s="41">
        <f t="shared" ref="DM452:EL452" si="982">+DM45</f>
        <v>2.8259511477328827E-2</v>
      </c>
      <c r="DN452" s="41">
        <f t="shared" si="982"/>
        <v>2.826099440005642E-2</v>
      </c>
      <c r="DO452" s="41">
        <f t="shared" si="982"/>
        <v>2.8262477322784012E-2</v>
      </c>
      <c r="DP452" s="41">
        <f t="shared" si="982"/>
        <v>2.8263960245511605E-2</v>
      </c>
      <c r="DQ452" s="41">
        <f t="shared" si="982"/>
        <v>2.8265443168239198E-2</v>
      </c>
      <c r="DR452" s="41">
        <f t="shared" si="982"/>
        <v>2.8266926090966791E-2</v>
      </c>
      <c r="DS452" s="41">
        <f t="shared" si="982"/>
        <v>2.8268409013694384E-2</v>
      </c>
      <c r="DT452" s="41">
        <f t="shared" si="982"/>
        <v>2.826989193642198E-2</v>
      </c>
      <c r="DU452" s="41">
        <f t="shared" si="982"/>
        <v>2.8271374859149573E-2</v>
      </c>
      <c r="DV452" s="41">
        <f t="shared" si="982"/>
        <v>2.8272857781877166E-2</v>
      </c>
      <c r="DW452" s="41">
        <f t="shared" si="982"/>
        <v>2.8274340704604758E-2</v>
      </c>
      <c r="DX452" s="41">
        <f t="shared" si="982"/>
        <v>2.8275823627332351E-2</v>
      </c>
      <c r="DY452" s="41">
        <f t="shared" si="982"/>
        <v>2.8277306550059944E-2</v>
      </c>
      <c r="DZ452" s="41">
        <f t="shared" si="982"/>
        <v>2.8278789472787537E-2</v>
      </c>
      <c r="EA452" s="41">
        <f t="shared" si="982"/>
        <v>2.828027239551513E-2</v>
      </c>
      <c r="EB452" s="41">
        <f t="shared" si="982"/>
        <v>2.8281755318242726E-2</v>
      </c>
      <c r="EC452" s="41">
        <f t="shared" si="982"/>
        <v>2.8283238240970319E-2</v>
      </c>
      <c r="ED452" s="41">
        <f t="shared" si="982"/>
        <v>2.8284721163697912E-2</v>
      </c>
      <c r="EE452" s="41">
        <f t="shared" si="982"/>
        <v>2.8286204086425504E-2</v>
      </c>
      <c r="EF452" s="41">
        <f t="shared" si="982"/>
        <v>2.3215705265654026E-2</v>
      </c>
      <c r="EG452" s="41">
        <f t="shared" si="982"/>
        <v>2.9633794094300722E-2</v>
      </c>
      <c r="EH452" s="41">
        <f t="shared" si="982"/>
        <v>4.2609190187420931E-2</v>
      </c>
      <c r="EI452" s="41">
        <f t="shared" si="982"/>
        <v>4.1314972392346765E-2</v>
      </c>
      <c r="EJ452" s="41">
        <f t="shared" si="982"/>
        <v>3.580436680854529E-2</v>
      </c>
      <c r="EK452" s="41">
        <f t="shared" si="982"/>
        <v>2.9879340372952663E-2</v>
      </c>
      <c r="EL452" s="41">
        <f t="shared" si="982"/>
        <v>2.4342406342925203E-2</v>
      </c>
      <c r="EM452" s="41"/>
      <c r="EN452" s="41"/>
      <c r="EO452" s="41"/>
      <c r="EP452" s="41"/>
      <c r="EQ452" s="41"/>
      <c r="ER452" s="41"/>
      <c r="ES452" s="41"/>
      <c r="ET452" s="41"/>
      <c r="EU452" s="41"/>
    </row>
    <row r="453" spans="3:152" x14ac:dyDescent="0.2">
      <c r="C453" s="6" t="s">
        <v>400</v>
      </c>
      <c r="D453" s="11">
        <f t="shared" ref="D453:AI453" si="983">+D82</f>
        <v>0</v>
      </c>
      <c r="E453" s="11">
        <f t="shared" si="983"/>
        <v>0</v>
      </c>
      <c r="F453" s="11">
        <f t="shared" si="983"/>
        <v>0</v>
      </c>
      <c r="G453" s="11">
        <f t="shared" si="983"/>
        <v>0</v>
      </c>
      <c r="H453" s="11">
        <f t="shared" si="983"/>
        <v>0</v>
      </c>
      <c r="I453" s="11">
        <f t="shared" si="983"/>
        <v>0</v>
      </c>
      <c r="J453" s="11">
        <f t="shared" si="983"/>
        <v>0</v>
      </c>
      <c r="K453" s="11">
        <f t="shared" si="983"/>
        <v>0</v>
      </c>
      <c r="L453" s="11">
        <f t="shared" si="983"/>
        <v>0</v>
      </c>
      <c r="M453" s="11">
        <f t="shared" si="983"/>
        <v>0</v>
      </c>
      <c r="N453" s="11">
        <f t="shared" si="983"/>
        <v>0</v>
      </c>
      <c r="O453" s="11">
        <f t="shared" si="983"/>
        <v>0</v>
      </c>
      <c r="P453" s="11">
        <f t="shared" si="983"/>
        <v>0</v>
      </c>
      <c r="Q453" s="11">
        <f t="shared" si="983"/>
        <v>0</v>
      </c>
      <c r="R453" s="11">
        <f t="shared" si="983"/>
        <v>0</v>
      </c>
      <c r="S453" s="11">
        <f t="shared" si="983"/>
        <v>0</v>
      </c>
      <c r="T453" s="11">
        <f t="shared" si="983"/>
        <v>0</v>
      </c>
      <c r="U453" s="11">
        <f t="shared" si="983"/>
        <v>0</v>
      </c>
      <c r="V453" s="11">
        <f t="shared" si="983"/>
        <v>0</v>
      </c>
      <c r="W453" s="11">
        <f t="shared" si="983"/>
        <v>0</v>
      </c>
      <c r="X453" s="11">
        <f t="shared" si="983"/>
        <v>0</v>
      </c>
      <c r="Y453" s="11">
        <f t="shared" si="983"/>
        <v>0</v>
      </c>
      <c r="Z453" s="11">
        <f t="shared" si="983"/>
        <v>0</v>
      </c>
      <c r="AA453" s="11">
        <f t="shared" si="983"/>
        <v>0</v>
      </c>
      <c r="AB453" s="11">
        <f t="shared" si="983"/>
        <v>0</v>
      </c>
      <c r="AC453" s="11">
        <f t="shared" si="983"/>
        <v>0</v>
      </c>
      <c r="AD453" s="11">
        <f t="shared" si="983"/>
        <v>0</v>
      </c>
      <c r="AE453" s="11">
        <f t="shared" si="983"/>
        <v>0</v>
      </c>
      <c r="AF453" s="11">
        <f t="shared" si="983"/>
        <v>0</v>
      </c>
      <c r="AG453" s="11">
        <f t="shared" si="983"/>
        <v>0</v>
      </c>
      <c r="AH453" s="11">
        <f t="shared" si="983"/>
        <v>0</v>
      </c>
      <c r="AI453" s="11">
        <f t="shared" si="983"/>
        <v>0</v>
      </c>
      <c r="AJ453" s="11">
        <f t="shared" ref="AJ453:BT453" si="984">+AJ82</f>
        <v>0</v>
      </c>
      <c r="AK453" s="11">
        <f t="shared" si="984"/>
        <v>0</v>
      </c>
      <c r="AL453" s="11">
        <f t="shared" si="984"/>
        <v>0</v>
      </c>
      <c r="AM453" s="11">
        <f t="shared" si="984"/>
        <v>0</v>
      </c>
      <c r="AN453" s="11">
        <f t="shared" si="984"/>
        <v>0</v>
      </c>
      <c r="AO453" s="11">
        <f t="shared" si="984"/>
        <v>0</v>
      </c>
      <c r="AP453" s="11">
        <f t="shared" si="984"/>
        <v>0</v>
      </c>
      <c r="AQ453" s="11">
        <f t="shared" si="984"/>
        <v>0</v>
      </c>
      <c r="AR453" s="11">
        <f t="shared" si="984"/>
        <v>0</v>
      </c>
      <c r="AS453" s="11">
        <f t="shared" si="984"/>
        <v>0</v>
      </c>
      <c r="AT453" s="11">
        <f t="shared" si="984"/>
        <v>0</v>
      </c>
      <c r="AU453" s="11">
        <f t="shared" si="984"/>
        <v>0</v>
      </c>
      <c r="AV453" s="11">
        <f t="shared" si="984"/>
        <v>0</v>
      </c>
      <c r="AW453" s="11">
        <f t="shared" si="984"/>
        <v>0</v>
      </c>
      <c r="AX453" s="11">
        <f t="shared" si="984"/>
        <v>0</v>
      </c>
      <c r="AY453" s="11">
        <f t="shared" si="984"/>
        <v>0</v>
      </c>
      <c r="AZ453" s="11">
        <f t="shared" si="984"/>
        <v>0</v>
      </c>
      <c r="BA453" s="11">
        <f t="shared" si="984"/>
        <v>0</v>
      </c>
      <c r="BB453" s="11">
        <f t="shared" si="984"/>
        <v>0</v>
      </c>
      <c r="BC453" s="11">
        <f t="shared" si="984"/>
        <v>0</v>
      </c>
      <c r="BD453" s="11">
        <f t="shared" si="984"/>
        <v>0</v>
      </c>
      <c r="BE453" s="11">
        <f t="shared" si="984"/>
        <v>0</v>
      </c>
      <c r="BF453" s="11">
        <f t="shared" si="984"/>
        <v>0</v>
      </c>
      <c r="BG453" s="11">
        <f t="shared" si="984"/>
        <v>0</v>
      </c>
      <c r="BH453" s="11">
        <f t="shared" si="984"/>
        <v>0</v>
      </c>
      <c r="BI453" s="11">
        <f t="shared" si="984"/>
        <v>0</v>
      </c>
      <c r="BJ453" s="11">
        <f t="shared" si="984"/>
        <v>0</v>
      </c>
      <c r="BK453" s="11">
        <f t="shared" si="984"/>
        <v>0</v>
      </c>
      <c r="BL453" s="11">
        <f t="shared" si="984"/>
        <v>0</v>
      </c>
      <c r="BM453" s="11">
        <f t="shared" si="984"/>
        <v>0</v>
      </c>
      <c r="BN453" s="11">
        <f t="shared" si="984"/>
        <v>0</v>
      </c>
      <c r="BO453" s="11">
        <f t="shared" si="984"/>
        <v>0</v>
      </c>
      <c r="BP453" s="11">
        <f t="shared" si="984"/>
        <v>0</v>
      </c>
      <c r="BQ453" s="11">
        <f t="shared" si="984"/>
        <v>0</v>
      </c>
      <c r="BR453" s="11">
        <f t="shared" si="984"/>
        <v>0</v>
      </c>
      <c r="BS453" s="11">
        <f t="shared" si="984"/>
        <v>0</v>
      </c>
      <c r="BT453" s="11">
        <f t="shared" si="984"/>
        <v>0</v>
      </c>
      <c r="BU453" s="11"/>
      <c r="BV453" s="11"/>
      <c r="BW453" s="11"/>
      <c r="BX453" s="11"/>
      <c r="BY453" s="11"/>
      <c r="BZ453" s="11"/>
      <c r="CA453" s="11"/>
      <c r="CB453" s="11"/>
      <c r="CC453" s="11"/>
      <c r="CD453" s="11"/>
      <c r="CF453" s="6" t="s">
        <v>400</v>
      </c>
      <c r="CG453" s="41">
        <f t="shared" ref="CG453:DL453" si="985">+CG82</f>
        <v>0</v>
      </c>
      <c r="CH453" s="41">
        <f t="shared" si="985"/>
        <v>0</v>
      </c>
      <c r="CI453" s="41">
        <f t="shared" si="985"/>
        <v>0</v>
      </c>
      <c r="CJ453" s="41">
        <f t="shared" si="985"/>
        <v>0</v>
      </c>
      <c r="CK453" s="41">
        <f t="shared" si="985"/>
        <v>0</v>
      </c>
      <c r="CL453" s="41">
        <f t="shared" si="985"/>
        <v>0</v>
      </c>
      <c r="CM453" s="41">
        <f t="shared" si="985"/>
        <v>0</v>
      </c>
      <c r="CN453" s="41">
        <f t="shared" si="985"/>
        <v>0</v>
      </c>
      <c r="CO453" s="41">
        <f t="shared" si="985"/>
        <v>0</v>
      </c>
      <c r="CP453" s="41">
        <f t="shared" si="985"/>
        <v>0</v>
      </c>
      <c r="CQ453" s="41">
        <f t="shared" si="985"/>
        <v>0</v>
      </c>
      <c r="CR453" s="41">
        <f t="shared" si="985"/>
        <v>0</v>
      </c>
      <c r="CS453" s="41">
        <f t="shared" si="985"/>
        <v>0</v>
      </c>
      <c r="CT453" s="41">
        <f t="shared" si="985"/>
        <v>0</v>
      </c>
      <c r="CU453" s="41">
        <f t="shared" si="985"/>
        <v>0</v>
      </c>
      <c r="CV453" s="41">
        <f t="shared" si="985"/>
        <v>0</v>
      </c>
      <c r="CW453" s="41">
        <f t="shared" si="985"/>
        <v>0</v>
      </c>
      <c r="CX453" s="41">
        <f t="shared" si="985"/>
        <v>0</v>
      </c>
      <c r="CY453" s="41">
        <f t="shared" si="985"/>
        <v>0</v>
      </c>
      <c r="CZ453" s="41">
        <f t="shared" si="985"/>
        <v>0</v>
      </c>
      <c r="DA453" s="41">
        <f t="shared" si="985"/>
        <v>0</v>
      </c>
      <c r="DB453" s="41">
        <f t="shared" si="985"/>
        <v>0</v>
      </c>
      <c r="DC453" s="41">
        <f t="shared" si="985"/>
        <v>0</v>
      </c>
      <c r="DD453" s="41">
        <f t="shared" si="985"/>
        <v>0</v>
      </c>
      <c r="DE453" s="41">
        <f t="shared" si="985"/>
        <v>0</v>
      </c>
      <c r="DF453" s="41">
        <f t="shared" si="985"/>
        <v>0</v>
      </c>
      <c r="DG453" s="41">
        <f t="shared" si="985"/>
        <v>0</v>
      </c>
      <c r="DH453" s="41">
        <f t="shared" si="985"/>
        <v>0</v>
      </c>
      <c r="DI453" s="41">
        <f t="shared" si="985"/>
        <v>0</v>
      </c>
      <c r="DJ453" s="41">
        <f t="shared" si="985"/>
        <v>0</v>
      </c>
      <c r="DK453" s="41">
        <f t="shared" si="985"/>
        <v>0</v>
      </c>
      <c r="DL453" s="41">
        <f t="shared" si="985"/>
        <v>0</v>
      </c>
      <c r="DM453" s="41">
        <f t="shared" ref="DM453:EL453" si="986">+DM82</f>
        <v>0</v>
      </c>
      <c r="DN453" s="41">
        <f t="shared" si="986"/>
        <v>0</v>
      </c>
      <c r="DO453" s="41">
        <f t="shared" si="986"/>
        <v>0</v>
      </c>
      <c r="DP453" s="41">
        <f t="shared" si="986"/>
        <v>0</v>
      </c>
      <c r="DQ453" s="41">
        <f t="shared" si="986"/>
        <v>0</v>
      </c>
      <c r="DR453" s="41">
        <f t="shared" si="986"/>
        <v>0</v>
      </c>
      <c r="DS453" s="41">
        <f t="shared" si="986"/>
        <v>0</v>
      </c>
      <c r="DT453" s="41">
        <f t="shared" si="986"/>
        <v>0</v>
      </c>
      <c r="DU453" s="41">
        <f t="shared" si="986"/>
        <v>0</v>
      </c>
      <c r="DV453" s="41">
        <f t="shared" si="986"/>
        <v>0</v>
      </c>
      <c r="DW453" s="41">
        <f t="shared" si="986"/>
        <v>0</v>
      </c>
      <c r="DX453" s="41">
        <f t="shared" si="986"/>
        <v>0</v>
      </c>
      <c r="DY453" s="41">
        <f t="shared" si="986"/>
        <v>0</v>
      </c>
      <c r="DZ453" s="41">
        <f t="shared" si="986"/>
        <v>0</v>
      </c>
      <c r="EA453" s="41">
        <f t="shared" si="986"/>
        <v>0</v>
      </c>
      <c r="EB453" s="41">
        <f t="shared" si="986"/>
        <v>0</v>
      </c>
      <c r="EC453" s="41">
        <f t="shared" si="986"/>
        <v>0</v>
      </c>
      <c r="ED453" s="41">
        <f t="shared" si="986"/>
        <v>0</v>
      </c>
      <c r="EE453" s="41">
        <f t="shared" si="986"/>
        <v>0</v>
      </c>
      <c r="EF453" s="41">
        <f t="shared" si="986"/>
        <v>0</v>
      </c>
      <c r="EG453" s="41">
        <f t="shared" si="986"/>
        <v>0</v>
      </c>
      <c r="EH453" s="41">
        <f t="shared" si="986"/>
        <v>0</v>
      </c>
      <c r="EI453" s="41">
        <f t="shared" si="986"/>
        <v>0</v>
      </c>
      <c r="EJ453" s="41">
        <f t="shared" si="986"/>
        <v>0</v>
      </c>
      <c r="EK453" s="41">
        <f t="shared" si="986"/>
        <v>0</v>
      </c>
      <c r="EL453" s="41">
        <f t="shared" si="986"/>
        <v>0</v>
      </c>
      <c r="EM453" s="41"/>
      <c r="EN453" s="41"/>
      <c r="EO453" s="41"/>
      <c r="EP453" s="41"/>
      <c r="EQ453" s="41"/>
      <c r="ER453" s="41"/>
      <c r="ES453" s="41"/>
      <c r="ET453" s="41"/>
      <c r="EU453" s="41"/>
    </row>
    <row r="454" spans="3:152" x14ac:dyDescent="0.2">
      <c r="C454" s="6" t="s">
        <v>398</v>
      </c>
      <c r="D454" s="11">
        <f t="shared" ref="D454:AI454" si="987">+D101</f>
        <v>0</v>
      </c>
      <c r="E454" s="11">
        <f t="shared" si="987"/>
        <v>0</v>
      </c>
      <c r="F454" s="11">
        <f t="shared" si="987"/>
        <v>0</v>
      </c>
      <c r="G454" s="11">
        <f t="shared" si="987"/>
        <v>8.2920419466112598</v>
      </c>
      <c r="H454" s="11">
        <f t="shared" si="987"/>
        <v>16.342568108369768</v>
      </c>
      <c r="I454" s="11">
        <f t="shared" si="987"/>
        <v>32.209139087369543</v>
      </c>
      <c r="J454" s="11">
        <f t="shared" si="987"/>
        <v>63.480147910058427</v>
      </c>
      <c r="K454" s="11">
        <f t="shared" si="987"/>
        <v>125.11135947322195</v>
      </c>
      <c r="L454" s="11">
        <f t="shared" si="987"/>
        <v>246.57869876761231</v>
      </c>
      <c r="M454" s="11">
        <f t="shared" si="987"/>
        <v>485.97549368762407</v>
      </c>
      <c r="N454" s="11">
        <f t="shared" si="987"/>
        <v>957.7963613455114</v>
      </c>
      <c r="O454" s="11">
        <f t="shared" si="987"/>
        <v>1005.6861794127872</v>
      </c>
      <c r="P454" s="11">
        <f t="shared" si="987"/>
        <v>1053.5759974800628</v>
      </c>
      <c r="Q454" s="11">
        <f t="shared" si="987"/>
        <v>1101.4658155473385</v>
      </c>
      <c r="R454" s="11">
        <f t="shared" si="987"/>
        <v>1149.3556336146141</v>
      </c>
      <c r="S454" s="11">
        <f t="shared" si="987"/>
        <v>1197.2454516818898</v>
      </c>
      <c r="T454" s="11">
        <f t="shared" si="987"/>
        <v>1245.135269749165</v>
      </c>
      <c r="U454" s="11">
        <f t="shared" si="987"/>
        <v>1293.0250878164406</v>
      </c>
      <c r="V454" s="11">
        <f t="shared" si="987"/>
        <v>1340.9149058837165</v>
      </c>
      <c r="W454" s="11">
        <f t="shared" si="987"/>
        <v>1388.8047239509917</v>
      </c>
      <c r="X454" s="11">
        <f t="shared" si="987"/>
        <v>1436.6945420182678</v>
      </c>
      <c r="Y454" s="11">
        <f t="shared" si="987"/>
        <v>1484.584360085543</v>
      </c>
      <c r="Z454" s="11">
        <f t="shared" si="987"/>
        <v>1532.4741781528185</v>
      </c>
      <c r="AA454" s="11">
        <f t="shared" si="987"/>
        <v>1580.3639962200946</v>
      </c>
      <c r="AB454" s="11">
        <f t="shared" si="987"/>
        <v>1628.2538142873698</v>
      </c>
      <c r="AC454" s="11">
        <f t="shared" si="987"/>
        <v>1676.1436323546452</v>
      </c>
      <c r="AD454" s="11">
        <f t="shared" si="987"/>
        <v>1724.0334504219209</v>
      </c>
      <c r="AE454" s="11">
        <f t="shared" si="987"/>
        <v>2107.1519949601256</v>
      </c>
      <c r="AF454" s="11">
        <f t="shared" si="987"/>
        <v>2153.9775948481283</v>
      </c>
      <c r="AG454" s="11">
        <f t="shared" si="987"/>
        <v>2200.8031947361314</v>
      </c>
      <c r="AH454" s="11">
        <f t="shared" si="987"/>
        <v>2247.6287946241341</v>
      </c>
      <c r="AI454" s="11">
        <f t="shared" si="987"/>
        <v>2294.4543945121368</v>
      </c>
      <c r="AJ454" s="11">
        <f t="shared" ref="AJ454:BT454" si="988">+AJ101</f>
        <v>2341.2799944001399</v>
      </c>
      <c r="AK454" s="11">
        <f t="shared" si="988"/>
        <v>2388.1055942881421</v>
      </c>
      <c r="AL454" s="11">
        <f t="shared" si="988"/>
        <v>2434.9311941761448</v>
      </c>
      <c r="AM454" s="11">
        <f t="shared" si="988"/>
        <v>2481.7567940641484</v>
      </c>
      <c r="AN454" s="11">
        <f t="shared" si="988"/>
        <v>2528.5823939521515</v>
      </c>
      <c r="AO454" s="11">
        <f t="shared" si="988"/>
        <v>2575.4079938401542</v>
      </c>
      <c r="AP454" s="11">
        <f t="shared" si="988"/>
        <v>3277.7919921601961</v>
      </c>
      <c r="AQ454" s="11">
        <f t="shared" si="988"/>
        <v>4090.5886265797908</v>
      </c>
      <c r="AR454" s="11">
        <f t="shared" si="988"/>
        <v>5387.6045325685045</v>
      </c>
      <c r="AS454" s="11">
        <f t="shared" si="988"/>
        <v>6609.7925978270987</v>
      </c>
      <c r="AT454" s="11">
        <f t="shared" si="988"/>
        <v>9041.6974215559385</v>
      </c>
      <c r="AU454" s="11">
        <f t="shared" si="988"/>
        <v>11886.714282648969</v>
      </c>
      <c r="AV454" s="11">
        <f t="shared" si="988"/>
        <v>15589.133485441273</v>
      </c>
      <c r="AW454" s="11">
        <f t="shared" si="988"/>
        <v>19577.759435817847</v>
      </c>
      <c r="AX454" s="11">
        <f t="shared" si="988"/>
        <v>26606</v>
      </c>
      <c r="AY454" s="11">
        <f t="shared" si="988"/>
        <v>27934</v>
      </c>
      <c r="AZ454" s="11">
        <f t="shared" si="988"/>
        <v>24717</v>
      </c>
      <c r="BA454" s="11">
        <f t="shared" si="988"/>
        <v>31950</v>
      </c>
      <c r="BB454" s="11">
        <f t="shared" si="988"/>
        <v>28256</v>
      </c>
      <c r="BC454" s="11">
        <f t="shared" si="988"/>
        <v>31000</v>
      </c>
      <c r="BD454" s="11">
        <f t="shared" si="988"/>
        <v>30810</v>
      </c>
      <c r="BE454" s="11">
        <f t="shared" si="988"/>
        <v>34694</v>
      </c>
      <c r="BF454" s="11">
        <f t="shared" si="988"/>
        <v>37591.696000000004</v>
      </c>
      <c r="BG454" s="11">
        <f t="shared" si="988"/>
        <v>40151.504000000001</v>
      </c>
      <c r="BH454" s="11">
        <f t="shared" si="988"/>
        <v>42686.608</v>
      </c>
      <c r="BI454" s="11">
        <f t="shared" si="988"/>
        <v>44712</v>
      </c>
      <c r="BJ454" s="11">
        <f t="shared" si="988"/>
        <v>44900</v>
      </c>
      <c r="BK454" s="11">
        <f t="shared" si="988"/>
        <v>41176.1</v>
      </c>
      <c r="BL454" s="11">
        <f t="shared" si="988"/>
        <v>42592.5</v>
      </c>
      <c r="BM454" s="11">
        <f t="shared" si="988"/>
        <v>41906.699999999997</v>
      </c>
      <c r="BN454" s="11">
        <f t="shared" si="988"/>
        <v>43659.8</v>
      </c>
      <c r="BO454" s="11">
        <f t="shared" si="988"/>
        <v>43810</v>
      </c>
      <c r="BP454" s="11">
        <f t="shared" si="988"/>
        <v>43910</v>
      </c>
      <c r="BQ454" s="11">
        <f t="shared" si="988"/>
        <v>45537.4</v>
      </c>
      <c r="BR454" s="11">
        <f t="shared" si="988"/>
        <v>41918.300000000003</v>
      </c>
      <c r="BS454" s="11">
        <f t="shared" si="988"/>
        <v>42862.400000000001</v>
      </c>
      <c r="BT454" s="11">
        <f t="shared" si="988"/>
        <v>43970</v>
      </c>
      <c r="BU454" s="11"/>
      <c r="BV454" s="11"/>
      <c r="BW454" s="11"/>
      <c r="BX454" s="11"/>
      <c r="BY454" s="11"/>
      <c r="BZ454" s="11"/>
      <c r="CA454" s="11"/>
      <c r="CB454" s="11"/>
      <c r="CC454" s="11"/>
      <c r="CD454" s="11"/>
      <c r="CF454" s="6" t="s">
        <v>398</v>
      </c>
      <c r="CG454" s="41">
        <f t="shared" ref="CG454:DL454" si="989">+CG101</f>
        <v>3.7838868596365887E-3</v>
      </c>
      <c r="CH454" s="41">
        <f t="shared" si="989"/>
        <v>5.6758302894548834E-3</v>
      </c>
      <c r="CI454" s="41">
        <f t="shared" si="989"/>
        <v>8.5137454341823252E-3</v>
      </c>
      <c r="CJ454" s="41">
        <f t="shared" si="989"/>
        <v>1.2770618151273488E-2</v>
      </c>
      <c r="CK454" s="41">
        <f t="shared" si="989"/>
        <v>1.2770618151273488E-2</v>
      </c>
      <c r="CL454" s="41">
        <f t="shared" si="989"/>
        <v>1.2770618151273488E-2</v>
      </c>
      <c r="CM454" s="41">
        <f t="shared" si="989"/>
        <v>1.2770618151273488E-2</v>
      </c>
      <c r="CN454" s="41">
        <f t="shared" si="989"/>
        <v>1.2770618151273488E-2</v>
      </c>
      <c r="CO454" s="41">
        <f t="shared" si="989"/>
        <v>1.2770618151273488E-2</v>
      </c>
      <c r="CP454" s="41">
        <f t="shared" si="989"/>
        <v>1.2770618151273488E-2</v>
      </c>
      <c r="CQ454" s="41">
        <f t="shared" si="989"/>
        <v>1.2770618151273488E-2</v>
      </c>
      <c r="CR454" s="41">
        <f t="shared" si="989"/>
        <v>1.2770618151273488E-2</v>
      </c>
      <c r="CS454" s="41">
        <f t="shared" si="989"/>
        <v>1.2770618151273488E-2</v>
      </c>
      <c r="CT454" s="41">
        <f t="shared" si="989"/>
        <v>1.2770618151273488E-2</v>
      </c>
      <c r="CU454" s="41">
        <f t="shared" si="989"/>
        <v>1.2770618151273488E-2</v>
      </c>
      <c r="CV454" s="41">
        <f t="shared" si="989"/>
        <v>1.2770618151273488E-2</v>
      </c>
      <c r="CW454" s="41">
        <f t="shared" si="989"/>
        <v>1.2770618151273488E-2</v>
      </c>
      <c r="CX454" s="41">
        <f t="shared" si="989"/>
        <v>1.2770618151273488E-2</v>
      </c>
      <c r="CY454" s="41">
        <f t="shared" si="989"/>
        <v>1.2770618151273488E-2</v>
      </c>
      <c r="CZ454" s="41">
        <f t="shared" si="989"/>
        <v>1.2770618151273488E-2</v>
      </c>
      <c r="DA454" s="41">
        <f t="shared" si="989"/>
        <v>1.2770618151273488E-2</v>
      </c>
      <c r="DB454" s="41">
        <f t="shared" si="989"/>
        <v>1.2770618151273488E-2</v>
      </c>
      <c r="DC454" s="41">
        <f t="shared" si="989"/>
        <v>1.2770618151273488E-2</v>
      </c>
      <c r="DD454" s="41">
        <f t="shared" si="989"/>
        <v>1.2770618151273488E-2</v>
      </c>
      <c r="DE454" s="41">
        <f t="shared" si="989"/>
        <v>1.2770618151273488E-2</v>
      </c>
      <c r="DF454" s="41">
        <f t="shared" si="989"/>
        <v>1.2770618151273488E-2</v>
      </c>
      <c r="DG454" s="41">
        <f t="shared" si="989"/>
        <v>1.2770618151273488E-2</v>
      </c>
      <c r="DH454" s="41">
        <f t="shared" si="989"/>
        <v>1.2770618151273488E-2</v>
      </c>
      <c r="DI454" s="41">
        <f t="shared" si="989"/>
        <v>1.2770618151273488E-2</v>
      </c>
      <c r="DJ454" s="41">
        <f t="shared" si="989"/>
        <v>1.2770618151273488E-2</v>
      </c>
      <c r="DK454" s="41">
        <f t="shared" si="989"/>
        <v>1.2770618151273488E-2</v>
      </c>
      <c r="DL454" s="41">
        <f t="shared" si="989"/>
        <v>1.2770618151273488E-2</v>
      </c>
      <c r="DM454" s="41">
        <f t="shared" ref="DM454:EL454" si="990">+DM101</f>
        <v>1.2770618151273488E-2</v>
      </c>
      <c r="DN454" s="41">
        <f t="shared" si="990"/>
        <v>1.2770618151273488E-2</v>
      </c>
      <c r="DO454" s="41">
        <f t="shared" si="990"/>
        <v>1.2770618151273488E-2</v>
      </c>
      <c r="DP454" s="41">
        <f t="shared" si="990"/>
        <v>1.2770618151273488E-2</v>
      </c>
      <c r="DQ454" s="41">
        <f t="shared" si="990"/>
        <v>1.2770618151273488E-2</v>
      </c>
      <c r="DR454" s="41">
        <f t="shared" si="990"/>
        <v>1.2770618151273488E-2</v>
      </c>
      <c r="DS454" s="41">
        <f t="shared" si="990"/>
        <v>1.5963272689091861E-2</v>
      </c>
      <c r="DT454" s="41">
        <f t="shared" si="990"/>
        <v>1.9954090861364827E-2</v>
      </c>
      <c r="DU454" s="41">
        <f t="shared" si="990"/>
        <v>2.4942613576706033E-2</v>
      </c>
      <c r="DV454" s="41">
        <f t="shared" si="990"/>
        <v>3.1178266970882541E-2</v>
      </c>
      <c r="DW454" s="41">
        <f t="shared" si="990"/>
        <v>3.8972833713603175E-2</v>
      </c>
      <c r="DX454" s="41">
        <f t="shared" si="990"/>
        <v>4.8716042142003965E-2</v>
      </c>
      <c r="DY454" s="41">
        <f t="shared" si="990"/>
        <v>6.089505267750496E-2</v>
      </c>
      <c r="DZ454" s="41">
        <f t="shared" si="990"/>
        <v>7.6118815846881197E-2</v>
      </c>
      <c r="EA454" s="41">
        <f t="shared" si="990"/>
        <v>9.5148519808601492E-2</v>
      </c>
      <c r="EB454" s="41">
        <f t="shared" si="990"/>
        <v>9.818629173989453E-2</v>
      </c>
      <c r="EC454" s="41">
        <f t="shared" si="990"/>
        <v>9.3609237879540175E-2</v>
      </c>
      <c r="ED454" s="41">
        <f t="shared" si="990"/>
        <v>0.12068150329973816</v>
      </c>
      <c r="EE454" s="41">
        <f t="shared" si="990"/>
        <v>9.7161491695182442E-2</v>
      </c>
      <c r="EF454" s="41">
        <f t="shared" si="990"/>
        <v>9.3655377970080056E-2</v>
      </c>
      <c r="EG454" s="41">
        <f t="shared" si="990"/>
        <v>8.2854542007467918E-2</v>
      </c>
      <c r="EH454" s="41">
        <f t="shared" si="990"/>
        <v>7.7387739318639487E-2</v>
      </c>
      <c r="EI454" s="41">
        <f t="shared" si="990"/>
        <v>6.7982177038392044E-2</v>
      </c>
      <c r="EJ454" s="41">
        <f t="shared" si="990"/>
        <v>5.7969017588415973E-2</v>
      </c>
      <c r="EK454" s="41">
        <f t="shared" si="990"/>
        <v>4.9511146618351015E-2</v>
      </c>
      <c r="EL454" s="41">
        <f t="shared" si="990"/>
        <v>4.2885510729658981E-2</v>
      </c>
      <c r="EM454" s="41"/>
      <c r="EN454" s="41"/>
      <c r="EO454" s="41"/>
      <c r="EP454" s="41"/>
      <c r="EQ454" s="41"/>
      <c r="ER454" s="41"/>
      <c r="ES454" s="41"/>
      <c r="ET454" s="41"/>
      <c r="EU454" s="41"/>
    </row>
    <row r="455" spans="3:152" x14ac:dyDescent="0.2">
      <c r="C455" s="6" t="s">
        <v>399</v>
      </c>
      <c r="D455" s="11">
        <f t="shared" ref="D455:AI455" si="991">+D102</f>
        <v>0</v>
      </c>
      <c r="E455" s="11">
        <f t="shared" si="991"/>
        <v>0</v>
      </c>
      <c r="F455" s="11">
        <f t="shared" si="991"/>
        <v>3.5434003004026542E-2</v>
      </c>
      <c r="G455" s="11">
        <f t="shared" si="991"/>
        <v>6.6438755632549779E-2</v>
      </c>
      <c r="H455" s="11">
        <f t="shared" si="991"/>
        <v>0.1245726668110308</v>
      </c>
      <c r="I455" s="11">
        <f t="shared" si="991"/>
        <v>0.23357375027068272</v>
      </c>
      <c r="J455" s="11">
        <f t="shared" si="991"/>
        <v>0.43795078175753011</v>
      </c>
      <c r="K455" s="11">
        <f t="shared" si="991"/>
        <v>0.82115771579536911</v>
      </c>
      <c r="L455" s="11">
        <f t="shared" si="991"/>
        <v>9.032734873749062</v>
      </c>
      <c r="M455" s="11">
        <f t="shared" si="991"/>
        <v>25.250599760707601</v>
      </c>
      <c r="N455" s="11">
        <f t="shared" si="991"/>
        <v>55.428145816187431</v>
      </c>
      <c r="O455" s="11">
        <f t="shared" si="991"/>
        <v>60.278108575103808</v>
      </c>
      <c r="P455" s="11">
        <f t="shared" si="991"/>
        <v>65.12807133402022</v>
      </c>
      <c r="Q455" s="11">
        <f t="shared" si="991"/>
        <v>69.978034092936639</v>
      </c>
      <c r="R455" s="11">
        <f t="shared" si="991"/>
        <v>74.827996851853001</v>
      </c>
      <c r="S455" s="11">
        <f t="shared" si="991"/>
        <v>79.677959610769406</v>
      </c>
      <c r="T455" s="11">
        <f t="shared" si="991"/>
        <v>84.527922369685797</v>
      </c>
      <c r="U455" s="11">
        <f t="shared" si="991"/>
        <v>89.377885128602202</v>
      </c>
      <c r="V455" s="11">
        <f t="shared" si="991"/>
        <v>94.227847887518621</v>
      </c>
      <c r="W455" s="11">
        <f t="shared" si="991"/>
        <v>99.077810646434983</v>
      </c>
      <c r="X455" s="11">
        <f t="shared" si="991"/>
        <v>103.9277734053514</v>
      </c>
      <c r="Y455" s="11">
        <f t="shared" si="991"/>
        <v>115.4753037837238</v>
      </c>
      <c r="Z455" s="11">
        <f t="shared" si="991"/>
        <v>127.0228341620962</v>
      </c>
      <c r="AA455" s="11">
        <f t="shared" si="991"/>
        <v>138.57036454046857</v>
      </c>
      <c r="AB455" s="11">
        <f t="shared" si="991"/>
        <v>176.67721478909738</v>
      </c>
      <c r="AC455" s="11">
        <f t="shared" si="991"/>
        <v>214.78406503772635</v>
      </c>
      <c r="AD455" s="11">
        <f t="shared" si="991"/>
        <v>235.5696197187965</v>
      </c>
      <c r="AE455" s="11">
        <f t="shared" si="991"/>
        <v>263.28369262689034</v>
      </c>
      <c r="AF455" s="11">
        <f t="shared" si="991"/>
        <v>266.05509991769958</v>
      </c>
      <c r="AG455" s="11">
        <f t="shared" si="991"/>
        <v>268.82650720850904</v>
      </c>
      <c r="AH455" s="11">
        <f t="shared" si="991"/>
        <v>271.59791449931839</v>
      </c>
      <c r="AI455" s="11">
        <f t="shared" si="991"/>
        <v>274.3693217901278</v>
      </c>
      <c r="AJ455" s="11">
        <f t="shared" ref="AJ455:BT455" si="992">+AJ102</f>
        <v>277.14072908093715</v>
      </c>
      <c r="AK455" s="11">
        <f t="shared" si="992"/>
        <v>290.9977655349839</v>
      </c>
      <c r="AL455" s="11">
        <f t="shared" si="992"/>
        <v>304.85480198903082</v>
      </c>
      <c r="AM455" s="11">
        <f t="shared" si="992"/>
        <v>318.71183844307762</v>
      </c>
      <c r="AN455" s="11">
        <f t="shared" si="992"/>
        <v>332.5688748971246</v>
      </c>
      <c r="AO455" s="11">
        <f t="shared" si="992"/>
        <v>346.42591135117141</v>
      </c>
      <c r="AP455" s="11">
        <f t="shared" si="992"/>
        <v>365.82576238683697</v>
      </c>
      <c r="AQ455" s="11">
        <f t="shared" si="992"/>
        <v>385.22561342250259</v>
      </c>
      <c r="AR455" s="11">
        <f t="shared" si="992"/>
        <v>404.62546445816815</v>
      </c>
      <c r="AS455" s="11">
        <f t="shared" si="992"/>
        <v>424.02531549383383</v>
      </c>
      <c r="AT455" s="11">
        <f t="shared" si="992"/>
        <v>443.42516652949945</v>
      </c>
      <c r="AU455" s="11">
        <f t="shared" si="992"/>
        <v>565.36708732511158</v>
      </c>
      <c r="AV455" s="11">
        <f t="shared" si="992"/>
        <v>687.30900812072377</v>
      </c>
      <c r="AW455" s="11">
        <f t="shared" si="992"/>
        <v>809.25092891633631</v>
      </c>
      <c r="AX455" s="11">
        <f t="shared" si="992"/>
        <v>931.19284971194872</v>
      </c>
      <c r="AY455" s="11">
        <f t="shared" si="992"/>
        <v>1053.1347705075614</v>
      </c>
      <c r="AZ455" s="11">
        <f t="shared" si="992"/>
        <v>2324</v>
      </c>
      <c r="BA455" s="11">
        <f t="shared" si="992"/>
        <v>3506</v>
      </c>
      <c r="BB455" s="11">
        <f t="shared" si="992"/>
        <v>3690</v>
      </c>
      <c r="BC455" s="11">
        <f t="shared" si="992"/>
        <v>4280</v>
      </c>
      <c r="BD455" s="11">
        <f t="shared" si="992"/>
        <v>3939</v>
      </c>
      <c r="BE455" s="11">
        <f t="shared" si="992"/>
        <v>6857</v>
      </c>
      <c r="BF455" s="11">
        <f t="shared" si="992"/>
        <v>8135.08</v>
      </c>
      <c r="BG455" s="11">
        <f t="shared" si="992"/>
        <v>9005.0650000000005</v>
      </c>
      <c r="BH455" s="11">
        <f t="shared" si="992"/>
        <v>10502.357</v>
      </c>
      <c r="BI455" s="11">
        <f t="shared" si="992"/>
        <v>11793</v>
      </c>
      <c r="BJ455" s="11">
        <f t="shared" si="992"/>
        <v>11500</v>
      </c>
      <c r="BK455" s="11">
        <f t="shared" si="992"/>
        <v>11521.165999999999</v>
      </c>
      <c r="BL455" s="11">
        <f t="shared" si="992"/>
        <v>11477.357</v>
      </c>
      <c r="BM455" s="11">
        <f t="shared" si="992"/>
        <v>11922.974</v>
      </c>
      <c r="BN455" s="11">
        <f t="shared" si="992"/>
        <v>11839.06</v>
      </c>
      <c r="BO455" s="11">
        <f t="shared" si="992"/>
        <v>11786.43</v>
      </c>
      <c r="BP455" s="11">
        <f t="shared" si="992"/>
        <v>12147.637000000001</v>
      </c>
      <c r="BQ455" s="11">
        <f t="shared" si="992"/>
        <v>12309.155000000001</v>
      </c>
      <c r="BR455" s="11">
        <f t="shared" si="992"/>
        <v>12883.575999999999</v>
      </c>
      <c r="BS455" s="11">
        <f t="shared" si="992"/>
        <v>13253.45</v>
      </c>
      <c r="BT455" s="11">
        <f t="shared" si="992"/>
        <v>13201.316000000001</v>
      </c>
      <c r="BU455" s="11"/>
      <c r="BV455" s="11"/>
      <c r="BW455" s="11"/>
      <c r="BX455" s="11"/>
      <c r="BY455" s="11"/>
      <c r="BZ455" s="11"/>
      <c r="CA455" s="11"/>
      <c r="CB455" s="11"/>
      <c r="CC455" s="11"/>
      <c r="CD455" s="11"/>
      <c r="CF455" s="6" t="s">
        <v>399</v>
      </c>
      <c r="CG455" s="41">
        <f t="shared" ref="CG455:DL455" si="993">+CG102</f>
        <v>4.8060442442527339E-4</v>
      </c>
      <c r="CH455" s="41">
        <f t="shared" si="993"/>
        <v>7.2090663663791003E-4</v>
      </c>
      <c r="CI455" s="41">
        <f t="shared" si="993"/>
        <v>1.0813599549568649E-3</v>
      </c>
      <c r="CJ455" s="41">
        <f t="shared" si="993"/>
        <v>1.6220399324352974E-3</v>
      </c>
      <c r="CK455" s="41">
        <f t="shared" si="993"/>
        <v>2.4330598986529459E-3</v>
      </c>
      <c r="CL455" s="41">
        <f t="shared" si="993"/>
        <v>3.6495898479794184E-3</v>
      </c>
      <c r="CM455" s="41">
        <f t="shared" si="993"/>
        <v>5.4743847719691281E-3</v>
      </c>
      <c r="CN455" s="41">
        <f t="shared" si="993"/>
        <v>8.2115771579536929E-3</v>
      </c>
      <c r="CO455" s="41">
        <f t="shared" si="993"/>
        <v>1.2317365736930541E-2</v>
      </c>
      <c r="CP455" s="41">
        <f t="shared" si="993"/>
        <v>1.8476048605395812E-2</v>
      </c>
      <c r="CQ455" s="41">
        <f t="shared" si="993"/>
        <v>2.7714072908093718E-2</v>
      </c>
      <c r="CR455" s="41">
        <f t="shared" si="993"/>
        <v>2.7714072908093718E-2</v>
      </c>
      <c r="CS455" s="41">
        <f t="shared" si="993"/>
        <v>2.7714072908093718E-2</v>
      </c>
      <c r="CT455" s="41">
        <f t="shared" si="993"/>
        <v>2.7714072908093718E-2</v>
      </c>
      <c r="CU455" s="41">
        <f t="shared" si="993"/>
        <v>2.7714072908093718E-2</v>
      </c>
      <c r="CV455" s="41">
        <f t="shared" si="993"/>
        <v>2.7714072908093718E-2</v>
      </c>
      <c r="CW455" s="41">
        <f t="shared" si="993"/>
        <v>2.7714072908093718E-2</v>
      </c>
      <c r="CX455" s="41">
        <f t="shared" si="993"/>
        <v>2.7714072908093718E-2</v>
      </c>
      <c r="CY455" s="41">
        <f t="shared" si="993"/>
        <v>2.7714072908093718E-2</v>
      </c>
      <c r="CZ455" s="41">
        <f t="shared" si="993"/>
        <v>2.7714072908093718E-2</v>
      </c>
      <c r="DA455" s="41">
        <f t="shared" si="993"/>
        <v>2.7714072908093718E-2</v>
      </c>
      <c r="DB455" s="41">
        <f t="shared" si="993"/>
        <v>2.7714072908093718E-2</v>
      </c>
      <c r="DC455" s="41">
        <f t="shared" si="993"/>
        <v>2.7714072908093718E-2</v>
      </c>
      <c r="DD455" s="41">
        <f t="shared" si="993"/>
        <v>2.7714072908093718E-2</v>
      </c>
      <c r="DE455" s="41">
        <f t="shared" si="993"/>
        <v>2.7714072908093718E-2</v>
      </c>
      <c r="DF455" s="41">
        <f t="shared" si="993"/>
        <v>2.7714072908093718E-2</v>
      </c>
      <c r="DG455" s="41">
        <f t="shared" si="993"/>
        <v>2.7714072908093718E-2</v>
      </c>
      <c r="DH455" s="41">
        <f t="shared" si="993"/>
        <v>2.7714072908093718E-2</v>
      </c>
      <c r="DI455" s="41">
        <f t="shared" si="993"/>
        <v>2.7714072908093718E-2</v>
      </c>
      <c r="DJ455" s="41">
        <f t="shared" si="993"/>
        <v>2.7714072908093718E-2</v>
      </c>
      <c r="DK455" s="41">
        <f t="shared" si="993"/>
        <v>2.7714072908093718E-2</v>
      </c>
      <c r="DL455" s="41">
        <f t="shared" si="993"/>
        <v>2.7714072908093718E-2</v>
      </c>
      <c r="DM455" s="41">
        <f t="shared" ref="DM455:EL455" si="994">+DM102</f>
        <v>2.7714072908093718E-2</v>
      </c>
      <c r="DN455" s="41">
        <f t="shared" si="994"/>
        <v>2.7714072908093718E-2</v>
      </c>
      <c r="DO455" s="41">
        <f t="shared" si="994"/>
        <v>2.7714072908093718E-2</v>
      </c>
      <c r="DP455" s="41">
        <f t="shared" si="994"/>
        <v>2.7714072908093718E-2</v>
      </c>
      <c r="DQ455" s="41">
        <f t="shared" si="994"/>
        <v>2.7714072908093718E-2</v>
      </c>
      <c r="DR455" s="41">
        <f t="shared" si="994"/>
        <v>2.7714072908093718E-2</v>
      </c>
      <c r="DS455" s="41">
        <f t="shared" si="994"/>
        <v>2.7714072908093718E-2</v>
      </c>
      <c r="DT455" s="41">
        <f t="shared" si="994"/>
        <v>2.7714072908093718E-2</v>
      </c>
      <c r="DU455" s="41">
        <f t="shared" si="994"/>
        <v>2.7714072908093718E-2</v>
      </c>
      <c r="DV455" s="41">
        <f t="shared" si="994"/>
        <v>2.7714072908093718E-2</v>
      </c>
      <c r="DW455" s="41">
        <f t="shared" si="994"/>
        <v>2.7714072908093718E-2</v>
      </c>
      <c r="DX455" s="41">
        <f t="shared" si="994"/>
        <v>2.7714072908093718E-2</v>
      </c>
      <c r="DY455" s="41">
        <f t="shared" si="994"/>
        <v>2.7714072908093718E-2</v>
      </c>
      <c r="DZ455" s="41">
        <f t="shared" si="994"/>
        <v>2.7714072908093718E-2</v>
      </c>
      <c r="EA455" s="41">
        <f t="shared" si="994"/>
        <v>2.7714072908093718E-2</v>
      </c>
      <c r="EB455" s="41">
        <f t="shared" si="994"/>
        <v>2.7714072908093718E-2</v>
      </c>
      <c r="EC455" s="41">
        <f t="shared" si="994"/>
        <v>2.7714072908093718E-2</v>
      </c>
      <c r="ED455" s="41">
        <f t="shared" si="994"/>
        <v>4.0994255928355795E-2</v>
      </c>
      <c r="EE455" s="41">
        <f t="shared" si="994"/>
        <v>4.2273142099414379E-2</v>
      </c>
      <c r="EF455" s="41">
        <f t="shared" si="994"/>
        <v>4.801355687458219E-2</v>
      </c>
      <c r="EG455" s="41">
        <f t="shared" si="994"/>
        <v>4.3253396868572658E-2</v>
      </c>
      <c r="EH455" s="41">
        <f t="shared" si="994"/>
        <v>7.3685173931558795E-2</v>
      </c>
      <c r="EI455" s="41">
        <f t="shared" si="994"/>
        <v>6.957759647031321E-2</v>
      </c>
      <c r="EJ455" s="41">
        <f t="shared" si="994"/>
        <v>6.1433623938542264E-2</v>
      </c>
      <c r="EK455" s="41">
        <f t="shared" si="994"/>
        <v>5.9206519238124478E-2</v>
      </c>
      <c r="EL455" s="41">
        <f t="shared" si="994"/>
        <v>5.7448287650829766E-2</v>
      </c>
      <c r="EM455" s="41"/>
      <c r="EN455" s="41"/>
      <c r="EO455" s="41"/>
      <c r="EP455" s="41"/>
      <c r="EQ455" s="41"/>
      <c r="ER455" s="41"/>
      <c r="ES455" s="41"/>
      <c r="ET455" s="41"/>
      <c r="EU455" s="41"/>
    </row>
    <row r="456" spans="3:152" x14ac:dyDescent="0.2">
      <c r="C456" s="6" t="s">
        <v>22</v>
      </c>
      <c r="D456" s="11">
        <f t="shared" ref="D456:AI456" si="995">+D110</f>
        <v>0</v>
      </c>
      <c r="E456" s="11">
        <f t="shared" si="995"/>
        <v>0</v>
      </c>
      <c r="F456" s="11">
        <f t="shared" si="995"/>
        <v>7.519348717971816E-2</v>
      </c>
      <c r="G456" s="11">
        <f t="shared" si="995"/>
        <v>0.16918534615436578</v>
      </c>
      <c r="H456" s="11">
        <f t="shared" si="995"/>
        <v>0.38066702884732306</v>
      </c>
      <c r="I456" s="11">
        <f t="shared" si="995"/>
        <v>0.85650081490647645</v>
      </c>
      <c r="J456" s="11">
        <f t="shared" si="995"/>
        <v>1.9271268335395728</v>
      </c>
      <c r="K456" s="11">
        <f t="shared" si="995"/>
        <v>4.3360353754640411</v>
      </c>
      <c r="L456" s="11">
        <f t="shared" si="995"/>
        <v>9.7560795947940893</v>
      </c>
      <c r="M456" s="11">
        <f t="shared" si="995"/>
        <v>21.951179088286707</v>
      </c>
      <c r="N456" s="11">
        <f t="shared" si="995"/>
        <v>49.390152948645081</v>
      </c>
      <c r="O456" s="11">
        <f t="shared" si="995"/>
        <v>80.907048729772498</v>
      </c>
      <c r="P456" s="11">
        <f t="shared" si="995"/>
        <v>111.22474793692888</v>
      </c>
      <c r="Q456" s="11">
        <f t="shared" si="995"/>
        <v>171.44524484581402</v>
      </c>
      <c r="R456" s="11">
        <f t="shared" si="995"/>
        <v>229.05486091388022</v>
      </c>
      <c r="S456" s="11">
        <f t="shared" si="995"/>
        <v>336.17479431186933</v>
      </c>
      <c r="T456" s="11">
        <f t="shared" si="995"/>
        <v>437.90083059829021</v>
      </c>
      <c r="U456" s="11">
        <f t="shared" si="995"/>
        <v>640.58484588852502</v>
      </c>
      <c r="V456" s="11">
        <f t="shared" si="995"/>
        <v>761.99140841058647</v>
      </c>
      <c r="W456" s="11">
        <f t="shared" si="995"/>
        <v>860.88873373395302</v>
      </c>
      <c r="X456" s="11">
        <f t="shared" si="995"/>
        <v>781.36023030656838</v>
      </c>
      <c r="Y456" s="11">
        <f t="shared" si="995"/>
        <v>778.94940780006687</v>
      </c>
      <c r="Z456" s="11">
        <f t="shared" si="995"/>
        <v>772.38377568930468</v>
      </c>
      <c r="AA456" s="11">
        <f t="shared" si="995"/>
        <v>841.61201618057589</v>
      </c>
      <c r="AB456" s="11">
        <f t="shared" si="995"/>
        <v>1016.8153132712704</v>
      </c>
      <c r="AC456" s="11">
        <f t="shared" si="995"/>
        <v>1262.5961342569676</v>
      </c>
      <c r="AD456" s="11">
        <f t="shared" si="995"/>
        <v>1614.2940292816415</v>
      </c>
      <c r="AE456" s="11">
        <f t="shared" si="995"/>
        <v>2289.9471927774271</v>
      </c>
      <c r="AF456" s="11">
        <f t="shared" si="995"/>
        <v>2457.2305223666149</v>
      </c>
      <c r="AG456" s="11">
        <f t="shared" si="995"/>
        <v>2426.5026122027853</v>
      </c>
      <c r="AH456" s="11">
        <f t="shared" si="995"/>
        <v>2394.97610143768</v>
      </c>
      <c r="AI456" s="11">
        <f t="shared" si="995"/>
        <v>2362.5969874183079</v>
      </c>
      <c r="AJ456" s="11">
        <f t="shared" ref="AJ456:BT456" si="996">+AJ110</f>
        <v>2329.305176404041</v>
      </c>
      <c r="AK456" s="11">
        <f t="shared" si="996"/>
        <v>2279.2056797474361</v>
      </c>
      <c r="AL456" s="11">
        <f t="shared" si="996"/>
        <v>2228.5381350364473</v>
      </c>
      <c r="AM456" s="11">
        <f t="shared" si="996"/>
        <v>2177.2409426871604</v>
      </c>
      <c r="AN456" s="11">
        <f t="shared" si="996"/>
        <v>2125.2436042340919</v>
      </c>
      <c r="AO456" s="11">
        <f t="shared" si="996"/>
        <v>2072.4649233139239</v>
      </c>
      <c r="AP456" s="11">
        <f t="shared" si="996"/>
        <v>2091.4298138686868</v>
      </c>
      <c r="AQ456" s="11">
        <f t="shared" si="996"/>
        <v>2106.5021394224123</v>
      </c>
      <c r="AR456" s="11">
        <f t="shared" si="996"/>
        <v>2117.3662929025463</v>
      </c>
      <c r="AS456" s="11">
        <f t="shared" si="996"/>
        <v>2123.6536762105493</v>
      </c>
      <c r="AT456" s="11">
        <f t="shared" si="996"/>
        <v>2124.9289940621106</v>
      </c>
      <c r="AU456" s="11">
        <f t="shared" si="996"/>
        <v>2144.8200967927069</v>
      </c>
      <c r="AV456" s="11">
        <f t="shared" si="996"/>
        <v>2157.1648508389321</v>
      </c>
      <c r="AW456" s="11">
        <f t="shared" si="996"/>
        <v>2239.3230348394568</v>
      </c>
      <c r="AX456" s="11">
        <f t="shared" si="996"/>
        <v>2725</v>
      </c>
      <c r="AY456" s="11">
        <f t="shared" si="996"/>
        <v>2805</v>
      </c>
      <c r="AZ456" s="11">
        <f t="shared" si="996"/>
        <v>2925</v>
      </c>
      <c r="BA456" s="11">
        <f t="shared" si="996"/>
        <v>3101</v>
      </c>
      <c r="BB456" s="11">
        <f t="shared" si="996"/>
        <v>3213</v>
      </c>
      <c r="BC456" s="11">
        <f t="shared" si="996"/>
        <v>3152</v>
      </c>
      <c r="BD456" s="11">
        <f t="shared" si="996"/>
        <v>2994</v>
      </c>
      <c r="BE456" s="11">
        <f t="shared" si="996"/>
        <v>3312</v>
      </c>
      <c r="BF456" s="11">
        <f t="shared" si="996"/>
        <v>2927</v>
      </c>
      <c r="BG456" s="11">
        <f t="shared" si="996"/>
        <v>2377</v>
      </c>
      <c r="BH456" s="11">
        <f t="shared" si="996"/>
        <v>2074</v>
      </c>
      <c r="BI456" s="11">
        <f t="shared" si="996"/>
        <v>1770</v>
      </c>
      <c r="BJ456" s="11">
        <f t="shared" si="996"/>
        <v>1706</v>
      </c>
      <c r="BK456" s="11">
        <f t="shared" si="996"/>
        <v>1688</v>
      </c>
      <c r="BL456" s="11">
        <f t="shared" si="996"/>
        <v>1665</v>
      </c>
      <c r="BM456" s="11">
        <f t="shared" si="996"/>
        <v>1701</v>
      </c>
      <c r="BN456" s="11">
        <f t="shared" si="996"/>
        <v>1706</v>
      </c>
      <c r="BO456" s="11">
        <f t="shared" si="996"/>
        <v>1688</v>
      </c>
      <c r="BP456" s="11">
        <f t="shared" si="996"/>
        <v>1673</v>
      </c>
      <c r="BQ456" s="11">
        <f t="shared" si="996"/>
        <v>1627</v>
      </c>
      <c r="BR456" s="11">
        <f t="shared" si="996"/>
        <v>1624</v>
      </c>
      <c r="BS456" s="11">
        <f t="shared" si="996"/>
        <v>1628</v>
      </c>
      <c r="BT456" s="11">
        <f t="shared" si="996"/>
        <v>1576</v>
      </c>
      <c r="BU456" s="11"/>
      <c r="BV456" s="11"/>
      <c r="BW456" s="11"/>
      <c r="BX456" s="11"/>
      <c r="BY456" s="11"/>
      <c r="BZ456" s="11"/>
      <c r="CA456" s="11"/>
      <c r="CB456" s="11"/>
      <c r="CC456" s="11"/>
      <c r="CD456" s="11"/>
      <c r="CF456" s="6" t="s">
        <v>22</v>
      </c>
      <c r="CG456" s="41">
        <f t="shared" ref="CG456:DL456" si="997">+CG110</f>
        <v>2.8550027163549221E-3</v>
      </c>
      <c r="CH456" s="41">
        <f t="shared" si="997"/>
        <v>4.2825040745323832E-3</v>
      </c>
      <c r="CI456" s="41">
        <f t="shared" si="997"/>
        <v>6.4237561117985748E-3</v>
      </c>
      <c r="CJ456" s="41">
        <f t="shared" si="997"/>
        <v>9.6356341676978631E-3</v>
      </c>
      <c r="CK456" s="41">
        <f t="shared" si="997"/>
        <v>1.4453451251546793E-2</v>
      </c>
      <c r="CL456" s="41">
        <f t="shared" si="997"/>
        <v>2.1680176877320191E-2</v>
      </c>
      <c r="CM456" s="41">
        <f t="shared" si="997"/>
        <v>3.252026531598029E-2</v>
      </c>
      <c r="CN456" s="41">
        <f t="shared" si="997"/>
        <v>4.8780397973970435E-2</v>
      </c>
      <c r="CO456" s="41">
        <f t="shared" si="997"/>
        <v>7.3170596960955653E-2</v>
      </c>
      <c r="CP456" s="41">
        <f t="shared" si="997"/>
        <v>0.10975589544143349</v>
      </c>
      <c r="CQ456" s="41">
        <f t="shared" si="997"/>
        <v>0.16463384316215024</v>
      </c>
      <c r="CR456" s="41">
        <f t="shared" si="997"/>
        <v>0.16181409745954498</v>
      </c>
      <c r="CS456" s="41">
        <f t="shared" si="997"/>
        <v>0.15889249705275549</v>
      </c>
      <c r="CT456" s="41">
        <f t="shared" si="997"/>
        <v>0.15585931349619456</v>
      </c>
      <c r="CU456" s="41">
        <f t="shared" si="997"/>
        <v>0.15270324060925347</v>
      </c>
      <c r="CV456" s="41">
        <f t="shared" si="997"/>
        <v>0.14941101969416409</v>
      </c>
      <c r="CW456" s="41">
        <f t="shared" si="997"/>
        <v>0.1459669435327634</v>
      </c>
      <c r="CX456" s="41">
        <f t="shared" si="997"/>
        <v>0.14235218797522772</v>
      </c>
      <c r="CY456" s="41">
        <f t="shared" si="997"/>
        <v>0.13854389243828838</v>
      </c>
      <c r="CZ456" s="41">
        <f t="shared" si="997"/>
        <v>0.1345138646459301</v>
      </c>
      <c r="DA456" s="41">
        <f t="shared" si="997"/>
        <v>0.13022670505109474</v>
      </c>
      <c r="DB456" s="41">
        <f t="shared" si="997"/>
        <v>0.12563700125807525</v>
      </c>
      <c r="DC456" s="41">
        <f t="shared" si="997"/>
        <v>0.12068496495145381</v>
      </c>
      <c r="DD456" s="41">
        <f t="shared" si="997"/>
        <v>0.11528931728501036</v>
      </c>
      <c r="DE456" s="41">
        <f t="shared" si="997"/>
        <v>0.10933497992164196</v>
      </c>
      <c r="DF456" s="41">
        <f t="shared" si="997"/>
        <v>0.10265009221601357</v>
      </c>
      <c r="DG456" s="41">
        <f t="shared" si="997"/>
        <v>9.4958472310684772E-2</v>
      </c>
      <c r="DH456" s="41">
        <f t="shared" si="997"/>
        <v>8.5765812463574023E-2</v>
      </c>
      <c r="DI456" s="41">
        <f t="shared" si="997"/>
        <v>8.4732086978159121E-2</v>
      </c>
      <c r="DJ456" s="41">
        <f t="shared" si="997"/>
        <v>8.3672503869061554E-2</v>
      </c>
      <c r="DK456" s="41">
        <f t="shared" si="997"/>
        <v>8.2585382808195856E-2</v>
      </c>
      <c r="DL456" s="41">
        <f t="shared" si="997"/>
        <v>8.1468861635114062E-2</v>
      </c>
      <c r="DM456" s="41">
        <f t="shared" ref="DM456:EL456" si="998">+DM110</f>
        <v>8.032086815186347E-2</v>
      </c>
      <c r="DN456" s="41">
        <f t="shared" si="998"/>
        <v>7.9139086102341494E-2</v>
      </c>
      <c r="DO456" s="41">
        <f t="shared" si="998"/>
        <v>7.7920913812463174E-2</v>
      </c>
      <c r="DP456" s="41">
        <f t="shared" si="998"/>
        <v>7.6663413474900008E-2</v>
      </c>
      <c r="DQ456" s="41">
        <f t="shared" si="998"/>
        <v>7.5363248377095432E-2</v>
      </c>
      <c r="DR456" s="41">
        <f t="shared" si="998"/>
        <v>7.4016604404068695E-2</v>
      </c>
      <c r="DS456" s="41">
        <f t="shared" si="998"/>
        <v>7.2619090759329374E-2</v>
      </c>
      <c r="DT456" s="41">
        <f t="shared" si="998"/>
        <v>7.1165612818324744E-2</v>
      </c>
      <c r="DU456" s="41">
        <f t="shared" si="998"/>
        <v>6.9650207003373224E-2</v>
      </c>
      <c r="DV456" s="41">
        <f t="shared" si="998"/>
        <v>6.8065822955466315E-2</v>
      </c>
      <c r="DW456" s="41">
        <f t="shared" si="998"/>
        <v>6.6404031064440955E-2</v>
      </c>
      <c r="DX456" s="41">
        <f t="shared" si="998"/>
        <v>6.4654621815385976E-2</v>
      </c>
      <c r="DY456" s="41">
        <f t="shared" si="998"/>
        <v>6.2805044133080939E-2</v>
      </c>
      <c r="DZ456" s="41">
        <f t="shared" si="998"/>
        <v>6.0839596675617606E-2</v>
      </c>
      <c r="EA456" s="41">
        <f t="shared" si="998"/>
        <v>3.1314271105008576E-2</v>
      </c>
      <c r="EB456" s="41">
        <f t="shared" si="998"/>
        <v>3.1842892232799992E-2</v>
      </c>
      <c r="EC456" s="41">
        <f t="shared" si="998"/>
        <v>3.2847837060892782E-2</v>
      </c>
      <c r="ED456" s="41">
        <f t="shared" si="998"/>
        <v>3.4483794718203571E-2</v>
      </c>
      <c r="EE456" s="41">
        <f t="shared" si="998"/>
        <v>3.5402925789021635E-2</v>
      </c>
      <c r="EF456" s="41">
        <f t="shared" si="998"/>
        <v>3.4425546787611012E-2</v>
      </c>
      <c r="EG456" s="41">
        <f t="shared" si="998"/>
        <v>3.2415169506814022E-2</v>
      </c>
      <c r="EH456" s="41">
        <f t="shared" si="998"/>
        <v>3.5540826048420834E-2</v>
      </c>
      <c r="EI456" s="41">
        <f t="shared" si="998"/>
        <v>2.8023546825910624E-2</v>
      </c>
      <c r="EJ456" s="41">
        <f t="shared" si="998"/>
        <v>2.035203872630794E-2</v>
      </c>
      <c r="EK456" s="41">
        <f t="shared" si="998"/>
        <v>1.6835639311282732E-2</v>
      </c>
      <c r="EL456" s="41">
        <f t="shared" si="998"/>
        <v>1.3969371167178449E-2</v>
      </c>
      <c r="EM456" s="41"/>
      <c r="EN456" s="41"/>
      <c r="EO456" s="41"/>
      <c r="EP456" s="41"/>
      <c r="EQ456" s="41"/>
      <c r="ER456" s="41"/>
      <c r="ES456" s="41"/>
      <c r="ET456" s="41"/>
      <c r="EU456" s="41"/>
    </row>
    <row r="457" spans="3:152" x14ac:dyDescent="0.2">
      <c r="C457" s="6" t="s">
        <v>401</v>
      </c>
      <c r="D457" s="11">
        <f t="shared" ref="D457:AI457" si="999">+D225</f>
        <v>0</v>
      </c>
      <c r="E457" s="11">
        <f t="shared" si="999"/>
        <v>0</v>
      </c>
      <c r="F457" s="11">
        <f t="shared" si="999"/>
        <v>0</v>
      </c>
      <c r="G457" s="11">
        <f t="shared" si="999"/>
        <v>0</v>
      </c>
      <c r="H457" s="11">
        <f t="shared" si="999"/>
        <v>0</v>
      </c>
      <c r="I457" s="11">
        <f t="shared" si="999"/>
        <v>0</v>
      </c>
      <c r="J457" s="11">
        <f t="shared" si="999"/>
        <v>0</v>
      </c>
      <c r="K457" s="11">
        <f t="shared" si="999"/>
        <v>0</v>
      </c>
      <c r="L457" s="11">
        <f t="shared" si="999"/>
        <v>0</v>
      </c>
      <c r="M457" s="11">
        <f t="shared" si="999"/>
        <v>0</v>
      </c>
      <c r="N457" s="11">
        <f t="shared" si="999"/>
        <v>0</v>
      </c>
      <c r="O457" s="11">
        <f t="shared" si="999"/>
        <v>0</v>
      </c>
      <c r="P457" s="11">
        <f t="shared" si="999"/>
        <v>0</v>
      </c>
      <c r="Q457" s="11">
        <f t="shared" si="999"/>
        <v>0</v>
      </c>
      <c r="R457" s="11">
        <f t="shared" si="999"/>
        <v>0</v>
      </c>
      <c r="S457" s="11">
        <f t="shared" si="999"/>
        <v>0</v>
      </c>
      <c r="T457" s="11">
        <f t="shared" si="999"/>
        <v>0</v>
      </c>
      <c r="U457" s="11">
        <f t="shared" si="999"/>
        <v>0</v>
      </c>
      <c r="V457" s="11">
        <f t="shared" si="999"/>
        <v>0</v>
      </c>
      <c r="W457" s="11">
        <f t="shared" si="999"/>
        <v>0</v>
      </c>
      <c r="X457" s="11">
        <f t="shared" si="999"/>
        <v>0</v>
      </c>
      <c r="Y457" s="11">
        <f t="shared" si="999"/>
        <v>0</v>
      </c>
      <c r="Z457" s="11">
        <f t="shared" si="999"/>
        <v>0</v>
      </c>
      <c r="AA457" s="11">
        <f t="shared" si="999"/>
        <v>0</v>
      </c>
      <c r="AB457" s="11">
        <f t="shared" si="999"/>
        <v>0</v>
      </c>
      <c r="AC457" s="11">
        <f t="shared" si="999"/>
        <v>0</v>
      </c>
      <c r="AD457" s="11">
        <f t="shared" si="999"/>
        <v>0</v>
      </c>
      <c r="AE457" s="11">
        <f t="shared" si="999"/>
        <v>0</v>
      </c>
      <c r="AF457" s="11">
        <f t="shared" si="999"/>
        <v>0</v>
      </c>
      <c r="AG457" s="11">
        <f t="shared" si="999"/>
        <v>0</v>
      </c>
      <c r="AH457" s="11">
        <f t="shared" si="999"/>
        <v>0</v>
      </c>
      <c r="AI457" s="11">
        <f t="shared" si="999"/>
        <v>0</v>
      </c>
      <c r="AJ457" s="11">
        <f t="shared" ref="AJ457:BT457" si="1000">+AJ225</f>
        <v>0</v>
      </c>
      <c r="AK457" s="11">
        <f t="shared" si="1000"/>
        <v>0</v>
      </c>
      <c r="AL457" s="11">
        <f t="shared" si="1000"/>
        <v>0</v>
      </c>
      <c r="AM457" s="11">
        <f t="shared" si="1000"/>
        <v>0</v>
      </c>
      <c r="AN457" s="11">
        <f t="shared" si="1000"/>
        <v>0</v>
      </c>
      <c r="AO457" s="11">
        <f t="shared" si="1000"/>
        <v>0</v>
      </c>
      <c r="AP457" s="11">
        <f t="shared" si="1000"/>
        <v>0</v>
      </c>
      <c r="AQ457" s="11">
        <f t="shared" si="1000"/>
        <v>0</v>
      </c>
      <c r="AR457" s="11">
        <f t="shared" si="1000"/>
        <v>0</v>
      </c>
      <c r="AS457" s="11">
        <f t="shared" si="1000"/>
        <v>0</v>
      </c>
      <c r="AT457" s="11">
        <f t="shared" si="1000"/>
        <v>0</v>
      </c>
      <c r="AU457" s="11">
        <f t="shared" si="1000"/>
        <v>0</v>
      </c>
      <c r="AV457" s="11">
        <f t="shared" si="1000"/>
        <v>0</v>
      </c>
      <c r="AW457" s="11">
        <f t="shared" si="1000"/>
        <v>0</v>
      </c>
      <c r="AX457" s="11">
        <f t="shared" si="1000"/>
        <v>0</v>
      </c>
      <c r="AY457" s="11">
        <f t="shared" si="1000"/>
        <v>0</v>
      </c>
      <c r="AZ457" s="11">
        <f t="shared" si="1000"/>
        <v>0</v>
      </c>
      <c r="BA457" s="11">
        <f t="shared" si="1000"/>
        <v>0</v>
      </c>
      <c r="BB457" s="11">
        <f t="shared" si="1000"/>
        <v>0</v>
      </c>
      <c r="BC457" s="11">
        <f t="shared" si="1000"/>
        <v>0</v>
      </c>
      <c r="BD457" s="11">
        <f t="shared" si="1000"/>
        <v>0</v>
      </c>
      <c r="BE457" s="11">
        <f t="shared" si="1000"/>
        <v>0</v>
      </c>
      <c r="BF457" s="11">
        <f t="shared" si="1000"/>
        <v>0</v>
      </c>
      <c r="BG457" s="11">
        <f t="shared" si="1000"/>
        <v>0</v>
      </c>
      <c r="BH457" s="11">
        <f t="shared" si="1000"/>
        <v>0</v>
      </c>
      <c r="BI457" s="11">
        <f t="shared" si="1000"/>
        <v>0</v>
      </c>
      <c r="BJ457" s="11">
        <f t="shared" si="1000"/>
        <v>0</v>
      </c>
      <c r="BK457" s="11">
        <f t="shared" si="1000"/>
        <v>0</v>
      </c>
      <c r="BL457" s="11">
        <f t="shared" si="1000"/>
        <v>0</v>
      </c>
      <c r="BM457" s="11">
        <f t="shared" si="1000"/>
        <v>0</v>
      </c>
      <c r="BN457" s="11">
        <f t="shared" si="1000"/>
        <v>0</v>
      </c>
      <c r="BO457" s="11">
        <f t="shared" si="1000"/>
        <v>0</v>
      </c>
      <c r="BP457" s="11">
        <f t="shared" si="1000"/>
        <v>0</v>
      </c>
      <c r="BQ457" s="11">
        <f t="shared" si="1000"/>
        <v>0</v>
      </c>
      <c r="BR457" s="11">
        <f t="shared" si="1000"/>
        <v>0</v>
      </c>
      <c r="BS457" s="11">
        <f t="shared" si="1000"/>
        <v>0</v>
      </c>
      <c r="BT457" s="11">
        <f t="shared" si="1000"/>
        <v>0</v>
      </c>
      <c r="BU457" s="11"/>
      <c r="BV457" s="11"/>
      <c r="BW457" s="11"/>
      <c r="BX457" s="11"/>
      <c r="BY457" s="11"/>
      <c r="BZ457" s="11"/>
      <c r="CA457" s="11"/>
      <c r="CB457" s="11"/>
      <c r="CC457" s="11"/>
      <c r="CD457" s="11"/>
      <c r="CF457" s="6" t="s">
        <v>401</v>
      </c>
      <c r="CG457" s="41">
        <f t="shared" ref="CG457:DL457" si="1001">+CG225</f>
        <v>0</v>
      </c>
      <c r="CH457" s="41">
        <f t="shared" si="1001"/>
        <v>0</v>
      </c>
      <c r="CI457" s="41">
        <f t="shared" si="1001"/>
        <v>0</v>
      </c>
      <c r="CJ457" s="41">
        <f t="shared" si="1001"/>
        <v>0</v>
      </c>
      <c r="CK457" s="41">
        <f t="shared" si="1001"/>
        <v>0</v>
      </c>
      <c r="CL457" s="41">
        <f t="shared" si="1001"/>
        <v>0</v>
      </c>
      <c r="CM457" s="41">
        <f t="shared" si="1001"/>
        <v>0</v>
      </c>
      <c r="CN457" s="41">
        <f t="shared" si="1001"/>
        <v>0</v>
      </c>
      <c r="CO457" s="41">
        <f t="shared" si="1001"/>
        <v>0</v>
      </c>
      <c r="CP457" s="41">
        <f t="shared" si="1001"/>
        <v>0</v>
      </c>
      <c r="CQ457" s="41">
        <f t="shared" si="1001"/>
        <v>0</v>
      </c>
      <c r="CR457" s="41">
        <f t="shared" si="1001"/>
        <v>0</v>
      </c>
      <c r="CS457" s="41">
        <f t="shared" si="1001"/>
        <v>0</v>
      </c>
      <c r="CT457" s="41">
        <f t="shared" si="1001"/>
        <v>0</v>
      </c>
      <c r="CU457" s="41">
        <f t="shared" si="1001"/>
        <v>0</v>
      </c>
      <c r="CV457" s="41">
        <f t="shared" si="1001"/>
        <v>0</v>
      </c>
      <c r="CW457" s="41">
        <f t="shared" si="1001"/>
        <v>0</v>
      </c>
      <c r="CX457" s="41">
        <f t="shared" si="1001"/>
        <v>0</v>
      </c>
      <c r="CY457" s="41">
        <f t="shared" si="1001"/>
        <v>0</v>
      </c>
      <c r="CZ457" s="41">
        <f t="shared" si="1001"/>
        <v>0</v>
      </c>
      <c r="DA457" s="41">
        <f t="shared" si="1001"/>
        <v>0</v>
      </c>
      <c r="DB457" s="41">
        <f t="shared" si="1001"/>
        <v>0</v>
      </c>
      <c r="DC457" s="41">
        <f t="shared" si="1001"/>
        <v>0</v>
      </c>
      <c r="DD457" s="41">
        <f t="shared" si="1001"/>
        <v>0</v>
      </c>
      <c r="DE457" s="41">
        <f t="shared" si="1001"/>
        <v>0</v>
      </c>
      <c r="DF457" s="41">
        <f t="shared" si="1001"/>
        <v>0</v>
      </c>
      <c r="DG457" s="41">
        <f t="shared" si="1001"/>
        <v>0</v>
      </c>
      <c r="DH457" s="41">
        <f t="shared" si="1001"/>
        <v>0</v>
      </c>
      <c r="DI457" s="41">
        <f t="shared" si="1001"/>
        <v>0</v>
      </c>
      <c r="DJ457" s="41">
        <f t="shared" si="1001"/>
        <v>0</v>
      </c>
      <c r="DK457" s="41">
        <f t="shared" si="1001"/>
        <v>0</v>
      </c>
      <c r="DL457" s="41">
        <f t="shared" si="1001"/>
        <v>0</v>
      </c>
      <c r="DM457" s="41">
        <f t="shared" ref="DM457:EL457" si="1002">+DM225</f>
        <v>0</v>
      </c>
      <c r="DN457" s="41">
        <f t="shared" si="1002"/>
        <v>0</v>
      </c>
      <c r="DO457" s="41">
        <f t="shared" si="1002"/>
        <v>0</v>
      </c>
      <c r="DP457" s="41">
        <f t="shared" si="1002"/>
        <v>0</v>
      </c>
      <c r="DQ457" s="41">
        <f t="shared" si="1002"/>
        <v>0</v>
      </c>
      <c r="DR457" s="41">
        <f t="shared" si="1002"/>
        <v>0</v>
      </c>
      <c r="DS457" s="41">
        <f t="shared" si="1002"/>
        <v>0</v>
      </c>
      <c r="DT457" s="41">
        <f t="shared" si="1002"/>
        <v>0</v>
      </c>
      <c r="DU457" s="41">
        <f t="shared" si="1002"/>
        <v>0</v>
      </c>
      <c r="DV457" s="41">
        <f t="shared" si="1002"/>
        <v>0</v>
      </c>
      <c r="DW457" s="41">
        <f t="shared" si="1002"/>
        <v>0</v>
      </c>
      <c r="DX457" s="41">
        <f t="shared" si="1002"/>
        <v>0</v>
      </c>
      <c r="DY457" s="41">
        <f t="shared" si="1002"/>
        <v>0</v>
      </c>
      <c r="DZ457" s="41">
        <f t="shared" si="1002"/>
        <v>0</v>
      </c>
      <c r="EA457" s="41">
        <f t="shared" si="1002"/>
        <v>0</v>
      </c>
      <c r="EB457" s="41">
        <f t="shared" si="1002"/>
        <v>0</v>
      </c>
      <c r="EC457" s="41">
        <f t="shared" si="1002"/>
        <v>0</v>
      </c>
      <c r="ED457" s="41">
        <f t="shared" si="1002"/>
        <v>0</v>
      </c>
      <c r="EE457" s="41">
        <f t="shared" si="1002"/>
        <v>0</v>
      </c>
      <c r="EF457" s="41">
        <f t="shared" si="1002"/>
        <v>0</v>
      </c>
      <c r="EG457" s="41">
        <f t="shared" si="1002"/>
        <v>0</v>
      </c>
      <c r="EH457" s="41">
        <f t="shared" si="1002"/>
        <v>0</v>
      </c>
      <c r="EI457" s="41">
        <f t="shared" si="1002"/>
        <v>0</v>
      </c>
      <c r="EJ457" s="41">
        <f t="shared" si="1002"/>
        <v>0</v>
      </c>
      <c r="EK457" s="41">
        <f t="shared" si="1002"/>
        <v>0</v>
      </c>
      <c r="EL457" s="41">
        <f t="shared" si="1002"/>
        <v>0</v>
      </c>
      <c r="EM457" s="41"/>
      <c r="EN457" s="41"/>
      <c r="EO457" s="41"/>
      <c r="EP457" s="41"/>
      <c r="EQ457" s="41"/>
      <c r="ER457" s="41"/>
      <c r="ES457" s="41"/>
      <c r="ET457" s="41"/>
      <c r="EU457" s="41"/>
    </row>
    <row r="458" spans="3:152" x14ac:dyDescent="0.2">
      <c r="C458" s="6" t="s">
        <v>1</v>
      </c>
      <c r="D458" s="11">
        <f t="shared" ref="D458:AI458" si="1003">+D227</f>
        <v>0</v>
      </c>
      <c r="E458" s="11">
        <f t="shared" si="1003"/>
        <v>0</v>
      </c>
      <c r="F458" s="11">
        <f t="shared" si="1003"/>
        <v>0</v>
      </c>
      <c r="G458" s="11">
        <f t="shared" si="1003"/>
        <v>0</v>
      </c>
      <c r="H458" s="11">
        <f t="shared" si="1003"/>
        <v>0</v>
      </c>
      <c r="I458" s="11">
        <f t="shared" si="1003"/>
        <v>0</v>
      </c>
      <c r="J458" s="11">
        <f t="shared" si="1003"/>
        <v>0</v>
      </c>
      <c r="K458" s="11">
        <f t="shared" si="1003"/>
        <v>0</v>
      </c>
      <c r="L458" s="11">
        <f t="shared" si="1003"/>
        <v>0</v>
      </c>
      <c r="M458" s="11">
        <f t="shared" si="1003"/>
        <v>0</v>
      </c>
      <c r="N458" s="11">
        <f t="shared" si="1003"/>
        <v>0</v>
      </c>
      <c r="O458" s="11">
        <f t="shared" si="1003"/>
        <v>0</v>
      </c>
      <c r="P458" s="11">
        <f t="shared" si="1003"/>
        <v>0</v>
      </c>
      <c r="Q458" s="11">
        <f t="shared" si="1003"/>
        <v>0</v>
      </c>
      <c r="R458" s="11">
        <f t="shared" si="1003"/>
        <v>0</v>
      </c>
      <c r="S458" s="11">
        <f t="shared" si="1003"/>
        <v>0</v>
      </c>
      <c r="T458" s="11">
        <f t="shared" si="1003"/>
        <v>0</v>
      </c>
      <c r="U458" s="11">
        <f t="shared" si="1003"/>
        <v>0</v>
      </c>
      <c r="V458" s="11">
        <f t="shared" si="1003"/>
        <v>0</v>
      </c>
      <c r="W458" s="11">
        <f t="shared" si="1003"/>
        <v>0</v>
      </c>
      <c r="X458" s="11">
        <f t="shared" si="1003"/>
        <v>0</v>
      </c>
      <c r="Y458" s="11">
        <f t="shared" si="1003"/>
        <v>0</v>
      </c>
      <c r="Z458" s="11">
        <f t="shared" si="1003"/>
        <v>0</v>
      </c>
      <c r="AA458" s="11">
        <f t="shared" si="1003"/>
        <v>0</v>
      </c>
      <c r="AB458" s="11">
        <f t="shared" si="1003"/>
        <v>0</v>
      </c>
      <c r="AC458" s="11">
        <f t="shared" si="1003"/>
        <v>0</v>
      </c>
      <c r="AD458" s="11">
        <f t="shared" si="1003"/>
        <v>0</v>
      </c>
      <c r="AE458" s="11">
        <f t="shared" si="1003"/>
        <v>3.0510748952331077E-6</v>
      </c>
      <c r="AF458" s="11">
        <f t="shared" si="1003"/>
        <v>9.0359377430466634E-6</v>
      </c>
      <c r="AG458" s="11">
        <f t="shared" si="1003"/>
        <v>2.3939451391254215E-5</v>
      </c>
      <c r="AH458" s="11">
        <f t="shared" si="1003"/>
        <v>5.9614054592830218E-5</v>
      </c>
      <c r="AI458" s="11">
        <f t="shared" si="1003"/>
        <v>1.4269841280630403E-4</v>
      </c>
      <c r="AJ458" s="11">
        <f t="shared" ref="AJ458:BT458" si="1004">+AJ227</f>
        <v>3.3233743285389529E-4</v>
      </c>
      <c r="AK458" s="11">
        <f t="shared" si="1004"/>
        <v>7.5855608019036484E-4</v>
      </c>
      <c r="AL458" s="11">
        <f t="shared" si="1004"/>
        <v>1.704874589345878E-3</v>
      </c>
      <c r="AM458" s="11">
        <f t="shared" si="1004"/>
        <v>3.7852740366220534E-3</v>
      </c>
      <c r="AN458" s="11">
        <f t="shared" si="1004"/>
        <v>8.3215977891047E-3</v>
      </c>
      <c r="AO458" s="11">
        <f t="shared" si="1004"/>
        <v>2.1276998303213779E-2</v>
      </c>
      <c r="AP458" s="11">
        <f t="shared" si="1004"/>
        <v>5.5103206570955687E-2</v>
      </c>
      <c r="AQ458" s="11">
        <f t="shared" si="1004"/>
        <v>0.14286884017906734</v>
      </c>
      <c r="AR458" s="11">
        <f t="shared" si="1004"/>
        <v>0.37308921724516847</v>
      </c>
      <c r="AS458" s="11">
        <f t="shared" si="1004"/>
        <v>0.97136996497427097</v>
      </c>
      <c r="AT458" s="11">
        <f t="shared" si="1004"/>
        <v>2.5656425763107151</v>
      </c>
      <c r="AU458" s="11">
        <f t="shared" si="1004"/>
        <v>6.8778368661133014</v>
      </c>
      <c r="AV458" s="11">
        <f t="shared" si="1004"/>
        <v>16.807140198628975</v>
      </c>
      <c r="AW458" s="11">
        <f t="shared" si="1004"/>
        <v>43.637910901726364</v>
      </c>
      <c r="AX458" s="11">
        <f t="shared" si="1004"/>
        <v>108.92409629324239</v>
      </c>
      <c r="AY458" s="11">
        <f t="shared" si="1004"/>
        <v>146</v>
      </c>
      <c r="AZ458" s="11">
        <f t="shared" si="1004"/>
        <v>270</v>
      </c>
      <c r="BA458" s="11">
        <f t="shared" si="1004"/>
        <v>526</v>
      </c>
      <c r="BB458" s="11">
        <f t="shared" si="1004"/>
        <v>391</v>
      </c>
      <c r="BC458" s="11">
        <f t="shared" si="1004"/>
        <v>433</v>
      </c>
      <c r="BD458" s="11">
        <f t="shared" si="1004"/>
        <v>662</v>
      </c>
      <c r="BE458" s="11">
        <f t="shared" si="1004"/>
        <v>643</v>
      </c>
      <c r="BF458" s="11">
        <f t="shared" si="1004"/>
        <v>734.37300000000005</v>
      </c>
      <c r="BG458" s="11">
        <f t="shared" si="1004"/>
        <v>1340.3</v>
      </c>
      <c r="BH458" s="11">
        <f t="shared" si="1004"/>
        <v>1142.4000000000001</v>
      </c>
      <c r="BI458" s="11">
        <f t="shared" si="1004"/>
        <v>1229.8530000000001</v>
      </c>
      <c r="BJ458" s="11">
        <f t="shared" si="1004"/>
        <v>1341.143</v>
      </c>
      <c r="BK458" s="11">
        <f t="shared" si="1004"/>
        <v>1297.8399999999999</v>
      </c>
      <c r="BL458" s="11">
        <f t="shared" si="1004"/>
        <v>1212.8599999999999</v>
      </c>
      <c r="BM458" s="11">
        <f t="shared" si="1004"/>
        <v>1345.59</v>
      </c>
      <c r="BN458" s="11">
        <f t="shared" si="1004"/>
        <v>1361.38</v>
      </c>
      <c r="BO458" s="11">
        <f t="shared" si="1004"/>
        <v>1141.6300000000001</v>
      </c>
      <c r="BP458" s="11">
        <f t="shared" si="1004"/>
        <v>1112.088</v>
      </c>
      <c r="BQ458" s="11">
        <f t="shared" si="1004"/>
        <v>1204.357</v>
      </c>
      <c r="BR458" s="11">
        <f t="shared" si="1004"/>
        <v>1255.75</v>
      </c>
      <c r="BS458" s="11">
        <f t="shared" si="1004"/>
        <v>1462.95</v>
      </c>
      <c r="BT458" s="11">
        <f t="shared" si="1004"/>
        <v>1059.07</v>
      </c>
      <c r="BU458" s="11"/>
      <c r="BV458" s="11"/>
      <c r="BW458" s="11"/>
      <c r="BX458" s="11"/>
      <c r="BY458" s="11"/>
      <c r="BZ458" s="11"/>
      <c r="CA458" s="11"/>
      <c r="CB458" s="11"/>
      <c r="CC458" s="11"/>
      <c r="CD458" s="11"/>
      <c r="CF458" s="6" t="s">
        <v>1</v>
      </c>
      <c r="CG458" s="41">
        <f t="shared" ref="CG458:DL458" si="1005">+CG227</f>
        <v>0</v>
      </c>
      <c r="CH458" s="41">
        <f t="shared" si="1005"/>
        <v>0</v>
      </c>
      <c r="CI458" s="41">
        <f t="shared" si="1005"/>
        <v>0</v>
      </c>
      <c r="CJ458" s="41">
        <f t="shared" si="1005"/>
        <v>0</v>
      </c>
      <c r="CK458" s="41">
        <f t="shared" si="1005"/>
        <v>0</v>
      </c>
      <c r="CL458" s="41">
        <f t="shared" si="1005"/>
        <v>0</v>
      </c>
      <c r="CM458" s="41">
        <f t="shared" si="1005"/>
        <v>0</v>
      </c>
      <c r="CN458" s="41">
        <f t="shared" si="1005"/>
        <v>0</v>
      </c>
      <c r="CO458" s="41">
        <f t="shared" si="1005"/>
        <v>0</v>
      </c>
      <c r="CP458" s="41">
        <f t="shared" si="1005"/>
        <v>0</v>
      </c>
      <c r="CQ458" s="41">
        <f t="shared" si="1005"/>
        <v>0</v>
      </c>
      <c r="CR458" s="41">
        <f t="shared" si="1005"/>
        <v>0</v>
      </c>
      <c r="CS458" s="41">
        <f t="shared" si="1005"/>
        <v>0</v>
      </c>
      <c r="CT458" s="41">
        <f t="shared" si="1005"/>
        <v>0</v>
      </c>
      <c r="CU458" s="41">
        <f t="shared" si="1005"/>
        <v>0</v>
      </c>
      <c r="CV458" s="41">
        <f t="shared" si="1005"/>
        <v>0</v>
      </c>
      <c r="CW458" s="41">
        <f t="shared" si="1005"/>
        <v>0</v>
      </c>
      <c r="CX458" s="41">
        <f t="shared" si="1005"/>
        <v>0</v>
      </c>
      <c r="CY458" s="41">
        <f t="shared" si="1005"/>
        <v>0</v>
      </c>
      <c r="CZ458" s="41">
        <f t="shared" si="1005"/>
        <v>0</v>
      </c>
      <c r="DA458" s="41">
        <f t="shared" si="1005"/>
        <v>0</v>
      </c>
      <c r="DB458" s="41">
        <f t="shared" si="1005"/>
        <v>0</v>
      </c>
      <c r="DC458" s="41">
        <f t="shared" si="1005"/>
        <v>0</v>
      </c>
      <c r="DD458" s="41">
        <f t="shared" si="1005"/>
        <v>0</v>
      </c>
      <c r="DE458" s="41">
        <f t="shared" si="1005"/>
        <v>0</v>
      </c>
      <c r="DF458" s="41">
        <f t="shared" si="1005"/>
        <v>0</v>
      </c>
      <c r="DG458" s="41">
        <f t="shared" si="1005"/>
        <v>0</v>
      </c>
      <c r="DH458" s="41">
        <f t="shared" si="1005"/>
        <v>3.2910698338890142E-9</v>
      </c>
      <c r="DI458" s="41">
        <f t="shared" si="1005"/>
        <v>6.5821396677780284E-9</v>
      </c>
      <c r="DJ458" s="41">
        <f t="shared" si="1005"/>
        <v>1.3164279335556057E-8</v>
      </c>
      <c r="DK458" s="41">
        <f t="shared" si="1005"/>
        <v>2.6328558671112114E-8</v>
      </c>
      <c r="DL458" s="41">
        <f t="shared" si="1005"/>
        <v>5.2657117342224227E-8</v>
      </c>
      <c r="DM458" s="41">
        <f t="shared" ref="DM458:EL458" si="1006">+DM227</f>
        <v>1.0531423468444845E-7</v>
      </c>
      <c r="DN458" s="41">
        <f t="shared" si="1006"/>
        <v>2.1062846936889691E-7</v>
      </c>
      <c r="DO458" s="41">
        <f t="shared" si="1006"/>
        <v>4.2125693873779382E-7</v>
      </c>
      <c r="DP458" s="41">
        <f t="shared" si="1006"/>
        <v>8.4251387747558764E-7</v>
      </c>
      <c r="DQ458" s="41">
        <f t="shared" si="1006"/>
        <v>1.6850277549511753E-6</v>
      </c>
      <c r="DR458" s="41">
        <f t="shared" si="1006"/>
        <v>3.3700555099023506E-6</v>
      </c>
      <c r="DS458" s="41">
        <f t="shared" si="1006"/>
        <v>6.7401110198047011E-6</v>
      </c>
      <c r="DT458" s="41">
        <f t="shared" si="1006"/>
        <v>1.3480222039609402E-5</v>
      </c>
      <c r="DU458" s="41">
        <f t="shared" si="1006"/>
        <v>2.6960444079218804E-5</v>
      </c>
      <c r="DV458" s="41">
        <f t="shared" si="1006"/>
        <v>5.3920888158437609E-5</v>
      </c>
      <c r="DW458" s="41">
        <f t="shared" si="1006"/>
        <v>1.0784177631687522E-4</v>
      </c>
      <c r="DX458" s="41">
        <f t="shared" si="1006"/>
        <v>2.1568355263375044E-4</v>
      </c>
      <c r="DY458" s="41">
        <f t="shared" si="1006"/>
        <v>4.3136710526750087E-4</v>
      </c>
      <c r="DZ458" s="41">
        <f t="shared" si="1006"/>
        <v>8.6273421053500174E-4</v>
      </c>
      <c r="EA458" s="41">
        <f t="shared" si="1006"/>
        <v>1.7254684210700035E-3</v>
      </c>
      <c r="EB458" s="41">
        <f t="shared" si="1006"/>
        <v>3.450936842140007E-3</v>
      </c>
      <c r="EC458" s="41">
        <f t="shared" si="1006"/>
        <v>3.450936842140007E-3</v>
      </c>
      <c r="ED458" s="41">
        <f t="shared" si="1006"/>
        <v>3.450936842140007E-3</v>
      </c>
      <c r="EE458" s="41">
        <f t="shared" si="1006"/>
        <v>3.450936842140007E-3</v>
      </c>
      <c r="EF458" s="41">
        <f t="shared" si="1006"/>
        <v>3.450936842140007E-3</v>
      </c>
      <c r="EG458" s="41">
        <f t="shared" si="1006"/>
        <v>3.450936842140007E-3</v>
      </c>
      <c r="EH458" s="41">
        <f t="shared" si="1006"/>
        <v>3.450936842140007E-3</v>
      </c>
      <c r="EI458" s="41">
        <f t="shared" si="1006"/>
        <v>3.5059650980850568E-3</v>
      </c>
      <c r="EJ458" s="41">
        <f t="shared" si="1006"/>
        <v>5.8408806149670275E-3</v>
      </c>
      <c r="EK458" s="41">
        <f t="shared" si="1006"/>
        <v>4.4823692045823579E-3</v>
      </c>
      <c r="EL458" s="41">
        <f t="shared" si="1006"/>
        <v>4.2726643070356424E-3</v>
      </c>
      <c r="EM458" s="41"/>
      <c r="EN458" s="41"/>
      <c r="EO458" s="41"/>
      <c r="EP458" s="41"/>
      <c r="EQ458" s="41"/>
      <c r="ER458" s="41"/>
      <c r="ES458" s="41"/>
      <c r="ET458" s="41"/>
      <c r="EU458" s="41"/>
    </row>
    <row r="459" spans="3:152" x14ac:dyDescent="0.2">
      <c r="C459" s="6" t="s">
        <v>402</v>
      </c>
      <c r="D459" s="11">
        <f t="shared" ref="D459:AI459" si="1007">+D224</f>
        <v>0</v>
      </c>
      <c r="E459" s="11">
        <f t="shared" si="1007"/>
        <v>0</v>
      </c>
      <c r="F459" s="11">
        <f t="shared" si="1007"/>
        <v>0</v>
      </c>
      <c r="G459" s="11">
        <f t="shared" si="1007"/>
        <v>0</v>
      </c>
      <c r="H459" s="11">
        <f t="shared" si="1007"/>
        <v>0</v>
      </c>
      <c r="I459" s="11">
        <f t="shared" si="1007"/>
        <v>0</v>
      </c>
      <c r="J459" s="11">
        <f t="shared" si="1007"/>
        <v>0</v>
      </c>
      <c r="K459" s="11">
        <f t="shared" si="1007"/>
        <v>0</v>
      </c>
      <c r="L459" s="11">
        <f t="shared" si="1007"/>
        <v>5.4200245637431843</v>
      </c>
      <c r="M459" s="11">
        <f t="shared" si="1007"/>
        <v>10.840049127486367</v>
      </c>
      <c r="N459" s="11">
        <f t="shared" si="1007"/>
        <v>32.520147382459101</v>
      </c>
      <c r="O459" s="11">
        <f t="shared" si="1007"/>
        <v>34.959158436143532</v>
      </c>
      <c r="P459" s="11">
        <f t="shared" si="1007"/>
        <v>37.398169489827957</v>
      </c>
      <c r="Q459" s="11">
        <f t="shared" si="1007"/>
        <v>34.959158436143532</v>
      </c>
      <c r="R459" s="11">
        <f t="shared" si="1007"/>
        <v>32.520147382459101</v>
      </c>
      <c r="S459" s="11">
        <f t="shared" si="1007"/>
        <v>28.455128959651709</v>
      </c>
      <c r="T459" s="11">
        <f t="shared" si="1007"/>
        <v>24.390110536844329</v>
      </c>
      <c r="U459" s="11">
        <f t="shared" si="1007"/>
        <v>27.642125275090226</v>
      </c>
      <c r="V459" s="11">
        <f t="shared" si="1007"/>
        <v>30.894140013336141</v>
      </c>
      <c r="W459" s="11">
        <f t="shared" si="1007"/>
        <v>35.772162120704998</v>
      </c>
      <c r="X459" s="11">
        <f t="shared" si="1007"/>
        <v>40.650184228073861</v>
      </c>
      <c r="Y459" s="11">
        <f t="shared" si="1007"/>
        <v>35.365660278424272</v>
      </c>
      <c r="Z459" s="11">
        <f t="shared" si="1007"/>
        <v>32.520147382459101</v>
      </c>
      <c r="AA459" s="11">
        <f t="shared" si="1007"/>
        <v>38.211173174389444</v>
      </c>
      <c r="AB459" s="11">
        <f t="shared" si="1007"/>
        <v>32.926649224739833</v>
      </c>
      <c r="AC459" s="11">
        <f t="shared" si="1007"/>
        <v>32.520147382459101</v>
      </c>
      <c r="AD459" s="11">
        <f t="shared" si="1007"/>
        <v>40.650184228073861</v>
      </c>
      <c r="AE459" s="11">
        <f t="shared" si="1007"/>
        <v>36.585165805266477</v>
      </c>
      <c r="AF459" s="11">
        <f t="shared" si="1007"/>
        <v>35.772162120704998</v>
      </c>
      <c r="AG459" s="11">
        <f t="shared" si="1007"/>
        <v>34.959158436143532</v>
      </c>
      <c r="AH459" s="11">
        <f t="shared" si="1007"/>
        <v>34.146154751582053</v>
      </c>
      <c r="AI459" s="11">
        <f t="shared" si="1007"/>
        <v>33.333151067020566</v>
      </c>
      <c r="AJ459" s="11">
        <f t="shared" ref="AJ459:BT459" si="1008">+AJ224</f>
        <v>32.520147382459101</v>
      </c>
      <c r="AK459" s="11">
        <f t="shared" si="1008"/>
        <v>31.707143697897614</v>
      </c>
      <c r="AL459" s="11">
        <f t="shared" si="1008"/>
        <v>30.894140013336148</v>
      </c>
      <c r="AM459" s="11">
        <f t="shared" si="1008"/>
        <v>30.081136328774669</v>
      </c>
      <c r="AN459" s="11">
        <f t="shared" si="1008"/>
        <v>29.268132644213182</v>
      </c>
      <c r="AO459" s="11">
        <f t="shared" si="1008"/>
        <v>28.455128959651709</v>
      </c>
      <c r="AP459" s="11">
        <f t="shared" si="1008"/>
        <v>31.707143697897624</v>
      </c>
      <c r="AQ459" s="11">
        <f t="shared" si="1008"/>
        <v>34.959158436143532</v>
      </c>
      <c r="AR459" s="11">
        <f t="shared" si="1008"/>
        <v>38.211173174389444</v>
      </c>
      <c r="AS459" s="11">
        <f t="shared" si="1008"/>
        <v>41.463187912635334</v>
      </c>
      <c r="AT459" s="11">
        <f t="shared" si="1008"/>
        <v>44.715202650881245</v>
      </c>
      <c r="AU459" s="11">
        <f t="shared" si="1008"/>
        <v>39.82349448995614</v>
      </c>
      <c r="AV459" s="11">
        <f t="shared" si="1008"/>
        <v>45.512565131378452</v>
      </c>
      <c r="AW459" s="11">
        <f t="shared" si="1008"/>
        <v>52.0143601501468</v>
      </c>
      <c r="AX459" s="11">
        <f t="shared" si="1008"/>
        <v>72.300031343053561</v>
      </c>
      <c r="AY459" s="11">
        <f t="shared" si="1008"/>
        <v>50</v>
      </c>
      <c r="AZ459" s="11">
        <f t="shared" si="1008"/>
        <v>121</v>
      </c>
      <c r="BA459" s="11">
        <f t="shared" si="1008"/>
        <v>67</v>
      </c>
      <c r="BB459" s="11">
        <f t="shared" si="1008"/>
        <v>145</v>
      </c>
      <c r="BC459" s="11">
        <f t="shared" si="1008"/>
        <v>214</v>
      </c>
      <c r="BD459" s="11">
        <f t="shared" si="1008"/>
        <v>294</v>
      </c>
      <c r="BE459" s="11">
        <f t="shared" si="1008"/>
        <v>226</v>
      </c>
      <c r="BF459" s="11">
        <f t="shared" si="1008"/>
        <v>480</v>
      </c>
      <c r="BG459" s="11">
        <f t="shared" si="1008"/>
        <v>408.37400000000002</v>
      </c>
      <c r="BH459" s="11">
        <f t="shared" si="1008"/>
        <v>435.90800000000002</v>
      </c>
      <c r="BI459" s="11">
        <f t="shared" si="1008"/>
        <v>659.21699999999998</v>
      </c>
      <c r="BJ459" s="11">
        <f t="shared" si="1008"/>
        <v>563.02099999999996</v>
      </c>
      <c r="BK459" s="11">
        <f t="shared" si="1008"/>
        <v>650.28599999999994</v>
      </c>
      <c r="BL459" s="11">
        <f t="shared" si="1008"/>
        <v>633.57000000000005</v>
      </c>
      <c r="BM459" s="11">
        <f t="shared" si="1008"/>
        <v>645.66999999999996</v>
      </c>
      <c r="BN459" s="11">
        <f t="shared" si="1008"/>
        <v>613.29999999999995</v>
      </c>
      <c r="BO459" s="11">
        <f t="shared" si="1008"/>
        <v>670.47</v>
      </c>
      <c r="BP459" s="11">
        <f t="shared" si="1008"/>
        <v>704.05399999999997</v>
      </c>
      <c r="BQ459" s="11">
        <f t="shared" si="1008"/>
        <v>745.09199999999998</v>
      </c>
      <c r="BR459" s="11">
        <f t="shared" si="1008"/>
        <v>575.46699999999998</v>
      </c>
      <c r="BS459" s="11">
        <f t="shared" si="1008"/>
        <v>459.52499999999998</v>
      </c>
      <c r="BT459" s="11">
        <f t="shared" si="1008"/>
        <v>593.18499999999995</v>
      </c>
      <c r="BU459" s="11"/>
      <c r="BV459" s="11"/>
      <c r="BW459" s="11"/>
      <c r="BX459" s="11"/>
      <c r="BY459" s="11"/>
      <c r="BZ459" s="11"/>
      <c r="CA459" s="11"/>
      <c r="CB459" s="11"/>
      <c r="CC459" s="11"/>
      <c r="CD459" s="11"/>
      <c r="CF459" s="6" t="s">
        <v>402</v>
      </c>
      <c r="CG459" s="41">
        <f t="shared" ref="CG459:DL459" si="1009">+CG224</f>
        <v>0</v>
      </c>
      <c r="CH459" s="41">
        <f t="shared" si="1009"/>
        <v>0</v>
      </c>
      <c r="CI459" s="41">
        <f t="shared" si="1009"/>
        <v>0</v>
      </c>
      <c r="CJ459" s="41">
        <f t="shared" si="1009"/>
        <v>0</v>
      </c>
      <c r="CK459" s="41">
        <f t="shared" si="1009"/>
        <v>0</v>
      </c>
      <c r="CL459" s="41">
        <f t="shared" si="1009"/>
        <v>0</v>
      </c>
      <c r="CM459" s="41">
        <f t="shared" si="1009"/>
        <v>0</v>
      </c>
      <c r="CN459" s="41">
        <f t="shared" si="1009"/>
        <v>0</v>
      </c>
      <c r="CO459" s="41">
        <f t="shared" si="1009"/>
        <v>3.6133497091621223E-3</v>
      </c>
      <c r="CP459" s="41">
        <f t="shared" si="1009"/>
        <v>5.4200245637431831E-3</v>
      </c>
      <c r="CQ459" s="41">
        <f t="shared" si="1009"/>
        <v>8.1300368456147746E-3</v>
      </c>
      <c r="CR459" s="41">
        <f t="shared" si="1009"/>
        <v>8.1300368456147746E-3</v>
      </c>
      <c r="CS459" s="41">
        <f t="shared" si="1009"/>
        <v>8.1300368456147746E-3</v>
      </c>
      <c r="CT459" s="41">
        <f t="shared" si="1009"/>
        <v>8.1300368456147746E-3</v>
      </c>
      <c r="CU459" s="41">
        <f t="shared" si="1009"/>
        <v>8.1300368456147746E-3</v>
      </c>
      <c r="CV459" s="41">
        <f t="shared" si="1009"/>
        <v>8.1300368456147746E-3</v>
      </c>
      <c r="CW459" s="41">
        <f t="shared" si="1009"/>
        <v>8.1300368456147746E-3</v>
      </c>
      <c r="CX459" s="41">
        <f t="shared" si="1009"/>
        <v>8.1300368456147746E-3</v>
      </c>
      <c r="CY459" s="41">
        <f t="shared" si="1009"/>
        <v>8.1300368456147746E-3</v>
      </c>
      <c r="CZ459" s="41">
        <f t="shared" si="1009"/>
        <v>8.1300368456147746E-3</v>
      </c>
      <c r="DA459" s="41">
        <f t="shared" si="1009"/>
        <v>8.1300368456147746E-3</v>
      </c>
      <c r="DB459" s="41">
        <f t="shared" si="1009"/>
        <v>8.1300368456147746E-3</v>
      </c>
      <c r="DC459" s="41">
        <f t="shared" si="1009"/>
        <v>8.1300368456147746E-3</v>
      </c>
      <c r="DD459" s="41">
        <f t="shared" si="1009"/>
        <v>8.1300368456147746E-3</v>
      </c>
      <c r="DE459" s="41">
        <f t="shared" si="1009"/>
        <v>8.1300368456147746E-3</v>
      </c>
      <c r="DF459" s="41">
        <f t="shared" si="1009"/>
        <v>8.1300368456147746E-3</v>
      </c>
      <c r="DG459" s="41">
        <f t="shared" si="1009"/>
        <v>8.1300368456147746E-3</v>
      </c>
      <c r="DH459" s="41">
        <f t="shared" si="1009"/>
        <v>8.1300368456147746E-3</v>
      </c>
      <c r="DI459" s="41">
        <f t="shared" si="1009"/>
        <v>8.1300368456147746E-3</v>
      </c>
      <c r="DJ459" s="41">
        <f t="shared" si="1009"/>
        <v>8.1300368456147746E-3</v>
      </c>
      <c r="DK459" s="41">
        <f t="shared" si="1009"/>
        <v>8.1300368456147746E-3</v>
      </c>
      <c r="DL459" s="41">
        <f t="shared" si="1009"/>
        <v>8.1300368456147746E-3</v>
      </c>
      <c r="DM459" s="41">
        <f t="shared" ref="DM459:EL459" si="1010">+DM224</f>
        <v>8.1300368456147746E-3</v>
      </c>
      <c r="DN459" s="41">
        <f t="shared" si="1010"/>
        <v>8.1300368456147746E-3</v>
      </c>
      <c r="DO459" s="41">
        <f t="shared" si="1010"/>
        <v>8.1300368456147746E-3</v>
      </c>
      <c r="DP459" s="41">
        <f t="shared" si="1010"/>
        <v>8.1300368456147746E-3</v>
      </c>
      <c r="DQ459" s="41">
        <f t="shared" si="1010"/>
        <v>8.1300368456147746E-3</v>
      </c>
      <c r="DR459" s="41">
        <f t="shared" si="1010"/>
        <v>8.1300368456147746E-3</v>
      </c>
      <c r="DS459" s="41">
        <f t="shared" si="1010"/>
        <v>8.1300368456147746E-3</v>
      </c>
      <c r="DT459" s="41">
        <f t="shared" si="1010"/>
        <v>8.1300368456147746E-3</v>
      </c>
      <c r="DU459" s="41">
        <f t="shared" si="1010"/>
        <v>8.1300368456147746E-3</v>
      </c>
      <c r="DV459" s="41">
        <f t="shared" si="1010"/>
        <v>8.1300368456147746E-3</v>
      </c>
      <c r="DW459" s="41">
        <f t="shared" si="1010"/>
        <v>8.1300368456147746E-3</v>
      </c>
      <c r="DX459" s="41">
        <f t="shared" si="1010"/>
        <v>8.1300368456147746E-3</v>
      </c>
      <c r="DY459" s="41">
        <f t="shared" si="1010"/>
        <v>8.1300368456147746E-3</v>
      </c>
      <c r="DZ459" s="41">
        <f t="shared" si="1010"/>
        <v>8.1300368456147746E-3</v>
      </c>
      <c r="EA459" s="41">
        <f t="shared" si="1010"/>
        <v>8.1300368456147746E-3</v>
      </c>
      <c r="EB459" s="41">
        <f t="shared" si="1010"/>
        <v>8.1300368456147746E-3</v>
      </c>
      <c r="EC459" s="41">
        <f t="shared" si="1010"/>
        <v>8.1300368456147746E-3</v>
      </c>
      <c r="ED459" s="41">
        <f t="shared" si="1010"/>
        <v>8.1300368456147746E-3</v>
      </c>
      <c r="EE459" s="41">
        <f t="shared" si="1010"/>
        <v>8.1300368456147746E-3</v>
      </c>
      <c r="EF459" s="41">
        <f t="shared" si="1010"/>
        <v>8.1300368456147746E-3</v>
      </c>
      <c r="EG459" s="41">
        <f t="shared" si="1010"/>
        <v>8.1300368456147746E-3</v>
      </c>
      <c r="EH459" s="41">
        <f t="shared" si="1010"/>
        <v>8.1300368456147746E-3</v>
      </c>
      <c r="EI459" s="41">
        <f t="shared" si="1010"/>
        <v>1.3492639048602538E-2</v>
      </c>
      <c r="EJ459" s="41">
        <f t="shared" si="1010"/>
        <v>9.1907739729787108E-3</v>
      </c>
      <c r="EK459" s="41">
        <f t="shared" si="1010"/>
        <v>7.5436384292297525E-3</v>
      </c>
      <c r="EL459" s="41">
        <f t="shared" si="1010"/>
        <v>9.3940625384180097E-3</v>
      </c>
      <c r="EM459" s="41"/>
      <c r="EN459" s="41"/>
      <c r="EO459" s="41"/>
      <c r="EP459" s="41"/>
      <c r="EQ459" s="41"/>
      <c r="ER459" s="41"/>
      <c r="ES459" s="41"/>
      <c r="ET459" s="41"/>
      <c r="EU459" s="41"/>
    </row>
  </sheetData>
  <phoneticPr fontId="6" type="noConversion"/>
  <hyperlinks>
    <hyperlink ref="GO4" r:id="rId1" display="http://ricepedia.org/senegal"/>
    <hyperlink ref="X1" r:id="rId2" display="http://ricepedia.org/senegal"/>
  </hyperlinks>
  <pageMargins left="0.75" right="0.75" top="1" bottom="1" header="0.5" footer="0.5"/>
  <pageSetup paperSize="9" orientation="portrait" r:id="rId3"/>
  <headerFooter alignWithMargins="0"/>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F263"/>
  <sheetViews>
    <sheetView zoomScale="80" workbookViewId="0">
      <selection activeCell="B1" sqref="B1"/>
    </sheetView>
  </sheetViews>
  <sheetFormatPr defaultRowHeight="12.75" x14ac:dyDescent="0.2"/>
  <cols>
    <col min="2" max="42" width="9.5" bestFit="1" customWidth="1"/>
    <col min="43" max="54" width="10.83203125" bestFit="1" customWidth="1"/>
  </cols>
  <sheetData>
    <row r="1" spans="1:162" x14ac:dyDescent="0.2">
      <c r="A1" s="9" t="s">
        <v>42</v>
      </c>
      <c r="B1" s="42" t="s">
        <v>290</v>
      </c>
      <c r="C1" s="42" t="s">
        <v>291</v>
      </c>
      <c r="D1" s="42" t="s">
        <v>292</v>
      </c>
      <c r="E1" s="42" t="s">
        <v>293</v>
      </c>
      <c r="F1" s="42" t="s">
        <v>294</v>
      </c>
      <c r="G1" s="42" t="s">
        <v>295</v>
      </c>
      <c r="H1" s="42" t="s">
        <v>296</v>
      </c>
      <c r="I1" s="42" t="s">
        <v>297</v>
      </c>
      <c r="J1" s="42" t="s">
        <v>298</v>
      </c>
      <c r="K1" s="42" t="s">
        <v>299</v>
      </c>
      <c r="L1" s="42" t="s">
        <v>300</v>
      </c>
      <c r="M1" s="42" t="s">
        <v>301</v>
      </c>
      <c r="N1" s="42" t="s">
        <v>302</v>
      </c>
      <c r="O1" s="42" t="s">
        <v>303</v>
      </c>
      <c r="P1" s="42" t="s">
        <v>304</v>
      </c>
      <c r="Q1" s="42" t="s">
        <v>305</v>
      </c>
      <c r="R1" s="42" t="s">
        <v>306</v>
      </c>
      <c r="S1" s="42" t="s">
        <v>307</v>
      </c>
      <c r="T1" s="42" t="s">
        <v>308</v>
      </c>
      <c r="U1" s="42" t="s">
        <v>309</v>
      </c>
      <c r="V1" s="42" t="s">
        <v>310</v>
      </c>
      <c r="W1" s="42" t="s">
        <v>311</v>
      </c>
      <c r="X1" s="42" t="s">
        <v>312</v>
      </c>
      <c r="Y1" s="42" t="s">
        <v>313</v>
      </c>
      <c r="Z1" s="42" t="s">
        <v>314</v>
      </c>
      <c r="AA1" s="42" t="s">
        <v>315</v>
      </c>
      <c r="AB1" s="42" t="s">
        <v>316</v>
      </c>
      <c r="AC1" s="43" t="s">
        <v>317</v>
      </c>
      <c r="AD1" s="43" t="s">
        <v>318</v>
      </c>
      <c r="AE1" s="44" t="s">
        <v>319</v>
      </c>
      <c r="AF1" s="44" t="s">
        <v>320</v>
      </c>
      <c r="AG1" s="44" t="s">
        <v>321</v>
      </c>
      <c r="AH1" s="44" t="s">
        <v>322</v>
      </c>
      <c r="AI1" s="44" t="s">
        <v>323</v>
      </c>
      <c r="AJ1" s="44" t="s">
        <v>324</v>
      </c>
      <c r="AK1" s="44" t="s">
        <v>325</v>
      </c>
      <c r="AL1" s="44" t="s">
        <v>326</v>
      </c>
      <c r="AM1" s="44" t="s">
        <v>327</v>
      </c>
      <c r="AN1" s="44" t="s">
        <v>328</v>
      </c>
      <c r="AO1" s="44" t="s">
        <v>329</v>
      </c>
      <c r="AP1" s="44" t="s">
        <v>330</v>
      </c>
      <c r="AQ1" s="44" t="s">
        <v>331</v>
      </c>
      <c r="AR1" s="44" t="s">
        <v>332</v>
      </c>
      <c r="AS1" s="44" t="s">
        <v>333</v>
      </c>
      <c r="AT1" s="44" t="s">
        <v>334</v>
      </c>
      <c r="AU1" s="44" t="s">
        <v>335</v>
      </c>
      <c r="AV1" s="44" t="s">
        <v>336</v>
      </c>
      <c r="AW1" s="44" t="s">
        <v>337</v>
      </c>
      <c r="AX1" s="44" t="s">
        <v>338</v>
      </c>
      <c r="AY1" s="44" t="s">
        <v>339</v>
      </c>
      <c r="AZ1" s="44" t="s">
        <v>340</v>
      </c>
      <c r="BA1" s="44" t="s">
        <v>341</v>
      </c>
      <c r="BB1" s="44" t="s">
        <v>342</v>
      </c>
      <c r="BC1" s="44" t="s">
        <v>343</v>
      </c>
      <c r="BD1" s="44" t="s">
        <v>344</v>
      </c>
      <c r="BE1" s="44" t="s">
        <v>345</v>
      </c>
      <c r="BF1" s="44" t="s">
        <v>346</v>
      </c>
      <c r="BG1" s="44" t="s">
        <v>347</v>
      </c>
      <c r="BH1" s="81" t="s">
        <v>411</v>
      </c>
      <c r="BI1" s="81" t="s">
        <v>412</v>
      </c>
      <c r="BJ1" s="81" t="s">
        <v>413</v>
      </c>
      <c r="BK1" s="81" t="s">
        <v>414</v>
      </c>
      <c r="BL1" s="81" t="s">
        <v>356</v>
      </c>
      <c r="BM1" s="81" t="s">
        <v>415</v>
      </c>
      <c r="BN1" s="81" t="s">
        <v>416</v>
      </c>
      <c r="BO1" s="81" t="s">
        <v>417</v>
      </c>
      <c r="BP1" s="81" t="s">
        <v>418</v>
      </c>
      <c r="BQ1" s="81" t="s">
        <v>419</v>
      </c>
      <c r="BR1" s="81" t="s">
        <v>420</v>
      </c>
      <c r="BS1" s="81" t="s">
        <v>421</v>
      </c>
      <c r="BT1" s="81" t="s">
        <v>422</v>
      </c>
      <c r="BU1" s="81" t="s">
        <v>423</v>
      </c>
      <c r="BV1" s="81" t="s">
        <v>424</v>
      </c>
      <c r="BW1" s="81" t="s">
        <v>425</v>
      </c>
      <c r="BX1" s="81" t="s">
        <v>426</v>
      </c>
      <c r="BY1" s="81" t="s">
        <v>427</v>
      </c>
      <c r="BZ1" s="81" t="s">
        <v>428</v>
      </c>
      <c r="CA1" s="81" t="s">
        <v>429</v>
      </c>
      <c r="CC1" s="10">
        <v>-10000</v>
      </c>
      <c r="CD1" s="10">
        <v>-9000</v>
      </c>
      <c r="CE1" s="10">
        <v>-8000</v>
      </c>
      <c r="CF1" s="10">
        <v>-7000</v>
      </c>
      <c r="CG1" s="10">
        <v>-6000</v>
      </c>
      <c r="CH1" s="10">
        <v>-5000</v>
      </c>
      <c r="CI1" s="10">
        <v>-4000</v>
      </c>
      <c r="CJ1" s="10">
        <v>-3000</v>
      </c>
      <c r="CK1" s="10">
        <v>-2000</v>
      </c>
      <c r="CL1" s="10">
        <v>-1000</v>
      </c>
      <c r="CM1" s="10">
        <v>0</v>
      </c>
      <c r="CN1" s="10">
        <v>100</v>
      </c>
      <c r="CO1" s="10">
        <v>200</v>
      </c>
      <c r="CP1" s="10">
        <v>300</v>
      </c>
      <c r="CQ1" s="10">
        <v>400</v>
      </c>
      <c r="CR1" s="10">
        <v>500</v>
      </c>
      <c r="CS1" s="10">
        <v>600</v>
      </c>
      <c r="CT1" s="10">
        <v>700</v>
      </c>
      <c r="CU1" s="10">
        <v>800</v>
      </c>
      <c r="CV1" s="10">
        <v>900</v>
      </c>
      <c r="CW1" s="10">
        <v>1000</v>
      </c>
      <c r="CX1" s="10">
        <v>1100</v>
      </c>
      <c r="CY1" s="10">
        <v>1200</v>
      </c>
      <c r="CZ1" s="10">
        <v>1300</v>
      </c>
      <c r="DA1" s="10">
        <v>1400</v>
      </c>
      <c r="DB1" s="10">
        <v>1500</v>
      </c>
      <c r="DC1" s="10">
        <v>1600</v>
      </c>
      <c r="DD1" s="9">
        <v>1700</v>
      </c>
      <c r="DE1" s="9">
        <v>1710</v>
      </c>
      <c r="DF1" s="9">
        <v>1720</v>
      </c>
      <c r="DG1" s="9">
        <v>1730</v>
      </c>
      <c r="DH1" s="9">
        <v>1740</v>
      </c>
      <c r="DI1" s="9">
        <v>1750</v>
      </c>
      <c r="DJ1" s="9">
        <v>1760</v>
      </c>
      <c r="DK1" s="9">
        <v>1770</v>
      </c>
      <c r="DL1" s="9">
        <v>1780</v>
      </c>
      <c r="DM1" s="9">
        <v>1790</v>
      </c>
      <c r="DN1" s="9">
        <v>1800</v>
      </c>
      <c r="DO1" s="9">
        <v>1810</v>
      </c>
      <c r="DP1" s="9">
        <v>1820</v>
      </c>
      <c r="DQ1" s="9">
        <v>1830</v>
      </c>
      <c r="DR1" s="9">
        <v>1840</v>
      </c>
      <c r="DS1" s="9">
        <v>1850</v>
      </c>
      <c r="DT1" s="9">
        <v>1860</v>
      </c>
      <c r="DU1" s="9">
        <v>1870</v>
      </c>
      <c r="DV1" s="9">
        <v>1880</v>
      </c>
      <c r="DW1" s="9">
        <v>1890</v>
      </c>
      <c r="DX1" s="9">
        <v>1900</v>
      </c>
      <c r="DY1" s="9">
        <v>1910</v>
      </c>
      <c r="DZ1" s="9">
        <v>1920</v>
      </c>
      <c r="EA1" s="9">
        <v>1930</v>
      </c>
      <c r="EB1" s="9">
        <v>1940</v>
      </c>
      <c r="EC1" s="9">
        <v>1950</v>
      </c>
      <c r="ED1" s="16">
        <v>1960</v>
      </c>
      <c r="EE1" s="16">
        <f>+ED1+10</f>
        <v>1970</v>
      </c>
      <c r="EF1" s="16">
        <f>+EE1+10</f>
        <v>1980</v>
      </c>
      <c r="EG1" s="16">
        <f>+EF1+10</f>
        <v>1990</v>
      </c>
      <c r="EH1" s="16">
        <f>+EG1+10</f>
        <v>2000</v>
      </c>
      <c r="EI1" s="16">
        <f>+EH1+1</f>
        <v>2001</v>
      </c>
      <c r="EJ1" s="16">
        <f t="shared" ref="EJ1:EL1" si="0">+EI1+1</f>
        <v>2002</v>
      </c>
      <c r="EK1" s="16">
        <f t="shared" si="0"/>
        <v>2003</v>
      </c>
      <c r="EL1" s="16">
        <f t="shared" si="0"/>
        <v>2004</v>
      </c>
      <c r="EM1" s="50">
        <v>2005</v>
      </c>
      <c r="EN1" s="16">
        <f>+EM1+1</f>
        <v>2006</v>
      </c>
      <c r="EO1" s="16">
        <f t="shared" ref="EO1:FB1" si="1">+EN1+1</f>
        <v>2007</v>
      </c>
      <c r="EP1" s="16">
        <f t="shared" si="1"/>
        <v>2008</v>
      </c>
      <c r="EQ1" s="16">
        <f t="shared" si="1"/>
        <v>2009</v>
      </c>
      <c r="ER1" s="16">
        <f t="shared" si="1"/>
        <v>2010</v>
      </c>
      <c r="ES1" s="16">
        <f t="shared" si="1"/>
        <v>2011</v>
      </c>
      <c r="ET1" s="16">
        <f t="shared" si="1"/>
        <v>2012</v>
      </c>
      <c r="EU1" s="16">
        <f t="shared" si="1"/>
        <v>2013</v>
      </c>
      <c r="EV1" s="16">
        <f t="shared" si="1"/>
        <v>2014</v>
      </c>
      <c r="EW1" s="16">
        <f t="shared" si="1"/>
        <v>2015</v>
      </c>
      <c r="EX1" s="16">
        <f t="shared" si="1"/>
        <v>2016</v>
      </c>
      <c r="EY1" s="16">
        <f t="shared" si="1"/>
        <v>2017</v>
      </c>
      <c r="EZ1" s="16">
        <f t="shared" si="1"/>
        <v>2018</v>
      </c>
      <c r="FA1" s="16">
        <f t="shared" si="1"/>
        <v>2019</v>
      </c>
      <c r="FB1" s="16">
        <f t="shared" si="1"/>
        <v>2020</v>
      </c>
      <c r="FC1" s="16"/>
      <c r="FD1" s="16"/>
      <c r="FE1" s="16"/>
      <c r="FF1" s="16"/>
    </row>
    <row r="2" spans="1:162" x14ac:dyDescent="0.2">
      <c r="A2" s="9">
        <v>4</v>
      </c>
      <c r="B2" s="73">
        <f>IF(+'2grid'!B2*CC$2&lt;0,0,+'2grid'!B2*CC$2)</f>
        <v>0</v>
      </c>
      <c r="C2" s="73">
        <f>IF(+'2grid'!C2*CD$2&lt;0,0,+'2grid'!C2*CD$2)</f>
        <v>0</v>
      </c>
      <c r="D2" s="73">
        <f>IF(+'2grid'!D2*CE$2&lt;0,0,+'2grid'!D2*CE$2)</f>
        <v>1.502185075440358E-6</v>
      </c>
      <c r="E2" s="73">
        <f>IF(+'2grid'!E2*CF$2&lt;0,0,+'2grid'!E2*CF$2)</f>
        <v>4.6798842734872615E-6</v>
      </c>
      <c r="F2" s="73">
        <f>IF(+'2grid'!F2*CG$2&lt;0,0,+'2grid'!F2*CG$2)</f>
        <v>1.2959679526580119E-5</v>
      </c>
      <c r="G2" s="73">
        <f>IF(+'2grid'!G2*CH$2&lt;0,0,+'2grid'!G2*CH$2)</f>
        <v>3.3645321847852237E-5</v>
      </c>
      <c r="H2" s="73">
        <f>IF(+'2grid'!H2*CI$2&lt;0,0,+'2grid'!H2*CI$2)</f>
        <v>2.4729311558171401E-4</v>
      </c>
      <c r="I2" s="73">
        <f>IF(+'2grid'!I2*CJ$2&lt;0,0,+'2grid'!I2*CJ$2)</f>
        <v>7.595431407152642E-4</v>
      </c>
      <c r="J2" s="73">
        <f>IF(+'2grid'!J2*CK$2&lt;0,0,+'2grid'!J2*CK$2)</f>
        <v>1.8622685642786206E-3</v>
      </c>
      <c r="K2" s="73">
        <f>IF(+'2grid'!K2*CL$2&lt;0,0,+'2grid'!K2*CL$2)</f>
        <v>4.0879066045140453E-3</v>
      </c>
      <c r="L2" s="73">
        <f>IF(+'2grid'!L2*CM$2&lt;0,0,+'2grid'!L2*CM$2)</f>
        <v>1.3626355348380151E-2</v>
      </c>
      <c r="M2" s="73">
        <f>IF(+'2grid'!M2*CN$2&lt;0,0,+'2grid'!M2*CN$2)</f>
        <v>2.5699706962202289E-2</v>
      </c>
      <c r="N2" s="73">
        <f>IF(+'2grid'!N2*CO$2&lt;0,0,+'2grid'!N2*CO$2)</f>
        <v>4.7341565456688411E-2</v>
      </c>
      <c r="O2" s="73">
        <f>IF(+'2grid'!O2*CP$2&lt;0,0,+'2grid'!O2*CP$2)</f>
        <v>7.7775428964559551E-2</v>
      </c>
      <c r="P2" s="73">
        <f>IF(+'2grid'!P2*CQ$2&lt;0,0,+'2grid'!P2*CQ$2)</f>
        <v>0.12680776461612969</v>
      </c>
      <c r="Q2" s="73">
        <f>IF(+'2grid'!Q2*CR$2&lt;0,0,+'2grid'!Q2*CR$2)</f>
        <v>0.20542857867813011</v>
      </c>
      <c r="R2" s="73">
        <f>IF(+'2grid'!R2*CS$2&lt;0,0,+'2grid'!R2*CS$2)</f>
        <v>0.33096826564809856</v>
      </c>
      <c r="S2" s="73">
        <f>IF(+'2grid'!S2*CT$2&lt;0,0,+'2grid'!S2*CT$2)</f>
        <v>0.51476978007094776</v>
      </c>
      <c r="T2" s="73">
        <f>IF(+'2grid'!T2*CU$2&lt;0,0,+'2grid'!T2*CU$2)</f>
        <v>0.79654931382444949</v>
      </c>
      <c r="U2" s="73">
        <f>IF(+'2grid'!U2*CV$2&lt;0,0,+'2grid'!U2*CV$2)</f>
        <v>1.2402750437692103</v>
      </c>
      <c r="V2" s="73">
        <f>IF(+'2grid'!V2*CW$2&lt;0,0,+'2grid'!V2*CW$2)</f>
        <v>1.923967032182363</v>
      </c>
      <c r="W2" s="73">
        <f>IF(+'2grid'!W2*CX$2&lt;0,0,+'2grid'!W2*CX$2)</f>
        <v>3.2109449793854283</v>
      </c>
      <c r="X2" s="73">
        <f>IF(+'2grid'!X2*CY$2&lt;0,0,+'2grid'!X2*CY$2)</f>
        <v>5.3299086702349241</v>
      </c>
      <c r="Y2" s="73">
        <f>IF(+'2grid'!Y2*CZ$2&lt;0,0,+'2grid'!Y2*CZ$2)</f>
        <v>5.869399425880653</v>
      </c>
      <c r="Z2" s="73">
        <f>IF(+'2grid'!Z2*DA$2&lt;0,0,+'2grid'!Z2*DA$2)</f>
        <v>9.8717058450235218</v>
      </c>
      <c r="AA2" s="73">
        <f>IF(+'2grid'!AA2*DB$2&lt;0,0,+'2grid'!AA2*DB$2)</f>
        <v>16.496717323239299</v>
      </c>
      <c r="AB2" s="73">
        <f>IF(+'2grid'!AB2*DC$2&lt;0,0,+'2grid'!AB2*DC$2)</f>
        <v>32.247572427076832</v>
      </c>
      <c r="AC2" s="73">
        <f>IF(+'2grid'!AC2*DD$2&lt;0,0,+'2grid'!AC2*DD$2)</f>
        <v>50.345699809619973</v>
      </c>
      <c r="AD2" s="73">
        <f>IF(+'2grid'!AD2*DE$2&lt;0,0,+'2grid'!AD2*DE$2)</f>
        <v>51.96304278776374</v>
      </c>
      <c r="AE2" s="73">
        <f>IF(+'2grid'!AE2*DF$2&lt;0,0,+'2grid'!AE2*DF$2)</f>
        <v>53.516584338098362</v>
      </c>
      <c r="AF2" s="73">
        <f>IF(+'2grid'!AF2*DG$2&lt;0,0,+'2grid'!AF2*DG$2)</f>
        <v>55.10103877151996</v>
      </c>
      <c r="AG2" s="73">
        <f>IF(+'2grid'!AG2*DH$2&lt;0,0,+'2grid'!AG2*DH$2)</f>
        <v>56.71641542919825</v>
      </c>
      <c r="AH2" s="73">
        <f>IF(+'2grid'!AH2*DI$2&lt;0,0,+'2grid'!AH2*DI$2)</f>
        <v>58.362673460437627</v>
      </c>
      <c r="AI2" s="73">
        <f>IF(+'2grid'!AI2*DJ$2&lt;0,0,+'2grid'!AI2*DJ$2)</f>
        <v>60.039716937522968</v>
      </c>
      <c r="AJ2" s="73">
        <f>IF(+'2grid'!AJ2*DK$2&lt;0,0,+'2grid'!AJ2*DK$2)</f>
        <v>61.747389527785089</v>
      </c>
      <c r="AK2" s="73">
        <f>IF(+'2grid'!AK2*DL$2&lt;0,0,+'2grid'!AK2*DL$2)</f>
        <v>63.485468676474625</v>
      </c>
      <c r="AL2" s="73">
        <f>IF(+'2grid'!AL2*DM$2&lt;0,0,+'2grid'!AL2*DM$2)</f>
        <v>65.253659248120925</v>
      </c>
      <c r="AM2" s="73">
        <f>IF(+'2grid'!AM2*DN$2&lt;0,0,+'2grid'!AM2*DN$2)</f>
        <v>67.051586567233088</v>
      </c>
      <c r="AN2" s="73">
        <f>IF(+'2grid'!AN2*DO$2&lt;0,0,+'2grid'!AN2*DO$2)</f>
        <v>68.878788791312871</v>
      </c>
      <c r="AO2" s="73">
        <f>IF(+'2grid'!AO2*DP$2&lt;0,0,+'2grid'!AO2*DP$2)</f>
        <v>70.734708539989811</v>
      </c>
      <c r="AP2" s="73">
        <f>IF(+'2grid'!AP2*DQ$2&lt;0,0,+'2grid'!AP2*DQ$2)</f>
        <v>73.360590785258211</v>
      </c>
      <c r="AQ2" s="73">
        <f>IF(+'2grid'!AQ2*DR$2&lt;0,0,+'2grid'!AQ2*DR$2)</f>
        <v>77.708130675026155</v>
      </c>
      <c r="AR2" s="73">
        <f>IF(+'2grid'!AR2*DS$2&lt;0,0,+'2grid'!AR2*DS$2)</f>
        <v>82.287569044592757</v>
      </c>
      <c r="AS2" s="73">
        <f>IF(+'2grid'!AS2*DT$2&lt;0,0,+'2grid'!AS2*DT$2)</f>
        <v>87.109068180859225</v>
      </c>
      <c r="AT2" s="73">
        <f>IF(+'2grid'!AT2*DU$2&lt;0,0,+'2grid'!AT2*DU$2)</f>
        <v>92.182984496655891</v>
      </c>
      <c r="AU2" s="73">
        <f>IF(+'2grid'!AU2*DV$2&lt;0,0,+'2grid'!AU2*DV$2)</f>
        <v>98.970928546810441</v>
      </c>
      <c r="AV2" s="73">
        <f>IF(+'2grid'!AV2*DW$2&lt;0,0,+'2grid'!AV2*DW$2)</f>
        <v>107.41916033190724</v>
      </c>
      <c r="AW2" s="73">
        <f>IF(+'2grid'!AW2*DX$2&lt;0,0,+'2grid'!AW2*DX$2)</f>
        <v>116.54736500691702</v>
      </c>
      <c r="AX2" s="73">
        <f>IF(+'2grid'!AX2*DY$2&lt;0,0,+'2grid'!AX2*DY$2)</f>
        <v>125.61517380766013</v>
      </c>
      <c r="AY2" s="73">
        <f>IF(+'2grid'!AY2*DZ$2&lt;0,0,+'2grid'!AY2*DZ$2)</f>
        <v>138.13779779936149</v>
      </c>
      <c r="AZ2" s="73">
        <f>IF(+'2grid'!AZ2*EA$2&lt;0,0,+'2grid'!AZ2*EA$2)</f>
        <v>150.47646459540849</v>
      </c>
      <c r="BA2" s="73">
        <f>IF(+'2grid'!BA2*EB$2&lt;0,0,+'2grid'!BA2*EB$2)</f>
        <v>162.61848349096024</v>
      </c>
      <c r="BB2" s="73">
        <f>IF(+'2grid'!BB2*EC$2&lt;0,0,+'2grid'!BB2*EC$2)</f>
        <v>174.55035618726231</v>
      </c>
      <c r="BC2" s="73">
        <f>IF(+'2grid'!BC2*ED$2&lt;0,0,+'2grid'!BC2*ED$2)</f>
        <v>204.54</v>
      </c>
      <c r="BD2" s="73">
        <f>IF(+'2grid'!BD2*EE$2&lt;0,0,+'2grid'!BD2*EE$2)</f>
        <v>197.55599999999998</v>
      </c>
      <c r="BE2" s="73">
        <f>IF(+'2grid'!BE2*EF$2&lt;0,0,+'2grid'!BE2*EF$2)</f>
        <v>187.56199999999998</v>
      </c>
      <c r="BF2" s="73">
        <f>IF(+'2grid'!BF2*EG$2&lt;0,0,+'2grid'!BF2*EG$2)</f>
        <v>172.55</v>
      </c>
      <c r="BG2" s="73">
        <f>IF(+'2grid'!BG2*EH$2&lt;0,0,+'2grid'!BG2*EH$2)</f>
        <v>128.69999999999999</v>
      </c>
      <c r="BH2" s="73">
        <f>IF(+'2grid'!BH2*EI$2&lt;0,0,+'2grid'!BH2*EI$2)</f>
        <v>119.78999999999999</v>
      </c>
      <c r="BI2" s="73">
        <f>IF(+'2grid'!BI2*EJ$2&lt;0,0,+'2grid'!BI2*EJ$2)</f>
        <v>133.65</v>
      </c>
      <c r="BJ2" s="73">
        <f>IF(+'2grid'!BJ2*EK$2&lt;0,0,+'2grid'!BJ2*EK$2)</f>
        <v>143.55000000000001</v>
      </c>
      <c r="BK2" s="73">
        <f>IF(+'2grid'!BK2*EL$2&lt;0,0,+'2grid'!BK2*EL$2)</f>
        <v>193.05</v>
      </c>
      <c r="BL2" s="73">
        <f>IF(+'2grid'!BL2*EM$2&lt;0,0,+'2grid'!BL2*EM$2)</f>
        <v>158.4</v>
      </c>
      <c r="BM2" s="73">
        <f>IF(+'2grid'!BM2*EN$2&lt;0,0,+'2grid'!BM2*EN$2)</f>
        <v>158.4</v>
      </c>
      <c r="BN2" s="73">
        <f>IF(+'2grid'!BN2*EO$2&lt;0,0,+'2grid'!BN2*EO$2)</f>
        <v>168.3</v>
      </c>
      <c r="BO2" s="73">
        <f>IF(+'2grid'!BO2*EP$2&lt;0,0,+'2grid'!BO2*EP$2)</f>
        <v>188.1</v>
      </c>
      <c r="BP2" s="73">
        <f>IF(+'2grid'!BP2*EQ$2&lt;0,0,+'2grid'!BP2*EQ$2)</f>
        <v>198</v>
      </c>
      <c r="BQ2" s="73">
        <f>IF(+'2grid'!BQ2*ER$2&lt;0,0,+'2grid'!BQ2*ER$2)</f>
        <v>205.92</v>
      </c>
      <c r="BR2" s="73">
        <f>IF(+'2grid'!BR2*ES$2&lt;0,0,+'2grid'!BR2*ES$2)</f>
        <v>207.9</v>
      </c>
      <c r="BS2" s="73">
        <f>IF(+'2grid'!BS2*ET$2&lt;0,0,+'2grid'!BS2*ET$2)</f>
        <v>224.79599999999903</v>
      </c>
      <c r="BT2" s="73">
        <f>IF(+'2grid'!BT2*EU$2&lt;0,0,+'2grid'!BT2*EU$2)</f>
        <v>233.81599999999744</v>
      </c>
      <c r="BU2" s="73">
        <f>IF(+'2grid'!BU2*EV$2&lt;0,0,+'2grid'!BU2*EV$2)</f>
        <v>240.85013333332998</v>
      </c>
      <c r="BV2" s="73">
        <f>IF(+'2grid'!BV2*EW$2&lt;0,0,+'2grid'!BV2*EW$2)</f>
        <v>250.03048888888353</v>
      </c>
      <c r="BW2" s="73">
        <f>IF(+'2grid'!BW2*EX$2&lt;0,0,+'2grid'!BW2*EX$2)</f>
        <v>260.06105481480893</v>
      </c>
      <c r="BX2" s="73">
        <f>IF(+'2grid'!BX2*EY$2&lt;0,0,+'2grid'!BX2*EY$2)</f>
        <v>270.59656691357429</v>
      </c>
      <c r="BY2" s="73">
        <f>IF(+'2grid'!BY2*EZ$2&lt;0,0,+'2grid'!BY2*EZ$2)</f>
        <v>278.38354278188484</v>
      </c>
      <c r="BZ2" s="73">
        <f>IF(+'2grid'!BZ2*FA$2&lt;0,0,+'2grid'!BZ2*FA$2)</f>
        <v>287.83372251302222</v>
      </c>
      <c r="CA2" s="73">
        <f>IF(+'2grid'!CA2*FB$2&lt;0,0,+'2grid'!CA2*FB$2)</f>
        <v>297.67718017520798</v>
      </c>
      <c r="CB2" s="52" t="s">
        <v>363</v>
      </c>
      <c r="CC2" s="53">
        <f t="shared" ref="CC2:EH2" si="2">1+(CC3/100)</f>
        <v>0</v>
      </c>
      <c r="CD2" s="53">
        <f t="shared" si="2"/>
        <v>2.5000000000000022E-2</v>
      </c>
      <c r="CE2" s="53">
        <f t="shared" si="2"/>
        <v>5.0000000000000044E-2</v>
      </c>
      <c r="CF2" s="53">
        <f t="shared" si="2"/>
        <v>7.4999999999999956E-2</v>
      </c>
      <c r="CG2" s="53">
        <f t="shared" si="2"/>
        <v>9.9999999999999978E-2</v>
      </c>
      <c r="CH2" s="53">
        <f t="shared" si="2"/>
        <v>0.125</v>
      </c>
      <c r="CI2" s="53">
        <f t="shared" si="2"/>
        <v>0.15000000000000002</v>
      </c>
      <c r="CJ2" s="53">
        <f t="shared" si="2"/>
        <v>0.17500000000000004</v>
      </c>
      <c r="CK2" s="53">
        <f t="shared" si="2"/>
        <v>0.19999999999999996</v>
      </c>
      <c r="CL2" s="53">
        <f t="shared" si="2"/>
        <v>0.22499999999999998</v>
      </c>
      <c r="CM2" s="53">
        <f t="shared" si="2"/>
        <v>0.25</v>
      </c>
      <c r="CN2" s="53">
        <f t="shared" si="2"/>
        <v>0.27941176470588236</v>
      </c>
      <c r="CO2" s="53">
        <f t="shared" si="2"/>
        <v>0.30882352941176461</v>
      </c>
      <c r="CP2" s="53">
        <f t="shared" si="2"/>
        <v>0.33823529411764708</v>
      </c>
      <c r="CQ2" s="53">
        <f t="shared" si="2"/>
        <v>0.36764705882352944</v>
      </c>
      <c r="CR2" s="53">
        <f t="shared" si="2"/>
        <v>0.39705882352941169</v>
      </c>
      <c r="CS2" s="53">
        <f t="shared" si="2"/>
        <v>0.42647058823529416</v>
      </c>
      <c r="CT2" s="53">
        <f t="shared" si="2"/>
        <v>0.45588235294117652</v>
      </c>
      <c r="CU2" s="53">
        <f t="shared" si="2"/>
        <v>0.48529411764705888</v>
      </c>
      <c r="CV2" s="53">
        <f t="shared" si="2"/>
        <v>0.51470588235294112</v>
      </c>
      <c r="CW2" s="53">
        <f t="shared" si="2"/>
        <v>0.54411764705882348</v>
      </c>
      <c r="CX2" s="53">
        <f t="shared" si="2"/>
        <v>0.57352941176470584</v>
      </c>
      <c r="CY2" s="53">
        <f t="shared" si="2"/>
        <v>0.60294117647058831</v>
      </c>
      <c r="CZ2" s="53">
        <f t="shared" si="2"/>
        <v>0.63235294117647056</v>
      </c>
      <c r="DA2" s="53">
        <f t="shared" si="2"/>
        <v>0.66176470588235303</v>
      </c>
      <c r="DB2" s="53">
        <f t="shared" si="2"/>
        <v>0.69117647058823528</v>
      </c>
      <c r="DC2" s="53">
        <f t="shared" si="2"/>
        <v>0.72058823529411753</v>
      </c>
      <c r="DD2" s="53">
        <f t="shared" si="2"/>
        <v>0.75</v>
      </c>
      <c r="DE2" s="53">
        <f t="shared" si="2"/>
        <v>0.76</v>
      </c>
      <c r="DF2" s="53">
        <f t="shared" si="2"/>
        <v>0.77</v>
      </c>
      <c r="DG2" s="53">
        <f t="shared" si="2"/>
        <v>0.78</v>
      </c>
      <c r="DH2" s="53">
        <f t="shared" si="2"/>
        <v>0.79</v>
      </c>
      <c r="DI2" s="53">
        <f t="shared" si="2"/>
        <v>0.8</v>
      </c>
      <c r="DJ2" s="53">
        <f t="shared" si="2"/>
        <v>0.81</v>
      </c>
      <c r="DK2" s="53">
        <f t="shared" si="2"/>
        <v>0.82000000000000006</v>
      </c>
      <c r="DL2" s="53">
        <f t="shared" si="2"/>
        <v>0.83</v>
      </c>
      <c r="DM2" s="53">
        <f t="shared" si="2"/>
        <v>0.84</v>
      </c>
      <c r="DN2" s="53">
        <f t="shared" si="2"/>
        <v>0.85</v>
      </c>
      <c r="DO2" s="53">
        <f t="shared" si="2"/>
        <v>0.86</v>
      </c>
      <c r="DP2" s="53">
        <f t="shared" si="2"/>
        <v>0.87</v>
      </c>
      <c r="DQ2" s="53">
        <f t="shared" si="2"/>
        <v>0.88</v>
      </c>
      <c r="DR2" s="53">
        <f t="shared" si="2"/>
        <v>0.89</v>
      </c>
      <c r="DS2" s="53">
        <f t="shared" si="2"/>
        <v>0.9</v>
      </c>
      <c r="DT2" s="53">
        <f t="shared" si="2"/>
        <v>0.91</v>
      </c>
      <c r="DU2" s="53">
        <f t="shared" si="2"/>
        <v>0.92</v>
      </c>
      <c r="DV2" s="53">
        <f t="shared" si="2"/>
        <v>0.92999999999999994</v>
      </c>
      <c r="DW2" s="53">
        <f t="shared" si="2"/>
        <v>0.94</v>
      </c>
      <c r="DX2" s="53">
        <f t="shared" si="2"/>
        <v>0.95</v>
      </c>
      <c r="DY2" s="53">
        <f t="shared" si="2"/>
        <v>0.95399999999999996</v>
      </c>
      <c r="DZ2" s="53">
        <f t="shared" si="2"/>
        <v>0.95799999999999996</v>
      </c>
      <c r="EA2" s="53">
        <f t="shared" si="2"/>
        <v>0.96199999999999997</v>
      </c>
      <c r="EB2" s="53">
        <f t="shared" si="2"/>
        <v>0.96599999999999997</v>
      </c>
      <c r="EC2" s="53">
        <f t="shared" si="2"/>
        <v>0.97</v>
      </c>
      <c r="ED2" s="53">
        <f t="shared" si="2"/>
        <v>0.97399999999999998</v>
      </c>
      <c r="EE2" s="53">
        <f t="shared" si="2"/>
        <v>0.97799999999999998</v>
      </c>
      <c r="EF2" s="53">
        <f t="shared" si="2"/>
        <v>0.98199999999999998</v>
      </c>
      <c r="EG2" s="53">
        <f t="shared" si="2"/>
        <v>0.98599999999999999</v>
      </c>
      <c r="EH2" s="53">
        <f t="shared" si="2"/>
        <v>0.99</v>
      </c>
      <c r="EI2" s="53">
        <f>+EH2</f>
        <v>0.99</v>
      </c>
      <c r="EJ2" s="53">
        <f t="shared" ref="EJ2:FB2" si="3">+EI2</f>
        <v>0.99</v>
      </c>
      <c r="EK2" s="53">
        <f t="shared" si="3"/>
        <v>0.99</v>
      </c>
      <c r="EL2" s="53">
        <f t="shared" si="3"/>
        <v>0.99</v>
      </c>
      <c r="EM2" s="53">
        <f t="shared" si="3"/>
        <v>0.99</v>
      </c>
      <c r="EN2" s="53">
        <f t="shared" si="3"/>
        <v>0.99</v>
      </c>
      <c r="EO2" s="53">
        <f t="shared" si="3"/>
        <v>0.99</v>
      </c>
      <c r="EP2" s="53">
        <f t="shared" si="3"/>
        <v>0.99</v>
      </c>
      <c r="EQ2" s="53">
        <f t="shared" si="3"/>
        <v>0.99</v>
      </c>
      <c r="ER2" s="53">
        <f t="shared" si="3"/>
        <v>0.99</v>
      </c>
      <c r="ES2" s="53">
        <f t="shared" si="3"/>
        <v>0.99</v>
      </c>
      <c r="ET2" s="53">
        <f t="shared" si="3"/>
        <v>0.99</v>
      </c>
      <c r="EU2" s="53">
        <f t="shared" si="3"/>
        <v>0.99</v>
      </c>
      <c r="EV2" s="53">
        <f t="shared" si="3"/>
        <v>0.99</v>
      </c>
      <c r="EW2" s="53">
        <f t="shared" si="3"/>
        <v>0.99</v>
      </c>
      <c r="EX2" s="53">
        <f t="shared" si="3"/>
        <v>0.99</v>
      </c>
      <c r="EY2" s="53">
        <f t="shared" si="3"/>
        <v>0.99</v>
      </c>
      <c r="EZ2" s="53">
        <f t="shared" si="3"/>
        <v>0.99</v>
      </c>
      <c r="FA2" s="53">
        <f t="shared" si="3"/>
        <v>0.99</v>
      </c>
      <c r="FB2" s="53">
        <f t="shared" si="3"/>
        <v>0.99</v>
      </c>
    </row>
    <row r="3" spans="1:162" x14ac:dyDescent="0.2">
      <c r="A3" s="9">
        <v>8</v>
      </c>
      <c r="B3" s="73">
        <f>IF(+'2grid'!B3*CC$2&lt;0,0,+'2grid'!B3*CC$2)</f>
        <v>0</v>
      </c>
      <c r="C3" s="73">
        <f>IF(+'2grid'!C3*CD$2&lt;0,0,+'2grid'!C3*CD$2)</f>
        <v>0</v>
      </c>
      <c r="D3" s="73">
        <f>IF(+'2grid'!D3*CE$2&lt;0,0,+'2grid'!D3*CE$2)</f>
        <v>0</v>
      </c>
      <c r="E3" s="73">
        <f>IF(+'2grid'!E3*CF$2&lt;0,0,+'2grid'!E3*CF$2)</f>
        <v>0</v>
      </c>
      <c r="F3" s="73">
        <f>IF(+'2grid'!F3*CG$2&lt;0,0,+'2grid'!F3*CG$2)</f>
        <v>0</v>
      </c>
      <c r="G3" s="73">
        <f>IF(+'2grid'!G3*CH$2&lt;0,0,+'2grid'!G3*CH$2)</f>
        <v>0</v>
      </c>
      <c r="H3" s="73">
        <f>IF(+'2grid'!H3*CI$2&lt;0,0,+'2grid'!H3*CI$2)</f>
        <v>0</v>
      </c>
      <c r="I3" s="73">
        <f>IF(+'2grid'!I3*CJ$2&lt;0,0,+'2grid'!I3*CJ$2)</f>
        <v>0</v>
      </c>
      <c r="J3" s="73">
        <f>IF(+'2grid'!J3*CK$2&lt;0,0,+'2grid'!J3*CK$2)</f>
        <v>0</v>
      </c>
      <c r="K3" s="73">
        <f>IF(+'2grid'!K3*CL$2&lt;0,0,+'2grid'!K3*CL$2)</f>
        <v>0</v>
      </c>
      <c r="L3" s="73">
        <f>IF(+'2grid'!L3*CM$2&lt;0,0,+'2grid'!L3*CM$2)</f>
        <v>0</v>
      </c>
      <c r="M3" s="73">
        <f>IF(+'2grid'!M3*CN$2&lt;0,0,+'2grid'!M3*CN$2)</f>
        <v>0</v>
      </c>
      <c r="N3" s="73">
        <f>IF(+'2grid'!N3*CO$2&lt;0,0,+'2grid'!N3*CO$2)</f>
        <v>0</v>
      </c>
      <c r="O3" s="73">
        <f>IF(+'2grid'!O3*CP$2&lt;0,0,+'2grid'!O3*CP$2)</f>
        <v>0</v>
      </c>
      <c r="P3" s="73">
        <f>IF(+'2grid'!P3*CQ$2&lt;0,0,+'2grid'!P3*CQ$2)</f>
        <v>0</v>
      </c>
      <c r="Q3" s="73">
        <f>IF(+'2grid'!Q3*CR$2&lt;0,0,+'2grid'!Q3*CR$2)</f>
        <v>0</v>
      </c>
      <c r="R3" s="73">
        <f>IF(+'2grid'!R3*CS$2&lt;0,0,+'2grid'!R3*CS$2)</f>
        <v>0</v>
      </c>
      <c r="S3" s="73">
        <f>IF(+'2grid'!S3*CT$2&lt;0,0,+'2grid'!S3*CT$2)</f>
        <v>0</v>
      </c>
      <c r="T3" s="73">
        <f>IF(+'2grid'!T3*CU$2&lt;0,0,+'2grid'!T3*CU$2)</f>
        <v>0</v>
      </c>
      <c r="U3" s="73">
        <f>IF(+'2grid'!U3*CV$2&lt;0,0,+'2grid'!U3*CV$2)</f>
        <v>0</v>
      </c>
      <c r="V3" s="73">
        <f>IF(+'2grid'!V3*CW$2&lt;0,0,+'2grid'!V3*CW$2)</f>
        <v>0.20047586515583404</v>
      </c>
      <c r="W3" s="73">
        <f>IF(+'2grid'!W3*CX$2&lt;0,0,+'2grid'!W3*CX$2)</f>
        <v>0.21131239840750077</v>
      </c>
      <c r="X3" s="73">
        <f>IF(+'2grid'!X3*CY$2&lt;0,0,+'2grid'!X3*CY$2)</f>
        <v>0.22214893165916752</v>
      </c>
      <c r="Y3" s="73">
        <f>IF(+'2grid'!Y3*CZ$2&lt;0,0,+'2grid'!Y3*CZ$2)</f>
        <v>0.23298546491083419</v>
      </c>
      <c r="Z3" s="73">
        <f>IF(+'2grid'!Z3*DA$2&lt;0,0,+'2grid'!Z3*DA$2)</f>
        <v>0.24382199816250094</v>
      </c>
      <c r="AA3" s="73">
        <f>IF(+'2grid'!AA3*DB$2&lt;0,0,+'2grid'!AA3*DB$2)</f>
        <v>0.25465853141416761</v>
      </c>
      <c r="AB3" s="73">
        <f>IF(+'2grid'!AB3*DC$2&lt;0,0,+'2grid'!AB3*DC$2)</f>
        <v>0.26549506466583428</v>
      </c>
      <c r="AC3" s="73">
        <f>IF(+'2grid'!AC3*DD$2&lt;0,0,+'2grid'!AC3*DD$2)</f>
        <v>0.41449739687625153</v>
      </c>
      <c r="AD3" s="73">
        <f>IF(+'2grid'!AD3*DE$2&lt;0,0,+'2grid'!AD3*DE$2)</f>
        <v>0.43600827659858493</v>
      </c>
      <c r="AE3" s="73">
        <f>IF(+'2grid'!AE3*DF$2&lt;0,0,+'2grid'!AE3*DF$2)</f>
        <v>0.45793979441997051</v>
      </c>
      <c r="AF3" s="73">
        <f>IF(+'2grid'!AF3*DG$2&lt;0,0,+'2grid'!AF3*DG$2)</f>
        <v>0.4802919503404085</v>
      </c>
      <c r="AG3" s="73">
        <f>IF(+'2grid'!AG3*DH$2&lt;0,0,+'2grid'!AG3*DH$2)</f>
        <v>0.50306474435989867</v>
      </c>
      <c r="AH3" s="73">
        <f>IF(+'2grid'!AH3*DI$2&lt;0,0,+'2grid'!AH3*DI$2)</f>
        <v>0.52625817647844086</v>
      </c>
      <c r="AI3" s="73">
        <f>IF(+'2grid'!AI3*DJ$2&lt;0,0,+'2grid'!AI3*DJ$2)</f>
        <v>0.5498722466960354</v>
      </c>
      <c r="AJ3" s="73">
        <f>IF(+'2grid'!AJ3*DK$2&lt;0,0,+'2grid'!AJ3*DK$2)</f>
        <v>0.57390695501268185</v>
      </c>
      <c r="AK3" s="73">
        <f>IF(+'2grid'!AK3*DL$2&lt;0,0,+'2grid'!AK3*DL$2)</f>
        <v>0.59836230142838076</v>
      </c>
      <c r="AL3" s="73">
        <f>IF(+'2grid'!AL3*DM$2&lt;0,0,+'2grid'!AL3*DM$2)</f>
        <v>0.62323828594313158</v>
      </c>
      <c r="AM3" s="73">
        <f>IF(+'2grid'!AM3*DN$2&lt;0,0,+'2grid'!AM3*DN$2)</f>
        <v>0.64853490855693496</v>
      </c>
      <c r="AN3" s="73">
        <f>IF(+'2grid'!AN3*DO$2&lt;0,0,+'2grid'!AN3*DO$2)</f>
        <v>0.67425216926979048</v>
      </c>
      <c r="AO3" s="73">
        <f>IF(+'2grid'!AO3*DP$2&lt;0,0,+'2grid'!AO3*DP$2)</f>
        <v>0.70039006808169801</v>
      </c>
      <c r="AP3" s="73">
        <f>IF(+'2grid'!AP3*DQ$2&lt;0,0,+'2grid'!AP3*DQ$2)</f>
        <v>0.72058257664299186</v>
      </c>
      <c r="AQ3" s="73">
        <f>IF(+'2grid'!AQ3*DR$2&lt;0,0,+'2grid'!AQ3*DR$2)</f>
        <v>0.77293895531781009</v>
      </c>
      <c r="AR3" s="73">
        <f>IF(+'2grid'!AR3*DS$2&lt;0,0,+'2grid'!AR3*DS$2)</f>
        <v>0.82899479375250307</v>
      </c>
      <c r="AS3" s="73">
        <f>IF(+'2grid'!AS3*DT$2&lt;0,0,+'2grid'!AS3*DT$2)</f>
        <v>0.92454104925911096</v>
      </c>
      <c r="AT3" s="73">
        <f>IF(+'2grid'!AT3*DU$2&lt;0,0,+'2grid'!AT3*DU$2)</f>
        <v>1.0219847817380858</v>
      </c>
      <c r="AU3" s="73">
        <f>IF(+'2grid'!AU3*DV$2&lt;0,0,+'2grid'!AU3*DV$2)</f>
        <v>1.1384585502603126</v>
      </c>
      <c r="AV3" s="73">
        <f>IF(+'2grid'!AV3*DW$2&lt;0,0,+'2grid'!AV3*DW$2)</f>
        <v>1.2571982378854625</v>
      </c>
      <c r="AW3" s="73">
        <f>IF(+'2grid'!AW3*DX$2&lt;0,0,+'2grid'!AW3*DX$2)</f>
        <v>1.4000800961153383</v>
      </c>
      <c r="AX3" s="73">
        <f>IF(+'2grid'!AX3*DY$2&lt;0,0,+'2grid'!AX3*DY$2)</f>
        <v>1.5360278734481376</v>
      </c>
      <c r="AY3" s="73">
        <f>IF(+'2grid'!AY3*DZ$2&lt;0,0,+'2grid'!AY3*DZ$2)</f>
        <v>1.6448288346015223</v>
      </c>
      <c r="AZ3" s="73">
        <f>IF(+'2grid'!AZ3*EA$2&lt;0,0,+'2grid'!AZ3*EA$2)</f>
        <v>1.7213720400998762</v>
      </c>
      <c r="BA3" s="73">
        <f>IF(+'2grid'!BA3*EB$2&lt;0,0,+'2grid'!BA3*EB$2)</f>
        <v>1.8898986228287502</v>
      </c>
      <c r="BB3" s="73">
        <f>IF(+'2grid'!BB3*EC$2&lt;0,0,+'2grid'!BB3*EC$2)</f>
        <v>2.1711409387264715</v>
      </c>
      <c r="BC3" s="73">
        <f>IF(+'2grid'!BC3*ED$2&lt;0,0,+'2grid'!BC3*ED$2)</f>
        <v>2.8898579999999998</v>
      </c>
      <c r="BD3" s="73">
        <f>IF(+'2grid'!BD3*EE$2&lt;0,0,+'2grid'!BD3*EE$2)</f>
        <v>4.9134719999999996</v>
      </c>
      <c r="BE3" s="73">
        <f>IF(+'2grid'!BE3*EF$2&lt;0,0,+'2grid'!BE3*EF$2)</f>
        <v>3.9279999999999999</v>
      </c>
      <c r="BF3" s="73">
        <f>IF(+'2grid'!BF3*EG$2&lt;0,0,+'2grid'!BF3*EG$2)</f>
        <v>2.9580000000000002</v>
      </c>
      <c r="BG3" s="73">
        <f>IF(+'2grid'!BG3*EH$2&lt;0,0,+'2grid'!BG3*EH$2)</f>
        <v>0</v>
      </c>
      <c r="BH3" s="73">
        <f>IF(+'2grid'!BH3*EI$2&lt;0,0,+'2grid'!BH3*EI$2)</f>
        <v>0</v>
      </c>
      <c r="BI3" s="73">
        <f>IF(+'2grid'!BI3*EJ$2&lt;0,0,+'2grid'!BI3*EJ$2)</f>
        <v>0</v>
      </c>
      <c r="BJ3" s="73">
        <f>IF(+'2grid'!BJ3*EK$2&lt;0,0,+'2grid'!BJ3*EK$2)</f>
        <v>0</v>
      </c>
      <c r="BK3" s="73">
        <f>IF(+'2grid'!BK3*EL$2&lt;0,0,+'2grid'!BK3*EL$2)</f>
        <v>0</v>
      </c>
      <c r="BL3" s="73">
        <f>IF(+'2grid'!BL3*EM$2&lt;0,0,+'2grid'!BL3*EM$2)</f>
        <v>0</v>
      </c>
      <c r="BM3" s="73">
        <f>IF(+'2grid'!BM3*EN$2&lt;0,0,+'2grid'!BM3*EN$2)</f>
        <v>0</v>
      </c>
      <c r="BN3" s="73">
        <f>IF(+'2grid'!BN3*EO$2&lt;0,0,+'2grid'!BN3*EO$2)</f>
        <v>0</v>
      </c>
      <c r="BO3" s="73">
        <f>IF(+'2grid'!BO3*EP$2&lt;0,0,+'2grid'!BO3*EP$2)</f>
        <v>0</v>
      </c>
      <c r="BP3" s="73">
        <f>IF(+'2grid'!BP3*EQ$2&lt;0,0,+'2grid'!BP3*EQ$2)</f>
        <v>0</v>
      </c>
      <c r="BQ3" s="73">
        <f>IF(+'2grid'!BQ3*ER$2&lt;0,0,+'2grid'!BQ3*ER$2)</f>
        <v>0</v>
      </c>
      <c r="BR3" s="73">
        <f>IF(+'2grid'!BR3*ES$2&lt;0,0,+'2grid'!BR3*ES$2)</f>
        <v>0</v>
      </c>
      <c r="BS3" s="73">
        <f>IF(+'2grid'!BS3*ET$2&lt;0,0,+'2grid'!BS3*ET$2)</f>
        <v>0</v>
      </c>
      <c r="BT3" s="73">
        <f>IF(+'2grid'!BT3*EU$2&lt;0,0,+'2grid'!BT3*EU$2)</f>
        <v>0</v>
      </c>
      <c r="BU3" s="73">
        <f>IF(+'2grid'!BU3*EV$2&lt;0,0,+'2grid'!BU3*EV$2)</f>
        <v>0</v>
      </c>
      <c r="BV3" s="73">
        <f>IF(+'2grid'!BV3*EW$2&lt;0,0,+'2grid'!BV3*EW$2)</f>
        <v>0</v>
      </c>
      <c r="BW3" s="73">
        <f>IF(+'2grid'!BW3*EX$2&lt;0,0,+'2grid'!BW3*EX$2)</f>
        <v>0</v>
      </c>
      <c r="BX3" s="73">
        <f>IF(+'2grid'!BX3*EY$2&lt;0,0,+'2grid'!BX3*EY$2)</f>
        <v>0</v>
      </c>
      <c r="BY3" s="73">
        <f>IF(+'2grid'!BY3*EZ$2&lt;0,0,+'2grid'!BY3*EZ$2)</f>
        <v>0</v>
      </c>
      <c r="BZ3" s="73">
        <f>IF(+'2grid'!BZ3*FA$2&lt;0,0,+'2grid'!BZ3*FA$2)</f>
        <v>0</v>
      </c>
      <c r="CA3" s="73">
        <f>IF(+'2grid'!CA3*FB$2&lt;0,0,+'2grid'!CA3*FB$2)</f>
        <v>0</v>
      </c>
      <c r="CB3" s="52" t="s">
        <v>364</v>
      </c>
      <c r="CC3" s="33">
        <f>+[11]Sheet1!C$35</f>
        <v>-100</v>
      </c>
      <c r="CD3" s="33">
        <f>+[11]Sheet1!D$35</f>
        <v>-97.5</v>
      </c>
      <c r="CE3" s="33">
        <f>+[11]Sheet1!E$35</f>
        <v>-95</v>
      </c>
      <c r="CF3" s="33">
        <f>+[11]Sheet1!F$35</f>
        <v>-92.5</v>
      </c>
      <c r="CG3" s="33">
        <f>+[11]Sheet1!G$35</f>
        <v>-90</v>
      </c>
      <c r="CH3" s="33">
        <f>+[11]Sheet1!H$35</f>
        <v>-87.5</v>
      </c>
      <c r="CI3" s="33">
        <f>+[11]Sheet1!I$35</f>
        <v>-85</v>
      </c>
      <c r="CJ3" s="33">
        <f>+[11]Sheet1!J$35</f>
        <v>-82.5</v>
      </c>
      <c r="CK3" s="33">
        <f>+[11]Sheet1!K$35</f>
        <v>-80</v>
      </c>
      <c r="CL3" s="33">
        <f>+[11]Sheet1!L$35</f>
        <v>-77.5</v>
      </c>
      <c r="CM3" s="33">
        <f>+[11]Sheet1!M$35</f>
        <v>-75</v>
      </c>
      <c r="CN3" s="33">
        <f>+[11]Sheet1!N$35</f>
        <v>-72.058823529411768</v>
      </c>
      <c r="CO3" s="33">
        <f>+[11]Sheet1!O$35</f>
        <v>-69.117647058823536</v>
      </c>
      <c r="CP3" s="33">
        <f>+[11]Sheet1!P$35</f>
        <v>-66.17647058823529</v>
      </c>
      <c r="CQ3" s="33">
        <f>+[11]Sheet1!Q$35</f>
        <v>-63.235294117647058</v>
      </c>
      <c r="CR3" s="33">
        <f>+[11]Sheet1!R$35</f>
        <v>-60.294117647058826</v>
      </c>
      <c r="CS3" s="33">
        <f>+[11]Sheet1!S$35</f>
        <v>-57.352941176470587</v>
      </c>
      <c r="CT3" s="33">
        <f>+[11]Sheet1!T$35</f>
        <v>-54.411764705882348</v>
      </c>
      <c r="CU3" s="33">
        <f>+[11]Sheet1!U$35</f>
        <v>-51.470588235294116</v>
      </c>
      <c r="CV3" s="33">
        <f>+[11]Sheet1!V$35</f>
        <v>-48.529411764705884</v>
      </c>
      <c r="CW3" s="33">
        <f>+[11]Sheet1!W$35</f>
        <v>-45.588235294117652</v>
      </c>
      <c r="CX3" s="33">
        <f>+[11]Sheet1!X$35</f>
        <v>-42.647058823529413</v>
      </c>
      <c r="CY3" s="33">
        <f>+[11]Sheet1!Y$35</f>
        <v>-39.705882352941174</v>
      </c>
      <c r="CZ3" s="33">
        <f>+[11]Sheet1!Z$35</f>
        <v>-36.764705882352942</v>
      </c>
      <c r="DA3" s="33">
        <f>+[11]Sheet1!AA$35</f>
        <v>-33.823529411764703</v>
      </c>
      <c r="DB3" s="33">
        <f>+[11]Sheet1!AB$35</f>
        <v>-30.882352941176471</v>
      </c>
      <c r="DC3" s="33">
        <f>+[11]Sheet1!AC$35</f>
        <v>-27.941176470588239</v>
      </c>
      <c r="DD3" s="33">
        <f>+[11]Sheet1!AD$35</f>
        <v>-25</v>
      </c>
      <c r="DE3" s="33">
        <f>+[11]Sheet1!AE$35</f>
        <v>-24</v>
      </c>
      <c r="DF3" s="33">
        <f>+[11]Sheet1!AF$35</f>
        <v>-23</v>
      </c>
      <c r="DG3" s="33">
        <f>+[11]Sheet1!AG$35</f>
        <v>-22</v>
      </c>
      <c r="DH3" s="33">
        <f>+[11]Sheet1!AH$35</f>
        <v>-21</v>
      </c>
      <c r="DI3" s="33">
        <f>+[11]Sheet1!AI$35</f>
        <v>-20</v>
      </c>
      <c r="DJ3" s="33">
        <f>+[11]Sheet1!AJ$35</f>
        <v>-19</v>
      </c>
      <c r="DK3" s="33">
        <f>+[11]Sheet1!AK$35</f>
        <v>-18</v>
      </c>
      <c r="DL3" s="33">
        <f>+[11]Sheet1!AL$35</f>
        <v>-17</v>
      </c>
      <c r="DM3" s="33">
        <f>+[11]Sheet1!AM$35</f>
        <v>-16</v>
      </c>
      <c r="DN3" s="33">
        <f>+[11]Sheet1!AN$35</f>
        <v>-15</v>
      </c>
      <c r="DO3" s="33">
        <f>+[11]Sheet1!AO$35</f>
        <v>-14</v>
      </c>
      <c r="DP3" s="33">
        <f>+[11]Sheet1!AP$35</f>
        <v>-13</v>
      </c>
      <c r="DQ3" s="33">
        <f>+[11]Sheet1!AQ$35</f>
        <v>-12</v>
      </c>
      <c r="DR3" s="33">
        <f>+[11]Sheet1!AR$35</f>
        <v>-11</v>
      </c>
      <c r="DS3" s="33">
        <f>+[11]Sheet1!AS$35</f>
        <v>-10</v>
      </c>
      <c r="DT3" s="33">
        <f>+[11]Sheet1!AT$35</f>
        <v>-9</v>
      </c>
      <c r="DU3" s="33">
        <f>+[11]Sheet1!AU$35</f>
        <v>-8</v>
      </c>
      <c r="DV3" s="33">
        <f>+[11]Sheet1!AV$35</f>
        <v>-7</v>
      </c>
      <c r="DW3" s="33">
        <f>+[11]Sheet1!AW$35</f>
        <v>-6</v>
      </c>
      <c r="DX3" s="33">
        <f>+[11]Sheet1!AX$35</f>
        <v>-5</v>
      </c>
      <c r="DY3" s="33">
        <f>+[11]Sheet1!AY$35</f>
        <v>-4.5999999999999996</v>
      </c>
      <c r="DZ3" s="33">
        <f>+[11]Sheet1!AZ$35</f>
        <v>-4.2</v>
      </c>
      <c r="EA3" s="33">
        <f>+[11]Sheet1!BA$35</f>
        <v>-3.8</v>
      </c>
      <c r="EB3" s="33">
        <f>+[11]Sheet1!BB$35</f>
        <v>-3.4</v>
      </c>
      <c r="EC3" s="33">
        <f>+[11]Sheet1!BC$35</f>
        <v>-3</v>
      </c>
      <c r="ED3" s="33">
        <f>+[11]Sheet1!BD$35</f>
        <v>-2.6</v>
      </c>
      <c r="EE3" s="33">
        <f>+[11]Sheet1!BE$35</f>
        <v>-2.1999999999999997</v>
      </c>
      <c r="EF3" s="33">
        <f>+[11]Sheet1!BF$35</f>
        <v>-1.7999999999999998</v>
      </c>
      <c r="EG3" s="33">
        <f>+[11]Sheet1!BG$35</f>
        <v>-1.4</v>
      </c>
      <c r="EH3" s="33">
        <f>+[11]Sheet1!BH$35</f>
        <v>-1</v>
      </c>
      <c r="EI3" s="33">
        <f>+EH3</f>
        <v>-1</v>
      </c>
      <c r="EJ3" s="33">
        <f t="shared" ref="EJ3:FB3" si="4">+EI3</f>
        <v>-1</v>
      </c>
      <c r="EK3" s="33">
        <f t="shared" si="4"/>
        <v>-1</v>
      </c>
      <c r="EL3" s="33">
        <f t="shared" si="4"/>
        <v>-1</v>
      </c>
      <c r="EM3" s="33">
        <f t="shared" si="4"/>
        <v>-1</v>
      </c>
      <c r="EN3" s="33">
        <f t="shared" si="4"/>
        <v>-1</v>
      </c>
      <c r="EO3" s="33">
        <f t="shared" si="4"/>
        <v>-1</v>
      </c>
      <c r="EP3" s="33">
        <f t="shared" si="4"/>
        <v>-1</v>
      </c>
      <c r="EQ3" s="33">
        <f t="shared" si="4"/>
        <v>-1</v>
      </c>
      <c r="ER3" s="33">
        <f t="shared" si="4"/>
        <v>-1</v>
      </c>
      <c r="ES3" s="33">
        <f t="shared" si="4"/>
        <v>-1</v>
      </c>
      <c r="ET3" s="33">
        <f t="shared" si="4"/>
        <v>-1</v>
      </c>
      <c r="EU3" s="33">
        <f t="shared" si="4"/>
        <v>-1</v>
      </c>
      <c r="EV3" s="33">
        <f t="shared" si="4"/>
        <v>-1</v>
      </c>
      <c r="EW3" s="33">
        <f t="shared" si="4"/>
        <v>-1</v>
      </c>
      <c r="EX3" s="33">
        <f t="shared" si="4"/>
        <v>-1</v>
      </c>
      <c r="EY3" s="33">
        <f t="shared" si="4"/>
        <v>-1</v>
      </c>
      <c r="EZ3" s="33">
        <f t="shared" si="4"/>
        <v>-1</v>
      </c>
      <c r="FA3" s="33">
        <f t="shared" si="4"/>
        <v>-1</v>
      </c>
      <c r="FB3" s="33">
        <f t="shared" si="4"/>
        <v>-1</v>
      </c>
    </row>
    <row r="4" spans="1:162" x14ac:dyDescent="0.2">
      <c r="A4" s="9">
        <v>12</v>
      </c>
      <c r="B4" s="73">
        <f>IF(+'2grid'!B4*CC$2&lt;0,0,+'2grid'!B4*CC$2)</f>
        <v>0</v>
      </c>
      <c r="C4" s="73">
        <f>IF(+'2grid'!C4*CD$2&lt;0,0,+'2grid'!C4*CD$2)</f>
        <v>0</v>
      </c>
      <c r="D4" s="73">
        <f>IF(+'2grid'!D4*CE$2&lt;0,0,+'2grid'!D4*CE$2)</f>
        <v>0</v>
      </c>
      <c r="E4" s="73">
        <f>IF(+'2grid'!E4*CF$2&lt;0,0,+'2grid'!E4*CF$2)</f>
        <v>0</v>
      </c>
      <c r="F4" s="73">
        <f>IF(+'2grid'!F4*CG$2&lt;0,0,+'2grid'!F4*CG$2)</f>
        <v>0</v>
      </c>
      <c r="G4" s="73">
        <f>IF(+'2grid'!G4*CH$2&lt;0,0,+'2grid'!G4*CH$2)</f>
        <v>0</v>
      </c>
      <c r="H4" s="73">
        <f>IF(+'2grid'!H4*CI$2&lt;0,0,+'2grid'!H4*CI$2)</f>
        <v>0</v>
      </c>
      <c r="I4" s="73">
        <f>IF(+'2grid'!I4*CJ$2&lt;0,0,+'2grid'!I4*CJ$2)</f>
        <v>0</v>
      </c>
      <c r="J4" s="73">
        <f>IF(+'2grid'!J4*CK$2&lt;0,0,+'2grid'!J4*CK$2)</f>
        <v>0</v>
      </c>
      <c r="K4" s="73">
        <f>IF(+'2grid'!K4*CL$2&lt;0,0,+'2grid'!K4*CL$2)</f>
        <v>0</v>
      </c>
      <c r="L4" s="73">
        <f>IF(+'2grid'!L4*CM$2&lt;0,0,+'2grid'!L4*CM$2)</f>
        <v>0</v>
      </c>
      <c r="M4" s="73">
        <f>IF(+'2grid'!M4*CN$2&lt;0,0,+'2grid'!M4*CN$2)</f>
        <v>0</v>
      </c>
      <c r="N4" s="73">
        <f>IF(+'2grid'!N4*CO$2&lt;0,0,+'2grid'!N4*CO$2)</f>
        <v>0</v>
      </c>
      <c r="O4" s="73">
        <f>IF(+'2grid'!O4*CP$2&lt;0,0,+'2grid'!O4*CP$2)</f>
        <v>0</v>
      </c>
      <c r="P4" s="73">
        <f>IF(+'2grid'!P4*CQ$2&lt;0,0,+'2grid'!P4*CQ$2)</f>
        <v>0</v>
      </c>
      <c r="Q4" s="73">
        <f>IF(+'2grid'!Q4*CR$2&lt;0,0,+'2grid'!Q4*CR$2)</f>
        <v>0</v>
      </c>
      <c r="R4" s="73">
        <f>IF(+'2grid'!R4*CS$2&lt;0,0,+'2grid'!R4*CS$2)</f>
        <v>0</v>
      </c>
      <c r="S4" s="73">
        <f>IF(+'2grid'!S4*CT$2&lt;0,0,+'2grid'!S4*CT$2)</f>
        <v>0</v>
      </c>
      <c r="T4" s="73">
        <f>IF(+'2grid'!T4*CU$2&lt;0,0,+'2grid'!T4*CU$2)</f>
        <v>0</v>
      </c>
      <c r="U4" s="73">
        <f>IF(+'2grid'!U4*CV$2&lt;0,0,+'2grid'!U4*CV$2)</f>
        <v>0</v>
      </c>
      <c r="V4" s="73">
        <f>IF(+'2grid'!V4*CW$2&lt;0,0,+'2grid'!V4*CW$2)</f>
        <v>0</v>
      </c>
      <c r="W4" s="73">
        <f>IF(+'2grid'!W4*CX$2&lt;0,0,+'2grid'!W4*CX$2)</f>
        <v>0</v>
      </c>
      <c r="X4" s="73">
        <f>IF(+'2grid'!X4*CY$2&lt;0,0,+'2grid'!X4*CY$2)</f>
        <v>0</v>
      </c>
      <c r="Y4" s="73">
        <f>IF(+'2grid'!Y4*CZ$2&lt;0,0,+'2grid'!Y4*CZ$2)</f>
        <v>0</v>
      </c>
      <c r="Z4" s="73">
        <f>IF(+'2grid'!Z4*DA$2&lt;0,0,+'2grid'!Z4*DA$2)</f>
        <v>0</v>
      </c>
      <c r="AA4" s="73">
        <f>IF(+'2grid'!AA4*DB$2&lt;0,0,+'2grid'!AA4*DB$2)</f>
        <v>0</v>
      </c>
      <c r="AB4" s="73">
        <f>IF(+'2grid'!AB4*DC$2&lt;0,0,+'2grid'!AB4*DC$2)</f>
        <v>0</v>
      </c>
      <c r="AC4" s="73">
        <f>IF(+'2grid'!AC4*DD$2&lt;0,0,+'2grid'!AC4*DD$2)</f>
        <v>0</v>
      </c>
      <c r="AD4" s="73">
        <f>IF(+'2grid'!AD4*DE$2&lt;0,0,+'2grid'!AD4*DE$2)</f>
        <v>0</v>
      </c>
      <c r="AE4" s="73">
        <f>IF(+'2grid'!AE4*DF$2&lt;0,0,+'2grid'!AE4*DF$2)</f>
        <v>0</v>
      </c>
      <c r="AF4" s="73">
        <f>IF(+'2grid'!AF4*DG$2&lt;0,0,+'2grid'!AF4*DG$2)</f>
        <v>0</v>
      </c>
      <c r="AG4" s="73">
        <f>IF(+'2grid'!AG4*DH$2&lt;0,0,+'2grid'!AG4*DH$2)</f>
        <v>0</v>
      </c>
      <c r="AH4" s="73">
        <f>IF(+'2grid'!AH4*DI$2&lt;0,0,+'2grid'!AH4*DI$2)</f>
        <v>0</v>
      </c>
      <c r="AI4" s="73">
        <f>IF(+'2grid'!AI4*DJ$2&lt;0,0,+'2grid'!AI4*DJ$2)</f>
        <v>0</v>
      </c>
      <c r="AJ4" s="73">
        <f>IF(+'2grid'!AJ4*DK$2&lt;0,0,+'2grid'!AJ4*DK$2)</f>
        <v>0</v>
      </c>
      <c r="AK4" s="73">
        <f>IF(+'2grid'!AK4*DL$2&lt;0,0,+'2grid'!AK4*DL$2)</f>
        <v>0</v>
      </c>
      <c r="AL4" s="73">
        <f>IF(+'2grid'!AL4*DM$2&lt;0,0,+'2grid'!AL4*DM$2)</f>
        <v>0</v>
      </c>
      <c r="AM4" s="73">
        <f>IF(+'2grid'!AM4*DN$2&lt;0,0,+'2grid'!AM4*DN$2)</f>
        <v>0</v>
      </c>
      <c r="AN4" s="73">
        <f>IF(+'2grid'!AN4*DO$2&lt;0,0,+'2grid'!AN4*DO$2)</f>
        <v>0</v>
      </c>
      <c r="AO4" s="73">
        <f>IF(+'2grid'!AO4*DP$2&lt;0,0,+'2grid'!AO4*DP$2)</f>
        <v>0</v>
      </c>
      <c r="AP4" s="73">
        <f>IF(+'2grid'!AP4*DQ$2&lt;0,0,+'2grid'!AP4*DQ$2)</f>
        <v>0</v>
      </c>
      <c r="AQ4" s="73">
        <f>IF(+'2grid'!AQ4*DR$2&lt;0,0,+'2grid'!AQ4*DR$2)</f>
        <v>0</v>
      </c>
      <c r="AR4" s="73">
        <f>IF(+'2grid'!AR4*DS$2&lt;0,0,+'2grid'!AR4*DS$2)</f>
        <v>0</v>
      </c>
      <c r="AS4" s="73">
        <f>IF(+'2grid'!AS4*DT$2&lt;0,0,+'2grid'!AS4*DT$2)</f>
        <v>0</v>
      </c>
      <c r="AT4" s="73">
        <f>IF(+'2grid'!AT4*DU$2&lt;0,0,+'2grid'!AT4*DU$2)</f>
        <v>0</v>
      </c>
      <c r="AU4" s="73">
        <f>IF(+'2grid'!AU4*DV$2&lt;0,0,+'2grid'!AU4*DV$2)</f>
        <v>0</v>
      </c>
      <c r="AV4" s="73">
        <f>IF(+'2grid'!AV4*DW$2&lt;0,0,+'2grid'!AV4*DW$2)</f>
        <v>0</v>
      </c>
      <c r="AW4" s="73">
        <f>IF(+'2grid'!AW4*DX$2&lt;0,0,+'2grid'!AW4*DX$2)</f>
        <v>0</v>
      </c>
      <c r="AX4" s="73">
        <f>IF(+'2grid'!AX4*DY$2&lt;0,0,+'2grid'!AX4*DY$2)</f>
        <v>0</v>
      </c>
      <c r="AY4" s="73">
        <f>IF(+'2grid'!AY4*DZ$2&lt;0,0,+'2grid'!AY4*DZ$2)</f>
        <v>0</v>
      </c>
      <c r="AZ4" s="73">
        <f>IF(+'2grid'!AZ4*EA$2&lt;0,0,+'2grid'!AZ4*EA$2)</f>
        <v>0</v>
      </c>
      <c r="BA4" s="73">
        <f>IF(+'2grid'!BA4*EB$2&lt;0,0,+'2grid'!BA4*EB$2)</f>
        <v>0</v>
      </c>
      <c r="BB4" s="73">
        <f>IF(+'2grid'!BB4*EC$2&lt;0,0,+'2grid'!BB4*EC$2)</f>
        <v>0</v>
      </c>
      <c r="BC4" s="73">
        <f>IF(+'2grid'!BC4*ED$2&lt;0,0,+'2grid'!BC4*ED$2)</f>
        <v>2.03566</v>
      </c>
      <c r="BD4" s="73">
        <f>IF(+'2grid'!BD4*EE$2&lt;0,0,+'2grid'!BD4*EE$2)</f>
        <v>1.3398600000000001</v>
      </c>
      <c r="BE4" s="73">
        <f>IF(+'2grid'!BE4*EF$2&lt;0,0,+'2grid'!BE4*EF$2)</f>
        <v>0.41243999999999997</v>
      </c>
      <c r="BF4" s="73">
        <f>IF(+'2grid'!BF4*EG$2&lt;0,0,+'2grid'!BF4*EG$2)</f>
        <v>0.5423</v>
      </c>
      <c r="BG4" s="73">
        <f>IF(+'2grid'!BG4*EH$2&lt;0,0,+'2grid'!BG4*EH$2)</f>
        <v>0.19503000000000001</v>
      </c>
      <c r="BH4" s="73">
        <f>IF(+'2grid'!BH4*EI$2&lt;0,0,+'2grid'!BH4*EI$2)</f>
        <v>0.17126999999999998</v>
      </c>
      <c r="BI4" s="73">
        <f>IF(+'2grid'!BI4*EJ$2&lt;0,0,+'2grid'!BI4*EJ$2)</f>
        <v>0.19305</v>
      </c>
      <c r="BJ4" s="73">
        <f>IF(+'2grid'!BJ4*EK$2&lt;0,0,+'2grid'!BJ4*EK$2)</f>
        <v>0.17027999999999999</v>
      </c>
      <c r="BK4" s="73">
        <f>IF(+'2grid'!BK4*EL$2&lt;0,0,+'2grid'!BK4*EL$2)</f>
        <v>0.18809999999999999</v>
      </c>
      <c r="BL4" s="73">
        <f>IF(+'2grid'!BL4*EM$2&lt;0,0,+'2grid'!BL4*EM$2)</f>
        <v>0.18512999999999999</v>
      </c>
      <c r="BM4" s="73">
        <f>IF(+'2grid'!BM4*EN$2&lt;0,0,+'2grid'!BM4*EN$2)</f>
        <v>0.20393999999999998</v>
      </c>
      <c r="BN4" s="73">
        <f>IF(+'2grid'!BN4*EO$2&lt;0,0,+'2grid'!BN4*EO$2)</f>
        <v>0.21185999999999999</v>
      </c>
      <c r="BO4" s="73">
        <f>IF(+'2grid'!BO4*EP$2&lt;0,0,+'2grid'!BO4*EP$2)</f>
        <v>0.21284999999999998</v>
      </c>
      <c r="BP4" s="73">
        <f>IF(+'2grid'!BP4*EQ$2&lt;0,0,+'2grid'!BP4*EQ$2)</f>
        <v>0.16830000000000001</v>
      </c>
      <c r="BQ4" s="73">
        <f>IF(+'2grid'!BQ4*ER$2&lt;0,0,+'2grid'!BQ4*ER$2)</f>
        <v>0.13662000000000002</v>
      </c>
      <c r="BR4" s="73">
        <f>IF(+'2grid'!BR4*ES$2&lt;0,0,+'2grid'!BR4*ES$2)</f>
        <v>0.17720999999999998</v>
      </c>
      <c r="BS4" s="73">
        <f>IF(+'2grid'!BS4*ET$2&lt;0,0,+'2grid'!BS4*ET$2)</f>
        <v>0.14473800000000384</v>
      </c>
      <c r="BT4" s="73">
        <f>IF(+'2grid'!BT4*EU$2&lt;0,0,+'2grid'!BT4*EU$2)</f>
        <v>0.12784200000000218</v>
      </c>
      <c r="BU4" s="73">
        <f>IF(+'2grid'!BU4*EV$2&lt;0,0,+'2grid'!BU4*EV$2)</f>
        <v>0.11574640000000208</v>
      </c>
      <c r="BV4" s="73">
        <f>IF(+'2grid'!BV4*EW$2&lt;0,0,+'2grid'!BV4*EW$2)</f>
        <v>0.11291866666666781</v>
      </c>
      <c r="BW4" s="73">
        <f>IF(+'2grid'!BW4*EX$2&lt;0,0,+'2grid'!BW4*EX$2)</f>
        <v>0.10386649777778047</v>
      </c>
      <c r="BX4" s="73">
        <f>IF(+'2grid'!BX4*EY$2&lt;0,0,+'2grid'!BX4*EY$2)</f>
        <v>8.2959816296297437E-2</v>
      </c>
      <c r="BY4" s="73">
        <f>IF(+'2grid'!BY4*EZ$2&lt;0,0,+'2grid'!BY4*EZ$2)</f>
        <v>7.6314047604939858E-2</v>
      </c>
      <c r="BZ4" s="73">
        <f>IF(+'2grid'!BZ4*FA$2&lt;0,0,+'2grid'!BZ4*FA$2)</f>
        <v>6.6769403193418425E-2</v>
      </c>
      <c r="CA4" s="73">
        <f>IF(+'2grid'!CA4*FB$2&lt;0,0,+'2grid'!CA4*FB$2)</f>
        <v>5.5535252986558453E-2</v>
      </c>
    </row>
    <row r="5" spans="1:162" x14ac:dyDescent="0.2">
      <c r="A5" s="9">
        <v>16</v>
      </c>
      <c r="B5" s="73">
        <f>IF(+'2grid'!B5*CC$2&lt;0,0,+'2grid'!B5*CC$2)</f>
        <v>0</v>
      </c>
      <c r="C5" s="73">
        <f>IF(+'2grid'!C5*CD$2&lt;0,0,+'2grid'!C5*CD$2)</f>
        <v>0</v>
      </c>
      <c r="D5" s="73">
        <f>IF(+'2grid'!D5*CE$2&lt;0,0,+'2grid'!D5*CE$2)</f>
        <v>0</v>
      </c>
      <c r="E5" s="73">
        <f>IF(+'2grid'!E5*CF$2&lt;0,0,+'2grid'!E5*CF$2)</f>
        <v>0</v>
      </c>
      <c r="F5" s="73">
        <f>IF(+'2grid'!F5*CG$2&lt;0,0,+'2grid'!F5*CG$2)</f>
        <v>0</v>
      </c>
      <c r="G5" s="73">
        <f>IF(+'2grid'!G5*CH$2&lt;0,0,+'2grid'!G5*CH$2)</f>
        <v>0</v>
      </c>
      <c r="H5" s="73">
        <f>IF(+'2grid'!H5*CI$2&lt;0,0,+'2grid'!H5*CI$2)</f>
        <v>0</v>
      </c>
      <c r="I5" s="73">
        <f>IF(+'2grid'!I5*CJ$2&lt;0,0,+'2grid'!I5*CJ$2)</f>
        <v>0</v>
      </c>
      <c r="J5" s="73">
        <f>IF(+'2grid'!J5*CK$2&lt;0,0,+'2grid'!J5*CK$2)</f>
        <v>0</v>
      </c>
      <c r="K5" s="73">
        <f>IF(+'2grid'!K5*CL$2&lt;0,0,+'2grid'!K5*CL$2)</f>
        <v>0</v>
      </c>
      <c r="L5" s="73">
        <f>IF(+'2grid'!L5*CM$2&lt;0,0,+'2grid'!L5*CM$2)</f>
        <v>0</v>
      </c>
      <c r="M5" s="73">
        <f>IF(+'2grid'!M5*CN$2&lt;0,0,+'2grid'!M5*CN$2)</f>
        <v>0</v>
      </c>
      <c r="N5" s="73">
        <f>IF(+'2grid'!N5*CO$2&lt;0,0,+'2grid'!N5*CO$2)</f>
        <v>0</v>
      </c>
      <c r="O5" s="73">
        <f>IF(+'2grid'!O5*CP$2&lt;0,0,+'2grid'!O5*CP$2)</f>
        <v>0</v>
      </c>
      <c r="P5" s="73">
        <f>IF(+'2grid'!P5*CQ$2&lt;0,0,+'2grid'!P5*CQ$2)</f>
        <v>0</v>
      </c>
      <c r="Q5" s="73">
        <f>IF(+'2grid'!Q5*CR$2&lt;0,0,+'2grid'!Q5*CR$2)</f>
        <v>0</v>
      </c>
      <c r="R5" s="73">
        <f>IF(+'2grid'!R5*CS$2&lt;0,0,+'2grid'!R5*CS$2)</f>
        <v>0</v>
      </c>
      <c r="S5" s="73">
        <f>IF(+'2grid'!S5*CT$2&lt;0,0,+'2grid'!S5*CT$2)</f>
        <v>0</v>
      </c>
      <c r="T5" s="73">
        <f>IF(+'2grid'!T5*CU$2&lt;0,0,+'2grid'!T5*CU$2)</f>
        <v>0</v>
      </c>
      <c r="U5" s="73">
        <f>IF(+'2grid'!U5*CV$2&lt;0,0,+'2grid'!U5*CV$2)</f>
        <v>0</v>
      </c>
      <c r="V5" s="73">
        <f>IF(+'2grid'!V5*CW$2&lt;0,0,+'2grid'!V5*CW$2)</f>
        <v>0</v>
      </c>
      <c r="W5" s="73">
        <f>IF(+'2grid'!W5*CX$2&lt;0,0,+'2grid'!W5*CX$2)</f>
        <v>0</v>
      </c>
      <c r="X5" s="73">
        <f>IF(+'2grid'!X5*CY$2&lt;0,0,+'2grid'!X5*CY$2)</f>
        <v>0</v>
      </c>
      <c r="Y5" s="73">
        <f>IF(+'2grid'!Y5*CZ$2&lt;0,0,+'2grid'!Y5*CZ$2)</f>
        <v>0</v>
      </c>
      <c r="Z5" s="73">
        <f>IF(+'2grid'!Z5*DA$2&lt;0,0,+'2grid'!Z5*DA$2)</f>
        <v>0</v>
      </c>
      <c r="AA5" s="73">
        <f>IF(+'2grid'!AA5*DB$2&lt;0,0,+'2grid'!AA5*DB$2)</f>
        <v>0</v>
      </c>
      <c r="AB5" s="73">
        <f>IF(+'2grid'!AB5*DC$2&lt;0,0,+'2grid'!AB5*DC$2)</f>
        <v>0</v>
      </c>
      <c r="AC5" s="73">
        <f>IF(+'2grid'!AC5*DD$2&lt;0,0,+'2grid'!AC5*DD$2)</f>
        <v>0</v>
      </c>
      <c r="AD5" s="73">
        <f>IF(+'2grid'!AD5*DE$2&lt;0,0,+'2grid'!AD5*DE$2)</f>
        <v>0</v>
      </c>
      <c r="AE5" s="73">
        <f>IF(+'2grid'!AE5*DF$2&lt;0,0,+'2grid'!AE5*DF$2)</f>
        <v>0</v>
      </c>
      <c r="AF5" s="73">
        <f>IF(+'2grid'!AF5*DG$2&lt;0,0,+'2grid'!AF5*DG$2)</f>
        <v>0</v>
      </c>
      <c r="AG5" s="73">
        <f>IF(+'2grid'!AG5*DH$2&lt;0,0,+'2grid'!AG5*DH$2)</f>
        <v>0</v>
      </c>
      <c r="AH5" s="73">
        <f>IF(+'2grid'!AH5*DI$2&lt;0,0,+'2grid'!AH5*DI$2)</f>
        <v>0</v>
      </c>
      <c r="AI5" s="73">
        <f>IF(+'2grid'!AI5*DJ$2&lt;0,0,+'2grid'!AI5*DJ$2)</f>
        <v>0</v>
      </c>
      <c r="AJ5" s="73">
        <f>IF(+'2grid'!AJ5*DK$2&lt;0,0,+'2grid'!AJ5*DK$2)</f>
        <v>0</v>
      </c>
      <c r="AK5" s="73">
        <f>IF(+'2grid'!AK5*DL$2&lt;0,0,+'2grid'!AK5*DL$2)</f>
        <v>0</v>
      </c>
      <c r="AL5" s="73">
        <f>IF(+'2grid'!AL5*DM$2&lt;0,0,+'2grid'!AL5*DM$2)</f>
        <v>0</v>
      </c>
      <c r="AM5" s="73">
        <f>IF(+'2grid'!AM5*DN$2&lt;0,0,+'2grid'!AM5*DN$2)</f>
        <v>0</v>
      </c>
      <c r="AN5" s="73">
        <f>IF(+'2grid'!AN5*DO$2&lt;0,0,+'2grid'!AN5*DO$2)</f>
        <v>0</v>
      </c>
      <c r="AO5" s="73">
        <f>IF(+'2grid'!AO5*DP$2&lt;0,0,+'2grid'!AO5*DP$2)</f>
        <v>0</v>
      </c>
      <c r="AP5" s="73">
        <f>IF(+'2grid'!AP5*DQ$2&lt;0,0,+'2grid'!AP5*DQ$2)</f>
        <v>0</v>
      </c>
      <c r="AQ5" s="73">
        <f>IF(+'2grid'!AQ5*DR$2&lt;0,0,+'2grid'!AQ5*DR$2)</f>
        <v>0</v>
      </c>
      <c r="AR5" s="73">
        <f>IF(+'2grid'!AR5*DS$2&lt;0,0,+'2grid'!AR5*DS$2)</f>
        <v>0</v>
      </c>
      <c r="AS5" s="73">
        <f>IF(+'2grid'!AS5*DT$2&lt;0,0,+'2grid'!AS5*DT$2)</f>
        <v>0</v>
      </c>
      <c r="AT5" s="73">
        <f>IF(+'2grid'!AT5*DU$2&lt;0,0,+'2grid'!AT5*DU$2)</f>
        <v>0</v>
      </c>
      <c r="AU5" s="73">
        <f>IF(+'2grid'!AU5*DV$2&lt;0,0,+'2grid'!AU5*DV$2)</f>
        <v>0</v>
      </c>
      <c r="AV5" s="73">
        <f>IF(+'2grid'!AV5*DW$2&lt;0,0,+'2grid'!AV5*DW$2)</f>
        <v>0</v>
      </c>
      <c r="AW5" s="73">
        <f>IF(+'2grid'!AW5*DX$2&lt;0,0,+'2grid'!AW5*DX$2)</f>
        <v>0</v>
      </c>
      <c r="AX5" s="73">
        <f>IF(+'2grid'!AX5*DY$2&lt;0,0,+'2grid'!AX5*DY$2)</f>
        <v>0</v>
      </c>
      <c r="AY5" s="73">
        <f>IF(+'2grid'!AY5*DZ$2&lt;0,0,+'2grid'!AY5*DZ$2)</f>
        <v>0</v>
      </c>
      <c r="AZ5" s="73">
        <f>IF(+'2grid'!AZ5*EA$2&lt;0,0,+'2grid'!AZ5*EA$2)</f>
        <v>0</v>
      </c>
      <c r="BA5" s="73">
        <f>IF(+'2grid'!BA5*EB$2&lt;0,0,+'2grid'!BA5*EB$2)</f>
        <v>0</v>
      </c>
      <c r="BB5" s="73">
        <f>IF(+'2grid'!BB5*EC$2&lt;0,0,+'2grid'!BB5*EC$2)</f>
        <v>0</v>
      </c>
      <c r="BC5" s="73">
        <f>IF(+'2grid'!BC5*ED$2&lt;0,0,+'2grid'!BC5*ED$2)</f>
        <v>0</v>
      </c>
      <c r="BD5" s="73">
        <f>IF(+'2grid'!BD5*EE$2&lt;0,0,+'2grid'!BD5*EE$2)</f>
        <v>0</v>
      </c>
      <c r="BE5" s="73">
        <f>IF(+'2grid'!BE5*EF$2&lt;0,0,+'2grid'!BE5*EF$2)</f>
        <v>0</v>
      </c>
      <c r="BF5" s="73">
        <f>IF(+'2grid'!BF5*EG$2&lt;0,0,+'2grid'!BF5*EG$2)</f>
        <v>0</v>
      </c>
      <c r="BG5" s="73">
        <f>IF(+'2grid'!BG5*EH$2&lt;0,0,+'2grid'!BG5*EH$2)</f>
        <v>0</v>
      </c>
      <c r="BH5" s="73">
        <f>IF(+'2grid'!BH5*EI$2&lt;0,0,+'2grid'!BH5*EI$2)</f>
        <v>0</v>
      </c>
      <c r="BI5" s="73">
        <f>IF(+'2grid'!BI5*EJ$2&lt;0,0,+'2grid'!BI5*EJ$2)</f>
        <v>0</v>
      </c>
      <c r="BJ5" s="73">
        <f>IF(+'2grid'!BJ5*EK$2&lt;0,0,+'2grid'!BJ5*EK$2)</f>
        <v>0</v>
      </c>
      <c r="BK5" s="73">
        <f>IF(+'2grid'!BK5*EL$2&lt;0,0,+'2grid'!BK5*EL$2)</f>
        <v>0</v>
      </c>
      <c r="BL5" s="73">
        <f>IF(+'2grid'!BL5*EM$2&lt;0,0,+'2grid'!BL5*EM$2)</f>
        <v>0</v>
      </c>
      <c r="BM5" s="73">
        <f>IF(+'2grid'!BM5*EN$2&lt;0,0,+'2grid'!BM5*EN$2)</f>
        <v>0</v>
      </c>
      <c r="BN5" s="73">
        <f>IF(+'2grid'!BN5*EO$2&lt;0,0,+'2grid'!BN5*EO$2)</f>
        <v>0</v>
      </c>
      <c r="BO5" s="73">
        <f>IF(+'2grid'!BO5*EP$2&lt;0,0,+'2grid'!BO5*EP$2)</f>
        <v>0</v>
      </c>
      <c r="BP5" s="73">
        <f>IF(+'2grid'!BP5*EQ$2&lt;0,0,+'2grid'!BP5*EQ$2)</f>
        <v>0</v>
      </c>
      <c r="BQ5" s="73">
        <f>IF(+'2grid'!BQ5*ER$2&lt;0,0,+'2grid'!BQ5*ER$2)</f>
        <v>0</v>
      </c>
      <c r="BR5" s="73">
        <f>IF(+'2grid'!BR5*ES$2&lt;0,0,+'2grid'!BR5*ES$2)</f>
        <v>0</v>
      </c>
      <c r="BS5" s="73">
        <f>IF(+'2grid'!BS5*ET$2&lt;0,0,+'2grid'!BS5*ET$2)</f>
        <v>0</v>
      </c>
      <c r="BT5" s="73">
        <f>IF(+'2grid'!BT5*EU$2&lt;0,0,+'2grid'!BT5*EU$2)</f>
        <v>0</v>
      </c>
      <c r="BU5" s="73">
        <f>IF(+'2grid'!BU5*EV$2&lt;0,0,+'2grid'!BU5*EV$2)</f>
        <v>0</v>
      </c>
      <c r="BV5" s="73">
        <f>IF(+'2grid'!BV5*EW$2&lt;0,0,+'2grid'!BV5*EW$2)</f>
        <v>0</v>
      </c>
      <c r="BW5" s="73">
        <f>IF(+'2grid'!BW5*EX$2&lt;0,0,+'2grid'!BW5*EX$2)</f>
        <v>0</v>
      </c>
      <c r="BX5" s="73">
        <f>IF(+'2grid'!BX5*EY$2&lt;0,0,+'2grid'!BX5*EY$2)</f>
        <v>0</v>
      </c>
      <c r="BY5" s="73">
        <f>IF(+'2grid'!BY5*EZ$2&lt;0,0,+'2grid'!BY5*EZ$2)</f>
        <v>0</v>
      </c>
      <c r="BZ5" s="73">
        <f>IF(+'2grid'!BZ5*FA$2&lt;0,0,+'2grid'!BZ5*FA$2)</f>
        <v>0</v>
      </c>
      <c r="CA5" s="73">
        <f>IF(+'2grid'!CA5*FB$2&lt;0,0,+'2grid'!CA5*FB$2)</f>
        <v>0</v>
      </c>
      <c r="CC5" s="33">
        <f>+CC3+[12]upper!BJ3</f>
        <v>326.22000000000003</v>
      </c>
      <c r="CD5" s="33">
        <f>+CD3+[12]upper!BK3</f>
        <v>329.73</v>
      </c>
      <c r="CE5" s="33">
        <f>+CE3+[12]upper!BL3</f>
        <v>327.18</v>
      </c>
      <c r="CF5" s="33">
        <f>+CF3+[12]upper!BM3</f>
        <v>326.64999999999998</v>
      </c>
      <c r="CG5" s="33">
        <f>+CG3+[12]upper!BN3</f>
        <v>335.21</v>
      </c>
      <c r="CH5" s="33">
        <f>+CH3+[12]upper!BO3</f>
        <v>401.34000000000003</v>
      </c>
      <c r="CI5" s="33">
        <f>+CI3+[12]upper!BP3</f>
        <v>425.35300000000001</v>
      </c>
      <c r="CJ5" s="33">
        <f>+CJ3+[12]upper!BQ3</f>
        <v>427.85300000000001</v>
      </c>
      <c r="CK5" s="33">
        <f>+CK3+[12]upper!BR3</f>
        <v>430.05</v>
      </c>
      <c r="CL5" s="33">
        <f>+CL3+[12]upper!BS3</f>
        <v>432.85300000000001</v>
      </c>
      <c r="CM5" s="33">
        <f>+CM3+[12]upper!BT3</f>
        <v>466.46100000000217</v>
      </c>
      <c r="CN5" s="33">
        <f>+CN3+[12]upper!BU3</f>
        <v>466.12304313725775</v>
      </c>
      <c r="CO5" s="33">
        <f>+CO3+[12]upper!BV3</f>
        <v>474.2847973856243</v>
      </c>
      <c r="CP5" s="33">
        <f>+CP3+[12]upper!BW3</f>
        <v>487.53216348584414</v>
      </c>
      <c r="CQ5" s="33">
        <f>+CQ3+[12]upper!BX3</f>
        <v>501.04043378359438</v>
      </c>
      <c r="CR5" s="33">
        <f>+CR3+[12]upper!BY3</f>
        <v>512.76070648463588</v>
      </c>
      <c r="CS5" s="33">
        <f>+CS3+[12]upper!BZ3</f>
        <v>519.65016442573221</v>
      </c>
      <c r="CT5" s="33">
        <f>+CT3+[12]upper!CA3</f>
        <v>533.22237852083128</v>
      </c>
      <c r="CU5" s="33" t="e">
        <f>+CU3+[12]upper!CB3</f>
        <v>#VALUE!</v>
      </c>
      <c r="CV5" s="33">
        <f>+CV3+[12]upper!CC3</f>
        <v>51.470588235294116</v>
      </c>
      <c r="CW5" s="33">
        <f>+CW3+[12]upper!CD3</f>
        <v>51.911764705882348</v>
      </c>
      <c r="CX5" s="33">
        <f>+CX3+[12]upper!CE3</f>
        <v>52.352941176470587</v>
      </c>
      <c r="CY5" s="33">
        <f>+CY3+[12]upper!CF3</f>
        <v>52.794117647058826</v>
      </c>
      <c r="CZ5" s="33">
        <f>+CZ3+[12]upper!CG3</f>
        <v>53.235294117647058</v>
      </c>
      <c r="DA5" s="33">
        <f>+DA3+[12]upper!CH3</f>
        <v>53.676470588235297</v>
      </c>
      <c r="DB5" s="33">
        <f>+DB3+[12]upper!CI3</f>
        <v>54.117647058823529</v>
      </c>
      <c r="DC5" s="33">
        <f>+DC3+[12]upper!CJ3</f>
        <v>54.558823529411761</v>
      </c>
      <c r="DD5" s="33">
        <f>+DD3+[12]upper!CK3</f>
        <v>55</v>
      </c>
      <c r="DE5" s="33">
        <f>+DE3+[12]upper!CL3</f>
        <v>53.5</v>
      </c>
      <c r="DF5" s="33">
        <f>+DF3+[12]upper!CM3</f>
        <v>52</v>
      </c>
      <c r="DG5" s="33">
        <f>+DG3+[12]upper!CN3</f>
        <v>50.058823529411768</v>
      </c>
      <c r="DH5" s="33">
        <f>+DH3+[12]upper!CO3</f>
        <v>48.117647058823536</v>
      </c>
      <c r="DI5" s="33">
        <f>+DI3+[12]upper!CP3</f>
        <v>46.17647058823529</v>
      </c>
      <c r="DJ5" s="33">
        <f>+DJ3+[12]upper!CQ3</f>
        <v>44.235294117647058</v>
      </c>
      <c r="DK5" s="33">
        <f>+DK3+[12]upper!CR3</f>
        <v>42.294117647058826</v>
      </c>
      <c r="DL5" s="33">
        <f>+DL3+[12]upper!CS3</f>
        <v>40.352941176470587</v>
      </c>
      <c r="DM5" s="33">
        <f>+DM3+[12]upper!CT3</f>
        <v>38.411764705882348</v>
      </c>
      <c r="DN5" s="33">
        <f>+DN3+[12]upper!CU3</f>
        <v>36.470588235294116</v>
      </c>
      <c r="DO5" s="33">
        <f>+DO3+[12]upper!CV3</f>
        <v>34.529411764705884</v>
      </c>
      <c r="DP5" s="33">
        <f>+DP3+[12]upper!CW3</f>
        <v>32.588235294117652</v>
      </c>
      <c r="DQ5" s="33">
        <f>+DQ3+[12]upper!CX3</f>
        <v>30.647058823529413</v>
      </c>
      <c r="DR5" s="33">
        <f>+DR3+[12]upper!CY3</f>
        <v>28.705882352941174</v>
      </c>
      <c r="DS5" s="33">
        <f>+DS3+[12]upper!CZ3</f>
        <v>26.764705882352942</v>
      </c>
      <c r="DT5" s="33">
        <f>+DT3+[12]upper!DA3</f>
        <v>24.823529411764703</v>
      </c>
      <c r="DU5" s="33">
        <f>+DU3+[12]upper!DB3</f>
        <v>22.882352941176471</v>
      </c>
      <c r="DV5" s="33">
        <f>+DV3+[12]upper!DC3</f>
        <v>20.941176470588239</v>
      </c>
      <c r="DW5" s="33">
        <f>+DW3+[12]upper!DD3</f>
        <v>19</v>
      </c>
      <c r="DX5" s="33">
        <f>+DX3+[12]upper!DE3</f>
        <v>19</v>
      </c>
      <c r="DY5" s="33">
        <f>+DY3+[12]upper!DF3</f>
        <v>18.399999999999999</v>
      </c>
      <c r="DZ5" s="33">
        <f>+DZ3+[12]upper!DG3</f>
        <v>17.8</v>
      </c>
      <c r="EA5" s="33">
        <f>+EA3+[12]upper!DH3</f>
        <v>17.2</v>
      </c>
      <c r="EB5" s="33">
        <f>+EB3+[12]upper!DI3</f>
        <v>16.600000000000001</v>
      </c>
      <c r="EC5" s="33">
        <f>+EC3+[12]upper!DJ3</f>
        <v>16</v>
      </c>
      <c r="ED5" s="33">
        <f>+ED3+[12]upper!DK3</f>
        <v>15.4</v>
      </c>
      <c r="EE5" s="33">
        <f>+EE3+[12]upper!DL3</f>
        <v>14.8</v>
      </c>
      <c r="EF5" s="33">
        <f>+EF3+[12]upper!DM3</f>
        <v>14.2</v>
      </c>
      <c r="EG5" s="33">
        <f>+EG3+[12]upper!DN3</f>
        <v>13.6</v>
      </c>
      <c r="EH5" s="33">
        <f>+EH3+[12]upper!DO3</f>
        <v>13</v>
      </c>
      <c r="EI5" s="33">
        <f>+EI3+[12]upper!DP3</f>
        <v>12</v>
      </c>
      <c r="EJ5" s="33"/>
      <c r="EK5" s="33"/>
      <c r="EL5" s="33"/>
      <c r="EM5" s="33">
        <f>+EM3+[12]upper!DP3</f>
        <v>12</v>
      </c>
    </row>
    <row r="6" spans="1:162" x14ac:dyDescent="0.2">
      <c r="A6" s="9">
        <v>20</v>
      </c>
      <c r="B6" s="73">
        <f>IF(+'2grid'!B6*CC$2&lt;0,0,+'2grid'!B6*CC$2)</f>
        <v>0</v>
      </c>
      <c r="C6" s="73">
        <f>IF(+'2grid'!C6*CD$2&lt;0,0,+'2grid'!C6*CD$2)</f>
        <v>0</v>
      </c>
      <c r="D6" s="73">
        <f>IF(+'2grid'!D6*CE$2&lt;0,0,+'2grid'!D6*CE$2)</f>
        <v>0</v>
      </c>
      <c r="E6" s="73">
        <f>IF(+'2grid'!E6*CF$2&lt;0,0,+'2grid'!E6*CF$2)</f>
        <v>0</v>
      </c>
      <c r="F6" s="73">
        <f>IF(+'2grid'!F6*CG$2&lt;0,0,+'2grid'!F6*CG$2)</f>
        <v>0</v>
      </c>
      <c r="G6" s="73">
        <f>IF(+'2grid'!G6*CH$2&lt;0,0,+'2grid'!G6*CH$2)</f>
        <v>0</v>
      </c>
      <c r="H6" s="73">
        <f>IF(+'2grid'!H6*CI$2&lt;0,0,+'2grid'!H6*CI$2)</f>
        <v>0</v>
      </c>
      <c r="I6" s="73">
        <f>IF(+'2grid'!I6*CJ$2&lt;0,0,+'2grid'!I6*CJ$2)</f>
        <v>0</v>
      </c>
      <c r="J6" s="73">
        <f>IF(+'2grid'!J6*CK$2&lt;0,0,+'2grid'!J6*CK$2)</f>
        <v>0</v>
      </c>
      <c r="K6" s="73">
        <f>IF(+'2grid'!K6*CL$2&lt;0,0,+'2grid'!K6*CL$2)</f>
        <v>0</v>
      </c>
      <c r="L6" s="73">
        <f>IF(+'2grid'!L6*CM$2&lt;0,0,+'2grid'!L6*CM$2)</f>
        <v>0</v>
      </c>
      <c r="M6" s="73">
        <f>IF(+'2grid'!M6*CN$2&lt;0,0,+'2grid'!M6*CN$2)</f>
        <v>0</v>
      </c>
      <c r="N6" s="73">
        <f>IF(+'2grid'!N6*CO$2&lt;0,0,+'2grid'!N6*CO$2)</f>
        <v>0</v>
      </c>
      <c r="O6" s="73">
        <f>IF(+'2grid'!O6*CP$2&lt;0,0,+'2grid'!O6*CP$2)</f>
        <v>0</v>
      </c>
      <c r="P6" s="73">
        <f>IF(+'2grid'!P6*CQ$2&lt;0,0,+'2grid'!P6*CQ$2)</f>
        <v>0</v>
      </c>
      <c r="Q6" s="73">
        <f>IF(+'2grid'!Q6*CR$2&lt;0,0,+'2grid'!Q6*CR$2)</f>
        <v>0</v>
      </c>
      <c r="R6" s="73">
        <f>IF(+'2grid'!R6*CS$2&lt;0,0,+'2grid'!R6*CS$2)</f>
        <v>0</v>
      </c>
      <c r="S6" s="73">
        <f>IF(+'2grid'!S6*CT$2&lt;0,0,+'2grid'!S6*CT$2)</f>
        <v>0</v>
      </c>
      <c r="T6" s="73">
        <f>IF(+'2grid'!T6*CU$2&lt;0,0,+'2grid'!T6*CU$2)</f>
        <v>0</v>
      </c>
      <c r="U6" s="73">
        <f>IF(+'2grid'!U6*CV$2&lt;0,0,+'2grid'!U6*CV$2)</f>
        <v>0</v>
      </c>
      <c r="V6" s="73">
        <f>IF(+'2grid'!V6*CW$2&lt;0,0,+'2grid'!V6*CW$2)</f>
        <v>0</v>
      </c>
      <c r="W6" s="73">
        <f>IF(+'2grid'!W6*CX$2&lt;0,0,+'2grid'!W6*CX$2)</f>
        <v>0</v>
      </c>
      <c r="X6" s="73">
        <f>IF(+'2grid'!X6*CY$2&lt;0,0,+'2grid'!X6*CY$2)</f>
        <v>0</v>
      </c>
      <c r="Y6" s="73">
        <f>IF(+'2grid'!Y6*CZ$2&lt;0,0,+'2grid'!Y6*CZ$2)</f>
        <v>0</v>
      </c>
      <c r="Z6" s="73">
        <f>IF(+'2grid'!Z6*DA$2&lt;0,0,+'2grid'!Z6*DA$2)</f>
        <v>0</v>
      </c>
      <c r="AA6" s="73">
        <f>IF(+'2grid'!AA6*DB$2&lt;0,0,+'2grid'!AA6*DB$2)</f>
        <v>0</v>
      </c>
      <c r="AB6" s="73">
        <f>IF(+'2grid'!AB6*DC$2&lt;0,0,+'2grid'!AB6*DC$2)</f>
        <v>0</v>
      </c>
      <c r="AC6" s="73">
        <f>IF(+'2grid'!AC6*DD$2&lt;0,0,+'2grid'!AC6*DD$2)</f>
        <v>0</v>
      </c>
      <c r="AD6" s="73">
        <f>IF(+'2grid'!AD6*DE$2&lt;0,0,+'2grid'!AD6*DE$2)</f>
        <v>0</v>
      </c>
      <c r="AE6" s="73">
        <f>IF(+'2grid'!AE6*DF$2&lt;0,0,+'2grid'!AE6*DF$2)</f>
        <v>0</v>
      </c>
      <c r="AF6" s="73">
        <f>IF(+'2grid'!AF6*DG$2&lt;0,0,+'2grid'!AF6*DG$2)</f>
        <v>0</v>
      </c>
      <c r="AG6" s="73">
        <f>IF(+'2grid'!AG6*DH$2&lt;0,0,+'2grid'!AG6*DH$2)</f>
        <v>0</v>
      </c>
      <c r="AH6" s="73">
        <f>IF(+'2grid'!AH6*DI$2&lt;0,0,+'2grid'!AH6*DI$2)</f>
        <v>0</v>
      </c>
      <c r="AI6" s="73">
        <f>IF(+'2grid'!AI6*DJ$2&lt;0,0,+'2grid'!AI6*DJ$2)</f>
        <v>0</v>
      </c>
      <c r="AJ6" s="73">
        <f>IF(+'2grid'!AJ6*DK$2&lt;0,0,+'2grid'!AJ6*DK$2)</f>
        <v>0</v>
      </c>
      <c r="AK6" s="73">
        <f>IF(+'2grid'!AK6*DL$2&lt;0,0,+'2grid'!AK6*DL$2)</f>
        <v>0</v>
      </c>
      <c r="AL6" s="73">
        <f>IF(+'2grid'!AL6*DM$2&lt;0,0,+'2grid'!AL6*DM$2)</f>
        <v>0</v>
      </c>
      <c r="AM6" s="73">
        <f>IF(+'2grid'!AM6*DN$2&lt;0,0,+'2grid'!AM6*DN$2)</f>
        <v>0</v>
      </c>
      <c r="AN6" s="73">
        <f>IF(+'2grid'!AN6*DO$2&lt;0,0,+'2grid'!AN6*DO$2)</f>
        <v>0</v>
      </c>
      <c r="AO6" s="73">
        <f>IF(+'2grid'!AO6*DP$2&lt;0,0,+'2grid'!AO6*DP$2)</f>
        <v>0</v>
      </c>
      <c r="AP6" s="73">
        <f>IF(+'2grid'!AP6*DQ$2&lt;0,0,+'2grid'!AP6*DQ$2)</f>
        <v>0</v>
      </c>
      <c r="AQ6" s="73">
        <f>IF(+'2grid'!AQ6*DR$2&lt;0,0,+'2grid'!AQ6*DR$2)</f>
        <v>0</v>
      </c>
      <c r="AR6" s="73">
        <f>IF(+'2grid'!AR6*DS$2&lt;0,0,+'2grid'!AR6*DS$2)</f>
        <v>0</v>
      </c>
      <c r="AS6" s="73">
        <f>IF(+'2grid'!AS6*DT$2&lt;0,0,+'2grid'!AS6*DT$2)</f>
        <v>0</v>
      </c>
      <c r="AT6" s="73">
        <f>IF(+'2grid'!AT6*DU$2&lt;0,0,+'2grid'!AT6*DU$2)</f>
        <v>0</v>
      </c>
      <c r="AU6" s="73">
        <f>IF(+'2grid'!AU6*DV$2&lt;0,0,+'2grid'!AU6*DV$2)</f>
        <v>0</v>
      </c>
      <c r="AV6" s="73">
        <f>IF(+'2grid'!AV6*DW$2&lt;0,0,+'2grid'!AV6*DW$2)</f>
        <v>0</v>
      </c>
      <c r="AW6" s="73">
        <f>IF(+'2grid'!AW6*DX$2&lt;0,0,+'2grid'!AW6*DX$2)</f>
        <v>0</v>
      </c>
      <c r="AX6" s="73">
        <f>IF(+'2grid'!AX6*DY$2&lt;0,0,+'2grid'!AX6*DY$2)</f>
        <v>0</v>
      </c>
      <c r="AY6" s="73">
        <f>IF(+'2grid'!AY6*DZ$2&lt;0,0,+'2grid'!AY6*DZ$2)</f>
        <v>0</v>
      </c>
      <c r="AZ6" s="73">
        <f>IF(+'2grid'!AZ6*EA$2&lt;0,0,+'2grid'!AZ6*EA$2)</f>
        <v>0</v>
      </c>
      <c r="BA6" s="73">
        <f>IF(+'2grid'!BA6*EB$2&lt;0,0,+'2grid'!BA6*EB$2)</f>
        <v>0</v>
      </c>
      <c r="BB6" s="73">
        <f>IF(+'2grid'!BB6*EC$2&lt;0,0,+'2grid'!BB6*EC$2)</f>
        <v>0</v>
      </c>
      <c r="BC6" s="73">
        <f>IF(+'2grid'!BC6*ED$2&lt;0,0,+'2grid'!BC6*ED$2)</f>
        <v>0</v>
      </c>
      <c r="BD6" s="73">
        <f>IF(+'2grid'!BD6*EE$2&lt;0,0,+'2grid'!BD6*EE$2)</f>
        <v>0</v>
      </c>
      <c r="BE6" s="73">
        <f>IF(+'2grid'!BE6*EF$2&lt;0,0,+'2grid'!BE6*EF$2)</f>
        <v>0</v>
      </c>
      <c r="BF6" s="73">
        <f>IF(+'2grid'!BF6*EG$2&lt;0,0,+'2grid'!BF6*EG$2)</f>
        <v>0</v>
      </c>
      <c r="BG6" s="73">
        <f>IF(+'2grid'!BG6*EH$2&lt;0,0,+'2grid'!BG6*EH$2)</f>
        <v>0</v>
      </c>
      <c r="BH6" s="73">
        <f>IF(+'2grid'!BH6*EI$2&lt;0,0,+'2grid'!BH6*EI$2)</f>
        <v>0</v>
      </c>
      <c r="BI6" s="73">
        <f>IF(+'2grid'!BI6*EJ$2&lt;0,0,+'2grid'!BI6*EJ$2)</f>
        <v>0</v>
      </c>
      <c r="BJ6" s="73">
        <f>IF(+'2grid'!BJ6*EK$2&lt;0,0,+'2grid'!BJ6*EK$2)</f>
        <v>0</v>
      </c>
      <c r="BK6" s="73">
        <f>IF(+'2grid'!BK6*EL$2&lt;0,0,+'2grid'!BK6*EL$2)</f>
        <v>0</v>
      </c>
      <c r="BL6" s="73">
        <f>IF(+'2grid'!BL6*EM$2&lt;0,0,+'2grid'!BL6*EM$2)</f>
        <v>0</v>
      </c>
      <c r="BM6" s="73">
        <f>IF(+'2grid'!BM6*EN$2&lt;0,0,+'2grid'!BM6*EN$2)</f>
        <v>0</v>
      </c>
      <c r="BN6" s="73">
        <f>IF(+'2grid'!BN6*EO$2&lt;0,0,+'2grid'!BN6*EO$2)</f>
        <v>0</v>
      </c>
      <c r="BO6" s="73">
        <f>IF(+'2grid'!BO6*EP$2&lt;0,0,+'2grid'!BO6*EP$2)</f>
        <v>0</v>
      </c>
      <c r="BP6" s="73">
        <f>IF(+'2grid'!BP6*EQ$2&lt;0,0,+'2grid'!BP6*EQ$2)</f>
        <v>0</v>
      </c>
      <c r="BQ6" s="73">
        <f>IF(+'2grid'!BQ6*ER$2&lt;0,0,+'2grid'!BQ6*ER$2)</f>
        <v>0</v>
      </c>
      <c r="BR6" s="73">
        <f>IF(+'2grid'!BR6*ES$2&lt;0,0,+'2grid'!BR6*ES$2)</f>
        <v>0</v>
      </c>
      <c r="BS6" s="73">
        <f>IF(+'2grid'!BS6*ET$2&lt;0,0,+'2grid'!BS6*ET$2)</f>
        <v>0</v>
      </c>
      <c r="BT6" s="73">
        <f>IF(+'2grid'!BT6*EU$2&lt;0,0,+'2grid'!BT6*EU$2)</f>
        <v>0</v>
      </c>
      <c r="BU6" s="73">
        <f>IF(+'2grid'!BU6*EV$2&lt;0,0,+'2grid'!BU6*EV$2)</f>
        <v>0</v>
      </c>
      <c r="BV6" s="73">
        <f>IF(+'2grid'!BV6*EW$2&lt;0,0,+'2grid'!BV6*EW$2)</f>
        <v>0</v>
      </c>
      <c r="BW6" s="73">
        <f>IF(+'2grid'!BW6*EX$2&lt;0,0,+'2grid'!BW6*EX$2)</f>
        <v>0</v>
      </c>
      <c r="BX6" s="73">
        <f>IF(+'2grid'!BX6*EY$2&lt;0,0,+'2grid'!BX6*EY$2)</f>
        <v>0</v>
      </c>
      <c r="BY6" s="73">
        <f>IF(+'2grid'!BY6*EZ$2&lt;0,0,+'2grid'!BY6*EZ$2)</f>
        <v>0</v>
      </c>
      <c r="BZ6" s="73">
        <f>IF(+'2grid'!BZ6*FA$2&lt;0,0,+'2grid'!BZ6*FA$2)</f>
        <v>0</v>
      </c>
      <c r="CA6" s="73">
        <f>IF(+'2grid'!CA6*FB$2&lt;0,0,+'2grid'!CA6*FB$2)</f>
        <v>0</v>
      </c>
      <c r="EM6">
        <v>2</v>
      </c>
    </row>
    <row r="7" spans="1:162" x14ac:dyDescent="0.2">
      <c r="A7" s="9">
        <v>24</v>
      </c>
      <c r="B7" s="73">
        <f>IF(+'2grid'!B7*CC$2&lt;0,0,+'2grid'!B7*CC$2)</f>
        <v>0</v>
      </c>
      <c r="C7" s="73">
        <f>IF(+'2grid'!C7*CD$2&lt;0,0,+'2grid'!C7*CD$2)</f>
        <v>0</v>
      </c>
      <c r="D7" s="73">
        <f>IF(+'2grid'!D7*CE$2&lt;0,0,+'2grid'!D7*CE$2)</f>
        <v>1.7807628613391675E-7</v>
      </c>
      <c r="E7" s="73">
        <f>IF(+'2grid'!E7*CF$2&lt;0,0,+'2grid'!E7*CF$2)</f>
        <v>6.6778607300218669E-7</v>
      </c>
      <c r="F7" s="73">
        <f>IF(+'2grid'!F7*CG$2&lt;0,0,+'2grid'!F7*CG$2)</f>
        <v>2.2259535766739571E-6</v>
      </c>
      <c r="G7" s="73">
        <f>IF(+'2grid'!G7*CH$2&lt;0,0,+'2grid'!G7*CH$2)</f>
        <v>6.9561049271061188E-6</v>
      </c>
      <c r="H7" s="73">
        <f>IF(+'2grid'!H7*CI$2&lt;0,0,+'2grid'!H7*CI$2)</f>
        <v>2.0868314781318359E-5</v>
      </c>
      <c r="I7" s="73">
        <f>IF(+'2grid'!I7*CJ$2&lt;0,0,+'2grid'!I7*CJ$2)</f>
        <v>6.0865918112178562E-5</v>
      </c>
      <c r="J7" s="73">
        <f>IF(+'2grid'!J7*CK$2&lt;0,0,+'2grid'!J7*CK$2)</f>
        <v>1.7390262317765288E-4</v>
      </c>
      <c r="K7" s="73">
        <f>IF(+'2grid'!K7*CL$2&lt;0,0,+'2grid'!K7*CL$2)</f>
        <v>4.8910112768714886E-4</v>
      </c>
      <c r="L7" s="73">
        <f>IF(+'2grid'!L7*CM$2&lt;0,0,+'2grid'!L7*CM$2)</f>
        <v>1.3586142435754137E-3</v>
      </c>
      <c r="M7" s="73">
        <f>IF(+'2grid'!M7*CN$2&lt;0,0,+'2grid'!M7*CN$2)</f>
        <v>3.0369024268156308E-3</v>
      </c>
      <c r="N7" s="73">
        <f>IF(+'2grid'!N7*CO$2&lt;0,0,+'2grid'!N7*CO$2)</f>
        <v>6.7131527329608648E-3</v>
      </c>
      <c r="O7" s="73">
        <f>IF(+'2grid'!O7*CP$2&lt;0,0,+'2grid'!O7*CP$2)</f>
        <v>1.4705001224580946E-2</v>
      </c>
      <c r="P7" s="73">
        <f>IF(+'2grid'!P7*CQ$2&lt;0,0,+'2grid'!P7*CQ$2)</f>
        <v>3.1967393966480323E-2</v>
      </c>
      <c r="Q7" s="73">
        <f>IF(+'2grid'!Q7*CR$2&lt;0,0,+'2grid'!Q7*CR$2)</f>
        <v>6.9049570967597465E-2</v>
      </c>
      <c r="R7" s="73">
        <f>IF(+'2grid'!R7*CS$2&lt;0,0,+'2grid'!R7*CS$2)</f>
        <v>0.14832870800446873</v>
      </c>
      <c r="S7" s="73">
        <f>IF(+'2grid'!S7*CT$2&lt;0,0,+'2grid'!S7*CT$2)</f>
        <v>0.31711654814748486</v>
      </c>
      <c r="T7" s="73">
        <f>IF(+'2grid'!T7*CU$2&lt;0,0,+'2grid'!T7*CU$2)</f>
        <v>0.67515136057206437</v>
      </c>
      <c r="U7" s="73">
        <f>IF(+'2grid'!U7*CV$2&lt;0,0,+'2grid'!U7*CV$2)</f>
        <v>1.3963357684558599</v>
      </c>
      <c r="V7" s="73">
        <f>IF(+'2grid'!V7*CW$2&lt;0,0,+'2grid'!V7*CW$2)</f>
        <v>2.7251564008545142</v>
      </c>
      <c r="W7" s="73">
        <f>IF(+'2grid'!W7*CX$2&lt;0,0,+'2grid'!W7*CX$2)</f>
        <v>3.3512058442940647</v>
      </c>
      <c r="X7" s="73">
        <f>IF(+'2grid'!X7*CY$2&lt;0,0,+'2grid'!X7*CY$2)</f>
        <v>4.0263572048661285</v>
      </c>
      <c r="Y7" s="73">
        <f>IF(+'2grid'!Y7*CZ$2&lt;0,0,+'2grid'!Y7*CZ$2)</f>
        <v>4.7506104825707078</v>
      </c>
      <c r="Z7" s="73">
        <f>IF(+'2grid'!Z7*DA$2&lt;0,0,+'2grid'!Z7*DA$2)</f>
        <v>5.8001639612781899</v>
      </c>
      <c r="AA7" s="73">
        <f>IF(+'2grid'!AA7*DB$2&lt;0,0,+'2grid'!AA7*DB$2)</f>
        <v>6.9233703156844415</v>
      </c>
      <c r="AB7" s="73">
        <f>IF(+'2grid'!AB7*DC$2&lt;0,0,+'2grid'!AB7*DC$2)</f>
        <v>7.669105682134493</v>
      </c>
      <c r="AC7" s="73">
        <f>IF(+'2grid'!AC7*DD$2&lt;0,0,+'2grid'!AC7*DD$2)</f>
        <v>8.4516674864339301</v>
      </c>
      <c r="AD7" s="73">
        <f>IF(+'2grid'!AD7*DE$2&lt;0,0,+'2grid'!AD7*DE$2)</f>
        <v>4.0676631771833325</v>
      </c>
      <c r="AE7" s="73">
        <f>IF(+'2grid'!AE7*DF$2&lt;0,0,+'2grid'!AE7*DF$2)</f>
        <v>4.1786413800695952</v>
      </c>
      <c r="AF7" s="73">
        <f>IF(+'2grid'!AF7*DG$2&lt;0,0,+'2grid'!AF7*DG$2)</f>
        <v>4.2945265702970667</v>
      </c>
      <c r="AG7" s="73">
        <f>IF(+'2grid'!AG7*DH$2&lt;0,0,+'2grid'!AG7*DH$2)</f>
        <v>4.4158219322330883</v>
      </c>
      <c r="AH7" s="73">
        <f>IF(+'2grid'!AH7*DI$2&lt;0,0,+'2grid'!AH7*DI$2)</f>
        <v>4.5431101432098053</v>
      </c>
      <c r="AI7" s="73">
        <f>IF(+'2grid'!AI7*DJ$2&lt;0,0,+'2grid'!AI7*DJ$2)</f>
        <v>4.6770706863242779</v>
      </c>
      <c r="AJ7" s="73">
        <f>IF(+'2grid'!AJ7*DK$2&lt;0,0,+'2grid'!AJ7*DK$2)</f>
        <v>4.8185020725751517</v>
      </c>
      <c r="AK7" s="73">
        <f>IF(+'2grid'!AK7*DL$2&lt;0,0,+'2grid'!AK7*DL$2)</f>
        <v>4.9683507228920973</v>
      </c>
      <c r="AL7" s="73">
        <f>IF(+'2grid'!AL7*DM$2&lt;0,0,+'2grid'!AL7*DM$2)</f>
        <v>5.1277490277534232</v>
      </c>
      <c r="AM7" s="73">
        <f>IF(+'2grid'!AM7*DN$2&lt;0,0,+'2grid'!AM7*DN$2)</f>
        <v>5.2980662759782531</v>
      </c>
      <c r="AN7" s="73">
        <f>IF(+'2grid'!AN7*DO$2&lt;0,0,+'2grid'!AN7*DO$2)</f>
        <v>5.4809779830882945</v>
      </c>
      <c r="AO7" s="73">
        <f>IF(+'2grid'!AO7*DP$2&lt;0,0,+'2grid'!AO7*DP$2)</f>
        <v>5.6785621062941614</v>
      </c>
      <c r="AP7" s="73">
        <f>IF(+'2grid'!AP7*DQ$2&lt;0,0,+'2grid'!AP7*DQ$2)</f>
        <v>5.8934355293076424</v>
      </c>
      <c r="AQ7" s="73">
        <f>IF(+'2grid'!AQ7*DR$2&lt;0,0,+'2grid'!AQ7*DR$2)</f>
        <v>6.1289525836454786</v>
      </c>
      <c r="AR7" s="73">
        <f>IF(+'2grid'!AR7*DS$2&lt;0,0,+'2grid'!AR7*DS$2)</f>
        <v>6.3895022880585346</v>
      </c>
      <c r="AS7" s="73">
        <f>IF(+'2grid'!AS7*DT$2&lt;0,0,+'2grid'!AS7*DT$2)</f>
        <v>6.6809687258798878</v>
      </c>
      <c r="AT7" s="73">
        <f>IF(+'2grid'!AT7*DU$2&lt;0,0,+'2grid'!AT7*DU$2)</f>
        <v>7.0114733196807819</v>
      </c>
      <c r="AU7" s="73">
        <f>IF(+'2grid'!AU7*DV$2&lt;0,0,+'2grid'!AU7*DV$2)</f>
        <v>7.3926310155922295</v>
      </c>
      <c r="AV7" s="73">
        <f>IF(+'2grid'!AV7*DW$2&lt;0,0,+'2grid'!AV7*DW$2)</f>
        <v>7.8418068518316453</v>
      </c>
      <c r="AW7" s="73">
        <f>IF(+'2grid'!AW7*DX$2&lt;0,0,+'2grid'!AW7*DX$2)</f>
        <v>8.3864871206124754</v>
      </c>
      <c r="AX7" s="73">
        <f>IF(+'2grid'!AX7*DY$2&lt;0,0,+'2grid'!AX7*DY$2)</f>
        <v>9.0169150378274558</v>
      </c>
      <c r="AY7" s="73">
        <f>IF(+'2grid'!AY7*DZ$2&lt;0,0,+'2grid'!AY7*DZ$2)</f>
        <v>9.8689066043319151</v>
      </c>
      <c r="AZ7" s="73">
        <f>IF(+'2grid'!AZ7*EA$2&lt;0,0,+'2grid'!AZ7*EA$2)</f>
        <v>11.134958308938685</v>
      </c>
      <c r="BA7" s="73">
        <f>IF(+'2grid'!BA7*EB$2&lt;0,0,+'2grid'!BA7*EB$2)</f>
        <v>13.390727559145455</v>
      </c>
      <c r="BB7" s="73">
        <f>IF(+'2grid'!BB7*EC$2&lt;0,0,+'2grid'!BB7*EC$2)</f>
        <v>20.068918964758652</v>
      </c>
      <c r="BC7" s="73">
        <f>IF(+'2grid'!BC7*ED$2&lt;0,0,+'2grid'!BC7*ED$2)</f>
        <v>24.349999999999998</v>
      </c>
      <c r="BD7" s="73">
        <f>IF(+'2grid'!BD7*EE$2&lt;0,0,+'2grid'!BD7*EE$2)</f>
        <v>24.45</v>
      </c>
      <c r="BE7" s="73">
        <f>IF(+'2grid'!BE7*EF$2&lt;0,0,+'2grid'!BE7*EF$2)</f>
        <v>11.783999999999999</v>
      </c>
      <c r="BF7" s="73">
        <f>IF(+'2grid'!BF7*EG$2&lt;0,0,+'2grid'!BF7*EG$2)</f>
        <v>3.1098439999999998</v>
      </c>
      <c r="BG7" s="73">
        <f>IF(+'2grid'!BG7*EH$2&lt;0,0,+'2grid'!BG7*EH$2)</f>
        <v>4.25007</v>
      </c>
      <c r="BH7" s="73">
        <f>IF(+'2grid'!BH7*EI$2&lt;0,0,+'2grid'!BH7*EI$2)</f>
        <v>3.8550599999999999</v>
      </c>
      <c r="BI7" s="73">
        <f>IF(+'2grid'!BI7*EJ$2&lt;0,0,+'2grid'!BI7*EJ$2)</f>
        <v>3.6679499999999998</v>
      </c>
      <c r="BJ7" s="73">
        <f>IF(+'2grid'!BJ7*EK$2&lt;0,0,+'2grid'!BJ7*EK$2)</f>
        <v>7.7883300000000002</v>
      </c>
      <c r="BK7" s="73">
        <f>IF(+'2grid'!BK7*EL$2&lt;0,0,+'2grid'!BK7*EL$2)</f>
        <v>11.109779999999999</v>
      </c>
      <c r="BL7" s="73">
        <f>IF(+'2grid'!BL7*EM$2&lt;0,0,+'2grid'!BL7*EM$2)</f>
        <v>12.27303</v>
      </c>
      <c r="BM7" s="73">
        <f>IF(+'2grid'!BM7*EN$2&lt;0,0,+'2grid'!BM7*EN$2)</f>
        <v>7.6665599999999996</v>
      </c>
      <c r="BN7" s="73">
        <f>IF(+'2grid'!BN7*EO$2&lt;0,0,+'2grid'!BN7*EO$2)</f>
        <v>8.9218799999999998</v>
      </c>
      <c r="BO7" s="73">
        <f>IF(+'2grid'!BO7*EP$2&lt;0,0,+'2grid'!BO7*EP$2)</f>
        <v>16.385489999999997</v>
      </c>
      <c r="BP7" s="73">
        <f>IF(+'2grid'!BP7*EQ$2&lt;0,0,+'2grid'!BP7*EQ$2)</f>
        <v>23.469930000000002</v>
      </c>
      <c r="BQ7" s="73">
        <f>IF(+'2grid'!BQ7*ER$2&lt;0,0,+'2grid'!BQ7*ER$2)</f>
        <v>23.665950000000002</v>
      </c>
      <c r="BR7" s="73">
        <f>IF(+'2grid'!BR7*ES$2&lt;0,0,+'2grid'!BR7*ES$2)</f>
        <v>25.777619999999999</v>
      </c>
      <c r="BS7" s="73">
        <f>IF(+'2grid'!BS7*ET$2&lt;0,0,+'2grid'!BS7*ET$2)</f>
        <v>31.835099999999183</v>
      </c>
      <c r="BT7" s="73">
        <f>IF(+'2grid'!BT7*EU$2&lt;0,0,+'2grid'!BT7*EU$2)</f>
        <v>35.969845999998888</v>
      </c>
      <c r="BU7" s="73">
        <f>IF(+'2grid'!BU7*EV$2&lt;0,0,+'2grid'!BU7*EV$2)</f>
        <v>38.696885333332567</v>
      </c>
      <c r="BV7" s="73">
        <f>IF(+'2grid'!BV7*EW$2&lt;0,0,+'2grid'!BV7*EW$2)</f>
        <v>41.812949688887471</v>
      </c>
      <c r="BW7" s="73">
        <f>IF(+'2grid'!BW7*EX$2&lt;0,0,+'2grid'!BW7*EX$2)</f>
        <v>46.322479214812468</v>
      </c>
      <c r="BX7" s="73">
        <f>IF(+'2grid'!BX7*EY$2&lt;0,0,+'2grid'!BX7*EY$2)</f>
        <v>50.274301820244965</v>
      </c>
      <c r="BY7" s="73">
        <f>IF(+'2grid'!BY7*EZ$2&lt;0,0,+'2grid'!BY7*EZ$2)</f>
        <v>53.455590986335466</v>
      </c>
      <c r="BZ7" s="73">
        <f>IF(+'2grid'!BZ7*FA$2&lt;0,0,+'2grid'!BZ7*FA$2)</f>
        <v>57.089059232436057</v>
      </c>
      <c r="CA7" s="73">
        <f>IF(+'2grid'!CA7*FB$2&lt;0,0,+'2grid'!CA7*FB$2)</f>
        <v>61.025939312003381</v>
      </c>
      <c r="EM7" s="55"/>
    </row>
    <row r="8" spans="1:162" x14ac:dyDescent="0.2">
      <c r="A8" s="9">
        <v>28</v>
      </c>
      <c r="B8" s="73">
        <f>IF(+'2grid'!B8*CC$2&lt;0,0,+'2grid'!B8*CC$2)</f>
        <v>0</v>
      </c>
      <c r="C8" s="73">
        <f>IF(+'2grid'!C8*CD$2&lt;0,0,+'2grid'!C8*CD$2)</f>
        <v>0</v>
      </c>
      <c r="D8" s="73">
        <f>IF(+'2grid'!D8*CE$2&lt;0,0,+'2grid'!D8*CE$2)</f>
        <v>0</v>
      </c>
      <c r="E8" s="73">
        <f>IF(+'2grid'!E8*CF$2&lt;0,0,+'2grid'!E8*CF$2)</f>
        <v>0</v>
      </c>
      <c r="F8" s="73">
        <f>IF(+'2grid'!F8*CG$2&lt;0,0,+'2grid'!F8*CG$2)</f>
        <v>0</v>
      </c>
      <c r="G8" s="73">
        <f>IF(+'2grid'!G8*CH$2&lt;0,0,+'2grid'!G8*CH$2)</f>
        <v>0</v>
      </c>
      <c r="H8" s="73">
        <f>IF(+'2grid'!H8*CI$2&lt;0,0,+'2grid'!H8*CI$2)</f>
        <v>0</v>
      </c>
      <c r="I8" s="73">
        <f>IF(+'2grid'!I8*CJ$2&lt;0,0,+'2grid'!I8*CJ$2)</f>
        <v>0</v>
      </c>
      <c r="J8" s="73">
        <f>IF(+'2grid'!J8*CK$2&lt;0,0,+'2grid'!J8*CK$2)</f>
        <v>0</v>
      </c>
      <c r="K8" s="73">
        <f>IF(+'2grid'!K8*CL$2&lt;0,0,+'2grid'!K8*CL$2)</f>
        <v>0</v>
      </c>
      <c r="L8" s="73">
        <f>IF(+'2grid'!L8*CM$2&lt;0,0,+'2grid'!L8*CM$2)</f>
        <v>0</v>
      </c>
      <c r="M8" s="73">
        <f>IF(+'2grid'!M8*CN$2&lt;0,0,+'2grid'!M8*CN$2)</f>
        <v>0</v>
      </c>
      <c r="N8" s="73">
        <f>IF(+'2grid'!N8*CO$2&lt;0,0,+'2grid'!N8*CO$2)</f>
        <v>0</v>
      </c>
      <c r="O8" s="73">
        <f>IF(+'2grid'!O8*CP$2&lt;0,0,+'2grid'!O8*CP$2)</f>
        <v>0</v>
      </c>
      <c r="P8" s="73">
        <f>IF(+'2grid'!P8*CQ$2&lt;0,0,+'2grid'!P8*CQ$2)</f>
        <v>0</v>
      </c>
      <c r="Q8" s="73">
        <f>IF(+'2grid'!Q8*CR$2&lt;0,0,+'2grid'!Q8*CR$2)</f>
        <v>0</v>
      </c>
      <c r="R8" s="73">
        <f>IF(+'2grid'!R8*CS$2&lt;0,0,+'2grid'!R8*CS$2)</f>
        <v>0</v>
      </c>
      <c r="S8" s="73">
        <f>IF(+'2grid'!S8*CT$2&lt;0,0,+'2grid'!S8*CT$2)</f>
        <v>0</v>
      </c>
      <c r="T8" s="73">
        <f>IF(+'2grid'!T8*CU$2&lt;0,0,+'2grid'!T8*CU$2)</f>
        <v>0</v>
      </c>
      <c r="U8" s="73">
        <f>IF(+'2grid'!U8*CV$2&lt;0,0,+'2grid'!U8*CV$2)</f>
        <v>0</v>
      </c>
      <c r="V8" s="73">
        <f>IF(+'2grid'!V8*CW$2&lt;0,0,+'2grid'!V8*CW$2)</f>
        <v>0</v>
      </c>
      <c r="W8" s="73">
        <f>IF(+'2grid'!W8*CX$2&lt;0,0,+'2grid'!W8*CX$2)</f>
        <v>0</v>
      </c>
      <c r="X8" s="73">
        <f>IF(+'2grid'!X8*CY$2&lt;0,0,+'2grid'!X8*CY$2)</f>
        <v>0</v>
      </c>
      <c r="Y8" s="73">
        <f>IF(+'2grid'!Y8*CZ$2&lt;0,0,+'2grid'!Y8*CZ$2)</f>
        <v>0</v>
      </c>
      <c r="Z8" s="73">
        <f>IF(+'2grid'!Z8*DA$2&lt;0,0,+'2grid'!Z8*DA$2)</f>
        <v>0</v>
      </c>
      <c r="AA8" s="73">
        <f>IF(+'2grid'!AA8*DB$2&lt;0,0,+'2grid'!AA8*DB$2)</f>
        <v>0</v>
      </c>
      <c r="AB8" s="73">
        <f>IF(+'2grid'!AB8*DC$2&lt;0,0,+'2grid'!AB8*DC$2)</f>
        <v>0</v>
      </c>
      <c r="AC8" s="73">
        <f>IF(+'2grid'!AC8*DD$2&lt;0,0,+'2grid'!AC8*DD$2)</f>
        <v>0</v>
      </c>
      <c r="AD8" s="73">
        <f>IF(+'2grid'!AD8*DE$2&lt;0,0,+'2grid'!AD8*DE$2)</f>
        <v>0</v>
      </c>
      <c r="AE8" s="73">
        <f>IF(+'2grid'!AE8*DF$2&lt;0,0,+'2grid'!AE8*DF$2)</f>
        <v>0</v>
      </c>
      <c r="AF8" s="73">
        <f>IF(+'2grid'!AF8*DG$2&lt;0,0,+'2grid'!AF8*DG$2)</f>
        <v>0</v>
      </c>
      <c r="AG8" s="73">
        <f>IF(+'2grid'!AG8*DH$2&lt;0,0,+'2grid'!AG8*DH$2)</f>
        <v>0</v>
      </c>
      <c r="AH8" s="73">
        <f>IF(+'2grid'!AH8*DI$2&lt;0,0,+'2grid'!AH8*DI$2)</f>
        <v>0</v>
      </c>
      <c r="AI8" s="73">
        <f>IF(+'2grid'!AI8*DJ$2&lt;0,0,+'2grid'!AI8*DJ$2)</f>
        <v>0</v>
      </c>
      <c r="AJ8" s="73">
        <f>IF(+'2grid'!AJ8*DK$2&lt;0,0,+'2grid'!AJ8*DK$2)</f>
        <v>0</v>
      </c>
      <c r="AK8" s="73">
        <f>IF(+'2grid'!AK8*DL$2&lt;0,0,+'2grid'!AK8*DL$2)</f>
        <v>0</v>
      </c>
      <c r="AL8" s="73">
        <f>IF(+'2grid'!AL8*DM$2&lt;0,0,+'2grid'!AL8*DM$2)</f>
        <v>0</v>
      </c>
      <c r="AM8" s="73">
        <f>IF(+'2grid'!AM8*DN$2&lt;0,0,+'2grid'!AM8*DN$2)</f>
        <v>0</v>
      </c>
      <c r="AN8" s="73">
        <f>IF(+'2grid'!AN8*DO$2&lt;0,0,+'2grid'!AN8*DO$2)</f>
        <v>0</v>
      </c>
      <c r="AO8" s="73">
        <f>IF(+'2grid'!AO8*DP$2&lt;0,0,+'2grid'!AO8*DP$2)</f>
        <v>0</v>
      </c>
      <c r="AP8" s="73">
        <f>IF(+'2grid'!AP8*DQ$2&lt;0,0,+'2grid'!AP8*DQ$2)</f>
        <v>0</v>
      </c>
      <c r="AQ8" s="73">
        <f>IF(+'2grid'!AQ8*DR$2&lt;0,0,+'2grid'!AQ8*DR$2)</f>
        <v>0</v>
      </c>
      <c r="AR8" s="73">
        <f>IF(+'2grid'!AR8*DS$2&lt;0,0,+'2grid'!AR8*DS$2)</f>
        <v>0</v>
      </c>
      <c r="AS8" s="73">
        <f>IF(+'2grid'!AS8*DT$2&lt;0,0,+'2grid'!AS8*DT$2)</f>
        <v>0</v>
      </c>
      <c r="AT8" s="73">
        <f>IF(+'2grid'!AT8*DU$2&lt;0,0,+'2grid'!AT8*DU$2)</f>
        <v>0</v>
      </c>
      <c r="AU8" s="73">
        <f>IF(+'2grid'!AU8*DV$2&lt;0,0,+'2grid'!AU8*DV$2)</f>
        <v>0</v>
      </c>
      <c r="AV8" s="73">
        <f>IF(+'2grid'!AV8*DW$2&lt;0,0,+'2grid'!AV8*DW$2)</f>
        <v>0</v>
      </c>
      <c r="AW8" s="73">
        <f>IF(+'2grid'!AW8*DX$2&lt;0,0,+'2grid'!AW8*DX$2)</f>
        <v>0</v>
      </c>
      <c r="AX8" s="73">
        <f>IF(+'2grid'!AX8*DY$2&lt;0,0,+'2grid'!AX8*DY$2)</f>
        <v>0</v>
      </c>
      <c r="AY8" s="73">
        <f>IF(+'2grid'!AY8*DZ$2&lt;0,0,+'2grid'!AY8*DZ$2)</f>
        <v>0</v>
      </c>
      <c r="AZ8" s="73">
        <f>IF(+'2grid'!AZ8*EA$2&lt;0,0,+'2grid'!AZ8*EA$2)</f>
        <v>0</v>
      </c>
      <c r="BA8" s="73">
        <f>IF(+'2grid'!BA8*EB$2&lt;0,0,+'2grid'!BA8*EB$2)</f>
        <v>0</v>
      </c>
      <c r="BB8" s="73">
        <f>IF(+'2grid'!BB8*EC$2&lt;0,0,+'2grid'!BB8*EC$2)</f>
        <v>0</v>
      </c>
      <c r="BC8" s="73">
        <f>IF(+'2grid'!BC8*ED$2&lt;0,0,+'2grid'!BC8*ED$2)</f>
        <v>0</v>
      </c>
      <c r="BD8" s="73">
        <f>IF(+'2grid'!BD8*EE$2&lt;0,0,+'2grid'!BD8*EE$2)</f>
        <v>0</v>
      </c>
      <c r="BE8" s="73">
        <f>IF(+'2grid'!BE8*EF$2&lt;0,0,+'2grid'!BE8*EF$2)</f>
        <v>0</v>
      </c>
      <c r="BF8" s="73">
        <f>IF(+'2grid'!BF8*EG$2&lt;0,0,+'2grid'!BF8*EG$2)</f>
        <v>0</v>
      </c>
      <c r="BG8" s="73">
        <f>IF(+'2grid'!BG8*EH$2&lt;0,0,+'2grid'!BG8*EH$2)</f>
        <v>0</v>
      </c>
      <c r="BH8" s="73">
        <f>IF(+'2grid'!BH8*EI$2&lt;0,0,+'2grid'!BH8*EI$2)</f>
        <v>0</v>
      </c>
      <c r="BI8" s="73">
        <f>IF(+'2grid'!BI8*EJ$2&lt;0,0,+'2grid'!BI8*EJ$2)</f>
        <v>0</v>
      </c>
      <c r="BJ8" s="73">
        <f>IF(+'2grid'!BJ8*EK$2&lt;0,0,+'2grid'!BJ8*EK$2)</f>
        <v>0</v>
      </c>
      <c r="BK8" s="73">
        <f>IF(+'2grid'!BK8*EL$2&lt;0,0,+'2grid'!BK8*EL$2)</f>
        <v>0</v>
      </c>
      <c r="BL8" s="73">
        <f>IF(+'2grid'!BL8*EM$2&lt;0,0,+'2grid'!BL8*EM$2)</f>
        <v>0</v>
      </c>
      <c r="BM8" s="73">
        <f>IF(+'2grid'!BM8*EN$2&lt;0,0,+'2grid'!BM8*EN$2)</f>
        <v>0</v>
      </c>
      <c r="BN8" s="73">
        <f>IF(+'2grid'!BN8*EO$2&lt;0,0,+'2grid'!BN8*EO$2)</f>
        <v>0</v>
      </c>
      <c r="BO8" s="73">
        <f>IF(+'2grid'!BO8*EP$2&lt;0,0,+'2grid'!BO8*EP$2)</f>
        <v>0</v>
      </c>
      <c r="BP8" s="73">
        <f>IF(+'2grid'!BP8*EQ$2&lt;0,0,+'2grid'!BP8*EQ$2)</f>
        <v>0</v>
      </c>
      <c r="BQ8" s="73">
        <f>IF(+'2grid'!BQ8*ER$2&lt;0,0,+'2grid'!BQ8*ER$2)</f>
        <v>0</v>
      </c>
      <c r="BR8" s="73">
        <f>IF(+'2grid'!BR8*ES$2&lt;0,0,+'2grid'!BR8*ES$2)</f>
        <v>0</v>
      </c>
      <c r="BS8" s="73">
        <f>IF(+'2grid'!BS8*ET$2&lt;0,0,+'2grid'!BS8*ET$2)</f>
        <v>0</v>
      </c>
      <c r="BT8" s="73">
        <f>IF(+'2grid'!BT8*EU$2&lt;0,0,+'2grid'!BT8*EU$2)</f>
        <v>0</v>
      </c>
      <c r="BU8" s="73">
        <f>IF(+'2grid'!BU8*EV$2&lt;0,0,+'2grid'!BU8*EV$2)</f>
        <v>0</v>
      </c>
      <c r="BV8" s="73">
        <f>IF(+'2grid'!BV8*EW$2&lt;0,0,+'2grid'!BV8*EW$2)</f>
        <v>0</v>
      </c>
      <c r="BW8" s="73">
        <f>IF(+'2grid'!BW8*EX$2&lt;0,0,+'2grid'!BW8*EX$2)</f>
        <v>0</v>
      </c>
      <c r="BX8" s="73">
        <f>IF(+'2grid'!BX8*EY$2&lt;0,0,+'2grid'!BX8*EY$2)</f>
        <v>0</v>
      </c>
      <c r="BY8" s="73">
        <f>IF(+'2grid'!BY8*EZ$2&lt;0,0,+'2grid'!BY8*EZ$2)</f>
        <v>0</v>
      </c>
      <c r="BZ8" s="73">
        <f>IF(+'2grid'!BZ8*FA$2&lt;0,0,+'2grid'!BZ8*FA$2)</f>
        <v>0</v>
      </c>
      <c r="CA8" s="73">
        <f>IF(+'2grid'!CA8*FB$2&lt;0,0,+'2grid'!CA8*FB$2)</f>
        <v>0</v>
      </c>
    </row>
    <row r="9" spans="1:162" x14ac:dyDescent="0.2">
      <c r="A9" s="9">
        <v>31</v>
      </c>
      <c r="B9" s="73">
        <f>IF(+'2grid'!B9*CC$2&lt;0,0,+'2grid'!B9*CC$2)</f>
        <v>0</v>
      </c>
      <c r="C9" s="73">
        <f>IF(+'2grid'!C9*CD$2&lt;0,0,+'2grid'!C9*CD$2)</f>
        <v>0</v>
      </c>
      <c r="D9" s="73">
        <f>IF(+'2grid'!D9*CE$2&lt;0,0,+'2grid'!D9*CE$2)</f>
        <v>0</v>
      </c>
      <c r="E9" s="73">
        <f>IF(+'2grid'!E9*CF$2&lt;0,0,+'2grid'!E9*CF$2)</f>
        <v>0</v>
      </c>
      <c r="F9" s="73">
        <f>IF(+'2grid'!F9*CG$2&lt;0,0,+'2grid'!F9*CG$2)</f>
        <v>0</v>
      </c>
      <c r="G9" s="73">
        <f>IF(+'2grid'!G9*CH$2&lt;0,0,+'2grid'!G9*CH$2)</f>
        <v>0</v>
      </c>
      <c r="H9" s="73">
        <f>IF(+'2grid'!H9*CI$2&lt;0,0,+'2grid'!H9*CI$2)</f>
        <v>0</v>
      </c>
      <c r="I9" s="73">
        <f>IF(+'2grid'!I9*CJ$2&lt;0,0,+'2grid'!I9*CJ$2)</f>
        <v>0</v>
      </c>
      <c r="J9" s="73">
        <f>IF(+'2grid'!J9*CK$2&lt;0,0,+'2grid'!J9*CK$2)</f>
        <v>0</v>
      </c>
      <c r="K9" s="73">
        <f>IF(+'2grid'!K9*CL$2&lt;0,0,+'2grid'!K9*CL$2)</f>
        <v>0</v>
      </c>
      <c r="L9" s="73">
        <f>IF(+'2grid'!L9*CM$2&lt;0,0,+'2grid'!L9*CM$2)</f>
        <v>1.1297341705269609E-4</v>
      </c>
      <c r="M9" s="73">
        <f>IF(+'2grid'!M9*CN$2&lt;0,0,+'2grid'!M9*CN$2)</f>
        <v>2.0292494029423353E-4</v>
      </c>
      <c r="N9" s="73">
        <f>IF(+'2grid'!N9*CO$2&lt;0,0,+'2grid'!N9*CO$2)</f>
        <v>3.6045877552265155E-4</v>
      </c>
      <c r="O9" s="73">
        <f>IF(+'2grid'!O9*CP$2&lt;0,0,+'2grid'!O9*CP$2)</f>
        <v>6.3448100793527982E-4</v>
      </c>
      <c r="P9" s="73">
        <f>IF(+'2grid'!P9*CQ$2&lt;0,0,+'2grid'!P9*CQ$2)</f>
        <v>1.1083713259738973E-3</v>
      </c>
      <c r="Q9" s="73">
        <f>IF(+'2grid'!Q9*CR$2&lt;0,0,+'2grid'!Q9*CR$2)</f>
        <v>1.9238159443689777E-3</v>
      </c>
      <c r="R9" s="73">
        <f>IF(+'2grid'!R9*CS$2&lt;0,0,+'2grid'!R9*CS$2)</f>
        <v>3.3208727611131177E-3</v>
      </c>
      <c r="S9" s="73">
        <f>IF(+'2grid'!S9*CT$2&lt;0,0,+'2grid'!S9*CT$2)</f>
        <v>5.7051939676758621E-3</v>
      </c>
      <c r="T9" s="73">
        <f>IF(+'2grid'!T9*CU$2&lt;0,0,+'2grid'!T9*CU$2)</f>
        <v>9.7606141036850891E-3</v>
      </c>
      <c r="U9" s="73">
        <f>IF(+'2grid'!U9*CV$2&lt;0,0,+'2grid'!U9*CV$2)</f>
        <v>1.6411593256808552E-2</v>
      </c>
      <c r="V9" s="73">
        <f>IF(+'2grid'!V9*CW$2&lt;0,0,+'2grid'!V9*CW$2)</f>
        <v>2.7424828359374289E-2</v>
      </c>
      <c r="W9" s="73">
        <f>IF(+'2grid'!W9*CX$2&lt;0,0,+'2grid'!W9*CX$2)</f>
        <v>4.3360877270902591E-2</v>
      </c>
      <c r="X9" s="73">
        <f>IF(+'2grid'!X9*CY$2&lt;0,0,+'2grid'!X9*CY$2)</f>
        <v>6.0779349336991681E-2</v>
      </c>
      <c r="Y9" s="73">
        <f>IF(+'2grid'!Y9*CZ$2&lt;0,0,+'2grid'!Y9*CZ$2)</f>
        <v>7.9680244557641527E-2</v>
      </c>
      <c r="Z9" s="73">
        <f>IF(+'2grid'!Z9*DA$2&lt;0,0,+'2grid'!Z9*DA$2)</f>
        <v>6.6709041955234777E-2</v>
      </c>
      <c r="AA9" s="73">
        <f>IF(+'2grid'!AA9*DB$2&lt;0,0,+'2grid'!AA9*DB$2)</f>
        <v>8.7092360330445401E-2</v>
      </c>
      <c r="AB9" s="73">
        <f>IF(+'2grid'!AB9*DC$2&lt;0,0,+'2grid'!AB9*DC$2)</f>
        <v>0.10895810186021676</v>
      </c>
      <c r="AC9" s="73">
        <f>IF(+'2grid'!AC9*DD$2&lt;0,0,+'2grid'!AC9*DD$2)</f>
        <v>0.13230626654454897</v>
      </c>
      <c r="AD9" s="73">
        <f>IF(+'2grid'!AD9*DE$2&lt;0,0,+'2grid'!AD9*DE$2)</f>
        <v>8.7349276531957912E-2</v>
      </c>
      <c r="AE9" s="73">
        <f>IF(+'2grid'!AE9*DF$2&lt;0,0,+'2grid'!AE9*DF$2)</f>
        <v>9.5873493211063449E-2</v>
      </c>
      <c r="AF9" s="73">
        <f>IF(+'2grid'!AF9*DG$2&lt;0,0,+'2grid'!AF9*DG$2)</f>
        <v>0.10521182047188132</v>
      </c>
      <c r="AG9" s="73">
        <f>IF(+'2grid'!AG9*DH$2&lt;0,0,+'2grid'!AG9*DH$2)</f>
        <v>0.11544074746220312</v>
      </c>
      <c r="AH9" s="73">
        <f>IF(+'2grid'!AH9*DI$2&lt;0,0,+'2grid'!AH9*DI$2)</f>
        <v>0.12664385797541272</v>
      </c>
      <c r="AI9" s="73">
        <f>IF(+'2grid'!AI9*DJ$2&lt;0,0,+'2grid'!AI9*DJ$2)</f>
        <v>0.13891248171678083</v>
      </c>
      <c r="AJ9" s="73">
        <f>IF(+'2grid'!AJ9*DK$2&lt;0,0,+'2grid'!AJ9*DK$2)</f>
        <v>0.15234640484576992</v>
      </c>
      <c r="AK9" s="73">
        <f>IF(+'2grid'!AK9*DL$2&lt;0,0,+'2grid'!AK9*DL$2)</f>
        <v>0.16705464515100174</v>
      </c>
      <c r="AL9" s="73">
        <f>IF(+'2grid'!AL9*DM$2&lt;0,0,+'2grid'!AL9*DM$2)</f>
        <v>0.18315629769567662</v>
      </c>
      <c r="AM9" s="73">
        <f>IF(+'2grid'!AM9*DN$2&lt;0,0,+'2grid'!AM9*DN$2)</f>
        <v>0.20078145729535982</v>
      </c>
      <c r="AN9" s="73">
        <f>IF(+'2grid'!AN9*DO$2&lt;0,0,+'2grid'!AN9*DO$2)</f>
        <v>0.22007222476099245</v>
      </c>
      <c r="AO9" s="73">
        <f>IF(+'2grid'!AO9*DP$2&lt;0,0,+'2grid'!AO9*DP$2)</f>
        <v>0.24118380446190157</v>
      </c>
      <c r="AP9" s="73">
        <f>IF(+'2grid'!AP9*DQ$2&lt;0,0,+'2grid'!AP9*DQ$2)</f>
        <v>0.26428570144101093</v>
      </c>
      <c r="AQ9" s="73">
        <f>IF(+'2grid'!AQ9*DR$2&lt;0,0,+'2grid'!AQ9*DR$2)</f>
        <v>0.28956302705231973</v>
      </c>
      <c r="AR9" s="73">
        <f>IF(+'2grid'!AR9*DS$2&lt;0,0,+'2grid'!AR9*DS$2)</f>
        <v>0.31721792289439521</v>
      </c>
      <c r="AS9" s="73">
        <f>IF(+'2grid'!AS9*DT$2&lt;0,0,+'2grid'!AS9*DT$2)</f>
        <v>0.34747111368895328</v>
      </c>
      <c r="AT9" s="73">
        <f>IF(+'2grid'!AT9*DU$2&lt;0,0,+'2grid'!AT9*DU$2)</f>
        <v>0.38056360070694889</v>
      </c>
      <c r="AU9" s="73">
        <f>IF(+'2grid'!AU9*DV$2&lt;0,0,+'2grid'!AU9*DV$2)</f>
        <v>0.41675850838288148</v>
      </c>
      <c r="AV9" s="73">
        <f>IF(+'2grid'!AV9*DW$2&lt;0,0,+'2grid'!AV9*DW$2)</f>
        <v>0.45634309788878241</v>
      </c>
      <c r="AW9" s="73">
        <f>IF(+'2grid'!AW9*DX$2&lt;0,0,+'2grid'!AW9*DX$2)</f>
        <v>0.49963096267078572</v>
      </c>
      <c r="AX9" s="73">
        <f>IF(+'2grid'!AX9*DY$2&lt;0,0,+'2grid'!AX9*DY$2)</f>
        <v>0.54354589465290215</v>
      </c>
      <c r="AY9" s="73">
        <f>IF(+'2grid'!AY9*DZ$2&lt;0,0,+'2grid'!AY9*DZ$2)</f>
        <v>0.59131032250237969</v>
      </c>
      <c r="AZ9" s="73">
        <f>IF(+'2grid'!AZ9*EA$2&lt;0,0,+'2grid'!AZ9*EA$2)</f>
        <v>0.64326086405834726</v>
      </c>
      <c r="BA9" s="73">
        <f>IF(+'2grid'!BA9*EB$2&lt;0,0,+'2grid'!BA9*EB$2)</f>
        <v>0.6997635075229317</v>
      </c>
      <c r="BB9" s="73">
        <f>IF(+'2grid'!BB9*EC$2&lt;0,0,+'2grid'!BB9*EC$2)</f>
        <v>0.76121616889787547</v>
      </c>
      <c r="BC9" s="73">
        <f>IF(+'2grid'!BC9*ED$2&lt;0,0,+'2grid'!BC9*ED$2)</f>
        <v>1.0278935918656893</v>
      </c>
      <c r="BD9" s="73">
        <f>IF(+'2grid'!BD9*EE$2&lt;0,0,+'2grid'!BD9*EE$2)</f>
        <v>3.0613578158878769</v>
      </c>
      <c r="BE9" s="73">
        <f>IF(+'2grid'!BE9*EF$2&lt;0,0,+'2grid'!BE9*EF$2)</f>
        <v>5.8491520534164829</v>
      </c>
      <c r="BF9" s="73">
        <f>IF(+'2grid'!BF9*EG$2&lt;0,0,+'2grid'!BF9*EG$2)</f>
        <v>5.4144267226695417</v>
      </c>
      <c r="BG9" s="73">
        <f>IF(+'2grid'!BG9*EH$2&lt;0,0,+'2grid'!BG9*EH$2)</f>
        <v>4.4183700000000004</v>
      </c>
      <c r="BH9" s="73">
        <f>IF(+'2grid'!BH9*EI$2&lt;0,0,+'2grid'!BH9*EI$2)</f>
        <v>3.7491300000000001</v>
      </c>
      <c r="BI9" s="73">
        <f>IF(+'2grid'!BI9*EJ$2&lt;0,0,+'2grid'!BI9*EJ$2)</f>
        <v>3.5402399999999998</v>
      </c>
      <c r="BJ9" s="73">
        <f>IF(+'2grid'!BJ9*EK$2&lt;0,0,+'2grid'!BJ9*EK$2)</f>
        <v>3.29373</v>
      </c>
      <c r="BK9" s="73">
        <f>IF(+'2grid'!BK9*EL$2&lt;0,0,+'2grid'!BK9*EL$2)</f>
        <v>2.5472700000000001</v>
      </c>
      <c r="BL9" s="73">
        <f>IF(+'2grid'!BL9*EM$2&lt;0,0,+'2grid'!BL9*EM$2)</f>
        <v>2.2908599999999999</v>
      </c>
      <c r="BM9" s="73">
        <f>IF(+'2grid'!BM9*EN$2&lt;0,0,+'2grid'!BM9*EN$2)</f>
        <v>1.1879999999999999</v>
      </c>
      <c r="BN9" s="73">
        <f>IF(+'2grid'!BN9*EO$2&lt;0,0,+'2grid'!BN9*EO$2)</f>
        <v>1.0444499999999999</v>
      </c>
      <c r="BO9" s="73">
        <f>IF(+'2grid'!BO9*EP$2&lt;0,0,+'2grid'!BO9*EP$2)</f>
        <v>1.3236299999999999</v>
      </c>
      <c r="BP9" s="73">
        <f>IF(+'2grid'!BP9*EQ$2&lt;0,0,+'2grid'!BP9*EQ$2)</f>
        <v>1.70478</v>
      </c>
      <c r="BQ9" s="73">
        <f>IF(+'2grid'!BQ9*ER$2&lt;0,0,+'2grid'!BQ9*ER$2)</f>
        <v>1.6235999999999999</v>
      </c>
      <c r="BR9" s="73">
        <f>IF(+'2grid'!BR9*ES$2&lt;0,0,+'2grid'!BR9*ES$2)</f>
        <v>1.7463599999999999</v>
      </c>
      <c r="BS9" s="73">
        <f>IF(+'2grid'!BS9*ET$2&lt;0,0,+'2grid'!BS9*ET$2)</f>
        <v>1.9295099999999559</v>
      </c>
      <c r="BT9" s="73">
        <f>IF(+'2grid'!BT9*EU$2&lt;0,0,+'2grid'!BT9*EU$2)</f>
        <v>2.1232859999999731</v>
      </c>
      <c r="BU9" s="73">
        <f>IF(+'2grid'!BU9*EV$2&lt;0,0,+'2grid'!BU9*EV$2)</f>
        <v>2.2213839999999281</v>
      </c>
      <c r="BV9" s="73">
        <f>IF(+'2grid'!BV9*EW$2&lt;0,0,+'2grid'!BV9*EW$2)</f>
        <v>2.3180094666665756</v>
      </c>
      <c r="BW9" s="73">
        <f>IF(+'2grid'!BW9*EX$2&lt;0,0,+'2grid'!BW9*EX$2)</f>
        <v>2.5027811111110099</v>
      </c>
      <c r="BX9" s="73">
        <f>IF(+'2grid'!BX9*EY$2&lt;0,0,+'2grid'!BX9*EY$2)</f>
        <v>2.6447919585183808</v>
      </c>
      <c r="BY9" s="73">
        <f>IF(+'2grid'!BY9*EZ$2&lt;0,0,+'2grid'!BY9*EZ$2)</f>
        <v>2.7711124819751816</v>
      </c>
      <c r="BZ9" s="73">
        <f>IF(+'2grid'!BZ9*FA$2&lt;0,0,+'2grid'!BZ9*FA$2)</f>
        <v>2.8996402960327599</v>
      </c>
      <c r="CA9" s="73">
        <f>IF(+'2grid'!CA9*FB$2&lt;0,0,+'2grid'!CA9*FB$2)</f>
        <v>3.0488800230670368</v>
      </c>
    </row>
    <row r="10" spans="1:162" x14ac:dyDescent="0.2">
      <c r="A10" s="9">
        <v>32</v>
      </c>
      <c r="B10" s="73">
        <f>IF(+'2grid'!B10*CC$2&lt;0,0,+'2grid'!B10*CC$2)</f>
        <v>0</v>
      </c>
      <c r="C10" s="73">
        <f>IF(+'2grid'!C10*CD$2&lt;0,0,+'2grid'!C10*CD$2)</f>
        <v>0</v>
      </c>
      <c r="D10" s="73">
        <f>IF(+'2grid'!D10*CE$2&lt;0,0,+'2grid'!D10*CE$2)</f>
        <v>0</v>
      </c>
      <c r="E10" s="73">
        <f>IF(+'2grid'!E10*CF$2&lt;0,0,+'2grid'!E10*CF$2)</f>
        <v>0</v>
      </c>
      <c r="F10" s="73">
        <f>IF(+'2grid'!F10*CG$2&lt;0,0,+'2grid'!F10*CG$2)</f>
        <v>0</v>
      </c>
      <c r="G10" s="73">
        <f>IF(+'2grid'!G10*CH$2&lt;0,0,+'2grid'!G10*CH$2)</f>
        <v>0</v>
      </c>
      <c r="H10" s="73">
        <f>IF(+'2grid'!H10*CI$2&lt;0,0,+'2grid'!H10*CI$2)</f>
        <v>0</v>
      </c>
      <c r="I10" s="73">
        <f>IF(+'2grid'!I10*CJ$2&lt;0,0,+'2grid'!I10*CJ$2)</f>
        <v>0</v>
      </c>
      <c r="J10" s="73">
        <f>IF(+'2grid'!J10*CK$2&lt;0,0,+'2grid'!J10*CK$2)</f>
        <v>0</v>
      </c>
      <c r="K10" s="73">
        <f>IF(+'2grid'!K10*CL$2&lt;0,0,+'2grid'!K10*CL$2)</f>
        <v>0</v>
      </c>
      <c r="L10" s="73">
        <f>IF(+'2grid'!L10*CM$2&lt;0,0,+'2grid'!L10*CM$2)</f>
        <v>0</v>
      </c>
      <c r="M10" s="73">
        <f>IF(+'2grid'!M10*CN$2&lt;0,0,+'2grid'!M10*CN$2)</f>
        <v>0</v>
      </c>
      <c r="N10" s="73">
        <f>IF(+'2grid'!N10*CO$2&lt;0,0,+'2grid'!N10*CO$2)</f>
        <v>0</v>
      </c>
      <c r="O10" s="73">
        <f>IF(+'2grid'!O10*CP$2&lt;0,0,+'2grid'!O10*CP$2)</f>
        <v>0</v>
      </c>
      <c r="P10" s="73">
        <f>IF(+'2grid'!P10*CQ$2&lt;0,0,+'2grid'!P10*CQ$2)</f>
        <v>0</v>
      </c>
      <c r="Q10" s="73">
        <f>IF(+'2grid'!Q10*CR$2&lt;0,0,+'2grid'!Q10*CR$2)</f>
        <v>0</v>
      </c>
      <c r="R10" s="73">
        <f>IF(+'2grid'!R10*CS$2&lt;0,0,+'2grid'!R10*CS$2)</f>
        <v>0</v>
      </c>
      <c r="S10" s="73">
        <f>IF(+'2grid'!S10*CT$2&lt;0,0,+'2grid'!S10*CT$2)</f>
        <v>0</v>
      </c>
      <c r="T10" s="73">
        <f>IF(+'2grid'!T10*CU$2&lt;0,0,+'2grid'!T10*CU$2)</f>
        <v>0</v>
      </c>
      <c r="U10" s="73">
        <f>IF(+'2grid'!U10*CV$2&lt;0,0,+'2grid'!U10*CV$2)</f>
        <v>0</v>
      </c>
      <c r="V10" s="73">
        <f>IF(+'2grid'!V10*CW$2&lt;0,0,+'2grid'!V10*CW$2)</f>
        <v>0</v>
      </c>
      <c r="W10" s="73">
        <f>IF(+'2grid'!W10*CX$2&lt;0,0,+'2grid'!W10*CX$2)</f>
        <v>0</v>
      </c>
      <c r="X10" s="73">
        <f>IF(+'2grid'!X10*CY$2&lt;0,0,+'2grid'!X10*CY$2)</f>
        <v>0</v>
      </c>
      <c r="Y10" s="73">
        <f>IF(+'2grid'!Y10*CZ$2&lt;0,0,+'2grid'!Y10*CZ$2)</f>
        <v>0</v>
      </c>
      <c r="Z10" s="73">
        <f>IF(+'2grid'!Z10*DA$2&lt;0,0,+'2grid'!Z10*DA$2)</f>
        <v>0</v>
      </c>
      <c r="AA10" s="73">
        <f>IF(+'2grid'!AA10*DB$2&lt;0,0,+'2grid'!AA10*DB$2)</f>
        <v>0</v>
      </c>
      <c r="AB10" s="73">
        <f>IF(+'2grid'!AB10*DC$2&lt;0,0,+'2grid'!AB10*DC$2)</f>
        <v>0</v>
      </c>
      <c r="AC10" s="73">
        <f>IF(+'2grid'!AC10*DD$2&lt;0,0,+'2grid'!AC10*DD$2)</f>
        <v>1.2215934718942255E-4</v>
      </c>
      <c r="AD10" s="73">
        <f>IF(+'2grid'!AD10*DE$2&lt;0,0,+'2grid'!AD10*DE$2)</f>
        <v>2.4757627697056302E-4</v>
      </c>
      <c r="AE10" s="73">
        <f>IF(+'2grid'!AE10*DF$2&lt;0,0,+'2grid'!AE10*DF$2)</f>
        <v>5.0166771912456189E-4</v>
      </c>
      <c r="AF10" s="73">
        <f>IF(+'2grid'!AF10*DG$2&lt;0,0,+'2grid'!AF10*DG$2)</f>
        <v>1.0163657686159957E-3</v>
      </c>
      <c r="AG10" s="73">
        <f>IF(+'2grid'!AG10*DH$2&lt;0,0,+'2grid'!AG10*DH$2)</f>
        <v>2.0587921979657348E-3</v>
      </c>
      <c r="AH10" s="73">
        <f>IF(+'2grid'!AH10*DI$2&lt;0,0,+'2grid'!AH10*DI$2)</f>
        <v>4.1697057173989563E-3</v>
      </c>
      <c r="AI10" s="73">
        <f>IF(+'2grid'!AI10*DJ$2&lt;0,0,+'2grid'!AI10*DJ$2)</f>
        <v>8.4436540777328862E-3</v>
      </c>
      <c r="AJ10" s="73">
        <f>IF(+'2grid'!AJ10*DK$2&lt;0,0,+'2grid'!AJ10*DK$2)</f>
        <v>1.7095793441335723E-2</v>
      </c>
      <c r="AK10" s="73">
        <f>IF(+'2grid'!AK10*DL$2&lt;0,0,+'2grid'!AK10*DL$2)</f>
        <v>3.4608557454411333E-2</v>
      </c>
      <c r="AL10" s="73">
        <f>IF(+'2grid'!AL10*DM$2&lt;0,0,+'2grid'!AL10*DM$2)</f>
        <v>7.0051056052302454E-2</v>
      </c>
      <c r="AM10" s="73">
        <f>IF(+'2grid'!AM10*DN$2&lt;0,0,+'2grid'!AM10*DN$2)</f>
        <v>0.14176999439156451</v>
      </c>
      <c r="AN10" s="73">
        <f>IF(+'2grid'!AN10*DO$2&lt;0,0,+'2grid'!AN10*DO$2)</f>
        <v>0.39876041559582709</v>
      </c>
      <c r="AO10" s="73">
        <f>IF(+'2grid'!AO10*DP$2&lt;0,0,+'2grid'!AO10*DP$2)</f>
        <v>0.51545193256282307</v>
      </c>
      <c r="AP10" s="73">
        <f>IF(+'2grid'!AP10*DQ$2&lt;0,0,+'2grid'!AP10*DQ$2)</f>
        <v>0.66620351948094125</v>
      </c>
      <c r="AQ10" s="73">
        <f>IF(+'2grid'!AQ10*DR$2&lt;0,0,+'2grid'!AQ10*DR$2)</f>
        <v>0.86093346235952406</v>
      </c>
      <c r="AR10" s="73">
        <f>IF(+'2grid'!AR10*DS$2&lt;0,0,+'2grid'!AR10*DS$2)</f>
        <v>1.1124421142847785</v>
      </c>
      <c r="AS10" s="73">
        <f>IF(+'2grid'!AS10*DT$2&lt;0,0,+'2grid'!AS10*DT$2)</f>
        <v>1.4372477439494087</v>
      </c>
      <c r="AT10" s="73">
        <f>IF(+'2grid'!AT10*DU$2&lt;0,0,+'2grid'!AT10*DU$2)</f>
        <v>1.9373889002687996</v>
      </c>
      <c r="AU10" s="73">
        <f>IF(+'2grid'!AU10*DV$2&lt;0,0,+'2grid'!AU10*DV$2)</f>
        <v>2.8114699854776894</v>
      </c>
      <c r="AV10" s="73">
        <f>IF(+'2grid'!AV10*DW$2&lt;0,0,+'2grid'!AV10*DW$2)</f>
        <v>3.7038956407985353</v>
      </c>
      <c r="AW10" s="73">
        <f>IF(+'2grid'!AW10*DX$2&lt;0,0,+'2grid'!AW10*DX$2)</f>
        <v>5.2701744503348893</v>
      </c>
      <c r="AX10" s="73">
        <f>IF(+'2grid'!AX10*DY$2&lt;0,0,+'2grid'!AX10*DY$2)</f>
        <v>7.6319999999999997</v>
      </c>
      <c r="AY10" s="73">
        <f>IF(+'2grid'!AY10*DZ$2&lt;0,0,+'2grid'!AY10*DZ$2)</f>
        <v>10.538</v>
      </c>
      <c r="AZ10" s="73">
        <f>IF(+'2grid'!AZ10*EA$2&lt;0,0,+'2grid'!AZ10*EA$2)</f>
        <v>3.8479999999999999</v>
      </c>
      <c r="BA10" s="73">
        <f>IF(+'2grid'!BA10*EB$2&lt;0,0,+'2grid'!BA10*EB$2)</f>
        <v>20.285999999999998</v>
      </c>
      <c r="BB10" s="73">
        <f>IF(+'2grid'!BB10*EC$2&lt;0,0,+'2grid'!BB10*EC$2)</f>
        <v>40.74</v>
      </c>
      <c r="BC10" s="73">
        <f>IF(+'2grid'!BC10*ED$2&lt;0,0,+'2grid'!BC10*ED$2)</f>
        <v>44.804000000000002</v>
      </c>
      <c r="BD10" s="73">
        <f>IF(+'2grid'!BD10*EE$2&lt;0,0,+'2grid'!BD10*EE$2)</f>
        <v>99.658200000000008</v>
      </c>
      <c r="BE10" s="73">
        <f>IF(+'2grid'!BE10*EF$2&lt;0,0,+'2grid'!BE10*EF$2)</f>
        <v>80.720399999999998</v>
      </c>
      <c r="BF10" s="73">
        <f>IF(+'2grid'!BF10*EG$2&lt;0,0,+'2grid'!BF10*EG$2)</f>
        <v>114.98732</v>
      </c>
      <c r="BG10" s="73">
        <f>IF(+'2grid'!BG10*EH$2&lt;0,0,+'2grid'!BG10*EH$2)</f>
        <v>187.15950000000001</v>
      </c>
      <c r="BH10" s="73">
        <f>IF(+'2grid'!BH10*EI$2&lt;0,0,+'2grid'!BH10*EI$2)</f>
        <v>150.35130000000001</v>
      </c>
      <c r="BI10" s="73">
        <f>IF(+'2grid'!BI10*EJ$2&lt;0,0,+'2grid'!BI10*EJ$2)</f>
        <v>122.76990000000001</v>
      </c>
      <c r="BJ10" s="73">
        <f>IF(+'2grid'!BJ10*EK$2&lt;0,0,+'2grid'!BJ10*EK$2)</f>
        <v>131.56109999999998</v>
      </c>
      <c r="BK10" s="73">
        <f>IF(+'2grid'!BK10*EL$2&lt;0,0,+'2grid'!BK10*EL$2)</f>
        <v>167.48622</v>
      </c>
      <c r="BL10" s="73">
        <f>IF(+'2grid'!BL10*EM$2&lt;0,0,+'2grid'!BL10*EM$2)</f>
        <v>157.34861999999998</v>
      </c>
      <c r="BM10" s="73">
        <f>IF(+'2grid'!BM10*EN$2&lt;0,0,+'2grid'!BM10*EN$2)</f>
        <v>167.33475000000001</v>
      </c>
      <c r="BN10" s="73">
        <f>IF(+'2grid'!BN10*EO$2&lt;0,0,+'2grid'!BN10*EO$2)</f>
        <v>162.98864999999998</v>
      </c>
      <c r="BO10" s="73">
        <f>IF(+'2grid'!BO10*EP$2&lt;0,0,+'2grid'!BO10*EP$2)</f>
        <v>180.6354</v>
      </c>
      <c r="BP10" s="73">
        <f>IF(+'2grid'!BP10*EQ$2&lt;0,0,+'2grid'!BP10*EQ$2)</f>
        <v>191.86200000000002</v>
      </c>
      <c r="BQ10" s="73">
        <f>IF(+'2grid'!BQ10*ER$2&lt;0,0,+'2grid'!BQ10*ER$2)</f>
        <v>213.51329999999999</v>
      </c>
      <c r="BR10" s="73">
        <f>IF(+'2grid'!BR10*ES$2&lt;0,0,+'2grid'!BR10*ES$2)</f>
        <v>254.87054999999998</v>
      </c>
      <c r="BS10" s="73">
        <f>IF(+'2grid'!BS10*ET$2&lt;0,0,+'2grid'!BS10*ET$2)</f>
        <v>255.24872999999752</v>
      </c>
      <c r="BT10" s="73">
        <f>IF(+'2grid'!BT10*EU$2&lt;0,0,+'2grid'!BT10*EU$2)</f>
        <v>280.41882000000027</v>
      </c>
      <c r="BU10" s="73">
        <f>IF(+'2grid'!BU10*EV$2&lt;0,0,+'2grid'!BU10*EV$2)</f>
        <v>302.46825399999921</v>
      </c>
      <c r="BV10" s="73">
        <f>IF(+'2grid'!BV10*EW$2&lt;0,0,+'2grid'!BV10*EW$2)</f>
        <v>325.14287666666678</v>
      </c>
      <c r="BW10" s="73">
        <f>IF(+'2grid'!BW10*EX$2&lt;0,0,+'2grid'!BW10*EX$2)</f>
        <v>344.55486364445142</v>
      </c>
      <c r="BX10" s="73">
        <f>IF(+'2grid'!BX10*EY$2&lt;0,0,+'2grid'!BX10*EY$2)</f>
        <v>361.79935994074856</v>
      </c>
      <c r="BY10" s="73">
        <f>IF(+'2grid'!BY10*EZ$2&lt;0,0,+'2grid'!BY10*EZ$2)</f>
        <v>386.38907437235872</v>
      </c>
      <c r="BZ10" s="73">
        <f>IF(+'2grid'!BZ10*FA$2&lt;0,0,+'2grid'!BZ10*FA$2)</f>
        <v>406.18786577022672</v>
      </c>
      <c r="CA10" s="73">
        <f>IF(+'2grid'!CA10*FB$2&lt;0,0,+'2grid'!CA10*FB$2)</f>
        <v>426.38183055886009</v>
      </c>
    </row>
    <row r="11" spans="1:162" x14ac:dyDescent="0.2">
      <c r="A11" s="9">
        <v>36</v>
      </c>
      <c r="B11" s="73">
        <f>IF(+'2grid'!B11*CC$2&lt;0,0,+'2grid'!B11*CC$2)</f>
        <v>0</v>
      </c>
      <c r="C11" s="73">
        <f>IF(+'2grid'!C11*CD$2&lt;0,0,+'2grid'!C11*CD$2)</f>
        <v>0</v>
      </c>
      <c r="D11" s="73">
        <f>IF(+'2grid'!D11*CE$2&lt;0,0,+'2grid'!D11*CE$2)</f>
        <v>0</v>
      </c>
      <c r="E11" s="73">
        <f>IF(+'2grid'!E11*CF$2&lt;0,0,+'2grid'!E11*CF$2)</f>
        <v>0</v>
      </c>
      <c r="F11" s="73">
        <f>IF(+'2grid'!F11*CG$2&lt;0,0,+'2grid'!F11*CG$2)</f>
        <v>0</v>
      </c>
      <c r="G11" s="73">
        <f>IF(+'2grid'!G11*CH$2&lt;0,0,+'2grid'!G11*CH$2)</f>
        <v>0</v>
      </c>
      <c r="H11" s="73">
        <f>IF(+'2grid'!H11*CI$2&lt;0,0,+'2grid'!H11*CI$2)</f>
        <v>0</v>
      </c>
      <c r="I11" s="73">
        <f>IF(+'2grid'!I11*CJ$2&lt;0,0,+'2grid'!I11*CJ$2)</f>
        <v>0</v>
      </c>
      <c r="J11" s="73">
        <f>IF(+'2grid'!J11*CK$2&lt;0,0,+'2grid'!J11*CK$2)</f>
        <v>0</v>
      </c>
      <c r="K11" s="73">
        <f>IF(+'2grid'!K11*CL$2&lt;0,0,+'2grid'!K11*CL$2)</f>
        <v>0</v>
      </c>
      <c r="L11" s="73">
        <f>IF(+'2grid'!L11*CM$2&lt;0,0,+'2grid'!L11*CM$2)</f>
        <v>0</v>
      </c>
      <c r="M11" s="73">
        <f>IF(+'2grid'!M11*CN$2&lt;0,0,+'2grid'!M11*CN$2)</f>
        <v>0</v>
      </c>
      <c r="N11" s="73">
        <f>IF(+'2grid'!N11*CO$2&lt;0,0,+'2grid'!N11*CO$2)</f>
        <v>0</v>
      </c>
      <c r="O11" s="73">
        <f>IF(+'2grid'!O11*CP$2&lt;0,0,+'2grid'!O11*CP$2)</f>
        <v>0</v>
      </c>
      <c r="P11" s="73">
        <f>IF(+'2grid'!P11*CQ$2&lt;0,0,+'2grid'!P11*CQ$2)</f>
        <v>0</v>
      </c>
      <c r="Q11" s="73">
        <f>IF(+'2grid'!Q11*CR$2&lt;0,0,+'2grid'!Q11*CR$2)</f>
        <v>0</v>
      </c>
      <c r="R11" s="73">
        <f>IF(+'2grid'!R11*CS$2&lt;0,0,+'2grid'!R11*CS$2)</f>
        <v>0</v>
      </c>
      <c r="S11" s="73">
        <f>IF(+'2grid'!S11*CT$2&lt;0,0,+'2grid'!S11*CT$2)</f>
        <v>0</v>
      </c>
      <c r="T11" s="73">
        <f>IF(+'2grid'!T11*CU$2&lt;0,0,+'2grid'!T11*CU$2)</f>
        <v>0</v>
      </c>
      <c r="U11" s="73">
        <f>IF(+'2grid'!U11*CV$2&lt;0,0,+'2grid'!U11*CV$2)</f>
        <v>0</v>
      </c>
      <c r="V11" s="73">
        <f>IF(+'2grid'!V11*CW$2&lt;0,0,+'2grid'!V11*CW$2)</f>
        <v>0</v>
      </c>
      <c r="W11" s="73">
        <f>IF(+'2grid'!W11*CX$2&lt;0,0,+'2grid'!W11*CX$2)</f>
        <v>0</v>
      </c>
      <c r="X11" s="73">
        <f>IF(+'2grid'!X11*CY$2&lt;0,0,+'2grid'!X11*CY$2)</f>
        <v>0</v>
      </c>
      <c r="Y11" s="73">
        <f>IF(+'2grid'!Y11*CZ$2&lt;0,0,+'2grid'!Y11*CZ$2)</f>
        <v>0</v>
      </c>
      <c r="Z11" s="73">
        <f>IF(+'2grid'!Z11*DA$2&lt;0,0,+'2grid'!Z11*DA$2)</f>
        <v>0</v>
      </c>
      <c r="AA11" s="73">
        <f>IF(+'2grid'!AA11*DB$2&lt;0,0,+'2grid'!AA11*DB$2)</f>
        <v>0</v>
      </c>
      <c r="AB11" s="73">
        <f>IF(+'2grid'!AB11*DC$2&lt;0,0,+'2grid'!AB11*DC$2)</f>
        <v>0</v>
      </c>
      <c r="AC11" s="73">
        <f>IF(+'2grid'!AC11*DD$2&lt;0,0,+'2grid'!AC11*DD$2)</f>
        <v>0</v>
      </c>
      <c r="AD11" s="73">
        <f>IF(+'2grid'!AD11*DE$2&lt;0,0,+'2grid'!AD11*DE$2)</f>
        <v>0</v>
      </c>
      <c r="AE11" s="73">
        <f>IF(+'2grid'!AE11*DF$2&lt;0,0,+'2grid'!AE11*DF$2)</f>
        <v>0</v>
      </c>
      <c r="AF11" s="73">
        <f>IF(+'2grid'!AF11*DG$2&lt;0,0,+'2grid'!AF11*DG$2)</f>
        <v>0</v>
      </c>
      <c r="AG11" s="73">
        <f>IF(+'2grid'!AG11*DH$2&lt;0,0,+'2grid'!AG11*DH$2)</f>
        <v>0</v>
      </c>
      <c r="AH11" s="73">
        <f>IF(+'2grid'!AH11*DI$2&lt;0,0,+'2grid'!AH11*DI$2)</f>
        <v>0</v>
      </c>
      <c r="AI11" s="73">
        <f>IF(+'2grid'!AI11*DJ$2&lt;0,0,+'2grid'!AI11*DJ$2)</f>
        <v>0</v>
      </c>
      <c r="AJ11" s="73">
        <f>IF(+'2grid'!AJ11*DK$2&lt;0,0,+'2grid'!AJ11*DK$2)</f>
        <v>0</v>
      </c>
      <c r="AK11" s="73">
        <f>IF(+'2grid'!AK11*DL$2&lt;0,0,+'2grid'!AK11*DL$2)</f>
        <v>0</v>
      </c>
      <c r="AL11" s="73">
        <f>IF(+'2grid'!AL11*DM$2&lt;0,0,+'2grid'!AL11*DM$2)</f>
        <v>0</v>
      </c>
      <c r="AM11" s="73">
        <f>IF(+'2grid'!AM11*DN$2&lt;0,0,+'2grid'!AM11*DN$2)</f>
        <v>0.1780561075209601</v>
      </c>
      <c r="AN11" s="73">
        <f>IF(+'2grid'!AN11*DO$2&lt;0,0,+'2grid'!AN11*DO$2)</f>
        <v>0.16500618003543127</v>
      </c>
      <c r="AO11" s="73">
        <f>IF(+'2grid'!AO11*DP$2&lt;0,0,+'2grid'!AO11*DP$2)</f>
        <v>0.15865587656459199</v>
      </c>
      <c r="AP11" s="73">
        <f>IF(+'2grid'!AP11*DQ$2&lt;0,0,+'2grid'!AP11*DQ$2)</f>
        <v>0.17436648620650869</v>
      </c>
      <c r="AQ11" s="73">
        <f>IF(+'2grid'!AQ11*DR$2&lt;0,0,+'2grid'!AQ11*DR$2)</f>
        <v>0.22667848161436052</v>
      </c>
      <c r="AR11" s="73">
        <f>IF(+'2grid'!AR11*DS$2&lt;0,0,+'2grid'!AR11*DS$2)</f>
        <v>0.4259544808647428</v>
      </c>
      <c r="AS11" s="73">
        <f>IF(+'2grid'!AS11*DT$2&lt;0,0,+'2grid'!AS11*DT$2)</f>
        <v>0.91143146805833009</v>
      </c>
      <c r="AT11" s="73">
        <f>IF(+'2grid'!AT11*DU$2&lt;0,0,+'2grid'!AT11*DU$2)</f>
        <v>1.3704777667240318</v>
      </c>
      <c r="AU11" s="73">
        <f>IF(+'2grid'!AU11*DV$2&lt;0,0,+'2grid'!AU11*DV$2)</f>
        <v>1.7983017232382603</v>
      </c>
      <c r="AV11" s="73">
        <f>IF(+'2grid'!AV11*DW$2&lt;0,0,+'2grid'!AV11*DW$2)</f>
        <v>2.510469127391151</v>
      </c>
      <c r="AW11" s="73">
        <f>IF(+'2grid'!AW11*DX$2&lt;0,0,+'2grid'!AW11*DX$2)</f>
        <v>3.0350889587662877</v>
      </c>
      <c r="AX11" s="73">
        <f>IF(+'2grid'!AX11*DY$2&lt;0,0,+'2grid'!AX11*DY$2)</f>
        <v>3.6049657879712633</v>
      </c>
      <c r="AY11" s="73">
        <f>IF(+'2grid'!AY11*DZ$2&lt;0,0,+'2grid'!AY11*DZ$2)</f>
        <v>4.3998937445484509</v>
      </c>
      <c r="AZ11" s="73">
        <f>IF(+'2grid'!AZ11*EA$2&lt;0,0,+'2grid'!AZ11*EA$2)</f>
        <v>7.6959999999999997</v>
      </c>
      <c r="BA11" s="73">
        <f>IF(+'2grid'!BA11*EB$2&lt;0,0,+'2grid'!BA11*EB$2)</f>
        <v>9.66</v>
      </c>
      <c r="BB11" s="73">
        <f>IF(+'2grid'!BB11*EC$2&lt;0,0,+'2grid'!BB11*EC$2)</f>
        <v>15.52</v>
      </c>
      <c r="BC11" s="73">
        <f>IF(+'2grid'!BC11*ED$2&lt;0,0,+'2grid'!BC11*ED$2)</f>
        <v>19.48</v>
      </c>
      <c r="BD11" s="73">
        <f>IF(+'2grid'!BD11*EE$2&lt;0,0,+'2grid'!BD11*EE$2)</f>
        <v>39.261810000000004</v>
      </c>
      <c r="BE11" s="73">
        <f>IF(+'2grid'!BE11*EF$2&lt;0,0,+'2grid'!BE11*EF$2)</f>
        <v>114.26159199999999</v>
      </c>
      <c r="BF11" s="73">
        <f>IF(+'2grid'!BF11*EG$2&lt;0,0,+'2grid'!BF11*EG$2)</f>
        <v>103.53</v>
      </c>
      <c r="BG11" s="73">
        <f>IF(+'2grid'!BG11*EH$2&lt;0,0,+'2grid'!BG11*EH$2)</f>
        <v>131.96700000000001</v>
      </c>
      <c r="BH11" s="73">
        <f>IF(+'2grid'!BH11*EI$2&lt;0,0,+'2grid'!BH11*EI$2)</f>
        <v>175.23</v>
      </c>
      <c r="BI11" s="73">
        <f>IF(+'2grid'!BI11*EJ$2&lt;0,0,+'2grid'!BI11*EJ$2)</f>
        <v>142.56</v>
      </c>
      <c r="BJ11" s="73">
        <f>IF(+'2grid'!BJ11*EK$2&lt;0,0,+'2grid'!BJ11*EK$2)</f>
        <v>45.378630000000001</v>
      </c>
      <c r="BK11" s="73">
        <f>IF(+'2grid'!BK11*EL$2&lt;0,0,+'2grid'!BK11*EL$2)</f>
        <v>65.732039999999998</v>
      </c>
      <c r="BL11" s="73">
        <f>IF(+'2grid'!BL11*EM$2&lt;0,0,+'2grid'!BL11*EM$2)</f>
        <v>50.70384</v>
      </c>
      <c r="BM11" s="73">
        <f>IF(+'2grid'!BM11*EN$2&lt;0,0,+'2grid'!BM11*EN$2)</f>
        <v>98.01</v>
      </c>
      <c r="BN11" s="73">
        <f>IF(+'2grid'!BN11*EO$2&lt;0,0,+'2grid'!BN11*EO$2)</f>
        <v>19.8</v>
      </c>
      <c r="BO11" s="73">
        <f>IF(+'2grid'!BO11*EP$2&lt;0,0,+'2grid'!BO11*EP$2)</f>
        <v>2.1779999999999999</v>
      </c>
      <c r="BP11" s="73">
        <f>IF(+'2grid'!BP11*EQ$2&lt;0,0,+'2grid'!BP11*EQ$2)</f>
        <v>7.92</v>
      </c>
      <c r="BQ11" s="73">
        <f>IF(+'2grid'!BQ11*ER$2&lt;0,0,+'2grid'!BQ11*ER$2)</f>
        <v>18.710999999999999</v>
      </c>
      <c r="BR11" s="73">
        <f>IF(+'2grid'!BR11*ES$2&lt;0,0,+'2grid'!BR11*ES$2)</f>
        <v>75.025170000000003</v>
      </c>
      <c r="BS11" s="73">
        <f>IF(+'2grid'!BS11*ET$2&lt;0,0,+'2grid'!BS11*ET$2)</f>
        <v>25.695780000000894</v>
      </c>
      <c r="BT11" s="73">
        <f>IF(+'2grid'!BT11*EU$2&lt;0,0,+'2grid'!BT11*EU$2)</f>
        <v>50.769466000000627</v>
      </c>
      <c r="BU11" s="73">
        <f>IF(+'2grid'!BU11*EV$2&lt;0,0,+'2grid'!BU11*EV$2)</f>
        <v>65.309786666668117</v>
      </c>
      <c r="BV11" s="73">
        <f>IF(+'2grid'!BV11*EW$2&lt;0,0,+'2grid'!BV11*EW$2)</f>
        <v>73.951361244444627</v>
      </c>
      <c r="BW11" s="73">
        <f>IF(+'2grid'!BW11*EX$2&lt;0,0,+'2grid'!BW11*EX$2)</f>
        <v>78.790028207408454</v>
      </c>
      <c r="BX11" s="73">
        <f>IF(+'2grid'!BX11*EY$2&lt;0,0,+'2grid'!BX11*EY$2)</f>
        <v>79.403400896792121</v>
      </c>
      <c r="BY11" s="73">
        <f>IF(+'2grid'!BY11*EZ$2&lt;0,0,+'2grid'!BY11*EZ$2)</f>
        <v>98.4441070709467</v>
      </c>
      <c r="BZ11" s="73">
        <f>IF(+'2grid'!BZ11*FA$2&lt;0,0,+'2grid'!BZ11*FA$2)</f>
        <v>102.99396318185234</v>
      </c>
      <c r="CA11" s="73">
        <f>IF(+'2grid'!CA11*FB$2&lt;0,0,+'2grid'!CA11*FB$2)</f>
        <v>109.40002381916865</v>
      </c>
    </row>
    <row r="12" spans="1:162" x14ac:dyDescent="0.2">
      <c r="A12" s="9">
        <v>40</v>
      </c>
      <c r="B12" s="73">
        <f>IF(+'2grid'!B12*CC$2&lt;0,0,+'2grid'!B12*CC$2)</f>
        <v>0</v>
      </c>
      <c r="C12" s="73">
        <f>IF(+'2grid'!C12*CD$2&lt;0,0,+'2grid'!C12*CD$2)</f>
        <v>0</v>
      </c>
      <c r="D12" s="73">
        <f>IF(+'2grid'!D12*CE$2&lt;0,0,+'2grid'!D12*CE$2)</f>
        <v>0</v>
      </c>
      <c r="E12" s="73">
        <f>IF(+'2grid'!E12*CF$2&lt;0,0,+'2grid'!E12*CF$2)</f>
        <v>0</v>
      </c>
      <c r="F12" s="73">
        <f>IF(+'2grid'!F12*CG$2&lt;0,0,+'2grid'!F12*CG$2)</f>
        <v>0</v>
      </c>
      <c r="G12" s="73">
        <f>IF(+'2grid'!G12*CH$2&lt;0,0,+'2grid'!G12*CH$2)</f>
        <v>0</v>
      </c>
      <c r="H12" s="73">
        <f>IF(+'2grid'!H12*CI$2&lt;0,0,+'2grid'!H12*CI$2)</f>
        <v>0</v>
      </c>
      <c r="I12" s="73">
        <f>IF(+'2grid'!I12*CJ$2&lt;0,0,+'2grid'!I12*CJ$2)</f>
        <v>0</v>
      </c>
      <c r="J12" s="73">
        <f>IF(+'2grid'!J12*CK$2&lt;0,0,+'2grid'!J12*CK$2)</f>
        <v>0</v>
      </c>
      <c r="K12" s="73">
        <f>IF(+'2grid'!K12*CL$2&lt;0,0,+'2grid'!K12*CL$2)</f>
        <v>0</v>
      </c>
      <c r="L12" s="73">
        <f>IF(+'2grid'!L12*CM$2&lt;0,0,+'2grid'!L12*CM$2)</f>
        <v>0</v>
      </c>
      <c r="M12" s="73">
        <f>IF(+'2grid'!M12*CN$2&lt;0,0,+'2grid'!M12*CN$2)</f>
        <v>0</v>
      </c>
      <c r="N12" s="73">
        <f>IF(+'2grid'!N12*CO$2&lt;0,0,+'2grid'!N12*CO$2)</f>
        <v>0</v>
      </c>
      <c r="O12" s="73">
        <f>IF(+'2grid'!O12*CP$2&lt;0,0,+'2grid'!O12*CP$2)</f>
        <v>0</v>
      </c>
      <c r="P12" s="73">
        <f>IF(+'2grid'!P12*CQ$2&lt;0,0,+'2grid'!P12*CQ$2)</f>
        <v>0</v>
      </c>
      <c r="Q12" s="73">
        <f>IF(+'2grid'!Q12*CR$2&lt;0,0,+'2grid'!Q12*CR$2)</f>
        <v>0</v>
      </c>
      <c r="R12" s="73">
        <f>IF(+'2grid'!R12*CS$2&lt;0,0,+'2grid'!R12*CS$2)</f>
        <v>0</v>
      </c>
      <c r="S12" s="73">
        <f>IF(+'2grid'!S12*CT$2&lt;0,0,+'2grid'!S12*CT$2)</f>
        <v>0</v>
      </c>
      <c r="T12" s="73">
        <f>IF(+'2grid'!T12*CU$2&lt;0,0,+'2grid'!T12*CU$2)</f>
        <v>0</v>
      </c>
      <c r="U12" s="73">
        <f>IF(+'2grid'!U12*CV$2&lt;0,0,+'2grid'!U12*CV$2)</f>
        <v>0</v>
      </c>
      <c r="V12" s="73">
        <f>IF(+'2grid'!V12*CW$2&lt;0,0,+'2grid'!V12*CW$2)</f>
        <v>0</v>
      </c>
      <c r="W12" s="73">
        <f>IF(+'2grid'!W12*CX$2&lt;0,0,+'2grid'!W12*CX$2)</f>
        <v>0</v>
      </c>
      <c r="X12" s="73">
        <f>IF(+'2grid'!X12*CY$2&lt;0,0,+'2grid'!X12*CY$2)</f>
        <v>0</v>
      </c>
      <c r="Y12" s="73">
        <f>IF(+'2grid'!Y12*CZ$2&lt;0,0,+'2grid'!Y12*CZ$2)</f>
        <v>0</v>
      </c>
      <c r="Z12" s="73">
        <f>IF(+'2grid'!Z12*DA$2&lt;0,0,+'2grid'!Z12*DA$2)</f>
        <v>0</v>
      </c>
      <c r="AA12" s="73">
        <f>IF(+'2grid'!AA12*DB$2&lt;0,0,+'2grid'!AA12*DB$2)</f>
        <v>0</v>
      </c>
      <c r="AB12" s="73">
        <f>IF(+'2grid'!AB12*DC$2&lt;0,0,+'2grid'!AB12*DC$2)</f>
        <v>0</v>
      </c>
      <c r="AC12" s="73">
        <f>IF(+'2grid'!AC12*DD$2&lt;0,0,+'2grid'!AC12*DD$2)</f>
        <v>0</v>
      </c>
      <c r="AD12" s="73">
        <f>IF(+'2grid'!AD12*DE$2&lt;0,0,+'2grid'!AD12*DE$2)</f>
        <v>0</v>
      </c>
      <c r="AE12" s="73">
        <f>IF(+'2grid'!AE12*DF$2&lt;0,0,+'2grid'!AE12*DF$2)</f>
        <v>0</v>
      </c>
      <c r="AF12" s="73">
        <f>IF(+'2grid'!AF12*DG$2&lt;0,0,+'2grid'!AF12*DG$2)</f>
        <v>0</v>
      </c>
      <c r="AG12" s="73">
        <f>IF(+'2grid'!AG12*DH$2&lt;0,0,+'2grid'!AG12*DH$2)</f>
        <v>0</v>
      </c>
      <c r="AH12" s="73">
        <f>IF(+'2grid'!AH12*DI$2&lt;0,0,+'2grid'!AH12*DI$2)</f>
        <v>0</v>
      </c>
      <c r="AI12" s="73">
        <f>IF(+'2grid'!AI12*DJ$2&lt;0,0,+'2grid'!AI12*DJ$2)</f>
        <v>0</v>
      </c>
      <c r="AJ12" s="73">
        <f>IF(+'2grid'!AJ12*DK$2&lt;0,0,+'2grid'!AJ12*DK$2)</f>
        <v>0</v>
      </c>
      <c r="AK12" s="73">
        <f>IF(+'2grid'!AK12*DL$2&lt;0,0,+'2grid'!AK12*DL$2)</f>
        <v>0</v>
      </c>
      <c r="AL12" s="73">
        <f>IF(+'2grid'!AL12*DM$2&lt;0,0,+'2grid'!AL12*DM$2)</f>
        <v>0</v>
      </c>
      <c r="AM12" s="73">
        <f>IF(+'2grid'!AM12*DN$2&lt;0,0,+'2grid'!AM12*DN$2)</f>
        <v>0</v>
      </c>
      <c r="AN12" s="73">
        <f>IF(+'2grid'!AN12*DO$2&lt;0,0,+'2grid'!AN12*DO$2)</f>
        <v>0</v>
      </c>
      <c r="AO12" s="73">
        <f>IF(+'2grid'!AO12*DP$2&lt;0,0,+'2grid'!AO12*DP$2)</f>
        <v>0</v>
      </c>
      <c r="AP12" s="73">
        <f>IF(+'2grid'!AP12*DQ$2&lt;0,0,+'2grid'!AP12*DQ$2)</f>
        <v>0</v>
      </c>
      <c r="AQ12" s="73">
        <f>IF(+'2grid'!AQ12*DR$2&lt;0,0,+'2grid'!AQ12*DR$2)</f>
        <v>0</v>
      </c>
      <c r="AR12" s="73">
        <f>IF(+'2grid'!AR12*DS$2&lt;0,0,+'2grid'!AR12*DS$2)</f>
        <v>0</v>
      </c>
      <c r="AS12" s="73">
        <f>IF(+'2grid'!AS12*DT$2&lt;0,0,+'2grid'!AS12*DT$2)</f>
        <v>0</v>
      </c>
      <c r="AT12" s="73">
        <f>IF(+'2grid'!AT12*DU$2&lt;0,0,+'2grid'!AT12*DU$2)</f>
        <v>0</v>
      </c>
      <c r="AU12" s="73">
        <f>IF(+'2grid'!AU12*DV$2&lt;0,0,+'2grid'!AU12*DV$2)</f>
        <v>0</v>
      </c>
      <c r="AV12" s="73">
        <f>IF(+'2grid'!AV12*DW$2&lt;0,0,+'2grid'!AV12*DW$2)</f>
        <v>0</v>
      </c>
      <c r="AW12" s="73">
        <f>IF(+'2grid'!AW12*DX$2&lt;0,0,+'2grid'!AW12*DX$2)</f>
        <v>0</v>
      </c>
      <c r="AX12" s="73">
        <f>IF(+'2grid'!AX12*DY$2&lt;0,0,+'2grid'!AX12*DY$2)</f>
        <v>0</v>
      </c>
      <c r="AY12" s="73">
        <f>IF(+'2grid'!AY12*DZ$2&lt;0,0,+'2grid'!AY12*DZ$2)</f>
        <v>0</v>
      </c>
      <c r="AZ12" s="73">
        <f>IF(+'2grid'!AZ12*EA$2&lt;0,0,+'2grid'!AZ12*EA$2)</f>
        <v>0</v>
      </c>
      <c r="BA12" s="73">
        <f>IF(+'2grid'!BA12*EB$2&lt;0,0,+'2grid'!BA12*EB$2)</f>
        <v>0</v>
      </c>
      <c r="BB12" s="73">
        <f>IF(+'2grid'!BB12*EC$2&lt;0,0,+'2grid'!BB12*EC$2)</f>
        <v>0</v>
      </c>
      <c r="BC12" s="73">
        <f>IF(+'2grid'!BC12*ED$2&lt;0,0,+'2grid'!BC12*ED$2)</f>
        <v>0</v>
      </c>
      <c r="BD12" s="73">
        <f>IF(+'2grid'!BD12*EE$2&lt;0,0,+'2grid'!BD12*EE$2)</f>
        <v>0</v>
      </c>
      <c r="BE12" s="73">
        <f>IF(+'2grid'!BE12*EF$2&lt;0,0,+'2grid'!BE12*EF$2)</f>
        <v>0</v>
      </c>
      <c r="BF12" s="73">
        <f>IF(+'2grid'!BF12*EG$2&lt;0,0,+'2grid'!BF12*EG$2)</f>
        <v>0</v>
      </c>
      <c r="BG12" s="73">
        <f>IF(+'2grid'!BG12*EH$2&lt;0,0,+'2grid'!BG12*EH$2)</f>
        <v>0</v>
      </c>
      <c r="BH12" s="73">
        <f>IF(+'2grid'!BH12*EI$2&lt;0,0,+'2grid'!BH12*EI$2)</f>
        <v>0</v>
      </c>
      <c r="BI12" s="73">
        <f>IF(+'2grid'!BI12*EJ$2&lt;0,0,+'2grid'!BI12*EJ$2)</f>
        <v>0</v>
      </c>
      <c r="BJ12" s="73">
        <f>IF(+'2grid'!BJ12*EK$2&lt;0,0,+'2grid'!BJ12*EK$2)</f>
        <v>0</v>
      </c>
      <c r="BK12" s="73">
        <f>IF(+'2grid'!BK12*EL$2&lt;0,0,+'2grid'!BK12*EL$2)</f>
        <v>0</v>
      </c>
      <c r="BL12" s="73">
        <f>IF(+'2grid'!BL12*EM$2&lt;0,0,+'2grid'!BL12*EM$2)</f>
        <v>0</v>
      </c>
      <c r="BM12" s="73">
        <f>IF(+'2grid'!BM12*EN$2&lt;0,0,+'2grid'!BM12*EN$2)</f>
        <v>0</v>
      </c>
      <c r="BN12" s="73">
        <f>IF(+'2grid'!BN12*EO$2&lt;0,0,+'2grid'!BN12*EO$2)</f>
        <v>0</v>
      </c>
      <c r="BO12" s="73">
        <f>IF(+'2grid'!BO12*EP$2&lt;0,0,+'2grid'!BO12*EP$2)</f>
        <v>0</v>
      </c>
      <c r="BP12" s="73">
        <f>IF(+'2grid'!BP12*EQ$2&lt;0,0,+'2grid'!BP12*EQ$2)</f>
        <v>0</v>
      </c>
      <c r="BQ12" s="73">
        <f>IF(+'2grid'!BQ12*ER$2&lt;0,0,+'2grid'!BQ12*ER$2)</f>
        <v>0</v>
      </c>
      <c r="BR12" s="73">
        <f>IF(+'2grid'!BR12*ES$2&lt;0,0,+'2grid'!BR12*ES$2)</f>
        <v>0</v>
      </c>
      <c r="BS12" s="73">
        <f>IF(+'2grid'!BS12*ET$2&lt;0,0,+'2grid'!BS12*ET$2)</f>
        <v>0</v>
      </c>
      <c r="BT12" s="73">
        <f>IF(+'2grid'!BT12*EU$2&lt;0,0,+'2grid'!BT12*EU$2)</f>
        <v>0</v>
      </c>
      <c r="BU12" s="73">
        <f>IF(+'2grid'!BU12*EV$2&lt;0,0,+'2grid'!BU12*EV$2)</f>
        <v>0</v>
      </c>
      <c r="BV12" s="73">
        <f>IF(+'2grid'!BV12*EW$2&lt;0,0,+'2grid'!BV12*EW$2)</f>
        <v>0</v>
      </c>
      <c r="BW12" s="73">
        <f>IF(+'2grid'!BW12*EX$2&lt;0,0,+'2grid'!BW12*EX$2)</f>
        <v>0</v>
      </c>
      <c r="BX12" s="73">
        <f>IF(+'2grid'!BX12*EY$2&lt;0,0,+'2grid'!BX12*EY$2)</f>
        <v>0</v>
      </c>
      <c r="BY12" s="73">
        <f>IF(+'2grid'!BY12*EZ$2&lt;0,0,+'2grid'!BY12*EZ$2)</f>
        <v>0</v>
      </c>
      <c r="BZ12" s="73">
        <f>IF(+'2grid'!BZ12*FA$2&lt;0,0,+'2grid'!BZ12*FA$2)</f>
        <v>0</v>
      </c>
      <c r="CA12" s="73">
        <f>IF(+'2grid'!CA12*FB$2&lt;0,0,+'2grid'!CA12*FB$2)</f>
        <v>0</v>
      </c>
    </row>
    <row r="13" spans="1:162" x14ac:dyDescent="0.2">
      <c r="A13" s="9">
        <v>44</v>
      </c>
      <c r="B13" s="73">
        <f>IF(+'2grid'!B13*CC$2&lt;0,0,+'2grid'!B13*CC$2)</f>
        <v>0</v>
      </c>
      <c r="C13" s="73">
        <f>IF(+'2grid'!C13*CD$2&lt;0,0,+'2grid'!C13*CD$2)</f>
        <v>0</v>
      </c>
      <c r="D13" s="73">
        <f>IF(+'2grid'!D13*CE$2&lt;0,0,+'2grid'!D13*CE$2)</f>
        <v>0</v>
      </c>
      <c r="E13" s="73">
        <f>IF(+'2grid'!E13*CF$2&lt;0,0,+'2grid'!E13*CF$2)</f>
        <v>0</v>
      </c>
      <c r="F13" s="73">
        <f>IF(+'2grid'!F13*CG$2&lt;0,0,+'2grid'!F13*CG$2)</f>
        <v>0</v>
      </c>
      <c r="G13" s="73">
        <f>IF(+'2grid'!G13*CH$2&lt;0,0,+'2grid'!G13*CH$2)</f>
        <v>0</v>
      </c>
      <c r="H13" s="73">
        <f>IF(+'2grid'!H13*CI$2&lt;0,0,+'2grid'!H13*CI$2)</f>
        <v>0</v>
      </c>
      <c r="I13" s="73">
        <f>IF(+'2grid'!I13*CJ$2&lt;0,0,+'2grid'!I13*CJ$2)</f>
        <v>0</v>
      </c>
      <c r="J13" s="73">
        <f>IF(+'2grid'!J13*CK$2&lt;0,0,+'2grid'!J13*CK$2)</f>
        <v>0</v>
      </c>
      <c r="K13" s="73">
        <f>IF(+'2grid'!K13*CL$2&lt;0,0,+'2grid'!K13*CL$2)</f>
        <v>0</v>
      </c>
      <c r="L13" s="73">
        <f>IF(+'2grid'!L13*CM$2&lt;0,0,+'2grid'!L13*CM$2)</f>
        <v>0</v>
      </c>
      <c r="M13" s="73">
        <f>IF(+'2grid'!M13*CN$2&lt;0,0,+'2grid'!M13*CN$2)</f>
        <v>0</v>
      </c>
      <c r="N13" s="73">
        <f>IF(+'2grid'!N13*CO$2&lt;0,0,+'2grid'!N13*CO$2)</f>
        <v>0</v>
      </c>
      <c r="O13" s="73">
        <f>IF(+'2grid'!O13*CP$2&lt;0,0,+'2grid'!O13*CP$2)</f>
        <v>0</v>
      </c>
      <c r="P13" s="73">
        <f>IF(+'2grid'!P13*CQ$2&lt;0,0,+'2grid'!P13*CQ$2)</f>
        <v>0</v>
      </c>
      <c r="Q13" s="73">
        <f>IF(+'2grid'!Q13*CR$2&lt;0,0,+'2grid'!Q13*CR$2)</f>
        <v>0</v>
      </c>
      <c r="R13" s="73">
        <f>IF(+'2grid'!R13*CS$2&lt;0,0,+'2grid'!R13*CS$2)</f>
        <v>0</v>
      </c>
      <c r="S13" s="73">
        <f>IF(+'2grid'!S13*CT$2&lt;0,0,+'2grid'!S13*CT$2)</f>
        <v>0</v>
      </c>
      <c r="T13" s="73">
        <f>IF(+'2grid'!T13*CU$2&lt;0,0,+'2grid'!T13*CU$2)</f>
        <v>0</v>
      </c>
      <c r="U13" s="73">
        <f>IF(+'2grid'!U13*CV$2&lt;0,0,+'2grid'!U13*CV$2)</f>
        <v>0</v>
      </c>
      <c r="V13" s="73">
        <f>IF(+'2grid'!V13*CW$2&lt;0,0,+'2grid'!V13*CW$2)</f>
        <v>0</v>
      </c>
      <c r="W13" s="73">
        <f>IF(+'2grid'!W13*CX$2&lt;0,0,+'2grid'!W13*CX$2)</f>
        <v>0</v>
      </c>
      <c r="X13" s="73">
        <f>IF(+'2grid'!X13*CY$2&lt;0,0,+'2grid'!X13*CY$2)</f>
        <v>0</v>
      </c>
      <c r="Y13" s="73">
        <f>IF(+'2grid'!Y13*CZ$2&lt;0,0,+'2grid'!Y13*CZ$2)</f>
        <v>0</v>
      </c>
      <c r="Z13" s="73">
        <f>IF(+'2grid'!Z13*DA$2&lt;0,0,+'2grid'!Z13*DA$2)</f>
        <v>0</v>
      </c>
      <c r="AA13" s="73">
        <f>IF(+'2grid'!AA13*DB$2&lt;0,0,+'2grid'!AA13*DB$2)</f>
        <v>0</v>
      </c>
      <c r="AB13" s="73">
        <f>IF(+'2grid'!AB13*DC$2&lt;0,0,+'2grid'!AB13*DC$2)</f>
        <v>0</v>
      </c>
      <c r="AC13" s="73">
        <f>IF(+'2grid'!AC13*DD$2&lt;0,0,+'2grid'!AC13*DD$2)</f>
        <v>0</v>
      </c>
      <c r="AD13" s="73">
        <f>IF(+'2grid'!AD13*DE$2&lt;0,0,+'2grid'!AD13*DE$2)</f>
        <v>0</v>
      </c>
      <c r="AE13" s="73">
        <f>IF(+'2grid'!AE13*DF$2&lt;0,0,+'2grid'!AE13*DF$2)</f>
        <v>0</v>
      </c>
      <c r="AF13" s="73">
        <f>IF(+'2grid'!AF13*DG$2&lt;0,0,+'2grid'!AF13*DG$2)</f>
        <v>0</v>
      </c>
      <c r="AG13" s="73">
        <f>IF(+'2grid'!AG13*DH$2&lt;0,0,+'2grid'!AG13*DH$2)</f>
        <v>0</v>
      </c>
      <c r="AH13" s="73">
        <f>IF(+'2grid'!AH13*DI$2&lt;0,0,+'2grid'!AH13*DI$2)</f>
        <v>0</v>
      </c>
      <c r="AI13" s="73">
        <f>IF(+'2grid'!AI13*DJ$2&lt;0,0,+'2grid'!AI13*DJ$2)</f>
        <v>0</v>
      </c>
      <c r="AJ13" s="73">
        <f>IF(+'2grid'!AJ13*DK$2&lt;0,0,+'2grid'!AJ13*DK$2)</f>
        <v>0</v>
      </c>
      <c r="AK13" s="73">
        <f>IF(+'2grid'!AK13*DL$2&lt;0,0,+'2grid'!AK13*DL$2)</f>
        <v>0</v>
      </c>
      <c r="AL13" s="73">
        <f>IF(+'2grid'!AL13*DM$2&lt;0,0,+'2grid'!AL13*DM$2)</f>
        <v>0</v>
      </c>
      <c r="AM13" s="73">
        <f>IF(+'2grid'!AM13*DN$2&lt;0,0,+'2grid'!AM13*DN$2)</f>
        <v>0</v>
      </c>
      <c r="AN13" s="73">
        <f>IF(+'2grid'!AN13*DO$2&lt;0,0,+'2grid'!AN13*DO$2)</f>
        <v>0</v>
      </c>
      <c r="AO13" s="73">
        <f>IF(+'2grid'!AO13*DP$2&lt;0,0,+'2grid'!AO13*DP$2)</f>
        <v>0</v>
      </c>
      <c r="AP13" s="73">
        <f>IF(+'2grid'!AP13*DQ$2&lt;0,0,+'2grid'!AP13*DQ$2)</f>
        <v>0</v>
      </c>
      <c r="AQ13" s="73">
        <f>IF(+'2grid'!AQ13*DR$2&lt;0,0,+'2grid'!AQ13*DR$2)</f>
        <v>0</v>
      </c>
      <c r="AR13" s="73">
        <f>IF(+'2grid'!AR13*DS$2&lt;0,0,+'2grid'!AR13*DS$2)</f>
        <v>0</v>
      </c>
      <c r="AS13" s="73">
        <f>IF(+'2grid'!AS13*DT$2&lt;0,0,+'2grid'!AS13*DT$2)</f>
        <v>0</v>
      </c>
      <c r="AT13" s="73">
        <f>IF(+'2grid'!AT13*DU$2&lt;0,0,+'2grid'!AT13*DU$2)</f>
        <v>0</v>
      </c>
      <c r="AU13" s="73">
        <f>IF(+'2grid'!AU13*DV$2&lt;0,0,+'2grid'!AU13*DV$2)</f>
        <v>0</v>
      </c>
      <c r="AV13" s="73">
        <f>IF(+'2grid'!AV13*DW$2&lt;0,0,+'2grid'!AV13*DW$2)</f>
        <v>0</v>
      </c>
      <c r="AW13" s="73">
        <f>IF(+'2grid'!AW13*DX$2&lt;0,0,+'2grid'!AW13*DX$2)</f>
        <v>0</v>
      </c>
      <c r="AX13" s="73">
        <f>IF(+'2grid'!AX13*DY$2&lt;0,0,+'2grid'!AX13*DY$2)</f>
        <v>0</v>
      </c>
      <c r="AY13" s="73">
        <f>IF(+'2grid'!AY13*DZ$2&lt;0,0,+'2grid'!AY13*DZ$2)</f>
        <v>0</v>
      </c>
      <c r="AZ13" s="73">
        <f>IF(+'2grid'!AZ13*EA$2&lt;0,0,+'2grid'!AZ13*EA$2)</f>
        <v>0</v>
      </c>
      <c r="BA13" s="73">
        <f>IF(+'2grid'!BA13*EB$2&lt;0,0,+'2grid'!BA13*EB$2)</f>
        <v>0</v>
      </c>
      <c r="BB13" s="73">
        <f>IF(+'2grid'!BB13*EC$2&lt;0,0,+'2grid'!BB13*EC$2)</f>
        <v>0</v>
      </c>
      <c r="BC13" s="73">
        <f>IF(+'2grid'!BC13*ED$2&lt;0,0,+'2grid'!BC13*ED$2)</f>
        <v>0</v>
      </c>
      <c r="BD13" s="73">
        <f>IF(+'2grid'!BD13*EE$2&lt;0,0,+'2grid'!BD13*EE$2)</f>
        <v>0</v>
      </c>
      <c r="BE13" s="73">
        <f>IF(+'2grid'!BE13*EF$2&lt;0,0,+'2grid'!BE13*EF$2)</f>
        <v>0</v>
      </c>
      <c r="BF13" s="73">
        <f>IF(+'2grid'!BF13*EG$2&lt;0,0,+'2grid'!BF13*EG$2)</f>
        <v>0</v>
      </c>
      <c r="BG13" s="73">
        <f>IF(+'2grid'!BG13*EH$2&lt;0,0,+'2grid'!BG13*EH$2)</f>
        <v>0</v>
      </c>
      <c r="BH13" s="73">
        <f>IF(+'2grid'!BH13*EI$2&lt;0,0,+'2grid'!BH13*EI$2)</f>
        <v>0</v>
      </c>
      <c r="BI13" s="73">
        <f>IF(+'2grid'!BI13*EJ$2&lt;0,0,+'2grid'!BI13*EJ$2)</f>
        <v>0</v>
      </c>
      <c r="BJ13" s="73">
        <f>IF(+'2grid'!BJ13*EK$2&lt;0,0,+'2grid'!BJ13*EK$2)</f>
        <v>0</v>
      </c>
      <c r="BK13" s="73">
        <f>IF(+'2grid'!BK13*EL$2&lt;0,0,+'2grid'!BK13*EL$2)</f>
        <v>0</v>
      </c>
      <c r="BL13" s="73">
        <f>IF(+'2grid'!BL13*EM$2&lt;0,0,+'2grid'!BL13*EM$2)</f>
        <v>0</v>
      </c>
      <c r="BM13" s="73">
        <f>IF(+'2grid'!BM13*EN$2&lt;0,0,+'2grid'!BM13*EN$2)</f>
        <v>0</v>
      </c>
      <c r="BN13" s="73">
        <f>IF(+'2grid'!BN13*EO$2&lt;0,0,+'2grid'!BN13*EO$2)</f>
        <v>0</v>
      </c>
      <c r="BO13" s="73">
        <f>IF(+'2grid'!BO13*EP$2&lt;0,0,+'2grid'!BO13*EP$2)</f>
        <v>0</v>
      </c>
      <c r="BP13" s="73">
        <f>IF(+'2grid'!BP13*EQ$2&lt;0,0,+'2grid'!BP13*EQ$2)</f>
        <v>0</v>
      </c>
      <c r="BQ13" s="73">
        <f>IF(+'2grid'!BQ13*ER$2&lt;0,0,+'2grid'!BQ13*ER$2)</f>
        <v>0</v>
      </c>
      <c r="BR13" s="73">
        <f>IF(+'2grid'!BR13*ES$2&lt;0,0,+'2grid'!BR13*ES$2)</f>
        <v>0</v>
      </c>
      <c r="BS13" s="73">
        <f>IF(+'2grid'!BS13*ET$2&lt;0,0,+'2grid'!BS13*ET$2)</f>
        <v>0</v>
      </c>
      <c r="BT13" s="73">
        <f>IF(+'2grid'!BT13*EU$2&lt;0,0,+'2grid'!BT13*EU$2)</f>
        <v>0</v>
      </c>
      <c r="BU13" s="73">
        <f>IF(+'2grid'!BU13*EV$2&lt;0,0,+'2grid'!BU13*EV$2)</f>
        <v>0</v>
      </c>
      <c r="BV13" s="73">
        <f>IF(+'2grid'!BV13*EW$2&lt;0,0,+'2grid'!BV13*EW$2)</f>
        <v>0</v>
      </c>
      <c r="BW13" s="73">
        <f>IF(+'2grid'!BW13*EX$2&lt;0,0,+'2grid'!BW13*EX$2)</f>
        <v>0</v>
      </c>
      <c r="BX13" s="73">
        <f>IF(+'2grid'!BX13*EY$2&lt;0,0,+'2grid'!BX13*EY$2)</f>
        <v>0</v>
      </c>
      <c r="BY13" s="73">
        <f>IF(+'2grid'!BY13*EZ$2&lt;0,0,+'2grid'!BY13*EZ$2)</f>
        <v>0</v>
      </c>
      <c r="BZ13" s="73">
        <f>IF(+'2grid'!BZ13*FA$2&lt;0,0,+'2grid'!BZ13*FA$2)</f>
        <v>0</v>
      </c>
      <c r="CA13" s="73">
        <f>IF(+'2grid'!CA13*FB$2&lt;0,0,+'2grid'!CA13*FB$2)</f>
        <v>0</v>
      </c>
    </row>
    <row r="14" spans="1:162" x14ac:dyDescent="0.2">
      <c r="A14" s="9">
        <v>48</v>
      </c>
      <c r="B14" s="73">
        <f>IF(+'2grid'!B14*CC$2&lt;0,0,+'2grid'!B14*CC$2)</f>
        <v>0</v>
      </c>
      <c r="C14" s="73">
        <f>IF(+'2grid'!C14*CD$2&lt;0,0,+'2grid'!C14*CD$2)</f>
        <v>0</v>
      </c>
      <c r="D14" s="73">
        <f>IF(+'2grid'!D14*CE$2&lt;0,0,+'2grid'!D14*CE$2)</f>
        <v>0</v>
      </c>
      <c r="E14" s="73">
        <f>IF(+'2grid'!E14*CF$2&lt;0,0,+'2grid'!E14*CF$2)</f>
        <v>0</v>
      </c>
      <c r="F14" s="73">
        <f>IF(+'2grid'!F14*CG$2&lt;0,0,+'2grid'!F14*CG$2)</f>
        <v>0</v>
      </c>
      <c r="G14" s="73">
        <f>IF(+'2grid'!G14*CH$2&lt;0,0,+'2grid'!G14*CH$2)</f>
        <v>0</v>
      </c>
      <c r="H14" s="73">
        <f>IF(+'2grid'!H14*CI$2&lt;0,0,+'2grid'!H14*CI$2)</f>
        <v>0</v>
      </c>
      <c r="I14" s="73">
        <f>IF(+'2grid'!I14*CJ$2&lt;0,0,+'2grid'!I14*CJ$2)</f>
        <v>0</v>
      </c>
      <c r="J14" s="73">
        <f>IF(+'2grid'!J14*CK$2&lt;0,0,+'2grid'!J14*CK$2)</f>
        <v>0</v>
      </c>
      <c r="K14" s="73">
        <f>IF(+'2grid'!K14*CL$2&lt;0,0,+'2grid'!K14*CL$2)</f>
        <v>0</v>
      </c>
      <c r="L14" s="73">
        <f>IF(+'2grid'!L14*CM$2&lt;0,0,+'2grid'!L14*CM$2)</f>
        <v>0</v>
      </c>
      <c r="M14" s="73">
        <f>IF(+'2grid'!M14*CN$2&lt;0,0,+'2grid'!M14*CN$2)</f>
        <v>0</v>
      </c>
      <c r="N14" s="73">
        <f>IF(+'2grid'!N14*CO$2&lt;0,0,+'2grid'!N14*CO$2)</f>
        <v>0</v>
      </c>
      <c r="O14" s="73">
        <f>IF(+'2grid'!O14*CP$2&lt;0,0,+'2grid'!O14*CP$2)</f>
        <v>0</v>
      </c>
      <c r="P14" s="73">
        <f>IF(+'2grid'!P14*CQ$2&lt;0,0,+'2grid'!P14*CQ$2)</f>
        <v>0</v>
      </c>
      <c r="Q14" s="73">
        <f>IF(+'2grid'!Q14*CR$2&lt;0,0,+'2grid'!Q14*CR$2)</f>
        <v>0</v>
      </c>
      <c r="R14" s="73">
        <f>IF(+'2grid'!R14*CS$2&lt;0,0,+'2grid'!R14*CS$2)</f>
        <v>0</v>
      </c>
      <c r="S14" s="73">
        <f>IF(+'2grid'!S14*CT$2&lt;0,0,+'2grid'!S14*CT$2)</f>
        <v>0</v>
      </c>
      <c r="T14" s="73">
        <f>IF(+'2grid'!T14*CU$2&lt;0,0,+'2grid'!T14*CU$2)</f>
        <v>0</v>
      </c>
      <c r="U14" s="73">
        <f>IF(+'2grid'!U14*CV$2&lt;0,0,+'2grid'!U14*CV$2)</f>
        <v>0</v>
      </c>
      <c r="V14" s="73">
        <f>IF(+'2grid'!V14*CW$2&lt;0,0,+'2grid'!V14*CW$2)</f>
        <v>0</v>
      </c>
      <c r="W14" s="73">
        <f>IF(+'2grid'!W14*CX$2&lt;0,0,+'2grid'!W14*CX$2)</f>
        <v>0</v>
      </c>
      <c r="X14" s="73">
        <f>IF(+'2grid'!X14*CY$2&lt;0,0,+'2grid'!X14*CY$2)</f>
        <v>0</v>
      </c>
      <c r="Y14" s="73">
        <f>IF(+'2grid'!Y14*CZ$2&lt;0,0,+'2grid'!Y14*CZ$2)</f>
        <v>0</v>
      </c>
      <c r="Z14" s="73">
        <f>IF(+'2grid'!Z14*DA$2&lt;0,0,+'2grid'!Z14*DA$2)</f>
        <v>0</v>
      </c>
      <c r="AA14" s="73">
        <f>IF(+'2grid'!AA14*DB$2&lt;0,0,+'2grid'!AA14*DB$2)</f>
        <v>0</v>
      </c>
      <c r="AB14" s="73">
        <f>IF(+'2grid'!AB14*DC$2&lt;0,0,+'2grid'!AB14*DC$2)</f>
        <v>0</v>
      </c>
      <c r="AC14" s="73">
        <f>IF(+'2grid'!AC14*DD$2&lt;0,0,+'2grid'!AC14*DD$2)</f>
        <v>0</v>
      </c>
      <c r="AD14" s="73">
        <f>IF(+'2grid'!AD14*DE$2&lt;0,0,+'2grid'!AD14*DE$2)</f>
        <v>0</v>
      </c>
      <c r="AE14" s="73">
        <f>IF(+'2grid'!AE14*DF$2&lt;0,0,+'2grid'!AE14*DF$2)</f>
        <v>0</v>
      </c>
      <c r="AF14" s="73">
        <f>IF(+'2grid'!AF14*DG$2&lt;0,0,+'2grid'!AF14*DG$2)</f>
        <v>0</v>
      </c>
      <c r="AG14" s="73">
        <f>IF(+'2grid'!AG14*DH$2&lt;0,0,+'2grid'!AG14*DH$2)</f>
        <v>0</v>
      </c>
      <c r="AH14" s="73">
        <f>IF(+'2grid'!AH14*DI$2&lt;0,0,+'2grid'!AH14*DI$2)</f>
        <v>0</v>
      </c>
      <c r="AI14" s="73">
        <f>IF(+'2grid'!AI14*DJ$2&lt;0,0,+'2grid'!AI14*DJ$2)</f>
        <v>0</v>
      </c>
      <c r="AJ14" s="73">
        <f>IF(+'2grid'!AJ14*DK$2&lt;0,0,+'2grid'!AJ14*DK$2)</f>
        <v>0</v>
      </c>
      <c r="AK14" s="73">
        <f>IF(+'2grid'!AK14*DL$2&lt;0,0,+'2grid'!AK14*DL$2)</f>
        <v>0</v>
      </c>
      <c r="AL14" s="73">
        <f>IF(+'2grid'!AL14*DM$2&lt;0,0,+'2grid'!AL14*DM$2)</f>
        <v>0</v>
      </c>
      <c r="AM14" s="73">
        <f>IF(+'2grid'!AM14*DN$2&lt;0,0,+'2grid'!AM14*DN$2)</f>
        <v>0</v>
      </c>
      <c r="AN14" s="73">
        <f>IF(+'2grid'!AN14*DO$2&lt;0,0,+'2grid'!AN14*DO$2)</f>
        <v>0</v>
      </c>
      <c r="AO14" s="73">
        <f>IF(+'2grid'!AO14*DP$2&lt;0,0,+'2grid'!AO14*DP$2)</f>
        <v>0</v>
      </c>
      <c r="AP14" s="73">
        <f>IF(+'2grid'!AP14*DQ$2&lt;0,0,+'2grid'!AP14*DQ$2)</f>
        <v>0</v>
      </c>
      <c r="AQ14" s="73">
        <f>IF(+'2grid'!AQ14*DR$2&lt;0,0,+'2grid'!AQ14*DR$2)</f>
        <v>0</v>
      </c>
      <c r="AR14" s="73">
        <f>IF(+'2grid'!AR14*DS$2&lt;0,0,+'2grid'!AR14*DS$2)</f>
        <v>0</v>
      </c>
      <c r="AS14" s="73">
        <f>IF(+'2grid'!AS14*DT$2&lt;0,0,+'2grid'!AS14*DT$2)</f>
        <v>0</v>
      </c>
      <c r="AT14" s="73">
        <f>IF(+'2grid'!AT14*DU$2&lt;0,0,+'2grid'!AT14*DU$2)</f>
        <v>0</v>
      </c>
      <c r="AU14" s="73">
        <f>IF(+'2grid'!AU14*DV$2&lt;0,0,+'2grid'!AU14*DV$2)</f>
        <v>0</v>
      </c>
      <c r="AV14" s="73">
        <f>IF(+'2grid'!AV14*DW$2&lt;0,0,+'2grid'!AV14*DW$2)</f>
        <v>0</v>
      </c>
      <c r="AW14" s="73">
        <f>IF(+'2grid'!AW14*DX$2&lt;0,0,+'2grid'!AW14*DX$2)</f>
        <v>0</v>
      </c>
      <c r="AX14" s="73">
        <f>IF(+'2grid'!AX14*DY$2&lt;0,0,+'2grid'!AX14*DY$2)</f>
        <v>0</v>
      </c>
      <c r="AY14" s="73">
        <f>IF(+'2grid'!AY14*DZ$2&lt;0,0,+'2grid'!AY14*DZ$2)</f>
        <v>0</v>
      </c>
      <c r="AZ14" s="73">
        <f>IF(+'2grid'!AZ14*EA$2&lt;0,0,+'2grid'!AZ14*EA$2)</f>
        <v>0</v>
      </c>
      <c r="BA14" s="73">
        <f>IF(+'2grid'!BA14*EB$2&lt;0,0,+'2grid'!BA14*EB$2)</f>
        <v>0</v>
      </c>
      <c r="BB14" s="73">
        <f>IF(+'2grid'!BB14*EC$2&lt;0,0,+'2grid'!BB14*EC$2)</f>
        <v>0</v>
      </c>
      <c r="BC14" s="73">
        <f>IF(+'2grid'!BC14*ED$2&lt;0,0,+'2grid'!BC14*ED$2)</f>
        <v>0</v>
      </c>
      <c r="BD14" s="73">
        <f>IF(+'2grid'!BD14*EE$2&lt;0,0,+'2grid'!BD14*EE$2)</f>
        <v>0</v>
      </c>
      <c r="BE14" s="73">
        <f>IF(+'2grid'!BE14*EF$2&lt;0,0,+'2grid'!BE14*EF$2)</f>
        <v>0</v>
      </c>
      <c r="BF14" s="73">
        <f>IF(+'2grid'!BF14*EG$2&lt;0,0,+'2grid'!BF14*EG$2)</f>
        <v>0</v>
      </c>
      <c r="BG14" s="73">
        <f>IF(+'2grid'!BG14*EH$2&lt;0,0,+'2grid'!BG14*EH$2)</f>
        <v>0</v>
      </c>
      <c r="BH14" s="73">
        <f>IF(+'2grid'!BH14*EI$2&lt;0,0,+'2grid'!BH14*EI$2)</f>
        <v>0</v>
      </c>
      <c r="BI14" s="73">
        <f>IF(+'2grid'!BI14*EJ$2&lt;0,0,+'2grid'!BI14*EJ$2)</f>
        <v>0</v>
      </c>
      <c r="BJ14" s="73">
        <f>IF(+'2grid'!BJ14*EK$2&lt;0,0,+'2grid'!BJ14*EK$2)</f>
        <v>0</v>
      </c>
      <c r="BK14" s="73">
        <f>IF(+'2grid'!BK14*EL$2&lt;0,0,+'2grid'!BK14*EL$2)</f>
        <v>0</v>
      </c>
      <c r="BL14" s="73">
        <f>IF(+'2grid'!BL14*EM$2&lt;0,0,+'2grid'!BL14*EM$2)</f>
        <v>0</v>
      </c>
      <c r="BM14" s="73">
        <f>IF(+'2grid'!BM14*EN$2&lt;0,0,+'2grid'!BM14*EN$2)</f>
        <v>0</v>
      </c>
      <c r="BN14" s="73">
        <f>IF(+'2grid'!BN14*EO$2&lt;0,0,+'2grid'!BN14*EO$2)</f>
        <v>0</v>
      </c>
      <c r="BO14" s="73">
        <f>IF(+'2grid'!BO14*EP$2&lt;0,0,+'2grid'!BO14*EP$2)</f>
        <v>0</v>
      </c>
      <c r="BP14" s="73">
        <f>IF(+'2grid'!BP14*EQ$2&lt;0,0,+'2grid'!BP14*EQ$2)</f>
        <v>0</v>
      </c>
      <c r="BQ14" s="73">
        <f>IF(+'2grid'!BQ14*ER$2&lt;0,0,+'2grid'!BQ14*ER$2)</f>
        <v>0</v>
      </c>
      <c r="BR14" s="73">
        <f>IF(+'2grid'!BR14*ES$2&lt;0,0,+'2grid'!BR14*ES$2)</f>
        <v>0</v>
      </c>
      <c r="BS14" s="73">
        <f>IF(+'2grid'!BS14*ET$2&lt;0,0,+'2grid'!BS14*ET$2)</f>
        <v>0</v>
      </c>
      <c r="BT14" s="73">
        <f>IF(+'2grid'!BT14*EU$2&lt;0,0,+'2grid'!BT14*EU$2)</f>
        <v>0</v>
      </c>
      <c r="BU14" s="73">
        <f>IF(+'2grid'!BU14*EV$2&lt;0,0,+'2grid'!BU14*EV$2)</f>
        <v>0</v>
      </c>
      <c r="BV14" s="73">
        <f>IF(+'2grid'!BV14*EW$2&lt;0,0,+'2grid'!BV14*EW$2)</f>
        <v>0</v>
      </c>
      <c r="BW14" s="73">
        <f>IF(+'2grid'!BW14*EX$2&lt;0,0,+'2grid'!BW14*EX$2)</f>
        <v>0</v>
      </c>
      <c r="BX14" s="73">
        <f>IF(+'2grid'!BX14*EY$2&lt;0,0,+'2grid'!BX14*EY$2)</f>
        <v>0</v>
      </c>
      <c r="BY14" s="73">
        <f>IF(+'2grid'!BY14*EZ$2&lt;0,0,+'2grid'!BY14*EZ$2)</f>
        <v>0</v>
      </c>
      <c r="BZ14" s="73">
        <f>IF(+'2grid'!BZ14*FA$2&lt;0,0,+'2grid'!BZ14*FA$2)</f>
        <v>0</v>
      </c>
      <c r="CA14" s="73">
        <f>IF(+'2grid'!CA14*FB$2&lt;0,0,+'2grid'!CA14*FB$2)</f>
        <v>0</v>
      </c>
    </row>
    <row r="15" spans="1:162" x14ac:dyDescent="0.2">
      <c r="A15" s="9">
        <v>50</v>
      </c>
      <c r="B15" s="73">
        <f>IF(+'2grid'!B15*CC$2&lt;0,0,+'2grid'!B15*CC$2)</f>
        <v>0</v>
      </c>
      <c r="C15" s="73">
        <f>IF(+'2grid'!C15*CD$2&lt;0,0,+'2grid'!C15*CD$2)</f>
        <v>0</v>
      </c>
      <c r="D15" s="73">
        <f>IF(+'2grid'!D15*CE$2&lt;0,0,+'2grid'!D15*CE$2)</f>
        <v>0</v>
      </c>
      <c r="E15" s="73">
        <f>IF(+'2grid'!E15*CF$2&lt;0,0,+'2grid'!E15*CF$2)</f>
        <v>0.15625724116105863</v>
      </c>
      <c r="F15" s="73">
        <f>IF(+'2grid'!F15*CG$2&lt;0,0,+'2grid'!F15*CG$2)</f>
        <v>0.33171966822882631</v>
      </c>
      <c r="G15" s="73">
        <f>IF(+'2grid'!G15*CH$2&lt;0,0,+'2grid'!G15*CH$2)</f>
        <v>0.65875213076335681</v>
      </c>
      <c r="H15" s="73">
        <f>IF(+'2grid'!H15*CI$2&lt;0,0,+'2grid'!H15*CI$2)</f>
        <v>1.2528432387666493</v>
      </c>
      <c r="I15" s="73">
        <f>IF(+'2grid'!I15*CJ$2&lt;0,0,+'2grid'!I15*CJ$2)</f>
        <v>2.3103543089016965</v>
      </c>
      <c r="J15" s="73">
        <f>IF(+'2grid'!J15*CK$2&lt;0,0,+'2grid'!J15*CK$2)</f>
        <v>4.1611896046167498</v>
      </c>
      <c r="K15" s="73">
        <f>IF(+'2grid'!K15*CL$2&lt;0,0,+'2grid'!K15*CL$2)</f>
        <v>7.3531956283781907</v>
      </c>
      <c r="L15" s="73">
        <f>IF(+'2grid'!L15*CM$2&lt;0,0,+'2grid'!L15*CM$2)</f>
        <v>12.785482866851803</v>
      </c>
      <c r="M15" s="73">
        <f>IF(+'2grid'!M15*CN$2&lt;0,0,+'2grid'!M15*CN$2)</f>
        <v>15.240596276624496</v>
      </c>
      <c r="N15" s="73">
        <f>IF(+'2grid'!N15*CO$2&lt;0,0,+'2grid'!N15*CO$2)</f>
        <v>17.880801420300863</v>
      </c>
      <c r="O15" s="73">
        <f>IF(+'2grid'!O15*CP$2&lt;0,0,+'2grid'!O15*CP$2)</f>
        <v>20.951201378828486</v>
      </c>
      <c r="P15" s="73">
        <f>IF(+'2grid'!P15*CQ$2&lt;0,0,+'2grid'!P15*CQ$2)</f>
        <v>24.237841681043431</v>
      </c>
      <c r="Q15" s="73">
        <f>IF(+'2grid'!Q15*CR$2&lt;0,0,+'2grid'!Q15*CR$2)</f>
        <v>27.73554314724235</v>
      </c>
      <c r="R15" s="73">
        <f>IF(+'2grid'!R15*CS$2&lt;0,0,+'2grid'!R15*CS$2)</f>
        <v>31.439126597721962</v>
      </c>
      <c r="S15" s="73">
        <f>IF(+'2grid'!S15*CT$2&lt;0,0,+'2grid'!S15*CT$2)</f>
        <v>36.979681966333438</v>
      </c>
      <c r="T15" s="73">
        <f>IF(+'2grid'!T15*CU$2&lt;0,0,+'2grid'!T15*CU$2)</f>
        <v>42.903154551368573</v>
      </c>
      <c r="U15" s="73">
        <f>IF(+'2grid'!U15*CV$2&lt;0,0,+'2grid'!U15*CV$2)</f>
        <v>50.65782842529827</v>
      </c>
      <c r="V15" s="73">
        <f>IF(+'2grid'!V15*CW$2&lt;0,0,+'2grid'!V15*CW$2)</f>
        <v>58.921740348020585</v>
      </c>
      <c r="W15" s="73">
        <f>IF(+'2grid'!W15*CX$2&lt;0,0,+'2grid'!W15*CX$2)</f>
        <v>64.077578575410328</v>
      </c>
      <c r="X15" s="73">
        <f>IF(+'2grid'!X15*CY$2&lt;0,0,+'2grid'!X15*CY$2)</f>
        <v>69.400167207100111</v>
      </c>
      <c r="Y15" s="73">
        <f>IF(+'2grid'!Y15*CZ$2&lt;0,0,+'2grid'!Y15*CZ$2)</f>
        <v>72.272083096059077</v>
      </c>
      <c r="Z15" s="73">
        <f>IF(+'2grid'!Z15*DA$2&lt;0,0,+'2grid'!Z15*DA$2)</f>
        <v>85.048748569317212</v>
      </c>
      <c r="AA15" s="73">
        <f>IF(+'2grid'!AA15*DB$2&lt;0,0,+'2grid'!AA15*DB$2)</f>
        <v>93.822438837973991</v>
      </c>
      <c r="AB15" s="73">
        <f>IF(+'2grid'!AB15*DC$2&lt;0,0,+'2grid'!AB15*DC$2)</f>
        <v>126.24292088171617</v>
      </c>
      <c r="AC15" s="73">
        <f>IF(+'2grid'!AC15*DD$2&lt;0,0,+'2grid'!AC15*DD$2)</f>
        <v>160.54382880070597</v>
      </c>
      <c r="AD15" s="73">
        <f>IF(+'2grid'!AD15*DE$2&lt;0,0,+'2grid'!AD15*DE$2)</f>
        <v>166.88799933465563</v>
      </c>
      <c r="AE15" s="73">
        <f>IF(+'2grid'!AE15*DF$2&lt;0,0,+'2grid'!AE15*DF$2)</f>
        <v>172.40833069480624</v>
      </c>
      <c r="AF15" s="73">
        <f>IF(+'2grid'!AF15*DG$2&lt;0,0,+'2grid'!AF15*DG$2)</f>
        <v>178.08112771907827</v>
      </c>
      <c r="AG15" s="73">
        <f>IF(+'2grid'!AG15*DH$2&lt;0,0,+'2grid'!AG15*DH$2)</f>
        <v>183.91024602433254</v>
      </c>
      <c r="AH15" s="73">
        <f>IF(+'2grid'!AH15*DI$2&lt;0,0,+'2grid'!AH15*DI$2)</f>
        <v>189.8996337049432</v>
      </c>
      <c r="AI15" s="73">
        <f>IF(+'2grid'!AI15*DJ$2&lt;0,0,+'2grid'!AI15*DJ$2)</f>
        <v>196.0533334731096</v>
      </c>
      <c r="AJ15" s="73">
        <f>IF(+'2grid'!AJ15*DK$2&lt;0,0,+'2grid'!AJ15*DK$2)</f>
        <v>202.37548484743067</v>
      </c>
      <c r="AK15" s="73">
        <f>IF(+'2grid'!AK15*DL$2&lt;0,0,+'2grid'!AK15*DL$2)</f>
        <v>208.87032639080888</v>
      </c>
      <c r="AL15" s="73">
        <f>IF(+'2grid'!AL15*DM$2&lt;0,0,+'2grid'!AL15*DM$2)</f>
        <v>215.54219799877401</v>
      </c>
      <c r="AM15" s="73">
        <f>IF(+'2grid'!AM15*DN$2&lt;0,0,+'2grid'!AM15*DN$2)</f>
        <v>222.39554323933919</v>
      </c>
      <c r="AN15" s="73">
        <f>IF(+'2grid'!AN15*DO$2&lt;0,0,+'2grid'!AN15*DO$2)</f>
        <v>286.79363968191058</v>
      </c>
      <c r="AO15" s="73">
        <f>IF(+'2grid'!AO15*DP$2&lt;0,0,+'2grid'!AO15*DP$2)</f>
        <v>374.88954056331119</v>
      </c>
      <c r="AP15" s="73">
        <f>IF(+'2grid'!AP15*DQ$2&lt;0,0,+'2grid'!AP15*DQ$2)</f>
        <v>489.98130912731335</v>
      </c>
      <c r="AQ15" s="73">
        <f>IF(+'2grid'!AQ15*DR$2&lt;0,0,+'2grid'!AQ15*DR$2)</f>
        <v>640.32341318283136</v>
      </c>
      <c r="AR15" s="73">
        <f>IF(+'2grid'!AR15*DS$2&lt;0,0,+'2grid'!AR15*DS$2)</f>
        <v>836.68923518222346</v>
      </c>
      <c r="AS15" s="73">
        <f>IF(+'2grid'!AS15*DT$2&lt;0,0,+'2grid'!AS15*DT$2)</f>
        <v>1093.1383320596078</v>
      </c>
      <c r="AT15" s="73">
        <f>IF(+'2grid'!AT15*DU$2&lt;0,0,+'2grid'!AT15*DU$2)</f>
        <v>1440.4345475770183</v>
      </c>
      <c r="AU15" s="73">
        <f>IF(+'2grid'!AU15*DV$2&lt;0,0,+'2grid'!AU15*DV$2)</f>
        <v>1897.8434377277349</v>
      </c>
      <c r="AV15" s="73">
        <f>IF(+'2grid'!AV15*DW$2&lt;0,0,+'2grid'!AV15*DW$2)</f>
        <v>2601.5067488998861</v>
      </c>
      <c r="AW15" s="73">
        <f>IF(+'2grid'!AW15*DX$2&lt;0,0,+'2grid'!AW15*DX$2)</f>
        <v>2925.2386930289617</v>
      </c>
      <c r="AX15" s="73">
        <f>IF(+'2grid'!AX15*DY$2&lt;0,0,+'2grid'!AX15*DY$2)</f>
        <v>3003.3929959256429</v>
      </c>
      <c r="AY15" s="73">
        <f>IF(+'2grid'!AY15*DZ$2&lt;0,0,+'2grid'!AY15*DZ$2)</f>
        <v>4150.3445002830458</v>
      </c>
      <c r="AZ15" s="73">
        <f>IF(+'2grid'!AZ15*EA$2&lt;0,0,+'2grid'!AZ15*EA$2)</f>
        <v>3692.5672503073638</v>
      </c>
      <c r="BA15" s="73">
        <f>IF(+'2grid'!BA15*EB$2&lt;0,0,+'2grid'!BA15*EB$2)</f>
        <v>3899.9603580913954</v>
      </c>
      <c r="BB15" s="73">
        <f>IF(+'2grid'!BB15*EC$2&lt;0,0,+'2grid'!BB15*EC$2)</f>
        <v>3753.5055194723432</v>
      </c>
      <c r="BC15" s="73">
        <f>IF(+'2grid'!BC15*ED$2&lt;0,0,+'2grid'!BC15*ED$2)</f>
        <v>4368.4557713992463</v>
      </c>
      <c r="BD15" s="73">
        <f>IF(+'2grid'!BD15*EE$2&lt;0,0,+'2grid'!BD15*EE$2)</f>
        <v>5121.585843594009</v>
      </c>
      <c r="BE15" s="73">
        <f>IF(+'2grid'!BE15*EF$2&lt;0,0,+'2grid'!BE15*EF$2)</f>
        <v>5344.0472737346527</v>
      </c>
      <c r="BF15" s="73">
        <f>IF(+'2grid'!BF15*EG$2&lt;0,0,+'2grid'!BF15*EG$2)</f>
        <v>5427.5565901690152</v>
      </c>
      <c r="BG15" s="73">
        <f>IF(+'2grid'!BG15*EH$2&lt;0,0,+'2grid'!BG15*EH$2)</f>
        <v>5636.428933824327</v>
      </c>
      <c r="BH15" s="73">
        <f>IF(+'2grid'!BH15*EI$2&lt;0,0,+'2grid'!BH15*EI$2)</f>
        <v>5562.8447267273841</v>
      </c>
      <c r="BI15" s="73">
        <f>IF(+'2grid'!BI15*EJ$2&lt;0,0,+'2grid'!BI15*EJ$2)</f>
        <v>5619.8218363254218</v>
      </c>
      <c r="BJ15" s="73">
        <f>IF(+'2grid'!BJ15*EK$2&lt;0,0,+'2grid'!BJ15*EK$2)</f>
        <v>5595.4235560416846</v>
      </c>
      <c r="BK15" s="73">
        <f>IF(+'2grid'!BK15*EL$2&lt;0,0,+'2grid'!BK15*EL$2)</f>
        <v>5346.1976145771096</v>
      </c>
      <c r="BL15" s="73">
        <f>IF(+'2grid'!BL15*EM$2&lt;0,0,+'2grid'!BL15*EM$2)</f>
        <v>5489.7515825402825</v>
      </c>
      <c r="BM15" s="73">
        <f>IF(+'2grid'!BM15*EN$2&lt;0,0,+'2grid'!BM15*EN$2)</f>
        <v>5517.9939857255449</v>
      </c>
      <c r="BN15" s="73">
        <f>IF(+'2grid'!BN15*EO$2&lt;0,0,+'2grid'!BN15*EO$2)</f>
        <v>5515.4950181714676</v>
      </c>
      <c r="BO15" s="73">
        <f>IF(+'2grid'!BO15*EP$2&lt;0,0,+'2grid'!BO15*EP$2)</f>
        <v>5882.3113163061553</v>
      </c>
      <c r="BP15" s="73">
        <f>IF(+'2grid'!BP15*EQ$2&lt;0,0,+'2grid'!BP15*EQ$2)</f>
        <v>5920.6601305163322</v>
      </c>
      <c r="BQ15" s="73">
        <f>IF(+'2grid'!BQ15*ER$2&lt;0,0,+'2grid'!BQ15*ER$2)</f>
        <v>6011.6323597180117</v>
      </c>
      <c r="BR15" s="73">
        <f>IF(+'2grid'!BR15*ES$2&lt;0,0,+'2grid'!BR15*ES$2)</f>
        <v>6256.8450827568086</v>
      </c>
      <c r="BS15" s="73">
        <f>IF(+'2grid'!BS15*ET$2&lt;0,0,+'2grid'!BS15*ET$2)</f>
        <v>6372.821506520173</v>
      </c>
      <c r="BT15" s="73">
        <f>IF(+'2grid'!BT15*EU$2&lt;0,0,+'2grid'!BT15*EU$2)</f>
        <v>6543.3005161400806</v>
      </c>
      <c r="BU15" s="73">
        <f>IF(+'2grid'!BU15*EV$2&lt;0,0,+'2grid'!BU15*EV$2)</f>
        <v>6655.1688073921387</v>
      </c>
      <c r="BV15" s="73">
        <f>IF(+'2grid'!BV15*EW$2&lt;0,0,+'2grid'!BV15*EW$2)</f>
        <v>6831.647476144416</v>
      </c>
      <c r="BW15" s="73">
        <f>IF(+'2grid'!BW15*EX$2&lt;0,0,+'2grid'!BW15*EX$2)</f>
        <v>6991.675545088573</v>
      </c>
      <c r="BX15" s="73">
        <f>IF(+'2grid'!BX15*EY$2&lt;0,0,+'2grid'!BX15*EY$2)</f>
        <v>7124.7254097224095</v>
      </c>
      <c r="BY15" s="73">
        <f>IF(+'2grid'!BY15*EZ$2&lt;0,0,+'2grid'!BY15*EZ$2)</f>
        <v>7281.2298420210282</v>
      </c>
      <c r="BZ15" s="73">
        <f>IF(+'2grid'!BZ15*FA$2&lt;0,0,+'2grid'!BZ15*FA$2)</f>
        <v>7430.3542320791339</v>
      </c>
      <c r="CA15" s="73">
        <f>IF(+'2grid'!CA15*FB$2&lt;0,0,+'2grid'!CA15*FB$2)</f>
        <v>7588.1304780886685</v>
      </c>
    </row>
    <row r="16" spans="1:162" x14ac:dyDescent="0.2">
      <c r="A16" s="9">
        <v>51</v>
      </c>
      <c r="B16" s="73">
        <f>IF(+'2grid'!B16*CC$2&lt;0,0,+'2grid'!B16*CC$2)</f>
        <v>0</v>
      </c>
      <c r="C16" s="73">
        <f>IF(+'2grid'!C16*CD$2&lt;0,0,+'2grid'!C16*CD$2)</f>
        <v>0</v>
      </c>
      <c r="D16" s="73">
        <f>IF(+'2grid'!D16*CE$2&lt;0,0,+'2grid'!D16*CE$2)</f>
        <v>0</v>
      </c>
      <c r="E16" s="73">
        <f>IF(+'2grid'!E16*CF$2&lt;0,0,+'2grid'!E16*CF$2)</f>
        <v>0</v>
      </c>
      <c r="F16" s="73">
        <f>IF(+'2grid'!F16*CG$2&lt;0,0,+'2grid'!F16*CG$2)</f>
        <v>0</v>
      </c>
      <c r="G16" s="73">
        <f>IF(+'2grid'!G16*CH$2&lt;0,0,+'2grid'!G16*CH$2)</f>
        <v>0</v>
      </c>
      <c r="H16" s="73">
        <f>IF(+'2grid'!H16*CI$2&lt;0,0,+'2grid'!H16*CI$2)</f>
        <v>0</v>
      </c>
      <c r="I16" s="73">
        <f>IF(+'2grid'!I16*CJ$2&lt;0,0,+'2grid'!I16*CJ$2)</f>
        <v>0</v>
      </c>
      <c r="J16" s="73">
        <f>IF(+'2grid'!J16*CK$2&lt;0,0,+'2grid'!J16*CK$2)</f>
        <v>0</v>
      </c>
      <c r="K16" s="73">
        <f>IF(+'2grid'!K16*CL$2&lt;0,0,+'2grid'!K16*CL$2)</f>
        <v>0</v>
      </c>
      <c r="L16" s="73">
        <f>IF(+'2grid'!L16*CM$2&lt;0,0,+'2grid'!L16*CM$2)</f>
        <v>0</v>
      </c>
      <c r="M16" s="73">
        <f>IF(+'2grid'!M16*CN$2&lt;0,0,+'2grid'!M16*CN$2)</f>
        <v>0</v>
      </c>
      <c r="N16" s="73">
        <f>IF(+'2grid'!N16*CO$2&lt;0,0,+'2grid'!N16*CO$2)</f>
        <v>0</v>
      </c>
      <c r="O16" s="73">
        <f>IF(+'2grid'!O16*CP$2&lt;0,0,+'2grid'!O16*CP$2)</f>
        <v>0</v>
      </c>
      <c r="P16" s="73">
        <f>IF(+'2grid'!P16*CQ$2&lt;0,0,+'2grid'!P16*CQ$2)</f>
        <v>0</v>
      </c>
      <c r="Q16" s="73">
        <f>IF(+'2grid'!Q16*CR$2&lt;0,0,+'2grid'!Q16*CR$2)</f>
        <v>0</v>
      </c>
      <c r="R16" s="73">
        <f>IF(+'2grid'!R16*CS$2&lt;0,0,+'2grid'!R16*CS$2)</f>
        <v>0</v>
      </c>
      <c r="S16" s="73">
        <f>IF(+'2grid'!S16*CT$2&lt;0,0,+'2grid'!S16*CT$2)</f>
        <v>0</v>
      </c>
      <c r="T16" s="73">
        <f>IF(+'2grid'!T16*CU$2&lt;0,0,+'2grid'!T16*CU$2)</f>
        <v>0</v>
      </c>
      <c r="U16" s="73">
        <f>IF(+'2grid'!U16*CV$2&lt;0,0,+'2grid'!U16*CV$2)</f>
        <v>0</v>
      </c>
      <c r="V16" s="73">
        <f>IF(+'2grid'!V16*CW$2&lt;0,0,+'2grid'!V16*CW$2)</f>
        <v>0</v>
      </c>
      <c r="W16" s="73">
        <f>IF(+'2grid'!W16*CX$2&lt;0,0,+'2grid'!W16*CX$2)</f>
        <v>0</v>
      </c>
      <c r="X16" s="73">
        <f>IF(+'2grid'!X16*CY$2&lt;0,0,+'2grid'!X16*CY$2)</f>
        <v>0</v>
      </c>
      <c r="Y16" s="73">
        <f>IF(+'2grid'!Y16*CZ$2&lt;0,0,+'2grid'!Y16*CZ$2)</f>
        <v>0</v>
      </c>
      <c r="Z16" s="73">
        <f>IF(+'2grid'!Z16*DA$2&lt;0,0,+'2grid'!Z16*DA$2)</f>
        <v>0</v>
      </c>
      <c r="AA16" s="73">
        <f>IF(+'2grid'!AA16*DB$2&lt;0,0,+'2grid'!AA16*DB$2)</f>
        <v>0</v>
      </c>
      <c r="AB16" s="73">
        <f>IF(+'2grid'!AB16*DC$2&lt;0,0,+'2grid'!AB16*DC$2)</f>
        <v>0</v>
      </c>
      <c r="AC16" s="73">
        <f>IF(+'2grid'!AC16*DD$2&lt;0,0,+'2grid'!AC16*DD$2)</f>
        <v>0</v>
      </c>
      <c r="AD16" s="73">
        <f>IF(+'2grid'!AD16*DE$2&lt;0,0,+'2grid'!AD16*DE$2)</f>
        <v>0</v>
      </c>
      <c r="AE16" s="73">
        <f>IF(+'2grid'!AE16*DF$2&lt;0,0,+'2grid'!AE16*DF$2)</f>
        <v>0</v>
      </c>
      <c r="AF16" s="73">
        <f>IF(+'2grid'!AF16*DG$2&lt;0,0,+'2grid'!AF16*DG$2)</f>
        <v>0</v>
      </c>
      <c r="AG16" s="73">
        <f>IF(+'2grid'!AG16*DH$2&lt;0,0,+'2grid'!AG16*DH$2)</f>
        <v>0</v>
      </c>
      <c r="AH16" s="73">
        <f>IF(+'2grid'!AH16*DI$2&lt;0,0,+'2grid'!AH16*DI$2)</f>
        <v>0</v>
      </c>
      <c r="AI16" s="73">
        <f>IF(+'2grid'!AI16*DJ$2&lt;0,0,+'2grid'!AI16*DJ$2)</f>
        <v>0</v>
      </c>
      <c r="AJ16" s="73">
        <f>IF(+'2grid'!AJ16*DK$2&lt;0,0,+'2grid'!AJ16*DK$2)</f>
        <v>0</v>
      </c>
      <c r="AK16" s="73">
        <f>IF(+'2grid'!AK16*DL$2&lt;0,0,+'2grid'!AK16*DL$2)</f>
        <v>0</v>
      </c>
      <c r="AL16" s="73">
        <f>IF(+'2grid'!AL16*DM$2&lt;0,0,+'2grid'!AL16*DM$2)</f>
        <v>0</v>
      </c>
      <c r="AM16" s="73">
        <f>IF(+'2grid'!AM16*DN$2&lt;0,0,+'2grid'!AM16*DN$2)</f>
        <v>0</v>
      </c>
      <c r="AN16" s="73">
        <f>IF(+'2grid'!AN16*DO$2&lt;0,0,+'2grid'!AN16*DO$2)</f>
        <v>0</v>
      </c>
      <c r="AO16" s="73">
        <f>IF(+'2grid'!AO16*DP$2&lt;0,0,+'2grid'!AO16*DP$2)</f>
        <v>0</v>
      </c>
      <c r="AP16" s="73">
        <f>IF(+'2grid'!AP16*DQ$2&lt;0,0,+'2grid'!AP16*DQ$2)</f>
        <v>0</v>
      </c>
      <c r="AQ16" s="73">
        <f>IF(+'2grid'!AQ16*DR$2&lt;0,0,+'2grid'!AQ16*DR$2)</f>
        <v>0</v>
      </c>
      <c r="AR16" s="73">
        <f>IF(+'2grid'!AR16*DS$2&lt;0,0,+'2grid'!AR16*DS$2)</f>
        <v>0</v>
      </c>
      <c r="AS16" s="73">
        <f>IF(+'2grid'!AS16*DT$2&lt;0,0,+'2grid'!AS16*DT$2)</f>
        <v>0</v>
      </c>
      <c r="AT16" s="73">
        <f>IF(+'2grid'!AT16*DU$2&lt;0,0,+'2grid'!AT16*DU$2)</f>
        <v>0</v>
      </c>
      <c r="AU16" s="73">
        <f>IF(+'2grid'!AU16*DV$2&lt;0,0,+'2grid'!AU16*DV$2)</f>
        <v>0</v>
      </c>
      <c r="AV16" s="73">
        <f>IF(+'2grid'!AV16*DW$2&lt;0,0,+'2grid'!AV16*DW$2)</f>
        <v>0</v>
      </c>
      <c r="AW16" s="73">
        <f>IF(+'2grid'!AW16*DX$2&lt;0,0,+'2grid'!AW16*DX$2)</f>
        <v>0</v>
      </c>
      <c r="AX16" s="73">
        <f>IF(+'2grid'!AX16*DY$2&lt;0,0,+'2grid'!AX16*DY$2)</f>
        <v>0</v>
      </c>
      <c r="AY16" s="73">
        <f>IF(+'2grid'!AY16*DZ$2&lt;0,0,+'2grid'!AY16*DZ$2)</f>
        <v>0</v>
      </c>
      <c r="AZ16" s="73">
        <f>IF(+'2grid'!AZ16*EA$2&lt;0,0,+'2grid'!AZ16*EA$2)</f>
        <v>0</v>
      </c>
      <c r="BA16" s="73">
        <f>IF(+'2grid'!BA16*EB$2&lt;0,0,+'2grid'!BA16*EB$2)</f>
        <v>0</v>
      </c>
      <c r="BB16" s="73">
        <f>IF(+'2grid'!BB16*EC$2&lt;0,0,+'2grid'!BB16*EC$2)</f>
        <v>0</v>
      </c>
      <c r="BC16" s="73">
        <f>IF(+'2grid'!BC16*ED$2&lt;0,0,+'2grid'!BC16*ED$2)</f>
        <v>0</v>
      </c>
      <c r="BD16" s="73">
        <f>IF(+'2grid'!BD16*EE$2&lt;0,0,+'2grid'!BD16*EE$2)</f>
        <v>0</v>
      </c>
      <c r="BE16" s="73">
        <f>IF(+'2grid'!BE16*EF$2&lt;0,0,+'2grid'!BE16*EF$2)</f>
        <v>0</v>
      </c>
      <c r="BF16" s="73">
        <f>IF(+'2grid'!BF16*EG$2&lt;0,0,+'2grid'!BF16*EG$2)</f>
        <v>0</v>
      </c>
      <c r="BG16" s="73">
        <f>IF(+'2grid'!BG16*EH$2&lt;0,0,+'2grid'!BG16*EH$2)</f>
        <v>0</v>
      </c>
      <c r="BH16" s="73">
        <f>IF(+'2grid'!BH16*EI$2&lt;0,0,+'2grid'!BH16*EI$2)</f>
        <v>0</v>
      </c>
      <c r="BI16" s="73">
        <f>IF(+'2grid'!BI16*EJ$2&lt;0,0,+'2grid'!BI16*EJ$2)</f>
        <v>0</v>
      </c>
      <c r="BJ16" s="73">
        <f>IF(+'2grid'!BJ16*EK$2&lt;0,0,+'2grid'!BJ16*EK$2)</f>
        <v>0</v>
      </c>
      <c r="BK16" s="73">
        <f>IF(+'2grid'!BK16*EL$2&lt;0,0,+'2grid'!BK16*EL$2)</f>
        <v>0</v>
      </c>
      <c r="BL16" s="73">
        <f>IF(+'2grid'!BL16*EM$2&lt;0,0,+'2grid'!BL16*EM$2)</f>
        <v>0</v>
      </c>
      <c r="BM16" s="73">
        <f>IF(+'2grid'!BM16*EN$2&lt;0,0,+'2grid'!BM16*EN$2)</f>
        <v>0</v>
      </c>
      <c r="BN16" s="73">
        <f>IF(+'2grid'!BN16*EO$2&lt;0,0,+'2grid'!BN16*EO$2)</f>
        <v>0</v>
      </c>
      <c r="BO16" s="73">
        <f>IF(+'2grid'!BO16*EP$2&lt;0,0,+'2grid'!BO16*EP$2)</f>
        <v>0</v>
      </c>
      <c r="BP16" s="73">
        <f>IF(+'2grid'!BP16*EQ$2&lt;0,0,+'2grid'!BP16*EQ$2)</f>
        <v>0</v>
      </c>
      <c r="BQ16" s="73">
        <f>IF(+'2grid'!BQ16*ER$2&lt;0,0,+'2grid'!BQ16*ER$2)</f>
        <v>0</v>
      </c>
      <c r="BR16" s="73">
        <f>IF(+'2grid'!BR16*ES$2&lt;0,0,+'2grid'!BR16*ES$2)</f>
        <v>0</v>
      </c>
      <c r="BS16" s="73">
        <f>IF(+'2grid'!BS16*ET$2&lt;0,0,+'2grid'!BS16*ET$2)</f>
        <v>0</v>
      </c>
      <c r="BT16" s="73">
        <f>IF(+'2grid'!BT16*EU$2&lt;0,0,+'2grid'!BT16*EU$2)</f>
        <v>0</v>
      </c>
      <c r="BU16" s="73">
        <f>IF(+'2grid'!BU16*EV$2&lt;0,0,+'2grid'!BU16*EV$2)</f>
        <v>0</v>
      </c>
      <c r="BV16" s="73">
        <f>IF(+'2grid'!BV16*EW$2&lt;0,0,+'2grid'!BV16*EW$2)</f>
        <v>0</v>
      </c>
      <c r="BW16" s="73">
        <f>IF(+'2grid'!BW16*EX$2&lt;0,0,+'2grid'!BW16*EX$2)</f>
        <v>0</v>
      </c>
      <c r="BX16" s="73">
        <f>IF(+'2grid'!BX16*EY$2&lt;0,0,+'2grid'!BX16*EY$2)</f>
        <v>0</v>
      </c>
      <c r="BY16" s="73">
        <f>IF(+'2grid'!BY16*EZ$2&lt;0,0,+'2grid'!BY16*EZ$2)</f>
        <v>0</v>
      </c>
      <c r="BZ16" s="73">
        <f>IF(+'2grid'!BZ16*FA$2&lt;0,0,+'2grid'!BZ16*FA$2)</f>
        <v>0</v>
      </c>
      <c r="CA16" s="73">
        <f>IF(+'2grid'!CA16*FB$2&lt;0,0,+'2grid'!CA16*FB$2)</f>
        <v>0</v>
      </c>
    </row>
    <row r="17" spans="1:79" x14ac:dyDescent="0.2">
      <c r="A17" s="9">
        <v>52</v>
      </c>
      <c r="B17" s="73">
        <f>IF(+'2grid'!B17*CC$2&lt;0,0,+'2grid'!B17*CC$2)</f>
        <v>0</v>
      </c>
      <c r="C17" s="73">
        <f>IF(+'2grid'!C17*CD$2&lt;0,0,+'2grid'!C17*CD$2)</f>
        <v>0</v>
      </c>
      <c r="D17" s="73">
        <f>IF(+'2grid'!D17*CE$2&lt;0,0,+'2grid'!D17*CE$2)</f>
        <v>0</v>
      </c>
      <c r="E17" s="73">
        <f>IF(+'2grid'!E17*CF$2&lt;0,0,+'2grid'!E17*CF$2)</f>
        <v>0</v>
      </c>
      <c r="F17" s="73">
        <f>IF(+'2grid'!F17*CG$2&lt;0,0,+'2grid'!F17*CG$2)</f>
        <v>0</v>
      </c>
      <c r="G17" s="73">
        <f>IF(+'2grid'!G17*CH$2&lt;0,0,+'2grid'!G17*CH$2)</f>
        <v>0</v>
      </c>
      <c r="H17" s="73">
        <f>IF(+'2grid'!H17*CI$2&lt;0,0,+'2grid'!H17*CI$2)</f>
        <v>0</v>
      </c>
      <c r="I17" s="73">
        <f>IF(+'2grid'!I17*CJ$2&lt;0,0,+'2grid'!I17*CJ$2)</f>
        <v>0</v>
      </c>
      <c r="J17" s="73">
        <f>IF(+'2grid'!J17*CK$2&lt;0,0,+'2grid'!J17*CK$2)</f>
        <v>0</v>
      </c>
      <c r="K17" s="73">
        <f>IF(+'2grid'!K17*CL$2&lt;0,0,+'2grid'!K17*CL$2)</f>
        <v>0</v>
      </c>
      <c r="L17" s="73">
        <f>IF(+'2grid'!L17*CM$2&lt;0,0,+'2grid'!L17*CM$2)</f>
        <v>0</v>
      </c>
      <c r="M17" s="73">
        <f>IF(+'2grid'!M17*CN$2&lt;0,0,+'2grid'!M17*CN$2)</f>
        <v>0</v>
      </c>
      <c r="N17" s="73">
        <f>IF(+'2grid'!N17*CO$2&lt;0,0,+'2grid'!N17*CO$2)</f>
        <v>0</v>
      </c>
      <c r="O17" s="73">
        <f>IF(+'2grid'!O17*CP$2&lt;0,0,+'2grid'!O17*CP$2)</f>
        <v>0</v>
      </c>
      <c r="P17" s="73">
        <f>IF(+'2grid'!P17*CQ$2&lt;0,0,+'2grid'!P17*CQ$2)</f>
        <v>0</v>
      </c>
      <c r="Q17" s="73">
        <f>IF(+'2grid'!Q17*CR$2&lt;0,0,+'2grid'!Q17*CR$2)</f>
        <v>0</v>
      </c>
      <c r="R17" s="73">
        <f>IF(+'2grid'!R17*CS$2&lt;0,0,+'2grid'!R17*CS$2)</f>
        <v>0</v>
      </c>
      <c r="S17" s="73">
        <f>IF(+'2grid'!S17*CT$2&lt;0,0,+'2grid'!S17*CT$2)</f>
        <v>0</v>
      </c>
      <c r="T17" s="73">
        <f>IF(+'2grid'!T17*CU$2&lt;0,0,+'2grid'!T17*CU$2)</f>
        <v>0</v>
      </c>
      <c r="U17" s="73">
        <f>IF(+'2grid'!U17*CV$2&lt;0,0,+'2grid'!U17*CV$2)</f>
        <v>0</v>
      </c>
      <c r="V17" s="73">
        <f>IF(+'2grid'!V17*CW$2&lt;0,0,+'2grid'!V17*CW$2)</f>
        <v>0</v>
      </c>
      <c r="W17" s="73">
        <f>IF(+'2grid'!W17*CX$2&lt;0,0,+'2grid'!W17*CX$2)</f>
        <v>0</v>
      </c>
      <c r="X17" s="73">
        <f>IF(+'2grid'!X17*CY$2&lt;0,0,+'2grid'!X17*CY$2)</f>
        <v>0</v>
      </c>
      <c r="Y17" s="73">
        <f>IF(+'2grid'!Y17*CZ$2&lt;0,0,+'2grid'!Y17*CZ$2)</f>
        <v>0</v>
      </c>
      <c r="Z17" s="73">
        <f>IF(+'2grid'!Z17*DA$2&lt;0,0,+'2grid'!Z17*DA$2)</f>
        <v>0</v>
      </c>
      <c r="AA17" s="73">
        <f>IF(+'2grid'!AA17*DB$2&lt;0,0,+'2grid'!AA17*DB$2)</f>
        <v>0</v>
      </c>
      <c r="AB17" s="73">
        <f>IF(+'2grid'!AB17*DC$2&lt;0,0,+'2grid'!AB17*DC$2)</f>
        <v>0</v>
      </c>
      <c r="AC17" s="73">
        <f>IF(+'2grid'!AC17*DD$2&lt;0,0,+'2grid'!AC17*DD$2)</f>
        <v>0</v>
      </c>
      <c r="AD17" s="73">
        <f>IF(+'2grid'!AD17*DE$2&lt;0,0,+'2grid'!AD17*DE$2)</f>
        <v>0</v>
      </c>
      <c r="AE17" s="73">
        <f>IF(+'2grid'!AE17*DF$2&lt;0,0,+'2grid'!AE17*DF$2)</f>
        <v>0</v>
      </c>
      <c r="AF17" s="73">
        <f>IF(+'2grid'!AF17*DG$2&lt;0,0,+'2grid'!AF17*DG$2)</f>
        <v>0</v>
      </c>
      <c r="AG17" s="73">
        <f>IF(+'2grid'!AG17*DH$2&lt;0,0,+'2grid'!AG17*DH$2)</f>
        <v>0</v>
      </c>
      <c r="AH17" s="73">
        <f>IF(+'2grid'!AH17*DI$2&lt;0,0,+'2grid'!AH17*DI$2)</f>
        <v>0</v>
      </c>
      <c r="AI17" s="73">
        <f>IF(+'2grid'!AI17*DJ$2&lt;0,0,+'2grid'!AI17*DJ$2)</f>
        <v>0</v>
      </c>
      <c r="AJ17" s="73">
        <f>IF(+'2grid'!AJ17*DK$2&lt;0,0,+'2grid'!AJ17*DK$2)</f>
        <v>0</v>
      </c>
      <c r="AK17" s="73">
        <f>IF(+'2grid'!AK17*DL$2&lt;0,0,+'2grid'!AK17*DL$2)</f>
        <v>0</v>
      </c>
      <c r="AL17" s="73">
        <f>IF(+'2grid'!AL17*DM$2&lt;0,0,+'2grid'!AL17*DM$2)</f>
        <v>0</v>
      </c>
      <c r="AM17" s="73">
        <f>IF(+'2grid'!AM17*DN$2&lt;0,0,+'2grid'!AM17*DN$2)</f>
        <v>0</v>
      </c>
      <c r="AN17" s="73">
        <f>IF(+'2grid'!AN17*DO$2&lt;0,0,+'2grid'!AN17*DO$2)</f>
        <v>0</v>
      </c>
      <c r="AO17" s="73">
        <f>IF(+'2grid'!AO17*DP$2&lt;0,0,+'2grid'!AO17*DP$2)</f>
        <v>0</v>
      </c>
      <c r="AP17" s="73">
        <f>IF(+'2grid'!AP17*DQ$2&lt;0,0,+'2grid'!AP17*DQ$2)</f>
        <v>0</v>
      </c>
      <c r="AQ17" s="73">
        <f>IF(+'2grid'!AQ17*DR$2&lt;0,0,+'2grid'!AQ17*DR$2)</f>
        <v>0</v>
      </c>
      <c r="AR17" s="73">
        <f>IF(+'2grid'!AR17*DS$2&lt;0,0,+'2grid'!AR17*DS$2)</f>
        <v>0</v>
      </c>
      <c r="AS17" s="73">
        <f>IF(+'2grid'!AS17*DT$2&lt;0,0,+'2grid'!AS17*DT$2)</f>
        <v>0</v>
      </c>
      <c r="AT17" s="73">
        <f>IF(+'2grid'!AT17*DU$2&lt;0,0,+'2grid'!AT17*DU$2)</f>
        <v>0</v>
      </c>
      <c r="AU17" s="73">
        <f>IF(+'2grid'!AU17*DV$2&lt;0,0,+'2grid'!AU17*DV$2)</f>
        <v>0</v>
      </c>
      <c r="AV17" s="73">
        <f>IF(+'2grid'!AV17*DW$2&lt;0,0,+'2grid'!AV17*DW$2)</f>
        <v>0</v>
      </c>
      <c r="AW17" s="73">
        <f>IF(+'2grid'!AW17*DX$2&lt;0,0,+'2grid'!AW17*DX$2)</f>
        <v>0</v>
      </c>
      <c r="AX17" s="73">
        <f>IF(+'2grid'!AX17*DY$2&lt;0,0,+'2grid'!AX17*DY$2)</f>
        <v>0</v>
      </c>
      <c r="AY17" s="73">
        <f>IF(+'2grid'!AY17*DZ$2&lt;0,0,+'2grid'!AY17*DZ$2)</f>
        <v>0</v>
      </c>
      <c r="AZ17" s="73">
        <f>IF(+'2grid'!AZ17*EA$2&lt;0,0,+'2grid'!AZ17*EA$2)</f>
        <v>0</v>
      </c>
      <c r="BA17" s="73">
        <f>IF(+'2grid'!BA17*EB$2&lt;0,0,+'2grid'!BA17*EB$2)</f>
        <v>0</v>
      </c>
      <c r="BB17" s="73">
        <f>IF(+'2grid'!BB17*EC$2&lt;0,0,+'2grid'!BB17*EC$2)</f>
        <v>0</v>
      </c>
      <c r="BC17" s="73">
        <f>IF(+'2grid'!BC17*ED$2&lt;0,0,+'2grid'!BC17*ED$2)</f>
        <v>0</v>
      </c>
      <c r="BD17" s="73">
        <f>IF(+'2grid'!BD17*EE$2&lt;0,0,+'2grid'!BD17*EE$2)</f>
        <v>0</v>
      </c>
      <c r="BE17" s="73">
        <f>IF(+'2grid'!BE17*EF$2&lt;0,0,+'2grid'!BE17*EF$2)</f>
        <v>0</v>
      </c>
      <c r="BF17" s="73">
        <f>IF(+'2grid'!BF17*EG$2&lt;0,0,+'2grid'!BF17*EG$2)</f>
        <v>0</v>
      </c>
      <c r="BG17" s="73">
        <f>IF(+'2grid'!BG17*EH$2&lt;0,0,+'2grid'!BG17*EH$2)</f>
        <v>0</v>
      </c>
      <c r="BH17" s="73">
        <f>IF(+'2grid'!BH17*EI$2&lt;0,0,+'2grid'!BH17*EI$2)</f>
        <v>0</v>
      </c>
      <c r="BI17" s="73">
        <f>IF(+'2grid'!BI17*EJ$2&lt;0,0,+'2grid'!BI17*EJ$2)</f>
        <v>0</v>
      </c>
      <c r="BJ17" s="73">
        <f>IF(+'2grid'!BJ17*EK$2&lt;0,0,+'2grid'!BJ17*EK$2)</f>
        <v>0</v>
      </c>
      <c r="BK17" s="73">
        <f>IF(+'2grid'!BK17*EL$2&lt;0,0,+'2grid'!BK17*EL$2)</f>
        <v>0</v>
      </c>
      <c r="BL17" s="73">
        <f>IF(+'2grid'!BL17*EM$2&lt;0,0,+'2grid'!BL17*EM$2)</f>
        <v>0</v>
      </c>
      <c r="BM17" s="73">
        <f>IF(+'2grid'!BM17*EN$2&lt;0,0,+'2grid'!BM17*EN$2)</f>
        <v>0</v>
      </c>
      <c r="BN17" s="73">
        <f>IF(+'2grid'!BN17*EO$2&lt;0,0,+'2grid'!BN17*EO$2)</f>
        <v>0</v>
      </c>
      <c r="BO17" s="73">
        <f>IF(+'2grid'!BO17*EP$2&lt;0,0,+'2grid'!BO17*EP$2)</f>
        <v>0</v>
      </c>
      <c r="BP17" s="73">
        <f>IF(+'2grid'!BP17*EQ$2&lt;0,0,+'2grid'!BP17*EQ$2)</f>
        <v>0</v>
      </c>
      <c r="BQ17" s="73">
        <f>IF(+'2grid'!BQ17*ER$2&lt;0,0,+'2grid'!BQ17*ER$2)</f>
        <v>0</v>
      </c>
      <c r="BR17" s="73">
        <f>IF(+'2grid'!BR17*ES$2&lt;0,0,+'2grid'!BR17*ES$2)</f>
        <v>0</v>
      </c>
      <c r="BS17" s="73">
        <f>IF(+'2grid'!BS17*ET$2&lt;0,0,+'2grid'!BS17*ET$2)</f>
        <v>0</v>
      </c>
      <c r="BT17" s="73">
        <f>IF(+'2grid'!BT17*EU$2&lt;0,0,+'2grid'!BT17*EU$2)</f>
        <v>0</v>
      </c>
      <c r="BU17" s="73">
        <f>IF(+'2grid'!BU17*EV$2&lt;0,0,+'2grid'!BU17*EV$2)</f>
        <v>0</v>
      </c>
      <c r="BV17" s="73">
        <f>IF(+'2grid'!BV17*EW$2&lt;0,0,+'2grid'!BV17*EW$2)</f>
        <v>0</v>
      </c>
      <c r="BW17" s="73">
        <f>IF(+'2grid'!BW17*EX$2&lt;0,0,+'2grid'!BW17*EX$2)</f>
        <v>0</v>
      </c>
      <c r="BX17" s="73">
        <f>IF(+'2grid'!BX17*EY$2&lt;0,0,+'2grid'!BX17*EY$2)</f>
        <v>0</v>
      </c>
      <c r="BY17" s="73">
        <f>IF(+'2grid'!BY17*EZ$2&lt;0,0,+'2grid'!BY17*EZ$2)</f>
        <v>0</v>
      </c>
      <c r="BZ17" s="73">
        <f>IF(+'2grid'!BZ17*FA$2&lt;0,0,+'2grid'!BZ17*FA$2)</f>
        <v>0</v>
      </c>
      <c r="CA17" s="73">
        <f>IF(+'2grid'!CA17*FB$2&lt;0,0,+'2grid'!CA17*FB$2)</f>
        <v>0</v>
      </c>
    </row>
    <row r="18" spans="1:79" x14ac:dyDescent="0.2">
      <c r="A18" s="9">
        <v>56</v>
      </c>
      <c r="B18" s="73">
        <f>IF(+'2grid'!B18*CC$2&lt;0,0,+'2grid'!B18*CC$2)</f>
        <v>0</v>
      </c>
      <c r="C18" s="73">
        <f>IF(+'2grid'!C18*CD$2&lt;0,0,+'2grid'!C18*CD$2)</f>
        <v>0</v>
      </c>
      <c r="D18" s="73">
        <f>IF(+'2grid'!D18*CE$2&lt;0,0,+'2grid'!D18*CE$2)</f>
        <v>0</v>
      </c>
      <c r="E18" s="73">
        <f>IF(+'2grid'!E18*CF$2&lt;0,0,+'2grid'!E18*CF$2)</f>
        <v>0</v>
      </c>
      <c r="F18" s="73">
        <f>IF(+'2grid'!F18*CG$2&lt;0,0,+'2grid'!F18*CG$2)</f>
        <v>0</v>
      </c>
      <c r="G18" s="73">
        <f>IF(+'2grid'!G18*CH$2&lt;0,0,+'2grid'!G18*CH$2)</f>
        <v>0</v>
      </c>
      <c r="H18" s="73">
        <f>IF(+'2grid'!H18*CI$2&lt;0,0,+'2grid'!H18*CI$2)</f>
        <v>0</v>
      </c>
      <c r="I18" s="73">
        <f>IF(+'2grid'!I18*CJ$2&lt;0,0,+'2grid'!I18*CJ$2)</f>
        <v>0</v>
      </c>
      <c r="J18" s="73">
        <f>IF(+'2grid'!J18*CK$2&lt;0,0,+'2grid'!J18*CK$2)</f>
        <v>0</v>
      </c>
      <c r="K18" s="73">
        <f>IF(+'2grid'!K18*CL$2&lt;0,0,+'2grid'!K18*CL$2)</f>
        <v>0</v>
      </c>
      <c r="L18" s="73">
        <f>IF(+'2grid'!L18*CM$2&lt;0,0,+'2grid'!L18*CM$2)</f>
        <v>0</v>
      </c>
      <c r="M18" s="73">
        <f>IF(+'2grid'!M18*CN$2&lt;0,0,+'2grid'!M18*CN$2)</f>
        <v>0</v>
      </c>
      <c r="N18" s="73">
        <f>IF(+'2grid'!N18*CO$2&lt;0,0,+'2grid'!N18*CO$2)</f>
        <v>0</v>
      </c>
      <c r="O18" s="73">
        <f>IF(+'2grid'!O18*CP$2&lt;0,0,+'2grid'!O18*CP$2)</f>
        <v>0</v>
      </c>
      <c r="P18" s="73">
        <f>IF(+'2grid'!P18*CQ$2&lt;0,0,+'2grid'!P18*CQ$2)</f>
        <v>0</v>
      </c>
      <c r="Q18" s="73">
        <f>IF(+'2grid'!Q18*CR$2&lt;0,0,+'2grid'!Q18*CR$2)</f>
        <v>0</v>
      </c>
      <c r="R18" s="73">
        <f>IF(+'2grid'!R18*CS$2&lt;0,0,+'2grid'!R18*CS$2)</f>
        <v>0</v>
      </c>
      <c r="S18" s="73">
        <f>IF(+'2grid'!S18*CT$2&lt;0,0,+'2grid'!S18*CT$2)</f>
        <v>0</v>
      </c>
      <c r="T18" s="73">
        <f>IF(+'2grid'!T18*CU$2&lt;0,0,+'2grid'!T18*CU$2)</f>
        <v>0</v>
      </c>
      <c r="U18" s="73">
        <f>IF(+'2grid'!U18*CV$2&lt;0,0,+'2grid'!U18*CV$2)</f>
        <v>0</v>
      </c>
      <c r="V18" s="73">
        <f>IF(+'2grid'!V18*CW$2&lt;0,0,+'2grid'!V18*CW$2)</f>
        <v>0</v>
      </c>
      <c r="W18" s="73">
        <f>IF(+'2grid'!W18*CX$2&lt;0,0,+'2grid'!W18*CX$2)</f>
        <v>0</v>
      </c>
      <c r="X18" s="73">
        <f>IF(+'2grid'!X18*CY$2&lt;0,0,+'2grid'!X18*CY$2)</f>
        <v>0</v>
      </c>
      <c r="Y18" s="73">
        <f>IF(+'2grid'!Y18*CZ$2&lt;0,0,+'2grid'!Y18*CZ$2)</f>
        <v>0</v>
      </c>
      <c r="Z18" s="73">
        <f>IF(+'2grid'!Z18*DA$2&lt;0,0,+'2grid'!Z18*DA$2)</f>
        <v>0</v>
      </c>
      <c r="AA18" s="73">
        <f>IF(+'2grid'!AA18*DB$2&lt;0,0,+'2grid'!AA18*DB$2)</f>
        <v>0</v>
      </c>
      <c r="AB18" s="73">
        <f>IF(+'2grid'!AB18*DC$2&lt;0,0,+'2grid'!AB18*DC$2)</f>
        <v>0</v>
      </c>
      <c r="AC18" s="73">
        <f>IF(+'2grid'!AC18*DD$2&lt;0,0,+'2grid'!AC18*DD$2)</f>
        <v>0</v>
      </c>
      <c r="AD18" s="73">
        <f>IF(+'2grid'!AD18*DE$2&lt;0,0,+'2grid'!AD18*DE$2)</f>
        <v>0</v>
      </c>
      <c r="AE18" s="73">
        <f>IF(+'2grid'!AE18*DF$2&lt;0,0,+'2grid'!AE18*DF$2)</f>
        <v>0</v>
      </c>
      <c r="AF18" s="73">
        <f>IF(+'2grid'!AF18*DG$2&lt;0,0,+'2grid'!AF18*DG$2)</f>
        <v>0</v>
      </c>
      <c r="AG18" s="73">
        <f>IF(+'2grid'!AG18*DH$2&lt;0,0,+'2grid'!AG18*DH$2)</f>
        <v>0</v>
      </c>
      <c r="AH18" s="73">
        <f>IF(+'2grid'!AH18*DI$2&lt;0,0,+'2grid'!AH18*DI$2)</f>
        <v>0</v>
      </c>
      <c r="AI18" s="73">
        <f>IF(+'2grid'!AI18*DJ$2&lt;0,0,+'2grid'!AI18*DJ$2)</f>
        <v>0</v>
      </c>
      <c r="AJ18" s="73">
        <f>IF(+'2grid'!AJ18*DK$2&lt;0,0,+'2grid'!AJ18*DK$2)</f>
        <v>0</v>
      </c>
      <c r="AK18" s="73">
        <f>IF(+'2grid'!AK18*DL$2&lt;0,0,+'2grid'!AK18*DL$2)</f>
        <v>0</v>
      </c>
      <c r="AL18" s="73">
        <f>IF(+'2grid'!AL18*DM$2&lt;0,0,+'2grid'!AL18*DM$2)</f>
        <v>0</v>
      </c>
      <c r="AM18" s="73">
        <f>IF(+'2grid'!AM18*DN$2&lt;0,0,+'2grid'!AM18*DN$2)</f>
        <v>0</v>
      </c>
      <c r="AN18" s="73">
        <f>IF(+'2grid'!AN18*DO$2&lt;0,0,+'2grid'!AN18*DO$2)</f>
        <v>0</v>
      </c>
      <c r="AO18" s="73">
        <f>IF(+'2grid'!AO18*DP$2&lt;0,0,+'2grid'!AO18*DP$2)</f>
        <v>0</v>
      </c>
      <c r="AP18" s="73">
        <f>IF(+'2grid'!AP18*DQ$2&lt;0,0,+'2grid'!AP18*DQ$2)</f>
        <v>0</v>
      </c>
      <c r="AQ18" s="73">
        <f>IF(+'2grid'!AQ18*DR$2&lt;0,0,+'2grid'!AQ18*DR$2)</f>
        <v>0</v>
      </c>
      <c r="AR18" s="73">
        <f>IF(+'2grid'!AR18*DS$2&lt;0,0,+'2grid'!AR18*DS$2)</f>
        <v>0</v>
      </c>
      <c r="AS18" s="73">
        <f>IF(+'2grid'!AS18*DT$2&lt;0,0,+'2grid'!AS18*DT$2)</f>
        <v>0</v>
      </c>
      <c r="AT18" s="73">
        <f>IF(+'2grid'!AT18*DU$2&lt;0,0,+'2grid'!AT18*DU$2)</f>
        <v>0</v>
      </c>
      <c r="AU18" s="73">
        <f>IF(+'2grid'!AU18*DV$2&lt;0,0,+'2grid'!AU18*DV$2)</f>
        <v>0</v>
      </c>
      <c r="AV18" s="73">
        <f>IF(+'2grid'!AV18*DW$2&lt;0,0,+'2grid'!AV18*DW$2)</f>
        <v>0</v>
      </c>
      <c r="AW18" s="73">
        <f>IF(+'2grid'!AW18*DX$2&lt;0,0,+'2grid'!AW18*DX$2)</f>
        <v>0</v>
      </c>
      <c r="AX18" s="73">
        <f>IF(+'2grid'!AX18*DY$2&lt;0,0,+'2grid'!AX18*DY$2)</f>
        <v>0</v>
      </c>
      <c r="AY18" s="73">
        <f>IF(+'2grid'!AY18*DZ$2&lt;0,0,+'2grid'!AY18*DZ$2)</f>
        <v>0</v>
      </c>
      <c r="AZ18" s="73">
        <f>IF(+'2grid'!AZ18*EA$2&lt;0,0,+'2grid'!AZ18*EA$2)</f>
        <v>0</v>
      </c>
      <c r="BA18" s="73">
        <f>IF(+'2grid'!BA18*EB$2&lt;0,0,+'2grid'!BA18*EB$2)</f>
        <v>0</v>
      </c>
      <c r="BB18" s="73">
        <f>IF(+'2grid'!BB18*EC$2&lt;0,0,+'2grid'!BB18*EC$2)</f>
        <v>0</v>
      </c>
      <c r="BC18" s="73">
        <f>IF(+'2grid'!BC18*ED$2&lt;0,0,+'2grid'!BC18*ED$2)</f>
        <v>0</v>
      </c>
      <c r="BD18" s="73">
        <f>IF(+'2grid'!BD18*EE$2&lt;0,0,+'2grid'!BD18*EE$2)</f>
        <v>0</v>
      </c>
      <c r="BE18" s="73">
        <f>IF(+'2grid'!BE18*EF$2&lt;0,0,+'2grid'!BE18*EF$2)</f>
        <v>0</v>
      </c>
      <c r="BF18" s="73">
        <f>IF(+'2grid'!BF18*EG$2&lt;0,0,+'2grid'!BF18*EG$2)</f>
        <v>0</v>
      </c>
      <c r="BG18" s="73">
        <f>IF(+'2grid'!BG18*EH$2&lt;0,0,+'2grid'!BG18*EH$2)</f>
        <v>0</v>
      </c>
      <c r="BH18" s="73">
        <f>IF(+'2grid'!BH18*EI$2&lt;0,0,+'2grid'!BH18*EI$2)</f>
        <v>0</v>
      </c>
      <c r="BI18" s="73">
        <f>IF(+'2grid'!BI18*EJ$2&lt;0,0,+'2grid'!BI18*EJ$2)</f>
        <v>0</v>
      </c>
      <c r="BJ18" s="73">
        <f>IF(+'2grid'!BJ18*EK$2&lt;0,0,+'2grid'!BJ18*EK$2)</f>
        <v>0</v>
      </c>
      <c r="BK18" s="73">
        <f>IF(+'2grid'!BK18*EL$2&lt;0,0,+'2grid'!BK18*EL$2)</f>
        <v>0</v>
      </c>
      <c r="BL18" s="73">
        <f>IF(+'2grid'!BL18*EM$2&lt;0,0,+'2grid'!BL18*EM$2)</f>
        <v>0</v>
      </c>
      <c r="BM18" s="73">
        <f>IF(+'2grid'!BM18*EN$2&lt;0,0,+'2grid'!BM18*EN$2)</f>
        <v>0</v>
      </c>
      <c r="BN18" s="73">
        <f>IF(+'2grid'!BN18*EO$2&lt;0,0,+'2grid'!BN18*EO$2)</f>
        <v>0</v>
      </c>
      <c r="BO18" s="73">
        <f>IF(+'2grid'!BO18*EP$2&lt;0,0,+'2grid'!BO18*EP$2)</f>
        <v>0</v>
      </c>
      <c r="BP18" s="73">
        <f>IF(+'2grid'!BP18*EQ$2&lt;0,0,+'2grid'!BP18*EQ$2)</f>
        <v>0</v>
      </c>
      <c r="BQ18" s="73">
        <f>IF(+'2grid'!BQ18*ER$2&lt;0,0,+'2grid'!BQ18*ER$2)</f>
        <v>0</v>
      </c>
      <c r="BR18" s="73">
        <f>IF(+'2grid'!BR18*ES$2&lt;0,0,+'2grid'!BR18*ES$2)</f>
        <v>0</v>
      </c>
      <c r="BS18" s="73">
        <f>IF(+'2grid'!BS18*ET$2&lt;0,0,+'2grid'!BS18*ET$2)</f>
        <v>0</v>
      </c>
      <c r="BT18" s="73">
        <f>IF(+'2grid'!BT18*EU$2&lt;0,0,+'2grid'!BT18*EU$2)</f>
        <v>0</v>
      </c>
      <c r="BU18" s="73">
        <f>IF(+'2grid'!BU18*EV$2&lt;0,0,+'2grid'!BU18*EV$2)</f>
        <v>0</v>
      </c>
      <c r="BV18" s="73">
        <f>IF(+'2grid'!BV18*EW$2&lt;0,0,+'2grid'!BV18*EW$2)</f>
        <v>0</v>
      </c>
      <c r="BW18" s="73">
        <f>IF(+'2grid'!BW18*EX$2&lt;0,0,+'2grid'!BW18*EX$2)</f>
        <v>0</v>
      </c>
      <c r="BX18" s="73">
        <f>IF(+'2grid'!BX18*EY$2&lt;0,0,+'2grid'!BX18*EY$2)</f>
        <v>0</v>
      </c>
      <c r="BY18" s="73">
        <f>IF(+'2grid'!BY18*EZ$2&lt;0,0,+'2grid'!BY18*EZ$2)</f>
        <v>0</v>
      </c>
      <c r="BZ18" s="73">
        <f>IF(+'2grid'!BZ18*FA$2&lt;0,0,+'2grid'!BZ18*FA$2)</f>
        <v>0</v>
      </c>
      <c r="CA18" s="73">
        <f>IF(+'2grid'!CA18*FB$2&lt;0,0,+'2grid'!CA18*FB$2)</f>
        <v>0</v>
      </c>
    </row>
    <row r="19" spans="1:79" x14ac:dyDescent="0.2">
      <c r="A19" s="9">
        <v>60</v>
      </c>
      <c r="B19" s="73">
        <f>IF(+'2grid'!B19*CC$2&lt;0,0,+'2grid'!B19*CC$2)</f>
        <v>0</v>
      </c>
      <c r="C19" s="73">
        <f>IF(+'2grid'!C19*CD$2&lt;0,0,+'2grid'!C19*CD$2)</f>
        <v>0</v>
      </c>
      <c r="D19" s="73">
        <f>IF(+'2grid'!D19*CE$2&lt;0,0,+'2grid'!D19*CE$2)</f>
        <v>0</v>
      </c>
      <c r="E19" s="73">
        <f>IF(+'2grid'!E19*CF$2&lt;0,0,+'2grid'!E19*CF$2)</f>
        <v>0</v>
      </c>
      <c r="F19" s="73">
        <f>IF(+'2grid'!F19*CG$2&lt;0,0,+'2grid'!F19*CG$2)</f>
        <v>0</v>
      </c>
      <c r="G19" s="73">
        <f>IF(+'2grid'!G19*CH$2&lt;0,0,+'2grid'!G19*CH$2)</f>
        <v>0</v>
      </c>
      <c r="H19" s="73">
        <f>IF(+'2grid'!H19*CI$2&lt;0,0,+'2grid'!H19*CI$2)</f>
        <v>0</v>
      </c>
      <c r="I19" s="73">
        <f>IF(+'2grid'!I19*CJ$2&lt;0,0,+'2grid'!I19*CJ$2)</f>
        <v>0</v>
      </c>
      <c r="J19" s="73">
        <f>IF(+'2grid'!J19*CK$2&lt;0,0,+'2grid'!J19*CK$2)</f>
        <v>0</v>
      </c>
      <c r="K19" s="73">
        <f>IF(+'2grid'!K19*CL$2&lt;0,0,+'2grid'!K19*CL$2)</f>
        <v>0</v>
      </c>
      <c r="L19" s="73">
        <f>IF(+'2grid'!L19*CM$2&lt;0,0,+'2grid'!L19*CM$2)</f>
        <v>0</v>
      </c>
      <c r="M19" s="73">
        <f>IF(+'2grid'!M19*CN$2&lt;0,0,+'2grid'!M19*CN$2)</f>
        <v>0</v>
      </c>
      <c r="N19" s="73">
        <f>IF(+'2grid'!N19*CO$2&lt;0,0,+'2grid'!N19*CO$2)</f>
        <v>0</v>
      </c>
      <c r="O19" s="73">
        <f>IF(+'2grid'!O19*CP$2&lt;0,0,+'2grid'!O19*CP$2)</f>
        <v>0</v>
      </c>
      <c r="P19" s="73">
        <f>IF(+'2grid'!P19*CQ$2&lt;0,0,+'2grid'!P19*CQ$2)</f>
        <v>0</v>
      </c>
      <c r="Q19" s="73">
        <f>IF(+'2grid'!Q19*CR$2&lt;0,0,+'2grid'!Q19*CR$2)</f>
        <v>0</v>
      </c>
      <c r="R19" s="73">
        <f>IF(+'2grid'!R19*CS$2&lt;0,0,+'2grid'!R19*CS$2)</f>
        <v>0</v>
      </c>
      <c r="S19" s="73">
        <f>IF(+'2grid'!S19*CT$2&lt;0,0,+'2grid'!S19*CT$2)</f>
        <v>0</v>
      </c>
      <c r="T19" s="73">
        <f>IF(+'2grid'!T19*CU$2&lt;0,0,+'2grid'!T19*CU$2)</f>
        <v>0</v>
      </c>
      <c r="U19" s="73">
        <f>IF(+'2grid'!U19*CV$2&lt;0,0,+'2grid'!U19*CV$2)</f>
        <v>0</v>
      </c>
      <c r="V19" s="73">
        <f>IF(+'2grid'!V19*CW$2&lt;0,0,+'2grid'!V19*CW$2)</f>
        <v>0</v>
      </c>
      <c r="W19" s="73">
        <f>IF(+'2grid'!W19*CX$2&lt;0,0,+'2grid'!W19*CX$2)</f>
        <v>0</v>
      </c>
      <c r="X19" s="73">
        <f>IF(+'2grid'!X19*CY$2&lt;0,0,+'2grid'!X19*CY$2)</f>
        <v>0</v>
      </c>
      <c r="Y19" s="73">
        <f>IF(+'2grid'!Y19*CZ$2&lt;0,0,+'2grid'!Y19*CZ$2)</f>
        <v>0</v>
      </c>
      <c r="Z19" s="73">
        <f>IF(+'2grid'!Z19*DA$2&lt;0,0,+'2grid'!Z19*DA$2)</f>
        <v>0</v>
      </c>
      <c r="AA19" s="73">
        <f>IF(+'2grid'!AA19*DB$2&lt;0,0,+'2grid'!AA19*DB$2)</f>
        <v>0</v>
      </c>
      <c r="AB19" s="73">
        <f>IF(+'2grid'!AB19*DC$2&lt;0,0,+'2grid'!AB19*DC$2)</f>
        <v>0</v>
      </c>
      <c r="AC19" s="73">
        <f>IF(+'2grid'!AC19*DD$2&lt;0,0,+'2grid'!AC19*DD$2)</f>
        <v>0</v>
      </c>
      <c r="AD19" s="73">
        <f>IF(+'2grid'!AD19*DE$2&lt;0,0,+'2grid'!AD19*DE$2)</f>
        <v>0</v>
      </c>
      <c r="AE19" s="73">
        <f>IF(+'2grid'!AE19*DF$2&lt;0,0,+'2grid'!AE19*DF$2)</f>
        <v>0</v>
      </c>
      <c r="AF19" s="73">
        <f>IF(+'2grid'!AF19*DG$2&lt;0,0,+'2grid'!AF19*DG$2)</f>
        <v>0</v>
      </c>
      <c r="AG19" s="73">
        <f>IF(+'2grid'!AG19*DH$2&lt;0,0,+'2grid'!AG19*DH$2)</f>
        <v>0</v>
      </c>
      <c r="AH19" s="73">
        <f>IF(+'2grid'!AH19*DI$2&lt;0,0,+'2grid'!AH19*DI$2)</f>
        <v>0</v>
      </c>
      <c r="AI19" s="73">
        <f>IF(+'2grid'!AI19*DJ$2&lt;0,0,+'2grid'!AI19*DJ$2)</f>
        <v>0</v>
      </c>
      <c r="AJ19" s="73">
        <f>IF(+'2grid'!AJ19*DK$2&lt;0,0,+'2grid'!AJ19*DK$2)</f>
        <v>0</v>
      </c>
      <c r="AK19" s="73">
        <f>IF(+'2grid'!AK19*DL$2&lt;0,0,+'2grid'!AK19*DL$2)</f>
        <v>0</v>
      </c>
      <c r="AL19" s="73">
        <f>IF(+'2grid'!AL19*DM$2&lt;0,0,+'2grid'!AL19*DM$2)</f>
        <v>0</v>
      </c>
      <c r="AM19" s="73">
        <f>IF(+'2grid'!AM19*DN$2&lt;0,0,+'2grid'!AM19*DN$2)</f>
        <v>0</v>
      </c>
      <c r="AN19" s="73">
        <f>IF(+'2grid'!AN19*DO$2&lt;0,0,+'2grid'!AN19*DO$2)</f>
        <v>0</v>
      </c>
      <c r="AO19" s="73">
        <f>IF(+'2grid'!AO19*DP$2&lt;0,0,+'2grid'!AO19*DP$2)</f>
        <v>0</v>
      </c>
      <c r="AP19" s="73">
        <f>IF(+'2grid'!AP19*DQ$2&lt;0,0,+'2grid'!AP19*DQ$2)</f>
        <v>0</v>
      </c>
      <c r="AQ19" s="73">
        <f>IF(+'2grid'!AQ19*DR$2&lt;0,0,+'2grid'!AQ19*DR$2)</f>
        <v>0</v>
      </c>
      <c r="AR19" s="73">
        <f>IF(+'2grid'!AR19*DS$2&lt;0,0,+'2grid'!AR19*DS$2)</f>
        <v>0</v>
      </c>
      <c r="AS19" s="73">
        <f>IF(+'2grid'!AS19*DT$2&lt;0,0,+'2grid'!AS19*DT$2)</f>
        <v>0</v>
      </c>
      <c r="AT19" s="73">
        <f>IF(+'2grid'!AT19*DU$2&lt;0,0,+'2grid'!AT19*DU$2)</f>
        <v>0</v>
      </c>
      <c r="AU19" s="73">
        <f>IF(+'2grid'!AU19*DV$2&lt;0,0,+'2grid'!AU19*DV$2)</f>
        <v>0</v>
      </c>
      <c r="AV19" s="73">
        <f>IF(+'2grid'!AV19*DW$2&lt;0,0,+'2grid'!AV19*DW$2)</f>
        <v>0</v>
      </c>
      <c r="AW19" s="73">
        <f>IF(+'2grid'!AW19*DX$2&lt;0,0,+'2grid'!AW19*DX$2)</f>
        <v>0</v>
      </c>
      <c r="AX19" s="73">
        <f>IF(+'2grid'!AX19*DY$2&lt;0,0,+'2grid'!AX19*DY$2)</f>
        <v>0</v>
      </c>
      <c r="AY19" s="73">
        <f>IF(+'2grid'!AY19*DZ$2&lt;0,0,+'2grid'!AY19*DZ$2)</f>
        <v>0</v>
      </c>
      <c r="AZ19" s="73">
        <f>IF(+'2grid'!AZ19*EA$2&lt;0,0,+'2grid'!AZ19*EA$2)</f>
        <v>0</v>
      </c>
      <c r="BA19" s="73">
        <f>IF(+'2grid'!BA19*EB$2&lt;0,0,+'2grid'!BA19*EB$2)</f>
        <v>0</v>
      </c>
      <c r="BB19" s="73">
        <f>IF(+'2grid'!BB19*EC$2&lt;0,0,+'2grid'!BB19*EC$2)</f>
        <v>0</v>
      </c>
      <c r="BC19" s="73">
        <f>IF(+'2grid'!BC19*ED$2&lt;0,0,+'2grid'!BC19*ED$2)</f>
        <v>0</v>
      </c>
      <c r="BD19" s="73">
        <f>IF(+'2grid'!BD19*EE$2&lt;0,0,+'2grid'!BD19*EE$2)</f>
        <v>0</v>
      </c>
      <c r="BE19" s="73">
        <f>IF(+'2grid'!BE19*EF$2&lt;0,0,+'2grid'!BE19*EF$2)</f>
        <v>0</v>
      </c>
      <c r="BF19" s="73">
        <f>IF(+'2grid'!BF19*EG$2&lt;0,0,+'2grid'!BF19*EG$2)</f>
        <v>0</v>
      </c>
      <c r="BG19" s="73">
        <f>IF(+'2grid'!BG19*EH$2&lt;0,0,+'2grid'!BG19*EH$2)</f>
        <v>0</v>
      </c>
      <c r="BH19" s="73">
        <f>IF(+'2grid'!BH19*EI$2&lt;0,0,+'2grid'!BH19*EI$2)</f>
        <v>0</v>
      </c>
      <c r="BI19" s="73">
        <f>IF(+'2grid'!BI19*EJ$2&lt;0,0,+'2grid'!BI19*EJ$2)</f>
        <v>0</v>
      </c>
      <c r="BJ19" s="73">
        <f>IF(+'2grid'!BJ19*EK$2&lt;0,0,+'2grid'!BJ19*EK$2)</f>
        <v>0</v>
      </c>
      <c r="BK19" s="73">
        <f>IF(+'2grid'!BK19*EL$2&lt;0,0,+'2grid'!BK19*EL$2)</f>
        <v>0</v>
      </c>
      <c r="BL19" s="73">
        <f>IF(+'2grid'!BL19*EM$2&lt;0,0,+'2grid'!BL19*EM$2)</f>
        <v>0</v>
      </c>
      <c r="BM19" s="73">
        <f>IF(+'2grid'!BM19*EN$2&lt;0,0,+'2grid'!BM19*EN$2)</f>
        <v>0</v>
      </c>
      <c r="BN19" s="73">
        <f>IF(+'2grid'!BN19*EO$2&lt;0,0,+'2grid'!BN19*EO$2)</f>
        <v>0</v>
      </c>
      <c r="BO19" s="73">
        <f>IF(+'2grid'!BO19*EP$2&lt;0,0,+'2grid'!BO19*EP$2)</f>
        <v>0</v>
      </c>
      <c r="BP19" s="73">
        <f>IF(+'2grid'!BP19*EQ$2&lt;0,0,+'2grid'!BP19*EQ$2)</f>
        <v>0</v>
      </c>
      <c r="BQ19" s="73">
        <f>IF(+'2grid'!BQ19*ER$2&lt;0,0,+'2grid'!BQ19*ER$2)</f>
        <v>0</v>
      </c>
      <c r="BR19" s="73">
        <f>IF(+'2grid'!BR19*ES$2&lt;0,0,+'2grid'!BR19*ES$2)</f>
        <v>0</v>
      </c>
      <c r="BS19" s="73">
        <f>IF(+'2grid'!BS19*ET$2&lt;0,0,+'2grid'!BS19*ET$2)</f>
        <v>0</v>
      </c>
      <c r="BT19" s="73">
        <f>IF(+'2grid'!BT19*EU$2&lt;0,0,+'2grid'!BT19*EU$2)</f>
        <v>0</v>
      </c>
      <c r="BU19" s="73">
        <f>IF(+'2grid'!BU19*EV$2&lt;0,0,+'2grid'!BU19*EV$2)</f>
        <v>0</v>
      </c>
      <c r="BV19" s="73">
        <f>IF(+'2grid'!BV19*EW$2&lt;0,0,+'2grid'!BV19*EW$2)</f>
        <v>0</v>
      </c>
      <c r="BW19" s="73">
        <f>IF(+'2grid'!BW19*EX$2&lt;0,0,+'2grid'!BW19*EX$2)</f>
        <v>0</v>
      </c>
      <c r="BX19" s="73">
        <f>IF(+'2grid'!BX19*EY$2&lt;0,0,+'2grid'!BX19*EY$2)</f>
        <v>0</v>
      </c>
      <c r="BY19" s="73">
        <f>IF(+'2grid'!BY19*EZ$2&lt;0,0,+'2grid'!BY19*EZ$2)</f>
        <v>0</v>
      </c>
      <c r="BZ19" s="73">
        <f>IF(+'2grid'!BZ19*FA$2&lt;0,0,+'2grid'!BZ19*FA$2)</f>
        <v>0</v>
      </c>
      <c r="CA19" s="73">
        <f>IF(+'2grid'!CA19*FB$2&lt;0,0,+'2grid'!CA19*FB$2)</f>
        <v>0</v>
      </c>
    </row>
    <row r="20" spans="1:79" x14ac:dyDescent="0.2">
      <c r="A20" s="9">
        <v>64</v>
      </c>
      <c r="B20" s="73">
        <f>IF(+'2grid'!B20*CC$2&lt;0,0,+'2grid'!B20*CC$2)</f>
        <v>0</v>
      </c>
      <c r="C20" s="73">
        <f>IF(+'2grid'!C20*CD$2&lt;0,0,+'2grid'!C20*CD$2)</f>
        <v>0</v>
      </c>
      <c r="D20" s="73">
        <f>IF(+'2grid'!D20*CE$2&lt;0,0,+'2grid'!D20*CE$2)</f>
        <v>2.9740849254030262E-5</v>
      </c>
      <c r="E20" s="73">
        <f>IF(+'2grid'!E20*CF$2&lt;0,0,+'2grid'!E20*CF$2)</f>
        <v>8.3646138526960023E-5</v>
      </c>
      <c r="F20" s="73">
        <f>IF(+'2grid'!F20*CG$2&lt;0,0,+'2grid'!F20*CG$2)</f>
        <v>1.394102308782667E-4</v>
      </c>
      <c r="G20" s="73">
        <f>IF(+'2grid'!G20*CH$2&lt;0,0,+'2grid'!G20*CH$2)</f>
        <v>2.1782848574729177E-4</v>
      </c>
      <c r="H20" s="73">
        <f>IF(+'2grid'!H20*CI$2&lt;0,0,+'2grid'!H20*CI$2)</f>
        <v>3.2674272862093771E-4</v>
      </c>
      <c r="I20" s="73">
        <f>IF(+'2grid'!I20*CJ$2&lt;0,0,+'2grid'!I20*CJ$2)</f>
        <v>4.7649981257220079E-4</v>
      </c>
      <c r="J20" s="73">
        <f>IF(+'2grid'!J20*CK$2&lt;0,0,+'2grid'!J20*CK$2)</f>
        <v>6.8071401796028649E-4</v>
      </c>
      <c r="K20" s="73">
        <f>IF(+'2grid'!K20*CL$2&lt;0,0,+'2grid'!K20*CL$2)</f>
        <v>9.5725408775665323E-4</v>
      </c>
      <c r="L20" s="73">
        <f>IF(+'2grid'!L20*CM$2&lt;0,0,+'2grid'!L20*CM$2)</f>
        <v>1.329519566328685E-3</v>
      </c>
      <c r="M20" s="73">
        <f>IF(+'2grid'!M20*CN$2&lt;0,0,+'2grid'!M20*CN$2)</f>
        <v>2.228900449433384E-3</v>
      </c>
      <c r="N20" s="73">
        <f>IF(+'2grid'!N20*CO$2&lt;0,0,+'2grid'!N20*CO$2)</f>
        <v>3.6952823240606098E-3</v>
      </c>
      <c r="O20" s="73">
        <f>IF(+'2grid'!O20*CP$2&lt;0,0,+'2grid'!O20*CP$2)</f>
        <v>6.0708209609567163E-3</v>
      </c>
      <c r="P20" s="73">
        <f>IF(+'2grid'!P20*CQ$2&lt;0,0,+'2grid'!P20*CQ$2)</f>
        <v>9.8980776537337771E-3</v>
      </c>
      <c r="Q20" s="73">
        <f>IF(+'2grid'!Q20*CR$2&lt;0,0,+'2grid'!Q20*CR$2)</f>
        <v>1.6034885799048718E-2</v>
      </c>
      <c r="R20" s="73">
        <f>IF(+'2grid'!R20*CS$2&lt;0,0,+'2grid'!R20*CS$2)</f>
        <v>2.5833982676245159E-2</v>
      </c>
      <c r="S20" s="73">
        <f>IF(+'2grid'!S20*CT$2&lt;0,0,+'2grid'!S20*CT$2)</f>
        <v>4.1423454980875858E-2</v>
      </c>
      <c r="T20" s="73">
        <f>IF(+'2grid'!T20*CU$2&lt;0,0,+'2grid'!T20*CU$2)</f>
        <v>6.6143903921075983E-2</v>
      </c>
      <c r="U20" s="73">
        <f>IF(+'2grid'!U20*CV$2&lt;0,0,+'2grid'!U20*CV$2)</f>
        <v>7.0152625370838148E-2</v>
      </c>
      <c r="V20" s="73">
        <f>IF(+'2grid'!V20*CW$2&lt;0,0,+'2grid'!V20*CW$2)</f>
        <v>7.4161346820600327E-2</v>
      </c>
      <c r="W20" s="73">
        <f>IF(+'2grid'!W20*CX$2&lt;0,0,+'2grid'!W20*CX$2)</f>
        <v>7.8170068270362505E-2</v>
      </c>
      <c r="X20" s="73">
        <f>IF(+'2grid'!X20*CY$2&lt;0,0,+'2grid'!X20*CY$2)</f>
        <v>8.2178789720124712E-2</v>
      </c>
      <c r="Y20" s="73">
        <f>IF(+'2grid'!Y20*CZ$2&lt;0,0,+'2grid'!Y20*CZ$2)</f>
        <v>9.4806262286875553E-2</v>
      </c>
      <c r="Z20" s="73">
        <f>IF(+'2grid'!Z20*DA$2&lt;0,0,+'2grid'!Z20*DA$2)</f>
        <v>0.10823547914357884</v>
      </c>
      <c r="AA20" s="73">
        <f>IF(+'2grid'!AA20*DB$2&lt;0,0,+'2grid'!AA20*DB$2)</f>
        <v>0.14130743110411684</v>
      </c>
      <c r="AB20" s="73">
        <f>IF(+'2grid'!AB20*DC$2&lt;0,0,+'2grid'!AB20*DC$2)</f>
        <v>0.1964273510383468</v>
      </c>
      <c r="AC20" s="73">
        <f>IF(+'2grid'!AC20*DD$2&lt;0,0,+'2grid'!AC20*DD$2)</f>
        <v>0.25555599242233895</v>
      </c>
      <c r="AD20" s="73">
        <f>IF(+'2grid'!AD20*DE$2&lt;0,0,+'2grid'!AD20*DE$2)</f>
        <v>0.28285249583856636</v>
      </c>
      <c r="AE20" s="73">
        <f>IF(+'2grid'!AE20*DF$2&lt;0,0,+'2grid'!AE20*DF$2)</f>
        <v>0.29188116956050891</v>
      </c>
      <c r="AF20" s="73">
        <f>IF(+'2grid'!AF20*DG$2&lt;0,0,+'2grid'!AF20*DG$2)</f>
        <v>0.30114723843544566</v>
      </c>
      <c r="AG20" s="73">
        <f>IF(+'2grid'!AG20*DH$2&lt;0,0,+'2grid'!AG20*DH$2)</f>
        <v>0.31065639862345962</v>
      </c>
      <c r="AH20" s="73">
        <f>IF(+'2grid'!AH20*DI$2&lt;0,0,+'2grid'!AH20*DI$2)</f>
        <v>0.32041447584229293</v>
      </c>
      <c r="AI20" s="73">
        <f>IF(+'2grid'!AI20*DJ$2&lt;0,0,+'2grid'!AI20*DJ$2)</f>
        <v>0.33042742821236465</v>
      </c>
      <c r="AJ20" s="73">
        <f>IF(+'2grid'!AJ20*DK$2&lt;0,0,+'2grid'!AJ20*DK$2)</f>
        <v>0.34070134916272626</v>
      </c>
      <c r="AK20" s="73">
        <f>IF(+'2grid'!AK20*DL$2&lt;0,0,+'2grid'!AK20*DL$2)</f>
        <v>0.35124247039924233</v>
      </c>
      <c r="AL20" s="73">
        <f>IF(+'2grid'!AL20*DM$2&lt;0,0,+'2grid'!AL20*DM$2)</f>
        <v>0.36205716493630075</v>
      </c>
      <c r="AM20" s="73">
        <f>IF(+'2grid'!AM20*DN$2&lt;0,0,+'2grid'!AM20*DN$2)</f>
        <v>0.37315195019338759</v>
      </c>
      <c r="AN20" s="73">
        <f>IF(+'2grid'!AN20*DO$2&lt;0,0,+'2grid'!AN20*DO$2)</f>
        <v>0.48066686394736469</v>
      </c>
      <c r="AO20" s="73">
        <f>IF(+'2grid'!AO20*DP$2&lt;0,0,+'2grid'!AO20*DP$2)</f>
        <v>0.66067393142411424</v>
      </c>
      <c r="AP20" s="73">
        <f>IF(+'2grid'!AP20*DQ$2&lt;0,0,+'2grid'!AP20*DQ$2)</f>
        <v>0.90797266937346999</v>
      </c>
      <c r="AQ20" s="73">
        <f>IF(+'2grid'!AQ20*DR$2&lt;0,0,+'2grid'!AQ20*DR$2)</f>
        <v>1.2476773649678672</v>
      </c>
      <c r="AR20" s="73">
        <f>IF(+'2grid'!AR20*DS$2&lt;0,0,+'2grid'!AR20*DS$2)</f>
        <v>1.7142611572897546</v>
      </c>
      <c r="AS20" s="73">
        <f>IF(+'2grid'!AS20*DT$2&lt;0,0,+'2grid'!AS20*DT$2)</f>
        <v>2.3550387275568787</v>
      </c>
      <c r="AT20" s="73">
        <f>IF(+'2grid'!AT20*DU$2&lt;0,0,+'2grid'!AT20*DU$2)</f>
        <v>3.3068309361299275</v>
      </c>
      <c r="AU20" s="73">
        <f>IF(+'2grid'!AU20*DV$2&lt;0,0,+'2grid'!AU20*DV$2)</f>
        <v>4.6427427092403866</v>
      </c>
      <c r="AV20" s="73">
        <f>IF(+'2grid'!AV20*DW$2&lt;0,0,+'2grid'!AV20*DW$2)</f>
        <v>6.5175898247998267</v>
      </c>
      <c r="AW20" s="73">
        <f>IF(+'2grid'!AW20*DX$2&lt;0,0,+'2grid'!AW20*DX$2)</f>
        <v>7.5524713958069274</v>
      </c>
      <c r="AX20" s="73">
        <f>IF(+'2grid'!AX20*DY$2&lt;0,0,+'2grid'!AX20*DY$2)</f>
        <v>8.0341363949670708</v>
      </c>
      <c r="AY20" s="73">
        <f>IF(+'2grid'!AY20*DZ$2&lt;0,0,+'2grid'!AY20*DZ$2)</f>
        <v>12.481293127279669</v>
      </c>
      <c r="AZ20" s="73">
        <f>IF(+'2grid'!AZ20*EA$2&lt;0,0,+'2grid'!AZ20*EA$2)</f>
        <v>12.108876623584001</v>
      </c>
      <c r="BA20" s="73">
        <f>IF(+'2grid'!BA20*EB$2&lt;0,0,+'2grid'!BA20*EB$2)</f>
        <v>14.064545480235811</v>
      </c>
      <c r="BB20" s="73">
        <f>IF(+'2grid'!BB20*EC$2&lt;0,0,+'2grid'!BB20*EC$2)</f>
        <v>14.442544027208047</v>
      </c>
      <c r="BC20" s="73">
        <f>IF(+'2grid'!BC20*ED$2&lt;0,0,+'2grid'!BC20*ED$2)</f>
        <v>18.018999999999998</v>
      </c>
      <c r="BD20" s="73">
        <f>IF(+'2grid'!BD20*EE$2&lt;0,0,+'2grid'!BD20*EE$2)</f>
        <v>22.494</v>
      </c>
      <c r="BE20" s="73">
        <f>IF(+'2grid'!BE20*EF$2&lt;0,0,+'2grid'!BE20*EF$2)</f>
        <v>27.790600000000001</v>
      </c>
      <c r="BF20" s="73">
        <f>IF(+'2grid'!BF20*EG$2&lt;0,0,+'2grid'!BF20*EG$2)</f>
        <v>25.926870000000001</v>
      </c>
      <c r="BG20" s="73">
        <f>IF(+'2grid'!BG20*EH$2&lt;0,0,+'2grid'!BG20*EH$2)</f>
        <v>25.74</v>
      </c>
      <c r="BH20" s="73">
        <f>IF(+'2grid'!BH20*EI$2&lt;0,0,+'2grid'!BH20*EI$2)</f>
        <v>22.77</v>
      </c>
      <c r="BI20" s="73">
        <f>IF(+'2grid'!BI20*EJ$2&lt;0,0,+'2grid'!BI20*EJ$2)</f>
        <v>18.520919999999997</v>
      </c>
      <c r="BJ20" s="73">
        <f>IF(+'2grid'!BJ20*EK$2&lt;0,0,+'2grid'!BJ20*EK$2)</f>
        <v>19.436669999999999</v>
      </c>
      <c r="BK20" s="73">
        <f>IF(+'2grid'!BK20*EL$2&lt;0,0,+'2grid'!BK20*EL$2)</f>
        <v>18.66348</v>
      </c>
      <c r="BL20" s="73">
        <f>IF(+'2grid'!BL20*EM$2&lt;0,0,+'2grid'!BL20*EM$2)</f>
        <v>25.023240000000001</v>
      </c>
      <c r="BM20" s="73">
        <f>IF(+'2grid'!BM20*EN$2&lt;0,0,+'2grid'!BM20*EN$2)</f>
        <v>26.141939999999998</v>
      </c>
      <c r="BN20" s="73">
        <f>IF(+'2grid'!BN20*EO$2&lt;0,0,+'2grid'!BN20*EO$2)</f>
        <v>27.248760000000001</v>
      </c>
      <c r="BO20" s="73">
        <f>IF(+'2grid'!BO20*EP$2&lt;0,0,+'2grid'!BO20*EP$2)</f>
        <v>19.16244</v>
      </c>
      <c r="BP20" s="73">
        <f>IF(+'2grid'!BP20*EQ$2&lt;0,0,+'2grid'!BP20*EQ$2)</f>
        <v>23.480820000000001</v>
      </c>
      <c r="BQ20" s="73">
        <f>IF(+'2grid'!BQ20*ER$2&lt;0,0,+'2grid'!BQ20*ER$2)</f>
        <v>22.586850000000002</v>
      </c>
      <c r="BR20" s="73">
        <f>IF(+'2grid'!BR20*ES$2&lt;0,0,+'2grid'!BR20*ES$2)</f>
        <v>23.881769999999999</v>
      </c>
      <c r="BS20" s="73">
        <f>IF(+'2grid'!BS20*ET$2&lt;0,0,+'2grid'!BS20*ET$2)</f>
        <v>21.653609999999912</v>
      </c>
      <c r="BT20" s="73">
        <f>IF(+'2grid'!BT20*EU$2&lt;0,0,+'2grid'!BT20*EU$2)</f>
        <v>21.531201999999976</v>
      </c>
      <c r="BU20" s="73">
        <f>IF(+'2grid'!BU20*EV$2&lt;0,0,+'2grid'!BU20*EV$2)</f>
        <v>22.815158666666623</v>
      </c>
      <c r="BV20" s="73">
        <f>IF(+'2grid'!BV20*EW$2&lt;0,0,+'2grid'!BV20*EW$2)</f>
        <v>21.78589404444444</v>
      </c>
      <c r="BW20" s="73">
        <f>IF(+'2grid'!BW20*EX$2&lt;0,0,+'2grid'!BW20*EX$2)</f>
        <v>21.643045274074012</v>
      </c>
      <c r="BX20" s="73">
        <f>IF(+'2grid'!BX20*EY$2&lt;0,0,+'2grid'!BX20*EY$2)</f>
        <v>21.267165181234539</v>
      </c>
      <c r="BY20" s="73">
        <f>IF(+'2grid'!BY20*EZ$2&lt;0,0,+'2grid'!BY20*EZ$2)</f>
        <v>21.520083305020531</v>
      </c>
      <c r="BZ20" s="73">
        <f>IF(+'2grid'!BZ20*FA$2&lt;0,0,+'2grid'!BZ20*FA$2)</f>
        <v>21.27618247508358</v>
      </c>
      <c r="CA20" s="73">
        <f>IF(+'2grid'!CA20*FB$2&lt;0,0,+'2grid'!CA20*FB$2)</f>
        <v>20.831102164184607</v>
      </c>
    </row>
    <row r="21" spans="1:79" x14ac:dyDescent="0.2">
      <c r="A21" s="9">
        <v>68</v>
      </c>
      <c r="B21" s="73">
        <f>IF(+'2grid'!B21*CC$2&lt;0,0,+'2grid'!B21*CC$2)</f>
        <v>0</v>
      </c>
      <c r="C21" s="73">
        <f>IF(+'2grid'!C21*CD$2&lt;0,0,+'2grid'!C21*CD$2)</f>
        <v>0</v>
      </c>
      <c r="D21" s="73">
        <f>IF(+'2grid'!D21*CE$2&lt;0,0,+'2grid'!D21*CE$2)</f>
        <v>0</v>
      </c>
      <c r="E21" s="73">
        <f>IF(+'2grid'!E21*CF$2&lt;0,0,+'2grid'!E21*CF$2)</f>
        <v>0</v>
      </c>
      <c r="F21" s="73">
        <f>IF(+'2grid'!F21*CG$2&lt;0,0,+'2grid'!F21*CG$2)</f>
        <v>0</v>
      </c>
      <c r="G21" s="73">
        <f>IF(+'2grid'!G21*CH$2&lt;0,0,+'2grid'!G21*CH$2)</f>
        <v>0</v>
      </c>
      <c r="H21" s="73">
        <f>IF(+'2grid'!H21*CI$2&lt;0,0,+'2grid'!H21*CI$2)</f>
        <v>0</v>
      </c>
      <c r="I21" s="73">
        <f>IF(+'2grid'!I21*CJ$2&lt;0,0,+'2grid'!I21*CJ$2)</f>
        <v>0</v>
      </c>
      <c r="J21" s="73">
        <f>IF(+'2grid'!J21*CK$2&lt;0,0,+'2grid'!J21*CK$2)</f>
        <v>0</v>
      </c>
      <c r="K21" s="73">
        <f>IF(+'2grid'!K21*CL$2&lt;0,0,+'2grid'!K21*CL$2)</f>
        <v>0</v>
      </c>
      <c r="L21" s="73">
        <f>IF(+'2grid'!L21*CM$2&lt;0,0,+'2grid'!L21*CM$2)</f>
        <v>0</v>
      </c>
      <c r="M21" s="73">
        <f>IF(+'2grid'!M21*CN$2&lt;0,0,+'2grid'!M21*CN$2)</f>
        <v>0</v>
      </c>
      <c r="N21" s="73">
        <f>IF(+'2grid'!N21*CO$2&lt;0,0,+'2grid'!N21*CO$2)</f>
        <v>0</v>
      </c>
      <c r="O21" s="73">
        <f>IF(+'2grid'!O21*CP$2&lt;0,0,+'2grid'!O21*CP$2)</f>
        <v>0</v>
      </c>
      <c r="P21" s="73">
        <f>IF(+'2grid'!P21*CQ$2&lt;0,0,+'2grid'!P21*CQ$2)</f>
        <v>0</v>
      </c>
      <c r="Q21" s="73">
        <f>IF(+'2grid'!Q21*CR$2&lt;0,0,+'2grid'!Q21*CR$2)</f>
        <v>0</v>
      </c>
      <c r="R21" s="73">
        <f>IF(+'2grid'!R21*CS$2&lt;0,0,+'2grid'!R21*CS$2)</f>
        <v>0</v>
      </c>
      <c r="S21" s="73">
        <f>IF(+'2grid'!S21*CT$2&lt;0,0,+'2grid'!S21*CT$2)</f>
        <v>0</v>
      </c>
      <c r="T21" s="73">
        <f>IF(+'2grid'!T21*CU$2&lt;0,0,+'2grid'!T21*CU$2)</f>
        <v>0</v>
      </c>
      <c r="U21" s="73">
        <f>IF(+'2grid'!U21*CV$2&lt;0,0,+'2grid'!U21*CV$2)</f>
        <v>0</v>
      </c>
      <c r="V21" s="73">
        <f>IF(+'2grid'!V21*CW$2&lt;0,0,+'2grid'!V21*CW$2)</f>
        <v>0</v>
      </c>
      <c r="W21" s="73">
        <f>IF(+'2grid'!W21*CX$2&lt;0,0,+'2grid'!W21*CX$2)</f>
        <v>0</v>
      </c>
      <c r="X21" s="73">
        <f>IF(+'2grid'!X21*CY$2&lt;0,0,+'2grid'!X21*CY$2)</f>
        <v>0</v>
      </c>
      <c r="Y21" s="73">
        <f>IF(+'2grid'!Y21*CZ$2&lt;0,0,+'2grid'!Y21*CZ$2)</f>
        <v>0</v>
      </c>
      <c r="Z21" s="73">
        <f>IF(+'2grid'!Z21*DA$2&lt;0,0,+'2grid'!Z21*DA$2)</f>
        <v>0</v>
      </c>
      <c r="AA21" s="73">
        <f>IF(+'2grid'!AA21*DB$2&lt;0,0,+'2grid'!AA21*DB$2)</f>
        <v>0</v>
      </c>
      <c r="AB21" s="73">
        <f>IF(+'2grid'!AB21*DC$2&lt;0,0,+'2grid'!AB21*DC$2)</f>
        <v>0</v>
      </c>
      <c r="AC21" s="73">
        <f>IF(+'2grid'!AC21*DD$2&lt;0,0,+'2grid'!AC21*DD$2)</f>
        <v>2.0772073609463095E-3</v>
      </c>
      <c r="AD21" s="73">
        <f>IF(+'2grid'!AD21*DE$2&lt;0,0,+'2grid'!AD21*DE$2)</f>
        <v>4.2899937166261306E-3</v>
      </c>
      <c r="AE21" s="73">
        <f>IF(+'2grid'!AE21*DF$2&lt;0,0,+'2grid'!AE21*DF$2)</f>
        <v>8.8584607095946611E-3</v>
      </c>
      <c r="AF21" s="73">
        <f>IF(+'2grid'!AF21*DG$2&lt;0,0,+'2grid'!AF21*DG$2)</f>
        <v>1.8288859142183554E-2</v>
      </c>
      <c r="AG21" s="73">
        <f>IF(+'2grid'!AG21*DH$2&lt;0,0,+'2grid'!AG21*DH$2)</f>
        <v>3.7752314121826024E-2</v>
      </c>
      <c r="AH21" s="73">
        <f>IF(+'2grid'!AH21*DI$2&lt;0,0,+'2grid'!AH21*DI$2)</f>
        <v>7.7916771279766317E-2</v>
      </c>
      <c r="AI21" s="73">
        <f>IF(+'2grid'!AI21*DJ$2&lt;0,0,+'2grid'!AI21*DJ$2)</f>
        <v>0.16078682301946065</v>
      </c>
      <c r="AJ21" s="73">
        <f>IF(+'2grid'!AJ21*DK$2&lt;0,0,+'2grid'!AJ21*DK$2)</f>
        <v>0.33174452326225695</v>
      </c>
      <c r="AK21" s="73">
        <f>IF(+'2grid'!AK21*DL$2&lt;0,0,+'2grid'!AK21*DL$2)</f>
        <v>0.68437238352894403</v>
      </c>
      <c r="AL21" s="73">
        <f>IF(+'2grid'!AL21*DM$2&lt;0,0,+'2grid'!AL21*DM$2)</f>
        <v>1.4116211091584963</v>
      </c>
      <c r="AM21" s="73">
        <f>IF(+'2grid'!AM21*DN$2&lt;0,0,+'2grid'!AM21*DN$2)</f>
        <v>2.9112684779583953</v>
      </c>
      <c r="AN21" s="73">
        <f>IF(+'2grid'!AN21*DO$2&lt;0,0,+'2grid'!AN21*DO$2)</f>
        <v>6.0032476267054697</v>
      </c>
      <c r="AO21" s="73">
        <f>IF(+'2grid'!AO21*DP$2&lt;0,0,+'2grid'!AO21*DP$2)</f>
        <v>7.2103286428407865</v>
      </c>
      <c r="AP21" s="73">
        <f>IF(+'2grid'!AP21*DQ$2&lt;0,0,+'2grid'!AP21*DQ$2)</f>
        <v>8.6589748943427001</v>
      </c>
      <c r="AQ21" s="73">
        <f>IF(+'2grid'!AQ21*DR$2&lt;0,0,+'2grid'!AQ21*DR$2)</f>
        <v>8.8687013323760802</v>
      </c>
      <c r="AR21" s="73">
        <f>IF(+'2grid'!AR21*DS$2&lt;0,0,+'2grid'!AR21*DS$2)</f>
        <v>9.0809295456016468</v>
      </c>
      <c r="AS21" s="73">
        <f>IF(+'2grid'!AS21*DT$2&lt;0,0,+'2grid'!AS21*DT$2)</f>
        <v>10.96245132113595</v>
      </c>
      <c r="AT21" s="73">
        <f>IF(+'2grid'!AT21*DU$2&lt;0,0,+'2grid'!AT21*DU$2)</f>
        <v>9.5290917765985288</v>
      </c>
      <c r="AU21" s="73">
        <f>IF(+'2grid'!AU21*DV$2&lt;0,0,+'2grid'!AU21*DV$2)</f>
        <v>8.0619534050486763</v>
      </c>
      <c r="AV21" s="73">
        <f>IF(+'2grid'!AV21*DW$2&lt;0,0,+'2grid'!AV21*DW$2)</f>
        <v>13.291797544419651</v>
      </c>
      <c r="AW21" s="73">
        <f>IF(+'2grid'!AW21*DX$2&lt;0,0,+'2grid'!AW21*DX$2)</f>
        <v>11.743641953470313</v>
      </c>
      <c r="AX21" s="73">
        <f>IF(+'2grid'!AX21*DY$2&lt;0,0,+'2grid'!AX21*DY$2)</f>
        <v>13.585239176319753</v>
      </c>
      <c r="AY21" s="73">
        <f>IF(+'2grid'!AY21*DZ$2&lt;0,0,+'2grid'!AY21*DZ$2)</f>
        <v>20.117999999999999</v>
      </c>
      <c r="AZ21" s="73">
        <f>IF(+'2grid'!AZ21*EA$2&lt;0,0,+'2grid'!AZ21*EA$2)</f>
        <v>9.6199999999999992</v>
      </c>
      <c r="BA21" s="73">
        <f>IF(+'2grid'!BA21*EB$2&lt;0,0,+'2grid'!BA21*EB$2)</f>
        <v>5.7959999999999994</v>
      </c>
      <c r="BB21" s="73">
        <f>IF(+'2grid'!BB21*EC$2&lt;0,0,+'2grid'!BB21*EC$2)</f>
        <v>16.489999999999998</v>
      </c>
      <c r="BC21" s="73">
        <f>IF(+'2grid'!BC21*ED$2&lt;0,0,+'2grid'!BC21*ED$2)</f>
        <v>23.144188</v>
      </c>
      <c r="BD21" s="73">
        <f>IF(+'2grid'!BD21*EE$2&lt;0,0,+'2grid'!BD21*EE$2)</f>
        <v>53.91225</v>
      </c>
      <c r="BE21" s="73">
        <f>IF(+'2grid'!BE21*EF$2&lt;0,0,+'2grid'!BE21*EF$2)</f>
        <v>64.949479999999994</v>
      </c>
      <c r="BF21" s="73">
        <f>IF(+'2grid'!BF21*EG$2&lt;0,0,+'2grid'!BF21*EG$2)</f>
        <v>107.849666</v>
      </c>
      <c r="BG21" s="73">
        <f>IF(+'2grid'!BG21*EH$2&lt;0,0,+'2grid'!BG21*EH$2)</f>
        <v>154.74888000000001</v>
      </c>
      <c r="BH21" s="73">
        <f>IF(+'2grid'!BH21*EI$2&lt;0,0,+'2grid'!BH21*EI$2)</f>
        <v>144.64691999999999</v>
      </c>
      <c r="BI21" s="73">
        <f>IF(+'2grid'!BI21*EJ$2&lt;0,0,+'2grid'!BI21*EJ$2)</f>
        <v>128.58515999999997</v>
      </c>
      <c r="BJ21" s="73">
        <f>IF(+'2grid'!BJ21*EK$2&lt;0,0,+'2grid'!BJ21*EK$2)</f>
        <v>139.76325</v>
      </c>
      <c r="BK21" s="73">
        <f>IF(+'2grid'!BK21*EL$2&lt;0,0,+'2grid'!BK21*EL$2)</f>
        <v>150.67107000000001</v>
      </c>
      <c r="BL21" s="73">
        <f>IF(+'2grid'!BL21*EM$2&lt;0,0,+'2grid'!BL21*EM$2)</f>
        <v>186.49817999999999</v>
      </c>
      <c r="BM21" s="73">
        <f>IF(+'2grid'!BM21*EN$2&lt;0,0,+'2grid'!BM21*EN$2)</f>
        <v>166.71501000000001</v>
      </c>
      <c r="BN21" s="73">
        <f>IF(+'2grid'!BN21*EO$2&lt;0,0,+'2grid'!BN21*EO$2)</f>
        <v>168.30494999999999</v>
      </c>
      <c r="BO21" s="73">
        <f>IF(+'2grid'!BO21*EP$2&lt;0,0,+'2grid'!BO21*EP$2)</f>
        <v>153.84699000000001</v>
      </c>
      <c r="BP21" s="73">
        <f>IF(+'2grid'!BP21*EQ$2&lt;0,0,+'2grid'!BP21*EQ$2)</f>
        <v>184.93595999999999</v>
      </c>
      <c r="BQ21" s="73">
        <f>IF(+'2grid'!BQ21*ER$2&lt;0,0,+'2grid'!BQ21*ER$2)</f>
        <v>191.90456999999998</v>
      </c>
      <c r="BR21" s="73">
        <f>IF(+'2grid'!BR21*ES$2&lt;0,0,+'2grid'!BR21*ES$2)</f>
        <v>174.24692999999999</v>
      </c>
      <c r="BS21" s="73">
        <f>IF(+'2grid'!BS21*ET$2&lt;0,0,+'2grid'!BS21*ET$2)</f>
        <v>187.28047799999999</v>
      </c>
      <c r="BT21" s="73">
        <f>IF(+'2grid'!BT21*EU$2&lt;0,0,+'2grid'!BT21*EU$2)</f>
        <v>193.0579199999998</v>
      </c>
      <c r="BU21" s="73">
        <f>IF(+'2grid'!BU21*EV$2&lt;0,0,+'2grid'!BU21*EV$2)</f>
        <v>199.42186440000182</v>
      </c>
      <c r="BV21" s="73">
        <f>IF(+'2grid'!BV21*EW$2&lt;0,0,+'2grid'!BV21*EW$2)</f>
        <v>197.36693240000164</v>
      </c>
      <c r="BW21" s="73">
        <f>IF(+'2grid'!BW21*EX$2&lt;0,0,+'2grid'!BW21*EX$2)</f>
        <v>201.40785485333515</v>
      </c>
      <c r="BX21" s="73">
        <f>IF(+'2grid'!BX21*EY$2&lt;0,0,+'2grid'!BX21*EY$2)</f>
        <v>209.37312312889031</v>
      </c>
      <c r="BY21" s="73">
        <f>IF(+'2grid'!BY21*EZ$2&lt;0,0,+'2grid'!BY21*EZ$2)</f>
        <v>211.33050528415109</v>
      </c>
      <c r="BZ21" s="73">
        <f>IF(+'2grid'!BZ21*FA$2&lt;0,0,+'2grid'!BZ21*FA$2)</f>
        <v>214.51879585047229</v>
      </c>
      <c r="CA21" s="73">
        <f>IF(+'2grid'!CA21*FB$2&lt;0,0,+'2grid'!CA21*FB$2)</f>
        <v>218.10391040417764</v>
      </c>
    </row>
    <row r="22" spans="1:79" x14ac:dyDescent="0.2">
      <c r="A22" s="9">
        <v>70</v>
      </c>
      <c r="B22" s="73">
        <f>IF(+'2grid'!B22*CC$2&lt;0,0,+'2grid'!B22*CC$2)</f>
        <v>0</v>
      </c>
      <c r="C22" s="73">
        <f>IF(+'2grid'!C22*CD$2&lt;0,0,+'2grid'!C22*CD$2)</f>
        <v>0</v>
      </c>
      <c r="D22" s="73">
        <f>IF(+'2grid'!D22*CE$2&lt;0,0,+'2grid'!D22*CE$2)</f>
        <v>0</v>
      </c>
      <c r="E22" s="73">
        <f>IF(+'2grid'!E22*CF$2&lt;0,0,+'2grid'!E22*CF$2)</f>
        <v>0</v>
      </c>
      <c r="F22" s="73">
        <f>IF(+'2grid'!F22*CG$2&lt;0,0,+'2grid'!F22*CG$2)</f>
        <v>0</v>
      </c>
      <c r="G22" s="73">
        <f>IF(+'2grid'!G22*CH$2&lt;0,0,+'2grid'!G22*CH$2)</f>
        <v>0</v>
      </c>
      <c r="H22" s="73">
        <f>IF(+'2grid'!H22*CI$2&lt;0,0,+'2grid'!H22*CI$2)</f>
        <v>0</v>
      </c>
      <c r="I22" s="73">
        <f>IF(+'2grid'!I22*CJ$2&lt;0,0,+'2grid'!I22*CJ$2)</f>
        <v>0</v>
      </c>
      <c r="J22" s="73">
        <f>IF(+'2grid'!J22*CK$2&lt;0,0,+'2grid'!J22*CK$2)</f>
        <v>0</v>
      </c>
      <c r="K22" s="73">
        <f>IF(+'2grid'!K22*CL$2&lt;0,0,+'2grid'!K22*CL$2)</f>
        <v>0</v>
      </c>
      <c r="L22" s="73">
        <f>IF(+'2grid'!L22*CM$2&lt;0,0,+'2grid'!L22*CM$2)</f>
        <v>0</v>
      </c>
      <c r="M22" s="73">
        <f>IF(+'2grid'!M22*CN$2&lt;0,0,+'2grid'!M22*CN$2)</f>
        <v>0</v>
      </c>
      <c r="N22" s="73">
        <f>IF(+'2grid'!N22*CO$2&lt;0,0,+'2grid'!N22*CO$2)</f>
        <v>0</v>
      </c>
      <c r="O22" s="73">
        <f>IF(+'2grid'!O22*CP$2&lt;0,0,+'2grid'!O22*CP$2)</f>
        <v>0</v>
      </c>
      <c r="P22" s="73">
        <f>IF(+'2grid'!P22*CQ$2&lt;0,0,+'2grid'!P22*CQ$2)</f>
        <v>0</v>
      </c>
      <c r="Q22" s="73">
        <f>IF(+'2grid'!Q22*CR$2&lt;0,0,+'2grid'!Q22*CR$2)</f>
        <v>0</v>
      </c>
      <c r="R22" s="73">
        <f>IF(+'2grid'!R22*CS$2&lt;0,0,+'2grid'!R22*CS$2)</f>
        <v>0</v>
      </c>
      <c r="S22" s="73">
        <f>IF(+'2grid'!S22*CT$2&lt;0,0,+'2grid'!S22*CT$2)</f>
        <v>0</v>
      </c>
      <c r="T22" s="73">
        <f>IF(+'2grid'!T22*CU$2&lt;0,0,+'2grid'!T22*CU$2)</f>
        <v>0</v>
      </c>
      <c r="U22" s="73">
        <f>IF(+'2grid'!U22*CV$2&lt;0,0,+'2grid'!U22*CV$2)</f>
        <v>0</v>
      </c>
      <c r="V22" s="73">
        <f>IF(+'2grid'!V22*CW$2&lt;0,0,+'2grid'!V22*CW$2)</f>
        <v>0</v>
      </c>
      <c r="W22" s="73">
        <f>IF(+'2grid'!W22*CX$2&lt;0,0,+'2grid'!W22*CX$2)</f>
        <v>0</v>
      </c>
      <c r="X22" s="73">
        <f>IF(+'2grid'!X22*CY$2&lt;0,0,+'2grid'!X22*CY$2)</f>
        <v>0</v>
      </c>
      <c r="Y22" s="73">
        <f>IF(+'2grid'!Y22*CZ$2&lt;0,0,+'2grid'!Y22*CZ$2)</f>
        <v>0</v>
      </c>
      <c r="Z22" s="73">
        <f>IF(+'2grid'!Z22*DA$2&lt;0,0,+'2grid'!Z22*DA$2)</f>
        <v>0</v>
      </c>
      <c r="AA22" s="73">
        <f>IF(+'2grid'!AA22*DB$2&lt;0,0,+'2grid'!AA22*DB$2)</f>
        <v>0</v>
      </c>
      <c r="AB22" s="73">
        <f>IF(+'2grid'!AB22*DC$2&lt;0,0,+'2grid'!AB22*DC$2)</f>
        <v>0</v>
      </c>
      <c r="AC22" s="73">
        <f>IF(+'2grid'!AC22*DD$2&lt;0,0,+'2grid'!AC22*DD$2)</f>
        <v>0</v>
      </c>
      <c r="AD22" s="73">
        <f>IF(+'2grid'!AD22*DE$2&lt;0,0,+'2grid'!AD22*DE$2)</f>
        <v>0</v>
      </c>
      <c r="AE22" s="73">
        <f>IF(+'2grid'!AE22*DF$2&lt;0,0,+'2grid'!AE22*DF$2)</f>
        <v>0</v>
      </c>
      <c r="AF22" s="73">
        <f>IF(+'2grid'!AF22*DG$2&lt;0,0,+'2grid'!AF22*DG$2)</f>
        <v>0</v>
      </c>
      <c r="AG22" s="73">
        <f>IF(+'2grid'!AG22*DH$2&lt;0,0,+'2grid'!AG22*DH$2)</f>
        <v>0</v>
      </c>
      <c r="AH22" s="73">
        <f>IF(+'2grid'!AH22*DI$2&lt;0,0,+'2grid'!AH22*DI$2)</f>
        <v>0</v>
      </c>
      <c r="AI22" s="73">
        <f>IF(+'2grid'!AI22*DJ$2&lt;0,0,+'2grid'!AI22*DJ$2)</f>
        <v>0</v>
      </c>
      <c r="AJ22" s="73">
        <f>IF(+'2grid'!AJ22*DK$2&lt;0,0,+'2grid'!AJ22*DK$2)</f>
        <v>0</v>
      </c>
      <c r="AK22" s="73">
        <f>IF(+'2grid'!AK22*DL$2&lt;0,0,+'2grid'!AK22*DL$2)</f>
        <v>0</v>
      </c>
      <c r="AL22" s="73">
        <f>IF(+'2grid'!AL22*DM$2&lt;0,0,+'2grid'!AL22*DM$2)</f>
        <v>0</v>
      </c>
      <c r="AM22" s="73">
        <f>IF(+'2grid'!AM22*DN$2&lt;0,0,+'2grid'!AM22*DN$2)</f>
        <v>0</v>
      </c>
      <c r="AN22" s="73">
        <f>IF(+'2grid'!AN22*DO$2&lt;0,0,+'2grid'!AN22*DO$2)</f>
        <v>0</v>
      </c>
      <c r="AO22" s="73">
        <f>IF(+'2grid'!AO22*DP$2&lt;0,0,+'2grid'!AO22*DP$2)</f>
        <v>0</v>
      </c>
      <c r="AP22" s="73">
        <f>IF(+'2grid'!AP22*DQ$2&lt;0,0,+'2grid'!AP22*DQ$2)</f>
        <v>0</v>
      </c>
      <c r="AQ22" s="73">
        <f>IF(+'2grid'!AQ22*DR$2&lt;0,0,+'2grid'!AQ22*DR$2)</f>
        <v>0</v>
      </c>
      <c r="AR22" s="73">
        <f>IF(+'2grid'!AR22*DS$2&lt;0,0,+'2grid'!AR22*DS$2)</f>
        <v>0</v>
      </c>
      <c r="AS22" s="73">
        <f>IF(+'2grid'!AS22*DT$2&lt;0,0,+'2grid'!AS22*DT$2)</f>
        <v>0</v>
      </c>
      <c r="AT22" s="73">
        <f>IF(+'2grid'!AT22*DU$2&lt;0,0,+'2grid'!AT22*DU$2)</f>
        <v>0</v>
      </c>
      <c r="AU22" s="73">
        <f>IF(+'2grid'!AU22*DV$2&lt;0,0,+'2grid'!AU22*DV$2)</f>
        <v>0</v>
      </c>
      <c r="AV22" s="73">
        <f>IF(+'2grid'!AV22*DW$2&lt;0,0,+'2grid'!AV22*DW$2)</f>
        <v>0</v>
      </c>
      <c r="AW22" s="73">
        <f>IF(+'2grid'!AW22*DX$2&lt;0,0,+'2grid'!AW22*DX$2)</f>
        <v>0</v>
      </c>
      <c r="AX22" s="73">
        <f>IF(+'2grid'!AX22*DY$2&lt;0,0,+'2grid'!AX22*DY$2)</f>
        <v>0</v>
      </c>
      <c r="AY22" s="73">
        <f>IF(+'2grid'!AY22*DZ$2&lt;0,0,+'2grid'!AY22*DZ$2)</f>
        <v>0</v>
      </c>
      <c r="AZ22" s="73">
        <f>IF(+'2grid'!AZ22*EA$2&lt;0,0,+'2grid'!AZ22*EA$2)</f>
        <v>0</v>
      </c>
      <c r="BA22" s="73">
        <f>IF(+'2grid'!BA22*EB$2&lt;0,0,+'2grid'!BA22*EB$2)</f>
        <v>0</v>
      </c>
      <c r="BB22" s="73">
        <f>IF(+'2grid'!BB22*EC$2&lt;0,0,+'2grid'!BB22*EC$2)</f>
        <v>0</v>
      </c>
      <c r="BC22" s="73">
        <f>IF(+'2grid'!BC22*ED$2&lt;0,0,+'2grid'!BC22*ED$2)</f>
        <v>0</v>
      </c>
      <c r="BD22" s="73">
        <f>IF(+'2grid'!BD22*EE$2&lt;0,0,+'2grid'!BD22*EE$2)</f>
        <v>0</v>
      </c>
      <c r="BE22" s="73">
        <f>IF(+'2grid'!BE22*EF$2&lt;0,0,+'2grid'!BE22*EF$2)</f>
        <v>0</v>
      </c>
      <c r="BF22" s="73">
        <f>IF(+'2grid'!BF22*EG$2&lt;0,0,+'2grid'!BF22*EG$2)</f>
        <v>0</v>
      </c>
      <c r="BG22" s="73">
        <f>IF(+'2grid'!BG22*EH$2&lt;0,0,+'2grid'!BG22*EH$2)</f>
        <v>0</v>
      </c>
      <c r="BH22" s="73">
        <f>IF(+'2grid'!BH22*EI$2&lt;0,0,+'2grid'!BH22*EI$2)</f>
        <v>0</v>
      </c>
      <c r="BI22" s="73">
        <f>IF(+'2grid'!BI22*EJ$2&lt;0,0,+'2grid'!BI22*EJ$2)</f>
        <v>0</v>
      </c>
      <c r="BJ22" s="73">
        <f>IF(+'2grid'!BJ22*EK$2&lt;0,0,+'2grid'!BJ22*EK$2)</f>
        <v>0</v>
      </c>
      <c r="BK22" s="73">
        <f>IF(+'2grid'!BK22*EL$2&lt;0,0,+'2grid'!BK22*EL$2)</f>
        <v>0</v>
      </c>
      <c r="BL22" s="73">
        <f>IF(+'2grid'!BL22*EM$2&lt;0,0,+'2grid'!BL22*EM$2)</f>
        <v>0</v>
      </c>
      <c r="BM22" s="73">
        <f>IF(+'2grid'!BM22*EN$2&lt;0,0,+'2grid'!BM22*EN$2)</f>
        <v>0</v>
      </c>
      <c r="BN22" s="73">
        <f>IF(+'2grid'!BN22*EO$2&lt;0,0,+'2grid'!BN22*EO$2)</f>
        <v>0</v>
      </c>
      <c r="BO22" s="73">
        <f>IF(+'2grid'!BO22*EP$2&lt;0,0,+'2grid'!BO22*EP$2)</f>
        <v>0</v>
      </c>
      <c r="BP22" s="73">
        <f>IF(+'2grid'!BP22*EQ$2&lt;0,0,+'2grid'!BP22*EQ$2)</f>
        <v>0</v>
      </c>
      <c r="BQ22" s="73">
        <f>IF(+'2grid'!BQ22*ER$2&lt;0,0,+'2grid'!BQ22*ER$2)</f>
        <v>0</v>
      </c>
      <c r="BR22" s="73">
        <f>IF(+'2grid'!BR22*ES$2&lt;0,0,+'2grid'!BR22*ES$2)</f>
        <v>0</v>
      </c>
      <c r="BS22" s="73">
        <f>IF(+'2grid'!BS22*ET$2&lt;0,0,+'2grid'!BS22*ET$2)</f>
        <v>0</v>
      </c>
      <c r="BT22" s="73">
        <f>IF(+'2grid'!BT22*EU$2&lt;0,0,+'2grid'!BT22*EU$2)</f>
        <v>0</v>
      </c>
      <c r="BU22" s="73">
        <f>IF(+'2grid'!BU22*EV$2&lt;0,0,+'2grid'!BU22*EV$2)</f>
        <v>0</v>
      </c>
      <c r="BV22" s="73">
        <f>IF(+'2grid'!BV22*EW$2&lt;0,0,+'2grid'!BV22*EW$2)</f>
        <v>0</v>
      </c>
      <c r="BW22" s="73">
        <f>IF(+'2grid'!BW22*EX$2&lt;0,0,+'2grid'!BW22*EX$2)</f>
        <v>0</v>
      </c>
      <c r="BX22" s="73">
        <f>IF(+'2grid'!BX22*EY$2&lt;0,0,+'2grid'!BX22*EY$2)</f>
        <v>0</v>
      </c>
      <c r="BY22" s="73">
        <f>IF(+'2grid'!BY22*EZ$2&lt;0,0,+'2grid'!BY22*EZ$2)</f>
        <v>0</v>
      </c>
      <c r="BZ22" s="73">
        <f>IF(+'2grid'!BZ22*FA$2&lt;0,0,+'2grid'!BZ22*FA$2)</f>
        <v>0</v>
      </c>
      <c r="CA22" s="73">
        <f>IF(+'2grid'!CA22*FB$2&lt;0,0,+'2grid'!CA22*FB$2)</f>
        <v>0</v>
      </c>
    </row>
    <row r="23" spans="1:79" x14ac:dyDescent="0.2">
      <c r="A23" s="9">
        <v>72</v>
      </c>
      <c r="B23" s="73">
        <f>IF(+'2grid'!B23*CC$2&lt;0,0,+'2grid'!B23*CC$2)</f>
        <v>0</v>
      </c>
      <c r="C23" s="73">
        <f>IF(+'2grid'!C23*CD$2&lt;0,0,+'2grid'!C23*CD$2)</f>
        <v>0</v>
      </c>
      <c r="D23" s="73">
        <f>IF(+'2grid'!D23*CE$2&lt;0,0,+'2grid'!D23*CE$2)</f>
        <v>0</v>
      </c>
      <c r="E23" s="73">
        <f>IF(+'2grid'!E23*CF$2&lt;0,0,+'2grid'!E23*CF$2)</f>
        <v>0</v>
      </c>
      <c r="F23" s="73">
        <f>IF(+'2grid'!F23*CG$2&lt;0,0,+'2grid'!F23*CG$2)</f>
        <v>0</v>
      </c>
      <c r="G23" s="73">
        <f>IF(+'2grid'!G23*CH$2&lt;0,0,+'2grid'!G23*CH$2)</f>
        <v>0</v>
      </c>
      <c r="H23" s="73">
        <f>IF(+'2grid'!H23*CI$2&lt;0,0,+'2grid'!H23*CI$2)</f>
        <v>0</v>
      </c>
      <c r="I23" s="73">
        <f>IF(+'2grid'!I23*CJ$2&lt;0,0,+'2grid'!I23*CJ$2)</f>
        <v>0</v>
      </c>
      <c r="J23" s="73">
        <f>IF(+'2grid'!J23*CK$2&lt;0,0,+'2grid'!J23*CK$2)</f>
        <v>0</v>
      </c>
      <c r="K23" s="73">
        <f>IF(+'2grid'!K23*CL$2&lt;0,0,+'2grid'!K23*CL$2)</f>
        <v>0</v>
      </c>
      <c r="L23" s="73">
        <f>IF(+'2grid'!L23*CM$2&lt;0,0,+'2grid'!L23*CM$2)</f>
        <v>0</v>
      </c>
      <c r="M23" s="73">
        <f>IF(+'2grid'!M23*CN$2&lt;0,0,+'2grid'!M23*CN$2)</f>
        <v>0</v>
      </c>
      <c r="N23" s="73">
        <f>IF(+'2grid'!N23*CO$2&lt;0,0,+'2grid'!N23*CO$2)</f>
        <v>0</v>
      </c>
      <c r="O23" s="73">
        <f>IF(+'2grid'!O23*CP$2&lt;0,0,+'2grid'!O23*CP$2)</f>
        <v>0</v>
      </c>
      <c r="P23" s="73">
        <f>IF(+'2grid'!P23*CQ$2&lt;0,0,+'2grid'!P23*CQ$2)</f>
        <v>0</v>
      </c>
      <c r="Q23" s="73">
        <f>IF(+'2grid'!Q23*CR$2&lt;0,0,+'2grid'!Q23*CR$2)</f>
        <v>0</v>
      </c>
      <c r="R23" s="73">
        <f>IF(+'2grid'!R23*CS$2&lt;0,0,+'2grid'!R23*CS$2)</f>
        <v>0</v>
      </c>
      <c r="S23" s="73">
        <f>IF(+'2grid'!S23*CT$2&lt;0,0,+'2grid'!S23*CT$2)</f>
        <v>0</v>
      </c>
      <c r="T23" s="73">
        <f>IF(+'2grid'!T23*CU$2&lt;0,0,+'2grid'!T23*CU$2)</f>
        <v>0</v>
      </c>
      <c r="U23" s="73">
        <f>IF(+'2grid'!U23*CV$2&lt;0,0,+'2grid'!U23*CV$2)</f>
        <v>0</v>
      </c>
      <c r="V23" s="73">
        <f>IF(+'2grid'!V23*CW$2&lt;0,0,+'2grid'!V23*CW$2)</f>
        <v>0</v>
      </c>
      <c r="W23" s="73">
        <f>IF(+'2grid'!W23*CX$2&lt;0,0,+'2grid'!W23*CX$2)</f>
        <v>0</v>
      </c>
      <c r="X23" s="73">
        <f>IF(+'2grid'!X23*CY$2&lt;0,0,+'2grid'!X23*CY$2)</f>
        <v>0</v>
      </c>
      <c r="Y23" s="73">
        <f>IF(+'2grid'!Y23*CZ$2&lt;0,0,+'2grid'!Y23*CZ$2)</f>
        <v>0</v>
      </c>
      <c r="Z23" s="73">
        <f>IF(+'2grid'!Z23*DA$2&lt;0,0,+'2grid'!Z23*DA$2)</f>
        <v>0</v>
      </c>
      <c r="AA23" s="73">
        <f>IF(+'2grid'!AA23*DB$2&lt;0,0,+'2grid'!AA23*DB$2)</f>
        <v>0</v>
      </c>
      <c r="AB23" s="73">
        <f>IF(+'2grid'!AB23*DC$2&lt;0,0,+'2grid'!AB23*DC$2)</f>
        <v>0</v>
      </c>
      <c r="AC23" s="73">
        <f>IF(+'2grid'!AC23*DD$2&lt;0,0,+'2grid'!AC23*DD$2)</f>
        <v>0</v>
      </c>
      <c r="AD23" s="73">
        <f>IF(+'2grid'!AD23*DE$2&lt;0,0,+'2grid'!AD23*DE$2)</f>
        <v>0</v>
      </c>
      <c r="AE23" s="73">
        <f>IF(+'2grid'!AE23*DF$2&lt;0,0,+'2grid'!AE23*DF$2)</f>
        <v>0</v>
      </c>
      <c r="AF23" s="73">
        <f>IF(+'2grid'!AF23*DG$2&lt;0,0,+'2grid'!AF23*DG$2)</f>
        <v>0</v>
      </c>
      <c r="AG23" s="73">
        <f>IF(+'2grid'!AG23*DH$2&lt;0,0,+'2grid'!AG23*DH$2)</f>
        <v>0</v>
      </c>
      <c r="AH23" s="73">
        <f>IF(+'2grid'!AH23*DI$2&lt;0,0,+'2grid'!AH23*DI$2)</f>
        <v>0</v>
      </c>
      <c r="AI23" s="73">
        <f>IF(+'2grid'!AI23*DJ$2&lt;0,0,+'2grid'!AI23*DJ$2)</f>
        <v>0</v>
      </c>
      <c r="AJ23" s="73">
        <f>IF(+'2grid'!AJ23*DK$2&lt;0,0,+'2grid'!AJ23*DK$2)</f>
        <v>0</v>
      </c>
      <c r="AK23" s="73">
        <f>IF(+'2grid'!AK23*DL$2&lt;0,0,+'2grid'!AK23*DL$2)</f>
        <v>0</v>
      </c>
      <c r="AL23" s="73">
        <f>IF(+'2grid'!AL23*DM$2&lt;0,0,+'2grid'!AL23*DM$2)</f>
        <v>0</v>
      </c>
      <c r="AM23" s="73">
        <f>IF(+'2grid'!AM23*DN$2&lt;0,0,+'2grid'!AM23*DN$2)</f>
        <v>0</v>
      </c>
      <c r="AN23" s="73">
        <f>IF(+'2grid'!AN23*DO$2&lt;0,0,+'2grid'!AN23*DO$2)</f>
        <v>0</v>
      </c>
      <c r="AO23" s="73">
        <f>IF(+'2grid'!AO23*DP$2&lt;0,0,+'2grid'!AO23*DP$2)</f>
        <v>0</v>
      </c>
      <c r="AP23" s="73">
        <f>IF(+'2grid'!AP23*DQ$2&lt;0,0,+'2grid'!AP23*DQ$2)</f>
        <v>0</v>
      </c>
      <c r="AQ23" s="73">
        <f>IF(+'2grid'!AQ23*DR$2&lt;0,0,+'2grid'!AQ23*DR$2)</f>
        <v>0</v>
      </c>
      <c r="AR23" s="73">
        <f>IF(+'2grid'!AR23*DS$2&lt;0,0,+'2grid'!AR23*DS$2)</f>
        <v>0</v>
      </c>
      <c r="AS23" s="73">
        <f>IF(+'2grid'!AS23*DT$2&lt;0,0,+'2grid'!AS23*DT$2)</f>
        <v>0</v>
      </c>
      <c r="AT23" s="73">
        <f>IF(+'2grid'!AT23*DU$2&lt;0,0,+'2grid'!AT23*DU$2)</f>
        <v>0</v>
      </c>
      <c r="AU23" s="73">
        <f>IF(+'2grid'!AU23*DV$2&lt;0,0,+'2grid'!AU23*DV$2)</f>
        <v>0</v>
      </c>
      <c r="AV23" s="73">
        <f>IF(+'2grid'!AV23*DW$2&lt;0,0,+'2grid'!AV23*DW$2)</f>
        <v>0</v>
      </c>
      <c r="AW23" s="73">
        <f>IF(+'2grid'!AW23*DX$2&lt;0,0,+'2grid'!AW23*DX$2)</f>
        <v>0</v>
      </c>
      <c r="AX23" s="73">
        <f>IF(+'2grid'!AX23*DY$2&lt;0,0,+'2grid'!AX23*DY$2)</f>
        <v>0</v>
      </c>
      <c r="AY23" s="73">
        <f>IF(+'2grid'!AY23*DZ$2&lt;0,0,+'2grid'!AY23*DZ$2)</f>
        <v>0</v>
      </c>
      <c r="AZ23" s="73">
        <f>IF(+'2grid'!AZ23*EA$2&lt;0,0,+'2grid'!AZ23*EA$2)</f>
        <v>0</v>
      </c>
      <c r="BA23" s="73">
        <f>IF(+'2grid'!BA23*EB$2&lt;0,0,+'2grid'!BA23*EB$2)</f>
        <v>0</v>
      </c>
      <c r="BB23" s="73">
        <f>IF(+'2grid'!BB23*EC$2&lt;0,0,+'2grid'!BB23*EC$2)</f>
        <v>0</v>
      </c>
      <c r="BC23" s="73">
        <f>IF(+'2grid'!BC23*ED$2&lt;0,0,+'2grid'!BC23*ED$2)</f>
        <v>0</v>
      </c>
      <c r="BD23" s="73">
        <f>IF(+'2grid'!BD23*EE$2&lt;0,0,+'2grid'!BD23*EE$2)</f>
        <v>0</v>
      </c>
      <c r="BE23" s="73">
        <f>IF(+'2grid'!BE23*EF$2&lt;0,0,+'2grid'!BE23*EF$2)</f>
        <v>0</v>
      </c>
      <c r="BF23" s="73">
        <f>IF(+'2grid'!BF23*EG$2&lt;0,0,+'2grid'!BF23*EG$2)</f>
        <v>0</v>
      </c>
      <c r="BG23" s="73">
        <f>IF(+'2grid'!BG23*EH$2&lt;0,0,+'2grid'!BG23*EH$2)</f>
        <v>0</v>
      </c>
      <c r="BH23" s="73">
        <f>IF(+'2grid'!BH23*EI$2&lt;0,0,+'2grid'!BH23*EI$2)</f>
        <v>0</v>
      </c>
      <c r="BI23" s="73">
        <f>IF(+'2grid'!BI23*EJ$2&lt;0,0,+'2grid'!BI23*EJ$2)</f>
        <v>0</v>
      </c>
      <c r="BJ23" s="73">
        <f>IF(+'2grid'!BJ23*EK$2&lt;0,0,+'2grid'!BJ23*EK$2)</f>
        <v>0</v>
      </c>
      <c r="BK23" s="73">
        <f>IF(+'2grid'!BK23*EL$2&lt;0,0,+'2grid'!BK23*EL$2)</f>
        <v>0</v>
      </c>
      <c r="BL23" s="73">
        <f>IF(+'2grid'!BL23*EM$2&lt;0,0,+'2grid'!BL23*EM$2)</f>
        <v>0</v>
      </c>
      <c r="BM23" s="73">
        <f>IF(+'2grid'!BM23*EN$2&lt;0,0,+'2grid'!BM23*EN$2)</f>
        <v>0</v>
      </c>
      <c r="BN23" s="73">
        <f>IF(+'2grid'!BN23*EO$2&lt;0,0,+'2grid'!BN23*EO$2)</f>
        <v>0</v>
      </c>
      <c r="BO23" s="73">
        <f>IF(+'2grid'!BO23*EP$2&lt;0,0,+'2grid'!BO23*EP$2)</f>
        <v>0</v>
      </c>
      <c r="BP23" s="73">
        <f>IF(+'2grid'!BP23*EQ$2&lt;0,0,+'2grid'!BP23*EQ$2)</f>
        <v>0</v>
      </c>
      <c r="BQ23" s="73">
        <f>IF(+'2grid'!BQ23*ER$2&lt;0,0,+'2grid'!BQ23*ER$2)</f>
        <v>0</v>
      </c>
      <c r="BR23" s="73">
        <f>IF(+'2grid'!BR23*ES$2&lt;0,0,+'2grid'!BR23*ES$2)</f>
        <v>0</v>
      </c>
      <c r="BS23" s="73">
        <f>IF(+'2grid'!BS23*ET$2&lt;0,0,+'2grid'!BS23*ET$2)</f>
        <v>0</v>
      </c>
      <c r="BT23" s="73">
        <f>IF(+'2grid'!BT23*EU$2&lt;0,0,+'2grid'!BT23*EU$2)</f>
        <v>0</v>
      </c>
      <c r="BU23" s="73">
        <f>IF(+'2grid'!BU23*EV$2&lt;0,0,+'2grid'!BU23*EV$2)</f>
        <v>0</v>
      </c>
      <c r="BV23" s="73">
        <f>IF(+'2grid'!BV23*EW$2&lt;0,0,+'2grid'!BV23*EW$2)</f>
        <v>0</v>
      </c>
      <c r="BW23" s="73">
        <f>IF(+'2grid'!BW23*EX$2&lt;0,0,+'2grid'!BW23*EX$2)</f>
        <v>0</v>
      </c>
      <c r="BX23" s="73">
        <f>IF(+'2grid'!BX23*EY$2&lt;0,0,+'2grid'!BX23*EY$2)</f>
        <v>0</v>
      </c>
      <c r="BY23" s="73">
        <f>IF(+'2grid'!BY23*EZ$2&lt;0,0,+'2grid'!BY23*EZ$2)</f>
        <v>0</v>
      </c>
      <c r="BZ23" s="73">
        <f>IF(+'2grid'!BZ23*FA$2&lt;0,0,+'2grid'!BZ23*FA$2)</f>
        <v>0</v>
      </c>
      <c r="CA23" s="73">
        <f>IF(+'2grid'!CA23*FB$2&lt;0,0,+'2grid'!CA23*FB$2)</f>
        <v>0</v>
      </c>
    </row>
    <row r="24" spans="1:79" x14ac:dyDescent="0.2">
      <c r="A24" s="9">
        <v>76</v>
      </c>
      <c r="B24" s="73">
        <f>IF(+'2grid'!B24*CC$2&lt;0,0,+'2grid'!B24*CC$2)</f>
        <v>0</v>
      </c>
      <c r="C24" s="73">
        <f>IF(+'2grid'!C24*CD$2&lt;0,0,+'2grid'!C24*CD$2)</f>
        <v>0</v>
      </c>
      <c r="D24" s="73">
        <f>IF(+'2grid'!D24*CE$2&lt;0,0,+'2grid'!D24*CE$2)</f>
        <v>0</v>
      </c>
      <c r="E24" s="73">
        <f>IF(+'2grid'!E24*CF$2&lt;0,0,+'2grid'!E24*CF$2)</f>
        <v>0</v>
      </c>
      <c r="F24" s="73">
        <f>IF(+'2grid'!F24*CG$2&lt;0,0,+'2grid'!F24*CG$2)</f>
        <v>0</v>
      </c>
      <c r="G24" s="73">
        <f>IF(+'2grid'!G24*CH$2&lt;0,0,+'2grid'!G24*CH$2)</f>
        <v>0</v>
      </c>
      <c r="H24" s="73">
        <f>IF(+'2grid'!H24*CI$2&lt;0,0,+'2grid'!H24*CI$2)</f>
        <v>0</v>
      </c>
      <c r="I24" s="73">
        <f>IF(+'2grid'!I24*CJ$2&lt;0,0,+'2grid'!I24*CJ$2)</f>
        <v>0</v>
      </c>
      <c r="J24" s="73">
        <f>IF(+'2grid'!J24*CK$2&lt;0,0,+'2grid'!J24*CK$2)</f>
        <v>0</v>
      </c>
      <c r="K24" s="73">
        <f>IF(+'2grid'!K24*CL$2&lt;0,0,+'2grid'!K24*CL$2)</f>
        <v>0</v>
      </c>
      <c r="L24" s="73">
        <f>IF(+'2grid'!L24*CM$2&lt;0,0,+'2grid'!L24*CM$2)</f>
        <v>0</v>
      </c>
      <c r="M24" s="73">
        <f>IF(+'2grid'!M24*CN$2&lt;0,0,+'2grid'!M24*CN$2)</f>
        <v>0</v>
      </c>
      <c r="N24" s="73">
        <f>IF(+'2grid'!N24*CO$2&lt;0,0,+'2grid'!N24*CO$2)</f>
        <v>0</v>
      </c>
      <c r="O24" s="73">
        <f>IF(+'2grid'!O24*CP$2&lt;0,0,+'2grid'!O24*CP$2)</f>
        <v>0</v>
      </c>
      <c r="P24" s="73">
        <f>IF(+'2grid'!P24*CQ$2&lt;0,0,+'2grid'!P24*CQ$2)</f>
        <v>0</v>
      </c>
      <c r="Q24" s="73">
        <f>IF(+'2grid'!Q24*CR$2&lt;0,0,+'2grid'!Q24*CR$2)</f>
        <v>0</v>
      </c>
      <c r="R24" s="73">
        <f>IF(+'2grid'!R24*CS$2&lt;0,0,+'2grid'!R24*CS$2)</f>
        <v>0</v>
      </c>
      <c r="S24" s="73">
        <f>IF(+'2grid'!S24*CT$2&lt;0,0,+'2grid'!S24*CT$2)</f>
        <v>0</v>
      </c>
      <c r="T24" s="73">
        <f>IF(+'2grid'!T24*CU$2&lt;0,0,+'2grid'!T24*CU$2)</f>
        <v>0</v>
      </c>
      <c r="U24" s="73">
        <f>IF(+'2grid'!U24*CV$2&lt;0,0,+'2grid'!U24*CV$2)</f>
        <v>0</v>
      </c>
      <c r="V24" s="73">
        <f>IF(+'2grid'!V24*CW$2&lt;0,0,+'2grid'!V24*CW$2)</f>
        <v>0</v>
      </c>
      <c r="W24" s="73">
        <f>IF(+'2grid'!W24*CX$2&lt;0,0,+'2grid'!W24*CX$2)</f>
        <v>0</v>
      </c>
      <c r="X24" s="73">
        <f>IF(+'2grid'!X24*CY$2&lt;0,0,+'2grid'!X24*CY$2)</f>
        <v>0</v>
      </c>
      <c r="Y24" s="73">
        <f>IF(+'2grid'!Y24*CZ$2&lt;0,0,+'2grid'!Y24*CZ$2)</f>
        <v>0</v>
      </c>
      <c r="Z24" s="73">
        <f>IF(+'2grid'!Z24*DA$2&lt;0,0,+'2grid'!Z24*DA$2)</f>
        <v>0</v>
      </c>
      <c r="AA24" s="73">
        <f>IF(+'2grid'!AA24*DB$2&lt;0,0,+'2grid'!AA24*DB$2)</f>
        <v>0</v>
      </c>
      <c r="AB24" s="73">
        <f>IF(+'2grid'!AB24*DC$2&lt;0,0,+'2grid'!AB24*DC$2)</f>
        <v>0</v>
      </c>
      <c r="AC24" s="73">
        <f>IF(+'2grid'!AC24*DD$2&lt;0,0,+'2grid'!AC24*DD$2)</f>
        <v>2.8641390524512941E-6</v>
      </c>
      <c r="AD24" s="73">
        <f>IF(+'2grid'!AD24*DE$2&lt;0,0,+'2grid'!AD24*DE$2)</f>
        <v>6.6775670785323463E-6</v>
      </c>
      <c r="AE24" s="73">
        <f>IF(+'2grid'!AE24*DF$2&lt;0,0,+'2grid'!AE24*DF$2)</f>
        <v>1.5646251133995061E-5</v>
      </c>
      <c r="AF24" s="73">
        <f>IF(+'2grid'!AF24*DG$2&lt;0,0,+'2grid'!AF24*DG$2)</f>
        <v>3.6848517037448131E-5</v>
      </c>
      <c r="AG24" s="73">
        <f>IF(+'2grid'!AG24*DH$2&lt;0,0,+'2grid'!AG24*DH$2)</f>
        <v>8.7231933507202534E-5</v>
      </c>
      <c r="AH24" s="73">
        <f>IF(+'2grid'!AH24*DI$2&lt;0,0,+'2grid'!AH24*DI$2)</f>
        <v>2.0757845215988994E-4</v>
      </c>
      <c r="AI24" s="73">
        <f>IF(+'2grid'!AI24*DJ$2&lt;0,0,+'2grid'!AI24*DJ$2)</f>
        <v>4.9650468252148067E-4</v>
      </c>
      <c r="AJ24" s="73">
        <f>IF(+'2grid'!AJ24*DK$2&lt;0,0,+'2grid'!AJ24*DK$2)</f>
        <v>1.1936039515827715E-3</v>
      </c>
      <c r="AK24" s="73">
        <f>IF(+'2grid'!AK24*DL$2&lt;0,0,+'2grid'!AK24*DL$2)</f>
        <v>2.8835984479952384E-3</v>
      </c>
      <c r="AL24" s="73">
        <f>IF(+'2grid'!AL24*DM$2&lt;0,0,+'2grid'!AL24*DM$2)</f>
        <v>6.9995734882710541E-3</v>
      </c>
      <c r="AM24" s="73">
        <f>IF(+'2grid'!AM24*DN$2&lt;0,0,+'2grid'!AM24*DN$2)</f>
        <v>1.7067937950440728E-2</v>
      </c>
      <c r="AN24" s="73">
        <f>IF(+'2grid'!AN24*DO$2&lt;0,0,+'2grid'!AN24*DO$2)</f>
        <v>4.4223713216789903E-2</v>
      </c>
      <c r="AO24" s="73">
        <f>IF(+'2grid'!AO24*DP$2&lt;0,0,+'2grid'!AO24*DP$2)</f>
        <v>0.10988557263013443</v>
      </c>
      <c r="AP24" s="73">
        <f>IF(+'2grid'!AP24*DQ$2&lt;0,0,+'2grid'!AP24*DQ$2)</f>
        <v>0.28229646958679638</v>
      </c>
      <c r="AQ24" s="73">
        <f>IF(+'2grid'!AQ24*DR$2&lt;0,0,+'2grid'!AQ24*DR$2)</f>
        <v>0.69316057344663329</v>
      </c>
      <c r="AR24" s="73">
        <f>IF(+'2grid'!AR24*DS$2&lt;0,0,+'2grid'!AR24*DS$2)</f>
        <v>1.6508247808681205</v>
      </c>
      <c r="AS24" s="73">
        <f>IF(+'2grid'!AS24*DT$2&lt;0,0,+'2grid'!AS24*DT$2)</f>
        <v>3.846187758880296</v>
      </c>
      <c r="AT24" s="73">
        <f>IF(+'2grid'!AT24*DU$2&lt;0,0,+'2grid'!AT24*DU$2)</f>
        <v>8.8159357639160003</v>
      </c>
      <c r="AU24" s="73">
        <f>IF(+'2grid'!AU24*DV$2&lt;0,0,+'2grid'!AU24*DV$2)</f>
        <v>19.828095289312738</v>
      </c>
      <c r="AV24" s="73">
        <f>IF(+'2grid'!AV24*DW$2&lt;0,0,+'2grid'!AV24*DW$2)</f>
        <v>49.79019625087404</v>
      </c>
      <c r="AW24" s="73">
        <f>IF(+'2grid'!AW24*DX$2&lt;0,0,+'2grid'!AW24*DX$2)</f>
        <v>121.94195898059806</v>
      </c>
      <c r="AX24" s="73">
        <f>IF(+'2grid'!AX24*DY$2&lt;0,0,+'2grid'!AX24*DY$2)</f>
        <v>308.71963372715106</v>
      </c>
      <c r="AY24" s="73">
        <f>IF(+'2grid'!AY24*DZ$2&lt;0,0,+'2grid'!AY24*DZ$2)</f>
        <v>350.62799999999999</v>
      </c>
      <c r="AZ24" s="73">
        <f>IF(+'2grid'!AZ24*EA$2&lt;0,0,+'2grid'!AZ24*EA$2)</f>
        <v>691.678</v>
      </c>
      <c r="BA24" s="73">
        <f>IF(+'2grid'!BA24*EB$2&lt;0,0,+'2grid'!BA24*EB$2)</f>
        <v>966.96600000000001</v>
      </c>
      <c r="BB24" s="73">
        <f>IF(+'2grid'!BB24*EC$2&lt;0,0,+'2grid'!BB24*EC$2)</f>
        <v>1905.08</v>
      </c>
      <c r="BC24" s="73">
        <f>IF(+'2grid'!BC24*ED$2&lt;0,0,+'2grid'!BC24*ED$2)</f>
        <v>3091.5120379999998</v>
      </c>
      <c r="BD24" s="73">
        <f>IF(+'2grid'!BD24*EE$2&lt;0,0,+'2grid'!BD24*EE$2)</f>
        <v>4869.6233700000003</v>
      </c>
      <c r="BE24" s="73">
        <f>IF(+'2grid'!BE24*EF$2&lt;0,0,+'2grid'!BE24*EF$2)</f>
        <v>6130.7615159999996</v>
      </c>
      <c r="BF24" s="73">
        <f>IF(+'2grid'!BF24*EG$2&lt;0,0,+'2grid'!BF24*EG$2)</f>
        <v>3891.4363400000002</v>
      </c>
      <c r="BG24" s="73">
        <f>IF(+'2grid'!BG24*EH$2&lt;0,0,+'2grid'!BG24*EH$2)</f>
        <v>3618.7370999999998</v>
      </c>
      <c r="BH24" s="73">
        <f>IF(+'2grid'!BH24*EI$2&lt;0,0,+'2grid'!BH24*EI$2)</f>
        <v>3111.2136</v>
      </c>
      <c r="BI24" s="73">
        <f>IF(+'2grid'!BI24*EJ$2&lt;0,0,+'2grid'!BI24*EJ$2)</f>
        <v>3114.4112999999998</v>
      </c>
      <c r="BJ24" s="73">
        <f>IF(+'2grid'!BJ24*EK$2&lt;0,0,+'2grid'!BJ24*EK$2)</f>
        <v>3149.0514000000003</v>
      </c>
      <c r="BK24" s="73">
        <f>IF(+'2grid'!BK24*EL$2&lt;0,0,+'2grid'!BK24*EL$2)</f>
        <v>3695.8165200000003</v>
      </c>
      <c r="BL24" s="73">
        <f>IF(+'2grid'!BL24*EM$2&lt;0,0,+'2grid'!BL24*EM$2)</f>
        <v>3876.6964499999999</v>
      </c>
      <c r="BM24" s="73">
        <f>IF(+'2grid'!BM24*EN$2&lt;0,0,+'2grid'!BM24*EN$2)</f>
        <v>2941.2088200000003</v>
      </c>
      <c r="BN24" s="73">
        <f>IF(+'2grid'!BN24*EO$2&lt;0,0,+'2grid'!BN24*EO$2)</f>
        <v>2862.0207</v>
      </c>
      <c r="BO24" s="73">
        <f>IF(+'2grid'!BO24*EP$2&lt;0,0,+'2grid'!BO24*EP$2)</f>
        <v>2822.1712199999997</v>
      </c>
      <c r="BP24" s="73">
        <f>IF(+'2grid'!BP24*EQ$2&lt;0,0,+'2grid'!BP24*EQ$2)</f>
        <v>2843.3156400000003</v>
      </c>
      <c r="BQ24" s="73">
        <f>IF(+'2grid'!BQ24*ER$2&lt;0,0,+'2grid'!BQ24*ER$2)</f>
        <v>2695.23441</v>
      </c>
      <c r="BR24" s="73">
        <f>IF(+'2grid'!BR24*ES$2&lt;0,0,+'2grid'!BR24*ES$2)</f>
        <v>2725.3620900000001</v>
      </c>
      <c r="BS24" s="73">
        <f>IF(+'2grid'!BS24*ET$2&lt;0,0,+'2grid'!BS24*ET$2)</f>
        <v>2659.0406700000121</v>
      </c>
      <c r="BT24" s="73">
        <f>IF(+'2grid'!BT24*EU$2&lt;0,0,+'2grid'!BT24*EU$2)</f>
        <v>2622.5165780000225</v>
      </c>
      <c r="BU24" s="73">
        <f>IF(+'2grid'!BU24*EV$2&lt;0,0,+'2grid'!BU24*EV$2)</f>
        <v>2575.8430573333571</v>
      </c>
      <c r="BV24" s="73">
        <f>IF(+'2grid'!BV24*EW$2&lt;0,0,+'2grid'!BV24*EW$2)</f>
        <v>2524.7016246222524</v>
      </c>
      <c r="BW24" s="73">
        <f>IF(+'2grid'!BW24*EX$2&lt;0,0,+'2grid'!BW24*EX$2)</f>
        <v>2500.0085599704053</v>
      </c>
      <c r="BX24" s="73">
        <f>IF(+'2grid'!BX24*EY$2&lt;0,0,+'2grid'!BX24*EY$2)</f>
        <v>2443.599599292877</v>
      </c>
      <c r="BY24" s="73">
        <f>IF(+'2grid'!BY24*EZ$2&lt;0,0,+'2grid'!BY24*EZ$2)</f>
        <v>2404.697930836252</v>
      </c>
      <c r="BZ24" s="73">
        <f>IF(+'2grid'!BZ24*FA$2&lt;0,0,+'2grid'!BZ24*FA$2)</f>
        <v>2360.8428908833116</v>
      </c>
      <c r="CA24" s="73">
        <f>IF(+'2grid'!CA24*FB$2&lt;0,0,+'2grid'!CA24*FB$2)</f>
        <v>2319.1401897278251</v>
      </c>
    </row>
    <row r="25" spans="1:79" x14ac:dyDescent="0.2">
      <c r="A25" s="9">
        <v>84</v>
      </c>
      <c r="B25" s="73">
        <f>IF(+'2grid'!B25*CC$2&lt;0,0,+'2grid'!B25*CC$2)</f>
        <v>0</v>
      </c>
      <c r="C25" s="73">
        <f>IF(+'2grid'!C25*CD$2&lt;0,0,+'2grid'!C25*CD$2)</f>
        <v>0</v>
      </c>
      <c r="D25" s="73">
        <f>IF(+'2grid'!D25*CE$2&lt;0,0,+'2grid'!D25*CE$2)</f>
        <v>0</v>
      </c>
      <c r="E25" s="73">
        <f>IF(+'2grid'!E25*CF$2&lt;0,0,+'2grid'!E25*CF$2)</f>
        <v>0</v>
      </c>
      <c r="F25" s="73">
        <f>IF(+'2grid'!F25*CG$2&lt;0,0,+'2grid'!F25*CG$2)</f>
        <v>0</v>
      </c>
      <c r="G25" s="73">
        <f>IF(+'2grid'!G25*CH$2&lt;0,0,+'2grid'!G25*CH$2)</f>
        <v>0</v>
      </c>
      <c r="H25" s="73">
        <f>IF(+'2grid'!H25*CI$2&lt;0,0,+'2grid'!H25*CI$2)</f>
        <v>0</v>
      </c>
      <c r="I25" s="73">
        <f>IF(+'2grid'!I25*CJ$2&lt;0,0,+'2grid'!I25*CJ$2)</f>
        <v>0</v>
      </c>
      <c r="J25" s="73">
        <f>IF(+'2grid'!J25*CK$2&lt;0,0,+'2grid'!J25*CK$2)</f>
        <v>0</v>
      </c>
      <c r="K25" s="73">
        <f>IF(+'2grid'!K25*CL$2&lt;0,0,+'2grid'!K25*CL$2)</f>
        <v>0</v>
      </c>
      <c r="L25" s="73">
        <f>IF(+'2grid'!L25*CM$2&lt;0,0,+'2grid'!L25*CM$2)</f>
        <v>0</v>
      </c>
      <c r="M25" s="73">
        <f>IF(+'2grid'!M25*CN$2&lt;0,0,+'2grid'!M25*CN$2)</f>
        <v>0</v>
      </c>
      <c r="N25" s="73">
        <f>IF(+'2grid'!N25*CO$2&lt;0,0,+'2grid'!N25*CO$2)</f>
        <v>0</v>
      </c>
      <c r="O25" s="73">
        <f>IF(+'2grid'!O25*CP$2&lt;0,0,+'2grid'!O25*CP$2)</f>
        <v>0</v>
      </c>
      <c r="P25" s="73">
        <f>IF(+'2grid'!P25*CQ$2&lt;0,0,+'2grid'!P25*CQ$2)</f>
        <v>0</v>
      </c>
      <c r="Q25" s="73">
        <f>IF(+'2grid'!Q25*CR$2&lt;0,0,+'2grid'!Q25*CR$2)</f>
        <v>0</v>
      </c>
      <c r="R25" s="73">
        <f>IF(+'2grid'!R25*CS$2&lt;0,0,+'2grid'!R25*CS$2)</f>
        <v>0</v>
      </c>
      <c r="S25" s="73">
        <f>IF(+'2grid'!S25*CT$2&lt;0,0,+'2grid'!S25*CT$2)</f>
        <v>0</v>
      </c>
      <c r="T25" s="73">
        <f>IF(+'2grid'!T25*CU$2&lt;0,0,+'2grid'!T25*CU$2)</f>
        <v>0</v>
      </c>
      <c r="U25" s="73">
        <f>IF(+'2grid'!U25*CV$2&lt;0,0,+'2grid'!U25*CV$2)</f>
        <v>0</v>
      </c>
      <c r="V25" s="73">
        <f>IF(+'2grid'!V25*CW$2&lt;0,0,+'2grid'!V25*CW$2)</f>
        <v>0</v>
      </c>
      <c r="W25" s="73">
        <f>IF(+'2grid'!W25*CX$2&lt;0,0,+'2grid'!W25*CX$2)</f>
        <v>0</v>
      </c>
      <c r="X25" s="73">
        <f>IF(+'2grid'!X25*CY$2&lt;0,0,+'2grid'!X25*CY$2)</f>
        <v>0</v>
      </c>
      <c r="Y25" s="73">
        <f>IF(+'2grid'!Y25*CZ$2&lt;0,0,+'2grid'!Y25*CZ$2)</f>
        <v>0</v>
      </c>
      <c r="Z25" s="73">
        <f>IF(+'2grid'!Z25*DA$2&lt;0,0,+'2grid'!Z25*DA$2)</f>
        <v>0</v>
      </c>
      <c r="AA25" s="73">
        <f>IF(+'2grid'!AA25*DB$2&lt;0,0,+'2grid'!AA25*DB$2)</f>
        <v>0</v>
      </c>
      <c r="AB25" s="73">
        <f>IF(+'2grid'!AB25*DC$2&lt;0,0,+'2grid'!AB25*DC$2)</f>
        <v>0</v>
      </c>
      <c r="AC25" s="73">
        <f>IF(+'2grid'!AC25*DD$2&lt;0,0,+'2grid'!AC25*DD$2)</f>
        <v>2.4329464010147972E-9</v>
      </c>
      <c r="AD25" s="73">
        <f>IF(+'2grid'!AD25*DE$2&lt;0,0,+'2grid'!AD25*DE$2)</f>
        <v>5.3349329606514637E-9</v>
      </c>
      <c r="AE25" s="73">
        <f>IF(+'2grid'!AE25*DF$2&lt;0,0,+'2grid'!AE25*DF$2)</f>
        <v>1.169634568853785E-8</v>
      </c>
      <c r="AF25" s="73">
        <f>IF(+'2grid'!AF25*DG$2&lt;0,0,+'2grid'!AF25*DG$2)</f>
        <v>2.5638828019839408E-8</v>
      </c>
      <c r="AG25" s="73">
        <f>IF(+'2grid'!AG25*DH$2&lt;0,0,+'2grid'!AG25*DH$2)</f>
        <v>5.6192034172107058E-8</v>
      </c>
      <c r="AH25" s="73">
        <f>IF(+'2grid'!AH25*DI$2&lt;0,0,+'2grid'!AH25*DI$2)</f>
        <v>1.2313506554418981E-7</v>
      </c>
      <c r="AI25" s="73">
        <f>IF(+'2grid'!AI25*DJ$2&lt;0,0,+'2grid'!AI25*DJ$2)</f>
        <v>2.6978690999968792E-7</v>
      </c>
      <c r="AJ25" s="73">
        <f>IF(+'2grid'!AJ25*DK$2&lt;0,0,+'2grid'!AJ25*DK$2)</f>
        <v>5.9100860429804137E-7</v>
      </c>
      <c r="AK25" s="73">
        <f>IF(+'2grid'!AK25*DL$2&lt;0,0,+'2grid'!AK25*DL$2)</f>
        <v>1.2945002536364136E-6</v>
      </c>
      <c r="AL25" s="73">
        <f>IF(+'2grid'!AL25*DM$2&lt;0,0,+'2grid'!AL25*DM$2)</f>
        <v>2.8349632258187936E-6</v>
      </c>
      <c r="AM25" s="73">
        <f>IF(+'2grid'!AM25*DN$2&lt;0,0,+'2grid'!AM25*DN$2)</f>
        <v>6.2077063609849469E-6</v>
      </c>
      <c r="AN25" s="73">
        <f>IF(+'2grid'!AN25*DO$2&lt;0,0,+'2grid'!AN25*DO$2)</f>
        <v>1.3591105614252865E-5</v>
      </c>
      <c r="AO25" s="73">
        <f>IF(+'2grid'!AO25*DP$2&lt;0,0,+'2grid'!AO25*DP$2)</f>
        <v>2.8414892900496108E-5</v>
      </c>
      <c r="AP25" s="73">
        <f>IF(+'2grid'!AP25*DQ$2&lt;0,0,+'2grid'!AP25*DQ$2)</f>
        <v>5.9399101787397235E-5</v>
      </c>
      <c r="AQ25" s="73">
        <f>IF(+'2grid'!AQ25*DR$2&lt;0,0,+'2grid'!AQ25*DR$2)</f>
        <v>1.2415312259956741E-4</v>
      </c>
      <c r="AR25" s="73">
        <f>IF(+'2grid'!AR25*DS$2&lt;0,0,+'2grid'!AR25*DS$2)</f>
        <v>2.5946607644403976E-4</v>
      </c>
      <c r="AS25" s="73">
        <f>IF(+'2grid'!AS25*DT$2&lt;0,0,+'2grid'!AS25*DT$2)</f>
        <v>5.4218800122121202E-4</v>
      </c>
      <c r="AT25" s="73">
        <f>IF(+'2grid'!AT25*DU$2&lt;0,0,+'2grid'!AT25*DU$2)</f>
        <v>1.2333287500306692E-3</v>
      </c>
      <c r="AU25" s="73">
        <f>IF(+'2grid'!AU25*DV$2&lt;0,0,+'2grid'!AU25*DV$2)</f>
        <v>2.8051526189556246E-3</v>
      </c>
      <c r="AV25" s="73">
        <f>IF(+'2grid'!AV25*DW$2&lt;0,0,+'2grid'!AV25*DW$2)</f>
        <v>6.3794599882700496E-3</v>
      </c>
      <c r="AW25" s="73">
        <f>IF(+'2grid'!AW25*DX$2&lt;0,0,+'2grid'!AW25*DX$2)</f>
        <v>1.4506484813752373E-2</v>
      </c>
      <c r="AX25" s="73">
        <f>IF(+'2grid'!AX25*DY$2&lt;0,0,+'2grid'!AX25*DY$2)</f>
        <v>3.2777020687073138E-2</v>
      </c>
      <c r="AY25" s="73">
        <f>IF(+'2grid'!AY25*DZ$2&lt;0,0,+'2grid'!AY25*DZ$2)</f>
        <v>7.4679991050978181E-2</v>
      </c>
      <c r="AZ25" s="73">
        <f>IF(+'2grid'!AZ25*EA$2&lt;0,0,+'2grid'!AZ25*EA$2)</f>
        <v>0.17029425741705151</v>
      </c>
      <c r="BA25" s="73">
        <f>IF(+'2grid'!BA25*EB$2&lt;0,0,+'2grid'!BA25*EB$2)</f>
        <v>0.38867824038996474</v>
      </c>
      <c r="BB25" s="73">
        <f>IF(+'2grid'!BB25*EC$2&lt;0,0,+'2grid'!BB25*EC$2)</f>
        <v>0.88799530640033364</v>
      </c>
      <c r="BC25" s="73">
        <f>IF(+'2grid'!BC25*ED$2&lt;0,0,+'2grid'!BC25*ED$2)</f>
        <v>1.137632</v>
      </c>
      <c r="BD25" s="73">
        <f>IF(+'2grid'!BD25*EE$2&lt;0,0,+'2grid'!BD25*EE$2)</f>
        <v>1.7359499999999999</v>
      </c>
      <c r="BE25" s="73">
        <f>IF(+'2grid'!BE25*EF$2&lt;0,0,+'2grid'!BE25*EF$2)</f>
        <v>3.2189960000000002</v>
      </c>
      <c r="BF25" s="73">
        <f>IF(+'2grid'!BF25*EG$2&lt;0,0,+'2grid'!BF25*EG$2)</f>
        <v>3.1552000000000002</v>
      </c>
      <c r="BG25" s="73">
        <f>IF(+'2grid'!BG25*EH$2&lt;0,0,+'2grid'!BG25*EH$2)</f>
        <v>3.58677</v>
      </c>
      <c r="BH25" s="73">
        <f>IF(+'2grid'!BH25*EI$2&lt;0,0,+'2grid'!BH25*EI$2)</f>
        <v>3.9807899999999998</v>
      </c>
      <c r="BI25" s="73">
        <f>IF(+'2grid'!BI25*EJ$2&lt;0,0,+'2grid'!BI25*EJ$2)</f>
        <v>4.7262599999999999</v>
      </c>
      <c r="BJ25" s="73">
        <f>IF(+'2grid'!BJ25*EK$2&lt;0,0,+'2grid'!BJ25*EK$2)</f>
        <v>4.4886599999999994</v>
      </c>
      <c r="BK25" s="73">
        <f>IF(+'2grid'!BK25*EL$2&lt;0,0,+'2grid'!BK25*EL$2)</f>
        <v>3.1046400000000003</v>
      </c>
      <c r="BL25" s="73">
        <f>IF(+'2grid'!BL25*EM$2&lt;0,0,+'2grid'!BL25*EM$2)</f>
        <v>3.6134999999999997</v>
      </c>
      <c r="BM25" s="73">
        <f>IF(+'2grid'!BM25*EN$2&lt;0,0,+'2grid'!BM25*EN$2)</f>
        <v>2.8828800000000001</v>
      </c>
      <c r="BN25" s="73">
        <f>IF(+'2grid'!BN25*EO$2&lt;0,0,+'2grid'!BN25*EO$2)</f>
        <v>3.6748800000000004</v>
      </c>
      <c r="BO25" s="73">
        <f>IF(+'2grid'!BO25*EP$2&lt;0,0,+'2grid'!BO25*EP$2)</f>
        <v>3.3551099999999998</v>
      </c>
      <c r="BP25" s="73">
        <f>IF(+'2grid'!BP25*EQ$2&lt;0,0,+'2grid'!BP25*EQ$2)</f>
        <v>4.5332099999999995</v>
      </c>
      <c r="BQ25" s="73">
        <f>IF(+'2grid'!BQ25*ER$2&lt;0,0,+'2grid'!BQ25*ER$2)</f>
        <v>4.3649100000000001</v>
      </c>
      <c r="BR25" s="73">
        <f>IF(+'2grid'!BR25*ES$2&lt;0,0,+'2grid'!BR25*ES$2)</f>
        <v>4.3579800000000004</v>
      </c>
      <c r="BS25" s="73">
        <f>IF(+'2grid'!BS25*ET$2&lt;0,0,+'2grid'!BS25*ET$2)</f>
        <v>4.9238639999999201</v>
      </c>
      <c r="BT25" s="73">
        <f>IF(+'2grid'!BT25*EU$2&lt;0,0,+'2grid'!BT25*EU$2)</f>
        <v>5.1101819999999716</v>
      </c>
      <c r="BU25" s="73">
        <f>IF(+'2grid'!BU25*EV$2&lt;0,0,+'2grid'!BU25*EV$2)</f>
        <v>5.4349151999999128</v>
      </c>
      <c r="BV25" s="73">
        <f>IF(+'2grid'!BV25*EW$2&lt;0,0,+'2grid'!BV25*EW$2)</f>
        <v>5.518532799999905</v>
      </c>
      <c r="BW25" s="73">
        <f>IF(+'2grid'!BW25*EX$2&lt;0,0,+'2grid'!BW25*EX$2)</f>
        <v>5.8702544266665537</v>
      </c>
      <c r="BX25" s="73">
        <f>IF(+'2grid'!BX25*EY$2&lt;0,0,+'2grid'!BX25*EY$2)</f>
        <v>6.1696325777775396</v>
      </c>
      <c r="BY25" s="73">
        <f>IF(+'2grid'!BY25*EZ$2&lt;0,0,+'2grid'!BY25*EZ$2)</f>
        <v>6.3638312776294175</v>
      </c>
      <c r="BZ25" s="73">
        <f>IF(+'2grid'!BZ25*FA$2&lt;0,0,+'2grid'!BZ25*FA$2)</f>
        <v>6.6269700618269454</v>
      </c>
      <c r="CA25" s="73">
        <f>IF(+'2grid'!CA25*FB$2&lt;0,0,+'2grid'!CA25*FB$2)</f>
        <v>6.8769108466301843</v>
      </c>
    </row>
    <row r="26" spans="1:79" x14ac:dyDescent="0.2">
      <c r="A26" s="9">
        <v>86</v>
      </c>
      <c r="B26" s="73">
        <f>IF(+'2grid'!B26*CC$2&lt;0,0,+'2grid'!B26*CC$2)</f>
        <v>0</v>
      </c>
      <c r="C26" s="73">
        <f>IF(+'2grid'!C26*CD$2&lt;0,0,+'2grid'!C26*CD$2)</f>
        <v>0</v>
      </c>
      <c r="D26" s="73">
        <f>IF(+'2grid'!D26*CE$2&lt;0,0,+'2grid'!D26*CE$2)</f>
        <v>0</v>
      </c>
      <c r="E26" s="73">
        <f>IF(+'2grid'!E26*CF$2&lt;0,0,+'2grid'!E26*CF$2)</f>
        <v>0</v>
      </c>
      <c r="F26" s="73">
        <f>IF(+'2grid'!F26*CG$2&lt;0,0,+'2grid'!F26*CG$2)</f>
        <v>0</v>
      </c>
      <c r="G26" s="73">
        <f>IF(+'2grid'!G26*CH$2&lt;0,0,+'2grid'!G26*CH$2)</f>
        <v>0</v>
      </c>
      <c r="H26" s="73">
        <f>IF(+'2grid'!H26*CI$2&lt;0,0,+'2grid'!H26*CI$2)</f>
        <v>0</v>
      </c>
      <c r="I26" s="73">
        <f>IF(+'2grid'!I26*CJ$2&lt;0,0,+'2grid'!I26*CJ$2)</f>
        <v>0</v>
      </c>
      <c r="J26" s="73">
        <f>IF(+'2grid'!J26*CK$2&lt;0,0,+'2grid'!J26*CK$2)</f>
        <v>0</v>
      </c>
      <c r="K26" s="73">
        <f>IF(+'2grid'!K26*CL$2&lt;0,0,+'2grid'!K26*CL$2)</f>
        <v>0</v>
      </c>
      <c r="L26" s="73">
        <f>IF(+'2grid'!L26*CM$2&lt;0,0,+'2grid'!L26*CM$2)</f>
        <v>0</v>
      </c>
      <c r="M26" s="73">
        <f>IF(+'2grid'!M26*CN$2&lt;0,0,+'2grid'!M26*CN$2)</f>
        <v>0</v>
      </c>
      <c r="N26" s="73">
        <f>IF(+'2grid'!N26*CO$2&lt;0,0,+'2grid'!N26*CO$2)</f>
        <v>0</v>
      </c>
      <c r="O26" s="73">
        <f>IF(+'2grid'!O26*CP$2&lt;0,0,+'2grid'!O26*CP$2)</f>
        <v>0</v>
      </c>
      <c r="P26" s="73">
        <f>IF(+'2grid'!P26*CQ$2&lt;0,0,+'2grid'!P26*CQ$2)</f>
        <v>0</v>
      </c>
      <c r="Q26" s="73">
        <f>IF(+'2grid'!Q26*CR$2&lt;0,0,+'2grid'!Q26*CR$2)</f>
        <v>0</v>
      </c>
      <c r="R26" s="73">
        <f>IF(+'2grid'!R26*CS$2&lt;0,0,+'2grid'!R26*CS$2)</f>
        <v>0</v>
      </c>
      <c r="S26" s="73">
        <f>IF(+'2grid'!S26*CT$2&lt;0,0,+'2grid'!S26*CT$2)</f>
        <v>0</v>
      </c>
      <c r="T26" s="73">
        <f>IF(+'2grid'!T26*CU$2&lt;0,0,+'2grid'!T26*CU$2)</f>
        <v>0</v>
      </c>
      <c r="U26" s="73">
        <f>IF(+'2grid'!U26*CV$2&lt;0,0,+'2grid'!U26*CV$2)</f>
        <v>0</v>
      </c>
      <c r="V26" s="73">
        <f>IF(+'2grid'!V26*CW$2&lt;0,0,+'2grid'!V26*CW$2)</f>
        <v>0</v>
      </c>
      <c r="W26" s="73">
        <f>IF(+'2grid'!W26*CX$2&lt;0,0,+'2grid'!W26*CX$2)</f>
        <v>0</v>
      </c>
      <c r="X26" s="73">
        <f>IF(+'2grid'!X26*CY$2&lt;0,0,+'2grid'!X26*CY$2)</f>
        <v>0</v>
      </c>
      <c r="Y26" s="73">
        <f>IF(+'2grid'!Y26*CZ$2&lt;0,0,+'2grid'!Y26*CZ$2)</f>
        <v>0</v>
      </c>
      <c r="Z26" s="73">
        <f>IF(+'2grid'!Z26*DA$2&lt;0,0,+'2grid'!Z26*DA$2)</f>
        <v>0</v>
      </c>
      <c r="AA26" s="73">
        <f>IF(+'2grid'!AA26*DB$2&lt;0,0,+'2grid'!AA26*DB$2)</f>
        <v>0</v>
      </c>
      <c r="AB26" s="73">
        <f>IF(+'2grid'!AB26*DC$2&lt;0,0,+'2grid'!AB26*DC$2)</f>
        <v>0</v>
      </c>
      <c r="AC26" s="73">
        <f>IF(+'2grid'!AC26*DD$2&lt;0,0,+'2grid'!AC26*DD$2)</f>
        <v>0</v>
      </c>
      <c r="AD26" s="73">
        <f>IF(+'2grid'!AD26*DE$2&lt;0,0,+'2grid'!AD26*DE$2)</f>
        <v>0</v>
      </c>
      <c r="AE26" s="73">
        <f>IF(+'2grid'!AE26*DF$2&lt;0,0,+'2grid'!AE26*DF$2)</f>
        <v>0</v>
      </c>
      <c r="AF26" s="73">
        <f>IF(+'2grid'!AF26*DG$2&lt;0,0,+'2grid'!AF26*DG$2)</f>
        <v>0</v>
      </c>
      <c r="AG26" s="73">
        <f>IF(+'2grid'!AG26*DH$2&lt;0,0,+'2grid'!AG26*DH$2)</f>
        <v>0</v>
      </c>
      <c r="AH26" s="73">
        <f>IF(+'2grid'!AH26*DI$2&lt;0,0,+'2grid'!AH26*DI$2)</f>
        <v>0</v>
      </c>
      <c r="AI26" s="73">
        <f>IF(+'2grid'!AI26*DJ$2&lt;0,0,+'2grid'!AI26*DJ$2)</f>
        <v>0</v>
      </c>
      <c r="AJ26" s="73">
        <f>IF(+'2grid'!AJ26*DK$2&lt;0,0,+'2grid'!AJ26*DK$2)</f>
        <v>0</v>
      </c>
      <c r="AK26" s="73">
        <f>IF(+'2grid'!AK26*DL$2&lt;0,0,+'2grid'!AK26*DL$2)</f>
        <v>0</v>
      </c>
      <c r="AL26" s="73">
        <f>IF(+'2grid'!AL26*DM$2&lt;0,0,+'2grid'!AL26*DM$2)</f>
        <v>0</v>
      </c>
      <c r="AM26" s="73">
        <f>IF(+'2grid'!AM26*DN$2&lt;0,0,+'2grid'!AM26*DN$2)</f>
        <v>0</v>
      </c>
      <c r="AN26" s="73">
        <f>IF(+'2grid'!AN26*DO$2&lt;0,0,+'2grid'!AN26*DO$2)</f>
        <v>0</v>
      </c>
      <c r="AO26" s="73">
        <f>IF(+'2grid'!AO26*DP$2&lt;0,0,+'2grid'!AO26*DP$2)</f>
        <v>0</v>
      </c>
      <c r="AP26" s="73">
        <f>IF(+'2grid'!AP26*DQ$2&lt;0,0,+'2grid'!AP26*DQ$2)</f>
        <v>0</v>
      </c>
      <c r="AQ26" s="73">
        <f>IF(+'2grid'!AQ26*DR$2&lt;0,0,+'2grid'!AQ26*DR$2)</f>
        <v>0</v>
      </c>
      <c r="AR26" s="73">
        <f>IF(+'2grid'!AR26*DS$2&lt;0,0,+'2grid'!AR26*DS$2)</f>
        <v>0</v>
      </c>
      <c r="AS26" s="73">
        <f>IF(+'2grid'!AS26*DT$2&lt;0,0,+'2grid'!AS26*DT$2)</f>
        <v>0</v>
      </c>
      <c r="AT26" s="73">
        <f>IF(+'2grid'!AT26*DU$2&lt;0,0,+'2grid'!AT26*DU$2)</f>
        <v>0</v>
      </c>
      <c r="AU26" s="73">
        <f>IF(+'2grid'!AU26*DV$2&lt;0,0,+'2grid'!AU26*DV$2)</f>
        <v>0</v>
      </c>
      <c r="AV26" s="73">
        <f>IF(+'2grid'!AV26*DW$2&lt;0,0,+'2grid'!AV26*DW$2)</f>
        <v>0</v>
      </c>
      <c r="AW26" s="73">
        <f>IF(+'2grid'!AW26*DX$2&lt;0,0,+'2grid'!AW26*DX$2)</f>
        <v>0</v>
      </c>
      <c r="AX26" s="73">
        <f>IF(+'2grid'!AX26*DY$2&lt;0,0,+'2grid'!AX26*DY$2)</f>
        <v>0</v>
      </c>
      <c r="AY26" s="73">
        <f>IF(+'2grid'!AY26*DZ$2&lt;0,0,+'2grid'!AY26*DZ$2)</f>
        <v>0</v>
      </c>
      <c r="AZ26" s="73">
        <f>IF(+'2grid'!AZ26*EA$2&lt;0,0,+'2grid'!AZ26*EA$2)</f>
        <v>0</v>
      </c>
      <c r="BA26" s="73">
        <f>IF(+'2grid'!BA26*EB$2&lt;0,0,+'2grid'!BA26*EB$2)</f>
        <v>0</v>
      </c>
      <c r="BB26" s="73">
        <f>IF(+'2grid'!BB26*EC$2&lt;0,0,+'2grid'!BB26*EC$2)</f>
        <v>0</v>
      </c>
      <c r="BC26" s="73">
        <f>IF(+'2grid'!BC26*ED$2&lt;0,0,+'2grid'!BC26*ED$2)</f>
        <v>0</v>
      </c>
      <c r="BD26" s="73">
        <f>IF(+'2grid'!BD26*EE$2&lt;0,0,+'2grid'!BD26*EE$2)</f>
        <v>0</v>
      </c>
      <c r="BE26" s="73">
        <f>IF(+'2grid'!BE26*EF$2&lt;0,0,+'2grid'!BE26*EF$2)</f>
        <v>0</v>
      </c>
      <c r="BF26" s="73">
        <f>IF(+'2grid'!BF26*EG$2&lt;0,0,+'2grid'!BF26*EG$2)</f>
        <v>0</v>
      </c>
      <c r="BG26" s="73">
        <f>IF(+'2grid'!BG26*EH$2&lt;0,0,+'2grid'!BG26*EH$2)</f>
        <v>0</v>
      </c>
      <c r="BH26" s="73">
        <f>IF(+'2grid'!BH26*EI$2&lt;0,0,+'2grid'!BH26*EI$2)</f>
        <v>0</v>
      </c>
      <c r="BI26" s="73">
        <f>IF(+'2grid'!BI26*EJ$2&lt;0,0,+'2grid'!BI26*EJ$2)</f>
        <v>0</v>
      </c>
      <c r="BJ26" s="73">
        <f>IF(+'2grid'!BJ26*EK$2&lt;0,0,+'2grid'!BJ26*EK$2)</f>
        <v>0</v>
      </c>
      <c r="BK26" s="73">
        <f>IF(+'2grid'!BK26*EL$2&lt;0,0,+'2grid'!BK26*EL$2)</f>
        <v>0</v>
      </c>
      <c r="BL26" s="73">
        <f>IF(+'2grid'!BL26*EM$2&lt;0,0,+'2grid'!BL26*EM$2)</f>
        <v>0</v>
      </c>
      <c r="BM26" s="73">
        <f>IF(+'2grid'!BM26*EN$2&lt;0,0,+'2grid'!BM26*EN$2)</f>
        <v>0</v>
      </c>
      <c r="BN26" s="73">
        <f>IF(+'2grid'!BN26*EO$2&lt;0,0,+'2grid'!BN26*EO$2)</f>
        <v>0</v>
      </c>
      <c r="BO26" s="73">
        <f>IF(+'2grid'!BO26*EP$2&lt;0,0,+'2grid'!BO26*EP$2)</f>
        <v>0</v>
      </c>
      <c r="BP26" s="73">
        <f>IF(+'2grid'!BP26*EQ$2&lt;0,0,+'2grid'!BP26*EQ$2)</f>
        <v>0</v>
      </c>
      <c r="BQ26" s="73">
        <f>IF(+'2grid'!BQ26*ER$2&lt;0,0,+'2grid'!BQ26*ER$2)</f>
        <v>0</v>
      </c>
      <c r="BR26" s="73">
        <f>IF(+'2grid'!BR26*ES$2&lt;0,0,+'2grid'!BR26*ES$2)</f>
        <v>0</v>
      </c>
      <c r="BS26" s="73">
        <f>IF(+'2grid'!BS26*ET$2&lt;0,0,+'2grid'!BS26*ET$2)</f>
        <v>0</v>
      </c>
      <c r="BT26" s="73">
        <f>IF(+'2grid'!BT26*EU$2&lt;0,0,+'2grid'!BT26*EU$2)</f>
        <v>0</v>
      </c>
      <c r="BU26" s="73">
        <f>IF(+'2grid'!BU26*EV$2&lt;0,0,+'2grid'!BU26*EV$2)</f>
        <v>0</v>
      </c>
      <c r="BV26" s="73">
        <f>IF(+'2grid'!BV26*EW$2&lt;0,0,+'2grid'!BV26*EW$2)</f>
        <v>0</v>
      </c>
      <c r="BW26" s="73">
        <f>IF(+'2grid'!BW26*EX$2&lt;0,0,+'2grid'!BW26*EX$2)</f>
        <v>0</v>
      </c>
      <c r="BX26" s="73">
        <f>IF(+'2grid'!BX26*EY$2&lt;0,0,+'2grid'!BX26*EY$2)</f>
        <v>0</v>
      </c>
      <c r="BY26" s="73">
        <f>IF(+'2grid'!BY26*EZ$2&lt;0,0,+'2grid'!BY26*EZ$2)</f>
        <v>0</v>
      </c>
      <c r="BZ26" s="73">
        <f>IF(+'2grid'!BZ26*FA$2&lt;0,0,+'2grid'!BZ26*FA$2)</f>
        <v>0</v>
      </c>
      <c r="CA26" s="73">
        <f>IF(+'2grid'!CA26*FB$2&lt;0,0,+'2grid'!CA26*FB$2)</f>
        <v>0</v>
      </c>
    </row>
    <row r="27" spans="1:79" x14ac:dyDescent="0.2">
      <c r="A27" s="9">
        <v>90</v>
      </c>
      <c r="B27" s="73">
        <f>IF(+'2grid'!B27*CC$2&lt;0,0,+'2grid'!B27*CC$2)</f>
        <v>0</v>
      </c>
      <c r="C27" s="73">
        <f>IF(+'2grid'!C27*CD$2&lt;0,0,+'2grid'!C27*CD$2)</f>
        <v>0</v>
      </c>
      <c r="D27" s="73">
        <f>IF(+'2grid'!D27*CE$2&lt;0,0,+'2grid'!D27*CE$2)</f>
        <v>2.3007025416097424E-11</v>
      </c>
      <c r="E27" s="73">
        <f>IF(+'2grid'!E27*CF$2&lt;0,0,+'2grid'!E27*CF$2)</f>
        <v>6.4707258982773889E-11</v>
      </c>
      <c r="F27" s="73">
        <f>IF(+'2grid'!F27*CG$2&lt;0,0,+'2grid'!F27*CG$2)</f>
        <v>1.6176814745693483E-10</v>
      </c>
      <c r="G27" s="73">
        <f>IF(+'2grid'!G27*CH$2&lt;0,0,+'2grid'!G27*CH$2)</f>
        <v>3.7914409560219114E-10</v>
      </c>
      <c r="H27" s="73">
        <f>IF(+'2grid'!H27*CI$2&lt;0,0,+'2grid'!H27*CI$2)</f>
        <v>8.5307421510493044E-10</v>
      </c>
      <c r="I27" s="73">
        <f>IF(+'2grid'!I27*CJ$2&lt;0,0,+'2grid'!I27*CJ$2)</f>
        <v>1.8660998455420354E-9</v>
      </c>
      <c r="J27" s="73">
        <f>IF(+'2grid'!J27*CK$2&lt;0,0,+'2grid'!J27*CK$2)</f>
        <v>3.9987853833043596E-9</v>
      </c>
      <c r="K27" s="73">
        <f>IF(+'2grid'!K27*CL$2&lt;0,0,+'2grid'!K27*CL$2)</f>
        <v>8.4349379179076355E-9</v>
      </c>
      <c r="L27" s="73">
        <f>IF(+'2grid'!L27*CM$2&lt;0,0,+'2grid'!L27*CM$2)</f>
        <v>1.7572787328974239E-8</v>
      </c>
      <c r="M27" s="73">
        <f>IF(+'2grid'!M27*CN$2&lt;0,0,+'2grid'!M27*CN$2)</f>
        <v>4.4190391665508754E-8</v>
      </c>
      <c r="N27" s="73">
        <f>IF(+'2grid'!N27*CO$2&lt;0,0,+'2grid'!N27*CO$2)</f>
        <v>1.0989452664185726E-7</v>
      </c>
      <c r="O27" s="73">
        <f>IF(+'2grid'!O27*CP$2&lt;0,0,+'2grid'!O27*CP$2)</f>
        <v>2.7081151208171979E-7</v>
      </c>
      <c r="P27" s="73">
        <f>IF(+'2grid'!P27*CQ$2&lt;0,0,+'2grid'!P27*CQ$2)</f>
        <v>6.6231076324333644E-7</v>
      </c>
      <c r="Q27" s="73">
        <f>IF(+'2grid'!Q27*CR$2&lt;0,0,+'2grid'!Q27*CR$2)</f>
        <v>1.6094151546813071E-6</v>
      </c>
      <c r="R27" s="73">
        <f>IF(+'2grid'!R27*CS$2&lt;0,0,+'2grid'!R27*CS$2)</f>
        <v>3.8894199571464933E-6</v>
      </c>
      <c r="S27" s="73">
        <f>IF(+'2grid'!S27*CT$2&lt;0,0,+'2grid'!S27*CT$2)</f>
        <v>9.3547255865850989E-6</v>
      </c>
      <c r="T27" s="73">
        <f>IF(+'2grid'!T27*CU$2&lt;0,0,+'2grid'!T27*CU$2)</f>
        <v>2.2406076606578826E-5</v>
      </c>
      <c r="U27" s="73">
        <f>IF(+'2grid'!U27*CV$2&lt;0,0,+'2grid'!U27*CV$2)</f>
        <v>5.3469046447517638E-5</v>
      </c>
      <c r="V27" s="73">
        <f>IF(+'2grid'!V27*CW$2&lt;0,0,+'2grid'!V27*CW$2)</f>
        <v>1.271799461930241E-4</v>
      </c>
      <c r="W27" s="73">
        <f>IF(+'2grid'!W27*CX$2&lt;0,0,+'2grid'!W27*CX$2)</f>
        <v>3.0162271022805045E-4</v>
      </c>
      <c r="X27" s="73">
        <f>IF(+'2grid'!X27*CY$2&lt;0,0,+'2grid'!X27*CY$2)</f>
        <v>7.1345371842404266E-4</v>
      </c>
      <c r="Y27" s="73">
        <f>IF(+'2grid'!Y27*CZ$2&lt;0,0,+'2grid'!Y27*CZ$2)</f>
        <v>1.6835767623786856E-3</v>
      </c>
      <c r="Z27" s="73">
        <f>IF(+'2grid'!Z27*DA$2&lt;0,0,+'2grid'!Z27*DA$2)</f>
        <v>3.9642359811823706E-3</v>
      </c>
      <c r="AA27" s="73">
        <f>IF(+'2grid'!AA27*DB$2&lt;0,0,+'2grid'!AA27*DB$2)</f>
        <v>9.3159545557785703E-3</v>
      </c>
      <c r="AB27" s="73">
        <f>IF(+'2grid'!AB27*DC$2&lt;0,0,+'2grid'!AB27*DC$2)</f>
        <v>2.1852850846267816E-2</v>
      </c>
      <c r="AC27" s="73">
        <f>IF(+'2grid'!AC27*DD$2&lt;0,0,+'2grid'!AC27*DD$2)</f>
        <v>5.1175808869576157E-2</v>
      </c>
      <c r="AD27" s="73">
        <f>IF(+'2grid'!AD27*DE$2&lt;0,0,+'2grid'!AD27*DE$2)</f>
        <v>6.3980828255934027E-2</v>
      </c>
      <c r="AE27" s="73">
        <f>IF(+'2grid'!AE27*DF$2&lt;0,0,+'2grid'!AE27*DF$2)</f>
        <v>7.9933355260637065E-2</v>
      </c>
      <c r="AF27" s="73">
        <f>IF(+'2grid'!AF27*DG$2&lt;0,0,+'2grid'!AF27*DG$2)</f>
        <v>9.9788726793203955E-2</v>
      </c>
      <c r="AG27" s="73">
        <f>IF(+'2grid'!AG27*DH$2&lt;0,0,+'2grid'!AG27*DH$2)</f>
        <v>0.12447716152564738</v>
      </c>
      <c r="AH27" s="73">
        <f>IF(+'2grid'!AH27*DI$2&lt;0,0,+'2grid'!AH27*DI$2)</f>
        <v>0.15514184045909454</v>
      </c>
      <c r="AI27" s="73">
        <f>IF(+'2grid'!AI27*DJ$2&lt;0,0,+'2grid'!AI27*DJ$2)</f>
        <v>0.19318427930359924</v>
      </c>
      <c r="AJ27" s="73">
        <f>IF(+'2grid'!AJ27*DK$2&lt;0,0,+'2grid'!AJ27*DK$2)</f>
        <v>0.24031791966355626</v>
      </c>
      <c r="AK27" s="73">
        <f>IF(+'2grid'!AK27*DL$2&lt;0,0,+'2grid'!AK27*DL$2)</f>
        <v>0.29863071855484441</v>
      </c>
      <c r="AL27" s="73">
        <f>IF(+'2grid'!AL27*DM$2&lt;0,0,+'2grid'!AL27*DM$2)</f>
        <v>0.37065715681693479</v>
      </c>
      <c r="AM27" s="73">
        <f>IF(+'2grid'!AM27*DN$2&lt;0,0,+'2grid'!AM27*DN$2)</f>
        <v>0.45945937332892911</v>
      </c>
      <c r="AN27" s="73">
        <f>IF(+'2grid'!AN27*DO$2&lt;0,0,+'2grid'!AN27*DO$2)</f>
        <v>0.56871583073328758</v>
      </c>
      <c r="AO27" s="73">
        <f>IF(+'2grid'!AO27*DP$2&lt;0,0,+'2grid'!AO27*DP$2)</f>
        <v>0.59348707969570758</v>
      </c>
      <c r="AP27" s="73">
        <f>IF(+'2grid'!AP27*DQ$2&lt;0,0,+'2grid'!AP27*DQ$2)</f>
        <v>0.61820089249148458</v>
      </c>
      <c r="AQ27" s="73">
        <f>IF(+'2grid'!AQ27*DR$2&lt;0,0,+'2grid'!AQ27*DR$2)</f>
        <v>0.64258873214696977</v>
      </c>
      <c r="AR27" s="73">
        <f>IF(+'2grid'!AR27*DS$2&lt;0,0,+'2grid'!AR27*DS$2)</f>
        <v>0.6663054621399781</v>
      </c>
      <c r="AS27" s="73">
        <f>IF(+'2grid'!AS27*DT$2&lt;0,0,+'2grid'!AS27*DT$2)</f>
        <v>0.68890481072407028</v>
      </c>
      <c r="AT27" s="73">
        <f>IF(+'2grid'!AT27*DU$2&lt;0,0,+'2grid'!AT27*DU$2)</f>
        <v>0.69563368031324102</v>
      </c>
      <c r="AU27" s="73">
        <f>IF(+'2grid'!AU27*DV$2&lt;0,0,+'2grid'!AU27*DV$2)</f>
        <v>0.699444683738488</v>
      </c>
      <c r="AV27" s="73">
        <f>IF(+'2grid'!AV27*DW$2&lt;0,0,+'2grid'!AV27*DW$2)</f>
        <v>0.69951594343623558</v>
      </c>
      <c r="AW27" s="73">
        <f>IF(+'2grid'!AW27*DX$2&lt;0,0,+'2grid'!AW27*DX$2)</f>
        <v>0.69472032272496564</v>
      </c>
      <c r="AX27" s="73">
        <f>IF(+'2grid'!AX27*DY$2&lt;0,0,+'2grid'!AX27*DY$2)</f>
        <v>0.67916741923680235</v>
      </c>
      <c r="AY27" s="73">
        <f>IF(+'2grid'!AY27*DZ$2&lt;0,0,+'2grid'!AY27*DZ$2)</f>
        <v>0.70350465171183141</v>
      </c>
      <c r="AZ27" s="73">
        <f>IF(+'2grid'!AZ27*EA$2&lt;0,0,+'2grid'!AZ27*EA$2)</f>
        <v>0.71321288348516088</v>
      </c>
      <c r="BA27" s="73">
        <f>IF(+'2grid'!BA27*EB$2&lt;0,0,+'2grid'!BA27*EB$2)</f>
        <v>0.69525546994674459</v>
      </c>
      <c r="BB27" s="73">
        <f>IF(+'2grid'!BB27*EC$2&lt;0,0,+'2grid'!BB27*EC$2)</f>
        <v>0.61594416597293211</v>
      </c>
      <c r="BC27" s="73">
        <f>IF(+'2grid'!BC27*ED$2&lt;0,0,+'2grid'!BC27*ED$2)</f>
        <v>0.11201</v>
      </c>
      <c r="BD27" s="73">
        <f>IF(+'2grid'!BD27*EE$2&lt;0,0,+'2grid'!BD27*EE$2)</f>
        <v>0.69242399999999993</v>
      </c>
      <c r="BE27" s="73">
        <f>IF(+'2grid'!BE27*EF$2&lt;0,0,+'2grid'!BE27*EF$2)</f>
        <v>3.7993580000000002</v>
      </c>
      <c r="BF27" s="73">
        <f>IF(+'2grid'!BF27*EG$2&lt;0,0,+'2grid'!BF27*EG$2)</f>
        <v>0.25537399999999999</v>
      </c>
      <c r="BG27" s="73">
        <f>IF(+'2grid'!BG27*EH$2&lt;0,0,+'2grid'!BG27*EH$2)</f>
        <v>0.96326999999999996</v>
      </c>
      <c r="BH27" s="73">
        <f>IF(+'2grid'!BH27*EI$2&lt;0,0,+'2grid'!BH27*EI$2)</f>
        <v>0.44352000000000003</v>
      </c>
      <c r="BI27" s="73">
        <f>IF(+'2grid'!BI27*EJ$2&lt;0,0,+'2grid'!BI27*EJ$2)</f>
        <v>0.48807</v>
      </c>
      <c r="BJ27" s="73">
        <f>IF(+'2grid'!BJ27*EK$2&lt;0,0,+'2grid'!BJ27*EK$2)</f>
        <v>0.60092999999999996</v>
      </c>
      <c r="BK27" s="73">
        <f>IF(+'2grid'!BK27*EL$2&lt;0,0,+'2grid'!BK27*EL$2)</f>
        <v>0.79200000000000004</v>
      </c>
      <c r="BL27" s="73">
        <f>IF(+'2grid'!BL27*EM$2&lt;0,0,+'2grid'!BL27*EM$2)</f>
        <v>0.99</v>
      </c>
      <c r="BM27" s="73">
        <f>IF(+'2grid'!BM27*EN$2&lt;0,0,+'2grid'!BM27*EN$2)</f>
        <v>0.96029999999999993</v>
      </c>
      <c r="BN27" s="73">
        <f>IF(+'2grid'!BN27*EO$2&lt;0,0,+'2grid'!BN27*EO$2)</f>
        <v>0.92366999999999999</v>
      </c>
      <c r="BO27" s="73">
        <f>IF(+'2grid'!BO27*EP$2&lt;0,0,+'2grid'!BO27*EP$2)</f>
        <v>1.089</v>
      </c>
      <c r="BP27" s="73">
        <f>IF(+'2grid'!BP27*EQ$2&lt;0,0,+'2grid'!BP27*EQ$2)</f>
        <v>1.2869999999999999</v>
      </c>
      <c r="BQ27" s="73">
        <f>IF(+'2grid'!BQ27*ER$2&lt;0,0,+'2grid'!BQ27*ER$2)</f>
        <v>1.089</v>
      </c>
      <c r="BR27" s="73">
        <f>IF(+'2grid'!BR27*ES$2&lt;0,0,+'2grid'!BR27*ES$2)</f>
        <v>1.07514</v>
      </c>
      <c r="BS27" s="73">
        <f>IF(+'2grid'!BS27*ET$2&lt;0,0,+'2grid'!BS27*ET$2)</f>
        <v>1.1975040000000088</v>
      </c>
      <c r="BT27" s="73">
        <f>IF(+'2grid'!BT27*EU$2&lt;0,0,+'2grid'!BT27*EU$2)</f>
        <v>1.2231779999999888</v>
      </c>
      <c r="BU27" s="73">
        <f>IF(+'2grid'!BU27*EV$2&lt;0,0,+'2grid'!BU27*EV$2)</f>
        <v>1.1989911999999974</v>
      </c>
      <c r="BV27" s="73">
        <f>IF(+'2grid'!BV27*EW$2&lt;0,0,+'2grid'!BV27*EW$2)</f>
        <v>1.1869542666666626</v>
      </c>
      <c r="BW27" s="73">
        <f>IF(+'2grid'!BW27*EX$2&lt;0,0,+'2grid'!BW27*EX$2)</f>
        <v>1.2504944711111026</v>
      </c>
      <c r="BX27" s="73">
        <f>IF(+'2grid'!BX27*EY$2&lt;0,0,+'2grid'!BX27*EY$2)</f>
        <v>1.2708039585185138</v>
      </c>
      <c r="BY27" s="73">
        <f>IF(+'2grid'!BY27*EZ$2&lt;0,0,+'2grid'!BY27*EZ$2)</f>
        <v>1.2649622099752993</v>
      </c>
      <c r="BZ27" s="73">
        <f>IF(+'2grid'!BZ27*FA$2&lt;0,0,+'2grid'!BZ27*FA$2)</f>
        <v>1.2813539706995809</v>
      </c>
      <c r="CA27" s="73">
        <f>IF(+'2grid'!CA27*FB$2&lt;0,0,+'2grid'!CA27*FB$2)</f>
        <v>1.308874729911647</v>
      </c>
    </row>
    <row r="28" spans="1:79" x14ac:dyDescent="0.2">
      <c r="A28" s="9">
        <v>92</v>
      </c>
      <c r="B28" s="73">
        <f>IF(+'2grid'!B28*CC$2&lt;0,0,+'2grid'!B28*CC$2)</f>
        <v>0</v>
      </c>
      <c r="C28" s="73">
        <f>IF(+'2grid'!C28*CD$2&lt;0,0,+'2grid'!C28*CD$2)</f>
        <v>0</v>
      </c>
      <c r="D28" s="73">
        <f>IF(+'2grid'!D28*CE$2&lt;0,0,+'2grid'!D28*CE$2)</f>
        <v>0</v>
      </c>
      <c r="E28" s="73">
        <f>IF(+'2grid'!E28*CF$2&lt;0,0,+'2grid'!E28*CF$2)</f>
        <v>0</v>
      </c>
      <c r="F28" s="73">
        <f>IF(+'2grid'!F28*CG$2&lt;0,0,+'2grid'!F28*CG$2)</f>
        <v>0</v>
      </c>
      <c r="G28" s="73">
        <f>IF(+'2grid'!G28*CH$2&lt;0,0,+'2grid'!G28*CH$2)</f>
        <v>0</v>
      </c>
      <c r="H28" s="73">
        <f>IF(+'2grid'!H28*CI$2&lt;0,0,+'2grid'!H28*CI$2)</f>
        <v>0</v>
      </c>
      <c r="I28" s="73">
        <f>IF(+'2grid'!I28*CJ$2&lt;0,0,+'2grid'!I28*CJ$2)</f>
        <v>0</v>
      </c>
      <c r="J28" s="73">
        <f>IF(+'2grid'!J28*CK$2&lt;0,0,+'2grid'!J28*CK$2)</f>
        <v>0</v>
      </c>
      <c r="K28" s="73">
        <f>IF(+'2grid'!K28*CL$2&lt;0,0,+'2grid'!K28*CL$2)</f>
        <v>0</v>
      </c>
      <c r="L28" s="73">
        <f>IF(+'2grid'!L28*CM$2&lt;0,0,+'2grid'!L28*CM$2)</f>
        <v>0</v>
      </c>
      <c r="M28" s="73">
        <f>IF(+'2grid'!M28*CN$2&lt;0,0,+'2grid'!M28*CN$2)</f>
        <v>0</v>
      </c>
      <c r="N28" s="73">
        <f>IF(+'2grid'!N28*CO$2&lt;0,0,+'2grid'!N28*CO$2)</f>
        <v>0</v>
      </c>
      <c r="O28" s="73">
        <f>IF(+'2grid'!O28*CP$2&lt;0,0,+'2grid'!O28*CP$2)</f>
        <v>0</v>
      </c>
      <c r="P28" s="73">
        <f>IF(+'2grid'!P28*CQ$2&lt;0,0,+'2grid'!P28*CQ$2)</f>
        <v>0</v>
      </c>
      <c r="Q28" s="73">
        <f>IF(+'2grid'!Q28*CR$2&lt;0,0,+'2grid'!Q28*CR$2)</f>
        <v>0</v>
      </c>
      <c r="R28" s="73">
        <f>IF(+'2grid'!R28*CS$2&lt;0,0,+'2grid'!R28*CS$2)</f>
        <v>0</v>
      </c>
      <c r="S28" s="73">
        <f>IF(+'2grid'!S28*CT$2&lt;0,0,+'2grid'!S28*CT$2)</f>
        <v>0</v>
      </c>
      <c r="T28" s="73">
        <f>IF(+'2grid'!T28*CU$2&lt;0,0,+'2grid'!T28*CU$2)</f>
        <v>0</v>
      </c>
      <c r="U28" s="73">
        <f>IF(+'2grid'!U28*CV$2&lt;0,0,+'2grid'!U28*CV$2)</f>
        <v>0</v>
      </c>
      <c r="V28" s="73">
        <f>IF(+'2grid'!V28*CW$2&lt;0,0,+'2grid'!V28*CW$2)</f>
        <v>0</v>
      </c>
      <c r="W28" s="73">
        <f>IF(+'2grid'!W28*CX$2&lt;0,0,+'2grid'!W28*CX$2)</f>
        <v>0</v>
      </c>
      <c r="X28" s="73">
        <f>IF(+'2grid'!X28*CY$2&lt;0,0,+'2grid'!X28*CY$2)</f>
        <v>0</v>
      </c>
      <c r="Y28" s="73">
        <f>IF(+'2grid'!Y28*CZ$2&lt;0,0,+'2grid'!Y28*CZ$2)</f>
        <v>0</v>
      </c>
      <c r="Z28" s="73">
        <f>IF(+'2grid'!Z28*DA$2&lt;0,0,+'2grid'!Z28*DA$2)</f>
        <v>0</v>
      </c>
      <c r="AA28" s="73">
        <f>IF(+'2grid'!AA28*DB$2&lt;0,0,+'2grid'!AA28*DB$2)</f>
        <v>0</v>
      </c>
      <c r="AB28" s="73">
        <f>IF(+'2grid'!AB28*DC$2&lt;0,0,+'2grid'!AB28*DC$2)</f>
        <v>0</v>
      </c>
      <c r="AC28" s="73">
        <f>IF(+'2grid'!AC28*DD$2&lt;0,0,+'2grid'!AC28*DD$2)</f>
        <v>0</v>
      </c>
      <c r="AD28" s="73">
        <f>IF(+'2grid'!AD28*DE$2&lt;0,0,+'2grid'!AD28*DE$2)</f>
        <v>0</v>
      </c>
      <c r="AE28" s="73">
        <f>IF(+'2grid'!AE28*DF$2&lt;0,0,+'2grid'!AE28*DF$2)</f>
        <v>0</v>
      </c>
      <c r="AF28" s="73">
        <f>IF(+'2grid'!AF28*DG$2&lt;0,0,+'2grid'!AF28*DG$2)</f>
        <v>0</v>
      </c>
      <c r="AG28" s="73">
        <f>IF(+'2grid'!AG28*DH$2&lt;0,0,+'2grid'!AG28*DH$2)</f>
        <v>0</v>
      </c>
      <c r="AH28" s="73">
        <f>IF(+'2grid'!AH28*DI$2&lt;0,0,+'2grid'!AH28*DI$2)</f>
        <v>0</v>
      </c>
      <c r="AI28" s="73">
        <f>IF(+'2grid'!AI28*DJ$2&lt;0,0,+'2grid'!AI28*DJ$2)</f>
        <v>0</v>
      </c>
      <c r="AJ28" s="73">
        <f>IF(+'2grid'!AJ28*DK$2&lt;0,0,+'2grid'!AJ28*DK$2)</f>
        <v>0</v>
      </c>
      <c r="AK28" s="73">
        <f>IF(+'2grid'!AK28*DL$2&lt;0,0,+'2grid'!AK28*DL$2)</f>
        <v>0</v>
      </c>
      <c r="AL28" s="73">
        <f>IF(+'2grid'!AL28*DM$2&lt;0,0,+'2grid'!AL28*DM$2)</f>
        <v>0</v>
      </c>
      <c r="AM28" s="73">
        <f>IF(+'2grid'!AM28*DN$2&lt;0,0,+'2grid'!AM28*DN$2)</f>
        <v>0</v>
      </c>
      <c r="AN28" s="73">
        <f>IF(+'2grid'!AN28*DO$2&lt;0,0,+'2grid'!AN28*DO$2)</f>
        <v>0</v>
      </c>
      <c r="AO28" s="73">
        <f>IF(+'2grid'!AO28*DP$2&lt;0,0,+'2grid'!AO28*DP$2)</f>
        <v>0</v>
      </c>
      <c r="AP28" s="73">
        <f>IF(+'2grid'!AP28*DQ$2&lt;0,0,+'2grid'!AP28*DQ$2)</f>
        <v>0</v>
      </c>
      <c r="AQ28" s="73">
        <f>IF(+'2grid'!AQ28*DR$2&lt;0,0,+'2grid'!AQ28*DR$2)</f>
        <v>0</v>
      </c>
      <c r="AR28" s="73">
        <f>IF(+'2grid'!AR28*DS$2&lt;0,0,+'2grid'!AR28*DS$2)</f>
        <v>0</v>
      </c>
      <c r="AS28" s="73">
        <f>IF(+'2grid'!AS28*DT$2&lt;0,0,+'2grid'!AS28*DT$2)</f>
        <v>0</v>
      </c>
      <c r="AT28" s="73">
        <f>IF(+'2grid'!AT28*DU$2&lt;0,0,+'2grid'!AT28*DU$2)</f>
        <v>0</v>
      </c>
      <c r="AU28" s="73">
        <f>IF(+'2grid'!AU28*DV$2&lt;0,0,+'2grid'!AU28*DV$2)</f>
        <v>0</v>
      </c>
      <c r="AV28" s="73">
        <f>IF(+'2grid'!AV28*DW$2&lt;0,0,+'2grid'!AV28*DW$2)</f>
        <v>0</v>
      </c>
      <c r="AW28" s="73">
        <f>IF(+'2grid'!AW28*DX$2&lt;0,0,+'2grid'!AW28*DX$2)</f>
        <v>0</v>
      </c>
      <c r="AX28" s="73">
        <f>IF(+'2grid'!AX28*DY$2&lt;0,0,+'2grid'!AX28*DY$2)</f>
        <v>0</v>
      </c>
      <c r="AY28" s="73">
        <f>IF(+'2grid'!AY28*DZ$2&lt;0,0,+'2grid'!AY28*DZ$2)</f>
        <v>0</v>
      </c>
      <c r="AZ28" s="73">
        <f>IF(+'2grid'!AZ28*EA$2&lt;0,0,+'2grid'!AZ28*EA$2)</f>
        <v>0</v>
      </c>
      <c r="BA28" s="73">
        <f>IF(+'2grid'!BA28*EB$2&lt;0,0,+'2grid'!BA28*EB$2)</f>
        <v>0</v>
      </c>
      <c r="BB28" s="73">
        <f>IF(+'2grid'!BB28*EC$2&lt;0,0,+'2grid'!BB28*EC$2)</f>
        <v>0</v>
      </c>
      <c r="BC28" s="73">
        <f>IF(+'2grid'!BC28*ED$2&lt;0,0,+'2grid'!BC28*ED$2)</f>
        <v>0</v>
      </c>
      <c r="BD28" s="73">
        <f>IF(+'2grid'!BD28*EE$2&lt;0,0,+'2grid'!BD28*EE$2)</f>
        <v>0</v>
      </c>
      <c r="BE28" s="73">
        <f>IF(+'2grid'!BE28*EF$2&lt;0,0,+'2grid'!BE28*EF$2)</f>
        <v>0</v>
      </c>
      <c r="BF28" s="73">
        <f>IF(+'2grid'!BF28*EG$2&lt;0,0,+'2grid'!BF28*EG$2)</f>
        <v>0</v>
      </c>
      <c r="BG28" s="73">
        <f>IF(+'2grid'!BG28*EH$2&lt;0,0,+'2grid'!BG28*EH$2)</f>
        <v>0</v>
      </c>
      <c r="BH28" s="73">
        <f>IF(+'2grid'!BH28*EI$2&lt;0,0,+'2grid'!BH28*EI$2)</f>
        <v>0</v>
      </c>
      <c r="BI28" s="73">
        <f>IF(+'2grid'!BI28*EJ$2&lt;0,0,+'2grid'!BI28*EJ$2)</f>
        <v>0</v>
      </c>
      <c r="BJ28" s="73">
        <f>IF(+'2grid'!BJ28*EK$2&lt;0,0,+'2grid'!BJ28*EK$2)</f>
        <v>0</v>
      </c>
      <c r="BK28" s="73">
        <f>IF(+'2grid'!BK28*EL$2&lt;0,0,+'2grid'!BK28*EL$2)</f>
        <v>0</v>
      </c>
      <c r="BL28" s="73">
        <f>IF(+'2grid'!BL28*EM$2&lt;0,0,+'2grid'!BL28*EM$2)</f>
        <v>0</v>
      </c>
      <c r="BM28" s="73">
        <f>IF(+'2grid'!BM28*EN$2&lt;0,0,+'2grid'!BM28*EN$2)</f>
        <v>0</v>
      </c>
      <c r="BN28" s="73">
        <f>IF(+'2grid'!BN28*EO$2&lt;0,0,+'2grid'!BN28*EO$2)</f>
        <v>0</v>
      </c>
      <c r="BO28" s="73">
        <f>IF(+'2grid'!BO28*EP$2&lt;0,0,+'2grid'!BO28*EP$2)</f>
        <v>0</v>
      </c>
      <c r="BP28" s="73">
        <f>IF(+'2grid'!BP28*EQ$2&lt;0,0,+'2grid'!BP28*EQ$2)</f>
        <v>0</v>
      </c>
      <c r="BQ28" s="73">
        <f>IF(+'2grid'!BQ28*ER$2&lt;0,0,+'2grid'!BQ28*ER$2)</f>
        <v>0</v>
      </c>
      <c r="BR28" s="73">
        <f>IF(+'2grid'!BR28*ES$2&lt;0,0,+'2grid'!BR28*ES$2)</f>
        <v>0</v>
      </c>
      <c r="BS28" s="73">
        <f>IF(+'2grid'!BS28*ET$2&lt;0,0,+'2grid'!BS28*ET$2)</f>
        <v>0</v>
      </c>
      <c r="BT28" s="73">
        <f>IF(+'2grid'!BT28*EU$2&lt;0,0,+'2grid'!BT28*EU$2)</f>
        <v>0</v>
      </c>
      <c r="BU28" s="73">
        <f>IF(+'2grid'!BU28*EV$2&lt;0,0,+'2grid'!BU28*EV$2)</f>
        <v>0</v>
      </c>
      <c r="BV28" s="73">
        <f>IF(+'2grid'!BV28*EW$2&lt;0,0,+'2grid'!BV28*EW$2)</f>
        <v>0</v>
      </c>
      <c r="BW28" s="73">
        <f>IF(+'2grid'!BW28*EX$2&lt;0,0,+'2grid'!BW28*EX$2)</f>
        <v>0</v>
      </c>
      <c r="BX28" s="73">
        <f>IF(+'2grid'!BX28*EY$2&lt;0,0,+'2grid'!BX28*EY$2)</f>
        <v>0</v>
      </c>
      <c r="BY28" s="73">
        <f>IF(+'2grid'!BY28*EZ$2&lt;0,0,+'2grid'!BY28*EZ$2)</f>
        <v>0</v>
      </c>
      <c r="BZ28" s="73">
        <f>IF(+'2grid'!BZ28*FA$2&lt;0,0,+'2grid'!BZ28*FA$2)</f>
        <v>0</v>
      </c>
      <c r="CA28" s="73">
        <f>IF(+'2grid'!CA28*FB$2&lt;0,0,+'2grid'!CA28*FB$2)</f>
        <v>0</v>
      </c>
    </row>
    <row r="29" spans="1:79" x14ac:dyDescent="0.2">
      <c r="A29" s="9">
        <v>96</v>
      </c>
      <c r="B29" s="73">
        <f>IF(+'2grid'!B29*CC$2&lt;0,0,+'2grid'!B29*CC$2)</f>
        <v>0</v>
      </c>
      <c r="C29" s="73">
        <f>IF(+'2grid'!C29*CD$2&lt;0,0,+'2grid'!C29*CD$2)</f>
        <v>0</v>
      </c>
      <c r="D29" s="73">
        <f>IF(+'2grid'!D29*CE$2&lt;0,0,+'2grid'!D29*CE$2)</f>
        <v>9.5467138964799428E-10</v>
      </c>
      <c r="E29" s="73">
        <f>IF(+'2grid'!E29*CF$2&lt;0,0,+'2grid'!E29*CF$2)</f>
        <v>2.6850132833849796E-9</v>
      </c>
      <c r="F29" s="73">
        <f>IF(+'2grid'!F29*CG$2&lt;0,0,+'2grid'!F29*CG$2)</f>
        <v>6.712533208462451E-9</v>
      </c>
      <c r="G29" s="73">
        <f>IF(+'2grid'!G29*CH$2&lt;0,0,+'2grid'!G29*CH$2)</f>
        <v>1.5732499707333873E-8</v>
      </c>
      <c r="H29" s="73">
        <f>IF(+'2grid'!H29*CI$2&lt;0,0,+'2grid'!H29*CI$2)</f>
        <v>3.5398124341501208E-8</v>
      </c>
      <c r="I29" s="73">
        <f>IF(+'2grid'!I29*CJ$2&lt;0,0,+'2grid'!I29*CJ$2)</f>
        <v>7.7433396997033902E-8</v>
      </c>
      <c r="J29" s="73">
        <f>IF(+'2grid'!J29*CK$2&lt;0,0,+'2grid'!J29*CK$2)</f>
        <v>1.6592870785078686E-7</v>
      </c>
      <c r="K29" s="73">
        <f>IF(+'2grid'!K29*CL$2&lt;0,0,+'2grid'!K29*CL$2)</f>
        <v>3.5000586812275359E-7</v>
      </c>
      <c r="L29" s="73">
        <f>IF(+'2grid'!L29*CM$2&lt;0,0,+'2grid'!L29*CM$2)</f>
        <v>7.2917889192240323E-7</v>
      </c>
      <c r="M29" s="73">
        <f>IF(+'2grid'!M29*CN$2&lt;0,0,+'2grid'!M29*CN$2)</f>
        <v>1.8336704488048675E-6</v>
      </c>
      <c r="N29" s="73">
        <f>IF(+'2grid'!N29*CO$2&lt;0,0,+'2grid'!N29*CO$2)</f>
        <v>4.5600488792647337E-6</v>
      </c>
      <c r="O29" s="73">
        <f>IF(+'2grid'!O29*CP$2&lt;0,0,+'2grid'!O29*CP$2)</f>
        <v>1.1237263309616672E-5</v>
      </c>
      <c r="P29" s="73">
        <f>IF(+'2grid'!P29*CQ$2&lt;0,0,+'2grid'!P29*CQ$2)</f>
        <v>2.7482437441997297E-5</v>
      </c>
      <c r="Q29" s="73">
        <f>IF(+'2grid'!Q29*CR$2&lt;0,0,+'2grid'!Q29*CR$2)</f>
        <v>6.6782322984053401E-5</v>
      </c>
      <c r="R29" s="73">
        <f>IF(+'2grid'!R29*CS$2&lt;0,0,+'2grid'!R29*CS$2)</f>
        <v>1.6139061387812913E-4</v>
      </c>
      <c r="S29" s="73">
        <f>IF(+'2grid'!S29*CT$2&lt;0,0,+'2grid'!S29*CT$2)</f>
        <v>3.8817225234481041E-4</v>
      </c>
      <c r="T29" s="73">
        <f>IF(+'2grid'!T29*CU$2&lt;0,0,+'2grid'!T29*CU$2)</f>
        <v>9.2973515279361869E-4</v>
      </c>
      <c r="U29" s="73">
        <f>IF(+'2grid'!U29*CV$2&lt;0,0,+'2grid'!U29*CV$2)</f>
        <v>1.4791241067171202E-3</v>
      </c>
      <c r="V29" s="73">
        <f>IF(+'2grid'!V29*CW$2&lt;0,0,+'2grid'!V29*CW$2)</f>
        <v>2.345468226365719E-3</v>
      </c>
      <c r="W29" s="73">
        <f>IF(+'2grid'!W29*CX$2&lt;0,0,+'2grid'!W29*CX$2)</f>
        <v>4.4500505267803647E-3</v>
      </c>
      <c r="X29" s="73">
        <f>IF(+'2grid'!X29*CY$2&lt;0,0,+'2grid'!X29*CY$2)</f>
        <v>1.169564561525609E-2</v>
      </c>
      <c r="Y29" s="73">
        <f>IF(+'2grid'!Y29*CZ$2&lt;0,0,+'2grid'!Y29*CZ$2)</f>
        <v>2.0239172107376087E-2</v>
      </c>
      <c r="Z29" s="73">
        <f>IF(+'2grid'!Z29*DA$2&lt;0,0,+'2grid'!Z29*DA$2)</f>
        <v>3.4659047372039398E-2</v>
      </c>
      <c r="AA29" s="73">
        <f>IF(+'2grid'!AA29*DB$2&lt;0,0,+'2grid'!AA29*DB$2)</f>
        <v>4.5249311846829204E-2</v>
      </c>
      <c r="AB29" s="73">
        <f>IF(+'2grid'!AB29*DC$2&lt;0,0,+'2grid'!AB29*DC$2)</f>
        <v>8.8452777147392192E-2</v>
      </c>
      <c r="AC29" s="73">
        <f>IF(+'2grid'!AC29*DD$2&lt;0,0,+'2grid'!AC29*DD$2)</f>
        <v>0.16571357024756339</v>
      </c>
      <c r="AD29" s="73">
        <f>IF(+'2grid'!AD29*DE$2&lt;0,0,+'2grid'!AD29*DE$2)</f>
        <v>0.17387984418725796</v>
      </c>
      <c r="AE29" s="73">
        <f>IF(+'2grid'!AE29*DF$2&lt;0,0,+'2grid'!AE29*DF$2)</f>
        <v>0.19177170059988169</v>
      </c>
      <c r="AF29" s="73">
        <f>IF(+'2grid'!AF29*DG$2&lt;0,0,+'2grid'!AF29*DG$2)</f>
        <v>0.21146598651275472</v>
      </c>
      <c r="AG29" s="73">
        <f>IF(+'2grid'!AG29*DH$2&lt;0,0,+'2grid'!AG29*DH$2)</f>
        <v>0.23314120676322839</v>
      </c>
      <c r="AH29" s="73">
        <f>IF(+'2grid'!AH29*DI$2&lt;0,0,+'2grid'!AH29*DI$2)</f>
        <v>0.25699329206054045</v>
      </c>
      <c r="AI29" s="73">
        <f>IF(+'2grid'!AI29*DJ$2&lt;0,0,+'2grid'!AI29*DJ$2)</f>
        <v>0.28323727871517823</v>
      </c>
      <c r="AJ29" s="73">
        <f>IF(+'2grid'!AJ29*DK$2&lt;0,0,+'2grid'!AJ29*DK$2)</f>
        <v>0.31210914840741411</v>
      </c>
      <c r="AK29" s="73">
        <f>IF(+'2grid'!AK29*DL$2&lt;0,0,+'2grid'!AK29*DL$2)</f>
        <v>0.34386784307303997</v>
      </c>
      <c r="AL29" s="73">
        <f>IF(+'2grid'!AL29*DM$2&lt;0,0,+'2grid'!AL29*DM$2)</f>
        <v>0.37879747138889563</v>
      </c>
      <c r="AM29" s="73">
        <f>IF(+'2grid'!AM29*DN$2&lt;0,0,+'2grid'!AM29*DN$2)</f>
        <v>0.41720972487461211</v>
      </c>
      <c r="AN29" s="73">
        <f>IF(+'2grid'!AN29*DO$2&lt;0,0,+'2grid'!AN29*DO$2)</f>
        <v>0.45944652330184044</v>
      </c>
      <c r="AO29" s="73">
        <f>IF(+'2grid'!AO29*DP$2&lt;0,0,+'2grid'!AO29*DP$2)</f>
        <v>0.48813263335433488</v>
      </c>
      <c r="AP29" s="73">
        <f>IF(+'2grid'!AP29*DQ$2&lt;0,0,+'2grid'!AP29*DQ$2)</f>
        <v>0.51853306769763408</v>
      </c>
      <c r="AQ29" s="73">
        <f>IF(+'2grid'!AQ29*DR$2&lt;0,0,+'2grid'!AQ29*DR$2)</f>
        <v>0.55074684026888021</v>
      </c>
      <c r="AR29" s="73">
        <f>IF(+'2grid'!AR29*DS$2&lt;0,0,+'2grid'!AR29*DS$2)</f>
        <v>0.58487851610471753</v>
      </c>
      <c r="AS29" s="73">
        <f>IF(+'2grid'!AS29*DT$2&lt;0,0,+'2grid'!AS29*DT$2)</f>
        <v>0.62103851361040319</v>
      </c>
      <c r="AT29" s="73">
        <f>IF(+'2grid'!AT29*DU$2&lt;0,0,+'2grid'!AT29*DU$2)</f>
        <v>0.6391594404322305</v>
      </c>
      <c r="AU29" s="73">
        <f>IF(+'2grid'!AU29*DV$2&lt;0,0,+'2grid'!AU29*DV$2)</f>
        <v>0.65772021750359833</v>
      </c>
      <c r="AV29" s="73">
        <f>IF(+'2grid'!AV29*DW$2&lt;0,0,+'2grid'!AV29*DW$2)</f>
        <v>0.70838395322642955</v>
      </c>
      <c r="AW29" s="73">
        <f>IF(+'2grid'!AW29*DX$2&lt;0,0,+'2grid'!AW29*DX$2)</f>
        <v>0.75974634466374469</v>
      </c>
      <c r="AX29" s="73">
        <f>IF(+'2grid'!AX29*DY$2&lt;0,0,+'2grid'!AX29*DY$2)</f>
        <v>0.8067246963218152</v>
      </c>
      <c r="AY29" s="73">
        <f>IF(+'2grid'!AY29*DZ$2&lt;0,0,+'2grid'!AY29*DZ$2)</f>
        <v>0.85383594164483523</v>
      </c>
      <c r="AZ29" s="73">
        <f>IF(+'2grid'!AZ29*EA$2&lt;0,0,+'2grid'!AZ29*EA$2)</f>
        <v>1.1084519803762016</v>
      </c>
      <c r="BA29" s="73">
        <f>IF(+'2grid'!BA29*EB$2&lt;0,0,+'2grid'!BA29*EB$2)</f>
        <v>1.3638780601496276</v>
      </c>
      <c r="BB29" s="73">
        <f>IF(+'2grid'!BB29*EC$2&lt;0,0,+'2grid'!BB29*EC$2)</f>
        <v>1.6183596863692045</v>
      </c>
      <c r="BC29" s="73">
        <f>IF(+'2grid'!BC29*ED$2&lt;0,0,+'2grid'!BC29*ED$2)</f>
        <v>2.7622639999999996</v>
      </c>
      <c r="BD29" s="73">
        <f>IF(+'2grid'!BD29*EE$2&lt;0,0,+'2grid'!BD29*EE$2)</f>
        <v>3.3799679999999999</v>
      </c>
      <c r="BE29" s="73">
        <f>IF(+'2grid'!BE29*EF$2&lt;0,0,+'2grid'!BE29*EF$2)</f>
        <v>1.9551620000000001</v>
      </c>
      <c r="BF29" s="73">
        <f>IF(+'2grid'!BF29*EG$2&lt;0,0,+'2grid'!BF29*EG$2)</f>
        <v>0.59160000000000001</v>
      </c>
      <c r="BG29" s="73">
        <f>IF(+'2grid'!BG29*EH$2&lt;0,0,+'2grid'!BG29*EH$2)</f>
        <v>0.45540000000000003</v>
      </c>
      <c r="BH29" s="73">
        <f>IF(+'2grid'!BH29*EI$2&lt;0,0,+'2grid'!BH29*EI$2)</f>
        <v>0.47519999999999996</v>
      </c>
      <c r="BI29" s="73">
        <f>IF(+'2grid'!BI29*EJ$2&lt;0,0,+'2grid'!BI29*EJ$2)</f>
        <v>0.50490000000000002</v>
      </c>
      <c r="BJ29" s="73">
        <f>IF(+'2grid'!BJ29*EK$2&lt;0,0,+'2grid'!BJ29*EK$2)</f>
        <v>0.68309999999999993</v>
      </c>
      <c r="BK29" s="73">
        <f>IF(+'2grid'!BK29*EL$2&lt;0,0,+'2grid'!BK29*EL$2)</f>
        <v>0.74943000000000004</v>
      </c>
      <c r="BL29" s="73">
        <f>IF(+'2grid'!BL29*EM$2&lt;0,0,+'2grid'!BL29*EM$2)</f>
        <v>0.96524999999999994</v>
      </c>
      <c r="BM29" s="73">
        <f>IF(+'2grid'!BM29*EN$2&lt;0,0,+'2grid'!BM29*EN$2)</f>
        <v>1.08405</v>
      </c>
      <c r="BN29" s="73">
        <f>IF(+'2grid'!BN29*EO$2&lt;0,0,+'2grid'!BN29*EO$2)</f>
        <v>1.34145</v>
      </c>
      <c r="BO29" s="73">
        <f>IF(+'2grid'!BO29*EP$2&lt;0,0,+'2grid'!BO29*EP$2)</f>
        <v>1.2869999999999999</v>
      </c>
      <c r="BP29" s="73">
        <f>IF(+'2grid'!BP29*EQ$2&lt;0,0,+'2grid'!BP29*EQ$2)</f>
        <v>1.7136900000000002</v>
      </c>
      <c r="BQ29" s="73">
        <f>IF(+'2grid'!BQ29*ER$2&lt;0,0,+'2grid'!BQ29*ER$2)</f>
        <v>1.82952</v>
      </c>
      <c r="BR29" s="73">
        <f>IF(+'2grid'!BR29*ES$2&lt;0,0,+'2grid'!BR29*ES$2)</f>
        <v>1.81863</v>
      </c>
      <c r="BS29" s="73">
        <f>IF(+'2grid'!BS29*ET$2&lt;0,0,+'2grid'!BS29*ET$2)</f>
        <v>2.0687700000000206</v>
      </c>
      <c r="BT29" s="73">
        <f>IF(+'2grid'!BT29*EU$2&lt;0,0,+'2grid'!BT29*EU$2)</f>
        <v>2.2112420000000044</v>
      </c>
      <c r="BU29" s="73">
        <f>IF(+'2grid'!BU29*EV$2&lt;0,0,+'2grid'!BU29*EV$2)</f>
        <v>2.3890313333333557</v>
      </c>
      <c r="BV29" s="73">
        <f>IF(+'2grid'!BV29*EW$2&lt;0,0,+'2grid'!BV29*EW$2)</f>
        <v>2.4823484888889671</v>
      </c>
      <c r="BW29" s="73">
        <f>IF(+'2grid'!BW29*EX$2&lt;0,0,+'2grid'!BW29*EX$2)</f>
        <v>2.6450388148148805</v>
      </c>
      <c r="BX29" s="73">
        <f>IF(+'2grid'!BX29*EY$2&lt;0,0,+'2grid'!BX29*EY$2)</f>
        <v>2.8242336602469824</v>
      </c>
      <c r="BY29" s="73">
        <f>IF(+'2grid'!BY29*EZ$2&lt;0,0,+'2grid'!BY29*EZ$2)</f>
        <v>2.9539799730041842</v>
      </c>
      <c r="BZ29" s="73">
        <f>IF(+'2grid'!BZ29*FA$2&lt;0,0,+'2grid'!BZ29*FA$2)</f>
        <v>3.1025110955501609</v>
      </c>
      <c r="CA29" s="73">
        <f>IF(+'2grid'!CA29*FB$2&lt;0,0,+'2grid'!CA29*FB$2)</f>
        <v>3.2490060385259181</v>
      </c>
    </row>
    <row r="30" spans="1:79" x14ac:dyDescent="0.2">
      <c r="A30" s="9">
        <v>100</v>
      </c>
      <c r="B30" s="73">
        <f>IF(+'2grid'!B30*CC$2&lt;0,0,+'2grid'!B30*CC$2)</f>
        <v>0</v>
      </c>
      <c r="C30" s="73">
        <f>IF(+'2grid'!C30*CD$2&lt;0,0,+'2grid'!C30*CD$2)</f>
        <v>0</v>
      </c>
      <c r="D30" s="73">
        <f>IF(+'2grid'!D30*CE$2&lt;0,0,+'2grid'!D30*CE$2)</f>
        <v>0</v>
      </c>
      <c r="E30" s="73">
        <f>IF(+'2grid'!E30*CF$2&lt;0,0,+'2grid'!E30*CF$2)</f>
        <v>0</v>
      </c>
      <c r="F30" s="73">
        <f>IF(+'2grid'!F30*CG$2&lt;0,0,+'2grid'!F30*CG$2)</f>
        <v>0</v>
      </c>
      <c r="G30" s="73">
        <f>IF(+'2grid'!G30*CH$2&lt;0,0,+'2grid'!G30*CH$2)</f>
        <v>0</v>
      </c>
      <c r="H30" s="73">
        <f>IF(+'2grid'!H30*CI$2&lt;0,0,+'2grid'!H30*CI$2)</f>
        <v>0</v>
      </c>
      <c r="I30" s="73">
        <f>IF(+'2grid'!I30*CJ$2&lt;0,0,+'2grid'!I30*CJ$2)</f>
        <v>0</v>
      </c>
      <c r="J30" s="73">
        <f>IF(+'2grid'!J30*CK$2&lt;0,0,+'2grid'!J30*CK$2)</f>
        <v>0</v>
      </c>
      <c r="K30" s="73">
        <f>IF(+'2grid'!K30*CL$2&lt;0,0,+'2grid'!K30*CL$2)</f>
        <v>0</v>
      </c>
      <c r="L30" s="73">
        <f>IF(+'2grid'!L30*CM$2&lt;0,0,+'2grid'!L30*CM$2)</f>
        <v>0</v>
      </c>
      <c r="M30" s="73">
        <f>IF(+'2grid'!M30*CN$2&lt;0,0,+'2grid'!M30*CN$2)</f>
        <v>0</v>
      </c>
      <c r="N30" s="73">
        <f>IF(+'2grid'!N30*CO$2&lt;0,0,+'2grid'!N30*CO$2)</f>
        <v>0</v>
      </c>
      <c r="O30" s="73">
        <f>IF(+'2grid'!O30*CP$2&lt;0,0,+'2grid'!O30*CP$2)</f>
        <v>0</v>
      </c>
      <c r="P30" s="73">
        <f>IF(+'2grid'!P30*CQ$2&lt;0,0,+'2grid'!P30*CQ$2)</f>
        <v>0</v>
      </c>
      <c r="Q30" s="73">
        <f>IF(+'2grid'!Q30*CR$2&lt;0,0,+'2grid'!Q30*CR$2)</f>
        <v>0</v>
      </c>
      <c r="R30" s="73">
        <f>IF(+'2grid'!R30*CS$2&lt;0,0,+'2grid'!R30*CS$2)</f>
        <v>0</v>
      </c>
      <c r="S30" s="73">
        <f>IF(+'2grid'!S30*CT$2&lt;0,0,+'2grid'!S30*CT$2)</f>
        <v>0</v>
      </c>
      <c r="T30" s="73">
        <f>IF(+'2grid'!T30*CU$2&lt;0,0,+'2grid'!T30*CU$2)</f>
        <v>0</v>
      </c>
      <c r="U30" s="73">
        <f>IF(+'2grid'!U30*CV$2&lt;0,0,+'2grid'!U30*CV$2)</f>
        <v>0</v>
      </c>
      <c r="V30" s="73">
        <f>IF(+'2grid'!V30*CW$2&lt;0,0,+'2grid'!V30*CW$2)</f>
        <v>0.57461863668687085</v>
      </c>
      <c r="W30" s="73">
        <f>IF(+'2grid'!W30*CX$2&lt;0,0,+'2grid'!W30*CX$2)</f>
        <v>0.65867602509410583</v>
      </c>
      <c r="X30" s="73">
        <f>IF(+'2grid'!X30*CY$2&lt;0,0,+'2grid'!X30*CY$2)</f>
        <v>0.74020975056994553</v>
      </c>
      <c r="Y30" s="73">
        <f>IF(+'2grid'!Y30*CZ$2&lt;0,0,+'2grid'!Y30*CZ$2)</f>
        <v>0.8347500465383596</v>
      </c>
      <c r="Z30" s="73">
        <f>IF(+'2grid'!Z30*DA$2&lt;0,0,+'2grid'!Z30*DA$2)</f>
        <v>0.48046659655405588</v>
      </c>
      <c r="AA30" s="73">
        <f>IF(+'2grid'!AA30*DB$2&lt;0,0,+'2grid'!AA30*DB$2)</f>
        <v>0.72992097092656583</v>
      </c>
      <c r="AB30" s="73">
        <f>IF(+'2grid'!AB30*DC$2&lt;0,0,+'2grid'!AB30*DC$2)</f>
        <v>1.1890334965226632</v>
      </c>
      <c r="AC30" s="73">
        <f>IF(+'2grid'!AC30*DD$2&lt;0,0,+'2grid'!AC30*DD$2)</f>
        <v>1.2375654759725681</v>
      </c>
      <c r="AD30" s="73">
        <f>IF(+'2grid'!AD30*DE$2&lt;0,0,+'2grid'!AD30*DE$2)</f>
        <v>1.2965852829815683</v>
      </c>
      <c r="AE30" s="73">
        <f>IF(+'2grid'!AE30*DF$2&lt;0,0,+'2grid'!AE30*DF$2)</f>
        <v>1.3762001687786813</v>
      </c>
      <c r="AF30" s="73">
        <f>IF(+'2grid'!AF30*DG$2&lt;0,0,+'2grid'!AF30*DG$2)</f>
        <v>1.4604573219692139</v>
      </c>
      <c r="AG30" s="73">
        <f>IF(+'2grid'!AG30*DH$2&lt;0,0,+'2grid'!AG30*DH$2)</f>
        <v>1.5496183306364426</v>
      </c>
      <c r="AH30" s="73">
        <f>IF(+'2grid'!AH30*DI$2&lt;0,0,+'2grid'!AH30*DI$2)</f>
        <v>1.6439591693310061</v>
      </c>
      <c r="AI30" s="73">
        <f>IF(+'2grid'!AI30*DJ$2&lt;0,0,+'2grid'!AI30*DJ$2)</f>
        <v>1.7437709760403886</v>
      </c>
      <c r="AJ30" s="73">
        <f>IF(+'2grid'!AJ30*DK$2&lt;0,0,+'2grid'!AJ30*DK$2)</f>
        <v>1.8493608705331341</v>
      </c>
      <c r="AK30" s="73">
        <f>IF(+'2grid'!AK30*DL$2&lt;0,0,+'2grid'!AK30*DL$2)</f>
        <v>1.9610528162563894</v>
      </c>
      <c r="AL30" s="73">
        <f>IF(+'2grid'!AL30*DM$2&lt;0,0,+'2grid'!AL30*DM$2)</f>
        <v>2.079188528079063</v>
      </c>
      <c r="AM30" s="73">
        <f>IF(+'2grid'!AM30*DN$2&lt;0,0,+'2grid'!AM30*DN$2)</f>
        <v>2.2041284282924312</v>
      </c>
      <c r="AN30" s="73">
        <f>IF(+'2grid'!AN30*DO$2&lt;0,0,+'2grid'!AN30*DO$2)</f>
        <v>2.3362526534057588</v>
      </c>
      <c r="AO30" s="73">
        <f>IF(+'2grid'!AO30*DP$2&lt;0,0,+'2grid'!AO30*DP$2)</f>
        <v>2.4760425167108271</v>
      </c>
      <c r="AP30" s="73">
        <f>IF(+'2grid'!AP30*DQ$2&lt;0,0,+'2grid'!AP30*DQ$2)</f>
        <v>2.5841643937192349</v>
      </c>
      <c r="AQ30" s="73">
        <f>IF(+'2grid'!AQ30*DR$2&lt;0,0,+'2grid'!AQ30*DR$2)</f>
        <v>2.7510841033613875</v>
      </c>
      <c r="AR30" s="73">
        <f>IF(+'2grid'!AR30*DS$2&lt;0,0,+'2grid'!AR30*DS$2)</f>
        <v>2.9284159586342384</v>
      </c>
      <c r="AS30" s="73">
        <f>IF(+'2grid'!AS30*DT$2&lt;0,0,+'2grid'!AS30*DT$2)</f>
        <v>3.0126121643358088</v>
      </c>
      <c r="AT30" s="73">
        <f>IF(+'2grid'!AT30*DU$2&lt;0,0,+'2grid'!AT30*DU$2)</f>
        <v>3.0980014032565899</v>
      </c>
      <c r="AU30" s="73">
        <f>IF(+'2grid'!AU30*DV$2&lt;0,0,+'2grid'!AU30*DV$2)</f>
        <v>3.6503859573039805</v>
      </c>
      <c r="AV30" s="73">
        <f>IF(+'2grid'!AV30*DW$2&lt;0,0,+'2grid'!AV30*DW$2)</f>
        <v>4.2325385633304542</v>
      </c>
      <c r="AW30" s="73">
        <f>IF(+'2grid'!AW30*DX$2&lt;0,0,+'2grid'!AW30*DX$2)</f>
        <v>4.0777717387114194</v>
      </c>
      <c r="AX30" s="73">
        <f>IF(+'2grid'!AX30*DY$2&lt;0,0,+'2grid'!AX30*DY$2)</f>
        <v>4.7880121824563906</v>
      </c>
      <c r="AY30" s="73">
        <f>IF(+'2grid'!AY30*DZ$2&lt;0,0,+'2grid'!AY30*DZ$2)</f>
        <v>5.4220603259747122</v>
      </c>
      <c r="AZ30" s="73">
        <f>IF(+'2grid'!AZ30*EA$2&lt;0,0,+'2grid'!AZ30*EA$2)</f>
        <v>6.60194716092529</v>
      </c>
      <c r="BA30" s="73">
        <f>IF(+'2grid'!BA30*EB$2&lt;0,0,+'2grid'!BA30*EB$2)</f>
        <v>8.3524141458226548</v>
      </c>
      <c r="BB30" s="73">
        <f>IF(+'2grid'!BB30*EC$2&lt;0,0,+'2grid'!BB30*EC$2)</f>
        <v>9.284670344373616</v>
      </c>
      <c r="BC30" s="73">
        <f>IF(+'2grid'!BC30*ED$2&lt;0,0,+'2grid'!BC30*ED$2)</f>
        <v>10.114989999999999</v>
      </c>
      <c r="BD30" s="73">
        <f>IF(+'2grid'!BD30*EE$2&lt;0,0,+'2grid'!BD30*EE$2)</f>
        <v>16.788347999999999</v>
      </c>
      <c r="BE30" s="73">
        <f>IF(+'2grid'!BE30*EF$2&lt;0,0,+'2grid'!BE30*EF$2)</f>
        <v>16.254064</v>
      </c>
      <c r="BF30" s="73">
        <f>IF(+'2grid'!BF30*EG$2&lt;0,0,+'2grid'!BF30*EG$2)</f>
        <v>10.441739999999999</v>
      </c>
      <c r="BG30" s="73">
        <f>IF(+'2grid'!BG30*EH$2&lt;0,0,+'2grid'!BG30*EH$2)</f>
        <v>3.5352900000000003</v>
      </c>
      <c r="BH30" s="73">
        <f>IF(+'2grid'!BH30*EI$2&lt;0,0,+'2grid'!BH30*EI$2)</f>
        <v>3.8580299999999998</v>
      </c>
      <c r="BI30" s="73">
        <f>IF(+'2grid'!BI30*EJ$2&lt;0,0,+'2grid'!BI30*EJ$2)</f>
        <v>4.1243400000000001</v>
      </c>
      <c r="BJ30" s="73">
        <f>IF(+'2grid'!BJ30*EK$2&lt;0,0,+'2grid'!BJ30*EK$2)</f>
        <v>5.57667</v>
      </c>
      <c r="BK30" s="73">
        <f>IF(+'2grid'!BK30*EL$2&lt;0,0,+'2grid'!BK30*EL$2)</f>
        <v>5.6123099999999999</v>
      </c>
      <c r="BL30" s="73">
        <f>IF(+'2grid'!BL30*EM$2&lt;0,0,+'2grid'!BL30*EM$2)</f>
        <v>4.4559899999999999</v>
      </c>
      <c r="BM30" s="73">
        <f>IF(+'2grid'!BM30*EN$2&lt;0,0,+'2grid'!BM30*EN$2)</f>
        <v>4.4936099999999994</v>
      </c>
      <c r="BN30" s="73">
        <f>IF(+'2grid'!BN30*EO$2&lt;0,0,+'2grid'!BN30*EO$2)</f>
        <v>6.3894599999999997</v>
      </c>
      <c r="BO30" s="73">
        <f>IF(+'2grid'!BO30*EP$2&lt;0,0,+'2grid'!BO30*EP$2)</f>
        <v>4.9915799999999999</v>
      </c>
      <c r="BP30" s="73">
        <f>IF(+'2grid'!BP30*EQ$2&lt;0,0,+'2grid'!BP30*EQ$2)</f>
        <v>6.4557899999999995</v>
      </c>
      <c r="BQ30" s="73">
        <f>IF(+'2grid'!BQ30*ER$2&lt;0,0,+'2grid'!BQ30*ER$2)</f>
        <v>11.582999999999998</v>
      </c>
      <c r="BR30" s="73">
        <f>IF(+'2grid'!BR30*ES$2&lt;0,0,+'2grid'!BR30*ES$2)</f>
        <v>11.67309</v>
      </c>
      <c r="BS30" s="73">
        <f>IF(+'2grid'!BS30*ET$2&lt;0,0,+'2grid'!BS30*ET$2)</f>
        <v>12.891978000000336</v>
      </c>
      <c r="BT30" s="73">
        <f>IF(+'2grid'!BT30*EU$2&lt;0,0,+'2grid'!BT30*EU$2)</f>
        <v>14.765916000000248</v>
      </c>
      <c r="BU30" s="73">
        <f>IF(+'2grid'!BU30*EV$2&lt;0,0,+'2grid'!BU30*EV$2)</f>
        <v>17.220592400000388</v>
      </c>
      <c r="BV30" s="73">
        <f>IF(+'2grid'!BV30*EW$2&lt;0,0,+'2grid'!BV30*EW$2)</f>
        <v>18.890892533334192</v>
      </c>
      <c r="BW30" s="73">
        <f>IF(+'2grid'!BW30*EX$2&lt;0,0,+'2grid'!BW30*EX$2)</f>
        <v>20.009835608889706</v>
      </c>
      <c r="BX30" s="73">
        <f>IF(+'2grid'!BX30*EY$2&lt;0,0,+'2grid'!BX30*EY$2)</f>
        <v>22.122232228149322</v>
      </c>
      <c r="BY30" s="73">
        <f>IF(+'2grid'!BY30*EZ$2&lt;0,0,+'2grid'!BY30*EZ$2)</f>
        <v>24.005574138470259</v>
      </c>
      <c r="BZ30" s="73">
        <f>IF(+'2grid'!BZ30*FA$2&lt;0,0,+'2grid'!BZ30*FA$2)</f>
        <v>25.704722476708749</v>
      </c>
      <c r="CA30" s="73">
        <f>IF(+'2grid'!CA30*FB$2&lt;0,0,+'2grid'!CA30*FB$2)</f>
        <v>27.313350746080271</v>
      </c>
    </row>
    <row r="31" spans="1:79" x14ac:dyDescent="0.2">
      <c r="A31" s="9">
        <v>104</v>
      </c>
      <c r="B31" s="73">
        <f>IF(+'2grid'!B31*CC$2&lt;0,0,+'2grid'!B31*CC$2)</f>
        <v>0</v>
      </c>
      <c r="C31" s="73">
        <f>IF(+'2grid'!C31*CD$2&lt;0,0,+'2grid'!C31*CD$2)</f>
        <v>0</v>
      </c>
      <c r="D31" s="73">
        <f>IF(+'2grid'!D31*CE$2&lt;0,0,+'2grid'!D31*CE$2)</f>
        <v>0</v>
      </c>
      <c r="E31" s="73">
        <f>IF(+'2grid'!E31*CF$2&lt;0,0,+'2grid'!E31*CF$2)</f>
        <v>4.3381632903082592E-4</v>
      </c>
      <c r="F31" s="73">
        <f>IF(+'2grid'!F31*CG$2&lt;0,0,+'2grid'!F31*CG$2)</f>
        <v>9.3214809575081694E-4</v>
      </c>
      <c r="G31" s="73">
        <f>IF(+'2grid'!G31*CH$2&lt;0,0,+'2grid'!G31*CH$2)</f>
        <v>1.8755414682634689E-3</v>
      </c>
      <c r="H31" s="73">
        <f>IF(+'2grid'!H31*CI$2&lt;0,0,+'2grid'!H31*CI$2)</f>
        <v>3.6182154740921381E-3</v>
      </c>
      <c r="I31" s="73">
        <f>IF(+'2grid'!I31*CJ$2&lt;0,0,+'2grid'!I31*CJ$2)</f>
        <v>6.777065578222604E-3</v>
      </c>
      <c r="J31" s="73">
        <f>IF(+'2grid'!J31*CK$2&lt;0,0,+'2grid'!J31*CK$2)</f>
        <v>1.2416594626750137E-2</v>
      </c>
      <c r="K31" s="73">
        <f>IF(+'2grid'!K31*CL$2&lt;0,0,+'2grid'!K31*CL$2)</f>
        <v>0.22531500690338804</v>
      </c>
      <c r="L31" s="73">
        <f>IF(+'2grid'!L31*CM$2&lt;0,0,+'2grid'!L31*CM$2)</f>
        <v>0.69908308846957212</v>
      </c>
      <c r="M31" s="73">
        <f>IF(+'2grid'!M31*CN$2&lt;0,0,+'2grid'!M31*CN$2)</f>
        <v>0.85576146555907051</v>
      </c>
      <c r="N31" s="73">
        <f>IF(+'2grid'!N31*CO$2&lt;0,0,+'2grid'!N31*CO$2)</f>
        <v>1.0273665709424633</v>
      </c>
      <c r="O31" s="73">
        <f>IF(+'2grid'!O31*CP$2&lt;0,0,+'2grid'!O31*CP$2)</f>
        <v>1.2136859926822008</v>
      </c>
      <c r="P31" s="73">
        <f>IF(+'2grid'!P31*CQ$2&lt;0,0,+'2grid'!P31*CQ$2)</f>
        <v>1.4145073188407307</v>
      </c>
      <c r="Q31" s="73">
        <f>IF(+'2grid'!Q31*CR$2&lt;0,0,+'2grid'!Q31*CR$2)</f>
        <v>1.6296181374805025</v>
      </c>
      <c r="R31" s="73">
        <f>IF(+'2grid'!R31*CS$2&lt;0,0,+'2grid'!R31*CS$2)</f>
        <v>1.8588060366639669</v>
      </c>
      <c r="S31" s="73">
        <f>IF(+'2grid'!S31*CT$2&lt;0,0,+'2grid'!S31*CT$2)</f>
        <v>2.1018586044535708</v>
      </c>
      <c r="T31" s="73">
        <f>IF(+'2grid'!T31*CU$2&lt;0,0,+'2grid'!T31*CU$2)</f>
        <v>2.3585634289117645</v>
      </c>
      <c r="U31" s="73">
        <f>IF(+'2grid'!U31*CV$2&lt;0,0,+'2grid'!U31*CV$2)</f>
        <v>2.6287080981009958</v>
      </c>
      <c r="V31" s="73">
        <f>IF(+'2grid'!V31*CW$2&lt;0,0,+'2grid'!V31*CW$2)</f>
        <v>2.9120802000837158</v>
      </c>
      <c r="W31" s="73">
        <f>IF(+'2grid'!W31*CX$2&lt;0,0,+'2grid'!W31*CX$2)</f>
        <v>3.8196039558599657</v>
      </c>
      <c r="X31" s="73">
        <f>IF(+'2grid'!X31*CY$2&lt;0,0,+'2grid'!X31*CY$2)</f>
        <v>4.7968050745628386</v>
      </c>
      <c r="Y31" s="73">
        <f>IF(+'2grid'!Y31*CZ$2&lt;0,0,+'2grid'!Y31*CZ$2)</f>
        <v>4.8410292399609327</v>
      </c>
      <c r="Z31" s="73">
        <f>IF(+'2grid'!Z31*DA$2&lt;0,0,+'2grid'!Z31*DA$2)</f>
        <v>5.9995423772227774</v>
      </c>
      <c r="AA31" s="73">
        <f>IF(+'2grid'!AA31*DB$2&lt;0,0,+'2grid'!AA31*DB$2)</f>
        <v>7.231868454536559</v>
      </c>
      <c r="AB31" s="73">
        <f>IF(+'2grid'!AB31*DC$2&lt;0,0,+'2grid'!AB31*DC$2)</f>
        <v>8.4430277863968879</v>
      </c>
      <c r="AC31" s="73">
        <f>IF(+'2grid'!AC31*DD$2&lt;0,0,+'2grid'!AC31*DD$2)</f>
        <v>9.7189082026409874</v>
      </c>
      <c r="AD31" s="73">
        <f>IF(+'2grid'!AD31*DE$2&lt;0,0,+'2grid'!AD31*DE$2)</f>
        <v>10.04079810245336</v>
      </c>
      <c r="AE31" s="73">
        <f>IF(+'2grid'!AE31*DF$2&lt;0,0,+'2grid'!AE31*DF$2)</f>
        <v>10.367563281056398</v>
      </c>
      <c r="AF31" s="73">
        <f>IF(+'2grid'!AF31*DG$2&lt;0,0,+'2grid'!AF31*DG$2)</f>
        <v>10.699196516444225</v>
      </c>
      <c r="AG31" s="73">
        <f>IF(+'2grid'!AG31*DH$2&lt;0,0,+'2grid'!AG31*DH$2)</f>
        <v>11.035690586610972</v>
      </c>
      <c r="AH31" s="73">
        <f>IF(+'2grid'!AH31*DI$2&lt;0,0,+'2grid'!AH31*DI$2)</f>
        <v>11.377038269550749</v>
      </c>
      <c r="AI31" s="73">
        <f>IF(+'2grid'!AI31*DJ$2&lt;0,0,+'2grid'!AI31*DJ$2)</f>
        <v>11.723232343257692</v>
      </c>
      <c r="AJ31" s="73">
        <f>IF(+'2grid'!AJ31*DK$2&lt;0,0,+'2grid'!AJ31*DK$2)</f>
        <v>12.07426558572592</v>
      </c>
      <c r="AK31" s="73">
        <f>IF(+'2grid'!AK31*DL$2&lt;0,0,+'2grid'!AK31*DL$2)</f>
        <v>12.430130774949552</v>
      </c>
      <c r="AL31" s="73">
        <f>IF(+'2grid'!AL31*DM$2&lt;0,0,+'2grid'!AL31*DM$2)</f>
        <v>12.79082068892272</v>
      </c>
      <c r="AM31" s="73">
        <f>IF(+'2grid'!AM31*DN$2&lt;0,0,+'2grid'!AM31*DN$2)</f>
        <v>13.156328105639536</v>
      </c>
      <c r="AN31" s="73">
        <f>IF(+'2grid'!AN31*DO$2&lt;0,0,+'2grid'!AN31*DO$2)</f>
        <v>14.191890678656142</v>
      </c>
      <c r="AO31" s="73">
        <f>IF(+'2grid'!AO31*DP$2&lt;0,0,+'2grid'!AO31*DP$2)</f>
        <v>15.247098806952948</v>
      </c>
      <c r="AP31" s="73">
        <f>IF(+'2grid'!AP31*DQ$2&lt;0,0,+'2grid'!AP31*DQ$2)</f>
        <v>15.30180337734981</v>
      </c>
      <c r="AQ31" s="73">
        <f>IF(+'2grid'!AQ31*DR$2&lt;0,0,+'2grid'!AQ31*DR$2)</f>
        <v>156.17411980033282</v>
      </c>
      <c r="AR31" s="73">
        <f>IF(+'2grid'!AR31*DS$2&lt;0,0,+'2grid'!AR31*DS$2)</f>
        <v>300.07516939852025</v>
      </c>
      <c r="AS31" s="73">
        <f>IF(+'2grid'!AS31*DT$2&lt;0,0,+'2grid'!AS31*DT$2)</f>
        <v>447.00051786030383</v>
      </c>
      <c r="AT31" s="73">
        <f>IF(+'2grid'!AT31*DU$2&lt;0,0,+'2grid'!AT31*DU$2)</f>
        <v>596.94573087407525</v>
      </c>
      <c r="AU31" s="73">
        <f>IF(+'2grid'!AU31*DV$2&lt;0,0,+'2grid'!AU31*DV$2)</f>
        <v>749.90637412822605</v>
      </c>
      <c r="AV31" s="73">
        <f>IF(+'2grid'!AV31*DW$2&lt;0,0,+'2grid'!AV31*DW$2)</f>
        <v>1074.5454242928454</v>
      </c>
      <c r="AW31" s="73">
        <f>IF(+'2grid'!AW31*DX$2&lt;0,0,+'2grid'!AW31*DX$2)</f>
        <v>2109.954473041385</v>
      </c>
      <c r="AX31" s="73">
        <f>IF(+'2grid'!AX31*DY$2&lt;0,0,+'2grid'!AX31*DY$2)</f>
        <v>2464.9025069210888</v>
      </c>
      <c r="AY31" s="73">
        <f>IF(+'2grid'!AY31*DZ$2&lt;0,0,+'2grid'!AY31*DZ$2)</f>
        <v>2563.1605919212657</v>
      </c>
      <c r="AZ31" s="73">
        <f>IF(+'2grid'!AZ31*EA$2&lt;0,0,+'2grid'!AZ31*EA$2)</f>
        <v>3086.9393464084678</v>
      </c>
      <c r="BA31" s="73">
        <f>IF(+'2grid'!BA31*EB$2&lt;0,0,+'2grid'!BA31*EB$2)</f>
        <v>3135.4549540836192</v>
      </c>
      <c r="BB31" s="73">
        <f>IF(+'2grid'!BB31*EC$2&lt;0,0,+'2grid'!BB31*EC$2)</f>
        <v>2379.7871726201015</v>
      </c>
      <c r="BC31" s="73">
        <f>IF(+'2grid'!BC31*ED$2&lt;0,0,+'2grid'!BC31*ED$2)</f>
        <v>2652.0147204234077</v>
      </c>
      <c r="BD31" s="73">
        <f>IF(+'2grid'!BD31*EE$2&lt;0,0,+'2grid'!BD31*EE$2)</f>
        <v>3008.9324768470988</v>
      </c>
      <c r="BE31" s="73">
        <f>IF(+'2grid'!BE31*EF$2&lt;0,0,+'2grid'!BE31*EF$2)</f>
        <v>3014.9196503416292</v>
      </c>
      <c r="BF31" s="73">
        <f>IF(+'2grid'!BF31*EG$2&lt;0,0,+'2grid'!BF31*EG$2)</f>
        <v>2999.9986363153612</v>
      </c>
      <c r="BG31" s="73">
        <f>IF(+'2grid'!BG31*EH$2&lt;0,0,+'2grid'!BG31*EH$2)</f>
        <v>3986.393684028747</v>
      </c>
      <c r="BH31" s="73">
        <f>IF(+'2grid'!BH31*EI$2&lt;0,0,+'2grid'!BH31*EI$2)</f>
        <v>4055.8072905697777</v>
      </c>
      <c r="BI31" s="73">
        <f>IF(+'2grid'!BI31*EJ$2&lt;0,0,+'2grid'!BI31*EJ$2)</f>
        <v>4035.6706449180442</v>
      </c>
      <c r="BJ31" s="73">
        <f>IF(+'2grid'!BJ31*EK$2&lt;0,0,+'2grid'!BJ31*EK$2)</f>
        <v>4128.4306759607216</v>
      </c>
      <c r="BK31" s="73">
        <f>IF(+'2grid'!BK31*EL$2&lt;0,0,+'2grid'!BK31*EL$2)</f>
        <v>4131.2969776139062</v>
      </c>
      <c r="BL31" s="73">
        <f>IF(+'2grid'!BL31*EM$2&lt;0,0,+'2grid'!BL31*EM$2)</f>
        <v>4669.3592006230756</v>
      </c>
      <c r="BM31" s="73">
        <f>IF(+'2grid'!BM31*EN$2&lt;0,0,+'2grid'!BM31*EN$2)</f>
        <v>5105.4482810209929</v>
      </c>
      <c r="BN31" s="73">
        <f>IF(+'2grid'!BN31*EO$2&lt;0,0,+'2grid'!BN31*EO$2)</f>
        <v>5065.3727133677912</v>
      </c>
      <c r="BO31" s="73">
        <f>IF(+'2grid'!BO31*EP$2&lt;0,0,+'2grid'!BO31*EP$2)</f>
        <v>5107.3192728629592</v>
      </c>
      <c r="BP31" s="73">
        <f>IF(+'2grid'!BP31*EQ$2&lt;0,0,+'2grid'!BP31*EQ$2)</f>
        <v>5094.777719457501</v>
      </c>
      <c r="BQ31" s="73">
        <f>IF(+'2grid'!BQ31*ER$2&lt;0,0,+'2grid'!BQ31*ER$2)</f>
        <v>5065.0278606048432</v>
      </c>
      <c r="BR31" s="73">
        <f>IF(+'2grid'!BR31*ES$2&lt;0,0,+'2grid'!BR31*ES$2)</f>
        <v>4783.5897608358409</v>
      </c>
      <c r="BS31" s="73">
        <f>IF(+'2grid'!BS31*ET$2&lt;0,0,+'2grid'!BS31*ET$2)</f>
        <v>4874.6466333886101</v>
      </c>
      <c r="BT31" s="73">
        <f>IF(+'2grid'!BT31*EU$2&lt;0,0,+'2grid'!BT31*EU$2)</f>
        <v>4803.018022245893</v>
      </c>
      <c r="BU31" s="73">
        <f>IF(+'2grid'!BU31*EV$2&lt;0,0,+'2grid'!BU31*EV$2)</f>
        <v>4708.4281476598844</v>
      </c>
      <c r="BV31" s="73">
        <f>IF(+'2grid'!BV31*EW$2&lt;0,0,+'2grid'!BV31*EW$2)</f>
        <v>4625.6121158877913</v>
      </c>
      <c r="BW31" s="73">
        <f>IF(+'2grid'!BW31*EX$2&lt;0,0,+'2grid'!BW31*EX$2)</f>
        <v>4560.667357084385</v>
      </c>
      <c r="BX31" s="73">
        <f>IF(+'2grid'!BX31*EY$2&lt;0,0,+'2grid'!BX31*EY$2)</f>
        <v>4530.3824340309247</v>
      </c>
      <c r="BY31" s="73">
        <f>IF(+'2grid'!BY31*EZ$2&lt;0,0,+'2grid'!BY31*EZ$2)</f>
        <v>4430.7073080211858</v>
      </c>
      <c r="BZ31" s="73">
        <f>IF(+'2grid'!BZ31*FA$2&lt;0,0,+'2grid'!BZ31*FA$2)</f>
        <v>4363.7710084826313</v>
      </c>
      <c r="CA31" s="73">
        <f>IF(+'2grid'!CA31*FB$2&lt;0,0,+'2grid'!CA31*FB$2)</f>
        <v>4302.795146218853</v>
      </c>
    </row>
    <row r="32" spans="1:79" x14ac:dyDescent="0.2">
      <c r="A32" s="9">
        <v>108</v>
      </c>
      <c r="B32" s="73">
        <f>IF(+'2grid'!B32*CC$2&lt;0,0,+'2grid'!B32*CC$2)</f>
        <v>0</v>
      </c>
      <c r="C32" s="73">
        <f>IF(+'2grid'!C32*CD$2&lt;0,0,+'2grid'!C32*CD$2)</f>
        <v>0</v>
      </c>
      <c r="D32" s="73">
        <f>IF(+'2grid'!D32*CE$2&lt;0,0,+'2grid'!D32*CE$2)</f>
        <v>5.5391174573838424E-10</v>
      </c>
      <c r="E32" s="73">
        <f>IF(+'2grid'!E32*CF$2&lt;0,0,+'2grid'!E32*CF$2)</f>
        <v>1.6617352372151496E-9</v>
      </c>
      <c r="F32" s="73">
        <f>IF(+'2grid'!F32*CG$2&lt;0,0,+'2grid'!F32*CG$2)</f>
        <v>4.4312939659070673E-9</v>
      </c>
      <c r="G32" s="73">
        <f>IF(+'2grid'!G32*CH$2&lt;0,0,+'2grid'!G32*CH$2)</f>
        <v>1.1078234914767669E-8</v>
      </c>
      <c r="H32" s="73">
        <f>IF(+'2grid'!H32*CI$2&lt;0,0,+'2grid'!H32*CI$2)</f>
        <v>2.6587763795442417E-8</v>
      </c>
      <c r="I32" s="73">
        <f>IF(+'2grid'!I32*CJ$2&lt;0,0,+'2grid'!I32*CJ$2)</f>
        <v>6.2038115522698986E-8</v>
      </c>
      <c r="J32" s="73">
        <f>IF(+'2grid'!J32*CK$2&lt;0,0,+'2grid'!J32*CK$2)</f>
        <v>1.4180140690902618E-7</v>
      </c>
      <c r="K32" s="73">
        <f>IF(+'2grid'!K32*CL$2&lt;0,0,+'2grid'!K32*CL$2)</f>
        <v>3.1905316554530894E-7</v>
      </c>
      <c r="L32" s="73">
        <f>IF(+'2grid'!L32*CM$2&lt;0,0,+'2grid'!L32*CM$2)</f>
        <v>7.0900703454513114E-7</v>
      </c>
      <c r="M32" s="73">
        <f>IF(+'2grid'!M32*CN$2&lt;0,0,+'2grid'!M32*CN$2)</f>
        <v>1.7289155494790366E-6</v>
      </c>
      <c r="N32" s="73">
        <f>IF(+'2grid'!N32*CO$2&lt;0,0,+'2grid'!N32*CO$2)</f>
        <v>4.1692508944374832E-6</v>
      </c>
      <c r="O32" s="73">
        <f>IF(+'2grid'!O32*CP$2&lt;0,0,+'2grid'!O32*CP$2)</f>
        <v>9.9628852542402236E-6</v>
      </c>
      <c r="P32" s="73">
        <f>IF(+'2grid'!P32*CQ$2&lt;0,0,+'2grid'!P32*CQ$2)</f>
        <v>2.3627395859858239E-5</v>
      </c>
      <c r="Q32" s="73">
        <f>IF(+'2grid'!Q32*CR$2&lt;0,0,+'2grid'!Q32*CR$2)</f>
        <v>5.5674736426138653E-5</v>
      </c>
      <c r="R32" s="73">
        <f>IF(+'2grid'!R32*CS$2&lt;0,0,+'2grid'!R32*CS$2)</f>
        <v>1.3047008940266842E-4</v>
      </c>
      <c r="S32" s="73">
        <f>IF(+'2grid'!S32*CT$2&lt;0,0,+'2grid'!S32*CT$2)</f>
        <v>3.0429387622440534E-4</v>
      </c>
      <c r="T32" s="73">
        <f>IF(+'2grid'!T32*CU$2&lt;0,0,+'2grid'!T32*CU$2)</f>
        <v>7.0674706735990918E-4</v>
      </c>
      <c r="U32" s="73">
        <f>IF(+'2grid'!U32*CV$2&lt;0,0,+'2grid'!U32*CV$2)</f>
        <v>1.4054629180452738E-3</v>
      </c>
      <c r="V32" s="73">
        <f>IF(+'2grid'!V32*CW$2&lt;0,0,+'2grid'!V32*CW$2)</f>
        <v>2.6743951526232925E-3</v>
      </c>
      <c r="W32" s="73">
        <f>IF(+'2grid'!W32*CX$2&lt;0,0,+'2grid'!W32*CX$2)</f>
        <v>5.1445966212962917E-3</v>
      </c>
      <c r="X32" s="73">
        <f>IF(+'2grid'!X32*CY$2&lt;0,0,+'2grid'!X32*CY$2)</f>
        <v>9.5573486231247274E-3</v>
      </c>
      <c r="Y32" s="73">
        <f>IF(+'2grid'!Y32*CZ$2&lt;0,0,+'2grid'!Y32*CZ$2)</f>
        <v>1.7308125250414898E-2</v>
      </c>
      <c r="Z32" s="73">
        <f>IF(+'2grid'!Z32*DA$2&lt;0,0,+'2grid'!Z32*DA$2)</f>
        <v>3.0737474017650132E-2</v>
      </c>
      <c r="AA32" s="73">
        <f>IF(+'2grid'!AA32*DB$2&lt;0,0,+'2grid'!AA32*DB$2)</f>
        <v>5.3744839242170973E-2</v>
      </c>
      <c r="AB32" s="73">
        <f>IF(+'2grid'!AB32*DC$2&lt;0,0,+'2grid'!AB32*DC$2)</f>
        <v>9.2452558568713275E-2</v>
      </c>
      <c r="AC32" s="73">
        <f>IF(+'2grid'!AC32*DD$2&lt;0,0,+'2grid'!AC32*DD$2)</f>
        <v>0.1574609439073818</v>
      </c>
      <c r="AD32" s="73">
        <f>IF(+'2grid'!AD32*DE$2&lt;0,0,+'2grid'!AD32*DE$2)</f>
        <v>0.16218596472675462</v>
      </c>
      <c r="AE32" s="73">
        <f>IF(+'2grid'!AE32*DF$2&lt;0,0,+'2grid'!AE32*DF$2)</f>
        <v>0.16630457681930541</v>
      </c>
      <c r="AF32" s="73">
        <f>IF(+'2grid'!AF32*DG$2&lt;0,0,+'2grid'!AF32*DG$2)</f>
        <v>0.17058653045002622</v>
      </c>
      <c r="AG32" s="73">
        <f>IF(+'2grid'!AG32*DH$2&lt;0,0,+'2grid'!AG32*DH$2)</f>
        <v>0.17504799398662371</v>
      </c>
      <c r="AH32" s="73">
        <f>IF(+'2grid'!AH32*DI$2&lt;0,0,+'2grid'!AH32*DI$2)</f>
        <v>0.17970763818859153</v>
      </c>
      <c r="AI32" s="73">
        <f>IF(+'2grid'!AI32*DJ$2&lt;0,0,+'2grid'!AI32*DJ$2)</f>
        <v>0.18458717275942427</v>
      </c>
      <c r="AJ32" s="73">
        <f>IF(+'2grid'!AJ32*DK$2&lt;0,0,+'2grid'!AJ32*DK$2)</f>
        <v>0.1897120330870545</v>
      </c>
      <c r="AK32" s="73">
        <f>IF(+'2grid'!AK32*DL$2&lt;0,0,+'2grid'!AK32*DL$2)</f>
        <v>0.19511227012282653</v>
      </c>
      <c r="AL32" s="73">
        <f>IF(+'2grid'!AL32*DM$2&lt;0,0,+'2grid'!AL32*DM$2)</f>
        <v>0.20082371931695642</v>
      </c>
      <c r="AM32" s="73">
        <f>IF(+'2grid'!AM32*DN$2&lt;0,0,+'2grid'!AM32*DN$2)</f>
        <v>0.2068895595586536</v>
      </c>
      <c r="AN32" s="73">
        <f>IF(+'2grid'!AN32*DO$2&lt;0,0,+'2grid'!AN32*DO$2)</f>
        <v>0.21336242774937625</v>
      </c>
      <c r="AO32" s="73">
        <f>IF(+'2grid'!AO32*DP$2&lt;0,0,+'2grid'!AO32*DP$2)</f>
        <v>0.2203073422301636</v>
      </c>
      <c r="AP32" s="73">
        <f>IF(+'2grid'!AP32*DQ$2&lt;0,0,+'2grid'!AP32*DQ$2)</f>
        <v>0.22780583275009872</v>
      </c>
      <c r="AQ32" s="73">
        <f>IF(+'2grid'!AQ32*DR$2&lt;0,0,+'2grid'!AQ32*DR$2)</f>
        <v>0.2359619209462876</v>
      </c>
      <c r="AR32" s="73">
        <f>IF(+'2grid'!AR32*DS$2&lt;0,0,+'2grid'!AR32*DS$2)</f>
        <v>0.24491103137965653</v>
      </c>
      <c r="AS32" s="73">
        <f>IF(+'2grid'!AS32*DT$2&lt;0,0,+'2grid'!AS32*DT$2)</f>
        <v>0.25483371990837311</v>
      </c>
      <c r="AT32" s="73">
        <f>IF(+'2grid'!AT32*DU$2&lt;0,0,+'2grid'!AT32*DU$2)</f>
        <v>0.26597767737613831</v>
      </c>
      <c r="AU32" s="73">
        <f>IF(+'2grid'!AU32*DV$2&lt;0,0,+'2grid'!AU32*DV$2)</f>
        <v>0.27869471969729925</v>
      </c>
      <c r="AV32" s="73">
        <f>IF(+'2grid'!AV32*DW$2&lt;0,0,+'2grid'!AV32*DW$2)</f>
        <v>0.29350672954181972</v>
      </c>
      <c r="AW32" s="73">
        <f>IF(+'2grid'!AW32*DX$2&lt;0,0,+'2grid'!AW32*DX$2)</f>
        <v>0.31123225186551728</v>
      </c>
      <c r="AX32" s="73">
        <f>IF(+'2grid'!AX32*DY$2&lt;0,0,+'2grid'!AX32*DY$2)</f>
        <v>0.33117140948390894</v>
      </c>
      <c r="AY32" s="73">
        <f>IF(+'2grid'!AY32*DZ$2&lt;0,0,+'2grid'!AY32*DZ$2)</f>
        <v>0.35768637439360507</v>
      </c>
      <c r="AZ32" s="73">
        <f>IF(+'2grid'!AZ32*EA$2&lt;0,0,+'2grid'!AZ32*EA$2)</f>
        <v>0.39625941371148932</v>
      </c>
      <c r="BA32" s="73">
        <f>IF(+'2grid'!BA32*EB$2&lt;0,0,+'2grid'!BA32*EB$2)</f>
        <v>0.46280536677194478</v>
      </c>
      <c r="BB32" s="73">
        <f>IF(+'2grid'!BB32*EC$2&lt;0,0,+'2grid'!BB32*EC$2)</f>
        <v>0.64561795073783479</v>
      </c>
      <c r="BC32" s="73">
        <f>IF(+'2grid'!BC32*ED$2&lt;0,0,+'2grid'!BC32*ED$2)</f>
        <v>0.77627800000000002</v>
      </c>
      <c r="BD32" s="73">
        <f>IF(+'2grid'!BD32*EE$2&lt;0,0,+'2grid'!BD32*EE$2)</f>
        <v>3.4327799999999997</v>
      </c>
      <c r="BE32" s="73">
        <f>IF(+'2grid'!BE32*EF$2&lt;0,0,+'2grid'!BE32*EF$2)</f>
        <v>4.1774279999999999</v>
      </c>
      <c r="BF32" s="73">
        <f>IF(+'2grid'!BF32*EG$2&lt;0,0,+'2grid'!BF32*EG$2)</f>
        <v>11.832000000000001</v>
      </c>
      <c r="BG32" s="73">
        <f>IF(+'2grid'!BG32*EH$2&lt;0,0,+'2grid'!BG32*EH$2)</f>
        <v>16.829999999999998</v>
      </c>
      <c r="BH32" s="73">
        <f>IF(+'2grid'!BH32*EI$2&lt;0,0,+'2grid'!BH32*EI$2)</f>
        <v>18.809999999999999</v>
      </c>
      <c r="BI32" s="73">
        <f>IF(+'2grid'!BI32*EJ$2&lt;0,0,+'2grid'!BI32*EJ$2)</f>
        <v>19.007999999999999</v>
      </c>
      <c r="BJ32" s="73">
        <f>IF(+'2grid'!BJ32*EK$2&lt;0,0,+'2grid'!BJ32*EK$2)</f>
        <v>19.305</v>
      </c>
      <c r="BK32" s="73">
        <f>IF(+'2grid'!BK32*EL$2&lt;0,0,+'2grid'!BK32*EL$2)</f>
        <v>19.404</v>
      </c>
      <c r="BL32" s="73">
        <f>IF(+'2grid'!BL32*EM$2&lt;0,0,+'2grid'!BL32*EM$2)</f>
        <v>19.700999999999997</v>
      </c>
      <c r="BM32" s="73">
        <f>IF(+'2grid'!BM32*EN$2&lt;0,0,+'2grid'!BM32*EN$2)</f>
        <v>20.294999999999998</v>
      </c>
      <c r="BN32" s="73">
        <f>IF(+'2grid'!BN32*EO$2&lt;0,0,+'2grid'!BN32*EO$2)</f>
        <v>20.79</v>
      </c>
      <c r="BO32" s="73">
        <f>IF(+'2grid'!BO32*EP$2&lt;0,0,+'2grid'!BO32*EP$2)</f>
        <v>21.78</v>
      </c>
      <c r="BP32" s="73">
        <f>IF(+'2grid'!BP32*EQ$2&lt;0,0,+'2grid'!BP32*EQ$2)</f>
        <v>23.759999999999998</v>
      </c>
      <c r="BQ32" s="73">
        <f>IF(+'2grid'!BQ32*ER$2&lt;0,0,+'2grid'!BQ32*ER$2)</f>
        <v>25.245000000000001</v>
      </c>
      <c r="BR32" s="73">
        <f>IF(+'2grid'!BR32*ES$2&lt;0,0,+'2grid'!BR32*ES$2)</f>
        <v>27.917999999999999</v>
      </c>
      <c r="BS32" s="73">
        <f>IF(+'2grid'!BS32*ET$2&lt;0,0,+'2grid'!BS32*ET$2)</f>
        <v>28.644000000000059</v>
      </c>
      <c r="BT32" s="73">
        <f>IF(+'2grid'!BT32*EU$2&lt;0,0,+'2grid'!BT32*EU$2)</f>
        <v>30.606400000000225</v>
      </c>
      <c r="BU32" s="73">
        <f>IF(+'2grid'!BU32*EV$2&lt;0,0,+'2grid'!BU32*EV$2)</f>
        <v>32.471266666666949</v>
      </c>
      <c r="BV32" s="73">
        <f>IF(+'2grid'!BV32*EW$2&lt;0,0,+'2grid'!BV32*EW$2)</f>
        <v>34.144097777777922</v>
      </c>
      <c r="BW32" s="73">
        <f>IF(+'2grid'!BW32*EX$2&lt;0,0,+'2grid'!BW32*EX$2)</f>
        <v>35.849896296296436</v>
      </c>
      <c r="BX32" s="73">
        <f>IF(+'2grid'!BX32*EY$2&lt;0,0,+'2grid'!BX32*EY$2)</f>
        <v>37.40807427160491</v>
      </c>
      <c r="BY32" s="73">
        <f>IF(+'2grid'!BY32*EZ$2&lt;0,0,+'2grid'!BY32*EZ$2)</f>
        <v>39.309658304526501</v>
      </c>
      <c r="BZ32" s="73">
        <f>IF(+'2grid'!BZ32*FA$2&lt;0,0,+'2grid'!BZ32*FA$2)</f>
        <v>40.96815017174157</v>
      </c>
      <c r="CA32" s="73">
        <f>IF(+'2grid'!CA32*FB$2&lt;0,0,+'2grid'!CA32*FB$2)</f>
        <v>42.645784956195413</v>
      </c>
    </row>
    <row r="33" spans="1:79" x14ac:dyDescent="0.2">
      <c r="A33" s="9">
        <v>112</v>
      </c>
      <c r="B33" s="73">
        <f>IF(+'2grid'!B33*CC$2&lt;0,0,+'2grid'!B33*CC$2)</f>
        <v>0</v>
      </c>
      <c r="C33" s="73">
        <f>IF(+'2grid'!C33*CD$2&lt;0,0,+'2grid'!C33*CD$2)</f>
        <v>0</v>
      </c>
      <c r="D33" s="73">
        <f>IF(+'2grid'!D33*CE$2&lt;0,0,+'2grid'!D33*CE$2)</f>
        <v>0</v>
      </c>
      <c r="E33" s="73">
        <f>IF(+'2grid'!E33*CF$2&lt;0,0,+'2grid'!E33*CF$2)</f>
        <v>0</v>
      </c>
      <c r="F33" s="73">
        <f>IF(+'2grid'!F33*CG$2&lt;0,0,+'2grid'!F33*CG$2)</f>
        <v>0</v>
      </c>
      <c r="G33" s="73">
        <f>IF(+'2grid'!G33*CH$2&lt;0,0,+'2grid'!G33*CH$2)</f>
        <v>0</v>
      </c>
      <c r="H33" s="73">
        <f>IF(+'2grid'!H33*CI$2&lt;0,0,+'2grid'!H33*CI$2)</f>
        <v>0</v>
      </c>
      <c r="I33" s="73">
        <f>IF(+'2grid'!I33*CJ$2&lt;0,0,+'2grid'!I33*CJ$2)</f>
        <v>0</v>
      </c>
      <c r="J33" s="73">
        <f>IF(+'2grid'!J33*CK$2&lt;0,0,+'2grid'!J33*CK$2)</f>
        <v>0</v>
      </c>
      <c r="K33" s="73">
        <f>IF(+'2grid'!K33*CL$2&lt;0,0,+'2grid'!K33*CL$2)</f>
        <v>0</v>
      </c>
      <c r="L33" s="73">
        <f>IF(+'2grid'!L33*CM$2&lt;0,0,+'2grid'!L33*CM$2)</f>
        <v>0</v>
      </c>
      <c r="M33" s="73">
        <f>IF(+'2grid'!M33*CN$2&lt;0,0,+'2grid'!M33*CN$2)</f>
        <v>0</v>
      </c>
      <c r="N33" s="73">
        <f>IF(+'2grid'!N33*CO$2&lt;0,0,+'2grid'!N33*CO$2)</f>
        <v>0</v>
      </c>
      <c r="O33" s="73">
        <f>IF(+'2grid'!O33*CP$2&lt;0,0,+'2grid'!O33*CP$2)</f>
        <v>0</v>
      </c>
      <c r="P33" s="73">
        <f>IF(+'2grid'!P33*CQ$2&lt;0,0,+'2grid'!P33*CQ$2)</f>
        <v>0</v>
      </c>
      <c r="Q33" s="73">
        <f>IF(+'2grid'!Q33*CR$2&lt;0,0,+'2grid'!Q33*CR$2)</f>
        <v>0</v>
      </c>
      <c r="R33" s="73">
        <f>IF(+'2grid'!R33*CS$2&lt;0,0,+'2grid'!R33*CS$2)</f>
        <v>0</v>
      </c>
      <c r="S33" s="73">
        <f>IF(+'2grid'!S33*CT$2&lt;0,0,+'2grid'!S33*CT$2)</f>
        <v>0</v>
      </c>
      <c r="T33" s="73">
        <f>IF(+'2grid'!T33*CU$2&lt;0,0,+'2grid'!T33*CU$2)</f>
        <v>0</v>
      </c>
      <c r="U33" s="73">
        <f>IF(+'2grid'!U33*CV$2&lt;0,0,+'2grid'!U33*CV$2)</f>
        <v>0</v>
      </c>
      <c r="V33" s="73">
        <f>IF(+'2grid'!V33*CW$2&lt;0,0,+'2grid'!V33*CW$2)</f>
        <v>0</v>
      </c>
      <c r="W33" s="73">
        <f>IF(+'2grid'!W33*CX$2&lt;0,0,+'2grid'!W33*CX$2)</f>
        <v>0</v>
      </c>
      <c r="X33" s="73">
        <f>IF(+'2grid'!X33*CY$2&lt;0,0,+'2grid'!X33*CY$2)</f>
        <v>0</v>
      </c>
      <c r="Y33" s="73">
        <f>IF(+'2grid'!Y33*CZ$2&lt;0,0,+'2grid'!Y33*CZ$2)</f>
        <v>0</v>
      </c>
      <c r="Z33" s="73">
        <f>IF(+'2grid'!Z33*DA$2&lt;0,0,+'2grid'!Z33*DA$2)</f>
        <v>0</v>
      </c>
      <c r="AA33" s="73">
        <f>IF(+'2grid'!AA33*DB$2&lt;0,0,+'2grid'!AA33*DB$2)</f>
        <v>0</v>
      </c>
      <c r="AB33" s="73">
        <f>IF(+'2grid'!AB33*DC$2&lt;0,0,+'2grid'!AB33*DC$2)</f>
        <v>0</v>
      </c>
      <c r="AC33" s="73">
        <f>IF(+'2grid'!AC33*DD$2&lt;0,0,+'2grid'!AC33*DD$2)</f>
        <v>0</v>
      </c>
      <c r="AD33" s="73">
        <f>IF(+'2grid'!AD33*DE$2&lt;0,0,+'2grid'!AD33*DE$2)</f>
        <v>0</v>
      </c>
      <c r="AE33" s="73">
        <f>IF(+'2grid'!AE33*DF$2&lt;0,0,+'2grid'!AE33*DF$2)</f>
        <v>0</v>
      </c>
      <c r="AF33" s="73">
        <f>IF(+'2grid'!AF33*DG$2&lt;0,0,+'2grid'!AF33*DG$2)</f>
        <v>0</v>
      </c>
      <c r="AG33" s="73">
        <f>IF(+'2grid'!AG33*DH$2&lt;0,0,+'2grid'!AG33*DH$2)</f>
        <v>0</v>
      </c>
      <c r="AH33" s="73">
        <f>IF(+'2grid'!AH33*DI$2&lt;0,0,+'2grid'!AH33*DI$2)</f>
        <v>0</v>
      </c>
      <c r="AI33" s="73">
        <f>IF(+'2grid'!AI33*DJ$2&lt;0,0,+'2grid'!AI33*DJ$2)</f>
        <v>0</v>
      </c>
      <c r="AJ33" s="73">
        <f>IF(+'2grid'!AJ33*DK$2&lt;0,0,+'2grid'!AJ33*DK$2)</f>
        <v>0</v>
      </c>
      <c r="AK33" s="73">
        <f>IF(+'2grid'!AK33*DL$2&lt;0,0,+'2grid'!AK33*DL$2)</f>
        <v>0</v>
      </c>
      <c r="AL33" s="73">
        <f>IF(+'2grid'!AL33*DM$2&lt;0,0,+'2grid'!AL33*DM$2)</f>
        <v>0</v>
      </c>
      <c r="AM33" s="73">
        <f>IF(+'2grid'!AM33*DN$2&lt;0,0,+'2grid'!AM33*DN$2)</f>
        <v>0</v>
      </c>
      <c r="AN33" s="73">
        <f>IF(+'2grid'!AN33*DO$2&lt;0,0,+'2grid'!AN33*DO$2)</f>
        <v>0</v>
      </c>
      <c r="AO33" s="73">
        <f>IF(+'2grid'!AO33*DP$2&lt;0,0,+'2grid'!AO33*DP$2)</f>
        <v>0</v>
      </c>
      <c r="AP33" s="73">
        <f>IF(+'2grid'!AP33*DQ$2&lt;0,0,+'2grid'!AP33*DQ$2)</f>
        <v>0</v>
      </c>
      <c r="AQ33" s="73">
        <f>IF(+'2grid'!AQ33*DR$2&lt;0,0,+'2grid'!AQ33*DR$2)</f>
        <v>0</v>
      </c>
      <c r="AR33" s="73">
        <f>IF(+'2grid'!AR33*DS$2&lt;0,0,+'2grid'!AR33*DS$2)</f>
        <v>0</v>
      </c>
      <c r="AS33" s="73">
        <f>IF(+'2grid'!AS33*DT$2&lt;0,0,+'2grid'!AS33*DT$2)</f>
        <v>0</v>
      </c>
      <c r="AT33" s="73">
        <f>IF(+'2grid'!AT33*DU$2&lt;0,0,+'2grid'!AT33*DU$2)</f>
        <v>0</v>
      </c>
      <c r="AU33" s="73">
        <f>IF(+'2grid'!AU33*DV$2&lt;0,0,+'2grid'!AU33*DV$2)</f>
        <v>0</v>
      </c>
      <c r="AV33" s="73">
        <f>IF(+'2grid'!AV33*DW$2&lt;0,0,+'2grid'!AV33*DW$2)</f>
        <v>0</v>
      </c>
      <c r="AW33" s="73">
        <f>IF(+'2grid'!AW33*DX$2&lt;0,0,+'2grid'!AW33*DX$2)</f>
        <v>0</v>
      </c>
      <c r="AX33" s="73">
        <f>IF(+'2grid'!AX33*DY$2&lt;0,0,+'2grid'!AX33*DY$2)</f>
        <v>0</v>
      </c>
      <c r="AY33" s="73">
        <f>IF(+'2grid'!AY33*DZ$2&lt;0,0,+'2grid'!AY33*DZ$2)</f>
        <v>0</v>
      </c>
      <c r="AZ33" s="73">
        <f>IF(+'2grid'!AZ33*EA$2&lt;0,0,+'2grid'!AZ33*EA$2)</f>
        <v>0</v>
      </c>
      <c r="BA33" s="73">
        <f>IF(+'2grid'!BA33*EB$2&lt;0,0,+'2grid'!BA33*EB$2)</f>
        <v>0</v>
      </c>
      <c r="BB33" s="73">
        <f>IF(+'2grid'!BB33*EC$2&lt;0,0,+'2grid'!BB33*EC$2)</f>
        <v>0</v>
      </c>
      <c r="BC33" s="73">
        <f>IF(+'2grid'!BC33*ED$2&lt;0,0,+'2grid'!BC33*ED$2)</f>
        <v>0</v>
      </c>
      <c r="BD33" s="73">
        <f>IF(+'2grid'!BD33*EE$2&lt;0,0,+'2grid'!BD33*EE$2)</f>
        <v>0</v>
      </c>
      <c r="BE33" s="73">
        <f>IF(+'2grid'!BE33*EF$2&lt;0,0,+'2grid'!BE33*EF$2)</f>
        <v>0</v>
      </c>
      <c r="BF33" s="73">
        <f>IF(+'2grid'!BF33*EG$2&lt;0,0,+'2grid'!BF33*EG$2)</f>
        <v>0</v>
      </c>
      <c r="BG33" s="73">
        <f>IF(+'2grid'!BG33*EH$2&lt;0,0,+'2grid'!BG33*EH$2)</f>
        <v>0</v>
      </c>
      <c r="BH33" s="73">
        <f>IF(+'2grid'!BH33*EI$2&lt;0,0,+'2grid'!BH33*EI$2)</f>
        <v>0</v>
      </c>
      <c r="BI33" s="73">
        <f>IF(+'2grid'!BI33*EJ$2&lt;0,0,+'2grid'!BI33*EJ$2)</f>
        <v>0</v>
      </c>
      <c r="BJ33" s="73">
        <f>IF(+'2grid'!BJ33*EK$2&lt;0,0,+'2grid'!BJ33*EK$2)</f>
        <v>0</v>
      </c>
      <c r="BK33" s="73">
        <f>IF(+'2grid'!BK33*EL$2&lt;0,0,+'2grid'!BK33*EL$2)</f>
        <v>0</v>
      </c>
      <c r="BL33" s="73">
        <f>IF(+'2grid'!BL33*EM$2&lt;0,0,+'2grid'!BL33*EM$2)</f>
        <v>0</v>
      </c>
      <c r="BM33" s="73">
        <f>IF(+'2grid'!BM33*EN$2&lt;0,0,+'2grid'!BM33*EN$2)</f>
        <v>0</v>
      </c>
      <c r="BN33" s="73">
        <f>IF(+'2grid'!BN33*EO$2&lt;0,0,+'2grid'!BN33*EO$2)</f>
        <v>0</v>
      </c>
      <c r="BO33" s="73">
        <f>IF(+'2grid'!BO33*EP$2&lt;0,0,+'2grid'!BO33*EP$2)</f>
        <v>0</v>
      </c>
      <c r="BP33" s="73">
        <f>IF(+'2grid'!BP33*EQ$2&lt;0,0,+'2grid'!BP33*EQ$2)</f>
        <v>0</v>
      </c>
      <c r="BQ33" s="73">
        <f>IF(+'2grid'!BQ33*ER$2&lt;0,0,+'2grid'!BQ33*ER$2)</f>
        <v>0</v>
      </c>
      <c r="BR33" s="73">
        <f>IF(+'2grid'!BR33*ES$2&lt;0,0,+'2grid'!BR33*ES$2)</f>
        <v>0</v>
      </c>
      <c r="BS33" s="73">
        <f>IF(+'2grid'!BS33*ET$2&lt;0,0,+'2grid'!BS33*ET$2)</f>
        <v>0</v>
      </c>
      <c r="BT33" s="73">
        <f>IF(+'2grid'!BT33*EU$2&lt;0,0,+'2grid'!BT33*EU$2)</f>
        <v>0</v>
      </c>
      <c r="BU33" s="73">
        <f>IF(+'2grid'!BU33*EV$2&lt;0,0,+'2grid'!BU33*EV$2)</f>
        <v>0</v>
      </c>
      <c r="BV33" s="73">
        <f>IF(+'2grid'!BV33*EW$2&lt;0,0,+'2grid'!BV33*EW$2)</f>
        <v>0</v>
      </c>
      <c r="BW33" s="73">
        <f>IF(+'2grid'!BW33*EX$2&lt;0,0,+'2grid'!BW33*EX$2)</f>
        <v>0</v>
      </c>
      <c r="BX33" s="73">
        <f>IF(+'2grid'!BX33*EY$2&lt;0,0,+'2grid'!BX33*EY$2)</f>
        <v>0</v>
      </c>
      <c r="BY33" s="73">
        <f>IF(+'2grid'!BY33*EZ$2&lt;0,0,+'2grid'!BY33*EZ$2)</f>
        <v>0</v>
      </c>
      <c r="BZ33" s="73">
        <f>IF(+'2grid'!BZ33*FA$2&lt;0,0,+'2grid'!BZ33*FA$2)</f>
        <v>0</v>
      </c>
      <c r="CA33" s="73">
        <f>IF(+'2grid'!CA33*FB$2&lt;0,0,+'2grid'!CA33*FB$2)</f>
        <v>0</v>
      </c>
    </row>
    <row r="34" spans="1:79" x14ac:dyDescent="0.2">
      <c r="A34" s="9">
        <v>116</v>
      </c>
      <c r="B34" s="73">
        <f>IF(+'2grid'!B34*CC$2&lt;0,0,+'2grid'!B34*CC$2)</f>
        <v>0</v>
      </c>
      <c r="C34" s="73">
        <f>IF(+'2grid'!C34*CD$2&lt;0,0,+'2grid'!C34*CD$2)</f>
        <v>0</v>
      </c>
      <c r="D34" s="73">
        <f>IF(+'2grid'!D34*CE$2&lt;0,0,+'2grid'!D34*CE$2)</f>
        <v>0</v>
      </c>
      <c r="E34" s="73">
        <f>IF(+'2grid'!E34*CF$2&lt;0,0,+'2grid'!E34*CF$2)</f>
        <v>0</v>
      </c>
      <c r="F34" s="73">
        <f>IF(+'2grid'!F34*CG$2&lt;0,0,+'2grid'!F34*CG$2)</f>
        <v>0.11815040328382946</v>
      </c>
      <c r="G34" s="73">
        <f>IF(+'2grid'!G34*CH$2&lt;0,0,+'2grid'!G34*CH$2)</f>
        <v>0.31410799104161807</v>
      </c>
      <c r="H34" s="73">
        <f>IF(+'2grid'!H34*CI$2&lt;0,0,+'2grid'!H34*CI$2)</f>
        <v>0.80359017676643008</v>
      </c>
      <c r="I34" s="73">
        <f>IF(+'2grid'!I34*CJ$2&lt;0,0,+'2grid'!I34*CJ$2)</f>
        <v>2.0037961908763906</v>
      </c>
      <c r="J34" s="73">
        <f>IF(+'2grid'!J34*CK$2&lt;0,0,+'2grid'!J34*CK$2)</f>
        <v>4.9075565147723319</v>
      </c>
      <c r="K34" s="73">
        <f>IF(+'2grid'!K34*CL$2&lt;0,0,+'2grid'!K34*CL$2)</f>
        <v>11.863838329773669</v>
      </c>
      <c r="L34" s="73">
        <f>IF(+'2grid'!L34*CM$2&lt;0,0,+'2grid'!L34*CM$2)</f>
        <v>28.405626911782981</v>
      </c>
      <c r="M34" s="73">
        <f>IF(+'2grid'!M34*CN$2&lt;0,0,+'2grid'!M34*CN$2)</f>
        <v>34.023848880831494</v>
      </c>
      <c r="N34" s="73">
        <f>IF(+'2grid'!N34*CO$2&lt;0,0,+'2grid'!N34*CO$2)</f>
        <v>40.300960845113515</v>
      </c>
      <c r="O34" s="73">
        <f>IF(+'2grid'!O34*CP$2&lt;0,0,+'2grid'!O34*CP$2)</f>
        <v>47.302274146462807</v>
      </c>
      <c r="P34" s="73">
        <f>IF(+'2grid'!P34*CQ$2&lt;0,0,+'2grid'!P34*CQ$2)</f>
        <v>55.099037645822577</v>
      </c>
      <c r="Q34" s="73">
        <f>IF(+'2grid'!Q34*CR$2&lt;0,0,+'2grid'!Q34*CR$2)</f>
        <v>63.768948808973349</v>
      </c>
      <c r="R34" s="73">
        <f>IF(+'2grid'!R34*CS$2&lt;0,0,+'2grid'!R34*CS$2)</f>
        <v>73.396707089972381</v>
      </c>
      <c r="S34" s="73">
        <f>IF(+'2grid'!S34*CT$2&lt;0,0,+'2grid'!S34*CT$2)</f>
        <v>84.074613005398334</v>
      </c>
      <c r="T34" s="73">
        <f>IF(+'2grid'!T34*CU$2&lt;0,0,+'2grid'!T34*CU$2)</f>
        <v>95.903216557452112</v>
      </c>
      <c r="U34" s="73">
        <f>IF(+'2grid'!U34*CV$2&lt;0,0,+'2grid'!U34*CV$2)</f>
        <v>106.8877601120216</v>
      </c>
      <c r="V34" s="73">
        <f>IF(+'2grid'!V34*CW$2&lt;0,0,+'2grid'!V34*CW$2)</f>
        <v>118.41015367144702</v>
      </c>
      <c r="W34" s="73">
        <f>IF(+'2grid'!W34*CX$2&lt;0,0,+'2grid'!W34*CX$2)</f>
        <v>136.67422497522915</v>
      </c>
      <c r="X34" s="73">
        <f>IF(+'2grid'!X34*CY$2&lt;0,0,+'2grid'!X34*CY$2)</f>
        <v>156.03702837432408</v>
      </c>
      <c r="Y34" s="73">
        <f>IF(+'2grid'!Y34*CZ$2&lt;0,0,+'2grid'!Y34*CZ$2)</f>
        <v>176.48128980453089</v>
      </c>
      <c r="Z34" s="73">
        <f>IF(+'2grid'!Z34*DA$2&lt;0,0,+'2grid'!Z34*DA$2)</f>
        <v>197.9897352016489</v>
      </c>
      <c r="AA34" s="73">
        <f>IF(+'2grid'!AA34*DB$2&lt;0,0,+'2grid'!AA34*DB$2)</f>
        <v>220.54509050147723</v>
      </c>
      <c r="AB34" s="73">
        <f>IF(+'2grid'!AB34*DC$2&lt;0,0,+'2grid'!AB34*DC$2)</f>
        <v>254.04786620643253</v>
      </c>
      <c r="AC34" s="73">
        <f>IF(+'2grid'!AC34*DD$2&lt;0,0,+'2grid'!AC34*DD$2)</f>
        <v>289.27717954765001</v>
      </c>
      <c r="AD34" s="73">
        <f>IF(+'2grid'!AD34*DE$2&lt;0,0,+'2grid'!AD34*DE$2)</f>
        <v>296.46707999056946</v>
      </c>
      <c r="AE34" s="73">
        <f>IF(+'2grid'!AE34*DF$2&lt;0,0,+'2grid'!AE34*DF$2)</f>
        <v>303.74142143345563</v>
      </c>
      <c r="AF34" s="73">
        <f>IF(+'2grid'!AF34*DG$2&lt;0,0,+'2grid'!AF34*DG$2)</f>
        <v>311.10007662403575</v>
      </c>
      <c r="AG34" s="73">
        <f>IF(+'2grid'!AG34*DH$2&lt;0,0,+'2grid'!AG34*DH$2)</f>
        <v>318.54291831003661</v>
      </c>
      <c r="AH34" s="73">
        <f>IF(+'2grid'!AH34*DI$2&lt;0,0,+'2grid'!AH34*DI$2)</f>
        <v>326.06981923918556</v>
      </c>
      <c r="AI34" s="73">
        <f>IF(+'2grid'!AI34*DJ$2&lt;0,0,+'2grid'!AI34*DJ$2)</f>
        <v>333.68065215920933</v>
      </c>
      <c r="AJ34" s="73">
        <f>IF(+'2grid'!AJ34*DK$2&lt;0,0,+'2grid'!AJ34*DK$2)</f>
        <v>341.37528981783532</v>
      </c>
      <c r="AK34" s="73">
        <f>IF(+'2grid'!AK34*DL$2&lt;0,0,+'2grid'!AK34*DL$2)</f>
        <v>349.15360496279015</v>
      </c>
      <c r="AL34" s="73">
        <f>IF(+'2grid'!AL34*DM$2&lt;0,0,+'2grid'!AL34*DM$2)</f>
        <v>357.01547034180135</v>
      </c>
      <c r="AM34" s="73">
        <f>IF(+'2grid'!AM34*DN$2&lt;0,0,+'2grid'!AM34*DN$2)</f>
        <v>364.96075870259568</v>
      </c>
      <c r="AN34" s="73">
        <f>IF(+'2grid'!AN34*DO$2&lt;0,0,+'2grid'!AN34*DO$2)</f>
        <v>372.98934279290035</v>
      </c>
      <c r="AO34" s="73">
        <f>IF(+'2grid'!AO34*DP$2&lt;0,0,+'2grid'!AO34*DP$2)</f>
        <v>381.10109536044229</v>
      </c>
      <c r="AP34" s="73">
        <f>IF(+'2grid'!AP34*DQ$2&lt;0,0,+'2grid'!AP34*DQ$2)</f>
        <v>392.63919433314487</v>
      </c>
      <c r="AQ34" s="73">
        <f>IF(+'2grid'!AQ34*DR$2&lt;0,0,+'2grid'!AQ34*DR$2)</f>
        <v>406.36582547816323</v>
      </c>
      <c r="AR34" s="73">
        <f>IF(+'2grid'!AR34*DS$2&lt;0,0,+'2grid'!AR34*DS$2)</f>
        <v>420.51915066218652</v>
      </c>
      <c r="AS34" s="73">
        <f>IF(+'2grid'!AS34*DT$2&lt;0,0,+'2grid'!AS34*DT$2)</f>
        <v>435.11160305286</v>
      </c>
      <c r="AT34" s="73">
        <f>IF(+'2grid'!AT34*DU$2&lt;0,0,+'2grid'!AT34*DU$2)</f>
        <v>450.15596350578568</v>
      </c>
      <c r="AU34" s="73">
        <f>IF(+'2grid'!AU34*DV$2&lt;0,0,+'2grid'!AU34*DV$2)</f>
        <v>485.16294638277782</v>
      </c>
      <c r="AV34" s="73">
        <f>IF(+'2grid'!AV34*DW$2&lt;0,0,+'2grid'!AV34*DW$2)</f>
        <v>525.16080554420955</v>
      </c>
      <c r="AW34" s="73">
        <f>IF(+'2grid'!AW34*DX$2&lt;0,0,+'2grid'!AW34*DX$2)</f>
        <v>568.39171388960995</v>
      </c>
      <c r="AX34" s="73">
        <f>IF(+'2grid'!AX34*DY$2&lt;0,0,+'2grid'!AX34*DY$2)</f>
        <v>611.2686075453654</v>
      </c>
      <c r="AY34" s="73">
        <f>IF(+'2grid'!AY34*DZ$2&lt;0,0,+'2grid'!AY34*DZ$2)</f>
        <v>652.52746791163383</v>
      </c>
      <c r="AZ34" s="73">
        <f>IF(+'2grid'!AZ34*EA$2&lt;0,0,+'2grid'!AZ34*EA$2)</f>
        <v>720.43900308286595</v>
      </c>
      <c r="BA34" s="73">
        <f>IF(+'2grid'!BA34*EB$2&lt;0,0,+'2grid'!BA34*EB$2)</f>
        <v>795.40447683061132</v>
      </c>
      <c r="BB34" s="73">
        <f>IF(+'2grid'!BB34*EC$2&lt;0,0,+'2grid'!BB34*EC$2)</f>
        <v>975.72805793399857</v>
      </c>
      <c r="BC34" s="73">
        <f>IF(+'2grid'!BC34*ED$2&lt;0,0,+'2grid'!BC34*ED$2)</f>
        <v>1360.3912170495983</v>
      </c>
      <c r="BD34" s="73">
        <f>IF(+'2grid'!BD34*EE$2&lt;0,0,+'2grid'!BD34*EE$2)</f>
        <v>1501.1186000283217</v>
      </c>
      <c r="BE34" s="73">
        <f>IF(+'2grid'!BE34*EF$2&lt;0,0,+'2grid'!BE34*EF$2)</f>
        <v>904.30633766417691</v>
      </c>
      <c r="BF34" s="73">
        <f>IF(+'2grid'!BF34*EG$2&lt;0,0,+'2grid'!BF34*EG$2)</f>
        <v>1169.1171156228982</v>
      </c>
      <c r="BG34" s="73">
        <f>IF(+'2grid'!BG34*EH$2&lt;0,0,+'2grid'!BG34*EH$2)</f>
        <v>1203.7684486235707</v>
      </c>
      <c r="BH34" s="73">
        <f>IF(+'2grid'!BH34*EI$2&lt;0,0,+'2grid'!BH34*EI$2)</f>
        <v>1252.4988001595746</v>
      </c>
      <c r="BI34" s="73">
        <f>IF(+'2grid'!BI34*EJ$2&lt;0,0,+'2grid'!BI34*EJ$2)</f>
        <v>1261.5154793186887</v>
      </c>
      <c r="BJ34" s="73">
        <f>IF(+'2grid'!BJ34*EK$2&lt;0,0,+'2grid'!BJ34*EK$2)</f>
        <v>1417.9114042269268</v>
      </c>
      <c r="BK34" s="73">
        <f>IF(+'2grid'!BK34*EL$2&lt;0,0,+'2grid'!BK34*EL$2)</f>
        <v>1333.745390101604</v>
      </c>
      <c r="BL34" s="73">
        <f>IF(+'2grid'!BL34*EM$2&lt;0,0,+'2grid'!BL34*EM$2)</f>
        <v>1526.8374580043899</v>
      </c>
      <c r="BM34" s="73">
        <f>IF(+'2grid'!BM34*EN$2&lt;0,0,+'2grid'!BM34*EN$2)</f>
        <v>1591.2096403375581</v>
      </c>
      <c r="BN34" s="73">
        <f>IF(+'2grid'!BN34*EO$2&lt;0,0,+'2grid'!BN34*EO$2)</f>
        <v>1622.4873776684249</v>
      </c>
      <c r="BO34" s="73">
        <f>IF(+'2grid'!BO34*EP$2&lt;0,0,+'2grid'!BO34*EP$2)</f>
        <v>1652.3572514133891</v>
      </c>
      <c r="BP34" s="73">
        <f>IF(+'2grid'!BP34*EQ$2&lt;0,0,+'2grid'!BP34*EQ$2)</f>
        <v>1690.9979336485117</v>
      </c>
      <c r="BQ34" s="73">
        <f>IF(+'2grid'!BQ34*ER$2&lt;0,0,+'2grid'!BQ34*ER$2)</f>
        <v>1755.3432684640848</v>
      </c>
      <c r="BR34" s="73">
        <f>IF(+'2grid'!BR34*ES$2&lt;0,0,+'2grid'!BR34*ES$2)</f>
        <v>1876.6536002294579</v>
      </c>
      <c r="BS34" s="73">
        <f>IF(+'2grid'!BS34*ET$2&lt;0,0,+'2grid'!BS34*ET$2)</f>
        <v>1884.5978942727677</v>
      </c>
      <c r="BT34" s="73">
        <f>IF(+'2grid'!BT34*EU$2&lt;0,0,+'2grid'!BT34*EU$2)</f>
        <v>1951.8272059932444</v>
      </c>
      <c r="BU34" s="73">
        <f>IF(+'2grid'!BU34*EV$2&lt;0,0,+'2grid'!BU34*EV$2)</f>
        <v>2021.8806635283283</v>
      </c>
      <c r="BV34" s="73">
        <f>IF(+'2grid'!BV34*EW$2&lt;0,0,+'2grid'!BV34*EW$2)</f>
        <v>2088.7015551133682</v>
      </c>
      <c r="BW34" s="73">
        <f>IF(+'2grid'!BW34*EX$2&lt;0,0,+'2grid'!BW34*EX$2)</f>
        <v>2146.7767679567396</v>
      </c>
      <c r="BX34" s="73">
        <f>IF(+'2grid'!BX34*EY$2&lt;0,0,+'2grid'!BX34*EY$2)</f>
        <v>2198.3469497858077</v>
      </c>
      <c r="BY34" s="73">
        <f>IF(+'2grid'!BY34*EZ$2&lt;0,0,+'2grid'!BY34*EZ$2)</f>
        <v>2270.7012501348058</v>
      </c>
      <c r="BZ34" s="73">
        <f>IF(+'2grid'!BZ34*FA$2&lt;0,0,+'2grid'!BZ34*FA$2)</f>
        <v>2331.1957173297064</v>
      </c>
      <c r="CA34" s="73">
        <f>IF(+'2grid'!CA34*FB$2&lt;0,0,+'2grid'!CA34*FB$2)</f>
        <v>2390.6547693150096</v>
      </c>
    </row>
    <row r="35" spans="1:79" x14ac:dyDescent="0.2">
      <c r="A35" s="9">
        <v>120</v>
      </c>
      <c r="B35" s="73">
        <f>IF(+'2grid'!B35*CC$2&lt;0,0,+'2grid'!B35*CC$2)</f>
        <v>0</v>
      </c>
      <c r="C35" s="73">
        <f>IF(+'2grid'!C35*CD$2&lt;0,0,+'2grid'!C35*CD$2)</f>
        <v>0</v>
      </c>
      <c r="D35" s="73">
        <f>IF(+'2grid'!D35*CE$2&lt;0,0,+'2grid'!D35*CE$2)</f>
        <v>3.3819954244321733E-7</v>
      </c>
      <c r="E35" s="73">
        <f>IF(+'2grid'!E35*CF$2&lt;0,0,+'2grid'!E35*CF$2)</f>
        <v>1.141423455745857E-6</v>
      </c>
      <c r="F35" s="73">
        <f>IF(+'2grid'!F35*CG$2&lt;0,0,+'2grid'!F35*CG$2)</f>
        <v>3.4242703672375726E-6</v>
      </c>
      <c r="G35" s="73">
        <f>IF(+'2grid'!G35*CH$2&lt;0,0,+'2grid'!G35*CH$2)</f>
        <v>9.6307604078556763E-6</v>
      </c>
      <c r="H35" s="73">
        <f>IF(+'2grid'!H35*CI$2&lt;0,0,+'2grid'!H35*CI$2)</f>
        <v>2.6003053101210334E-5</v>
      </c>
      <c r="I35" s="73">
        <f>IF(+'2grid'!I35*CJ$2&lt;0,0,+'2grid'!I35*CJ$2)</f>
        <v>6.8258014390677122E-5</v>
      </c>
      <c r="J35" s="73">
        <f>IF(+'2grid'!J35*CK$2&lt;0,0,+'2grid'!J35*CK$2)</f>
        <v>1.7552060843316965E-4</v>
      </c>
      <c r="K35" s="73">
        <f>IF(+'2grid'!K35*CL$2&lt;0,0,+'2grid'!K35*CL$2)</f>
        <v>4.4428654009646078E-4</v>
      </c>
      <c r="L35" s="73">
        <f>IF(+'2grid'!L35*CM$2&lt;0,0,+'2grid'!L35*CM$2)</f>
        <v>1.1107163502411517E-3</v>
      </c>
      <c r="M35" s="73">
        <f>IF(+'2grid'!M35*CN$2&lt;0,0,+'2grid'!M35*CN$2)</f>
        <v>2.1280951920586775E-3</v>
      </c>
      <c r="N35" s="73">
        <f>IF(+'2grid'!N35*CO$2&lt;0,0,+'2grid'!N35*CO$2)</f>
        <v>4.0321803639006516E-3</v>
      </c>
      <c r="O35" s="73">
        <f>IF(+'2grid'!O35*CP$2&lt;0,0,+'2grid'!O35*CP$2)</f>
        <v>7.5706243567114292E-3</v>
      </c>
      <c r="P35" s="73">
        <f>IF(+'2grid'!P35*CQ$2&lt;0,0,+'2grid'!P35*CQ$2)</f>
        <v>1.4106753459710738E-2</v>
      </c>
      <c r="Q35" s="73">
        <f>IF(+'2grid'!Q35*CR$2&lt;0,0,+'2grid'!Q35*CR$2)</f>
        <v>2.6117646405407303E-2</v>
      </c>
      <c r="R35" s="73">
        <f>IF(+'2grid'!R35*CS$2&lt;0,0,+'2grid'!R35*CS$2)</f>
        <v>4.8089634651226149E-2</v>
      </c>
      <c r="S35" s="73">
        <f>IF(+'2grid'!S35*CT$2&lt;0,0,+'2grid'!S35*CT$2)</f>
        <v>8.8124847735251852E-2</v>
      </c>
      <c r="T35" s="73">
        <f>IF(+'2grid'!T35*CU$2&lt;0,0,+'2grid'!T35*CU$2)</f>
        <v>0.16081769448460709</v>
      </c>
      <c r="U35" s="73">
        <f>IF(+'2grid'!U35*CV$2&lt;0,0,+'2grid'!U35*CV$2)</f>
        <v>0.29239580815383104</v>
      </c>
      <c r="V35" s="73">
        <f>IF(+'2grid'!V35*CW$2&lt;0,0,+'2grid'!V35*CW$2)</f>
        <v>0.52989281151143253</v>
      </c>
      <c r="W35" s="73">
        <f>IF(+'2grid'!W35*CX$2&lt;0,0,+'2grid'!W35*CX$2)</f>
        <v>0.63832647564311551</v>
      </c>
      <c r="X35" s="73">
        <f>IF(+'2grid'!X35*CY$2&lt;0,0,+'2grid'!X35*CY$2)</f>
        <v>0.76692704765912789</v>
      </c>
      <c r="Y35" s="73">
        <f>IF(+'2grid'!Y35*CZ$2&lt;0,0,+'2grid'!Y35*CZ$2)</f>
        <v>0.91924356931965145</v>
      </c>
      <c r="Z35" s="73">
        <f>IF(+'2grid'!Z35*DA$2&lt;0,0,+'2grid'!Z35*DA$2)</f>
        <v>1.0994275247676899</v>
      </c>
      <c r="AA35" s="73">
        <f>IF(+'2grid'!AA35*DB$2&lt;0,0,+'2grid'!AA35*DB$2)</f>
        <v>1.3123325375004797</v>
      </c>
      <c r="AB35" s="73">
        <f>IF(+'2grid'!AB35*DC$2&lt;0,0,+'2grid'!AB35*DC$2)</f>
        <v>1.5636302574473804</v>
      </c>
      <c r="AC35" s="73">
        <f>IF(+'2grid'!AC35*DD$2&lt;0,0,+'2grid'!AC35*DD$2)</f>
        <v>1.8599450292668553</v>
      </c>
      <c r="AD35" s="73">
        <f>IF(+'2grid'!AD35*DE$2&lt;0,0,+'2grid'!AD35*DE$2)</f>
        <v>1.8702629376902591</v>
      </c>
      <c r="AE35" s="73">
        <f>IF(+'2grid'!AE35*DF$2&lt;0,0,+'2grid'!AE35*DF$2)</f>
        <v>1.9132065567232015</v>
      </c>
      <c r="AF35" s="73">
        <f>IF(+'2grid'!AF35*DG$2&lt;0,0,+'2grid'!AF35*DG$2)</f>
        <v>1.957629692042631</v>
      </c>
      <c r="AG35" s="73">
        <f>IF(+'2grid'!AG35*DH$2&lt;0,0,+'2grid'!AG35*DH$2)</f>
        <v>2.0036750201819093</v>
      </c>
      <c r="AH35" s="73">
        <f>IF(+'2grid'!AH35*DI$2&lt;0,0,+'2grid'!AH35*DI$2)</f>
        <v>2.051506879997079</v>
      </c>
      <c r="AI35" s="73">
        <f>IF(+'2grid'!AI35*DJ$2&lt;0,0,+'2grid'!AI35*DJ$2)</f>
        <v>2.1013158482519394</v>
      </c>
      <c r="AJ35" s="73">
        <f>IF(+'2grid'!AJ35*DK$2&lt;0,0,+'2grid'!AJ35*DK$2)</f>
        <v>2.1533245799223359</v>
      </c>
      <c r="AK35" s="73">
        <f>IF(+'2grid'!AK35*DL$2&lt;0,0,+'2grid'!AK35*DL$2)</f>
        <v>2.2077953541896931</v>
      </c>
      <c r="AL35" s="73">
        <f>IF(+'2grid'!AL35*DM$2&lt;0,0,+'2grid'!AL35*DM$2)</f>
        <v>2.2650399564504045</v>
      </c>
      <c r="AM35" s="73">
        <f>IF(+'2grid'!AM35*DN$2&lt;0,0,+'2grid'!AM35*DN$2)</f>
        <v>2.3254328145458145</v>
      </c>
      <c r="AN35" s="73">
        <f>IF(+'2grid'!AN35*DO$2&lt;0,0,+'2grid'!AN35*DO$2)</f>
        <v>2.3894287552384408</v>
      </c>
      <c r="AO35" s="73">
        <f>IF(+'2grid'!AO35*DP$2&lt;0,0,+'2grid'!AO35*DP$2)</f>
        <v>2.4575874616882181</v>
      </c>
      <c r="AP35" s="73">
        <f>IF(+'2grid'!AP35*DQ$2&lt;0,0,+'2grid'!AP35*DQ$2)</f>
        <v>2.530607886813852</v>
      </c>
      <c r="AQ35" s="73">
        <f>IF(+'2grid'!AQ35*DR$2&lt;0,0,+'2grid'!AQ35*DR$2)</f>
        <v>2.6093778704692143</v>
      </c>
      <c r="AR35" s="73">
        <f>IF(+'2grid'!AR35*DS$2&lt;0,0,+'2grid'!AR35*DS$2)</f>
        <v>2.6950477207437658</v>
      </c>
      <c r="AS35" s="73">
        <f>IF(+'2grid'!AS35*DT$2&lt;0,0,+'2grid'!AS35*DT$2)</f>
        <v>2.7891429840518902</v>
      </c>
      <c r="AT35" s="73">
        <f>IF(+'2grid'!AT35*DU$2&lt;0,0,+'2grid'!AT35*DU$2)</f>
        <v>2.8937441462465268</v>
      </c>
      <c r="AU35" s="73">
        <f>IF(+'2grid'!AU35*DV$2&lt;0,0,+'2grid'!AU35*DV$2)</f>
        <v>3.0117867562075644</v>
      </c>
      <c r="AV35" s="73">
        <f>IF(+'2grid'!AV35*DW$2&lt;0,0,+'2grid'!AV35*DW$2)</f>
        <v>3.1475924549873371</v>
      </c>
      <c r="AW35" s="73">
        <f>IF(+'2grid'!AW35*DX$2&lt;0,0,+'2grid'!AW35*DX$2)</f>
        <v>3.3078795297444263</v>
      </c>
      <c r="AX35" s="73">
        <f>IF(+'2grid'!AX35*DY$2&lt;0,0,+'2grid'!AX35*DY$2)</f>
        <v>3.4819784523625539</v>
      </c>
      <c r="AY35" s="73">
        <f>IF(+'2grid'!AY35*DZ$2&lt;0,0,+'2grid'!AY35*DZ$2)</f>
        <v>3.7098970214629756</v>
      </c>
      <c r="AZ35" s="73">
        <f>IF(+'2grid'!AZ35*EA$2&lt;0,0,+'2grid'!AZ35*EA$2)</f>
        <v>4.0347153757233958</v>
      </c>
      <c r="BA35" s="73">
        <f>IF(+'2grid'!BA35*EB$2&lt;0,0,+'2grid'!BA35*EB$2)</f>
        <v>4.5779567672678159</v>
      </c>
      <c r="BB35" s="73">
        <f>IF(+'2grid'!BB35*EC$2&lt;0,0,+'2grid'!BB35*EC$2)</f>
        <v>5.9700170259602867</v>
      </c>
      <c r="BC35" s="73">
        <f>IF(+'2grid'!BC35*ED$2&lt;0,0,+'2grid'!BC35*ED$2)</f>
        <v>7.258248</v>
      </c>
      <c r="BD35" s="73">
        <f>IF(+'2grid'!BD35*EE$2&lt;0,0,+'2grid'!BD35*EE$2)</f>
        <v>16.208393999999998</v>
      </c>
      <c r="BE35" s="73">
        <f>IF(+'2grid'!BE35*EF$2&lt;0,0,+'2grid'!BE35*EF$2)</f>
        <v>19.15391</v>
      </c>
      <c r="BF35" s="73">
        <f>IF(+'2grid'!BF35*EG$2&lt;0,0,+'2grid'!BF35*EG$2)</f>
        <v>10.885439999999999</v>
      </c>
      <c r="BG35" s="73">
        <f>IF(+'2grid'!BG35*EH$2&lt;0,0,+'2grid'!BG35*EH$2)</f>
        <v>20.150459999999999</v>
      </c>
      <c r="BH35" s="73">
        <f>IF(+'2grid'!BH35*EI$2&lt;0,0,+'2grid'!BH35*EI$2)</f>
        <v>20.299949999999999</v>
      </c>
      <c r="BI35" s="73">
        <f>IF(+'2grid'!BI35*EJ$2&lt;0,0,+'2grid'!BI35*EJ$2)</f>
        <v>39.6</v>
      </c>
      <c r="BJ35" s="73">
        <f>IF(+'2grid'!BJ35*EK$2&lt;0,0,+'2grid'!BJ35*EK$2)</f>
        <v>39.345570000000002</v>
      </c>
      <c r="BK35" s="73">
        <f>IF(+'2grid'!BK35*EL$2&lt;0,0,+'2grid'!BK35*EL$2)</f>
        <v>39.833639999999995</v>
      </c>
      <c r="BL35" s="73">
        <f>IF(+'2grid'!BL35*EM$2&lt;0,0,+'2grid'!BL35*EM$2)</f>
        <v>44.55</v>
      </c>
      <c r="BM35" s="73">
        <f>IF(+'2grid'!BM35*EN$2&lt;0,0,+'2grid'!BM35*EN$2)</f>
        <v>49.5</v>
      </c>
      <c r="BN35" s="73">
        <f>IF(+'2grid'!BN35*EO$2&lt;0,0,+'2grid'!BN35*EO$2)</f>
        <v>67.585319999999996</v>
      </c>
      <c r="BO35" s="73">
        <f>IF(+'2grid'!BO35*EP$2&lt;0,0,+'2grid'!BO35*EP$2)</f>
        <v>71.291880000000006</v>
      </c>
      <c r="BP35" s="73">
        <f>IF(+'2grid'!BP35*EQ$2&lt;0,0,+'2grid'!BP35*EQ$2)</f>
        <v>48.521880000000003</v>
      </c>
      <c r="BQ35" s="73">
        <f>IF(+'2grid'!BQ35*ER$2&lt;0,0,+'2grid'!BQ35*ER$2)</f>
        <v>138.57623999999998</v>
      </c>
      <c r="BR35" s="73">
        <f>IF(+'2grid'!BR35*ES$2&lt;0,0,+'2grid'!BR35*ES$2)</f>
        <v>153.50147999999999</v>
      </c>
      <c r="BS35" s="73">
        <f>IF(+'2grid'!BS35*ET$2&lt;0,0,+'2grid'!BS35*ET$2)</f>
        <v>159.18381600000552</v>
      </c>
      <c r="BT35" s="73">
        <f>IF(+'2grid'!BT35*EU$2&lt;0,0,+'2grid'!BT35*EU$2)</f>
        <v>185.91100000001023</v>
      </c>
      <c r="BU35" s="73">
        <f>IF(+'2grid'!BU35*EV$2&lt;0,0,+'2grid'!BU35*EV$2)</f>
        <v>218.16504746667502</v>
      </c>
      <c r="BV35" s="73">
        <f>IF(+'2grid'!BV35*EW$2&lt;0,0,+'2grid'!BV35*EW$2)</f>
        <v>250.23348924445105</v>
      </c>
      <c r="BW35" s="73">
        <f>IF(+'2grid'!BW35*EX$2&lt;0,0,+'2grid'!BW35*EX$2)</f>
        <v>262.16225871408807</v>
      </c>
      <c r="BX35" s="73">
        <f>IF(+'2grid'!BX35*EY$2&lt;0,0,+'2grid'!BX35*EY$2)</f>
        <v>289.73021131458046</v>
      </c>
      <c r="BY35" s="73">
        <f>IF(+'2grid'!BY35*EZ$2&lt;0,0,+'2grid'!BY35*EZ$2)</f>
        <v>318.91972323925006</v>
      </c>
      <c r="BZ35" s="73">
        <f>IF(+'2grid'!BZ35*FA$2&lt;0,0,+'2grid'!BZ35*FA$2)</f>
        <v>343.3537427174644</v>
      </c>
      <c r="CA35" s="73">
        <f>IF(+'2grid'!CA35*FB$2&lt;0,0,+'2grid'!CA35*FB$2)</f>
        <v>366.38442519996659</v>
      </c>
    </row>
    <row r="36" spans="1:79" x14ac:dyDescent="0.2">
      <c r="A36" s="9">
        <v>124</v>
      </c>
      <c r="B36" s="73">
        <f>IF(+'2grid'!B36*CC$2&lt;0,0,+'2grid'!B36*CC$2)</f>
        <v>0</v>
      </c>
      <c r="C36" s="73">
        <f>IF(+'2grid'!C36*CD$2&lt;0,0,+'2grid'!C36*CD$2)</f>
        <v>0</v>
      </c>
      <c r="D36" s="73">
        <f>IF(+'2grid'!D36*CE$2&lt;0,0,+'2grid'!D36*CE$2)</f>
        <v>0</v>
      </c>
      <c r="E36" s="73">
        <f>IF(+'2grid'!E36*CF$2&lt;0,0,+'2grid'!E36*CF$2)</f>
        <v>0</v>
      </c>
      <c r="F36" s="73">
        <f>IF(+'2grid'!F36*CG$2&lt;0,0,+'2grid'!F36*CG$2)</f>
        <v>0</v>
      </c>
      <c r="G36" s="73">
        <f>IF(+'2grid'!G36*CH$2&lt;0,0,+'2grid'!G36*CH$2)</f>
        <v>0</v>
      </c>
      <c r="H36" s="73">
        <f>IF(+'2grid'!H36*CI$2&lt;0,0,+'2grid'!H36*CI$2)</f>
        <v>0</v>
      </c>
      <c r="I36" s="73">
        <f>IF(+'2grid'!I36*CJ$2&lt;0,0,+'2grid'!I36*CJ$2)</f>
        <v>0</v>
      </c>
      <c r="J36" s="73">
        <f>IF(+'2grid'!J36*CK$2&lt;0,0,+'2grid'!J36*CK$2)</f>
        <v>0</v>
      </c>
      <c r="K36" s="73">
        <f>IF(+'2grid'!K36*CL$2&lt;0,0,+'2grid'!K36*CL$2)</f>
        <v>0</v>
      </c>
      <c r="L36" s="73">
        <f>IF(+'2grid'!L36*CM$2&lt;0,0,+'2grid'!L36*CM$2)</f>
        <v>0</v>
      </c>
      <c r="M36" s="73">
        <f>IF(+'2grid'!M36*CN$2&lt;0,0,+'2grid'!M36*CN$2)</f>
        <v>0</v>
      </c>
      <c r="N36" s="73">
        <f>IF(+'2grid'!N36*CO$2&lt;0,0,+'2grid'!N36*CO$2)</f>
        <v>0</v>
      </c>
      <c r="O36" s="73">
        <f>IF(+'2grid'!O36*CP$2&lt;0,0,+'2grid'!O36*CP$2)</f>
        <v>0</v>
      </c>
      <c r="P36" s="73">
        <f>IF(+'2grid'!P36*CQ$2&lt;0,0,+'2grid'!P36*CQ$2)</f>
        <v>0</v>
      </c>
      <c r="Q36" s="73">
        <f>IF(+'2grid'!Q36*CR$2&lt;0,0,+'2grid'!Q36*CR$2)</f>
        <v>0</v>
      </c>
      <c r="R36" s="73">
        <f>IF(+'2grid'!R36*CS$2&lt;0,0,+'2grid'!R36*CS$2)</f>
        <v>0</v>
      </c>
      <c r="S36" s="73">
        <f>IF(+'2grid'!S36*CT$2&lt;0,0,+'2grid'!S36*CT$2)</f>
        <v>0</v>
      </c>
      <c r="T36" s="73">
        <f>IF(+'2grid'!T36*CU$2&lt;0,0,+'2grid'!T36*CU$2)</f>
        <v>0</v>
      </c>
      <c r="U36" s="73">
        <f>IF(+'2grid'!U36*CV$2&lt;0,0,+'2grid'!U36*CV$2)</f>
        <v>0</v>
      </c>
      <c r="V36" s="73">
        <f>IF(+'2grid'!V36*CW$2&lt;0,0,+'2grid'!V36*CW$2)</f>
        <v>0</v>
      </c>
      <c r="W36" s="73">
        <f>IF(+'2grid'!W36*CX$2&lt;0,0,+'2grid'!W36*CX$2)</f>
        <v>0</v>
      </c>
      <c r="X36" s="73">
        <f>IF(+'2grid'!X36*CY$2&lt;0,0,+'2grid'!X36*CY$2)</f>
        <v>0</v>
      </c>
      <c r="Y36" s="73">
        <f>IF(+'2grid'!Y36*CZ$2&lt;0,0,+'2grid'!Y36*CZ$2)</f>
        <v>0</v>
      </c>
      <c r="Z36" s="73">
        <f>IF(+'2grid'!Z36*DA$2&lt;0,0,+'2grid'!Z36*DA$2)</f>
        <v>0</v>
      </c>
      <c r="AA36" s="73">
        <f>IF(+'2grid'!AA36*DB$2&lt;0,0,+'2grid'!AA36*DB$2)</f>
        <v>0</v>
      </c>
      <c r="AB36" s="73">
        <f>IF(+'2grid'!AB36*DC$2&lt;0,0,+'2grid'!AB36*DC$2)</f>
        <v>0</v>
      </c>
      <c r="AC36" s="73">
        <f>IF(+'2grid'!AC36*DD$2&lt;0,0,+'2grid'!AC36*DD$2)</f>
        <v>0</v>
      </c>
      <c r="AD36" s="73">
        <f>IF(+'2grid'!AD36*DE$2&lt;0,0,+'2grid'!AD36*DE$2)</f>
        <v>0</v>
      </c>
      <c r="AE36" s="73">
        <f>IF(+'2grid'!AE36*DF$2&lt;0,0,+'2grid'!AE36*DF$2)</f>
        <v>0</v>
      </c>
      <c r="AF36" s="73">
        <f>IF(+'2grid'!AF36*DG$2&lt;0,0,+'2grid'!AF36*DG$2)</f>
        <v>0</v>
      </c>
      <c r="AG36" s="73">
        <f>IF(+'2grid'!AG36*DH$2&lt;0,0,+'2grid'!AG36*DH$2)</f>
        <v>0</v>
      </c>
      <c r="AH36" s="73">
        <f>IF(+'2grid'!AH36*DI$2&lt;0,0,+'2grid'!AH36*DI$2)</f>
        <v>0</v>
      </c>
      <c r="AI36" s="73">
        <f>IF(+'2grid'!AI36*DJ$2&lt;0,0,+'2grid'!AI36*DJ$2)</f>
        <v>0</v>
      </c>
      <c r="AJ36" s="73">
        <f>IF(+'2grid'!AJ36*DK$2&lt;0,0,+'2grid'!AJ36*DK$2)</f>
        <v>0</v>
      </c>
      <c r="AK36" s="73">
        <f>IF(+'2grid'!AK36*DL$2&lt;0,0,+'2grid'!AK36*DL$2)</f>
        <v>0</v>
      </c>
      <c r="AL36" s="73">
        <f>IF(+'2grid'!AL36*DM$2&lt;0,0,+'2grid'!AL36*DM$2)</f>
        <v>0</v>
      </c>
      <c r="AM36" s="73">
        <f>IF(+'2grid'!AM36*DN$2&lt;0,0,+'2grid'!AM36*DN$2)</f>
        <v>0</v>
      </c>
      <c r="AN36" s="73">
        <f>IF(+'2grid'!AN36*DO$2&lt;0,0,+'2grid'!AN36*DO$2)</f>
        <v>0</v>
      </c>
      <c r="AO36" s="73">
        <f>IF(+'2grid'!AO36*DP$2&lt;0,0,+'2grid'!AO36*DP$2)</f>
        <v>0</v>
      </c>
      <c r="AP36" s="73">
        <f>IF(+'2grid'!AP36*DQ$2&lt;0,0,+'2grid'!AP36*DQ$2)</f>
        <v>0</v>
      </c>
      <c r="AQ36" s="73">
        <f>IF(+'2grid'!AQ36*DR$2&lt;0,0,+'2grid'!AQ36*DR$2)</f>
        <v>0</v>
      </c>
      <c r="AR36" s="73">
        <f>IF(+'2grid'!AR36*DS$2&lt;0,0,+'2grid'!AR36*DS$2)</f>
        <v>0</v>
      </c>
      <c r="AS36" s="73">
        <f>IF(+'2grid'!AS36*DT$2&lt;0,0,+'2grid'!AS36*DT$2)</f>
        <v>0</v>
      </c>
      <c r="AT36" s="73">
        <f>IF(+'2grid'!AT36*DU$2&lt;0,0,+'2grid'!AT36*DU$2)</f>
        <v>0</v>
      </c>
      <c r="AU36" s="73">
        <f>IF(+'2grid'!AU36*DV$2&lt;0,0,+'2grid'!AU36*DV$2)</f>
        <v>0</v>
      </c>
      <c r="AV36" s="73">
        <f>IF(+'2grid'!AV36*DW$2&lt;0,0,+'2grid'!AV36*DW$2)</f>
        <v>0</v>
      </c>
      <c r="AW36" s="73">
        <f>IF(+'2grid'!AW36*DX$2&lt;0,0,+'2grid'!AW36*DX$2)</f>
        <v>0</v>
      </c>
      <c r="AX36" s="73">
        <f>IF(+'2grid'!AX36*DY$2&lt;0,0,+'2grid'!AX36*DY$2)</f>
        <v>0</v>
      </c>
      <c r="AY36" s="73">
        <f>IF(+'2grid'!AY36*DZ$2&lt;0,0,+'2grid'!AY36*DZ$2)</f>
        <v>0</v>
      </c>
      <c r="AZ36" s="73">
        <f>IF(+'2grid'!AZ36*EA$2&lt;0,0,+'2grid'!AZ36*EA$2)</f>
        <v>0</v>
      </c>
      <c r="BA36" s="73">
        <f>IF(+'2grid'!BA36*EB$2&lt;0,0,+'2grid'!BA36*EB$2)</f>
        <v>0</v>
      </c>
      <c r="BB36" s="73">
        <f>IF(+'2grid'!BB36*EC$2&lt;0,0,+'2grid'!BB36*EC$2)</f>
        <v>0</v>
      </c>
      <c r="BC36" s="73">
        <f>IF(+'2grid'!BC36*ED$2&lt;0,0,+'2grid'!BC36*ED$2)</f>
        <v>0</v>
      </c>
      <c r="BD36" s="73">
        <f>IF(+'2grid'!BD36*EE$2&lt;0,0,+'2grid'!BD36*EE$2)</f>
        <v>0</v>
      </c>
      <c r="BE36" s="73">
        <f>IF(+'2grid'!BE36*EF$2&lt;0,0,+'2grid'!BE36*EF$2)</f>
        <v>0</v>
      </c>
      <c r="BF36" s="73">
        <f>IF(+'2grid'!BF36*EG$2&lt;0,0,+'2grid'!BF36*EG$2)</f>
        <v>0</v>
      </c>
      <c r="BG36" s="73">
        <f>IF(+'2grid'!BG36*EH$2&lt;0,0,+'2grid'!BG36*EH$2)</f>
        <v>0</v>
      </c>
      <c r="BH36" s="73">
        <f>IF(+'2grid'!BH36*EI$2&lt;0,0,+'2grid'!BH36*EI$2)</f>
        <v>0</v>
      </c>
      <c r="BI36" s="73">
        <f>IF(+'2grid'!BI36*EJ$2&lt;0,0,+'2grid'!BI36*EJ$2)</f>
        <v>0</v>
      </c>
      <c r="BJ36" s="73">
        <f>IF(+'2grid'!BJ36*EK$2&lt;0,0,+'2grid'!BJ36*EK$2)</f>
        <v>0</v>
      </c>
      <c r="BK36" s="73">
        <f>IF(+'2grid'!BK36*EL$2&lt;0,0,+'2grid'!BK36*EL$2)</f>
        <v>0</v>
      </c>
      <c r="BL36" s="73">
        <f>IF(+'2grid'!BL36*EM$2&lt;0,0,+'2grid'!BL36*EM$2)</f>
        <v>0</v>
      </c>
      <c r="BM36" s="73">
        <f>IF(+'2grid'!BM36*EN$2&lt;0,0,+'2grid'!BM36*EN$2)</f>
        <v>0</v>
      </c>
      <c r="BN36" s="73">
        <f>IF(+'2grid'!BN36*EO$2&lt;0,0,+'2grid'!BN36*EO$2)</f>
        <v>0</v>
      </c>
      <c r="BO36" s="73">
        <f>IF(+'2grid'!BO36*EP$2&lt;0,0,+'2grid'!BO36*EP$2)</f>
        <v>0</v>
      </c>
      <c r="BP36" s="73">
        <f>IF(+'2grid'!BP36*EQ$2&lt;0,0,+'2grid'!BP36*EQ$2)</f>
        <v>0</v>
      </c>
      <c r="BQ36" s="73">
        <f>IF(+'2grid'!BQ36*ER$2&lt;0,0,+'2grid'!BQ36*ER$2)</f>
        <v>0</v>
      </c>
      <c r="BR36" s="73">
        <f>IF(+'2grid'!BR36*ES$2&lt;0,0,+'2grid'!BR36*ES$2)</f>
        <v>0</v>
      </c>
      <c r="BS36" s="73">
        <f>IF(+'2grid'!BS36*ET$2&lt;0,0,+'2grid'!BS36*ET$2)</f>
        <v>0</v>
      </c>
      <c r="BT36" s="73">
        <f>IF(+'2grid'!BT36*EU$2&lt;0,0,+'2grid'!BT36*EU$2)</f>
        <v>0</v>
      </c>
      <c r="BU36" s="73">
        <f>IF(+'2grid'!BU36*EV$2&lt;0,0,+'2grid'!BU36*EV$2)</f>
        <v>0</v>
      </c>
      <c r="BV36" s="73">
        <f>IF(+'2grid'!BV36*EW$2&lt;0,0,+'2grid'!BV36*EW$2)</f>
        <v>0</v>
      </c>
      <c r="BW36" s="73">
        <f>IF(+'2grid'!BW36*EX$2&lt;0,0,+'2grid'!BW36*EX$2)</f>
        <v>0</v>
      </c>
      <c r="BX36" s="73">
        <f>IF(+'2grid'!BX36*EY$2&lt;0,0,+'2grid'!BX36*EY$2)</f>
        <v>0</v>
      </c>
      <c r="BY36" s="73">
        <f>IF(+'2grid'!BY36*EZ$2&lt;0,0,+'2grid'!BY36*EZ$2)</f>
        <v>0</v>
      </c>
      <c r="BZ36" s="73">
        <f>IF(+'2grid'!BZ36*FA$2&lt;0,0,+'2grid'!BZ36*FA$2)</f>
        <v>0</v>
      </c>
      <c r="CA36" s="73">
        <f>IF(+'2grid'!CA36*FB$2&lt;0,0,+'2grid'!CA36*FB$2)</f>
        <v>0</v>
      </c>
    </row>
    <row r="37" spans="1:79" x14ac:dyDescent="0.2">
      <c r="A37" s="9">
        <v>132</v>
      </c>
      <c r="B37" s="73">
        <f>IF(+'2grid'!B37*CC$2&lt;0,0,+'2grid'!B37*CC$2)</f>
        <v>0</v>
      </c>
      <c r="C37" s="73">
        <f>IF(+'2grid'!C37*CD$2&lt;0,0,+'2grid'!C37*CD$2)</f>
        <v>0</v>
      </c>
      <c r="D37" s="73">
        <f>IF(+'2grid'!D37*CE$2&lt;0,0,+'2grid'!D37*CE$2)</f>
        <v>0</v>
      </c>
      <c r="E37" s="73">
        <f>IF(+'2grid'!E37*CF$2&lt;0,0,+'2grid'!E37*CF$2)</f>
        <v>0</v>
      </c>
      <c r="F37" s="73">
        <f>IF(+'2grid'!F37*CG$2&lt;0,0,+'2grid'!F37*CG$2)</f>
        <v>0</v>
      </c>
      <c r="G37" s="73">
        <f>IF(+'2grid'!G37*CH$2&lt;0,0,+'2grid'!G37*CH$2)</f>
        <v>0</v>
      </c>
      <c r="H37" s="73">
        <f>IF(+'2grid'!H37*CI$2&lt;0,0,+'2grid'!H37*CI$2)</f>
        <v>0</v>
      </c>
      <c r="I37" s="73">
        <f>IF(+'2grid'!I37*CJ$2&lt;0,0,+'2grid'!I37*CJ$2)</f>
        <v>0</v>
      </c>
      <c r="J37" s="73">
        <f>IF(+'2grid'!J37*CK$2&lt;0,0,+'2grid'!J37*CK$2)</f>
        <v>0</v>
      </c>
      <c r="K37" s="73">
        <f>IF(+'2grid'!K37*CL$2&lt;0,0,+'2grid'!K37*CL$2)</f>
        <v>0</v>
      </c>
      <c r="L37" s="73">
        <f>IF(+'2grid'!L37*CM$2&lt;0,0,+'2grid'!L37*CM$2)</f>
        <v>0</v>
      </c>
      <c r="M37" s="73">
        <f>IF(+'2grid'!M37*CN$2&lt;0,0,+'2grid'!M37*CN$2)</f>
        <v>0</v>
      </c>
      <c r="N37" s="73">
        <f>IF(+'2grid'!N37*CO$2&lt;0,0,+'2grid'!N37*CO$2)</f>
        <v>0</v>
      </c>
      <c r="O37" s="73">
        <f>IF(+'2grid'!O37*CP$2&lt;0,0,+'2grid'!O37*CP$2)</f>
        <v>0</v>
      </c>
      <c r="P37" s="73">
        <f>IF(+'2grid'!P37*CQ$2&lt;0,0,+'2grid'!P37*CQ$2)</f>
        <v>0</v>
      </c>
      <c r="Q37" s="73">
        <f>IF(+'2grid'!Q37*CR$2&lt;0,0,+'2grid'!Q37*CR$2)</f>
        <v>0</v>
      </c>
      <c r="R37" s="73">
        <f>IF(+'2grid'!R37*CS$2&lt;0,0,+'2grid'!R37*CS$2)</f>
        <v>0</v>
      </c>
      <c r="S37" s="73">
        <f>IF(+'2grid'!S37*CT$2&lt;0,0,+'2grid'!S37*CT$2)</f>
        <v>0</v>
      </c>
      <c r="T37" s="73">
        <f>IF(+'2grid'!T37*CU$2&lt;0,0,+'2grid'!T37*CU$2)</f>
        <v>0</v>
      </c>
      <c r="U37" s="73">
        <f>IF(+'2grid'!U37*CV$2&lt;0,0,+'2grid'!U37*CV$2)</f>
        <v>0</v>
      </c>
      <c r="V37" s="73">
        <f>IF(+'2grid'!V37*CW$2&lt;0,0,+'2grid'!V37*CW$2)</f>
        <v>0</v>
      </c>
      <c r="W37" s="73">
        <f>IF(+'2grid'!W37*CX$2&lt;0,0,+'2grid'!W37*CX$2)</f>
        <v>0</v>
      </c>
      <c r="X37" s="73">
        <f>IF(+'2grid'!X37*CY$2&lt;0,0,+'2grid'!X37*CY$2)</f>
        <v>0</v>
      </c>
      <c r="Y37" s="73">
        <f>IF(+'2grid'!Y37*CZ$2&lt;0,0,+'2grid'!Y37*CZ$2)</f>
        <v>0</v>
      </c>
      <c r="Z37" s="73">
        <f>IF(+'2grid'!Z37*DA$2&lt;0,0,+'2grid'!Z37*DA$2)</f>
        <v>0</v>
      </c>
      <c r="AA37" s="73">
        <f>IF(+'2grid'!AA37*DB$2&lt;0,0,+'2grid'!AA37*DB$2)</f>
        <v>0</v>
      </c>
      <c r="AB37" s="73">
        <f>IF(+'2grid'!AB37*DC$2&lt;0,0,+'2grid'!AB37*DC$2)</f>
        <v>0</v>
      </c>
      <c r="AC37" s="73">
        <f>IF(+'2grid'!AC37*DD$2&lt;0,0,+'2grid'!AC37*DD$2)</f>
        <v>0</v>
      </c>
      <c r="AD37" s="73">
        <f>IF(+'2grid'!AD37*DE$2&lt;0,0,+'2grid'!AD37*DE$2)</f>
        <v>0</v>
      </c>
      <c r="AE37" s="73">
        <f>IF(+'2grid'!AE37*DF$2&lt;0,0,+'2grid'!AE37*DF$2)</f>
        <v>0</v>
      </c>
      <c r="AF37" s="73">
        <f>IF(+'2grid'!AF37*DG$2&lt;0,0,+'2grid'!AF37*DG$2)</f>
        <v>0</v>
      </c>
      <c r="AG37" s="73">
        <f>IF(+'2grid'!AG37*DH$2&lt;0,0,+'2grid'!AG37*DH$2)</f>
        <v>0</v>
      </c>
      <c r="AH37" s="73">
        <f>IF(+'2grid'!AH37*DI$2&lt;0,0,+'2grid'!AH37*DI$2)</f>
        <v>0</v>
      </c>
      <c r="AI37" s="73">
        <f>IF(+'2grid'!AI37*DJ$2&lt;0,0,+'2grid'!AI37*DJ$2)</f>
        <v>0</v>
      </c>
      <c r="AJ37" s="73">
        <f>IF(+'2grid'!AJ37*DK$2&lt;0,0,+'2grid'!AJ37*DK$2)</f>
        <v>0</v>
      </c>
      <c r="AK37" s="73">
        <f>IF(+'2grid'!AK37*DL$2&lt;0,0,+'2grid'!AK37*DL$2)</f>
        <v>0</v>
      </c>
      <c r="AL37" s="73">
        <f>IF(+'2grid'!AL37*DM$2&lt;0,0,+'2grid'!AL37*DM$2)</f>
        <v>0</v>
      </c>
      <c r="AM37" s="73">
        <f>IF(+'2grid'!AM37*DN$2&lt;0,0,+'2grid'!AM37*DN$2)</f>
        <v>0</v>
      </c>
      <c r="AN37" s="73">
        <f>IF(+'2grid'!AN37*DO$2&lt;0,0,+'2grid'!AN37*DO$2)</f>
        <v>0</v>
      </c>
      <c r="AO37" s="73">
        <f>IF(+'2grid'!AO37*DP$2&lt;0,0,+'2grid'!AO37*DP$2)</f>
        <v>0</v>
      </c>
      <c r="AP37" s="73">
        <f>IF(+'2grid'!AP37*DQ$2&lt;0,0,+'2grid'!AP37*DQ$2)</f>
        <v>0</v>
      </c>
      <c r="AQ37" s="73">
        <f>IF(+'2grid'!AQ37*DR$2&lt;0,0,+'2grid'!AQ37*DR$2)</f>
        <v>0</v>
      </c>
      <c r="AR37" s="73">
        <f>IF(+'2grid'!AR37*DS$2&lt;0,0,+'2grid'!AR37*DS$2)</f>
        <v>0</v>
      </c>
      <c r="AS37" s="73">
        <f>IF(+'2grid'!AS37*DT$2&lt;0,0,+'2grid'!AS37*DT$2)</f>
        <v>0</v>
      </c>
      <c r="AT37" s="73">
        <f>IF(+'2grid'!AT37*DU$2&lt;0,0,+'2grid'!AT37*DU$2)</f>
        <v>0</v>
      </c>
      <c r="AU37" s="73">
        <f>IF(+'2grid'!AU37*DV$2&lt;0,0,+'2grid'!AU37*DV$2)</f>
        <v>0</v>
      </c>
      <c r="AV37" s="73">
        <f>IF(+'2grid'!AV37*DW$2&lt;0,0,+'2grid'!AV37*DW$2)</f>
        <v>0</v>
      </c>
      <c r="AW37" s="73">
        <f>IF(+'2grid'!AW37*DX$2&lt;0,0,+'2grid'!AW37*DX$2)</f>
        <v>0</v>
      </c>
      <c r="AX37" s="73">
        <f>IF(+'2grid'!AX37*DY$2&lt;0,0,+'2grid'!AX37*DY$2)</f>
        <v>0</v>
      </c>
      <c r="AY37" s="73">
        <f>IF(+'2grid'!AY37*DZ$2&lt;0,0,+'2grid'!AY37*DZ$2)</f>
        <v>0</v>
      </c>
      <c r="AZ37" s="73">
        <f>IF(+'2grid'!AZ37*EA$2&lt;0,0,+'2grid'!AZ37*EA$2)</f>
        <v>0</v>
      </c>
      <c r="BA37" s="73">
        <f>IF(+'2grid'!BA37*EB$2&lt;0,0,+'2grid'!BA37*EB$2)</f>
        <v>0</v>
      </c>
      <c r="BB37" s="73">
        <f>IF(+'2grid'!BB37*EC$2&lt;0,0,+'2grid'!BB37*EC$2)</f>
        <v>0</v>
      </c>
      <c r="BC37" s="73">
        <f>IF(+'2grid'!BC37*ED$2&lt;0,0,+'2grid'!BC37*ED$2)</f>
        <v>0</v>
      </c>
      <c r="BD37" s="73">
        <f>IF(+'2grid'!BD37*EE$2&lt;0,0,+'2grid'!BD37*EE$2)</f>
        <v>0</v>
      </c>
      <c r="BE37" s="73">
        <f>IF(+'2grid'!BE37*EF$2&lt;0,0,+'2grid'!BE37*EF$2)</f>
        <v>0</v>
      </c>
      <c r="BF37" s="73">
        <f>IF(+'2grid'!BF37*EG$2&lt;0,0,+'2grid'!BF37*EG$2)</f>
        <v>0</v>
      </c>
      <c r="BG37" s="73">
        <f>IF(+'2grid'!BG37*EH$2&lt;0,0,+'2grid'!BG37*EH$2)</f>
        <v>0</v>
      </c>
      <c r="BH37" s="73">
        <f>IF(+'2grid'!BH37*EI$2&lt;0,0,+'2grid'!BH37*EI$2)</f>
        <v>0</v>
      </c>
      <c r="BI37" s="73">
        <f>IF(+'2grid'!BI37*EJ$2&lt;0,0,+'2grid'!BI37*EJ$2)</f>
        <v>0</v>
      </c>
      <c r="BJ37" s="73">
        <f>IF(+'2grid'!BJ37*EK$2&lt;0,0,+'2grid'!BJ37*EK$2)</f>
        <v>0</v>
      </c>
      <c r="BK37" s="73">
        <f>IF(+'2grid'!BK37*EL$2&lt;0,0,+'2grid'!BK37*EL$2)</f>
        <v>0</v>
      </c>
      <c r="BL37" s="73">
        <f>IF(+'2grid'!BL37*EM$2&lt;0,0,+'2grid'!BL37*EM$2)</f>
        <v>0</v>
      </c>
      <c r="BM37" s="73">
        <f>IF(+'2grid'!BM37*EN$2&lt;0,0,+'2grid'!BM37*EN$2)</f>
        <v>0</v>
      </c>
      <c r="BN37" s="73">
        <f>IF(+'2grid'!BN37*EO$2&lt;0,0,+'2grid'!BN37*EO$2)</f>
        <v>0</v>
      </c>
      <c r="BO37" s="73">
        <f>IF(+'2grid'!BO37*EP$2&lt;0,0,+'2grid'!BO37*EP$2)</f>
        <v>0</v>
      </c>
      <c r="BP37" s="73">
        <f>IF(+'2grid'!BP37*EQ$2&lt;0,0,+'2grid'!BP37*EQ$2)</f>
        <v>0</v>
      </c>
      <c r="BQ37" s="73">
        <f>IF(+'2grid'!BQ37*ER$2&lt;0,0,+'2grid'!BQ37*ER$2)</f>
        <v>0</v>
      </c>
      <c r="BR37" s="73">
        <f>IF(+'2grid'!BR37*ES$2&lt;0,0,+'2grid'!BR37*ES$2)</f>
        <v>0</v>
      </c>
      <c r="BS37" s="73">
        <f>IF(+'2grid'!BS37*ET$2&lt;0,0,+'2grid'!BS37*ET$2)</f>
        <v>0</v>
      </c>
      <c r="BT37" s="73">
        <f>IF(+'2grid'!BT37*EU$2&lt;0,0,+'2grid'!BT37*EU$2)</f>
        <v>0</v>
      </c>
      <c r="BU37" s="73">
        <f>IF(+'2grid'!BU37*EV$2&lt;0,0,+'2grid'!BU37*EV$2)</f>
        <v>0</v>
      </c>
      <c r="BV37" s="73">
        <f>IF(+'2grid'!BV37*EW$2&lt;0,0,+'2grid'!BV37*EW$2)</f>
        <v>0</v>
      </c>
      <c r="BW37" s="73">
        <f>IF(+'2grid'!BW37*EX$2&lt;0,0,+'2grid'!BW37*EX$2)</f>
        <v>0</v>
      </c>
      <c r="BX37" s="73">
        <f>IF(+'2grid'!BX37*EY$2&lt;0,0,+'2grid'!BX37*EY$2)</f>
        <v>0</v>
      </c>
      <c r="BY37" s="73">
        <f>IF(+'2grid'!BY37*EZ$2&lt;0,0,+'2grid'!BY37*EZ$2)</f>
        <v>0</v>
      </c>
      <c r="BZ37" s="73">
        <f>IF(+'2grid'!BZ37*FA$2&lt;0,0,+'2grid'!BZ37*FA$2)</f>
        <v>0</v>
      </c>
      <c r="CA37" s="73">
        <f>IF(+'2grid'!CA37*FB$2&lt;0,0,+'2grid'!CA37*FB$2)</f>
        <v>0</v>
      </c>
    </row>
    <row r="38" spans="1:79" x14ac:dyDescent="0.2">
      <c r="A38" s="9">
        <v>136</v>
      </c>
      <c r="B38" s="73">
        <f>IF(+'2grid'!B38*CC$2&lt;0,0,+'2grid'!B38*CC$2)</f>
        <v>0</v>
      </c>
      <c r="C38" s="73">
        <f>IF(+'2grid'!C38*CD$2&lt;0,0,+'2grid'!C38*CD$2)</f>
        <v>0</v>
      </c>
      <c r="D38" s="73">
        <f>IF(+'2grid'!D38*CE$2&lt;0,0,+'2grid'!D38*CE$2)</f>
        <v>0</v>
      </c>
      <c r="E38" s="73">
        <f>IF(+'2grid'!E38*CF$2&lt;0,0,+'2grid'!E38*CF$2)</f>
        <v>0</v>
      </c>
      <c r="F38" s="73">
        <f>IF(+'2grid'!F38*CG$2&lt;0,0,+'2grid'!F38*CG$2)</f>
        <v>0</v>
      </c>
      <c r="G38" s="73">
        <f>IF(+'2grid'!G38*CH$2&lt;0,0,+'2grid'!G38*CH$2)</f>
        <v>0</v>
      </c>
      <c r="H38" s="73">
        <f>IF(+'2grid'!H38*CI$2&lt;0,0,+'2grid'!H38*CI$2)</f>
        <v>0</v>
      </c>
      <c r="I38" s="73">
        <f>IF(+'2grid'!I38*CJ$2&lt;0,0,+'2grid'!I38*CJ$2)</f>
        <v>0</v>
      </c>
      <c r="J38" s="73">
        <f>IF(+'2grid'!J38*CK$2&lt;0,0,+'2grid'!J38*CK$2)</f>
        <v>0</v>
      </c>
      <c r="K38" s="73">
        <f>IF(+'2grid'!K38*CL$2&lt;0,0,+'2grid'!K38*CL$2)</f>
        <v>0</v>
      </c>
      <c r="L38" s="73">
        <f>IF(+'2grid'!L38*CM$2&lt;0,0,+'2grid'!L38*CM$2)</f>
        <v>0</v>
      </c>
      <c r="M38" s="73">
        <f>IF(+'2grid'!M38*CN$2&lt;0,0,+'2grid'!M38*CN$2)</f>
        <v>0</v>
      </c>
      <c r="N38" s="73">
        <f>IF(+'2grid'!N38*CO$2&lt;0,0,+'2grid'!N38*CO$2)</f>
        <v>0</v>
      </c>
      <c r="O38" s="73">
        <f>IF(+'2grid'!O38*CP$2&lt;0,0,+'2grid'!O38*CP$2)</f>
        <v>0</v>
      </c>
      <c r="P38" s="73">
        <f>IF(+'2grid'!P38*CQ$2&lt;0,0,+'2grid'!P38*CQ$2)</f>
        <v>0</v>
      </c>
      <c r="Q38" s="73">
        <f>IF(+'2grid'!Q38*CR$2&lt;0,0,+'2grid'!Q38*CR$2)</f>
        <v>0</v>
      </c>
      <c r="R38" s="73">
        <f>IF(+'2grid'!R38*CS$2&lt;0,0,+'2grid'!R38*CS$2)</f>
        <v>0</v>
      </c>
      <c r="S38" s="73">
        <f>IF(+'2grid'!S38*CT$2&lt;0,0,+'2grid'!S38*CT$2)</f>
        <v>0</v>
      </c>
      <c r="T38" s="73">
        <f>IF(+'2grid'!T38*CU$2&lt;0,0,+'2grid'!T38*CU$2)</f>
        <v>0</v>
      </c>
      <c r="U38" s="73">
        <f>IF(+'2grid'!U38*CV$2&lt;0,0,+'2grid'!U38*CV$2)</f>
        <v>0</v>
      </c>
      <c r="V38" s="73">
        <f>IF(+'2grid'!V38*CW$2&lt;0,0,+'2grid'!V38*CW$2)</f>
        <v>0</v>
      </c>
      <c r="W38" s="73">
        <f>IF(+'2grid'!W38*CX$2&lt;0,0,+'2grid'!W38*CX$2)</f>
        <v>0</v>
      </c>
      <c r="X38" s="73">
        <f>IF(+'2grid'!X38*CY$2&lt;0,0,+'2grid'!X38*CY$2)</f>
        <v>0</v>
      </c>
      <c r="Y38" s="73">
        <f>IF(+'2grid'!Y38*CZ$2&lt;0,0,+'2grid'!Y38*CZ$2)</f>
        <v>0</v>
      </c>
      <c r="Z38" s="73">
        <f>IF(+'2grid'!Z38*DA$2&lt;0,0,+'2grid'!Z38*DA$2)</f>
        <v>0</v>
      </c>
      <c r="AA38" s="73">
        <f>IF(+'2grid'!AA38*DB$2&lt;0,0,+'2grid'!AA38*DB$2)</f>
        <v>0</v>
      </c>
      <c r="AB38" s="73">
        <f>IF(+'2grid'!AB38*DC$2&lt;0,0,+'2grid'!AB38*DC$2)</f>
        <v>0</v>
      </c>
      <c r="AC38" s="73">
        <f>IF(+'2grid'!AC38*DD$2&lt;0,0,+'2grid'!AC38*DD$2)</f>
        <v>0</v>
      </c>
      <c r="AD38" s="73">
        <f>IF(+'2grid'!AD38*DE$2&lt;0,0,+'2grid'!AD38*DE$2)</f>
        <v>0</v>
      </c>
      <c r="AE38" s="73">
        <f>IF(+'2grid'!AE38*DF$2&lt;0,0,+'2grid'!AE38*DF$2)</f>
        <v>0</v>
      </c>
      <c r="AF38" s="73">
        <f>IF(+'2grid'!AF38*DG$2&lt;0,0,+'2grid'!AF38*DG$2)</f>
        <v>0</v>
      </c>
      <c r="AG38" s="73">
        <f>IF(+'2grid'!AG38*DH$2&lt;0,0,+'2grid'!AG38*DH$2)</f>
        <v>0</v>
      </c>
      <c r="AH38" s="73">
        <f>IF(+'2grid'!AH38*DI$2&lt;0,0,+'2grid'!AH38*DI$2)</f>
        <v>0</v>
      </c>
      <c r="AI38" s="73">
        <f>IF(+'2grid'!AI38*DJ$2&lt;0,0,+'2grid'!AI38*DJ$2)</f>
        <v>0</v>
      </c>
      <c r="AJ38" s="73">
        <f>IF(+'2grid'!AJ38*DK$2&lt;0,0,+'2grid'!AJ38*DK$2)</f>
        <v>0</v>
      </c>
      <c r="AK38" s="73">
        <f>IF(+'2grid'!AK38*DL$2&lt;0,0,+'2grid'!AK38*DL$2)</f>
        <v>0</v>
      </c>
      <c r="AL38" s="73">
        <f>IF(+'2grid'!AL38*DM$2&lt;0,0,+'2grid'!AL38*DM$2)</f>
        <v>0</v>
      </c>
      <c r="AM38" s="73">
        <f>IF(+'2grid'!AM38*DN$2&lt;0,0,+'2grid'!AM38*DN$2)</f>
        <v>0</v>
      </c>
      <c r="AN38" s="73">
        <f>IF(+'2grid'!AN38*DO$2&lt;0,0,+'2grid'!AN38*DO$2)</f>
        <v>0</v>
      </c>
      <c r="AO38" s="73">
        <f>IF(+'2grid'!AO38*DP$2&lt;0,0,+'2grid'!AO38*DP$2)</f>
        <v>0</v>
      </c>
      <c r="AP38" s="73">
        <f>IF(+'2grid'!AP38*DQ$2&lt;0,0,+'2grid'!AP38*DQ$2)</f>
        <v>0</v>
      </c>
      <c r="AQ38" s="73">
        <f>IF(+'2grid'!AQ38*DR$2&lt;0,0,+'2grid'!AQ38*DR$2)</f>
        <v>0</v>
      </c>
      <c r="AR38" s="73">
        <f>IF(+'2grid'!AR38*DS$2&lt;0,0,+'2grid'!AR38*DS$2)</f>
        <v>0</v>
      </c>
      <c r="AS38" s="73">
        <f>IF(+'2grid'!AS38*DT$2&lt;0,0,+'2grid'!AS38*DT$2)</f>
        <v>0</v>
      </c>
      <c r="AT38" s="73">
        <f>IF(+'2grid'!AT38*DU$2&lt;0,0,+'2grid'!AT38*DU$2)</f>
        <v>0</v>
      </c>
      <c r="AU38" s="73">
        <f>IF(+'2grid'!AU38*DV$2&lt;0,0,+'2grid'!AU38*DV$2)</f>
        <v>0</v>
      </c>
      <c r="AV38" s="73">
        <f>IF(+'2grid'!AV38*DW$2&lt;0,0,+'2grid'!AV38*DW$2)</f>
        <v>0</v>
      </c>
      <c r="AW38" s="73">
        <f>IF(+'2grid'!AW38*DX$2&lt;0,0,+'2grid'!AW38*DX$2)</f>
        <v>0</v>
      </c>
      <c r="AX38" s="73">
        <f>IF(+'2grid'!AX38*DY$2&lt;0,0,+'2grid'!AX38*DY$2)</f>
        <v>0</v>
      </c>
      <c r="AY38" s="73">
        <f>IF(+'2grid'!AY38*DZ$2&lt;0,0,+'2grid'!AY38*DZ$2)</f>
        <v>0</v>
      </c>
      <c r="AZ38" s="73">
        <f>IF(+'2grid'!AZ38*EA$2&lt;0,0,+'2grid'!AZ38*EA$2)</f>
        <v>0</v>
      </c>
      <c r="BA38" s="73">
        <f>IF(+'2grid'!BA38*EB$2&lt;0,0,+'2grid'!BA38*EB$2)</f>
        <v>0</v>
      </c>
      <c r="BB38" s="73">
        <f>IF(+'2grid'!BB38*EC$2&lt;0,0,+'2grid'!BB38*EC$2)</f>
        <v>0</v>
      </c>
      <c r="BC38" s="73">
        <f>IF(+'2grid'!BC38*ED$2&lt;0,0,+'2grid'!BC38*ED$2)</f>
        <v>0</v>
      </c>
      <c r="BD38" s="73">
        <f>IF(+'2grid'!BD38*EE$2&lt;0,0,+'2grid'!BD38*EE$2)</f>
        <v>0</v>
      </c>
      <c r="BE38" s="73">
        <f>IF(+'2grid'!BE38*EF$2&lt;0,0,+'2grid'!BE38*EF$2)</f>
        <v>0</v>
      </c>
      <c r="BF38" s="73">
        <f>IF(+'2grid'!BF38*EG$2&lt;0,0,+'2grid'!BF38*EG$2)</f>
        <v>0</v>
      </c>
      <c r="BG38" s="73">
        <f>IF(+'2grid'!BG38*EH$2&lt;0,0,+'2grid'!BG38*EH$2)</f>
        <v>0</v>
      </c>
      <c r="BH38" s="73">
        <f>IF(+'2grid'!BH38*EI$2&lt;0,0,+'2grid'!BH38*EI$2)</f>
        <v>0</v>
      </c>
      <c r="BI38" s="73">
        <f>IF(+'2grid'!BI38*EJ$2&lt;0,0,+'2grid'!BI38*EJ$2)</f>
        <v>0</v>
      </c>
      <c r="BJ38" s="73">
        <f>IF(+'2grid'!BJ38*EK$2&lt;0,0,+'2grid'!BJ38*EK$2)</f>
        <v>0</v>
      </c>
      <c r="BK38" s="73">
        <f>IF(+'2grid'!BK38*EL$2&lt;0,0,+'2grid'!BK38*EL$2)</f>
        <v>0</v>
      </c>
      <c r="BL38" s="73">
        <f>IF(+'2grid'!BL38*EM$2&lt;0,0,+'2grid'!BL38*EM$2)</f>
        <v>0</v>
      </c>
      <c r="BM38" s="73">
        <f>IF(+'2grid'!BM38*EN$2&lt;0,0,+'2grid'!BM38*EN$2)</f>
        <v>0</v>
      </c>
      <c r="BN38" s="73">
        <f>IF(+'2grid'!BN38*EO$2&lt;0,0,+'2grid'!BN38*EO$2)</f>
        <v>0</v>
      </c>
      <c r="BO38" s="73">
        <f>IF(+'2grid'!BO38*EP$2&lt;0,0,+'2grid'!BO38*EP$2)</f>
        <v>0</v>
      </c>
      <c r="BP38" s="73">
        <f>IF(+'2grid'!BP38*EQ$2&lt;0,0,+'2grid'!BP38*EQ$2)</f>
        <v>0</v>
      </c>
      <c r="BQ38" s="73">
        <f>IF(+'2grid'!BQ38*ER$2&lt;0,0,+'2grid'!BQ38*ER$2)</f>
        <v>0</v>
      </c>
      <c r="BR38" s="73">
        <f>IF(+'2grid'!BR38*ES$2&lt;0,0,+'2grid'!BR38*ES$2)</f>
        <v>0</v>
      </c>
      <c r="BS38" s="73">
        <f>IF(+'2grid'!BS38*ET$2&lt;0,0,+'2grid'!BS38*ET$2)</f>
        <v>0</v>
      </c>
      <c r="BT38" s="73">
        <f>IF(+'2grid'!BT38*EU$2&lt;0,0,+'2grid'!BT38*EU$2)</f>
        <v>0</v>
      </c>
      <c r="BU38" s="73">
        <f>IF(+'2grid'!BU38*EV$2&lt;0,0,+'2grid'!BU38*EV$2)</f>
        <v>0</v>
      </c>
      <c r="BV38" s="73">
        <f>IF(+'2grid'!BV38*EW$2&lt;0,0,+'2grid'!BV38*EW$2)</f>
        <v>0</v>
      </c>
      <c r="BW38" s="73">
        <f>IF(+'2grid'!BW38*EX$2&lt;0,0,+'2grid'!BW38*EX$2)</f>
        <v>0</v>
      </c>
      <c r="BX38" s="73">
        <f>IF(+'2grid'!BX38*EY$2&lt;0,0,+'2grid'!BX38*EY$2)</f>
        <v>0</v>
      </c>
      <c r="BY38" s="73">
        <f>IF(+'2grid'!BY38*EZ$2&lt;0,0,+'2grid'!BY38*EZ$2)</f>
        <v>0</v>
      </c>
      <c r="BZ38" s="73">
        <f>IF(+'2grid'!BZ38*FA$2&lt;0,0,+'2grid'!BZ38*FA$2)</f>
        <v>0</v>
      </c>
      <c r="CA38" s="73">
        <f>IF(+'2grid'!CA38*FB$2&lt;0,0,+'2grid'!CA38*FB$2)</f>
        <v>0</v>
      </c>
    </row>
    <row r="39" spans="1:79" x14ac:dyDescent="0.2">
      <c r="A39" s="9">
        <v>140</v>
      </c>
      <c r="B39" s="73">
        <f>IF(+'2grid'!B39*CC$2&lt;0,0,+'2grid'!B39*CC$2)</f>
        <v>0</v>
      </c>
      <c r="C39" s="73">
        <f>IF(+'2grid'!C39*CD$2&lt;0,0,+'2grid'!C39*CD$2)</f>
        <v>0</v>
      </c>
      <c r="D39" s="73">
        <f>IF(+'2grid'!D39*CE$2&lt;0,0,+'2grid'!D39*CE$2)</f>
        <v>4.0153617524881691E-7</v>
      </c>
      <c r="E39" s="73">
        <f>IF(+'2grid'!E39*CF$2&lt;0,0,+'2grid'!E39*CF$2)</f>
        <v>1.3551845914647548E-6</v>
      </c>
      <c r="F39" s="73">
        <f>IF(+'2grid'!F39*CG$2&lt;0,0,+'2grid'!F39*CG$2)</f>
        <v>4.0655537743942666E-6</v>
      </c>
      <c r="G39" s="73">
        <f>IF(+'2grid'!G39*CH$2&lt;0,0,+'2grid'!G39*CH$2)</f>
        <v>1.1434369990483874E-5</v>
      </c>
      <c r="H39" s="73">
        <f>IF(+'2grid'!H39*CI$2&lt;0,0,+'2grid'!H39*CI$2)</f>
        <v>3.0872798974306466E-5</v>
      </c>
      <c r="I39" s="73">
        <f>IF(+'2grid'!I39*CJ$2&lt;0,0,+'2grid'!I39*CJ$2)</f>
        <v>8.1041097307554469E-5</v>
      </c>
      <c r="J39" s="73">
        <f>IF(+'2grid'!J39*CK$2&lt;0,0,+'2grid'!J39*CK$2)</f>
        <v>2.0839139307656852E-4</v>
      </c>
      <c r="K39" s="73">
        <f>IF(+'2grid'!K39*CL$2&lt;0,0,+'2grid'!K39*CL$2)</f>
        <v>5.2749071372506411E-4</v>
      </c>
      <c r="L39" s="73">
        <f>IF(+'2grid'!L39*CM$2&lt;0,0,+'2grid'!L39*CM$2)</f>
        <v>1.3187267843126609E-3</v>
      </c>
      <c r="M39" s="73">
        <f>IF(+'2grid'!M39*CN$2&lt;0,0,+'2grid'!M39*CN$2)</f>
        <v>2.3271649134929311E-3</v>
      </c>
      <c r="N39" s="73">
        <f>IF(+'2grid'!N39*CO$2&lt;0,0,+'2grid'!N39*CO$2)</f>
        <v>4.06125732825636E-3</v>
      </c>
      <c r="O39" s="73">
        <f>IF(+'2grid'!O39*CP$2&lt;0,0,+'2grid'!O39*CP$2)</f>
        <v>7.0232269586388207E-3</v>
      </c>
      <c r="P39" s="73">
        <f>IF(+'2grid'!P39*CQ$2&lt;0,0,+'2grid'!P39*CQ$2)</f>
        <v>1.2053593178441914E-2</v>
      </c>
      <c r="Q39" s="73">
        <f>IF(+'2grid'!Q39*CR$2&lt;0,0,+'2grid'!Q39*CR$2)</f>
        <v>2.0554548367448317E-2</v>
      </c>
      <c r="R39" s="73">
        <f>IF(+'2grid'!R39*CS$2&lt;0,0,+'2grid'!R39*CS$2)</f>
        <v>3.4858590798596559E-2</v>
      </c>
      <c r="S39" s="73">
        <f>IF(+'2grid'!S39*CT$2&lt;0,0,+'2grid'!S39*CT$2)</f>
        <v>5.8835734015780038E-2</v>
      </c>
      <c r="T39" s="73">
        <f>IF(+'2grid'!T39*CU$2&lt;0,0,+'2grid'!T39*CU$2)</f>
        <v>9.8891980773552171E-2</v>
      </c>
      <c r="U39" s="73">
        <f>IF(+'2grid'!U39*CV$2&lt;0,0,+'2grid'!U39*CV$2)</f>
        <v>0.16560858024279071</v>
      </c>
      <c r="V39" s="73">
        <f>IF(+'2grid'!V39*CW$2&lt;0,0,+'2grid'!V39*CW$2)</f>
        <v>0.27642935950300396</v>
      </c>
      <c r="W39" s="73">
        <f>IF(+'2grid'!W39*CX$2&lt;0,0,+'2grid'!W39*CX$2)</f>
        <v>0.30670682846706004</v>
      </c>
      <c r="X39" s="73">
        <f>IF(+'2grid'!X39*CY$2&lt;0,0,+'2grid'!X39*CY$2)</f>
        <v>0.33940566712954012</v>
      </c>
      <c r="Y39" s="73">
        <f>IF(+'2grid'!Y39*CZ$2&lt;0,0,+'2grid'!Y39*CZ$2)</f>
        <v>0.37469688540616736</v>
      </c>
      <c r="Z39" s="73">
        <f>IF(+'2grid'!Z39*DA$2&lt;0,0,+'2grid'!Z39*DA$2)</f>
        <v>0.4127627868611391</v>
      </c>
      <c r="AA39" s="73">
        <f>IF(+'2grid'!AA39*DB$2&lt;0,0,+'2grid'!AA39*DB$2)</f>
        <v>0.45379768380055047</v>
      </c>
      <c r="AB39" s="73">
        <f>IF(+'2grid'!AB39*DC$2&lt;0,0,+'2grid'!AB39*DC$2)</f>
        <v>0.49800865635446756</v>
      </c>
      <c r="AC39" s="73">
        <f>IF(+'2grid'!AC39*DD$2&lt;0,0,+'2grid'!AC39*DD$2)</f>
        <v>0.54561635819716103</v>
      </c>
      <c r="AD39" s="73">
        <f>IF(+'2grid'!AD39*DE$2&lt;0,0,+'2grid'!AD39*DE$2)</f>
        <v>0.55474037756500671</v>
      </c>
      <c r="AE39" s="73">
        <f>IF(+'2grid'!AE39*DF$2&lt;0,0,+'2grid'!AE39*DF$2)</f>
        <v>0.57035730373880733</v>
      </c>
      <c r="AF39" s="73">
        <f>IF(+'2grid'!AF39*DG$2&lt;0,0,+'2grid'!AF39*DG$2)</f>
        <v>0.58669247034627459</v>
      </c>
      <c r="AG39" s="73">
        <f>IF(+'2grid'!AG39*DH$2&lt;0,0,+'2grid'!AG39*DH$2)</f>
        <v>0.60382040235792345</v>
      </c>
      <c r="AH39" s="73">
        <f>IF(+'2grid'!AH39*DI$2&lt;0,0,+'2grid'!AH39*DI$2)</f>
        <v>0.62182749009183291</v>
      </c>
      <c r="AI39" s="73">
        <f>IF(+'2grid'!AI39*DJ$2&lt;0,0,+'2grid'!AI39*DJ$2)</f>
        <v>0.64081458902593458</v>
      </c>
      <c r="AJ39" s="73">
        <f>IF(+'2grid'!AJ39*DK$2&lt;0,0,+'2grid'!AJ39*DK$2)</f>
        <v>0.66090036057485602</v>
      </c>
      <c r="AK39" s="73">
        <f>IF(+'2grid'!AK39*DL$2&lt;0,0,+'2grid'!AK39*DL$2)</f>
        <v>0.6822256192211944</v>
      </c>
      <c r="AL39" s="73">
        <f>IF(+'2grid'!AL39*DM$2&lt;0,0,+'2grid'!AL39*DM$2)</f>
        <v>0.70495906816300569</v>
      </c>
      <c r="AM39" s="73">
        <f>IF(+'2grid'!AM39*DN$2&lt;0,0,+'2grid'!AM39*DN$2)</f>
        <v>0.72930498455932413</v>
      </c>
      <c r="AN39" s="73">
        <f>IF(+'2grid'!AN39*DO$2&lt;0,0,+'2grid'!AN39*DO$2)</f>
        <v>0.75551369611044239</v>
      </c>
      <c r="AO39" s="73">
        <f>IF(+'2grid'!AO39*DP$2&lt;0,0,+'2grid'!AO39*DP$2)</f>
        <v>0.78389614265484164</v>
      </c>
      <c r="AP39" s="73">
        <f>IF(+'2grid'!AP39*DQ$2&lt;0,0,+'2grid'!AP39*DQ$2)</f>
        <v>0.81484456607799638</v>
      </c>
      <c r="AQ39" s="73">
        <f>IF(+'2grid'!AQ39*DR$2&lt;0,0,+'2grid'!AQ39*DR$2)</f>
        <v>0.84886265759978541</v>
      </c>
      <c r="AR39" s="73">
        <f>IF(+'2grid'!AR39*DS$2&lt;0,0,+'2grid'!AR39*DS$2)</f>
        <v>0.88661078337689248</v>
      </c>
      <c r="AS39" s="73">
        <f>IF(+'2grid'!AS39*DT$2&lt;0,0,+'2grid'!AS39*DT$2)</f>
        <v>0.92897618062518394</v>
      </c>
      <c r="AT39" s="73">
        <f>IF(+'2grid'!AT39*DU$2&lt;0,0,+'2grid'!AT39*DU$2)</f>
        <v>0.97718640355415398</v>
      </c>
      <c r="AU39" s="73">
        <f>IF(+'2grid'!AU39*DV$2&lt;0,0,+'2grid'!AU39*DV$2)</f>
        <v>1.0330018247290287</v>
      </c>
      <c r="AV39" s="73">
        <f>IF(+'2grid'!AV39*DW$2&lt;0,0,+'2grid'!AV39*DW$2)</f>
        <v>1.099062496033149</v>
      </c>
      <c r="AW39" s="73">
        <f>IF(+'2grid'!AW39*DX$2&lt;0,0,+'2grid'!AW39*DX$2)</f>
        <v>1.1795624604385142</v>
      </c>
      <c r="AX39" s="73">
        <f>IF(+'2grid'!AX39*DY$2&lt;0,0,+'2grid'!AX39*DY$2)</f>
        <v>1.2736871389454922</v>
      </c>
      <c r="AY39" s="73">
        <f>IF(+'2grid'!AY39*DZ$2&lt;0,0,+'2grid'!AY39*DZ$2)</f>
        <v>1.4016740232730609</v>
      </c>
      <c r="AZ39" s="73">
        <f>IF(+'2grid'!AZ39*EA$2&lt;0,0,+'2grid'!AZ39*EA$2)</f>
        <v>1.5934262540536712</v>
      </c>
      <c r="BA39" s="73">
        <f>IF(+'2grid'!BA39*EB$2&lt;0,0,+'2grid'!BA39*EB$2)</f>
        <v>1.9394566388406054</v>
      </c>
      <c r="BB39" s="73">
        <f>IF(+'2grid'!BB39*EC$2&lt;0,0,+'2grid'!BB39*EC$2)</f>
        <v>2.9961346387567875</v>
      </c>
      <c r="BC39" s="73">
        <f>IF(+'2grid'!BC39*ED$2&lt;0,0,+'2grid'!BC39*ED$2)</f>
        <v>3.4089999999999998</v>
      </c>
      <c r="BD39" s="73">
        <f>IF(+'2grid'!BD39*EE$2&lt;0,0,+'2grid'!BD39*EE$2)</f>
        <v>12.420599999999999</v>
      </c>
      <c r="BE39" s="73">
        <f>IF(+'2grid'!BE39*EF$2&lt;0,0,+'2grid'!BE39*EF$2)</f>
        <v>13.508392000000001</v>
      </c>
      <c r="BF39" s="73">
        <f>IF(+'2grid'!BF39*EG$2&lt;0,0,+'2grid'!BF39*EG$2)</f>
        <v>4.6095499999999996</v>
      </c>
      <c r="BG39" s="73">
        <f>IF(+'2grid'!BG39*EH$2&lt;0,0,+'2grid'!BG39*EH$2)</f>
        <v>15.345000000000001</v>
      </c>
      <c r="BH39" s="73">
        <f>IF(+'2grid'!BH39*EI$2&lt;0,0,+'2grid'!BH39*EI$2)</f>
        <v>16.829999999999998</v>
      </c>
      <c r="BI39" s="73">
        <f>IF(+'2grid'!BI39*EJ$2&lt;0,0,+'2grid'!BI39*EJ$2)</f>
        <v>18.215999999999998</v>
      </c>
      <c r="BJ39" s="73">
        <f>IF(+'2grid'!BJ39*EK$2&lt;0,0,+'2grid'!BJ39*EK$2)</f>
        <v>14.355</v>
      </c>
      <c r="BK39" s="73">
        <f>IF(+'2grid'!BK39*EL$2&lt;0,0,+'2grid'!BK39*EL$2)</f>
        <v>15.84</v>
      </c>
      <c r="BL39" s="73">
        <f>IF(+'2grid'!BL39*EM$2&lt;0,0,+'2grid'!BL39*EM$2)</f>
        <v>22.77</v>
      </c>
      <c r="BM39" s="73">
        <f>IF(+'2grid'!BM39*EN$2&lt;0,0,+'2grid'!BM39*EN$2)</f>
        <v>24.75</v>
      </c>
      <c r="BN39" s="73">
        <f>IF(+'2grid'!BN39*EO$2&lt;0,0,+'2grid'!BN39*EO$2)</f>
        <v>24.812369999999998</v>
      </c>
      <c r="BO39" s="73">
        <f>IF(+'2grid'!BO39*EP$2&lt;0,0,+'2grid'!BO39*EP$2)</f>
        <v>25.060859999999998</v>
      </c>
      <c r="BP39" s="73">
        <f>IF(+'2grid'!BP39*EQ$2&lt;0,0,+'2grid'!BP39*EQ$2)</f>
        <v>25.812270000000002</v>
      </c>
      <c r="BQ39" s="73">
        <f>IF(+'2grid'!BQ39*ER$2&lt;0,0,+'2grid'!BQ39*ER$2)</f>
        <v>16.532999999999998</v>
      </c>
      <c r="BR39" s="73">
        <f>IF(+'2grid'!BR39*ES$2&lt;0,0,+'2grid'!BR39*ES$2)</f>
        <v>24.75</v>
      </c>
      <c r="BS39" s="73">
        <f>IF(+'2grid'!BS39*ET$2&lt;0,0,+'2grid'!BS39*ET$2)</f>
        <v>21.21108000000002</v>
      </c>
      <c r="BT39" s="73">
        <f>IF(+'2grid'!BT39*EU$2&lt;0,0,+'2grid'!BT39*EU$2)</f>
        <v>20.208100000000005</v>
      </c>
      <c r="BU39" s="73">
        <f>IF(+'2grid'!BU39*EV$2&lt;0,0,+'2grid'!BU39*EV$2)</f>
        <v>19.277514666666704</v>
      </c>
      <c r="BV39" s="73">
        <f>IF(+'2grid'!BV39*EW$2&lt;0,0,+'2grid'!BV39*EW$2)</f>
        <v>18.779921111111076</v>
      </c>
      <c r="BW39" s="73">
        <f>IF(+'2grid'!BW39*EX$2&lt;0,0,+'2grid'!BW39*EX$2)</f>
        <v>19.508019585185224</v>
      </c>
      <c r="BX39" s="73">
        <f>IF(+'2grid'!BX39*EY$2&lt;0,0,+'2grid'!BX39*EY$2)</f>
        <v>17.179042819752947</v>
      </c>
      <c r="BY39" s="73">
        <f>IF(+'2grid'!BY39*EZ$2&lt;0,0,+'2grid'!BY39*EZ$2)</f>
        <v>17.084810960329104</v>
      </c>
      <c r="BZ39" s="73">
        <f>IF(+'2grid'!BZ39*FA$2&lt;0,0,+'2grid'!BZ39*FA$2)</f>
        <v>16.55452529733898</v>
      </c>
      <c r="CA39" s="73">
        <f>IF(+'2grid'!CA39*FB$2&lt;0,0,+'2grid'!CA39*FB$2)</f>
        <v>15.961047000288957</v>
      </c>
    </row>
    <row r="40" spans="1:79" x14ac:dyDescent="0.2">
      <c r="A40" s="9">
        <v>144</v>
      </c>
      <c r="B40" s="73">
        <f>IF(+'2grid'!B40*CC$2&lt;0,0,+'2grid'!B40*CC$2)</f>
        <v>0</v>
      </c>
      <c r="C40" s="73">
        <f>IF(+'2grid'!C40*CD$2&lt;0,0,+'2grid'!C40*CD$2)</f>
        <v>0</v>
      </c>
      <c r="D40" s="73">
        <f>IF(+'2grid'!D40*CE$2&lt;0,0,+'2grid'!D40*CE$2)</f>
        <v>2.3161235533920885E-3</v>
      </c>
      <c r="E40" s="73">
        <f>IF(+'2grid'!E40*CF$2&lt;0,0,+'2grid'!E40*CF$2)</f>
        <v>6.3055246657302121E-3</v>
      </c>
      <c r="F40" s="73">
        <f>IF(+'2grid'!F40*CG$2&lt;0,0,+'2grid'!F40*CG$2)</f>
        <v>1.5242379593862964E-2</v>
      </c>
      <c r="G40" s="73">
        <f>IF(+'2grid'!G40*CH$2&lt;0,0,+'2grid'!G40*CH$2)</f>
        <v>3.450222075796968E-2</v>
      </c>
      <c r="H40" s="73">
        <f>IF(+'2grid'!H40*CI$2&lt;0,0,+'2grid'!H40*CI$2)</f>
        <v>7.4880257271351822E-2</v>
      </c>
      <c r="I40" s="73">
        <f>IF(+'2grid'!I40*CJ$2&lt;0,0,+'2grid'!I40*CJ$2)</f>
        <v>0.15778550776903219</v>
      </c>
      <c r="J40" s="73">
        <f>IF(+'2grid'!J40*CK$2&lt;0,0,+'2grid'!J40*CK$2)</f>
        <v>0.32522239876496173</v>
      </c>
      <c r="K40" s="73">
        <f>IF(+'2grid'!K40*CL$2&lt;0,0,+'2grid'!K40*CL$2)</f>
        <v>0.65882741168189263</v>
      </c>
      <c r="L40" s="73">
        <f>IF(+'2grid'!L40*CM$2&lt;0,0,+'2grid'!L40*CM$2)</f>
        <v>1.3159142207686327</v>
      </c>
      <c r="M40" s="73">
        <f>IF(+'2grid'!M40*CN$2&lt;0,0,+'2grid'!M40*CN$2)</f>
        <v>1.7084631467297249</v>
      </c>
      <c r="N40" s="73">
        <f>IF(+'2grid'!N40*CO$2&lt;0,0,+'2grid'!N40*CO$2)</f>
        <v>2.1487292949923908</v>
      </c>
      <c r="O40" s="73">
        <f>IF(+'2grid'!O40*CP$2&lt;0,0,+'2grid'!O40*CP$2)</f>
        <v>2.6360462786519041</v>
      </c>
      <c r="P40" s="73">
        <f>IF(+'2grid'!P40*CQ$2&lt;0,0,+'2grid'!P40*CQ$2)</f>
        <v>3.1697477108035339</v>
      </c>
      <c r="Q40" s="73">
        <f>IF(+'2grid'!Q40*CR$2&lt;0,0,+'2grid'!Q40*CR$2)</f>
        <v>3.7491672045425513</v>
      </c>
      <c r="R40" s="73">
        <f>IF(+'2grid'!R40*CS$2&lt;0,0,+'2grid'!R40*CS$2)</f>
        <v>4.3736383729642299</v>
      </c>
      <c r="S40" s="73">
        <f>IF(+'2grid'!S40*CT$2&lt;0,0,+'2grid'!S40*CT$2)</f>
        <v>5.042494829163835</v>
      </c>
      <c r="T40" s="73">
        <f>IF(+'2grid'!T40*CU$2&lt;0,0,+'2grid'!T40*CU$2)</f>
        <v>5.7550701862366473</v>
      </c>
      <c r="U40" s="73">
        <f>IF(+'2grid'!U40*CV$2&lt;0,0,+'2grid'!U40*CV$2)</f>
        <v>6.5106980572779198</v>
      </c>
      <c r="V40" s="73">
        <f>IF(+'2grid'!V40*CW$2&lt;0,0,+'2grid'!V40*CW$2)</f>
        <v>7.3087120553829443</v>
      </c>
      <c r="W40" s="73">
        <f>IF(+'2grid'!W40*CX$2&lt;0,0,+'2grid'!W40*CX$2)</f>
        <v>8.6277661344497396</v>
      </c>
      <c r="X40" s="73">
        <f>IF(+'2grid'!X40*CY$2&lt;0,0,+'2grid'!X40*CY$2)</f>
        <v>10.032480983516995</v>
      </c>
      <c r="Y40" s="73">
        <f>IF(+'2grid'!Y40*CZ$2&lt;0,0,+'2grid'!Y40*CZ$2)</f>
        <v>10.159889194465446</v>
      </c>
      <c r="Z40" s="73">
        <f>IF(+'2grid'!Z40*DA$2&lt;0,0,+'2grid'!Z40*DA$2)</f>
        <v>10.147510469721659</v>
      </c>
      <c r="AA40" s="73">
        <f>IF(+'2grid'!AA40*DB$2&lt;0,0,+'2grid'!AA40*DB$2)</f>
        <v>11.344048009713012</v>
      </c>
      <c r="AB40" s="73">
        <f>IF(+'2grid'!AB40*DC$2&lt;0,0,+'2grid'!AB40*DC$2)</f>
        <v>14.71543982464412</v>
      </c>
      <c r="AC40" s="73">
        <f>IF(+'2grid'!AC40*DD$2&lt;0,0,+'2grid'!AC40*DD$2)</f>
        <v>18.294319695529072</v>
      </c>
      <c r="AD40" s="73">
        <f>IF(+'2grid'!AD40*DE$2&lt;0,0,+'2grid'!AD40*DE$2)</f>
        <v>18.63109060906508</v>
      </c>
      <c r="AE40" s="73">
        <f>IF(+'2grid'!AE40*DF$2&lt;0,0,+'2grid'!AE40*DF$2)</f>
        <v>18.4975154627267</v>
      </c>
      <c r="AF40" s="73">
        <f>IF(+'2grid'!AF40*DG$2&lt;0,0,+'2grid'!AF40*DG$2)</f>
        <v>18.361796542473645</v>
      </c>
      <c r="AG40" s="73">
        <f>IF(+'2grid'!AG40*DH$2&lt;0,0,+'2grid'!AG40*DH$2)</f>
        <v>18.224073566624181</v>
      </c>
      <c r="AH40" s="73">
        <f>IF(+'2grid'!AH40*DI$2&lt;0,0,+'2grid'!AH40*DI$2)</f>
        <v>18.084481514373007</v>
      </c>
      <c r="AI40" s="73">
        <f>IF(+'2grid'!AI40*DJ$2&lt;0,0,+'2grid'!AI40*DJ$2)</f>
        <v>17.943150759572756</v>
      </c>
      <c r="AJ40" s="73">
        <f>IF(+'2grid'!AJ40*DK$2&lt;0,0,+'2grid'!AJ40*DK$2)</f>
        <v>17.800207201058839</v>
      </c>
      <c r="AK40" s="73">
        <f>IF(+'2grid'!AK40*DL$2&lt;0,0,+'2grid'!AK40*DL$2)</f>
        <v>17.655772389602451</v>
      </c>
      <c r="AL40" s="73">
        <f>IF(+'2grid'!AL40*DM$2&lt;0,0,+'2grid'!AL40*DM$2)</f>
        <v>17.50996365157431</v>
      </c>
      <c r="AM40" s="73">
        <f>IF(+'2grid'!AM40*DN$2&lt;0,0,+'2grid'!AM40*DN$2)</f>
        <v>17.362894209400118</v>
      </c>
      <c r="AN40" s="73">
        <f>IF(+'2grid'!AN40*DO$2&lt;0,0,+'2grid'!AN40*DO$2)</f>
        <v>17.214673298886467</v>
      </c>
      <c r="AO40" s="73">
        <f>IF(+'2grid'!AO40*DP$2&lt;0,0,+'2grid'!AO40*DP$2)</f>
        <v>17.065406283494262</v>
      </c>
      <c r="AP40" s="73">
        <f>IF(+'2grid'!AP40*DQ$2&lt;0,0,+'2grid'!AP40*DQ$2)</f>
        <v>20.181899571348122</v>
      </c>
      <c r="AQ40" s="73">
        <f>IF(+'2grid'!AQ40*DR$2&lt;0,0,+'2grid'!AQ40*DR$2)</f>
        <v>25.50212770419926</v>
      </c>
      <c r="AR40" s="73">
        <f>IF(+'2grid'!AR40*DS$2&lt;0,0,+'2grid'!AR40*DS$2)</f>
        <v>32.220766307519355</v>
      </c>
      <c r="AS40" s="73">
        <f>IF(+'2grid'!AS40*DT$2&lt;0,0,+'2grid'!AS40*DT$2)</f>
        <v>36.742305181449574</v>
      </c>
      <c r="AT40" s="73">
        <f>IF(+'2grid'!AT40*DU$2&lt;0,0,+'2grid'!AT40*DU$2)</f>
        <v>41.35139669466686</v>
      </c>
      <c r="AU40" s="73">
        <f>IF(+'2grid'!AU40*DV$2&lt;0,0,+'2grid'!AU40*DV$2)</f>
        <v>41.38820217027925</v>
      </c>
      <c r="AV40" s="73">
        <f>IF(+'2grid'!AV40*DW$2&lt;0,0,+'2grid'!AV40*DW$2)</f>
        <v>130.99795341098169</v>
      </c>
      <c r="AW40" s="73">
        <f>IF(+'2grid'!AW40*DX$2&lt;0,0,+'2grid'!AW40*DX$2)</f>
        <v>165.86925337203951</v>
      </c>
      <c r="AX40" s="73">
        <f>IF(+'2grid'!AX40*DY$2&lt;0,0,+'2grid'!AX40*DY$2)</f>
        <v>168.32584787765072</v>
      </c>
      <c r="AY40" s="73">
        <f>IF(+'2grid'!AY40*DZ$2&lt;0,0,+'2grid'!AY40*DZ$2)</f>
        <v>187.99787658866427</v>
      </c>
      <c r="AZ40" s="73">
        <f>IF(+'2grid'!AZ40*EA$2&lt;0,0,+'2grid'!AZ40*EA$2)</f>
        <v>197.32732537968633</v>
      </c>
      <c r="BA40" s="73">
        <f>IF(+'2grid'!BA40*EB$2&lt;0,0,+'2grid'!BA40*EB$2)</f>
        <v>198.05479378341062</v>
      </c>
      <c r="BB40" s="73">
        <f>IF(+'2grid'!BB40*EC$2&lt;0,0,+'2grid'!BB40*EC$2)</f>
        <v>249.71924912380075</v>
      </c>
      <c r="BC40" s="73">
        <f>IF(+'2grid'!BC40*ED$2&lt;0,0,+'2grid'!BC40*ED$2)</f>
        <v>308.95594299217618</v>
      </c>
      <c r="BD40" s="73">
        <f>IF(+'2grid'!BD40*EE$2&lt;0,0,+'2grid'!BD40*EE$2)</f>
        <v>449.69796439639612</v>
      </c>
      <c r="BE40" s="73">
        <f>IF(+'2grid'!BE40*EF$2&lt;0,0,+'2grid'!BE40*EF$2)</f>
        <v>517.29713663157168</v>
      </c>
      <c r="BF40" s="73">
        <f>IF(+'2grid'!BF40*EG$2&lt;0,0,+'2grid'!BF40*EG$2)</f>
        <v>522.00354422975897</v>
      </c>
      <c r="BG40" s="73">
        <f>IF(+'2grid'!BG40*EH$2&lt;0,0,+'2grid'!BG40*EH$2)</f>
        <v>526.24890997274053</v>
      </c>
      <c r="BH40" s="73">
        <f>IF(+'2grid'!BH40*EI$2&lt;0,0,+'2grid'!BH40*EI$2)</f>
        <v>483.87320175735476</v>
      </c>
      <c r="BI40" s="73">
        <f>IF(+'2grid'!BI40*EJ$2&lt;0,0,+'2grid'!BI40*EJ$2)</f>
        <v>518.35061963146529</v>
      </c>
      <c r="BJ40" s="73">
        <f>IF(+'2grid'!BJ40*EK$2&lt;0,0,+'2grid'!BJ40*EK$2)</f>
        <v>576.41410319396766</v>
      </c>
      <c r="BK40" s="73">
        <f>IF(+'2grid'!BK40*EL$2&lt;0,0,+'2grid'!BK40*EL$2)</f>
        <v>455.12587174425613</v>
      </c>
      <c r="BL40" s="73">
        <f>IF(+'2grid'!BL40*EM$2&lt;0,0,+'2grid'!BL40*EM$2)</f>
        <v>578.77542009239926</v>
      </c>
      <c r="BM40" s="73">
        <f>IF(+'2grid'!BM40*EN$2&lt;0,0,+'2grid'!BM40*EN$2)</f>
        <v>575.73382731380332</v>
      </c>
      <c r="BN40" s="73">
        <f>IF(+'2grid'!BN40*EO$2&lt;0,0,+'2grid'!BN40*EO$2)</f>
        <v>516.40940517447859</v>
      </c>
      <c r="BO40" s="73">
        <f>IF(+'2grid'!BO40*EP$2&lt;0,0,+'2grid'!BO40*EP$2)</f>
        <v>665.77839329535868</v>
      </c>
      <c r="BP40" s="73">
        <f>IF(+'2grid'!BP40*EQ$2&lt;0,0,+'2grid'!BP40*EQ$2)</f>
        <v>595.83174125269954</v>
      </c>
      <c r="BQ40" s="73">
        <f>IF(+'2grid'!BQ40*ER$2&lt;0,0,+'2grid'!BQ40*ER$2)</f>
        <v>670.37316604949194</v>
      </c>
      <c r="BR40" s="73">
        <f>IF(+'2grid'!BR40*ES$2&lt;0,0,+'2grid'!BR40*ES$2)</f>
        <v>689.74327369897685</v>
      </c>
      <c r="BS40" s="73">
        <f>IF(+'2grid'!BS40*ET$2&lt;0,0,+'2grid'!BS40*ET$2)</f>
        <v>715.16597918169998</v>
      </c>
      <c r="BT40" s="73">
        <f>IF(+'2grid'!BT40*EU$2&lt;0,0,+'2grid'!BT40*EU$2)</f>
        <v>756.22289797550002</v>
      </c>
      <c r="BU40" s="73">
        <f>IF(+'2grid'!BU40*EV$2&lt;0,0,+'2grid'!BU40*EV$2)</f>
        <v>765.13725693131732</v>
      </c>
      <c r="BV40" s="73">
        <f>IF(+'2grid'!BV40*EW$2&lt;0,0,+'2grid'!BV40*EW$2)</f>
        <v>811.6799427414411</v>
      </c>
      <c r="BW40" s="73">
        <f>IF(+'2grid'!BW40*EX$2&lt;0,0,+'2grid'!BW40*EX$2)</f>
        <v>832.08588099254496</v>
      </c>
      <c r="BX40" s="73">
        <f>IF(+'2grid'!BX40*EY$2&lt;0,0,+'2grid'!BX40*EY$2)</f>
        <v>862.67673655843896</v>
      </c>
      <c r="BY40" s="73">
        <f>IF(+'2grid'!BY40*EZ$2&lt;0,0,+'2grid'!BY40*EZ$2)</f>
        <v>891.65055343208519</v>
      </c>
      <c r="BZ40" s="73">
        <f>IF(+'2grid'!BZ40*FA$2&lt;0,0,+'2grid'!BZ40*FA$2)</f>
        <v>918.91291095651252</v>
      </c>
      <c r="CA40" s="73">
        <f>IF(+'2grid'!CA40*FB$2&lt;0,0,+'2grid'!CA40*FB$2)</f>
        <v>950.94850400422899</v>
      </c>
    </row>
    <row r="41" spans="1:79" x14ac:dyDescent="0.2">
      <c r="A41" s="9">
        <v>148</v>
      </c>
      <c r="B41" s="73">
        <f>IF(+'2grid'!B41*CC$2&lt;0,0,+'2grid'!B41*CC$2)</f>
        <v>0</v>
      </c>
      <c r="C41" s="73">
        <f>IF(+'2grid'!C41*CD$2&lt;0,0,+'2grid'!C41*CD$2)</f>
        <v>0</v>
      </c>
      <c r="D41" s="73">
        <f>IF(+'2grid'!D41*CE$2&lt;0,0,+'2grid'!D41*CE$2)</f>
        <v>7.2365611084964412E-7</v>
      </c>
      <c r="E41" s="73">
        <f>IF(+'2grid'!E41*CF$2&lt;0,0,+'2grid'!E41*CF$2)</f>
        <v>2.170968332548929E-6</v>
      </c>
      <c r="F41" s="73">
        <f>IF(+'2grid'!F41*CG$2&lt;0,0,+'2grid'!F41*CG$2)</f>
        <v>5.7892488867971453E-6</v>
      </c>
      <c r="G41" s="73">
        <f>IF(+'2grid'!G41*CH$2&lt;0,0,+'2grid'!G41*CH$2)</f>
        <v>1.4473122216992867E-5</v>
      </c>
      <c r="H41" s="73">
        <f>IF(+'2grid'!H41*CI$2&lt;0,0,+'2grid'!H41*CI$2)</f>
        <v>3.4735493320782891E-5</v>
      </c>
      <c r="I41" s="73">
        <f>IF(+'2grid'!I41*CJ$2&lt;0,0,+'2grid'!I41*CJ$2)</f>
        <v>8.104948441516006E-5</v>
      </c>
      <c r="J41" s="73">
        <f>IF(+'2grid'!J41*CK$2&lt;0,0,+'2grid'!J41*CK$2)</f>
        <v>1.8525596437750862E-4</v>
      </c>
      <c r="K41" s="73">
        <f>IF(+'2grid'!K41*CL$2&lt;0,0,+'2grid'!K41*CL$2)</f>
        <v>4.1682591984939436E-4</v>
      </c>
      <c r="L41" s="73">
        <f>IF(+'2grid'!L41*CM$2&lt;0,0,+'2grid'!L41*CM$2)</f>
        <v>9.2627982188754339E-4</v>
      </c>
      <c r="M41" s="73">
        <f>IF(+'2grid'!M41*CN$2&lt;0,0,+'2grid'!M41*CN$2)</f>
        <v>1.7747210032803351E-3</v>
      </c>
      <c r="N41" s="73">
        <f>IF(+'2grid'!N41*CO$2&lt;0,0,+'2grid'!N41*CO$2)</f>
        <v>3.3626292693732652E-3</v>
      </c>
      <c r="O41" s="73">
        <f>IF(+'2grid'!O41*CP$2&lt;0,0,+'2grid'!O41*CP$2)</f>
        <v>6.3135080159661345E-3</v>
      </c>
      <c r="P41" s="73">
        <f>IF(+'2grid'!P41*CQ$2&lt;0,0,+'2grid'!P41*CQ$2)</f>
        <v>1.1764300650868569E-2</v>
      </c>
      <c r="Q41" s="73">
        <f>IF(+'2grid'!Q41*CR$2&lt;0,0,+'2grid'!Q41*CR$2)</f>
        <v>2.1780762347893806E-2</v>
      </c>
      <c r="R41" s="73">
        <f>IF(+'2grid'!R41*CS$2&lt;0,0,+'2grid'!R41*CS$2)</f>
        <v>4.0104260831042571E-2</v>
      </c>
      <c r="S41" s="73">
        <f>IF(+'2grid'!S41*CT$2&lt;0,0,+'2grid'!S41*CT$2)</f>
        <v>7.3491551867723326E-2</v>
      </c>
      <c r="T41" s="73">
        <f>IF(+'2grid'!T41*CU$2&lt;0,0,+'2grid'!T41*CU$2)</f>
        <v>0.13411361538994671</v>
      </c>
      <c r="U41" s="73">
        <f>IF(+'2grid'!U41*CV$2&lt;0,0,+'2grid'!U41*CV$2)</f>
        <v>0.22521604604624884</v>
      </c>
      <c r="V41" s="73">
        <f>IF(+'2grid'!V41*CW$2&lt;0,0,+'2grid'!V41*CW$2)</f>
        <v>0.37592452798697162</v>
      </c>
      <c r="W41" s="73">
        <f>IF(+'2grid'!W41*CX$2&lt;0,0,+'2grid'!W41*CX$2)</f>
        <v>0.63894469604812676</v>
      </c>
      <c r="X41" s="73">
        <f>IF(+'2grid'!X41*CY$2&lt;0,0,+'2grid'!X41*CY$2)</f>
        <v>1.0778619827788614</v>
      </c>
      <c r="Y41" s="73">
        <f>IF(+'2grid'!Y41*CZ$2&lt;0,0,+'2grid'!Y41*CZ$2)</f>
        <v>1.8563694821542132</v>
      </c>
      <c r="Z41" s="73">
        <f>IF(+'2grid'!Z41*DA$2&lt;0,0,+'2grid'!Z41*DA$2)</f>
        <v>3.2471047586518074</v>
      </c>
      <c r="AA41" s="73">
        <f>IF(+'2grid'!AA41*DB$2&lt;0,0,+'2grid'!AA41*DB$2)</f>
        <v>5.4393167662236541</v>
      </c>
      <c r="AB41" s="73">
        <f>IF(+'2grid'!AB41*DC$2&lt;0,0,+'2grid'!AB41*DC$2)</f>
        <v>9.9238598447591144</v>
      </c>
      <c r="AC41" s="73">
        <f>IF(+'2grid'!AC41*DD$2&lt;0,0,+'2grid'!AC41*DD$2)</f>
        <v>17.706712026217431</v>
      </c>
      <c r="AD41" s="73">
        <f>IF(+'2grid'!AD41*DE$2&lt;0,0,+'2grid'!AD41*DE$2)</f>
        <v>18.295120271296256</v>
      </c>
      <c r="AE41" s="73">
        <f>IF(+'2grid'!AE41*DF$2&lt;0,0,+'2grid'!AE41*DF$2)</f>
        <v>18.442561343288975</v>
      </c>
      <c r="AF41" s="73">
        <f>IF(+'2grid'!AF41*DG$2&lt;0,0,+'2grid'!AF41*DG$2)</f>
        <v>18.584707587052147</v>
      </c>
      <c r="AG41" s="73">
        <f>IF(+'2grid'!AG41*DH$2&lt;0,0,+'2grid'!AG41*DH$2)</f>
        <v>18.72125766279477</v>
      </c>
      <c r="AH41" s="73">
        <f>IF(+'2grid'!AH41*DI$2&lt;0,0,+'2grid'!AH41*DI$2)</f>
        <v>18.851881687710797</v>
      </c>
      <c r="AI41" s="73">
        <f>IF(+'2grid'!AI41*DJ$2&lt;0,0,+'2grid'!AI41*DJ$2)</f>
        <v>18.976217799059626</v>
      </c>
      <c r="AJ41" s="73">
        <f>IF(+'2grid'!AJ41*DK$2&lt;0,0,+'2grid'!AJ41*DK$2)</f>
        <v>19.093868330983412</v>
      </c>
      <c r="AK41" s="73">
        <f>IF(+'2grid'!AK41*DL$2&lt;0,0,+'2grid'!AK41*DL$2)</f>
        <v>19.204395632951194</v>
      </c>
      <c r="AL41" s="73">
        <f>IF(+'2grid'!AL41*DM$2&lt;0,0,+'2grid'!AL41*DM$2)</f>
        <v>19.307317629151097</v>
      </c>
      <c r="AM41" s="73">
        <f>IF(+'2grid'!AM41*DN$2&lt;0,0,+'2grid'!AM41*DN$2)</f>
        <v>19.402103353588718</v>
      </c>
      <c r="AN41" s="73">
        <f>IF(+'2grid'!AN41*DO$2&lt;0,0,+'2grid'!AN41*DO$2)</f>
        <v>19.488168949687889</v>
      </c>
      <c r="AO41" s="73">
        <f>IF(+'2grid'!AO41*DP$2&lt;0,0,+'2grid'!AO41*DP$2)</f>
        <v>19.564875100550882</v>
      </c>
      <c r="AP41" s="73">
        <f>IF(+'2grid'!AP41*DQ$2&lt;0,0,+'2grid'!AP41*DQ$2)</f>
        <v>19.631527763107361</v>
      </c>
      <c r="AQ41" s="73">
        <f>IF(+'2grid'!AQ41*DR$2&lt;0,0,+'2grid'!AQ41*DR$2)</f>
        <v>19.687385836198406</v>
      </c>
      <c r="AR41" s="73">
        <f>IF(+'2grid'!AR41*DS$2&lt;0,0,+'2grid'!AR41*DS$2)</f>
        <v>19.731682887101147</v>
      </c>
      <c r="AS41" s="73">
        <f>IF(+'2grid'!AS41*DT$2&lt;0,0,+'2grid'!AS41*DT$2)</f>
        <v>19.763677255907204</v>
      </c>
      <c r="AT41" s="73">
        <f>IF(+'2grid'!AT41*DU$2&lt;0,0,+'2grid'!AT41*DU$2)</f>
        <v>19.782760328303421</v>
      </c>
      <c r="AU41" s="73">
        <f>IF(+'2grid'!AU41*DV$2&lt;0,0,+'2grid'!AU41*DV$2)</f>
        <v>19.788687882675696</v>
      </c>
      <c r="AV41" s="73">
        <f>IF(+'2grid'!AV41*DW$2&lt;0,0,+'2grid'!AV41*DW$2)</f>
        <v>19.782084688894422</v>
      </c>
      <c r="AW41" s="73">
        <f>IF(+'2grid'!AW41*DX$2&lt;0,0,+'2grid'!AW41*DX$2)</f>
        <v>19.765598085320075</v>
      </c>
      <c r="AX41" s="73">
        <f>IF(+'2grid'!AX41*DY$2&lt;0,0,+'2grid'!AX41*DY$2)</f>
        <v>19.6233256406245</v>
      </c>
      <c r="AY41" s="73">
        <f>IF(+'2grid'!AY41*DZ$2&lt;0,0,+'2grid'!AY41*DZ$2)</f>
        <v>19.501488213440275</v>
      </c>
      <c r="AZ41" s="73">
        <f>IF(+'2grid'!AZ41*EA$2&lt;0,0,+'2grid'!AZ41*EA$2)</f>
        <v>19.457500312459008</v>
      </c>
      <c r="BA41" s="73">
        <f>IF(+'2grid'!BA41*EB$2&lt;0,0,+'2grid'!BA41*EB$2)</f>
        <v>19.697276600067894</v>
      </c>
      <c r="BB41" s="73">
        <f>IF(+'2grid'!BB41*EC$2&lt;0,0,+'2grid'!BB41*EC$2)</f>
        <v>21.506802864409003</v>
      </c>
      <c r="BC41" s="73">
        <f>IF(+'2grid'!BC41*ED$2&lt;0,0,+'2grid'!BC41*ED$2)</f>
        <v>21.428000000000001</v>
      </c>
      <c r="BD41" s="73">
        <f>IF(+'2grid'!BD41*EE$2&lt;0,0,+'2grid'!BD41*EE$2)</f>
        <v>40.097999999999999</v>
      </c>
      <c r="BE41" s="73">
        <f>IF(+'2grid'!BE41*EF$2&lt;0,0,+'2grid'!BE41*EF$2)</f>
        <v>39.28</v>
      </c>
      <c r="BF41" s="73">
        <f>IF(+'2grid'!BF41*EG$2&lt;0,0,+'2grid'!BF41*EG$2)</f>
        <v>36.338043999999996</v>
      </c>
      <c r="BG41" s="73">
        <f>IF(+'2grid'!BG41*EH$2&lt;0,0,+'2grid'!BG41*EH$2)</f>
        <v>88.672319999999999</v>
      </c>
      <c r="BH41" s="73">
        <f>IF(+'2grid'!BH41*EI$2&lt;0,0,+'2grid'!BH41*EI$2)</f>
        <v>86.296320000000009</v>
      </c>
      <c r="BI41" s="73">
        <f>IF(+'2grid'!BI41*EJ$2&lt;0,0,+'2grid'!BI41*EJ$2)</f>
        <v>102.76496999999999</v>
      </c>
      <c r="BJ41" s="73">
        <f>IF(+'2grid'!BJ41*EK$2&lt;0,0,+'2grid'!BJ41*EK$2)</f>
        <v>94.05</v>
      </c>
      <c r="BK41" s="73">
        <f>IF(+'2grid'!BK41*EL$2&lt;0,0,+'2grid'!BK41*EL$2)</f>
        <v>92.909520000000001</v>
      </c>
      <c r="BL41" s="73">
        <f>IF(+'2grid'!BL41*EM$2&lt;0,0,+'2grid'!BL41*EM$2)</f>
        <v>108.72575999999999</v>
      </c>
      <c r="BM41" s="73">
        <f>IF(+'2grid'!BM41*EN$2&lt;0,0,+'2grid'!BM41*EN$2)</f>
        <v>80.030609999999996</v>
      </c>
      <c r="BN41" s="73">
        <f>IF(+'2grid'!BN41*EO$2&lt;0,0,+'2grid'!BN41*EO$2)</f>
        <v>79.2</v>
      </c>
      <c r="BO41" s="73">
        <f>IF(+'2grid'!BO41*EP$2&lt;0,0,+'2grid'!BO41*EP$2)</f>
        <v>109.74545999999999</v>
      </c>
      <c r="BP41" s="73">
        <f>IF(+'2grid'!BP41*EQ$2&lt;0,0,+'2grid'!BP41*EQ$2)</f>
        <v>106.73585999999999</v>
      </c>
      <c r="BQ41" s="73">
        <f>IF(+'2grid'!BQ41*ER$2&lt;0,0,+'2grid'!BQ41*ER$2)</f>
        <v>128.69999999999999</v>
      </c>
      <c r="BR41" s="73">
        <f>IF(+'2grid'!BR41*ES$2&lt;0,0,+'2grid'!BR41*ES$2)</f>
        <v>128.69999999999999</v>
      </c>
      <c r="BS41" s="73">
        <f>IF(+'2grid'!BS41*ET$2&lt;0,0,+'2grid'!BS41*ET$2)</f>
        <v>144.40239000000076</v>
      </c>
      <c r="BT41" s="73">
        <f>IF(+'2grid'!BT41*EU$2&lt;0,0,+'2grid'!BT41*EU$2)</f>
        <v>156.73125599999929</v>
      </c>
      <c r="BU41" s="73">
        <f>IF(+'2grid'!BU41*EV$2&lt;0,0,+'2grid'!BU41*EV$2)</f>
        <v>163.9620180000008</v>
      </c>
      <c r="BV41" s="73">
        <f>IF(+'2grid'!BV41*EW$2&lt;0,0,+'2grid'!BV41*EW$2)</f>
        <v>176.79794880000307</v>
      </c>
      <c r="BW41" s="73">
        <f>IF(+'2grid'!BW41*EX$2&lt;0,0,+'2grid'!BW41*EX$2)</f>
        <v>185.74273520000227</v>
      </c>
      <c r="BX41" s="73">
        <f>IF(+'2grid'!BX41*EY$2&lt;0,0,+'2grid'!BX41*EY$2)</f>
        <v>198.35250277333876</v>
      </c>
      <c r="BY41" s="73">
        <f>IF(+'2grid'!BY41*EZ$2&lt;0,0,+'2grid'!BY41*EZ$2)</f>
        <v>207.96023502222687</v>
      </c>
      <c r="BZ41" s="73">
        <f>IF(+'2grid'!BZ41*FA$2&lt;0,0,+'2grid'!BZ41*FA$2)</f>
        <v>218.41722954904097</v>
      </c>
      <c r="CA41" s="73">
        <f>IF(+'2grid'!CA41*FB$2&lt;0,0,+'2grid'!CA41*FB$2)</f>
        <v>229.70937995595298</v>
      </c>
    </row>
    <row r="42" spans="1:79" x14ac:dyDescent="0.2">
      <c r="A42" s="9">
        <v>152</v>
      </c>
      <c r="B42" s="73">
        <f>IF(+'2grid'!B42*CC$2&lt;0,0,+'2grid'!B42*CC$2)</f>
        <v>0</v>
      </c>
      <c r="C42" s="73">
        <f>IF(+'2grid'!C42*CD$2&lt;0,0,+'2grid'!C42*CD$2)</f>
        <v>0</v>
      </c>
      <c r="D42" s="73">
        <f>IF(+'2grid'!D42*CE$2&lt;0,0,+'2grid'!D42*CE$2)</f>
        <v>0</v>
      </c>
      <c r="E42" s="73">
        <f>IF(+'2grid'!E42*CF$2&lt;0,0,+'2grid'!E42*CF$2)</f>
        <v>0</v>
      </c>
      <c r="F42" s="73">
        <f>IF(+'2grid'!F42*CG$2&lt;0,0,+'2grid'!F42*CG$2)</f>
        <v>0</v>
      </c>
      <c r="G42" s="73">
        <f>IF(+'2grid'!G42*CH$2&lt;0,0,+'2grid'!G42*CH$2)</f>
        <v>0</v>
      </c>
      <c r="H42" s="73">
        <f>IF(+'2grid'!H42*CI$2&lt;0,0,+'2grid'!H42*CI$2)</f>
        <v>0</v>
      </c>
      <c r="I42" s="73">
        <f>IF(+'2grid'!I42*CJ$2&lt;0,0,+'2grid'!I42*CJ$2)</f>
        <v>0</v>
      </c>
      <c r="J42" s="73">
        <f>IF(+'2grid'!J42*CK$2&lt;0,0,+'2grid'!J42*CK$2)</f>
        <v>0</v>
      </c>
      <c r="K42" s="73">
        <f>IF(+'2grid'!K42*CL$2&lt;0,0,+'2grid'!K42*CL$2)</f>
        <v>0</v>
      </c>
      <c r="L42" s="73">
        <f>IF(+'2grid'!L42*CM$2&lt;0,0,+'2grid'!L42*CM$2)</f>
        <v>0</v>
      </c>
      <c r="M42" s="73">
        <f>IF(+'2grid'!M42*CN$2&lt;0,0,+'2grid'!M42*CN$2)</f>
        <v>0</v>
      </c>
      <c r="N42" s="73">
        <f>IF(+'2grid'!N42*CO$2&lt;0,0,+'2grid'!N42*CO$2)</f>
        <v>0</v>
      </c>
      <c r="O42" s="73">
        <f>IF(+'2grid'!O42*CP$2&lt;0,0,+'2grid'!O42*CP$2)</f>
        <v>0</v>
      </c>
      <c r="P42" s="73">
        <f>IF(+'2grid'!P42*CQ$2&lt;0,0,+'2grid'!P42*CQ$2)</f>
        <v>0</v>
      </c>
      <c r="Q42" s="73">
        <f>IF(+'2grid'!Q42*CR$2&lt;0,0,+'2grid'!Q42*CR$2)</f>
        <v>0</v>
      </c>
      <c r="R42" s="73">
        <f>IF(+'2grid'!R42*CS$2&lt;0,0,+'2grid'!R42*CS$2)</f>
        <v>0</v>
      </c>
      <c r="S42" s="73">
        <f>IF(+'2grid'!S42*CT$2&lt;0,0,+'2grid'!S42*CT$2)</f>
        <v>0</v>
      </c>
      <c r="T42" s="73">
        <f>IF(+'2grid'!T42*CU$2&lt;0,0,+'2grid'!T42*CU$2)</f>
        <v>0</v>
      </c>
      <c r="U42" s="73">
        <f>IF(+'2grid'!U42*CV$2&lt;0,0,+'2grid'!U42*CV$2)</f>
        <v>0</v>
      </c>
      <c r="V42" s="73">
        <f>IF(+'2grid'!V42*CW$2&lt;0,0,+'2grid'!V42*CW$2)</f>
        <v>0</v>
      </c>
      <c r="W42" s="73">
        <f>IF(+'2grid'!W42*CX$2&lt;0,0,+'2grid'!W42*CX$2)</f>
        <v>0</v>
      </c>
      <c r="X42" s="73">
        <f>IF(+'2grid'!X42*CY$2&lt;0,0,+'2grid'!X42*CY$2)</f>
        <v>0</v>
      </c>
      <c r="Y42" s="73">
        <f>IF(+'2grid'!Y42*CZ$2&lt;0,0,+'2grid'!Y42*CZ$2)</f>
        <v>0</v>
      </c>
      <c r="Z42" s="73">
        <f>IF(+'2grid'!Z42*DA$2&lt;0,0,+'2grid'!Z42*DA$2)</f>
        <v>0</v>
      </c>
      <c r="AA42" s="73">
        <f>IF(+'2grid'!AA42*DB$2&lt;0,0,+'2grid'!AA42*DB$2)</f>
        <v>0</v>
      </c>
      <c r="AB42" s="73">
        <f>IF(+'2grid'!AB42*DC$2&lt;0,0,+'2grid'!AB42*DC$2)</f>
        <v>0</v>
      </c>
      <c r="AC42" s="73">
        <f>IF(+'2grid'!AC42*DD$2&lt;0,0,+'2grid'!AC42*DD$2)</f>
        <v>1.0536844728575214E-7</v>
      </c>
      <c r="AD42" s="73">
        <f>IF(+'2grid'!AD42*DE$2&lt;0,0,+'2grid'!AD42*DE$2)</f>
        <v>2.1916637035436445E-7</v>
      </c>
      <c r="AE42" s="73">
        <f>IF(+'2grid'!AE42*DF$2&lt;0,0,+'2grid'!AE42*DF$2)</f>
        <v>4.5578712615938808E-7</v>
      </c>
      <c r="AF42" s="73">
        <f>IF(+'2grid'!AF42*DG$2&lt;0,0,+'2grid'!AF42*DG$2)</f>
        <v>9.477132178925898E-7</v>
      </c>
      <c r="AG42" s="73">
        <f>IF(+'2grid'!AG42*DH$2&lt;0,0,+'2grid'!AG42*DH$2)</f>
        <v>1.9702459003556474E-6</v>
      </c>
      <c r="AH42" s="73">
        <f>IF(+'2grid'!AH42*DI$2&lt;0,0,+'2grid'!AH42*DI$2)</f>
        <v>4.0953812185940175E-6</v>
      </c>
      <c r="AI42" s="73">
        <f>IF(+'2grid'!AI42*DJ$2&lt;0,0,+'2grid'!AI42*DJ$2)</f>
        <v>8.5113876773279606E-6</v>
      </c>
      <c r="AJ42" s="73">
        <f>IF(+'2grid'!AJ42*DK$2&lt;0,0,+'2grid'!AJ42*DK$2)</f>
        <v>1.7686431313901769E-5</v>
      </c>
      <c r="AK42" s="73">
        <f>IF(+'2grid'!AK42*DL$2&lt;0,0,+'2grid'!AK42*DL$2)</f>
        <v>3.6746455817137355E-5</v>
      </c>
      <c r="AL42" s="73">
        <f>IF(+'2grid'!AL42*DM$2&lt;0,0,+'2grid'!AL42*DM$2)</f>
        <v>7.6335693885188328E-5</v>
      </c>
      <c r="AM42" s="73">
        <f>IF(+'2grid'!AM42*DN$2&lt;0,0,+'2grid'!AM42*DN$2)</f>
        <v>1.5855440177280661E-4</v>
      </c>
      <c r="AN42" s="73">
        <f>IF(+'2grid'!AN42*DO$2&lt;0,0,+'2grid'!AN42*DO$2)</f>
        <v>3.2928263996655932E-4</v>
      </c>
      <c r="AO42" s="73">
        <f>IF(+'2grid'!AO42*DP$2&lt;0,0,+'2grid'!AO42*DP$2)</f>
        <v>7.3598458807574941E-4</v>
      </c>
      <c r="AP42" s="73">
        <f>IF(+'2grid'!AP42*DQ$2&lt;0,0,+'2grid'!AP42*DQ$2)</f>
        <v>1.6447929026166595E-3</v>
      </c>
      <c r="AQ42" s="73">
        <f>IF(+'2grid'!AQ42*DR$2&lt;0,0,+'2grid'!AQ42*DR$2)</f>
        <v>3.6753410183529571E-3</v>
      </c>
      <c r="AR42" s="73">
        <f>IF(+'2grid'!AR42*DS$2&lt;0,0,+'2grid'!AR42*DS$2)</f>
        <v>9.193866186755318E-3</v>
      </c>
      <c r="AS42" s="73">
        <f>IF(+'2grid'!AS42*DT$2&lt;0,0,+'2grid'!AS42*DT$2)</f>
        <v>2.3369885348648305E-2</v>
      </c>
      <c r="AT42" s="73">
        <f>IF(+'2grid'!AT42*DU$2&lt;0,0,+'2grid'!AT42*DU$2)</f>
        <v>5.5692859334848556E-2</v>
      </c>
      <c r="AU42" s="73">
        <f>IF(+'2grid'!AU42*DV$2&lt;0,0,+'2grid'!AU42*DV$2)</f>
        <v>0.13101251231475328</v>
      </c>
      <c r="AV42" s="73">
        <f>IF(+'2grid'!AV42*DW$2&lt;0,0,+'2grid'!AV42*DW$2)</f>
        <v>0.30021548474249365</v>
      </c>
      <c r="AW42" s="73">
        <f>IF(+'2grid'!AW42*DX$2&lt;0,0,+'2grid'!AW42*DX$2)</f>
        <v>0.68143658129857554</v>
      </c>
      <c r="AX42" s="73">
        <f>IF(+'2grid'!AX42*DY$2&lt;0,0,+'2grid'!AX42*DY$2)</f>
        <v>1.5802033575455869</v>
      </c>
      <c r="AY42" s="73">
        <f>IF(+'2grid'!AY42*DZ$2&lt;0,0,+'2grid'!AY42*DZ$2)</f>
        <v>3.5379852362287578</v>
      </c>
      <c r="AZ42" s="73">
        <f>IF(+'2grid'!AZ42*EA$2&lt;0,0,+'2grid'!AZ42*EA$2)</f>
        <v>8.003827125887474</v>
      </c>
      <c r="BA42" s="73">
        <f>IF(+'2grid'!BA42*EB$2&lt;0,0,+'2grid'!BA42*EB$2)</f>
        <v>18.994047867000543</v>
      </c>
      <c r="BB42" s="73">
        <f>IF(+'2grid'!BB42*EC$2&lt;0,0,+'2grid'!BB42*EC$2)</f>
        <v>46.19627010992653</v>
      </c>
      <c r="BC42" s="73">
        <f>IF(+'2grid'!BC42*ED$2&lt;0,0,+'2grid'!BC42*ED$2)</f>
        <v>37.489260000000002</v>
      </c>
      <c r="BD42" s="73">
        <f>IF(+'2grid'!BD42*EE$2&lt;0,0,+'2grid'!BD42*EE$2)</f>
        <v>24.665159999999997</v>
      </c>
      <c r="BE42" s="73">
        <f>IF(+'2grid'!BE42*EF$2&lt;0,0,+'2grid'!BE42*EF$2)</f>
        <v>40.104880000000001</v>
      </c>
      <c r="BF42" s="73">
        <f>IF(+'2grid'!BF42*EG$2&lt;0,0,+'2grid'!BF42*EG$2)</f>
        <v>32.133740000000003</v>
      </c>
      <c r="BG42" s="73">
        <f>IF(+'2grid'!BG42*EH$2&lt;0,0,+'2grid'!BG42*EH$2)</f>
        <v>25.51032</v>
      </c>
      <c r="BH42" s="73">
        <f>IF(+'2grid'!BH42*EI$2&lt;0,0,+'2grid'!BH42*EI$2)</f>
        <v>28.264500000000002</v>
      </c>
      <c r="BI42" s="73">
        <f>IF(+'2grid'!BI42*EJ$2&lt;0,0,+'2grid'!BI42*EJ$2)</f>
        <v>27.700199999999999</v>
      </c>
      <c r="BJ42" s="73">
        <f>IF(+'2grid'!BJ42*EK$2&lt;0,0,+'2grid'!BJ42*EK$2)</f>
        <v>27.947700000000001</v>
      </c>
      <c r="BK42" s="73">
        <f>IF(+'2grid'!BK42*EL$2&lt;0,0,+'2grid'!BK42*EL$2)</f>
        <v>24.651</v>
      </c>
      <c r="BL42" s="73">
        <f>IF(+'2grid'!BL42*EM$2&lt;0,0,+'2grid'!BL42*EM$2)</f>
        <v>24.779700000000002</v>
      </c>
      <c r="BM42" s="73">
        <f>IF(+'2grid'!BM42*EN$2&lt;0,0,+'2grid'!BM42*EN$2)</f>
        <v>27.700199999999999</v>
      </c>
      <c r="BN42" s="73">
        <f>IF(+'2grid'!BN42*EO$2&lt;0,0,+'2grid'!BN42*EO$2)</f>
        <v>21.547350000000002</v>
      </c>
      <c r="BO42" s="73">
        <f>IF(+'2grid'!BO42*EP$2&lt;0,0,+'2grid'!BO42*EP$2)</f>
        <v>20.750399999999999</v>
      </c>
      <c r="BP42" s="73">
        <f>IF(+'2grid'!BP42*EQ$2&lt;0,0,+'2grid'!BP42*EQ$2)</f>
        <v>23.443200000000001</v>
      </c>
      <c r="BQ42" s="73">
        <f>IF(+'2grid'!BQ42*ER$2&lt;0,0,+'2grid'!BQ42*ER$2)</f>
        <v>24.28173</v>
      </c>
      <c r="BR42" s="73">
        <f>IF(+'2grid'!BR42*ES$2&lt;0,0,+'2grid'!BR42*ES$2)</f>
        <v>24.869789999999998</v>
      </c>
      <c r="BS42" s="73">
        <f>IF(+'2grid'!BS42*ET$2&lt;0,0,+'2grid'!BS42*ET$2)</f>
        <v>23.439834000000008</v>
      </c>
      <c r="BT42" s="73">
        <f>IF(+'2grid'!BT42*EU$2&lt;0,0,+'2grid'!BT42*EU$2)</f>
        <v>25.32129599999983</v>
      </c>
      <c r="BU42" s="73">
        <f>IF(+'2grid'!BU42*EV$2&lt;0,0,+'2grid'!BU42*EV$2)</f>
        <v>26.027619199999702</v>
      </c>
      <c r="BV42" s="73">
        <f>IF(+'2grid'!BV42*EW$2&lt;0,0,+'2grid'!BV42*EW$2)</f>
        <v>26.024995333333045</v>
      </c>
      <c r="BW42" s="73">
        <f>IF(+'2grid'!BW42*EX$2&lt;0,0,+'2grid'!BW42*EX$2)</f>
        <v>26.401338382221837</v>
      </c>
      <c r="BX42" s="73">
        <f>IF(+'2grid'!BX42*EY$2&lt;0,0,+'2grid'!BX42*EY$2)</f>
        <v>26.959433730369849</v>
      </c>
      <c r="BY42" s="73">
        <f>IF(+'2grid'!BY42*EZ$2&lt;0,0,+'2grid'!BY42*EZ$2)</f>
        <v>27.779302967505568</v>
      </c>
      <c r="BZ42" s="73">
        <f>IF(+'2grid'!BZ42*FA$2&lt;0,0,+'2grid'!BZ42*FA$2)</f>
        <v>27.965179749991098</v>
      </c>
      <c r="CA42" s="73">
        <f>IF(+'2grid'!CA42*FB$2&lt;0,0,+'2grid'!CA42*FB$2)</f>
        <v>28.41052699396575</v>
      </c>
    </row>
    <row r="43" spans="1:79" x14ac:dyDescent="0.2">
      <c r="A43" s="9">
        <v>156</v>
      </c>
      <c r="B43" s="73">
        <f>IF(+'2grid'!B43*CC$2&lt;0,0,+'2grid'!B43*CC$2)</f>
        <v>0</v>
      </c>
      <c r="C43" s="73">
        <f>IF(+'2grid'!C43*CD$2&lt;0,0,+'2grid'!C43*CD$2)</f>
        <v>0</v>
      </c>
      <c r="D43" s="73">
        <f>IF(+'2grid'!D43*CE$2&lt;0,0,+'2grid'!D43*CE$2)</f>
        <v>3.0976316757054822E-2</v>
      </c>
      <c r="E43" s="73">
        <f>IF(+'2grid'!E43*CF$2&lt;0,0,+'2grid'!E43*CF$2)</f>
        <v>0.11244185949062555</v>
      </c>
      <c r="F43" s="73">
        <f>IF(+'2grid'!F43*CG$2&lt;0,0,+'2grid'!F43*CG$2)</f>
        <v>0.36240843714098603</v>
      </c>
      <c r="G43" s="73">
        <f>IF(+'2grid'!G43*CH$2&lt;0,0,+'2grid'!G43*CH$2)</f>
        <v>1.093783362437146</v>
      </c>
      <c r="H43" s="73">
        <f>IF(+'2grid'!H43*CI$2&lt;0,0,+'2grid'!H43*CI$2)</f>
        <v>3.1651210764261322</v>
      </c>
      <c r="I43" s="73">
        <f>IF(+'2grid'!I43*CJ$2&lt;0,0,+'2grid'!I43*CJ$2)</f>
        <v>8.8926018578274029</v>
      </c>
      <c r="J43" s="73">
        <f>IF(+'2grid'!J43*CK$2&lt;0,0,+'2grid'!J43*CK$2)</f>
        <v>24.438858788795962</v>
      </c>
      <c r="K43" s="73">
        <f>IF(+'2grid'!K43*CL$2&lt;0,0,+'2grid'!K43*CL$2)</f>
        <v>39.606103740518563</v>
      </c>
      <c r="L43" s="73">
        <f>IF(+'2grid'!L43*CM$2&lt;0,0,+'2grid'!L43*CM$2)</f>
        <v>282.35317050599332</v>
      </c>
      <c r="M43" s="73">
        <f>IF(+'2grid'!M43*CN$2&lt;0,0,+'2grid'!M43*CN$2)</f>
        <v>278.69879193853473</v>
      </c>
      <c r="N43" s="73">
        <f>IF(+'2grid'!N43*CO$2&lt;0,0,+'2grid'!N43*CO$2)</f>
        <v>257.60277982410139</v>
      </c>
      <c r="O43" s="73">
        <f>IF(+'2grid'!O43*CP$2&lt;0,0,+'2grid'!O43*CP$2)</f>
        <v>142.5773128802594</v>
      </c>
      <c r="P43" s="73">
        <f>IF(+'2grid'!P43*CQ$2&lt;0,0,+'2grid'!P43*CQ$2)</f>
        <v>211.52093602720353</v>
      </c>
      <c r="Q43" s="73">
        <f>IF(+'2grid'!Q43*CR$2&lt;0,0,+'2grid'!Q43*CR$2)</f>
        <v>282.54293457374587</v>
      </c>
      <c r="R43" s="73">
        <f>IF(+'2grid'!R43*CS$2&lt;0,0,+'2grid'!R43*CS$2)</f>
        <v>407.36929827043866</v>
      </c>
      <c r="S43" s="73">
        <f>IF(+'2grid'!S43*CT$2&lt;0,0,+'2grid'!S43*CT$2)</f>
        <v>359.98854194811582</v>
      </c>
      <c r="T43" s="73">
        <f>IF(+'2grid'!T43*CU$2&lt;0,0,+'2grid'!T43*CU$2)</f>
        <v>299.7577654505393</v>
      </c>
      <c r="U43" s="73">
        <f>IF(+'2grid'!U43*CV$2&lt;0,0,+'2grid'!U43*CV$2)</f>
        <v>383.44947500702386</v>
      </c>
      <c r="V43" s="73">
        <f>IF(+'2grid'!V43*CW$2&lt;0,0,+'2grid'!V43*CW$2)</f>
        <v>374.79543922371857</v>
      </c>
      <c r="W43" s="73">
        <f>IF(+'2grid'!W43*CX$2&lt;0,0,+'2grid'!W43*CX$2)</f>
        <v>969.76345171532807</v>
      </c>
      <c r="X43" s="73">
        <f>IF(+'2grid'!X43*CY$2&lt;0,0,+'2grid'!X43*CY$2)</f>
        <v>1160.5371141001251</v>
      </c>
      <c r="Y43" s="73">
        <f>IF(+'2grid'!Y43*CZ$2&lt;0,0,+'2grid'!Y43*CZ$2)</f>
        <v>940.61086589215063</v>
      </c>
      <c r="Z43" s="73">
        <f>IF(+'2grid'!Z43*DA$2&lt;0,0,+'2grid'!Z43*DA$2)</f>
        <v>873.52549971496762</v>
      </c>
      <c r="AA43" s="73">
        <f>IF(+'2grid'!AA43*DB$2&lt;0,0,+'2grid'!AA43*DB$2)</f>
        <v>1163.8592615533623</v>
      </c>
      <c r="AB43" s="73">
        <f>IF(+'2grid'!AB43*DC$2&lt;0,0,+'2grid'!AB43*DC$2)</f>
        <v>1298.4368020868899</v>
      </c>
      <c r="AC43" s="73">
        <f>IF(+'2grid'!AC43*DD$2&lt;0,0,+'2grid'!AC43*DD$2)</f>
        <v>1364.7885753482578</v>
      </c>
      <c r="AD43" s="73">
        <f>IF(+'2grid'!AD43*DE$2&lt;0,0,+'2grid'!AD43*DE$2)</f>
        <v>1446.6129297827649</v>
      </c>
      <c r="AE43" s="73">
        <f>IF(+'2grid'!AE43*DF$2&lt;0,0,+'2grid'!AE43*DF$2)</f>
        <v>1682.6371829880891</v>
      </c>
      <c r="AF43" s="73">
        <f>IF(+'2grid'!AF43*DG$2&lt;0,0,+'2grid'!AF43*DG$2)</f>
        <v>1811.5182014967302</v>
      </c>
      <c r="AG43" s="73">
        <f>IF(+'2grid'!AG43*DH$2&lt;0,0,+'2grid'!AG43*DH$2)</f>
        <v>2063.8428172405174</v>
      </c>
      <c r="AH43" s="73">
        <f>IF(+'2grid'!AH43*DI$2&lt;0,0,+'2grid'!AH43*DI$2)</f>
        <v>2605.7446043606365</v>
      </c>
      <c r="AI43" s="73">
        <f>IF(+'2grid'!AI43*DJ$2&lt;0,0,+'2grid'!AI43*DJ$2)</f>
        <v>2914.0813507404105</v>
      </c>
      <c r="AJ43" s="73">
        <f>IF(+'2grid'!AJ43*DK$2&lt;0,0,+'2grid'!AJ43*DK$2)</f>
        <v>3294.3146236918269</v>
      </c>
      <c r="AK43" s="73">
        <f>IF(+'2grid'!AK43*DL$2&lt;0,0,+'2grid'!AK43*DL$2)</f>
        <v>4174.3195069729172</v>
      </c>
      <c r="AL43" s="73">
        <f>IF(+'2grid'!AL43*DM$2&lt;0,0,+'2grid'!AL43*DM$2)</f>
        <v>4575.8495879134061</v>
      </c>
      <c r="AM43" s="73">
        <f>IF(+'2grid'!AM43*DN$2&lt;0,0,+'2grid'!AM43*DN$2)</f>
        <v>4524.2952778842764</v>
      </c>
      <c r="AN43" s="73">
        <f>IF(+'2grid'!AN43*DO$2&lt;0,0,+'2grid'!AN43*DO$2)</f>
        <v>5357.8116041318544</v>
      </c>
      <c r="AO43" s="73">
        <f>IF(+'2grid'!AO43*DP$2&lt;0,0,+'2grid'!AO43*DP$2)</f>
        <v>5588.8948476636497</v>
      </c>
      <c r="AP43" s="73">
        <f>IF(+'2grid'!AP43*DQ$2&lt;0,0,+'2grid'!AP43*DQ$2)</f>
        <v>6222.1599080241594</v>
      </c>
      <c r="AQ43" s="73">
        <f>IF(+'2grid'!AQ43*DR$2&lt;0,0,+'2grid'!AQ43*DR$2)</f>
        <v>6654.4861394670033</v>
      </c>
      <c r="AR43" s="73">
        <f>IF(+'2grid'!AR43*DS$2&lt;0,0,+'2grid'!AR43*DS$2)</f>
        <v>7026.3540641137834</v>
      </c>
      <c r="AS43" s="73">
        <f>IF(+'2grid'!AS43*DT$2&lt;0,0,+'2grid'!AS43*DT$2)</f>
        <v>6980.77537290488</v>
      </c>
      <c r="AT43" s="73">
        <f>IF(+'2grid'!AT43*DU$2&lt;0,0,+'2grid'!AT43*DU$2)</f>
        <v>5985.9284499432824</v>
      </c>
      <c r="AU43" s="73">
        <f>IF(+'2grid'!AU43*DV$2&lt;0,0,+'2grid'!AU43*DV$2)</f>
        <v>6119.4819417754115</v>
      </c>
      <c r="AV43" s="73">
        <f>IF(+'2grid'!AV43*DW$2&lt;0,0,+'2grid'!AV43*DW$2)</f>
        <v>6376.4914675279324</v>
      </c>
      <c r="AW43" s="73">
        <f>IF(+'2grid'!AW43*DX$2&lt;0,0,+'2grid'!AW43*DX$2)</f>
        <v>6862.7973770930303</v>
      </c>
      <c r="AX43" s="73">
        <f>IF(+'2grid'!AX43*DY$2&lt;0,0,+'2grid'!AX43*DY$2)</f>
        <v>7284.9312067730298</v>
      </c>
      <c r="AY43" s="73">
        <f>IF(+'2grid'!AY43*DZ$2&lt;0,0,+'2grid'!AY43*DZ$2)</f>
        <v>8159.4945524757268</v>
      </c>
      <c r="AZ43" s="73">
        <f>IF(+'2grid'!AZ43*EA$2&lt;0,0,+'2grid'!AZ43*EA$2)</f>
        <v>10563.178386731333</v>
      </c>
      <c r="BA43" s="73">
        <f>IF(+'2grid'!BA43*EB$2&lt;0,0,+'2grid'!BA43*EB$2)</f>
        <v>8831.3870390483935</v>
      </c>
      <c r="BB43" s="73">
        <f>IF(+'2grid'!BB43*EC$2&lt;0,0,+'2grid'!BB43*EC$2)</f>
        <v>11492.054996990832</v>
      </c>
      <c r="BC43" s="73">
        <f>IF(+'2grid'!BC43*ED$2&lt;0,0,+'2grid'!BC43*ED$2)</f>
        <v>16861.382655856341</v>
      </c>
      <c r="BD43" s="73">
        <f>IF(+'2grid'!BD43*EE$2&lt;0,0,+'2grid'!BD43*EE$2)</f>
        <v>20716.476012610365</v>
      </c>
      <c r="BE43" s="73">
        <f>IF(+'2grid'!BE43*EF$2&lt;0,0,+'2grid'!BE43*EF$2)</f>
        <v>21654.669023448303</v>
      </c>
      <c r="BF43" s="73">
        <f>IF(+'2grid'!BF43*EG$2&lt;0,0,+'2grid'!BF43*EG$2)</f>
        <v>21125.392287960953</v>
      </c>
      <c r="BG43" s="73">
        <f>IF(+'2grid'!BG43*EH$2&lt;0,0,+'2grid'!BG43*EH$2)</f>
        <v>19166.016926742665</v>
      </c>
      <c r="BH43" s="73">
        <f>IF(+'2grid'!BH43*EI$2&lt;0,0,+'2grid'!BH43*EI$2)</f>
        <v>18433.035900877316</v>
      </c>
      <c r="BI43" s="73">
        <f>IF(+'2grid'!BI43*EJ$2&lt;0,0,+'2grid'!BI43*EJ$2)</f>
        <v>18030.422705193472</v>
      </c>
      <c r="BJ43" s="73">
        <f>IF(+'2grid'!BJ43*EK$2&lt;0,0,+'2grid'!BJ43*EK$2)</f>
        <v>16936.321819190784</v>
      </c>
      <c r="BK43" s="73">
        <f>IF(+'2grid'!BK43*EL$2&lt;0,0,+'2grid'!BK43*EL$2)</f>
        <v>18096.336248885196</v>
      </c>
      <c r="BL43" s="73">
        <f>IF(+'2grid'!BL43*EM$2&lt;0,0,+'2grid'!BL43*EM$2)</f>
        <v>18412.097809997525</v>
      </c>
      <c r="BM43" s="73">
        <f>IF(+'2grid'!BM43*EN$2&lt;0,0,+'2grid'!BM43*EN$2)</f>
        <v>18690.367032288032</v>
      </c>
      <c r="BN43" s="73">
        <f>IF(+'2grid'!BN43*EO$2&lt;0,0,+'2grid'!BN43*EO$2)</f>
        <v>18450.018472923919</v>
      </c>
      <c r="BO43" s="73">
        <f>IF(+'2grid'!BO43*EP$2&lt;0,0,+'2grid'!BO43*EP$2)</f>
        <v>18647.857239877369</v>
      </c>
      <c r="BP43" s="73">
        <f>IF(+'2grid'!BP43*EQ$2&lt;0,0,+'2grid'!BP43*EQ$2)</f>
        <v>18892.413918675789</v>
      </c>
      <c r="BQ43" s="73">
        <f>IF(+'2grid'!BQ43*ER$2&lt;0,0,+'2grid'!BQ43*ER$2)</f>
        <v>19040.518578296105</v>
      </c>
      <c r="BR43" s="73">
        <f>IF(+'2grid'!BR43*ES$2&lt;0,0,+'2grid'!BR43*ES$2)</f>
        <v>19162.285727835962</v>
      </c>
      <c r="BS43" s="73">
        <f>IF(+'2grid'!BS43*ET$2&lt;0,0,+'2grid'!BS43*ET$2)</f>
        <v>19251.429964859792</v>
      </c>
      <c r="BT43" s="73">
        <f>IF(+'2grid'!BT43*EU$2&lt;0,0,+'2grid'!BT43*EU$2)</f>
        <v>19477.18691671866</v>
      </c>
      <c r="BU43" s="73">
        <f>IF(+'2grid'!BU43*EV$2&lt;0,0,+'2grid'!BU43*EV$2)</f>
        <v>19613.092122432659</v>
      </c>
      <c r="BV43" s="73">
        <f>IF(+'2grid'!BV43*EW$2&lt;0,0,+'2grid'!BV43*EW$2)</f>
        <v>19739.68086734616</v>
      </c>
      <c r="BW43" s="73">
        <f>IF(+'2grid'!BW43*EX$2&lt;0,0,+'2grid'!BW43*EX$2)</f>
        <v>19888.034949027806</v>
      </c>
      <c r="BX43" s="73">
        <f>IF(+'2grid'!BX43*EY$2&lt;0,0,+'2grid'!BX43*EY$2)</f>
        <v>20044.825403374125</v>
      </c>
      <c r="BY43" s="73">
        <f>IF(+'2grid'!BY43*EZ$2&lt;0,0,+'2grid'!BY43*EZ$2)</f>
        <v>20201.583507885516</v>
      </c>
      <c r="BZ43" s="73">
        <f>IF(+'2grid'!BZ43*FA$2&lt;0,0,+'2grid'!BZ43*FA$2)</f>
        <v>20333.891652814193</v>
      </c>
      <c r="CA43" s="73">
        <f>IF(+'2grid'!CA43*FB$2&lt;0,0,+'2grid'!CA43*FB$2)</f>
        <v>20484.769643263138</v>
      </c>
    </row>
    <row r="44" spans="1:79" x14ac:dyDescent="0.2">
      <c r="A44" s="9">
        <v>158</v>
      </c>
      <c r="B44" s="73">
        <f>IF(+'2grid'!B44*CC$2&lt;0,0,+'2grid'!B44*CC$2)</f>
        <v>0</v>
      </c>
      <c r="C44" s="73">
        <f>IF(+'2grid'!C44*CD$2&lt;0,0,+'2grid'!C44*CD$2)</f>
        <v>0</v>
      </c>
      <c r="D44" s="73">
        <f>IF(+'2grid'!D44*CE$2&lt;0,0,+'2grid'!D44*CE$2)</f>
        <v>5.5067379943002858E-4</v>
      </c>
      <c r="E44" s="73">
        <f>IF(+'2grid'!E44*CF$2&lt;0,0,+'2grid'!E44*CF$2)</f>
        <v>1.5991258474351245E-3</v>
      </c>
      <c r="F44" s="73">
        <f>IF(+'2grid'!F44*CG$2&lt;0,0,+'2grid'!F44*CG$2)</f>
        <v>4.1232807908804453E-3</v>
      </c>
      <c r="G44" s="73">
        <f>IF(+'2grid'!G44*CH$2&lt;0,0,+'2grid'!G44*CH$2)</f>
        <v>9.9555649715013968E-3</v>
      </c>
      <c r="H44" s="73">
        <f>IF(+'2grid'!H44*CI$2&lt;0,0,+'2grid'!H44*CI$2)</f>
        <v>2.3047027117924026E-2</v>
      </c>
      <c r="I44" s="73">
        <f>IF(+'2grid'!I44*CJ$2&lt;0,0,+'2grid'!I44*CJ$2)</f>
        <v>5.1801629376570964E-2</v>
      </c>
      <c r="J44" s="73">
        <f>IF(+'2grid'!J44*CK$2&lt;0,0,+'2grid'!J44*CK$2)</f>
        <v>0.1138899706163486</v>
      </c>
      <c r="K44" s="73">
        <f>IF(+'2grid'!K44*CL$2&lt;0,0,+'2grid'!K44*CL$2)</f>
        <v>0.24609648812263246</v>
      </c>
      <c r="L44" s="73">
        <f>IF(+'2grid'!L44*CM$2&lt;0,0,+'2grid'!L44*CM$2)</f>
        <v>0.5243123163521789</v>
      </c>
      <c r="M44" s="73">
        <f>IF(+'2grid'!M44*CN$2&lt;0,0,+'2grid'!M44*CN$2)</f>
        <v>0.61411668823169141</v>
      </c>
      <c r="N44" s="73">
        <f>IF(+'2grid'!N44*CO$2&lt;0,0,+'2grid'!N44*CO$2)</f>
        <v>0.70954834868964889</v>
      </c>
      <c r="O44" s="73">
        <f>IF(+'2grid'!O44*CP$2&lt;0,0,+'2grid'!O44*CP$2)</f>
        <v>0.81052363160827146</v>
      </c>
      <c r="P44" s="73">
        <f>IF(+'2grid'!P44*CQ$2&lt;0,0,+'2grid'!P44*CQ$2)</f>
        <v>0.91695887086977679</v>
      </c>
      <c r="Q44" s="73">
        <f>IF(+'2grid'!Q44*CR$2&lt;0,0,+'2grid'!Q44*CR$2)</f>
        <v>1.028770400356384</v>
      </c>
      <c r="R44" s="73">
        <f>IF(+'2grid'!R44*CS$2&lt;0,0,+'2grid'!R44*CS$2)</f>
        <v>1.145874553950313</v>
      </c>
      <c r="S44" s="73">
        <f>IF(+'2grid'!S44*CT$2&lt;0,0,+'2grid'!S44*CT$2)</f>
        <v>1.2681876655337818</v>
      </c>
      <c r="T44" s="73">
        <f>IF(+'2grid'!T44*CU$2&lt;0,0,+'2grid'!T44*CU$2)</f>
        <v>1.3956260689890092</v>
      </c>
      <c r="U44" s="73">
        <f>IF(+'2grid'!U44*CV$2&lt;0,0,+'2grid'!U44*CV$2)</f>
        <v>1.5281060981982142</v>
      </c>
      <c r="V44" s="73">
        <f>IF(+'2grid'!V44*CW$2&lt;0,0,+'2grid'!V44*CW$2)</f>
        <v>1.6655440870436162</v>
      </c>
      <c r="W44" s="73">
        <f>IF(+'2grid'!W44*CX$2&lt;0,0,+'2grid'!W44*CX$2)</f>
        <v>2.1694276432889201</v>
      </c>
      <c r="X44" s="73">
        <f>IF(+'2grid'!X44*CY$2&lt;0,0,+'2grid'!X44*CY$2)</f>
        <v>2.7369429908406406</v>
      </c>
      <c r="Y44" s="73">
        <f>IF(+'2grid'!Y44*CZ$2&lt;0,0,+'2grid'!Y44*CZ$2)</f>
        <v>3.3708306403507069</v>
      </c>
      <c r="Z44" s="73">
        <f>IF(+'2grid'!Z44*DA$2&lt;0,0,+'2grid'!Z44*DA$2)</f>
        <v>4.0737641695768252</v>
      </c>
      <c r="AA44" s="73">
        <f>IF(+'2grid'!AA44*DB$2&lt;0,0,+'2grid'!AA44*DB$2)</f>
        <v>4.8483502233824769</v>
      </c>
      <c r="AB44" s="73">
        <f>IF(+'2grid'!AB44*DC$2&lt;0,0,+'2grid'!AB44*DC$2)</f>
        <v>5.1792077397608338</v>
      </c>
      <c r="AC44" s="73">
        <f>IF(+'2grid'!AC44*DD$2&lt;0,0,+'2grid'!AC44*DD$2)</f>
        <v>27.594049248813249</v>
      </c>
      <c r="AD44" s="73">
        <f>IF(+'2grid'!AD44*DE$2&lt;0,0,+'2grid'!AD44*DE$2)</f>
        <v>31.882987059669755</v>
      </c>
      <c r="AE44" s="73">
        <f>IF(+'2grid'!AE44*DF$2&lt;0,0,+'2grid'!AE44*DF$2)</f>
        <v>34.080871898509706</v>
      </c>
      <c r="AF44" s="73">
        <f>IF(+'2grid'!AF44*DG$2&lt;0,0,+'2grid'!AF44*DG$2)</f>
        <v>36.423840458375217</v>
      </c>
      <c r="AG44" s="73">
        <f>IF(+'2grid'!AG44*DH$2&lt;0,0,+'2grid'!AG44*DH$2)</f>
        <v>38.92118029321577</v>
      </c>
      <c r="AH44" s="73">
        <f>IF(+'2grid'!AH44*DI$2&lt;0,0,+'2grid'!AH44*DI$2)</f>
        <v>41.582759970410137</v>
      </c>
      <c r="AI44" s="73">
        <f>IF(+'2grid'!AI44*DJ$2&lt;0,0,+'2grid'!AI44*DJ$2)</f>
        <v>44.419064769698501</v>
      </c>
      <c r="AJ44" s="73">
        <f>IF(+'2grid'!AJ44*DK$2&lt;0,0,+'2grid'!AJ44*DK$2)</f>
        <v>47.441234543939757</v>
      </c>
      <c r="AK44" s="73">
        <f>IF(+'2grid'!AK44*DL$2&lt;0,0,+'2grid'!AK44*DL$2)</f>
        <v>50.661103871046755</v>
      </c>
      <c r="AL44" s="73">
        <f>IF(+'2grid'!AL44*DM$2&lt;0,0,+'2grid'!AL44*DM$2)</f>
        <v>54.091244634114531</v>
      </c>
      <c r="AM44" s="73">
        <f>IF(+'2grid'!AM44*DN$2&lt;0,0,+'2grid'!AM44*DN$2)</f>
        <v>57.745011174868381</v>
      </c>
      <c r="AN44" s="73">
        <f>IF(+'2grid'!AN44*DO$2&lt;0,0,+'2grid'!AN44*DO$2)</f>
        <v>61.636588174147057</v>
      </c>
      <c r="AO44" s="73">
        <f>IF(+'2grid'!AO44*DP$2&lt;0,0,+'2grid'!AO44*DP$2)</f>
        <v>65.781041422227887</v>
      </c>
      <c r="AP44" s="73">
        <f>IF(+'2grid'!AP44*DQ$2&lt;0,0,+'2grid'!AP44*DQ$2)</f>
        <v>68.544413948886373</v>
      </c>
      <c r="AQ44" s="73">
        <f>IF(+'2grid'!AQ44*DR$2&lt;0,0,+'2grid'!AQ44*DR$2)</f>
        <v>71.872240112079922</v>
      </c>
      <c r="AR44" s="73">
        <f>IF(+'2grid'!AR44*DS$2&lt;0,0,+'2grid'!AR44*DS$2)</f>
        <v>75.351563837182709</v>
      </c>
      <c r="AS44" s="73">
        <f>IF(+'2grid'!AS44*DT$2&lt;0,0,+'2grid'!AS44*DT$2)</f>
        <v>78.872302033560771</v>
      </c>
      <c r="AT44" s="73">
        <f>IF(+'2grid'!AT44*DU$2&lt;0,0,+'2grid'!AT44*DU$2)</f>
        <v>82.4629561202389</v>
      </c>
      <c r="AU44" s="73">
        <f>IF(+'2grid'!AU44*DV$2&lt;0,0,+'2grid'!AU44*DV$2)</f>
        <v>86.301989469058825</v>
      </c>
      <c r="AV44" s="73">
        <f>IF(+'2grid'!AV44*DW$2&lt;0,0,+'2grid'!AV44*DW$2)</f>
        <v>90.216226005909718</v>
      </c>
      <c r="AW44" s="73">
        <f>IF(+'2grid'!AW44*DX$2&lt;0,0,+'2grid'!AW44*DX$2)</f>
        <v>104.67742236765258</v>
      </c>
      <c r="AX44" s="73">
        <f>IF(+'2grid'!AX44*DY$2&lt;0,0,+'2grid'!AX44*DY$2)</f>
        <v>279.11486048075903</v>
      </c>
      <c r="AY44" s="73">
        <f>IF(+'2grid'!AY44*DZ$2&lt;0,0,+'2grid'!AY44*DZ$2)</f>
        <v>307.18607285729462</v>
      </c>
      <c r="AZ44" s="73">
        <f>IF(+'2grid'!AZ44*EA$2&lt;0,0,+'2grid'!AZ44*EA$2)</f>
        <v>378.6218055722731</v>
      </c>
      <c r="BA44" s="73">
        <f>IF(+'2grid'!BA44*EB$2&lt;0,0,+'2grid'!BA44*EB$2)</f>
        <v>395.49066633624807</v>
      </c>
      <c r="BB44" s="73">
        <f>IF(+'2grid'!BB44*EC$2&lt;0,0,+'2grid'!BB44*EC$2)</f>
        <v>478.31796473961839</v>
      </c>
      <c r="BC44" s="73">
        <f>IF(+'2grid'!BC44*ED$2&lt;0,0,+'2grid'!BC44*ED$2)</f>
        <v>477.57088554536767</v>
      </c>
      <c r="BD44" s="73">
        <f>IF(+'2grid'!BD44*EE$2&lt;0,0,+'2grid'!BD44*EE$2)</f>
        <v>485.5639990087443</v>
      </c>
      <c r="BE44" s="73">
        <f>IF(+'2grid'!BE44*EF$2&lt;0,0,+'2grid'!BE44*EF$2)</f>
        <v>400.02995631394492</v>
      </c>
      <c r="BF44" s="73">
        <f>IF(+'2grid'!BF44*EG$2&lt;0,0,+'2grid'!BF44*EG$2)</f>
        <v>286.76457553014484</v>
      </c>
      <c r="BG44" s="73">
        <f>IF(+'2grid'!BG44*EH$2&lt;0,0,+'2grid'!BG44*EH$2)</f>
        <v>253.00428364074065</v>
      </c>
      <c r="BH44" s="73">
        <f>IF(+'2grid'!BH44*EI$2&lt;0,0,+'2grid'!BH44*EI$2)</f>
        <v>252.99236733104402</v>
      </c>
      <c r="BI44" s="73">
        <f>IF(+'2grid'!BI44*EJ$2&lt;0,0,+'2grid'!BI44*EJ$2)</f>
        <v>252.98045102134739</v>
      </c>
      <c r="BJ44" s="73">
        <f>IF(+'2grid'!BJ44*EK$2&lt;0,0,+'2grid'!BJ44*EK$2)</f>
        <v>252.96853471165082</v>
      </c>
      <c r="BK44" s="73">
        <f>IF(+'2grid'!BK44*EL$2&lt;0,0,+'2grid'!BK44*EL$2)</f>
        <v>252.95661840195424</v>
      </c>
      <c r="BL44" s="73">
        <f>IF(+'2grid'!BL44*EM$2&lt;0,0,+'2grid'!BL44*EM$2)</f>
        <v>252.94470209225761</v>
      </c>
      <c r="BM44" s="73">
        <f>IF(+'2grid'!BM44*EN$2&lt;0,0,+'2grid'!BM44*EN$2)</f>
        <v>252.93278578256098</v>
      </c>
      <c r="BN44" s="73">
        <f>IF(+'2grid'!BN44*EO$2&lt;0,0,+'2grid'!BN44*EO$2)</f>
        <v>252.92086947286435</v>
      </c>
      <c r="BO44" s="73">
        <f>IF(+'2grid'!BO44*EP$2&lt;0,0,+'2grid'!BO44*EP$2)</f>
        <v>252.90895316316778</v>
      </c>
      <c r="BP44" s="73">
        <f>IF(+'2grid'!BP44*EQ$2&lt;0,0,+'2grid'!BP44*EQ$2)</f>
        <v>252.89703685347121</v>
      </c>
      <c r="BQ44" s="73">
        <f>IF(+'2grid'!BQ44*ER$2&lt;0,0,+'2grid'!BQ44*ER$2)</f>
        <v>252.88512054377458</v>
      </c>
      <c r="BR44" s="73">
        <f>IF(+'2grid'!BR44*ES$2&lt;0,0,+'2grid'!BR44*ES$2)</f>
        <v>252.87320423407795</v>
      </c>
      <c r="BS44" s="73">
        <f>IF(+'2grid'!BS44*ET$2&lt;0,0,+'2grid'!BS44*ET$2)</f>
        <v>252.86128792438134</v>
      </c>
      <c r="BT44" s="73">
        <f>IF(+'2grid'!BT44*EU$2&lt;0,0,+'2grid'!BT44*EU$2)</f>
        <v>252.84937161468474</v>
      </c>
      <c r="BU44" s="73">
        <f>IF(+'2grid'!BU44*EV$2&lt;0,0,+'2grid'!BU44*EV$2)</f>
        <v>252.83745530498817</v>
      </c>
      <c r="BV44" s="73">
        <f>IF(+'2grid'!BV44*EW$2&lt;0,0,+'2grid'!BV44*EW$2)</f>
        <v>252.82553899529154</v>
      </c>
      <c r="BW44" s="73">
        <f>IF(+'2grid'!BW44*EX$2&lt;0,0,+'2grid'!BW44*EX$2)</f>
        <v>252.81362268559494</v>
      </c>
      <c r="BX44" s="73">
        <f>IF(+'2grid'!BX44*EY$2&lt;0,0,+'2grid'!BX44*EY$2)</f>
        <v>252.80170637589836</v>
      </c>
      <c r="BY44" s="73">
        <f>IF(+'2grid'!BY44*EZ$2&lt;0,0,+'2grid'!BY44*EZ$2)</f>
        <v>252.78979006620173</v>
      </c>
      <c r="BZ44" s="73">
        <f>IF(+'2grid'!BZ44*FA$2&lt;0,0,+'2grid'!BZ44*FA$2)</f>
        <v>252.77787375650513</v>
      </c>
      <c r="CA44" s="73">
        <f>IF(+'2grid'!CA44*FB$2&lt;0,0,+'2grid'!CA44*FB$2)</f>
        <v>252.76595744680853</v>
      </c>
    </row>
    <row r="45" spans="1:79" x14ac:dyDescent="0.2">
      <c r="A45" s="9">
        <v>162</v>
      </c>
      <c r="B45" s="73">
        <f>IF(+'2grid'!B45*CC$2&lt;0,0,+'2grid'!B45*CC$2)</f>
        <v>0</v>
      </c>
      <c r="C45" s="73">
        <f>IF(+'2grid'!C45*CD$2&lt;0,0,+'2grid'!C45*CD$2)</f>
        <v>0</v>
      </c>
      <c r="D45" s="73">
        <f>IF(+'2grid'!D45*CE$2&lt;0,0,+'2grid'!D45*CE$2)</f>
        <v>0</v>
      </c>
      <c r="E45" s="73">
        <f>IF(+'2grid'!E45*CF$2&lt;0,0,+'2grid'!E45*CF$2)</f>
        <v>0</v>
      </c>
      <c r="F45" s="73">
        <f>IF(+'2grid'!F45*CG$2&lt;0,0,+'2grid'!F45*CG$2)</f>
        <v>0</v>
      </c>
      <c r="G45" s="73">
        <f>IF(+'2grid'!G45*CH$2&lt;0,0,+'2grid'!G45*CH$2)</f>
        <v>0</v>
      </c>
      <c r="H45" s="73">
        <f>IF(+'2grid'!H45*CI$2&lt;0,0,+'2grid'!H45*CI$2)</f>
        <v>0</v>
      </c>
      <c r="I45" s="73">
        <f>IF(+'2grid'!I45*CJ$2&lt;0,0,+'2grid'!I45*CJ$2)</f>
        <v>0</v>
      </c>
      <c r="J45" s="73">
        <f>IF(+'2grid'!J45*CK$2&lt;0,0,+'2grid'!J45*CK$2)</f>
        <v>0</v>
      </c>
      <c r="K45" s="73">
        <f>IF(+'2grid'!K45*CL$2&lt;0,0,+'2grid'!K45*CL$2)</f>
        <v>0</v>
      </c>
      <c r="L45" s="73">
        <f>IF(+'2grid'!L45*CM$2&lt;0,0,+'2grid'!L45*CM$2)</f>
        <v>0</v>
      </c>
      <c r="M45" s="73">
        <f>IF(+'2grid'!M45*CN$2&lt;0,0,+'2grid'!M45*CN$2)</f>
        <v>0</v>
      </c>
      <c r="N45" s="73">
        <f>IF(+'2grid'!N45*CO$2&lt;0,0,+'2grid'!N45*CO$2)</f>
        <v>0</v>
      </c>
      <c r="O45" s="73">
        <f>IF(+'2grid'!O45*CP$2&lt;0,0,+'2grid'!O45*CP$2)</f>
        <v>0</v>
      </c>
      <c r="P45" s="73">
        <f>IF(+'2grid'!P45*CQ$2&lt;0,0,+'2grid'!P45*CQ$2)</f>
        <v>0</v>
      </c>
      <c r="Q45" s="73">
        <f>IF(+'2grid'!Q45*CR$2&lt;0,0,+'2grid'!Q45*CR$2)</f>
        <v>0</v>
      </c>
      <c r="R45" s="73">
        <f>IF(+'2grid'!R45*CS$2&lt;0,0,+'2grid'!R45*CS$2)</f>
        <v>0</v>
      </c>
      <c r="S45" s="73">
        <f>IF(+'2grid'!S45*CT$2&lt;0,0,+'2grid'!S45*CT$2)</f>
        <v>0</v>
      </c>
      <c r="T45" s="73">
        <f>IF(+'2grid'!T45*CU$2&lt;0,0,+'2grid'!T45*CU$2)</f>
        <v>0</v>
      </c>
      <c r="U45" s="73">
        <f>IF(+'2grid'!U45*CV$2&lt;0,0,+'2grid'!U45*CV$2)</f>
        <v>0</v>
      </c>
      <c r="V45" s="73">
        <f>IF(+'2grid'!V45*CW$2&lt;0,0,+'2grid'!V45*CW$2)</f>
        <v>0</v>
      </c>
      <c r="W45" s="73">
        <f>IF(+'2grid'!W45*CX$2&lt;0,0,+'2grid'!W45*CX$2)</f>
        <v>0</v>
      </c>
      <c r="X45" s="73">
        <f>IF(+'2grid'!X45*CY$2&lt;0,0,+'2grid'!X45*CY$2)</f>
        <v>0</v>
      </c>
      <c r="Y45" s="73">
        <f>IF(+'2grid'!Y45*CZ$2&lt;0,0,+'2grid'!Y45*CZ$2)</f>
        <v>0</v>
      </c>
      <c r="Z45" s="73">
        <f>IF(+'2grid'!Z45*DA$2&lt;0,0,+'2grid'!Z45*DA$2)</f>
        <v>0</v>
      </c>
      <c r="AA45" s="73">
        <f>IF(+'2grid'!AA45*DB$2&lt;0,0,+'2grid'!AA45*DB$2)</f>
        <v>0</v>
      </c>
      <c r="AB45" s="73">
        <f>IF(+'2grid'!AB45*DC$2&lt;0,0,+'2grid'!AB45*DC$2)</f>
        <v>0</v>
      </c>
      <c r="AC45" s="73">
        <f>IF(+'2grid'!AC45*DD$2&lt;0,0,+'2grid'!AC45*DD$2)</f>
        <v>0</v>
      </c>
      <c r="AD45" s="73">
        <f>IF(+'2grid'!AD45*DE$2&lt;0,0,+'2grid'!AD45*DE$2)</f>
        <v>0</v>
      </c>
      <c r="AE45" s="73">
        <f>IF(+'2grid'!AE45*DF$2&lt;0,0,+'2grid'!AE45*DF$2)</f>
        <v>0</v>
      </c>
      <c r="AF45" s="73">
        <f>IF(+'2grid'!AF45*DG$2&lt;0,0,+'2grid'!AF45*DG$2)</f>
        <v>0</v>
      </c>
      <c r="AG45" s="73">
        <f>IF(+'2grid'!AG45*DH$2&lt;0,0,+'2grid'!AG45*DH$2)</f>
        <v>0</v>
      </c>
      <c r="AH45" s="73">
        <f>IF(+'2grid'!AH45*DI$2&lt;0,0,+'2grid'!AH45*DI$2)</f>
        <v>0</v>
      </c>
      <c r="AI45" s="73">
        <f>IF(+'2grid'!AI45*DJ$2&lt;0,0,+'2grid'!AI45*DJ$2)</f>
        <v>0</v>
      </c>
      <c r="AJ45" s="73">
        <f>IF(+'2grid'!AJ45*DK$2&lt;0,0,+'2grid'!AJ45*DK$2)</f>
        <v>0</v>
      </c>
      <c r="AK45" s="73">
        <f>IF(+'2grid'!AK45*DL$2&lt;0,0,+'2grid'!AK45*DL$2)</f>
        <v>0</v>
      </c>
      <c r="AL45" s="73">
        <f>IF(+'2grid'!AL45*DM$2&lt;0,0,+'2grid'!AL45*DM$2)</f>
        <v>0</v>
      </c>
      <c r="AM45" s="73">
        <f>IF(+'2grid'!AM45*DN$2&lt;0,0,+'2grid'!AM45*DN$2)</f>
        <v>0</v>
      </c>
      <c r="AN45" s="73">
        <f>IF(+'2grid'!AN45*DO$2&lt;0,0,+'2grid'!AN45*DO$2)</f>
        <v>0</v>
      </c>
      <c r="AO45" s="73">
        <f>IF(+'2grid'!AO45*DP$2&lt;0,0,+'2grid'!AO45*DP$2)</f>
        <v>0</v>
      </c>
      <c r="AP45" s="73">
        <f>IF(+'2grid'!AP45*DQ$2&lt;0,0,+'2grid'!AP45*DQ$2)</f>
        <v>0</v>
      </c>
      <c r="AQ45" s="73">
        <f>IF(+'2grid'!AQ45*DR$2&lt;0,0,+'2grid'!AQ45*DR$2)</f>
        <v>0</v>
      </c>
      <c r="AR45" s="73">
        <f>IF(+'2grid'!AR45*DS$2&lt;0,0,+'2grid'!AR45*DS$2)</f>
        <v>0</v>
      </c>
      <c r="AS45" s="73">
        <f>IF(+'2grid'!AS45*DT$2&lt;0,0,+'2grid'!AS45*DT$2)</f>
        <v>0</v>
      </c>
      <c r="AT45" s="73">
        <f>IF(+'2grid'!AT45*DU$2&lt;0,0,+'2grid'!AT45*DU$2)</f>
        <v>0</v>
      </c>
      <c r="AU45" s="73">
        <f>IF(+'2grid'!AU45*DV$2&lt;0,0,+'2grid'!AU45*DV$2)</f>
        <v>0</v>
      </c>
      <c r="AV45" s="73">
        <f>IF(+'2grid'!AV45*DW$2&lt;0,0,+'2grid'!AV45*DW$2)</f>
        <v>0</v>
      </c>
      <c r="AW45" s="73">
        <f>IF(+'2grid'!AW45*DX$2&lt;0,0,+'2grid'!AW45*DX$2)</f>
        <v>0</v>
      </c>
      <c r="AX45" s="73">
        <f>IF(+'2grid'!AX45*DY$2&lt;0,0,+'2grid'!AX45*DY$2)</f>
        <v>0</v>
      </c>
      <c r="AY45" s="73">
        <f>IF(+'2grid'!AY45*DZ$2&lt;0,0,+'2grid'!AY45*DZ$2)</f>
        <v>0</v>
      </c>
      <c r="AZ45" s="73">
        <f>IF(+'2grid'!AZ45*EA$2&lt;0,0,+'2grid'!AZ45*EA$2)</f>
        <v>0</v>
      </c>
      <c r="BA45" s="73">
        <f>IF(+'2grid'!BA45*EB$2&lt;0,0,+'2grid'!BA45*EB$2)</f>
        <v>0</v>
      </c>
      <c r="BB45" s="73">
        <f>IF(+'2grid'!BB45*EC$2&lt;0,0,+'2grid'!BB45*EC$2)</f>
        <v>0</v>
      </c>
      <c r="BC45" s="73">
        <f>IF(+'2grid'!BC45*ED$2&lt;0,0,+'2grid'!BC45*ED$2)</f>
        <v>0</v>
      </c>
      <c r="BD45" s="73">
        <f>IF(+'2grid'!BD45*EE$2&lt;0,0,+'2grid'!BD45*EE$2)</f>
        <v>0</v>
      </c>
      <c r="BE45" s="73">
        <f>IF(+'2grid'!BE45*EF$2&lt;0,0,+'2grid'!BE45*EF$2)</f>
        <v>0</v>
      </c>
      <c r="BF45" s="73">
        <f>IF(+'2grid'!BF45*EG$2&lt;0,0,+'2grid'!BF45*EG$2)</f>
        <v>0</v>
      </c>
      <c r="BG45" s="73">
        <f>IF(+'2grid'!BG45*EH$2&lt;0,0,+'2grid'!BG45*EH$2)</f>
        <v>0</v>
      </c>
      <c r="BH45" s="73">
        <f>IF(+'2grid'!BH45*EI$2&lt;0,0,+'2grid'!BH45*EI$2)</f>
        <v>0</v>
      </c>
      <c r="BI45" s="73">
        <f>IF(+'2grid'!BI45*EJ$2&lt;0,0,+'2grid'!BI45*EJ$2)</f>
        <v>0</v>
      </c>
      <c r="BJ45" s="73">
        <f>IF(+'2grid'!BJ45*EK$2&lt;0,0,+'2grid'!BJ45*EK$2)</f>
        <v>0</v>
      </c>
      <c r="BK45" s="73">
        <f>IF(+'2grid'!BK45*EL$2&lt;0,0,+'2grid'!BK45*EL$2)</f>
        <v>0</v>
      </c>
      <c r="BL45" s="73">
        <f>IF(+'2grid'!BL45*EM$2&lt;0,0,+'2grid'!BL45*EM$2)</f>
        <v>0</v>
      </c>
      <c r="BM45" s="73">
        <f>IF(+'2grid'!BM45*EN$2&lt;0,0,+'2grid'!BM45*EN$2)</f>
        <v>0</v>
      </c>
      <c r="BN45" s="73">
        <f>IF(+'2grid'!BN45*EO$2&lt;0,0,+'2grid'!BN45*EO$2)</f>
        <v>0</v>
      </c>
      <c r="BO45" s="73">
        <f>IF(+'2grid'!BO45*EP$2&lt;0,0,+'2grid'!BO45*EP$2)</f>
        <v>0</v>
      </c>
      <c r="BP45" s="73">
        <f>IF(+'2grid'!BP45*EQ$2&lt;0,0,+'2grid'!BP45*EQ$2)</f>
        <v>0</v>
      </c>
      <c r="BQ45" s="73">
        <f>IF(+'2grid'!BQ45*ER$2&lt;0,0,+'2grid'!BQ45*ER$2)</f>
        <v>0</v>
      </c>
      <c r="BR45" s="73">
        <f>IF(+'2grid'!BR45*ES$2&lt;0,0,+'2grid'!BR45*ES$2)</f>
        <v>0</v>
      </c>
      <c r="BS45" s="73">
        <f>IF(+'2grid'!BS45*ET$2&lt;0,0,+'2grid'!BS45*ET$2)</f>
        <v>0</v>
      </c>
      <c r="BT45" s="73">
        <f>IF(+'2grid'!BT45*EU$2&lt;0,0,+'2grid'!BT45*EU$2)</f>
        <v>0</v>
      </c>
      <c r="BU45" s="73">
        <f>IF(+'2grid'!BU45*EV$2&lt;0,0,+'2grid'!BU45*EV$2)</f>
        <v>0</v>
      </c>
      <c r="BV45" s="73">
        <f>IF(+'2grid'!BV45*EW$2&lt;0,0,+'2grid'!BV45*EW$2)</f>
        <v>0</v>
      </c>
      <c r="BW45" s="73">
        <f>IF(+'2grid'!BW45*EX$2&lt;0,0,+'2grid'!BW45*EX$2)</f>
        <v>0</v>
      </c>
      <c r="BX45" s="73">
        <f>IF(+'2grid'!BX45*EY$2&lt;0,0,+'2grid'!BX45*EY$2)</f>
        <v>0</v>
      </c>
      <c r="BY45" s="73">
        <f>IF(+'2grid'!BY45*EZ$2&lt;0,0,+'2grid'!BY45*EZ$2)</f>
        <v>0</v>
      </c>
      <c r="BZ45" s="73">
        <f>IF(+'2grid'!BZ45*FA$2&lt;0,0,+'2grid'!BZ45*FA$2)</f>
        <v>0</v>
      </c>
      <c r="CA45" s="73">
        <f>IF(+'2grid'!CA45*FB$2&lt;0,0,+'2grid'!CA45*FB$2)</f>
        <v>0</v>
      </c>
    </row>
    <row r="46" spans="1:79" x14ac:dyDescent="0.2">
      <c r="A46" s="9">
        <v>166</v>
      </c>
      <c r="B46" s="73">
        <f>IF(+'2grid'!B46*CC$2&lt;0,0,+'2grid'!B46*CC$2)</f>
        <v>0</v>
      </c>
      <c r="C46" s="73">
        <f>IF(+'2grid'!C46*CD$2&lt;0,0,+'2grid'!C46*CD$2)</f>
        <v>0</v>
      </c>
      <c r="D46" s="73">
        <f>IF(+'2grid'!D46*CE$2&lt;0,0,+'2grid'!D46*CE$2)</f>
        <v>0</v>
      </c>
      <c r="E46" s="73">
        <f>IF(+'2grid'!E46*CF$2&lt;0,0,+'2grid'!E46*CF$2)</f>
        <v>0</v>
      </c>
      <c r="F46" s="73">
        <f>IF(+'2grid'!F46*CG$2&lt;0,0,+'2grid'!F46*CG$2)</f>
        <v>0</v>
      </c>
      <c r="G46" s="73">
        <f>IF(+'2grid'!G46*CH$2&lt;0,0,+'2grid'!G46*CH$2)</f>
        <v>0</v>
      </c>
      <c r="H46" s="73">
        <f>IF(+'2grid'!H46*CI$2&lt;0,0,+'2grid'!H46*CI$2)</f>
        <v>0</v>
      </c>
      <c r="I46" s="73">
        <f>IF(+'2grid'!I46*CJ$2&lt;0,0,+'2grid'!I46*CJ$2)</f>
        <v>0</v>
      </c>
      <c r="J46" s="73">
        <f>IF(+'2grid'!J46*CK$2&lt;0,0,+'2grid'!J46*CK$2)</f>
        <v>0</v>
      </c>
      <c r="K46" s="73">
        <f>IF(+'2grid'!K46*CL$2&lt;0,0,+'2grid'!K46*CL$2)</f>
        <v>0</v>
      </c>
      <c r="L46" s="73">
        <f>IF(+'2grid'!L46*CM$2&lt;0,0,+'2grid'!L46*CM$2)</f>
        <v>0</v>
      </c>
      <c r="M46" s="73">
        <f>IF(+'2grid'!M46*CN$2&lt;0,0,+'2grid'!M46*CN$2)</f>
        <v>0</v>
      </c>
      <c r="N46" s="73">
        <f>IF(+'2grid'!N46*CO$2&lt;0,0,+'2grid'!N46*CO$2)</f>
        <v>0</v>
      </c>
      <c r="O46" s="73">
        <f>IF(+'2grid'!O46*CP$2&lt;0,0,+'2grid'!O46*CP$2)</f>
        <v>0</v>
      </c>
      <c r="P46" s="73">
        <f>IF(+'2grid'!P46*CQ$2&lt;0,0,+'2grid'!P46*CQ$2)</f>
        <v>0</v>
      </c>
      <c r="Q46" s="73">
        <f>IF(+'2grid'!Q46*CR$2&lt;0,0,+'2grid'!Q46*CR$2)</f>
        <v>0</v>
      </c>
      <c r="R46" s="73">
        <f>IF(+'2grid'!R46*CS$2&lt;0,0,+'2grid'!R46*CS$2)</f>
        <v>0</v>
      </c>
      <c r="S46" s="73">
        <f>IF(+'2grid'!S46*CT$2&lt;0,0,+'2grid'!S46*CT$2)</f>
        <v>0</v>
      </c>
      <c r="T46" s="73">
        <f>IF(+'2grid'!T46*CU$2&lt;0,0,+'2grid'!T46*CU$2)</f>
        <v>0</v>
      </c>
      <c r="U46" s="73">
        <f>IF(+'2grid'!U46*CV$2&lt;0,0,+'2grid'!U46*CV$2)</f>
        <v>0</v>
      </c>
      <c r="V46" s="73">
        <f>IF(+'2grid'!V46*CW$2&lt;0,0,+'2grid'!V46*CW$2)</f>
        <v>0</v>
      </c>
      <c r="W46" s="73">
        <f>IF(+'2grid'!W46*CX$2&lt;0,0,+'2grid'!W46*CX$2)</f>
        <v>0</v>
      </c>
      <c r="X46" s="73">
        <f>IF(+'2grid'!X46*CY$2&lt;0,0,+'2grid'!X46*CY$2)</f>
        <v>0</v>
      </c>
      <c r="Y46" s="73">
        <f>IF(+'2grid'!Y46*CZ$2&lt;0,0,+'2grid'!Y46*CZ$2)</f>
        <v>0</v>
      </c>
      <c r="Z46" s="73">
        <f>IF(+'2grid'!Z46*DA$2&lt;0,0,+'2grid'!Z46*DA$2)</f>
        <v>0</v>
      </c>
      <c r="AA46" s="73">
        <f>IF(+'2grid'!AA46*DB$2&lt;0,0,+'2grid'!AA46*DB$2)</f>
        <v>0</v>
      </c>
      <c r="AB46" s="73">
        <f>IF(+'2grid'!AB46*DC$2&lt;0,0,+'2grid'!AB46*DC$2)</f>
        <v>0</v>
      </c>
      <c r="AC46" s="73">
        <f>IF(+'2grid'!AC46*DD$2&lt;0,0,+'2grid'!AC46*DD$2)</f>
        <v>0</v>
      </c>
      <c r="AD46" s="73">
        <f>IF(+'2grid'!AD46*DE$2&lt;0,0,+'2grid'!AD46*DE$2)</f>
        <v>0</v>
      </c>
      <c r="AE46" s="73">
        <f>IF(+'2grid'!AE46*DF$2&lt;0,0,+'2grid'!AE46*DF$2)</f>
        <v>0</v>
      </c>
      <c r="AF46" s="73">
        <f>IF(+'2grid'!AF46*DG$2&lt;0,0,+'2grid'!AF46*DG$2)</f>
        <v>0</v>
      </c>
      <c r="AG46" s="73">
        <f>IF(+'2grid'!AG46*DH$2&lt;0,0,+'2grid'!AG46*DH$2)</f>
        <v>0</v>
      </c>
      <c r="AH46" s="73">
        <f>IF(+'2grid'!AH46*DI$2&lt;0,0,+'2grid'!AH46*DI$2)</f>
        <v>0</v>
      </c>
      <c r="AI46" s="73">
        <f>IF(+'2grid'!AI46*DJ$2&lt;0,0,+'2grid'!AI46*DJ$2)</f>
        <v>0</v>
      </c>
      <c r="AJ46" s="73">
        <f>IF(+'2grid'!AJ46*DK$2&lt;0,0,+'2grid'!AJ46*DK$2)</f>
        <v>0</v>
      </c>
      <c r="AK46" s="73">
        <f>IF(+'2grid'!AK46*DL$2&lt;0,0,+'2grid'!AK46*DL$2)</f>
        <v>0</v>
      </c>
      <c r="AL46" s="73">
        <f>IF(+'2grid'!AL46*DM$2&lt;0,0,+'2grid'!AL46*DM$2)</f>
        <v>0</v>
      </c>
      <c r="AM46" s="73">
        <f>IF(+'2grid'!AM46*DN$2&lt;0,0,+'2grid'!AM46*DN$2)</f>
        <v>0</v>
      </c>
      <c r="AN46" s="73">
        <f>IF(+'2grid'!AN46*DO$2&lt;0,0,+'2grid'!AN46*DO$2)</f>
        <v>0</v>
      </c>
      <c r="AO46" s="73">
        <f>IF(+'2grid'!AO46*DP$2&lt;0,0,+'2grid'!AO46*DP$2)</f>
        <v>0</v>
      </c>
      <c r="AP46" s="73">
        <f>IF(+'2grid'!AP46*DQ$2&lt;0,0,+'2grid'!AP46*DQ$2)</f>
        <v>0</v>
      </c>
      <c r="AQ46" s="73">
        <f>IF(+'2grid'!AQ46*DR$2&lt;0,0,+'2grid'!AQ46*DR$2)</f>
        <v>0</v>
      </c>
      <c r="AR46" s="73">
        <f>IF(+'2grid'!AR46*DS$2&lt;0,0,+'2grid'!AR46*DS$2)</f>
        <v>0</v>
      </c>
      <c r="AS46" s="73">
        <f>IF(+'2grid'!AS46*DT$2&lt;0,0,+'2grid'!AS46*DT$2)</f>
        <v>0</v>
      </c>
      <c r="AT46" s="73">
        <f>IF(+'2grid'!AT46*DU$2&lt;0,0,+'2grid'!AT46*DU$2)</f>
        <v>0</v>
      </c>
      <c r="AU46" s="73">
        <f>IF(+'2grid'!AU46*DV$2&lt;0,0,+'2grid'!AU46*DV$2)</f>
        <v>0</v>
      </c>
      <c r="AV46" s="73">
        <f>IF(+'2grid'!AV46*DW$2&lt;0,0,+'2grid'!AV46*DW$2)</f>
        <v>0</v>
      </c>
      <c r="AW46" s="73">
        <f>IF(+'2grid'!AW46*DX$2&lt;0,0,+'2grid'!AW46*DX$2)</f>
        <v>0</v>
      </c>
      <c r="AX46" s="73">
        <f>IF(+'2grid'!AX46*DY$2&lt;0,0,+'2grid'!AX46*DY$2)</f>
        <v>0</v>
      </c>
      <c r="AY46" s="73">
        <f>IF(+'2grid'!AY46*DZ$2&lt;0,0,+'2grid'!AY46*DZ$2)</f>
        <v>0</v>
      </c>
      <c r="AZ46" s="73">
        <f>IF(+'2grid'!AZ46*EA$2&lt;0,0,+'2grid'!AZ46*EA$2)</f>
        <v>0</v>
      </c>
      <c r="BA46" s="73">
        <f>IF(+'2grid'!BA46*EB$2&lt;0,0,+'2grid'!BA46*EB$2)</f>
        <v>0</v>
      </c>
      <c r="BB46" s="73">
        <f>IF(+'2grid'!BB46*EC$2&lt;0,0,+'2grid'!BB46*EC$2)</f>
        <v>0</v>
      </c>
      <c r="BC46" s="73">
        <f>IF(+'2grid'!BC46*ED$2&lt;0,0,+'2grid'!BC46*ED$2)</f>
        <v>0</v>
      </c>
      <c r="BD46" s="73">
        <f>IF(+'2grid'!BD46*EE$2&lt;0,0,+'2grid'!BD46*EE$2)</f>
        <v>0</v>
      </c>
      <c r="BE46" s="73">
        <f>IF(+'2grid'!BE46*EF$2&lt;0,0,+'2grid'!BE46*EF$2)</f>
        <v>0</v>
      </c>
      <c r="BF46" s="73">
        <f>IF(+'2grid'!BF46*EG$2&lt;0,0,+'2grid'!BF46*EG$2)</f>
        <v>0</v>
      </c>
      <c r="BG46" s="73">
        <f>IF(+'2grid'!BG46*EH$2&lt;0,0,+'2grid'!BG46*EH$2)</f>
        <v>0</v>
      </c>
      <c r="BH46" s="73">
        <f>IF(+'2grid'!BH46*EI$2&lt;0,0,+'2grid'!BH46*EI$2)</f>
        <v>0</v>
      </c>
      <c r="BI46" s="73">
        <f>IF(+'2grid'!BI46*EJ$2&lt;0,0,+'2grid'!BI46*EJ$2)</f>
        <v>0</v>
      </c>
      <c r="BJ46" s="73">
        <f>IF(+'2grid'!BJ46*EK$2&lt;0,0,+'2grid'!BJ46*EK$2)</f>
        <v>0</v>
      </c>
      <c r="BK46" s="73">
        <f>IF(+'2grid'!BK46*EL$2&lt;0,0,+'2grid'!BK46*EL$2)</f>
        <v>0</v>
      </c>
      <c r="BL46" s="73">
        <f>IF(+'2grid'!BL46*EM$2&lt;0,0,+'2grid'!BL46*EM$2)</f>
        <v>0</v>
      </c>
      <c r="BM46" s="73">
        <f>IF(+'2grid'!BM46*EN$2&lt;0,0,+'2grid'!BM46*EN$2)</f>
        <v>0</v>
      </c>
      <c r="BN46" s="73">
        <f>IF(+'2grid'!BN46*EO$2&lt;0,0,+'2grid'!BN46*EO$2)</f>
        <v>0</v>
      </c>
      <c r="BO46" s="73">
        <f>IF(+'2grid'!BO46*EP$2&lt;0,0,+'2grid'!BO46*EP$2)</f>
        <v>0</v>
      </c>
      <c r="BP46" s="73">
        <f>IF(+'2grid'!BP46*EQ$2&lt;0,0,+'2grid'!BP46*EQ$2)</f>
        <v>0</v>
      </c>
      <c r="BQ46" s="73">
        <f>IF(+'2grid'!BQ46*ER$2&lt;0,0,+'2grid'!BQ46*ER$2)</f>
        <v>0</v>
      </c>
      <c r="BR46" s="73">
        <f>IF(+'2grid'!BR46*ES$2&lt;0,0,+'2grid'!BR46*ES$2)</f>
        <v>0</v>
      </c>
      <c r="BS46" s="73">
        <f>IF(+'2grid'!BS46*ET$2&lt;0,0,+'2grid'!BS46*ET$2)</f>
        <v>0</v>
      </c>
      <c r="BT46" s="73">
        <f>IF(+'2grid'!BT46*EU$2&lt;0,0,+'2grid'!BT46*EU$2)</f>
        <v>0</v>
      </c>
      <c r="BU46" s="73">
        <f>IF(+'2grid'!BU46*EV$2&lt;0,0,+'2grid'!BU46*EV$2)</f>
        <v>0</v>
      </c>
      <c r="BV46" s="73">
        <f>IF(+'2grid'!BV46*EW$2&lt;0,0,+'2grid'!BV46*EW$2)</f>
        <v>0</v>
      </c>
      <c r="BW46" s="73">
        <f>IF(+'2grid'!BW46*EX$2&lt;0,0,+'2grid'!BW46*EX$2)</f>
        <v>0</v>
      </c>
      <c r="BX46" s="73">
        <f>IF(+'2grid'!BX46*EY$2&lt;0,0,+'2grid'!BX46*EY$2)</f>
        <v>0</v>
      </c>
      <c r="BY46" s="73">
        <f>IF(+'2grid'!BY46*EZ$2&lt;0,0,+'2grid'!BY46*EZ$2)</f>
        <v>0</v>
      </c>
      <c r="BZ46" s="73">
        <f>IF(+'2grid'!BZ46*FA$2&lt;0,0,+'2grid'!BZ46*FA$2)</f>
        <v>0</v>
      </c>
      <c r="CA46" s="73">
        <f>IF(+'2grid'!CA46*FB$2&lt;0,0,+'2grid'!CA46*FB$2)</f>
        <v>0</v>
      </c>
    </row>
    <row r="47" spans="1:79" x14ac:dyDescent="0.2">
      <c r="A47" s="9">
        <v>170</v>
      </c>
      <c r="B47" s="73">
        <f>IF(+'2grid'!B47*CC$2&lt;0,0,+'2grid'!B47*CC$2)</f>
        <v>0</v>
      </c>
      <c r="C47" s="73">
        <f>IF(+'2grid'!C47*CD$2&lt;0,0,+'2grid'!C47*CD$2)</f>
        <v>0</v>
      </c>
      <c r="D47" s="73">
        <f>IF(+'2grid'!D47*CE$2&lt;0,0,+'2grid'!D47*CE$2)</f>
        <v>0</v>
      </c>
      <c r="E47" s="73">
        <f>IF(+'2grid'!E47*CF$2&lt;0,0,+'2grid'!E47*CF$2)</f>
        <v>0</v>
      </c>
      <c r="F47" s="73">
        <f>IF(+'2grid'!F47*CG$2&lt;0,0,+'2grid'!F47*CG$2)</f>
        <v>0</v>
      </c>
      <c r="G47" s="73">
        <f>IF(+'2grid'!G47*CH$2&lt;0,0,+'2grid'!G47*CH$2)</f>
        <v>0</v>
      </c>
      <c r="H47" s="73">
        <f>IF(+'2grid'!H47*CI$2&lt;0,0,+'2grid'!H47*CI$2)</f>
        <v>0</v>
      </c>
      <c r="I47" s="73">
        <f>IF(+'2grid'!I47*CJ$2&lt;0,0,+'2grid'!I47*CJ$2)</f>
        <v>0</v>
      </c>
      <c r="J47" s="73">
        <f>IF(+'2grid'!J47*CK$2&lt;0,0,+'2grid'!J47*CK$2)</f>
        <v>0</v>
      </c>
      <c r="K47" s="73">
        <f>IF(+'2grid'!K47*CL$2&lt;0,0,+'2grid'!K47*CL$2)</f>
        <v>0</v>
      </c>
      <c r="L47" s="73">
        <f>IF(+'2grid'!L47*CM$2&lt;0,0,+'2grid'!L47*CM$2)</f>
        <v>0</v>
      </c>
      <c r="M47" s="73">
        <f>IF(+'2grid'!M47*CN$2&lt;0,0,+'2grid'!M47*CN$2)</f>
        <v>0</v>
      </c>
      <c r="N47" s="73">
        <f>IF(+'2grid'!N47*CO$2&lt;0,0,+'2grid'!N47*CO$2)</f>
        <v>0</v>
      </c>
      <c r="O47" s="73">
        <f>IF(+'2grid'!O47*CP$2&lt;0,0,+'2grid'!O47*CP$2)</f>
        <v>0</v>
      </c>
      <c r="P47" s="73">
        <f>IF(+'2grid'!P47*CQ$2&lt;0,0,+'2grid'!P47*CQ$2)</f>
        <v>0</v>
      </c>
      <c r="Q47" s="73">
        <f>IF(+'2grid'!Q47*CR$2&lt;0,0,+'2grid'!Q47*CR$2)</f>
        <v>0</v>
      </c>
      <c r="R47" s="73">
        <f>IF(+'2grid'!R47*CS$2&lt;0,0,+'2grid'!R47*CS$2)</f>
        <v>0</v>
      </c>
      <c r="S47" s="73">
        <f>IF(+'2grid'!S47*CT$2&lt;0,0,+'2grid'!S47*CT$2)</f>
        <v>0</v>
      </c>
      <c r="T47" s="73">
        <f>IF(+'2grid'!T47*CU$2&lt;0,0,+'2grid'!T47*CU$2)</f>
        <v>0</v>
      </c>
      <c r="U47" s="73">
        <f>IF(+'2grid'!U47*CV$2&lt;0,0,+'2grid'!U47*CV$2)</f>
        <v>0</v>
      </c>
      <c r="V47" s="73">
        <f>IF(+'2grid'!V47*CW$2&lt;0,0,+'2grid'!V47*CW$2)</f>
        <v>0</v>
      </c>
      <c r="W47" s="73">
        <f>IF(+'2grid'!W47*CX$2&lt;0,0,+'2grid'!W47*CX$2)</f>
        <v>0</v>
      </c>
      <c r="X47" s="73">
        <f>IF(+'2grid'!X47*CY$2&lt;0,0,+'2grid'!X47*CY$2)</f>
        <v>0</v>
      </c>
      <c r="Y47" s="73">
        <f>IF(+'2grid'!Y47*CZ$2&lt;0,0,+'2grid'!Y47*CZ$2)</f>
        <v>0</v>
      </c>
      <c r="Z47" s="73">
        <f>IF(+'2grid'!Z47*DA$2&lt;0,0,+'2grid'!Z47*DA$2)</f>
        <v>0</v>
      </c>
      <c r="AA47" s="73">
        <f>IF(+'2grid'!AA47*DB$2&lt;0,0,+'2grid'!AA47*DB$2)</f>
        <v>0</v>
      </c>
      <c r="AB47" s="73">
        <f>IF(+'2grid'!AB47*DC$2&lt;0,0,+'2grid'!AB47*DC$2)</f>
        <v>0</v>
      </c>
      <c r="AC47" s="73">
        <f>IF(+'2grid'!AC47*DD$2&lt;0,0,+'2grid'!AC47*DD$2)</f>
        <v>1.3243703259296255E-7</v>
      </c>
      <c r="AD47" s="73">
        <f>IF(+'2grid'!AD47*DE$2&lt;0,0,+'2grid'!AD47*DE$2)</f>
        <v>2.8719411974559242E-7</v>
      </c>
      <c r="AE47" s="73">
        <f>IF(+'2grid'!AE47*DF$2&lt;0,0,+'2grid'!AE47*DF$2)</f>
        <v>6.2001721178721353E-7</v>
      </c>
      <c r="AF47" s="73">
        <f>IF(+'2grid'!AF47*DG$2&lt;0,0,+'2grid'!AF47*DG$2)</f>
        <v>1.3332700945198726E-6</v>
      </c>
      <c r="AG47" s="73">
        <f>IF(+'2grid'!AG47*DH$2&lt;0,0,+'2grid'!AG47*DH$2)</f>
        <v>2.8569669836374136E-6</v>
      </c>
      <c r="AH47" s="73">
        <f>IF(+'2grid'!AH47*DI$2&lt;0,0,+'2grid'!AH47*DI$2)</f>
        <v>6.1026984618837131E-6</v>
      </c>
      <c r="AI47" s="73">
        <f>IF(+'2grid'!AI47*DJ$2&lt;0,0,+'2grid'!AI47*DJ$2)</f>
        <v>1.2998747723812315E-5</v>
      </c>
      <c r="AJ47" s="73">
        <f>IF(+'2grid'!AJ47*DK$2&lt;0,0,+'2grid'!AJ47*DK$2)</f>
        <v>2.7615840669368603E-5</v>
      </c>
      <c r="AK47" s="73">
        <f>IF(+'2grid'!AK47*DL$2&lt;0,0,+'2grid'!AK47*DL$2)</f>
        <v>5.853165902553358E-5</v>
      </c>
      <c r="AL47" s="73">
        <f>IF(+'2grid'!AL47*DM$2&lt;0,0,+'2grid'!AL47*DM$2)</f>
        <v>1.2378984791127674E-4</v>
      </c>
      <c r="AM47" s="73">
        <f>IF(+'2grid'!AM47*DN$2&lt;0,0,+'2grid'!AM47*DN$2)</f>
        <v>2.6128590451620634E-4</v>
      </c>
      <c r="AN47" s="73">
        <f>IF(+'2grid'!AN47*DO$2&lt;0,0,+'2grid'!AN47*DO$2)</f>
        <v>4.9878484658320388E-4</v>
      </c>
      <c r="AO47" s="73">
        <f>IF(+'2grid'!AO47*DP$2&lt;0,0,+'2grid'!AO47*DP$2)</f>
        <v>9.4860344891520472E-4</v>
      </c>
      <c r="AP47" s="73">
        <f>IF(+'2grid'!AP47*DQ$2&lt;0,0,+'2grid'!AP47*DQ$2)</f>
        <v>2.2818567170648329E-3</v>
      </c>
      <c r="AQ47" s="73">
        <f>IF(+'2grid'!AQ47*DR$2&lt;0,0,+'2grid'!AQ47*DR$2)</f>
        <v>5.5386885768755481E-3</v>
      </c>
      <c r="AR47" s="73">
        <f>IF(+'2grid'!AR47*DS$2&lt;0,0,+'2grid'!AR47*DS$2)</f>
        <v>1.3442210478709197E-2</v>
      </c>
      <c r="AS47" s="73">
        <f>IF(+'2grid'!AS47*DT$2&lt;0,0,+'2grid'!AS47*DT$2)</f>
        <v>2.9335409316267026E-2</v>
      </c>
      <c r="AT47" s="73">
        <f>IF(+'2grid'!AT47*DU$2&lt;0,0,+'2grid'!AT47*DU$2)</f>
        <v>6.366740073794265E-2</v>
      </c>
      <c r="AU47" s="73">
        <f>IF(+'2grid'!AU47*DV$2&lt;0,0,+'2grid'!AU47*DV$2)</f>
        <v>0.15500615409867011</v>
      </c>
      <c r="AV47" s="73">
        <f>IF(+'2grid'!AV47*DW$2&lt;0,0,+'2grid'!AV47*DW$2)</f>
        <v>0.36648564908564973</v>
      </c>
      <c r="AW47" s="73">
        <f>IF(+'2grid'!AW47*DX$2&lt;0,0,+'2grid'!AW47*DX$2)</f>
        <v>0.87907210536127645</v>
      </c>
      <c r="AX47" s="73">
        <f>IF(+'2grid'!AX47*DY$2&lt;0,0,+'2grid'!AX47*DY$2)</f>
        <v>2.1594608440202614</v>
      </c>
      <c r="AY47" s="73">
        <f>IF(+'2grid'!AY47*DZ$2&lt;0,0,+'2grid'!AY47*DZ$2)</f>
        <v>5.5104232547895107</v>
      </c>
      <c r="AZ47" s="73">
        <f>IF(+'2grid'!AZ47*EA$2&lt;0,0,+'2grid'!AZ47*EA$2)</f>
        <v>18.277999999999999</v>
      </c>
      <c r="BA47" s="73">
        <f>IF(+'2grid'!BA47*EB$2&lt;0,0,+'2grid'!BA47*EB$2)</f>
        <v>64.721999999999994</v>
      </c>
      <c r="BB47" s="73">
        <f>IF(+'2grid'!BB47*EC$2&lt;0,0,+'2grid'!BB47*EC$2)</f>
        <v>129.01</v>
      </c>
      <c r="BC47" s="73">
        <f>IF(+'2grid'!BC47*ED$2&lt;0,0,+'2grid'!BC47*ED$2)</f>
        <v>230.93539999999999</v>
      </c>
      <c r="BD47" s="73">
        <f>IF(+'2grid'!BD47*EE$2&lt;0,0,+'2grid'!BD47*EE$2)</f>
        <v>228.082314</v>
      </c>
      <c r="BE47" s="73">
        <f>IF(+'2grid'!BE47*EF$2&lt;0,0,+'2grid'!BE47*EF$2)</f>
        <v>406.74439999999998</v>
      </c>
      <c r="BF47" s="73">
        <f>IF(+'2grid'!BF47*EG$2&lt;0,0,+'2grid'!BF47*EG$2)</f>
        <v>513.80460000000005</v>
      </c>
      <c r="BG47" s="73">
        <f>IF(+'2grid'!BG47*EH$2&lt;0,0,+'2grid'!BG47*EH$2)</f>
        <v>464.99706000000003</v>
      </c>
      <c r="BH47" s="73">
        <f>IF(+'2grid'!BH47*EI$2&lt;0,0,+'2grid'!BH47*EI$2)</f>
        <v>444.51</v>
      </c>
      <c r="BI47" s="73">
        <f>IF(+'2grid'!BI47*EJ$2&lt;0,0,+'2grid'!BI47*EJ$2)</f>
        <v>403.82990999999998</v>
      </c>
      <c r="BJ47" s="73">
        <f>IF(+'2grid'!BJ47*EK$2&lt;0,0,+'2grid'!BJ47*EK$2)</f>
        <v>465.24158999999997</v>
      </c>
      <c r="BK47" s="73">
        <f>IF(+'2grid'!BK47*EL$2&lt;0,0,+'2grid'!BK47*EL$2)</f>
        <v>485.13167999999996</v>
      </c>
      <c r="BL47" s="73">
        <f>IF(+'2grid'!BL47*EM$2&lt;0,0,+'2grid'!BL47*EM$2)</f>
        <v>404.86346999999995</v>
      </c>
      <c r="BM47" s="73">
        <f>IF(+'2grid'!BM47*EN$2&lt;0,0,+'2grid'!BM47*EN$2)</f>
        <v>376.56828000000002</v>
      </c>
      <c r="BN47" s="73">
        <f>IF(+'2grid'!BN47*EO$2&lt;0,0,+'2grid'!BN47*EO$2)</f>
        <v>379.85408999999999</v>
      </c>
      <c r="BO47" s="73">
        <f>IF(+'2grid'!BO47*EP$2&lt;0,0,+'2grid'!BO47*EP$2)</f>
        <v>439.14816000000002</v>
      </c>
      <c r="BP47" s="73">
        <f>IF(+'2grid'!BP47*EQ$2&lt;0,0,+'2grid'!BP47*EQ$2)</f>
        <v>549.84798000000001</v>
      </c>
      <c r="BQ47" s="73">
        <f>IF(+'2grid'!BQ47*ER$2&lt;0,0,+'2grid'!BQ47*ER$2)</f>
        <v>471.31424999999996</v>
      </c>
      <c r="BR47" s="73">
        <f>IF(+'2grid'!BR47*ES$2&lt;0,0,+'2grid'!BR47*ES$2)</f>
        <v>508.54814999999996</v>
      </c>
      <c r="BS47" s="73">
        <f>IF(+'2grid'!BS47*ET$2&lt;0,0,+'2grid'!BS47*ET$2)</f>
        <v>558.7114500000032</v>
      </c>
      <c r="BT47" s="73">
        <f>IF(+'2grid'!BT47*EU$2&lt;0,0,+'2grid'!BT47*EU$2)</f>
        <v>586.96598400000335</v>
      </c>
      <c r="BU47" s="73">
        <f>IF(+'2grid'!BU47*EV$2&lt;0,0,+'2grid'!BU47*EV$2)</f>
        <v>599.38067199999796</v>
      </c>
      <c r="BV47" s="73">
        <f>IF(+'2grid'!BV47*EW$2&lt;0,0,+'2grid'!BV47*EW$2)</f>
        <v>610.27294386666779</v>
      </c>
      <c r="BW47" s="73">
        <f>IF(+'2grid'!BW47*EX$2&lt;0,0,+'2grid'!BW47*EX$2)</f>
        <v>655.42013191111278</v>
      </c>
      <c r="BX47" s="73">
        <f>IF(+'2grid'!BX47*EY$2&lt;0,0,+'2grid'!BX47*EY$2)</f>
        <v>676.69579654518441</v>
      </c>
      <c r="BY47" s="73">
        <f>IF(+'2grid'!BY47*EZ$2&lt;0,0,+'2grid'!BY47*EZ$2)</f>
        <v>695.19214121975199</v>
      </c>
      <c r="BZ47" s="73">
        <f>IF(+'2grid'!BZ47*FA$2&lt;0,0,+'2grid'!BZ47*FA$2)</f>
        <v>719.14361303499834</v>
      </c>
      <c r="CA47" s="73">
        <f>IF(+'2grid'!CA47*FB$2&lt;0,0,+'2grid'!CA47*FB$2)</f>
        <v>746.83567928311629</v>
      </c>
    </row>
    <row r="48" spans="1:79" x14ac:dyDescent="0.2">
      <c r="A48" s="9">
        <v>174</v>
      </c>
      <c r="B48" s="73">
        <f>IF(+'2grid'!B48*CC$2&lt;0,0,+'2grid'!B48*CC$2)</f>
        <v>0</v>
      </c>
      <c r="C48" s="73">
        <f>IF(+'2grid'!C48*CD$2&lt;0,0,+'2grid'!C48*CD$2)</f>
        <v>0</v>
      </c>
      <c r="D48" s="73">
        <f>IF(+'2grid'!D48*CE$2&lt;0,0,+'2grid'!D48*CE$2)</f>
        <v>0</v>
      </c>
      <c r="E48" s="73">
        <f>IF(+'2grid'!E48*CF$2&lt;0,0,+'2grid'!E48*CF$2)</f>
        <v>0</v>
      </c>
      <c r="F48" s="73">
        <f>IF(+'2grid'!F48*CG$2&lt;0,0,+'2grid'!F48*CG$2)</f>
        <v>0</v>
      </c>
      <c r="G48" s="73">
        <f>IF(+'2grid'!G48*CH$2&lt;0,0,+'2grid'!G48*CH$2)</f>
        <v>0</v>
      </c>
      <c r="H48" s="73">
        <f>IF(+'2grid'!H48*CI$2&lt;0,0,+'2grid'!H48*CI$2)</f>
        <v>0</v>
      </c>
      <c r="I48" s="73">
        <f>IF(+'2grid'!I48*CJ$2&lt;0,0,+'2grid'!I48*CJ$2)</f>
        <v>0</v>
      </c>
      <c r="J48" s="73">
        <f>IF(+'2grid'!J48*CK$2&lt;0,0,+'2grid'!J48*CK$2)</f>
        <v>0</v>
      </c>
      <c r="K48" s="73">
        <f>IF(+'2grid'!K48*CL$2&lt;0,0,+'2grid'!K48*CL$2)</f>
        <v>0</v>
      </c>
      <c r="L48" s="73">
        <f>IF(+'2grid'!L48*CM$2&lt;0,0,+'2grid'!L48*CM$2)</f>
        <v>0</v>
      </c>
      <c r="M48" s="73">
        <f>IF(+'2grid'!M48*CN$2&lt;0,0,+'2grid'!M48*CN$2)</f>
        <v>0</v>
      </c>
      <c r="N48" s="73">
        <f>IF(+'2grid'!N48*CO$2&lt;0,0,+'2grid'!N48*CO$2)</f>
        <v>0</v>
      </c>
      <c r="O48" s="73">
        <f>IF(+'2grid'!O48*CP$2&lt;0,0,+'2grid'!O48*CP$2)</f>
        <v>0</v>
      </c>
      <c r="P48" s="73">
        <f>IF(+'2grid'!P48*CQ$2&lt;0,0,+'2grid'!P48*CQ$2)</f>
        <v>0</v>
      </c>
      <c r="Q48" s="73">
        <f>IF(+'2grid'!Q48*CR$2&lt;0,0,+'2grid'!Q48*CR$2)</f>
        <v>0</v>
      </c>
      <c r="R48" s="73">
        <f>IF(+'2grid'!R48*CS$2&lt;0,0,+'2grid'!R48*CS$2)</f>
        <v>0</v>
      </c>
      <c r="S48" s="73">
        <f>IF(+'2grid'!S48*CT$2&lt;0,0,+'2grid'!S48*CT$2)</f>
        <v>0</v>
      </c>
      <c r="T48" s="73">
        <f>IF(+'2grid'!T48*CU$2&lt;0,0,+'2grid'!T48*CU$2)</f>
        <v>0</v>
      </c>
      <c r="U48" s="73">
        <f>IF(+'2grid'!U48*CV$2&lt;0,0,+'2grid'!U48*CV$2)</f>
        <v>4.3048569242644637E-3</v>
      </c>
      <c r="V48" s="73">
        <f>IF(+'2grid'!V48*CW$2&lt;0,0,+'2grid'!V48*CW$2)</f>
        <v>1.3652546245524441E-2</v>
      </c>
      <c r="W48" s="73">
        <f>IF(+'2grid'!W48*CX$2&lt;0,0,+'2grid'!W48*CX$2)</f>
        <v>2.5902939092859883E-2</v>
      </c>
      <c r="X48" s="73">
        <f>IF(+'2grid'!X48*CY$2&lt;0,0,+'2grid'!X48*CY$2)</f>
        <v>4.765476615160761E-2</v>
      </c>
      <c r="Y48" s="73">
        <f>IF(+'2grid'!Y48*CZ$2&lt;0,0,+'2grid'!Y48*CZ$2)</f>
        <v>8.5678952384074997E-2</v>
      </c>
      <c r="Z48" s="73">
        <f>IF(+'2grid'!Z48*DA$2&lt;0,0,+'2grid'!Z48*DA$2)</f>
        <v>0.15130803364338832</v>
      </c>
      <c r="AA48" s="73">
        <f>IF(+'2grid'!AA48*DB$2&lt;0,0,+'2grid'!AA48*DB$2)</f>
        <v>0.26338805856441666</v>
      </c>
      <c r="AB48" s="73">
        <f>IF(+'2grid'!AB48*DC$2&lt;0,0,+'2grid'!AB48*DC$2)</f>
        <v>0.51486761448097407</v>
      </c>
      <c r="AC48" s="73">
        <f>IF(+'2grid'!AC48*DD$2&lt;0,0,+'2grid'!AC48*DD$2)</f>
        <v>0.96458871447660055</v>
      </c>
      <c r="AD48" s="73">
        <f>IF(+'2grid'!AD48*DE$2&lt;0,0,+'2grid'!AD48*DE$2)</f>
        <v>0.97133617004586992</v>
      </c>
      <c r="AE48" s="73">
        <f>IF(+'2grid'!AE48*DF$2&lt;0,0,+'2grid'!AE48*DF$2)</f>
        <v>1.0530964013386517</v>
      </c>
      <c r="AF48" s="73">
        <f>IF(+'2grid'!AF48*DG$2&lt;0,0,+'2grid'!AF48*DG$2)</f>
        <v>1.1415407142748555</v>
      </c>
      <c r="AG48" s="73">
        <f>IF(+'2grid'!AG48*DH$2&lt;0,0,+'2grid'!AG48*DH$2)</f>
        <v>1.237203793943966</v>
      </c>
      <c r="AH48" s="73">
        <f>IF(+'2grid'!AH48*DI$2&lt;0,0,+'2grid'!AH48*DI$2)</f>
        <v>1.3406623756061578</v>
      </c>
      <c r="AI48" s="73">
        <f>IF(+'2grid'!AI48*DJ$2&lt;0,0,+'2grid'!AI48*DJ$2)</f>
        <v>1.4525385062540213</v>
      </c>
      <c r="AJ48" s="73">
        <f>IF(+'2grid'!AJ48*DK$2&lt;0,0,+'2grid'!AJ48*DK$2)</f>
        <v>1.573503056219532</v>
      </c>
      <c r="AK48" s="73">
        <f>IF(+'2grid'!AK48*DL$2&lt;0,0,+'2grid'!AK48*DL$2)</f>
        <v>1.7042794998023532</v>
      </c>
      <c r="AL48" s="73">
        <f>IF(+'2grid'!AL48*DM$2&lt;0,0,+'2grid'!AL48*DM$2)</f>
        <v>1.8456479853226484</v>
      </c>
      <c r="AM48" s="73">
        <f>IF(+'2grid'!AM48*DN$2&lt;0,0,+'2grid'!AM48*DN$2)</f>
        <v>1.9984497165350572</v>
      </c>
      <c r="AN48" s="73">
        <f>IF(+'2grid'!AN48*DO$2&lt;0,0,+'2grid'!AN48*DO$2)</f>
        <v>2.1635916689882824</v>
      </c>
      <c r="AO48" s="73">
        <f>IF(+'2grid'!AO48*DP$2&lt;0,0,+'2grid'!AO48*DP$2)</f>
        <v>2.3420516666852804</v>
      </c>
      <c r="AP48" s="73">
        <f>IF(+'2grid'!AP48*DQ$2&lt;0,0,+'2grid'!AP48*DQ$2)</f>
        <v>2.5348838463013679</v>
      </c>
      <c r="AQ48" s="73">
        <f>IF(+'2grid'!AQ48*DR$2&lt;0,0,+'2grid'!AQ48*DR$2)</f>
        <v>2.7432245382614862</v>
      </c>
      <c r="AR48" s="73">
        <f>IF(+'2grid'!AR48*DS$2&lt;0,0,+'2grid'!AR48*DS$2)</f>
        <v>2.9682985961737605</v>
      </c>
      <c r="AS48" s="73">
        <f>IF(+'2grid'!AS48*DT$2&lt;0,0,+'2grid'!AS48*DT$2)</f>
        <v>3.2114262084755789</v>
      </c>
      <c r="AT48" s="73">
        <f>IF(+'2grid'!AT48*DU$2&lt;0,0,+'2grid'!AT48*DU$2)</f>
        <v>3.474030228682822</v>
      </c>
      <c r="AU48" s="73">
        <f>IF(+'2grid'!AU48*DV$2&lt;0,0,+'2grid'!AU48*DV$2)</f>
        <v>3.7576440633553925</v>
      </c>
      <c r="AV48" s="73">
        <f>IF(+'2grid'!AV48*DW$2&lt;0,0,+'2grid'!AV48*DW$2)</f>
        <v>4.063920159816691</v>
      </c>
      <c r="AW48" s="73">
        <f>IF(+'2grid'!AW48*DX$2&lt;0,0,+'2grid'!AW48*DX$2)</f>
        <v>4.3946391388062391</v>
      </c>
      <c r="AX48" s="73">
        <f>IF(+'2grid'!AX48*DY$2&lt;0,0,+'2grid'!AX48*DY$2)</f>
        <v>4.7220213729899676</v>
      </c>
      <c r="AY48" s="73">
        <f>IF(+'2grid'!AY48*DZ$2&lt;0,0,+'2grid'!AY48*DZ$2)</f>
        <v>5.0736754509668733</v>
      </c>
      <c r="AZ48" s="73">
        <f>IF(+'2grid'!AZ48*EA$2&lt;0,0,+'2grid'!AZ48*EA$2)</f>
        <v>5.4513926935342365</v>
      </c>
      <c r="BA48" s="73">
        <f>IF(+'2grid'!BA48*EB$2&lt;0,0,+'2grid'!BA48*EB$2)</f>
        <v>5.8570960453672045</v>
      </c>
      <c r="BB48" s="73">
        <f>IF(+'2grid'!BB48*EC$2&lt;0,0,+'2grid'!BB48*EC$2)</f>
        <v>6.2928497048161001</v>
      </c>
      <c r="BC48" s="73">
        <f>IF(+'2grid'!BC48*ED$2&lt;0,0,+'2grid'!BC48*ED$2)</f>
        <v>7.7919999999999998</v>
      </c>
      <c r="BD48" s="73">
        <f>IF(+'2grid'!BD48*EE$2&lt;0,0,+'2grid'!BD48*EE$2)</f>
        <v>8.8019999999999996</v>
      </c>
      <c r="BE48" s="73">
        <f>IF(+'2grid'!BE48*EF$2&lt;0,0,+'2grid'!BE48*EF$2)</f>
        <v>11.783999999999999</v>
      </c>
      <c r="BF48" s="73">
        <f>IF(+'2grid'!BF48*EG$2&lt;0,0,+'2grid'!BF48*EG$2)</f>
        <v>13.038864</v>
      </c>
      <c r="BG48" s="73">
        <f>IF(+'2grid'!BG48*EH$2&lt;0,0,+'2grid'!BG48*EH$2)</f>
        <v>16.103339999999999</v>
      </c>
      <c r="BH48" s="73">
        <f>IF(+'2grid'!BH48*EI$2&lt;0,0,+'2grid'!BH48*EI$2)</f>
        <v>16.032059999999998</v>
      </c>
      <c r="BI48" s="73">
        <f>IF(+'2grid'!BI48*EJ$2&lt;0,0,+'2grid'!BI48*EJ$2)</f>
        <v>17.615069999999999</v>
      </c>
      <c r="BJ48" s="73">
        <f>IF(+'2grid'!BJ48*EK$2&lt;0,0,+'2grid'!BJ48*EK$2)</f>
        <v>18.177389999999999</v>
      </c>
      <c r="BK48" s="73">
        <f>IF(+'2grid'!BK48*EL$2&lt;0,0,+'2grid'!BK48*EL$2)</f>
        <v>18.305099999999999</v>
      </c>
      <c r="BL48" s="73">
        <f>IF(+'2grid'!BL48*EM$2&lt;0,0,+'2grid'!BL48*EM$2)</f>
        <v>14.85</v>
      </c>
      <c r="BM48" s="73">
        <f>IF(+'2grid'!BM48*EN$2&lt;0,0,+'2grid'!BM48*EN$2)</f>
        <v>16.829999999999998</v>
      </c>
      <c r="BN48" s="73">
        <f>IF(+'2grid'!BN48*EO$2&lt;0,0,+'2grid'!BN48*EO$2)</f>
        <v>13.86</v>
      </c>
      <c r="BO48" s="73">
        <f>IF(+'2grid'!BO48*EP$2&lt;0,0,+'2grid'!BO48*EP$2)</f>
        <v>16.829999999999998</v>
      </c>
      <c r="BP48" s="73">
        <f>IF(+'2grid'!BP48*EQ$2&lt;0,0,+'2grid'!BP48*EQ$2)</f>
        <v>17.324999999999999</v>
      </c>
      <c r="BQ48" s="73">
        <f>IF(+'2grid'!BQ48*ER$2&lt;0,0,+'2grid'!BQ48*ER$2)</f>
        <v>18.809999999999999</v>
      </c>
      <c r="BR48" s="73">
        <f>IF(+'2grid'!BR48*ES$2&lt;0,0,+'2grid'!BR48*ES$2)</f>
        <v>20.79</v>
      </c>
      <c r="BS48" s="73">
        <f>IF(+'2grid'!BS48*ET$2&lt;0,0,+'2grid'!BS48*ET$2)</f>
        <v>20.92199999999988</v>
      </c>
      <c r="BT48" s="73">
        <f>IF(+'2grid'!BT48*EU$2&lt;0,0,+'2grid'!BT48*EU$2)</f>
        <v>22.956999999999979</v>
      </c>
      <c r="BU48" s="73">
        <f>IF(+'2grid'!BU48*EV$2&lt;0,0,+'2grid'!BU48*EV$2)</f>
        <v>23.946266666666748</v>
      </c>
      <c r="BV48" s="73">
        <f>IF(+'2grid'!BV48*EW$2&lt;0,0,+'2grid'!BV48*EW$2)</f>
        <v>25.359644444444456</v>
      </c>
      <c r="BW48" s="73">
        <f>IF(+'2grid'!BW48*EX$2&lt;0,0,+'2grid'!BW48*EX$2)</f>
        <v>26.556020740740472</v>
      </c>
      <c r="BX48" s="73">
        <f>IF(+'2grid'!BX48*EY$2&lt;0,0,+'2grid'!BX48*EY$2)</f>
        <v>27.735052345679296</v>
      </c>
      <c r="BY48" s="73">
        <f>IF(+'2grid'!BY48*EZ$2&lt;0,0,+'2grid'!BY48*EZ$2)</f>
        <v>29.206900872427859</v>
      </c>
      <c r="BZ48" s="73">
        <f>IF(+'2grid'!BZ48*FA$2&lt;0,0,+'2grid'!BZ48*FA$2)</f>
        <v>30.341371281207199</v>
      </c>
      <c r="CA48" s="73">
        <f>IF(+'2grid'!CA48*FB$2&lt;0,0,+'2grid'!CA48*FB$2)</f>
        <v>31.660508454686411</v>
      </c>
    </row>
    <row r="49" spans="1:79" x14ac:dyDescent="0.2">
      <c r="A49" s="9">
        <v>175</v>
      </c>
      <c r="B49" s="73">
        <f>IF(+'2grid'!B49*CC$2&lt;0,0,+'2grid'!B49*CC$2)</f>
        <v>0</v>
      </c>
      <c r="C49" s="73">
        <f>IF(+'2grid'!C49*CD$2&lt;0,0,+'2grid'!C49*CD$2)</f>
        <v>0</v>
      </c>
      <c r="D49" s="73">
        <f>IF(+'2grid'!D49*CE$2&lt;0,0,+'2grid'!D49*CE$2)</f>
        <v>0</v>
      </c>
      <c r="E49" s="73">
        <f>IF(+'2grid'!E49*CF$2&lt;0,0,+'2grid'!E49*CF$2)</f>
        <v>0</v>
      </c>
      <c r="F49" s="73">
        <f>IF(+'2grid'!F49*CG$2&lt;0,0,+'2grid'!F49*CG$2)</f>
        <v>0</v>
      </c>
      <c r="G49" s="73">
        <f>IF(+'2grid'!G49*CH$2&lt;0,0,+'2grid'!G49*CH$2)</f>
        <v>0</v>
      </c>
      <c r="H49" s="73">
        <f>IF(+'2grid'!H49*CI$2&lt;0,0,+'2grid'!H49*CI$2)</f>
        <v>0</v>
      </c>
      <c r="I49" s="73">
        <f>IF(+'2grid'!I49*CJ$2&lt;0,0,+'2grid'!I49*CJ$2)</f>
        <v>0</v>
      </c>
      <c r="J49" s="73">
        <f>IF(+'2grid'!J49*CK$2&lt;0,0,+'2grid'!J49*CK$2)</f>
        <v>0</v>
      </c>
      <c r="K49" s="73">
        <f>IF(+'2grid'!K49*CL$2&lt;0,0,+'2grid'!K49*CL$2)</f>
        <v>0</v>
      </c>
      <c r="L49" s="73">
        <f>IF(+'2grid'!L49*CM$2&lt;0,0,+'2grid'!L49*CM$2)</f>
        <v>0</v>
      </c>
      <c r="M49" s="73">
        <f>IF(+'2grid'!M49*CN$2&lt;0,0,+'2grid'!M49*CN$2)</f>
        <v>0</v>
      </c>
      <c r="N49" s="73">
        <f>IF(+'2grid'!N49*CO$2&lt;0,0,+'2grid'!N49*CO$2)</f>
        <v>0</v>
      </c>
      <c r="O49" s="73">
        <f>IF(+'2grid'!O49*CP$2&lt;0,0,+'2grid'!O49*CP$2)</f>
        <v>0</v>
      </c>
      <c r="P49" s="73">
        <f>IF(+'2grid'!P49*CQ$2&lt;0,0,+'2grid'!P49*CQ$2)</f>
        <v>0</v>
      </c>
      <c r="Q49" s="73">
        <f>IF(+'2grid'!Q49*CR$2&lt;0,0,+'2grid'!Q49*CR$2)</f>
        <v>0</v>
      </c>
      <c r="R49" s="73">
        <f>IF(+'2grid'!R49*CS$2&lt;0,0,+'2grid'!R49*CS$2)</f>
        <v>0</v>
      </c>
      <c r="S49" s="73">
        <f>IF(+'2grid'!S49*CT$2&lt;0,0,+'2grid'!S49*CT$2)</f>
        <v>0</v>
      </c>
      <c r="T49" s="73">
        <f>IF(+'2grid'!T49*CU$2&lt;0,0,+'2grid'!T49*CU$2)</f>
        <v>0</v>
      </c>
      <c r="U49" s="73">
        <f>IF(+'2grid'!U49*CV$2&lt;0,0,+'2grid'!U49*CV$2)</f>
        <v>0</v>
      </c>
      <c r="V49" s="73">
        <f>IF(+'2grid'!V49*CW$2&lt;0,0,+'2grid'!V49*CW$2)</f>
        <v>0</v>
      </c>
      <c r="W49" s="73">
        <f>IF(+'2grid'!W49*CX$2&lt;0,0,+'2grid'!W49*CX$2)</f>
        <v>0</v>
      </c>
      <c r="X49" s="73">
        <f>IF(+'2grid'!X49*CY$2&lt;0,0,+'2grid'!X49*CY$2)</f>
        <v>0</v>
      </c>
      <c r="Y49" s="73">
        <f>IF(+'2grid'!Y49*CZ$2&lt;0,0,+'2grid'!Y49*CZ$2)</f>
        <v>0</v>
      </c>
      <c r="Z49" s="73">
        <f>IF(+'2grid'!Z49*DA$2&lt;0,0,+'2grid'!Z49*DA$2)</f>
        <v>0</v>
      </c>
      <c r="AA49" s="73">
        <f>IF(+'2grid'!AA49*DB$2&lt;0,0,+'2grid'!AA49*DB$2)</f>
        <v>0</v>
      </c>
      <c r="AB49" s="73">
        <f>IF(+'2grid'!AB49*DC$2&lt;0,0,+'2grid'!AB49*DC$2)</f>
        <v>0</v>
      </c>
      <c r="AC49" s="73">
        <f>IF(+'2grid'!AC49*DD$2&lt;0,0,+'2grid'!AC49*DD$2)</f>
        <v>0</v>
      </c>
      <c r="AD49" s="73">
        <f>IF(+'2grid'!AD49*DE$2&lt;0,0,+'2grid'!AD49*DE$2)</f>
        <v>0</v>
      </c>
      <c r="AE49" s="73">
        <f>IF(+'2grid'!AE49*DF$2&lt;0,0,+'2grid'!AE49*DF$2)</f>
        <v>0</v>
      </c>
      <c r="AF49" s="73">
        <f>IF(+'2grid'!AF49*DG$2&lt;0,0,+'2grid'!AF49*DG$2)</f>
        <v>0</v>
      </c>
      <c r="AG49" s="73">
        <f>IF(+'2grid'!AG49*DH$2&lt;0,0,+'2grid'!AG49*DH$2)</f>
        <v>0</v>
      </c>
      <c r="AH49" s="73">
        <f>IF(+'2grid'!AH49*DI$2&lt;0,0,+'2grid'!AH49*DI$2)</f>
        <v>0</v>
      </c>
      <c r="AI49" s="73">
        <f>IF(+'2grid'!AI49*DJ$2&lt;0,0,+'2grid'!AI49*DJ$2)</f>
        <v>0</v>
      </c>
      <c r="AJ49" s="73">
        <f>IF(+'2grid'!AJ49*DK$2&lt;0,0,+'2grid'!AJ49*DK$2)</f>
        <v>0</v>
      </c>
      <c r="AK49" s="73">
        <f>IF(+'2grid'!AK49*DL$2&lt;0,0,+'2grid'!AK49*DL$2)</f>
        <v>0</v>
      </c>
      <c r="AL49" s="73">
        <f>IF(+'2grid'!AL49*DM$2&lt;0,0,+'2grid'!AL49*DM$2)</f>
        <v>0</v>
      </c>
      <c r="AM49" s="73">
        <f>IF(+'2grid'!AM49*DN$2&lt;0,0,+'2grid'!AM49*DN$2)</f>
        <v>0</v>
      </c>
      <c r="AN49" s="73">
        <f>IF(+'2grid'!AN49*DO$2&lt;0,0,+'2grid'!AN49*DO$2)</f>
        <v>0</v>
      </c>
      <c r="AO49" s="73">
        <f>IF(+'2grid'!AO49*DP$2&lt;0,0,+'2grid'!AO49*DP$2)</f>
        <v>0</v>
      </c>
      <c r="AP49" s="73">
        <f>IF(+'2grid'!AP49*DQ$2&lt;0,0,+'2grid'!AP49*DQ$2)</f>
        <v>0</v>
      </c>
      <c r="AQ49" s="73">
        <f>IF(+'2grid'!AQ49*DR$2&lt;0,0,+'2grid'!AQ49*DR$2)</f>
        <v>0</v>
      </c>
      <c r="AR49" s="73">
        <f>IF(+'2grid'!AR49*DS$2&lt;0,0,+'2grid'!AR49*DS$2)</f>
        <v>0</v>
      </c>
      <c r="AS49" s="73">
        <f>IF(+'2grid'!AS49*DT$2&lt;0,0,+'2grid'!AS49*DT$2)</f>
        <v>0</v>
      </c>
      <c r="AT49" s="73">
        <f>IF(+'2grid'!AT49*DU$2&lt;0,0,+'2grid'!AT49*DU$2)</f>
        <v>0</v>
      </c>
      <c r="AU49" s="73">
        <f>IF(+'2grid'!AU49*DV$2&lt;0,0,+'2grid'!AU49*DV$2)</f>
        <v>0</v>
      </c>
      <c r="AV49" s="73">
        <f>IF(+'2grid'!AV49*DW$2&lt;0,0,+'2grid'!AV49*DW$2)</f>
        <v>0</v>
      </c>
      <c r="AW49" s="73">
        <f>IF(+'2grid'!AW49*DX$2&lt;0,0,+'2grid'!AW49*DX$2)</f>
        <v>0</v>
      </c>
      <c r="AX49" s="73">
        <f>IF(+'2grid'!AX49*DY$2&lt;0,0,+'2grid'!AX49*DY$2)</f>
        <v>0</v>
      </c>
      <c r="AY49" s="73">
        <f>IF(+'2grid'!AY49*DZ$2&lt;0,0,+'2grid'!AY49*DZ$2)</f>
        <v>0</v>
      </c>
      <c r="AZ49" s="73">
        <f>IF(+'2grid'!AZ49*EA$2&lt;0,0,+'2grid'!AZ49*EA$2)</f>
        <v>0</v>
      </c>
      <c r="BA49" s="73">
        <f>IF(+'2grid'!BA49*EB$2&lt;0,0,+'2grid'!BA49*EB$2)</f>
        <v>0</v>
      </c>
      <c r="BB49" s="73">
        <f>IF(+'2grid'!BB49*EC$2&lt;0,0,+'2grid'!BB49*EC$2)</f>
        <v>0</v>
      </c>
      <c r="BC49" s="73">
        <f>IF(+'2grid'!BC49*ED$2&lt;0,0,+'2grid'!BC49*ED$2)</f>
        <v>85.712000000000003</v>
      </c>
      <c r="BD49" s="73">
        <f>IF(+'2grid'!BD49*EE$2&lt;0,0,+'2grid'!BD49*EE$2)</f>
        <v>239.0232</v>
      </c>
      <c r="BE49" s="73">
        <f>IF(+'2grid'!BE49*EF$2&lt;0,0,+'2grid'!BE49*EF$2)</f>
        <v>287.62779999999998</v>
      </c>
      <c r="BF49" s="73">
        <f>IF(+'2grid'!BF49*EG$2&lt;0,0,+'2grid'!BF49*EG$2)</f>
        <v>480.36933999999997</v>
      </c>
      <c r="BG49" s="73">
        <f>IF(+'2grid'!BG49*EH$2&lt;0,0,+'2grid'!BG49*EH$2)</f>
        <v>442.94282999999996</v>
      </c>
      <c r="BH49" s="73">
        <f>IF(+'2grid'!BH49*EI$2&lt;0,0,+'2grid'!BH49*EI$2)</f>
        <v>427.50279</v>
      </c>
      <c r="BI49" s="73">
        <f>IF(+'2grid'!BI49*EJ$2&lt;0,0,+'2grid'!BI49*EJ$2)</f>
        <v>412.29935999999998</v>
      </c>
      <c r="BJ49" s="73">
        <f>IF(+'2grid'!BJ49*EK$2&lt;0,0,+'2grid'!BJ49*EK$2)</f>
        <v>412.75773000000004</v>
      </c>
      <c r="BK49" s="73">
        <f>IF(+'2grid'!BK49*EL$2&lt;0,0,+'2grid'!BK49*EL$2)</f>
        <v>413.21709000000004</v>
      </c>
      <c r="BL49" s="73">
        <f>IF(+'2grid'!BL49*EM$2&lt;0,0,+'2grid'!BL49*EM$2)</f>
        <v>413.67545999999999</v>
      </c>
      <c r="BM49" s="73">
        <f>IF(+'2grid'!BM49*EN$2&lt;0,0,+'2grid'!BM49*EN$2)</f>
        <v>414.13481999999999</v>
      </c>
      <c r="BN49" s="73">
        <f>IF(+'2grid'!BN49*EO$2&lt;0,0,+'2grid'!BN49*EO$2)</f>
        <v>414.59318999999999</v>
      </c>
      <c r="BO49" s="73">
        <f>IF(+'2grid'!BO49*EP$2&lt;0,0,+'2grid'!BO49*EP$2)</f>
        <v>415.05255</v>
      </c>
      <c r="BP49" s="73">
        <f>IF(+'2grid'!BP49*EQ$2&lt;0,0,+'2grid'!BP49*EQ$2)</f>
        <v>415.51191</v>
      </c>
      <c r="BQ49" s="73">
        <f>IF(+'2grid'!BQ49*ER$2&lt;0,0,+'2grid'!BQ49*ER$2)</f>
        <v>415.97225999999995</v>
      </c>
      <c r="BR49" s="73">
        <f>IF(+'2grid'!BR49*ES$2&lt;0,0,+'2grid'!BR49*ES$2)</f>
        <v>495</v>
      </c>
      <c r="BS49" s="73">
        <f>IF(+'2grid'!BS49*ET$2&lt;0,0,+'2grid'!BS49*ET$2)</f>
        <v>469.26970199999982</v>
      </c>
      <c r="BT49" s="73">
        <f>IF(+'2grid'!BT49*EU$2&lt;0,0,+'2grid'!BT49*EU$2)</f>
        <v>488.93512799999831</v>
      </c>
      <c r="BU49" s="73">
        <f>IF(+'2grid'!BU49*EV$2&lt;0,0,+'2grid'!BU49*EV$2)</f>
        <v>510.92832559999368</v>
      </c>
      <c r="BV49" s="73">
        <f>IF(+'2grid'!BV49*EW$2&lt;0,0,+'2grid'!BV49*EW$2)</f>
        <v>532.96025933332498</v>
      </c>
      <c r="BW49" s="73">
        <f>IF(+'2grid'!BW49*EX$2&lt;0,0,+'2grid'!BW49*EX$2)</f>
        <v>550.74998576888595</v>
      </c>
      <c r="BX49" s="73">
        <f>IF(+'2grid'!BX49*EY$2&lt;0,0,+'2grid'!BX49*EY$2)</f>
        <v>557.1553799614702</v>
      </c>
      <c r="BY49" s="73">
        <f>IF(+'2grid'!BY49*EZ$2&lt;0,0,+'2grid'!BY49*EZ$2)</f>
        <v>583.02361979534635</v>
      </c>
      <c r="BZ49" s="73">
        <f>IF(+'2grid'!BZ49*FA$2&lt;0,0,+'2grid'!BZ49*FA$2)</f>
        <v>599.98345125950846</v>
      </c>
      <c r="CA49" s="73">
        <f>IF(+'2grid'!CA49*FB$2&lt;0,0,+'2grid'!CA49*FB$2)</f>
        <v>615.98728067404522</v>
      </c>
    </row>
    <row r="50" spans="1:79" x14ac:dyDescent="0.2">
      <c r="A50" s="9">
        <v>178</v>
      </c>
      <c r="B50" s="73">
        <f>IF(+'2grid'!B50*CC$2&lt;0,0,+'2grid'!B50*CC$2)</f>
        <v>0</v>
      </c>
      <c r="C50" s="73">
        <f>IF(+'2grid'!C50*CD$2&lt;0,0,+'2grid'!C50*CD$2)</f>
        <v>0</v>
      </c>
      <c r="D50" s="73">
        <f>IF(+'2grid'!D50*CE$2&lt;0,0,+'2grid'!D50*CE$2)</f>
        <v>1.4429432091482918E-7</v>
      </c>
      <c r="E50" s="73">
        <f>IF(+'2grid'!E50*CF$2&lt;0,0,+'2grid'!E50*CF$2)</f>
        <v>4.3288296274448695E-7</v>
      </c>
      <c r="F50" s="73">
        <f>IF(+'2grid'!F50*CG$2&lt;0,0,+'2grid'!F50*CG$2)</f>
        <v>1.1543545673186324E-6</v>
      </c>
      <c r="G50" s="73">
        <f>IF(+'2grid'!G50*CH$2&lt;0,0,+'2grid'!G50*CH$2)</f>
        <v>2.8858864182965821E-6</v>
      </c>
      <c r="H50" s="73">
        <f>IF(+'2grid'!H50*CI$2&lt;0,0,+'2grid'!H50*CI$2)</f>
        <v>6.9261274039117963E-6</v>
      </c>
      <c r="I50" s="73">
        <f>IF(+'2grid'!I50*CJ$2&lt;0,0,+'2grid'!I50*CJ$2)</f>
        <v>1.6160963942460864E-5</v>
      </c>
      <c r="J50" s="73">
        <f>IF(+'2grid'!J50*CK$2&lt;0,0,+'2grid'!J50*CK$2)</f>
        <v>3.6939346154196229E-5</v>
      </c>
      <c r="K50" s="73">
        <f>IF(+'2grid'!K50*CL$2&lt;0,0,+'2grid'!K50*CL$2)</f>
        <v>8.3113528846941542E-5</v>
      </c>
      <c r="L50" s="73">
        <f>IF(+'2grid'!L50*CM$2&lt;0,0,+'2grid'!L50*CM$2)</f>
        <v>1.846967307709812E-4</v>
      </c>
      <c r="M50" s="73">
        <f>IF(+'2grid'!M50*CN$2&lt;0,0,+'2grid'!M50*CN$2)</f>
        <v>3.5387272786372868E-4</v>
      </c>
      <c r="N50" s="73">
        <f>IF(+'2grid'!N50*CO$2&lt;0,0,+'2grid'!N50*CO$2)</f>
        <v>6.7049569489969617E-4</v>
      </c>
      <c r="O50" s="73">
        <f>IF(+'2grid'!O50*CP$2&lt;0,0,+'2grid'!O50*CP$2)</f>
        <v>1.2588898761382056E-3</v>
      </c>
      <c r="P50" s="73">
        <f>IF(+'2grid'!P50*CQ$2&lt;0,0,+'2grid'!P50*CQ$2)</f>
        <v>2.3457575331767805E-3</v>
      </c>
      <c r="Q50" s="73">
        <f>IF(+'2grid'!Q50*CR$2&lt;0,0,+'2grid'!Q50*CR$2)</f>
        <v>4.3430025185672962E-3</v>
      </c>
      <c r="R50" s="73">
        <f>IF(+'2grid'!R50*CS$2&lt;0,0,+'2grid'!R50*CS$2)</f>
        <v>7.9966395579969263E-3</v>
      </c>
      <c r="S50" s="73">
        <f>IF(+'2grid'!S50*CT$2&lt;0,0,+'2grid'!S50*CT$2)</f>
        <v>1.4653940470812104E-2</v>
      </c>
      <c r="T50" s="73">
        <f>IF(+'2grid'!T50*CU$2&lt;0,0,+'2grid'!T50*CU$2)</f>
        <v>2.6741753117242365E-2</v>
      </c>
      <c r="U50" s="73">
        <f>IF(+'2grid'!U50*CV$2&lt;0,0,+'2grid'!U50*CV$2)</f>
        <v>4.8621369304077004E-2</v>
      </c>
      <c r="V50" s="73">
        <f>IF(+'2grid'!V50*CW$2&lt;0,0,+'2grid'!V50*CW$2)</f>
        <v>8.811382845310281E-2</v>
      </c>
      <c r="W50" s="73">
        <f>IF(+'2grid'!W50*CX$2&lt;0,0,+'2grid'!W50*CX$2)</f>
        <v>0.15921726531294256</v>
      </c>
      <c r="X50" s="73">
        <f>IF(+'2grid'!X50*CY$2&lt;0,0,+'2grid'!X50*CY$2)</f>
        <v>0.28694100561892943</v>
      </c>
      <c r="Y50" s="73">
        <f>IF(+'2grid'!Y50*CZ$2&lt;0,0,+'2grid'!Y50*CZ$2)</f>
        <v>0.51589393344727386</v>
      </c>
      <c r="Z50" s="73">
        <f>IF(+'2grid'!Z50*DA$2&lt;0,0,+'2grid'!Z50*DA$2)</f>
        <v>0.92552400020441206</v>
      </c>
      <c r="AA50" s="73">
        <f>IF(+'2grid'!AA50*DB$2&lt;0,0,+'2grid'!AA50*DB$2)</f>
        <v>1.6571286860802796</v>
      </c>
      <c r="AB50" s="73">
        <f>IF(+'2grid'!AB50*DC$2&lt;0,0,+'2grid'!AB50*DC$2)</f>
        <v>2.961676800654117</v>
      </c>
      <c r="AC50" s="73">
        <f>IF(+'2grid'!AC50*DD$2&lt;0,0,+'2grid'!AC50*DD$2)</f>
        <v>5.284391259476152</v>
      </c>
      <c r="AD50" s="73">
        <f>IF(+'2grid'!AD50*DE$2&lt;0,0,+'2grid'!AD50*DE$2)</f>
        <v>5.3127787820086692</v>
      </c>
      <c r="AE50" s="73">
        <f>IF(+'2grid'!AE50*DF$2&lt;0,0,+'2grid'!AE50*DF$2)</f>
        <v>5.3600667447500072</v>
      </c>
      <c r="AF50" s="73">
        <f>IF(+'2grid'!AF50*DG$2&lt;0,0,+'2grid'!AF50*DG$2)</f>
        <v>5.4059947955449976</v>
      </c>
      <c r="AG50" s="73">
        <f>IF(+'2grid'!AG50*DH$2&lt;0,0,+'2grid'!AG50*DH$2)</f>
        <v>5.4504758832742919</v>
      </c>
      <c r="AH50" s="73">
        <f>IF(+'2grid'!AH50*DI$2&lt;0,0,+'2grid'!AH50*DI$2)</f>
        <v>5.4934134490700544</v>
      </c>
      <c r="AI50" s="73">
        <f>IF(+'2grid'!AI50*DJ$2&lt;0,0,+'2grid'!AI50*DJ$2)</f>
        <v>5.5346999894389883</v>
      </c>
      <c r="AJ50" s="73">
        <f>IF(+'2grid'!AJ50*DK$2&lt;0,0,+'2grid'!AJ50*DK$2)</f>
        <v>5.5742153498419231</v>
      </c>
      <c r="AK50" s="73">
        <f>IF(+'2grid'!AK50*DL$2&lt;0,0,+'2grid'!AK50*DL$2)</f>
        <v>5.6118246926966568</v>
      </c>
      <c r="AL50" s="73">
        <f>IF(+'2grid'!AL50*DM$2&lt;0,0,+'2grid'!AL50*DM$2)</f>
        <v>5.6473760740740087</v>
      </c>
      <c r="AM50" s="73">
        <f>IF(+'2grid'!AM50*DN$2&lt;0,0,+'2grid'!AM50*DN$2)</f>
        <v>5.6806975553518679</v>
      </c>
      <c r="AN50" s="73">
        <f>IF(+'2grid'!AN50*DO$2&lt;0,0,+'2grid'!AN50*DO$2)</f>
        <v>5.711593774677497</v>
      </c>
      <c r="AO50" s="73">
        <f>IF(+'2grid'!AO50*DP$2&lt;0,0,+'2grid'!AO50*DP$2)</f>
        <v>5.7398419194391366</v>
      </c>
      <c r="AP50" s="73">
        <f>IF(+'2grid'!AP50*DQ$2&lt;0,0,+'2grid'!AP50*DQ$2)</f>
        <v>5.765187100190829</v>
      </c>
      <c r="AQ50" s="73">
        <f>IF(+'2grid'!AQ50*DR$2&lt;0,0,+'2grid'!AQ50*DR$2)</f>
        <v>5.7873372854514118</v>
      </c>
      <c r="AR50" s="73">
        <f>IF(+'2grid'!AR50*DS$2&lt;0,0,+'2grid'!AR50*DS$2)</f>
        <v>5.8059583467537585</v>
      </c>
      <c r="AS50" s="73">
        <f>IF(+'2grid'!AS50*DT$2&lt;0,0,+'2grid'!AS50*DT$2)</f>
        <v>5.8206706973412938</v>
      </c>
      <c r="AT50" s="73">
        <f>IF(+'2grid'!AT50*DU$2&lt;0,0,+'2grid'!AT50*DU$2)</f>
        <v>5.8310512669783341</v>
      </c>
      <c r="AU50" s="73">
        <f>IF(+'2grid'!AU50*DV$2&lt;0,0,+'2grid'!AU50*DV$2)</f>
        <v>5.8366502035055259</v>
      </c>
      <c r="AV50" s="73">
        <f>IF(+'2grid'!AV50*DW$2&lt;0,0,+'2grid'!AV50*DW$2)</f>
        <v>5.8370466004289039</v>
      </c>
      <c r="AW50" s="73">
        <f>IF(+'2grid'!AW50*DX$2&lt;0,0,+'2grid'!AW50*DX$2)</f>
        <v>5.8320100638716994</v>
      </c>
      <c r="AX50" s="73">
        <f>IF(+'2grid'!AX50*DY$2&lt;0,0,+'2grid'!AX50*DY$2)</f>
        <v>5.7855824825059159</v>
      </c>
      <c r="AY50" s="73">
        <f>IF(+'2grid'!AY50*DZ$2&lt;0,0,+'2grid'!AY50*DZ$2)</f>
        <v>5.7376191571931177</v>
      </c>
      <c r="AZ50" s="73">
        <f>IF(+'2grid'!AZ50*EA$2&lt;0,0,+'2grid'!AZ50*EA$2)</f>
        <v>5.6980946718180183</v>
      </c>
      <c r="BA50" s="73">
        <f>IF(+'2grid'!BA50*EB$2&lt;0,0,+'2grid'!BA50*EB$2)</f>
        <v>5.7105816926219974</v>
      </c>
      <c r="BB50" s="73">
        <f>IF(+'2grid'!BB50*EC$2&lt;0,0,+'2grid'!BB50*EC$2)</f>
        <v>6.1065840645962393</v>
      </c>
      <c r="BC50" s="73">
        <f>IF(+'2grid'!BC50*ED$2&lt;0,0,+'2grid'!BC50*ED$2)</f>
        <v>4.87</v>
      </c>
      <c r="BD50" s="73">
        <f>IF(+'2grid'!BD50*EE$2&lt;0,0,+'2grid'!BD50*EE$2)</f>
        <v>1.956</v>
      </c>
      <c r="BE50" s="73">
        <f>IF(+'2grid'!BE50*EF$2&lt;0,0,+'2grid'!BE50*EF$2)</f>
        <v>2.6514000000000002</v>
      </c>
      <c r="BF50" s="73">
        <f>IF(+'2grid'!BF50*EG$2&lt;0,0,+'2grid'!BF50*EG$2)</f>
        <v>1.6101380000000001</v>
      </c>
      <c r="BG50" s="73">
        <f>IF(+'2grid'!BG50*EH$2&lt;0,0,+'2grid'!BG50*EH$2)</f>
        <v>1.8404099999999999</v>
      </c>
      <c r="BH50" s="73">
        <f>IF(+'2grid'!BH50*EI$2&lt;0,0,+'2grid'!BH50*EI$2)</f>
        <v>1.9106999999999998</v>
      </c>
      <c r="BI50" s="73">
        <f>IF(+'2grid'!BI50*EJ$2&lt;0,0,+'2grid'!BI50*EJ$2)</f>
        <v>1.9839599999999999</v>
      </c>
      <c r="BJ50" s="73">
        <f>IF(+'2grid'!BJ50*EK$2&lt;0,0,+'2grid'!BJ50*EK$2)</f>
        <v>1.6830000000000001</v>
      </c>
      <c r="BK50" s="73">
        <f>IF(+'2grid'!BK50*EL$2&lt;0,0,+'2grid'!BK50*EL$2)</f>
        <v>1.782</v>
      </c>
      <c r="BL50" s="73">
        <f>IF(+'2grid'!BL50*EM$2&lt;0,0,+'2grid'!BL50*EM$2)</f>
        <v>1.881</v>
      </c>
      <c r="BM50" s="73">
        <f>IF(+'2grid'!BM50*EN$2&lt;0,0,+'2grid'!BM50*EN$2)</f>
        <v>1.8315000000000001</v>
      </c>
      <c r="BN50" s="73">
        <f>IF(+'2grid'!BN50*EO$2&lt;0,0,+'2grid'!BN50*EO$2)</f>
        <v>1.881</v>
      </c>
      <c r="BO50" s="73">
        <f>IF(+'2grid'!BO50*EP$2&lt;0,0,+'2grid'!BO50*EP$2)</f>
        <v>2.0790000000000002</v>
      </c>
      <c r="BP50" s="73">
        <f>IF(+'2grid'!BP50*EQ$2&lt;0,0,+'2grid'!BP50*EQ$2)</f>
        <v>2.2769999999999997</v>
      </c>
      <c r="BQ50" s="73">
        <f>IF(+'2grid'!BQ50*ER$2&lt;0,0,+'2grid'!BQ50*ER$2)</f>
        <v>2.4750000000000001</v>
      </c>
      <c r="BR50" s="73">
        <f>IF(+'2grid'!BR50*ES$2&lt;0,0,+'2grid'!BR50*ES$2)</f>
        <v>3.1105799999999997</v>
      </c>
      <c r="BS50" s="73">
        <f>IF(+'2grid'!BS50*ET$2&lt;0,0,+'2grid'!BS50*ET$2)</f>
        <v>3.1132200000000272</v>
      </c>
      <c r="BT50" s="73">
        <f>IF(+'2grid'!BT50*EU$2&lt;0,0,+'2grid'!BT50*EU$2)</f>
        <v>3.4346839999999315</v>
      </c>
      <c r="BU50" s="73">
        <f>IF(+'2grid'!BU50*EV$2&lt;0,0,+'2grid'!BU50*EV$2)</f>
        <v>3.7405133333333129</v>
      </c>
      <c r="BV50" s="73">
        <f>IF(+'2grid'!BV50*EW$2&lt;0,0,+'2grid'!BV50*EW$2)</f>
        <v>4.0450920888888762</v>
      </c>
      <c r="BW50" s="73">
        <f>IF(+'2grid'!BW50*EX$2&lt;0,0,+'2grid'!BW50*EX$2)</f>
        <v>4.3260206814815225</v>
      </c>
      <c r="BX50" s="73">
        <f>IF(+'2grid'!BX50*EY$2&lt;0,0,+'2grid'!BX50*EY$2)</f>
        <v>4.5462165846914759</v>
      </c>
      <c r="BY50" s="73">
        <f>IF(+'2grid'!BY50*EZ$2&lt;0,0,+'2grid'!BY50*EZ$2)</f>
        <v>4.8819816204116009</v>
      </c>
      <c r="BZ50" s="73">
        <f>IF(+'2grid'!BZ50*FA$2&lt;0,0,+'2grid'!BZ50*FA$2)</f>
        <v>5.1558706963402532</v>
      </c>
      <c r="CA50" s="73">
        <f>IF(+'2grid'!CA50*FB$2&lt;0,0,+'2grid'!CA50*FB$2)</f>
        <v>5.4300476321390558</v>
      </c>
    </row>
    <row r="51" spans="1:79" x14ac:dyDescent="0.2">
      <c r="A51" s="9">
        <v>180</v>
      </c>
      <c r="B51" s="73">
        <f>IF(+'2grid'!B51*CC$2&lt;0,0,+'2grid'!B51*CC$2)</f>
        <v>0</v>
      </c>
      <c r="C51" s="73">
        <f>IF(+'2grid'!C51*CD$2&lt;0,0,+'2grid'!C51*CD$2)</f>
        <v>0</v>
      </c>
      <c r="D51" s="73">
        <f>IF(+'2grid'!D51*CE$2&lt;0,0,+'2grid'!D51*CE$2)</f>
        <v>6.968639948374099E-6</v>
      </c>
      <c r="E51" s="73">
        <f>IF(+'2grid'!E51*CF$2&lt;0,0,+'2grid'!E51*CF$2)</f>
        <v>2.0133703147980676E-5</v>
      </c>
      <c r="F51" s="73">
        <f>IF(+'2grid'!F51*CG$2&lt;0,0,+'2grid'!F51*CG$2)</f>
        <v>5.1759333318427855E-5</v>
      </c>
      <c r="G51" s="73">
        <f>IF(+'2grid'!G51*CH$2&lt;0,0,+'2grid'!G51*CH$2)</f>
        <v>1.2487362608625568E-4</v>
      </c>
      <c r="H51" s="73">
        <f>IF(+'2grid'!H51*CI$2&lt;0,0,+'2grid'!H51*CI$2)</f>
        <v>2.8951611138493234E-4</v>
      </c>
      <c r="I51" s="73">
        <f>IF(+'2grid'!I51*CJ$2&lt;0,0,+'2grid'!I51*CJ$2)</f>
        <v>6.5326754993320565E-4</v>
      </c>
      <c r="J51" s="73">
        <f>IF(+'2grid'!J51*CK$2&lt;0,0,+'2grid'!J51*CK$2)</f>
        <v>1.4454614499223911E-3</v>
      </c>
      <c r="K51" s="73">
        <f>IF(+'2grid'!K51*CL$2&lt;0,0,+'2grid'!K51*CL$2)</f>
        <v>3.151625678220327E-3</v>
      </c>
      <c r="L51" s="73">
        <f>IF(+'2grid'!L51*CM$2&lt;0,0,+'2grid'!L51*CM$2)</f>
        <v>6.7938989013818672E-3</v>
      </c>
      <c r="M51" s="73">
        <f>IF(+'2grid'!M51*CN$2&lt;0,0,+'2grid'!M51*CN$2)</f>
        <v>1.4841238322832873E-2</v>
      </c>
      <c r="N51" s="73">
        <f>IF(+'2grid'!N51*CO$2&lt;0,0,+'2grid'!N51*CO$2)</f>
        <v>3.2103787168729851E-2</v>
      </c>
      <c r="O51" s="73">
        <f>IF(+'2grid'!O51*CP$2&lt;0,0,+'2grid'!O51*CP$2)</f>
        <v>6.8902372475719509E-2</v>
      </c>
      <c r="P51" s="73">
        <f>IF(+'2grid'!P51*CQ$2&lt;0,0,+'2grid'!P51*CQ$2)</f>
        <v>0.14693984826473006</v>
      </c>
      <c r="Q51" s="73">
        <f>IF(+'2grid'!Q51*CR$2&lt;0,0,+'2grid'!Q51*CR$2)</f>
        <v>0.31171349184007352</v>
      </c>
      <c r="R51" s="73">
        <f>IF(+'2grid'!R51*CS$2&lt;0,0,+'2grid'!R51*CS$2)</f>
        <v>0.65834963482003839</v>
      </c>
      <c r="S51" s="73">
        <f>IF(+'2grid'!S51*CT$2&lt;0,0,+'2grid'!S51*CT$2)</f>
        <v>1.3852798299349036</v>
      </c>
      <c r="T51" s="73">
        <f>IF(+'2grid'!T51*CU$2&lt;0,0,+'2grid'!T51*CU$2)</f>
        <v>2.9055872473542115</v>
      </c>
      <c r="U51" s="73">
        <f>IF(+'2grid'!U51*CV$2&lt;0,0,+'2grid'!U51*CV$2)</f>
        <v>5.200340812026</v>
      </c>
      <c r="V51" s="73">
        <f>IF(+'2grid'!V51*CW$2&lt;0,0,+'2grid'!V51*CW$2)</f>
        <v>9.1625052402362872</v>
      </c>
      <c r="W51" s="73">
        <f>IF(+'2grid'!W51*CX$2&lt;0,0,+'2grid'!W51*CX$2)</f>
        <v>11.267405092723003</v>
      </c>
      <c r="X51" s="73">
        <f>IF(+'2grid'!X51*CY$2&lt;0,0,+'2grid'!X51*CY$2)</f>
        <v>13.537395129718481</v>
      </c>
      <c r="Y51" s="73">
        <f>IF(+'2grid'!Y51*CZ$2&lt;0,0,+'2grid'!Y51*CZ$2)</f>
        <v>15.972475351222721</v>
      </c>
      <c r="Z51" s="73">
        <f>IF(+'2grid'!Z51*DA$2&lt;0,0,+'2grid'!Z51*DA$2)</f>
        <v>19.501278045097507</v>
      </c>
      <c r="AA51" s="73">
        <f>IF(+'2grid'!AA51*DB$2&lt;0,0,+'2grid'!AA51*DB$2)</f>
        <v>23.277716015735432</v>
      </c>
      <c r="AB51" s="73">
        <f>IF(+'2grid'!AB51*DC$2&lt;0,0,+'2grid'!AB51*DC$2)</f>
        <v>25.785023192962253</v>
      </c>
      <c r="AC51" s="73">
        <f>IF(+'2grid'!AC51*DD$2&lt;0,0,+'2grid'!AC51*DD$2)</f>
        <v>28.416148008570644</v>
      </c>
      <c r="AD51" s="73">
        <f>IF(+'2grid'!AD51*DE$2&lt;0,0,+'2grid'!AD51*DE$2)</f>
        <v>29.022423896453578</v>
      </c>
      <c r="AE51" s="73">
        <f>IF(+'2grid'!AE51*DF$2&lt;0,0,+'2grid'!AE51*DF$2)</f>
        <v>29.594003042801397</v>
      </c>
      <c r="AF51" s="73">
        <f>IF(+'2grid'!AF51*DG$2&lt;0,0,+'2grid'!AF51*DG$2)</f>
        <v>30.18021509310482</v>
      </c>
      <c r="AG51" s="73">
        <f>IF(+'2grid'!AG51*DH$2&lt;0,0,+'2grid'!AG51*DH$2)</f>
        <v>30.782402483460203</v>
      </c>
      <c r="AH51" s="73">
        <f>IF(+'2grid'!AH51*DI$2&lt;0,0,+'2grid'!AH51*DI$2)</f>
        <v>31.402105200559152</v>
      </c>
      <c r="AI51" s="73">
        <f>IF(+'2grid'!AI51*DJ$2&lt;0,0,+'2grid'!AI51*DJ$2)</f>
        <v>32.041101527314716</v>
      </c>
      <c r="AJ51" s="73">
        <f>IF(+'2grid'!AJ51*DK$2&lt;0,0,+'2grid'!AJ51*DK$2)</f>
        <v>32.701459830397177</v>
      </c>
      <c r="AK51" s="73">
        <f>IF(+'2grid'!AK51*DL$2&lt;0,0,+'2grid'!AK51*DL$2)</f>
        <v>33.385605173779119</v>
      </c>
      <c r="AL51" s="73">
        <f>IF(+'2grid'!AL51*DM$2&lt;0,0,+'2grid'!AL51*DM$2)</f>
        <v>34.096406142159637</v>
      </c>
      <c r="AM51" s="73">
        <f>IF(+'2grid'!AM51*DN$2&lt;0,0,+'2grid'!AM51*DN$2)</f>
        <v>34.837289678304572</v>
      </c>
      <c r="AN51" s="73">
        <f>IF(+'2grid'!AN51*DO$2&lt;0,0,+'2grid'!AN51*DO$2)</f>
        <v>35.612395483399432</v>
      </c>
      <c r="AO51" s="73">
        <f>IF(+'2grid'!AO51*DP$2&lt;0,0,+'2grid'!AO51*DP$2)</f>
        <v>36.426787473136088</v>
      </c>
      <c r="AP51" s="73">
        <f>IF(+'2grid'!AP51*DQ$2&lt;0,0,+'2grid'!AP51*DQ$2)</f>
        <v>37.286749487265467</v>
      </c>
      <c r="AQ51" s="73">
        <f>IF(+'2grid'!AQ51*DR$2&lt;0,0,+'2grid'!AQ51*DR$2)</f>
        <v>38.20020881649895</v>
      </c>
      <c r="AR51" s="73">
        <f>IF(+'2grid'!AR51*DS$2&lt;0,0,+'2grid'!AR51*DS$2)</f>
        <v>39.177359747258073</v>
      </c>
      <c r="AS51" s="73">
        <f>IF(+'2grid'!AS51*DT$2&lt;0,0,+'2grid'!AS51*DT$2)</f>
        <v>40.231611615456849</v>
      </c>
      <c r="AT51" s="73">
        <f>IF(+'2grid'!AT51*DU$2&lt;0,0,+'2grid'!AT51*DU$2)</f>
        <v>41.381086233041344</v>
      </c>
      <c r="AU51" s="73">
        <f>IF(+'2grid'!AU51*DV$2&lt;0,0,+'2grid'!AU51*DV$2)</f>
        <v>42.651093994669196</v>
      </c>
      <c r="AV51" s="73">
        <f>IF(+'2grid'!AV51*DW$2&lt;0,0,+'2grid'!AV51*DW$2)</f>
        <v>44.078465389682293</v>
      </c>
      <c r="AW51" s="73">
        <f>IF(+'2grid'!AW51*DX$2&lt;0,0,+'2grid'!AW51*DX$2)</f>
        <v>45.719684845681108</v>
      </c>
      <c r="AX51" s="73">
        <f>IF(+'2grid'!AX51*DY$2&lt;0,0,+'2grid'!AX51*DY$2)</f>
        <v>47.369718584472601</v>
      </c>
      <c r="AY51" s="73">
        <f>IF(+'2grid'!AY51*DZ$2&lt;0,0,+'2grid'!AY51*DZ$2)</f>
        <v>49.471067107003933</v>
      </c>
      <c r="AZ51" s="73">
        <f>IF(+'2grid'!AZ51*EA$2&lt;0,0,+'2grid'!AZ51*EA$2)</f>
        <v>52.362904015137779</v>
      </c>
      <c r="BA51" s="73">
        <f>IF(+'2grid'!BA51*EB$2&lt;0,0,+'2grid'!BA51*EB$2)</f>
        <v>56.962348286737701</v>
      </c>
      <c r="BB51" s="73">
        <f>IF(+'2grid'!BB51*EC$2&lt;0,0,+'2grid'!BB51*EC$2)</f>
        <v>67.597893082605168</v>
      </c>
      <c r="BC51" s="73">
        <f>IF(+'2grid'!BC51*ED$2&lt;0,0,+'2grid'!BC51*ED$2)</f>
        <v>85.712000000000003</v>
      </c>
      <c r="BD51" s="73">
        <f>IF(+'2grid'!BD51*EE$2&lt;0,0,+'2grid'!BD51*EE$2)</f>
        <v>239.0232</v>
      </c>
      <c r="BE51" s="73">
        <f>IF(+'2grid'!BE51*EF$2&lt;0,0,+'2grid'!BE51*EF$2)</f>
        <v>287.62779999999998</v>
      </c>
      <c r="BF51" s="73">
        <f>IF(+'2grid'!BF51*EG$2&lt;0,0,+'2grid'!BF51*EG$2)</f>
        <v>480.36933999999997</v>
      </c>
      <c r="BG51" s="73">
        <f>IF(+'2grid'!BG51*EH$2&lt;0,0,+'2grid'!BG51*EH$2)</f>
        <v>442.94282999999996</v>
      </c>
      <c r="BH51" s="73">
        <f>IF(+'2grid'!BH51*EI$2&lt;0,0,+'2grid'!BH51*EI$2)</f>
        <v>427.50279</v>
      </c>
      <c r="BI51" s="73">
        <f>IF(+'2grid'!BI51*EJ$2&lt;0,0,+'2grid'!BI51*EJ$2)</f>
        <v>412.29935999999998</v>
      </c>
      <c r="BJ51" s="73">
        <f>IF(+'2grid'!BJ51*EK$2&lt;0,0,+'2grid'!BJ51*EK$2)</f>
        <v>412.75773000000004</v>
      </c>
      <c r="BK51" s="73">
        <f>IF(+'2grid'!BK51*EL$2&lt;0,0,+'2grid'!BK51*EL$2)</f>
        <v>413.21709000000004</v>
      </c>
      <c r="BL51" s="73">
        <f>IF(+'2grid'!BL51*EM$2&lt;0,0,+'2grid'!BL51*EM$2)</f>
        <v>413.67545999999999</v>
      </c>
      <c r="BM51" s="73">
        <f>IF(+'2grid'!BM51*EN$2&lt;0,0,+'2grid'!BM51*EN$2)</f>
        <v>414.13481999999999</v>
      </c>
      <c r="BN51" s="73">
        <f>IF(+'2grid'!BN51*EO$2&lt;0,0,+'2grid'!BN51*EO$2)</f>
        <v>414.59318999999999</v>
      </c>
      <c r="BO51" s="73">
        <f>IF(+'2grid'!BO51*EP$2&lt;0,0,+'2grid'!BO51*EP$2)</f>
        <v>415.05255</v>
      </c>
      <c r="BP51" s="73">
        <f>IF(+'2grid'!BP51*EQ$2&lt;0,0,+'2grid'!BP51*EQ$2)</f>
        <v>415.51191</v>
      </c>
      <c r="BQ51" s="73">
        <f>IF(+'2grid'!BQ51*ER$2&lt;0,0,+'2grid'!BQ51*ER$2)</f>
        <v>415.97225999999995</v>
      </c>
      <c r="BR51" s="73">
        <f>IF(+'2grid'!BR51*ES$2&lt;0,0,+'2grid'!BR51*ES$2)</f>
        <v>495</v>
      </c>
      <c r="BS51" s="73">
        <f>IF(+'2grid'!BS51*ET$2&lt;0,0,+'2grid'!BS51*ET$2)</f>
        <v>469.26970199999982</v>
      </c>
      <c r="BT51" s="73">
        <f>IF(+'2grid'!BT51*EU$2&lt;0,0,+'2grid'!BT51*EU$2)</f>
        <v>488.93512799999831</v>
      </c>
      <c r="BU51" s="73">
        <f>IF(+'2grid'!BU51*EV$2&lt;0,0,+'2grid'!BU51*EV$2)</f>
        <v>510.92832559999368</v>
      </c>
      <c r="BV51" s="73">
        <f>IF(+'2grid'!BV51*EW$2&lt;0,0,+'2grid'!BV51*EW$2)</f>
        <v>532.96025933332498</v>
      </c>
      <c r="BW51" s="73">
        <f>IF(+'2grid'!BW51*EX$2&lt;0,0,+'2grid'!BW51*EX$2)</f>
        <v>550.74998576888595</v>
      </c>
      <c r="BX51" s="73">
        <f>IF(+'2grid'!BX51*EY$2&lt;0,0,+'2grid'!BX51*EY$2)</f>
        <v>557.1553799614702</v>
      </c>
      <c r="BY51" s="73">
        <f>IF(+'2grid'!BY51*EZ$2&lt;0,0,+'2grid'!BY51*EZ$2)</f>
        <v>583.02361979534635</v>
      </c>
      <c r="BZ51" s="73">
        <f>IF(+'2grid'!BZ51*FA$2&lt;0,0,+'2grid'!BZ51*FA$2)</f>
        <v>599.98345125950846</v>
      </c>
      <c r="CA51" s="73">
        <f>IF(+'2grid'!CA51*FB$2&lt;0,0,+'2grid'!CA51*FB$2)</f>
        <v>615.98728067404522</v>
      </c>
    </row>
    <row r="52" spans="1:79" x14ac:dyDescent="0.2">
      <c r="A52" s="9">
        <v>184</v>
      </c>
      <c r="B52" s="73">
        <f>IF(+'2grid'!B52*CC$2&lt;0,0,+'2grid'!B52*CC$2)</f>
        <v>0</v>
      </c>
      <c r="C52" s="73">
        <f>IF(+'2grid'!C52*CD$2&lt;0,0,+'2grid'!C52*CD$2)</f>
        <v>0</v>
      </c>
      <c r="D52" s="73">
        <f>IF(+'2grid'!D52*CE$2&lt;0,0,+'2grid'!D52*CE$2)</f>
        <v>0</v>
      </c>
      <c r="E52" s="73">
        <f>IF(+'2grid'!E52*CF$2&lt;0,0,+'2grid'!E52*CF$2)</f>
        <v>0</v>
      </c>
      <c r="F52" s="73">
        <f>IF(+'2grid'!F52*CG$2&lt;0,0,+'2grid'!F52*CG$2)</f>
        <v>0</v>
      </c>
      <c r="G52" s="73">
        <f>IF(+'2grid'!G52*CH$2&lt;0,0,+'2grid'!G52*CH$2)</f>
        <v>0</v>
      </c>
      <c r="H52" s="73">
        <f>IF(+'2grid'!H52*CI$2&lt;0,0,+'2grid'!H52*CI$2)</f>
        <v>0</v>
      </c>
      <c r="I52" s="73">
        <f>IF(+'2grid'!I52*CJ$2&lt;0,0,+'2grid'!I52*CJ$2)</f>
        <v>0</v>
      </c>
      <c r="J52" s="73">
        <f>IF(+'2grid'!J52*CK$2&lt;0,0,+'2grid'!J52*CK$2)</f>
        <v>0</v>
      </c>
      <c r="K52" s="73">
        <f>IF(+'2grid'!K52*CL$2&lt;0,0,+'2grid'!K52*CL$2)</f>
        <v>0</v>
      </c>
      <c r="L52" s="73">
        <f>IF(+'2grid'!L52*CM$2&lt;0,0,+'2grid'!L52*CM$2)</f>
        <v>0</v>
      </c>
      <c r="M52" s="73">
        <f>IF(+'2grid'!M52*CN$2&lt;0,0,+'2grid'!M52*CN$2)</f>
        <v>0</v>
      </c>
      <c r="N52" s="73">
        <f>IF(+'2grid'!N52*CO$2&lt;0,0,+'2grid'!N52*CO$2)</f>
        <v>0</v>
      </c>
      <c r="O52" s="73">
        <f>IF(+'2grid'!O52*CP$2&lt;0,0,+'2grid'!O52*CP$2)</f>
        <v>0</v>
      </c>
      <c r="P52" s="73">
        <f>IF(+'2grid'!P52*CQ$2&lt;0,0,+'2grid'!P52*CQ$2)</f>
        <v>0</v>
      </c>
      <c r="Q52" s="73">
        <f>IF(+'2grid'!Q52*CR$2&lt;0,0,+'2grid'!Q52*CR$2)</f>
        <v>0</v>
      </c>
      <c r="R52" s="73">
        <f>IF(+'2grid'!R52*CS$2&lt;0,0,+'2grid'!R52*CS$2)</f>
        <v>0</v>
      </c>
      <c r="S52" s="73">
        <f>IF(+'2grid'!S52*CT$2&lt;0,0,+'2grid'!S52*CT$2)</f>
        <v>0</v>
      </c>
      <c r="T52" s="73">
        <f>IF(+'2grid'!T52*CU$2&lt;0,0,+'2grid'!T52*CU$2)</f>
        <v>0</v>
      </c>
      <c r="U52" s="73">
        <f>IF(+'2grid'!U52*CV$2&lt;0,0,+'2grid'!U52*CV$2)</f>
        <v>0</v>
      </c>
      <c r="V52" s="73">
        <f>IF(+'2grid'!V52*CW$2&lt;0,0,+'2grid'!V52*CW$2)</f>
        <v>0</v>
      </c>
      <c r="W52" s="73">
        <f>IF(+'2grid'!W52*CX$2&lt;0,0,+'2grid'!W52*CX$2)</f>
        <v>0</v>
      </c>
      <c r="X52" s="73">
        <f>IF(+'2grid'!X52*CY$2&lt;0,0,+'2grid'!X52*CY$2)</f>
        <v>0</v>
      </c>
      <c r="Y52" s="73">
        <f>IF(+'2grid'!Y52*CZ$2&lt;0,0,+'2grid'!Y52*CZ$2)</f>
        <v>0</v>
      </c>
      <c r="Z52" s="73">
        <f>IF(+'2grid'!Z52*DA$2&lt;0,0,+'2grid'!Z52*DA$2)</f>
        <v>0</v>
      </c>
      <c r="AA52" s="73">
        <f>IF(+'2grid'!AA52*DB$2&lt;0,0,+'2grid'!AA52*DB$2)</f>
        <v>0</v>
      </c>
      <c r="AB52" s="73">
        <f>IF(+'2grid'!AB52*DC$2&lt;0,0,+'2grid'!AB52*DC$2)</f>
        <v>0</v>
      </c>
      <c r="AC52" s="73">
        <f>IF(+'2grid'!AC52*DD$2&lt;0,0,+'2grid'!AC52*DD$2)</f>
        <v>0</v>
      </c>
      <c r="AD52" s="73">
        <f>IF(+'2grid'!AD52*DE$2&lt;0,0,+'2grid'!AD52*DE$2)</f>
        <v>0</v>
      </c>
      <c r="AE52" s="73">
        <f>IF(+'2grid'!AE52*DF$2&lt;0,0,+'2grid'!AE52*DF$2)</f>
        <v>0</v>
      </c>
      <c r="AF52" s="73">
        <f>IF(+'2grid'!AF52*DG$2&lt;0,0,+'2grid'!AF52*DG$2)</f>
        <v>0</v>
      </c>
      <c r="AG52" s="73">
        <f>IF(+'2grid'!AG52*DH$2&lt;0,0,+'2grid'!AG52*DH$2)</f>
        <v>0</v>
      </c>
      <c r="AH52" s="73">
        <f>IF(+'2grid'!AH52*DI$2&lt;0,0,+'2grid'!AH52*DI$2)</f>
        <v>0</v>
      </c>
      <c r="AI52" s="73">
        <f>IF(+'2grid'!AI52*DJ$2&lt;0,0,+'2grid'!AI52*DJ$2)</f>
        <v>0</v>
      </c>
      <c r="AJ52" s="73">
        <f>IF(+'2grid'!AJ52*DK$2&lt;0,0,+'2grid'!AJ52*DK$2)</f>
        <v>0</v>
      </c>
      <c r="AK52" s="73">
        <f>IF(+'2grid'!AK52*DL$2&lt;0,0,+'2grid'!AK52*DL$2)</f>
        <v>0</v>
      </c>
      <c r="AL52" s="73">
        <f>IF(+'2grid'!AL52*DM$2&lt;0,0,+'2grid'!AL52*DM$2)</f>
        <v>0</v>
      </c>
      <c r="AM52" s="73">
        <f>IF(+'2grid'!AM52*DN$2&lt;0,0,+'2grid'!AM52*DN$2)</f>
        <v>0</v>
      </c>
      <c r="AN52" s="73">
        <f>IF(+'2grid'!AN52*DO$2&lt;0,0,+'2grid'!AN52*DO$2)</f>
        <v>0</v>
      </c>
      <c r="AO52" s="73">
        <f>IF(+'2grid'!AO52*DP$2&lt;0,0,+'2grid'!AO52*DP$2)</f>
        <v>0</v>
      </c>
      <c r="AP52" s="73">
        <f>IF(+'2grid'!AP52*DQ$2&lt;0,0,+'2grid'!AP52*DQ$2)</f>
        <v>0</v>
      </c>
      <c r="AQ52" s="73">
        <f>IF(+'2grid'!AQ52*DR$2&lt;0,0,+'2grid'!AQ52*DR$2)</f>
        <v>0</v>
      </c>
      <c r="AR52" s="73">
        <f>IF(+'2grid'!AR52*DS$2&lt;0,0,+'2grid'!AR52*DS$2)</f>
        <v>0</v>
      </c>
      <c r="AS52" s="73">
        <f>IF(+'2grid'!AS52*DT$2&lt;0,0,+'2grid'!AS52*DT$2)</f>
        <v>0</v>
      </c>
      <c r="AT52" s="73">
        <f>IF(+'2grid'!AT52*DU$2&lt;0,0,+'2grid'!AT52*DU$2)</f>
        <v>0</v>
      </c>
      <c r="AU52" s="73">
        <f>IF(+'2grid'!AU52*DV$2&lt;0,0,+'2grid'!AU52*DV$2)</f>
        <v>0</v>
      </c>
      <c r="AV52" s="73">
        <f>IF(+'2grid'!AV52*DW$2&lt;0,0,+'2grid'!AV52*DW$2)</f>
        <v>0</v>
      </c>
      <c r="AW52" s="73">
        <f>IF(+'2grid'!AW52*DX$2&lt;0,0,+'2grid'!AW52*DX$2)</f>
        <v>0</v>
      </c>
      <c r="AX52" s="73">
        <f>IF(+'2grid'!AX52*DY$2&lt;0,0,+'2grid'!AX52*DY$2)</f>
        <v>0</v>
      </c>
      <c r="AY52" s="73">
        <f>IF(+'2grid'!AY52*DZ$2&lt;0,0,+'2grid'!AY52*DZ$2)</f>
        <v>0</v>
      </c>
      <c r="AZ52" s="73">
        <f>IF(+'2grid'!AZ52*EA$2&lt;0,0,+'2grid'!AZ52*EA$2)</f>
        <v>0</v>
      </c>
      <c r="BA52" s="73">
        <f>IF(+'2grid'!BA52*EB$2&lt;0,0,+'2grid'!BA52*EB$2)</f>
        <v>0</v>
      </c>
      <c r="BB52" s="73">
        <f>IF(+'2grid'!BB52*EC$2&lt;0,0,+'2grid'!BB52*EC$2)</f>
        <v>0</v>
      </c>
      <c r="BC52" s="73">
        <f>IF(+'2grid'!BC52*ED$2&lt;0,0,+'2grid'!BC52*ED$2)</f>
        <v>0</v>
      </c>
      <c r="BD52" s="73">
        <f>IF(+'2grid'!BD52*EE$2&lt;0,0,+'2grid'!BD52*EE$2)</f>
        <v>0</v>
      </c>
      <c r="BE52" s="73">
        <f>IF(+'2grid'!BE52*EF$2&lt;0,0,+'2grid'!BE52*EF$2)</f>
        <v>0</v>
      </c>
      <c r="BF52" s="73">
        <f>IF(+'2grid'!BF52*EG$2&lt;0,0,+'2grid'!BF52*EG$2)</f>
        <v>0</v>
      </c>
      <c r="BG52" s="73">
        <f>IF(+'2grid'!BG52*EH$2&lt;0,0,+'2grid'!BG52*EH$2)</f>
        <v>0</v>
      </c>
      <c r="BH52" s="73">
        <f>IF(+'2grid'!BH52*EI$2&lt;0,0,+'2grid'!BH52*EI$2)</f>
        <v>0</v>
      </c>
      <c r="BI52" s="73">
        <f>IF(+'2grid'!BI52*EJ$2&lt;0,0,+'2grid'!BI52*EJ$2)</f>
        <v>0</v>
      </c>
      <c r="BJ52" s="73">
        <f>IF(+'2grid'!BJ52*EK$2&lt;0,0,+'2grid'!BJ52*EK$2)</f>
        <v>0</v>
      </c>
      <c r="BK52" s="73">
        <f>IF(+'2grid'!BK52*EL$2&lt;0,0,+'2grid'!BK52*EL$2)</f>
        <v>0</v>
      </c>
      <c r="BL52" s="73">
        <f>IF(+'2grid'!BL52*EM$2&lt;0,0,+'2grid'!BL52*EM$2)</f>
        <v>0</v>
      </c>
      <c r="BM52" s="73">
        <f>IF(+'2grid'!BM52*EN$2&lt;0,0,+'2grid'!BM52*EN$2)</f>
        <v>0</v>
      </c>
      <c r="BN52" s="73">
        <f>IF(+'2grid'!BN52*EO$2&lt;0,0,+'2grid'!BN52*EO$2)</f>
        <v>0</v>
      </c>
      <c r="BO52" s="73">
        <f>IF(+'2grid'!BO52*EP$2&lt;0,0,+'2grid'!BO52*EP$2)</f>
        <v>0</v>
      </c>
      <c r="BP52" s="73">
        <f>IF(+'2grid'!BP52*EQ$2&lt;0,0,+'2grid'!BP52*EQ$2)</f>
        <v>0</v>
      </c>
      <c r="BQ52" s="73">
        <f>IF(+'2grid'!BQ52*ER$2&lt;0,0,+'2grid'!BQ52*ER$2)</f>
        <v>0</v>
      </c>
      <c r="BR52" s="73">
        <f>IF(+'2grid'!BR52*ES$2&lt;0,0,+'2grid'!BR52*ES$2)</f>
        <v>0</v>
      </c>
      <c r="BS52" s="73">
        <f>IF(+'2grid'!BS52*ET$2&lt;0,0,+'2grid'!BS52*ET$2)</f>
        <v>0</v>
      </c>
      <c r="BT52" s="73">
        <f>IF(+'2grid'!BT52*EU$2&lt;0,0,+'2grid'!BT52*EU$2)</f>
        <v>0</v>
      </c>
      <c r="BU52" s="73">
        <f>IF(+'2grid'!BU52*EV$2&lt;0,0,+'2grid'!BU52*EV$2)</f>
        <v>0</v>
      </c>
      <c r="BV52" s="73">
        <f>IF(+'2grid'!BV52*EW$2&lt;0,0,+'2grid'!BV52*EW$2)</f>
        <v>0</v>
      </c>
      <c r="BW52" s="73">
        <f>IF(+'2grid'!BW52*EX$2&lt;0,0,+'2grid'!BW52*EX$2)</f>
        <v>0</v>
      </c>
      <c r="BX52" s="73">
        <f>IF(+'2grid'!BX52*EY$2&lt;0,0,+'2grid'!BX52*EY$2)</f>
        <v>0</v>
      </c>
      <c r="BY52" s="73">
        <f>IF(+'2grid'!BY52*EZ$2&lt;0,0,+'2grid'!BY52*EZ$2)</f>
        <v>0</v>
      </c>
      <c r="BZ52" s="73">
        <f>IF(+'2grid'!BZ52*FA$2&lt;0,0,+'2grid'!BZ52*FA$2)</f>
        <v>0</v>
      </c>
      <c r="CA52" s="73">
        <f>IF(+'2grid'!CA52*FB$2&lt;0,0,+'2grid'!CA52*FB$2)</f>
        <v>0</v>
      </c>
    </row>
    <row r="53" spans="1:79" x14ac:dyDescent="0.2">
      <c r="A53" s="9">
        <v>188</v>
      </c>
      <c r="B53" s="73">
        <f>IF(+'2grid'!B53*CC$2&lt;0,0,+'2grid'!B53*CC$2)</f>
        <v>0</v>
      </c>
      <c r="C53" s="73">
        <f>IF(+'2grid'!C53*CD$2&lt;0,0,+'2grid'!C53*CD$2)</f>
        <v>0</v>
      </c>
      <c r="D53" s="73">
        <f>IF(+'2grid'!D53*CE$2&lt;0,0,+'2grid'!D53*CE$2)</f>
        <v>0</v>
      </c>
      <c r="E53" s="73">
        <f>IF(+'2grid'!E53*CF$2&lt;0,0,+'2grid'!E53*CF$2)</f>
        <v>0</v>
      </c>
      <c r="F53" s="73">
        <f>IF(+'2grid'!F53*CG$2&lt;0,0,+'2grid'!F53*CG$2)</f>
        <v>0</v>
      </c>
      <c r="G53" s="73">
        <f>IF(+'2grid'!G53*CH$2&lt;0,0,+'2grid'!G53*CH$2)</f>
        <v>0</v>
      </c>
      <c r="H53" s="73">
        <f>IF(+'2grid'!H53*CI$2&lt;0,0,+'2grid'!H53*CI$2)</f>
        <v>0</v>
      </c>
      <c r="I53" s="73">
        <f>IF(+'2grid'!I53*CJ$2&lt;0,0,+'2grid'!I53*CJ$2)</f>
        <v>0</v>
      </c>
      <c r="J53" s="73">
        <f>IF(+'2grid'!J53*CK$2&lt;0,0,+'2grid'!J53*CK$2)</f>
        <v>0</v>
      </c>
      <c r="K53" s="73">
        <f>IF(+'2grid'!K53*CL$2&lt;0,0,+'2grid'!K53*CL$2)</f>
        <v>0</v>
      </c>
      <c r="L53" s="73">
        <f>IF(+'2grid'!L53*CM$2&lt;0,0,+'2grid'!L53*CM$2)</f>
        <v>0</v>
      </c>
      <c r="M53" s="73">
        <f>IF(+'2grid'!M53*CN$2&lt;0,0,+'2grid'!M53*CN$2)</f>
        <v>0</v>
      </c>
      <c r="N53" s="73">
        <f>IF(+'2grid'!N53*CO$2&lt;0,0,+'2grid'!N53*CO$2)</f>
        <v>0</v>
      </c>
      <c r="O53" s="73">
        <f>IF(+'2grid'!O53*CP$2&lt;0,0,+'2grid'!O53*CP$2)</f>
        <v>0</v>
      </c>
      <c r="P53" s="73">
        <f>IF(+'2grid'!P53*CQ$2&lt;0,0,+'2grid'!P53*CQ$2)</f>
        <v>0</v>
      </c>
      <c r="Q53" s="73">
        <f>IF(+'2grid'!Q53*CR$2&lt;0,0,+'2grid'!Q53*CR$2)</f>
        <v>0</v>
      </c>
      <c r="R53" s="73">
        <f>IF(+'2grid'!R53*CS$2&lt;0,0,+'2grid'!R53*CS$2)</f>
        <v>0</v>
      </c>
      <c r="S53" s="73">
        <f>IF(+'2grid'!S53*CT$2&lt;0,0,+'2grid'!S53*CT$2)</f>
        <v>0</v>
      </c>
      <c r="T53" s="73">
        <f>IF(+'2grid'!T53*CU$2&lt;0,0,+'2grid'!T53*CU$2)</f>
        <v>0</v>
      </c>
      <c r="U53" s="73">
        <f>IF(+'2grid'!U53*CV$2&lt;0,0,+'2grid'!U53*CV$2)</f>
        <v>0</v>
      </c>
      <c r="V53" s="73">
        <f>IF(+'2grid'!V53*CW$2&lt;0,0,+'2grid'!V53*CW$2)</f>
        <v>0</v>
      </c>
      <c r="W53" s="73">
        <f>IF(+'2grid'!W53*CX$2&lt;0,0,+'2grid'!W53*CX$2)</f>
        <v>0</v>
      </c>
      <c r="X53" s="73">
        <f>IF(+'2grid'!X53*CY$2&lt;0,0,+'2grid'!X53*CY$2)</f>
        <v>0</v>
      </c>
      <c r="Y53" s="73">
        <f>IF(+'2grid'!Y53*CZ$2&lt;0,0,+'2grid'!Y53*CZ$2)</f>
        <v>0</v>
      </c>
      <c r="Z53" s="73">
        <f>IF(+'2grid'!Z53*DA$2&lt;0,0,+'2grid'!Z53*DA$2)</f>
        <v>0</v>
      </c>
      <c r="AA53" s="73">
        <f>IF(+'2grid'!AA53*DB$2&lt;0,0,+'2grid'!AA53*DB$2)</f>
        <v>0</v>
      </c>
      <c r="AB53" s="73">
        <f>IF(+'2grid'!AB53*DC$2&lt;0,0,+'2grid'!AB53*DC$2)</f>
        <v>0</v>
      </c>
      <c r="AC53" s="73">
        <f>IF(+'2grid'!AC53*DD$2&lt;0,0,+'2grid'!AC53*DD$2)</f>
        <v>2.9345534361040913E-7</v>
      </c>
      <c r="AD53" s="73">
        <f>IF(+'2grid'!AD53*DE$2&lt;0,0,+'2grid'!AD53*DE$2)</f>
        <v>6.4348502887423474E-7</v>
      </c>
      <c r="AE53" s="73">
        <f>IF(+'2grid'!AE53*DF$2&lt;0,0,+'2grid'!AE53*DF$2)</f>
        <v>1.410781241043512E-6</v>
      </c>
      <c r="AF53" s="73">
        <f>IF(+'2grid'!AF53*DG$2&lt;0,0,+'2grid'!AF53*DG$2)</f>
        <v>3.092485343364701E-6</v>
      </c>
      <c r="AG53" s="73">
        <f>IF(+'2grid'!AG53*DH$2&lt;0,0,+'2grid'!AG53*DH$2)</f>
        <v>6.7777295419518912E-6</v>
      </c>
      <c r="AH53" s="73">
        <f>IF(+'2grid'!AH53*DI$2&lt;0,0,+'2grid'!AH53*DI$2)</f>
        <v>1.4852214974686028E-5</v>
      </c>
      <c r="AI53" s="73">
        <f>IF(+'2grid'!AI53*DJ$2&lt;0,0,+'2grid'!AI53*DJ$2)</f>
        <v>3.2540959530603082E-5</v>
      </c>
      <c r="AJ53" s="73">
        <f>IF(+'2grid'!AJ53*DK$2&lt;0,0,+'2grid'!AJ53*DK$2)</f>
        <v>7.1285842128971421E-5</v>
      </c>
      <c r="AK53" s="73">
        <f>IF(+'2grid'!AK53*DL$2&lt;0,0,+'2grid'!AK53*DL$2)</f>
        <v>1.5613908164034603E-4</v>
      </c>
      <c r="AL53" s="73">
        <f>IF(+'2grid'!AL53*DM$2&lt;0,0,+'2grid'!AL53*DM$2)</f>
        <v>3.4194551396961412E-4</v>
      </c>
      <c r="AM53" s="73">
        <f>IF(+'2grid'!AM53*DN$2&lt;0,0,+'2grid'!AM53*DN$2)</f>
        <v>7.4875657040184842E-4</v>
      </c>
      <c r="AN53" s="73">
        <f>IF(+'2grid'!AN53*DO$2&lt;0,0,+'2grid'!AN53*DO$2)</f>
        <v>1.692994140053366E-3</v>
      </c>
      <c r="AO53" s="73">
        <f>IF(+'2grid'!AO53*DP$2&lt;0,0,+'2grid'!AO53*DP$2)</f>
        <v>3.8252077353173914E-3</v>
      </c>
      <c r="AP53" s="73">
        <f>IF(+'2grid'!AP53*DQ$2&lt;0,0,+'2grid'!AP53*DQ$2)</f>
        <v>9.1409611538790167E-3</v>
      </c>
      <c r="AQ53" s="73">
        <f>IF(+'2grid'!AQ53*DR$2&lt;0,0,+'2grid'!AQ53*DR$2)</f>
        <v>2.2127395110928674E-2</v>
      </c>
      <c r="AR53" s="73">
        <f>IF(+'2grid'!AR53*DS$2&lt;0,0,+'2grid'!AR53*DS$2)</f>
        <v>5.2336287255320246E-2</v>
      </c>
      <c r="AS53" s="73">
        <f>IF(+'2grid'!AS53*DT$2&lt;0,0,+'2grid'!AS53*DT$2)</f>
        <v>0.12147875458236185</v>
      </c>
      <c r="AT53" s="73">
        <f>IF(+'2grid'!AT53*DU$2&lt;0,0,+'2grid'!AT53*DU$2)</f>
        <v>0.31092052071224979</v>
      </c>
      <c r="AU53" s="73">
        <f>IF(+'2grid'!AU53*DV$2&lt;0,0,+'2grid'!AU53*DV$2)</f>
        <v>0.80597782102733451</v>
      </c>
      <c r="AV53" s="73">
        <f>IF(+'2grid'!AV53*DW$2&lt;0,0,+'2grid'!AV53*DW$2)</f>
        <v>1.987858346974241</v>
      </c>
      <c r="AW53" s="73">
        <f>IF(+'2grid'!AW53*DX$2&lt;0,0,+'2grid'!AW53*DX$2)</f>
        <v>5.161802780429789</v>
      </c>
      <c r="AX53" s="73">
        <f>IF(+'2grid'!AX53*DY$2&lt;0,0,+'2grid'!AX53*DY$2)</f>
        <v>2.8620000000000001</v>
      </c>
      <c r="AY53" s="73">
        <f>IF(+'2grid'!AY53*DZ$2&lt;0,0,+'2grid'!AY53*DZ$2)</f>
        <v>5.7479999999999993</v>
      </c>
      <c r="AZ53" s="73">
        <f>IF(+'2grid'!AZ53*EA$2&lt;0,0,+'2grid'!AZ53*EA$2)</f>
        <v>32.707999999999998</v>
      </c>
      <c r="BA53" s="73">
        <f>IF(+'2grid'!BA53*EB$2&lt;0,0,+'2grid'!BA53*EB$2)</f>
        <v>27.047999999999998</v>
      </c>
      <c r="BB53" s="73">
        <f>IF(+'2grid'!BB53*EC$2&lt;0,0,+'2grid'!BB53*EC$2)</f>
        <v>47.53</v>
      </c>
      <c r="BC53" s="73">
        <f>IF(+'2grid'!BC53*ED$2&lt;0,0,+'2grid'!BC53*ED$2)</f>
        <v>46.946800000000003</v>
      </c>
      <c r="BD53" s="73">
        <f>IF(+'2grid'!BD53*EE$2&lt;0,0,+'2grid'!BD53*EE$2)</f>
        <v>42.4452</v>
      </c>
      <c r="BE53" s="73">
        <f>IF(+'2grid'!BE53*EF$2&lt;0,0,+'2grid'!BE53*EF$2)</f>
        <v>58.92</v>
      </c>
      <c r="BF53" s="73">
        <f>IF(+'2grid'!BF53*EG$2&lt;0,0,+'2grid'!BF53*EG$2)</f>
        <v>50.112463999999996</v>
      </c>
      <c r="BG53" s="73">
        <f>IF(+'2grid'!BG53*EH$2&lt;0,0,+'2grid'!BG53*EH$2)</f>
        <v>67.673429999999996</v>
      </c>
      <c r="BH53" s="73">
        <f>IF(+'2grid'!BH53*EI$2&lt;0,0,+'2grid'!BH53*EI$2)</f>
        <v>56.397329999999997</v>
      </c>
      <c r="BI53" s="73">
        <f>IF(+'2grid'!BI53*EJ$2&lt;0,0,+'2grid'!BI53*EJ$2)</f>
        <v>47.414070000000002</v>
      </c>
      <c r="BJ53" s="73">
        <f>IF(+'2grid'!BJ53*EK$2&lt;0,0,+'2grid'!BJ53*EK$2)</f>
        <v>53.503559999999993</v>
      </c>
      <c r="BK53" s="73">
        <f>IF(+'2grid'!BK53*EL$2&lt;0,0,+'2grid'!BK53*EL$2)</f>
        <v>61.493850000000002</v>
      </c>
      <c r="BL53" s="73">
        <f>IF(+'2grid'!BL53*EM$2&lt;0,0,+'2grid'!BL53*EM$2)</f>
        <v>54.696510000000004</v>
      </c>
      <c r="BM53" s="73">
        <f>IF(+'2grid'!BM53*EN$2&lt;0,0,+'2grid'!BM53*EN$2)</f>
        <v>48.389220000000002</v>
      </c>
      <c r="BN53" s="73">
        <f>IF(+'2grid'!BN53*EO$2&lt;0,0,+'2grid'!BN53*EO$2)</f>
        <v>46.77948</v>
      </c>
      <c r="BO53" s="73">
        <f>IF(+'2grid'!BO53*EP$2&lt;0,0,+'2grid'!BO53*EP$2)</f>
        <v>53.512469999999993</v>
      </c>
      <c r="BP53" s="73">
        <f>IF(+'2grid'!BP53*EQ$2&lt;0,0,+'2grid'!BP53*EQ$2)</f>
        <v>62.695709999999998</v>
      </c>
      <c r="BQ53" s="73">
        <f>IF(+'2grid'!BQ53*ER$2&lt;0,0,+'2grid'!BQ53*ER$2)</f>
        <v>65.75085</v>
      </c>
      <c r="BR53" s="73">
        <f>IF(+'2grid'!BR53*ES$2&lt;0,0,+'2grid'!BR53*ES$2)</f>
        <v>80.304839999999999</v>
      </c>
      <c r="BS53" s="73">
        <f>IF(+'2grid'!BS53*ET$2&lt;0,0,+'2grid'!BS53*ET$2)</f>
        <v>82.139639999999218</v>
      </c>
      <c r="BT53" s="73">
        <f>IF(+'2grid'!BT53*EU$2&lt;0,0,+'2grid'!BT53*EU$2)</f>
        <v>91.220470000000404</v>
      </c>
      <c r="BU53" s="73">
        <f>IF(+'2grid'!BU53*EV$2&lt;0,0,+'2grid'!BU53*EV$2)</f>
        <v>98.746574666668025</v>
      </c>
      <c r="BV53" s="73">
        <f>IF(+'2grid'!BV53*EW$2&lt;0,0,+'2grid'!BV53*EW$2)</f>
        <v>105.99281244444626</v>
      </c>
      <c r="BW53" s="73">
        <f>IF(+'2grid'!BW53*EX$2&lt;0,0,+'2grid'!BW53*EX$2)</f>
        <v>113.92078247407437</v>
      </c>
      <c r="BX53" s="73">
        <f>IF(+'2grid'!BX53*EY$2&lt;0,0,+'2grid'!BX53*EY$2)</f>
        <v>120.10405336790181</v>
      </c>
      <c r="BY53" s="73">
        <f>IF(+'2grid'!BY53*EZ$2&lt;0,0,+'2grid'!BY53*EZ$2)</f>
        <v>128.53764636280025</v>
      </c>
      <c r="BZ53" s="73">
        <f>IF(+'2grid'!BZ53*FA$2&lt;0,0,+'2grid'!BZ53*FA$2)</f>
        <v>135.61235201404926</v>
      </c>
      <c r="CA53" s="73">
        <f>IF(+'2grid'!CA53*FB$2&lt;0,0,+'2grid'!CA53*FB$2)</f>
        <v>142.96703616023552</v>
      </c>
    </row>
    <row r="54" spans="1:79" x14ac:dyDescent="0.2">
      <c r="A54" s="9">
        <v>191</v>
      </c>
      <c r="B54" s="73">
        <f>IF(+'2grid'!B54*CC$2&lt;0,0,+'2grid'!B54*CC$2)</f>
        <v>0</v>
      </c>
      <c r="C54" s="73">
        <f>IF(+'2grid'!C54*CD$2&lt;0,0,+'2grid'!C54*CD$2)</f>
        <v>0</v>
      </c>
      <c r="D54" s="73">
        <f>IF(+'2grid'!D54*CE$2&lt;0,0,+'2grid'!D54*CE$2)</f>
        <v>0</v>
      </c>
      <c r="E54" s="73">
        <f>IF(+'2grid'!E54*CF$2&lt;0,0,+'2grid'!E54*CF$2)</f>
        <v>0</v>
      </c>
      <c r="F54" s="73">
        <f>IF(+'2grid'!F54*CG$2&lt;0,0,+'2grid'!F54*CG$2)</f>
        <v>0</v>
      </c>
      <c r="G54" s="73">
        <f>IF(+'2grid'!G54*CH$2&lt;0,0,+'2grid'!G54*CH$2)</f>
        <v>0</v>
      </c>
      <c r="H54" s="73">
        <f>IF(+'2grid'!H54*CI$2&lt;0,0,+'2grid'!H54*CI$2)</f>
        <v>0</v>
      </c>
      <c r="I54" s="73">
        <f>IF(+'2grid'!I54*CJ$2&lt;0,0,+'2grid'!I54*CJ$2)</f>
        <v>0</v>
      </c>
      <c r="J54" s="73">
        <f>IF(+'2grid'!J54*CK$2&lt;0,0,+'2grid'!J54*CK$2)</f>
        <v>0</v>
      </c>
      <c r="K54" s="73">
        <f>IF(+'2grid'!K54*CL$2&lt;0,0,+'2grid'!K54*CL$2)</f>
        <v>0</v>
      </c>
      <c r="L54" s="73">
        <f>IF(+'2grid'!L54*CM$2&lt;0,0,+'2grid'!L54*CM$2)</f>
        <v>0</v>
      </c>
      <c r="M54" s="73">
        <f>IF(+'2grid'!M54*CN$2&lt;0,0,+'2grid'!M54*CN$2)</f>
        <v>0</v>
      </c>
      <c r="N54" s="73">
        <f>IF(+'2grid'!N54*CO$2&lt;0,0,+'2grid'!N54*CO$2)</f>
        <v>0</v>
      </c>
      <c r="O54" s="73">
        <f>IF(+'2grid'!O54*CP$2&lt;0,0,+'2grid'!O54*CP$2)</f>
        <v>0</v>
      </c>
      <c r="P54" s="73">
        <f>IF(+'2grid'!P54*CQ$2&lt;0,0,+'2grid'!P54*CQ$2)</f>
        <v>0</v>
      </c>
      <c r="Q54" s="73">
        <f>IF(+'2grid'!Q54*CR$2&lt;0,0,+'2grid'!Q54*CR$2)</f>
        <v>0</v>
      </c>
      <c r="R54" s="73">
        <f>IF(+'2grid'!R54*CS$2&lt;0,0,+'2grid'!R54*CS$2)</f>
        <v>0</v>
      </c>
      <c r="S54" s="73">
        <f>IF(+'2grid'!S54*CT$2&lt;0,0,+'2grid'!S54*CT$2)</f>
        <v>0</v>
      </c>
      <c r="T54" s="73">
        <f>IF(+'2grid'!T54*CU$2&lt;0,0,+'2grid'!T54*CU$2)</f>
        <v>0</v>
      </c>
      <c r="U54" s="73">
        <f>IF(+'2grid'!U54*CV$2&lt;0,0,+'2grid'!U54*CV$2)</f>
        <v>0</v>
      </c>
      <c r="V54" s="73">
        <f>IF(+'2grid'!V54*CW$2&lt;0,0,+'2grid'!V54*CW$2)</f>
        <v>0</v>
      </c>
      <c r="W54" s="73">
        <f>IF(+'2grid'!W54*CX$2&lt;0,0,+'2grid'!W54*CX$2)</f>
        <v>0</v>
      </c>
      <c r="X54" s="73">
        <f>IF(+'2grid'!X54*CY$2&lt;0,0,+'2grid'!X54*CY$2)</f>
        <v>0</v>
      </c>
      <c r="Y54" s="73">
        <f>IF(+'2grid'!Y54*CZ$2&lt;0,0,+'2grid'!Y54*CZ$2)</f>
        <v>0</v>
      </c>
      <c r="Z54" s="73">
        <f>IF(+'2grid'!Z54*DA$2&lt;0,0,+'2grid'!Z54*DA$2)</f>
        <v>0</v>
      </c>
      <c r="AA54" s="73">
        <f>IF(+'2grid'!AA54*DB$2&lt;0,0,+'2grid'!AA54*DB$2)</f>
        <v>0</v>
      </c>
      <c r="AB54" s="73">
        <f>IF(+'2grid'!AB54*DC$2&lt;0,0,+'2grid'!AB54*DC$2)</f>
        <v>0</v>
      </c>
      <c r="AC54" s="73">
        <f>IF(+'2grid'!AC54*DD$2&lt;0,0,+'2grid'!AC54*DD$2)</f>
        <v>0</v>
      </c>
      <c r="AD54" s="73">
        <f>IF(+'2grid'!AD54*DE$2&lt;0,0,+'2grid'!AD54*DE$2)</f>
        <v>0</v>
      </c>
      <c r="AE54" s="73">
        <f>IF(+'2grid'!AE54*DF$2&lt;0,0,+'2grid'!AE54*DF$2)</f>
        <v>0</v>
      </c>
      <c r="AF54" s="73">
        <f>IF(+'2grid'!AF54*DG$2&lt;0,0,+'2grid'!AF54*DG$2)</f>
        <v>0</v>
      </c>
      <c r="AG54" s="73">
        <f>IF(+'2grid'!AG54*DH$2&lt;0,0,+'2grid'!AG54*DH$2)</f>
        <v>0</v>
      </c>
      <c r="AH54" s="73">
        <f>IF(+'2grid'!AH54*DI$2&lt;0,0,+'2grid'!AH54*DI$2)</f>
        <v>0</v>
      </c>
      <c r="AI54" s="73">
        <f>IF(+'2grid'!AI54*DJ$2&lt;0,0,+'2grid'!AI54*DJ$2)</f>
        <v>0</v>
      </c>
      <c r="AJ54" s="73">
        <f>IF(+'2grid'!AJ54*DK$2&lt;0,0,+'2grid'!AJ54*DK$2)</f>
        <v>0</v>
      </c>
      <c r="AK54" s="73">
        <f>IF(+'2grid'!AK54*DL$2&lt;0,0,+'2grid'!AK54*DL$2)</f>
        <v>0</v>
      </c>
      <c r="AL54" s="73">
        <f>IF(+'2grid'!AL54*DM$2&lt;0,0,+'2grid'!AL54*DM$2)</f>
        <v>0</v>
      </c>
      <c r="AM54" s="73">
        <f>IF(+'2grid'!AM54*DN$2&lt;0,0,+'2grid'!AM54*DN$2)</f>
        <v>0</v>
      </c>
      <c r="AN54" s="73">
        <f>IF(+'2grid'!AN54*DO$2&lt;0,0,+'2grid'!AN54*DO$2)</f>
        <v>0</v>
      </c>
      <c r="AO54" s="73">
        <f>IF(+'2grid'!AO54*DP$2&lt;0,0,+'2grid'!AO54*DP$2)</f>
        <v>0</v>
      </c>
      <c r="AP54" s="73">
        <f>IF(+'2grid'!AP54*DQ$2&lt;0,0,+'2grid'!AP54*DQ$2)</f>
        <v>0</v>
      </c>
      <c r="AQ54" s="73">
        <f>IF(+'2grid'!AQ54*DR$2&lt;0,0,+'2grid'!AQ54*DR$2)</f>
        <v>0</v>
      </c>
      <c r="AR54" s="73">
        <f>IF(+'2grid'!AR54*DS$2&lt;0,0,+'2grid'!AR54*DS$2)</f>
        <v>0</v>
      </c>
      <c r="AS54" s="73">
        <f>IF(+'2grid'!AS54*DT$2&lt;0,0,+'2grid'!AS54*DT$2)</f>
        <v>0</v>
      </c>
      <c r="AT54" s="73">
        <f>IF(+'2grid'!AT54*DU$2&lt;0,0,+'2grid'!AT54*DU$2)</f>
        <v>0</v>
      </c>
      <c r="AU54" s="73">
        <f>IF(+'2grid'!AU54*DV$2&lt;0,0,+'2grid'!AU54*DV$2)</f>
        <v>0</v>
      </c>
      <c r="AV54" s="73">
        <f>IF(+'2grid'!AV54*DW$2&lt;0,0,+'2grid'!AV54*DW$2)</f>
        <v>0</v>
      </c>
      <c r="AW54" s="73">
        <f>IF(+'2grid'!AW54*DX$2&lt;0,0,+'2grid'!AW54*DX$2)</f>
        <v>0</v>
      </c>
      <c r="AX54" s="73">
        <f>IF(+'2grid'!AX54*DY$2&lt;0,0,+'2grid'!AX54*DY$2)</f>
        <v>0</v>
      </c>
      <c r="AY54" s="73">
        <f>IF(+'2grid'!AY54*DZ$2&lt;0,0,+'2grid'!AY54*DZ$2)</f>
        <v>0</v>
      </c>
      <c r="AZ54" s="73">
        <f>IF(+'2grid'!AZ54*EA$2&lt;0,0,+'2grid'!AZ54*EA$2)</f>
        <v>0</v>
      </c>
      <c r="BA54" s="73">
        <f>IF(+'2grid'!BA54*EB$2&lt;0,0,+'2grid'!BA54*EB$2)</f>
        <v>0</v>
      </c>
      <c r="BB54" s="73">
        <f>IF(+'2grid'!BB54*EC$2&lt;0,0,+'2grid'!BB54*EC$2)</f>
        <v>0</v>
      </c>
      <c r="BC54" s="73">
        <f>IF(+'2grid'!BC54*ED$2&lt;0,0,+'2grid'!BC54*ED$2)</f>
        <v>0</v>
      </c>
      <c r="BD54" s="73">
        <f>IF(+'2grid'!BD54*EE$2&lt;0,0,+'2grid'!BD54*EE$2)</f>
        <v>0</v>
      </c>
      <c r="BE54" s="73">
        <f>IF(+'2grid'!BE54*EF$2&lt;0,0,+'2grid'!BE54*EF$2)</f>
        <v>0</v>
      </c>
      <c r="BF54" s="73">
        <f>IF(+'2grid'!BF54*EG$2&lt;0,0,+'2grid'!BF54*EG$2)</f>
        <v>0</v>
      </c>
      <c r="BG54" s="73">
        <f>IF(+'2grid'!BG54*EH$2&lt;0,0,+'2grid'!BG54*EH$2)</f>
        <v>0</v>
      </c>
      <c r="BH54" s="73">
        <f>IF(+'2grid'!BH54*EI$2&lt;0,0,+'2grid'!BH54*EI$2)</f>
        <v>0</v>
      </c>
      <c r="BI54" s="73">
        <f>IF(+'2grid'!BI54*EJ$2&lt;0,0,+'2grid'!BI54*EJ$2)</f>
        <v>0</v>
      </c>
      <c r="BJ54" s="73">
        <f>IF(+'2grid'!BJ54*EK$2&lt;0,0,+'2grid'!BJ54*EK$2)</f>
        <v>0</v>
      </c>
      <c r="BK54" s="73">
        <f>IF(+'2grid'!BK54*EL$2&lt;0,0,+'2grid'!BK54*EL$2)</f>
        <v>0</v>
      </c>
      <c r="BL54" s="73">
        <f>IF(+'2grid'!BL54*EM$2&lt;0,0,+'2grid'!BL54*EM$2)</f>
        <v>0</v>
      </c>
      <c r="BM54" s="73">
        <f>IF(+'2grid'!BM54*EN$2&lt;0,0,+'2grid'!BM54*EN$2)</f>
        <v>0</v>
      </c>
      <c r="BN54" s="73">
        <f>IF(+'2grid'!BN54*EO$2&lt;0,0,+'2grid'!BN54*EO$2)</f>
        <v>0</v>
      </c>
      <c r="BO54" s="73">
        <f>IF(+'2grid'!BO54*EP$2&lt;0,0,+'2grid'!BO54*EP$2)</f>
        <v>0</v>
      </c>
      <c r="BP54" s="73">
        <f>IF(+'2grid'!BP54*EQ$2&lt;0,0,+'2grid'!BP54*EQ$2)</f>
        <v>0</v>
      </c>
      <c r="BQ54" s="73">
        <f>IF(+'2grid'!BQ54*ER$2&lt;0,0,+'2grid'!BQ54*ER$2)</f>
        <v>0</v>
      </c>
      <c r="BR54" s="73">
        <f>IF(+'2grid'!BR54*ES$2&lt;0,0,+'2grid'!BR54*ES$2)</f>
        <v>0</v>
      </c>
      <c r="BS54" s="73">
        <f>IF(+'2grid'!BS54*ET$2&lt;0,0,+'2grid'!BS54*ET$2)</f>
        <v>0</v>
      </c>
      <c r="BT54" s="73">
        <f>IF(+'2grid'!BT54*EU$2&lt;0,0,+'2grid'!BT54*EU$2)</f>
        <v>0</v>
      </c>
      <c r="BU54" s="73">
        <f>IF(+'2grid'!BU54*EV$2&lt;0,0,+'2grid'!BU54*EV$2)</f>
        <v>0</v>
      </c>
      <c r="BV54" s="73">
        <f>IF(+'2grid'!BV54*EW$2&lt;0,0,+'2grid'!BV54*EW$2)</f>
        <v>0</v>
      </c>
      <c r="BW54" s="73">
        <f>IF(+'2grid'!BW54*EX$2&lt;0,0,+'2grid'!BW54*EX$2)</f>
        <v>0</v>
      </c>
      <c r="BX54" s="73">
        <f>IF(+'2grid'!BX54*EY$2&lt;0,0,+'2grid'!BX54*EY$2)</f>
        <v>0</v>
      </c>
      <c r="BY54" s="73">
        <f>IF(+'2grid'!BY54*EZ$2&lt;0,0,+'2grid'!BY54*EZ$2)</f>
        <v>0</v>
      </c>
      <c r="BZ54" s="73">
        <f>IF(+'2grid'!BZ54*FA$2&lt;0,0,+'2grid'!BZ54*FA$2)</f>
        <v>0</v>
      </c>
      <c r="CA54" s="73">
        <f>IF(+'2grid'!CA54*FB$2&lt;0,0,+'2grid'!CA54*FB$2)</f>
        <v>0</v>
      </c>
    </row>
    <row r="55" spans="1:79" x14ac:dyDescent="0.2">
      <c r="A55" s="9">
        <v>192</v>
      </c>
      <c r="B55" s="73">
        <f>IF(+'2grid'!B55*CC$2&lt;0,0,+'2grid'!B55*CC$2)</f>
        <v>0</v>
      </c>
      <c r="C55" s="73">
        <f>IF(+'2grid'!C55*CD$2&lt;0,0,+'2grid'!C55*CD$2)</f>
        <v>0</v>
      </c>
      <c r="D55" s="73">
        <f>IF(+'2grid'!D55*CE$2&lt;0,0,+'2grid'!D55*CE$2)</f>
        <v>0</v>
      </c>
      <c r="E55" s="73">
        <f>IF(+'2grid'!E55*CF$2&lt;0,0,+'2grid'!E55*CF$2)</f>
        <v>0</v>
      </c>
      <c r="F55" s="73">
        <f>IF(+'2grid'!F55*CG$2&lt;0,0,+'2grid'!F55*CG$2)</f>
        <v>0</v>
      </c>
      <c r="G55" s="73">
        <f>IF(+'2grid'!G55*CH$2&lt;0,0,+'2grid'!G55*CH$2)</f>
        <v>0</v>
      </c>
      <c r="H55" s="73">
        <f>IF(+'2grid'!H55*CI$2&lt;0,0,+'2grid'!H55*CI$2)</f>
        <v>0</v>
      </c>
      <c r="I55" s="73">
        <f>IF(+'2grid'!I55*CJ$2&lt;0,0,+'2grid'!I55*CJ$2)</f>
        <v>0</v>
      </c>
      <c r="J55" s="73">
        <f>IF(+'2grid'!J55*CK$2&lt;0,0,+'2grid'!J55*CK$2)</f>
        <v>0</v>
      </c>
      <c r="K55" s="73">
        <f>IF(+'2grid'!K55*CL$2&lt;0,0,+'2grid'!K55*CL$2)</f>
        <v>0</v>
      </c>
      <c r="L55" s="73">
        <f>IF(+'2grid'!L55*CM$2&lt;0,0,+'2grid'!L55*CM$2)</f>
        <v>0</v>
      </c>
      <c r="M55" s="73">
        <f>IF(+'2grid'!M55*CN$2&lt;0,0,+'2grid'!M55*CN$2)</f>
        <v>0</v>
      </c>
      <c r="N55" s="73">
        <f>IF(+'2grid'!N55*CO$2&lt;0,0,+'2grid'!N55*CO$2)</f>
        <v>0</v>
      </c>
      <c r="O55" s="73">
        <f>IF(+'2grid'!O55*CP$2&lt;0,0,+'2grid'!O55*CP$2)</f>
        <v>0</v>
      </c>
      <c r="P55" s="73">
        <f>IF(+'2grid'!P55*CQ$2&lt;0,0,+'2grid'!P55*CQ$2)</f>
        <v>0</v>
      </c>
      <c r="Q55" s="73">
        <f>IF(+'2grid'!Q55*CR$2&lt;0,0,+'2grid'!Q55*CR$2)</f>
        <v>0</v>
      </c>
      <c r="R55" s="73">
        <f>IF(+'2grid'!R55*CS$2&lt;0,0,+'2grid'!R55*CS$2)</f>
        <v>0</v>
      </c>
      <c r="S55" s="73">
        <f>IF(+'2grid'!S55*CT$2&lt;0,0,+'2grid'!S55*CT$2)</f>
        <v>0</v>
      </c>
      <c r="T55" s="73">
        <f>IF(+'2grid'!T55*CU$2&lt;0,0,+'2grid'!T55*CU$2)</f>
        <v>0</v>
      </c>
      <c r="U55" s="73">
        <f>IF(+'2grid'!U55*CV$2&lt;0,0,+'2grid'!U55*CV$2)</f>
        <v>0</v>
      </c>
      <c r="V55" s="73">
        <f>IF(+'2grid'!V55*CW$2&lt;0,0,+'2grid'!V55*CW$2)</f>
        <v>0</v>
      </c>
      <c r="W55" s="73">
        <f>IF(+'2grid'!W55*CX$2&lt;0,0,+'2grid'!W55*CX$2)</f>
        <v>0</v>
      </c>
      <c r="X55" s="73">
        <f>IF(+'2grid'!X55*CY$2&lt;0,0,+'2grid'!X55*CY$2)</f>
        <v>0</v>
      </c>
      <c r="Y55" s="73">
        <f>IF(+'2grid'!Y55*CZ$2&lt;0,0,+'2grid'!Y55*CZ$2)</f>
        <v>0</v>
      </c>
      <c r="Z55" s="73">
        <f>IF(+'2grid'!Z55*DA$2&lt;0,0,+'2grid'!Z55*DA$2)</f>
        <v>0</v>
      </c>
      <c r="AA55" s="73">
        <f>IF(+'2grid'!AA55*DB$2&lt;0,0,+'2grid'!AA55*DB$2)</f>
        <v>0</v>
      </c>
      <c r="AB55" s="73">
        <f>IF(+'2grid'!AB55*DC$2&lt;0,0,+'2grid'!AB55*DC$2)</f>
        <v>0</v>
      </c>
      <c r="AC55" s="73">
        <f>IF(+'2grid'!AC55*DD$2&lt;0,0,+'2grid'!AC55*DD$2)</f>
        <v>9.5941496029555929E-8</v>
      </c>
      <c r="AD55" s="73">
        <f>IF(+'2grid'!AD55*DE$2&lt;0,0,+'2grid'!AD55*DE$2)</f>
        <v>2.2595544037353049E-7</v>
      </c>
      <c r="AE55" s="73">
        <f>IF(+'2grid'!AE55*DF$2&lt;0,0,+'2grid'!AE55*DF$2)</f>
        <v>5.320640581584171E-7</v>
      </c>
      <c r="AF55" s="73">
        <f>IF(+'2grid'!AF55*DG$2&lt;0,0,+'2grid'!AF55*DG$2)</f>
        <v>1.2526558974749046E-6</v>
      </c>
      <c r="AG55" s="73">
        <f>IF(+'2grid'!AG55*DH$2&lt;0,0,+'2grid'!AG55*DH$2)</f>
        <v>2.9486842039924797E-6</v>
      </c>
      <c r="AH55" s="73">
        <f>IF(+'2grid'!AH55*DI$2&lt;0,0,+'2grid'!AH55*DI$2)</f>
        <v>6.9399309004783721E-6</v>
      </c>
      <c r="AI55" s="73">
        <f>IF(+'2grid'!AI55*DJ$2&lt;0,0,+'2grid'!AI55*DJ$2)</f>
        <v>1.633105214372295E-5</v>
      </c>
      <c r="AJ55" s="73">
        <f>IF(+'2grid'!AJ55*DK$2&lt;0,0,+'2grid'!AJ55*DK$2)</f>
        <v>3.8424390409110073E-5</v>
      </c>
      <c r="AK55" s="73">
        <f>IF(+'2grid'!AK55*DL$2&lt;0,0,+'2grid'!AK55*DL$2)</f>
        <v>9.0393086043267942E-5</v>
      </c>
      <c r="AL55" s="73">
        <f>IF(+'2grid'!AL55*DM$2&lt;0,0,+'2grid'!AL55*DM$2)</f>
        <v>2.1261817914955546E-4</v>
      </c>
      <c r="AM55" s="73">
        <f>IF(+'2grid'!AM55*DN$2&lt;0,0,+'2grid'!AM55*DN$2)</f>
        <v>5.000391652492729E-4</v>
      </c>
      <c r="AN55" s="73">
        <f>IF(+'2grid'!AN55*DO$2&lt;0,0,+'2grid'!AN55*DO$2)</f>
        <v>1.1758381164115039E-3</v>
      </c>
      <c r="AO55" s="73">
        <f>IF(+'2grid'!AO55*DP$2&lt;0,0,+'2grid'!AO55*DP$2)</f>
        <v>2.76460012301207E-3</v>
      </c>
      <c r="AP55" s="73">
        <f>IF(+'2grid'!AP55*DQ$2&lt;0,0,+'2grid'!AP55*DQ$2)</f>
        <v>7.0167342190046618E-3</v>
      </c>
      <c r="AQ55" s="73">
        <f>IF(+'2grid'!AQ55*DR$2&lt;0,0,+'2grid'!AQ55*DR$2)</f>
        <v>1.7741174587824284E-2</v>
      </c>
      <c r="AR55" s="73">
        <f>IF(+'2grid'!AR55*DS$2&lt;0,0,+'2grid'!AR55*DS$2)</f>
        <v>4.4851284070342293E-2</v>
      </c>
      <c r="AS55" s="73">
        <f>IF(+'2grid'!AS55*DT$2&lt;0,0,+'2grid'!AS55*DT$2)</f>
        <v>9.6243695544872485E-2</v>
      </c>
      <c r="AT55" s="73">
        <f>IF(+'2grid'!AT55*DU$2&lt;0,0,+'2grid'!AT55*DU$2)</f>
        <v>0.20581335720373076</v>
      </c>
      <c r="AU55" s="73">
        <f>IF(+'2grid'!AU55*DV$2&lt;0,0,+'2grid'!AU55*DV$2)</f>
        <v>0.44522460070733832</v>
      </c>
      <c r="AV55" s="73">
        <f>IF(+'2grid'!AV55*DW$2&lt;0,0,+'2grid'!AV55*DW$2)</f>
        <v>0.96431134715414268</v>
      </c>
      <c r="AW55" s="73">
        <f>IF(+'2grid'!AW55*DX$2&lt;0,0,+'2grid'!AW55*DX$2)</f>
        <v>2.0883642396575284</v>
      </c>
      <c r="AX55" s="73">
        <f>IF(+'2grid'!AX55*DY$2&lt;0,0,+'2grid'!AX55*DY$2)</f>
        <v>5.5154437109027992</v>
      </c>
      <c r="AY55" s="73">
        <f>IF(+'2grid'!AY55*DZ$2&lt;0,0,+'2grid'!AY55*DZ$2)</f>
        <v>15.223098834941039</v>
      </c>
      <c r="AZ55" s="73">
        <f>IF(+'2grid'!AZ55*EA$2&lt;0,0,+'2grid'!AZ55*EA$2)</f>
        <v>12.506</v>
      </c>
      <c r="BA55" s="73">
        <f>IF(+'2grid'!BA55*EB$2&lt;0,0,+'2grid'!BA55*EB$2)</f>
        <v>10.625999999999999</v>
      </c>
      <c r="BB55" s="73">
        <f>IF(+'2grid'!BB55*EC$2&lt;0,0,+'2grid'!BB55*EC$2)</f>
        <v>48.5</v>
      </c>
      <c r="BC55" s="73">
        <f>IF(+'2grid'!BC55*ED$2&lt;0,0,+'2grid'!BC55*ED$2)</f>
        <v>146.1</v>
      </c>
      <c r="BD55" s="73">
        <f>IF(+'2grid'!BD55*EE$2&lt;0,0,+'2grid'!BD55*EE$2)</f>
        <v>191.0034</v>
      </c>
      <c r="BE55" s="73">
        <f>IF(+'2grid'!BE55*EF$2&lt;0,0,+'2grid'!BE55*EF$2)</f>
        <v>144.701628</v>
      </c>
      <c r="BF55" s="73">
        <f>IF(+'2grid'!BF55*EG$2&lt;0,0,+'2grid'!BF55*EG$2)</f>
        <v>152.72745599999999</v>
      </c>
      <c r="BG55" s="73">
        <f>IF(+'2grid'!BG55*EH$2&lt;0,0,+'2grid'!BG55*EH$2)</f>
        <v>198.10890000000001</v>
      </c>
      <c r="BH55" s="73">
        <f>IF(+'2grid'!BH55*EI$2&lt;0,0,+'2grid'!BH55*EI$2)</f>
        <v>182.01644999999999</v>
      </c>
      <c r="BI55" s="73">
        <f>IF(+'2grid'!BI55*EJ$2&lt;0,0,+'2grid'!BI55*EJ$2)</f>
        <v>195.96554999999998</v>
      </c>
      <c r="BJ55" s="73">
        <f>IF(+'2grid'!BJ55*EK$2&lt;0,0,+'2grid'!BJ55*EK$2)</f>
        <v>202.554</v>
      </c>
      <c r="BK55" s="73">
        <f>IF(+'2grid'!BK55*EL$2&lt;0,0,+'2grid'!BK55*EL$2)</f>
        <v>156.24773999999999</v>
      </c>
      <c r="BL55" s="73">
        <f>IF(+'2grid'!BL55*EM$2&lt;0,0,+'2grid'!BL55*EM$2)</f>
        <v>125.92503000000001</v>
      </c>
      <c r="BM55" s="73">
        <f>IF(+'2grid'!BM55*EN$2&lt;0,0,+'2grid'!BM55*EN$2)</f>
        <v>141.40071</v>
      </c>
      <c r="BN55" s="73">
        <f>IF(+'2grid'!BN55*EO$2&lt;0,0,+'2grid'!BN55*EO$2)</f>
        <v>134.73800999999997</v>
      </c>
      <c r="BO55" s="73">
        <f>IF(+'2grid'!BO55*EP$2&lt;0,0,+'2grid'!BO55*EP$2)</f>
        <v>153.95886000000002</v>
      </c>
      <c r="BP55" s="73">
        <f>IF(+'2grid'!BP55*EQ$2&lt;0,0,+'2grid'!BP55*EQ$2)</f>
        <v>213.59349</v>
      </c>
      <c r="BQ55" s="73">
        <f>IF(+'2grid'!BQ55*ER$2&lt;0,0,+'2grid'!BQ55*ER$2)</f>
        <v>174.66471000000001</v>
      </c>
      <c r="BR55" s="73">
        <f>IF(+'2grid'!BR55*ES$2&lt;0,0,+'2grid'!BR55*ES$2)</f>
        <v>205.96554</v>
      </c>
      <c r="BS55" s="73">
        <f>IF(+'2grid'!BS55*ET$2&lt;0,0,+'2grid'!BS55*ET$2)</f>
        <v>220.94410800000162</v>
      </c>
      <c r="BT55" s="73">
        <f>IF(+'2grid'!BT55*EU$2&lt;0,0,+'2grid'!BT55*EU$2)</f>
        <v>238.7896280000044</v>
      </c>
      <c r="BU55" s="73">
        <f>IF(+'2grid'!BU55*EV$2&lt;0,0,+'2grid'!BU55*EV$2)</f>
        <v>249.07004173333422</v>
      </c>
      <c r="BV55" s="73">
        <f>IF(+'2grid'!BV55*EW$2&lt;0,0,+'2grid'!BV55*EW$2)</f>
        <v>255.64486102222392</v>
      </c>
      <c r="BW55" s="73">
        <f>IF(+'2grid'!BW55*EX$2&lt;0,0,+'2grid'!BW55*EX$2)</f>
        <v>279.38579282370887</v>
      </c>
      <c r="BX55" s="73">
        <f>IF(+'2grid'!BX55*EY$2&lt;0,0,+'2grid'!BX55*EY$2)</f>
        <v>289.78172228840015</v>
      </c>
      <c r="BY55" s="73">
        <f>IF(+'2grid'!BY55*EZ$2&lt;0,0,+'2grid'!BY55*EZ$2)</f>
        <v>302.8578308314772</v>
      </c>
      <c r="BZ55" s="73">
        <f>IF(+'2grid'!BZ55*FA$2&lt;0,0,+'2grid'!BZ55*FA$2)</f>
        <v>315.87667821226256</v>
      </c>
      <c r="CA55" s="73">
        <f>IF(+'2grid'!CA55*FB$2&lt;0,0,+'2grid'!CA55*FB$2)</f>
        <v>330.70962328061233</v>
      </c>
    </row>
    <row r="56" spans="1:79" x14ac:dyDescent="0.2">
      <c r="A56" s="9">
        <v>196</v>
      </c>
      <c r="B56" s="73">
        <f>IF(+'2grid'!B56*CC$2&lt;0,0,+'2grid'!B56*CC$2)</f>
        <v>0</v>
      </c>
      <c r="C56" s="73">
        <f>IF(+'2grid'!C56*CD$2&lt;0,0,+'2grid'!C56*CD$2)</f>
        <v>0</v>
      </c>
      <c r="D56" s="73">
        <f>IF(+'2grid'!D56*CE$2&lt;0,0,+'2grid'!D56*CE$2)</f>
        <v>0</v>
      </c>
      <c r="E56" s="73">
        <f>IF(+'2grid'!E56*CF$2&lt;0,0,+'2grid'!E56*CF$2)</f>
        <v>0</v>
      </c>
      <c r="F56" s="73">
        <f>IF(+'2grid'!F56*CG$2&lt;0,0,+'2grid'!F56*CG$2)</f>
        <v>0</v>
      </c>
      <c r="G56" s="73">
        <f>IF(+'2grid'!G56*CH$2&lt;0,0,+'2grid'!G56*CH$2)</f>
        <v>0</v>
      </c>
      <c r="H56" s="73">
        <f>IF(+'2grid'!H56*CI$2&lt;0,0,+'2grid'!H56*CI$2)</f>
        <v>0</v>
      </c>
      <c r="I56" s="73">
        <f>IF(+'2grid'!I56*CJ$2&lt;0,0,+'2grid'!I56*CJ$2)</f>
        <v>0</v>
      </c>
      <c r="J56" s="73">
        <f>IF(+'2grid'!J56*CK$2&lt;0,0,+'2grid'!J56*CK$2)</f>
        <v>0</v>
      </c>
      <c r="K56" s="73">
        <f>IF(+'2grid'!K56*CL$2&lt;0,0,+'2grid'!K56*CL$2)</f>
        <v>0</v>
      </c>
      <c r="L56" s="73">
        <f>IF(+'2grid'!L56*CM$2&lt;0,0,+'2grid'!L56*CM$2)</f>
        <v>0</v>
      </c>
      <c r="M56" s="73">
        <f>IF(+'2grid'!M56*CN$2&lt;0,0,+'2grid'!M56*CN$2)</f>
        <v>0</v>
      </c>
      <c r="N56" s="73">
        <f>IF(+'2grid'!N56*CO$2&lt;0,0,+'2grid'!N56*CO$2)</f>
        <v>0</v>
      </c>
      <c r="O56" s="73">
        <f>IF(+'2grid'!O56*CP$2&lt;0,0,+'2grid'!O56*CP$2)</f>
        <v>0</v>
      </c>
      <c r="P56" s="73">
        <f>IF(+'2grid'!P56*CQ$2&lt;0,0,+'2grid'!P56*CQ$2)</f>
        <v>0</v>
      </c>
      <c r="Q56" s="73">
        <f>IF(+'2grid'!Q56*CR$2&lt;0,0,+'2grid'!Q56*CR$2)</f>
        <v>0</v>
      </c>
      <c r="R56" s="73">
        <f>IF(+'2grid'!R56*CS$2&lt;0,0,+'2grid'!R56*CS$2)</f>
        <v>0</v>
      </c>
      <c r="S56" s="73">
        <f>IF(+'2grid'!S56*CT$2&lt;0,0,+'2grid'!S56*CT$2)</f>
        <v>0</v>
      </c>
      <c r="T56" s="73">
        <f>IF(+'2grid'!T56*CU$2&lt;0,0,+'2grid'!T56*CU$2)</f>
        <v>0</v>
      </c>
      <c r="U56" s="73">
        <f>IF(+'2grid'!U56*CV$2&lt;0,0,+'2grid'!U56*CV$2)</f>
        <v>0</v>
      </c>
      <c r="V56" s="73">
        <f>IF(+'2grid'!V56*CW$2&lt;0,0,+'2grid'!V56*CW$2)</f>
        <v>0</v>
      </c>
      <c r="W56" s="73">
        <f>IF(+'2grid'!W56*CX$2&lt;0,0,+'2grid'!W56*CX$2)</f>
        <v>0</v>
      </c>
      <c r="X56" s="73">
        <f>IF(+'2grid'!X56*CY$2&lt;0,0,+'2grid'!X56*CY$2)</f>
        <v>0</v>
      </c>
      <c r="Y56" s="73">
        <f>IF(+'2grid'!Y56*CZ$2&lt;0,0,+'2grid'!Y56*CZ$2)</f>
        <v>0</v>
      </c>
      <c r="Z56" s="73">
        <f>IF(+'2grid'!Z56*DA$2&lt;0,0,+'2grid'!Z56*DA$2)</f>
        <v>0</v>
      </c>
      <c r="AA56" s="73">
        <f>IF(+'2grid'!AA56*DB$2&lt;0,0,+'2grid'!AA56*DB$2)</f>
        <v>0</v>
      </c>
      <c r="AB56" s="73">
        <f>IF(+'2grid'!AB56*DC$2&lt;0,0,+'2grid'!AB56*DC$2)</f>
        <v>0</v>
      </c>
      <c r="AC56" s="73">
        <f>IF(+'2grid'!AC56*DD$2&lt;0,0,+'2grid'!AC56*DD$2)</f>
        <v>0</v>
      </c>
      <c r="AD56" s="73">
        <f>IF(+'2grid'!AD56*DE$2&lt;0,0,+'2grid'!AD56*DE$2)</f>
        <v>0</v>
      </c>
      <c r="AE56" s="73">
        <f>IF(+'2grid'!AE56*DF$2&lt;0,0,+'2grid'!AE56*DF$2)</f>
        <v>0</v>
      </c>
      <c r="AF56" s="73">
        <f>IF(+'2grid'!AF56*DG$2&lt;0,0,+'2grid'!AF56*DG$2)</f>
        <v>0</v>
      </c>
      <c r="AG56" s="73">
        <f>IF(+'2grid'!AG56*DH$2&lt;0,0,+'2grid'!AG56*DH$2)</f>
        <v>0</v>
      </c>
      <c r="AH56" s="73">
        <f>IF(+'2grid'!AH56*DI$2&lt;0,0,+'2grid'!AH56*DI$2)</f>
        <v>0</v>
      </c>
      <c r="AI56" s="73">
        <f>IF(+'2grid'!AI56*DJ$2&lt;0,0,+'2grid'!AI56*DJ$2)</f>
        <v>0</v>
      </c>
      <c r="AJ56" s="73">
        <f>IF(+'2grid'!AJ56*DK$2&lt;0,0,+'2grid'!AJ56*DK$2)</f>
        <v>0</v>
      </c>
      <c r="AK56" s="73">
        <f>IF(+'2grid'!AK56*DL$2&lt;0,0,+'2grid'!AK56*DL$2)</f>
        <v>0</v>
      </c>
      <c r="AL56" s="73">
        <f>IF(+'2grid'!AL56*DM$2&lt;0,0,+'2grid'!AL56*DM$2)</f>
        <v>0</v>
      </c>
      <c r="AM56" s="73">
        <f>IF(+'2grid'!AM56*DN$2&lt;0,0,+'2grid'!AM56*DN$2)</f>
        <v>0</v>
      </c>
      <c r="AN56" s="73">
        <f>IF(+'2grid'!AN56*DO$2&lt;0,0,+'2grid'!AN56*DO$2)</f>
        <v>0</v>
      </c>
      <c r="AO56" s="73">
        <f>IF(+'2grid'!AO56*DP$2&lt;0,0,+'2grid'!AO56*DP$2)</f>
        <v>0</v>
      </c>
      <c r="AP56" s="73">
        <f>IF(+'2grid'!AP56*DQ$2&lt;0,0,+'2grid'!AP56*DQ$2)</f>
        <v>0</v>
      </c>
      <c r="AQ56" s="73">
        <f>IF(+'2grid'!AQ56*DR$2&lt;0,0,+'2grid'!AQ56*DR$2)</f>
        <v>0</v>
      </c>
      <c r="AR56" s="73">
        <f>IF(+'2grid'!AR56*DS$2&lt;0,0,+'2grid'!AR56*DS$2)</f>
        <v>0</v>
      </c>
      <c r="AS56" s="73">
        <f>IF(+'2grid'!AS56*DT$2&lt;0,0,+'2grid'!AS56*DT$2)</f>
        <v>0</v>
      </c>
      <c r="AT56" s="73">
        <f>IF(+'2grid'!AT56*DU$2&lt;0,0,+'2grid'!AT56*DU$2)</f>
        <v>0</v>
      </c>
      <c r="AU56" s="73">
        <f>IF(+'2grid'!AU56*DV$2&lt;0,0,+'2grid'!AU56*DV$2)</f>
        <v>0</v>
      </c>
      <c r="AV56" s="73">
        <f>IF(+'2grid'!AV56*DW$2&lt;0,0,+'2grid'!AV56*DW$2)</f>
        <v>0</v>
      </c>
      <c r="AW56" s="73">
        <f>IF(+'2grid'!AW56*DX$2&lt;0,0,+'2grid'!AW56*DX$2)</f>
        <v>0</v>
      </c>
      <c r="AX56" s="73">
        <f>IF(+'2grid'!AX56*DY$2&lt;0,0,+'2grid'!AX56*DY$2)</f>
        <v>0</v>
      </c>
      <c r="AY56" s="73">
        <f>IF(+'2grid'!AY56*DZ$2&lt;0,0,+'2grid'!AY56*DZ$2)</f>
        <v>0</v>
      </c>
      <c r="AZ56" s="73">
        <f>IF(+'2grid'!AZ56*EA$2&lt;0,0,+'2grid'!AZ56*EA$2)</f>
        <v>0</v>
      </c>
      <c r="BA56" s="73">
        <f>IF(+'2grid'!BA56*EB$2&lt;0,0,+'2grid'!BA56*EB$2)</f>
        <v>0</v>
      </c>
      <c r="BB56" s="73">
        <f>IF(+'2grid'!BB56*EC$2&lt;0,0,+'2grid'!BB56*EC$2)</f>
        <v>0</v>
      </c>
      <c r="BC56" s="73">
        <f>IF(+'2grid'!BC56*ED$2&lt;0,0,+'2grid'!BC56*ED$2)</f>
        <v>0</v>
      </c>
      <c r="BD56" s="73">
        <f>IF(+'2grid'!BD56*EE$2&lt;0,0,+'2grid'!BD56*EE$2)</f>
        <v>0</v>
      </c>
      <c r="BE56" s="73">
        <f>IF(+'2grid'!BE56*EF$2&lt;0,0,+'2grid'!BE56*EF$2)</f>
        <v>0</v>
      </c>
      <c r="BF56" s="73">
        <f>IF(+'2grid'!BF56*EG$2&lt;0,0,+'2grid'!BF56*EG$2)</f>
        <v>0</v>
      </c>
      <c r="BG56" s="73">
        <f>IF(+'2grid'!BG56*EH$2&lt;0,0,+'2grid'!BG56*EH$2)</f>
        <v>0</v>
      </c>
      <c r="BH56" s="73">
        <f>IF(+'2grid'!BH56*EI$2&lt;0,0,+'2grid'!BH56*EI$2)</f>
        <v>0</v>
      </c>
      <c r="BI56" s="73">
        <f>IF(+'2grid'!BI56*EJ$2&lt;0,0,+'2grid'!BI56*EJ$2)</f>
        <v>0</v>
      </c>
      <c r="BJ56" s="73">
        <f>IF(+'2grid'!BJ56*EK$2&lt;0,0,+'2grid'!BJ56*EK$2)</f>
        <v>0</v>
      </c>
      <c r="BK56" s="73">
        <f>IF(+'2grid'!BK56*EL$2&lt;0,0,+'2grid'!BK56*EL$2)</f>
        <v>0</v>
      </c>
      <c r="BL56" s="73">
        <f>IF(+'2grid'!BL56*EM$2&lt;0,0,+'2grid'!BL56*EM$2)</f>
        <v>0</v>
      </c>
      <c r="BM56" s="73">
        <f>IF(+'2grid'!BM56*EN$2&lt;0,0,+'2grid'!BM56*EN$2)</f>
        <v>0</v>
      </c>
      <c r="BN56" s="73">
        <f>IF(+'2grid'!BN56*EO$2&lt;0,0,+'2grid'!BN56*EO$2)</f>
        <v>0</v>
      </c>
      <c r="BO56" s="73">
        <f>IF(+'2grid'!BO56*EP$2&lt;0,0,+'2grid'!BO56*EP$2)</f>
        <v>0</v>
      </c>
      <c r="BP56" s="73">
        <f>IF(+'2grid'!BP56*EQ$2&lt;0,0,+'2grid'!BP56*EQ$2)</f>
        <v>0</v>
      </c>
      <c r="BQ56" s="73">
        <f>IF(+'2grid'!BQ56*ER$2&lt;0,0,+'2grid'!BQ56*ER$2)</f>
        <v>0</v>
      </c>
      <c r="BR56" s="73">
        <f>IF(+'2grid'!BR56*ES$2&lt;0,0,+'2grid'!BR56*ES$2)</f>
        <v>0</v>
      </c>
      <c r="BS56" s="73">
        <f>IF(+'2grid'!BS56*ET$2&lt;0,0,+'2grid'!BS56*ET$2)</f>
        <v>0</v>
      </c>
      <c r="BT56" s="73">
        <f>IF(+'2grid'!BT56*EU$2&lt;0,0,+'2grid'!BT56*EU$2)</f>
        <v>0</v>
      </c>
      <c r="BU56" s="73">
        <f>IF(+'2grid'!BU56*EV$2&lt;0,0,+'2grid'!BU56*EV$2)</f>
        <v>0</v>
      </c>
      <c r="BV56" s="73">
        <f>IF(+'2grid'!BV56*EW$2&lt;0,0,+'2grid'!BV56*EW$2)</f>
        <v>0</v>
      </c>
      <c r="BW56" s="73">
        <f>IF(+'2grid'!BW56*EX$2&lt;0,0,+'2grid'!BW56*EX$2)</f>
        <v>0</v>
      </c>
      <c r="BX56" s="73">
        <f>IF(+'2grid'!BX56*EY$2&lt;0,0,+'2grid'!BX56*EY$2)</f>
        <v>0</v>
      </c>
      <c r="BY56" s="73">
        <f>IF(+'2grid'!BY56*EZ$2&lt;0,0,+'2grid'!BY56*EZ$2)</f>
        <v>0</v>
      </c>
      <c r="BZ56" s="73">
        <f>IF(+'2grid'!BZ56*FA$2&lt;0,0,+'2grid'!BZ56*FA$2)</f>
        <v>0</v>
      </c>
      <c r="CA56" s="73">
        <f>IF(+'2grid'!CA56*FB$2&lt;0,0,+'2grid'!CA56*FB$2)</f>
        <v>0</v>
      </c>
    </row>
    <row r="57" spans="1:79" x14ac:dyDescent="0.2">
      <c r="A57" s="9">
        <v>203</v>
      </c>
      <c r="B57" s="73">
        <f>IF(+'2grid'!B57*CC$2&lt;0,0,+'2grid'!B57*CC$2)</f>
        <v>0</v>
      </c>
      <c r="C57" s="73">
        <f>IF(+'2grid'!C57*CD$2&lt;0,0,+'2grid'!C57*CD$2)</f>
        <v>0</v>
      </c>
      <c r="D57" s="73">
        <f>IF(+'2grid'!D57*CE$2&lt;0,0,+'2grid'!D57*CE$2)</f>
        <v>0</v>
      </c>
      <c r="E57" s="73">
        <f>IF(+'2grid'!E57*CF$2&lt;0,0,+'2grid'!E57*CF$2)</f>
        <v>0</v>
      </c>
      <c r="F57" s="73">
        <f>IF(+'2grid'!F57*CG$2&lt;0,0,+'2grid'!F57*CG$2)</f>
        <v>0</v>
      </c>
      <c r="G57" s="73">
        <f>IF(+'2grid'!G57*CH$2&lt;0,0,+'2grid'!G57*CH$2)</f>
        <v>0</v>
      </c>
      <c r="H57" s="73">
        <f>IF(+'2grid'!H57*CI$2&lt;0,0,+'2grid'!H57*CI$2)</f>
        <v>0</v>
      </c>
      <c r="I57" s="73">
        <f>IF(+'2grid'!I57*CJ$2&lt;0,0,+'2grid'!I57*CJ$2)</f>
        <v>0</v>
      </c>
      <c r="J57" s="73">
        <f>IF(+'2grid'!J57*CK$2&lt;0,0,+'2grid'!J57*CK$2)</f>
        <v>0</v>
      </c>
      <c r="K57" s="73">
        <f>IF(+'2grid'!K57*CL$2&lt;0,0,+'2grid'!K57*CL$2)</f>
        <v>0</v>
      </c>
      <c r="L57" s="73">
        <f>IF(+'2grid'!L57*CM$2&lt;0,0,+'2grid'!L57*CM$2)</f>
        <v>0</v>
      </c>
      <c r="M57" s="73">
        <f>IF(+'2grid'!M57*CN$2&lt;0,0,+'2grid'!M57*CN$2)</f>
        <v>0</v>
      </c>
      <c r="N57" s="73">
        <f>IF(+'2grid'!N57*CO$2&lt;0,0,+'2grid'!N57*CO$2)</f>
        <v>0</v>
      </c>
      <c r="O57" s="73">
        <f>IF(+'2grid'!O57*CP$2&lt;0,0,+'2grid'!O57*CP$2)</f>
        <v>0</v>
      </c>
      <c r="P57" s="73">
        <f>IF(+'2grid'!P57*CQ$2&lt;0,0,+'2grid'!P57*CQ$2)</f>
        <v>0</v>
      </c>
      <c r="Q57" s="73">
        <f>IF(+'2grid'!Q57*CR$2&lt;0,0,+'2grid'!Q57*CR$2)</f>
        <v>0</v>
      </c>
      <c r="R57" s="73">
        <f>IF(+'2grid'!R57*CS$2&lt;0,0,+'2grid'!R57*CS$2)</f>
        <v>0</v>
      </c>
      <c r="S57" s="73">
        <f>IF(+'2grid'!S57*CT$2&lt;0,0,+'2grid'!S57*CT$2)</f>
        <v>0</v>
      </c>
      <c r="T57" s="73">
        <f>IF(+'2grid'!T57*CU$2&lt;0,0,+'2grid'!T57*CU$2)</f>
        <v>0</v>
      </c>
      <c r="U57" s="73">
        <f>IF(+'2grid'!U57*CV$2&lt;0,0,+'2grid'!U57*CV$2)</f>
        <v>0</v>
      </c>
      <c r="V57" s="73">
        <f>IF(+'2grid'!V57*CW$2&lt;0,0,+'2grid'!V57*CW$2)</f>
        <v>0</v>
      </c>
      <c r="W57" s="73">
        <f>IF(+'2grid'!W57*CX$2&lt;0,0,+'2grid'!W57*CX$2)</f>
        <v>0</v>
      </c>
      <c r="X57" s="73">
        <f>IF(+'2grid'!X57*CY$2&lt;0,0,+'2grid'!X57*CY$2)</f>
        <v>0</v>
      </c>
      <c r="Y57" s="73">
        <f>IF(+'2grid'!Y57*CZ$2&lt;0,0,+'2grid'!Y57*CZ$2)</f>
        <v>0</v>
      </c>
      <c r="Z57" s="73">
        <f>IF(+'2grid'!Z57*DA$2&lt;0,0,+'2grid'!Z57*DA$2)</f>
        <v>0</v>
      </c>
      <c r="AA57" s="73">
        <f>IF(+'2grid'!AA57*DB$2&lt;0,0,+'2grid'!AA57*DB$2)</f>
        <v>0</v>
      </c>
      <c r="AB57" s="73">
        <f>IF(+'2grid'!AB57*DC$2&lt;0,0,+'2grid'!AB57*DC$2)</f>
        <v>0</v>
      </c>
      <c r="AC57" s="73">
        <f>IF(+'2grid'!AC57*DD$2&lt;0,0,+'2grid'!AC57*DD$2)</f>
        <v>0</v>
      </c>
      <c r="AD57" s="73">
        <f>IF(+'2grid'!AD57*DE$2&lt;0,0,+'2grid'!AD57*DE$2)</f>
        <v>0</v>
      </c>
      <c r="AE57" s="73">
        <f>IF(+'2grid'!AE57*DF$2&lt;0,0,+'2grid'!AE57*DF$2)</f>
        <v>0</v>
      </c>
      <c r="AF57" s="73">
        <f>IF(+'2grid'!AF57*DG$2&lt;0,0,+'2grid'!AF57*DG$2)</f>
        <v>0</v>
      </c>
      <c r="AG57" s="73">
        <f>IF(+'2grid'!AG57*DH$2&lt;0,0,+'2grid'!AG57*DH$2)</f>
        <v>0</v>
      </c>
      <c r="AH57" s="73">
        <f>IF(+'2grid'!AH57*DI$2&lt;0,0,+'2grid'!AH57*DI$2)</f>
        <v>0</v>
      </c>
      <c r="AI57" s="73">
        <f>IF(+'2grid'!AI57*DJ$2&lt;0,0,+'2grid'!AI57*DJ$2)</f>
        <v>0</v>
      </c>
      <c r="AJ57" s="73">
        <f>IF(+'2grid'!AJ57*DK$2&lt;0,0,+'2grid'!AJ57*DK$2)</f>
        <v>0</v>
      </c>
      <c r="AK57" s="73">
        <f>IF(+'2grid'!AK57*DL$2&lt;0,0,+'2grid'!AK57*DL$2)</f>
        <v>0</v>
      </c>
      <c r="AL57" s="73">
        <f>IF(+'2grid'!AL57*DM$2&lt;0,0,+'2grid'!AL57*DM$2)</f>
        <v>0</v>
      </c>
      <c r="AM57" s="73">
        <f>IF(+'2grid'!AM57*DN$2&lt;0,0,+'2grid'!AM57*DN$2)</f>
        <v>0</v>
      </c>
      <c r="AN57" s="73">
        <f>IF(+'2grid'!AN57*DO$2&lt;0,0,+'2grid'!AN57*DO$2)</f>
        <v>0</v>
      </c>
      <c r="AO57" s="73">
        <f>IF(+'2grid'!AO57*DP$2&lt;0,0,+'2grid'!AO57*DP$2)</f>
        <v>0</v>
      </c>
      <c r="AP57" s="73">
        <f>IF(+'2grid'!AP57*DQ$2&lt;0,0,+'2grid'!AP57*DQ$2)</f>
        <v>0</v>
      </c>
      <c r="AQ57" s="73">
        <f>IF(+'2grid'!AQ57*DR$2&lt;0,0,+'2grid'!AQ57*DR$2)</f>
        <v>0</v>
      </c>
      <c r="AR57" s="73">
        <f>IF(+'2grid'!AR57*DS$2&lt;0,0,+'2grid'!AR57*DS$2)</f>
        <v>0</v>
      </c>
      <c r="AS57" s="73">
        <f>IF(+'2grid'!AS57*DT$2&lt;0,0,+'2grid'!AS57*DT$2)</f>
        <v>0</v>
      </c>
      <c r="AT57" s="73">
        <f>IF(+'2grid'!AT57*DU$2&lt;0,0,+'2grid'!AT57*DU$2)</f>
        <v>0</v>
      </c>
      <c r="AU57" s="73">
        <f>IF(+'2grid'!AU57*DV$2&lt;0,0,+'2grid'!AU57*DV$2)</f>
        <v>0</v>
      </c>
      <c r="AV57" s="73">
        <f>IF(+'2grid'!AV57*DW$2&lt;0,0,+'2grid'!AV57*DW$2)</f>
        <v>0</v>
      </c>
      <c r="AW57" s="73">
        <f>IF(+'2grid'!AW57*DX$2&lt;0,0,+'2grid'!AW57*DX$2)</f>
        <v>0</v>
      </c>
      <c r="AX57" s="73">
        <f>IF(+'2grid'!AX57*DY$2&lt;0,0,+'2grid'!AX57*DY$2)</f>
        <v>0</v>
      </c>
      <c r="AY57" s="73">
        <f>IF(+'2grid'!AY57*DZ$2&lt;0,0,+'2grid'!AY57*DZ$2)</f>
        <v>0</v>
      </c>
      <c r="AZ57" s="73">
        <f>IF(+'2grid'!AZ57*EA$2&lt;0,0,+'2grid'!AZ57*EA$2)</f>
        <v>0</v>
      </c>
      <c r="BA57" s="73">
        <f>IF(+'2grid'!BA57*EB$2&lt;0,0,+'2grid'!BA57*EB$2)</f>
        <v>0</v>
      </c>
      <c r="BB57" s="73">
        <f>IF(+'2grid'!BB57*EC$2&lt;0,0,+'2grid'!BB57*EC$2)</f>
        <v>0</v>
      </c>
      <c r="BC57" s="73">
        <f>IF(+'2grid'!BC57*ED$2&lt;0,0,+'2grid'!BC57*ED$2)</f>
        <v>0</v>
      </c>
      <c r="BD57" s="73">
        <f>IF(+'2grid'!BD57*EE$2&lt;0,0,+'2grid'!BD57*EE$2)</f>
        <v>0</v>
      </c>
      <c r="BE57" s="73">
        <f>IF(+'2grid'!BE57*EF$2&lt;0,0,+'2grid'!BE57*EF$2)</f>
        <v>0</v>
      </c>
      <c r="BF57" s="73">
        <f>IF(+'2grid'!BF57*EG$2&lt;0,0,+'2grid'!BF57*EG$2)</f>
        <v>0</v>
      </c>
      <c r="BG57" s="73">
        <f>IF(+'2grid'!BG57*EH$2&lt;0,0,+'2grid'!BG57*EH$2)</f>
        <v>0</v>
      </c>
      <c r="BH57" s="73">
        <f>IF(+'2grid'!BH57*EI$2&lt;0,0,+'2grid'!BH57*EI$2)</f>
        <v>0</v>
      </c>
      <c r="BI57" s="73">
        <f>IF(+'2grid'!BI57*EJ$2&lt;0,0,+'2grid'!BI57*EJ$2)</f>
        <v>0</v>
      </c>
      <c r="BJ57" s="73">
        <f>IF(+'2grid'!BJ57*EK$2&lt;0,0,+'2grid'!BJ57*EK$2)</f>
        <v>0</v>
      </c>
      <c r="BK57" s="73">
        <f>IF(+'2grid'!BK57*EL$2&lt;0,0,+'2grid'!BK57*EL$2)</f>
        <v>0</v>
      </c>
      <c r="BL57" s="73">
        <f>IF(+'2grid'!BL57*EM$2&lt;0,0,+'2grid'!BL57*EM$2)</f>
        <v>0</v>
      </c>
      <c r="BM57" s="73">
        <f>IF(+'2grid'!BM57*EN$2&lt;0,0,+'2grid'!BM57*EN$2)</f>
        <v>0</v>
      </c>
      <c r="BN57" s="73">
        <f>IF(+'2grid'!BN57*EO$2&lt;0,0,+'2grid'!BN57*EO$2)</f>
        <v>0</v>
      </c>
      <c r="BO57" s="73">
        <f>IF(+'2grid'!BO57*EP$2&lt;0,0,+'2grid'!BO57*EP$2)</f>
        <v>0</v>
      </c>
      <c r="BP57" s="73">
        <f>IF(+'2grid'!BP57*EQ$2&lt;0,0,+'2grid'!BP57*EQ$2)</f>
        <v>0</v>
      </c>
      <c r="BQ57" s="73">
        <f>IF(+'2grid'!BQ57*ER$2&lt;0,0,+'2grid'!BQ57*ER$2)</f>
        <v>0</v>
      </c>
      <c r="BR57" s="73">
        <f>IF(+'2grid'!BR57*ES$2&lt;0,0,+'2grid'!BR57*ES$2)</f>
        <v>0</v>
      </c>
      <c r="BS57" s="73">
        <f>IF(+'2grid'!BS57*ET$2&lt;0,0,+'2grid'!BS57*ET$2)</f>
        <v>0</v>
      </c>
      <c r="BT57" s="73">
        <f>IF(+'2grid'!BT57*EU$2&lt;0,0,+'2grid'!BT57*EU$2)</f>
        <v>0</v>
      </c>
      <c r="BU57" s="73">
        <f>IF(+'2grid'!BU57*EV$2&lt;0,0,+'2grid'!BU57*EV$2)</f>
        <v>0</v>
      </c>
      <c r="BV57" s="73">
        <f>IF(+'2grid'!BV57*EW$2&lt;0,0,+'2grid'!BV57*EW$2)</f>
        <v>0</v>
      </c>
      <c r="BW57" s="73">
        <f>IF(+'2grid'!BW57*EX$2&lt;0,0,+'2grid'!BW57*EX$2)</f>
        <v>0</v>
      </c>
      <c r="BX57" s="73">
        <f>IF(+'2grid'!BX57*EY$2&lt;0,0,+'2grid'!BX57*EY$2)</f>
        <v>0</v>
      </c>
      <c r="BY57" s="73">
        <f>IF(+'2grid'!BY57*EZ$2&lt;0,0,+'2grid'!BY57*EZ$2)</f>
        <v>0</v>
      </c>
      <c r="BZ57" s="73">
        <f>IF(+'2grid'!BZ57*FA$2&lt;0,0,+'2grid'!BZ57*FA$2)</f>
        <v>0</v>
      </c>
      <c r="CA57" s="73">
        <f>IF(+'2grid'!CA57*FB$2&lt;0,0,+'2grid'!CA57*FB$2)</f>
        <v>0</v>
      </c>
    </row>
    <row r="58" spans="1:79" x14ac:dyDescent="0.2">
      <c r="A58" s="9">
        <v>204</v>
      </c>
      <c r="B58" s="73">
        <f>IF(+'2grid'!B58*CC$2&lt;0,0,+'2grid'!B58*CC$2)</f>
        <v>0</v>
      </c>
      <c r="C58" s="73">
        <f>IF(+'2grid'!C58*CD$2&lt;0,0,+'2grid'!C58*CD$2)</f>
        <v>0</v>
      </c>
      <c r="D58" s="73">
        <f>IF(+'2grid'!D58*CE$2&lt;0,0,+'2grid'!D58*CE$2)</f>
        <v>2.2508379016593686E-7</v>
      </c>
      <c r="E58" s="73">
        <f>IF(+'2grid'!E58*CF$2&lt;0,0,+'2grid'!E58*CF$2)</f>
        <v>8.440642131222621E-7</v>
      </c>
      <c r="F58" s="73">
        <f>IF(+'2grid'!F58*CG$2&lt;0,0,+'2grid'!F58*CG$2)</f>
        <v>2.8135473770742082E-6</v>
      </c>
      <c r="G58" s="73">
        <f>IF(+'2grid'!G58*CH$2&lt;0,0,+'2grid'!G58*CH$2)</f>
        <v>8.7923355533569018E-6</v>
      </c>
      <c r="H58" s="73">
        <f>IF(+'2grid'!H58*CI$2&lt;0,0,+'2grid'!H58*CI$2)</f>
        <v>2.637700666007071E-5</v>
      </c>
      <c r="I58" s="73">
        <f>IF(+'2grid'!I58*CJ$2&lt;0,0,+'2grid'!I58*CJ$2)</f>
        <v>7.6932936091872909E-5</v>
      </c>
      <c r="J58" s="73">
        <f>IF(+'2grid'!J58*CK$2&lt;0,0,+'2grid'!J58*CK$2)</f>
        <v>2.1980838883392249E-4</v>
      </c>
      <c r="K58" s="73">
        <f>IF(+'2grid'!K58*CL$2&lt;0,0,+'2grid'!K58*CL$2)</f>
        <v>6.1821109359540727E-4</v>
      </c>
      <c r="L58" s="73">
        <f>IF(+'2grid'!L58*CM$2&lt;0,0,+'2grid'!L58*CM$2)</f>
        <v>1.7172530377650205E-3</v>
      </c>
      <c r="M58" s="73">
        <f>IF(+'2grid'!M58*CN$2&lt;0,0,+'2grid'!M58*CN$2)</f>
        <v>3.2901990975665934E-3</v>
      </c>
      <c r="N58" s="73">
        <f>IF(+'2grid'!N58*CO$2&lt;0,0,+'2grid'!N58*CO$2)</f>
        <v>6.234061448020912E-3</v>
      </c>
      <c r="O58" s="73">
        <f>IF(+'2grid'!O58*CP$2&lt;0,0,+'2grid'!O58*CP$2)</f>
        <v>1.1704768433018859E-2</v>
      </c>
      <c r="P58" s="73">
        <f>IF(+'2grid'!P58*CQ$2&lt;0,0,+'2grid'!P58*CQ$2)</f>
        <v>2.1810127514941973E-2</v>
      </c>
      <c r="Q58" s="73">
        <f>IF(+'2grid'!Q58*CR$2&lt;0,0,+'2grid'!Q58*CR$2)</f>
        <v>4.0379893227663985E-2</v>
      </c>
      <c r="R58" s="73">
        <f>IF(+'2grid'!R58*CS$2&lt;0,0,+'2grid'!R58*CS$2)</f>
        <v>7.4350279593794033E-2</v>
      </c>
      <c r="S58" s="73">
        <f>IF(+'2grid'!S58*CT$2&lt;0,0,+'2grid'!S58*CT$2)</f>
        <v>0.1362478029994649</v>
      </c>
      <c r="T58" s="73">
        <f>IF(+'2grid'!T58*CU$2&lt;0,0,+'2grid'!T58*CU$2)</f>
        <v>0.2486365437225258</v>
      </c>
      <c r="U58" s="73">
        <f>IF(+'2grid'!U58*CV$2&lt;0,0,+'2grid'!U58*CV$2)</f>
        <v>0.45206644313186495</v>
      </c>
      <c r="V58" s="73">
        <f>IF(+'2grid'!V58*CW$2&lt;0,0,+'2grid'!V58*CW$2)</f>
        <v>0.8192551051042779</v>
      </c>
      <c r="W58" s="73">
        <f>IF(+'2grid'!W58*CX$2&lt;0,0,+'2grid'!W58*CX$2)</f>
        <v>0.98690190267387912</v>
      </c>
      <c r="X58" s="73">
        <f>IF(+'2grid'!X58*CY$2&lt;0,0,+'2grid'!X58*CY$2)</f>
        <v>1.1857282933224629</v>
      </c>
      <c r="Y58" s="73">
        <f>IF(+'2grid'!Y58*CZ$2&lt;0,0,+'2grid'!Y58*CZ$2)</f>
        <v>1.4212213689997464</v>
      </c>
      <c r="Z58" s="73">
        <f>IF(+'2grid'!Z58*DA$2&lt;0,0,+'2grid'!Z58*DA$2)</f>
        <v>1.6732402745491206</v>
      </c>
      <c r="AA58" s="73">
        <f>IF(+'2grid'!AA58*DB$2&lt;0,0,+'2grid'!AA58*DB$2)</f>
        <v>1.941785009970584</v>
      </c>
      <c r="AB58" s="73">
        <f>IF(+'2grid'!AB58*DC$2&lt;0,0,+'2grid'!AB58*DC$2)</f>
        <v>2.091894631308735</v>
      </c>
      <c r="AC58" s="73">
        <f>IF(+'2grid'!AC58*DD$2&lt;0,0,+'2grid'!AC58*DD$2)</f>
        <v>2.0906455388653997</v>
      </c>
      <c r="AD58" s="73">
        <f>IF(+'2grid'!AD58*DE$2&lt;0,0,+'2grid'!AD58*DE$2)</f>
        <v>1.9555576732771742</v>
      </c>
      <c r="AE58" s="73">
        <f>IF(+'2grid'!AE58*DF$2&lt;0,0,+'2grid'!AE58*DF$2)</f>
        <v>1.8288818725790577</v>
      </c>
      <c r="AF58" s="73">
        <f>IF(+'2grid'!AF58*DG$2&lt;0,0,+'2grid'!AF58*DG$2)</f>
        <v>1.7101233094245729</v>
      </c>
      <c r="AG58" s="73">
        <f>IF(+'2grid'!AG58*DH$2&lt;0,0,+'2grid'!AG58*DH$2)</f>
        <v>1.5988135082194233</v>
      </c>
      <c r="AH58" s="73">
        <f>IF(+'2grid'!AH58*DI$2&lt;0,0,+'2grid'!AH58*DI$2)</f>
        <v>1.4945092189782341</v>
      </c>
      <c r="AI58" s="73">
        <f>IF(+'2grid'!AI58*DJ$2&lt;0,0,+'2grid'!AI58*DJ$2)</f>
        <v>1.3967913085065804</v>
      </c>
      <c r="AJ58" s="73">
        <f>IF(+'2grid'!AJ58*DK$2&lt;0,0,+'2grid'!AJ58*DK$2)</f>
        <v>1.3052636729064342</v>
      </c>
      <c r="AK58" s="73">
        <f>IF(+'2grid'!AK58*DL$2&lt;0,0,+'2grid'!AK58*DL$2)</f>
        <v>1.2195521746855611</v>
      </c>
      <c r="AL58" s="73">
        <f>IF(+'2grid'!AL58*DM$2&lt;0,0,+'2grid'!AL58*DM$2)</f>
        <v>1.1393036071205243</v>
      </c>
      <c r="AM58" s="73">
        <f>IF(+'2grid'!AM58*DN$2&lt;0,0,+'2grid'!AM58*DN$2)</f>
        <v>1.0641846879697203</v>
      </c>
      <c r="AN58" s="73">
        <f>IF(+'2grid'!AN58*DO$2&lt;0,0,+'2grid'!AN58*DO$2)</f>
        <v>0.99388108414909648</v>
      </c>
      <c r="AO58" s="73">
        <f>IF(+'2grid'!AO58*DP$2&lt;0,0,+'2grid'!AO58*DP$2)</f>
        <v>0.94259797588268246</v>
      </c>
      <c r="AP58" s="73">
        <f>IF(+'2grid'!AP58*DQ$2&lt;0,0,+'2grid'!AP58*DQ$2)</f>
        <v>0.89384290816461243</v>
      </c>
      <c r="AQ58" s="73">
        <f>IF(+'2grid'!AQ58*DR$2&lt;0,0,+'2grid'!AQ58*DR$2)</f>
        <v>0.84750020056800979</v>
      </c>
      <c r="AR58" s="73">
        <f>IF(+'2grid'!AR58*DS$2&lt;0,0,+'2grid'!AR58*DS$2)</f>
        <v>0.8034587575609643</v>
      </c>
      <c r="AS58" s="73">
        <f>IF(+'2grid'!AS58*DT$2&lt;0,0,+'2grid'!AS58*DT$2)</f>
        <v>0.76161194727133086</v>
      </c>
      <c r="AT58" s="73">
        <f>IF(+'2grid'!AT58*DU$2&lt;0,0,+'2grid'!AT58*DU$2)</f>
        <v>0.78569521360128303</v>
      </c>
      <c r="AU58" s="73">
        <f>IF(+'2grid'!AU58*DV$2&lt;0,0,+'2grid'!AU58*DV$2)</f>
        <v>0.81044426425154537</v>
      </c>
      <c r="AV58" s="73">
        <f>IF(+'2grid'!AV58*DW$2&lt;0,0,+'2grid'!AV58*DW$2)</f>
        <v>0.8358762435774113</v>
      </c>
      <c r="AW58" s="73">
        <f>IF(+'2grid'!AW58*DX$2&lt;0,0,+'2grid'!AW58*DX$2)</f>
        <v>0.86200871840918447</v>
      </c>
      <c r="AX58" s="73">
        <f>IF(+'2grid'!AX58*DY$2&lt;0,0,+'2grid'!AX58*DY$2)</f>
        <v>0.88330431510457796</v>
      </c>
      <c r="AY58" s="73">
        <f>IF(+'2grid'!AY58*DZ$2&lt;0,0,+'2grid'!AY58*DZ$2)</f>
        <v>1.0644094765662713</v>
      </c>
      <c r="AZ58" s="73">
        <f>IF(+'2grid'!AZ58*EA$2&lt;0,0,+'2grid'!AZ58*EA$2)</f>
        <v>1.2826245300084587</v>
      </c>
      <c r="BA58" s="73">
        <f>IF(+'2grid'!BA58*EB$2&lt;0,0,+'2grid'!BA58*EB$2)</f>
        <v>1.5455492257648702</v>
      </c>
      <c r="BB58" s="73">
        <f>IF(+'2grid'!BB58*EC$2&lt;0,0,+'2grid'!BB58*EC$2)</f>
        <v>1.8623388186235086</v>
      </c>
      <c r="BC58" s="73">
        <f>IF(+'2grid'!BC58*ED$2&lt;0,0,+'2grid'!BC58*ED$2)</f>
        <v>2.06975</v>
      </c>
      <c r="BD58" s="73">
        <f>IF(+'2grid'!BD58*EE$2&lt;0,0,+'2grid'!BD58*EE$2)</f>
        <v>3.2273999999999998</v>
      </c>
      <c r="BE58" s="73">
        <f>IF(+'2grid'!BE58*EF$2&lt;0,0,+'2grid'!BE58*EF$2)</f>
        <v>8.2163940000000011</v>
      </c>
      <c r="BF58" s="73">
        <f>IF(+'2grid'!BF58*EG$2&lt;0,0,+'2grid'!BF58*EG$2)</f>
        <v>7.7262960000000005</v>
      </c>
      <c r="BG58" s="73">
        <f>IF(+'2grid'!BG58*EH$2&lt;0,0,+'2grid'!BG58*EH$2)</f>
        <v>23.089770000000001</v>
      </c>
      <c r="BH58" s="73">
        <f>IF(+'2grid'!BH58*EI$2&lt;0,0,+'2grid'!BH58*EI$2)</f>
        <v>26.238960000000002</v>
      </c>
      <c r="BI58" s="73">
        <f>IF(+'2grid'!BI58*EJ$2&lt;0,0,+'2grid'!BI58*EJ$2)</f>
        <v>29.461410000000001</v>
      </c>
      <c r="BJ58" s="73">
        <f>IF(+'2grid'!BJ58*EK$2&lt;0,0,+'2grid'!BJ58*EK$2)</f>
        <v>23.177879999999998</v>
      </c>
      <c r="BK58" s="73">
        <f>IF(+'2grid'!BK58*EL$2&lt;0,0,+'2grid'!BK58*EL$2)</f>
        <v>24.506460000000001</v>
      </c>
      <c r="BL58" s="73">
        <f>IF(+'2grid'!BL58*EM$2&lt;0,0,+'2grid'!BL58*EM$2)</f>
        <v>28.61496</v>
      </c>
      <c r="BM58" s="73">
        <f>IF(+'2grid'!BM58*EN$2&lt;0,0,+'2grid'!BM58*EN$2)</f>
        <v>26.631989999999998</v>
      </c>
      <c r="BN58" s="73">
        <f>IF(+'2grid'!BN58*EO$2&lt;0,0,+'2grid'!BN58*EO$2)</f>
        <v>27.05076</v>
      </c>
      <c r="BO58" s="73">
        <f>IF(+'2grid'!BO58*EP$2&lt;0,0,+'2grid'!BO58*EP$2)</f>
        <v>32.962049999999998</v>
      </c>
      <c r="BP58" s="73">
        <f>IF(+'2grid'!BP58*EQ$2&lt;0,0,+'2grid'!BP58*EQ$2)</f>
        <v>40.44744</v>
      </c>
      <c r="BQ58" s="73">
        <f>IF(+'2grid'!BQ58*ER$2&lt;0,0,+'2grid'!BQ58*ER$2)</f>
        <v>46.587420000000002</v>
      </c>
      <c r="BR58" s="73">
        <f>IF(+'2grid'!BR58*ES$2&lt;0,0,+'2grid'!BR58*ES$2)</f>
        <v>55.23903</v>
      </c>
      <c r="BS58" s="73">
        <f>IF(+'2grid'!BS58*ET$2&lt;0,0,+'2grid'!BS58*ET$2)</f>
        <v>59.066172000001863</v>
      </c>
      <c r="BT58" s="73">
        <f>IF(+'2grid'!BT58*EU$2&lt;0,0,+'2grid'!BT58*EU$2)</f>
        <v>66.863610000002467</v>
      </c>
      <c r="BU58" s="73">
        <f>IF(+'2grid'!BU58*EV$2&lt;0,0,+'2grid'!BU58*EV$2)</f>
        <v>73.595847600002941</v>
      </c>
      <c r="BV58" s="73">
        <f>IF(+'2grid'!BV58*EW$2&lt;0,0,+'2grid'!BV58*EW$2)</f>
        <v>80.006361600004439</v>
      </c>
      <c r="BW58" s="73">
        <f>IF(+'2grid'!BW58*EX$2&lt;0,0,+'2grid'!BW58*EX$2)</f>
        <v>86.556000080004637</v>
      </c>
      <c r="BX58" s="73">
        <f>IF(+'2grid'!BX58*EY$2&lt;0,0,+'2grid'!BX58*EY$2)</f>
        <v>92.834935893338908</v>
      </c>
      <c r="BY58" s="73">
        <f>IF(+'2grid'!BY58*EZ$2&lt;0,0,+'2grid'!BY58*EZ$2)</f>
        <v>99.920304899563675</v>
      </c>
      <c r="BZ58" s="73">
        <f>IF(+'2grid'!BZ58*FA$2&lt;0,0,+'2grid'!BZ58*FA$2)</f>
        <v>106.25121446460153</v>
      </c>
      <c r="CA58" s="73">
        <f>IF(+'2grid'!CA58*FB$2&lt;0,0,+'2grid'!CA58*FB$2)</f>
        <v>112.79053742642093</v>
      </c>
    </row>
    <row r="59" spans="1:79" x14ac:dyDescent="0.2">
      <c r="A59" s="9">
        <v>208</v>
      </c>
      <c r="B59" s="73">
        <f>IF(+'2grid'!B59*CC$2&lt;0,0,+'2grid'!B59*CC$2)</f>
        <v>0</v>
      </c>
      <c r="C59" s="73">
        <f>IF(+'2grid'!C59*CD$2&lt;0,0,+'2grid'!C59*CD$2)</f>
        <v>0</v>
      </c>
      <c r="D59" s="73">
        <f>IF(+'2grid'!D59*CE$2&lt;0,0,+'2grid'!D59*CE$2)</f>
        <v>0</v>
      </c>
      <c r="E59" s="73">
        <f>IF(+'2grid'!E59*CF$2&lt;0,0,+'2grid'!E59*CF$2)</f>
        <v>0</v>
      </c>
      <c r="F59" s="73">
        <f>IF(+'2grid'!F59*CG$2&lt;0,0,+'2grid'!F59*CG$2)</f>
        <v>0</v>
      </c>
      <c r="G59" s="73">
        <f>IF(+'2grid'!G59*CH$2&lt;0,0,+'2grid'!G59*CH$2)</f>
        <v>0</v>
      </c>
      <c r="H59" s="73">
        <f>IF(+'2grid'!H59*CI$2&lt;0,0,+'2grid'!H59*CI$2)</f>
        <v>0</v>
      </c>
      <c r="I59" s="73">
        <f>IF(+'2grid'!I59*CJ$2&lt;0,0,+'2grid'!I59*CJ$2)</f>
        <v>0</v>
      </c>
      <c r="J59" s="73">
        <f>IF(+'2grid'!J59*CK$2&lt;0,0,+'2grid'!J59*CK$2)</f>
        <v>0</v>
      </c>
      <c r="K59" s="73">
        <f>IF(+'2grid'!K59*CL$2&lt;0,0,+'2grid'!K59*CL$2)</f>
        <v>0</v>
      </c>
      <c r="L59" s="73">
        <f>IF(+'2grid'!L59*CM$2&lt;0,0,+'2grid'!L59*CM$2)</f>
        <v>0</v>
      </c>
      <c r="M59" s="73">
        <f>IF(+'2grid'!M59*CN$2&lt;0,0,+'2grid'!M59*CN$2)</f>
        <v>0</v>
      </c>
      <c r="N59" s="73">
        <f>IF(+'2grid'!N59*CO$2&lt;0,0,+'2grid'!N59*CO$2)</f>
        <v>0</v>
      </c>
      <c r="O59" s="73">
        <f>IF(+'2grid'!O59*CP$2&lt;0,0,+'2grid'!O59*CP$2)</f>
        <v>0</v>
      </c>
      <c r="P59" s="73">
        <f>IF(+'2grid'!P59*CQ$2&lt;0,0,+'2grid'!P59*CQ$2)</f>
        <v>0</v>
      </c>
      <c r="Q59" s="73">
        <f>IF(+'2grid'!Q59*CR$2&lt;0,0,+'2grid'!Q59*CR$2)</f>
        <v>0</v>
      </c>
      <c r="R59" s="73">
        <f>IF(+'2grid'!R59*CS$2&lt;0,0,+'2grid'!R59*CS$2)</f>
        <v>0</v>
      </c>
      <c r="S59" s="73">
        <f>IF(+'2grid'!S59*CT$2&lt;0,0,+'2grid'!S59*CT$2)</f>
        <v>0</v>
      </c>
      <c r="T59" s="73">
        <f>IF(+'2grid'!T59*CU$2&lt;0,0,+'2grid'!T59*CU$2)</f>
        <v>0</v>
      </c>
      <c r="U59" s="73">
        <f>IF(+'2grid'!U59*CV$2&lt;0,0,+'2grid'!U59*CV$2)</f>
        <v>0</v>
      </c>
      <c r="V59" s="73">
        <f>IF(+'2grid'!V59*CW$2&lt;0,0,+'2grid'!V59*CW$2)</f>
        <v>0</v>
      </c>
      <c r="W59" s="73">
        <f>IF(+'2grid'!W59*CX$2&lt;0,0,+'2grid'!W59*CX$2)</f>
        <v>0</v>
      </c>
      <c r="X59" s="73">
        <f>IF(+'2grid'!X59*CY$2&lt;0,0,+'2grid'!X59*CY$2)</f>
        <v>0</v>
      </c>
      <c r="Y59" s="73">
        <f>IF(+'2grid'!Y59*CZ$2&lt;0,0,+'2grid'!Y59*CZ$2)</f>
        <v>0</v>
      </c>
      <c r="Z59" s="73">
        <f>IF(+'2grid'!Z59*DA$2&lt;0,0,+'2grid'!Z59*DA$2)</f>
        <v>0</v>
      </c>
      <c r="AA59" s="73">
        <f>IF(+'2grid'!AA59*DB$2&lt;0,0,+'2grid'!AA59*DB$2)</f>
        <v>0</v>
      </c>
      <c r="AB59" s="73">
        <f>IF(+'2grid'!AB59*DC$2&lt;0,0,+'2grid'!AB59*DC$2)</f>
        <v>0</v>
      </c>
      <c r="AC59" s="73">
        <f>IF(+'2grid'!AC59*DD$2&lt;0,0,+'2grid'!AC59*DD$2)</f>
        <v>0</v>
      </c>
      <c r="AD59" s="73">
        <f>IF(+'2grid'!AD59*DE$2&lt;0,0,+'2grid'!AD59*DE$2)</f>
        <v>0</v>
      </c>
      <c r="AE59" s="73">
        <f>IF(+'2grid'!AE59*DF$2&lt;0,0,+'2grid'!AE59*DF$2)</f>
        <v>0</v>
      </c>
      <c r="AF59" s="73">
        <f>IF(+'2grid'!AF59*DG$2&lt;0,0,+'2grid'!AF59*DG$2)</f>
        <v>0</v>
      </c>
      <c r="AG59" s="73">
        <f>IF(+'2grid'!AG59*DH$2&lt;0,0,+'2grid'!AG59*DH$2)</f>
        <v>0</v>
      </c>
      <c r="AH59" s="73">
        <f>IF(+'2grid'!AH59*DI$2&lt;0,0,+'2grid'!AH59*DI$2)</f>
        <v>0</v>
      </c>
      <c r="AI59" s="73">
        <f>IF(+'2grid'!AI59*DJ$2&lt;0,0,+'2grid'!AI59*DJ$2)</f>
        <v>0</v>
      </c>
      <c r="AJ59" s="73">
        <f>IF(+'2grid'!AJ59*DK$2&lt;0,0,+'2grid'!AJ59*DK$2)</f>
        <v>0</v>
      </c>
      <c r="AK59" s="73">
        <f>IF(+'2grid'!AK59*DL$2&lt;0,0,+'2grid'!AK59*DL$2)</f>
        <v>0</v>
      </c>
      <c r="AL59" s="73">
        <f>IF(+'2grid'!AL59*DM$2&lt;0,0,+'2grid'!AL59*DM$2)</f>
        <v>0</v>
      </c>
      <c r="AM59" s="73">
        <f>IF(+'2grid'!AM59*DN$2&lt;0,0,+'2grid'!AM59*DN$2)</f>
        <v>0</v>
      </c>
      <c r="AN59" s="73">
        <f>IF(+'2grid'!AN59*DO$2&lt;0,0,+'2grid'!AN59*DO$2)</f>
        <v>0</v>
      </c>
      <c r="AO59" s="73">
        <f>IF(+'2grid'!AO59*DP$2&lt;0,0,+'2grid'!AO59*DP$2)</f>
        <v>0</v>
      </c>
      <c r="AP59" s="73">
        <f>IF(+'2grid'!AP59*DQ$2&lt;0,0,+'2grid'!AP59*DQ$2)</f>
        <v>0</v>
      </c>
      <c r="AQ59" s="73">
        <f>IF(+'2grid'!AQ59*DR$2&lt;0,0,+'2grid'!AQ59*DR$2)</f>
        <v>0</v>
      </c>
      <c r="AR59" s="73">
        <f>IF(+'2grid'!AR59*DS$2&lt;0,0,+'2grid'!AR59*DS$2)</f>
        <v>0</v>
      </c>
      <c r="AS59" s="73">
        <f>IF(+'2grid'!AS59*DT$2&lt;0,0,+'2grid'!AS59*DT$2)</f>
        <v>0</v>
      </c>
      <c r="AT59" s="73">
        <f>IF(+'2grid'!AT59*DU$2&lt;0,0,+'2grid'!AT59*DU$2)</f>
        <v>0</v>
      </c>
      <c r="AU59" s="73">
        <f>IF(+'2grid'!AU59*DV$2&lt;0,0,+'2grid'!AU59*DV$2)</f>
        <v>0</v>
      </c>
      <c r="AV59" s="73">
        <f>IF(+'2grid'!AV59*DW$2&lt;0,0,+'2grid'!AV59*DW$2)</f>
        <v>0</v>
      </c>
      <c r="AW59" s="73">
        <f>IF(+'2grid'!AW59*DX$2&lt;0,0,+'2grid'!AW59*DX$2)</f>
        <v>0</v>
      </c>
      <c r="AX59" s="73">
        <f>IF(+'2grid'!AX59*DY$2&lt;0,0,+'2grid'!AX59*DY$2)</f>
        <v>0</v>
      </c>
      <c r="AY59" s="73">
        <f>IF(+'2grid'!AY59*DZ$2&lt;0,0,+'2grid'!AY59*DZ$2)</f>
        <v>0</v>
      </c>
      <c r="AZ59" s="73">
        <f>IF(+'2grid'!AZ59*EA$2&lt;0,0,+'2grid'!AZ59*EA$2)</f>
        <v>0</v>
      </c>
      <c r="BA59" s="73">
        <f>IF(+'2grid'!BA59*EB$2&lt;0,0,+'2grid'!BA59*EB$2)</f>
        <v>0</v>
      </c>
      <c r="BB59" s="73">
        <f>IF(+'2grid'!BB59*EC$2&lt;0,0,+'2grid'!BB59*EC$2)</f>
        <v>0</v>
      </c>
      <c r="BC59" s="73">
        <f>IF(+'2grid'!BC59*ED$2&lt;0,0,+'2grid'!BC59*ED$2)</f>
        <v>0</v>
      </c>
      <c r="BD59" s="73">
        <f>IF(+'2grid'!BD59*EE$2&lt;0,0,+'2grid'!BD59*EE$2)</f>
        <v>0</v>
      </c>
      <c r="BE59" s="73">
        <f>IF(+'2grid'!BE59*EF$2&lt;0,0,+'2grid'!BE59*EF$2)</f>
        <v>0</v>
      </c>
      <c r="BF59" s="73">
        <f>IF(+'2grid'!BF59*EG$2&lt;0,0,+'2grid'!BF59*EG$2)</f>
        <v>0</v>
      </c>
      <c r="BG59" s="73">
        <f>IF(+'2grid'!BG59*EH$2&lt;0,0,+'2grid'!BG59*EH$2)</f>
        <v>0</v>
      </c>
      <c r="BH59" s="73">
        <f>IF(+'2grid'!BH59*EI$2&lt;0,0,+'2grid'!BH59*EI$2)</f>
        <v>0</v>
      </c>
      <c r="BI59" s="73">
        <f>IF(+'2grid'!BI59*EJ$2&lt;0,0,+'2grid'!BI59*EJ$2)</f>
        <v>0</v>
      </c>
      <c r="BJ59" s="73">
        <f>IF(+'2grid'!BJ59*EK$2&lt;0,0,+'2grid'!BJ59*EK$2)</f>
        <v>0</v>
      </c>
      <c r="BK59" s="73">
        <f>IF(+'2grid'!BK59*EL$2&lt;0,0,+'2grid'!BK59*EL$2)</f>
        <v>0</v>
      </c>
      <c r="BL59" s="73">
        <f>IF(+'2grid'!BL59*EM$2&lt;0,0,+'2grid'!BL59*EM$2)</f>
        <v>0</v>
      </c>
      <c r="BM59" s="73">
        <f>IF(+'2grid'!BM59*EN$2&lt;0,0,+'2grid'!BM59*EN$2)</f>
        <v>0</v>
      </c>
      <c r="BN59" s="73">
        <f>IF(+'2grid'!BN59*EO$2&lt;0,0,+'2grid'!BN59*EO$2)</f>
        <v>0</v>
      </c>
      <c r="BO59" s="73">
        <f>IF(+'2grid'!BO59*EP$2&lt;0,0,+'2grid'!BO59*EP$2)</f>
        <v>0</v>
      </c>
      <c r="BP59" s="73">
        <f>IF(+'2grid'!BP59*EQ$2&lt;0,0,+'2grid'!BP59*EQ$2)</f>
        <v>0</v>
      </c>
      <c r="BQ59" s="73">
        <f>IF(+'2grid'!BQ59*ER$2&lt;0,0,+'2grid'!BQ59*ER$2)</f>
        <v>0</v>
      </c>
      <c r="BR59" s="73">
        <f>IF(+'2grid'!BR59*ES$2&lt;0,0,+'2grid'!BR59*ES$2)</f>
        <v>0</v>
      </c>
      <c r="BS59" s="73">
        <f>IF(+'2grid'!BS59*ET$2&lt;0,0,+'2grid'!BS59*ET$2)</f>
        <v>0</v>
      </c>
      <c r="BT59" s="73">
        <f>IF(+'2grid'!BT59*EU$2&lt;0,0,+'2grid'!BT59*EU$2)</f>
        <v>0</v>
      </c>
      <c r="BU59" s="73">
        <f>IF(+'2grid'!BU59*EV$2&lt;0,0,+'2grid'!BU59*EV$2)</f>
        <v>0</v>
      </c>
      <c r="BV59" s="73">
        <f>IF(+'2grid'!BV59*EW$2&lt;0,0,+'2grid'!BV59*EW$2)</f>
        <v>0</v>
      </c>
      <c r="BW59" s="73">
        <f>IF(+'2grid'!BW59*EX$2&lt;0,0,+'2grid'!BW59*EX$2)</f>
        <v>0</v>
      </c>
      <c r="BX59" s="73">
        <f>IF(+'2grid'!BX59*EY$2&lt;0,0,+'2grid'!BX59*EY$2)</f>
        <v>0</v>
      </c>
      <c r="BY59" s="73">
        <f>IF(+'2grid'!BY59*EZ$2&lt;0,0,+'2grid'!BY59*EZ$2)</f>
        <v>0</v>
      </c>
      <c r="BZ59" s="73">
        <f>IF(+'2grid'!BZ59*FA$2&lt;0,0,+'2grid'!BZ59*FA$2)</f>
        <v>0</v>
      </c>
      <c r="CA59" s="73">
        <f>IF(+'2grid'!CA59*FB$2&lt;0,0,+'2grid'!CA59*FB$2)</f>
        <v>0</v>
      </c>
    </row>
    <row r="60" spans="1:79" x14ac:dyDescent="0.2">
      <c r="A60" s="9">
        <v>212</v>
      </c>
      <c r="B60" s="73">
        <f>IF(+'2grid'!B60*CC$2&lt;0,0,+'2grid'!B60*CC$2)</f>
        <v>0</v>
      </c>
      <c r="C60" s="73">
        <f>IF(+'2grid'!C60*CD$2&lt;0,0,+'2grid'!C60*CD$2)</f>
        <v>0</v>
      </c>
      <c r="D60" s="73">
        <f>IF(+'2grid'!D60*CE$2&lt;0,0,+'2grid'!D60*CE$2)</f>
        <v>0</v>
      </c>
      <c r="E60" s="73">
        <f>IF(+'2grid'!E60*CF$2&lt;0,0,+'2grid'!E60*CF$2)</f>
        <v>0</v>
      </c>
      <c r="F60" s="73">
        <f>IF(+'2grid'!F60*CG$2&lt;0,0,+'2grid'!F60*CG$2)</f>
        <v>0</v>
      </c>
      <c r="G60" s="73">
        <f>IF(+'2grid'!G60*CH$2&lt;0,0,+'2grid'!G60*CH$2)</f>
        <v>0</v>
      </c>
      <c r="H60" s="73">
        <f>IF(+'2grid'!H60*CI$2&lt;0,0,+'2grid'!H60*CI$2)</f>
        <v>0</v>
      </c>
      <c r="I60" s="73">
        <f>IF(+'2grid'!I60*CJ$2&lt;0,0,+'2grid'!I60*CJ$2)</f>
        <v>0</v>
      </c>
      <c r="J60" s="73">
        <f>IF(+'2grid'!J60*CK$2&lt;0,0,+'2grid'!J60*CK$2)</f>
        <v>0</v>
      </c>
      <c r="K60" s="73">
        <f>IF(+'2grid'!K60*CL$2&lt;0,0,+'2grid'!K60*CL$2)</f>
        <v>0</v>
      </c>
      <c r="L60" s="73">
        <f>IF(+'2grid'!L60*CM$2&lt;0,0,+'2grid'!L60*CM$2)</f>
        <v>0</v>
      </c>
      <c r="M60" s="73">
        <f>IF(+'2grid'!M60*CN$2&lt;0,0,+'2grid'!M60*CN$2)</f>
        <v>0</v>
      </c>
      <c r="N60" s="73">
        <f>IF(+'2grid'!N60*CO$2&lt;0,0,+'2grid'!N60*CO$2)</f>
        <v>0</v>
      </c>
      <c r="O60" s="73">
        <f>IF(+'2grid'!O60*CP$2&lt;0,0,+'2grid'!O60*CP$2)</f>
        <v>0</v>
      </c>
      <c r="P60" s="73">
        <f>IF(+'2grid'!P60*CQ$2&lt;0,0,+'2grid'!P60*CQ$2)</f>
        <v>0</v>
      </c>
      <c r="Q60" s="73">
        <f>IF(+'2grid'!Q60*CR$2&lt;0,0,+'2grid'!Q60*CR$2)</f>
        <v>0</v>
      </c>
      <c r="R60" s="73">
        <f>IF(+'2grid'!R60*CS$2&lt;0,0,+'2grid'!R60*CS$2)</f>
        <v>0</v>
      </c>
      <c r="S60" s="73">
        <f>IF(+'2grid'!S60*CT$2&lt;0,0,+'2grid'!S60*CT$2)</f>
        <v>0</v>
      </c>
      <c r="T60" s="73">
        <f>IF(+'2grid'!T60*CU$2&lt;0,0,+'2grid'!T60*CU$2)</f>
        <v>0</v>
      </c>
      <c r="U60" s="73">
        <f>IF(+'2grid'!U60*CV$2&lt;0,0,+'2grid'!U60*CV$2)</f>
        <v>0</v>
      </c>
      <c r="V60" s="73">
        <f>IF(+'2grid'!V60*CW$2&lt;0,0,+'2grid'!V60*CW$2)</f>
        <v>0</v>
      </c>
      <c r="W60" s="73">
        <f>IF(+'2grid'!W60*CX$2&lt;0,0,+'2grid'!W60*CX$2)</f>
        <v>0</v>
      </c>
      <c r="X60" s="73">
        <f>IF(+'2grid'!X60*CY$2&lt;0,0,+'2grid'!X60*CY$2)</f>
        <v>0</v>
      </c>
      <c r="Y60" s="73">
        <f>IF(+'2grid'!Y60*CZ$2&lt;0,0,+'2grid'!Y60*CZ$2)</f>
        <v>0</v>
      </c>
      <c r="Z60" s="73">
        <f>IF(+'2grid'!Z60*DA$2&lt;0,0,+'2grid'!Z60*DA$2)</f>
        <v>0</v>
      </c>
      <c r="AA60" s="73">
        <f>IF(+'2grid'!AA60*DB$2&lt;0,0,+'2grid'!AA60*DB$2)</f>
        <v>0</v>
      </c>
      <c r="AB60" s="73">
        <f>IF(+'2grid'!AB60*DC$2&lt;0,0,+'2grid'!AB60*DC$2)</f>
        <v>0</v>
      </c>
      <c r="AC60" s="73">
        <f>IF(+'2grid'!AC60*DD$2&lt;0,0,+'2grid'!AC60*DD$2)</f>
        <v>0</v>
      </c>
      <c r="AD60" s="73">
        <f>IF(+'2grid'!AD60*DE$2&lt;0,0,+'2grid'!AD60*DE$2)</f>
        <v>0</v>
      </c>
      <c r="AE60" s="73">
        <f>IF(+'2grid'!AE60*DF$2&lt;0,0,+'2grid'!AE60*DF$2)</f>
        <v>0</v>
      </c>
      <c r="AF60" s="73">
        <f>IF(+'2grid'!AF60*DG$2&lt;0,0,+'2grid'!AF60*DG$2)</f>
        <v>0</v>
      </c>
      <c r="AG60" s="73">
        <f>IF(+'2grid'!AG60*DH$2&lt;0,0,+'2grid'!AG60*DH$2)</f>
        <v>0</v>
      </c>
      <c r="AH60" s="73">
        <f>IF(+'2grid'!AH60*DI$2&lt;0,0,+'2grid'!AH60*DI$2)</f>
        <v>0</v>
      </c>
      <c r="AI60" s="73">
        <f>IF(+'2grid'!AI60*DJ$2&lt;0,0,+'2grid'!AI60*DJ$2)</f>
        <v>0</v>
      </c>
      <c r="AJ60" s="73">
        <f>IF(+'2grid'!AJ60*DK$2&lt;0,0,+'2grid'!AJ60*DK$2)</f>
        <v>0</v>
      </c>
      <c r="AK60" s="73">
        <f>IF(+'2grid'!AK60*DL$2&lt;0,0,+'2grid'!AK60*DL$2)</f>
        <v>0</v>
      </c>
      <c r="AL60" s="73">
        <f>IF(+'2grid'!AL60*DM$2&lt;0,0,+'2grid'!AL60*DM$2)</f>
        <v>0</v>
      </c>
      <c r="AM60" s="73">
        <f>IF(+'2grid'!AM60*DN$2&lt;0,0,+'2grid'!AM60*DN$2)</f>
        <v>0</v>
      </c>
      <c r="AN60" s="73">
        <f>IF(+'2grid'!AN60*DO$2&lt;0,0,+'2grid'!AN60*DO$2)</f>
        <v>0</v>
      </c>
      <c r="AO60" s="73">
        <f>IF(+'2grid'!AO60*DP$2&lt;0,0,+'2grid'!AO60*DP$2)</f>
        <v>0</v>
      </c>
      <c r="AP60" s="73">
        <f>IF(+'2grid'!AP60*DQ$2&lt;0,0,+'2grid'!AP60*DQ$2)</f>
        <v>0</v>
      </c>
      <c r="AQ60" s="73">
        <f>IF(+'2grid'!AQ60*DR$2&lt;0,0,+'2grid'!AQ60*DR$2)</f>
        <v>0</v>
      </c>
      <c r="AR60" s="73">
        <f>IF(+'2grid'!AR60*DS$2&lt;0,0,+'2grid'!AR60*DS$2)</f>
        <v>0</v>
      </c>
      <c r="AS60" s="73">
        <f>IF(+'2grid'!AS60*DT$2&lt;0,0,+'2grid'!AS60*DT$2)</f>
        <v>0</v>
      </c>
      <c r="AT60" s="73">
        <f>IF(+'2grid'!AT60*DU$2&lt;0,0,+'2grid'!AT60*DU$2)</f>
        <v>0</v>
      </c>
      <c r="AU60" s="73">
        <f>IF(+'2grid'!AU60*DV$2&lt;0,0,+'2grid'!AU60*DV$2)</f>
        <v>0</v>
      </c>
      <c r="AV60" s="73">
        <f>IF(+'2grid'!AV60*DW$2&lt;0,0,+'2grid'!AV60*DW$2)</f>
        <v>0</v>
      </c>
      <c r="AW60" s="73">
        <f>IF(+'2grid'!AW60*DX$2&lt;0,0,+'2grid'!AW60*DX$2)</f>
        <v>0</v>
      </c>
      <c r="AX60" s="73">
        <f>IF(+'2grid'!AX60*DY$2&lt;0,0,+'2grid'!AX60*DY$2)</f>
        <v>0</v>
      </c>
      <c r="AY60" s="73">
        <f>IF(+'2grid'!AY60*DZ$2&lt;0,0,+'2grid'!AY60*DZ$2)</f>
        <v>0</v>
      </c>
      <c r="AZ60" s="73">
        <f>IF(+'2grid'!AZ60*EA$2&lt;0,0,+'2grid'!AZ60*EA$2)</f>
        <v>0</v>
      </c>
      <c r="BA60" s="73">
        <f>IF(+'2grid'!BA60*EB$2&lt;0,0,+'2grid'!BA60*EB$2)</f>
        <v>0</v>
      </c>
      <c r="BB60" s="73">
        <f>IF(+'2grid'!BB60*EC$2&lt;0,0,+'2grid'!BB60*EC$2)</f>
        <v>0</v>
      </c>
      <c r="BC60" s="73">
        <f>IF(+'2grid'!BC60*ED$2&lt;0,0,+'2grid'!BC60*ED$2)</f>
        <v>0</v>
      </c>
      <c r="BD60" s="73">
        <f>IF(+'2grid'!BD60*EE$2&lt;0,0,+'2grid'!BD60*EE$2)</f>
        <v>0</v>
      </c>
      <c r="BE60" s="73">
        <f>IF(+'2grid'!BE60*EF$2&lt;0,0,+'2grid'!BE60*EF$2)</f>
        <v>0</v>
      </c>
      <c r="BF60" s="73">
        <f>IF(+'2grid'!BF60*EG$2&lt;0,0,+'2grid'!BF60*EG$2)</f>
        <v>0</v>
      </c>
      <c r="BG60" s="73">
        <f>IF(+'2grid'!BG60*EH$2&lt;0,0,+'2grid'!BG60*EH$2)</f>
        <v>0</v>
      </c>
      <c r="BH60" s="73">
        <f>IF(+'2grid'!BH60*EI$2&lt;0,0,+'2grid'!BH60*EI$2)</f>
        <v>0</v>
      </c>
      <c r="BI60" s="73">
        <f>IF(+'2grid'!BI60*EJ$2&lt;0,0,+'2grid'!BI60*EJ$2)</f>
        <v>0</v>
      </c>
      <c r="BJ60" s="73">
        <f>IF(+'2grid'!BJ60*EK$2&lt;0,0,+'2grid'!BJ60*EK$2)</f>
        <v>0</v>
      </c>
      <c r="BK60" s="73">
        <f>IF(+'2grid'!BK60*EL$2&lt;0,0,+'2grid'!BK60*EL$2)</f>
        <v>0</v>
      </c>
      <c r="BL60" s="73">
        <f>IF(+'2grid'!BL60*EM$2&lt;0,0,+'2grid'!BL60*EM$2)</f>
        <v>0</v>
      </c>
      <c r="BM60" s="73">
        <f>IF(+'2grid'!BM60*EN$2&lt;0,0,+'2grid'!BM60*EN$2)</f>
        <v>0</v>
      </c>
      <c r="BN60" s="73">
        <f>IF(+'2grid'!BN60*EO$2&lt;0,0,+'2grid'!BN60*EO$2)</f>
        <v>0</v>
      </c>
      <c r="BO60" s="73">
        <f>IF(+'2grid'!BO60*EP$2&lt;0,0,+'2grid'!BO60*EP$2)</f>
        <v>0</v>
      </c>
      <c r="BP60" s="73">
        <f>IF(+'2grid'!BP60*EQ$2&lt;0,0,+'2grid'!BP60*EQ$2)</f>
        <v>0</v>
      </c>
      <c r="BQ60" s="73">
        <f>IF(+'2grid'!BQ60*ER$2&lt;0,0,+'2grid'!BQ60*ER$2)</f>
        <v>0</v>
      </c>
      <c r="BR60" s="73">
        <f>IF(+'2grid'!BR60*ES$2&lt;0,0,+'2grid'!BR60*ES$2)</f>
        <v>0</v>
      </c>
      <c r="BS60" s="73">
        <f>IF(+'2grid'!BS60*ET$2&lt;0,0,+'2grid'!BS60*ET$2)</f>
        <v>0</v>
      </c>
      <c r="BT60" s="73">
        <f>IF(+'2grid'!BT60*EU$2&lt;0,0,+'2grid'!BT60*EU$2)</f>
        <v>0</v>
      </c>
      <c r="BU60" s="73">
        <f>IF(+'2grid'!BU60*EV$2&lt;0,0,+'2grid'!BU60*EV$2)</f>
        <v>0</v>
      </c>
      <c r="BV60" s="73">
        <f>IF(+'2grid'!BV60*EW$2&lt;0,0,+'2grid'!BV60*EW$2)</f>
        <v>0</v>
      </c>
      <c r="BW60" s="73">
        <f>IF(+'2grid'!BW60*EX$2&lt;0,0,+'2grid'!BW60*EX$2)</f>
        <v>0</v>
      </c>
      <c r="BX60" s="73">
        <f>IF(+'2grid'!BX60*EY$2&lt;0,0,+'2grid'!BX60*EY$2)</f>
        <v>0</v>
      </c>
      <c r="BY60" s="73">
        <f>IF(+'2grid'!BY60*EZ$2&lt;0,0,+'2grid'!BY60*EZ$2)</f>
        <v>0</v>
      </c>
      <c r="BZ60" s="73">
        <f>IF(+'2grid'!BZ60*FA$2&lt;0,0,+'2grid'!BZ60*FA$2)</f>
        <v>0</v>
      </c>
      <c r="CA60" s="73">
        <f>IF(+'2grid'!CA60*FB$2&lt;0,0,+'2grid'!CA60*FB$2)</f>
        <v>0</v>
      </c>
    </row>
    <row r="61" spans="1:79" x14ac:dyDescent="0.2">
      <c r="A61" s="9">
        <v>214</v>
      </c>
      <c r="B61" s="73">
        <f>IF(+'2grid'!B61*CC$2&lt;0,0,+'2grid'!B61*CC$2)</f>
        <v>0</v>
      </c>
      <c r="C61" s="73">
        <f>IF(+'2grid'!C61*CD$2&lt;0,0,+'2grid'!C61*CD$2)</f>
        <v>0</v>
      </c>
      <c r="D61" s="73">
        <f>IF(+'2grid'!D61*CE$2&lt;0,0,+'2grid'!D61*CE$2)</f>
        <v>0</v>
      </c>
      <c r="E61" s="73">
        <f>IF(+'2grid'!E61*CF$2&lt;0,0,+'2grid'!E61*CF$2)</f>
        <v>0</v>
      </c>
      <c r="F61" s="73">
        <f>IF(+'2grid'!F61*CG$2&lt;0,0,+'2grid'!F61*CG$2)</f>
        <v>0</v>
      </c>
      <c r="G61" s="73">
        <f>IF(+'2grid'!G61*CH$2&lt;0,0,+'2grid'!G61*CH$2)</f>
        <v>0</v>
      </c>
      <c r="H61" s="73">
        <f>IF(+'2grid'!H61*CI$2&lt;0,0,+'2grid'!H61*CI$2)</f>
        <v>0</v>
      </c>
      <c r="I61" s="73">
        <f>IF(+'2grid'!I61*CJ$2&lt;0,0,+'2grid'!I61*CJ$2)</f>
        <v>0</v>
      </c>
      <c r="J61" s="73">
        <f>IF(+'2grid'!J61*CK$2&lt;0,0,+'2grid'!J61*CK$2)</f>
        <v>0</v>
      </c>
      <c r="K61" s="73">
        <f>IF(+'2grid'!K61*CL$2&lt;0,0,+'2grid'!K61*CL$2)</f>
        <v>0</v>
      </c>
      <c r="L61" s="73">
        <f>IF(+'2grid'!L61*CM$2&lt;0,0,+'2grid'!L61*CM$2)</f>
        <v>0</v>
      </c>
      <c r="M61" s="73">
        <f>IF(+'2grid'!M61*CN$2&lt;0,0,+'2grid'!M61*CN$2)</f>
        <v>0</v>
      </c>
      <c r="N61" s="73">
        <f>IF(+'2grid'!N61*CO$2&lt;0,0,+'2grid'!N61*CO$2)</f>
        <v>0</v>
      </c>
      <c r="O61" s="73">
        <f>IF(+'2grid'!O61*CP$2&lt;0,0,+'2grid'!O61*CP$2)</f>
        <v>0</v>
      </c>
      <c r="P61" s="73">
        <f>IF(+'2grid'!P61*CQ$2&lt;0,0,+'2grid'!P61*CQ$2)</f>
        <v>0</v>
      </c>
      <c r="Q61" s="73">
        <f>IF(+'2grid'!Q61*CR$2&lt;0,0,+'2grid'!Q61*CR$2)</f>
        <v>0</v>
      </c>
      <c r="R61" s="73">
        <f>IF(+'2grid'!R61*CS$2&lt;0,0,+'2grid'!R61*CS$2)</f>
        <v>0</v>
      </c>
      <c r="S61" s="73">
        <f>IF(+'2grid'!S61*CT$2&lt;0,0,+'2grid'!S61*CT$2)</f>
        <v>0</v>
      </c>
      <c r="T61" s="73">
        <f>IF(+'2grid'!T61*CU$2&lt;0,0,+'2grid'!T61*CU$2)</f>
        <v>0</v>
      </c>
      <c r="U61" s="73">
        <f>IF(+'2grid'!U61*CV$2&lt;0,0,+'2grid'!U61*CV$2)</f>
        <v>0</v>
      </c>
      <c r="V61" s="73">
        <f>IF(+'2grid'!V61*CW$2&lt;0,0,+'2grid'!V61*CW$2)</f>
        <v>0</v>
      </c>
      <c r="W61" s="73">
        <f>IF(+'2grid'!W61*CX$2&lt;0,0,+'2grid'!W61*CX$2)</f>
        <v>0</v>
      </c>
      <c r="X61" s="73">
        <f>IF(+'2grid'!X61*CY$2&lt;0,0,+'2grid'!X61*CY$2)</f>
        <v>0</v>
      </c>
      <c r="Y61" s="73">
        <f>IF(+'2grid'!Y61*CZ$2&lt;0,0,+'2grid'!Y61*CZ$2)</f>
        <v>0</v>
      </c>
      <c r="Z61" s="73">
        <f>IF(+'2grid'!Z61*DA$2&lt;0,0,+'2grid'!Z61*DA$2)</f>
        <v>0</v>
      </c>
      <c r="AA61" s="73">
        <f>IF(+'2grid'!AA61*DB$2&lt;0,0,+'2grid'!AA61*DB$2)</f>
        <v>0</v>
      </c>
      <c r="AB61" s="73">
        <f>IF(+'2grid'!AB61*DC$2&lt;0,0,+'2grid'!AB61*DC$2)</f>
        <v>0</v>
      </c>
      <c r="AC61" s="73">
        <f>IF(+'2grid'!AC61*DD$2&lt;0,0,+'2grid'!AC61*DD$2)</f>
        <v>1.855616544776443</v>
      </c>
      <c r="AD61" s="73">
        <f>IF(+'2grid'!AD61*DE$2&lt;0,0,+'2grid'!AD61*DE$2)</f>
        <v>1.9426135580822619</v>
      </c>
      <c r="AE61" s="73">
        <f>IF(+'2grid'!AE61*DF$2&lt;0,0,+'2grid'!AE61*DF$2)</f>
        <v>2.0329114723358317</v>
      </c>
      <c r="AF61" s="73">
        <f>IF(+'2grid'!AF61*DG$2&lt;0,0,+'2grid'!AF61*DG$2)</f>
        <v>2.1265793597000724</v>
      </c>
      <c r="AG61" s="73">
        <f>IF(+'2grid'!AG61*DH$2&lt;0,0,+'2grid'!AG61*DH$2)</f>
        <v>2.2236813253068615</v>
      </c>
      <c r="AH61" s="73">
        <f>IF(+'2grid'!AH61*DI$2&lt;0,0,+'2grid'!AH61*DI$2)</f>
        <v>2.3242754152173375</v>
      </c>
      <c r="AI61" s="73">
        <f>IF(+'2grid'!AI61*DJ$2&lt;0,0,+'2grid'!AI61*DJ$2)</f>
        <v>2.4284123648676688</v>
      </c>
      <c r="AJ61" s="73">
        <f>IF(+'2grid'!AJ61*DK$2&lt;0,0,+'2grid'!AJ61*DK$2)</f>
        <v>2.536134163586504</v>
      </c>
      <c r="AK61" s="73">
        <f>IF(+'2grid'!AK61*DL$2&lt;0,0,+'2grid'!AK61*DL$2)</f>
        <v>2.6474724063776276</v>
      </c>
      <c r="AL61" s="73">
        <f>IF(+'2grid'!AL61*DM$2&lt;0,0,+'2grid'!AL61*DM$2)</f>
        <v>2.7624463988158561</v>
      </c>
      <c r="AM61" s="73">
        <f>IF(+'2grid'!AM61*DN$2&lt;0,0,+'2grid'!AM61*DN$2)</f>
        <v>2.881060974359575</v>
      </c>
      <c r="AN61" s="73">
        <f>IF(+'2grid'!AN61*DO$2&lt;0,0,+'2grid'!AN61*DO$2)</f>
        <v>3.0033039753185422</v>
      </c>
      <c r="AO61" s="73">
        <f>IF(+'2grid'!AO61*DP$2&lt;0,0,+'2grid'!AO61*DP$2)</f>
        <v>3.218547434100786</v>
      </c>
      <c r="AP61" s="73">
        <f>IF(+'2grid'!AP61*DQ$2&lt;0,0,+'2grid'!AP61*DQ$2)</f>
        <v>3.4473850902658953</v>
      </c>
      <c r="AQ61" s="73">
        <f>IF(+'2grid'!AQ61*DR$2&lt;0,0,+'2grid'!AQ61*DR$2)</f>
        <v>3.6904352317756852</v>
      </c>
      <c r="AR61" s="73">
        <f>IF(+'2grid'!AR61*DS$2&lt;0,0,+'2grid'!AR61*DS$2)</f>
        <v>3.9483026950044193</v>
      </c>
      <c r="AS61" s="73">
        <f>IF(+'2grid'!AS61*DT$2&lt;0,0,+'2grid'!AS61*DT$2)</f>
        <v>4.2215682040470313</v>
      </c>
      <c r="AT61" s="73">
        <f>IF(+'2grid'!AT61*DU$2&lt;0,0,+'2grid'!AT61*DU$2)</f>
        <v>5.5256994816655052</v>
      </c>
      <c r="AU61" s="73">
        <f>IF(+'2grid'!AU61*DV$2&lt;0,0,+'2grid'!AU61*DV$2)</f>
        <v>7.2276293864433994</v>
      </c>
      <c r="AV61" s="73">
        <f>IF(+'2grid'!AV61*DW$2&lt;0,0,+'2grid'!AV61*DW$2)</f>
        <v>9.4955152353144179</v>
      </c>
      <c r="AW61" s="73">
        <f>IF(+'2grid'!AW61*DX$2&lt;0,0,+'2grid'!AW61*DX$2)</f>
        <v>12.385490436518365</v>
      </c>
      <c r="AX61" s="73">
        <f>IF(+'2grid'!AX61*DY$2&lt;0,0,+'2grid'!AX61*DY$2)</f>
        <v>15.450054773144798</v>
      </c>
      <c r="AY61" s="73">
        <f>IF(+'2grid'!AY61*DZ$2&lt;0,0,+'2grid'!AY61*DZ$2)</f>
        <v>20.059112360590298</v>
      </c>
      <c r="AZ61" s="73">
        <f>IF(+'2grid'!AZ61*EA$2&lt;0,0,+'2grid'!AZ61*EA$2)</f>
        <v>26.338953879952385</v>
      </c>
      <c r="BA61" s="73">
        <f>IF(+'2grid'!BA61*EB$2&lt;0,0,+'2grid'!BA61*EB$2)</f>
        <v>50.231999999999999</v>
      </c>
      <c r="BB61" s="73">
        <f>IF(+'2grid'!BB61*EC$2&lt;0,0,+'2grid'!BB61*EC$2)</f>
        <v>45.589999999999996</v>
      </c>
      <c r="BC61" s="73">
        <f>IF(+'2grid'!BC61*ED$2&lt;0,0,+'2grid'!BC61*ED$2)</f>
        <v>56.491999999999997</v>
      </c>
      <c r="BD61" s="73">
        <f>IF(+'2grid'!BD61*EE$2&lt;0,0,+'2grid'!BD61*EE$2)</f>
        <v>81.201384000000004</v>
      </c>
      <c r="BE61" s="73">
        <f>IF(+'2grid'!BE61*EF$2&lt;0,0,+'2grid'!BE61*EF$2)</f>
        <v>109.98399999999999</v>
      </c>
      <c r="BF61" s="73">
        <f>IF(+'2grid'!BF61*EG$2&lt;0,0,+'2grid'!BF61*EG$2)</f>
        <v>88.109946000000008</v>
      </c>
      <c r="BG61" s="73">
        <f>IF(+'2grid'!BG61*EH$2&lt;0,0,+'2grid'!BG61*EH$2)</f>
        <v>118.87029</v>
      </c>
      <c r="BH61" s="73">
        <f>IF(+'2grid'!BH61*EI$2&lt;0,0,+'2grid'!BH61*EI$2)</f>
        <v>145.95570000000001</v>
      </c>
      <c r="BI61" s="73">
        <f>IF(+'2grid'!BI61*EJ$2&lt;0,0,+'2grid'!BI61*EJ$2)</f>
        <v>148.87026</v>
      </c>
      <c r="BJ61" s="73">
        <f>IF(+'2grid'!BJ61*EK$2&lt;0,0,+'2grid'!BJ61*EK$2)</f>
        <v>130.03649999999999</v>
      </c>
      <c r="BK61" s="73">
        <f>IF(+'2grid'!BK61*EL$2&lt;0,0,+'2grid'!BK61*EL$2)</f>
        <v>132.84611999999998</v>
      </c>
      <c r="BL61" s="73">
        <f>IF(+'2grid'!BL61*EM$2&lt;0,0,+'2grid'!BL61*EM$2)</f>
        <v>151.85213999999999</v>
      </c>
      <c r="BM61" s="73">
        <f>IF(+'2grid'!BM61*EN$2&lt;0,0,+'2grid'!BM61*EN$2)</f>
        <v>150.78986999999998</v>
      </c>
      <c r="BN61" s="73">
        <f>IF(+'2grid'!BN61*EO$2&lt;0,0,+'2grid'!BN61*EO$2)</f>
        <v>154.11825000000002</v>
      </c>
      <c r="BO61" s="73">
        <f>IF(+'2grid'!BO61*EP$2&lt;0,0,+'2grid'!BO61*EP$2)</f>
        <v>159.67512000000002</v>
      </c>
      <c r="BP61" s="73">
        <f>IF(+'2grid'!BP61*EQ$2&lt;0,0,+'2grid'!BP61*EQ$2)</f>
        <v>180.19188</v>
      </c>
      <c r="BQ61" s="73">
        <f>IF(+'2grid'!BQ61*ER$2&lt;0,0,+'2grid'!BQ61*ER$2)</f>
        <v>184.40234999999998</v>
      </c>
      <c r="BR61" s="73">
        <f>IF(+'2grid'!BR61*ES$2&lt;0,0,+'2grid'!BR61*ES$2)</f>
        <v>172.99062000000001</v>
      </c>
      <c r="BS61" s="73">
        <f>IF(+'2grid'!BS61*ET$2&lt;0,0,+'2grid'!BS61*ET$2)</f>
        <v>189.2652960000004</v>
      </c>
      <c r="BT61" s="73">
        <f>IF(+'2grid'!BT61*EU$2&lt;0,0,+'2grid'!BT61*EU$2)</f>
        <v>195.42980600000053</v>
      </c>
      <c r="BU61" s="73">
        <f>IF(+'2grid'!BU61*EV$2&lt;0,0,+'2grid'!BU61*EV$2)</f>
        <v>199.78404013333417</v>
      </c>
      <c r="BV61" s="73">
        <f>IF(+'2grid'!BV61*EW$2&lt;0,0,+'2grid'!BV61*EW$2)</f>
        <v>201.7424498222226</v>
      </c>
      <c r="BW61" s="73">
        <f>IF(+'2grid'!BW61*EX$2&lt;0,0,+'2grid'!BW61*EX$2)</f>
        <v>207.9269539437048</v>
      </c>
      <c r="BX61" s="73">
        <f>IF(+'2grid'!BX61*EY$2&lt;0,0,+'2grid'!BX61*EY$2)</f>
        <v>216.1699308483966</v>
      </c>
      <c r="BY61" s="73">
        <f>IF(+'2grid'!BY61*EZ$2&lt;0,0,+'2grid'!BY61*EZ$2)</f>
        <v>219.11704890080807</v>
      </c>
      <c r="BZ61" s="73">
        <f>IF(+'2grid'!BZ61*FA$2&lt;0,0,+'2grid'!BZ61*FA$2)</f>
        <v>224.07287735181436</v>
      </c>
      <c r="CA61" s="73">
        <f>IF(+'2grid'!CA61*FB$2&lt;0,0,+'2grid'!CA61*FB$2)</f>
        <v>229.64997952333121</v>
      </c>
    </row>
    <row r="62" spans="1:79" x14ac:dyDescent="0.2">
      <c r="A62" s="9">
        <v>218</v>
      </c>
      <c r="B62" s="73">
        <f>IF(+'2grid'!B62*CC$2&lt;0,0,+'2grid'!B62*CC$2)</f>
        <v>0</v>
      </c>
      <c r="C62" s="73">
        <f>IF(+'2grid'!C62*CD$2&lt;0,0,+'2grid'!C62*CD$2)</f>
        <v>0</v>
      </c>
      <c r="D62" s="73">
        <f>IF(+'2grid'!D62*CE$2&lt;0,0,+'2grid'!D62*CE$2)</f>
        <v>0</v>
      </c>
      <c r="E62" s="73">
        <f>IF(+'2grid'!E62*CF$2&lt;0,0,+'2grid'!E62*CF$2)</f>
        <v>0</v>
      </c>
      <c r="F62" s="73">
        <f>IF(+'2grid'!F62*CG$2&lt;0,0,+'2grid'!F62*CG$2)</f>
        <v>0</v>
      </c>
      <c r="G62" s="73">
        <f>IF(+'2grid'!G62*CH$2&lt;0,0,+'2grid'!G62*CH$2)</f>
        <v>0</v>
      </c>
      <c r="H62" s="73">
        <f>IF(+'2grid'!H62*CI$2&lt;0,0,+'2grid'!H62*CI$2)</f>
        <v>0</v>
      </c>
      <c r="I62" s="73">
        <f>IF(+'2grid'!I62*CJ$2&lt;0,0,+'2grid'!I62*CJ$2)</f>
        <v>0</v>
      </c>
      <c r="J62" s="73">
        <f>IF(+'2grid'!J62*CK$2&lt;0,0,+'2grid'!J62*CK$2)</f>
        <v>0</v>
      </c>
      <c r="K62" s="73">
        <f>IF(+'2grid'!K62*CL$2&lt;0,0,+'2grid'!K62*CL$2)</f>
        <v>0</v>
      </c>
      <c r="L62" s="73">
        <f>IF(+'2grid'!L62*CM$2&lt;0,0,+'2grid'!L62*CM$2)</f>
        <v>0</v>
      </c>
      <c r="M62" s="73">
        <f>IF(+'2grid'!M62*CN$2&lt;0,0,+'2grid'!M62*CN$2)</f>
        <v>0</v>
      </c>
      <c r="N62" s="73">
        <f>IF(+'2grid'!N62*CO$2&lt;0,0,+'2grid'!N62*CO$2)</f>
        <v>0</v>
      </c>
      <c r="O62" s="73">
        <f>IF(+'2grid'!O62*CP$2&lt;0,0,+'2grid'!O62*CP$2)</f>
        <v>0</v>
      </c>
      <c r="P62" s="73">
        <f>IF(+'2grid'!P62*CQ$2&lt;0,0,+'2grid'!P62*CQ$2)</f>
        <v>0</v>
      </c>
      <c r="Q62" s="73">
        <f>IF(+'2grid'!Q62*CR$2&lt;0,0,+'2grid'!Q62*CR$2)</f>
        <v>0</v>
      </c>
      <c r="R62" s="73">
        <f>IF(+'2grid'!R62*CS$2&lt;0,0,+'2grid'!R62*CS$2)</f>
        <v>0</v>
      </c>
      <c r="S62" s="73">
        <f>IF(+'2grid'!S62*CT$2&lt;0,0,+'2grid'!S62*CT$2)</f>
        <v>0</v>
      </c>
      <c r="T62" s="73">
        <f>IF(+'2grid'!T62*CU$2&lt;0,0,+'2grid'!T62*CU$2)</f>
        <v>0</v>
      </c>
      <c r="U62" s="73">
        <f>IF(+'2grid'!U62*CV$2&lt;0,0,+'2grid'!U62*CV$2)</f>
        <v>0</v>
      </c>
      <c r="V62" s="73">
        <f>IF(+'2grid'!V62*CW$2&lt;0,0,+'2grid'!V62*CW$2)</f>
        <v>0</v>
      </c>
      <c r="W62" s="73">
        <f>IF(+'2grid'!W62*CX$2&lt;0,0,+'2grid'!W62*CX$2)</f>
        <v>0</v>
      </c>
      <c r="X62" s="73">
        <f>IF(+'2grid'!X62*CY$2&lt;0,0,+'2grid'!X62*CY$2)</f>
        <v>0</v>
      </c>
      <c r="Y62" s="73">
        <f>IF(+'2grid'!Y62*CZ$2&lt;0,0,+'2grid'!Y62*CZ$2)</f>
        <v>0</v>
      </c>
      <c r="Z62" s="73">
        <f>IF(+'2grid'!Z62*DA$2&lt;0,0,+'2grid'!Z62*DA$2)</f>
        <v>0</v>
      </c>
      <c r="AA62" s="73">
        <f>IF(+'2grid'!AA62*DB$2&lt;0,0,+'2grid'!AA62*DB$2)</f>
        <v>0</v>
      </c>
      <c r="AB62" s="73">
        <f>IF(+'2grid'!AB62*DC$2&lt;0,0,+'2grid'!AB62*DC$2)</f>
        <v>0</v>
      </c>
      <c r="AC62" s="73">
        <f>IF(+'2grid'!AC62*DD$2&lt;0,0,+'2grid'!AC62*DD$2)</f>
        <v>1.1896509583891756E-7</v>
      </c>
      <c r="AD62" s="73">
        <f>IF(+'2grid'!AD62*DE$2&lt;0,0,+'2grid'!AD62*DE$2)</f>
        <v>2.4112938638758267E-7</v>
      </c>
      <c r="AE62" s="73">
        <f>IF(+'2grid'!AE62*DF$2&lt;0,0,+'2grid'!AE62*DF$2)</f>
        <v>4.886585783408529E-7</v>
      </c>
      <c r="AF62" s="73">
        <f>IF(+'2grid'!AF62*DG$2&lt;0,0,+'2grid'!AF62*DG$2)</f>
        <v>9.9011960057691499E-7</v>
      </c>
      <c r="AG62" s="73">
        <f>IF(+'2grid'!AG62*DH$2&lt;0,0,+'2grid'!AG62*DH$2)</f>
        <v>2.0058497554149505E-6</v>
      </c>
      <c r="AH62" s="73">
        <f>IF(+'2grid'!AH62*DI$2&lt;0,0,+'2grid'!AH62*DI$2)</f>
        <v>4.0629319541798998E-6</v>
      </c>
      <c r="AI62" s="73">
        <f>IF(+'2grid'!AI62*DJ$2&lt;0,0,+'2grid'!AI62*DJ$2)</f>
        <v>8.2283514684885733E-6</v>
      </c>
      <c r="AJ62" s="73">
        <f>IF(+'2grid'!AJ62*DK$2&lt;0,0,+'2grid'!AJ62*DK$2)</f>
        <v>1.6661723411639889E-5</v>
      </c>
      <c r="AK62" s="73">
        <f>IF(+'2grid'!AK62*DL$2&lt;0,0,+'2grid'!AK62*DL$2)</f>
        <v>3.3733578496513148E-5</v>
      </c>
      <c r="AL62" s="73">
        <f>IF(+'2grid'!AL62*DM$2&lt;0,0,+'2grid'!AL62*DM$2)</f>
        <v>6.8287601817508363E-5</v>
      </c>
      <c r="AM62" s="73">
        <f>IF(+'2grid'!AM62*DN$2&lt;0,0,+'2grid'!AM62*DN$2)</f>
        <v>1.382164563004193E-4</v>
      </c>
      <c r="AN62" s="73">
        <f>IF(+'2grid'!AN62*DO$2&lt;0,0,+'2grid'!AN62*DO$2)</f>
        <v>2.7971614408535476E-4</v>
      </c>
      <c r="AO62" s="73">
        <f>IF(+'2grid'!AO62*DP$2&lt;0,0,+'2grid'!AO62*DP$2)</f>
        <v>5.6600020368886665E-4</v>
      </c>
      <c r="AP62" s="73">
        <f>IF(+'2grid'!AP62*DQ$2&lt;0,0,+'2grid'!AP62*DQ$2)</f>
        <v>1.4306923769382303E-3</v>
      </c>
      <c r="AQ62" s="73">
        <f>IF(+'2grid'!AQ62*DR$2&lt;0,0,+'2grid'!AQ62*DR$2)</f>
        <v>3.3073148453896754E-3</v>
      </c>
      <c r="AR62" s="73">
        <f>IF(+'2grid'!AR62*DS$2&lt;0,0,+'2grid'!AR62*DS$2)</f>
        <v>7.6445158545122502E-3</v>
      </c>
      <c r="AS62" s="73">
        <f>IF(+'2grid'!AS62*DT$2&lt;0,0,+'2grid'!AS62*DT$2)</f>
        <v>1.7324966970440697E-2</v>
      </c>
      <c r="AT62" s="73">
        <f>IF(+'2grid'!AT62*DU$2&lt;0,0,+'2grid'!AT62*DU$2)</f>
        <v>3.8803828953002384E-2</v>
      </c>
      <c r="AU62" s="73">
        <f>IF(+'2grid'!AU62*DV$2&lt;0,0,+'2grid'!AU62*DV$2)</f>
        <v>8.9605139114630708E-2</v>
      </c>
      <c r="AV62" s="73">
        <f>IF(+'2grid'!AV62*DW$2&lt;0,0,+'2grid'!AV62*DW$2)</f>
        <v>0.1992509975151143</v>
      </c>
      <c r="AW62" s="73">
        <f>IF(+'2grid'!AW62*DX$2&lt;0,0,+'2grid'!AW62*DX$2)</f>
        <v>0.44301551575169035</v>
      </c>
      <c r="AX62" s="73">
        <f>IF(+'2grid'!AX62*DY$2&lt;0,0,+'2grid'!AX62*DY$2)</f>
        <v>1.0276747501922421</v>
      </c>
      <c r="AY62" s="73">
        <f>IF(+'2grid'!AY62*DZ$2&lt;0,0,+'2grid'!AY62*DZ$2)</f>
        <v>2.2847875690866566</v>
      </c>
      <c r="AZ62" s="73">
        <f>IF(+'2grid'!AZ62*EA$2&lt;0,0,+'2grid'!AZ62*EA$2)</f>
        <v>14.43</v>
      </c>
      <c r="BA62" s="73">
        <f>IF(+'2grid'!BA62*EB$2&lt;0,0,+'2grid'!BA62*EB$2)</f>
        <v>38.64</v>
      </c>
      <c r="BB62" s="73">
        <f>IF(+'2grid'!BB62*EC$2&lt;0,0,+'2grid'!BB62*EC$2)</f>
        <v>84.39</v>
      </c>
      <c r="BC62" s="73">
        <f>IF(+'2grid'!BC62*ED$2&lt;0,0,+'2grid'!BC62*ED$2)</f>
        <v>92.185203999999999</v>
      </c>
      <c r="BD62" s="73">
        <f>IF(+'2grid'!BD62*EE$2&lt;0,0,+'2grid'!BD62*EE$2)</f>
        <v>84.687954000000005</v>
      </c>
      <c r="BE62" s="73">
        <f>IF(+'2grid'!BE62*EF$2&lt;0,0,+'2grid'!BE62*EF$2)</f>
        <v>124.32905600000001</v>
      </c>
      <c r="BF62" s="73">
        <f>IF(+'2grid'!BF62*EG$2&lt;0,0,+'2grid'!BF62*EG$2)</f>
        <v>265.42133999999999</v>
      </c>
      <c r="BG62" s="73">
        <f>IF(+'2grid'!BG62*EH$2&lt;0,0,+'2grid'!BG62*EH$2)</f>
        <v>335.26547999999997</v>
      </c>
      <c r="BH62" s="73">
        <f>IF(+'2grid'!BH62*EI$2&lt;0,0,+'2grid'!BH62*EI$2)</f>
        <v>345.39714000000004</v>
      </c>
      <c r="BI62" s="73">
        <f>IF(+'2grid'!BI62*EJ$2&lt;0,0,+'2grid'!BI62*EJ$2)</f>
        <v>366.10001999999997</v>
      </c>
      <c r="BJ62" s="73">
        <f>IF(+'2grid'!BJ62*EK$2&lt;0,0,+'2grid'!BJ62*EK$2)</f>
        <v>353.98836</v>
      </c>
      <c r="BK62" s="73">
        <f>IF(+'2grid'!BK62*EL$2&lt;0,0,+'2grid'!BK62*EL$2)</f>
        <v>417.33251999999999</v>
      </c>
      <c r="BL62" s="73">
        <f>IF(+'2grid'!BL62*EM$2&lt;0,0,+'2grid'!BL62*EM$2)</f>
        <v>373.52699999999999</v>
      </c>
      <c r="BM62" s="73">
        <f>IF(+'2grid'!BM62*EN$2&lt;0,0,+'2grid'!BM62*EN$2)</f>
        <v>353.98241999999999</v>
      </c>
      <c r="BN62" s="73">
        <f>IF(+'2grid'!BN62*EO$2&lt;0,0,+'2grid'!BN62*EO$2)</f>
        <v>394.16949</v>
      </c>
      <c r="BO62" s="73">
        <f>IF(+'2grid'!BO62*EP$2&lt;0,0,+'2grid'!BO62*EP$2)</f>
        <v>351.29259000000002</v>
      </c>
      <c r="BP62" s="73">
        <f>IF(+'2grid'!BP62*EQ$2&lt;0,0,+'2grid'!BP62*EQ$2)</f>
        <v>390.86487</v>
      </c>
      <c r="BQ62" s="73">
        <f>IF(+'2grid'!BQ62*ER$2&lt;0,0,+'2grid'!BQ62*ER$2)</f>
        <v>389.20562999999999</v>
      </c>
      <c r="BR62" s="73">
        <f>IF(+'2grid'!BR62*ES$2&lt;0,0,+'2grid'!BR62*ES$2)</f>
        <v>326.65742999999998</v>
      </c>
      <c r="BS62" s="73">
        <f>IF(+'2grid'!BS62*ET$2&lt;0,0,+'2grid'!BS62*ET$2)</f>
        <v>356.50097999999986</v>
      </c>
      <c r="BT62" s="73">
        <f>IF(+'2grid'!BT62*EU$2&lt;0,0,+'2grid'!BT62*EU$2)</f>
        <v>341.72443799999991</v>
      </c>
      <c r="BU62" s="73">
        <f>IF(+'2grid'!BU62*EV$2&lt;0,0,+'2grid'!BU62*EV$2)</f>
        <v>338.02625999999884</v>
      </c>
      <c r="BV62" s="73">
        <f>IF(+'2grid'!BV62*EW$2&lt;0,0,+'2grid'!BV62*EW$2)</f>
        <v>319.48396039999795</v>
      </c>
      <c r="BW62" s="73">
        <f>IF(+'2grid'!BW62*EX$2&lt;0,0,+'2grid'!BW62*EX$2)</f>
        <v>312.33860973333339</v>
      </c>
      <c r="BX62" s="73">
        <f>IF(+'2grid'!BX62*EY$2&lt;0,0,+'2grid'!BX62*EY$2)</f>
        <v>313.82094587555395</v>
      </c>
      <c r="BY62" s="73">
        <f>IF(+'2grid'!BY62*EZ$2&lt;0,0,+'2grid'!BY62*EZ$2)</f>
        <v>298.30587016592125</v>
      </c>
      <c r="BZ62" s="73">
        <f>IF(+'2grid'!BZ62*FA$2&lt;0,0,+'2grid'!BZ62*FA$2)</f>
        <v>290.9312674747614</v>
      </c>
      <c r="CA62" s="73">
        <f>IF(+'2grid'!CA62*FB$2&lt;0,0,+'2grid'!CA62*FB$2)</f>
        <v>282.39846255630908</v>
      </c>
    </row>
    <row r="63" spans="1:79" x14ac:dyDescent="0.2">
      <c r="A63" s="9">
        <v>222</v>
      </c>
      <c r="B63" s="73">
        <f>IF(+'2grid'!B63*CC$2&lt;0,0,+'2grid'!B63*CC$2)</f>
        <v>0</v>
      </c>
      <c r="C63" s="73">
        <f>IF(+'2grid'!C63*CD$2&lt;0,0,+'2grid'!C63*CD$2)</f>
        <v>0</v>
      </c>
      <c r="D63" s="73">
        <f>IF(+'2grid'!D63*CE$2&lt;0,0,+'2grid'!D63*CE$2)</f>
        <v>0</v>
      </c>
      <c r="E63" s="73">
        <f>IF(+'2grid'!E63*CF$2&lt;0,0,+'2grid'!E63*CF$2)</f>
        <v>0</v>
      </c>
      <c r="F63" s="73">
        <f>IF(+'2grid'!F63*CG$2&lt;0,0,+'2grid'!F63*CG$2)</f>
        <v>0</v>
      </c>
      <c r="G63" s="73">
        <f>IF(+'2grid'!G63*CH$2&lt;0,0,+'2grid'!G63*CH$2)</f>
        <v>0</v>
      </c>
      <c r="H63" s="73">
        <f>IF(+'2grid'!H63*CI$2&lt;0,0,+'2grid'!H63*CI$2)</f>
        <v>0</v>
      </c>
      <c r="I63" s="73">
        <f>IF(+'2grid'!I63*CJ$2&lt;0,0,+'2grid'!I63*CJ$2)</f>
        <v>0</v>
      </c>
      <c r="J63" s="73">
        <f>IF(+'2grid'!J63*CK$2&lt;0,0,+'2grid'!J63*CK$2)</f>
        <v>0</v>
      </c>
      <c r="K63" s="73">
        <f>IF(+'2grid'!K63*CL$2&lt;0,0,+'2grid'!K63*CL$2)</f>
        <v>0</v>
      </c>
      <c r="L63" s="73">
        <f>IF(+'2grid'!L63*CM$2&lt;0,0,+'2grid'!L63*CM$2)</f>
        <v>0</v>
      </c>
      <c r="M63" s="73">
        <f>IF(+'2grid'!M63*CN$2&lt;0,0,+'2grid'!M63*CN$2)</f>
        <v>0</v>
      </c>
      <c r="N63" s="73">
        <f>IF(+'2grid'!N63*CO$2&lt;0,0,+'2grid'!N63*CO$2)</f>
        <v>0</v>
      </c>
      <c r="O63" s="73">
        <f>IF(+'2grid'!O63*CP$2&lt;0,0,+'2grid'!O63*CP$2)</f>
        <v>0</v>
      </c>
      <c r="P63" s="73">
        <f>IF(+'2grid'!P63*CQ$2&lt;0,0,+'2grid'!P63*CQ$2)</f>
        <v>0</v>
      </c>
      <c r="Q63" s="73">
        <f>IF(+'2grid'!Q63*CR$2&lt;0,0,+'2grid'!Q63*CR$2)</f>
        <v>0</v>
      </c>
      <c r="R63" s="73">
        <f>IF(+'2grid'!R63*CS$2&lt;0,0,+'2grid'!R63*CS$2)</f>
        <v>0</v>
      </c>
      <c r="S63" s="73">
        <f>IF(+'2grid'!S63*CT$2&lt;0,0,+'2grid'!S63*CT$2)</f>
        <v>0</v>
      </c>
      <c r="T63" s="73">
        <f>IF(+'2grid'!T63*CU$2&lt;0,0,+'2grid'!T63*CU$2)</f>
        <v>0</v>
      </c>
      <c r="U63" s="73">
        <f>IF(+'2grid'!U63*CV$2&lt;0,0,+'2grid'!U63*CV$2)</f>
        <v>0</v>
      </c>
      <c r="V63" s="73">
        <f>IF(+'2grid'!V63*CW$2&lt;0,0,+'2grid'!V63*CW$2)</f>
        <v>0</v>
      </c>
      <c r="W63" s="73">
        <f>IF(+'2grid'!W63*CX$2&lt;0,0,+'2grid'!W63*CX$2)</f>
        <v>0</v>
      </c>
      <c r="X63" s="73">
        <f>IF(+'2grid'!X63*CY$2&lt;0,0,+'2grid'!X63*CY$2)</f>
        <v>0</v>
      </c>
      <c r="Y63" s="73">
        <f>IF(+'2grid'!Y63*CZ$2&lt;0,0,+'2grid'!Y63*CZ$2)</f>
        <v>0</v>
      </c>
      <c r="Z63" s="73">
        <f>IF(+'2grid'!Z63*DA$2&lt;0,0,+'2grid'!Z63*DA$2)</f>
        <v>0</v>
      </c>
      <c r="AA63" s="73">
        <f>IF(+'2grid'!AA63*DB$2&lt;0,0,+'2grid'!AA63*DB$2)</f>
        <v>0</v>
      </c>
      <c r="AB63" s="73">
        <f>IF(+'2grid'!AB63*DC$2&lt;0,0,+'2grid'!AB63*DC$2)</f>
        <v>0.23110102185111736</v>
      </c>
      <c r="AC63" s="73">
        <f>IF(+'2grid'!AC63*DD$2&lt;0,0,+'2grid'!AC63*DD$2)</f>
        <v>0.26240041813150994</v>
      </c>
      <c r="AD63" s="73">
        <f>IF(+'2grid'!AD63*DE$2&lt;0,0,+'2grid'!AD63*DE$2)</f>
        <v>0.26886592972618778</v>
      </c>
      <c r="AE63" s="73">
        <f>IF(+'2grid'!AE63*DF$2&lt;0,0,+'2grid'!AE63*DF$2)</f>
        <v>0.2762603669590824</v>
      </c>
      <c r="AF63" s="73">
        <f>IF(+'2grid'!AF63*DG$2&lt;0,0,+'2grid'!AF63*DG$2)</f>
        <v>0.28494820286722228</v>
      </c>
      <c r="AG63" s="73">
        <f>IF(+'2grid'!AG63*DH$2&lt;0,0,+'2grid'!AG63*DH$2)</f>
        <v>0.29545359356086442</v>
      </c>
      <c r="AH63" s="73">
        <f>IF(+'2grid'!AH63*DI$2&lt;0,0,+'2grid'!AH63*DI$2)</f>
        <v>0.30853530611910329</v>
      </c>
      <c r="AI63" s="73">
        <f>IF(+'2grid'!AI63*DJ$2&lt;0,0,+'2grid'!AI63*DJ$2)</f>
        <v>0.32529834100799671</v>
      </c>
      <c r="AJ63" s="73">
        <f>IF(+'2grid'!AJ63*DK$2&lt;0,0,+'2grid'!AJ63*DK$2)</f>
        <v>0.34736065822589496</v>
      </c>
      <c r="AK63" s="73">
        <f>IF(+'2grid'!AK63*DL$2&lt;0,0,+'2grid'!AK63*DL$2)</f>
        <v>0.41319268703589607</v>
      </c>
      <c r="AL63" s="73">
        <f>IF(+'2grid'!AL63*DM$2&lt;0,0,+'2grid'!AL63*DM$2)</f>
        <v>0.48050895495967738</v>
      </c>
      <c r="AM63" s="73">
        <f>IF(+'2grid'!AM63*DN$2&lt;0,0,+'2grid'!AM63*DN$2)</f>
        <v>0.54930946199723907</v>
      </c>
      <c r="AN63" s="73">
        <f>IF(+'2grid'!AN63*DO$2&lt;0,0,+'2grid'!AN63*DO$2)</f>
        <v>0.61959420814858113</v>
      </c>
      <c r="AO63" s="73">
        <f>IF(+'2grid'!AO63*DP$2&lt;0,0,+'2grid'!AO63*DP$2)</f>
        <v>0.69136319341370323</v>
      </c>
      <c r="AP63" s="73">
        <f>IF(+'2grid'!AP63*DQ$2&lt;0,0,+'2grid'!AP63*DQ$2)</f>
        <v>0.81022195030882882</v>
      </c>
      <c r="AQ63" s="73">
        <f>IF(+'2grid'!AQ63*DR$2&lt;0,0,+'2grid'!AQ63*DR$2)</f>
        <v>0.93160143569310339</v>
      </c>
      <c r="AR63" s="73">
        <f>IF(+'2grid'!AR63*DS$2&lt;0,0,+'2grid'!AR63*DS$2)</f>
        <v>1.055501649566527</v>
      </c>
      <c r="AS63" s="73">
        <f>IF(+'2grid'!AS63*DT$2&lt;0,0,+'2grid'!AS63*DT$2)</f>
        <v>1.2509328748460122</v>
      </c>
      <c r="AT63" s="73">
        <f>IF(+'2grid'!AT63*DU$2&lt;0,0,+'2grid'!AT63*DU$2)</f>
        <v>1.4504015381293041</v>
      </c>
      <c r="AU63" s="73">
        <f>IF(+'2grid'!AU63*DV$2&lt;0,0,+'2grid'!AU63*DV$2)</f>
        <v>1.7559234439617859</v>
      </c>
      <c r="AV63" s="73">
        <f>IF(+'2grid'!AV63*DW$2&lt;0,0,+'2grid'!AV63*DW$2)</f>
        <v>2.0676766760678675</v>
      </c>
      <c r="AW63" s="73">
        <f>IF(+'2grid'!AW63*DX$2&lt;0,0,+'2grid'!AW63*DX$2)</f>
        <v>2.3856612344475487</v>
      </c>
      <c r="AX63" s="73">
        <f>IF(+'2grid'!AX63*DY$2&lt;0,0,+'2grid'!AX63*DY$2)</f>
        <v>3.0634958318671517</v>
      </c>
      <c r="AY63" s="73">
        <f>IF(+'2grid'!AY63*DZ$2&lt;0,0,+'2grid'!AY63*DZ$2)</f>
        <v>5.7479999999999993</v>
      </c>
      <c r="AZ63" s="73">
        <f>IF(+'2grid'!AZ63*EA$2&lt;0,0,+'2grid'!AZ63*EA$2)</f>
        <v>7.6959999999999997</v>
      </c>
      <c r="BA63" s="73">
        <f>IF(+'2grid'!BA63*EB$2&lt;0,0,+'2grid'!BA63*EB$2)</f>
        <v>12.558</v>
      </c>
      <c r="BB63" s="73">
        <f>IF(+'2grid'!BB63*EC$2&lt;0,0,+'2grid'!BB63*EC$2)</f>
        <v>13.58</v>
      </c>
      <c r="BC63" s="73">
        <f>IF(+'2grid'!BC63*ED$2&lt;0,0,+'2grid'!BC63*ED$2)</f>
        <v>8.6569120000000002</v>
      </c>
      <c r="BD63" s="73">
        <f>IF(+'2grid'!BD63*EE$2&lt;0,0,+'2grid'!BD63*EE$2)</f>
        <v>11.638199999999999</v>
      </c>
      <c r="BE63" s="73">
        <f>IF(+'2grid'!BE63*EF$2&lt;0,0,+'2grid'!BE63*EF$2)</f>
        <v>16.480906000000001</v>
      </c>
      <c r="BF63" s="73">
        <f>IF(+'2grid'!BF63*EG$2&lt;0,0,+'2grid'!BF63*EG$2)</f>
        <v>14.057402</v>
      </c>
      <c r="BG63" s="73">
        <f>IF(+'2grid'!BG63*EH$2&lt;0,0,+'2grid'!BG63*EH$2)</f>
        <v>8.0734499999999993</v>
      </c>
      <c r="BH63" s="73">
        <f>IF(+'2grid'!BH63*EI$2&lt;0,0,+'2grid'!BH63*EI$2)</f>
        <v>6.1944299999999997</v>
      </c>
      <c r="BI63" s="73">
        <f>IF(+'2grid'!BI63*EJ$2&lt;0,0,+'2grid'!BI63*EJ$2)</f>
        <v>4.851</v>
      </c>
      <c r="BJ63" s="73">
        <f>IF(+'2grid'!BJ63*EK$2&lt;0,0,+'2grid'!BJ63*EK$2)</f>
        <v>3.2867999999999999</v>
      </c>
      <c r="BK63" s="73">
        <f>IF(+'2grid'!BK63*EL$2&lt;0,0,+'2grid'!BK63*EL$2)</f>
        <v>3.95208</v>
      </c>
      <c r="BL63" s="73">
        <f>IF(+'2grid'!BL63*EM$2&lt;0,0,+'2grid'!BL63*EM$2)</f>
        <v>3.56697</v>
      </c>
      <c r="BM63" s="73">
        <f>IF(+'2grid'!BM63*EN$2&lt;0,0,+'2grid'!BM63*EN$2)</f>
        <v>4.1520599999999996</v>
      </c>
      <c r="BN63" s="73">
        <f>IF(+'2grid'!BN63*EO$2&lt;0,0,+'2grid'!BN63*EO$2)</f>
        <v>4.1827499999999995</v>
      </c>
      <c r="BO63" s="73">
        <f>IF(+'2grid'!BO63*EP$2&lt;0,0,+'2grid'!BO63*EP$2)</f>
        <v>4.3926300000000005</v>
      </c>
      <c r="BP63" s="73">
        <f>IF(+'2grid'!BP63*EQ$2&lt;0,0,+'2grid'!BP63*EQ$2)</f>
        <v>5.7647700000000004</v>
      </c>
      <c r="BQ63" s="73">
        <f>IF(+'2grid'!BQ63*ER$2&lt;0,0,+'2grid'!BQ63*ER$2)</f>
        <v>4.8668400000000007</v>
      </c>
      <c r="BR63" s="73">
        <f>IF(+'2grid'!BR63*ES$2&lt;0,0,+'2grid'!BR63*ES$2)</f>
        <v>4.6242900000000002</v>
      </c>
      <c r="BS63" s="73">
        <f>IF(+'2grid'!BS63*ET$2&lt;0,0,+'2grid'!BS63*ET$2)</f>
        <v>5.2424459999999726</v>
      </c>
      <c r="BT63" s="73">
        <f>IF(+'2grid'!BT63*EU$2&lt;0,0,+'2grid'!BT63*EU$2)</f>
        <v>5.3551739999999439</v>
      </c>
      <c r="BU63" s="73">
        <f>IF(+'2grid'!BU63*EV$2&lt;0,0,+'2grid'!BU63*EV$2)</f>
        <v>5.3413447999999502</v>
      </c>
      <c r="BV63" s="73">
        <f>IF(+'2grid'!BV63*EW$2&lt;0,0,+'2grid'!BV63*EW$2)</f>
        <v>5.1957473333332667</v>
      </c>
      <c r="BW63" s="73">
        <f>IF(+'2grid'!BW63*EX$2&lt;0,0,+'2grid'!BW63*EX$2)</f>
        <v>5.4951499288887922</v>
      </c>
      <c r="BX63" s="73">
        <f>IF(+'2grid'!BX63*EY$2&lt;0,0,+'2grid'!BX63*EY$2)</f>
        <v>5.6290627881480315</v>
      </c>
      <c r="BY63" s="73">
        <f>IF(+'2grid'!BY63*EZ$2&lt;0,0,+'2grid'!BY63*EZ$2)</f>
        <v>5.5972289011357015</v>
      </c>
      <c r="BZ63" s="73">
        <f>IF(+'2grid'!BZ63*FA$2&lt;0,0,+'2grid'!BZ63*FA$2)</f>
        <v>5.6729010651521525</v>
      </c>
      <c r="CA63" s="73">
        <f>IF(+'2grid'!CA63*FB$2&lt;0,0,+'2grid'!CA63*FB$2)</f>
        <v>5.7881863582857456</v>
      </c>
    </row>
    <row r="64" spans="1:79" x14ac:dyDescent="0.2">
      <c r="A64" s="9">
        <v>226</v>
      </c>
      <c r="B64" s="73">
        <f>IF(+'2grid'!B64*CC$2&lt;0,0,+'2grid'!B64*CC$2)</f>
        <v>0</v>
      </c>
      <c r="C64" s="73">
        <f>IF(+'2grid'!C64*CD$2&lt;0,0,+'2grid'!C64*CD$2)</f>
        <v>0</v>
      </c>
      <c r="D64" s="73">
        <f>IF(+'2grid'!D64*CE$2&lt;0,0,+'2grid'!D64*CE$2)</f>
        <v>0</v>
      </c>
      <c r="E64" s="73">
        <f>IF(+'2grid'!E64*CF$2&lt;0,0,+'2grid'!E64*CF$2)</f>
        <v>0</v>
      </c>
      <c r="F64" s="73">
        <f>IF(+'2grid'!F64*CG$2&lt;0,0,+'2grid'!F64*CG$2)</f>
        <v>0</v>
      </c>
      <c r="G64" s="73">
        <f>IF(+'2grid'!G64*CH$2&lt;0,0,+'2grid'!G64*CH$2)</f>
        <v>0</v>
      </c>
      <c r="H64" s="73">
        <f>IF(+'2grid'!H64*CI$2&lt;0,0,+'2grid'!H64*CI$2)</f>
        <v>0</v>
      </c>
      <c r="I64" s="73">
        <f>IF(+'2grid'!I64*CJ$2&lt;0,0,+'2grid'!I64*CJ$2)</f>
        <v>0</v>
      </c>
      <c r="J64" s="73">
        <f>IF(+'2grid'!J64*CK$2&lt;0,0,+'2grid'!J64*CK$2)</f>
        <v>0</v>
      </c>
      <c r="K64" s="73">
        <f>IF(+'2grid'!K64*CL$2&lt;0,0,+'2grid'!K64*CL$2)</f>
        <v>0</v>
      </c>
      <c r="L64" s="73">
        <f>IF(+'2grid'!L64*CM$2&lt;0,0,+'2grid'!L64*CM$2)</f>
        <v>0</v>
      </c>
      <c r="M64" s="73">
        <f>IF(+'2grid'!M64*CN$2&lt;0,0,+'2grid'!M64*CN$2)</f>
        <v>0</v>
      </c>
      <c r="N64" s="73">
        <f>IF(+'2grid'!N64*CO$2&lt;0,0,+'2grid'!N64*CO$2)</f>
        <v>0</v>
      </c>
      <c r="O64" s="73">
        <f>IF(+'2grid'!O64*CP$2&lt;0,0,+'2grid'!O64*CP$2)</f>
        <v>0</v>
      </c>
      <c r="P64" s="73">
        <f>IF(+'2grid'!P64*CQ$2&lt;0,0,+'2grid'!P64*CQ$2)</f>
        <v>0</v>
      </c>
      <c r="Q64" s="73">
        <f>IF(+'2grid'!Q64*CR$2&lt;0,0,+'2grid'!Q64*CR$2)</f>
        <v>0</v>
      </c>
      <c r="R64" s="73">
        <f>IF(+'2grid'!R64*CS$2&lt;0,0,+'2grid'!R64*CS$2)</f>
        <v>0</v>
      </c>
      <c r="S64" s="73">
        <f>IF(+'2grid'!S64*CT$2&lt;0,0,+'2grid'!S64*CT$2)</f>
        <v>0</v>
      </c>
      <c r="T64" s="73">
        <f>IF(+'2grid'!T64*CU$2&lt;0,0,+'2grid'!T64*CU$2)</f>
        <v>0</v>
      </c>
      <c r="U64" s="73">
        <f>IF(+'2grid'!U64*CV$2&lt;0,0,+'2grid'!U64*CV$2)</f>
        <v>0</v>
      </c>
      <c r="V64" s="73">
        <f>IF(+'2grid'!V64*CW$2&lt;0,0,+'2grid'!V64*CW$2)</f>
        <v>0</v>
      </c>
      <c r="W64" s="73">
        <f>IF(+'2grid'!W64*CX$2&lt;0,0,+'2grid'!W64*CX$2)</f>
        <v>0</v>
      </c>
      <c r="X64" s="73">
        <f>IF(+'2grid'!X64*CY$2&lt;0,0,+'2grid'!X64*CY$2)</f>
        <v>0</v>
      </c>
      <c r="Y64" s="73">
        <f>IF(+'2grid'!Y64*CZ$2&lt;0,0,+'2grid'!Y64*CZ$2)</f>
        <v>0</v>
      </c>
      <c r="Z64" s="73">
        <f>IF(+'2grid'!Z64*DA$2&lt;0,0,+'2grid'!Z64*DA$2)</f>
        <v>0</v>
      </c>
      <c r="AA64" s="73">
        <f>IF(+'2grid'!AA64*DB$2&lt;0,0,+'2grid'!AA64*DB$2)</f>
        <v>0</v>
      </c>
      <c r="AB64" s="73">
        <f>IF(+'2grid'!AB64*DC$2&lt;0,0,+'2grid'!AB64*DC$2)</f>
        <v>0</v>
      </c>
      <c r="AC64" s="73">
        <f>IF(+'2grid'!AC64*DD$2&lt;0,0,+'2grid'!AC64*DD$2)</f>
        <v>0</v>
      </c>
      <c r="AD64" s="73">
        <f>IF(+'2grid'!AD64*DE$2&lt;0,0,+'2grid'!AD64*DE$2)</f>
        <v>0</v>
      </c>
      <c r="AE64" s="73">
        <f>IF(+'2grid'!AE64*DF$2&lt;0,0,+'2grid'!AE64*DF$2)</f>
        <v>0</v>
      </c>
      <c r="AF64" s="73">
        <f>IF(+'2grid'!AF64*DG$2&lt;0,0,+'2grid'!AF64*DG$2)</f>
        <v>0</v>
      </c>
      <c r="AG64" s="73">
        <f>IF(+'2grid'!AG64*DH$2&lt;0,0,+'2grid'!AG64*DH$2)</f>
        <v>0</v>
      </c>
      <c r="AH64" s="73">
        <f>IF(+'2grid'!AH64*DI$2&lt;0,0,+'2grid'!AH64*DI$2)</f>
        <v>0</v>
      </c>
      <c r="AI64" s="73">
        <f>IF(+'2grid'!AI64*DJ$2&lt;0,0,+'2grid'!AI64*DJ$2)</f>
        <v>0</v>
      </c>
      <c r="AJ64" s="73">
        <f>IF(+'2grid'!AJ64*DK$2&lt;0,0,+'2grid'!AJ64*DK$2)</f>
        <v>0</v>
      </c>
      <c r="AK64" s="73">
        <f>IF(+'2grid'!AK64*DL$2&lt;0,0,+'2grid'!AK64*DL$2)</f>
        <v>0</v>
      </c>
      <c r="AL64" s="73">
        <f>IF(+'2grid'!AL64*DM$2&lt;0,0,+'2grid'!AL64*DM$2)</f>
        <v>0</v>
      </c>
      <c r="AM64" s="73">
        <f>IF(+'2grid'!AM64*DN$2&lt;0,0,+'2grid'!AM64*DN$2)</f>
        <v>0</v>
      </c>
      <c r="AN64" s="73">
        <f>IF(+'2grid'!AN64*DO$2&lt;0,0,+'2grid'!AN64*DO$2)</f>
        <v>0</v>
      </c>
      <c r="AO64" s="73">
        <f>IF(+'2grid'!AO64*DP$2&lt;0,0,+'2grid'!AO64*DP$2)</f>
        <v>0</v>
      </c>
      <c r="AP64" s="73">
        <f>IF(+'2grid'!AP64*DQ$2&lt;0,0,+'2grid'!AP64*DQ$2)</f>
        <v>0</v>
      </c>
      <c r="AQ64" s="73">
        <f>IF(+'2grid'!AQ64*DR$2&lt;0,0,+'2grid'!AQ64*DR$2)</f>
        <v>0</v>
      </c>
      <c r="AR64" s="73">
        <f>IF(+'2grid'!AR64*DS$2&lt;0,0,+'2grid'!AR64*DS$2)</f>
        <v>0</v>
      </c>
      <c r="AS64" s="73">
        <f>IF(+'2grid'!AS64*DT$2&lt;0,0,+'2grid'!AS64*DT$2)</f>
        <v>0</v>
      </c>
      <c r="AT64" s="73">
        <f>IF(+'2grid'!AT64*DU$2&lt;0,0,+'2grid'!AT64*DU$2)</f>
        <v>0</v>
      </c>
      <c r="AU64" s="73">
        <f>IF(+'2grid'!AU64*DV$2&lt;0,0,+'2grid'!AU64*DV$2)</f>
        <v>0</v>
      </c>
      <c r="AV64" s="73">
        <f>IF(+'2grid'!AV64*DW$2&lt;0,0,+'2grid'!AV64*DW$2)</f>
        <v>0</v>
      </c>
      <c r="AW64" s="73">
        <f>IF(+'2grid'!AW64*DX$2&lt;0,0,+'2grid'!AW64*DX$2)</f>
        <v>0</v>
      </c>
      <c r="AX64" s="73">
        <f>IF(+'2grid'!AX64*DY$2&lt;0,0,+'2grid'!AX64*DY$2)</f>
        <v>0</v>
      </c>
      <c r="AY64" s="73">
        <f>IF(+'2grid'!AY64*DZ$2&lt;0,0,+'2grid'!AY64*DZ$2)</f>
        <v>0</v>
      </c>
      <c r="AZ64" s="73">
        <f>IF(+'2grid'!AZ64*EA$2&lt;0,0,+'2grid'!AZ64*EA$2)</f>
        <v>0</v>
      </c>
      <c r="BA64" s="73">
        <f>IF(+'2grid'!BA64*EB$2&lt;0,0,+'2grid'!BA64*EB$2)</f>
        <v>0</v>
      </c>
      <c r="BB64" s="73">
        <f>IF(+'2grid'!BB64*EC$2&lt;0,0,+'2grid'!BB64*EC$2)</f>
        <v>0</v>
      </c>
      <c r="BC64" s="73">
        <f>IF(+'2grid'!BC64*ED$2&lt;0,0,+'2grid'!BC64*ED$2)</f>
        <v>0</v>
      </c>
      <c r="BD64" s="73">
        <f>IF(+'2grid'!BD64*EE$2&lt;0,0,+'2grid'!BD64*EE$2)</f>
        <v>0</v>
      </c>
      <c r="BE64" s="73">
        <f>IF(+'2grid'!BE64*EF$2&lt;0,0,+'2grid'!BE64*EF$2)</f>
        <v>0</v>
      </c>
      <c r="BF64" s="73">
        <f>IF(+'2grid'!BF64*EG$2&lt;0,0,+'2grid'!BF64*EG$2)</f>
        <v>0</v>
      </c>
      <c r="BG64" s="73">
        <f>IF(+'2grid'!BG64*EH$2&lt;0,0,+'2grid'!BG64*EH$2)</f>
        <v>0</v>
      </c>
      <c r="BH64" s="73">
        <f>IF(+'2grid'!BH64*EI$2&lt;0,0,+'2grid'!BH64*EI$2)</f>
        <v>0</v>
      </c>
      <c r="BI64" s="73">
        <f>IF(+'2grid'!BI64*EJ$2&lt;0,0,+'2grid'!BI64*EJ$2)</f>
        <v>0</v>
      </c>
      <c r="BJ64" s="73">
        <f>IF(+'2grid'!BJ64*EK$2&lt;0,0,+'2grid'!BJ64*EK$2)</f>
        <v>0</v>
      </c>
      <c r="BK64" s="73">
        <f>IF(+'2grid'!BK64*EL$2&lt;0,0,+'2grid'!BK64*EL$2)</f>
        <v>0</v>
      </c>
      <c r="BL64" s="73">
        <f>IF(+'2grid'!BL64*EM$2&lt;0,0,+'2grid'!BL64*EM$2)</f>
        <v>0</v>
      </c>
      <c r="BM64" s="73">
        <f>IF(+'2grid'!BM64*EN$2&lt;0,0,+'2grid'!BM64*EN$2)</f>
        <v>0</v>
      </c>
      <c r="BN64" s="73">
        <f>IF(+'2grid'!BN64*EO$2&lt;0,0,+'2grid'!BN64*EO$2)</f>
        <v>0</v>
      </c>
      <c r="BO64" s="73">
        <f>IF(+'2grid'!BO64*EP$2&lt;0,0,+'2grid'!BO64*EP$2)</f>
        <v>0</v>
      </c>
      <c r="BP64" s="73">
        <f>IF(+'2grid'!BP64*EQ$2&lt;0,0,+'2grid'!BP64*EQ$2)</f>
        <v>0</v>
      </c>
      <c r="BQ64" s="73">
        <f>IF(+'2grid'!BQ64*ER$2&lt;0,0,+'2grid'!BQ64*ER$2)</f>
        <v>0</v>
      </c>
      <c r="BR64" s="73">
        <f>IF(+'2grid'!BR64*ES$2&lt;0,0,+'2grid'!BR64*ES$2)</f>
        <v>0</v>
      </c>
      <c r="BS64" s="73">
        <f>IF(+'2grid'!BS64*ET$2&lt;0,0,+'2grid'!BS64*ET$2)</f>
        <v>0</v>
      </c>
      <c r="BT64" s="73">
        <f>IF(+'2grid'!BT64*EU$2&lt;0,0,+'2grid'!BT64*EU$2)</f>
        <v>0</v>
      </c>
      <c r="BU64" s="73">
        <f>IF(+'2grid'!BU64*EV$2&lt;0,0,+'2grid'!BU64*EV$2)</f>
        <v>0</v>
      </c>
      <c r="BV64" s="73">
        <f>IF(+'2grid'!BV64*EW$2&lt;0,0,+'2grid'!BV64*EW$2)</f>
        <v>0</v>
      </c>
      <c r="BW64" s="73">
        <f>IF(+'2grid'!BW64*EX$2&lt;0,0,+'2grid'!BW64*EX$2)</f>
        <v>0</v>
      </c>
      <c r="BX64" s="73">
        <f>IF(+'2grid'!BX64*EY$2&lt;0,0,+'2grid'!BX64*EY$2)</f>
        <v>0</v>
      </c>
      <c r="BY64" s="73">
        <f>IF(+'2grid'!BY64*EZ$2&lt;0,0,+'2grid'!BY64*EZ$2)</f>
        <v>0</v>
      </c>
      <c r="BZ64" s="73">
        <f>IF(+'2grid'!BZ64*FA$2&lt;0,0,+'2grid'!BZ64*FA$2)</f>
        <v>0</v>
      </c>
      <c r="CA64" s="73">
        <f>IF(+'2grid'!CA64*FB$2&lt;0,0,+'2grid'!CA64*FB$2)</f>
        <v>0</v>
      </c>
    </row>
    <row r="65" spans="1:79" x14ac:dyDescent="0.2">
      <c r="A65" s="9">
        <v>231</v>
      </c>
      <c r="B65" s="73">
        <f>IF(+'2grid'!B65*CC$2&lt;0,0,+'2grid'!B65*CC$2)</f>
        <v>0</v>
      </c>
      <c r="C65" s="73">
        <f>IF(+'2grid'!C65*CD$2&lt;0,0,+'2grid'!C65*CD$2)</f>
        <v>0</v>
      </c>
      <c r="D65" s="73">
        <f>IF(+'2grid'!D65*CE$2&lt;0,0,+'2grid'!D65*CE$2)</f>
        <v>0</v>
      </c>
      <c r="E65" s="73">
        <f>IF(+'2grid'!E65*CF$2&lt;0,0,+'2grid'!E65*CF$2)</f>
        <v>0</v>
      </c>
      <c r="F65" s="73">
        <f>IF(+'2grid'!F65*CG$2&lt;0,0,+'2grid'!F65*CG$2)</f>
        <v>0</v>
      </c>
      <c r="G65" s="73">
        <f>IF(+'2grid'!G65*CH$2&lt;0,0,+'2grid'!G65*CH$2)</f>
        <v>0</v>
      </c>
      <c r="H65" s="73">
        <f>IF(+'2grid'!H65*CI$2&lt;0,0,+'2grid'!H65*CI$2)</f>
        <v>0</v>
      </c>
      <c r="I65" s="73">
        <f>IF(+'2grid'!I65*CJ$2&lt;0,0,+'2grid'!I65*CJ$2)</f>
        <v>0</v>
      </c>
      <c r="J65" s="73">
        <f>IF(+'2grid'!J65*CK$2&lt;0,0,+'2grid'!J65*CK$2)</f>
        <v>0</v>
      </c>
      <c r="K65" s="73">
        <f>IF(+'2grid'!K65*CL$2&lt;0,0,+'2grid'!K65*CL$2)</f>
        <v>0</v>
      </c>
      <c r="L65" s="73">
        <f>IF(+'2grid'!L65*CM$2&lt;0,0,+'2grid'!L65*CM$2)</f>
        <v>0</v>
      </c>
      <c r="M65" s="73">
        <f>IF(+'2grid'!M65*CN$2&lt;0,0,+'2grid'!M65*CN$2)</f>
        <v>0</v>
      </c>
      <c r="N65" s="73">
        <f>IF(+'2grid'!N65*CO$2&lt;0,0,+'2grid'!N65*CO$2)</f>
        <v>0</v>
      </c>
      <c r="O65" s="73">
        <f>IF(+'2grid'!O65*CP$2&lt;0,0,+'2grid'!O65*CP$2)</f>
        <v>0</v>
      </c>
      <c r="P65" s="73">
        <f>IF(+'2grid'!P65*CQ$2&lt;0,0,+'2grid'!P65*CQ$2)</f>
        <v>0</v>
      </c>
      <c r="Q65" s="73">
        <f>IF(+'2grid'!Q65*CR$2&lt;0,0,+'2grid'!Q65*CR$2)</f>
        <v>0</v>
      </c>
      <c r="R65" s="73">
        <f>IF(+'2grid'!R65*CS$2&lt;0,0,+'2grid'!R65*CS$2)</f>
        <v>0</v>
      </c>
      <c r="S65" s="73">
        <f>IF(+'2grid'!S65*CT$2&lt;0,0,+'2grid'!S65*CT$2)</f>
        <v>0</v>
      </c>
      <c r="T65" s="73">
        <f>IF(+'2grid'!T65*CU$2&lt;0,0,+'2grid'!T65*CU$2)</f>
        <v>0</v>
      </c>
      <c r="U65" s="73">
        <f>IF(+'2grid'!U65*CV$2&lt;0,0,+'2grid'!U65*CV$2)</f>
        <v>0</v>
      </c>
      <c r="V65" s="73">
        <f>IF(+'2grid'!V65*CW$2&lt;0,0,+'2grid'!V65*CW$2)</f>
        <v>0</v>
      </c>
      <c r="W65" s="73">
        <f>IF(+'2grid'!W65*CX$2&lt;0,0,+'2grid'!W65*CX$2)</f>
        <v>0</v>
      </c>
      <c r="X65" s="73">
        <f>IF(+'2grid'!X65*CY$2&lt;0,0,+'2grid'!X65*CY$2)</f>
        <v>0</v>
      </c>
      <c r="Y65" s="73">
        <f>IF(+'2grid'!Y65*CZ$2&lt;0,0,+'2grid'!Y65*CZ$2)</f>
        <v>0</v>
      </c>
      <c r="Z65" s="73">
        <f>IF(+'2grid'!Z65*DA$2&lt;0,0,+'2grid'!Z65*DA$2)</f>
        <v>0</v>
      </c>
      <c r="AA65" s="73">
        <f>IF(+'2grid'!AA65*DB$2&lt;0,0,+'2grid'!AA65*DB$2)</f>
        <v>0</v>
      </c>
      <c r="AB65" s="73">
        <f>IF(+'2grid'!AB65*DC$2&lt;0,0,+'2grid'!AB65*DC$2)</f>
        <v>0</v>
      </c>
      <c r="AC65" s="73">
        <f>IF(+'2grid'!AC65*DD$2&lt;0,0,+'2grid'!AC65*DD$2)</f>
        <v>0</v>
      </c>
      <c r="AD65" s="73">
        <f>IF(+'2grid'!AD65*DE$2&lt;0,0,+'2grid'!AD65*DE$2)</f>
        <v>0</v>
      </c>
      <c r="AE65" s="73">
        <f>IF(+'2grid'!AE65*DF$2&lt;0,0,+'2grid'!AE65*DF$2)</f>
        <v>0</v>
      </c>
      <c r="AF65" s="73">
        <f>IF(+'2grid'!AF65*DG$2&lt;0,0,+'2grid'!AF65*DG$2)</f>
        <v>0</v>
      </c>
      <c r="AG65" s="73">
        <f>IF(+'2grid'!AG65*DH$2&lt;0,0,+'2grid'!AG65*DH$2)</f>
        <v>0</v>
      </c>
      <c r="AH65" s="73">
        <f>IF(+'2grid'!AH65*DI$2&lt;0,0,+'2grid'!AH65*DI$2)</f>
        <v>0</v>
      </c>
      <c r="AI65" s="73">
        <f>IF(+'2grid'!AI65*DJ$2&lt;0,0,+'2grid'!AI65*DJ$2)</f>
        <v>0</v>
      </c>
      <c r="AJ65" s="73">
        <f>IF(+'2grid'!AJ65*DK$2&lt;0,0,+'2grid'!AJ65*DK$2)</f>
        <v>0</v>
      </c>
      <c r="AK65" s="73">
        <f>IF(+'2grid'!AK65*DL$2&lt;0,0,+'2grid'!AK65*DL$2)</f>
        <v>0</v>
      </c>
      <c r="AL65" s="73">
        <f>IF(+'2grid'!AL65*DM$2&lt;0,0,+'2grid'!AL65*DM$2)</f>
        <v>0</v>
      </c>
      <c r="AM65" s="73">
        <f>IF(+'2grid'!AM65*DN$2&lt;0,0,+'2grid'!AM65*DN$2)</f>
        <v>0</v>
      </c>
      <c r="AN65" s="73">
        <f>IF(+'2grid'!AN65*DO$2&lt;0,0,+'2grid'!AN65*DO$2)</f>
        <v>0</v>
      </c>
      <c r="AO65" s="73">
        <f>IF(+'2grid'!AO65*DP$2&lt;0,0,+'2grid'!AO65*DP$2)</f>
        <v>0</v>
      </c>
      <c r="AP65" s="73">
        <f>IF(+'2grid'!AP65*DQ$2&lt;0,0,+'2grid'!AP65*DQ$2)</f>
        <v>0</v>
      </c>
      <c r="AQ65" s="73">
        <f>IF(+'2grid'!AQ65*DR$2&lt;0,0,+'2grid'!AQ65*DR$2)</f>
        <v>0</v>
      </c>
      <c r="AR65" s="73">
        <f>IF(+'2grid'!AR65*DS$2&lt;0,0,+'2grid'!AR65*DS$2)</f>
        <v>0</v>
      </c>
      <c r="AS65" s="73">
        <f>IF(+'2grid'!AS65*DT$2&lt;0,0,+'2grid'!AS65*DT$2)</f>
        <v>0</v>
      </c>
      <c r="AT65" s="73">
        <f>IF(+'2grid'!AT65*DU$2&lt;0,0,+'2grid'!AT65*DU$2)</f>
        <v>0</v>
      </c>
      <c r="AU65" s="73">
        <f>IF(+'2grid'!AU65*DV$2&lt;0,0,+'2grid'!AU65*DV$2)</f>
        <v>0</v>
      </c>
      <c r="AV65" s="73">
        <f>IF(+'2grid'!AV65*DW$2&lt;0,0,+'2grid'!AV65*DW$2)</f>
        <v>0</v>
      </c>
      <c r="AW65" s="73">
        <f>IF(+'2grid'!AW65*DX$2&lt;0,0,+'2grid'!AW65*DX$2)</f>
        <v>0</v>
      </c>
      <c r="AX65" s="73">
        <f>IF(+'2grid'!AX65*DY$2&lt;0,0,+'2grid'!AX65*DY$2)</f>
        <v>0</v>
      </c>
      <c r="AY65" s="73">
        <f>IF(+'2grid'!AY65*DZ$2&lt;0,0,+'2grid'!AY65*DZ$2)</f>
        <v>0</v>
      </c>
      <c r="AZ65" s="73">
        <f>IF(+'2grid'!AZ65*EA$2&lt;0,0,+'2grid'!AZ65*EA$2)</f>
        <v>0</v>
      </c>
      <c r="BA65" s="73">
        <f>IF(+'2grid'!BA65*EB$2&lt;0,0,+'2grid'!BA65*EB$2)</f>
        <v>0</v>
      </c>
      <c r="BB65" s="73">
        <f>IF(+'2grid'!BB65*EC$2&lt;0,0,+'2grid'!BB65*EC$2)</f>
        <v>0</v>
      </c>
      <c r="BC65" s="73">
        <f>IF(+'2grid'!BC65*ED$2&lt;0,0,+'2grid'!BC65*ED$2)</f>
        <v>0</v>
      </c>
      <c r="BD65" s="73">
        <f>IF(+'2grid'!BD65*EE$2&lt;0,0,+'2grid'!BD65*EE$2)</f>
        <v>0</v>
      </c>
      <c r="BE65" s="73">
        <f>IF(+'2grid'!BE65*EF$2&lt;0,0,+'2grid'!BE65*EF$2)</f>
        <v>0</v>
      </c>
      <c r="BF65" s="73">
        <f>IF(+'2grid'!BF65*EG$2&lt;0,0,+'2grid'!BF65*EG$2)</f>
        <v>0</v>
      </c>
      <c r="BG65" s="73">
        <f>IF(+'2grid'!BG65*EH$2&lt;0,0,+'2grid'!BG65*EH$2)</f>
        <v>8.1179999999999986</v>
      </c>
      <c r="BH65" s="73">
        <f>IF(+'2grid'!BH65*EI$2&lt;0,0,+'2grid'!BH65*EI$2)</f>
        <v>8.2803599999999999</v>
      </c>
      <c r="BI65" s="73">
        <f>IF(+'2grid'!BI65*EJ$2&lt;0,0,+'2grid'!BI65*EJ$2)</f>
        <v>7.6230000000000002</v>
      </c>
      <c r="BJ65" s="73">
        <f>IF(+'2grid'!BJ65*EK$2&lt;0,0,+'2grid'!BJ65*EK$2)</f>
        <v>7.1280000000000001</v>
      </c>
      <c r="BK65" s="73">
        <f>IF(+'2grid'!BK65*EL$2&lt;0,0,+'2grid'!BK65*EL$2)</f>
        <v>6.4349999999999996</v>
      </c>
      <c r="BL65" s="73">
        <f>IF(+'2grid'!BL65*EM$2&lt;0,0,+'2grid'!BL65*EM$2)</f>
        <v>6.1785899999999998</v>
      </c>
      <c r="BM65" s="73">
        <f>IF(+'2grid'!BM65*EN$2&lt;0,0,+'2grid'!BM65*EN$2)</f>
        <v>6.3567900000000002</v>
      </c>
      <c r="BN65" s="73">
        <f>IF(+'2grid'!BN65*EO$2&lt;0,0,+'2grid'!BN65*EO$2)</f>
        <v>6.0389999999999997</v>
      </c>
      <c r="BO65" s="73">
        <f>IF(+'2grid'!BO65*EP$2&lt;0,0,+'2grid'!BO65*EP$2)</f>
        <v>12.87</v>
      </c>
      <c r="BP65" s="73">
        <f>IF(+'2grid'!BP65*EQ$2&lt;0,0,+'2grid'!BP65*EQ$2)</f>
        <v>47.261609999999997</v>
      </c>
      <c r="BQ65" s="73">
        <f>IF(+'2grid'!BQ65*ER$2&lt;0,0,+'2grid'!BQ65*ER$2)</f>
        <v>29.567339999999998</v>
      </c>
      <c r="BR65" s="73">
        <f>IF(+'2grid'!BR65*ES$2&lt;0,0,+'2grid'!BR65*ES$2)</f>
        <v>30.342510000000001</v>
      </c>
      <c r="BS65" s="73">
        <f>IF(+'2grid'!BS65*ET$2&lt;0,0,+'2grid'!BS65*ET$2)</f>
        <v>44.563398000001285</v>
      </c>
      <c r="BT65" s="73">
        <f>IF(+'2grid'!BT65*EU$2&lt;0,0,+'2grid'!BT65*EU$2)</f>
        <v>51.175168000000085</v>
      </c>
      <c r="BU65" s="73">
        <f>IF(+'2grid'!BU65*EV$2&lt;0,0,+'2grid'!BU65*EV$2)</f>
        <v>54.383975066667588</v>
      </c>
      <c r="BV65" s="73">
        <f>IF(+'2grid'!BV65*EW$2&lt;0,0,+'2grid'!BV65*EW$2)</f>
        <v>54.347953244445009</v>
      </c>
      <c r="BW65" s="73">
        <f>IF(+'2grid'!BW65*EX$2&lt;0,0,+'2grid'!BW65*EX$2)</f>
        <v>64.327313860741612</v>
      </c>
      <c r="BX65" s="73">
        <f>IF(+'2grid'!BX65*EY$2&lt;0,0,+'2grid'!BX65*EY$2)</f>
        <v>70.105368905678617</v>
      </c>
      <c r="BY65" s="73">
        <f>IF(+'2grid'!BY65*EZ$2&lt;0,0,+'2grid'!BY65*EZ$2)</f>
        <v>73.196889875094925</v>
      </c>
      <c r="BZ65" s="73">
        <f>IF(+'2grid'!BZ65*FA$2&lt;0,0,+'2grid'!BZ65*FA$2)</f>
        <v>77.981326642985692</v>
      </c>
      <c r="CA65" s="73">
        <f>IF(+'2grid'!CA65*FB$2&lt;0,0,+'2grid'!CA65*FB$2)</f>
        <v>83.754966881116758</v>
      </c>
    </row>
    <row r="66" spans="1:79" x14ac:dyDescent="0.2">
      <c r="A66" s="9">
        <v>232</v>
      </c>
      <c r="B66" s="73">
        <f>IF(+'2grid'!B66*CC$2&lt;0,0,+'2grid'!B66*CC$2)</f>
        <v>0</v>
      </c>
      <c r="C66" s="73">
        <f>IF(+'2grid'!C66*CD$2&lt;0,0,+'2grid'!C66*CD$2)</f>
        <v>0</v>
      </c>
      <c r="D66" s="73">
        <f>IF(+'2grid'!D66*CE$2&lt;0,0,+'2grid'!D66*CE$2)</f>
        <v>0</v>
      </c>
      <c r="E66" s="73">
        <f>IF(+'2grid'!E66*CF$2&lt;0,0,+'2grid'!E66*CF$2)</f>
        <v>0</v>
      </c>
      <c r="F66" s="73">
        <f>IF(+'2grid'!F66*CG$2&lt;0,0,+'2grid'!F66*CG$2)</f>
        <v>0</v>
      </c>
      <c r="G66" s="73">
        <f>IF(+'2grid'!G66*CH$2&lt;0,0,+'2grid'!G66*CH$2)</f>
        <v>0</v>
      </c>
      <c r="H66" s="73">
        <f>IF(+'2grid'!H66*CI$2&lt;0,0,+'2grid'!H66*CI$2)</f>
        <v>0</v>
      </c>
      <c r="I66" s="73">
        <f>IF(+'2grid'!I66*CJ$2&lt;0,0,+'2grid'!I66*CJ$2)</f>
        <v>0</v>
      </c>
      <c r="J66" s="73">
        <f>IF(+'2grid'!J66*CK$2&lt;0,0,+'2grid'!J66*CK$2)</f>
        <v>0</v>
      </c>
      <c r="K66" s="73">
        <f>IF(+'2grid'!K66*CL$2&lt;0,0,+'2grid'!K66*CL$2)</f>
        <v>0</v>
      </c>
      <c r="L66" s="73">
        <f>IF(+'2grid'!L66*CM$2&lt;0,0,+'2grid'!L66*CM$2)</f>
        <v>0</v>
      </c>
      <c r="M66" s="73">
        <f>IF(+'2grid'!M66*CN$2&lt;0,0,+'2grid'!M66*CN$2)</f>
        <v>0</v>
      </c>
      <c r="N66" s="73">
        <f>IF(+'2grid'!N66*CO$2&lt;0,0,+'2grid'!N66*CO$2)</f>
        <v>0</v>
      </c>
      <c r="O66" s="73">
        <f>IF(+'2grid'!O66*CP$2&lt;0,0,+'2grid'!O66*CP$2)</f>
        <v>0</v>
      </c>
      <c r="P66" s="73">
        <f>IF(+'2grid'!P66*CQ$2&lt;0,0,+'2grid'!P66*CQ$2)</f>
        <v>0</v>
      </c>
      <c r="Q66" s="73">
        <f>IF(+'2grid'!Q66*CR$2&lt;0,0,+'2grid'!Q66*CR$2)</f>
        <v>0</v>
      </c>
      <c r="R66" s="73">
        <f>IF(+'2grid'!R66*CS$2&lt;0,0,+'2grid'!R66*CS$2)</f>
        <v>0</v>
      </c>
      <c r="S66" s="73">
        <f>IF(+'2grid'!S66*CT$2&lt;0,0,+'2grid'!S66*CT$2)</f>
        <v>0</v>
      </c>
      <c r="T66" s="73">
        <f>IF(+'2grid'!T66*CU$2&lt;0,0,+'2grid'!T66*CU$2)</f>
        <v>0</v>
      </c>
      <c r="U66" s="73">
        <f>IF(+'2grid'!U66*CV$2&lt;0,0,+'2grid'!U66*CV$2)</f>
        <v>0</v>
      </c>
      <c r="V66" s="73">
        <f>IF(+'2grid'!V66*CW$2&lt;0,0,+'2grid'!V66*CW$2)</f>
        <v>0</v>
      </c>
      <c r="W66" s="73">
        <f>IF(+'2grid'!W66*CX$2&lt;0,0,+'2grid'!W66*CX$2)</f>
        <v>0</v>
      </c>
      <c r="X66" s="73">
        <f>IF(+'2grid'!X66*CY$2&lt;0,0,+'2grid'!X66*CY$2)</f>
        <v>0</v>
      </c>
      <c r="Y66" s="73">
        <f>IF(+'2grid'!Y66*CZ$2&lt;0,0,+'2grid'!Y66*CZ$2)</f>
        <v>0</v>
      </c>
      <c r="Z66" s="73">
        <f>IF(+'2grid'!Z66*DA$2&lt;0,0,+'2grid'!Z66*DA$2)</f>
        <v>0</v>
      </c>
      <c r="AA66" s="73">
        <f>IF(+'2grid'!AA66*DB$2&lt;0,0,+'2grid'!AA66*DB$2)</f>
        <v>0</v>
      </c>
      <c r="AB66" s="73">
        <f>IF(+'2grid'!AB66*DC$2&lt;0,0,+'2grid'!AB66*DC$2)</f>
        <v>0</v>
      </c>
      <c r="AC66" s="73">
        <f>IF(+'2grid'!AC66*DD$2&lt;0,0,+'2grid'!AC66*DD$2)</f>
        <v>0</v>
      </c>
      <c r="AD66" s="73">
        <f>IF(+'2grid'!AD66*DE$2&lt;0,0,+'2grid'!AD66*DE$2)</f>
        <v>0</v>
      </c>
      <c r="AE66" s="73">
        <f>IF(+'2grid'!AE66*DF$2&lt;0,0,+'2grid'!AE66*DF$2)</f>
        <v>0</v>
      </c>
      <c r="AF66" s="73">
        <f>IF(+'2grid'!AF66*DG$2&lt;0,0,+'2grid'!AF66*DG$2)</f>
        <v>0</v>
      </c>
      <c r="AG66" s="73">
        <f>IF(+'2grid'!AG66*DH$2&lt;0,0,+'2grid'!AG66*DH$2)</f>
        <v>0</v>
      </c>
      <c r="AH66" s="73">
        <f>IF(+'2grid'!AH66*DI$2&lt;0,0,+'2grid'!AH66*DI$2)</f>
        <v>0</v>
      </c>
      <c r="AI66" s="73">
        <f>IF(+'2grid'!AI66*DJ$2&lt;0,0,+'2grid'!AI66*DJ$2)</f>
        <v>0</v>
      </c>
      <c r="AJ66" s="73">
        <f>IF(+'2grid'!AJ66*DK$2&lt;0,0,+'2grid'!AJ66*DK$2)</f>
        <v>0</v>
      </c>
      <c r="AK66" s="73">
        <f>IF(+'2grid'!AK66*DL$2&lt;0,0,+'2grid'!AK66*DL$2)</f>
        <v>0</v>
      </c>
      <c r="AL66" s="73">
        <f>IF(+'2grid'!AL66*DM$2&lt;0,0,+'2grid'!AL66*DM$2)</f>
        <v>0</v>
      </c>
      <c r="AM66" s="73">
        <f>IF(+'2grid'!AM66*DN$2&lt;0,0,+'2grid'!AM66*DN$2)</f>
        <v>0</v>
      </c>
      <c r="AN66" s="73">
        <f>IF(+'2grid'!AN66*DO$2&lt;0,0,+'2grid'!AN66*DO$2)</f>
        <v>0</v>
      </c>
      <c r="AO66" s="73">
        <f>IF(+'2grid'!AO66*DP$2&lt;0,0,+'2grid'!AO66*DP$2)</f>
        <v>0</v>
      </c>
      <c r="AP66" s="73">
        <f>IF(+'2grid'!AP66*DQ$2&lt;0,0,+'2grid'!AP66*DQ$2)</f>
        <v>0</v>
      </c>
      <c r="AQ66" s="73">
        <f>IF(+'2grid'!AQ66*DR$2&lt;0,0,+'2grid'!AQ66*DR$2)</f>
        <v>0</v>
      </c>
      <c r="AR66" s="73">
        <f>IF(+'2grid'!AR66*DS$2&lt;0,0,+'2grid'!AR66*DS$2)</f>
        <v>0</v>
      </c>
      <c r="AS66" s="73">
        <f>IF(+'2grid'!AS66*DT$2&lt;0,0,+'2grid'!AS66*DT$2)</f>
        <v>0</v>
      </c>
      <c r="AT66" s="73">
        <f>IF(+'2grid'!AT66*DU$2&lt;0,0,+'2grid'!AT66*DU$2)</f>
        <v>0</v>
      </c>
      <c r="AU66" s="73">
        <f>IF(+'2grid'!AU66*DV$2&lt;0,0,+'2grid'!AU66*DV$2)</f>
        <v>0</v>
      </c>
      <c r="AV66" s="73">
        <f>IF(+'2grid'!AV66*DW$2&lt;0,0,+'2grid'!AV66*DW$2)</f>
        <v>0</v>
      </c>
      <c r="AW66" s="73">
        <f>IF(+'2grid'!AW66*DX$2&lt;0,0,+'2grid'!AW66*DX$2)</f>
        <v>0</v>
      </c>
      <c r="AX66" s="73">
        <f>IF(+'2grid'!AX66*DY$2&lt;0,0,+'2grid'!AX66*DY$2)</f>
        <v>0</v>
      </c>
      <c r="AY66" s="73">
        <f>IF(+'2grid'!AY66*DZ$2&lt;0,0,+'2grid'!AY66*DZ$2)</f>
        <v>0</v>
      </c>
      <c r="AZ66" s="73">
        <f>IF(+'2grid'!AZ66*EA$2&lt;0,0,+'2grid'!AZ66*EA$2)</f>
        <v>0</v>
      </c>
      <c r="BA66" s="73">
        <f>IF(+'2grid'!BA66*EB$2&lt;0,0,+'2grid'!BA66*EB$2)</f>
        <v>0</v>
      </c>
      <c r="BB66" s="73">
        <f>IF(+'2grid'!BB66*EC$2&lt;0,0,+'2grid'!BB66*EC$2)</f>
        <v>0</v>
      </c>
      <c r="BC66" s="73">
        <f>IF(+'2grid'!BC66*ED$2&lt;0,0,+'2grid'!BC66*ED$2)</f>
        <v>0</v>
      </c>
      <c r="BD66" s="73">
        <f>IF(+'2grid'!BD66*EE$2&lt;0,0,+'2grid'!BD66*EE$2)</f>
        <v>0</v>
      </c>
      <c r="BE66" s="73">
        <f>IF(+'2grid'!BE66*EF$2&lt;0,0,+'2grid'!BE66*EF$2)</f>
        <v>0</v>
      </c>
      <c r="BF66" s="73">
        <f>IF(+'2grid'!BF66*EG$2&lt;0,0,+'2grid'!BF66*EG$2)</f>
        <v>0</v>
      </c>
      <c r="BG66" s="73">
        <f>IF(+'2grid'!BG66*EH$2&lt;0,0,+'2grid'!BG66*EH$2)</f>
        <v>0</v>
      </c>
      <c r="BH66" s="73">
        <f>IF(+'2grid'!BH66*EI$2&lt;0,0,+'2grid'!BH66*EI$2)</f>
        <v>0</v>
      </c>
      <c r="BI66" s="73">
        <f>IF(+'2grid'!BI66*EJ$2&lt;0,0,+'2grid'!BI66*EJ$2)</f>
        <v>0</v>
      </c>
      <c r="BJ66" s="73">
        <f>IF(+'2grid'!BJ66*EK$2&lt;0,0,+'2grid'!BJ66*EK$2)</f>
        <v>0</v>
      </c>
      <c r="BK66" s="73">
        <f>IF(+'2grid'!BK66*EL$2&lt;0,0,+'2grid'!BK66*EL$2)</f>
        <v>0</v>
      </c>
      <c r="BL66" s="73">
        <f>IF(+'2grid'!BL66*EM$2&lt;0,0,+'2grid'!BL66*EM$2)</f>
        <v>0</v>
      </c>
      <c r="BM66" s="73">
        <f>IF(+'2grid'!BM66*EN$2&lt;0,0,+'2grid'!BM66*EN$2)</f>
        <v>0</v>
      </c>
      <c r="BN66" s="73">
        <f>IF(+'2grid'!BN66*EO$2&lt;0,0,+'2grid'!BN66*EO$2)</f>
        <v>0</v>
      </c>
      <c r="BO66" s="73">
        <f>IF(+'2grid'!BO66*EP$2&lt;0,0,+'2grid'!BO66*EP$2)</f>
        <v>0</v>
      </c>
      <c r="BP66" s="73">
        <f>IF(+'2grid'!BP66*EQ$2&lt;0,0,+'2grid'!BP66*EQ$2)</f>
        <v>0</v>
      </c>
      <c r="BQ66" s="73">
        <f>IF(+'2grid'!BQ66*ER$2&lt;0,0,+'2grid'!BQ66*ER$2)</f>
        <v>0</v>
      </c>
      <c r="BR66" s="73">
        <f>IF(+'2grid'!BR66*ES$2&lt;0,0,+'2grid'!BR66*ES$2)</f>
        <v>0</v>
      </c>
      <c r="BS66" s="73">
        <f>IF(+'2grid'!BS66*ET$2&lt;0,0,+'2grid'!BS66*ET$2)</f>
        <v>0</v>
      </c>
      <c r="BT66" s="73">
        <f>IF(+'2grid'!BT66*EU$2&lt;0,0,+'2grid'!BT66*EU$2)</f>
        <v>0</v>
      </c>
      <c r="BU66" s="73">
        <f>IF(+'2grid'!BU66*EV$2&lt;0,0,+'2grid'!BU66*EV$2)</f>
        <v>0</v>
      </c>
      <c r="BV66" s="73">
        <f>IF(+'2grid'!BV66*EW$2&lt;0,0,+'2grid'!BV66*EW$2)</f>
        <v>0</v>
      </c>
      <c r="BW66" s="73">
        <f>IF(+'2grid'!BW66*EX$2&lt;0,0,+'2grid'!BW66*EX$2)</f>
        <v>0</v>
      </c>
      <c r="BX66" s="73">
        <f>IF(+'2grid'!BX66*EY$2&lt;0,0,+'2grid'!BX66*EY$2)</f>
        <v>0</v>
      </c>
      <c r="BY66" s="73">
        <f>IF(+'2grid'!BY66*EZ$2&lt;0,0,+'2grid'!BY66*EZ$2)</f>
        <v>0</v>
      </c>
      <c r="BZ66" s="73">
        <f>IF(+'2grid'!BZ66*FA$2&lt;0,0,+'2grid'!BZ66*FA$2)</f>
        <v>0</v>
      </c>
      <c r="CA66" s="73">
        <f>IF(+'2grid'!CA66*FB$2&lt;0,0,+'2grid'!CA66*FB$2)</f>
        <v>0</v>
      </c>
    </row>
    <row r="67" spans="1:79" x14ac:dyDescent="0.2">
      <c r="A67" s="9">
        <v>233</v>
      </c>
      <c r="B67" s="73">
        <f>IF(+'2grid'!B67*CC$2&lt;0,0,+'2grid'!B67*CC$2)</f>
        <v>0</v>
      </c>
      <c r="C67" s="73">
        <f>IF(+'2grid'!C67*CD$2&lt;0,0,+'2grid'!C67*CD$2)</f>
        <v>0</v>
      </c>
      <c r="D67" s="73">
        <f>IF(+'2grid'!D67*CE$2&lt;0,0,+'2grid'!D67*CE$2)</f>
        <v>0</v>
      </c>
      <c r="E67" s="73">
        <f>IF(+'2grid'!E67*CF$2&lt;0,0,+'2grid'!E67*CF$2)</f>
        <v>0</v>
      </c>
      <c r="F67" s="73">
        <f>IF(+'2grid'!F67*CG$2&lt;0,0,+'2grid'!F67*CG$2)</f>
        <v>0</v>
      </c>
      <c r="G67" s="73">
        <f>IF(+'2grid'!G67*CH$2&lt;0,0,+'2grid'!G67*CH$2)</f>
        <v>0</v>
      </c>
      <c r="H67" s="73">
        <f>IF(+'2grid'!H67*CI$2&lt;0,0,+'2grid'!H67*CI$2)</f>
        <v>0</v>
      </c>
      <c r="I67" s="73">
        <f>IF(+'2grid'!I67*CJ$2&lt;0,0,+'2grid'!I67*CJ$2)</f>
        <v>0</v>
      </c>
      <c r="J67" s="73">
        <f>IF(+'2grid'!J67*CK$2&lt;0,0,+'2grid'!J67*CK$2)</f>
        <v>0</v>
      </c>
      <c r="K67" s="73">
        <f>IF(+'2grid'!K67*CL$2&lt;0,0,+'2grid'!K67*CL$2)</f>
        <v>0</v>
      </c>
      <c r="L67" s="73">
        <f>IF(+'2grid'!L67*CM$2&lt;0,0,+'2grid'!L67*CM$2)</f>
        <v>0</v>
      </c>
      <c r="M67" s="73">
        <f>IF(+'2grid'!M67*CN$2&lt;0,0,+'2grid'!M67*CN$2)</f>
        <v>0</v>
      </c>
      <c r="N67" s="73">
        <f>IF(+'2grid'!N67*CO$2&lt;0,0,+'2grid'!N67*CO$2)</f>
        <v>0</v>
      </c>
      <c r="O67" s="73">
        <f>IF(+'2grid'!O67*CP$2&lt;0,0,+'2grid'!O67*CP$2)</f>
        <v>0</v>
      </c>
      <c r="P67" s="73">
        <f>IF(+'2grid'!P67*CQ$2&lt;0,0,+'2grid'!P67*CQ$2)</f>
        <v>0</v>
      </c>
      <c r="Q67" s="73">
        <f>IF(+'2grid'!Q67*CR$2&lt;0,0,+'2grid'!Q67*CR$2)</f>
        <v>0</v>
      </c>
      <c r="R67" s="73">
        <f>IF(+'2grid'!R67*CS$2&lt;0,0,+'2grid'!R67*CS$2)</f>
        <v>0</v>
      </c>
      <c r="S67" s="73">
        <f>IF(+'2grid'!S67*CT$2&lt;0,0,+'2grid'!S67*CT$2)</f>
        <v>0</v>
      </c>
      <c r="T67" s="73">
        <f>IF(+'2grid'!T67*CU$2&lt;0,0,+'2grid'!T67*CU$2)</f>
        <v>0</v>
      </c>
      <c r="U67" s="73">
        <f>IF(+'2grid'!U67*CV$2&lt;0,0,+'2grid'!U67*CV$2)</f>
        <v>0</v>
      </c>
      <c r="V67" s="73">
        <f>IF(+'2grid'!V67*CW$2&lt;0,0,+'2grid'!V67*CW$2)</f>
        <v>0</v>
      </c>
      <c r="W67" s="73">
        <f>IF(+'2grid'!W67*CX$2&lt;0,0,+'2grid'!W67*CX$2)</f>
        <v>0</v>
      </c>
      <c r="X67" s="73">
        <f>IF(+'2grid'!X67*CY$2&lt;0,0,+'2grid'!X67*CY$2)</f>
        <v>0</v>
      </c>
      <c r="Y67" s="73">
        <f>IF(+'2grid'!Y67*CZ$2&lt;0,0,+'2grid'!Y67*CZ$2)</f>
        <v>0</v>
      </c>
      <c r="Z67" s="73">
        <f>IF(+'2grid'!Z67*DA$2&lt;0,0,+'2grid'!Z67*DA$2)</f>
        <v>0</v>
      </c>
      <c r="AA67" s="73">
        <f>IF(+'2grid'!AA67*DB$2&lt;0,0,+'2grid'!AA67*DB$2)</f>
        <v>0</v>
      </c>
      <c r="AB67" s="73">
        <f>IF(+'2grid'!AB67*DC$2&lt;0,0,+'2grid'!AB67*DC$2)</f>
        <v>0</v>
      </c>
      <c r="AC67" s="73">
        <f>IF(+'2grid'!AC67*DD$2&lt;0,0,+'2grid'!AC67*DD$2)</f>
        <v>0</v>
      </c>
      <c r="AD67" s="73">
        <f>IF(+'2grid'!AD67*DE$2&lt;0,0,+'2grid'!AD67*DE$2)</f>
        <v>0</v>
      </c>
      <c r="AE67" s="73">
        <f>IF(+'2grid'!AE67*DF$2&lt;0,0,+'2grid'!AE67*DF$2)</f>
        <v>0</v>
      </c>
      <c r="AF67" s="73">
        <f>IF(+'2grid'!AF67*DG$2&lt;0,0,+'2grid'!AF67*DG$2)</f>
        <v>0</v>
      </c>
      <c r="AG67" s="73">
        <f>IF(+'2grid'!AG67*DH$2&lt;0,0,+'2grid'!AG67*DH$2)</f>
        <v>0</v>
      </c>
      <c r="AH67" s="73">
        <f>IF(+'2grid'!AH67*DI$2&lt;0,0,+'2grid'!AH67*DI$2)</f>
        <v>0</v>
      </c>
      <c r="AI67" s="73">
        <f>IF(+'2grid'!AI67*DJ$2&lt;0,0,+'2grid'!AI67*DJ$2)</f>
        <v>0</v>
      </c>
      <c r="AJ67" s="73">
        <f>IF(+'2grid'!AJ67*DK$2&lt;0,0,+'2grid'!AJ67*DK$2)</f>
        <v>0</v>
      </c>
      <c r="AK67" s="73">
        <f>IF(+'2grid'!AK67*DL$2&lt;0,0,+'2grid'!AK67*DL$2)</f>
        <v>0</v>
      </c>
      <c r="AL67" s="73">
        <f>IF(+'2grid'!AL67*DM$2&lt;0,0,+'2grid'!AL67*DM$2)</f>
        <v>0</v>
      </c>
      <c r="AM67" s="73">
        <f>IF(+'2grid'!AM67*DN$2&lt;0,0,+'2grid'!AM67*DN$2)</f>
        <v>0</v>
      </c>
      <c r="AN67" s="73">
        <f>IF(+'2grid'!AN67*DO$2&lt;0,0,+'2grid'!AN67*DO$2)</f>
        <v>0</v>
      </c>
      <c r="AO67" s="73">
        <f>IF(+'2grid'!AO67*DP$2&lt;0,0,+'2grid'!AO67*DP$2)</f>
        <v>0</v>
      </c>
      <c r="AP67" s="73">
        <f>IF(+'2grid'!AP67*DQ$2&lt;0,0,+'2grid'!AP67*DQ$2)</f>
        <v>0</v>
      </c>
      <c r="AQ67" s="73">
        <f>IF(+'2grid'!AQ67*DR$2&lt;0,0,+'2grid'!AQ67*DR$2)</f>
        <v>0</v>
      </c>
      <c r="AR67" s="73">
        <f>IF(+'2grid'!AR67*DS$2&lt;0,0,+'2grid'!AR67*DS$2)</f>
        <v>0</v>
      </c>
      <c r="AS67" s="73">
        <f>IF(+'2grid'!AS67*DT$2&lt;0,0,+'2grid'!AS67*DT$2)</f>
        <v>0</v>
      </c>
      <c r="AT67" s="73">
        <f>IF(+'2grid'!AT67*DU$2&lt;0,0,+'2grid'!AT67*DU$2)</f>
        <v>0</v>
      </c>
      <c r="AU67" s="73">
        <f>IF(+'2grid'!AU67*DV$2&lt;0,0,+'2grid'!AU67*DV$2)</f>
        <v>0</v>
      </c>
      <c r="AV67" s="73">
        <f>IF(+'2grid'!AV67*DW$2&lt;0,0,+'2grid'!AV67*DW$2)</f>
        <v>0</v>
      </c>
      <c r="AW67" s="73">
        <f>IF(+'2grid'!AW67*DX$2&lt;0,0,+'2grid'!AW67*DX$2)</f>
        <v>0</v>
      </c>
      <c r="AX67" s="73">
        <f>IF(+'2grid'!AX67*DY$2&lt;0,0,+'2grid'!AX67*DY$2)</f>
        <v>0</v>
      </c>
      <c r="AY67" s="73">
        <f>IF(+'2grid'!AY67*DZ$2&lt;0,0,+'2grid'!AY67*DZ$2)</f>
        <v>0</v>
      </c>
      <c r="AZ67" s="73">
        <f>IF(+'2grid'!AZ67*EA$2&lt;0,0,+'2grid'!AZ67*EA$2)</f>
        <v>0</v>
      </c>
      <c r="BA67" s="73">
        <f>IF(+'2grid'!BA67*EB$2&lt;0,0,+'2grid'!BA67*EB$2)</f>
        <v>0</v>
      </c>
      <c r="BB67" s="73">
        <f>IF(+'2grid'!BB67*EC$2&lt;0,0,+'2grid'!BB67*EC$2)</f>
        <v>0</v>
      </c>
      <c r="BC67" s="73">
        <f>IF(+'2grid'!BC67*ED$2&lt;0,0,+'2grid'!BC67*ED$2)</f>
        <v>0</v>
      </c>
      <c r="BD67" s="73">
        <f>IF(+'2grid'!BD67*EE$2&lt;0,0,+'2grid'!BD67*EE$2)</f>
        <v>0</v>
      </c>
      <c r="BE67" s="73">
        <f>IF(+'2grid'!BE67*EF$2&lt;0,0,+'2grid'!BE67*EF$2)</f>
        <v>0</v>
      </c>
      <c r="BF67" s="73">
        <f>IF(+'2grid'!BF67*EG$2&lt;0,0,+'2grid'!BF67*EG$2)</f>
        <v>0</v>
      </c>
      <c r="BG67" s="73">
        <f>IF(+'2grid'!BG67*EH$2&lt;0,0,+'2grid'!BG67*EH$2)</f>
        <v>0</v>
      </c>
      <c r="BH67" s="73">
        <f>IF(+'2grid'!BH67*EI$2&lt;0,0,+'2grid'!BH67*EI$2)</f>
        <v>0</v>
      </c>
      <c r="BI67" s="73">
        <f>IF(+'2grid'!BI67*EJ$2&lt;0,0,+'2grid'!BI67*EJ$2)</f>
        <v>0</v>
      </c>
      <c r="BJ67" s="73">
        <f>IF(+'2grid'!BJ67*EK$2&lt;0,0,+'2grid'!BJ67*EK$2)</f>
        <v>0</v>
      </c>
      <c r="BK67" s="73">
        <f>IF(+'2grid'!BK67*EL$2&lt;0,0,+'2grid'!BK67*EL$2)</f>
        <v>0</v>
      </c>
      <c r="BL67" s="73">
        <f>IF(+'2grid'!BL67*EM$2&lt;0,0,+'2grid'!BL67*EM$2)</f>
        <v>0</v>
      </c>
      <c r="BM67" s="73">
        <f>IF(+'2grid'!BM67*EN$2&lt;0,0,+'2grid'!BM67*EN$2)</f>
        <v>0</v>
      </c>
      <c r="BN67" s="73">
        <f>IF(+'2grid'!BN67*EO$2&lt;0,0,+'2grid'!BN67*EO$2)</f>
        <v>0</v>
      </c>
      <c r="BO67" s="73">
        <f>IF(+'2grid'!BO67*EP$2&lt;0,0,+'2grid'!BO67*EP$2)</f>
        <v>0</v>
      </c>
      <c r="BP67" s="73">
        <f>IF(+'2grid'!BP67*EQ$2&lt;0,0,+'2grid'!BP67*EQ$2)</f>
        <v>0</v>
      </c>
      <c r="BQ67" s="73">
        <f>IF(+'2grid'!BQ67*ER$2&lt;0,0,+'2grid'!BQ67*ER$2)</f>
        <v>0</v>
      </c>
      <c r="BR67" s="73">
        <f>IF(+'2grid'!BR67*ES$2&lt;0,0,+'2grid'!BR67*ES$2)</f>
        <v>0</v>
      </c>
      <c r="BS67" s="73">
        <f>IF(+'2grid'!BS67*ET$2&lt;0,0,+'2grid'!BS67*ET$2)</f>
        <v>0</v>
      </c>
      <c r="BT67" s="73">
        <f>IF(+'2grid'!BT67*EU$2&lt;0,0,+'2grid'!BT67*EU$2)</f>
        <v>0</v>
      </c>
      <c r="BU67" s="73">
        <f>IF(+'2grid'!BU67*EV$2&lt;0,0,+'2grid'!BU67*EV$2)</f>
        <v>0</v>
      </c>
      <c r="BV67" s="73">
        <f>IF(+'2grid'!BV67*EW$2&lt;0,0,+'2grid'!BV67*EW$2)</f>
        <v>0</v>
      </c>
      <c r="BW67" s="73">
        <f>IF(+'2grid'!BW67*EX$2&lt;0,0,+'2grid'!BW67*EX$2)</f>
        <v>0</v>
      </c>
      <c r="BX67" s="73">
        <f>IF(+'2grid'!BX67*EY$2&lt;0,0,+'2grid'!BX67*EY$2)</f>
        <v>0</v>
      </c>
      <c r="BY67" s="73">
        <f>IF(+'2grid'!BY67*EZ$2&lt;0,0,+'2grid'!BY67*EZ$2)</f>
        <v>0</v>
      </c>
      <c r="BZ67" s="73">
        <f>IF(+'2grid'!BZ67*FA$2&lt;0,0,+'2grid'!BZ67*FA$2)</f>
        <v>0</v>
      </c>
      <c r="CA67" s="73">
        <f>IF(+'2grid'!CA67*FB$2&lt;0,0,+'2grid'!CA67*FB$2)</f>
        <v>0</v>
      </c>
    </row>
    <row r="68" spans="1:79" x14ac:dyDescent="0.2">
      <c r="A68" s="9">
        <v>234</v>
      </c>
      <c r="B68" s="73">
        <f>IF(+'2grid'!B68*CC$2&lt;0,0,+'2grid'!B68*CC$2)</f>
        <v>0</v>
      </c>
      <c r="C68" s="73">
        <f>IF(+'2grid'!C68*CD$2&lt;0,0,+'2grid'!C68*CD$2)</f>
        <v>0</v>
      </c>
      <c r="D68" s="73">
        <f>IF(+'2grid'!D68*CE$2&lt;0,0,+'2grid'!D68*CE$2)</f>
        <v>0</v>
      </c>
      <c r="E68" s="73">
        <f>IF(+'2grid'!E68*CF$2&lt;0,0,+'2grid'!E68*CF$2)</f>
        <v>0</v>
      </c>
      <c r="F68" s="73">
        <f>IF(+'2grid'!F68*CG$2&lt;0,0,+'2grid'!F68*CG$2)</f>
        <v>0</v>
      </c>
      <c r="G68" s="73">
        <f>IF(+'2grid'!G68*CH$2&lt;0,0,+'2grid'!G68*CH$2)</f>
        <v>0</v>
      </c>
      <c r="H68" s="73">
        <f>IF(+'2grid'!H68*CI$2&lt;0,0,+'2grid'!H68*CI$2)</f>
        <v>0</v>
      </c>
      <c r="I68" s="73">
        <f>IF(+'2grid'!I68*CJ$2&lt;0,0,+'2grid'!I68*CJ$2)</f>
        <v>0</v>
      </c>
      <c r="J68" s="73">
        <f>IF(+'2grid'!J68*CK$2&lt;0,0,+'2grid'!J68*CK$2)</f>
        <v>0</v>
      </c>
      <c r="K68" s="73">
        <f>IF(+'2grid'!K68*CL$2&lt;0,0,+'2grid'!K68*CL$2)</f>
        <v>0</v>
      </c>
      <c r="L68" s="73">
        <f>IF(+'2grid'!L68*CM$2&lt;0,0,+'2grid'!L68*CM$2)</f>
        <v>0</v>
      </c>
      <c r="M68" s="73">
        <f>IF(+'2grid'!M68*CN$2&lt;0,0,+'2grid'!M68*CN$2)</f>
        <v>0</v>
      </c>
      <c r="N68" s="73">
        <f>IF(+'2grid'!N68*CO$2&lt;0,0,+'2grid'!N68*CO$2)</f>
        <v>0</v>
      </c>
      <c r="O68" s="73">
        <f>IF(+'2grid'!O68*CP$2&lt;0,0,+'2grid'!O68*CP$2)</f>
        <v>0</v>
      </c>
      <c r="P68" s="73">
        <f>IF(+'2grid'!P68*CQ$2&lt;0,0,+'2grid'!P68*CQ$2)</f>
        <v>0</v>
      </c>
      <c r="Q68" s="73">
        <f>IF(+'2grid'!Q68*CR$2&lt;0,0,+'2grid'!Q68*CR$2)</f>
        <v>0</v>
      </c>
      <c r="R68" s="73">
        <f>IF(+'2grid'!R68*CS$2&lt;0,0,+'2grid'!R68*CS$2)</f>
        <v>0</v>
      </c>
      <c r="S68" s="73">
        <f>IF(+'2grid'!S68*CT$2&lt;0,0,+'2grid'!S68*CT$2)</f>
        <v>0</v>
      </c>
      <c r="T68" s="73">
        <f>IF(+'2grid'!T68*CU$2&lt;0,0,+'2grid'!T68*CU$2)</f>
        <v>0</v>
      </c>
      <c r="U68" s="73">
        <f>IF(+'2grid'!U68*CV$2&lt;0,0,+'2grid'!U68*CV$2)</f>
        <v>0</v>
      </c>
      <c r="V68" s="73">
        <f>IF(+'2grid'!V68*CW$2&lt;0,0,+'2grid'!V68*CW$2)</f>
        <v>0</v>
      </c>
      <c r="W68" s="73">
        <f>IF(+'2grid'!W68*CX$2&lt;0,0,+'2grid'!W68*CX$2)</f>
        <v>0</v>
      </c>
      <c r="X68" s="73">
        <f>IF(+'2grid'!X68*CY$2&lt;0,0,+'2grid'!X68*CY$2)</f>
        <v>0</v>
      </c>
      <c r="Y68" s="73">
        <f>IF(+'2grid'!Y68*CZ$2&lt;0,0,+'2grid'!Y68*CZ$2)</f>
        <v>0</v>
      </c>
      <c r="Z68" s="73">
        <f>IF(+'2grid'!Z68*DA$2&lt;0,0,+'2grid'!Z68*DA$2)</f>
        <v>0</v>
      </c>
      <c r="AA68" s="73">
        <f>IF(+'2grid'!AA68*DB$2&lt;0,0,+'2grid'!AA68*DB$2)</f>
        <v>0</v>
      </c>
      <c r="AB68" s="73">
        <f>IF(+'2grid'!AB68*DC$2&lt;0,0,+'2grid'!AB68*DC$2)</f>
        <v>0</v>
      </c>
      <c r="AC68" s="73">
        <f>IF(+'2grid'!AC68*DD$2&lt;0,0,+'2grid'!AC68*DD$2)</f>
        <v>0</v>
      </c>
      <c r="AD68" s="73">
        <f>IF(+'2grid'!AD68*DE$2&lt;0,0,+'2grid'!AD68*DE$2)</f>
        <v>0</v>
      </c>
      <c r="AE68" s="73">
        <f>IF(+'2grid'!AE68*DF$2&lt;0,0,+'2grid'!AE68*DF$2)</f>
        <v>0</v>
      </c>
      <c r="AF68" s="73">
        <f>IF(+'2grid'!AF68*DG$2&lt;0,0,+'2grid'!AF68*DG$2)</f>
        <v>0</v>
      </c>
      <c r="AG68" s="73">
        <f>IF(+'2grid'!AG68*DH$2&lt;0,0,+'2grid'!AG68*DH$2)</f>
        <v>0</v>
      </c>
      <c r="AH68" s="73">
        <f>IF(+'2grid'!AH68*DI$2&lt;0,0,+'2grid'!AH68*DI$2)</f>
        <v>0</v>
      </c>
      <c r="AI68" s="73">
        <f>IF(+'2grid'!AI68*DJ$2&lt;0,0,+'2grid'!AI68*DJ$2)</f>
        <v>0</v>
      </c>
      <c r="AJ68" s="73">
        <f>IF(+'2grid'!AJ68*DK$2&lt;0,0,+'2grid'!AJ68*DK$2)</f>
        <v>0</v>
      </c>
      <c r="AK68" s="73">
        <f>IF(+'2grid'!AK68*DL$2&lt;0,0,+'2grid'!AK68*DL$2)</f>
        <v>0</v>
      </c>
      <c r="AL68" s="73">
        <f>IF(+'2grid'!AL68*DM$2&lt;0,0,+'2grid'!AL68*DM$2)</f>
        <v>0</v>
      </c>
      <c r="AM68" s="73">
        <f>IF(+'2grid'!AM68*DN$2&lt;0,0,+'2grid'!AM68*DN$2)</f>
        <v>0</v>
      </c>
      <c r="AN68" s="73">
        <f>IF(+'2grid'!AN68*DO$2&lt;0,0,+'2grid'!AN68*DO$2)</f>
        <v>0</v>
      </c>
      <c r="AO68" s="73">
        <f>IF(+'2grid'!AO68*DP$2&lt;0,0,+'2grid'!AO68*DP$2)</f>
        <v>0</v>
      </c>
      <c r="AP68" s="73">
        <f>IF(+'2grid'!AP68*DQ$2&lt;0,0,+'2grid'!AP68*DQ$2)</f>
        <v>0</v>
      </c>
      <c r="AQ68" s="73">
        <f>IF(+'2grid'!AQ68*DR$2&lt;0,0,+'2grid'!AQ68*DR$2)</f>
        <v>0</v>
      </c>
      <c r="AR68" s="73">
        <f>IF(+'2grid'!AR68*DS$2&lt;0,0,+'2grid'!AR68*DS$2)</f>
        <v>0</v>
      </c>
      <c r="AS68" s="73">
        <f>IF(+'2grid'!AS68*DT$2&lt;0,0,+'2grid'!AS68*DT$2)</f>
        <v>0</v>
      </c>
      <c r="AT68" s="73">
        <f>IF(+'2grid'!AT68*DU$2&lt;0,0,+'2grid'!AT68*DU$2)</f>
        <v>0</v>
      </c>
      <c r="AU68" s="73">
        <f>IF(+'2grid'!AU68*DV$2&lt;0,0,+'2grid'!AU68*DV$2)</f>
        <v>0</v>
      </c>
      <c r="AV68" s="73">
        <f>IF(+'2grid'!AV68*DW$2&lt;0,0,+'2grid'!AV68*DW$2)</f>
        <v>0</v>
      </c>
      <c r="AW68" s="73">
        <f>IF(+'2grid'!AW68*DX$2&lt;0,0,+'2grid'!AW68*DX$2)</f>
        <v>0</v>
      </c>
      <c r="AX68" s="73">
        <f>IF(+'2grid'!AX68*DY$2&lt;0,0,+'2grid'!AX68*DY$2)</f>
        <v>0</v>
      </c>
      <c r="AY68" s="73">
        <f>IF(+'2grid'!AY68*DZ$2&lt;0,0,+'2grid'!AY68*DZ$2)</f>
        <v>0</v>
      </c>
      <c r="AZ68" s="73">
        <f>IF(+'2grid'!AZ68*EA$2&lt;0,0,+'2grid'!AZ68*EA$2)</f>
        <v>0</v>
      </c>
      <c r="BA68" s="73">
        <f>IF(+'2grid'!BA68*EB$2&lt;0,0,+'2grid'!BA68*EB$2)</f>
        <v>0</v>
      </c>
      <c r="BB68" s="73">
        <f>IF(+'2grid'!BB68*EC$2&lt;0,0,+'2grid'!BB68*EC$2)</f>
        <v>0</v>
      </c>
      <c r="BC68" s="73">
        <f>IF(+'2grid'!BC68*ED$2&lt;0,0,+'2grid'!BC68*ED$2)</f>
        <v>0</v>
      </c>
      <c r="BD68" s="73">
        <f>IF(+'2grid'!BD68*EE$2&lt;0,0,+'2grid'!BD68*EE$2)</f>
        <v>0</v>
      </c>
      <c r="BE68" s="73">
        <f>IF(+'2grid'!BE68*EF$2&lt;0,0,+'2grid'!BE68*EF$2)</f>
        <v>0</v>
      </c>
      <c r="BF68" s="73">
        <f>IF(+'2grid'!BF68*EG$2&lt;0,0,+'2grid'!BF68*EG$2)</f>
        <v>0</v>
      </c>
      <c r="BG68" s="73">
        <f>IF(+'2grid'!BG68*EH$2&lt;0,0,+'2grid'!BG68*EH$2)</f>
        <v>0</v>
      </c>
      <c r="BH68" s="73">
        <f>IF(+'2grid'!BH68*EI$2&lt;0,0,+'2grid'!BH68*EI$2)</f>
        <v>0</v>
      </c>
      <c r="BI68" s="73">
        <f>IF(+'2grid'!BI68*EJ$2&lt;0,0,+'2grid'!BI68*EJ$2)</f>
        <v>0</v>
      </c>
      <c r="BJ68" s="73">
        <f>IF(+'2grid'!BJ68*EK$2&lt;0,0,+'2grid'!BJ68*EK$2)</f>
        <v>0</v>
      </c>
      <c r="BK68" s="73">
        <f>IF(+'2grid'!BK68*EL$2&lt;0,0,+'2grid'!BK68*EL$2)</f>
        <v>0</v>
      </c>
      <c r="BL68" s="73">
        <f>IF(+'2grid'!BL68*EM$2&lt;0,0,+'2grid'!BL68*EM$2)</f>
        <v>0</v>
      </c>
      <c r="BM68" s="73">
        <f>IF(+'2grid'!BM68*EN$2&lt;0,0,+'2grid'!BM68*EN$2)</f>
        <v>0</v>
      </c>
      <c r="BN68" s="73">
        <f>IF(+'2grid'!BN68*EO$2&lt;0,0,+'2grid'!BN68*EO$2)</f>
        <v>0</v>
      </c>
      <c r="BO68" s="73">
        <f>IF(+'2grid'!BO68*EP$2&lt;0,0,+'2grid'!BO68*EP$2)</f>
        <v>0</v>
      </c>
      <c r="BP68" s="73">
        <f>IF(+'2grid'!BP68*EQ$2&lt;0,0,+'2grid'!BP68*EQ$2)</f>
        <v>0</v>
      </c>
      <c r="BQ68" s="73">
        <f>IF(+'2grid'!BQ68*ER$2&lt;0,0,+'2grid'!BQ68*ER$2)</f>
        <v>0</v>
      </c>
      <c r="BR68" s="73">
        <f>IF(+'2grid'!BR68*ES$2&lt;0,0,+'2grid'!BR68*ES$2)</f>
        <v>0</v>
      </c>
      <c r="BS68" s="73">
        <f>IF(+'2grid'!BS68*ET$2&lt;0,0,+'2grid'!BS68*ET$2)</f>
        <v>0</v>
      </c>
      <c r="BT68" s="73">
        <f>IF(+'2grid'!BT68*EU$2&lt;0,0,+'2grid'!BT68*EU$2)</f>
        <v>0</v>
      </c>
      <c r="BU68" s="73">
        <f>IF(+'2grid'!BU68*EV$2&lt;0,0,+'2grid'!BU68*EV$2)</f>
        <v>0</v>
      </c>
      <c r="BV68" s="73">
        <f>IF(+'2grid'!BV68*EW$2&lt;0,0,+'2grid'!BV68*EW$2)</f>
        <v>0</v>
      </c>
      <c r="BW68" s="73">
        <f>IF(+'2grid'!BW68*EX$2&lt;0,0,+'2grid'!BW68*EX$2)</f>
        <v>0</v>
      </c>
      <c r="BX68" s="73">
        <f>IF(+'2grid'!BX68*EY$2&lt;0,0,+'2grid'!BX68*EY$2)</f>
        <v>0</v>
      </c>
      <c r="BY68" s="73">
        <f>IF(+'2grid'!BY68*EZ$2&lt;0,0,+'2grid'!BY68*EZ$2)</f>
        <v>0</v>
      </c>
      <c r="BZ68" s="73">
        <f>IF(+'2grid'!BZ68*FA$2&lt;0,0,+'2grid'!BZ68*FA$2)</f>
        <v>0</v>
      </c>
      <c r="CA68" s="73">
        <f>IF(+'2grid'!CA68*FB$2&lt;0,0,+'2grid'!CA68*FB$2)</f>
        <v>0</v>
      </c>
    </row>
    <row r="69" spans="1:79" x14ac:dyDescent="0.2">
      <c r="A69" s="9">
        <v>238</v>
      </c>
      <c r="B69" s="73">
        <f>IF(+'2grid'!B69*CC$2&lt;0,0,+'2grid'!B69*CC$2)</f>
        <v>0</v>
      </c>
      <c r="C69" s="73">
        <f>IF(+'2grid'!C69*CD$2&lt;0,0,+'2grid'!C69*CD$2)</f>
        <v>0</v>
      </c>
      <c r="D69" s="73">
        <f>IF(+'2grid'!D69*CE$2&lt;0,0,+'2grid'!D69*CE$2)</f>
        <v>0</v>
      </c>
      <c r="E69" s="73">
        <f>IF(+'2grid'!E69*CF$2&lt;0,0,+'2grid'!E69*CF$2)</f>
        <v>0</v>
      </c>
      <c r="F69" s="73">
        <f>IF(+'2grid'!F69*CG$2&lt;0,0,+'2grid'!F69*CG$2)</f>
        <v>0</v>
      </c>
      <c r="G69" s="73">
        <f>IF(+'2grid'!G69*CH$2&lt;0,0,+'2grid'!G69*CH$2)</f>
        <v>0</v>
      </c>
      <c r="H69" s="73">
        <f>IF(+'2grid'!H69*CI$2&lt;0,0,+'2grid'!H69*CI$2)</f>
        <v>0</v>
      </c>
      <c r="I69" s="73">
        <f>IF(+'2grid'!I69*CJ$2&lt;0,0,+'2grid'!I69*CJ$2)</f>
        <v>0</v>
      </c>
      <c r="J69" s="73">
        <f>IF(+'2grid'!J69*CK$2&lt;0,0,+'2grid'!J69*CK$2)</f>
        <v>0</v>
      </c>
      <c r="K69" s="73">
        <f>IF(+'2grid'!K69*CL$2&lt;0,0,+'2grid'!K69*CL$2)</f>
        <v>0</v>
      </c>
      <c r="L69" s="73">
        <f>IF(+'2grid'!L69*CM$2&lt;0,0,+'2grid'!L69*CM$2)</f>
        <v>0</v>
      </c>
      <c r="M69" s="73">
        <f>IF(+'2grid'!M69*CN$2&lt;0,0,+'2grid'!M69*CN$2)</f>
        <v>0</v>
      </c>
      <c r="N69" s="73">
        <f>IF(+'2grid'!N69*CO$2&lt;0,0,+'2grid'!N69*CO$2)</f>
        <v>0</v>
      </c>
      <c r="O69" s="73">
        <f>IF(+'2grid'!O69*CP$2&lt;0,0,+'2grid'!O69*CP$2)</f>
        <v>0</v>
      </c>
      <c r="P69" s="73">
        <f>IF(+'2grid'!P69*CQ$2&lt;0,0,+'2grid'!P69*CQ$2)</f>
        <v>0</v>
      </c>
      <c r="Q69" s="73">
        <f>IF(+'2grid'!Q69*CR$2&lt;0,0,+'2grid'!Q69*CR$2)</f>
        <v>0</v>
      </c>
      <c r="R69" s="73">
        <f>IF(+'2grid'!R69*CS$2&lt;0,0,+'2grid'!R69*CS$2)</f>
        <v>0</v>
      </c>
      <c r="S69" s="73">
        <f>IF(+'2grid'!S69*CT$2&lt;0,0,+'2grid'!S69*CT$2)</f>
        <v>0</v>
      </c>
      <c r="T69" s="73">
        <f>IF(+'2grid'!T69*CU$2&lt;0,0,+'2grid'!T69*CU$2)</f>
        <v>0</v>
      </c>
      <c r="U69" s="73">
        <f>IF(+'2grid'!U69*CV$2&lt;0,0,+'2grid'!U69*CV$2)</f>
        <v>0</v>
      </c>
      <c r="V69" s="73">
        <f>IF(+'2grid'!V69*CW$2&lt;0,0,+'2grid'!V69*CW$2)</f>
        <v>0</v>
      </c>
      <c r="W69" s="73">
        <f>IF(+'2grid'!W69*CX$2&lt;0,0,+'2grid'!W69*CX$2)</f>
        <v>0</v>
      </c>
      <c r="X69" s="73">
        <f>IF(+'2grid'!X69*CY$2&lt;0,0,+'2grid'!X69*CY$2)</f>
        <v>0</v>
      </c>
      <c r="Y69" s="73">
        <f>IF(+'2grid'!Y69*CZ$2&lt;0,0,+'2grid'!Y69*CZ$2)</f>
        <v>0</v>
      </c>
      <c r="Z69" s="73">
        <f>IF(+'2grid'!Z69*DA$2&lt;0,0,+'2grid'!Z69*DA$2)</f>
        <v>0</v>
      </c>
      <c r="AA69" s="73">
        <f>IF(+'2grid'!AA69*DB$2&lt;0,0,+'2grid'!AA69*DB$2)</f>
        <v>0</v>
      </c>
      <c r="AB69" s="73">
        <f>IF(+'2grid'!AB69*DC$2&lt;0,0,+'2grid'!AB69*DC$2)</f>
        <v>0</v>
      </c>
      <c r="AC69" s="73">
        <f>IF(+'2grid'!AC69*DD$2&lt;0,0,+'2grid'!AC69*DD$2)</f>
        <v>0</v>
      </c>
      <c r="AD69" s="73">
        <f>IF(+'2grid'!AD69*DE$2&lt;0,0,+'2grid'!AD69*DE$2)</f>
        <v>0</v>
      </c>
      <c r="AE69" s="73">
        <f>IF(+'2grid'!AE69*DF$2&lt;0,0,+'2grid'!AE69*DF$2)</f>
        <v>0</v>
      </c>
      <c r="AF69" s="73">
        <f>IF(+'2grid'!AF69*DG$2&lt;0,0,+'2grid'!AF69*DG$2)</f>
        <v>0</v>
      </c>
      <c r="AG69" s="73">
        <f>IF(+'2grid'!AG69*DH$2&lt;0,0,+'2grid'!AG69*DH$2)</f>
        <v>0</v>
      </c>
      <c r="AH69" s="73">
        <f>IF(+'2grid'!AH69*DI$2&lt;0,0,+'2grid'!AH69*DI$2)</f>
        <v>0</v>
      </c>
      <c r="AI69" s="73">
        <f>IF(+'2grid'!AI69*DJ$2&lt;0,0,+'2grid'!AI69*DJ$2)</f>
        <v>0</v>
      </c>
      <c r="AJ69" s="73">
        <f>IF(+'2grid'!AJ69*DK$2&lt;0,0,+'2grid'!AJ69*DK$2)</f>
        <v>0</v>
      </c>
      <c r="AK69" s="73">
        <f>IF(+'2grid'!AK69*DL$2&lt;0,0,+'2grid'!AK69*DL$2)</f>
        <v>0</v>
      </c>
      <c r="AL69" s="73">
        <f>IF(+'2grid'!AL69*DM$2&lt;0,0,+'2grid'!AL69*DM$2)</f>
        <v>0</v>
      </c>
      <c r="AM69" s="73">
        <f>IF(+'2grid'!AM69*DN$2&lt;0,0,+'2grid'!AM69*DN$2)</f>
        <v>0</v>
      </c>
      <c r="AN69" s="73">
        <f>IF(+'2grid'!AN69*DO$2&lt;0,0,+'2grid'!AN69*DO$2)</f>
        <v>0</v>
      </c>
      <c r="AO69" s="73">
        <f>IF(+'2grid'!AO69*DP$2&lt;0,0,+'2grid'!AO69*DP$2)</f>
        <v>0</v>
      </c>
      <c r="AP69" s="73">
        <f>IF(+'2grid'!AP69*DQ$2&lt;0,0,+'2grid'!AP69*DQ$2)</f>
        <v>0</v>
      </c>
      <c r="AQ69" s="73">
        <f>IF(+'2grid'!AQ69*DR$2&lt;0,0,+'2grid'!AQ69*DR$2)</f>
        <v>0</v>
      </c>
      <c r="AR69" s="73">
        <f>IF(+'2grid'!AR69*DS$2&lt;0,0,+'2grid'!AR69*DS$2)</f>
        <v>0</v>
      </c>
      <c r="AS69" s="73">
        <f>IF(+'2grid'!AS69*DT$2&lt;0,0,+'2grid'!AS69*DT$2)</f>
        <v>0</v>
      </c>
      <c r="AT69" s="73">
        <f>IF(+'2grid'!AT69*DU$2&lt;0,0,+'2grid'!AT69*DU$2)</f>
        <v>0</v>
      </c>
      <c r="AU69" s="73">
        <f>IF(+'2grid'!AU69*DV$2&lt;0,0,+'2grid'!AU69*DV$2)</f>
        <v>0</v>
      </c>
      <c r="AV69" s="73">
        <f>IF(+'2grid'!AV69*DW$2&lt;0,0,+'2grid'!AV69*DW$2)</f>
        <v>0</v>
      </c>
      <c r="AW69" s="73">
        <f>IF(+'2grid'!AW69*DX$2&lt;0,0,+'2grid'!AW69*DX$2)</f>
        <v>0</v>
      </c>
      <c r="AX69" s="73">
        <f>IF(+'2grid'!AX69*DY$2&lt;0,0,+'2grid'!AX69*DY$2)</f>
        <v>0</v>
      </c>
      <c r="AY69" s="73">
        <f>IF(+'2grid'!AY69*DZ$2&lt;0,0,+'2grid'!AY69*DZ$2)</f>
        <v>0</v>
      </c>
      <c r="AZ69" s="73">
        <f>IF(+'2grid'!AZ69*EA$2&lt;0,0,+'2grid'!AZ69*EA$2)</f>
        <v>0</v>
      </c>
      <c r="BA69" s="73">
        <f>IF(+'2grid'!BA69*EB$2&lt;0,0,+'2grid'!BA69*EB$2)</f>
        <v>0</v>
      </c>
      <c r="BB69" s="73">
        <f>IF(+'2grid'!BB69*EC$2&lt;0,0,+'2grid'!BB69*EC$2)</f>
        <v>0</v>
      </c>
      <c r="BC69" s="73">
        <f>IF(+'2grid'!BC69*ED$2&lt;0,0,+'2grid'!BC69*ED$2)</f>
        <v>0</v>
      </c>
      <c r="BD69" s="73">
        <f>IF(+'2grid'!BD69*EE$2&lt;0,0,+'2grid'!BD69*EE$2)</f>
        <v>0</v>
      </c>
      <c r="BE69" s="73">
        <f>IF(+'2grid'!BE69*EF$2&lt;0,0,+'2grid'!BE69*EF$2)</f>
        <v>0</v>
      </c>
      <c r="BF69" s="73">
        <f>IF(+'2grid'!BF69*EG$2&lt;0,0,+'2grid'!BF69*EG$2)</f>
        <v>0</v>
      </c>
      <c r="BG69" s="73">
        <f>IF(+'2grid'!BG69*EH$2&lt;0,0,+'2grid'!BG69*EH$2)</f>
        <v>0</v>
      </c>
      <c r="BH69" s="73">
        <f>IF(+'2grid'!BH69*EI$2&lt;0,0,+'2grid'!BH69*EI$2)</f>
        <v>0</v>
      </c>
      <c r="BI69" s="73">
        <f>IF(+'2grid'!BI69*EJ$2&lt;0,0,+'2grid'!BI69*EJ$2)</f>
        <v>0</v>
      </c>
      <c r="BJ69" s="73">
        <f>IF(+'2grid'!BJ69*EK$2&lt;0,0,+'2grid'!BJ69*EK$2)</f>
        <v>0</v>
      </c>
      <c r="BK69" s="73">
        <f>IF(+'2grid'!BK69*EL$2&lt;0,0,+'2grid'!BK69*EL$2)</f>
        <v>0</v>
      </c>
      <c r="BL69" s="73">
        <f>IF(+'2grid'!BL69*EM$2&lt;0,0,+'2grid'!BL69*EM$2)</f>
        <v>0</v>
      </c>
      <c r="BM69" s="73">
        <f>IF(+'2grid'!BM69*EN$2&lt;0,0,+'2grid'!BM69*EN$2)</f>
        <v>0</v>
      </c>
      <c r="BN69" s="73">
        <f>IF(+'2grid'!BN69*EO$2&lt;0,0,+'2grid'!BN69*EO$2)</f>
        <v>0</v>
      </c>
      <c r="BO69" s="73">
        <f>IF(+'2grid'!BO69*EP$2&lt;0,0,+'2grid'!BO69*EP$2)</f>
        <v>0</v>
      </c>
      <c r="BP69" s="73">
        <f>IF(+'2grid'!BP69*EQ$2&lt;0,0,+'2grid'!BP69*EQ$2)</f>
        <v>0</v>
      </c>
      <c r="BQ69" s="73">
        <f>IF(+'2grid'!BQ69*ER$2&lt;0,0,+'2grid'!BQ69*ER$2)</f>
        <v>0</v>
      </c>
      <c r="BR69" s="73">
        <f>IF(+'2grid'!BR69*ES$2&lt;0,0,+'2grid'!BR69*ES$2)</f>
        <v>0</v>
      </c>
      <c r="BS69" s="73">
        <f>IF(+'2grid'!BS69*ET$2&lt;0,0,+'2grid'!BS69*ET$2)</f>
        <v>0</v>
      </c>
      <c r="BT69" s="73">
        <f>IF(+'2grid'!BT69*EU$2&lt;0,0,+'2grid'!BT69*EU$2)</f>
        <v>0</v>
      </c>
      <c r="BU69" s="73">
        <f>IF(+'2grid'!BU69*EV$2&lt;0,0,+'2grid'!BU69*EV$2)</f>
        <v>0</v>
      </c>
      <c r="BV69" s="73">
        <f>IF(+'2grid'!BV69*EW$2&lt;0,0,+'2grid'!BV69*EW$2)</f>
        <v>0</v>
      </c>
      <c r="BW69" s="73">
        <f>IF(+'2grid'!BW69*EX$2&lt;0,0,+'2grid'!BW69*EX$2)</f>
        <v>0</v>
      </c>
      <c r="BX69" s="73">
        <f>IF(+'2grid'!BX69*EY$2&lt;0,0,+'2grid'!BX69*EY$2)</f>
        <v>0</v>
      </c>
      <c r="BY69" s="73">
        <f>IF(+'2grid'!BY69*EZ$2&lt;0,0,+'2grid'!BY69*EZ$2)</f>
        <v>0</v>
      </c>
      <c r="BZ69" s="73">
        <f>IF(+'2grid'!BZ69*FA$2&lt;0,0,+'2grid'!BZ69*FA$2)</f>
        <v>0</v>
      </c>
      <c r="CA69" s="73">
        <f>IF(+'2grid'!CA69*FB$2&lt;0,0,+'2grid'!CA69*FB$2)</f>
        <v>0</v>
      </c>
    </row>
    <row r="70" spans="1:79" x14ac:dyDescent="0.2">
      <c r="A70" s="9">
        <v>242</v>
      </c>
      <c r="B70" s="73">
        <f>IF(+'2grid'!B70*CC$2&lt;0,0,+'2grid'!B70*CC$2)</f>
        <v>0</v>
      </c>
      <c r="C70" s="73">
        <f>IF(+'2grid'!C70*CD$2&lt;0,0,+'2grid'!C70*CD$2)</f>
        <v>0</v>
      </c>
      <c r="D70" s="73">
        <f>IF(+'2grid'!D70*CE$2&lt;0,0,+'2grid'!D70*CE$2)</f>
        <v>0</v>
      </c>
      <c r="E70" s="73">
        <f>IF(+'2grid'!E70*CF$2&lt;0,0,+'2grid'!E70*CF$2)</f>
        <v>0</v>
      </c>
      <c r="F70" s="73">
        <f>IF(+'2grid'!F70*CG$2&lt;0,0,+'2grid'!F70*CG$2)</f>
        <v>0</v>
      </c>
      <c r="G70" s="73">
        <f>IF(+'2grid'!G70*CH$2&lt;0,0,+'2grid'!G70*CH$2)</f>
        <v>0</v>
      </c>
      <c r="H70" s="73">
        <f>IF(+'2grid'!H70*CI$2&lt;0,0,+'2grid'!H70*CI$2)</f>
        <v>0</v>
      </c>
      <c r="I70" s="73">
        <f>IF(+'2grid'!I70*CJ$2&lt;0,0,+'2grid'!I70*CJ$2)</f>
        <v>0</v>
      </c>
      <c r="J70" s="73">
        <f>IF(+'2grid'!J70*CK$2&lt;0,0,+'2grid'!J70*CK$2)</f>
        <v>0</v>
      </c>
      <c r="K70" s="73">
        <f>IF(+'2grid'!K70*CL$2&lt;0,0,+'2grid'!K70*CL$2)</f>
        <v>0</v>
      </c>
      <c r="L70" s="73">
        <f>IF(+'2grid'!L70*CM$2&lt;0,0,+'2grid'!L70*CM$2)</f>
        <v>0</v>
      </c>
      <c r="M70" s="73">
        <f>IF(+'2grid'!M70*CN$2&lt;0,0,+'2grid'!M70*CN$2)</f>
        <v>0</v>
      </c>
      <c r="N70" s="73">
        <f>IF(+'2grid'!N70*CO$2&lt;0,0,+'2grid'!N70*CO$2)</f>
        <v>0</v>
      </c>
      <c r="O70" s="73">
        <f>IF(+'2grid'!O70*CP$2&lt;0,0,+'2grid'!O70*CP$2)</f>
        <v>0</v>
      </c>
      <c r="P70" s="73">
        <f>IF(+'2grid'!P70*CQ$2&lt;0,0,+'2grid'!P70*CQ$2)</f>
        <v>0</v>
      </c>
      <c r="Q70" s="73">
        <f>IF(+'2grid'!Q70*CR$2&lt;0,0,+'2grid'!Q70*CR$2)</f>
        <v>0</v>
      </c>
      <c r="R70" s="73">
        <f>IF(+'2grid'!R70*CS$2&lt;0,0,+'2grid'!R70*CS$2)</f>
        <v>0</v>
      </c>
      <c r="S70" s="73">
        <f>IF(+'2grid'!S70*CT$2&lt;0,0,+'2grid'!S70*CT$2)</f>
        <v>0</v>
      </c>
      <c r="T70" s="73">
        <f>IF(+'2grid'!T70*CU$2&lt;0,0,+'2grid'!T70*CU$2)</f>
        <v>0</v>
      </c>
      <c r="U70" s="73">
        <f>IF(+'2grid'!U70*CV$2&lt;0,0,+'2grid'!U70*CV$2)</f>
        <v>0</v>
      </c>
      <c r="V70" s="73">
        <f>IF(+'2grid'!V70*CW$2&lt;0,0,+'2grid'!V70*CW$2)</f>
        <v>0</v>
      </c>
      <c r="W70" s="73">
        <f>IF(+'2grid'!W70*CX$2&lt;0,0,+'2grid'!W70*CX$2)</f>
        <v>0</v>
      </c>
      <c r="X70" s="73">
        <f>IF(+'2grid'!X70*CY$2&lt;0,0,+'2grid'!X70*CY$2)</f>
        <v>0</v>
      </c>
      <c r="Y70" s="73">
        <f>IF(+'2grid'!Y70*CZ$2&lt;0,0,+'2grid'!Y70*CZ$2)</f>
        <v>0</v>
      </c>
      <c r="Z70" s="73">
        <f>IF(+'2grid'!Z70*DA$2&lt;0,0,+'2grid'!Z70*DA$2)</f>
        <v>0</v>
      </c>
      <c r="AA70" s="73">
        <f>IF(+'2grid'!AA70*DB$2&lt;0,0,+'2grid'!AA70*DB$2)</f>
        <v>0</v>
      </c>
      <c r="AB70" s="73">
        <f>IF(+'2grid'!AB70*DC$2&lt;0,0,+'2grid'!AB70*DC$2)</f>
        <v>0</v>
      </c>
      <c r="AC70" s="73">
        <f>IF(+'2grid'!AC70*DD$2&lt;0,0,+'2grid'!AC70*DD$2)</f>
        <v>0</v>
      </c>
      <c r="AD70" s="73">
        <f>IF(+'2grid'!AD70*DE$2&lt;0,0,+'2grid'!AD70*DE$2)</f>
        <v>0</v>
      </c>
      <c r="AE70" s="73">
        <f>IF(+'2grid'!AE70*DF$2&lt;0,0,+'2grid'!AE70*DF$2)</f>
        <v>0</v>
      </c>
      <c r="AF70" s="73">
        <f>IF(+'2grid'!AF70*DG$2&lt;0,0,+'2grid'!AF70*DG$2)</f>
        <v>0</v>
      </c>
      <c r="AG70" s="73">
        <f>IF(+'2grid'!AG70*DH$2&lt;0,0,+'2grid'!AG70*DH$2)</f>
        <v>0</v>
      </c>
      <c r="AH70" s="73">
        <f>IF(+'2grid'!AH70*DI$2&lt;0,0,+'2grid'!AH70*DI$2)</f>
        <v>0</v>
      </c>
      <c r="AI70" s="73">
        <f>IF(+'2grid'!AI70*DJ$2&lt;0,0,+'2grid'!AI70*DJ$2)</f>
        <v>0</v>
      </c>
      <c r="AJ70" s="73">
        <f>IF(+'2grid'!AJ70*DK$2&lt;0,0,+'2grid'!AJ70*DK$2)</f>
        <v>0</v>
      </c>
      <c r="AK70" s="73">
        <f>IF(+'2grid'!AK70*DL$2&lt;0,0,+'2grid'!AK70*DL$2)</f>
        <v>0</v>
      </c>
      <c r="AL70" s="73">
        <f>IF(+'2grid'!AL70*DM$2&lt;0,0,+'2grid'!AL70*DM$2)</f>
        <v>0</v>
      </c>
      <c r="AM70" s="73">
        <f>IF(+'2grid'!AM70*DN$2&lt;0,0,+'2grid'!AM70*DN$2)</f>
        <v>0</v>
      </c>
      <c r="AN70" s="73">
        <f>IF(+'2grid'!AN70*DO$2&lt;0,0,+'2grid'!AN70*DO$2)</f>
        <v>0</v>
      </c>
      <c r="AO70" s="73">
        <f>IF(+'2grid'!AO70*DP$2&lt;0,0,+'2grid'!AO70*DP$2)</f>
        <v>0</v>
      </c>
      <c r="AP70" s="73">
        <f>IF(+'2grid'!AP70*DQ$2&lt;0,0,+'2grid'!AP70*DQ$2)</f>
        <v>0</v>
      </c>
      <c r="AQ70" s="73">
        <f>IF(+'2grid'!AQ70*DR$2&lt;0,0,+'2grid'!AQ70*DR$2)</f>
        <v>0</v>
      </c>
      <c r="AR70" s="73">
        <f>IF(+'2grid'!AR70*DS$2&lt;0,0,+'2grid'!AR70*DS$2)</f>
        <v>0</v>
      </c>
      <c r="AS70" s="73">
        <f>IF(+'2grid'!AS70*DT$2&lt;0,0,+'2grid'!AS70*DT$2)</f>
        <v>0</v>
      </c>
      <c r="AT70" s="73">
        <f>IF(+'2grid'!AT70*DU$2&lt;0,0,+'2grid'!AT70*DU$2)</f>
        <v>0</v>
      </c>
      <c r="AU70" s="73">
        <f>IF(+'2grid'!AU70*DV$2&lt;0,0,+'2grid'!AU70*DV$2)</f>
        <v>0</v>
      </c>
      <c r="AV70" s="73">
        <f>IF(+'2grid'!AV70*DW$2&lt;0,0,+'2grid'!AV70*DW$2)</f>
        <v>0</v>
      </c>
      <c r="AW70" s="73">
        <f>IF(+'2grid'!AW70*DX$2&lt;0,0,+'2grid'!AW70*DX$2)</f>
        <v>0</v>
      </c>
      <c r="AX70" s="73">
        <f>IF(+'2grid'!AX70*DY$2&lt;0,0,+'2grid'!AX70*DY$2)</f>
        <v>3.8159999999999998</v>
      </c>
      <c r="AY70" s="73">
        <f>IF(+'2grid'!AY70*DZ$2&lt;0,0,+'2grid'!AY70*DZ$2)</f>
        <v>3.8319999999999999</v>
      </c>
      <c r="AZ70" s="73">
        <f>IF(+'2grid'!AZ70*EA$2&lt;0,0,+'2grid'!AZ70*EA$2)</f>
        <v>3.8479999999999999</v>
      </c>
      <c r="BA70" s="73">
        <f>IF(+'2grid'!BA70*EB$2&lt;0,0,+'2grid'!BA70*EB$2)</f>
        <v>5.7959999999999994</v>
      </c>
      <c r="BB70" s="73">
        <f>IF(+'2grid'!BB70*EC$2&lt;0,0,+'2grid'!BB70*EC$2)</f>
        <v>14.549999999999999</v>
      </c>
      <c r="BC70" s="73">
        <f>IF(+'2grid'!BC70*ED$2&lt;0,0,+'2grid'!BC70*ED$2)</f>
        <v>12.613299999999999</v>
      </c>
      <c r="BD70" s="73">
        <f>IF(+'2grid'!BD70*EE$2&lt;0,0,+'2grid'!BD70*EE$2)</f>
        <v>10.543818</v>
      </c>
      <c r="BE70" s="73">
        <f>IF(+'2grid'!BE70*EF$2&lt;0,0,+'2grid'!BE70*EF$2)</f>
        <v>8.8458559999999995</v>
      </c>
      <c r="BF70" s="73">
        <f>IF(+'2grid'!BF70*EG$2&lt;0,0,+'2grid'!BF70*EG$2)</f>
        <v>11.942432</v>
      </c>
      <c r="BG70" s="73">
        <f>IF(+'2grid'!BG70*EH$2&lt;0,0,+'2grid'!BG70*EH$2)</f>
        <v>5.2202699999999993</v>
      </c>
      <c r="BH70" s="73">
        <f>IF(+'2grid'!BH70*EI$2&lt;0,0,+'2grid'!BH70*EI$2)</f>
        <v>5.9399999999999995</v>
      </c>
      <c r="BI70" s="73">
        <f>IF(+'2grid'!BI70*EJ$2&lt;0,0,+'2grid'!BI70*EJ$2)</f>
        <v>5.2469999999999999</v>
      </c>
      <c r="BJ70" s="73">
        <f>IF(+'2grid'!BJ70*EK$2&lt;0,0,+'2grid'!BJ70*EK$2)</f>
        <v>6.4349999999999996</v>
      </c>
      <c r="BK70" s="73">
        <f>IF(+'2grid'!BK70*EL$2&lt;0,0,+'2grid'!BK70*EL$2)</f>
        <v>6.0389999999999997</v>
      </c>
      <c r="BL70" s="73">
        <f>IF(+'2grid'!BL70*EM$2&lt;0,0,+'2grid'!BL70*EM$2)</f>
        <v>6.3360000000000003</v>
      </c>
      <c r="BM70" s="73">
        <f>IF(+'2grid'!BM70*EN$2&lt;0,0,+'2grid'!BM70*EN$2)</f>
        <v>5.4450000000000003</v>
      </c>
      <c r="BN70" s="73">
        <f>IF(+'2grid'!BN70*EO$2&lt;0,0,+'2grid'!BN70*EO$2)</f>
        <v>5.5063800000000001</v>
      </c>
      <c r="BO70" s="73">
        <f>IF(+'2grid'!BO70*EP$2&lt;0,0,+'2grid'!BO70*EP$2)</f>
        <v>5.02623</v>
      </c>
      <c r="BP70" s="73">
        <f>IF(+'2grid'!BP70*EQ$2&lt;0,0,+'2grid'!BP70*EQ$2)</f>
        <v>4.0124699999999995</v>
      </c>
      <c r="BQ70" s="73">
        <f>IF(+'2grid'!BQ70*ER$2&lt;0,0,+'2grid'!BQ70*ER$2)</f>
        <v>2.8214999999999999</v>
      </c>
      <c r="BR70" s="73">
        <f>IF(+'2grid'!BR70*ES$2&lt;0,0,+'2grid'!BR70*ES$2)</f>
        <v>2.7848700000000002</v>
      </c>
      <c r="BS70" s="73">
        <f>IF(+'2grid'!BS70*ET$2&lt;0,0,+'2grid'!BS70*ET$2)</f>
        <v>2.0291700000001129</v>
      </c>
      <c r="BT70" s="73">
        <f>IF(+'2grid'!BT70*EU$2&lt;0,0,+'2grid'!BT70*EU$2)</f>
        <v>1.1666600000000493</v>
      </c>
      <c r="BU70" s="73">
        <f>IF(+'2grid'!BU70*EV$2&lt;0,0,+'2grid'!BU70*EV$2)</f>
        <v>0.44504533333357588</v>
      </c>
      <c r="BV70" s="73">
        <f>IF(+'2grid'!BV70*EW$2&lt;0,0,+'2grid'!BV70*EW$2)</f>
        <v>0</v>
      </c>
      <c r="BW70" s="73">
        <f>IF(+'2grid'!BW70*EX$2&lt;0,0,+'2grid'!BW70*EX$2)</f>
        <v>0</v>
      </c>
      <c r="BX70" s="73">
        <f>IF(+'2grid'!BX70*EY$2&lt;0,0,+'2grid'!BX70*EY$2)</f>
        <v>0</v>
      </c>
      <c r="BY70" s="73">
        <f>IF(+'2grid'!BY70*EZ$2&lt;0,0,+'2grid'!BY70*EZ$2)</f>
        <v>0</v>
      </c>
      <c r="BZ70" s="73">
        <f>IF(+'2grid'!BZ70*FA$2&lt;0,0,+'2grid'!BZ70*FA$2)</f>
        <v>0</v>
      </c>
      <c r="CA70" s="73">
        <f>IF(+'2grid'!CA70*FB$2&lt;0,0,+'2grid'!CA70*FB$2)</f>
        <v>0</v>
      </c>
    </row>
    <row r="71" spans="1:79" x14ac:dyDescent="0.2">
      <c r="A71" s="9">
        <v>246</v>
      </c>
      <c r="B71" s="73">
        <f>IF(+'2grid'!B71*CC$2&lt;0,0,+'2grid'!B71*CC$2)</f>
        <v>0</v>
      </c>
      <c r="C71" s="73">
        <f>IF(+'2grid'!C71*CD$2&lt;0,0,+'2grid'!C71*CD$2)</f>
        <v>0</v>
      </c>
      <c r="D71" s="73">
        <f>IF(+'2grid'!D71*CE$2&lt;0,0,+'2grid'!D71*CE$2)</f>
        <v>0</v>
      </c>
      <c r="E71" s="73">
        <f>IF(+'2grid'!E71*CF$2&lt;0,0,+'2grid'!E71*CF$2)</f>
        <v>0</v>
      </c>
      <c r="F71" s="73">
        <f>IF(+'2grid'!F71*CG$2&lt;0,0,+'2grid'!F71*CG$2)</f>
        <v>0</v>
      </c>
      <c r="G71" s="73">
        <f>IF(+'2grid'!G71*CH$2&lt;0,0,+'2grid'!G71*CH$2)</f>
        <v>0</v>
      </c>
      <c r="H71" s="73">
        <f>IF(+'2grid'!H71*CI$2&lt;0,0,+'2grid'!H71*CI$2)</f>
        <v>0</v>
      </c>
      <c r="I71" s="73">
        <f>IF(+'2grid'!I71*CJ$2&lt;0,0,+'2grid'!I71*CJ$2)</f>
        <v>0</v>
      </c>
      <c r="J71" s="73">
        <f>IF(+'2grid'!J71*CK$2&lt;0,0,+'2grid'!J71*CK$2)</f>
        <v>0</v>
      </c>
      <c r="K71" s="73">
        <f>IF(+'2grid'!K71*CL$2&lt;0,0,+'2grid'!K71*CL$2)</f>
        <v>0</v>
      </c>
      <c r="L71" s="73">
        <f>IF(+'2grid'!L71*CM$2&lt;0,0,+'2grid'!L71*CM$2)</f>
        <v>0</v>
      </c>
      <c r="M71" s="73">
        <f>IF(+'2grid'!M71*CN$2&lt;0,0,+'2grid'!M71*CN$2)</f>
        <v>0</v>
      </c>
      <c r="N71" s="73">
        <f>IF(+'2grid'!N71*CO$2&lt;0,0,+'2grid'!N71*CO$2)</f>
        <v>0</v>
      </c>
      <c r="O71" s="73">
        <f>IF(+'2grid'!O71*CP$2&lt;0,0,+'2grid'!O71*CP$2)</f>
        <v>0</v>
      </c>
      <c r="P71" s="73">
        <f>IF(+'2grid'!P71*CQ$2&lt;0,0,+'2grid'!P71*CQ$2)</f>
        <v>0</v>
      </c>
      <c r="Q71" s="73">
        <f>IF(+'2grid'!Q71*CR$2&lt;0,0,+'2grid'!Q71*CR$2)</f>
        <v>0</v>
      </c>
      <c r="R71" s="73">
        <f>IF(+'2grid'!R71*CS$2&lt;0,0,+'2grid'!R71*CS$2)</f>
        <v>0</v>
      </c>
      <c r="S71" s="73">
        <f>IF(+'2grid'!S71*CT$2&lt;0,0,+'2grid'!S71*CT$2)</f>
        <v>0</v>
      </c>
      <c r="T71" s="73">
        <f>IF(+'2grid'!T71*CU$2&lt;0,0,+'2grid'!T71*CU$2)</f>
        <v>0</v>
      </c>
      <c r="U71" s="73">
        <f>IF(+'2grid'!U71*CV$2&lt;0,0,+'2grid'!U71*CV$2)</f>
        <v>0</v>
      </c>
      <c r="V71" s="73">
        <f>IF(+'2grid'!V71*CW$2&lt;0,0,+'2grid'!V71*CW$2)</f>
        <v>0</v>
      </c>
      <c r="W71" s="73">
        <f>IF(+'2grid'!W71*CX$2&lt;0,0,+'2grid'!W71*CX$2)</f>
        <v>0</v>
      </c>
      <c r="X71" s="73">
        <f>IF(+'2grid'!X71*CY$2&lt;0,0,+'2grid'!X71*CY$2)</f>
        <v>0</v>
      </c>
      <c r="Y71" s="73">
        <f>IF(+'2grid'!Y71*CZ$2&lt;0,0,+'2grid'!Y71*CZ$2)</f>
        <v>0</v>
      </c>
      <c r="Z71" s="73">
        <f>IF(+'2grid'!Z71*DA$2&lt;0,0,+'2grid'!Z71*DA$2)</f>
        <v>0</v>
      </c>
      <c r="AA71" s="73">
        <f>IF(+'2grid'!AA71*DB$2&lt;0,0,+'2grid'!AA71*DB$2)</f>
        <v>0</v>
      </c>
      <c r="AB71" s="73">
        <f>IF(+'2grid'!AB71*DC$2&lt;0,0,+'2grid'!AB71*DC$2)</f>
        <v>0</v>
      </c>
      <c r="AC71" s="73">
        <f>IF(+'2grid'!AC71*DD$2&lt;0,0,+'2grid'!AC71*DD$2)</f>
        <v>0</v>
      </c>
      <c r="AD71" s="73">
        <f>IF(+'2grid'!AD71*DE$2&lt;0,0,+'2grid'!AD71*DE$2)</f>
        <v>0</v>
      </c>
      <c r="AE71" s="73">
        <f>IF(+'2grid'!AE71*DF$2&lt;0,0,+'2grid'!AE71*DF$2)</f>
        <v>0</v>
      </c>
      <c r="AF71" s="73">
        <f>IF(+'2grid'!AF71*DG$2&lt;0,0,+'2grid'!AF71*DG$2)</f>
        <v>0</v>
      </c>
      <c r="AG71" s="73">
        <f>IF(+'2grid'!AG71*DH$2&lt;0,0,+'2grid'!AG71*DH$2)</f>
        <v>0</v>
      </c>
      <c r="AH71" s="73">
        <f>IF(+'2grid'!AH71*DI$2&lt;0,0,+'2grid'!AH71*DI$2)</f>
        <v>0</v>
      </c>
      <c r="AI71" s="73">
        <f>IF(+'2grid'!AI71*DJ$2&lt;0,0,+'2grid'!AI71*DJ$2)</f>
        <v>0</v>
      </c>
      <c r="AJ71" s="73">
        <f>IF(+'2grid'!AJ71*DK$2&lt;0,0,+'2grid'!AJ71*DK$2)</f>
        <v>0</v>
      </c>
      <c r="AK71" s="73">
        <f>IF(+'2grid'!AK71*DL$2&lt;0,0,+'2grid'!AK71*DL$2)</f>
        <v>0</v>
      </c>
      <c r="AL71" s="73">
        <f>IF(+'2grid'!AL71*DM$2&lt;0,0,+'2grid'!AL71*DM$2)</f>
        <v>0</v>
      </c>
      <c r="AM71" s="73">
        <f>IF(+'2grid'!AM71*DN$2&lt;0,0,+'2grid'!AM71*DN$2)</f>
        <v>0</v>
      </c>
      <c r="AN71" s="73">
        <f>IF(+'2grid'!AN71*DO$2&lt;0,0,+'2grid'!AN71*DO$2)</f>
        <v>0</v>
      </c>
      <c r="AO71" s="73">
        <f>IF(+'2grid'!AO71*DP$2&lt;0,0,+'2grid'!AO71*DP$2)</f>
        <v>0</v>
      </c>
      <c r="AP71" s="73">
        <f>IF(+'2grid'!AP71*DQ$2&lt;0,0,+'2grid'!AP71*DQ$2)</f>
        <v>0</v>
      </c>
      <c r="AQ71" s="73">
        <f>IF(+'2grid'!AQ71*DR$2&lt;0,0,+'2grid'!AQ71*DR$2)</f>
        <v>0</v>
      </c>
      <c r="AR71" s="73">
        <f>IF(+'2grid'!AR71*DS$2&lt;0,0,+'2grid'!AR71*DS$2)</f>
        <v>0</v>
      </c>
      <c r="AS71" s="73">
        <f>IF(+'2grid'!AS71*DT$2&lt;0,0,+'2grid'!AS71*DT$2)</f>
        <v>0</v>
      </c>
      <c r="AT71" s="73">
        <f>IF(+'2grid'!AT71*DU$2&lt;0,0,+'2grid'!AT71*DU$2)</f>
        <v>0</v>
      </c>
      <c r="AU71" s="73">
        <f>IF(+'2grid'!AU71*DV$2&lt;0,0,+'2grid'!AU71*DV$2)</f>
        <v>0</v>
      </c>
      <c r="AV71" s="73">
        <f>IF(+'2grid'!AV71*DW$2&lt;0,0,+'2grid'!AV71*DW$2)</f>
        <v>0</v>
      </c>
      <c r="AW71" s="73">
        <f>IF(+'2grid'!AW71*DX$2&lt;0,0,+'2grid'!AW71*DX$2)</f>
        <v>0</v>
      </c>
      <c r="AX71" s="73">
        <f>IF(+'2grid'!AX71*DY$2&lt;0,0,+'2grid'!AX71*DY$2)</f>
        <v>0</v>
      </c>
      <c r="AY71" s="73">
        <f>IF(+'2grid'!AY71*DZ$2&lt;0,0,+'2grid'!AY71*DZ$2)</f>
        <v>0</v>
      </c>
      <c r="AZ71" s="73">
        <f>IF(+'2grid'!AZ71*EA$2&lt;0,0,+'2grid'!AZ71*EA$2)</f>
        <v>0</v>
      </c>
      <c r="BA71" s="73">
        <f>IF(+'2grid'!BA71*EB$2&lt;0,0,+'2grid'!BA71*EB$2)</f>
        <v>0</v>
      </c>
      <c r="BB71" s="73">
        <f>IF(+'2grid'!BB71*EC$2&lt;0,0,+'2grid'!BB71*EC$2)</f>
        <v>0</v>
      </c>
      <c r="BC71" s="73">
        <f>IF(+'2grid'!BC71*ED$2&lt;0,0,+'2grid'!BC71*ED$2)</f>
        <v>0</v>
      </c>
      <c r="BD71" s="73">
        <f>IF(+'2grid'!BD71*EE$2&lt;0,0,+'2grid'!BD71*EE$2)</f>
        <v>0</v>
      </c>
      <c r="BE71" s="73">
        <f>IF(+'2grid'!BE71*EF$2&lt;0,0,+'2grid'!BE71*EF$2)</f>
        <v>0</v>
      </c>
      <c r="BF71" s="73">
        <f>IF(+'2grid'!BF71*EG$2&lt;0,0,+'2grid'!BF71*EG$2)</f>
        <v>0</v>
      </c>
      <c r="BG71" s="73">
        <f>IF(+'2grid'!BG71*EH$2&lt;0,0,+'2grid'!BG71*EH$2)</f>
        <v>0</v>
      </c>
      <c r="BH71" s="73">
        <f>IF(+'2grid'!BH71*EI$2&lt;0,0,+'2grid'!BH71*EI$2)</f>
        <v>0</v>
      </c>
      <c r="BI71" s="73">
        <f>IF(+'2grid'!BI71*EJ$2&lt;0,0,+'2grid'!BI71*EJ$2)</f>
        <v>0</v>
      </c>
      <c r="BJ71" s="73">
        <f>IF(+'2grid'!BJ71*EK$2&lt;0,0,+'2grid'!BJ71*EK$2)</f>
        <v>0</v>
      </c>
      <c r="BK71" s="73">
        <f>IF(+'2grid'!BK71*EL$2&lt;0,0,+'2grid'!BK71*EL$2)</f>
        <v>0</v>
      </c>
      <c r="BL71" s="73">
        <f>IF(+'2grid'!BL71*EM$2&lt;0,0,+'2grid'!BL71*EM$2)</f>
        <v>0</v>
      </c>
      <c r="BM71" s="73">
        <f>IF(+'2grid'!BM71*EN$2&lt;0,0,+'2grid'!BM71*EN$2)</f>
        <v>0</v>
      </c>
      <c r="BN71" s="73">
        <f>IF(+'2grid'!BN71*EO$2&lt;0,0,+'2grid'!BN71*EO$2)</f>
        <v>0</v>
      </c>
      <c r="BO71" s="73">
        <f>IF(+'2grid'!BO71*EP$2&lt;0,0,+'2grid'!BO71*EP$2)</f>
        <v>0</v>
      </c>
      <c r="BP71" s="73">
        <f>IF(+'2grid'!BP71*EQ$2&lt;0,0,+'2grid'!BP71*EQ$2)</f>
        <v>0</v>
      </c>
      <c r="BQ71" s="73">
        <f>IF(+'2grid'!BQ71*ER$2&lt;0,0,+'2grid'!BQ71*ER$2)</f>
        <v>0</v>
      </c>
      <c r="BR71" s="73">
        <f>IF(+'2grid'!BR71*ES$2&lt;0,0,+'2grid'!BR71*ES$2)</f>
        <v>0</v>
      </c>
      <c r="BS71" s="73">
        <f>IF(+'2grid'!BS71*ET$2&lt;0,0,+'2grid'!BS71*ET$2)</f>
        <v>0</v>
      </c>
      <c r="BT71" s="73">
        <f>IF(+'2grid'!BT71*EU$2&lt;0,0,+'2grid'!BT71*EU$2)</f>
        <v>0</v>
      </c>
      <c r="BU71" s="73">
        <f>IF(+'2grid'!BU71*EV$2&lt;0,0,+'2grid'!BU71*EV$2)</f>
        <v>0</v>
      </c>
      <c r="BV71" s="73">
        <f>IF(+'2grid'!BV71*EW$2&lt;0,0,+'2grid'!BV71*EW$2)</f>
        <v>0</v>
      </c>
      <c r="BW71" s="73">
        <f>IF(+'2grid'!BW71*EX$2&lt;0,0,+'2grid'!BW71*EX$2)</f>
        <v>0</v>
      </c>
      <c r="BX71" s="73">
        <f>IF(+'2grid'!BX71*EY$2&lt;0,0,+'2grid'!BX71*EY$2)</f>
        <v>0</v>
      </c>
      <c r="BY71" s="73">
        <f>IF(+'2grid'!BY71*EZ$2&lt;0,0,+'2grid'!BY71*EZ$2)</f>
        <v>0</v>
      </c>
      <c r="BZ71" s="73">
        <f>IF(+'2grid'!BZ71*FA$2&lt;0,0,+'2grid'!BZ71*FA$2)</f>
        <v>0</v>
      </c>
      <c r="CA71" s="73">
        <f>IF(+'2grid'!CA71*FB$2&lt;0,0,+'2grid'!CA71*FB$2)</f>
        <v>0</v>
      </c>
    </row>
    <row r="72" spans="1:79" x14ac:dyDescent="0.2">
      <c r="A72" s="9">
        <v>250</v>
      </c>
      <c r="B72" s="73">
        <f>IF(+'2grid'!B72*CC$2&lt;0,0,+'2grid'!B72*CC$2)</f>
        <v>0</v>
      </c>
      <c r="C72" s="73">
        <f>IF(+'2grid'!C72*CD$2&lt;0,0,+'2grid'!C72*CD$2)</f>
        <v>0</v>
      </c>
      <c r="D72" s="73">
        <f>IF(+'2grid'!D72*CE$2&lt;0,0,+'2grid'!D72*CE$2)</f>
        <v>0</v>
      </c>
      <c r="E72" s="73">
        <f>IF(+'2grid'!E72*CF$2&lt;0,0,+'2grid'!E72*CF$2)</f>
        <v>0</v>
      </c>
      <c r="F72" s="73">
        <f>IF(+'2grid'!F72*CG$2&lt;0,0,+'2grid'!F72*CG$2)</f>
        <v>0</v>
      </c>
      <c r="G72" s="73">
        <f>IF(+'2grid'!G72*CH$2&lt;0,0,+'2grid'!G72*CH$2)</f>
        <v>0</v>
      </c>
      <c r="H72" s="73">
        <f>IF(+'2grid'!H72*CI$2&lt;0,0,+'2grid'!H72*CI$2)</f>
        <v>0</v>
      </c>
      <c r="I72" s="73">
        <f>IF(+'2grid'!I72*CJ$2&lt;0,0,+'2grid'!I72*CJ$2)</f>
        <v>0</v>
      </c>
      <c r="J72" s="73">
        <f>IF(+'2grid'!J72*CK$2&lt;0,0,+'2grid'!J72*CK$2)</f>
        <v>0</v>
      </c>
      <c r="K72" s="73">
        <f>IF(+'2grid'!K72*CL$2&lt;0,0,+'2grid'!K72*CL$2)</f>
        <v>0</v>
      </c>
      <c r="L72" s="73">
        <f>IF(+'2grid'!L72*CM$2&lt;0,0,+'2grid'!L72*CM$2)</f>
        <v>0</v>
      </c>
      <c r="M72" s="73">
        <f>IF(+'2grid'!M72*CN$2&lt;0,0,+'2grid'!M72*CN$2)</f>
        <v>0</v>
      </c>
      <c r="N72" s="73">
        <f>IF(+'2grid'!N72*CO$2&lt;0,0,+'2grid'!N72*CO$2)</f>
        <v>0</v>
      </c>
      <c r="O72" s="73">
        <f>IF(+'2grid'!O72*CP$2&lt;0,0,+'2grid'!O72*CP$2)</f>
        <v>0</v>
      </c>
      <c r="P72" s="73">
        <f>IF(+'2grid'!P72*CQ$2&lt;0,0,+'2grid'!P72*CQ$2)</f>
        <v>0</v>
      </c>
      <c r="Q72" s="73">
        <f>IF(+'2grid'!Q72*CR$2&lt;0,0,+'2grid'!Q72*CR$2)</f>
        <v>0</v>
      </c>
      <c r="R72" s="73">
        <f>IF(+'2grid'!R72*CS$2&lt;0,0,+'2grid'!R72*CS$2)</f>
        <v>0</v>
      </c>
      <c r="S72" s="73">
        <f>IF(+'2grid'!S72*CT$2&lt;0,0,+'2grid'!S72*CT$2)</f>
        <v>0</v>
      </c>
      <c r="T72" s="73">
        <f>IF(+'2grid'!T72*CU$2&lt;0,0,+'2grid'!T72*CU$2)</f>
        <v>0</v>
      </c>
      <c r="U72" s="73">
        <f>IF(+'2grid'!U72*CV$2&lt;0,0,+'2grid'!U72*CV$2)</f>
        <v>0</v>
      </c>
      <c r="V72" s="73">
        <f>IF(+'2grid'!V72*CW$2&lt;0,0,+'2grid'!V72*CW$2)</f>
        <v>1.6882054564421811</v>
      </c>
      <c r="W72" s="73">
        <f>IF(+'2grid'!W72*CX$2&lt;0,0,+'2grid'!W72*CX$2)</f>
        <v>3.1770225046846829</v>
      </c>
      <c r="X72" s="73">
        <f>IF(+'2grid'!X72*CY$2&lt;0,0,+'2grid'!X72*CY$2)</f>
        <v>4.513667096891341</v>
      </c>
      <c r="Y72" s="73">
        <f>IF(+'2grid'!Y72*CZ$2&lt;0,0,+'2grid'!Y72*CZ$2)</f>
        <v>7.2217470109704642</v>
      </c>
      <c r="Z72" s="73">
        <f>IF(+'2grid'!Z72*DA$2&lt;0,0,+'2grid'!Z72*DA$2)</f>
        <v>5.2263600891362527</v>
      </c>
      <c r="AA72" s="73">
        <f>IF(+'2grid'!AA72*DB$2&lt;0,0,+'2grid'!AA72*DB$2)</f>
        <v>7.4245363465357785</v>
      </c>
      <c r="AB72" s="73">
        <f>IF(+'2grid'!AB72*DC$2&lt;0,0,+'2grid'!AB72*DC$2)</f>
        <v>9.5351307051469085</v>
      </c>
      <c r="AC72" s="73">
        <f>IF(+'2grid'!AC72*DD$2&lt;0,0,+'2grid'!AC72*DD$2)</f>
        <v>11.917222580948124</v>
      </c>
      <c r="AD72" s="73">
        <f>IF(+'2grid'!AD72*DE$2&lt;0,0,+'2grid'!AD72*DE$2)</f>
        <v>12.405826618855505</v>
      </c>
      <c r="AE72" s="73">
        <f>IF(+'2grid'!AE72*DF$2&lt;0,0,+'2grid'!AE72*DF$2)</f>
        <v>12.903107176153092</v>
      </c>
      <c r="AF72" s="73">
        <f>IF(+'2grid'!AF72*DG$2&lt;0,0,+'2grid'!AF72*DG$2)</f>
        <v>13.409064252840892</v>
      </c>
      <c r="AG72" s="73">
        <f>IF(+'2grid'!AG72*DH$2&lt;0,0,+'2grid'!AG72*DH$2)</f>
        <v>13.923697848918916</v>
      </c>
      <c r="AH72" s="73">
        <f>IF(+'2grid'!AH72*DI$2&lt;0,0,+'2grid'!AH72*DI$2)</f>
        <v>14.44700796438714</v>
      </c>
      <c r="AI72" s="73">
        <f>IF(+'2grid'!AI72*DJ$2&lt;0,0,+'2grid'!AI72*DJ$2)</f>
        <v>14.96490990995586</v>
      </c>
      <c r="AJ72" s="73">
        <f>IF(+'2grid'!AJ72*DK$2&lt;0,0,+'2grid'!AJ72*DK$2)</f>
        <v>15.491140604808885</v>
      </c>
      <c r="AK72" s="73">
        <f>IF(+'2grid'!AK72*DL$2&lt;0,0,+'2grid'!AK72*DL$2)</f>
        <v>16.025700048946195</v>
      </c>
      <c r="AL72" s="73">
        <f>IF(+'2grid'!AL72*DM$2&lt;0,0,+'2grid'!AL72*DM$2)</f>
        <v>16.568588242367788</v>
      </c>
      <c r="AM72" s="73">
        <f>IF(+'2grid'!AM72*DN$2&lt;0,0,+'2grid'!AM72*DN$2)</f>
        <v>17.119805185073687</v>
      </c>
      <c r="AN72" s="73">
        <f>IF(+'2grid'!AN72*DO$2&lt;0,0,+'2grid'!AN72*DO$2)</f>
        <v>18.554938791927338</v>
      </c>
      <c r="AO72" s="73">
        <f>IF(+'2grid'!AO72*DP$2&lt;0,0,+'2grid'!AO72*DP$2)</f>
        <v>19.860360680539365</v>
      </c>
      <c r="AP72" s="73">
        <f>IF(+'2grid'!AP72*DQ$2&lt;0,0,+'2grid'!AP72*DQ$2)</f>
        <v>20.897009267709947</v>
      </c>
      <c r="AQ72" s="73">
        <f>IF(+'2grid'!AQ72*DR$2&lt;0,0,+'2grid'!AQ72*DR$2)</f>
        <v>22.196890090995456</v>
      </c>
      <c r="AR72" s="73">
        <f>IF(+'2grid'!AR72*DS$2&lt;0,0,+'2grid'!AR72*DS$2)</f>
        <v>23.50861120129969</v>
      </c>
      <c r="AS72" s="73">
        <f>IF(+'2grid'!AS72*DT$2&lt;0,0,+'2grid'!AS72*DT$2)</f>
        <v>24.312090242352074</v>
      </c>
      <c r="AT72" s="73">
        <f>IF(+'2grid'!AT72*DU$2&lt;0,0,+'2grid'!AT72*DU$2)</f>
        <v>24.989984033063305</v>
      </c>
      <c r="AU72" s="73">
        <f>IF(+'2grid'!AU72*DV$2&lt;0,0,+'2grid'!AU72*DV$2)</f>
        <v>26.093584935029995</v>
      </c>
      <c r="AV72" s="73">
        <f>IF(+'2grid'!AV72*DW$2&lt;0,0,+'2grid'!AV72*DW$2)</f>
        <v>27.009403856342825</v>
      </c>
      <c r="AW72" s="73">
        <f>IF(+'2grid'!AW72*DX$2&lt;0,0,+'2grid'!AW72*DX$2)</f>
        <v>27.811913289427419</v>
      </c>
      <c r="AX72" s="73">
        <f>IF(+'2grid'!AX72*DY$2&lt;0,0,+'2grid'!AX72*DY$2)</f>
        <v>28.45307001629627</v>
      </c>
      <c r="AY72" s="73">
        <f>IF(+'2grid'!AY72*DZ$2&lt;0,0,+'2grid'!AY72*DZ$2)</f>
        <v>27.21182135955879</v>
      </c>
      <c r="AZ72" s="73">
        <f>IF(+'2grid'!AZ72*EA$2&lt;0,0,+'2grid'!AZ72*EA$2)</f>
        <v>28.834908551023133</v>
      </c>
      <c r="BA72" s="73">
        <f>IF(+'2grid'!BA72*EB$2&lt;0,0,+'2grid'!BA72*EB$2)</f>
        <v>28.765496358873335</v>
      </c>
      <c r="BB72" s="73">
        <f>IF(+'2grid'!BB72*EC$2&lt;0,0,+'2grid'!BB72*EC$2)</f>
        <v>29.317345674442908</v>
      </c>
      <c r="BC72" s="73">
        <f>IF(+'2grid'!BC72*ED$2&lt;0,0,+'2grid'!BC72*ED$2)</f>
        <v>32.141999999999996</v>
      </c>
      <c r="BD72" s="73">
        <f>IF(+'2grid'!BD72*EE$2&lt;0,0,+'2grid'!BD72*EE$2)</f>
        <v>21.027000000000001</v>
      </c>
      <c r="BE72" s="73">
        <f>IF(+'2grid'!BE72*EF$2&lt;0,0,+'2grid'!BE72*EF$2)</f>
        <v>6.4811999999999994</v>
      </c>
      <c r="BF72" s="73">
        <f>IF(+'2grid'!BF72*EG$2&lt;0,0,+'2grid'!BF72*EG$2)</f>
        <v>20.1144</v>
      </c>
      <c r="BG72" s="73">
        <f>IF(+'2grid'!BG72*EH$2&lt;0,0,+'2grid'!BG72*EH$2)</f>
        <v>19.671300000000002</v>
      </c>
      <c r="BH72" s="73">
        <f>IF(+'2grid'!BH72*EI$2&lt;0,0,+'2grid'!BH72*EI$2)</f>
        <v>18.988199999999999</v>
      </c>
      <c r="BI72" s="73">
        <f>IF(+'2grid'!BI72*EJ$2&lt;0,0,+'2grid'!BI72*EJ$2)</f>
        <v>18.305099999999999</v>
      </c>
      <c r="BJ72" s="73">
        <f>IF(+'2grid'!BJ72*EK$2&lt;0,0,+'2grid'!BJ72*EK$2)</f>
        <v>18.849599999999999</v>
      </c>
      <c r="BK72" s="73">
        <f>IF(+'2grid'!BK72*EL$2&lt;0,0,+'2grid'!BK72*EL$2)</f>
        <v>19.958400000000001</v>
      </c>
      <c r="BL72" s="73">
        <f>IF(+'2grid'!BL72*EM$2&lt;0,0,+'2grid'!BL72*EM$2)</f>
        <v>17.671500000000002</v>
      </c>
      <c r="BM72" s="73">
        <f>IF(+'2grid'!BM72*EN$2&lt;0,0,+'2grid'!BM72*EN$2)</f>
        <v>16.9587</v>
      </c>
      <c r="BN72" s="73">
        <f>IF(+'2grid'!BN72*EO$2&lt;0,0,+'2grid'!BN72*EO$2)</f>
        <v>17.100269999999998</v>
      </c>
      <c r="BO72" s="73">
        <f>IF(+'2grid'!BO72*EP$2&lt;0,0,+'2grid'!BO72*EP$2)</f>
        <v>19.168379999999999</v>
      </c>
      <c r="BP72" s="73">
        <f>IF(+'2grid'!BP72*EQ$2&lt;0,0,+'2grid'!BP72*EQ$2)</f>
        <v>23.938199999999998</v>
      </c>
      <c r="BQ72" s="73">
        <f>IF(+'2grid'!BQ72*ER$2&lt;0,0,+'2grid'!BQ72*ER$2)</f>
        <v>20.988</v>
      </c>
      <c r="BR72" s="73">
        <f>IF(+'2grid'!BR72*ES$2&lt;0,0,+'2grid'!BR72*ES$2)</f>
        <v>21.582000000000001</v>
      </c>
      <c r="BS72" s="73">
        <f>IF(+'2grid'!BS72*ET$2&lt;0,0,+'2grid'!BS72*ET$2)</f>
        <v>23.910875999999945</v>
      </c>
      <c r="BT72" s="73">
        <f>IF(+'2grid'!BT72*EU$2&lt;0,0,+'2grid'!BT72*EU$2)</f>
        <v>24.948989999999572</v>
      </c>
      <c r="BU72" s="73">
        <f>IF(+'2grid'!BU72*EV$2&lt;0,0,+'2grid'!BU72*EV$2)</f>
        <v>25.364248799999658</v>
      </c>
      <c r="BV72" s="73">
        <f>IF(+'2grid'!BV72*EW$2&lt;0,0,+'2grid'!BV72*EW$2)</f>
        <v>25.589594799999393</v>
      </c>
      <c r="BW72" s="73">
        <f>IF(+'2grid'!BW72*EX$2&lt;0,0,+'2grid'!BW72*EX$2)</f>
        <v>27.269901706666349</v>
      </c>
      <c r="BX72" s="73">
        <f>IF(+'2grid'!BX72*EY$2&lt;0,0,+'2grid'!BX72*EY$2)</f>
        <v>28.166694257777142</v>
      </c>
      <c r="BY72" s="73">
        <f>IF(+'2grid'!BY72*EZ$2&lt;0,0,+'2grid'!BY72*EZ$2)</f>
        <v>28.721768168295689</v>
      </c>
      <c r="BZ72" s="73">
        <f>IF(+'2grid'!BZ72*FA$2&lt;0,0,+'2grid'!BZ72*FA$2)</f>
        <v>29.57201970093756</v>
      </c>
      <c r="CA72" s="73">
        <f>IF(+'2grid'!CA72*FB$2&lt;0,0,+'2grid'!CA72*FB$2)</f>
        <v>30.580587955014856</v>
      </c>
    </row>
    <row r="73" spans="1:79" x14ac:dyDescent="0.2">
      <c r="A73" s="9">
        <v>254</v>
      </c>
      <c r="B73" s="73">
        <f>IF(+'2grid'!B73*CC$2&lt;0,0,+'2grid'!B73*CC$2)</f>
        <v>0</v>
      </c>
      <c r="C73" s="73">
        <f>IF(+'2grid'!C73*CD$2&lt;0,0,+'2grid'!C73*CD$2)</f>
        <v>0</v>
      </c>
      <c r="D73" s="73">
        <f>IF(+'2grid'!D73*CE$2&lt;0,0,+'2grid'!D73*CE$2)</f>
        <v>0</v>
      </c>
      <c r="E73" s="73">
        <f>IF(+'2grid'!E73*CF$2&lt;0,0,+'2grid'!E73*CF$2)</f>
        <v>0</v>
      </c>
      <c r="F73" s="73">
        <f>IF(+'2grid'!F73*CG$2&lt;0,0,+'2grid'!F73*CG$2)</f>
        <v>0</v>
      </c>
      <c r="G73" s="73">
        <f>IF(+'2grid'!G73*CH$2&lt;0,0,+'2grid'!G73*CH$2)</f>
        <v>0</v>
      </c>
      <c r="H73" s="73">
        <f>IF(+'2grid'!H73*CI$2&lt;0,0,+'2grid'!H73*CI$2)</f>
        <v>0</v>
      </c>
      <c r="I73" s="73">
        <f>IF(+'2grid'!I73*CJ$2&lt;0,0,+'2grid'!I73*CJ$2)</f>
        <v>0</v>
      </c>
      <c r="J73" s="73">
        <f>IF(+'2grid'!J73*CK$2&lt;0,0,+'2grid'!J73*CK$2)</f>
        <v>0</v>
      </c>
      <c r="K73" s="73">
        <f>IF(+'2grid'!K73*CL$2&lt;0,0,+'2grid'!K73*CL$2)</f>
        <v>0</v>
      </c>
      <c r="L73" s="73">
        <f>IF(+'2grid'!L73*CM$2&lt;0,0,+'2grid'!L73*CM$2)</f>
        <v>0</v>
      </c>
      <c r="M73" s="73">
        <f>IF(+'2grid'!M73*CN$2&lt;0,0,+'2grid'!M73*CN$2)</f>
        <v>0</v>
      </c>
      <c r="N73" s="73">
        <f>IF(+'2grid'!N73*CO$2&lt;0,0,+'2grid'!N73*CO$2)</f>
        <v>0</v>
      </c>
      <c r="O73" s="73">
        <f>IF(+'2grid'!O73*CP$2&lt;0,0,+'2grid'!O73*CP$2)</f>
        <v>0</v>
      </c>
      <c r="P73" s="73">
        <f>IF(+'2grid'!P73*CQ$2&lt;0,0,+'2grid'!P73*CQ$2)</f>
        <v>0</v>
      </c>
      <c r="Q73" s="73">
        <f>IF(+'2grid'!Q73*CR$2&lt;0,0,+'2grid'!Q73*CR$2)</f>
        <v>0</v>
      </c>
      <c r="R73" s="73">
        <f>IF(+'2grid'!R73*CS$2&lt;0,0,+'2grid'!R73*CS$2)</f>
        <v>0</v>
      </c>
      <c r="S73" s="73">
        <f>IF(+'2grid'!S73*CT$2&lt;0,0,+'2grid'!S73*CT$2)</f>
        <v>0</v>
      </c>
      <c r="T73" s="73">
        <f>IF(+'2grid'!T73*CU$2&lt;0,0,+'2grid'!T73*CU$2)</f>
        <v>0</v>
      </c>
      <c r="U73" s="73">
        <f>IF(+'2grid'!U73*CV$2&lt;0,0,+'2grid'!U73*CV$2)</f>
        <v>0</v>
      </c>
      <c r="V73" s="73">
        <f>IF(+'2grid'!V73*CW$2&lt;0,0,+'2grid'!V73*CW$2)</f>
        <v>0</v>
      </c>
      <c r="W73" s="73">
        <f>IF(+'2grid'!W73*CX$2&lt;0,0,+'2grid'!W73*CX$2)</f>
        <v>0</v>
      </c>
      <c r="X73" s="73">
        <f>IF(+'2grid'!X73*CY$2&lt;0,0,+'2grid'!X73*CY$2)</f>
        <v>0</v>
      </c>
      <c r="Y73" s="73">
        <f>IF(+'2grid'!Y73*CZ$2&lt;0,0,+'2grid'!Y73*CZ$2)</f>
        <v>0</v>
      </c>
      <c r="Z73" s="73">
        <f>IF(+'2grid'!Z73*DA$2&lt;0,0,+'2grid'!Z73*DA$2)</f>
        <v>0</v>
      </c>
      <c r="AA73" s="73">
        <f>IF(+'2grid'!AA73*DB$2&lt;0,0,+'2grid'!AA73*DB$2)</f>
        <v>0</v>
      </c>
      <c r="AB73" s="73">
        <f>IF(+'2grid'!AB73*DC$2&lt;0,0,+'2grid'!AB73*DC$2)</f>
        <v>0</v>
      </c>
      <c r="AC73" s="73">
        <f>IF(+'2grid'!AC73*DD$2&lt;0,0,+'2grid'!AC73*DD$2)</f>
        <v>2.8970041813106924E-2</v>
      </c>
      <c r="AD73" s="73">
        <f>IF(+'2grid'!AD73*DE$2&lt;0,0,+'2grid'!AD73*DE$2)</f>
        <v>3.2205926168410282E-2</v>
      </c>
      <c r="AE73" s="73">
        <f>IF(+'2grid'!AE73*DF$2&lt;0,0,+'2grid'!AE73*DF$2)</f>
        <v>3.5778996731411071E-2</v>
      </c>
      <c r="AF73" s="73">
        <f>IF(+'2grid'!AF73*DG$2&lt;0,0,+'2grid'!AF73*DG$2)</f>
        <v>3.9720074442293161E-2</v>
      </c>
      <c r="AG73" s="73">
        <f>IF(+'2grid'!AG73*DH$2&lt;0,0,+'2grid'!AG73*DH$2)</f>
        <v>4.4061867357809648E-2</v>
      </c>
      <c r="AH73" s="73">
        <f>IF(+'2grid'!AH73*DI$2&lt;0,0,+'2grid'!AH73*DI$2)</f>
        <v>4.8838833210138481E-2</v>
      </c>
      <c r="AI73" s="73">
        <f>IF(+'2grid'!AI73*DJ$2&lt;0,0,+'2grid'!AI73*DJ$2)</f>
        <v>5.408694251765165E-2</v>
      </c>
      <c r="AJ73" s="73">
        <f>IF(+'2grid'!AJ73*DK$2&lt;0,0,+'2grid'!AJ73*DK$2)</f>
        <v>5.984330783070476E-2</v>
      </c>
      <c r="AK73" s="73">
        <f>IF(+'2grid'!AK73*DL$2&lt;0,0,+'2grid'!AK73*DL$2)</f>
        <v>6.6145633141944438E-2</v>
      </c>
      <c r="AL73" s="73">
        <f>IF(+'2grid'!AL73*DM$2&lt;0,0,+'2grid'!AL73*DM$2)</f>
        <v>7.3031421559359821E-2</v>
      </c>
      <c r="AM73" s="73">
        <f>IF(+'2grid'!AM73*DN$2&lt;0,0,+'2grid'!AM73*DN$2)</f>
        <v>8.0536857050611921E-2</v>
      </c>
      <c r="AN73" s="73">
        <f>IF(+'2grid'!AN73*DO$2&lt;0,0,+'2grid'!AN73*DO$2)</f>
        <v>8.8695244355864941E-2</v>
      </c>
      <c r="AO73" s="73">
        <f>IF(+'2grid'!AO73*DP$2&lt;0,0,+'2grid'!AO73*DP$2)</f>
        <v>9.7534845178531185E-2</v>
      </c>
      <c r="AP73" s="73">
        <f>IF(+'2grid'!AP73*DQ$2&lt;0,0,+'2grid'!AP73*DQ$2)</f>
        <v>0.10707588059141847</v>
      </c>
      <c r="AQ73" s="73">
        <f>IF(+'2grid'!AQ73*DR$2&lt;0,0,+'2grid'!AQ73*DR$2)</f>
        <v>0.11732636596044244</v>
      </c>
      <c r="AR73" s="73">
        <f>IF(+'2grid'!AR73*DS$2&lt;0,0,+'2grid'!AR73*DS$2)</f>
        <v>0.12827628250947415</v>
      </c>
      <c r="AS73" s="73">
        <f>IF(+'2grid'!AS73*DT$2&lt;0,0,+'2grid'!AS73*DT$2)</f>
        <v>0.13988932721980768</v>
      </c>
      <c r="AT73" s="73">
        <f>IF(+'2grid'!AT73*DU$2&lt;0,0,+'2grid'!AT73*DU$2)</f>
        <v>0.15209104126415357</v>
      </c>
      <c r="AU73" s="73">
        <f>IF(+'2grid'!AU73*DV$2&lt;0,0,+'2grid'!AU73*DV$2)</f>
        <v>0.1647513397970628</v>
      </c>
      <c r="AV73" s="73">
        <f>IF(+'2grid'!AV73*DW$2&lt;0,0,+'2grid'!AV73*DW$2)</f>
        <v>0.17765802110368867</v>
      </c>
      <c r="AW73" s="73">
        <f>IF(+'2grid'!AW73*DX$2&lt;0,0,+'2grid'!AW73*DX$2)</f>
        <v>0.19047496719904256</v>
      </c>
      <c r="AX73" s="73">
        <f>IF(+'2grid'!AX73*DY$2&lt;0,0,+'2grid'!AX73*DY$2)</f>
        <v>0.2014058859523073</v>
      </c>
      <c r="AY73" s="73">
        <f>IF(+'2grid'!AY73*DZ$2&lt;0,0,+'2grid'!AY73*DZ$2)</f>
        <v>0.21076338970764208</v>
      </c>
      <c r="AZ73" s="73">
        <f>IF(+'2grid'!AZ73*EA$2&lt;0,0,+'2grid'!AZ73*EA$2)</f>
        <v>0.2171921867015405</v>
      </c>
      <c r="BA73" s="73">
        <f>IF(+'2grid'!BA73*EB$2&lt;0,0,+'2grid'!BA73*EB$2)</f>
        <v>0.2182676359902502</v>
      </c>
      <c r="BB73" s="73">
        <f>IF(+'2grid'!BB73*EC$2&lt;0,0,+'2grid'!BB73*EC$2)</f>
        <v>0.20892980038695252</v>
      </c>
      <c r="BC73" s="73">
        <f>IF(+'2grid'!BC73*ED$2&lt;0,0,+'2grid'!BC73*ED$2)</f>
        <v>0.19966999999999999</v>
      </c>
      <c r="BD73" s="73">
        <f>IF(+'2grid'!BD73*EE$2&lt;0,0,+'2grid'!BD73*EE$2)</f>
        <v>9.7800000000000005E-3</v>
      </c>
      <c r="BE73" s="73">
        <f>IF(+'2grid'!BE73*EF$2&lt;0,0,+'2grid'!BE73*EF$2)</f>
        <v>0.44190000000000002</v>
      </c>
      <c r="BF73" s="73">
        <f>IF(+'2grid'!BF73*EG$2&lt;0,0,+'2grid'!BF73*EG$2)</f>
        <v>5.0325439999999997</v>
      </c>
      <c r="BG73" s="73">
        <f>IF(+'2grid'!BG73*EH$2&lt;0,0,+'2grid'!BG73*EH$2)</f>
        <v>8.6902200000000001</v>
      </c>
      <c r="BH73" s="73">
        <f>IF(+'2grid'!BH73*EI$2&lt;0,0,+'2grid'!BH73*EI$2)</f>
        <v>8.2130399999999995</v>
      </c>
      <c r="BI73" s="73">
        <f>IF(+'2grid'!BI73*EJ$2&lt;0,0,+'2grid'!BI73*EJ$2)</f>
        <v>8.1813599999999997</v>
      </c>
      <c r="BJ73" s="73">
        <f>IF(+'2grid'!BJ73*EK$2&lt;0,0,+'2grid'!BJ73*EK$2)</f>
        <v>5.9489100000000006</v>
      </c>
      <c r="BK73" s="73">
        <f>IF(+'2grid'!BK73*EL$2&lt;0,0,+'2grid'!BK73*EL$2)</f>
        <v>8.7733799999999995</v>
      </c>
      <c r="BL73" s="73">
        <f>IF(+'2grid'!BL73*EM$2&lt;0,0,+'2grid'!BL73*EM$2)</f>
        <v>8.8407</v>
      </c>
      <c r="BM73" s="73">
        <f>IF(+'2grid'!BM73*EN$2&lt;0,0,+'2grid'!BM73*EN$2)</f>
        <v>8.7496199999999984</v>
      </c>
      <c r="BN73" s="73">
        <f>IF(+'2grid'!BN73*EO$2&lt;0,0,+'2grid'!BN73*EO$2)</f>
        <v>3.6837900000000001</v>
      </c>
      <c r="BO73" s="73">
        <f>IF(+'2grid'!BO73*EP$2&lt;0,0,+'2grid'!BO73*EP$2)</f>
        <v>2.8878299999999997</v>
      </c>
      <c r="BP73" s="73">
        <f>IF(+'2grid'!BP73*EQ$2&lt;0,0,+'2grid'!BP73*EQ$2)</f>
        <v>3.2660100000000001</v>
      </c>
      <c r="BQ73" s="73">
        <f>IF(+'2grid'!BQ73*ER$2&lt;0,0,+'2grid'!BQ73*ER$2)</f>
        <v>2.8254600000000001</v>
      </c>
      <c r="BR73" s="73">
        <f>IF(+'2grid'!BR73*ES$2&lt;0,0,+'2grid'!BR73*ES$2)</f>
        <v>1.4355</v>
      </c>
      <c r="BS73" s="73">
        <f>IF(+'2grid'!BS73*ET$2&lt;0,0,+'2grid'!BS73*ET$2)</f>
        <v>0</v>
      </c>
      <c r="BT73" s="73">
        <f>IF(+'2grid'!BT73*EU$2&lt;0,0,+'2grid'!BT73*EU$2)</f>
        <v>0</v>
      </c>
      <c r="BU73" s="73">
        <f>IF(+'2grid'!BU73*EV$2&lt;0,0,+'2grid'!BU73*EV$2)</f>
        <v>0</v>
      </c>
      <c r="BV73" s="73">
        <f>IF(+'2grid'!BV73*EW$2&lt;0,0,+'2grid'!BV73*EW$2)</f>
        <v>0</v>
      </c>
      <c r="BW73" s="73">
        <f>IF(+'2grid'!BW73*EX$2&lt;0,0,+'2grid'!BW73*EX$2)</f>
        <v>0</v>
      </c>
      <c r="BX73" s="73">
        <f>IF(+'2grid'!BX73*EY$2&lt;0,0,+'2grid'!BX73*EY$2)</f>
        <v>0</v>
      </c>
      <c r="BY73" s="73">
        <f>IF(+'2grid'!BY73*EZ$2&lt;0,0,+'2grid'!BY73*EZ$2)</f>
        <v>0</v>
      </c>
      <c r="BZ73" s="73">
        <f>IF(+'2grid'!BZ73*FA$2&lt;0,0,+'2grid'!BZ73*FA$2)</f>
        <v>0</v>
      </c>
      <c r="CA73" s="73">
        <f>IF(+'2grid'!CA73*FB$2&lt;0,0,+'2grid'!CA73*FB$2)</f>
        <v>0</v>
      </c>
    </row>
    <row r="74" spans="1:79" x14ac:dyDescent="0.2">
      <c r="A74" s="9">
        <v>258</v>
      </c>
      <c r="B74" s="73">
        <f>IF(+'2grid'!B74*CC$2&lt;0,0,+'2grid'!B74*CC$2)</f>
        <v>0</v>
      </c>
      <c r="C74" s="73">
        <f>IF(+'2grid'!C74*CD$2&lt;0,0,+'2grid'!C74*CD$2)</f>
        <v>0</v>
      </c>
      <c r="D74" s="73">
        <f>IF(+'2grid'!D74*CE$2&lt;0,0,+'2grid'!D74*CE$2)</f>
        <v>0</v>
      </c>
      <c r="E74" s="73">
        <f>IF(+'2grid'!E74*CF$2&lt;0,0,+'2grid'!E74*CF$2)</f>
        <v>0</v>
      </c>
      <c r="F74" s="73">
        <f>IF(+'2grid'!F74*CG$2&lt;0,0,+'2grid'!F74*CG$2)</f>
        <v>0</v>
      </c>
      <c r="G74" s="73">
        <f>IF(+'2grid'!G74*CH$2&lt;0,0,+'2grid'!G74*CH$2)</f>
        <v>0</v>
      </c>
      <c r="H74" s="73">
        <f>IF(+'2grid'!H74*CI$2&lt;0,0,+'2grid'!H74*CI$2)</f>
        <v>0</v>
      </c>
      <c r="I74" s="73">
        <f>IF(+'2grid'!I74*CJ$2&lt;0,0,+'2grid'!I74*CJ$2)</f>
        <v>0</v>
      </c>
      <c r="J74" s="73">
        <f>IF(+'2grid'!J74*CK$2&lt;0,0,+'2grid'!J74*CK$2)</f>
        <v>0</v>
      </c>
      <c r="K74" s="73">
        <f>IF(+'2grid'!K74*CL$2&lt;0,0,+'2grid'!K74*CL$2)</f>
        <v>0</v>
      </c>
      <c r="L74" s="73">
        <f>IF(+'2grid'!L74*CM$2&lt;0,0,+'2grid'!L74*CM$2)</f>
        <v>0</v>
      </c>
      <c r="M74" s="73">
        <f>IF(+'2grid'!M74*CN$2&lt;0,0,+'2grid'!M74*CN$2)</f>
        <v>0</v>
      </c>
      <c r="N74" s="73">
        <f>IF(+'2grid'!N74*CO$2&lt;0,0,+'2grid'!N74*CO$2)</f>
        <v>0</v>
      </c>
      <c r="O74" s="73">
        <f>IF(+'2grid'!O74*CP$2&lt;0,0,+'2grid'!O74*CP$2)</f>
        <v>0</v>
      </c>
      <c r="P74" s="73">
        <f>IF(+'2grid'!P74*CQ$2&lt;0,0,+'2grid'!P74*CQ$2)</f>
        <v>0</v>
      </c>
      <c r="Q74" s="73">
        <f>IF(+'2grid'!Q74*CR$2&lt;0,0,+'2grid'!Q74*CR$2)</f>
        <v>0</v>
      </c>
      <c r="R74" s="73">
        <f>IF(+'2grid'!R74*CS$2&lt;0,0,+'2grid'!R74*CS$2)</f>
        <v>0</v>
      </c>
      <c r="S74" s="73">
        <f>IF(+'2grid'!S74*CT$2&lt;0,0,+'2grid'!S74*CT$2)</f>
        <v>0</v>
      </c>
      <c r="T74" s="73">
        <f>IF(+'2grid'!T74*CU$2&lt;0,0,+'2grid'!T74*CU$2)</f>
        <v>0</v>
      </c>
      <c r="U74" s="73">
        <f>IF(+'2grid'!U74*CV$2&lt;0,0,+'2grid'!U74*CV$2)</f>
        <v>0</v>
      </c>
      <c r="V74" s="73">
        <f>IF(+'2grid'!V74*CW$2&lt;0,0,+'2grid'!V74*CW$2)</f>
        <v>0</v>
      </c>
      <c r="W74" s="73">
        <f>IF(+'2grid'!W74*CX$2&lt;0,0,+'2grid'!W74*CX$2)</f>
        <v>0</v>
      </c>
      <c r="X74" s="73">
        <f>IF(+'2grid'!X74*CY$2&lt;0,0,+'2grid'!X74*CY$2)</f>
        <v>0</v>
      </c>
      <c r="Y74" s="73">
        <f>IF(+'2grid'!Y74*CZ$2&lt;0,0,+'2grid'!Y74*CZ$2)</f>
        <v>0</v>
      </c>
      <c r="Z74" s="73">
        <f>IF(+'2grid'!Z74*DA$2&lt;0,0,+'2grid'!Z74*DA$2)</f>
        <v>0</v>
      </c>
      <c r="AA74" s="73">
        <f>IF(+'2grid'!AA74*DB$2&lt;0,0,+'2grid'!AA74*DB$2)</f>
        <v>0</v>
      </c>
      <c r="AB74" s="73">
        <f>IF(+'2grid'!AB74*DC$2&lt;0,0,+'2grid'!AB74*DC$2)</f>
        <v>0</v>
      </c>
      <c r="AC74" s="73">
        <f>IF(+'2grid'!AC74*DD$2&lt;0,0,+'2grid'!AC74*DD$2)</f>
        <v>0</v>
      </c>
      <c r="AD74" s="73">
        <f>IF(+'2grid'!AD74*DE$2&lt;0,0,+'2grid'!AD74*DE$2)</f>
        <v>0</v>
      </c>
      <c r="AE74" s="73">
        <f>IF(+'2grid'!AE74*DF$2&lt;0,0,+'2grid'!AE74*DF$2)</f>
        <v>0</v>
      </c>
      <c r="AF74" s="73">
        <f>IF(+'2grid'!AF74*DG$2&lt;0,0,+'2grid'!AF74*DG$2)</f>
        <v>0</v>
      </c>
      <c r="AG74" s="73">
        <f>IF(+'2grid'!AG74*DH$2&lt;0,0,+'2grid'!AG74*DH$2)</f>
        <v>0</v>
      </c>
      <c r="AH74" s="73">
        <f>IF(+'2grid'!AH74*DI$2&lt;0,0,+'2grid'!AH74*DI$2)</f>
        <v>0</v>
      </c>
      <c r="AI74" s="73">
        <f>IF(+'2grid'!AI74*DJ$2&lt;0,0,+'2grid'!AI74*DJ$2)</f>
        <v>0</v>
      </c>
      <c r="AJ74" s="73">
        <f>IF(+'2grid'!AJ74*DK$2&lt;0,0,+'2grid'!AJ74*DK$2)</f>
        <v>0</v>
      </c>
      <c r="AK74" s="73">
        <f>IF(+'2grid'!AK74*DL$2&lt;0,0,+'2grid'!AK74*DL$2)</f>
        <v>0</v>
      </c>
      <c r="AL74" s="73">
        <f>IF(+'2grid'!AL74*DM$2&lt;0,0,+'2grid'!AL74*DM$2)</f>
        <v>0</v>
      </c>
      <c r="AM74" s="73">
        <f>IF(+'2grid'!AM74*DN$2&lt;0,0,+'2grid'!AM74*DN$2)</f>
        <v>0</v>
      </c>
      <c r="AN74" s="73">
        <f>IF(+'2grid'!AN74*DO$2&lt;0,0,+'2grid'!AN74*DO$2)</f>
        <v>0</v>
      </c>
      <c r="AO74" s="73">
        <f>IF(+'2grid'!AO74*DP$2&lt;0,0,+'2grid'!AO74*DP$2)</f>
        <v>0</v>
      </c>
      <c r="AP74" s="73">
        <f>IF(+'2grid'!AP74*DQ$2&lt;0,0,+'2grid'!AP74*DQ$2)</f>
        <v>0</v>
      </c>
      <c r="AQ74" s="73">
        <f>IF(+'2grid'!AQ74*DR$2&lt;0,0,+'2grid'!AQ74*DR$2)</f>
        <v>0</v>
      </c>
      <c r="AR74" s="73">
        <f>IF(+'2grid'!AR74*DS$2&lt;0,0,+'2grid'!AR74*DS$2)</f>
        <v>0</v>
      </c>
      <c r="AS74" s="73">
        <f>IF(+'2grid'!AS74*DT$2&lt;0,0,+'2grid'!AS74*DT$2)</f>
        <v>0</v>
      </c>
      <c r="AT74" s="73">
        <f>IF(+'2grid'!AT74*DU$2&lt;0,0,+'2grid'!AT74*DU$2)</f>
        <v>0</v>
      </c>
      <c r="AU74" s="73">
        <f>IF(+'2grid'!AU74*DV$2&lt;0,0,+'2grid'!AU74*DV$2)</f>
        <v>0</v>
      </c>
      <c r="AV74" s="73">
        <f>IF(+'2grid'!AV74*DW$2&lt;0,0,+'2grid'!AV74*DW$2)</f>
        <v>0</v>
      </c>
      <c r="AW74" s="73">
        <f>IF(+'2grid'!AW74*DX$2&lt;0,0,+'2grid'!AW74*DX$2)</f>
        <v>0</v>
      </c>
      <c r="AX74" s="73">
        <f>IF(+'2grid'!AX74*DY$2&lt;0,0,+'2grid'!AX74*DY$2)</f>
        <v>0</v>
      </c>
      <c r="AY74" s="73">
        <f>IF(+'2grid'!AY74*DZ$2&lt;0,0,+'2grid'!AY74*DZ$2)</f>
        <v>0</v>
      </c>
      <c r="AZ74" s="73">
        <f>IF(+'2grid'!AZ74*EA$2&lt;0,0,+'2grid'!AZ74*EA$2)</f>
        <v>0</v>
      </c>
      <c r="BA74" s="73">
        <f>IF(+'2grid'!BA74*EB$2&lt;0,0,+'2grid'!BA74*EB$2)</f>
        <v>0</v>
      </c>
      <c r="BB74" s="73">
        <f>IF(+'2grid'!BB74*EC$2&lt;0,0,+'2grid'!BB74*EC$2)</f>
        <v>0</v>
      </c>
      <c r="BC74" s="73">
        <f>IF(+'2grid'!BC74*ED$2&lt;0,0,+'2grid'!BC74*ED$2)</f>
        <v>0</v>
      </c>
      <c r="BD74" s="73">
        <f>IF(+'2grid'!BD74*EE$2&lt;0,0,+'2grid'!BD74*EE$2)</f>
        <v>0</v>
      </c>
      <c r="BE74" s="73">
        <f>IF(+'2grid'!BE74*EF$2&lt;0,0,+'2grid'!BE74*EF$2)</f>
        <v>0</v>
      </c>
      <c r="BF74" s="73">
        <f>IF(+'2grid'!BF74*EG$2&lt;0,0,+'2grid'!BF74*EG$2)</f>
        <v>0</v>
      </c>
      <c r="BG74" s="73">
        <f>IF(+'2grid'!BG74*EH$2&lt;0,0,+'2grid'!BG74*EH$2)</f>
        <v>0</v>
      </c>
      <c r="BH74" s="73">
        <f>IF(+'2grid'!BH74*EI$2&lt;0,0,+'2grid'!BH74*EI$2)</f>
        <v>0</v>
      </c>
      <c r="BI74" s="73">
        <f>IF(+'2grid'!BI74*EJ$2&lt;0,0,+'2grid'!BI74*EJ$2)</f>
        <v>0</v>
      </c>
      <c r="BJ74" s="73">
        <f>IF(+'2grid'!BJ74*EK$2&lt;0,0,+'2grid'!BJ74*EK$2)</f>
        <v>0</v>
      </c>
      <c r="BK74" s="73">
        <f>IF(+'2grid'!BK74*EL$2&lt;0,0,+'2grid'!BK74*EL$2)</f>
        <v>0</v>
      </c>
      <c r="BL74" s="73">
        <f>IF(+'2grid'!BL74*EM$2&lt;0,0,+'2grid'!BL74*EM$2)</f>
        <v>0</v>
      </c>
      <c r="BM74" s="73">
        <f>IF(+'2grid'!BM74*EN$2&lt;0,0,+'2grid'!BM74*EN$2)</f>
        <v>0</v>
      </c>
      <c r="BN74" s="73">
        <f>IF(+'2grid'!BN74*EO$2&lt;0,0,+'2grid'!BN74*EO$2)</f>
        <v>0</v>
      </c>
      <c r="BO74" s="73">
        <f>IF(+'2grid'!BO74*EP$2&lt;0,0,+'2grid'!BO74*EP$2)</f>
        <v>0</v>
      </c>
      <c r="BP74" s="73">
        <f>IF(+'2grid'!BP74*EQ$2&lt;0,0,+'2grid'!BP74*EQ$2)</f>
        <v>0</v>
      </c>
      <c r="BQ74" s="73">
        <f>IF(+'2grid'!BQ74*ER$2&lt;0,0,+'2grid'!BQ74*ER$2)</f>
        <v>0</v>
      </c>
      <c r="BR74" s="73">
        <f>IF(+'2grid'!BR74*ES$2&lt;0,0,+'2grid'!BR74*ES$2)</f>
        <v>0</v>
      </c>
      <c r="BS74" s="73">
        <f>IF(+'2grid'!BS74*ET$2&lt;0,0,+'2grid'!BS74*ET$2)</f>
        <v>0</v>
      </c>
      <c r="BT74" s="73">
        <f>IF(+'2grid'!BT74*EU$2&lt;0,0,+'2grid'!BT74*EU$2)</f>
        <v>0</v>
      </c>
      <c r="BU74" s="73">
        <f>IF(+'2grid'!BU74*EV$2&lt;0,0,+'2grid'!BU74*EV$2)</f>
        <v>0</v>
      </c>
      <c r="BV74" s="73">
        <f>IF(+'2grid'!BV74*EW$2&lt;0,0,+'2grid'!BV74*EW$2)</f>
        <v>0</v>
      </c>
      <c r="BW74" s="73">
        <f>IF(+'2grid'!BW74*EX$2&lt;0,0,+'2grid'!BW74*EX$2)</f>
        <v>0</v>
      </c>
      <c r="BX74" s="73">
        <f>IF(+'2grid'!BX74*EY$2&lt;0,0,+'2grid'!BX74*EY$2)</f>
        <v>0</v>
      </c>
      <c r="BY74" s="73">
        <f>IF(+'2grid'!BY74*EZ$2&lt;0,0,+'2grid'!BY74*EZ$2)</f>
        <v>0</v>
      </c>
      <c r="BZ74" s="73">
        <f>IF(+'2grid'!BZ74*FA$2&lt;0,0,+'2grid'!BZ74*FA$2)</f>
        <v>0</v>
      </c>
      <c r="CA74" s="73">
        <f>IF(+'2grid'!CA74*FB$2&lt;0,0,+'2grid'!CA74*FB$2)</f>
        <v>0</v>
      </c>
    </row>
    <row r="75" spans="1:79" x14ac:dyDescent="0.2">
      <c r="A75" s="9">
        <v>262</v>
      </c>
      <c r="B75" s="73">
        <f>IF(+'2grid'!B75*CC$2&lt;0,0,+'2grid'!B75*CC$2)</f>
        <v>0</v>
      </c>
      <c r="C75" s="73">
        <f>IF(+'2grid'!C75*CD$2&lt;0,0,+'2grid'!C75*CD$2)</f>
        <v>0</v>
      </c>
      <c r="D75" s="73">
        <f>IF(+'2grid'!D75*CE$2&lt;0,0,+'2grid'!D75*CE$2)</f>
        <v>0</v>
      </c>
      <c r="E75" s="73">
        <f>IF(+'2grid'!E75*CF$2&lt;0,0,+'2grid'!E75*CF$2)</f>
        <v>0</v>
      </c>
      <c r="F75" s="73">
        <f>IF(+'2grid'!F75*CG$2&lt;0,0,+'2grid'!F75*CG$2)</f>
        <v>0</v>
      </c>
      <c r="G75" s="73">
        <f>IF(+'2grid'!G75*CH$2&lt;0,0,+'2grid'!G75*CH$2)</f>
        <v>0</v>
      </c>
      <c r="H75" s="73">
        <f>IF(+'2grid'!H75*CI$2&lt;0,0,+'2grid'!H75*CI$2)</f>
        <v>0</v>
      </c>
      <c r="I75" s="73">
        <f>IF(+'2grid'!I75*CJ$2&lt;0,0,+'2grid'!I75*CJ$2)</f>
        <v>0</v>
      </c>
      <c r="J75" s="73">
        <f>IF(+'2grid'!J75*CK$2&lt;0,0,+'2grid'!J75*CK$2)</f>
        <v>0</v>
      </c>
      <c r="K75" s="73">
        <f>IF(+'2grid'!K75*CL$2&lt;0,0,+'2grid'!K75*CL$2)</f>
        <v>0</v>
      </c>
      <c r="L75" s="73">
        <f>IF(+'2grid'!L75*CM$2&lt;0,0,+'2grid'!L75*CM$2)</f>
        <v>0</v>
      </c>
      <c r="M75" s="73">
        <f>IF(+'2grid'!M75*CN$2&lt;0,0,+'2grid'!M75*CN$2)</f>
        <v>0</v>
      </c>
      <c r="N75" s="73">
        <f>IF(+'2grid'!N75*CO$2&lt;0,0,+'2grid'!N75*CO$2)</f>
        <v>0</v>
      </c>
      <c r="O75" s="73">
        <f>IF(+'2grid'!O75*CP$2&lt;0,0,+'2grid'!O75*CP$2)</f>
        <v>0</v>
      </c>
      <c r="P75" s="73">
        <f>IF(+'2grid'!P75*CQ$2&lt;0,0,+'2grid'!P75*CQ$2)</f>
        <v>0</v>
      </c>
      <c r="Q75" s="73">
        <f>IF(+'2grid'!Q75*CR$2&lt;0,0,+'2grid'!Q75*CR$2)</f>
        <v>0</v>
      </c>
      <c r="R75" s="73">
        <f>IF(+'2grid'!R75*CS$2&lt;0,0,+'2grid'!R75*CS$2)</f>
        <v>0</v>
      </c>
      <c r="S75" s="73">
        <f>IF(+'2grid'!S75*CT$2&lt;0,0,+'2grid'!S75*CT$2)</f>
        <v>0</v>
      </c>
      <c r="T75" s="73">
        <f>IF(+'2grid'!T75*CU$2&lt;0,0,+'2grid'!T75*CU$2)</f>
        <v>0</v>
      </c>
      <c r="U75" s="73">
        <f>IF(+'2grid'!U75*CV$2&lt;0,0,+'2grid'!U75*CV$2)</f>
        <v>0</v>
      </c>
      <c r="V75" s="73">
        <f>IF(+'2grid'!V75*CW$2&lt;0,0,+'2grid'!V75*CW$2)</f>
        <v>0</v>
      </c>
      <c r="W75" s="73">
        <f>IF(+'2grid'!W75*CX$2&lt;0,0,+'2grid'!W75*CX$2)</f>
        <v>0</v>
      </c>
      <c r="X75" s="73">
        <f>IF(+'2grid'!X75*CY$2&lt;0,0,+'2grid'!X75*CY$2)</f>
        <v>0</v>
      </c>
      <c r="Y75" s="73">
        <f>IF(+'2grid'!Y75*CZ$2&lt;0,0,+'2grid'!Y75*CZ$2)</f>
        <v>0</v>
      </c>
      <c r="Z75" s="73">
        <f>IF(+'2grid'!Z75*DA$2&lt;0,0,+'2grid'!Z75*DA$2)</f>
        <v>0</v>
      </c>
      <c r="AA75" s="73">
        <f>IF(+'2grid'!AA75*DB$2&lt;0,0,+'2grid'!AA75*DB$2)</f>
        <v>0</v>
      </c>
      <c r="AB75" s="73">
        <f>IF(+'2grid'!AB75*DC$2&lt;0,0,+'2grid'!AB75*DC$2)</f>
        <v>0</v>
      </c>
      <c r="AC75" s="73">
        <f>IF(+'2grid'!AC75*DD$2&lt;0,0,+'2grid'!AC75*DD$2)</f>
        <v>0</v>
      </c>
      <c r="AD75" s="73">
        <f>IF(+'2grid'!AD75*DE$2&lt;0,0,+'2grid'!AD75*DE$2)</f>
        <v>0</v>
      </c>
      <c r="AE75" s="73">
        <f>IF(+'2grid'!AE75*DF$2&lt;0,0,+'2grid'!AE75*DF$2)</f>
        <v>0</v>
      </c>
      <c r="AF75" s="73">
        <f>IF(+'2grid'!AF75*DG$2&lt;0,0,+'2grid'!AF75*DG$2)</f>
        <v>0</v>
      </c>
      <c r="AG75" s="73">
        <f>IF(+'2grid'!AG75*DH$2&lt;0,0,+'2grid'!AG75*DH$2)</f>
        <v>0</v>
      </c>
      <c r="AH75" s="73">
        <f>IF(+'2grid'!AH75*DI$2&lt;0,0,+'2grid'!AH75*DI$2)</f>
        <v>0</v>
      </c>
      <c r="AI75" s="73">
        <f>IF(+'2grid'!AI75*DJ$2&lt;0,0,+'2grid'!AI75*DJ$2)</f>
        <v>0</v>
      </c>
      <c r="AJ75" s="73">
        <f>IF(+'2grid'!AJ75*DK$2&lt;0,0,+'2grid'!AJ75*DK$2)</f>
        <v>0</v>
      </c>
      <c r="AK75" s="73">
        <f>IF(+'2grid'!AK75*DL$2&lt;0,0,+'2grid'!AK75*DL$2)</f>
        <v>0</v>
      </c>
      <c r="AL75" s="73">
        <f>IF(+'2grid'!AL75*DM$2&lt;0,0,+'2grid'!AL75*DM$2)</f>
        <v>0</v>
      </c>
      <c r="AM75" s="73">
        <f>IF(+'2grid'!AM75*DN$2&lt;0,0,+'2grid'!AM75*DN$2)</f>
        <v>0</v>
      </c>
      <c r="AN75" s="73">
        <f>IF(+'2grid'!AN75*DO$2&lt;0,0,+'2grid'!AN75*DO$2)</f>
        <v>0</v>
      </c>
      <c r="AO75" s="73">
        <f>IF(+'2grid'!AO75*DP$2&lt;0,0,+'2grid'!AO75*DP$2)</f>
        <v>0</v>
      </c>
      <c r="AP75" s="73">
        <f>IF(+'2grid'!AP75*DQ$2&lt;0,0,+'2grid'!AP75*DQ$2)</f>
        <v>0</v>
      </c>
      <c r="AQ75" s="73">
        <f>IF(+'2grid'!AQ75*DR$2&lt;0,0,+'2grid'!AQ75*DR$2)</f>
        <v>0</v>
      </c>
      <c r="AR75" s="73">
        <f>IF(+'2grid'!AR75*DS$2&lt;0,0,+'2grid'!AR75*DS$2)</f>
        <v>0</v>
      </c>
      <c r="AS75" s="73">
        <f>IF(+'2grid'!AS75*DT$2&lt;0,0,+'2grid'!AS75*DT$2)</f>
        <v>0</v>
      </c>
      <c r="AT75" s="73">
        <f>IF(+'2grid'!AT75*DU$2&lt;0,0,+'2grid'!AT75*DU$2)</f>
        <v>0</v>
      </c>
      <c r="AU75" s="73">
        <f>IF(+'2grid'!AU75*DV$2&lt;0,0,+'2grid'!AU75*DV$2)</f>
        <v>0</v>
      </c>
      <c r="AV75" s="73">
        <f>IF(+'2grid'!AV75*DW$2&lt;0,0,+'2grid'!AV75*DW$2)</f>
        <v>0</v>
      </c>
      <c r="AW75" s="73">
        <f>IF(+'2grid'!AW75*DX$2&lt;0,0,+'2grid'!AW75*DX$2)</f>
        <v>0</v>
      </c>
      <c r="AX75" s="73">
        <f>IF(+'2grid'!AX75*DY$2&lt;0,0,+'2grid'!AX75*DY$2)</f>
        <v>0</v>
      </c>
      <c r="AY75" s="73">
        <f>IF(+'2grid'!AY75*DZ$2&lt;0,0,+'2grid'!AY75*DZ$2)</f>
        <v>0</v>
      </c>
      <c r="AZ75" s="73">
        <f>IF(+'2grid'!AZ75*EA$2&lt;0,0,+'2grid'!AZ75*EA$2)</f>
        <v>0</v>
      </c>
      <c r="BA75" s="73">
        <f>IF(+'2grid'!BA75*EB$2&lt;0,0,+'2grid'!BA75*EB$2)</f>
        <v>0</v>
      </c>
      <c r="BB75" s="73">
        <f>IF(+'2grid'!BB75*EC$2&lt;0,0,+'2grid'!BB75*EC$2)</f>
        <v>0</v>
      </c>
      <c r="BC75" s="73">
        <f>IF(+'2grid'!BC75*ED$2&lt;0,0,+'2grid'!BC75*ED$2)</f>
        <v>0</v>
      </c>
      <c r="BD75" s="73">
        <f>IF(+'2grid'!BD75*EE$2&lt;0,0,+'2grid'!BD75*EE$2)</f>
        <v>0</v>
      </c>
      <c r="BE75" s="73">
        <f>IF(+'2grid'!BE75*EF$2&lt;0,0,+'2grid'!BE75*EF$2)</f>
        <v>0</v>
      </c>
      <c r="BF75" s="73">
        <f>IF(+'2grid'!BF75*EG$2&lt;0,0,+'2grid'!BF75*EG$2)</f>
        <v>0</v>
      </c>
      <c r="BG75" s="73">
        <f>IF(+'2grid'!BG75*EH$2&lt;0,0,+'2grid'!BG75*EH$2)</f>
        <v>0</v>
      </c>
      <c r="BH75" s="73">
        <f>IF(+'2grid'!BH75*EI$2&lt;0,0,+'2grid'!BH75*EI$2)</f>
        <v>0</v>
      </c>
      <c r="BI75" s="73">
        <f>IF(+'2grid'!BI75*EJ$2&lt;0,0,+'2grid'!BI75*EJ$2)</f>
        <v>0</v>
      </c>
      <c r="BJ75" s="73">
        <f>IF(+'2grid'!BJ75*EK$2&lt;0,0,+'2grid'!BJ75*EK$2)</f>
        <v>0</v>
      </c>
      <c r="BK75" s="73">
        <f>IF(+'2grid'!BK75*EL$2&lt;0,0,+'2grid'!BK75*EL$2)</f>
        <v>0</v>
      </c>
      <c r="BL75" s="73">
        <f>IF(+'2grid'!BL75*EM$2&lt;0,0,+'2grid'!BL75*EM$2)</f>
        <v>0</v>
      </c>
      <c r="BM75" s="73">
        <f>IF(+'2grid'!BM75*EN$2&lt;0,0,+'2grid'!BM75*EN$2)</f>
        <v>0</v>
      </c>
      <c r="BN75" s="73">
        <f>IF(+'2grid'!BN75*EO$2&lt;0,0,+'2grid'!BN75*EO$2)</f>
        <v>0</v>
      </c>
      <c r="BO75" s="73">
        <f>IF(+'2grid'!BO75*EP$2&lt;0,0,+'2grid'!BO75*EP$2)</f>
        <v>0</v>
      </c>
      <c r="BP75" s="73">
        <f>IF(+'2grid'!BP75*EQ$2&lt;0,0,+'2grid'!BP75*EQ$2)</f>
        <v>0</v>
      </c>
      <c r="BQ75" s="73">
        <f>IF(+'2grid'!BQ75*ER$2&lt;0,0,+'2grid'!BQ75*ER$2)</f>
        <v>0</v>
      </c>
      <c r="BR75" s="73">
        <f>IF(+'2grid'!BR75*ES$2&lt;0,0,+'2grid'!BR75*ES$2)</f>
        <v>0</v>
      </c>
      <c r="BS75" s="73">
        <f>IF(+'2grid'!BS75*ET$2&lt;0,0,+'2grid'!BS75*ET$2)</f>
        <v>0</v>
      </c>
      <c r="BT75" s="73">
        <f>IF(+'2grid'!BT75*EU$2&lt;0,0,+'2grid'!BT75*EU$2)</f>
        <v>0</v>
      </c>
      <c r="BU75" s="73">
        <f>IF(+'2grid'!BU75*EV$2&lt;0,0,+'2grid'!BU75*EV$2)</f>
        <v>0</v>
      </c>
      <c r="BV75" s="73">
        <f>IF(+'2grid'!BV75*EW$2&lt;0,0,+'2grid'!BV75*EW$2)</f>
        <v>0</v>
      </c>
      <c r="BW75" s="73">
        <f>IF(+'2grid'!BW75*EX$2&lt;0,0,+'2grid'!BW75*EX$2)</f>
        <v>0</v>
      </c>
      <c r="BX75" s="73">
        <f>IF(+'2grid'!BX75*EY$2&lt;0,0,+'2grid'!BX75*EY$2)</f>
        <v>0</v>
      </c>
      <c r="BY75" s="73">
        <f>IF(+'2grid'!BY75*EZ$2&lt;0,0,+'2grid'!BY75*EZ$2)</f>
        <v>0</v>
      </c>
      <c r="BZ75" s="73">
        <f>IF(+'2grid'!BZ75*FA$2&lt;0,0,+'2grid'!BZ75*FA$2)</f>
        <v>0</v>
      </c>
      <c r="CA75" s="73">
        <f>IF(+'2grid'!CA75*FB$2&lt;0,0,+'2grid'!CA75*FB$2)</f>
        <v>0</v>
      </c>
    </row>
    <row r="76" spans="1:79" x14ac:dyDescent="0.2">
      <c r="A76" s="9">
        <v>266</v>
      </c>
      <c r="B76" s="73">
        <f>IF(+'2grid'!B76*CC$2&lt;0,0,+'2grid'!B76*CC$2)</f>
        <v>0</v>
      </c>
      <c r="C76" s="73">
        <f>IF(+'2grid'!C76*CD$2&lt;0,0,+'2grid'!C76*CD$2)</f>
        <v>0</v>
      </c>
      <c r="D76" s="73">
        <f>IF(+'2grid'!D76*CE$2&lt;0,0,+'2grid'!D76*CE$2)</f>
        <v>3.2025267543121641E-8</v>
      </c>
      <c r="E76" s="73">
        <f>IF(+'2grid'!E76*CF$2&lt;0,0,+'2grid'!E76*CF$2)</f>
        <v>1.0808527795803539E-7</v>
      </c>
      <c r="F76" s="73">
        <f>IF(+'2grid'!F76*CG$2&lt;0,0,+'2grid'!F76*CG$2)</f>
        <v>3.2425583387410628E-7</v>
      </c>
      <c r="G76" s="73">
        <f>IF(+'2grid'!G76*CH$2&lt;0,0,+'2grid'!G76*CH$2)</f>
        <v>9.1196953277092421E-7</v>
      </c>
      <c r="H76" s="73">
        <f>IF(+'2grid'!H76*CI$2&lt;0,0,+'2grid'!H76*CI$2)</f>
        <v>2.4623177384814962E-6</v>
      </c>
      <c r="I76" s="73">
        <f>IF(+'2grid'!I76*CJ$2&lt;0,0,+'2grid'!I76*CJ$2)</f>
        <v>6.4635840635139285E-6</v>
      </c>
      <c r="J76" s="73">
        <f>IF(+'2grid'!J76*CK$2&lt;0,0,+'2grid'!J76*CK$2)</f>
        <v>1.6620644734750096E-5</v>
      </c>
      <c r="K76" s="73">
        <f>IF(+'2grid'!K76*CL$2&lt;0,0,+'2grid'!K76*CL$2)</f>
        <v>4.2071006984836189E-5</v>
      </c>
      <c r="L76" s="73">
        <f>IF(+'2grid'!L76*CM$2&lt;0,0,+'2grid'!L76*CM$2)</f>
        <v>1.0517751746209046E-4</v>
      </c>
      <c r="M76" s="73">
        <f>IF(+'2grid'!M76*CN$2&lt;0,0,+'2grid'!M76*CN$2)</f>
        <v>2.0151658807862714E-4</v>
      </c>
      <c r="N76" s="73">
        <f>IF(+'2grid'!N76*CO$2&lt;0,0,+'2grid'!N76*CO$2)</f>
        <v>3.8182090372792491E-4</v>
      </c>
      <c r="O76" s="73">
        <f>IF(+'2grid'!O76*CP$2&lt;0,0,+'2grid'!O76*CP$2)</f>
        <v>7.1688822740753285E-4</v>
      </c>
      <c r="P76" s="73">
        <f>IF(+'2grid'!P76*CQ$2&lt;0,0,+'2grid'!P76*CQ$2)</f>
        <v>1.3358165728090672E-3</v>
      </c>
      <c r="Q76" s="73">
        <f>IF(+'2grid'!Q76*CR$2&lt;0,0,+'2grid'!Q76*CR$2)</f>
        <v>2.4731689690865007E-3</v>
      </c>
      <c r="R76" s="73">
        <f>IF(+'2grid'!R76*CS$2&lt;0,0,+'2grid'!R76*CS$2)</f>
        <v>4.5537714351433986E-3</v>
      </c>
      <c r="S76" s="73">
        <f>IF(+'2grid'!S76*CT$2&lt;0,0,+'2grid'!S76*CT$2)</f>
        <v>8.3448422358292848E-3</v>
      </c>
      <c r="T76" s="73">
        <f>IF(+'2grid'!T76*CU$2&lt;0,0,+'2grid'!T76*CU$2)</f>
        <v>1.5228375693034086E-2</v>
      </c>
      <c r="U76" s="73">
        <f>IF(+'2grid'!U76*CV$2&lt;0,0,+'2grid'!U76*CV$2)</f>
        <v>2.7687955805516515E-2</v>
      </c>
      <c r="V76" s="73">
        <f>IF(+'2grid'!V76*CW$2&lt;0,0,+'2grid'!V76*CW$2)</f>
        <v>5.0177356643466661E-2</v>
      </c>
      <c r="W76" s="73">
        <f>IF(+'2grid'!W76*CX$2&lt;0,0,+'2grid'!W76*CX$2)</f>
        <v>9.0667964900163683E-2</v>
      </c>
      <c r="X76" s="73">
        <f>IF(+'2grid'!X76*CY$2&lt;0,0,+'2grid'!X76*CY$2)</f>
        <v>0.1634016070728225</v>
      </c>
      <c r="Y76" s="73">
        <f>IF(+'2grid'!Y76*CZ$2&lt;0,0,+'2grid'!Y76*CZ$2)</f>
        <v>0.29378128658388991</v>
      </c>
      <c r="Z76" s="73">
        <f>IF(+'2grid'!Z76*DA$2&lt;0,0,+'2grid'!Z76*DA$2)</f>
        <v>0.52704948423687892</v>
      </c>
      <c r="AA76" s="73">
        <f>IF(+'2grid'!AA76*DB$2&lt;0,0,+'2grid'!AA76*DB$2)</f>
        <v>0.94366955272888775</v>
      </c>
      <c r="AB76" s="73">
        <f>IF(+'2grid'!AB76*DC$2&lt;0,0,+'2grid'!AB76*DC$2)</f>
        <v>1.6865583495580123</v>
      </c>
      <c r="AC76" s="73">
        <f>IF(+'2grid'!AC76*DD$2&lt;0,0,+'2grid'!AC76*DD$2)</f>
        <v>3.0092527986282906</v>
      </c>
      <c r="AD76" s="73">
        <f>IF(+'2grid'!AD76*DE$2&lt;0,0,+'2grid'!AD76*DE$2)</f>
        <v>3.07119493452036</v>
      </c>
      <c r="AE76" s="73">
        <f>IF(+'2grid'!AE76*DF$2&lt;0,0,+'2grid'!AE76*DF$2)</f>
        <v>3.0979512127531814</v>
      </c>
      <c r="AF76" s="73">
        <f>IF(+'2grid'!AF76*DG$2&lt;0,0,+'2grid'!AF76*DG$2)</f>
        <v>3.1238610699276057</v>
      </c>
      <c r="AG76" s="73">
        <f>IF(+'2grid'!AG76*DH$2&lt;0,0,+'2grid'!AG76*DH$2)</f>
        <v>3.1488665587044649</v>
      </c>
      <c r="AH76" s="73">
        <f>IF(+'2grid'!AH76*DI$2&lt;0,0,+'2grid'!AH76*DI$2)</f>
        <v>3.1729028463455644</v>
      </c>
      <c r="AI76" s="73">
        <f>IF(+'2grid'!AI76*DJ$2&lt;0,0,+'2grid'!AI76*DJ$2)</f>
        <v>3.1958970477691748</v>
      </c>
      <c r="AJ76" s="73">
        <f>IF(+'2grid'!AJ76*DK$2&lt;0,0,+'2grid'!AJ76*DK$2)</f>
        <v>3.2177667992263674</v>
      </c>
      <c r="AK76" s="73">
        <f>IF(+'2grid'!AK76*DL$2&lt;0,0,+'2grid'!AK76*DL$2)</f>
        <v>3.2384185007582209</v>
      </c>
      <c r="AL76" s="73">
        <f>IF(+'2grid'!AL76*DM$2&lt;0,0,+'2grid'!AL76*DM$2)</f>
        <v>3.2577451317469506</v>
      </c>
      <c r="AM76" s="73">
        <f>IF(+'2grid'!AM76*DN$2&lt;0,0,+'2grid'!AM76*DN$2)</f>
        <v>3.2756235108974465</v>
      </c>
      <c r="AN76" s="73">
        <f>IF(+'2grid'!AN76*DO$2&lt;0,0,+'2grid'!AN76*DO$2)</f>
        <v>3.2919108260612053</v>
      </c>
      <c r="AO76" s="73">
        <f>IF(+'2grid'!AO76*DP$2&lt;0,0,+'2grid'!AO76*DP$2)</f>
        <v>3.3064401950852522</v>
      </c>
      <c r="AP76" s="73">
        <f>IF(+'2grid'!AP76*DQ$2&lt;0,0,+'2grid'!AP76*DQ$2)</f>
        <v>3.3190149291553448</v>
      </c>
      <c r="AQ76" s="73">
        <f>IF(+'2grid'!AQ76*DR$2&lt;0,0,+'2grid'!AQ76*DR$2)</f>
        <v>3.3294010463789587</v>
      </c>
      <c r="AR76" s="73">
        <f>IF(+'2grid'!AR76*DS$2&lt;0,0,+'2grid'!AR76*DS$2)</f>
        <v>3.3373174191473636</v>
      </c>
      <c r="AS76" s="73">
        <f>IF(+'2grid'!AS76*DT$2&lt;0,0,+'2grid'!AS76*DT$2)</f>
        <v>3.3424227430945743</v>
      </c>
      <c r="AT76" s="73">
        <f>IF(+'2grid'!AT76*DU$2&lt;0,0,+'2grid'!AT76*DU$2)</f>
        <v>3.3442983593689686</v>
      </c>
      <c r="AU76" s="73">
        <f>IF(+'2grid'!AU76*DV$2&lt;0,0,+'2grid'!AU76*DV$2)</f>
        <v>3.3424261396785075</v>
      </c>
      <c r="AV76" s="73">
        <f>IF(+'2grid'!AV76*DW$2&lt;0,0,+'2grid'!AV76*DW$2)</f>
        <v>3.3361622476115751</v>
      </c>
      <c r="AW76" s="73">
        <f>IF(+'2grid'!AW76*DX$2&lt;0,0,+'2grid'!AW76*DX$2)</f>
        <v>3.3247147250293398</v>
      </c>
      <c r="AX76" s="73">
        <f>IF(+'2grid'!AX76*DY$2&lt;0,0,+'2grid'!AX76*DY$2)</f>
        <v>3.2864924122557446</v>
      </c>
      <c r="AY76" s="73">
        <f>IF(+'2grid'!AY76*DZ$2&lt;0,0,+'2grid'!AY76*DZ$2)</f>
        <v>3.2420693441831423</v>
      </c>
      <c r="AZ76" s="73">
        <f>IF(+'2grid'!AZ76*EA$2&lt;0,0,+'2grid'!AZ76*EA$2)</f>
        <v>3.1920881129592549</v>
      </c>
      <c r="BA76" s="73">
        <f>IF(+'2grid'!BA76*EB$2&lt;0,0,+'2grid'!BA76*EB$2)</f>
        <v>3.1464107623991975</v>
      </c>
      <c r="BB76" s="73">
        <f>IF(+'2grid'!BB76*EC$2&lt;0,0,+'2grid'!BB76*EC$2)</f>
        <v>3.2155023029217928</v>
      </c>
      <c r="BC76" s="73">
        <f>IF(+'2grid'!BC76*ED$2&lt;0,0,+'2grid'!BC76*ED$2)</f>
        <v>0.34089999999999998</v>
      </c>
      <c r="BD76" s="73">
        <f>IF(+'2grid'!BD76*EE$2&lt;0,0,+'2grid'!BD76*EE$2)</f>
        <v>0.35697000000000001</v>
      </c>
      <c r="BE76" s="73">
        <f>IF(+'2grid'!BE76*EF$2&lt;0,0,+'2grid'!BE76*EF$2)</f>
        <v>0.39280000000000004</v>
      </c>
      <c r="BF76" s="73">
        <f>IF(+'2grid'!BF76*EG$2&lt;0,0,+'2grid'!BF76*EG$2)</f>
        <v>0.39440000000000003</v>
      </c>
      <c r="BG76" s="73">
        <f>IF(+'2grid'!BG76*EH$2&lt;0,0,+'2grid'!BG76*EH$2)</f>
        <v>0.495</v>
      </c>
      <c r="BH76" s="73">
        <f>IF(+'2grid'!BH76*EI$2&lt;0,0,+'2grid'!BH76*EI$2)</f>
        <v>0.47915999999999997</v>
      </c>
      <c r="BI76" s="73">
        <f>IF(+'2grid'!BI76*EJ$2&lt;0,0,+'2grid'!BI76*EJ$2)</f>
        <v>0.48014999999999997</v>
      </c>
      <c r="BJ76" s="73">
        <f>IF(+'2grid'!BJ76*EK$2&lt;0,0,+'2grid'!BJ76*EK$2)</f>
        <v>0.47619</v>
      </c>
      <c r="BK76" s="73">
        <f>IF(+'2grid'!BK76*EL$2&lt;0,0,+'2grid'!BK76*EL$2)</f>
        <v>0.47915999999999997</v>
      </c>
      <c r="BL76" s="73">
        <f>IF(+'2grid'!BL76*EM$2&lt;0,0,+'2grid'!BL76*EM$2)</f>
        <v>0.495</v>
      </c>
      <c r="BM76" s="73">
        <f>IF(+'2grid'!BM76*EN$2&lt;0,0,+'2grid'!BM76*EN$2)</f>
        <v>0.46430999999999994</v>
      </c>
      <c r="BN76" s="73">
        <f>IF(+'2grid'!BN76*EO$2&lt;0,0,+'2grid'!BN76*EO$2)</f>
        <v>0.46529999999999999</v>
      </c>
      <c r="BO76" s="73">
        <f>IF(+'2grid'!BO76*EP$2&lt;0,0,+'2grid'!BO76*EP$2)</f>
        <v>0.49896000000000001</v>
      </c>
      <c r="BP76" s="73">
        <f>IF(+'2grid'!BP76*EQ$2&lt;0,0,+'2grid'!BP76*EQ$2)</f>
        <v>0.48509999999999998</v>
      </c>
      <c r="BQ76" s="73">
        <f>IF(+'2grid'!BQ76*ER$2&lt;0,0,+'2grid'!BQ76*ER$2)</f>
        <v>0.48113999999999996</v>
      </c>
      <c r="BR76" s="73">
        <f>IF(+'2grid'!BR76*ES$2&lt;0,0,+'2grid'!BR76*ES$2)</f>
        <v>0.60488999999999993</v>
      </c>
      <c r="BS76" s="73">
        <f>IF(+'2grid'!BS76*ET$2&lt;0,0,+'2grid'!BS76*ET$2)</f>
        <v>0.57360599999999973</v>
      </c>
      <c r="BT76" s="73">
        <f>IF(+'2grid'!BT76*EU$2&lt;0,0,+'2grid'!BT76*EU$2)</f>
        <v>0.60370200000000696</v>
      </c>
      <c r="BU76" s="73">
        <f>IF(+'2grid'!BU76*EV$2&lt;0,0,+'2grid'!BU76*EV$2)</f>
        <v>0.63253080000000583</v>
      </c>
      <c r="BV76" s="73">
        <f>IF(+'2grid'!BV76*EW$2&lt;0,0,+'2grid'!BV76*EW$2)</f>
        <v>0.67085040000000895</v>
      </c>
      <c r="BW76" s="73">
        <f>IF(+'2grid'!BW76*EX$2&lt;0,0,+'2grid'!BW76*EX$2)</f>
        <v>0.70061024000000904</v>
      </c>
      <c r="BX76" s="73">
        <f>IF(+'2grid'!BX76*EY$2&lt;0,0,+'2grid'!BX76*EY$2)</f>
        <v>0.71094789333334607</v>
      </c>
      <c r="BY76" s="73">
        <f>IF(+'2grid'!BY76*EZ$2&lt;0,0,+'2grid'!BY76*EZ$2)</f>
        <v>0.75028326755557728</v>
      </c>
      <c r="BZ76" s="73">
        <f>IF(+'2grid'!BZ76*FA$2&lt;0,0,+'2grid'!BZ76*FA$2)</f>
        <v>0.77794584592594107</v>
      </c>
      <c r="CA76" s="73">
        <f>IF(+'2grid'!CA76*FB$2&lt;0,0,+'2grid'!CA76*FB$2)</f>
        <v>0.80476588969879026</v>
      </c>
    </row>
    <row r="77" spans="1:79" x14ac:dyDescent="0.2">
      <c r="A77" s="9">
        <v>268</v>
      </c>
      <c r="B77" s="73">
        <f>IF(+'2grid'!B77*CC$2&lt;0,0,+'2grid'!B77*CC$2)</f>
        <v>0</v>
      </c>
      <c r="C77" s="73">
        <f>IF(+'2grid'!C77*CD$2&lt;0,0,+'2grid'!C77*CD$2)</f>
        <v>0</v>
      </c>
      <c r="D77" s="73">
        <f>IF(+'2grid'!D77*CE$2&lt;0,0,+'2grid'!D77*CE$2)</f>
        <v>0</v>
      </c>
      <c r="E77" s="73">
        <f>IF(+'2grid'!E77*CF$2&lt;0,0,+'2grid'!E77*CF$2)</f>
        <v>0</v>
      </c>
      <c r="F77" s="73">
        <f>IF(+'2grid'!F77*CG$2&lt;0,0,+'2grid'!F77*CG$2)</f>
        <v>0</v>
      </c>
      <c r="G77" s="73">
        <f>IF(+'2grid'!G77*CH$2&lt;0,0,+'2grid'!G77*CH$2)</f>
        <v>0</v>
      </c>
      <c r="H77" s="73">
        <f>IF(+'2grid'!H77*CI$2&lt;0,0,+'2grid'!H77*CI$2)</f>
        <v>0</v>
      </c>
      <c r="I77" s="73">
        <f>IF(+'2grid'!I77*CJ$2&lt;0,0,+'2grid'!I77*CJ$2)</f>
        <v>0</v>
      </c>
      <c r="J77" s="73">
        <f>IF(+'2grid'!J77*CK$2&lt;0,0,+'2grid'!J77*CK$2)</f>
        <v>0</v>
      </c>
      <c r="K77" s="73">
        <f>IF(+'2grid'!K77*CL$2&lt;0,0,+'2grid'!K77*CL$2)</f>
        <v>0</v>
      </c>
      <c r="L77" s="73">
        <f>IF(+'2grid'!L77*CM$2&lt;0,0,+'2grid'!L77*CM$2)</f>
        <v>0</v>
      </c>
      <c r="M77" s="73">
        <f>IF(+'2grid'!M77*CN$2&lt;0,0,+'2grid'!M77*CN$2)</f>
        <v>0</v>
      </c>
      <c r="N77" s="73">
        <f>IF(+'2grid'!N77*CO$2&lt;0,0,+'2grid'!N77*CO$2)</f>
        <v>0</v>
      </c>
      <c r="O77" s="73">
        <f>IF(+'2grid'!O77*CP$2&lt;0,0,+'2grid'!O77*CP$2)</f>
        <v>0</v>
      </c>
      <c r="P77" s="73">
        <f>IF(+'2grid'!P77*CQ$2&lt;0,0,+'2grid'!P77*CQ$2)</f>
        <v>0</v>
      </c>
      <c r="Q77" s="73">
        <f>IF(+'2grid'!Q77*CR$2&lt;0,0,+'2grid'!Q77*CR$2)</f>
        <v>0</v>
      </c>
      <c r="R77" s="73">
        <f>IF(+'2grid'!R77*CS$2&lt;0,0,+'2grid'!R77*CS$2)</f>
        <v>0</v>
      </c>
      <c r="S77" s="73">
        <f>IF(+'2grid'!S77*CT$2&lt;0,0,+'2grid'!S77*CT$2)</f>
        <v>0</v>
      </c>
      <c r="T77" s="73">
        <f>IF(+'2grid'!T77*CU$2&lt;0,0,+'2grid'!T77*CU$2)</f>
        <v>0</v>
      </c>
      <c r="U77" s="73">
        <f>IF(+'2grid'!U77*CV$2&lt;0,0,+'2grid'!U77*CV$2)</f>
        <v>0</v>
      </c>
      <c r="V77" s="73">
        <f>IF(+'2grid'!V77*CW$2&lt;0,0,+'2grid'!V77*CW$2)</f>
        <v>0</v>
      </c>
      <c r="W77" s="73">
        <f>IF(+'2grid'!W77*CX$2&lt;0,0,+'2grid'!W77*CX$2)</f>
        <v>0</v>
      </c>
      <c r="X77" s="73">
        <f>IF(+'2grid'!X77*CY$2&lt;0,0,+'2grid'!X77*CY$2)</f>
        <v>0</v>
      </c>
      <c r="Y77" s="73">
        <f>IF(+'2grid'!Y77*CZ$2&lt;0,0,+'2grid'!Y77*CZ$2)</f>
        <v>0</v>
      </c>
      <c r="Z77" s="73">
        <f>IF(+'2grid'!Z77*DA$2&lt;0,0,+'2grid'!Z77*DA$2)</f>
        <v>0</v>
      </c>
      <c r="AA77" s="73">
        <f>IF(+'2grid'!AA77*DB$2&lt;0,0,+'2grid'!AA77*DB$2)</f>
        <v>0</v>
      </c>
      <c r="AB77" s="73">
        <f>IF(+'2grid'!AB77*DC$2&lt;0,0,+'2grid'!AB77*DC$2)</f>
        <v>0</v>
      </c>
      <c r="AC77" s="73">
        <f>IF(+'2grid'!AC77*DD$2&lt;0,0,+'2grid'!AC77*DD$2)</f>
        <v>0</v>
      </c>
      <c r="AD77" s="73">
        <f>IF(+'2grid'!AD77*DE$2&lt;0,0,+'2grid'!AD77*DE$2)</f>
        <v>0</v>
      </c>
      <c r="AE77" s="73">
        <f>IF(+'2grid'!AE77*DF$2&lt;0,0,+'2grid'!AE77*DF$2)</f>
        <v>0</v>
      </c>
      <c r="AF77" s="73">
        <f>IF(+'2grid'!AF77*DG$2&lt;0,0,+'2grid'!AF77*DG$2)</f>
        <v>0</v>
      </c>
      <c r="AG77" s="73">
        <f>IF(+'2grid'!AG77*DH$2&lt;0,0,+'2grid'!AG77*DH$2)</f>
        <v>0</v>
      </c>
      <c r="AH77" s="73">
        <f>IF(+'2grid'!AH77*DI$2&lt;0,0,+'2grid'!AH77*DI$2)</f>
        <v>0</v>
      </c>
      <c r="AI77" s="73">
        <f>IF(+'2grid'!AI77*DJ$2&lt;0,0,+'2grid'!AI77*DJ$2)</f>
        <v>0</v>
      </c>
      <c r="AJ77" s="73">
        <f>IF(+'2grid'!AJ77*DK$2&lt;0,0,+'2grid'!AJ77*DK$2)</f>
        <v>0</v>
      </c>
      <c r="AK77" s="73">
        <f>IF(+'2grid'!AK77*DL$2&lt;0,0,+'2grid'!AK77*DL$2)</f>
        <v>0</v>
      </c>
      <c r="AL77" s="73">
        <f>IF(+'2grid'!AL77*DM$2&lt;0,0,+'2grid'!AL77*DM$2)</f>
        <v>0</v>
      </c>
      <c r="AM77" s="73">
        <f>IF(+'2grid'!AM77*DN$2&lt;0,0,+'2grid'!AM77*DN$2)</f>
        <v>0</v>
      </c>
      <c r="AN77" s="73">
        <f>IF(+'2grid'!AN77*DO$2&lt;0,0,+'2grid'!AN77*DO$2)</f>
        <v>0</v>
      </c>
      <c r="AO77" s="73">
        <f>IF(+'2grid'!AO77*DP$2&lt;0,0,+'2grid'!AO77*DP$2)</f>
        <v>0</v>
      </c>
      <c r="AP77" s="73">
        <f>IF(+'2grid'!AP77*DQ$2&lt;0,0,+'2grid'!AP77*DQ$2)</f>
        <v>0</v>
      </c>
      <c r="AQ77" s="73">
        <f>IF(+'2grid'!AQ77*DR$2&lt;0,0,+'2grid'!AQ77*DR$2)</f>
        <v>0</v>
      </c>
      <c r="AR77" s="73">
        <f>IF(+'2grid'!AR77*DS$2&lt;0,0,+'2grid'!AR77*DS$2)</f>
        <v>0</v>
      </c>
      <c r="AS77" s="73">
        <f>IF(+'2grid'!AS77*DT$2&lt;0,0,+'2grid'!AS77*DT$2)</f>
        <v>0</v>
      </c>
      <c r="AT77" s="73">
        <f>IF(+'2grid'!AT77*DU$2&lt;0,0,+'2grid'!AT77*DU$2)</f>
        <v>0</v>
      </c>
      <c r="AU77" s="73">
        <f>IF(+'2grid'!AU77*DV$2&lt;0,0,+'2grid'!AU77*DV$2)</f>
        <v>0</v>
      </c>
      <c r="AV77" s="73">
        <f>IF(+'2grid'!AV77*DW$2&lt;0,0,+'2grid'!AV77*DW$2)</f>
        <v>0</v>
      </c>
      <c r="AW77" s="73">
        <f>IF(+'2grid'!AW77*DX$2&lt;0,0,+'2grid'!AW77*DX$2)</f>
        <v>0</v>
      </c>
      <c r="AX77" s="73">
        <f>IF(+'2grid'!AX77*DY$2&lt;0,0,+'2grid'!AX77*DY$2)</f>
        <v>0</v>
      </c>
      <c r="AY77" s="73">
        <f>IF(+'2grid'!AY77*DZ$2&lt;0,0,+'2grid'!AY77*DZ$2)</f>
        <v>0</v>
      </c>
      <c r="AZ77" s="73">
        <f>IF(+'2grid'!AZ77*EA$2&lt;0,0,+'2grid'!AZ77*EA$2)</f>
        <v>0</v>
      </c>
      <c r="BA77" s="73">
        <f>IF(+'2grid'!BA77*EB$2&lt;0,0,+'2grid'!BA77*EB$2)</f>
        <v>0</v>
      </c>
      <c r="BB77" s="73">
        <f>IF(+'2grid'!BB77*EC$2&lt;0,0,+'2grid'!BB77*EC$2)</f>
        <v>0</v>
      </c>
      <c r="BC77" s="73">
        <f>IF(+'2grid'!BC77*ED$2&lt;0,0,+'2grid'!BC77*ED$2)</f>
        <v>0</v>
      </c>
      <c r="BD77" s="73">
        <f>IF(+'2grid'!BD77*EE$2&lt;0,0,+'2grid'!BD77*EE$2)</f>
        <v>0</v>
      </c>
      <c r="BE77" s="73">
        <f>IF(+'2grid'!BE77*EF$2&lt;0,0,+'2grid'!BE77*EF$2)</f>
        <v>0</v>
      </c>
      <c r="BF77" s="73">
        <f>IF(+'2grid'!BF77*EG$2&lt;0,0,+'2grid'!BF77*EG$2)</f>
        <v>0</v>
      </c>
      <c r="BG77" s="73">
        <f>IF(+'2grid'!BG77*EH$2&lt;0,0,+'2grid'!BG77*EH$2)</f>
        <v>0</v>
      </c>
      <c r="BH77" s="73">
        <f>IF(+'2grid'!BH77*EI$2&lt;0,0,+'2grid'!BH77*EI$2)</f>
        <v>0</v>
      </c>
      <c r="BI77" s="73">
        <f>IF(+'2grid'!BI77*EJ$2&lt;0,0,+'2grid'!BI77*EJ$2)</f>
        <v>0</v>
      </c>
      <c r="BJ77" s="73">
        <f>IF(+'2grid'!BJ77*EK$2&lt;0,0,+'2grid'!BJ77*EK$2)</f>
        <v>0</v>
      </c>
      <c r="BK77" s="73">
        <f>IF(+'2grid'!BK77*EL$2&lt;0,0,+'2grid'!BK77*EL$2)</f>
        <v>0</v>
      </c>
      <c r="BL77" s="73">
        <f>IF(+'2grid'!BL77*EM$2&lt;0,0,+'2grid'!BL77*EM$2)</f>
        <v>0</v>
      </c>
      <c r="BM77" s="73">
        <f>IF(+'2grid'!BM77*EN$2&lt;0,0,+'2grid'!BM77*EN$2)</f>
        <v>0</v>
      </c>
      <c r="BN77" s="73">
        <f>IF(+'2grid'!BN77*EO$2&lt;0,0,+'2grid'!BN77*EO$2)</f>
        <v>0</v>
      </c>
      <c r="BO77" s="73">
        <f>IF(+'2grid'!BO77*EP$2&lt;0,0,+'2grid'!BO77*EP$2)</f>
        <v>0</v>
      </c>
      <c r="BP77" s="73">
        <f>IF(+'2grid'!BP77*EQ$2&lt;0,0,+'2grid'!BP77*EQ$2)</f>
        <v>0</v>
      </c>
      <c r="BQ77" s="73">
        <f>IF(+'2grid'!BQ77*ER$2&lt;0,0,+'2grid'!BQ77*ER$2)</f>
        <v>0</v>
      </c>
      <c r="BR77" s="73">
        <f>IF(+'2grid'!BR77*ES$2&lt;0,0,+'2grid'!BR77*ES$2)</f>
        <v>0</v>
      </c>
      <c r="BS77" s="73">
        <f>IF(+'2grid'!BS77*ET$2&lt;0,0,+'2grid'!BS77*ET$2)</f>
        <v>0</v>
      </c>
      <c r="BT77" s="73">
        <f>IF(+'2grid'!BT77*EU$2&lt;0,0,+'2grid'!BT77*EU$2)</f>
        <v>0</v>
      </c>
      <c r="BU77" s="73">
        <f>IF(+'2grid'!BU77*EV$2&lt;0,0,+'2grid'!BU77*EV$2)</f>
        <v>0</v>
      </c>
      <c r="BV77" s="73">
        <f>IF(+'2grid'!BV77*EW$2&lt;0,0,+'2grid'!BV77*EW$2)</f>
        <v>0</v>
      </c>
      <c r="BW77" s="73">
        <f>IF(+'2grid'!BW77*EX$2&lt;0,0,+'2grid'!BW77*EX$2)</f>
        <v>0</v>
      </c>
      <c r="BX77" s="73">
        <f>IF(+'2grid'!BX77*EY$2&lt;0,0,+'2grid'!BX77*EY$2)</f>
        <v>0</v>
      </c>
      <c r="BY77" s="73">
        <f>IF(+'2grid'!BY77*EZ$2&lt;0,0,+'2grid'!BY77*EZ$2)</f>
        <v>0</v>
      </c>
      <c r="BZ77" s="73">
        <f>IF(+'2grid'!BZ77*FA$2&lt;0,0,+'2grid'!BZ77*FA$2)</f>
        <v>0</v>
      </c>
      <c r="CA77" s="73">
        <f>IF(+'2grid'!CA77*FB$2&lt;0,0,+'2grid'!CA77*FB$2)</f>
        <v>0</v>
      </c>
    </row>
    <row r="78" spans="1:79" x14ac:dyDescent="0.2">
      <c r="A78" s="9">
        <v>270</v>
      </c>
      <c r="B78" s="73">
        <f>IF(+'2grid'!B78*CC$2&lt;0,0,+'2grid'!B78*CC$2)</f>
        <v>0</v>
      </c>
      <c r="C78" s="73">
        <f>IF(+'2grid'!C78*CD$2&lt;0,0,+'2grid'!C78*CD$2)</f>
        <v>0</v>
      </c>
      <c r="D78" s="73">
        <f>IF(+'2grid'!D78*CE$2&lt;0,0,+'2grid'!D78*CE$2)</f>
        <v>6.8198759483673756E-9</v>
      </c>
      <c r="E78" s="73">
        <f>IF(+'2grid'!E78*CF$2&lt;0,0,+'2grid'!E78*CF$2)</f>
        <v>2.0459627845102099E-8</v>
      </c>
      <c r="F78" s="73">
        <f>IF(+'2grid'!F78*CG$2&lt;0,0,+'2grid'!F78*CG$2)</f>
        <v>5.4559007586938945E-8</v>
      </c>
      <c r="G78" s="73">
        <f>IF(+'2grid'!G78*CH$2&lt;0,0,+'2grid'!G78*CH$2)</f>
        <v>1.3639751896734741E-7</v>
      </c>
      <c r="H78" s="73">
        <f>IF(+'2grid'!H78*CI$2&lt;0,0,+'2grid'!H78*CI$2)</f>
        <v>3.2735404552163384E-7</v>
      </c>
      <c r="I78" s="73">
        <f>IF(+'2grid'!I78*CJ$2&lt;0,0,+'2grid'!I78*CJ$2)</f>
        <v>7.6382610621714572E-7</v>
      </c>
      <c r="J78" s="73">
        <f>IF(+'2grid'!J78*CK$2&lt;0,0,+'2grid'!J78*CK$2)</f>
        <v>1.7458882427820463E-6</v>
      </c>
      <c r="K78" s="73">
        <f>IF(+'2grid'!K78*CL$2&lt;0,0,+'2grid'!K78*CL$2)</f>
        <v>3.9282485462596051E-6</v>
      </c>
      <c r="L78" s="73">
        <f>IF(+'2grid'!L78*CM$2&lt;0,0,+'2grid'!L78*CM$2)</f>
        <v>8.7294412139102361E-6</v>
      </c>
      <c r="M78" s="73">
        <f>IF(+'2grid'!M78*CN$2&lt;0,0,+'2grid'!M78*CN$2)</f>
        <v>1.6725315939256585E-5</v>
      </c>
      <c r="N78" s="73">
        <f>IF(+'2grid'!N78*CO$2&lt;0,0,+'2grid'!N78*CO$2)</f>
        <v>3.1690072305959841E-5</v>
      </c>
      <c r="O78" s="73">
        <f>IF(+'2grid'!O78*CP$2&lt;0,0,+'2grid'!O78*CP$2)</f>
        <v>5.9499727594863395E-5</v>
      </c>
      <c r="P78" s="73">
        <f>IF(+'2grid'!P78*CQ$2&lt;0,0,+'2grid'!P78*CQ$2)</f>
        <v>1.1086905763018025E-4</v>
      </c>
      <c r="Q78" s="73">
        <f>IF(+'2grid'!Q78*CR$2&lt;0,0,+'2grid'!Q78*CR$2)</f>
        <v>2.0526614098387655E-4</v>
      </c>
      <c r="R78" s="73">
        <f>IF(+'2grid'!R78*CS$2&lt;0,0,+'2grid'!R78*CS$2)</f>
        <v>3.7795035482745528E-4</v>
      </c>
      <c r="S78" s="73">
        <f>IF(+'2grid'!S78*CT$2&lt;0,0,+'2grid'!S78*CT$2)</f>
        <v>6.9259867978233177E-4</v>
      </c>
      <c r="T78" s="73">
        <f>IF(+'2grid'!T78*CU$2&lt;0,0,+'2grid'!T78*CU$2)</f>
        <v>1.2639127981281266E-3</v>
      </c>
      <c r="U78" s="73">
        <f>IF(+'2grid'!U78*CV$2&lt;0,0,+'2grid'!U78*CV$2)</f>
        <v>2.2980232693238659E-3</v>
      </c>
      <c r="V78" s="73">
        <f>IF(+'2grid'!V78*CW$2&lt;0,0,+'2grid'!V78*CW$2)</f>
        <v>4.1645809452236591E-3</v>
      </c>
      <c r="W78" s="73">
        <f>IF(+'2grid'!W78*CX$2&lt;0,0,+'2grid'!W78*CX$2)</f>
        <v>7.5251887349987367E-3</v>
      </c>
      <c r="X78" s="73">
        <f>IF(+'2grid'!X78*CY$2&lt;0,0,+'2grid'!X78*CY$2)</f>
        <v>1.3561878599338386E-2</v>
      </c>
      <c r="Y78" s="73">
        <f>IF(+'2grid'!Y78*CZ$2&lt;0,0,+'2grid'!Y78*CZ$2)</f>
        <v>2.4383029119367957E-2</v>
      </c>
      <c r="Z78" s="73">
        <f>IF(+'2grid'!Z78*DA$2&lt;0,0,+'2grid'!Z78*DA$2)</f>
        <v>4.3743640280593687E-2</v>
      </c>
      <c r="AA78" s="73">
        <f>IF(+'2grid'!AA78*DB$2&lt;0,0,+'2grid'!AA78*DB$2)</f>
        <v>7.8321946407158241E-2</v>
      </c>
      <c r="AB78" s="73">
        <f>IF(+'2grid'!AB78*DC$2&lt;0,0,+'2grid'!AB78*DC$2)</f>
        <v>0.13997964889789979</v>
      </c>
      <c r="AC78" s="73">
        <f>IF(+'2grid'!AC78*DD$2&lt;0,0,+'2grid'!AC78*DD$2)</f>
        <v>0.2497596067799262</v>
      </c>
      <c r="AD78" s="73">
        <f>IF(+'2grid'!AD78*DE$2&lt;0,0,+'2grid'!AD78*DE$2)</f>
        <v>0.22852132609167977</v>
      </c>
      <c r="AE78" s="73">
        <f>IF(+'2grid'!AE78*DF$2&lt;0,0,+'2grid'!AE78*DF$2)</f>
        <v>0.2090528404997461</v>
      </c>
      <c r="AF78" s="73">
        <f>IF(+'2grid'!AF78*DG$2&lt;0,0,+'2grid'!AF78*DG$2)</f>
        <v>0.1912106837747849</v>
      </c>
      <c r="AG78" s="73">
        <f>IF(+'2grid'!AG78*DH$2&lt;0,0,+'2grid'!AG78*DH$2)</f>
        <v>0.17486256595506075</v>
      </c>
      <c r="AH78" s="73">
        <f>IF(+'2grid'!AH78*DI$2&lt;0,0,+'2grid'!AH78*DI$2)</f>
        <v>0.15988655543004365</v>
      </c>
      <c r="AI78" s="73">
        <f>IF(+'2grid'!AI78*DJ$2&lt;0,0,+'2grid'!AI78*DJ$2)</f>
        <v>0.14617031450288881</v>
      </c>
      <c r="AJ78" s="73">
        <f>IF(+'2grid'!AJ78*DK$2&lt;0,0,+'2grid'!AJ78*DK$2)</f>
        <v>0.13361038575649489</v>
      </c>
      <c r="AK78" s="73">
        <f>IF(+'2grid'!AK78*DL$2&lt;0,0,+'2grid'!AK78*DL$2)</f>
        <v>0.12211152656329431</v>
      </c>
      <c r="AL78" s="73">
        <f>IF(+'2grid'!AL78*DM$2&lt;0,0,+'2grid'!AL78*DM$2)</f>
        <v>0.11158608911659004</v>
      </c>
      <c r="AM78" s="73">
        <f>IF(+'2grid'!AM78*DN$2&lt;0,0,+'2grid'!AM78*DN$2)</f>
        <v>0.10195344341667474</v>
      </c>
      <c r="AN78" s="73">
        <f>IF(+'2grid'!AN78*DO$2&lt;0,0,+'2grid'!AN78*DO$2)</f>
        <v>9.3139440714329905E-2</v>
      </c>
      <c r="AO78" s="73">
        <f>IF(+'2grid'!AO78*DP$2&lt;0,0,+'2grid'!AO78*DP$2)</f>
        <v>0.14133579426488066</v>
      </c>
      <c r="AP78" s="73">
        <f>IF(+'2grid'!AP78*DQ$2&lt;0,0,+'2grid'!AP78*DQ$2)</f>
        <v>0.21444371378387556</v>
      </c>
      <c r="AQ78" s="73">
        <f>IF(+'2grid'!AQ78*DR$2&lt;0,0,+'2grid'!AQ78*DR$2)</f>
        <v>0.32532571314549041</v>
      </c>
      <c r="AR78" s="73">
        <f>IF(+'2grid'!AR78*DS$2&lt;0,0,+'2grid'!AR78*DS$2)</f>
        <v>0.49347894675021858</v>
      </c>
      <c r="AS78" s="73">
        <f>IF(+'2grid'!AS78*DT$2&lt;0,0,+'2grid'!AS78*DT$2)</f>
        <v>0.74845423065355277</v>
      </c>
      <c r="AT78" s="73">
        <f>IF(+'2grid'!AT78*DU$2&lt;0,0,+'2grid'!AT78*DU$2)</f>
        <v>1.1350354292266154</v>
      </c>
      <c r="AU78" s="73">
        <f>IF(+'2grid'!AU78*DV$2&lt;0,0,+'2grid'!AU78*DV$2)</f>
        <v>1.721084819865643</v>
      </c>
      <c r="AV78" s="73">
        <f>IF(+'2grid'!AV78*DW$2&lt;0,0,+'2grid'!AV78*DW$2)</f>
        <v>2.6094255705345319</v>
      </c>
      <c r="AW78" s="73">
        <f>IF(+'2grid'!AW78*DX$2&lt;0,0,+'2grid'!AW78*DX$2)</f>
        <v>3.9558371068967078</v>
      </c>
      <c r="AX78" s="73">
        <f>IF(+'2grid'!AX78*DY$2&lt;0,0,+'2grid'!AX78*DY$2)</f>
        <v>5.9588287365974706</v>
      </c>
      <c r="AY78" s="73">
        <f>IF(+'2grid'!AY78*DZ$2&lt;0,0,+'2grid'!AY78*DZ$2)</f>
        <v>7.9785367402601359</v>
      </c>
      <c r="AZ78" s="73">
        <f>IF(+'2grid'!AZ78*EA$2&lt;0,0,+'2grid'!AZ78*EA$2)</f>
        <v>10.68262598418637</v>
      </c>
      <c r="BA78" s="73">
        <f>IF(+'2grid'!BA78*EB$2&lt;0,0,+'2grid'!BA78*EB$2)</f>
        <v>14.302939067955087</v>
      </c>
      <c r="BB78" s="73">
        <f>IF(+'2grid'!BB78*EC$2&lt;0,0,+'2grid'!BB78*EC$2)</f>
        <v>19.149838110745737</v>
      </c>
      <c r="BC78" s="73">
        <f>IF(+'2grid'!BC78*ED$2&lt;0,0,+'2grid'!BC78*ED$2)</f>
        <v>23.648720000000001</v>
      </c>
      <c r="BD78" s="73">
        <f>IF(+'2grid'!BD78*EE$2&lt;0,0,+'2grid'!BD78*EE$2)</f>
        <v>27.703806</v>
      </c>
      <c r="BE78" s="73">
        <f>IF(+'2grid'!BE78*EF$2&lt;0,0,+'2grid'!BE78*EF$2)</f>
        <v>21.3094</v>
      </c>
      <c r="BF78" s="73">
        <f>IF(+'2grid'!BF78*EG$2&lt;0,0,+'2grid'!BF78*EG$2)</f>
        <v>14.403488000000001</v>
      </c>
      <c r="BG78" s="73">
        <f>IF(+'2grid'!BG78*EH$2&lt;0,0,+'2grid'!BG78*EH$2)</f>
        <v>15.246</v>
      </c>
      <c r="BH78" s="73">
        <f>IF(+'2grid'!BH78*EI$2&lt;0,0,+'2grid'!BH78*EI$2)</f>
        <v>13.86</v>
      </c>
      <c r="BI78" s="73">
        <f>IF(+'2grid'!BI78*EJ$2&lt;0,0,+'2grid'!BI78*EJ$2)</f>
        <v>9.9</v>
      </c>
      <c r="BJ78" s="73">
        <f>IF(+'2grid'!BJ78*EK$2&lt;0,0,+'2grid'!BJ78*EK$2)</f>
        <v>11.677049999999999</v>
      </c>
      <c r="BK78" s="73">
        <f>IF(+'2grid'!BK78*EL$2&lt;0,0,+'2grid'!BK78*EL$2)</f>
        <v>15.84</v>
      </c>
      <c r="BL78" s="73">
        <f>IF(+'2grid'!BL78*EM$2&lt;0,0,+'2grid'!BL78*EM$2)</f>
        <v>17.694269999999999</v>
      </c>
      <c r="BM78" s="73">
        <f>IF(+'2grid'!BM78*EN$2&lt;0,0,+'2grid'!BM78*EN$2)</f>
        <v>18.163530000000002</v>
      </c>
      <c r="BN78" s="73">
        <f>IF(+'2grid'!BN78*EO$2&lt;0,0,+'2grid'!BN78*EO$2)</f>
        <v>16.44192</v>
      </c>
      <c r="BO78" s="73">
        <f>IF(+'2grid'!BO78*EP$2&lt;0,0,+'2grid'!BO78*EP$2)</f>
        <v>33.659999999999997</v>
      </c>
      <c r="BP78" s="73">
        <f>IF(+'2grid'!BP78*EQ$2&lt;0,0,+'2grid'!BP78*EQ$2)</f>
        <v>72.27</v>
      </c>
      <c r="BQ78" s="73">
        <f>IF(+'2grid'!BQ78*ER$2&lt;0,0,+'2grid'!BQ78*ER$2)</f>
        <v>85.288499999999999</v>
      </c>
      <c r="BR78" s="73">
        <f>IF(+'2grid'!BR78*ES$2&lt;0,0,+'2grid'!BR78*ES$2)</f>
        <v>41.605740000000004</v>
      </c>
      <c r="BS78" s="73">
        <f>IF(+'2grid'!BS78*ET$2&lt;0,0,+'2grid'!BS78*ET$2)</f>
        <v>80.80769399999906</v>
      </c>
      <c r="BT78" s="73">
        <f>IF(+'2grid'!BT78*EU$2&lt;0,0,+'2grid'!BT78*EU$2)</f>
        <v>90.880767999999989</v>
      </c>
      <c r="BU78" s="73">
        <f>IF(+'2grid'!BU78*EV$2&lt;0,0,+'2grid'!BU78*EV$2)</f>
        <v>94.222199866666401</v>
      </c>
      <c r="BV78" s="73">
        <f>IF(+'2grid'!BV78*EW$2&lt;0,0,+'2grid'!BV78*EW$2)</f>
        <v>94.086459377778098</v>
      </c>
      <c r="BW78" s="73">
        <f>IF(+'2grid'!BW78*EX$2&lt;0,0,+'2grid'!BW78*EX$2)</f>
        <v>102.33978525629658</v>
      </c>
      <c r="BX78" s="73">
        <f>IF(+'2grid'!BX78*EY$2&lt;0,0,+'2grid'!BX78*EY$2)</f>
        <v>118.67523651160634</v>
      </c>
      <c r="BY78" s="73">
        <f>IF(+'2grid'!BY78*EZ$2&lt;0,0,+'2grid'!BY78*EZ$2)</f>
        <v>119.19325955252796</v>
      </c>
      <c r="BZ78" s="73">
        <f>IF(+'2grid'!BZ78*FA$2&lt;0,0,+'2grid'!BZ78*FA$2)</f>
        <v>125.5504407850762</v>
      </c>
      <c r="CA78" s="73">
        <f>IF(+'2grid'!CA78*FB$2&lt;0,0,+'2grid'!CA78*FB$2)</f>
        <v>133.8409358621517</v>
      </c>
    </row>
    <row r="79" spans="1:79" x14ac:dyDescent="0.2">
      <c r="A79" s="9">
        <v>275</v>
      </c>
      <c r="B79" s="73">
        <f>IF(+'2grid'!B79*CC$2&lt;0,0,+'2grid'!B79*CC$2)</f>
        <v>0</v>
      </c>
      <c r="C79" s="73">
        <f>IF(+'2grid'!C79*CD$2&lt;0,0,+'2grid'!C79*CD$2)</f>
        <v>0</v>
      </c>
      <c r="D79" s="73">
        <f>IF(+'2grid'!D79*CE$2&lt;0,0,+'2grid'!D79*CE$2)</f>
        <v>0</v>
      </c>
      <c r="E79" s="73">
        <f>IF(+'2grid'!E79*CF$2&lt;0,0,+'2grid'!E79*CF$2)</f>
        <v>0</v>
      </c>
      <c r="F79" s="73">
        <f>IF(+'2grid'!F79*CG$2&lt;0,0,+'2grid'!F79*CG$2)</f>
        <v>0</v>
      </c>
      <c r="G79" s="73">
        <f>IF(+'2grid'!G79*CH$2&lt;0,0,+'2grid'!G79*CH$2)</f>
        <v>0</v>
      </c>
      <c r="H79" s="73">
        <f>IF(+'2grid'!H79*CI$2&lt;0,0,+'2grid'!H79*CI$2)</f>
        <v>0</v>
      </c>
      <c r="I79" s="73">
        <f>IF(+'2grid'!I79*CJ$2&lt;0,0,+'2grid'!I79*CJ$2)</f>
        <v>0</v>
      </c>
      <c r="J79" s="73">
        <f>IF(+'2grid'!J79*CK$2&lt;0,0,+'2grid'!J79*CK$2)</f>
        <v>0</v>
      </c>
      <c r="K79" s="73">
        <f>IF(+'2grid'!K79*CL$2&lt;0,0,+'2grid'!K79*CL$2)</f>
        <v>0</v>
      </c>
      <c r="L79" s="73">
        <f>IF(+'2grid'!L79*CM$2&lt;0,0,+'2grid'!L79*CM$2)</f>
        <v>0</v>
      </c>
      <c r="M79" s="73">
        <f>IF(+'2grid'!M79*CN$2&lt;0,0,+'2grid'!M79*CN$2)</f>
        <v>0</v>
      </c>
      <c r="N79" s="73">
        <f>IF(+'2grid'!N79*CO$2&lt;0,0,+'2grid'!N79*CO$2)</f>
        <v>0</v>
      </c>
      <c r="O79" s="73">
        <f>IF(+'2grid'!O79*CP$2&lt;0,0,+'2grid'!O79*CP$2)</f>
        <v>0</v>
      </c>
      <c r="P79" s="73">
        <f>IF(+'2grid'!P79*CQ$2&lt;0,0,+'2grid'!P79*CQ$2)</f>
        <v>0</v>
      </c>
      <c r="Q79" s="73">
        <f>IF(+'2grid'!Q79*CR$2&lt;0,0,+'2grid'!Q79*CR$2)</f>
        <v>0</v>
      </c>
      <c r="R79" s="73">
        <f>IF(+'2grid'!R79*CS$2&lt;0,0,+'2grid'!R79*CS$2)</f>
        <v>0</v>
      </c>
      <c r="S79" s="73">
        <f>IF(+'2grid'!S79*CT$2&lt;0,0,+'2grid'!S79*CT$2)</f>
        <v>0</v>
      </c>
      <c r="T79" s="73">
        <f>IF(+'2grid'!T79*CU$2&lt;0,0,+'2grid'!T79*CU$2)</f>
        <v>0</v>
      </c>
      <c r="U79" s="73">
        <f>IF(+'2grid'!U79*CV$2&lt;0,0,+'2grid'!U79*CV$2)</f>
        <v>0</v>
      </c>
      <c r="V79" s="73">
        <f>IF(+'2grid'!V79*CW$2&lt;0,0,+'2grid'!V79*CW$2)</f>
        <v>0</v>
      </c>
      <c r="W79" s="73">
        <f>IF(+'2grid'!W79*CX$2&lt;0,0,+'2grid'!W79*CX$2)</f>
        <v>0</v>
      </c>
      <c r="X79" s="73">
        <f>IF(+'2grid'!X79*CY$2&lt;0,0,+'2grid'!X79*CY$2)</f>
        <v>0</v>
      </c>
      <c r="Y79" s="73">
        <f>IF(+'2grid'!Y79*CZ$2&lt;0,0,+'2grid'!Y79*CZ$2)</f>
        <v>0</v>
      </c>
      <c r="Z79" s="73">
        <f>IF(+'2grid'!Z79*DA$2&lt;0,0,+'2grid'!Z79*DA$2)</f>
        <v>0</v>
      </c>
      <c r="AA79" s="73">
        <f>IF(+'2grid'!AA79*DB$2&lt;0,0,+'2grid'!AA79*DB$2)</f>
        <v>0</v>
      </c>
      <c r="AB79" s="73">
        <f>IF(+'2grid'!AB79*DC$2&lt;0,0,+'2grid'!AB79*DC$2)</f>
        <v>0</v>
      </c>
      <c r="AC79" s="73">
        <f>IF(+'2grid'!AC79*DD$2&lt;0,0,+'2grid'!AC79*DD$2)</f>
        <v>0</v>
      </c>
      <c r="AD79" s="73">
        <f>IF(+'2grid'!AD79*DE$2&lt;0,0,+'2grid'!AD79*DE$2)</f>
        <v>0</v>
      </c>
      <c r="AE79" s="73">
        <f>IF(+'2grid'!AE79*DF$2&lt;0,0,+'2grid'!AE79*DF$2)</f>
        <v>0</v>
      </c>
      <c r="AF79" s="73">
        <f>IF(+'2grid'!AF79*DG$2&lt;0,0,+'2grid'!AF79*DG$2)</f>
        <v>0</v>
      </c>
      <c r="AG79" s="73">
        <f>IF(+'2grid'!AG79*DH$2&lt;0,0,+'2grid'!AG79*DH$2)</f>
        <v>0</v>
      </c>
      <c r="AH79" s="73">
        <f>IF(+'2grid'!AH79*DI$2&lt;0,0,+'2grid'!AH79*DI$2)</f>
        <v>0</v>
      </c>
      <c r="AI79" s="73">
        <f>IF(+'2grid'!AI79*DJ$2&lt;0,0,+'2grid'!AI79*DJ$2)</f>
        <v>0</v>
      </c>
      <c r="AJ79" s="73">
        <f>IF(+'2grid'!AJ79*DK$2&lt;0,0,+'2grid'!AJ79*DK$2)</f>
        <v>0</v>
      </c>
      <c r="AK79" s="73">
        <f>IF(+'2grid'!AK79*DL$2&lt;0,0,+'2grid'!AK79*DL$2)</f>
        <v>0</v>
      </c>
      <c r="AL79" s="73">
        <f>IF(+'2grid'!AL79*DM$2&lt;0,0,+'2grid'!AL79*DM$2)</f>
        <v>0</v>
      </c>
      <c r="AM79" s="73">
        <f>IF(+'2grid'!AM79*DN$2&lt;0,0,+'2grid'!AM79*DN$2)</f>
        <v>0</v>
      </c>
      <c r="AN79" s="73">
        <f>IF(+'2grid'!AN79*DO$2&lt;0,0,+'2grid'!AN79*DO$2)</f>
        <v>0</v>
      </c>
      <c r="AO79" s="73">
        <f>IF(+'2grid'!AO79*DP$2&lt;0,0,+'2grid'!AO79*DP$2)</f>
        <v>0</v>
      </c>
      <c r="AP79" s="73">
        <f>IF(+'2grid'!AP79*DQ$2&lt;0,0,+'2grid'!AP79*DQ$2)</f>
        <v>0</v>
      </c>
      <c r="AQ79" s="73">
        <f>IF(+'2grid'!AQ79*DR$2&lt;0,0,+'2grid'!AQ79*DR$2)</f>
        <v>0</v>
      </c>
      <c r="AR79" s="73">
        <f>IF(+'2grid'!AR79*DS$2&lt;0,0,+'2grid'!AR79*DS$2)</f>
        <v>0</v>
      </c>
      <c r="AS79" s="73">
        <f>IF(+'2grid'!AS79*DT$2&lt;0,0,+'2grid'!AS79*DT$2)</f>
        <v>0</v>
      </c>
      <c r="AT79" s="73">
        <f>IF(+'2grid'!AT79*DU$2&lt;0,0,+'2grid'!AT79*DU$2)</f>
        <v>0</v>
      </c>
      <c r="AU79" s="73">
        <f>IF(+'2grid'!AU79*DV$2&lt;0,0,+'2grid'!AU79*DV$2)</f>
        <v>0</v>
      </c>
      <c r="AV79" s="73">
        <f>IF(+'2grid'!AV79*DW$2&lt;0,0,+'2grid'!AV79*DW$2)</f>
        <v>0</v>
      </c>
      <c r="AW79" s="73">
        <f>IF(+'2grid'!AW79*DX$2&lt;0,0,+'2grid'!AW79*DX$2)</f>
        <v>0</v>
      </c>
      <c r="AX79" s="73">
        <f>IF(+'2grid'!AX79*DY$2&lt;0,0,+'2grid'!AX79*DY$2)</f>
        <v>0</v>
      </c>
      <c r="AY79" s="73">
        <f>IF(+'2grid'!AY79*DZ$2&lt;0,0,+'2grid'!AY79*DZ$2)</f>
        <v>0</v>
      </c>
      <c r="AZ79" s="73">
        <f>IF(+'2grid'!AZ79*EA$2&lt;0,0,+'2grid'!AZ79*EA$2)</f>
        <v>0</v>
      </c>
      <c r="BA79" s="73">
        <f>IF(+'2grid'!BA79*EB$2&lt;0,0,+'2grid'!BA79*EB$2)</f>
        <v>0</v>
      </c>
      <c r="BB79" s="73">
        <f>IF(+'2grid'!BB79*EC$2&lt;0,0,+'2grid'!BB79*EC$2)</f>
        <v>0</v>
      </c>
      <c r="BC79" s="73">
        <f>IF(+'2grid'!BC79*ED$2&lt;0,0,+'2grid'!BC79*ED$2)</f>
        <v>0</v>
      </c>
      <c r="BD79" s="73">
        <f>IF(+'2grid'!BD79*EE$2&lt;0,0,+'2grid'!BD79*EE$2)</f>
        <v>0</v>
      </c>
      <c r="BE79" s="73">
        <f>IF(+'2grid'!BE79*EF$2&lt;0,0,+'2grid'!BE79*EF$2)</f>
        <v>0</v>
      </c>
      <c r="BF79" s="73">
        <f>IF(+'2grid'!BF79*EG$2&lt;0,0,+'2grid'!BF79*EG$2)</f>
        <v>0</v>
      </c>
      <c r="BG79" s="73">
        <f>IF(+'2grid'!BG79*EH$2&lt;0,0,+'2grid'!BG79*EH$2)</f>
        <v>0</v>
      </c>
      <c r="BH79" s="73">
        <f>IF(+'2grid'!BH79*EI$2&lt;0,0,+'2grid'!BH79*EI$2)</f>
        <v>0</v>
      </c>
      <c r="BI79" s="73">
        <f>IF(+'2grid'!BI79*EJ$2&lt;0,0,+'2grid'!BI79*EJ$2)</f>
        <v>0</v>
      </c>
      <c r="BJ79" s="73">
        <f>IF(+'2grid'!BJ79*EK$2&lt;0,0,+'2grid'!BJ79*EK$2)</f>
        <v>0</v>
      </c>
      <c r="BK79" s="73">
        <f>IF(+'2grid'!BK79*EL$2&lt;0,0,+'2grid'!BK79*EL$2)</f>
        <v>0</v>
      </c>
      <c r="BL79" s="73">
        <f>IF(+'2grid'!BL79*EM$2&lt;0,0,+'2grid'!BL79*EM$2)</f>
        <v>0</v>
      </c>
      <c r="BM79" s="73">
        <f>IF(+'2grid'!BM79*EN$2&lt;0,0,+'2grid'!BM79*EN$2)</f>
        <v>0</v>
      </c>
      <c r="BN79" s="73">
        <f>IF(+'2grid'!BN79*EO$2&lt;0,0,+'2grid'!BN79*EO$2)</f>
        <v>0</v>
      </c>
      <c r="BO79" s="73">
        <f>IF(+'2grid'!BO79*EP$2&lt;0,0,+'2grid'!BO79*EP$2)</f>
        <v>0</v>
      </c>
      <c r="BP79" s="73">
        <f>IF(+'2grid'!BP79*EQ$2&lt;0,0,+'2grid'!BP79*EQ$2)</f>
        <v>0</v>
      </c>
      <c r="BQ79" s="73">
        <f>IF(+'2grid'!BQ79*ER$2&lt;0,0,+'2grid'!BQ79*ER$2)</f>
        <v>0</v>
      </c>
      <c r="BR79" s="73">
        <f>IF(+'2grid'!BR79*ES$2&lt;0,0,+'2grid'!BR79*ES$2)</f>
        <v>0</v>
      </c>
      <c r="BS79" s="73">
        <f>IF(+'2grid'!BS79*ET$2&lt;0,0,+'2grid'!BS79*ET$2)</f>
        <v>0</v>
      </c>
      <c r="BT79" s="73">
        <f>IF(+'2grid'!BT79*EU$2&lt;0,0,+'2grid'!BT79*EU$2)</f>
        <v>0</v>
      </c>
      <c r="BU79" s="73">
        <f>IF(+'2grid'!BU79*EV$2&lt;0,0,+'2grid'!BU79*EV$2)</f>
        <v>0</v>
      </c>
      <c r="BV79" s="73">
        <f>IF(+'2grid'!BV79*EW$2&lt;0,0,+'2grid'!BV79*EW$2)</f>
        <v>0</v>
      </c>
      <c r="BW79" s="73">
        <f>IF(+'2grid'!BW79*EX$2&lt;0,0,+'2grid'!BW79*EX$2)</f>
        <v>0</v>
      </c>
      <c r="BX79" s="73">
        <f>IF(+'2grid'!BX79*EY$2&lt;0,0,+'2grid'!BX79*EY$2)</f>
        <v>0</v>
      </c>
      <c r="BY79" s="73">
        <f>IF(+'2grid'!BY79*EZ$2&lt;0,0,+'2grid'!BY79*EZ$2)</f>
        <v>0</v>
      </c>
      <c r="BZ79" s="73">
        <f>IF(+'2grid'!BZ79*FA$2&lt;0,0,+'2grid'!BZ79*FA$2)</f>
        <v>0</v>
      </c>
      <c r="CA79" s="73">
        <f>IF(+'2grid'!CA79*FB$2&lt;0,0,+'2grid'!CA79*FB$2)</f>
        <v>0</v>
      </c>
    </row>
    <row r="80" spans="1:79" x14ac:dyDescent="0.2">
      <c r="A80" s="9">
        <v>276</v>
      </c>
      <c r="B80" s="73">
        <f>IF(+'2grid'!B80*CC$2&lt;0,0,+'2grid'!B80*CC$2)</f>
        <v>0</v>
      </c>
      <c r="C80" s="73">
        <f>IF(+'2grid'!C80*CD$2&lt;0,0,+'2grid'!C80*CD$2)</f>
        <v>0</v>
      </c>
      <c r="D80" s="73">
        <f>IF(+'2grid'!D80*CE$2&lt;0,0,+'2grid'!D80*CE$2)</f>
        <v>0</v>
      </c>
      <c r="E80" s="73">
        <f>IF(+'2grid'!E80*CF$2&lt;0,0,+'2grid'!E80*CF$2)</f>
        <v>0</v>
      </c>
      <c r="F80" s="73">
        <f>IF(+'2grid'!F80*CG$2&lt;0,0,+'2grid'!F80*CG$2)</f>
        <v>0</v>
      </c>
      <c r="G80" s="73">
        <f>IF(+'2grid'!G80*CH$2&lt;0,0,+'2grid'!G80*CH$2)</f>
        <v>0</v>
      </c>
      <c r="H80" s="73">
        <f>IF(+'2grid'!H80*CI$2&lt;0,0,+'2grid'!H80*CI$2)</f>
        <v>0</v>
      </c>
      <c r="I80" s="73">
        <f>IF(+'2grid'!I80*CJ$2&lt;0,0,+'2grid'!I80*CJ$2)</f>
        <v>0</v>
      </c>
      <c r="J80" s="73">
        <f>IF(+'2grid'!J80*CK$2&lt;0,0,+'2grid'!J80*CK$2)</f>
        <v>0</v>
      </c>
      <c r="K80" s="73">
        <f>IF(+'2grid'!K80*CL$2&lt;0,0,+'2grid'!K80*CL$2)</f>
        <v>0</v>
      </c>
      <c r="L80" s="73">
        <f>IF(+'2grid'!L80*CM$2&lt;0,0,+'2grid'!L80*CM$2)</f>
        <v>0</v>
      </c>
      <c r="M80" s="73">
        <f>IF(+'2grid'!M80*CN$2&lt;0,0,+'2grid'!M80*CN$2)</f>
        <v>0</v>
      </c>
      <c r="N80" s="73">
        <f>IF(+'2grid'!N80*CO$2&lt;0,0,+'2grid'!N80*CO$2)</f>
        <v>0</v>
      </c>
      <c r="O80" s="73">
        <f>IF(+'2grid'!O80*CP$2&lt;0,0,+'2grid'!O80*CP$2)</f>
        <v>0</v>
      </c>
      <c r="P80" s="73">
        <f>IF(+'2grid'!P80*CQ$2&lt;0,0,+'2grid'!P80*CQ$2)</f>
        <v>0</v>
      </c>
      <c r="Q80" s="73">
        <f>IF(+'2grid'!Q80*CR$2&lt;0,0,+'2grid'!Q80*CR$2)</f>
        <v>0</v>
      </c>
      <c r="R80" s="73">
        <f>IF(+'2grid'!R80*CS$2&lt;0,0,+'2grid'!R80*CS$2)</f>
        <v>0</v>
      </c>
      <c r="S80" s="73">
        <f>IF(+'2grid'!S80*CT$2&lt;0,0,+'2grid'!S80*CT$2)</f>
        <v>0</v>
      </c>
      <c r="T80" s="73">
        <f>IF(+'2grid'!T80*CU$2&lt;0,0,+'2grid'!T80*CU$2)</f>
        <v>0</v>
      </c>
      <c r="U80" s="73">
        <f>IF(+'2grid'!U80*CV$2&lt;0,0,+'2grid'!U80*CV$2)</f>
        <v>0</v>
      </c>
      <c r="V80" s="73">
        <f>IF(+'2grid'!V80*CW$2&lt;0,0,+'2grid'!V80*CW$2)</f>
        <v>0</v>
      </c>
      <c r="W80" s="73">
        <f>IF(+'2grid'!W80*CX$2&lt;0,0,+'2grid'!W80*CX$2)</f>
        <v>0</v>
      </c>
      <c r="X80" s="73">
        <f>IF(+'2grid'!X80*CY$2&lt;0,0,+'2grid'!X80*CY$2)</f>
        <v>0</v>
      </c>
      <c r="Y80" s="73">
        <f>IF(+'2grid'!Y80*CZ$2&lt;0,0,+'2grid'!Y80*CZ$2)</f>
        <v>0</v>
      </c>
      <c r="Z80" s="73">
        <f>IF(+'2grid'!Z80*DA$2&lt;0,0,+'2grid'!Z80*DA$2)</f>
        <v>0</v>
      </c>
      <c r="AA80" s="73">
        <f>IF(+'2grid'!AA80*DB$2&lt;0,0,+'2grid'!AA80*DB$2)</f>
        <v>0</v>
      </c>
      <c r="AB80" s="73">
        <f>IF(+'2grid'!AB80*DC$2&lt;0,0,+'2grid'!AB80*DC$2)</f>
        <v>0</v>
      </c>
      <c r="AC80" s="73">
        <f>IF(+'2grid'!AC80*DD$2&lt;0,0,+'2grid'!AC80*DD$2)</f>
        <v>0</v>
      </c>
      <c r="AD80" s="73">
        <f>IF(+'2grid'!AD80*DE$2&lt;0,0,+'2grid'!AD80*DE$2)</f>
        <v>0</v>
      </c>
      <c r="AE80" s="73">
        <f>IF(+'2grid'!AE80*DF$2&lt;0,0,+'2grid'!AE80*DF$2)</f>
        <v>0</v>
      </c>
      <c r="AF80" s="73">
        <f>IF(+'2grid'!AF80*DG$2&lt;0,0,+'2grid'!AF80*DG$2)</f>
        <v>0</v>
      </c>
      <c r="AG80" s="73">
        <f>IF(+'2grid'!AG80*DH$2&lt;0,0,+'2grid'!AG80*DH$2)</f>
        <v>0</v>
      </c>
      <c r="AH80" s="73">
        <f>IF(+'2grid'!AH80*DI$2&lt;0,0,+'2grid'!AH80*DI$2)</f>
        <v>0</v>
      </c>
      <c r="AI80" s="73">
        <f>IF(+'2grid'!AI80*DJ$2&lt;0,0,+'2grid'!AI80*DJ$2)</f>
        <v>0</v>
      </c>
      <c r="AJ80" s="73">
        <f>IF(+'2grid'!AJ80*DK$2&lt;0,0,+'2grid'!AJ80*DK$2)</f>
        <v>0</v>
      </c>
      <c r="AK80" s="73">
        <f>IF(+'2grid'!AK80*DL$2&lt;0,0,+'2grid'!AK80*DL$2)</f>
        <v>0</v>
      </c>
      <c r="AL80" s="73">
        <f>IF(+'2grid'!AL80*DM$2&lt;0,0,+'2grid'!AL80*DM$2)</f>
        <v>0</v>
      </c>
      <c r="AM80" s="73">
        <f>IF(+'2grid'!AM80*DN$2&lt;0,0,+'2grid'!AM80*DN$2)</f>
        <v>0</v>
      </c>
      <c r="AN80" s="73">
        <f>IF(+'2grid'!AN80*DO$2&lt;0,0,+'2grid'!AN80*DO$2)</f>
        <v>0</v>
      </c>
      <c r="AO80" s="73">
        <f>IF(+'2grid'!AO80*DP$2&lt;0,0,+'2grid'!AO80*DP$2)</f>
        <v>0</v>
      </c>
      <c r="AP80" s="73">
        <f>IF(+'2grid'!AP80*DQ$2&lt;0,0,+'2grid'!AP80*DQ$2)</f>
        <v>0</v>
      </c>
      <c r="AQ80" s="73">
        <f>IF(+'2grid'!AQ80*DR$2&lt;0,0,+'2grid'!AQ80*DR$2)</f>
        <v>0</v>
      </c>
      <c r="AR80" s="73">
        <f>IF(+'2grid'!AR80*DS$2&lt;0,0,+'2grid'!AR80*DS$2)</f>
        <v>0</v>
      </c>
      <c r="AS80" s="73">
        <f>IF(+'2grid'!AS80*DT$2&lt;0,0,+'2grid'!AS80*DT$2)</f>
        <v>0</v>
      </c>
      <c r="AT80" s="73">
        <f>IF(+'2grid'!AT80*DU$2&lt;0,0,+'2grid'!AT80*DU$2)</f>
        <v>0</v>
      </c>
      <c r="AU80" s="73">
        <f>IF(+'2grid'!AU80*DV$2&lt;0,0,+'2grid'!AU80*DV$2)</f>
        <v>0</v>
      </c>
      <c r="AV80" s="73">
        <f>IF(+'2grid'!AV80*DW$2&lt;0,0,+'2grid'!AV80*DW$2)</f>
        <v>0</v>
      </c>
      <c r="AW80" s="73">
        <f>IF(+'2grid'!AW80*DX$2&lt;0,0,+'2grid'!AW80*DX$2)</f>
        <v>0</v>
      </c>
      <c r="AX80" s="73">
        <f>IF(+'2grid'!AX80*DY$2&lt;0,0,+'2grid'!AX80*DY$2)</f>
        <v>0</v>
      </c>
      <c r="AY80" s="73">
        <f>IF(+'2grid'!AY80*DZ$2&lt;0,0,+'2grid'!AY80*DZ$2)</f>
        <v>0</v>
      </c>
      <c r="AZ80" s="73">
        <f>IF(+'2grid'!AZ80*EA$2&lt;0,0,+'2grid'!AZ80*EA$2)</f>
        <v>0</v>
      </c>
      <c r="BA80" s="73">
        <f>IF(+'2grid'!BA80*EB$2&lt;0,0,+'2grid'!BA80*EB$2)</f>
        <v>0</v>
      </c>
      <c r="BB80" s="73">
        <f>IF(+'2grid'!BB80*EC$2&lt;0,0,+'2grid'!BB80*EC$2)</f>
        <v>0</v>
      </c>
      <c r="BC80" s="73">
        <f>IF(+'2grid'!BC80*ED$2&lt;0,0,+'2grid'!BC80*ED$2)</f>
        <v>0</v>
      </c>
      <c r="BD80" s="73">
        <f>IF(+'2grid'!BD80*EE$2&lt;0,0,+'2grid'!BD80*EE$2)</f>
        <v>0</v>
      </c>
      <c r="BE80" s="73">
        <f>IF(+'2grid'!BE80*EF$2&lt;0,0,+'2grid'!BE80*EF$2)</f>
        <v>0</v>
      </c>
      <c r="BF80" s="73">
        <f>IF(+'2grid'!BF80*EG$2&lt;0,0,+'2grid'!BF80*EG$2)</f>
        <v>0</v>
      </c>
      <c r="BG80" s="73">
        <f>IF(+'2grid'!BG80*EH$2&lt;0,0,+'2grid'!BG80*EH$2)</f>
        <v>0</v>
      </c>
      <c r="BH80" s="73">
        <f>IF(+'2grid'!BH80*EI$2&lt;0,0,+'2grid'!BH80*EI$2)</f>
        <v>0</v>
      </c>
      <c r="BI80" s="73">
        <f>IF(+'2grid'!BI80*EJ$2&lt;0,0,+'2grid'!BI80*EJ$2)</f>
        <v>0</v>
      </c>
      <c r="BJ80" s="73">
        <f>IF(+'2grid'!BJ80*EK$2&lt;0,0,+'2grid'!BJ80*EK$2)</f>
        <v>0</v>
      </c>
      <c r="BK80" s="73">
        <f>IF(+'2grid'!BK80*EL$2&lt;0,0,+'2grid'!BK80*EL$2)</f>
        <v>0</v>
      </c>
      <c r="BL80" s="73">
        <f>IF(+'2grid'!BL80*EM$2&lt;0,0,+'2grid'!BL80*EM$2)</f>
        <v>0</v>
      </c>
      <c r="BM80" s="73">
        <f>IF(+'2grid'!BM80*EN$2&lt;0,0,+'2grid'!BM80*EN$2)</f>
        <v>0</v>
      </c>
      <c r="BN80" s="73">
        <f>IF(+'2grid'!BN80*EO$2&lt;0,0,+'2grid'!BN80*EO$2)</f>
        <v>0</v>
      </c>
      <c r="BO80" s="73">
        <f>IF(+'2grid'!BO80*EP$2&lt;0,0,+'2grid'!BO80*EP$2)</f>
        <v>0</v>
      </c>
      <c r="BP80" s="73">
        <f>IF(+'2grid'!BP80*EQ$2&lt;0,0,+'2grid'!BP80*EQ$2)</f>
        <v>0</v>
      </c>
      <c r="BQ80" s="73">
        <f>IF(+'2grid'!BQ80*ER$2&lt;0,0,+'2grid'!BQ80*ER$2)</f>
        <v>0</v>
      </c>
      <c r="BR80" s="73">
        <f>IF(+'2grid'!BR80*ES$2&lt;0,0,+'2grid'!BR80*ES$2)</f>
        <v>0</v>
      </c>
      <c r="BS80" s="73">
        <f>IF(+'2grid'!BS80*ET$2&lt;0,0,+'2grid'!BS80*ET$2)</f>
        <v>0</v>
      </c>
      <c r="BT80" s="73">
        <f>IF(+'2grid'!BT80*EU$2&lt;0,0,+'2grid'!BT80*EU$2)</f>
        <v>0</v>
      </c>
      <c r="BU80" s="73">
        <f>IF(+'2grid'!BU80*EV$2&lt;0,0,+'2grid'!BU80*EV$2)</f>
        <v>0</v>
      </c>
      <c r="BV80" s="73">
        <f>IF(+'2grid'!BV80*EW$2&lt;0,0,+'2grid'!BV80*EW$2)</f>
        <v>0</v>
      </c>
      <c r="BW80" s="73">
        <f>IF(+'2grid'!BW80*EX$2&lt;0,0,+'2grid'!BW80*EX$2)</f>
        <v>0</v>
      </c>
      <c r="BX80" s="73">
        <f>IF(+'2grid'!BX80*EY$2&lt;0,0,+'2grid'!BX80*EY$2)</f>
        <v>0</v>
      </c>
      <c r="BY80" s="73">
        <f>IF(+'2grid'!BY80*EZ$2&lt;0,0,+'2grid'!BY80*EZ$2)</f>
        <v>0</v>
      </c>
      <c r="BZ80" s="73">
        <f>IF(+'2grid'!BZ80*FA$2&lt;0,0,+'2grid'!BZ80*FA$2)</f>
        <v>0</v>
      </c>
      <c r="CA80" s="73">
        <f>IF(+'2grid'!CA80*FB$2&lt;0,0,+'2grid'!CA80*FB$2)</f>
        <v>0</v>
      </c>
    </row>
    <row r="81" spans="1:79" x14ac:dyDescent="0.2">
      <c r="A81" s="9">
        <v>288</v>
      </c>
      <c r="B81" s="73">
        <f>IF(+'2grid'!B81*CC$2&lt;0,0,+'2grid'!B81*CC$2)</f>
        <v>0</v>
      </c>
      <c r="C81" s="73">
        <f>IF(+'2grid'!C81*CD$2&lt;0,0,+'2grid'!C81*CD$2)</f>
        <v>0</v>
      </c>
      <c r="D81" s="73">
        <f>IF(+'2grid'!D81*CE$2&lt;0,0,+'2grid'!D81*CE$2)</f>
        <v>3.7516645743021169E-7</v>
      </c>
      <c r="E81" s="73">
        <f>IF(+'2grid'!E81*CF$2&lt;0,0,+'2grid'!E81*CF$2)</f>
        <v>1.2661867938269624E-6</v>
      </c>
      <c r="F81" s="73">
        <f>IF(+'2grid'!F81*CG$2&lt;0,0,+'2grid'!F81*CG$2)</f>
        <v>3.7985603814808891E-6</v>
      </c>
      <c r="G81" s="73">
        <f>IF(+'2grid'!G81*CH$2&lt;0,0,+'2grid'!G81*CH$2)</f>
        <v>1.0683451072915003E-5</v>
      </c>
      <c r="H81" s="73">
        <f>IF(+'2grid'!H81*CI$2&lt;0,0,+'2grid'!H81*CI$2)</f>
        <v>2.8845317896870512E-5</v>
      </c>
      <c r="I81" s="73">
        <f>IF(+'2grid'!I81*CJ$2&lt;0,0,+'2grid'!I81*CJ$2)</f>
        <v>7.5718959479285108E-5</v>
      </c>
      <c r="J81" s="73">
        <f>IF(+'2grid'!J81*CK$2&lt;0,0,+'2grid'!J81*CK$2)</f>
        <v>1.9470589580387589E-4</v>
      </c>
      <c r="K81" s="73">
        <f>IF(+'2grid'!K81*CL$2&lt;0,0,+'2grid'!K81*CL$2)</f>
        <v>4.9284929875356091E-4</v>
      </c>
      <c r="L81" s="73">
        <f>IF(+'2grid'!L81*CM$2&lt;0,0,+'2grid'!L81*CM$2)</f>
        <v>1.2321232468839023E-3</v>
      </c>
      <c r="M81" s="73">
        <f>IF(+'2grid'!M81*CN$2&lt;0,0,+'2grid'!M81*CN$2)</f>
        <v>2.3607067251220988E-3</v>
      </c>
      <c r="N81" s="73">
        <f>IF(+'2grid'!N81*CO$2&lt;0,0,+'2grid'!N81*CO$2)</f>
        <v>4.4729180054945009E-3</v>
      </c>
      <c r="O81" s="73">
        <f>IF(+'2grid'!O81*CP$2&lt;0,0,+'2grid'!O81*CP$2)</f>
        <v>8.398131765418251E-3</v>
      </c>
      <c r="P81" s="73">
        <f>IF(+'2grid'!P81*CQ$2&lt;0,0,+'2grid'!P81*CQ$2)</f>
        <v>1.5648692730593012E-2</v>
      </c>
      <c r="Q81" s="73">
        <f>IF(+'2grid'!Q81*CR$2&lt;0,0,+'2grid'!Q81*CR$2)</f>
        <v>2.8972436826926483E-2</v>
      </c>
      <c r="R81" s="73">
        <f>IF(+'2grid'!R81*CS$2&lt;0,0,+'2grid'!R81*CS$2)</f>
        <v>5.3346074157515452E-2</v>
      </c>
      <c r="S81" s="73">
        <f>IF(+'2grid'!S81*CT$2&lt;0,0,+'2grid'!S81*CT$2)</f>
        <v>9.7757337865003652E-2</v>
      </c>
      <c r="T81" s="73">
        <f>IF(+'2grid'!T81*CU$2&lt;0,0,+'2grid'!T81*CU$2)</f>
        <v>0.17839587923751818</v>
      </c>
      <c r="U81" s="73">
        <f>IF(+'2grid'!U81*CV$2&lt;0,0,+'2grid'!U81*CV$2)</f>
        <v>0.32435614406821472</v>
      </c>
      <c r="V81" s="73">
        <f>IF(+'2grid'!V81*CW$2&lt;0,0,+'2grid'!V81*CW$2)</f>
        <v>0.58781276720933617</v>
      </c>
      <c r="W81" s="73">
        <f>IF(+'2grid'!W81*CX$2&lt;0,0,+'2grid'!W81*CX$2)</f>
        <v>1.062148166231542</v>
      </c>
      <c r="X81" s="73">
        <f>IF(+'2grid'!X81*CY$2&lt;0,0,+'2grid'!X81*CY$2)</f>
        <v>1.9142010907909111</v>
      </c>
      <c r="Y81" s="73">
        <f>IF(+'2grid'!Y81*CZ$2&lt;0,0,+'2grid'!Y81*CZ$2)</f>
        <v>3.4415601492965511</v>
      </c>
      <c r="Z81" s="73">
        <f>IF(+'2grid'!Z81*DA$2&lt;0,0,+'2grid'!Z81*DA$2)</f>
        <v>6.174227510365907</v>
      </c>
      <c r="AA81" s="73">
        <f>IF(+'2grid'!AA81*DB$2&lt;0,0,+'2grid'!AA81*DB$2)</f>
        <v>11.054807351893242</v>
      </c>
      <c r="AB81" s="73">
        <f>IF(+'2grid'!AB81*DC$2&lt;0,0,+'2grid'!AB81*DC$2)</f>
        <v>19.757528033170896</v>
      </c>
      <c r="AC81" s="73">
        <f>IF(+'2grid'!AC81*DD$2&lt;0,0,+'2grid'!AC81*DD$2)</f>
        <v>35.252498997960906</v>
      </c>
      <c r="AD81" s="73">
        <f>IF(+'2grid'!AD81*DE$2&lt;0,0,+'2grid'!AD81*DE$2)</f>
        <v>35.546310906711938</v>
      </c>
      <c r="AE81" s="73">
        <f>IF(+'2grid'!AE81*DF$2&lt;0,0,+'2grid'!AE81*DF$2)</f>
        <v>35.829568543970517</v>
      </c>
      <c r="AF81" s="73">
        <f>IF(+'2grid'!AF81*DG$2&lt;0,0,+'2grid'!AF81*DG$2)</f>
        <v>36.101599190477785</v>
      </c>
      <c r="AG81" s="73">
        <f>IF(+'2grid'!AG81*DH$2&lt;0,0,+'2grid'!AG81*DH$2)</f>
        <v>36.361655025673592</v>
      </c>
      <c r="AH81" s="73">
        <f>IF(+'2grid'!AH81*DI$2&lt;0,0,+'2grid'!AH81*DI$2)</f>
        <v>36.608901159679654</v>
      </c>
      <c r="AI81" s="73">
        <f>IF(+'2grid'!AI81*DJ$2&lt;0,0,+'2grid'!AI81*DJ$2)</f>
        <v>36.842401167626171</v>
      </c>
      <c r="AJ81" s="73">
        <f>IF(+'2grid'!AJ81*DK$2&lt;0,0,+'2grid'!AJ81*DK$2)</f>
        <v>37.061099478559761</v>
      </c>
      <c r="AK81" s="73">
        <f>IF(+'2grid'!AK81*DL$2&lt;0,0,+'2grid'!AK81*DL$2)</f>
        <v>37.263799770615307</v>
      </c>
      <c r="AL81" s="73">
        <f>IF(+'2grid'!AL81*DM$2&lt;0,0,+'2grid'!AL81*DM$2)</f>
        <v>37.449138252363454</v>
      </c>
      <c r="AM81" s="73">
        <f>IF(+'2grid'!AM81*DN$2&lt;0,0,+'2grid'!AM81*DN$2)</f>
        <v>37.615550339899023</v>
      </c>
      <c r="AN81" s="73">
        <f>IF(+'2grid'!AN81*DO$2&lt;0,0,+'2grid'!AN81*DO$2)</f>
        <v>37.761228733053159</v>
      </c>
      <c r="AO81" s="73">
        <f>IF(+'2grid'!AO81*DP$2&lt;0,0,+'2grid'!AO81*DP$2)</f>
        <v>37.884070203695394</v>
      </c>
      <c r="AP81" s="73">
        <f>IF(+'2grid'!AP81*DQ$2&lt;0,0,+'2grid'!AP81*DQ$2)</f>
        <v>37.981607478572336</v>
      </c>
      <c r="AQ81" s="73">
        <f>IF(+'2grid'!AQ81*DR$2&lt;0,0,+'2grid'!AQ81*DR$2)</f>
        <v>38.050921385713465</v>
      </c>
      <c r="AR81" s="73">
        <f>IF(+'2grid'!AR81*DS$2&lt;0,0,+'2grid'!AR81*DS$2)</f>
        <v>38.088526980683405</v>
      </c>
      <c r="AS81" s="73">
        <f>IF(+'2grid'!AS81*DT$2&lt;0,0,+'2grid'!AS81*DT$2)</f>
        <v>38.090226041715724</v>
      </c>
      <c r="AT81" s="73">
        <f>IF(+'2grid'!AT81*DU$2&lt;0,0,+'2grid'!AT81*DU$2)</f>
        <v>38.050918547062331</v>
      </c>
      <c r="AU81" s="73">
        <f>IF(+'2grid'!AU81*DV$2&lt;0,0,+'2grid'!AU81*DV$2)</f>
        <v>37.964372400925761</v>
      </c>
      <c r="AV81" s="73">
        <f>IF(+'2grid'!AV81*DW$2&lt;0,0,+'2grid'!AV81*DW$2)</f>
        <v>37.822980245707754</v>
      </c>
      <c r="AW81" s="73">
        <f>IF(+'2grid'!AW81*DX$2&lt;0,0,+'2grid'!AW81*DX$2)</f>
        <v>37.617643109736761</v>
      </c>
      <c r="AX81" s="73">
        <f>IF(+'2grid'!AX81*DY$2&lt;0,0,+'2grid'!AX81*DY$2)</f>
        <v>37.104975321657598</v>
      </c>
      <c r="AY81" s="73">
        <f>IF(+'2grid'!AY81*DZ$2&lt;0,0,+'2grid'!AY81*DZ$2)</f>
        <v>36.520232841885715</v>
      </c>
      <c r="AZ81" s="73">
        <f>IF(+'2grid'!AZ81*EA$2&lt;0,0,+'2grid'!AZ81*EA$2)</f>
        <v>35.8772675882364</v>
      </c>
      <c r="BA81" s="73">
        <f>IF(+'2grid'!BA81*EB$2&lt;0,0,+'2grid'!BA81*EB$2)</f>
        <v>35.310681224428819</v>
      </c>
      <c r="BB81" s="73">
        <f>IF(+'2grid'!BB81*EC$2&lt;0,0,+'2grid'!BB81*EC$2)</f>
        <v>36.161583322415545</v>
      </c>
      <c r="BC81" s="73">
        <f>IF(+'2grid'!BC81*ED$2&lt;0,0,+'2grid'!BC81*ED$2)</f>
        <v>26.802531999999999</v>
      </c>
      <c r="BD81" s="73">
        <f>IF(+'2grid'!BD81*EE$2&lt;0,0,+'2grid'!BD81*EE$2)</f>
        <v>53.79</v>
      </c>
      <c r="BE81" s="73">
        <f>IF(+'2grid'!BE81*EF$2&lt;0,0,+'2grid'!BE81*EF$2)</f>
        <v>97.218000000000004</v>
      </c>
      <c r="BF81" s="73">
        <f>IF(+'2grid'!BF81*EG$2&lt;0,0,+'2grid'!BF81*EG$2)</f>
        <v>48.314</v>
      </c>
      <c r="BG81" s="73">
        <f>IF(+'2grid'!BG81*EH$2&lt;0,0,+'2grid'!BG81*EH$2)</f>
        <v>114.048</v>
      </c>
      <c r="BH81" s="73">
        <f>IF(+'2grid'!BH81*EI$2&lt;0,0,+'2grid'!BH81*EI$2)</f>
        <v>134.67860999999999</v>
      </c>
      <c r="BI81" s="73">
        <f>IF(+'2grid'!BI81*EJ$2&lt;0,0,+'2grid'!BI81*EJ$2)</f>
        <v>121.5819</v>
      </c>
      <c r="BJ81" s="73">
        <f>IF(+'2grid'!BJ81*EK$2&lt;0,0,+'2grid'!BJ81*EK$2)</f>
        <v>115.83</v>
      </c>
      <c r="BK81" s="73">
        <f>IF(+'2grid'!BK81*EL$2&lt;0,0,+'2grid'!BK81*EL$2)</f>
        <v>118.19807999999999</v>
      </c>
      <c r="BL81" s="73">
        <f>IF(+'2grid'!BL81*EM$2&lt;0,0,+'2grid'!BL81*EM$2)</f>
        <v>118.8</v>
      </c>
      <c r="BM81" s="73">
        <f>IF(+'2grid'!BM81*EN$2&lt;0,0,+'2grid'!BM81*EN$2)</f>
        <v>123.75</v>
      </c>
      <c r="BN81" s="73">
        <f>IF(+'2grid'!BN81*EO$2&lt;0,0,+'2grid'!BN81*EO$2)</f>
        <v>107.84070000000001</v>
      </c>
      <c r="BO81" s="73">
        <f>IF(+'2grid'!BO81*EP$2&lt;0,0,+'2grid'!BO81*EP$2)</f>
        <v>131.47200000000001</v>
      </c>
      <c r="BP81" s="73">
        <f>IF(+'2grid'!BP81*EQ$2&lt;0,0,+'2grid'!BP81*EQ$2)</f>
        <v>160.7364</v>
      </c>
      <c r="BQ81" s="73">
        <f>IF(+'2grid'!BQ81*ER$2&lt;0,0,+'2grid'!BQ81*ER$2)</f>
        <v>179.41571999999999</v>
      </c>
      <c r="BR81" s="73">
        <f>IF(+'2grid'!BR81*ES$2&lt;0,0,+'2grid'!BR81*ES$2)</f>
        <v>195.5052</v>
      </c>
      <c r="BS81" s="73">
        <f>IF(+'2grid'!BS81*ET$2&lt;0,0,+'2grid'!BS81*ET$2)</f>
        <v>210.06321599999842</v>
      </c>
      <c r="BT81" s="73">
        <f>IF(+'2grid'!BT81*EU$2&lt;0,0,+'2grid'!BT81*EU$2)</f>
        <v>236.36135599999449</v>
      </c>
      <c r="BU81" s="73">
        <f>IF(+'2grid'!BU81*EV$2&lt;0,0,+'2grid'!BU81*EV$2)</f>
        <v>254.44398613333084</v>
      </c>
      <c r="BV81" s="73">
        <f>IF(+'2grid'!BV81*EW$2&lt;0,0,+'2grid'!BV81*EW$2)</f>
        <v>271.48093182221913</v>
      </c>
      <c r="BW81" s="73">
        <f>IF(+'2grid'!BW81*EX$2&lt;0,0,+'2grid'!BW81*EX$2)</f>
        <v>290.88912407703617</v>
      </c>
      <c r="BX81" s="73">
        <f>IF(+'2grid'!BX81*EY$2&lt;0,0,+'2grid'!BX81*EY$2)</f>
        <v>311.04950880394529</v>
      </c>
      <c r="BY81" s="73">
        <f>IF(+'2grid'!BY81*EZ$2&lt;0,0,+'2grid'!BY81*EZ$2)</f>
        <v>330.93652520005588</v>
      </c>
      <c r="BZ81" s="73">
        <f>IF(+'2grid'!BZ81*FA$2&lt;0,0,+'2grid'!BZ81*FA$2)</f>
        <v>348.73696596612513</v>
      </c>
      <c r="CA81" s="73">
        <f>IF(+'2grid'!CA81*FB$2&lt;0,0,+'2grid'!CA81*FB$2)</f>
        <v>368.25538006955736</v>
      </c>
    </row>
    <row r="82" spans="1:79" x14ac:dyDescent="0.2">
      <c r="A82" s="9">
        <v>292</v>
      </c>
      <c r="B82" s="73">
        <f>IF(+'2grid'!B82*CC$2&lt;0,0,+'2grid'!B82*CC$2)</f>
        <v>0</v>
      </c>
      <c r="C82" s="73">
        <f>IF(+'2grid'!C82*CD$2&lt;0,0,+'2grid'!C82*CD$2)</f>
        <v>0</v>
      </c>
      <c r="D82" s="73">
        <f>IF(+'2grid'!D82*CE$2&lt;0,0,+'2grid'!D82*CE$2)</f>
        <v>0</v>
      </c>
      <c r="E82" s="73">
        <f>IF(+'2grid'!E82*CF$2&lt;0,0,+'2grid'!E82*CF$2)</f>
        <v>0</v>
      </c>
      <c r="F82" s="73">
        <f>IF(+'2grid'!F82*CG$2&lt;0,0,+'2grid'!F82*CG$2)</f>
        <v>0</v>
      </c>
      <c r="G82" s="73">
        <f>IF(+'2grid'!G82*CH$2&lt;0,0,+'2grid'!G82*CH$2)</f>
        <v>0</v>
      </c>
      <c r="H82" s="73">
        <f>IF(+'2grid'!H82*CI$2&lt;0,0,+'2grid'!H82*CI$2)</f>
        <v>0</v>
      </c>
      <c r="I82" s="73">
        <f>IF(+'2grid'!I82*CJ$2&lt;0,0,+'2grid'!I82*CJ$2)</f>
        <v>0</v>
      </c>
      <c r="J82" s="73">
        <f>IF(+'2grid'!J82*CK$2&lt;0,0,+'2grid'!J82*CK$2)</f>
        <v>0</v>
      </c>
      <c r="K82" s="73">
        <f>IF(+'2grid'!K82*CL$2&lt;0,0,+'2grid'!K82*CL$2)</f>
        <v>0</v>
      </c>
      <c r="L82" s="73">
        <f>IF(+'2grid'!L82*CM$2&lt;0,0,+'2grid'!L82*CM$2)</f>
        <v>0</v>
      </c>
      <c r="M82" s="73">
        <f>IF(+'2grid'!M82*CN$2&lt;0,0,+'2grid'!M82*CN$2)</f>
        <v>0</v>
      </c>
      <c r="N82" s="73">
        <f>IF(+'2grid'!N82*CO$2&lt;0,0,+'2grid'!N82*CO$2)</f>
        <v>0</v>
      </c>
      <c r="O82" s="73">
        <f>IF(+'2grid'!O82*CP$2&lt;0,0,+'2grid'!O82*CP$2)</f>
        <v>0</v>
      </c>
      <c r="P82" s="73">
        <f>IF(+'2grid'!P82*CQ$2&lt;0,0,+'2grid'!P82*CQ$2)</f>
        <v>0</v>
      </c>
      <c r="Q82" s="73">
        <f>IF(+'2grid'!Q82*CR$2&lt;0,0,+'2grid'!Q82*CR$2)</f>
        <v>0</v>
      </c>
      <c r="R82" s="73">
        <f>IF(+'2grid'!R82*CS$2&lt;0,0,+'2grid'!R82*CS$2)</f>
        <v>0</v>
      </c>
      <c r="S82" s="73">
        <f>IF(+'2grid'!S82*CT$2&lt;0,0,+'2grid'!S82*CT$2)</f>
        <v>0</v>
      </c>
      <c r="T82" s="73">
        <f>IF(+'2grid'!T82*CU$2&lt;0,0,+'2grid'!T82*CU$2)</f>
        <v>0</v>
      </c>
      <c r="U82" s="73">
        <f>IF(+'2grid'!U82*CV$2&lt;0,0,+'2grid'!U82*CV$2)</f>
        <v>0</v>
      </c>
      <c r="V82" s="73">
        <f>IF(+'2grid'!V82*CW$2&lt;0,0,+'2grid'!V82*CW$2)</f>
        <v>0</v>
      </c>
      <c r="W82" s="73">
        <f>IF(+'2grid'!W82*CX$2&lt;0,0,+'2grid'!W82*CX$2)</f>
        <v>0</v>
      </c>
      <c r="X82" s="73">
        <f>IF(+'2grid'!X82*CY$2&lt;0,0,+'2grid'!X82*CY$2)</f>
        <v>0</v>
      </c>
      <c r="Y82" s="73">
        <f>IF(+'2grid'!Y82*CZ$2&lt;0,0,+'2grid'!Y82*CZ$2)</f>
        <v>0</v>
      </c>
      <c r="Z82" s="73">
        <f>IF(+'2grid'!Z82*DA$2&lt;0,0,+'2grid'!Z82*DA$2)</f>
        <v>0</v>
      </c>
      <c r="AA82" s="73">
        <f>IF(+'2grid'!AA82*DB$2&lt;0,0,+'2grid'!AA82*DB$2)</f>
        <v>0</v>
      </c>
      <c r="AB82" s="73">
        <f>IF(+'2grid'!AB82*DC$2&lt;0,0,+'2grid'!AB82*DC$2)</f>
        <v>0</v>
      </c>
      <c r="AC82" s="73">
        <f>IF(+'2grid'!AC82*DD$2&lt;0,0,+'2grid'!AC82*DD$2)</f>
        <v>0</v>
      </c>
      <c r="AD82" s="73">
        <f>IF(+'2grid'!AD82*DE$2&lt;0,0,+'2grid'!AD82*DE$2)</f>
        <v>0</v>
      </c>
      <c r="AE82" s="73">
        <f>IF(+'2grid'!AE82*DF$2&lt;0,0,+'2grid'!AE82*DF$2)</f>
        <v>0</v>
      </c>
      <c r="AF82" s="73">
        <f>IF(+'2grid'!AF82*DG$2&lt;0,0,+'2grid'!AF82*DG$2)</f>
        <v>0</v>
      </c>
      <c r="AG82" s="73">
        <f>IF(+'2grid'!AG82*DH$2&lt;0,0,+'2grid'!AG82*DH$2)</f>
        <v>0</v>
      </c>
      <c r="AH82" s="73">
        <f>IF(+'2grid'!AH82*DI$2&lt;0,0,+'2grid'!AH82*DI$2)</f>
        <v>0</v>
      </c>
      <c r="AI82" s="73">
        <f>IF(+'2grid'!AI82*DJ$2&lt;0,0,+'2grid'!AI82*DJ$2)</f>
        <v>0</v>
      </c>
      <c r="AJ82" s="73">
        <f>IF(+'2grid'!AJ82*DK$2&lt;0,0,+'2grid'!AJ82*DK$2)</f>
        <v>0</v>
      </c>
      <c r="AK82" s="73">
        <f>IF(+'2grid'!AK82*DL$2&lt;0,0,+'2grid'!AK82*DL$2)</f>
        <v>0</v>
      </c>
      <c r="AL82" s="73">
        <f>IF(+'2grid'!AL82*DM$2&lt;0,0,+'2grid'!AL82*DM$2)</f>
        <v>0</v>
      </c>
      <c r="AM82" s="73">
        <f>IF(+'2grid'!AM82*DN$2&lt;0,0,+'2grid'!AM82*DN$2)</f>
        <v>0</v>
      </c>
      <c r="AN82" s="73">
        <f>IF(+'2grid'!AN82*DO$2&lt;0,0,+'2grid'!AN82*DO$2)</f>
        <v>0</v>
      </c>
      <c r="AO82" s="73">
        <f>IF(+'2grid'!AO82*DP$2&lt;0,0,+'2grid'!AO82*DP$2)</f>
        <v>0</v>
      </c>
      <c r="AP82" s="73">
        <f>IF(+'2grid'!AP82*DQ$2&lt;0,0,+'2grid'!AP82*DQ$2)</f>
        <v>0</v>
      </c>
      <c r="AQ82" s="73">
        <f>IF(+'2grid'!AQ82*DR$2&lt;0,0,+'2grid'!AQ82*DR$2)</f>
        <v>0</v>
      </c>
      <c r="AR82" s="73">
        <f>IF(+'2grid'!AR82*DS$2&lt;0,0,+'2grid'!AR82*DS$2)</f>
        <v>0</v>
      </c>
      <c r="AS82" s="73">
        <f>IF(+'2grid'!AS82*DT$2&lt;0,0,+'2grid'!AS82*DT$2)</f>
        <v>0</v>
      </c>
      <c r="AT82" s="73">
        <f>IF(+'2grid'!AT82*DU$2&lt;0,0,+'2grid'!AT82*DU$2)</f>
        <v>0</v>
      </c>
      <c r="AU82" s="73">
        <f>IF(+'2grid'!AU82*DV$2&lt;0,0,+'2grid'!AU82*DV$2)</f>
        <v>0</v>
      </c>
      <c r="AV82" s="73">
        <f>IF(+'2grid'!AV82*DW$2&lt;0,0,+'2grid'!AV82*DW$2)</f>
        <v>0</v>
      </c>
      <c r="AW82" s="73">
        <f>IF(+'2grid'!AW82*DX$2&lt;0,0,+'2grid'!AW82*DX$2)</f>
        <v>0</v>
      </c>
      <c r="AX82" s="73">
        <f>IF(+'2grid'!AX82*DY$2&lt;0,0,+'2grid'!AX82*DY$2)</f>
        <v>0</v>
      </c>
      <c r="AY82" s="73">
        <f>IF(+'2grid'!AY82*DZ$2&lt;0,0,+'2grid'!AY82*DZ$2)</f>
        <v>0</v>
      </c>
      <c r="AZ82" s="73">
        <f>IF(+'2grid'!AZ82*EA$2&lt;0,0,+'2grid'!AZ82*EA$2)</f>
        <v>0</v>
      </c>
      <c r="BA82" s="73">
        <f>IF(+'2grid'!BA82*EB$2&lt;0,0,+'2grid'!BA82*EB$2)</f>
        <v>0</v>
      </c>
      <c r="BB82" s="73">
        <f>IF(+'2grid'!BB82*EC$2&lt;0,0,+'2grid'!BB82*EC$2)</f>
        <v>0</v>
      </c>
      <c r="BC82" s="73">
        <f>IF(+'2grid'!BC82*ED$2&lt;0,0,+'2grid'!BC82*ED$2)</f>
        <v>0</v>
      </c>
      <c r="BD82" s="73">
        <f>IF(+'2grid'!BD82*EE$2&lt;0,0,+'2grid'!BD82*EE$2)</f>
        <v>0</v>
      </c>
      <c r="BE82" s="73">
        <f>IF(+'2grid'!BE82*EF$2&lt;0,0,+'2grid'!BE82*EF$2)</f>
        <v>0</v>
      </c>
      <c r="BF82" s="73">
        <f>IF(+'2grid'!BF82*EG$2&lt;0,0,+'2grid'!BF82*EG$2)</f>
        <v>0</v>
      </c>
      <c r="BG82" s="73">
        <f>IF(+'2grid'!BG82*EH$2&lt;0,0,+'2grid'!BG82*EH$2)</f>
        <v>0</v>
      </c>
      <c r="BH82" s="73">
        <f>IF(+'2grid'!BH82*EI$2&lt;0,0,+'2grid'!BH82*EI$2)</f>
        <v>0</v>
      </c>
      <c r="BI82" s="73">
        <f>IF(+'2grid'!BI82*EJ$2&lt;0,0,+'2grid'!BI82*EJ$2)</f>
        <v>0</v>
      </c>
      <c r="BJ82" s="73">
        <f>IF(+'2grid'!BJ82*EK$2&lt;0,0,+'2grid'!BJ82*EK$2)</f>
        <v>0</v>
      </c>
      <c r="BK82" s="73">
        <f>IF(+'2grid'!BK82*EL$2&lt;0,0,+'2grid'!BK82*EL$2)</f>
        <v>0</v>
      </c>
      <c r="BL82" s="73">
        <f>IF(+'2grid'!BL82*EM$2&lt;0,0,+'2grid'!BL82*EM$2)</f>
        <v>0</v>
      </c>
      <c r="BM82" s="73">
        <f>IF(+'2grid'!BM82*EN$2&lt;0,0,+'2grid'!BM82*EN$2)</f>
        <v>0</v>
      </c>
      <c r="BN82" s="73">
        <f>IF(+'2grid'!BN82*EO$2&lt;0,0,+'2grid'!BN82*EO$2)</f>
        <v>0</v>
      </c>
      <c r="BO82" s="73">
        <f>IF(+'2grid'!BO82*EP$2&lt;0,0,+'2grid'!BO82*EP$2)</f>
        <v>0</v>
      </c>
      <c r="BP82" s="73">
        <f>IF(+'2grid'!BP82*EQ$2&lt;0,0,+'2grid'!BP82*EQ$2)</f>
        <v>0</v>
      </c>
      <c r="BQ82" s="73">
        <f>IF(+'2grid'!BQ82*ER$2&lt;0,0,+'2grid'!BQ82*ER$2)</f>
        <v>0</v>
      </c>
      <c r="BR82" s="73">
        <f>IF(+'2grid'!BR82*ES$2&lt;0,0,+'2grid'!BR82*ES$2)</f>
        <v>0</v>
      </c>
      <c r="BS82" s="73">
        <f>IF(+'2grid'!BS82*ET$2&lt;0,0,+'2grid'!BS82*ET$2)</f>
        <v>0</v>
      </c>
      <c r="BT82" s="73">
        <f>IF(+'2grid'!BT82*EU$2&lt;0,0,+'2grid'!BT82*EU$2)</f>
        <v>0</v>
      </c>
      <c r="BU82" s="73">
        <f>IF(+'2grid'!BU82*EV$2&lt;0,0,+'2grid'!BU82*EV$2)</f>
        <v>0</v>
      </c>
      <c r="BV82" s="73">
        <f>IF(+'2grid'!BV82*EW$2&lt;0,0,+'2grid'!BV82*EW$2)</f>
        <v>0</v>
      </c>
      <c r="BW82" s="73">
        <f>IF(+'2grid'!BW82*EX$2&lt;0,0,+'2grid'!BW82*EX$2)</f>
        <v>0</v>
      </c>
      <c r="BX82" s="73">
        <f>IF(+'2grid'!BX82*EY$2&lt;0,0,+'2grid'!BX82*EY$2)</f>
        <v>0</v>
      </c>
      <c r="BY82" s="73">
        <f>IF(+'2grid'!BY82*EZ$2&lt;0,0,+'2grid'!BY82*EZ$2)</f>
        <v>0</v>
      </c>
      <c r="BZ82" s="73">
        <f>IF(+'2grid'!BZ82*FA$2&lt;0,0,+'2grid'!BZ82*FA$2)</f>
        <v>0</v>
      </c>
      <c r="CA82" s="73">
        <f>IF(+'2grid'!CA82*FB$2&lt;0,0,+'2grid'!CA82*FB$2)</f>
        <v>0</v>
      </c>
    </row>
    <row r="83" spans="1:79" x14ac:dyDescent="0.2">
      <c r="A83" s="9">
        <v>296</v>
      </c>
      <c r="B83" s="73">
        <f>IF(+'2grid'!B83*CC$2&lt;0,0,+'2grid'!B83*CC$2)</f>
        <v>0</v>
      </c>
      <c r="C83" s="73">
        <f>IF(+'2grid'!C83*CD$2&lt;0,0,+'2grid'!C83*CD$2)</f>
        <v>0</v>
      </c>
      <c r="D83" s="73">
        <f>IF(+'2grid'!D83*CE$2&lt;0,0,+'2grid'!D83*CE$2)</f>
        <v>0</v>
      </c>
      <c r="E83" s="73">
        <f>IF(+'2grid'!E83*CF$2&lt;0,0,+'2grid'!E83*CF$2)</f>
        <v>0</v>
      </c>
      <c r="F83" s="73">
        <f>IF(+'2grid'!F83*CG$2&lt;0,0,+'2grid'!F83*CG$2)</f>
        <v>0</v>
      </c>
      <c r="G83" s="73">
        <f>IF(+'2grid'!G83*CH$2&lt;0,0,+'2grid'!G83*CH$2)</f>
        <v>0</v>
      </c>
      <c r="H83" s="73">
        <f>IF(+'2grid'!H83*CI$2&lt;0,0,+'2grid'!H83*CI$2)</f>
        <v>0</v>
      </c>
      <c r="I83" s="73">
        <f>IF(+'2grid'!I83*CJ$2&lt;0,0,+'2grid'!I83*CJ$2)</f>
        <v>0</v>
      </c>
      <c r="J83" s="73">
        <f>IF(+'2grid'!J83*CK$2&lt;0,0,+'2grid'!J83*CK$2)</f>
        <v>0</v>
      </c>
      <c r="K83" s="73">
        <f>IF(+'2grid'!K83*CL$2&lt;0,0,+'2grid'!K83*CL$2)</f>
        <v>0</v>
      </c>
      <c r="L83" s="73">
        <f>IF(+'2grid'!L83*CM$2&lt;0,0,+'2grid'!L83*CM$2)</f>
        <v>0</v>
      </c>
      <c r="M83" s="73">
        <f>IF(+'2grid'!M83*CN$2&lt;0,0,+'2grid'!M83*CN$2)</f>
        <v>0</v>
      </c>
      <c r="N83" s="73">
        <f>IF(+'2grid'!N83*CO$2&lt;0,0,+'2grid'!N83*CO$2)</f>
        <v>0</v>
      </c>
      <c r="O83" s="73">
        <f>IF(+'2grid'!O83*CP$2&lt;0,0,+'2grid'!O83*CP$2)</f>
        <v>0</v>
      </c>
      <c r="P83" s="73">
        <f>IF(+'2grid'!P83*CQ$2&lt;0,0,+'2grid'!P83*CQ$2)</f>
        <v>0</v>
      </c>
      <c r="Q83" s="73">
        <f>IF(+'2grid'!Q83*CR$2&lt;0,0,+'2grid'!Q83*CR$2)</f>
        <v>0</v>
      </c>
      <c r="R83" s="73">
        <f>IF(+'2grid'!R83*CS$2&lt;0,0,+'2grid'!R83*CS$2)</f>
        <v>0</v>
      </c>
      <c r="S83" s="73">
        <f>IF(+'2grid'!S83*CT$2&lt;0,0,+'2grid'!S83*CT$2)</f>
        <v>0</v>
      </c>
      <c r="T83" s="73">
        <f>IF(+'2grid'!T83*CU$2&lt;0,0,+'2grid'!T83*CU$2)</f>
        <v>0</v>
      </c>
      <c r="U83" s="73">
        <f>IF(+'2grid'!U83*CV$2&lt;0,0,+'2grid'!U83*CV$2)</f>
        <v>0</v>
      </c>
      <c r="V83" s="73">
        <f>IF(+'2grid'!V83*CW$2&lt;0,0,+'2grid'!V83*CW$2)</f>
        <v>0</v>
      </c>
      <c r="W83" s="73">
        <f>IF(+'2grid'!W83*CX$2&lt;0,0,+'2grid'!W83*CX$2)</f>
        <v>0</v>
      </c>
      <c r="X83" s="73">
        <f>IF(+'2grid'!X83*CY$2&lt;0,0,+'2grid'!X83*CY$2)</f>
        <v>0</v>
      </c>
      <c r="Y83" s="73">
        <f>IF(+'2grid'!Y83*CZ$2&lt;0,0,+'2grid'!Y83*CZ$2)</f>
        <v>0</v>
      </c>
      <c r="Z83" s="73">
        <f>IF(+'2grid'!Z83*DA$2&lt;0,0,+'2grid'!Z83*DA$2)</f>
        <v>0</v>
      </c>
      <c r="AA83" s="73">
        <f>IF(+'2grid'!AA83*DB$2&lt;0,0,+'2grid'!AA83*DB$2)</f>
        <v>0</v>
      </c>
      <c r="AB83" s="73">
        <f>IF(+'2grid'!AB83*DC$2&lt;0,0,+'2grid'!AB83*DC$2)</f>
        <v>0</v>
      </c>
      <c r="AC83" s="73">
        <f>IF(+'2grid'!AC83*DD$2&lt;0,0,+'2grid'!AC83*DD$2)</f>
        <v>0</v>
      </c>
      <c r="AD83" s="73">
        <f>IF(+'2grid'!AD83*DE$2&lt;0,0,+'2grid'!AD83*DE$2)</f>
        <v>0</v>
      </c>
      <c r="AE83" s="73">
        <f>IF(+'2grid'!AE83*DF$2&lt;0,0,+'2grid'!AE83*DF$2)</f>
        <v>0</v>
      </c>
      <c r="AF83" s="73">
        <f>IF(+'2grid'!AF83*DG$2&lt;0,0,+'2grid'!AF83*DG$2)</f>
        <v>0</v>
      </c>
      <c r="AG83" s="73">
        <f>IF(+'2grid'!AG83*DH$2&lt;0,0,+'2grid'!AG83*DH$2)</f>
        <v>0</v>
      </c>
      <c r="AH83" s="73">
        <f>IF(+'2grid'!AH83*DI$2&lt;0,0,+'2grid'!AH83*DI$2)</f>
        <v>0</v>
      </c>
      <c r="AI83" s="73">
        <f>IF(+'2grid'!AI83*DJ$2&lt;0,0,+'2grid'!AI83*DJ$2)</f>
        <v>0</v>
      </c>
      <c r="AJ83" s="73">
        <f>IF(+'2grid'!AJ83*DK$2&lt;0,0,+'2grid'!AJ83*DK$2)</f>
        <v>0</v>
      </c>
      <c r="AK83" s="73">
        <f>IF(+'2grid'!AK83*DL$2&lt;0,0,+'2grid'!AK83*DL$2)</f>
        <v>0</v>
      </c>
      <c r="AL83" s="73">
        <f>IF(+'2grid'!AL83*DM$2&lt;0,0,+'2grid'!AL83*DM$2)</f>
        <v>0</v>
      </c>
      <c r="AM83" s="73">
        <f>IF(+'2grid'!AM83*DN$2&lt;0,0,+'2grid'!AM83*DN$2)</f>
        <v>0</v>
      </c>
      <c r="AN83" s="73">
        <f>IF(+'2grid'!AN83*DO$2&lt;0,0,+'2grid'!AN83*DO$2)</f>
        <v>0</v>
      </c>
      <c r="AO83" s="73">
        <f>IF(+'2grid'!AO83*DP$2&lt;0,0,+'2grid'!AO83*DP$2)</f>
        <v>0</v>
      </c>
      <c r="AP83" s="73">
        <f>IF(+'2grid'!AP83*DQ$2&lt;0,0,+'2grid'!AP83*DQ$2)</f>
        <v>0</v>
      </c>
      <c r="AQ83" s="73">
        <f>IF(+'2grid'!AQ83*DR$2&lt;0,0,+'2grid'!AQ83*DR$2)</f>
        <v>0</v>
      </c>
      <c r="AR83" s="73">
        <f>IF(+'2grid'!AR83*DS$2&lt;0,0,+'2grid'!AR83*DS$2)</f>
        <v>0</v>
      </c>
      <c r="AS83" s="73">
        <f>IF(+'2grid'!AS83*DT$2&lt;0,0,+'2grid'!AS83*DT$2)</f>
        <v>0</v>
      </c>
      <c r="AT83" s="73">
        <f>IF(+'2grid'!AT83*DU$2&lt;0,0,+'2grid'!AT83*DU$2)</f>
        <v>0</v>
      </c>
      <c r="AU83" s="73">
        <f>IF(+'2grid'!AU83*DV$2&lt;0,0,+'2grid'!AU83*DV$2)</f>
        <v>0</v>
      </c>
      <c r="AV83" s="73">
        <f>IF(+'2grid'!AV83*DW$2&lt;0,0,+'2grid'!AV83*DW$2)</f>
        <v>0</v>
      </c>
      <c r="AW83" s="73">
        <f>IF(+'2grid'!AW83*DX$2&lt;0,0,+'2grid'!AW83*DX$2)</f>
        <v>0</v>
      </c>
      <c r="AX83" s="73">
        <f>IF(+'2grid'!AX83*DY$2&lt;0,0,+'2grid'!AX83*DY$2)</f>
        <v>0</v>
      </c>
      <c r="AY83" s="73">
        <f>IF(+'2grid'!AY83*DZ$2&lt;0,0,+'2grid'!AY83*DZ$2)</f>
        <v>0</v>
      </c>
      <c r="AZ83" s="73">
        <f>IF(+'2grid'!AZ83*EA$2&lt;0,0,+'2grid'!AZ83*EA$2)</f>
        <v>0</v>
      </c>
      <c r="BA83" s="73">
        <f>IF(+'2grid'!BA83*EB$2&lt;0,0,+'2grid'!BA83*EB$2)</f>
        <v>0</v>
      </c>
      <c r="BB83" s="73">
        <f>IF(+'2grid'!BB83*EC$2&lt;0,0,+'2grid'!BB83*EC$2)</f>
        <v>0</v>
      </c>
      <c r="BC83" s="73">
        <f>IF(+'2grid'!BC83*ED$2&lt;0,0,+'2grid'!BC83*ED$2)</f>
        <v>0</v>
      </c>
      <c r="BD83" s="73">
        <f>IF(+'2grid'!BD83*EE$2&lt;0,0,+'2grid'!BD83*EE$2)</f>
        <v>0</v>
      </c>
      <c r="BE83" s="73">
        <f>IF(+'2grid'!BE83*EF$2&lt;0,0,+'2grid'!BE83*EF$2)</f>
        <v>0</v>
      </c>
      <c r="BF83" s="73">
        <f>IF(+'2grid'!BF83*EG$2&lt;0,0,+'2grid'!BF83*EG$2)</f>
        <v>0</v>
      </c>
      <c r="BG83" s="73">
        <f>IF(+'2grid'!BG83*EH$2&lt;0,0,+'2grid'!BG83*EH$2)</f>
        <v>0</v>
      </c>
      <c r="BH83" s="73">
        <f>IF(+'2grid'!BH83*EI$2&lt;0,0,+'2grid'!BH83*EI$2)</f>
        <v>0</v>
      </c>
      <c r="BI83" s="73">
        <f>IF(+'2grid'!BI83*EJ$2&lt;0,0,+'2grid'!BI83*EJ$2)</f>
        <v>0</v>
      </c>
      <c r="BJ83" s="73">
        <f>IF(+'2grid'!BJ83*EK$2&lt;0,0,+'2grid'!BJ83*EK$2)</f>
        <v>0</v>
      </c>
      <c r="BK83" s="73">
        <f>IF(+'2grid'!BK83*EL$2&lt;0,0,+'2grid'!BK83*EL$2)</f>
        <v>0</v>
      </c>
      <c r="BL83" s="73">
        <f>IF(+'2grid'!BL83*EM$2&lt;0,0,+'2grid'!BL83*EM$2)</f>
        <v>0</v>
      </c>
      <c r="BM83" s="73">
        <f>IF(+'2grid'!BM83*EN$2&lt;0,0,+'2grid'!BM83*EN$2)</f>
        <v>0</v>
      </c>
      <c r="BN83" s="73">
        <f>IF(+'2grid'!BN83*EO$2&lt;0,0,+'2grid'!BN83*EO$2)</f>
        <v>0</v>
      </c>
      <c r="BO83" s="73">
        <f>IF(+'2grid'!BO83*EP$2&lt;0,0,+'2grid'!BO83*EP$2)</f>
        <v>0</v>
      </c>
      <c r="BP83" s="73">
        <f>IF(+'2grid'!BP83*EQ$2&lt;0,0,+'2grid'!BP83*EQ$2)</f>
        <v>0</v>
      </c>
      <c r="BQ83" s="73">
        <f>IF(+'2grid'!BQ83*ER$2&lt;0,0,+'2grid'!BQ83*ER$2)</f>
        <v>0</v>
      </c>
      <c r="BR83" s="73">
        <f>IF(+'2grid'!BR83*ES$2&lt;0,0,+'2grid'!BR83*ES$2)</f>
        <v>0</v>
      </c>
      <c r="BS83" s="73">
        <f>IF(+'2grid'!BS83*ET$2&lt;0,0,+'2grid'!BS83*ET$2)</f>
        <v>0</v>
      </c>
      <c r="BT83" s="73">
        <f>IF(+'2grid'!BT83*EU$2&lt;0,0,+'2grid'!BT83*EU$2)</f>
        <v>0</v>
      </c>
      <c r="BU83" s="73">
        <f>IF(+'2grid'!BU83*EV$2&lt;0,0,+'2grid'!BU83*EV$2)</f>
        <v>0</v>
      </c>
      <c r="BV83" s="73">
        <f>IF(+'2grid'!BV83*EW$2&lt;0,0,+'2grid'!BV83*EW$2)</f>
        <v>0</v>
      </c>
      <c r="BW83" s="73">
        <f>IF(+'2grid'!BW83*EX$2&lt;0,0,+'2grid'!BW83*EX$2)</f>
        <v>0</v>
      </c>
      <c r="BX83" s="73">
        <f>IF(+'2grid'!BX83*EY$2&lt;0,0,+'2grid'!BX83*EY$2)</f>
        <v>0</v>
      </c>
      <c r="BY83" s="73">
        <f>IF(+'2grid'!BY83*EZ$2&lt;0,0,+'2grid'!BY83*EZ$2)</f>
        <v>0</v>
      </c>
      <c r="BZ83" s="73">
        <f>IF(+'2grid'!BZ83*FA$2&lt;0,0,+'2grid'!BZ83*FA$2)</f>
        <v>0</v>
      </c>
      <c r="CA83" s="73">
        <f>IF(+'2grid'!CA83*FB$2&lt;0,0,+'2grid'!CA83*FB$2)</f>
        <v>0</v>
      </c>
    </row>
    <row r="84" spans="1:79" x14ac:dyDescent="0.2">
      <c r="A84" s="9">
        <v>300</v>
      </c>
      <c r="B84" s="73">
        <f>IF(+'2grid'!B84*CC$2&lt;0,0,+'2grid'!B84*CC$2)</f>
        <v>0</v>
      </c>
      <c r="C84" s="73">
        <f>IF(+'2grid'!C84*CD$2&lt;0,0,+'2grid'!C84*CD$2)</f>
        <v>0</v>
      </c>
      <c r="D84" s="73">
        <f>IF(+'2grid'!D84*CE$2&lt;0,0,+'2grid'!D84*CE$2)</f>
        <v>0</v>
      </c>
      <c r="E84" s="73">
        <f>IF(+'2grid'!E84*CF$2&lt;0,0,+'2grid'!E84*CF$2)</f>
        <v>0</v>
      </c>
      <c r="F84" s="73">
        <f>IF(+'2grid'!F84*CG$2&lt;0,0,+'2grid'!F84*CG$2)</f>
        <v>0</v>
      </c>
      <c r="G84" s="73">
        <f>IF(+'2grid'!G84*CH$2&lt;0,0,+'2grid'!G84*CH$2)</f>
        <v>0</v>
      </c>
      <c r="H84" s="73">
        <f>IF(+'2grid'!H84*CI$2&lt;0,0,+'2grid'!H84*CI$2)</f>
        <v>0</v>
      </c>
      <c r="I84" s="73">
        <f>IF(+'2grid'!I84*CJ$2&lt;0,0,+'2grid'!I84*CJ$2)</f>
        <v>0</v>
      </c>
      <c r="J84" s="73">
        <f>IF(+'2grid'!J84*CK$2&lt;0,0,+'2grid'!J84*CK$2)</f>
        <v>0</v>
      </c>
      <c r="K84" s="73">
        <f>IF(+'2grid'!K84*CL$2&lt;0,0,+'2grid'!K84*CL$2)</f>
        <v>0</v>
      </c>
      <c r="L84" s="73">
        <f>IF(+'2grid'!L84*CM$2&lt;0,0,+'2grid'!L84*CM$2)</f>
        <v>0</v>
      </c>
      <c r="M84" s="73">
        <f>IF(+'2grid'!M84*CN$2&lt;0,0,+'2grid'!M84*CN$2)</f>
        <v>0</v>
      </c>
      <c r="N84" s="73">
        <f>IF(+'2grid'!N84*CO$2&lt;0,0,+'2grid'!N84*CO$2)</f>
        <v>0</v>
      </c>
      <c r="O84" s="73">
        <f>IF(+'2grid'!O84*CP$2&lt;0,0,+'2grid'!O84*CP$2)</f>
        <v>0</v>
      </c>
      <c r="P84" s="73">
        <f>IF(+'2grid'!P84*CQ$2&lt;0,0,+'2grid'!P84*CQ$2)</f>
        <v>0</v>
      </c>
      <c r="Q84" s="73">
        <f>IF(+'2grid'!Q84*CR$2&lt;0,0,+'2grid'!Q84*CR$2)</f>
        <v>0</v>
      </c>
      <c r="R84" s="73">
        <f>IF(+'2grid'!R84*CS$2&lt;0,0,+'2grid'!R84*CS$2)</f>
        <v>0</v>
      </c>
      <c r="S84" s="73">
        <f>IF(+'2grid'!S84*CT$2&lt;0,0,+'2grid'!S84*CT$2)</f>
        <v>0</v>
      </c>
      <c r="T84" s="73">
        <f>IF(+'2grid'!T84*CU$2&lt;0,0,+'2grid'!T84*CU$2)</f>
        <v>0</v>
      </c>
      <c r="U84" s="73">
        <f>IF(+'2grid'!U84*CV$2&lt;0,0,+'2grid'!U84*CV$2)</f>
        <v>0</v>
      </c>
      <c r="V84" s="73">
        <f>IF(+'2grid'!V84*CW$2&lt;0,0,+'2grid'!V84*CW$2)</f>
        <v>0.96293850384136692</v>
      </c>
      <c r="W84" s="73">
        <f>IF(+'2grid'!W84*CX$2&lt;0,0,+'2grid'!W84*CX$2)</f>
        <v>1.644282558721555</v>
      </c>
      <c r="X84" s="73">
        <f>IF(+'2grid'!X84*CY$2&lt;0,0,+'2grid'!X84*CY$2)</f>
        <v>1.8726551363217723</v>
      </c>
      <c r="Y84" s="73">
        <f>IF(+'2grid'!Y84*CZ$2&lt;0,0,+'2grid'!Y84*CZ$2)</f>
        <v>2.0982950506002767</v>
      </c>
      <c r="Z84" s="73">
        <f>IF(+'2grid'!Z84*DA$2&lt;0,0,+'2grid'!Z84*DA$2)</f>
        <v>1.58104092184765</v>
      </c>
      <c r="AA84" s="73">
        <f>IF(+'2grid'!AA84*DB$2&lt;0,0,+'2grid'!AA84*DB$2)</f>
        <v>1.8347882302923344</v>
      </c>
      <c r="AB84" s="73">
        <f>IF(+'2grid'!AB84*DC$2&lt;0,0,+'2grid'!AB84*DC$2)</f>
        <v>2.8692964877975875</v>
      </c>
      <c r="AC84" s="73">
        <f>IF(+'2grid'!AC84*DD$2&lt;0,0,+'2grid'!AC84*DD$2)</f>
        <v>2.9864106301566729</v>
      </c>
      <c r="AD84" s="73">
        <f>IF(+'2grid'!AD84*DE$2&lt;0,0,+'2grid'!AD84*DE$2)</f>
        <v>3.1627460110093009</v>
      </c>
      <c r="AE84" s="73">
        <f>IF(+'2grid'!AE84*DF$2&lt;0,0,+'2grid'!AE84*DF$2)</f>
        <v>3.3426739332422062</v>
      </c>
      <c r="AF84" s="73">
        <f>IF(+'2grid'!AF84*DG$2&lt;0,0,+'2grid'!AF84*DG$2)</f>
        <v>3.5261943968553902</v>
      </c>
      <c r="AG84" s="73">
        <f>IF(+'2grid'!AG84*DH$2&lt;0,0,+'2grid'!AG84*DH$2)</f>
        <v>3.7133074018488506</v>
      </c>
      <c r="AH84" s="73">
        <f>IF(+'2grid'!AH84*DI$2&lt;0,0,+'2grid'!AH84*DI$2)</f>
        <v>3.9040129482225896</v>
      </c>
      <c r="AI84" s="73">
        <f>IF(+'2grid'!AI84*DJ$2&lt;0,0,+'2grid'!AI84*DJ$2)</f>
        <v>4.0983110359766037</v>
      </c>
      <c r="AJ84" s="73">
        <f>IF(+'2grid'!AJ84*DK$2&lt;0,0,+'2grid'!AJ84*DK$2)</f>
        <v>4.296201665110897</v>
      </c>
      <c r="AK84" s="73">
        <f>IF(+'2grid'!AK84*DL$2&lt;0,0,+'2grid'!AK84*DL$2)</f>
        <v>4.4976848356254679</v>
      </c>
      <c r="AL84" s="73">
        <f>IF(+'2grid'!AL84*DM$2&lt;0,0,+'2grid'!AL84*DM$2)</f>
        <v>4.702760547520314</v>
      </c>
      <c r="AM84" s="73">
        <f>IF(+'2grid'!AM84*DN$2&lt;0,0,+'2grid'!AM84*DN$2)</f>
        <v>4.911428800795437</v>
      </c>
      <c r="AN84" s="73">
        <f>IF(+'2grid'!AN84*DO$2&lt;0,0,+'2grid'!AN84*DO$2)</f>
        <v>5.123689595450843</v>
      </c>
      <c r="AO84" s="73">
        <f>IF(+'2grid'!AO84*DP$2&lt;0,0,+'2grid'!AO84*DP$2)</f>
        <v>5.3395429314865215</v>
      </c>
      <c r="AP84" s="73">
        <f>IF(+'2grid'!AP84*DQ$2&lt;0,0,+'2grid'!AP84*DQ$2)</f>
        <v>5.9195171487990788</v>
      </c>
      <c r="AQ84" s="73">
        <f>IF(+'2grid'!AQ84*DR$2&lt;0,0,+'2grid'!AQ84*DR$2)</f>
        <v>6.5608919686676641</v>
      </c>
      <c r="AR84" s="73">
        <f>IF(+'2grid'!AR84*DS$2&lt;0,0,+'2grid'!AR84*DS$2)</f>
        <v>7.2725071665575305</v>
      </c>
      <c r="AS84" s="73">
        <f>IF(+'2grid'!AS84*DT$2&lt;0,0,+'2grid'!AS84*DT$2)</f>
        <v>8.0586897196483704</v>
      </c>
      <c r="AT84" s="73">
        <f>IF(+'2grid'!AT84*DU$2&lt;0,0,+'2grid'!AT84*DU$2)</f>
        <v>8.9311994493549474</v>
      </c>
      <c r="AU84" s="73">
        <f>IF(+'2grid'!AU84*DV$2&lt;0,0,+'2grid'!AU84*DV$2)</f>
        <v>9.9960340236436078</v>
      </c>
      <c r="AV84" s="73">
        <f>IF(+'2grid'!AV84*DW$2&lt;0,0,+'2grid'!AV84*DW$2)</f>
        <v>11.183988353511529</v>
      </c>
      <c r="AW84" s="73">
        <f>IF(+'2grid'!AW84*DX$2&lt;0,0,+'2grid'!AW84*DX$2)</f>
        <v>12.513458728440474</v>
      </c>
      <c r="AX84" s="73">
        <f>IF(+'2grid'!AX84*DY$2&lt;0,0,+'2grid'!AX84*DY$2)</f>
        <v>13.472773460463598</v>
      </c>
      <c r="AY84" s="73">
        <f>IF(+'2grid'!AY84*DZ$2&lt;0,0,+'2grid'!AY84*DZ$2)</f>
        <v>14.495639010696463</v>
      </c>
      <c r="AZ84" s="73">
        <f>IF(+'2grid'!AZ84*EA$2&lt;0,0,+'2grid'!AZ84*EA$2)</f>
        <v>16.218630705301582</v>
      </c>
      <c r="BA84" s="73">
        <f>IF(+'2grid'!BA84*EB$2&lt;0,0,+'2grid'!BA84*EB$2)</f>
        <v>18.668331580768168</v>
      </c>
      <c r="BB84" s="73">
        <f>IF(+'2grid'!BB84*EC$2&lt;0,0,+'2grid'!BB84*EC$2)</f>
        <v>19.482073899172487</v>
      </c>
      <c r="BC84" s="73">
        <f>IF(+'2grid'!BC84*ED$2&lt;0,0,+'2grid'!BC84*ED$2)</f>
        <v>21.546827999999998</v>
      </c>
      <c r="BD84" s="73">
        <f>IF(+'2grid'!BD84*EE$2&lt;0,0,+'2grid'!BD84*EE$2)</f>
        <v>15.452400000000001</v>
      </c>
      <c r="BE84" s="73">
        <f>IF(+'2grid'!BE84*EF$2&lt;0,0,+'2grid'!BE84*EF$2)</f>
        <v>17.479600000000001</v>
      </c>
      <c r="BF84" s="73">
        <f>IF(+'2grid'!BF84*EG$2&lt;0,0,+'2grid'!BF84*EG$2)</f>
        <v>16.268999999999998</v>
      </c>
      <c r="BG84" s="73">
        <f>IF(+'2grid'!BG84*EH$2&lt;0,0,+'2grid'!BG84*EH$2)</f>
        <v>19.8</v>
      </c>
      <c r="BH84" s="73">
        <f>IF(+'2grid'!BH84*EI$2&lt;0,0,+'2grid'!BH84*EI$2)</f>
        <v>20.889000000000003</v>
      </c>
      <c r="BI84" s="73">
        <f>IF(+'2grid'!BI84*EJ$2&lt;0,0,+'2grid'!BI84*EJ$2)</f>
        <v>22.274999999999999</v>
      </c>
      <c r="BJ84" s="73">
        <f>IF(+'2grid'!BJ84*EK$2&lt;0,0,+'2grid'!BJ84*EK$2)</f>
        <v>23.067</v>
      </c>
      <c r="BK84" s="73">
        <f>IF(+'2grid'!BK84*EL$2&lt;0,0,+'2grid'!BK84*EL$2)</f>
        <v>23.45607</v>
      </c>
      <c r="BL84" s="73">
        <f>IF(+'2grid'!BL84*EM$2&lt;0,0,+'2grid'!BL84*EM$2)</f>
        <v>22.869</v>
      </c>
      <c r="BM84" s="73">
        <f>IF(+'2grid'!BM84*EN$2&lt;0,0,+'2grid'!BM84*EN$2)</f>
        <v>22.994730000000001</v>
      </c>
      <c r="BN84" s="73">
        <f>IF(+'2grid'!BN84*EO$2&lt;0,0,+'2grid'!BN84*EO$2)</f>
        <v>25.333109999999998</v>
      </c>
      <c r="BO84" s="73">
        <f>IF(+'2grid'!BO84*EP$2&lt;0,0,+'2grid'!BO84*EP$2)</f>
        <v>30.69</v>
      </c>
      <c r="BP84" s="73">
        <f>IF(+'2grid'!BP84*EQ$2&lt;0,0,+'2grid'!BP84*EQ$2)</f>
        <v>28.71</v>
      </c>
      <c r="BQ84" s="73">
        <f>IF(+'2grid'!BQ84*ER$2&lt;0,0,+'2grid'!BQ84*ER$2)</f>
        <v>33.659999999999997</v>
      </c>
      <c r="BR84" s="73">
        <f>IF(+'2grid'!BR84*ES$2&lt;0,0,+'2grid'!BR84*ES$2)</f>
        <v>32.076000000000001</v>
      </c>
      <c r="BS84" s="73">
        <f>IF(+'2grid'!BS84*ET$2&lt;0,0,+'2grid'!BS84*ET$2)</f>
        <v>35.751341999999816</v>
      </c>
      <c r="BT84" s="73">
        <f>IF(+'2grid'!BT84*EU$2&lt;0,0,+'2grid'!BT84*EU$2)</f>
        <v>37.156657999999908</v>
      </c>
      <c r="BU84" s="73">
        <f>IF(+'2grid'!BU84*EV$2&lt;0,0,+'2grid'!BU84*EV$2)</f>
        <v>38.194664933333236</v>
      </c>
      <c r="BV84" s="73">
        <f>IF(+'2grid'!BV84*EW$2&lt;0,0,+'2grid'!BV84*EW$2)</f>
        <v>40.416974888888859</v>
      </c>
      <c r="BW84" s="73">
        <f>IF(+'2grid'!BW84*EX$2&lt;0,0,+'2grid'!BW84*EX$2)</f>
        <v>41.563891828148243</v>
      </c>
      <c r="BX84" s="73">
        <f>IF(+'2grid'!BX84*EY$2&lt;0,0,+'2grid'!BX84*EY$2)</f>
        <v>43.774025082469237</v>
      </c>
      <c r="BY84" s="73">
        <f>IF(+'2grid'!BY84*EZ$2&lt;0,0,+'2grid'!BY84*EZ$2)</f>
        <v>45.032002140708379</v>
      </c>
      <c r="BZ84" s="73">
        <f>IF(+'2grid'!BZ84*FA$2&lt;0,0,+'2grid'!BZ84*FA$2)</f>
        <v>46.749207954612345</v>
      </c>
      <c r="CA84" s="73">
        <f>IF(+'2grid'!CA84*FB$2&lt;0,0,+'2grid'!CA84*FB$2)</f>
        <v>48.504587482977563</v>
      </c>
    </row>
    <row r="85" spans="1:79" x14ac:dyDescent="0.2">
      <c r="A85" s="9">
        <v>304</v>
      </c>
      <c r="B85" s="73">
        <f>IF(+'2grid'!B85*CC$2&lt;0,0,+'2grid'!B85*CC$2)</f>
        <v>0</v>
      </c>
      <c r="C85" s="73">
        <f>IF(+'2grid'!C85*CD$2&lt;0,0,+'2grid'!C85*CD$2)</f>
        <v>0</v>
      </c>
      <c r="D85" s="73">
        <f>IF(+'2grid'!D85*CE$2&lt;0,0,+'2grid'!D85*CE$2)</f>
        <v>0</v>
      </c>
      <c r="E85" s="73">
        <f>IF(+'2grid'!E85*CF$2&lt;0,0,+'2grid'!E85*CF$2)</f>
        <v>0</v>
      </c>
      <c r="F85" s="73">
        <f>IF(+'2grid'!F85*CG$2&lt;0,0,+'2grid'!F85*CG$2)</f>
        <v>0</v>
      </c>
      <c r="G85" s="73">
        <f>IF(+'2grid'!G85*CH$2&lt;0,0,+'2grid'!G85*CH$2)</f>
        <v>0</v>
      </c>
      <c r="H85" s="73">
        <f>IF(+'2grid'!H85*CI$2&lt;0,0,+'2grid'!H85*CI$2)</f>
        <v>0</v>
      </c>
      <c r="I85" s="73">
        <f>IF(+'2grid'!I85*CJ$2&lt;0,0,+'2grid'!I85*CJ$2)</f>
        <v>0</v>
      </c>
      <c r="J85" s="73">
        <f>IF(+'2grid'!J85*CK$2&lt;0,0,+'2grid'!J85*CK$2)</f>
        <v>0</v>
      </c>
      <c r="K85" s="73">
        <f>IF(+'2grid'!K85*CL$2&lt;0,0,+'2grid'!K85*CL$2)</f>
        <v>0</v>
      </c>
      <c r="L85" s="73">
        <f>IF(+'2grid'!L85*CM$2&lt;0,0,+'2grid'!L85*CM$2)</f>
        <v>0</v>
      </c>
      <c r="M85" s="73">
        <f>IF(+'2grid'!M85*CN$2&lt;0,0,+'2grid'!M85*CN$2)</f>
        <v>0</v>
      </c>
      <c r="N85" s="73">
        <f>IF(+'2grid'!N85*CO$2&lt;0,0,+'2grid'!N85*CO$2)</f>
        <v>0</v>
      </c>
      <c r="O85" s="73">
        <f>IF(+'2grid'!O85*CP$2&lt;0,0,+'2grid'!O85*CP$2)</f>
        <v>0</v>
      </c>
      <c r="P85" s="73">
        <f>IF(+'2grid'!P85*CQ$2&lt;0,0,+'2grid'!P85*CQ$2)</f>
        <v>0</v>
      </c>
      <c r="Q85" s="73">
        <f>IF(+'2grid'!Q85*CR$2&lt;0,0,+'2grid'!Q85*CR$2)</f>
        <v>0</v>
      </c>
      <c r="R85" s="73">
        <f>IF(+'2grid'!R85*CS$2&lt;0,0,+'2grid'!R85*CS$2)</f>
        <v>0</v>
      </c>
      <c r="S85" s="73">
        <f>IF(+'2grid'!S85*CT$2&lt;0,0,+'2grid'!S85*CT$2)</f>
        <v>0</v>
      </c>
      <c r="T85" s="73">
        <f>IF(+'2grid'!T85*CU$2&lt;0,0,+'2grid'!T85*CU$2)</f>
        <v>0</v>
      </c>
      <c r="U85" s="73">
        <f>IF(+'2grid'!U85*CV$2&lt;0,0,+'2grid'!U85*CV$2)</f>
        <v>0</v>
      </c>
      <c r="V85" s="73">
        <f>IF(+'2grid'!V85*CW$2&lt;0,0,+'2grid'!V85*CW$2)</f>
        <v>0</v>
      </c>
      <c r="W85" s="73">
        <f>IF(+'2grid'!W85*CX$2&lt;0,0,+'2grid'!W85*CX$2)</f>
        <v>0</v>
      </c>
      <c r="X85" s="73">
        <f>IF(+'2grid'!X85*CY$2&lt;0,0,+'2grid'!X85*CY$2)</f>
        <v>0</v>
      </c>
      <c r="Y85" s="73">
        <f>IF(+'2grid'!Y85*CZ$2&lt;0,0,+'2grid'!Y85*CZ$2)</f>
        <v>0</v>
      </c>
      <c r="Z85" s="73">
        <f>IF(+'2grid'!Z85*DA$2&lt;0,0,+'2grid'!Z85*DA$2)</f>
        <v>0</v>
      </c>
      <c r="AA85" s="73">
        <f>IF(+'2grid'!AA85*DB$2&lt;0,0,+'2grid'!AA85*DB$2)</f>
        <v>0</v>
      </c>
      <c r="AB85" s="73">
        <f>IF(+'2grid'!AB85*DC$2&lt;0,0,+'2grid'!AB85*DC$2)</f>
        <v>0</v>
      </c>
      <c r="AC85" s="73">
        <f>IF(+'2grid'!AC85*DD$2&lt;0,0,+'2grid'!AC85*DD$2)</f>
        <v>0</v>
      </c>
      <c r="AD85" s="73">
        <f>IF(+'2grid'!AD85*DE$2&lt;0,0,+'2grid'!AD85*DE$2)</f>
        <v>0</v>
      </c>
      <c r="AE85" s="73">
        <f>IF(+'2grid'!AE85*DF$2&lt;0,0,+'2grid'!AE85*DF$2)</f>
        <v>0</v>
      </c>
      <c r="AF85" s="73">
        <f>IF(+'2grid'!AF85*DG$2&lt;0,0,+'2grid'!AF85*DG$2)</f>
        <v>0</v>
      </c>
      <c r="AG85" s="73">
        <f>IF(+'2grid'!AG85*DH$2&lt;0,0,+'2grid'!AG85*DH$2)</f>
        <v>0</v>
      </c>
      <c r="AH85" s="73">
        <f>IF(+'2grid'!AH85*DI$2&lt;0,0,+'2grid'!AH85*DI$2)</f>
        <v>0</v>
      </c>
      <c r="AI85" s="73">
        <f>IF(+'2grid'!AI85*DJ$2&lt;0,0,+'2grid'!AI85*DJ$2)</f>
        <v>0</v>
      </c>
      <c r="AJ85" s="73">
        <f>IF(+'2grid'!AJ85*DK$2&lt;0,0,+'2grid'!AJ85*DK$2)</f>
        <v>0</v>
      </c>
      <c r="AK85" s="73">
        <f>IF(+'2grid'!AK85*DL$2&lt;0,0,+'2grid'!AK85*DL$2)</f>
        <v>0</v>
      </c>
      <c r="AL85" s="73">
        <f>IF(+'2grid'!AL85*DM$2&lt;0,0,+'2grid'!AL85*DM$2)</f>
        <v>0</v>
      </c>
      <c r="AM85" s="73">
        <f>IF(+'2grid'!AM85*DN$2&lt;0,0,+'2grid'!AM85*DN$2)</f>
        <v>0</v>
      </c>
      <c r="AN85" s="73">
        <f>IF(+'2grid'!AN85*DO$2&lt;0,0,+'2grid'!AN85*DO$2)</f>
        <v>0</v>
      </c>
      <c r="AO85" s="73">
        <f>IF(+'2grid'!AO85*DP$2&lt;0,0,+'2grid'!AO85*DP$2)</f>
        <v>0</v>
      </c>
      <c r="AP85" s="73">
        <f>IF(+'2grid'!AP85*DQ$2&lt;0,0,+'2grid'!AP85*DQ$2)</f>
        <v>0</v>
      </c>
      <c r="AQ85" s="73">
        <f>IF(+'2grid'!AQ85*DR$2&lt;0,0,+'2grid'!AQ85*DR$2)</f>
        <v>0</v>
      </c>
      <c r="AR85" s="73">
        <f>IF(+'2grid'!AR85*DS$2&lt;0,0,+'2grid'!AR85*DS$2)</f>
        <v>0</v>
      </c>
      <c r="AS85" s="73">
        <f>IF(+'2grid'!AS85*DT$2&lt;0,0,+'2grid'!AS85*DT$2)</f>
        <v>0</v>
      </c>
      <c r="AT85" s="73">
        <f>IF(+'2grid'!AT85*DU$2&lt;0,0,+'2grid'!AT85*DU$2)</f>
        <v>0</v>
      </c>
      <c r="AU85" s="73">
        <f>IF(+'2grid'!AU85*DV$2&lt;0,0,+'2grid'!AU85*DV$2)</f>
        <v>0</v>
      </c>
      <c r="AV85" s="73">
        <f>IF(+'2grid'!AV85*DW$2&lt;0,0,+'2grid'!AV85*DW$2)</f>
        <v>0</v>
      </c>
      <c r="AW85" s="73">
        <f>IF(+'2grid'!AW85*DX$2&lt;0,0,+'2grid'!AW85*DX$2)</f>
        <v>0</v>
      </c>
      <c r="AX85" s="73">
        <f>IF(+'2grid'!AX85*DY$2&lt;0,0,+'2grid'!AX85*DY$2)</f>
        <v>0</v>
      </c>
      <c r="AY85" s="73">
        <f>IF(+'2grid'!AY85*DZ$2&lt;0,0,+'2grid'!AY85*DZ$2)</f>
        <v>0</v>
      </c>
      <c r="AZ85" s="73">
        <f>IF(+'2grid'!AZ85*EA$2&lt;0,0,+'2grid'!AZ85*EA$2)</f>
        <v>0</v>
      </c>
      <c r="BA85" s="73">
        <f>IF(+'2grid'!BA85*EB$2&lt;0,0,+'2grid'!BA85*EB$2)</f>
        <v>0</v>
      </c>
      <c r="BB85" s="73">
        <f>IF(+'2grid'!BB85*EC$2&lt;0,0,+'2grid'!BB85*EC$2)</f>
        <v>0</v>
      </c>
      <c r="BC85" s="73">
        <f>IF(+'2grid'!BC85*ED$2&lt;0,0,+'2grid'!BC85*ED$2)</f>
        <v>0</v>
      </c>
      <c r="BD85" s="73">
        <f>IF(+'2grid'!BD85*EE$2&lt;0,0,+'2grid'!BD85*EE$2)</f>
        <v>0</v>
      </c>
      <c r="BE85" s="73">
        <f>IF(+'2grid'!BE85*EF$2&lt;0,0,+'2grid'!BE85*EF$2)</f>
        <v>0</v>
      </c>
      <c r="BF85" s="73">
        <f>IF(+'2grid'!BF85*EG$2&lt;0,0,+'2grid'!BF85*EG$2)</f>
        <v>0</v>
      </c>
      <c r="BG85" s="73">
        <f>IF(+'2grid'!BG85*EH$2&lt;0,0,+'2grid'!BG85*EH$2)</f>
        <v>0</v>
      </c>
      <c r="BH85" s="73">
        <f>IF(+'2grid'!BH85*EI$2&lt;0,0,+'2grid'!BH85*EI$2)</f>
        <v>0</v>
      </c>
      <c r="BI85" s="73">
        <f>IF(+'2grid'!BI85*EJ$2&lt;0,0,+'2grid'!BI85*EJ$2)</f>
        <v>0</v>
      </c>
      <c r="BJ85" s="73">
        <f>IF(+'2grid'!BJ85*EK$2&lt;0,0,+'2grid'!BJ85*EK$2)</f>
        <v>0</v>
      </c>
      <c r="BK85" s="73">
        <f>IF(+'2grid'!BK85*EL$2&lt;0,0,+'2grid'!BK85*EL$2)</f>
        <v>0</v>
      </c>
      <c r="BL85" s="73">
        <f>IF(+'2grid'!BL85*EM$2&lt;0,0,+'2grid'!BL85*EM$2)</f>
        <v>0</v>
      </c>
      <c r="BM85" s="73">
        <f>IF(+'2grid'!BM85*EN$2&lt;0,0,+'2grid'!BM85*EN$2)</f>
        <v>0</v>
      </c>
      <c r="BN85" s="73">
        <f>IF(+'2grid'!BN85*EO$2&lt;0,0,+'2grid'!BN85*EO$2)</f>
        <v>0</v>
      </c>
      <c r="BO85" s="73">
        <f>IF(+'2grid'!BO85*EP$2&lt;0,0,+'2grid'!BO85*EP$2)</f>
        <v>0</v>
      </c>
      <c r="BP85" s="73">
        <f>IF(+'2grid'!BP85*EQ$2&lt;0,0,+'2grid'!BP85*EQ$2)</f>
        <v>0</v>
      </c>
      <c r="BQ85" s="73">
        <f>IF(+'2grid'!BQ85*ER$2&lt;0,0,+'2grid'!BQ85*ER$2)</f>
        <v>0</v>
      </c>
      <c r="BR85" s="73">
        <f>IF(+'2grid'!BR85*ES$2&lt;0,0,+'2grid'!BR85*ES$2)</f>
        <v>0</v>
      </c>
      <c r="BS85" s="73">
        <f>IF(+'2grid'!BS85*ET$2&lt;0,0,+'2grid'!BS85*ET$2)</f>
        <v>0</v>
      </c>
      <c r="BT85" s="73">
        <f>IF(+'2grid'!BT85*EU$2&lt;0,0,+'2grid'!BT85*EU$2)</f>
        <v>0</v>
      </c>
      <c r="BU85" s="73">
        <f>IF(+'2grid'!BU85*EV$2&lt;0,0,+'2grid'!BU85*EV$2)</f>
        <v>0</v>
      </c>
      <c r="BV85" s="73">
        <f>IF(+'2grid'!BV85*EW$2&lt;0,0,+'2grid'!BV85*EW$2)</f>
        <v>0</v>
      </c>
      <c r="BW85" s="73">
        <f>IF(+'2grid'!BW85*EX$2&lt;0,0,+'2grid'!BW85*EX$2)</f>
        <v>0</v>
      </c>
      <c r="BX85" s="73">
        <f>IF(+'2grid'!BX85*EY$2&lt;0,0,+'2grid'!BX85*EY$2)</f>
        <v>0</v>
      </c>
      <c r="BY85" s="73">
        <f>IF(+'2grid'!BY85*EZ$2&lt;0,0,+'2grid'!BY85*EZ$2)</f>
        <v>0</v>
      </c>
      <c r="BZ85" s="73">
        <f>IF(+'2grid'!BZ85*FA$2&lt;0,0,+'2grid'!BZ85*FA$2)</f>
        <v>0</v>
      </c>
      <c r="CA85" s="73">
        <f>IF(+'2grid'!CA85*FB$2&lt;0,0,+'2grid'!CA85*FB$2)</f>
        <v>0</v>
      </c>
    </row>
    <row r="86" spans="1:79" x14ac:dyDescent="0.2">
      <c r="A86" s="9">
        <v>308</v>
      </c>
      <c r="B86" s="73">
        <f>IF(+'2grid'!B86*CC$2&lt;0,0,+'2grid'!B86*CC$2)</f>
        <v>0</v>
      </c>
      <c r="C86" s="73">
        <f>IF(+'2grid'!C86*CD$2&lt;0,0,+'2grid'!C86*CD$2)</f>
        <v>0</v>
      </c>
      <c r="D86" s="73">
        <f>IF(+'2grid'!D86*CE$2&lt;0,0,+'2grid'!D86*CE$2)</f>
        <v>0</v>
      </c>
      <c r="E86" s="73">
        <f>IF(+'2grid'!E86*CF$2&lt;0,0,+'2grid'!E86*CF$2)</f>
        <v>0</v>
      </c>
      <c r="F86" s="73">
        <f>IF(+'2grid'!F86*CG$2&lt;0,0,+'2grid'!F86*CG$2)</f>
        <v>0</v>
      </c>
      <c r="G86" s="73">
        <f>IF(+'2grid'!G86*CH$2&lt;0,0,+'2grid'!G86*CH$2)</f>
        <v>0</v>
      </c>
      <c r="H86" s="73">
        <f>IF(+'2grid'!H86*CI$2&lt;0,0,+'2grid'!H86*CI$2)</f>
        <v>0</v>
      </c>
      <c r="I86" s="73">
        <f>IF(+'2grid'!I86*CJ$2&lt;0,0,+'2grid'!I86*CJ$2)</f>
        <v>0</v>
      </c>
      <c r="J86" s="73">
        <f>IF(+'2grid'!J86*CK$2&lt;0,0,+'2grid'!J86*CK$2)</f>
        <v>0</v>
      </c>
      <c r="K86" s="73">
        <f>IF(+'2grid'!K86*CL$2&lt;0,0,+'2grid'!K86*CL$2)</f>
        <v>0</v>
      </c>
      <c r="L86" s="73">
        <f>IF(+'2grid'!L86*CM$2&lt;0,0,+'2grid'!L86*CM$2)</f>
        <v>0</v>
      </c>
      <c r="M86" s="73">
        <f>IF(+'2grid'!M86*CN$2&lt;0,0,+'2grid'!M86*CN$2)</f>
        <v>0</v>
      </c>
      <c r="N86" s="73">
        <f>IF(+'2grid'!N86*CO$2&lt;0,0,+'2grid'!N86*CO$2)</f>
        <v>0</v>
      </c>
      <c r="O86" s="73">
        <f>IF(+'2grid'!O86*CP$2&lt;0,0,+'2grid'!O86*CP$2)</f>
        <v>0</v>
      </c>
      <c r="P86" s="73">
        <f>IF(+'2grid'!P86*CQ$2&lt;0,0,+'2grid'!P86*CQ$2)</f>
        <v>0</v>
      </c>
      <c r="Q86" s="73">
        <f>IF(+'2grid'!Q86*CR$2&lt;0,0,+'2grid'!Q86*CR$2)</f>
        <v>0</v>
      </c>
      <c r="R86" s="73">
        <f>IF(+'2grid'!R86*CS$2&lt;0,0,+'2grid'!R86*CS$2)</f>
        <v>0</v>
      </c>
      <c r="S86" s="73">
        <f>IF(+'2grid'!S86*CT$2&lt;0,0,+'2grid'!S86*CT$2)</f>
        <v>0</v>
      </c>
      <c r="T86" s="73">
        <f>IF(+'2grid'!T86*CU$2&lt;0,0,+'2grid'!T86*CU$2)</f>
        <v>0</v>
      </c>
      <c r="U86" s="73">
        <f>IF(+'2grid'!U86*CV$2&lt;0,0,+'2grid'!U86*CV$2)</f>
        <v>0</v>
      </c>
      <c r="V86" s="73">
        <f>IF(+'2grid'!V86*CW$2&lt;0,0,+'2grid'!V86*CW$2)</f>
        <v>0</v>
      </c>
      <c r="W86" s="73">
        <f>IF(+'2grid'!W86*CX$2&lt;0,0,+'2grid'!W86*CX$2)</f>
        <v>0</v>
      </c>
      <c r="X86" s="73">
        <f>IF(+'2grid'!X86*CY$2&lt;0,0,+'2grid'!X86*CY$2)</f>
        <v>0</v>
      </c>
      <c r="Y86" s="73">
        <f>IF(+'2grid'!Y86*CZ$2&lt;0,0,+'2grid'!Y86*CZ$2)</f>
        <v>0</v>
      </c>
      <c r="Z86" s="73">
        <f>IF(+'2grid'!Z86*DA$2&lt;0,0,+'2grid'!Z86*DA$2)</f>
        <v>0</v>
      </c>
      <c r="AA86" s="73">
        <f>IF(+'2grid'!AA86*DB$2&lt;0,0,+'2grid'!AA86*DB$2)</f>
        <v>0</v>
      </c>
      <c r="AB86" s="73">
        <f>IF(+'2grid'!AB86*DC$2&lt;0,0,+'2grid'!AB86*DC$2)</f>
        <v>0</v>
      </c>
      <c r="AC86" s="73">
        <f>IF(+'2grid'!AC86*DD$2&lt;0,0,+'2grid'!AC86*DD$2)</f>
        <v>0</v>
      </c>
      <c r="AD86" s="73">
        <f>IF(+'2grid'!AD86*DE$2&lt;0,0,+'2grid'!AD86*DE$2)</f>
        <v>0</v>
      </c>
      <c r="AE86" s="73">
        <f>IF(+'2grid'!AE86*DF$2&lt;0,0,+'2grid'!AE86*DF$2)</f>
        <v>0</v>
      </c>
      <c r="AF86" s="73">
        <f>IF(+'2grid'!AF86*DG$2&lt;0,0,+'2grid'!AF86*DG$2)</f>
        <v>0</v>
      </c>
      <c r="AG86" s="73">
        <f>IF(+'2grid'!AG86*DH$2&lt;0,0,+'2grid'!AG86*DH$2)</f>
        <v>0</v>
      </c>
      <c r="AH86" s="73">
        <f>IF(+'2grid'!AH86*DI$2&lt;0,0,+'2grid'!AH86*DI$2)</f>
        <v>0</v>
      </c>
      <c r="AI86" s="73">
        <f>IF(+'2grid'!AI86*DJ$2&lt;0,0,+'2grid'!AI86*DJ$2)</f>
        <v>0</v>
      </c>
      <c r="AJ86" s="73">
        <f>IF(+'2grid'!AJ86*DK$2&lt;0,0,+'2grid'!AJ86*DK$2)</f>
        <v>0</v>
      </c>
      <c r="AK86" s="73">
        <f>IF(+'2grid'!AK86*DL$2&lt;0,0,+'2grid'!AK86*DL$2)</f>
        <v>0</v>
      </c>
      <c r="AL86" s="73">
        <f>IF(+'2grid'!AL86*DM$2&lt;0,0,+'2grid'!AL86*DM$2)</f>
        <v>0</v>
      </c>
      <c r="AM86" s="73">
        <f>IF(+'2grid'!AM86*DN$2&lt;0,0,+'2grid'!AM86*DN$2)</f>
        <v>0</v>
      </c>
      <c r="AN86" s="73">
        <f>IF(+'2grid'!AN86*DO$2&lt;0,0,+'2grid'!AN86*DO$2)</f>
        <v>0</v>
      </c>
      <c r="AO86" s="73">
        <f>IF(+'2grid'!AO86*DP$2&lt;0,0,+'2grid'!AO86*DP$2)</f>
        <v>0</v>
      </c>
      <c r="AP86" s="73">
        <f>IF(+'2grid'!AP86*DQ$2&lt;0,0,+'2grid'!AP86*DQ$2)</f>
        <v>0</v>
      </c>
      <c r="AQ86" s="73">
        <f>IF(+'2grid'!AQ86*DR$2&lt;0,0,+'2grid'!AQ86*DR$2)</f>
        <v>0</v>
      </c>
      <c r="AR86" s="73">
        <f>IF(+'2grid'!AR86*DS$2&lt;0,0,+'2grid'!AR86*DS$2)</f>
        <v>0</v>
      </c>
      <c r="AS86" s="73">
        <f>IF(+'2grid'!AS86*DT$2&lt;0,0,+'2grid'!AS86*DT$2)</f>
        <v>0</v>
      </c>
      <c r="AT86" s="73">
        <f>IF(+'2grid'!AT86*DU$2&lt;0,0,+'2grid'!AT86*DU$2)</f>
        <v>0</v>
      </c>
      <c r="AU86" s="73">
        <f>IF(+'2grid'!AU86*DV$2&lt;0,0,+'2grid'!AU86*DV$2)</f>
        <v>0</v>
      </c>
      <c r="AV86" s="73">
        <f>IF(+'2grid'!AV86*DW$2&lt;0,0,+'2grid'!AV86*DW$2)</f>
        <v>0</v>
      </c>
      <c r="AW86" s="73">
        <f>IF(+'2grid'!AW86*DX$2&lt;0,0,+'2grid'!AW86*DX$2)</f>
        <v>0</v>
      </c>
      <c r="AX86" s="73">
        <f>IF(+'2grid'!AX86*DY$2&lt;0,0,+'2grid'!AX86*DY$2)</f>
        <v>0</v>
      </c>
      <c r="AY86" s="73">
        <f>IF(+'2grid'!AY86*DZ$2&lt;0,0,+'2grid'!AY86*DZ$2)</f>
        <v>0</v>
      </c>
      <c r="AZ86" s="73">
        <f>IF(+'2grid'!AZ86*EA$2&lt;0,0,+'2grid'!AZ86*EA$2)</f>
        <v>0</v>
      </c>
      <c r="BA86" s="73">
        <f>IF(+'2grid'!BA86*EB$2&lt;0,0,+'2grid'!BA86*EB$2)</f>
        <v>0</v>
      </c>
      <c r="BB86" s="73">
        <f>IF(+'2grid'!BB86*EC$2&lt;0,0,+'2grid'!BB86*EC$2)</f>
        <v>0</v>
      </c>
      <c r="BC86" s="73">
        <f>IF(+'2grid'!BC86*ED$2&lt;0,0,+'2grid'!BC86*ED$2)</f>
        <v>0</v>
      </c>
      <c r="BD86" s="73">
        <f>IF(+'2grid'!BD86*EE$2&lt;0,0,+'2grid'!BD86*EE$2)</f>
        <v>0</v>
      </c>
      <c r="BE86" s="73">
        <f>IF(+'2grid'!BE86*EF$2&lt;0,0,+'2grid'!BE86*EF$2)</f>
        <v>0</v>
      </c>
      <c r="BF86" s="73">
        <f>IF(+'2grid'!BF86*EG$2&lt;0,0,+'2grid'!BF86*EG$2)</f>
        <v>0</v>
      </c>
      <c r="BG86" s="73">
        <f>IF(+'2grid'!BG86*EH$2&lt;0,0,+'2grid'!BG86*EH$2)</f>
        <v>0</v>
      </c>
      <c r="BH86" s="73">
        <f>IF(+'2grid'!BH86*EI$2&lt;0,0,+'2grid'!BH86*EI$2)</f>
        <v>0</v>
      </c>
      <c r="BI86" s="73">
        <f>IF(+'2grid'!BI86*EJ$2&lt;0,0,+'2grid'!BI86*EJ$2)</f>
        <v>0</v>
      </c>
      <c r="BJ86" s="73">
        <f>IF(+'2grid'!BJ86*EK$2&lt;0,0,+'2grid'!BJ86*EK$2)</f>
        <v>0</v>
      </c>
      <c r="BK86" s="73">
        <f>IF(+'2grid'!BK86*EL$2&lt;0,0,+'2grid'!BK86*EL$2)</f>
        <v>0</v>
      </c>
      <c r="BL86" s="73">
        <f>IF(+'2grid'!BL86*EM$2&lt;0,0,+'2grid'!BL86*EM$2)</f>
        <v>0</v>
      </c>
      <c r="BM86" s="73">
        <f>IF(+'2grid'!BM86*EN$2&lt;0,0,+'2grid'!BM86*EN$2)</f>
        <v>0</v>
      </c>
      <c r="BN86" s="73">
        <f>IF(+'2grid'!BN86*EO$2&lt;0,0,+'2grid'!BN86*EO$2)</f>
        <v>0</v>
      </c>
      <c r="BO86" s="73">
        <f>IF(+'2grid'!BO86*EP$2&lt;0,0,+'2grid'!BO86*EP$2)</f>
        <v>0</v>
      </c>
      <c r="BP86" s="73">
        <f>IF(+'2grid'!BP86*EQ$2&lt;0,0,+'2grid'!BP86*EQ$2)</f>
        <v>0</v>
      </c>
      <c r="BQ86" s="73">
        <f>IF(+'2grid'!BQ86*ER$2&lt;0,0,+'2grid'!BQ86*ER$2)</f>
        <v>0</v>
      </c>
      <c r="BR86" s="73">
        <f>IF(+'2grid'!BR86*ES$2&lt;0,0,+'2grid'!BR86*ES$2)</f>
        <v>0</v>
      </c>
      <c r="BS86" s="73">
        <f>IF(+'2grid'!BS86*ET$2&lt;0,0,+'2grid'!BS86*ET$2)</f>
        <v>0</v>
      </c>
      <c r="BT86" s="73">
        <f>IF(+'2grid'!BT86*EU$2&lt;0,0,+'2grid'!BT86*EU$2)</f>
        <v>0</v>
      </c>
      <c r="BU86" s="73">
        <f>IF(+'2grid'!BU86*EV$2&lt;0,0,+'2grid'!BU86*EV$2)</f>
        <v>0</v>
      </c>
      <c r="BV86" s="73">
        <f>IF(+'2grid'!BV86*EW$2&lt;0,0,+'2grid'!BV86*EW$2)</f>
        <v>0</v>
      </c>
      <c r="BW86" s="73">
        <f>IF(+'2grid'!BW86*EX$2&lt;0,0,+'2grid'!BW86*EX$2)</f>
        <v>0</v>
      </c>
      <c r="BX86" s="73">
        <f>IF(+'2grid'!BX86*EY$2&lt;0,0,+'2grid'!BX86*EY$2)</f>
        <v>0</v>
      </c>
      <c r="BY86" s="73">
        <f>IF(+'2grid'!BY86*EZ$2&lt;0,0,+'2grid'!BY86*EZ$2)</f>
        <v>0</v>
      </c>
      <c r="BZ86" s="73">
        <f>IF(+'2grid'!BZ86*FA$2&lt;0,0,+'2grid'!BZ86*FA$2)</f>
        <v>0</v>
      </c>
      <c r="CA86" s="73">
        <f>IF(+'2grid'!CA86*FB$2&lt;0,0,+'2grid'!CA86*FB$2)</f>
        <v>0</v>
      </c>
    </row>
    <row r="87" spans="1:79" x14ac:dyDescent="0.2">
      <c r="A87" s="9">
        <v>312</v>
      </c>
      <c r="B87" s="73">
        <f>IF(+'2grid'!B87*CC$2&lt;0,0,+'2grid'!B87*CC$2)</f>
        <v>0</v>
      </c>
      <c r="C87" s="73">
        <f>IF(+'2grid'!C87*CD$2&lt;0,0,+'2grid'!C87*CD$2)</f>
        <v>0</v>
      </c>
      <c r="D87" s="73">
        <f>IF(+'2grid'!D87*CE$2&lt;0,0,+'2grid'!D87*CE$2)</f>
        <v>0</v>
      </c>
      <c r="E87" s="73">
        <f>IF(+'2grid'!E87*CF$2&lt;0,0,+'2grid'!E87*CF$2)</f>
        <v>0</v>
      </c>
      <c r="F87" s="73">
        <f>IF(+'2grid'!F87*CG$2&lt;0,0,+'2grid'!F87*CG$2)</f>
        <v>0</v>
      </c>
      <c r="G87" s="73">
        <f>IF(+'2grid'!G87*CH$2&lt;0,0,+'2grid'!G87*CH$2)</f>
        <v>0</v>
      </c>
      <c r="H87" s="73">
        <f>IF(+'2grid'!H87*CI$2&lt;0,0,+'2grid'!H87*CI$2)</f>
        <v>0</v>
      </c>
      <c r="I87" s="73">
        <f>IF(+'2grid'!I87*CJ$2&lt;0,0,+'2grid'!I87*CJ$2)</f>
        <v>0</v>
      </c>
      <c r="J87" s="73">
        <f>IF(+'2grid'!J87*CK$2&lt;0,0,+'2grid'!J87*CK$2)</f>
        <v>0</v>
      </c>
      <c r="K87" s="73">
        <f>IF(+'2grid'!K87*CL$2&lt;0,0,+'2grid'!K87*CL$2)</f>
        <v>0</v>
      </c>
      <c r="L87" s="73">
        <f>IF(+'2grid'!L87*CM$2&lt;0,0,+'2grid'!L87*CM$2)</f>
        <v>0</v>
      </c>
      <c r="M87" s="73">
        <f>IF(+'2grid'!M87*CN$2&lt;0,0,+'2grid'!M87*CN$2)</f>
        <v>0</v>
      </c>
      <c r="N87" s="73">
        <f>IF(+'2grid'!N87*CO$2&lt;0,0,+'2grid'!N87*CO$2)</f>
        <v>0</v>
      </c>
      <c r="O87" s="73">
        <f>IF(+'2grid'!O87*CP$2&lt;0,0,+'2grid'!O87*CP$2)</f>
        <v>0</v>
      </c>
      <c r="P87" s="73">
        <f>IF(+'2grid'!P87*CQ$2&lt;0,0,+'2grid'!P87*CQ$2)</f>
        <v>0</v>
      </c>
      <c r="Q87" s="73">
        <f>IF(+'2grid'!Q87*CR$2&lt;0,0,+'2grid'!Q87*CR$2)</f>
        <v>0</v>
      </c>
      <c r="R87" s="73">
        <f>IF(+'2grid'!R87*CS$2&lt;0,0,+'2grid'!R87*CS$2)</f>
        <v>0</v>
      </c>
      <c r="S87" s="73">
        <f>IF(+'2grid'!S87*CT$2&lt;0,0,+'2grid'!S87*CT$2)</f>
        <v>0</v>
      </c>
      <c r="T87" s="73">
        <f>IF(+'2grid'!T87*CU$2&lt;0,0,+'2grid'!T87*CU$2)</f>
        <v>0</v>
      </c>
      <c r="U87" s="73">
        <f>IF(+'2grid'!U87*CV$2&lt;0,0,+'2grid'!U87*CV$2)</f>
        <v>0</v>
      </c>
      <c r="V87" s="73">
        <f>IF(+'2grid'!V87*CW$2&lt;0,0,+'2grid'!V87*CW$2)</f>
        <v>0</v>
      </c>
      <c r="W87" s="73">
        <f>IF(+'2grid'!W87*CX$2&lt;0,0,+'2grid'!W87*CX$2)</f>
        <v>0</v>
      </c>
      <c r="X87" s="73">
        <f>IF(+'2grid'!X87*CY$2&lt;0,0,+'2grid'!X87*CY$2)</f>
        <v>0</v>
      </c>
      <c r="Y87" s="73">
        <f>IF(+'2grid'!Y87*CZ$2&lt;0,0,+'2grid'!Y87*CZ$2)</f>
        <v>0</v>
      </c>
      <c r="Z87" s="73">
        <f>IF(+'2grid'!Z87*DA$2&lt;0,0,+'2grid'!Z87*DA$2)</f>
        <v>0</v>
      </c>
      <c r="AA87" s="73">
        <f>IF(+'2grid'!AA87*DB$2&lt;0,0,+'2grid'!AA87*DB$2)</f>
        <v>0</v>
      </c>
      <c r="AB87" s="73">
        <f>IF(+'2grid'!AB87*DC$2&lt;0,0,+'2grid'!AB87*DC$2)</f>
        <v>0</v>
      </c>
      <c r="AC87" s="73">
        <f>IF(+'2grid'!AC87*DD$2&lt;0,0,+'2grid'!AC87*DD$2)</f>
        <v>0</v>
      </c>
      <c r="AD87" s="73">
        <f>IF(+'2grid'!AD87*DE$2&lt;0,0,+'2grid'!AD87*DE$2)</f>
        <v>0</v>
      </c>
      <c r="AE87" s="73">
        <f>IF(+'2grid'!AE87*DF$2&lt;0,0,+'2grid'!AE87*DF$2)</f>
        <v>0</v>
      </c>
      <c r="AF87" s="73">
        <f>IF(+'2grid'!AF87*DG$2&lt;0,0,+'2grid'!AF87*DG$2)</f>
        <v>0</v>
      </c>
      <c r="AG87" s="73">
        <f>IF(+'2grid'!AG87*DH$2&lt;0,0,+'2grid'!AG87*DH$2)</f>
        <v>0</v>
      </c>
      <c r="AH87" s="73">
        <f>IF(+'2grid'!AH87*DI$2&lt;0,0,+'2grid'!AH87*DI$2)</f>
        <v>0</v>
      </c>
      <c r="AI87" s="73">
        <f>IF(+'2grid'!AI87*DJ$2&lt;0,0,+'2grid'!AI87*DJ$2)</f>
        <v>0</v>
      </c>
      <c r="AJ87" s="73">
        <f>IF(+'2grid'!AJ87*DK$2&lt;0,0,+'2grid'!AJ87*DK$2)</f>
        <v>0</v>
      </c>
      <c r="AK87" s="73">
        <f>IF(+'2grid'!AK87*DL$2&lt;0,0,+'2grid'!AK87*DL$2)</f>
        <v>0</v>
      </c>
      <c r="AL87" s="73">
        <f>IF(+'2grid'!AL87*DM$2&lt;0,0,+'2grid'!AL87*DM$2)</f>
        <v>0</v>
      </c>
      <c r="AM87" s="73">
        <f>IF(+'2grid'!AM87*DN$2&lt;0,0,+'2grid'!AM87*DN$2)</f>
        <v>0</v>
      </c>
      <c r="AN87" s="73">
        <f>IF(+'2grid'!AN87*DO$2&lt;0,0,+'2grid'!AN87*DO$2)</f>
        <v>0</v>
      </c>
      <c r="AO87" s="73">
        <f>IF(+'2grid'!AO87*DP$2&lt;0,0,+'2grid'!AO87*DP$2)</f>
        <v>0</v>
      </c>
      <c r="AP87" s="73">
        <f>IF(+'2grid'!AP87*DQ$2&lt;0,0,+'2grid'!AP87*DQ$2)</f>
        <v>0</v>
      </c>
      <c r="AQ87" s="73">
        <f>IF(+'2grid'!AQ87*DR$2&lt;0,0,+'2grid'!AQ87*DR$2)</f>
        <v>0</v>
      </c>
      <c r="AR87" s="73">
        <f>IF(+'2grid'!AR87*DS$2&lt;0,0,+'2grid'!AR87*DS$2)</f>
        <v>0</v>
      </c>
      <c r="AS87" s="73">
        <f>IF(+'2grid'!AS87*DT$2&lt;0,0,+'2grid'!AS87*DT$2)</f>
        <v>0</v>
      </c>
      <c r="AT87" s="73">
        <f>IF(+'2grid'!AT87*DU$2&lt;0,0,+'2grid'!AT87*DU$2)</f>
        <v>0</v>
      </c>
      <c r="AU87" s="73">
        <f>IF(+'2grid'!AU87*DV$2&lt;0,0,+'2grid'!AU87*DV$2)</f>
        <v>0</v>
      </c>
      <c r="AV87" s="73">
        <f>IF(+'2grid'!AV87*DW$2&lt;0,0,+'2grid'!AV87*DW$2)</f>
        <v>0</v>
      </c>
      <c r="AW87" s="73">
        <f>IF(+'2grid'!AW87*DX$2&lt;0,0,+'2grid'!AW87*DX$2)</f>
        <v>0</v>
      </c>
      <c r="AX87" s="73">
        <f>IF(+'2grid'!AX87*DY$2&lt;0,0,+'2grid'!AX87*DY$2)</f>
        <v>0</v>
      </c>
      <c r="AY87" s="73">
        <f>IF(+'2grid'!AY87*DZ$2&lt;0,0,+'2grid'!AY87*DZ$2)</f>
        <v>0</v>
      </c>
      <c r="AZ87" s="73">
        <f>IF(+'2grid'!AZ87*EA$2&lt;0,0,+'2grid'!AZ87*EA$2)</f>
        <v>0</v>
      </c>
      <c r="BA87" s="73">
        <f>IF(+'2grid'!BA87*EB$2&lt;0,0,+'2grid'!BA87*EB$2)</f>
        <v>0</v>
      </c>
      <c r="BB87" s="73">
        <f>IF(+'2grid'!BB87*EC$2&lt;0,0,+'2grid'!BB87*EC$2)</f>
        <v>0</v>
      </c>
      <c r="BC87" s="73">
        <f>IF(+'2grid'!BC87*ED$2&lt;0,0,+'2grid'!BC87*ED$2)</f>
        <v>0</v>
      </c>
      <c r="BD87" s="73">
        <f>IF(+'2grid'!BD87*EE$2&lt;0,0,+'2grid'!BD87*EE$2)</f>
        <v>0</v>
      </c>
      <c r="BE87" s="73">
        <f>IF(+'2grid'!BE87*EF$2&lt;0,0,+'2grid'!BE87*EF$2)</f>
        <v>0</v>
      </c>
      <c r="BF87" s="73">
        <f>IF(+'2grid'!BF87*EG$2&lt;0,0,+'2grid'!BF87*EG$2)</f>
        <v>0</v>
      </c>
      <c r="BG87" s="73">
        <f>IF(+'2grid'!BG87*EH$2&lt;0,0,+'2grid'!BG87*EH$2)</f>
        <v>0</v>
      </c>
      <c r="BH87" s="73">
        <f>IF(+'2grid'!BH87*EI$2&lt;0,0,+'2grid'!BH87*EI$2)</f>
        <v>0</v>
      </c>
      <c r="BI87" s="73">
        <f>IF(+'2grid'!BI87*EJ$2&lt;0,0,+'2grid'!BI87*EJ$2)</f>
        <v>0</v>
      </c>
      <c r="BJ87" s="73">
        <f>IF(+'2grid'!BJ87*EK$2&lt;0,0,+'2grid'!BJ87*EK$2)</f>
        <v>0</v>
      </c>
      <c r="BK87" s="73">
        <f>IF(+'2grid'!BK87*EL$2&lt;0,0,+'2grid'!BK87*EL$2)</f>
        <v>0</v>
      </c>
      <c r="BL87" s="73">
        <f>IF(+'2grid'!BL87*EM$2&lt;0,0,+'2grid'!BL87*EM$2)</f>
        <v>0</v>
      </c>
      <c r="BM87" s="73">
        <f>IF(+'2grid'!BM87*EN$2&lt;0,0,+'2grid'!BM87*EN$2)</f>
        <v>0</v>
      </c>
      <c r="BN87" s="73">
        <f>IF(+'2grid'!BN87*EO$2&lt;0,0,+'2grid'!BN87*EO$2)</f>
        <v>0</v>
      </c>
      <c r="BO87" s="73">
        <f>IF(+'2grid'!BO87*EP$2&lt;0,0,+'2grid'!BO87*EP$2)</f>
        <v>0</v>
      </c>
      <c r="BP87" s="73">
        <f>IF(+'2grid'!BP87*EQ$2&lt;0,0,+'2grid'!BP87*EQ$2)</f>
        <v>0</v>
      </c>
      <c r="BQ87" s="73">
        <f>IF(+'2grid'!BQ87*ER$2&lt;0,0,+'2grid'!BQ87*ER$2)</f>
        <v>0</v>
      </c>
      <c r="BR87" s="73">
        <f>IF(+'2grid'!BR87*ES$2&lt;0,0,+'2grid'!BR87*ES$2)</f>
        <v>0</v>
      </c>
      <c r="BS87" s="73">
        <f>IF(+'2grid'!BS87*ET$2&lt;0,0,+'2grid'!BS87*ET$2)</f>
        <v>0</v>
      </c>
      <c r="BT87" s="73">
        <f>IF(+'2grid'!BT87*EU$2&lt;0,0,+'2grid'!BT87*EU$2)</f>
        <v>0</v>
      </c>
      <c r="BU87" s="73">
        <f>IF(+'2grid'!BU87*EV$2&lt;0,0,+'2grid'!BU87*EV$2)</f>
        <v>0</v>
      </c>
      <c r="BV87" s="73">
        <f>IF(+'2grid'!BV87*EW$2&lt;0,0,+'2grid'!BV87*EW$2)</f>
        <v>0</v>
      </c>
      <c r="BW87" s="73">
        <f>IF(+'2grid'!BW87*EX$2&lt;0,0,+'2grid'!BW87*EX$2)</f>
        <v>0</v>
      </c>
      <c r="BX87" s="73">
        <f>IF(+'2grid'!BX87*EY$2&lt;0,0,+'2grid'!BX87*EY$2)</f>
        <v>0</v>
      </c>
      <c r="BY87" s="73">
        <f>IF(+'2grid'!BY87*EZ$2&lt;0,0,+'2grid'!BY87*EZ$2)</f>
        <v>0</v>
      </c>
      <c r="BZ87" s="73">
        <f>IF(+'2grid'!BZ87*FA$2&lt;0,0,+'2grid'!BZ87*FA$2)</f>
        <v>0</v>
      </c>
      <c r="CA87" s="73">
        <f>IF(+'2grid'!CA87*FB$2&lt;0,0,+'2grid'!CA87*FB$2)</f>
        <v>0</v>
      </c>
    </row>
    <row r="88" spans="1:79" x14ac:dyDescent="0.2">
      <c r="A88" s="9">
        <v>316</v>
      </c>
      <c r="B88" s="73">
        <f>IF(+'2grid'!B88*CC$2&lt;0,0,+'2grid'!B88*CC$2)</f>
        <v>0</v>
      </c>
      <c r="C88" s="73">
        <f>IF(+'2grid'!C88*CD$2&lt;0,0,+'2grid'!C88*CD$2)</f>
        <v>0</v>
      </c>
      <c r="D88" s="73">
        <f>IF(+'2grid'!D88*CE$2&lt;0,0,+'2grid'!D88*CE$2)</f>
        <v>0</v>
      </c>
      <c r="E88" s="73">
        <f>IF(+'2grid'!E88*CF$2&lt;0,0,+'2grid'!E88*CF$2)</f>
        <v>0</v>
      </c>
      <c r="F88" s="73">
        <f>IF(+'2grid'!F88*CG$2&lt;0,0,+'2grid'!F88*CG$2)</f>
        <v>0</v>
      </c>
      <c r="G88" s="73">
        <f>IF(+'2grid'!G88*CH$2&lt;0,0,+'2grid'!G88*CH$2)</f>
        <v>0</v>
      </c>
      <c r="H88" s="73">
        <f>IF(+'2grid'!H88*CI$2&lt;0,0,+'2grid'!H88*CI$2)</f>
        <v>0</v>
      </c>
      <c r="I88" s="73">
        <f>IF(+'2grid'!I88*CJ$2&lt;0,0,+'2grid'!I88*CJ$2)</f>
        <v>0</v>
      </c>
      <c r="J88" s="73">
        <f>IF(+'2grid'!J88*CK$2&lt;0,0,+'2grid'!J88*CK$2)</f>
        <v>0</v>
      </c>
      <c r="K88" s="73">
        <f>IF(+'2grid'!K88*CL$2&lt;0,0,+'2grid'!K88*CL$2)</f>
        <v>0</v>
      </c>
      <c r="L88" s="73">
        <f>IF(+'2grid'!L88*CM$2&lt;0,0,+'2grid'!L88*CM$2)</f>
        <v>0</v>
      </c>
      <c r="M88" s="73">
        <f>IF(+'2grid'!M88*CN$2&lt;0,0,+'2grid'!M88*CN$2)</f>
        <v>0</v>
      </c>
      <c r="N88" s="73">
        <f>IF(+'2grid'!N88*CO$2&lt;0,0,+'2grid'!N88*CO$2)</f>
        <v>0</v>
      </c>
      <c r="O88" s="73">
        <f>IF(+'2grid'!O88*CP$2&lt;0,0,+'2grid'!O88*CP$2)</f>
        <v>0</v>
      </c>
      <c r="P88" s="73">
        <f>IF(+'2grid'!P88*CQ$2&lt;0,0,+'2grid'!P88*CQ$2)</f>
        <v>0</v>
      </c>
      <c r="Q88" s="73">
        <f>IF(+'2grid'!Q88*CR$2&lt;0,0,+'2grid'!Q88*CR$2)</f>
        <v>0</v>
      </c>
      <c r="R88" s="73">
        <f>IF(+'2grid'!R88*CS$2&lt;0,0,+'2grid'!R88*CS$2)</f>
        <v>0</v>
      </c>
      <c r="S88" s="73">
        <f>IF(+'2grid'!S88*CT$2&lt;0,0,+'2grid'!S88*CT$2)</f>
        <v>0</v>
      </c>
      <c r="T88" s="73">
        <f>IF(+'2grid'!T88*CU$2&lt;0,0,+'2grid'!T88*CU$2)</f>
        <v>0</v>
      </c>
      <c r="U88" s="73">
        <f>IF(+'2grid'!U88*CV$2&lt;0,0,+'2grid'!U88*CV$2)</f>
        <v>0</v>
      </c>
      <c r="V88" s="73">
        <f>IF(+'2grid'!V88*CW$2&lt;0,0,+'2grid'!V88*CW$2)</f>
        <v>0</v>
      </c>
      <c r="W88" s="73">
        <f>IF(+'2grid'!W88*CX$2&lt;0,0,+'2grid'!W88*CX$2)</f>
        <v>0</v>
      </c>
      <c r="X88" s="73">
        <f>IF(+'2grid'!X88*CY$2&lt;0,0,+'2grid'!X88*CY$2)</f>
        <v>0</v>
      </c>
      <c r="Y88" s="73">
        <f>IF(+'2grid'!Y88*CZ$2&lt;0,0,+'2grid'!Y88*CZ$2)</f>
        <v>0</v>
      </c>
      <c r="Z88" s="73">
        <f>IF(+'2grid'!Z88*DA$2&lt;0,0,+'2grid'!Z88*DA$2)</f>
        <v>0</v>
      </c>
      <c r="AA88" s="73">
        <f>IF(+'2grid'!AA88*DB$2&lt;0,0,+'2grid'!AA88*DB$2)</f>
        <v>0</v>
      </c>
      <c r="AB88" s="73">
        <f>IF(+'2grid'!AB88*DC$2&lt;0,0,+'2grid'!AB88*DC$2)</f>
        <v>0</v>
      </c>
      <c r="AC88" s="73">
        <f>IF(+'2grid'!AC88*DD$2&lt;0,0,+'2grid'!AC88*DD$2)</f>
        <v>0</v>
      </c>
      <c r="AD88" s="73">
        <f>IF(+'2grid'!AD88*DE$2&lt;0,0,+'2grid'!AD88*DE$2)</f>
        <v>0</v>
      </c>
      <c r="AE88" s="73">
        <f>IF(+'2grid'!AE88*DF$2&lt;0,0,+'2grid'!AE88*DF$2)</f>
        <v>0</v>
      </c>
      <c r="AF88" s="73">
        <f>IF(+'2grid'!AF88*DG$2&lt;0,0,+'2grid'!AF88*DG$2)</f>
        <v>0</v>
      </c>
      <c r="AG88" s="73">
        <f>IF(+'2grid'!AG88*DH$2&lt;0,0,+'2grid'!AG88*DH$2)</f>
        <v>0</v>
      </c>
      <c r="AH88" s="73">
        <f>IF(+'2grid'!AH88*DI$2&lt;0,0,+'2grid'!AH88*DI$2)</f>
        <v>0</v>
      </c>
      <c r="AI88" s="73">
        <f>IF(+'2grid'!AI88*DJ$2&lt;0,0,+'2grid'!AI88*DJ$2)</f>
        <v>0</v>
      </c>
      <c r="AJ88" s="73">
        <f>IF(+'2grid'!AJ88*DK$2&lt;0,0,+'2grid'!AJ88*DK$2)</f>
        <v>0</v>
      </c>
      <c r="AK88" s="73">
        <f>IF(+'2grid'!AK88*DL$2&lt;0,0,+'2grid'!AK88*DL$2)</f>
        <v>0</v>
      </c>
      <c r="AL88" s="73">
        <f>IF(+'2grid'!AL88*DM$2&lt;0,0,+'2grid'!AL88*DM$2)</f>
        <v>0</v>
      </c>
      <c r="AM88" s="73">
        <f>IF(+'2grid'!AM88*DN$2&lt;0,0,+'2grid'!AM88*DN$2)</f>
        <v>0</v>
      </c>
      <c r="AN88" s="73">
        <f>IF(+'2grid'!AN88*DO$2&lt;0,0,+'2grid'!AN88*DO$2)</f>
        <v>0</v>
      </c>
      <c r="AO88" s="73">
        <f>IF(+'2grid'!AO88*DP$2&lt;0,0,+'2grid'!AO88*DP$2)</f>
        <v>0</v>
      </c>
      <c r="AP88" s="73">
        <f>IF(+'2grid'!AP88*DQ$2&lt;0,0,+'2grid'!AP88*DQ$2)</f>
        <v>0</v>
      </c>
      <c r="AQ88" s="73">
        <f>IF(+'2grid'!AQ88*DR$2&lt;0,0,+'2grid'!AQ88*DR$2)</f>
        <v>0</v>
      </c>
      <c r="AR88" s="73">
        <f>IF(+'2grid'!AR88*DS$2&lt;0,0,+'2grid'!AR88*DS$2)</f>
        <v>0</v>
      </c>
      <c r="AS88" s="73">
        <f>IF(+'2grid'!AS88*DT$2&lt;0,0,+'2grid'!AS88*DT$2)</f>
        <v>0</v>
      </c>
      <c r="AT88" s="73">
        <f>IF(+'2grid'!AT88*DU$2&lt;0,0,+'2grid'!AT88*DU$2)</f>
        <v>0</v>
      </c>
      <c r="AU88" s="73">
        <f>IF(+'2grid'!AU88*DV$2&lt;0,0,+'2grid'!AU88*DV$2)</f>
        <v>0</v>
      </c>
      <c r="AV88" s="73">
        <f>IF(+'2grid'!AV88*DW$2&lt;0,0,+'2grid'!AV88*DW$2)</f>
        <v>0</v>
      </c>
      <c r="AW88" s="73">
        <f>IF(+'2grid'!AW88*DX$2&lt;0,0,+'2grid'!AW88*DX$2)</f>
        <v>0</v>
      </c>
      <c r="AX88" s="73">
        <f>IF(+'2grid'!AX88*DY$2&lt;0,0,+'2grid'!AX88*DY$2)</f>
        <v>0</v>
      </c>
      <c r="AY88" s="73">
        <f>IF(+'2grid'!AY88*DZ$2&lt;0,0,+'2grid'!AY88*DZ$2)</f>
        <v>0</v>
      </c>
      <c r="AZ88" s="73">
        <f>IF(+'2grid'!AZ88*EA$2&lt;0,0,+'2grid'!AZ88*EA$2)</f>
        <v>0</v>
      </c>
      <c r="BA88" s="73">
        <f>IF(+'2grid'!BA88*EB$2&lt;0,0,+'2grid'!BA88*EB$2)</f>
        <v>0</v>
      </c>
      <c r="BB88" s="73">
        <f>IF(+'2grid'!BB88*EC$2&lt;0,0,+'2grid'!BB88*EC$2)</f>
        <v>0</v>
      </c>
      <c r="BC88" s="73">
        <f>IF(+'2grid'!BC88*ED$2&lt;0,0,+'2grid'!BC88*ED$2)</f>
        <v>0</v>
      </c>
      <c r="BD88" s="73">
        <f>IF(+'2grid'!BD88*EE$2&lt;0,0,+'2grid'!BD88*EE$2)</f>
        <v>0</v>
      </c>
      <c r="BE88" s="73">
        <f>IF(+'2grid'!BE88*EF$2&lt;0,0,+'2grid'!BE88*EF$2)</f>
        <v>0</v>
      </c>
      <c r="BF88" s="73">
        <f>IF(+'2grid'!BF88*EG$2&lt;0,0,+'2grid'!BF88*EG$2)</f>
        <v>0</v>
      </c>
      <c r="BG88" s="73">
        <f>IF(+'2grid'!BG88*EH$2&lt;0,0,+'2grid'!BG88*EH$2)</f>
        <v>0</v>
      </c>
      <c r="BH88" s="73">
        <f>IF(+'2grid'!BH88*EI$2&lt;0,0,+'2grid'!BH88*EI$2)</f>
        <v>0</v>
      </c>
      <c r="BI88" s="73">
        <f>IF(+'2grid'!BI88*EJ$2&lt;0,0,+'2grid'!BI88*EJ$2)</f>
        <v>0</v>
      </c>
      <c r="BJ88" s="73">
        <f>IF(+'2grid'!BJ88*EK$2&lt;0,0,+'2grid'!BJ88*EK$2)</f>
        <v>0</v>
      </c>
      <c r="BK88" s="73">
        <f>IF(+'2grid'!BK88*EL$2&lt;0,0,+'2grid'!BK88*EL$2)</f>
        <v>0</v>
      </c>
      <c r="BL88" s="73">
        <f>IF(+'2grid'!BL88*EM$2&lt;0,0,+'2grid'!BL88*EM$2)</f>
        <v>0</v>
      </c>
      <c r="BM88" s="73">
        <f>IF(+'2grid'!BM88*EN$2&lt;0,0,+'2grid'!BM88*EN$2)</f>
        <v>0</v>
      </c>
      <c r="BN88" s="73">
        <f>IF(+'2grid'!BN88*EO$2&lt;0,0,+'2grid'!BN88*EO$2)</f>
        <v>0</v>
      </c>
      <c r="BO88" s="73">
        <f>IF(+'2grid'!BO88*EP$2&lt;0,0,+'2grid'!BO88*EP$2)</f>
        <v>0</v>
      </c>
      <c r="BP88" s="73">
        <f>IF(+'2grid'!BP88*EQ$2&lt;0,0,+'2grid'!BP88*EQ$2)</f>
        <v>0</v>
      </c>
      <c r="BQ88" s="73">
        <f>IF(+'2grid'!BQ88*ER$2&lt;0,0,+'2grid'!BQ88*ER$2)</f>
        <v>0</v>
      </c>
      <c r="BR88" s="73">
        <f>IF(+'2grid'!BR88*ES$2&lt;0,0,+'2grid'!BR88*ES$2)</f>
        <v>0</v>
      </c>
      <c r="BS88" s="73">
        <f>IF(+'2grid'!BS88*ET$2&lt;0,0,+'2grid'!BS88*ET$2)</f>
        <v>0</v>
      </c>
      <c r="BT88" s="73">
        <f>IF(+'2grid'!BT88*EU$2&lt;0,0,+'2grid'!BT88*EU$2)</f>
        <v>0</v>
      </c>
      <c r="BU88" s="73">
        <f>IF(+'2grid'!BU88*EV$2&lt;0,0,+'2grid'!BU88*EV$2)</f>
        <v>0</v>
      </c>
      <c r="BV88" s="73">
        <f>IF(+'2grid'!BV88*EW$2&lt;0,0,+'2grid'!BV88*EW$2)</f>
        <v>0</v>
      </c>
      <c r="BW88" s="73">
        <f>IF(+'2grid'!BW88*EX$2&lt;0,0,+'2grid'!BW88*EX$2)</f>
        <v>0</v>
      </c>
      <c r="BX88" s="73">
        <f>IF(+'2grid'!BX88*EY$2&lt;0,0,+'2grid'!BX88*EY$2)</f>
        <v>0</v>
      </c>
      <c r="BY88" s="73">
        <f>IF(+'2grid'!BY88*EZ$2&lt;0,0,+'2grid'!BY88*EZ$2)</f>
        <v>0</v>
      </c>
      <c r="BZ88" s="73">
        <f>IF(+'2grid'!BZ88*FA$2&lt;0,0,+'2grid'!BZ88*FA$2)</f>
        <v>0</v>
      </c>
      <c r="CA88" s="73">
        <f>IF(+'2grid'!CA88*FB$2&lt;0,0,+'2grid'!CA88*FB$2)</f>
        <v>0</v>
      </c>
    </row>
    <row r="89" spans="1:79" x14ac:dyDescent="0.2">
      <c r="A89" s="9">
        <v>320</v>
      </c>
      <c r="B89" s="73">
        <f>IF(+'2grid'!B89*CC$2&lt;0,0,+'2grid'!B89*CC$2)</f>
        <v>0</v>
      </c>
      <c r="C89" s="73">
        <f>IF(+'2grid'!C89*CD$2&lt;0,0,+'2grid'!C89*CD$2)</f>
        <v>0</v>
      </c>
      <c r="D89" s="73">
        <f>IF(+'2grid'!D89*CE$2&lt;0,0,+'2grid'!D89*CE$2)</f>
        <v>0</v>
      </c>
      <c r="E89" s="73">
        <f>IF(+'2grid'!E89*CF$2&lt;0,0,+'2grid'!E89*CF$2)</f>
        <v>0</v>
      </c>
      <c r="F89" s="73">
        <f>IF(+'2grid'!F89*CG$2&lt;0,0,+'2grid'!F89*CG$2)</f>
        <v>0</v>
      </c>
      <c r="G89" s="73">
        <f>IF(+'2grid'!G89*CH$2&lt;0,0,+'2grid'!G89*CH$2)</f>
        <v>0</v>
      </c>
      <c r="H89" s="73">
        <f>IF(+'2grid'!H89*CI$2&lt;0,0,+'2grid'!H89*CI$2)</f>
        <v>0</v>
      </c>
      <c r="I89" s="73">
        <f>IF(+'2grid'!I89*CJ$2&lt;0,0,+'2grid'!I89*CJ$2)</f>
        <v>0</v>
      </c>
      <c r="J89" s="73">
        <f>IF(+'2grid'!J89*CK$2&lt;0,0,+'2grid'!J89*CK$2)</f>
        <v>0</v>
      </c>
      <c r="K89" s="73">
        <f>IF(+'2grid'!K89*CL$2&lt;0,0,+'2grid'!K89*CL$2)</f>
        <v>0</v>
      </c>
      <c r="L89" s="73">
        <f>IF(+'2grid'!L89*CM$2&lt;0,0,+'2grid'!L89*CM$2)</f>
        <v>0</v>
      </c>
      <c r="M89" s="73">
        <f>IF(+'2grid'!M89*CN$2&lt;0,0,+'2grid'!M89*CN$2)</f>
        <v>0</v>
      </c>
      <c r="N89" s="73">
        <f>IF(+'2grid'!N89*CO$2&lt;0,0,+'2grid'!N89*CO$2)</f>
        <v>0</v>
      </c>
      <c r="O89" s="73">
        <f>IF(+'2grid'!O89*CP$2&lt;0,0,+'2grid'!O89*CP$2)</f>
        <v>0</v>
      </c>
      <c r="P89" s="73">
        <f>IF(+'2grid'!P89*CQ$2&lt;0,0,+'2grid'!P89*CQ$2)</f>
        <v>0</v>
      </c>
      <c r="Q89" s="73">
        <f>IF(+'2grid'!Q89*CR$2&lt;0,0,+'2grid'!Q89*CR$2)</f>
        <v>0</v>
      </c>
      <c r="R89" s="73">
        <f>IF(+'2grid'!R89*CS$2&lt;0,0,+'2grid'!R89*CS$2)</f>
        <v>0</v>
      </c>
      <c r="S89" s="73">
        <f>IF(+'2grid'!S89*CT$2&lt;0,0,+'2grid'!S89*CT$2)</f>
        <v>0</v>
      </c>
      <c r="T89" s="73">
        <f>IF(+'2grid'!T89*CU$2&lt;0,0,+'2grid'!T89*CU$2)</f>
        <v>0</v>
      </c>
      <c r="U89" s="73">
        <f>IF(+'2grid'!U89*CV$2&lt;0,0,+'2grid'!U89*CV$2)</f>
        <v>0</v>
      </c>
      <c r="V89" s="73">
        <f>IF(+'2grid'!V89*CW$2&lt;0,0,+'2grid'!V89*CW$2)</f>
        <v>0</v>
      </c>
      <c r="W89" s="73">
        <f>IF(+'2grid'!W89*CX$2&lt;0,0,+'2grid'!W89*CX$2)</f>
        <v>0</v>
      </c>
      <c r="X89" s="73">
        <f>IF(+'2grid'!X89*CY$2&lt;0,0,+'2grid'!X89*CY$2)</f>
        <v>0</v>
      </c>
      <c r="Y89" s="73">
        <f>IF(+'2grid'!Y89*CZ$2&lt;0,0,+'2grid'!Y89*CZ$2)</f>
        <v>0</v>
      </c>
      <c r="Z89" s="73">
        <f>IF(+'2grid'!Z89*DA$2&lt;0,0,+'2grid'!Z89*DA$2)</f>
        <v>0</v>
      </c>
      <c r="AA89" s="73">
        <f>IF(+'2grid'!AA89*DB$2&lt;0,0,+'2grid'!AA89*DB$2)</f>
        <v>0</v>
      </c>
      <c r="AB89" s="73">
        <f>IF(+'2grid'!AB89*DC$2&lt;0,0,+'2grid'!AB89*DC$2)</f>
        <v>0</v>
      </c>
      <c r="AC89" s="73">
        <f>IF(+'2grid'!AC89*DD$2&lt;0,0,+'2grid'!AC89*DD$2)</f>
        <v>5.5354654494218114E-4</v>
      </c>
      <c r="AD89" s="73">
        <f>IF(+'2grid'!AD89*DE$2&lt;0,0,+'2grid'!AD89*DE$2)</f>
        <v>1.1067958836857353E-3</v>
      </c>
      <c r="AE89" s="73">
        <f>IF(+'2grid'!AE89*DF$2&lt;0,0,+'2grid'!AE89*DF$2)</f>
        <v>2.2126143778592087E-3</v>
      </c>
      <c r="AF89" s="73">
        <f>IF(+'2grid'!AF89*DG$2&lt;0,0,+'2grid'!AF89*DG$2)</f>
        <v>4.4225287991865583E-3</v>
      </c>
      <c r="AG89" s="73">
        <f>IF(+'2grid'!AG89*DH$2&lt;0,0,+'2grid'!AG89*DH$2)</f>
        <v>8.8382080442184659E-3</v>
      </c>
      <c r="AH89" s="73">
        <f>IF(+'2grid'!AH89*DI$2&lt;0,0,+'2grid'!AH89*DI$2)</f>
        <v>1.7659897476851438E-2</v>
      </c>
      <c r="AI89" s="73">
        <f>IF(+'2grid'!AI89*DJ$2&lt;0,0,+'2grid'!AI89*DJ$2)</f>
        <v>3.5281275043099004E-2</v>
      </c>
      <c r="AJ89" s="73">
        <f>IF(+'2grid'!AJ89*DK$2&lt;0,0,+'2grid'!AJ89*DK$2)</f>
        <v>7.0474851167373509E-2</v>
      </c>
      <c r="AK89" s="73">
        <f>IF(+'2grid'!AK89*DL$2&lt;0,0,+'2grid'!AK89*DL$2)</f>
        <v>0.14075358636325494</v>
      </c>
      <c r="AL89" s="73">
        <f>IF(+'2grid'!AL89*DM$2&lt;0,0,+'2grid'!AL89*DM$2)</f>
        <v>0.28107468010244541</v>
      </c>
      <c r="AM89" s="73">
        <f>IF(+'2grid'!AM89*DN$2&lt;0,0,+'2grid'!AM89*DN$2)</f>
        <v>0.56120615658038608</v>
      </c>
      <c r="AN89" s="73">
        <f>IF(+'2grid'!AN89*DO$2&lt;0,0,+'2grid'!AN89*DO$2)</f>
        <v>1.1203739804957347</v>
      </c>
      <c r="AO89" s="73">
        <f>IF(+'2grid'!AO89*DP$2&lt;0,0,+'2grid'!AO89*DP$2)</f>
        <v>1.1185036253909353</v>
      </c>
      <c r="AP89" s="73">
        <f>IF(+'2grid'!AP89*DQ$2&lt;0,0,+'2grid'!AP89*DQ$2)</f>
        <v>1.2773800858517166</v>
      </c>
      <c r="AQ89" s="73">
        <f>IF(+'2grid'!AQ89*DR$2&lt;0,0,+'2grid'!AQ89*DR$2)</f>
        <v>1.4537921027988272</v>
      </c>
      <c r="AR89" s="73">
        <f>IF(+'2grid'!AR89*DS$2&lt;0,0,+'2grid'!AR89*DS$2)</f>
        <v>1.6543581470844635</v>
      </c>
      <c r="AS89" s="73">
        <f>IF(+'2grid'!AS89*DT$2&lt;0,0,+'2grid'!AS89*DT$2)</f>
        <v>1.8995857624707715</v>
      </c>
      <c r="AT89" s="73">
        <f>IF(+'2grid'!AT89*DU$2&lt;0,0,+'2grid'!AT89*DU$2)</f>
        <v>2.1499273321519654</v>
      </c>
      <c r="AU89" s="73">
        <f>IF(+'2grid'!AU89*DV$2&lt;0,0,+'2grid'!AU89*DV$2)</f>
        <v>2.3616068767062184</v>
      </c>
      <c r="AV89" s="73">
        <f>IF(+'2grid'!AV89*DW$2&lt;0,0,+'2grid'!AV89*DW$2)</f>
        <v>2.5133368404314553</v>
      </c>
      <c r="AW89" s="73">
        <f>IF(+'2grid'!AW89*DX$2&lt;0,0,+'2grid'!AW89*DX$2)</f>
        <v>2.6745118953419706</v>
      </c>
      <c r="AX89" s="73">
        <f>IF(+'2grid'!AX89*DY$2&lt;0,0,+'2grid'!AX89*DY$2)</f>
        <v>2.977909668709227</v>
      </c>
      <c r="AY89" s="73">
        <f>IF(+'2grid'!AY89*DZ$2&lt;0,0,+'2grid'!AY89*DZ$2)</f>
        <v>2.8739999999999997</v>
      </c>
      <c r="AZ89" s="73">
        <f>IF(+'2grid'!AZ89*EA$2&lt;0,0,+'2grid'!AZ89*EA$2)</f>
        <v>1.9239999999999999</v>
      </c>
      <c r="BA89" s="73">
        <f>IF(+'2grid'!BA89*EB$2&lt;0,0,+'2grid'!BA89*EB$2)</f>
        <v>10.625999999999999</v>
      </c>
      <c r="BB89" s="73">
        <f>IF(+'2grid'!BB89*EC$2&lt;0,0,+'2grid'!BB89*EC$2)</f>
        <v>8.73</v>
      </c>
      <c r="BC89" s="73">
        <f>IF(+'2grid'!BC89*ED$2&lt;0,0,+'2grid'!BC89*ED$2)</f>
        <v>8.748467999999999</v>
      </c>
      <c r="BD89" s="73">
        <f>IF(+'2grid'!BD89*EE$2&lt;0,0,+'2grid'!BD89*EE$2)</f>
        <v>11.029884000000001</v>
      </c>
      <c r="BE89" s="73">
        <f>IF(+'2grid'!BE89*EF$2&lt;0,0,+'2grid'!BE89*EF$2)</f>
        <v>12.373199999999999</v>
      </c>
      <c r="BF89" s="73">
        <f>IF(+'2grid'!BF89*EG$2&lt;0,0,+'2grid'!BF89*EG$2)</f>
        <v>14.080079999999999</v>
      </c>
      <c r="BG89" s="73">
        <f>IF(+'2grid'!BG89*EH$2&lt;0,0,+'2grid'!BG89*EH$2)</f>
        <v>14.552999999999999</v>
      </c>
      <c r="BH89" s="73">
        <f>IF(+'2grid'!BH89*EI$2&lt;0,0,+'2grid'!BH89*EI$2)</f>
        <v>14.8995</v>
      </c>
      <c r="BI89" s="73">
        <f>IF(+'2grid'!BI89*EJ$2&lt;0,0,+'2grid'!BI89*EJ$2)</f>
        <v>15.869700000000002</v>
      </c>
      <c r="BJ89" s="73">
        <f>IF(+'2grid'!BJ89*EK$2&lt;0,0,+'2grid'!BJ89*EK$2)</f>
        <v>14.355</v>
      </c>
      <c r="BK89" s="73">
        <f>IF(+'2grid'!BK89*EL$2&lt;0,0,+'2grid'!BK89*EL$2)</f>
        <v>14.355</v>
      </c>
      <c r="BL89" s="73">
        <f>IF(+'2grid'!BL89*EM$2&lt;0,0,+'2grid'!BL89*EM$2)</f>
        <v>14.353019999999999</v>
      </c>
      <c r="BM89" s="73">
        <f>IF(+'2grid'!BM89*EN$2&lt;0,0,+'2grid'!BM89*EN$2)</f>
        <v>12.2364</v>
      </c>
      <c r="BN89" s="73">
        <f>IF(+'2grid'!BN89*EO$2&lt;0,0,+'2grid'!BN89*EO$2)</f>
        <v>8.9921699999999998</v>
      </c>
      <c r="BO89" s="73">
        <f>IF(+'2grid'!BO89*EP$2&lt;0,0,+'2grid'!BO89*EP$2)</f>
        <v>7.60914</v>
      </c>
      <c r="BP89" s="73">
        <f>IF(+'2grid'!BP89*EQ$2&lt;0,0,+'2grid'!BP89*EQ$2)</f>
        <v>8.3011499999999998</v>
      </c>
      <c r="BQ89" s="73">
        <f>IF(+'2grid'!BQ89*ER$2&lt;0,0,+'2grid'!BQ89*ER$2)</f>
        <v>9.0723599999999998</v>
      </c>
      <c r="BR89" s="73">
        <f>IF(+'2grid'!BR89*ES$2&lt;0,0,+'2grid'!BR89*ES$2)</f>
        <v>9.7069499999999991</v>
      </c>
      <c r="BS89" s="73">
        <f>IF(+'2grid'!BS89*ET$2&lt;0,0,+'2grid'!BS89*ET$2)</f>
        <v>8.1482279999999232</v>
      </c>
      <c r="BT89" s="73">
        <f>IF(+'2grid'!BT89*EU$2&lt;0,0,+'2grid'!BT89*EU$2)</f>
        <v>8.9228259999999384</v>
      </c>
      <c r="BU89" s="73">
        <f>IF(+'2grid'!BU89*EV$2&lt;0,0,+'2grid'!BU89*EV$2)</f>
        <v>9.3012010666666551</v>
      </c>
      <c r="BV89" s="73">
        <f>IF(+'2grid'!BV89*EW$2&lt;0,0,+'2grid'!BV89*EW$2)</f>
        <v>9.2080789777776992</v>
      </c>
      <c r="BW89" s="73">
        <f>IF(+'2grid'!BW89*EX$2&lt;0,0,+'2grid'!BW89*EX$2)</f>
        <v>9.0835352829628846</v>
      </c>
      <c r="BX89" s="73">
        <f>IF(+'2grid'!BX89*EY$2&lt;0,0,+'2grid'!BX89*EY$2)</f>
        <v>9.1058886627159659</v>
      </c>
      <c r="BY89" s="73">
        <f>IF(+'2grid'!BY89*EZ$2&lt;0,0,+'2grid'!BY89*EZ$2)</f>
        <v>9.4793572390452301</v>
      </c>
      <c r="BZ89" s="73">
        <f>IF(+'2grid'!BZ89*FA$2&lt;0,0,+'2grid'!BZ89*FA$2)</f>
        <v>9.3906987337173398</v>
      </c>
      <c r="CA89" s="73">
        <f>IF(+'2grid'!CA89*FB$2&lt;0,0,+'2grid'!CA89*FB$2)</f>
        <v>9.3898276436951953</v>
      </c>
    </row>
    <row r="90" spans="1:79" x14ac:dyDescent="0.2">
      <c r="A90" s="9">
        <v>324</v>
      </c>
      <c r="B90" s="73">
        <f>IF(+'2grid'!B90*CC$2&lt;0,0,+'2grid'!B90*CC$2)</f>
        <v>0</v>
      </c>
      <c r="C90" s="73">
        <f>IF(+'2grid'!C90*CD$2&lt;0,0,+'2grid'!C90*CD$2)</f>
        <v>0</v>
      </c>
      <c r="D90" s="73">
        <f>IF(+'2grid'!D90*CE$2&lt;0,0,+'2grid'!D90*CE$2)</f>
        <v>3.8821565720535778E-7</v>
      </c>
      <c r="E90" s="73">
        <f>IF(+'2grid'!E90*CF$2&lt;0,0,+'2grid'!E90*CF$2)</f>
        <v>1.3102278430680803E-6</v>
      </c>
      <c r="F90" s="73">
        <f>IF(+'2grid'!F90*CG$2&lt;0,0,+'2grid'!F90*CG$2)</f>
        <v>3.9306835292042419E-6</v>
      </c>
      <c r="G90" s="73">
        <f>IF(+'2grid'!G90*CH$2&lt;0,0,+'2grid'!G90*CH$2)</f>
        <v>1.1055047425886935E-5</v>
      </c>
      <c r="H90" s="73">
        <f>IF(+'2grid'!H90*CI$2&lt;0,0,+'2grid'!H90*CI$2)</f>
        <v>2.9848628049894724E-5</v>
      </c>
      <c r="I90" s="73">
        <f>IF(+'2grid'!I90*CJ$2&lt;0,0,+'2grid'!I90*CJ$2)</f>
        <v>7.835264863097365E-5</v>
      </c>
      <c r="J90" s="73">
        <f>IF(+'2grid'!J90*CK$2&lt;0,0,+'2grid'!J90*CK$2)</f>
        <v>2.0147823933678926E-4</v>
      </c>
      <c r="K90" s="73">
        <f>IF(+'2grid'!K90*CL$2&lt;0,0,+'2grid'!K90*CL$2)</f>
        <v>5.0999179332124822E-4</v>
      </c>
      <c r="L90" s="73">
        <f>IF(+'2grid'!L90*CM$2&lt;0,0,+'2grid'!L90*CM$2)</f>
        <v>1.2749794833031198E-3</v>
      </c>
      <c r="M90" s="73">
        <f>IF(+'2grid'!M90*CN$2&lt;0,0,+'2grid'!M90*CN$2)</f>
        <v>2.4428178335555569E-3</v>
      </c>
      <c r="N90" s="73">
        <f>IF(+'2grid'!N90*CO$2&lt;0,0,+'2grid'!N90*CO$2)</f>
        <v>4.6284969477894764E-3</v>
      </c>
      <c r="O90" s="73">
        <f>IF(+'2grid'!O90*CP$2&lt;0,0,+'2grid'!O90*CP$2)</f>
        <v>8.6902391672782041E-3</v>
      </c>
      <c r="P90" s="73">
        <f>IF(+'2grid'!P90*CQ$2&lt;0,0,+'2grid'!P90*CQ$2)</f>
        <v>1.619299223716435E-2</v>
      </c>
      <c r="Q90" s="73">
        <f>IF(+'2grid'!Q90*CR$2&lt;0,0,+'2grid'!Q90*CR$2)</f>
        <v>2.9980168484807123E-2</v>
      </c>
      <c r="R90" s="73">
        <f>IF(+'2grid'!R90*CS$2&lt;0,0,+'2grid'!R90*CS$2)</f>
        <v>5.5201580067263931E-2</v>
      </c>
      <c r="S90" s="73">
        <f>IF(+'2grid'!S90*CT$2&lt;0,0,+'2grid'!S90*CT$2)</f>
        <v>0.10115757529567575</v>
      </c>
      <c r="T90" s="73">
        <f>IF(+'2grid'!T90*CU$2&lt;0,0,+'2grid'!T90*CU$2)</f>
        <v>0.18460092081607196</v>
      </c>
      <c r="U90" s="73">
        <f>IF(+'2grid'!U90*CV$2&lt;0,0,+'2grid'!U90*CV$2)</f>
        <v>0.33563803784740337</v>
      </c>
      <c r="V90" s="73">
        <f>IF(+'2grid'!V90*CW$2&lt;0,0,+'2grid'!V90*CW$2)</f>
        <v>0.60825832164998839</v>
      </c>
      <c r="W90" s="73">
        <f>IF(+'2grid'!W90*CX$2&lt;0,0,+'2grid'!W90*CX$2)</f>
        <v>1.0990922568810599</v>
      </c>
      <c r="X90" s="73">
        <f>IF(+'2grid'!X90*CY$2&lt;0,0,+'2grid'!X90*CY$2)</f>
        <v>1.9807816497636688</v>
      </c>
      <c r="Y90" s="73">
        <f>IF(+'2grid'!Y90*CZ$2&lt;0,0,+'2grid'!Y90*CZ$2)</f>
        <v>3.5612659626413001</v>
      </c>
      <c r="Z90" s="73">
        <f>IF(+'2grid'!Z90*DA$2&lt;0,0,+'2grid'!Z90*DA$2)</f>
        <v>6.388982125668778</v>
      </c>
      <c r="AA90" s="73">
        <f>IF(+'2grid'!AA90*DB$2&lt;0,0,+'2grid'!AA90*DB$2)</f>
        <v>11.439320377387906</v>
      </c>
      <c r="AB90" s="73">
        <f>IF(+'2grid'!AB90*DC$2&lt;0,0,+'2grid'!AB90*DC$2)</f>
        <v>20.444742802140077</v>
      </c>
      <c r="AC90" s="73">
        <f>IF(+'2grid'!AC90*DD$2&lt;0,0,+'2grid'!AC90*DD$2)</f>
        <v>36.478666457462779</v>
      </c>
      <c r="AD90" s="73">
        <f>IF(+'2grid'!AD90*DE$2&lt;0,0,+'2grid'!AD90*DE$2)</f>
        <v>37.210079786574809</v>
      </c>
      <c r="AE90" s="73">
        <f>IF(+'2grid'!AE90*DF$2&lt;0,0,+'2grid'!AE90*DF$2)</f>
        <v>37.962110722461702</v>
      </c>
      <c r="AF90" s="73">
        <f>IF(+'2grid'!AF90*DG$2&lt;0,0,+'2grid'!AF90*DG$2)</f>
        <v>38.736722251141579</v>
      </c>
      <c r="AG90" s="73">
        <f>IF(+'2grid'!AG90*DH$2&lt;0,0,+'2grid'!AG90*DH$2)</f>
        <v>39.536160641046735</v>
      </c>
      <c r="AH90" s="73">
        <f>IF(+'2grid'!AH90*DI$2&lt;0,0,+'2grid'!AH90*DI$2)</f>
        <v>40.363012035214112</v>
      </c>
      <c r="AI90" s="73">
        <f>IF(+'2grid'!AI90*DJ$2&lt;0,0,+'2grid'!AI90*DJ$2)</f>
        <v>41.220273802920794</v>
      </c>
      <c r="AJ90" s="73">
        <f>IF(+'2grid'!AJ90*DK$2&lt;0,0,+'2grid'!AJ90*DK$2)</f>
        <v>42.111445494754548</v>
      </c>
      <c r="AK90" s="73">
        <f>IF(+'2grid'!AK90*DL$2&lt;0,0,+'2grid'!AK90*DL$2)</f>
        <v>43.040646197544461</v>
      </c>
      <c r="AL90" s="73">
        <f>IF(+'2grid'!AL90*DM$2&lt;0,0,+'2grid'!AL90*DM$2)</f>
        <v>44.01276798840906</v>
      </c>
      <c r="AM90" s="73">
        <f>IF(+'2grid'!AM90*DN$2&lt;0,0,+'2grid'!AM90*DN$2)</f>
        <v>45.033679592629049</v>
      </c>
      <c r="AN90" s="73">
        <f>IF(+'2grid'!AN90*DO$2&lt;0,0,+'2grid'!AN90*DO$2)</f>
        <v>46.110501190260685</v>
      </c>
      <c r="AO90" s="73">
        <f>IF(+'2grid'!AO90*DP$2&lt;0,0,+'2grid'!AO90*DP$2)</f>
        <v>47.251982211356214</v>
      </c>
      <c r="AP90" s="73">
        <f>IF(+'2grid'!AP90*DQ$2&lt;0,0,+'2grid'!AP90*DQ$2)</f>
        <v>48.469031818193415</v>
      </c>
      <c r="AQ90" s="73">
        <f>IF(+'2grid'!AQ90*DR$2&lt;0,0,+'2grid'!AQ90*DR$2)</f>
        <v>49.775482014485974</v>
      </c>
      <c r="AR90" s="73">
        <f>IF(+'2grid'!AR90*DS$2&lt;0,0,+'2grid'!AR90*DS$2)</f>
        <v>51.189216476497378</v>
      </c>
      <c r="AS90" s="73">
        <f>IF(+'2grid'!AS90*DT$2&lt;0,0,+'2grid'!AS90*DT$2)</f>
        <v>52.733895744594228</v>
      </c>
      <c r="AT90" s="73">
        <f>IF(+'2grid'!AT90*DU$2&lt;0,0,+'2grid'!AT90*DU$2)</f>
        <v>54.441697680203276</v>
      </c>
      <c r="AU90" s="73">
        <f>IF(+'2grid'!AU90*DV$2&lt;0,0,+'2grid'!AU90*DV$2)</f>
        <v>56.357877931297672</v>
      </c>
      <c r="AV90" s="73">
        <f>IF(+'2grid'!AV90*DW$2&lt;0,0,+'2grid'!AV90*DW$2)</f>
        <v>58.548805491386894</v>
      </c>
      <c r="AW90" s="73">
        <f>IF(+'2grid'!AW90*DX$2&lt;0,0,+'2grid'!AW90*DX$2)</f>
        <v>61.117179120961936</v>
      </c>
      <c r="AX90" s="73">
        <f>IF(+'2grid'!AX90*DY$2&lt;0,0,+'2grid'!AX90*DY$2)</f>
        <v>63.832218782014756</v>
      </c>
      <c r="AY90" s="73">
        <f>IF(+'2grid'!AY90*DZ$2&lt;0,0,+'2grid'!AY90*DZ$2)</f>
        <v>536.48</v>
      </c>
      <c r="AZ90" s="73">
        <f>IF(+'2grid'!AZ90*EA$2&lt;0,0,+'2grid'!AZ90*EA$2)</f>
        <v>192.4</v>
      </c>
      <c r="BA90" s="73">
        <f>IF(+'2grid'!BA90*EB$2&lt;0,0,+'2grid'!BA90*EB$2)</f>
        <v>358.38599999999997</v>
      </c>
      <c r="BB90" s="73">
        <f>IF(+'2grid'!BB90*EC$2&lt;0,0,+'2grid'!BB90*EC$2)</f>
        <v>320.09999999999997</v>
      </c>
      <c r="BC90" s="73">
        <f>IF(+'2grid'!BC90*ED$2&lt;0,0,+'2grid'!BC90*ED$2)</f>
        <v>120.76138999999999</v>
      </c>
      <c r="BD90" s="73">
        <f>IF(+'2grid'!BD90*EE$2&lt;0,0,+'2grid'!BD90*EE$2)</f>
        <v>178.70993999999999</v>
      </c>
      <c r="BE90" s="73">
        <f>IF(+'2grid'!BE90*EF$2&lt;0,0,+'2grid'!BE90*EF$2)</f>
        <v>276.09420999999998</v>
      </c>
      <c r="BF90" s="73">
        <f>IF(+'2grid'!BF90*EG$2&lt;0,0,+'2grid'!BF90*EG$2)</f>
        <v>426.54853000000003</v>
      </c>
      <c r="BG90" s="73">
        <f>IF(+'2grid'!BG90*EH$2&lt;0,0,+'2grid'!BG90*EH$2)</f>
        <v>658.98162000000002</v>
      </c>
      <c r="BH90" s="73">
        <f>IF(+'2grid'!BH90*EI$2&lt;0,0,+'2grid'!BH90*EI$2)</f>
        <v>595.08009000000004</v>
      </c>
      <c r="BI90" s="73">
        <f>IF(+'2grid'!BI90*EJ$2&lt;0,0,+'2grid'!BI90*EJ$2)</f>
        <v>623.40597000000002</v>
      </c>
      <c r="BJ90" s="73">
        <f>IF(+'2grid'!BJ90*EK$2&lt;0,0,+'2grid'!BJ90*EK$2)</f>
        <v>653.08023000000003</v>
      </c>
      <c r="BK90" s="73">
        <f>IF(+'2grid'!BK90*EL$2&lt;0,0,+'2grid'!BK90*EL$2)</f>
        <v>684.16623000000004</v>
      </c>
      <c r="BL90" s="73">
        <f>IF(+'2grid'!BL90*EM$2&lt;0,0,+'2grid'!BL90*EM$2)</f>
        <v>716.73326999999995</v>
      </c>
      <c r="BM90" s="73">
        <f>IF(+'2grid'!BM90*EN$2&lt;0,0,+'2grid'!BM90*EN$2)</f>
        <v>750.84965999999997</v>
      </c>
      <c r="BN90" s="73">
        <f>IF(+'2grid'!BN90*EO$2&lt;0,0,+'2grid'!BN90*EO$2)</f>
        <v>780.88328999999999</v>
      </c>
      <c r="BO90" s="73">
        <f>IF(+'2grid'!BO90*EP$2&lt;0,0,+'2grid'!BO90*EP$2)</f>
        <v>786.58965000000001</v>
      </c>
      <c r="BP90" s="73">
        <f>IF(+'2grid'!BP90*EQ$2&lt;0,0,+'2grid'!BP90*EQ$2)</f>
        <v>757.35</v>
      </c>
      <c r="BQ90" s="73">
        <f>IF(+'2grid'!BQ90*ER$2&lt;0,0,+'2grid'!BQ90*ER$2)</f>
        <v>800.91</v>
      </c>
      <c r="BR90" s="73">
        <f>IF(+'2grid'!BR90*ES$2&lt;0,0,+'2grid'!BR90*ES$2)</f>
        <v>871.2</v>
      </c>
      <c r="BS90" s="73">
        <f>IF(+'2grid'!BS90*ET$2&lt;0,0,+'2grid'!BS90*ET$2)</f>
        <v>854.55631799999685</v>
      </c>
      <c r="BT90" s="73">
        <f>IF(+'2grid'!BT90*EU$2&lt;0,0,+'2grid'!BT90*EU$2)</f>
        <v>875.15716199999724</v>
      </c>
      <c r="BU90" s="73">
        <f>IF(+'2grid'!BU90*EV$2&lt;0,0,+'2grid'!BU90*EV$2)</f>
        <v>904.76850639999986</v>
      </c>
      <c r="BV90" s="73">
        <f>IF(+'2grid'!BV90*EW$2&lt;0,0,+'2grid'!BV90*EW$2)</f>
        <v>938.30936466666833</v>
      </c>
      <c r="BW90" s="73">
        <f>IF(+'2grid'!BW90*EX$2&lt;0,0,+'2grid'!BW90*EX$2)</f>
        <v>954.98054383111412</v>
      </c>
      <c r="BX90" s="73">
        <f>IF(+'2grid'!BX90*EY$2&lt;0,0,+'2grid'!BX90*EY$2)</f>
        <v>969.80596950518429</v>
      </c>
      <c r="BY90" s="73">
        <f>IF(+'2grid'!BY90*EZ$2&lt;0,0,+'2grid'!BY90*EZ$2)</f>
        <v>1001.1889035290881</v>
      </c>
      <c r="BZ90" s="73">
        <f>IF(+'2grid'!BZ90*FA$2&lt;0,0,+'2grid'!BZ90*FA$2)</f>
        <v>1024.8959692678841</v>
      </c>
      <c r="CA90" s="73">
        <f>IF(+'2grid'!CA90*FB$2&lt;0,0,+'2grid'!CA90*FB$2)</f>
        <v>1046.0683451934067</v>
      </c>
    </row>
    <row r="91" spans="1:79" x14ac:dyDescent="0.2">
      <c r="A91" s="9">
        <v>328</v>
      </c>
      <c r="B91" s="73">
        <f>IF(+'2grid'!B91*CC$2&lt;0,0,+'2grid'!B91*CC$2)</f>
        <v>0</v>
      </c>
      <c r="C91" s="73">
        <f>IF(+'2grid'!C91*CD$2&lt;0,0,+'2grid'!C91*CD$2)</f>
        <v>0</v>
      </c>
      <c r="D91" s="73">
        <f>IF(+'2grid'!D91*CE$2&lt;0,0,+'2grid'!D91*CE$2)</f>
        <v>0</v>
      </c>
      <c r="E91" s="73">
        <f>IF(+'2grid'!E91*CF$2&lt;0,0,+'2grid'!E91*CF$2)</f>
        <v>0</v>
      </c>
      <c r="F91" s="73">
        <f>IF(+'2grid'!F91*CG$2&lt;0,0,+'2grid'!F91*CG$2)</f>
        <v>0</v>
      </c>
      <c r="G91" s="73">
        <f>IF(+'2grid'!G91*CH$2&lt;0,0,+'2grid'!G91*CH$2)</f>
        <v>0</v>
      </c>
      <c r="H91" s="73">
        <f>IF(+'2grid'!H91*CI$2&lt;0,0,+'2grid'!H91*CI$2)</f>
        <v>0</v>
      </c>
      <c r="I91" s="73">
        <f>IF(+'2grid'!I91*CJ$2&lt;0,0,+'2grid'!I91*CJ$2)</f>
        <v>0</v>
      </c>
      <c r="J91" s="73">
        <f>IF(+'2grid'!J91*CK$2&lt;0,0,+'2grid'!J91*CK$2)</f>
        <v>0</v>
      </c>
      <c r="K91" s="73">
        <f>IF(+'2grid'!K91*CL$2&lt;0,0,+'2grid'!K91*CL$2)</f>
        <v>0</v>
      </c>
      <c r="L91" s="73">
        <f>IF(+'2grid'!L91*CM$2&lt;0,0,+'2grid'!L91*CM$2)</f>
        <v>0</v>
      </c>
      <c r="M91" s="73">
        <f>IF(+'2grid'!M91*CN$2&lt;0,0,+'2grid'!M91*CN$2)</f>
        <v>0</v>
      </c>
      <c r="N91" s="73">
        <f>IF(+'2grid'!N91*CO$2&lt;0,0,+'2grid'!N91*CO$2)</f>
        <v>0</v>
      </c>
      <c r="O91" s="73">
        <f>IF(+'2grid'!O91*CP$2&lt;0,0,+'2grid'!O91*CP$2)</f>
        <v>0</v>
      </c>
      <c r="P91" s="73">
        <f>IF(+'2grid'!P91*CQ$2&lt;0,0,+'2grid'!P91*CQ$2)</f>
        <v>0</v>
      </c>
      <c r="Q91" s="73">
        <f>IF(+'2grid'!Q91*CR$2&lt;0,0,+'2grid'!Q91*CR$2)</f>
        <v>0</v>
      </c>
      <c r="R91" s="73">
        <f>IF(+'2grid'!R91*CS$2&lt;0,0,+'2grid'!R91*CS$2)</f>
        <v>0</v>
      </c>
      <c r="S91" s="73">
        <f>IF(+'2grid'!S91*CT$2&lt;0,0,+'2grid'!S91*CT$2)</f>
        <v>0</v>
      </c>
      <c r="T91" s="73">
        <f>IF(+'2grid'!T91*CU$2&lt;0,0,+'2grid'!T91*CU$2)</f>
        <v>0</v>
      </c>
      <c r="U91" s="73">
        <f>IF(+'2grid'!U91*CV$2&lt;0,0,+'2grid'!U91*CV$2)</f>
        <v>0</v>
      </c>
      <c r="V91" s="73">
        <f>IF(+'2grid'!V91*CW$2&lt;0,0,+'2grid'!V91*CW$2)</f>
        <v>0</v>
      </c>
      <c r="W91" s="73">
        <f>IF(+'2grid'!W91*CX$2&lt;0,0,+'2grid'!W91*CX$2)</f>
        <v>0</v>
      </c>
      <c r="X91" s="73">
        <f>IF(+'2grid'!X91*CY$2&lt;0,0,+'2grid'!X91*CY$2)</f>
        <v>0</v>
      </c>
      <c r="Y91" s="73">
        <f>IF(+'2grid'!Y91*CZ$2&lt;0,0,+'2grid'!Y91*CZ$2)</f>
        <v>0</v>
      </c>
      <c r="Z91" s="73">
        <f>IF(+'2grid'!Z91*DA$2&lt;0,0,+'2grid'!Z91*DA$2)</f>
        <v>0</v>
      </c>
      <c r="AA91" s="73">
        <f>IF(+'2grid'!AA91*DB$2&lt;0,0,+'2grid'!AA91*DB$2)</f>
        <v>0</v>
      </c>
      <c r="AB91" s="73">
        <f>IF(+'2grid'!AB91*DC$2&lt;0,0,+'2grid'!AB91*DC$2)</f>
        <v>0</v>
      </c>
      <c r="AC91" s="73">
        <f>IF(+'2grid'!AC91*DD$2&lt;0,0,+'2grid'!AC91*DD$2)</f>
        <v>2.0815609018758109E-7</v>
      </c>
      <c r="AD91" s="73">
        <f>IF(+'2grid'!AD91*DE$2&lt;0,0,+'2grid'!AD91*DE$2)</f>
        <v>4.4195172418239427E-7</v>
      </c>
      <c r="AE91" s="73">
        <f>IF(+'2grid'!AE91*DF$2&lt;0,0,+'2grid'!AE91*DF$2)</f>
        <v>9.381782215099951E-7</v>
      </c>
      <c r="AF91" s="73">
        <f>IF(+'2grid'!AF91*DG$2&lt;0,0,+'2grid'!AF91*DG$2)</f>
        <v>1.9912354089191728E-6</v>
      </c>
      <c r="AG91" s="73">
        <f>IF(+'2grid'!AG91*DH$2&lt;0,0,+'2grid'!AG91*DH$2)</f>
        <v>4.225600904397464E-6</v>
      </c>
      <c r="AH91" s="73">
        <f>IF(+'2grid'!AH91*DI$2&lt;0,0,+'2grid'!AH91*DI$2)</f>
        <v>8.9657113824466968E-6</v>
      </c>
      <c r="AI91" s="73">
        <f>IF(+'2grid'!AI91*DJ$2&lt;0,0,+'2grid'!AI91*DJ$2)</f>
        <v>1.9020116289904776E-5</v>
      </c>
      <c r="AJ91" s="73">
        <f>IF(+'2grid'!AJ91*DK$2&lt;0,0,+'2grid'!AJ91*DK$2)</f>
        <v>4.0343668179880332E-5</v>
      </c>
      <c r="AK91" s="73">
        <f>IF(+'2grid'!AK91*DL$2&lt;0,0,+'2grid'!AK91*DL$2)</f>
        <v>8.5560439136424477E-5</v>
      </c>
      <c r="AL91" s="73">
        <f>IF(+'2grid'!AL91*DM$2&lt;0,0,+'2grid'!AL91*DM$2)</f>
        <v>1.8142936491579166E-4</v>
      </c>
      <c r="AM91" s="73">
        <f>IF(+'2grid'!AM91*DN$2&lt;0,0,+'2grid'!AM91*DN$2)</f>
        <v>3.8466316597792567E-4</v>
      </c>
      <c r="AN91" s="73">
        <f>IF(+'2grid'!AN91*DO$2&lt;0,0,+'2grid'!AN91*DO$2)</f>
        <v>8.1544281235880727E-4</v>
      </c>
      <c r="AO91" s="73">
        <f>IF(+'2grid'!AO91*DP$2&lt;0,0,+'2grid'!AO91*DP$2)</f>
        <v>1.7366835905805683E-3</v>
      </c>
      <c r="AP91" s="73">
        <f>IF(+'2grid'!AP91*DQ$2&lt;0,0,+'2grid'!AP91*DQ$2)</f>
        <v>3.6982009914359347E-3</v>
      </c>
      <c r="AQ91" s="73">
        <f>IF(+'2grid'!AQ91*DR$2&lt;0,0,+'2grid'!AQ91*DR$2)</f>
        <v>7.8741600056889526E-3</v>
      </c>
      <c r="AR91" s="73">
        <f>IF(+'2grid'!AR91*DS$2&lt;0,0,+'2grid'!AR91*DS$2)</f>
        <v>1.6763439397090619E-2</v>
      </c>
      <c r="AS91" s="73">
        <f>IF(+'2grid'!AS91*DT$2&lt;0,0,+'2grid'!AS91*DT$2)</f>
        <v>3.5683578599654882E-2</v>
      </c>
      <c r="AT91" s="73">
        <f>IF(+'2grid'!AT91*DU$2&lt;0,0,+'2grid'!AT91*DU$2)</f>
        <v>7.8164029313529726E-2</v>
      </c>
      <c r="AU91" s="73">
        <f>IF(+'2grid'!AU91*DV$2&lt;0,0,+'2grid'!AU91*DV$2)</f>
        <v>0.17119621637691559</v>
      </c>
      <c r="AV91" s="73">
        <f>IF(+'2grid'!AV91*DW$2&lt;0,0,+'2grid'!AV91*DW$2)</f>
        <v>0.37491357780034212</v>
      </c>
      <c r="AW91" s="73">
        <f>IF(+'2grid'!AW91*DX$2&lt;0,0,+'2grid'!AW91*DX$2)</f>
        <v>0.82095437692096218</v>
      </c>
      <c r="AX91" s="73">
        <f>IF(+'2grid'!AX91*DY$2&lt;0,0,+'2grid'!AX91*DY$2)</f>
        <v>1.7862238916796092</v>
      </c>
      <c r="AY91" s="73">
        <f>IF(+'2grid'!AY91*DZ$2&lt;0,0,+'2grid'!AY91*DZ$2)</f>
        <v>3.8436713572081436</v>
      </c>
      <c r="AZ91" s="73">
        <f>IF(+'2grid'!AZ91*EA$2&lt;0,0,+'2grid'!AZ91*EA$2)</f>
        <v>8.2708287629754693</v>
      </c>
      <c r="BA91" s="73">
        <f>IF(+'2grid'!BA91*EB$2&lt;0,0,+'2grid'!BA91*EB$2)</f>
        <v>24.15</v>
      </c>
      <c r="BB91" s="73">
        <f>IF(+'2grid'!BB91*EC$2&lt;0,0,+'2grid'!BB91*EC$2)</f>
        <v>36.86</v>
      </c>
      <c r="BC91" s="73">
        <f>IF(+'2grid'!BC91*ED$2&lt;0,0,+'2grid'!BC91*ED$2)</f>
        <v>103.38133400000001</v>
      </c>
      <c r="BD91" s="73">
        <f>IF(+'2grid'!BD91*EE$2&lt;0,0,+'2grid'!BD91*EE$2)</f>
        <v>108.38587199999999</v>
      </c>
      <c r="BE91" s="73">
        <f>IF(+'2grid'!BE91*EF$2&lt;0,0,+'2grid'!BE91*EF$2)</f>
        <v>93.13288</v>
      </c>
      <c r="BF91" s="73">
        <f>IF(+'2grid'!BF91*EG$2&lt;0,0,+'2grid'!BF91*EG$2)</f>
        <v>50.628142000000004</v>
      </c>
      <c r="BG91" s="73">
        <f>IF(+'2grid'!BG91*EH$2&lt;0,0,+'2grid'!BG91*EH$2)</f>
        <v>114.86178000000001</v>
      </c>
      <c r="BH91" s="73">
        <f>IF(+'2grid'!BH91*EI$2&lt;0,0,+'2grid'!BH91*EI$2)</f>
        <v>123.26985000000001</v>
      </c>
      <c r="BI91" s="73">
        <f>IF(+'2grid'!BI91*EJ$2&lt;0,0,+'2grid'!BI91*EJ$2)</f>
        <v>106.623</v>
      </c>
      <c r="BJ91" s="73">
        <f>IF(+'2grid'!BJ91*EK$2&lt;0,0,+'2grid'!BJ91*EK$2)</f>
        <v>127.90799999999999</v>
      </c>
      <c r="BK91" s="73">
        <f>IF(+'2grid'!BK91*EL$2&lt;0,0,+'2grid'!BK91*EL$2)</f>
        <v>114.54300000000001</v>
      </c>
      <c r="BL91" s="73">
        <f>IF(+'2grid'!BL91*EM$2&lt;0,0,+'2grid'!BL91*EM$2)</f>
        <v>105.633</v>
      </c>
      <c r="BM91" s="73">
        <f>IF(+'2grid'!BM91*EN$2&lt;0,0,+'2grid'!BM91*EN$2)</f>
        <v>101.07899999999999</v>
      </c>
      <c r="BN91" s="73">
        <f>IF(+'2grid'!BN91*EO$2&lt;0,0,+'2grid'!BN91*EO$2)</f>
        <v>104.84100000000001</v>
      </c>
      <c r="BO91" s="73">
        <f>IF(+'2grid'!BO91*EP$2&lt;0,0,+'2grid'!BO91*EP$2)</f>
        <v>118.60199999999999</v>
      </c>
      <c r="BP91" s="73">
        <f>IF(+'2grid'!BP91*EQ$2&lt;0,0,+'2grid'!BP91*EQ$2)</f>
        <v>123.55199999999999</v>
      </c>
      <c r="BQ91" s="73">
        <f>IF(+'2grid'!BQ91*ER$2&lt;0,0,+'2grid'!BQ91*ER$2)</f>
        <v>130.08600000000001</v>
      </c>
      <c r="BR91" s="73">
        <f>IF(+'2grid'!BR91*ES$2&lt;0,0,+'2grid'!BR91*ES$2)</f>
        <v>129.87017999999998</v>
      </c>
      <c r="BS91" s="73">
        <f>IF(+'2grid'!BS91*ET$2&lt;0,0,+'2grid'!BS91*ET$2)</f>
        <v>140.46911999999901</v>
      </c>
      <c r="BT91" s="73">
        <f>IF(+'2grid'!BT91*EU$2&lt;0,0,+'2grid'!BT91*EU$2)</f>
        <v>146.4179640000001</v>
      </c>
      <c r="BU91" s="73">
        <f>IF(+'2grid'!BU91*EV$2&lt;0,0,+'2grid'!BU91*EV$2)</f>
        <v>150.46107999999853</v>
      </c>
      <c r="BV91" s="73">
        <f>IF(+'2grid'!BV91*EW$2&lt;0,0,+'2grid'!BV91*EW$2)</f>
        <v>156.22341386666497</v>
      </c>
      <c r="BW91" s="73">
        <f>IF(+'2grid'!BW91*EX$2&lt;0,0,+'2grid'!BW91*EX$2)</f>
        <v>162.0954876444419</v>
      </c>
      <c r="BX91" s="73">
        <f>IF(+'2grid'!BX91*EY$2&lt;0,0,+'2grid'!BX91*EY$2)</f>
        <v>168.83279450073778</v>
      </c>
      <c r="BY91" s="73">
        <f>IF(+'2grid'!BY91*EZ$2&lt;0,0,+'2grid'!BY91*EZ$2)</f>
        <v>173.54463773234409</v>
      </c>
      <c r="BZ91" s="73">
        <f>IF(+'2grid'!BZ91*FA$2&lt;0,0,+'2grid'!BZ91*FA$2)</f>
        <v>179.25795488486995</v>
      </c>
      <c r="CA91" s="73">
        <f>IF(+'2grid'!CA91*FB$2&lt;0,0,+'2grid'!CA91*FB$2)</f>
        <v>185.33776339261252</v>
      </c>
    </row>
    <row r="92" spans="1:79" x14ac:dyDescent="0.2">
      <c r="A92" s="9">
        <v>332</v>
      </c>
      <c r="B92" s="73">
        <f>IF(+'2grid'!B92*CC$2&lt;0,0,+'2grid'!B92*CC$2)</f>
        <v>0</v>
      </c>
      <c r="C92" s="73">
        <f>IF(+'2grid'!C92*CD$2&lt;0,0,+'2grid'!C92*CD$2)</f>
        <v>0</v>
      </c>
      <c r="D92" s="73">
        <f>IF(+'2grid'!D92*CE$2&lt;0,0,+'2grid'!D92*CE$2)</f>
        <v>0</v>
      </c>
      <c r="E92" s="73">
        <f>IF(+'2grid'!E92*CF$2&lt;0,0,+'2grid'!E92*CF$2)</f>
        <v>0</v>
      </c>
      <c r="F92" s="73">
        <f>IF(+'2grid'!F92*CG$2&lt;0,0,+'2grid'!F92*CG$2)</f>
        <v>0</v>
      </c>
      <c r="G92" s="73">
        <f>IF(+'2grid'!G92*CH$2&lt;0,0,+'2grid'!G92*CH$2)</f>
        <v>0</v>
      </c>
      <c r="H92" s="73">
        <f>IF(+'2grid'!H92*CI$2&lt;0,0,+'2grid'!H92*CI$2)</f>
        <v>0</v>
      </c>
      <c r="I92" s="73">
        <f>IF(+'2grid'!I92*CJ$2&lt;0,0,+'2grid'!I92*CJ$2)</f>
        <v>0</v>
      </c>
      <c r="J92" s="73">
        <f>IF(+'2grid'!J92*CK$2&lt;0,0,+'2grid'!J92*CK$2)</f>
        <v>0</v>
      </c>
      <c r="K92" s="73">
        <f>IF(+'2grid'!K92*CL$2&lt;0,0,+'2grid'!K92*CL$2)</f>
        <v>0</v>
      </c>
      <c r="L92" s="73">
        <f>IF(+'2grid'!L92*CM$2&lt;0,0,+'2grid'!L92*CM$2)</f>
        <v>0</v>
      </c>
      <c r="M92" s="73">
        <f>IF(+'2grid'!M92*CN$2&lt;0,0,+'2grid'!M92*CN$2)</f>
        <v>0</v>
      </c>
      <c r="N92" s="73">
        <f>IF(+'2grid'!N92*CO$2&lt;0,0,+'2grid'!N92*CO$2)</f>
        <v>0</v>
      </c>
      <c r="O92" s="73">
        <f>IF(+'2grid'!O92*CP$2&lt;0,0,+'2grid'!O92*CP$2)</f>
        <v>0</v>
      </c>
      <c r="P92" s="73">
        <f>IF(+'2grid'!P92*CQ$2&lt;0,0,+'2grid'!P92*CQ$2)</f>
        <v>0</v>
      </c>
      <c r="Q92" s="73">
        <f>IF(+'2grid'!Q92*CR$2&lt;0,0,+'2grid'!Q92*CR$2)</f>
        <v>0</v>
      </c>
      <c r="R92" s="73">
        <f>IF(+'2grid'!R92*CS$2&lt;0,0,+'2grid'!R92*CS$2)</f>
        <v>0</v>
      </c>
      <c r="S92" s="73">
        <f>IF(+'2grid'!S92*CT$2&lt;0,0,+'2grid'!S92*CT$2)</f>
        <v>0</v>
      </c>
      <c r="T92" s="73">
        <f>IF(+'2grid'!T92*CU$2&lt;0,0,+'2grid'!T92*CU$2)</f>
        <v>0</v>
      </c>
      <c r="U92" s="73">
        <f>IF(+'2grid'!U92*CV$2&lt;0,0,+'2grid'!U92*CV$2)</f>
        <v>0</v>
      </c>
      <c r="V92" s="73">
        <f>IF(+'2grid'!V92*CW$2&lt;0,0,+'2grid'!V92*CW$2)</f>
        <v>0</v>
      </c>
      <c r="W92" s="73">
        <f>IF(+'2grid'!W92*CX$2&lt;0,0,+'2grid'!W92*CX$2)</f>
        <v>0</v>
      </c>
      <c r="X92" s="73">
        <f>IF(+'2grid'!X92*CY$2&lt;0,0,+'2grid'!X92*CY$2)</f>
        <v>0</v>
      </c>
      <c r="Y92" s="73">
        <f>IF(+'2grid'!Y92*CZ$2&lt;0,0,+'2grid'!Y92*CZ$2)</f>
        <v>0</v>
      </c>
      <c r="Z92" s="73">
        <f>IF(+'2grid'!Z92*DA$2&lt;0,0,+'2grid'!Z92*DA$2)</f>
        <v>0</v>
      </c>
      <c r="AA92" s="73">
        <f>IF(+'2grid'!AA92*DB$2&lt;0,0,+'2grid'!AA92*DB$2)</f>
        <v>0</v>
      </c>
      <c r="AB92" s="73">
        <f>IF(+'2grid'!AB92*DC$2&lt;0,0,+'2grid'!AB92*DC$2)</f>
        <v>0</v>
      </c>
      <c r="AC92" s="73">
        <f>IF(+'2grid'!AC92*DD$2&lt;0,0,+'2grid'!AC92*DD$2)</f>
        <v>9.3137776634178923E-4</v>
      </c>
      <c r="AD92" s="73">
        <f>IF(+'2grid'!AD92*DE$2&lt;0,0,+'2grid'!AD92*DE$2)</f>
        <v>1.4746814633744994E-3</v>
      </c>
      <c r="AE92" s="73">
        <f>IF(+'2grid'!AE92*DF$2&lt;0,0,+'2grid'!AE92*DF$2)</f>
        <v>2.3345080731874278E-3</v>
      </c>
      <c r="AF92" s="73">
        <f>IF(+'2grid'!AF92*DG$2&lt;0,0,+'2grid'!AF92*DG$2)</f>
        <v>3.695041187269061E-3</v>
      </c>
      <c r="AG92" s="73">
        <f>IF(+'2grid'!AG92*DH$2&lt;0,0,+'2grid'!AG92*DH$2)</f>
        <v>5.8475211096605745E-3</v>
      </c>
      <c r="AH92" s="73">
        <f>IF(+'2grid'!AH92*DI$2&lt;0,0,+'2grid'!AH92*DI$2)</f>
        <v>9.2524068190831862E-3</v>
      </c>
      <c r="AI92" s="73">
        <f>IF(+'2grid'!AI92*DJ$2&lt;0,0,+'2grid'!AI92*DJ$2)</f>
        <v>1.4637596725502695E-2</v>
      </c>
      <c r="AJ92" s="73">
        <f>IF(+'2grid'!AJ92*DK$2&lt;0,0,+'2grid'!AJ92*DK$2)</f>
        <v>2.3153605931543617E-2</v>
      </c>
      <c r="AK92" s="73">
        <f>IF(+'2grid'!AK92*DL$2&lt;0,0,+'2grid'!AK92*DL$2)</f>
        <v>3.661869840545199E-2</v>
      </c>
      <c r="AL92" s="73">
        <f>IF(+'2grid'!AL92*DM$2&lt;0,0,+'2grid'!AL92*DM$2)</f>
        <v>5.7906074285729796E-2</v>
      </c>
      <c r="AM92" s="73">
        <f>IF(+'2grid'!AM92*DN$2&lt;0,0,+'2grid'!AM92*DN$2)</f>
        <v>9.1555362988970102E-2</v>
      </c>
      <c r="AN92" s="73">
        <f>IF(+'2grid'!AN92*DO$2&lt;0,0,+'2grid'!AN92*DO$2)</f>
        <v>0.14473825766638659</v>
      </c>
      <c r="AO92" s="73">
        <f>IF(+'2grid'!AO92*DP$2&lt;0,0,+'2grid'!AO92*DP$2)</f>
        <v>0.22878321978516769</v>
      </c>
      <c r="AP92" s="73">
        <f>IF(+'2grid'!AP92*DQ$2&lt;0,0,+'2grid'!AP92*DQ$2)</f>
        <v>0.32691563730779666</v>
      </c>
      <c r="AQ92" s="73">
        <f>IF(+'2grid'!AQ92*DR$2&lt;0,0,+'2grid'!AQ92*DR$2)</f>
        <v>0.44280882285502077</v>
      </c>
      <c r="AR92" s="73">
        <f>IF(+'2grid'!AR92*DS$2&lt;0,0,+'2grid'!AR92*DS$2)</f>
        <v>0.59971098600950856</v>
      </c>
      <c r="AS92" s="73">
        <f>IF(+'2grid'!AS92*DT$2&lt;0,0,+'2grid'!AS92*DT$2)</f>
        <v>0.84362329002083847</v>
      </c>
      <c r="AT92" s="73">
        <f>IF(+'2grid'!AT92*DU$2&lt;0,0,+'2grid'!AT92*DU$2)</f>
        <v>1.1743629752984703</v>
      </c>
      <c r="AU92" s="73">
        <f>IF(+'2grid'!AU92*DV$2&lt;0,0,+'2grid'!AU92*DV$2)</f>
        <v>1.5814596072063318</v>
      </c>
      <c r="AV92" s="73">
        <f>IF(+'2grid'!AV92*DW$2&lt;0,0,+'2grid'!AV92*DW$2)</f>
        <v>2.2542448771041457</v>
      </c>
      <c r="AW92" s="73">
        <f>IF(+'2grid'!AW92*DX$2&lt;0,0,+'2grid'!AW92*DX$2)</f>
        <v>3.2128831104389408</v>
      </c>
      <c r="AX92" s="73">
        <f>IF(+'2grid'!AX92*DY$2&lt;0,0,+'2grid'!AX92*DY$2)</f>
        <v>4.67674484786773</v>
      </c>
      <c r="AY92" s="73">
        <f>IF(+'2grid'!AY92*DZ$2&lt;0,0,+'2grid'!AY92*DZ$2)</f>
        <v>6.8926586222759312</v>
      </c>
      <c r="AZ92" s="73">
        <f>IF(+'2grid'!AZ92*EA$2&lt;0,0,+'2grid'!AZ92*EA$2)</f>
        <v>77.921999999999997</v>
      </c>
      <c r="BA92" s="73">
        <f>IF(+'2grid'!BA92*EB$2&lt;0,0,+'2grid'!BA92*EB$2)</f>
        <v>48.3</v>
      </c>
      <c r="BB92" s="73">
        <f>IF(+'2grid'!BB92*EC$2&lt;0,0,+'2grid'!BB92*EC$2)</f>
        <v>29.099999999999998</v>
      </c>
      <c r="BC92" s="73">
        <f>IF(+'2grid'!BC92*ED$2&lt;0,0,+'2grid'!BC92*ED$2)</f>
        <v>31.167999999999999</v>
      </c>
      <c r="BD92" s="73">
        <f>IF(+'2grid'!BD92*EE$2&lt;0,0,+'2grid'!BD92*EE$2)</f>
        <v>37.164000000000001</v>
      </c>
      <c r="BE92" s="73">
        <f>IF(+'2grid'!BE92*EF$2&lt;0,0,+'2grid'!BE92*EF$2)</f>
        <v>49.1</v>
      </c>
      <c r="BF92" s="73">
        <f>IF(+'2grid'!BF92*EG$2&lt;0,0,+'2grid'!BF92*EG$2)</f>
        <v>60.638999999999996</v>
      </c>
      <c r="BG92" s="73">
        <f>IF(+'2grid'!BG92*EH$2&lt;0,0,+'2grid'!BG92*EH$2)</f>
        <v>51.48</v>
      </c>
      <c r="BH92" s="73">
        <f>IF(+'2grid'!BH92*EI$2&lt;0,0,+'2grid'!BH92*EI$2)</f>
        <v>50.688000000000002</v>
      </c>
      <c r="BI92" s="73">
        <f>IF(+'2grid'!BI92*EJ$2&lt;0,0,+'2grid'!BI92*EJ$2)</f>
        <v>52.964999999999996</v>
      </c>
      <c r="BJ92" s="73">
        <f>IF(+'2grid'!BJ92*EK$2&lt;0,0,+'2grid'!BJ92*EK$2)</f>
        <v>53.756999999999998</v>
      </c>
      <c r="BK92" s="73">
        <f>IF(+'2grid'!BK92*EL$2&lt;0,0,+'2grid'!BK92*EL$2)</f>
        <v>50.688000000000002</v>
      </c>
      <c r="BL92" s="73">
        <f>IF(+'2grid'!BL92*EM$2&lt;0,0,+'2grid'!BL92*EM$2)</f>
        <v>51.281999999999996</v>
      </c>
      <c r="BM92" s="73">
        <f>IF(+'2grid'!BM92*EN$2&lt;0,0,+'2grid'!BM92*EN$2)</f>
        <v>52.47</v>
      </c>
      <c r="BN92" s="73">
        <f>IF(+'2grid'!BN92*EO$2&lt;0,0,+'2grid'!BN92*EO$2)</f>
        <v>57.221999999999994</v>
      </c>
      <c r="BO92" s="73">
        <f>IF(+'2grid'!BO92*EP$2&lt;0,0,+'2grid'!BO92*EP$2)</f>
        <v>52.47</v>
      </c>
      <c r="BP92" s="73">
        <f>IF(+'2grid'!BP92*EQ$2&lt;0,0,+'2grid'!BP92*EQ$2)</f>
        <v>56.924999999999997</v>
      </c>
      <c r="BQ92" s="73">
        <f>IF(+'2grid'!BQ92*ER$2&lt;0,0,+'2grid'!BQ92*ER$2)</f>
        <v>51.905699999999996</v>
      </c>
      <c r="BR92" s="73">
        <f>IF(+'2grid'!BR92*ES$2&lt;0,0,+'2grid'!BR92*ES$2)</f>
        <v>51.48</v>
      </c>
      <c r="BS92" s="73">
        <f>IF(+'2grid'!BS92*ET$2&lt;0,0,+'2grid'!BS92*ET$2)</f>
        <v>52.101059999999904</v>
      </c>
      <c r="BT92" s="73">
        <f>IF(+'2grid'!BT92*EU$2&lt;0,0,+'2grid'!BT92*EU$2)</f>
        <v>50.324560000000211</v>
      </c>
      <c r="BU92" s="73">
        <f>IF(+'2grid'!BU92*EV$2&lt;0,0,+'2grid'!BU92*EV$2)</f>
        <v>49.971914666666777</v>
      </c>
      <c r="BV92" s="73">
        <f>IF(+'2grid'!BV92*EW$2&lt;0,0,+'2grid'!BV92*EW$2)</f>
        <v>48.229260444444911</v>
      </c>
      <c r="BW92" s="73">
        <f>IF(+'2grid'!BW92*EX$2&lt;0,0,+'2grid'!BW92*EX$2)</f>
        <v>48.200453807407911</v>
      </c>
      <c r="BX92" s="73">
        <f>IF(+'2grid'!BX92*EY$2&lt;0,0,+'2grid'!BX92*EY$2)</f>
        <v>47.214630656790646</v>
      </c>
      <c r="BY92" s="73">
        <f>IF(+'2grid'!BY92*EZ$2&lt;0,0,+'2grid'!BY92*EZ$2)</f>
        <v>46.085601310946956</v>
      </c>
      <c r="BZ92" s="73">
        <f>IF(+'2grid'!BZ92*FA$2&lt;0,0,+'2grid'!BZ92*FA$2)</f>
        <v>45.38819160318311</v>
      </c>
      <c r="CA92" s="73">
        <f>IF(+'2grid'!CA92*FB$2&lt;0,0,+'2grid'!CA92*FB$2)</f>
        <v>44.481467161386973</v>
      </c>
    </row>
    <row r="93" spans="1:79" x14ac:dyDescent="0.2">
      <c r="A93" s="9">
        <v>334</v>
      </c>
      <c r="B93" s="73">
        <f>IF(+'2grid'!B93*CC$2&lt;0,0,+'2grid'!B93*CC$2)</f>
        <v>0</v>
      </c>
      <c r="C93" s="73">
        <f>IF(+'2grid'!C93*CD$2&lt;0,0,+'2grid'!C93*CD$2)</f>
        <v>0</v>
      </c>
      <c r="D93" s="73">
        <f>IF(+'2grid'!D93*CE$2&lt;0,0,+'2grid'!D93*CE$2)</f>
        <v>0</v>
      </c>
      <c r="E93" s="73">
        <f>IF(+'2grid'!E93*CF$2&lt;0,0,+'2grid'!E93*CF$2)</f>
        <v>0</v>
      </c>
      <c r="F93" s="73">
        <f>IF(+'2grid'!F93*CG$2&lt;0,0,+'2grid'!F93*CG$2)</f>
        <v>0</v>
      </c>
      <c r="G93" s="73">
        <f>IF(+'2grid'!G93*CH$2&lt;0,0,+'2grid'!G93*CH$2)</f>
        <v>0</v>
      </c>
      <c r="H93" s="73">
        <f>IF(+'2grid'!H93*CI$2&lt;0,0,+'2grid'!H93*CI$2)</f>
        <v>0</v>
      </c>
      <c r="I93" s="73">
        <f>IF(+'2grid'!I93*CJ$2&lt;0,0,+'2grid'!I93*CJ$2)</f>
        <v>0</v>
      </c>
      <c r="J93" s="73">
        <f>IF(+'2grid'!J93*CK$2&lt;0,0,+'2grid'!J93*CK$2)</f>
        <v>0</v>
      </c>
      <c r="K93" s="73">
        <f>IF(+'2grid'!K93*CL$2&lt;0,0,+'2grid'!K93*CL$2)</f>
        <v>0</v>
      </c>
      <c r="L93" s="73">
        <f>IF(+'2grid'!L93*CM$2&lt;0,0,+'2grid'!L93*CM$2)</f>
        <v>0</v>
      </c>
      <c r="M93" s="73">
        <f>IF(+'2grid'!M93*CN$2&lt;0,0,+'2grid'!M93*CN$2)</f>
        <v>0</v>
      </c>
      <c r="N93" s="73">
        <f>IF(+'2grid'!N93*CO$2&lt;0,0,+'2grid'!N93*CO$2)</f>
        <v>0</v>
      </c>
      <c r="O93" s="73">
        <f>IF(+'2grid'!O93*CP$2&lt;0,0,+'2grid'!O93*CP$2)</f>
        <v>0</v>
      </c>
      <c r="P93" s="73">
        <f>IF(+'2grid'!P93*CQ$2&lt;0,0,+'2grid'!P93*CQ$2)</f>
        <v>0</v>
      </c>
      <c r="Q93" s="73">
        <f>IF(+'2grid'!Q93*CR$2&lt;0,0,+'2grid'!Q93*CR$2)</f>
        <v>0</v>
      </c>
      <c r="R93" s="73">
        <f>IF(+'2grid'!R93*CS$2&lt;0,0,+'2grid'!R93*CS$2)</f>
        <v>0</v>
      </c>
      <c r="S93" s="73">
        <f>IF(+'2grid'!S93*CT$2&lt;0,0,+'2grid'!S93*CT$2)</f>
        <v>0</v>
      </c>
      <c r="T93" s="73">
        <f>IF(+'2grid'!T93*CU$2&lt;0,0,+'2grid'!T93*CU$2)</f>
        <v>0</v>
      </c>
      <c r="U93" s="73">
        <f>IF(+'2grid'!U93*CV$2&lt;0,0,+'2grid'!U93*CV$2)</f>
        <v>0</v>
      </c>
      <c r="V93" s="73">
        <f>IF(+'2grid'!V93*CW$2&lt;0,0,+'2grid'!V93*CW$2)</f>
        <v>0</v>
      </c>
      <c r="W93" s="73">
        <f>IF(+'2grid'!W93*CX$2&lt;0,0,+'2grid'!W93*CX$2)</f>
        <v>0</v>
      </c>
      <c r="X93" s="73">
        <f>IF(+'2grid'!X93*CY$2&lt;0,0,+'2grid'!X93*CY$2)</f>
        <v>0</v>
      </c>
      <c r="Y93" s="73">
        <f>IF(+'2grid'!Y93*CZ$2&lt;0,0,+'2grid'!Y93*CZ$2)</f>
        <v>0</v>
      </c>
      <c r="Z93" s="73">
        <f>IF(+'2grid'!Z93*DA$2&lt;0,0,+'2grid'!Z93*DA$2)</f>
        <v>0</v>
      </c>
      <c r="AA93" s="73">
        <f>IF(+'2grid'!AA93*DB$2&lt;0,0,+'2grid'!AA93*DB$2)</f>
        <v>0</v>
      </c>
      <c r="AB93" s="73">
        <f>IF(+'2grid'!AB93*DC$2&lt;0,0,+'2grid'!AB93*DC$2)</f>
        <v>0</v>
      </c>
      <c r="AC93" s="73">
        <f>IF(+'2grid'!AC93*DD$2&lt;0,0,+'2grid'!AC93*DD$2)</f>
        <v>0</v>
      </c>
      <c r="AD93" s="73">
        <f>IF(+'2grid'!AD93*DE$2&lt;0,0,+'2grid'!AD93*DE$2)</f>
        <v>0</v>
      </c>
      <c r="AE93" s="73">
        <f>IF(+'2grid'!AE93*DF$2&lt;0,0,+'2grid'!AE93*DF$2)</f>
        <v>0</v>
      </c>
      <c r="AF93" s="73">
        <f>IF(+'2grid'!AF93*DG$2&lt;0,0,+'2grid'!AF93*DG$2)</f>
        <v>0</v>
      </c>
      <c r="AG93" s="73">
        <f>IF(+'2grid'!AG93*DH$2&lt;0,0,+'2grid'!AG93*DH$2)</f>
        <v>0</v>
      </c>
      <c r="AH93" s="73">
        <f>IF(+'2grid'!AH93*DI$2&lt;0,0,+'2grid'!AH93*DI$2)</f>
        <v>0</v>
      </c>
      <c r="AI93" s="73">
        <f>IF(+'2grid'!AI93*DJ$2&lt;0,0,+'2grid'!AI93*DJ$2)</f>
        <v>0</v>
      </c>
      <c r="AJ93" s="73">
        <f>IF(+'2grid'!AJ93*DK$2&lt;0,0,+'2grid'!AJ93*DK$2)</f>
        <v>0</v>
      </c>
      <c r="AK93" s="73">
        <f>IF(+'2grid'!AK93*DL$2&lt;0,0,+'2grid'!AK93*DL$2)</f>
        <v>0</v>
      </c>
      <c r="AL93" s="73">
        <f>IF(+'2grid'!AL93*DM$2&lt;0,0,+'2grid'!AL93*DM$2)</f>
        <v>0</v>
      </c>
      <c r="AM93" s="73">
        <f>IF(+'2grid'!AM93*DN$2&lt;0,0,+'2grid'!AM93*DN$2)</f>
        <v>0</v>
      </c>
      <c r="AN93" s="73">
        <f>IF(+'2grid'!AN93*DO$2&lt;0,0,+'2grid'!AN93*DO$2)</f>
        <v>0</v>
      </c>
      <c r="AO93" s="73">
        <f>IF(+'2grid'!AO93*DP$2&lt;0,0,+'2grid'!AO93*DP$2)</f>
        <v>0</v>
      </c>
      <c r="AP93" s="73">
        <f>IF(+'2grid'!AP93*DQ$2&lt;0,0,+'2grid'!AP93*DQ$2)</f>
        <v>0</v>
      </c>
      <c r="AQ93" s="73">
        <f>IF(+'2grid'!AQ93*DR$2&lt;0,0,+'2grid'!AQ93*DR$2)</f>
        <v>0</v>
      </c>
      <c r="AR93" s="73">
        <f>IF(+'2grid'!AR93*DS$2&lt;0,0,+'2grid'!AR93*DS$2)</f>
        <v>0</v>
      </c>
      <c r="AS93" s="73">
        <f>IF(+'2grid'!AS93*DT$2&lt;0,0,+'2grid'!AS93*DT$2)</f>
        <v>0</v>
      </c>
      <c r="AT93" s="73">
        <f>IF(+'2grid'!AT93*DU$2&lt;0,0,+'2grid'!AT93*DU$2)</f>
        <v>0</v>
      </c>
      <c r="AU93" s="73">
        <f>IF(+'2grid'!AU93*DV$2&lt;0,0,+'2grid'!AU93*DV$2)</f>
        <v>0</v>
      </c>
      <c r="AV93" s="73">
        <f>IF(+'2grid'!AV93*DW$2&lt;0,0,+'2grid'!AV93*DW$2)</f>
        <v>0</v>
      </c>
      <c r="AW93" s="73">
        <f>IF(+'2grid'!AW93*DX$2&lt;0,0,+'2grid'!AW93*DX$2)</f>
        <v>0</v>
      </c>
      <c r="AX93" s="73">
        <f>IF(+'2grid'!AX93*DY$2&lt;0,0,+'2grid'!AX93*DY$2)</f>
        <v>0</v>
      </c>
      <c r="AY93" s="73">
        <f>IF(+'2grid'!AY93*DZ$2&lt;0,0,+'2grid'!AY93*DZ$2)</f>
        <v>0</v>
      </c>
      <c r="AZ93" s="73">
        <f>IF(+'2grid'!AZ93*EA$2&lt;0,0,+'2grid'!AZ93*EA$2)</f>
        <v>0</v>
      </c>
      <c r="BA93" s="73">
        <f>IF(+'2grid'!BA93*EB$2&lt;0,0,+'2grid'!BA93*EB$2)</f>
        <v>0</v>
      </c>
      <c r="BB93" s="73">
        <f>IF(+'2grid'!BB93*EC$2&lt;0,0,+'2grid'!BB93*EC$2)</f>
        <v>0</v>
      </c>
      <c r="BC93" s="73">
        <f>IF(+'2grid'!BC93*ED$2&lt;0,0,+'2grid'!BC93*ED$2)</f>
        <v>0</v>
      </c>
      <c r="BD93" s="73">
        <f>IF(+'2grid'!BD93*EE$2&lt;0,0,+'2grid'!BD93*EE$2)</f>
        <v>0</v>
      </c>
      <c r="BE93" s="73">
        <f>IF(+'2grid'!BE93*EF$2&lt;0,0,+'2grid'!BE93*EF$2)</f>
        <v>0</v>
      </c>
      <c r="BF93" s="73">
        <f>IF(+'2grid'!BF93*EG$2&lt;0,0,+'2grid'!BF93*EG$2)</f>
        <v>0</v>
      </c>
      <c r="BG93" s="73">
        <f>IF(+'2grid'!BG93*EH$2&lt;0,0,+'2grid'!BG93*EH$2)</f>
        <v>0</v>
      </c>
      <c r="BH93" s="73">
        <f>IF(+'2grid'!BH93*EI$2&lt;0,0,+'2grid'!BH93*EI$2)</f>
        <v>0</v>
      </c>
      <c r="BI93" s="73">
        <f>IF(+'2grid'!BI93*EJ$2&lt;0,0,+'2grid'!BI93*EJ$2)</f>
        <v>0</v>
      </c>
      <c r="BJ93" s="73">
        <f>IF(+'2grid'!BJ93*EK$2&lt;0,0,+'2grid'!BJ93*EK$2)</f>
        <v>0</v>
      </c>
      <c r="BK93" s="73">
        <f>IF(+'2grid'!BK93*EL$2&lt;0,0,+'2grid'!BK93*EL$2)</f>
        <v>0</v>
      </c>
      <c r="BL93" s="73">
        <f>IF(+'2grid'!BL93*EM$2&lt;0,0,+'2grid'!BL93*EM$2)</f>
        <v>0</v>
      </c>
      <c r="BM93" s="73">
        <f>IF(+'2grid'!BM93*EN$2&lt;0,0,+'2grid'!BM93*EN$2)</f>
        <v>0</v>
      </c>
      <c r="BN93" s="73">
        <f>IF(+'2grid'!BN93*EO$2&lt;0,0,+'2grid'!BN93*EO$2)</f>
        <v>0</v>
      </c>
      <c r="BO93" s="73">
        <f>IF(+'2grid'!BO93*EP$2&lt;0,0,+'2grid'!BO93*EP$2)</f>
        <v>0</v>
      </c>
      <c r="BP93" s="73">
        <f>IF(+'2grid'!BP93*EQ$2&lt;0,0,+'2grid'!BP93*EQ$2)</f>
        <v>0</v>
      </c>
      <c r="BQ93" s="73">
        <f>IF(+'2grid'!BQ93*ER$2&lt;0,0,+'2grid'!BQ93*ER$2)</f>
        <v>0</v>
      </c>
      <c r="BR93" s="73">
        <f>IF(+'2grid'!BR93*ES$2&lt;0,0,+'2grid'!BR93*ES$2)</f>
        <v>0</v>
      </c>
      <c r="BS93" s="73">
        <f>IF(+'2grid'!BS93*ET$2&lt;0,0,+'2grid'!BS93*ET$2)</f>
        <v>0</v>
      </c>
      <c r="BT93" s="73">
        <f>IF(+'2grid'!BT93*EU$2&lt;0,0,+'2grid'!BT93*EU$2)</f>
        <v>0</v>
      </c>
      <c r="BU93" s="73">
        <f>IF(+'2grid'!BU93*EV$2&lt;0,0,+'2grid'!BU93*EV$2)</f>
        <v>0</v>
      </c>
      <c r="BV93" s="73">
        <f>IF(+'2grid'!BV93*EW$2&lt;0,0,+'2grid'!BV93*EW$2)</f>
        <v>0</v>
      </c>
      <c r="BW93" s="73">
        <f>IF(+'2grid'!BW93*EX$2&lt;0,0,+'2grid'!BW93*EX$2)</f>
        <v>0</v>
      </c>
      <c r="BX93" s="73">
        <f>IF(+'2grid'!BX93*EY$2&lt;0,0,+'2grid'!BX93*EY$2)</f>
        <v>0</v>
      </c>
      <c r="BY93" s="73">
        <f>IF(+'2grid'!BY93*EZ$2&lt;0,0,+'2grid'!BY93*EZ$2)</f>
        <v>0</v>
      </c>
      <c r="BZ93" s="73">
        <f>IF(+'2grid'!BZ93*FA$2&lt;0,0,+'2grid'!BZ93*FA$2)</f>
        <v>0</v>
      </c>
      <c r="CA93" s="73">
        <f>IF(+'2grid'!CA93*FB$2&lt;0,0,+'2grid'!CA93*FB$2)</f>
        <v>0</v>
      </c>
    </row>
    <row r="94" spans="1:79" x14ac:dyDescent="0.2">
      <c r="A94" s="9">
        <v>336</v>
      </c>
      <c r="B94" s="73">
        <f>IF(+'2grid'!B94*CC$2&lt;0,0,+'2grid'!B94*CC$2)</f>
        <v>0</v>
      </c>
      <c r="C94" s="73">
        <f>IF(+'2grid'!C94*CD$2&lt;0,0,+'2grid'!C94*CD$2)</f>
        <v>0</v>
      </c>
      <c r="D94" s="73">
        <f>IF(+'2grid'!D94*CE$2&lt;0,0,+'2grid'!D94*CE$2)</f>
        <v>0</v>
      </c>
      <c r="E94" s="73">
        <f>IF(+'2grid'!E94*CF$2&lt;0,0,+'2grid'!E94*CF$2)</f>
        <v>0</v>
      </c>
      <c r="F94" s="73">
        <f>IF(+'2grid'!F94*CG$2&lt;0,0,+'2grid'!F94*CG$2)</f>
        <v>0</v>
      </c>
      <c r="G94" s="73">
        <f>IF(+'2grid'!G94*CH$2&lt;0,0,+'2grid'!G94*CH$2)</f>
        <v>0</v>
      </c>
      <c r="H94" s="73">
        <f>IF(+'2grid'!H94*CI$2&lt;0,0,+'2grid'!H94*CI$2)</f>
        <v>0</v>
      </c>
      <c r="I94" s="73">
        <f>IF(+'2grid'!I94*CJ$2&lt;0,0,+'2grid'!I94*CJ$2)</f>
        <v>0</v>
      </c>
      <c r="J94" s="73">
        <f>IF(+'2grid'!J94*CK$2&lt;0,0,+'2grid'!J94*CK$2)</f>
        <v>0</v>
      </c>
      <c r="K94" s="73">
        <f>IF(+'2grid'!K94*CL$2&lt;0,0,+'2grid'!K94*CL$2)</f>
        <v>0</v>
      </c>
      <c r="L94" s="73">
        <f>IF(+'2grid'!L94*CM$2&lt;0,0,+'2grid'!L94*CM$2)</f>
        <v>0</v>
      </c>
      <c r="M94" s="73">
        <f>IF(+'2grid'!M94*CN$2&lt;0,0,+'2grid'!M94*CN$2)</f>
        <v>0</v>
      </c>
      <c r="N94" s="73">
        <f>IF(+'2grid'!N94*CO$2&lt;0,0,+'2grid'!N94*CO$2)</f>
        <v>0</v>
      </c>
      <c r="O94" s="73">
        <f>IF(+'2grid'!O94*CP$2&lt;0,0,+'2grid'!O94*CP$2)</f>
        <v>0</v>
      </c>
      <c r="P94" s="73">
        <f>IF(+'2grid'!P94*CQ$2&lt;0,0,+'2grid'!P94*CQ$2)</f>
        <v>0</v>
      </c>
      <c r="Q94" s="73">
        <f>IF(+'2grid'!Q94*CR$2&lt;0,0,+'2grid'!Q94*CR$2)</f>
        <v>0</v>
      </c>
      <c r="R94" s="73">
        <f>IF(+'2grid'!R94*CS$2&lt;0,0,+'2grid'!R94*CS$2)</f>
        <v>0</v>
      </c>
      <c r="S94" s="73">
        <f>IF(+'2grid'!S94*CT$2&lt;0,0,+'2grid'!S94*CT$2)</f>
        <v>0</v>
      </c>
      <c r="T94" s="73">
        <f>IF(+'2grid'!T94*CU$2&lt;0,0,+'2grid'!T94*CU$2)</f>
        <v>0</v>
      </c>
      <c r="U94" s="73">
        <f>IF(+'2grid'!U94*CV$2&lt;0,0,+'2grid'!U94*CV$2)</f>
        <v>0</v>
      </c>
      <c r="V94" s="73">
        <f>IF(+'2grid'!V94*CW$2&lt;0,0,+'2grid'!V94*CW$2)</f>
        <v>0</v>
      </c>
      <c r="W94" s="73">
        <f>IF(+'2grid'!W94*CX$2&lt;0,0,+'2grid'!W94*CX$2)</f>
        <v>0</v>
      </c>
      <c r="X94" s="73">
        <f>IF(+'2grid'!X94*CY$2&lt;0,0,+'2grid'!X94*CY$2)</f>
        <v>0</v>
      </c>
      <c r="Y94" s="73">
        <f>IF(+'2grid'!Y94*CZ$2&lt;0,0,+'2grid'!Y94*CZ$2)</f>
        <v>0</v>
      </c>
      <c r="Z94" s="73">
        <f>IF(+'2grid'!Z94*DA$2&lt;0,0,+'2grid'!Z94*DA$2)</f>
        <v>0</v>
      </c>
      <c r="AA94" s="73">
        <f>IF(+'2grid'!AA94*DB$2&lt;0,0,+'2grid'!AA94*DB$2)</f>
        <v>0</v>
      </c>
      <c r="AB94" s="73">
        <f>IF(+'2grid'!AB94*DC$2&lt;0,0,+'2grid'!AB94*DC$2)</f>
        <v>0</v>
      </c>
      <c r="AC94" s="73">
        <f>IF(+'2grid'!AC94*DD$2&lt;0,0,+'2grid'!AC94*DD$2)</f>
        <v>0</v>
      </c>
      <c r="AD94" s="73">
        <f>IF(+'2grid'!AD94*DE$2&lt;0,0,+'2grid'!AD94*DE$2)</f>
        <v>0</v>
      </c>
      <c r="AE94" s="73">
        <f>IF(+'2grid'!AE94*DF$2&lt;0,0,+'2grid'!AE94*DF$2)</f>
        <v>0</v>
      </c>
      <c r="AF94" s="73">
        <f>IF(+'2grid'!AF94*DG$2&lt;0,0,+'2grid'!AF94*DG$2)</f>
        <v>0</v>
      </c>
      <c r="AG94" s="73">
        <f>IF(+'2grid'!AG94*DH$2&lt;0,0,+'2grid'!AG94*DH$2)</f>
        <v>0</v>
      </c>
      <c r="AH94" s="73">
        <f>IF(+'2grid'!AH94*DI$2&lt;0,0,+'2grid'!AH94*DI$2)</f>
        <v>0</v>
      </c>
      <c r="AI94" s="73">
        <f>IF(+'2grid'!AI94*DJ$2&lt;0,0,+'2grid'!AI94*DJ$2)</f>
        <v>0</v>
      </c>
      <c r="AJ94" s="73">
        <f>IF(+'2grid'!AJ94*DK$2&lt;0,0,+'2grid'!AJ94*DK$2)</f>
        <v>0</v>
      </c>
      <c r="AK94" s="73">
        <f>IF(+'2grid'!AK94*DL$2&lt;0,0,+'2grid'!AK94*DL$2)</f>
        <v>0</v>
      </c>
      <c r="AL94" s="73">
        <f>IF(+'2grid'!AL94*DM$2&lt;0,0,+'2grid'!AL94*DM$2)</f>
        <v>0</v>
      </c>
      <c r="AM94" s="73">
        <f>IF(+'2grid'!AM94*DN$2&lt;0,0,+'2grid'!AM94*DN$2)</f>
        <v>0</v>
      </c>
      <c r="AN94" s="73">
        <f>IF(+'2grid'!AN94*DO$2&lt;0,0,+'2grid'!AN94*DO$2)</f>
        <v>0</v>
      </c>
      <c r="AO94" s="73">
        <f>IF(+'2grid'!AO94*DP$2&lt;0,0,+'2grid'!AO94*DP$2)</f>
        <v>0</v>
      </c>
      <c r="AP94" s="73">
        <f>IF(+'2grid'!AP94*DQ$2&lt;0,0,+'2grid'!AP94*DQ$2)</f>
        <v>0</v>
      </c>
      <c r="AQ94" s="73">
        <f>IF(+'2grid'!AQ94*DR$2&lt;0,0,+'2grid'!AQ94*DR$2)</f>
        <v>0</v>
      </c>
      <c r="AR94" s="73">
        <f>IF(+'2grid'!AR94*DS$2&lt;0,0,+'2grid'!AR94*DS$2)</f>
        <v>0</v>
      </c>
      <c r="AS94" s="73">
        <f>IF(+'2grid'!AS94*DT$2&lt;0,0,+'2grid'!AS94*DT$2)</f>
        <v>0</v>
      </c>
      <c r="AT94" s="73">
        <f>IF(+'2grid'!AT94*DU$2&lt;0,0,+'2grid'!AT94*DU$2)</f>
        <v>0</v>
      </c>
      <c r="AU94" s="73">
        <f>IF(+'2grid'!AU94*DV$2&lt;0,0,+'2grid'!AU94*DV$2)</f>
        <v>0</v>
      </c>
      <c r="AV94" s="73">
        <f>IF(+'2grid'!AV94*DW$2&lt;0,0,+'2grid'!AV94*DW$2)</f>
        <v>0</v>
      </c>
      <c r="AW94" s="73">
        <f>IF(+'2grid'!AW94*DX$2&lt;0,0,+'2grid'!AW94*DX$2)</f>
        <v>0</v>
      </c>
      <c r="AX94" s="73">
        <f>IF(+'2grid'!AX94*DY$2&lt;0,0,+'2grid'!AX94*DY$2)</f>
        <v>0</v>
      </c>
      <c r="AY94" s="73">
        <f>IF(+'2grid'!AY94*DZ$2&lt;0,0,+'2grid'!AY94*DZ$2)</f>
        <v>0</v>
      </c>
      <c r="AZ94" s="73">
        <f>IF(+'2grid'!AZ94*EA$2&lt;0,0,+'2grid'!AZ94*EA$2)</f>
        <v>0</v>
      </c>
      <c r="BA94" s="73">
        <f>IF(+'2grid'!BA94*EB$2&lt;0,0,+'2grid'!BA94*EB$2)</f>
        <v>0</v>
      </c>
      <c r="BB94" s="73">
        <f>IF(+'2grid'!BB94*EC$2&lt;0,0,+'2grid'!BB94*EC$2)</f>
        <v>0</v>
      </c>
      <c r="BC94" s="73">
        <f>IF(+'2grid'!BC94*ED$2&lt;0,0,+'2grid'!BC94*ED$2)</f>
        <v>0</v>
      </c>
      <c r="BD94" s="73">
        <f>IF(+'2grid'!BD94*EE$2&lt;0,0,+'2grid'!BD94*EE$2)</f>
        <v>0</v>
      </c>
      <c r="BE94" s="73">
        <f>IF(+'2grid'!BE94*EF$2&lt;0,0,+'2grid'!BE94*EF$2)</f>
        <v>0</v>
      </c>
      <c r="BF94" s="73">
        <f>IF(+'2grid'!BF94*EG$2&lt;0,0,+'2grid'!BF94*EG$2)</f>
        <v>0</v>
      </c>
      <c r="BG94" s="73">
        <f>IF(+'2grid'!BG94*EH$2&lt;0,0,+'2grid'!BG94*EH$2)</f>
        <v>0</v>
      </c>
      <c r="BH94" s="73">
        <f>IF(+'2grid'!BH94*EI$2&lt;0,0,+'2grid'!BH94*EI$2)</f>
        <v>0</v>
      </c>
      <c r="BI94" s="73">
        <f>IF(+'2grid'!BI94*EJ$2&lt;0,0,+'2grid'!BI94*EJ$2)</f>
        <v>0</v>
      </c>
      <c r="BJ94" s="73">
        <f>IF(+'2grid'!BJ94*EK$2&lt;0,0,+'2grid'!BJ94*EK$2)</f>
        <v>0</v>
      </c>
      <c r="BK94" s="73">
        <f>IF(+'2grid'!BK94*EL$2&lt;0,0,+'2grid'!BK94*EL$2)</f>
        <v>0</v>
      </c>
      <c r="BL94" s="73">
        <f>IF(+'2grid'!BL94*EM$2&lt;0,0,+'2grid'!BL94*EM$2)</f>
        <v>0</v>
      </c>
      <c r="BM94" s="73">
        <f>IF(+'2grid'!BM94*EN$2&lt;0,0,+'2grid'!BM94*EN$2)</f>
        <v>0</v>
      </c>
      <c r="BN94" s="73">
        <f>IF(+'2grid'!BN94*EO$2&lt;0,0,+'2grid'!BN94*EO$2)</f>
        <v>0</v>
      </c>
      <c r="BO94" s="73">
        <f>IF(+'2grid'!BO94*EP$2&lt;0,0,+'2grid'!BO94*EP$2)</f>
        <v>0</v>
      </c>
      <c r="BP94" s="73">
        <f>IF(+'2grid'!BP94*EQ$2&lt;0,0,+'2grid'!BP94*EQ$2)</f>
        <v>0</v>
      </c>
      <c r="BQ94" s="73">
        <f>IF(+'2grid'!BQ94*ER$2&lt;0,0,+'2grid'!BQ94*ER$2)</f>
        <v>0</v>
      </c>
      <c r="BR94" s="73">
        <f>IF(+'2grid'!BR94*ES$2&lt;0,0,+'2grid'!BR94*ES$2)</f>
        <v>0</v>
      </c>
      <c r="BS94" s="73">
        <f>IF(+'2grid'!BS94*ET$2&lt;0,0,+'2grid'!BS94*ET$2)</f>
        <v>0</v>
      </c>
      <c r="BT94" s="73">
        <f>IF(+'2grid'!BT94*EU$2&lt;0,0,+'2grid'!BT94*EU$2)</f>
        <v>0</v>
      </c>
      <c r="BU94" s="73">
        <f>IF(+'2grid'!BU94*EV$2&lt;0,0,+'2grid'!BU94*EV$2)</f>
        <v>0</v>
      </c>
      <c r="BV94" s="73">
        <f>IF(+'2grid'!BV94*EW$2&lt;0,0,+'2grid'!BV94*EW$2)</f>
        <v>0</v>
      </c>
      <c r="BW94" s="73">
        <f>IF(+'2grid'!BW94*EX$2&lt;0,0,+'2grid'!BW94*EX$2)</f>
        <v>0</v>
      </c>
      <c r="BX94" s="73">
        <f>IF(+'2grid'!BX94*EY$2&lt;0,0,+'2grid'!BX94*EY$2)</f>
        <v>0</v>
      </c>
      <c r="BY94" s="73">
        <f>IF(+'2grid'!BY94*EZ$2&lt;0,0,+'2grid'!BY94*EZ$2)</f>
        <v>0</v>
      </c>
      <c r="BZ94" s="73">
        <f>IF(+'2grid'!BZ94*FA$2&lt;0,0,+'2grid'!BZ94*FA$2)</f>
        <v>0</v>
      </c>
      <c r="CA94" s="73">
        <f>IF(+'2grid'!CA94*FB$2&lt;0,0,+'2grid'!CA94*FB$2)</f>
        <v>0</v>
      </c>
    </row>
    <row r="95" spans="1:79" x14ac:dyDescent="0.2">
      <c r="A95" s="9">
        <v>340</v>
      </c>
      <c r="B95" s="73">
        <f>IF(+'2grid'!B95*CC$2&lt;0,0,+'2grid'!B95*CC$2)</f>
        <v>0</v>
      </c>
      <c r="C95" s="73">
        <f>IF(+'2grid'!C95*CD$2&lt;0,0,+'2grid'!C95*CD$2)</f>
        <v>0</v>
      </c>
      <c r="D95" s="73">
        <f>IF(+'2grid'!D95*CE$2&lt;0,0,+'2grid'!D95*CE$2)</f>
        <v>0</v>
      </c>
      <c r="E95" s="73">
        <f>IF(+'2grid'!E95*CF$2&lt;0,0,+'2grid'!E95*CF$2)</f>
        <v>0</v>
      </c>
      <c r="F95" s="73">
        <f>IF(+'2grid'!F95*CG$2&lt;0,0,+'2grid'!F95*CG$2)</f>
        <v>0</v>
      </c>
      <c r="G95" s="73">
        <f>IF(+'2grid'!G95*CH$2&lt;0,0,+'2grid'!G95*CH$2)</f>
        <v>0</v>
      </c>
      <c r="H95" s="73">
        <f>IF(+'2grid'!H95*CI$2&lt;0,0,+'2grid'!H95*CI$2)</f>
        <v>0</v>
      </c>
      <c r="I95" s="73">
        <f>IF(+'2grid'!I95*CJ$2&lt;0,0,+'2grid'!I95*CJ$2)</f>
        <v>0</v>
      </c>
      <c r="J95" s="73">
        <f>IF(+'2grid'!J95*CK$2&lt;0,0,+'2grid'!J95*CK$2)</f>
        <v>0</v>
      </c>
      <c r="K95" s="73">
        <f>IF(+'2grid'!K95*CL$2&lt;0,0,+'2grid'!K95*CL$2)</f>
        <v>0</v>
      </c>
      <c r="L95" s="73">
        <f>IF(+'2grid'!L95*CM$2&lt;0,0,+'2grid'!L95*CM$2)</f>
        <v>0</v>
      </c>
      <c r="M95" s="73">
        <f>IF(+'2grid'!M95*CN$2&lt;0,0,+'2grid'!M95*CN$2)</f>
        <v>0</v>
      </c>
      <c r="N95" s="73">
        <f>IF(+'2grid'!N95*CO$2&lt;0,0,+'2grid'!N95*CO$2)</f>
        <v>0</v>
      </c>
      <c r="O95" s="73">
        <f>IF(+'2grid'!O95*CP$2&lt;0,0,+'2grid'!O95*CP$2)</f>
        <v>0</v>
      </c>
      <c r="P95" s="73">
        <f>IF(+'2grid'!P95*CQ$2&lt;0,0,+'2grid'!P95*CQ$2)</f>
        <v>0</v>
      </c>
      <c r="Q95" s="73">
        <f>IF(+'2grid'!Q95*CR$2&lt;0,0,+'2grid'!Q95*CR$2)</f>
        <v>0</v>
      </c>
      <c r="R95" s="73">
        <f>IF(+'2grid'!R95*CS$2&lt;0,0,+'2grid'!R95*CS$2)</f>
        <v>0</v>
      </c>
      <c r="S95" s="73">
        <f>IF(+'2grid'!S95*CT$2&lt;0,0,+'2grid'!S95*CT$2)</f>
        <v>0</v>
      </c>
      <c r="T95" s="73">
        <f>IF(+'2grid'!T95*CU$2&lt;0,0,+'2grid'!T95*CU$2)</f>
        <v>0</v>
      </c>
      <c r="U95" s="73">
        <f>IF(+'2grid'!U95*CV$2&lt;0,0,+'2grid'!U95*CV$2)</f>
        <v>0</v>
      </c>
      <c r="V95" s="73">
        <f>IF(+'2grid'!V95*CW$2&lt;0,0,+'2grid'!V95*CW$2)</f>
        <v>0</v>
      </c>
      <c r="W95" s="73">
        <f>IF(+'2grid'!W95*CX$2&lt;0,0,+'2grid'!W95*CX$2)</f>
        <v>0</v>
      </c>
      <c r="X95" s="73">
        <f>IF(+'2grid'!X95*CY$2&lt;0,0,+'2grid'!X95*CY$2)</f>
        <v>0</v>
      </c>
      <c r="Y95" s="73">
        <f>IF(+'2grid'!Y95*CZ$2&lt;0,0,+'2grid'!Y95*CZ$2)</f>
        <v>0</v>
      </c>
      <c r="Z95" s="73">
        <f>IF(+'2grid'!Z95*DA$2&lt;0,0,+'2grid'!Z95*DA$2)</f>
        <v>0</v>
      </c>
      <c r="AA95" s="73">
        <f>IF(+'2grid'!AA95*DB$2&lt;0,0,+'2grid'!AA95*DB$2)</f>
        <v>0</v>
      </c>
      <c r="AB95" s="73">
        <f>IF(+'2grid'!AB95*DC$2&lt;0,0,+'2grid'!AB95*DC$2)</f>
        <v>0</v>
      </c>
      <c r="AC95" s="73">
        <f>IF(+'2grid'!AC95*DD$2&lt;0,0,+'2grid'!AC95*DD$2)</f>
        <v>9.1081703338125669E-9</v>
      </c>
      <c r="AD95" s="73">
        <f>IF(+'2grid'!AD95*DE$2&lt;0,0,+'2grid'!AD95*DE$2)</f>
        <v>1.9095750217096686E-8</v>
      </c>
      <c r="AE95" s="73">
        <f>IF(+'2grid'!AE95*DF$2&lt;0,0,+'2grid'!AE95*DF$2)</f>
        <v>4.0028296734567467E-8</v>
      </c>
      <c r="AF95" s="73">
        <f>IF(+'2grid'!AF95*DG$2&lt;0,0,+'2grid'!AF95*DG$2)</f>
        <v>8.3892713263670279E-8</v>
      </c>
      <c r="AG95" s="73">
        <f>IF(+'2grid'!AG95*DH$2&lt;0,0,+'2grid'!AG95*DH$2)</f>
        <v>1.7579640179920298E-7</v>
      </c>
      <c r="AH95" s="73">
        <f>IF(+'2grid'!AH95*DI$2&lt;0,0,+'2grid'!AH95*DI$2)</f>
        <v>3.6832070215459379E-7</v>
      </c>
      <c r="AI95" s="73">
        <f>IF(+'2grid'!AI95*DJ$2&lt;0,0,+'2grid'!AI95*DJ$2)</f>
        <v>7.7156836744453705E-7</v>
      </c>
      <c r="AJ95" s="73">
        <f>IF(+'2grid'!AJ95*DK$2&lt;0,0,+'2grid'!AJ95*DK$2)</f>
        <v>1.6160563507139727E-6</v>
      </c>
      <c r="AK95" s="73">
        <f>IF(+'2grid'!AK95*DL$2&lt;0,0,+'2grid'!AK95*DL$2)</f>
        <v>3.3843400448089083E-6</v>
      </c>
      <c r="AL95" s="73">
        <f>IF(+'2grid'!AL95*DM$2&lt;0,0,+'2grid'!AL95*DM$2)</f>
        <v>7.0864452953206885E-6</v>
      </c>
      <c r="AM95" s="73">
        <f>IF(+'2grid'!AM95*DN$2&lt;0,0,+'2grid'!AM95*DN$2)</f>
        <v>1.4836153943405378E-5</v>
      </c>
      <c r="AN95" s="73">
        <f>IF(+'2grid'!AN95*DO$2&lt;0,0,+'2grid'!AN95*DO$2)</f>
        <v>3.1056614339947974E-5</v>
      </c>
      <c r="AO95" s="73">
        <f>IF(+'2grid'!AO95*DP$2&lt;0,0,+'2grid'!AO95*DP$2)</f>
        <v>6.5002216060356237E-5</v>
      </c>
      <c r="AP95" s="73">
        <f>IF(+'2grid'!AP95*DQ$2&lt;0,0,+'2grid'!AP95*DQ$2)</f>
        <v>2.5047378273941324E-4</v>
      </c>
      <c r="AQ95" s="73">
        <f>IF(+'2grid'!AQ95*DR$2&lt;0,0,+'2grid'!AQ95*DR$2)</f>
        <v>5.9108017669187284E-4</v>
      </c>
      <c r="AR95" s="73">
        <f>IF(+'2grid'!AR95*DS$2&lt;0,0,+'2grid'!AR95*DS$2)</f>
        <v>1.3946835629808233E-3</v>
      </c>
      <c r="AS95" s="73">
        <f>IF(+'2grid'!AS95*DT$2&lt;0,0,+'2grid'!AS95*DT$2)</f>
        <v>3.1400423076447981E-3</v>
      </c>
      <c r="AT95" s="73">
        <f>IF(+'2grid'!AT95*DU$2&lt;0,0,+'2grid'!AT95*DU$2)</f>
        <v>6.837488575226541E-3</v>
      </c>
      <c r="AU95" s="73">
        <f>IF(+'2grid'!AU95*DV$2&lt;0,0,+'2grid'!AU95*DV$2)</f>
        <v>1.4886973453085213E-2</v>
      </c>
      <c r="AV95" s="73">
        <f>IF(+'2grid'!AV95*DW$2&lt;0,0,+'2grid'!AV95*DW$2)</f>
        <v>3.2409027401588311E-2</v>
      </c>
      <c r="AW95" s="73">
        <f>IF(+'2grid'!AW95*DX$2&lt;0,0,+'2grid'!AW95*DX$2)</f>
        <v>7.0546655391346094E-2</v>
      </c>
      <c r="AX95" s="73">
        <f>IF(+'2grid'!AX95*DY$2&lt;0,0,+'2grid'!AX95*DY$2)</f>
        <v>0.1525864177177034</v>
      </c>
      <c r="AY95" s="73">
        <f>IF(+'2grid'!AY95*DZ$2&lt;0,0,+'2grid'!AY95*DZ$2)</f>
        <v>0.3555744809709262</v>
      </c>
      <c r="AZ95" s="73">
        <f>IF(+'2grid'!AZ95*EA$2&lt;0,0,+'2grid'!AZ95*EA$2)</f>
        <v>0.94338430245493754</v>
      </c>
      <c r="BA95" s="73">
        <f>IF(+'2grid'!BA95*EB$2&lt;0,0,+'2grid'!BA95*EB$2)</f>
        <v>2.4548096890425732</v>
      </c>
      <c r="BB95" s="73">
        <f>IF(+'2grid'!BB95*EC$2&lt;0,0,+'2grid'!BB95*EC$2)</f>
        <v>6.5405823350689447</v>
      </c>
      <c r="BC95" s="73">
        <f>IF(+'2grid'!BC95*ED$2&lt;0,0,+'2grid'!BC95*ED$2)</f>
        <v>8.844894</v>
      </c>
      <c r="BD95" s="73">
        <f>IF(+'2grid'!BD95*EE$2&lt;0,0,+'2grid'!BD95*EE$2)</f>
        <v>10.975116</v>
      </c>
      <c r="BE95" s="73">
        <f>IF(+'2grid'!BE95*EF$2&lt;0,0,+'2grid'!BE95*EF$2)</f>
        <v>19.323796000000002</v>
      </c>
      <c r="BF95" s="73">
        <f>IF(+'2grid'!BF95*EG$2&lt;0,0,+'2grid'!BF95*EG$2)</f>
        <v>17.324020000000001</v>
      </c>
      <c r="BG95" s="73">
        <f>IF(+'2grid'!BG95*EH$2&lt;0,0,+'2grid'!BG95*EH$2)</f>
        <v>3.13632</v>
      </c>
      <c r="BH95" s="73">
        <f>IF(+'2grid'!BH95*EI$2&lt;0,0,+'2grid'!BH95*EI$2)</f>
        <v>3.16107</v>
      </c>
      <c r="BI95" s="73">
        <f>IF(+'2grid'!BI95*EJ$2&lt;0,0,+'2grid'!BI95*EJ$2)</f>
        <v>3.6877499999999999</v>
      </c>
      <c r="BJ95" s="73">
        <f>IF(+'2grid'!BJ95*EK$2&lt;0,0,+'2grid'!BJ95*EK$2)</f>
        <v>7.4814300000000005</v>
      </c>
      <c r="BK95" s="73">
        <f>IF(+'2grid'!BK95*EL$2&lt;0,0,+'2grid'!BK95*EL$2)</f>
        <v>5.4044099999999995</v>
      </c>
      <c r="BL95" s="73">
        <f>IF(+'2grid'!BL95*EM$2&lt;0,0,+'2grid'!BL95*EM$2)</f>
        <v>5.57667</v>
      </c>
      <c r="BM95" s="73">
        <f>IF(+'2grid'!BM95*EN$2&lt;0,0,+'2grid'!BM95*EN$2)</f>
        <v>5.2232399999999997</v>
      </c>
      <c r="BN95" s="73">
        <f>IF(+'2grid'!BN95*EO$2&lt;0,0,+'2grid'!BN95*EO$2)</f>
        <v>9.1505700000000001</v>
      </c>
      <c r="BO95" s="73">
        <f>IF(+'2grid'!BO95*EP$2&lt;0,0,+'2grid'!BO95*EP$2)</f>
        <v>9.4485600000000005</v>
      </c>
      <c r="BP95" s="73">
        <f>IF(+'2grid'!BP95*EQ$2&lt;0,0,+'2grid'!BP95*EQ$2)</f>
        <v>8.9991000000000003</v>
      </c>
      <c r="BQ95" s="73">
        <f>IF(+'2grid'!BQ95*ER$2&lt;0,0,+'2grid'!BQ95*ER$2)</f>
        <v>10.34451</v>
      </c>
      <c r="BR95" s="73">
        <f>IF(+'2grid'!BR95*ES$2&lt;0,0,+'2grid'!BR95*ES$2)</f>
        <v>10.327680000000001</v>
      </c>
      <c r="BS95" s="73">
        <f>IF(+'2grid'!BS95*ET$2&lt;0,0,+'2grid'!BS95*ET$2)</f>
        <v>11.781066000000148</v>
      </c>
      <c r="BT95" s="73">
        <f>IF(+'2grid'!BT95*EU$2&lt;0,0,+'2grid'!BT95*EU$2)</f>
        <v>11.722106000000142</v>
      </c>
      <c r="BU95" s="73">
        <f>IF(+'2grid'!BU95*EV$2&lt;0,0,+'2grid'!BU95*EV$2)</f>
        <v>12.406850133333606</v>
      </c>
      <c r="BV95" s="73">
        <f>IF(+'2grid'!BV95*EW$2&lt;0,0,+'2grid'!BV95*EW$2)</f>
        <v>13.192711155555891</v>
      </c>
      <c r="BW95" s="73">
        <f>IF(+'2grid'!BW95*EX$2&lt;0,0,+'2grid'!BW95*EX$2)</f>
        <v>13.671109499259604</v>
      </c>
      <c r="BX95" s="73">
        <f>IF(+'2grid'!BX95*EY$2&lt;0,0,+'2grid'!BX95*EY$2)</f>
        <v>14.347269840988142</v>
      </c>
      <c r="BY95" s="73">
        <f>IF(+'2grid'!BY95*EZ$2&lt;0,0,+'2grid'!BY95*EZ$2)</f>
        <v>14.799907844016866</v>
      </c>
      <c r="BZ95" s="73">
        <f>IF(+'2grid'!BZ95*FA$2&lt;0,0,+'2grid'!BZ95*FA$2)</f>
        <v>15.525525747533941</v>
      </c>
      <c r="CA95" s="73">
        <f>IF(+'2grid'!CA95*FB$2&lt;0,0,+'2grid'!CA95*FB$2)</f>
        <v>16.099675217925974</v>
      </c>
    </row>
    <row r="96" spans="1:79" x14ac:dyDescent="0.2">
      <c r="A96" s="9">
        <v>0</v>
      </c>
      <c r="B96" s="73">
        <f>IF(+'2grid'!B96*CC$2&lt;0,0,+'2grid'!B96*CC$2)</f>
        <v>0</v>
      </c>
      <c r="C96" s="73">
        <f>IF(+'2grid'!C96*CD$2&lt;0,0,+'2grid'!C96*CD$2)</f>
        <v>0</v>
      </c>
      <c r="D96" s="73">
        <f>IF(+'2grid'!D96*CE$2&lt;0,0,+'2grid'!D96*CE$2)</f>
        <v>0</v>
      </c>
      <c r="E96" s="73">
        <f>IF(+'2grid'!E96*CF$2&lt;0,0,+'2grid'!E96*CF$2)</f>
        <v>0</v>
      </c>
      <c r="F96" s="73">
        <f>IF(+'2grid'!F96*CG$2&lt;0,0,+'2grid'!F96*CG$2)</f>
        <v>0</v>
      </c>
      <c r="G96" s="73">
        <f>IF(+'2grid'!G96*CH$2&lt;0,0,+'2grid'!G96*CH$2)</f>
        <v>0</v>
      </c>
      <c r="H96" s="73">
        <f>IF(+'2grid'!H96*CI$2&lt;0,0,+'2grid'!H96*CI$2)</f>
        <v>0</v>
      </c>
      <c r="I96" s="73">
        <f>IF(+'2grid'!I96*CJ$2&lt;0,0,+'2grid'!I96*CJ$2)</f>
        <v>0</v>
      </c>
      <c r="J96" s="73">
        <f>IF(+'2grid'!J96*CK$2&lt;0,0,+'2grid'!J96*CK$2)</f>
        <v>0</v>
      </c>
      <c r="K96" s="73">
        <f>IF(+'2grid'!K96*CL$2&lt;0,0,+'2grid'!K96*CL$2)</f>
        <v>0</v>
      </c>
      <c r="L96" s="73">
        <f>IF(+'2grid'!L96*CM$2&lt;0,0,+'2grid'!L96*CM$2)</f>
        <v>0</v>
      </c>
      <c r="M96" s="73">
        <f>IF(+'2grid'!M96*CN$2&lt;0,0,+'2grid'!M96*CN$2)</f>
        <v>0</v>
      </c>
      <c r="N96" s="73">
        <f>IF(+'2grid'!N96*CO$2&lt;0,0,+'2grid'!N96*CO$2)</f>
        <v>0</v>
      </c>
      <c r="O96" s="73">
        <f>IF(+'2grid'!O96*CP$2&lt;0,0,+'2grid'!O96*CP$2)</f>
        <v>0</v>
      </c>
      <c r="P96" s="73">
        <f>IF(+'2grid'!P96*CQ$2&lt;0,0,+'2grid'!P96*CQ$2)</f>
        <v>0</v>
      </c>
      <c r="Q96" s="73">
        <f>IF(+'2grid'!Q96*CR$2&lt;0,0,+'2grid'!Q96*CR$2)</f>
        <v>0</v>
      </c>
      <c r="R96" s="73">
        <f>IF(+'2grid'!R96*CS$2&lt;0,0,+'2grid'!R96*CS$2)</f>
        <v>0</v>
      </c>
      <c r="S96" s="73">
        <f>IF(+'2grid'!S96*CT$2&lt;0,0,+'2grid'!S96*CT$2)</f>
        <v>0</v>
      </c>
      <c r="T96" s="73">
        <f>IF(+'2grid'!T96*CU$2&lt;0,0,+'2grid'!T96*CU$2)</f>
        <v>0</v>
      </c>
      <c r="U96" s="73">
        <f>IF(+'2grid'!U96*CV$2&lt;0,0,+'2grid'!U96*CV$2)</f>
        <v>0</v>
      </c>
      <c r="V96" s="73">
        <f>IF(+'2grid'!V96*CW$2&lt;0,0,+'2grid'!V96*CW$2)</f>
        <v>0</v>
      </c>
      <c r="W96" s="73">
        <f>IF(+'2grid'!W96*CX$2&lt;0,0,+'2grid'!W96*CX$2)</f>
        <v>0</v>
      </c>
      <c r="X96" s="73">
        <f>IF(+'2grid'!X96*CY$2&lt;0,0,+'2grid'!X96*CY$2)</f>
        <v>0</v>
      </c>
      <c r="Y96" s="73">
        <f>IF(+'2grid'!Y96*CZ$2&lt;0,0,+'2grid'!Y96*CZ$2)</f>
        <v>0</v>
      </c>
      <c r="Z96" s="73">
        <f>IF(+'2grid'!Z96*DA$2&lt;0,0,+'2grid'!Z96*DA$2)</f>
        <v>0</v>
      </c>
      <c r="AA96" s="73">
        <f>IF(+'2grid'!AA96*DB$2&lt;0,0,+'2grid'!AA96*DB$2)</f>
        <v>0</v>
      </c>
      <c r="AB96" s="73">
        <f>IF(+'2grid'!AB96*DC$2&lt;0,0,+'2grid'!AB96*DC$2)</f>
        <v>0</v>
      </c>
      <c r="AC96" s="73">
        <f>IF(+'2grid'!AC96*DD$2&lt;0,0,+'2grid'!AC96*DD$2)</f>
        <v>0</v>
      </c>
      <c r="AD96" s="73">
        <f>IF(+'2grid'!AD96*DE$2&lt;0,0,+'2grid'!AD96*DE$2)</f>
        <v>0</v>
      </c>
      <c r="AE96" s="73">
        <f>IF(+'2grid'!AE96*DF$2&lt;0,0,+'2grid'!AE96*DF$2)</f>
        <v>0</v>
      </c>
      <c r="AF96" s="73">
        <f>IF(+'2grid'!AF96*DG$2&lt;0,0,+'2grid'!AF96*DG$2)</f>
        <v>0</v>
      </c>
      <c r="AG96" s="73">
        <f>IF(+'2grid'!AG96*DH$2&lt;0,0,+'2grid'!AG96*DH$2)</f>
        <v>0</v>
      </c>
      <c r="AH96" s="73">
        <f>IF(+'2grid'!AH96*DI$2&lt;0,0,+'2grid'!AH96*DI$2)</f>
        <v>0</v>
      </c>
      <c r="AI96" s="73">
        <f>IF(+'2grid'!AI96*DJ$2&lt;0,0,+'2grid'!AI96*DJ$2)</f>
        <v>0</v>
      </c>
      <c r="AJ96" s="73">
        <f>IF(+'2grid'!AJ96*DK$2&lt;0,0,+'2grid'!AJ96*DK$2)</f>
        <v>0</v>
      </c>
      <c r="AK96" s="73">
        <f>IF(+'2grid'!AK96*DL$2&lt;0,0,+'2grid'!AK96*DL$2)</f>
        <v>0</v>
      </c>
      <c r="AL96" s="73">
        <f>IF(+'2grid'!AL96*DM$2&lt;0,0,+'2grid'!AL96*DM$2)</f>
        <v>0</v>
      </c>
      <c r="AM96" s="73">
        <f>IF(+'2grid'!AM96*DN$2&lt;0,0,+'2grid'!AM96*DN$2)</f>
        <v>0</v>
      </c>
      <c r="AN96" s="73">
        <f>IF(+'2grid'!AN96*DO$2&lt;0,0,+'2grid'!AN96*DO$2)</f>
        <v>0</v>
      </c>
      <c r="AO96" s="73">
        <f>IF(+'2grid'!AO96*DP$2&lt;0,0,+'2grid'!AO96*DP$2)</f>
        <v>0</v>
      </c>
      <c r="AP96" s="73">
        <f>IF(+'2grid'!AP96*DQ$2&lt;0,0,+'2grid'!AP96*DQ$2)</f>
        <v>0</v>
      </c>
      <c r="AQ96" s="73">
        <f>IF(+'2grid'!AQ96*DR$2&lt;0,0,+'2grid'!AQ96*DR$2)</f>
        <v>0</v>
      </c>
      <c r="AR96" s="73">
        <f>IF(+'2grid'!AR96*DS$2&lt;0,0,+'2grid'!AR96*DS$2)</f>
        <v>0</v>
      </c>
      <c r="AS96" s="73">
        <f>IF(+'2grid'!AS96*DT$2&lt;0,0,+'2grid'!AS96*DT$2)</f>
        <v>0</v>
      </c>
      <c r="AT96" s="73">
        <f>IF(+'2grid'!AT96*DU$2&lt;0,0,+'2grid'!AT96*DU$2)</f>
        <v>0</v>
      </c>
      <c r="AU96" s="73">
        <f>IF(+'2grid'!AU96*DV$2&lt;0,0,+'2grid'!AU96*DV$2)</f>
        <v>0</v>
      </c>
      <c r="AV96" s="73">
        <f>IF(+'2grid'!AV96*DW$2&lt;0,0,+'2grid'!AV96*DW$2)</f>
        <v>0</v>
      </c>
      <c r="AW96" s="73">
        <f>IF(+'2grid'!AW96*DX$2&lt;0,0,+'2grid'!AW96*DX$2)</f>
        <v>0</v>
      </c>
      <c r="AX96" s="73">
        <f>IF(+'2grid'!AX96*DY$2&lt;0,0,+'2grid'!AX96*DY$2)</f>
        <v>0</v>
      </c>
      <c r="AY96" s="73">
        <f>IF(+'2grid'!AY96*DZ$2&lt;0,0,+'2grid'!AY96*DZ$2)</f>
        <v>0</v>
      </c>
      <c r="AZ96" s="73">
        <f>IF(+'2grid'!AZ96*EA$2&lt;0,0,+'2grid'!AZ96*EA$2)</f>
        <v>0</v>
      </c>
      <c r="BA96" s="73">
        <f>IF(+'2grid'!BA96*EB$2&lt;0,0,+'2grid'!BA96*EB$2)</f>
        <v>0</v>
      </c>
      <c r="BB96" s="73">
        <f>IF(+'2grid'!BB96*EC$2&lt;0,0,+'2grid'!BB96*EC$2)</f>
        <v>0</v>
      </c>
      <c r="BC96" s="73">
        <f>IF(+'2grid'!BC96*ED$2&lt;0,0,+'2grid'!BC96*ED$2)</f>
        <v>0</v>
      </c>
      <c r="BD96" s="73">
        <f>IF(+'2grid'!BD96*EE$2&lt;0,0,+'2grid'!BD96*EE$2)</f>
        <v>0</v>
      </c>
      <c r="BE96" s="73">
        <f>IF(+'2grid'!BE96*EF$2&lt;0,0,+'2grid'!BE96*EF$2)</f>
        <v>0</v>
      </c>
      <c r="BF96" s="73">
        <f>IF(+'2grid'!BF96*EG$2&lt;0,0,+'2grid'!BF96*EG$2)</f>
        <v>0</v>
      </c>
      <c r="BG96" s="73">
        <f>IF(+'2grid'!BG96*EH$2&lt;0,0,+'2grid'!BG96*EH$2)</f>
        <v>0</v>
      </c>
      <c r="BH96" s="73">
        <f>IF(+'2grid'!BH96*EI$2&lt;0,0,+'2grid'!BH96*EI$2)</f>
        <v>0</v>
      </c>
      <c r="BI96" s="73">
        <f>IF(+'2grid'!BI96*EJ$2&lt;0,0,+'2grid'!BI96*EJ$2)</f>
        <v>0</v>
      </c>
      <c r="BJ96" s="73">
        <f>IF(+'2grid'!BJ96*EK$2&lt;0,0,+'2grid'!BJ96*EK$2)</f>
        <v>0</v>
      </c>
      <c r="BK96" s="73">
        <f>IF(+'2grid'!BK96*EL$2&lt;0,0,+'2grid'!BK96*EL$2)</f>
        <v>0</v>
      </c>
      <c r="BL96" s="73">
        <f>IF(+'2grid'!BL96*EM$2&lt;0,0,+'2grid'!BL96*EM$2)</f>
        <v>0</v>
      </c>
      <c r="BM96" s="73">
        <f>IF(+'2grid'!BM96*EN$2&lt;0,0,+'2grid'!BM96*EN$2)</f>
        <v>0</v>
      </c>
      <c r="BN96" s="73">
        <f>IF(+'2grid'!BN96*EO$2&lt;0,0,+'2grid'!BN96*EO$2)</f>
        <v>0</v>
      </c>
      <c r="BO96" s="73">
        <f>IF(+'2grid'!BO96*EP$2&lt;0,0,+'2grid'!BO96*EP$2)</f>
        <v>0</v>
      </c>
      <c r="BP96" s="73">
        <f>IF(+'2grid'!BP96*EQ$2&lt;0,0,+'2grid'!BP96*EQ$2)</f>
        <v>0</v>
      </c>
      <c r="BQ96" s="73">
        <f>IF(+'2grid'!BQ96*ER$2&lt;0,0,+'2grid'!BQ96*ER$2)</f>
        <v>0</v>
      </c>
      <c r="BR96" s="73">
        <f>IF(+'2grid'!BR96*ES$2&lt;0,0,+'2grid'!BR96*ES$2)</f>
        <v>0</v>
      </c>
      <c r="BS96" s="73">
        <f>IF(+'2grid'!BS96*ET$2&lt;0,0,+'2grid'!BS96*ET$2)</f>
        <v>0</v>
      </c>
      <c r="BT96" s="73">
        <f>IF(+'2grid'!BT96*EU$2&lt;0,0,+'2grid'!BT96*EU$2)</f>
        <v>0</v>
      </c>
      <c r="BU96" s="73">
        <f>IF(+'2grid'!BU96*EV$2&lt;0,0,+'2grid'!BU96*EV$2)</f>
        <v>0</v>
      </c>
      <c r="BV96" s="73">
        <f>IF(+'2grid'!BV96*EW$2&lt;0,0,+'2grid'!BV96*EW$2)</f>
        <v>0</v>
      </c>
      <c r="BW96" s="73">
        <f>IF(+'2grid'!BW96*EX$2&lt;0,0,+'2grid'!BW96*EX$2)</f>
        <v>0</v>
      </c>
      <c r="BX96" s="73">
        <f>IF(+'2grid'!BX96*EY$2&lt;0,0,+'2grid'!BX96*EY$2)</f>
        <v>0</v>
      </c>
      <c r="BY96" s="73">
        <f>IF(+'2grid'!BY96*EZ$2&lt;0,0,+'2grid'!BY96*EZ$2)</f>
        <v>0</v>
      </c>
      <c r="BZ96" s="73">
        <f>IF(+'2grid'!BZ96*FA$2&lt;0,0,+'2grid'!BZ96*FA$2)</f>
        <v>0</v>
      </c>
      <c r="CA96" s="73">
        <f>IF(+'2grid'!CA96*FB$2&lt;0,0,+'2grid'!CA96*FB$2)</f>
        <v>0</v>
      </c>
    </row>
    <row r="97" spans="1:79" x14ac:dyDescent="0.2">
      <c r="A97" s="9">
        <v>348</v>
      </c>
      <c r="B97" s="73">
        <f>IF(+'2grid'!B97*CC$2&lt;0,0,+'2grid'!B97*CC$2)</f>
        <v>0</v>
      </c>
      <c r="C97" s="73">
        <f>IF(+'2grid'!C97*CD$2&lt;0,0,+'2grid'!C97*CD$2)</f>
        <v>0</v>
      </c>
      <c r="D97" s="73">
        <f>IF(+'2grid'!D97*CE$2&lt;0,0,+'2grid'!D97*CE$2)</f>
        <v>0</v>
      </c>
      <c r="E97" s="73">
        <f>IF(+'2grid'!E97*CF$2&lt;0,0,+'2grid'!E97*CF$2)</f>
        <v>0</v>
      </c>
      <c r="F97" s="73">
        <f>IF(+'2grid'!F97*CG$2&lt;0,0,+'2grid'!F97*CG$2)</f>
        <v>0</v>
      </c>
      <c r="G97" s="73">
        <f>IF(+'2grid'!G97*CH$2&lt;0,0,+'2grid'!G97*CH$2)</f>
        <v>0</v>
      </c>
      <c r="H97" s="73">
        <f>IF(+'2grid'!H97*CI$2&lt;0,0,+'2grid'!H97*CI$2)</f>
        <v>0</v>
      </c>
      <c r="I97" s="73">
        <f>IF(+'2grid'!I97*CJ$2&lt;0,0,+'2grid'!I97*CJ$2)</f>
        <v>0</v>
      </c>
      <c r="J97" s="73">
        <f>IF(+'2grid'!J97*CK$2&lt;0,0,+'2grid'!J97*CK$2)</f>
        <v>0</v>
      </c>
      <c r="K97" s="73">
        <f>IF(+'2grid'!K97*CL$2&lt;0,0,+'2grid'!K97*CL$2)</f>
        <v>0</v>
      </c>
      <c r="L97" s="73">
        <f>IF(+'2grid'!L97*CM$2&lt;0,0,+'2grid'!L97*CM$2)</f>
        <v>0</v>
      </c>
      <c r="M97" s="73">
        <f>IF(+'2grid'!M97*CN$2&lt;0,0,+'2grid'!M97*CN$2)</f>
        <v>0</v>
      </c>
      <c r="N97" s="73">
        <f>IF(+'2grid'!N97*CO$2&lt;0,0,+'2grid'!N97*CO$2)</f>
        <v>0</v>
      </c>
      <c r="O97" s="73">
        <f>IF(+'2grid'!O97*CP$2&lt;0,0,+'2grid'!O97*CP$2)</f>
        <v>0</v>
      </c>
      <c r="P97" s="73">
        <f>IF(+'2grid'!P97*CQ$2&lt;0,0,+'2grid'!P97*CQ$2)</f>
        <v>0</v>
      </c>
      <c r="Q97" s="73">
        <f>IF(+'2grid'!Q97*CR$2&lt;0,0,+'2grid'!Q97*CR$2)</f>
        <v>0</v>
      </c>
      <c r="R97" s="73">
        <f>IF(+'2grid'!R97*CS$2&lt;0,0,+'2grid'!R97*CS$2)</f>
        <v>0</v>
      </c>
      <c r="S97" s="73">
        <f>IF(+'2grid'!S97*CT$2&lt;0,0,+'2grid'!S97*CT$2)</f>
        <v>0</v>
      </c>
      <c r="T97" s="73">
        <f>IF(+'2grid'!T97*CU$2&lt;0,0,+'2grid'!T97*CU$2)</f>
        <v>0</v>
      </c>
      <c r="U97" s="73">
        <f>IF(+'2grid'!U97*CV$2&lt;0,0,+'2grid'!U97*CV$2)</f>
        <v>0</v>
      </c>
      <c r="V97" s="73">
        <f>IF(+'2grid'!V97*CW$2&lt;0,0,+'2grid'!V97*CW$2)</f>
        <v>0.6006056417863419</v>
      </c>
      <c r="W97" s="73">
        <f>IF(+'2grid'!W97*CX$2&lt;0,0,+'2grid'!W97*CX$2)</f>
        <v>0.75968497393515733</v>
      </c>
      <c r="X97" s="73">
        <f>IF(+'2grid'!X97*CY$2&lt;0,0,+'2grid'!X97*CY$2)</f>
        <v>1.0648575703022714</v>
      </c>
      <c r="Y97" s="73">
        <f>IF(+'2grid'!Y97*CZ$2&lt;0,0,+'2grid'!Y97*CZ$2)</f>
        <v>1.7450028781630205</v>
      </c>
      <c r="Z97" s="73">
        <f>IF(+'2grid'!Z97*DA$2&lt;0,0,+'2grid'!Z97*DA$2)</f>
        <v>1.4609326421829942</v>
      </c>
      <c r="AA97" s="73">
        <f>IF(+'2grid'!AA97*DB$2&lt;0,0,+'2grid'!AA97*DB$2)</f>
        <v>1.9073287272944643</v>
      </c>
      <c r="AB97" s="73">
        <f>IF(+'2grid'!AB97*DC$2&lt;0,0,+'2grid'!AB97*DC$2)</f>
        <v>1.9884916518601858</v>
      </c>
      <c r="AC97" s="73">
        <f>IF(+'2grid'!AC97*DD$2&lt;0,0,+'2grid'!AC97*DD$2)</f>
        <v>2.4835854917110902</v>
      </c>
      <c r="AD97" s="73">
        <f>IF(+'2grid'!AD97*DE$2&lt;0,0,+'2grid'!AD97*DE$2)</f>
        <v>2.7883475126130151</v>
      </c>
      <c r="AE97" s="73">
        <f>IF(+'2grid'!AE97*DF$2&lt;0,0,+'2grid'!AE97*DF$2)</f>
        <v>3.1002581531907065</v>
      </c>
      <c r="AF97" s="73">
        <f>IF(+'2grid'!AF97*DG$2&lt;0,0,+'2grid'!AF97*DG$2)</f>
        <v>3.4193174134441637</v>
      </c>
      <c r="AG97" s="73">
        <f>IF(+'2grid'!AG97*DH$2&lt;0,0,+'2grid'!AG97*DH$2)</f>
        <v>3.7455252933733885</v>
      </c>
      <c r="AH97" s="73">
        <f>IF(+'2grid'!AH97*DI$2&lt;0,0,+'2grid'!AH97*DI$2)</f>
        <v>4.0788817929783781</v>
      </c>
      <c r="AI97" s="73">
        <f>IF(+'2grid'!AI97*DJ$2&lt;0,0,+'2grid'!AI97*DJ$2)</f>
        <v>4.4193869122591343</v>
      </c>
      <c r="AJ97" s="73">
        <f>IF(+'2grid'!AJ97*DK$2&lt;0,0,+'2grid'!AJ97*DK$2)</f>
        <v>4.7670406512156562</v>
      </c>
      <c r="AK97" s="73">
        <f>IF(+'2grid'!AK97*DL$2&lt;0,0,+'2grid'!AK97*DL$2)</f>
        <v>5.1218430098479422</v>
      </c>
      <c r="AL97" s="73">
        <f>IF(+'2grid'!AL97*DM$2&lt;0,0,+'2grid'!AL97*DM$2)</f>
        <v>5.4837939881559956</v>
      </c>
      <c r="AM97" s="73">
        <f>IF(+'2grid'!AM97*DN$2&lt;0,0,+'2grid'!AM97*DN$2)</f>
        <v>5.8528935861398166</v>
      </c>
      <c r="AN97" s="73">
        <f>IF(+'2grid'!AN97*DO$2&lt;0,0,+'2grid'!AN97*DO$2)</f>
        <v>6.2291418037994024</v>
      </c>
      <c r="AO97" s="73">
        <f>IF(+'2grid'!AO97*DP$2&lt;0,0,+'2grid'!AO97*DP$2)</f>
        <v>6.6125386411347558</v>
      </c>
      <c r="AP97" s="73">
        <f>IF(+'2grid'!AP97*DQ$2&lt;0,0,+'2grid'!AP97*DQ$2)</f>
        <v>7.5580833134638192</v>
      </c>
      <c r="AQ97" s="73">
        <f>IF(+'2grid'!AQ97*DR$2&lt;0,0,+'2grid'!AQ97*DR$2)</f>
        <v>8.5233902239985984</v>
      </c>
      <c r="AR97" s="73">
        <f>IF(+'2grid'!AR97*DS$2&lt;0,0,+'2grid'!AR97*DS$2)</f>
        <v>9.1664855990181469</v>
      </c>
      <c r="AS97" s="73">
        <f>IF(+'2grid'!AS97*DT$2&lt;0,0,+'2grid'!AS97*DT$2)</f>
        <v>9.7016425769276626</v>
      </c>
      <c r="AT97" s="73">
        <f>IF(+'2grid'!AT97*DU$2&lt;0,0,+'2grid'!AT97*DU$2)</f>
        <v>10.355997923951591</v>
      </c>
      <c r="AU97" s="73">
        <f>IF(+'2grid'!AU97*DV$2&lt;0,0,+'2grid'!AU97*DV$2)</f>
        <v>11.24385079320866</v>
      </c>
      <c r="AV97" s="73">
        <f>IF(+'2grid'!AV97*DW$2&lt;0,0,+'2grid'!AV97*DW$2)</f>
        <v>12.262511066720608</v>
      </c>
      <c r="AW97" s="73">
        <f>IF(+'2grid'!AW97*DX$2&lt;0,0,+'2grid'!AW97*DX$2)</f>
        <v>13.699653425559362</v>
      </c>
      <c r="AX97" s="73">
        <f>IF(+'2grid'!AX97*DY$2&lt;0,0,+'2grid'!AX97*DY$2)</f>
        <v>14.991163563550058</v>
      </c>
      <c r="AY97" s="73">
        <f>IF(+'2grid'!AY97*DZ$2&lt;0,0,+'2grid'!AY97*DZ$2)</f>
        <v>15.685695708064207</v>
      </c>
      <c r="AZ97" s="73">
        <f>IF(+'2grid'!AZ97*EA$2&lt;0,0,+'2grid'!AZ97*EA$2)</f>
        <v>17.123851512508907</v>
      </c>
      <c r="BA97" s="73">
        <f>IF(+'2grid'!BA97*EB$2&lt;0,0,+'2grid'!BA97*EB$2)</f>
        <v>18.644282872466587</v>
      </c>
      <c r="BB97" s="73">
        <f>IF(+'2grid'!BB97*EC$2&lt;0,0,+'2grid'!BB97*EC$2)</f>
        <v>19.996417495066858</v>
      </c>
      <c r="BC97" s="73">
        <f>IF(+'2grid'!BC97*ED$2&lt;0,0,+'2grid'!BC97*ED$2)</f>
        <v>21.467934</v>
      </c>
      <c r="BD97" s="73">
        <f>IF(+'2grid'!BD97*EE$2&lt;0,0,+'2grid'!BD97*EE$2)</f>
        <v>22.885199999999998</v>
      </c>
      <c r="BE97" s="73">
        <f>IF(+'2grid'!BE97*EF$2&lt;0,0,+'2grid'!BE97*EF$2)</f>
        <v>15.319199999999999</v>
      </c>
      <c r="BF97" s="73">
        <f>IF(+'2grid'!BF97*EG$2&lt;0,0,+'2grid'!BF97*EG$2)</f>
        <v>11.576625999999999</v>
      </c>
      <c r="BG97" s="73">
        <f>IF(+'2grid'!BG97*EH$2&lt;0,0,+'2grid'!BG97*EH$2)</f>
        <v>3.1897799999999998</v>
      </c>
      <c r="BH97" s="73">
        <f>IF(+'2grid'!BH97*EI$2&lt;0,0,+'2grid'!BH97*EI$2)</f>
        <v>2.3156099999999999</v>
      </c>
      <c r="BI97" s="73">
        <f>IF(+'2grid'!BI97*EJ$2&lt;0,0,+'2grid'!BI97*EJ$2)</f>
        <v>2.0819700000000001</v>
      </c>
      <c r="BJ97" s="73">
        <f>IF(+'2grid'!BJ97*EK$2&lt;0,0,+'2grid'!BJ97*EK$2)</f>
        <v>2.5344000000000002</v>
      </c>
      <c r="BK97" s="73">
        <f>IF(+'2grid'!BK97*EL$2&lt;0,0,+'2grid'!BK97*EL$2)</f>
        <v>2.78586</v>
      </c>
      <c r="BL97" s="73">
        <f>IF(+'2grid'!BL97*EM$2&lt;0,0,+'2grid'!BL97*EM$2)</f>
        <v>2.63835</v>
      </c>
      <c r="BM97" s="73">
        <f>IF(+'2grid'!BM97*EN$2&lt;0,0,+'2grid'!BM97*EN$2)</f>
        <v>2.38788</v>
      </c>
      <c r="BN97" s="73">
        <f>IF(+'2grid'!BN97*EO$2&lt;0,0,+'2grid'!BN97*EO$2)</f>
        <v>2.59083</v>
      </c>
      <c r="BO97" s="73">
        <f>IF(+'2grid'!BO97*EP$2&lt;0,0,+'2grid'!BO97*EP$2)</f>
        <v>2.5086599999999999</v>
      </c>
      <c r="BP97" s="73">
        <f>IF(+'2grid'!BP97*EQ$2&lt;0,0,+'2grid'!BP97*EQ$2)</f>
        <v>2.6848800000000002</v>
      </c>
      <c r="BQ97" s="73">
        <f>IF(+'2grid'!BQ97*ER$2&lt;0,0,+'2grid'!BQ97*ER$2)</f>
        <v>1.98</v>
      </c>
      <c r="BR97" s="73">
        <f>IF(+'2grid'!BR97*ES$2&lt;0,0,+'2grid'!BR97*ES$2)</f>
        <v>2.7719999999999998</v>
      </c>
      <c r="BS97" s="73">
        <f>IF(+'2grid'!BS97*ET$2&lt;0,0,+'2grid'!BS97*ET$2)</f>
        <v>2.5138079999999992</v>
      </c>
      <c r="BT97" s="73">
        <f>IF(+'2grid'!BT97*EU$2&lt;0,0,+'2grid'!BT97*EU$2)</f>
        <v>2.478365999999999</v>
      </c>
      <c r="BU97" s="73">
        <f>IF(+'2grid'!BU97*EV$2&lt;0,0,+'2grid'!BU97*EV$2)</f>
        <v>2.5023503999999988</v>
      </c>
      <c r="BV97" s="73">
        <f>IF(+'2grid'!BV97*EW$2&lt;0,0,+'2grid'!BV97*EW$2)</f>
        <v>2.5209931999999973</v>
      </c>
      <c r="BW97" s="73">
        <f>IF(+'2grid'!BW97*EX$2&lt;0,0,+'2grid'!BW97*EX$2)</f>
        <v>2.647310453333322</v>
      </c>
      <c r="BX97" s="73">
        <f>IF(+'2grid'!BX97*EY$2&lt;0,0,+'2grid'!BX97*EY$2)</f>
        <v>2.5146805688888789</v>
      </c>
      <c r="BY97" s="73">
        <f>IF(+'2grid'!BY97*EZ$2&lt;0,0,+'2grid'!BY97*EZ$2)</f>
        <v>2.5825686708148012</v>
      </c>
      <c r="BZ97" s="73">
        <f>IF(+'2grid'!BZ97*FA$2&lt;0,0,+'2grid'!BZ97*FA$2)</f>
        <v>2.6094769935802296</v>
      </c>
      <c r="CA97" s="73">
        <f>IF(+'2grid'!CA97*FB$2&lt;0,0,+'2grid'!CA97*FB$2)</f>
        <v>2.6216696640263226</v>
      </c>
    </row>
    <row r="98" spans="1:79" x14ac:dyDescent="0.2">
      <c r="A98" s="9">
        <v>352</v>
      </c>
      <c r="B98" s="73">
        <f>IF(+'2grid'!B98*CC$2&lt;0,0,+'2grid'!B98*CC$2)</f>
        <v>0</v>
      </c>
      <c r="C98" s="73">
        <f>IF(+'2grid'!C98*CD$2&lt;0,0,+'2grid'!C98*CD$2)</f>
        <v>0</v>
      </c>
      <c r="D98" s="73">
        <f>IF(+'2grid'!D98*CE$2&lt;0,0,+'2grid'!D98*CE$2)</f>
        <v>0</v>
      </c>
      <c r="E98" s="73">
        <f>IF(+'2grid'!E98*CF$2&lt;0,0,+'2grid'!E98*CF$2)</f>
        <v>0</v>
      </c>
      <c r="F98" s="73">
        <f>IF(+'2grid'!F98*CG$2&lt;0,0,+'2grid'!F98*CG$2)</f>
        <v>0</v>
      </c>
      <c r="G98" s="73">
        <f>IF(+'2grid'!G98*CH$2&lt;0,0,+'2grid'!G98*CH$2)</f>
        <v>0</v>
      </c>
      <c r="H98" s="73">
        <f>IF(+'2grid'!H98*CI$2&lt;0,0,+'2grid'!H98*CI$2)</f>
        <v>0</v>
      </c>
      <c r="I98" s="73">
        <f>IF(+'2grid'!I98*CJ$2&lt;0,0,+'2grid'!I98*CJ$2)</f>
        <v>0</v>
      </c>
      <c r="J98" s="73">
        <f>IF(+'2grid'!J98*CK$2&lt;0,0,+'2grid'!J98*CK$2)</f>
        <v>0</v>
      </c>
      <c r="K98" s="73">
        <f>IF(+'2grid'!K98*CL$2&lt;0,0,+'2grid'!K98*CL$2)</f>
        <v>0</v>
      </c>
      <c r="L98" s="73">
        <f>IF(+'2grid'!L98*CM$2&lt;0,0,+'2grid'!L98*CM$2)</f>
        <v>0</v>
      </c>
      <c r="M98" s="73">
        <f>IF(+'2grid'!M98*CN$2&lt;0,0,+'2grid'!M98*CN$2)</f>
        <v>0</v>
      </c>
      <c r="N98" s="73">
        <f>IF(+'2grid'!N98*CO$2&lt;0,0,+'2grid'!N98*CO$2)</f>
        <v>0</v>
      </c>
      <c r="O98" s="73">
        <f>IF(+'2grid'!O98*CP$2&lt;0,0,+'2grid'!O98*CP$2)</f>
        <v>0</v>
      </c>
      <c r="P98" s="73">
        <f>IF(+'2grid'!P98*CQ$2&lt;0,0,+'2grid'!P98*CQ$2)</f>
        <v>0</v>
      </c>
      <c r="Q98" s="73">
        <f>IF(+'2grid'!Q98*CR$2&lt;0,0,+'2grid'!Q98*CR$2)</f>
        <v>0</v>
      </c>
      <c r="R98" s="73">
        <f>IF(+'2grid'!R98*CS$2&lt;0,0,+'2grid'!R98*CS$2)</f>
        <v>0</v>
      </c>
      <c r="S98" s="73">
        <f>IF(+'2grid'!S98*CT$2&lt;0,0,+'2grid'!S98*CT$2)</f>
        <v>0</v>
      </c>
      <c r="T98" s="73">
        <f>IF(+'2grid'!T98*CU$2&lt;0,0,+'2grid'!T98*CU$2)</f>
        <v>0</v>
      </c>
      <c r="U98" s="73">
        <f>IF(+'2grid'!U98*CV$2&lt;0,0,+'2grid'!U98*CV$2)</f>
        <v>0</v>
      </c>
      <c r="V98" s="73">
        <f>IF(+'2grid'!V98*CW$2&lt;0,0,+'2grid'!V98*CW$2)</f>
        <v>0</v>
      </c>
      <c r="W98" s="73">
        <f>IF(+'2grid'!W98*CX$2&lt;0,0,+'2grid'!W98*CX$2)</f>
        <v>0</v>
      </c>
      <c r="X98" s="73">
        <f>IF(+'2grid'!X98*CY$2&lt;0,0,+'2grid'!X98*CY$2)</f>
        <v>0</v>
      </c>
      <c r="Y98" s="73">
        <f>IF(+'2grid'!Y98*CZ$2&lt;0,0,+'2grid'!Y98*CZ$2)</f>
        <v>0</v>
      </c>
      <c r="Z98" s="73">
        <f>IF(+'2grid'!Z98*DA$2&lt;0,0,+'2grid'!Z98*DA$2)</f>
        <v>0</v>
      </c>
      <c r="AA98" s="73">
        <f>IF(+'2grid'!AA98*DB$2&lt;0,0,+'2grid'!AA98*DB$2)</f>
        <v>0</v>
      </c>
      <c r="AB98" s="73">
        <f>IF(+'2grid'!AB98*DC$2&lt;0,0,+'2grid'!AB98*DC$2)</f>
        <v>0</v>
      </c>
      <c r="AC98" s="73">
        <f>IF(+'2grid'!AC98*DD$2&lt;0,0,+'2grid'!AC98*DD$2)</f>
        <v>0</v>
      </c>
      <c r="AD98" s="73">
        <f>IF(+'2grid'!AD98*DE$2&lt;0,0,+'2grid'!AD98*DE$2)</f>
        <v>0</v>
      </c>
      <c r="AE98" s="73">
        <f>IF(+'2grid'!AE98*DF$2&lt;0,0,+'2grid'!AE98*DF$2)</f>
        <v>0</v>
      </c>
      <c r="AF98" s="73">
        <f>IF(+'2grid'!AF98*DG$2&lt;0,0,+'2grid'!AF98*DG$2)</f>
        <v>0</v>
      </c>
      <c r="AG98" s="73">
        <f>IF(+'2grid'!AG98*DH$2&lt;0,0,+'2grid'!AG98*DH$2)</f>
        <v>0</v>
      </c>
      <c r="AH98" s="73">
        <f>IF(+'2grid'!AH98*DI$2&lt;0,0,+'2grid'!AH98*DI$2)</f>
        <v>0</v>
      </c>
      <c r="AI98" s="73">
        <f>IF(+'2grid'!AI98*DJ$2&lt;0,0,+'2grid'!AI98*DJ$2)</f>
        <v>0</v>
      </c>
      <c r="AJ98" s="73">
        <f>IF(+'2grid'!AJ98*DK$2&lt;0,0,+'2grid'!AJ98*DK$2)</f>
        <v>0</v>
      </c>
      <c r="AK98" s="73">
        <f>IF(+'2grid'!AK98*DL$2&lt;0,0,+'2grid'!AK98*DL$2)</f>
        <v>0</v>
      </c>
      <c r="AL98" s="73">
        <f>IF(+'2grid'!AL98*DM$2&lt;0,0,+'2grid'!AL98*DM$2)</f>
        <v>0</v>
      </c>
      <c r="AM98" s="73">
        <f>IF(+'2grid'!AM98*DN$2&lt;0,0,+'2grid'!AM98*DN$2)</f>
        <v>0</v>
      </c>
      <c r="AN98" s="73">
        <f>IF(+'2grid'!AN98*DO$2&lt;0,0,+'2grid'!AN98*DO$2)</f>
        <v>0</v>
      </c>
      <c r="AO98" s="73">
        <f>IF(+'2grid'!AO98*DP$2&lt;0,0,+'2grid'!AO98*DP$2)</f>
        <v>0</v>
      </c>
      <c r="AP98" s="73">
        <f>IF(+'2grid'!AP98*DQ$2&lt;0,0,+'2grid'!AP98*DQ$2)</f>
        <v>0</v>
      </c>
      <c r="AQ98" s="73">
        <f>IF(+'2grid'!AQ98*DR$2&lt;0,0,+'2grid'!AQ98*DR$2)</f>
        <v>0</v>
      </c>
      <c r="AR98" s="73">
        <f>IF(+'2grid'!AR98*DS$2&lt;0,0,+'2grid'!AR98*DS$2)</f>
        <v>0</v>
      </c>
      <c r="AS98" s="73">
        <f>IF(+'2grid'!AS98*DT$2&lt;0,0,+'2grid'!AS98*DT$2)</f>
        <v>0</v>
      </c>
      <c r="AT98" s="73">
        <f>IF(+'2grid'!AT98*DU$2&lt;0,0,+'2grid'!AT98*DU$2)</f>
        <v>0</v>
      </c>
      <c r="AU98" s="73">
        <f>IF(+'2grid'!AU98*DV$2&lt;0,0,+'2grid'!AU98*DV$2)</f>
        <v>0</v>
      </c>
      <c r="AV98" s="73">
        <f>IF(+'2grid'!AV98*DW$2&lt;0,0,+'2grid'!AV98*DW$2)</f>
        <v>0</v>
      </c>
      <c r="AW98" s="73">
        <f>IF(+'2grid'!AW98*DX$2&lt;0,0,+'2grid'!AW98*DX$2)</f>
        <v>0</v>
      </c>
      <c r="AX98" s="73">
        <f>IF(+'2grid'!AX98*DY$2&lt;0,0,+'2grid'!AX98*DY$2)</f>
        <v>0</v>
      </c>
      <c r="AY98" s="73">
        <f>IF(+'2grid'!AY98*DZ$2&lt;0,0,+'2grid'!AY98*DZ$2)</f>
        <v>0</v>
      </c>
      <c r="AZ98" s="73">
        <f>IF(+'2grid'!AZ98*EA$2&lt;0,0,+'2grid'!AZ98*EA$2)</f>
        <v>0</v>
      </c>
      <c r="BA98" s="73">
        <f>IF(+'2grid'!BA98*EB$2&lt;0,0,+'2grid'!BA98*EB$2)</f>
        <v>0</v>
      </c>
      <c r="BB98" s="73">
        <f>IF(+'2grid'!BB98*EC$2&lt;0,0,+'2grid'!BB98*EC$2)</f>
        <v>0</v>
      </c>
      <c r="BC98" s="73">
        <f>IF(+'2grid'!BC98*ED$2&lt;0,0,+'2grid'!BC98*ED$2)</f>
        <v>0</v>
      </c>
      <c r="BD98" s="73">
        <f>IF(+'2grid'!BD98*EE$2&lt;0,0,+'2grid'!BD98*EE$2)</f>
        <v>0</v>
      </c>
      <c r="BE98" s="73">
        <f>IF(+'2grid'!BE98*EF$2&lt;0,0,+'2grid'!BE98*EF$2)</f>
        <v>0</v>
      </c>
      <c r="BF98" s="73">
        <f>IF(+'2grid'!BF98*EG$2&lt;0,0,+'2grid'!BF98*EG$2)</f>
        <v>0</v>
      </c>
      <c r="BG98" s="73">
        <f>IF(+'2grid'!BG98*EH$2&lt;0,0,+'2grid'!BG98*EH$2)</f>
        <v>0</v>
      </c>
      <c r="BH98" s="73">
        <f>IF(+'2grid'!BH98*EI$2&lt;0,0,+'2grid'!BH98*EI$2)</f>
        <v>0</v>
      </c>
      <c r="BI98" s="73">
        <f>IF(+'2grid'!BI98*EJ$2&lt;0,0,+'2grid'!BI98*EJ$2)</f>
        <v>0</v>
      </c>
      <c r="BJ98" s="73">
        <f>IF(+'2grid'!BJ98*EK$2&lt;0,0,+'2grid'!BJ98*EK$2)</f>
        <v>0</v>
      </c>
      <c r="BK98" s="73">
        <f>IF(+'2grid'!BK98*EL$2&lt;0,0,+'2grid'!BK98*EL$2)</f>
        <v>0</v>
      </c>
      <c r="BL98" s="73">
        <f>IF(+'2grid'!BL98*EM$2&lt;0,0,+'2grid'!BL98*EM$2)</f>
        <v>0</v>
      </c>
      <c r="BM98" s="73">
        <f>IF(+'2grid'!BM98*EN$2&lt;0,0,+'2grid'!BM98*EN$2)</f>
        <v>0</v>
      </c>
      <c r="BN98" s="73">
        <f>IF(+'2grid'!BN98*EO$2&lt;0,0,+'2grid'!BN98*EO$2)</f>
        <v>0</v>
      </c>
      <c r="BO98" s="73">
        <f>IF(+'2grid'!BO98*EP$2&lt;0,0,+'2grid'!BO98*EP$2)</f>
        <v>0</v>
      </c>
      <c r="BP98" s="73">
        <f>IF(+'2grid'!BP98*EQ$2&lt;0,0,+'2grid'!BP98*EQ$2)</f>
        <v>0</v>
      </c>
      <c r="BQ98" s="73">
        <f>IF(+'2grid'!BQ98*ER$2&lt;0,0,+'2grid'!BQ98*ER$2)</f>
        <v>0</v>
      </c>
      <c r="BR98" s="73">
        <f>IF(+'2grid'!BR98*ES$2&lt;0,0,+'2grid'!BR98*ES$2)</f>
        <v>0</v>
      </c>
      <c r="BS98" s="73">
        <f>IF(+'2grid'!BS98*ET$2&lt;0,0,+'2grid'!BS98*ET$2)</f>
        <v>0</v>
      </c>
      <c r="BT98" s="73">
        <f>IF(+'2grid'!BT98*EU$2&lt;0,0,+'2grid'!BT98*EU$2)</f>
        <v>0</v>
      </c>
      <c r="BU98" s="73">
        <f>IF(+'2grid'!BU98*EV$2&lt;0,0,+'2grid'!BU98*EV$2)</f>
        <v>0</v>
      </c>
      <c r="BV98" s="73">
        <f>IF(+'2grid'!BV98*EW$2&lt;0,0,+'2grid'!BV98*EW$2)</f>
        <v>0</v>
      </c>
      <c r="BW98" s="73">
        <f>IF(+'2grid'!BW98*EX$2&lt;0,0,+'2grid'!BW98*EX$2)</f>
        <v>0</v>
      </c>
      <c r="BX98" s="73">
        <f>IF(+'2grid'!BX98*EY$2&lt;0,0,+'2grid'!BX98*EY$2)</f>
        <v>0</v>
      </c>
      <c r="BY98" s="73">
        <f>IF(+'2grid'!BY98*EZ$2&lt;0,0,+'2grid'!BY98*EZ$2)</f>
        <v>0</v>
      </c>
      <c r="BZ98" s="73">
        <f>IF(+'2grid'!BZ98*FA$2&lt;0,0,+'2grid'!BZ98*FA$2)</f>
        <v>0</v>
      </c>
      <c r="CA98" s="73">
        <f>IF(+'2grid'!CA98*FB$2&lt;0,0,+'2grid'!CA98*FB$2)</f>
        <v>0</v>
      </c>
    </row>
    <row r="99" spans="1:79" x14ac:dyDescent="0.2">
      <c r="A99" s="9">
        <v>356</v>
      </c>
      <c r="B99" s="73">
        <f>IF(+'2grid'!B99*CC$2&lt;0,0,+'2grid'!B99*CC$2)</f>
        <v>0</v>
      </c>
      <c r="C99" s="73">
        <f>IF(+'2grid'!C99*CD$2&lt;0,0,+'2grid'!C99*CD$2)</f>
        <v>0</v>
      </c>
      <c r="D99" s="73">
        <f>IF(+'2grid'!D99*CE$2&lt;0,0,+'2grid'!D99*CE$2)</f>
        <v>0</v>
      </c>
      <c r="E99" s="73">
        <f>IF(+'2grid'!E99*CF$2&lt;0,0,+'2grid'!E99*CF$2)</f>
        <v>0.56576079380660627</v>
      </c>
      <c r="F99" s="73">
        <f>IF(+'2grid'!F99*CG$2&lt;0,0,+'2grid'!F99*CG$2)</f>
        <v>1.4375466059711246</v>
      </c>
      <c r="G99" s="73">
        <f>IF(+'2grid'!G99*CH$2&lt;0,0,+'2grid'!G99*CH$2)</f>
        <v>3.4203752198446158</v>
      </c>
      <c r="H99" s="73">
        <f>IF(+'2grid'!H99*CI$2&lt;0,0,+'2grid'!H99*CI$2)</f>
        <v>7.8028196817757074</v>
      </c>
      <c r="I99" s="73">
        <f>IF(+'2grid'!I99*CJ$2&lt;0,0,+'2grid'!I99*CJ$2)</f>
        <v>17.282592731282097</v>
      </c>
      <c r="J99" s="73">
        <f>IF(+'2grid'!J99*CK$2&lt;0,0,+'2grid'!J99*CK$2)</f>
        <v>37.443787676347789</v>
      </c>
      <c r="K99" s="73">
        <f>IF(+'2grid'!K99*CL$2&lt;0,0,+'2grid'!K99*CL$2)</f>
        <v>79.731241540124557</v>
      </c>
      <c r="L99" s="73">
        <f>IF(+'2grid'!L99*CM$2&lt;0,0,+'2grid'!L99*CM$2)</f>
        <v>167.39480960358458</v>
      </c>
      <c r="M99" s="73">
        <f>IF(+'2grid'!M99*CN$2&lt;0,0,+'2grid'!M99*CN$2)</f>
        <v>195.59715426972477</v>
      </c>
      <c r="N99" s="73">
        <f>IF(+'2grid'!N99*CO$2&lt;0,0,+'2grid'!N99*CO$2)</f>
        <v>225.50182494966199</v>
      </c>
      <c r="O99" s="73">
        <f>IF(+'2grid'!O99*CP$2&lt;0,0,+'2grid'!O99*CP$2)</f>
        <v>257.08339072078485</v>
      </c>
      <c r="P99" s="73">
        <f>IF(+'2grid'!P99*CQ$2&lt;0,0,+'2grid'!P99*CQ$2)</f>
        <v>290.31642066048164</v>
      </c>
      <c r="Q99" s="73">
        <f>IF(+'2grid'!Q99*CR$2&lt;0,0,+'2grid'!Q99*CR$2)</f>
        <v>325.17548384614071</v>
      </c>
      <c r="R99" s="73">
        <f>IF(+'2grid'!R99*CS$2&lt;0,0,+'2grid'!R99*CS$2)</f>
        <v>361.63514935515065</v>
      </c>
      <c r="S99" s="73">
        <f>IF(+'2grid'!S99*CT$2&lt;0,0,+'2grid'!S99*CT$2)</f>
        <v>399.66998626489993</v>
      </c>
      <c r="T99" s="73">
        <f>IF(+'2grid'!T99*CU$2&lt;0,0,+'2grid'!T99*CU$2)</f>
        <v>439.25456365277699</v>
      </c>
      <c r="U99" s="73">
        <f>IF(+'2grid'!U99*CV$2&lt;0,0,+'2grid'!U99*CV$2)</f>
        <v>480.36345059616963</v>
      </c>
      <c r="V99" s="73">
        <f>IF(+'2grid'!V99*CW$2&lt;0,0,+'2grid'!V99*CW$2)</f>
        <v>522.97121617246739</v>
      </c>
      <c r="W99" s="73">
        <f>IF(+'2grid'!W99*CX$2&lt;0,0,+'2grid'!W99*CX$2)</f>
        <v>567.05242945905763</v>
      </c>
      <c r="X99" s="73">
        <f>IF(+'2grid'!X99*CY$2&lt;0,0,+'2grid'!X99*CY$2)</f>
        <v>612.58165953332957</v>
      </c>
      <c r="Y99" s="73">
        <f>IF(+'2grid'!Y99*CZ$2&lt;0,0,+'2grid'!Y99*CZ$2)</f>
        <v>659.5334754726714</v>
      </c>
      <c r="Z99" s="73">
        <f>IF(+'2grid'!Z99*DA$2&lt;0,0,+'2grid'!Z99*DA$2)</f>
        <v>707.88244635447109</v>
      </c>
      <c r="AA99" s="73">
        <f>IF(+'2grid'!AA99*DB$2&lt;0,0,+'2grid'!AA99*DB$2)</f>
        <v>757.60314125611751</v>
      </c>
      <c r="AB99" s="73">
        <f>IF(+'2grid'!AB99*DC$2&lt;0,0,+'2grid'!AB99*DC$2)</f>
        <v>808.67012925499887</v>
      </c>
      <c r="AC99" s="73">
        <f>IF(+'2grid'!AC99*DD$2&lt;0,0,+'2grid'!AC99*DD$2)</f>
        <v>1023.9608404014643</v>
      </c>
      <c r="AD99" s="73">
        <f>IF(+'2grid'!AD99*DE$2&lt;0,0,+'2grid'!AD99*DE$2)</f>
        <v>1060.1791248567713</v>
      </c>
      <c r="AE99" s="73">
        <f>IF(+'2grid'!AE99*DF$2&lt;0,0,+'2grid'!AE99*DF$2)</f>
        <v>1096.9695380085541</v>
      </c>
      <c r="AF99" s="73">
        <f>IF(+'2grid'!AF99*DG$2&lt;0,0,+'2grid'!AF99*DG$2)</f>
        <v>1134.3312344199185</v>
      </c>
      <c r="AG99" s="73">
        <f>IF(+'2grid'!AG99*DH$2&lt;0,0,+'2grid'!AG99*DH$2)</f>
        <v>1172.2633686539705</v>
      </c>
      <c r="AH99" s="73">
        <f>IF(+'2grid'!AH99*DI$2&lt;0,0,+'2grid'!AH99*DI$2)</f>
        <v>1210.7650952738163</v>
      </c>
      <c r="AI99" s="73">
        <f>IF(+'2grid'!AI99*DJ$2&lt;0,0,+'2grid'!AI99*DJ$2)</f>
        <v>1249.8355688425618</v>
      </c>
      <c r="AJ99" s="73">
        <f>IF(+'2grid'!AJ99*DK$2&lt;0,0,+'2grid'!AJ99*DK$2)</f>
        <v>1289.4739439233133</v>
      </c>
      <c r="AK99" s="73">
        <f>IF(+'2grid'!AK99*DL$2&lt;0,0,+'2grid'!AK99*DL$2)</f>
        <v>1329.6793750791771</v>
      </c>
      <c r="AL99" s="73">
        <f>IF(+'2grid'!AL99*DM$2&lt;0,0,+'2grid'!AL99*DM$2)</f>
        <v>1370.4510168732591</v>
      </c>
      <c r="AM99" s="73">
        <f>IF(+'2grid'!AM99*DN$2&lt;0,0,+'2grid'!AM99*DN$2)</f>
        <v>1411.7880238686648</v>
      </c>
      <c r="AN99" s="73">
        <f>IF(+'2grid'!AN99*DO$2&lt;0,0,+'2grid'!AN99*DO$2)</f>
        <v>1817.1119382856259</v>
      </c>
      <c r="AO99" s="73">
        <f>IF(+'2grid'!AO99*DP$2&lt;0,0,+'2grid'!AO99*DP$2)</f>
        <v>2293.0003297080893</v>
      </c>
      <c r="AP99" s="73">
        <f>IF(+'2grid'!AP99*DQ$2&lt;0,0,+'2grid'!AP99*DQ$2)</f>
        <v>3053.3357493437734</v>
      </c>
      <c r="AQ99" s="73">
        <f>IF(+'2grid'!AQ99*DR$2&lt;0,0,+'2grid'!AQ99*DR$2)</f>
        <v>3786.7884850638379</v>
      </c>
      <c r="AR99" s="73">
        <f>IF(+'2grid'!AR99*DS$2&lt;0,0,+'2grid'!AR99*DS$2)</f>
        <v>5235.7948387177958</v>
      </c>
      <c r="AS99" s="73">
        <f>IF(+'2grid'!AS99*DT$2&lt;0,0,+'2grid'!AS99*DT$2)</f>
        <v>6956.4904948959929</v>
      </c>
      <c r="AT99" s="73">
        <f>IF(+'2grid'!AT99*DU$2&lt;0,0,+'2grid'!AT99*DU$2)</f>
        <v>9219.2061444028732</v>
      </c>
      <c r="AU99" s="73">
        <f>IF(+'2grid'!AU99*DV$2&lt;0,0,+'2grid'!AU99*DV$2)</f>
        <v>11698.395690891495</v>
      </c>
      <c r="AV99" s="73">
        <f>IF(+'2grid'!AV99*DW$2&lt;0,0,+'2grid'!AV99*DW$2)</f>
        <v>16061.435707154744</v>
      </c>
      <c r="AW99" s="73">
        <f>IF(+'2grid'!AW99*DX$2&lt;0,0,+'2grid'!AW99*DX$2)</f>
        <v>17034.528395935853</v>
      </c>
      <c r="AX99" s="73">
        <f>IF(+'2grid'!AX99*DY$2&lt;0,0,+'2grid'!AX99*DY$2)</f>
        <v>15129.127207243248</v>
      </c>
      <c r="AY99" s="73">
        <f>IF(+'2grid'!AY99*DZ$2&lt;0,0,+'2grid'!AY99*DZ$2)</f>
        <v>19629.190055581123</v>
      </c>
      <c r="AZ99" s="73">
        <f>IF(+'2grid'!AZ99*EA$2&lt;0,0,+'2grid'!AZ99*EA$2)</f>
        <v>17424.002831026304</v>
      </c>
      <c r="BA99" s="73">
        <f>IF(+'2grid'!BA99*EB$2&lt;0,0,+'2grid'!BA99*EB$2)</f>
        <v>19186.558147767904</v>
      </c>
      <c r="BB99" s="73">
        <f>IF(+'2grid'!BB99*EC$2&lt;0,0,+'2grid'!BB99*EC$2)</f>
        <v>19138.93051120473</v>
      </c>
      <c r="BC99" s="73">
        <f>IF(+'2grid'!BC99*ED$2&lt;0,0,+'2grid'!BC99*ED$2)</f>
        <v>21630.345043225829</v>
      </c>
      <c r="BD99" s="73">
        <f>IF(+'2grid'!BD99*EE$2&lt;0,0,+'2grid'!BD99*EE$2)</f>
        <v>23522.131751650799</v>
      </c>
      <c r="BE99" s="73">
        <f>IF(+'2grid'!BE99*EF$2&lt;0,0,+'2grid'!BE99*EF$2)</f>
        <v>25214.763565242047</v>
      </c>
      <c r="BF99" s="73">
        <f>IF(+'2grid'!BF99*EG$2&lt;0,0,+'2grid'!BF99*EG$2)</f>
        <v>26903.312140531176</v>
      </c>
      <c r="BG99" s="73">
        <f>IF(+'2grid'!BG99*EH$2&lt;0,0,+'2grid'!BG99*EH$2)</f>
        <v>28280.818825361988</v>
      </c>
      <c r="BH99" s="73">
        <f>IF(+'2grid'!BH99*EI$2&lt;0,0,+'2grid'!BH99*EI$2)</f>
        <v>28398.39323290969</v>
      </c>
      <c r="BI99" s="73">
        <f>IF(+'2grid'!BI99*EJ$2&lt;0,0,+'2grid'!BI99*EJ$2)</f>
        <v>26041.870873250256</v>
      </c>
      <c r="BJ99" s="73">
        <f>IF(+'2grid'!BJ99*EK$2&lt;0,0,+'2grid'!BJ99*EK$2)</f>
        <v>26936.405786764968</v>
      </c>
      <c r="BK99" s="73">
        <f>IF(+'2grid'!BK99*EL$2&lt;0,0,+'2grid'!BK99*EL$2)</f>
        <v>26501.442800962934</v>
      </c>
      <c r="BL99" s="73">
        <f>IF(+'2grid'!BL99*EM$2&lt;0,0,+'2grid'!BL99*EM$2)</f>
        <v>27608.787761018873</v>
      </c>
      <c r="BM99" s="73">
        <f>IF(+'2grid'!BM99*EN$2&lt;0,0,+'2grid'!BM99*EN$2)</f>
        <v>27702.463362834991</v>
      </c>
      <c r="BN99" s="73">
        <f>IF(+'2grid'!BN99*EO$2&lt;0,0,+'2grid'!BN99*EO$2)</f>
        <v>27764.388446383684</v>
      </c>
      <c r="BO99" s="73">
        <f>IF(+'2grid'!BO99*EP$2&lt;0,0,+'2grid'!BO99*EP$2)</f>
        <v>28792.040409431094</v>
      </c>
      <c r="BP99" s="73">
        <f>IF(+'2grid'!BP99*EQ$2&lt;0,0,+'2grid'!BP99*EQ$2)</f>
        <v>26502.534649837158</v>
      </c>
      <c r="BQ99" s="73">
        <f>IF(+'2grid'!BQ99*ER$2&lt;0,0,+'2grid'!BQ99*ER$2)</f>
        <v>27098.15797698871</v>
      </c>
      <c r="BR99" s="73">
        <f>IF(+'2grid'!BR99*ES$2&lt;0,0,+'2grid'!BR99*ES$2)</f>
        <v>27797.086975431019</v>
      </c>
      <c r="BS99" s="73">
        <f>IF(+'2grid'!BS99*ET$2&lt;0,0,+'2grid'!BS99*ET$2)</f>
        <v>27227.993910472611</v>
      </c>
      <c r="BT99" s="73">
        <f>IF(+'2grid'!BT99*EU$2&lt;0,0,+'2grid'!BT99*EU$2)</f>
        <v>27023.334184787407</v>
      </c>
      <c r="BU99" s="73">
        <f>IF(+'2grid'!BU99*EV$2&lt;0,0,+'2grid'!BU99*EV$2)</f>
        <v>26810.146224319415</v>
      </c>
      <c r="BV99" s="73">
        <f>IF(+'2grid'!BV99*EW$2&lt;0,0,+'2grid'!BV99*EW$2)</f>
        <v>27150.933633887373</v>
      </c>
      <c r="BW99" s="73">
        <f>IF(+'2grid'!BW99*EX$2&lt;0,0,+'2grid'!BW99*EX$2)</f>
        <v>26894.48204414732</v>
      </c>
      <c r="BX99" s="73">
        <f>IF(+'2grid'!BX99*EY$2&lt;0,0,+'2grid'!BX99*EY$2)</f>
        <v>26655.0087518359</v>
      </c>
      <c r="BY99" s="73">
        <f>IF(+'2grid'!BY99*EZ$2&lt;0,0,+'2grid'!BY99*EZ$2)</f>
        <v>26669.280818093306</v>
      </c>
      <c r="BZ99" s="73">
        <f>IF(+'2grid'!BZ99*FA$2&lt;0,0,+'2grid'!BZ99*FA$2)</f>
        <v>26618.007852538343</v>
      </c>
      <c r="CA99" s="73">
        <f>IF(+'2grid'!CA99*FB$2&lt;0,0,+'2grid'!CA99*FB$2)</f>
        <v>26535.158039307084</v>
      </c>
    </row>
    <row r="100" spans="1:79" x14ac:dyDescent="0.2">
      <c r="A100" s="9">
        <v>360</v>
      </c>
      <c r="B100" s="73">
        <f>IF(+'2grid'!B100*CC$2&lt;0,0,+'2grid'!B100*CC$2)</f>
        <v>0</v>
      </c>
      <c r="C100" s="73">
        <f>IF(+'2grid'!C100*CD$2&lt;0,0,+'2grid'!C100*CD$2)</f>
        <v>0</v>
      </c>
      <c r="D100" s="73">
        <f>IF(+'2grid'!D100*CE$2&lt;0,0,+'2grid'!D100*CE$2)</f>
        <v>1.6650732427300127E-3</v>
      </c>
      <c r="E100" s="73">
        <f>IF(+'2grid'!E100*CF$2&lt;0,0,+'2grid'!E100*CF$2)</f>
        <v>4.5330744065466173E-3</v>
      </c>
      <c r="F100" s="73">
        <f>IF(+'2grid'!F100*CG$2&lt;0,0,+'2grid'!F100*CG$2)</f>
        <v>1.09578257947877E-2</v>
      </c>
      <c r="G100" s="73">
        <f>IF(+'2grid'!G100*CH$2&lt;0,0,+'2grid'!G100*CH$2)</f>
        <v>2.4803825562208257E-2</v>
      </c>
      <c r="H100" s="73">
        <f>IF(+'2grid'!H100*CI$2&lt;0,0,+'2grid'!H100*CI$2)</f>
        <v>5.383180556523641E-2</v>
      </c>
      <c r="I100" s="73">
        <f>IF(+'2grid'!I100*CJ$2&lt;0,0,+'2grid'!I100*CJ$2)</f>
        <v>0.1134328204089155</v>
      </c>
      <c r="J100" s="73">
        <f>IF(+'2grid'!J100*CK$2&lt;0,0,+'2grid'!J100*CK$2)</f>
        <v>1.3716505458087307</v>
      </c>
      <c r="K100" s="73">
        <f>IF(+'2grid'!K100*CL$2&lt;0,0,+'2grid'!K100*CL$2)</f>
        <v>4.1427226160668837</v>
      </c>
      <c r="L100" s="73">
        <f>IF(+'2grid'!L100*CM$2&lt;0,0,+'2grid'!L100*CM$2)</f>
        <v>9.6872198413305242</v>
      </c>
      <c r="M100" s="73">
        <f>IF(+'2grid'!M100*CN$2&lt;0,0,+'2grid'!M100*CN$2)</f>
        <v>11.723564212581728</v>
      </c>
      <c r="N100" s="73">
        <f>IF(+'2grid'!N100*CO$2&lt;0,0,+'2grid'!N100*CO$2)</f>
        <v>13.939667358026771</v>
      </c>
      <c r="O100" s="73">
        <f>IF(+'2grid'!O100*CP$2&lt;0,0,+'2grid'!O100*CP$2)</f>
        <v>16.332953802698977</v>
      </c>
      <c r="P100" s="73">
        <f>IF(+'2grid'!P100*CQ$2&lt;0,0,+'2grid'!P100*CQ$2)</f>
        <v>18.90084807163165</v>
      </c>
      <c r="Q100" s="73">
        <f>IF(+'2grid'!Q100*CR$2&lt;0,0,+'2grid'!Q100*CR$2)</f>
        <v>21.640774689858123</v>
      </c>
      <c r="R100" s="73">
        <f>IF(+'2grid'!R100*CS$2&lt;0,0,+'2grid'!R100*CS$2)</f>
        <v>24.550158182411735</v>
      </c>
      <c r="S100" s="73">
        <f>IF(+'2grid'!S100*CT$2&lt;0,0,+'2grid'!S100*CT$2)</f>
        <v>27.626423074325793</v>
      </c>
      <c r="T100" s="73">
        <f>IF(+'2grid'!T100*CU$2&lt;0,0,+'2grid'!T100*CU$2)</f>
        <v>30.866993890633619</v>
      </c>
      <c r="U100" s="73">
        <f>IF(+'2grid'!U100*CV$2&lt;0,0,+'2grid'!U100*CV$2)</f>
        <v>34.269295156368507</v>
      </c>
      <c r="V100" s="73">
        <f>IF(+'2grid'!V100*CW$2&lt;0,0,+'2grid'!V100*CW$2)</f>
        <v>37.830751396563841</v>
      </c>
      <c r="W100" s="73">
        <f>IF(+'2grid'!W100*CX$2&lt;0,0,+'2grid'!W100*CX$2)</f>
        <v>44.106992713644267</v>
      </c>
      <c r="X100" s="73">
        <f>IF(+'2grid'!X100*CY$2&lt;0,0,+'2grid'!X100*CY$2)</f>
        <v>50.775314624508077</v>
      </c>
      <c r="Y100" s="73">
        <f>IF(+'2grid'!Y100*CZ$2&lt;0,0,+'2grid'!Y100*CZ$2)</f>
        <v>57.829585045901204</v>
      </c>
      <c r="Z100" s="73">
        <f>IF(+'2grid'!Z100*DA$2&lt;0,0,+'2grid'!Z100*DA$2)</f>
        <v>76.81032153745511</v>
      </c>
      <c r="AA100" s="73">
        <f>IF(+'2grid'!AA100*DB$2&lt;0,0,+'2grid'!AA100*DB$2)</f>
        <v>97.080631530216351</v>
      </c>
      <c r="AB100" s="73">
        <f>IF(+'2grid'!AB100*DC$2&lt;0,0,+'2grid'!AB100*DC$2)</f>
        <v>110.49560249537485</v>
      </c>
      <c r="AC100" s="73">
        <f>IF(+'2grid'!AC100*DD$2&lt;0,0,+'2grid'!AC100*DD$2)</f>
        <v>127.94150199465466</v>
      </c>
      <c r="AD100" s="73">
        <f>IF(+'2grid'!AD100*DE$2&lt;0,0,+'2grid'!AD100*DE$2)</f>
        <v>130.95125207851356</v>
      </c>
      <c r="AE100" s="73">
        <f>IF(+'2grid'!AE100*DF$2&lt;0,0,+'2grid'!AE100*DF$2)</f>
        <v>133.99403005334523</v>
      </c>
      <c r="AF100" s="73">
        <f>IF(+'2grid'!AF100*DG$2&lt;0,0,+'2grid'!AF100*DG$2)</f>
        <v>137.06978588135019</v>
      </c>
      <c r="AG100" s="73">
        <f>IF(+'2grid'!AG100*DH$2&lt;0,0,+'2grid'!AG100*DH$2)</f>
        <v>140.17846952472914</v>
      </c>
      <c r="AH100" s="73">
        <f>IF(+'2grid'!AH100*DI$2&lt;0,0,+'2grid'!AH100*DI$2)</f>
        <v>143.32003094568265</v>
      </c>
      <c r="AI100" s="73">
        <f>IF(+'2grid'!AI100*DJ$2&lt;0,0,+'2grid'!AI100*DJ$2)</f>
        <v>152.29617931854651</v>
      </c>
      <c r="AJ100" s="73">
        <f>IF(+'2grid'!AJ100*DK$2&lt;0,0,+'2grid'!AJ100*DK$2)</f>
        <v>161.44288790787039</v>
      </c>
      <c r="AK100" s="73">
        <f>IF(+'2grid'!AK100*DL$2&lt;0,0,+'2grid'!AK100*DL$2)</f>
        <v>170.75990652465728</v>
      </c>
      <c r="AL100" s="73">
        <f>IF(+'2grid'!AL100*DM$2&lt;0,0,+'2grid'!AL100*DM$2)</f>
        <v>180.24698497991068</v>
      </c>
      <c r="AM100" s="73">
        <f>IF(+'2grid'!AM100*DN$2&lt;0,0,+'2grid'!AM100*DN$2)</f>
        <v>189.9038730846336</v>
      </c>
      <c r="AN100" s="73">
        <f>IF(+'2grid'!AN100*DO$2&lt;0,0,+'2grid'!AN100*DO$2)</f>
        <v>202.80309481367294</v>
      </c>
      <c r="AO100" s="73">
        <f>IF(+'2grid'!AO100*DP$2&lt;0,0,+'2grid'!AO100*DP$2)</f>
        <v>215.94018348610138</v>
      </c>
      <c r="AP100" s="73">
        <f>IF(+'2grid'!AP100*DQ$2&lt;0,0,+'2grid'!AP100*DQ$2)</f>
        <v>229.31478883732345</v>
      </c>
      <c r="AQ100" s="73">
        <f>IF(+'2grid'!AQ100*DR$2&lt;0,0,+'2grid'!AQ100*DR$2)</f>
        <v>242.92656060274365</v>
      </c>
      <c r="AR100" s="73">
        <f>IF(+'2grid'!AR100*DS$2&lt;0,0,+'2grid'!AR100*DS$2)</f>
        <v>256.77514851776647</v>
      </c>
      <c r="AS100" s="73">
        <f>IF(+'2grid'!AS100*DT$2&lt;0,0,+'2grid'!AS100*DT$2)</f>
        <v>330.87114534629023</v>
      </c>
      <c r="AT100" s="73">
        <f>IF(+'2grid'!AT100*DU$2&lt;0,0,+'2grid'!AT100*DU$2)</f>
        <v>406.46540339702909</v>
      </c>
      <c r="AU100" s="73">
        <f>IF(+'2grid'!AU100*DV$2&lt;0,0,+'2grid'!AU100*DV$2)</f>
        <v>483.55572100681155</v>
      </c>
      <c r="AV100" s="73">
        <f>IF(+'2grid'!AV100*DW$2&lt;0,0,+'2grid'!AV100*DW$2)</f>
        <v>562.13989651246618</v>
      </c>
      <c r="AW100" s="73">
        <f>IF(+'2grid'!AW100*DX$2&lt;0,0,+'2grid'!AW100*DX$2)</f>
        <v>642.21572825082126</v>
      </c>
      <c r="AX100" s="73">
        <f>IF(+'2grid'!AX100*DY$2&lt;0,0,+'2grid'!AX100*DY$2)</f>
        <v>1422.5064380642191</v>
      </c>
      <c r="AY100" s="73">
        <f>IF(+'2grid'!AY100*DZ$2&lt;0,0,+'2grid'!AY100*DZ$2)</f>
        <v>2153.9887428753495</v>
      </c>
      <c r="AZ100" s="73">
        <f>IF(+'2grid'!AZ100*EA$2&lt;0,0,+'2grid'!AZ100*EA$2)</f>
        <v>2275.4307207845081</v>
      </c>
      <c r="BA100" s="73">
        <f>IF(+'2grid'!BA100*EB$2&lt;0,0,+'2grid'!BA100*EB$2)</f>
        <v>2648.9828668531168</v>
      </c>
      <c r="BB100" s="73">
        <f>IF(+'2grid'!BB100*EC$2&lt;0,0,+'2grid'!BB100*EC$2)</f>
        <v>2446.8759261160476</v>
      </c>
      <c r="BC100" s="73">
        <f>IF(+'2grid'!BC100*ED$2&lt;0,0,+'2grid'!BC100*ED$2)</f>
        <v>4275.069924522958</v>
      </c>
      <c r="BD100" s="73">
        <f>IF(+'2grid'!BD100*EE$2&lt;0,0,+'2grid'!BD100*EE$2)</f>
        <v>5090.3375992990404</v>
      </c>
      <c r="BE100" s="73">
        <f>IF(+'2grid'!BE100*EF$2&lt;0,0,+'2grid'!BE100*EF$2)</f>
        <v>5655.0953823457367</v>
      </c>
      <c r="BF100" s="73">
        <f>IF(+'2grid'!BF100*EG$2&lt;0,0,+'2grid'!BF100*EG$2)</f>
        <v>6619.1295542220778</v>
      </c>
      <c r="BG100" s="73">
        <f>IF(+'2grid'!BG100*EH$2&lt;0,0,+'2grid'!BG100*EH$2)</f>
        <v>7459.1987924381365</v>
      </c>
      <c r="BH100" s="73">
        <f>IF(+'2grid'!BH100*EI$2&lt;0,0,+'2grid'!BH100*EI$2)</f>
        <v>7273.5305607675155</v>
      </c>
      <c r="BI100" s="73">
        <f>IF(+'2grid'!BI100*EJ$2&lt;0,0,+'2grid'!BI100*EJ$2)</f>
        <v>7286.5744274295321</v>
      </c>
      <c r="BJ100" s="73">
        <f>IF(+'2grid'!BJ100*EK$2&lt;0,0,+'2grid'!BJ100*EK$2)</f>
        <v>7258.5254566312706</v>
      </c>
      <c r="BK100" s="73">
        <f>IF(+'2grid'!BK100*EL$2&lt;0,0,+'2grid'!BK100*EL$2)</f>
        <v>7539.9879608360552</v>
      </c>
      <c r="BL100" s="73">
        <f>IF(+'2grid'!BL100*EM$2&lt;0,0,+'2grid'!BL100*EM$2)</f>
        <v>7486.5687618809079</v>
      </c>
      <c r="BM100" s="73">
        <f>IF(+'2grid'!BM100*EN$2&lt;0,0,+'2grid'!BM100*EN$2)</f>
        <v>7452.9364358278754</v>
      </c>
      <c r="BN100" s="73">
        <f>IF(+'2grid'!BN100*EO$2&lt;0,0,+'2grid'!BN100*EO$2)</f>
        <v>7680.9772802018442</v>
      </c>
      <c r="BO100" s="73">
        <f>IF(+'2grid'!BO100*EP$2&lt;0,0,+'2grid'!BO100*EP$2)</f>
        <v>7782.7387634329316</v>
      </c>
      <c r="BP100" s="73">
        <f>IF(+'2grid'!BP100*EQ$2&lt;0,0,+'2grid'!BP100*EQ$2)</f>
        <v>8145.5454861912422</v>
      </c>
      <c r="BQ100" s="73">
        <f>IF(+'2grid'!BQ100*ER$2&lt;0,0,+'2grid'!BQ100*ER$2)</f>
        <v>8379.0007521772241</v>
      </c>
      <c r="BR100" s="73">
        <f>IF(+'2grid'!BR100*ES$2&lt;0,0,+'2grid'!BR100*ES$2)</f>
        <v>8345.6476925665029</v>
      </c>
      <c r="BS100" s="73">
        <f>IF(+'2grid'!BS100*ET$2&lt;0,0,+'2grid'!BS100*ET$2)</f>
        <v>8656.4257267793619</v>
      </c>
      <c r="BT100" s="73">
        <f>IF(+'2grid'!BT100*EU$2&lt;0,0,+'2grid'!BT100*EU$2)</f>
        <v>8844.9093858031738</v>
      </c>
      <c r="BU100" s="73">
        <f>IF(+'2grid'!BU100*EV$2&lt;0,0,+'2grid'!BU100*EV$2)</f>
        <v>9039.9694334272081</v>
      </c>
      <c r="BV100" s="73">
        <f>IF(+'2grid'!BV100*EW$2&lt;0,0,+'2grid'!BV100*EW$2)</f>
        <v>9186.57197116717</v>
      </c>
      <c r="BW100" s="73">
        <f>IF(+'2grid'!BW100*EX$2&lt;0,0,+'2grid'!BW100*EX$2)</f>
        <v>9372.94126739276</v>
      </c>
      <c r="BX100" s="73">
        <f>IF(+'2grid'!BX100*EY$2&lt;0,0,+'2grid'!BX100*EY$2)</f>
        <v>9599.8487757204675</v>
      </c>
      <c r="BY100" s="73">
        <f>IF(+'2grid'!BY100*EZ$2&lt;0,0,+'2grid'!BY100*EZ$2)</f>
        <v>9761.4788670875514</v>
      </c>
      <c r="BZ100" s="73">
        <f>IF(+'2grid'!BZ100*FA$2&lt;0,0,+'2grid'!BZ100*FA$2)</f>
        <v>9945.7584792199468</v>
      </c>
      <c r="CA100" s="73">
        <f>IF(+'2grid'!CA100*FB$2&lt;0,0,+'2grid'!CA100*FB$2)</f>
        <v>10132.404385109972</v>
      </c>
    </row>
    <row r="101" spans="1:79" x14ac:dyDescent="0.2">
      <c r="A101" s="9">
        <v>364</v>
      </c>
      <c r="B101" s="73">
        <f>IF(+'2grid'!B101*CC$2&lt;0,0,+'2grid'!B101*CC$2)</f>
        <v>0</v>
      </c>
      <c r="C101" s="73">
        <f>IF(+'2grid'!C101*CD$2&lt;0,0,+'2grid'!C101*CD$2)</f>
        <v>0</v>
      </c>
      <c r="D101" s="73">
        <f>IF(+'2grid'!D101*CE$2&lt;0,0,+'2grid'!D101*CE$2)</f>
        <v>3.0903876638749058E-6</v>
      </c>
      <c r="E101" s="73">
        <f>IF(+'2grid'!E101*CF$2&lt;0,0,+'2grid'!E101*CF$2)</f>
        <v>9.689552473444363E-6</v>
      </c>
      <c r="F101" s="73">
        <f>IF(+'2grid'!F101*CG$2&lt;0,0,+'2grid'!F101*CG$2)</f>
        <v>5.2943221387436423E-5</v>
      </c>
      <c r="G101" s="73">
        <f>IF(+'2grid'!G101*CH$2&lt;0,0,+'2grid'!G101*CH$2)</f>
        <v>1.8729913226687422E-4</v>
      </c>
      <c r="H101" s="73">
        <f>IF(+'2grid'!H101*CI$2&lt;0,0,+'2grid'!H101*CI$2)</f>
        <v>5.899922666406539E-4</v>
      </c>
      <c r="I101" s="73">
        <f>IF(+'2grid'!I101*CJ$2&lt;0,0,+'2grid'!I101*CJ$2)</f>
        <v>1.4749806666016347E-3</v>
      </c>
      <c r="J101" s="73">
        <f>IF(+'2grid'!J101*CK$2&lt;0,0,+'2grid'!J101*CK$2)</f>
        <v>3.2870997712836419E-3</v>
      </c>
      <c r="K101" s="73">
        <f>IF(+'2grid'!K101*CL$2&lt;0,0,+'2grid'!K101*CL$2)</f>
        <v>6.8270533711275675E-3</v>
      </c>
      <c r="L101" s="73">
        <f>IF(+'2grid'!L101*CM$2&lt;0,0,+'2grid'!L101*CM$2)</f>
        <v>2.2756844570425226E-2</v>
      </c>
      <c r="M101" s="73">
        <f>IF(+'2grid'!M101*CN$2&lt;0,0,+'2grid'!M101*CN$2)</f>
        <v>3.9740813128499926E-2</v>
      </c>
      <c r="N101" s="73">
        <f>IF(+'2grid'!N101*CO$2&lt;0,0,+'2grid'!N101*CO$2)</f>
        <v>6.8521528320508285E-2</v>
      </c>
      <c r="O101" s="73">
        <f>IF(+'2grid'!O101*CP$2&lt;0,0,+'2grid'!O101*CP$2)</f>
        <v>0.11690073925009799</v>
      </c>
      <c r="P101" s="73">
        <f>IF(+'2grid'!P101*CQ$2&lt;0,0,+'2grid'!P101*CQ$2)</f>
        <v>0.19765825477069709</v>
      </c>
      <c r="Q101" s="73">
        <f>IF(+'2grid'!Q101*CR$2&lt;0,0,+'2grid'!Q101*CR$2)</f>
        <v>0.33164231461169097</v>
      </c>
      <c r="R101" s="73">
        <f>IF(+'2grid'!R101*CS$2&lt;0,0,+'2grid'!R101*CS$2)</f>
        <v>0.55273719101948482</v>
      </c>
      <c r="S101" s="73">
        <f>IF(+'2grid'!S101*CT$2&lt;0,0,+'2grid'!S101*CT$2)</f>
        <v>0.80651980130998302</v>
      </c>
      <c r="T101" s="73">
        <f>IF(+'2grid'!T101*CU$2&lt;0,0,+'2grid'!T101*CU$2)</f>
        <v>1.1604622025938387</v>
      </c>
      <c r="U101" s="73">
        <f>IF(+'2grid'!U101*CV$2&lt;0,0,+'2grid'!U101*CV$2)</f>
        <v>1.9362479100928236</v>
      </c>
      <c r="V101" s="73">
        <f>IF(+'2grid'!V101*CW$2&lt;0,0,+'2grid'!V101*CW$2)</f>
        <v>3.2131422959846039</v>
      </c>
      <c r="W101" s="73">
        <f>IF(+'2grid'!W101*CX$2&lt;0,0,+'2grid'!W101*CX$2)</f>
        <v>5.3624739669472756</v>
      </c>
      <c r="X101" s="73">
        <f>IF(+'2grid'!X101*CY$2&lt;0,0,+'2grid'!X101*CY$2)</f>
        <v>8.9012725767141045</v>
      </c>
      <c r="Y101" s="73">
        <f>IF(+'2grid'!Y101*CZ$2&lt;0,0,+'2grid'!Y101*CZ$2)</f>
        <v>9.802255044844923</v>
      </c>
      <c r="Z101" s="73">
        <f>IF(+'2grid'!Z101*DA$2&lt;0,0,+'2grid'!Z101*DA$2)</f>
        <v>16.486350885225058</v>
      </c>
      <c r="AA101" s="73">
        <f>IF(+'2grid'!AA101*DB$2&lt;0,0,+'2grid'!AA101*DB$2)</f>
        <v>27.550524145976095</v>
      </c>
      <c r="AB101" s="73">
        <f>IF(+'2grid'!AB101*DC$2&lt;0,0,+'2grid'!AB101*DC$2)</f>
        <v>53.855412891735156</v>
      </c>
      <c r="AC101" s="73">
        <f>IF(+'2grid'!AC101*DD$2&lt;0,0,+'2grid'!AC101*DD$2)</f>
        <v>84.080389514647749</v>
      </c>
      <c r="AD101" s="73">
        <f>IF(+'2grid'!AD101*DE$2&lt;0,0,+'2grid'!AD101*DE$2)</f>
        <v>87.873132095678855</v>
      </c>
      <c r="AE101" s="73">
        <f>IF(+'2grid'!AE101*DF$2&lt;0,0,+'2grid'!AE101*DF$2)</f>
        <v>89.927138440772737</v>
      </c>
      <c r="AF101" s="73">
        <f>IF(+'2grid'!AF101*DG$2&lt;0,0,+'2grid'!AF101*DG$2)</f>
        <v>91.979810498200735</v>
      </c>
      <c r="AG101" s="73">
        <f>IF(+'2grid'!AG101*DH$2&lt;0,0,+'2grid'!AG101*DH$2)</f>
        <v>94.026878795401217</v>
      </c>
      <c r="AH101" s="73">
        <f>IF(+'2grid'!AH101*DI$2&lt;0,0,+'2grid'!AH101*DI$2)</f>
        <v>96.063570259332721</v>
      </c>
      <c r="AI101" s="73">
        <f>IF(+'2grid'!AI101*DJ$2&lt;0,0,+'2grid'!AI101*DJ$2)</f>
        <v>98.084544399199885</v>
      </c>
      <c r="AJ101" s="73">
        <f>IF(+'2grid'!AJ101*DK$2&lt;0,0,+'2grid'!AJ101*DK$2)</f>
        <v>100.08381896280572</v>
      </c>
      <c r="AK101" s="73">
        <f>IF(+'2grid'!AK101*DL$2&lt;0,0,+'2grid'!AK101*DL$2)</f>
        <v>102.0546828055452</v>
      </c>
      <c r="AL101" s="73">
        <f>IF(+'2grid'!AL101*DM$2&lt;0,0,+'2grid'!AL101*DM$2)</f>
        <v>103.98959310218488</v>
      </c>
      <c r="AM101" s="73">
        <f>IF(+'2grid'!AM101*DN$2&lt;0,0,+'2grid'!AM101*DN$2)</f>
        <v>105.88005322331844</v>
      </c>
      <c r="AN101" s="73">
        <f>IF(+'2grid'!AN101*DO$2&lt;0,0,+'2grid'!AN101*DO$2)</f>
        <v>107.7164665129476</v>
      </c>
      <c r="AO101" s="73">
        <f>IF(+'2grid'!AO101*DP$2&lt;0,0,+'2grid'!AO101*DP$2)</f>
        <v>109.4879597275424</v>
      </c>
      <c r="AP101" s="73">
        <f>IF(+'2grid'!AP101*DQ$2&lt;0,0,+'2grid'!AP101*DQ$2)</f>
        <v>115.03796942970541</v>
      </c>
      <c r="AQ101" s="73">
        <f>IF(+'2grid'!AQ101*DR$2&lt;0,0,+'2grid'!AQ101*DR$2)</f>
        <v>120.39743500820066</v>
      </c>
      <c r="AR101" s="73">
        <f>IF(+'2grid'!AR101*DS$2&lt;0,0,+'2grid'!AR101*DS$2)</f>
        <v>125.53771289390376</v>
      </c>
      <c r="AS101" s="73">
        <f>IF(+'2grid'!AS101*DT$2&lt;0,0,+'2grid'!AS101*DT$2)</f>
        <v>130.42661035010292</v>
      </c>
      <c r="AT101" s="73">
        <f>IF(+'2grid'!AT101*DU$2&lt;0,0,+'2grid'!AT101*DU$2)</f>
        <v>135.02763580431562</v>
      </c>
      <c r="AU101" s="73">
        <f>IF(+'2grid'!AU101*DV$2&lt;0,0,+'2grid'!AU101*DV$2)</f>
        <v>153.86152770528147</v>
      </c>
      <c r="AV101" s="73">
        <f>IF(+'2grid'!AV101*DW$2&lt;0,0,+'2grid'!AV101*DW$2)</f>
        <v>171.91850910778854</v>
      </c>
      <c r="AW101" s="73">
        <f>IF(+'2grid'!AW101*DX$2&lt;0,0,+'2grid'!AW101*DX$2)</f>
        <v>184.39918466301717</v>
      </c>
      <c r="AX101" s="73">
        <f>IF(+'2grid'!AX101*DY$2&lt;0,0,+'2grid'!AX101*DY$2)</f>
        <v>194.75140754047271</v>
      </c>
      <c r="AY101" s="73">
        <f>IF(+'2grid'!AY101*DZ$2&lt;0,0,+'2grid'!AY101*DZ$2)</f>
        <v>203.93785314092347</v>
      </c>
      <c r="AZ101" s="73">
        <f>IF(+'2grid'!AZ101*EA$2&lt;0,0,+'2grid'!AZ101*EA$2)</f>
        <v>211.79240928924347</v>
      </c>
      <c r="BA101" s="73">
        <f>IF(+'2grid'!BA101*EB$2&lt;0,0,+'2grid'!BA101*EB$2)</f>
        <v>218.10522828646785</v>
      </c>
      <c r="BB101" s="73">
        <f>IF(+'2grid'!BB101*EC$2&lt;0,0,+'2grid'!BB101*EC$2)</f>
        <v>257.05</v>
      </c>
      <c r="BC101" s="73">
        <f>IF(+'2grid'!BC101*ED$2&lt;0,0,+'2grid'!BC101*ED$2)</f>
        <v>272.71999999999997</v>
      </c>
      <c r="BD101" s="73">
        <f>IF(+'2grid'!BD101*EE$2&lt;0,0,+'2grid'!BD101*EE$2)</f>
        <v>369.68399999999997</v>
      </c>
      <c r="BE101" s="73">
        <f>IF(+'2grid'!BE101*EF$2&lt;0,0,+'2grid'!BE101*EF$2)</f>
        <v>453.86076000000003</v>
      </c>
      <c r="BF101" s="73">
        <f>IF(+'2grid'!BF101*EG$2&lt;0,0,+'2grid'!BF101*EG$2)</f>
        <v>516.92627599999992</v>
      </c>
      <c r="BG101" s="73">
        <f>IF(+'2grid'!BG101*EH$2&lt;0,0,+'2grid'!BG101*EH$2)</f>
        <v>528.98769000000004</v>
      </c>
      <c r="BH101" s="73">
        <f>IF(+'2grid'!BH101*EI$2&lt;0,0,+'2grid'!BH101*EI$2)</f>
        <v>509.64309000000003</v>
      </c>
      <c r="BI101" s="73">
        <f>IF(+'2grid'!BI101*EJ$2&lt;0,0,+'2grid'!BI101*EJ$2)</f>
        <v>604.89</v>
      </c>
      <c r="BJ101" s="73">
        <f>IF(+'2grid'!BJ101*EK$2&lt;0,0,+'2grid'!BJ101*EK$2)</f>
        <v>609.13017000000002</v>
      </c>
      <c r="BK101" s="73">
        <f>IF(+'2grid'!BK101*EL$2&lt;0,0,+'2grid'!BK101*EL$2)</f>
        <v>605.33846999999992</v>
      </c>
      <c r="BL101" s="73">
        <f>IF(+'2grid'!BL101*EM$2&lt;0,0,+'2grid'!BL101*EM$2)</f>
        <v>621.82394999999997</v>
      </c>
      <c r="BM101" s="73">
        <f>IF(+'2grid'!BM101*EN$2&lt;0,0,+'2grid'!BM101*EN$2)</f>
        <v>624.25638000000004</v>
      </c>
      <c r="BN101" s="73">
        <f>IF(+'2grid'!BN101*EO$2&lt;0,0,+'2grid'!BN101*EO$2)</f>
        <v>609.7509</v>
      </c>
      <c r="BO101" s="73">
        <f>IF(+'2grid'!BO101*EP$2&lt;0,0,+'2grid'!BO101*EP$2)</f>
        <v>521.65179000000001</v>
      </c>
      <c r="BP101" s="73">
        <f>IF(+'2grid'!BP101*EQ$2&lt;0,0,+'2grid'!BP101*EQ$2)</f>
        <v>530.45487000000003</v>
      </c>
      <c r="BQ101" s="73">
        <f>IF(+'2grid'!BQ101*ER$2&lt;0,0,+'2grid'!BQ101*ER$2)</f>
        <v>557.88183000000004</v>
      </c>
      <c r="BR101" s="73">
        <f>IF(+'2grid'!BR101*ES$2&lt;0,0,+'2grid'!BR101*ES$2)</f>
        <v>568.3471199999999</v>
      </c>
      <c r="BS101" s="73">
        <f>IF(+'2grid'!BS101*ET$2&lt;0,0,+'2grid'!BS101*ET$2)</f>
        <v>526.0887719999962</v>
      </c>
      <c r="BT101" s="73">
        <f>IF(+'2grid'!BT101*EU$2&lt;0,0,+'2grid'!BT101*EU$2)</f>
        <v>527.28277799999535</v>
      </c>
      <c r="BU101" s="73">
        <f>IF(+'2grid'!BU101*EV$2&lt;0,0,+'2grid'!BU101*EV$2)</f>
        <v>541.17005359999519</v>
      </c>
      <c r="BV101" s="73">
        <f>IF(+'2grid'!BV101*EW$2&lt;0,0,+'2grid'!BV101*EW$2)</f>
        <v>533.82294533332583</v>
      </c>
      <c r="BW101" s="73">
        <f>IF(+'2grid'!BW101*EX$2&lt;0,0,+'2grid'!BW101*EX$2)</f>
        <v>522.3690881688816</v>
      </c>
      <c r="BX101" s="73">
        <f>IF(+'2grid'!BX101*EY$2&lt;0,0,+'2grid'!BX101*EY$2)</f>
        <v>517.2334231614733</v>
      </c>
      <c r="BY101" s="73">
        <f>IF(+'2grid'!BY101*EZ$2&lt;0,0,+'2grid'!BY101*EZ$2)</f>
        <v>521.35801784868272</v>
      </c>
      <c r="BZ101" s="73">
        <f>IF(+'2grid'!BZ101*FA$2&lt;0,0,+'2grid'!BZ101*FA$2)</f>
        <v>515.91729609506831</v>
      </c>
      <c r="CA101" s="73">
        <f>IF(+'2grid'!CA101*FB$2&lt;0,0,+'2grid'!CA101*FB$2)</f>
        <v>508.43238053597457</v>
      </c>
    </row>
    <row r="102" spans="1:79" x14ac:dyDescent="0.2">
      <c r="A102" s="9">
        <v>368</v>
      </c>
      <c r="B102" s="73">
        <f>IF(+'2grid'!B102*CC$2&lt;0,0,+'2grid'!B102*CC$2)</f>
        <v>0</v>
      </c>
      <c r="C102" s="73">
        <f>IF(+'2grid'!C102*CD$2&lt;0,0,+'2grid'!C102*CD$2)</f>
        <v>0</v>
      </c>
      <c r="D102" s="73">
        <f>IF(+'2grid'!D102*CE$2&lt;0,0,+'2grid'!D102*CE$2)</f>
        <v>5.0150812760057098E-6</v>
      </c>
      <c r="E102" s="73">
        <f>IF(+'2grid'!E102*CF$2&lt;0,0,+'2grid'!E102*CF$2)</f>
        <v>1.2548761843775715E-5</v>
      </c>
      <c r="F102" s="73">
        <f>IF(+'2grid'!F102*CG$2&lt;0,0,+'2grid'!F102*CG$2)</f>
        <v>2.7922592452832207E-5</v>
      </c>
      <c r="G102" s="73">
        <f>IF(+'2grid'!G102*CH$2&lt;0,0,+'2grid'!G102*CH$2)</f>
        <v>9.5190656089200697E-5</v>
      </c>
      <c r="H102" s="73">
        <f>IF(+'2grid'!H102*CI$2&lt;0,0,+'2grid'!H102*CI$2)</f>
        <v>5.1402954288168377E-4</v>
      </c>
      <c r="I102" s="73">
        <f>IF(+'2grid'!I102*CJ$2&lt;0,0,+'2grid'!I102*CJ$2)</f>
        <v>1.4992528334049112E-3</v>
      </c>
      <c r="J102" s="73">
        <f>IF(+'2grid'!J102*CK$2&lt;0,0,+'2grid'!J102*CK$2)</f>
        <v>4.4977585002147318E-3</v>
      </c>
      <c r="K102" s="73">
        <f>IF(+'2grid'!K102*CL$2&lt;0,0,+'2grid'!K102*CL$2)</f>
        <v>1.0842810670160515E-2</v>
      </c>
      <c r="L102" s="73">
        <f>IF(+'2grid'!L102*CM$2&lt;0,0,+'2grid'!L102*CM$2)</f>
        <v>1.445708089354736E-2</v>
      </c>
      <c r="M102" s="73">
        <f>IF(+'2grid'!M102*CN$2&lt;0,0,+'2grid'!M102*CN$2)</f>
        <v>2.5448714455259109E-2</v>
      </c>
      <c r="N102" s="73">
        <f>IF(+'2grid'!N102*CO$2&lt;0,0,+'2grid'!N102*CO$2)</f>
        <v>4.420039879071315E-2</v>
      </c>
      <c r="O102" s="73">
        <f>IF(+'2grid'!O102*CP$2&lt;0,0,+'2grid'!O102*CP$2)</f>
        <v>7.2614940870457362E-2</v>
      </c>
      <c r="P102" s="73">
        <f>IF(+'2grid'!P102*CQ$2&lt;0,0,+'2grid'!P102*CQ$2)</f>
        <v>0.11839392533226745</v>
      </c>
      <c r="Q102" s="73">
        <f>IF(+'2grid'!Q102*CR$2&lt;0,0,+'2grid'!Q102*CR$2)</f>
        <v>0.18308006090016993</v>
      </c>
      <c r="R102" s="73">
        <f>IF(+'2grid'!R102*CS$2&lt;0,0,+'2grid'!R102*CS$2)</f>
        <v>0.28091649556110737</v>
      </c>
      <c r="S102" s="73">
        <f>IF(+'2grid'!S102*CT$2&lt;0,0,+'2grid'!S102*CT$2)</f>
        <v>0.7882613733201761</v>
      </c>
      <c r="T102" s="73">
        <f>IF(+'2grid'!T102*CU$2&lt;0,0,+'2grid'!T102*CU$2)</f>
        <v>1.7981077409838122</v>
      </c>
      <c r="U102" s="73">
        <f>IF(+'2grid'!U102*CV$2&lt;0,0,+'2grid'!U102*CV$2)</f>
        <v>2.5745633564086394</v>
      </c>
      <c r="V102" s="73">
        <f>IF(+'2grid'!V102*CW$2&lt;0,0,+'2grid'!V102*CW$2)</f>
        <v>3.6289083499855108</v>
      </c>
      <c r="W102" s="73">
        <f>IF(+'2grid'!W102*CX$2&lt;0,0,+'2grid'!W102*CX$2)</f>
        <v>3.3469323633312302</v>
      </c>
      <c r="X102" s="73">
        <f>IF(+'2grid'!X102*CY$2&lt;0,0,+'2grid'!X102*CY$2)</f>
        <v>2.7645906517626107</v>
      </c>
      <c r="Y102" s="73">
        <f>IF(+'2grid'!Y102*CZ$2&lt;0,0,+'2grid'!Y102*CZ$2)</f>
        <v>2.1086899871537428</v>
      </c>
      <c r="Z102" s="73">
        <f>IF(+'2grid'!Z102*DA$2&lt;0,0,+'2grid'!Z102*DA$2)</f>
        <v>2.206768591207406</v>
      </c>
      <c r="AA102" s="73">
        <f>IF(+'2grid'!AA102*DB$2&lt;0,0,+'2grid'!AA102*DB$2)</f>
        <v>2.3048471952610678</v>
      </c>
      <c r="AB102" s="73">
        <f>IF(+'2grid'!AB102*DC$2&lt;0,0,+'2grid'!AB102*DC$2)</f>
        <v>3.0036572491434121</v>
      </c>
      <c r="AC102" s="73">
        <f>IF(+'2grid'!AC102*DD$2&lt;0,0,+'2grid'!AC102*DD$2)</f>
        <v>2.5010044033683929</v>
      </c>
      <c r="AD102" s="73">
        <f>IF(+'2grid'!AD102*DE$2&lt;0,0,+'2grid'!AD102*DE$2)</f>
        <v>2.5347803624094705</v>
      </c>
      <c r="AE102" s="73">
        <f>IF(+'2grid'!AE102*DF$2&lt;0,0,+'2grid'!AE102*DF$2)</f>
        <v>2.5685676170732545</v>
      </c>
      <c r="AF102" s="73">
        <f>IF(+'2grid'!AF102*DG$2&lt;0,0,+'2grid'!AF102*DG$2)</f>
        <v>2.6023661673597447</v>
      </c>
      <c r="AG102" s="73">
        <f>IF(+'2grid'!AG102*DH$2&lt;0,0,+'2grid'!AG102*DH$2)</f>
        <v>2.6361760132689405</v>
      </c>
      <c r="AH102" s="73">
        <f>IF(+'2grid'!AH102*DI$2&lt;0,0,+'2grid'!AH102*DI$2)</f>
        <v>2.6699971548008432</v>
      </c>
      <c r="AI102" s="73">
        <f>IF(+'2grid'!AI102*DJ$2&lt;0,0,+'2grid'!AI102*DJ$2)</f>
        <v>2.7038295919554511</v>
      </c>
      <c r="AJ102" s="73">
        <f>IF(+'2grid'!AJ102*DK$2&lt;0,0,+'2grid'!AJ102*DK$2)</f>
        <v>2.737673324732766</v>
      </c>
      <c r="AK102" s="73">
        <f>IF(+'2grid'!AK102*DL$2&lt;0,0,+'2grid'!AK102*DL$2)</f>
        <v>2.771528353132787</v>
      </c>
      <c r="AL102" s="73">
        <f>IF(+'2grid'!AL102*DM$2&lt;0,0,+'2grid'!AL102*DM$2)</f>
        <v>2.8053946771555132</v>
      </c>
      <c r="AM102" s="73">
        <f>IF(+'2grid'!AM102*DN$2&lt;0,0,+'2grid'!AM102*DN$2)</f>
        <v>2.839272296800945</v>
      </c>
      <c r="AN102" s="73">
        <f>IF(+'2grid'!AN102*DO$2&lt;0,0,+'2grid'!AN102*DO$2)</f>
        <v>3.023868947676549</v>
      </c>
      <c r="AO102" s="73">
        <f>IF(+'2grid'!AO102*DP$2&lt;0,0,+'2grid'!AO102*DP$2)</f>
        <v>3.2200318047473657</v>
      </c>
      <c r="AP102" s="73">
        <f>IF(+'2grid'!AP102*DQ$2&lt;0,0,+'2grid'!AP102*DQ$2)</f>
        <v>3.4284670153389993</v>
      </c>
      <c r="AQ102" s="73">
        <f>IF(+'2grid'!AQ102*DR$2&lt;0,0,+'2grid'!AQ102*DR$2)</f>
        <v>3.6499230187221388</v>
      </c>
      <c r="AR102" s="73">
        <f>IF(+'2grid'!AR102*DS$2&lt;0,0,+'2grid'!AR102*DS$2)</f>
        <v>3.885193041809492</v>
      </c>
      <c r="AS102" s="73">
        <f>IF(+'2grid'!AS102*DT$2&lt;0,0,+'2grid'!AS102*DT$2)</f>
        <v>4.1351177404054242</v>
      </c>
      <c r="AT102" s="73">
        <f>IF(+'2grid'!AT102*DU$2&lt;0,0,+'2grid'!AT102*DU$2)</f>
        <v>4.7777812510806781</v>
      </c>
      <c r="AU102" s="73">
        <f>IF(+'2grid'!AU102*DV$2&lt;0,0,+'2grid'!AU102*DV$2)</f>
        <v>5.5196727496956903</v>
      </c>
      <c r="AV102" s="73">
        <f>IF(+'2grid'!AV102*DW$2&lt;0,0,+'2grid'!AV102*DW$2)</f>
        <v>6.3760275080970175</v>
      </c>
      <c r="AW102" s="73">
        <f>IF(+'2grid'!AW102*DX$2&lt;0,0,+'2grid'!AW102*DX$2)</f>
        <v>7.3644086719661619</v>
      </c>
      <c r="AX102" s="73">
        <f>IF(+'2grid'!AX102*DY$2&lt;0,0,+'2grid'!AX102*DY$2)</f>
        <v>8.45190480969109</v>
      </c>
      <c r="AY102" s="73">
        <f>IF(+'2grid'!AY102*DZ$2&lt;0,0,+'2grid'!AY102*DZ$2)</f>
        <v>9.4303806285628511</v>
      </c>
      <c r="AZ102" s="73">
        <f>IF(+'2grid'!AZ102*EA$2&lt;0,0,+'2grid'!AZ102*EA$2)</f>
        <v>9.9083731673011908</v>
      </c>
      <c r="BA102" s="73">
        <f>IF(+'2grid'!BA102*EB$2&lt;0,0,+'2grid'!BA102*EB$2)</f>
        <v>14.294145569510738</v>
      </c>
      <c r="BB102" s="73">
        <f>IF(+'2grid'!BB102*EC$2&lt;0,0,+'2grid'!BB102*EC$2)</f>
        <v>18.499480291284979</v>
      </c>
      <c r="BC102" s="73">
        <f>IF(+'2grid'!BC102*ED$2&lt;0,0,+'2grid'!BC102*ED$2)</f>
        <v>24.349999999999998</v>
      </c>
      <c r="BD102" s="73">
        <f>IF(+'2grid'!BD102*EE$2&lt;0,0,+'2grid'!BD102*EE$2)</f>
        <v>73.349999999999994</v>
      </c>
      <c r="BE102" s="73">
        <f>IF(+'2grid'!BE102*EF$2&lt;0,0,+'2grid'!BE102*EF$2)</f>
        <v>54.451900000000002</v>
      </c>
      <c r="BF102" s="73">
        <f>IF(+'2grid'!BF102*EG$2&lt;0,0,+'2grid'!BF102*EG$2)</f>
        <v>78.091200000000001</v>
      </c>
      <c r="BG102" s="73">
        <f>IF(+'2grid'!BG102*EH$2&lt;0,0,+'2grid'!BG102*EH$2)</f>
        <v>99</v>
      </c>
      <c r="BH102" s="73">
        <f>IF(+'2grid'!BH102*EI$2&lt;0,0,+'2grid'!BH102*EI$2)</f>
        <v>99</v>
      </c>
      <c r="BI102" s="73">
        <f>IF(+'2grid'!BI102*EJ$2&lt;0,0,+'2grid'!BI102*EJ$2)</f>
        <v>99</v>
      </c>
      <c r="BJ102" s="73">
        <f>IF(+'2grid'!BJ102*EK$2&lt;0,0,+'2grid'!BJ102*EK$2)</f>
        <v>29.204999999999998</v>
      </c>
      <c r="BK102" s="73">
        <f>IF(+'2grid'!BK102*EL$2&lt;0,0,+'2grid'!BK102*EL$2)</f>
        <v>87.12</v>
      </c>
      <c r="BL102" s="73">
        <f>IF(+'2grid'!BL102*EM$2&lt;0,0,+'2grid'!BL102*EM$2)</f>
        <v>105.92999999999999</v>
      </c>
      <c r="BM102" s="73">
        <f>IF(+'2grid'!BM102*EN$2&lt;0,0,+'2grid'!BM102*EN$2)</f>
        <v>124.49249999999999</v>
      </c>
      <c r="BN102" s="73">
        <f>IF(+'2grid'!BN102*EO$2&lt;0,0,+'2grid'!BN102*EO$2)</f>
        <v>123.00749999999999</v>
      </c>
      <c r="BO102" s="73">
        <f>IF(+'2grid'!BO102*EP$2&lt;0,0,+'2grid'!BO102*EP$2)</f>
        <v>83.902500000000003</v>
      </c>
      <c r="BP102" s="73">
        <f>IF(+'2grid'!BP102*EQ$2&lt;0,0,+'2grid'!BP102*EQ$2)</f>
        <v>54.375749999999996</v>
      </c>
      <c r="BQ102" s="73">
        <f>IF(+'2grid'!BQ102*ER$2&lt;0,0,+'2grid'!BQ102*ER$2)</f>
        <v>47.494259999999997</v>
      </c>
      <c r="BR102" s="73">
        <f>IF(+'2grid'!BR102*ES$2&lt;0,0,+'2grid'!BR102*ES$2)</f>
        <v>65.087550000000007</v>
      </c>
      <c r="BS102" s="73">
        <f>IF(+'2grid'!BS102*ET$2&lt;0,0,+'2grid'!BS102*ET$2)</f>
        <v>27.75088800000125</v>
      </c>
      <c r="BT102" s="73">
        <f>IF(+'2grid'!BT102*EU$2&lt;0,0,+'2grid'!BT102*EU$2)</f>
        <v>12.975468000002039</v>
      </c>
      <c r="BU102" s="73">
        <f>IF(+'2grid'!BU102*EV$2&lt;0,0,+'2grid'!BU102*EV$2)</f>
        <v>6.9060904000021397</v>
      </c>
      <c r="BV102" s="73">
        <f>IF(+'2grid'!BV102*EW$2&lt;0,0,+'2grid'!BV102*EW$2)</f>
        <v>0</v>
      </c>
      <c r="BW102" s="73">
        <f>IF(+'2grid'!BW102*EX$2&lt;0,0,+'2grid'!BW102*EX$2)</f>
        <v>0</v>
      </c>
      <c r="BX102" s="73">
        <f>IF(+'2grid'!BX102*EY$2&lt;0,0,+'2grid'!BX102*EY$2)</f>
        <v>0</v>
      </c>
      <c r="BY102" s="73">
        <f>IF(+'2grid'!BY102*EZ$2&lt;0,0,+'2grid'!BY102*EZ$2)</f>
        <v>0</v>
      </c>
      <c r="BZ102" s="73">
        <f>IF(+'2grid'!BZ102*FA$2&lt;0,0,+'2grid'!BZ102*FA$2)</f>
        <v>0</v>
      </c>
      <c r="CA102" s="73">
        <f>IF(+'2grid'!CA102*FB$2&lt;0,0,+'2grid'!CA102*FB$2)</f>
        <v>0</v>
      </c>
    </row>
    <row r="103" spans="1:79" x14ac:dyDescent="0.2">
      <c r="A103" s="9">
        <v>372</v>
      </c>
      <c r="B103" s="73">
        <f>IF(+'2grid'!B103*CC$2&lt;0,0,+'2grid'!B103*CC$2)</f>
        <v>0</v>
      </c>
      <c r="C103" s="73">
        <f>IF(+'2grid'!C103*CD$2&lt;0,0,+'2grid'!C103*CD$2)</f>
        <v>0</v>
      </c>
      <c r="D103" s="73">
        <f>IF(+'2grid'!D103*CE$2&lt;0,0,+'2grid'!D103*CE$2)</f>
        <v>0</v>
      </c>
      <c r="E103" s="73">
        <f>IF(+'2grid'!E103*CF$2&lt;0,0,+'2grid'!E103*CF$2)</f>
        <v>0</v>
      </c>
      <c r="F103" s="73">
        <f>IF(+'2grid'!F103*CG$2&lt;0,0,+'2grid'!F103*CG$2)</f>
        <v>0</v>
      </c>
      <c r="G103" s="73">
        <f>IF(+'2grid'!G103*CH$2&lt;0,0,+'2grid'!G103*CH$2)</f>
        <v>0</v>
      </c>
      <c r="H103" s="73">
        <f>IF(+'2grid'!H103*CI$2&lt;0,0,+'2grid'!H103*CI$2)</f>
        <v>0</v>
      </c>
      <c r="I103" s="73">
        <f>IF(+'2grid'!I103*CJ$2&lt;0,0,+'2grid'!I103*CJ$2)</f>
        <v>0</v>
      </c>
      <c r="J103" s="73">
        <f>IF(+'2grid'!J103*CK$2&lt;0,0,+'2grid'!J103*CK$2)</f>
        <v>0</v>
      </c>
      <c r="K103" s="73">
        <f>IF(+'2grid'!K103*CL$2&lt;0,0,+'2grid'!K103*CL$2)</f>
        <v>0</v>
      </c>
      <c r="L103" s="73">
        <f>IF(+'2grid'!L103*CM$2&lt;0,0,+'2grid'!L103*CM$2)</f>
        <v>0</v>
      </c>
      <c r="M103" s="73">
        <f>IF(+'2grid'!M103*CN$2&lt;0,0,+'2grid'!M103*CN$2)</f>
        <v>0</v>
      </c>
      <c r="N103" s="73">
        <f>IF(+'2grid'!N103*CO$2&lt;0,0,+'2grid'!N103*CO$2)</f>
        <v>0</v>
      </c>
      <c r="O103" s="73">
        <f>IF(+'2grid'!O103*CP$2&lt;0,0,+'2grid'!O103*CP$2)</f>
        <v>0</v>
      </c>
      <c r="P103" s="73">
        <f>IF(+'2grid'!P103*CQ$2&lt;0,0,+'2grid'!P103*CQ$2)</f>
        <v>0</v>
      </c>
      <c r="Q103" s="73">
        <f>IF(+'2grid'!Q103*CR$2&lt;0,0,+'2grid'!Q103*CR$2)</f>
        <v>0</v>
      </c>
      <c r="R103" s="73">
        <f>IF(+'2grid'!R103*CS$2&lt;0,0,+'2grid'!R103*CS$2)</f>
        <v>0</v>
      </c>
      <c r="S103" s="73">
        <f>IF(+'2grid'!S103*CT$2&lt;0,0,+'2grid'!S103*CT$2)</f>
        <v>0</v>
      </c>
      <c r="T103" s="73">
        <f>IF(+'2grid'!T103*CU$2&lt;0,0,+'2grid'!T103*CU$2)</f>
        <v>0</v>
      </c>
      <c r="U103" s="73">
        <f>IF(+'2grid'!U103*CV$2&lt;0,0,+'2grid'!U103*CV$2)</f>
        <v>0</v>
      </c>
      <c r="V103" s="73">
        <f>IF(+'2grid'!V103*CW$2&lt;0,0,+'2grid'!V103*CW$2)</f>
        <v>0</v>
      </c>
      <c r="W103" s="73">
        <f>IF(+'2grid'!W103*CX$2&lt;0,0,+'2grid'!W103*CX$2)</f>
        <v>0</v>
      </c>
      <c r="X103" s="73">
        <f>IF(+'2grid'!X103*CY$2&lt;0,0,+'2grid'!X103*CY$2)</f>
        <v>0</v>
      </c>
      <c r="Y103" s="73">
        <f>IF(+'2grid'!Y103*CZ$2&lt;0,0,+'2grid'!Y103*CZ$2)</f>
        <v>0</v>
      </c>
      <c r="Z103" s="73">
        <f>IF(+'2grid'!Z103*DA$2&lt;0,0,+'2grid'!Z103*DA$2)</f>
        <v>0</v>
      </c>
      <c r="AA103" s="73">
        <f>IF(+'2grid'!AA103*DB$2&lt;0,0,+'2grid'!AA103*DB$2)</f>
        <v>0</v>
      </c>
      <c r="AB103" s="73">
        <f>IF(+'2grid'!AB103*DC$2&lt;0,0,+'2grid'!AB103*DC$2)</f>
        <v>0</v>
      </c>
      <c r="AC103" s="73">
        <f>IF(+'2grid'!AC103*DD$2&lt;0,0,+'2grid'!AC103*DD$2)</f>
        <v>0</v>
      </c>
      <c r="AD103" s="73">
        <f>IF(+'2grid'!AD103*DE$2&lt;0,0,+'2grid'!AD103*DE$2)</f>
        <v>0</v>
      </c>
      <c r="AE103" s="73">
        <f>IF(+'2grid'!AE103*DF$2&lt;0,0,+'2grid'!AE103*DF$2)</f>
        <v>0</v>
      </c>
      <c r="AF103" s="73">
        <f>IF(+'2grid'!AF103*DG$2&lt;0,0,+'2grid'!AF103*DG$2)</f>
        <v>0</v>
      </c>
      <c r="AG103" s="73">
        <f>IF(+'2grid'!AG103*DH$2&lt;0,0,+'2grid'!AG103*DH$2)</f>
        <v>0</v>
      </c>
      <c r="AH103" s="73">
        <f>IF(+'2grid'!AH103*DI$2&lt;0,0,+'2grid'!AH103*DI$2)</f>
        <v>0</v>
      </c>
      <c r="AI103" s="73">
        <f>IF(+'2grid'!AI103*DJ$2&lt;0,0,+'2grid'!AI103*DJ$2)</f>
        <v>0</v>
      </c>
      <c r="AJ103" s="73">
        <f>IF(+'2grid'!AJ103*DK$2&lt;0,0,+'2grid'!AJ103*DK$2)</f>
        <v>0</v>
      </c>
      <c r="AK103" s="73">
        <f>IF(+'2grid'!AK103*DL$2&lt;0,0,+'2grid'!AK103*DL$2)</f>
        <v>0</v>
      </c>
      <c r="AL103" s="73">
        <f>IF(+'2grid'!AL103*DM$2&lt;0,0,+'2grid'!AL103*DM$2)</f>
        <v>0</v>
      </c>
      <c r="AM103" s="73">
        <f>IF(+'2grid'!AM103*DN$2&lt;0,0,+'2grid'!AM103*DN$2)</f>
        <v>0</v>
      </c>
      <c r="AN103" s="73">
        <f>IF(+'2grid'!AN103*DO$2&lt;0,0,+'2grid'!AN103*DO$2)</f>
        <v>0</v>
      </c>
      <c r="AO103" s="73">
        <f>IF(+'2grid'!AO103*DP$2&lt;0,0,+'2grid'!AO103*DP$2)</f>
        <v>0</v>
      </c>
      <c r="AP103" s="73">
        <f>IF(+'2grid'!AP103*DQ$2&lt;0,0,+'2grid'!AP103*DQ$2)</f>
        <v>0</v>
      </c>
      <c r="AQ103" s="73">
        <f>IF(+'2grid'!AQ103*DR$2&lt;0,0,+'2grid'!AQ103*DR$2)</f>
        <v>0</v>
      </c>
      <c r="AR103" s="73">
        <f>IF(+'2grid'!AR103*DS$2&lt;0,0,+'2grid'!AR103*DS$2)</f>
        <v>0</v>
      </c>
      <c r="AS103" s="73">
        <f>IF(+'2grid'!AS103*DT$2&lt;0,0,+'2grid'!AS103*DT$2)</f>
        <v>0</v>
      </c>
      <c r="AT103" s="73">
        <f>IF(+'2grid'!AT103*DU$2&lt;0,0,+'2grid'!AT103*DU$2)</f>
        <v>0</v>
      </c>
      <c r="AU103" s="73">
        <f>IF(+'2grid'!AU103*DV$2&lt;0,0,+'2grid'!AU103*DV$2)</f>
        <v>0</v>
      </c>
      <c r="AV103" s="73">
        <f>IF(+'2grid'!AV103*DW$2&lt;0,0,+'2grid'!AV103*DW$2)</f>
        <v>0</v>
      </c>
      <c r="AW103" s="73">
        <f>IF(+'2grid'!AW103*DX$2&lt;0,0,+'2grid'!AW103*DX$2)</f>
        <v>0</v>
      </c>
      <c r="AX103" s="73">
        <f>IF(+'2grid'!AX103*DY$2&lt;0,0,+'2grid'!AX103*DY$2)</f>
        <v>0</v>
      </c>
      <c r="AY103" s="73">
        <f>IF(+'2grid'!AY103*DZ$2&lt;0,0,+'2grid'!AY103*DZ$2)</f>
        <v>0</v>
      </c>
      <c r="AZ103" s="73">
        <f>IF(+'2grid'!AZ103*EA$2&lt;0,0,+'2grid'!AZ103*EA$2)</f>
        <v>0</v>
      </c>
      <c r="BA103" s="73">
        <f>IF(+'2grid'!BA103*EB$2&lt;0,0,+'2grid'!BA103*EB$2)</f>
        <v>0</v>
      </c>
      <c r="BB103" s="73">
        <f>IF(+'2grid'!BB103*EC$2&lt;0,0,+'2grid'!BB103*EC$2)</f>
        <v>0</v>
      </c>
      <c r="BC103" s="73">
        <f>IF(+'2grid'!BC103*ED$2&lt;0,0,+'2grid'!BC103*ED$2)</f>
        <v>0</v>
      </c>
      <c r="BD103" s="73">
        <f>IF(+'2grid'!BD103*EE$2&lt;0,0,+'2grid'!BD103*EE$2)</f>
        <v>0</v>
      </c>
      <c r="BE103" s="73">
        <f>IF(+'2grid'!BE103*EF$2&lt;0,0,+'2grid'!BE103*EF$2)</f>
        <v>0</v>
      </c>
      <c r="BF103" s="73">
        <f>IF(+'2grid'!BF103*EG$2&lt;0,0,+'2grid'!BF103*EG$2)</f>
        <v>0</v>
      </c>
      <c r="BG103" s="73">
        <f>IF(+'2grid'!BG103*EH$2&lt;0,0,+'2grid'!BG103*EH$2)</f>
        <v>0</v>
      </c>
      <c r="BH103" s="73">
        <f>IF(+'2grid'!BH103*EI$2&lt;0,0,+'2grid'!BH103*EI$2)</f>
        <v>0</v>
      </c>
      <c r="BI103" s="73">
        <f>IF(+'2grid'!BI103*EJ$2&lt;0,0,+'2grid'!BI103*EJ$2)</f>
        <v>0</v>
      </c>
      <c r="BJ103" s="73">
        <f>IF(+'2grid'!BJ103*EK$2&lt;0,0,+'2grid'!BJ103*EK$2)</f>
        <v>0</v>
      </c>
      <c r="BK103" s="73">
        <f>IF(+'2grid'!BK103*EL$2&lt;0,0,+'2grid'!BK103*EL$2)</f>
        <v>0</v>
      </c>
      <c r="BL103" s="73">
        <f>IF(+'2grid'!BL103*EM$2&lt;0,0,+'2grid'!BL103*EM$2)</f>
        <v>0</v>
      </c>
      <c r="BM103" s="73">
        <f>IF(+'2grid'!BM103*EN$2&lt;0,0,+'2grid'!BM103*EN$2)</f>
        <v>0</v>
      </c>
      <c r="BN103" s="73">
        <f>IF(+'2grid'!BN103*EO$2&lt;0,0,+'2grid'!BN103*EO$2)</f>
        <v>0</v>
      </c>
      <c r="BO103" s="73">
        <f>IF(+'2grid'!BO103*EP$2&lt;0,0,+'2grid'!BO103*EP$2)</f>
        <v>0</v>
      </c>
      <c r="BP103" s="73">
        <f>IF(+'2grid'!BP103*EQ$2&lt;0,0,+'2grid'!BP103*EQ$2)</f>
        <v>0</v>
      </c>
      <c r="BQ103" s="73">
        <f>IF(+'2grid'!BQ103*ER$2&lt;0,0,+'2grid'!BQ103*ER$2)</f>
        <v>0</v>
      </c>
      <c r="BR103" s="73">
        <f>IF(+'2grid'!BR103*ES$2&lt;0,0,+'2grid'!BR103*ES$2)</f>
        <v>0</v>
      </c>
      <c r="BS103" s="73">
        <f>IF(+'2grid'!BS103*ET$2&lt;0,0,+'2grid'!BS103*ET$2)</f>
        <v>0</v>
      </c>
      <c r="BT103" s="73">
        <f>IF(+'2grid'!BT103*EU$2&lt;0,0,+'2grid'!BT103*EU$2)</f>
        <v>0</v>
      </c>
      <c r="BU103" s="73">
        <f>IF(+'2grid'!BU103*EV$2&lt;0,0,+'2grid'!BU103*EV$2)</f>
        <v>0</v>
      </c>
      <c r="BV103" s="73">
        <f>IF(+'2grid'!BV103*EW$2&lt;0,0,+'2grid'!BV103*EW$2)</f>
        <v>0</v>
      </c>
      <c r="BW103" s="73">
        <f>IF(+'2grid'!BW103*EX$2&lt;0,0,+'2grid'!BW103*EX$2)</f>
        <v>0</v>
      </c>
      <c r="BX103" s="73">
        <f>IF(+'2grid'!BX103*EY$2&lt;0,0,+'2grid'!BX103*EY$2)</f>
        <v>0</v>
      </c>
      <c r="BY103" s="73">
        <f>IF(+'2grid'!BY103*EZ$2&lt;0,0,+'2grid'!BY103*EZ$2)</f>
        <v>0</v>
      </c>
      <c r="BZ103" s="73">
        <f>IF(+'2grid'!BZ103*FA$2&lt;0,0,+'2grid'!BZ103*FA$2)</f>
        <v>0</v>
      </c>
      <c r="CA103" s="73">
        <f>IF(+'2grid'!CA103*FB$2&lt;0,0,+'2grid'!CA103*FB$2)</f>
        <v>0</v>
      </c>
    </row>
    <row r="104" spans="1:79" x14ac:dyDescent="0.2">
      <c r="A104" s="9">
        <v>376</v>
      </c>
      <c r="B104" s="73">
        <f>IF(+'2grid'!B104*CC$2&lt;0,0,+'2grid'!B104*CC$2)</f>
        <v>0</v>
      </c>
      <c r="C104" s="73">
        <f>IF(+'2grid'!C104*CD$2&lt;0,0,+'2grid'!C104*CD$2)</f>
        <v>0</v>
      </c>
      <c r="D104" s="73">
        <f>IF(+'2grid'!D104*CE$2&lt;0,0,+'2grid'!D104*CE$2)</f>
        <v>0</v>
      </c>
      <c r="E104" s="73">
        <f>IF(+'2grid'!E104*CF$2&lt;0,0,+'2grid'!E104*CF$2)</f>
        <v>0</v>
      </c>
      <c r="F104" s="73">
        <f>IF(+'2grid'!F104*CG$2&lt;0,0,+'2grid'!F104*CG$2)</f>
        <v>0</v>
      </c>
      <c r="G104" s="73">
        <f>IF(+'2grid'!G104*CH$2&lt;0,0,+'2grid'!G104*CH$2)</f>
        <v>0</v>
      </c>
      <c r="H104" s="73">
        <f>IF(+'2grid'!H104*CI$2&lt;0,0,+'2grid'!H104*CI$2)</f>
        <v>0</v>
      </c>
      <c r="I104" s="73">
        <f>IF(+'2grid'!I104*CJ$2&lt;0,0,+'2grid'!I104*CJ$2)</f>
        <v>0</v>
      </c>
      <c r="J104" s="73">
        <f>IF(+'2grid'!J104*CK$2&lt;0,0,+'2grid'!J104*CK$2)</f>
        <v>0</v>
      </c>
      <c r="K104" s="73">
        <f>IF(+'2grid'!K104*CL$2&lt;0,0,+'2grid'!K104*CL$2)</f>
        <v>0</v>
      </c>
      <c r="L104" s="73">
        <f>IF(+'2grid'!L104*CM$2&lt;0,0,+'2grid'!L104*CM$2)</f>
        <v>0</v>
      </c>
      <c r="M104" s="73">
        <f>IF(+'2grid'!M104*CN$2&lt;0,0,+'2grid'!M104*CN$2)</f>
        <v>0</v>
      </c>
      <c r="N104" s="73">
        <f>IF(+'2grid'!N104*CO$2&lt;0,0,+'2grid'!N104*CO$2)</f>
        <v>0</v>
      </c>
      <c r="O104" s="73">
        <f>IF(+'2grid'!O104*CP$2&lt;0,0,+'2grid'!O104*CP$2)</f>
        <v>0</v>
      </c>
      <c r="P104" s="73">
        <f>IF(+'2grid'!P104*CQ$2&lt;0,0,+'2grid'!P104*CQ$2)</f>
        <v>0</v>
      </c>
      <c r="Q104" s="73">
        <f>IF(+'2grid'!Q104*CR$2&lt;0,0,+'2grid'!Q104*CR$2)</f>
        <v>0</v>
      </c>
      <c r="R104" s="73">
        <f>IF(+'2grid'!R104*CS$2&lt;0,0,+'2grid'!R104*CS$2)</f>
        <v>0</v>
      </c>
      <c r="S104" s="73">
        <f>IF(+'2grid'!S104*CT$2&lt;0,0,+'2grid'!S104*CT$2)</f>
        <v>0</v>
      </c>
      <c r="T104" s="73">
        <f>IF(+'2grid'!T104*CU$2&lt;0,0,+'2grid'!T104*CU$2)</f>
        <v>0</v>
      </c>
      <c r="U104" s="73">
        <f>IF(+'2grid'!U104*CV$2&lt;0,0,+'2grid'!U104*CV$2)</f>
        <v>0</v>
      </c>
      <c r="V104" s="73">
        <f>IF(+'2grid'!V104*CW$2&lt;0,0,+'2grid'!V104*CW$2)</f>
        <v>0</v>
      </c>
      <c r="W104" s="73">
        <f>IF(+'2grid'!W104*CX$2&lt;0,0,+'2grid'!W104*CX$2)</f>
        <v>0</v>
      </c>
      <c r="X104" s="73">
        <f>IF(+'2grid'!X104*CY$2&lt;0,0,+'2grid'!X104*CY$2)</f>
        <v>0</v>
      </c>
      <c r="Y104" s="73">
        <f>IF(+'2grid'!Y104*CZ$2&lt;0,0,+'2grid'!Y104*CZ$2)</f>
        <v>0</v>
      </c>
      <c r="Z104" s="73">
        <f>IF(+'2grid'!Z104*DA$2&lt;0,0,+'2grid'!Z104*DA$2)</f>
        <v>0</v>
      </c>
      <c r="AA104" s="73">
        <f>IF(+'2grid'!AA104*DB$2&lt;0,0,+'2grid'!AA104*DB$2)</f>
        <v>0</v>
      </c>
      <c r="AB104" s="73">
        <f>IF(+'2grid'!AB104*DC$2&lt;0,0,+'2grid'!AB104*DC$2)</f>
        <v>0</v>
      </c>
      <c r="AC104" s="73">
        <f>IF(+'2grid'!AC104*DD$2&lt;0,0,+'2grid'!AC104*DD$2)</f>
        <v>0</v>
      </c>
      <c r="AD104" s="73">
        <f>IF(+'2grid'!AD104*DE$2&lt;0,0,+'2grid'!AD104*DE$2)</f>
        <v>0</v>
      </c>
      <c r="AE104" s="73">
        <f>IF(+'2grid'!AE104*DF$2&lt;0,0,+'2grid'!AE104*DF$2)</f>
        <v>0</v>
      </c>
      <c r="AF104" s="73">
        <f>IF(+'2grid'!AF104*DG$2&lt;0,0,+'2grid'!AF104*DG$2)</f>
        <v>0</v>
      </c>
      <c r="AG104" s="73">
        <f>IF(+'2grid'!AG104*DH$2&lt;0,0,+'2grid'!AG104*DH$2)</f>
        <v>0</v>
      </c>
      <c r="AH104" s="73">
        <f>IF(+'2grid'!AH104*DI$2&lt;0,0,+'2grid'!AH104*DI$2)</f>
        <v>0</v>
      </c>
      <c r="AI104" s="73">
        <f>IF(+'2grid'!AI104*DJ$2&lt;0,0,+'2grid'!AI104*DJ$2)</f>
        <v>0</v>
      </c>
      <c r="AJ104" s="73">
        <f>IF(+'2grid'!AJ104*DK$2&lt;0,0,+'2grid'!AJ104*DK$2)</f>
        <v>0</v>
      </c>
      <c r="AK104" s="73">
        <f>IF(+'2grid'!AK104*DL$2&lt;0,0,+'2grid'!AK104*DL$2)</f>
        <v>0</v>
      </c>
      <c r="AL104" s="73">
        <f>IF(+'2grid'!AL104*DM$2&lt;0,0,+'2grid'!AL104*DM$2)</f>
        <v>0</v>
      </c>
      <c r="AM104" s="73">
        <f>IF(+'2grid'!AM104*DN$2&lt;0,0,+'2grid'!AM104*DN$2)</f>
        <v>0</v>
      </c>
      <c r="AN104" s="73">
        <f>IF(+'2grid'!AN104*DO$2&lt;0,0,+'2grid'!AN104*DO$2)</f>
        <v>0</v>
      </c>
      <c r="AO104" s="73">
        <f>IF(+'2grid'!AO104*DP$2&lt;0,0,+'2grid'!AO104*DP$2)</f>
        <v>0</v>
      </c>
      <c r="AP104" s="73">
        <f>IF(+'2grid'!AP104*DQ$2&lt;0,0,+'2grid'!AP104*DQ$2)</f>
        <v>0</v>
      </c>
      <c r="AQ104" s="73">
        <f>IF(+'2grid'!AQ104*DR$2&lt;0,0,+'2grid'!AQ104*DR$2)</f>
        <v>0</v>
      </c>
      <c r="AR104" s="73">
        <f>IF(+'2grid'!AR104*DS$2&lt;0,0,+'2grid'!AR104*DS$2)</f>
        <v>0</v>
      </c>
      <c r="AS104" s="73">
        <f>IF(+'2grid'!AS104*DT$2&lt;0,0,+'2grid'!AS104*DT$2)</f>
        <v>0</v>
      </c>
      <c r="AT104" s="73">
        <f>IF(+'2grid'!AT104*DU$2&lt;0,0,+'2grid'!AT104*DU$2)</f>
        <v>0</v>
      </c>
      <c r="AU104" s="73">
        <f>IF(+'2grid'!AU104*DV$2&lt;0,0,+'2grid'!AU104*DV$2)</f>
        <v>0</v>
      </c>
      <c r="AV104" s="73">
        <f>IF(+'2grid'!AV104*DW$2&lt;0,0,+'2grid'!AV104*DW$2)</f>
        <v>0</v>
      </c>
      <c r="AW104" s="73">
        <f>IF(+'2grid'!AW104*DX$2&lt;0,0,+'2grid'!AW104*DX$2)</f>
        <v>0</v>
      </c>
      <c r="AX104" s="73">
        <f>IF(+'2grid'!AX104*DY$2&lt;0,0,+'2grid'!AX104*DY$2)</f>
        <v>0</v>
      </c>
      <c r="AY104" s="73">
        <f>IF(+'2grid'!AY104*DZ$2&lt;0,0,+'2grid'!AY104*DZ$2)</f>
        <v>0</v>
      </c>
      <c r="AZ104" s="73">
        <f>IF(+'2grid'!AZ104*EA$2&lt;0,0,+'2grid'!AZ104*EA$2)</f>
        <v>0</v>
      </c>
      <c r="BA104" s="73">
        <f>IF(+'2grid'!BA104*EB$2&lt;0,0,+'2grid'!BA104*EB$2)</f>
        <v>0</v>
      </c>
      <c r="BB104" s="73">
        <f>IF(+'2grid'!BB104*EC$2&lt;0,0,+'2grid'!BB104*EC$2)</f>
        <v>0</v>
      </c>
      <c r="BC104" s="73">
        <f>IF(+'2grid'!BC104*ED$2&lt;0,0,+'2grid'!BC104*ED$2)</f>
        <v>0</v>
      </c>
      <c r="BD104" s="73">
        <f>IF(+'2grid'!BD104*EE$2&lt;0,0,+'2grid'!BD104*EE$2)</f>
        <v>0</v>
      </c>
      <c r="BE104" s="73">
        <f>IF(+'2grid'!BE104*EF$2&lt;0,0,+'2grid'!BE104*EF$2)</f>
        <v>0</v>
      </c>
      <c r="BF104" s="73">
        <f>IF(+'2grid'!BF104*EG$2&lt;0,0,+'2grid'!BF104*EG$2)</f>
        <v>0</v>
      </c>
      <c r="BG104" s="73">
        <f>IF(+'2grid'!BG104*EH$2&lt;0,0,+'2grid'!BG104*EH$2)</f>
        <v>0</v>
      </c>
      <c r="BH104" s="73">
        <f>IF(+'2grid'!BH104*EI$2&lt;0,0,+'2grid'!BH104*EI$2)</f>
        <v>0</v>
      </c>
      <c r="BI104" s="73">
        <f>IF(+'2grid'!BI104*EJ$2&lt;0,0,+'2grid'!BI104*EJ$2)</f>
        <v>0</v>
      </c>
      <c r="BJ104" s="73">
        <f>IF(+'2grid'!BJ104*EK$2&lt;0,0,+'2grid'!BJ104*EK$2)</f>
        <v>0</v>
      </c>
      <c r="BK104" s="73">
        <f>IF(+'2grid'!BK104*EL$2&lt;0,0,+'2grid'!BK104*EL$2)</f>
        <v>0</v>
      </c>
      <c r="BL104" s="73">
        <f>IF(+'2grid'!BL104*EM$2&lt;0,0,+'2grid'!BL104*EM$2)</f>
        <v>0</v>
      </c>
      <c r="BM104" s="73">
        <f>IF(+'2grid'!BM104*EN$2&lt;0,0,+'2grid'!BM104*EN$2)</f>
        <v>0</v>
      </c>
      <c r="BN104" s="73">
        <f>IF(+'2grid'!BN104*EO$2&lt;0,0,+'2grid'!BN104*EO$2)</f>
        <v>0</v>
      </c>
      <c r="BO104" s="73">
        <f>IF(+'2grid'!BO104*EP$2&lt;0,0,+'2grid'!BO104*EP$2)</f>
        <v>0</v>
      </c>
      <c r="BP104" s="73">
        <f>IF(+'2grid'!BP104*EQ$2&lt;0,0,+'2grid'!BP104*EQ$2)</f>
        <v>0</v>
      </c>
      <c r="BQ104" s="73">
        <f>IF(+'2grid'!BQ104*ER$2&lt;0,0,+'2grid'!BQ104*ER$2)</f>
        <v>0</v>
      </c>
      <c r="BR104" s="73">
        <f>IF(+'2grid'!BR104*ES$2&lt;0,0,+'2grid'!BR104*ES$2)</f>
        <v>0</v>
      </c>
      <c r="BS104" s="73">
        <f>IF(+'2grid'!BS104*ET$2&lt;0,0,+'2grid'!BS104*ET$2)</f>
        <v>0</v>
      </c>
      <c r="BT104" s="73">
        <f>IF(+'2grid'!BT104*EU$2&lt;0,0,+'2grid'!BT104*EU$2)</f>
        <v>0</v>
      </c>
      <c r="BU104" s="73">
        <f>IF(+'2grid'!BU104*EV$2&lt;0,0,+'2grid'!BU104*EV$2)</f>
        <v>0</v>
      </c>
      <c r="BV104" s="73">
        <f>IF(+'2grid'!BV104*EW$2&lt;0,0,+'2grid'!BV104*EW$2)</f>
        <v>0</v>
      </c>
      <c r="BW104" s="73">
        <f>IF(+'2grid'!BW104*EX$2&lt;0,0,+'2grid'!BW104*EX$2)</f>
        <v>0</v>
      </c>
      <c r="BX104" s="73">
        <f>IF(+'2grid'!BX104*EY$2&lt;0,0,+'2grid'!BX104*EY$2)</f>
        <v>0</v>
      </c>
      <c r="BY104" s="73">
        <f>IF(+'2grid'!BY104*EZ$2&lt;0,0,+'2grid'!BY104*EZ$2)</f>
        <v>0</v>
      </c>
      <c r="BZ104" s="73">
        <f>IF(+'2grid'!BZ104*FA$2&lt;0,0,+'2grid'!BZ104*FA$2)</f>
        <v>0</v>
      </c>
      <c r="CA104" s="73">
        <f>IF(+'2grid'!CA104*FB$2&lt;0,0,+'2grid'!CA104*FB$2)</f>
        <v>0</v>
      </c>
    </row>
    <row r="105" spans="1:79" x14ac:dyDescent="0.2">
      <c r="A105" s="9">
        <v>380</v>
      </c>
      <c r="B105" s="73">
        <f>IF(+'2grid'!B105*CC$2&lt;0,0,+'2grid'!B105*CC$2)</f>
        <v>0</v>
      </c>
      <c r="C105" s="73">
        <f>IF(+'2grid'!C105*CD$2&lt;0,0,+'2grid'!C105*CD$2)</f>
        <v>0</v>
      </c>
      <c r="D105" s="73">
        <f>IF(+'2grid'!D105*CE$2&lt;0,0,+'2grid'!D105*CE$2)</f>
        <v>0</v>
      </c>
      <c r="E105" s="73">
        <f>IF(+'2grid'!E105*CF$2&lt;0,0,+'2grid'!E105*CF$2)</f>
        <v>0</v>
      </c>
      <c r="F105" s="73">
        <f>IF(+'2grid'!F105*CG$2&lt;0,0,+'2grid'!F105*CG$2)</f>
        <v>0</v>
      </c>
      <c r="G105" s="73">
        <f>IF(+'2grid'!G105*CH$2&lt;0,0,+'2grid'!G105*CH$2)</f>
        <v>0</v>
      </c>
      <c r="H105" s="73">
        <f>IF(+'2grid'!H105*CI$2&lt;0,0,+'2grid'!H105*CI$2)</f>
        <v>0</v>
      </c>
      <c r="I105" s="73">
        <f>IF(+'2grid'!I105*CJ$2&lt;0,0,+'2grid'!I105*CJ$2)</f>
        <v>0</v>
      </c>
      <c r="J105" s="73">
        <f>IF(+'2grid'!J105*CK$2&lt;0,0,+'2grid'!J105*CK$2)</f>
        <v>0</v>
      </c>
      <c r="K105" s="73">
        <f>IF(+'2grid'!K105*CL$2&lt;0,0,+'2grid'!K105*CL$2)</f>
        <v>0</v>
      </c>
      <c r="L105" s="73">
        <f>IF(+'2grid'!L105*CM$2&lt;0,0,+'2grid'!L105*CM$2)</f>
        <v>0</v>
      </c>
      <c r="M105" s="73">
        <f>IF(+'2grid'!M105*CN$2&lt;0,0,+'2grid'!M105*CN$2)</f>
        <v>0</v>
      </c>
      <c r="N105" s="73">
        <f>IF(+'2grid'!N105*CO$2&lt;0,0,+'2grid'!N105*CO$2)</f>
        <v>0</v>
      </c>
      <c r="O105" s="73">
        <f>IF(+'2grid'!O105*CP$2&lt;0,0,+'2grid'!O105*CP$2)</f>
        <v>0</v>
      </c>
      <c r="P105" s="73">
        <f>IF(+'2grid'!P105*CQ$2&lt;0,0,+'2grid'!P105*CQ$2)</f>
        <v>0</v>
      </c>
      <c r="Q105" s="73">
        <f>IF(+'2grid'!Q105*CR$2&lt;0,0,+'2grid'!Q105*CR$2)</f>
        <v>0</v>
      </c>
      <c r="R105" s="73">
        <f>IF(+'2grid'!R105*CS$2&lt;0,0,+'2grid'!R105*CS$2)</f>
        <v>0</v>
      </c>
      <c r="S105" s="73">
        <f>IF(+'2grid'!S105*CT$2&lt;0,0,+'2grid'!S105*CT$2)</f>
        <v>0</v>
      </c>
      <c r="T105" s="73">
        <f>IF(+'2grid'!T105*CU$2&lt;0,0,+'2grid'!T105*CU$2)</f>
        <v>0</v>
      </c>
      <c r="U105" s="73">
        <f>IF(+'2grid'!U105*CV$2&lt;0,0,+'2grid'!U105*CV$2)</f>
        <v>0</v>
      </c>
      <c r="V105" s="73">
        <f>IF(+'2grid'!V105*CW$2&lt;0,0,+'2grid'!V105*CW$2)</f>
        <v>4.6960611263909495</v>
      </c>
      <c r="W105" s="73">
        <f>IF(+'2grid'!W105*CX$2&lt;0,0,+'2grid'!W105*CX$2)</f>
        <v>9.2810667531713023</v>
      </c>
      <c r="X105" s="73">
        <f>IF(+'2grid'!X105*CY$2&lt;0,0,+'2grid'!X105*CY$2)</f>
        <v>12.75917855416253</v>
      </c>
      <c r="Y105" s="73">
        <f>IF(+'2grid'!Y105*CZ$2&lt;0,0,+'2grid'!Y105*CZ$2)</f>
        <v>19.678790452976621</v>
      </c>
      <c r="Z105" s="73">
        <f>IF(+'2grid'!Z105*DA$2&lt;0,0,+'2grid'!Z105*DA$2)</f>
        <v>13.180213140598298</v>
      </c>
      <c r="AA105" s="73">
        <f>IF(+'2grid'!AA105*DB$2&lt;0,0,+'2grid'!AA105*DB$2)</f>
        <v>15.486750440203</v>
      </c>
      <c r="AB105" s="73">
        <f>IF(+'2grid'!AB105*DC$2&lt;0,0,+'2grid'!AB105*DC$2)</f>
        <v>23.811409671508056</v>
      </c>
      <c r="AC105" s="73">
        <f>IF(+'2grid'!AC105*DD$2&lt;0,0,+'2grid'!AC105*DD$2)</f>
        <v>25.171680891024121</v>
      </c>
      <c r="AD105" s="73">
        <f>IF(+'2grid'!AD105*DE$2&lt;0,0,+'2grid'!AD105*DE$2)</f>
        <v>26.291882445414196</v>
      </c>
      <c r="AE105" s="73">
        <f>IF(+'2grid'!AE105*DF$2&lt;0,0,+'2grid'!AE105*DF$2)</f>
        <v>27.556374069376957</v>
      </c>
      <c r="AF105" s="73">
        <f>IF(+'2grid'!AF105*DG$2&lt;0,0,+'2grid'!AF105*DG$2)</f>
        <v>28.876809369611301</v>
      </c>
      <c r="AG105" s="73">
        <f>IF(+'2grid'!AG105*DH$2&lt;0,0,+'2grid'!AG105*DH$2)</f>
        <v>30.255542973465442</v>
      </c>
      <c r="AH105" s="73">
        <f>IF(+'2grid'!AH105*DI$2&lt;0,0,+'2grid'!AH105*DI$2)</f>
        <v>31.695025375956803</v>
      </c>
      <c r="AI105" s="73">
        <f>IF(+'2grid'!AI105*DJ$2&lt;0,0,+'2grid'!AI105*DJ$2)</f>
        <v>33.197806751540966</v>
      </c>
      <c r="AJ105" s="73">
        <f>IF(+'2grid'!AJ105*DK$2&lt;0,0,+'2grid'!AJ105*DK$2)</f>
        <v>34.766540914768306</v>
      </c>
      <c r="AK105" s="73">
        <f>IF(+'2grid'!AK105*DL$2&lt;0,0,+'2grid'!AK105*DL$2)</f>
        <v>36.403989435564789</v>
      </c>
      <c r="AL105" s="73">
        <f>IF(+'2grid'!AL105*DM$2&lt;0,0,+'2grid'!AL105*DM$2)</f>
        <v>38.113025915090674</v>
      </c>
      <c r="AM105" s="73">
        <f>IF(+'2grid'!AM105*DN$2&lt;0,0,+'2grid'!AM105*DN$2)</f>
        <v>39.896640428358495</v>
      </c>
      <c r="AN105" s="73">
        <f>IF(+'2grid'!AN105*DO$2&lt;0,0,+'2grid'!AN105*DO$2)</f>
        <v>41.757944140026332</v>
      </c>
      <c r="AO105" s="73">
        <f>IF(+'2grid'!AO105*DP$2&lt;0,0,+'2grid'!AO105*DP$2)</f>
        <v>43.70017410002756</v>
      </c>
      <c r="AP105" s="73">
        <f>IF(+'2grid'!AP105*DQ$2&lt;0,0,+'2grid'!AP105*DQ$2)</f>
        <v>47.131633804373564</v>
      </c>
      <c r="AQ105" s="73">
        <f>IF(+'2grid'!AQ105*DR$2&lt;0,0,+'2grid'!AQ105*DR$2)</f>
        <v>50.826866185366093</v>
      </c>
      <c r="AR105" s="73">
        <f>IF(+'2grid'!AR105*DS$2&lt;0,0,+'2grid'!AR105*DS$2)</f>
        <v>54.805962281235843</v>
      </c>
      <c r="AS105" s="73">
        <f>IF(+'2grid'!AS105*DT$2&lt;0,0,+'2grid'!AS105*DT$2)</f>
        <v>59.087345101017064</v>
      </c>
      <c r="AT105" s="73">
        <f>IF(+'2grid'!AT105*DU$2&lt;0,0,+'2grid'!AT105*DU$2)</f>
        <v>61.159870450182282</v>
      </c>
      <c r="AU105" s="73">
        <f>IF(+'2grid'!AU105*DV$2&lt;0,0,+'2grid'!AU105*DV$2)</f>
        <v>65.610887123413931</v>
      </c>
      <c r="AV105" s="73">
        <f>IF(+'2grid'!AV105*DW$2&lt;0,0,+'2grid'!AV105*DW$2)</f>
        <v>181.42</v>
      </c>
      <c r="AW105" s="73">
        <f>IF(+'2grid'!AW105*DX$2&lt;0,0,+'2grid'!AW105*DX$2)</f>
        <v>154.85</v>
      </c>
      <c r="AX105" s="73">
        <f>IF(+'2grid'!AX105*DY$2&lt;0,0,+'2grid'!AX105*DY$2)</f>
        <v>137.376</v>
      </c>
      <c r="AY105" s="73">
        <f>IF(+'2grid'!AY105*DZ$2&lt;0,0,+'2grid'!AY105*DZ$2)</f>
        <v>107.29599999999999</v>
      </c>
      <c r="AZ105" s="73">
        <f>IF(+'2grid'!AZ105*EA$2&lt;0,0,+'2grid'!AZ105*EA$2)</f>
        <v>140.452</v>
      </c>
      <c r="BA105" s="73">
        <f>IF(+'2grid'!BA105*EB$2&lt;0,0,+'2grid'!BA105*EB$2)</f>
        <v>157.458</v>
      </c>
      <c r="BB105" s="73">
        <f>IF(+'2grid'!BB105*EC$2&lt;0,0,+'2grid'!BB105*EC$2)</f>
        <v>138.71</v>
      </c>
      <c r="BC105" s="73">
        <f>IF(+'2grid'!BC105*ED$2&lt;0,0,+'2grid'!BC105*ED$2)</f>
        <v>120.057188</v>
      </c>
      <c r="BD105" s="73">
        <f>IF(+'2grid'!BD105*EE$2&lt;0,0,+'2grid'!BD105*EE$2)</f>
        <v>169.141188</v>
      </c>
      <c r="BE105" s="73">
        <f>IF(+'2grid'!BE105*EF$2&lt;0,0,+'2grid'!BE105*EF$2)</f>
        <v>172.919398</v>
      </c>
      <c r="BF105" s="73">
        <f>IF(+'2grid'!BF105*EG$2&lt;0,0,+'2grid'!BF105*EG$2)</f>
        <v>211.12626399999999</v>
      </c>
      <c r="BG105" s="73">
        <f>IF(+'2grid'!BG105*EH$2&lt;0,0,+'2grid'!BG105*EH$2)</f>
        <v>218.14452</v>
      </c>
      <c r="BH105" s="73">
        <f>IF(+'2grid'!BH105*EI$2&lt;0,0,+'2grid'!BH105*EI$2)</f>
        <v>215.44578000000001</v>
      </c>
      <c r="BI105" s="73">
        <f>IF(+'2grid'!BI105*EJ$2&lt;0,0,+'2grid'!BI105*EJ$2)</f>
        <v>216.48924</v>
      </c>
      <c r="BJ105" s="73">
        <f>IF(+'2grid'!BJ105*EK$2&lt;0,0,+'2grid'!BJ105*EK$2)</f>
        <v>216.48825000000002</v>
      </c>
      <c r="BK105" s="73">
        <f>IF(+'2grid'!BK105*EL$2&lt;0,0,+'2grid'!BK105*EL$2)</f>
        <v>227.42478</v>
      </c>
      <c r="BL105" s="73">
        <f>IF(+'2grid'!BL105*EM$2&lt;0,0,+'2grid'!BL105*EM$2)</f>
        <v>221.77484999999999</v>
      </c>
      <c r="BM105" s="73">
        <f>IF(+'2grid'!BM105*EN$2&lt;0,0,+'2grid'!BM105*EN$2)</f>
        <v>223.81622999999999</v>
      </c>
      <c r="BN105" s="73">
        <f>IF(+'2grid'!BN105*EO$2&lt;0,0,+'2grid'!BN105*EO$2)</f>
        <v>230.17500000000001</v>
      </c>
      <c r="BO105" s="73">
        <f>IF(+'2grid'!BO105*EP$2&lt;0,0,+'2grid'!BO105*EP$2)</f>
        <v>221.958</v>
      </c>
      <c r="BP105" s="73">
        <f>IF(+'2grid'!BP105*EQ$2&lt;0,0,+'2grid'!BP105*EQ$2)</f>
        <v>236.11500000000001</v>
      </c>
      <c r="BQ105" s="73">
        <f>IF(+'2grid'!BQ105*ER$2&lt;0,0,+'2grid'!BQ105*ER$2)</f>
        <v>245.22299999999998</v>
      </c>
      <c r="BR105" s="73">
        <f>IF(+'2grid'!BR105*ES$2&lt;0,0,+'2grid'!BR105*ES$2)</f>
        <v>244.035</v>
      </c>
      <c r="BS105" s="73">
        <f>IF(+'2grid'!BS105*ET$2&lt;0,0,+'2grid'!BS105*ET$2)</f>
        <v>249.59318999999965</v>
      </c>
      <c r="BT105" s="73">
        <f>IF(+'2grid'!BT105*EU$2&lt;0,0,+'2grid'!BT105*EU$2)</f>
        <v>255.09285999999878</v>
      </c>
      <c r="BU105" s="73">
        <f>IF(+'2grid'!BU105*EV$2&lt;0,0,+'2grid'!BU105*EV$2)</f>
        <v>262.49492866666679</v>
      </c>
      <c r="BV105" s="73">
        <f>IF(+'2grid'!BV105*EW$2&lt;0,0,+'2grid'!BV105*EW$2)</f>
        <v>265.46573777777712</v>
      </c>
      <c r="BW105" s="73">
        <f>IF(+'2grid'!BW105*EX$2&lt;0,0,+'2grid'!BW105*EX$2)</f>
        <v>269.86010056296186</v>
      </c>
      <c r="BX105" s="73">
        <f>IF(+'2grid'!BX105*EY$2&lt;0,0,+'2grid'!BX105*EY$2)</f>
        <v>276.17149098271489</v>
      </c>
      <c r="BY105" s="73">
        <f>IF(+'2grid'!BY105*EZ$2&lt;0,0,+'2grid'!BY105*EZ$2)</f>
        <v>281.12945490304423</v>
      </c>
      <c r="BZ105" s="73">
        <f>IF(+'2grid'!BZ105*FA$2&lt;0,0,+'2grid'!BZ105*FA$2)</f>
        <v>285.92979790705078</v>
      </c>
      <c r="CA105" s="73">
        <f>IF(+'2grid'!CA105*FB$2&lt;0,0,+'2grid'!CA105*FB$2)</f>
        <v>290.55627393311624</v>
      </c>
    </row>
    <row r="106" spans="1:79" x14ac:dyDescent="0.2">
      <c r="A106" s="9">
        <v>384</v>
      </c>
      <c r="B106" s="73">
        <f>IF(+'2grid'!B106*CC$2&lt;0,0,+'2grid'!B106*CC$2)</f>
        <v>0</v>
      </c>
      <c r="C106" s="73">
        <f>IF(+'2grid'!C106*CD$2&lt;0,0,+'2grid'!C106*CD$2)</f>
        <v>0</v>
      </c>
      <c r="D106" s="73">
        <f>IF(+'2grid'!D106*CE$2&lt;0,0,+'2grid'!D106*CE$2)</f>
        <v>1.0698998227292252E-6</v>
      </c>
      <c r="E106" s="73">
        <f>IF(+'2grid'!E106*CF$2&lt;0,0,+'2grid'!E106*CF$2)</f>
        <v>3.3701844415970555E-6</v>
      </c>
      <c r="F106" s="73">
        <f>IF(+'2grid'!F106*CG$2&lt;0,0,+'2grid'!F106*CG$2)</f>
        <v>9.4365164364717568E-6</v>
      </c>
      <c r="G106" s="73">
        <f>IF(+'2grid'!G106*CH$2&lt;0,0,+'2grid'!G106*CH$2)</f>
        <v>2.4770855645738373E-5</v>
      </c>
      <c r="H106" s="73">
        <f>IF(+'2grid'!H106*CI$2&lt;0,0,+'2grid'!H106*CI$2)</f>
        <v>6.2422556227260709E-5</v>
      </c>
      <c r="I106" s="73">
        <f>IF(+'2grid'!I106*CJ$2&lt;0,0,+'2grid'!I106*CJ$2)</f>
        <v>1.5293526275678875E-4</v>
      </c>
      <c r="J106" s="73">
        <f>IF(+'2grid'!J106*CK$2&lt;0,0,+'2grid'!J106*CK$2)</f>
        <v>3.6704463061629298E-4</v>
      </c>
      <c r="K106" s="73">
        <f>IF(+'2grid'!K106*CL$2&lt;0,0,+'2grid'!K106*CL$2)</f>
        <v>8.6714293983099233E-4</v>
      </c>
      <c r="L106" s="73">
        <f>IF(+'2grid'!L106*CM$2&lt;0,0,+'2grid'!L106*CM$2)</f>
        <v>2.0233335262723152E-3</v>
      </c>
      <c r="M106" s="73">
        <f>IF(+'2grid'!M106*CN$2&lt;0,0,+'2grid'!M106*CN$2)</f>
        <v>3.8766390251267885E-3</v>
      </c>
      <c r="N106" s="73">
        <f>IF(+'2grid'!N106*CO$2&lt;0,0,+'2grid'!N106*CO$2)</f>
        <v>7.3452107844507565E-3</v>
      </c>
      <c r="O106" s="73">
        <f>IF(+'2grid'!O106*CP$2&lt;0,0,+'2grid'!O106*CP$2)</f>
        <v>1.3791008003458567E-2</v>
      </c>
      <c r="P106" s="73">
        <f>IF(+'2grid'!P106*CQ$2&lt;0,0,+'2grid'!P106*CQ$2)</f>
        <v>2.5697530441227148E-2</v>
      </c>
      <c r="Q106" s="73">
        <f>IF(+'2grid'!Q106*CR$2&lt;0,0,+'2grid'!Q106*CR$2)</f>
        <v>4.7577142074043385E-2</v>
      </c>
      <c r="R106" s="73">
        <f>IF(+'2grid'!R106*CS$2&lt;0,0,+'2grid'!R106*CS$2)</f>
        <v>8.7602356834746584E-2</v>
      </c>
      <c r="S106" s="73">
        <f>IF(+'2grid'!S106*CT$2&lt;0,0,+'2grid'!S106*CT$2)</f>
        <v>0.16053239774643213</v>
      </c>
      <c r="T106" s="73">
        <f>IF(+'2grid'!T106*CU$2&lt;0,0,+'2grid'!T106*CU$2)</f>
        <v>0.2929531313713693</v>
      </c>
      <c r="U106" s="73">
        <f>IF(+'2grid'!U106*CV$2&lt;0,0,+'2grid'!U106*CV$2)</f>
        <v>0.53264205703885303</v>
      </c>
      <c r="V106" s="73">
        <f>IF(+'2grid'!V106*CW$2&lt;0,0,+'2grid'!V106*CW$2)</f>
        <v>0.96527785030714619</v>
      </c>
      <c r="W106" s="73">
        <f>IF(+'2grid'!W106*CX$2&lt;0,0,+'2grid'!W106*CX$2)</f>
        <v>1.7442086252654221</v>
      </c>
      <c r="X106" s="73">
        <f>IF(+'2grid'!X106*CY$2&lt;0,0,+'2grid'!X106*CY$2)</f>
        <v>3.1434089510277943</v>
      </c>
      <c r="Y106" s="73">
        <f>IF(+'2grid'!Y106*CZ$2&lt;0,0,+'2grid'!Y106*CZ$2)</f>
        <v>5.6515645251928284</v>
      </c>
      <c r="Z106" s="73">
        <f>IF(+'2grid'!Z106*DA$2&lt;0,0,+'2grid'!Z106*DA$2)</f>
        <v>10.139019413967201</v>
      </c>
      <c r="AA106" s="73">
        <f>IF(+'2grid'!AA106*DB$2&lt;0,0,+'2grid'!AA106*DB$2)</f>
        <v>18.153672855484128</v>
      </c>
      <c r="AB106" s="73">
        <f>IF(+'2grid'!AB106*DC$2&lt;0,0,+'2grid'!AB106*DC$2)</f>
        <v>32.444862124695042</v>
      </c>
      <c r="AC106" s="73">
        <f>IF(+'2grid'!AC106*DD$2&lt;0,0,+'2grid'!AC106*DD$2)</f>
        <v>57.889958076715359</v>
      </c>
      <c r="AD106" s="73">
        <f>IF(+'2grid'!AD106*DE$2&lt;0,0,+'2grid'!AD106*DE$2)</f>
        <v>59.045393339426646</v>
      </c>
      <c r="AE106" s="73">
        <f>IF(+'2grid'!AE106*DF$2&lt;0,0,+'2grid'!AE106*DF$2)</f>
        <v>60.230531196784177</v>
      </c>
      <c r="AF106" s="73">
        <f>IF(+'2grid'!AF106*DG$2&lt;0,0,+'2grid'!AF106*DG$2)</f>
        <v>61.448027457390424</v>
      </c>
      <c r="AG106" s="73">
        <f>IF(+'2grid'!AG106*DH$2&lt;0,0,+'2grid'!AG106*DH$2)</f>
        <v>62.700913321519529</v>
      </c>
      <c r="AH106" s="73">
        <f>IF(+'2grid'!AH106*DI$2&lt;0,0,+'2grid'!AH106*DI$2)</f>
        <v>63.992669441643102</v>
      </c>
      <c r="AI106" s="73">
        <f>IF(+'2grid'!AI106*DJ$2&lt;0,0,+'2grid'!AI106*DJ$2)</f>
        <v>65.327319115637096</v>
      </c>
      <c r="AJ106" s="73">
        <f>IF(+'2grid'!AJ106*DK$2&lt;0,0,+'2grid'!AJ106*DK$2)</f>
        <v>66.709546842482737</v>
      </c>
      <c r="AK106" s="73">
        <f>IF(+'2grid'!AK106*DL$2&lt;0,0,+'2grid'!AK106*DL$2)</f>
        <v>68.144850963954411</v>
      </c>
      <c r="AL106" s="73">
        <f>IF(+'2grid'!AL106*DM$2&lt;0,0,+'2grid'!AL106*DM$2)</f>
        <v>69.639742815736483</v>
      </c>
      <c r="AM106" s="73">
        <f>IF(+'2grid'!AM106*DN$2&lt;0,0,+'2grid'!AM106*DN$2)</f>
        <v>71.202010414443706</v>
      </c>
      <c r="AN106" s="73">
        <f>IF(+'2grid'!AN106*DO$2&lt;0,0,+'2grid'!AN106*DO$2)</f>
        <v>72.841073386722499</v>
      </c>
      <c r="AO106" s="73">
        <f>IF(+'2grid'!AO106*DP$2&lt;0,0,+'2grid'!AO106*DP$2)</f>
        <v>74.568469637649272</v>
      </c>
      <c r="AP106" s="73">
        <f>IF(+'2grid'!AP106*DQ$2&lt;0,0,+'2grid'!AP106*DQ$2)</f>
        <v>76.398536802122592</v>
      </c>
      <c r="AQ106" s="73">
        <f>IF(+'2grid'!AQ106*DR$2&lt;0,0,+'2grid'!AQ106*DR$2)</f>
        <v>78.349389595266928</v>
      </c>
      <c r="AR106" s="73">
        <f>IF(+'2grid'!AR106*DS$2&lt;0,0,+'2grid'!AR106*DS$2)</f>
        <v>80.444360891714922</v>
      </c>
      <c r="AS106" s="73">
        <f>IF(+'2grid'!AS106*DT$2&lt;0,0,+'2grid'!AS106*DT$2)</f>
        <v>82.71419637821387</v>
      </c>
      <c r="AT106" s="73">
        <f>IF(+'2grid'!AT106*DU$2&lt;0,0,+'2grid'!AT106*DU$2)</f>
        <v>85.200527247284313</v>
      </c>
      <c r="AU106" s="73">
        <f>IF(+'2grid'!AU106*DV$2&lt;0,0,+'2grid'!AU106*DV$2)</f>
        <v>87.961624243135276</v>
      </c>
      <c r="AV106" s="73">
        <f>IF(+'2grid'!AV106*DW$2&lt;0,0,+'2grid'!AV106*DW$2)</f>
        <v>91.082486686254612</v>
      </c>
      <c r="AW106" s="73">
        <f>IF(+'2grid'!AW106*DX$2&lt;0,0,+'2grid'!AW106*DX$2)</f>
        <v>94.693839073919008</v>
      </c>
      <c r="AX106" s="73">
        <f>IF(+'2grid'!AX106*DY$2&lt;0,0,+'2grid'!AX106*DY$2)</f>
        <v>98.392557650988223</v>
      </c>
      <c r="AY106" s="73">
        <f>IF(+'2grid'!AY106*DZ$2&lt;0,0,+'2grid'!AY106*DZ$2)</f>
        <v>103.13591318455263</v>
      </c>
      <c r="AZ106" s="73">
        <f>IF(+'2grid'!AZ106*EA$2&lt;0,0,+'2grid'!AZ106*EA$2)</f>
        <v>82.731999999999999</v>
      </c>
      <c r="BA106" s="73">
        <f>IF(+'2grid'!BA106*EB$2&lt;0,0,+'2grid'!BA106*EB$2)</f>
        <v>96.6</v>
      </c>
      <c r="BB106" s="73">
        <f>IF(+'2grid'!BB106*EC$2&lt;0,0,+'2grid'!BB106*EC$2)</f>
        <v>213.4</v>
      </c>
      <c r="BC106" s="73">
        <f>IF(+'2grid'!BC106*ED$2&lt;0,0,+'2grid'!BC106*ED$2)</f>
        <v>200.64400000000001</v>
      </c>
      <c r="BD106" s="73">
        <f>IF(+'2grid'!BD106*EE$2&lt;0,0,+'2grid'!BD106*EE$2)</f>
        <v>282.7398</v>
      </c>
      <c r="BE106" s="73">
        <f>IF(+'2grid'!BE106*EF$2&lt;0,0,+'2grid'!BE106*EF$2)</f>
        <v>353.52</v>
      </c>
      <c r="BF106" s="73">
        <f>IF(+'2grid'!BF106*EG$2&lt;0,0,+'2grid'!BF106*EG$2)</f>
        <v>563.99199999999996</v>
      </c>
      <c r="BG106" s="73">
        <f>IF(+'2grid'!BG106*EH$2&lt;0,0,+'2grid'!BG106*EH$2)</f>
        <v>338.05133999999998</v>
      </c>
      <c r="BH106" s="73">
        <f>IF(+'2grid'!BH106*EI$2&lt;0,0,+'2grid'!BH106*EI$2)</f>
        <v>337.34843999999998</v>
      </c>
      <c r="BI106" s="73">
        <f>IF(+'2grid'!BI106*EJ$2&lt;0,0,+'2grid'!BI106*EJ$2)</f>
        <v>337.04253</v>
      </c>
      <c r="BJ106" s="73">
        <f>IF(+'2grid'!BJ106*EK$2&lt;0,0,+'2grid'!BJ106*EK$2)</f>
        <v>336.53961000000004</v>
      </c>
      <c r="BK106" s="73">
        <f>IF(+'2grid'!BK106*EL$2&lt;0,0,+'2grid'!BK106*EL$2)</f>
        <v>337.54644000000002</v>
      </c>
      <c r="BL106" s="73">
        <f>IF(+'2grid'!BL106*EM$2&lt;0,0,+'2grid'!BL106*EM$2)</f>
        <v>349.63730999999996</v>
      </c>
      <c r="BM106" s="73">
        <f>IF(+'2grid'!BM106*EN$2&lt;0,0,+'2grid'!BM106*EN$2)</f>
        <v>366.3</v>
      </c>
      <c r="BN106" s="73">
        <f>IF(+'2grid'!BN106*EO$2&lt;0,0,+'2grid'!BN106*EO$2)</f>
        <v>352.83204000000001</v>
      </c>
      <c r="BO106" s="73">
        <f>IF(+'2grid'!BO106*EP$2&lt;0,0,+'2grid'!BO106*EP$2)</f>
        <v>363.06270000000001</v>
      </c>
      <c r="BP106" s="73">
        <f>IF(+'2grid'!BP106*EQ$2&lt;0,0,+'2grid'!BP106*EQ$2)</f>
        <v>373.59135000000003</v>
      </c>
      <c r="BQ106" s="73">
        <f>IF(+'2grid'!BQ106*ER$2&lt;0,0,+'2grid'!BQ106*ER$2)</f>
        <v>390.91931999999997</v>
      </c>
      <c r="BR106" s="73">
        <f>IF(+'2grid'!BR106*ES$2&lt;0,0,+'2grid'!BR106*ES$2)</f>
        <v>375.89706000000001</v>
      </c>
      <c r="BS106" s="73">
        <f>IF(+'2grid'!BS106*ET$2&lt;0,0,+'2grid'!BS106*ET$2)</f>
        <v>387.71132399999982</v>
      </c>
      <c r="BT106" s="73">
        <f>IF(+'2grid'!BT106*EU$2&lt;0,0,+'2grid'!BT106*EU$2)</f>
        <v>397.02504600000066</v>
      </c>
      <c r="BU106" s="73">
        <f>IF(+'2grid'!BU106*EV$2&lt;0,0,+'2grid'!BU106*EV$2)</f>
        <v>401.08273919999982</v>
      </c>
      <c r="BV106" s="73">
        <f>IF(+'2grid'!BV106*EW$2&lt;0,0,+'2grid'!BV106*EW$2)</f>
        <v>404.46331200000049</v>
      </c>
      <c r="BW106" s="73">
        <f>IF(+'2grid'!BW106*EX$2&lt;0,0,+'2grid'!BW106*EX$2)</f>
        <v>408.1088721600002</v>
      </c>
      <c r="BX106" s="73">
        <f>IF(+'2grid'!BX106*EY$2&lt;0,0,+'2grid'!BX106*EY$2)</f>
        <v>417.25199735999956</v>
      </c>
      <c r="BY106" s="73">
        <f>IF(+'2grid'!BY106*EZ$2&lt;0,0,+'2grid'!BY106*EZ$2)</f>
        <v>421.04075692799955</v>
      </c>
      <c r="BZ106" s="73">
        <f>IF(+'2grid'!BZ106*FA$2&lt;0,0,+'2grid'!BZ106*FA$2)</f>
        <v>425.38530953600059</v>
      </c>
      <c r="CA106" s="73">
        <f>IF(+'2grid'!CA106*FB$2&lt;0,0,+'2grid'!CA106*FB$2)</f>
        <v>430.92766236373126</v>
      </c>
    </row>
    <row r="107" spans="1:79" x14ac:dyDescent="0.2">
      <c r="A107" s="9">
        <v>388</v>
      </c>
      <c r="B107" s="73">
        <f>IF(+'2grid'!B107*CC$2&lt;0,0,+'2grid'!B107*CC$2)</f>
        <v>0</v>
      </c>
      <c r="C107" s="73">
        <f>IF(+'2grid'!C107*CD$2&lt;0,0,+'2grid'!C107*CD$2)</f>
        <v>0</v>
      </c>
      <c r="D107" s="73">
        <f>IF(+'2grid'!D107*CE$2&lt;0,0,+'2grid'!D107*CE$2)</f>
        <v>0</v>
      </c>
      <c r="E107" s="73">
        <f>IF(+'2grid'!E107*CF$2&lt;0,0,+'2grid'!E107*CF$2)</f>
        <v>0</v>
      </c>
      <c r="F107" s="73">
        <f>IF(+'2grid'!F107*CG$2&lt;0,0,+'2grid'!F107*CG$2)</f>
        <v>0</v>
      </c>
      <c r="G107" s="73">
        <f>IF(+'2grid'!G107*CH$2&lt;0,0,+'2grid'!G107*CH$2)</f>
        <v>0</v>
      </c>
      <c r="H107" s="73">
        <f>IF(+'2grid'!H107*CI$2&lt;0,0,+'2grid'!H107*CI$2)</f>
        <v>0</v>
      </c>
      <c r="I107" s="73">
        <f>IF(+'2grid'!I107*CJ$2&lt;0,0,+'2grid'!I107*CJ$2)</f>
        <v>0</v>
      </c>
      <c r="J107" s="73">
        <f>IF(+'2grid'!J107*CK$2&lt;0,0,+'2grid'!J107*CK$2)</f>
        <v>0</v>
      </c>
      <c r="K107" s="73">
        <f>IF(+'2grid'!K107*CL$2&lt;0,0,+'2grid'!K107*CL$2)</f>
        <v>0</v>
      </c>
      <c r="L107" s="73">
        <f>IF(+'2grid'!L107*CM$2&lt;0,0,+'2grid'!L107*CM$2)</f>
        <v>0</v>
      </c>
      <c r="M107" s="73">
        <f>IF(+'2grid'!M107*CN$2&lt;0,0,+'2grid'!M107*CN$2)</f>
        <v>0</v>
      </c>
      <c r="N107" s="73">
        <f>IF(+'2grid'!N107*CO$2&lt;0,0,+'2grid'!N107*CO$2)</f>
        <v>0</v>
      </c>
      <c r="O107" s="73">
        <f>IF(+'2grid'!O107*CP$2&lt;0,0,+'2grid'!O107*CP$2)</f>
        <v>0</v>
      </c>
      <c r="P107" s="73">
        <f>IF(+'2grid'!P107*CQ$2&lt;0,0,+'2grid'!P107*CQ$2)</f>
        <v>0</v>
      </c>
      <c r="Q107" s="73">
        <f>IF(+'2grid'!Q107*CR$2&lt;0,0,+'2grid'!Q107*CR$2)</f>
        <v>0</v>
      </c>
      <c r="R107" s="73">
        <f>IF(+'2grid'!R107*CS$2&lt;0,0,+'2grid'!R107*CS$2)</f>
        <v>0</v>
      </c>
      <c r="S107" s="73">
        <f>IF(+'2grid'!S107*CT$2&lt;0,0,+'2grid'!S107*CT$2)</f>
        <v>0</v>
      </c>
      <c r="T107" s="73">
        <f>IF(+'2grid'!T107*CU$2&lt;0,0,+'2grid'!T107*CU$2)</f>
        <v>0</v>
      </c>
      <c r="U107" s="73">
        <f>IF(+'2grid'!U107*CV$2&lt;0,0,+'2grid'!U107*CV$2)</f>
        <v>0</v>
      </c>
      <c r="V107" s="73">
        <f>IF(+'2grid'!V107*CW$2&lt;0,0,+'2grid'!V107*CW$2)</f>
        <v>0</v>
      </c>
      <c r="W107" s="73">
        <f>IF(+'2grid'!W107*CX$2&lt;0,0,+'2grid'!W107*CX$2)</f>
        <v>0</v>
      </c>
      <c r="X107" s="73">
        <f>IF(+'2grid'!X107*CY$2&lt;0,0,+'2grid'!X107*CY$2)</f>
        <v>0</v>
      </c>
      <c r="Y107" s="73">
        <f>IF(+'2grid'!Y107*CZ$2&lt;0,0,+'2grid'!Y107*CZ$2)</f>
        <v>0</v>
      </c>
      <c r="Z107" s="73">
        <f>IF(+'2grid'!Z107*DA$2&lt;0,0,+'2grid'!Z107*DA$2)</f>
        <v>0</v>
      </c>
      <c r="AA107" s="73">
        <f>IF(+'2grid'!AA107*DB$2&lt;0,0,+'2grid'!AA107*DB$2)</f>
        <v>0</v>
      </c>
      <c r="AB107" s="73">
        <f>IF(+'2grid'!AB107*DC$2&lt;0,0,+'2grid'!AB107*DC$2)</f>
        <v>0</v>
      </c>
      <c r="AC107" s="73">
        <f>IF(+'2grid'!AC107*DD$2&lt;0,0,+'2grid'!AC107*DD$2)</f>
        <v>3.1806499935285175E-9</v>
      </c>
      <c r="AD107" s="73">
        <f>IF(+'2grid'!AD107*DE$2&lt;0,0,+'2grid'!AD107*DE$2)</f>
        <v>7.5204702069207619E-9</v>
      </c>
      <c r="AE107" s="73">
        <f>IF(+'2grid'!AE107*DF$2&lt;0,0,+'2grid'!AE107*DF$2)</f>
        <v>1.7778655445308291E-8</v>
      </c>
      <c r="AF107" s="73">
        <f>IF(+'2grid'!AF107*DG$2&lt;0,0,+'2grid'!AF107*DG$2)</f>
        <v>4.2022276507092321E-8</v>
      </c>
      <c r="AG107" s="73">
        <f>IF(+'2grid'!AG107*DH$2&lt;0,0,+'2grid'!AG107*DH$2)</f>
        <v>9.9309055164196841E-8</v>
      </c>
      <c r="AH107" s="73">
        <f>IF(+'2grid'!AH107*DI$2&lt;0,0,+'2grid'!AH107*DI$2)</f>
        <v>2.3465430756097143E-7</v>
      </c>
      <c r="AI107" s="73">
        <f>IF(+'2grid'!AI107*DJ$2&lt;0,0,+'2grid'!AI107*DJ$2)</f>
        <v>5.5437080161279499E-7</v>
      </c>
      <c r="AJ107" s="73">
        <f>IF(+'2grid'!AJ107*DK$2&lt;0,0,+'2grid'!AJ107*DK$2)</f>
        <v>1.3095013996944211E-6</v>
      </c>
      <c r="AK107" s="73">
        <f>IF(+'2grid'!AK107*DL$2&lt;0,0,+'2grid'!AK107*DL$2)</f>
        <v>3.0927655009043039E-6</v>
      </c>
      <c r="AL107" s="73">
        <f>IF(+'2grid'!AL107*DM$2&lt;0,0,+'2grid'!AL107*DM$2)</f>
        <v>7.3033980503282343E-6</v>
      </c>
      <c r="AM107" s="73">
        <f>IF(+'2grid'!AM107*DN$2&lt;0,0,+'2grid'!AM107*DN$2)</f>
        <v>1.7244134285497215E-5</v>
      </c>
      <c r="AN107" s="73">
        <f>IF(+'2grid'!AN107*DO$2&lt;0,0,+'2grid'!AN107*DO$2)</f>
        <v>4.0709681724977738E-5</v>
      </c>
      <c r="AO107" s="73">
        <f>IF(+'2grid'!AO107*DP$2&lt;0,0,+'2grid'!AO107*DP$2)</f>
        <v>8.4592211051399412E-5</v>
      </c>
      <c r="AP107" s="73">
        <f>IF(+'2grid'!AP107*DQ$2&lt;0,0,+'2grid'!AP107*DQ$2)</f>
        <v>1.7575418064981645E-4</v>
      </c>
      <c r="AQ107" s="73">
        <f>IF(+'2grid'!AQ107*DR$2&lt;0,0,+'2grid'!AQ107*DR$2)</f>
        <v>3.6511095759071205E-4</v>
      </c>
      <c r="AR107" s="73">
        <f>IF(+'2grid'!AR107*DS$2&lt;0,0,+'2grid'!AR107*DS$2)</f>
        <v>7.5838413298526285E-4</v>
      </c>
      <c r="AS107" s="73">
        <f>IF(+'2grid'!AS107*DT$2&lt;0,0,+'2grid'!AS107*DT$2)</f>
        <v>1.5750704695874109E-3</v>
      </c>
      <c r="AT107" s="73">
        <f>IF(+'2grid'!AT107*DU$2&lt;0,0,+'2grid'!AT107*DU$2)</f>
        <v>3.6093922555819934E-3</v>
      </c>
      <c r="AU107" s="73">
        <f>IF(+'2grid'!AU107*DV$2&lt;0,0,+'2grid'!AU107*DV$2)</f>
        <v>8.2702161682248285E-3</v>
      </c>
      <c r="AV107" s="73">
        <f>IF(+'2grid'!AV107*DW$2&lt;0,0,+'2grid'!AV107*DW$2)</f>
        <v>1.8947391307273513E-2</v>
      </c>
      <c r="AW107" s="73">
        <f>IF(+'2grid'!AW107*DX$2&lt;0,0,+'2grid'!AW107*DX$2)</f>
        <v>4.3404307746449253E-2</v>
      </c>
      <c r="AX107" s="73">
        <f>IF(+'2grid'!AX107*DY$2&lt;0,0,+'2grid'!AX107*DY$2)</f>
        <v>9.879734217991773E-2</v>
      </c>
      <c r="AY107" s="73">
        <f>IF(+'2grid'!AY107*DZ$2&lt;0,0,+'2grid'!AY107*DZ$2)</f>
        <v>0.22598194771388358</v>
      </c>
      <c r="AZ107" s="73">
        <f>IF(+'2grid'!AZ107*EA$2&lt;0,0,+'2grid'!AZ107*EA$2)</f>
        <v>0.51688587228781002</v>
      </c>
      <c r="BA107" s="73">
        <f>IF(+'2grid'!BA107*EB$2&lt;0,0,+'2grid'!BA107*EB$2)</f>
        <v>1.1822465845363253</v>
      </c>
      <c r="BB107" s="73">
        <f>IF(+'2grid'!BB107*EC$2&lt;0,0,+'2grid'!BB107*EC$2)</f>
        <v>2.7040457020364412</v>
      </c>
      <c r="BC107" s="73">
        <f>IF(+'2grid'!BC107*ED$2&lt;0,0,+'2grid'!BC107*ED$2)</f>
        <v>3.152838</v>
      </c>
      <c r="BD107" s="73">
        <f>IF(+'2grid'!BD107*EE$2&lt;0,0,+'2grid'!BD107*EE$2)</f>
        <v>0.39609</v>
      </c>
      <c r="BE107" s="73">
        <f>IF(+'2grid'!BE107*EF$2&lt;0,0,+'2grid'!BE107*EF$2)</f>
        <v>0.89558400000000005</v>
      </c>
      <c r="BF107" s="73">
        <f>IF(+'2grid'!BF107*EG$2&lt;0,0,+'2grid'!BF107*EG$2)</f>
        <v>9.1698000000000002E-2</v>
      </c>
      <c r="BG107" s="73">
        <f>IF(+'2grid'!BG107*EH$2&lt;0,0,+'2grid'!BG107*EH$2)</f>
        <v>1.2869999999999999E-2</v>
      </c>
      <c r="BH107" s="73">
        <f>IF(+'2grid'!BH107*EI$2&lt;0,0,+'2grid'!BH107*EI$2)</f>
        <v>2.376E-2</v>
      </c>
      <c r="BI107" s="73">
        <f>IF(+'2grid'!BI107*EJ$2&lt;0,0,+'2grid'!BI107*EJ$2)</f>
        <v>1.0889999999999999E-2</v>
      </c>
      <c r="BJ107" s="73">
        <f>IF(+'2grid'!BJ107*EK$2&lt;0,0,+'2grid'!BJ107*EK$2)</f>
        <v>1.2869999999999999E-2</v>
      </c>
      <c r="BK107" s="73">
        <f>IF(+'2grid'!BK107*EL$2&lt;0,0,+'2grid'!BK107*EL$2)</f>
        <v>6.9300000000000004E-3</v>
      </c>
      <c r="BL107" s="73">
        <f>IF(+'2grid'!BL107*EM$2&lt;0,0,+'2grid'!BL107*EM$2)</f>
        <v>9.8999999999999999E-4</v>
      </c>
      <c r="BM107" s="73">
        <f>IF(+'2grid'!BM107*EN$2&lt;0,0,+'2grid'!BM107*EN$2)</f>
        <v>9.8999999999999999E-4</v>
      </c>
      <c r="BN107" s="73">
        <f>IF(+'2grid'!BN107*EO$2&lt;0,0,+'2grid'!BN107*EO$2)</f>
        <v>9.8999999999999999E-4</v>
      </c>
      <c r="BO107" s="73">
        <f>IF(+'2grid'!BO107*EP$2&lt;0,0,+'2grid'!BO107*EP$2)</f>
        <v>9.8999999999999999E-4</v>
      </c>
      <c r="BP107" s="73">
        <f>IF(+'2grid'!BP107*EQ$2&lt;0,0,+'2grid'!BP107*EQ$2)</f>
        <v>9.8999999999999999E-4</v>
      </c>
      <c r="BQ107" s="73">
        <f>IF(+'2grid'!BQ107*ER$2&lt;0,0,+'2grid'!BQ107*ER$2)</f>
        <v>5.5440000000000003E-2</v>
      </c>
      <c r="BR107" s="73">
        <f>IF(+'2grid'!BR107*ES$2&lt;0,0,+'2grid'!BR107*ES$2)</f>
        <v>5.4449999999999998E-2</v>
      </c>
      <c r="BS107" s="73">
        <f>IF(+'2grid'!BS107*ET$2&lt;0,0,+'2grid'!BS107*ET$2)</f>
        <v>6.2040000000001962E-2</v>
      </c>
      <c r="BT107" s="73">
        <f>IF(+'2grid'!BT107*EU$2&lt;0,0,+'2grid'!BT107*EU$2)</f>
        <v>8.1157999999998828E-2</v>
      </c>
      <c r="BU107" s="73">
        <f>IF(+'2grid'!BU107*EV$2&lt;0,0,+'2grid'!BU107*EV$2)</f>
        <v>0.10081133333333078</v>
      </c>
      <c r="BV107" s="73">
        <f>IF(+'2grid'!BV107*EW$2&lt;0,0,+'2grid'!BV107*EW$2)</f>
        <v>0.11753328888888333</v>
      </c>
      <c r="BW107" s="73">
        <f>IF(+'2grid'!BW107*EX$2&lt;0,0,+'2grid'!BW107*EX$2)</f>
        <v>0.12543894814814513</v>
      </c>
      <c r="BX107" s="73">
        <f>IF(+'2grid'!BX107*EY$2&lt;0,0,+'2grid'!BX107*EY$2)</f>
        <v>0.14434638913579367</v>
      </c>
      <c r="BY107" s="73">
        <f>IF(+'2grid'!BY107*EZ$2&lt;0,0,+'2grid'!BY107*EZ$2)</f>
        <v>0.16133100115226029</v>
      </c>
      <c r="BZ107" s="73">
        <f>IF(+'2grid'!BZ107*FA$2&lt;0,0,+'2grid'!BZ107*FA$2)</f>
        <v>0.1757074100191966</v>
      </c>
      <c r="CA107" s="73">
        <f>IF(+'2grid'!CA107*FB$2&lt;0,0,+'2grid'!CA107*FB$2)</f>
        <v>0.19000615790031156</v>
      </c>
    </row>
    <row r="108" spans="1:79" x14ac:dyDescent="0.2">
      <c r="A108" s="9">
        <v>392</v>
      </c>
      <c r="B108" s="73">
        <f>IF(+'2grid'!B108*CC$2&lt;0,0,+'2grid'!B108*CC$2)</f>
        <v>0</v>
      </c>
      <c r="C108" s="73">
        <f>IF(+'2grid'!C108*CD$2&lt;0,0,+'2grid'!C108*CD$2)</f>
        <v>0</v>
      </c>
      <c r="D108" s="73">
        <f>IF(+'2grid'!D108*CE$2&lt;0,0,+'2grid'!D108*CE$2)</f>
        <v>3.5334044396926755E-3</v>
      </c>
      <c r="E108" s="73">
        <f>IF(+'2grid'!E108*CF$2&lt;0,0,+'2grid'!E108*CF$2)</f>
        <v>1.1543409495155419E-2</v>
      </c>
      <c r="F108" s="73">
        <f>IF(+'2grid'!F108*CG$2&lt;0,0,+'2grid'!F108*CG$2)</f>
        <v>3.3484737019044267E-2</v>
      </c>
      <c r="G108" s="73">
        <f>IF(+'2grid'!G108*CH$2&lt;0,0,+'2grid'!G108*CH$2)</f>
        <v>9.0954128116750077E-2</v>
      </c>
      <c r="H108" s="73">
        <f>IF(+'2grid'!H108*CI$2&lt;0,0,+'2grid'!H108*CI$2)</f>
        <v>0.23687757009208324</v>
      </c>
      <c r="I108" s="73">
        <f>IF(+'2grid'!I108*CJ$2&lt;0,0,+'2grid'!I108*CJ$2)</f>
        <v>0.59896985995597085</v>
      </c>
      <c r="J108" s="73">
        <f>IF(+'2grid'!J108*CK$2&lt;0,0,+'2grid'!J108*CK$2)</f>
        <v>1.4814928245091428</v>
      </c>
      <c r="K108" s="73">
        <f>IF(+'2grid'!K108*CL$2&lt;0,0,+'2grid'!K108*CL$2)</f>
        <v>3.6014053891855524</v>
      </c>
      <c r="L108" s="73">
        <f>IF(+'2grid'!L108*CM$2&lt;0,0,+'2grid'!L108*CM$2)</f>
        <v>8.6319551658308349</v>
      </c>
      <c r="M108" s="73">
        <f>IF(+'2grid'!M108*CN$2&lt;0,0,+'2grid'!M108*CN$2)</f>
        <v>15.735712407965737</v>
      </c>
      <c r="N108" s="73">
        <f>IF(+'2grid'!N108*CO$2&lt;0,0,+'2grid'!N108*CO$2)</f>
        <v>23.805955810813007</v>
      </c>
      <c r="O108" s="73">
        <f>IF(+'2grid'!O108*CP$2&lt;0,0,+'2grid'!O108*CP$2)</f>
        <v>40.015517727179756</v>
      </c>
      <c r="P108" s="73">
        <f>IF(+'2grid'!P108*CQ$2&lt;0,0,+'2grid'!P108*CQ$2)</f>
        <v>57.85710306763022</v>
      </c>
      <c r="Q108" s="73">
        <f>IF(+'2grid'!Q108*CR$2&lt;0,0,+'2grid'!Q108*CR$2)</f>
        <v>91.306090362399928</v>
      </c>
      <c r="R108" s="73">
        <f>IF(+'2grid'!R108*CS$2&lt;0,0,+'2grid'!R108*CS$2)</f>
        <v>127.18323552754171</v>
      </c>
      <c r="S108" s="73">
        <f>IF(+'2grid'!S108*CT$2&lt;0,0,+'2grid'!S108*CT$2)</f>
        <v>198.00276032549425</v>
      </c>
      <c r="T108" s="73">
        <f>IF(+'2grid'!T108*CU$2&lt;0,0,+'2grid'!T108*CU$2)</f>
        <v>249.61181514196909</v>
      </c>
      <c r="U108" s="73">
        <f>IF(+'2grid'!U108*CV$2&lt;0,0,+'2grid'!U108*CV$2)</f>
        <v>297.76647183294131</v>
      </c>
      <c r="V108" s="73">
        <f>IF(+'2grid'!V108*CW$2&lt;0,0,+'2grid'!V108*CW$2)</f>
        <v>284.42295697607619</v>
      </c>
      <c r="W108" s="73">
        <f>IF(+'2grid'!W108*CX$2&lt;0,0,+'2grid'!W108*CX$2)</f>
        <v>297.52782394479135</v>
      </c>
      <c r="X108" s="73">
        <f>IF(+'2grid'!X108*CY$2&lt;0,0,+'2grid'!X108*CY$2)</f>
        <v>308.74786789470511</v>
      </c>
      <c r="Y108" s="73">
        <f>IF(+'2grid'!Y108*CZ$2&lt;0,0,+'2grid'!Y108*CZ$2)</f>
        <v>351.23003267522773</v>
      </c>
      <c r="Z108" s="73">
        <f>IF(+'2grid'!Z108*DA$2&lt;0,0,+'2grid'!Z108*DA$2)</f>
        <v>442.05989578116242</v>
      </c>
      <c r="AA108" s="73">
        <f>IF(+'2grid'!AA108*DB$2&lt;0,0,+'2grid'!AA108*DB$2)</f>
        <v>570.68307213454807</v>
      </c>
      <c r="AB108" s="73">
        <f>IF(+'2grid'!AB108*DC$2&lt;0,0,+'2grid'!AB108*DC$2)</f>
        <v>757.19607470219398</v>
      </c>
      <c r="AC108" s="73">
        <f>IF(+'2grid'!AC108*DD$2&lt;0,0,+'2grid'!AC108*DD$2)</f>
        <v>1112.789327774962</v>
      </c>
      <c r="AD108" s="73">
        <f>IF(+'2grid'!AD108*DE$2&lt;0,0,+'2grid'!AD108*DE$2)</f>
        <v>1209.4389983465285</v>
      </c>
      <c r="AE108" s="73">
        <f>IF(+'2grid'!AE108*DF$2&lt;0,0,+'2grid'!AE108*DF$2)</f>
        <v>1209.4672780606261</v>
      </c>
      <c r="AF108" s="73">
        <f>IF(+'2grid'!AF108*DG$2&lt;0,0,+'2grid'!AF108*DG$2)</f>
        <v>1208.6943378051508</v>
      </c>
      <c r="AG108" s="73">
        <f>IF(+'2grid'!AG108*DH$2&lt;0,0,+'2grid'!AG108*DH$2)</f>
        <v>1207.0782099077619</v>
      </c>
      <c r="AH108" s="73">
        <f>IF(+'2grid'!AH108*DI$2&lt;0,0,+'2grid'!AH108*DI$2)</f>
        <v>1204.5724606096107</v>
      </c>
      <c r="AI108" s="73">
        <f>IF(+'2grid'!AI108*DJ$2&lt;0,0,+'2grid'!AI108*DJ$2)</f>
        <v>1192.8418634710615</v>
      </c>
      <c r="AJ108" s="73">
        <f>IF(+'2grid'!AJ108*DK$2&lt;0,0,+'2grid'!AJ108*DK$2)</f>
        <v>1180.1737416819471</v>
      </c>
      <c r="AK108" s="73">
        <f>IF(+'2grid'!AK108*DL$2&lt;0,0,+'2grid'!AK108*DL$2)</f>
        <v>1166.5254157834418</v>
      </c>
      <c r="AL108" s="73">
        <f>IF(+'2grid'!AL108*DM$2&lt;0,0,+'2grid'!AL108*DM$2)</f>
        <v>1151.8478755100894</v>
      </c>
      <c r="AM108" s="73">
        <f>IF(+'2grid'!AM108*DN$2&lt;0,0,+'2grid'!AM108*DN$2)</f>
        <v>1136.0845216061277</v>
      </c>
      <c r="AN108" s="73">
        <f>IF(+'2grid'!AN108*DO$2&lt;0,0,+'2grid'!AN108*DO$2)</f>
        <v>1159.4274718947877</v>
      </c>
      <c r="AO108" s="73">
        <f>IF(+'2grid'!AO108*DP$2&lt;0,0,+'2grid'!AO108*DP$2)</f>
        <v>1180.8105241482094</v>
      </c>
      <c r="AP108" s="73">
        <f>IF(+'2grid'!AP108*DQ$2&lt;0,0,+'2grid'!AP108*DQ$2)</f>
        <v>1199.9823219193638</v>
      </c>
      <c r="AQ108" s="73">
        <f>IF(+'2grid'!AQ108*DR$2&lt;0,0,+'2grid'!AQ108*DR$2)</f>
        <v>1216.6534983232702</v>
      </c>
      <c r="AR108" s="73">
        <f>IF(+'2grid'!AR108*DS$2&lt;0,0,+'2grid'!AR108*DS$2)</f>
        <v>1230.4871243786474</v>
      </c>
      <c r="AS108" s="73">
        <f>IF(+'2grid'!AS108*DT$2&lt;0,0,+'2grid'!AS108*DT$2)</f>
        <v>1255.2182429739812</v>
      </c>
      <c r="AT108" s="73">
        <f>IF(+'2grid'!AT108*DU$2&lt;0,0,+'2grid'!AT108*DU$2)</f>
        <v>1275.7185937189536</v>
      </c>
      <c r="AU108" s="73">
        <f>IF(+'2grid'!AU108*DV$2&lt;0,0,+'2grid'!AU108*DV$2)</f>
        <v>1338.0737988512128</v>
      </c>
      <c r="AV108" s="73">
        <f>IF(+'2grid'!AV108*DW$2&lt;0,0,+'2grid'!AV108*DW$2)</f>
        <v>1645.0203826955076</v>
      </c>
      <c r="AW108" s="73">
        <f>IF(+'2grid'!AW108*DX$2&lt;0,0,+'2grid'!AW108*DX$2)</f>
        <v>1710.5266753991575</v>
      </c>
      <c r="AX108" s="73">
        <f>IF(+'2grid'!AX108*DY$2&lt;0,0,+'2grid'!AX108*DY$2)</f>
        <v>1790.3749274259214</v>
      </c>
      <c r="AY108" s="73">
        <f>IF(+'2grid'!AY108*DZ$2&lt;0,0,+'2grid'!AY108*DZ$2)</f>
        <v>1905.1680238609408</v>
      </c>
      <c r="AZ108" s="73">
        <f>IF(+'2grid'!AZ108*EA$2&lt;0,0,+'2grid'!AZ108*EA$2)</f>
        <v>1981.289676390413</v>
      </c>
      <c r="BA108" s="73">
        <f>IF(+'2grid'!BA108*EB$2&lt;0,0,+'2grid'!BA108*EB$2)</f>
        <v>1950.8397187665946</v>
      </c>
      <c r="BB108" s="73">
        <f>IF(+'2grid'!BB108*EC$2&lt;0,0,+'2grid'!BB108*EC$2)</f>
        <v>1859.8493330265162</v>
      </c>
      <c r="BC108" s="73">
        <f>IF(+'2grid'!BC108*ED$2&lt;0,0,+'2grid'!BC108*ED$2)</f>
        <v>2064.9017923319288</v>
      </c>
      <c r="BD108" s="73">
        <f>IF(+'2grid'!BD108*EE$2&lt;0,0,+'2grid'!BD108*EE$2)</f>
        <v>1831.5023519311787</v>
      </c>
      <c r="BE108" s="73">
        <f>IF(+'2grid'!BE108*EF$2&lt;0,0,+'2grid'!BE108*EF$2)</f>
        <v>1492.7334476581586</v>
      </c>
      <c r="BF108" s="73">
        <f>IF(+'2grid'!BF108*EG$2&lt;0,0,+'2grid'!BF108*EG$2)</f>
        <v>1307.1422629659787</v>
      </c>
      <c r="BG108" s="73">
        <f>IF(+'2grid'!BG108*EH$2&lt;0,0,+'2grid'!BG108*EH$2)</f>
        <v>1119.5439551102775</v>
      </c>
      <c r="BH108" s="73">
        <f>IF(+'2grid'!BH108*EI$2&lt;0,0,+'2grid'!BH108*EI$2)</f>
        <v>1079.0124466669026</v>
      </c>
      <c r="BI108" s="73">
        <f>IF(+'2grid'!BI108*EJ$2&lt;0,0,+'2grid'!BI108*EJ$2)</f>
        <v>1067.5775033100861</v>
      </c>
      <c r="BJ108" s="73">
        <f>IF(+'2grid'!BJ108*EK$2&lt;0,0,+'2grid'!BJ108*EK$2)</f>
        <v>1052.9815257372466</v>
      </c>
      <c r="BK108" s="73">
        <f>IF(+'2grid'!BK108*EL$2&lt;0,0,+'2grid'!BK108*EL$2)</f>
        <v>1075.6980197543105</v>
      </c>
      <c r="BL108" s="73">
        <f>IF(+'2grid'!BL108*EM$2&lt;0,0,+'2grid'!BL108*EM$2)</f>
        <v>1078.8091544234787</v>
      </c>
      <c r="BM108" s="73">
        <f>IF(+'2grid'!BM108*EN$2&lt;0,0,+'2grid'!BM108*EN$2)</f>
        <v>1067.3763560024074</v>
      </c>
      <c r="BN108" s="73">
        <f>IF(+'2grid'!BN108*EO$2&lt;0,0,+'2grid'!BN108*EO$2)</f>
        <v>1057.8415365702551</v>
      </c>
      <c r="BO108" s="73">
        <f>IF(+'2grid'!BO108*EP$2&lt;0,0,+'2grid'!BO108*EP$2)</f>
        <v>1028.7071669911847</v>
      </c>
      <c r="BP108" s="73">
        <f>IF(+'2grid'!BP108*EQ$2&lt;0,0,+'2grid'!BP108*EQ$2)</f>
        <v>1026.7619696250931</v>
      </c>
      <c r="BQ108" s="73">
        <f>IF(+'2grid'!BQ108*ER$2&lt;0,0,+'2grid'!BQ108*ER$2)</f>
        <v>1029.2424406131624</v>
      </c>
      <c r="BR108" s="73">
        <f>IF(+'2grid'!BR108*ES$2&lt;0,0,+'2grid'!BR108*ES$2)</f>
        <v>996.32042468226712</v>
      </c>
      <c r="BS108" s="73">
        <f>IF(+'2grid'!BS108*ET$2&lt;0,0,+'2grid'!BS108*ET$2)</f>
        <v>990.07837286791789</v>
      </c>
      <c r="BT108" s="73">
        <f>IF(+'2grid'!BT108*EU$2&lt;0,0,+'2grid'!BT108*EU$2)</f>
        <v>978.14779409140897</v>
      </c>
      <c r="BU108" s="73">
        <f>IF(+'2grid'!BU108*EV$2&lt;0,0,+'2grid'!BU108*EV$2)</f>
        <v>968.63714710376769</v>
      </c>
      <c r="BV108" s="73">
        <f>IF(+'2grid'!BV108*EW$2&lt;0,0,+'2grid'!BV108*EW$2)</f>
        <v>953.18880125677651</v>
      </c>
      <c r="BW108" s="73">
        <f>IF(+'2grid'!BW108*EX$2&lt;0,0,+'2grid'!BW108*EX$2)</f>
        <v>938.41738789186479</v>
      </c>
      <c r="BX108" s="73">
        <f>IF(+'2grid'!BX108*EY$2&lt;0,0,+'2grid'!BX108*EY$2)</f>
        <v>929.83363901149016</v>
      </c>
      <c r="BY108" s="73">
        <f>IF(+'2grid'!BY108*EZ$2&lt;0,0,+'2grid'!BY108*EZ$2)</f>
        <v>916.13629792524637</v>
      </c>
      <c r="BZ108" s="73">
        <f>IF(+'2grid'!BZ108*FA$2&lt;0,0,+'2grid'!BZ108*FA$2)</f>
        <v>903.27513644649582</v>
      </c>
      <c r="CA108" s="73">
        <f>IF(+'2grid'!CA108*FB$2&lt;0,0,+'2grid'!CA108*FB$2)</f>
        <v>890.26530535960785</v>
      </c>
    </row>
    <row r="109" spans="1:79" x14ac:dyDescent="0.2">
      <c r="A109" s="9">
        <v>398</v>
      </c>
      <c r="B109" s="73">
        <f>IF(+'2grid'!B109*CC$2&lt;0,0,+'2grid'!B109*CC$2)</f>
        <v>0</v>
      </c>
      <c r="C109" s="73">
        <f>IF(+'2grid'!C109*CD$2&lt;0,0,+'2grid'!C109*CD$2)</f>
        <v>0</v>
      </c>
      <c r="D109" s="73">
        <f>IF(+'2grid'!D109*CE$2&lt;0,0,+'2grid'!D109*CE$2)</f>
        <v>0</v>
      </c>
      <c r="E109" s="73">
        <f>IF(+'2grid'!E109*CF$2&lt;0,0,+'2grid'!E109*CF$2)</f>
        <v>0</v>
      </c>
      <c r="F109" s="73">
        <f>IF(+'2grid'!F109*CG$2&lt;0,0,+'2grid'!F109*CG$2)</f>
        <v>0</v>
      </c>
      <c r="G109" s="73">
        <f>IF(+'2grid'!G109*CH$2&lt;0,0,+'2grid'!G109*CH$2)</f>
        <v>0</v>
      </c>
      <c r="H109" s="73">
        <f>IF(+'2grid'!H109*CI$2&lt;0,0,+'2grid'!H109*CI$2)</f>
        <v>0</v>
      </c>
      <c r="I109" s="73">
        <f>IF(+'2grid'!I109*CJ$2&lt;0,0,+'2grid'!I109*CJ$2)</f>
        <v>0</v>
      </c>
      <c r="J109" s="73">
        <f>IF(+'2grid'!J109*CK$2&lt;0,0,+'2grid'!J109*CK$2)</f>
        <v>0</v>
      </c>
      <c r="K109" s="73">
        <f>IF(+'2grid'!K109*CL$2&lt;0,0,+'2grid'!K109*CL$2)</f>
        <v>0</v>
      </c>
      <c r="L109" s="73">
        <f>IF(+'2grid'!L109*CM$2&lt;0,0,+'2grid'!L109*CM$2)</f>
        <v>0</v>
      </c>
      <c r="M109" s="73">
        <f>IF(+'2grid'!M109*CN$2&lt;0,0,+'2grid'!M109*CN$2)</f>
        <v>0</v>
      </c>
      <c r="N109" s="73">
        <f>IF(+'2grid'!N109*CO$2&lt;0,0,+'2grid'!N109*CO$2)</f>
        <v>0</v>
      </c>
      <c r="O109" s="73">
        <f>IF(+'2grid'!O109*CP$2&lt;0,0,+'2grid'!O109*CP$2)</f>
        <v>0</v>
      </c>
      <c r="P109" s="73">
        <f>IF(+'2grid'!P109*CQ$2&lt;0,0,+'2grid'!P109*CQ$2)</f>
        <v>0</v>
      </c>
      <c r="Q109" s="73">
        <f>IF(+'2grid'!Q109*CR$2&lt;0,0,+'2grid'!Q109*CR$2)</f>
        <v>0</v>
      </c>
      <c r="R109" s="73">
        <f>IF(+'2grid'!R109*CS$2&lt;0,0,+'2grid'!R109*CS$2)</f>
        <v>0</v>
      </c>
      <c r="S109" s="73">
        <f>IF(+'2grid'!S109*CT$2&lt;0,0,+'2grid'!S109*CT$2)</f>
        <v>0</v>
      </c>
      <c r="T109" s="73">
        <f>IF(+'2grid'!T109*CU$2&lt;0,0,+'2grid'!T109*CU$2)</f>
        <v>0.32372530123898552</v>
      </c>
      <c r="U109" s="73">
        <f>IF(+'2grid'!U109*CV$2&lt;0,0,+'2grid'!U109*CV$2)</f>
        <v>0.52672246844153092</v>
      </c>
      <c r="V109" s="73">
        <f>IF(+'2grid'!V109*CW$2&lt;0,0,+'2grid'!V109*CW$2)</f>
        <v>0.85379203932141501</v>
      </c>
      <c r="W109" s="73">
        <f>IF(+'2grid'!W109*CX$2&lt;0,0,+'2grid'!W109*CX$2)</f>
        <v>0.91950693776507264</v>
      </c>
      <c r="X109" s="73">
        <f>IF(+'2grid'!X109*CY$2&lt;0,0,+'2grid'!X109*CY$2)</f>
        <v>0.98722839799326956</v>
      </c>
      <c r="Y109" s="73">
        <f>IF(+'2grid'!Y109*CZ$2&lt;0,0,+'2grid'!Y109*CZ$2)</f>
        <v>1.1540238463330879</v>
      </c>
      <c r="Z109" s="73">
        <f>IF(+'2grid'!Z109*DA$2&lt;0,0,+'2grid'!Z109*DA$2)</f>
        <v>1.3544292045639372</v>
      </c>
      <c r="AA109" s="73">
        <f>IF(+'2grid'!AA109*DB$2&lt;0,0,+'2grid'!AA109*DB$2)</f>
        <v>1.579665764878458</v>
      </c>
      <c r="AB109" s="73">
        <f>IF(+'2grid'!AB109*DC$2&lt;0,0,+'2grid'!AB109*DC$2)</f>
        <v>1.8803992123362656</v>
      </c>
      <c r="AC109" s="73">
        <f>IF(+'2grid'!AC109*DD$2&lt;0,0,+'2grid'!AC109*DD$2)</f>
        <v>2.2001949967471957</v>
      </c>
      <c r="AD109" s="73">
        <f>IF(+'2grid'!AD109*DE$2&lt;0,0,+'2grid'!AD109*DE$2)</f>
        <v>2.2083252829102338</v>
      </c>
      <c r="AE109" s="73">
        <f>IF(+'2grid'!AE109*DF$2&lt;0,0,+'2grid'!AE109*DF$2)</f>
        <v>2.2158975257278257</v>
      </c>
      <c r="AF109" s="73">
        <f>IF(+'2grid'!AF109*DG$2&lt;0,0,+'2grid'!AF109*DG$2)</f>
        <v>2.2229117251999728</v>
      </c>
      <c r="AG109" s="73">
        <f>IF(+'2grid'!AG109*DH$2&lt;0,0,+'2grid'!AG109*DH$2)</f>
        <v>2.2293678813266742</v>
      </c>
      <c r="AH109" s="73">
        <f>IF(+'2grid'!AH109*DI$2&lt;0,0,+'2grid'!AH109*DI$2)</f>
        <v>2.2352659941079303</v>
      </c>
      <c r="AI109" s="73">
        <f>IF(+'2grid'!AI109*DJ$2&lt;0,0,+'2grid'!AI109*DJ$2)</f>
        <v>2.2406060635437415</v>
      </c>
      <c r="AJ109" s="73">
        <f>IF(+'2grid'!AJ109*DK$2&lt;0,0,+'2grid'!AJ109*DK$2)</f>
        <v>2.2453880896341074</v>
      </c>
      <c r="AK109" s="73">
        <f>IF(+'2grid'!AK109*DL$2&lt;0,0,+'2grid'!AK109*DL$2)</f>
        <v>2.2496120723790267</v>
      </c>
      <c r="AL109" s="73">
        <f>IF(+'2grid'!AL109*DM$2&lt;0,0,+'2grid'!AL109*DM$2)</f>
        <v>2.2532780117785012</v>
      </c>
      <c r="AM109" s="73">
        <f>IF(+'2grid'!AM109*DN$2&lt;0,0,+'2grid'!AM109*DN$2)</f>
        <v>2.2563859078325312</v>
      </c>
      <c r="AN109" s="73">
        <f>IF(+'2grid'!AN109*DO$2&lt;0,0,+'2grid'!AN109*DO$2)</f>
        <v>2.2589357605411156</v>
      </c>
      <c r="AO109" s="73">
        <f>IF(+'2grid'!AO109*DP$2&lt;0,0,+'2grid'!AO109*DP$2)</f>
        <v>2.2609275699042537</v>
      </c>
      <c r="AP109" s="73">
        <f>IF(+'2grid'!AP109*DQ$2&lt;0,0,+'2grid'!AP109*DQ$2)</f>
        <v>2.2623613359219465</v>
      </c>
      <c r="AQ109" s="73">
        <f>IF(+'2grid'!AQ109*DR$2&lt;0,0,+'2grid'!AQ109*DR$2)</f>
        <v>2.2632370585941946</v>
      </c>
      <c r="AR109" s="73">
        <f>IF(+'2grid'!AR109*DS$2&lt;0,0,+'2grid'!AR109*DS$2)</f>
        <v>2.2635547379209968</v>
      </c>
      <c r="AS109" s="73">
        <f>IF(+'2grid'!AS109*DT$2&lt;0,0,+'2grid'!AS109*DT$2)</f>
        <v>2.2633143739023538</v>
      </c>
      <c r="AT109" s="73">
        <f>IF(+'2grid'!AT109*DU$2&lt;0,0,+'2grid'!AT109*DU$2)</f>
        <v>2.2625159665382655</v>
      </c>
      <c r="AU109" s="73">
        <f>IF(+'2grid'!AU109*DV$2&lt;0,0,+'2grid'!AU109*DV$2)</f>
        <v>2.9433724656564642</v>
      </c>
      <c r="AV109" s="73">
        <f>IF(+'2grid'!AV109*DW$2&lt;0,0,+'2grid'!AV109*DW$2)</f>
        <v>3.5135907711158683</v>
      </c>
      <c r="AW109" s="73">
        <f>IF(+'2grid'!AW109*DX$2&lt;0,0,+'2grid'!AW109*DX$2)</f>
        <v>4.8175233925704992</v>
      </c>
      <c r="AX109" s="73">
        <f>IF(+'2grid'!AX109*DY$2&lt;0,0,+'2grid'!AX109*DY$2)</f>
        <v>6.1096945567533405</v>
      </c>
      <c r="AY109" s="73">
        <f>IF(+'2grid'!AY109*DZ$2&lt;0,0,+'2grid'!AY109*DZ$2)</f>
        <v>8.3346310484406221</v>
      </c>
      <c r="AZ109" s="73">
        <f>IF(+'2grid'!AZ109*EA$2&lt;0,0,+'2grid'!AZ109*EA$2)</f>
        <v>9.3856730047595409</v>
      </c>
      <c r="BA109" s="73">
        <f>IF(+'2grid'!BA109*EB$2&lt;0,0,+'2grid'!BA109*EB$2)</f>
        <v>12.839601801929614</v>
      </c>
      <c r="BB109" s="73">
        <f>IF(+'2grid'!BB109*EC$2&lt;0,0,+'2grid'!BB109*EC$2)</f>
        <v>11.089504894995324</v>
      </c>
      <c r="BC109" s="73">
        <f>IF(+'2grid'!BC109*ED$2&lt;0,0,+'2grid'!BC109*ED$2)</f>
        <v>16.605675100496569</v>
      </c>
      <c r="BD109" s="73">
        <f>IF(+'2grid'!BD109*EE$2&lt;0,0,+'2grid'!BD109*EE$2)</f>
        <v>49.456396711968608</v>
      </c>
      <c r="BE109" s="73">
        <f>IF(+'2grid'!BE109*EF$2&lt;0,0,+'2grid'!BE109*EF$2)</f>
        <v>94.49335941100793</v>
      </c>
      <c r="BF109" s="73">
        <f>IF(+'2grid'!BF109*EG$2&lt;0,0,+'2grid'!BF109*EG$2)</f>
        <v>87.470348802257206</v>
      </c>
      <c r="BG109" s="73">
        <f>IF(+'2grid'!BG109*EH$2&lt;0,0,+'2grid'!BG109*EH$2)</f>
        <v>71.378999999999991</v>
      </c>
      <c r="BH109" s="73">
        <f>IF(+'2grid'!BH109*EI$2&lt;0,0,+'2grid'!BH109*EI$2)</f>
        <v>68.507999999999996</v>
      </c>
      <c r="BI109" s="73">
        <f>IF(+'2grid'!BI109*EJ$2&lt;0,0,+'2grid'!BI109*EJ$2)</f>
        <v>65.075670000000002</v>
      </c>
      <c r="BJ109" s="73">
        <f>IF(+'2grid'!BJ109*EK$2&lt;0,0,+'2grid'!BJ109*EK$2)</f>
        <v>82.665000000000006</v>
      </c>
      <c r="BK109" s="73">
        <f>IF(+'2grid'!BK109*EL$2&lt;0,0,+'2grid'!BK109*EL$2)</f>
        <v>75.536999999999992</v>
      </c>
      <c r="BL109" s="73">
        <f>IF(+'2grid'!BL109*EM$2&lt;0,0,+'2grid'!BL109*EM$2)</f>
        <v>84.051000000000002</v>
      </c>
      <c r="BM109" s="73">
        <f>IF(+'2grid'!BM109*EN$2&lt;0,0,+'2grid'!BM109*EN$2)</f>
        <v>86.72399999999999</v>
      </c>
      <c r="BN109" s="73">
        <f>IF(+'2grid'!BN109*EO$2&lt;0,0,+'2grid'!BN109*EO$2)</f>
        <v>86.52600000000001</v>
      </c>
      <c r="BO109" s="73">
        <f>IF(+'2grid'!BO109*EP$2&lt;0,0,+'2grid'!BO109*EP$2)</f>
        <v>74.745000000000005</v>
      </c>
      <c r="BP109" s="73">
        <f>IF(+'2grid'!BP109*EQ$2&lt;0,0,+'2grid'!BP109*EQ$2)</f>
        <v>85.832999999999998</v>
      </c>
      <c r="BQ109" s="73">
        <f>IF(+'2grid'!BQ109*ER$2&lt;0,0,+'2grid'!BQ109*ER$2)</f>
        <v>93.06</v>
      </c>
      <c r="BR109" s="73">
        <f>IF(+'2grid'!BR109*ES$2&lt;0,0,+'2grid'!BR109*ES$2)</f>
        <v>92.268000000000001</v>
      </c>
      <c r="BS109" s="73">
        <f>IF(+'2grid'!BS109*ET$2&lt;0,0,+'2grid'!BS109*ET$2)</f>
        <v>92.367000000000175</v>
      </c>
      <c r="BT109" s="73">
        <f>IF(+'2grid'!BT109*EU$2&lt;0,0,+'2grid'!BT109*EU$2)</f>
        <v>96.366600000001043</v>
      </c>
      <c r="BU109" s="73">
        <f>IF(+'2grid'!BU109*EV$2&lt;0,0,+'2grid'!BU109*EV$2)</f>
        <v>101.79840000000105</v>
      </c>
      <c r="BV109" s="73">
        <f>IF(+'2grid'!BV109*EW$2&lt;0,0,+'2grid'!BV109*EW$2)</f>
        <v>102.6000800000008</v>
      </c>
      <c r="BW109" s="73">
        <f>IF(+'2grid'!BW109*EX$2&lt;0,0,+'2grid'!BW109*EX$2)</f>
        <v>104.43913333333504</v>
      </c>
      <c r="BX109" s="73">
        <f>IF(+'2grid'!BX109*EY$2&lt;0,0,+'2grid'!BX109*EY$2)</f>
        <v>108.00520622222473</v>
      </c>
      <c r="BY109" s="73">
        <f>IF(+'2grid'!BY109*EZ$2&lt;0,0,+'2grid'!BY109*EZ$2)</f>
        <v>111.25043437037274</v>
      </c>
      <c r="BZ109" s="73">
        <f>IF(+'2grid'!BZ109*FA$2&lt;0,0,+'2grid'!BZ109*FA$2)</f>
        <v>113.56450670617531</v>
      </c>
      <c r="CA109" s="73">
        <f>IF(+'2grid'!CA109*FB$2&lt;0,0,+'2grid'!CA109*FB$2)</f>
        <v>115.77772705843898</v>
      </c>
    </row>
    <row r="110" spans="1:79" x14ac:dyDescent="0.2">
      <c r="A110" s="9">
        <v>400</v>
      </c>
      <c r="B110" s="73">
        <f>IF(+'2grid'!B110*CC$2&lt;0,0,+'2grid'!B110*CC$2)</f>
        <v>0</v>
      </c>
      <c r="C110" s="73">
        <f>IF(+'2grid'!C110*CD$2&lt;0,0,+'2grid'!C110*CD$2)</f>
        <v>0</v>
      </c>
      <c r="D110" s="73">
        <f>IF(+'2grid'!D110*CE$2&lt;0,0,+'2grid'!D110*CE$2)</f>
        <v>0</v>
      </c>
      <c r="E110" s="73">
        <f>IF(+'2grid'!E110*CF$2&lt;0,0,+'2grid'!E110*CF$2)</f>
        <v>0</v>
      </c>
      <c r="F110" s="73">
        <f>IF(+'2grid'!F110*CG$2&lt;0,0,+'2grid'!F110*CG$2)</f>
        <v>0</v>
      </c>
      <c r="G110" s="73">
        <f>IF(+'2grid'!G110*CH$2&lt;0,0,+'2grid'!G110*CH$2)</f>
        <v>0</v>
      </c>
      <c r="H110" s="73">
        <f>IF(+'2grid'!H110*CI$2&lt;0,0,+'2grid'!H110*CI$2)</f>
        <v>0</v>
      </c>
      <c r="I110" s="73">
        <f>IF(+'2grid'!I110*CJ$2&lt;0,0,+'2grid'!I110*CJ$2)</f>
        <v>0</v>
      </c>
      <c r="J110" s="73">
        <f>IF(+'2grid'!J110*CK$2&lt;0,0,+'2grid'!J110*CK$2)</f>
        <v>0</v>
      </c>
      <c r="K110" s="73">
        <f>IF(+'2grid'!K110*CL$2&lt;0,0,+'2grid'!K110*CL$2)</f>
        <v>0</v>
      </c>
      <c r="L110" s="73">
        <f>IF(+'2grid'!L110*CM$2&lt;0,0,+'2grid'!L110*CM$2)</f>
        <v>0</v>
      </c>
      <c r="M110" s="73">
        <f>IF(+'2grid'!M110*CN$2&lt;0,0,+'2grid'!M110*CN$2)</f>
        <v>0</v>
      </c>
      <c r="N110" s="73">
        <f>IF(+'2grid'!N110*CO$2&lt;0,0,+'2grid'!N110*CO$2)</f>
        <v>0</v>
      </c>
      <c r="O110" s="73">
        <f>IF(+'2grid'!O110*CP$2&lt;0,0,+'2grid'!O110*CP$2)</f>
        <v>0</v>
      </c>
      <c r="P110" s="73">
        <f>IF(+'2grid'!P110*CQ$2&lt;0,0,+'2grid'!P110*CQ$2)</f>
        <v>0</v>
      </c>
      <c r="Q110" s="73">
        <f>IF(+'2grid'!Q110*CR$2&lt;0,0,+'2grid'!Q110*CR$2)</f>
        <v>0</v>
      </c>
      <c r="R110" s="73">
        <f>IF(+'2grid'!R110*CS$2&lt;0,0,+'2grid'!R110*CS$2)</f>
        <v>0</v>
      </c>
      <c r="S110" s="73">
        <f>IF(+'2grid'!S110*CT$2&lt;0,0,+'2grid'!S110*CT$2)</f>
        <v>0</v>
      </c>
      <c r="T110" s="73">
        <f>IF(+'2grid'!T110*CU$2&lt;0,0,+'2grid'!T110*CU$2)</f>
        <v>0</v>
      </c>
      <c r="U110" s="73">
        <f>IF(+'2grid'!U110*CV$2&lt;0,0,+'2grid'!U110*CV$2)</f>
        <v>0</v>
      </c>
      <c r="V110" s="73">
        <f>IF(+'2grid'!V110*CW$2&lt;0,0,+'2grid'!V110*CW$2)</f>
        <v>0</v>
      </c>
      <c r="W110" s="73">
        <f>IF(+'2grid'!W110*CX$2&lt;0,0,+'2grid'!W110*CX$2)</f>
        <v>0</v>
      </c>
      <c r="X110" s="73">
        <f>IF(+'2grid'!X110*CY$2&lt;0,0,+'2grid'!X110*CY$2)</f>
        <v>0</v>
      </c>
      <c r="Y110" s="73">
        <f>IF(+'2grid'!Y110*CZ$2&lt;0,0,+'2grid'!Y110*CZ$2)</f>
        <v>0</v>
      </c>
      <c r="Z110" s="73">
        <f>IF(+'2grid'!Z110*DA$2&lt;0,0,+'2grid'!Z110*DA$2)</f>
        <v>0</v>
      </c>
      <c r="AA110" s="73">
        <f>IF(+'2grid'!AA110*DB$2&lt;0,0,+'2grid'!AA110*DB$2)</f>
        <v>0</v>
      </c>
      <c r="AB110" s="73">
        <f>IF(+'2grid'!AB110*DC$2&lt;0,0,+'2grid'!AB110*DC$2)</f>
        <v>0</v>
      </c>
      <c r="AC110" s="73">
        <f>IF(+'2grid'!AC110*DD$2&lt;0,0,+'2grid'!AC110*DD$2)</f>
        <v>0</v>
      </c>
      <c r="AD110" s="73">
        <f>IF(+'2grid'!AD110*DE$2&lt;0,0,+'2grid'!AD110*DE$2)</f>
        <v>0</v>
      </c>
      <c r="AE110" s="73">
        <f>IF(+'2grid'!AE110*DF$2&lt;0,0,+'2grid'!AE110*DF$2)</f>
        <v>0</v>
      </c>
      <c r="AF110" s="73">
        <f>IF(+'2grid'!AF110*DG$2&lt;0,0,+'2grid'!AF110*DG$2)</f>
        <v>0</v>
      </c>
      <c r="AG110" s="73">
        <f>IF(+'2grid'!AG110*DH$2&lt;0,0,+'2grid'!AG110*DH$2)</f>
        <v>0</v>
      </c>
      <c r="AH110" s="73">
        <f>IF(+'2grid'!AH110*DI$2&lt;0,0,+'2grid'!AH110*DI$2)</f>
        <v>0</v>
      </c>
      <c r="AI110" s="73">
        <f>IF(+'2grid'!AI110*DJ$2&lt;0,0,+'2grid'!AI110*DJ$2)</f>
        <v>0</v>
      </c>
      <c r="AJ110" s="73">
        <f>IF(+'2grid'!AJ110*DK$2&lt;0,0,+'2grid'!AJ110*DK$2)</f>
        <v>0</v>
      </c>
      <c r="AK110" s="73">
        <f>IF(+'2grid'!AK110*DL$2&lt;0,0,+'2grid'!AK110*DL$2)</f>
        <v>0</v>
      </c>
      <c r="AL110" s="73">
        <f>IF(+'2grid'!AL110*DM$2&lt;0,0,+'2grid'!AL110*DM$2)</f>
        <v>0</v>
      </c>
      <c r="AM110" s="73">
        <f>IF(+'2grid'!AM110*DN$2&lt;0,0,+'2grid'!AM110*DN$2)</f>
        <v>0</v>
      </c>
      <c r="AN110" s="73">
        <f>IF(+'2grid'!AN110*DO$2&lt;0,0,+'2grid'!AN110*DO$2)</f>
        <v>0</v>
      </c>
      <c r="AO110" s="73">
        <f>IF(+'2grid'!AO110*DP$2&lt;0,0,+'2grid'!AO110*DP$2)</f>
        <v>0</v>
      </c>
      <c r="AP110" s="73">
        <f>IF(+'2grid'!AP110*DQ$2&lt;0,0,+'2grid'!AP110*DQ$2)</f>
        <v>0</v>
      </c>
      <c r="AQ110" s="73">
        <f>IF(+'2grid'!AQ110*DR$2&lt;0,0,+'2grid'!AQ110*DR$2)</f>
        <v>0</v>
      </c>
      <c r="AR110" s="73">
        <f>IF(+'2grid'!AR110*DS$2&lt;0,0,+'2grid'!AR110*DS$2)</f>
        <v>0</v>
      </c>
      <c r="AS110" s="73">
        <f>IF(+'2grid'!AS110*DT$2&lt;0,0,+'2grid'!AS110*DT$2)</f>
        <v>0</v>
      </c>
      <c r="AT110" s="73">
        <f>IF(+'2grid'!AT110*DU$2&lt;0,0,+'2grid'!AT110*DU$2)</f>
        <v>0</v>
      </c>
      <c r="AU110" s="73">
        <f>IF(+'2grid'!AU110*DV$2&lt;0,0,+'2grid'!AU110*DV$2)</f>
        <v>0</v>
      </c>
      <c r="AV110" s="73">
        <f>IF(+'2grid'!AV110*DW$2&lt;0,0,+'2grid'!AV110*DW$2)</f>
        <v>0</v>
      </c>
      <c r="AW110" s="73">
        <f>IF(+'2grid'!AW110*DX$2&lt;0,0,+'2grid'!AW110*DX$2)</f>
        <v>0</v>
      </c>
      <c r="AX110" s="73">
        <f>IF(+'2grid'!AX110*DY$2&lt;0,0,+'2grid'!AX110*DY$2)</f>
        <v>0</v>
      </c>
      <c r="AY110" s="73">
        <f>IF(+'2grid'!AY110*DZ$2&lt;0,0,+'2grid'!AY110*DZ$2)</f>
        <v>0</v>
      </c>
      <c r="AZ110" s="73">
        <f>IF(+'2grid'!AZ110*EA$2&lt;0,0,+'2grid'!AZ110*EA$2)</f>
        <v>0</v>
      </c>
      <c r="BA110" s="73">
        <f>IF(+'2grid'!BA110*EB$2&lt;0,0,+'2grid'!BA110*EB$2)</f>
        <v>0</v>
      </c>
      <c r="BB110" s="73">
        <f>IF(+'2grid'!BB110*EC$2&lt;0,0,+'2grid'!BB110*EC$2)</f>
        <v>0</v>
      </c>
      <c r="BC110" s="73">
        <f>IF(+'2grid'!BC110*ED$2&lt;0,0,+'2grid'!BC110*ED$2)</f>
        <v>0</v>
      </c>
      <c r="BD110" s="73">
        <f>IF(+'2grid'!BD110*EE$2&lt;0,0,+'2grid'!BD110*EE$2)</f>
        <v>0</v>
      </c>
      <c r="BE110" s="73">
        <f>IF(+'2grid'!BE110*EF$2&lt;0,0,+'2grid'!BE110*EF$2)</f>
        <v>0</v>
      </c>
      <c r="BF110" s="73">
        <f>IF(+'2grid'!BF110*EG$2&lt;0,0,+'2grid'!BF110*EG$2)</f>
        <v>0</v>
      </c>
      <c r="BG110" s="73">
        <f>IF(+'2grid'!BG110*EH$2&lt;0,0,+'2grid'!BG110*EH$2)</f>
        <v>0</v>
      </c>
      <c r="BH110" s="73">
        <f>IF(+'2grid'!BH110*EI$2&lt;0,0,+'2grid'!BH110*EI$2)</f>
        <v>0</v>
      </c>
      <c r="BI110" s="73">
        <f>IF(+'2grid'!BI110*EJ$2&lt;0,0,+'2grid'!BI110*EJ$2)</f>
        <v>0</v>
      </c>
      <c r="BJ110" s="73">
        <f>IF(+'2grid'!BJ110*EK$2&lt;0,0,+'2grid'!BJ110*EK$2)</f>
        <v>0</v>
      </c>
      <c r="BK110" s="73">
        <f>IF(+'2grid'!BK110*EL$2&lt;0,0,+'2grid'!BK110*EL$2)</f>
        <v>0</v>
      </c>
      <c r="BL110" s="73">
        <f>IF(+'2grid'!BL110*EM$2&lt;0,0,+'2grid'!BL110*EM$2)</f>
        <v>0</v>
      </c>
      <c r="BM110" s="73">
        <f>IF(+'2grid'!BM110*EN$2&lt;0,0,+'2grid'!BM110*EN$2)</f>
        <v>0</v>
      </c>
      <c r="BN110" s="73">
        <f>IF(+'2grid'!BN110*EO$2&lt;0,0,+'2grid'!BN110*EO$2)</f>
        <v>0</v>
      </c>
      <c r="BO110" s="73">
        <f>IF(+'2grid'!BO110*EP$2&lt;0,0,+'2grid'!BO110*EP$2)</f>
        <v>0</v>
      </c>
      <c r="BP110" s="73">
        <f>IF(+'2grid'!BP110*EQ$2&lt;0,0,+'2grid'!BP110*EQ$2)</f>
        <v>0</v>
      </c>
      <c r="BQ110" s="73">
        <f>IF(+'2grid'!BQ110*ER$2&lt;0,0,+'2grid'!BQ110*ER$2)</f>
        <v>0</v>
      </c>
      <c r="BR110" s="73">
        <f>IF(+'2grid'!BR110*ES$2&lt;0,0,+'2grid'!BR110*ES$2)</f>
        <v>0</v>
      </c>
      <c r="BS110" s="73">
        <f>IF(+'2grid'!BS110*ET$2&lt;0,0,+'2grid'!BS110*ET$2)</f>
        <v>0</v>
      </c>
      <c r="BT110" s="73">
        <f>IF(+'2grid'!BT110*EU$2&lt;0,0,+'2grid'!BT110*EU$2)</f>
        <v>0</v>
      </c>
      <c r="BU110" s="73">
        <f>IF(+'2grid'!BU110*EV$2&lt;0,0,+'2grid'!BU110*EV$2)</f>
        <v>0</v>
      </c>
      <c r="BV110" s="73">
        <f>IF(+'2grid'!BV110*EW$2&lt;0,0,+'2grid'!BV110*EW$2)</f>
        <v>0</v>
      </c>
      <c r="BW110" s="73">
        <f>IF(+'2grid'!BW110*EX$2&lt;0,0,+'2grid'!BW110*EX$2)</f>
        <v>0</v>
      </c>
      <c r="BX110" s="73">
        <f>IF(+'2grid'!BX110*EY$2&lt;0,0,+'2grid'!BX110*EY$2)</f>
        <v>0</v>
      </c>
      <c r="BY110" s="73">
        <f>IF(+'2grid'!BY110*EZ$2&lt;0,0,+'2grid'!BY110*EZ$2)</f>
        <v>0</v>
      </c>
      <c r="BZ110" s="73">
        <f>IF(+'2grid'!BZ110*FA$2&lt;0,0,+'2grid'!BZ110*FA$2)</f>
        <v>0</v>
      </c>
      <c r="CA110" s="73">
        <f>IF(+'2grid'!CA110*FB$2&lt;0,0,+'2grid'!CA110*FB$2)</f>
        <v>0</v>
      </c>
    </row>
    <row r="111" spans="1:79" x14ac:dyDescent="0.2">
      <c r="A111" s="9">
        <v>404</v>
      </c>
      <c r="B111" s="73">
        <f>IF(+'2grid'!B111*CC$2&lt;0,0,+'2grid'!B111*CC$2)</f>
        <v>0</v>
      </c>
      <c r="C111" s="73">
        <f>IF(+'2grid'!C111*CD$2&lt;0,0,+'2grid'!C111*CD$2)</f>
        <v>0</v>
      </c>
      <c r="D111" s="73">
        <f>IF(+'2grid'!D111*CE$2&lt;0,0,+'2grid'!D111*CE$2)</f>
        <v>0</v>
      </c>
      <c r="E111" s="73">
        <f>IF(+'2grid'!E111*CF$2&lt;0,0,+'2grid'!E111*CF$2)</f>
        <v>0</v>
      </c>
      <c r="F111" s="73">
        <f>IF(+'2grid'!F111*CG$2&lt;0,0,+'2grid'!F111*CG$2)</f>
        <v>0</v>
      </c>
      <c r="G111" s="73">
        <f>IF(+'2grid'!G111*CH$2&lt;0,0,+'2grid'!G111*CH$2)</f>
        <v>0</v>
      </c>
      <c r="H111" s="73">
        <f>IF(+'2grid'!H111*CI$2&lt;0,0,+'2grid'!H111*CI$2)</f>
        <v>0</v>
      </c>
      <c r="I111" s="73">
        <f>IF(+'2grid'!I111*CJ$2&lt;0,0,+'2grid'!I111*CJ$2)</f>
        <v>0</v>
      </c>
      <c r="J111" s="73">
        <f>IF(+'2grid'!J111*CK$2&lt;0,0,+'2grid'!J111*CK$2)</f>
        <v>0</v>
      </c>
      <c r="K111" s="73">
        <f>IF(+'2grid'!K111*CL$2&lt;0,0,+'2grid'!K111*CL$2)</f>
        <v>0</v>
      </c>
      <c r="L111" s="73">
        <f>IF(+'2grid'!L111*CM$2&lt;0,0,+'2grid'!L111*CM$2)</f>
        <v>0</v>
      </c>
      <c r="M111" s="73">
        <f>IF(+'2grid'!M111*CN$2&lt;0,0,+'2grid'!M111*CN$2)</f>
        <v>0</v>
      </c>
      <c r="N111" s="73">
        <f>IF(+'2grid'!N111*CO$2&lt;0,0,+'2grid'!N111*CO$2)</f>
        <v>0</v>
      </c>
      <c r="O111" s="73">
        <f>IF(+'2grid'!O111*CP$2&lt;0,0,+'2grid'!O111*CP$2)</f>
        <v>0</v>
      </c>
      <c r="P111" s="73">
        <f>IF(+'2grid'!P111*CQ$2&lt;0,0,+'2grid'!P111*CQ$2)</f>
        <v>0</v>
      </c>
      <c r="Q111" s="73">
        <f>IF(+'2grid'!Q111*CR$2&lt;0,0,+'2grid'!Q111*CR$2)</f>
        <v>0</v>
      </c>
      <c r="R111" s="73">
        <f>IF(+'2grid'!R111*CS$2&lt;0,0,+'2grid'!R111*CS$2)</f>
        <v>0</v>
      </c>
      <c r="S111" s="73">
        <f>IF(+'2grid'!S111*CT$2&lt;0,0,+'2grid'!S111*CT$2)</f>
        <v>0</v>
      </c>
      <c r="T111" s="73">
        <f>IF(+'2grid'!T111*CU$2&lt;0,0,+'2grid'!T111*CU$2)</f>
        <v>0</v>
      </c>
      <c r="U111" s="73">
        <f>IF(+'2grid'!U111*CV$2&lt;0,0,+'2grid'!U111*CV$2)</f>
        <v>0</v>
      </c>
      <c r="V111" s="73">
        <f>IF(+'2grid'!V111*CW$2&lt;0,0,+'2grid'!V111*CW$2)</f>
        <v>0</v>
      </c>
      <c r="W111" s="73">
        <f>IF(+'2grid'!W111*CX$2&lt;0,0,+'2grid'!W111*CX$2)</f>
        <v>0</v>
      </c>
      <c r="X111" s="73">
        <f>IF(+'2grid'!X111*CY$2&lt;0,0,+'2grid'!X111*CY$2)</f>
        <v>0</v>
      </c>
      <c r="Y111" s="73">
        <f>IF(+'2grid'!Y111*CZ$2&lt;0,0,+'2grid'!Y111*CZ$2)</f>
        <v>0</v>
      </c>
      <c r="Z111" s="73">
        <f>IF(+'2grid'!Z111*DA$2&lt;0,0,+'2grid'!Z111*DA$2)</f>
        <v>0</v>
      </c>
      <c r="AA111" s="73">
        <f>IF(+'2grid'!AA111*DB$2&lt;0,0,+'2grid'!AA111*DB$2)</f>
        <v>0</v>
      </c>
      <c r="AB111" s="73">
        <f>IF(+'2grid'!AB111*DC$2&lt;0,0,+'2grid'!AB111*DC$2)</f>
        <v>0</v>
      </c>
      <c r="AC111" s="73">
        <f>IF(+'2grid'!AC111*DD$2&lt;0,0,+'2grid'!AC111*DD$2)</f>
        <v>0.6789018776750676</v>
      </c>
      <c r="AD111" s="73">
        <f>IF(+'2grid'!AD111*DE$2&lt;0,0,+'2grid'!AD111*DE$2)</f>
        <v>0.81362521861679604</v>
      </c>
      <c r="AE111" s="73">
        <f>IF(+'2grid'!AE111*DF$2&lt;0,0,+'2grid'!AE111*DF$2)</f>
        <v>0.95165569945078921</v>
      </c>
      <c r="AF111" s="73">
        <f>IF(+'2grid'!AF111*DG$2&lt;0,0,+'2grid'!AF111*DG$2)</f>
        <v>1.0929933201770472</v>
      </c>
      <c r="AG111" s="73">
        <f>IF(+'2grid'!AG111*DH$2&lt;0,0,+'2grid'!AG111*DH$2)</f>
        <v>1.23763808079557</v>
      </c>
      <c r="AH111" s="73">
        <f>IF(+'2grid'!AH111*DI$2&lt;0,0,+'2grid'!AH111*DI$2)</f>
        <v>1.3579392569567494</v>
      </c>
      <c r="AI111" s="73">
        <f>IF(+'2grid'!AI111*DJ$2&lt;0,0,+'2grid'!AI111*DJ$2)</f>
        <v>1.3937288369677736</v>
      </c>
      <c r="AJ111" s="73">
        <f>IF(+'2grid'!AJ111*DK$2&lt;0,0,+'2grid'!AJ111*DK$2)</f>
        <v>1.4312745301956928</v>
      </c>
      <c r="AK111" s="73">
        <f>IF(+'2grid'!AK111*DL$2&lt;0,0,+'2grid'!AK111*DL$2)</f>
        <v>1.4707909620681252</v>
      </c>
      <c r="AL111" s="73">
        <f>IF(+'2grid'!AL111*DM$2&lt;0,0,+'2grid'!AL111*DM$2)</f>
        <v>1.5125339328623155</v>
      </c>
      <c r="AM111" s="73">
        <f>IF(+'2grid'!AM111*DN$2&lt;0,0,+'2grid'!AM111*DN$2)</f>
        <v>1.5568114829812227</v>
      </c>
      <c r="AN111" s="73">
        <f>IF(+'2grid'!AN111*DO$2&lt;0,0,+'2grid'!AN111*DO$2)</f>
        <v>1.6039988922533259</v>
      </c>
      <c r="AO111" s="73">
        <f>IF(+'2grid'!AO111*DP$2&lt;0,0,+'2grid'!AO111*DP$2)</f>
        <v>1.6545594020601226</v>
      </c>
      <c r="AP111" s="73">
        <f>IF(+'2grid'!AP111*DQ$2&lt;0,0,+'2grid'!AP111*DQ$2)</f>
        <v>1.7090734674691694</v>
      </c>
      <c r="AQ111" s="73">
        <f>IF(+'2grid'!AQ111*DR$2&lt;0,0,+'2grid'!AQ111*DR$2)</f>
        <v>1.7682810811992107</v>
      </c>
      <c r="AR111" s="73">
        <f>IF(+'2grid'!AR111*DS$2&lt;0,0,+'2grid'!AR111*DS$2)</f>
        <v>1.8331447798226319</v>
      </c>
      <c r="AS111" s="73">
        <f>IF(+'2grid'!AS111*DT$2&lt;0,0,+'2grid'!AS111*DT$2)</f>
        <v>1.904946613724557</v>
      </c>
      <c r="AT111" s="73">
        <f>IF(+'2grid'!AT111*DU$2&lt;0,0,+'2grid'!AT111*DU$2)</f>
        <v>1.9854433948415007</v>
      </c>
      <c r="AU111" s="73">
        <f>IF(+'2grid'!AU111*DV$2&lt;0,0,+'2grid'!AU111*DV$2)</f>
        <v>2.0771273493476525</v>
      </c>
      <c r="AV111" s="73">
        <f>IF(+'2grid'!AV111*DW$2&lt;0,0,+'2grid'!AV111*DW$2)</f>
        <v>2.1836900986926704</v>
      </c>
      <c r="AW111" s="73">
        <f>IF(+'2grid'!AW111*DX$2&lt;0,0,+'2grid'!AW111*DX$2)</f>
        <v>2.3109118789774272</v>
      </c>
      <c r="AX111" s="73">
        <f>IF(+'2grid'!AX111*DY$2&lt;0,0,+'2grid'!AX111*DY$2)</f>
        <v>2.4531099727878778</v>
      </c>
      <c r="AY111" s="73">
        <f>IF(+'2grid'!AY111*DZ$2&lt;0,0,+'2grid'!AY111*DZ$2)</f>
        <v>2.6417110447117391</v>
      </c>
      <c r="AZ111" s="73">
        <f>IF(+'2grid'!AZ111*EA$2&lt;0,0,+'2grid'!AZ111*EA$2)</f>
        <v>2.9151001686350835</v>
      </c>
      <c r="BA111" s="73">
        <f>IF(+'2grid'!BA111*EB$2&lt;0,0,+'2grid'!BA111*EB$2)</f>
        <v>3.3840707135922159</v>
      </c>
      <c r="BB111" s="73">
        <f>IF(+'2grid'!BB111*EC$2&lt;0,0,+'2grid'!BB111*EC$2)</f>
        <v>4.6549088065237925</v>
      </c>
      <c r="BC111" s="73">
        <f>IF(+'2grid'!BC111*ED$2&lt;0,0,+'2grid'!BC111*ED$2)</f>
        <v>6.2336</v>
      </c>
      <c r="BD111" s="73">
        <f>IF(+'2grid'!BD111*EE$2&lt;0,0,+'2grid'!BD111*EE$2)</f>
        <v>5.7154319999999998</v>
      </c>
      <c r="BE111" s="73">
        <f>IF(+'2grid'!BE111*EF$2&lt;0,0,+'2grid'!BE111*EF$2)</f>
        <v>9.5745000000000005</v>
      </c>
      <c r="BF111" s="73">
        <f>IF(+'2grid'!BF111*EG$2&lt;0,0,+'2grid'!BF111*EG$2)</f>
        <v>13.075346</v>
      </c>
      <c r="BG111" s="73">
        <f>IF(+'2grid'!BG111*EH$2&lt;0,0,+'2grid'!BG111*EH$2)</f>
        <v>13.743179999999999</v>
      </c>
      <c r="BH111" s="73">
        <f>IF(+'2grid'!BH111*EI$2&lt;0,0,+'2grid'!BH111*EI$2)</f>
        <v>13.068</v>
      </c>
      <c r="BI111" s="73">
        <f>IF(+'2grid'!BI111*EJ$2&lt;0,0,+'2grid'!BI111*EJ$2)</f>
        <v>12.87</v>
      </c>
      <c r="BJ111" s="73">
        <f>IF(+'2grid'!BJ111*EK$2&lt;0,0,+'2grid'!BJ111*EK$2)</f>
        <v>10.67319</v>
      </c>
      <c r="BK111" s="73">
        <f>IF(+'2grid'!BK111*EL$2&lt;0,0,+'2grid'!BK111*EL$2)</f>
        <v>13.090770000000001</v>
      </c>
      <c r="BL111" s="73">
        <f>IF(+'2grid'!BL111*EM$2&lt;0,0,+'2grid'!BL111*EM$2)</f>
        <v>15.7806</v>
      </c>
      <c r="BM111" s="73">
        <f>IF(+'2grid'!BM111*EN$2&lt;0,0,+'2grid'!BM111*EN$2)</f>
        <v>22.874940000000002</v>
      </c>
      <c r="BN111" s="73">
        <f>IF(+'2grid'!BN111*EO$2&lt;0,0,+'2grid'!BN111*EO$2)</f>
        <v>16.29243</v>
      </c>
      <c r="BO111" s="73">
        <f>IF(+'2grid'!BO111*EP$2&lt;0,0,+'2grid'!BO111*EP$2)</f>
        <v>16.566660000000002</v>
      </c>
      <c r="BP111" s="73">
        <f>IF(+'2grid'!BP111*EQ$2&lt;0,0,+'2grid'!BP111*EQ$2)</f>
        <v>21.610710000000001</v>
      </c>
      <c r="BQ111" s="73">
        <f>IF(+'2grid'!BQ111*ER$2&lt;0,0,+'2grid'!BQ111*ER$2)</f>
        <v>19.979189999999999</v>
      </c>
      <c r="BR111" s="73">
        <f>IF(+'2grid'!BR111*ES$2&lt;0,0,+'2grid'!BR111*ES$2)</f>
        <v>27.750689999999999</v>
      </c>
      <c r="BS111" s="73">
        <f>IF(+'2grid'!BS111*ET$2&lt;0,0,+'2grid'!BS111*ET$2)</f>
        <v>24.894078</v>
      </c>
      <c r="BT111" s="73">
        <f>IF(+'2grid'!BT111*EU$2&lt;0,0,+'2grid'!BT111*EU$2)</f>
        <v>28.675173999999988</v>
      </c>
      <c r="BU111" s="73">
        <f>IF(+'2grid'!BU111*EV$2&lt;0,0,+'2grid'!BU111*EV$2)</f>
        <v>31.06250106666641</v>
      </c>
      <c r="BV111" s="73">
        <f>IF(+'2grid'!BV111*EW$2&lt;0,0,+'2grid'!BV111*EW$2)</f>
        <v>32.711086711110958</v>
      </c>
      <c r="BW111" s="73">
        <f>IF(+'2grid'!BW111*EX$2&lt;0,0,+'2grid'!BW111*EX$2)</f>
        <v>35.249721238518795</v>
      </c>
      <c r="BX111" s="73">
        <f>IF(+'2grid'!BX111*EY$2&lt;0,0,+'2grid'!BX111*EY$2)</f>
        <v>36.390559441975427</v>
      </c>
      <c r="BY111" s="73">
        <f>IF(+'2grid'!BY111*EZ$2&lt;0,0,+'2grid'!BY111*EZ$2)</f>
        <v>39.382650200031996</v>
      </c>
      <c r="BZ111" s="73">
        <f>IF(+'2grid'!BZ111*FA$2&lt;0,0,+'2grid'!BZ111*FA$2)</f>
        <v>41.117967841733361</v>
      </c>
      <c r="CA111" s="73">
        <f>IF(+'2grid'!CA111*FB$2&lt;0,0,+'2grid'!CA111*FB$2)</f>
        <v>43.129034004561611</v>
      </c>
    </row>
    <row r="112" spans="1:79" x14ac:dyDescent="0.2">
      <c r="A112" s="9">
        <v>408</v>
      </c>
      <c r="B112" s="73">
        <f>IF(+'2grid'!B112*CC$2&lt;0,0,+'2grid'!B112*CC$2)</f>
        <v>0</v>
      </c>
      <c r="C112" s="73">
        <f>IF(+'2grid'!C112*CD$2&lt;0,0,+'2grid'!C112*CD$2)</f>
        <v>0</v>
      </c>
      <c r="D112" s="73">
        <f>IF(+'2grid'!D112*CE$2&lt;0,0,+'2grid'!D112*CE$2)</f>
        <v>0</v>
      </c>
      <c r="E112" s="73">
        <f>IF(+'2grid'!E112*CF$2&lt;0,0,+'2grid'!E112*CF$2)</f>
        <v>0.12137785211370131</v>
      </c>
      <c r="F112" s="73">
        <f>IF(+'2grid'!F112*CG$2&lt;0,0,+'2grid'!F112*CG$2)</f>
        <v>0.18368188940546545</v>
      </c>
      <c r="G112" s="73">
        <f>IF(+'2grid'!G112*CH$2&lt;0,0,+'2grid'!G112*CH$2)</f>
        <v>0.25919236855398364</v>
      </c>
      <c r="H112" s="73">
        <f>IF(+'2grid'!H112*CI$2&lt;0,0,+'2grid'!H112*CI$2)</f>
        <v>0.34898460842989326</v>
      </c>
      <c r="I112" s="73">
        <f>IF(+'2grid'!I112*CJ$2&lt;0,0,+'2grid'!I112*CJ$2)</f>
        <v>0.45367670117410236</v>
      </c>
      <c r="J112" s="73">
        <f>IF(+'2grid'!J112*CK$2&lt;0,0,+'2grid'!J112*CK$2)</f>
        <v>0.57315106836194685</v>
      </c>
      <c r="K112" s="73">
        <f>IF(+'2grid'!K112*CL$2&lt;0,0,+'2grid'!K112*CL$2)</f>
        <v>0.70618465312106904</v>
      </c>
      <c r="L112" s="73">
        <f>IF(+'2grid'!L112*CM$2&lt;0,0,+'2grid'!L112*CM$2)</f>
        <v>0.8499680234602206</v>
      </c>
      <c r="M112" s="73">
        <f>IF(+'2grid'!M112*CN$2&lt;0,0,+'2grid'!M112*CN$2)</f>
        <v>1.1972206247987893</v>
      </c>
      <c r="N112" s="73">
        <f>IF(+'2grid'!N112*CO$2&lt;0,0,+'2grid'!N112*CO$2)</f>
        <v>1.6674335476373221</v>
      </c>
      <c r="O112" s="73">
        <f>IF(+'2grid'!O112*CP$2&lt;0,0,+'2grid'!O112*CP$2)</f>
        <v>2.3009452747447456</v>
      </c>
      <c r="P112" s="73">
        <f>IF(+'2grid'!P112*CQ$2&lt;0,0,+'2grid'!P112*CQ$2)</f>
        <v>3.150699864300829</v>
      </c>
      <c r="Q112" s="73">
        <f>IF(+'2grid'!Q112*CR$2&lt;0,0,+'2grid'!Q112*CR$2)</f>
        <v>4.2860524165296994</v>
      </c>
      <c r="R112" s="73">
        <f>IF(+'2grid'!R112*CS$2&lt;0,0,+'2grid'!R112*CS$2)</f>
        <v>5.7976932458487997</v>
      </c>
      <c r="S112" s="73">
        <f>IF(+'2grid'!S112*CT$2&lt;0,0,+'2grid'!S112*CT$2)</f>
        <v>7.8040125410645915</v>
      </c>
      <c r="T112" s="73">
        <f>IF(+'2grid'!T112*CU$2&lt;0,0,+'2grid'!T112*CU$2)</f>
        <v>10.459318121992714</v>
      </c>
      <c r="U112" s="73">
        <f>IF(+'2grid'!U112*CV$2&lt;0,0,+'2grid'!U112*CV$2)</f>
        <v>12.27986062512786</v>
      </c>
      <c r="V112" s="73">
        <f>IF(+'2grid'!V112*CW$2&lt;0,0,+'2grid'!V112*CW$2)</f>
        <v>14.190552465519946</v>
      </c>
      <c r="W112" s="73">
        <f>IF(+'2grid'!W112*CX$2&lt;0,0,+'2grid'!W112*CX$2)</f>
        <v>17.655819096961583</v>
      </c>
      <c r="X112" s="73">
        <f>IF(+'2grid'!X112*CY$2&lt;0,0,+'2grid'!X112*CY$2)</f>
        <v>24.339881938394161</v>
      </c>
      <c r="Y112" s="73">
        <f>IF(+'2grid'!Y112*CZ$2&lt;0,0,+'2grid'!Y112*CZ$2)</f>
        <v>18.826235567738181</v>
      </c>
      <c r="Z112" s="73">
        <f>IF(+'2grid'!Z112*DA$2&lt;0,0,+'2grid'!Z112*DA$2)</f>
        <v>22.598434806968378</v>
      </c>
      <c r="AA112" s="73">
        <f>IF(+'2grid'!AA112*DB$2&lt;0,0,+'2grid'!AA112*DB$2)</f>
        <v>26.51568162853016</v>
      </c>
      <c r="AB112" s="73">
        <f>IF(+'2grid'!AB112*DC$2&lt;0,0,+'2grid'!AB112*DC$2)</f>
        <v>33.960923063898022</v>
      </c>
      <c r="AC112" s="73">
        <f>IF(+'2grid'!AC112*DD$2&lt;0,0,+'2grid'!AC112*DD$2)</f>
        <v>43.416167430910889</v>
      </c>
      <c r="AD112" s="73">
        <f>IF(+'2grid'!AD112*DE$2&lt;0,0,+'2grid'!AD112*DE$2)</f>
        <v>48.239746444655736</v>
      </c>
      <c r="AE112" s="73">
        <f>IF(+'2grid'!AE112*DF$2&lt;0,0,+'2grid'!AE112*DF$2)</f>
        <v>51.35609578888895</v>
      </c>
      <c r="AF112" s="73">
        <f>IF(+'2grid'!AF112*DG$2&lt;0,0,+'2grid'!AF112*DG$2)</f>
        <v>54.664439518196183</v>
      </c>
      <c r="AG112" s="73">
        <f>IF(+'2grid'!AG112*DH$2&lt;0,0,+'2grid'!AG112*DH$2)</f>
        <v>58.176230635674258</v>
      </c>
      <c r="AH112" s="73">
        <f>IF(+'2grid'!AH112*DI$2&lt;0,0,+'2grid'!AH112*DI$2)</f>
        <v>61.903589477839752</v>
      </c>
      <c r="AI112" s="73">
        <f>IF(+'2grid'!AI112*DJ$2&lt;0,0,+'2grid'!AI112*DJ$2)</f>
        <v>65.859341904782156</v>
      </c>
      <c r="AJ112" s="73">
        <f>IF(+'2grid'!AJ112*DK$2&lt;0,0,+'2grid'!AJ112*DK$2)</f>
        <v>70.057059644802081</v>
      </c>
      <c r="AK112" s="73">
        <f>IF(+'2grid'!AK112*DL$2&lt;0,0,+'2grid'!AK112*DL$2)</f>
        <v>74.511102913661105</v>
      </c>
      <c r="AL112" s="73">
        <f>IF(+'2grid'!AL112*DM$2&lt;0,0,+'2grid'!AL112*DM$2)</f>
        <v>79.236665435200777</v>
      </c>
      <c r="AM112" s="73">
        <f>IF(+'2grid'!AM112*DN$2&lt;0,0,+'2grid'!AM112*DN$2)</f>
        <v>84.249821997083231</v>
      </c>
      <c r="AN112" s="73">
        <f>IF(+'2grid'!AN112*DO$2&lt;0,0,+'2grid'!AN112*DO$2)</f>
        <v>89.567578682784813</v>
      </c>
      <c r="AO112" s="73">
        <f>IF(+'2grid'!AO112*DP$2&lt;0,0,+'2grid'!AO112*DP$2)</f>
        <v>95.207925928753284</v>
      </c>
      <c r="AP112" s="73">
        <f>IF(+'2grid'!AP112*DQ$2&lt;0,0,+'2grid'!AP112*DQ$2)</f>
        <v>97.821905424494574</v>
      </c>
      <c r="AQ112" s="73">
        <f>IF(+'2grid'!AQ112*DR$2&lt;0,0,+'2grid'!AQ112*DR$2)</f>
        <v>99.253023422263382</v>
      </c>
      <c r="AR112" s="73">
        <f>IF(+'2grid'!AR112*DS$2&lt;0,0,+'2grid'!AR112*DS$2)</f>
        <v>100.69216683386163</v>
      </c>
      <c r="AS112" s="73">
        <f>IF(+'2grid'!AS112*DT$2&lt;0,0,+'2grid'!AS112*DT$2)</f>
        <v>102.13936481918512</v>
      </c>
      <c r="AT112" s="73">
        <f>IF(+'2grid'!AT112*DU$2&lt;0,0,+'2grid'!AT112*DU$2)</f>
        <v>103.59464657234091</v>
      </c>
      <c r="AU112" s="73">
        <f>IF(+'2grid'!AU112*DV$2&lt;0,0,+'2grid'!AU112*DV$2)</f>
        <v>105.00307503653546</v>
      </c>
      <c r="AV112" s="73">
        <f>IF(+'2grid'!AV112*DW$2&lt;0,0,+'2grid'!AV112*DW$2)</f>
        <v>107.01158881211201</v>
      </c>
      <c r="AW112" s="73">
        <f>IF(+'2grid'!AW112*DX$2&lt;0,0,+'2grid'!AW112*DX$2)</f>
        <v>109.04596220944494</v>
      </c>
      <c r="AX112" s="73">
        <f>IF(+'2grid'!AX112*DY$2&lt;0,0,+'2grid'!AX112*DY$2)</f>
        <v>110.41206114829366</v>
      </c>
      <c r="AY112" s="73">
        <f>IF(+'2grid'!AY112*DZ$2&lt;0,0,+'2grid'!AY112*DZ$2)</f>
        <v>133.53857839183308</v>
      </c>
      <c r="AZ112" s="73">
        <f>IF(+'2grid'!AZ112*EA$2&lt;0,0,+'2grid'!AZ112*EA$2)</f>
        <v>160.62501153032451</v>
      </c>
      <c r="BA112" s="73">
        <f>IF(+'2grid'!BA112*EB$2&lt;0,0,+'2grid'!BA112*EB$2)</f>
        <v>193.20182021842493</v>
      </c>
      <c r="BB112" s="73">
        <f>IF(+'2grid'!BB112*EC$2&lt;0,0,+'2grid'!BB112*EC$2)</f>
        <v>232.38117006006846</v>
      </c>
      <c r="BC112" s="73">
        <f>IF(+'2grid'!BC112*ED$2&lt;0,0,+'2grid'!BC112*ED$2)</f>
        <v>261.85348815803445</v>
      </c>
      <c r="BD112" s="73">
        <f>IF(+'2grid'!BD112*EE$2&lt;0,0,+'2grid'!BD112*EE$2)</f>
        <v>331.63520550854957</v>
      </c>
      <c r="BE112" s="73">
        <f>IF(+'2grid'!BE112*EF$2&lt;0,0,+'2grid'!BE112*EF$2)</f>
        <v>408.19383297341318</v>
      </c>
      <c r="BF112" s="73">
        <f>IF(+'2grid'!BF112*EG$2&lt;0,0,+'2grid'!BF112*EG$2)</f>
        <v>378.15108861118</v>
      </c>
      <c r="BG112" s="73">
        <f>IF(+'2grid'!BG112*EH$2&lt;0,0,+'2grid'!BG112*EH$2)</f>
        <v>338.3932293694906</v>
      </c>
      <c r="BH112" s="73">
        <f>IF(+'2grid'!BH112*EI$2&lt;0,0,+'2grid'!BH112*EI$2)</f>
        <v>361.77908528339293</v>
      </c>
      <c r="BI112" s="73">
        <f>IF(+'2grid'!BI112*EJ$2&lt;0,0,+'2grid'!BI112*EJ$2)</f>
        <v>368.62856685237364</v>
      </c>
      <c r="BJ112" s="73">
        <f>IF(+'2grid'!BJ112*EK$2&lt;0,0,+'2grid'!BJ112*EK$2)</f>
        <v>369.33406067901018</v>
      </c>
      <c r="BK112" s="73">
        <f>IF(+'2grid'!BK112*EL$2&lt;0,0,+'2grid'!BK112*EL$2)</f>
        <v>368.68427132084832</v>
      </c>
      <c r="BL112" s="73">
        <f>IF(+'2grid'!BL112*EM$2&lt;0,0,+'2grid'!BL112*EM$2)</f>
        <v>368.91984800155768</v>
      </c>
      <c r="BM112" s="73">
        <f>IF(+'2grid'!BM112*EN$2&lt;0,0,+'2grid'!BM112*EN$2)</f>
        <v>368.90246806386517</v>
      </c>
      <c r="BN112" s="73">
        <f>IF(+'2grid'!BN112*EO$2&lt;0,0,+'2grid'!BN112*EO$2)</f>
        <v>368.88508812617266</v>
      </c>
      <c r="BO112" s="73">
        <f>IF(+'2grid'!BO112*EP$2&lt;0,0,+'2grid'!BO112*EP$2)</f>
        <v>360.64184448684819</v>
      </c>
      <c r="BP112" s="73">
        <f>IF(+'2grid'!BP112*EQ$2&lt;0,0,+'2grid'!BP112*EQ$2)</f>
        <v>359.74603492406277</v>
      </c>
      <c r="BQ112" s="73">
        <f>IF(+'2grid'!BQ112*ER$2&lt;0,0,+'2grid'!BQ112*ER$2)</f>
        <v>360.36129677487872</v>
      </c>
      <c r="BR112" s="73">
        <f>IF(+'2grid'!BR112*ES$2&lt;0,0,+'2grid'!BR112*ES$2)</f>
        <v>360.97649904414624</v>
      </c>
      <c r="BS112" s="73">
        <f>IF(+'2grid'!BS112*ET$2&lt;0,0,+'2grid'!BS112*ET$2)</f>
        <v>356.64356776266482</v>
      </c>
      <c r="BT112" s="73">
        <f>IF(+'2grid'!BT112*EU$2&lt;0,0,+'2grid'!BT112*EU$2)</f>
        <v>355.25111956866186</v>
      </c>
      <c r="BU112" s="73">
        <f>IF(+'2grid'!BU112*EV$2&lt;0,0,+'2grid'!BU112*EV$2)</f>
        <v>355.37244523875779</v>
      </c>
      <c r="BV112" s="73">
        <f>IF(+'2grid'!BV112*EW$2&lt;0,0,+'2grid'!BV112*EW$2)</f>
        <v>353.90580126098718</v>
      </c>
      <c r="BW112" s="73">
        <f>IF(+'2grid'!BW112*EX$2&lt;0,0,+'2grid'!BW112*EX$2)</f>
        <v>352.03758642818212</v>
      </c>
      <c r="BX112" s="73">
        <f>IF(+'2grid'!BX112*EY$2&lt;0,0,+'2grid'!BX112*EY$2)</f>
        <v>350.41991442919044</v>
      </c>
      <c r="BY112" s="73">
        <f>IF(+'2grid'!BY112*EZ$2&lt;0,0,+'2grid'!BY112*EZ$2)</f>
        <v>349.71632104227263</v>
      </c>
      <c r="BZ112" s="73">
        <f>IF(+'2grid'!BZ112*FA$2&lt;0,0,+'2grid'!BZ112*FA$2)</f>
        <v>348.34440568634506</v>
      </c>
      <c r="CA112" s="73">
        <f>IF(+'2grid'!CA112*FB$2&lt;0,0,+'2grid'!CA112*FB$2)</f>
        <v>346.70075958517538</v>
      </c>
    </row>
    <row r="113" spans="1:79" x14ac:dyDescent="0.2">
      <c r="A113" s="9">
        <v>410</v>
      </c>
      <c r="B113" s="73">
        <f>IF(+'2grid'!B113*CC$2&lt;0,0,+'2grid'!B113*CC$2)</f>
        <v>0</v>
      </c>
      <c r="C113" s="73">
        <f>IF(+'2grid'!C113*CD$2&lt;0,0,+'2grid'!C113*CD$2)</f>
        <v>0</v>
      </c>
      <c r="D113" s="73">
        <f>IF(+'2grid'!D113*CE$2&lt;0,0,+'2grid'!D113*CE$2)</f>
        <v>0</v>
      </c>
      <c r="E113" s="73">
        <f>IF(+'2grid'!E113*CF$2&lt;0,0,+'2grid'!E113*CF$2)</f>
        <v>0.12662078550229747</v>
      </c>
      <c r="F113" s="73">
        <f>IF(+'2grid'!F113*CG$2&lt;0,0,+'2grid'!F113*CG$2)</f>
        <v>0.19485885826621374</v>
      </c>
      <c r="G113" s="73">
        <f>IF(+'2grid'!G113*CH$2&lt;0,0,+'2grid'!G113*CH$2)</f>
        <v>0.28017531177492738</v>
      </c>
      <c r="H113" s="73">
        <f>IF(+'2grid'!H113*CI$2&lt;0,0,+'2grid'!H113*CI$2)</f>
        <v>0.38529999917120727</v>
      </c>
      <c r="I113" s="73">
        <f>IF(+'2grid'!I113*CJ$2&lt;0,0,+'2grid'!I113*CJ$2)</f>
        <v>0.51305850106566864</v>
      </c>
      <c r="J113" s="73">
        <f>IF(+'2grid'!J113*CK$2&lt;0,0,+'2grid'!J113*CK$2)</f>
        <v>0.66624500190089664</v>
      </c>
      <c r="K113" s="73">
        <f>IF(+'2grid'!K113*CL$2&lt;0,0,+'2grid'!K113*CL$2)</f>
        <v>0.84743604827589136</v>
      </c>
      <c r="L113" s="73">
        <f>IF(+'2grid'!L113*CM$2&lt;0,0,+'2grid'!L113*CM$2)</f>
        <v>1.0587290620325045</v>
      </c>
      <c r="M113" s="73">
        <f>IF(+'2grid'!M113*CN$2&lt;0,0,+'2grid'!M113*CN$2)</f>
        <v>1.6088019978308925</v>
      </c>
      <c r="N113" s="73">
        <f>IF(+'2grid'!N113*CO$2&lt;0,0,+'2grid'!N113*CO$2)</f>
        <v>2.417431558605994</v>
      </c>
      <c r="O113" s="73">
        <f>IF(+'2grid'!O113*CP$2&lt;0,0,+'2grid'!O113*CP$2)</f>
        <v>3.599325417895296</v>
      </c>
      <c r="P113" s="73">
        <f>IF(+'2grid'!P113*CQ$2&lt;0,0,+'2grid'!P113*CQ$2)</f>
        <v>5.3181897267634071</v>
      </c>
      <c r="Q113" s="73">
        <f>IF(+'2grid'!Q113*CR$2&lt;0,0,+'2grid'!Q113*CR$2)</f>
        <v>7.8071035704811989</v>
      </c>
      <c r="R113" s="73">
        <f>IF(+'2grid'!R113*CS$2&lt;0,0,+'2grid'!R113*CS$2)</f>
        <v>11.397195721123497</v>
      </c>
      <c r="S113" s="73">
        <f>IF(+'2grid'!S113*CT$2&lt;0,0,+'2grid'!S113*CT$2)</f>
        <v>16.557953403715693</v>
      </c>
      <c r="T113" s="73">
        <f>IF(+'2grid'!T113*CU$2&lt;0,0,+'2grid'!T113*CU$2)</f>
        <v>23.953811078606158</v>
      </c>
      <c r="U113" s="73">
        <f>IF(+'2grid'!U113*CV$2&lt;0,0,+'2grid'!U113*CV$2)</f>
        <v>28.256122263216053</v>
      </c>
      <c r="V113" s="73">
        <f>IF(+'2grid'!V113*CW$2&lt;0,0,+'2grid'!V113*CW$2)</f>
        <v>32.809912543130054</v>
      </c>
      <c r="W113" s="73">
        <f>IF(+'2grid'!W113*CX$2&lt;0,0,+'2grid'!W113*CX$2)</f>
        <v>41.022317454035857</v>
      </c>
      <c r="X113" s="73">
        <f>IF(+'2grid'!X113*CY$2&lt;0,0,+'2grid'!X113*CY$2)</f>
        <v>56.835335499800024</v>
      </c>
      <c r="Y113" s="73">
        <f>IF(+'2grid'!Y113*CZ$2&lt;0,0,+'2grid'!Y113*CZ$2)</f>
        <v>44.184852297921189</v>
      </c>
      <c r="Z113" s="73">
        <f>IF(+'2grid'!Z113*DA$2&lt;0,0,+'2grid'!Z113*DA$2)</f>
        <v>53.314069908133931</v>
      </c>
      <c r="AA113" s="73">
        <f>IF(+'2grid'!AA113*DB$2&lt;0,0,+'2grid'!AA113*DB$2)</f>
        <v>62.887562780966512</v>
      </c>
      <c r="AB113" s="73">
        <f>IF(+'2grid'!AB113*DC$2&lt;0,0,+'2grid'!AB113*DC$2)</f>
        <v>80.981584446504371</v>
      </c>
      <c r="AC113" s="73">
        <f>IF(+'2grid'!AC113*DD$2&lt;0,0,+'2grid'!AC113*DD$2)</f>
        <v>104.10003059839129</v>
      </c>
      <c r="AD113" s="73">
        <f>IF(+'2grid'!AD113*DE$2&lt;0,0,+'2grid'!AD113*DE$2)</f>
        <v>115.85659207081571</v>
      </c>
      <c r="AE113" s="73">
        <f>IF(+'2grid'!AE113*DF$2&lt;0,0,+'2grid'!AE113*DF$2)</f>
        <v>125.61369783942484</v>
      </c>
      <c r="AF113" s="73">
        <f>IF(+'2grid'!AF113*DG$2&lt;0,0,+'2grid'!AF113*DG$2)</f>
        <v>136.16944369223424</v>
      </c>
      <c r="AG113" s="73">
        <f>IF(+'2grid'!AG113*DH$2&lt;0,0,+'2grid'!AG113*DH$2)</f>
        <v>147.58784900199265</v>
      </c>
      <c r="AH113" s="73">
        <f>IF(+'2grid'!AH113*DI$2&lt;0,0,+'2grid'!AH113*DI$2)</f>
        <v>159.93798356906339</v>
      </c>
      <c r="AI113" s="73">
        <f>IF(+'2grid'!AI113*DJ$2&lt;0,0,+'2grid'!AI113*DJ$2)</f>
        <v>173.29436103693078</v>
      </c>
      <c r="AJ113" s="73">
        <f>IF(+'2grid'!AJ113*DK$2&lt;0,0,+'2grid'!AJ113*DK$2)</f>
        <v>187.73736264065397</v>
      </c>
      <c r="AK113" s="73">
        <f>IF(+'2grid'!AK113*DL$2&lt;0,0,+'2grid'!AK113*DL$2)</f>
        <v>203.35369360715546</v>
      </c>
      <c r="AL113" s="73">
        <f>IF(+'2grid'!AL113*DM$2&lt;0,0,+'2grid'!AL113*DM$2)</f>
        <v>220.23687470223675</v>
      </c>
      <c r="AM113" s="73">
        <f>IF(+'2grid'!AM113*DN$2&lt;0,0,+'2grid'!AM113*DN$2)</f>
        <v>238.48777160849374</v>
      </c>
      <c r="AN113" s="73">
        <f>IF(+'2grid'!AN113*DO$2&lt;0,0,+'2grid'!AN113*DO$2)</f>
        <v>258.21516502186176</v>
      </c>
      <c r="AO113" s="73">
        <f>IF(+'2grid'!AO113*DP$2&lt;0,0,+'2grid'!AO113*DP$2)</f>
        <v>279.53636457341645</v>
      </c>
      <c r="AP113" s="73">
        <f>IF(+'2grid'!AP113*DQ$2&lt;0,0,+'2grid'!AP113*DQ$2)</f>
        <v>285.76837727938306</v>
      </c>
      <c r="AQ113" s="73">
        <f>IF(+'2grid'!AQ113*DR$2&lt;0,0,+'2grid'!AQ113*DR$2)</f>
        <v>289.24298135774012</v>
      </c>
      <c r="AR113" s="73">
        <f>IF(+'2grid'!AR113*DS$2&lt;0,0,+'2grid'!AR113*DS$2)</f>
        <v>292.72264435490814</v>
      </c>
      <c r="AS113" s="73">
        <f>IF(+'2grid'!AS113*DT$2&lt;0,0,+'2grid'!AS113*DT$2)</f>
        <v>298.83589788451519</v>
      </c>
      <c r="AT113" s="73">
        <f>IF(+'2grid'!AT113*DU$2&lt;0,0,+'2grid'!AT113*DU$2)</f>
        <v>305.00430518241649</v>
      </c>
      <c r="AU113" s="73">
        <f>IF(+'2grid'!AU113*DV$2&lt;0,0,+'2grid'!AU113*DV$2)</f>
        <v>309.44367492895606</v>
      </c>
      <c r="AV113" s="73">
        <f>IF(+'2grid'!AV113*DW$2&lt;0,0,+'2grid'!AV113*DW$2)</f>
        <v>313.90374152664305</v>
      </c>
      <c r="AW113" s="73">
        <f>IF(+'2grid'!AW113*DX$2&lt;0,0,+'2grid'!AW113*DX$2)</f>
        <v>318.4004845593152</v>
      </c>
      <c r="AX113" s="73">
        <f>IF(+'2grid'!AX113*DY$2&lt;0,0,+'2grid'!AX113*DY$2)</f>
        <v>683.09689538712075</v>
      </c>
      <c r="AY113" s="73">
        <f>IF(+'2grid'!AY113*DZ$2&lt;0,0,+'2grid'!AY113*DZ$2)</f>
        <v>947.97622083761098</v>
      </c>
      <c r="AZ113" s="73">
        <f>IF(+'2grid'!AZ113*EA$2&lt;0,0,+'2grid'!AZ113*EA$2)</f>
        <v>1016.2357257053845</v>
      </c>
      <c r="BA113" s="73">
        <f>IF(+'2grid'!BA113*EB$2&lt;0,0,+'2grid'!BA113*EB$2)</f>
        <v>1007.6037633731014</v>
      </c>
      <c r="BB113" s="73">
        <f>IF(+'2grid'!BB113*EC$2&lt;0,0,+'2grid'!BB113*EC$2)</f>
        <v>627.40408361949937</v>
      </c>
      <c r="BC113" s="73">
        <f>IF(+'2grid'!BC113*ED$2&lt;0,0,+'2grid'!BC113*ED$2)</f>
        <v>703.26365391014974</v>
      </c>
      <c r="BD113" s="73">
        <f>IF(+'2grid'!BD113*EE$2&lt;0,0,+'2grid'!BD113*EE$2)</f>
        <v>752.74934382412289</v>
      </c>
      <c r="BE113" s="73">
        <f>IF(+'2grid'!BE113*EF$2&lt;0,0,+'2grid'!BE113*EF$2)</f>
        <v>774.33616526441756</v>
      </c>
      <c r="BF113" s="73">
        <f>IF(+'2grid'!BF113*EG$2&lt;0,0,+'2grid'!BF113*EG$2)</f>
        <v>784.24817292254056</v>
      </c>
      <c r="BG113" s="73">
        <f>IF(+'2grid'!BG113*EH$2&lt;0,0,+'2grid'!BG113*EH$2)</f>
        <v>678.28108154458891</v>
      </c>
      <c r="BH113" s="73">
        <f>IF(+'2grid'!BH113*EI$2&lt;0,0,+'2grid'!BH113*EI$2)</f>
        <v>685.05589466359265</v>
      </c>
      <c r="BI113" s="73">
        <f>IF(+'2grid'!BI113*EJ$2&lt;0,0,+'2grid'!BI113*EJ$2)</f>
        <v>666.08867322342178</v>
      </c>
      <c r="BJ113" s="73">
        <f>IF(+'2grid'!BJ113*EK$2&lt;0,0,+'2grid'!BJ113*EK$2)</f>
        <v>642.55905080769651</v>
      </c>
      <c r="BK113" s="73">
        <f>IF(+'2grid'!BK113*EL$2&lt;0,0,+'2grid'!BK113*EL$2)</f>
        <v>633.12448780670525</v>
      </c>
      <c r="BL113" s="73">
        <f>IF(+'2grid'!BL113*EM$2&lt;0,0,+'2grid'!BL113*EM$2)</f>
        <v>619.53556174930077</v>
      </c>
      <c r="BM113" s="73">
        <f>IF(+'2grid'!BM113*EN$2&lt;0,0,+'2grid'!BM113*EN$2)</f>
        <v>604.02183007572489</v>
      </c>
      <c r="BN113" s="73">
        <f>IF(+'2grid'!BN113*EO$2&lt;0,0,+'2grid'!BN113*EO$2)</f>
        <v>600.84514054147337</v>
      </c>
      <c r="BO113" s="73">
        <f>IF(+'2grid'!BO113*EP$2&lt;0,0,+'2grid'!BO113*EP$2)</f>
        <v>591.65899866421216</v>
      </c>
      <c r="BP113" s="73">
        <f>IF(+'2grid'!BP113*EQ$2&lt;0,0,+'2grid'!BP113*EQ$2)</f>
        <v>584.48994139241347</v>
      </c>
      <c r="BQ113" s="73">
        <f>IF(+'2grid'!BQ113*ER$2&lt;0,0,+'2grid'!BQ113*ER$2)</f>
        <v>563.98060255991788</v>
      </c>
      <c r="BR113" s="73">
        <f>IF(+'2grid'!BR113*ES$2&lt;0,0,+'2grid'!BR113*ES$2)</f>
        <v>537.86004103986261</v>
      </c>
      <c r="BS113" s="73">
        <f>IF(+'2grid'!BS113*ET$2&lt;0,0,+'2grid'!BS113*ET$2)</f>
        <v>535.62354957646335</v>
      </c>
      <c r="BT113" s="73">
        <f>IF(+'2grid'!BT113*EU$2&lt;0,0,+'2grid'!BT113*EU$2)</f>
        <v>518.28107580121969</v>
      </c>
      <c r="BU113" s="73">
        <f>IF(+'2grid'!BU113*EV$2&lt;0,0,+'2grid'!BU113*EV$2)</f>
        <v>501.36167499007973</v>
      </c>
      <c r="BV113" s="73">
        <f>IF(+'2grid'!BV113*EW$2&lt;0,0,+'2grid'!BV113*EW$2)</f>
        <v>484.77580323297627</v>
      </c>
      <c r="BW113" s="73">
        <f>IF(+'2grid'!BW113*EX$2&lt;0,0,+'2grid'!BW113*EX$2)</f>
        <v>471.36745798418013</v>
      </c>
      <c r="BX113" s="73">
        <f>IF(+'2grid'!BX113*EY$2&lt;0,0,+'2grid'!BX113*EY$2)</f>
        <v>458.02501031663638</v>
      </c>
      <c r="BY113" s="73">
        <f>IF(+'2grid'!BY113*EZ$2&lt;0,0,+'2grid'!BY113*EZ$2)</f>
        <v>440.38087701247883</v>
      </c>
      <c r="BZ113" s="73">
        <f>IF(+'2grid'!BZ113*FA$2&lt;0,0,+'2grid'!BZ113*FA$2)</f>
        <v>425.74679670994851</v>
      </c>
      <c r="CA113" s="73">
        <f>IF(+'2grid'!CA113*FB$2&lt;0,0,+'2grid'!CA113*FB$2)</f>
        <v>411.15598060489293</v>
      </c>
    </row>
    <row r="114" spans="1:79" x14ac:dyDescent="0.2">
      <c r="A114" s="9">
        <v>414</v>
      </c>
      <c r="B114" s="73">
        <f>IF(+'2grid'!B114*CC$2&lt;0,0,+'2grid'!B114*CC$2)</f>
        <v>0</v>
      </c>
      <c r="C114" s="73">
        <f>IF(+'2grid'!C114*CD$2&lt;0,0,+'2grid'!C114*CD$2)</f>
        <v>0</v>
      </c>
      <c r="D114" s="73">
        <f>IF(+'2grid'!D114*CE$2&lt;0,0,+'2grid'!D114*CE$2)</f>
        <v>0</v>
      </c>
      <c r="E114" s="73">
        <f>IF(+'2grid'!E114*CF$2&lt;0,0,+'2grid'!E114*CF$2)</f>
        <v>0</v>
      </c>
      <c r="F114" s="73">
        <f>IF(+'2grid'!F114*CG$2&lt;0,0,+'2grid'!F114*CG$2)</f>
        <v>0</v>
      </c>
      <c r="G114" s="73">
        <f>IF(+'2grid'!G114*CH$2&lt;0,0,+'2grid'!G114*CH$2)</f>
        <v>0</v>
      </c>
      <c r="H114" s="73">
        <f>IF(+'2grid'!H114*CI$2&lt;0,0,+'2grid'!H114*CI$2)</f>
        <v>0</v>
      </c>
      <c r="I114" s="73">
        <f>IF(+'2grid'!I114*CJ$2&lt;0,0,+'2grid'!I114*CJ$2)</f>
        <v>0</v>
      </c>
      <c r="J114" s="73">
        <f>IF(+'2grid'!J114*CK$2&lt;0,0,+'2grid'!J114*CK$2)</f>
        <v>0</v>
      </c>
      <c r="K114" s="73">
        <f>IF(+'2grid'!K114*CL$2&lt;0,0,+'2grid'!K114*CL$2)</f>
        <v>0</v>
      </c>
      <c r="L114" s="73">
        <f>IF(+'2grid'!L114*CM$2&lt;0,0,+'2grid'!L114*CM$2)</f>
        <v>0</v>
      </c>
      <c r="M114" s="73">
        <f>IF(+'2grid'!M114*CN$2&lt;0,0,+'2grid'!M114*CN$2)</f>
        <v>0</v>
      </c>
      <c r="N114" s="73">
        <f>IF(+'2grid'!N114*CO$2&lt;0,0,+'2grid'!N114*CO$2)</f>
        <v>0</v>
      </c>
      <c r="O114" s="73">
        <f>IF(+'2grid'!O114*CP$2&lt;0,0,+'2grid'!O114*CP$2)</f>
        <v>0</v>
      </c>
      <c r="P114" s="73">
        <f>IF(+'2grid'!P114*CQ$2&lt;0,0,+'2grid'!P114*CQ$2)</f>
        <v>0</v>
      </c>
      <c r="Q114" s="73">
        <f>IF(+'2grid'!Q114*CR$2&lt;0,0,+'2grid'!Q114*CR$2)</f>
        <v>0</v>
      </c>
      <c r="R114" s="73">
        <f>IF(+'2grid'!R114*CS$2&lt;0,0,+'2grid'!R114*CS$2)</f>
        <v>0</v>
      </c>
      <c r="S114" s="73">
        <f>IF(+'2grid'!S114*CT$2&lt;0,0,+'2grid'!S114*CT$2)</f>
        <v>0</v>
      </c>
      <c r="T114" s="73">
        <f>IF(+'2grid'!T114*CU$2&lt;0,0,+'2grid'!T114*CU$2)</f>
        <v>0</v>
      </c>
      <c r="U114" s="73">
        <f>IF(+'2grid'!U114*CV$2&lt;0,0,+'2grid'!U114*CV$2)</f>
        <v>0</v>
      </c>
      <c r="V114" s="73">
        <f>IF(+'2grid'!V114*CW$2&lt;0,0,+'2grid'!V114*CW$2)</f>
        <v>0</v>
      </c>
      <c r="W114" s="73">
        <f>IF(+'2grid'!W114*CX$2&lt;0,0,+'2grid'!W114*CX$2)</f>
        <v>0</v>
      </c>
      <c r="X114" s="73">
        <f>IF(+'2grid'!X114*CY$2&lt;0,0,+'2grid'!X114*CY$2)</f>
        <v>0</v>
      </c>
      <c r="Y114" s="73">
        <f>IF(+'2grid'!Y114*CZ$2&lt;0,0,+'2grid'!Y114*CZ$2)</f>
        <v>0</v>
      </c>
      <c r="Z114" s="73">
        <f>IF(+'2grid'!Z114*DA$2&lt;0,0,+'2grid'!Z114*DA$2)</f>
        <v>0</v>
      </c>
      <c r="AA114" s="73">
        <f>IF(+'2grid'!AA114*DB$2&lt;0,0,+'2grid'!AA114*DB$2)</f>
        <v>0</v>
      </c>
      <c r="AB114" s="73">
        <f>IF(+'2grid'!AB114*DC$2&lt;0,0,+'2grid'!AB114*DC$2)</f>
        <v>0</v>
      </c>
      <c r="AC114" s="73">
        <f>IF(+'2grid'!AC114*DD$2&lt;0,0,+'2grid'!AC114*DD$2)</f>
        <v>0</v>
      </c>
      <c r="AD114" s="73">
        <f>IF(+'2grid'!AD114*DE$2&lt;0,0,+'2grid'!AD114*DE$2)</f>
        <v>0</v>
      </c>
      <c r="AE114" s="73">
        <f>IF(+'2grid'!AE114*DF$2&lt;0,0,+'2grid'!AE114*DF$2)</f>
        <v>0</v>
      </c>
      <c r="AF114" s="73">
        <f>IF(+'2grid'!AF114*DG$2&lt;0,0,+'2grid'!AF114*DG$2)</f>
        <v>0</v>
      </c>
      <c r="AG114" s="73">
        <f>IF(+'2grid'!AG114*DH$2&lt;0,0,+'2grid'!AG114*DH$2)</f>
        <v>0</v>
      </c>
      <c r="AH114" s="73">
        <f>IF(+'2grid'!AH114*DI$2&lt;0,0,+'2grid'!AH114*DI$2)</f>
        <v>0</v>
      </c>
      <c r="AI114" s="73">
        <f>IF(+'2grid'!AI114*DJ$2&lt;0,0,+'2grid'!AI114*DJ$2)</f>
        <v>0</v>
      </c>
      <c r="AJ114" s="73">
        <f>IF(+'2grid'!AJ114*DK$2&lt;0,0,+'2grid'!AJ114*DK$2)</f>
        <v>0</v>
      </c>
      <c r="AK114" s="73">
        <f>IF(+'2grid'!AK114*DL$2&lt;0,0,+'2grid'!AK114*DL$2)</f>
        <v>0</v>
      </c>
      <c r="AL114" s="73">
        <f>IF(+'2grid'!AL114*DM$2&lt;0,0,+'2grid'!AL114*DM$2)</f>
        <v>0</v>
      </c>
      <c r="AM114" s="73">
        <f>IF(+'2grid'!AM114*DN$2&lt;0,0,+'2grid'!AM114*DN$2)</f>
        <v>0</v>
      </c>
      <c r="AN114" s="73">
        <f>IF(+'2grid'!AN114*DO$2&lt;0,0,+'2grid'!AN114*DO$2)</f>
        <v>0</v>
      </c>
      <c r="AO114" s="73">
        <f>IF(+'2grid'!AO114*DP$2&lt;0,0,+'2grid'!AO114*DP$2)</f>
        <v>0</v>
      </c>
      <c r="AP114" s="73">
        <f>IF(+'2grid'!AP114*DQ$2&lt;0,0,+'2grid'!AP114*DQ$2)</f>
        <v>0</v>
      </c>
      <c r="AQ114" s="73">
        <f>IF(+'2grid'!AQ114*DR$2&lt;0,0,+'2grid'!AQ114*DR$2)</f>
        <v>0</v>
      </c>
      <c r="AR114" s="73">
        <f>IF(+'2grid'!AR114*DS$2&lt;0,0,+'2grid'!AR114*DS$2)</f>
        <v>0</v>
      </c>
      <c r="AS114" s="73">
        <f>IF(+'2grid'!AS114*DT$2&lt;0,0,+'2grid'!AS114*DT$2)</f>
        <v>0</v>
      </c>
      <c r="AT114" s="73">
        <f>IF(+'2grid'!AT114*DU$2&lt;0,0,+'2grid'!AT114*DU$2)</f>
        <v>0</v>
      </c>
      <c r="AU114" s="73">
        <f>IF(+'2grid'!AU114*DV$2&lt;0,0,+'2grid'!AU114*DV$2)</f>
        <v>0</v>
      </c>
      <c r="AV114" s="73">
        <f>IF(+'2grid'!AV114*DW$2&lt;0,0,+'2grid'!AV114*DW$2)</f>
        <v>0</v>
      </c>
      <c r="AW114" s="73">
        <f>IF(+'2grid'!AW114*DX$2&lt;0,0,+'2grid'!AW114*DX$2)</f>
        <v>0</v>
      </c>
      <c r="AX114" s="73">
        <f>IF(+'2grid'!AX114*DY$2&lt;0,0,+'2grid'!AX114*DY$2)</f>
        <v>0</v>
      </c>
      <c r="AY114" s="73">
        <f>IF(+'2grid'!AY114*DZ$2&lt;0,0,+'2grid'!AY114*DZ$2)</f>
        <v>0</v>
      </c>
      <c r="AZ114" s="73">
        <f>IF(+'2grid'!AZ114*EA$2&lt;0,0,+'2grid'!AZ114*EA$2)</f>
        <v>0</v>
      </c>
      <c r="BA114" s="73">
        <f>IF(+'2grid'!BA114*EB$2&lt;0,0,+'2grid'!BA114*EB$2)</f>
        <v>0</v>
      </c>
      <c r="BB114" s="73">
        <f>IF(+'2grid'!BB114*EC$2&lt;0,0,+'2grid'!BB114*EC$2)</f>
        <v>0</v>
      </c>
      <c r="BC114" s="73">
        <f>IF(+'2grid'!BC114*ED$2&lt;0,0,+'2grid'!BC114*ED$2)</f>
        <v>0</v>
      </c>
      <c r="BD114" s="73">
        <f>IF(+'2grid'!BD114*EE$2&lt;0,0,+'2grid'!BD114*EE$2)</f>
        <v>0</v>
      </c>
      <c r="BE114" s="73">
        <f>IF(+'2grid'!BE114*EF$2&lt;0,0,+'2grid'!BE114*EF$2)</f>
        <v>0</v>
      </c>
      <c r="BF114" s="73">
        <f>IF(+'2grid'!BF114*EG$2&lt;0,0,+'2grid'!BF114*EG$2)</f>
        <v>0</v>
      </c>
      <c r="BG114" s="73">
        <f>IF(+'2grid'!BG114*EH$2&lt;0,0,+'2grid'!BG114*EH$2)</f>
        <v>0</v>
      </c>
      <c r="BH114" s="73">
        <f>IF(+'2grid'!BH114*EI$2&lt;0,0,+'2grid'!BH114*EI$2)</f>
        <v>0</v>
      </c>
      <c r="BI114" s="73">
        <f>IF(+'2grid'!BI114*EJ$2&lt;0,0,+'2grid'!BI114*EJ$2)</f>
        <v>0</v>
      </c>
      <c r="BJ114" s="73">
        <f>IF(+'2grid'!BJ114*EK$2&lt;0,0,+'2grid'!BJ114*EK$2)</f>
        <v>0</v>
      </c>
      <c r="BK114" s="73">
        <f>IF(+'2grid'!BK114*EL$2&lt;0,0,+'2grid'!BK114*EL$2)</f>
        <v>0</v>
      </c>
      <c r="BL114" s="73">
        <f>IF(+'2grid'!BL114*EM$2&lt;0,0,+'2grid'!BL114*EM$2)</f>
        <v>0</v>
      </c>
      <c r="BM114" s="73">
        <f>IF(+'2grid'!BM114*EN$2&lt;0,0,+'2grid'!BM114*EN$2)</f>
        <v>0</v>
      </c>
      <c r="BN114" s="73">
        <f>IF(+'2grid'!BN114*EO$2&lt;0,0,+'2grid'!BN114*EO$2)</f>
        <v>0</v>
      </c>
      <c r="BO114" s="73">
        <f>IF(+'2grid'!BO114*EP$2&lt;0,0,+'2grid'!BO114*EP$2)</f>
        <v>0</v>
      </c>
      <c r="BP114" s="73">
        <f>IF(+'2grid'!BP114*EQ$2&lt;0,0,+'2grid'!BP114*EQ$2)</f>
        <v>0</v>
      </c>
      <c r="BQ114" s="73">
        <f>IF(+'2grid'!BQ114*ER$2&lt;0,0,+'2grid'!BQ114*ER$2)</f>
        <v>0</v>
      </c>
      <c r="BR114" s="73">
        <f>IF(+'2grid'!BR114*ES$2&lt;0,0,+'2grid'!BR114*ES$2)</f>
        <v>0</v>
      </c>
      <c r="BS114" s="73">
        <f>IF(+'2grid'!BS114*ET$2&lt;0,0,+'2grid'!BS114*ET$2)</f>
        <v>0</v>
      </c>
      <c r="BT114" s="73">
        <f>IF(+'2grid'!BT114*EU$2&lt;0,0,+'2grid'!BT114*EU$2)</f>
        <v>0</v>
      </c>
      <c r="BU114" s="73">
        <f>IF(+'2grid'!BU114*EV$2&lt;0,0,+'2grid'!BU114*EV$2)</f>
        <v>0</v>
      </c>
      <c r="BV114" s="73">
        <f>IF(+'2grid'!BV114*EW$2&lt;0,0,+'2grid'!BV114*EW$2)</f>
        <v>0</v>
      </c>
      <c r="BW114" s="73">
        <f>IF(+'2grid'!BW114*EX$2&lt;0,0,+'2grid'!BW114*EX$2)</f>
        <v>0</v>
      </c>
      <c r="BX114" s="73">
        <f>IF(+'2grid'!BX114*EY$2&lt;0,0,+'2grid'!BX114*EY$2)</f>
        <v>0</v>
      </c>
      <c r="BY114" s="73">
        <f>IF(+'2grid'!BY114*EZ$2&lt;0,0,+'2grid'!BY114*EZ$2)</f>
        <v>0</v>
      </c>
      <c r="BZ114" s="73">
        <f>IF(+'2grid'!BZ114*FA$2&lt;0,0,+'2grid'!BZ114*FA$2)</f>
        <v>0</v>
      </c>
      <c r="CA114" s="73">
        <f>IF(+'2grid'!CA114*FB$2&lt;0,0,+'2grid'!CA114*FB$2)</f>
        <v>0</v>
      </c>
    </row>
    <row r="115" spans="1:79" x14ac:dyDescent="0.2">
      <c r="A115" s="9">
        <v>417</v>
      </c>
      <c r="B115" s="73">
        <f>IF(+'2grid'!B115*CC$2&lt;0,0,+'2grid'!B115*CC$2)</f>
        <v>0</v>
      </c>
      <c r="C115" s="73">
        <f>IF(+'2grid'!C115*CD$2&lt;0,0,+'2grid'!C115*CD$2)</f>
        <v>0</v>
      </c>
      <c r="D115" s="73">
        <f>IF(+'2grid'!D115*CE$2&lt;0,0,+'2grid'!D115*CE$2)</f>
        <v>8.8510732292484371E-7</v>
      </c>
      <c r="E115" s="73">
        <f>IF(+'2grid'!E115*CF$2&lt;0,0,+'2grid'!E115*CF$2)</f>
        <v>2.3234067226777112E-6</v>
      </c>
      <c r="F115" s="73">
        <f>IF(+'2grid'!F115*CG$2&lt;0,0,+'2grid'!F115*CG$2)</f>
        <v>5.4212823529146622E-6</v>
      </c>
      <c r="G115" s="73">
        <f>IF(+'2grid'!G115*CH$2&lt;0,0,+'2grid'!G115*CH$2)</f>
        <v>1.1859055147000823E-5</v>
      </c>
      <c r="H115" s="73">
        <f>IF(+'2grid'!H115*CI$2&lt;0,0,+'2grid'!H115*CI$2)</f>
        <v>2.490401580870173E-5</v>
      </c>
      <c r="I115" s="73">
        <f>IF(+'2grid'!I115*CJ$2&lt;0,0,+'2grid'!I115*CJ$2)</f>
        <v>5.0845698942766049E-5</v>
      </c>
      <c r="J115" s="73">
        <f>IF(+'2grid'!J115*CK$2&lt;0,0,+'2grid'!J115*CK$2)</f>
        <v>1.01691397885532E-4</v>
      </c>
      <c r="K115" s="73">
        <f>IF(+'2grid'!K115*CL$2&lt;0,0,+'2grid'!K115*CL$2)</f>
        <v>2.0020493958714121E-4</v>
      </c>
      <c r="L115" s="73">
        <f>IF(+'2grid'!L115*CM$2&lt;0,0,+'2grid'!L115*CM$2)</f>
        <v>3.8928738253055236E-4</v>
      </c>
      <c r="M115" s="73">
        <f>IF(+'2grid'!M115*CN$2&lt;0,0,+'2grid'!M115*CN$2)</f>
        <v>6.992451934109713E-4</v>
      </c>
      <c r="N115" s="73">
        <f>IF(+'2grid'!N115*CO$2&lt;0,0,+'2grid'!N115*CO$2)</f>
        <v>1.2420802777694882E-3</v>
      </c>
      <c r="O115" s="73">
        <f>IF(+'2grid'!O115*CP$2&lt;0,0,+'2grid'!O115*CP$2)</f>
        <v>2.1863147746452737E-3</v>
      </c>
      <c r="P115" s="73">
        <f>IF(+'2grid'!P115*CQ$2&lt;0,0,+'2grid'!P115*CQ$2)</f>
        <v>3.8192610581924418E-3</v>
      </c>
      <c r="Q115" s="73">
        <f>IF(+'2grid'!Q115*CR$2&lt;0,0,+'2grid'!Q115*CR$2)</f>
        <v>6.62914597957688E-3</v>
      </c>
      <c r="R115" s="73">
        <f>IF(+'2grid'!R115*CS$2&lt;0,0,+'2grid'!R115*CS$2)</f>
        <v>1.1443168655221997E-2</v>
      </c>
      <c r="S115" s="73">
        <f>IF(+'2grid'!S115*CT$2&lt;0,0,+'2grid'!S115*CT$2)</f>
        <v>1.9659138268515623E-2</v>
      </c>
      <c r="T115" s="73">
        <f>IF(+'2grid'!T115*CU$2&lt;0,0,+'2grid'!T115*CU$2)</f>
        <v>3.3633433558462801E-2</v>
      </c>
      <c r="U115" s="73">
        <f>IF(+'2grid'!U115*CV$2&lt;0,0,+'2grid'!U115*CV$2)</f>
        <v>5.5834158476499494E-2</v>
      </c>
      <c r="V115" s="73">
        <f>IF(+'2grid'!V115*CW$2&lt;0,0,+'2grid'!V115*CW$2)</f>
        <v>9.2226065340646521E-2</v>
      </c>
      <c r="W115" s="73">
        <f>IF(+'2grid'!W115*CX$2&lt;0,0,+'2grid'!W115*CX$2)</f>
        <v>0.10498815870670351</v>
      </c>
      <c r="X115" s="73">
        <f>IF(+'2grid'!X115*CY$2&lt;0,0,+'2grid'!X115*CY$2)</f>
        <v>0.11854788290813915</v>
      </c>
      <c r="Y115" s="73">
        <f>IF(+'2grid'!Y115*CZ$2&lt;0,0,+'2grid'!Y115*CZ$2)</f>
        <v>0.13290523794495329</v>
      </c>
      <c r="Z115" s="73">
        <f>IF(+'2grid'!Z115*DA$2&lt;0,0,+'2grid'!Z115*DA$2)</f>
        <v>0.14806022381714604</v>
      </c>
      <c r="AA115" s="73">
        <f>IF(+'2grid'!AA115*DB$2&lt;0,0,+'2grid'!AA115*DB$2)</f>
        <v>0.16401284052471732</v>
      </c>
      <c r="AB115" s="73">
        <f>IF(+'2grid'!AB115*DC$2&lt;0,0,+'2grid'!AB115*DC$2)</f>
        <v>0.19541955466774827</v>
      </c>
      <c r="AC115" s="73">
        <f>IF(+'2grid'!AC115*DD$2&lt;0,0,+'2grid'!AC115*DD$2)</f>
        <v>0.22882034589922567</v>
      </c>
      <c r="AD115" s="73">
        <f>IF(+'2grid'!AD115*DE$2&lt;0,0,+'2grid'!AD115*DE$2)</f>
        <v>0.24492741605345095</v>
      </c>
      <c r="AE115" s="73">
        <f>IF(+'2grid'!AE115*DF$2&lt;0,0,+'2grid'!AE115*DF$2)</f>
        <v>0.26193626439049617</v>
      </c>
      <c r="AF115" s="73">
        <f>IF(+'2grid'!AF115*DG$2&lt;0,0,+'2grid'!AF115*DG$2)</f>
        <v>0.2800790359500111</v>
      </c>
      <c r="AG115" s="73">
        <f>IF(+'2grid'!AG115*DH$2&lt;0,0,+'2grid'!AG115*DH$2)</f>
        <v>0.29942922575567421</v>
      </c>
      <c r="AH115" s="73">
        <f>IF(+'2grid'!AH115*DI$2&lt;0,0,+'2grid'!AH115*DI$2)</f>
        <v>0.32006499518187403</v>
      </c>
      <c r="AI115" s="73">
        <f>IF(+'2grid'!AI115*DJ$2&lt;0,0,+'2grid'!AI115*DJ$2)</f>
        <v>0.34206946360062784</v>
      </c>
      <c r="AJ115" s="73">
        <f>IF(+'2grid'!AJ115*DK$2&lt;0,0,+'2grid'!AJ115*DK$2)</f>
        <v>0.36553101803139798</v>
      </c>
      <c r="AK115" s="73">
        <f>IF(+'2grid'!AK115*DL$2&lt;0,0,+'2grid'!AK115*DL$2)</f>
        <v>0.39054364189398005</v>
      </c>
      <c r="AL115" s="73">
        <f>IF(+'2grid'!AL115*DM$2&lt;0,0,+'2grid'!AL115*DM$2)</f>
        <v>0.41720726403132002</v>
      </c>
      <c r="AM115" s="73">
        <f>IF(+'2grid'!AM115*DN$2&lt;0,0,+'2grid'!AM115*DN$2)</f>
        <v>0.44562812923980283</v>
      </c>
      <c r="AN115" s="73">
        <f>IF(+'2grid'!AN115*DO$2&lt;0,0,+'2grid'!AN115*DO$2)</f>
        <v>0.47591919161950186</v>
      </c>
      <c r="AO115" s="73">
        <f>IF(+'2grid'!AO115*DP$2&lt;0,0,+'2grid'!AO115*DP$2)</f>
        <v>0.50820053213632854</v>
      </c>
      <c r="AP115" s="73">
        <f>IF(+'2grid'!AP115*DQ$2&lt;0,0,+'2grid'!AP115*DQ$2)</f>
        <v>0.54259980187224865</v>
      </c>
      <c r="AQ115" s="73">
        <f>IF(+'2grid'!AQ115*DR$2&lt;0,0,+'2grid'!AQ115*DR$2)</f>
        <v>0.57925269252902301</v>
      </c>
      <c r="AR115" s="73">
        <f>IF(+'2grid'!AR115*DS$2&lt;0,0,+'2grid'!AR115*DS$2)</f>
        <v>0.61830343584558634</v>
      </c>
      <c r="AS115" s="73">
        <f>IF(+'2grid'!AS115*DT$2&lt;0,0,+'2grid'!AS115*DT$2)</f>
        <v>0.65990533368951787</v>
      </c>
      <c r="AT115" s="73">
        <f>IF(+'2grid'!AT115*DU$2&lt;0,0,+'2grid'!AT115*DU$2)</f>
        <v>0.70422132068942433</v>
      </c>
      <c r="AU115" s="73">
        <f>IF(+'2grid'!AU115*DV$2&lt;0,0,+'2grid'!AU115*DV$2)</f>
        <v>0.75142456138780978</v>
      </c>
      <c r="AV115" s="73">
        <f>IF(+'2grid'!AV115*DW$2&lt;0,0,+'2grid'!AV115*DW$2)</f>
        <v>0.80169908401351708</v>
      </c>
      <c r="AW115" s="73">
        <f>IF(+'2grid'!AW115*DX$2&lt;0,0,+'2grid'!AW115*DX$2)</f>
        <v>0.85524045309952645</v>
      </c>
      <c r="AX115" s="73">
        <f>IF(+'2grid'!AX115*DY$2&lt;0,0,+'2grid'!AX115*DY$2)</f>
        <v>0.90655488028549813</v>
      </c>
      <c r="AY115" s="73">
        <f>IF(+'2grid'!AY115*DZ$2&lt;0,0,+'2grid'!AY115*DZ$2)</f>
        <v>0.96093127946404822</v>
      </c>
      <c r="AZ115" s="73">
        <f>IF(+'2grid'!AZ115*EA$2&lt;0,0,+'2grid'!AZ115*EA$2)</f>
        <v>1.0185514918837784</v>
      </c>
      <c r="BA115" s="73">
        <f>IF(+'2grid'!BA115*EB$2&lt;0,0,+'2grid'!BA115*EB$2)</f>
        <v>1.0796081128456265</v>
      </c>
      <c r="BB115" s="73">
        <f>IF(+'2grid'!BB115*EC$2&lt;0,0,+'2grid'!BB115*EC$2)</f>
        <v>1.1443051253591496</v>
      </c>
      <c r="BC115" s="73">
        <f>IF(+'2grid'!BC115*ED$2&lt;0,0,+'2grid'!BC115*ED$2)</f>
        <v>1.4346289903050367</v>
      </c>
      <c r="BD115" s="73">
        <f>IF(+'2grid'!BD115*EE$2&lt;0,0,+'2grid'!BD115*EE$2)</f>
        <v>4.2727308615652211</v>
      </c>
      <c r="BE115" s="73">
        <f>IF(+'2grid'!BE115*EF$2&lt;0,0,+'2grid'!BE115*EF$2)</f>
        <v>8.1636495946070511</v>
      </c>
      <c r="BF115" s="73">
        <f>IF(+'2grid'!BF115*EG$2&lt;0,0,+'2grid'!BF115*EG$2)</f>
        <v>7.5569043368829432</v>
      </c>
      <c r="BG115" s="73">
        <f>IF(+'2grid'!BG115*EH$2&lt;0,0,+'2grid'!BG115*EH$2)</f>
        <v>6.1667100000000001</v>
      </c>
      <c r="BH115" s="73">
        <f>IF(+'2grid'!BH115*EI$2&lt;0,0,+'2grid'!BH115*EI$2)</f>
        <v>5.4895499999999995</v>
      </c>
      <c r="BI115" s="73">
        <f>IF(+'2grid'!BI115*EJ$2&lt;0,0,+'2grid'!BI115*EJ$2)</f>
        <v>6.5844899999999997</v>
      </c>
      <c r="BJ115" s="73">
        <f>IF(+'2grid'!BJ115*EK$2&lt;0,0,+'2grid'!BJ115*EK$2)</f>
        <v>6.0389999999999997</v>
      </c>
      <c r="BK115" s="73">
        <f>IF(+'2grid'!BK115*EL$2&lt;0,0,+'2grid'!BK115*EL$2)</f>
        <v>6.0429599999999999</v>
      </c>
      <c r="BL115" s="73">
        <f>IF(+'2grid'!BL115*EM$2&lt;0,0,+'2grid'!BL115*EM$2)</f>
        <v>5.7241799999999996</v>
      </c>
      <c r="BM115" s="73">
        <f>IF(+'2grid'!BM115*EN$2&lt;0,0,+'2grid'!BM115*EN$2)</f>
        <v>6.2518500000000001</v>
      </c>
      <c r="BN115" s="73">
        <f>IF(+'2grid'!BN115*EO$2&lt;0,0,+'2grid'!BN115*EO$2)</f>
        <v>6.0548399999999996</v>
      </c>
      <c r="BO115" s="73">
        <f>IF(+'2grid'!BO115*EP$2&lt;0,0,+'2grid'!BO115*EP$2)</f>
        <v>6.1379999999999999</v>
      </c>
      <c r="BP115" s="73">
        <f>IF(+'2grid'!BP115*EQ$2&lt;0,0,+'2grid'!BP115*EQ$2)</f>
        <v>6.2053199999999995</v>
      </c>
      <c r="BQ115" s="73">
        <f>IF(+'2grid'!BQ115*ER$2&lt;0,0,+'2grid'!BQ115*ER$2)</f>
        <v>6.2706599999999995</v>
      </c>
      <c r="BR115" s="73">
        <f>IF(+'2grid'!BR115*ES$2&lt;0,0,+'2grid'!BR115*ES$2)</f>
        <v>6.2261099999999994</v>
      </c>
      <c r="BS115" s="73">
        <f>IF(+'2grid'!BS115*ET$2&lt;0,0,+'2grid'!BS115*ET$2)</f>
        <v>6.249737999999998</v>
      </c>
      <c r="BT115" s="73">
        <f>IF(+'2grid'!BT115*EU$2&lt;0,0,+'2grid'!BT115*EU$2)</f>
        <v>6.321194000000002</v>
      </c>
      <c r="BU115" s="73">
        <f>IF(+'2grid'!BU115*EV$2&lt;0,0,+'2grid'!BU115*EV$2)</f>
        <v>6.3356377333333311</v>
      </c>
      <c r="BV115" s="73">
        <f>IF(+'2grid'!BV115*EW$2&lt;0,0,+'2grid'!BV115*EW$2)</f>
        <v>6.3507918222222193</v>
      </c>
      <c r="BW115" s="73">
        <f>IF(+'2grid'!BW115*EX$2&lt;0,0,+'2grid'!BW115*EX$2)</f>
        <v>6.3724250903703714</v>
      </c>
      <c r="BX115" s="73">
        <f>IF(+'2grid'!BX115*EY$2&lt;0,0,+'2grid'!BX115*EY$2)</f>
        <v>6.4142341728395085</v>
      </c>
      <c r="BY115" s="73">
        <f>IF(+'2grid'!BY115*EZ$2&lt;0,0,+'2grid'!BY115*EZ$2)</f>
        <v>6.439802958880656</v>
      </c>
      <c r="BZ115" s="73">
        <f>IF(+'2grid'!BZ115*FA$2&lt;0,0,+'2grid'!BZ115*FA$2)</f>
        <v>6.4573943677146755</v>
      </c>
      <c r="CA115" s="73">
        <f>IF(+'2grid'!CA115*FB$2&lt;0,0,+'2grid'!CA115*FB$2)</f>
        <v>6.4868102573285764</v>
      </c>
    </row>
    <row r="116" spans="1:79" x14ac:dyDescent="0.2">
      <c r="A116" s="9">
        <v>418</v>
      </c>
      <c r="B116" s="73">
        <f>IF(+'2grid'!B116*CC$2&lt;0,0,+'2grid'!B116*CC$2)</f>
        <v>0</v>
      </c>
      <c r="C116" s="73">
        <f>IF(+'2grid'!C116*CD$2&lt;0,0,+'2grid'!C116*CD$2)</f>
        <v>0</v>
      </c>
      <c r="D116" s="73">
        <f>IF(+'2grid'!D116*CE$2&lt;0,0,+'2grid'!D116*CE$2)</f>
        <v>1.785842809638645E-4</v>
      </c>
      <c r="E116" s="73">
        <f>IF(+'2grid'!E116*CF$2&lt;0,0,+'2grid'!E116*CF$2)</f>
        <v>4.8618632062186597E-4</v>
      </c>
      <c r="F116" s="73">
        <f>IF(+'2grid'!F116*CG$2&lt;0,0,+'2grid'!F116*CG$2)</f>
        <v>1.1752608775821606E-3</v>
      </c>
      <c r="G116" s="73">
        <f>IF(+'2grid'!G116*CH$2&lt;0,0,+'2grid'!G116*CH$2)</f>
        <v>2.6602873912726305E-3</v>
      </c>
      <c r="H116" s="73">
        <f>IF(+'2grid'!H116*CI$2&lt;0,0,+'2grid'!H116*CI$2)</f>
        <v>5.7736284766021625E-3</v>
      </c>
      <c r="I116" s="73">
        <f>IF(+'2grid'!I116*CJ$2&lt;0,0,+'2grid'!I116*CJ$2)</f>
        <v>1.2166022581214478E-2</v>
      </c>
      <c r="J116" s="73">
        <f>IF(+'2grid'!J116*CK$2&lt;0,0,+'2grid'!J116*CK$2)</f>
        <v>2.507621329256083E-2</v>
      </c>
      <c r="K116" s="73">
        <f>IF(+'2grid'!K116*CL$2&lt;0,0,+'2grid'!K116*CL$2)</f>
        <v>5.0798766508885429E-2</v>
      </c>
      <c r="L116" s="73">
        <f>IF(+'2grid'!L116*CM$2&lt;0,0,+'2grid'!L116*CM$2)</f>
        <v>0.10146332417453194</v>
      </c>
      <c r="M116" s="73">
        <f>IF(+'2grid'!M116*CN$2&lt;0,0,+'2grid'!M116*CN$2)</f>
        <v>0.12146600422310155</v>
      </c>
      <c r="N116" s="73">
        <f>IF(+'2grid'!N116*CO$2&lt;0,0,+'2grid'!N116*CO$2)</f>
        <v>0.14379815076269847</v>
      </c>
      <c r="O116" s="73">
        <f>IF(+'2grid'!O116*CP$2&lt;0,0,+'2grid'!O116*CP$2)</f>
        <v>0.16868890433720915</v>
      </c>
      <c r="P116" s="73">
        <f>IF(+'2grid'!P116*CQ$2&lt;0,0,+'2grid'!P116*CQ$2)</f>
        <v>0.19638807193114149</v>
      </c>
      <c r="Q116" s="73">
        <f>IF(+'2grid'!Q116*CR$2&lt;0,0,+'2grid'!Q116*CR$2)</f>
        <v>0.22716789145625954</v>
      </c>
      <c r="R116" s="73">
        <f>IF(+'2grid'!R116*CS$2&lt;0,0,+'2grid'!R116*CS$2)</f>
        <v>0.26132494105847115</v>
      </c>
      <c r="S116" s="73">
        <f>IF(+'2grid'!S116*CT$2&lt;0,0,+'2grid'!S116*CT$2)</f>
        <v>0.29918220476391688</v>
      </c>
      <c r="T116" s="73">
        <f>IF(+'2grid'!T116*CU$2&lt;0,0,+'2grid'!T116*CU$2)</f>
        <v>0.34109130687487016</v>
      </c>
      <c r="U116" s="73">
        <f>IF(+'2grid'!U116*CV$2&lt;0,0,+'2grid'!U116*CV$2)</f>
        <v>0.42303424786960703</v>
      </c>
      <c r="V116" s="73">
        <f>IF(+'2grid'!V116*CW$2&lt;0,0,+'2grid'!V116*CW$2)</f>
        <v>0.51138420268022111</v>
      </c>
      <c r="W116" s="73">
        <f>IF(+'2grid'!W116*CX$2&lt;0,0,+'2grid'!W116*CX$2)</f>
        <v>0.60604462700359274</v>
      </c>
      <c r="X116" s="73">
        <f>IF(+'2grid'!X116*CY$2&lt;0,0,+'2grid'!X116*CY$2)</f>
        <v>0.70691897653660252</v>
      </c>
      <c r="Y116" s="73">
        <f>IF(+'2grid'!Y116*CZ$2&lt;0,0,+'2grid'!Y116*CZ$2)</f>
        <v>0.81391070697613099</v>
      </c>
      <c r="Z116" s="73">
        <f>IF(+'2grid'!Z116*DA$2&lt;0,0,+'2grid'!Z116*DA$2)</f>
        <v>0.92692327401905916</v>
      </c>
      <c r="AA116" s="73">
        <f>IF(+'2grid'!AA116*DB$2&lt;0,0,+'2grid'!AA116*DB$2)</f>
        <v>1.0458601333622666</v>
      </c>
      <c r="AB116" s="73">
        <f>IF(+'2grid'!AB116*DC$2&lt;0,0,+'2grid'!AB116*DC$2)</f>
        <v>1.356684302138814</v>
      </c>
      <c r="AC116" s="73">
        <f>IF(+'2grid'!AC116*DD$2&lt;0,0,+'2grid'!AC116*DD$2)</f>
        <v>1.6866377522517215</v>
      </c>
      <c r="AD116" s="73">
        <f>IF(+'2grid'!AD116*DE$2&lt;0,0,+'2grid'!AD116*DE$2)</f>
        <v>1.736804694006812</v>
      </c>
      <c r="AE116" s="73">
        <f>IF(+'2grid'!AE116*DF$2&lt;0,0,+'2grid'!AE116*DF$2)</f>
        <v>1.7876732085847464</v>
      </c>
      <c r="AF116" s="73">
        <f>IF(+'2grid'!AF116*DG$2&lt;0,0,+'2grid'!AF116*DG$2)</f>
        <v>1.8392422515517006</v>
      </c>
      <c r="AG116" s="73">
        <f>IF(+'2grid'!AG116*DH$2&lt;0,0,+'2grid'!AG116*DH$2)</f>
        <v>1.8915107784738503</v>
      </c>
      <c r="AH116" s="73">
        <f>IF(+'2grid'!AH116*DI$2&lt;0,0,+'2grid'!AH116*DI$2)</f>
        <v>1.9444777449173696</v>
      </c>
      <c r="AI116" s="73">
        <f>IF(+'2grid'!AI116*DJ$2&lt;0,0,+'2grid'!AI116*DJ$2)</f>
        <v>1.9981421064484355</v>
      </c>
      <c r="AJ116" s="73">
        <f>IF(+'2grid'!AJ116*DK$2&lt;0,0,+'2grid'!AJ116*DK$2)</f>
        <v>2.0525028186332221</v>
      </c>
      <c r="AK116" s="73">
        <f>IF(+'2grid'!AK116*DL$2&lt;0,0,+'2grid'!AK116*DL$2)</f>
        <v>2.1075588370379044</v>
      </c>
      <c r="AL116" s="73">
        <f>IF(+'2grid'!AL116*DM$2&lt;0,0,+'2grid'!AL116*DM$2)</f>
        <v>2.1633091172286592</v>
      </c>
      <c r="AM116" s="73">
        <f>IF(+'2grid'!AM116*DN$2&lt;0,0,+'2grid'!AM116*DN$2)</f>
        <v>2.2197526147716604</v>
      </c>
      <c r="AN116" s="73">
        <f>IF(+'2grid'!AN116*DO$2&lt;0,0,+'2grid'!AN116*DO$2)</f>
        <v>2.5013702288476143</v>
      </c>
      <c r="AO116" s="73">
        <f>IF(+'2grid'!AO116*DP$2&lt;0,0,+'2grid'!AO116*DP$2)</f>
        <v>2.7886874616583781</v>
      </c>
      <c r="AP116" s="73">
        <f>IF(+'2grid'!AP116*DQ$2&lt;0,0,+'2grid'!AP116*DQ$2)</f>
        <v>54.270077619537538</v>
      </c>
      <c r="AQ116" s="73">
        <f>IF(+'2grid'!AQ116*DR$2&lt;0,0,+'2grid'!AQ116*DR$2)</f>
        <v>59.530170079846243</v>
      </c>
      <c r="AR116" s="73">
        <f>IF(+'2grid'!AR116*DS$2&lt;0,0,+'2grid'!AR116*DS$2)</f>
        <v>64.890194006221066</v>
      </c>
      <c r="AS116" s="73">
        <f>IF(+'2grid'!AS116*DT$2&lt;0,0,+'2grid'!AS116*DT$2)</f>
        <v>70.350002254996966</v>
      </c>
      <c r="AT116" s="73">
        <f>IF(+'2grid'!AT116*DU$2&lt;0,0,+'2grid'!AT116*DU$2)</f>
        <v>75.909447682508798</v>
      </c>
      <c r="AU116" s="73">
        <f>IF(+'2grid'!AU116*DV$2&lt;0,0,+'2grid'!AU116*DV$2)</f>
        <v>81.568383145091531</v>
      </c>
      <c r="AV116" s="73">
        <f>IF(+'2grid'!AV116*DW$2&lt;0,0,+'2grid'!AV116*DW$2)</f>
        <v>121.44097609759757</v>
      </c>
      <c r="AW116" s="73">
        <f>IF(+'2grid'!AW116*DX$2&lt;0,0,+'2grid'!AW116*DX$2)</f>
        <v>246.84668397384286</v>
      </c>
      <c r="AX116" s="73">
        <f>IF(+'2grid'!AX116*DY$2&lt;0,0,+'2grid'!AX116*DY$2)</f>
        <v>273.97948582457798</v>
      </c>
      <c r="AY116" s="73">
        <f>IF(+'2grid'!AY116*DZ$2&lt;0,0,+'2grid'!AY116*DZ$2)</f>
        <v>288.57337370377087</v>
      </c>
      <c r="AZ116" s="73">
        <f>IF(+'2grid'!AZ116*EA$2&lt;0,0,+'2grid'!AZ116*EA$2)</f>
        <v>351.92104816657599</v>
      </c>
      <c r="BA116" s="73">
        <f>IF(+'2grid'!BA116*EB$2&lt;0,0,+'2grid'!BA116*EB$2)</f>
        <v>361.88889250433147</v>
      </c>
      <c r="BB116" s="73">
        <f>IF(+'2grid'!BB116*EC$2&lt;0,0,+'2grid'!BB116*EC$2)</f>
        <v>528.01333769957876</v>
      </c>
      <c r="BC116" s="73">
        <f>IF(+'2grid'!BC116*ED$2&lt;0,0,+'2grid'!BC116*ED$2)</f>
        <v>386.54562537614618</v>
      </c>
      <c r="BD116" s="73">
        <f>IF(+'2grid'!BD116*EE$2&lt;0,0,+'2grid'!BD116*EE$2)</f>
        <v>415.91622576432894</v>
      </c>
      <c r="BE116" s="73">
        <f>IF(+'2grid'!BE116*EF$2&lt;0,0,+'2grid'!BE116*EF$2)</f>
        <v>459.72045450490322</v>
      </c>
      <c r="BF116" s="73">
        <f>IF(+'2grid'!BF116*EG$2&lt;0,0,+'2grid'!BF116*EG$2)</f>
        <v>409.85275487308388</v>
      </c>
      <c r="BG116" s="73">
        <f>IF(+'2grid'!BG116*EH$2&lt;0,0,+'2grid'!BG116*EH$2)</f>
        <v>455.00922880659897</v>
      </c>
      <c r="BH116" s="73">
        <f>IF(+'2grid'!BH116*EI$2&lt;0,0,+'2grid'!BH116*EI$2)</f>
        <v>472.32093778410098</v>
      </c>
      <c r="BI116" s="73">
        <f>IF(+'2grid'!BI116*EJ$2&lt;0,0,+'2grid'!BI116*EJ$2)</f>
        <v>466.81470705165151</v>
      </c>
      <c r="BJ116" s="73">
        <f>IF(+'2grid'!BJ116*EK$2&lt;0,0,+'2grid'!BJ116*EK$2)</f>
        <v>478.31100816877898</v>
      </c>
      <c r="BK116" s="73">
        <f>IF(+'2grid'!BK116*EL$2&lt;0,0,+'2grid'!BK116*EL$2)</f>
        <v>487.14385571848351</v>
      </c>
      <c r="BL116" s="73">
        <f>IF(+'2grid'!BL116*EM$2&lt;0,0,+'2grid'!BL116*EM$2)</f>
        <v>465.43089908485859</v>
      </c>
      <c r="BM116" s="73">
        <f>IF(+'2grid'!BM116*EN$2&lt;0,0,+'2grid'!BM116*EN$2)</f>
        <v>469.76257805448364</v>
      </c>
      <c r="BN116" s="73">
        <f>IF(+'2grid'!BN116*EO$2&lt;0,0,+'2grid'!BN116*EO$2)</f>
        <v>460.22935704281872</v>
      </c>
      <c r="BO116" s="73">
        <f>IF(+'2grid'!BO116*EP$2&lt;0,0,+'2grid'!BO116*EP$2)</f>
        <v>497.13364514709531</v>
      </c>
      <c r="BP116" s="73">
        <f>IF(+'2grid'!BP116*EQ$2&lt;0,0,+'2grid'!BP116*EQ$2)</f>
        <v>517.52912845953563</v>
      </c>
      <c r="BQ116" s="73">
        <f>IF(+'2grid'!BQ116*ER$2&lt;0,0,+'2grid'!BQ116*ER$2)</f>
        <v>540.61401742167311</v>
      </c>
      <c r="BR116" s="73">
        <f>IF(+'2grid'!BR116*ES$2&lt;0,0,+'2grid'!BR116*ES$2)</f>
        <v>516.65156540075054</v>
      </c>
      <c r="BS116" s="73">
        <f>IF(+'2grid'!BS116*ET$2&lt;0,0,+'2grid'!BS116*ET$2)</f>
        <v>549.91244595223054</v>
      </c>
      <c r="BT116" s="73">
        <f>IF(+'2grid'!BT116*EU$2&lt;0,0,+'2grid'!BT116*EU$2)</f>
        <v>566.67586959358732</v>
      </c>
      <c r="BU116" s="73">
        <f>IF(+'2grid'!BU116*EV$2&lt;0,0,+'2grid'!BU116*EV$2)</f>
        <v>573.50414944903559</v>
      </c>
      <c r="BV116" s="73">
        <f>IF(+'2grid'!BV116*EW$2&lt;0,0,+'2grid'!BV116*EW$2)</f>
        <v>583.27560101065603</v>
      </c>
      <c r="BW116" s="73">
        <f>IF(+'2grid'!BW116*EX$2&lt;0,0,+'2grid'!BW116*EX$2)</f>
        <v>595.16386677741127</v>
      </c>
      <c r="BX116" s="73">
        <f>IF(+'2grid'!BX116*EY$2&lt;0,0,+'2grid'!BX116*EY$2)</f>
        <v>614.1380389578128</v>
      </c>
      <c r="BY116" s="73">
        <f>IF(+'2grid'!BY116*EZ$2&lt;0,0,+'2grid'!BY116*EZ$2)</f>
        <v>622.07628790652223</v>
      </c>
      <c r="BZ116" s="73">
        <f>IF(+'2grid'!BZ116*FA$2&lt;0,0,+'2grid'!BZ116*FA$2)</f>
        <v>633.5465957118771</v>
      </c>
      <c r="CA116" s="73">
        <f>IF(+'2grid'!CA116*FB$2&lt;0,0,+'2grid'!CA116*FB$2)</f>
        <v>647.17073633027462</v>
      </c>
    </row>
    <row r="117" spans="1:79" x14ac:dyDescent="0.2">
      <c r="A117" s="9">
        <v>422</v>
      </c>
      <c r="B117" s="73">
        <f>IF(+'2grid'!B117*CC$2&lt;0,0,+'2grid'!B117*CC$2)</f>
        <v>0</v>
      </c>
      <c r="C117" s="73">
        <f>IF(+'2grid'!C117*CD$2&lt;0,0,+'2grid'!C117*CD$2)</f>
        <v>0</v>
      </c>
      <c r="D117" s="73">
        <f>IF(+'2grid'!D117*CE$2&lt;0,0,+'2grid'!D117*CE$2)</f>
        <v>0</v>
      </c>
      <c r="E117" s="73">
        <f>IF(+'2grid'!E117*CF$2&lt;0,0,+'2grid'!E117*CF$2)</f>
        <v>0</v>
      </c>
      <c r="F117" s="73">
        <f>IF(+'2grid'!F117*CG$2&lt;0,0,+'2grid'!F117*CG$2)</f>
        <v>0</v>
      </c>
      <c r="G117" s="73">
        <f>IF(+'2grid'!G117*CH$2&lt;0,0,+'2grid'!G117*CH$2)</f>
        <v>0</v>
      </c>
      <c r="H117" s="73">
        <f>IF(+'2grid'!H117*CI$2&lt;0,0,+'2grid'!H117*CI$2)</f>
        <v>0</v>
      </c>
      <c r="I117" s="73">
        <f>IF(+'2grid'!I117*CJ$2&lt;0,0,+'2grid'!I117*CJ$2)</f>
        <v>0</v>
      </c>
      <c r="J117" s="73">
        <f>IF(+'2grid'!J117*CK$2&lt;0,0,+'2grid'!J117*CK$2)</f>
        <v>0</v>
      </c>
      <c r="K117" s="73">
        <f>IF(+'2grid'!K117*CL$2&lt;0,0,+'2grid'!K117*CL$2)</f>
        <v>0</v>
      </c>
      <c r="L117" s="73">
        <f>IF(+'2grid'!L117*CM$2&lt;0,0,+'2grid'!L117*CM$2)</f>
        <v>0</v>
      </c>
      <c r="M117" s="73">
        <f>IF(+'2grid'!M117*CN$2&lt;0,0,+'2grid'!M117*CN$2)</f>
        <v>0</v>
      </c>
      <c r="N117" s="73">
        <f>IF(+'2grid'!N117*CO$2&lt;0,0,+'2grid'!N117*CO$2)</f>
        <v>0</v>
      </c>
      <c r="O117" s="73">
        <f>IF(+'2grid'!O117*CP$2&lt;0,0,+'2grid'!O117*CP$2)</f>
        <v>0</v>
      </c>
      <c r="P117" s="73">
        <f>IF(+'2grid'!P117*CQ$2&lt;0,0,+'2grid'!P117*CQ$2)</f>
        <v>0</v>
      </c>
      <c r="Q117" s="73">
        <f>IF(+'2grid'!Q117*CR$2&lt;0,0,+'2grid'!Q117*CR$2)</f>
        <v>0</v>
      </c>
      <c r="R117" s="73">
        <f>IF(+'2grid'!R117*CS$2&lt;0,0,+'2grid'!R117*CS$2)</f>
        <v>0</v>
      </c>
      <c r="S117" s="73">
        <f>IF(+'2grid'!S117*CT$2&lt;0,0,+'2grid'!S117*CT$2)</f>
        <v>0</v>
      </c>
      <c r="T117" s="73">
        <f>IF(+'2grid'!T117*CU$2&lt;0,0,+'2grid'!T117*CU$2)</f>
        <v>0</v>
      </c>
      <c r="U117" s="73">
        <f>IF(+'2grid'!U117*CV$2&lt;0,0,+'2grid'!U117*CV$2)</f>
        <v>0</v>
      </c>
      <c r="V117" s="73">
        <f>IF(+'2grid'!V117*CW$2&lt;0,0,+'2grid'!V117*CW$2)</f>
        <v>0</v>
      </c>
      <c r="W117" s="73">
        <f>IF(+'2grid'!W117*CX$2&lt;0,0,+'2grid'!W117*CX$2)</f>
        <v>0</v>
      </c>
      <c r="X117" s="73">
        <f>IF(+'2grid'!X117*CY$2&lt;0,0,+'2grid'!X117*CY$2)</f>
        <v>0</v>
      </c>
      <c r="Y117" s="73">
        <f>IF(+'2grid'!Y117*CZ$2&lt;0,0,+'2grid'!Y117*CZ$2)</f>
        <v>0</v>
      </c>
      <c r="Z117" s="73">
        <f>IF(+'2grid'!Z117*DA$2&lt;0,0,+'2grid'!Z117*DA$2)</f>
        <v>0</v>
      </c>
      <c r="AA117" s="73">
        <f>IF(+'2grid'!AA117*DB$2&lt;0,0,+'2grid'!AA117*DB$2)</f>
        <v>0</v>
      </c>
      <c r="AB117" s="73">
        <f>IF(+'2grid'!AB117*DC$2&lt;0,0,+'2grid'!AB117*DC$2)</f>
        <v>0</v>
      </c>
      <c r="AC117" s="73">
        <f>IF(+'2grid'!AC117*DD$2&lt;0,0,+'2grid'!AC117*DD$2)</f>
        <v>0</v>
      </c>
      <c r="AD117" s="73">
        <f>IF(+'2grid'!AD117*DE$2&lt;0,0,+'2grid'!AD117*DE$2)</f>
        <v>0</v>
      </c>
      <c r="AE117" s="73">
        <f>IF(+'2grid'!AE117*DF$2&lt;0,0,+'2grid'!AE117*DF$2)</f>
        <v>0</v>
      </c>
      <c r="AF117" s="73">
        <f>IF(+'2grid'!AF117*DG$2&lt;0,0,+'2grid'!AF117*DG$2)</f>
        <v>0</v>
      </c>
      <c r="AG117" s="73">
        <f>IF(+'2grid'!AG117*DH$2&lt;0,0,+'2grid'!AG117*DH$2)</f>
        <v>0</v>
      </c>
      <c r="AH117" s="73">
        <f>IF(+'2grid'!AH117*DI$2&lt;0,0,+'2grid'!AH117*DI$2)</f>
        <v>0</v>
      </c>
      <c r="AI117" s="73">
        <f>IF(+'2grid'!AI117*DJ$2&lt;0,0,+'2grid'!AI117*DJ$2)</f>
        <v>0</v>
      </c>
      <c r="AJ117" s="73">
        <f>IF(+'2grid'!AJ117*DK$2&lt;0,0,+'2grid'!AJ117*DK$2)</f>
        <v>0</v>
      </c>
      <c r="AK117" s="73">
        <f>IF(+'2grid'!AK117*DL$2&lt;0,0,+'2grid'!AK117*DL$2)</f>
        <v>0</v>
      </c>
      <c r="AL117" s="73">
        <f>IF(+'2grid'!AL117*DM$2&lt;0,0,+'2grid'!AL117*DM$2)</f>
        <v>0</v>
      </c>
      <c r="AM117" s="73">
        <f>IF(+'2grid'!AM117*DN$2&lt;0,0,+'2grid'!AM117*DN$2)</f>
        <v>0</v>
      </c>
      <c r="AN117" s="73">
        <f>IF(+'2grid'!AN117*DO$2&lt;0,0,+'2grid'!AN117*DO$2)</f>
        <v>0</v>
      </c>
      <c r="AO117" s="73">
        <f>IF(+'2grid'!AO117*DP$2&lt;0,0,+'2grid'!AO117*DP$2)</f>
        <v>0</v>
      </c>
      <c r="AP117" s="73">
        <f>IF(+'2grid'!AP117*DQ$2&lt;0,0,+'2grid'!AP117*DQ$2)</f>
        <v>0</v>
      </c>
      <c r="AQ117" s="73">
        <f>IF(+'2grid'!AQ117*DR$2&lt;0,0,+'2grid'!AQ117*DR$2)</f>
        <v>0</v>
      </c>
      <c r="AR117" s="73">
        <f>IF(+'2grid'!AR117*DS$2&lt;0,0,+'2grid'!AR117*DS$2)</f>
        <v>0</v>
      </c>
      <c r="AS117" s="73">
        <f>IF(+'2grid'!AS117*DT$2&lt;0,0,+'2grid'!AS117*DT$2)</f>
        <v>0</v>
      </c>
      <c r="AT117" s="73">
        <f>IF(+'2grid'!AT117*DU$2&lt;0,0,+'2grid'!AT117*DU$2)</f>
        <v>0</v>
      </c>
      <c r="AU117" s="73">
        <f>IF(+'2grid'!AU117*DV$2&lt;0,0,+'2grid'!AU117*DV$2)</f>
        <v>0</v>
      </c>
      <c r="AV117" s="73">
        <f>IF(+'2grid'!AV117*DW$2&lt;0,0,+'2grid'!AV117*DW$2)</f>
        <v>0</v>
      </c>
      <c r="AW117" s="73">
        <f>IF(+'2grid'!AW117*DX$2&lt;0,0,+'2grid'!AW117*DX$2)</f>
        <v>0</v>
      </c>
      <c r="AX117" s="73">
        <f>IF(+'2grid'!AX117*DY$2&lt;0,0,+'2grid'!AX117*DY$2)</f>
        <v>0</v>
      </c>
      <c r="AY117" s="73">
        <f>IF(+'2grid'!AY117*DZ$2&lt;0,0,+'2grid'!AY117*DZ$2)</f>
        <v>0</v>
      </c>
      <c r="AZ117" s="73">
        <f>IF(+'2grid'!AZ117*EA$2&lt;0,0,+'2grid'!AZ117*EA$2)</f>
        <v>0</v>
      </c>
      <c r="BA117" s="73">
        <f>IF(+'2grid'!BA117*EB$2&lt;0,0,+'2grid'!BA117*EB$2)</f>
        <v>0</v>
      </c>
      <c r="BB117" s="73">
        <f>IF(+'2grid'!BB117*EC$2&lt;0,0,+'2grid'!BB117*EC$2)</f>
        <v>0</v>
      </c>
      <c r="BC117" s="73">
        <f>IF(+'2grid'!BC117*ED$2&lt;0,0,+'2grid'!BC117*ED$2)</f>
        <v>0</v>
      </c>
      <c r="BD117" s="73">
        <f>IF(+'2grid'!BD117*EE$2&lt;0,0,+'2grid'!BD117*EE$2)</f>
        <v>0</v>
      </c>
      <c r="BE117" s="73">
        <f>IF(+'2grid'!BE117*EF$2&lt;0,0,+'2grid'!BE117*EF$2)</f>
        <v>0</v>
      </c>
      <c r="BF117" s="73">
        <f>IF(+'2grid'!BF117*EG$2&lt;0,0,+'2grid'!BF117*EG$2)</f>
        <v>0</v>
      </c>
      <c r="BG117" s="73">
        <f>IF(+'2grid'!BG117*EH$2&lt;0,0,+'2grid'!BG117*EH$2)</f>
        <v>0</v>
      </c>
      <c r="BH117" s="73">
        <f>IF(+'2grid'!BH117*EI$2&lt;0,0,+'2grid'!BH117*EI$2)</f>
        <v>0</v>
      </c>
      <c r="BI117" s="73">
        <f>IF(+'2grid'!BI117*EJ$2&lt;0,0,+'2grid'!BI117*EJ$2)</f>
        <v>0</v>
      </c>
      <c r="BJ117" s="73">
        <f>IF(+'2grid'!BJ117*EK$2&lt;0,0,+'2grid'!BJ117*EK$2)</f>
        <v>0</v>
      </c>
      <c r="BK117" s="73">
        <f>IF(+'2grid'!BK117*EL$2&lt;0,0,+'2grid'!BK117*EL$2)</f>
        <v>0</v>
      </c>
      <c r="BL117" s="73">
        <f>IF(+'2grid'!BL117*EM$2&lt;0,0,+'2grid'!BL117*EM$2)</f>
        <v>0</v>
      </c>
      <c r="BM117" s="73">
        <f>IF(+'2grid'!BM117*EN$2&lt;0,0,+'2grid'!BM117*EN$2)</f>
        <v>0</v>
      </c>
      <c r="BN117" s="73">
        <f>IF(+'2grid'!BN117*EO$2&lt;0,0,+'2grid'!BN117*EO$2)</f>
        <v>0</v>
      </c>
      <c r="BO117" s="73">
        <f>IF(+'2grid'!BO117*EP$2&lt;0,0,+'2grid'!BO117*EP$2)</f>
        <v>0</v>
      </c>
      <c r="BP117" s="73">
        <f>IF(+'2grid'!BP117*EQ$2&lt;0,0,+'2grid'!BP117*EQ$2)</f>
        <v>0</v>
      </c>
      <c r="BQ117" s="73">
        <f>IF(+'2grid'!BQ117*ER$2&lt;0,0,+'2grid'!BQ117*ER$2)</f>
        <v>0</v>
      </c>
      <c r="BR117" s="73">
        <f>IF(+'2grid'!BR117*ES$2&lt;0,0,+'2grid'!BR117*ES$2)</f>
        <v>0</v>
      </c>
      <c r="BS117" s="73">
        <f>IF(+'2grid'!BS117*ET$2&lt;0,0,+'2grid'!BS117*ET$2)</f>
        <v>0</v>
      </c>
      <c r="BT117" s="73">
        <f>IF(+'2grid'!BT117*EU$2&lt;0,0,+'2grid'!BT117*EU$2)</f>
        <v>0</v>
      </c>
      <c r="BU117" s="73">
        <f>IF(+'2grid'!BU117*EV$2&lt;0,0,+'2grid'!BU117*EV$2)</f>
        <v>0</v>
      </c>
      <c r="BV117" s="73">
        <f>IF(+'2grid'!BV117*EW$2&lt;0,0,+'2grid'!BV117*EW$2)</f>
        <v>0</v>
      </c>
      <c r="BW117" s="73">
        <f>IF(+'2grid'!BW117*EX$2&lt;0,0,+'2grid'!BW117*EX$2)</f>
        <v>0</v>
      </c>
      <c r="BX117" s="73">
        <f>IF(+'2grid'!BX117*EY$2&lt;0,0,+'2grid'!BX117*EY$2)</f>
        <v>0</v>
      </c>
      <c r="BY117" s="73">
        <f>IF(+'2grid'!BY117*EZ$2&lt;0,0,+'2grid'!BY117*EZ$2)</f>
        <v>0</v>
      </c>
      <c r="BZ117" s="73">
        <f>IF(+'2grid'!BZ117*FA$2&lt;0,0,+'2grid'!BZ117*FA$2)</f>
        <v>0</v>
      </c>
      <c r="CA117" s="73">
        <f>IF(+'2grid'!CA117*FB$2&lt;0,0,+'2grid'!CA117*FB$2)</f>
        <v>0</v>
      </c>
    </row>
    <row r="118" spans="1:79" x14ac:dyDescent="0.2">
      <c r="A118" s="9">
        <v>426</v>
      </c>
      <c r="B118" s="73">
        <f>IF(+'2grid'!B118*CC$2&lt;0,0,+'2grid'!B118*CC$2)</f>
        <v>0</v>
      </c>
      <c r="C118" s="73">
        <f>IF(+'2grid'!C118*CD$2&lt;0,0,+'2grid'!C118*CD$2)</f>
        <v>0</v>
      </c>
      <c r="D118" s="73">
        <f>IF(+'2grid'!D118*CE$2&lt;0,0,+'2grid'!D118*CE$2)</f>
        <v>0</v>
      </c>
      <c r="E118" s="73">
        <f>IF(+'2grid'!E118*CF$2&lt;0,0,+'2grid'!E118*CF$2)</f>
        <v>0</v>
      </c>
      <c r="F118" s="73">
        <f>IF(+'2grid'!F118*CG$2&lt;0,0,+'2grid'!F118*CG$2)</f>
        <v>0</v>
      </c>
      <c r="G118" s="73">
        <f>IF(+'2grid'!G118*CH$2&lt;0,0,+'2grid'!G118*CH$2)</f>
        <v>0</v>
      </c>
      <c r="H118" s="73">
        <f>IF(+'2grid'!H118*CI$2&lt;0,0,+'2grid'!H118*CI$2)</f>
        <v>0</v>
      </c>
      <c r="I118" s="73">
        <f>IF(+'2grid'!I118*CJ$2&lt;0,0,+'2grid'!I118*CJ$2)</f>
        <v>0</v>
      </c>
      <c r="J118" s="73">
        <f>IF(+'2grid'!J118*CK$2&lt;0,0,+'2grid'!J118*CK$2)</f>
        <v>0</v>
      </c>
      <c r="K118" s="73">
        <f>IF(+'2grid'!K118*CL$2&lt;0,0,+'2grid'!K118*CL$2)</f>
        <v>0</v>
      </c>
      <c r="L118" s="73">
        <f>IF(+'2grid'!L118*CM$2&lt;0,0,+'2grid'!L118*CM$2)</f>
        <v>0</v>
      </c>
      <c r="M118" s="73">
        <f>IF(+'2grid'!M118*CN$2&lt;0,0,+'2grid'!M118*CN$2)</f>
        <v>0</v>
      </c>
      <c r="N118" s="73">
        <f>IF(+'2grid'!N118*CO$2&lt;0,0,+'2grid'!N118*CO$2)</f>
        <v>0</v>
      </c>
      <c r="O118" s="73">
        <f>IF(+'2grid'!O118*CP$2&lt;0,0,+'2grid'!O118*CP$2)</f>
        <v>0</v>
      </c>
      <c r="P118" s="73">
        <f>IF(+'2grid'!P118*CQ$2&lt;0,0,+'2grid'!P118*CQ$2)</f>
        <v>0</v>
      </c>
      <c r="Q118" s="73">
        <f>IF(+'2grid'!Q118*CR$2&lt;0,0,+'2grid'!Q118*CR$2)</f>
        <v>0</v>
      </c>
      <c r="R118" s="73">
        <f>IF(+'2grid'!R118*CS$2&lt;0,0,+'2grid'!R118*CS$2)</f>
        <v>0</v>
      </c>
      <c r="S118" s="73">
        <f>IF(+'2grid'!S118*CT$2&lt;0,0,+'2grid'!S118*CT$2)</f>
        <v>0</v>
      </c>
      <c r="T118" s="73">
        <f>IF(+'2grid'!T118*CU$2&lt;0,0,+'2grid'!T118*CU$2)</f>
        <v>0</v>
      </c>
      <c r="U118" s="73">
        <f>IF(+'2grid'!U118*CV$2&lt;0,0,+'2grid'!U118*CV$2)</f>
        <v>0</v>
      </c>
      <c r="V118" s="73">
        <f>IF(+'2grid'!V118*CW$2&lt;0,0,+'2grid'!V118*CW$2)</f>
        <v>0</v>
      </c>
      <c r="W118" s="73">
        <f>IF(+'2grid'!W118*CX$2&lt;0,0,+'2grid'!W118*CX$2)</f>
        <v>0</v>
      </c>
      <c r="X118" s="73">
        <f>IF(+'2grid'!X118*CY$2&lt;0,0,+'2grid'!X118*CY$2)</f>
        <v>0</v>
      </c>
      <c r="Y118" s="73">
        <f>IF(+'2grid'!Y118*CZ$2&lt;0,0,+'2grid'!Y118*CZ$2)</f>
        <v>0</v>
      </c>
      <c r="Z118" s="73">
        <f>IF(+'2grid'!Z118*DA$2&lt;0,0,+'2grid'!Z118*DA$2)</f>
        <v>0</v>
      </c>
      <c r="AA118" s="73">
        <f>IF(+'2grid'!AA118*DB$2&lt;0,0,+'2grid'!AA118*DB$2)</f>
        <v>0</v>
      </c>
      <c r="AB118" s="73">
        <f>IF(+'2grid'!AB118*DC$2&lt;0,0,+'2grid'!AB118*DC$2)</f>
        <v>0</v>
      </c>
      <c r="AC118" s="73">
        <f>IF(+'2grid'!AC118*DD$2&lt;0,0,+'2grid'!AC118*DD$2)</f>
        <v>0</v>
      </c>
      <c r="AD118" s="73">
        <f>IF(+'2grid'!AD118*DE$2&lt;0,0,+'2grid'!AD118*DE$2)</f>
        <v>0</v>
      </c>
      <c r="AE118" s="73">
        <f>IF(+'2grid'!AE118*DF$2&lt;0,0,+'2grid'!AE118*DF$2)</f>
        <v>0</v>
      </c>
      <c r="AF118" s="73">
        <f>IF(+'2grid'!AF118*DG$2&lt;0,0,+'2grid'!AF118*DG$2)</f>
        <v>0</v>
      </c>
      <c r="AG118" s="73">
        <f>IF(+'2grid'!AG118*DH$2&lt;0,0,+'2grid'!AG118*DH$2)</f>
        <v>0</v>
      </c>
      <c r="AH118" s="73">
        <f>IF(+'2grid'!AH118*DI$2&lt;0,0,+'2grid'!AH118*DI$2)</f>
        <v>0</v>
      </c>
      <c r="AI118" s="73">
        <f>IF(+'2grid'!AI118*DJ$2&lt;0,0,+'2grid'!AI118*DJ$2)</f>
        <v>0</v>
      </c>
      <c r="AJ118" s="73">
        <f>IF(+'2grid'!AJ118*DK$2&lt;0,0,+'2grid'!AJ118*DK$2)</f>
        <v>0</v>
      </c>
      <c r="AK118" s="73">
        <f>IF(+'2grid'!AK118*DL$2&lt;0,0,+'2grid'!AK118*DL$2)</f>
        <v>0</v>
      </c>
      <c r="AL118" s="73">
        <f>IF(+'2grid'!AL118*DM$2&lt;0,0,+'2grid'!AL118*DM$2)</f>
        <v>0</v>
      </c>
      <c r="AM118" s="73">
        <f>IF(+'2grid'!AM118*DN$2&lt;0,0,+'2grid'!AM118*DN$2)</f>
        <v>0</v>
      </c>
      <c r="AN118" s="73">
        <f>IF(+'2grid'!AN118*DO$2&lt;0,0,+'2grid'!AN118*DO$2)</f>
        <v>0</v>
      </c>
      <c r="AO118" s="73">
        <f>IF(+'2grid'!AO118*DP$2&lt;0,0,+'2grid'!AO118*DP$2)</f>
        <v>0</v>
      </c>
      <c r="AP118" s="73">
        <f>IF(+'2grid'!AP118*DQ$2&lt;0,0,+'2grid'!AP118*DQ$2)</f>
        <v>0</v>
      </c>
      <c r="AQ118" s="73">
        <f>IF(+'2grid'!AQ118*DR$2&lt;0,0,+'2grid'!AQ118*DR$2)</f>
        <v>0</v>
      </c>
      <c r="AR118" s="73">
        <f>IF(+'2grid'!AR118*DS$2&lt;0,0,+'2grid'!AR118*DS$2)</f>
        <v>0</v>
      </c>
      <c r="AS118" s="73">
        <f>IF(+'2grid'!AS118*DT$2&lt;0,0,+'2grid'!AS118*DT$2)</f>
        <v>0</v>
      </c>
      <c r="AT118" s="73">
        <f>IF(+'2grid'!AT118*DU$2&lt;0,0,+'2grid'!AT118*DU$2)</f>
        <v>0</v>
      </c>
      <c r="AU118" s="73">
        <f>IF(+'2grid'!AU118*DV$2&lt;0,0,+'2grid'!AU118*DV$2)</f>
        <v>0</v>
      </c>
      <c r="AV118" s="73">
        <f>IF(+'2grid'!AV118*DW$2&lt;0,0,+'2grid'!AV118*DW$2)</f>
        <v>0</v>
      </c>
      <c r="AW118" s="73">
        <f>IF(+'2grid'!AW118*DX$2&lt;0,0,+'2grid'!AW118*DX$2)</f>
        <v>0</v>
      </c>
      <c r="AX118" s="73">
        <f>IF(+'2grid'!AX118*DY$2&lt;0,0,+'2grid'!AX118*DY$2)</f>
        <v>0</v>
      </c>
      <c r="AY118" s="73">
        <f>IF(+'2grid'!AY118*DZ$2&lt;0,0,+'2grid'!AY118*DZ$2)</f>
        <v>0</v>
      </c>
      <c r="AZ118" s="73">
        <f>IF(+'2grid'!AZ118*EA$2&lt;0,0,+'2grid'!AZ118*EA$2)</f>
        <v>0</v>
      </c>
      <c r="BA118" s="73">
        <f>IF(+'2grid'!BA118*EB$2&lt;0,0,+'2grid'!BA118*EB$2)</f>
        <v>0</v>
      </c>
      <c r="BB118" s="73">
        <f>IF(+'2grid'!BB118*EC$2&lt;0,0,+'2grid'!BB118*EC$2)</f>
        <v>0</v>
      </c>
      <c r="BC118" s="73">
        <f>IF(+'2grid'!BC118*ED$2&lt;0,0,+'2grid'!BC118*ED$2)</f>
        <v>0</v>
      </c>
      <c r="BD118" s="73">
        <f>IF(+'2grid'!BD118*EE$2&lt;0,0,+'2grid'!BD118*EE$2)</f>
        <v>0</v>
      </c>
      <c r="BE118" s="73">
        <f>IF(+'2grid'!BE118*EF$2&lt;0,0,+'2grid'!BE118*EF$2)</f>
        <v>0</v>
      </c>
      <c r="BF118" s="73">
        <f>IF(+'2grid'!BF118*EG$2&lt;0,0,+'2grid'!BF118*EG$2)</f>
        <v>0</v>
      </c>
      <c r="BG118" s="73">
        <f>IF(+'2grid'!BG118*EH$2&lt;0,0,+'2grid'!BG118*EH$2)</f>
        <v>0</v>
      </c>
      <c r="BH118" s="73">
        <f>IF(+'2grid'!BH118*EI$2&lt;0,0,+'2grid'!BH118*EI$2)</f>
        <v>0</v>
      </c>
      <c r="BI118" s="73">
        <f>IF(+'2grid'!BI118*EJ$2&lt;0,0,+'2grid'!BI118*EJ$2)</f>
        <v>0</v>
      </c>
      <c r="BJ118" s="73">
        <f>IF(+'2grid'!BJ118*EK$2&lt;0,0,+'2grid'!BJ118*EK$2)</f>
        <v>0</v>
      </c>
      <c r="BK118" s="73">
        <f>IF(+'2grid'!BK118*EL$2&lt;0,0,+'2grid'!BK118*EL$2)</f>
        <v>0</v>
      </c>
      <c r="BL118" s="73">
        <f>IF(+'2grid'!BL118*EM$2&lt;0,0,+'2grid'!BL118*EM$2)</f>
        <v>0</v>
      </c>
      <c r="BM118" s="73">
        <f>IF(+'2grid'!BM118*EN$2&lt;0,0,+'2grid'!BM118*EN$2)</f>
        <v>0</v>
      </c>
      <c r="BN118" s="73">
        <f>IF(+'2grid'!BN118*EO$2&lt;0,0,+'2grid'!BN118*EO$2)</f>
        <v>0</v>
      </c>
      <c r="BO118" s="73">
        <f>IF(+'2grid'!BO118*EP$2&lt;0,0,+'2grid'!BO118*EP$2)</f>
        <v>0</v>
      </c>
      <c r="BP118" s="73">
        <f>IF(+'2grid'!BP118*EQ$2&lt;0,0,+'2grid'!BP118*EQ$2)</f>
        <v>0</v>
      </c>
      <c r="BQ118" s="73">
        <f>IF(+'2grid'!BQ118*ER$2&lt;0,0,+'2grid'!BQ118*ER$2)</f>
        <v>0</v>
      </c>
      <c r="BR118" s="73">
        <f>IF(+'2grid'!BR118*ES$2&lt;0,0,+'2grid'!BR118*ES$2)</f>
        <v>0</v>
      </c>
      <c r="BS118" s="73">
        <f>IF(+'2grid'!BS118*ET$2&lt;0,0,+'2grid'!BS118*ET$2)</f>
        <v>0</v>
      </c>
      <c r="BT118" s="73">
        <f>IF(+'2grid'!BT118*EU$2&lt;0,0,+'2grid'!BT118*EU$2)</f>
        <v>0</v>
      </c>
      <c r="BU118" s="73">
        <f>IF(+'2grid'!BU118*EV$2&lt;0,0,+'2grid'!BU118*EV$2)</f>
        <v>0</v>
      </c>
      <c r="BV118" s="73">
        <f>IF(+'2grid'!BV118*EW$2&lt;0,0,+'2grid'!BV118*EW$2)</f>
        <v>0</v>
      </c>
      <c r="BW118" s="73">
        <f>IF(+'2grid'!BW118*EX$2&lt;0,0,+'2grid'!BW118*EX$2)</f>
        <v>0</v>
      </c>
      <c r="BX118" s="73">
        <f>IF(+'2grid'!BX118*EY$2&lt;0,0,+'2grid'!BX118*EY$2)</f>
        <v>0</v>
      </c>
      <c r="BY118" s="73">
        <f>IF(+'2grid'!BY118*EZ$2&lt;0,0,+'2grid'!BY118*EZ$2)</f>
        <v>0</v>
      </c>
      <c r="BZ118" s="73">
        <f>IF(+'2grid'!BZ118*FA$2&lt;0,0,+'2grid'!BZ118*FA$2)</f>
        <v>0</v>
      </c>
      <c r="CA118" s="73">
        <f>IF(+'2grid'!CA118*FB$2&lt;0,0,+'2grid'!CA118*FB$2)</f>
        <v>0</v>
      </c>
    </row>
    <row r="119" spans="1:79" x14ac:dyDescent="0.2">
      <c r="A119" s="9">
        <v>428</v>
      </c>
      <c r="B119" s="73">
        <f>IF(+'2grid'!B119*CC$2&lt;0,0,+'2grid'!B119*CC$2)</f>
        <v>0</v>
      </c>
      <c r="C119" s="73">
        <f>IF(+'2grid'!C119*CD$2&lt;0,0,+'2grid'!C119*CD$2)</f>
        <v>0</v>
      </c>
      <c r="D119" s="73">
        <f>IF(+'2grid'!D119*CE$2&lt;0,0,+'2grid'!D119*CE$2)</f>
        <v>0</v>
      </c>
      <c r="E119" s="73">
        <f>IF(+'2grid'!E119*CF$2&lt;0,0,+'2grid'!E119*CF$2)</f>
        <v>0</v>
      </c>
      <c r="F119" s="73">
        <f>IF(+'2grid'!F119*CG$2&lt;0,0,+'2grid'!F119*CG$2)</f>
        <v>0</v>
      </c>
      <c r="G119" s="73">
        <f>IF(+'2grid'!G119*CH$2&lt;0,0,+'2grid'!G119*CH$2)</f>
        <v>0</v>
      </c>
      <c r="H119" s="73">
        <f>IF(+'2grid'!H119*CI$2&lt;0,0,+'2grid'!H119*CI$2)</f>
        <v>0</v>
      </c>
      <c r="I119" s="73">
        <f>IF(+'2grid'!I119*CJ$2&lt;0,0,+'2grid'!I119*CJ$2)</f>
        <v>0</v>
      </c>
      <c r="J119" s="73">
        <f>IF(+'2grid'!J119*CK$2&lt;0,0,+'2grid'!J119*CK$2)</f>
        <v>0</v>
      </c>
      <c r="K119" s="73">
        <f>IF(+'2grid'!K119*CL$2&lt;0,0,+'2grid'!K119*CL$2)</f>
        <v>0</v>
      </c>
      <c r="L119" s="73">
        <f>IF(+'2grid'!L119*CM$2&lt;0,0,+'2grid'!L119*CM$2)</f>
        <v>0</v>
      </c>
      <c r="M119" s="73">
        <f>IF(+'2grid'!M119*CN$2&lt;0,0,+'2grid'!M119*CN$2)</f>
        <v>0</v>
      </c>
      <c r="N119" s="73">
        <f>IF(+'2grid'!N119*CO$2&lt;0,0,+'2grid'!N119*CO$2)</f>
        <v>0</v>
      </c>
      <c r="O119" s="73">
        <f>IF(+'2grid'!O119*CP$2&lt;0,0,+'2grid'!O119*CP$2)</f>
        <v>0</v>
      </c>
      <c r="P119" s="73">
        <f>IF(+'2grid'!P119*CQ$2&lt;0,0,+'2grid'!P119*CQ$2)</f>
        <v>0</v>
      </c>
      <c r="Q119" s="73">
        <f>IF(+'2grid'!Q119*CR$2&lt;0,0,+'2grid'!Q119*CR$2)</f>
        <v>0</v>
      </c>
      <c r="R119" s="73">
        <f>IF(+'2grid'!R119*CS$2&lt;0,0,+'2grid'!R119*CS$2)</f>
        <v>0</v>
      </c>
      <c r="S119" s="73">
        <f>IF(+'2grid'!S119*CT$2&lt;0,0,+'2grid'!S119*CT$2)</f>
        <v>0</v>
      </c>
      <c r="T119" s="73">
        <f>IF(+'2grid'!T119*CU$2&lt;0,0,+'2grid'!T119*CU$2)</f>
        <v>0</v>
      </c>
      <c r="U119" s="73">
        <f>IF(+'2grid'!U119*CV$2&lt;0,0,+'2grid'!U119*CV$2)</f>
        <v>0</v>
      </c>
      <c r="V119" s="73">
        <f>IF(+'2grid'!V119*CW$2&lt;0,0,+'2grid'!V119*CW$2)</f>
        <v>0</v>
      </c>
      <c r="W119" s="73">
        <f>IF(+'2grid'!W119*CX$2&lt;0,0,+'2grid'!W119*CX$2)</f>
        <v>0</v>
      </c>
      <c r="X119" s="73">
        <f>IF(+'2grid'!X119*CY$2&lt;0,0,+'2grid'!X119*CY$2)</f>
        <v>0</v>
      </c>
      <c r="Y119" s="73">
        <f>IF(+'2grid'!Y119*CZ$2&lt;0,0,+'2grid'!Y119*CZ$2)</f>
        <v>0</v>
      </c>
      <c r="Z119" s="73">
        <f>IF(+'2grid'!Z119*DA$2&lt;0,0,+'2grid'!Z119*DA$2)</f>
        <v>0</v>
      </c>
      <c r="AA119" s="73">
        <f>IF(+'2grid'!AA119*DB$2&lt;0,0,+'2grid'!AA119*DB$2)</f>
        <v>0</v>
      </c>
      <c r="AB119" s="73">
        <f>IF(+'2grid'!AB119*DC$2&lt;0,0,+'2grid'!AB119*DC$2)</f>
        <v>0</v>
      </c>
      <c r="AC119" s="73">
        <f>IF(+'2grid'!AC119*DD$2&lt;0,0,+'2grid'!AC119*DD$2)</f>
        <v>0</v>
      </c>
      <c r="AD119" s="73">
        <f>IF(+'2grid'!AD119*DE$2&lt;0,0,+'2grid'!AD119*DE$2)</f>
        <v>0</v>
      </c>
      <c r="AE119" s="73">
        <f>IF(+'2grid'!AE119*DF$2&lt;0,0,+'2grid'!AE119*DF$2)</f>
        <v>0</v>
      </c>
      <c r="AF119" s="73">
        <f>IF(+'2grid'!AF119*DG$2&lt;0,0,+'2grid'!AF119*DG$2)</f>
        <v>0</v>
      </c>
      <c r="AG119" s="73">
        <f>IF(+'2grid'!AG119*DH$2&lt;0,0,+'2grid'!AG119*DH$2)</f>
        <v>0</v>
      </c>
      <c r="AH119" s="73">
        <f>IF(+'2grid'!AH119*DI$2&lt;0,0,+'2grid'!AH119*DI$2)</f>
        <v>0</v>
      </c>
      <c r="AI119" s="73">
        <f>IF(+'2grid'!AI119*DJ$2&lt;0,0,+'2grid'!AI119*DJ$2)</f>
        <v>0</v>
      </c>
      <c r="AJ119" s="73">
        <f>IF(+'2grid'!AJ119*DK$2&lt;0,0,+'2grid'!AJ119*DK$2)</f>
        <v>0</v>
      </c>
      <c r="AK119" s="73">
        <f>IF(+'2grid'!AK119*DL$2&lt;0,0,+'2grid'!AK119*DL$2)</f>
        <v>0</v>
      </c>
      <c r="AL119" s="73">
        <f>IF(+'2grid'!AL119*DM$2&lt;0,0,+'2grid'!AL119*DM$2)</f>
        <v>0</v>
      </c>
      <c r="AM119" s="73">
        <f>IF(+'2grid'!AM119*DN$2&lt;0,0,+'2grid'!AM119*DN$2)</f>
        <v>0</v>
      </c>
      <c r="AN119" s="73">
        <f>IF(+'2grid'!AN119*DO$2&lt;0,0,+'2grid'!AN119*DO$2)</f>
        <v>0</v>
      </c>
      <c r="AO119" s="73">
        <f>IF(+'2grid'!AO119*DP$2&lt;0,0,+'2grid'!AO119*DP$2)</f>
        <v>0</v>
      </c>
      <c r="AP119" s="73">
        <f>IF(+'2grid'!AP119*DQ$2&lt;0,0,+'2grid'!AP119*DQ$2)</f>
        <v>0</v>
      </c>
      <c r="AQ119" s="73">
        <f>IF(+'2grid'!AQ119*DR$2&lt;0,0,+'2grid'!AQ119*DR$2)</f>
        <v>0</v>
      </c>
      <c r="AR119" s="73">
        <f>IF(+'2grid'!AR119*DS$2&lt;0,0,+'2grid'!AR119*DS$2)</f>
        <v>0</v>
      </c>
      <c r="AS119" s="73">
        <f>IF(+'2grid'!AS119*DT$2&lt;0,0,+'2grid'!AS119*DT$2)</f>
        <v>0</v>
      </c>
      <c r="AT119" s="73">
        <f>IF(+'2grid'!AT119*DU$2&lt;0,0,+'2grid'!AT119*DU$2)</f>
        <v>0</v>
      </c>
      <c r="AU119" s="73">
        <f>IF(+'2grid'!AU119*DV$2&lt;0,0,+'2grid'!AU119*DV$2)</f>
        <v>0</v>
      </c>
      <c r="AV119" s="73">
        <f>IF(+'2grid'!AV119*DW$2&lt;0,0,+'2grid'!AV119*DW$2)</f>
        <v>0</v>
      </c>
      <c r="AW119" s="73">
        <f>IF(+'2grid'!AW119*DX$2&lt;0,0,+'2grid'!AW119*DX$2)</f>
        <v>0</v>
      </c>
      <c r="AX119" s="73">
        <f>IF(+'2grid'!AX119*DY$2&lt;0,0,+'2grid'!AX119*DY$2)</f>
        <v>0</v>
      </c>
      <c r="AY119" s="73">
        <f>IF(+'2grid'!AY119*DZ$2&lt;0,0,+'2grid'!AY119*DZ$2)</f>
        <v>0</v>
      </c>
      <c r="AZ119" s="73">
        <f>IF(+'2grid'!AZ119*EA$2&lt;0,0,+'2grid'!AZ119*EA$2)</f>
        <v>0</v>
      </c>
      <c r="BA119" s="73">
        <f>IF(+'2grid'!BA119*EB$2&lt;0,0,+'2grid'!BA119*EB$2)</f>
        <v>0</v>
      </c>
      <c r="BB119" s="73">
        <f>IF(+'2grid'!BB119*EC$2&lt;0,0,+'2grid'!BB119*EC$2)</f>
        <v>0</v>
      </c>
      <c r="BC119" s="73">
        <f>IF(+'2grid'!BC119*ED$2&lt;0,0,+'2grid'!BC119*ED$2)</f>
        <v>0</v>
      </c>
      <c r="BD119" s="73">
        <f>IF(+'2grid'!BD119*EE$2&lt;0,0,+'2grid'!BD119*EE$2)</f>
        <v>0</v>
      </c>
      <c r="BE119" s="73">
        <f>IF(+'2grid'!BE119*EF$2&lt;0,0,+'2grid'!BE119*EF$2)</f>
        <v>0</v>
      </c>
      <c r="BF119" s="73">
        <f>IF(+'2grid'!BF119*EG$2&lt;0,0,+'2grid'!BF119*EG$2)</f>
        <v>0</v>
      </c>
      <c r="BG119" s="73">
        <f>IF(+'2grid'!BG119*EH$2&lt;0,0,+'2grid'!BG119*EH$2)</f>
        <v>0</v>
      </c>
      <c r="BH119" s="73">
        <f>IF(+'2grid'!BH119*EI$2&lt;0,0,+'2grid'!BH119*EI$2)</f>
        <v>0</v>
      </c>
      <c r="BI119" s="73">
        <f>IF(+'2grid'!BI119*EJ$2&lt;0,0,+'2grid'!BI119*EJ$2)</f>
        <v>0</v>
      </c>
      <c r="BJ119" s="73">
        <f>IF(+'2grid'!BJ119*EK$2&lt;0,0,+'2grid'!BJ119*EK$2)</f>
        <v>0</v>
      </c>
      <c r="BK119" s="73">
        <f>IF(+'2grid'!BK119*EL$2&lt;0,0,+'2grid'!BK119*EL$2)</f>
        <v>0</v>
      </c>
      <c r="BL119" s="73">
        <f>IF(+'2grid'!BL119*EM$2&lt;0,0,+'2grid'!BL119*EM$2)</f>
        <v>0</v>
      </c>
      <c r="BM119" s="73">
        <f>IF(+'2grid'!BM119*EN$2&lt;0,0,+'2grid'!BM119*EN$2)</f>
        <v>0</v>
      </c>
      <c r="BN119" s="73">
        <f>IF(+'2grid'!BN119*EO$2&lt;0,0,+'2grid'!BN119*EO$2)</f>
        <v>0</v>
      </c>
      <c r="BO119" s="73">
        <f>IF(+'2grid'!BO119*EP$2&lt;0,0,+'2grid'!BO119*EP$2)</f>
        <v>0</v>
      </c>
      <c r="BP119" s="73">
        <f>IF(+'2grid'!BP119*EQ$2&lt;0,0,+'2grid'!BP119*EQ$2)</f>
        <v>0</v>
      </c>
      <c r="BQ119" s="73">
        <f>IF(+'2grid'!BQ119*ER$2&lt;0,0,+'2grid'!BQ119*ER$2)</f>
        <v>0</v>
      </c>
      <c r="BR119" s="73">
        <f>IF(+'2grid'!BR119*ES$2&lt;0,0,+'2grid'!BR119*ES$2)</f>
        <v>0</v>
      </c>
      <c r="BS119" s="73">
        <f>IF(+'2grid'!BS119*ET$2&lt;0,0,+'2grid'!BS119*ET$2)</f>
        <v>0</v>
      </c>
      <c r="BT119" s="73">
        <f>IF(+'2grid'!BT119*EU$2&lt;0,0,+'2grid'!BT119*EU$2)</f>
        <v>0</v>
      </c>
      <c r="BU119" s="73">
        <f>IF(+'2grid'!BU119*EV$2&lt;0,0,+'2grid'!BU119*EV$2)</f>
        <v>0</v>
      </c>
      <c r="BV119" s="73">
        <f>IF(+'2grid'!BV119*EW$2&lt;0,0,+'2grid'!BV119*EW$2)</f>
        <v>0</v>
      </c>
      <c r="BW119" s="73">
        <f>IF(+'2grid'!BW119*EX$2&lt;0,0,+'2grid'!BW119*EX$2)</f>
        <v>0</v>
      </c>
      <c r="BX119" s="73">
        <f>IF(+'2grid'!BX119*EY$2&lt;0,0,+'2grid'!BX119*EY$2)</f>
        <v>0</v>
      </c>
      <c r="BY119" s="73">
        <f>IF(+'2grid'!BY119*EZ$2&lt;0,0,+'2grid'!BY119*EZ$2)</f>
        <v>0</v>
      </c>
      <c r="BZ119" s="73">
        <f>IF(+'2grid'!BZ119*FA$2&lt;0,0,+'2grid'!BZ119*FA$2)</f>
        <v>0</v>
      </c>
      <c r="CA119" s="73">
        <f>IF(+'2grid'!CA119*FB$2&lt;0,0,+'2grid'!CA119*FB$2)</f>
        <v>0</v>
      </c>
    </row>
    <row r="120" spans="1:79" x14ac:dyDescent="0.2">
      <c r="A120" s="9">
        <v>430</v>
      </c>
      <c r="B120" s="73">
        <f>IF(+'2grid'!B120*CC$2&lt;0,0,+'2grid'!B120*CC$2)</f>
        <v>0</v>
      </c>
      <c r="C120" s="73">
        <f>IF(+'2grid'!C120*CD$2&lt;0,0,+'2grid'!C120*CD$2)</f>
        <v>0</v>
      </c>
      <c r="D120" s="73">
        <f>IF(+'2grid'!D120*CE$2&lt;0,0,+'2grid'!D120*CE$2)</f>
        <v>2.0211310900967154E-6</v>
      </c>
      <c r="E120" s="73">
        <f>IF(+'2grid'!E120*CF$2&lt;0,0,+'2grid'!E120*CF$2)</f>
        <v>6.8213174290764056E-6</v>
      </c>
      <c r="F120" s="73">
        <f>IF(+'2grid'!F120*CG$2&lt;0,0,+'2grid'!F120*CG$2)</f>
        <v>2.0463952287229223E-5</v>
      </c>
      <c r="G120" s="73">
        <f>IF(+'2grid'!G120*CH$2&lt;0,0,+'2grid'!G120*CH$2)</f>
        <v>5.7554865807832213E-5</v>
      </c>
      <c r="H120" s="73">
        <f>IF(+'2grid'!H120*CI$2&lt;0,0,+'2grid'!H120*CI$2)</f>
        <v>1.5539813768114692E-4</v>
      </c>
      <c r="I120" s="73">
        <f>IF(+'2grid'!I120*CJ$2&lt;0,0,+'2grid'!I120*CJ$2)</f>
        <v>4.0792011141301075E-4</v>
      </c>
      <c r="J120" s="73">
        <f>IF(+'2grid'!J120*CK$2&lt;0,0,+'2grid'!J120*CK$2)</f>
        <v>1.0489374293477414E-3</v>
      </c>
      <c r="K120" s="73">
        <f>IF(+'2grid'!K120*CL$2&lt;0,0,+'2grid'!K120*CL$2)</f>
        <v>2.6551228680364702E-3</v>
      </c>
      <c r="L120" s="73">
        <f>IF(+'2grid'!L120*CM$2&lt;0,0,+'2grid'!L120*CM$2)</f>
        <v>6.6378071700911754E-3</v>
      </c>
      <c r="M120" s="73">
        <f>IF(+'2grid'!M120*CN$2&lt;0,0,+'2grid'!M120*CN$2)</f>
        <v>1.1713777358984427E-2</v>
      </c>
      <c r="N120" s="73">
        <f>IF(+'2grid'!N120*CO$2&lt;0,0,+'2grid'!N120*CO$2)</f>
        <v>2.0442326138947892E-2</v>
      </c>
      <c r="O120" s="73">
        <f>IF(+'2grid'!O120*CP$2&lt;0,0,+'2grid'!O120*CP$2)</f>
        <v>3.5351391067353494E-2</v>
      </c>
      <c r="P120" s="73">
        <f>IF(+'2grid'!P120*CQ$2&lt;0,0,+'2grid'!P120*CQ$2)</f>
        <v>6.0671723799805788E-2</v>
      </c>
      <c r="Q120" s="73">
        <f>IF(+'2grid'!Q120*CR$2&lt;0,0,+'2grid'!Q120*CR$2)</f>
        <v>0.10346125532177405</v>
      </c>
      <c r="R120" s="73">
        <f>IF(+'2grid'!R120*CS$2&lt;0,0,+'2grid'!R120*CS$2)</f>
        <v>0.17546060844043562</v>
      </c>
      <c r="S120" s="73">
        <f>IF(+'2grid'!S120*CT$2&lt;0,0,+'2grid'!S120*CT$2)</f>
        <v>0.29614948430055371</v>
      </c>
      <c r="T120" s="73">
        <f>IF(+'2grid'!T120*CU$2&lt;0,0,+'2grid'!T120*CU$2)</f>
        <v>0.49777247785661821</v>
      </c>
      <c r="U120" s="73">
        <f>IF(+'2grid'!U120*CV$2&lt;0,0,+'2grid'!U120*CV$2)</f>
        <v>0.83359027392256657</v>
      </c>
      <c r="V120" s="73">
        <f>IF(+'2grid'!V120*CW$2&lt;0,0,+'2grid'!V120*CW$2)</f>
        <v>1.3914063218857875</v>
      </c>
      <c r="W120" s="73">
        <f>IF(+'2grid'!W120*CX$2&lt;0,0,+'2grid'!W120*CX$2)</f>
        <v>2.3157118017160334</v>
      </c>
      <c r="X120" s="73">
        <f>IF(+'2grid'!X120*CY$2&lt;0,0,+'2grid'!X120*CY$2)</f>
        <v>3.8438940838201372</v>
      </c>
      <c r="Y120" s="73">
        <f>IF(+'2grid'!Y120*CZ$2&lt;0,0,+'2grid'!Y120*CZ$2)</f>
        <v>6.3653701773144764</v>
      </c>
      <c r="Z120" s="73">
        <f>IF(+'2grid'!Z120*DA$2&lt;0,0,+'2grid'!Z120*DA$2)</f>
        <v>10.518053536566148</v>
      </c>
      <c r="AA120" s="73">
        <f>IF(+'2grid'!AA120*DB$2&lt;0,0,+'2grid'!AA120*DB$2)</f>
        <v>17.345561972582772</v>
      </c>
      <c r="AB120" s="73">
        <f>IF(+'2grid'!AB120*DC$2&lt;0,0,+'2grid'!AB120*DC$2)</f>
        <v>28.553164725304221</v>
      </c>
      <c r="AC120" s="73">
        <f>IF(+'2grid'!AC120*DD$2&lt;0,0,+'2grid'!AC120*DD$2)</f>
        <v>46.924105295075684</v>
      </c>
      <c r="AD120" s="73">
        <f>IF(+'2grid'!AD120*DE$2&lt;0,0,+'2grid'!AD120*DE$2)</f>
        <v>47.994388104108914</v>
      </c>
      <c r="AE120" s="73">
        <f>IF(+'2grid'!AE120*DF$2&lt;0,0,+'2grid'!AE120*DF$2)</f>
        <v>49.099152923344661</v>
      </c>
      <c r="AF120" s="73">
        <f>IF(+'2grid'!AF120*DG$2&lt;0,0,+'2grid'!AF120*DG$2)</f>
        <v>50.241538113233766</v>
      </c>
      <c r="AG120" s="73">
        <f>IF(+'2grid'!AG120*DH$2&lt;0,0,+'2grid'!AG120*DH$2)</f>
        <v>51.425134851034954</v>
      </c>
      <c r="AH120" s="73">
        <f>IF(+'2grid'!AH120*DI$2&lt;0,0,+'2grid'!AH120*DI$2)</f>
        <v>52.654077943030984</v>
      </c>
      <c r="AI120" s="73">
        <f>IF(+'2grid'!AI120*DJ$2&lt;0,0,+'2grid'!AI120*DJ$2)</f>
        <v>53.933160423727884</v>
      </c>
      <c r="AJ120" s="73">
        <f>IF(+'2grid'!AJ120*DK$2&lt;0,0,+'2grid'!AJ120*DK$2)</f>
        <v>55.267979782144558</v>
      </c>
      <c r="AK120" s="73">
        <f>IF(+'2grid'!AK120*DL$2&lt;0,0,+'2grid'!AK120*DL$2)</f>
        <v>56.665126828361288</v>
      </c>
      <c r="AL120" s="73">
        <f>IF(+'2grid'!AL120*DM$2&lt;0,0,+'2grid'!AL120*DM$2)</f>
        <v>58.132432937275382</v>
      </c>
      <c r="AM120" s="73">
        <f>IF(+'2grid'!AM120*DN$2&lt;0,0,+'2grid'!AM120*DN$2)</f>
        <v>59.679298585509116</v>
      </c>
      <c r="AN120" s="73">
        <f>IF(+'2grid'!AN120*DO$2&lt;0,0,+'2grid'!AN120*DO$2)</f>
        <v>61.317137260815194</v>
      </c>
      <c r="AO120" s="73">
        <f>IF(+'2grid'!AO120*DP$2&lt;0,0,+'2grid'!AO120*DP$2)</f>
        <v>63.059986633134713</v>
      </c>
      <c r="AP120" s="73">
        <f>IF(+'2grid'!AP120*DQ$2&lt;0,0,+'2grid'!AP120*DQ$2)</f>
        <v>64.925368121285658</v>
      </c>
      <c r="AQ120" s="73">
        <f>IF(+'2grid'!AQ120*DR$2&lt;0,0,+'2grid'!AQ120*DR$2)</f>
        <v>66.935525608367556</v>
      </c>
      <c r="AR120" s="73">
        <f>IF(+'2grid'!AR120*DS$2&lt;0,0,+'2grid'!AR120*DS$2)</f>
        <v>69.119261459832941</v>
      </c>
      <c r="AS120" s="73">
        <f>IF(+'2grid'!AS120*DT$2&lt;0,0,+'2grid'!AS120*DT$2)</f>
        <v>71.514748766860265</v>
      </c>
      <c r="AT120" s="73">
        <f>IF(+'2grid'!AT120*DU$2&lt;0,0,+'2grid'!AT120*DU$2)</f>
        <v>74.174009861162148</v>
      </c>
      <c r="AU120" s="73">
        <f>IF(+'2grid'!AU120*DV$2&lt;0,0,+'2grid'!AU120*DV$2)</f>
        <v>77.170390707684462</v>
      </c>
      <c r="AV120" s="73">
        <f>IF(+'2grid'!AV120*DW$2&lt;0,0,+'2grid'!AV120*DW$2)</f>
        <v>80.6117752464353</v>
      </c>
      <c r="AW120" s="73">
        <f>IF(+'2grid'!AW120*DX$2&lt;0,0,+'2grid'!AW120*DX$2)</f>
        <v>84.665709037284898</v>
      </c>
      <c r="AX120" s="73">
        <f>IF(+'2grid'!AX120*DY$2&lt;0,0,+'2grid'!AX120*DY$2)</f>
        <v>89.051842323958866</v>
      </c>
      <c r="AY120" s="73">
        <f>IF(+'2grid'!AY120*DZ$2&lt;0,0,+'2grid'!AY120*DZ$2)</f>
        <v>94.78005357658283</v>
      </c>
      <c r="AZ120" s="73">
        <f>IF(+'2grid'!AZ120*EA$2&lt;0,0,+'2grid'!AZ120*EA$2)</f>
        <v>102.9197119462453</v>
      </c>
      <c r="BA120" s="73">
        <f>IF(+'2grid'!BA120*EB$2&lt;0,0,+'2grid'!BA120*EB$2)</f>
        <v>116.47854775856591</v>
      </c>
      <c r="BB120" s="73">
        <f>IF(+'2grid'!BB120*EC$2&lt;0,0,+'2grid'!BB120*EC$2)</f>
        <v>150.95672177585647</v>
      </c>
      <c r="BC120" s="73">
        <f>IF(+'2grid'!BC120*ED$2&lt;0,0,+'2grid'!BC120*ED$2)</f>
        <v>194.79999999999998</v>
      </c>
      <c r="BD120" s="73">
        <f>IF(+'2grid'!BD120*EE$2&lt;0,0,+'2grid'!BD120*EE$2)</f>
        <v>150.61199999999999</v>
      </c>
      <c r="BE120" s="73">
        <f>IF(+'2grid'!BE120*EF$2&lt;0,0,+'2grid'!BE120*EF$2)</f>
        <v>193.45400000000001</v>
      </c>
      <c r="BF120" s="73">
        <f>IF(+'2grid'!BF120*EG$2&lt;0,0,+'2grid'!BF120*EG$2)</f>
        <v>172.55</v>
      </c>
      <c r="BG120" s="73">
        <f>IF(+'2grid'!BG120*EH$2&lt;0,0,+'2grid'!BG120*EH$2)</f>
        <v>142.065</v>
      </c>
      <c r="BH120" s="73">
        <f>IF(+'2grid'!BH120*EI$2&lt;0,0,+'2grid'!BH120*EI$2)</f>
        <v>128.69999999999999</v>
      </c>
      <c r="BI120" s="73">
        <f>IF(+'2grid'!BI120*EJ$2&lt;0,0,+'2grid'!BI120*EJ$2)</f>
        <v>118.8</v>
      </c>
      <c r="BJ120" s="73">
        <f>IF(+'2grid'!BJ120*EK$2&lt;0,0,+'2grid'!BJ120*EK$2)</f>
        <v>118.8</v>
      </c>
      <c r="BK120" s="73">
        <f>IF(+'2grid'!BK120*EL$2&lt;0,0,+'2grid'!BK120*EL$2)</f>
        <v>118.8</v>
      </c>
      <c r="BL120" s="73">
        <f>IF(+'2grid'!BL120*EM$2&lt;0,0,+'2grid'!BL120*EM$2)</f>
        <v>118.8</v>
      </c>
      <c r="BM120" s="73">
        <f>IF(+'2grid'!BM120*EN$2&lt;0,0,+'2grid'!BM120*EN$2)</f>
        <v>128.69999999999999</v>
      </c>
      <c r="BN120" s="73">
        <f>IF(+'2grid'!BN120*EO$2&lt;0,0,+'2grid'!BN120*EO$2)</f>
        <v>158.4</v>
      </c>
      <c r="BO120" s="73">
        <f>IF(+'2grid'!BO120*EP$2&lt;0,0,+'2grid'!BO120*EP$2)</f>
        <v>188.1</v>
      </c>
      <c r="BP120" s="73">
        <f>IF(+'2grid'!BP120*EQ$2&lt;0,0,+'2grid'!BP120*EQ$2)</f>
        <v>245.10420000000002</v>
      </c>
      <c r="BQ120" s="73">
        <f>IF(+'2grid'!BQ120*ER$2&lt;0,0,+'2grid'!BQ120*ER$2)</f>
        <v>248.71769999999998</v>
      </c>
      <c r="BR120" s="73">
        <f>IF(+'2grid'!BR120*ES$2&lt;0,0,+'2grid'!BR120*ES$2)</f>
        <v>249.48</v>
      </c>
      <c r="BS120" s="73">
        <f>IF(+'2grid'!BS120*ET$2&lt;0,0,+'2grid'!BS120*ET$2)</f>
        <v>296.26937999999524</v>
      </c>
      <c r="BT120" s="73">
        <f>IF(+'2grid'!BT120*EU$2&lt;0,0,+'2grid'!BT120*EU$2)</f>
        <v>318.72191999999535</v>
      </c>
      <c r="BU120" s="73">
        <f>IF(+'2grid'!BU120*EV$2&lt;0,0,+'2grid'!BU120*EV$2)</f>
        <v>338.46894399998985</v>
      </c>
      <c r="BV120" s="73">
        <f>IF(+'2grid'!BV120*EW$2&lt;0,0,+'2grid'!BV120*EW$2)</f>
        <v>355.15626666665742</v>
      </c>
      <c r="BW120" s="73">
        <f>IF(+'2grid'!BW120*EX$2&lt;0,0,+'2grid'!BW120*EX$2)</f>
        <v>383.2969223110976</v>
      </c>
      <c r="BX120" s="73">
        <f>IF(+'2grid'!BX120*EY$2&lt;0,0,+'2grid'!BX120*EY$2)</f>
        <v>410.11480171849701</v>
      </c>
      <c r="BY120" s="73">
        <f>IF(+'2grid'!BY120*EZ$2&lt;0,0,+'2grid'!BY120*EZ$2)</f>
        <v>428.30198293528804</v>
      </c>
      <c r="BZ120" s="73">
        <f>IF(+'2grid'!BZ120*FA$2&lt;0,0,+'2grid'!BZ120*FA$2)</f>
        <v>451.44132728622236</v>
      </c>
      <c r="CA120" s="73">
        <f>IF(+'2grid'!CA120*FB$2&lt;0,0,+'2grid'!CA120*FB$2)</f>
        <v>475.57506861740171</v>
      </c>
    </row>
    <row r="121" spans="1:79" x14ac:dyDescent="0.2">
      <c r="A121" s="9">
        <v>434</v>
      </c>
      <c r="B121" s="73">
        <f>IF(+'2grid'!B121*CC$2&lt;0,0,+'2grid'!B121*CC$2)</f>
        <v>0</v>
      </c>
      <c r="C121" s="73">
        <f>IF(+'2grid'!C121*CD$2&lt;0,0,+'2grid'!C121*CD$2)</f>
        <v>0</v>
      </c>
      <c r="D121" s="73">
        <f>IF(+'2grid'!D121*CE$2&lt;0,0,+'2grid'!D121*CE$2)</f>
        <v>0</v>
      </c>
      <c r="E121" s="73">
        <f>IF(+'2grid'!E121*CF$2&lt;0,0,+'2grid'!E121*CF$2)</f>
        <v>0</v>
      </c>
      <c r="F121" s="73">
        <f>IF(+'2grid'!F121*CG$2&lt;0,0,+'2grid'!F121*CG$2)</f>
        <v>0</v>
      </c>
      <c r="G121" s="73">
        <f>IF(+'2grid'!G121*CH$2&lt;0,0,+'2grid'!G121*CH$2)</f>
        <v>0</v>
      </c>
      <c r="H121" s="73">
        <f>IF(+'2grid'!H121*CI$2&lt;0,0,+'2grid'!H121*CI$2)</f>
        <v>0</v>
      </c>
      <c r="I121" s="73">
        <f>IF(+'2grid'!I121*CJ$2&lt;0,0,+'2grid'!I121*CJ$2)</f>
        <v>0</v>
      </c>
      <c r="J121" s="73">
        <f>IF(+'2grid'!J121*CK$2&lt;0,0,+'2grid'!J121*CK$2)</f>
        <v>0</v>
      </c>
      <c r="K121" s="73">
        <f>IF(+'2grid'!K121*CL$2&lt;0,0,+'2grid'!K121*CL$2)</f>
        <v>0</v>
      </c>
      <c r="L121" s="73">
        <f>IF(+'2grid'!L121*CM$2&lt;0,0,+'2grid'!L121*CM$2)</f>
        <v>0</v>
      </c>
      <c r="M121" s="73">
        <f>IF(+'2grid'!M121*CN$2&lt;0,0,+'2grid'!M121*CN$2)</f>
        <v>0</v>
      </c>
      <c r="N121" s="73">
        <f>IF(+'2grid'!N121*CO$2&lt;0,0,+'2grid'!N121*CO$2)</f>
        <v>0</v>
      </c>
      <c r="O121" s="73">
        <f>IF(+'2grid'!O121*CP$2&lt;0,0,+'2grid'!O121*CP$2)</f>
        <v>0</v>
      </c>
      <c r="P121" s="73">
        <f>IF(+'2grid'!P121*CQ$2&lt;0,0,+'2grid'!P121*CQ$2)</f>
        <v>0</v>
      </c>
      <c r="Q121" s="73">
        <f>IF(+'2grid'!Q121*CR$2&lt;0,0,+'2grid'!Q121*CR$2)</f>
        <v>0</v>
      </c>
      <c r="R121" s="73">
        <f>IF(+'2grid'!R121*CS$2&lt;0,0,+'2grid'!R121*CS$2)</f>
        <v>0</v>
      </c>
      <c r="S121" s="73">
        <f>IF(+'2grid'!S121*CT$2&lt;0,0,+'2grid'!S121*CT$2)</f>
        <v>0</v>
      </c>
      <c r="T121" s="73">
        <f>IF(+'2grid'!T121*CU$2&lt;0,0,+'2grid'!T121*CU$2)</f>
        <v>0</v>
      </c>
      <c r="U121" s="73">
        <f>IF(+'2grid'!U121*CV$2&lt;0,0,+'2grid'!U121*CV$2)</f>
        <v>0</v>
      </c>
      <c r="V121" s="73">
        <f>IF(+'2grid'!V121*CW$2&lt;0,0,+'2grid'!V121*CW$2)</f>
        <v>0</v>
      </c>
      <c r="W121" s="73">
        <f>IF(+'2grid'!W121*CX$2&lt;0,0,+'2grid'!W121*CX$2)</f>
        <v>0</v>
      </c>
      <c r="X121" s="73">
        <f>IF(+'2grid'!X121*CY$2&lt;0,0,+'2grid'!X121*CY$2)</f>
        <v>0</v>
      </c>
      <c r="Y121" s="73">
        <f>IF(+'2grid'!Y121*CZ$2&lt;0,0,+'2grid'!Y121*CZ$2)</f>
        <v>0</v>
      </c>
      <c r="Z121" s="73">
        <f>IF(+'2grid'!Z121*DA$2&lt;0,0,+'2grid'!Z121*DA$2)</f>
        <v>0</v>
      </c>
      <c r="AA121" s="73">
        <f>IF(+'2grid'!AA121*DB$2&lt;0,0,+'2grid'!AA121*DB$2)</f>
        <v>0</v>
      </c>
      <c r="AB121" s="73">
        <f>IF(+'2grid'!AB121*DC$2&lt;0,0,+'2grid'!AB121*DC$2)</f>
        <v>0</v>
      </c>
      <c r="AC121" s="73">
        <f>IF(+'2grid'!AC121*DD$2&lt;0,0,+'2grid'!AC121*DD$2)</f>
        <v>0</v>
      </c>
      <c r="AD121" s="73">
        <f>IF(+'2grid'!AD121*DE$2&lt;0,0,+'2grid'!AD121*DE$2)</f>
        <v>0</v>
      </c>
      <c r="AE121" s="73">
        <f>IF(+'2grid'!AE121*DF$2&lt;0,0,+'2grid'!AE121*DF$2)</f>
        <v>0</v>
      </c>
      <c r="AF121" s="73">
        <f>IF(+'2grid'!AF121*DG$2&lt;0,0,+'2grid'!AF121*DG$2)</f>
        <v>0</v>
      </c>
      <c r="AG121" s="73">
        <f>IF(+'2grid'!AG121*DH$2&lt;0,0,+'2grid'!AG121*DH$2)</f>
        <v>0</v>
      </c>
      <c r="AH121" s="73">
        <f>IF(+'2grid'!AH121*DI$2&lt;0,0,+'2grid'!AH121*DI$2)</f>
        <v>0</v>
      </c>
      <c r="AI121" s="73">
        <f>IF(+'2grid'!AI121*DJ$2&lt;0,0,+'2grid'!AI121*DJ$2)</f>
        <v>0</v>
      </c>
      <c r="AJ121" s="73">
        <f>IF(+'2grid'!AJ121*DK$2&lt;0,0,+'2grid'!AJ121*DK$2)</f>
        <v>0</v>
      </c>
      <c r="AK121" s="73">
        <f>IF(+'2grid'!AK121*DL$2&lt;0,0,+'2grid'!AK121*DL$2)</f>
        <v>0</v>
      </c>
      <c r="AL121" s="73">
        <f>IF(+'2grid'!AL121*DM$2&lt;0,0,+'2grid'!AL121*DM$2)</f>
        <v>0</v>
      </c>
      <c r="AM121" s="73">
        <f>IF(+'2grid'!AM121*DN$2&lt;0,0,+'2grid'!AM121*DN$2)</f>
        <v>0</v>
      </c>
      <c r="AN121" s="73">
        <f>IF(+'2grid'!AN121*DO$2&lt;0,0,+'2grid'!AN121*DO$2)</f>
        <v>0</v>
      </c>
      <c r="AO121" s="73">
        <f>IF(+'2grid'!AO121*DP$2&lt;0,0,+'2grid'!AO121*DP$2)</f>
        <v>0</v>
      </c>
      <c r="AP121" s="73">
        <f>IF(+'2grid'!AP121*DQ$2&lt;0,0,+'2grid'!AP121*DQ$2)</f>
        <v>0</v>
      </c>
      <c r="AQ121" s="73">
        <f>IF(+'2grid'!AQ121*DR$2&lt;0,0,+'2grid'!AQ121*DR$2)</f>
        <v>0</v>
      </c>
      <c r="AR121" s="73">
        <f>IF(+'2grid'!AR121*DS$2&lt;0,0,+'2grid'!AR121*DS$2)</f>
        <v>0</v>
      </c>
      <c r="AS121" s="73">
        <f>IF(+'2grid'!AS121*DT$2&lt;0,0,+'2grid'!AS121*DT$2)</f>
        <v>0</v>
      </c>
      <c r="AT121" s="73">
        <f>IF(+'2grid'!AT121*DU$2&lt;0,0,+'2grid'!AT121*DU$2)</f>
        <v>0</v>
      </c>
      <c r="AU121" s="73">
        <f>IF(+'2grid'!AU121*DV$2&lt;0,0,+'2grid'!AU121*DV$2)</f>
        <v>0</v>
      </c>
      <c r="AV121" s="73">
        <f>IF(+'2grid'!AV121*DW$2&lt;0,0,+'2grid'!AV121*DW$2)</f>
        <v>0</v>
      </c>
      <c r="AW121" s="73">
        <f>IF(+'2grid'!AW121*DX$2&lt;0,0,+'2grid'!AW121*DX$2)</f>
        <v>0</v>
      </c>
      <c r="AX121" s="73">
        <f>IF(+'2grid'!AX121*DY$2&lt;0,0,+'2grid'!AX121*DY$2)</f>
        <v>0</v>
      </c>
      <c r="AY121" s="73">
        <f>IF(+'2grid'!AY121*DZ$2&lt;0,0,+'2grid'!AY121*DZ$2)</f>
        <v>0</v>
      </c>
      <c r="AZ121" s="73">
        <f>IF(+'2grid'!AZ121*EA$2&lt;0,0,+'2grid'!AZ121*EA$2)</f>
        <v>0</v>
      </c>
      <c r="BA121" s="73">
        <f>IF(+'2grid'!BA121*EB$2&lt;0,0,+'2grid'!BA121*EB$2)</f>
        <v>0</v>
      </c>
      <c r="BB121" s="73">
        <f>IF(+'2grid'!BB121*EC$2&lt;0,0,+'2grid'!BB121*EC$2)</f>
        <v>0</v>
      </c>
      <c r="BC121" s="73">
        <f>IF(+'2grid'!BC121*ED$2&lt;0,0,+'2grid'!BC121*ED$2)</f>
        <v>0</v>
      </c>
      <c r="BD121" s="73">
        <f>IF(+'2grid'!BD121*EE$2&lt;0,0,+'2grid'!BD121*EE$2)</f>
        <v>0</v>
      </c>
      <c r="BE121" s="73">
        <f>IF(+'2grid'!BE121*EF$2&lt;0,0,+'2grid'!BE121*EF$2)</f>
        <v>0</v>
      </c>
      <c r="BF121" s="73">
        <f>IF(+'2grid'!BF121*EG$2&lt;0,0,+'2grid'!BF121*EG$2)</f>
        <v>0</v>
      </c>
      <c r="BG121" s="73">
        <f>IF(+'2grid'!BG121*EH$2&lt;0,0,+'2grid'!BG121*EH$2)</f>
        <v>0</v>
      </c>
      <c r="BH121" s="73">
        <f>IF(+'2grid'!BH121*EI$2&lt;0,0,+'2grid'!BH121*EI$2)</f>
        <v>0</v>
      </c>
      <c r="BI121" s="73">
        <f>IF(+'2grid'!BI121*EJ$2&lt;0,0,+'2grid'!BI121*EJ$2)</f>
        <v>0</v>
      </c>
      <c r="BJ121" s="73">
        <f>IF(+'2grid'!BJ121*EK$2&lt;0,0,+'2grid'!BJ121*EK$2)</f>
        <v>0</v>
      </c>
      <c r="BK121" s="73">
        <f>IF(+'2grid'!BK121*EL$2&lt;0,0,+'2grid'!BK121*EL$2)</f>
        <v>0</v>
      </c>
      <c r="BL121" s="73">
        <f>IF(+'2grid'!BL121*EM$2&lt;0,0,+'2grid'!BL121*EM$2)</f>
        <v>0</v>
      </c>
      <c r="BM121" s="73">
        <f>IF(+'2grid'!BM121*EN$2&lt;0,0,+'2grid'!BM121*EN$2)</f>
        <v>0</v>
      </c>
      <c r="BN121" s="73">
        <f>IF(+'2grid'!BN121*EO$2&lt;0,0,+'2grid'!BN121*EO$2)</f>
        <v>0</v>
      </c>
      <c r="BO121" s="73">
        <f>IF(+'2grid'!BO121*EP$2&lt;0,0,+'2grid'!BO121*EP$2)</f>
        <v>0</v>
      </c>
      <c r="BP121" s="73">
        <f>IF(+'2grid'!BP121*EQ$2&lt;0,0,+'2grid'!BP121*EQ$2)</f>
        <v>0</v>
      </c>
      <c r="BQ121" s="73">
        <f>IF(+'2grid'!BQ121*ER$2&lt;0,0,+'2grid'!BQ121*ER$2)</f>
        <v>0</v>
      </c>
      <c r="BR121" s="73">
        <f>IF(+'2grid'!BR121*ES$2&lt;0,0,+'2grid'!BR121*ES$2)</f>
        <v>0</v>
      </c>
      <c r="BS121" s="73">
        <f>IF(+'2grid'!BS121*ET$2&lt;0,0,+'2grid'!BS121*ET$2)</f>
        <v>0</v>
      </c>
      <c r="BT121" s="73">
        <f>IF(+'2grid'!BT121*EU$2&lt;0,0,+'2grid'!BT121*EU$2)</f>
        <v>0</v>
      </c>
      <c r="BU121" s="73">
        <f>IF(+'2grid'!BU121*EV$2&lt;0,0,+'2grid'!BU121*EV$2)</f>
        <v>0</v>
      </c>
      <c r="BV121" s="73">
        <f>IF(+'2grid'!BV121*EW$2&lt;0,0,+'2grid'!BV121*EW$2)</f>
        <v>0</v>
      </c>
      <c r="BW121" s="73">
        <f>IF(+'2grid'!BW121*EX$2&lt;0,0,+'2grid'!BW121*EX$2)</f>
        <v>0</v>
      </c>
      <c r="BX121" s="73">
        <f>IF(+'2grid'!BX121*EY$2&lt;0,0,+'2grid'!BX121*EY$2)</f>
        <v>0</v>
      </c>
      <c r="BY121" s="73">
        <f>IF(+'2grid'!BY121*EZ$2&lt;0,0,+'2grid'!BY121*EZ$2)</f>
        <v>0</v>
      </c>
      <c r="BZ121" s="73">
        <f>IF(+'2grid'!BZ121*FA$2&lt;0,0,+'2grid'!BZ121*FA$2)</f>
        <v>0</v>
      </c>
      <c r="CA121" s="73">
        <f>IF(+'2grid'!CA121*FB$2&lt;0,0,+'2grid'!CA121*FB$2)</f>
        <v>0</v>
      </c>
    </row>
    <row r="122" spans="1:79" x14ac:dyDescent="0.2">
      <c r="A122" s="9">
        <v>438</v>
      </c>
      <c r="B122" s="73">
        <f>IF(+'2grid'!B122*CC$2&lt;0,0,+'2grid'!B122*CC$2)</f>
        <v>0</v>
      </c>
      <c r="C122" s="73">
        <f>IF(+'2grid'!C122*CD$2&lt;0,0,+'2grid'!C122*CD$2)</f>
        <v>0</v>
      </c>
      <c r="D122" s="73">
        <f>IF(+'2grid'!D122*CE$2&lt;0,0,+'2grid'!D122*CE$2)</f>
        <v>0</v>
      </c>
      <c r="E122" s="73">
        <f>IF(+'2grid'!E122*CF$2&lt;0,0,+'2grid'!E122*CF$2)</f>
        <v>0</v>
      </c>
      <c r="F122" s="73">
        <f>IF(+'2grid'!F122*CG$2&lt;0,0,+'2grid'!F122*CG$2)</f>
        <v>0</v>
      </c>
      <c r="G122" s="73">
        <f>IF(+'2grid'!G122*CH$2&lt;0,0,+'2grid'!G122*CH$2)</f>
        <v>0</v>
      </c>
      <c r="H122" s="73">
        <f>IF(+'2grid'!H122*CI$2&lt;0,0,+'2grid'!H122*CI$2)</f>
        <v>0</v>
      </c>
      <c r="I122" s="73">
        <f>IF(+'2grid'!I122*CJ$2&lt;0,0,+'2grid'!I122*CJ$2)</f>
        <v>0</v>
      </c>
      <c r="J122" s="73">
        <f>IF(+'2grid'!J122*CK$2&lt;0,0,+'2grid'!J122*CK$2)</f>
        <v>0</v>
      </c>
      <c r="K122" s="73">
        <f>IF(+'2grid'!K122*CL$2&lt;0,0,+'2grid'!K122*CL$2)</f>
        <v>0</v>
      </c>
      <c r="L122" s="73">
        <f>IF(+'2grid'!L122*CM$2&lt;0,0,+'2grid'!L122*CM$2)</f>
        <v>0</v>
      </c>
      <c r="M122" s="73">
        <f>IF(+'2grid'!M122*CN$2&lt;0,0,+'2grid'!M122*CN$2)</f>
        <v>0</v>
      </c>
      <c r="N122" s="73">
        <f>IF(+'2grid'!N122*CO$2&lt;0,0,+'2grid'!N122*CO$2)</f>
        <v>0</v>
      </c>
      <c r="O122" s="73">
        <f>IF(+'2grid'!O122*CP$2&lt;0,0,+'2grid'!O122*CP$2)</f>
        <v>0</v>
      </c>
      <c r="P122" s="73">
        <f>IF(+'2grid'!P122*CQ$2&lt;0,0,+'2grid'!P122*CQ$2)</f>
        <v>0</v>
      </c>
      <c r="Q122" s="73">
        <f>IF(+'2grid'!Q122*CR$2&lt;0,0,+'2grid'!Q122*CR$2)</f>
        <v>0</v>
      </c>
      <c r="R122" s="73">
        <f>IF(+'2grid'!R122*CS$2&lt;0,0,+'2grid'!R122*CS$2)</f>
        <v>0</v>
      </c>
      <c r="S122" s="73">
        <f>IF(+'2grid'!S122*CT$2&lt;0,0,+'2grid'!S122*CT$2)</f>
        <v>0</v>
      </c>
      <c r="T122" s="73">
        <f>IF(+'2grid'!T122*CU$2&lt;0,0,+'2grid'!T122*CU$2)</f>
        <v>0</v>
      </c>
      <c r="U122" s="73">
        <f>IF(+'2grid'!U122*CV$2&lt;0,0,+'2grid'!U122*CV$2)</f>
        <v>0</v>
      </c>
      <c r="V122" s="73">
        <f>IF(+'2grid'!V122*CW$2&lt;0,0,+'2grid'!V122*CW$2)</f>
        <v>0</v>
      </c>
      <c r="W122" s="73">
        <f>IF(+'2grid'!W122*CX$2&lt;0,0,+'2grid'!W122*CX$2)</f>
        <v>0</v>
      </c>
      <c r="X122" s="73">
        <f>IF(+'2grid'!X122*CY$2&lt;0,0,+'2grid'!X122*CY$2)</f>
        <v>0</v>
      </c>
      <c r="Y122" s="73">
        <f>IF(+'2grid'!Y122*CZ$2&lt;0,0,+'2grid'!Y122*CZ$2)</f>
        <v>0</v>
      </c>
      <c r="Z122" s="73">
        <f>IF(+'2grid'!Z122*DA$2&lt;0,0,+'2grid'!Z122*DA$2)</f>
        <v>0</v>
      </c>
      <c r="AA122" s="73">
        <f>IF(+'2grid'!AA122*DB$2&lt;0,0,+'2grid'!AA122*DB$2)</f>
        <v>0</v>
      </c>
      <c r="AB122" s="73">
        <f>IF(+'2grid'!AB122*DC$2&lt;0,0,+'2grid'!AB122*DC$2)</f>
        <v>0</v>
      </c>
      <c r="AC122" s="73">
        <f>IF(+'2grid'!AC122*DD$2&lt;0,0,+'2grid'!AC122*DD$2)</f>
        <v>0</v>
      </c>
      <c r="AD122" s="73">
        <f>IF(+'2grid'!AD122*DE$2&lt;0,0,+'2grid'!AD122*DE$2)</f>
        <v>0</v>
      </c>
      <c r="AE122" s="73">
        <f>IF(+'2grid'!AE122*DF$2&lt;0,0,+'2grid'!AE122*DF$2)</f>
        <v>0</v>
      </c>
      <c r="AF122" s="73">
        <f>IF(+'2grid'!AF122*DG$2&lt;0,0,+'2grid'!AF122*DG$2)</f>
        <v>0</v>
      </c>
      <c r="AG122" s="73">
        <f>IF(+'2grid'!AG122*DH$2&lt;0,0,+'2grid'!AG122*DH$2)</f>
        <v>0</v>
      </c>
      <c r="AH122" s="73">
        <f>IF(+'2grid'!AH122*DI$2&lt;0,0,+'2grid'!AH122*DI$2)</f>
        <v>0</v>
      </c>
      <c r="AI122" s="73">
        <f>IF(+'2grid'!AI122*DJ$2&lt;0,0,+'2grid'!AI122*DJ$2)</f>
        <v>0</v>
      </c>
      <c r="AJ122" s="73">
        <f>IF(+'2grid'!AJ122*DK$2&lt;0,0,+'2grid'!AJ122*DK$2)</f>
        <v>0</v>
      </c>
      <c r="AK122" s="73">
        <f>IF(+'2grid'!AK122*DL$2&lt;0,0,+'2grid'!AK122*DL$2)</f>
        <v>0</v>
      </c>
      <c r="AL122" s="73">
        <f>IF(+'2grid'!AL122*DM$2&lt;0,0,+'2grid'!AL122*DM$2)</f>
        <v>0</v>
      </c>
      <c r="AM122" s="73">
        <f>IF(+'2grid'!AM122*DN$2&lt;0,0,+'2grid'!AM122*DN$2)</f>
        <v>0</v>
      </c>
      <c r="AN122" s="73">
        <f>IF(+'2grid'!AN122*DO$2&lt;0,0,+'2grid'!AN122*DO$2)</f>
        <v>0</v>
      </c>
      <c r="AO122" s="73">
        <f>IF(+'2grid'!AO122*DP$2&lt;0,0,+'2grid'!AO122*DP$2)</f>
        <v>0</v>
      </c>
      <c r="AP122" s="73">
        <f>IF(+'2grid'!AP122*DQ$2&lt;0,0,+'2grid'!AP122*DQ$2)</f>
        <v>0</v>
      </c>
      <c r="AQ122" s="73">
        <f>IF(+'2grid'!AQ122*DR$2&lt;0,0,+'2grid'!AQ122*DR$2)</f>
        <v>0</v>
      </c>
      <c r="AR122" s="73">
        <f>IF(+'2grid'!AR122*DS$2&lt;0,0,+'2grid'!AR122*DS$2)</f>
        <v>0</v>
      </c>
      <c r="AS122" s="73">
        <f>IF(+'2grid'!AS122*DT$2&lt;0,0,+'2grid'!AS122*DT$2)</f>
        <v>0</v>
      </c>
      <c r="AT122" s="73">
        <f>IF(+'2grid'!AT122*DU$2&lt;0,0,+'2grid'!AT122*DU$2)</f>
        <v>0</v>
      </c>
      <c r="AU122" s="73">
        <f>IF(+'2grid'!AU122*DV$2&lt;0,0,+'2grid'!AU122*DV$2)</f>
        <v>0</v>
      </c>
      <c r="AV122" s="73">
        <f>IF(+'2grid'!AV122*DW$2&lt;0,0,+'2grid'!AV122*DW$2)</f>
        <v>0</v>
      </c>
      <c r="AW122" s="73">
        <f>IF(+'2grid'!AW122*DX$2&lt;0,0,+'2grid'!AW122*DX$2)</f>
        <v>0</v>
      </c>
      <c r="AX122" s="73">
        <f>IF(+'2grid'!AX122*DY$2&lt;0,0,+'2grid'!AX122*DY$2)</f>
        <v>0</v>
      </c>
      <c r="AY122" s="73">
        <f>IF(+'2grid'!AY122*DZ$2&lt;0,0,+'2grid'!AY122*DZ$2)</f>
        <v>0</v>
      </c>
      <c r="AZ122" s="73">
        <f>IF(+'2grid'!AZ122*EA$2&lt;0,0,+'2grid'!AZ122*EA$2)</f>
        <v>0</v>
      </c>
      <c r="BA122" s="73">
        <f>IF(+'2grid'!BA122*EB$2&lt;0,0,+'2grid'!BA122*EB$2)</f>
        <v>0</v>
      </c>
      <c r="BB122" s="73">
        <f>IF(+'2grid'!BB122*EC$2&lt;0,0,+'2grid'!BB122*EC$2)</f>
        <v>0</v>
      </c>
      <c r="BC122" s="73">
        <f>IF(+'2grid'!BC122*ED$2&lt;0,0,+'2grid'!BC122*ED$2)</f>
        <v>0</v>
      </c>
      <c r="BD122" s="73">
        <f>IF(+'2grid'!BD122*EE$2&lt;0,0,+'2grid'!BD122*EE$2)</f>
        <v>0</v>
      </c>
      <c r="BE122" s="73">
        <f>IF(+'2grid'!BE122*EF$2&lt;0,0,+'2grid'!BE122*EF$2)</f>
        <v>0</v>
      </c>
      <c r="BF122" s="73">
        <f>IF(+'2grid'!BF122*EG$2&lt;0,0,+'2grid'!BF122*EG$2)</f>
        <v>0</v>
      </c>
      <c r="BG122" s="73">
        <f>IF(+'2grid'!BG122*EH$2&lt;0,0,+'2grid'!BG122*EH$2)</f>
        <v>0</v>
      </c>
      <c r="BH122" s="73">
        <f>IF(+'2grid'!BH122*EI$2&lt;0,0,+'2grid'!BH122*EI$2)</f>
        <v>0</v>
      </c>
      <c r="BI122" s="73">
        <f>IF(+'2grid'!BI122*EJ$2&lt;0,0,+'2grid'!BI122*EJ$2)</f>
        <v>0</v>
      </c>
      <c r="BJ122" s="73">
        <f>IF(+'2grid'!BJ122*EK$2&lt;0,0,+'2grid'!BJ122*EK$2)</f>
        <v>0</v>
      </c>
      <c r="BK122" s="73">
        <f>IF(+'2grid'!BK122*EL$2&lt;0,0,+'2grid'!BK122*EL$2)</f>
        <v>0</v>
      </c>
      <c r="BL122" s="73">
        <f>IF(+'2grid'!BL122*EM$2&lt;0,0,+'2grid'!BL122*EM$2)</f>
        <v>0</v>
      </c>
      <c r="BM122" s="73">
        <f>IF(+'2grid'!BM122*EN$2&lt;0,0,+'2grid'!BM122*EN$2)</f>
        <v>0</v>
      </c>
      <c r="BN122" s="73">
        <f>IF(+'2grid'!BN122*EO$2&lt;0,0,+'2grid'!BN122*EO$2)</f>
        <v>0</v>
      </c>
      <c r="BO122" s="73">
        <f>IF(+'2grid'!BO122*EP$2&lt;0,0,+'2grid'!BO122*EP$2)</f>
        <v>0</v>
      </c>
      <c r="BP122" s="73">
        <f>IF(+'2grid'!BP122*EQ$2&lt;0,0,+'2grid'!BP122*EQ$2)</f>
        <v>0</v>
      </c>
      <c r="BQ122" s="73">
        <f>IF(+'2grid'!BQ122*ER$2&lt;0,0,+'2grid'!BQ122*ER$2)</f>
        <v>0</v>
      </c>
      <c r="BR122" s="73">
        <f>IF(+'2grid'!BR122*ES$2&lt;0,0,+'2grid'!BR122*ES$2)</f>
        <v>0</v>
      </c>
      <c r="BS122" s="73">
        <f>IF(+'2grid'!BS122*ET$2&lt;0,0,+'2grid'!BS122*ET$2)</f>
        <v>0</v>
      </c>
      <c r="BT122" s="73">
        <f>IF(+'2grid'!BT122*EU$2&lt;0,0,+'2grid'!BT122*EU$2)</f>
        <v>0</v>
      </c>
      <c r="BU122" s="73">
        <f>IF(+'2grid'!BU122*EV$2&lt;0,0,+'2grid'!BU122*EV$2)</f>
        <v>0</v>
      </c>
      <c r="BV122" s="73">
        <f>IF(+'2grid'!BV122*EW$2&lt;0,0,+'2grid'!BV122*EW$2)</f>
        <v>0</v>
      </c>
      <c r="BW122" s="73">
        <f>IF(+'2grid'!BW122*EX$2&lt;0,0,+'2grid'!BW122*EX$2)</f>
        <v>0</v>
      </c>
      <c r="BX122" s="73">
        <f>IF(+'2grid'!BX122*EY$2&lt;0,0,+'2grid'!BX122*EY$2)</f>
        <v>0</v>
      </c>
      <c r="BY122" s="73">
        <f>IF(+'2grid'!BY122*EZ$2&lt;0,0,+'2grid'!BY122*EZ$2)</f>
        <v>0</v>
      </c>
      <c r="BZ122" s="73">
        <f>IF(+'2grid'!BZ122*FA$2&lt;0,0,+'2grid'!BZ122*FA$2)</f>
        <v>0</v>
      </c>
      <c r="CA122" s="73">
        <f>IF(+'2grid'!CA122*FB$2&lt;0,0,+'2grid'!CA122*FB$2)</f>
        <v>0</v>
      </c>
    </row>
    <row r="123" spans="1:79" x14ac:dyDescent="0.2">
      <c r="A123" s="9">
        <v>440</v>
      </c>
      <c r="B123" s="73">
        <f>IF(+'2grid'!B123*CC$2&lt;0,0,+'2grid'!B123*CC$2)</f>
        <v>0</v>
      </c>
      <c r="C123" s="73">
        <f>IF(+'2grid'!C123*CD$2&lt;0,0,+'2grid'!C123*CD$2)</f>
        <v>0</v>
      </c>
      <c r="D123" s="73">
        <f>IF(+'2grid'!D123*CE$2&lt;0,0,+'2grid'!D123*CE$2)</f>
        <v>0</v>
      </c>
      <c r="E123" s="73">
        <f>IF(+'2grid'!E123*CF$2&lt;0,0,+'2grid'!E123*CF$2)</f>
        <v>0</v>
      </c>
      <c r="F123" s="73">
        <f>IF(+'2grid'!F123*CG$2&lt;0,0,+'2grid'!F123*CG$2)</f>
        <v>0</v>
      </c>
      <c r="G123" s="73">
        <f>IF(+'2grid'!G123*CH$2&lt;0,0,+'2grid'!G123*CH$2)</f>
        <v>0</v>
      </c>
      <c r="H123" s="73">
        <f>IF(+'2grid'!H123*CI$2&lt;0,0,+'2grid'!H123*CI$2)</f>
        <v>0</v>
      </c>
      <c r="I123" s="73">
        <f>IF(+'2grid'!I123*CJ$2&lt;0,0,+'2grid'!I123*CJ$2)</f>
        <v>0</v>
      </c>
      <c r="J123" s="73">
        <f>IF(+'2grid'!J123*CK$2&lt;0,0,+'2grid'!J123*CK$2)</f>
        <v>0</v>
      </c>
      <c r="K123" s="73">
        <f>IF(+'2grid'!K123*CL$2&lt;0,0,+'2grid'!K123*CL$2)</f>
        <v>0</v>
      </c>
      <c r="L123" s="73">
        <f>IF(+'2grid'!L123*CM$2&lt;0,0,+'2grid'!L123*CM$2)</f>
        <v>0</v>
      </c>
      <c r="M123" s="73">
        <f>IF(+'2grid'!M123*CN$2&lt;0,0,+'2grid'!M123*CN$2)</f>
        <v>0</v>
      </c>
      <c r="N123" s="73">
        <f>IF(+'2grid'!N123*CO$2&lt;0,0,+'2grid'!N123*CO$2)</f>
        <v>0</v>
      </c>
      <c r="O123" s="73">
        <f>IF(+'2grid'!O123*CP$2&lt;0,0,+'2grid'!O123*CP$2)</f>
        <v>0</v>
      </c>
      <c r="P123" s="73">
        <f>IF(+'2grid'!P123*CQ$2&lt;0,0,+'2grid'!P123*CQ$2)</f>
        <v>0</v>
      </c>
      <c r="Q123" s="73">
        <f>IF(+'2grid'!Q123*CR$2&lt;0,0,+'2grid'!Q123*CR$2)</f>
        <v>0</v>
      </c>
      <c r="R123" s="73">
        <f>IF(+'2grid'!R123*CS$2&lt;0,0,+'2grid'!R123*CS$2)</f>
        <v>0</v>
      </c>
      <c r="S123" s="73">
        <f>IF(+'2grid'!S123*CT$2&lt;0,0,+'2grid'!S123*CT$2)</f>
        <v>0</v>
      </c>
      <c r="T123" s="73">
        <f>IF(+'2grid'!T123*CU$2&lt;0,0,+'2grid'!T123*CU$2)</f>
        <v>0</v>
      </c>
      <c r="U123" s="73">
        <f>IF(+'2grid'!U123*CV$2&lt;0,0,+'2grid'!U123*CV$2)</f>
        <v>0</v>
      </c>
      <c r="V123" s="73">
        <f>IF(+'2grid'!V123*CW$2&lt;0,0,+'2grid'!V123*CW$2)</f>
        <v>0</v>
      </c>
      <c r="W123" s="73">
        <f>IF(+'2grid'!W123*CX$2&lt;0,0,+'2grid'!W123*CX$2)</f>
        <v>0</v>
      </c>
      <c r="X123" s="73">
        <f>IF(+'2grid'!X123*CY$2&lt;0,0,+'2grid'!X123*CY$2)</f>
        <v>0</v>
      </c>
      <c r="Y123" s="73">
        <f>IF(+'2grid'!Y123*CZ$2&lt;0,0,+'2grid'!Y123*CZ$2)</f>
        <v>0</v>
      </c>
      <c r="Z123" s="73">
        <f>IF(+'2grid'!Z123*DA$2&lt;0,0,+'2grid'!Z123*DA$2)</f>
        <v>0</v>
      </c>
      <c r="AA123" s="73">
        <f>IF(+'2grid'!AA123*DB$2&lt;0,0,+'2grid'!AA123*DB$2)</f>
        <v>0</v>
      </c>
      <c r="AB123" s="73">
        <f>IF(+'2grid'!AB123*DC$2&lt;0,0,+'2grid'!AB123*DC$2)</f>
        <v>0</v>
      </c>
      <c r="AC123" s="73">
        <f>IF(+'2grid'!AC123*DD$2&lt;0,0,+'2grid'!AC123*DD$2)</f>
        <v>0</v>
      </c>
      <c r="AD123" s="73">
        <f>IF(+'2grid'!AD123*DE$2&lt;0,0,+'2grid'!AD123*DE$2)</f>
        <v>0</v>
      </c>
      <c r="AE123" s="73">
        <f>IF(+'2grid'!AE123*DF$2&lt;0,0,+'2grid'!AE123*DF$2)</f>
        <v>0</v>
      </c>
      <c r="AF123" s="73">
        <f>IF(+'2grid'!AF123*DG$2&lt;0,0,+'2grid'!AF123*DG$2)</f>
        <v>0</v>
      </c>
      <c r="AG123" s="73">
        <f>IF(+'2grid'!AG123*DH$2&lt;0,0,+'2grid'!AG123*DH$2)</f>
        <v>0</v>
      </c>
      <c r="AH123" s="73">
        <f>IF(+'2grid'!AH123*DI$2&lt;0,0,+'2grid'!AH123*DI$2)</f>
        <v>0</v>
      </c>
      <c r="AI123" s="73">
        <f>IF(+'2grid'!AI123*DJ$2&lt;0,0,+'2grid'!AI123*DJ$2)</f>
        <v>0</v>
      </c>
      <c r="AJ123" s="73">
        <f>IF(+'2grid'!AJ123*DK$2&lt;0,0,+'2grid'!AJ123*DK$2)</f>
        <v>0</v>
      </c>
      <c r="AK123" s="73">
        <f>IF(+'2grid'!AK123*DL$2&lt;0,0,+'2grid'!AK123*DL$2)</f>
        <v>0</v>
      </c>
      <c r="AL123" s="73">
        <f>IF(+'2grid'!AL123*DM$2&lt;0,0,+'2grid'!AL123*DM$2)</f>
        <v>0</v>
      </c>
      <c r="AM123" s="73">
        <f>IF(+'2grid'!AM123*DN$2&lt;0,0,+'2grid'!AM123*DN$2)</f>
        <v>0</v>
      </c>
      <c r="AN123" s="73">
        <f>IF(+'2grid'!AN123*DO$2&lt;0,0,+'2grid'!AN123*DO$2)</f>
        <v>0</v>
      </c>
      <c r="AO123" s="73">
        <f>IF(+'2grid'!AO123*DP$2&lt;0,0,+'2grid'!AO123*DP$2)</f>
        <v>0</v>
      </c>
      <c r="AP123" s="73">
        <f>IF(+'2grid'!AP123*DQ$2&lt;0,0,+'2grid'!AP123*DQ$2)</f>
        <v>0</v>
      </c>
      <c r="AQ123" s="73">
        <f>IF(+'2grid'!AQ123*DR$2&lt;0,0,+'2grid'!AQ123*DR$2)</f>
        <v>0</v>
      </c>
      <c r="AR123" s="73">
        <f>IF(+'2grid'!AR123*DS$2&lt;0,0,+'2grid'!AR123*DS$2)</f>
        <v>0</v>
      </c>
      <c r="AS123" s="73">
        <f>IF(+'2grid'!AS123*DT$2&lt;0,0,+'2grid'!AS123*DT$2)</f>
        <v>0</v>
      </c>
      <c r="AT123" s="73">
        <f>IF(+'2grid'!AT123*DU$2&lt;0,0,+'2grid'!AT123*DU$2)</f>
        <v>0</v>
      </c>
      <c r="AU123" s="73">
        <f>IF(+'2grid'!AU123*DV$2&lt;0,0,+'2grid'!AU123*DV$2)</f>
        <v>0</v>
      </c>
      <c r="AV123" s="73">
        <f>IF(+'2grid'!AV123*DW$2&lt;0,0,+'2grid'!AV123*DW$2)</f>
        <v>0</v>
      </c>
      <c r="AW123" s="73">
        <f>IF(+'2grid'!AW123*DX$2&lt;0,0,+'2grid'!AW123*DX$2)</f>
        <v>0</v>
      </c>
      <c r="AX123" s="73">
        <f>IF(+'2grid'!AX123*DY$2&lt;0,0,+'2grid'!AX123*DY$2)</f>
        <v>0</v>
      </c>
      <c r="AY123" s="73">
        <f>IF(+'2grid'!AY123*DZ$2&lt;0,0,+'2grid'!AY123*DZ$2)</f>
        <v>0</v>
      </c>
      <c r="AZ123" s="73">
        <f>IF(+'2grid'!AZ123*EA$2&lt;0,0,+'2grid'!AZ123*EA$2)</f>
        <v>0</v>
      </c>
      <c r="BA123" s="73">
        <f>IF(+'2grid'!BA123*EB$2&lt;0,0,+'2grid'!BA123*EB$2)</f>
        <v>0</v>
      </c>
      <c r="BB123" s="73">
        <f>IF(+'2grid'!BB123*EC$2&lt;0,0,+'2grid'!BB123*EC$2)</f>
        <v>0</v>
      </c>
      <c r="BC123" s="73">
        <f>IF(+'2grid'!BC123*ED$2&lt;0,0,+'2grid'!BC123*ED$2)</f>
        <v>0</v>
      </c>
      <c r="BD123" s="73">
        <f>IF(+'2grid'!BD123*EE$2&lt;0,0,+'2grid'!BD123*EE$2)</f>
        <v>0</v>
      </c>
      <c r="BE123" s="73">
        <f>IF(+'2grid'!BE123*EF$2&lt;0,0,+'2grid'!BE123*EF$2)</f>
        <v>0</v>
      </c>
      <c r="BF123" s="73">
        <f>IF(+'2grid'!BF123*EG$2&lt;0,0,+'2grid'!BF123*EG$2)</f>
        <v>0</v>
      </c>
      <c r="BG123" s="73">
        <f>IF(+'2grid'!BG123*EH$2&lt;0,0,+'2grid'!BG123*EH$2)</f>
        <v>0</v>
      </c>
      <c r="BH123" s="73">
        <f>IF(+'2grid'!BH123*EI$2&lt;0,0,+'2grid'!BH123*EI$2)</f>
        <v>0</v>
      </c>
      <c r="BI123" s="73">
        <f>IF(+'2grid'!BI123*EJ$2&lt;0,0,+'2grid'!BI123*EJ$2)</f>
        <v>0</v>
      </c>
      <c r="BJ123" s="73">
        <f>IF(+'2grid'!BJ123*EK$2&lt;0,0,+'2grid'!BJ123*EK$2)</f>
        <v>0</v>
      </c>
      <c r="BK123" s="73">
        <f>IF(+'2grid'!BK123*EL$2&lt;0,0,+'2grid'!BK123*EL$2)</f>
        <v>0</v>
      </c>
      <c r="BL123" s="73">
        <f>IF(+'2grid'!BL123*EM$2&lt;0,0,+'2grid'!BL123*EM$2)</f>
        <v>0</v>
      </c>
      <c r="BM123" s="73">
        <f>IF(+'2grid'!BM123*EN$2&lt;0,0,+'2grid'!BM123*EN$2)</f>
        <v>0</v>
      </c>
      <c r="BN123" s="73">
        <f>IF(+'2grid'!BN123*EO$2&lt;0,0,+'2grid'!BN123*EO$2)</f>
        <v>0</v>
      </c>
      <c r="BO123" s="73">
        <f>IF(+'2grid'!BO123*EP$2&lt;0,0,+'2grid'!BO123*EP$2)</f>
        <v>0</v>
      </c>
      <c r="BP123" s="73">
        <f>IF(+'2grid'!BP123*EQ$2&lt;0,0,+'2grid'!BP123*EQ$2)</f>
        <v>0</v>
      </c>
      <c r="BQ123" s="73">
        <f>IF(+'2grid'!BQ123*ER$2&lt;0,0,+'2grid'!BQ123*ER$2)</f>
        <v>0</v>
      </c>
      <c r="BR123" s="73">
        <f>IF(+'2grid'!BR123*ES$2&lt;0,0,+'2grid'!BR123*ES$2)</f>
        <v>0</v>
      </c>
      <c r="BS123" s="73">
        <f>IF(+'2grid'!BS123*ET$2&lt;0,0,+'2grid'!BS123*ET$2)</f>
        <v>0</v>
      </c>
      <c r="BT123" s="73">
        <f>IF(+'2grid'!BT123*EU$2&lt;0,0,+'2grid'!BT123*EU$2)</f>
        <v>0</v>
      </c>
      <c r="BU123" s="73">
        <f>IF(+'2grid'!BU123*EV$2&lt;0,0,+'2grid'!BU123*EV$2)</f>
        <v>0</v>
      </c>
      <c r="BV123" s="73">
        <f>IF(+'2grid'!BV123*EW$2&lt;0,0,+'2grid'!BV123*EW$2)</f>
        <v>0</v>
      </c>
      <c r="BW123" s="73">
        <f>IF(+'2grid'!BW123*EX$2&lt;0,0,+'2grid'!BW123*EX$2)</f>
        <v>0</v>
      </c>
      <c r="BX123" s="73">
        <f>IF(+'2grid'!BX123*EY$2&lt;0,0,+'2grid'!BX123*EY$2)</f>
        <v>0</v>
      </c>
      <c r="BY123" s="73">
        <f>IF(+'2grid'!BY123*EZ$2&lt;0,0,+'2grid'!BY123*EZ$2)</f>
        <v>0</v>
      </c>
      <c r="BZ123" s="73">
        <f>IF(+'2grid'!BZ123*FA$2&lt;0,0,+'2grid'!BZ123*FA$2)</f>
        <v>0</v>
      </c>
      <c r="CA123" s="73">
        <f>IF(+'2grid'!CA123*FB$2&lt;0,0,+'2grid'!CA123*FB$2)</f>
        <v>0</v>
      </c>
    </row>
    <row r="124" spans="1:79" x14ac:dyDescent="0.2">
      <c r="A124" s="9">
        <v>442</v>
      </c>
      <c r="B124" s="73">
        <f>IF(+'2grid'!B124*CC$2&lt;0,0,+'2grid'!B124*CC$2)</f>
        <v>0</v>
      </c>
      <c r="C124" s="73">
        <f>IF(+'2grid'!C124*CD$2&lt;0,0,+'2grid'!C124*CD$2)</f>
        <v>0</v>
      </c>
      <c r="D124" s="73">
        <f>IF(+'2grid'!D124*CE$2&lt;0,0,+'2grid'!D124*CE$2)</f>
        <v>0</v>
      </c>
      <c r="E124" s="73">
        <f>IF(+'2grid'!E124*CF$2&lt;0,0,+'2grid'!E124*CF$2)</f>
        <v>0</v>
      </c>
      <c r="F124" s="73">
        <f>IF(+'2grid'!F124*CG$2&lt;0,0,+'2grid'!F124*CG$2)</f>
        <v>0</v>
      </c>
      <c r="G124" s="73">
        <f>IF(+'2grid'!G124*CH$2&lt;0,0,+'2grid'!G124*CH$2)</f>
        <v>0</v>
      </c>
      <c r="H124" s="73">
        <f>IF(+'2grid'!H124*CI$2&lt;0,0,+'2grid'!H124*CI$2)</f>
        <v>0</v>
      </c>
      <c r="I124" s="73">
        <f>IF(+'2grid'!I124*CJ$2&lt;0,0,+'2grid'!I124*CJ$2)</f>
        <v>0</v>
      </c>
      <c r="J124" s="73">
        <f>IF(+'2grid'!J124*CK$2&lt;0,0,+'2grid'!J124*CK$2)</f>
        <v>0</v>
      </c>
      <c r="K124" s="73">
        <f>IF(+'2grid'!K124*CL$2&lt;0,0,+'2grid'!K124*CL$2)</f>
        <v>0</v>
      </c>
      <c r="L124" s="73">
        <f>IF(+'2grid'!L124*CM$2&lt;0,0,+'2grid'!L124*CM$2)</f>
        <v>0</v>
      </c>
      <c r="M124" s="73">
        <f>IF(+'2grid'!M124*CN$2&lt;0,0,+'2grid'!M124*CN$2)</f>
        <v>0</v>
      </c>
      <c r="N124" s="73">
        <f>IF(+'2grid'!N124*CO$2&lt;0,0,+'2grid'!N124*CO$2)</f>
        <v>0</v>
      </c>
      <c r="O124" s="73">
        <f>IF(+'2grid'!O124*CP$2&lt;0,0,+'2grid'!O124*CP$2)</f>
        <v>0</v>
      </c>
      <c r="P124" s="73">
        <f>IF(+'2grid'!P124*CQ$2&lt;0,0,+'2grid'!P124*CQ$2)</f>
        <v>0</v>
      </c>
      <c r="Q124" s="73">
        <f>IF(+'2grid'!Q124*CR$2&lt;0,0,+'2grid'!Q124*CR$2)</f>
        <v>0</v>
      </c>
      <c r="R124" s="73">
        <f>IF(+'2grid'!R124*CS$2&lt;0,0,+'2grid'!R124*CS$2)</f>
        <v>0</v>
      </c>
      <c r="S124" s="73">
        <f>IF(+'2grid'!S124*CT$2&lt;0,0,+'2grid'!S124*CT$2)</f>
        <v>0</v>
      </c>
      <c r="T124" s="73">
        <f>IF(+'2grid'!T124*CU$2&lt;0,0,+'2grid'!T124*CU$2)</f>
        <v>0</v>
      </c>
      <c r="U124" s="73">
        <f>IF(+'2grid'!U124*CV$2&lt;0,0,+'2grid'!U124*CV$2)</f>
        <v>0</v>
      </c>
      <c r="V124" s="73">
        <f>IF(+'2grid'!V124*CW$2&lt;0,0,+'2grid'!V124*CW$2)</f>
        <v>0</v>
      </c>
      <c r="W124" s="73">
        <f>IF(+'2grid'!W124*CX$2&lt;0,0,+'2grid'!W124*CX$2)</f>
        <v>0</v>
      </c>
      <c r="X124" s="73">
        <f>IF(+'2grid'!X124*CY$2&lt;0,0,+'2grid'!X124*CY$2)</f>
        <v>0</v>
      </c>
      <c r="Y124" s="73">
        <f>IF(+'2grid'!Y124*CZ$2&lt;0,0,+'2grid'!Y124*CZ$2)</f>
        <v>0</v>
      </c>
      <c r="Z124" s="73">
        <f>IF(+'2grid'!Z124*DA$2&lt;0,0,+'2grid'!Z124*DA$2)</f>
        <v>0</v>
      </c>
      <c r="AA124" s="73">
        <f>IF(+'2grid'!AA124*DB$2&lt;0,0,+'2grid'!AA124*DB$2)</f>
        <v>0</v>
      </c>
      <c r="AB124" s="73">
        <f>IF(+'2grid'!AB124*DC$2&lt;0,0,+'2grid'!AB124*DC$2)</f>
        <v>0</v>
      </c>
      <c r="AC124" s="73">
        <f>IF(+'2grid'!AC124*DD$2&lt;0,0,+'2grid'!AC124*DD$2)</f>
        <v>0</v>
      </c>
      <c r="AD124" s="73">
        <f>IF(+'2grid'!AD124*DE$2&lt;0,0,+'2grid'!AD124*DE$2)</f>
        <v>0</v>
      </c>
      <c r="AE124" s="73">
        <f>IF(+'2grid'!AE124*DF$2&lt;0,0,+'2grid'!AE124*DF$2)</f>
        <v>0</v>
      </c>
      <c r="AF124" s="73">
        <f>IF(+'2grid'!AF124*DG$2&lt;0,0,+'2grid'!AF124*DG$2)</f>
        <v>0</v>
      </c>
      <c r="AG124" s="73">
        <f>IF(+'2grid'!AG124*DH$2&lt;0,0,+'2grid'!AG124*DH$2)</f>
        <v>0</v>
      </c>
      <c r="AH124" s="73">
        <f>IF(+'2grid'!AH124*DI$2&lt;0,0,+'2grid'!AH124*DI$2)</f>
        <v>0</v>
      </c>
      <c r="AI124" s="73">
        <f>IF(+'2grid'!AI124*DJ$2&lt;0,0,+'2grid'!AI124*DJ$2)</f>
        <v>0</v>
      </c>
      <c r="AJ124" s="73">
        <f>IF(+'2grid'!AJ124*DK$2&lt;0,0,+'2grid'!AJ124*DK$2)</f>
        <v>0</v>
      </c>
      <c r="AK124" s="73">
        <f>IF(+'2grid'!AK124*DL$2&lt;0,0,+'2grid'!AK124*DL$2)</f>
        <v>0</v>
      </c>
      <c r="AL124" s="73">
        <f>IF(+'2grid'!AL124*DM$2&lt;0,0,+'2grid'!AL124*DM$2)</f>
        <v>0</v>
      </c>
      <c r="AM124" s="73">
        <f>IF(+'2grid'!AM124*DN$2&lt;0,0,+'2grid'!AM124*DN$2)</f>
        <v>0</v>
      </c>
      <c r="AN124" s="73">
        <f>IF(+'2grid'!AN124*DO$2&lt;0,0,+'2grid'!AN124*DO$2)</f>
        <v>0</v>
      </c>
      <c r="AO124" s="73">
        <f>IF(+'2grid'!AO124*DP$2&lt;0,0,+'2grid'!AO124*DP$2)</f>
        <v>0</v>
      </c>
      <c r="AP124" s="73">
        <f>IF(+'2grid'!AP124*DQ$2&lt;0,0,+'2grid'!AP124*DQ$2)</f>
        <v>0</v>
      </c>
      <c r="AQ124" s="73">
        <f>IF(+'2grid'!AQ124*DR$2&lt;0,0,+'2grid'!AQ124*DR$2)</f>
        <v>0</v>
      </c>
      <c r="AR124" s="73">
        <f>IF(+'2grid'!AR124*DS$2&lt;0,0,+'2grid'!AR124*DS$2)</f>
        <v>0</v>
      </c>
      <c r="AS124" s="73">
        <f>IF(+'2grid'!AS124*DT$2&lt;0,0,+'2grid'!AS124*DT$2)</f>
        <v>0</v>
      </c>
      <c r="AT124" s="73">
        <f>IF(+'2grid'!AT124*DU$2&lt;0,0,+'2grid'!AT124*DU$2)</f>
        <v>0</v>
      </c>
      <c r="AU124" s="73">
        <f>IF(+'2grid'!AU124*DV$2&lt;0,0,+'2grid'!AU124*DV$2)</f>
        <v>0</v>
      </c>
      <c r="AV124" s="73">
        <f>IF(+'2grid'!AV124*DW$2&lt;0,0,+'2grid'!AV124*DW$2)</f>
        <v>0</v>
      </c>
      <c r="AW124" s="73">
        <f>IF(+'2grid'!AW124*DX$2&lt;0,0,+'2grid'!AW124*DX$2)</f>
        <v>0</v>
      </c>
      <c r="AX124" s="73">
        <f>IF(+'2grid'!AX124*DY$2&lt;0,0,+'2grid'!AX124*DY$2)</f>
        <v>0</v>
      </c>
      <c r="AY124" s="73">
        <f>IF(+'2grid'!AY124*DZ$2&lt;0,0,+'2grid'!AY124*DZ$2)</f>
        <v>0</v>
      </c>
      <c r="AZ124" s="73">
        <f>IF(+'2grid'!AZ124*EA$2&lt;0,0,+'2grid'!AZ124*EA$2)</f>
        <v>0</v>
      </c>
      <c r="BA124" s="73">
        <f>IF(+'2grid'!BA124*EB$2&lt;0,0,+'2grid'!BA124*EB$2)</f>
        <v>0</v>
      </c>
      <c r="BB124" s="73">
        <f>IF(+'2grid'!BB124*EC$2&lt;0,0,+'2grid'!BB124*EC$2)</f>
        <v>0</v>
      </c>
      <c r="BC124" s="73">
        <f>IF(+'2grid'!BC124*ED$2&lt;0,0,+'2grid'!BC124*ED$2)</f>
        <v>0</v>
      </c>
      <c r="BD124" s="73">
        <f>IF(+'2grid'!BD124*EE$2&lt;0,0,+'2grid'!BD124*EE$2)</f>
        <v>0</v>
      </c>
      <c r="BE124" s="73">
        <f>IF(+'2grid'!BE124*EF$2&lt;0,0,+'2grid'!BE124*EF$2)</f>
        <v>0</v>
      </c>
      <c r="BF124" s="73">
        <f>IF(+'2grid'!BF124*EG$2&lt;0,0,+'2grid'!BF124*EG$2)</f>
        <v>0</v>
      </c>
      <c r="BG124" s="73">
        <f>IF(+'2grid'!BG124*EH$2&lt;0,0,+'2grid'!BG124*EH$2)</f>
        <v>0</v>
      </c>
      <c r="BH124" s="73">
        <f>IF(+'2grid'!BH124*EI$2&lt;0,0,+'2grid'!BH124*EI$2)</f>
        <v>0</v>
      </c>
      <c r="BI124" s="73">
        <f>IF(+'2grid'!BI124*EJ$2&lt;0,0,+'2grid'!BI124*EJ$2)</f>
        <v>0</v>
      </c>
      <c r="BJ124" s="73">
        <f>IF(+'2grid'!BJ124*EK$2&lt;0,0,+'2grid'!BJ124*EK$2)</f>
        <v>0</v>
      </c>
      <c r="BK124" s="73">
        <f>IF(+'2grid'!BK124*EL$2&lt;0,0,+'2grid'!BK124*EL$2)</f>
        <v>0</v>
      </c>
      <c r="BL124" s="73">
        <f>IF(+'2grid'!BL124*EM$2&lt;0,0,+'2grid'!BL124*EM$2)</f>
        <v>0</v>
      </c>
      <c r="BM124" s="73">
        <f>IF(+'2grid'!BM124*EN$2&lt;0,0,+'2grid'!BM124*EN$2)</f>
        <v>0</v>
      </c>
      <c r="BN124" s="73">
        <f>IF(+'2grid'!BN124*EO$2&lt;0,0,+'2grid'!BN124*EO$2)</f>
        <v>0</v>
      </c>
      <c r="BO124" s="73">
        <f>IF(+'2grid'!BO124*EP$2&lt;0,0,+'2grid'!BO124*EP$2)</f>
        <v>0</v>
      </c>
      <c r="BP124" s="73">
        <f>IF(+'2grid'!BP124*EQ$2&lt;0,0,+'2grid'!BP124*EQ$2)</f>
        <v>0</v>
      </c>
      <c r="BQ124" s="73">
        <f>IF(+'2grid'!BQ124*ER$2&lt;0,0,+'2grid'!BQ124*ER$2)</f>
        <v>0</v>
      </c>
      <c r="BR124" s="73">
        <f>IF(+'2grid'!BR124*ES$2&lt;0,0,+'2grid'!BR124*ES$2)</f>
        <v>0</v>
      </c>
      <c r="BS124" s="73">
        <f>IF(+'2grid'!BS124*ET$2&lt;0,0,+'2grid'!BS124*ET$2)</f>
        <v>0</v>
      </c>
      <c r="BT124" s="73">
        <f>IF(+'2grid'!BT124*EU$2&lt;0,0,+'2grid'!BT124*EU$2)</f>
        <v>0</v>
      </c>
      <c r="BU124" s="73">
        <f>IF(+'2grid'!BU124*EV$2&lt;0,0,+'2grid'!BU124*EV$2)</f>
        <v>0</v>
      </c>
      <c r="BV124" s="73">
        <f>IF(+'2grid'!BV124*EW$2&lt;0,0,+'2grid'!BV124*EW$2)</f>
        <v>0</v>
      </c>
      <c r="BW124" s="73">
        <f>IF(+'2grid'!BW124*EX$2&lt;0,0,+'2grid'!BW124*EX$2)</f>
        <v>0</v>
      </c>
      <c r="BX124" s="73">
        <f>IF(+'2grid'!BX124*EY$2&lt;0,0,+'2grid'!BX124*EY$2)</f>
        <v>0</v>
      </c>
      <c r="BY124" s="73">
        <f>IF(+'2grid'!BY124*EZ$2&lt;0,0,+'2grid'!BY124*EZ$2)</f>
        <v>0</v>
      </c>
      <c r="BZ124" s="73">
        <f>IF(+'2grid'!BZ124*FA$2&lt;0,0,+'2grid'!BZ124*FA$2)</f>
        <v>0</v>
      </c>
      <c r="CA124" s="73">
        <f>IF(+'2grid'!CA124*FB$2&lt;0,0,+'2grid'!CA124*FB$2)</f>
        <v>0</v>
      </c>
    </row>
    <row r="125" spans="1:79" x14ac:dyDescent="0.2">
      <c r="A125" s="9">
        <v>446</v>
      </c>
      <c r="B125" s="73">
        <f>IF(+'2grid'!B125*CC$2&lt;0,0,+'2grid'!B125*CC$2)</f>
        <v>0</v>
      </c>
      <c r="C125" s="73">
        <f>IF(+'2grid'!C125*CD$2&lt;0,0,+'2grid'!C125*CD$2)</f>
        <v>0</v>
      </c>
      <c r="D125" s="73">
        <f>IF(+'2grid'!D125*CE$2&lt;0,0,+'2grid'!D125*CE$2)</f>
        <v>0</v>
      </c>
      <c r="E125" s="73">
        <f>IF(+'2grid'!E125*CF$2&lt;0,0,+'2grid'!E125*CF$2)</f>
        <v>0</v>
      </c>
      <c r="F125" s="73">
        <f>IF(+'2grid'!F125*CG$2&lt;0,0,+'2grid'!F125*CG$2)</f>
        <v>0</v>
      </c>
      <c r="G125" s="73">
        <f>IF(+'2grid'!G125*CH$2&lt;0,0,+'2grid'!G125*CH$2)</f>
        <v>0</v>
      </c>
      <c r="H125" s="73">
        <f>IF(+'2grid'!H125*CI$2&lt;0,0,+'2grid'!H125*CI$2)</f>
        <v>0</v>
      </c>
      <c r="I125" s="73">
        <f>IF(+'2grid'!I125*CJ$2&lt;0,0,+'2grid'!I125*CJ$2)</f>
        <v>0</v>
      </c>
      <c r="J125" s="73">
        <f>IF(+'2grid'!J125*CK$2&lt;0,0,+'2grid'!J125*CK$2)</f>
        <v>0</v>
      </c>
      <c r="K125" s="73">
        <f>IF(+'2grid'!K125*CL$2&lt;0,0,+'2grid'!K125*CL$2)</f>
        <v>0</v>
      </c>
      <c r="L125" s="73">
        <f>IF(+'2grid'!L125*CM$2&lt;0,0,+'2grid'!L125*CM$2)</f>
        <v>0</v>
      </c>
      <c r="M125" s="73">
        <f>IF(+'2grid'!M125*CN$2&lt;0,0,+'2grid'!M125*CN$2)</f>
        <v>0</v>
      </c>
      <c r="N125" s="73">
        <f>IF(+'2grid'!N125*CO$2&lt;0,0,+'2grid'!N125*CO$2)</f>
        <v>0</v>
      </c>
      <c r="O125" s="73">
        <f>IF(+'2grid'!O125*CP$2&lt;0,0,+'2grid'!O125*CP$2)</f>
        <v>0</v>
      </c>
      <c r="P125" s="73">
        <f>IF(+'2grid'!P125*CQ$2&lt;0,0,+'2grid'!P125*CQ$2)</f>
        <v>0</v>
      </c>
      <c r="Q125" s="73">
        <f>IF(+'2grid'!Q125*CR$2&lt;0,0,+'2grid'!Q125*CR$2)</f>
        <v>0</v>
      </c>
      <c r="R125" s="73">
        <f>IF(+'2grid'!R125*CS$2&lt;0,0,+'2grid'!R125*CS$2)</f>
        <v>0</v>
      </c>
      <c r="S125" s="73">
        <f>IF(+'2grid'!S125*CT$2&lt;0,0,+'2grid'!S125*CT$2)</f>
        <v>0</v>
      </c>
      <c r="T125" s="73">
        <f>IF(+'2grid'!T125*CU$2&lt;0,0,+'2grid'!T125*CU$2)</f>
        <v>0</v>
      </c>
      <c r="U125" s="73">
        <f>IF(+'2grid'!U125*CV$2&lt;0,0,+'2grid'!U125*CV$2)</f>
        <v>0</v>
      </c>
      <c r="V125" s="73">
        <f>IF(+'2grid'!V125*CW$2&lt;0,0,+'2grid'!V125*CW$2)</f>
        <v>0</v>
      </c>
      <c r="W125" s="73">
        <f>IF(+'2grid'!W125*CX$2&lt;0,0,+'2grid'!W125*CX$2)</f>
        <v>0</v>
      </c>
      <c r="X125" s="73">
        <f>IF(+'2grid'!X125*CY$2&lt;0,0,+'2grid'!X125*CY$2)</f>
        <v>0</v>
      </c>
      <c r="Y125" s="73">
        <f>IF(+'2grid'!Y125*CZ$2&lt;0,0,+'2grid'!Y125*CZ$2)</f>
        <v>0</v>
      </c>
      <c r="Z125" s="73">
        <f>IF(+'2grid'!Z125*DA$2&lt;0,0,+'2grid'!Z125*DA$2)</f>
        <v>0</v>
      </c>
      <c r="AA125" s="73">
        <f>IF(+'2grid'!AA125*DB$2&lt;0,0,+'2grid'!AA125*DB$2)</f>
        <v>0</v>
      </c>
      <c r="AB125" s="73">
        <f>IF(+'2grid'!AB125*DC$2&lt;0,0,+'2grid'!AB125*DC$2)</f>
        <v>0</v>
      </c>
      <c r="AC125" s="73">
        <f>IF(+'2grid'!AC125*DD$2&lt;0,0,+'2grid'!AC125*DD$2)</f>
        <v>0</v>
      </c>
      <c r="AD125" s="73">
        <f>IF(+'2grid'!AD125*DE$2&lt;0,0,+'2grid'!AD125*DE$2)</f>
        <v>0</v>
      </c>
      <c r="AE125" s="73">
        <f>IF(+'2grid'!AE125*DF$2&lt;0,0,+'2grid'!AE125*DF$2)</f>
        <v>0</v>
      </c>
      <c r="AF125" s="73">
        <f>IF(+'2grid'!AF125*DG$2&lt;0,0,+'2grid'!AF125*DG$2)</f>
        <v>0</v>
      </c>
      <c r="AG125" s="73">
        <f>IF(+'2grid'!AG125*DH$2&lt;0,0,+'2grid'!AG125*DH$2)</f>
        <v>0</v>
      </c>
      <c r="AH125" s="73">
        <f>IF(+'2grid'!AH125*DI$2&lt;0,0,+'2grid'!AH125*DI$2)</f>
        <v>0</v>
      </c>
      <c r="AI125" s="73">
        <f>IF(+'2grid'!AI125*DJ$2&lt;0,0,+'2grid'!AI125*DJ$2)</f>
        <v>0</v>
      </c>
      <c r="AJ125" s="73">
        <f>IF(+'2grid'!AJ125*DK$2&lt;0,0,+'2grid'!AJ125*DK$2)</f>
        <v>0</v>
      </c>
      <c r="AK125" s="73">
        <f>IF(+'2grid'!AK125*DL$2&lt;0,0,+'2grid'!AK125*DL$2)</f>
        <v>0</v>
      </c>
      <c r="AL125" s="73">
        <f>IF(+'2grid'!AL125*DM$2&lt;0,0,+'2grid'!AL125*DM$2)</f>
        <v>0</v>
      </c>
      <c r="AM125" s="73">
        <f>IF(+'2grid'!AM125*DN$2&lt;0,0,+'2grid'!AM125*DN$2)</f>
        <v>0</v>
      </c>
      <c r="AN125" s="73">
        <f>IF(+'2grid'!AN125*DO$2&lt;0,0,+'2grid'!AN125*DO$2)</f>
        <v>0</v>
      </c>
      <c r="AO125" s="73">
        <f>IF(+'2grid'!AO125*DP$2&lt;0,0,+'2grid'!AO125*DP$2)</f>
        <v>0</v>
      </c>
      <c r="AP125" s="73">
        <f>IF(+'2grid'!AP125*DQ$2&lt;0,0,+'2grid'!AP125*DQ$2)</f>
        <v>0</v>
      </c>
      <c r="AQ125" s="73">
        <f>IF(+'2grid'!AQ125*DR$2&lt;0,0,+'2grid'!AQ125*DR$2)</f>
        <v>0</v>
      </c>
      <c r="AR125" s="73">
        <f>IF(+'2grid'!AR125*DS$2&lt;0,0,+'2grid'!AR125*DS$2)</f>
        <v>0</v>
      </c>
      <c r="AS125" s="73">
        <f>IF(+'2grid'!AS125*DT$2&lt;0,0,+'2grid'!AS125*DT$2)</f>
        <v>0</v>
      </c>
      <c r="AT125" s="73">
        <f>IF(+'2grid'!AT125*DU$2&lt;0,0,+'2grid'!AT125*DU$2)</f>
        <v>0</v>
      </c>
      <c r="AU125" s="73">
        <f>IF(+'2grid'!AU125*DV$2&lt;0,0,+'2grid'!AU125*DV$2)</f>
        <v>0</v>
      </c>
      <c r="AV125" s="73">
        <f>IF(+'2grid'!AV125*DW$2&lt;0,0,+'2grid'!AV125*DW$2)</f>
        <v>0</v>
      </c>
      <c r="AW125" s="73">
        <f>IF(+'2grid'!AW125*DX$2&lt;0,0,+'2grid'!AW125*DX$2)</f>
        <v>0</v>
      </c>
      <c r="AX125" s="73">
        <f>IF(+'2grid'!AX125*DY$2&lt;0,0,+'2grid'!AX125*DY$2)</f>
        <v>0</v>
      </c>
      <c r="AY125" s="73">
        <f>IF(+'2grid'!AY125*DZ$2&lt;0,0,+'2grid'!AY125*DZ$2)</f>
        <v>0</v>
      </c>
      <c r="AZ125" s="73">
        <f>IF(+'2grid'!AZ125*EA$2&lt;0,0,+'2grid'!AZ125*EA$2)</f>
        <v>0</v>
      </c>
      <c r="BA125" s="73">
        <f>IF(+'2grid'!BA125*EB$2&lt;0,0,+'2grid'!BA125*EB$2)</f>
        <v>0</v>
      </c>
      <c r="BB125" s="73">
        <f>IF(+'2grid'!BB125*EC$2&lt;0,0,+'2grid'!BB125*EC$2)</f>
        <v>0</v>
      </c>
      <c r="BC125" s="73">
        <f>IF(+'2grid'!BC125*ED$2&lt;0,0,+'2grid'!BC125*ED$2)</f>
        <v>0</v>
      </c>
      <c r="BD125" s="73">
        <f>IF(+'2grid'!BD125*EE$2&lt;0,0,+'2grid'!BD125*EE$2)</f>
        <v>0</v>
      </c>
      <c r="BE125" s="73">
        <f>IF(+'2grid'!BE125*EF$2&lt;0,0,+'2grid'!BE125*EF$2)</f>
        <v>0</v>
      </c>
      <c r="BF125" s="73">
        <f>IF(+'2grid'!BF125*EG$2&lt;0,0,+'2grid'!BF125*EG$2)</f>
        <v>0</v>
      </c>
      <c r="BG125" s="73">
        <f>IF(+'2grid'!BG125*EH$2&lt;0,0,+'2grid'!BG125*EH$2)</f>
        <v>0</v>
      </c>
      <c r="BH125" s="73">
        <f>IF(+'2grid'!BH125*EI$2&lt;0,0,+'2grid'!BH125*EI$2)</f>
        <v>0</v>
      </c>
      <c r="BI125" s="73">
        <f>IF(+'2grid'!BI125*EJ$2&lt;0,0,+'2grid'!BI125*EJ$2)</f>
        <v>0</v>
      </c>
      <c r="BJ125" s="73">
        <f>IF(+'2grid'!BJ125*EK$2&lt;0,0,+'2grid'!BJ125*EK$2)</f>
        <v>0</v>
      </c>
      <c r="BK125" s="73">
        <f>IF(+'2grid'!BK125*EL$2&lt;0,0,+'2grid'!BK125*EL$2)</f>
        <v>0</v>
      </c>
      <c r="BL125" s="73">
        <f>IF(+'2grid'!BL125*EM$2&lt;0,0,+'2grid'!BL125*EM$2)</f>
        <v>0</v>
      </c>
      <c r="BM125" s="73">
        <f>IF(+'2grid'!BM125*EN$2&lt;0,0,+'2grid'!BM125*EN$2)</f>
        <v>0</v>
      </c>
      <c r="BN125" s="73">
        <f>IF(+'2grid'!BN125*EO$2&lt;0,0,+'2grid'!BN125*EO$2)</f>
        <v>0</v>
      </c>
      <c r="BO125" s="73">
        <f>IF(+'2grid'!BO125*EP$2&lt;0,0,+'2grid'!BO125*EP$2)</f>
        <v>0</v>
      </c>
      <c r="BP125" s="73">
        <f>IF(+'2grid'!BP125*EQ$2&lt;0,0,+'2grid'!BP125*EQ$2)</f>
        <v>0</v>
      </c>
      <c r="BQ125" s="73">
        <f>IF(+'2grid'!BQ125*ER$2&lt;0,0,+'2grid'!BQ125*ER$2)</f>
        <v>0</v>
      </c>
      <c r="BR125" s="73">
        <f>IF(+'2grid'!BR125*ES$2&lt;0,0,+'2grid'!BR125*ES$2)</f>
        <v>0</v>
      </c>
      <c r="BS125" s="73">
        <f>IF(+'2grid'!BS125*ET$2&lt;0,0,+'2grid'!BS125*ET$2)</f>
        <v>0</v>
      </c>
      <c r="BT125" s="73">
        <f>IF(+'2grid'!BT125*EU$2&lt;0,0,+'2grid'!BT125*EU$2)</f>
        <v>0</v>
      </c>
      <c r="BU125" s="73">
        <f>IF(+'2grid'!BU125*EV$2&lt;0,0,+'2grid'!BU125*EV$2)</f>
        <v>0</v>
      </c>
      <c r="BV125" s="73">
        <f>IF(+'2grid'!BV125*EW$2&lt;0,0,+'2grid'!BV125*EW$2)</f>
        <v>0</v>
      </c>
      <c r="BW125" s="73">
        <f>IF(+'2grid'!BW125*EX$2&lt;0,0,+'2grid'!BW125*EX$2)</f>
        <v>0</v>
      </c>
      <c r="BX125" s="73">
        <f>IF(+'2grid'!BX125*EY$2&lt;0,0,+'2grid'!BX125*EY$2)</f>
        <v>0</v>
      </c>
      <c r="BY125" s="73">
        <f>IF(+'2grid'!BY125*EZ$2&lt;0,0,+'2grid'!BY125*EZ$2)</f>
        <v>0</v>
      </c>
      <c r="BZ125" s="73">
        <f>IF(+'2grid'!BZ125*FA$2&lt;0,0,+'2grid'!BZ125*FA$2)</f>
        <v>0</v>
      </c>
      <c r="CA125" s="73">
        <f>IF(+'2grid'!CA125*FB$2&lt;0,0,+'2grid'!CA125*FB$2)</f>
        <v>0</v>
      </c>
    </row>
    <row r="126" spans="1:79" x14ac:dyDescent="0.2">
      <c r="A126" s="9">
        <v>450</v>
      </c>
      <c r="B126" s="73">
        <f>IF(+'2grid'!B126*CC$2&lt;0,0,+'2grid'!B126*CC$2)</f>
        <v>0</v>
      </c>
      <c r="C126" s="73">
        <f>IF(+'2grid'!C126*CD$2&lt;0,0,+'2grid'!C126*CD$2)</f>
        <v>0</v>
      </c>
      <c r="D126" s="73">
        <f>IF(+'2grid'!D126*CE$2&lt;0,0,+'2grid'!D126*CE$2)</f>
        <v>1.2850403025894339E-8</v>
      </c>
      <c r="E126" s="73">
        <f>IF(+'2grid'!E126*CF$2&lt;0,0,+'2grid'!E126*CF$2)</f>
        <v>4.3370110212393325E-8</v>
      </c>
      <c r="F126" s="73">
        <f>IF(+'2grid'!F126*CG$2&lt;0,0,+'2grid'!F126*CG$2)</f>
        <v>1.3011033063718003E-7</v>
      </c>
      <c r="G126" s="73">
        <f>IF(+'2grid'!G126*CH$2&lt;0,0,+'2grid'!G126*CH$2)</f>
        <v>3.6593530491706888E-7</v>
      </c>
      <c r="H126" s="73">
        <f>IF(+'2grid'!H126*CI$2&lt;0,0,+'2grid'!H126*CI$2)</f>
        <v>9.880253232760859E-7</v>
      </c>
      <c r="I126" s="73">
        <f>IF(+'2grid'!I126*CJ$2&lt;0,0,+'2grid'!I126*CJ$2)</f>
        <v>2.5935664735997259E-6</v>
      </c>
      <c r="J126" s="73">
        <f>IF(+'2grid'!J126*CK$2&lt;0,0,+'2grid'!J126*CK$2)</f>
        <v>6.6691709321135791E-6</v>
      </c>
      <c r="K126" s="73">
        <f>IF(+'2grid'!K126*CL$2&lt;0,0,+'2grid'!K126*CL$2)</f>
        <v>1.6881338921912497E-5</v>
      </c>
      <c r="L126" s="73">
        <f>IF(+'2grid'!L126*CM$2&lt;0,0,+'2grid'!L126*CM$2)</f>
        <v>4.220334730478125E-5</v>
      </c>
      <c r="M126" s="73">
        <f>IF(+'2grid'!M126*CN$2&lt;0,0,+'2grid'!M126*CN$2)</f>
        <v>1.4150534096309009E-4</v>
      </c>
      <c r="N126" s="73">
        <f>IF(+'2grid'!N126*CO$2&lt;0,0,+'2grid'!N126*CO$2)</f>
        <v>4.6920192003550891E-4</v>
      </c>
      <c r="O126" s="73">
        <f>IF(+'2grid'!O126*CP$2&lt;0,0,+'2grid'!O126*CP$2)</f>
        <v>1.5416634515452443E-3</v>
      </c>
      <c r="P126" s="73">
        <f>IF(+'2grid'!P126*CQ$2&lt;0,0,+'2grid'!P126*CQ$2)</f>
        <v>5.0271634289518839E-3</v>
      </c>
      <c r="Q126" s="73">
        <f>IF(+'2grid'!Q126*CR$2&lt;0,0,+'2grid'!Q126*CR$2)</f>
        <v>1.6288009509804097E-2</v>
      </c>
      <c r="R126" s="73">
        <f>IF(+'2grid'!R126*CS$2&lt;0,0,+'2grid'!R126*CS$2)</f>
        <v>5.2483586198257652E-2</v>
      </c>
      <c r="S126" s="73">
        <f>IF(+'2grid'!S126*CT$2&lt;0,0,+'2grid'!S126*CT$2)</f>
        <v>0.16830943160130901</v>
      </c>
      <c r="T126" s="73">
        <f>IF(+'2grid'!T126*CU$2&lt;0,0,+'2grid'!T126*CU$2)</f>
        <v>0.53750431382353525</v>
      </c>
      <c r="U126" s="73">
        <f>IF(+'2grid'!U126*CV$2&lt;0,0,+'2grid'!U126*CV$2)</f>
        <v>1.2826807488970722</v>
      </c>
      <c r="V126" s="73">
        <f>IF(+'2grid'!V126*CW$2&lt;0,0,+'2grid'!V126*CW$2)</f>
        <v>2.7119535833823813</v>
      </c>
      <c r="W126" s="73">
        <f>IF(+'2grid'!W126*CX$2&lt;0,0,+'2grid'!W126*CX$2)</f>
        <v>6.0744095465625634</v>
      </c>
      <c r="X126" s="73">
        <f>IF(+'2grid'!X126*CY$2&lt;0,0,+'2grid'!X126*CY$2)</f>
        <v>12.396193237555275</v>
      </c>
      <c r="Y126" s="73">
        <f>IF(+'2grid'!Y126*CZ$2&lt;0,0,+'2grid'!Y126*CZ$2)</f>
        <v>23.933448473616977</v>
      </c>
      <c r="Z126" s="73">
        <f>IF(+'2grid'!Z126*DA$2&lt;0,0,+'2grid'!Z126*DA$2)</f>
        <v>44.527345997426934</v>
      </c>
      <c r="AA126" s="73">
        <f>IF(+'2grid'!AA126*DB$2&lt;0,0,+'2grid'!AA126*DB$2)</f>
        <v>91.559355207209151</v>
      </c>
      <c r="AB126" s="73">
        <f>IF(+'2grid'!AB126*DC$2&lt;0,0,+'2grid'!AB126*DC$2)</f>
        <v>173.86537132432795</v>
      </c>
      <c r="AC126" s="73">
        <f>IF(+'2grid'!AC126*DD$2&lt;0,0,+'2grid'!AC126*DD$2)</f>
        <v>319.34455957529639</v>
      </c>
      <c r="AD126" s="73">
        <f>IF(+'2grid'!AD126*DE$2&lt;0,0,+'2grid'!AD126*DE$2)</f>
        <v>325.68035005148386</v>
      </c>
      <c r="AE126" s="73">
        <f>IF(+'2grid'!AE126*DF$2&lt;0,0,+'2grid'!AE126*DF$2)</f>
        <v>330.39674278948331</v>
      </c>
      <c r="AF126" s="73">
        <f>IF(+'2grid'!AF126*DG$2&lt;0,0,+'2grid'!AF126*DG$2)</f>
        <v>335.15965475532664</v>
      </c>
      <c r="AG126" s="73">
        <f>IF(+'2grid'!AG126*DH$2&lt;0,0,+'2grid'!AG126*DH$2)</f>
        <v>339.97520645848175</v>
      </c>
      <c r="AH126" s="73">
        <f>IF(+'2grid'!AH126*DI$2&lt;0,0,+'2grid'!AH126*DI$2)</f>
        <v>344.85066799107284</v>
      </c>
      <c r="AI126" s="73">
        <f>IF(+'2grid'!AI126*DJ$2&lt;0,0,+'2grid'!AI126*DJ$2)</f>
        <v>349.79474455004726</v>
      </c>
      <c r="AJ126" s="73">
        <f>IF(+'2grid'!AJ126*DK$2&lt;0,0,+'2grid'!AJ126*DK$2)</f>
        <v>354.81795188252704</v>
      </c>
      <c r="AK126" s="73">
        <f>IF(+'2grid'!AK126*DL$2&lt;0,0,+'2grid'!AK126*DL$2)</f>
        <v>359.93311661892108</v>
      </c>
      <c r="AL126" s="73">
        <f>IF(+'2grid'!AL126*DM$2&lt;0,0,+'2grid'!AL126*DM$2)</f>
        <v>365.15605294213867</v>
      </c>
      <c r="AM126" s="73">
        <f>IF(+'2grid'!AM126*DN$2&lt;0,0,+'2grid'!AM126*DN$2)</f>
        <v>370.50649283018652</v>
      </c>
      <c r="AN126" s="73">
        <f>IF(+'2grid'!AN126*DO$2&lt;0,0,+'2grid'!AN126*DO$2)</f>
        <v>376.00938843984454</v>
      </c>
      <c r="AO126" s="73">
        <f>IF(+'2grid'!AO126*DP$2&lt;0,0,+'2grid'!AO126*DP$2)</f>
        <v>381.6967732418459</v>
      </c>
      <c r="AP126" s="73">
        <f>IF(+'2grid'!AP126*DQ$2&lt;0,0,+'2grid'!AP126*DQ$2)</f>
        <v>387.61048397479192</v>
      </c>
      <c r="AQ126" s="73">
        <f>IF(+'2grid'!AQ126*DR$2&lt;0,0,+'2grid'!AQ126*DR$2)</f>
        <v>393.806248220285</v>
      </c>
      <c r="AR126" s="73">
        <f>IF(+'2grid'!AR126*DS$2&lt;0,0,+'2grid'!AR126*DS$2)</f>
        <v>400.36001260759247</v>
      </c>
      <c r="AS126" s="73">
        <f>IF(+'2grid'!AS126*DT$2&lt;0,0,+'2grid'!AS126*DT$2)</f>
        <v>407.37809396177732</v>
      </c>
      <c r="AT126" s="73">
        <f>IF(+'2grid'!AT126*DU$2&lt;0,0,+'2grid'!AT126*DU$2)</f>
        <v>415.01416054913085</v>
      </c>
      <c r="AU126" s="73">
        <f>IF(+'2grid'!AU126*DV$2&lt;0,0,+'2grid'!AU126*DV$2)</f>
        <v>423.49910723924279</v>
      </c>
      <c r="AV126" s="73">
        <f>IF(+'2grid'!AV126*DW$2&lt;0,0,+'2grid'!AV126*DW$2)</f>
        <v>433.19696480872466</v>
      </c>
      <c r="AW126" s="73">
        <f>IF(+'2grid'!AW126*DX$2&lt;0,0,+'2grid'!AW126*DX$2)</f>
        <v>444.71798926662575</v>
      </c>
      <c r="AX126" s="73">
        <f>IF(+'2grid'!AX126*DY$2&lt;0,0,+'2grid'!AX126*DY$2)</f>
        <v>456.30195964686283</v>
      </c>
      <c r="AY126" s="73">
        <f>IF(+'2grid'!AY126*DZ$2&lt;0,0,+'2grid'!AY126*DZ$2)</f>
        <v>484.74799999999999</v>
      </c>
      <c r="AZ126" s="73">
        <f>IF(+'2grid'!AZ126*EA$2&lt;0,0,+'2grid'!AZ126*EA$2)</f>
        <v>529.1</v>
      </c>
      <c r="BA126" s="73">
        <f>IF(+'2grid'!BA126*EB$2&lt;0,0,+'2grid'!BA126*EB$2)</f>
        <v>489.762</v>
      </c>
      <c r="BB126" s="73">
        <f>IF(+'2grid'!BB126*EC$2&lt;0,0,+'2grid'!BB126*EC$2)</f>
        <v>604.30999999999995</v>
      </c>
      <c r="BC126" s="73">
        <f>IF(+'2grid'!BC126*ED$2&lt;0,0,+'2grid'!BC126*ED$2)</f>
        <v>783.096</v>
      </c>
      <c r="BD126" s="73">
        <f>IF(+'2grid'!BD126*EE$2&lt;0,0,+'2grid'!BD126*EE$2)</f>
        <v>975.11489999999992</v>
      </c>
      <c r="BE126" s="73">
        <f>IF(+'2grid'!BE126*EF$2&lt;0,0,+'2grid'!BE126*EF$2)</f>
        <v>1177.4179999999999</v>
      </c>
      <c r="BF126" s="73">
        <f>IF(+'2grid'!BF126*EG$2&lt;0,0,+'2grid'!BF126*EG$2)</f>
        <v>1148.69</v>
      </c>
      <c r="BG126" s="73">
        <f>IF(+'2grid'!BG126*EH$2&lt;0,0,+'2grid'!BG126*EH$2)</f>
        <v>1197.2069999999999</v>
      </c>
      <c r="BH126" s="73">
        <f>IF(+'2grid'!BH126*EI$2&lt;0,0,+'2grid'!BH126*EI$2)</f>
        <v>1200.5235</v>
      </c>
      <c r="BI126" s="73">
        <f>IF(+'2grid'!BI126*EJ$2&lt;0,0,+'2grid'!BI126*EJ$2)</f>
        <v>1203.8598</v>
      </c>
      <c r="BJ126" s="73">
        <f>IF(+'2grid'!BJ126*EK$2&lt;0,0,+'2grid'!BJ126*EK$2)</f>
        <v>1207.2060000000001</v>
      </c>
      <c r="BK126" s="73">
        <f>IF(+'2grid'!BK126*EL$2&lt;0,0,+'2grid'!BK126*EL$2)</f>
        <v>1225.6199999999999</v>
      </c>
      <c r="BL126" s="73">
        <f>IF(+'2grid'!BL126*EM$2&lt;0,0,+'2grid'!BL126*EM$2)</f>
        <v>1237.5</v>
      </c>
      <c r="BM126" s="73">
        <f>IF(+'2grid'!BM126*EN$2&lt;0,0,+'2grid'!BM126*EN$2)</f>
        <v>1248.0534</v>
      </c>
      <c r="BN126" s="73">
        <f>IF(+'2grid'!BN126*EO$2&lt;0,0,+'2grid'!BN126*EO$2)</f>
        <v>1259.3097</v>
      </c>
      <c r="BO126" s="73">
        <f>IF(+'2grid'!BO126*EP$2&lt;0,0,+'2grid'!BO126*EP$2)</f>
        <v>1270.7243999999998</v>
      </c>
      <c r="BP126" s="73">
        <f>IF(+'2grid'!BP126*EQ$2&lt;0,0,+'2grid'!BP126*EQ$2)</f>
        <v>1529.55</v>
      </c>
      <c r="BQ126" s="73">
        <f>IF(+'2grid'!BQ126*ER$2&lt;0,0,+'2grid'!BQ126*ER$2)</f>
        <v>1596.87</v>
      </c>
      <c r="BR126" s="73">
        <f>IF(+'2grid'!BR126*ES$2&lt;0,0,+'2grid'!BR126*ES$2)</f>
        <v>1449.36</v>
      </c>
      <c r="BS126" s="73">
        <f>IF(+'2grid'!BS126*ET$2&lt;0,0,+'2grid'!BS126*ET$2)</f>
        <v>1620.1152000000104</v>
      </c>
      <c r="BT126" s="73">
        <f>IF(+'2grid'!BT126*EU$2&lt;0,0,+'2grid'!BT126*EU$2)</f>
        <v>1695.046979999998</v>
      </c>
      <c r="BU126" s="73">
        <f>IF(+'2grid'!BU126*EV$2&lt;0,0,+'2grid'!BU126*EV$2)</f>
        <v>1751.5242800000053</v>
      </c>
      <c r="BV126" s="73">
        <f>IF(+'2grid'!BV126*EW$2&lt;0,0,+'2grid'!BV126*EW$2)</f>
        <v>1764.5934973333397</v>
      </c>
      <c r="BW126" s="73">
        <f>IF(+'2grid'!BW126*EX$2&lt;0,0,+'2grid'!BW126*EX$2)</f>
        <v>1828.255870222227</v>
      </c>
      <c r="BX126" s="73">
        <f>IF(+'2grid'!BX126*EY$2&lt;0,0,+'2grid'!BX126*EY$2)</f>
        <v>1923.2551255703602</v>
      </c>
      <c r="BY126" s="73">
        <f>IF(+'2grid'!BY126*EZ$2&lt;0,0,+'2grid'!BY126*EZ$2)</f>
        <v>1956.6380437728242</v>
      </c>
      <c r="BZ126" s="73">
        <f>IF(+'2grid'!BZ126*FA$2&lt;0,0,+'2grid'!BZ126*FA$2)</f>
        <v>2008.5666556628682</v>
      </c>
      <c r="CA126" s="73">
        <f>IF(+'2grid'!CA126*FB$2&lt;0,0,+'2grid'!CA126*FB$2)</f>
        <v>2067.7733893916952</v>
      </c>
    </row>
    <row r="127" spans="1:79" x14ac:dyDescent="0.2">
      <c r="A127" s="9">
        <v>454</v>
      </c>
      <c r="B127" s="73">
        <f>IF(+'2grid'!B127*CC$2&lt;0,0,+'2grid'!B127*CC$2)</f>
        <v>0</v>
      </c>
      <c r="C127" s="73">
        <f>IF(+'2grid'!C127*CD$2&lt;0,0,+'2grid'!C127*CD$2)</f>
        <v>0</v>
      </c>
      <c r="D127" s="73">
        <f>IF(+'2grid'!D127*CE$2&lt;0,0,+'2grid'!D127*CE$2)</f>
        <v>5.4463988683550122E-7</v>
      </c>
      <c r="E127" s="73">
        <f>IF(+'2grid'!E127*CF$2&lt;0,0,+'2grid'!E127*CF$2)</f>
        <v>1.5357607773857969E-6</v>
      </c>
      <c r="F127" s="73">
        <f>IF(+'2grid'!F127*CG$2&lt;0,0,+'2grid'!F127*CG$2)</f>
        <v>3.8499648652270306E-6</v>
      </c>
      <c r="G127" s="73">
        <f>IF(+'2grid'!G127*CH$2&lt;0,0,+'2grid'!G127*CH$2)</f>
        <v>9.0497624572822007E-6</v>
      </c>
      <c r="H127" s="73">
        <f>IF(+'2grid'!H127*CI$2&lt;0,0,+'2grid'!H127*CI$2)</f>
        <v>2.0425343059460185E-5</v>
      </c>
      <c r="I127" s="73">
        <f>IF(+'2grid'!I127*CJ$2&lt;0,0,+'2grid'!I127*CJ$2)</f>
        <v>4.4828318847244714E-5</v>
      </c>
      <c r="J127" s="73">
        <f>IF(+'2grid'!J127*CK$2&lt;0,0,+'2grid'!J127*CK$2)</f>
        <v>9.6398696740496997E-5</v>
      </c>
      <c r="K127" s="73">
        <f>IF(+'2grid'!K127*CL$2&lt;0,0,+'2grid'!K127*CL$2)</f>
        <v>2.0410153130388862E-4</v>
      </c>
      <c r="L127" s="73">
        <f>IF(+'2grid'!L127*CM$2&lt;0,0,+'2grid'!L127*CM$2)</f>
        <v>4.2690159103177402E-4</v>
      </c>
      <c r="M127" s="73">
        <f>IF(+'2grid'!M127*CN$2&lt;0,0,+'2grid'!M127*CN$2)</f>
        <v>8.7472973064353719E-4</v>
      </c>
      <c r="N127" s="73">
        <f>IF(+'2grid'!N127*CO$2&lt;0,0,+'2grid'!N127*CO$2)</f>
        <v>1.7724786647250615E-3</v>
      </c>
      <c r="O127" s="73">
        <f>IF(+'2grid'!O127*CP$2&lt;0,0,+'2grid'!O127*CP$2)</f>
        <v>3.5590246204400063E-3</v>
      </c>
      <c r="P127" s="73">
        <f>IF(+'2grid'!P127*CQ$2&lt;0,0,+'2grid'!P127*CQ$2)</f>
        <v>7.0922592073985628E-3</v>
      </c>
      <c r="Q127" s="73">
        <f>IF(+'2grid'!Q127*CR$2&lt;0,0,+'2grid'!Q127*CR$2)</f>
        <v>1.4042673230649153E-2</v>
      </c>
      <c r="R127" s="73">
        <f>IF(+'2grid'!R127*CS$2&lt;0,0,+'2grid'!R127*CS$2)</f>
        <v>2.7651930620846178E-2</v>
      </c>
      <c r="S127" s="73">
        <f>IF(+'2grid'!S127*CT$2&lt;0,0,+'2grid'!S127*CT$2)</f>
        <v>5.4191427251198528E-2</v>
      </c>
      <c r="T127" s="73">
        <f>IF(+'2grid'!T127*CU$2&lt;0,0,+'2grid'!T127*CU$2)</f>
        <v>0.10576068866766165</v>
      </c>
      <c r="U127" s="73">
        <f>IF(+'2grid'!U127*CV$2&lt;0,0,+'2grid'!U127*CV$2)</f>
        <v>0.19781406449203301</v>
      </c>
      <c r="V127" s="73">
        <f>IF(+'2grid'!V127*CW$2&lt;0,0,+'2grid'!V127*CW$2)</f>
        <v>0.36054780227611921</v>
      </c>
      <c r="W127" s="73">
        <f>IF(+'2grid'!W127*CX$2&lt;0,0,+'2grid'!W127*CX$2)</f>
        <v>0.45604424720330766</v>
      </c>
      <c r="X127" s="73">
        <f>IF(+'2grid'!X127*CY$2&lt;0,0,+'2grid'!X127*CY$2)</f>
        <v>0.55933632028781766</v>
      </c>
      <c r="Y127" s="73">
        <f>IF(+'2grid'!Y127*CZ$2&lt;0,0,+'2grid'!Y127*CZ$2)</f>
        <v>0.67042402152964875</v>
      </c>
      <c r="Z127" s="73">
        <f>IF(+'2grid'!Z127*DA$2&lt;0,0,+'2grid'!Z127*DA$2)</f>
        <v>0.78930735092880178</v>
      </c>
      <c r="AA127" s="73">
        <f>IF(+'2grid'!AA127*DB$2&lt;0,0,+'2grid'!AA127*DB$2)</f>
        <v>0.91598630848527596</v>
      </c>
      <c r="AB127" s="73">
        <f>IF(+'2grid'!AB127*DC$2&lt;0,0,+'2grid'!AB127*DC$2)</f>
        <v>1.0361364274599938</v>
      </c>
      <c r="AC127" s="73">
        <f>IF(+'2grid'!AC127*DD$2&lt;0,0,+'2grid'!AC127*DD$2)</f>
        <v>1.1629128303684344</v>
      </c>
      <c r="AD127" s="73">
        <f>IF(+'2grid'!AD127*DE$2&lt;0,0,+'2grid'!AD127*DE$2)</f>
        <v>1.1971154035727647</v>
      </c>
      <c r="AE127" s="73">
        <f>IF(+'2grid'!AE127*DF$2&lt;0,0,+'2grid'!AE127*DF$2)</f>
        <v>1.2360427230989324</v>
      </c>
      <c r="AF127" s="73">
        <f>IF(+'2grid'!AF127*DG$2&lt;0,0,+'2grid'!AF127*DG$2)</f>
        <v>1.2770816052290637</v>
      </c>
      <c r="AG127" s="73">
        <f>IF(+'2grid'!AG127*DH$2&lt;0,0,+'2grid'!AG127*DH$2)</f>
        <v>1.3204639359201098</v>
      </c>
      <c r="AH127" s="73">
        <f>IF(+'2grid'!AH127*DI$2&lt;0,0,+'2grid'!AH127*DI$2)</f>
        <v>1.3664599540150819</v>
      </c>
      <c r="AI127" s="73">
        <f>IF(+'2grid'!AI127*DJ$2&lt;0,0,+'2grid'!AI127*DJ$2)</f>
        <v>1.4153869088903024</v>
      </c>
      <c r="AJ127" s="73">
        <f>IF(+'2grid'!AJ127*DK$2&lt;0,0,+'2grid'!AJ127*DK$2)</f>
        <v>1.4676202482786536</v>
      </c>
      <c r="AK127" s="73">
        <f>IF(+'2grid'!AK127*DL$2&lt;0,0,+'2grid'!AK127*DL$2)</f>
        <v>1.5236082627533236</v>
      </c>
      <c r="AL127" s="73">
        <f>IF(+'2grid'!AL127*DM$2&lt;0,0,+'2grid'!AL127*DM$2)</f>
        <v>1.5838915292918476</v>
      </c>
      <c r="AM127" s="73">
        <f>IF(+'2grid'!AM127*DN$2&lt;0,0,+'2grid'!AM127*DN$2)</f>
        <v>1.6491291378325774</v>
      </c>
      <c r="AN127" s="73">
        <f>IF(+'2grid'!AN127*DO$2&lt;0,0,+'2grid'!AN127*DO$2)</f>
        <v>1.7201346980424701</v>
      </c>
      <c r="AO127" s="73">
        <f>IF(+'2grid'!AO127*DP$2&lt;0,0,+'2grid'!AO127*DP$2)</f>
        <v>1.7979267675411734</v>
      </c>
      <c r="AP127" s="73">
        <f>IF(+'2grid'!AP127*DQ$2&lt;0,0,+'2grid'!AP127*DQ$2)</f>
        <v>1.8838010917865107</v>
      </c>
      <c r="AQ127" s="73">
        <f>IF(+'2grid'!AQ127*DR$2&lt;0,0,+'2grid'!AQ127*DR$2)</f>
        <v>1.9794368024675264</v>
      </c>
      <c r="AR127" s="73">
        <f>IF(+'2grid'!AR127*DS$2&lt;0,0,+'2grid'!AR127*DS$2)</f>
        <v>2.0870572814770232</v>
      </c>
      <c r="AS127" s="73">
        <f>IF(+'2grid'!AS127*DT$2&lt;0,0,+'2grid'!AS127*DT$2)</f>
        <v>2.2096825202374539</v>
      </c>
      <c r="AT127" s="73">
        <f>IF(+'2grid'!AT127*DU$2&lt;0,0,+'2grid'!AT127*DU$2)</f>
        <v>2.351541837615335</v>
      </c>
      <c r="AU127" s="73">
        <f>IF(+'2grid'!AU127*DV$2&lt;0,0,+'2grid'!AU127*DV$2)</f>
        <v>2.5187836556087082</v>
      </c>
      <c r="AV127" s="73">
        <f>IF(+'2grid'!AV127*DW$2&lt;0,0,+'2grid'!AV127*DW$2)</f>
        <v>2.7207742680629239</v>
      </c>
      <c r="AW127" s="73">
        <f>IF(+'2grid'!AW127*DX$2&lt;0,0,+'2grid'!AW127*DX$2)</f>
        <v>2.9726688380215962</v>
      </c>
      <c r="AX127" s="73">
        <f>IF(+'2grid'!AX127*DY$2&lt;0,0,+'2grid'!AX127*DY$2)</f>
        <v>3.2804234487826527</v>
      </c>
      <c r="AY127" s="73">
        <f>IF(+'2grid'!AY127*DZ$2&lt;0,0,+'2grid'!AY127*DZ$2)</f>
        <v>3.7117496842752895</v>
      </c>
      <c r="AZ127" s="73">
        <f>IF(+'2grid'!AZ127*EA$2&lt;0,0,+'2grid'!AZ127*EA$2)</f>
        <v>4.3849971709110003</v>
      </c>
      <c r="BA127" s="73">
        <f>IF(+'2grid'!BA127*EB$2&lt;0,0,+'2grid'!BA127*EB$2)</f>
        <v>5.6815871062974015</v>
      </c>
      <c r="BB127" s="73">
        <f>IF(+'2grid'!BB127*EC$2&lt;0,0,+'2grid'!BB127*EC$2)</f>
        <v>10.372933358005792</v>
      </c>
      <c r="BC127" s="73">
        <f>IF(+'2grid'!BC127*ED$2&lt;0,0,+'2grid'!BC127*ED$2)</f>
        <v>12.759399999999999</v>
      </c>
      <c r="BD127" s="73">
        <f>IF(+'2grid'!BD127*EE$2&lt;0,0,+'2grid'!BD127*EE$2)</f>
        <v>19.168800000000001</v>
      </c>
      <c r="BE127" s="73">
        <f>IF(+'2grid'!BE127*EF$2&lt;0,0,+'2grid'!BE127*EF$2)</f>
        <v>41.244</v>
      </c>
      <c r="BF127" s="73">
        <f>IF(+'2grid'!BF127*EG$2&lt;0,0,+'2grid'!BF127*EG$2)</f>
        <v>28.635412000000002</v>
      </c>
      <c r="BG127" s="73">
        <f>IF(+'2grid'!BG127*EH$2&lt;0,0,+'2grid'!BG127*EH$2)</f>
        <v>43.087770000000006</v>
      </c>
      <c r="BH127" s="73">
        <f>IF(+'2grid'!BH127*EI$2&lt;0,0,+'2grid'!BH127*EI$2)</f>
        <v>49.644539999999999</v>
      </c>
      <c r="BI127" s="73">
        <f>IF(+'2grid'!BI127*EJ$2&lt;0,0,+'2grid'!BI127*EJ$2)</f>
        <v>55.468710000000002</v>
      </c>
      <c r="BJ127" s="73">
        <f>IF(+'2grid'!BJ127*EK$2&lt;0,0,+'2grid'!BJ127*EK$2)</f>
        <v>53.849069999999998</v>
      </c>
      <c r="BK127" s="73">
        <f>IF(+'2grid'!BK127*EL$2&lt;0,0,+'2grid'!BK127*EL$2)</f>
        <v>42.142319999999998</v>
      </c>
      <c r="BL127" s="73">
        <f>IF(+'2grid'!BL127*EM$2&lt;0,0,+'2grid'!BL127*EM$2)</f>
        <v>48.503070000000001</v>
      </c>
      <c r="BM127" s="73">
        <f>IF(+'2grid'!BM127*EN$2&lt;0,0,+'2grid'!BM127*EN$2)</f>
        <v>51.510689999999997</v>
      </c>
      <c r="BN127" s="73">
        <f>IF(+'2grid'!BN127*EO$2&lt;0,0,+'2grid'!BN127*EO$2)</f>
        <v>57.510089999999998</v>
      </c>
      <c r="BO127" s="73">
        <f>IF(+'2grid'!BO127*EP$2&lt;0,0,+'2grid'!BO127*EP$2)</f>
        <v>62.492760000000004</v>
      </c>
      <c r="BP127" s="73">
        <f>IF(+'2grid'!BP127*EQ$2&lt;0,0,+'2grid'!BP127*EQ$2)</f>
        <v>63.327329999999996</v>
      </c>
      <c r="BQ127" s="73">
        <f>IF(+'2grid'!BQ127*ER$2&lt;0,0,+'2grid'!BQ127*ER$2)</f>
        <v>58.507019999999997</v>
      </c>
      <c r="BR127" s="73">
        <f>IF(+'2grid'!BR127*ES$2&lt;0,0,+'2grid'!BR127*ES$2)</f>
        <v>60.94341</v>
      </c>
      <c r="BS127" s="73">
        <f>IF(+'2grid'!BS127*ET$2&lt;0,0,+'2grid'!BS127*ET$2)</f>
        <v>64.147445999999974</v>
      </c>
      <c r="BT127" s="73">
        <f>IF(+'2grid'!BT127*EU$2&lt;0,0,+'2grid'!BT127*EU$2)</f>
        <v>63.526518000000067</v>
      </c>
      <c r="BU127" s="73">
        <f>IF(+'2grid'!BU127*EV$2&lt;0,0,+'2grid'!BU127*EV$2)</f>
        <v>63.163966800000054</v>
      </c>
      <c r="BV127" s="73">
        <f>IF(+'2grid'!BV127*EW$2&lt;0,0,+'2grid'!BV127*EW$2)</f>
        <v>64.013853200000099</v>
      </c>
      <c r="BW127" s="73">
        <f>IF(+'2grid'!BW127*EX$2&lt;0,0,+'2grid'!BW127*EX$2)</f>
        <v>65.741193173333386</v>
      </c>
      <c r="BX127" s="73">
        <f>IF(+'2grid'!BX127*EY$2&lt;0,0,+'2grid'!BX127*EY$2)</f>
        <v>65.911956488889118</v>
      </c>
      <c r="BY127" s="73">
        <f>IF(+'2grid'!BY127*EZ$2&lt;0,0,+'2grid'!BY127*EZ$2)</f>
        <v>66.049135380148357</v>
      </c>
      <c r="BZ127" s="73">
        <f>IF(+'2grid'!BZ127*FA$2&lt;0,0,+'2grid'!BZ127*FA$2)</f>
        <v>66.992876767802613</v>
      </c>
      <c r="CA127" s="73">
        <f>IF(+'2grid'!CA127*FB$2&lt;0,0,+'2grid'!CA127*FB$2)</f>
        <v>67.854279604530319</v>
      </c>
    </row>
    <row r="128" spans="1:79" x14ac:dyDescent="0.2">
      <c r="A128" s="9">
        <v>458</v>
      </c>
      <c r="B128" s="73">
        <f>IF(+'2grid'!B128*CC$2&lt;0,0,+'2grid'!B128*CC$2)</f>
        <v>0</v>
      </c>
      <c r="C128" s="73">
        <f>IF(+'2grid'!C128*CD$2&lt;0,0,+'2grid'!C128*CD$2)</f>
        <v>0</v>
      </c>
      <c r="D128" s="73">
        <f>IF(+'2grid'!D128*CE$2&lt;0,0,+'2grid'!D128*CE$2)</f>
        <v>2.8122565344367869E-4</v>
      </c>
      <c r="E128" s="73">
        <f>IF(+'2grid'!E128*CF$2&lt;0,0,+'2grid'!E128*CF$2)</f>
        <v>7.6760189309091754E-4</v>
      </c>
      <c r="F128" s="73">
        <f>IF(+'2grid'!F128*CG$2&lt;0,0,+'2grid'!F128*CG$2)</f>
        <v>1.8606332045969464E-3</v>
      </c>
      <c r="G128" s="73">
        <f>IF(+'2grid'!G128*CH$2&lt;0,0,+'2grid'!G128*CH$2)</f>
        <v>4.2240025546859969E-3</v>
      </c>
      <c r="H128" s="73">
        <f>IF(+'2grid'!H128*CI$2&lt;0,0,+'2grid'!H128*CI$2)</f>
        <v>9.1958972939544959E-3</v>
      </c>
      <c r="I128" s="73">
        <f>IF(+'2grid'!I128*CJ$2&lt;0,0,+'2grid'!I128*CJ$2)</f>
        <v>1.9441462277348012E-2</v>
      </c>
      <c r="J128" s="73">
        <f>IF(+'2grid'!J128*CK$2&lt;0,0,+'2grid'!J128*CK$2)</f>
        <v>4.0213118643575942E-2</v>
      </c>
      <c r="K128" s="73">
        <f>IF(+'2grid'!K128*CL$2&lt;0,0,+'2grid'!K128*CL$2)</f>
        <v>8.1767415909985666E-2</v>
      </c>
      <c r="L128" s="73">
        <f>IF(+'2grid'!L128*CM$2&lt;0,0,+'2grid'!L128*CM$2)</f>
        <v>0.16396793999736159</v>
      </c>
      <c r="M128" s="73">
        <f>IF(+'2grid'!M128*CN$2&lt;0,0,+'2grid'!M128*CN$2)</f>
        <v>0.22301822829104445</v>
      </c>
      <c r="N128" s="73">
        <f>IF(+'2grid'!N128*CO$2&lt;0,0,+'2grid'!N128*CO$2)</f>
        <v>0.29996782898934155</v>
      </c>
      <c r="O128" s="73">
        <f>IF(+'2grid'!O128*CP$2&lt;0,0,+'2grid'!O128*CP$2)</f>
        <v>0.39980079999747103</v>
      </c>
      <c r="P128" s="73">
        <f>IF(+'2grid'!P128*CQ$2&lt;0,0,+'2grid'!P128*CQ$2)</f>
        <v>0.52882016864258019</v>
      </c>
      <c r="Q128" s="73">
        <f>IF(+'2grid'!Q128*CR$2&lt;0,0,+'2grid'!Q128*CR$2)</f>
        <v>0.69498529159765809</v>
      </c>
      <c r="R128" s="73">
        <f>IF(+'2grid'!R128*CS$2&lt;0,0,+'2grid'!R128*CS$2)</f>
        <v>0.9083334132810218</v>
      </c>
      <c r="S128" s="73">
        <f>IF(+'2grid'!S128*CT$2&lt;0,0,+'2grid'!S128*CT$2)</f>
        <v>1.1815060500876484</v>
      </c>
      <c r="T128" s="73">
        <f>IF(+'2grid'!T128*CU$2&lt;0,0,+'2grid'!T128*CU$2)</f>
        <v>1.5304058076977645</v>
      </c>
      <c r="U128" s="73">
        <f>IF(+'2grid'!U128*CV$2&lt;0,0,+'2grid'!U128*CV$2)</f>
        <v>1.8997998321543197</v>
      </c>
      <c r="V128" s="73">
        <f>IF(+'2grid'!V128*CW$2&lt;0,0,+'2grid'!V128*CW$2)</f>
        <v>2.2981224539991074</v>
      </c>
      <c r="W128" s="73">
        <f>IF(+'2grid'!W128*CX$2&lt;0,0,+'2grid'!W128*CX$2)</f>
        <v>2.8937392972382869</v>
      </c>
      <c r="X128" s="73">
        <f>IF(+'2grid'!X128*CY$2&lt;0,0,+'2grid'!X128*CY$2)</f>
        <v>3.5331223887286134</v>
      </c>
      <c r="Y128" s="73">
        <f>IF(+'2grid'!Y128*CZ$2&lt;0,0,+'2grid'!Y128*CZ$2)</f>
        <v>4.2156012130863809</v>
      </c>
      <c r="Z128" s="73">
        <f>IF(+'2grid'!Z128*DA$2&lt;0,0,+'2grid'!Z128*DA$2)</f>
        <v>4.9405052549278912</v>
      </c>
      <c r="AA128" s="73">
        <f>IF(+'2grid'!AA128*DB$2&lt;0,0,+'2grid'!AA128*DB$2)</f>
        <v>5.7071639988694365</v>
      </c>
      <c r="AB128" s="73">
        <f>IF(+'2grid'!AB128*DC$2&lt;0,0,+'2grid'!AB128*DC$2)</f>
        <v>6.426067289579219</v>
      </c>
      <c r="AC128" s="73">
        <f>IF(+'2grid'!AC128*DD$2&lt;0,0,+'2grid'!AC128*DD$2)</f>
        <v>7.1789869432298836</v>
      </c>
      <c r="AD128" s="73">
        <f>IF(+'2grid'!AD128*DE$2&lt;0,0,+'2grid'!AD128*DE$2)</f>
        <v>7.3866968183797681</v>
      </c>
      <c r="AE128" s="73">
        <f>IF(+'2grid'!AE128*DF$2&lt;0,0,+'2grid'!AE128*DF$2)</f>
        <v>7.6233506635202097</v>
      </c>
      <c r="AF128" s="73">
        <f>IF(+'2grid'!AF128*DG$2&lt;0,0,+'2grid'!AF128*DG$2)</f>
        <v>7.8727984009995051</v>
      </c>
      <c r="AG128" s="73">
        <f>IF(+'2grid'!AG128*DH$2&lt;0,0,+'2grid'!AG128*DH$2)</f>
        <v>8.1364507066084819</v>
      </c>
      <c r="AH128" s="73">
        <f>IF(+'2grid'!AH128*DI$2&lt;0,0,+'2grid'!AH128*DI$2)</f>
        <v>8.41595181013553</v>
      </c>
      <c r="AI128" s="73">
        <f>IF(+'2grid'!AI128*DJ$2&lt;0,0,+'2grid'!AI128*DJ$2)</f>
        <v>8.7132322427189539</v>
      </c>
      <c r="AJ128" s="73">
        <f>IF(+'2grid'!AJ128*DK$2&lt;0,0,+'2grid'!AJ128*DK$2)</f>
        <v>9.0305770039741873</v>
      </c>
      <c r="AK128" s="73">
        <f>IF(+'2grid'!AK128*DL$2&lt;0,0,+'2grid'!AK128*DL$2)</f>
        <v>9.3707147963150668</v>
      </c>
      <c r="AL128" s="73">
        <f>IF(+'2grid'!AL128*DM$2&lt;0,0,+'2grid'!AL128*DM$2)</f>
        <v>9.7369365095906559</v>
      </c>
      <c r="AM128" s="73">
        <f>IF(+'2grid'!AM128*DN$2&lt;0,0,+'2grid'!AM128*DN$2)</f>
        <v>10.133255050088916</v>
      </c>
      <c r="AN128" s="73">
        <f>IF(+'2grid'!AN128*DO$2&lt;0,0,+'2grid'!AN128*DO$2)</f>
        <v>10.564624785923934</v>
      </c>
      <c r="AO128" s="73">
        <f>IF(+'2grid'!AO128*DP$2&lt;0,0,+'2grid'!AO128*DP$2)</f>
        <v>11.037248904549667</v>
      </c>
      <c r="AP128" s="73">
        <f>IF(+'2grid'!AP128*DQ$2&lt;0,0,+'2grid'!AP128*DQ$2)</f>
        <v>11.55901973933242</v>
      </c>
      <c r="AQ128" s="73">
        <f>IF(+'2grid'!AQ128*DR$2&lt;0,0,+'2grid'!AQ128*DR$2)</f>
        <v>12.140166125762088</v>
      </c>
      <c r="AR128" s="73">
        <f>IF(+'2grid'!AR128*DS$2&lt;0,0,+'2grid'!AR128*DS$2)</f>
        <v>12.794234045810509</v>
      </c>
      <c r="AS128" s="73">
        <f>IF(+'2grid'!AS128*DT$2&lt;0,0,+'2grid'!AS128*DT$2)</f>
        <v>13.539625134362071</v>
      </c>
      <c r="AT128" s="73">
        <f>IF(+'2grid'!AT128*DU$2&lt;0,0,+'2grid'!AT128*DU$2)</f>
        <v>14.402112967124971</v>
      </c>
      <c r="AU128" s="73">
        <f>IF(+'2grid'!AU128*DV$2&lt;0,0,+'2grid'!AU128*DV$2)</f>
        <v>15.419170739474994</v>
      </c>
      <c r="AV128" s="73">
        <f>IF(+'2grid'!AV128*DW$2&lt;0,0,+'2grid'!AV128*DW$2)</f>
        <v>16.647890669732586</v>
      </c>
      <c r="AW128" s="73">
        <f>IF(+'2grid'!AW128*DX$2&lt;0,0,+'2grid'!AW128*DX$2)</f>
        <v>18.180661933580051</v>
      </c>
      <c r="AX128" s="73">
        <f>IF(+'2grid'!AX128*DY$2&lt;0,0,+'2grid'!AX128*DY$2)</f>
        <v>20.053465265502322</v>
      </c>
      <c r="AY128" s="73">
        <f>IF(+'2grid'!AY128*DZ$2&lt;0,0,+'2grid'!AY128*DZ$2)</f>
        <v>156.66489715722025</v>
      </c>
      <c r="AZ128" s="73">
        <f>IF(+'2grid'!AZ128*EA$2&lt;0,0,+'2grid'!AZ128*EA$2)</f>
        <v>176.36129705809466</v>
      </c>
      <c r="BA128" s="73">
        <f>IF(+'2grid'!BA128*EB$2&lt;0,0,+'2grid'!BA128*EB$2)</f>
        <v>205.4818485502885</v>
      </c>
      <c r="BB128" s="73">
        <f>IF(+'2grid'!BB128*EC$2&lt;0,0,+'2grid'!BB128*EC$2)</f>
        <v>217.41725669982654</v>
      </c>
      <c r="BC128" s="73">
        <f>IF(+'2grid'!BC128*ED$2&lt;0,0,+'2grid'!BC128*ED$2)</f>
        <v>322.01058629822637</v>
      </c>
      <c r="BD128" s="73">
        <f>IF(+'2grid'!BD128*EE$2&lt;0,0,+'2grid'!BD128*EE$2)</f>
        <v>440.99160166159243</v>
      </c>
      <c r="BE128" s="73">
        <f>IF(+'2grid'!BE128*EF$2&lt;0,0,+'2grid'!BE128*EF$2)</f>
        <v>450.1435991928347</v>
      </c>
      <c r="BF128" s="73">
        <f>IF(+'2grid'!BF128*EG$2&lt;0,0,+'2grid'!BF128*EG$2)</f>
        <v>428.97900668322308</v>
      </c>
      <c r="BG128" s="73">
        <f>IF(+'2grid'!BG128*EH$2&lt;0,0,+'2grid'!BG128*EH$2)</f>
        <v>441.93523244946374</v>
      </c>
      <c r="BH128" s="73">
        <f>IF(+'2grid'!BH128*EI$2&lt;0,0,+'2grid'!BH128*EI$2)</f>
        <v>426.03914658547814</v>
      </c>
      <c r="BI128" s="73">
        <f>IF(+'2grid'!BI128*EJ$2&lt;0,0,+'2grid'!BI128*EJ$2)</f>
        <v>429.11809004496052</v>
      </c>
      <c r="BJ128" s="73">
        <f>IF(+'2grid'!BJ128*EK$2&lt;0,0,+'2grid'!BJ128*EK$2)</f>
        <v>424.8606540482175</v>
      </c>
      <c r="BK128" s="73">
        <f>IF(+'2grid'!BK128*EL$2&lt;0,0,+'2grid'!BK128*EL$2)</f>
        <v>430.46892536552559</v>
      </c>
      <c r="BL128" s="73">
        <f>IF(+'2grid'!BL128*EM$2&lt;0,0,+'2grid'!BL128*EM$2)</f>
        <v>427.60301888696148</v>
      </c>
      <c r="BM128" s="73">
        <f>IF(+'2grid'!BM128*EN$2&lt;0,0,+'2grid'!BM128*EN$2)</f>
        <v>407.85411707437959</v>
      </c>
      <c r="BN128" s="73">
        <f>IF(+'2grid'!BN128*EO$2&lt;0,0,+'2grid'!BN128*EO$2)</f>
        <v>425.69238001412532</v>
      </c>
      <c r="BO128" s="73">
        <f>IF(+'2grid'!BO128*EP$2&lt;0,0,+'2grid'!BO128*EP$2)</f>
        <v>415.15131116210574</v>
      </c>
      <c r="BP128" s="73">
        <f>IF(+'2grid'!BP128*EQ$2&lt;0,0,+'2grid'!BP128*EQ$2)</f>
        <v>426.718228223599</v>
      </c>
      <c r="BQ128" s="73">
        <f>IF(+'2grid'!BQ128*ER$2&lt;0,0,+'2grid'!BQ128*ER$2)</f>
        <v>428.56694263674024</v>
      </c>
      <c r="BR128" s="73">
        <f>IF(+'2grid'!BR128*ES$2&lt;0,0,+'2grid'!BR128*ES$2)</f>
        <v>434.63593470549085</v>
      </c>
      <c r="BS128" s="73">
        <f>IF(+'2grid'!BS128*ET$2&lt;0,0,+'2grid'!BS128*ET$2)</f>
        <v>438.51111836040661</v>
      </c>
      <c r="BT128" s="73">
        <f>IF(+'2grid'!BT128*EU$2&lt;0,0,+'2grid'!BT128*EU$2)</f>
        <v>440.65102292589745</v>
      </c>
      <c r="BU128" s="73">
        <f>IF(+'2grid'!BU128*EV$2&lt;0,0,+'2grid'!BU128*EV$2)</f>
        <v>447.59800478829897</v>
      </c>
      <c r="BV128" s="73">
        <f>IF(+'2grid'!BV128*EW$2&lt;0,0,+'2grid'!BV128*EW$2)</f>
        <v>450.56440891188794</v>
      </c>
      <c r="BW128" s="73">
        <f>IF(+'2grid'!BW128*EX$2&lt;0,0,+'2grid'!BW128*EX$2)</f>
        <v>455.18732287688812</v>
      </c>
      <c r="BX128" s="73">
        <f>IF(+'2grid'!BX128*EY$2&lt;0,0,+'2grid'!BX128*EY$2)</f>
        <v>459.10921679402441</v>
      </c>
      <c r="BY128" s="73">
        <f>IF(+'2grid'!BY128*EZ$2&lt;0,0,+'2grid'!BY128*EZ$2)</f>
        <v>463.55820393092102</v>
      </c>
      <c r="BZ128" s="73">
        <f>IF(+'2grid'!BZ128*FA$2&lt;0,0,+'2grid'!BZ128*FA$2)</f>
        <v>468.14528000421529</v>
      </c>
      <c r="CA128" s="73">
        <f>IF(+'2grid'!CA128*FB$2&lt;0,0,+'2grid'!CA128*FB$2)</f>
        <v>471.92257822966519</v>
      </c>
    </row>
    <row r="129" spans="1:79" x14ac:dyDescent="0.2">
      <c r="A129" s="9">
        <v>462</v>
      </c>
      <c r="B129" s="73">
        <f>IF(+'2grid'!B129*CC$2&lt;0,0,+'2grid'!B129*CC$2)</f>
        <v>0</v>
      </c>
      <c r="C129" s="73">
        <f>IF(+'2grid'!C129*CD$2&lt;0,0,+'2grid'!C129*CD$2)</f>
        <v>0</v>
      </c>
      <c r="D129" s="73">
        <f>IF(+'2grid'!D129*CE$2&lt;0,0,+'2grid'!D129*CE$2)</f>
        <v>0</v>
      </c>
      <c r="E129" s="73">
        <f>IF(+'2grid'!E129*CF$2&lt;0,0,+'2grid'!E129*CF$2)</f>
        <v>0</v>
      </c>
      <c r="F129" s="73">
        <f>IF(+'2grid'!F129*CG$2&lt;0,0,+'2grid'!F129*CG$2)</f>
        <v>0</v>
      </c>
      <c r="G129" s="73">
        <f>IF(+'2grid'!G129*CH$2&lt;0,0,+'2grid'!G129*CH$2)</f>
        <v>0</v>
      </c>
      <c r="H129" s="73">
        <f>IF(+'2grid'!H129*CI$2&lt;0,0,+'2grid'!H129*CI$2)</f>
        <v>0</v>
      </c>
      <c r="I129" s="73">
        <f>IF(+'2grid'!I129*CJ$2&lt;0,0,+'2grid'!I129*CJ$2)</f>
        <v>0</v>
      </c>
      <c r="J129" s="73">
        <f>IF(+'2grid'!J129*CK$2&lt;0,0,+'2grid'!J129*CK$2)</f>
        <v>0</v>
      </c>
      <c r="K129" s="73">
        <f>IF(+'2grid'!K129*CL$2&lt;0,0,+'2grid'!K129*CL$2)</f>
        <v>0</v>
      </c>
      <c r="L129" s="73">
        <f>IF(+'2grid'!L129*CM$2&lt;0,0,+'2grid'!L129*CM$2)</f>
        <v>0</v>
      </c>
      <c r="M129" s="73">
        <f>IF(+'2grid'!M129*CN$2&lt;0,0,+'2grid'!M129*CN$2)</f>
        <v>0</v>
      </c>
      <c r="N129" s="73">
        <f>IF(+'2grid'!N129*CO$2&lt;0,0,+'2grid'!N129*CO$2)</f>
        <v>0</v>
      </c>
      <c r="O129" s="73">
        <f>IF(+'2grid'!O129*CP$2&lt;0,0,+'2grid'!O129*CP$2)</f>
        <v>0</v>
      </c>
      <c r="P129" s="73">
        <f>IF(+'2grid'!P129*CQ$2&lt;0,0,+'2grid'!P129*CQ$2)</f>
        <v>0</v>
      </c>
      <c r="Q129" s="73">
        <f>IF(+'2grid'!Q129*CR$2&lt;0,0,+'2grid'!Q129*CR$2)</f>
        <v>0</v>
      </c>
      <c r="R129" s="73">
        <f>IF(+'2grid'!R129*CS$2&lt;0,0,+'2grid'!R129*CS$2)</f>
        <v>0</v>
      </c>
      <c r="S129" s="73">
        <f>IF(+'2grid'!S129*CT$2&lt;0,0,+'2grid'!S129*CT$2)</f>
        <v>0</v>
      </c>
      <c r="T129" s="73">
        <f>IF(+'2grid'!T129*CU$2&lt;0,0,+'2grid'!T129*CU$2)</f>
        <v>0</v>
      </c>
      <c r="U129" s="73">
        <f>IF(+'2grid'!U129*CV$2&lt;0,0,+'2grid'!U129*CV$2)</f>
        <v>0</v>
      </c>
      <c r="V129" s="73">
        <f>IF(+'2grid'!V129*CW$2&lt;0,0,+'2grid'!V129*CW$2)</f>
        <v>0</v>
      </c>
      <c r="W129" s="73">
        <f>IF(+'2grid'!W129*CX$2&lt;0,0,+'2grid'!W129*CX$2)</f>
        <v>0</v>
      </c>
      <c r="X129" s="73">
        <f>IF(+'2grid'!X129*CY$2&lt;0,0,+'2grid'!X129*CY$2)</f>
        <v>0</v>
      </c>
      <c r="Y129" s="73">
        <f>IF(+'2grid'!Y129*CZ$2&lt;0,0,+'2grid'!Y129*CZ$2)</f>
        <v>0</v>
      </c>
      <c r="Z129" s="73">
        <f>IF(+'2grid'!Z129*DA$2&lt;0,0,+'2grid'!Z129*DA$2)</f>
        <v>0</v>
      </c>
      <c r="AA129" s="73">
        <f>IF(+'2grid'!AA129*DB$2&lt;0,0,+'2grid'!AA129*DB$2)</f>
        <v>0</v>
      </c>
      <c r="AB129" s="73">
        <f>IF(+'2grid'!AB129*DC$2&lt;0,0,+'2grid'!AB129*DC$2)</f>
        <v>0</v>
      </c>
      <c r="AC129" s="73">
        <f>IF(+'2grid'!AC129*DD$2&lt;0,0,+'2grid'!AC129*DD$2)</f>
        <v>0</v>
      </c>
      <c r="AD129" s="73">
        <f>IF(+'2grid'!AD129*DE$2&lt;0,0,+'2grid'!AD129*DE$2)</f>
        <v>0</v>
      </c>
      <c r="AE129" s="73">
        <f>IF(+'2grid'!AE129*DF$2&lt;0,0,+'2grid'!AE129*DF$2)</f>
        <v>0</v>
      </c>
      <c r="AF129" s="73">
        <f>IF(+'2grid'!AF129*DG$2&lt;0,0,+'2grid'!AF129*DG$2)</f>
        <v>0</v>
      </c>
      <c r="AG129" s="73">
        <f>IF(+'2grid'!AG129*DH$2&lt;0,0,+'2grid'!AG129*DH$2)</f>
        <v>0</v>
      </c>
      <c r="AH129" s="73">
        <f>IF(+'2grid'!AH129*DI$2&lt;0,0,+'2grid'!AH129*DI$2)</f>
        <v>0</v>
      </c>
      <c r="AI129" s="73">
        <f>IF(+'2grid'!AI129*DJ$2&lt;0,0,+'2grid'!AI129*DJ$2)</f>
        <v>0</v>
      </c>
      <c r="AJ129" s="73">
        <f>IF(+'2grid'!AJ129*DK$2&lt;0,0,+'2grid'!AJ129*DK$2)</f>
        <v>0</v>
      </c>
      <c r="AK129" s="73">
        <f>IF(+'2grid'!AK129*DL$2&lt;0,0,+'2grid'!AK129*DL$2)</f>
        <v>0</v>
      </c>
      <c r="AL129" s="73">
        <f>IF(+'2grid'!AL129*DM$2&lt;0,0,+'2grid'!AL129*DM$2)</f>
        <v>0</v>
      </c>
      <c r="AM129" s="73">
        <f>IF(+'2grid'!AM129*DN$2&lt;0,0,+'2grid'!AM129*DN$2)</f>
        <v>0</v>
      </c>
      <c r="AN129" s="73">
        <f>IF(+'2grid'!AN129*DO$2&lt;0,0,+'2grid'!AN129*DO$2)</f>
        <v>0</v>
      </c>
      <c r="AO129" s="73">
        <f>IF(+'2grid'!AO129*DP$2&lt;0,0,+'2grid'!AO129*DP$2)</f>
        <v>0</v>
      </c>
      <c r="AP129" s="73">
        <f>IF(+'2grid'!AP129*DQ$2&lt;0,0,+'2grid'!AP129*DQ$2)</f>
        <v>0</v>
      </c>
      <c r="AQ129" s="73">
        <f>IF(+'2grid'!AQ129*DR$2&lt;0,0,+'2grid'!AQ129*DR$2)</f>
        <v>0</v>
      </c>
      <c r="AR129" s="73">
        <f>IF(+'2grid'!AR129*DS$2&lt;0,0,+'2grid'!AR129*DS$2)</f>
        <v>0</v>
      </c>
      <c r="AS129" s="73">
        <f>IF(+'2grid'!AS129*DT$2&lt;0,0,+'2grid'!AS129*DT$2)</f>
        <v>0</v>
      </c>
      <c r="AT129" s="73">
        <f>IF(+'2grid'!AT129*DU$2&lt;0,0,+'2grid'!AT129*DU$2)</f>
        <v>0</v>
      </c>
      <c r="AU129" s="73">
        <f>IF(+'2grid'!AU129*DV$2&lt;0,0,+'2grid'!AU129*DV$2)</f>
        <v>0</v>
      </c>
      <c r="AV129" s="73">
        <f>IF(+'2grid'!AV129*DW$2&lt;0,0,+'2grid'!AV129*DW$2)</f>
        <v>0</v>
      </c>
      <c r="AW129" s="73">
        <f>IF(+'2grid'!AW129*DX$2&lt;0,0,+'2grid'!AW129*DX$2)</f>
        <v>0</v>
      </c>
      <c r="AX129" s="73">
        <f>IF(+'2grid'!AX129*DY$2&lt;0,0,+'2grid'!AX129*DY$2)</f>
        <v>0</v>
      </c>
      <c r="AY129" s="73">
        <f>IF(+'2grid'!AY129*DZ$2&lt;0,0,+'2grid'!AY129*DZ$2)</f>
        <v>0</v>
      </c>
      <c r="AZ129" s="73">
        <f>IF(+'2grid'!AZ129*EA$2&lt;0,0,+'2grid'!AZ129*EA$2)</f>
        <v>0</v>
      </c>
      <c r="BA129" s="73">
        <f>IF(+'2grid'!BA129*EB$2&lt;0,0,+'2grid'!BA129*EB$2)</f>
        <v>0</v>
      </c>
      <c r="BB129" s="73">
        <f>IF(+'2grid'!BB129*EC$2&lt;0,0,+'2grid'!BB129*EC$2)</f>
        <v>0</v>
      </c>
      <c r="BC129" s="73">
        <f>IF(+'2grid'!BC129*ED$2&lt;0,0,+'2grid'!BC129*ED$2)</f>
        <v>0</v>
      </c>
      <c r="BD129" s="73">
        <f>IF(+'2grid'!BD129*EE$2&lt;0,0,+'2grid'!BD129*EE$2)</f>
        <v>0</v>
      </c>
      <c r="BE129" s="73">
        <f>IF(+'2grid'!BE129*EF$2&lt;0,0,+'2grid'!BE129*EF$2)</f>
        <v>0</v>
      </c>
      <c r="BF129" s="73">
        <f>IF(+'2grid'!BF129*EG$2&lt;0,0,+'2grid'!BF129*EG$2)</f>
        <v>0</v>
      </c>
      <c r="BG129" s="73">
        <f>IF(+'2grid'!BG129*EH$2&lt;0,0,+'2grid'!BG129*EH$2)</f>
        <v>0</v>
      </c>
      <c r="BH129" s="73">
        <f>IF(+'2grid'!BH129*EI$2&lt;0,0,+'2grid'!BH129*EI$2)</f>
        <v>0</v>
      </c>
      <c r="BI129" s="73">
        <f>IF(+'2grid'!BI129*EJ$2&lt;0,0,+'2grid'!BI129*EJ$2)</f>
        <v>0</v>
      </c>
      <c r="BJ129" s="73">
        <f>IF(+'2grid'!BJ129*EK$2&lt;0,0,+'2grid'!BJ129*EK$2)</f>
        <v>0</v>
      </c>
      <c r="BK129" s="73">
        <f>IF(+'2grid'!BK129*EL$2&lt;0,0,+'2grid'!BK129*EL$2)</f>
        <v>0</v>
      </c>
      <c r="BL129" s="73">
        <f>IF(+'2grid'!BL129*EM$2&lt;0,0,+'2grid'!BL129*EM$2)</f>
        <v>0</v>
      </c>
      <c r="BM129" s="73">
        <f>IF(+'2grid'!BM129*EN$2&lt;0,0,+'2grid'!BM129*EN$2)</f>
        <v>0</v>
      </c>
      <c r="BN129" s="73">
        <f>IF(+'2grid'!BN129*EO$2&lt;0,0,+'2grid'!BN129*EO$2)</f>
        <v>0</v>
      </c>
      <c r="BO129" s="73">
        <f>IF(+'2grid'!BO129*EP$2&lt;0,0,+'2grid'!BO129*EP$2)</f>
        <v>0</v>
      </c>
      <c r="BP129" s="73">
        <f>IF(+'2grid'!BP129*EQ$2&lt;0,0,+'2grid'!BP129*EQ$2)</f>
        <v>0</v>
      </c>
      <c r="BQ129" s="73">
        <f>IF(+'2grid'!BQ129*ER$2&lt;0,0,+'2grid'!BQ129*ER$2)</f>
        <v>0</v>
      </c>
      <c r="BR129" s="73">
        <f>IF(+'2grid'!BR129*ES$2&lt;0,0,+'2grid'!BR129*ES$2)</f>
        <v>0</v>
      </c>
      <c r="BS129" s="73">
        <f>IF(+'2grid'!BS129*ET$2&lt;0,0,+'2grid'!BS129*ET$2)</f>
        <v>0</v>
      </c>
      <c r="BT129" s="73">
        <f>IF(+'2grid'!BT129*EU$2&lt;0,0,+'2grid'!BT129*EU$2)</f>
        <v>0</v>
      </c>
      <c r="BU129" s="73">
        <f>IF(+'2grid'!BU129*EV$2&lt;0,0,+'2grid'!BU129*EV$2)</f>
        <v>0</v>
      </c>
      <c r="BV129" s="73">
        <f>IF(+'2grid'!BV129*EW$2&lt;0,0,+'2grid'!BV129*EW$2)</f>
        <v>0</v>
      </c>
      <c r="BW129" s="73">
        <f>IF(+'2grid'!BW129*EX$2&lt;0,0,+'2grid'!BW129*EX$2)</f>
        <v>0</v>
      </c>
      <c r="BX129" s="73">
        <f>IF(+'2grid'!BX129*EY$2&lt;0,0,+'2grid'!BX129*EY$2)</f>
        <v>0</v>
      </c>
      <c r="BY129" s="73">
        <f>IF(+'2grid'!BY129*EZ$2&lt;0,0,+'2grid'!BY129*EZ$2)</f>
        <v>0</v>
      </c>
      <c r="BZ129" s="73">
        <f>IF(+'2grid'!BZ129*FA$2&lt;0,0,+'2grid'!BZ129*FA$2)</f>
        <v>0</v>
      </c>
      <c r="CA129" s="73">
        <f>IF(+'2grid'!CA129*FB$2&lt;0,0,+'2grid'!CA129*FB$2)</f>
        <v>0</v>
      </c>
    </row>
    <row r="130" spans="1:79" x14ac:dyDescent="0.2">
      <c r="A130" s="9">
        <v>466</v>
      </c>
      <c r="B130" s="73">
        <f>IF(+'2grid'!B130*CC$2&lt;0,0,+'2grid'!B130*CC$2)</f>
        <v>0</v>
      </c>
      <c r="C130" s="73">
        <f>IF(+'2grid'!C130*CD$2&lt;0,0,+'2grid'!C130*CD$2)</f>
        <v>0</v>
      </c>
      <c r="D130" s="73">
        <f>IF(+'2grid'!D130*CE$2&lt;0,0,+'2grid'!D130*CE$2)</f>
        <v>1.7890101734994846E-7</v>
      </c>
      <c r="E130" s="73">
        <f>IF(+'2grid'!E130*CF$2&lt;0,0,+'2grid'!E130*CF$2)</f>
        <v>5.0315911129672911E-7</v>
      </c>
      <c r="F130" s="73">
        <f>IF(+'2grid'!F130*CG$2&lt;0,0,+'2grid'!F130*CG$2)</f>
        <v>1.2578977782418233E-6</v>
      </c>
      <c r="G130" s="73">
        <f>IF(+'2grid'!G130*CH$2&lt;0,0,+'2grid'!G130*CH$2)</f>
        <v>2.9481979177542739E-6</v>
      </c>
      <c r="H130" s="73">
        <f>IF(+'2grid'!H130*CI$2&lt;0,0,+'2grid'!H130*CI$2)</f>
        <v>6.6334453149471181E-6</v>
      </c>
      <c r="I130" s="73">
        <f>IF(+'2grid'!I130*CJ$2&lt;0,0,+'2grid'!I130*CJ$2)</f>
        <v>1.4510661626446823E-5</v>
      </c>
      <c r="J130" s="73">
        <f>IF(+'2grid'!J130*CK$2&lt;0,0,+'2grid'!J130*CK$2)</f>
        <v>3.1094274913814611E-5</v>
      </c>
      <c r="K130" s="73">
        <f>IF(+'2grid'!K130*CL$2&lt;0,0,+'2grid'!K130*CL$2)</f>
        <v>6.5589486146327687E-5</v>
      </c>
      <c r="L130" s="73">
        <f>IF(+'2grid'!L130*CM$2&lt;0,0,+'2grid'!L130*CM$2)</f>
        <v>1.3664476280484937E-4</v>
      </c>
      <c r="M130" s="73">
        <f>IF(+'2grid'!M130*CN$2&lt;0,0,+'2grid'!M130*CN$2)</f>
        <v>2.1817231036068394E-4</v>
      </c>
      <c r="N130" s="73">
        <f>IF(+'2grid'!N130*CO$2&lt;0,0,+'2grid'!N130*CO$2)</f>
        <v>3.4448259530634292E-4</v>
      </c>
      <c r="O130" s="73">
        <f>IF(+'2grid'!O130*CP$2&lt;0,0,+'2grid'!O130*CP$2)</f>
        <v>5.3898637360856399E-4</v>
      </c>
      <c r="P130" s="73">
        <f>IF(+'2grid'!P130*CQ$2&lt;0,0,+'2grid'!P130*CQ$2)</f>
        <v>8.3693536274621742E-4</v>
      </c>
      <c r="Q130" s="73">
        <f>IF(+'2grid'!Q130*CR$2&lt;0,0,+'2grid'!Q130*CR$2)</f>
        <v>1.2912717025227352E-3</v>
      </c>
      <c r="R130" s="73">
        <f>IF(+'2grid'!R130*CS$2&lt;0,0,+'2grid'!R130*CS$2)</f>
        <v>1.9813163689502288E-3</v>
      </c>
      <c r="S130" s="73">
        <f>IF(+'2grid'!S130*CT$2&lt;0,0,+'2grid'!S130*CT$2)</f>
        <v>3.0256555387909905E-3</v>
      </c>
      <c r="T130" s="73">
        <f>IF(+'2grid'!T130*CU$2&lt;0,0,+'2grid'!T130*CU$2)</f>
        <v>4.6012273170554239E-3</v>
      </c>
      <c r="U130" s="73">
        <f>IF(+'2grid'!U130*CV$2&lt;0,0,+'2grid'!U130*CV$2)</f>
        <v>6.4390070830005379E-3</v>
      </c>
      <c r="V130" s="73">
        <f>IF(+'2grid'!V130*CW$2&lt;0,0,+'2grid'!V130*CW$2)</f>
        <v>8.9565136116924807E-3</v>
      </c>
      <c r="W130" s="73">
        <f>IF(+'2grid'!W130*CX$2&lt;0,0,+'2grid'!W130*CX$2)</f>
        <v>1.2685872742236728E-2</v>
      </c>
      <c r="X130" s="73">
        <f>IF(+'2grid'!X130*CY$2&lt;0,0,+'2grid'!X130*CY$2)</f>
        <v>1.7833598682065053E-2</v>
      </c>
      <c r="Y130" s="73">
        <f>IF(+'2grid'!Y130*CZ$2&lt;0,0,+'2grid'!Y130*CZ$2)</f>
        <v>2.5342010858399606E-2</v>
      </c>
      <c r="Z130" s="73">
        <f>IF(+'2grid'!Z130*DA$2&lt;0,0,+'2grid'!Z130*DA$2)</f>
        <v>3.6834318108138968E-2</v>
      </c>
      <c r="AA130" s="73">
        <f>IF(+'2grid'!AA130*DB$2&lt;0,0,+'2grid'!AA130*DB$2)</f>
        <v>5.2080656278399487E-2</v>
      </c>
      <c r="AB130" s="73">
        <f>IF(+'2grid'!AB130*DC$2&lt;0,0,+'2grid'!AB130*DC$2)</f>
        <v>7.9182912692779356E-2</v>
      </c>
      <c r="AC130" s="73">
        <f>IF(+'2grid'!AC130*DD$2&lt;0,0,+'2grid'!AC130*DD$2)</f>
        <v>0.11773552616127543</v>
      </c>
      <c r="AD130" s="73">
        <f>IF(+'2grid'!AD130*DE$2&lt;0,0,+'2grid'!AD130*DE$2)</f>
        <v>0.15177280843747393</v>
      </c>
      <c r="AE130" s="73">
        <f>IF(+'2grid'!AE130*DF$2&lt;0,0,+'2grid'!AE130*DF$2)</f>
        <v>0.19435831355568878</v>
      </c>
      <c r="AF130" s="73">
        <f>IF(+'2grid'!AF130*DG$2&lt;0,0,+'2grid'!AF130*DG$2)</f>
        <v>0.24897164572538599</v>
      </c>
      <c r="AG130" s="73">
        <f>IF(+'2grid'!AG130*DH$2&lt;0,0,+'2grid'!AG130*DH$2)</f>
        <v>0.31904756026166059</v>
      </c>
      <c r="AH130" s="73">
        <f>IF(+'2grid'!AH130*DI$2&lt;0,0,+'2grid'!AH130*DI$2)</f>
        <v>0.40901910275201986</v>
      </c>
      <c r="AI130" s="73">
        <f>IF(+'2grid'!AI130*DJ$2&lt;0,0,+'2grid'!AI130*DJ$2)</f>
        <v>0.52461596343605277</v>
      </c>
      <c r="AJ130" s="73">
        <f>IF(+'2grid'!AJ130*DK$2&lt;0,0,+'2grid'!AJ130*DK$2)</f>
        <v>0.67325602954245722</v>
      </c>
      <c r="AK130" s="73">
        <f>IF(+'2grid'!AK130*DL$2&lt;0,0,+'2grid'!AK130*DL$2)</f>
        <v>0.86456135048549365</v>
      </c>
      <c r="AL130" s="73">
        <f>IF(+'2grid'!AL130*DM$2&lt;0,0,+'2grid'!AL130*DM$2)</f>
        <v>1.111041364585877</v>
      </c>
      <c r="AM130" s="73">
        <f>IF(+'2grid'!AM130*DN$2&lt;0,0,+'2grid'!AM130*DN$2)</f>
        <v>1.4290029202384664</v>
      </c>
      <c r="AN130" s="73">
        <f>IF(+'2grid'!AN130*DO$2&lt;0,0,+'2grid'!AN130*DO$2)</f>
        <v>1.8397710204870579</v>
      </c>
      <c r="AO130" s="73">
        <f>IF(+'2grid'!AO130*DP$2&lt;0,0,+'2grid'!AO130*DP$2)</f>
        <v>2.3713407257740333</v>
      </c>
      <c r="AP130" s="73">
        <f>IF(+'2grid'!AP130*DQ$2&lt;0,0,+'2grid'!AP130*DQ$2)</f>
        <v>3.0606367986288734</v>
      </c>
      <c r="AQ130" s="73">
        <f>IF(+'2grid'!AQ130*DR$2&lt;0,0,+'2grid'!AQ130*DR$2)</f>
        <v>3.9566469053042042</v>
      </c>
      <c r="AR130" s="73">
        <f>IF(+'2grid'!AR130*DS$2&lt;0,0,+'2grid'!AR130*DS$2)</f>
        <v>5.1248416084256085</v>
      </c>
      <c r="AS130" s="73">
        <f>IF(+'2grid'!AS130*DT$2&lt;0,0,+'2grid'!AS130*DT$2)</f>
        <v>6.6535494259934147</v>
      </c>
      <c r="AT130" s="73">
        <f>IF(+'2grid'!AT130*DU$2&lt;0,0,+'2grid'!AT130*DU$2)</f>
        <v>8.6634213199433674</v>
      </c>
      <c r="AU130" s="73">
        <f>IF(+'2grid'!AU130*DV$2&lt;0,0,+'2grid'!AU130*DV$2)</f>
        <v>11.322028368437271</v>
      </c>
      <c r="AV130" s="73">
        <f>IF(+'2grid'!AV130*DW$2&lt;0,0,+'2grid'!AV130*DW$2)</f>
        <v>14.867556470435545</v>
      </c>
      <c r="AW130" s="73">
        <f>IF(+'2grid'!AW130*DX$2&lt;0,0,+'2grid'!AW130*DX$2)</f>
        <v>19.650028724675519</v>
      </c>
      <c r="AX130" s="73">
        <f>IF(+'2grid'!AX130*DY$2&lt;0,0,+'2grid'!AX130*DY$2)</f>
        <v>26.046417222448238</v>
      </c>
      <c r="AY130" s="73">
        <f>IF(+'2grid'!AY130*DZ$2&lt;0,0,+'2grid'!AY130*DZ$2)</f>
        <v>30.655999999999999</v>
      </c>
      <c r="AZ130" s="73">
        <f>IF(+'2grid'!AZ130*EA$2&lt;0,0,+'2grid'!AZ130*EA$2)</f>
        <v>38.479999999999997</v>
      </c>
      <c r="BA130" s="73">
        <f>IF(+'2grid'!BA130*EB$2&lt;0,0,+'2grid'!BA130*EB$2)</f>
        <v>84.042000000000002</v>
      </c>
      <c r="BB130" s="73">
        <f>IF(+'2grid'!BB130*EC$2&lt;0,0,+'2grid'!BB130*EC$2)</f>
        <v>189.15</v>
      </c>
      <c r="BC130" s="73">
        <f>IF(+'2grid'!BC130*ED$2&lt;0,0,+'2grid'!BC130*ED$2)</f>
        <v>177.268</v>
      </c>
      <c r="BD130" s="73">
        <f>IF(+'2grid'!BD130*EE$2&lt;0,0,+'2grid'!BD130*EE$2)</f>
        <v>168.21600000000001</v>
      </c>
      <c r="BE130" s="73">
        <f>IF(+'2grid'!BE130*EF$2&lt;0,0,+'2grid'!BE130*EF$2)</f>
        <v>132.84004999999999</v>
      </c>
      <c r="BF130" s="73">
        <f>IF(+'2grid'!BF130*EG$2&lt;0,0,+'2grid'!BF130*EG$2)</f>
        <v>193.87816599999999</v>
      </c>
      <c r="BG130" s="73">
        <f>IF(+'2grid'!BG130*EH$2&lt;0,0,+'2grid'!BG130*EH$2)</f>
        <v>349.21160999999995</v>
      </c>
      <c r="BH130" s="73">
        <f>IF(+'2grid'!BH130*EI$2&lt;0,0,+'2grid'!BH130*EI$2)</f>
        <v>463.55660999999998</v>
      </c>
      <c r="BI130" s="73">
        <f>IF(+'2grid'!BI130*EJ$2&lt;0,0,+'2grid'!BI130*EJ$2)</f>
        <v>356.81085000000002</v>
      </c>
      <c r="BJ130" s="73">
        <f>IF(+'2grid'!BJ130*EK$2&lt;0,0,+'2grid'!BJ130*EK$2)</f>
        <v>401.58458999999999</v>
      </c>
      <c r="BK130" s="73">
        <f>IF(+'2grid'!BK130*EL$2&lt;0,0,+'2grid'!BK130*EL$2)</f>
        <v>446.49</v>
      </c>
      <c r="BL130" s="73">
        <f>IF(+'2grid'!BL130*EM$2&lt;0,0,+'2grid'!BL130*EM$2)</f>
        <v>409.88276999999999</v>
      </c>
      <c r="BM130" s="73">
        <f>IF(+'2grid'!BM130*EN$2&lt;0,0,+'2grid'!BM130*EN$2)</f>
        <v>408.35915999999997</v>
      </c>
      <c r="BN130" s="73">
        <f>IF(+'2grid'!BN130*EO$2&lt;0,0,+'2grid'!BN130*EO$2)</f>
        <v>387.95031</v>
      </c>
      <c r="BO130" s="73">
        <f>IF(+'2grid'!BO130*EP$2&lt;0,0,+'2grid'!BO130*EP$2)</f>
        <v>477.72648000000004</v>
      </c>
      <c r="BP130" s="73">
        <f>IF(+'2grid'!BP130*EQ$2&lt;0,0,+'2grid'!BP130*EQ$2)</f>
        <v>837.09648000000004</v>
      </c>
      <c r="BQ130" s="73">
        <f>IF(+'2grid'!BQ130*ER$2&lt;0,0,+'2grid'!BQ130*ER$2)</f>
        <v>679.63103999999998</v>
      </c>
      <c r="BR130" s="73">
        <f>IF(+'2grid'!BR130*ES$2&lt;0,0,+'2grid'!BR130*ES$2)</f>
        <v>822.10392000000002</v>
      </c>
      <c r="BS130" s="73">
        <f>IF(+'2grid'!BS130*ET$2&lt;0,0,+'2grid'!BS130*ET$2)</f>
        <v>932.45816399998523</v>
      </c>
      <c r="BT130" s="73">
        <f>IF(+'2grid'!BT130*EU$2&lt;0,0,+'2grid'!BT130*EU$2)</f>
        <v>1049.3150140000132</v>
      </c>
      <c r="BU130" s="73">
        <f>IF(+'2grid'!BU130*EV$2&lt;0,0,+'2grid'!BU130*EV$2)</f>
        <v>1128.3719098666586</v>
      </c>
      <c r="BV130" s="73">
        <f>IF(+'2grid'!BV130*EW$2&lt;0,0,+'2grid'!BV130*EW$2)</f>
        <v>1175.7410861777605</v>
      </c>
      <c r="BW130" s="73">
        <f>IF(+'2grid'!BW130*EX$2&lt;0,0,+'2grid'!BW130*EX$2)</f>
        <v>1316.224627389611</v>
      </c>
      <c r="BX130" s="73">
        <f>IF(+'2grid'!BX130*EY$2&lt;0,0,+'2grid'!BX130*EY$2)</f>
        <v>1398.6533735071343</v>
      </c>
      <c r="BY130" s="73">
        <f>IF(+'2grid'!BY130*EZ$2&lt;0,0,+'2grid'!BY130*EZ$2)</f>
        <v>1484.7014355584342</v>
      </c>
      <c r="BZ130" s="73">
        <f>IF(+'2grid'!BZ130*FA$2&lt;0,0,+'2grid'!BZ130*FA$2)</f>
        <v>1571.6605784091344</v>
      </c>
      <c r="CA130" s="73">
        <f>IF(+'2grid'!CA130*FB$2&lt;0,0,+'2grid'!CA130*FB$2)</f>
        <v>1668.4674821819888</v>
      </c>
    </row>
    <row r="131" spans="1:79" x14ac:dyDescent="0.2">
      <c r="A131" s="9">
        <v>470</v>
      </c>
      <c r="B131" s="73">
        <f>IF(+'2grid'!B131*CC$2&lt;0,0,+'2grid'!B131*CC$2)</f>
        <v>0</v>
      </c>
      <c r="C131" s="73">
        <f>IF(+'2grid'!C131*CD$2&lt;0,0,+'2grid'!C131*CD$2)</f>
        <v>0</v>
      </c>
      <c r="D131" s="73">
        <f>IF(+'2grid'!D131*CE$2&lt;0,0,+'2grid'!D131*CE$2)</f>
        <v>0</v>
      </c>
      <c r="E131" s="73">
        <f>IF(+'2grid'!E131*CF$2&lt;0,0,+'2grid'!E131*CF$2)</f>
        <v>0</v>
      </c>
      <c r="F131" s="73">
        <f>IF(+'2grid'!F131*CG$2&lt;0,0,+'2grid'!F131*CG$2)</f>
        <v>0</v>
      </c>
      <c r="G131" s="73">
        <f>IF(+'2grid'!G131*CH$2&lt;0,0,+'2grid'!G131*CH$2)</f>
        <v>0</v>
      </c>
      <c r="H131" s="73">
        <f>IF(+'2grid'!H131*CI$2&lt;0,0,+'2grid'!H131*CI$2)</f>
        <v>0</v>
      </c>
      <c r="I131" s="73">
        <f>IF(+'2grid'!I131*CJ$2&lt;0,0,+'2grid'!I131*CJ$2)</f>
        <v>0</v>
      </c>
      <c r="J131" s="73">
        <f>IF(+'2grid'!J131*CK$2&lt;0,0,+'2grid'!J131*CK$2)</f>
        <v>0</v>
      </c>
      <c r="K131" s="73">
        <f>IF(+'2grid'!K131*CL$2&lt;0,0,+'2grid'!K131*CL$2)</f>
        <v>0</v>
      </c>
      <c r="L131" s="73">
        <f>IF(+'2grid'!L131*CM$2&lt;0,0,+'2grid'!L131*CM$2)</f>
        <v>0</v>
      </c>
      <c r="M131" s="73">
        <f>IF(+'2grid'!M131*CN$2&lt;0,0,+'2grid'!M131*CN$2)</f>
        <v>0</v>
      </c>
      <c r="N131" s="73">
        <f>IF(+'2grid'!N131*CO$2&lt;0,0,+'2grid'!N131*CO$2)</f>
        <v>0</v>
      </c>
      <c r="O131" s="73">
        <f>IF(+'2grid'!O131*CP$2&lt;0,0,+'2grid'!O131*CP$2)</f>
        <v>0</v>
      </c>
      <c r="P131" s="73">
        <f>IF(+'2grid'!P131*CQ$2&lt;0,0,+'2grid'!P131*CQ$2)</f>
        <v>0</v>
      </c>
      <c r="Q131" s="73">
        <f>IF(+'2grid'!Q131*CR$2&lt;0,0,+'2grid'!Q131*CR$2)</f>
        <v>0</v>
      </c>
      <c r="R131" s="73">
        <f>IF(+'2grid'!R131*CS$2&lt;0,0,+'2grid'!R131*CS$2)</f>
        <v>0</v>
      </c>
      <c r="S131" s="73">
        <f>IF(+'2grid'!S131*CT$2&lt;0,0,+'2grid'!S131*CT$2)</f>
        <v>0</v>
      </c>
      <c r="T131" s="73">
        <f>IF(+'2grid'!T131*CU$2&lt;0,0,+'2grid'!T131*CU$2)</f>
        <v>0</v>
      </c>
      <c r="U131" s="73">
        <f>IF(+'2grid'!U131*CV$2&lt;0,0,+'2grid'!U131*CV$2)</f>
        <v>0</v>
      </c>
      <c r="V131" s="73">
        <f>IF(+'2grid'!V131*CW$2&lt;0,0,+'2grid'!V131*CW$2)</f>
        <v>0</v>
      </c>
      <c r="W131" s="73">
        <f>IF(+'2grid'!W131*CX$2&lt;0,0,+'2grid'!W131*CX$2)</f>
        <v>0</v>
      </c>
      <c r="X131" s="73">
        <f>IF(+'2grid'!X131*CY$2&lt;0,0,+'2grid'!X131*CY$2)</f>
        <v>0</v>
      </c>
      <c r="Y131" s="73">
        <f>IF(+'2grid'!Y131*CZ$2&lt;0,0,+'2grid'!Y131*CZ$2)</f>
        <v>0</v>
      </c>
      <c r="Z131" s="73">
        <f>IF(+'2grid'!Z131*DA$2&lt;0,0,+'2grid'!Z131*DA$2)</f>
        <v>0</v>
      </c>
      <c r="AA131" s="73">
        <f>IF(+'2grid'!AA131*DB$2&lt;0,0,+'2grid'!AA131*DB$2)</f>
        <v>0</v>
      </c>
      <c r="AB131" s="73">
        <f>IF(+'2grid'!AB131*DC$2&lt;0,0,+'2grid'!AB131*DC$2)</f>
        <v>0</v>
      </c>
      <c r="AC131" s="73">
        <f>IF(+'2grid'!AC131*DD$2&lt;0,0,+'2grid'!AC131*DD$2)</f>
        <v>0</v>
      </c>
      <c r="AD131" s="73">
        <f>IF(+'2grid'!AD131*DE$2&lt;0,0,+'2grid'!AD131*DE$2)</f>
        <v>0</v>
      </c>
      <c r="AE131" s="73">
        <f>IF(+'2grid'!AE131*DF$2&lt;0,0,+'2grid'!AE131*DF$2)</f>
        <v>0</v>
      </c>
      <c r="AF131" s="73">
        <f>IF(+'2grid'!AF131*DG$2&lt;0,0,+'2grid'!AF131*DG$2)</f>
        <v>0</v>
      </c>
      <c r="AG131" s="73">
        <f>IF(+'2grid'!AG131*DH$2&lt;0,0,+'2grid'!AG131*DH$2)</f>
        <v>0</v>
      </c>
      <c r="AH131" s="73">
        <f>IF(+'2grid'!AH131*DI$2&lt;0,0,+'2grid'!AH131*DI$2)</f>
        <v>0</v>
      </c>
      <c r="AI131" s="73">
        <f>IF(+'2grid'!AI131*DJ$2&lt;0,0,+'2grid'!AI131*DJ$2)</f>
        <v>0</v>
      </c>
      <c r="AJ131" s="73">
        <f>IF(+'2grid'!AJ131*DK$2&lt;0,0,+'2grid'!AJ131*DK$2)</f>
        <v>0</v>
      </c>
      <c r="AK131" s="73">
        <f>IF(+'2grid'!AK131*DL$2&lt;0,0,+'2grid'!AK131*DL$2)</f>
        <v>0</v>
      </c>
      <c r="AL131" s="73">
        <f>IF(+'2grid'!AL131*DM$2&lt;0,0,+'2grid'!AL131*DM$2)</f>
        <v>0</v>
      </c>
      <c r="AM131" s="73">
        <f>IF(+'2grid'!AM131*DN$2&lt;0,0,+'2grid'!AM131*DN$2)</f>
        <v>0</v>
      </c>
      <c r="AN131" s="73">
        <f>IF(+'2grid'!AN131*DO$2&lt;0,0,+'2grid'!AN131*DO$2)</f>
        <v>0</v>
      </c>
      <c r="AO131" s="73">
        <f>IF(+'2grid'!AO131*DP$2&lt;0,0,+'2grid'!AO131*DP$2)</f>
        <v>0</v>
      </c>
      <c r="AP131" s="73">
        <f>IF(+'2grid'!AP131*DQ$2&lt;0,0,+'2grid'!AP131*DQ$2)</f>
        <v>0</v>
      </c>
      <c r="AQ131" s="73">
        <f>IF(+'2grid'!AQ131*DR$2&lt;0,0,+'2grid'!AQ131*DR$2)</f>
        <v>0</v>
      </c>
      <c r="AR131" s="73">
        <f>IF(+'2grid'!AR131*DS$2&lt;0,0,+'2grid'!AR131*DS$2)</f>
        <v>0</v>
      </c>
      <c r="AS131" s="73">
        <f>IF(+'2grid'!AS131*DT$2&lt;0,0,+'2grid'!AS131*DT$2)</f>
        <v>0</v>
      </c>
      <c r="AT131" s="73">
        <f>IF(+'2grid'!AT131*DU$2&lt;0,0,+'2grid'!AT131*DU$2)</f>
        <v>0</v>
      </c>
      <c r="AU131" s="73">
        <f>IF(+'2grid'!AU131*DV$2&lt;0,0,+'2grid'!AU131*DV$2)</f>
        <v>0</v>
      </c>
      <c r="AV131" s="73">
        <f>IF(+'2grid'!AV131*DW$2&lt;0,0,+'2grid'!AV131*DW$2)</f>
        <v>0</v>
      </c>
      <c r="AW131" s="73">
        <f>IF(+'2grid'!AW131*DX$2&lt;0,0,+'2grid'!AW131*DX$2)</f>
        <v>0</v>
      </c>
      <c r="AX131" s="73">
        <f>IF(+'2grid'!AX131*DY$2&lt;0,0,+'2grid'!AX131*DY$2)</f>
        <v>0</v>
      </c>
      <c r="AY131" s="73">
        <f>IF(+'2grid'!AY131*DZ$2&lt;0,0,+'2grid'!AY131*DZ$2)</f>
        <v>0</v>
      </c>
      <c r="AZ131" s="73">
        <f>IF(+'2grid'!AZ131*EA$2&lt;0,0,+'2grid'!AZ131*EA$2)</f>
        <v>0</v>
      </c>
      <c r="BA131" s="73">
        <f>IF(+'2grid'!BA131*EB$2&lt;0,0,+'2grid'!BA131*EB$2)</f>
        <v>0</v>
      </c>
      <c r="BB131" s="73">
        <f>IF(+'2grid'!BB131*EC$2&lt;0,0,+'2grid'!BB131*EC$2)</f>
        <v>0</v>
      </c>
      <c r="BC131" s="73">
        <f>IF(+'2grid'!BC131*ED$2&lt;0,0,+'2grid'!BC131*ED$2)</f>
        <v>0</v>
      </c>
      <c r="BD131" s="73">
        <f>IF(+'2grid'!BD131*EE$2&lt;0,0,+'2grid'!BD131*EE$2)</f>
        <v>0</v>
      </c>
      <c r="BE131" s="73">
        <f>IF(+'2grid'!BE131*EF$2&lt;0,0,+'2grid'!BE131*EF$2)</f>
        <v>0</v>
      </c>
      <c r="BF131" s="73">
        <f>IF(+'2grid'!BF131*EG$2&lt;0,0,+'2grid'!BF131*EG$2)</f>
        <v>0</v>
      </c>
      <c r="BG131" s="73">
        <f>IF(+'2grid'!BG131*EH$2&lt;0,0,+'2grid'!BG131*EH$2)</f>
        <v>0</v>
      </c>
      <c r="BH131" s="73">
        <f>IF(+'2grid'!BH131*EI$2&lt;0,0,+'2grid'!BH131*EI$2)</f>
        <v>0</v>
      </c>
      <c r="BI131" s="73">
        <f>IF(+'2grid'!BI131*EJ$2&lt;0,0,+'2grid'!BI131*EJ$2)</f>
        <v>0</v>
      </c>
      <c r="BJ131" s="73">
        <f>IF(+'2grid'!BJ131*EK$2&lt;0,0,+'2grid'!BJ131*EK$2)</f>
        <v>0</v>
      </c>
      <c r="BK131" s="73">
        <f>IF(+'2grid'!BK131*EL$2&lt;0,0,+'2grid'!BK131*EL$2)</f>
        <v>0</v>
      </c>
      <c r="BL131" s="73">
        <f>IF(+'2grid'!BL131*EM$2&lt;0,0,+'2grid'!BL131*EM$2)</f>
        <v>0</v>
      </c>
      <c r="BM131" s="73">
        <f>IF(+'2grid'!BM131*EN$2&lt;0,0,+'2grid'!BM131*EN$2)</f>
        <v>0</v>
      </c>
      <c r="BN131" s="73">
        <f>IF(+'2grid'!BN131*EO$2&lt;0,0,+'2grid'!BN131*EO$2)</f>
        <v>0</v>
      </c>
      <c r="BO131" s="73">
        <f>IF(+'2grid'!BO131*EP$2&lt;0,0,+'2grid'!BO131*EP$2)</f>
        <v>0</v>
      </c>
      <c r="BP131" s="73">
        <f>IF(+'2grid'!BP131*EQ$2&lt;0,0,+'2grid'!BP131*EQ$2)</f>
        <v>0</v>
      </c>
      <c r="BQ131" s="73">
        <f>IF(+'2grid'!BQ131*ER$2&lt;0,0,+'2grid'!BQ131*ER$2)</f>
        <v>0</v>
      </c>
      <c r="BR131" s="73">
        <f>IF(+'2grid'!BR131*ES$2&lt;0,0,+'2grid'!BR131*ES$2)</f>
        <v>0</v>
      </c>
      <c r="BS131" s="73">
        <f>IF(+'2grid'!BS131*ET$2&lt;0,0,+'2grid'!BS131*ET$2)</f>
        <v>0</v>
      </c>
      <c r="BT131" s="73">
        <f>IF(+'2grid'!BT131*EU$2&lt;0,0,+'2grid'!BT131*EU$2)</f>
        <v>0</v>
      </c>
      <c r="BU131" s="73">
        <f>IF(+'2grid'!BU131*EV$2&lt;0,0,+'2grid'!BU131*EV$2)</f>
        <v>0</v>
      </c>
      <c r="BV131" s="73">
        <f>IF(+'2grid'!BV131*EW$2&lt;0,0,+'2grid'!BV131*EW$2)</f>
        <v>0</v>
      </c>
      <c r="BW131" s="73">
        <f>IF(+'2grid'!BW131*EX$2&lt;0,0,+'2grid'!BW131*EX$2)</f>
        <v>0</v>
      </c>
      <c r="BX131" s="73">
        <f>IF(+'2grid'!BX131*EY$2&lt;0,0,+'2grid'!BX131*EY$2)</f>
        <v>0</v>
      </c>
      <c r="BY131" s="73">
        <f>IF(+'2grid'!BY131*EZ$2&lt;0,0,+'2grid'!BY131*EZ$2)</f>
        <v>0</v>
      </c>
      <c r="BZ131" s="73">
        <f>IF(+'2grid'!BZ131*FA$2&lt;0,0,+'2grid'!BZ131*FA$2)</f>
        <v>0</v>
      </c>
      <c r="CA131" s="73">
        <f>IF(+'2grid'!CA131*FB$2&lt;0,0,+'2grid'!CA131*FB$2)</f>
        <v>0</v>
      </c>
    </row>
    <row r="132" spans="1:79" x14ac:dyDescent="0.2">
      <c r="A132" s="9">
        <v>474</v>
      </c>
      <c r="B132" s="73">
        <f>IF(+'2grid'!B132*CC$2&lt;0,0,+'2grid'!B132*CC$2)</f>
        <v>0</v>
      </c>
      <c r="C132" s="73">
        <f>IF(+'2grid'!C132*CD$2&lt;0,0,+'2grid'!C132*CD$2)</f>
        <v>0</v>
      </c>
      <c r="D132" s="73">
        <f>IF(+'2grid'!D132*CE$2&lt;0,0,+'2grid'!D132*CE$2)</f>
        <v>0</v>
      </c>
      <c r="E132" s="73">
        <f>IF(+'2grid'!E132*CF$2&lt;0,0,+'2grid'!E132*CF$2)</f>
        <v>0</v>
      </c>
      <c r="F132" s="73">
        <f>IF(+'2grid'!F132*CG$2&lt;0,0,+'2grid'!F132*CG$2)</f>
        <v>0</v>
      </c>
      <c r="G132" s="73">
        <f>IF(+'2grid'!G132*CH$2&lt;0,0,+'2grid'!G132*CH$2)</f>
        <v>0</v>
      </c>
      <c r="H132" s="73">
        <f>IF(+'2grid'!H132*CI$2&lt;0,0,+'2grid'!H132*CI$2)</f>
        <v>0</v>
      </c>
      <c r="I132" s="73">
        <f>IF(+'2grid'!I132*CJ$2&lt;0,0,+'2grid'!I132*CJ$2)</f>
        <v>0</v>
      </c>
      <c r="J132" s="73">
        <f>IF(+'2grid'!J132*CK$2&lt;0,0,+'2grid'!J132*CK$2)</f>
        <v>0</v>
      </c>
      <c r="K132" s="73">
        <f>IF(+'2grid'!K132*CL$2&lt;0,0,+'2grid'!K132*CL$2)</f>
        <v>0</v>
      </c>
      <c r="L132" s="73">
        <f>IF(+'2grid'!L132*CM$2&lt;0,0,+'2grid'!L132*CM$2)</f>
        <v>0</v>
      </c>
      <c r="M132" s="73">
        <f>IF(+'2grid'!M132*CN$2&lt;0,0,+'2grid'!M132*CN$2)</f>
        <v>0</v>
      </c>
      <c r="N132" s="73">
        <f>IF(+'2grid'!N132*CO$2&lt;0,0,+'2grid'!N132*CO$2)</f>
        <v>0</v>
      </c>
      <c r="O132" s="73">
        <f>IF(+'2grid'!O132*CP$2&lt;0,0,+'2grid'!O132*CP$2)</f>
        <v>0</v>
      </c>
      <c r="P132" s="73">
        <f>IF(+'2grid'!P132*CQ$2&lt;0,0,+'2grid'!P132*CQ$2)</f>
        <v>0</v>
      </c>
      <c r="Q132" s="73">
        <f>IF(+'2grid'!Q132*CR$2&lt;0,0,+'2grid'!Q132*CR$2)</f>
        <v>0</v>
      </c>
      <c r="R132" s="73">
        <f>IF(+'2grid'!R132*CS$2&lt;0,0,+'2grid'!R132*CS$2)</f>
        <v>0</v>
      </c>
      <c r="S132" s="73">
        <f>IF(+'2grid'!S132*CT$2&lt;0,0,+'2grid'!S132*CT$2)</f>
        <v>0</v>
      </c>
      <c r="T132" s="73">
        <f>IF(+'2grid'!T132*CU$2&lt;0,0,+'2grid'!T132*CU$2)</f>
        <v>0</v>
      </c>
      <c r="U132" s="73">
        <f>IF(+'2grid'!U132*CV$2&lt;0,0,+'2grid'!U132*CV$2)</f>
        <v>0</v>
      </c>
      <c r="V132" s="73">
        <f>IF(+'2grid'!V132*CW$2&lt;0,0,+'2grid'!V132*CW$2)</f>
        <v>0</v>
      </c>
      <c r="W132" s="73">
        <f>IF(+'2grid'!W132*CX$2&lt;0,0,+'2grid'!W132*CX$2)</f>
        <v>0</v>
      </c>
      <c r="X132" s="73">
        <f>IF(+'2grid'!X132*CY$2&lt;0,0,+'2grid'!X132*CY$2)</f>
        <v>0</v>
      </c>
      <c r="Y132" s="73">
        <f>IF(+'2grid'!Y132*CZ$2&lt;0,0,+'2grid'!Y132*CZ$2)</f>
        <v>0</v>
      </c>
      <c r="Z132" s="73">
        <f>IF(+'2grid'!Z132*DA$2&lt;0,0,+'2grid'!Z132*DA$2)</f>
        <v>0</v>
      </c>
      <c r="AA132" s="73">
        <f>IF(+'2grid'!AA132*DB$2&lt;0,0,+'2grid'!AA132*DB$2)</f>
        <v>0</v>
      </c>
      <c r="AB132" s="73">
        <f>IF(+'2grid'!AB132*DC$2&lt;0,0,+'2grid'!AB132*DC$2)</f>
        <v>0</v>
      </c>
      <c r="AC132" s="73">
        <f>IF(+'2grid'!AC132*DD$2&lt;0,0,+'2grid'!AC132*DD$2)</f>
        <v>0</v>
      </c>
      <c r="AD132" s="73">
        <f>IF(+'2grid'!AD132*DE$2&lt;0,0,+'2grid'!AD132*DE$2)</f>
        <v>0</v>
      </c>
      <c r="AE132" s="73">
        <f>IF(+'2grid'!AE132*DF$2&lt;0,0,+'2grid'!AE132*DF$2)</f>
        <v>0</v>
      </c>
      <c r="AF132" s="73">
        <f>IF(+'2grid'!AF132*DG$2&lt;0,0,+'2grid'!AF132*DG$2)</f>
        <v>0</v>
      </c>
      <c r="AG132" s="73">
        <f>IF(+'2grid'!AG132*DH$2&lt;0,0,+'2grid'!AG132*DH$2)</f>
        <v>0</v>
      </c>
      <c r="AH132" s="73">
        <f>IF(+'2grid'!AH132*DI$2&lt;0,0,+'2grid'!AH132*DI$2)</f>
        <v>0</v>
      </c>
      <c r="AI132" s="73">
        <f>IF(+'2grid'!AI132*DJ$2&lt;0,0,+'2grid'!AI132*DJ$2)</f>
        <v>0</v>
      </c>
      <c r="AJ132" s="73">
        <f>IF(+'2grid'!AJ132*DK$2&lt;0,0,+'2grid'!AJ132*DK$2)</f>
        <v>0</v>
      </c>
      <c r="AK132" s="73">
        <f>IF(+'2grid'!AK132*DL$2&lt;0,0,+'2grid'!AK132*DL$2)</f>
        <v>0</v>
      </c>
      <c r="AL132" s="73">
        <f>IF(+'2grid'!AL132*DM$2&lt;0,0,+'2grid'!AL132*DM$2)</f>
        <v>0</v>
      </c>
      <c r="AM132" s="73">
        <f>IF(+'2grid'!AM132*DN$2&lt;0,0,+'2grid'!AM132*DN$2)</f>
        <v>0</v>
      </c>
      <c r="AN132" s="73">
        <f>IF(+'2grid'!AN132*DO$2&lt;0,0,+'2grid'!AN132*DO$2)</f>
        <v>0</v>
      </c>
      <c r="AO132" s="73">
        <f>IF(+'2grid'!AO132*DP$2&lt;0,0,+'2grid'!AO132*DP$2)</f>
        <v>0</v>
      </c>
      <c r="AP132" s="73">
        <f>IF(+'2grid'!AP132*DQ$2&lt;0,0,+'2grid'!AP132*DQ$2)</f>
        <v>0</v>
      </c>
      <c r="AQ132" s="73">
        <f>IF(+'2grid'!AQ132*DR$2&lt;0,0,+'2grid'!AQ132*DR$2)</f>
        <v>0</v>
      </c>
      <c r="AR132" s="73">
        <f>IF(+'2grid'!AR132*DS$2&lt;0,0,+'2grid'!AR132*DS$2)</f>
        <v>0</v>
      </c>
      <c r="AS132" s="73">
        <f>IF(+'2grid'!AS132*DT$2&lt;0,0,+'2grid'!AS132*DT$2)</f>
        <v>0</v>
      </c>
      <c r="AT132" s="73">
        <f>IF(+'2grid'!AT132*DU$2&lt;0,0,+'2grid'!AT132*DU$2)</f>
        <v>0</v>
      </c>
      <c r="AU132" s="73">
        <f>IF(+'2grid'!AU132*DV$2&lt;0,0,+'2grid'!AU132*DV$2)</f>
        <v>0</v>
      </c>
      <c r="AV132" s="73">
        <f>IF(+'2grid'!AV132*DW$2&lt;0,0,+'2grid'!AV132*DW$2)</f>
        <v>0</v>
      </c>
      <c r="AW132" s="73">
        <f>IF(+'2grid'!AW132*DX$2&lt;0,0,+'2grid'!AW132*DX$2)</f>
        <v>0</v>
      </c>
      <c r="AX132" s="73">
        <f>IF(+'2grid'!AX132*DY$2&lt;0,0,+'2grid'!AX132*DY$2)</f>
        <v>0</v>
      </c>
      <c r="AY132" s="73">
        <f>IF(+'2grid'!AY132*DZ$2&lt;0,0,+'2grid'!AY132*DZ$2)</f>
        <v>0</v>
      </c>
      <c r="AZ132" s="73">
        <f>IF(+'2grid'!AZ132*EA$2&lt;0,0,+'2grid'!AZ132*EA$2)</f>
        <v>0</v>
      </c>
      <c r="BA132" s="73">
        <f>IF(+'2grid'!BA132*EB$2&lt;0,0,+'2grid'!BA132*EB$2)</f>
        <v>0</v>
      </c>
      <c r="BB132" s="73">
        <f>IF(+'2grid'!BB132*EC$2&lt;0,0,+'2grid'!BB132*EC$2)</f>
        <v>0</v>
      </c>
      <c r="BC132" s="73">
        <f>IF(+'2grid'!BC132*ED$2&lt;0,0,+'2grid'!BC132*ED$2)</f>
        <v>0</v>
      </c>
      <c r="BD132" s="73">
        <f>IF(+'2grid'!BD132*EE$2&lt;0,0,+'2grid'!BD132*EE$2)</f>
        <v>0</v>
      </c>
      <c r="BE132" s="73">
        <f>IF(+'2grid'!BE132*EF$2&lt;0,0,+'2grid'!BE132*EF$2)</f>
        <v>0</v>
      </c>
      <c r="BF132" s="73">
        <f>IF(+'2grid'!BF132*EG$2&lt;0,0,+'2grid'!BF132*EG$2)</f>
        <v>0</v>
      </c>
      <c r="BG132" s="73">
        <f>IF(+'2grid'!BG132*EH$2&lt;0,0,+'2grid'!BG132*EH$2)</f>
        <v>0</v>
      </c>
      <c r="BH132" s="73">
        <f>IF(+'2grid'!BH132*EI$2&lt;0,0,+'2grid'!BH132*EI$2)</f>
        <v>0</v>
      </c>
      <c r="BI132" s="73">
        <f>IF(+'2grid'!BI132*EJ$2&lt;0,0,+'2grid'!BI132*EJ$2)</f>
        <v>0</v>
      </c>
      <c r="BJ132" s="73">
        <f>IF(+'2grid'!BJ132*EK$2&lt;0,0,+'2grid'!BJ132*EK$2)</f>
        <v>0</v>
      </c>
      <c r="BK132" s="73">
        <f>IF(+'2grid'!BK132*EL$2&lt;0,0,+'2grid'!BK132*EL$2)</f>
        <v>0</v>
      </c>
      <c r="BL132" s="73">
        <f>IF(+'2grid'!BL132*EM$2&lt;0,0,+'2grid'!BL132*EM$2)</f>
        <v>0</v>
      </c>
      <c r="BM132" s="73">
        <f>IF(+'2grid'!BM132*EN$2&lt;0,0,+'2grid'!BM132*EN$2)</f>
        <v>0</v>
      </c>
      <c r="BN132" s="73">
        <f>IF(+'2grid'!BN132*EO$2&lt;0,0,+'2grid'!BN132*EO$2)</f>
        <v>0</v>
      </c>
      <c r="BO132" s="73">
        <f>IF(+'2grid'!BO132*EP$2&lt;0,0,+'2grid'!BO132*EP$2)</f>
        <v>0</v>
      </c>
      <c r="BP132" s="73">
        <f>IF(+'2grid'!BP132*EQ$2&lt;0,0,+'2grid'!BP132*EQ$2)</f>
        <v>0</v>
      </c>
      <c r="BQ132" s="73">
        <f>IF(+'2grid'!BQ132*ER$2&lt;0,0,+'2grid'!BQ132*ER$2)</f>
        <v>0</v>
      </c>
      <c r="BR132" s="73">
        <f>IF(+'2grid'!BR132*ES$2&lt;0,0,+'2grid'!BR132*ES$2)</f>
        <v>0</v>
      </c>
      <c r="BS132" s="73">
        <f>IF(+'2grid'!BS132*ET$2&lt;0,0,+'2grid'!BS132*ET$2)</f>
        <v>0</v>
      </c>
      <c r="BT132" s="73">
        <f>IF(+'2grid'!BT132*EU$2&lt;0,0,+'2grid'!BT132*EU$2)</f>
        <v>0</v>
      </c>
      <c r="BU132" s="73">
        <f>IF(+'2grid'!BU132*EV$2&lt;0,0,+'2grid'!BU132*EV$2)</f>
        <v>0</v>
      </c>
      <c r="BV132" s="73">
        <f>IF(+'2grid'!BV132*EW$2&lt;0,0,+'2grid'!BV132*EW$2)</f>
        <v>0</v>
      </c>
      <c r="BW132" s="73">
        <f>IF(+'2grid'!BW132*EX$2&lt;0,0,+'2grid'!BW132*EX$2)</f>
        <v>0</v>
      </c>
      <c r="BX132" s="73">
        <f>IF(+'2grid'!BX132*EY$2&lt;0,0,+'2grid'!BX132*EY$2)</f>
        <v>0</v>
      </c>
      <c r="BY132" s="73">
        <f>IF(+'2grid'!BY132*EZ$2&lt;0,0,+'2grid'!BY132*EZ$2)</f>
        <v>0</v>
      </c>
      <c r="BZ132" s="73">
        <f>IF(+'2grid'!BZ132*FA$2&lt;0,0,+'2grid'!BZ132*FA$2)</f>
        <v>0</v>
      </c>
      <c r="CA132" s="73">
        <f>IF(+'2grid'!CA132*FB$2&lt;0,0,+'2grid'!CA132*FB$2)</f>
        <v>0</v>
      </c>
    </row>
    <row r="133" spans="1:79" x14ac:dyDescent="0.2">
      <c r="A133" s="9">
        <v>478</v>
      </c>
      <c r="B133" s="73">
        <f>IF(+'2grid'!B133*CC$2&lt;0,0,+'2grid'!B133*CC$2)</f>
        <v>0</v>
      </c>
      <c r="C133" s="73">
        <f>IF(+'2grid'!C133*CD$2&lt;0,0,+'2grid'!C133*CD$2)</f>
        <v>0</v>
      </c>
      <c r="D133" s="73">
        <f>IF(+'2grid'!D133*CE$2&lt;0,0,+'2grid'!D133*CE$2)</f>
        <v>2.2071066815709042E-7</v>
      </c>
      <c r="E133" s="73">
        <f>IF(+'2grid'!E133*CF$2&lt;0,0,+'2grid'!E133*CF$2)</f>
        <v>6.6213200447127032E-7</v>
      </c>
      <c r="F133" s="73">
        <f>IF(+'2grid'!F133*CG$2&lt;0,0,+'2grid'!F133*CG$2)</f>
        <v>1.7656853452567211E-6</v>
      </c>
      <c r="G133" s="73">
        <f>IF(+'2grid'!G133*CH$2&lt;0,0,+'2grid'!G133*CH$2)</f>
        <v>4.4142133631418055E-6</v>
      </c>
      <c r="H133" s="73">
        <f>IF(+'2grid'!H133*CI$2&lt;0,0,+'2grid'!H133*CI$2)</f>
        <v>1.0594112071540334E-5</v>
      </c>
      <c r="I133" s="73">
        <f>IF(+'2grid'!I133*CJ$2&lt;0,0,+'2grid'!I133*CJ$2)</f>
        <v>2.4719594833594112E-5</v>
      </c>
      <c r="J133" s="73">
        <f>IF(+'2grid'!J133*CK$2&lt;0,0,+'2grid'!J133*CK$2)</f>
        <v>5.6501931048215087E-5</v>
      </c>
      <c r="K133" s="73">
        <f>IF(+'2grid'!K133*CL$2&lt;0,0,+'2grid'!K133*CL$2)</f>
        <v>1.27129344858484E-4</v>
      </c>
      <c r="L133" s="73">
        <f>IF(+'2grid'!L133*CM$2&lt;0,0,+'2grid'!L133*CM$2)</f>
        <v>2.825096552410755E-4</v>
      </c>
      <c r="M133" s="73">
        <f>IF(+'2grid'!M133*CN$2&lt;0,0,+'2grid'!M133*CN$2)</f>
        <v>5.4127900331903556E-4</v>
      </c>
      <c r="N133" s="73">
        <f>IF(+'2grid'!N133*CO$2&lt;0,0,+'2grid'!N133*CO$2)</f>
        <v>1.0255812694465931E-3</v>
      </c>
      <c r="O133" s="73">
        <f>IF(+'2grid'!O133*CP$2&lt;0,0,+'2grid'!O133*CP$2)</f>
        <v>1.9255811589609507E-3</v>
      </c>
      <c r="P133" s="73">
        <f>IF(+'2grid'!P133*CQ$2&lt;0,0,+'2grid'!P133*CQ$2)</f>
        <v>3.5880394266353112E-3</v>
      </c>
      <c r="Q133" s="73">
        <f>IF(+'2grid'!Q133*CR$2&lt;0,0,+'2grid'!Q133*CR$2)</f>
        <v>6.6429987098848044E-3</v>
      </c>
      <c r="R133" s="73">
        <f>IF(+'2grid'!R133*CS$2&lt;0,0,+'2grid'!R133*CS$2)</f>
        <v>1.2231553180105359E-2</v>
      </c>
      <c r="S133" s="73">
        <f>IF(+'2grid'!S133*CT$2&lt;0,0,+'2grid'!S133*CT$2)</f>
        <v>2.2414471837434446E-2</v>
      </c>
      <c r="T133" s="73">
        <f>IF(+'2grid'!T133*CU$2&lt;0,0,+'2grid'!T133*CU$2)</f>
        <v>4.0903828790894194E-2</v>
      </c>
      <c r="U133" s="73">
        <f>IF(+'2grid'!U133*CV$2&lt;0,0,+'2grid'!U133*CV$2)</f>
        <v>6.8689510469557166E-2</v>
      </c>
      <c r="V133" s="73">
        <f>IF(+'2grid'!V133*CW$2&lt;0,0,+'2grid'!V133*CW$2)</f>
        <v>0.11465467161083977</v>
      </c>
      <c r="W133" s="73">
        <f>IF(+'2grid'!W133*CX$2&lt;0,0,+'2grid'!W133*CX$2)</f>
        <v>0.19487420705207265</v>
      </c>
      <c r="X133" s="73">
        <f>IF(+'2grid'!X133*CY$2&lt;0,0,+'2grid'!X133*CY$2)</f>
        <v>0.32874128309499917</v>
      </c>
      <c r="Y133" s="73">
        <f>IF(+'2grid'!Y133*CZ$2&lt;0,0,+'2grid'!Y133*CZ$2)</f>
        <v>0.57521009237194975</v>
      </c>
      <c r="Z133" s="73">
        <f>IF(+'2grid'!Z133*DA$2&lt;0,0,+'2grid'!Z133*DA$2)</f>
        <v>0.98503208207458637</v>
      </c>
      <c r="AA133" s="73">
        <f>IF(+'2grid'!AA133*DB$2&lt;0,0,+'2grid'!AA133*DB$2)</f>
        <v>1.6589581982272823</v>
      </c>
      <c r="AB133" s="73">
        <f>IF(+'2grid'!AB133*DC$2&lt;0,0,+'2grid'!AB133*DC$2)</f>
        <v>3.0267162871912645</v>
      </c>
      <c r="AC133" s="73">
        <f>IF(+'2grid'!AC133*DD$2&lt;0,0,+'2grid'!AC133*DD$2)</f>
        <v>5.4004383899739192</v>
      </c>
      <c r="AD133" s="73">
        <f>IF(+'2grid'!AD133*DE$2&lt;0,0,+'2grid'!AD133*DE$2)</f>
        <v>5.4602524737220488</v>
      </c>
      <c r="AE133" s="73">
        <f>IF(+'2grid'!AE133*DF$2&lt;0,0,+'2grid'!AE133*DF$2)</f>
        <v>5.4939574043740746</v>
      </c>
      <c r="AF133" s="73">
        <f>IF(+'2grid'!AF133*DG$2&lt;0,0,+'2grid'!AF133*DG$2)</f>
        <v>5.5253500629651704</v>
      </c>
      <c r="AG133" s="73">
        <f>IF(+'2grid'!AG133*DH$2&lt;0,0,+'2grid'!AG133*DH$2)</f>
        <v>5.5542742069809323</v>
      </c>
      <c r="AH133" s="73">
        <f>IF(+'2grid'!AH133*DI$2&lt;0,0,+'2grid'!AH133*DI$2)</f>
        <v>5.5805546826731556</v>
      </c>
      <c r="AI133" s="73">
        <f>IF(+'2grid'!AI133*DJ$2&lt;0,0,+'2grid'!AI133*DJ$2)</f>
        <v>5.6039941037804848</v>
      </c>
      <c r="AJ133" s="73">
        <f>IF(+'2grid'!AJ133*DK$2&lt;0,0,+'2grid'!AJ133*DK$2)</f>
        <v>5.6243687521982748</v>
      </c>
      <c r="AK133" s="73">
        <f>IF(+'2grid'!AK133*DL$2&lt;0,0,+'2grid'!AK133*DL$2)</f>
        <v>5.6414234686498945</v>
      </c>
      <c r="AL133" s="73">
        <f>IF(+'2grid'!AL133*DM$2&lt;0,0,+'2grid'!AL133*DM$2)</f>
        <v>5.6548652160348452</v>
      </c>
      <c r="AM133" s="73">
        <f>IF(+'2grid'!AM133*DN$2&lt;0,0,+'2grid'!AM133*DN$2)</f>
        <v>5.6643548747543333</v>
      </c>
      <c r="AN133" s="73">
        <f>IF(+'2grid'!AN133*DO$2&lt;0,0,+'2grid'!AN133*DO$2)</f>
        <v>5.669496647807863</v>
      </c>
      <c r="AO133" s="73">
        <f>IF(+'2grid'!AO133*DP$2&lt;0,0,+'2grid'!AO133*DP$2)</f>
        <v>5.6698241811295702</v>
      </c>
      <c r="AP133" s="73">
        <f>IF(+'2grid'!AP133*DQ$2&lt;0,0,+'2grid'!AP133*DQ$2)</f>
        <v>5.6647820871459684</v>
      </c>
      <c r="AQ133" s="73">
        <f>IF(+'2grid'!AQ133*DR$2&lt;0,0,+'2grid'!AQ133*DR$2)</f>
        <v>5.6537009041588462</v>
      </c>
      <c r="AR133" s="73">
        <f>IF(+'2grid'!AR133*DS$2&lt;0,0,+'2grid'!AR133*DS$2)</f>
        <v>5.6357624681866483</v>
      </c>
      <c r="AS133" s="73">
        <f>IF(+'2grid'!AS133*DT$2&lt;0,0,+'2grid'!AS133*DT$2)</f>
        <v>5.6099509232999862</v>
      </c>
      <c r="AT133" s="73">
        <f>IF(+'2grid'!AT133*DU$2&lt;0,0,+'2grid'!AT133*DU$2)</f>
        <v>5.5749816036062416</v>
      </c>
      <c r="AU133" s="73">
        <f>IF(+'2grid'!AU133*DV$2&lt;0,0,+'2grid'!AU133*DV$2)</f>
        <v>5.5291947359138769</v>
      </c>
      <c r="AV133" s="73">
        <f>IF(+'2grid'!AV133*DW$2&lt;0,0,+'2grid'!AV133*DW$2)</f>
        <v>5.4703912912757202</v>
      </c>
      <c r="AW133" s="73">
        <f>IF(+'2grid'!AW133*DX$2&lt;0,0,+'2grid'!AW133*DX$2)</f>
        <v>5.395570434796042</v>
      </c>
      <c r="AX133" s="73">
        <f>IF(+'2grid'!AX133*DY$2&lt;0,0,+'2grid'!AX133*DY$2)</f>
        <v>5.2673674030810256</v>
      </c>
      <c r="AY133" s="73">
        <f>IF(+'2grid'!AY133*DZ$2&lt;0,0,+'2grid'!AY133*DZ$2)</f>
        <v>5.1148988370550876</v>
      </c>
      <c r="AZ133" s="73">
        <f>IF(+'2grid'!AZ133*EA$2&lt;0,0,+'2grid'!AZ133*EA$2)</f>
        <v>4.9295211689110827</v>
      </c>
      <c r="BA133" s="73">
        <f>IF(+'2grid'!BA133*EB$2&lt;0,0,+'2grid'!BA133*EB$2)</f>
        <v>4.7002914401026752</v>
      </c>
      <c r="BB133" s="73">
        <f>IF(+'2grid'!BB133*EC$2&lt;0,0,+'2grid'!BB133*EC$2)</f>
        <v>4.4596985912956821</v>
      </c>
      <c r="BC133" s="73">
        <f>IF(+'2grid'!BC133*ED$2&lt;0,0,+'2grid'!BC133*ED$2)</f>
        <v>0.29219999999999996</v>
      </c>
      <c r="BD133" s="73">
        <f>IF(+'2grid'!BD133*EE$2&lt;0,0,+'2grid'!BD133*EE$2)</f>
        <v>1.073844</v>
      </c>
      <c r="BE133" s="73">
        <f>IF(+'2grid'!BE133*EF$2&lt;0,0,+'2grid'!BE133*EF$2)</f>
        <v>3.3162139999999996</v>
      </c>
      <c r="BF133" s="73">
        <f>IF(+'2grid'!BF133*EG$2&lt;0,0,+'2grid'!BF133*EG$2)</f>
        <v>15.333285999999999</v>
      </c>
      <c r="BG133" s="73">
        <f>IF(+'2grid'!BG133*EH$2&lt;0,0,+'2grid'!BG133*EH$2)</f>
        <v>17.803170000000001</v>
      </c>
      <c r="BH133" s="73">
        <f>IF(+'2grid'!BH133*EI$2&lt;0,0,+'2grid'!BH133*EI$2)</f>
        <v>12.862080000000001</v>
      </c>
      <c r="BI133" s="73">
        <f>IF(+'2grid'!BI133*EJ$2&lt;0,0,+'2grid'!BI133*EJ$2)</f>
        <v>16.805250000000001</v>
      </c>
      <c r="BJ133" s="73">
        <f>IF(+'2grid'!BJ133*EK$2&lt;0,0,+'2grid'!BJ133*EK$2)</f>
        <v>20.889000000000003</v>
      </c>
      <c r="BK133" s="73">
        <f>IF(+'2grid'!BK133*EL$2&lt;0,0,+'2grid'!BK133*EL$2)</f>
        <v>18.018000000000001</v>
      </c>
      <c r="BL133" s="73">
        <f>IF(+'2grid'!BL133*EM$2&lt;0,0,+'2grid'!BL133*EM$2)</f>
        <v>18.315000000000001</v>
      </c>
      <c r="BM133" s="73">
        <f>IF(+'2grid'!BM133*EN$2&lt;0,0,+'2grid'!BM133*EN$2)</f>
        <v>15.56775</v>
      </c>
      <c r="BN133" s="73">
        <f>IF(+'2grid'!BN133*EO$2&lt;0,0,+'2grid'!BN133*EO$2)</f>
        <v>17.225999999999999</v>
      </c>
      <c r="BO133" s="73">
        <f>IF(+'2grid'!BO133*EP$2&lt;0,0,+'2grid'!BO133*EP$2)</f>
        <v>17.077500000000001</v>
      </c>
      <c r="BP133" s="73">
        <f>IF(+'2grid'!BP133*EQ$2&lt;0,0,+'2grid'!BP133*EQ$2)</f>
        <v>13.29372</v>
      </c>
      <c r="BQ133" s="73">
        <f>IF(+'2grid'!BQ133*ER$2&lt;0,0,+'2grid'!BQ133*ER$2)</f>
        <v>25.444980000000001</v>
      </c>
      <c r="BR133" s="73">
        <f>IF(+'2grid'!BR133*ES$2&lt;0,0,+'2grid'!BR133*ES$2)</f>
        <v>30.752369999999999</v>
      </c>
      <c r="BS133" s="73">
        <f>IF(+'2grid'!BS133*ET$2&lt;0,0,+'2grid'!BS133*ET$2)</f>
        <v>29.573346000000129</v>
      </c>
      <c r="BT133" s="73">
        <f>IF(+'2grid'!BT133*EU$2&lt;0,0,+'2grid'!BT133*EU$2)</f>
        <v>33.719246000000481</v>
      </c>
      <c r="BU133" s="73">
        <f>IF(+'2grid'!BU133*EV$2&lt;0,0,+'2grid'!BU133*EV$2)</f>
        <v>38.712360133333711</v>
      </c>
      <c r="BV133" s="73">
        <f>IF(+'2grid'!BV133*EW$2&lt;0,0,+'2grid'!BV133*EW$2)</f>
        <v>43.656367822222691</v>
      </c>
      <c r="BW133" s="73">
        <f>IF(+'2grid'!BW133*EX$2&lt;0,0,+'2grid'!BW133*EX$2)</f>
        <v>45.551392610371934</v>
      </c>
      <c r="BX133" s="73">
        <f>IF(+'2grid'!BX133*EY$2&lt;0,0,+'2grid'!BX133*EY$2)</f>
        <v>49.117909692840549</v>
      </c>
      <c r="BY133" s="73">
        <f>IF(+'2grid'!BY133*EZ$2&lt;0,0,+'2grid'!BY133*EZ$2)</f>
        <v>53.871430308214556</v>
      </c>
      <c r="BZ133" s="73">
        <f>IF(+'2grid'!BZ133*FA$2&lt;0,0,+'2grid'!BZ133*FA$2)</f>
        <v>57.492043928604126</v>
      </c>
      <c r="CA133" s="73">
        <f>IF(+'2grid'!CA133*FB$2&lt;0,0,+'2grid'!CA133*FB$2)</f>
        <v>60.877929767610645</v>
      </c>
    </row>
    <row r="134" spans="1:79" x14ac:dyDescent="0.2">
      <c r="A134" s="9">
        <v>480</v>
      </c>
      <c r="B134" s="73">
        <f>IF(+'2grid'!B134*CC$2&lt;0,0,+'2grid'!B134*CC$2)</f>
        <v>0</v>
      </c>
      <c r="C134" s="73">
        <f>IF(+'2grid'!C134*CD$2&lt;0,0,+'2grid'!C134*CD$2)</f>
        <v>0</v>
      </c>
      <c r="D134" s="73">
        <f>IF(+'2grid'!D134*CE$2&lt;0,0,+'2grid'!D134*CE$2)</f>
        <v>0</v>
      </c>
      <c r="E134" s="73">
        <f>IF(+'2grid'!E134*CF$2&lt;0,0,+'2grid'!E134*CF$2)</f>
        <v>0</v>
      </c>
      <c r="F134" s="73">
        <f>IF(+'2grid'!F134*CG$2&lt;0,0,+'2grid'!F134*CG$2)</f>
        <v>0</v>
      </c>
      <c r="G134" s="73">
        <f>IF(+'2grid'!G134*CH$2&lt;0,0,+'2grid'!G134*CH$2)</f>
        <v>0</v>
      </c>
      <c r="H134" s="73">
        <f>IF(+'2grid'!H134*CI$2&lt;0,0,+'2grid'!H134*CI$2)</f>
        <v>0</v>
      </c>
      <c r="I134" s="73">
        <f>IF(+'2grid'!I134*CJ$2&lt;0,0,+'2grid'!I134*CJ$2)</f>
        <v>0</v>
      </c>
      <c r="J134" s="73">
        <f>IF(+'2grid'!J134*CK$2&lt;0,0,+'2grid'!J134*CK$2)</f>
        <v>0</v>
      </c>
      <c r="K134" s="73">
        <f>IF(+'2grid'!K134*CL$2&lt;0,0,+'2grid'!K134*CL$2)</f>
        <v>0</v>
      </c>
      <c r="L134" s="73">
        <f>IF(+'2grid'!L134*CM$2&lt;0,0,+'2grid'!L134*CM$2)</f>
        <v>0</v>
      </c>
      <c r="M134" s="73">
        <f>IF(+'2grid'!M134*CN$2&lt;0,0,+'2grid'!M134*CN$2)</f>
        <v>0</v>
      </c>
      <c r="N134" s="73">
        <f>IF(+'2grid'!N134*CO$2&lt;0,0,+'2grid'!N134*CO$2)</f>
        <v>0</v>
      </c>
      <c r="O134" s="73">
        <f>IF(+'2grid'!O134*CP$2&lt;0,0,+'2grid'!O134*CP$2)</f>
        <v>0</v>
      </c>
      <c r="P134" s="73">
        <f>IF(+'2grid'!P134*CQ$2&lt;0,0,+'2grid'!P134*CQ$2)</f>
        <v>0</v>
      </c>
      <c r="Q134" s="73">
        <f>IF(+'2grid'!Q134*CR$2&lt;0,0,+'2grid'!Q134*CR$2)</f>
        <v>0</v>
      </c>
      <c r="R134" s="73">
        <f>IF(+'2grid'!R134*CS$2&lt;0,0,+'2grid'!R134*CS$2)</f>
        <v>0</v>
      </c>
      <c r="S134" s="73">
        <f>IF(+'2grid'!S134*CT$2&lt;0,0,+'2grid'!S134*CT$2)</f>
        <v>0</v>
      </c>
      <c r="T134" s="73">
        <f>IF(+'2grid'!T134*CU$2&lt;0,0,+'2grid'!T134*CU$2)</f>
        <v>0</v>
      </c>
      <c r="U134" s="73">
        <f>IF(+'2grid'!U134*CV$2&lt;0,0,+'2grid'!U134*CV$2)</f>
        <v>0</v>
      </c>
      <c r="V134" s="73">
        <f>IF(+'2grid'!V134*CW$2&lt;0,0,+'2grid'!V134*CW$2)</f>
        <v>0</v>
      </c>
      <c r="W134" s="73">
        <f>IF(+'2grid'!W134*CX$2&lt;0,0,+'2grid'!W134*CX$2)</f>
        <v>0</v>
      </c>
      <c r="X134" s="73">
        <f>IF(+'2grid'!X134*CY$2&lt;0,0,+'2grid'!X134*CY$2)</f>
        <v>0</v>
      </c>
      <c r="Y134" s="73">
        <f>IF(+'2grid'!Y134*CZ$2&lt;0,0,+'2grid'!Y134*CZ$2)</f>
        <v>0</v>
      </c>
      <c r="Z134" s="73">
        <f>IF(+'2grid'!Z134*DA$2&lt;0,0,+'2grid'!Z134*DA$2)</f>
        <v>0</v>
      </c>
      <c r="AA134" s="73">
        <f>IF(+'2grid'!AA134*DB$2&lt;0,0,+'2grid'!AA134*DB$2)</f>
        <v>0</v>
      </c>
      <c r="AB134" s="73">
        <f>IF(+'2grid'!AB134*DC$2&lt;0,0,+'2grid'!AB134*DC$2)</f>
        <v>0</v>
      </c>
      <c r="AC134" s="73">
        <f>IF(+'2grid'!AC134*DD$2&lt;0,0,+'2grid'!AC134*DD$2)</f>
        <v>0</v>
      </c>
      <c r="AD134" s="73">
        <f>IF(+'2grid'!AD134*DE$2&lt;0,0,+'2grid'!AD134*DE$2)</f>
        <v>0</v>
      </c>
      <c r="AE134" s="73">
        <f>IF(+'2grid'!AE134*DF$2&lt;0,0,+'2grid'!AE134*DF$2)</f>
        <v>0</v>
      </c>
      <c r="AF134" s="73">
        <f>IF(+'2grid'!AF134*DG$2&lt;0,0,+'2grid'!AF134*DG$2)</f>
        <v>0</v>
      </c>
      <c r="AG134" s="73">
        <f>IF(+'2grid'!AG134*DH$2&lt;0,0,+'2grid'!AG134*DH$2)</f>
        <v>0</v>
      </c>
      <c r="AH134" s="73">
        <f>IF(+'2grid'!AH134*DI$2&lt;0,0,+'2grid'!AH134*DI$2)</f>
        <v>0</v>
      </c>
      <c r="AI134" s="73">
        <f>IF(+'2grid'!AI134*DJ$2&lt;0,0,+'2grid'!AI134*DJ$2)</f>
        <v>0</v>
      </c>
      <c r="AJ134" s="73">
        <f>IF(+'2grid'!AJ134*DK$2&lt;0,0,+'2grid'!AJ134*DK$2)</f>
        <v>0</v>
      </c>
      <c r="AK134" s="73">
        <f>IF(+'2grid'!AK134*DL$2&lt;0,0,+'2grid'!AK134*DL$2)</f>
        <v>0</v>
      </c>
      <c r="AL134" s="73">
        <f>IF(+'2grid'!AL134*DM$2&lt;0,0,+'2grid'!AL134*DM$2)</f>
        <v>0</v>
      </c>
      <c r="AM134" s="73">
        <f>IF(+'2grid'!AM134*DN$2&lt;0,0,+'2grid'!AM134*DN$2)</f>
        <v>0</v>
      </c>
      <c r="AN134" s="73">
        <f>IF(+'2grid'!AN134*DO$2&lt;0,0,+'2grid'!AN134*DO$2)</f>
        <v>0</v>
      </c>
      <c r="AO134" s="73">
        <f>IF(+'2grid'!AO134*DP$2&lt;0,0,+'2grid'!AO134*DP$2)</f>
        <v>0</v>
      </c>
      <c r="AP134" s="73">
        <f>IF(+'2grid'!AP134*DQ$2&lt;0,0,+'2grid'!AP134*DQ$2)</f>
        <v>0</v>
      </c>
      <c r="AQ134" s="73">
        <f>IF(+'2grid'!AQ134*DR$2&lt;0,0,+'2grid'!AQ134*DR$2)</f>
        <v>0</v>
      </c>
      <c r="AR134" s="73">
        <f>IF(+'2grid'!AR134*DS$2&lt;0,0,+'2grid'!AR134*DS$2)</f>
        <v>0</v>
      </c>
      <c r="AS134" s="73">
        <f>IF(+'2grid'!AS134*DT$2&lt;0,0,+'2grid'!AS134*DT$2)</f>
        <v>0</v>
      </c>
      <c r="AT134" s="73">
        <f>IF(+'2grid'!AT134*DU$2&lt;0,0,+'2grid'!AT134*DU$2)</f>
        <v>0</v>
      </c>
      <c r="AU134" s="73">
        <f>IF(+'2grid'!AU134*DV$2&lt;0,0,+'2grid'!AU134*DV$2)</f>
        <v>0</v>
      </c>
      <c r="AV134" s="73">
        <f>IF(+'2grid'!AV134*DW$2&lt;0,0,+'2grid'!AV134*DW$2)</f>
        <v>0</v>
      </c>
      <c r="AW134" s="73">
        <f>IF(+'2grid'!AW134*DX$2&lt;0,0,+'2grid'!AW134*DX$2)</f>
        <v>0</v>
      </c>
      <c r="AX134" s="73">
        <f>IF(+'2grid'!AX134*DY$2&lt;0,0,+'2grid'!AX134*DY$2)</f>
        <v>0</v>
      </c>
      <c r="AY134" s="73">
        <f>IF(+'2grid'!AY134*DZ$2&lt;0,0,+'2grid'!AY134*DZ$2)</f>
        <v>0</v>
      </c>
      <c r="AZ134" s="73">
        <f>IF(+'2grid'!AZ134*EA$2&lt;0,0,+'2grid'!AZ134*EA$2)</f>
        <v>0</v>
      </c>
      <c r="BA134" s="73">
        <f>IF(+'2grid'!BA134*EB$2&lt;0,0,+'2grid'!BA134*EB$2)</f>
        <v>0</v>
      </c>
      <c r="BB134" s="73">
        <f>IF(+'2grid'!BB134*EC$2&lt;0,0,+'2grid'!BB134*EC$2)</f>
        <v>0</v>
      </c>
      <c r="BC134" s="73">
        <f>IF(+'2grid'!BC134*ED$2&lt;0,0,+'2grid'!BC134*ED$2)</f>
        <v>0</v>
      </c>
      <c r="BD134" s="73">
        <f>IF(+'2grid'!BD134*EE$2&lt;0,0,+'2grid'!BD134*EE$2)</f>
        <v>0.257214</v>
      </c>
      <c r="BE134" s="73">
        <f>IF(+'2grid'!BE134*EF$2&lt;0,0,+'2grid'!BE134*EF$2)</f>
        <v>3.6333999999999998E-2</v>
      </c>
      <c r="BF134" s="73">
        <f>IF(+'2grid'!BF134*EG$2&lt;0,0,+'2grid'!BF134*EG$2)</f>
        <v>2.9580000000000001E-3</v>
      </c>
      <c r="BG134" s="73">
        <f>IF(+'2grid'!BG134*EH$2&lt;0,0,+'2grid'!BG134*EH$2)</f>
        <v>0</v>
      </c>
      <c r="BH134" s="73">
        <f>IF(+'2grid'!BH134*EI$2&lt;0,0,+'2grid'!BH134*EI$2)</f>
        <v>0</v>
      </c>
      <c r="BI134" s="73">
        <f>IF(+'2grid'!BI134*EJ$2&lt;0,0,+'2grid'!BI134*EJ$2)</f>
        <v>0</v>
      </c>
      <c r="BJ134" s="73">
        <f>IF(+'2grid'!BJ134*EK$2&lt;0,0,+'2grid'!BJ134*EK$2)</f>
        <v>0</v>
      </c>
      <c r="BK134" s="73">
        <f>IF(+'2grid'!BK134*EL$2&lt;0,0,+'2grid'!BK134*EL$2)</f>
        <v>0</v>
      </c>
      <c r="BL134" s="73">
        <f>IF(+'2grid'!BL134*EM$2&lt;0,0,+'2grid'!BL134*EM$2)</f>
        <v>0</v>
      </c>
      <c r="BM134" s="73">
        <f>IF(+'2grid'!BM134*EN$2&lt;0,0,+'2grid'!BM134*EN$2)</f>
        <v>0</v>
      </c>
      <c r="BN134" s="73">
        <f>IF(+'2grid'!BN134*EO$2&lt;0,0,+'2grid'!BN134*EO$2)</f>
        <v>0</v>
      </c>
      <c r="BO134" s="73">
        <f>IF(+'2grid'!BO134*EP$2&lt;0,0,+'2grid'!BO134*EP$2)</f>
        <v>0</v>
      </c>
      <c r="BP134" s="73">
        <f>IF(+'2grid'!BP134*EQ$2&lt;0,0,+'2grid'!BP134*EQ$2)</f>
        <v>0</v>
      </c>
      <c r="BQ134" s="73">
        <f>IF(+'2grid'!BQ134*ER$2&lt;0,0,+'2grid'!BQ134*ER$2)</f>
        <v>0</v>
      </c>
      <c r="BR134" s="73">
        <f>IF(+'2grid'!BR134*ES$2&lt;0,0,+'2grid'!BR134*ES$2)</f>
        <v>0.11879999999999999</v>
      </c>
      <c r="BS134" s="73">
        <f>IF(+'2grid'!BS134*ET$2&lt;0,0,+'2grid'!BS134*ET$2)</f>
        <v>7.9199999999998313E-2</v>
      </c>
      <c r="BT134" s="73">
        <f>IF(+'2grid'!BT134*EU$2&lt;0,0,+'2grid'!BT134*EU$2)</f>
        <v>0.10823999999999863</v>
      </c>
      <c r="BU134" s="73">
        <f>IF(+'2grid'!BU134*EV$2&lt;0,0,+'2grid'!BU134*EV$2)</f>
        <v>0.1408000000000009</v>
      </c>
      <c r="BV134" s="73">
        <f>IF(+'2grid'!BV134*EW$2&lt;0,0,+'2grid'!BV134*EW$2)</f>
        <v>0.17341866666667025</v>
      </c>
      <c r="BW134" s="73">
        <f>IF(+'2grid'!BW134*EX$2&lt;0,0,+'2grid'!BW134*EX$2)</f>
        <v>0.19962311111111752</v>
      </c>
      <c r="BX134" s="73">
        <f>IF(+'2grid'!BX134*EY$2&lt;0,0,+'2grid'!BX134*EY$2)</f>
        <v>0.20861345185186089</v>
      </c>
      <c r="BY134" s="73">
        <f>IF(+'2grid'!BY134*EZ$2&lt;0,0,+'2grid'!BY134*EZ$2)</f>
        <v>0.24703273086420735</v>
      </c>
      <c r="BZ134" s="73">
        <f>IF(+'2grid'!BZ134*FA$2&lt;0,0,+'2grid'!BZ134*FA$2)</f>
        <v>0.27198217218108256</v>
      </c>
      <c r="CA134" s="73">
        <f>IF(+'2grid'!CA134*FB$2&lt;0,0,+'2grid'!CA134*FB$2)</f>
        <v>0.29548602820303055</v>
      </c>
    </row>
    <row r="135" spans="1:79" x14ac:dyDescent="0.2">
      <c r="A135" s="9">
        <v>484</v>
      </c>
      <c r="B135" s="73">
        <f>IF(+'2grid'!B135*CC$2&lt;0,0,+'2grid'!B135*CC$2)</f>
        <v>0</v>
      </c>
      <c r="C135" s="73">
        <f>IF(+'2grid'!C135*CD$2&lt;0,0,+'2grid'!C135*CD$2)</f>
        <v>0</v>
      </c>
      <c r="D135" s="73">
        <f>IF(+'2grid'!D135*CE$2&lt;0,0,+'2grid'!D135*CE$2)</f>
        <v>0</v>
      </c>
      <c r="E135" s="73">
        <f>IF(+'2grid'!E135*CF$2&lt;0,0,+'2grid'!E135*CF$2)</f>
        <v>0</v>
      </c>
      <c r="F135" s="73">
        <f>IF(+'2grid'!F135*CG$2&lt;0,0,+'2grid'!F135*CG$2)</f>
        <v>0</v>
      </c>
      <c r="G135" s="73">
        <f>IF(+'2grid'!G135*CH$2&lt;0,0,+'2grid'!G135*CH$2)</f>
        <v>0</v>
      </c>
      <c r="H135" s="73">
        <f>IF(+'2grid'!H135*CI$2&lt;0,0,+'2grid'!H135*CI$2)</f>
        <v>0</v>
      </c>
      <c r="I135" s="73">
        <f>IF(+'2grid'!I135*CJ$2&lt;0,0,+'2grid'!I135*CJ$2)</f>
        <v>0</v>
      </c>
      <c r="J135" s="73">
        <f>IF(+'2grid'!J135*CK$2&lt;0,0,+'2grid'!J135*CK$2)</f>
        <v>0</v>
      </c>
      <c r="K135" s="73">
        <f>IF(+'2grid'!K135*CL$2&lt;0,0,+'2grid'!K135*CL$2)</f>
        <v>0</v>
      </c>
      <c r="L135" s="73">
        <f>IF(+'2grid'!L135*CM$2&lt;0,0,+'2grid'!L135*CM$2)</f>
        <v>0</v>
      </c>
      <c r="M135" s="73">
        <f>IF(+'2grid'!M135*CN$2&lt;0,0,+'2grid'!M135*CN$2)</f>
        <v>0</v>
      </c>
      <c r="N135" s="73">
        <f>IF(+'2grid'!N135*CO$2&lt;0,0,+'2grid'!N135*CO$2)</f>
        <v>0</v>
      </c>
      <c r="O135" s="73">
        <f>IF(+'2grid'!O135*CP$2&lt;0,0,+'2grid'!O135*CP$2)</f>
        <v>0</v>
      </c>
      <c r="P135" s="73">
        <f>IF(+'2grid'!P135*CQ$2&lt;0,0,+'2grid'!P135*CQ$2)</f>
        <v>0</v>
      </c>
      <c r="Q135" s="73">
        <f>IF(+'2grid'!Q135*CR$2&lt;0,0,+'2grid'!Q135*CR$2)</f>
        <v>0</v>
      </c>
      <c r="R135" s="73">
        <f>IF(+'2grid'!R135*CS$2&lt;0,0,+'2grid'!R135*CS$2)</f>
        <v>0</v>
      </c>
      <c r="S135" s="73">
        <f>IF(+'2grid'!S135*CT$2&lt;0,0,+'2grid'!S135*CT$2)</f>
        <v>0</v>
      </c>
      <c r="T135" s="73">
        <f>IF(+'2grid'!T135*CU$2&lt;0,0,+'2grid'!T135*CU$2)</f>
        <v>0</v>
      </c>
      <c r="U135" s="73">
        <f>IF(+'2grid'!U135*CV$2&lt;0,0,+'2grid'!U135*CV$2)</f>
        <v>0</v>
      </c>
      <c r="V135" s="73">
        <f>IF(+'2grid'!V135*CW$2&lt;0,0,+'2grid'!V135*CW$2)</f>
        <v>0</v>
      </c>
      <c r="W135" s="73">
        <f>IF(+'2grid'!W135*CX$2&lt;0,0,+'2grid'!W135*CX$2)</f>
        <v>0</v>
      </c>
      <c r="X135" s="73">
        <f>IF(+'2grid'!X135*CY$2&lt;0,0,+'2grid'!X135*CY$2)</f>
        <v>0</v>
      </c>
      <c r="Y135" s="73">
        <f>IF(+'2grid'!Y135*CZ$2&lt;0,0,+'2grid'!Y135*CZ$2)</f>
        <v>0</v>
      </c>
      <c r="Z135" s="73">
        <f>IF(+'2grid'!Z135*DA$2&lt;0,0,+'2grid'!Z135*DA$2)</f>
        <v>0</v>
      </c>
      <c r="AA135" s="73">
        <f>IF(+'2grid'!AA135*DB$2&lt;0,0,+'2grid'!AA135*DB$2)</f>
        <v>0</v>
      </c>
      <c r="AB135" s="73">
        <f>IF(+'2grid'!AB135*DC$2&lt;0,0,+'2grid'!AB135*DC$2)</f>
        <v>2.7816124244093201</v>
      </c>
      <c r="AC135" s="73">
        <f>IF(+'2grid'!AC135*DD$2&lt;0,0,+'2grid'!AC135*DD$2)</f>
        <v>11.580590501622478</v>
      </c>
      <c r="AD135" s="73">
        <f>IF(+'2grid'!AD135*DE$2&lt;0,0,+'2grid'!AD135*DE$2)</f>
        <v>12.719803479302328</v>
      </c>
      <c r="AE135" s="73">
        <f>IF(+'2grid'!AE135*DF$2&lt;0,0,+'2grid'!AE135*DF$2)</f>
        <v>13.884932380780203</v>
      </c>
      <c r="AF135" s="73">
        <f>IF(+'2grid'!AF135*DG$2&lt;0,0,+'2grid'!AF135*DG$2)</f>
        <v>15.075977206056098</v>
      </c>
      <c r="AG135" s="73">
        <f>IF(+'2grid'!AG135*DH$2&lt;0,0,+'2grid'!AG135*DH$2)</f>
        <v>16.292937955130025</v>
      </c>
      <c r="AH135" s="73">
        <f>IF(+'2grid'!AH135*DI$2&lt;0,0,+'2grid'!AH135*DI$2)</f>
        <v>17.535814628001972</v>
      </c>
      <c r="AI135" s="73">
        <f>IF(+'2grid'!AI135*DJ$2&lt;0,0,+'2grid'!AI135*DJ$2)</f>
        <v>18.804607224671937</v>
      </c>
      <c r="AJ135" s="73">
        <f>IF(+'2grid'!AJ135*DK$2&lt;0,0,+'2grid'!AJ135*DK$2)</f>
        <v>20.099315745139936</v>
      </c>
      <c r="AK135" s="73">
        <f>IF(+'2grid'!AK135*DL$2&lt;0,0,+'2grid'!AK135*DL$2)</f>
        <v>21.419940189405942</v>
      </c>
      <c r="AL135" s="73">
        <f>IF(+'2grid'!AL135*DM$2&lt;0,0,+'2grid'!AL135*DM$2)</f>
        <v>22.766480557469983</v>
      </c>
      <c r="AM135" s="73">
        <f>IF(+'2grid'!AM135*DN$2&lt;0,0,+'2grid'!AM135*DN$2)</f>
        <v>24.138936849332044</v>
      </c>
      <c r="AN135" s="73">
        <f>IF(+'2grid'!AN135*DO$2&lt;0,0,+'2grid'!AN135*DO$2)</f>
        <v>25.537309064992129</v>
      </c>
      <c r="AO135" s="73">
        <f>IF(+'2grid'!AO135*DP$2&lt;0,0,+'2grid'!AO135*DP$2)</f>
        <v>26.961597204450239</v>
      </c>
      <c r="AP135" s="73">
        <f>IF(+'2grid'!AP135*DQ$2&lt;0,0,+'2grid'!AP135*DQ$2)</f>
        <v>28.411801267706377</v>
      </c>
      <c r="AQ135" s="73">
        <f>IF(+'2grid'!AQ135*DR$2&lt;0,0,+'2grid'!AQ135*DR$2)</f>
        <v>29.887921254760506</v>
      </c>
      <c r="AR135" s="73">
        <f>IF(+'2grid'!AR135*DS$2&lt;0,0,+'2grid'!AR135*DS$2)</f>
        <v>31.389957165612703</v>
      </c>
      <c r="AS135" s="73">
        <f>IF(+'2grid'!AS135*DT$2&lt;0,0,+'2grid'!AS135*DT$2)</f>
        <v>32.917909000262902</v>
      </c>
      <c r="AT135" s="73">
        <f>IF(+'2grid'!AT135*DU$2&lt;0,0,+'2grid'!AT135*DU$2)</f>
        <v>34.471776758711123</v>
      </c>
      <c r="AU135" s="73">
        <f>IF(+'2grid'!AU135*DV$2&lt;0,0,+'2grid'!AU135*DV$2)</f>
        <v>36.051560440957381</v>
      </c>
      <c r="AV135" s="73">
        <f>IF(+'2grid'!AV135*DW$2&lt;0,0,+'2grid'!AV135*DW$2)</f>
        <v>42.99587502181798</v>
      </c>
      <c r="AW135" s="73">
        <f>IF(+'2grid'!AW135*DX$2&lt;0,0,+'2grid'!AW135*DX$2)</f>
        <v>49.929667695284884</v>
      </c>
      <c r="AX135" s="73">
        <f>IF(+'2grid'!AX135*DY$2&lt;0,0,+'2grid'!AX135*DY$2)</f>
        <v>80.135999999999996</v>
      </c>
      <c r="AY135" s="73">
        <f>IF(+'2grid'!AY135*DZ$2&lt;0,0,+'2grid'!AY135*DZ$2)</f>
        <v>19.16</v>
      </c>
      <c r="AZ135" s="73">
        <f>IF(+'2grid'!AZ135*EA$2&lt;0,0,+'2grid'!AZ135*EA$2)</f>
        <v>35.594000000000001</v>
      </c>
      <c r="BA135" s="73">
        <f>IF(+'2grid'!BA135*EB$2&lt;0,0,+'2grid'!BA135*EB$2)</f>
        <v>59.891999999999996</v>
      </c>
      <c r="BB135" s="73">
        <f>IF(+'2grid'!BB135*EC$2&lt;0,0,+'2grid'!BB135*EC$2)</f>
        <v>102.82</v>
      </c>
      <c r="BC135" s="73">
        <f>IF(+'2grid'!BC135*ED$2&lt;0,0,+'2grid'!BC135*ED$2)</f>
        <v>142.536134</v>
      </c>
      <c r="BD135" s="73">
        <f>IF(+'2grid'!BD135*EE$2&lt;0,0,+'2grid'!BD135*EE$2)</f>
        <v>146.67359400000001</v>
      </c>
      <c r="BE135" s="73">
        <f>IF(+'2grid'!BE135*EF$2&lt;0,0,+'2grid'!BE135*EF$2)</f>
        <v>125.18241400000001</v>
      </c>
      <c r="BF135" s="73">
        <f>IF(+'2grid'!BF135*EG$2&lt;0,0,+'2grid'!BF135*EG$2)</f>
        <v>103.926372</v>
      </c>
      <c r="BG135" s="73">
        <f>IF(+'2grid'!BG135*EH$2&lt;0,0,+'2grid'!BG135*EH$2)</f>
        <v>83.228310000000008</v>
      </c>
      <c r="BH135" s="73">
        <f>IF(+'2grid'!BH135*EI$2&lt;0,0,+'2grid'!BH135*EI$2)</f>
        <v>52.699680000000001</v>
      </c>
      <c r="BI135" s="73">
        <f>IF(+'2grid'!BI135*EJ$2&lt;0,0,+'2grid'!BI135*EJ$2)</f>
        <v>49.95243</v>
      </c>
      <c r="BJ135" s="73">
        <f>IF(+'2grid'!BJ135*EK$2&lt;0,0,+'2grid'!BJ135*EK$2)</f>
        <v>59.4</v>
      </c>
      <c r="BK135" s="73">
        <f>IF(+'2grid'!BK135*EL$2&lt;0,0,+'2grid'!BK135*EL$2)</f>
        <v>61.775999999999996</v>
      </c>
      <c r="BL135" s="73">
        <f>IF(+'2grid'!BL135*EM$2&lt;0,0,+'2grid'!BL135*EM$2)</f>
        <v>56.904209999999999</v>
      </c>
      <c r="BM135" s="73">
        <f>IF(+'2grid'!BM135*EN$2&lt;0,0,+'2grid'!BM135*EN$2)</f>
        <v>69.765299999999996</v>
      </c>
      <c r="BN135" s="73">
        <f>IF(+'2grid'!BN135*EO$2&lt;0,0,+'2grid'!BN135*EO$2)</f>
        <v>70.239509999999996</v>
      </c>
      <c r="BO135" s="73">
        <f>IF(+'2grid'!BO135*EP$2&lt;0,0,+'2grid'!BO135*EP$2)</f>
        <v>49.783140000000003</v>
      </c>
      <c r="BP135" s="73">
        <f>IF(+'2grid'!BP135*EQ$2&lt;0,0,+'2grid'!BP135*EQ$2)</f>
        <v>53.6877</v>
      </c>
      <c r="BQ135" s="73">
        <f>IF(+'2grid'!BQ135*ER$2&lt;0,0,+'2grid'!BQ135*ER$2)</f>
        <v>41.33052</v>
      </c>
      <c r="BR135" s="73">
        <f>IF(+'2grid'!BR135*ES$2&lt;0,0,+'2grid'!BR135*ES$2)</f>
        <v>33.696629999999999</v>
      </c>
      <c r="BS135" s="73">
        <f>IF(+'2grid'!BS135*ET$2&lt;0,0,+'2grid'!BS135*ET$2)</f>
        <v>26.767224000001459</v>
      </c>
      <c r="BT135" s="73">
        <f>IF(+'2grid'!BT135*EU$2&lt;0,0,+'2grid'!BT135*EU$2)</f>
        <v>18.119640000001617</v>
      </c>
      <c r="BU135" s="73">
        <f>IF(+'2grid'!BU135*EV$2&lt;0,0,+'2grid'!BU135*EV$2)</f>
        <v>12.559527200002922</v>
      </c>
      <c r="BV135" s="73">
        <f>IF(+'2grid'!BV135*EW$2&lt;0,0,+'2grid'!BV135*EW$2)</f>
        <v>12.559527200002922</v>
      </c>
      <c r="BW135" s="73">
        <f>IF(+'2grid'!BW135*EX$2&lt;0,0,+'2grid'!BW135*EX$2)</f>
        <v>12.559527200002922</v>
      </c>
      <c r="BX135" s="73">
        <f>IF(+'2grid'!BX135*EY$2&lt;0,0,+'2grid'!BX135*EY$2)</f>
        <v>12.559527200002922</v>
      </c>
      <c r="BY135" s="73">
        <f>IF(+'2grid'!BY135*EZ$2&lt;0,0,+'2grid'!BY135*EZ$2)</f>
        <v>12.559527200002922</v>
      </c>
      <c r="BZ135" s="73">
        <f>IF(+'2grid'!BZ135*FA$2&lt;0,0,+'2grid'!BZ135*FA$2)</f>
        <v>12.559527200002922</v>
      </c>
      <c r="CA135" s="73">
        <f>IF(+'2grid'!CA135*FB$2&lt;0,0,+'2grid'!CA135*FB$2)</f>
        <v>12.559527200002922</v>
      </c>
    </row>
    <row r="136" spans="1:79" x14ac:dyDescent="0.2">
      <c r="A136" s="9">
        <v>492</v>
      </c>
      <c r="B136" s="73">
        <f>IF(+'2grid'!B136*CC$2&lt;0,0,+'2grid'!B136*CC$2)</f>
        <v>0</v>
      </c>
      <c r="C136" s="73">
        <f>IF(+'2grid'!C136*CD$2&lt;0,0,+'2grid'!C136*CD$2)</f>
        <v>0</v>
      </c>
      <c r="D136" s="73">
        <f>IF(+'2grid'!D136*CE$2&lt;0,0,+'2grid'!D136*CE$2)</f>
        <v>0</v>
      </c>
      <c r="E136" s="73">
        <f>IF(+'2grid'!E136*CF$2&lt;0,0,+'2grid'!E136*CF$2)</f>
        <v>0</v>
      </c>
      <c r="F136" s="73">
        <f>IF(+'2grid'!F136*CG$2&lt;0,0,+'2grid'!F136*CG$2)</f>
        <v>0</v>
      </c>
      <c r="G136" s="73">
        <f>IF(+'2grid'!G136*CH$2&lt;0,0,+'2grid'!G136*CH$2)</f>
        <v>0</v>
      </c>
      <c r="H136" s="73">
        <f>IF(+'2grid'!H136*CI$2&lt;0,0,+'2grid'!H136*CI$2)</f>
        <v>0</v>
      </c>
      <c r="I136" s="73">
        <f>IF(+'2grid'!I136*CJ$2&lt;0,0,+'2grid'!I136*CJ$2)</f>
        <v>0</v>
      </c>
      <c r="J136" s="73">
        <f>IF(+'2grid'!J136*CK$2&lt;0,0,+'2grid'!J136*CK$2)</f>
        <v>0</v>
      </c>
      <c r="K136" s="73">
        <f>IF(+'2grid'!K136*CL$2&lt;0,0,+'2grid'!K136*CL$2)</f>
        <v>0</v>
      </c>
      <c r="L136" s="73">
        <f>IF(+'2grid'!L136*CM$2&lt;0,0,+'2grid'!L136*CM$2)</f>
        <v>0</v>
      </c>
      <c r="M136" s="73">
        <f>IF(+'2grid'!M136*CN$2&lt;0,0,+'2grid'!M136*CN$2)</f>
        <v>0</v>
      </c>
      <c r="N136" s="73">
        <f>IF(+'2grid'!N136*CO$2&lt;0,0,+'2grid'!N136*CO$2)</f>
        <v>0</v>
      </c>
      <c r="O136" s="73">
        <f>IF(+'2grid'!O136*CP$2&lt;0,0,+'2grid'!O136*CP$2)</f>
        <v>0</v>
      </c>
      <c r="P136" s="73">
        <f>IF(+'2grid'!P136*CQ$2&lt;0,0,+'2grid'!P136*CQ$2)</f>
        <v>0</v>
      </c>
      <c r="Q136" s="73">
        <f>IF(+'2grid'!Q136*CR$2&lt;0,0,+'2grid'!Q136*CR$2)</f>
        <v>0</v>
      </c>
      <c r="R136" s="73">
        <f>IF(+'2grid'!R136*CS$2&lt;0,0,+'2grid'!R136*CS$2)</f>
        <v>0</v>
      </c>
      <c r="S136" s="73">
        <f>IF(+'2grid'!S136*CT$2&lt;0,0,+'2grid'!S136*CT$2)</f>
        <v>0</v>
      </c>
      <c r="T136" s="73">
        <f>IF(+'2grid'!T136*CU$2&lt;0,0,+'2grid'!T136*CU$2)</f>
        <v>0</v>
      </c>
      <c r="U136" s="73">
        <f>IF(+'2grid'!U136*CV$2&lt;0,0,+'2grid'!U136*CV$2)</f>
        <v>0</v>
      </c>
      <c r="V136" s="73">
        <f>IF(+'2grid'!V136*CW$2&lt;0,0,+'2grid'!V136*CW$2)</f>
        <v>0</v>
      </c>
      <c r="W136" s="73">
        <f>IF(+'2grid'!W136*CX$2&lt;0,0,+'2grid'!W136*CX$2)</f>
        <v>0</v>
      </c>
      <c r="X136" s="73">
        <f>IF(+'2grid'!X136*CY$2&lt;0,0,+'2grid'!X136*CY$2)</f>
        <v>0</v>
      </c>
      <c r="Y136" s="73">
        <f>IF(+'2grid'!Y136*CZ$2&lt;0,0,+'2grid'!Y136*CZ$2)</f>
        <v>0</v>
      </c>
      <c r="Z136" s="73">
        <f>IF(+'2grid'!Z136*DA$2&lt;0,0,+'2grid'!Z136*DA$2)</f>
        <v>0</v>
      </c>
      <c r="AA136" s="73">
        <f>IF(+'2grid'!AA136*DB$2&lt;0,0,+'2grid'!AA136*DB$2)</f>
        <v>0</v>
      </c>
      <c r="AB136" s="73">
        <f>IF(+'2grid'!AB136*DC$2&lt;0,0,+'2grid'!AB136*DC$2)</f>
        <v>0</v>
      </c>
      <c r="AC136" s="73">
        <f>IF(+'2grid'!AC136*DD$2&lt;0,0,+'2grid'!AC136*DD$2)</f>
        <v>0</v>
      </c>
      <c r="AD136" s="73">
        <f>IF(+'2grid'!AD136*DE$2&lt;0,0,+'2grid'!AD136*DE$2)</f>
        <v>0</v>
      </c>
      <c r="AE136" s="73">
        <f>IF(+'2grid'!AE136*DF$2&lt;0,0,+'2grid'!AE136*DF$2)</f>
        <v>0</v>
      </c>
      <c r="AF136" s="73">
        <f>IF(+'2grid'!AF136*DG$2&lt;0,0,+'2grid'!AF136*DG$2)</f>
        <v>0</v>
      </c>
      <c r="AG136" s="73">
        <f>IF(+'2grid'!AG136*DH$2&lt;0,0,+'2grid'!AG136*DH$2)</f>
        <v>0</v>
      </c>
      <c r="AH136" s="73">
        <f>IF(+'2grid'!AH136*DI$2&lt;0,0,+'2grid'!AH136*DI$2)</f>
        <v>0</v>
      </c>
      <c r="AI136" s="73">
        <f>IF(+'2grid'!AI136*DJ$2&lt;0,0,+'2grid'!AI136*DJ$2)</f>
        <v>0</v>
      </c>
      <c r="AJ136" s="73">
        <f>IF(+'2grid'!AJ136*DK$2&lt;0,0,+'2grid'!AJ136*DK$2)</f>
        <v>0</v>
      </c>
      <c r="AK136" s="73">
        <f>IF(+'2grid'!AK136*DL$2&lt;0,0,+'2grid'!AK136*DL$2)</f>
        <v>0</v>
      </c>
      <c r="AL136" s="73">
        <f>IF(+'2grid'!AL136*DM$2&lt;0,0,+'2grid'!AL136*DM$2)</f>
        <v>0</v>
      </c>
      <c r="AM136" s="73">
        <f>IF(+'2grid'!AM136*DN$2&lt;0,0,+'2grid'!AM136*DN$2)</f>
        <v>0</v>
      </c>
      <c r="AN136" s="73">
        <f>IF(+'2grid'!AN136*DO$2&lt;0,0,+'2grid'!AN136*DO$2)</f>
        <v>0</v>
      </c>
      <c r="AO136" s="73">
        <f>IF(+'2grid'!AO136*DP$2&lt;0,0,+'2grid'!AO136*DP$2)</f>
        <v>0</v>
      </c>
      <c r="AP136" s="73">
        <f>IF(+'2grid'!AP136*DQ$2&lt;0,0,+'2grid'!AP136*DQ$2)</f>
        <v>0</v>
      </c>
      <c r="AQ136" s="73">
        <f>IF(+'2grid'!AQ136*DR$2&lt;0,0,+'2grid'!AQ136*DR$2)</f>
        <v>0</v>
      </c>
      <c r="AR136" s="73">
        <f>IF(+'2grid'!AR136*DS$2&lt;0,0,+'2grid'!AR136*DS$2)</f>
        <v>0</v>
      </c>
      <c r="AS136" s="73">
        <f>IF(+'2grid'!AS136*DT$2&lt;0,0,+'2grid'!AS136*DT$2)</f>
        <v>0</v>
      </c>
      <c r="AT136" s="73">
        <f>IF(+'2grid'!AT136*DU$2&lt;0,0,+'2grid'!AT136*DU$2)</f>
        <v>0</v>
      </c>
      <c r="AU136" s="73">
        <f>IF(+'2grid'!AU136*DV$2&lt;0,0,+'2grid'!AU136*DV$2)</f>
        <v>0</v>
      </c>
      <c r="AV136" s="73">
        <f>IF(+'2grid'!AV136*DW$2&lt;0,0,+'2grid'!AV136*DW$2)</f>
        <v>0</v>
      </c>
      <c r="AW136" s="73">
        <f>IF(+'2grid'!AW136*DX$2&lt;0,0,+'2grid'!AW136*DX$2)</f>
        <v>0</v>
      </c>
      <c r="AX136" s="73">
        <f>IF(+'2grid'!AX136*DY$2&lt;0,0,+'2grid'!AX136*DY$2)</f>
        <v>0</v>
      </c>
      <c r="AY136" s="73">
        <f>IF(+'2grid'!AY136*DZ$2&lt;0,0,+'2grid'!AY136*DZ$2)</f>
        <v>0</v>
      </c>
      <c r="AZ136" s="73">
        <f>IF(+'2grid'!AZ136*EA$2&lt;0,0,+'2grid'!AZ136*EA$2)</f>
        <v>0</v>
      </c>
      <c r="BA136" s="73">
        <f>IF(+'2grid'!BA136*EB$2&lt;0,0,+'2grid'!BA136*EB$2)</f>
        <v>0</v>
      </c>
      <c r="BB136" s="73">
        <f>IF(+'2grid'!BB136*EC$2&lt;0,0,+'2grid'!BB136*EC$2)</f>
        <v>0</v>
      </c>
      <c r="BC136" s="73">
        <f>IF(+'2grid'!BC136*ED$2&lt;0,0,+'2grid'!BC136*ED$2)</f>
        <v>0</v>
      </c>
      <c r="BD136" s="73">
        <f>IF(+'2grid'!BD136*EE$2&lt;0,0,+'2grid'!BD136*EE$2)</f>
        <v>0</v>
      </c>
      <c r="BE136" s="73">
        <f>IF(+'2grid'!BE136*EF$2&lt;0,0,+'2grid'!BE136*EF$2)</f>
        <v>0</v>
      </c>
      <c r="BF136" s="73">
        <f>IF(+'2grid'!BF136*EG$2&lt;0,0,+'2grid'!BF136*EG$2)</f>
        <v>0</v>
      </c>
      <c r="BG136" s="73">
        <f>IF(+'2grid'!BG136*EH$2&lt;0,0,+'2grid'!BG136*EH$2)</f>
        <v>0</v>
      </c>
      <c r="BH136" s="73">
        <f>IF(+'2grid'!BH136*EI$2&lt;0,0,+'2grid'!BH136*EI$2)</f>
        <v>0</v>
      </c>
      <c r="BI136" s="73">
        <f>IF(+'2grid'!BI136*EJ$2&lt;0,0,+'2grid'!BI136*EJ$2)</f>
        <v>0</v>
      </c>
      <c r="BJ136" s="73">
        <f>IF(+'2grid'!BJ136*EK$2&lt;0,0,+'2grid'!BJ136*EK$2)</f>
        <v>0</v>
      </c>
      <c r="BK136" s="73">
        <f>IF(+'2grid'!BK136*EL$2&lt;0,0,+'2grid'!BK136*EL$2)</f>
        <v>0</v>
      </c>
      <c r="BL136" s="73">
        <f>IF(+'2grid'!BL136*EM$2&lt;0,0,+'2grid'!BL136*EM$2)</f>
        <v>0</v>
      </c>
      <c r="BM136" s="73">
        <f>IF(+'2grid'!BM136*EN$2&lt;0,0,+'2grid'!BM136*EN$2)</f>
        <v>0</v>
      </c>
      <c r="BN136" s="73">
        <f>IF(+'2grid'!BN136*EO$2&lt;0,0,+'2grid'!BN136*EO$2)</f>
        <v>0</v>
      </c>
      <c r="BO136" s="73">
        <f>IF(+'2grid'!BO136*EP$2&lt;0,0,+'2grid'!BO136*EP$2)</f>
        <v>0</v>
      </c>
      <c r="BP136" s="73">
        <f>IF(+'2grid'!BP136*EQ$2&lt;0,0,+'2grid'!BP136*EQ$2)</f>
        <v>0</v>
      </c>
      <c r="BQ136" s="73">
        <f>IF(+'2grid'!BQ136*ER$2&lt;0,0,+'2grid'!BQ136*ER$2)</f>
        <v>0</v>
      </c>
      <c r="BR136" s="73">
        <f>IF(+'2grid'!BR136*ES$2&lt;0,0,+'2grid'!BR136*ES$2)</f>
        <v>0</v>
      </c>
      <c r="BS136" s="73">
        <f>IF(+'2grid'!BS136*ET$2&lt;0,0,+'2grid'!BS136*ET$2)</f>
        <v>0</v>
      </c>
      <c r="BT136" s="73">
        <f>IF(+'2grid'!BT136*EU$2&lt;0,0,+'2grid'!BT136*EU$2)</f>
        <v>0</v>
      </c>
      <c r="BU136" s="73">
        <f>IF(+'2grid'!BU136*EV$2&lt;0,0,+'2grid'!BU136*EV$2)</f>
        <v>0</v>
      </c>
      <c r="BV136" s="73">
        <f>IF(+'2grid'!BV136*EW$2&lt;0,0,+'2grid'!BV136*EW$2)</f>
        <v>0</v>
      </c>
      <c r="BW136" s="73">
        <f>IF(+'2grid'!BW136*EX$2&lt;0,0,+'2grid'!BW136*EX$2)</f>
        <v>0</v>
      </c>
      <c r="BX136" s="73">
        <f>IF(+'2grid'!BX136*EY$2&lt;0,0,+'2grid'!BX136*EY$2)</f>
        <v>0</v>
      </c>
      <c r="BY136" s="73">
        <f>IF(+'2grid'!BY136*EZ$2&lt;0,0,+'2grid'!BY136*EZ$2)</f>
        <v>0</v>
      </c>
      <c r="BZ136" s="73">
        <f>IF(+'2grid'!BZ136*FA$2&lt;0,0,+'2grid'!BZ136*FA$2)</f>
        <v>0</v>
      </c>
      <c r="CA136" s="73">
        <f>IF(+'2grid'!CA136*FB$2&lt;0,0,+'2grid'!CA136*FB$2)</f>
        <v>0</v>
      </c>
    </row>
    <row r="137" spans="1:79" x14ac:dyDescent="0.2">
      <c r="A137" s="9">
        <v>496</v>
      </c>
      <c r="B137" s="73">
        <f>IF(+'2grid'!B137*CC$2&lt;0,0,+'2grid'!B137*CC$2)</f>
        <v>0</v>
      </c>
      <c r="C137" s="73">
        <f>IF(+'2grid'!C137*CD$2&lt;0,0,+'2grid'!C137*CD$2)</f>
        <v>0</v>
      </c>
      <c r="D137" s="73">
        <f>IF(+'2grid'!D137*CE$2&lt;0,0,+'2grid'!D137*CE$2)</f>
        <v>0</v>
      </c>
      <c r="E137" s="73">
        <f>IF(+'2grid'!E137*CF$2&lt;0,0,+'2grid'!E137*CF$2)</f>
        <v>0</v>
      </c>
      <c r="F137" s="73">
        <f>IF(+'2grid'!F137*CG$2&lt;0,0,+'2grid'!F137*CG$2)</f>
        <v>0</v>
      </c>
      <c r="G137" s="73">
        <f>IF(+'2grid'!G137*CH$2&lt;0,0,+'2grid'!G137*CH$2)</f>
        <v>0</v>
      </c>
      <c r="H137" s="73">
        <f>IF(+'2grid'!H137*CI$2&lt;0,0,+'2grid'!H137*CI$2)</f>
        <v>0</v>
      </c>
      <c r="I137" s="73">
        <f>IF(+'2grid'!I137*CJ$2&lt;0,0,+'2grid'!I137*CJ$2)</f>
        <v>0</v>
      </c>
      <c r="J137" s="73">
        <f>IF(+'2grid'!J137*CK$2&lt;0,0,+'2grid'!J137*CK$2)</f>
        <v>0</v>
      </c>
      <c r="K137" s="73">
        <f>IF(+'2grid'!K137*CL$2&lt;0,0,+'2grid'!K137*CL$2)</f>
        <v>0</v>
      </c>
      <c r="L137" s="73">
        <f>IF(+'2grid'!L137*CM$2&lt;0,0,+'2grid'!L137*CM$2)</f>
        <v>0</v>
      </c>
      <c r="M137" s="73">
        <f>IF(+'2grid'!M137*CN$2&lt;0,0,+'2grid'!M137*CN$2)</f>
        <v>0</v>
      </c>
      <c r="N137" s="73">
        <f>IF(+'2grid'!N137*CO$2&lt;0,0,+'2grid'!N137*CO$2)</f>
        <v>0</v>
      </c>
      <c r="O137" s="73">
        <f>IF(+'2grid'!O137*CP$2&lt;0,0,+'2grid'!O137*CP$2)</f>
        <v>0</v>
      </c>
      <c r="P137" s="73">
        <f>IF(+'2grid'!P137*CQ$2&lt;0,0,+'2grid'!P137*CQ$2)</f>
        <v>0</v>
      </c>
      <c r="Q137" s="73">
        <f>IF(+'2grid'!Q137*CR$2&lt;0,0,+'2grid'!Q137*CR$2)</f>
        <v>0</v>
      </c>
      <c r="R137" s="73">
        <f>IF(+'2grid'!R137*CS$2&lt;0,0,+'2grid'!R137*CS$2)</f>
        <v>0</v>
      </c>
      <c r="S137" s="73">
        <f>IF(+'2grid'!S137*CT$2&lt;0,0,+'2grid'!S137*CT$2)</f>
        <v>0</v>
      </c>
      <c r="T137" s="73">
        <f>IF(+'2grid'!T137*CU$2&lt;0,0,+'2grid'!T137*CU$2)</f>
        <v>0</v>
      </c>
      <c r="U137" s="73">
        <f>IF(+'2grid'!U137*CV$2&lt;0,0,+'2grid'!U137*CV$2)</f>
        <v>0</v>
      </c>
      <c r="V137" s="73">
        <f>IF(+'2grid'!V137*CW$2&lt;0,0,+'2grid'!V137*CW$2)</f>
        <v>0</v>
      </c>
      <c r="W137" s="73">
        <f>IF(+'2grid'!W137*CX$2&lt;0,0,+'2grid'!W137*CX$2)</f>
        <v>0</v>
      </c>
      <c r="X137" s="73">
        <f>IF(+'2grid'!X137*CY$2&lt;0,0,+'2grid'!X137*CY$2)</f>
        <v>0</v>
      </c>
      <c r="Y137" s="73">
        <f>IF(+'2grid'!Y137*CZ$2&lt;0,0,+'2grid'!Y137*CZ$2)</f>
        <v>0</v>
      </c>
      <c r="Z137" s="73">
        <f>IF(+'2grid'!Z137*DA$2&lt;0,0,+'2grid'!Z137*DA$2)</f>
        <v>0</v>
      </c>
      <c r="AA137" s="73">
        <f>IF(+'2grid'!AA137*DB$2&lt;0,0,+'2grid'!AA137*DB$2)</f>
        <v>0</v>
      </c>
      <c r="AB137" s="73">
        <f>IF(+'2grid'!AB137*DC$2&lt;0,0,+'2grid'!AB137*DC$2)</f>
        <v>0</v>
      </c>
      <c r="AC137" s="73">
        <f>IF(+'2grid'!AC137*DD$2&lt;0,0,+'2grid'!AC137*DD$2)</f>
        <v>0</v>
      </c>
      <c r="AD137" s="73">
        <f>IF(+'2grid'!AD137*DE$2&lt;0,0,+'2grid'!AD137*DE$2)</f>
        <v>0</v>
      </c>
      <c r="AE137" s="73">
        <f>IF(+'2grid'!AE137*DF$2&lt;0,0,+'2grid'!AE137*DF$2)</f>
        <v>0</v>
      </c>
      <c r="AF137" s="73">
        <f>IF(+'2grid'!AF137*DG$2&lt;0,0,+'2grid'!AF137*DG$2)</f>
        <v>0</v>
      </c>
      <c r="AG137" s="73">
        <f>IF(+'2grid'!AG137*DH$2&lt;0,0,+'2grid'!AG137*DH$2)</f>
        <v>0</v>
      </c>
      <c r="AH137" s="73">
        <f>IF(+'2grid'!AH137*DI$2&lt;0,0,+'2grid'!AH137*DI$2)</f>
        <v>0</v>
      </c>
      <c r="AI137" s="73">
        <f>IF(+'2grid'!AI137*DJ$2&lt;0,0,+'2grid'!AI137*DJ$2)</f>
        <v>0</v>
      </c>
      <c r="AJ137" s="73">
        <f>IF(+'2grid'!AJ137*DK$2&lt;0,0,+'2grid'!AJ137*DK$2)</f>
        <v>0</v>
      </c>
      <c r="AK137" s="73">
        <f>IF(+'2grid'!AK137*DL$2&lt;0,0,+'2grid'!AK137*DL$2)</f>
        <v>0</v>
      </c>
      <c r="AL137" s="73">
        <f>IF(+'2grid'!AL137*DM$2&lt;0,0,+'2grid'!AL137*DM$2)</f>
        <v>0</v>
      </c>
      <c r="AM137" s="73">
        <f>IF(+'2grid'!AM137*DN$2&lt;0,0,+'2grid'!AM137*DN$2)</f>
        <v>0</v>
      </c>
      <c r="AN137" s="73">
        <f>IF(+'2grid'!AN137*DO$2&lt;0,0,+'2grid'!AN137*DO$2)</f>
        <v>0</v>
      </c>
      <c r="AO137" s="73">
        <f>IF(+'2grid'!AO137*DP$2&lt;0,0,+'2grid'!AO137*DP$2)</f>
        <v>0</v>
      </c>
      <c r="AP137" s="73">
        <f>IF(+'2grid'!AP137*DQ$2&lt;0,0,+'2grid'!AP137*DQ$2)</f>
        <v>0</v>
      </c>
      <c r="AQ137" s="73">
        <f>IF(+'2grid'!AQ137*DR$2&lt;0,0,+'2grid'!AQ137*DR$2)</f>
        <v>0</v>
      </c>
      <c r="AR137" s="73">
        <f>IF(+'2grid'!AR137*DS$2&lt;0,0,+'2grid'!AR137*DS$2)</f>
        <v>0</v>
      </c>
      <c r="AS137" s="73">
        <f>IF(+'2grid'!AS137*DT$2&lt;0,0,+'2grid'!AS137*DT$2)</f>
        <v>0</v>
      </c>
      <c r="AT137" s="73">
        <f>IF(+'2grid'!AT137*DU$2&lt;0,0,+'2grid'!AT137*DU$2)</f>
        <v>0</v>
      </c>
      <c r="AU137" s="73">
        <f>IF(+'2grid'!AU137*DV$2&lt;0,0,+'2grid'!AU137*DV$2)</f>
        <v>0</v>
      </c>
      <c r="AV137" s="73">
        <f>IF(+'2grid'!AV137*DW$2&lt;0,0,+'2grid'!AV137*DW$2)</f>
        <v>0</v>
      </c>
      <c r="AW137" s="73">
        <f>IF(+'2grid'!AW137*DX$2&lt;0,0,+'2grid'!AW137*DX$2)</f>
        <v>0</v>
      </c>
      <c r="AX137" s="73">
        <f>IF(+'2grid'!AX137*DY$2&lt;0,0,+'2grid'!AX137*DY$2)</f>
        <v>0</v>
      </c>
      <c r="AY137" s="73">
        <f>IF(+'2grid'!AY137*DZ$2&lt;0,0,+'2grid'!AY137*DZ$2)</f>
        <v>0</v>
      </c>
      <c r="AZ137" s="73">
        <f>IF(+'2grid'!AZ137*EA$2&lt;0,0,+'2grid'!AZ137*EA$2)</f>
        <v>0</v>
      </c>
      <c r="BA137" s="73">
        <f>IF(+'2grid'!BA137*EB$2&lt;0,0,+'2grid'!BA137*EB$2)</f>
        <v>0</v>
      </c>
      <c r="BB137" s="73">
        <f>IF(+'2grid'!BB137*EC$2&lt;0,0,+'2grid'!BB137*EC$2)</f>
        <v>0</v>
      </c>
      <c r="BC137" s="73">
        <f>IF(+'2grid'!BC137*ED$2&lt;0,0,+'2grid'!BC137*ED$2)</f>
        <v>0</v>
      </c>
      <c r="BD137" s="73">
        <f>IF(+'2grid'!BD137*EE$2&lt;0,0,+'2grid'!BD137*EE$2)</f>
        <v>0</v>
      </c>
      <c r="BE137" s="73">
        <f>IF(+'2grid'!BE137*EF$2&lt;0,0,+'2grid'!BE137*EF$2)</f>
        <v>0</v>
      </c>
      <c r="BF137" s="73">
        <f>IF(+'2grid'!BF137*EG$2&lt;0,0,+'2grid'!BF137*EG$2)</f>
        <v>0</v>
      </c>
      <c r="BG137" s="73">
        <f>IF(+'2grid'!BG137*EH$2&lt;0,0,+'2grid'!BG137*EH$2)</f>
        <v>0</v>
      </c>
      <c r="BH137" s="73">
        <f>IF(+'2grid'!BH137*EI$2&lt;0,0,+'2grid'!BH137*EI$2)</f>
        <v>0</v>
      </c>
      <c r="BI137" s="73">
        <f>IF(+'2grid'!BI137*EJ$2&lt;0,0,+'2grid'!BI137*EJ$2)</f>
        <v>0</v>
      </c>
      <c r="BJ137" s="73">
        <f>IF(+'2grid'!BJ137*EK$2&lt;0,0,+'2grid'!BJ137*EK$2)</f>
        <v>0</v>
      </c>
      <c r="BK137" s="73">
        <f>IF(+'2grid'!BK137*EL$2&lt;0,0,+'2grid'!BK137*EL$2)</f>
        <v>0</v>
      </c>
      <c r="BL137" s="73">
        <f>IF(+'2grid'!BL137*EM$2&lt;0,0,+'2grid'!BL137*EM$2)</f>
        <v>0</v>
      </c>
      <c r="BM137" s="73">
        <f>IF(+'2grid'!BM137*EN$2&lt;0,0,+'2grid'!BM137*EN$2)</f>
        <v>0</v>
      </c>
      <c r="BN137" s="73">
        <f>IF(+'2grid'!BN137*EO$2&lt;0,0,+'2grid'!BN137*EO$2)</f>
        <v>0</v>
      </c>
      <c r="BO137" s="73">
        <f>IF(+'2grid'!BO137*EP$2&lt;0,0,+'2grid'!BO137*EP$2)</f>
        <v>0</v>
      </c>
      <c r="BP137" s="73">
        <f>IF(+'2grid'!BP137*EQ$2&lt;0,0,+'2grid'!BP137*EQ$2)</f>
        <v>0</v>
      </c>
      <c r="BQ137" s="73">
        <f>IF(+'2grid'!BQ137*ER$2&lt;0,0,+'2grid'!BQ137*ER$2)</f>
        <v>0</v>
      </c>
      <c r="BR137" s="73">
        <f>IF(+'2grid'!BR137*ES$2&lt;0,0,+'2grid'!BR137*ES$2)</f>
        <v>0</v>
      </c>
      <c r="BS137" s="73">
        <f>IF(+'2grid'!BS137*ET$2&lt;0,0,+'2grid'!BS137*ET$2)</f>
        <v>0</v>
      </c>
      <c r="BT137" s="73">
        <f>IF(+'2grid'!BT137*EU$2&lt;0,0,+'2grid'!BT137*EU$2)</f>
        <v>0</v>
      </c>
      <c r="BU137" s="73">
        <f>IF(+'2grid'!BU137*EV$2&lt;0,0,+'2grid'!BU137*EV$2)</f>
        <v>0</v>
      </c>
      <c r="BV137" s="73">
        <f>IF(+'2grid'!BV137*EW$2&lt;0,0,+'2grid'!BV137*EW$2)</f>
        <v>0</v>
      </c>
      <c r="BW137" s="73">
        <f>IF(+'2grid'!BW137*EX$2&lt;0,0,+'2grid'!BW137*EX$2)</f>
        <v>0</v>
      </c>
      <c r="BX137" s="73">
        <f>IF(+'2grid'!BX137*EY$2&lt;0,0,+'2grid'!BX137*EY$2)</f>
        <v>0</v>
      </c>
      <c r="BY137" s="73">
        <f>IF(+'2grid'!BY137*EZ$2&lt;0,0,+'2grid'!BY137*EZ$2)</f>
        <v>0</v>
      </c>
      <c r="BZ137" s="73">
        <f>IF(+'2grid'!BZ137*FA$2&lt;0,0,+'2grid'!BZ137*FA$2)</f>
        <v>0</v>
      </c>
      <c r="CA137" s="73">
        <f>IF(+'2grid'!CA137*FB$2&lt;0,0,+'2grid'!CA137*FB$2)</f>
        <v>0</v>
      </c>
    </row>
    <row r="138" spans="1:79" x14ac:dyDescent="0.2">
      <c r="A138" s="9">
        <v>498</v>
      </c>
      <c r="B138" s="73">
        <f>IF(+'2grid'!B138*CC$2&lt;0,0,+'2grid'!B138*CC$2)</f>
        <v>0</v>
      </c>
      <c r="C138" s="73">
        <f>IF(+'2grid'!C138*CD$2&lt;0,0,+'2grid'!C138*CD$2)</f>
        <v>0</v>
      </c>
      <c r="D138" s="73">
        <f>IF(+'2grid'!D138*CE$2&lt;0,0,+'2grid'!D138*CE$2)</f>
        <v>0</v>
      </c>
      <c r="E138" s="73">
        <f>IF(+'2grid'!E138*CF$2&lt;0,0,+'2grid'!E138*CF$2)</f>
        <v>0</v>
      </c>
      <c r="F138" s="73">
        <f>IF(+'2grid'!F138*CG$2&lt;0,0,+'2grid'!F138*CG$2)</f>
        <v>0</v>
      </c>
      <c r="G138" s="73">
        <f>IF(+'2grid'!G138*CH$2&lt;0,0,+'2grid'!G138*CH$2)</f>
        <v>0</v>
      </c>
      <c r="H138" s="73">
        <f>IF(+'2grid'!H138*CI$2&lt;0,0,+'2grid'!H138*CI$2)</f>
        <v>0</v>
      </c>
      <c r="I138" s="73">
        <f>IF(+'2grid'!I138*CJ$2&lt;0,0,+'2grid'!I138*CJ$2)</f>
        <v>0</v>
      </c>
      <c r="J138" s="73">
        <f>IF(+'2grid'!J138*CK$2&lt;0,0,+'2grid'!J138*CK$2)</f>
        <v>0</v>
      </c>
      <c r="K138" s="73">
        <f>IF(+'2grid'!K138*CL$2&lt;0,0,+'2grid'!K138*CL$2)</f>
        <v>0</v>
      </c>
      <c r="L138" s="73">
        <f>IF(+'2grid'!L138*CM$2&lt;0,0,+'2grid'!L138*CM$2)</f>
        <v>0</v>
      </c>
      <c r="M138" s="73">
        <f>IF(+'2grid'!M138*CN$2&lt;0,0,+'2grid'!M138*CN$2)</f>
        <v>0</v>
      </c>
      <c r="N138" s="73">
        <f>IF(+'2grid'!N138*CO$2&lt;0,0,+'2grid'!N138*CO$2)</f>
        <v>0</v>
      </c>
      <c r="O138" s="73">
        <f>IF(+'2grid'!O138*CP$2&lt;0,0,+'2grid'!O138*CP$2)</f>
        <v>0</v>
      </c>
      <c r="P138" s="73">
        <f>IF(+'2grid'!P138*CQ$2&lt;0,0,+'2grid'!P138*CQ$2)</f>
        <v>0</v>
      </c>
      <c r="Q138" s="73">
        <f>IF(+'2grid'!Q138*CR$2&lt;0,0,+'2grid'!Q138*CR$2)</f>
        <v>0</v>
      </c>
      <c r="R138" s="73">
        <f>IF(+'2grid'!R138*CS$2&lt;0,0,+'2grid'!R138*CS$2)</f>
        <v>0</v>
      </c>
      <c r="S138" s="73">
        <f>IF(+'2grid'!S138*CT$2&lt;0,0,+'2grid'!S138*CT$2)</f>
        <v>0</v>
      </c>
      <c r="T138" s="73">
        <f>IF(+'2grid'!T138*CU$2&lt;0,0,+'2grid'!T138*CU$2)</f>
        <v>0</v>
      </c>
      <c r="U138" s="73">
        <f>IF(+'2grid'!U138*CV$2&lt;0,0,+'2grid'!U138*CV$2)</f>
        <v>0</v>
      </c>
      <c r="V138" s="73">
        <f>IF(+'2grid'!V138*CW$2&lt;0,0,+'2grid'!V138*CW$2)</f>
        <v>0</v>
      </c>
      <c r="W138" s="73">
        <f>IF(+'2grid'!W138*CX$2&lt;0,0,+'2grid'!W138*CX$2)</f>
        <v>0</v>
      </c>
      <c r="X138" s="73">
        <f>IF(+'2grid'!X138*CY$2&lt;0,0,+'2grid'!X138*CY$2)</f>
        <v>0</v>
      </c>
      <c r="Y138" s="73">
        <f>IF(+'2grid'!Y138*CZ$2&lt;0,0,+'2grid'!Y138*CZ$2)</f>
        <v>0</v>
      </c>
      <c r="Z138" s="73">
        <f>IF(+'2grid'!Z138*DA$2&lt;0,0,+'2grid'!Z138*DA$2)</f>
        <v>0</v>
      </c>
      <c r="AA138" s="73">
        <f>IF(+'2grid'!AA138*DB$2&lt;0,0,+'2grid'!AA138*DB$2)</f>
        <v>0</v>
      </c>
      <c r="AB138" s="73">
        <f>IF(+'2grid'!AB138*DC$2&lt;0,0,+'2grid'!AB138*DC$2)</f>
        <v>0</v>
      </c>
      <c r="AC138" s="73">
        <f>IF(+'2grid'!AC138*DD$2&lt;0,0,+'2grid'!AC138*DD$2)</f>
        <v>0</v>
      </c>
      <c r="AD138" s="73">
        <f>IF(+'2grid'!AD138*DE$2&lt;0,0,+'2grid'!AD138*DE$2)</f>
        <v>0</v>
      </c>
      <c r="AE138" s="73">
        <f>IF(+'2grid'!AE138*DF$2&lt;0,0,+'2grid'!AE138*DF$2)</f>
        <v>0</v>
      </c>
      <c r="AF138" s="73">
        <f>IF(+'2grid'!AF138*DG$2&lt;0,0,+'2grid'!AF138*DG$2)</f>
        <v>0</v>
      </c>
      <c r="AG138" s="73">
        <f>IF(+'2grid'!AG138*DH$2&lt;0,0,+'2grid'!AG138*DH$2)</f>
        <v>0</v>
      </c>
      <c r="AH138" s="73">
        <f>IF(+'2grid'!AH138*DI$2&lt;0,0,+'2grid'!AH138*DI$2)</f>
        <v>0</v>
      </c>
      <c r="AI138" s="73">
        <f>IF(+'2grid'!AI138*DJ$2&lt;0,0,+'2grid'!AI138*DJ$2)</f>
        <v>0</v>
      </c>
      <c r="AJ138" s="73">
        <f>IF(+'2grid'!AJ138*DK$2&lt;0,0,+'2grid'!AJ138*DK$2)</f>
        <v>0</v>
      </c>
      <c r="AK138" s="73">
        <f>IF(+'2grid'!AK138*DL$2&lt;0,0,+'2grid'!AK138*DL$2)</f>
        <v>0</v>
      </c>
      <c r="AL138" s="73">
        <f>IF(+'2grid'!AL138*DM$2&lt;0,0,+'2grid'!AL138*DM$2)</f>
        <v>0</v>
      </c>
      <c r="AM138" s="73">
        <f>IF(+'2grid'!AM138*DN$2&lt;0,0,+'2grid'!AM138*DN$2)</f>
        <v>0</v>
      </c>
      <c r="AN138" s="73">
        <f>IF(+'2grid'!AN138*DO$2&lt;0,0,+'2grid'!AN138*DO$2)</f>
        <v>0</v>
      </c>
      <c r="AO138" s="73">
        <f>IF(+'2grid'!AO138*DP$2&lt;0,0,+'2grid'!AO138*DP$2)</f>
        <v>0</v>
      </c>
      <c r="AP138" s="73">
        <f>IF(+'2grid'!AP138*DQ$2&lt;0,0,+'2grid'!AP138*DQ$2)</f>
        <v>0</v>
      </c>
      <c r="AQ138" s="73">
        <f>IF(+'2grid'!AQ138*DR$2&lt;0,0,+'2grid'!AQ138*DR$2)</f>
        <v>0</v>
      </c>
      <c r="AR138" s="73">
        <f>IF(+'2grid'!AR138*DS$2&lt;0,0,+'2grid'!AR138*DS$2)</f>
        <v>0</v>
      </c>
      <c r="AS138" s="73">
        <f>IF(+'2grid'!AS138*DT$2&lt;0,0,+'2grid'!AS138*DT$2)</f>
        <v>0</v>
      </c>
      <c r="AT138" s="73">
        <f>IF(+'2grid'!AT138*DU$2&lt;0,0,+'2grid'!AT138*DU$2)</f>
        <v>0</v>
      </c>
      <c r="AU138" s="73">
        <f>IF(+'2grid'!AU138*DV$2&lt;0,0,+'2grid'!AU138*DV$2)</f>
        <v>0</v>
      </c>
      <c r="AV138" s="73">
        <f>IF(+'2grid'!AV138*DW$2&lt;0,0,+'2grid'!AV138*DW$2)</f>
        <v>0</v>
      </c>
      <c r="AW138" s="73">
        <f>IF(+'2grid'!AW138*DX$2&lt;0,0,+'2grid'!AW138*DX$2)</f>
        <v>0</v>
      </c>
      <c r="AX138" s="73">
        <f>IF(+'2grid'!AX138*DY$2&lt;0,0,+'2grid'!AX138*DY$2)</f>
        <v>0</v>
      </c>
      <c r="AY138" s="73">
        <f>IF(+'2grid'!AY138*DZ$2&lt;0,0,+'2grid'!AY138*DZ$2)</f>
        <v>0</v>
      </c>
      <c r="AZ138" s="73">
        <f>IF(+'2grid'!AZ138*EA$2&lt;0,0,+'2grid'!AZ138*EA$2)</f>
        <v>0</v>
      </c>
      <c r="BA138" s="73">
        <f>IF(+'2grid'!BA138*EB$2&lt;0,0,+'2grid'!BA138*EB$2)</f>
        <v>0</v>
      </c>
      <c r="BB138" s="73">
        <f>IF(+'2grid'!BB138*EC$2&lt;0,0,+'2grid'!BB138*EC$2)</f>
        <v>0</v>
      </c>
      <c r="BC138" s="73">
        <f>IF(+'2grid'!BC138*ED$2&lt;0,0,+'2grid'!BC138*ED$2)</f>
        <v>0</v>
      </c>
      <c r="BD138" s="73">
        <f>IF(+'2grid'!BD138*EE$2&lt;0,0,+'2grid'!BD138*EE$2)</f>
        <v>0</v>
      </c>
      <c r="BE138" s="73">
        <f>IF(+'2grid'!BE138*EF$2&lt;0,0,+'2grid'!BE138*EF$2)</f>
        <v>0</v>
      </c>
      <c r="BF138" s="73">
        <f>IF(+'2grid'!BF138*EG$2&lt;0,0,+'2grid'!BF138*EG$2)</f>
        <v>0</v>
      </c>
      <c r="BG138" s="73">
        <f>IF(+'2grid'!BG138*EH$2&lt;0,0,+'2grid'!BG138*EH$2)</f>
        <v>0</v>
      </c>
      <c r="BH138" s="73">
        <f>IF(+'2grid'!BH138*EI$2&lt;0,0,+'2grid'!BH138*EI$2)</f>
        <v>0</v>
      </c>
      <c r="BI138" s="73">
        <f>IF(+'2grid'!BI138*EJ$2&lt;0,0,+'2grid'!BI138*EJ$2)</f>
        <v>0</v>
      </c>
      <c r="BJ138" s="73">
        <f>IF(+'2grid'!BJ138*EK$2&lt;0,0,+'2grid'!BJ138*EK$2)</f>
        <v>0</v>
      </c>
      <c r="BK138" s="73">
        <f>IF(+'2grid'!BK138*EL$2&lt;0,0,+'2grid'!BK138*EL$2)</f>
        <v>0</v>
      </c>
      <c r="BL138" s="73">
        <f>IF(+'2grid'!BL138*EM$2&lt;0,0,+'2grid'!BL138*EM$2)</f>
        <v>0</v>
      </c>
      <c r="BM138" s="73">
        <f>IF(+'2grid'!BM138*EN$2&lt;0,0,+'2grid'!BM138*EN$2)</f>
        <v>0</v>
      </c>
      <c r="BN138" s="73">
        <f>IF(+'2grid'!BN138*EO$2&lt;0,0,+'2grid'!BN138*EO$2)</f>
        <v>0</v>
      </c>
      <c r="BO138" s="73">
        <f>IF(+'2grid'!BO138*EP$2&lt;0,0,+'2grid'!BO138*EP$2)</f>
        <v>0</v>
      </c>
      <c r="BP138" s="73">
        <f>IF(+'2grid'!BP138*EQ$2&lt;0,0,+'2grid'!BP138*EQ$2)</f>
        <v>0</v>
      </c>
      <c r="BQ138" s="73">
        <f>IF(+'2grid'!BQ138*ER$2&lt;0,0,+'2grid'!BQ138*ER$2)</f>
        <v>0</v>
      </c>
      <c r="BR138" s="73">
        <f>IF(+'2grid'!BR138*ES$2&lt;0,0,+'2grid'!BR138*ES$2)</f>
        <v>0</v>
      </c>
      <c r="BS138" s="73">
        <f>IF(+'2grid'!BS138*ET$2&lt;0,0,+'2grid'!BS138*ET$2)</f>
        <v>0</v>
      </c>
      <c r="BT138" s="73">
        <f>IF(+'2grid'!BT138*EU$2&lt;0,0,+'2grid'!BT138*EU$2)</f>
        <v>0</v>
      </c>
      <c r="BU138" s="73">
        <f>IF(+'2grid'!BU138*EV$2&lt;0,0,+'2grid'!BU138*EV$2)</f>
        <v>0</v>
      </c>
      <c r="BV138" s="73">
        <f>IF(+'2grid'!BV138*EW$2&lt;0,0,+'2grid'!BV138*EW$2)</f>
        <v>0</v>
      </c>
      <c r="BW138" s="73">
        <f>IF(+'2grid'!BW138*EX$2&lt;0,0,+'2grid'!BW138*EX$2)</f>
        <v>0</v>
      </c>
      <c r="BX138" s="73">
        <f>IF(+'2grid'!BX138*EY$2&lt;0,0,+'2grid'!BX138*EY$2)</f>
        <v>0</v>
      </c>
      <c r="BY138" s="73">
        <f>IF(+'2grid'!BY138*EZ$2&lt;0,0,+'2grid'!BY138*EZ$2)</f>
        <v>0</v>
      </c>
      <c r="BZ138" s="73">
        <f>IF(+'2grid'!BZ138*FA$2&lt;0,0,+'2grid'!BZ138*FA$2)</f>
        <v>0</v>
      </c>
      <c r="CA138" s="73">
        <f>IF(+'2grid'!CA138*FB$2&lt;0,0,+'2grid'!CA138*FB$2)</f>
        <v>0</v>
      </c>
    </row>
    <row r="139" spans="1:79" x14ac:dyDescent="0.2">
      <c r="A139" s="9">
        <v>500</v>
      </c>
      <c r="B139" s="73">
        <f>IF(+'2grid'!B139*CC$2&lt;0,0,+'2grid'!B139*CC$2)</f>
        <v>0</v>
      </c>
      <c r="C139" s="73">
        <f>IF(+'2grid'!C139*CD$2&lt;0,0,+'2grid'!C139*CD$2)</f>
        <v>0</v>
      </c>
      <c r="D139" s="73">
        <f>IF(+'2grid'!D139*CE$2&lt;0,0,+'2grid'!D139*CE$2)</f>
        <v>0</v>
      </c>
      <c r="E139" s="73">
        <f>IF(+'2grid'!E139*CF$2&lt;0,0,+'2grid'!E139*CF$2)</f>
        <v>0</v>
      </c>
      <c r="F139" s="73">
        <f>IF(+'2grid'!F139*CG$2&lt;0,0,+'2grid'!F139*CG$2)</f>
        <v>0</v>
      </c>
      <c r="G139" s="73">
        <f>IF(+'2grid'!G139*CH$2&lt;0,0,+'2grid'!G139*CH$2)</f>
        <v>0</v>
      </c>
      <c r="H139" s="73">
        <f>IF(+'2grid'!H139*CI$2&lt;0,0,+'2grid'!H139*CI$2)</f>
        <v>0</v>
      </c>
      <c r="I139" s="73">
        <f>IF(+'2grid'!I139*CJ$2&lt;0,0,+'2grid'!I139*CJ$2)</f>
        <v>0</v>
      </c>
      <c r="J139" s="73">
        <f>IF(+'2grid'!J139*CK$2&lt;0,0,+'2grid'!J139*CK$2)</f>
        <v>0</v>
      </c>
      <c r="K139" s="73">
        <f>IF(+'2grid'!K139*CL$2&lt;0,0,+'2grid'!K139*CL$2)</f>
        <v>0</v>
      </c>
      <c r="L139" s="73">
        <f>IF(+'2grid'!L139*CM$2&lt;0,0,+'2grid'!L139*CM$2)</f>
        <v>0</v>
      </c>
      <c r="M139" s="73">
        <f>IF(+'2grid'!M139*CN$2&lt;0,0,+'2grid'!M139*CN$2)</f>
        <v>0</v>
      </c>
      <c r="N139" s="73">
        <f>IF(+'2grid'!N139*CO$2&lt;0,0,+'2grid'!N139*CO$2)</f>
        <v>0</v>
      </c>
      <c r="O139" s="73">
        <f>IF(+'2grid'!O139*CP$2&lt;0,0,+'2grid'!O139*CP$2)</f>
        <v>0</v>
      </c>
      <c r="P139" s="73">
        <f>IF(+'2grid'!P139*CQ$2&lt;0,0,+'2grid'!P139*CQ$2)</f>
        <v>0</v>
      </c>
      <c r="Q139" s="73">
        <f>IF(+'2grid'!Q139*CR$2&lt;0,0,+'2grid'!Q139*CR$2)</f>
        <v>0</v>
      </c>
      <c r="R139" s="73">
        <f>IF(+'2grid'!R139*CS$2&lt;0,0,+'2grid'!R139*CS$2)</f>
        <v>0</v>
      </c>
      <c r="S139" s="73">
        <f>IF(+'2grid'!S139*CT$2&lt;0,0,+'2grid'!S139*CT$2)</f>
        <v>0</v>
      </c>
      <c r="T139" s="73">
        <f>IF(+'2grid'!T139*CU$2&lt;0,0,+'2grid'!T139*CU$2)</f>
        <v>0</v>
      </c>
      <c r="U139" s="73">
        <f>IF(+'2grid'!U139*CV$2&lt;0,0,+'2grid'!U139*CV$2)</f>
        <v>0</v>
      </c>
      <c r="V139" s="73">
        <f>IF(+'2grid'!V139*CW$2&lt;0,0,+'2grid'!V139*CW$2)</f>
        <v>0</v>
      </c>
      <c r="W139" s="73">
        <f>IF(+'2grid'!W139*CX$2&lt;0,0,+'2grid'!W139*CX$2)</f>
        <v>0</v>
      </c>
      <c r="X139" s="73">
        <f>IF(+'2grid'!X139*CY$2&lt;0,0,+'2grid'!X139*CY$2)</f>
        <v>0</v>
      </c>
      <c r="Y139" s="73">
        <f>IF(+'2grid'!Y139*CZ$2&lt;0,0,+'2grid'!Y139*CZ$2)</f>
        <v>0</v>
      </c>
      <c r="Z139" s="73">
        <f>IF(+'2grid'!Z139*DA$2&lt;0,0,+'2grid'!Z139*DA$2)</f>
        <v>0</v>
      </c>
      <c r="AA139" s="73">
        <f>IF(+'2grid'!AA139*DB$2&lt;0,0,+'2grid'!AA139*DB$2)</f>
        <v>0</v>
      </c>
      <c r="AB139" s="73">
        <f>IF(+'2grid'!AB139*DC$2&lt;0,0,+'2grid'!AB139*DC$2)</f>
        <v>0</v>
      </c>
      <c r="AC139" s="73">
        <f>IF(+'2grid'!AC139*DD$2&lt;0,0,+'2grid'!AC139*DD$2)</f>
        <v>0</v>
      </c>
      <c r="AD139" s="73">
        <f>IF(+'2grid'!AD139*DE$2&lt;0,0,+'2grid'!AD139*DE$2)</f>
        <v>0</v>
      </c>
      <c r="AE139" s="73">
        <f>IF(+'2grid'!AE139*DF$2&lt;0,0,+'2grid'!AE139*DF$2)</f>
        <v>0</v>
      </c>
      <c r="AF139" s="73">
        <f>IF(+'2grid'!AF139*DG$2&lt;0,0,+'2grid'!AF139*DG$2)</f>
        <v>0</v>
      </c>
      <c r="AG139" s="73">
        <f>IF(+'2grid'!AG139*DH$2&lt;0,0,+'2grid'!AG139*DH$2)</f>
        <v>0</v>
      </c>
      <c r="AH139" s="73">
        <f>IF(+'2grid'!AH139*DI$2&lt;0,0,+'2grid'!AH139*DI$2)</f>
        <v>0</v>
      </c>
      <c r="AI139" s="73">
        <f>IF(+'2grid'!AI139*DJ$2&lt;0,0,+'2grid'!AI139*DJ$2)</f>
        <v>0</v>
      </c>
      <c r="AJ139" s="73">
        <f>IF(+'2grid'!AJ139*DK$2&lt;0,0,+'2grid'!AJ139*DK$2)</f>
        <v>0</v>
      </c>
      <c r="AK139" s="73">
        <f>IF(+'2grid'!AK139*DL$2&lt;0,0,+'2grid'!AK139*DL$2)</f>
        <v>0</v>
      </c>
      <c r="AL139" s="73">
        <f>IF(+'2grid'!AL139*DM$2&lt;0,0,+'2grid'!AL139*DM$2)</f>
        <v>0</v>
      </c>
      <c r="AM139" s="73">
        <f>IF(+'2grid'!AM139*DN$2&lt;0,0,+'2grid'!AM139*DN$2)</f>
        <v>0</v>
      </c>
      <c r="AN139" s="73">
        <f>IF(+'2grid'!AN139*DO$2&lt;0,0,+'2grid'!AN139*DO$2)</f>
        <v>0</v>
      </c>
      <c r="AO139" s="73">
        <f>IF(+'2grid'!AO139*DP$2&lt;0,0,+'2grid'!AO139*DP$2)</f>
        <v>0</v>
      </c>
      <c r="AP139" s="73">
        <f>IF(+'2grid'!AP139*DQ$2&lt;0,0,+'2grid'!AP139*DQ$2)</f>
        <v>0</v>
      </c>
      <c r="AQ139" s="73">
        <f>IF(+'2grid'!AQ139*DR$2&lt;0,0,+'2grid'!AQ139*DR$2)</f>
        <v>0</v>
      </c>
      <c r="AR139" s="73">
        <f>IF(+'2grid'!AR139*DS$2&lt;0,0,+'2grid'!AR139*DS$2)</f>
        <v>0</v>
      </c>
      <c r="AS139" s="73">
        <f>IF(+'2grid'!AS139*DT$2&lt;0,0,+'2grid'!AS139*DT$2)</f>
        <v>0</v>
      </c>
      <c r="AT139" s="73">
        <f>IF(+'2grid'!AT139*DU$2&lt;0,0,+'2grid'!AT139*DU$2)</f>
        <v>0</v>
      </c>
      <c r="AU139" s="73">
        <f>IF(+'2grid'!AU139*DV$2&lt;0,0,+'2grid'!AU139*DV$2)</f>
        <v>0</v>
      </c>
      <c r="AV139" s="73">
        <f>IF(+'2grid'!AV139*DW$2&lt;0,0,+'2grid'!AV139*DW$2)</f>
        <v>0</v>
      </c>
      <c r="AW139" s="73">
        <f>IF(+'2grid'!AW139*DX$2&lt;0,0,+'2grid'!AW139*DX$2)</f>
        <v>0</v>
      </c>
      <c r="AX139" s="73">
        <f>IF(+'2grid'!AX139*DY$2&lt;0,0,+'2grid'!AX139*DY$2)</f>
        <v>0</v>
      </c>
      <c r="AY139" s="73">
        <f>IF(+'2grid'!AY139*DZ$2&lt;0,0,+'2grid'!AY139*DZ$2)</f>
        <v>0</v>
      </c>
      <c r="AZ139" s="73">
        <f>IF(+'2grid'!AZ139*EA$2&lt;0,0,+'2grid'!AZ139*EA$2)</f>
        <v>0</v>
      </c>
      <c r="BA139" s="73">
        <f>IF(+'2grid'!BA139*EB$2&lt;0,0,+'2grid'!BA139*EB$2)</f>
        <v>0</v>
      </c>
      <c r="BB139" s="73">
        <f>IF(+'2grid'!BB139*EC$2&lt;0,0,+'2grid'!BB139*EC$2)</f>
        <v>0</v>
      </c>
      <c r="BC139" s="73">
        <f>IF(+'2grid'!BC139*ED$2&lt;0,0,+'2grid'!BC139*ED$2)</f>
        <v>0</v>
      </c>
      <c r="BD139" s="73">
        <f>IF(+'2grid'!BD139*EE$2&lt;0,0,+'2grid'!BD139*EE$2)</f>
        <v>0</v>
      </c>
      <c r="BE139" s="73">
        <f>IF(+'2grid'!BE139*EF$2&lt;0,0,+'2grid'!BE139*EF$2)</f>
        <v>0</v>
      </c>
      <c r="BF139" s="73">
        <f>IF(+'2grid'!BF139*EG$2&lt;0,0,+'2grid'!BF139*EG$2)</f>
        <v>0</v>
      </c>
      <c r="BG139" s="73">
        <f>IF(+'2grid'!BG139*EH$2&lt;0,0,+'2grid'!BG139*EH$2)</f>
        <v>0</v>
      </c>
      <c r="BH139" s="73">
        <f>IF(+'2grid'!BH139*EI$2&lt;0,0,+'2grid'!BH139*EI$2)</f>
        <v>0</v>
      </c>
      <c r="BI139" s="73">
        <f>IF(+'2grid'!BI139*EJ$2&lt;0,0,+'2grid'!BI139*EJ$2)</f>
        <v>0</v>
      </c>
      <c r="BJ139" s="73">
        <f>IF(+'2grid'!BJ139*EK$2&lt;0,0,+'2grid'!BJ139*EK$2)</f>
        <v>0</v>
      </c>
      <c r="BK139" s="73">
        <f>IF(+'2grid'!BK139*EL$2&lt;0,0,+'2grid'!BK139*EL$2)</f>
        <v>0</v>
      </c>
      <c r="BL139" s="73">
        <f>IF(+'2grid'!BL139*EM$2&lt;0,0,+'2grid'!BL139*EM$2)</f>
        <v>0</v>
      </c>
      <c r="BM139" s="73">
        <f>IF(+'2grid'!BM139*EN$2&lt;0,0,+'2grid'!BM139*EN$2)</f>
        <v>0</v>
      </c>
      <c r="BN139" s="73">
        <f>IF(+'2grid'!BN139*EO$2&lt;0,0,+'2grid'!BN139*EO$2)</f>
        <v>0</v>
      </c>
      <c r="BO139" s="73">
        <f>IF(+'2grid'!BO139*EP$2&lt;0,0,+'2grid'!BO139*EP$2)</f>
        <v>0</v>
      </c>
      <c r="BP139" s="73">
        <f>IF(+'2grid'!BP139*EQ$2&lt;0,0,+'2grid'!BP139*EQ$2)</f>
        <v>0</v>
      </c>
      <c r="BQ139" s="73">
        <f>IF(+'2grid'!BQ139*ER$2&lt;0,0,+'2grid'!BQ139*ER$2)</f>
        <v>0</v>
      </c>
      <c r="BR139" s="73">
        <f>IF(+'2grid'!BR139*ES$2&lt;0,0,+'2grid'!BR139*ES$2)</f>
        <v>0</v>
      </c>
      <c r="BS139" s="73">
        <f>IF(+'2grid'!BS139*ET$2&lt;0,0,+'2grid'!BS139*ET$2)</f>
        <v>0</v>
      </c>
      <c r="BT139" s="73">
        <f>IF(+'2grid'!BT139*EU$2&lt;0,0,+'2grid'!BT139*EU$2)</f>
        <v>0</v>
      </c>
      <c r="BU139" s="73">
        <f>IF(+'2grid'!BU139*EV$2&lt;0,0,+'2grid'!BU139*EV$2)</f>
        <v>0</v>
      </c>
      <c r="BV139" s="73">
        <f>IF(+'2grid'!BV139*EW$2&lt;0,0,+'2grid'!BV139*EW$2)</f>
        <v>0</v>
      </c>
      <c r="BW139" s="73">
        <f>IF(+'2grid'!BW139*EX$2&lt;0,0,+'2grid'!BW139*EX$2)</f>
        <v>0</v>
      </c>
      <c r="BX139" s="73">
        <f>IF(+'2grid'!BX139*EY$2&lt;0,0,+'2grid'!BX139*EY$2)</f>
        <v>0</v>
      </c>
      <c r="BY139" s="73">
        <f>IF(+'2grid'!BY139*EZ$2&lt;0,0,+'2grid'!BY139*EZ$2)</f>
        <v>0</v>
      </c>
      <c r="BZ139" s="73">
        <f>IF(+'2grid'!BZ139*FA$2&lt;0,0,+'2grid'!BZ139*FA$2)</f>
        <v>0</v>
      </c>
      <c r="CA139" s="73">
        <f>IF(+'2grid'!CA139*FB$2&lt;0,0,+'2grid'!CA139*FB$2)</f>
        <v>0</v>
      </c>
    </row>
    <row r="140" spans="1:79" x14ac:dyDescent="0.2">
      <c r="A140" s="9">
        <v>504</v>
      </c>
      <c r="B140" s="73">
        <f>IF(+'2grid'!B140*CC$2&lt;0,0,+'2grid'!B140*CC$2)</f>
        <v>0</v>
      </c>
      <c r="C140" s="73">
        <f>IF(+'2grid'!C140*CD$2&lt;0,0,+'2grid'!C140*CD$2)</f>
        <v>0</v>
      </c>
      <c r="D140" s="73">
        <f>IF(+'2grid'!D140*CE$2&lt;0,0,+'2grid'!D140*CE$2)</f>
        <v>5.6808323500208166E-7</v>
      </c>
      <c r="E140" s="73">
        <f>IF(+'2grid'!E140*CF$2&lt;0,0,+'2grid'!E140*CF$2)</f>
        <v>1.9172809181320218E-6</v>
      </c>
      <c r="F140" s="73">
        <f>IF(+'2grid'!F140*CG$2&lt;0,0,+'2grid'!F140*CG$2)</f>
        <v>5.7518427543960663E-6</v>
      </c>
      <c r="G140" s="73">
        <f>IF(+'2grid'!G140*CH$2&lt;0,0,+'2grid'!G140*CH$2)</f>
        <v>1.6177057746738941E-5</v>
      </c>
      <c r="H140" s="73">
        <f>IF(+'2grid'!H140*CI$2&lt;0,0,+'2grid'!H140*CI$2)</f>
        <v>4.3678055916195161E-5</v>
      </c>
      <c r="I140" s="73">
        <f>IF(+'2grid'!I140*CJ$2&lt;0,0,+'2grid'!I140*CJ$2)</f>
        <v>1.1465489678001233E-4</v>
      </c>
      <c r="J140" s="73">
        <f>IF(+'2grid'!J140*CK$2&lt;0,0,+'2grid'!J140*CK$2)</f>
        <v>2.9482687743431725E-4</v>
      </c>
      <c r="K140" s="73">
        <f>IF(+'2grid'!K140*CL$2&lt;0,0,+'2grid'!K140*CL$2)</f>
        <v>7.4628053350561576E-4</v>
      </c>
      <c r="L140" s="73">
        <f>IF(+'2grid'!L140*CM$2&lt;0,0,+'2grid'!L140*CM$2)</f>
        <v>1.8657013337640396E-3</v>
      </c>
      <c r="M140" s="73">
        <f>IF(+'2grid'!M140*CN$2&lt;0,0,+'2grid'!M140*CN$2)</f>
        <v>3.3420258379995636E-3</v>
      </c>
      <c r="N140" s="73">
        <f>IF(+'2grid'!N140*CO$2&lt;0,0,+'2grid'!N140*CO$2)</f>
        <v>5.9202288997584184E-3</v>
      </c>
      <c r="O140" s="73">
        <f>IF(+'2grid'!O140*CP$2&lt;0,0,+'2grid'!O140*CP$2)</f>
        <v>1.0392260906229561E-2</v>
      </c>
      <c r="P140" s="73">
        <f>IF(+'2grid'!P140*CQ$2&lt;0,0,+'2grid'!P140*CQ$2)</f>
        <v>1.8104444997451733E-2</v>
      </c>
      <c r="Q140" s="73">
        <f>IF(+'2grid'!Q140*CR$2&lt;0,0,+'2grid'!Q140*CR$2)</f>
        <v>3.1338050272301368E-2</v>
      </c>
      <c r="R140" s="73">
        <f>IF(+'2grid'!R140*CS$2&lt;0,0,+'2grid'!R140*CS$2)</f>
        <v>5.394723722674713E-2</v>
      </c>
      <c r="S140" s="73">
        <f>IF(+'2grid'!S140*CT$2&lt;0,0,+'2grid'!S140*CT$2)</f>
        <v>9.2426371951540826E-2</v>
      </c>
      <c r="T140" s="73">
        <f>IF(+'2grid'!T140*CU$2&lt;0,0,+'2grid'!T140*CU$2)</f>
        <v>0.1576925418050813</v>
      </c>
      <c r="U140" s="73">
        <f>IF(+'2grid'!U140*CV$2&lt;0,0,+'2grid'!U140*CV$2)</f>
        <v>0.27301048347270085</v>
      </c>
      <c r="V140" s="73">
        <f>IF(+'2grid'!V140*CW$2&lt;0,0,+'2grid'!V140*CW$2)</f>
        <v>0.46801797166748749</v>
      </c>
      <c r="W140" s="73">
        <f>IF(+'2grid'!W140*CX$2&lt;0,0,+'2grid'!W140*CX$2)</f>
        <v>0.46865042838595689</v>
      </c>
      <c r="X140" s="73">
        <f>IF(+'2grid'!X140*CY$2&lt;0,0,+'2grid'!X140*CY$2)</f>
        <v>0.46675305823054825</v>
      </c>
      <c r="Y140" s="73">
        <f>IF(+'2grid'!Y140*CZ$2&lt;0,0,+'2grid'!Y140*CZ$2)</f>
        <v>0.54663234177325581</v>
      </c>
      <c r="Z140" s="73">
        <f>IF(+'2grid'!Z140*DA$2&lt;0,0,+'2grid'!Z140*DA$2)</f>
        <v>0.51228994196035782</v>
      </c>
      <c r="AA140" s="73">
        <f>IF(+'2grid'!AA140*DB$2&lt;0,0,+'2grid'!AA140*DB$2)</f>
        <v>0.44588198652105204</v>
      </c>
      <c r="AB140" s="73">
        <f>IF(+'2grid'!AB140*DC$2&lt;0,0,+'2grid'!AB140*DC$2)</f>
        <v>0.69728353211270933</v>
      </c>
      <c r="AC140" s="73">
        <f>IF(+'2grid'!AC140*DD$2&lt;0,0,+'2grid'!AC140*DD$2)</f>
        <v>0.56446762123409799</v>
      </c>
      <c r="AD140" s="73">
        <f>IF(+'2grid'!AD140*DE$2&lt;0,0,+'2grid'!AD140*DE$2)</f>
        <v>0.59757015289610804</v>
      </c>
      <c r="AE140" s="73">
        <f>IF(+'2grid'!AE140*DF$2&lt;0,0,+'2grid'!AE140*DF$2)</f>
        <v>0.63134574499791363</v>
      </c>
      <c r="AF140" s="73">
        <f>IF(+'2grid'!AF140*DG$2&lt;0,0,+'2grid'!AF140*DG$2)</f>
        <v>0.66579439753951486</v>
      </c>
      <c r="AG140" s="73">
        <f>IF(+'2grid'!AG140*DH$2&lt;0,0,+'2grid'!AG140*DH$2)</f>
        <v>0.70091611052091085</v>
      </c>
      <c r="AH140" s="73">
        <f>IF(+'2grid'!AH140*DI$2&lt;0,0,+'2grid'!AH140*DI$2)</f>
        <v>0.73671088394210305</v>
      </c>
      <c r="AI140" s="73">
        <f>IF(+'2grid'!AI140*DJ$2&lt;0,0,+'2grid'!AI140*DJ$2)</f>
        <v>0.77317871780308955</v>
      </c>
      <c r="AJ140" s="73">
        <f>IF(+'2grid'!AJ140*DK$2&lt;0,0,+'2grid'!AJ140*DK$2)</f>
        <v>0.81031961210387204</v>
      </c>
      <c r="AK140" s="73">
        <f>IF(+'2grid'!AK140*DL$2&lt;0,0,+'2grid'!AK140*DL$2)</f>
        <v>0.84813356684444907</v>
      </c>
      <c r="AL140" s="73">
        <f>IF(+'2grid'!AL140*DM$2&lt;0,0,+'2grid'!AL140*DM$2)</f>
        <v>0.88662058202482197</v>
      </c>
      <c r="AM140" s="73">
        <f>IF(+'2grid'!AM140*DN$2&lt;0,0,+'2grid'!AM140*DN$2)</f>
        <v>0.92578065764499051</v>
      </c>
      <c r="AN140" s="73">
        <f>IF(+'2grid'!AN140*DO$2&lt;0,0,+'2grid'!AN140*DO$2)</f>
        <v>0.96561379370495415</v>
      </c>
      <c r="AO140" s="73">
        <f>IF(+'2grid'!AO140*DP$2&lt;0,0,+'2grid'!AO140*DP$2)</f>
        <v>1.0061199902047131</v>
      </c>
      <c r="AP140" s="73">
        <f>IF(+'2grid'!AP140*DQ$2&lt;0,0,+'2grid'!AP140*DQ$2)</f>
        <v>1.2000450952148778</v>
      </c>
      <c r="AQ140" s="73">
        <f>IF(+'2grid'!AQ140*DR$2&lt;0,0,+'2grid'!AQ140*DR$2)</f>
        <v>1.3981147572118984</v>
      </c>
      <c r="AR140" s="73">
        <f>IF(+'2grid'!AR140*DS$2&lt;0,0,+'2grid'!AR140*DS$2)</f>
        <v>1.6003289761957733</v>
      </c>
      <c r="AS140" s="73">
        <f>IF(+'2grid'!AS140*DT$2&lt;0,0,+'2grid'!AS140*DT$2)</f>
        <v>1.8066877521665021</v>
      </c>
      <c r="AT140" s="73">
        <f>IF(+'2grid'!AT140*DU$2&lt;0,0,+'2grid'!AT140*DU$2)</f>
        <v>2.017191085124086</v>
      </c>
      <c r="AU140" s="73">
        <f>IF(+'2grid'!AU140*DV$2&lt;0,0,+'2grid'!AU140*DV$2)</f>
        <v>2.2318389750685239</v>
      </c>
      <c r="AV140" s="73">
        <f>IF(+'2grid'!AV140*DW$2&lt;0,0,+'2grid'!AV140*DW$2)</f>
        <v>2.4506314219998182</v>
      </c>
      <c r="AW140" s="73">
        <f>IF(+'2grid'!AW140*DX$2&lt;0,0,+'2grid'!AW140*DX$2)</f>
        <v>2.6735684259179662</v>
      </c>
      <c r="AX140" s="73">
        <f>IF(+'2grid'!AX140*DY$2&lt;0,0,+'2grid'!AX140*DY$2)</f>
        <v>2.8825209244053243</v>
      </c>
      <c r="AY140" s="73">
        <f>IF(+'2grid'!AY140*DZ$2&lt;0,0,+'2grid'!AY140*DZ$2)</f>
        <v>3.0931312456874274</v>
      </c>
      <c r="AZ140" s="73">
        <f>IF(+'2grid'!AZ140*EA$2&lt;0,0,+'2grid'!AZ140*EA$2)</f>
        <v>3.3053993897642684</v>
      </c>
      <c r="BA140" s="73">
        <f>IF(+'2grid'!BA140*EB$2&lt;0,0,+'2grid'!BA140*EB$2)</f>
        <v>3.5193253566358536</v>
      </c>
      <c r="BB140" s="73">
        <f>IF(+'2grid'!BB140*EC$2&lt;0,0,+'2grid'!BB140*EC$2)</f>
        <v>3.7349091463021802</v>
      </c>
      <c r="BC140" s="73">
        <f>IF(+'2grid'!BC140*ED$2&lt;0,0,+'2grid'!BC140*ED$2)</f>
        <v>4.87</v>
      </c>
      <c r="BD140" s="73">
        <f>IF(+'2grid'!BD140*EE$2&lt;0,0,+'2grid'!BD140*EE$2)</f>
        <v>7.8239999999999998</v>
      </c>
      <c r="BE140" s="73">
        <f>IF(+'2grid'!BE140*EF$2&lt;0,0,+'2grid'!BE140*EF$2)</f>
        <v>5.7938000000000001</v>
      </c>
      <c r="BF140" s="73">
        <f>IF(+'2grid'!BF140*EG$2&lt;0,0,+'2grid'!BF140*EG$2)</f>
        <v>0.78880000000000006</v>
      </c>
      <c r="BG140" s="73">
        <f>IF(+'2grid'!BG140*EH$2&lt;0,0,+'2grid'!BG140*EH$2)</f>
        <v>5.5439999999999996</v>
      </c>
      <c r="BH140" s="73">
        <f>IF(+'2grid'!BH140*EI$2&lt;0,0,+'2grid'!BH140*EI$2)</f>
        <v>7.4249999999999998</v>
      </c>
      <c r="BI140" s="73">
        <f>IF(+'2grid'!BI140*EJ$2&lt;0,0,+'2grid'!BI140*EJ$2)</f>
        <v>6.3360000000000003</v>
      </c>
      <c r="BJ140" s="73">
        <f>IF(+'2grid'!BJ140*EK$2&lt;0,0,+'2grid'!BJ140*EK$2)</f>
        <v>3.3660000000000001</v>
      </c>
      <c r="BK140" s="73">
        <f>IF(+'2grid'!BK140*EL$2&lt;0,0,+'2grid'!BK140*EL$2)</f>
        <v>4.3559999999999999</v>
      </c>
      <c r="BL140" s="73">
        <f>IF(+'2grid'!BL140*EM$2&lt;0,0,+'2grid'!BL140*EM$2)</f>
        <v>6.2370000000000001</v>
      </c>
      <c r="BM140" s="73">
        <f>IF(+'2grid'!BM140*EN$2&lt;0,0,+'2grid'!BM140*EN$2)</f>
        <v>4.95</v>
      </c>
      <c r="BN140" s="73">
        <f>IF(+'2grid'!BN140*EO$2&lt;0,0,+'2grid'!BN140*EO$2)</f>
        <v>4.4550000000000001</v>
      </c>
      <c r="BO140" s="73">
        <f>IF(+'2grid'!BO140*EP$2&lt;0,0,+'2grid'!BO140*EP$2)</f>
        <v>6.3360000000000003</v>
      </c>
      <c r="BP140" s="73">
        <f>IF(+'2grid'!BP140*EQ$2&lt;0,0,+'2grid'!BP140*EQ$2)</f>
        <v>7.7219999999999995</v>
      </c>
      <c r="BQ140" s="73">
        <f>IF(+'2grid'!BQ140*ER$2&lt;0,0,+'2grid'!BQ140*ER$2)</f>
        <v>7.3260000000000005</v>
      </c>
      <c r="BR140" s="73">
        <f>IF(+'2grid'!BR140*ES$2&lt;0,0,+'2grid'!BR140*ES$2)</f>
        <v>2.5146000000000002</v>
      </c>
      <c r="BS140" s="73">
        <f>IF(+'2grid'!BS140*ET$2&lt;0,0,+'2grid'!BS140*ET$2)</f>
        <v>5.3327999999999891</v>
      </c>
      <c r="BT140" s="73">
        <f>IF(+'2grid'!BT140*EU$2&lt;0,0,+'2grid'!BT140*EU$2)</f>
        <v>4.8672799999999929</v>
      </c>
      <c r="BU140" s="73">
        <f>IF(+'2grid'!BU140*EV$2&lt;0,0,+'2grid'!BU140*EV$2)</f>
        <v>3.7508533333332434</v>
      </c>
      <c r="BV140" s="73">
        <f>IF(+'2grid'!BV140*EW$2&lt;0,0,+'2grid'!BV140*EW$2)</f>
        <v>2.810886222222059</v>
      </c>
      <c r="BW140" s="73">
        <f>IF(+'2grid'!BW140*EX$2&lt;0,0,+'2grid'!BW140*EX$2)</f>
        <v>2.5005037037036528</v>
      </c>
      <c r="BX140" s="73">
        <f>IF(+'2grid'!BX140*EY$2&lt;0,0,+'2grid'!BX140*EY$2)</f>
        <v>2.7542222617283225</v>
      </c>
      <c r="BY140" s="73">
        <f>IF(+'2grid'!BY140*EZ$2&lt;0,0,+'2grid'!BY140*EZ$2)</f>
        <v>1.576105784362053</v>
      </c>
      <c r="BZ140" s="73">
        <f>IF(+'2grid'!BZ140*FA$2&lt;0,0,+'2grid'!BZ140*FA$2)</f>
        <v>1.0676938697391734</v>
      </c>
      <c r="CA140" s="73">
        <f>IF(+'2grid'!CA140*FB$2&lt;0,0,+'2grid'!CA140*FB$2)</f>
        <v>0.72340218849549165</v>
      </c>
    </row>
    <row r="141" spans="1:79" x14ac:dyDescent="0.2">
      <c r="A141" s="9">
        <v>508</v>
      </c>
      <c r="B141" s="73">
        <f>IF(+'2grid'!B141*CC$2&lt;0,0,+'2grid'!B141*CC$2)</f>
        <v>0</v>
      </c>
      <c r="C141" s="73">
        <f>IF(+'2grid'!C141*CD$2&lt;0,0,+'2grid'!C141*CD$2)</f>
        <v>0</v>
      </c>
      <c r="D141" s="73">
        <f>IF(+'2grid'!D141*CE$2&lt;0,0,+'2grid'!D141*CE$2)</f>
        <v>1.1217973756977272E-6</v>
      </c>
      <c r="E141" s="73">
        <f>IF(+'2grid'!E141*CF$2&lt;0,0,+'2grid'!E141*CF$2)</f>
        <v>3.5336617334478354E-6</v>
      </c>
      <c r="F141" s="73">
        <f>IF(+'2grid'!F141*CG$2&lt;0,0,+'2grid'!F141*CG$2)</f>
        <v>9.894252853653941E-6</v>
      </c>
      <c r="G141" s="73">
        <f>IF(+'2grid'!G141*CH$2&lt;0,0,+'2grid'!G141*CH$2)</f>
        <v>2.59724137408416E-5</v>
      </c>
      <c r="H141" s="73">
        <f>IF(+'2grid'!H141*CI$2&lt;0,0,+'2grid'!H141*CI$2)</f>
        <v>6.5450482626920828E-5</v>
      </c>
      <c r="I141" s="73">
        <f>IF(+'2grid'!I141*CJ$2&lt;0,0,+'2grid'!I141*CJ$2)</f>
        <v>1.6035368243595609E-4</v>
      </c>
      <c r="J141" s="73">
        <f>IF(+'2grid'!J141*CK$2&lt;0,0,+'2grid'!J141*CK$2)</f>
        <v>3.8484883784629443E-4</v>
      </c>
      <c r="K141" s="73">
        <f>IF(+'2grid'!K141*CL$2&lt;0,0,+'2grid'!K141*CL$2)</f>
        <v>9.092053794118708E-4</v>
      </c>
      <c r="L141" s="73">
        <f>IF(+'2grid'!L141*CM$2&lt;0,0,+'2grid'!L141*CM$2)</f>
        <v>2.1214792186276983E-3</v>
      </c>
      <c r="M141" s="73">
        <f>IF(+'2grid'!M141*CN$2&lt;0,0,+'2grid'!M141*CN$2)</f>
        <v>4.0011722027794459E-3</v>
      </c>
      <c r="N141" s="73">
        <f>IF(+'2grid'!N141*CO$2&lt;0,0,+'2grid'!N141*CO$2)</f>
        <v>7.4627126282103447E-3</v>
      </c>
      <c r="O141" s="73">
        <f>IF(+'2grid'!O141*CP$2&lt;0,0,+'2grid'!O141*CP$2)</f>
        <v>1.3792692089638766E-2</v>
      </c>
      <c r="P141" s="73">
        <f>IF(+'2grid'!P141*CQ$2&lt;0,0,+'2grid'!P141*CQ$2)</f>
        <v>2.5299095544853711E-2</v>
      </c>
      <c r="Q141" s="73">
        <f>IF(+'2grid'!Q141*CR$2&lt;0,0,+'2grid'!Q141*CR$2)</f>
        <v>4.610760163049589E-2</v>
      </c>
      <c r="R141" s="73">
        <f>IF(+'2grid'!R141*CS$2&lt;0,0,+'2grid'!R141*CS$2)</f>
        <v>8.3570027955273823E-2</v>
      </c>
      <c r="S141" s="73">
        <f>IF(+'2grid'!S141*CT$2&lt;0,0,+'2grid'!S141*CT$2)</f>
        <v>0.1507502443934573</v>
      </c>
      <c r="T141" s="73">
        <f>IF(+'2grid'!T141*CU$2&lt;0,0,+'2grid'!T141*CU$2)</f>
        <v>0.27080336240840824</v>
      </c>
      <c r="U141" s="73">
        <f>IF(+'2grid'!U141*CV$2&lt;0,0,+'2grid'!U141*CV$2)</f>
        <v>0.61930882596241077</v>
      </c>
      <c r="V141" s="73">
        <f>IF(+'2grid'!V141*CW$2&lt;0,0,+'2grid'!V141*CW$2)</f>
        <v>1.2809306773011351</v>
      </c>
      <c r="W141" s="73">
        <f>IF(+'2grid'!W141*CX$2&lt;0,0,+'2grid'!W141*CX$2)</f>
        <v>1.980249587611485</v>
      </c>
      <c r="X141" s="73">
        <f>IF(+'2grid'!X141*CY$2&lt;0,0,+'2grid'!X141*CY$2)</f>
        <v>2.7441920275874776</v>
      </c>
      <c r="Y141" s="73">
        <f>IF(+'2grid'!Y141*CZ$2&lt;0,0,+'2grid'!Y141*CZ$2)</f>
        <v>3.5727579972291128</v>
      </c>
      <c r="Z141" s="73">
        <f>IF(+'2grid'!Z141*DA$2&lt;0,0,+'2grid'!Z141*DA$2)</f>
        <v>4.4659474965363914</v>
      </c>
      <c r="AA141" s="73">
        <f>IF(+'2grid'!AA141*DB$2&lt;0,0,+'2grid'!AA141*DB$2)</f>
        <v>5.4237605255093113</v>
      </c>
      <c r="AB141" s="73">
        <f>IF(+'2grid'!AB141*DC$2&lt;0,0,+'2grid'!AB141*DC$2)</f>
        <v>7.0681985571796888</v>
      </c>
      <c r="AC141" s="73">
        <f>IF(+'2grid'!AC141*DD$2&lt;0,0,+'2grid'!AC141*DD$2)</f>
        <v>8.8280357489672845</v>
      </c>
      <c r="AD141" s="73">
        <f>IF(+'2grid'!AD141*DE$2&lt;0,0,+'2grid'!AD141*DE$2)</f>
        <v>9.2419463791647907</v>
      </c>
      <c r="AE141" s="73">
        <f>IF(+'2grid'!AE141*DF$2&lt;0,0,+'2grid'!AE141*DF$2)</f>
        <v>9.6636518379643483</v>
      </c>
      <c r="AF141" s="73">
        <f>IF(+'2grid'!AF141*DG$2&lt;0,0,+'2grid'!AF141*DG$2)</f>
        <v>10.093152125365956</v>
      </c>
      <c r="AG141" s="73">
        <f>IF(+'2grid'!AG141*DH$2&lt;0,0,+'2grid'!AG141*DH$2)</f>
        <v>10.530447241369616</v>
      </c>
      <c r="AH141" s="73">
        <f>IF(+'2grid'!AH141*DI$2&lt;0,0,+'2grid'!AH141*DI$2)</f>
        <v>10.975537185975325</v>
      </c>
      <c r="AI141" s="73">
        <f>IF(+'2grid'!AI141*DJ$2&lt;0,0,+'2grid'!AI141*DJ$2)</f>
        <v>11.42842195918309</v>
      </c>
      <c r="AJ141" s="73">
        <f>IF(+'2grid'!AJ141*DK$2&lt;0,0,+'2grid'!AJ141*DK$2)</f>
        <v>11.889101560992902</v>
      </c>
      <c r="AK141" s="73">
        <f>IF(+'2grid'!AK141*DL$2&lt;0,0,+'2grid'!AK141*DL$2)</f>
        <v>12.357575991404763</v>
      </c>
      <c r="AL141" s="73">
        <f>IF(+'2grid'!AL141*DM$2&lt;0,0,+'2grid'!AL141*DM$2)</f>
        <v>12.833845250418683</v>
      </c>
      <c r="AM141" s="73">
        <f>IF(+'2grid'!AM141*DN$2&lt;0,0,+'2grid'!AM141*DN$2)</f>
        <v>13.317909338034644</v>
      </c>
      <c r="AN141" s="73">
        <f>IF(+'2grid'!AN141*DO$2&lt;0,0,+'2grid'!AN141*DO$2)</f>
        <v>13.809768254252662</v>
      </c>
      <c r="AO141" s="73">
        <f>IF(+'2grid'!AO141*DP$2&lt;0,0,+'2grid'!AO141*DP$2)</f>
        <v>14.309421999072731</v>
      </c>
      <c r="AP141" s="73">
        <f>IF(+'2grid'!AP141*DQ$2&lt;0,0,+'2grid'!AP141*DQ$2)</f>
        <v>14.825563254962956</v>
      </c>
      <c r="AQ141" s="73">
        <f>IF(+'2grid'!AQ141*DR$2&lt;0,0,+'2grid'!AQ141*DR$2)</f>
        <v>16.660039516309386</v>
      </c>
      <c r="AR141" s="73">
        <f>IF(+'2grid'!AR141*DS$2&lt;0,0,+'2grid'!AR141*DS$2)</f>
        <v>18.719145523943123</v>
      </c>
      <c r="AS141" s="73">
        <f>IF(+'2grid'!AS141*DT$2&lt;0,0,+'2grid'!AS141*DT$2)</f>
        <v>21.030151144183016</v>
      </c>
      <c r="AT141" s="73">
        <f>IF(+'2grid'!AT141*DU$2&lt;0,0,+'2grid'!AT141*DU$2)</f>
        <v>22.590079937844948</v>
      </c>
      <c r="AU141" s="73">
        <f>IF(+'2grid'!AU141*DV$2&lt;0,0,+'2grid'!AU141*DV$2)</f>
        <v>24.262850802807652</v>
      </c>
      <c r="AV141" s="73">
        <f>IF(+'2grid'!AV141*DW$2&lt;0,0,+'2grid'!AV141*DW$2)</f>
        <v>26.056475526133482</v>
      </c>
      <c r="AW141" s="73">
        <f>IF(+'2grid'!AW141*DX$2&lt;0,0,+'2grid'!AW141*DX$2)</f>
        <v>27.979526578926578</v>
      </c>
      <c r="AX141" s="73">
        <f>IF(+'2grid'!AX141*DY$2&lt;0,0,+'2grid'!AX141*DY$2)</f>
        <v>29.853418556383641</v>
      </c>
      <c r="AY141" s="73">
        <f>IF(+'2grid'!AY141*DZ$2&lt;0,0,+'2grid'!AY141*DZ$2)</f>
        <v>34.261245854466033</v>
      </c>
      <c r="AZ141" s="73">
        <f>IF(+'2grid'!AZ141*EA$2&lt;0,0,+'2grid'!AZ141*EA$2)</f>
        <v>39.319198940645784</v>
      </c>
      <c r="BA141" s="73">
        <f>IF(+'2grid'!BA141*EB$2&lt;0,0,+'2grid'!BA141*EB$2)</f>
        <v>49.001874258247149</v>
      </c>
      <c r="BB141" s="73">
        <f>IF(+'2grid'!BB141*EC$2&lt;0,0,+'2grid'!BB141*EC$2)</f>
        <v>49.035768009683373</v>
      </c>
      <c r="BC141" s="73">
        <f>IF(+'2grid'!BC141*ED$2&lt;0,0,+'2grid'!BC141*ED$2)</f>
        <v>58.44</v>
      </c>
      <c r="BD141" s="73">
        <f>IF(+'2grid'!BD141*EE$2&lt;0,0,+'2grid'!BD141*EE$2)</f>
        <v>75.201353999999995</v>
      </c>
      <c r="BE141" s="73">
        <f>IF(+'2grid'!BE141*EF$2&lt;0,0,+'2grid'!BE141*EF$2)</f>
        <v>88.38</v>
      </c>
      <c r="BF141" s="73">
        <f>IF(+'2grid'!BF141*EG$2&lt;0,0,+'2grid'!BF141*EG$2)</f>
        <v>108.61775999999999</v>
      </c>
      <c r="BG141" s="73">
        <f>IF(+'2grid'!BG141*EH$2&lt;0,0,+'2grid'!BG141*EH$2)</f>
        <v>182.35404</v>
      </c>
      <c r="BH141" s="73">
        <f>IF(+'2grid'!BH141*EI$2&lt;0,0,+'2grid'!BH141*EI$2)</f>
        <v>172.49066999999999</v>
      </c>
      <c r="BI141" s="73">
        <f>IF(+'2grid'!BI141*EJ$2&lt;0,0,+'2grid'!BI141*EJ$2)</f>
        <v>99</v>
      </c>
      <c r="BJ141" s="73">
        <f>IF(+'2grid'!BJ141*EK$2&lt;0,0,+'2grid'!BJ141*EK$2)</f>
        <v>118.8</v>
      </c>
      <c r="BK141" s="73">
        <f>IF(+'2grid'!BK141*EL$2&lt;0,0,+'2grid'!BK141*EL$2)</f>
        <v>94.05</v>
      </c>
      <c r="BL141" s="73">
        <f>IF(+'2grid'!BL141*EM$2&lt;0,0,+'2grid'!BL141*EM$2)</f>
        <v>66.33</v>
      </c>
      <c r="BM141" s="73">
        <f>IF(+'2grid'!BM141*EN$2&lt;0,0,+'2grid'!BM141*EN$2)</f>
        <v>103.95</v>
      </c>
      <c r="BN141" s="73">
        <f>IF(+'2grid'!BN141*EO$2&lt;0,0,+'2grid'!BN141*EO$2)</f>
        <v>103.95</v>
      </c>
      <c r="BO141" s="73">
        <f>IF(+'2grid'!BO141*EP$2&lt;0,0,+'2grid'!BO141*EP$2)</f>
        <v>215.82</v>
      </c>
      <c r="BP141" s="73">
        <f>IF(+'2grid'!BP141*EQ$2&lt;0,0,+'2grid'!BP141*EQ$2)</f>
        <v>180.18</v>
      </c>
      <c r="BQ141" s="73">
        <f>IF(+'2grid'!BQ141*ER$2&lt;0,0,+'2grid'!BQ141*ER$2)</f>
        <v>224.32706999999999</v>
      </c>
      <c r="BR141" s="73">
        <f>IF(+'2grid'!BR141*ES$2&lt;0,0,+'2grid'!BR141*ES$2)</f>
        <v>236.39022</v>
      </c>
      <c r="BS141" s="73">
        <f>IF(+'2grid'!BS141*ET$2&lt;0,0,+'2grid'!BS141*ET$2)</f>
        <v>276.20544599999261</v>
      </c>
      <c r="BT141" s="73">
        <f>IF(+'2grid'!BT141*EU$2&lt;0,0,+'2grid'!BT141*EU$2)</f>
        <v>302.85895199999214</v>
      </c>
      <c r="BU141" s="73">
        <f>IF(+'2grid'!BU141*EV$2&lt;0,0,+'2grid'!BU141*EV$2)</f>
        <v>312.8303727999895</v>
      </c>
      <c r="BV141" s="73">
        <f>IF(+'2grid'!BV141*EW$2&lt;0,0,+'2grid'!BV141*EW$2)</f>
        <v>349.33161706665908</v>
      </c>
      <c r="BW141" s="73">
        <f>IF(+'2grid'!BW141*EX$2&lt;0,0,+'2grid'!BW141*EX$2)</f>
        <v>371.75694961776617</v>
      </c>
      <c r="BX141" s="73">
        <f>IF(+'2grid'!BX141*EY$2&lt;0,0,+'2grid'!BX141*EY$2)</f>
        <v>398.84728445627644</v>
      </c>
      <c r="BY141" s="73">
        <f>IF(+'2grid'!BY141*EZ$2&lt;0,0,+'2grid'!BY141*EZ$2)</f>
        <v>420.94554659692568</v>
      </c>
      <c r="BZ141" s="73">
        <f>IF(+'2grid'!BZ141*FA$2&lt;0,0,+'2grid'!BZ141*FA$2)</f>
        <v>446.51935780673125</v>
      </c>
      <c r="CA141" s="73">
        <f>IF(+'2grid'!CA141*FB$2&lt;0,0,+'2grid'!CA141*FB$2)</f>
        <v>474.40955957036135</v>
      </c>
    </row>
    <row r="142" spans="1:79" x14ac:dyDescent="0.2">
      <c r="A142" s="9">
        <v>512</v>
      </c>
      <c r="B142" s="73">
        <f>IF(+'2grid'!B142*CC$2&lt;0,0,+'2grid'!B142*CC$2)</f>
        <v>0</v>
      </c>
      <c r="C142" s="73">
        <f>IF(+'2grid'!C142*CD$2&lt;0,0,+'2grid'!C142*CD$2)</f>
        <v>0</v>
      </c>
      <c r="D142" s="73">
        <f>IF(+'2grid'!D142*CE$2&lt;0,0,+'2grid'!D142*CE$2)</f>
        <v>0</v>
      </c>
      <c r="E142" s="73">
        <f>IF(+'2grid'!E142*CF$2&lt;0,0,+'2grid'!E142*CF$2)</f>
        <v>0</v>
      </c>
      <c r="F142" s="73">
        <f>IF(+'2grid'!F142*CG$2&lt;0,0,+'2grid'!F142*CG$2)</f>
        <v>0</v>
      </c>
      <c r="G142" s="73">
        <f>IF(+'2grid'!G142*CH$2&lt;0,0,+'2grid'!G142*CH$2)</f>
        <v>0</v>
      </c>
      <c r="H142" s="73">
        <f>IF(+'2grid'!H142*CI$2&lt;0,0,+'2grid'!H142*CI$2)</f>
        <v>0</v>
      </c>
      <c r="I142" s="73">
        <f>IF(+'2grid'!I142*CJ$2&lt;0,0,+'2grid'!I142*CJ$2)</f>
        <v>0</v>
      </c>
      <c r="J142" s="73">
        <f>IF(+'2grid'!J142*CK$2&lt;0,0,+'2grid'!J142*CK$2)</f>
        <v>0</v>
      </c>
      <c r="K142" s="73">
        <f>IF(+'2grid'!K142*CL$2&lt;0,0,+'2grid'!K142*CL$2)</f>
        <v>0</v>
      </c>
      <c r="L142" s="73">
        <f>IF(+'2grid'!L142*CM$2&lt;0,0,+'2grid'!L142*CM$2)</f>
        <v>0</v>
      </c>
      <c r="M142" s="73">
        <f>IF(+'2grid'!M142*CN$2&lt;0,0,+'2grid'!M142*CN$2)</f>
        <v>0</v>
      </c>
      <c r="N142" s="73">
        <f>IF(+'2grid'!N142*CO$2&lt;0,0,+'2grid'!N142*CO$2)</f>
        <v>0</v>
      </c>
      <c r="O142" s="73">
        <f>IF(+'2grid'!O142*CP$2&lt;0,0,+'2grid'!O142*CP$2)</f>
        <v>0</v>
      </c>
      <c r="P142" s="73">
        <f>IF(+'2grid'!P142*CQ$2&lt;0,0,+'2grid'!P142*CQ$2)</f>
        <v>0</v>
      </c>
      <c r="Q142" s="73">
        <f>IF(+'2grid'!Q142*CR$2&lt;0,0,+'2grid'!Q142*CR$2)</f>
        <v>0</v>
      </c>
      <c r="R142" s="73">
        <f>IF(+'2grid'!R142*CS$2&lt;0,0,+'2grid'!R142*CS$2)</f>
        <v>0</v>
      </c>
      <c r="S142" s="73">
        <f>IF(+'2grid'!S142*CT$2&lt;0,0,+'2grid'!S142*CT$2)</f>
        <v>0</v>
      </c>
      <c r="T142" s="73">
        <f>IF(+'2grid'!T142*CU$2&lt;0,0,+'2grid'!T142*CU$2)</f>
        <v>0</v>
      </c>
      <c r="U142" s="73">
        <f>IF(+'2grid'!U142*CV$2&lt;0,0,+'2grid'!U142*CV$2)</f>
        <v>0</v>
      </c>
      <c r="V142" s="73">
        <f>IF(+'2grid'!V142*CW$2&lt;0,0,+'2grid'!V142*CW$2)</f>
        <v>0</v>
      </c>
      <c r="W142" s="73">
        <f>IF(+'2grid'!W142*CX$2&lt;0,0,+'2grid'!W142*CX$2)</f>
        <v>0</v>
      </c>
      <c r="X142" s="73">
        <f>IF(+'2grid'!X142*CY$2&lt;0,0,+'2grid'!X142*CY$2)</f>
        <v>0</v>
      </c>
      <c r="Y142" s="73">
        <f>IF(+'2grid'!Y142*CZ$2&lt;0,0,+'2grid'!Y142*CZ$2)</f>
        <v>0</v>
      </c>
      <c r="Z142" s="73">
        <f>IF(+'2grid'!Z142*DA$2&lt;0,0,+'2grid'!Z142*DA$2)</f>
        <v>0</v>
      </c>
      <c r="AA142" s="73">
        <f>IF(+'2grid'!AA142*DB$2&lt;0,0,+'2grid'!AA142*DB$2)</f>
        <v>0</v>
      </c>
      <c r="AB142" s="73">
        <f>IF(+'2grid'!AB142*DC$2&lt;0,0,+'2grid'!AB142*DC$2)</f>
        <v>0</v>
      </c>
      <c r="AC142" s="73">
        <f>IF(+'2grid'!AC142*DD$2&lt;0,0,+'2grid'!AC142*DD$2)</f>
        <v>0</v>
      </c>
      <c r="AD142" s="73">
        <f>IF(+'2grid'!AD142*DE$2&lt;0,0,+'2grid'!AD142*DE$2)</f>
        <v>0</v>
      </c>
      <c r="AE142" s="73">
        <f>IF(+'2grid'!AE142*DF$2&lt;0,0,+'2grid'!AE142*DF$2)</f>
        <v>0</v>
      </c>
      <c r="AF142" s="73">
        <f>IF(+'2grid'!AF142*DG$2&lt;0,0,+'2grid'!AF142*DG$2)</f>
        <v>0</v>
      </c>
      <c r="AG142" s="73">
        <f>IF(+'2grid'!AG142*DH$2&lt;0,0,+'2grid'!AG142*DH$2)</f>
        <v>0</v>
      </c>
      <c r="AH142" s="73">
        <f>IF(+'2grid'!AH142*DI$2&lt;0,0,+'2grid'!AH142*DI$2)</f>
        <v>0</v>
      </c>
      <c r="AI142" s="73">
        <f>IF(+'2grid'!AI142*DJ$2&lt;0,0,+'2grid'!AI142*DJ$2)</f>
        <v>0</v>
      </c>
      <c r="AJ142" s="73">
        <f>IF(+'2grid'!AJ142*DK$2&lt;0,0,+'2grid'!AJ142*DK$2)</f>
        <v>0</v>
      </c>
      <c r="AK142" s="73">
        <f>IF(+'2grid'!AK142*DL$2&lt;0,0,+'2grid'!AK142*DL$2)</f>
        <v>0</v>
      </c>
      <c r="AL142" s="73">
        <f>IF(+'2grid'!AL142*DM$2&lt;0,0,+'2grid'!AL142*DM$2)</f>
        <v>0</v>
      </c>
      <c r="AM142" s="73">
        <f>IF(+'2grid'!AM142*DN$2&lt;0,0,+'2grid'!AM142*DN$2)</f>
        <v>0</v>
      </c>
      <c r="AN142" s="73">
        <f>IF(+'2grid'!AN142*DO$2&lt;0,0,+'2grid'!AN142*DO$2)</f>
        <v>0</v>
      </c>
      <c r="AO142" s="73">
        <f>IF(+'2grid'!AO142*DP$2&lt;0,0,+'2grid'!AO142*DP$2)</f>
        <v>0</v>
      </c>
      <c r="AP142" s="73">
        <f>IF(+'2grid'!AP142*DQ$2&lt;0,0,+'2grid'!AP142*DQ$2)</f>
        <v>0</v>
      </c>
      <c r="AQ142" s="73">
        <f>IF(+'2grid'!AQ142*DR$2&lt;0,0,+'2grid'!AQ142*DR$2)</f>
        <v>0</v>
      </c>
      <c r="AR142" s="73">
        <f>IF(+'2grid'!AR142*DS$2&lt;0,0,+'2grid'!AR142*DS$2)</f>
        <v>0</v>
      </c>
      <c r="AS142" s="73">
        <f>IF(+'2grid'!AS142*DT$2&lt;0,0,+'2grid'!AS142*DT$2)</f>
        <v>0</v>
      </c>
      <c r="AT142" s="73">
        <f>IF(+'2grid'!AT142*DU$2&lt;0,0,+'2grid'!AT142*DU$2)</f>
        <v>0</v>
      </c>
      <c r="AU142" s="73">
        <f>IF(+'2grid'!AU142*DV$2&lt;0,0,+'2grid'!AU142*DV$2)</f>
        <v>0</v>
      </c>
      <c r="AV142" s="73">
        <f>IF(+'2grid'!AV142*DW$2&lt;0,0,+'2grid'!AV142*DW$2)</f>
        <v>0</v>
      </c>
      <c r="AW142" s="73">
        <f>IF(+'2grid'!AW142*DX$2&lt;0,0,+'2grid'!AW142*DX$2)</f>
        <v>0</v>
      </c>
      <c r="AX142" s="73">
        <f>IF(+'2grid'!AX142*DY$2&lt;0,0,+'2grid'!AX142*DY$2)</f>
        <v>0</v>
      </c>
      <c r="AY142" s="73">
        <f>IF(+'2grid'!AY142*DZ$2&lt;0,0,+'2grid'!AY142*DZ$2)</f>
        <v>0</v>
      </c>
      <c r="AZ142" s="73">
        <f>IF(+'2grid'!AZ142*EA$2&lt;0,0,+'2grid'!AZ142*EA$2)</f>
        <v>0</v>
      </c>
      <c r="BA142" s="73">
        <f>IF(+'2grid'!BA142*EB$2&lt;0,0,+'2grid'!BA142*EB$2)</f>
        <v>0</v>
      </c>
      <c r="BB142" s="73">
        <f>IF(+'2grid'!BB142*EC$2&lt;0,0,+'2grid'!BB142*EC$2)</f>
        <v>0</v>
      </c>
      <c r="BC142" s="73">
        <f>IF(+'2grid'!BC142*ED$2&lt;0,0,+'2grid'!BC142*ED$2)</f>
        <v>0</v>
      </c>
      <c r="BD142" s="73">
        <f>IF(+'2grid'!BD142*EE$2&lt;0,0,+'2grid'!BD142*EE$2)</f>
        <v>0</v>
      </c>
      <c r="BE142" s="73">
        <f>IF(+'2grid'!BE142*EF$2&lt;0,0,+'2grid'!BE142*EF$2)</f>
        <v>0</v>
      </c>
      <c r="BF142" s="73">
        <f>IF(+'2grid'!BF142*EG$2&lt;0,0,+'2grid'!BF142*EG$2)</f>
        <v>0</v>
      </c>
      <c r="BG142" s="73">
        <f>IF(+'2grid'!BG142*EH$2&lt;0,0,+'2grid'!BG142*EH$2)</f>
        <v>0</v>
      </c>
      <c r="BH142" s="73">
        <f>IF(+'2grid'!BH142*EI$2&lt;0,0,+'2grid'!BH142*EI$2)</f>
        <v>0</v>
      </c>
      <c r="BI142" s="73">
        <f>IF(+'2grid'!BI142*EJ$2&lt;0,0,+'2grid'!BI142*EJ$2)</f>
        <v>0</v>
      </c>
      <c r="BJ142" s="73">
        <f>IF(+'2grid'!BJ142*EK$2&lt;0,0,+'2grid'!BJ142*EK$2)</f>
        <v>0</v>
      </c>
      <c r="BK142" s="73">
        <f>IF(+'2grid'!BK142*EL$2&lt;0,0,+'2grid'!BK142*EL$2)</f>
        <v>0</v>
      </c>
      <c r="BL142" s="73">
        <f>IF(+'2grid'!BL142*EM$2&lt;0,0,+'2grid'!BL142*EM$2)</f>
        <v>0</v>
      </c>
      <c r="BM142" s="73">
        <f>IF(+'2grid'!BM142*EN$2&lt;0,0,+'2grid'!BM142*EN$2)</f>
        <v>0</v>
      </c>
      <c r="BN142" s="73">
        <f>IF(+'2grid'!BN142*EO$2&lt;0,0,+'2grid'!BN142*EO$2)</f>
        <v>0</v>
      </c>
      <c r="BO142" s="73">
        <f>IF(+'2grid'!BO142*EP$2&lt;0,0,+'2grid'!BO142*EP$2)</f>
        <v>0</v>
      </c>
      <c r="BP142" s="73">
        <f>IF(+'2grid'!BP142*EQ$2&lt;0,0,+'2grid'!BP142*EQ$2)</f>
        <v>0</v>
      </c>
      <c r="BQ142" s="73">
        <f>IF(+'2grid'!BQ142*ER$2&lt;0,0,+'2grid'!BQ142*ER$2)</f>
        <v>0</v>
      </c>
      <c r="BR142" s="73">
        <f>IF(+'2grid'!BR142*ES$2&lt;0,0,+'2grid'!BR142*ES$2)</f>
        <v>0</v>
      </c>
      <c r="BS142" s="73">
        <f>IF(+'2grid'!BS142*ET$2&lt;0,0,+'2grid'!BS142*ET$2)</f>
        <v>0</v>
      </c>
      <c r="BT142" s="73">
        <f>IF(+'2grid'!BT142*EU$2&lt;0,0,+'2grid'!BT142*EU$2)</f>
        <v>0</v>
      </c>
      <c r="BU142" s="73">
        <f>IF(+'2grid'!BU142*EV$2&lt;0,0,+'2grid'!BU142*EV$2)</f>
        <v>0</v>
      </c>
      <c r="BV142" s="73">
        <f>IF(+'2grid'!BV142*EW$2&lt;0,0,+'2grid'!BV142*EW$2)</f>
        <v>0</v>
      </c>
      <c r="BW142" s="73">
        <f>IF(+'2grid'!BW142*EX$2&lt;0,0,+'2grid'!BW142*EX$2)</f>
        <v>0</v>
      </c>
      <c r="BX142" s="73">
        <f>IF(+'2grid'!BX142*EY$2&lt;0,0,+'2grid'!BX142*EY$2)</f>
        <v>0</v>
      </c>
      <c r="BY142" s="73">
        <f>IF(+'2grid'!BY142*EZ$2&lt;0,0,+'2grid'!BY142*EZ$2)</f>
        <v>0</v>
      </c>
      <c r="BZ142" s="73">
        <f>IF(+'2grid'!BZ142*FA$2&lt;0,0,+'2grid'!BZ142*FA$2)</f>
        <v>0</v>
      </c>
      <c r="CA142" s="73">
        <f>IF(+'2grid'!CA142*FB$2&lt;0,0,+'2grid'!CA142*FB$2)</f>
        <v>0</v>
      </c>
    </row>
    <row r="143" spans="1:79" x14ac:dyDescent="0.2">
      <c r="A143" s="9">
        <v>516</v>
      </c>
      <c r="B143" s="73">
        <f>IF(+'2grid'!B143*CC$2&lt;0,0,+'2grid'!B143*CC$2)</f>
        <v>0</v>
      </c>
      <c r="C143" s="73">
        <f>IF(+'2grid'!C143*CD$2&lt;0,0,+'2grid'!C143*CD$2)</f>
        <v>0</v>
      </c>
      <c r="D143" s="73">
        <f>IF(+'2grid'!D143*CE$2&lt;0,0,+'2grid'!D143*CE$2)</f>
        <v>0</v>
      </c>
      <c r="E143" s="73">
        <f>IF(+'2grid'!E143*CF$2&lt;0,0,+'2grid'!E143*CF$2)</f>
        <v>0</v>
      </c>
      <c r="F143" s="73">
        <f>IF(+'2grid'!F143*CG$2&lt;0,0,+'2grid'!F143*CG$2)</f>
        <v>0</v>
      </c>
      <c r="G143" s="73">
        <f>IF(+'2grid'!G143*CH$2&lt;0,0,+'2grid'!G143*CH$2)</f>
        <v>0</v>
      </c>
      <c r="H143" s="73">
        <f>IF(+'2grid'!H143*CI$2&lt;0,0,+'2grid'!H143*CI$2)</f>
        <v>0</v>
      </c>
      <c r="I143" s="73">
        <f>IF(+'2grid'!I143*CJ$2&lt;0,0,+'2grid'!I143*CJ$2)</f>
        <v>0</v>
      </c>
      <c r="J143" s="73">
        <f>IF(+'2grid'!J143*CK$2&lt;0,0,+'2grid'!J143*CK$2)</f>
        <v>0</v>
      </c>
      <c r="K143" s="73">
        <f>IF(+'2grid'!K143*CL$2&lt;0,0,+'2grid'!K143*CL$2)</f>
        <v>0</v>
      </c>
      <c r="L143" s="73">
        <f>IF(+'2grid'!L143*CM$2&lt;0,0,+'2grid'!L143*CM$2)</f>
        <v>0</v>
      </c>
      <c r="M143" s="73">
        <f>IF(+'2grid'!M143*CN$2&lt;0,0,+'2grid'!M143*CN$2)</f>
        <v>0</v>
      </c>
      <c r="N143" s="73">
        <f>IF(+'2grid'!N143*CO$2&lt;0,0,+'2grid'!N143*CO$2)</f>
        <v>0</v>
      </c>
      <c r="O143" s="73">
        <f>IF(+'2grid'!O143*CP$2&lt;0,0,+'2grid'!O143*CP$2)</f>
        <v>0</v>
      </c>
      <c r="P143" s="73">
        <f>IF(+'2grid'!P143*CQ$2&lt;0,0,+'2grid'!P143*CQ$2)</f>
        <v>0</v>
      </c>
      <c r="Q143" s="73">
        <f>IF(+'2grid'!Q143*CR$2&lt;0,0,+'2grid'!Q143*CR$2)</f>
        <v>0</v>
      </c>
      <c r="R143" s="73">
        <f>IF(+'2grid'!R143*CS$2&lt;0,0,+'2grid'!R143*CS$2)</f>
        <v>0</v>
      </c>
      <c r="S143" s="73">
        <f>IF(+'2grid'!S143*CT$2&lt;0,0,+'2grid'!S143*CT$2)</f>
        <v>0</v>
      </c>
      <c r="T143" s="73">
        <f>IF(+'2grid'!T143*CU$2&lt;0,0,+'2grid'!T143*CU$2)</f>
        <v>0</v>
      </c>
      <c r="U143" s="73">
        <f>IF(+'2grid'!U143*CV$2&lt;0,0,+'2grid'!U143*CV$2)</f>
        <v>0</v>
      </c>
      <c r="V143" s="73">
        <f>IF(+'2grid'!V143*CW$2&lt;0,0,+'2grid'!V143*CW$2)</f>
        <v>0</v>
      </c>
      <c r="W143" s="73">
        <f>IF(+'2grid'!W143*CX$2&lt;0,0,+'2grid'!W143*CX$2)</f>
        <v>0</v>
      </c>
      <c r="X143" s="73">
        <f>IF(+'2grid'!X143*CY$2&lt;0,0,+'2grid'!X143*CY$2)</f>
        <v>0</v>
      </c>
      <c r="Y143" s="73">
        <f>IF(+'2grid'!Y143*CZ$2&lt;0,0,+'2grid'!Y143*CZ$2)</f>
        <v>0</v>
      </c>
      <c r="Z143" s="73">
        <f>IF(+'2grid'!Z143*DA$2&lt;0,0,+'2grid'!Z143*DA$2)</f>
        <v>0</v>
      </c>
      <c r="AA143" s="73">
        <f>IF(+'2grid'!AA143*DB$2&lt;0,0,+'2grid'!AA143*DB$2)</f>
        <v>0</v>
      </c>
      <c r="AB143" s="73">
        <f>IF(+'2grid'!AB143*DC$2&lt;0,0,+'2grid'!AB143*DC$2)</f>
        <v>0</v>
      </c>
      <c r="AC143" s="73">
        <f>IF(+'2grid'!AC143*DD$2&lt;0,0,+'2grid'!AC143*DD$2)</f>
        <v>0</v>
      </c>
      <c r="AD143" s="73">
        <f>IF(+'2grid'!AD143*DE$2&lt;0,0,+'2grid'!AD143*DE$2)</f>
        <v>0</v>
      </c>
      <c r="AE143" s="73">
        <f>IF(+'2grid'!AE143*DF$2&lt;0,0,+'2grid'!AE143*DF$2)</f>
        <v>0</v>
      </c>
      <c r="AF143" s="73">
        <f>IF(+'2grid'!AF143*DG$2&lt;0,0,+'2grid'!AF143*DG$2)</f>
        <v>0</v>
      </c>
      <c r="AG143" s="73">
        <f>IF(+'2grid'!AG143*DH$2&lt;0,0,+'2grid'!AG143*DH$2)</f>
        <v>0</v>
      </c>
      <c r="AH143" s="73">
        <f>IF(+'2grid'!AH143*DI$2&lt;0,0,+'2grid'!AH143*DI$2)</f>
        <v>0</v>
      </c>
      <c r="AI143" s="73">
        <f>IF(+'2grid'!AI143*DJ$2&lt;0,0,+'2grid'!AI143*DJ$2)</f>
        <v>0</v>
      </c>
      <c r="AJ143" s="73">
        <f>IF(+'2grid'!AJ143*DK$2&lt;0,0,+'2grid'!AJ143*DK$2)</f>
        <v>0</v>
      </c>
      <c r="AK143" s="73">
        <f>IF(+'2grid'!AK143*DL$2&lt;0,0,+'2grid'!AK143*DL$2)</f>
        <v>0</v>
      </c>
      <c r="AL143" s="73">
        <f>IF(+'2grid'!AL143*DM$2&lt;0,0,+'2grid'!AL143*DM$2)</f>
        <v>0</v>
      </c>
      <c r="AM143" s="73">
        <f>IF(+'2grid'!AM143*DN$2&lt;0,0,+'2grid'!AM143*DN$2)</f>
        <v>0</v>
      </c>
      <c r="AN143" s="73">
        <f>IF(+'2grid'!AN143*DO$2&lt;0,0,+'2grid'!AN143*DO$2)</f>
        <v>0</v>
      </c>
      <c r="AO143" s="73">
        <f>IF(+'2grid'!AO143*DP$2&lt;0,0,+'2grid'!AO143*DP$2)</f>
        <v>0</v>
      </c>
      <c r="AP143" s="73">
        <f>IF(+'2grid'!AP143*DQ$2&lt;0,0,+'2grid'!AP143*DQ$2)</f>
        <v>0</v>
      </c>
      <c r="AQ143" s="73">
        <f>IF(+'2grid'!AQ143*DR$2&lt;0,0,+'2grid'!AQ143*DR$2)</f>
        <v>0</v>
      </c>
      <c r="AR143" s="73">
        <f>IF(+'2grid'!AR143*DS$2&lt;0,0,+'2grid'!AR143*DS$2)</f>
        <v>0</v>
      </c>
      <c r="AS143" s="73">
        <f>IF(+'2grid'!AS143*DT$2&lt;0,0,+'2grid'!AS143*DT$2)</f>
        <v>0</v>
      </c>
      <c r="AT143" s="73">
        <f>IF(+'2grid'!AT143*DU$2&lt;0,0,+'2grid'!AT143*DU$2)</f>
        <v>0</v>
      </c>
      <c r="AU143" s="73">
        <f>IF(+'2grid'!AU143*DV$2&lt;0,0,+'2grid'!AU143*DV$2)</f>
        <v>0</v>
      </c>
      <c r="AV143" s="73">
        <f>IF(+'2grid'!AV143*DW$2&lt;0,0,+'2grid'!AV143*DW$2)</f>
        <v>0</v>
      </c>
      <c r="AW143" s="73">
        <f>IF(+'2grid'!AW143*DX$2&lt;0,0,+'2grid'!AW143*DX$2)</f>
        <v>0</v>
      </c>
      <c r="AX143" s="73">
        <f>IF(+'2grid'!AX143*DY$2&lt;0,0,+'2grid'!AX143*DY$2)</f>
        <v>0</v>
      </c>
      <c r="AY143" s="73">
        <f>IF(+'2grid'!AY143*DZ$2&lt;0,0,+'2grid'!AY143*DZ$2)</f>
        <v>0</v>
      </c>
      <c r="AZ143" s="73">
        <f>IF(+'2grid'!AZ143*EA$2&lt;0,0,+'2grid'!AZ143*EA$2)</f>
        <v>0</v>
      </c>
      <c r="BA143" s="73">
        <f>IF(+'2grid'!BA143*EB$2&lt;0,0,+'2grid'!BA143*EB$2)</f>
        <v>0</v>
      </c>
      <c r="BB143" s="73">
        <f>IF(+'2grid'!BB143*EC$2&lt;0,0,+'2grid'!BB143*EC$2)</f>
        <v>0</v>
      </c>
      <c r="BC143" s="73">
        <f>IF(+'2grid'!BC143*ED$2&lt;0,0,+'2grid'!BC143*ED$2)</f>
        <v>0</v>
      </c>
      <c r="BD143" s="73">
        <f>IF(+'2grid'!BD143*EE$2&lt;0,0,+'2grid'!BD143*EE$2)</f>
        <v>0</v>
      </c>
      <c r="BE143" s="73">
        <f>IF(+'2grid'!BE143*EF$2&lt;0,0,+'2grid'!BE143*EF$2)</f>
        <v>0</v>
      </c>
      <c r="BF143" s="73">
        <f>IF(+'2grid'!BF143*EG$2&lt;0,0,+'2grid'!BF143*EG$2)</f>
        <v>0</v>
      </c>
      <c r="BG143" s="73">
        <f>IF(+'2grid'!BG143*EH$2&lt;0,0,+'2grid'!BG143*EH$2)</f>
        <v>0</v>
      </c>
      <c r="BH143" s="73">
        <f>IF(+'2grid'!BH143*EI$2&lt;0,0,+'2grid'!BH143*EI$2)</f>
        <v>0</v>
      </c>
      <c r="BI143" s="73">
        <f>IF(+'2grid'!BI143*EJ$2&lt;0,0,+'2grid'!BI143*EJ$2)</f>
        <v>0</v>
      </c>
      <c r="BJ143" s="73">
        <f>IF(+'2grid'!BJ143*EK$2&lt;0,0,+'2grid'!BJ143*EK$2)</f>
        <v>0</v>
      </c>
      <c r="BK143" s="73">
        <f>IF(+'2grid'!BK143*EL$2&lt;0,0,+'2grid'!BK143*EL$2)</f>
        <v>0</v>
      </c>
      <c r="BL143" s="73">
        <f>IF(+'2grid'!BL143*EM$2&lt;0,0,+'2grid'!BL143*EM$2)</f>
        <v>0</v>
      </c>
      <c r="BM143" s="73">
        <f>IF(+'2grid'!BM143*EN$2&lt;0,0,+'2grid'!BM143*EN$2)</f>
        <v>0</v>
      </c>
      <c r="BN143" s="73">
        <f>IF(+'2grid'!BN143*EO$2&lt;0,0,+'2grid'!BN143*EO$2)</f>
        <v>0</v>
      </c>
      <c r="BO143" s="73">
        <f>IF(+'2grid'!BO143*EP$2&lt;0,0,+'2grid'!BO143*EP$2)</f>
        <v>0</v>
      </c>
      <c r="BP143" s="73">
        <f>IF(+'2grid'!BP143*EQ$2&lt;0,0,+'2grid'!BP143*EQ$2)</f>
        <v>0</v>
      </c>
      <c r="BQ143" s="73">
        <f>IF(+'2grid'!BQ143*ER$2&lt;0,0,+'2grid'!BQ143*ER$2)</f>
        <v>0</v>
      </c>
      <c r="BR143" s="73">
        <f>IF(+'2grid'!BR143*ES$2&lt;0,0,+'2grid'!BR143*ES$2)</f>
        <v>0</v>
      </c>
      <c r="BS143" s="73">
        <f>IF(+'2grid'!BS143*ET$2&lt;0,0,+'2grid'!BS143*ET$2)</f>
        <v>0</v>
      </c>
      <c r="BT143" s="73">
        <f>IF(+'2grid'!BT143*EU$2&lt;0,0,+'2grid'!BT143*EU$2)</f>
        <v>0</v>
      </c>
      <c r="BU143" s="73">
        <f>IF(+'2grid'!BU143*EV$2&lt;0,0,+'2grid'!BU143*EV$2)</f>
        <v>0</v>
      </c>
      <c r="BV143" s="73">
        <f>IF(+'2grid'!BV143*EW$2&lt;0,0,+'2grid'!BV143*EW$2)</f>
        <v>0</v>
      </c>
      <c r="BW143" s="73">
        <f>IF(+'2grid'!BW143*EX$2&lt;0,0,+'2grid'!BW143*EX$2)</f>
        <v>0</v>
      </c>
      <c r="BX143" s="73">
        <f>IF(+'2grid'!BX143*EY$2&lt;0,0,+'2grid'!BX143*EY$2)</f>
        <v>0</v>
      </c>
      <c r="BY143" s="73">
        <f>IF(+'2grid'!BY143*EZ$2&lt;0,0,+'2grid'!BY143*EZ$2)</f>
        <v>0</v>
      </c>
      <c r="BZ143" s="73">
        <f>IF(+'2grid'!BZ143*FA$2&lt;0,0,+'2grid'!BZ143*FA$2)</f>
        <v>0</v>
      </c>
      <c r="CA143" s="73">
        <f>IF(+'2grid'!CA143*FB$2&lt;0,0,+'2grid'!CA143*FB$2)</f>
        <v>0</v>
      </c>
    </row>
    <row r="144" spans="1:79" x14ac:dyDescent="0.2">
      <c r="A144" s="9">
        <v>520</v>
      </c>
      <c r="B144" s="73">
        <f>IF(+'2grid'!B144*CC$2&lt;0,0,+'2grid'!B144*CC$2)</f>
        <v>0</v>
      </c>
      <c r="C144" s="73">
        <f>IF(+'2grid'!C144*CD$2&lt;0,0,+'2grid'!C144*CD$2)</f>
        <v>0</v>
      </c>
      <c r="D144" s="73">
        <f>IF(+'2grid'!D144*CE$2&lt;0,0,+'2grid'!D144*CE$2)</f>
        <v>0</v>
      </c>
      <c r="E144" s="73">
        <f>IF(+'2grid'!E144*CF$2&lt;0,0,+'2grid'!E144*CF$2)</f>
        <v>0</v>
      </c>
      <c r="F144" s="73">
        <f>IF(+'2grid'!F144*CG$2&lt;0,0,+'2grid'!F144*CG$2)</f>
        <v>0</v>
      </c>
      <c r="G144" s="73">
        <f>IF(+'2grid'!G144*CH$2&lt;0,0,+'2grid'!G144*CH$2)</f>
        <v>0</v>
      </c>
      <c r="H144" s="73">
        <f>IF(+'2grid'!H144*CI$2&lt;0,0,+'2grid'!H144*CI$2)</f>
        <v>0</v>
      </c>
      <c r="I144" s="73">
        <f>IF(+'2grid'!I144*CJ$2&lt;0,0,+'2grid'!I144*CJ$2)</f>
        <v>0</v>
      </c>
      <c r="J144" s="73">
        <f>IF(+'2grid'!J144*CK$2&lt;0,0,+'2grid'!J144*CK$2)</f>
        <v>0</v>
      </c>
      <c r="K144" s="73">
        <f>IF(+'2grid'!K144*CL$2&lt;0,0,+'2grid'!K144*CL$2)</f>
        <v>0</v>
      </c>
      <c r="L144" s="73">
        <f>IF(+'2grid'!L144*CM$2&lt;0,0,+'2grid'!L144*CM$2)</f>
        <v>0</v>
      </c>
      <c r="M144" s="73">
        <f>IF(+'2grid'!M144*CN$2&lt;0,0,+'2grid'!M144*CN$2)</f>
        <v>0</v>
      </c>
      <c r="N144" s="73">
        <f>IF(+'2grid'!N144*CO$2&lt;0,0,+'2grid'!N144*CO$2)</f>
        <v>0</v>
      </c>
      <c r="O144" s="73">
        <f>IF(+'2grid'!O144*CP$2&lt;0,0,+'2grid'!O144*CP$2)</f>
        <v>0</v>
      </c>
      <c r="P144" s="73">
        <f>IF(+'2grid'!P144*CQ$2&lt;0,0,+'2grid'!P144*CQ$2)</f>
        <v>0</v>
      </c>
      <c r="Q144" s="73">
        <f>IF(+'2grid'!Q144*CR$2&lt;0,0,+'2grid'!Q144*CR$2)</f>
        <v>0</v>
      </c>
      <c r="R144" s="73">
        <f>IF(+'2grid'!R144*CS$2&lt;0,0,+'2grid'!R144*CS$2)</f>
        <v>0</v>
      </c>
      <c r="S144" s="73">
        <f>IF(+'2grid'!S144*CT$2&lt;0,0,+'2grid'!S144*CT$2)</f>
        <v>0</v>
      </c>
      <c r="T144" s="73">
        <f>IF(+'2grid'!T144*CU$2&lt;0,0,+'2grid'!T144*CU$2)</f>
        <v>0</v>
      </c>
      <c r="U144" s="73">
        <f>IF(+'2grid'!U144*CV$2&lt;0,0,+'2grid'!U144*CV$2)</f>
        <v>0</v>
      </c>
      <c r="V144" s="73">
        <f>IF(+'2grid'!V144*CW$2&lt;0,0,+'2grid'!V144*CW$2)</f>
        <v>0</v>
      </c>
      <c r="W144" s="73">
        <f>IF(+'2grid'!W144*CX$2&lt;0,0,+'2grid'!W144*CX$2)</f>
        <v>0</v>
      </c>
      <c r="X144" s="73">
        <f>IF(+'2grid'!X144*CY$2&lt;0,0,+'2grid'!X144*CY$2)</f>
        <v>0</v>
      </c>
      <c r="Y144" s="73">
        <f>IF(+'2grid'!Y144*CZ$2&lt;0,0,+'2grid'!Y144*CZ$2)</f>
        <v>0</v>
      </c>
      <c r="Z144" s="73">
        <f>IF(+'2grid'!Z144*DA$2&lt;0,0,+'2grid'!Z144*DA$2)</f>
        <v>0</v>
      </c>
      <c r="AA144" s="73">
        <f>IF(+'2grid'!AA144*DB$2&lt;0,0,+'2grid'!AA144*DB$2)</f>
        <v>0</v>
      </c>
      <c r="AB144" s="73">
        <f>IF(+'2grid'!AB144*DC$2&lt;0,0,+'2grid'!AB144*DC$2)</f>
        <v>0</v>
      </c>
      <c r="AC144" s="73">
        <f>IF(+'2grid'!AC144*DD$2&lt;0,0,+'2grid'!AC144*DD$2)</f>
        <v>0</v>
      </c>
      <c r="AD144" s="73">
        <f>IF(+'2grid'!AD144*DE$2&lt;0,0,+'2grid'!AD144*DE$2)</f>
        <v>0</v>
      </c>
      <c r="AE144" s="73">
        <f>IF(+'2grid'!AE144*DF$2&lt;0,0,+'2grid'!AE144*DF$2)</f>
        <v>0</v>
      </c>
      <c r="AF144" s="73">
        <f>IF(+'2grid'!AF144*DG$2&lt;0,0,+'2grid'!AF144*DG$2)</f>
        <v>0</v>
      </c>
      <c r="AG144" s="73">
        <f>IF(+'2grid'!AG144*DH$2&lt;0,0,+'2grid'!AG144*DH$2)</f>
        <v>0</v>
      </c>
      <c r="AH144" s="73">
        <f>IF(+'2grid'!AH144*DI$2&lt;0,0,+'2grid'!AH144*DI$2)</f>
        <v>0</v>
      </c>
      <c r="AI144" s="73">
        <f>IF(+'2grid'!AI144*DJ$2&lt;0,0,+'2grid'!AI144*DJ$2)</f>
        <v>0</v>
      </c>
      <c r="AJ144" s="73">
        <f>IF(+'2grid'!AJ144*DK$2&lt;0,0,+'2grid'!AJ144*DK$2)</f>
        <v>0</v>
      </c>
      <c r="AK144" s="73">
        <f>IF(+'2grid'!AK144*DL$2&lt;0,0,+'2grid'!AK144*DL$2)</f>
        <v>0</v>
      </c>
      <c r="AL144" s="73">
        <f>IF(+'2grid'!AL144*DM$2&lt;0,0,+'2grid'!AL144*DM$2)</f>
        <v>0</v>
      </c>
      <c r="AM144" s="73">
        <f>IF(+'2grid'!AM144*DN$2&lt;0,0,+'2grid'!AM144*DN$2)</f>
        <v>0</v>
      </c>
      <c r="AN144" s="73">
        <f>IF(+'2grid'!AN144*DO$2&lt;0,0,+'2grid'!AN144*DO$2)</f>
        <v>0</v>
      </c>
      <c r="AO144" s="73">
        <f>IF(+'2grid'!AO144*DP$2&lt;0,0,+'2grid'!AO144*DP$2)</f>
        <v>0</v>
      </c>
      <c r="AP144" s="73">
        <f>IF(+'2grid'!AP144*DQ$2&lt;0,0,+'2grid'!AP144*DQ$2)</f>
        <v>0</v>
      </c>
      <c r="AQ144" s="73">
        <f>IF(+'2grid'!AQ144*DR$2&lt;0,0,+'2grid'!AQ144*DR$2)</f>
        <v>0</v>
      </c>
      <c r="AR144" s="73">
        <f>IF(+'2grid'!AR144*DS$2&lt;0,0,+'2grid'!AR144*DS$2)</f>
        <v>0</v>
      </c>
      <c r="AS144" s="73">
        <f>IF(+'2grid'!AS144*DT$2&lt;0,0,+'2grid'!AS144*DT$2)</f>
        <v>0</v>
      </c>
      <c r="AT144" s="73">
        <f>IF(+'2grid'!AT144*DU$2&lt;0,0,+'2grid'!AT144*DU$2)</f>
        <v>0</v>
      </c>
      <c r="AU144" s="73">
        <f>IF(+'2grid'!AU144*DV$2&lt;0,0,+'2grid'!AU144*DV$2)</f>
        <v>0</v>
      </c>
      <c r="AV144" s="73">
        <f>IF(+'2grid'!AV144*DW$2&lt;0,0,+'2grid'!AV144*DW$2)</f>
        <v>0</v>
      </c>
      <c r="AW144" s="73">
        <f>IF(+'2grid'!AW144*DX$2&lt;0,0,+'2grid'!AW144*DX$2)</f>
        <v>0</v>
      </c>
      <c r="AX144" s="73">
        <f>IF(+'2grid'!AX144*DY$2&lt;0,0,+'2grid'!AX144*DY$2)</f>
        <v>0</v>
      </c>
      <c r="AY144" s="73">
        <f>IF(+'2grid'!AY144*DZ$2&lt;0,0,+'2grid'!AY144*DZ$2)</f>
        <v>0</v>
      </c>
      <c r="AZ144" s="73">
        <f>IF(+'2grid'!AZ144*EA$2&lt;0,0,+'2grid'!AZ144*EA$2)</f>
        <v>0</v>
      </c>
      <c r="BA144" s="73">
        <f>IF(+'2grid'!BA144*EB$2&lt;0,0,+'2grid'!BA144*EB$2)</f>
        <v>0</v>
      </c>
      <c r="BB144" s="73">
        <f>IF(+'2grid'!BB144*EC$2&lt;0,0,+'2grid'!BB144*EC$2)</f>
        <v>0</v>
      </c>
      <c r="BC144" s="73">
        <f>IF(+'2grid'!BC144*ED$2&lt;0,0,+'2grid'!BC144*ED$2)</f>
        <v>0</v>
      </c>
      <c r="BD144" s="73">
        <f>IF(+'2grid'!BD144*EE$2&lt;0,0,+'2grid'!BD144*EE$2)</f>
        <v>0</v>
      </c>
      <c r="BE144" s="73">
        <f>IF(+'2grid'!BE144*EF$2&lt;0,0,+'2grid'!BE144*EF$2)</f>
        <v>0</v>
      </c>
      <c r="BF144" s="73">
        <f>IF(+'2grid'!BF144*EG$2&lt;0,0,+'2grid'!BF144*EG$2)</f>
        <v>0</v>
      </c>
      <c r="BG144" s="73">
        <f>IF(+'2grid'!BG144*EH$2&lt;0,0,+'2grid'!BG144*EH$2)</f>
        <v>0</v>
      </c>
      <c r="BH144" s="73">
        <f>IF(+'2grid'!BH144*EI$2&lt;0,0,+'2grid'!BH144*EI$2)</f>
        <v>0</v>
      </c>
      <c r="BI144" s="73">
        <f>IF(+'2grid'!BI144*EJ$2&lt;0,0,+'2grid'!BI144*EJ$2)</f>
        <v>0</v>
      </c>
      <c r="BJ144" s="73">
        <f>IF(+'2grid'!BJ144*EK$2&lt;0,0,+'2grid'!BJ144*EK$2)</f>
        <v>0</v>
      </c>
      <c r="BK144" s="73">
        <f>IF(+'2grid'!BK144*EL$2&lt;0,0,+'2grid'!BK144*EL$2)</f>
        <v>0</v>
      </c>
      <c r="BL144" s="73">
        <f>IF(+'2grid'!BL144*EM$2&lt;0,0,+'2grid'!BL144*EM$2)</f>
        <v>0</v>
      </c>
      <c r="BM144" s="73">
        <f>IF(+'2grid'!BM144*EN$2&lt;0,0,+'2grid'!BM144*EN$2)</f>
        <v>0</v>
      </c>
      <c r="BN144" s="73">
        <f>IF(+'2grid'!BN144*EO$2&lt;0,0,+'2grid'!BN144*EO$2)</f>
        <v>0</v>
      </c>
      <c r="BO144" s="73">
        <f>IF(+'2grid'!BO144*EP$2&lt;0,0,+'2grid'!BO144*EP$2)</f>
        <v>0</v>
      </c>
      <c r="BP144" s="73">
        <f>IF(+'2grid'!BP144*EQ$2&lt;0,0,+'2grid'!BP144*EQ$2)</f>
        <v>0</v>
      </c>
      <c r="BQ144" s="73">
        <f>IF(+'2grid'!BQ144*ER$2&lt;0,0,+'2grid'!BQ144*ER$2)</f>
        <v>0</v>
      </c>
      <c r="BR144" s="73">
        <f>IF(+'2grid'!BR144*ES$2&lt;0,0,+'2grid'!BR144*ES$2)</f>
        <v>0</v>
      </c>
      <c r="BS144" s="73">
        <f>IF(+'2grid'!BS144*ET$2&lt;0,0,+'2grid'!BS144*ET$2)</f>
        <v>0</v>
      </c>
      <c r="BT144" s="73">
        <f>IF(+'2grid'!BT144*EU$2&lt;0,0,+'2grid'!BT144*EU$2)</f>
        <v>0</v>
      </c>
      <c r="BU144" s="73">
        <f>IF(+'2grid'!BU144*EV$2&lt;0,0,+'2grid'!BU144*EV$2)</f>
        <v>0</v>
      </c>
      <c r="BV144" s="73">
        <f>IF(+'2grid'!BV144*EW$2&lt;0,0,+'2grid'!BV144*EW$2)</f>
        <v>0</v>
      </c>
      <c r="BW144" s="73">
        <f>IF(+'2grid'!BW144*EX$2&lt;0,0,+'2grid'!BW144*EX$2)</f>
        <v>0</v>
      </c>
      <c r="BX144" s="73">
        <f>IF(+'2grid'!BX144*EY$2&lt;0,0,+'2grid'!BX144*EY$2)</f>
        <v>0</v>
      </c>
      <c r="BY144" s="73">
        <f>IF(+'2grid'!BY144*EZ$2&lt;0,0,+'2grid'!BY144*EZ$2)</f>
        <v>0</v>
      </c>
      <c r="BZ144" s="73">
        <f>IF(+'2grid'!BZ144*FA$2&lt;0,0,+'2grid'!BZ144*FA$2)</f>
        <v>0</v>
      </c>
      <c r="CA144" s="73">
        <f>IF(+'2grid'!CA144*FB$2&lt;0,0,+'2grid'!CA144*FB$2)</f>
        <v>0</v>
      </c>
    </row>
    <row r="145" spans="1:79" x14ac:dyDescent="0.2">
      <c r="A145" s="9">
        <v>524</v>
      </c>
      <c r="B145" s="73">
        <f>IF(+'2grid'!B145*CC$2&lt;0,0,+'2grid'!B145*CC$2)</f>
        <v>0</v>
      </c>
      <c r="C145" s="73">
        <f>IF(+'2grid'!C145*CD$2&lt;0,0,+'2grid'!C145*CD$2)</f>
        <v>0</v>
      </c>
      <c r="D145" s="73">
        <f>IF(+'2grid'!D145*CE$2&lt;0,0,+'2grid'!D145*CE$2)</f>
        <v>6.8458205984022141E-4</v>
      </c>
      <c r="E145" s="73">
        <f>IF(+'2grid'!E145*CF$2&lt;0,0,+'2grid'!E145*CF$2)</f>
        <v>1.8637386842843265E-3</v>
      </c>
      <c r="F145" s="73">
        <f>IF(+'2grid'!F145*CG$2&lt;0,0,+'2grid'!F145*CG$2)</f>
        <v>4.5052258131700884E-3</v>
      </c>
      <c r="G145" s="73">
        <f>IF(+'2grid'!G145*CH$2&lt;0,0,+'2grid'!G145*CH$2)</f>
        <v>1.0197902146006303E-2</v>
      </c>
      <c r="H145" s="73">
        <f>IF(+'2grid'!H145*CI$2&lt;0,0,+'2grid'!H145*CI$2)</f>
        <v>2.2132532907889232E-2</v>
      </c>
      <c r="I145" s="73">
        <f>IF(+'2grid'!I145*CJ$2&lt;0,0,+'2grid'!I145*CJ$2)</f>
        <v>4.663703184714061E-2</v>
      </c>
      <c r="J145" s="73">
        <f>IF(+'2grid'!J145*CK$2&lt;0,0,+'2grid'!J145*CK$2)</f>
        <v>9.6126745624871751E-2</v>
      </c>
      <c r="K145" s="73">
        <f>IF(+'2grid'!K145*CL$2&lt;0,0,+'2grid'!K145*CL$2)</f>
        <v>0.19473116013515177</v>
      </c>
      <c r="L145" s="73">
        <f>IF(+'2grid'!L145*CM$2&lt;0,0,+'2grid'!L145*CM$2)</f>
        <v>0.38894784628716589</v>
      </c>
      <c r="M145" s="73">
        <f>IF(+'2grid'!M145*CN$2&lt;0,0,+'2grid'!M145*CN$2)</f>
        <v>0.451411863742396</v>
      </c>
      <c r="N145" s="73">
        <f>IF(+'2grid'!N145*CO$2&lt;0,0,+'2grid'!N145*CO$2)</f>
        <v>0.51809268940373954</v>
      </c>
      <c r="O145" s="73">
        <f>IF(+'2grid'!O145*CP$2&lt;0,0,+'2grid'!O145*CP$2)</f>
        <v>0.58921883343320924</v>
      </c>
      <c r="P145" s="73">
        <f>IF(+'2grid'!P145*CQ$2&lt;0,0,+'2grid'!P145*CQ$2)</f>
        <v>0.66502986402450781</v>
      </c>
      <c r="Q145" s="73">
        <f>IF(+'2grid'!Q145*CR$2&lt;0,0,+'2grid'!Q145*CR$2)</f>
        <v>0.74577690180304013</v>
      </c>
      <c r="R145" s="73">
        <f>IF(+'2grid'!R145*CS$2&lt;0,0,+'2grid'!R145*CS$2)</f>
        <v>0.83172313484109339</v>
      </c>
      <c r="S145" s="73">
        <f>IF(+'2grid'!S145*CT$2&lt;0,0,+'2grid'!S145*CT$2)</f>
        <v>0.9231443550846502</v>
      </c>
      <c r="T145" s="73">
        <f>IF(+'2grid'!T145*CU$2&lt;0,0,+'2grid'!T145*CU$2)</f>
        <v>1.0203295170160227</v>
      </c>
      <c r="U145" s="73">
        <f>IF(+'2grid'!U145*CV$2&lt;0,0,+'2grid'!U145*CV$2)</f>
        <v>1.1158199552056982</v>
      </c>
      <c r="V145" s="73">
        <f>IF(+'2grid'!V145*CW$2&lt;0,0,+'2grid'!V145*CW$2)</f>
        <v>1.2147920876977834</v>
      </c>
      <c r="W145" s="73">
        <f>IF(+'2grid'!W145*CX$2&lt;0,0,+'2grid'!W145*CX$2)</f>
        <v>1.3596767399899898</v>
      </c>
      <c r="X145" s="73">
        <f>IF(+'2grid'!X145*CY$2&lt;0,0,+'2grid'!X145*CY$2)</f>
        <v>1.5118792166488626</v>
      </c>
      <c r="Y145" s="73">
        <f>IF(+'2grid'!Y145*CZ$2&lt;0,0,+'2grid'!Y145*CZ$2)</f>
        <v>1.6712813724204518</v>
      </c>
      <c r="Z145" s="73">
        <f>IF(+'2grid'!Z145*DA$2&lt;0,0,+'2grid'!Z145*DA$2)</f>
        <v>1.8377650620508086</v>
      </c>
      <c r="AA145" s="73">
        <f>IF(+'2grid'!AA145*DB$2&lt;0,0,+'2grid'!AA145*DB$2)</f>
        <v>2.0112121402859837</v>
      </c>
      <c r="AB145" s="73">
        <f>IF(+'2grid'!AB145*DC$2&lt;0,0,+'2grid'!AB145*DC$2)</f>
        <v>2.6089338831809838</v>
      </c>
      <c r="AC145" s="73">
        <f>IF(+'2grid'!AC145*DD$2&lt;0,0,+'2grid'!AC145*DD$2)</f>
        <v>3.2434416566658979</v>
      </c>
      <c r="AD145" s="73">
        <f>IF(+'2grid'!AD145*DE$2&lt;0,0,+'2grid'!AD145*DE$2)</f>
        <v>3.3655563014293191</v>
      </c>
      <c r="AE145" s="73">
        <f>IF(+'2grid'!AE145*DF$2&lt;0,0,+'2grid'!AE145*DF$2)</f>
        <v>3.4896707461424112</v>
      </c>
      <c r="AF145" s="73">
        <f>IF(+'2grid'!AF145*DG$2&lt;0,0,+'2grid'!AF145*DG$2)</f>
        <v>3.6157820417027295</v>
      </c>
      <c r="AG145" s="73">
        <f>IF(+'2grid'!AG145*DH$2&lt;0,0,+'2grid'!AG145*DH$2)</f>
        <v>3.7438872390078277</v>
      </c>
      <c r="AH145" s="73">
        <f>IF(+'2grid'!AH145*DI$2&lt;0,0,+'2grid'!AH145*DI$2)</f>
        <v>3.873983388955256</v>
      </c>
      <c r="AI145" s="73">
        <f>IF(+'2grid'!AI145*DJ$2&lt;0,0,+'2grid'!AI145*DJ$2)</f>
        <v>4.006067542442568</v>
      </c>
      <c r="AJ145" s="73">
        <f>IF(+'2grid'!AJ145*DK$2&lt;0,0,+'2grid'!AJ145*DK$2)</f>
        <v>4.1401367503673177</v>
      </c>
      <c r="AK145" s="73">
        <f>IF(+'2grid'!AK145*DL$2&lt;0,0,+'2grid'!AK145*DL$2)</f>
        <v>4.2761880636270551</v>
      </c>
      <c r="AL145" s="73">
        <f>IF(+'2grid'!AL145*DM$2&lt;0,0,+'2grid'!AL145*DM$2)</f>
        <v>4.4142185331193353</v>
      </c>
      <c r="AM145" s="73">
        <f>IF(+'2grid'!AM145*DN$2&lt;0,0,+'2grid'!AM145*DN$2)</f>
        <v>4.55422520974171</v>
      </c>
      <c r="AN145" s="73">
        <f>IF(+'2grid'!AN145*DO$2&lt;0,0,+'2grid'!AN145*DO$2)</f>
        <v>4.6962051443917332</v>
      </c>
      <c r="AO145" s="73">
        <f>IF(+'2grid'!AO145*DP$2&lt;0,0,+'2grid'!AO145*DP$2)</f>
        <v>4.8401553879669521</v>
      </c>
      <c r="AP145" s="73">
        <f>IF(+'2grid'!AP145*DQ$2&lt;0,0,+'2grid'!AP145*DQ$2)</f>
        <v>89.059081298599324</v>
      </c>
      <c r="AQ145" s="73">
        <f>IF(+'2grid'!AQ145*DR$2&lt;0,0,+'2grid'!AQ145*DR$2)</f>
        <v>93.780240080403516</v>
      </c>
      <c r="AR145" s="73">
        <f>IF(+'2grid'!AR145*DS$2&lt;0,0,+'2grid'!AR145*DS$2)</f>
        <v>98.739186096623357</v>
      </c>
      <c r="AS145" s="73">
        <f>IF(+'2grid'!AS145*DT$2&lt;0,0,+'2grid'!AS145*DT$2)</f>
        <v>103.75641578003399</v>
      </c>
      <c r="AT145" s="73">
        <f>IF(+'2grid'!AT145*DU$2&lt;0,0,+'2grid'!AT145*DU$2)</f>
        <v>108.85604911466211</v>
      </c>
      <c r="AU145" s="73">
        <f>IF(+'2grid'!AU145*DV$2&lt;0,0,+'2grid'!AU145*DV$2)</f>
        <v>115.77042303342493</v>
      </c>
      <c r="AV145" s="73">
        <f>IF(+'2grid'!AV145*DW$2&lt;0,0,+'2grid'!AV145*DW$2)</f>
        <v>170.7756148310543</v>
      </c>
      <c r="AW145" s="73">
        <f>IF(+'2grid'!AW145*DX$2&lt;0,0,+'2grid'!AW145*DX$2)</f>
        <v>334.37278157209209</v>
      </c>
      <c r="AX145" s="73">
        <f>IF(+'2grid'!AX145*DY$2&lt;0,0,+'2grid'!AX145*DY$2)</f>
        <v>407.74840577502164</v>
      </c>
      <c r="AY145" s="73">
        <f>IF(+'2grid'!AY145*DZ$2&lt;0,0,+'2grid'!AY145*DZ$2)</f>
        <v>461.54781559216372</v>
      </c>
      <c r="AZ145" s="73">
        <f>IF(+'2grid'!AZ145*EA$2&lt;0,0,+'2grid'!AZ145*EA$2)</f>
        <v>593.56869715396238</v>
      </c>
      <c r="BA145" s="73">
        <f>IF(+'2grid'!BA145*EB$2&lt;0,0,+'2grid'!BA145*EB$2)</f>
        <v>643.6745005127849</v>
      </c>
      <c r="BB145" s="73">
        <f>IF(+'2grid'!BB145*EC$2&lt;0,0,+'2grid'!BB145*EC$2)</f>
        <v>521.546756119566</v>
      </c>
      <c r="BC145" s="73">
        <f>IF(+'2grid'!BC145*ED$2&lt;0,0,+'2grid'!BC145*ED$2)</f>
        <v>678.32522646652751</v>
      </c>
      <c r="BD145" s="73">
        <f>IF(+'2grid'!BD145*EE$2&lt;0,0,+'2grid'!BD145*EE$2)</f>
        <v>739.90317256168794</v>
      </c>
      <c r="BE145" s="73">
        <f>IF(+'2grid'!BE145*EF$2&lt;0,0,+'2grid'!BE145*EF$2)</f>
        <v>801.01445820653532</v>
      </c>
      <c r="BF145" s="73">
        <f>IF(+'2grid'!BF145*EG$2&lt;0,0,+'2grid'!BF145*EG$2)</f>
        <v>917.12353269055143</v>
      </c>
      <c r="BG145" s="73">
        <f>IF(+'2grid'!BG145*EH$2&lt;0,0,+'2grid'!BG145*EH$2)</f>
        <v>986.74453667008902</v>
      </c>
      <c r="BH145" s="73">
        <f>IF(+'2grid'!BH145*EI$2&lt;0,0,+'2grid'!BH145*EI$2)</f>
        <v>959.46090348461792</v>
      </c>
      <c r="BI145" s="73">
        <f>IF(+'2grid'!BI145*EJ$2&lt;0,0,+'2grid'!BI145*EJ$2)</f>
        <v>976.92195868658621</v>
      </c>
      <c r="BJ145" s="73">
        <f>IF(+'2grid'!BJ145*EK$2&lt;0,0,+'2grid'!BJ145*EK$2)</f>
        <v>976.87594206924643</v>
      </c>
      <c r="BK145" s="73">
        <f>IF(+'2grid'!BK145*EL$2&lt;0,0,+'2grid'!BK145*EL$2)</f>
        <v>986.17414293567469</v>
      </c>
      <c r="BL145" s="73">
        <f>IF(+'2grid'!BL145*EM$2&lt;0,0,+'2grid'!BL145*EM$2)</f>
        <v>974.93045652998558</v>
      </c>
      <c r="BM145" s="73">
        <f>IF(+'2grid'!BM145*EN$2&lt;0,0,+'2grid'!BM145*EN$2)</f>
        <v>979.76486533107936</v>
      </c>
      <c r="BN145" s="73">
        <f>IF(+'2grid'!BN145*EO$2&lt;0,0,+'2grid'!BN145*EO$2)</f>
        <v>910.21478656981276</v>
      </c>
      <c r="BO145" s="73">
        <f>IF(+'2grid'!BO145*EP$2&lt;0,0,+'2grid'!BO145*EP$2)</f>
        <v>979.5555764886891</v>
      </c>
      <c r="BP145" s="73">
        <f>IF(+'2grid'!BP145*EQ$2&lt;0,0,+'2grid'!BP145*EQ$2)</f>
        <v>983.73153880447489</v>
      </c>
      <c r="BQ145" s="73">
        <f>IF(+'2grid'!BQ145*ER$2&lt;0,0,+'2grid'!BQ145*ER$2)</f>
        <v>936.48986831291825</v>
      </c>
      <c r="BR145" s="73">
        <f>IF(+'2grid'!BR145*ES$2&lt;0,0,+'2grid'!BR145*ES$2)</f>
        <v>946.04670294849018</v>
      </c>
      <c r="BS145" s="73">
        <f>IF(+'2grid'!BS145*ET$2&lt;0,0,+'2grid'!BS145*ET$2)</f>
        <v>947.40887340163613</v>
      </c>
      <c r="BT145" s="73">
        <f>IF(+'2grid'!BT145*EU$2&lt;0,0,+'2grid'!BT145*EU$2)</f>
        <v>954.39227254290074</v>
      </c>
      <c r="BU145" s="73">
        <f>IF(+'2grid'!BU145*EV$2&lt;0,0,+'2grid'!BU145*EV$2)</f>
        <v>935.41882377565787</v>
      </c>
      <c r="BV145" s="73">
        <f>IF(+'2grid'!BV145*EW$2&lt;0,0,+'2grid'!BV145*EW$2)</f>
        <v>931.93507444689089</v>
      </c>
      <c r="BW145" s="73">
        <f>IF(+'2grid'!BW145*EX$2&lt;0,0,+'2grid'!BW145*EX$2)</f>
        <v>937.18084067404993</v>
      </c>
      <c r="BX145" s="73">
        <f>IF(+'2grid'!BX145*EY$2&lt;0,0,+'2grid'!BX145*EY$2)</f>
        <v>931.09256731794858</v>
      </c>
      <c r="BY145" s="73">
        <f>IF(+'2grid'!BY145*EZ$2&lt;0,0,+'2grid'!BY145*EZ$2)</f>
        <v>925.90334776360555</v>
      </c>
      <c r="BZ145" s="73">
        <f>IF(+'2grid'!BZ145*FA$2&lt;0,0,+'2grid'!BZ145*FA$2)</f>
        <v>920.97162739658484</v>
      </c>
      <c r="CA145" s="73">
        <f>IF(+'2grid'!CA145*FB$2&lt;0,0,+'2grid'!CA145*FB$2)</f>
        <v>920.77598818713079</v>
      </c>
    </row>
    <row r="146" spans="1:79" x14ac:dyDescent="0.2">
      <c r="A146" s="9">
        <v>528</v>
      </c>
      <c r="B146" s="73">
        <f>IF(+'2grid'!B146*CC$2&lt;0,0,+'2grid'!B146*CC$2)</f>
        <v>0</v>
      </c>
      <c r="C146" s="73">
        <f>IF(+'2grid'!C146*CD$2&lt;0,0,+'2grid'!C146*CD$2)</f>
        <v>0</v>
      </c>
      <c r="D146" s="73">
        <f>IF(+'2grid'!D146*CE$2&lt;0,0,+'2grid'!D146*CE$2)</f>
        <v>0</v>
      </c>
      <c r="E146" s="73">
        <f>IF(+'2grid'!E146*CF$2&lt;0,0,+'2grid'!E146*CF$2)</f>
        <v>0</v>
      </c>
      <c r="F146" s="73">
        <f>IF(+'2grid'!F146*CG$2&lt;0,0,+'2grid'!F146*CG$2)</f>
        <v>0</v>
      </c>
      <c r="G146" s="73">
        <f>IF(+'2grid'!G146*CH$2&lt;0,0,+'2grid'!G146*CH$2)</f>
        <v>0</v>
      </c>
      <c r="H146" s="73">
        <f>IF(+'2grid'!H146*CI$2&lt;0,0,+'2grid'!H146*CI$2)</f>
        <v>0</v>
      </c>
      <c r="I146" s="73">
        <f>IF(+'2grid'!I146*CJ$2&lt;0,0,+'2grid'!I146*CJ$2)</f>
        <v>0</v>
      </c>
      <c r="J146" s="73">
        <f>IF(+'2grid'!J146*CK$2&lt;0,0,+'2grid'!J146*CK$2)</f>
        <v>0</v>
      </c>
      <c r="K146" s="73">
        <f>IF(+'2grid'!K146*CL$2&lt;0,0,+'2grid'!K146*CL$2)</f>
        <v>0</v>
      </c>
      <c r="L146" s="73">
        <f>IF(+'2grid'!L146*CM$2&lt;0,0,+'2grid'!L146*CM$2)</f>
        <v>0</v>
      </c>
      <c r="M146" s="73">
        <f>IF(+'2grid'!M146*CN$2&lt;0,0,+'2grid'!M146*CN$2)</f>
        <v>0</v>
      </c>
      <c r="N146" s="73">
        <f>IF(+'2grid'!N146*CO$2&lt;0,0,+'2grid'!N146*CO$2)</f>
        <v>0</v>
      </c>
      <c r="O146" s="73">
        <f>IF(+'2grid'!O146*CP$2&lt;0,0,+'2grid'!O146*CP$2)</f>
        <v>0</v>
      </c>
      <c r="P146" s="73">
        <f>IF(+'2grid'!P146*CQ$2&lt;0,0,+'2grid'!P146*CQ$2)</f>
        <v>0</v>
      </c>
      <c r="Q146" s="73">
        <f>IF(+'2grid'!Q146*CR$2&lt;0,0,+'2grid'!Q146*CR$2)</f>
        <v>0</v>
      </c>
      <c r="R146" s="73">
        <f>IF(+'2grid'!R146*CS$2&lt;0,0,+'2grid'!R146*CS$2)</f>
        <v>0</v>
      </c>
      <c r="S146" s="73">
        <f>IF(+'2grid'!S146*CT$2&lt;0,0,+'2grid'!S146*CT$2)</f>
        <v>0</v>
      </c>
      <c r="T146" s="73">
        <f>IF(+'2grid'!T146*CU$2&lt;0,0,+'2grid'!T146*CU$2)</f>
        <v>0</v>
      </c>
      <c r="U146" s="73">
        <f>IF(+'2grid'!U146*CV$2&lt;0,0,+'2grid'!U146*CV$2)</f>
        <v>0</v>
      </c>
      <c r="V146" s="73">
        <f>IF(+'2grid'!V146*CW$2&lt;0,0,+'2grid'!V146*CW$2)</f>
        <v>0</v>
      </c>
      <c r="W146" s="73">
        <f>IF(+'2grid'!W146*CX$2&lt;0,0,+'2grid'!W146*CX$2)</f>
        <v>0</v>
      </c>
      <c r="X146" s="73">
        <f>IF(+'2grid'!X146*CY$2&lt;0,0,+'2grid'!X146*CY$2)</f>
        <v>0</v>
      </c>
      <c r="Y146" s="73">
        <f>IF(+'2grid'!Y146*CZ$2&lt;0,0,+'2grid'!Y146*CZ$2)</f>
        <v>0</v>
      </c>
      <c r="Z146" s="73">
        <f>IF(+'2grid'!Z146*DA$2&lt;0,0,+'2grid'!Z146*DA$2)</f>
        <v>0</v>
      </c>
      <c r="AA146" s="73">
        <f>IF(+'2grid'!AA146*DB$2&lt;0,0,+'2grid'!AA146*DB$2)</f>
        <v>0</v>
      </c>
      <c r="AB146" s="73">
        <f>IF(+'2grid'!AB146*DC$2&lt;0,0,+'2grid'!AB146*DC$2)</f>
        <v>0</v>
      </c>
      <c r="AC146" s="73">
        <f>IF(+'2grid'!AC146*DD$2&lt;0,0,+'2grid'!AC146*DD$2)</f>
        <v>0</v>
      </c>
      <c r="AD146" s="73">
        <f>IF(+'2grid'!AD146*DE$2&lt;0,0,+'2grid'!AD146*DE$2)</f>
        <v>0</v>
      </c>
      <c r="AE146" s="73">
        <f>IF(+'2grid'!AE146*DF$2&lt;0,0,+'2grid'!AE146*DF$2)</f>
        <v>0</v>
      </c>
      <c r="AF146" s="73">
        <f>IF(+'2grid'!AF146*DG$2&lt;0,0,+'2grid'!AF146*DG$2)</f>
        <v>0</v>
      </c>
      <c r="AG146" s="73">
        <f>IF(+'2grid'!AG146*DH$2&lt;0,0,+'2grid'!AG146*DH$2)</f>
        <v>0</v>
      </c>
      <c r="AH146" s="73">
        <f>IF(+'2grid'!AH146*DI$2&lt;0,0,+'2grid'!AH146*DI$2)</f>
        <v>0</v>
      </c>
      <c r="AI146" s="73">
        <f>IF(+'2grid'!AI146*DJ$2&lt;0,0,+'2grid'!AI146*DJ$2)</f>
        <v>0</v>
      </c>
      <c r="AJ146" s="73">
        <f>IF(+'2grid'!AJ146*DK$2&lt;0,0,+'2grid'!AJ146*DK$2)</f>
        <v>0</v>
      </c>
      <c r="AK146" s="73">
        <f>IF(+'2grid'!AK146*DL$2&lt;0,0,+'2grid'!AK146*DL$2)</f>
        <v>0</v>
      </c>
      <c r="AL146" s="73">
        <f>IF(+'2grid'!AL146*DM$2&lt;0,0,+'2grid'!AL146*DM$2)</f>
        <v>0</v>
      </c>
      <c r="AM146" s="73">
        <f>IF(+'2grid'!AM146*DN$2&lt;0,0,+'2grid'!AM146*DN$2)</f>
        <v>0</v>
      </c>
      <c r="AN146" s="73">
        <f>IF(+'2grid'!AN146*DO$2&lt;0,0,+'2grid'!AN146*DO$2)</f>
        <v>0</v>
      </c>
      <c r="AO146" s="73">
        <f>IF(+'2grid'!AO146*DP$2&lt;0,0,+'2grid'!AO146*DP$2)</f>
        <v>0</v>
      </c>
      <c r="AP146" s="73">
        <f>IF(+'2grid'!AP146*DQ$2&lt;0,0,+'2grid'!AP146*DQ$2)</f>
        <v>0</v>
      </c>
      <c r="AQ146" s="73">
        <f>IF(+'2grid'!AQ146*DR$2&lt;0,0,+'2grid'!AQ146*DR$2)</f>
        <v>0</v>
      </c>
      <c r="AR146" s="73">
        <f>IF(+'2grid'!AR146*DS$2&lt;0,0,+'2grid'!AR146*DS$2)</f>
        <v>0</v>
      </c>
      <c r="AS146" s="73">
        <f>IF(+'2grid'!AS146*DT$2&lt;0,0,+'2grid'!AS146*DT$2)</f>
        <v>0</v>
      </c>
      <c r="AT146" s="73">
        <f>IF(+'2grid'!AT146*DU$2&lt;0,0,+'2grid'!AT146*DU$2)</f>
        <v>0</v>
      </c>
      <c r="AU146" s="73">
        <f>IF(+'2grid'!AU146*DV$2&lt;0,0,+'2grid'!AU146*DV$2)</f>
        <v>0</v>
      </c>
      <c r="AV146" s="73">
        <f>IF(+'2grid'!AV146*DW$2&lt;0,0,+'2grid'!AV146*DW$2)</f>
        <v>0</v>
      </c>
      <c r="AW146" s="73">
        <f>IF(+'2grid'!AW146*DX$2&lt;0,0,+'2grid'!AW146*DX$2)</f>
        <v>0</v>
      </c>
      <c r="AX146" s="73">
        <f>IF(+'2grid'!AX146*DY$2&lt;0,0,+'2grid'!AX146*DY$2)</f>
        <v>0</v>
      </c>
      <c r="AY146" s="73">
        <f>IF(+'2grid'!AY146*DZ$2&lt;0,0,+'2grid'!AY146*DZ$2)</f>
        <v>0</v>
      </c>
      <c r="AZ146" s="73">
        <f>IF(+'2grid'!AZ146*EA$2&lt;0,0,+'2grid'!AZ146*EA$2)</f>
        <v>0</v>
      </c>
      <c r="BA146" s="73">
        <f>IF(+'2grid'!BA146*EB$2&lt;0,0,+'2grid'!BA146*EB$2)</f>
        <v>0</v>
      </c>
      <c r="BB146" s="73">
        <f>IF(+'2grid'!BB146*EC$2&lt;0,0,+'2grid'!BB146*EC$2)</f>
        <v>0</v>
      </c>
      <c r="BC146" s="73">
        <f>IF(+'2grid'!BC146*ED$2&lt;0,0,+'2grid'!BC146*ED$2)</f>
        <v>0</v>
      </c>
      <c r="BD146" s="73">
        <f>IF(+'2grid'!BD146*EE$2&lt;0,0,+'2grid'!BD146*EE$2)</f>
        <v>0</v>
      </c>
      <c r="BE146" s="73">
        <f>IF(+'2grid'!BE146*EF$2&lt;0,0,+'2grid'!BE146*EF$2)</f>
        <v>0</v>
      </c>
      <c r="BF146" s="73">
        <f>IF(+'2grid'!BF146*EG$2&lt;0,0,+'2grid'!BF146*EG$2)</f>
        <v>0</v>
      </c>
      <c r="BG146" s="73">
        <f>IF(+'2grid'!BG146*EH$2&lt;0,0,+'2grid'!BG146*EH$2)</f>
        <v>0</v>
      </c>
      <c r="BH146" s="73">
        <f>IF(+'2grid'!BH146*EI$2&lt;0,0,+'2grid'!BH146*EI$2)</f>
        <v>0</v>
      </c>
      <c r="BI146" s="73">
        <f>IF(+'2grid'!BI146*EJ$2&lt;0,0,+'2grid'!BI146*EJ$2)</f>
        <v>0</v>
      </c>
      <c r="BJ146" s="73">
        <f>IF(+'2grid'!BJ146*EK$2&lt;0,0,+'2grid'!BJ146*EK$2)</f>
        <v>0</v>
      </c>
      <c r="BK146" s="73">
        <f>IF(+'2grid'!BK146*EL$2&lt;0,0,+'2grid'!BK146*EL$2)</f>
        <v>0</v>
      </c>
      <c r="BL146" s="73">
        <f>IF(+'2grid'!BL146*EM$2&lt;0,0,+'2grid'!BL146*EM$2)</f>
        <v>0</v>
      </c>
      <c r="BM146" s="73">
        <f>IF(+'2grid'!BM146*EN$2&lt;0,0,+'2grid'!BM146*EN$2)</f>
        <v>0</v>
      </c>
      <c r="BN146" s="73">
        <f>IF(+'2grid'!BN146*EO$2&lt;0,0,+'2grid'!BN146*EO$2)</f>
        <v>0</v>
      </c>
      <c r="BO146" s="73">
        <f>IF(+'2grid'!BO146*EP$2&lt;0,0,+'2grid'!BO146*EP$2)</f>
        <v>0</v>
      </c>
      <c r="BP146" s="73">
        <f>IF(+'2grid'!BP146*EQ$2&lt;0,0,+'2grid'!BP146*EQ$2)</f>
        <v>0</v>
      </c>
      <c r="BQ146" s="73">
        <f>IF(+'2grid'!BQ146*ER$2&lt;0,0,+'2grid'!BQ146*ER$2)</f>
        <v>0</v>
      </c>
      <c r="BR146" s="73">
        <f>IF(+'2grid'!BR146*ES$2&lt;0,0,+'2grid'!BR146*ES$2)</f>
        <v>0</v>
      </c>
      <c r="BS146" s="73">
        <f>IF(+'2grid'!BS146*ET$2&lt;0,0,+'2grid'!BS146*ET$2)</f>
        <v>0</v>
      </c>
      <c r="BT146" s="73">
        <f>IF(+'2grid'!BT146*EU$2&lt;0,0,+'2grid'!BT146*EU$2)</f>
        <v>0</v>
      </c>
      <c r="BU146" s="73">
        <f>IF(+'2grid'!BU146*EV$2&lt;0,0,+'2grid'!BU146*EV$2)</f>
        <v>0</v>
      </c>
      <c r="BV146" s="73">
        <f>IF(+'2grid'!BV146*EW$2&lt;0,0,+'2grid'!BV146*EW$2)</f>
        <v>0</v>
      </c>
      <c r="BW146" s="73">
        <f>IF(+'2grid'!BW146*EX$2&lt;0,0,+'2grid'!BW146*EX$2)</f>
        <v>0</v>
      </c>
      <c r="BX146" s="73">
        <f>IF(+'2grid'!BX146*EY$2&lt;0,0,+'2grid'!BX146*EY$2)</f>
        <v>0</v>
      </c>
      <c r="BY146" s="73">
        <f>IF(+'2grid'!BY146*EZ$2&lt;0,0,+'2grid'!BY146*EZ$2)</f>
        <v>0</v>
      </c>
      <c r="BZ146" s="73">
        <f>IF(+'2grid'!BZ146*FA$2&lt;0,0,+'2grid'!BZ146*FA$2)</f>
        <v>0</v>
      </c>
      <c r="CA146" s="73">
        <f>IF(+'2grid'!CA146*FB$2&lt;0,0,+'2grid'!CA146*FB$2)</f>
        <v>0</v>
      </c>
    </row>
    <row r="147" spans="1:79" x14ac:dyDescent="0.2">
      <c r="A147" s="9">
        <v>530</v>
      </c>
      <c r="B147" s="73">
        <f>IF(+'2grid'!B147*CC$2&lt;0,0,+'2grid'!B147*CC$2)</f>
        <v>0</v>
      </c>
      <c r="C147" s="73">
        <f>IF(+'2grid'!C147*CD$2&lt;0,0,+'2grid'!C147*CD$2)</f>
        <v>0</v>
      </c>
      <c r="D147" s="73">
        <f>IF(+'2grid'!D147*CE$2&lt;0,0,+'2grid'!D147*CE$2)</f>
        <v>0</v>
      </c>
      <c r="E147" s="73">
        <f>IF(+'2grid'!E147*CF$2&lt;0,0,+'2grid'!E147*CF$2)</f>
        <v>0</v>
      </c>
      <c r="F147" s="73">
        <f>IF(+'2grid'!F147*CG$2&lt;0,0,+'2grid'!F147*CG$2)</f>
        <v>0</v>
      </c>
      <c r="G147" s="73">
        <f>IF(+'2grid'!G147*CH$2&lt;0,0,+'2grid'!G147*CH$2)</f>
        <v>0</v>
      </c>
      <c r="H147" s="73">
        <f>IF(+'2grid'!H147*CI$2&lt;0,0,+'2grid'!H147*CI$2)</f>
        <v>0</v>
      </c>
      <c r="I147" s="73">
        <f>IF(+'2grid'!I147*CJ$2&lt;0,0,+'2grid'!I147*CJ$2)</f>
        <v>0</v>
      </c>
      <c r="J147" s="73">
        <f>IF(+'2grid'!J147*CK$2&lt;0,0,+'2grid'!J147*CK$2)</f>
        <v>0</v>
      </c>
      <c r="K147" s="73">
        <f>IF(+'2grid'!K147*CL$2&lt;0,0,+'2grid'!K147*CL$2)</f>
        <v>0</v>
      </c>
      <c r="L147" s="73">
        <f>IF(+'2grid'!L147*CM$2&lt;0,0,+'2grid'!L147*CM$2)</f>
        <v>0</v>
      </c>
      <c r="M147" s="73">
        <f>IF(+'2grid'!M147*CN$2&lt;0,0,+'2grid'!M147*CN$2)</f>
        <v>0</v>
      </c>
      <c r="N147" s="73">
        <f>IF(+'2grid'!N147*CO$2&lt;0,0,+'2grid'!N147*CO$2)</f>
        <v>0</v>
      </c>
      <c r="O147" s="73">
        <f>IF(+'2grid'!O147*CP$2&lt;0,0,+'2grid'!O147*CP$2)</f>
        <v>0</v>
      </c>
      <c r="P147" s="73">
        <f>IF(+'2grid'!P147*CQ$2&lt;0,0,+'2grid'!P147*CQ$2)</f>
        <v>0</v>
      </c>
      <c r="Q147" s="73">
        <f>IF(+'2grid'!Q147*CR$2&lt;0,0,+'2grid'!Q147*CR$2)</f>
        <v>0</v>
      </c>
      <c r="R147" s="73">
        <f>IF(+'2grid'!R147*CS$2&lt;0,0,+'2grid'!R147*CS$2)</f>
        <v>0</v>
      </c>
      <c r="S147" s="73">
        <f>IF(+'2grid'!S147*CT$2&lt;0,0,+'2grid'!S147*CT$2)</f>
        <v>0</v>
      </c>
      <c r="T147" s="73">
        <f>IF(+'2grid'!T147*CU$2&lt;0,0,+'2grid'!T147*CU$2)</f>
        <v>0</v>
      </c>
      <c r="U147" s="73">
        <f>IF(+'2grid'!U147*CV$2&lt;0,0,+'2grid'!U147*CV$2)</f>
        <v>0</v>
      </c>
      <c r="V147" s="73">
        <f>IF(+'2grid'!V147*CW$2&lt;0,0,+'2grid'!V147*CW$2)</f>
        <v>0</v>
      </c>
      <c r="W147" s="73">
        <f>IF(+'2grid'!W147*CX$2&lt;0,0,+'2grid'!W147*CX$2)</f>
        <v>0</v>
      </c>
      <c r="X147" s="73">
        <f>IF(+'2grid'!X147*CY$2&lt;0,0,+'2grid'!X147*CY$2)</f>
        <v>0</v>
      </c>
      <c r="Y147" s="73">
        <f>IF(+'2grid'!Y147*CZ$2&lt;0,0,+'2grid'!Y147*CZ$2)</f>
        <v>0</v>
      </c>
      <c r="Z147" s="73">
        <f>IF(+'2grid'!Z147*DA$2&lt;0,0,+'2grid'!Z147*DA$2)</f>
        <v>0</v>
      </c>
      <c r="AA147" s="73">
        <f>IF(+'2grid'!AA147*DB$2&lt;0,0,+'2grid'!AA147*DB$2)</f>
        <v>0</v>
      </c>
      <c r="AB147" s="73">
        <f>IF(+'2grid'!AB147*DC$2&lt;0,0,+'2grid'!AB147*DC$2)</f>
        <v>0</v>
      </c>
      <c r="AC147" s="73">
        <f>IF(+'2grid'!AC147*DD$2&lt;0,0,+'2grid'!AC147*DD$2)</f>
        <v>0</v>
      </c>
      <c r="AD147" s="73">
        <f>IF(+'2grid'!AD147*DE$2&lt;0,0,+'2grid'!AD147*DE$2)</f>
        <v>0</v>
      </c>
      <c r="AE147" s="73">
        <f>IF(+'2grid'!AE147*DF$2&lt;0,0,+'2grid'!AE147*DF$2)</f>
        <v>0</v>
      </c>
      <c r="AF147" s="73">
        <f>IF(+'2grid'!AF147*DG$2&lt;0,0,+'2grid'!AF147*DG$2)</f>
        <v>0</v>
      </c>
      <c r="AG147" s="73">
        <f>IF(+'2grid'!AG147*DH$2&lt;0,0,+'2grid'!AG147*DH$2)</f>
        <v>0</v>
      </c>
      <c r="AH147" s="73">
        <f>IF(+'2grid'!AH147*DI$2&lt;0,0,+'2grid'!AH147*DI$2)</f>
        <v>0</v>
      </c>
      <c r="AI147" s="73">
        <f>IF(+'2grid'!AI147*DJ$2&lt;0,0,+'2grid'!AI147*DJ$2)</f>
        <v>0</v>
      </c>
      <c r="AJ147" s="73">
        <f>IF(+'2grid'!AJ147*DK$2&lt;0,0,+'2grid'!AJ147*DK$2)</f>
        <v>0</v>
      </c>
      <c r="AK147" s="73">
        <f>IF(+'2grid'!AK147*DL$2&lt;0,0,+'2grid'!AK147*DL$2)</f>
        <v>0</v>
      </c>
      <c r="AL147" s="73">
        <f>IF(+'2grid'!AL147*DM$2&lt;0,0,+'2grid'!AL147*DM$2)</f>
        <v>0</v>
      </c>
      <c r="AM147" s="73">
        <f>IF(+'2grid'!AM147*DN$2&lt;0,0,+'2grid'!AM147*DN$2)</f>
        <v>0</v>
      </c>
      <c r="AN147" s="73">
        <f>IF(+'2grid'!AN147*DO$2&lt;0,0,+'2grid'!AN147*DO$2)</f>
        <v>0</v>
      </c>
      <c r="AO147" s="73">
        <f>IF(+'2grid'!AO147*DP$2&lt;0,0,+'2grid'!AO147*DP$2)</f>
        <v>0</v>
      </c>
      <c r="AP147" s="73">
        <f>IF(+'2grid'!AP147*DQ$2&lt;0,0,+'2grid'!AP147*DQ$2)</f>
        <v>0</v>
      </c>
      <c r="AQ147" s="73">
        <f>IF(+'2grid'!AQ147*DR$2&lt;0,0,+'2grid'!AQ147*DR$2)</f>
        <v>0</v>
      </c>
      <c r="AR147" s="73">
        <f>IF(+'2grid'!AR147*DS$2&lt;0,0,+'2grid'!AR147*DS$2)</f>
        <v>0</v>
      </c>
      <c r="AS147" s="73">
        <f>IF(+'2grid'!AS147*DT$2&lt;0,0,+'2grid'!AS147*DT$2)</f>
        <v>0</v>
      </c>
      <c r="AT147" s="73">
        <f>IF(+'2grid'!AT147*DU$2&lt;0,0,+'2grid'!AT147*DU$2)</f>
        <v>0</v>
      </c>
      <c r="AU147" s="73">
        <f>IF(+'2grid'!AU147*DV$2&lt;0,0,+'2grid'!AU147*DV$2)</f>
        <v>0</v>
      </c>
      <c r="AV147" s="73">
        <f>IF(+'2grid'!AV147*DW$2&lt;0,0,+'2grid'!AV147*DW$2)</f>
        <v>0</v>
      </c>
      <c r="AW147" s="73">
        <f>IF(+'2grid'!AW147*DX$2&lt;0,0,+'2grid'!AW147*DX$2)</f>
        <v>0</v>
      </c>
      <c r="AX147" s="73">
        <f>IF(+'2grid'!AX147*DY$2&lt;0,0,+'2grid'!AX147*DY$2)</f>
        <v>0</v>
      </c>
      <c r="AY147" s="73">
        <f>IF(+'2grid'!AY147*DZ$2&lt;0,0,+'2grid'!AY147*DZ$2)</f>
        <v>0</v>
      </c>
      <c r="AZ147" s="73">
        <f>IF(+'2grid'!AZ147*EA$2&lt;0,0,+'2grid'!AZ147*EA$2)</f>
        <v>0</v>
      </c>
      <c r="BA147" s="73">
        <f>IF(+'2grid'!BA147*EB$2&lt;0,0,+'2grid'!BA147*EB$2)</f>
        <v>0</v>
      </c>
      <c r="BB147" s="73">
        <f>IF(+'2grid'!BB147*EC$2&lt;0,0,+'2grid'!BB147*EC$2)</f>
        <v>0</v>
      </c>
      <c r="BC147" s="73">
        <f>IF(+'2grid'!BC147*ED$2&lt;0,0,+'2grid'!BC147*ED$2)</f>
        <v>0</v>
      </c>
      <c r="BD147" s="73">
        <f>IF(+'2grid'!BD147*EE$2&lt;0,0,+'2grid'!BD147*EE$2)</f>
        <v>0</v>
      </c>
      <c r="BE147" s="73">
        <f>IF(+'2grid'!BE147*EF$2&lt;0,0,+'2grid'!BE147*EF$2)</f>
        <v>0</v>
      </c>
      <c r="BF147" s="73">
        <f>IF(+'2grid'!BF147*EG$2&lt;0,0,+'2grid'!BF147*EG$2)</f>
        <v>0</v>
      </c>
      <c r="BG147" s="73">
        <f>IF(+'2grid'!BG147*EH$2&lt;0,0,+'2grid'!BG147*EH$2)</f>
        <v>0</v>
      </c>
      <c r="BH147" s="73">
        <f>IF(+'2grid'!BH147*EI$2&lt;0,0,+'2grid'!BH147*EI$2)</f>
        <v>0</v>
      </c>
      <c r="BI147" s="73">
        <f>IF(+'2grid'!BI147*EJ$2&lt;0,0,+'2grid'!BI147*EJ$2)</f>
        <v>0</v>
      </c>
      <c r="BJ147" s="73">
        <f>IF(+'2grid'!BJ147*EK$2&lt;0,0,+'2grid'!BJ147*EK$2)</f>
        <v>0</v>
      </c>
      <c r="BK147" s="73">
        <f>IF(+'2grid'!BK147*EL$2&lt;0,0,+'2grid'!BK147*EL$2)</f>
        <v>0</v>
      </c>
      <c r="BL147" s="73">
        <f>IF(+'2grid'!BL147*EM$2&lt;0,0,+'2grid'!BL147*EM$2)</f>
        <v>0</v>
      </c>
      <c r="BM147" s="73">
        <f>IF(+'2grid'!BM147*EN$2&lt;0,0,+'2grid'!BM147*EN$2)</f>
        <v>0</v>
      </c>
      <c r="BN147" s="73">
        <f>IF(+'2grid'!BN147*EO$2&lt;0,0,+'2grid'!BN147*EO$2)</f>
        <v>0</v>
      </c>
      <c r="BO147" s="73">
        <f>IF(+'2grid'!BO147*EP$2&lt;0,0,+'2grid'!BO147*EP$2)</f>
        <v>0</v>
      </c>
      <c r="BP147" s="73">
        <f>IF(+'2grid'!BP147*EQ$2&lt;0,0,+'2grid'!BP147*EQ$2)</f>
        <v>0</v>
      </c>
      <c r="BQ147" s="73">
        <f>IF(+'2grid'!BQ147*ER$2&lt;0,0,+'2grid'!BQ147*ER$2)</f>
        <v>0</v>
      </c>
      <c r="BR147" s="73">
        <f>IF(+'2grid'!BR147*ES$2&lt;0,0,+'2grid'!BR147*ES$2)</f>
        <v>0</v>
      </c>
      <c r="BS147" s="73">
        <f>IF(+'2grid'!BS147*ET$2&lt;0,0,+'2grid'!BS147*ET$2)</f>
        <v>0</v>
      </c>
      <c r="BT147" s="73">
        <f>IF(+'2grid'!BT147*EU$2&lt;0,0,+'2grid'!BT147*EU$2)</f>
        <v>0</v>
      </c>
      <c r="BU147" s="73">
        <f>IF(+'2grid'!BU147*EV$2&lt;0,0,+'2grid'!BU147*EV$2)</f>
        <v>0</v>
      </c>
      <c r="BV147" s="73">
        <f>IF(+'2grid'!BV147*EW$2&lt;0,0,+'2grid'!BV147*EW$2)</f>
        <v>0</v>
      </c>
      <c r="BW147" s="73">
        <f>IF(+'2grid'!BW147*EX$2&lt;0,0,+'2grid'!BW147*EX$2)</f>
        <v>0</v>
      </c>
      <c r="BX147" s="73">
        <f>IF(+'2grid'!BX147*EY$2&lt;0,0,+'2grid'!BX147*EY$2)</f>
        <v>0</v>
      </c>
      <c r="BY147" s="73">
        <f>IF(+'2grid'!BY147*EZ$2&lt;0,0,+'2grid'!BY147*EZ$2)</f>
        <v>0</v>
      </c>
      <c r="BZ147" s="73">
        <f>IF(+'2grid'!BZ147*FA$2&lt;0,0,+'2grid'!BZ147*FA$2)</f>
        <v>0</v>
      </c>
      <c r="CA147" s="73">
        <f>IF(+'2grid'!CA147*FB$2&lt;0,0,+'2grid'!CA147*FB$2)</f>
        <v>0</v>
      </c>
    </row>
    <row r="148" spans="1:79" x14ac:dyDescent="0.2">
      <c r="A148" s="9">
        <v>533</v>
      </c>
      <c r="B148" s="73">
        <f>IF(+'2grid'!B148*CC$2&lt;0,0,+'2grid'!B148*CC$2)</f>
        <v>0</v>
      </c>
      <c r="C148" s="73">
        <f>IF(+'2grid'!C148*CD$2&lt;0,0,+'2grid'!C148*CD$2)</f>
        <v>0</v>
      </c>
      <c r="D148" s="73">
        <f>IF(+'2grid'!D148*CE$2&lt;0,0,+'2grid'!D148*CE$2)</f>
        <v>0</v>
      </c>
      <c r="E148" s="73">
        <f>IF(+'2grid'!E148*CF$2&lt;0,0,+'2grid'!E148*CF$2)</f>
        <v>0</v>
      </c>
      <c r="F148" s="73">
        <f>IF(+'2grid'!F148*CG$2&lt;0,0,+'2grid'!F148*CG$2)</f>
        <v>0</v>
      </c>
      <c r="G148" s="73">
        <f>IF(+'2grid'!G148*CH$2&lt;0,0,+'2grid'!G148*CH$2)</f>
        <v>0</v>
      </c>
      <c r="H148" s="73">
        <f>IF(+'2grid'!H148*CI$2&lt;0,0,+'2grid'!H148*CI$2)</f>
        <v>0</v>
      </c>
      <c r="I148" s="73">
        <f>IF(+'2grid'!I148*CJ$2&lt;0,0,+'2grid'!I148*CJ$2)</f>
        <v>0</v>
      </c>
      <c r="J148" s="73">
        <f>IF(+'2grid'!J148*CK$2&lt;0,0,+'2grid'!J148*CK$2)</f>
        <v>0</v>
      </c>
      <c r="K148" s="73">
        <f>IF(+'2grid'!K148*CL$2&lt;0,0,+'2grid'!K148*CL$2)</f>
        <v>0</v>
      </c>
      <c r="L148" s="73">
        <f>IF(+'2grid'!L148*CM$2&lt;0,0,+'2grid'!L148*CM$2)</f>
        <v>0</v>
      </c>
      <c r="M148" s="73">
        <f>IF(+'2grid'!M148*CN$2&lt;0,0,+'2grid'!M148*CN$2)</f>
        <v>0</v>
      </c>
      <c r="N148" s="73">
        <f>IF(+'2grid'!N148*CO$2&lt;0,0,+'2grid'!N148*CO$2)</f>
        <v>0</v>
      </c>
      <c r="O148" s="73">
        <f>IF(+'2grid'!O148*CP$2&lt;0,0,+'2grid'!O148*CP$2)</f>
        <v>0</v>
      </c>
      <c r="P148" s="73">
        <f>IF(+'2grid'!P148*CQ$2&lt;0,0,+'2grid'!P148*CQ$2)</f>
        <v>0</v>
      </c>
      <c r="Q148" s="73">
        <f>IF(+'2grid'!Q148*CR$2&lt;0,0,+'2grid'!Q148*CR$2)</f>
        <v>0</v>
      </c>
      <c r="R148" s="73">
        <f>IF(+'2grid'!R148*CS$2&lt;0,0,+'2grid'!R148*CS$2)</f>
        <v>0</v>
      </c>
      <c r="S148" s="73">
        <f>IF(+'2grid'!S148*CT$2&lt;0,0,+'2grid'!S148*CT$2)</f>
        <v>0</v>
      </c>
      <c r="T148" s="73">
        <f>IF(+'2grid'!T148*CU$2&lt;0,0,+'2grid'!T148*CU$2)</f>
        <v>0</v>
      </c>
      <c r="U148" s="73">
        <f>IF(+'2grid'!U148*CV$2&lt;0,0,+'2grid'!U148*CV$2)</f>
        <v>0</v>
      </c>
      <c r="V148" s="73">
        <f>IF(+'2grid'!V148*CW$2&lt;0,0,+'2grid'!V148*CW$2)</f>
        <v>0</v>
      </c>
      <c r="W148" s="73">
        <f>IF(+'2grid'!W148*CX$2&lt;0,0,+'2grid'!W148*CX$2)</f>
        <v>0</v>
      </c>
      <c r="X148" s="73">
        <f>IF(+'2grid'!X148*CY$2&lt;0,0,+'2grid'!X148*CY$2)</f>
        <v>0</v>
      </c>
      <c r="Y148" s="73">
        <f>IF(+'2grid'!Y148*CZ$2&lt;0,0,+'2grid'!Y148*CZ$2)</f>
        <v>0</v>
      </c>
      <c r="Z148" s="73">
        <f>IF(+'2grid'!Z148*DA$2&lt;0,0,+'2grid'!Z148*DA$2)</f>
        <v>0</v>
      </c>
      <c r="AA148" s="73">
        <f>IF(+'2grid'!AA148*DB$2&lt;0,0,+'2grid'!AA148*DB$2)</f>
        <v>0</v>
      </c>
      <c r="AB148" s="73">
        <f>IF(+'2grid'!AB148*DC$2&lt;0,0,+'2grid'!AB148*DC$2)</f>
        <v>0</v>
      </c>
      <c r="AC148" s="73">
        <f>IF(+'2grid'!AC148*DD$2&lt;0,0,+'2grid'!AC148*DD$2)</f>
        <v>9.1247745753061295E-10</v>
      </c>
      <c r="AD148" s="73">
        <f>IF(+'2grid'!AD148*DE$2&lt;0,0,+'2grid'!AD148*DE$2)</f>
        <v>2.0008686019556526E-9</v>
      </c>
      <c r="AE148" s="73">
        <f>IF(+'2grid'!AE148*DF$2&lt;0,0,+'2grid'!AE148*DF$2)</f>
        <v>4.3867188244774063E-9</v>
      </c>
      <c r="AF148" s="73">
        <f>IF(+'2grid'!AF148*DG$2&lt;0,0,+'2grid'!AF148*DG$2)</f>
        <v>9.6158520367935634E-9</v>
      </c>
      <c r="AG148" s="73">
        <f>IF(+'2grid'!AG148*DH$2&lt;0,0,+'2grid'!AG148*DH$2)</f>
        <v>2.1074843429946044E-8</v>
      </c>
      <c r="AH148" s="73">
        <f>IF(+'2grid'!AH148*DI$2&lt;0,0,+'2grid'!AH148*DI$2)</f>
        <v>4.6181852380209633E-8</v>
      </c>
      <c r="AI148" s="73">
        <f>IF(+'2grid'!AI148*DJ$2&lt;0,0,+'2grid'!AI148*DJ$2)</f>
        <v>1.011836814854921E-7</v>
      </c>
      <c r="AJ148" s="73">
        <f>IF(+'2grid'!AJ148*DK$2&lt;0,0,+'2grid'!AJ148*DK$2)</f>
        <v>2.2165799805686429E-7</v>
      </c>
      <c r="AK148" s="73">
        <f>IF(+'2grid'!AK148*DL$2&lt;0,0,+'2grid'!AK148*DL$2)</f>
        <v>4.855028042205127E-7</v>
      </c>
      <c r="AL148" s="73">
        <f>IF(+'2grid'!AL148*DM$2&lt;0,0,+'2grid'!AL148*DM$2)</f>
        <v>1.0632540180124521E-6</v>
      </c>
      <c r="AM148" s="73">
        <f>IF(+'2grid'!AM148*DN$2&lt;0,0,+'2grid'!AM148*DN$2)</f>
        <v>2.3282025921349951E-6</v>
      </c>
      <c r="AN148" s="73">
        <f>IF(+'2grid'!AN148*DO$2&lt;0,0,+'2grid'!AN148*DO$2)</f>
        <v>5.0973492431854311E-6</v>
      </c>
      <c r="AO148" s="73">
        <f>IF(+'2grid'!AO148*DP$2&lt;0,0,+'2grid'!AO148*DP$2)</f>
        <v>1.0657016208427216E-5</v>
      </c>
      <c r="AP148" s="73">
        <f>IF(+'2grid'!AP148*DQ$2&lt;0,0,+'2grid'!AP148*DQ$2)</f>
        <v>2.2277655338382715E-5</v>
      </c>
      <c r="AQ148" s="73">
        <f>IF(+'2grid'!AQ148*DR$2&lt;0,0,+'2grid'!AQ148*DR$2)</f>
        <v>4.6563675059543869E-5</v>
      </c>
      <c r="AR148" s="73">
        <f>IF(+'2grid'!AR148*DS$2&lt;0,0,+'2grid'!AR148*DS$2)</f>
        <v>9.73128490008445E-5</v>
      </c>
      <c r="AS148" s="73">
        <f>IF(+'2grid'!AS148*DT$2&lt;0,0,+'2grid'!AS148*DT$2)</f>
        <v>2.242806756792339E-4</v>
      </c>
      <c r="AT148" s="73">
        <f>IF(+'2grid'!AT148*DU$2&lt;0,0,+'2grid'!AT148*DU$2)</f>
        <v>5.5589169952116385E-4</v>
      </c>
      <c r="AU148" s="73">
        <f>IF(+'2grid'!AU148*DV$2&lt;0,0,+'2grid'!AU148*DV$2)</f>
        <v>1.8336793703884616E-3</v>
      </c>
      <c r="AV148" s="73">
        <f>IF(+'2grid'!AV148*DW$2&lt;0,0,+'2grid'!AV148*DW$2)</f>
        <v>4.4584004432991937E-3</v>
      </c>
      <c r="AW148" s="73">
        <f>IF(+'2grid'!AW148*DX$2&lt;0,0,+'2grid'!AW148*DX$2)</f>
        <v>1.160121807696342E-2</v>
      </c>
      <c r="AX148" s="73">
        <f>IF(+'2grid'!AX148*DY$2&lt;0,0,+'2grid'!AX148*DY$2)</f>
        <v>2.2863253172781935E-2</v>
      </c>
      <c r="AY148" s="73">
        <f>IF(+'2grid'!AY148*DZ$2&lt;0,0,+'2grid'!AY148*DZ$2)</f>
        <v>4.192110328617818E-2</v>
      </c>
      <c r="AZ148" s="73">
        <f>IF(+'2grid'!AZ148*EA$2&lt;0,0,+'2grid'!AZ148*EA$2)</f>
        <v>0.13260703413382205</v>
      </c>
      <c r="BA148" s="73">
        <f>IF(+'2grid'!BA148*EB$2&lt;0,0,+'2grid'!BA148*EB$2)</f>
        <v>0.59768820165459258</v>
      </c>
      <c r="BB148" s="73">
        <f>IF(+'2grid'!BB148*EC$2&lt;0,0,+'2grid'!BB148*EC$2)</f>
        <v>1.5030302045549435</v>
      </c>
      <c r="BC148" s="73">
        <f>IF(+'2grid'!BC148*ED$2&lt;0,0,+'2grid'!BC148*ED$2)</f>
        <v>1.948</v>
      </c>
      <c r="BD148" s="73">
        <f>IF(+'2grid'!BD148*EE$2&lt;0,0,+'2grid'!BD148*EE$2)</f>
        <v>1.956</v>
      </c>
      <c r="BE148" s="73">
        <f>IF(+'2grid'!BE148*EF$2&lt;0,0,+'2grid'!BE148*EF$2)</f>
        <v>1.964</v>
      </c>
      <c r="BF148" s="73">
        <f>IF(+'2grid'!BF148*EG$2&lt;0,0,+'2grid'!BF148*EG$2)</f>
        <v>1.972</v>
      </c>
      <c r="BG148" s="73">
        <f>IF(+'2grid'!BG148*EH$2&lt;0,0,+'2grid'!BG148*EH$2)</f>
        <v>1.98</v>
      </c>
      <c r="BH148" s="73">
        <f>IF(+'2grid'!BH148*EI$2&lt;0,0,+'2grid'!BH148*EI$2)</f>
        <v>1.98</v>
      </c>
      <c r="BI148" s="73">
        <f>IF(+'2grid'!BI148*EJ$2&lt;0,0,+'2grid'!BI148*EJ$2)</f>
        <v>1.98</v>
      </c>
      <c r="BJ148" s="73">
        <f>IF(+'2grid'!BJ148*EK$2&lt;0,0,+'2grid'!BJ148*EK$2)</f>
        <v>1.98</v>
      </c>
      <c r="BK148" s="73">
        <f>IF(+'2grid'!BK148*EL$2&lt;0,0,+'2grid'!BK148*EL$2)</f>
        <v>1.98</v>
      </c>
      <c r="BL148" s="73">
        <f>IF(+'2grid'!BL148*EM$2&lt;0,0,+'2grid'!BL148*EM$2)</f>
        <v>1.98</v>
      </c>
      <c r="BM148" s="73">
        <f>IF(+'2grid'!BM148*EN$2&lt;0,0,+'2grid'!BM148*EN$2)</f>
        <v>1.98</v>
      </c>
      <c r="BN148" s="73">
        <f>IF(+'2grid'!BN148*EO$2&lt;0,0,+'2grid'!BN148*EO$2)</f>
        <v>1.98</v>
      </c>
      <c r="BO148" s="73">
        <f>IF(+'2grid'!BO148*EP$2&lt;0,0,+'2grid'!BO148*EP$2)</f>
        <v>1.98</v>
      </c>
      <c r="BP148" s="73">
        <f>IF(+'2grid'!BP148*EQ$2&lt;0,0,+'2grid'!BP148*EQ$2)</f>
        <v>1.98</v>
      </c>
      <c r="BQ148" s="73">
        <f>IF(+'2grid'!BQ148*ER$2&lt;0,0,+'2grid'!BQ148*ER$2)</f>
        <v>1.98</v>
      </c>
      <c r="BR148" s="73">
        <f>IF(+'2grid'!BR148*ES$2&lt;0,0,+'2grid'!BR148*ES$2)</f>
        <v>1.98</v>
      </c>
      <c r="BS148" s="73">
        <f>IF(+'2grid'!BS148*ET$2&lt;0,0,+'2grid'!BS148*ET$2)</f>
        <v>1.98</v>
      </c>
      <c r="BT148" s="73">
        <f>IF(+'2grid'!BT148*EU$2&lt;0,0,+'2grid'!BT148*EU$2)</f>
        <v>1.98</v>
      </c>
      <c r="BU148" s="73">
        <f>IF(+'2grid'!BU148*EV$2&lt;0,0,+'2grid'!BU148*EV$2)</f>
        <v>1.98</v>
      </c>
      <c r="BV148" s="73">
        <f>IF(+'2grid'!BV148*EW$2&lt;0,0,+'2grid'!BV148*EW$2)</f>
        <v>1.98</v>
      </c>
      <c r="BW148" s="73">
        <f>IF(+'2grid'!BW148*EX$2&lt;0,0,+'2grid'!BW148*EX$2)</f>
        <v>1.98</v>
      </c>
      <c r="BX148" s="73">
        <f>IF(+'2grid'!BX148*EY$2&lt;0,0,+'2grid'!BX148*EY$2)</f>
        <v>1.98</v>
      </c>
      <c r="BY148" s="73">
        <f>IF(+'2grid'!BY148*EZ$2&lt;0,0,+'2grid'!BY148*EZ$2)</f>
        <v>1.98</v>
      </c>
      <c r="BZ148" s="73">
        <f>IF(+'2grid'!BZ148*FA$2&lt;0,0,+'2grid'!BZ148*FA$2)</f>
        <v>1.98</v>
      </c>
      <c r="CA148" s="73">
        <f>IF(+'2grid'!CA148*FB$2&lt;0,0,+'2grid'!CA148*FB$2)</f>
        <v>1.98</v>
      </c>
    </row>
    <row r="149" spans="1:79" x14ac:dyDescent="0.2">
      <c r="A149" s="9">
        <v>540</v>
      </c>
      <c r="B149" s="73">
        <f>IF(+'2grid'!B149*CC$2&lt;0,0,+'2grid'!B149*CC$2)</f>
        <v>0</v>
      </c>
      <c r="C149" s="73">
        <f>IF(+'2grid'!C149*CD$2&lt;0,0,+'2grid'!C149*CD$2)</f>
        <v>0</v>
      </c>
      <c r="D149" s="73">
        <f>IF(+'2grid'!D149*CE$2&lt;0,0,+'2grid'!D149*CE$2)</f>
        <v>0</v>
      </c>
      <c r="E149" s="73">
        <f>IF(+'2grid'!E149*CF$2&lt;0,0,+'2grid'!E149*CF$2)</f>
        <v>0</v>
      </c>
      <c r="F149" s="73">
        <f>IF(+'2grid'!F149*CG$2&lt;0,0,+'2grid'!F149*CG$2)</f>
        <v>0</v>
      </c>
      <c r="G149" s="73">
        <f>IF(+'2grid'!G149*CH$2&lt;0,0,+'2grid'!G149*CH$2)</f>
        <v>0</v>
      </c>
      <c r="H149" s="73">
        <f>IF(+'2grid'!H149*CI$2&lt;0,0,+'2grid'!H149*CI$2)</f>
        <v>0</v>
      </c>
      <c r="I149" s="73">
        <f>IF(+'2grid'!I149*CJ$2&lt;0,0,+'2grid'!I149*CJ$2)</f>
        <v>0</v>
      </c>
      <c r="J149" s="73">
        <f>IF(+'2grid'!J149*CK$2&lt;0,0,+'2grid'!J149*CK$2)</f>
        <v>0</v>
      </c>
      <c r="K149" s="73">
        <f>IF(+'2grid'!K149*CL$2&lt;0,0,+'2grid'!K149*CL$2)</f>
        <v>0</v>
      </c>
      <c r="L149" s="73">
        <f>IF(+'2grid'!L149*CM$2&lt;0,0,+'2grid'!L149*CM$2)</f>
        <v>0</v>
      </c>
      <c r="M149" s="73">
        <f>IF(+'2grid'!M149*CN$2&lt;0,0,+'2grid'!M149*CN$2)</f>
        <v>0</v>
      </c>
      <c r="N149" s="73">
        <f>IF(+'2grid'!N149*CO$2&lt;0,0,+'2grid'!N149*CO$2)</f>
        <v>0</v>
      </c>
      <c r="O149" s="73">
        <f>IF(+'2grid'!O149*CP$2&lt;0,0,+'2grid'!O149*CP$2)</f>
        <v>0</v>
      </c>
      <c r="P149" s="73">
        <f>IF(+'2grid'!P149*CQ$2&lt;0,0,+'2grid'!P149*CQ$2)</f>
        <v>0</v>
      </c>
      <c r="Q149" s="73">
        <f>IF(+'2grid'!Q149*CR$2&lt;0,0,+'2grid'!Q149*CR$2)</f>
        <v>0</v>
      </c>
      <c r="R149" s="73">
        <f>IF(+'2grid'!R149*CS$2&lt;0,0,+'2grid'!R149*CS$2)</f>
        <v>0</v>
      </c>
      <c r="S149" s="73">
        <f>IF(+'2grid'!S149*CT$2&lt;0,0,+'2grid'!S149*CT$2)</f>
        <v>0</v>
      </c>
      <c r="T149" s="73">
        <f>IF(+'2grid'!T149*CU$2&lt;0,0,+'2grid'!T149*CU$2)</f>
        <v>0</v>
      </c>
      <c r="U149" s="73">
        <f>IF(+'2grid'!U149*CV$2&lt;0,0,+'2grid'!U149*CV$2)</f>
        <v>0</v>
      </c>
      <c r="V149" s="73">
        <f>IF(+'2grid'!V149*CW$2&lt;0,0,+'2grid'!V149*CW$2)</f>
        <v>0</v>
      </c>
      <c r="W149" s="73">
        <f>IF(+'2grid'!W149*CX$2&lt;0,0,+'2grid'!W149*CX$2)</f>
        <v>0</v>
      </c>
      <c r="X149" s="73">
        <f>IF(+'2grid'!X149*CY$2&lt;0,0,+'2grid'!X149*CY$2)</f>
        <v>0</v>
      </c>
      <c r="Y149" s="73">
        <f>IF(+'2grid'!Y149*CZ$2&lt;0,0,+'2grid'!Y149*CZ$2)</f>
        <v>0</v>
      </c>
      <c r="Z149" s="73">
        <f>IF(+'2grid'!Z149*DA$2&lt;0,0,+'2grid'!Z149*DA$2)</f>
        <v>0</v>
      </c>
      <c r="AA149" s="73">
        <f>IF(+'2grid'!AA149*DB$2&lt;0,0,+'2grid'!AA149*DB$2)</f>
        <v>0</v>
      </c>
      <c r="AB149" s="73">
        <f>IF(+'2grid'!AB149*DC$2&lt;0,0,+'2grid'!AB149*DC$2)</f>
        <v>0</v>
      </c>
      <c r="AC149" s="73">
        <f>IF(+'2grid'!AC149*DD$2&lt;0,0,+'2grid'!AC149*DD$2)</f>
        <v>0</v>
      </c>
      <c r="AD149" s="73">
        <f>IF(+'2grid'!AD149*DE$2&lt;0,0,+'2grid'!AD149*DE$2)</f>
        <v>0</v>
      </c>
      <c r="AE149" s="73">
        <f>IF(+'2grid'!AE149*DF$2&lt;0,0,+'2grid'!AE149*DF$2)</f>
        <v>0</v>
      </c>
      <c r="AF149" s="73">
        <f>IF(+'2grid'!AF149*DG$2&lt;0,0,+'2grid'!AF149*DG$2)</f>
        <v>0</v>
      </c>
      <c r="AG149" s="73">
        <f>IF(+'2grid'!AG149*DH$2&lt;0,0,+'2grid'!AG149*DH$2)</f>
        <v>0</v>
      </c>
      <c r="AH149" s="73">
        <f>IF(+'2grid'!AH149*DI$2&lt;0,0,+'2grid'!AH149*DI$2)</f>
        <v>0</v>
      </c>
      <c r="AI149" s="73">
        <f>IF(+'2grid'!AI149*DJ$2&lt;0,0,+'2grid'!AI149*DJ$2)</f>
        <v>0</v>
      </c>
      <c r="AJ149" s="73">
        <f>IF(+'2grid'!AJ149*DK$2&lt;0,0,+'2grid'!AJ149*DK$2)</f>
        <v>0</v>
      </c>
      <c r="AK149" s="73">
        <f>IF(+'2grid'!AK149*DL$2&lt;0,0,+'2grid'!AK149*DL$2)</f>
        <v>0</v>
      </c>
      <c r="AL149" s="73">
        <f>IF(+'2grid'!AL149*DM$2&lt;0,0,+'2grid'!AL149*DM$2)</f>
        <v>0</v>
      </c>
      <c r="AM149" s="73">
        <f>IF(+'2grid'!AM149*DN$2&lt;0,0,+'2grid'!AM149*DN$2)</f>
        <v>0</v>
      </c>
      <c r="AN149" s="73">
        <f>IF(+'2grid'!AN149*DO$2&lt;0,0,+'2grid'!AN149*DO$2)</f>
        <v>0</v>
      </c>
      <c r="AO149" s="73">
        <f>IF(+'2grid'!AO149*DP$2&lt;0,0,+'2grid'!AO149*DP$2)</f>
        <v>0</v>
      </c>
      <c r="AP149" s="73">
        <f>IF(+'2grid'!AP149*DQ$2&lt;0,0,+'2grid'!AP149*DQ$2)</f>
        <v>0</v>
      </c>
      <c r="AQ149" s="73">
        <f>IF(+'2grid'!AQ149*DR$2&lt;0,0,+'2grid'!AQ149*DR$2)</f>
        <v>0</v>
      </c>
      <c r="AR149" s="73">
        <f>IF(+'2grid'!AR149*DS$2&lt;0,0,+'2grid'!AR149*DS$2)</f>
        <v>0</v>
      </c>
      <c r="AS149" s="73">
        <f>IF(+'2grid'!AS149*DT$2&lt;0,0,+'2grid'!AS149*DT$2)</f>
        <v>0</v>
      </c>
      <c r="AT149" s="73">
        <f>IF(+'2grid'!AT149*DU$2&lt;0,0,+'2grid'!AT149*DU$2)</f>
        <v>0</v>
      </c>
      <c r="AU149" s="73">
        <f>IF(+'2grid'!AU149*DV$2&lt;0,0,+'2grid'!AU149*DV$2)</f>
        <v>0</v>
      </c>
      <c r="AV149" s="73">
        <f>IF(+'2grid'!AV149*DW$2&lt;0,0,+'2grid'!AV149*DW$2)</f>
        <v>0</v>
      </c>
      <c r="AW149" s="73">
        <f>IF(+'2grid'!AW149*DX$2&lt;0,0,+'2grid'!AW149*DX$2)</f>
        <v>0</v>
      </c>
      <c r="AX149" s="73">
        <f>IF(+'2grid'!AX149*DY$2&lt;0,0,+'2grid'!AX149*DY$2)</f>
        <v>0</v>
      </c>
      <c r="AY149" s="73">
        <f>IF(+'2grid'!AY149*DZ$2&lt;0,0,+'2grid'!AY149*DZ$2)</f>
        <v>0</v>
      </c>
      <c r="AZ149" s="73">
        <f>IF(+'2grid'!AZ149*EA$2&lt;0,0,+'2grid'!AZ149*EA$2)</f>
        <v>0</v>
      </c>
      <c r="BA149" s="73">
        <f>IF(+'2grid'!BA149*EB$2&lt;0,0,+'2grid'!BA149*EB$2)</f>
        <v>0</v>
      </c>
      <c r="BB149" s="73">
        <f>IF(+'2grid'!BB149*EC$2&lt;0,0,+'2grid'!BB149*EC$2)</f>
        <v>0</v>
      </c>
      <c r="BC149" s="73">
        <f>IF(+'2grid'!BC149*ED$2&lt;0,0,+'2grid'!BC149*ED$2)</f>
        <v>0</v>
      </c>
      <c r="BD149" s="73">
        <f>IF(+'2grid'!BD149*EE$2&lt;0,0,+'2grid'!BD149*EE$2)</f>
        <v>0</v>
      </c>
      <c r="BE149" s="73">
        <f>IF(+'2grid'!BE149*EF$2&lt;0,0,+'2grid'!BE149*EF$2)</f>
        <v>0</v>
      </c>
      <c r="BF149" s="73">
        <f>IF(+'2grid'!BF149*EG$2&lt;0,0,+'2grid'!BF149*EG$2)</f>
        <v>0</v>
      </c>
      <c r="BG149" s="73">
        <f>IF(+'2grid'!BG149*EH$2&lt;0,0,+'2grid'!BG149*EH$2)</f>
        <v>0</v>
      </c>
      <c r="BH149" s="73">
        <f>IF(+'2grid'!BH149*EI$2&lt;0,0,+'2grid'!BH149*EI$2)</f>
        <v>0</v>
      </c>
      <c r="BI149" s="73">
        <f>IF(+'2grid'!BI149*EJ$2&lt;0,0,+'2grid'!BI149*EJ$2)</f>
        <v>0</v>
      </c>
      <c r="BJ149" s="73">
        <f>IF(+'2grid'!BJ149*EK$2&lt;0,0,+'2grid'!BJ149*EK$2)</f>
        <v>0</v>
      </c>
      <c r="BK149" s="73">
        <f>IF(+'2grid'!BK149*EL$2&lt;0,0,+'2grid'!BK149*EL$2)</f>
        <v>0</v>
      </c>
      <c r="BL149" s="73">
        <f>IF(+'2grid'!BL149*EM$2&lt;0,0,+'2grid'!BL149*EM$2)</f>
        <v>0</v>
      </c>
      <c r="BM149" s="73">
        <f>IF(+'2grid'!BM149*EN$2&lt;0,0,+'2grid'!BM149*EN$2)</f>
        <v>0</v>
      </c>
      <c r="BN149" s="73">
        <f>IF(+'2grid'!BN149*EO$2&lt;0,0,+'2grid'!BN149*EO$2)</f>
        <v>0</v>
      </c>
      <c r="BO149" s="73">
        <f>IF(+'2grid'!BO149*EP$2&lt;0,0,+'2grid'!BO149*EP$2)</f>
        <v>0</v>
      </c>
      <c r="BP149" s="73">
        <f>IF(+'2grid'!BP149*EQ$2&lt;0,0,+'2grid'!BP149*EQ$2)</f>
        <v>0</v>
      </c>
      <c r="BQ149" s="73">
        <f>IF(+'2grid'!BQ149*ER$2&lt;0,0,+'2grid'!BQ149*ER$2)</f>
        <v>0</v>
      </c>
      <c r="BR149" s="73">
        <f>IF(+'2grid'!BR149*ES$2&lt;0,0,+'2grid'!BR149*ES$2)</f>
        <v>0</v>
      </c>
      <c r="BS149" s="73">
        <f>IF(+'2grid'!BS149*ET$2&lt;0,0,+'2grid'!BS149*ET$2)</f>
        <v>0</v>
      </c>
      <c r="BT149" s="73">
        <f>IF(+'2grid'!BT149*EU$2&lt;0,0,+'2grid'!BT149*EU$2)</f>
        <v>0</v>
      </c>
      <c r="BU149" s="73">
        <f>IF(+'2grid'!BU149*EV$2&lt;0,0,+'2grid'!BU149*EV$2)</f>
        <v>0</v>
      </c>
      <c r="BV149" s="73">
        <f>IF(+'2grid'!BV149*EW$2&lt;0,0,+'2grid'!BV149*EW$2)</f>
        <v>0</v>
      </c>
      <c r="BW149" s="73">
        <f>IF(+'2grid'!BW149*EX$2&lt;0,0,+'2grid'!BW149*EX$2)</f>
        <v>0</v>
      </c>
      <c r="BX149" s="73">
        <f>IF(+'2grid'!BX149*EY$2&lt;0,0,+'2grid'!BX149*EY$2)</f>
        <v>0</v>
      </c>
      <c r="BY149" s="73">
        <f>IF(+'2grid'!BY149*EZ$2&lt;0,0,+'2grid'!BY149*EZ$2)</f>
        <v>0</v>
      </c>
      <c r="BZ149" s="73">
        <f>IF(+'2grid'!BZ149*FA$2&lt;0,0,+'2grid'!BZ149*FA$2)</f>
        <v>0</v>
      </c>
      <c r="CA149" s="73">
        <f>IF(+'2grid'!CA149*FB$2&lt;0,0,+'2grid'!CA149*FB$2)</f>
        <v>0</v>
      </c>
    </row>
    <row r="150" spans="1:79" x14ac:dyDescent="0.2">
      <c r="A150" s="9">
        <v>548</v>
      </c>
      <c r="B150" s="73">
        <f>IF(+'2grid'!B150*CC$2&lt;0,0,+'2grid'!B150*CC$2)</f>
        <v>0</v>
      </c>
      <c r="C150" s="73">
        <f>IF(+'2grid'!C150*CD$2&lt;0,0,+'2grid'!C150*CD$2)</f>
        <v>0</v>
      </c>
      <c r="D150" s="73">
        <f>IF(+'2grid'!D150*CE$2&lt;0,0,+'2grid'!D150*CE$2)</f>
        <v>0</v>
      </c>
      <c r="E150" s="73">
        <f>IF(+'2grid'!E150*CF$2&lt;0,0,+'2grid'!E150*CF$2)</f>
        <v>0</v>
      </c>
      <c r="F150" s="73">
        <f>IF(+'2grid'!F150*CG$2&lt;0,0,+'2grid'!F150*CG$2)</f>
        <v>0</v>
      </c>
      <c r="G150" s="73">
        <f>IF(+'2grid'!G150*CH$2&lt;0,0,+'2grid'!G150*CH$2)</f>
        <v>0</v>
      </c>
      <c r="H150" s="73">
        <f>IF(+'2grid'!H150*CI$2&lt;0,0,+'2grid'!H150*CI$2)</f>
        <v>0</v>
      </c>
      <c r="I150" s="73">
        <f>IF(+'2grid'!I150*CJ$2&lt;0,0,+'2grid'!I150*CJ$2)</f>
        <v>0</v>
      </c>
      <c r="J150" s="73">
        <f>IF(+'2grid'!J150*CK$2&lt;0,0,+'2grid'!J150*CK$2)</f>
        <v>0</v>
      </c>
      <c r="K150" s="73">
        <f>IF(+'2grid'!K150*CL$2&lt;0,0,+'2grid'!K150*CL$2)</f>
        <v>0</v>
      </c>
      <c r="L150" s="73">
        <f>IF(+'2grid'!L150*CM$2&lt;0,0,+'2grid'!L150*CM$2)</f>
        <v>0</v>
      </c>
      <c r="M150" s="73">
        <f>IF(+'2grid'!M150*CN$2&lt;0,0,+'2grid'!M150*CN$2)</f>
        <v>0</v>
      </c>
      <c r="N150" s="73">
        <f>IF(+'2grid'!N150*CO$2&lt;0,0,+'2grid'!N150*CO$2)</f>
        <v>0</v>
      </c>
      <c r="O150" s="73">
        <f>IF(+'2grid'!O150*CP$2&lt;0,0,+'2grid'!O150*CP$2)</f>
        <v>0</v>
      </c>
      <c r="P150" s="73">
        <f>IF(+'2grid'!P150*CQ$2&lt;0,0,+'2grid'!P150*CQ$2)</f>
        <v>0</v>
      </c>
      <c r="Q150" s="73">
        <f>IF(+'2grid'!Q150*CR$2&lt;0,0,+'2grid'!Q150*CR$2)</f>
        <v>0</v>
      </c>
      <c r="R150" s="73">
        <f>IF(+'2grid'!R150*CS$2&lt;0,0,+'2grid'!R150*CS$2)</f>
        <v>0</v>
      </c>
      <c r="S150" s="73">
        <f>IF(+'2grid'!S150*CT$2&lt;0,0,+'2grid'!S150*CT$2)</f>
        <v>0</v>
      </c>
      <c r="T150" s="73">
        <f>IF(+'2grid'!T150*CU$2&lt;0,0,+'2grid'!T150*CU$2)</f>
        <v>0</v>
      </c>
      <c r="U150" s="73">
        <f>IF(+'2grid'!U150*CV$2&lt;0,0,+'2grid'!U150*CV$2)</f>
        <v>0</v>
      </c>
      <c r="V150" s="73">
        <f>IF(+'2grid'!V150*CW$2&lt;0,0,+'2grid'!V150*CW$2)</f>
        <v>0</v>
      </c>
      <c r="W150" s="73">
        <f>IF(+'2grid'!W150*CX$2&lt;0,0,+'2grid'!W150*CX$2)</f>
        <v>0</v>
      </c>
      <c r="X150" s="73">
        <f>IF(+'2grid'!X150*CY$2&lt;0,0,+'2grid'!X150*CY$2)</f>
        <v>0</v>
      </c>
      <c r="Y150" s="73">
        <f>IF(+'2grid'!Y150*CZ$2&lt;0,0,+'2grid'!Y150*CZ$2)</f>
        <v>0</v>
      </c>
      <c r="Z150" s="73">
        <f>IF(+'2grid'!Z150*DA$2&lt;0,0,+'2grid'!Z150*DA$2)</f>
        <v>0</v>
      </c>
      <c r="AA150" s="73">
        <f>IF(+'2grid'!AA150*DB$2&lt;0,0,+'2grid'!AA150*DB$2)</f>
        <v>0</v>
      </c>
      <c r="AB150" s="73">
        <f>IF(+'2grid'!AB150*DC$2&lt;0,0,+'2grid'!AB150*DC$2)</f>
        <v>0</v>
      </c>
      <c r="AC150" s="73">
        <f>IF(+'2grid'!AC150*DD$2&lt;0,0,+'2grid'!AC150*DD$2)</f>
        <v>0</v>
      </c>
      <c r="AD150" s="73">
        <f>IF(+'2grid'!AD150*DE$2&lt;0,0,+'2grid'!AD150*DE$2)</f>
        <v>0</v>
      </c>
      <c r="AE150" s="73">
        <f>IF(+'2grid'!AE150*DF$2&lt;0,0,+'2grid'!AE150*DF$2)</f>
        <v>0</v>
      </c>
      <c r="AF150" s="73">
        <f>IF(+'2grid'!AF150*DG$2&lt;0,0,+'2grid'!AF150*DG$2)</f>
        <v>0</v>
      </c>
      <c r="AG150" s="73">
        <f>IF(+'2grid'!AG150*DH$2&lt;0,0,+'2grid'!AG150*DH$2)</f>
        <v>0</v>
      </c>
      <c r="AH150" s="73">
        <f>IF(+'2grid'!AH150*DI$2&lt;0,0,+'2grid'!AH150*DI$2)</f>
        <v>0</v>
      </c>
      <c r="AI150" s="73">
        <f>IF(+'2grid'!AI150*DJ$2&lt;0,0,+'2grid'!AI150*DJ$2)</f>
        <v>0</v>
      </c>
      <c r="AJ150" s="73">
        <f>IF(+'2grid'!AJ150*DK$2&lt;0,0,+'2grid'!AJ150*DK$2)</f>
        <v>0</v>
      </c>
      <c r="AK150" s="73">
        <f>IF(+'2grid'!AK150*DL$2&lt;0,0,+'2grid'!AK150*DL$2)</f>
        <v>0</v>
      </c>
      <c r="AL150" s="73">
        <f>IF(+'2grid'!AL150*DM$2&lt;0,0,+'2grid'!AL150*DM$2)</f>
        <v>0</v>
      </c>
      <c r="AM150" s="73">
        <f>IF(+'2grid'!AM150*DN$2&lt;0,0,+'2grid'!AM150*DN$2)</f>
        <v>0</v>
      </c>
      <c r="AN150" s="73">
        <f>IF(+'2grid'!AN150*DO$2&lt;0,0,+'2grid'!AN150*DO$2)</f>
        <v>0</v>
      </c>
      <c r="AO150" s="73">
        <f>IF(+'2grid'!AO150*DP$2&lt;0,0,+'2grid'!AO150*DP$2)</f>
        <v>0</v>
      </c>
      <c r="AP150" s="73">
        <f>IF(+'2grid'!AP150*DQ$2&lt;0,0,+'2grid'!AP150*DQ$2)</f>
        <v>0</v>
      </c>
      <c r="AQ150" s="73">
        <f>IF(+'2grid'!AQ150*DR$2&lt;0,0,+'2grid'!AQ150*DR$2)</f>
        <v>0</v>
      </c>
      <c r="AR150" s="73">
        <f>IF(+'2grid'!AR150*DS$2&lt;0,0,+'2grid'!AR150*DS$2)</f>
        <v>0</v>
      </c>
      <c r="AS150" s="73">
        <f>IF(+'2grid'!AS150*DT$2&lt;0,0,+'2grid'!AS150*DT$2)</f>
        <v>0</v>
      </c>
      <c r="AT150" s="73">
        <f>IF(+'2grid'!AT150*DU$2&lt;0,0,+'2grid'!AT150*DU$2)</f>
        <v>0</v>
      </c>
      <c r="AU150" s="73">
        <f>IF(+'2grid'!AU150*DV$2&lt;0,0,+'2grid'!AU150*DV$2)</f>
        <v>0</v>
      </c>
      <c r="AV150" s="73">
        <f>IF(+'2grid'!AV150*DW$2&lt;0,0,+'2grid'!AV150*DW$2)</f>
        <v>0</v>
      </c>
      <c r="AW150" s="73">
        <f>IF(+'2grid'!AW150*DX$2&lt;0,0,+'2grid'!AW150*DX$2)</f>
        <v>0</v>
      </c>
      <c r="AX150" s="73">
        <f>IF(+'2grid'!AX150*DY$2&lt;0,0,+'2grid'!AX150*DY$2)</f>
        <v>0</v>
      </c>
      <c r="AY150" s="73">
        <f>IF(+'2grid'!AY150*DZ$2&lt;0,0,+'2grid'!AY150*DZ$2)</f>
        <v>0</v>
      </c>
      <c r="AZ150" s="73">
        <f>IF(+'2grid'!AZ150*EA$2&lt;0,0,+'2grid'!AZ150*EA$2)</f>
        <v>0</v>
      </c>
      <c r="BA150" s="73">
        <f>IF(+'2grid'!BA150*EB$2&lt;0,0,+'2grid'!BA150*EB$2)</f>
        <v>0</v>
      </c>
      <c r="BB150" s="73">
        <f>IF(+'2grid'!BB150*EC$2&lt;0,0,+'2grid'!BB150*EC$2)</f>
        <v>0</v>
      </c>
      <c r="BC150" s="73">
        <f>IF(+'2grid'!BC150*ED$2&lt;0,0,+'2grid'!BC150*ED$2)</f>
        <v>0</v>
      </c>
      <c r="BD150" s="73">
        <f>IF(+'2grid'!BD150*EE$2&lt;0,0,+'2grid'!BD150*EE$2)</f>
        <v>0</v>
      </c>
      <c r="BE150" s="73">
        <f>IF(+'2grid'!BE150*EF$2&lt;0,0,+'2grid'!BE150*EF$2)</f>
        <v>0</v>
      </c>
      <c r="BF150" s="73">
        <f>IF(+'2grid'!BF150*EG$2&lt;0,0,+'2grid'!BF150*EG$2)</f>
        <v>0</v>
      </c>
      <c r="BG150" s="73">
        <f>IF(+'2grid'!BG150*EH$2&lt;0,0,+'2grid'!BG150*EH$2)</f>
        <v>0</v>
      </c>
      <c r="BH150" s="73">
        <f>IF(+'2grid'!BH150*EI$2&lt;0,0,+'2grid'!BH150*EI$2)</f>
        <v>0</v>
      </c>
      <c r="BI150" s="73">
        <f>IF(+'2grid'!BI150*EJ$2&lt;0,0,+'2grid'!BI150*EJ$2)</f>
        <v>0</v>
      </c>
      <c r="BJ150" s="73">
        <f>IF(+'2grid'!BJ150*EK$2&lt;0,0,+'2grid'!BJ150*EK$2)</f>
        <v>0</v>
      </c>
      <c r="BK150" s="73">
        <f>IF(+'2grid'!BK150*EL$2&lt;0,0,+'2grid'!BK150*EL$2)</f>
        <v>0</v>
      </c>
      <c r="BL150" s="73">
        <f>IF(+'2grid'!BL150*EM$2&lt;0,0,+'2grid'!BL150*EM$2)</f>
        <v>0</v>
      </c>
      <c r="BM150" s="73">
        <f>IF(+'2grid'!BM150*EN$2&lt;0,0,+'2grid'!BM150*EN$2)</f>
        <v>0</v>
      </c>
      <c r="BN150" s="73">
        <f>IF(+'2grid'!BN150*EO$2&lt;0,0,+'2grid'!BN150*EO$2)</f>
        <v>0</v>
      </c>
      <c r="BO150" s="73">
        <f>IF(+'2grid'!BO150*EP$2&lt;0,0,+'2grid'!BO150*EP$2)</f>
        <v>0</v>
      </c>
      <c r="BP150" s="73">
        <f>IF(+'2grid'!BP150*EQ$2&lt;0,0,+'2grid'!BP150*EQ$2)</f>
        <v>0</v>
      </c>
      <c r="BQ150" s="73">
        <f>IF(+'2grid'!BQ150*ER$2&lt;0,0,+'2grid'!BQ150*ER$2)</f>
        <v>0</v>
      </c>
      <c r="BR150" s="73">
        <f>IF(+'2grid'!BR150*ES$2&lt;0,0,+'2grid'!BR150*ES$2)</f>
        <v>0</v>
      </c>
      <c r="BS150" s="73">
        <f>IF(+'2grid'!BS150*ET$2&lt;0,0,+'2grid'!BS150*ET$2)</f>
        <v>0</v>
      </c>
      <c r="BT150" s="73">
        <f>IF(+'2grid'!BT150*EU$2&lt;0,0,+'2grid'!BT150*EU$2)</f>
        <v>0</v>
      </c>
      <c r="BU150" s="73">
        <f>IF(+'2grid'!BU150*EV$2&lt;0,0,+'2grid'!BU150*EV$2)</f>
        <v>0</v>
      </c>
      <c r="BV150" s="73">
        <f>IF(+'2grid'!BV150*EW$2&lt;0,0,+'2grid'!BV150*EW$2)</f>
        <v>0</v>
      </c>
      <c r="BW150" s="73">
        <f>IF(+'2grid'!BW150*EX$2&lt;0,0,+'2grid'!BW150*EX$2)</f>
        <v>0</v>
      </c>
      <c r="BX150" s="73">
        <f>IF(+'2grid'!BX150*EY$2&lt;0,0,+'2grid'!BX150*EY$2)</f>
        <v>0</v>
      </c>
      <c r="BY150" s="73">
        <f>IF(+'2grid'!BY150*EZ$2&lt;0,0,+'2grid'!BY150*EZ$2)</f>
        <v>0</v>
      </c>
      <c r="BZ150" s="73">
        <f>IF(+'2grid'!BZ150*FA$2&lt;0,0,+'2grid'!BZ150*FA$2)</f>
        <v>0</v>
      </c>
      <c r="CA150" s="73">
        <f>IF(+'2grid'!CA150*FB$2&lt;0,0,+'2grid'!CA150*FB$2)</f>
        <v>0</v>
      </c>
    </row>
    <row r="151" spans="1:79" x14ac:dyDescent="0.2">
      <c r="A151" s="9">
        <v>554</v>
      </c>
      <c r="B151" s="73">
        <f>IF(+'2grid'!B151*CC$2&lt;0,0,+'2grid'!B151*CC$2)</f>
        <v>0</v>
      </c>
      <c r="C151" s="73">
        <f>IF(+'2grid'!C151*CD$2&lt;0,0,+'2grid'!C151*CD$2)</f>
        <v>0</v>
      </c>
      <c r="D151" s="73">
        <f>IF(+'2grid'!D151*CE$2&lt;0,0,+'2grid'!D151*CE$2)</f>
        <v>0</v>
      </c>
      <c r="E151" s="73">
        <f>IF(+'2grid'!E151*CF$2&lt;0,0,+'2grid'!E151*CF$2)</f>
        <v>0</v>
      </c>
      <c r="F151" s="73">
        <f>IF(+'2grid'!F151*CG$2&lt;0,0,+'2grid'!F151*CG$2)</f>
        <v>0</v>
      </c>
      <c r="G151" s="73">
        <f>IF(+'2grid'!G151*CH$2&lt;0,0,+'2grid'!G151*CH$2)</f>
        <v>0</v>
      </c>
      <c r="H151" s="73">
        <f>IF(+'2grid'!H151*CI$2&lt;0,0,+'2grid'!H151*CI$2)</f>
        <v>0</v>
      </c>
      <c r="I151" s="73">
        <f>IF(+'2grid'!I151*CJ$2&lt;0,0,+'2grid'!I151*CJ$2)</f>
        <v>0</v>
      </c>
      <c r="J151" s="73">
        <f>IF(+'2grid'!J151*CK$2&lt;0,0,+'2grid'!J151*CK$2)</f>
        <v>0</v>
      </c>
      <c r="K151" s="73">
        <f>IF(+'2grid'!K151*CL$2&lt;0,0,+'2grid'!K151*CL$2)</f>
        <v>0</v>
      </c>
      <c r="L151" s="73">
        <f>IF(+'2grid'!L151*CM$2&lt;0,0,+'2grid'!L151*CM$2)</f>
        <v>0</v>
      </c>
      <c r="M151" s="73">
        <f>IF(+'2grid'!M151*CN$2&lt;0,0,+'2grid'!M151*CN$2)</f>
        <v>0</v>
      </c>
      <c r="N151" s="73">
        <f>IF(+'2grid'!N151*CO$2&lt;0,0,+'2grid'!N151*CO$2)</f>
        <v>0</v>
      </c>
      <c r="O151" s="73">
        <f>IF(+'2grid'!O151*CP$2&lt;0,0,+'2grid'!O151*CP$2)</f>
        <v>0</v>
      </c>
      <c r="P151" s="73">
        <f>IF(+'2grid'!P151*CQ$2&lt;0,0,+'2grid'!P151*CQ$2)</f>
        <v>0</v>
      </c>
      <c r="Q151" s="73">
        <f>IF(+'2grid'!Q151*CR$2&lt;0,0,+'2grid'!Q151*CR$2)</f>
        <v>0</v>
      </c>
      <c r="R151" s="73">
        <f>IF(+'2grid'!R151*CS$2&lt;0,0,+'2grid'!R151*CS$2)</f>
        <v>0</v>
      </c>
      <c r="S151" s="73">
        <f>IF(+'2grid'!S151*CT$2&lt;0,0,+'2grid'!S151*CT$2)</f>
        <v>0</v>
      </c>
      <c r="T151" s="73">
        <f>IF(+'2grid'!T151*CU$2&lt;0,0,+'2grid'!T151*CU$2)</f>
        <v>0</v>
      </c>
      <c r="U151" s="73">
        <f>IF(+'2grid'!U151*CV$2&lt;0,0,+'2grid'!U151*CV$2)</f>
        <v>0</v>
      </c>
      <c r="V151" s="73">
        <f>IF(+'2grid'!V151*CW$2&lt;0,0,+'2grid'!V151*CW$2)</f>
        <v>0</v>
      </c>
      <c r="W151" s="73">
        <f>IF(+'2grid'!W151*CX$2&lt;0,0,+'2grid'!W151*CX$2)</f>
        <v>0</v>
      </c>
      <c r="X151" s="73">
        <f>IF(+'2grid'!X151*CY$2&lt;0,0,+'2grid'!X151*CY$2)</f>
        <v>0</v>
      </c>
      <c r="Y151" s="73">
        <f>IF(+'2grid'!Y151*CZ$2&lt;0,0,+'2grid'!Y151*CZ$2)</f>
        <v>0</v>
      </c>
      <c r="Z151" s="73">
        <f>IF(+'2grid'!Z151*DA$2&lt;0,0,+'2grid'!Z151*DA$2)</f>
        <v>0</v>
      </c>
      <c r="AA151" s="73">
        <f>IF(+'2grid'!AA151*DB$2&lt;0,0,+'2grid'!AA151*DB$2)</f>
        <v>0</v>
      </c>
      <c r="AB151" s="73">
        <f>IF(+'2grid'!AB151*DC$2&lt;0,0,+'2grid'!AB151*DC$2)</f>
        <v>0</v>
      </c>
      <c r="AC151" s="73">
        <f>IF(+'2grid'!AC151*DD$2&lt;0,0,+'2grid'!AC151*DD$2)</f>
        <v>0</v>
      </c>
      <c r="AD151" s="73">
        <f>IF(+'2grid'!AD151*DE$2&lt;0,0,+'2grid'!AD151*DE$2)</f>
        <v>0</v>
      </c>
      <c r="AE151" s="73">
        <f>IF(+'2grid'!AE151*DF$2&lt;0,0,+'2grid'!AE151*DF$2)</f>
        <v>0</v>
      </c>
      <c r="AF151" s="73">
        <f>IF(+'2grid'!AF151*DG$2&lt;0,0,+'2grid'!AF151*DG$2)</f>
        <v>0</v>
      </c>
      <c r="AG151" s="73">
        <f>IF(+'2grid'!AG151*DH$2&lt;0,0,+'2grid'!AG151*DH$2)</f>
        <v>0</v>
      </c>
      <c r="AH151" s="73">
        <f>IF(+'2grid'!AH151*DI$2&lt;0,0,+'2grid'!AH151*DI$2)</f>
        <v>0</v>
      </c>
      <c r="AI151" s="73">
        <f>IF(+'2grid'!AI151*DJ$2&lt;0,0,+'2grid'!AI151*DJ$2)</f>
        <v>0</v>
      </c>
      <c r="AJ151" s="73">
        <f>IF(+'2grid'!AJ151*DK$2&lt;0,0,+'2grid'!AJ151*DK$2)</f>
        <v>0</v>
      </c>
      <c r="AK151" s="73">
        <f>IF(+'2grid'!AK151*DL$2&lt;0,0,+'2grid'!AK151*DL$2)</f>
        <v>0</v>
      </c>
      <c r="AL151" s="73">
        <f>IF(+'2grid'!AL151*DM$2&lt;0,0,+'2grid'!AL151*DM$2)</f>
        <v>0</v>
      </c>
      <c r="AM151" s="73">
        <f>IF(+'2grid'!AM151*DN$2&lt;0,0,+'2grid'!AM151*DN$2)</f>
        <v>0</v>
      </c>
      <c r="AN151" s="73">
        <f>IF(+'2grid'!AN151*DO$2&lt;0,0,+'2grid'!AN151*DO$2)</f>
        <v>0</v>
      </c>
      <c r="AO151" s="73">
        <f>IF(+'2grid'!AO151*DP$2&lt;0,0,+'2grid'!AO151*DP$2)</f>
        <v>0</v>
      </c>
      <c r="AP151" s="73">
        <f>IF(+'2grid'!AP151*DQ$2&lt;0,0,+'2grid'!AP151*DQ$2)</f>
        <v>0</v>
      </c>
      <c r="AQ151" s="73">
        <f>IF(+'2grid'!AQ151*DR$2&lt;0,0,+'2grid'!AQ151*DR$2)</f>
        <v>0</v>
      </c>
      <c r="AR151" s="73">
        <f>IF(+'2grid'!AR151*DS$2&lt;0,0,+'2grid'!AR151*DS$2)</f>
        <v>0</v>
      </c>
      <c r="AS151" s="73">
        <f>IF(+'2grid'!AS151*DT$2&lt;0,0,+'2grid'!AS151*DT$2)</f>
        <v>0</v>
      </c>
      <c r="AT151" s="73">
        <f>IF(+'2grid'!AT151*DU$2&lt;0,0,+'2grid'!AT151*DU$2)</f>
        <v>0</v>
      </c>
      <c r="AU151" s="73">
        <f>IF(+'2grid'!AU151*DV$2&lt;0,0,+'2grid'!AU151*DV$2)</f>
        <v>0</v>
      </c>
      <c r="AV151" s="73">
        <f>IF(+'2grid'!AV151*DW$2&lt;0,0,+'2grid'!AV151*DW$2)</f>
        <v>0</v>
      </c>
      <c r="AW151" s="73">
        <f>IF(+'2grid'!AW151*DX$2&lt;0,0,+'2grid'!AW151*DX$2)</f>
        <v>0</v>
      </c>
      <c r="AX151" s="73">
        <f>IF(+'2grid'!AX151*DY$2&lt;0,0,+'2grid'!AX151*DY$2)</f>
        <v>0</v>
      </c>
      <c r="AY151" s="73">
        <f>IF(+'2grid'!AY151*DZ$2&lt;0,0,+'2grid'!AY151*DZ$2)</f>
        <v>0</v>
      </c>
      <c r="AZ151" s="73">
        <f>IF(+'2grid'!AZ151*EA$2&lt;0,0,+'2grid'!AZ151*EA$2)</f>
        <v>0</v>
      </c>
      <c r="BA151" s="73">
        <f>IF(+'2grid'!BA151*EB$2&lt;0,0,+'2grid'!BA151*EB$2)</f>
        <v>0</v>
      </c>
      <c r="BB151" s="73">
        <f>IF(+'2grid'!BB151*EC$2&lt;0,0,+'2grid'!BB151*EC$2)</f>
        <v>0</v>
      </c>
      <c r="BC151" s="73">
        <f>IF(+'2grid'!BC151*ED$2&lt;0,0,+'2grid'!BC151*ED$2)</f>
        <v>0</v>
      </c>
      <c r="BD151" s="73">
        <f>IF(+'2grid'!BD151*EE$2&lt;0,0,+'2grid'!BD151*EE$2)</f>
        <v>0</v>
      </c>
      <c r="BE151" s="73">
        <f>IF(+'2grid'!BE151*EF$2&lt;0,0,+'2grid'!BE151*EF$2)</f>
        <v>0</v>
      </c>
      <c r="BF151" s="73">
        <f>IF(+'2grid'!BF151*EG$2&lt;0,0,+'2grid'!BF151*EG$2)</f>
        <v>0</v>
      </c>
      <c r="BG151" s="73">
        <f>IF(+'2grid'!BG151*EH$2&lt;0,0,+'2grid'!BG151*EH$2)</f>
        <v>0</v>
      </c>
      <c r="BH151" s="73">
        <f>IF(+'2grid'!BH151*EI$2&lt;0,0,+'2grid'!BH151*EI$2)</f>
        <v>0</v>
      </c>
      <c r="BI151" s="73">
        <f>IF(+'2grid'!BI151*EJ$2&lt;0,0,+'2grid'!BI151*EJ$2)</f>
        <v>0</v>
      </c>
      <c r="BJ151" s="73">
        <f>IF(+'2grid'!BJ151*EK$2&lt;0,0,+'2grid'!BJ151*EK$2)</f>
        <v>0</v>
      </c>
      <c r="BK151" s="73">
        <f>IF(+'2grid'!BK151*EL$2&lt;0,0,+'2grid'!BK151*EL$2)</f>
        <v>0</v>
      </c>
      <c r="BL151" s="73">
        <f>IF(+'2grid'!BL151*EM$2&lt;0,0,+'2grid'!BL151*EM$2)</f>
        <v>0</v>
      </c>
      <c r="BM151" s="73">
        <f>IF(+'2grid'!BM151*EN$2&lt;0,0,+'2grid'!BM151*EN$2)</f>
        <v>0</v>
      </c>
      <c r="BN151" s="73">
        <f>IF(+'2grid'!BN151*EO$2&lt;0,0,+'2grid'!BN151*EO$2)</f>
        <v>0</v>
      </c>
      <c r="BO151" s="73">
        <f>IF(+'2grid'!BO151*EP$2&lt;0,0,+'2grid'!BO151*EP$2)</f>
        <v>0</v>
      </c>
      <c r="BP151" s="73">
        <f>IF(+'2grid'!BP151*EQ$2&lt;0,0,+'2grid'!BP151*EQ$2)</f>
        <v>0</v>
      </c>
      <c r="BQ151" s="73">
        <f>IF(+'2grid'!BQ151*ER$2&lt;0,0,+'2grid'!BQ151*ER$2)</f>
        <v>0</v>
      </c>
      <c r="BR151" s="73">
        <f>IF(+'2grid'!BR151*ES$2&lt;0,0,+'2grid'!BR151*ES$2)</f>
        <v>0</v>
      </c>
      <c r="BS151" s="73">
        <f>IF(+'2grid'!BS151*ET$2&lt;0,0,+'2grid'!BS151*ET$2)</f>
        <v>0</v>
      </c>
      <c r="BT151" s="73">
        <f>IF(+'2grid'!BT151*EU$2&lt;0,0,+'2grid'!BT151*EU$2)</f>
        <v>0</v>
      </c>
      <c r="BU151" s="73">
        <f>IF(+'2grid'!BU151*EV$2&lt;0,0,+'2grid'!BU151*EV$2)</f>
        <v>0</v>
      </c>
      <c r="BV151" s="73">
        <f>IF(+'2grid'!BV151*EW$2&lt;0,0,+'2grid'!BV151*EW$2)</f>
        <v>0</v>
      </c>
      <c r="BW151" s="73">
        <f>IF(+'2grid'!BW151*EX$2&lt;0,0,+'2grid'!BW151*EX$2)</f>
        <v>0</v>
      </c>
      <c r="BX151" s="73">
        <f>IF(+'2grid'!BX151*EY$2&lt;0,0,+'2grid'!BX151*EY$2)</f>
        <v>0</v>
      </c>
      <c r="BY151" s="73">
        <f>IF(+'2grid'!BY151*EZ$2&lt;0,0,+'2grid'!BY151*EZ$2)</f>
        <v>0</v>
      </c>
      <c r="BZ151" s="73">
        <f>IF(+'2grid'!BZ151*FA$2&lt;0,0,+'2grid'!BZ151*FA$2)</f>
        <v>0</v>
      </c>
      <c r="CA151" s="73">
        <f>IF(+'2grid'!CA151*FB$2&lt;0,0,+'2grid'!CA151*FB$2)</f>
        <v>0</v>
      </c>
    </row>
    <row r="152" spans="1:79" x14ac:dyDescent="0.2">
      <c r="A152" s="9">
        <v>558</v>
      </c>
      <c r="B152" s="73">
        <f>IF(+'2grid'!B152*CC$2&lt;0,0,+'2grid'!B152*CC$2)</f>
        <v>0</v>
      </c>
      <c r="C152" s="73">
        <f>IF(+'2grid'!C152*CD$2&lt;0,0,+'2grid'!C152*CD$2)</f>
        <v>0</v>
      </c>
      <c r="D152" s="73">
        <f>IF(+'2grid'!D152*CE$2&lt;0,0,+'2grid'!D152*CE$2)</f>
        <v>0</v>
      </c>
      <c r="E152" s="73">
        <f>IF(+'2grid'!E152*CF$2&lt;0,0,+'2grid'!E152*CF$2)</f>
        <v>0</v>
      </c>
      <c r="F152" s="73">
        <f>IF(+'2grid'!F152*CG$2&lt;0,0,+'2grid'!F152*CG$2)</f>
        <v>0</v>
      </c>
      <c r="G152" s="73">
        <f>IF(+'2grid'!G152*CH$2&lt;0,0,+'2grid'!G152*CH$2)</f>
        <v>0</v>
      </c>
      <c r="H152" s="73">
        <f>IF(+'2grid'!H152*CI$2&lt;0,0,+'2grid'!H152*CI$2)</f>
        <v>0</v>
      </c>
      <c r="I152" s="73">
        <f>IF(+'2grid'!I152*CJ$2&lt;0,0,+'2grid'!I152*CJ$2)</f>
        <v>0</v>
      </c>
      <c r="J152" s="73">
        <f>IF(+'2grid'!J152*CK$2&lt;0,0,+'2grid'!J152*CK$2)</f>
        <v>0</v>
      </c>
      <c r="K152" s="73">
        <f>IF(+'2grid'!K152*CL$2&lt;0,0,+'2grid'!K152*CL$2)</f>
        <v>0</v>
      </c>
      <c r="L152" s="73">
        <f>IF(+'2grid'!L152*CM$2&lt;0,0,+'2grid'!L152*CM$2)</f>
        <v>0</v>
      </c>
      <c r="M152" s="73">
        <f>IF(+'2grid'!M152*CN$2&lt;0,0,+'2grid'!M152*CN$2)</f>
        <v>0</v>
      </c>
      <c r="N152" s="73">
        <f>IF(+'2grid'!N152*CO$2&lt;0,0,+'2grid'!N152*CO$2)</f>
        <v>0</v>
      </c>
      <c r="O152" s="73">
        <f>IF(+'2grid'!O152*CP$2&lt;0,0,+'2grid'!O152*CP$2)</f>
        <v>0</v>
      </c>
      <c r="P152" s="73">
        <f>IF(+'2grid'!P152*CQ$2&lt;0,0,+'2grid'!P152*CQ$2)</f>
        <v>0</v>
      </c>
      <c r="Q152" s="73">
        <f>IF(+'2grid'!Q152*CR$2&lt;0,0,+'2grid'!Q152*CR$2)</f>
        <v>0</v>
      </c>
      <c r="R152" s="73">
        <f>IF(+'2grid'!R152*CS$2&lt;0,0,+'2grid'!R152*CS$2)</f>
        <v>0</v>
      </c>
      <c r="S152" s="73">
        <f>IF(+'2grid'!S152*CT$2&lt;0,0,+'2grid'!S152*CT$2)</f>
        <v>0</v>
      </c>
      <c r="T152" s="73">
        <f>IF(+'2grid'!T152*CU$2&lt;0,0,+'2grid'!T152*CU$2)</f>
        <v>0</v>
      </c>
      <c r="U152" s="73">
        <f>IF(+'2grid'!U152*CV$2&lt;0,0,+'2grid'!U152*CV$2)</f>
        <v>0</v>
      </c>
      <c r="V152" s="73">
        <f>IF(+'2grid'!V152*CW$2&lt;0,0,+'2grid'!V152*CW$2)</f>
        <v>0</v>
      </c>
      <c r="W152" s="73">
        <f>IF(+'2grid'!W152*CX$2&lt;0,0,+'2grid'!W152*CX$2)</f>
        <v>0</v>
      </c>
      <c r="X152" s="73">
        <f>IF(+'2grid'!X152*CY$2&lt;0,0,+'2grid'!X152*CY$2)</f>
        <v>0</v>
      </c>
      <c r="Y152" s="73">
        <f>IF(+'2grid'!Y152*CZ$2&lt;0,0,+'2grid'!Y152*CZ$2)</f>
        <v>0</v>
      </c>
      <c r="Z152" s="73">
        <f>IF(+'2grid'!Z152*DA$2&lt;0,0,+'2grid'!Z152*DA$2)</f>
        <v>0</v>
      </c>
      <c r="AA152" s="73">
        <f>IF(+'2grid'!AA152*DB$2&lt;0,0,+'2grid'!AA152*DB$2)</f>
        <v>0</v>
      </c>
      <c r="AB152" s="73">
        <f>IF(+'2grid'!AB152*DC$2&lt;0,0,+'2grid'!AB152*DC$2)</f>
        <v>0</v>
      </c>
      <c r="AC152" s="73">
        <f>IF(+'2grid'!AC152*DD$2&lt;0,0,+'2grid'!AC152*DD$2)</f>
        <v>2.5398286132241145E-8</v>
      </c>
      <c r="AD152" s="73">
        <f>IF(+'2grid'!AD152*DE$2&lt;0,0,+'2grid'!AD152*DE$2)</f>
        <v>5.5150564172866476E-8</v>
      </c>
      <c r="AE152" s="73">
        <f>IF(+'2grid'!AE152*DF$2&lt;0,0,+'2grid'!AE152*DF$2)</f>
        <v>1.197347774805654E-7</v>
      </c>
      <c r="AF152" s="73">
        <f>IF(+'2grid'!AF152*DG$2&lt;0,0,+'2grid'!AF152*DG$2)</f>
        <v>2.5990665983721987E-7</v>
      </c>
      <c r="AG152" s="73">
        <f>IF(+'2grid'!AG152*DH$2&lt;0,0,+'2grid'!AG152*DH$2)</f>
        <v>5.6408313536099914E-7</v>
      </c>
      <c r="AH152" s="73">
        <f>IF(+'2grid'!AH152*DI$2&lt;0,0,+'2grid'!AH152*DI$2)</f>
        <v>1.2240502033150071E-6</v>
      </c>
      <c r="AI152" s="73">
        <f>IF(+'2grid'!AI152*DJ$2&lt;0,0,+'2grid'!AI152*DJ$2)</f>
        <v>2.6557517804066669E-6</v>
      </c>
      <c r="AJ152" s="73">
        <f>IF(+'2grid'!AJ152*DK$2&lt;0,0,+'2grid'!AJ152*DK$2)</f>
        <v>5.7611546559086448E-6</v>
      </c>
      <c r="AK152" s="73">
        <f>IF(+'2grid'!AK152*DL$2&lt;0,0,+'2grid'!AK152*DL$2)</f>
        <v>1.2495884227537041E-5</v>
      </c>
      <c r="AL152" s="73">
        <f>IF(+'2grid'!AL152*DM$2&lt;0,0,+'2grid'!AL152*DM$2)</f>
        <v>2.7099507963333335E-5</v>
      </c>
      <c r="AM152" s="73">
        <f>IF(+'2grid'!AM152*DN$2&lt;0,0,+'2grid'!AM152*DN$2)</f>
        <v>5.8761688185799331E-5</v>
      </c>
      <c r="AN152" s="73">
        <f>IF(+'2grid'!AN152*DO$2&lt;0,0,+'2grid'!AN152*DO$2)</f>
        <v>1.2739929035240525E-4</v>
      </c>
      <c r="AO152" s="73">
        <f>IF(+'2grid'!AO152*DP$2&lt;0,0,+'2grid'!AO152*DP$2)</f>
        <v>2.7617288024898485E-4</v>
      </c>
      <c r="AP152" s="73">
        <f>IF(+'2grid'!AP152*DQ$2&lt;0,0,+'2grid'!AP152*DQ$2)</f>
        <v>6.6204753931335951E-4</v>
      </c>
      <c r="AQ152" s="73">
        <f>IF(+'2grid'!AQ152*DR$2&lt;0,0,+'2grid'!AQ152*DR$2)</f>
        <v>1.562331882546299E-3</v>
      </c>
      <c r="AR152" s="73">
        <f>IF(+'2grid'!AR152*DS$2&lt;0,0,+'2grid'!AR152*DS$2)</f>
        <v>3.6864010711766607E-3</v>
      </c>
      <c r="AS152" s="73">
        <f>IF(+'2grid'!AS152*DT$2&lt;0,0,+'2grid'!AS152*DT$2)</f>
        <v>7.9144300330702775E-3</v>
      </c>
      <c r="AT152" s="73">
        <f>IF(+'2grid'!AT152*DU$2&lt;0,0,+'2grid'!AT152*DU$2)</f>
        <v>1.6932322786779433E-2</v>
      </c>
      <c r="AU152" s="73">
        <f>IF(+'2grid'!AU152*DV$2&lt;0,0,+'2grid'!AU152*DV$2)</f>
        <v>3.9020432335683336E-2</v>
      </c>
      <c r="AV152" s="73">
        <f>IF(+'2grid'!AV152*DW$2&lt;0,0,+'2grid'!AV152*DW$2)</f>
        <v>9.0148587147262288E-2</v>
      </c>
      <c r="AW152" s="73">
        <f>IF(+'2grid'!AW152*DX$2&lt;0,0,+'2grid'!AW152*DX$2)</f>
        <v>0.20824597638881251</v>
      </c>
      <c r="AX152" s="73">
        <f>IF(+'2grid'!AX152*DY$2&lt;0,0,+'2grid'!AX152*DY$2)</f>
        <v>0.47799497497726834</v>
      </c>
      <c r="AY152" s="73">
        <f>IF(+'2grid'!AY152*DZ$2&lt;0,0,+'2grid'!AY152*DZ$2)</f>
        <v>1.0971409069259614</v>
      </c>
      <c r="AZ152" s="73">
        <f>IF(+'2grid'!AZ152*EA$2&lt;0,0,+'2grid'!AZ152*EA$2)</f>
        <v>2.7724088791661372</v>
      </c>
      <c r="BA152" s="73">
        <f>IF(+'2grid'!BA152*EB$2&lt;0,0,+'2grid'!BA152*EB$2)</f>
        <v>6.6549860166840373</v>
      </c>
      <c r="BB152" s="73">
        <f>IF(+'2grid'!BB152*EC$2&lt;0,0,+'2grid'!BB152*EC$2)</f>
        <v>15.52</v>
      </c>
      <c r="BC152" s="73">
        <f>IF(+'2grid'!BC152*ED$2&lt;0,0,+'2grid'!BC152*ED$2)</f>
        <v>23.0838</v>
      </c>
      <c r="BD152" s="73">
        <f>IF(+'2grid'!BD152*EE$2&lt;0,0,+'2grid'!BD152*EE$2)</f>
        <v>24.697434000000001</v>
      </c>
      <c r="BE152" s="73">
        <f>IF(+'2grid'!BE152*EF$2&lt;0,0,+'2grid'!BE152*EF$2)</f>
        <v>32.026947999999997</v>
      </c>
      <c r="BF152" s="73">
        <f>IF(+'2grid'!BF152*EG$2&lt;0,0,+'2grid'!BF152*EG$2)</f>
        <v>45.277120000000004</v>
      </c>
      <c r="BG152" s="73">
        <f>IF(+'2grid'!BG152*EH$2&lt;0,0,+'2grid'!BG152*EH$2)</f>
        <v>91.88982</v>
      </c>
      <c r="BH152" s="73">
        <f>IF(+'2grid'!BH152*EI$2&lt;0,0,+'2grid'!BH152*EI$2)</f>
        <v>83.24118</v>
      </c>
      <c r="BI152" s="73">
        <f>IF(+'2grid'!BI152*EJ$2&lt;0,0,+'2grid'!BI152*EJ$2)</f>
        <v>91.206720000000004</v>
      </c>
      <c r="BJ152" s="73">
        <f>IF(+'2grid'!BJ152*EK$2&lt;0,0,+'2grid'!BJ152*EK$2)</f>
        <v>92.042279999999991</v>
      </c>
      <c r="BK152" s="73">
        <f>IF(+'2grid'!BK152*EL$2&lt;0,0,+'2grid'!BK152*EL$2)</f>
        <v>72.907560000000004</v>
      </c>
      <c r="BL152" s="73">
        <f>IF(+'2grid'!BL152*EM$2&lt;0,0,+'2grid'!BL152*EM$2)</f>
        <v>94.710329999999999</v>
      </c>
      <c r="BM152" s="73">
        <f>IF(+'2grid'!BM152*EN$2&lt;0,0,+'2grid'!BM152*EN$2)</f>
        <v>86.933880000000002</v>
      </c>
      <c r="BN152" s="73">
        <f>IF(+'2grid'!BN152*EO$2&lt;0,0,+'2grid'!BN152*EO$2)</f>
        <v>67.668480000000002</v>
      </c>
      <c r="BO152" s="73">
        <f>IF(+'2grid'!BO152*EP$2&lt;0,0,+'2grid'!BO152*EP$2)</f>
        <v>70.457309999999993</v>
      </c>
      <c r="BP152" s="73">
        <f>IF(+'2grid'!BP152*EQ$2&lt;0,0,+'2grid'!BP152*EQ$2)</f>
        <v>73.017449999999997</v>
      </c>
      <c r="BQ152" s="73">
        <f>IF(+'2grid'!BQ152*ER$2&lt;0,0,+'2grid'!BQ152*ER$2)</f>
        <v>87.430859999999996</v>
      </c>
      <c r="BR152" s="73">
        <f>IF(+'2grid'!BR152*ES$2&lt;0,0,+'2grid'!BR152*ES$2)</f>
        <v>96.03</v>
      </c>
      <c r="BS152" s="73">
        <f>IF(+'2grid'!BS152*ET$2&lt;0,0,+'2grid'!BS152*ET$2)</f>
        <v>90.989117999999849</v>
      </c>
      <c r="BT152" s="73">
        <f>IF(+'2grid'!BT152*EU$2&lt;0,0,+'2grid'!BT152*EU$2)</f>
        <v>101.70567000000017</v>
      </c>
      <c r="BU152" s="73">
        <f>IF(+'2grid'!BU152*EV$2&lt;0,0,+'2grid'!BU152*EV$2)</f>
        <v>108.48066240000165</v>
      </c>
      <c r="BV152" s="73">
        <f>IF(+'2grid'!BV152*EW$2&lt;0,0,+'2grid'!BV152*EW$2)</f>
        <v>114.45225439999993</v>
      </c>
      <c r="BW152" s="73">
        <f>IF(+'2grid'!BW152*EX$2&lt;0,0,+'2grid'!BW152*EX$2)</f>
        <v>118.16564525333472</v>
      </c>
      <c r="BX152" s="73">
        <f>IF(+'2grid'!BX152*EY$2&lt;0,0,+'2grid'!BX152*EY$2)</f>
        <v>123.75482112889048</v>
      </c>
      <c r="BY152" s="73">
        <f>IF(+'2grid'!BY152*EZ$2&lt;0,0,+'2grid'!BY152*EZ$2)</f>
        <v>131.50936520415141</v>
      </c>
      <c r="BZ152" s="73">
        <f>IF(+'2grid'!BZ152*FA$2&lt;0,0,+'2grid'!BZ152*FA$2)</f>
        <v>136.20017070380595</v>
      </c>
      <c r="CA152" s="73">
        <f>IF(+'2grid'!CA152*FB$2&lt;0,0,+'2grid'!CA152*FB$2)</f>
        <v>141.62962482906732</v>
      </c>
    </row>
    <row r="153" spans="1:79" x14ac:dyDescent="0.2">
      <c r="A153" s="9">
        <v>562</v>
      </c>
      <c r="B153" s="73">
        <f>IF(+'2grid'!B153*CC$2&lt;0,0,+'2grid'!B153*CC$2)</f>
        <v>0</v>
      </c>
      <c r="C153" s="73">
        <f>IF(+'2grid'!C153*CD$2&lt;0,0,+'2grid'!C153*CD$2)</f>
        <v>0</v>
      </c>
      <c r="D153" s="73">
        <f>IF(+'2grid'!D153*CE$2&lt;0,0,+'2grid'!D153*CE$2)</f>
        <v>0</v>
      </c>
      <c r="E153" s="73">
        <f>IF(+'2grid'!E153*CF$2&lt;0,0,+'2grid'!E153*CF$2)</f>
        <v>0</v>
      </c>
      <c r="F153" s="73">
        <f>IF(+'2grid'!F153*CG$2&lt;0,0,+'2grid'!F153*CG$2)</f>
        <v>0</v>
      </c>
      <c r="G153" s="73">
        <f>IF(+'2grid'!G153*CH$2&lt;0,0,+'2grid'!G153*CH$2)</f>
        <v>0</v>
      </c>
      <c r="H153" s="73">
        <f>IF(+'2grid'!H153*CI$2&lt;0,0,+'2grid'!H153*CI$2)</f>
        <v>0</v>
      </c>
      <c r="I153" s="73">
        <f>IF(+'2grid'!I153*CJ$2&lt;0,0,+'2grid'!I153*CJ$2)</f>
        <v>0</v>
      </c>
      <c r="J153" s="73">
        <f>IF(+'2grid'!J153*CK$2&lt;0,0,+'2grid'!J153*CK$2)</f>
        <v>5.3844217945792139E-2</v>
      </c>
      <c r="K153" s="73">
        <f>IF(+'2grid'!K153*CL$2&lt;0,0,+'2grid'!K153*CL$2)</f>
        <v>8.0766326918688222E-2</v>
      </c>
      <c r="L153" s="73">
        <f>IF(+'2grid'!L153*CM$2&lt;0,0,+'2grid'!L153*CM$2)</f>
        <v>0.11965381765731589</v>
      </c>
      <c r="M153" s="73">
        <f>IF(+'2grid'!M153*CN$2&lt;0,0,+'2grid'!M153*CN$2)</f>
        <v>0.15283512843623542</v>
      </c>
      <c r="N153" s="73">
        <f>IF(+'2grid'!N153*CO$2&lt;0,0,+'2grid'!N153*CO$2)</f>
        <v>0.19305489907734993</v>
      </c>
      <c r="O153" s="73">
        <f>IF(+'2grid'!O153*CP$2&lt;0,0,+'2grid'!O153*CP$2)</f>
        <v>0.24164694850498233</v>
      </c>
      <c r="P153" s="73">
        <f>IF(+'2grid'!P153*CQ$2&lt;0,0,+'2grid'!P153*CQ$2)</f>
        <v>0.30018254472668615</v>
      </c>
      <c r="Q153" s="73">
        <f>IF(+'2grid'!Q153*CR$2&lt;0,0,+'2grid'!Q153*CR$2)</f>
        <v>0.3705110266340812</v>
      </c>
      <c r="R153" s="73">
        <f>IF(+'2grid'!R153*CS$2&lt;0,0,+'2grid'!R153*CS$2)</f>
        <v>0.45480718613284049</v>
      </c>
      <c r="S153" s="73">
        <f>IF(+'2grid'!S153*CT$2&lt;0,0,+'2grid'!S153*CT$2)</f>
        <v>0.55562651310810063</v>
      </c>
      <c r="T153" s="73">
        <f>IF(+'2grid'!T153*CU$2&lt;0,0,+'2grid'!T153*CU$2)</f>
        <v>0.67596958276745889</v>
      </c>
      <c r="U153" s="73">
        <f>IF(+'2grid'!U153*CV$2&lt;0,0,+'2grid'!U153*CV$2)</f>
        <v>0.75676729383899</v>
      </c>
      <c r="V153" s="73">
        <f>IF(+'2grid'!V153*CW$2&lt;0,0,+'2grid'!V153*CW$2)</f>
        <v>0.84211698863286077</v>
      </c>
      <c r="W153" s="73">
        <f>IF(+'2grid'!W153*CX$2&lt;0,0,+'2grid'!W153*CX$2)</f>
        <v>0.95420958779547838</v>
      </c>
      <c r="X153" s="73">
        <f>IF(+'2grid'!X153*CY$2&lt;0,0,+'2grid'!X153*CY$2)</f>
        <v>1.0731301625416056</v>
      </c>
      <c r="Y153" s="73">
        <f>IF(+'2grid'!Y153*CZ$2&lt;0,0,+'2grid'!Y153*CZ$2)</f>
        <v>1.2501342157155808</v>
      </c>
      <c r="Z153" s="73">
        <f>IF(+'2grid'!Z153*DA$2&lt;0,0,+'2grid'!Z153*DA$2)</f>
        <v>1.4017285641329187</v>
      </c>
      <c r="AA153" s="73">
        <f>IF(+'2grid'!AA153*DB$2&lt;0,0,+'2grid'!AA153*DB$2)</f>
        <v>1.6045742621247758</v>
      </c>
      <c r="AB153" s="73">
        <f>IF(+'2grid'!AB153*DC$2&lt;0,0,+'2grid'!AB153*DC$2)</f>
        <v>1.9516630209531844</v>
      </c>
      <c r="AC153" s="73">
        <f>IF(+'2grid'!AC153*DD$2&lt;0,0,+'2grid'!AC153*DD$2)</f>
        <v>2.3215116983932922</v>
      </c>
      <c r="AD153" s="73">
        <f>IF(+'2grid'!AD153*DE$2&lt;0,0,+'2grid'!AD153*DE$2)</f>
        <v>2.3956869195982819</v>
      </c>
      <c r="AE153" s="73">
        <f>IF(+'2grid'!AE153*DF$2&lt;0,0,+'2grid'!AE153*DF$2)</f>
        <v>2.4476058311685231</v>
      </c>
      <c r="AF153" s="73">
        <f>IF(+'2grid'!AF153*DG$2&lt;0,0,+'2grid'!AF153*DG$2)</f>
        <v>2.5011419805857429</v>
      </c>
      <c r="AG153" s="73">
        <f>IF(+'2grid'!AG153*DH$2&lt;0,0,+'2grid'!AG153*DH$2)</f>
        <v>2.5564483428946256</v>
      </c>
      <c r="AH153" s="73">
        <f>IF(+'2grid'!AH153*DI$2&lt;0,0,+'2grid'!AH153*DI$2)</f>
        <v>2.6137008374287793</v>
      </c>
      <c r="AI153" s="73">
        <f>IF(+'2grid'!AI153*DJ$2&lt;0,0,+'2grid'!AI153*DJ$2)</f>
        <v>2.6731031291885246</v>
      </c>
      <c r="AJ153" s="73">
        <f>IF(+'2grid'!AJ153*DK$2&lt;0,0,+'2grid'!AJ153*DK$2)</f>
        <v>2.7348927470946425</v>
      </c>
      <c r="AK153" s="73">
        <f>IF(+'2grid'!AK153*DL$2&lt;0,0,+'2grid'!AK153*DL$2)</f>
        <v>2.799348975170866</v>
      </c>
      <c r="AL153" s="73">
        <f>IF(+'2grid'!AL153*DM$2&lt;0,0,+'2grid'!AL153*DM$2)</f>
        <v>2.866803167343658</v>
      </c>
      <c r="AM153" s="73">
        <f>IF(+'2grid'!AM153*DN$2&lt;0,0,+'2grid'!AM153*DN$2)</f>
        <v>2.937652431877166</v>
      </c>
      <c r="AN153" s="73">
        <f>IF(+'2grid'!AN153*DO$2&lt;0,0,+'2grid'!AN153*DO$2)</f>
        <v>3.0123780899217358</v>
      </c>
      <c r="AO153" s="73">
        <f>IF(+'2grid'!AO153*DP$2&lt;0,0,+'2grid'!AO153*DP$2)</f>
        <v>3.0915710427407097</v>
      </c>
      <c r="AP153" s="73">
        <f>IF(+'2grid'!AP153*DQ$2&lt;0,0,+'2grid'!AP153*DQ$2)</f>
        <v>3.1759673786775973</v>
      </c>
      <c r="AQ153" s="73">
        <f>IF(+'2grid'!AQ153*DR$2&lt;0,0,+'2grid'!AQ153*DR$2)</f>
        <v>3.2664995766830445</v>
      </c>
      <c r="AR153" s="73">
        <f>IF(+'2grid'!AR153*DS$2&lt;0,0,+'2grid'!AR153*DS$2)</f>
        <v>3.3643722231754203</v>
      </c>
      <c r="AS153" s="73">
        <f>IF(+'2grid'!AS153*DT$2&lt;0,0,+'2grid'!AS153*DT$2)</f>
        <v>3.4711776905778149</v>
      </c>
      <c r="AT153" s="73">
        <f>IF(+'2grid'!AT153*DU$2&lt;0,0,+'2grid'!AT153*DU$2)</f>
        <v>3.5890798299181204</v>
      </c>
      <c r="AU153" s="73">
        <f>IF(+'2grid'!AU153*DV$2&lt;0,0,+'2grid'!AU153*DV$2)</f>
        <v>3.7211195561023986</v>
      </c>
      <c r="AV153" s="73">
        <f>IF(+'2grid'!AV153*DW$2&lt;0,0,+'2grid'!AV153*DW$2)</f>
        <v>3.8717531118206496</v>
      </c>
      <c r="AW153" s="73">
        <f>IF(+'2grid'!AW153*DX$2&lt;0,0,+'2grid'!AW153*DX$2)</f>
        <v>4.0478710083231295</v>
      </c>
      <c r="AX153" s="73">
        <f>IF(+'2grid'!AX153*DY$2&lt;0,0,+'2grid'!AX153*DY$2)</f>
        <v>4.2342861205485365</v>
      </c>
      <c r="AY153" s="73">
        <f>IF(+'2grid'!AY153*DZ$2&lt;0,0,+'2grid'!AY153*DZ$2)</f>
        <v>4.4758315165899782</v>
      </c>
      <c r="AZ153" s="73">
        <f>IF(+'2grid'!AZ153*EA$2&lt;0,0,+'2grid'!AZ153*EA$2)</f>
        <v>4.8155568732771687</v>
      </c>
      <c r="BA153" s="73">
        <f>IF(+'2grid'!BA153*EB$2&lt;0,0,+'2grid'!BA153*EB$2)</f>
        <v>5.3728666430881775</v>
      </c>
      <c r="BB153" s="73">
        <f>IF(+'2grid'!BB153*EC$2&lt;0,0,+'2grid'!BB153*EC$2)</f>
        <v>6.7438931726132676</v>
      </c>
      <c r="BC153" s="73">
        <f>IF(+'2grid'!BC153*ED$2&lt;0,0,+'2grid'!BC153*ED$2)</f>
        <v>8.9169699999999992</v>
      </c>
      <c r="BD153" s="73">
        <f>IF(+'2grid'!BD153*EE$2&lt;0,0,+'2grid'!BD153*EE$2)</f>
        <v>16.039199999999997</v>
      </c>
      <c r="BE153" s="73">
        <f>IF(+'2grid'!BE153*EF$2&lt;0,0,+'2grid'!BE153*EF$2)</f>
        <v>19.738200000000003</v>
      </c>
      <c r="BF153" s="73">
        <f>IF(+'2grid'!BF153*EG$2&lt;0,0,+'2grid'!BF153*EG$2)</f>
        <v>22.667154</v>
      </c>
      <c r="BG153" s="73">
        <f>IF(+'2grid'!BG153*EH$2&lt;0,0,+'2grid'!BG153*EH$2)</f>
        <v>21.78</v>
      </c>
      <c r="BH153" s="73">
        <f>IF(+'2grid'!BH153*EI$2&lt;0,0,+'2grid'!BH153*EI$2)</f>
        <v>27.438840000000003</v>
      </c>
      <c r="BI153" s="73">
        <f>IF(+'2grid'!BI153*EJ$2&lt;0,0,+'2grid'!BI153*EJ$2)</f>
        <v>23.614470000000001</v>
      </c>
      <c r="BJ153" s="73">
        <f>IF(+'2grid'!BJ153*EK$2&lt;0,0,+'2grid'!BJ153*EK$2)</f>
        <v>18.5229</v>
      </c>
      <c r="BK153" s="73">
        <f>IF(+'2grid'!BK153*EL$2&lt;0,0,+'2grid'!BK153*EL$2)</f>
        <v>23.149169999999998</v>
      </c>
      <c r="BL153" s="73">
        <f>IF(+'2grid'!BL153*EM$2&lt;0,0,+'2grid'!BL153*EM$2)</f>
        <v>14.9589</v>
      </c>
      <c r="BM153" s="73">
        <f>IF(+'2grid'!BM153*EN$2&lt;0,0,+'2grid'!BM153*EN$2)</f>
        <v>20.92464</v>
      </c>
      <c r="BN153" s="73">
        <f>IF(+'2grid'!BN153*EO$2&lt;0,0,+'2grid'!BN153*EO$2)</f>
        <v>22.210649999999998</v>
      </c>
      <c r="BO153" s="73">
        <f>IF(+'2grid'!BO153*EP$2&lt;0,0,+'2grid'!BO153*EP$2)</f>
        <v>17.56953</v>
      </c>
      <c r="BP153" s="73">
        <f>IF(+'2grid'!BP153*EQ$2&lt;0,0,+'2grid'!BP153*EQ$2)</f>
        <v>13.911479999999999</v>
      </c>
      <c r="BQ153" s="73">
        <f>IF(+'2grid'!BQ153*ER$2&lt;0,0,+'2grid'!BQ153*ER$2)</f>
        <v>19.85445</v>
      </c>
      <c r="BR153" s="73">
        <f>IF(+'2grid'!BR153*ES$2&lt;0,0,+'2grid'!BR153*ES$2)</f>
        <v>8.6417099999999998</v>
      </c>
      <c r="BS153" s="73">
        <f>IF(+'2grid'!BS153*ET$2&lt;0,0,+'2grid'!BS153*ET$2)</f>
        <v>9.9712800000010162</v>
      </c>
      <c r="BT153" s="73">
        <f>IF(+'2grid'!BT153*EU$2&lt;0,0,+'2grid'!BT153*EU$2)</f>
        <v>7.1561160000008659</v>
      </c>
      <c r="BU153" s="73">
        <f>IF(+'2grid'!BU153*EV$2&lt;0,0,+'2grid'!BU153*EV$2)</f>
        <v>5.3407200000012649</v>
      </c>
      <c r="BV153" s="73">
        <f>IF(+'2grid'!BV153*EW$2&lt;0,0,+'2grid'!BV153*EW$2)</f>
        <v>2.8507028000019634</v>
      </c>
      <c r="BW153" s="73">
        <f>IF(+'2grid'!BW153*EX$2&lt;0,0,+'2grid'!BW153*EX$2)</f>
        <v>0</v>
      </c>
      <c r="BX153" s="73">
        <f>IF(+'2grid'!BX153*EY$2&lt;0,0,+'2grid'!BX153*EY$2)</f>
        <v>0</v>
      </c>
      <c r="BY153" s="73">
        <f>IF(+'2grid'!BY153*EZ$2&lt;0,0,+'2grid'!BY153*EZ$2)</f>
        <v>0</v>
      </c>
      <c r="BZ153" s="73">
        <f>IF(+'2grid'!BZ153*FA$2&lt;0,0,+'2grid'!BZ153*FA$2)</f>
        <v>0</v>
      </c>
      <c r="CA153" s="73">
        <f>IF(+'2grid'!CA153*FB$2&lt;0,0,+'2grid'!CA153*FB$2)</f>
        <v>0</v>
      </c>
    </row>
    <row r="154" spans="1:79" x14ac:dyDescent="0.2">
      <c r="A154" s="9">
        <v>566</v>
      </c>
      <c r="B154" s="73">
        <f>IF(+'2grid'!B154*CC$2&lt;0,0,+'2grid'!B154*CC$2)</f>
        <v>0</v>
      </c>
      <c r="C154" s="73">
        <f>IF(+'2grid'!C154*CD$2&lt;0,0,+'2grid'!C154*CD$2)</f>
        <v>0</v>
      </c>
      <c r="D154" s="73">
        <f>IF(+'2grid'!D154*CE$2&lt;0,0,+'2grid'!D154*CE$2)</f>
        <v>0</v>
      </c>
      <c r="E154" s="73">
        <f>IF(+'2grid'!E154*CF$2&lt;0,0,+'2grid'!E154*CF$2)</f>
        <v>0</v>
      </c>
      <c r="F154" s="73">
        <f>IF(+'2grid'!F154*CG$2&lt;0,0,+'2grid'!F154*CG$2)</f>
        <v>0</v>
      </c>
      <c r="G154" s="73">
        <f>IF(+'2grid'!G154*CH$2&lt;0,0,+'2grid'!G154*CH$2)</f>
        <v>0</v>
      </c>
      <c r="H154" s="73">
        <f>IF(+'2grid'!H154*CI$2&lt;0,0,+'2grid'!H154*CI$2)</f>
        <v>0</v>
      </c>
      <c r="I154" s="73">
        <f>IF(+'2grid'!I154*CJ$2&lt;0,0,+'2grid'!I154*CJ$2)</f>
        <v>0</v>
      </c>
      <c r="J154" s="73">
        <f>IF(+'2grid'!J154*CK$2&lt;0,0,+'2grid'!J154*CK$2)</f>
        <v>0</v>
      </c>
      <c r="K154" s="73">
        <f>IF(+'2grid'!K154*CL$2&lt;0,0,+'2grid'!K154*CL$2)</f>
        <v>0</v>
      </c>
      <c r="L154" s="73">
        <f>IF(+'2grid'!L154*CM$2&lt;0,0,+'2grid'!L154*CM$2)</f>
        <v>0</v>
      </c>
      <c r="M154" s="73">
        <f>IF(+'2grid'!M154*CN$2&lt;0,0,+'2grid'!M154*CN$2)</f>
        <v>0</v>
      </c>
      <c r="N154" s="73">
        <f>IF(+'2grid'!N154*CO$2&lt;0,0,+'2grid'!N154*CO$2)</f>
        <v>0</v>
      </c>
      <c r="O154" s="73">
        <f>IF(+'2grid'!O154*CP$2&lt;0,0,+'2grid'!O154*CP$2)</f>
        <v>0</v>
      </c>
      <c r="P154" s="73">
        <f>IF(+'2grid'!P154*CQ$2&lt;0,0,+'2grid'!P154*CQ$2)</f>
        <v>0</v>
      </c>
      <c r="Q154" s="73">
        <f>IF(+'2grid'!Q154*CR$2&lt;0,0,+'2grid'!Q154*CR$2)</f>
        <v>0</v>
      </c>
      <c r="R154" s="73">
        <f>IF(+'2grid'!R154*CS$2&lt;0,0,+'2grid'!R154*CS$2)</f>
        <v>0</v>
      </c>
      <c r="S154" s="73">
        <f>IF(+'2grid'!S154*CT$2&lt;0,0,+'2grid'!S154*CT$2)</f>
        <v>0</v>
      </c>
      <c r="T154" s="73">
        <f>IF(+'2grid'!T154*CU$2&lt;0,0,+'2grid'!T154*CU$2)</f>
        <v>0</v>
      </c>
      <c r="U154" s="73">
        <f>IF(+'2grid'!U154*CV$2&lt;0,0,+'2grid'!U154*CV$2)</f>
        <v>0</v>
      </c>
      <c r="V154" s="73">
        <f>IF(+'2grid'!V154*CW$2&lt;0,0,+'2grid'!V154*CW$2)</f>
        <v>0</v>
      </c>
      <c r="W154" s="73">
        <f>IF(+'2grid'!W154*CX$2&lt;0,0,+'2grid'!W154*CX$2)</f>
        <v>0</v>
      </c>
      <c r="X154" s="73">
        <f>IF(+'2grid'!X154*CY$2&lt;0,0,+'2grid'!X154*CY$2)</f>
        <v>0</v>
      </c>
      <c r="Y154" s="73">
        <f>IF(+'2grid'!Y154*CZ$2&lt;0,0,+'2grid'!Y154*CZ$2)</f>
        <v>0</v>
      </c>
      <c r="Z154" s="73">
        <f>IF(+'2grid'!Z154*DA$2&lt;0,0,+'2grid'!Z154*DA$2)</f>
        <v>0</v>
      </c>
      <c r="AA154" s="73">
        <f>IF(+'2grid'!AA154*DB$2&lt;0,0,+'2grid'!AA154*DB$2)</f>
        <v>0</v>
      </c>
      <c r="AB154" s="73">
        <f>IF(+'2grid'!AB154*DC$2&lt;0,0,+'2grid'!AB154*DC$2)</f>
        <v>0</v>
      </c>
      <c r="AC154" s="73">
        <f>IF(+'2grid'!AC154*DD$2&lt;0,0,+'2grid'!AC154*DD$2)</f>
        <v>0</v>
      </c>
      <c r="AD154" s="73">
        <f>IF(+'2grid'!AD154*DE$2&lt;0,0,+'2grid'!AD154*DE$2)</f>
        <v>0</v>
      </c>
      <c r="AE154" s="73">
        <f>IF(+'2grid'!AE154*DF$2&lt;0,0,+'2grid'!AE154*DF$2)</f>
        <v>0</v>
      </c>
      <c r="AF154" s="73">
        <f>IF(+'2grid'!AF154*DG$2&lt;0,0,+'2grid'!AF154*DG$2)</f>
        <v>0</v>
      </c>
      <c r="AG154" s="73">
        <f>IF(+'2grid'!AG154*DH$2&lt;0,0,+'2grid'!AG154*DH$2)</f>
        <v>0</v>
      </c>
      <c r="AH154" s="73">
        <f>IF(+'2grid'!AH154*DI$2&lt;0,0,+'2grid'!AH154*DI$2)</f>
        <v>0.45786408161873687</v>
      </c>
      <c r="AI154" s="73">
        <f>IF(+'2grid'!AI154*DJ$2&lt;0,0,+'2grid'!AI154*DJ$2)</f>
        <v>0.58468795106317628</v>
      </c>
      <c r="AJ154" s="73">
        <f>IF(+'2grid'!AJ154*DK$2&lt;0,0,+'2grid'!AJ154*DK$2)</f>
        <v>0.74687998723291749</v>
      </c>
      <c r="AK154" s="73">
        <f>IF(+'2grid'!AK154*DL$2&lt;0,0,+'2grid'!AK154*DL$2)</f>
        <v>0.95442353802061075</v>
      </c>
      <c r="AL154" s="73">
        <f>IF(+'2grid'!AL154*DM$2&lt;0,0,+'2grid'!AL154*DM$2)</f>
        <v>1.2201792656538344</v>
      </c>
      <c r="AM154" s="73">
        <f>IF(+'2grid'!AM154*DN$2&lt;0,0,+'2grid'!AM154*DN$2)</f>
        <v>1.5607447974877642</v>
      </c>
      <c r="AN154" s="73">
        <f>IF(+'2grid'!AN154*DO$2&lt;0,0,+'2grid'!AN154*DO$2)</f>
        <v>1.9975878352123801</v>
      </c>
      <c r="AO154" s="73">
        <f>IF(+'2grid'!AO154*DP$2&lt;0,0,+'2grid'!AO154*DP$2)</f>
        <v>2.5585496319575198</v>
      </c>
      <c r="AP154" s="73">
        <f>IF(+'2grid'!AP154*DQ$2&lt;0,0,+'2grid'!AP154*DQ$2)</f>
        <v>3.2798566165007812</v>
      </c>
      <c r="AQ154" s="73">
        <f>IF(+'2grid'!AQ154*DR$2&lt;0,0,+'2grid'!AQ154*DR$2)</f>
        <v>4.2088407812750335</v>
      </c>
      <c r="AR154" s="73">
        <f>IF(+'2grid'!AR154*DS$2&lt;0,0,+'2grid'!AR154*DS$2)</f>
        <v>5.4076698390376778</v>
      </c>
      <c r="AS154" s="73">
        <f>IF(+'2grid'!AS154*DT$2&lt;0,0,+'2grid'!AS154*DT$2)</f>
        <v>6.9585561233346489</v>
      </c>
      <c r="AT154" s="73">
        <f>IF(+'2grid'!AT154*DU$2&lt;0,0,+'2grid'!AT154*DU$2)</f>
        <v>8.9712103204169402</v>
      </c>
      <c r="AU154" s="73">
        <f>IF(+'2grid'!AU154*DV$2&lt;0,0,+'2grid'!AU154*DV$2)</f>
        <v>11.593867906000568</v>
      </c>
      <c r="AV154" s="73">
        <f>IF(+'2grid'!AV154*DW$2&lt;0,0,+'2grid'!AV154*DW$2)</f>
        <v>15.03036720648482</v>
      </c>
      <c r="AW154" s="73">
        <f>IF(+'2grid'!AW154*DX$2&lt;0,0,+'2grid'!AW154*DX$2)</f>
        <v>19.568358892938072</v>
      </c>
      <c r="AX154" s="73">
        <f>IF(+'2grid'!AX154*DY$2&lt;0,0,+'2grid'!AX154*DY$2)</f>
        <v>25.470178327215894</v>
      </c>
      <c r="AY154" s="73">
        <f>IF(+'2grid'!AY154*DZ$2&lt;0,0,+'2grid'!AY154*DZ$2)</f>
        <v>33.460192998102166</v>
      </c>
      <c r="AZ154" s="73">
        <f>IF(+'2grid'!AZ154*EA$2&lt;0,0,+'2grid'!AZ154*EA$2)</f>
        <v>44.649054121676507</v>
      </c>
      <c r="BA154" s="73">
        <f>IF(+'2grid'!BA154*EB$2&lt;0,0,+'2grid'!BA154*EB$2)</f>
        <v>31.878</v>
      </c>
      <c r="BB154" s="73">
        <f>IF(+'2grid'!BB154*EC$2&lt;0,0,+'2grid'!BB154*EC$2)</f>
        <v>165.87</v>
      </c>
      <c r="BC154" s="73">
        <f>IF(+'2grid'!BC154*ED$2&lt;0,0,+'2grid'!BC154*ED$2)</f>
        <v>145.126</v>
      </c>
      <c r="BD154" s="73">
        <f>IF(+'2grid'!BD154*EE$2&lt;0,0,+'2grid'!BD154*EE$2)</f>
        <v>249.39</v>
      </c>
      <c r="BE154" s="73">
        <f>IF(+'2grid'!BE154*EF$2&lt;0,0,+'2grid'!BE154*EF$2)</f>
        <v>540.1</v>
      </c>
      <c r="BF154" s="73">
        <f>IF(+'2grid'!BF154*EG$2&lt;0,0,+'2grid'!BF154*EG$2)</f>
        <v>1191.088</v>
      </c>
      <c r="BG154" s="73">
        <f>IF(+'2grid'!BG154*EH$2&lt;0,0,+'2grid'!BG154*EH$2)</f>
        <v>2177.0099999999998</v>
      </c>
      <c r="BH154" s="73">
        <f>IF(+'2grid'!BH154*EI$2&lt;0,0,+'2grid'!BH154*EI$2)</f>
        <v>2095.83</v>
      </c>
      <c r="BI154" s="73">
        <f>IF(+'2grid'!BI154*EJ$2&lt;0,0,+'2grid'!BI154*EJ$2)</f>
        <v>2163.15</v>
      </c>
      <c r="BJ154" s="73">
        <f>IF(+'2grid'!BJ154*EK$2&lt;0,0,+'2grid'!BJ154*EK$2)</f>
        <v>2187.9</v>
      </c>
      <c r="BK154" s="73">
        <f>IF(+'2grid'!BK154*EL$2&lt;0,0,+'2grid'!BK154*EL$2)</f>
        <v>2324.52</v>
      </c>
      <c r="BL154" s="73">
        <f>IF(+'2grid'!BL154*EM$2&lt;0,0,+'2grid'!BL154*EM$2)</f>
        <v>2469.06</v>
      </c>
      <c r="BM154" s="73">
        <f>IF(+'2grid'!BM154*EN$2&lt;0,0,+'2grid'!BM154*EN$2)</f>
        <v>2697.75</v>
      </c>
      <c r="BN154" s="73">
        <f>IF(+'2grid'!BN154*EO$2&lt;0,0,+'2grid'!BN154*EO$2)</f>
        <v>2426.4899999999998</v>
      </c>
      <c r="BO154" s="73">
        <f>IF(+'2grid'!BO154*EP$2&lt;0,0,+'2grid'!BO154*EP$2)</f>
        <v>2358.1799999999998</v>
      </c>
      <c r="BP154" s="73">
        <f>IF(+'2grid'!BP154*EQ$2&lt;0,0,+'2grid'!BP154*EQ$2)</f>
        <v>1818.5112000000001</v>
      </c>
      <c r="BQ154" s="73">
        <f>IF(+'2grid'!BQ154*ER$2&lt;0,0,+'2grid'!BQ154*ER$2)</f>
        <v>2408.3036999999999</v>
      </c>
      <c r="BR154" s="73">
        <f>IF(+'2grid'!BR154*ES$2&lt;0,0,+'2grid'!BR154*ES$2)</f>
        <v>2553.7446</v>
      </c>
      <c r="BS154" s="73">
        <f>IF(+'2grid'!BS154*ET$2&lt;0,0,+'2grid'!BS154*ET$2)</f>
        <v>2245.7377800000058</v>
      </c>
      <c r="BT154" s="73">
        <f>IF(+'2grid'!BT154*EU$2&lt;0,0,+'2grid'!BT154*EU$2)</f>
        <v>2329.1004000000057</v>
      </c>
      <c r="BU154" s="73">
        <f>IF(+'2grid'!BU154*EV$2&lt;0,0,+'2grid'!BU154*EV$2)</f>
        <v>2413.7685440000091</v>
      </c>
      <c r="BV154" s="73">
        <f>IF(+'2grid'!BV154*EW$2&lt;0,0,+'2grid'!BV154*EW$2)</f>
        <v>2537.9280373333618</v>
      </c>
      <c r="BW154" s="73">
        <f>IF(+'2grid'!BW154*EX$2&lt;0,0,+'2grid'!BW154*EX$2)</f>
        <v>2445.9194574222456</v>
      </c>
      <c r="BX154" s="73">
        <f>IF(+'2grid'!BX154*EY$2&lt;0,0,+'2grid'!BX154*EY$2)</f>
        <v>2463.244456770401</v>
      </c>
      <c r="BY154" s="73">
        <f>IF(+'2grid'!BY154*EZ$2&lt;0,0,+'2grid'!BY154*EZ$2)</f>
        <v>2562.1647841995355</v>
      </c>
      <c r="BZ154" s="73">
        <f>IF(+'2grid'!BZ154*FA$2&lt;0,0,+'2grid'!BZ154*FA$2)</f>
        <v>2580.861721227373</v>
      </c>
      <c r="CA154" s="73">
        <f>IF(+'2grid'!CA154*FB$2&lt;0,0,+'2grid'!CA154*FB$2)</f>
        <v>2593.1979461005008</v>
      </c>
    </row>
    <row r="155" spans="1:79" x14ac:dyDescent="0.2">
      <c r="A155" s="9">
        <v>570</v>
      </c>
      <c r="B155" s="73">
        <f>IF(+'2grid'!B155*CC$2&lt;0,0,+'2grid'!B155*CC$2)</f>
        <v>0</v>
      </c>
      <c r="C155" s="73">
        <f>IF(+'2grid'!C155*CD$2&lt;0,0,+'2grid'!C155*CD$2)</f>
        <v>0</v>
      </c>
      <c r="D155" s="73">
        <f>IF(+'2grid'!D155*CE$2&lt;0,0,+'2grid'!D155*CE$2)</f>
        <v>0</v>
      </c>
      <c r="E155" s="73">
        <f>IF(+'2grid'!E155*CF$2&lt;0,0,+'2grid'!E155*CF$2)</f>
        <v>0</v>
      </c>
      <c r="F155" s="73">
        <f>IF(+'2grid'!F155*CG$2&lt;0,0,+'2grid'!F155*CG$2)</f>
        <v>0</v>
      </c>
      <c r="G155" s="73">
        <f>IF(+'2grid'!G155*CH$2&lt;0,0,+'2grid'!G155*CH$2)</f>
        <v>0</v>
      </c>
      <c r="H155" s="73">
        <f>IF(+'2grid'!H155*CI$2&lt;0,0,+'2grid'!H155*CI$2)</f>
        <v>0</v>
      </c>
      <c r="I155" s="73">
        <f>IF(+'2grid'!I155*CJ$2&lt;0,0,+'2grid'!I155*CJ$2)</f>
        <v>0</v>
      </c>
      <c r="J155" s="73">
        <f>IF(+'2grid'!J155*CK$2&lt;0,0,+'2grid'!J155*CK$2)</f>
        <v>0</v>
      </c>
      <c r="K155" s="73">
        <f>IF(+'2grid'!K155*CL$2&lt;0,0,+'2grid'!K155*CL$2)</f>
        <v>0</v>
      </c>
      <c r="L155" s="73">
        <f>IF(+'2grid'!L155*CM$2&lt;0,0,+'2grid'!L155*CM$2)</f>
        <v>0</v>
      </c>
      <c r="M155" s="73">
        <f>IF(+'2grid'!M155*CN$2&lt;0,0,+'2grid'!M155*CN$2)</f>
        <v>0</v>
      </c>
      <c r="N155" s="73">
        <f>IF(+'2grid'!N155*CO$2&lt;0,0,+'2grid'!N155*CO$2)</f>
        <v>0</v>
      </c>
      <c r="O155" s="73">
        <f>IF(+'2grid'!O155*CP$2&lt;0,0,+'2grid'!O155*CP$2)</f>
        <v>0</v>
      </c>
      <c r="P155" s="73">
        <f>IF(+'2grid'!P155*CQ$2&lt;0,0,+'2grid'!P155*CQ$2)</f>
        <v>0</v>
      </c>
      <c r="Q155" s="73">
        <f>IF(+'2grid'!Q155*CR$2&lt;0,0,+'2grid'!Q155*CR$2)</f>
        <v>0</v>
      </c>
      <c r="R155" s="73">
        <f>IF(+'2grid'!R155*CS$2&lt;0,0,+'2grid'!R155*CS$2)</f>
        <v>0</v>
      </c>
      <c r="S155" s="73">
        <f>IF(+'2grid'!S155*CT$2&lt;0,0,+'2grid'!S155*CT$2)</f>
        <v>0</v>
      </c>
      <c r="T155" s="73">
        <f>IF(+'2grid'!T155*CU$2&lt;0,0,+'2grid'!T155*CU$2)</f>
        <v>0</v>
      </c>
      <c r="U155" s="73">
        <f>IF(+'2grid'!U155*CV$2&lt;0,0,+'2grid'!U155*CV$2)</f>
        <v>0</v>
      </c>
      <c r="V155" s="73">
        <f>IF(+'2grid'!V155*CW$2&lt;0,0,+'2grid'!V155*CW$2)</f>
        <v>0</v>
      </c>
      <c r="W155" s="73">
        <f>IF(+'2grid'!W155*CX$2&lt;0,0,+'2grid'!W155*CX$2)</f>
        <v>0</v>
      </c>
      <c r="X155" s="73">
        <f>IF(+'2grid'!X155*CY$2&lt;0,0,+'2grid'!X155*CY$2)</f>
        <v>0</v>
      </c>
      <c r="Y155" s="73">
        <f>IF(+'2grid'!Y155*CZ$2&lt;0,0,+'2grid'!Y155*CZ$2)</f>
        <v>0</v>
      </c>
      <c r="Z155" s="73">
        <f>IF(+'2grid'!Z155*DA$2&lt;0,0,+'2grid'!Z155*DA$2)</f>
        <v>0</v>
      </c>
      <c r="AA155" s="73">
        <f>IF(+'2grid'!AA155*DB$2&lt;0,0,+'2grid'!AA155*DB$2)</f>
        <v>0</v>
      </c>
      <c r="AB155" s="73">
        <f>IF(+'2grid'!AB155*DC$2&lt;0,0,+'2grid'!AB155*DC$2)</f>
        <v>0</v>
      </c>
      <c r="AC155" s="73">
        <f>IF(+'2grid'!AC155*DD$2&lt;0,0,+'2grid'!AC155*DD$2)</f>
        <v>0</v>
      </c>
      <c r="AD155" s="73">
        <f>IF(+'2grid'!AD155*DE$2&lt;0,0,+'2grid'!AD155*DE$2)</f>
        <v>0</v>
      </c>
      <c r="AE155" s="73">
        <f>IF(+'2grid'!AE155*DF$2&lt;0,0,+'2grid'!AE155*DF$2)</f>
        <v>0</v>
      </c>
      <c r="AF155" s="73">
        <f>IF(+'2grid'!AF155*DG$2&lt;0,0,+'2grid'!AF155*DG$2)</f>
        <v>0</v>
      </c>
      <c r="AG155" s="73">
        <f>IF(+'2grid'!AG155*DH$2&lt;0,0,+'2grid'!AG155*DH$2)</f>
        <v>0</v>
      </c>
      <c r="AH155" s="73">
        <f>IF(+'2grid'!AH155*DI$2&lt;0,0,+'2grid'!AH155*DI$2)</f>
        <v>0</v>
      </c>
      <c r="AI155" s="73">
        <f>IF(+'2grid'!AI155*DJ$2&lt;0,0,+'2grid'!AI155*DJ$2)</f>
        <v>0</v>
      </c>
      <c r="AJ155" s="73">
        <f>IF(+'2grid'!AJ155*DK$2&lt;0,0,+'2grid'!AJ155*DK$2)</f>
        <v>0</v>
      </c>
      <c r="AK155" s="73">
        <f>IF(+'2grid'!AK155*DL$2&lt;0,0,+'2grid'!AK155*DL$2)</f>
        <v>0</v>
      </c>
      <c r="AL155" s="73">
        <f>IF(+'2grid'!AL155*DM$2&lt;0,0,+'2grid'!AL155*DM$2)</f>
        <v>0</v>
      </c>
      <c r="AM155" s="73">
        <f>IF(+'2grid'!AM155*DN$2&lt;0,0,+'2grid'!AM155*DN$2)</f>
        <v>0</v>
      </c>
      <c r="AN155" s="73">
        <f>IF(+'2grid'!AN155*DO$2&lt;0,0,+'2grid'!AN155*DO$2)</f>
        <v>0</v>
      </c>
      <c r="AO155" s="73">
        <f>IF(+'2grid'!AO155*DP$2&lt;0,0,+'2grid'!AO155*DP$2)</f>
        <v>0</v>
      </c>
      <c r="AP155" s="73">
        <f>IF(+'2grid'!AP155*DQ$2&lt;0,0,+'2grid'!AP155*DQ$2)</f>
        <v>0</v>
      </c>
      <c r="AQ155" s="73">
        <f>IF(+'2grid'!AQ155*DR$2&lt;0,0,+'2grid'!AQ155*DR$2)</f>
        <v>0</v>
      </c>
      <c r="AR155" s="73">
        <f>IF(+'2grid'!AR155*DS$2&lt;0,0,+'2grid'!AR155*DS$2)</f>
        <v>0</v>
      </c>
      <c r="AS155" s="73">
        <f>IF(+'2grid'!AS155*DT$2&lt;0,0,+'2grid'!AS155*DT$2)</f>
        <v>0</v>
      </c>
      <c r="AT155" s="73">
        <f>IF(+'2grid'!AT155*DU$2&lt;0,0,+'2grid'!AT155*DU$2)</f>
        <v>0</v>
      </c>
      <c r="AU155" s="73">
        <f>IF(+'2grid'!AU155*DV$2&lt;0,0,+'2grid'!AU155*DV$2)</f>
        <v>0</v>
      </c>
      <c r="AV155" s="73">
        <f>IF(+'2grid'!AV155*DW$2&lt;0,0,+'2grid'!AV155*DW$2)</f>
        <v>0</v>
      </c>
      <c r="AW155" s="73">
        <f>IF(+'2grid'!AW155*DX$2&lt;0,0,+'2grid'!AW155*DX$2)</f>
        <v>0</v>
      </c>
      <c r="AX155" s="73">
        <f>IF(+'2grid'!AX155*DY$2&lt;0,0,+'2grid'!AX155*DY$2)</f>
        <v>0</v>
      </c>
      <c r="AY155" s="73">
        <f>IF(+'2grid'!AY155*DZ$2&lt;0,0,+'2grid'!AY155*DZ$2)</f>
        <v>0</v>
      </c>
      <c r="AZ155" s="73">
        <f>IF(+'2grid'!AZ155*EA$2&lt;0,0,+'2grid'!AZ155*EA$2)</f>
        <v>0</v>
      </c>
      <c r="BA155" s="73">
        <f>IF(+'2grid'!BA155*EB$2&lt;0,0,+'2grid'!BA155*EB$2)</f>
        <v>0</v>
      </c>
      <c r="BB155" s="73">
        <f>IF(+'2grid'!BB155*EC$2&lt;0,0,+'2grid'!BB155*EC$2)</f>
        <v>0</v>
      </c>
      <c r="BC155" s="73">
        <f>IF(+'2grid'!BC155*ED$2&lt;0,0,+'2grid'!BC155*ED$2)</f>
        <v>0</v>
      </c>
      <c r="BD155" s="73">
        <f>IF(+'2grid'!BD155*EE$2&lt;0,0,+'2grid'!BD155*EE$2)</f>
        <v>0</v>
      </c>
      <c r="BE155" s="73">
        <f>IF(+'2grid'!BE155*EF$2&lt;0,0,+'2grid'!BE155*EF$2)</f>
        <v>0</v>
      </c>
      <c r="BF155" s="73">
        <f>IF(+'2grid'!BF155*EG$2&lt;0,0,+'2grid'!BF155*EG$2)</f>
        <v>0</v>
      </c>
      <c r="BG155" s="73">
        <f>IF(+'2grid'!BG155*EH$2&lt;0,0,+'2grid'!BG155*EH$2)</f>
        <v>0</v>
      </c>
      <c r="BH155" s="73">
        <f>IF(+'2grid'!BH155*EI$2&lt;0,0,+'2grid'!BH155*EI$2)</f>
        <v>0</v>
      </c>
      <c r="BI155" s="73">
        <f>IF(+'2grid'!BI155*EJ$2&lt;0,0,+'2grid'!BI155*EJ$2)</f>
        <v>0</v>
      </c>
      <c r="BJ155" s="73">
        <f>IF(+'2grid'!BJ155*EK$2&lt;0,0,+'2grid'!BJ155*EK$2)</f>
        <v>0</v>
      </c>
      <c r="BK155" s="73">
        <f>IF(+'2grid'!BK155*EL$2&lt;0,0,+'2grid'!BK155*EL$2)</f>
        <v>0</v>
      </c>
      <c r="BL155" s="73">
        <f>IF(+'2grid'!BL155*EM$2&lt;0,0,+'2grid'!BL155*EM$2)</f>
        <v>0</v>
      </c>
      <c r="BM155" s="73">
        <f>IF(+'2grid'!BM155*EN$2&lt;0,0,+'2grid'!BM155*EN$2)</f>
        <v>0</v>
      </c>
      <c r="BN155" s="73">
        <f>IF(+'2grid'!BN155*EO$2&lt;0,0,+'2grid'!BN155*EO$2)</f>
        <v>0</v>
      </c>
      <c r="BO155" s="73">
        <f>IF(+'2grid'!BO155*EP$2&lt;0,0,+'2grid'!BO155*EP$2)</f>
        <v>0</v>
      </c>
      <c r="BP155" s="73">
        <f>IF(+'2grid'!BP155*EQ$2&lt;0,0,+'2grid'!BP155*EQ$2)</f>
        <v>0</v>
      </c>
      <c r="BQ155" s="73">
        <f>IF(+'2grid'!BQ155*ER$2&lt;0,0,+'2grid'!BQ155*ER$2)</f>
        <v>0</v>
      </c>
      <c r="BR155" s="73">
        <f>IF(+'2grid'!BR155*ES$2&lt;0,0,+'2grid'!BR155*ES$2)</f>
        <v>0</v>
      </c>
      <c r="BS155" s="73">
        <f>IF(+'2grid'!BS155*ET$2&lt;0,0,+'2grid'!BS155*ET$2)</f>
        <v>0</v>
      </c>
      <c r="BT155" s="73">
        <f>IF(+'2grid'!BT155*EU$2&lt;0,0,+'2grid'!BT155*EU$2)</f>
        <v>0</v>
      </c>
      <c r="BU155" s="73">
        <f>IF(+'2grid'!BU155*EV$2&lt;0,0,+'2grid'!BU155*EV$2)</f>
        <v>0</v>
      </c>
      <c r="BV155" s="73">
        <f>IF(+'2grid'!BV155*EW$2&lt;0,0,+'2grid'!BV155*EW$2)</f>
        <v>0</v>
      </c>
      <c r="BW155" s="73">
        <f>IF(+'2grid'!BW155*EX$2&lt;0,0,+'2grid'!BW155*EX$2)</f>
        <v>0</v>
      </c>
      <c r="BX155" s="73">
        <f>IF(+'2grid'!BX155*EY$2&lt;0,0,+'2grid'!BX155*EY$2)</f>
        <v>0</v>
      </c>
      <c r="BY155" s="73">
        <f>IF(+'2grid'!BY155*EZ$2&lt;0,0,+'2grid'!BY155*EZ$2)</f>
        <v>0</v>
      </c>
      <c r="BZ155" s="73">
        <f>IF(+'2grid'!BZ155*FA$2&lt;0,0,+'2grid'!BZ155*FA$2)</f>
        <v>0</v>
      </c>
      <c r="CA155" s="73">
        <f>IF(+'2grid'!CA155*FB$2&lt;0,0,+'2grid'!CA155*FB$2)</f>
        <v>0</v>
      </c>
    </row>
    <row r="156" spans="1:79" x14ac:dyDescent="0.2">
      <c r="A156" s="9">
        <v>574</v>
      </c>
      <c r="B156" s="73">
        <f>IF(+'2grid'!B156*CC$2&lt;0,0,+'2grid'!B156*CC$2)</f>
        <v>0</v>
      </c>
      <c r="C156" s="73">
        <f>IF(+'2grid'!C156*CD$2&lt;0,0,+'2grid'!C156*CD$2)</f>
        <v>0</v>
      </c>
      <c r="D156" s="73">
        <f>IF(+'2grid'!D156*CE$2&lt;0,0,+'2grid'!D156*CE$2)</f>
        <v>0</v>
      </c>
      <c r="E156" s="73">
        <f>IF(+'2grid'!E156*CF$2&lt;0,0,+'2grid'!E156*CF$2)</f>
        <v>0</v>
      </c>
      <c r="F156" s="73">
        <f>IF(+'2grid'!F156*CG$2&lt;0,0,+'2grid'!F156*CG$2)</f>
        <v>0</v>
      </c>
      <c r="G156" s="73">
        <f>IF(+'2grid'!G156*CH$2&lt;0,0,+'2grid'!G156*CH$2)</f>
        <v>0</v>
      </c>
      <c r="H156" s="73">
        <f>IF(+'2grid'!H156*CI$2&lt;0,0,+'2grid'!H156*CI$2)</f>
        <v>0</v>
      </c>
      <c r="I156" s="73">
        <f>IF(+'2grid'!I156*CJ$2&lt;0,0,+'2grid'!I156*CJ$2)</f>
        <v>0</v>
      </c>
      <c r="J156" s="73">
        <f>IF(+'2grid'!J156*CK$2&lt;0,0,+'2grid'!J156*CK$2)</f>
        <v>0</v>
      </c>
      <c r="K156" s="73">
        <f>IF(+'2grid'!K156*CL$2&lt;0,0,+'2grid'!K156*CL$2)</f>
        <v>0</v>
      </c>
      <c r="L156" s="73">
        <f>IF(+'2grid'!L156*CM$2&lt;0,0,+'2grid'!L156*CM$2)</f>
        <v>0</v>
      </c>
      <c r="M156" s="73">
        <f>IF(+'2grid'!M156*CN$2&lt;0,0,+'2grid'!M156*CN$2)</f>
        <v>0</v>
      </c>
      <c r="N156" s="73">
        <f>IF(+'2grid'!N156*CO$2&lt;0,0,+'2grid'!N156*CO$2)</f>
        <v>0</v>
      </c>
      <c r="O156" s="73">
        <f>IF(+'2grid'!O156*CP$2&lt;0,0,+'2grid'!O156*CP$2)</f>
        <v>0</v>
      </c>
      <c r="P156" s="73">
        <f>IF(+'2grid'!P156*CQ$2&lt;0,0,+'2grid'!P156*CQ$2)</f>
        <v>0</v>
      </c>
      <c r="Q156" s="73">
        <f>IF(+'2grid'!Q156*CR$2&lt;0,0,+'2grid'!Q156*CR$2)</f>
        <v>0</v>
      </c>
      <c r="R156" s="73">
        <f>IF(+'2grid'!R156*CS$2&lt;0,0,+'2grid'!R156*CS$2)</f>
        <v>0</v>
      </c>
      <c r="S156" s="73">
        <f>IF(+'2grid'!S156*CT$2&lt;0,0,+'2grid'!S156*CT$2)</f>
        <v>0</v>
      </c>
      <c r="T156" s="73">
        <f>IF(+'2grid'!T156*CU$2&lt;0,0,+'2grid'!T156*CU$2)</f>
        <v>0</v>
      </c>
      <c r="U156" s="73">
        <f>IF(+'2grid'!U156*CV$2&lt;0,0,+'2grid'!U156*CV$2)</f>
        <v>0</v>
      </c>
      <c r="V156" s="73">
        <f>IF(+'2grid'!V156*CW$2&lt;0,0,+'2grid'!V156*CW$2)</f>
        <v>0</v>
      </c>
      <c r="W156" s="73">
        <f>IF(+'2grid'!W156*CX$2&lt;0,0,+'2grid'!W156*CX$2)</f>
        <v>0</v>
      </c>
      <c r="X156" s="73">
        <f>IF(+'2grid'!X156*CY$2&lt;0,0,+'2grid'!X156*CY$2)</f>
        <v>0</v>
      </c>
      <c r="Y156" s="73">
        <f>IF(+'2grid'!Y156*CZ$2&lt;0,0,+'2grid'!Y156*CZ$2)</f>
        <v>0</v>
      </c>
      <c r="Z156" s="73">
        <f>IF(+'2grid'!Z156*DA$2&lt;0,0,+'2grid'!Z156*DA$2)</f>
        <v>0</v>
      </c>
      <c r="AA156" s="73">
        <f>IF(+'2grid'!AA156*DB$2&lt;0,0,+'2grid'!AA156*DB$2)</f>
        <v>0</v>
      </c>
      <c r="AB156" s="73">
        <f>IF(+'2grid'!AB156*DC$2&lt;0,0,+'2grid'!AB156*DC$2)</f>
        <v>0</v>
      </c>
      <c r="AC156" s="73">
        <f>IF(+'2grid'!AC156*DD$2&lt;0,0,+'2grid'!AC156*DD$2)</f>
        <v>0</v>
      </c>
      <c r="AD156" s="73">
        <f>IF(+'2grid'!AD156*DE$2&lt;0,0,+'2grid'!AD156*DE$2)</f>
        <v>0</v>
      </c>
      <c r="AE156" s="73">
        <f>IF(+'2grid'!AE156*DF$2&lt;0,0,+'2grid'!AE156*DF$2)</f>
        <v>0</v>
      </c>
      <c r="AF156" s="73">
        <f>IF(+'2grid'!AF156*DG$2&lt;0,0,+'2grid'!AF156*DG$2)</f>
        <v>0</v>
      </c>
      <c r="AG156" s="73">
        <f>IF(+'2grid'!AG156*DH$2&lt;0,0,+'2grid'!AG156*DH$2)</f>
        <v>0</v>
      </c>
      <c r="AH156" s="73">
        <f>IF(+'2grid'!AH156*DI$2&lt;0,0,+'2grid'!AH156*DI$2)</f>
        <v>0</v>
      </c>
      <c r="AI156" s="73">
        <f>IF(+'2grid'!AI156*DJ$2&lt;0,0,+'2grid'!AI156*DJ$2)</f>
        <v>0</v>
      </c>
      <c r="AJ156" s="73">
        <f>IF(+'2grid'!AJ156*DK$2&lt;0,0,+'2grid'!AJ156*DK$2)</f>
        <v>0</v>
      </c>
      <c r="AK156" s="73">
        <f>IF(+'2grid'!AK156*DL$2&lt;0,0,+'2grid'!AK156*DL$2)</f>
        <v>0</v>
      </c>
      <c r="AL156" s="73">
        <f>IF(+'2grid'!AL156*DM$2&lt;0,0,+'2grid'!AL156*DM$2)</f>
        <v>0</v>
      </c>
      <c r="AM156" s="73">
        <f>IF(+'2grid'!AM156*DN$2&lt;0,0,+'2grid'!AM156*DN$2)</f>
        <v>0</v>
      </c>
      <c r="AN156" s="73">
        <f>IF(+'2grid'!AN156*DO$2&lt;0,0,+'2grid'!AN156*DO$2)</f>
        <v>0</v>
      </c>
      <c r="AO156" s="73">
        <f>IF(+'2grid'!AO156*DP$2&lt;0,0,+'2grid'!AO156*DP$2)</f>
        <v>0</v>
      </c>
      <c r="AP156" s="73">
        <f>IF(+'2grid'!AP156*DQ$2&lt;0,0,+'2grid'!AP156*DQ$2)</f>
        <v>0</v>
      </c>
      <c r="AQ156" s="73">
        <f>IF(+'2grid'!AQ156*DR$2&lt;0,0,+'2grid'!AQ156*DR$2)</f>
        <v>0</v>
      </c>
      <c r="AR156" s="73">
        <f>IF(+'2grid'!AR156*DS$2&lt;0,0,+'2grid'!AR156*DS$2)</f>
        <v>0</v>
      </c>
      <c r="AS156" s="73">
        <f>IF(+'2grid'!AS156*DT$2&lt;0,0,+'2grid'!AS156*DT$2)</f>
        <v>0</v>
      </c>
      <c r="AT156" s="73">
        <f>IF(+'2grid'!AT156*DU$2&lt;0,0,+'2grid'!AT156*DU$2)</f>
        <v>0</v>
      </c>
      <c r="AU156" s="73">
        <f>IF(+'2grid'!AU156*DV$2&lt;0,0,+'2grid'!AU156*DV$2)</f>
        <v>0</v>
      </c>
      <c r="AV156" s="73">
        <f>IF(+'2grid'!AV156*DW$2&lt;0,0,+'2grid'!AV156*DW$2)</f>
        <v>0</v>
      </c>
      <c r="AW156" s="73">
        <f>IF(+'2grid'!AW156*DX$2&lt;0,0,+'2grid'!AW156*DX$2)</f>
        <v>0</v>
      </c>
      <c r="AX156" s="73">
        <f>IF(+'2grid'!AX156*DY$2&lt;0,0,+'2grid'!AX156*DY$2)</f>
        <v>0</v>
      </c>
      <c r="AY156" s="73">
        <f>IF(+'2grid'!AY156*DZ$2&lt;0,0,+'2grid'!AY156*DZ$2)</f>
        <v>0</v>
      </c>
      <c r="AZ156" s="73">
        <f>IF(+'2grid'!AZ156*EA$2&lt;0,0,+'2grid'!AZ156*EA$2)</f>
        <v>0</v>
      </c>
      <c r="BA156" s="73">
        <f>IF(+'2grid'!BA156*EB$2&lt;0,0,+'2grid'!BA156*EB$2)</f>
        <v>0</v>
      </c>
      <c r="BB156" s="73">
        <f>IF(+'2grid'!BB156*EC$2&lt;0,0,+'2grid'!BB156*EC$2)</f>
        <v>0</v>
      </c>
      <c r="BC156" s="73">
        <f>IF(+'2grid'!BC156*ED$2&lt;0,0,+'2grid'!BC156*ED$2)</f>
        <v>0</v>
      </c>
      <c r="BD156" s="73">
        <f>IF(+'2grid'!BD156*EE$2&lt;0,0,+'2grid'!BD156*EE$2)</f>
        <v>0</v>
      </c>
      <c r="BE156" s="73">
        <f>IF(+'2grid'!BE156*EF$2&lt;0,0,+'2grid'!BE156*EF$2)</f>
        <v>0</v>
      </c>
      <c r="BF156" s="73">
        <f>IF(+'2grid'!BF156*EG$2&lt;0,0,+'2grid'!BF156*EG$2)</f>
        <v>0</v>
      </c>
      <c r="BG156" s="73">
        <f>IF(+'2grid'!BG156*EH$2&lt;0,0,+'2grid'!BG156*EH$2)</f>
        <v>0</v>
      </c>
      <c r="BH156" s="73">
        <f>IF(+'2grid'!BH156*EI$2&lt;0,0,+'2grid'!BH156*EI$2)</f>
        <v>0</v>
      </c>
      <c r="BI156" s="73">
        <f>IF(+'2grid'!BI156*EJ$2&lt;0,0,+'2grid'!BI156*EJ$2)</f>
        <v>0</v>
      </c>
      <c r="BJ156" s="73">
        <f>IF(+'2grid'!BJ156*EK$2&lt;0,0,+'2grid'!BJ156*EK$2)</f>
        <v>0</v>
      </c>
      <c r="BK156" s="73">
        <f>IF(+'2grid'!BK156*EL$2&lt;0,0,+'2grid'!BK156*EL$2)</f>
        <v>0</v>
      </c>
      <c r="BL156" s="73">
        <f>IF(+'2grid'!BL156*EM$2&lt;0,0,+'2grid'!BL156*EM$2)</f>
        <v>0</v>
      </c>
      <c r="BM156" s="73">
        <f>IF(+'2grid'!BM156*EN$2&lt;0,0,+'2grid'!BM156*EN$2)</f>
        <v>0</v>
      </c>
      <c r="BN156" s="73">
        <f>IF(+'2grid'!BN156*EO$2&lt;0,0,+'2grid'!BN156*EO$2)</f>
        <v>0</v>
      </c>
      <c r="BO156" s="73">
        <f>IF(+'2grid'!BO156*EP$2&lt;0,0,+'2grid'!BO156*EP$2)</f>
        <v>0</v>
      </c>
      <c r="BP156" s="73">
        <f>IF(+'2grid'!BP156*EQ$2&lt;0,0,+'2grid'!BP156*EQ$2)</f>
        <v>0</v>
      </c>
      <c r="BQ156" s="73">
        <f>IF(+'2grid'!BQ156*ER$2&lt;0,0,+'2grid'!BQ156*ER$2)</f>
        <v>0</v>
      </c>
      <c r="BR156" s="73">
        <f>IF(+'2grid'!BR156*ES$2&lt;0,0,+'2grid'!BR156*ES$2)</f>
        <v>0</v>
      </c>
      <c r="BS156" s="73">
        <f>IF(+'2grid'!BS156*ET$2&lt;0,0,+'2grid'!BS156*ET$2)</f>
        <v>0</v>
      </c>
      <c r="BT156" s="73">
        <f>IF(+'2grid'!BT156*EU$2&lt;0,0,+'2grid'!BT156*EU$2)</f>
        <v>0</v>
      </c>
      <c r="BU156" s="73">
        <f>IF(+'2grid'!BU156*EV$2&lt;0,0,+'2grid'!BU156*EV$2)</f>
        <v>0</v>
      </c>
      <c r="BV156" s="73">
        <f>IF(+'2grid'!BV156*EW$2&lt;0,0,+'2grid'!BV156*EW$2)</f>
        <v>0</v>
      </c>
      <c r="BW156" s="73">
        <f>IF(+'2grid'!BW156*EX$2&lt;0,0,+'2grid'!BW156*EX$2)</f>
        <v>0</v>
      </c>
      <c r="BX156" s="73">
        <f>IF(+'2grid'!BX156*EY$2&lt;0,0,+'2grid'!BX156*EY$2)</f>
        <v>0</v>
      </c>
      <c r="BY156" s="73">
        <f>IF(+'2grid'!BY156*EZ$2&lt;0,0,+'2grid'!BY156*EZ$2)</f>
        <v>0</v>
      </c>
      <c r="BZ156" s="73">
        <f>IF(+'2grid'!BZ156*FA$2&lt;0,0,+'2grid'!BZ156*FA$2)</f>
        <v>0</v>
      </c>
      <c r="CA156" s="73">
        <f>IF(+'2grid'!CA156*FB$2&lt;0,0,+'2grid'!CA156*FB$2)</f>
        <v>0</v>
      </c>
    </row>
    <row r="157" spans="1:79" x14ac:dyDescent="0.2">
      <c r="A157" s="9">
        <v>578</v>
      </c>
      <c r="B157" s="73">
        <f>IF(+'2grid'!B157*CC$2&lt;0,0,+'2grid'!B157*CC$2)</f>
        <v>0</v>
      </c>
      <c r="C157" s="73">
        <f>IF(+'2grid'!C157*CD$2&lt;0,0,+'2grid'!C157*CD$2)</f>
        <v>0</v>
      </c>
      <c r="D157" s="73">
        <f>IF(+'2grid'!D157*CE$2&lt;0,0,+'2grid'!D157*CE$2)</f>
        <v>0</v>
      </c>
      <c r="E157" s="73">
        <f>IF(+'2grid'!E157*CF$2&lt;0,0,+'2grid'!E157*CF$2)</f>
        <v>0</v>
      </c>
      <c r="F157" s="73">
        <f>IF(+'2grid'!F157*CG$2&lt;0,0,+'2grid'!F157*CG$2)</f>
        <v>0</v>
      </c>
      <c r="G157" s="73">
        <f>IF(+'2grid'!G157*CH$2&lt;0,0,+'2grid'!G157*CH$2)</f>
        <v>0</v>
      </c>
      <c r="H157" s="73">
        <f>IF(+'2grid'!H157*CI$2&lt;0,0,+'2grid'!H157*CI$2)</f>
        <v>0</v>
      </c>
      <c r="I157" s="73">
        <f>IF(+'2grid'!I157*CJ$2&lt;0,0,+'2grid'!I157*CJ$2)</f>
        <v>0</v>
      </c>
      <c r="J157" s="73">
        <f>IF(+'2grid'!J157*CK$2&lt;0,0,+'2grid'!J157*CK$2)</f>
        <v>0</v>
      </c>
      <c r="K157" s="73">
        <f>IF(+'2grid'!K157*CL$2&lt;0,0,+'2grid'!K157*CL$2)</f>
        <v>0</v>
      </c>
      <c r="L157" s="73">
        <f>IF(+'2grid'!L157*CM$2&lt;0,0,+'2grid'!L157*CM$2)</f>
        <v>0</v>
      </c>
      <c r="M157" s="73">
        <f>IF(+'2grid'!M157*CN$2&lt;0,0,+'2grid'!M157*CN$2)</f>
        <v>0</v>
      </c>
      <c r="N157" s="73">
        <f>IF(+'2grid'!N157*CO$2&lt;0,0,+'2grid'!N157*CO$2)</f>
        <v>0</v>
      </c>
      <c r="O157" s="73">
        <f>IF(+'2grid'!O157*CP$2&lt;0,0,+'2grid'!O157*CP$2)</f>
        <v>0</v>
      </c>
      <c r="P157" s="73">
        <f>IF(+'2grid'!P157*CQ$2&lt;0,0,+'2grid'!P157*CQ$2)</f>
        <v>0</v>
      </c>
      <c r="Q157" s="73">
        <f>IF(+'2grid'!Q157*CR$2&lt;0,0,+'2grid'!Q157*CR$2)</f>
        <v>0</v>
      </c>
      <c r="R157" s="73">
        <f>IF(+'2grid'!R157*CS$2&lt;0,0,+'2grid'!R157*CS$2)</f>
        <v>0</v>
      </c>
      <c r="S157" s="73">
        <f>IF(+'2grid'!S157*CT$2&lt;0,0,+'2grid'!S157*CT$2)</f>
        <v>0</v>
      </c>
      <c r="T157" s="73">
        <f>IF(+'2grid'!T157*CU$2&lt;0,0,+'2grid'!T157*CU$2)</f>
        <v>0</v>
      </c>
      <c r="U157" s="73">
        <f>IF(+'2grid'!U157*CV$2&lt;0,0,+'2grid'!U157*CV$2)</f>
        <v>0</v>
      </c>
      <c r="V157" s="73">
        <f>IF(+'2grid'!V157*CW$2&lt;0,0,+'2grid'!V157*CW$2)</f>
        <v>0</v>
      </c>
      <c r="W157" s="73">
        <f>IF(+'2grid'!W157*CX$2&lt;0,0,+'2grid'!W157*CX$2)</f>
        <v>0</v>
      </c>
      <c r="X157" s="73">
        <f>IF(+'2grid'!X157*CY$2&lt;0,0,+'2grid'!X157*CY$2)</f>
        <v>0</v>
      </c>
      <c r="Y157" s="73">
        <f>IF(+'2grid'!Y157*CZ$2&lt;0,0,+'2grid'!Y157*CZ$2)</f>
        <v>0</v>
      </c>
      <c r="Z157" s="73">
        <f>IF(+'2grid'!Z157*DA$2&lt;0,0,+'2grid'!Z157*DA$2)</f>
        <v>0</v>
      </c>
      <c r="AA157" s="73">
        <f>IF(+'2grid'!AA157*DB$2&lt;0,0,+'2grid'!AA157*DB$2)</f>
        <v>0</v>
      </c>
      <c r="AB157" s="73">
        <f>IF(+'2grid'!AB157*DC$2&lt;0,0,+'2grid'!AB157*DC$2)</f>
        <v>0</v>
      </c>
      <c r="AC157" s="73">
        <f>IF(+'2grid'!AC157*DD$2&lt;0,0,+'2grid'!AC157*DD$2)</f>
        <v>0</v>
      </c>
      <c r="AD157" s="73">
        <f>IF(+'2grid'!AD157*DE$2&lt;0,0,+'2grid'!AD157*DE$2)</f>
        <v>0</v>
      </c>
      <c r="AE157" s="73">
        <f>IF(+'2grid'!AE157*DF$2&lt;0,0,+'2grid'!AE157*DF$2)</f>
        <v>0</v>
      </c>
      <c r="AF157" s="73">
        <f>IF(+'2grid'!AF157*DG$2&lt;0,0,+'2grid'!AF157*DG$2)</f>
        <v>0</v>
      </c>
      <c r="AG157" s="73">
        <f>IF(+'2grid'!AG157*DH$2&lt;0,0,+'2grid'!AG157*DH$2)</f>
        <v>0</v>
      </c>
      <c r="AH157" s="73">
        <f>IF(+'2grid'!AH157*DI$2&lt;0,0,+'2grid'!AH157*DI$2)</f>
        <v>0</v>
      </c>
      <c r="AI157" s="73">
        <f>IF(+'2grid'!AI157*DJ$2&lt;0,0,+'2grid'!AI157*DJ$2)</f>
        <v>0</v>
      </c>
      <c r="AJ157" s="73">
        <f>IF(+'2grid'!AJ157*DK$2&lt;0,0,+'2grid'!AJ157*DK$2)</f>
        <v>0</v>
      </c>
      <c r="AK157" s="73">
        <f>IF(+'2grid'!AK157*DL$2&lt;0,0,+'2grid'!AK157*DL$2)</f>
        <v>0</v>
      </c>
      <c r="AL157" s="73">
        <f>IF(+'2grid'!AL157*DM$2&lt;0,0,+'2grid'!AL157*DM$2)</f>
        <v>0</v>
      </c>
      <c r="AM157" s="73">
        <f>IF(+'2grid'!AM157*DN$2&lt;0,0,+'2grid'!AM157*DN$2)</f>
        <v>0</v>
      </c>
      <c r="AN157" s="73">
        <f>IF(+'2grid'!AN157*DO$2&lt;0,0,+'2grid'!AN157*DO$2)</f>
        <v>0</v>
      </c>
      <c r="AO157" s="73">
        <f>IF(+'2grid'!AO157*DP$2&lt;0,0,+'2grid'!AO157*DP$2)</f>
        <v>0</v>
      </c>
      <c r="AP157" s="73">
        <f>IF(+'2grid'!AP157*DQ$2&lt;0,0,+'2grid'!AP157*DQ$2)</f>
        <v>0</v>
      </c>
      <c r="AQ157" s="73">
        <f>IF(+'2grid'!AQ157*DR$2&lt;0,0,+'2grid'!AQ157*DR$2)</f>
        <v>0</v>
      </c>
      <c r="AR157" s="73">
        <f>IF(+'2grid'!AR157*DS$2&lt;0,0,+'2grid'!AR157*DS$2)</f>
        <v>0</v>
      </c>
      <c r="AS157" s="73">
        <f>IF(+'2grid'!AS157*DT$2&lt;0,0,+'2grid'!AS157*DT$2)</f>
        <v>0</v>
      </c>
      <c r="AT157" s="73">
        <f>IF(+'2grid'!AT157*DU$2&lt;0,0,+'2grid'!AT157*DU$2)</f>
        <v>0</v>
      </c>
      <c r="AU157" s="73">
        <f>IF(+'2grid'!AU157*DV$2&lt;0,0,+'2grid'!AU157*DV$2)</f>
        <v>0</v>
      </c>
      <c r="AV157" s="73">
        <f>IF(+'2grid'!AV157*DW$2&lt;0,0,+'2grid'!AV157*DW$2)</f>
        <v>0</v>
      </c>
      <c r="AW157" s="73">
        <f>IF(+'2grid'!AW157*DX$2&lt;0,0,+'2grid'!AW157*DX$2)</f>
        <v>0</v>
      </c>
      <c r="AX157" s="73">
        <f>IF(+'2grid'!AX157*DY$2&lt;0,0,+'2grid'!AX157*DY$2)</f>
        <v>0</v>
      </c>
      <c r="AY157" s="73">
        <f>IF(+'2grid'!AY157*DZ$2&lt;0,0,+'2grid'!AY157*DZ$2)</f>
        <v>0</v>
      </c>
      <c r="AZ157" s="73">
        <f>IF(+'2grid'!AZ157*EA$2&lt;0,0,+'2grid'!AZ157*EA$2)</f>
        <v>0</v>
      </c>
      <c r="BA157" s="73">
        <f>IF(+'2grid'!BA157*EB$2&lt;0,0,+'2grid'!BA157*EB$2)</f>
        <v>0</v>
      </c>
      <c r="BB157" s="73">
        <f>IF(+'2grid'!BB157*EC$2&lt;0,0,+'2grid'!BB157*EC$2)</f>
        <v>0</v>
      </c>
      <c r="BC157" s="73">
        <f>IF(+'2grid'!BC157*ED$2&lt;0,0,+'2grid'!BC157*ED$2)</f>
        <v>0</v>
      </c>
      <c r="BD157" s="73">
        <f>IF(+'2grid'!BD157*EE$2&lt;0,0,+'2grid'!BD157*EE$2)</f>
        <v>0</v>
      </c>
      <c r="BE157" s="73">
        <f>IF(+'2grid'!BE157*EF$2&lt;0,0,+'2grid'!BE157*EF$2)</f>
        <v>0</v>
      </c>
      <c r="BF157" s="73">
        <f>IF(+'2grid'!BF157*EG$2&lt;0,0,+'2grid'!BF157*EG$2)</f>
        <v>0</v>
      </c>
      <c r="BG157" s="73">
        <f>IF(+'2grid'!BG157*EH$2&lt;0,0,+'2grid'!BG157*EH$2)</f>
        <v>0</v>
      </c>
      <c r="BH157" s="73">
        <f>IF(+'2grid'!BH157*EI$2&lt;0,0,+'2grid'!BH157*EI$2)</f>
        <v>0</v>
      </c>
      <c r="BI157" s="73">
        <f>IF(+'2grid'!BI157*EJ$2&lt;0,0,+'2grid'!BI157*EJ$2)</f>
        <v>0</v>
      </c>
      <c r="BJ157" s="73">
        <f>IF(+'2grid'!BJ157*EK$2&lt;0,0,+'2grid'!BJ157*EK$2)</f>
        <v>0</v>
      </c>
      <c r="BK157" s="73">
        <f>IF(+'2grid'!BK157*EL$2&lt;0,0,+'2grid'!BK157*EL$2)</f>
        <v>0</v>
      </c>
      <c r="BL157" s="73">
        <f>IF(+'2grid'!BL157*EM$2&lt;0,0,+'2grid'!BL157*EM$2)</f>
        <v>0</v>
      </c>
      <c r="BM157" s="73">
        <f>IF(+'2grid'!BM157*EN$2&lt;0,0,+'2grid'!BM157*EN$2)</f>
        <v>0</v>
      </c>
      <c r="BN157" s="73">
        <f>IF(+'2grid'!BN157*EO$2&lt;0,0,+'2grid'!BN157*EO$2)</f>
        <v>0</v>
      </c>
      <c r="BO157" s="73">
        <f>IF(+'2grid'!BO157*EP$2&lt;0,0,+'2grid'!BO157*EP$2)</f>
        <v>0</v>
      </c>
      <c r="BP157" s="73">
        <f>IF(+'2grid'!BP157*EQ$2&lt;0,0,+'2grid'!BP157*EQ$2)</f>
        <v>0</v>
      </c>
      <c r="BQ157" s="73">
        <f>IF(+'2grid'!BQ157*ER$2&lt;0,0,+'2grid'!BQ157*ER$2)</f>
        <v>0</v>
      </c>
      <c r="BR157" s="73">
        <f>IF(+'2grid'!BR157*ES$2&lt;0,0,+'2grid'!BR157*ES$2)</f>
        <v>0</v>
      </c>
      <c r="BS157" s="73">
        <f>IF(+'2grid'!BS157*ET$2&lt;0,0,+'2grid'!BS157*ET$2)</f>
        <v>0</v>
      </c>
      <c r="BT157" s="73">
        <f>IF(+'2grid'!BT157*EU$2&lt;0,0,+'2grid'!BT157*EU$2)</f>
        <v>0</v>
      </c>
      <c r="BU157" s="73">
        <f>IF(+'2grid'!BU157*EV$2&lt;0,0,+'2grid'!BU157*EV$2)</f>
        <v>0</v>
      </c>
      <c r="BV157" s="73">
        <f>IF(+'2grid'!BV157*EW$2&lt;0,0,+'2grid'!BV157*EW$2)</f>
        <v>0</v>
      </c>
      <c r="BW157" s="73">
        <f>IF(+'2grid'!BW157*EX$2&lt;0,0,+'2grid'!BW157*EX$2)</f>
        <v>0</v>
      </c>
      <c r="BX157" s="73">
        <f>IF(+'2grid'!BX157*EY$2&lt;0,0,+'2grid'!BX157*EY$2)</f>
        <v>0</v>
      </c>
      <c r="BY157" s="73">
        <f>IF(+'2grid'!BY157*EZ$2&lt;0,0,+'2grid'!BY157*EZ$2)</f>
        <v>0</v>
      </c>
      <c r="BZ157" s="73">
        <f>IF(+'2grid'!BZ157*FA$2&lt;0,0,+'2grid'!BZ157*FA$2)</f>
        <v>0</v>
      </c>
      <c r="CA157" s="73">
        <f>IF(+'2grid'!CA157*FB$2&lt;0,0,+'2grid'!CA157*FB$2)</f>
        <v>0</v>
      </c>
    </row>
    <row r="158" spans="1:79" x14ac:dyDescent="0.2">
      <c r="A158" s="9">
        <v>580</v>
      </c>
      <c r="B158" s="73">
        <f>IF(+'2grid'!B158*CC$2&lt;0,0,+'2grid'!B158*CC$2)</f>
        <v>0</v>
      </c>
      <c r="C158" s="73">
        <f>IF(+'2grid'!C158*CD$2&lt;0,0,+'2grid'!C158*CD$2)</f>
        <v>0</v>
      </c>
      <c r="D158" s="73">
        <f>IF(+'2grid'!D158*CE$2&lt;0,0,+'2grid'!D158*CE$2)</f>
        <v>0</v>
      </c>
      <c r="E158" s="73">
        <f>IF(+'2grid'!E158*CF$2&lt;0,0,+'2grid'!E158*CF$2)</f>
        <v>0</v>
      </c>
      <c r="F158" s="73">
        <f>IF(+'2grid'!F158*CG$2&lt;0,0,+'2grid'!F158*CG$2)</f>
        <v>0</v>
      </c>
      <c r="G158" s="73">
        <f>IF(+'2grid'!G158*CH$2&lt;0,0,+'2grid'!G158*CH$2)</f>
        <v>0</v>
      </c>
      <c r="H158" s="73">
        <f>IF(+'2grid'!H158*CI$2&lt;0,0,+'2grid'!H158*CI$2)</f>
        <v>0</v>
      </c>
      <c r="I158" s="73">
        <f>IF(+'2grid'!I158*CJ$2&lt;0,0,+'2grid'!I158*CJ$2)</f>
        <v>0</v>
      </c>
      <c r="J158" s="73">
        <f>IF(+'2grid'!J158*CK$2&lt;0,0,+'2grid'!J158*CK$2)</f>
        <v>0</v>
      </c>
      <c r="K158" s="73">
        <f>IF(+'2grid'!K158*CL$2&lt;0,0,+'2grid'!K158*CL$2)</f>
        <v>0</v>
      </c>
      <c r="L158" s="73">
        <f>IF(+'2grid'!L158*CM$2&lt;0,0,+'2grid'!L158*CM$2)</f>
        <v>0</v>
      </c>
      <c r="M158" s="73">
        <f>IF(+'2grid'!M158*CN$2&lt;0,0,+'2grid'!M158*CN$2)</f>
        <v>0</v>
      </c>
      <c r="N158" s="73">
        <f>IF(+'2grid'!N158*CO$2&lt;0,0,+'2grid'!N158*CO$2)</f>
        <v>0</v>
      </c>
      <c r="O158" s="73">
        <f>IF(+'2grid'!O158*CP$2&lt;0,0,+'2grid'!O158*CP$2)</f>
        <v>0</v>
      </c>
      <c r="P158" s="73">
        <f>IF(+'2grid'!P158*CQ$2&lt;0,0,+'2grid'!P158*CQ$2)</f>
        <v>0</v>
      </c>
      <c r="Q158" s="73">
        <f>IF(+'2grid'!Q158*CR$2&lt;0,0,+'2grid'!Q158*CR$2)</f>
        <v>0</v>
      </c>
      <c r="R158" s="73">
        <f>IF(+'2grid'!R158*CS$2&lt;0,0,+'2grid'!R158*CS$2)</f>
        <v>0</v>
      </c>
      <c r="S158" s="73">
        <f>IF(+'2grid'!S158*CT$2&lt;0,0,+'2grid'!S158*CT$2)</f>
        <v>0</v>
      </c>
      <c r="T158" s="73">
        <f>IF(+'2grid'!T158*CU$2&lt;0,0,+'2grid'!T158*CU$2)</f>
        <v>0</v>
      </c>
      <c r="U158" s="73">
        <f>IF(+'2grid'!U158*CV$2&lt;0,0,+'2grid'!U158*CV$2)</f>
        <v>0</v>
      </c>
      <c r="V158" s="73">
        <f>IF(+'2grid'!V158*CW$2&lt;0,0,+'2grid'!V158*CW$2)</f>
        <v>0</v>
      </c>
      <c r="W158" s="73">
        <f>IF(+'2grid'!W158*CX$2&lt;0,0,+'2grid'!W158*CX$2)</f>
        <v>0</v>
      </c>
      <c r="X158" s="73">
        <f>IF(+'2grid'!X158*CY$2&lt;0,0,+'2grid'!X158*CY$2)</f>
        <v>0</v>
      </c>
      <c r="Y158" s="73">
        <f>IF(+'2grid'!Y158*CZ$2&lt;0,0,+'2grid'!Y158*CZ$2)</f>
        <v>0</v>
      </c>
      <c r="Z158" s="73">
        <f>IF(+'2grid'!Z158*DA$2&lt;0,0,+'2grid'!Z158*DA$2)</f>
        <v>0</v>
      </c>
      <c r="AA158" s="73">
        <f>IF(+'2grid'!AA158*DB$2&lt;0,0,+'2grid'!AA158*DB$2)</f>
        <v>0</v>
      </c>
      <c r="AB158" s="73">
        <f>IF(+'2grid'!AB158*DC$2&lt;0,0,+'2grid'!AB158*DC$2)</f>
        <v>0</v>
      </c>
      <c r="AC158" s="73">
        <f>IF(+'2grid'!AC158*DD$2&lt;0,0,+'2grid'!AC158*DD$2)</f>
        <v>0</v>
      </c>
      <c r="AD158" s="73">
        <f>IF(+'2grid'!AD158*DE$2&lt;0,0,+'2grid'!AD158*DE$2)</f>
        <v>0</v>
      </c>
      <c r="AE158" s="73">
        <f>IF(+'2grid'!AE158*DF$2&lt;0,0,+'2grid'!AE158*DF$2)</f>
        <v>0</v>
      </c>
      <c r="AF158" s="73">
        <f>IF(+'2grid'!AF158*DG$2&lt;0,0,+'2grid'!AF158*DG$2)</f>
        <v>0</v>
      </c>
      <c r="AG158" s="73">
        <f>IF(+'2grid'!AG158*DH$2&lt;0,0,+'2grid'!AG158*DH$2)</f>
        <v>0</v>
      </c>
      <c r="AH158" s="73">
        <f>IF(+'2grid'!AH158*DI$2&lt;0,0,+'2grid'!AH158*DI$2)</f>
        <v>0</v>
      </c>
      <c r="AI158" s="73">
        <f>IF(+'2grid'!AI158*DJ$2&lt;0,0,+'2grid'!AI158*DJ$2)</f>
        <v>0</v>
      </c>
      <c r="AJ158" s="73">
        <f>IF(+'2grid'!AJ158*DK$2&lt;0,0,+'2grid'!AJ158*DK$2)</f>
        <v>0</v>
      </c>
      <c r="AK158" s="73">
        <f>IF(+'2grid'!AK158*DL$2&lt;0,0,+'2grid'!AK158*DL$2)</f>
        <v>0</v>
      </c>
      <c r="AL158" s="73">
        <f>IF(+'2grid'!AL158*DM$2&lt;0,0,+'2grid'!AL158*DM$2)</f>
        <v>0</v>
      </c>
      <c r="AM158" s="73">
        <f>IF(+'2grid'!AM158*DN$2&lt;0,0,+'2grid'!AM158*DN$2)</f>
        <v>0</v>
      </c>
      <c r="AN158" s="73">
        <f>IF(+'2grid'!AN158*DO$2&lt;0,0,+'2grid'!AN158*DO$2)</f>
        <v>0</v>
      </c>
      <c r="AO158" s="73">
        <f>IF(+'2grid'!AO158*DP$2&lt;0,0,+'2grid'!AO158*DP$2)</f>
        <v>0</v>
      </c>
      <c r="AP158" s="73">
        <f>IF(+'2grid'!AP158*DQ$2&lt;0,0,+'2grid'!AP158*DQ$2)</f>
        <v>0</v>
      </c>
      <c r="AQ158" s="73">
        <f>IF(+'2grid'!AQ158*DR$2&lt;0,0,+'2grid'!AQ158*DR$2)</f>
        <v>0</v>
      </c>
      <c r="AR158" s="73">
        <f>IF(+'2grid'!AR158*DS$2&lt;0,0,+'2grid'!AR158*DS$2)</f>
        <v>0</v>
      </c>
      <c r="AS158" s="73">
        <f>IF(+'2grid'!AS158*DT$2&lt;0,0,+'2grid'!AS158*DT$2)</f>
        <v>0</v>
      </c>
      <c r="AT158" s="73">
        <f>IF(+'2grid'!AT158*DU$2&lt;0,0,+'2grid'!AT158*DU$2)</f>
        <v>0</v>
      </c>
      <c r="AU158" s="73">
        <f>IF(+'2grid'!AU158*DV$2&lt;0,0,+'2grid'!AU158*DV$2)</f>
        <v>0</v>
      </c>
      <c r="AV158" s="73">
        <f>IF(+'2grid'!AV158*DW$2&lt;0,0,+'2grid'!AV158*DW$2)</f>
        <v>0</v>
      </c>
      <c r="AW158" s="73">
        <f>IF(+'2grid'!AW158*DX$2&lt;0,0,+'2grid'!AW158*DX$2)</f>
        <v>0</v>
      </c>
      <c r="AX158" s="73">
        <f>IF(+'2grid'!AX158*DY$2&lt;0,0,+'2grid'!AX158*DY$2)</f>
        <v>0</v>
      </c>
      <c r="AY158" s="73">
        <f>IF(+'2grid'!AY158*DZ$2&lt;0,0,+'2grid'!AY158*DZ$2)</f>
        <v>0</v>
      </c>
      <c r="AZ158" s="73">
        <f>IF(+'2grid'!AZ158*EA$2&lt;0,0,+'2grid'!AZ158*EA$2)</f>
        <v>0</v>
      </c>
      <c r="BA158" s="73">
        <f>IF(+'2grid'!BA158*EB$2&lt;0,0,+'2grid'!BA158*EB$2)</f>
        <v>0</v>
      </c>
      <c r="BB158" s="73">
        <f>IF(+'2grid'!BB158*EC$2&lt;0,0,+'2grid'!BB158*EC$2)</f>
        <v>0</v>
      </c>
      <c r="BC158" s="73">
        <f>IF(+'2grid'!BC158*ED$2&lt;0,0,+'2grid'!BC158*ED$2)</f>
        <v>0</v>
      </c>
      <c r="BD158" s="73">
        <f>IF(+'2grid'!BD158*EE$2&lt;0,0,+'2grid'!BD158*EE$2)</f>
        <v>0</v>
      </c>
      <c r="BE158" s="73">
        <f>IF(+'2grid'!BE158*EF$2&lt;0,0,+'2grid'!BE158*EF$2)</f>
        <v>0</v>
      </c>
      <c r="BF158" s="73">
        <f>IF(+'2grid'!BF158*EG$2&lt;0,0,+'2grid'!BF158*EG$2)</f>
        <v>0</v>
      </c>
      <c r="BG158" s="73">
        <f>IF(+'2grid'!BG158*EH$2&lt;0,0,+'2grid'!BG158*EH$2)</f>
        <v>0</v>
      </c>
      <c r="BH158" s="73">
        <f>IF(+'2grid'!BH158*EI$2&lt;0,0,+'2grid'!BH158*EI$2)</f>
        <v>0</v>
      </c>
      <c r="BI158" s="73">
        <f>IF(+'2grid'!BI158*EJ$2&lt;0,0,+'2grid'!BI158*EJ$2)</f>
        <v>0</v>
      </c>
      <c r="BJ158" s="73">
        <f>IF(+'2grid'!BJ158*EK$2&lt;0,0,+'2grid'!BJ158*EK$2)</f>
        <v>0</v>
      </c>
      <c r="BK158" s="73">
        <f>IF(+'2grid'!BK158*EL$2&lt;0,0,+'2grid'!BK158*EL$2)</f>
        <v>0</v>
      </c>
      <c r="BL158" s="73">
        <f>IF(+'2grid'!BL158*EM$2&lt;0,0,+'2grid'!BL158*EM$2)</f>
        <v>0</v>
      </c>
      <c r="BM158" s="73">
        <f>IF(+'2grid'!BM158*EN$2&lt;0,0,+'2grid'!BM158*EN$2)</f>
        <v>0</v>
      </c>
      <c r="BN158" s="73">
        <f>IF(+'2grid'!BN158*EO$2&lt;0,0,+'2grid'!BN158*EO$2)</f>
        <v>0</v>
      </c>
      <c r="BO158" s="73">
        <f>IF(+'2grid'!BO158*EP$2&lt;0,0,+'2grid'!BO158*EP$2)</f>
        <v>0</v>
      </c>
      <c r="BP158" s="73">
        <f>IF(+'2grid'!BP158*EQ$2&lt;0,0,+'2grid'!BP158*EQ$2)</f>
        <v>0</v>
      </c>
      <c r="BQ158" s="73">
        <f>IF(+'2grid'!BQ158*ER$2&lt;0,0,+'2grid'!BQ158*ER$2)</f>
        <v>0</v>
      </c>
      <c r="BR158" s="73">
        <f>IF(+'2grid'!BR158*ES$2&lt;0,0,+'2grid'!BR158*ES$2)</f>
        <v>0</v>
      </c>
      <c r="BS158" s="73">
        <f>IF(+'2grid'!BS158*ET$2&lt;0,0,+'2grid'!BS158*ET$2)</f>
        <v>0</v>
      </c>
      <c r="BT158" s="73">
        <f>IF(+'2grid'!BT158*EU$2&lt;0,0,+'2grid'!BT158*EU$2)</f>
        <v>0</v>
      </c>
      <c r="BU158" s="73">
        <f>IF(+'2grid'!BU158*EV$2&lt;0,0,+'2grid'!BU158*EV$2)</f>
        <v>0</v>
      </c>
      <c r="BV158" s="73">
        <f>IF(+'2grid'!BV158*EW$2&lt;0,0,+'2grid'!BV158*EW$2)</f>
        <v>0</v>
      </c>
      <c r="BW158" s="73">
        <f>IF(+'2grid'!BW158*EX$2&lt;0,0,+'2grid'!BW158*EX$2)</f>
        <v>0</v>
      </c>
      <c r="BX158" s="73">
        <f>IF(+'2grid'!BX158*EY$2&lt;0,0,+'2grid'!BX158*EY$2)</f>
        <v>0</v>
      </c>
      <c r="BY158" s="73">
        <f>IF(+'2grid'!BY158*EZ$2&lt;0,0,+'2grid'!BY158*EZ$2)</f>
        <v>0</v>
      </c>
      <c r="BZ158" s="73">
        <f>IF(+'2grid'!BZ158*FA$2&lt;0,0,+'2grid'!BZ158*FA$2)</f>
        <v>0</v>
      </c>
      <c r="CA158" s="73">
        <f>IF(+'2grid'!CA158*FB$2&lt;0,0,+'2grid'!CA158*FB$2)</f>
        <v>0</v>
      </c>
    </row>
    <row r="159" spans="1:79" x14ac:dyDescent="0.2">
      <c r="A159" s="9">
        <v>583</v>
      </c>
      <c r="B159" s="73">
        <f>IF(+'2grid'!B159*CC$2&lt;0,0,+'2grid'!B159*CC$2)</f>
        <v>0</v>
      </c>
      <c r="C159" s="73">
        <f>IF(+'2grid'!C159*CD$2&lt;0,0,+'2grid'!C159*CD$2)</f>
        <v>0</v>
      </c>
      <c r="D159" s="73">
        <f>IF(+'2grid'!D159*CE$2&lt;0,0,+'2grid'!D159*CE$2)</f>
        <v>0</v>
      </c>
      <c r="E159" s="73">
        <f>IF(+'2grid'!E159*CF$2&lt;0,0,+'2grid'!E159*CF$2)</f>
        <v>0</v>
      </c>
      <c r="F159" s="73">
        <f>IF(+'2grid'!F159*CG$2&lt;0,0,+'2grid'!F159*CG$2)</f>
        <v>0</v>
      </c>
      <c r="G159" s="73">
        <f>IF(+'2grid'!G159*CH$2&lt;0,0,+'2grid'!G159*CH$2)</f>
        <v>0</v>
      </c>
      <c r="H159" s="73">
        <f>IF(+'2grid'!H159*CI$2&lt;0,0,+'2grid'!H159*CI$2)</f>
        <v>0</v>
      </c>
      <c r="I159" s="73">
        <f>IF(+'2grid'!I159*CJ$2&lt;0,0,+'2grid'!I159*CJ$2)</f>
        <v>0</v>
      </c>
      <c r="J159" s="73">
        <f>IF(+'2grid'!J159*CK$2&lt;0,0,+'2grid'!J159*CK$2)</f>
        <v>0</v>
      </c>
      <c r="K159" s="73">
        <f>IF(+'2grid'!K159*CL$2&lt;0,0,+'2grid'!K159*CL$2)</f>
        <v>0</v>
      </c>
      <c r="L159" s="73">
        <f>IF(+'2grid'!L159*CM$2&lt;0,0,+'2grid'!L159*CM$2)</f>
        <v>0</v>
      </c>
      <c r="M159" s="73">
        <f>IF(+'2grid'!M159*CN$2&lt;0,0,+'2grid'!M159*CN$2)</f>
        <v>0</v>
      </c>
      <c r="N159" s="73">
        <f>IF(+'2grid'!N159*CO$2&lt;0,0,+'2grid'!N159*CO$2)</f>
        <v>0</v>
      </c>
      <c r="O159" s="73">
        <f>IF(+'2grid'!O159*CP$2&lt;0,0,+'2grid'!O159*CP$2)</f>
        <v>0</v>
      </c>
      <c r="P159" s="73">
        <f>IF(+'2grid'!P159*CQ$2&lt;0,0,+'2grid'!P159*CQ$2)</f>
        <v>0</v>
      </c>
      <c r="Q159" s="73">
        <f>IF(+'2grid'!Q159*CR$2&lt;0,0,+'2grid'!Q159*CR$2)</f>
        <v>0</v>
      </c>
      <c r="R159" s="73">
        <f>IF(+'2grid'!R159*CS$2&lt;0,0,+'2grid'!R159*CS$2)</f>
        <v>0</v>
      </c>
      <c r="S159" s="73">
        <f>IF(+'2grid'!S159*CT$2&lt;0,0,+'2grid'!S159*CT$2)</f>
        <v>0</v>
      </c>
      <c r="T159" s="73">
        <f>IF(+'2grid'!T159*CU$2&lt;0,0,+'2grid'!T159*CU$2)</f>
        <v>0</v>
      </c>
      <c r="U159" s="73">
        <f>IF(+'2grid'!U159*CV$2&lt;0,0,+'2grid'!U159*CV$2)</f>
        <v>0</v>
      </c>
      <c r="V159" s="73">
        <f>IF(+'2grid'!V159*CW$2&lt;0,0,+'2grid'!V159*CW$2)</f>
        <v>0</v>
      </c>
      <c r="W159" s="73">
        <f>IF(+'2grid'!W159*CX$2&lt;0,0,+'2grid'!W159*CX$2)</f>
        <v>0</v>
      </c>
      <c r="X159" s="73">
        <f>IF(+'2grid'!X159*CY$2&lt;0,0,+'2grid'!X159*CY$2)</f>
        <v>0</v>
      </c>
      <c r="Y159" s="73">
        <f>IF(+'2grid'!Y159*CZ$2&lt;0,0,+'2grid'!Y159*CZ$2)</f>
        <v>0</v>
      </c>
      <c r="Z159" s="73">
        <f>IF(+'2grid'!Z159*DA$2&lt;0,0,+'2grid'!Z159*DA$2)</f>
        <v>0</v>
      </c>
      <c r="AA159" s="73">
        <f>IF(+'2grid'!AA159*DB$2&lt;0,0,+'2grid'!AA159*DB$2)</f>
        <v>0</v>
      </c>
      <c r="AB159" s="73">
        <f>IF(+'2grid'!AB159*DC$2&lt;0,0,+'2grid'!AB159*DC$2)</f>
        <v>0</v>
      </c>
      <c r="AC159" s="73">
        <f>IF(+'2grid'!AC159*DD$2&lt;0,0,+'2grid'!AC159*DD$2)</f>
        <v>0</v>
      </c>
      <c r="AD159" s="73">
        <f>IF(+'2grid'!AD159*DE$2&lt;0,0,+'2grid'!AD159*DE$2)</f>
        <v>0</v>
      </c>
      <c r="AE159" s="73">
        <f>IF(+'2grid'!AE159*DF$2&lt;0,0,+'2grid'!AE159*DF$2)</f>
        <v>0</v>
      </c>
      <c r="AF159" s="73">
        <f>IF(+'2grid'!AF159*DG$2&lt;0,0,+'2grid'!AF159*DG$2)</f>
        <v>0</v>
      </c>
      <c r="AG159" s="73">
        <f>IF(+'2grid'!AG159*DH$2&lt;0,0,+'2grid'!AG159*DH$2)</f>
        <v>0</v>
      </c>
      <c r="AH159" s="73">
        <f>IF(+'2grid'!AH159*DI$2&lt;0,0,+'2grid'!AH159*DI$2)</f>
        <v>0</v>
      </c>
      <c r="AI159" s="73">
        <f>IF(+'2grid'!AI159*DJ$2&lt;0,0,+'2grid'!AI159*DJ$2)</f>
        <v>0</v>
      </c>
      <c r="AJ159" s="73">
        <f>IF(+'2grid'!AJ159*DK$2&lt;0,0,+'2grid'!AJ159*DK$2)</f>
        <v>0</v>
      </c>
      <c r="AK159" s="73">
        <f>IF(+'2grid'!AK159*DL$2&lt;0,0,+'2grid'!AK159*DL$2)</f>
        <v>0</v>
      </c>
      <c r="AL159" s="73">
        <f>IF(+'2grid'!AL159*DM$2&lt;0,0,+'2grid'!AL159*DM$2)</f>
        <v>0</v>
      </c>
      <c r="AM159" s="73">
        <f>IF(+'2grid'!AM159*DN$2&lt;0,0,+'2grid'!AM159*DN$2)</f>
        <v>0</v>
      </c>
      <c r="AN159" s="73">
        <f>IF(+'2grid'!AN159*DO$2&lt;0,0,+'2grid'!AN159*DO$2)</f>
        <v>0</v>
      </c>
      <c r="AO159" s="73">
        <f>IF(+'2grid'!AO159*DP$2&lt;0,0,+'2grid'!AO159*DP$2)</f>
        <v>0</v>
      </c>
      <c r="AP159" s="73">
        <f>IF(+'2grid'!AP159*DQ$2&lt;0,0,+'2grid'!AP159*DQ$2)</f>
        <v>0</v>
      </c>
      <c r="AQ159" s="73">
        <f>IF(+'2grid'!AQ159*DR$2&lt;0,0,+'2grid'!AQ159*DR$2)</f>
        <v>0</v>
      </c>
      <c r="AR159" s="73">
        <f>IF(+'2grid'!AR159*DS$2&lt;0,0,+'2grid'!AR159*DS$2)</f>
        <v>0</v>
      </c>
      <c r="AS159" s="73">
        <f>IF(+'2grid'!AS159*DT$2&lt;0,0,+'2grid'!AS159*DT$2)</f>
        <v>0</v>
      </c>
      <c r="AT159" s="73">
        <f>IF(+'2grid'!AT159*DU$2&lt;0,0,+'2grid'!AT159*DU$2)</f>
        <v>0</v>
      </c>
      <c r="AU159" s="73">
        <f>IF(+'2grid'!AU159*DV$2&lt;0,0,+'2grid'!AU159*DV$2)</f>
        <v>0</v>
      </c>
      <c r="AV159" s="73">
        <f>IF(+'2grid'!AV159*DW$2&lt;0,0,+'2grid'!AV159*DW$2)</f>
        <v>0</v>
      </c>
      <c r="AW159" s="73">
        <f>IF(+'2grid'!AW159*DX$2&lt;0,0,+'2grid'!AW159*DX$2)</f>
        <v>0</v>
      </c>
      <c r="AX159" s="73">
        <f>IF(+'2grid'!AX159*DY$2&lt;0,0,+'2grid'!AX159*DY$2)</f>
        <v>0</v>
      </c>
      <c r="AY159" s="73">
        <f>IF(+'2grid'!AY159*DZ$2&lt;0,0,+'2grid'!AY159*DZ$2)</f>
        <v>0</v>
      </c>
      <c r="AZ159" s="73">
        <f>IF(+'2grid'!AZ159*EA$2&lt;0,0,+'2grid'!AZ159*EA$2)</f>
        <v>0</v>
      </c>
      <c r="BA159" s="73">
        <f>IF(+'2grid'!BA159*EB$2&lt;0,0,+'2grid'!BA159*EB$2)</f>
        <v>0</v>
      </c>
      <c r="BB159" s="73">
        <f>IF(+'2grid'!BB159*EC$2&lt;0,0,+'2grid'!BB159*EC$2)</f>
        <v>0</v>
      </c>
      <c r="BC159" s="73">
        <f>IF(+'2grid'!BC159*ED$2&lt;0,0,+'2grid'!BC159*ED$2)</f>
        <v>0</v>
      </c>
      <c r="BD159" s="73">
        <f>IF(+'2grid'!BD159*EE$2&lt;0,0,+'2grid'!BD159*EE$2)</f>
        <v>0</v>
      </c>
      <c r="BE159" s="73">
        <f>IF(+'2grid'!BE159*EF$2&lt;0,0,+'2grid'!BE159*EF$2)</f>
        <v>0</v>
      </c>
      <c r="BF159" s="73">
        <f>IF(+'2grid'!BF159*EG$2&lt;0,0,+'2grid'!BF159*EG$2)</f>
        <v>0</v>
      </c>
      <c r="BG159" s="73">
        <f>IF(+'2grid'!BG159*EH$2&lt;0,0,+'2grid'!BG159*EH$2)</f>
        <v>0</v>
      </c>
      <c r="BH159" s="73">
        <f>IF(+'2grid'!BH159*EI$2&lt;0,0,+'2grid'!BH159*EI$2)</f>
        <v>0</v>
      </c>
      <c r="BI159" s="73">
        <f>IF(+'2grid'!BI159*EJ$2&lt;0,0,+'2grid'!BI159*EJ$2)</f>
        <v>0</v>
      </c>
      <c r="BJ159" s="73">
        <f>IF(+'2grid'!BJ159*EK$2&lt;0,0,+'2grid'!BJ159*EK$2)</f>
        <v>0</v>
      </c>
      <c r="BK159" s="73">
        <f>IF(+'2grid'!BK159*EL$2&lt;0,0,+'2grid'!BK159*EL$2)</f>
        <v>0</v>
      </c>
      <c r="BL159" s="73">
        <f>IF(+'2grid'!BL159*EM$2&lt;0,0,+'2grid'!BL159*EM$2)</f>
        <v>0</v>
      </c>
      <c r="BM159" s="73">
        <f>IF(+'2grid'!BM159*EN$2&lt;0,0,+'2grid'!BM159*EN$2)</f>
        <v>0</v>
      </c>
      <c r="BN159" s="73">
        <f>IF(+'2grid'!BN159*EO$2&lt;0,0,+'2grid'!BN159*EO$2)</f>
        <v>0</v>
      </c>
      <c r="BO159" s="73">
        <f>IF(+'2grid'!BO159*EP$2&lt;0,0,+'2grid'!BO159*EP$2)</f>
        <v>0</v>
      </c>
      <c r="BP159" s="73">
        <f>IF(+'2grid'!BP159*EQ$2&lt;0,0,+'2grid'!BP159*EQ$2)</f>
        <v>0</v>
      </c>
      <c r="BQ159" s="73">
        <f>IF(+'2grid'!BQ159*ER$2&lt;0,0,+'2grid'!BQ159*ER$2)</f>
        <v>0</v>
      </c>
      <c r="BR159" s="73">
        <f>IF(+'2grid'!BR159*ES$2&lt;0,0,+'2grid'!BR159*ES$2)</f>
        <v>0</v>
      </c>
      <c r="BS159" s="73">
        <f>IF(+'2grid'!BS159*ET$2&lt;0,0,+'2grid'!BS159*ET$2)</f>
        <v>0</v>
      </c>
      <c r="BT159" s="73">
        <f>IF(+'2grid'!BT159*EU$2&lt;0,0,+'2grid'!BT159*EU$2)</f>
        <v>0</v>
      </c>
      <c r="BU159" s="73">
        <f>IF(+'2grid'!BU159*EV$2&lt;0,0,+'2grid'!BU159*EV$2)</f>
        <v>0</v>
      </c>
      <c r="BV159" s="73">
        <f>IF(+'2grid'!BV159*EW$2&lt;0,0,+'2grid'!BV159*EW$2)</f>
        <v>0</v>
      </c>
      <c r="BW159" s="73">
        <f>IF(+'2grid'!BW159*EX$2&lt;0,0,+'2grid'!BW159*EX$2)</f>
        <v>0</v>
      </c>
      <c r="BX159" s="73">
        <f>IF(+'2grid'!BX159*EY$2&lt;0,0,+'2grid'!BX159*EY$2)</f>
        <v>0</v>
      </c>
      <c r="BY159" s="73">
        <f>IF(+'2grid'!BY159*EZ$2&lt;0,0,+'2grid'!BY159*EZ$2)</f>
        <v>0</v>
      </c>
      <c r="BZ159" s="73">
        <f>IF(+'2grid'!BZ159*FA$2&lt;0,0,+'2grid'!BZ159*FA$2)</f>
        <v>0</v>
      </c>
      <c r="CA159" s="73">
        <f>IF(+'2grid'!CA159*FB$2&lt;0,0,+'2grid'!CA159*FB$2)</f>
        <v>0</v>
      </c>
    </row>
    <row r="160" spans="1:79" x14ac:dyDescent="0.2">
      <c r="A160" s="9">
        <v>584</v>
      </c>
      <c r="B160" s="73">
        <f>IF(+'2grid'!B160*CC$2&lt;0,0,+'2grid'!B160*CC$2)</f>
        <v>0</v>
      </c>
      <c r="C160" s="73">
        <f>IF(+'2grid'!C160*CD$2&lt;0,0,+'2grid'!C160*CD$2)</f>
        <v>0</v>
      </c>
      <c r="D160" s="73">
        <f>IF(+'2grid'!D160*CE$2&lt;0,0,+'2grid'!D160*CE$2)</f>
        <v>0</v>
      </c>
      <c r="E160" s="73">
        <f>IF(+'2grid'!E160*CF$2&lt;0,0,+'2grid'!E160*CF$2)</f>
        <v>0</v>
      </c>
      <c r="F160" s="73">
        <f>IF(+'2grid'!F160*CG$2&lt;0,0,+'2grid'!F160*CG$2)</f>
        <v>0</v>
      </c>
      <c r="G160" s="73">
        <f>IF(+'2grid'!G160*CH$2&lt;0,0,+'2grid'!G160*CH$2)</f>
        <v>0</v>
      </c>
      <c r="H160" s="73">
        <f>IF(+'2grid'!H160*CI$2&lt;0,0,+'2grid'!H160*CI$2)</f>
        <v>0</v>
      </c>
      <c r="I160" s="73">
        <f>IF(+'2grid'!I160*CJ$2&lt;0,0,+'2grid'!I160*CJ$2)</f>
        <v>0</v>
      </c>
      <c r="J160" s="73">
        <f>IF(+'2grid'!J160*CK$2&lt;0,0,+'2grid'!J160*CK$2)</f>
        <v>0</v>
      </c>
      <c r="K160" s="73">
        <f>IF(+'2grid'!K160*CL$2&lt;0,0,+'2grid'!K160*CL$2)</f>
        <v>0</v>
      </c>
      <c r="L160" s="73">
        <f>IF(+'2grid'!L160*CM$2&lt;0,0,+'2grid'!L160*CM$2)</f>
        <v>0</v>
      </c>
      <c r="M160" s="73">
        <f>IF(+'2grid'!M160*CN$2&lt;0,0,+'2grid'!M160*CN$2)</f>
        <v>0</v>
      </c>
      <c r="N160" s="73">
        <f>IF(+'2grid'!N160*CO$2&lt;0,0,+'2grid'!N160*CO$2)</f>
        <v>0</v>
      </c>
      <c r="O160" s="73">
        <f>IF(+'2grid'!O160*CP$2&lt;0,0,+'2grid'!O160*CP$2)</f>
        <v>0</v>
      </c>
      <c r="P160" s="73">
        <f>IF(+'2grid'!P160*CQ$2&lt;0,0,+'2grid'!P160*CQ$2)</f>
        <v>0</v>
      </c>
      <c r="Q160" s="73">
        <f>IF(+'2grid'!Q160*CR$2&lt;0,0,+'2grid'!Q160*CR$2)</f>
        <v>0</v>
      </c>
      <c r="R160" s="73">
        <f>IF(+'2grid'!R160*CS$2&lt;0,0,+'2grid'!R160*CS$2)</f>
        <v>0</v>
      </c>
      <c r="S160" s="73">
        <f>IF(+'2grid'!S160*CT$2&lt;0,0,+'2grid'!S160*CT$2)</f>
        <v>0</v>
      </c>
      <c r="T160" s="73">
        <f>IF(+'2grid'!T160*CU$2&lt;0,0,+'2grid'!T160*CU$2)</f>
        <v>0</v>
      </c>
      <c r="U160" s="73">
        <f>IF(+'2grid'!U160*CV$2&lt;0,0,+'2grid'!U160*CV$2)</f>
        <v>0</v>
      </c>
      <c r="V160" s="73">
        <f>IF(+'2grid'!V160*CW$2&lt;0,0,+'2grid'!V160*CW$2)</f>
        <v>0</v>
      </c>
      <c r="W160" s="73">
        <f>IF(+'2grid'!W160*CX$2&lt;0,0,+'2grid'!W160*CX$2)</f>
        <v>0</v>
      </c>
      <c r="X160" s="73">
        <f>IF(+'2grid'!X160*CY$2&lt;0,0,+'2grid'!X160*CY$2)</f>
        <v>0</v>
      </c>
      <c r="Y160" s="73">
        <f>IF(+'2grid'!Y160*CZ$2&lt;0,0,+'2grid'!Y160*CZ$2)</f>
        <v>0</v>
      </c>
      <c r="Z160" s="73">
        <f>IF(+'2grid'!Z160*DA$2&lt;0,0,+'2grid'!Z160*DA$2)</f>
        <v>0</v>
      </c>
      <c r="AA160" s="73">
        <f>IF(+'2grid'!AA160*DB$2&lt;0,0,+'2grid'!AA160*DB$2)</f>
        <v>0</v>
      </c>
      <c r="AB160" s="73">
        <f>IF(+'2grid'!AB160*DC$2&lt;0,0,+'2grid'!AB160*DC$2)</f>
        <v>0</v>
      </c>
      <c r="AC160" s="73">
        <f>IF(+'2grid'!AC160*DD$2&lt;0,0,+'2grid'!AC160*DD$2)</f>
        <v>0</v>
      </c>
      <c r="AD160" s="73">
        <f>IF(+'2grid'!AD160*DE$2&lt;0,0,+'2grid'!AD160*DE$2)</f>
        <v>0</v>
      </c>
      <c r="AE160" s="73">
        <f>IF(+'2grid'!AE160*DF$2&lt;0,0,+'2grid'!AE160*DF$2)</f>
        <v>0</v>
      </c>
      <c r="AF160" s="73">
        <f>IF(+'2grid'!AF160*DG$2&lt;0,0,+'2grid'!AF160*DG$2)</f>
        <v>0</v>
      </c>
      <c r="AG160" s="73">
        <f>IF(+'2grid'!AG160*DH$2&lt;0,0,+'2grid'!AG160*DH$2)</f>
        <v>0</v>
      </c>
      <c r="AH160" s="73">
        <f>IF(+'2grid'!AH160*DI$2&lt;0,0,+'2grid'!AH160*DI$2)</f>
        <v>0</v>
      </c>
      <c r="AI160" s="73">
        <f>IF(+'2grid'!AI160*DJ$2&lt;0,0,+'2grid'!AI160*DJ$2)</f>
        <v>0</v>
      </c>
      <c r="AJ160" s="73">
        <f>IF(+'2grid'!AJ160*DK$2&lt;0,0,+'2grid'!AJ160*DK$2)</f>
        <v>0</v>
      </c>
      <c r="AK160" s="73">
        <f>IF(+'2grid'!AK160*DL$2&lt;0,0,+'2grid'!AK160*DL$2)</f>
        <v>0</v>
      </c>
      <c r="AL160" s="73">
        <f>IF(+'2grid'!AL160*DM$2&lt;0,0,+'2grid'!AL160*DM$2)</f>
        <v>0</v>
      </c>
      <c r="AM160" s="73">
        <f>IF(+'2grid'!AM160*DN$2&lt;0,0,+'2grid'!AM160*DN$2)</f>
        <v>0</v>
      </c>
      <c r="AN160" s="73">
        <f>IF(+'2grid'!AN160*DO$2&lt;0,0,+'2grid'!AN160*DO$2)</f>
        <v>0</v>
      </c>
      <c r="AO160" s="73">
        <f>IF(+'2grid'!AO160*DP$2&lt;0,0,+'2grid'!AO160*DP$2)</f>
        <v>0</v>
      </c>
      <c r="AP160" s="73">
        <f>IF(+'2grid'!AP160*DQ$2&lt;0,0,+'2grid'!AP160*DQ$2)</f>
        <v>0</v>
      </c>
      <c r="AQ160" s="73">
        <f>IF(+'2grid'!AQ160*DR$2&lt;0,0,+'2grid'!AQ160*DR$2)</f>
        <v>0</v>
      </c>
      <c r="AR160" s="73">
        <f>IF(+'2grid'!AR160*DS$2&lt;0,0,+'2grid'!AR160*DS$2)</f>
        <v>0</v>
      </c>
      <c r="AS160" s="73">
        <f>IF(+'2grid'!AS160*DT$2&lt;0,0,+'2grid'!AS160*DT$2)</f>
        <v>0</v>
      </c>
      <c r="AT160" s="73">
        <f>IF(+'2grid'!AT160*DU$2&lt;0,0,+'2grid'!AT160*DU$2)</f>
        <v>0</v>
      </c>
      <c r="AU160" s="73">
        <f>IF(+'2grid'!AU160*DV$2&lt;0,0,+'2grid'!AU160*DV$2)</f>
        <v>0</v>
      </c>
      <c r="AV160" s="73">
        <f>IF(+'2grid'!AV160*DW$2&lt;0,0,+'2grid'!AV160*DW$2)</f>
        <v>0</v>
      </c>
      <c r="AW160" s="73">
        <f>IF(+'2grid'!AW160*DX$2&lt;0,0,+'2grid'!AW160*DX$2)</f>
        <v>0</v>
      </c>
      <c r="AX160" s="73">
        <f>IF(+'2grid'!AX160*DY$2&lt;0,0,+'2grid'!AX160*DY$2)</f>
        <v>0</v>
      </c>
      <c r="AY160" s="73">
        <f>IF(+'2grid'!AY160*DZ$2&lt;0,0,+'2grid'!AY160*DZ$2)</f>
        <v>0</v>
      </c>
      <c r="AZ160" s="73">
        <f>IF(+'2grid'!AZ160*EA$2&lt;0,0,+'2grid'!AZ160*EA$2)</f>
        <v>0</v>
      </c>
      <c r="BA160" s="73">
        <f>IF(+'2grid'!BA160*EB$2&lt;0,0,+'2grid'!BA160*EB$2)</f>
        <v>0</v>
      </c>
      <c r="BB160" s="73">
        <f>IF(+'2grid'!BB160*EC$2&lt;0,0,+'2grid'!BB160*EC$2)</f>
        <v>0</v>
      </c>
      <c r="BC160" s="73">
        <f>IF(+'2grid'!BC160*ED$2&lt;0,0,+'2grid'!BC160*ED$2)</f>
        <v>0</v>
      </c>
      <c r="BD160" s="73">
        <f>IF(+'2grid'!BD160*EE$2&lt;0,0,+'2grid'!BD160*EE$2)</f>
        <v>0</v>
      </c>
      <c r="BE160" s="73">
        <f>IF(+'2grid'!BE160*EF$2&lt;0,0,+'2grid'!BE160*EF$2)</f>
        <v>0</v>
      </c>
      <c r="BF160" s="73">
        <f>IF(+'2grid'!BF160*EG$2&lt;0,0,+'2grid'!BF160*EG$2)</f>
        <v>0</v>
      </c>
      <c r="BG160" s="73">
        <f>IF(+'2grid'!BG160*EH$2&lt;0,0,+'2grid'!BG160*EH$2)</f>
        <v>0</v>
      </c>
      <c r="BH160" s="73">
        <f>IF(+'2grid'!BH160*EI$2&lt;0,0,+'2grid'!BH160*EI$2)</f>
        <v>0</v>
      </c>
      <c r="BI160" s="73">
        <f>IF(+'2grid'!BI160*EJ$2&lt;0,0,+'2grid'!BI160*EJ$2)</f>
        <v>0</v>
      </c>
      <c r="BJ160" s="73">
        <f>IF(+'2grid'!BJ160*EK$2&lt;0,0,+'2grid'!BJ160*EK$2)</f>
        <v>0</v>
      </c>
      <c r="BK160" s="73">
        <f>IF(+'2grid'!BK160*EL$2&lt;0,0,+'2grid'!BK160*EL$2)</f>
        <v>0</v>
      </c>
      <c r="BL160" s="73">
        <f>IF(+'2grid'!BL160*EM$2&lt;0,0,+'2grid'!BL160*EM$2)</f>
        <v>0</v>
      </c>
      <c r="BM160" s="73">
        <f>IF(+'2grid'!BM160*EN$2&lt;0,0,+'2grid'!BM160*EN$2)</f>
        <v>0</v>
      </c>
      <c r="BN160" s="73">
        <f>IF(+'2grid'!BN160*EO$2&lt;0,0,+'2grid'!BN160*EO$2)</f>
        <v>0</v>
      </c>
      <c r="BO160" s="73">
        <f>IF(+'2grid'!BO160*EP$2&lt;0,0,+'2grid'!BO160*EP$2)</f>
        <v>0</v>
      </c>
      <c r="BP160" s="73">
        <f>IF(+'2grid'!BP160*EQ$2&lt;0,0,+'2grid'!BP160*EQ$2)</f>
        <v>0</v>
      </c>
      <c r="BQ160" s="73">
        <f>IF(+'2grid'!BQ160*ER$2&lt;0,0,+'2grid'!BQ160*ER$2)</f>
        <v>0</v>
      </c>
      <c r="BR160" s="73">
        <f>IF(+'2grid'!BR160*ES$2&lt;0,0,+'2grid'!BR160*ES$2)</f>
        <v>0</v>
      </c>
      <c r="BS160" s="73">
        <f>IF(+'2grid'!BS160*ET$2&lt;0,0,+'2grid'!BS160*ET$2)</f>
        <v>0</v>
      </c>
      <c r="BT160" s="73">
        <f>IF(+'2grid'!BT160*EU$2&lt;0,0,+'2grid'!BT160*EU$2)</f>
        <v>0</v>
      </c>
      <c r="BU160" s="73">
        <f>IF(+'2grid'!BU160*EV$2&lt;0,0,+'2grid'!BU160*EV$2)</f>
        <v>0</v>
      </c>
      <c r="BV160" s="73">
        <f>IF(+'2grid'!BV160*EW$2&lt;0,0,+'2grid'!BV160*EW$2)</f>
        <v>0</v>
      </c>
      <c r="BW160" s="73">
        <f>IF(+'2grid'!BW160*EX$2&lt;0,0,+'2grid'!BW160*EX$2)</f>
        <v>0</v>
      </c>
      <c r="BX160" s="73">
        <f>IF(+'2grid'!BX160*EY$2&lt;0,0,+'2grid'!BX160*EY$2)</f>
        <v>0</v>
      </c>
      <c r="BY160" s="73">
        <f>IF(+'2grid'!BY160*EZ$2&lt;0,0,+'2grid'!BY160*EZ$2)</f>
        <v>0</v>
      </c>
      <c r="BZ160" s="73">
        <f>IF(+'2grid'!BZ160*FA$2&lt;0,0,+'2grid'!BZ160*FA$2)</f>
        <v>0</v>
      </c>
      <c r="CA160" s="73">
        <f>IF(+'2grid'!CA160*FB$2&lt;0,0,+'2grid'!CA160*FB$2)</f>
        <v>0</v>
      </c>
    </row>
    <row r="161" spans="1:79" x14ac:dyDescent="0.2">
      <c r="A161" s="9">
        <v>585</v>
      </c>
      <c r="B161" s="73">
        <f>IF(+'2grid'!B161*CC$2&lt;0,0,+'2grid'!B161*CC$2)</f>
        <v>0</v>
      </c>
      <c r="C161" s="73">
        <f>IF(+'2grid'!C161*CD$2&lt;0,0,+'2grid'!C161*CD$2)</f>
        <v>0</v>
      </c>
      <c r="D161" s="73">
        <f>IF(+'2grid'!D161*CE$2&lt;0,0,+'2grid'!D161*CE$2)</f>
        <v>0</v>
      </c>
      <c r="E161" s="73">
        <f>IF(+'2grid'!E161*CF$2&lt;0,0,+'2grid'!E161*CF$2)</f>
        <v>0</v>
      </c>
      <c r="F161" s="73">
        <f>IF(+'2grid'!F161*CG$2&lt;0,0,+'2grid'!F161*CG$2)</f>
        <v>0</v>
      </c>
      <c r="G161" s="73">
        <f>IF(+'2grid'!G161*CH$2&lt;0,0,+'2grid'!G161*CH$2)</f>
        <v>0</v>
      </c>
      <c r="H161" s="73">
        <f>IF(+'2grid'!H161*CI$2&lt;0,0,+'2grid'!H161*CI$2)</f>
        <v>0</v>
      </c>
      <c r="I161" s="73">
        <f>IF(+'2grid'!I161*CJ$2&lt;0,0,+'2grid'!I161*CJ$2)</f>
        <v>0</v>
      </c>
      <c r="J161" s="73">
        <f>IF(+'2grid'!J161*CK$2&lt;0,0,+'2grid'!J161*CK$2)</f>
        <v>0</v>
      </c>
      <c r="K161" s="73">
        <f>IF(+'2grid'!K161*CL$2&lt;0,0,+'2grid'!K161*CL$2)</f>
        <v>0</v>
      </c>
      <c r="L161" s="73">
        <f>IF(+'2grid'!L161*CM$2&lt;0,0,+'2grid'!L161*CM$2)</f>
        <v>4.329486494646072E-6</v>
      </c>
      <c r="M161" s="73">
        <f>IF(+'2grid'!M161*CN$2&lt;0,0,+'2grid'!M161*CN$2)</f>
        <v>9.0728209630450788E-6</v>
      </c>
      <c r="N161" s="73">
        <f>IF(+'2grid'!N161*CO$2&lt;0,0,+'2grid'!N161*CO$2)</f>
        <v>1.8802227653678942E-5</v>
      </c>
      <c r="O161" s="73">
        <f>IF(+'2grid'!O161*CP$2&lt;0,0,+'2grid'!O161*CP$2)</f>
        <v>3.8611717503090694E-5</v>
      </c>
      <c r="P161" s="73">
        <f>IF(+'2grid'!P161*CQ$2&lt;0,0,+'2grid'!P161*CQ$2)</f>
        <v>7.8692359041625069E-5</v>
      </c>
      <c r="Q161" s="73">
        <f>IF(+'2grid'!Q161*CR$2&lt;0,0,+'2grid'!Q161*CR$2)</f>
        <v>1.5935202705929076E-4</v>
      </c>
      <c r="R161" s="73">
        <f>IF(+'2grid'!R161*CS$2&lt;0,0,+'2grid'!R161*CS$2)</f>
        <v>3.209172767166273E-4</v>
      </c>
      <c r="S161" s="73">
        <f>IF(+'2grid'!S161*CT$2&lt;0,0,+'2grid'!S161*CT$2)</f>
        <v>6.4321781755703321E-4</v>
      </c>
      <c r="T161" s="73">
        <f>IF(+'2grid'!T161*CU$2&lt;0,0,+'2grid'!T161*CU$2)</f>
        <v>1.2838420148819816E-3</v>
      </c>
      <c r="U161" s="73">
        <f>IF(+'2grid'!U161*CV$2&lt;0,0,+'2grid'!U161*CV$2)</f>
        <v>2.5530949159584854E-3</v>
      </c>
      <c r="V161" s="73">
        <f>IF(+'2grid'!V161*CW$2&lt;0,0,+'2grid'!V161*CW$2)</f>
        <v>5.0605988512748556E-3</v>
      </c>
      <c r="W161" s="73">
        <f>IF(+'2grid'!W161*CX$2&lt;0,0,+'2grid'!W161*CX$2)</f>
        <v>1.0001521378364159E-2</v>
      </c>
      <c r="X161" s="73">
        <f>IF(+'2grid'!X161*CY$2&lt;0,0,+'2grid'!X161*CY$2)</f>
        <v>1.9714537332352431E-2</v>
      </c>
      <c r="Y161" s="73">
        <f>IF(+'2grid'!Y161*CZ$2&lt;0,0,+'2grid'!Y161*CZ$2)</f>
        <v>3.8767916400510097E-2</v>
      </c>
      <c r="Z161" s="73">
        <f>IF(+'2grid'!Z161*DA$2&lt;0,0,+'2grid'!Z161*DA$2)</f>
        <v>7.6070766192861405E-2</v>
      </c>
      <c r="AA161" s="73">
        <f>IF(+'2grid'!AA161*DB$2&lt;0,0,+'2grid'!AA161*DB$2)</f>
        <v>0.14897191712768687</v>
      </c>
      <c r="AB161" s="73">
        <f>IF(+'2grid'!AB161*DC$2&lt;0,0,+'2grid'!AB161*DC$2)</f>
        <v>0.29120840183204738</v>
      </c>
      <c r="AC161" s="73">
        <f>IF(+'2grid'!AC161*DD$2&lt;0,0,+'2grid'!AC161*DD$2)</f>
        <v>0.56830211071815373</v>
      </c>
      <c r="AD161" s="73">
        <f>IF(+'2grid'!AD161*DE$2&lt;0,0,+'2grid'!AD161*DE$2)</f>
        <v>0.60635906938857265</v>
      </c>
      <c r="AE161" s="73">
        <f>IF(+'2grid'!AE161*DF$2&lt;0,0,+'2grid'!AE161*DF$2)</f>
        <v>0.64685239118237792</v>
      </c>
      <c r="AF161" s="73">
        <f>IF(+'2grid'!AF161*DG$2&lt;0,0,+'2grid'!AF161*DG$2)</f>
        <v>0.68993335312834458</v>
      </c>
      <c r="AG161" s="73">
        <f>IF(+'2grid'!AG161*DH$2&lt;0,0,+'2grid'!AG161*DH$2)</f>
        <v>0.73576241958351329</v>
      </c>
      <c r="AH161" s="73">
        <f>IF(+'2grid'!AH161*DI$2&lt;0,0,+'2grid'!AH161*DI$2)</f>
        <v>0.78450979091055983</v>
      </c>
      <c r="AI161" s="73">
        <f>IF(+'2grid'!AI161*DJ$2&lt;0,0,+'2grid'!AI161*DJ$2)</f>
        <v>0.83635598449418047</v>
      </c>
      <c r="AJ161" s="73">
        <f>IF(+'2grid'!AJ161*DK$2&lt;0,0,+'2grid'!AJ161*DK$2)</f>
        <v>0.89149244998243615</v>
      </c>
      <c r="AK161" s="73">
        <f>IF(+'2grid'!AK161*DL$2&lt;0,0,+'2grid'!AK161*DL$2)</f>
        <v>0.95012222074803221</v>
      </c>
      <c r="AL161" s="73">
        <f>IF(+'2grid'!AL161*DM$2&lt;0,0,+'2grid'!AL161*DM$2)</f>
        <v>1.012460603679781</v>
      </c>
      <c r="AM161" s="73">
        <f>IF(+'2grid'!AM161*DN$2&lt;0,0,+'2grid'!AM161*DN$2)</f>
        <v>1.0787359095364075</v>
      </c>
      <c r="AN161" s="73">
        <f>IF(+'2grid'!AN161*DO$2&lt;0,0,+'2grid'!AN161*DO$2)</f>
        <v>1.1491902262237494</v>
      </c>
      <c r="AO161" s="73">
        <f>IF(+'2grid'!AO161*DP$2&lt;0,0,+'2grid'!AO161*DP$2)</f>
        <v>1.2274804603745857</v>
      </c>
      <c r="AP161" s="73">
        <f>IF(+'2grid'!AP161*DQ$2&lt;0,0,+'2grid'!AP161*DQ$2)</f>
        <v>1.3109308049974528</v>
      </c>
      <c r="AQ161" s="73">
        <f>IF(+'2grid'!AQ161*DR$2&lt;0,0,+'2grid'!AQ161*DR$2)</f>
        <v>1.3998734110201976</v>
      </c>
      <c r="AR161" s="73">
        <f>IF(+'2grid'!AR161*DS$2&lt;0,0,+'2grid'!AR161*DS$2)</f>
        <v>1.4946614329347199</v>
      </c>
      <c r="AS161" s="73">
        <f>IF(+'2grid'!AS161*DT$2&lt;0,0,+'2grid'!AS161*DT$2)</f>
        <v>1.5956703386919302</v>
      </c>
      <c r="AT161" s="73">
        <f>IF(+'2grid'!AT161*DU$2&lt;0,0,+'2grid'!AT161*DU$2)</f>
        <v>1.6692951401253677</v>
      </c>
      <c r="AU161" s="73">
        <f>IF(+'2grid'!AU161*DV$2&lt;0,0,+'2grid'!AU161*DV$2)</f>
        <v>1.7461102920231977</v>
      </c>
      <c r="AV161" s="73">
        <f>IF(+'2grid'!AV161*DW$2&lt;0,0,+'2grid'!AV161*DW$2)</f>
        <v>1.8262486148599273</v>
      </c>
      <c r="AW161" s="73">
        <f>IF(+'2grid'!AW161*DX$2&lt;0,0,+'2grid'!AW161*DX$2)</f>
        <v>1.9098483070910925</v>
      </c>
      <c r="AX161" s="73">
        <f>IF(+'2grid'!AX161*DY$2&lt;0,0,+'2grid'!AX161*DY$2)</f>
        <v>1.9845715762626426</v>
      </c>
      <c r="AY161" s="73">
        <f>IF(+'2grid'!AY161*DZ$2&lt;0,0,+'2grid'!AY161*DZ$2)</f>
        <v>2.0445562015621412</v>
      </c>
      <c r="AZ161" s="73">
        <f>IF(+'2grid'!AZ161*EA$2&lt;0,0,+'2grid'!AZ161*EA$2)</f>
        <v>2.106316689196714</v>
      </c>
      <c r="BA161" s="73">
        <f>IF(+'2grid'!BA161*EB$2&lt;0,0,+'2grid'!BA161*EB$2)</f>
        <v>2.1699047833679854</v>
      </c>
      <c r="BB161" s="73">
        <f>IF(+'2grid'!BB161*EC$2&lt;0,0,+'2grid'!BB161*EC$2)</f>
        <v>2.2353737170481738</v>
      </c>
      <c r="BC161" s="73">
        <f>IF(+'2grid'!BC161*ED$2&lt;0,0,+'2grid'!BC161*ED$2)</f>
        <v>2.9219999999999997</v>
      </c>
      <c r="BD161" s="73">
        <f>IF(+'2grid'!BD161*EE$2&lt;0,0,+'2grid'!BD161*EE$2)</f>
        <v>2.9340000000000002</v>
      </c>
      <c r="BE161" s="73">
        <f>IF(+'2grid'!BE161*EF$2&lt;0,0,+'2grid'!BE161*EF$2)</f>
        <v>2.9459999999999997</v>
      </c>
      <c r="BF161" s="73">
        <f>IF(+'2grid'!BF161*EG$2&lt;0,0,+'2grid'!BF161*EG$2)</f>
        <v>2.9580000000000002</v>
      </c>
      <c r="BG161" s="73">
        <f>IF(+'2grid'!BG161*EH$2&lt;0,0,+'2grid'!BG161*EH$2)</f>
        <v>0</v>
      </c>
      <c r="BH161" s="73">
        <f>IF(+'2grid'!BH161*EI$2&lt;0,0,+'2grid'!BH161*EI$2)</f>
        <v>0</v>
      </c>
      <c r="BI161" s="73">
        <f>IF(+'2grid'!BI161*EJ$2&lt;0,0,+'2grid'!BI161*EJ$2)</f>
        <v>0</v>
      </c>
      <c r="BJ161" s="73">
        <f>IF(+'2grid'!BJ161*EK$2&lt;0,0,+'2grid'!BJ161*EK$2)</f>
        <v>0</v>
      </c>
      <c r="BK161" s="73">
        <f>IF(+'2grid'!BK161*EL$2&lt;0,0,+'2grid'!BK161*EL$2)</f>
        <v>0</v>
      </c>
      <c r="BL161" s="73">
        <f>IF(+'2grid'!BL161*EM$2&lt;0,0,+'2grid'!BL161*EM$2)</f>
        <v>0</v>
      </c>
      <c r="BM161" s="73">
        <f>IF(+'2grid'!BM161*EN$2&lt;0,0,+'2grid'!BM161*EN$2)</f>
        <v>0</v>
      </c>
      <c r="BN161" s="73">
        <f>IF(+'2grid'!BN161*EO$2&lt;0,0,+'2grid'!BN161*EO$2)</f>
        <v>0</v>
      </c>
      <c r="BO161" s="73">
        <f>IF(+'2grid'!BO161*EP$2&lt;0,0,+'2grid'!BO161*EP$2)</f>
        <v>0</v>
      </c>
      <c r="BP161" s="73">
        <f>IF(+'2grid'!BP161*EQ$2&lt;0,0,+'2grid'!BP161*EQ$2)</f>
        <v>0</v>
      </c>
      <c r="BQ161" s="73">
        <f>IF(+'2grid'!BQ161*ER$2&lt;0,0,+'2grid'!BQ161*ER$2)</f>
        <v>0</v>
      </c>
      <c r="BR161" s="73">
        <f>IF(+'2grid'!BR161*ES$2&lt;0,0,+'2grid'!BR161*ES$2)</f>
        <v>0</v>
      </c>
      <c r="BS161" s="73">
        <f>IF(+'2grid'!BS161*ET$2&lt;0,0,+'2grid'!BS161*ET$2)</f>
        <v>0</v>
      </c>
      <c r="BT161" s="73">
        <f>IF(+'2grid'!BT161*EU$2&lt;0,0,+'2grid'!BT161*EU$2)</f>
        <v>0</v>
      </c>
      <c r="BU161" s="73">
        <f>IF(+'2grid'!BU161*EV$2&lt;0,0,+'2grid'!BU161*EV$2)</f>
        <v>0</v>
      </c>
      <c r="BV161" s="73">
        <f>IF(+'2grid'!BV161*EW$2&lt;0,0,+'2grid'!BV161*EW$2)</f>
        <v>0</v>
      </c>
      <c r="BW161" s="73">
        <f>IF(+'2grid'!BW161*EX$2&lt;0,0,+'2grid'!BW161*EX$2)</f>
        <v>0</v>
      </c>
      <c r="BX161" s="73">
        <f>IF(+'2grid'!BX161*EY$2&lt;0,0,+'2grid'!BX161*EY$2)</f>
        <v>0</v>
      </c>
      <c r="BY161" s="73">
        <f>IF(+'2grid'!BY161*EZ$2&lt;0,0,+'2grid'!BY161*EZ$2)</f>
        <v>0</v>
      </c>
      <c r="BZ161" s="73">
        <f>IF(+'2grid'!BZ161*FA$2&lt;0,0,+'2grid'!BZ161*FA$2)</f>
        <v>0</v>
      </c>
      <c r="CA161" s="73">
        <f>IF(+'2grid'!CA161*FB$2&lt;0,0,+'2grid'!CA161*FB$2)</f>
        <v>0</v>
      </c>
    </row>
    <row r="162" spans="1:79" x14ac:dyDescent="0.2">
      <c r="A162" s="9">
        <v>586</v>
      </c>
      <c r="B162" s="73">
        <f>IF(+'2grid'!B162*CC$2&lt;0,0,+'2grid'!B162*CC$2)</f>
        <v>0</v>
      </c>
      <c r="C162" s="73">
        <f>IF(+'2grid'!C162*CD$2&lt;0,0,+'2grid'!C162*CD$2)</f>
        <v>0</v>
      </c>
      <c r="D162" s="73">
        <f>IF(+'2grid'!D162*CE$2&lt;0,0,+'2grid'!D162*CE$2)</f>
        <v>2.3578525425646908E-3</v>
      </c>
      <c r="E162" s="73">
        <f>IF(+'2grid'!E162*CF$2&lt;0,0,+'2grid'!E162*CF$2)</f>
        <v>8.8419470346175789E-3</v>
      </c>
      <c r="F162" s="73">
        <f>IF(+'2grid'!F162*CG$2&lt;0,0,+'2grid'!F162*CG$2)</f>
        <v>2.9473156782058595E-2</v>
      </c>
      <c r="G162" s="73">
        <f>IF(+'2grid'!G162*CH$2&lt;0,0,+'2grid'!G162*CH$2)</f>
        <v>9.2103614943933154E-2</v>
      </c>
      <c r="H162" s="73">
        <f>IF(+'2grid'!H162*CI$2&lt;0,0,+'2grid'!H162*CI$2)</f>
        <v>0.27631084483179952</v>
      </c>
      <c r="I162" s="73">
        <f>IF(+'2grid'!I162*CJ$2&lt;0,0,+'2grid'!I162*CJ$2)</f>
        <v>0.80590663075941549</v>
      </c>
      <c r="J162" s="73">
        <f>IF(+'2grid'!J162*CK$2&lt;0,0,+'2grid'!J162*CK$2)</f>
        <v>2.3025903735983291</v>
      </c>
      <c r="K162" s="73">
        <f>IF(+'2grid'!K162*CL$2&lt;0,0,+'2grid'!K162*CL$2)</f>
        <v>6.4760354257453026</v>
      </c>
      <c r="L162" s="73">
        <f>IF(+'2grid'!L162*CM$2&lt;0,0,+'2grid'!L162*CM$2)</f>
        <v>17.988987293736951</v>
      </c>
      <c r="M162" s="73">
        <f>IF(+'2grid'!M162*CN$2&lt;0,0,+'2grid'!M162*CN$2)</f>
        <v>21.583672470945633</v>
      </c>
      <c r="N162" s="73">
        <f>IF(+'2grid'!N162*CO$2&lt;0,0,+'2grid'!N162*CO$2)</f>
        <v>25.489585802025193</v>
      </c>
      <c r="O162" s="73">
        <f>IF(+'2grid'!O162*CP$2&lt;0,0,+'2grid'!O162*CP$2)</f>
        <v>30.064639663927156</v>
      </c>
      <c r="P162" s="73">
        <f>IF(+'2grid'!P162*CQ$2&lt;0,0,+'2grid'!P162*CQ$2)</f>
        <v>35.013167310474181</v>
      </c>
      <c r="Q162" s="73">
        <f>IF(+'2grid'!Q162*CR$2&lt;0,0,+'2grid'!Q162*CR$2)</f>
        <v>40.335168741666237</v>
      </c>
      <c r="R162" s="73">
        <f>IF(+'2grid'!R162*CS$2&lt;0,0,+'2grid'!R162*CS$2)</f>
        <v>46.030643957503379</v>
      </c>
      <c r="S162" s="73">
        <f>IF(+'2grid'!S162*CT$2&lt;0,0,+'2grid'!S162*CT$2)</f>
        <v>54.511611150484903</v>
      </c>
      <c r="T162" s="73">
        <f>IF(+'2grid'!T162*CU$2&lt;0,0,+'2grid'!T162*CU$2)</f>
        <v>63.677280281982362</v>
      </c>
      <c r="U162" s="73">
        <f>IF(+'2grid'!U162*CV$2&lt;0,0,+'2grid'!U162*CV$2)</f>
        <v>75.706248429091914</v>
      </c>
      <c r="V162" s="73">
        <f>IF(+'2grid'!V162*CW$2&lt;0,0,+'2grid'!V162*CW$2)</f>
        <v>88.668901037814123</v>
      </c>
      <c r="W162" s="73">
        <f>IF(+'2grid'!W162*CX$2&lt;0,0,+'2grid'!W162*CX$2)</f>
        <v>97.103184007715043</v>
      </c>
      <c r="X162" s="73">
        <f>IF(+'2grid'!X162*CY$2&lt;0,0,+'2grid'!X162*CY$2)</f>
        <v>105.91094076226101</v>
      </c>
      <c r="Y162" s="73">
        <f>IF(+'2grid'!Y162*CZ$2&lt;0,0,+'2grid'!Y162*CZ$2)</f>
        <v>111.07732811651762</v>
      </c>
      <c r="Z162" s="73">
        <f>IF(+'2grid'!Z162*DA$2&lt;0,0,+'2grid'!Z162*DA$2)</f>
        <v>131.64950908738288</v>
      </c>
      <c r="AA162" s="73">
        <f>IF(+'2grid'!AA162*DB$2&lt;0,0,+'2grid'!AA162*DB$2)</f>
        <v>146.27723231931429</v>
      </c>
      <c r="AB162" s="73">
        <f>IF(+'2grid'!AB162*DC$2&lt;0,0,+'2grid'!AB162*DC$2)</f>
        <v>198.2523340157515</v>
      </c>
      <c r="AC162" s="73">
        <f>IF(+'2grid'!AC162*DD$2&lt;0,0,+'2grid'!AC162*DD$2)</f>
        <v>253.96217355863936</v>
      </c>
      <c r="AD162" s="73">
        <f>IF(+'2grid'!AD162*DE$2&lt;0,0,+'2grid'!AD162*DE$2)</f>
        <v>259.98584269556636</v>
      </c>
      <c r="AE162" s="73">
        <f>IF(+'2grid'!AE162*DF$2&lt;0,0,+'2grid'!AE162*DF$2)</f>
        <v>268.78235617022841</v>
      </c>
      <c r="AF162" s="73">
        <f>IF(+'2grid'!AF162*DG$2&lt;0,0,+'2grid'!AF162*DG$2)</f>
        <v>277.82962869437864</v>
      </c>
      <c r="AG162" s="73">
        <f>IF(+'2grid'!AG162*DH$2&lt;0,0,+'2grid'!AG162*DH$2)</f>
        <v>287.13423164385028</v>
      </c>
      <c r="AH162" s="73">
        <f>IF(+'2grid'!AH162*DI$2&lt;0,0,+'2grid'!AH162*DI$2)</f>
        <v>296.70290017447718</v>
      </c>
      <c r="AI162" s="73">
        <f>IF(+'2grid'!AI162*DJ$2&lt;0,0,+'2grid'!AI162*DJ$2)</f>
        <v>306.54253717005929</v>
      </c>
      <c r="AJ162" s="73">
        <f>IF(+'2grid'!AJ162*DK$2&lt;0,0,+'2grid'!AJ162*DK$2)</f>
        <v>316.66021728325603</v>
      </c>
      <c r="AK162" s="73">
        <f>IF(+'2grid'!AK162*DL$2&lt;0,0,+'2grid'!AK162*DL$2)</f>
        <v>327.0631910715561</v>
      </c>
      <c r="AL162" s="73">
        <f>IF(+'2grid'!AL162*DM$2&lt;0,0,+'2grid'!AL162*DM$2)</f>
        <v>337.75888923052264</v>
      </c>
      <c r="AM162" s="73">
        <f>IF(+'2grid'!AM162*DN$2&lt;0,0,+'2grid'!AM162*DN$2)</f>
        <v>348.75492692656013</v>
      </c>
      <c r="AN162" s="73">
        <f>IF(+'2grid'!AN162*DO$2&lt;0,0,+'2grid'!AN162*DO$2)</f>
        <v>360.05910823150265</v>
      </c>
      <c r="AO162" s="73">
        <f>IF(+'2grid'!AO162*DP$2&lt;0,0,+'2grid'!AO162*DP$2)</f>
        <v>371.67943066137548</v>
      </c>
      <c r="AP162" s="73">
        <f>IF(+'2grid'!AP162*DQ$2&lt;0,0,+'2grid'!AP162*DQ$2)</f>
        <v>383.62408982173406</v>
      </c>
      <c r="AQ162" s="73">
        <f>IF(+'2grid'!AQ162*DR$2&lt;0,0,+'2grid'!AQ162*DR$2)</f>
        <v>395.90148416203994</v>
      </c>
      <c r="AR162" s="73">
        <f>IF(+'2grid'!AR162*DS$2&lt;0,0,+'2grid'!AR162*DS$2)</f>
        <v>408.52021984159131</v>
      </c>
      <c r="AS162" s="73">
        <f>IF(+'2grid'!AS162*DT$2&lt;0,0,+'2grid'!AS162*DT$2)</f>
        <v>421.48911570957847</v>
      </c>
      <c r="AT162" s="73">
        <f>IF(+'2grid'!AT162*DU$2&lt;0,0,+'2grid'!AT162*DU$2)</f>
        <v>434.81720840189746</v>
      </c>
      <c r="AU162" s="73">
        <f>IF(+'2grid'!AU162*DV$2&lt;0,0,+'2grid'!AU162*DV$2)</f>
        <v>448.51375755741412</v>
      </c>
      <c r="AV162" s="73">
        <f>IF(+'2grid'!AV162*DW$2&lt;0,0,+'2grid'!AV162*DW$2)</f>
        <v>462.5882511564289</v>
      </c>
      <c r="AW162" s="73">
        <f>IF(+'2grid'!AW162*DX$2&lt;0,0,+'2grid'!AW162*DX$2)</f>
        <v>477.05041098415921</v>
      </c>
      <c r="AX162" s="73">
        <f>IF(+'2grid'!AX162*DY$2&lt;0,0,+'2grid'!AX162*DY$2)</f>
        <v>488.83575948323079</v>
      </c>
      <c r="AY162" s="73">
        <f>IF(+'2grid'!AY162*DZ$2&lt;0,0,+'2grid'!AY162*DZ$2)</f>
        <v>525.18486230708925</v>
      </c>
      <c r="AZ162" s="73">
        <f>IF(+'2grid'!AZ162*EA$2&lt;0,0,+'2grid'!AZ162*EA$2)</f>
        <v>591.50370771121345</v>
      </c>
      <c r="BA162" s="73">
        <f>IF(+'2grid'!BA162*EB$2&lt;0,0,+'2grid'!BA162*EB$2)</f>
        <v>682.45786290909973</v>
      </c>
      <c r="BB162" s="73">
        <f>IF(+'2grid'!BB162*EC$2&lt;0,0,+'2grid'!BB162*EC$2)</f>
        <v>994.48462708779061</v>
      </c>
      <c r="BC162" s="73">
        <f>IF(+'2grid'!BC162*ED$2&lt;0,0,+'2grid'!BC162*ED$2)</f>
        <v>1182.8986499999999</v>
      </c>
      <c r="BD162" s="73">
        <f>IF(+'2grid'!BD162*EE$2&lt;0,0,+'2grid'!BD162*EE$2)</f>
        <v>1470.347694</v>
      </c>
      <c r="BE162" s="73">
        <f>IF(+'2grid'!BE162*EF$2&lt;0,0,+'2grid'!BE162*EF$2)</f>
        <v>1898.3041999999998</v>
      </c>
      <c r="BF162" s="73">
        <f>IF(+'2grid'!BF162*EG$2&lt;0,0,+'2grid'!BF162*EG$2)</f>
        <v>2083.1221999999998</v>
      </c>
      <c r="BG162" s="73">
        <f>IF(+'2grid'!BG162*EH$2&lt;0,0,+'2grid'!BG162*EH$2)</f>
        <v>2352.8339999999998</v>
      </c>
      <c r="BH162" s="73">
        <f>IF(+'2grid'!BH162*EI$2&lt;0,0,+'2grid'!BH162*EI$2)</f>
        <v>2093.058</v>
      </c>
      <c r="BI162" s="73">
        <f>IF(+'2grid'!BI162*EJ$2&lt;0,0,+'2grid'!BI162*EJ$2)</f>
        <v>2202.75</v>
      </c>
      <c r="BJ162" s="73">
        <f>IF(+'2grid'!BJ162*EK$2&lt;0,0,+'2grid'!BJ162*EK$2)</f>
        <v>2435.9939999999997</v>
      </c>
      <c r="BK162" s="73">
        <f>IF(+'2grid'!BK162*EL$2&lt;0,0,+'2grid'!BK162*EL$2)</f>
        <v>2494.404</v>
      </c>
      <c r="BL162" s="73">
        <f>IF(+'2grid'!BL162*EM$2&lt;0,0,+'2grid'!BL162*EM$2)</f>
        <v>2595.1860000000001</v>
      </c>
      <c r="BM162" s="73">
        <f>IF(+'2grid'!BM162*EN$2&lt;0,0,+'2grid'!BM162*EN$2)</f>
        <v>2555.3879999999999</v>
      </c>
      <c r="BN162" s="73">
        <f>IF(+'2grid'!BN162*EO$2&lt;0,0,+'2grid'!BN162*EO$2)</f>
        <v>2490.2460000000001</v>
      </c>
      <c r="BO162" s="73">
        <f>IF(+'2grid'!BO162*EP$2&lt;0,0,+'2grid'!BO162*EP$2)</f>
        <v>2932.9739999999997</v>
      </c>
      <c r="BP162" s="73">
        <f>IF(+'2grid'!BP162*EQ$2&lt;0,0,+'2grid'!BP162*EQ$2)</f>
        <v>2854.2689999999998</v>
      </c>
      <c r="BQ162" s="73">
        <f>IF(+'2grid'!BQ162*ER$2&lt;0,0,+'2grid'!BQ162*ER$2)</f>
        <v>2341.6469999999999</v>
      </c>
      <c r="BR162" s="73">
        <f>IF(+'2grid'!BR162*ES$2&lt;0,0,+'2grid'!BR162*ES$2)</f>
        <v>2545.4879999999998</v>
      </c>
      <c r="BS162" s="73">
        <f>IF(+'2grid'!BS162*ET$2&lt;0,0,+'2grid'!BS162*ET$2)</f>
        <v>2562.6017999999972</v>
      </c>
      <c r="BT162" s="73">
        <f>IF(+'2grid'!BT162*EU$2&lt;0,0,+'2grid'!BT162*EU$2)</f>
        <v>2489.8742000000098</v>
      </c>
      <c r="BU162" s="73">
        <f>IF(+'2grid'!BU162*EV$2&lt;0,0,+'2grid'!BU162*EV$2)</f>
        <v>2332.4763733333248</v>
      </c>
      <c r="BV162" s="73">
        <f>IF(+'2grid'!BV162*EW$2&lt;0,0,+'2grid'!BV162*EW$2)</f>
        <v>2306.3426222222238</v>
      </c>
      <c r="BW162" s="73">
        <f>IF(+'2grid'!BW162*EX$2&lt;0,0,+'2grid'!BW162*EX$2)</f>
        <v>2340.9098957037063</v>
      </c>
      <c r="BX162" s="73">
        <f>IF(+'2grid'!BX162*EY$2&lt;0,0,+'2grid'!BX162*EY$2)</f>
        <v>2234.7088937283925</v>
      </c>
      <c r="BY162" s="73">
        <f>IF(+'2grid'!BY162*EZ$2&lt;0,0,+'2grid'!BY162*EZ$2)</f>
        <v>2166.5698446288034</v>
      </c>
      <c r="BZ162" s="73">
        <f>IF(+'2grid'!BZ162*FA$2&lt;0,0,+'2grid'!BZ162*FA$2)</f>
        <v>2124.287944050483</v>
      </c>
      <c r="CA162" s="73">
        <f>IF(+'2grid'!CA162*FB$2&lt;0,0,+'2grid'!CA162*FB$2)</f>
        <v>2094.2364474941724</v>
      </c>
    </row>
    <row r="163" spans="1:79" x14ac:dyDescent="0.2">
      <c r="A163" s="9">
        <v>591</v>
      </c>
      <c r="B163" s="73">
        <f>IF(+'2grid'!B163*CC$2&lt;0,0,+'2grid'!B163*CC$2)</f>
        <v>0</v>
      </c>
      <c r="C163" s="73">
        <f>IF(+'2grid'!C163*CD$2&lt;0,0,+'2grid'!C163*CD$2)</f>
        <v>0</v>
      </c>
      <c r="D163" s="73">
        <f>IF(+'2grid'!D163*CE$2&lt;0,0,+'2grid'!D163*CE$2)</f>
        <v>0</v>
      </c>
      <c r="E163" s="73">
        <f>IF(+'2grid'!E163*CF$2&lt;0,0,+'2grid'!E163*CF$2)</f>
        <v>0</v>
      </c>
      <c r="F163" s="73">
        <f>IF(+'2grid'!F163*CG$2&lt;0,0,+'2grid'!F163*CG$2)</f>
        <v>0</v>
      </c>
      <c r="G163" s="73">
        <f>IF(+'2grid'!G163*CH$2&lt;0,0,+'2grid'!G163*CH$2)</f>
        <v>0</v>
      </c>
      <c r="H163" s="73">
        <f>IF(+'2grid'!H163*CI$2&lt;0,0,+'2grid'!H163*CI$2)</f>
        <v>0</v>
      </c>
      <c r="I163" s="73">
        <f>IF(+'2grid'!I163*CJ$2&lt;0,0,+'2grid'!I163*CJ$2)</f>
        <v>0</v>
      </c>
      <c r="J163" s="73">
        <f>IF(+'2grid'!J163*CK$2&lt;0,0,+'2grid'!J163*CK$2)</f>
        <v>0</v>
      </c>
      <c r="K163" s="73">
        <f>IF(+'2grid'!K163*CL$2&lt;0,0,+'2grid'!K163*CL$2)</f>
        <v>0</v>
      </c>
      <c r="L163" s="73">
        <f>IF(+'2grid'!L163*CM$2&lt;0,0,+'2grid'!L163*CM$2)</f>
        <v>0</v>
      </c>
      <c r="M163" s="73">
        <f>IF(+'2grid'!M163*CN$2&lt;0,0,+'2grid'!M163*CN$2)</f>
        <v>0</v>
      </c>
      <c r="N163" s="73">
        <f>IF(+'2grid'!N163*CO$2&lt;0,0,+'2grid'!N163*CO$2)</f>
        <v>0</v>
      </c>
      <c r="O163" s="73">
        <f>IF(+'2grid'!O163*CP$2&lt;0,0,+'2grid'!O163*CP$2)</f>
        <v>0</v>
      </c>
      <c r="P163" s="73">
        <f>IF(+'2grid'!P163*CQ$2&lt;0,0,+'2grid'!P163*CQ$2)</f>
        <v>0</v>
      </c>
      <c r="Q163" s="73">
        <f>IF(+'2grid'!Q163*CR$2&lt;0,0,+'2grid'!Q163*CR$2)</f>
        <v>0</v>
      </c>
      <c r="R163" s="73">
        <f>IF(+'2grid'!R163*CS$2&lt;0,0,+'2grid'!R163*CS$2)</f>
        <v>0</v>
      </c>
      <c r="S163" s="73">
        <f>IF(+'2grid'!S163*CT$2&lt;0,0,+'2grid'!S163*CT$2)</f>
        <v>0</v>
      </c>
      <c r="T163" s="73">
        <f>IF(+'2grid'!T163*CU$2&lt;0,0,+'2grid'!T163*CU$2)</f>
        <v>0</v>
      </c>
      <c r="U163" s="73">
        <f>IF(+'2grid'!U163*CV$2&lt;0,0,+'2grid'!U163*CV$2)</f>
        <v>0</v>
      </c>
      <c r="V163" s="73">
        <f>IF(+'2grid'!V163*CW$2&lt;0,0,+'2grid'!V163*CW$2)</f>
        <v>0</v>
      </c>
      <c r="W163" s="73">
        <f>IF(+'2grid'!W163*CX$2&lt;0,0,+'2grid'!W163*CX$2)</f>
        <v>0</v>
      </c>
      <c r="X163" s="73">
        <f>IF(+'2grid'!X163*CY$2&lt;0,0,+'2grid'!X163*CY$2)</f>
        <v>0</v>
      </c>
      <c r="Y163" s="73">
        <f>IF(+'2grid'!Y163*CZ$2&lt;0,0,+'2grid'!Y163*CZ$2)</f>
        <v>0</v>
      </c>
      <c r="Z163" s="73">
        <f>IF(+'2grid'!Z163*DA$2&lt;0,0,+'2grid'!Z163*DA$2)</f>
        <v>0</v>
      </c>
      <c r="AA163" s="73">
        <f>IF(+'2grid'!AA163*DB$2&lt;0,0,+'2grid'!AA163*DB$2)</f>
        <v>0</v>
      </c>
      <c r="AB163" s="73">
        <f>IF(+'2grid'!AB163*DC$2&lt;0,0,+'2grid'!AB163*DC$2)</f>
        <v>0</v>
      </c>
      <c r="AC163" s="73">
        <f>IF(+'2grid'!AC163*DD$2&lt;0,0,+'2grid'!AC163*DD$2)</f>
        <v>1.599349133741966E-3</v>
      </c>
      <c r="AD163" s="73">
        <f>IF(+'2grid'!AD163*DE$2&lt;0,0,+'2grid'!AD163*DE$2)</f>
        <v>3.4119448186495289E-3</v>
      </c>
      <c r="AE163" s="73">
        <f>IF(+'2grid'!AE163*DF$2&lt;0,0,+'2grid'!AE163*DF$2)</f>
        <v>7.2775554303604901E-3</v>
      </c>
      <c r="AF163" s="73">
        <f>IF(+'2grid'!AF163*DG$2&lt;0,0,+'2grid'!AF163*DG$2)</f>
        <v>1.552014555210166E-2</v>
      </c>
      <c r="AG163" s="73">
        <f>IF(+'2grid'!AG163*DH$2&lt;0,0,+'2grid'!AG163*DH$2)</f>
        <v>3.3092887951849691E-2</v>
      </c>
      <c r="AH163" s="73">
        <f>IF(+'2grid'!AH163*DI$2&lt;0,0,+'2grid'!AH163*DI$2)</f>
        <v>7.0551126879359771E-2</v>
      </c>
      <c r="AI163" s="73">
        <f>IF(+'2grid'!AI163*DJ$2&lt;0,0,+'2grid'!AI163*DJ$2)</f>
        <v>0.1503852967691616</v>
      </c>
      <c r="AJ163" s="73">
        <f>IF(+'2grid'!AJ163*DK$2&lt;0,0,+'2grid'!AJ163*DK$2)</f>
        <v>0.32050927446578958</v>
      </c>
      <c r="AK163" s="73">
        <f>IF(+'2grid'!AK163*DL$2&lt;0,0,+'2grid'!AK163*DL$2)</f>
        <v>0.68298510348294039</v>
      </c>
      <c r="AL163" s="73">
        <f>IF(+'2grid'!AL163*DM$2&lt;0,0,+'2grid'!AL163*DM$2)</f>
        <v>1.4551870308831198</v>
      </c>
      <c r="AM163" s="73">
        <f>IF(+'2grid'!AM163*DN$2&lt;0,0,+'2grid'!AM163*DN$2)</f>
        <v>3.1000224968688013</v>
      </c>
      <c r="AN163" s="73">
        <f>IF(+'2grid'!AN163*DO$2&lt;0,0,+'2grid'!AN163*DO$2)</f>
        <v>6.6031438942592429</v>
      </c>
      <c r="AO163" s="73">
        <f>IF(+'2grid'!AO163*DP$2&lt;0,0,+'2grid'!AO163*DP$2)</f>
        <v>7.4679047232249154</v>
      </c>
      <c r="AP163" s="73">
        <f>IF(+'2grid'!AP163*DQ$2&lt;0,0,+'2grid'!AP163*DQ$2)</f>
        <v>8.4447984754508223</v>
      </c>
      <c r="AQ163" s="73">
        <f>IF(+'2grid'!AQ163*DR$2&lt;0,0,+'2grid'!AQ163*DR$2)</f>
        <v>9.5482465207953933</v>
      </c>
      <c r="AR163" s="73">
        <f>IF(+'2grid'!AR163*DS$2&lt;0,0,+'2grid'!AR163*DS$2)</f>
        <v>10.794512198949127</v>
      </c>
      <c r="AS163" s="73">
        <f>IF(+'2grid'!AS163*DT$2&lt;0,0,+'2grid'!AS163*DT$2)</f>
        <v>12.575366234249858</v>
      </c>
      <c r="AT163" s="73">
        <f>IF(+'2grid'!AT163*DU$2&lt;0,0,+'2grid'!AT163*DU$2)</f>
        <v>14.393664024552368</v>
      </c>
      <c r="AU163" s="73">
        <f>IF(+'2grid'!AU163*DV$2&lt;0,0,+'2grid'!AU163*DV$2)</f>
        <v>15.978569312039596</v>
      </c>
      <c r="AV163" s="73">
        <f>IF(+'2grid'!AV163*DW$2&lt;0,0,+'2grid'!AV163*DW$2)</f>
        <v>18.847397497228183</v>
      </c>
      <c r="AW163" s="73">
        <f>IF(+'2grid'!AW163*DX$2&lt;0,0,+'2grid'!AW163*DX$2)</f>
        <v>22.228780298778485</v>
      </c>
      <c r="AX163" s="73">
        <f>IF(+'2grid'!AX163*DY$2&lt;0,0,+'2grid'!AX163*DY$2)</f>
        <v>28.638900550076308</v>
      </c>
      <c r="AY163" s="73">
        <f>IF(+'2grid'!AY163*DZ$2&lt;0,0,+'2grid'!AY163*DZ$2)</f>
        <v>35.192399884816197</v>
      </c>
      <c r="AZ163" s="73">
        <f>IF(+'2grid'!AZ163*EA$2&lt;0,0,+'2grid'!AZ163*EA$2)</f>
        <v>40.931317081198138</v>
      </c>
      <c r="BA163" s="73">
        <f>IF(+'2grid'!BA163*EB$2&lt;0,0,+'2grid'!BA163*EB$2)</f>
        <v>28.98</v>
      </c>
      <c r="BB163" s="73">
        <f>IF(+'2grid'!BB163*EC$2&lt;0,0,+'2grid'!BB163*EC$2)</f>
        <v>65.959999999999994</v>
      </c>
      <c r="BC163" s="73">
        <f>IF(+'2grid'!BC163*ED$2&lt;0,0,+'2grid'!BC163*ED$2)</f>
        <v>97.789600000000007</v>
      </c>
      <c r="BD163" s="73">
        <f>IF(+'2grid'!BD163*EE$2&lt;0,0,+'2grid'!BD163*EE$2)</f>
        <v>91.065492000000006</v>
      </c>
      <c r="BE163" s="73">
        <f>IF(+'2grid'!BE163*EF$2&lt;0,0,+'2grid'!BE163*EF$2)</f>
        <v>90.805539999999993</v>
      </c>
      <c r="BF163" s="73">
        <f>IF(+'2grid'!BF163*EG$2&lt;0,0,+'2grid'!BF163*EG$2)</f>
        <v>96.983946000000003</v>
      </c>
      <c r="BG163" s="73">
        <f>IF(+'2grid'!BG163*EH$2&lt;0,0,+'2grid'!BG163*EH$2)</f>
        <v>84.755879999999991</v>
      </c>
      <c r="BH163" s="73">
        <f>IF(+'2grid'!BH163*EI$2&lt;0,0,+'2grid'!BH163*EI$2)</f>
        <v>121.22748</v>
      </c>
      <c r="BI163" s="73">
        <f>IF(+'2grid'!BI163*EJ$2&lt;0,0,+'2grid'!BI163*EJ$2)</f>
        <v>126.28440000000001</v>
      </c>
      <c r="BJ163" s="73">
        <f>IF(+'2grid'!BJ163*EK$2&lt;0,0,+'2grid'!BJ163*EK$2)</f>
        <v>132.5412</v>
      </c>
      <c r="BK163" s="73">
        <f>IF(+'2grid'!BK163*EL$2&lt;0,0,+'2grid'!BK163*EL$2)</f>
        <v>128.79900000000001</v>
      </c>
      <c r="BL163" s="73">
        <f>IF(+'2grid'!BL163*EM$2&lt;0,0,+'2grid'!BL163*EM$2)</f>
        <v>108.405</v>
      </c>
      <c r="BM163" s="73">
        <f>IF(+'2grid'!BM163*EN$2&lt;0,0,+'2grid'!BM163*EN$2)</f>
        <v>94.713300000000004</v>
      </c>
      <c r="BN163" s="73">
        <f>IF(+'2grid'!BN163*EO$2&lt;0,0,+'2grid'!BN163*EO$2)</f>
        <v>98.504999999999995</v>
      </c>
      <c r="BO163" s="73">
        <f>IF(+'2grid'!BO163*EP$2&lt;0,0,+'2grid'!BO163*EP$2)</f>
        <v>103.60151999999999</v>
      </c>
      <c r="BP163" s="73">
        <f>IF(+'2grid'!BP163*EQ$2&lt;0,0,+'2grid'!BP163*EQ$2)</f>
        <v>105.71022000000001</v>
      </c>
      <c r="BQ163" s="73">
        <f>IF(+'2grid'!BQ163*ER$2&lt;0,0,+'2grid'!BQ163*ER$2)</f>
        <v>111.72743999999999</v>
      </c>
      <c r="BR163" s="73">
        <f>IF(+'2grid'!BR163*ES$2&lt;0,0,+'2grid'!BR163*ES$2)</f>
        <v>104.19750000000001</v>
      </c>
      <c r="BS163" s="73">
        <f>IF(+'2grid'!BS163*ET$2&lt;0,0,+'2grid'!BS163*ET$2)</f>
        <v>111.995532</v>
      </c>
      <c r="BT163" s="73">
        <f>IF(+'2grid'!BT163*EU$2&lt;0,0,+'2grid'!BT163*EU$2)</f>
        <v>113.48198399999994</v>
      </c>
      <c r="BU163" s="73">
        <f>IF(+'2grid'!BU163*EV$2&lt;0,0,+'2grid'!BU163*EV$2)</f>
        <v>114.5251975999999</v>
      </c>
      <c r="BV163" s="73">
        <f>IF(+'2grid'!BV163*EW$2&lt;0,0,+'2grid'!BV163*EW$2)</f>
        <v>115.9866341333334</v>
      </c>
      <c r="BW163" s="73">
        <f>IF(+'2grid'!BW163*EX$2&lt;0,0,+'2grid'!BW163*EX$2)</f>
        <v>117.36226616888928</v>
      </c>
      <c r="BX163" s="73">
        <f>IF(+'2grid'!BX163*EY$2&lt;0,0,+'2grid'!BX163*EY$2)</f>
        <v>120.80888740148092</v>
      </c>
      <c r="BY163" s="73">
        <f>IF(+'2grid'!BY163*EZ$2&lt;0,0,+'2grid'!BY163*EZ$2)</f>
        <v>121.41032288869086</v>
      </c>
      <c r="BZ163" s="73">
        <f>IF(+'2grid'!BZ163*FA$2&lt;0,0,+'2grid'!BZ163*FA$2)</f>
        <v>123.24938828707791</v>
      </c>
      <c r="CA163" s="73">
        <f>IF(+'2grid'!CA163*FB$2&lt;0,0,+'2grid'!CA163*FB$2)</f>
        <v>125.22431350665039</v>
      </c>
    </row>
    <row r="164" spans="1:79" x14ac:dyDescent="0.2">
      <c r="A164" s="9">
        <v>598</v>
      </c>
      <c r="B164" s="73">
        <f>IF(+'2grid'!B164*CC$2&lt;0,0,+'2grid'!B164*CC$2)</f>
        <v>0</v>
      </c>
      <c r="C164" s="73">
        <f>IF(+'2grid'!C164*CD$2&lt;0,0,+'2grid'!C164*CD$2)</f>
        <v>0</v>
      </c>
      <c r="D164" s="73">
        <f>IF(+'2grid'!D164*CE$2&lt;0,0,+'2grid'!D164*CE$2)</f>
        <v>9.7108772668124833E-7</v>
      </c>
      <c r="E164" s="73">
        <f>IF(+'2grid'!E164*CF$2&lt;0,0,+'2grid'!E164*CF$2)</f>
        <v>3.2774210775492092E-6</v>
      </c>
      <c r="F164" s="73">
        <f>IF(+'2grid'!F164*CG$2&lt;0,0,+'2grid'!F164*CG$2)</f>
        <v>9.8322632326476307E-6</v>
      </c>
      <c r="G164" s="73">
        <f>IF(+'2grid'!G164*CH$2&lt;0,0,+'2grid'!G164*CH$2)</f>
        <v>2.7653240341821461E-5</v>
      </c>
      <c r="H164" s="73">
        <f>IF(+'2grid'!H164*CI$2&lt;0,0,+'2grid'!H164*CI$2)</f>
        <v>7.4663748922917985E-5</v>
      </c>
      <c r="I164" s="73">
        <f>IF(+'2grid'!I164*CJ$2&lt;0,0,+'2grid'!I164*CJ$2)</f>
        <v>1.9599234092265976E-4</v>
      </c>
      <c r="J164" s="73">
        <f>IF(+'2grid'!J164*CK$2&lt;0,0,+'2grid'!J164*CK$2)</f>
        <v>5.0398030522969624E-4</v>
      </c>
      <c r="K164" s="73">
        <f>IF(+'2grid'!K164*CL$2&lt;0,0,+'2grid'!K164*CL$2)</f>
        <v>1.2757001476126689E-3</v>
      </c>
      <c r="L164" s="73">
        <f>IF(+'2grid'!L164*CM$2&lt;0,0,+'2grid'!L164*CM$2)</f>
        <v>3.1892503690316722E-3</v>
      </c>
      <c r="M164" s="73">
        <f>IF(+'2grid'!M164*CN$2&lt;0,0,+'2grid'!M164*CN$2)</f>
        <v>5.6012884632573078E-3</v>
      </c>
      <c r="N164" s="73">
        <f>IF(+'2grid'!N164*CO$2&lt;0,0,+'2grid'!N164*CO$2)</f>
        <v>9.7285536467100527E-3</v>
      </c>
      <c r="O164" s="73">
        <f>IF(+'2grid'!O164*CP$2&lt;0,0,+'2grid'!O164*CP$2)</f>
        <v>1.6743701174269689E-2</v>
      </c>
      <c r="P164" s="73">
        <f>IF(+'2grid'!P164*CQ$2&lt;0,0,+'2grid'!P164*CQ$2)</f>
        <v>2.8599489583379906E-2</v>
      </c>
      <c r="Q164" s="73">
        <f>IF(+'2grid'!Q164*CR$2&lt;0,0,+'2grid'!Q164*CR$2)</f>
        <v>4.8537419464364739E-2</v>
      </c>
      <c r="R164" s="73">
        <f>IF(+'2grid'!R164*CS$2&lt;0,0,+'2grid'!R164*CS$2)</f>
        <v>8.1922946080065395E-2</v>
      </c>
      <c r="S164" s="73">
        <f>IF(+'2grid'!S164*CT$2&lt;0,0,+'2grid'!S164*CT$2)</f>
        <v>0.13761440696208027</v>
      </c>
      <c r="T164" s="73">
        <f>IF(+'2grid'!T164*CU$2&lt;0,0,+'2grid'!T164*CU$2)</f>
        <v>0.23020290196882551</v>
      </c>
      <c r="U164" s="73">
        <f>IF(+'2grid'!U164*CV$2&lt;0,0,+'2grid'!U164*CV$2)</f>
        <v>0.38367150328137589</v>
      </c>
      <c r="V164" s="73">
        <f>IF(+'2grid'!V164*CW$2&lt;0,0,+'2grid'!V164*CW$2)</f>
        <v>0.63736449728783662</v>
      </c>
      <c r="W164" s="73">
        <f>IF(+'2grid'!W164*CX$2&lt;0,0,+'2grid'!W164*CX$2)</f>
        <v>1.0557118507200074</v>
      </c>
      <c r="X164" s="73">
        <f>IF(+'2grid'!X164*CY$2&lt;0,0,+'2grid'!X164*CY$2)</f>
        <v>1.7440514456949581</v>
      </c>
      <c r="Y164" s="73">
        <f>IF(+'2grid'!Y164*CZ$2&lt;0,0,+'2grid'!Y164*CZ$2)</f>
        <v>2.8743426265286236</v>
      </c>
      <c r="Z164" s="73">
        <f>IF(+'2grid'!Z164*DA$2&lt;0,0,+'2grid'!Z164*DA$2)</f>
        <v>4.7269089705371048</v>
      </c>
      <c r="AA164" s="73">
        <f>IF(+'2grid'!AA164*DB$2&lt;0,0,+'2grid'!AA164*DB$2)</f>
        <v>7.7581331357704215</v>
      </c>
      <c r="AB164" s="73">
        <f>IF(+'2grid'!AB164*DC$2&lt;0,0,+'2grid'!AB164*DC$2)</f>
        <v>12.710133009666434</v>
      </c>
      <c r="AC164" s="73">
        <f>IF(+'2grid'!AC164*DD$2&lt;0,0,+'2grid'!AC164*DD$2)</f>
        <v>20.788293348171624</v>
      </c>
      <c r="AD164" s="73">
        <f>IF(+'2grid'!AD164*DE$2&lt;0,0,+'2grid'!AD164*DE$2)</f>
        <v>20.861400390668095</v>
      </c>
      <c r="AE164" s="73">
        <f>IF(+'2grid'!AE164*DF$2&lt;0,0,+'2grid'!AE164*DF$2)</f>
        <v>20.919970883739062</v>
      </c>
      <c r="AF164" s="73">
        <f>IF(+'2grid'!AF164*DG$2&lt;0,0,+'2grid'!AF164*DG$2)</f>
        <v>20.963022088905408</v>
      </c>
      <c r="AG164" s="73">
        <f>IF(+'2grid'!AG164*DH$2&lt;0,0,+'2grid'!AG164*DH$2)</f>
        <v>20.989466663654831</v>
      </c>
      <c r="AH164" s="73">
        <f>IF(+'2grid'!AH164*DI$2&lt;0,0,+'2grid'!AH164*DI$2)</f>
        <v>20.99809578555282</v>
      </c>
      <c r="AI164" s="73">
        <f>IF(+'2grid'!AI164*DJ$2&lt;0,0,+'2grid'!AI164*DJ$2)</f>
        <v>20.987558561618375</v>
      </c>
      <c r="AJ164" s="73">
        <f>IF(+'2grid'!AJ164*DK$2&lt;0,0,+'2grid'!AJ164*DK$2)</f>
        <v>20.956336669001821</v>
      </c>
      <c r="AK164" s="73">
        <f>IF(+'2grid'!AK164*DL$2&lt;0,0,+'2grid'!AK164*DL$2)</f>
        <v>20.902712800272006</v>
      </c>
      <c r="AL164" s="73">
        <f>IF(+'2grid'!AL164*DM$2&lt;0,0,+'2grid'!AL164*DM$2)</f>
        <v>20.824730953147061</v>
      </c>
      <c r="AM164" s="73">
        <f>IF(+'2grid'!AM164*DN$2&lt;0,0,+'2grid'!AM164*DN$2)</f>
        <v>20.720145827008153</v>
      </c>
      <c r="AN164" s="73">
        <f>IF(+'2grid'!AN164*DO$2&lt;0,0,+'2grid'!AN164*DO$2)</f>
        <v>20.586357432440241</v>
      </c>
      <c r="AO164" s="73">
        <f>IF(+'2grid'!AO164*DP$2&lt;0,0,+'2grid'!AO164*DP$2)</f>
        <v>20.420325262152041</v>
      </c>
      <c r="AP164" s="73">
        <f>IF(+'2grid'!AP164*DQ$2&lt;0,0,+'2grid'!AP164*DQ$2)</f>
        <v>20.218453630909437</v>
      </c>
      <c r="AQ164" s="73">
        <f>IF(+'2grid'!AQ164*DR$2&lt;0,0,+'2grid'!AQ164*DR$2)</f>
        <v>19.976435396546883</v>
      </c>
      <c r="AR164" s="73">
        <f>IF(+'2grid'!AR164*DS$2&lt;0,0,+'2grid'!AR164*DS$2)</f>
        <v>19.689033993875622</v>
      </c>
      <c r="AS164" s="73">
        <f>IF(+'2grid'!AS164*DT$2&lt;0,0,+'2grid'!AS164*DT$2)</f>
        <v>19.349771200632837</v>
      </c>
      <c r="AT164" s="73">
        <f>IF(+'2grid'!AT164*DU$2&lt;0,0,+'2grid'!AT164*DU$2)</f>
        <v>18.925147679788129</v>
      </c>
      <c r="AU164" s="73">
        <f>IF(+'2grid'!AU164*DV$2&lt;0,0,+'2grid'!AU164*DV$2)</f>
        <v>18.43117717527787</v>
      </c>
      <c r="AV164" s="73">
        <f>IF(+'2grid'!AV164*DW$2&lt;0,0,+'2grid'!AV164*DW$2)</f>
        <v>17.854054776161444</v>
      </c>
      <c r="AW164" s="73">
        <f>IF(+'2grid'!AW164*DX$2&lt;0,0,+'2grid'!AW164*DX$2)</f>
        <v>17.174597807204371</v>
      </c>
      <c r="AX164" s="73">
        <f>IF(+'2grid'!AX164*DY$2&lt;0,0,+'2grid'!AX164*DY$2)</f>
        <v>16.262495652495048</v>
      </c>
      <c r="AY164" s="73">
        <f>IF(+'2grid'!AY164*DZ$2&lt;0,0,+'2grid'!AY164*DZ$2)</f>
        <v>16.107574049045148</v>
      </c>
      <c r="AZ164" s="73">
        <f>IF(+'2grid'!AZ164*EA$2&lt;0,0,+'2grid'!AZ164*EA$2)</f>
        <v>15.614307891352725</v>
      </c>
      <c r="BA164" s="73">
        <f>IF(+'2grid'!BA164*EB$2&lt;0,0,+'2grid'!BA164*EB$2)</f>
        <v>14.553161125447463</v>
      </c>
      <c r="BB164" s="73">
        <f>IF(+'2grid'!BB164*EC$2&lt;0,0,+'2grid'!BB164*EC$2)</f>
        <v>12.323657753221022</v>
      </c>
      <c r="BC164" s="73">
        <f>IF(+'2grid'!BC164*ED$2&lt;0,0,+'2grid'!BC164*ED$2)</f>
        <v>0.43830000000000002</v>
      </c>
      <c r="BD164" s="73">
        <f>IF(+'2grid'!BD164*EE$2&lt;0,0,+'2grid'!BD164*EE$2)</f>
        <v>0.56723999999999997</v>
      </c>
      <c r="BE164" s="73">
        <f>IF(+'2grid'!BE164*EF$2&lt;0,0,+'2grid'!BE164*EF$2)</f>
        <v>0.17676</v>
      </c>
      <c r="BF164" s="73">
        <f>IF(+'2grid'!BF164*EG$2&lt;0,0,+'2grid'!BF164*EG$2)</f>
        <v>0.33524000000000004</v>
      </c>
      <c r="BG164" s="73">
        <f>IF(+'2grid'!BG164*EH$2&lt;0,0,+'2grid'!BG164*EH$2)</f>
        <v>0.27621000000000001</v>
      </c>
      <c r="BH164" s="73">
        <f>IF(+'2grid'!BH164*EI$2&lt;0,0,+'2grid'!BH164*EI$2)</f>
        <v>0.39600000000000002</v>
      </c>
      <c r="BI164" s="73">
        <f>IF(+'2grid'!BI164*EJ$2&lt;0,0,+'2grid'!BI164*EJ$2)</f>
        <v>0.32274000000000003</v>
      </c>
      <c r="BJ164" s="73">
        <f>IF(+'2grid'!BJ164*EK$2&lt;0,0,+'2grid'!BJ164*EK$2)</f>
        <v>0.36729000000000001</v>
      </c>
      <c r="BK164" s="73">
        <f>IF(+'2grid'!BK164*EL$2&lt;0,0,+'2grid'!BK164*EL$2)</f>
        <v>0.37323000000000001</v>
      </c>
      <c r="BL164" s="73">
        <f>IF(+'2grid'!BL164*EM$2&lt;0,0,+'2grid'!BL164*EM$2)</f>
        <v>0.35144999999999998</v>
      </c>
      <c r="BM164" s="73">
        <f>IF(+'2grid'!BM164*EN$2&lt;0,0,+'2grid'!BM164*EN$2)</f>
        <v>0.33858000000000005</v>
      </c>
      <c r="BN164" s="73">
        <f>IF(+'2grid'!BN164*EO$2&lt;0,0,+'2grid'!BN164*EO$2)</f>
        <v>0.36530999999999997</v>
      </c>
      <c r="BO164" s="73">
        <f>IF(+'2grid'!BO164*EP$2&lt;0,0,+'2grid'!BO164*EP$2)</f>
        <v>0.38412000000000002</v>
      </c>
      <c r="BP164" s="73">
        <f>IF(+'2grid'!BP164*EQ$2&lt;0,0,+'2grid'!BP164*EQ$2)</f>
        <v>0.37619999999999998</v>
      </c>
      <c r="BQ164" s="73">
        <f>IF(+'2grid'!BQ164*ER$2&lt;0,0,+'2grid'!BQ164*ER$2)</f>
        <v>0.35837999999999998</v>
      </c>
      <c r="BR164" s="73">
        <f>IF(+'2grid'!BR164*ES$2&lt;0,0,+'2grid'!BR164*ES$2)</f>
        <v>0.34649999999999997</v>
      </c>
      <c r="BS164" s="73">
        <f>IF(+'2grid'!BS164*ET$2&lt;0,0,+'2grid'!BS164*ET$2)</f>
        <v>0.36260399999999993</v>
      </c>
      <c r="BT164" s="73">
        <f>IF(+'2grid'!BT164*EU$2&lt;0,0,+'2grid'!BT164*EU$2)</f>
        <v>0.35109799999999985</v>
      </c>
      <c r="BU164" s="73">
        <f>IF(+'2grid'!BU164*EV$2&lt;0,0,+'2grid'!BU164*EV$2)</f>
        <v>0.34137253333333456</v>
      </c>
      <c r="BV164" s="73">
        <f>IF(+'2grid'!BV164*EW$2&lt;0,0,+'2grid'!BV164*EW$2)</f>
        <v>0.33803782222222273</v>
      </c>
      <c r="BW164" s="73">
        <f>IF(+'2grid'!BW164*EX$2&lt;0,0,+'2grid'!BW164*EX$2)</f>
        <v>0.33680546370370457</v>
      </c>
      <c r="BX164" s="73">
        <f>IF(+'2grid'!BX164*EY$2&lt;0,0,+'2grid'!BX164*EY$2)</f>
        <v>0.33287996839506334</v>
      </c>
      <c r="BY164" s="73">
        <f>IF(+'2grid'!BY164*EZ$2&lt;0,0,+'2grid'!BY164*EZ$2)</f>
        <v>0.32431638347325265</v>
      </c>
      <c r="BZ164" s="73">
        <f>IF(+'2grid'!BZ164*FA$2&lt;0,0,+'2grid'!BZ164*FA$2)</f>
        <v>0.32135654825788973</v>
      </c>
      <c r="CA164" s="73">
        <f>IF(+'2grid'!CA164*FB$2&lt;0,0,+'2grid'!CA164*FB$2)</f>
        <v>0.31794447953763322</v>
      </c>
    </row>
    <row r="165" spans="1:79" x14ac:dyDescent="0.2">
      <c r="A165" s="9">
        <v>600</v>
      </c>
      <c r="B165" s="73">
        <f>IF(+'2grid'!B165*CC$2&lt;0,0,+'2grid'!B165*CC$2)</f>
        <v>0</v>
      </c>
      <c r="C165" s="73">
        <f>IF(+'2grid'!C165*CD$2&lt;0,0,+'2grid'!C165*CD$2)</f>
        <v>0</v>
      </c>
      <c r="D165" s="73">
        <f>IF(+'2grid'!D165*CE$2&lt;0,0,+'2grid'!D165*CE$2)</f>
        <v>0</v>
      </c>
      <c r="E165" s="73">
        <f>IF(+'2grid'!E165*CF$2&lt;0,0,+'2grid'!E165*CF$2)</f>
        <v>0</v>
      </c>
      <c r="F165" s="73">
        <f>IF(+'2grid'!F165*CG$2&lt;0,0,+'2grid'!F165*CG$2)</f>
        <v>0</v>
      </c>
      <c r="G165" s="73">
        <f>IF(+'2grid'!G165*CH$2&lt;0,0,+'2grid'!G165*CH$2)</f>
        <v>0</v>
      </c>
      <c r="H165" s="73">
        <f>IF(+'2grid'!H165*CI$2&lt;0,0,+'2grid'!H165*CI$2)</f>
        <v>0</v>
      </c>
      <c r="I165" s="73">
        <f>IF(+'2grid'!I165*CJ$2&lt;0,0,+'2grid'!I165*CJ$2)</f>
        <v>0</v>
      </c>
      <c r="J165" s="73">
        <f>IF(+'2grid'!J165*CK$2&lt;0,0,+'2grid'!J165*CK$2)</f>
        <v>0</v>
      </c>
      <c r="K165" s="73">
        <f>IF(+'2grid'!K165*CL$2&lt;0,0,+'2grid'!K165*CL$2)</f>
        <v>0</v>
      </c>
      <c r="L165" s="73">
        <f>IF(+'2grid'!L165*CM$2&lt;0,0,+'2grid'!L165*CM$2)</f>
        <v>0</v>
      </c>
      <c r="M165" s="73">
        <f>IF(+'2grid'!M165*CN$2&lt;0,0,+'2grid'!M165*CN$2)</f>
        <v>0</v>
      </c>
      <c r="N165" s="73">
        <f>IF(+'2grid'!N165*CO$2&lt;0,0,+'2grid'!N165*CO$2)</f>
        <v>0</v>
      </c>
      <c r="O165" s="73">
        <f>IF(+'2grid'!O165*CP$2&lt;0,0,+'2grid'!O165*CP$2)</f>
        <v>0</v>
      </c>
      <c r="P165" s="73">
        <f>IF(+'2grid'!P165*CQ$2&lt;0,0,+'2grid'!P165*CQ$2)</f>
        <v>0</v>
      </c>
      <c r="Q165" s="73">
        <f>IF(+'2grid'!Q165*CR$2&lt;0,0,+'2grid'!Q165*CR$2)</f>
        <v>0</v>
      </c>
      <c r="R165" s="73">
        <f>IF(+'2grid'!R165*CS$2&lt;0,0,+'2grid'!R165*CS$2)</f>
        <v>0</v>
      </c>
      <c r="S165" s="73">
        <f>IF(+'2grid'!S165*CT$2&lt;0,0,+'2grid'!S165*CT$2)</f>
        <v>0</v>
      </c>
      <c r="T165" s="73">
        <f>IF(+'2grid'!T165*CU$2&lt;0,0,+'2grid'!T165*CU$2)</f>
        <v>0</v>
      </c>
      <c r="U165" s="73">
        <f>IF(+'2grid'!U165*CV$2&lt;0,0,+'2grid'!U165*CV$2)</f>
        <v>0</v>
      </c>
      <c r="V165" s="73">
        <f>IF(+'2grid'!V165*CW$2&lt;0,0,+'2grid'!V165*CW$2)</f>
        <v>0</v>
      </c>
      <c r="W165" s="73">
        <f>IF(+'2grid'!W165*CX$2&lt;0,0,+'2grid'!W165*CX$2)</f>
        <v>0</v>
      </c>
      <c r="X165" s="73">
        <f>IF(+'2grid'!X165*CY$2&lt;0,0,+'2grid'!X165*CY$2)</f>
        <v>0</v>
      </c>
      <c r="Y165" s="73">
        <f>IF(+'2grid'!Y165*CZ$2&lt;0,0,+'2grid'!Y165*CZ$2)</f>
        <v>0</v>
      </c>
      <c r="Z165" s="73">
        <f>IF(+'2grid'!Z165*DA$2&lt;0,0,+'2grid'!Z165*DA$2)</f>
        <v>0</v>
      </c>
      <c r="AA165" s="73">
        <f>IF(+'2grid'!AA165*DB$2&lt;0,0,+'2grid'!AA165*DB$2)</f>
        <v>0</v>
      </c>
      <c r="AB165" s="73">
        <f>IF(+'2grid'!AB165*DC$2&lt;0,0,+'2grid'!AB165*DC$2)</f>
        <v>0</v>
      </c>
      <c r="AC165" s="73">
        <f>IF(+'2grid'!AC165*DD$2&lt;0,0,+'2grid'!AC165*DD$2)</f>
        <v>1.9925078233364303E-8</v>
      </c>
      <c r="AD165" s="73">
        <f>IF(+'2grid'!AD165*DE$2&lt;0,0,+'2grid'!AD165*DE$2)</f>
        <v>4.2400566480599226E-8</v>
      </c>
      <c r="AE165" s="73">
        <f>IF(+'2grid'!AE165*DF$2&lt;0,0,+'2grid'!AE165*DF$2)</f>
        <v>9.0008220072851013E-8</v>
      </c>
      <c r="AF165" s="73">
        <f>IF(+'2grid'!AF165*DG$2&lt;0,0,+'2grid'!AF165*DG$2)</f>
        <v>1.9064314853682963E-7</v>
      </c>
      <c r="AG165" s="73">
        <f>IF(+'2grid'!AG165*DH$2&lt;0,0,+'2grid'!AG165*DH$2)</f>
        <v>4.0296478219155966E-7</v>
      </c>
      <c r="AH165" s="73">
        <f>IF(+'2grid'!AH165*DI$2&lt;0,0,+'2grid'!AH165*DI$2)</f>
        <v>8.5013667129021028E-7</v>
      </c>
      <c r="AI165" s="73">
        <f>IF(+'2grid'!AI165*DJ$2&lt;0,0,+'2grid'!AI165*DJ$2)</f>
        <v>1.7903878297371832E-6</v>
      </c>
      <c r="AJ165" s="73">
        <f>IF(+'2grid'!AJ165*DK$2&lt;0,0,+'2grid'!AJ165*DK$2)</f>
        <v>3.764405180473051E-6</v>
      </c>
      <c r="AK165" s="73">
        <f>IF(+'2grid'!AK165*DL$2&lt;0,0,+'2grid'!AK165*DL$2)</f>
        <v>7.9028704963137934E-6</v>
      </c>
      <c r="AL165" s="73">
        <f>IF(+'2grid'!AL165*DM$2&lt;0,0,+'2grid'!AL165*DM$2)</f>
        <v>1.656746345010362E-5</v>
      </c>
      <c r="AM165" s="73">
        <f>IF(+'2grid'!AM165*DN$2&lt;0,0,+'2grid'!AM165*DN$2)</f>
        <v>3.468557618864058E-5</v>
      </c>
      <c r="AN165" s="73">
        <f>IF(+'2grid'!AN165*DO$2&lt;0,0,+'2grid'!AN165*DO$2)</f>
        <v>7.9545588059282393E-5</v>
      </c>
      <c r="AO165" s="73">
        <f>IF(+'2grid'!AO165*DP$2&lt;0,0,+'2grid'!AO165*DP$2)</f>
        <v>1.7987531745826781E-4</v>
      </c>
      <c r="AP165" s="73">
        <f>IF(+'2grid'!AP165*DQ$2&lt;0,0,+'2grid'!AP165*DQ$2)</f>
        <v>4.021894575473429E-4</v>
      </c>
      <c r="AQ165" s="73">
        <f>IF(+'2grid'!AQ165*DR$2&lt;0,0,+'2grid'!AQ165*DR$2)</f>
        <v>8.9099764025910282E-4</v>
      </c>
      <c r="AR165" s="73">
        <f>IF(+'2grid'!AR165*DS$2&lt;0,0,+'2grid'!AR165*DS$2)</f>
        <v>1.9587148906526444E-3</v>
      </c>
      <c r="AS165" s="73">
        <f>IF(+'2grid'!AS165*DT$2&lt;0,0,+'2grid'!AS165*DT$2)</f>
        <v>4.1193950500303623E-3</v>
      </c>
      <c r="AT165" s="73">
        <f>IF(+'2grid'!AT165*DU$2&lt;0,0,+'2grid'!AT165*DU$2)</f>
        <v>8.6496849571220773E-3</v>
      </c>
      <c r="AU165" s="73">
        <f>IF(+'2grid'!AU165*DV$2&lt;0,0,+'2grid'!AU165*DV$2)</f>
        <v>1.8135088267589281E-2</v>
      </c>
      <c r="AV165" s="73">
        <f>IF(+'2grid'!AV165*DW$2&lt;0,0,+'2grid'!AV165*DW$2)</f>
        <v>3.7969470520313665E-2</v>
      </c>
      <c r="AW165" s="73">
        <f>IF(+'2grid'!AW165*DX$2&lt;0,0,+'2grid'!AW165*DX$2)</f>
        <v>7.9393243567787181E-2</v>
      </c>
      <c r="AX165" s="73">
        <f>IF(+'2grid'!AX165*DY$2&lt;0,0,+'2grid'!AX165*DY$2)</f>
        <v>0.20586950697074319</v>
      </c>
      <c r="AY165" s="73">
        <f>IF(+'2grid'!AY165*DZ$2&lt;0,0,+'2grid'!AY165*DZ$2)</f>
        <v>0.50668349294352188</v>
      </c>
      <c r="AZ165" s="73">
        <f>IF(+'2grid'!AZ165*EA$2&lt;0,0,+'2grid'!AZ165*EA$2)</f>
        <v>1.2048128225545109</v>
      </c>
      <c r="BA165" s="73">
        <f>IF(+'2grid'!BA165*EB$2&lt;0,0,+'2grid'!BA165*EB$2)</f>
        <v>2.7956310757707481</v>
      </c>
      <c r="BB165" s="73">
        <f>IF(+'2grid'!BB165*EC$2&lt;0,0,+'2grid'!BB165*EC$2)</f>
        <v>6.3695005275185332</v>
      </c>
      <c r="BC165" s="73">
        <f>IF(+'2grid'!BC165*ED$2&lt;0,0,+'2grid'!BC165*ED$2)</f>
        <v>8.2789999999999999</v>
      </c>
      <c r="BD165" s="73">
        <f>IF(+'2grid'!BD165*EE$2&lt;0,0,+'2grid'!BD165*EE$2)</f>
        <v>22.493022</v>
      </c>
      <c r="BE165" s="73">
        <f>IF(+'2grid'!BE165*EF$2&lt;0,0,+'2grid'!BE165*EF$2)</f>
        <v>23.567999999999998</v>
      </c>
      <c r="BF165" s="73">
        <f>IF(+'2grid'!BF165*EG$2&lt;0,0,+'2grid'!BF165*EG$2)</f>
        <v>33.524000000000001</v>
      </c>
      <c r="BG165" s="73">
        <f>IF(+'2grid'!BG165*EH$2&lt;0,0,+'2grid'!BG165*EH$2)</f>
        <v>25.98948</v>
      </c>
      <c r="BH165" s="73">
        <f>IF(+'2grid'!BH165*EI$2&lt;0,0,+'2grid'!BH165*EI$2)</f>
        <v>26.4132</v>
      </c>
      <c r="BI165" s="73">
        <f>IF(+'2grid'!BI165*EJ$2&lt;0,0,+'2grid'!BI165*EJ$2)</f>
        <v>26.755739999999999</v>
      </c>
      <c r="BJ165" s="73">
        <f>IF(+'2grid'!BJ165*EK$2&lt;0,0,+'2grid'!BJ165*EK$2)</f>
        <v>29.999970000000001</v>
      </c>
      <c r="BK165" s="73">
        <f>IF(+'2grid'!BK165*EL$2&lt;0,0,+'2grid'!BK165*EL$2)</f>
        <v>30.69</v>
      </c>
      <c r="BL165" s="73">
        <f>IF(+'2grid'!BL165*EM$2&lt;0,0,+'2grid'!BL165*EM$2)</f>
        <v>33.164999999999999</v>
      </c>
      <c r="BM165" s="73">
        <f>IF(+'2grid'!BM165*EN$2&lt;0,0,+'2grid'!BM165*EN$2)</f>
        <v>41.58</v>
      </c>
      <c r="BN165" s="73">
        <f>IF(+'2grid'!BN165*EO$2&lt;0,0,+'2grid'!BN165*EO$2)</f>
        <v>41.58</v>
      </c>
      <c r="BO165" s="73">
        <f>IF(+'2grid'!BO165*EP$2&lt;0,0,+'2grid'!BO165*EP$2)</f>
        <v>33.531299999999995</v>
      </c>
      <c r="BP165" s="73">
        <f>IF(+'2grid'!BP165*EQ$2&lt;0,0,+'2grid'!BP165*EQ$2)</f>
        <v>49.5</v>
      </c>
      <c r="BQ165" s="73">
        <f>IF(+'2grid'!BQ165*ER$2&lt;0,0,+'2grid'!BQ165*ER$2)</f>
        <v>58.881239999999998</v>
      </c>
      <c r="BR165" s="73">
        <f>IF(+'2grid'!BR165*ES$2&lt;0,0,+'2grid'!BR165*ES$2)</f>
        <v>77.819939999999988</v>
      </c>
      <c r="BS165" s="73">
        <f>IF(+'2grid'!BS165*ET$2&lt;0,0,+'2grid'!BS165*ET$2)</f>
        <v>75.389291999999443</v>
      </c>
      <c r="BT165" s="73">
        <f>IF(+'2grid'!BT165*EU$2&lt;0,0,+'2grid'!BT165*EU$2)</f>
        <v>87.246323999996207</v>
      </c>
      <c r="BU165" s="73">
        <f>IF(+'2grid'!BU165*EV$2&lt;0,0,+'2grid'!BU165*EV$2)</f>
        <v>100.24618560000148</v>
      </c>
      <c r="BV165" s="73">
        <f>IF(+'2grid'!BV165*EW$2&lt;0,0,+'2grid'!BV165*EW$2)</f>
        <v>108.48671680000018</v>
      </c>
      <c r="BW165" s="73">
        <f>IF(+'2grid'!BW165*EX$2&lt;0,0,+'2grid'!BW165*EX$2)</f>
        <v>117.39459834666759</v>
      </c>
      <c r="BX165" s="73">
        <f>IF(+'2grid'!BX165*EY$2&lt;0,0,+'2grid'!BX165*EY$2)</f>
        <v>125.4470522311121</v>
      </c>
      <c r="BY165" s="73">
        <f>IF(+'2grid'!BY165*EZ$2&lt;0,0,+'2grid'!BY165*EZ$2)</f>
        <v>137.26577703585187</v>
      </c>
      <c r="BZ165" s="73">
        <f>IF(+'2grid'!BZ165*FA$2&lt;0,0,+'2grid'!BZ165*FA$2)</f>
        <v>146.14188366420029</v>
      </c>
      <c r="CA165" s="73">
        <f>IF(+'2grid'!CA165*FB$2&lt;0,0,+'2grid'!CA165*FB$2)</f>
        <v>154.88384810427354</v>
      </c>
    </row>
    <row r="166" spans="1:79" x14ac:dyDescent="0.2">
      <c r="A166" s="9">
        <v>604</v>
      </c>
      <c r="B166" s="73">
        <f>IF(+'2grid'!B166*CC$2&lt;0,0,+'2grid'!B166*CC$2)</f>
        <v>0</v>
      </c>
      <c r="C166" s="73">
        <f>IF(+'2grid'!C166*CD$2&lt;0,0,+'2grid'!C166*CD$2)</f>
        <v>0</v>
      </c>
      <c r="D166" s="73">
        <f>IF(+'2grid'!D166*CE$2&lt;0,0,+'2grid'!D166*CE$2)</f>
        <v>0</v>
      </c>
      <c r="E166" s="73">
        <f>IF(+'2grid'!E166*CF$2&lt;0,0,+'2grid'!E166*CF$2)</f>
        <v>0</v>
      </c>
      <c r="F166" s="73">
        <f>IF(+'2grid'!F166*CG$2&lt;0,0,+'2grid'!F166*CG$2)</f>
        <v>0</v>
      </c>
      <c r="G166" s="73">
        <f>IF(+'2grid'!G166*CH$2&lt;0,0,+'2grid'!G166*CH$2)</f>
        <v>0</v>
      </c>
      <c r="H166" s="73">
        <f>IF(+'2grid'!H166*CI$2&lt;0,0,+'2grid'!H166*CI$2)</f>
        <v>0</v>
      </c>
      <c r="I166" s="73">
        <f>IF(+'2grid'!I166*CJ$2&lt;0,0,+'2grid'!I166*CJ$2)</f>
        <v>0</v>
      </c>
      <c r="J166" s="73">
        <f>IF(+'2grid'!J166*CK$2&lt;0,0,+'2grid'!J166*CK$2)</f>
        <v>0</v>
      </c>
      <c r="K166" s="73">
        <f>IF(+'2grid'!K166*CL$2&lt;0,0,+'2grid'!K166*CL$2)</f>
        <v>0</v>
      </c>
      <c r="L166" s="73">
        <f>IF(+'2grid'!L166*CM$2&lt;0,0,+'2grid'!L166*CM$2)</f>
        <v>0</v>
      </c>
      <c r="M166" s="73">
        <f>IF(+'2grid'!M166*CN$2&lt;0,0,+'2grid'!M166*CN$2)</f>
        <v>0</v>
      </c>
      <c r="N166" s="73">
        <f>IF(+'2grid'!N166*CO$2&lt;0,0,+'2grid'!N166*CO$2)</f>
        <v>0</v>
      </c>
      <c r="O166" s="73">
        <f>IF(+'2grid'!O166*CP$2&lt;0,0,+'2grid'!O166*CP$2)</f>
        <v>0</v>
      </c>
      <c r="P166" s="73">
        <f>IF(+'2grid'!P166*CQ$2&lt;0,0,+'2grid'!P166*CQ$2)</f>
        <v>0</v>
      </c>
      <c r="Q166" s="73">
        <f>IF(+'2grid'!Q166*CR$2&lt;0,0,+'2grid'!Q166*CR$2)</f>
        <v>0</v>
      </c>
      <c r="R166" s="73">
        <f>IF(+'2grid'!R166*CS$2&lt;0,0,+'2grid'!R166*CS$2)</f>
        <v>0</v>
      </c>
      <c r="S166" s="73">
        <f>IF(+'2grid'!S166*CT$2&lt;0,0,+'2grid'!S166*CT$2)</f>
        <v>0</v>
      </c>
      <c r="T166" s="73">
        <f>IF(+'2grid'!T166*CU$2&lt;0,0,+'2grid'!T166*CU$2)</f>
        <v>0</v>
      </c>
      <c r="U166" s="73">
        <f>IF(+'2grid'!U166*CV$2&lt;0,0,+'2grid'!U166*CV$2)</f>
        <v>0</v>
      </c>
      <c r="V166" s="73">
        <f>IF(+'2grid'!V166*CW$2&lt;0,0,+'2grid'!V166*CW$2)</f>
        <v>0</v>
      </c>
      <c r="W166" s="73">
        <f>IF(+'2grid'!W166*CX$2&lt;0,0,+'2grid'!W166*CX$2)</f>
        <v>0</v>
      </c>
      <c r="X166" s="73">
        <f>IF(+'2grid'!X166*CY$2&lt;0,0,+'2grid'!X166*CY$2)</f>
        <v>0</v>
      </c>
      <c r="Y166" s="73">
        <f>IF(+'2grid'!Y166*CZ$2&lt;0,0,+'2grid'!Y166*CZ$2)</f>
        <v>0</v>
      </c>
      <c r="Z166" s="73">
        <f>IF(+'2grid'!Z166*DA$2&lt;0,0,+'2grid'!Z166*DA$2)</f>
        <v>0</v>
      </c>
      <c r="AA166" s="73">
        <f>IF(+'2grid'!AA166*DB$2&lt;0,0,+'2grid'!AA166*DB$2)</f>
        <v>0</v>
      </c>
      <c r="AB166" s="73">
        <f>IF(+'2grid'!AB166*DC$2&lt;0,0,+'2grid'!AB166*DC$2)</f>
        <v>0</v>
      </c>
      <c r="AC166" s="73">
        <f>IF(+'2grid'!AC166*DD$2&lt;0,0,+'2grid'!AC166*DD$2)</f>
        <v>4.822812740945552E-4</v>
      </c>
      <c r="AD166" s="73">
        <f>IF(+'2grid'!AD166*DE$2&lt;0,0,+'2grid'!AD166*DE$2)</f>
        <v>9.668566428983166E-4</v>
      </c>
      <c r="AE166" s="73">
        <f>IF(+'2grid'!AE166*DF$2&lt;0,0,+'2grid'!AE166*DF$2)</f>
        <v>1.9379768072660287E-3</v>
      </c>
      <c r="AF166" s="73">
        <f>IF(+'2grid'!AF166*DG$2&lt;0,0,+'2grid'!AF166*DG$2)</f>
        <v>3.8838442887911958E-3</v>
      </c>
      <c r="AG166" s="73">
        <f>IF(+'2grid'!AG166*DH$2&lt;0,0,+'2grid'!AG166*DH$2)</f>
        <v>7.782222714214043E-3</v>
      </c>
      <c r="AH166" s="73">
        <f>IF(+'2grid'!AH166*DI$2&lt;0,0,+'2grid'!AH166*DI$2)</f>
        <v>1.5591069522558133E-2</v>
      </c>
      <c r="AI166" s="73">
        <f>IF(+'2grid'!AI166*DJ$2&lt;0,0,+'2grid'!AI166*DJ$2)</f>
        <v>3.1230597774713414E-2</v>
      </c>
      <c r="AJ166" s="73">
        <f>IF(+'2grid'!AJ166*DK$2&lt;0,0,+'2grid'!AJ166*DK$2)</f>
        <v>6.2548728756402994E-2</v>
      </c>
      <c r="AK166" s="73">
        <f>IF(+'2grid'!AK166*DL$2&lt;0,0,+'2grid'!AK166*DL$2)</f>
        <v>0.1252541385736328</v>
      </c>
      <c r="AL166" s="73">
        <f>IF(+'2grid'!AL166*DM$2&lt;0,0,+'2grid'!AL166*DM$2)</f>
        <v>0.25078562268367094</v>
      </c>
      <c r="AM166" s="73">
        <f>IF(+'2grid'!AM166*DN$2&lt;0,0,+'2grid'!AM166*DN$2)</f>
        <v>0.50205538749607503</v>
      </c>
      <c r="AN166" s="73">
        <f>IF(+'2grid'!AN166*DO$2&lt;0,0,+'2grid'!AN166*DO$2)</f>
        <v>1.0049408824690906</v>
      </c>
      <c r="AO166" s="73">
        <f>IF(+'2grid'!AO166*DP$2&lt;0,0,+'2grid'!AO166*DP$2)</f>
        <v>1.2570446095058454</v>
      </c>
      <c r="AP166" s="73">
        <f>IF(+'2grid'!AP166*DQ$2&lt;0,0,+'2grid'!AP166*DQ$2)</f>
        <v>1.8488494238852466</v>
      </c>
      <c r="AQ166" s="73">
        <f>IF(+'2grid'!AQ166*DR$2&lt;0,0,+'2grid'!AQ166*DR$2)</f>
        <v>2.6712272520419948</v>
      </c>
      <c r="AR166" s="73">
        <f>IF(+'2grid'!AR166*DS$2&lt;0,0,+'2grid'!AR166*DS$2)</f>
        <v>3.8589157734154034</v>
      </c>
      <c r="AS166" s="73">
        <f>IF(+'2grid'!AS166*DT$2&lt;0,0,+'2grid'!AS166*DT$2)</f>
        <v>5.610040294160779</v>
      </c>
      <c r="AT166" s="73">
        <f>IF(+'2grid'!AT166*DU$2&lt;0,0,+'2grid'!AT166*DU$2)</f>
        <v>8.0156766945223374</v>
      </c>
      <c r="AU166" s="73">
        <f>IF(+'2grid'!AU166*DV$2&lt;0,0,+'2grid'!AU166*DV$2)</f>
        <v>11.980938440341035</v>
      </c>
      <c r="AV166" s="73">
        <f>IF(+'2grid'!AV166*DW$2&lt;0,0,+'2grid'!AV166*DW$2)</f>
        <v>19.950487533357819</v>
      </c>
      <c r="AW166" s="73">
        <f>IF(+'2grid'!AW166*DX$2&lt;0,0,+'2grid'!AW166*DX$2)</f>
        <v>30.042514331023078</v>
      </c>
      <c r="AX166" s="73">
        <f>IF(+'2grid'!AX166*DY$2&lt;0,0,+'2grid'!AX166*DY$2)</f>
        <v>53.423999999999999</v>
      </c>
      <c r="AY166" s="73">
        <f>IF(+'2grid'!AY166*DZ$2&lt;0,0,+'2grid'!AY166*DZ$2)</f>
        <v>25.866</v>
      </c>
      <c r="AZ166" s="73">
        <f>IF(+'2grid'!AZ166*EA$2&lt;0,0,+'2grid'!AZ166*EA$2)</f>
        <v>45.213999999999999</v>
      </c>
      <c r="BA166" s="73">
        <f>IF(+'2grid'!BA166*EB$2&lt;0,0,+'2grid'!BA166*EB$2)</f>
        <v>47.333999999999996</v>
      </c>
      <c r="BB166" s="73">
        <f>IF(+'2grid'!BB166*EC$2&lt;0,0,+'2grid'!BB166*EC$2)</f>
        <v>40.74</v>
      </c>
      <c r="BC166" s="73">
        <f>IF(+'2grid'!BC166*ED$2&lt;0,0,+'2grid'!BC166*ED$2)</f>
        <v>78.977763999999993</v>
      </c>
      <c r="BD166" s="73">
        <f>IF(+'2grid'!BD166*EE$2&lt;0,0,+'2grid'!BD166*EE$2)</f>
        <v>137.30631</v>
      </c>
      <c r="BE166" s="73">
        <f>IF(+'2grid'!BE166*EF$2&lt;0,0,+'2grid'!BE166*EF$2)</f>
        <v>100.68642399999999</v>
      </c>
      <c r="BF166" s="73">
        <f>IF(+'2grid'!BF166*EG$2&lt;0,0,+'2grid'!BF166*EG$2)</f>
        <v>182.17138800000001</v>
      </c>
      <c r="BG166" s="73">
        <f>IF(+'2grid'!BG166*EH$2&lt;0,0,+'2grid'!BG166*EH$2)</f>
        <v>284.24187000000001</v>
      </c>
      <c r="BH166" s="73">
        <f>IF(+'2grid'!BH166*EI$2&lt;0,0,+'2grid'!BH166*EI$2)</f>
        <v>299.77199999999999</v>
      </c>
      <c r="BI166" s="73">
        <f>IF(+'2grid'!BI166*EJ$2&lt;0,0,+'2grid'!BI166*EJ$2)</f>
        <v>313.63893000000002</v>
      </c>
      <c r="BJ166" s="73">
        <f>IF(+'2grid'!BJ166*EK$2&lt;0,0,+'2grid'!BJ166*EK$2)</f>
        <v>310.71744000000001</v>
      </c>
      <c r="BK166" s="73">
        <f>IF(+'2grid'!BK166*EL$2&lt;0,0,+'2grid'!BK166*EL$2)</f>
        <v>283.60332</v>
      </c>
      <c r="BL166" s="73">
        <f>IF(+'2grid'!BL166*EM$2&lt;0,0,+'2grid'!BL166*EM$2)</f>
        <v>354.30417</v>
      </c>
      <c r="BM166" s="73">
        <f>IF(+'2grid'!BM166*EN$2&lt;0,0,+'2grid'!BM166*EN$2)</f>
        <v>340.25408999999996</v>
      </c>
      <c r="BN166" s="73">
        <f>IF(+'2grid'!BN166*EO$2&lt;0,0,+'2grid'!BN166*EO$2)</f>
        <v>334.26261</v>
      </c>
      <c r="BO166" s="73">
        <f>IF(+'2grid'!BO166*EP$2&lt;0,0,+'2grid'!BO166*EP$2)</f>
        <v>375.98517000000004</v>
      </c>
      <c r="BP166" s="73">
        <f>IF(+'2grid'!BP166*EQ$2&lt;0,0,+'2grid'!BP166*EQ$2)</f>
        <v>400.56786</v>
      </c>
      <c r="BQ166" s="73">
        <f>IF(+'2grid'!BQ166*ER$2&lt;0,0,+'2grid'!BQ166*ER$2)</f>
        <v>384.77240999999998</v>
      </c>
      <c r="BR166" s="73">
        <f>IF(+'2grid'!BR166*ES$2&lt;0,0,+'2grid'!BR166*ES$2)</f>
        <v>356.01588000000004</v>
      </c>
      <c r="BS166" s="73">
        <f>IF(+'2grid'!BS166*ET$2&lt;0,0,+'2grid'!BS166*ET$2)</f>
        <v>390.80177399999911</v>
      </c>
      <c r="BT166" s="73">
        <f>IF(+'2grid'!BT166*EU$2&lt;0,0,+'2grid'!BT166*EU$2)</f>
        <v>394.43353400000007</v>
      </c>
      <c r="BU166" s="73">
        <f>IF(+'2grid'!BU166*EV$2&lt;0,0,+'2grid'!BU166*EV$2)</f>
        <v>387.18147453333319</v>
      </c>
      <c r="BV166" s="73">
        <f>IF(+'2grid'!BV166*EW$2&lt;0,0,+'2grid'!BV166*EW$2)</f>
        <v>385.3125559555553</v>
      </c>
      <c r="BW166" s="73">
        <f>IF(+'2grid'!BW166*EX$2&lt;0,0,+'2grid'!BW166*EX$2)</f>
        <v>393.06919875259183</v>
      </c>
      <c r="BX166" s="73">
        <f>IF(+'2grid'!BX166*EY$2&lt;0,0,+'2grid'!BX166*EY$2)</f>
        <v>400.62375755654142</v>
      </c>
      <c r="BY166" s="73">
        <f>IF(+'2grid'!BY166*EZ$2&lt;0,0,+'2grid'!BY166*EZ$2)</f>
        <v>396.21851514594141</v>
      </c>
      <c r="BZ166" s="73">
        <f>IF(+'2grid'!BZ166*FA$2&lt;0,0,+'2grid'!BZ166*FA$2)</f>
        <v>398.50734575029753</v>
      </c>
      <c r="CA166" s="73">
        <f>IF(+'2grid'!CA166*FB$2&lt;0,0,+'2grid'!CA166*FB$2)</f>
        <v>403.17565386170361</v>
      </c>
    </row>
    <row r="167" spans="1:79" x14ac:dyDescent="0.2">
      <c r="A167" s="9">
        <v>608</v>
      </c>
      <c r="B167" s="73">
        <f>IF(+'2grid'!B167*CC$2&lt;0,0,+'2grid'!B167*CC$2)</f>
        <v>0</v>
      </c>
      <c r="C167" s="73">
        <f>IF(+'2grid'!C167*CD$2&lt;0,0,+'2grid'!C167*CD$2)</f>
        <v>0</v>
      </c>
      <c r="D167" s="73">
        <f>IF(+'2grid'!D167*CE$2&lt;0,0,+'2grid'!D167*CE$2)</f>
        <v>3.2860949608319126E-3</v>
      </c>
      <c r="E167" s="73">
        <f>IF(+'2grid'!E167*CF$2&lt;0,0,+'2grid'!E167*CF$2)</f>
        <v>1.1451162690721776E-2</v>
      </c>
      <c r="F167" s="73">
        <f>IF(+'2grid'!F167*CG$2&lt;0,0,+'2grid'!F167*CG$2)</f>
        <v>3.5431627271835825E-2</v>
      </c>
      <c r="G167" s="73">
        <f>IF(+'2grid'!G167*CH$2&lt;0,0,+'2grid'!G167*CH$2)</f>
        <v>0.10265860180008583</v>
      </c>
      <c r="H167" s="73">
        <f>IF(+'2grid'!H167*CI$2&lt;0,0,+'2grid'!H167*CI$2)</f>
        <v>0.28518428673983304</v>
      </c>
      <c r="I167" s="73">
        <f>IF(+'2grid'!I167*CJ$2&lt;0,0,+'2grid'!I167*CJ$2)</f>
        <v>0.76919304082717244</v>
      </c>
      <c r="J167" s="73">
        <f>IF(+'2grid'!J167*CK$2&lt;0,0,+'2grid'!J167*CK$2)</f>
        <v>2.0293579303757125</v>
      </c>
      <c r="K167" s="73">
        <f>IF(+'2grid'!K167*CL$2&lt;0,0,+'2grid'!K167*CL$2)</f>
        <v>5.2621089331030522</v>
      </c>
      <c r="L167" s="73">
        <f>IF(+'2grid'!L167*CM$2&lt;0,0,+'2grid'!L167*CM$2)</f>
        <v>13.453203877844475</v>
      </c>
      <c r="M167" s="73">
        <f>IF(+'2grid'!M167*CN$2&lt;0,0,+'2grid'!M167*CN$2)</f>
        <v>15.877460019117159</v>
      </c>
      <c r="N167" s="73">
        <f>IF(+'2grid'!N167*CO$2&lt;0,0,+'2grid'!N167*CO$2)</f>
        <v>18.530589247291399</v>
      </c>
      <c r="O167" s="73">
        <f>IF(+'2grid'!O167*CP$2&lt;0,0,+'2grid'!O167*CP$2)</f>
        <v>21.430489525769399</v>
      </c>
      <c r="P167" s="73">
        <f>IF(+'2grid'!P167*CQ$2&lt;0,0,+'2grid'!P167*CQ$2)</f>
        <v>24.596330849159461</v>
      </c>
      <c r="Q167" s="73">
        <f>IF(+'2grid'!Q167*CR$2&lt;0,0,+'2grid'!Q167*CR$2)</f>
        <v>28.048640261214093</v>
      </c>
      <c r="R167" s="73">
        <f>IF(+'2grid'!R167*CS$2&lt;0,0,+'2grid'!R167*CS$2)</f>
        <v>31.809392298751007</v>
      </c>
      <c r="S167" s="73">
        <f>IF(+'2grid'!S167*CT$2&lt;0,0,+'2grid'!S167*CT$2)</f>
        <v>35.902105194477301</v>
      </c>
      <c r="T167" s="73">
        <f>IF(+'2grid'!T167*CU$2&lt;0,0,+'2grid'!T167*CU$2)</f>
        <v>40.351943191306511</v>
      </c>
      <c r="U167" s="73">
        <f>IF(+'2grid'!U167*CV$2&lt;0,0,+'2grid'!U167*CV$2)</f>
        <v>47.932566436790388</v>
      </c>
      <c r="V167" s="73">
        <f>IF(+'2grid'!V167*CW$2&lt;0,0,+'2grid'!V167*CW$2)</f>
        <v>56.049629631368482</v>
      </c>
      <c r="W167" s="73">
        <f>IF(+'2grid'!W167*CX$2&lt;0,0,+'2grid'!W167*CX$2)</f>
        <v>62.734502855755224</v>
      </c>
      <c r="X167" s="73">
        <f>IF(+'2grid'!X167*CY$2&lt;0,0,+'2grid'!X167*CY$2)</f>
        <v>69.757015211654888</v>
      </c>
      <c r="Y167" s="73">
        <f>IF(+'2grid'!Y167*CZ$2&lt;0,0,+'2grid'!Y167*CZ$2)</f>
        <v>77.111715562371998</v>
      </c>
      <c r="Z167" s="73">
        <f>IF(+'2grid'!Z167*DA$2&lt;0,0,+'2grid'!Z167*DA$2)</f>
        <v>84.793152771211226</v>
      </c>
      <c r="AA167" s="73">
        <f>IF(+'2grid'!AA167*DB$2&lt;0,0,+'2grid'!AA167*DB$2)</f>
        <v>92.79587570147703</v>
      </c>
      <c r="AB167" s="73">
        <f>IF(+'2grid'!AB167*DC$2&lt;0,0,+'2grid'!AB167*DC$2)</f>
        <v>31.297324567003869</v>
      </c>
      <c r="AC167" s="73">
        <f>IF(+'2grid'!AC167*DD$2&lt;0,0,+'2grid'!AC167*DD$2)</f>
        <v>37.424764094733305</v>
      </c>
      <c r="AD167" s="73">
        <f>IF(+'2grid'!AD167*DE$2&lt;0,0,+'2grid'!AD167*DE$2)</f>
        <v>37.496351817866952</v>
      </c>
      <c r="AE167" s="73">
        <f>IF(+'2grid'!AE167*DF$2&lt;0,0,+'2grid'!AE167*DF$2)</f>
        <v>37.561564199371951</v>
      </c>
      <c r="AF167" s="73">
        <f>IF(+'2grid'!AF167*DG$2&lt;0,0,+'2grid'!AF167*DG$2)</f>
        <v>37.620535620792587</v>
      </c>
      <c r="AG167" s="73">
        <f>IF(+'2grid'!AG167*DH$2&lt;0,0,+'2grid'!AG167*DH$2)</f>
        <v>37.673398250229766</v>
      </c>
      <c r="AH167" s="73">
        <f>IF(+'2grid'!AH167*DI$2&lt;0,0,+'2grid'!AH167*DI$2)</f>
        <v>37.720282075066578</v>
      </c>
      <c r="AI167" s="73">
        <f>IF(+'2grid'!AI167*DJ$2&lt;0,0,+'2grid'!AI167*DJ$2)</f>
        <v>37.761314934238939</v>
      </c>
      <c r="AJ167" s="73">
        <f>IF(+'2grid'!AJ167*DK$2&lt;0,0,+'2grid'!AJ167*DK$2)</f>
        <v>37.796622550056988</v>
      </c>
      <c r="AK167" s="73">
        <f>IF(+'2grid'!AK167*DL$2&lt;0,0,+'2grid'!AK167*DL$2)</f>
        <v>37.826328559583686</v>
      </c>
      <c r="AL167" s="73">
        <f>IF(+'2grid'!AL167*DM$2&lt;0,0,+'2grid'!AL167*DM$2)</f>
        <v>37.850554545576301</v>
      </c>
      <c r="AM167" s="73">
        <f>IF(+'2grid'!AM167*DN$2&lt;0,0,+'2grid'!AM167*DN$2)</f>
        <v>37.869420066996597</v>
      </c>
      <c r="AN167" s="73">
        <f>IF(+'2grid'!AN167*DO$2&lt;0,0,+'2grid'!AN167*DO$2)</f>
        <v>37.883042689095532</v>
      </c>
      <c r="AO167" s="73">
        <f>IF(+'2grid'!AO167*DP$2&lt;0,0,+'2grid'!AO167*DP$2)</f>
        <v>37.891538013078531</v>
      </c>
      <c r="AP167" s="73">
        <f>IF(+'2grid'!AP167*DQ$2&lt;0,0,+'2grid'!AP167*DQ$2)</f>
        <v>44.563592637611343</v>
      </c>
      <c r="AQ167" s="73">
        <f>IF(+'2grid'!AQ167*DR$2&lt;0,0,+'2grid'!AQ167*DR$2)</f>
        <v>51.484500673921232</v>
      </c>
      <c r="AR167" s="73">
        <f>IF(+'2grid'!AR167*DS$2&lt;0,0,+'2grid'!AR167*DS$2)</f>
        <v>59.472731827692819</v>
      </c>
      <c r="AS167" s="73">
        <f>IF(+'2grid'!AS167*DT$2&lt;0,0,+'2grid'!AS167*DT$2)</f>
        <v>69.136182278063373</v>
      </c>
      <c r="AT167" s="73">
        <f>IF(+'2grid'!AT167*DU$2&lt;0,0,+'2grid'!AT167*DU$2)</f>
        <v>78.988949010995853</v>
      </c>
      <c r="AU167" s="73">
        <f>IF(+'2grid'!AU167*DV$2&lt;0,0,+'2grid'!AU167*DV$2)</f>
        <v>94.406873427741644</v>
      </c>
      <c r="AV167" s="73">
        <f>IF(+'2grid'!AV167*DW$2&lt;0,0,+'2grid'!AV167*DW$2)</f>
        <v>125.70508058437615</v>
      </c>
      <c r="AW167" s="73">
        <f>IF(+'2grid'!AW167*DX$2&lt;0,0,+'2grid'!AW167*DX$2)</f>
        <v>151.36380582828625</v>
      </c>
      <c r="AX167" s="73">
        <f>IF(+'2grid'!AX167*DY$2&lt;0,0,+'2grid'!AX167*DY$2)</f>
        <v>729.61603880058067</v>
      </c>
      <c r="AY167" s="73">
        <f>IF(+'2grid'!AY167*DZ$2&lt;0,0,+'2grid'!AY167*DZ$2)</f>
        <v>912.34263638616483</v>
      </c>
      <c r="AZ167" s="73">
        <f>IF(+'2grid'!AZ167*EA$2&lt;0,0,+'2grid'!AZ167*EA$2)</f>
        <v>1104.4163742344319</v>
      </c>
      <c r="BA167" s="73">
        <f>IF(+'2grid'!BA167*EB$2&lt;0,0,+'2grid'!BA167*EB$2)</f>
        <v>1398.1430598647644</v>
      </c>
      <c r="BB167" s="73">
        <f>IF(+'2grid'!BB167*EC$2&lt;0,0,+'2grid'!BB167*EC$2)</f>
        <v>1423.7724353028641</v>
      </c>
      <c r="BC167" s="73">
        <f>IF(+'2grid'!BC167*ED$2&lt;0,0,+'2grid'!BC167*ED$2)</f>
        <v>1982.0999786122422</v>
      </c>
      <c r="BD167" s="73">
        <f>IF(+'2grid'!BD167*EE$2&lt;0,0,+'2grid'!BD167*EE$2)</f>
        <v>1999.1971350939923</v>
      </c>
      <c r="BE167" s="73">
        <f>IF(+'2grid'!BE167*EF$2&lt;0,0,+'2grid'!BE167*EF$2)</f>
        <v>2172.3008206974196</v>
      </c>
      <c r="BF167" s="73">
        <f>IF(+'2grid'!BF167*EG$2&lt;0,0,+'2grid'!BF167*EG$2)</f>
        <v>2091.6293013261584</v>
      </c>
      <c r="BG167" s="73">
        <f>IF(+'2grid'!BG167*EH$2&lt;0,0,+'2grid'!BG167*EH$2)</f>
        <v>2554.1288442100044</v>
      </c>
      <c r="BH167" s="73">
        <f>IF(+'2grid'!BH167*EI$2&lt;0,0,+'2grid'!BH167*EI$2)</f>
        <v>2571.313224605799</v>
      </c>
      <c r="BI167" s="73">
        <f>IF(+'2grid'!BI167*EJ$2&lt;0,0,+'2grid'!BI167*EJ$2)</f>
        <v>2559.0983815394911</v>
      </c>
      <c r="BJ167" s="73">
        <f>IF(+'2grid'!BJ167*EK$2&lt;0,0,+'2grid'!BJ167*EK$2)</f>
        <v>2533.7461245199665</v>
      </c>
      <c r="BK167" s="73">
        <f>IF(+'2grid'!BK167*EL$2&lt;0,0,+'2grid'!BK167*EL$2)</f>
        <v>2609.6554113633315</v>
      </c>
      <c r="BL167" s="73">
        <f>IF(+'2grid'!BL167*EM$2&lt;0,0,+'2grid'!BL167*EM$2)</f>
        <v>2573.978568087673</v>
      </c>
      <c r="BM167" s="73">
        <f>IF(+'2grid'!BM167*EN$2&lt;0,0,+'2grid'!BM167*EN$2)</f>
        <v>2630.4567089011225</v>
      </c>
      <c r="BN167" s="73">
        <f>IF(+'2grid'!BN167*EO$2&lt;0,0,+'2grid'!BN167*EO$2)</f>
        <v>2701.7570026025951</v>
      </c>
      <c r="BO167" s="73">
        <f>IF(+'2grid'!BO167*EP$2&lt;0,0,+'2grid'!BO167*EP$2)</f>
        <v>2819.9221823216621</v>
      </c>
      <c r="BP167" s="73">
        <f>IF(+'2grid'!BP167*EQ$2&lt;0,0,+'2grid'!BP167*EQ$2)</f>
        <v>2865.5131003274691</v>
      </c>
      <c r="BQ167" s="73">
        <f>IF(+'2grid'!BQ167*ER$2&lt;0,0,+'2grid'!BQ167*ER$2)</f>
        <v>2752.7563233800051</v>
      </c>
      <c r="BR167" s="73">
        <f>IF(+'2grid'!BR167*ES$2&lt;0,0,+'2grid'!BR167*ES$2)</f>
        <v>2867.9879975072395</v>
      </c>
      <c r="BS167" s="73">
        <f>IF(+'2grid'!BS167*ET$2&lt;0,0,+'2grid'!BS167*ET$2)</f>
        <v>2911.6681878221102</v>
      </c>
      <c r="BT167" s="73">
        <f>IF(+'2grid'!BT167*EU$2&lt;0,0,+'2grid'!BT167*EU$2)</f>
        <v>2928.0195613749115</v>
      </c>
      <c r="BU167" s="73">
        <f>IF(+'2grid'!BU167*EV$2&lt;0,0,+'2grid'!BU167*EV$2)</f>
        <v>2937.0559159797458</v>
      </c>
      <c r="BV167" s="73">
        <f>IF(+'2grid'!BV167*EW$2&lt;0,0,+'2grid'!BV167*EW$2)</f>
        <v>2969.8748759297782</v>
      </c>
      <c r="BW167" s="73">
        <f>IF(+'2grid'!BW167*EX$2&lt;0,0,+'2grid'!BW167*EX$2)</f>
        <v>3025.4552950576867</v>
      </c>
      <c r="BX167" s="73">
        <f>IF(+'2grid'!BX167*EY$2&lt;0,0,+'2grid'!BX167*EY$2)</f>
        <v>3037.0981203734223</v>
      </c>
      <c r="BY167" s="73">
        <f>IF(+'2grid'!BY167*EZ$2&lt;0,0,+'2grid'!BY167*EZ$2)</f>
        <v>3063.4119006561273</v>
      </c>
      <c r="BZ167" s="73">
        <f>IF(+'2grid'!BZ167*FA$2&lt;0,0,+'2grid'!BZ167*FA$2)</f>
        <v>3096.739787110816</v>
      </c>
      <c r="CA167" s="73">
        <f>IF(+'2grid'!CA167*FB$2&lt;0,0,+'2grid'!CA167*FB$2)</f>
        <v>3130.6588169755755</v>
      </c>
    </row>
    <row r="168" spans="1:79" x14ac:dyDescent="0.2">
      <c r="A168" s="9">
        <v>612</v>
      </c>
      <c r="B168" s="73">
        <f>IF(+'2grid'!B168*CC$2&lt;0,0,+'2grid'!B168*CC$2)</f>
        <v>0</v>
      </c>
      <c r="C168" s="73">
        <f>IF(+'2grid'!C168*CD$2&lt;0,0,+'2grid'!C168*CD$2)</f>
        <v>0</v>
      </c>
      <c r="D168" s="73">
        <f>IF(+'2grid'!D168*CE$2&lt;0,0,+'2grid'!D168*CE$2)</f>
        <v>0</v>
      </c>
      <c r="E168" s="73">
        <f>IF(+'2grid'!E168*CF$2&lt;0,0,+'2grid'!E168*CF$2)</f>
        <v>0</v>
      </c>
      <c r="F168" s="73">
        <f>IF(+'2grid'!F168*CG$2&lt;0,0,+'2grid'!F168*CG$2)</f>
        <v>0</v>
      </c>
      <c r="G168" s="73">
        <f>IF(+'2grid'!G168*CH$2&lt;0,0,+'2grid'!G168*CH$2)</f>
        <v>0</v>
      </c>
      <c r="H168" s="73">
        <f>IF(+'2grid'!H168*CI$2&lt;0,0,+'2grid'!H168*CI$2)</f>
        <v>0</v>
      </c>
      <c r="I168" s="73">
        <f>IF(+'2grid'!I168*CJ$2&lt;0,0,+'2grid'!I168*CJ$2)</f>
        <v>0</v>
      </c>
      <c r="J168" s="73">
        <f>IF(+'2grid'!J168*CK$2&lt;0,0,+'2grid'!J168*CK$2)</f>
        <v>0</v>
      </c>
      <c r="K168" s="73">
        <f>IF(+'2grid'!K168*CL$2&lt;0,0,+'2grid'!K168*CL$2)</f>
        <v>0</v>
      </c>
      <c r="L168" s="73">
        <f>IF(+'2grid'!L168*CM$2&lt;0,0,+'2grid'!L168*CM$2)</f>
        <v>0</v>
      </c>
      <c r="M168" s="73">
        <f>IF(+'2grid'!M168*CN$2&lt;0,0,+'2grid'!M168*CN$2)</f>
        <v>0</v>
      </c>
      <c r="N168" s="73">
        <f>IF(+'2grid'!N168*CO$2&lt;0,0,+'2grid'!N168*CO$2)</f>
        <v>0</v>
      </c>
      <c r="O168" s="73">
        <f>IF(+'2grid'!O168*CP$2&lt;0,0,+'2grid'!O168*CP$2)</f>
        <v>0</v>
      </c>
      <c r="P168" s="73">
        <f>IF(+'2grid'!P168*CQ$2&lt;0,0,+'2grid'!P168*CQ$2)</f>
        <v>0</v>
      </c>
      <c r="Q168" s="73">
        <f>IF(+'2grid'!Q168*CR$2&lt;0,0,+'2grid'!Q168*CR$2)</f>
        <v>0</v>
      </c>
      <c r="R168" s="73">
        <f>IF(+'2grid'!R168*CS$2&lt;0,0,+'2grid'!R168*CS$2)</f>
        <v>0</v>
      </c>
      <c r="S168" s="73">
        <f>IF(+'2grid'!S168*CT$2&lt;0,0,+'2grid'!S168*CT$2)</f>
        <v>0</v>
      </c>
      <c r="T168" s="73">
        <f>IF(+'2grid'!T168*CU$2&lt;0,0,+'2grid'!T168*CU$2)</f>
        <v>0</v>
      </c>
      <c r="U168" s="73">
        <f>IF(+'2grid'!U168*CV$2&lt;0,0,+'2grid'!U168*CV$2)</f>
        <v>0</v>
      </c>
      <c r="V168" s="73">
        <f>IF(+'2grid'!V168*CW$2&lt;0,0,+'2grid'!V168*CW$2)</f>
        <v>0</v>
      </c>
      <c r="W168" s="73">
        <f>IF(+'2grid'!W168*CX$2&lt;0,0,+'2grid'!W168*CX$2)</f>
        <v>0</v>
      </c>
      <c r="X168" s="73">
        <f>IF(+'2grid'!X168*CY$2&lt;0,0,+'2grid'!X168*CY$2)</f>
        <v>0</v>
      </c>
      <c r="Y168" s="73">
        <f>IF(+'2grid'!Y168*CZ$2&lt;0,0,+'2grid'!Y168*CZ$2)</f>
        <v>0</v>
      </c>
      <c r="Z168" s="73">
        <f>IF(+'2grid'!Z168*DA$2&lt;0,0,+'2grid'!Z168*DA$2)</f>
        <v>0</v>
      </c>
      <c r="AA168" s="73">
        <f>IF(+'2grid'!AA168*DB$2&lt;0,0,+'2grid'!AA168*DB$2)</f>
        <v>0</v>
      </c>
      <c r="AB168" s="73">
        <f>IF(+'2grid'!AB168*DC$2&lt;0,0,+'2grid'!AB168*DC$2)</f>
        <v>0</v>
      </c>
      <c r="AC168" s="73">
        <f>IF(+'2grid'!AC168*DD$2&lt;0,0,+'2grid'!AC168*DD$2)</f>
        <v>0</v>
      </c>
      <c r="AD168" s="73">
        <f>IF(+'2grid'!AD168*DE$2&lt;0,0,+'2grid'!AD168*DE$2)</f>
        <v>0</v>
      </c>
      <c r="AE168" s="73">
        <f>IF(+'2grid'!AE168*DF$2&lt;0,0,+'2grid'!AE168*DF$2)</f>
        <v>0</v>
      </c>
      <c r="AF168" s="73">
        <f>IF(+'2grid'!AF168*DG$2&lt;0,0,+'2grid'!AF168*DG$2)</f>
        <v>0</v>
      </c>
      <c r="AG168" s="73">
        <f>IF(+'2grid'!AG168*DH$2&lt;0,0,+'2grid'!AG168*DH$2)</f>
        <v>0</v>
      </c>
      <c r="AH168" s="73">
        <f>IF(+'2grid'!AH168*DI$2&lt;0,0,+'2grid'!AH168*DI$2)</f>
        <v>0</v>
      </c>
      <c r="AI168" s="73">
        <f>IF(+'2grid'!AI168*DJ$2&lt;0,0,+'2grid'!AI168*DJ$2)</f>
        <v>0</v>
      </c>
      <c r="AJ168" s="73">
        <f>IF(+'2grid'!AJ168*DK$2&lt;0,0,+'2grid'!AJ168*DK$2)</f>
        <v>0</v>
      </c>
      <c r="AK168" s="73">
        <f>IF(+'2grid'!AK168*DL$2&lt;0,0,+'2grid'!AK168*DL$2)</f>
        <v>0</v>
      </c>
      <c r="AL168" s="73">
        <f>IF(+'2grid'!AL168*DM$2&lt;0,0,+'2grid'!AL168*DM$2)</f>
        <v>0</v>
      </c>
      <c r="AM168" s="73">
        <f>IF(+'2grid'!AM168*DN$2&lt;0,0,+'2grid'!AM168*DN$2)</f>
        <v>0</v>
      </c>
      <c r="AN168" s="73">
        <f>IF(+'2grid'!AN168*DO$2&lt;0,0,+'2grid'!AN168*DO$2)</f>
        <v>0</v>
      </c>
      <c r="AO168" s="73">
        <f>IF(+'2grid'!AO168*DP$2&lt;0,0,+'2grid'!AO168*DP$2)</f>
        <v>0</v>
      </c>
      <c r="AP168" s="73">
        <f>IF(+'2grid'!AP168*DQ$2&lt;0,0,+'2grid'!AP168*DQ$2)</f>
        <v>0</v>
      </c>
      <c r="AQ168" s="73">
        <f>IF(+'2grid'!AQ168*DR$2&lt;0,0,+'2grid'!AQ168*DR$2)</f>
        <v>0</v>
      </c>
      <c r="AR168" s="73">
        <f>IF(+'2grid'!AR168*DS$2&lt;0,0,+'2grid'!AR168*DS$2)</f>
        <v>0</v>
      </c>
      <c r="AS168" s="73">
        <f>IF(+'2grid'!AS168*DT$2&lt;0,0,+'2grid'!AS168*DT$2)</f>
        <v>0</v>
      </c>
      <c r="AT168" s="73">
        <f>IF(+'2grid'!AT168*DU$2&lt;0,0,+'2grid'!AT168*DU$2)</f>
        <v>0</v>
      </c>
      <c r="AU168" s="73">
        <f>IF(+'2grid'!AU168*DV$2&lt;0,0,+'2grid'!AU168*DV$2)</f>
        <v>0</v>
      </c>
      <c r="AV168" s="73">
        <f>IF(+'2grid'!AV168*DW$2&lt;0,0,+'2grid'!AV168*DW$2)</f>
        <v>0</v>
      </c>
      <c r="AW168" s="73">
        <f>IF(+'2grid'!AW168*DX$2&lt;0,0,+'2grid'!AW168*DX$2)</f>
        <v>0</v>
      </c>
      <c r="AX168" s="73">
        <f>IF(+'2grid'!AX168*DY$2&lt;0,0,+'2grid'!AX168*DY$2)</f>
        <v>0</v>
      </c>
      <c r="AY168" s="73">
        <f>IF(+'2grid'!AY168*DZ$2&lt;0,0,+'2grid'!AY168*DZ$2)</f>
        <v>0</v>
      </c>
      <c r="AZ168" s="73">
        <f>IF(+'2grid'!AZ168*EA$2&lt;0,0,+'2grid'!AZ168*EA$2)</f>
        <v>0</v>
      </c>
      <c r="BA168" s="73">
        <f>IF(+'2grid'!BA168*EB$2&lt;0,0,+'2grid'!BA168*EB$2)</f>
        <v>0</v>
      </c>
      <c r="BB168" s="73">
        <f>IF(+'2grid'!BB168*EC$2&lt;0,0,+'2grid'!BB168*EC$2)</f>
        <v>0</v>
      </c>
      <c r="BC168" s="73">
        <f>IF(+'2grid'!BC168*ED$2&lt;0,0,+'2grid'!BC168*ED$2)</f>
        <v>0</v>
      </c>
      <c r="BD168" s="73">
        <f>IF(+'2grid'!BD168*EE$2&lt;0,0,+'2grid'!BD168*EE$2)</f>
        <v>0</v>
      </c>
      <c r="BE168" s="73">
        <f>IF(+'2grid'!BE168*EF$2&lt;0,0,+'2grid'!BE168*EF$2)</f>
        <v>0</v>
      </c>
      <c r="BF168" s="73">
        <f>IF(+'2grid'!BF168*EG$2&lt;0,0,+'2grid'!BF168*EG$2)</f>
        <v>0</v>
      </c>
      <c r="BG168" s="73">
        <f>IF(+'2grid'!BG168*EH$2&lt;0,0,+'2grid'!BG168*EH$2)</f>
        <v>0</v>
      </c>
      <c r="BH168" s="73">
        <f>IF(+'2grid'!BH168*EI$2&lt;0,0,+'2grid'!BH168*EI$2)</f>
        <v>0</v>
      </c>
      <c r="BI168" s="73">
        <f>IF(+'2grid'!BI168*EJ$2&lt;0,0,+'2grid'!BI168*EJ$2)</f>
        <v>0</v>
      </c>
      <c r="BJ168" s="73">
        <f>IF(+'2grid'!BJ168*EK$2&lt;0,0,+'2grid'!BJ168*EK$2)</f>
        <v>0</v>
      </c>
      <c r="BK168" s="73">
        <f>IF(+'2grid'!BK168*EL$2&lt;0,0,+'2grid'!BK168*EL$2)</f>
        <v>0</v>
      </c>
      <c r="BL168" s="73">
        <f>IF(+'2grid'!BL168*EM$2&lt;0,0,+'2grid'!BL168*EM$2)</f>
        <v>0</v>
      </c>
      <c r="BM168" s="73">
        <f>IF(+'2grid'!BM168*EN$2&lt;0,0,+'2grid'!BM168*EN$2)</f>
        <v>0</v>
      </c>
      <c r="BN168" s="73">
        <f>IF(+'2grid'!BN168*EO$2&lt;0,0,+'2grid'!BN168*EO$2)</f>
        <v>0</v>
      </c>
      <c r="BO168" s="73">
        <f>IF(+'2grid'!BO168*EP$2&lt;0,0,+'2grid'!BO168*EP$2)</f>
        <v>0</v>
      </c>
      <c r="BP168" s="73">
        <f>IF(+'2grid'!BP168*EQ$2&lt;0,0,+'2grid'!BP168*EQ$2)</f>
        <v>0</v>
      </c>
      <c r="BQ168" s="73">
        <f>IF(+'2grid'!BQ168*ER$2&lt;0,0,+'2grid'!BQ168*ER$2)</f>
        <v>0</v>
      </c>
      <c r="BR168" s="73">
        <f>IF(+'2grid'!BR168*ES$2&lt;0,0,+'2grid'!BR168*ES$2)</f>
        <v>0</v>
      </c>
      <c r="BS168" s="73">
        <f>IF(+'2grid'!BS168*ET$2&lt;0,0,+'2grid'!BS168*ET$2)</f>
        <v>0</v>
      </c>
      <c r="BT168" s="73">
        <f>IF(+'2grid'!BT168*EU$2&lt;0,0,+'2grid'!BT168*EU$2)</f>
        <v>0</v>
      </c>
      <c r="BU168" s="73">
        <f>IF(+'2grid'!BU168*EV$2&lt;0,0,+'2grid'!BU168*EV$2)</f>
        <v>0</v>
      </c>
      <c r="BV168" s="73">
        <f>IF(+'2grid'!BV168*EW$2&lt;0,0,+'2grid'!BV168*EW$2)</f>
        <v>0</v>
      </c>
      <c r="BW168" s="73">
        <f>IF(+'2grid'!BW168*EX$2&lt;0,0,+'2grid'!BW168*EX$2)</f>
        <v>0</v>
      </c>
      <c r="BX168" s="73">
        <f>IF(+'2grid'!BX168*EY$2&lt;0,0,+'2grid'!BX168*EY$2)</f>
        <v>0</v>
      </c>
      <c r="BY168" s="73">
        <f>IF(+'2grid'!BY168*EZ$2&lt;0,0,+'2grid'!BY168*EZ$2)</f>
        <v>0</v>
      </c>
      <c r="BZ168" s="73">
        <f>IF(+'2grid'!BZ168*FA$2&lt;0,0,+'2grid'!BZ168*FA$2)</f>
        <v>0</v>
      </c>
      <c r="CA168" s="73">
        <f>IF(+'2grid'!CA168*FB$2&lt;0,0,+'2grid'!CA168*FB$2)</f>
        <v>0</v>
      </c>
    </row>
    <row r="169" spans="1:79" x14ac:dyDescent="0.2">
      <c r="A169" s="9">
        <v>616</v>
      </c>
      <c r="B169" s="73">
        <f>IF(+'2grid'!B169*CC$2&lt;0,0,+'2grid'!B169*CC$2)</f>
        <v>0</v>
      </c>
      <c r="C169" s="73">
        <f>IF(+'2grid'!C169*CD$2&lt;0,0,+'2grid'!C169*CD$2)</f>
        <v>0</v>
      </c>
      <c r="D169" s="73">
        <f>IF(+'2grid'!D169*CE$2&lt;0,0,+'2grid'!D169*CE$2)</f>
        <v>0</v>
      </c>
      <c r="E169" s="73">
        <f>IF(+'2grid'!E169*CF$2&lt;0,0,+'2grid'!E169*CF$2)</f>
        <v>0</v>
      </c>
      <c r="F169" s="73">
        <f>IF(+'2grid'!F169*CG$2&lt;0,0,+'2grid'!F169*CG$2)</f>
        <v>0</v>
      </c>
      <c r="G169" s="73">
        <f>IF(+'2grid'!G169*CH$2&lt;0,0,+'2grid'!G169*CH$2)</f>
        <v>0</v>
      </c>
      <c r="H169" s="73">
        <f>IF(+'2grid'!H169*CI$2&lt;0,0,+'2grid'!H169*CI$2)</f>
        <v>0</v>
      </c>
      <c r="I169" s="73">
        <f>IF(+'2grid'!I169*CJ$2&lt;0,0,+'2grid'!I169*CJ$2)</f>
        <v>0</v>
      </c>
      <c r="J169" s="73">
        <f>IF(+'2grid'!J169*CK$2&lt;0,0,+'2grid'!J169*CK$2)</f>
        <v>0</v>
      </c>
      <c r="K169" s="73">
        <f>IF(+'2grid'!K169*CL$2&lt;0,0,+'2grid'!K169*CL$2)</f>
        <v>0</v>
      </c>
      <c r="L169" s="73">
        <f>IF(+'2grid'!L169*CM$2&lt;0,0,+'2grid'!L169*CM$2)</f>
        <v>0</v>
      </c>
      <c r="M169" s="73">
        <f>IF(+'2grid'!M169*CN$2&lt;0,0,+'2grid'!M169*CN$2)</f>
        <v>0</v>
      </c>
      <c r="N169" s="73">
        <f>IF(+'2grid'!N169*CO$2&lt;0,0,+'2grid'!N169*CO$2)</f>
        <v>0</v>
      </c>
      <c r="O169" s="73">
        <f>IF(+'2grid'!O169*CP$2&lt;0,0,+'2grid'!O169*CP$2)</f>
        <v>0</v>
      </c>
      <c r="P169" s="73">
        <f>IF(+'2grid'!P169*CQ$2&lt;0,0,+'2grid'!P169*CQ$2)</f>
        <v>0</v>
      </c>
      <c r="Q169" s="73">
        <f>IF(+'2grid'!Q169*CR$2&lt;0,0,+'2grid'!Q169*CR$2)</f>
        <v>0</v>
      </c>
      <c r="R169" s="73">
        <f>IF(+'2grid'!R169*CS$2&lt;0,0,+'2grid'!R169*CS$2)</f>
        <v>0</v>
      </c>
      <c r="S169" s="73">
        <f>IF(+'2grid'!S169*CT$2&lt;0,0,+'2grid'!S169*CT$2)</f>
        <v>0</v>
      </c>
      <c r="T169" s="73">
        <f>IF(+'2grid'!T169*CU$2&lt;0,0,+'2grid'!T169*CU$2)</f>
        <v>0</v>
      </c>
      <c r="U169" s="73">
        <f>IF(+'2grid'!U169*CV$2&lt;0,0,+'2grid'!U169*CV$2)</f>
        <v>0</v>
      </c>
      <c r="V169" s="73">
        <f>IF(+'2grid'!V169*CW$2&lt;0,0,+'2grid'!V169*CW$2)</f>
        <v>0</v>
      </c>
      <c r="W169" s="73">
        <f>IF(+'2grid'!W169*CX$2&lt;0,0,+'2grid'!W169*CX$2)</f>
        <v>0</v>
      </c>
      <c r="X169" s="73">
        <f>IF(+'2grid'!X169*CY$2&lt;0,0,+'2grid'!X169*CY$2)</f>
        <v>0</v>
      </c>
      <c r="Y169" s="73">
        <f>IF(+'2grid'!Y169*CZ$2&lt;0,0,+'2grid'!Y169*CZ$2)</f>
        <v>0</v>
      </c>
      <c r="Z169" s="73">
        <f>IF(+'2grid'!Z169*DA$2&lt;0,0,+'2grid'!Z169*DA$2)</f>
        <v>0</v>
      </c>
      <c r="AA169" s="73">
        <f>IF(+'2grid'!AA169*DB$2&lt;0,0,+'2grid'!AA169*DB$2)</f>
        <v>0</v>
      </c>
      <c r="AB169" s="73">
        <f>IF(+'2grid'!AB169*DC$2&lt;0,0,+'2grid'!AB169*DC$2)</f>
        <v>0</v>
      </c>
      <c r="AC169" s="73">
        <f>IF(+'2grid'!AC169*DD$2&lt;0,0,+'2grid'!AC169*DD$2)</f>
        <v>0</v>
      </c>
      <c r="AD169" s="73">
        <f>IF(+'2grid'!AD169*DE$2&lt;0,0,+'2grid'!AD169*DE$2)</f>
        <v>0</v>
      </c>
      <c r="AE169" s="73">
        <f>IF(+'2grid'!AE169*DF$2&lt;0,0,+'2grid'!AE169*DF$2)</f>
        <v>0</v>
      </c>
      <c r="AF169" s="73">
        <f>IF(+'2grid'!AF169*DG$2&lt;0,0,+'2grid'!AF169*DG$2)</f>
        <v>0</v>
      </c>
      <c r="AG169" s="73">
        <f>IF(+'2grid'!AG169*DH$2&lt;0,0,+'2grid'!AG169*DH$2)</f>
        <v>0</v>
      </c>
      <c r="AH169" s="73">
        <f>IF(+'2grid'!AH169*DI$2&lt;0,0,+'2grid'!AH169*DI$2)</f>
        <v>0</v>
      </c>
      <c r="AI169" s="73">
        <f>IF(+'2grid'!AI169*DJ$2&lt;0,0,+'2grid'!AI169*DJ$2)</f>
        <v>0</v>
      </c>
      <c r="AJ169" s="73">
        <f>IF(+'2grid'!AJ169*DK$2&lt;0,0,+'2grid'!AJ169*DK$2)</f>
        <v>0</v>
      </c>
      <c r="AK169" s="73">
        <f>IF(+'2grid'!AK169*DL$2&lt;0,0,+'2grid'!AK169*DL$2)</f>
        <v>0</v>
      </c>
      <c r="AL169" s="73">
        <f>IF(+'2grid'!AL169*DM$2&lt;0,0,+'2grid'!AL169*DM$2)</f>
        <v>0</v>
      </c>
      <c r="AM169" s="73">
        <f>IF(+'2grid'!AM169*DN$2&lt;0,0,+'2grid'!AM169*DN$2)</f>
        <v>0</v>
      </c>
      <c r="AN169" s="73">
        <f>IF(+'2grid'!AN169*DO$2&lt;0,0,+'2grid'!AN169*DO$2)</f>
        <v>0</v>
      </c>
      <c r="AO169" s="73">
        <f>IF(+'2grid'!AO169*DP$2&lt;0,0,+'2grid'!AO169*DP$2)</f>
        <v>0</v>
      </c>
      <c r="AP169" s="73">
        <f>IF(+'2grid'!AP169*DQ$2&lt;0,0,+'2grid'!AP169*DQ$2)</f>
        <v>0</v>
      </c>
      <c r="AQ169" s="73">
        <f>IF(+'2grid'!AQ169*DR$2&lt;0,0,+'2grid'!AQ169*DR$2)</f>
        <v>0</v>
      </c>
      <c r="AR169" s="73">
        <f>IF(+'2grid'!AR169*DS$2&lt;0,0,+'2grid'!AR169*DS$2)</f>
        <v>0</v>
      </c>
      <c r="AS169" s="73">
        <f>IF(+'2grid'!AS169*DT$2&lt;0,0,+'2grid'!AS169*DT$2)</f>
        <v>0</v>
      </c>
      <c r="AT169" s="73">
        <f>IF(+'2grid'!AT169*DU$2&lt;0,0,+'2grid'!AT169*DU$2)</f>
        <v>0</v>
      </c>
      <c r="AU169" s="73">
        <f>IF(+'2grid'!AU169*DV$2&lt;0,0,+'2grid'!AU169*DV$2)</f>
        <v>0</v>
      </c>
      <c r="AV169" s="73">
        <f>IF(+'2grid'!AV169*DW$2&lt;0,0,+'2grid'!AV169*DW$2)</f>
        <v>0</v>
      </c>
      <c r="AW169" s="73">
        <f>IF(+'2grid'!AW169*DX$2&lt;0,0,+'2grid'!AW169*DX$2)</f>
        <v>0</v>
      </c>
      <c r="AX169" s="73">
        <f>IF(+'2grid'!AX169*DY$2&lt;0,0,+'2grid'!AX169*DY$2)</f>
        <v>0</v>
      </c>
      <c r="AY169" s="73">
        <f>IF(+'2grid'!AY169*DZ$2&lt;0,0,+'2grid'!AY169*DZ$2)</f>
        <v>0</v>
      </c>
      <c r="AZ169" s="73">
        <f>IF(+'2grid'!AZ169*EA$2&lt;0,0,+'2grid'!AZ169*EA$2)</f>
        <v>0</v>
      </c>
      <c r="BA169" s="73">
        <f>IF(+'2grid'!BA169*EB$2&lt;0,0,+'2grid'!BA169*EB$2)</f>
        <v>0</v>
      </c>
      <c r="BB169" s="73">
        <f>IF(+'2grid'!BB169*EC$2&lt;0,0,+'2grid'!BB169*EC$2)</f>
        <v>0</v>
      </c>
      <c r="BC169" s="73">
        <f>IF(+'2grid'!BC169*ED$2&lt;0,0,+'2grid'!BC169*ED$2)</f>
        <v>0</v>
      </c>
      <c r="BD169" s="73">
        <f>IF(+'2grid'!BD169*EE$2&lt;0,0,+'2grid'!BD169*EE$2)</f>
        <v>0</v>
      </c>
      <c r="BE169" s="73">
        <f>IF(+'2grid'!BE169*EF$2&lt;0,0,+'2grid'!BE169*EF$2)</f>
        <v>0</v>
      </c>
      <c r="BF169" s="73">
        <f>IF(+'2grid'!BF169*EG$2&lt;0,0,+'2grid'!BF169*EG$2)</f>
        <v>0</v>
      </c>
      <c r="BG169" s="73">
        <f>IF(+'2grid'!BG169*EH$2&lt;0,0,+'2grid'!BG169*EH$2)</f>
        <v>0</v>
      </c>
      <c r="BH169" s="73">
        <f>IF(+'2grid'!BH169*EI$2&lt;0,0,+'2grid'!BH169*EI$2)</f>
        <v>0</v>
      </c>
      <c r="BI169" s="73">
        <f>IF(+'2grid'!BI169*EJ$2&lt;0,0,+'2grid'!BI169*EJ$2)</f>
        <v>0</v>
      </c>
      <c r="BJ169" s="73">
        <f>IF(+'2grid'!BJ169*EK$2&lt;0,0,+'2grid'!BJ169*EK$2)</f>
        <v>0</v>
      </c>
      <c r="BK169" s="73">
        <f>IF(+'2grid'!BK169*EL$2&lt;0,0,+'2grid'!BK169*EL$2)</f>
        <v>0</v>
      </c>
      <c r="BL169" s="73">
        <f>IF(+'2grid'!BL169*EM$2&lt;0,0,+'2grid'!BL169*EM$2)</f>
        <v>0</v>
      </c>
      <c r="BM169" s="73">
        <f>IF(+'2grid'!BM169*EN$2&lt;0,0,+'2grid'!BM169*EN$2)</f>
        <v>0</v>
      </c>
      <c r="BN169" s="73">
        <f>IF(+'2grid'!BN169*EO$2&lt;0,0,+'2grid'!BN169*EO$2)</f>
        <v>0</v>
      </c>
      <c r="BO169" s="73">
        <f>IF(+'2grid'!BO169*EP$2&lt;0,0,+'2grid'!BO169*EP$2)</f>
        <v>0</v>
      </c>
      <c r="BP169" s="73">
        <f>IF(+'2grid'!BP169*EQ$2&lt;0,0,+'2grid'!BP169*EQ$2)</f>
        <v>0</v>
      </c>
      <c r="BQ169" s="73">
        <f>IF(+'2grid'!BQ169*ER$2&lt;0,0,+'2grid'!BQ169*ER$2)</f>
        <v>0</v>
      </c>
      <c r="BR169" s="73">
        <f>IF(+'2grid'!BR169*ES$2&lt;0,0,+'2grid'!BR169*ES$2)</f>
        <v>0</v>
      </c>
      <c r="BS169" s="73">
        <f>IF(+'2grid'!BS169*ET$2&lt;0,0,+'2grid'!BS169*ET$2)</f>
        <v>0</v>
      </c>
      <c r="BT169" s="73">
        <f>IF(+'2grid'!BT169*EU$2&lt;0,0,+'2grid'!BT169*EU$2)</f>
        <v>0</v>
      </c>
      <c r="BU169" s="73">
        <f>IF(+'2grid'!BU169*EV$2&lt;0,0,+'2grid'!BU169*EV$2)</f>
        <v>0</v>
      </c>
      <c r="BV169" s="73">
        <f>IF(+'2grid'!BV169*EW$2&lt;0,0,+'2grid'!BV169*EW$2)</f>
        <v>0</v>
      </c>
      <c r="BW169" s="73">
        <f>IF(+'2grid'!BW169*EX$2&lt;0,0,+'2grid'!BW169*EX$2)</f>
        <v>0</v>
      </c>
      <c r="BX169" s="73">
        <f>IF(+'2grid'!BX169*EY$2&lt;0,0,+'2grid'!BX169*EY$2)</f>
        <v>0</v>
      </c>
      <c r="BY169" s="73">
        <f>IF(+'2grid'!BY169*EZ$2&lt;0,0,+'2grid'!BY169*EZ$2)</f>
        <v>0</v>
      </c>
      <c r="BZ169" s="73">
        <f>IF(+'2grid'!BZ169*FA$2&lt;0,0,+'2grid'!BZ169*FA$2)</f>
        <v>0</v>
      </c>
      <c r="CA169" s="73">
        <f>IF(+'2grid'!CA169*FB$2&lt;0,0,+'2grid'!CA169*FB$2)</f>
        <v>0</v>
      </c>
    </row>
    <row r="170" spans="1:79" x14ac:dyDescent="0.2">
      <c r="A170" s="9">
        <v>620</v>
      </c>
      <c r="B170" s="73">
        <f>IF(+'2grid'!B170*CC$2&lt;0,0,+'2grid'!B170*CC$2)</f>
        <v>0</v>
      </c>
      <c r="C170" s="73">
        <f>IF(+'2grid'!C170*CD$2&lt;0,0,+'2grid'!C170*CD$2)</f>
        <v>0</v>
      </c>
      <c r="D170" s="73">
        <f>IF(+'2grid'!D170*CE$2&lt;0,0,+'2grid'!D170*CE$2)</f>
        <v>2.4475915457558792E-17</v>
      </c>
      <c r="E170" s="73">
        <f>IF(+'2grid'!E170*CF$2&lt;0,0,+'2grid'!E170*CF$2)</f>
        <v>1.1014161955901443E-16</v>
      </c>
      <c r="F170" s="73">
        <f>IF(+'2grid'!F170*CG$2&lt;0,0,+'2grid'!F170*CG$2)</f>
        <v>4.4056647823605773E-16</v>
      </c>
      <c r="G170" s="73">
        <f>IF(+'2grid'!G170*CH$2&lt;0,0,+'2grid'!G170*CH$2)</f>
        <v>1.6521242933852174E-15</v>
      </c>
      <c r="H170" s="73">
        <f>IF(+'2grid'!H170*CI$2&lt;0,0,+'2grid'!H170*CI$2)</f>
        <v>5.9476474561867828E-15</v>
      </c>
      <c r="I170" s="73">
        <f>IF(+'2grid'!I170*CJ$2&lt;0,0,+'2grid'!I170*CJ$2)</f>
        <v>2.0816766096653745E-14</v>
      </c>
      <c r="J170" s="73">
        <f>IF(+'2grid'!J170*CK$2&lt;0,0,+'2grid'!J170*CK$2)</f>
        <v>7.1371769474241372E-14</v>
      </c>
      <c r="K170" s="73">
        <f>IF(+'2grid'!K170*CL$2&lt;0,0,+'2grid'!K170*CL$2)</f>
        <v>2.4087972197556472E-13</v>
      </c>
      <c r="L170" s="73">
        <f>IF(+'2grid'!L170*CM$2&lt;0,0,+'2grid'!L170*CM$2)</f>
        <v>8.0293240658521572E-13</v>
      </c>
      <c r="M170" s="73">
        <f>IF(+'2grid'!M170*CN$2&lt;0,0,+'2grid'!M170*CN$2)</f>
        <v>1.9942112058979211E-12</v>
      </c>
      <c r="N170" s="73">
        <f>IF(+'2grid'!N170*CO$2&lt;0,0,+'2grid'!N170*CO$2)</f>
        <v>4.4082563498796137E-12</v>
      </c>
      <c r="O170" s="73">
        <f>IF(+'2grid'!O170*CP$2&lt;0,0,+'2grid'!O170*CP$2)</f>
        <v>9.6561805759267768E-12</v>
      </c>
      <c r="P170" s="73">
        <f>IF(+'2grid'!P170*CQ$2&lt;0,0,+'2grid'!P170*CQ$2)</f>
        <v>2.0991696904188646E-11</v>
      </c>
      <c r="Q170" s="73">
        <f>IF(+'2grid'!Q170*CR$2&lt;0,0,+'2grid'!Q170*CR$2)</f>
        <v>4.0807858781742719E-11</v>
      </c>
      <c r="R170" s="73">
        <f>IF(+'2grid'!R170*CS$2&lt;0,0,+'2grid'!R170*CS$2)</f>
        <v>7.7921178908348275E-11</v>
      </c>
      <c r="S170" s="73">
        <f>IF(+'2grid'!S170*CT$2&lt;0,0,+'2grid'!S170*CT$2)</f>
        <v>1.6659010663164113E-10</v>
      </c>
      <c r="T170" s="73">
        <f>IF(+'2grid'!T170*CU$2&lt;0,0,+'2grid'!T170*CU$2)</f>
        <v>3.5467571089317146E-10</v>
      </c>
      <c r="U170" s="73">
        <f>IF(+'2grid'!U170*CV$2&lt;0,0,+'2grid'!U170*CV$2)</f>
        <v>9.4042802130765105E-10</v>
      </c>
      <c r="V170" s="73">
        <f>IF(+'2grid'!V170*CW$2&lt;0,0,+'2grid'!V170*CW$2)</f>
        <v>2.386000236917698E-9</v>
      </c>
      <c r="W170" s="73">
        <f>IF(+'2grid'!W170*CX$2&lt;0,0,+'2grid'!W170*CX$2)</f>
        <v>6.2874330567425818E-9</v>
      </c>
      <c r="X170" s="73">
        <f>IF(+'2grid'!X170*CY$2&lt;0,0,+'2grid'!X170*CY$2)</f>
        <v>1.5863677250858213E-8</v>
      </c>
      <c r="Y170" s="73">
        <f>IF(+'2grid'!Y170*CZ$2&lt;0,0,+'2grid'!Y170*CZ$2)</f>
        <v>4.6215319904261716E-8</v>
      </c>
      <c r="Z170" s="73">
        <f>IF(+'2grid'!Z170*DA$2&lt;0,0,+'2grid'!Z170*DA$2)</f>
        <v>6.9645412320840938E-8</v>
      </c>
      <c r="AA170" s="73">
        <f>IF(+'2grid'!AA170*DB$2&lt;0,0,+'2grid'!AA170*DB$2)</f>
        <v>2.1262728031296832E-7</v>
      </c>
      <c r="AB170" s="73">
        <f>IF(+'2grid'!AB170*DC$2&lt;0,0,+'2grid'!AB170*DC$2)</f>
        <v>7.0715692441854757E-7</v>
      </c>
      <c r="AC170" s="73">
        <f>IF(+'2grid'!AC170*DD$2&lt;0,0,+'2grid'!AC170*DD$2)</f>
        <v>1.5155248319284103E-6</v>
      </c>
      <c r="AD170" s="73">
        <f>IF(+'2grid'!AD170*DE$2&lt;0,0,+'2grid'!AD170*DE$2)</f>
        <v>3.9963304469865112E-6</v>
      </c>
      <c r="AE170" s="73">
        <f>IF(+'2grid'!AE170*DF$2&lt;0,0,+'2grid'!AE170*DF$2)</f>
        <v>8.365098555650261E-6</v>
      </c>
      <c r="AF170" s="73">
        <f>IF(+'2grid'!AF170*DG$2&lt;0,0,+'2grid'!AF170*DG$2)</f>
        <v>1.7310589970708756E-5</v>
      </c>
      <c r="AG170" s="73">
        <f>IF(+'2grid'!AG170*DH$2&lt;0,0,+'2grid'!AG170*DH$2)</f>
        <v>3.581578751363847E-5</v>
      </c>
      <c r="AH170" s="73">
        <f>IF(+'2grid'!AH170*DI$2&lt;0,0,+'2grid'!AH170*DI$2)</f>
        <v>7.4090266575104226E-5</v>
      </c>
      <c r="AI170" s="73">
        <f>IF(+'2grid'!AI170*DJ$2&lt;0,0,+'2grid'!AI170*DJ$2)</f>
        <v>1.5345203303435693E-4</v>
      </c>
      <c r="AJ170" s="73">
        <f>IF(+'2grid'!AJ170*DK$2&lt;0,0,+'2grid'!AJ170*DK$2)</f>
        <v>3.1775067397146533E-4</v>
      </c>
      <c r="AK170" s="73">
        <f>IF(+'2grid'!AK170*DL$2&lt;0,0,+'2grid'!AK170*DL$2)</f>
        <v>6.5781766660285646E-4</v>
      </c>
      <c r="AL170" s="73">
        <f>IF(+'2grid'!AL170*DM$2&lt;0,0,+'2grid'!AL170*DM$2)</f>
        <v>1.3615468112312622E-3</v>
      </c>
      <c r="AM170" s="73">
        <f>IF(+'2grid'!AM170*DN$2&lt;0,0,+'2grid'!AM170*DN$2)</f>
        <v>2.8175413008601092E-3</v>
      </c>
      <c r="AN170" s="73">
        <f>IF(+'2grid'!AN170*DO$2&lt;0,0,+'2grid'!AN170*DO$2)</f>
        <v>5.8164864192374417E-3</v>
      </c>
      <c r="AO170" s="73">
        <f>IF(+'2grid'!AO170*DP$2&lt;0,0,+'2grid'!AO170*DP$2)</f>
        <v>1.2009223683932412E-2</v>
      </c>
      <c r="AP170" s="73">
        <f>IF(+'2grid'!AP170*DQ$2&lt;0,0,+'2grid'!AP170*DQ$2)</f>
        <v>2.5604511351919088E-2</v>
      </c>
      <c r="AQ170" s="73">
        <f>IF(+'2grid'!AQ170*DR$2&lt;0,0,+'2grid'!AQ170*DR$2)</f>
        <v>5.4690865047495832E-2</v>
      </c>
      <c r="AR170" s="73">
        <f>IF(+'2grid'!AR170*DS$2&lt;0,0,+'2grid'!AR170*DS$2)</f>
        <v>0.11356235644157647</v>
      </c>
      <c r="AS170" s="73">
        <f>IF(+'2grid'!AS170*DT$2&lt;0,0,+'2grid'!AS170*DT$2)</f>
        <v>0.24689235825999789</v>
      </c>
      <c r="AT170" s="73">
        <f>IF(+'2grid'!AT170*DU$2&lt;0,0,+'2grid'!AT170*DU$2)</f>
        <v>0.5408645990508506</v>
      </c>
      <c r="AU170" s="73">
        <f>IF(+'2grid'!AU170*DV$2&lt;0,0,+'2grid'!AU170*DV$2)</f>
        <v>1.1865480456427226</v>
      </c>
      <c r="AV170" s="73">
        <f>IF(+'2grid'!AV170*DW$2&lt;0,0,+'2grid'!AV170*DW$2)</f>
        <v>2.6396879172305621</v>
      </c>
      <c r="AW170" s="73">
        <f>IF(+'2grid'!AW170*DX$2&lt;0,0,+'2grid'!AW170*DX$2)</f>
        <v>5.7177978629793946</v>
      </c>
      <c r="AX170" s="73">
        <f>IF(+'2grid'!AX170*DY$2&lt;0,0,+'2grid'!AX170*DY$2)</f>
        <v>12.491680967619617</v>
      </c>
      <c r="AY170" s="73">
        <f>IF(+'2grid'!AY170*DZ$2&lt;0,0,+'2grid'!AY170*DZ$2)</f>
        <v>17.244</v>
      </c>
      <c r="AZ170" s="73">
        <f>IF(+'2grid'!AZ170*EA$2&lt;0,0,+'2grid'!AZ170*EA$2)</f>
        <v>13.468</v>
      </c>
      <c r="BA170" s="73">
        <f>IF(+'2grid'!BA170*EB$2&lt;0,0,+'2grid'!BA170*EB$2)</f>
        <v>21.251999999999999</v>
      </c>
      <c r="BB170" s="73">
        <f>IF(+'2grid'!BB170*EC$2&lt;0,0,+'2grid'!BB170*EC$2)</f>
        <v>26.189999999999998</v>
      </c>
      <c r="BC170" s="73">
        <f>IF(+'2grid'!BC170*ED$2&lt;0,0,+'2grid'!BC170*ED$2)</f>
        <v>36.932131999999996</v>
      </c>
      <c r="BD170" s="73">
        <f>IF(+'2grid'!BD170*EE$2&lt;0,0,+'2grid'!BD170*EE$2)</f>
        <v>40.803137999999997</v>
      </c>
      <c r="BE170" s="73">
        <f>IF(+'2grid'!BE170*EF$2&lt;0,0,+'2grid'!BE170*EF$2)</f>
        <v>34.066562000000005</v>
      </c>
      <c r="BF170" s="73">
        <f>IF(+'2grid'!BF170*EG$2&lt;0,0,+'2grid'!BF170*EG$2)</f>
        <v>33.350463999999995</v>
      </c>
      <c r="BG170" s="73">
        <f>IF(+'2grid'!BG170*EH$2&lt;0,0,+'2grid'!BG170*EH$2)</f>
        <v>23.620410000000003</v>
      </c>
      <c r="BH170" s="73">
        <f>IF(+'2grid'!BH170*EI$2&lt;0,0,+'2grid'!BH170*EI$2)</f>
        <v>24.686640000000001</v>
      </c>
      <c r="BI170" s="73">
        <f>IF(+'2grid'!BI170*EJ$2&lt;0,0,+'2grid'!BI170*EJ$2)</f>
        <v>24.963840000000001</v>
      </c>
      <c r="BJ170" s="73">
        <f>IF(+'2grid'!BJ170*EK$2&lt;0,0,+'2grid'!BJ170*EK$2)</f>
        <v>25.40241</v>
      </c>
      <c r="BK170" s="73">
        <f>IF(+'2grid'!BK170*EL$2&lt;0,0,+'2grid'!BK170*EL$2)</f>
        <v>25.331129999999998</v>
      </c>
      <c r="BL170" s="73">
        <f>IF(+'2grid'!BL170*EM$2&lt;0,0,+'2grid'!BL170*EM$2)</f>
        <v>21.718619999999998</v>
      </c>
      <c r="BM170" s="73">
        <f>IF(+'2grid'!BM170*EN$2&lt;0,0,+'2grid'!BM170*EN$2)</f>
        <v>25.145999999999997</v>
      </c>
      <c r="BN170" s="73">
        <f>IF(+'2grid'!BN170*EO$2&lt;0,0,+'2grid'!BN170*EO$2)</f>
        <v>26.630999999999997</v>
      </c>
      <c r="BO170" s="73">
        <f>IF(+'2grid'!BO170*EP$2&lt;0,0,+'2grid'!BO170*EP$2)</f>
        <v>26.036999999999999</v>
      </c>
      <c r="BP170" s="73">
        <f>IF(+'2grid'!BP170*EQ$2&lt;0,0,+'2grid'!BP170*EQ$2)</f>
        <v>28.215</v>
      </c>
      <c r="BQ170" s="73">
        <f>IF(+'2grid'!BQ170*ER$2&lt;0,0,+'2grid'!BQ170*ER$2)</f>
        <v>28.809000000000001</v>
      </c>
      <c r="BR170" s="73">
        <f>IF(+'2grid'!BR170*ES$2&lt;0,0,+'2grid'!BR170*ES$2)</f>
        <v>30.900870000000001</v>
      </c>
      <c r="BS170" s="73">
        <f>IF(+'2grid'!BS170*ET$2&lt;0,0,+'2grid'!BS170*ET$2)</f>
        <v>31.371780000000236</v>
      </c>
      <c r="BT170" s="73">
        <f>IF(+'2grid'!BT170*EU$2&lt;0,0,+'2grid'!BT170*EU$2)</f>
        <v>32.549726000000376</v>
      </c>
      <c r="BU170" s="73">
        <f>IF(+'2grid'!BU170*EV$2&lt;0,0,+'2grid'!BU170*EV$2)</f>
        <v>34.0598133333338</v>
      </c>
      <c r="BV170" s="73">
        <f>IF(+'2grid'!BV170*EW$2&lt;0,0,+'2grid'!BV170*EW$2)</f>
        <v>35.076080355555803</v>
      </c>
      <c r="BW170" s="73">
        <f>IF(+'2grid'!BW170*EX$2&lt;0,0,+'2grid'!BW170*EX$2)</f>
        <v>36.326896059259909</v>
      </c>
      <c r="BX170" s="73">
        <f>IF(+'2grid'!BX170*EY$2&lt;0,0,+'2grid'!BX170*EY$2)</f>
        <v>37.356172827654802</v>
      </c>
      <c r="BY170" s="73">
        <f>IF(+'2grid'!BY170*EZ$2&lt;0,0,+'2grid'!BY170*EZ$2)</f>
        <v>38.683718896461862</v>
      </c>
      <c r="BZ170" s="73">
        <f>IF(+'2grid'!BZ170*FA$2&lt;0,0,+'2grid'!BZ170*FA$2)</f>
        <v>39.856387112274945</v>
      </c>
      <c r="CA170" s="73">
        <f>IF(+'2grid'!CA170*FB$2&lt;0,0,+'2grid'!CA170*FB$2)</f>
        <v>40.976684226005517</v>
      </c>
    </row>
    <row r="171" spans="1:79" x14ac:dyDescent="0.2">
      <c r="A171" s="9">
        <v>624</v>
      </c>
      <c r="B171" s="73">
        <f>IF(+'2grid'!B171*CC$2&lt;0,0,+'2grid'!B171*CC$2)</f>
        <v>0</v>
      </c>
      <c r="C171" s="73">
        <f>IF(+'2grid'!C171*CD$2&lt;0,0,+'2grid'!C171*CD$2)</f>
        <v>0</v>
      </c>
      <c r="D171" s="73">
        <f>IF(+'2grid'!D171*CE$2&lt;0,0,+'2grid'!D171*CE$2)</f>
        <v>8.5706604100648538E-8</v>
      </c>
      <c r="E171" s="73">
        <f>IF(+'2grid'!E171*CF$2&lt;0,0,+'2grid'!E171*CF$2)</f>
        <v>2.8925978883968839E-7</v>
      </c>
      <c r="F171" s="73">
        <f>IF(+'2grid'!F171*CG$2&lt;0,0,+'2grid'!F171*CG$2)</f>
        <v>8.6777936651906558E-7</v>
      </c>
      <c r="G171" s="73">
        <f>IF(+'2grid'!G171*CH$2&lt;0,0,+'2grid'!G171*CH$2)</f>
        <v>2.4406294683348721E-6</v>
      </c>
      <c r="H171" s="73">
        <f>IF(+'2grid'!H171*CI$2&lt;0,0,+'2grid'!H171*CI$2)</f>
        <v>6.5896995645041552E-6</v>
      </c>
      <c r="I171" s="73">
        <f>IF(+'2grid'!I171*CJ$2&lt;0,0,+'2grid'!I171*CJ$2)</f>
        <v>1.7297961356823409E-5</v>
      </c>
      <c r="J171" s="73">
        <f>IF(+'2grid'!J171*CK$2&lt;0,0,+'2grid'!J171*CK$2)</f>
        <v>4.448047206040303E-5</v>
      </c>
      <c r="K171" s="73">
        <f>IF(+'2grid'!K171*CL$2&lt;0,0,+'2grid'!K171*CL$2)</f>
        <v>1.1259119490289521E-4</v>
      </c>
      <c r="L171" s="73">
        <f>IF(+'2grid'!L171*CM$2&lt;0,0,+'2grid'!L171*CM$2)</f>
        <v>2.8147798725723801E-4</v>
      </c>
      <c r="M171" s="73">
        <f>IF(+'2grid'!M171*CN$2&lt;0,0,+'2grid'!M171*CN$2)</f>
        <v>5.3930236213991817E-4</v>
      </c>
      <c r="N171" s="73">
        <f>IF(+'2grid'!N171*CO$2&lt;0,0,+'2grid'!N171*CO$2)</f>
        <v>1.0218360545808975E-3</v>
      </c>
      <c r="O171" s="73">
        <f>IF(+'2grid'!O171*CP$2&lt;0,0,+'2grid'!O171*CP$2)</f>
        <v>1.9185493269682163E-3</v>
      </c>
      <c r="P171" s="73">
        <f>IF(+'2grid'!P171*CQ$2&lt;0,0,+'2grid'!P171*CQ$2)</f>
        <v>3.5749366341022671E-3</v>
      </c>
      <c r="Q171" s="73">
        <f>IF(+'2grid'!Q171*CR$2&lt;0,0,+'2grid'!Q171*CR$2)</f>
        <v>6.6187398254236246E-3</v>
      </c>
      <c r="R171" s="73">
        <f>IF(+'2grid'!R171*CS$2&lt;0,0,+'2grid'!R171*CS$2)</f>
        <v>1.2186886027764141E-2</v>
      </c>
      <c r="S171" s="73">
        <f>IF(+'2grid'!S171*CT$2&lt;0,0,+'2grid'!S171*CT$2)</f>
        <v>2.2332618730681084E-2</v>
      </c>
      <c r="T171" s="73">
        <f>IF(+'2grid'!T171*CU$2&lt;0,0,+'2grid'!T171*CU$2)</f>
        <v>4.0754456301150731E-2</v>
      </c>
      <c r="U171" s="73">
        <f>IF(+'2grid'!U171*CV$2&lt;0,0,+'2grid'!U171*CV$2)</f>
        <v>7.4099011456637706E-2</v>
      </c>
      <c r="V171" s="73">
        <f>IF(+'2grid'!V171*CW$2&lt;0,0,+'2grid'!V171*CW$2)</f>
        <v>0.13428555545611073</v>
      </c>
      <c r="W171" s="73">
        <f>IF(+'2grid'!W171*CX$2&lt;0,0,+'2grid'!W171*CX$2)</f>
        <v>0.24264725850756694</v>
      </c>
      <c r="X171" s="73">
        <f>IF(+'2grid'!X171*CY$2&lt;0,0,+'2grid'!X171*CY$2)</f>
        <v>0.43729835599165917</v>
      </c>
      <c r="Y171" s="73">
        <f>IF(+'2grid'!Y171*CZ$2&lt;0,0,+'2grid'!Y171*CZ$2)</f>
        <v>0.78622282819406308</v>
      </c>
      <c r="Z171" s="73">
        <f>IF(+'2grid'!Z171*DA$2&lt;0,0,+'2grid'!Z171*DA$2)</f>
        <v>1.410499425995994</v>
      </c>
      <c r="AA171" s="73">
        <f>IF(+'2grid'!AA171*DB$2&lt;0,0,+'2grid'!AA171*DB$2)</f>
        <v>2.5254656389261605</v>
      </c>
      <c r="AB171" s="73">
        <f>IF(+'2grid'!AB171*DC$2&lt;0,0,+'2grid'!AB171*DC$2)</f>
        <v>4.5135981631871793</v>
      </c>
      <c r="AC171" s="73">
        <f>IF(+'2grid'!AC171*DD$2&lt;0,0,+'2grid'!AC171*DD$2)</f>
        <v>8.053417130817941</v>
      </c>
      <c r="AD171" s="73">
        <f>IF(+'2grid'!AD171*DE$2&lt;0,0,+'2grid'!AD171*DE$2)</f>
        <v>8.2881831637470977</v>
      </c>
      <c r="AE171" s="73">
        <f>IF(+'2grid'!AE171*DF$2&lt;0,0,+'2grid'!AE171*DF$2)</f>
        <v>8.5338035245459132</v>
      </c>
      <c r="AF171" s="73">
        <f>IF(+'2grid'!AF171*DG$2&lt;0,0,+'2grid'!AF171*DG$2)</f>
        <v>8.7913694723057318</v>
      </c>
      <c r="AG171" s="73">
        <f>IF(+'2grid'!AG171*DH$2&lt;0,0,+'2grid'!AG171*DH$2)</f>
        <v>9.0621397080228476</v>
      </c>
      <c r="AH171" s="73">
        <f>IF(+'2grid'!AH171*DI$2&lt;0,0,+'2grid'!AH171*DI$2)</f>
        <v>9.3475755781207628</v>
      </c>
      <c r="AI171" s="73">
        <f>IF(+'2grid'!AI171*DJ$2&lt;0,0,+'2grid'!AI171*DJ$2)</f>
        <v>9.6493858685761698</v>
      </c>
      <c r="AJ171" s="73">
        <f>IF(+'2grid'!AJ171*DK$2&lt;0,0,+'2grid'!AJ171*DK$2)</f>
        <v>9.9695844610934472</v>
      </c>
      <c r="AK171" s="73">
        <f>IF(+'2grid'!AK171*DL$2&lt;0,0,+'2grid'!AK171*DL$2)</f>
        <v>10.310565488504956</v>
      </c>
      <c r="AL171" s="73">
        <f>IF(+'2grid'!AL171*DM$2&lt;0,0,+'2grid'!AL171*DM$2)</f>
        <v>10.675202679203569</v>
      </c>
      <c r="AM171" s="73">
        <f>IF(+'2grid'!AM171*DN$2&lt;0,0,+'2grid'!AM171*DN$2)</f>
        <v>11.066982731616832</v>
      </c>
      <c r="AN171" s="73">
        <f>IF(+'2grid'!AN171*DO$2&lt;0,0,+'2grid'!AN171*DO$2)</f>
        <v>11.490187513003734</v>
      </c>
      <c r="AO171" s="73">
        <f>IF(+'2grid'!AO171*DP$2&lt;0,0,+'2grid'!AO171*DP$2)</f>
        <v>11.950147871013721</v>
      </c>
      <c r="AP171" s="73">
        <f>IF(+'2grid'!AP171*DQ$2&lt;0,0,+'2grid'!AP171*DQ$2)</f>
        <v>12.453605137748655</v>
      </c>
      <c r="AQ171" s="73">
        <f>IF(+'2grid'!AQ171*DR$2&lt;0,0,+'2grid'!AQ171*DR$2)</f>
        <v>13.009239263417491</v>
      </c>
      <c r="AR171" s="73">
        <f>IF(+'2grid'!AR171*DS$2&lt;0,0,+'2grid'!AR171*DS$2)</f>
        <v>13.628463375808035</v>
      </c>
      <c r="AS171" s="73">
        <f>IF(+'2grid'!AS171*DT$2&lt;0,0,+'2grid'!AS171*DT$2)</f>
        <v>14.326660948992968</v>
      </c>
      <c r="AT171" s="73">
        <f>IF(+'2grid'!AT171*DU$2&lt;0,0,+'2grid'!AT171*DU$2)</f>
        <v>15.12519228526283</v>
      </c>
      <c r="AU171" s="73">
        <f>IF(+'2grid'!AU171*DV$2&lt;0,0,+'2grid'!AU171*DV$2)</f>
        <v>16.054812801296233</v>
      </c>
      <c r="AV171" s="73">
        <f>IF(+'2grid'!AV171*DW$2&lt;0,0,+'2grid'!AV171*DW$2)</f>
        <v>17.16186053485329</v>
      </c>
      <c r="AW171" s="73">
        <f>IF(+'2grid'!AW171*DX$2&lt;0,0,+'2grid'!AW171*DX$2)</f>
        <v>18.520349735870759</v>
      </c>
      <c r="AX171" s="73">
        <f>IF(+'2grid'!AX171*DY$2&lt;0,0,+'2grid'!AX171*DY$2)</f>
        <v>20.131497085598514</v>
      </c>
      <c r="AY171" s="73">
        <f>IF(+'2grid'!AY171*DZ$2&lt;0,0,+'2grid'!AY171*DZ$2)</f>
        <v>22.341826792941095</v>
      </c>
      <c r="AZ171" s="73">
        <f>IF(+'2grid'!AZ171*EA$2&lt;0,0,+'2grid'!AZ171*EA$2)</f>
        <v>25.693438089023921</v>
      </c>
      <c r="BA171" s="73">
        <f>IF(+'2grid'!BA171*EB$2&lt;0,0,+'2grid'!BA171*EB$2)</f>
        <v>31.857613175221722</v>
      </c>
      <c r="BB171" s="73">
        <f>IF(+'2grid'!BB171*EC$2&lt;0,0,+'2grid'!BB171*EC$2)</f>
        <v>51.604799185160239</v>
      </c>
      <c r="BC171" s="73">
        <f>IF(+'2grid'!BC171*ED$2&lt;0,0,+'2grid'!BC171*ED$2)</f>
        <v>59.414000000000001</v>
      </c>
      <c r="BD171" s="73">
        <f>IF(+'2grid'!BD171*EE$2&lt;0,0,+'2grid'!BD171*EE$2)</f>
        <v>29.34</v>
      </c>
      <c r="BE171" s="73">
        <f>IF(+'2grid'!BE171*EF$2&lt;0,0,+'2grid'!BE171*EF$2)</f>
        <v>58.92</v>
      </c>
      <c r="BF171" s="73">
        <f>IF(+'2grid'!BF171*EG$2&lt;0,0,+'2grid'!BF171*EG$2)</f>
        <v>59.258600000000001</v>
      </c>
      <c r="BG171" s="73">
        <f>IF(+'2grid'!BG171*EH$2&lt;0,0,+'2grid'!BG171*EH$2)</f>
        <v>73.903500000000008</v>
      </c>
      <c r="BH171" s="73">
        <f>IF(+'2grid'!BH171*EI$2&lt;0,0,+'2grid'!BH171*EI$2)</f>
        <v>68.230800000000002</v>
      </c>
      <c r="BI171" s="73">
        <f>IF(+'2grid'!BI171*EJ$2&lt;0,0,+'2grid'!BI171*EJ$2)</f>
        <v>67.319999999999993</v>
      </c>
      <c r="BJ171" s="73">
        <f>IF(+'2grid'!BJ171*EK$2&lt;0,0,+'2grid'!BJ171*EK$2)</f>
        <v>64.349999999999994</v>
      </c>
      <c r="BK171" s="73">
        <f>IF(+'2grid'!BK171*EL$2&lt;0,0,+'2grid'!BK171*EL$2)</f>
        <v>64.349999999999994</v>
      </c>
      <c r="BL171" s="73">
        <f>IF(+'2grid'!BL171*EM$2&lt;0,0,+'2grid'!BL171*EM$2)</f>
        <v>64.349999999999994</v>
      </c>
      <c r="BM171" s="73">
        <f>IF(+'2grid'!BM171*EN$2&lt;0,0,+'2grid'!BM171*EN$2)</f>
        <v>64.349999999999994</v>
      </c>
      <c r="BN171" s="73">
        <f>IF(+'2grid'!BN171*EO$2&lt;0,0,+'2grid'!BN171*EO$2)</f>
        <v>69.386130000000009</v>
      </c>
      <c r="BO171" s="73">
        <f>IF(+'2grid'!BO171*EP$2&lt;0,0,+'2grid'!BO171*EP$2)</f>
        <v>81.375029999999995</v>
      </c>
      <c r="BP171" s="73">
        <f>IF(+'2grid'!BP171*EQ$2&lt;0,0,+'2grid'!BP171*EQ$2)</f>
        <v>88.411950000000004</v>
      </c>
      <c r="BQ171" s="73">
        <f>IF(+'2grid'!BQ171*ER$2&lt;0,0,+'2grid'!BQ171*ER$2)</f>
        <v>99.504900000000006</v>
      </c>
      <c r="BR171" s="73">
        <f>IF(+'2grid'!BR171*ES$2&lt;0,0,+'2grid'!BR171*ES$2)</f>
        <v>105.23699999999999</v>
      </c>
      <c r="BS171" s="73">
        <f>IF(+'2grid'!BS171*ET$2&lt;0,0,+'2grid'!BS171*ET$2)</f>
        <v>114.89365800000229</v>
      </c>
      <c r="BT171" s="73">
        <f>IF(+'2grid'!BT171*EU$2&lt;0,0,+'2grid'!BT171*EU$2)</f>
        <v>124.15642799999853</v>
      </c>
      <c r="BU171" s="73">
        <f>IF(+'2grid'!BU171*EV$2&lt;0,0,+'2grid'!BU171*EV$2)</f>
        <v>132.17158239999898</v>
      </c>
      <c r="BV171" s="73">
        <f>IF(+'2grid'!BV171*EW$2&lt;0,0,+'2grid'!BV171*EW$2)</f>
        <v>140.97019346666647</v>
      </c>
      <c r="BW171" s="73">
        <f>IF(+'2grid'!BW171*EX$2&lt;0,0,+'2grid'!BW171*EX$2)</f>
        <v>149.22825876444182</v>
      </c>
      <c r="BX171" s="73">
        <f>IF(+'2grid'!BX171*EY$2&lt;0,0,+'2grid'!BX171*EY$2)</f>
        <v>158.39629223407155</v>
      </c>
      <c r="BY171" s="73">
        <f>IF(+'2grid'!BY171*EZ$2&lt;0,0,+'2grid'!BY171*EZ$2)</f>
        <v>166.78879626389644</v>
      </c>
      <c r="BZ171" s="73">
        <f>IF(+'2grid'!BZ171*FA$2&lt;0,0,+'2grid'!BZ171*FA$2)</f>
        <v>175.29466213346006</v>
      </c>
      <c r="CA171" s="73">
        <f>IF(+'2grid'!CA171*FB$2&lt;0,0,+'2grid'!CA171*FB$2)</f>
        <v>184.0322215966184</v>
      </c>
    </row>
    <row r="172" spans="1:79" x14ac:dyDescent="0.2">
      <c r="A172" s="9">
        <v>626</v>
      </c>
      <c r="B172" s="73">
        <f>IF(+'2grid'!B172*CC$2&lt;0,0,+'2grid'!B172*CC$2)</f>
        <v>0</v>
      </c>
      <c r="C172" s="73">
        <f>IF(+'2grid'!C172*CD$2&lt;0,0,+'2grid'!C172*CD$2)</f>
        <v>0</v>
      </c>
      <c r="D172" s="73">
        <f>IF(+'2grid'!D172*CE$2&lt;0,0,+'2grid'!D172*CE$2)</f>
        <v>2.8753464996801354E-8</v>
      </c>
      <c r="E172" s="73">
        <f>IF(+'2grid'!E172*CF$2&lt;0,0,+'2grid'!E172*CF$2)</f>
        <v>8.0869120303503677E-8</v>
      </c>
      <c r="F172" s="73">
        <f>IF(+'2grid'!F172*CG$2&lt;0,0,+'2grid'!F172*CG$2)</f>
        <v>2.0217280075875929E-7</v>
      </c>
      <c r="G172" s="73">
        <f>IF(+'2grid'!G172*CH$2&lt;0,0,+'2grid'!G172*CH$2)</f>
        <v>4.7384250177834221E-7</v>
      </c>
      <c r="H172" s="73">
        <f>IF(+'2grid'!H172*CI$2&lt;0,0,+'2grid'!H172*CI$2)</f>
        <v>1.0661456290012702E-6</v>
      </c>
      <c r="I172" s="73">
        <f>IF(+'2grid'!I172*CJ$2&lt;0,0,+'2grid'!I172*CJ$2)</f>
        <v>2.3321935634402792E-6</v>
      </c>
      <c r="J172" s="73">
        <f>IF(+'2grid'!J172*CK$2&lt;0,0,+'2grid'!J172*CK$2)</f>
        <v>4.9975576359434532E-6</v>
      </c>
      <c r="K172" s="73">
        <f>IF(+'2grid'!K172*CL$2&lt;0,0,+'2grid'!K172*CL$2)</f>
        <v>1.0541723138318223E-5</v>
      </c>
      <c r="L172" s="73">
        <f>IF(+'2grid'!L172*CM$2&lt;0,0,+'2grid'!L172*CM$2)</f>
        <v>2.1961923204829629E-5</v>
      </c>
      <c r="M172" s="73">
        <f>IF(+'2grid'!M172*CN$2&lt;0,0,+'2grid'!M172*CN$2)</f>
        <v>4.6023147892473871E-5</v>
      </c>
      <c r="N172" s="73">
        <f>IF(+'2grid'!N172*CO$2&lt;0,0,+'2grid'!N172*CO$2)</f>
        <v>9.5376918329797774E-5</v>
      </c>
      <c r="O172" s="73">
        <f>IF(+'2grid'!O172*CP$2&lt;0,0,+'2grid'!O172*CP$2)</f>
        <v>1.9586331442726334E-4</v>
      </c>
      <c r="P172" s="73">
        <f>IF(+'2grid'!P172*CQ$2&lt;0,0,+'2grid'!P172*CQ$2)</f>
        <v>3.9917795059904221E-4</v>
      </c>
      <c r="Q172" s="73">
        <f>IF(+'2grid'!Q172*CR$2&lt;0,0,+'2grid'!Q172*CR$2)</f>
        <v>8.0833534996306035E-4</v>
      </c>
      <c r="R172" s="73">
        <f>IF(+'2grid'!R172*CS$2&lt;0,0,+'2grid'!R172*CS$2)</f>
        <v>1.6278975797867187E-3</v>
      </c>
      <c r="S172" s="73">
        <f>IF(+'2grid'!S172*CT$2&lt;0,0,+'2grid'!S172*CT$2)</f>
        <v>3.262811959486312E-3</v>
      </c>
      <c r="T172" s="73">
        <f>IF(+'2grid'!T172*CU$2&lt;0,0,+'2grid'!T172*CU$2)</f>
        <v>6.5124674191359847E-3</v>
      </c>
      <c r="U172" s="73">
        <f>IF(+'2grid'!U172*CV$2&lt;0,0,+'2grid'!U172*CV$2)</f>
        <v>1.2950929526690878E-2</v>
      </c>
      <c r="V172" s="73">
        <f>IF(+'2grid'!V172*CW$2&lt;0,0,+'2grid'!V172*CW$2)</f>
        <v>2.5670592454690846E-2</v>
      </c>
      <c r="W172" s="73">
        <f>IF(+'2grid'!W172*CX$2&lt;0,0,+'2grid'!W172*CX$2)</f>
        <v>5.0734110087818064E-2</v>
      </c>
      <c r="X172" s="73">
        <f>IF(+'2grid'!X172*CY$2&lt;0,0,+'2grid'!X172*CY$2)</f>
        <v>0.10000473623079525</v>
      </c>
      <c r="Y172" s="73">
        <f>IF(+'2grid'!Y172*CZ$2&lt;0,0,+'2grid'!Y172*CZ$2)</f>
        <v>0.19665565508799671</v>
      </c>
      <c r="Z172" s="73">
        <f>IF(+'2grid'!Z172*DA$2&lt;0,0,+'2grid'!Z172*DA$2)</f>
        <v>0.38587955576859834</v>
      </c>
      <c r="AA172" s="73">
        <f>IF(+'2grid'!AA172*DB$2&lt;0,0,+'2grid'!AA172*DB$2)</f>
        <v>0.75568079671350519</v>
      </c>
      <c r="AB172" s="73">
        <f>IF(+'2grid'!AB172*DC$2&lt;0,0,+'2grid'!AB172*DC$2)</f>
        <v>1.4771951744266651</v>
      </c>
      <c r="AC172" s="73">
        <f>IF(+'2grid'!AC172*DD$2&lt;0,0,+'2grid'!AC172*DD$2)</f>
        <v>2.8827916031540792</v>
      </c>
      <c r="AD172" s="73">
        <f>IF(+'2grid'!AD172*DE$2&lt;0,0,+'2grid'!AD172*DE$2)</f>
        <v>2.950037366939255</v>
      </c>
      <c r="AE172" s="73">
        <f>IF(+'2grid'!AE172*DF$2&lt;0,0,+'2grid'!AE172*DF$2)</f>
        <v>3.0176520681052734</v>
      </c>
      <c r="AF172" s="73">
        <f>IF(+'2grid'!AF172*DG$2&lt;0,0,+'2grid'!AF172*DG$2)</f>
        <v>3.085566227430601</v>
      </c>
      <c r="AG172" s="73">
        <f>IF(+'2grid'!AG172*DH$2&lt;0,0,+'2grid'!AG172*DH$2)</f>
        <v>3.1537031323099818</v>
      </c>
      <c r="AH172" s="73">
        <f>IF(+'2grid'!AH172*DI$2&lt;0,0,+'2grid'!AH172*DI$2)</f>
        <v>3.2219781207482914</v>
      </c>
      <c r="AI172" s="73">
        <f>IF(+'2grid'!AI172*DJ$2&lt;0,0,+'2grid'!AI172*DJ$2)</f>
        <v>3.290297777026769</v>
      </c>
      <c r="AJ172" s="73">
        <f>IF(+'2grid'!AJ172*DK$2&lt;0,0,+'2grid'!AJ172*DK$2)</f>
        <v>3.3585590250496229</v>
      </c>
      <c r="AK172" s="73">
        <f>IF(+'2grid'!AK172*DL$2&lt;0,0,+'2grid'!AK172*DL$2)</f>
        <v>3.4266481026208129</v>
      </c>
      <c r="AL172" s="73">
        <f>IF(+'2grid'!AL172*DM$2&lt;0,0,+'2grid'!AL172*DM$2)</f>
        <v>3.4944393964873726</v>
      </c>
      <c r="AM172" s="73">
        <f>IF(+'2grid'!AM172*DN$2&lt;0,0,+'2grid'!AM172*DN$2)</f>
        <v>3.561794113733264</v>
      </c>
      <c r="AN172" s="73">
        <f>IF(+'2grid'!AN172*DO$2&lt;0,0,+'2grid'!AN172*DO$2)</f>
        <v>3.628558759773592</v>
      </c>
      <c r="AO172" s="73">
        <f>IF(+'2grid'!AO172*DP$2&lt;0,0,+'2grid'!AO172*DP$2)</f>
        <v>3.9428146811999545</v>
      </c>
      <c r="AP172" s="73">
        <f>IF(+'2grid'!AP172*DQ$2&lt;0,0,+'2grid'!AP172*DQ$2)</f>
        <v>4.2818395273060172</v>
      </c>
      <c r="AQ172" s="73">
        <f>IF(+'2grid'!AQ172*DR$2&lt;0,0,+'2grid'!AQ172*DR$2)</f>
        <v>4.6472161348034415</v>
      </c>
      <c r="AR172" s="73">
        <f>IF(+'2grid'!AR172*DS$2&lt;0,0,+'2grid'!AR172*DS$2)</f>
        <v>5.040558555159719</v>
      </c>
      <c r="AS172" s="73">
        <f>IF(+'2grid'!AS172*DT$2&lt;0,0,+'2grid'!AS172*DT$2)</f>
        <v>5.4634946611396158</v>
      </c>
      <c r="AT172" s="73">
        <f>IF(+'2grid'!AT172*DU$2&lt;0,0,+'2grid'!AT172*DU$2)</f>
        <v>5.6809372924676493</v>
      </c>
      <c r="AU172" s="73">
        <f>IF(+'2grid'!AU172*DV$2&lt;0,0,+'2grid'!AU172*DV$2)</f>
        <v>5.9024631733145219</v>
      </c>
      <c r="AV172" s="73">
        <f>IF(+'2grid'!AV172*DW$2&lt;0,0,+'2grid'!AV172*DW$2)</f>
        <v>6.1275154831539522</v>
      </c>
      <c r="AW172" s="73">
        <f>IF(+'2grid'!AW172*DX$2&lt;0,0,+'2grid'!AW172*DX$2)</f>
        <v>6.3554063427746765</v>
      </c>
      <c r="AX172" s="73">
        <f>IF(+'2grid'!AX172*DY$2&lt;0,0,+'2grid'!AX172*DY$2)</f>
        <v>6.5441333490253744</v>
      </c>
      <c r="AY172" s="73">
        <f>IF(+'2grid'!AY172*DZ$2&lt;0,0,+'2grid'!AY172*DZ$2)</f>
        <v>6.7201280736295406</v>
      </c>
      <c r="AZ172" s="73">
        <f>IF(+'2grid'!AZ172*EA$2&lt;0,0,+'2grid'!AZ172*EA$2)</f>
        <v>6.8932626419166034</v>
      </c>
      <c r="BA172" s="73">
        <f>IF(+'2grid'!BA172*EB$2&lt;0,0,+'2grid'!BA172*EB$2)</f>
        <v>7.0621242605035484</v>
      </c>
      <c r="BB172" s="73">
        <f>IF(+'2grid'!BB172*EC$2&lt;0,0,+'2grid'!BB172*EC$2)</f>
        <v>7.2250160076585477</v>
      </c>
      <c r="BC172" s="73">
        <f>IF(+'2grid'!BC172*ED$2&lt;0,0,+'2grid'!BC172*ED$2)</f>
        <v>8.1815999999999995</v>
      </c>
      <c r="BD172" s="73">
        <f>IF(+'2grid'!BD172*EE$2&lt;0,0,+'2grid'!BD172*EE$2)</f>
        <v>6.8460000000000001</v>
      </c>
      <c r="BE172" s="73">
        <f>IF(+'2grid'!BE172*EF$2&lt;0,0,+'2grid'!BE172*EF$2)</f>
        <v>14.73</v>
      </c>
      <c r="BF172" s="73">
        <f>IF(+'2grid'!BF172*EG$2&lt;0,0,+'2grid'!BF172*EG$2)</f>
        <v>17.458116</v>
      </c>
      <c r="BG172" s="73">
        <f>IF(+'2grid'!BG172*EH$2&lt;0,0,+'2grid'!BG172*EH$2)</f>
        <v>16.829999999999998</v>
      </c>
      <c r="BH172" s="73">
        <f>IF(+'2grid'!BH172*EI$2&lt;0,0,+'2grid'!BH172*EI$2)</f>
        <v>34.65</v>
      </c>
      <c r="BI172" s="73">
        <f>IF(+'2grid'!BI172*EJ$2&lt;0,0,+'2grid'!BI172*EJ$2)</f>
        <v>34.65</v>
      </c>
      <c r="BJ172" s="73">
        <f>IF(+'2grid'!BJ172*EK$2&lt;0,0,+'2grid'!BJ172*EK$2)</f>
        <v>43.1145</v>
      </c>
      <c r="BK172" s="73">
        <f>IF(+'2grid'!BK172*EL$2&lt;0,0,+'2grid'!BK172*EL$2)</f>
        <v>22.77</v>
      </c>
      <c r="BL172" s="73">
        <f>IF(+'2grid'!BL172*EM$2&lt;0,0,+'2grid'!BL172*EM$2)</f>
        <v>39.6</v>
      </c>
      <c r="BM172" s="73">
        <f>IF(+'2grid'!BM172*EN$2&lt;0,0,+'2grid'!BM172*EN$2)</f>
        <v>44.55</v>
      </c>
      <c r="BN172" s="73">
        <f>IF(+'2grid'!BN172*EO$2&lt;0,0,+'2grid'!BN172*EO$2)</f>
        <v>39.6</v>
      </c>
      <c r="BO172" s="73">
        <f>IF(+'2grid'!BO172*EP$2&lt;0,0,+'2grid'!BO172*EP$2)</f>
        <v>45.178649999999998</v>
      </c>
      <c r="BP172" s="73">
        <f>IF(+'2grid'!BP172*EQ$2&lt;0,0,+'2grid'!BP172*EQ$2)</f>
        <v>38.608019999999996</v>
      </c>
      <c r="BQ172" s="73">
        <f>IF(+'2grid'!BQ172*ER$2&lt;0,0,+'2grid'!BQ172*ER$2)</f>
        <v>36.182520000000004</v>
      </c>
      <c r="BR172" s="73">
        <f>IF(+'2grid'!BR172*ES$2&lt;0,0,+'2grid'!BR172*ES$2)</f>
        <v>35.205390000000001</v>
      </c>
      <c r="BS172" s="73">
        <f>IF(+'2grid'!BS172*ET$2&lt;0,0,+'2grid'!BS172*ET$2)</f>
        <v>33.532817999999658</v>
      </c>
      <c r="BT172" s="73">
        <f>IF(+'2grid'!BT172*EU$2&lt;0,0,+'2grid'!BT172*EU$2)</f>
        <v>31.783114000000179</v>
      </c>
      <c r="BU172" s="73">
        <f>IF(+'2grid'!BU172*EV$2&lt;0,0,+'2grid'!BU172*EV$2)</f>
        <v>28.430377066667234</v>
      </c>
      <c r="BV172" s="73">
        <f>IF(+'2grid'!BV172*EW$2&lt;0,0,+'2grid'!BV172*EW$2)</f>
        <v>27.381139377778322</v>
      </c>
      <c r="BW172" s="73">
        <f>IF(+'2grid'!BW172*EX$2&lt;0,0,+'2grid'!BW172*EX$2)</f>
        <v>25.477728482963428</v>
      </c>
      <c r="BX172" s="73">
        <f>IF(+'2grid'!BX172*EY$2&lt;0,0,+'2grid'!BX172*EY$2)</f>
        <v>23.257153116050166</v>
      </c>
      <c r="BY172" s="73">
        <f>IF(+'2grid'!BY172*EZ$2&lt;0,0,+'2grid'!BY172*EZ$2)</f>
        <v>21.176016474601656</v>
      </c>
      <c r="BZ172" s="73">
        <f>IF(+'2grid'!BZ172*FA$2&lt;0,0,+'2grid'!BZ172*FA$2)</f>
        <v>19.205064382311413</v>
      </c>
      <c r="CA172" s="73">
        <f>IF(+'2grid'!CA172*FB$2&lt;0,0,+'2grid'!CA172*FB$2)</f>
        <v>17.458329066906376</v>
      </c>
    </row>
    <row r="173" spans="1:79" x14ac:dyDescent="0.2">
      <c r="A173" s="9">
        <v>630</v>
      </c>
      <c r="B173" s="73">
        <f>IF(+'2grid'!B173*CC$2&lt;0,0,+'2grid'!B173*CC$2)</f>
        <v>0</v>
      </c>
      <c r="C173" s="73">
        <f>IF(+'2grid'!C173*CD$2&lt;0,0,+'2grid'!C173*CD$2)</f>
        <v>0</v>
      </c>
      <c r="D173" s="73">
        <f>IF(+'2grid'!D173*CE$2&lt;0,0,+'2grid'!D173*CE$2)</f>
        <v>0</v>
      </c>
      <c r="E173" s="73">
        <f>IF(+'2grid'!E173*CF$2&lt;0,0,+'2grid'!E173*CF$2)</f>
        <v>0</v>
      </c>
      <c r="F173" s="73">
        <f>IF(+'2grid'!F173*CG$2&lt;0,0,+'2grid'!F173*CG$2)</f>
        <v>0</v>
      </c>
      <c r="G173" s="73">
        <f>IF(+'2grid'!G173*CH$2&lt;0,0,+'2grid'!G173*CH$2)</f>
        <v>0</v>
      </c>
      <c r="H173" s="73">
        <f>IF(+'2grid'!H173*CI$2&lt;0,0,+'2grid'!H173*CI$2)</f>
        <v>0</v>
      </c>
      <c r="I173" s="73">
        <f>IF(+'2grid'!I173*CJ$2&lt;0,0,+'2grid'!I173*CJ$2)</f>
        <v>0</v>
      </c>
      <c r="J173" s="73">
        <f>IF(+'2grid'!J173*CK$2&lt;0,0,+'2grid'!J173*CK$2)</f>
        <v>0</v>
      </c>
      <c r="K173" s="73">
        <f>IF(+'2grid'!K173*CL$2&lt;0,0,+'2grid'!K173*CL$2)</f>
        <v>0</v>
      </c>
      <c r="L173" s="73">
        <f>IF(+'2grid'!L173*CM$2&lt;0,0,+'2grid'!L173*CM$2)</f>
        <v>0</v>
      </c>
      <c r="M173" s="73">
        <f>IF(+'2grid'!M173*CN$2&lt;0,0,+'2grid'!M173*CN$2)</f>
        <v>0</v>
      </c>
      <c r="N173" s="73">
        <f>IF(+'2grid'!N173*CO$2&lt;0,0,+'2grid'!N173*CO$2)</f>
        <v>0</v>
      </c>
      <c r="O173" s="73">
        <f>IF(+'2grid'!O173*CP$2&lt;0,0,+'2grid'!O173*CP$2)</f>
        <v>0</v>
      </c>
      <c r="P173" s="73">
        <f>IF(+'2grid'!P173*CQ$2&lt;0,0,+'2grid'!P173*CQ$2)</f>
        <v>0</v>
      </c>
      <c r="Q173" s="73">
        <f>IF(+'2grid'!Q173*CR$2&lt;0,0,+'2grid'!Q173*CR$2)</f>
        <v>0</v>
      </c>
      <c r="R173" s="73">
        <f>IF(+'2grid'!R173*CS$2&lt;0,0,+'2grid'!R173*CS$2)</f>
        <v>0</v>
      </c>
      <c r="S173" s="73">
        <f>IF(+'2grid'!S173*CT$2&lt;0,0,+'2grid'!S173*CT$2)</f>
        <v>0</v>
      </c>
      <c r="T173" s="73">
        <f>IF(+'2grid'!T173*CU$2&lt;0,0,+'2grid'!T173*CU$2)</f>
        <v>0</v>
      </c>
      <c r="U173" s="73">
        <f>IF(+'2grid'!U173*CV$2&lt;0,0,+'2grid'!U173*CV$2)</f>
        <v>0</v>
      </c>
      <c r="V173" s="73">
        <f>IF(+'2grid'!V173*CW$2&lt;0,0,+'2grid'!V173*CW$2)</f>
        <v>0</v>
      </c>
      <c r="W173" s="73">
        <f>IF(+'2grid'!W173*CX$2&lt;0,0,+'2grid'!W173*CX$2)</f>
        <v>0</v>
      </c>
      <c r="X173" s="73">
        <f>IF(+'2grid'!X173*CY$2&lt;0,0,+'2grid'!X173*CY$2)</f>
        <v>0</v>
      </c>
      <c r="Y173" s="73">
        <f>IF(+'2grid'!Y173*CZ$2&lt;0,0,+'2grid'!Y173*CZ$2)</f>
        <v>0</v>
      </c>
      <c r="Z173" s="73">
        <f>IF(+'2grid'!Z173*DA$2&lt;0,0,+'2grid'!Z173*DA$2)</f>
        <v>0</v>
      </c>
      <c r="AA173" s="73">
        <f>IF(+'2grid'!AA173*DB$2&lt;0,0,+'2grid'!AA173*DB$2)</f>
        <v>0</v>
      </c>
      <c r="AB173" s="73">
        <f>IF(+'2grid'!AB173*DC$2&lt;0,0,+'2grid'!AB173*DC$2)</f>
        <v>9.4826838112538358E-4</v>
      </c>
      <c r="AC173" s="73">
        <f>IF(+'2grid'!AC173*DD$2&lt;0,0,+'2grid'!AC173*DD$2)</f>
        <v>1.4804598195120788E-3</v>
      </c>
      <c r="AD173" s="73">
        <f>IF(+'2grid'!AD173*DE$2&lt;0,0,+'2grid'!AD173*DE$2)</f>
        <v>1.9548051273395851E-3</v>
      </c>
      <c r="AE173" s="73">
        <f>IF(+'2grid'!AE173*DF$2&lt;0,0,+'2grid'!AE173*DF$2)</f>
        <v>2.5806857163562067E-3</v>
      </c>
      <c r="AF173" s="73">
        <f>IF(+'2grid'!AF173*DG$2&lt;0,0,+'2grid'!AF173*DG$2)</f>
        <v>3.4063832714123247E-3</v>
      </c>
      <c r="AG173" s="73">
        <f>IF(+'2grid'!AG173*DH$2&lt;0,0,+'2grid'!AG173*DH$2)</f>
        <v>4.4955260190317281E-3</v>
      </c>
      <c r="AH173" s="73">
        <f>IF(+'2grid'!AH173*DI$2&lt;0,0,+'2grid'!AH173*DI$2)</f>
        <v>5.9319560818830623E-3</v>
      </c>
      <c r="AI173" s="73">
        <f>IF(+'2grid'!AI173*DJ$2&lt;0,0,+'2grid'!AI173*DJ$2)</f>
        <v>7.8261375125752673E-3</v>
      </c>
      <c r="AJ173" s="73">
        <f>IF(+'2grid'!AJ173*DK$2&lt;0,0,+'2grid'!AJ173*DK$2)</f>
        <v>1.0323591795488364E-2</v>
      </c>
      <c r="AK173" s="73">
        <f>IF(+'2grid'!AK173*DL$2&lt;0,0,+'2grid'!AK173*DL$2)</f>
        <v>1.3616001152290454E-2</v>
      </c>
      <c r="AL173" s="73">
        <f>IF(+'2grid'!AL173*DM$2&lt;0,0,+'2grid'!AL173*DM$2)</f>
        <v>1.7955821891958056E-2</v>
      </c>
      <c r="AM173" s="73">
        <f>IF(+'2grid'!AM173*DN$2&lt;0,0,+'2grid'!AM173*DN$2)</f>
        <v>2.3675515517715261E-2</v>
      </c>
      <c r="AN173" s="73">
        <f>IF(+'2grid'!AN173*DO$2&lt;0,0,+'2grid'!AN173*DO$2)</f>
        <v>3.1212854326028883E-2</v>
      </c>
      <c r="AO173" s="73">
        <f>IF(+'2grid'!AO173*DP$2&lt;0,0,+'2grid'!AO173*DP$2)</f>
        <v>4.1144217066128988E-2</v>
      </c>
      <c r="AP173" s="73">
        <f>IF(+'2grid'!AP173*DQ$2&lt;0,0,+'2grid'!AP173*DQ$2)</f>
        <v>5.0247390645106152E-2</v>
      </c>
      <c r="AQ173" s="73">
        <f>IF(+'2grid'!AQ173*DR$2&lt;0,0,+'2grid'!AQ173*DR$2)</f>
        <v>5.9546706304622742E-2</v>
      </c>
      <c r="AR173" s="73">
        <f>IF(+'2grid'!AR173*DS$2&lt;0,0,+'2grid'!AR173*DS$2)</f>
        <v>7.5655711553842209E-2</v>
      </c>
      <c r="AS173" s="73">
        <f>IF(+'2grid'!AS173*DT$2&lt;0,0,+'2grid'!AS173*DT$2)</f>
        <v>9.3297273922973212E-2</v>
      </c>
      <c r="AT173" s="73">
        <f>IF(+'2grid'!AT173*DU$2&lt;0,0,+'2grid'!AT173*DU$2)</f>
        <v>0.11311186504421758</v>
      </c>
      <c r="AU173" s="73">
        <f>IF(+'2grid'!AU173*DV$2&lt;0,0,+'2grid'!AU173*DV$2)</f>
        <v>0.1337173242612969</v>
      </c>
      <c r="AV173" s="73">
        <f>IF(+'2grid'!AV173*DW$2&lt;0,0,+'2grid'!AV173*DW$2)</f>
        <v>0.15445938532273806</v>
      </c>
      <c r="AW173" s="73">
        <f>IF(+'2grid'!AW173*DX$2&lt;0,0,+'2grid'!AW173*DX$2)</f>
        <v>0.17779205633583753</v>
      </c>
      <c r="AX173" s="73">
        <f>IF(+'2grid'!AX173*DY$2&lt;0,0,+'2grid'!AX173*DY$2)</f>
        <v>0.22002300361397573</v>
      </c>
      <c r="AY173" s="73">
        <f>IF(+'2grid'!AY173*DZ$2&lt;0,0,+'2grid'!AY173*DZ$2)</f>
        <v>0.26260181126231269</v>
      </c>
      <c r="AZ173" s="73">
        <f>IF(+'2grid'!AZ173*EA$2&lt;0,0,+'2grid'!AZ173*EA$2)</f>
        <v>0.30552847928084831</v>
      </c>
      <c r="BA173" s="73">
        <f>IF(+'2grid'!BA173*EB$2&lt;0,0,+'2grid'!BA173*EB$2)</f>
        <v>0.34880300766958261</v>
      </c>
      <c r="BB173" s="73">
        <f>IF(+'2grid'!BB173*EC$2&lt;0,0,+'2grid'!BB173*EC$2)</f>
        <v>0.41027130723532573</v>
      </c>
      <c r="BC173" s="73">
        <f>IF(+'2grid'!BC173*ED$2&lt;0,0,+'2grid'!BC173*ED$2)</f>
        <v>0.43830000000000002</v>
      </c>
      <c r="BD173" s="73">
        <f>IF(+'2grid'!BD173*EE$2&lt;0,0,+'2grid'!BD173*EE$2)</f>
        <v>0.68459999999999999</v>
      </c>
      <c r="BE173" s="73">
        <f>IF(+'2grid'!BE173*EF$2&lt;0,0,+'2grid'!BE173*EF$2)</f>
        <v>0.64812000000000003</v>
      </c>
      <c r="BF173" s="73">
        <f>IF(+'2grid'!BF173*EG$2&lt;0,0,+'2grid'!BF173*EG$2)</f>
        <v>0</v>
      </c>
      <c r="BG173" s="73">
        <f>IF(+'2grid'!BG173*EH$2&lt;0,0,+'2grid'!BG173*EH$2)</f>
        <v>0</v>
      </c>
      <c r="BH173" s="73">
        <f>IF(+'2grid'!BH173*EI$2&lt;0,0,+'2grid'!BH173*EI$2)</f>
        <v>0</v>
      </c>
      <c r="BI173" s="73">
        <f>IF(+'2grid'!BI173*EJ$2&lt;0,0,+'2grid'!BI173*EJ$2)</f>
        <v>0</v>
      </c>
      <c r="BJ173" s="73">
        <f>IF(+'2grid'!BJ173*EK$2&lt;0,0,+'2grid'!BJ173*EK$2)</f>
        <v>0</v>
      </c>
      <c r="BK173" s="73">
        <f>IF(+'2grid'!BK173*EL$2&lt;0,0,+'2grid'!BK173*EL$2)</f>
        <v>0</v>
      </c>
      <c r="BL173" s="73">
        <f>IF(+'2grid'!BL173*EM$2&lt;0,0,+'2grid'!BL173*EM$2)</f>
        <v>0</v>
      </c>
      <c r="BM173" s="73">
        <f>IF(+'2grid'!BM173*EN$2&lt;0,0,+'2grid'!BM173*EN$2)</f>
        <v>0</v>
      </c>
      <c r="BN173" s="73">
        <f>IF(+'2grid'!BN173*EO$2&lt;0,0,+'2grid'!BN173*EO$2)</f>
        <v>0</v>
      </c>
      <c r="BO173" s="73">
        <f>IF(+'2grid'!BO173*EP$2&lt;0,0,+'2grid'!BO173*EP$2)</f>
        <v>0</v>
      </c>
      <c r="BP173" s="73">
        <f>IF(+'2grid'!BP173*EQ$2&lt;0,0,+'2grid'!BP173*EQ$2)</f>
        <v>0</v>
      </c>
      <c r="BQ173" s="73">
        <f>IF(+'2grid'!BQ173*ER$2&lt;0,0,+'2grid'!BQ173*ER$2)</f>
        <v>0</v>
      </c>
      <c r="BR173" s="73">
        <f>IF(+'2grid'!BR173*ES$2&lt;0,0,+'2grid'!BR173*ES$2)</f>
        <v>0</v>
      </c>
      <c r="BS173" s="73">
        <f>IF(+'2grid'!BS173*ET$2&lt;0,0,+'2grid'!BS173*ET$2)</f>
        <v>0</v>
      </c>
      <c r="BT173" s="73">
        <f>IF(+'2grid'!BT173*EU$2&lt;0,0,+'2grid'!BT173*EU$2)</f>
        <v>0</v>
      </c>
      <c r="BU173" s="73">
        <f>IF(+'2grid'!BU173*EV$2&lt;0,0,+'2grid'!BU173*EV$2)</f>
        <v>0</v>
      </c>
      <c r="BV173" s="73">
        <f>IF(+'2grid'!BV173*EW$2&lt;0,0,+'2grid'!BV173*EW$2)</f>
        <v>0</v>
      </c>
      <c r="BW173" s="73">
        <f>IF(+'2grid'!BW173*EX$2&lt;0,0,+'2grid'!BW173*EX$2)</f>
        <v>0</v>
      </c>
      <c r="BX173" s="73">
        <f>IF(+'2grid'!BX173*EY$2&lt;0,0,+'2grid'!BX173*EY$2)</f>
        <v>0</v>
      </c>
      <c r="BY173" s="73">
        <f>IF(+'2grid'!BY173*EZ$2&lt;0,0,+'2grid'!BY173*EZ$2)</f>
        <v>0</v>
      </c>
      <c r="BZ173" s="73">
        <f>IF(+'2grid'!BZ173*FA$2&lt;0,0,+'2grid'!BZ173*FA$2)</f>
        <v>0</v>
      </c>
      <c r="CA173" s="73">
        <f>IF(+'2grid'!CA173*FB$2&lt;0,0,+'2grid'!CA173*FB$2)</f>
        <v>0</v>
      </c>
    </row>
    <row r="174" spans="1:79" x14ac:dyDescent="0.2">
      <c r="A174" s="9">
        <v>634</v>
      </c>
      <c r="B174" s="73">
        <f>IF(+'2grid'!B174*CC$2&lt;0,0,+'2grid'!B174*CC$2)</f>
        <v>0</v>
      </c>
      <c r="C174" s="73">
        <f>IF(+'2grid'!C174*CD$2&lt;0,0,+'2grid'!C174*CD$2)</f>
        <v>0</v>
      </c>
      <c r="D174" s="73">
        <f>IF(+'2grid'!D174*CE$2&lt;0,0,+'2grid'!D174*CE$2)</f>
        <v>0</v>
      </c>
      <c r="E174" s="73">
        <f>IF(+'2grid'!E174*CF$2&lt;0,0,+'2grid'!E174*CF$2)</f>
        <v>0</v>
      </c>
      <c r="F174" s="73">
        <f>IF(+'2grid'!F174*CG$2&lt;0,0,+'2grid'!F174*CG$2)</f>
        <v>0</v>
      </c>
      <c r="G174" s="73">
        <f>IF(+'2grid'!G174*CH$2&lt;0,0,+'2grid'!G174*CH$2)</f>
        <v>0</v>
      </c>
      <c r="H174" s="73">
        <f>IF(+'2grid'!H174*CI$2&lt;0,0,+'2grid'!H174*CI$2)</f>
        <v>0</v>
      </c>
      <c r="I174" s="73">
        <f>IF(+'2grid'!I174*CJ$2&lt;0,0,+'2grid'!I174*CJ$2)</f>
        <v>0</v>
      </c>
      <c r="J174" s="73">
        <f>IF(+'2grid'!J174*CK$2&lt;0,0,+'2grid'!J174*CK$2)</f>
        <v>0</v>
      </c>
      <c r="K174" s="73">
        <f>IF(+'2grid'!K174*CL$2&lt;0,0,+'2grid'!K174*CL$2)</f>
        <v>0</v>
      </c>
      <c r="L174" s="73">
        <f>IF(+'2grid'!L174*CM$2&lt;0,0,+'2grid'!L174*CM$2)</f>
        <v>0</v>
      </c>
      <c r="M174" s="73">
        <f>IF(+'2grid'!M174*CN$2&lt;0,0,+'2grid'!M174*CN$2)</f>
        <v>0</v>
      </c>
      <c r="N174" s="73">
        <f>IF(+'2grid'!N174*CO$2&lt;0,0,+'2grid'!N174*CO$2)</f>
        <v>0</v>
      </c>
      <c r="O174" s="73">
        <f>IF(+'2grid'!O174*CP$2&lt;0,0,+'2grid'!O174*CP$2)</f>
        <v>0</v>
      </c>
      <c r="P174" s="73">
        <f>IF(+'2grid'!P174*CQ$2&lt;0,0,+'2grid'!P174*CQ$2)</f>
        <v>0</v>
      </c>
      <c r="Q174" s="73">
        <f>IF(+'2grid'!Q174*CR$2&lt;0,0,+'2grid'!Q174*CR$2)</f>
        <v>0</v>
      </c>
      <c r="R174" s="73">
        <f>IF(+'2grid'!R174*CS$2&lt;0,0,+'2grid'!R174*CS$2)</f>
        <v>0</v>
      </c>
      <c r="S174" s="73">
        <f>IF(+'2grid'!S174*CT$2&lt;0,0,+'2grid'!S174*CT$2)</f>
        <v>0</v>
      </c>
      <c r="T174" s="73">
        <f>IF(+'2grid'!T174*CU$2&lt;0,0,+'2grid'!T174*CU$2)</f>
        <v>0</v>
      </c>
      <c r="U174" s="73">
        <f>IF(+'2grid'!U174*CV$2&lt;0,0,+'2grid'!U174*CV$2)</f>
        <v>0</v>
      </c>
      <c r="V174" s="73">
        <f>IF(+'2grid'!V174*CW$2&lt;0,0,+'2grid'!V174*CW$2)</f>
        <v>0</v>
      </c>
      <c r="W174" s="73">
        <f>IF(+'2grid'!W174*CX$2&lt;0,0,+'2grid'!W174*CX$2)</f>
        <v>0</v>
      </c>
      <c r="X174" s="73">
        <f>IF(+'2grid'!X174*CY$2&lt;0,0,+'2grid'!X174*CY$2)</f>
        <v>0</v>
      </c>
      <c r="Y174" s="73">
        <f>IF(+'2grid'!Y174*CZ$2&lt;0,0,+'2grid'!Y174*CZ$2)</f>
        <v>0</v>
      </c>
      <c r="Z174" s="73">
        <f>IF(+'2grid'!Z174*DA$2&lt;0,0,+'2grid'!Z174*DA$2)</f>
        <v>0</v>
      </c>
      <c r="AA174" s="73">
        <f>IF(+'2grid'!AA174*DB$2&lt;0,0,+'2grid'!AA174*DB$2)</f>
        <v>0</v>
      </c>
      <c r="AB174" s="73">
        <f>IF(+'2grid'!AB174*DC$2&lt;0,0,+'2grid'!AB174*DC$2)</f>
        <v>0</v>
      </c>
      <c r="AC174" s="73">
        <f>IF(+'2grid'!AC174*DD$2&lt;0,0,+'2grid'!AC174*DD$2)</f>
        <v>0</v>
      </c>
      <c r="AD174" s="73">
        <f>IF(+'2grid'!AD174*DE$2&lt;0,0,+'2grid'!AD174*DE$2)</f>
        <v>0</v>
      </c>
      <c r="AE174" s="73">
        <f>IF(+'2grid'!AE174*DF$2&lt;0,0,+'2grid'!AE174*DF$2)</f>
        <v>0</v>
      </c>
      <c r="AF174" s="73">
        <f>IF(+'2grid'!AF174*DG$2&lt;0,0,+'2grid'!AF174*DG$2)</f>
        <v>0</v>
      </c>
      <c r="AG174" s="73">
        <f>IF(+'2grid'!AG174*DH$2&lt;0,0,+'2grid'!AG174*DH$2)</f>
        <v>0</v>
      </c>
      <c r="AH174" s="73">
        <f>IF(+'2grid'!AH174*DI$2&lt;0,0,+'2grid'!AH174*DI$2)</f>
        <v>0</v>
      </c>
      <c r="AI174" s="73">
        <f>IF(+'2grid'!AI174*DJ$2&lt;0,0,+'2grid'!AI174*DJ$2)</f>
        <v>0</v>
      </c>
      <c r="AJ174" s="73">
        <f>IF(+'2grid'!AJ174*DK$2&lt;0,0,+'2grid'!AJ174*DK$2)</f>
        <v>0</v>
      </c>
      <c r="AK174" s="73">
        <f>IF(+'2grid'!AK174*DL$2&lt;0,0,+'2grid'!AK174*DL$2)</f>
        <v>0</v>
      </c>
      <c r="AL174" s="73">
        <f>IF(+'2grid'!AL174*DM$2&lt;0,0,+'2grid'!AL174*DM$2)</f>
        <v>0</v>
      </c>
      <c r="AM174" s="73">
        <f>IF(+'2grid'!AM174*DN$2&lt;0,0,+'2grid'!AM174*DN$2)</f>
        <v>0</v>
      </c>
      <c r="AN174" s="73">
        <f>IF(+'2grid'!AN174*DO$2&lt;0,0,+'2grid'!AN174*DO$2)</f>
        <v>0</v>
      </c>
      <c r="AO174" s="73">
        <f>IF(+'2grid'!AO174*DP$2&lt;0,0,+'2grid'!AO174*DP$2)</f>
        <v>0</v>
      </c>
      <c r="AP174" s="73">
        <f>IF(+'2grid'!AP174*DQ$2&lt;0,0,+'2grid'!AP174*DQ$2)</f>
        <v>0</v>
      </c>
      <c r="AQ174" s="73">
        <f>IF(+'2grid'!AQ174*DR$2&lt;0,0,+'2grid'!AQ174*DR$2)</f>
        <v>0</v>
      </c>
      <c r="AR174" s="73">
        <f>IF(+'2grid'!AR174*DS$2&lt;0,0,+'2grid'!AR174*DS$2)</f>
        <v>0</v>
      </c>
      <c r="AS174" s="73">
        <f>IF(+'2grid'!AS174*DT$2&lt;0,0,+'2grid'!AS174*DT$2)</f>
        <v>0</v>
      </c>
      <c r="AT174" s="73">
        <f>IF(+'2grid'!AT174*DU$2&lt;0,0,+'2grid'!AT174*DU$2)</f>
        <v>0</v>
      </c>
      <c r="AU174" s="73">
        <f>IF(+'2grid'!AU174*DV$2&lt;0,0,+'2grid'!AU174*DV$2)</f>
        <v>0</v>
      </c>
      <c r="AV174" s="73">
        <f>IF(+'2grid'!AV174*DW$2&lt;0,0,+'2grid'!AV174*DW$2)</f>
        <v>0</v>
      </c>
      <c r="AW174" s="73">
        <f>IF(+'2grid'!AW174*DX$2&lt;0,0,+'2grid'!AW174*DX$2)</f>
        <v>0</v>
      </c>
      <c r="AX174" s="73">
        <f>IF(+'2grid'!AX174*DY$2&lt;0,0,+'2grid'!AX174*DY$2)</f>
        <v>0</v>
      </c>
      <c r="AY174" s="73">
        <f>IF(+'2grid'!AY174*DZ$2&lt;0,0,+'2grid'!AY174*DZ$2)</f>
        <v>0</v>
      </c>
      <c r="AZ174" s="73">
        <f>IF(+'2grid'!AZ174*EA$2&lt;0,0,+'2grid'!AZ174*EA$2)</f>
        <v>0</v>
      </c>
      <c r="BA174" s="73">
        <f>IF(+'2grid'!BA174*EB$2&lt;0,0,+'2grid'!BA174*EB$2)</f>
        <v>0</v>
      </c>
      <c r="BB174" s="73">
        <f>IF(+'2grid'!BB174*EC$2&lt;0,0,+'2grid'!BB174*EC$2)</f>
        <v>0</v>
      </c>
      <c r="BC174" s="73">
        <f>IF(+'2grid'!BC174*ED$2&lt;0,0,+'2grid'!BC174*ED$2)</f>
        <v>0</v>
      </c>
      <c r="BD174" s="73">
        <f>IF(+'2grid'!BD174*EE$2&lt;0,0,+'2grid'!BD174*EE$2)</f>
        <v>0</v>
      </c>
      <c r="BE174" s="73">
        <f>IF(+'2grid'!BE174*EF$2&lt;0,0,+'2grid'!BE174*EF$2)</f>
        <v>0</v>
      </c>
      <c r="BF174" s="73">
        <f>IF(+'2grid'!BF174*EG$2&lt;0,0,+'2grid'!BF174*EG$2)</f>
        <v>0</v>
      </c>
      <c r="BG174" s="73">
        <f>IF(+'2grid'!BG174*EH$2&lt;0,0,+'2grid'!BG174*EH$2)</f>
        <v>0</v>
      </c>
      <c r="BH174" s="73">
        <f>IF(+'2grid'!BH174*EI$2&lt;0,0,+'2grid'!BH174*EI$2)</f>
        <v>0</v>
      </c>
      <c r="BI174" s="73">
        <f>IF(+'2grid'!BI174*EJ$2&lt;0,0,+'2grid'!BI174*EJ$2)</f>
        <v>0</v>
      </c>
      <c r="BJ174" s="73">
        <f>IF(+'2grid'!BJ174*EK$2&lt;0,0,+'2grid'!BJ174*EK$2)</f>
        <v>0</v>
      </c>
      <c r="BK174" s="73">
        <f>IF(+'2grid'!BK174*EL$2&lt;0,0,+'2grid'!BK174*EL$2)</f>
        <v>0</v>
      </c>
      <c r="BL174" s="73">
        <f>IF(+'2grid'!BL174*EM$2&lt;0,0,+'2grid'!BL174*EM$2)</f>
        <v>0</v>
      </c>
      <c r="BM174" s="73">
        <f>IF(+'2grid'!BM174*EN$2&lt;0,0,+'2grid'!BM174*EN$2)</f>
        <v>0</v>
      </c>
      <c r="BN174" s="73">
        <f>IF(+'2grid'!BN174*EO$2&lt;0,0,+'2grid'!BN174*EO$2)</f>
        <v>0</v>
      </c>
      <c r="BO174" s="73">
        <f>IF(+'2grid'!BO174*EP$2&lt;0,0,+'2grid'!BO174*EP$2)</f>
        <v>0</v>
      </c>
      <c r="BP174" s="73">
        <f>IF(+'2grid'!BP174*EQ$2&lt;0,0,+'2grid'!BP174*EQ$2)</f>
        <v>0</v>
      </c>
      <c r="BQ174" s="73">
        <f>IF(+'2grid'!BQ174*ER$2&lt;0,0,+'2grid'!BQ174*ER$2)</f>
        <v>0</v>
      </c>
      <c r="BR174" s="73">
        <f>IF(+'2grid'!BR174*ES$2&lt;0,0,+'2grid'!BR174*ES$2)</f>
        <v>0</v>
      </c>
      <c r="BS174" s="73">
        <f>IF(+'2grid'!BS174*ET$2&lt;0,0,+'2grid'!BS174*ET$2)</f>
        <v>0</v>
      </c>
      <c r="BT174" s="73">
        <f>IF(+'2grid'!BT174*EU$2&lt;0,0,+'2grid'!BT174*EU$2)</f>
        <v>0</v>
      </c>
      <c r="BU174" s="73">
        <f>IF(+'2grid'!BU174*EV$2&lt;0,0,+'2grid'!BU174*EV$2)</f>
        <v>0</v>
      </c>
      <c r="BV174" s="73">
        <f>IF(+'2grid'!BV174*EW$2&lt;0,0,+'2grid'!BV174*EW$2)</f>
        <v>0</v>
      </c>
      <c r="BW174" s="73">
        <f>IF(+'2grid'!BW174*EX$2&lt;0,0,+'2grid'!BW174*EX$2)</f>
        <v>0</v>
      </c>
      <c r="BX174" s="73">
        <f>IF(+'2grid'!BX174*EY$2&lt;0,0,+'2grid'!BX174*EY$2)</f>
        <v>0</v>
      </c>
      <c r="BY174" s="73">
        <f>IF(+'2grid'!BY174*EZ$2&lt;0,0,+'2grid'!BY174*EZ$2)</f>
        <v>0</v>
      </c>
      <c r="BZ174" s="73">
        <f>IF(+'2grid'!BZ174*FA$2&lt;0,0,+'2grid'!BZ174*FA$2)</f>
        <v>0</v>
      </c>
      <c r="CA174" s="73">
        <f>IF(+'2grid'!CA174*FB$2&lt;0,0,+'2grid'!CA174*FB$2)</f>
        <v>0</v>
      </c>
    </row>
    <row r="175" spans="1:79" x14ac:dyDescent="0.2">
      <c r="A175" s="9">
        <v>638</v>
      </c>
      <c r="B175" s="73">
        <f>IF(+'2grid'!B175*CC$2&lt;0,0,+'2grid'!B175*CC$2)</f>
        <v>0</v>
      </c>
      <c r="C175" s="73">
        <f>IF(+'2grid'!C175*CD$2&lt;0,0,+'2grid'!C175*CD$2)</f>
        <v>0</v>
      </c>
      <c r="D175" s="73">
        <f>IF(+'2grid'!D175*CE$2&lt;0,0,+'2grid'!D175*CE$2)</f>
        <v>0</v>
      </c>
      <c r="E175" s="73">
        <f>IF(+'2grid'!E175*CF$2&lt;0,0,+'2grid'!E175*CF$2)</f>
        <v>0</v>
      </c>
      <c r="F175" s="73">
        <f>IF(+'2grid'!F175*CG$2&lt;0,0,+'2grid'!F175*CG$2)</f>
        <v>0</v>
      </c>
      <c r="G175" s="73">
        <f>IF(+'2grid'!G175*CH$2&lt;0,0,+'2grid'!G175*CH$2)</f>
        <v>0</v>
      </c>
      <c r="H175" s="73">
        <f>IF(+'2grid'!H175*CI$2&lt;0,0,+'2grid'!H175*CI$2)</f>
        <v>0</v>
      </c>
      <c r="I175" s="73">
        <f>IF(+'2grid'!I175*CJ$2&lt;0,0,+'2grid'!I175*CJ$2)</f>
        <v>0</v>
      </c>
      <c r="J175" s="73">
        <f>IF(+'2grid'!J175*CK$2&lt;0,0,+'2grid'!J175*CK$2)</f>
        <v>0</v>
      </c>
      <c r="K175" s="73">
        <f>IF(+'2grid'!K175*CL$2&lt;0,0,+'2grid'!K175*CL$2)</f>
        <v>0</v>
      </c>
      <c r="L175" s="73">
        <f>IF(+'2grid'!L175*CM$2&lt;0,0,+'2grid'!L175*CM$2)</f>
        <v>0</v>
      </c>
      <c r="M175" s="73">
        <f>IF(+'2grid'!M175*CN$2&lt;0,0,+'2grid'!M175*CN$2)</f>
        <v>0</v>
      </c>
      <c r="N175" s="73">
        <f>IF(+'2grid'!N175*CO$2&lt;0,0,+'2grid'!N175*CO$2)</f>
        <v>0</v>
      </c>
      <c r="O175" s="73">
        <f>IF(+'2grid'!O175*CP$2&lt;0,0,+'2grid'!O175*CP$2)</f>
        <v>0</v>
      </c>
      <c r="P175" s="73">
        <f>IF(+'2grid'!P175*CQ$2&lt;0,0,+'2grid'!P175*CQ$2)</f>
        <v>0</v>
      </c>
      <c r="Q175" s="73">
        <f>IF(+'2grid'!Q175*CR$2&lt;0,0,+'2grid'!Q175*CR$2)</f>
        <v>0</v>
      </c>
      <c r="R175" s="73">
        <f>IF(+'2grid'!R175*CS$2&lt;0,0,+'2grid'!R175*CS$2)</f>
        <v>0</v>
      </c>
      <c r="S175" s="73">
        <f>IF(+'2grid'!S175*CT$2&lt;0,0,+'2grid'!S175*CT$2)</f>
        <v>0</v>
      </c>
      <c r="T175" s="73">
        <f>IF(+'2grid'!T175*CU$2&lt;0,0,+'2grid'!T175*CU$2)</f>
        <v>0</v>
      </c>
      <c r="U175" s="73">
        <f>IF(+'2grid'!U175*CV$2&lt;0,0,+'2grid'!U175*CV$2)</f>
        <v>0</v>
      </c>
      <c r="V175" s="73">
        <f>IF(+'2grid'!V175*CW$2&lt;0,0,+'2grid'!V175*CW$2)</f>
        <v>0</v>
      </c>
      <c r="W175" s="73">
        <f>IF(+'2grid'!W175*CX$2&lt;0,0,+'2grid'!W175*CX$2)</f>
        <v>0</v>
      </c>
      <c r="X175" s="73">
        <f>IF(+'2grid'!X175*CY$2&lt;0,0,+'2grid'!X175*CY$2)</f>
        <v>0</v>
      </c>
      <c r="Y175" s="73">
        <f>IF(+'2grid'!Y175*CZ$2&lt;0,0,+'2grid'!Y175*CZ$2)</f>
        <v>0</v>
      </c>
      <c r="Z175" s="73">
        <f>IF(+'2grid'!Z175*DA$2&lt;0,0,+'2grid'!Z175*DA$2)</f>
        <v>0</v>
      </c>
      <c r="AA175" s="73">
        <f>IF(+'2grid'!AA175*DB$2&lt;0,0,+'2grid'!AA175*DB$2)</f>
        <v>0</v>
      </c>
      <c r="AB175" s="73">
        <f>IF(+'2grid'!AB175*DC$2&lt;0,0,+'2grid'!AB175*DC$2)</f>
        <v>0</v>
      </c>
      <c r="AC175" s="73">
        <f>IF(+'2grid'!AC175*DD$2&lt;0,0,+'2grid'!AC175*DD$2)</f>
        <v>0</v>
      </c>
      <c r="AD175" s="73">
        <f>IF(+'2grid'!AD175*DE$2&lt;0,0,+'2grid'!AD175*DE$2)</f>
        <v>0</v>
      </c>
      <c r="AE175" s="73">
        <f>IF(+'2grid'!AE175*DF$2&lt;0,0,+'2grid'!AE175*DF$2)</f>
        <v>0</v>
      </c>
      <c r="AF175" s="73">
        <f>IF(+'2grid'!AF175*DG$2&lt;0,0,+'2grid'!AF175*DG$2)</f>
        <v>0</v>
      </c>
      <c r="AG175" s="73">
        <f>IF(+'2grid'!AG175*DH$2&lt;0,0,+'2grid'!AG175*DH$2)</f>
        <v>0</v>
      </c>
      <c r="AH175" s="73">
        <f>IF(+'2grid'!AH175*DI$2&lt;0,0,+'2grid'!AH175*DI$2)</f>
        <v>0</v>
      </c>
      <c r="AI175" s="73">
        <f>IF(+'2grid'!AI175*DJ$2&lt;0,0,+'2grid'!AI175*DJ$2)</f>
        <v>0</v>
      </c>
      <c r="AJ175" s="73">
        <f>IF(+'2grid'!AJ175*DK$2&lt;0,0,+'2grid'!AJ175*DK$2)</f>
        <v>0</v>
      </c>
      <c r="AK175" s="73">
        <f>IF(+'2grid'!AK175*DL$2&lt;0,0,+'2grid'!AK175*DL$2)</f>
        <v>0</v>
      </c>
      <c r="AL175" s="73">
        <f>IF(+'2grid'!AL175*DM$2&lt;0,0,+'2grid'!AL175*DM$2)</f>
        <v>0</v>
      </c>
      <c r="AM175" s="73">
        <f>IF(+'2grid'!AM175*DN$2&lt;0,0,+'2grid'!AM175*DN$2)</f>
        <v>0</v>
      </c>
      <c r="AN175" s="73">
        <f>IF(+'2grid'!AN175*DO$2&lt;0,0,+'2grid'!AN175*DO$2)</f>
        <v>0</v>
      </c>
      <c r="AO175" s="73">
        <f>IF(+'2grid'!AO175*DP$2&lt;0,0,+'2grid'!AO175*DP$2)</f>
        <v>0</v>
      </c>
      <c r="AP175" s="73">
        <f>IF(+'2grid'!AP175*DQ$2&lt;0,0,+'2grid'!AP175*DQ$2)</f>
        <v>0</v>
      </c>
      <c r="AQ175" s="73">
        <f>IF(+'2grid'!AQ175*DR$2&lt;0,0,+'2grid'!AQ175*DR$2)</f>
        <v>0</v>
      </c>
      <c r="AR175" s="73">
        <f>IF(+'2grid'!AR175*DS$2&lt;0,0,+'2grid'!AR175*DS$2)</f>
        <v>0</v>
      </c>
      <c r="AS175" s="73">
        <f>IF(+'2grid'!AS175*DT$2&lt;0,0,+'2grid'!AS175*DT$2)</f>
        <v>0</v>
      </c>
      <c r="AT175" s="73">
        <f>IF(+'2grid'!AT175*DU$2&lt;0,0,+'2grid'!AT175*DU$2)</f>
        <v>0</v>
      </c>
      <c r="AU175" s="73">
        <f>IF(+'2grid'!AU175*DV$2&lt;0,0,+'2grid'!AU175*DV$2)</f>
        <v>0</v>
      </c>
      <c r="AV175" s="73">
        <f>IF(+'2grid'!AV175*DW$2&lt;0,0,+'2grid'!AV175*DW$2)</f>
        <v>0</v>
      </c>
      <c r="AW175" s="73">
        <f>IF(+'2grid'!AW175*DX$2&lt;0,0,+'2grid'!AW175*DX$2)</f>
        <v>0</v>
      </c>
      <c r="AX175" s="73">
        <f>IF(+'2grid'!AX175*DY$2&lt;0,0,+'2grid'!AX175*DY$2)</f>
        <v>0</v>
      </c>
      <c r="AY175" s="73">
        <f>IF(+'2grid'!AY175*DZ$2&lt;0,0,+'2grid'!AY175*DZ$2)</f>
        <v>0</v>
      </c>
      <c r="AZ175" s="73">
        <f>IF(+'2grid'!AZ175*EA$2&lt;0,0,+'2grid'!AZ175*EA$2)</f>
        <v>0</v>
      </c>
      <c r="BA175" s="73">
        <f>IF(+'2grid'!BA175*EB$2&lt;0,0,+'2grid'!BA175*EB$2)</f>
        <v>0</v>
      </c>
      <c r="BB175" s="73">
        <f>IF(+'2grid'!BB175*EC$2&lt;0,0,+'2grid'!BB175*EC$2)</f>
        <v>0</v>
      </c>
      <c r="BC175" s="73">
        <f>IF(+'2grid'!BC175*ED$2&lt;0,0,+'2grid'!BC175*ED$2)</f>
        <v>0</v>
      </c>
      <c r="BD175" s="73">
        <f>IF(+'2grid'!BD175*EE$2&lt;0,0,+'2grid'!BD175*EE$2)</f>
        <v>0</v>
      </c>
      <c r="BE175" s="73">
        <f>IF(+'2grid'!BE175*EF$2&lt;0,0,+'2grid'!BE175*EF$2)</f>
        <v>0</v>
      </c>
      <c r="BF175" s="73">
        <f>IF(+'2grid'!BF175*EG$2&lt;0,0,+'2grid'!BF175*EG$2)</f>
        <v>3.9440000000000003E-2</v>
      </c>
      <c r="BG175" s="73">
        <f>IF(+'2grid'!BG175*EH$2&lt;0,0,+'2grid'!BG175*EH$2)</f>
        <v>3.9600000000000003E-2</v>
      </c>
      <c r="BH175" s="73">
        <f>IF(+'2grid'!BH175*EI$2&lt;0,0,+'2grid'!BH175*EI$2)</f>
        <v>3.6629999999999996E-2</v>
      </c>
      <c r="BI175" s="73">
        <f>IF(+'2grid'!BI175*EJ$2&lt;0,0,+'2grid'!BI175*EJ$2)</f>
        <v>4.0590000000000001E-2</v>
      </c>
      <c r="BJ175" s="73">
        <f>IF(+'2grid'!BJ175*EK$2&lt;0,0,+'2grid'!BJ175*EK$2)</f>
        <v>4.8510000000000005E-2</v>
      </c>
      <c r="BK175" s="73">
        <f>IF(+'2grid'!BK175*EL$2&lt;0,0,+'2grid'!BK175*EL$2)</f>
        <v>5.0489999999999993E-2</v>
      </c>
      <c r="BL175" s="73">
        <f>IF(+'2grid'!BL175*EM$2&lt;0,0,+'2grid'!BL175*EM$2)</f>
        <v>5.2469999999999996E-2</v>
      </c>
      <c r="BM175" s="73">
        <f>IF(+'2grid'!BM175*EN$2&lt;0,0,+'2grid'!BM175*EN$2)</f>
        <v>5.0489999999999993E-2</v>
      </c>
      <c r="BN175" s="73">
        <f>IF(+'2grid'!BN175*EO$2&lt;0,0,+'2grid'!BN175*EO$2)</f>
        <v>4.0590000000000001E-2</v>
      </c>
      <c r="BO175" s="73">
        <f>IF(+'2grid'!BO175*EP$2&lt;0,0,+'2grid'!BO175*EP$2)</f>
        <v>4.752E-2</v>
      </c>
      <c r="BP175" s="73">
        <f>IF(+'2grid'!BP175*EQ$2&lt;0,0,+'2grid'!BP175*EQ$2)</f>
        <v>5.0489999999999993E-2</v>
      </c>
      <c r="BQ175" s="73">
        <f>IF(+'2grid'!BQ175*ER$2&lt;0,0,+'2grid'!BQ175*ER$2)</f>
        <v>5.4449999999999998E-2</v>
      </c>
      <c r="BR175" s="73">
        <f>IF(+'2grid'!BR175*ES$2&lt;0,0,+'2grid'!BR175*ES$2)</f>
        <v>5.5440000000000003E-2</v>
      </c>
      <c r="BS175" s="73">
        <f>IF(+'2grid'!BS175*ET$2&lt;0,0,+'2grid'!BS175*ET$2)</f>
        <v>5.6759999999999464E-2</v>
      </c>
      <c r="BT175" s="73">
        <f>IF(+'2grid'!BT175*EU$2&lt;0,0,+'2grid'!BT175*EU$2)</f>
        <v>6.173199999999994E-2</v>
      </c>
      <c r="BU175" s="73">
        <f>IF(+'2grid'!BU175*EV$2&lt;0,0,+'2grid'!BU175*EV$2)</f>
        <v>6.3484666666666661E-2</v>
      </c>
      <c r="BV175" s="73">
        <f>IF(+'2grid'!BV175*EW$2&lt;0,0,+'2grid'!BV175*EW$2)</f>
        <v>6.5873377777777589E-2</v>
      </c>
      <c r="BW175" s="73">
        <f>IF(+'2grid'!BW175*EX$2&lt;0,0,+'2grid'!BW175*EX$2)</f>
        <v>6.8245629629630031E-2</v>
      </c>
      <c r="BX175" s="73">
        <f>IF(+'2grid'!BX175*EY$2&lt;0,0,+'2grid'!BX175*EY$2)</f>
        <v>7.1234707160494001E-2</v>
      </c>
      <c r="BY175" s="73">
        <f>IF(+'2grid'!BY175*EZ$2&lt;0,0,+'2grid'!BY175*EZ$2)</f>
        <v>7.3985377119342277E-2</v>
      </c>
      <c r="BZ175" s="73">
        <f>IF(+'2grid'!BZ175*FA$2&lt;0,0,+'2grid'!BZ175*FA$2)</f>
        <v>7.6114885618656244E-2</v>
      </c>
      <c r="CA175" s="73">
        <f>IF(+'2grid'!CA175*FB$2&lt;0,0,+'2grid'!CA175*FB$2)</f>
        <v>7.88707243603122E-2</v>
      </c>
    </row>
    <row r="176" spans="1:79" x14ac:dyDescent="0.2">
      <c r="A176" s="9">
        <v>642</v>
      </c>
      <c r="B176" s="73">
        <f>IF(+'2grid'!B176*CC$2&lt;0,0,+'2grid'!B176*CC$2)</f>
        <v>0</v>
      </c>
      <c r="C176" s="73">
        <f>IF(+'2grid'!C176*CD$2&lt;0,0,+'2grid'!C176*CD$2)</f>
        <v>0</v>
      </c>
      <c r="D176" s="73">
        <f>IF(+'2grid'!D176*CE$2&lt;0,0,+'2grid'!D176*CE$2)</f>
        <v>0</v>
      </c>
      <c r="E176" s="73">
        <f>IF(+'2grid'!E176*CF$2&lt;0,0,+'2grid'!E176*CF$2)</f>
        <v>0</v>
      </c>
      <c r="F176" s="73">
        <f>IF(+'2grid'!F176*CG$2&lt;0,0,+'2grid'!F176*CG$2)</f>
        <v>0</v>
      </c>
      <c r="G176" s="73">
        <f>IF(+'2grid'!G176*CH$2&lt;0,0,+'2grid'!G176*CH$2)</f>
        <v>0</v>
      </c>
      <c r="H176" s="73">
        <f>IF(+'2grid'!H176*CI$2&lt;0,0,+'2grid'!H176*CI$2)</f>
        <v>0</v>
      </c>
      <c r="I176" s="73">
        <f>IF(+'2grid'!I176*CJ$2&lt;0,0,+'2grid'!I176*CJ$2)</f>
        <v>0</v>
      </c>
      <c r="J176" s="73">
        <f>IF(+'2grid'!J176*CK$2&lt;0,0,+'2grid'!J176*CK$2)</f>
        <v>0</v>
      </c>
      <c r="K176" s="73">
        <f>IF(+'2grid'!K176*CL$2&lt;0,0,+'2grid'!K176*CL$2)</f>
        <v>0</v>
      </c>
      <c r="L176" s="73">
        <f>IF(+'2grid'!L176*CM$2&lt;0,0,+'2grid'!L176*CM$2)</f>
        <v>0</v>
      </c>
      <c r="M176" s="73">
        <f>IF(+'2grid'!M176*CN$2&lt;0,0,+'2grid'!M176*CN$2)</f>
        <v>0</v>
      </c>
      <c r="N176" s="73">
        <f>IF(+'2grid'!N176*CO$2&lt;0,0,+'2grid'!N176*CO$2)</f>
        <v>0</v>
      </c>
      <c r="O176" s="73">
        <f>IF(+'2grid'!O176*CP$2&lt;0,0,+'2grid'!O176*CP$2)</f>
        <v>0</v>
      </c>
      <c r="P176" s="73">
        <f>IF(+'2grid'!P176*CQ$2&lt;0,0,+'2grid'!P176*CQ$2)</f>
        <v>0</v>
      </c>
      <c r="Q176" s="73">
        <f>IF(+'2grid'!Q176*CR$2&lt;0,0,+'2grid'!Q176*CR$2)</f>
        <v>0</v>
      </c>
      <c r="R176" s="73">
        <f>IF(+'2grid'!R176*CS$2&lt;0,0,+'2grid'!R176*CS$2)</f>
        <v>0</v>
      </c>
      <c r="S176" s="73">
        <f>IF(+'2grid'!S176*CT$2&lt;0,0,+'2grid'!S176*CT$2)</f>
        <v>0</v>
      </c>
      <c r="T176" s="73">
        <f>IF(+'2grid'!T176*CU$2&lt;0,0,+'2grid'!T176*CU$2)</f>
        <v>0</v>
      </c>
      <c r="U176" s="73">
        <f>IF(+'2grid'!U176*CV$2&lt;0,0,+'2grid'!U176*CV$2)</f>
        <v>0</v>
      </c>
      <c r="V176" s="73">
        <f>IF(+'2grid'!V176*CW$2&lt;0,0,+'2grid'!V176*CW$2)</f>
        <v>0.25067189911766302</v>
      </c>
      <c r="W176" s="73">
        <f>IF(+'2grid'!W176*CX$2&lt;0,0,+'2grid'!W176*CX$2)</f>
        <v>0.29724944794020175</v>
      </c>
      <c r="X176" s="73">
        <f>IF(+'2grid'!X176*CY$2&lt;0,0,+'2grid'!X176*CY$2)</f>
        <v>0.3472144548589251</v>
      </c>
      <c r="Y176" s="73">
        <f>IF(+'2grid'!Y176*CZ$2&lt;0,0,+'2grid'!Y176*CZ$2)</f>
        <v>0.5462276180097726</v>
      </c>
      <c r="Z176" s="73">
        <f>IF(+'2grid'!Z176*DA$2&lt;0,0,+'2grid'!Z176*DA$2)</f>
        <v>0.47636129477596434</v>
      </c>
      <c r="AA176" s="73">
        <f>IF(+'2grid'!AA176*DB$2&lt;0,0,+'2grid'!AA176*DB$2)</f>
        <v>0.7960526526033892</v>
      </c>
      <c r="AB176" s="73">
        <f>IF(+'2grid'!AB176*DC$2&lt;0,0,+'2grid'!AB176*DC$2)</f>
        <v>0.82992723356523534</v>
      </c>
      <c r="AC176" s="73">
        <f>IF(+'2grid'!AC176*DD$2&lt;0,0,+'2grid'!AC176*DD$2)</f>
        <v>1.0797522681588525</v>
      </c>
      <c r="AD176" s="73">
        <f>IF(+'2grid'!AD176*DE$2&lt;0,0,+'2grid'!AD176*DE$2)</f>
        <v>1.3091031751283728</v>
      </c>
      <c r="AE176" s="73">
        <f>IF(+'2grid'!AE176*DF$2&lt;0,0,+'2grid'!AE176*DF$2)</f>
        <v>1.4210659466854043</v>
      </c>
      <c r="AF176" s="73">
        <f>IF(+'2grid'!AF176*DG$2&lt;0,0,+'2grid'!AF176*DG$2)</f>
        <v>1.5423443020611536</v>
      </c>
      <c r="AG176" s="73">
        <f>IF(+'2grid'!AG176*DH$2&lt;0,0,+'2grid'!AG176*DH$2)</f>
        <v>1.6736978003136147</v>
      </c>
      <c r="AH176" s="73">
        <f>IF(+'2grid'!AH176*DI$2&lt;0,0,+'2grid'!AH176*DI$2)</f>
        <v>1.8159469804487682</v>
      </c>
      <c r="AI176" s="73">
        <f>IF(+'2grid'!AI176*DJ$2&lt;0,0,+'2grid'!AI176*DJ$2)</f>
        <v>1.9699781975404045</v>
      </c>
      <c r="AJ176" s="73">
        <f>IF(+'2grid'!AJ176*DK$2&lt;0,0,+'2grid'!AJ176*DK$2)</f>
        <v>2.1367488386020264</v>
      </c>
      <c r="AK176" s="73">
        <f>IF(+'2grid'!AK176*DL$2&lt;0,0,+'2grid'!AK176*DL$2)</f>
        <v>2.3172929477870405</v>
      </c>
      <c r="AL176" s="73">
        <f>IF(+'2grid'!AL176*DM$2&lt;0,0,+'2grid'!AL176*DM$2)</f>
        <v>2.5127272927811282</v>
      </c>
      <c r="AM176" s="73">
        <f>IF(+'2grid'!AM176*DN$2&lt;0,0,+'2grid'!AM176*DN$2)</f>
        <v>2.7242579067142323</v>
      </c>
      <c r="AN176" s="73">
        <f>IF(+'2grid'!AN176*DO$2&lt;0,0,+'2grid'!AN176*DO$2)</f>
        <v>2.9531871425725726</v>
      </c>
      <c r="AO176" s="73">
        <f>IF(+'2grid'!AO176*DP$2&lt;0,0,+'2grid'!AO176*DP$2)</f>
        <v>3.200921279947845</v>
      </c>
      <c r="AP176" s="73">
        <f>IF(+'2grid'!AP176*DQ$2&lt;0,0,+'2grid'!AP176*DQ$2)</f>
        <v>3.5911838113339973</v>
      </c>
      <c r="AQ176" s="73">
        <f>IF(+'2grid'!AQ176*DR$2&lt;0,0,+'2grid'!AQ176*DR$2)</f>
        <v>3.8589922631735361</v>
      </c>
      <c r="AR176" s="73">
        <f>IF(+'2grid'!AR176*DS$2&lt;0,0,+'2grid'!AR176*DS$2)</f>
        <v>4.1462487097299929</v>
      </c>
      <c r="AS176" s="73">
        <f>IF(+'2grid'!AS176*DT$2&lt;0,0,+'2grid'!AS176*DT$2)</f>
        <v>4.5012395827674245</v>
      </c>
      <c r="AT176" s="73">
        <f>IF(+'2grid'!AT176*DU$2&lt;0,0,+'2grid'!AT176*DU$2)</f>
        <v>4.8630199380670405</v>
      </c>
      <c r="AU176" s="73">
        <f>IF(+'2grid'!AU176*DV$2&lt;0,0,+'2grid'!AU176*DV$2)</f>
        <v>5.2356064540663878</v>
      </c>
      <c r="AV176" s="73">
        <f>IF(+'2grid'!AV176*DW$2&lt;0,0,+'2grid'!AV176*DW$2)</f>
        <v>5.6150688325093725</v>
      </c>
      <c r="AW176" s="73">
        <f>IF(+'2grid'!AW176*DX$2&lt;0,0,+'2grid'!AW176*DX$2)</f>
        <v>6.0178193078720064</v>
      </c>
      <c r="AX176" s="73">
        <f>IF(+'2grid'!AX176*DY$2&lt;0,0,+'2grid'!AX176*DY$2)</f>
        <v>6.518918802629436</v>
      </c>
      <c r="AY176" s="73">
        <f>IF(+'2grid'!AY176*DZ$2&lt;0,0,+'2grid'!AY176*DZ$2)</f>
        <v>6.8077487912207317</v>
      </c>
      <c r="AZ176" s="73">
        <f>IF(+'2grid'!AZ176*EA$2&lt;0,0,+'2grid'!AZ176*EA$2)</f>
        <v>7.9113081848644535</v>
      </c>
      <c r="BA176" s="73">
        <f>IF(+'2grid'!BA176*EB$2&lt;0,0,+'2grid'!BA176*EB$2)</f>
        <v>8.4361799255573047</v>
      </c>
      <c r="BB176" s="73">
        <f>IF(+'2grid'!BB176*EC$2&lt;0,0,+'2grid'!BB176*EC$2)</f>
        <v>9.1111903860487846</v>
      </c>
      <c r="BC176" s="73">
        <f>IF(+'2grid'!BC176*ED$2&lt;0,0,+'2grid'!BC176*ED$2)</f>
        <v>10.324399999999999</v>
      </c>
      <c r="BD176" s="73">
        <f>IF(+'2grid'!BD176*EE$2&lt;0,0,+'2grid'!BD176*EE$2)</f>
        <v>27.301848</v>
      </c>
      <c r="BE176" s="73">
        <f>IF(+'2grid'!BE176*EF$2&lt;0,0,+'2grid'!BE176*EF$2)</f>
        <v>19.4436</v>
      </c>
      <c r="BF176" s="73">
        <f>IF(+'2grid'!BF176*EG$2&lt;0,0,+'2grid'!BF176*EG$2)</f>
        <v>39.3414</v>
      </c>
      <c r="BG176" s="73">
        <f>IF(+'2grid'!BG176*EH$2&lt;0,0,+'2grid'!BG176*EH$2)</f>
        <v>1.3859999999999999</v>
      </c>
      <c r="BH176" s="73">
        <f>IF(+'2grid'!BH176*EI$2&lt;0,0,+'2grid'!BH176*EI$2)</f>
        <v>1.1879999999999999</v>
      </c>
      <c r="BI176" s="73">
        <f>IF(+'2grid'!BI176*EJ$2&lt;0,0,+'2grid'!BI176*EJ$2)</f>
        <v>0.495</v>
      </c>
      <c r="BJ176" s="73">
        <f>IF(+'2grid'!BJ176*EK$2&lt;0,0,+'2grid'!BJ176*EK$2)</f>
        <v>0.10395</v>
      </c>
      <c r="BK176" s="73">
        <f>IF(+'2grid'!BK176*EL$2&lt;0,0,+'2grid'!BK176*EL$2)</f>
        <v>1.2266100000000002</v>
      </c>
      <c r="BL176" s="73">
        <f>IF(+'2grid'!BL176*EM$2&lt;0,0,+'2grid'!BL176*EM$2)</f>
        <v>3.3600600000000003</v>
      </c>
      <c r="BM176" s="73">
        <f>IF(+'2grid'!BM176*EN$2&lt;0,0,+'2grid'!BM176*EN$2)</f>
        <v>5.5271699999999999</v>
      </c>
      <c r="BN176" s="73">
        <f>IF(+'2grid'!BN176*EO$2&lt;0,0,+'2grid'!BN176*EO$2)</f>
        <v>8.0071199999999987</v>
      </c>
      <c r="BO176" s="73">
        <f>IF(+'2grid'!BO176*EP$2&lt;0,0,+'2grid'!BO176*EP$2)</f>
        <v>9.8178299999999989</v>
      </c>
      <c r="BP176" s="73">
        <f>IF(+'2grid'!BP176*EQ$2&lt;0,0,+'2grid'!BP176*EQ$2)</f>
        <v>13.212540000000001</v>
      </c>
      <c r="BQ176" s="73">
        <f>IF(+'2grid'!BQ176*ER$2&lt;0,0,+'2grid'!BQ176*ER$2)</f>
        <v>12.278970000000001</v>
      </c>
      <c r="BR176" s="73">
        <f>IF(+'2grid'!BR176*ES$2&lt;0,0,+'2grid'!BR176*ES$2)</f>
        <v>12.544289999999998</v>
      </c>
      <c r="BS176" s="73">
        <f>IF(+'2grid'!BS176*ET$2&lt;0,0,+'2grid'!BS176*ET$2)</f>
        <v>15.360905999999909</v>
      </c>
      <c r="BT176" s="73">
        <f>IF(+'2grid'!BT176*EU$2&lt;0,0,+'2grid'!BT176*EU$2)</f>
        <v>16.271750000000019</v>
      </c>
      <c r="BU176" s="73">
        <f>IF(+'2grid'!BU176*EV$2&lt;0,0,+'2grid'!BU176*EV$2)</f>
        <v>17.145716133333181</v>
      </c>
      <c r="BV176" s="73">
        <f>IF(+'2grid'!BV176*EW$2&lt;0,0,+'2grid'!BV176*EW$2)</f>
        <v>17.915112355555468</v>
      </c>
      <c r="BW176" s="73">
        <f>IF(+'2grid'!BW176*EX$2&lt;0,0,+'2grid'!BW176*EX$2)</f>
        <v>19.542374165925558</v>
      </c>
      <c r="BX176" s="73">
        <f>IF(+'2grid'!BX176*EY$2&lt;0,0,+'2grid'!BX176*EY$2)</f>
        <v>20.816058712098766</v>
      </c>
      <c r="BY176" s="73">
        <f>IF(+'2grid'!BY176*EZ$2&lt;0,0,+'2grid'!BY176*EZ$2)</f>
        <v>21.627689455868286</v>
      </c>
      <c r="BZ176" s="73">
        <f>IF(+'2grid'!BZ176*FA$2&lt;0,0,+'2grid'!BZ176*FA$2)</f>
        <v>22.828248819730923</v>
      </c>
      <c r="CA176" s="73">
        <f>IF(+'2grid'!CA176*FB$2&lt;0,0,+'2grid'!CA176*FB$2)</f>
        <v>24.061607868328615</v>
      </c>
    </row>
    <row r="177" spans="1:79" x14ac:dyDescent="0.2">
      <c r="A177" s="9">
        <v>643</v>
      </c>
      <c r="B177" s="73">
        <f>IF(+'2grid'!B177*CC$2&lt;0,0,+'2grid'!B177*CC$2)</f>
        <v>0</v>
      </c>
      <c r="C177" s="73">
        <f>IF(+'2grid'!C177*CD$2&lt;0,0,+'2grid'!C177*CD$2)</f>
        <v>0</v>
      </c>
      <c r="D177" s="73">
        <f>IF(+'2grid'!D177*CE$2&lt;0,0,+'2grid'!D177*CE$2)</f>
        <v>3.9408220991572841E-6</v>
      </c>
      <c r="E177" s="73">
        <f>IF(+'2grid'!E177*CF$2&lt;0,0,+'2grid'!E177*CF$2)</f>
        <v>1.0344686237034026E-5</v>
      </c>
      <c r="F177" s="73">
        <f>IF(+'2grid'!F177*CG$2&lt;0,0,+'2grid'!F177*CG$2)</f>
        <v>2.4137714126730728E-5</v>
      </c>
      <c r="G177" s="73">
        <f>IF(+'2grid'!G177*CH$2&lt;0,0,+'2grid'!G177*CH$2)</f>
        <v>5.2801673053415964E-5</v>
      </c>
      <c r="H177" s="73">
        <f>IF(+'2grid'!H177*CI$2&lt;0,0,+'2grid'!H177*CI$2)</f>
        <v>1.1088503765646647E-4</v>
      </c>
      <c r="I177" s="73">
        <f>IF(+'2grid'!I177*CJ$2&lt;0,0,+'2grid'!I177*CJ$2)</f>
        <v>2.2639562007031118E-4</v>
      </c>
      <c r="J177" s="73">
        <f>IF(+'2grid'!J177*CK$2&lt;0,0,+'2grid'!J177*CK$2)</f>
        <v>4.5280953107213731E-4</v>
      </c>
      <c r="K177" s="73">
        <f>IF(+'2grid'!K177*CL$2&lt;0,0,+'2grid'!K177*CL$2)</f>
        <v>8.9153049619213553E-4</v>
      </c>
      <c r="L177" s="73">
        <f>IF(+'2grid'!L177*CM$2&lt;0,0,+'2grid'!L177*CM$2)</f>
        <v>1.7337372933531442E-3</v>
      </c>
      <c r="M177" s="73">
        <f>IF(+'2grid'!M177*CN$2&lt;0,0,+'2grid'!M177*CN$2)</f>
        <v>3.2706039694683046E-3</v>
      </c>
      <c r="N177" s="73">
        <f>IF(+'2grid'!N177*CO$2&lt;0,0,+'2grid'!N177*CO$2)</f>
        <v>6.0272370113142477E-3</v>
      </c>
      <c r="O177" s="73">
        <f>IF(+'2grid'!O177*CP$2&lt;0,0,+'2grid'!O177*CP$2)</f>
        <v>1.0900196420475575E-2</v>
      </c>
      <c r="P177" s="73">
        <f>IF(+'2grid'!P177*CQ$2&lt;0,0,+'2grid'!P177*CQ$2)</f>
        <v>1.9414440626577E-2</v>
      </c>
      <c r="Q177" s="73">
        <f>IF(+'2grid'!Q177*CR$2&lt;0,0,+'2grid'!Q177*CR$2)</f>
        <v>3.1546693334029992E-2</v>
      </c>
      <c r="R177" s="73">
        <f>IF(+'2grid'!R177*CS$2&lt;0,0,+'2grid'!R177*CS$2)</f>
        <v>5.1132304377079753E-2</v>
      </c>
      <c r="S177" s="73">
        <f>IF(+'2grid'!S177*CT$2&lt;0,0,+'2grid'!S177*CT$2)</f>
        <v>8.9723037290211249E-2</v>
      </c>
      <c r="T177" s="73">
        <f>IF(+'2grid'!T177*CU$2&lt;0,0,+'2grid'!T177*CU$2)</f>
        <v>0.15719097205224991</v>
      </c>
      <c r="U177" s="73">
        <f>IF(+'2grid'!U177*CV$2&lt;0,0,+'2grid'!U177*CV$2)</f>
        <v>0.26793915690724401</v>
      </c>
      <c r="V177" s="73">
        <f>IF(+'2grid'!V177*CW$2&lt;0,0,+'2grid'!V177*CW$2)</f>
        <v>0.45319994539739578</v>
      </c>
      <c r="W177" s="73">
        <f>IF(+'2grid'!W177*CX$2&lt;0,0,+'2grid'!W177*CX$2)</f>
        <v>0.71654585961480177</v>
      </c>
      <c r="X177" s="73">
        <f>IF(+'2grid'!X177*CY$2&lt;0,0,+'2grid'!X177*CY$2)</f>
        <v>1.1299377017002641</v>
      </c>
      <c r="Y177" s="73">
        <f>IF(+'2grid'!Y177*CZ$2&lt;0,0,+'2grid'!Y177*CZ$2)</f>
        <v>1.2264395433553472</v>
      </c>
      <c r="Z177" s="73">
        <f>IF(+'2grid'!Z177*DA$2&lt;0,0,+'2grid'!Z177*DA$2)</f>
        <v>1.2834832430462939</v>
      </c>
      <c r="AA177" s="73">
        <f>IF(+'2grid'!AA177*DB$2&lt;0,0,+'2grid'!AA177*DB$2)</f>
        <v>1.7270592513792657</v>
      </c>
      <c r="AB177" s="73">
        <f>IF(+'2grid'!AB177*DC$2&lt;0,0,+'2grid'!AB177*DC$2)</f>
        <v>2.2506889180208498</v>
      </c>
      <c r="AC177" s="73">
        <f>IF(+'2grid'!AC177*DD$2&lt;0,0,+'2grid'!AC177*DD$2)</f>
        <v>2.654894274726638</v>
      </c>
      <c r="AD177" s="73">
        <f>IF(+'2grid'!AD177*DE$2&lt;0,0,+'2grid'!AD177*DE$2)</f>
        <v>3.0475200579207842</v>
      </c>
      <c r="AE177" s="73">
        <f>IF(+'2grid'!AE177*DF$2&lt;0,0,+'2grid'!AE177*DF$2)</f>
        <v>3.4495465567166286</v>
      </c>
      <c r="AF177" s="73">
        <f>IF(+'2grid'!AF177*DG$2&lt;0,0,+'2grid'!AF177*DG$2)</f>
        <v>3.8609737711141667</v>
      </c>
      <c r="AG177" s="73">
        <f>IF(+'2grid'!AG177*DH$2&lt;0,0,+'2grid'!AG177*DH$2)</f>
        <v>4.2818017011134026</v>
      </c>
      <c r="AH177" s="73">
        <f>IF(+'2grid'!AH177*DI$2&lt;0,0,+'2grid'!AH177*DI$2)</f>
        <v>4.7120303467143358</v>
      </c>
      <c r="AI177" s="73">
        <f>IF(+'2grid'!AI177*DJ$2&lt;0,0,+'2grid'!AI177*DJ$2)</f>
        <v>5.1516597079169628</v>
      </c>
      <c r="AJ177" s="73">
        <f>IF(+'2grid'!AJ177*DK$2&lt;0,0,+'2grid'!AJ177*DK$2)</f>
        <v>5.6006897847212898</v>
      </c>
      <c r="AK177" s="73">
        <f>IF(+'2grid'!AK177*DL$2&lt;0,0,+'2grid'!AK177*DL$2)</f>
        <v>6.0591205771273096</v>
      </c>
      <c r="AL177" s="73">
        <f>IF(+'2grid'!AL177*DM$2&lt;0,0,+'2grid'!AL177*DM$2)</f>
        <v>6.5269520851350258</v>
      </c>
      <c r="AM177" s="73">
        <f>IF(+'2grid'!AM177*DN$2&lt;0,0,+'2grid'!AM177*DN$2)</f>
        <v>7.0041843087444375</v>
      </c>
      <c r="AN177" s="73">
        <f>IF(+'2grid'!AN177*DO$2&lt;0,0,+'2grid'!AN177*DO$2)</f>
        <v>7.4908172479555475</v>
      </c>
      <c r="AO177" s="73">
        <f>IF(+'2grid'!AO177*DP$2&lt;0,0,+'2grid'!AO177*DP$2)</f>
        <v>8.0867285686089563</v>
      </c>
      <c r="AP177" s="73">
        <f>IF(+'2grid'!AP177*DQ$2&lt;0,0,+'2grid'!AP177*DQ$2)</f>
        <v>8.7464126001217988</v>
      </c>
      <c r="AQ177" s="73">
        <f>IF(+'2grid'!AQ177*DR$2&lt;0,0,+'2grid'!AQ177*DR$2)</f>
        <v>10.478448513476215</v>
      </c>
      <c r="AR177" s="73">
        <f>IF(+'2grid'!AR177*DS$2&lt;0,0,+'2grid'!AR177*DS$2)</f>
        <v>11.486832805234409</v>
      </c>
      <c r="AS177" s="73">
        <f>IF(+'2grid'!AS177*DT$2&lt;0,0,+'2grid'!AS177*DT$2)</f>
        <v>13.342416525546142</v>
      </c>
      <c r="AT177" s="73">
        <f>IF(+'2grid'!AT177*DU$2&lt;0,0,+'2grid'!AT177*DU$2)</f>
        <v>14.630059460176298</v>
      </c>
      <c r="AU177" s="73">
        <f>IF(+'2grid'!AU177*DV$2&lt;0,0,+'2grid'!AU177*DV$2)</f>
        <v>17.026863933537918</v>
      </c>
      <c r="AV177" s="73">
        <f>IF(+'2grid'!AV177*DW$2&lt;0,0,+'2grid'!AV177*DW$2)</f>
        <v>19.782432843008959</v>
      </c>
      <c r="AW177" s="73">
        <f>IF(+'2grid'!AW177*DX$2&lt;0,0,+'2grid'!AW177*DX$2)</f>
        <v>22.457847411067348</v>
      </c>
      <c r="AX177" s="73">
        <f>IF(+'2grid'!AX177*DY$2&lt;0,0,+'2grid'!AX177*DY$2)</f>
        <v>28.065120218036</v>
      </c>
      <c r="AY177" s="73">
        <f>IF(+'2grid'!AY177*DZ$2&lt;0,0,+'2grid'!AY177*DZ$2)</f>
        <v>25.900128526421316</v>
      </c>
      <c r="AZ177" s="73">
        <f>IF(+'2grid'!AZ177*EA$2&lt;0,0,+'2grid'!AZ177*EA$2)</f>
        <v>28.976033791220804</v>
      </c>
      <c r="BA177" s="73">
        <f>IF(+'2grid'!BA177*EB$2&lt;0,0,+'2grid'!BA177*EB$2)</f>
        <v>36.030504039035719</v>
      </c>
      <c r="BB177" s="73">
        <f>IF(+'2grid'!BB177*EC$2&lt;0,0,+'2grid'!BB177*EC$2)</f>
        <v>32.926766316583695</v>
      </c>
      <c r="BC177" s="73">
        <f>IF(+'2grid'!BC177*ED$2&lt;0,0,+'2grid'!BC177*ED$2)</f>
        <v>38.60070938756207</v>
      </c>
      <c r="BD177" s="73">
        <f>IF(+'2grid'!BD177*EE$2&lt;0,0,+'2grid'!BD177*EE$2)</f>
        <v>114.96382925001301</v>
      </c>
      <c r="BE177" s="73">
        <f>IF(+'2grid'!BE177*EF$2&lt;0,0,+'2grid'!BE177*EF$2)</f>
        <v>219.65446653654544</v>
      </c>
      <c r="BF177" s="73">
        <f>IF(+'2grid'!BF177*EG$2&lt;0,0,+'2grid'!BF177*EG$2)</f>
        <v>203.32913258333298</v>
      </c>
      <c r="BG177" s="73">
        <f>IF(+'2grid'!BG177*EH$2&lt;0,0,+'2grid'!BG177*EH$2)</f>
        <v>165.92400000000001</v>
      </c>
      <c r="BH177" s="73">
        <f>IF(+'2grid'!BH177*EI$2&lt;0,0,+'2grid'!BH177*EI$2)</f>
        <v>140.87700000000001</v>
      </c>
      <c r="BI177" s="73">
        <f>IF(+'2grid'!BI177*EJ$2&lt;0,0,+'2grid'!BI177*EJ$2)</f>
        <v>128.79900000000001</v>
      </c>
      <c r="BJ177" s="73">
        <f>IF(+'2grid'!BJ177*EK$2&lt;0,0,+'2grid'!BJ177*EK$2)</f>
        <v>141.57</v>
      </c>
      <c r="BK177" s="73">
        <f>IF(+'2grid'!BK177*EL$2&lt;0,0,+'2grid'!BK177*EL$2)</f>
        <v>123.75</v>
      </c>
      <c r="BL177" s="73">
        <f>IF(+'2grid'!BL177*EM$2&lt;0,0,+'2grid'!BL177*EM$2)</f>
        <v>135.333</v>
      </c>
      <c r="BM177" s="73">
        <f>IF(+'2grid'!BM177*EN$2&lt;0,0,+'2grid'!BM177*EN$2)</f>
        <v>154.63799999999998</v>
      </c>
      <c r="BN177" s="73">
        <f>IF(+'2grid'!BN177*EO$2&lt;0,0,+'2grid'!BN177*EO$2)</f>
        <v>155.43</v>
      </c>
      <c r="BO177" s="73">
        <f>IF(+'2grid'!BO177*EP$2&lt;0,0,+'2grid'!BO177*EP$2)</f>
        <v>158.79599999999999</v>
      </c>
      <c r="BP177" s="73">
        <f>IF(+'2grid'!BP177*EQ$2&lt;0,0,+'2grid'!BP177*EQ$2)</f>
        <v>175.72499999999999</v>
      </c>
      <c r="BQ177" s="73">
        <f>IF(+'2grid'!BQ177*ER$2&lt;0,0,+'2grid'!BQ177*ER$2)</f>
        <v>198.89099999999999</v>
      </c>
      <c r="BR177" s="73">
        <f>IF(+'2grid'!BR177*ES$2&lt;0,0,+'2grid'!BR177*ES$2)</f>
        <v>205.12799999999999</v>
      </c>
      <c r="BS177" s="73">
        <f>IF(+'2grid'!BS177*ET$2&lt;0,0,+'2grid'!BS177*ET$2)</f>
        <v>214.74419999999694</v>
      </c>
      <c r="BT177" s="73">
        <f>IF(+'2grid'!BT177*EU$2&lt;0,0,+'2grid'!BT177*EU$2)</f>
        <v>230.65900000000016</v>
      </c>
      <c r="BU177" s="73">
        <f>IF(+'2grid'!BU177*EV$2&lt;0,0,+'2grid'!BU177*EV$2)</f>
        <v>245.58482666666586</v>
      </c>
      <c r="BV177" s="73">
        <f>IF(+'2grid'!BV177*EW$2&lt;0,0,+'2grid'!BV177*EW$2)</f>
        <v>257.21060444444254</v>
      </c>
      <c r="BW177" s="73">
        <f>IF(+'2grid'!BW177*EX$2&lt;0,0,+'2grid'!BW177*EX$2)</f>
        <v>268.25793540740216</v>
      </c>
      <c r="BX177" s="73">
        <f>IF(+'2grid'!BX177*EY$2&lt;0,0,+'2grid'!BX177*EY$2)</f>
        <v>282.72823279012312</v>
      </c>
      <c r="BY177" s="73">
        <f>IF(+'2grid'!BY177*EZ$2&lt;0,0,+'2grid'!BY177*EZ$2)</f>
        <v>296.29840801316647</v>
      </c>
      <c r="BZ177" s="73">
        <f>IF(+'2grid'!BZ177*FA$2&lt;0,0,+'2grid'!BZ177*FA$2)</f>
        <v>308.52396016021828</v>
      </c>
      <c r="CA177" s="73">
        <f>IF(+'2grid'!CA177*FB$2&lt;0,0,+'2grid'!CA177*FB$2)</f>
        <v>321.07693213600118</v>
      </c>
    </row>
    <row r="178" spans="1:79" x14ac:dyDescent="0.2">
      <c r="A178" s="9">
        <v>646</v>
      </c>
      <c r="B178" s="73">
        <f>IF(+'2grid'!B178*CC$2&lt;0,0,+'2grid'!B178*CC$2)</f>
        <v>0</v>
      </c>
      <c r="C178" s="73">
        <f>IF(+'2grid'!C178*CD$2&lt;0,0,+'2grid'!C178*CD$2)</f>
        <v>0</v>
      </c>
      <c r="D178" s="73">
        <f>IF(+'2grid'!D178*CE$2&lt;0,0,+'2grid'!D178*CE$2)</f>
        <v>0</v>
      </c>
      <c r="E178" s="73">
        <f>IF(+'2grid'!E178*CF$2&lt;0,0,+'2grid'!E178*CF$2)</f>
        <v>0</v>
      </c>
      <c r="F178" s="73">
        <f>IF(+'2grid'!F178*CG$2&lt;0,0,+'2grid'!F178*CG$2)</f>
        <v>0</v>
      </c>
      <c r="G178" s="73">
        <f>IF(+'2grid'!G178*CH$2&lt;0,0,+'2grid'!G178*CH$2)</f>
        <v>0</v>
      </c>
      <c r="H178" s="73">
        <f>IF(+'2grid'!H178*CI$2&lt;0,0,+'2grid'!H178*CI$2)</f>
        <v>0</v>
      </c>
      <c r="I178" s="73">
        <f>IF(+'2grid'!I178*CJ$2&lt;0,0,+'2grid'!I178*CJ$2)</f>
        <v>0</v>
      </c>
      <c r="J178" s="73">
        <f>IF(+'2grid'!J178*CK$2&lt;0,0,+'2grid'!J178*CK$2)</f>
        <v>0</v>
      </c>
      <c r="K178" s="73">
        <f>IF(+'2grid'!K178*CL$2&lt;0,0,+'2grid'!K178*CL$2)</f>
        <v>0</v>
      </c>
      <c r="L178" s="73">
        <f>IF(+'2grid'!L178*CM$2&lt;0,0,+'2grid'!L178*CM$2)</f>
        <v>0</v>
      </c>
      <c r="M178" s="73">
        <f>IF(+'2grid'!M178*CN$2&lt;0,0,+'2grid'!M178*CN$2)</f>
        <v>0</v>
      </c>
      <c r="N178" s="73">
        <f>IF(+'2grid'!N178*CO$2&lt;0,0,+'2grid'!N178*CO$2)</f>
        <v>0</v>
      </c>
      <c r="O178" s="73">
        <f>IF(+'2grid'!O178*CP$2&lt;0,0,+'2grid'!O178*CP$2)</f>
        <v>0</v>
      </c>
      <c r="P178" s="73">
        <f>IF(+'2grid'!P178*CQ$2&lt;0,0,+'2grid'!P178*CQ$2)</f>
        <v>0</v>
      </c>
      <c r="Q178" s="73">
        <f>IF(+'2grid'!Q178*CR$2&lt;0,0,+'2grid'!Q178*CR$2)</f>
        <v>0</v>
      </c>
      <c r="R178" s="73">
        <f>IF(+'2grid'!R178*CS$2&lt;0,0,+'2grid'!R178*CS$2)</f>
        <v>0</v>
      </c>
      <c r="S178" s="73">
        <f>IF(+'2grid'!S178*CT$2&lt;0,0,+'2grid'!S178*CT$2)</f>
        <v>0</v>
      </c>
      <c r="T178" s="73">
        <f>IF(+'2grid'!T178*CU$2&lt;0,0,+'2grid'!T178*CU$2)</f>
        <v>0</v>
      </c>
      <c r="U178" s="73">
        <f>IF(+'2grid'!U178*CV$2&lt;0,0,+'2grid'!U178*CV$2)</f>
        <v>0</v>
      </c>
      <c r="V178" s="73">
        <f>IF(+'2grid'!V178*CW$2&lt;0,0,+'2grid'!V178*CW$2)</f>
        <v>0</v>
      </c>
      <c r="W178" s="73">
        <f>IF(+'2grid'!W178*CX$2&lt;0,0,+'2grid'!W178*CX$2)</f>
        <v>0</v>
      </c>
      <c r="X178" s="73">
        <f>IF(+'2grid'!X178*CY$2&lt;0,0,+'2grid'!X178*CY$2)</f>
        <v>0</v>
      </c>
      <c r="Y178" s="73">
        <f>IF(+'2grid'!Y178*CZ$2&lt;0,0,+'2grid'!Y178*CZ$2)</f>
        <v>0</v>
      </c>
      <c r="Z178" s="73">
        <f>IF(+'2grid'!Z178*DA$2&lt;0,0,+'2grid'!Z178*DA$2)</f>
        <v>0</v>
      </c>
      <c r="AA178" s="73">
        <f>IF(+'2grid'!AA178*DB$2&lt;0,0,+'2grid'!AA178*DB$2)</f>
        <v>0</v>
      </c>
      <c r="AB178" s="73">
        <f>IF(+'2grid'!AB178*DC$2&lt;0,0,+'2grid'!AB178*DC$2)</f>
        <v>0</v>
      </c>
      <c r="AC178" s="73">
        <f>IF(+'2grid'!AC178*DD$2&lt;0,0,+'2grid'!AC178*DD$2)</f>
        <v>0</v>
      </c>
      <c r="AD178" s="73">
        <f>IF(+'2grid'!AD178*DE$2&lt;0,0,+'2grid'!AD178*DE$2)</f>
        <v>0</v>
      </c>
      <c r="AE178" s="73">
        <f>IF(+'2grid'!AE178*DF$2&lt;0,0,+'2grid'!AE178*DF$2)</f>
        <v>0</v>
      </c>
      <c r="AF178" s="73">
        <f>IF(+'2grid'!AF178*DG$2&lt;0,0,+'2grid'!AF178*DG$2)</f>
        <v>0</v>
      </c>
      <c r="AG178" s="73">
        <f>IF(+'2grid'!AG178*DH$2&lt;0,0,+'2grid'!AG178*DH$2)</f>
        <v>0</v>
      </c>
      <c r="AH178" s="73">
        <f>IF(+'2grid'!AH178*DI$2&lt;0,0,+'2grid'!AH178*DI$2)</f>
        <v>0</v>
      </c>
      <c r="AI178" s="73">
        <f>IF(+'2grid'!AI178*DJ$2&lt;0,0,+'2grid'!AI178*DJ$2)</f>
        <v>0</v>
      </c>
      <c r="AJ178" s="73">
        <f>IF(+'2grid'!AJ178*DK$2&lt;0,0,+'2grid'!AJ178*DK$2)</f>
        <v>0</v>
      </c>
      <c r="AK178" s="73">
        <f>IF(+'2grid'!AK178*DL$2&lt;0,0,+'2grid'!AK178*DL$2)</f>
        <v>0</v>
      </c>
      <c r="AL178" s="73">
        <f>IF(+'2grid'!AL178*DM$2&lt;0,0,+'2grid'!AL178*DM$2)</f>
        <v>0</v>
      </c>
      <c r="AM178" s="73">
        <f>IF(+'2grid'!AM178*DN$2&lt;0,0,+'2grid'!AM178*DN$2)</f>
        <v>0</v>
      </c>
      <c r="AN178" s="73">
        <f>IF(+'2grid'!AN178*DO$2&lt;0,0,+'2grid'!AN178*DO$2)</f>
        <v>0</v>
      </c>
      <c r="AO178" s="73">
        <f>IF(+'2grid'!AO178*DP$2&lt;0,0,+'2grid'!AO178*DP$2)</f>
        <v>0</v>
      </c>
      <c r="AP178" s="73">
        <f>IF(+'2grid'!AP178*DQ$2&lt;0,0,+'2grid'!AP178*DQ$2)</f>
        <v>0</v>
      </c>
      <c r="AQ178" s="73">
        <f>IF(+'2grid'!AQ178*DR$2&lt;0,0,+'2grid'!AQ178*DR$2)</f>
        <v>0</v>
      </c>
      <c r="AR178" s="73">
        <f>IF(+'2grid'!AR178*DS$2&lt;0,0,+'2grid'!AR178*DS$2)</f>
        <v>0</v>
      </c>
      <c r="AS178" s="73">
        <f>IF(+'2grid'!AS178*DT$2&lt;0,0,+'2grid'!AS178*DT$2)</f>
        <v>0</v>
      </c>
      <c r="AT178" s="73">
        <f>IF(+'2grid'!AT178*DU$2&lt;0,0,+'2grid'!AT178*DU$2)</f>
        <v>0</v>
      </c>
      <c r="AU178" s="73">
        <f>IF(+'2grid'!AU178*DV$2&lt;0,0,+'2grid'!AU178*DV$2)</f>
        <v>0</v>
      </c>
      <c r="AV178" s="73">
        <f>IF(+'2grid'!AV178*DW$2&lt;0,0,+'2grid'!AV178*DW$2)</f>
        <v>0</v>
      </c>
      <c r="AW178" s="73">
        <f>IF(+'2grid'!AW178*DX$2&lt;0,0,+'2grid'!AW178*DX$2)</f>
        <v>0</v>
      </c>
      <c r="AX178" s="73">
        <f>IF(+'2grid'!AX178*DY$2&lt;0,0,+'2grid'!AX178*DY$2)</f>
        <v>0</v>
      </c>
      <c r="AY178" s="73">
        <f>IF(+'2grid'!AY178*DZ$2&lt;0,0,+'2grid'!AY178*DZ$2)</f>
        <v>0</v>
      </c>
      <c r="AZ178" s="73">
        <f>IF(+'2grid'!AZ178*EA$2&lt;0,0,+'2grid'!AZ178*EA$2)</f>
        <v>0</v>
      </c>
      <c r="BA178" s="73">
        <f>IF(+'2grid'!BA178*EB$2&lt;0,0,+'2grid'!BA178*EB$2)</f>
        <v>0</v>
      </c>
      <c r="BB178" s="73">
        <f>IF(+'2grid'!BB178*EC$2&lt;0,0,+'2grid'!BB178*EC$2)</f>
        <v>0</v>
      </c>
      <c r="BC178" s="73">
        <f>IF(+'2grid'!BC178*ED$2&lt;0,0,+'2grid'!BC178*ED$2)</f>
        <v>0</v>
      </c>
      <c r="BD178" s="73">
        <f>IF(+'2grid'!BD178*EE$2&lt;0,0,+'2grid'!BD178*EE$2)</f>
        <v>0.70024799999999998</v>
      </c>
      <c r="BE178" s="73">
        <f>IF(+'2grid'!BE178*EF$2&lt;0,0,+'2grid'!BE178*EF$2)</f>
        <v>1.312934</v>
      </c>
      <c r="BF178" s="73">
        <f>IF(+'2grid'!BF178*EG$2&lt;0,0,+'2grid'!BF178*EG$2)</f>
        <v>6.7205759999999994</v>
      </c>
      <c r="BG178" s="73">
        <f>IF(+'2grid'!BG178*EH$2&lt;0,0,+'2grid'!BG178*EH$2)</f>
        <v>4.2233400000000003</v>
      </c>
      <c r="BH178" s="73">
        <f>IF(+'2grid'!BH178*EI$2&lt;0,0,+'2grid'!BH178*EI$2)</f>
        <v>5.0390999999999995</v>
      </c>
      <c r="BI178" s="73">
        <f>IF(+'2grid'!BI178*EJ$2&lt;0,0,+'2grid'!BI178*EJ$2)</f>
        <v>6.3587699999999998</v>
      </c>
      <c r="BJ178" s="73">
        <f>IF(+'2grid'!BJ178*EK$2&lt;0,0,+'2grid'!BJ178*EK$2)</f>
        <v>7.5309300000000006</v>
      </c>
      <c r="BK178" s="73">
        <f>IF(+'2grid'!BK178*EL$2&lt;0,0,+'2grid'!BK178*EL$2)</f>
        <v>12.04533</v>
      </c>
      <c r="BL178" s="73">
        <f>IF(+'2grid'!BL178*EM$2&lt;0,0,+'2grid'!BL178*EM$2)</f>
        <v>13.782780000000001</v>
      </c>
      <c r="BM178" s="73">
        <f>IF(+'2grid'!BM178*EN$2&lt;0,0,+'2grid'!BM178*EN$2)</f>
        <v>13.893660000000001</v>
      </c>
      <c r="BN178" s="73">
        <f>IF(+'2grid'!BN178*EO$2&lt;0,0,+'2grid'!BN178*EO$2)</f>
        <v>14.854950000000001</v>
      </c>
      <c r="BO178" s="73">
        <f>IF(+'2grid'!BO178*EP$2&lt;0,0,+'2grid'!BO178*EP$2)</f>
        <v>18.270449999999997</v>
      </c>
      <c r="BP178" s="73">
        <f>IF(+'2grid'!BP178*EQ$2&lt;0,0,+'2grid'!BP178*EQ$2)</f>
        <v>14.28867</v>
      </c>
      <c r="BQ178" s="73">
        <f>IF(+'2grid'!BQ178*ER$2&lt;0,0,+'2grid'!BQ178*ER$2)</f>
        <v>12.84525</v>
      </c>
      <c r="BR178" s="73">
        <f>IF(+'2grid'!BR178*ES$2&lt;0,0,+'2grid'!BR178*ES$2)</f>
        <v>14.44608</v>
      </c>
      <c r="BS178" s="73">
        <f>IF(+'2grid'!BS178*ET$2&lt;0,0,+'2grid'!BS178*ET$2)</f>
        <v>14.041632000000009</v>
      </c>
      <c r="BT178" s="73">
        <f>IF(+'2grid'!BT178*EU$2&lt;0,0,+'2grid'!BT178*EU$2)</f>
        <v>13.092860000000007</v>
      </c>
      <c r="BU178" s="73">
        <f>IF(+'2grid'!BU178*EV$2&lt;0,0,+'2grid'!BU178*EV$2)</f>
        <v>11.99466693333318</v>
      </c>
      <c r="BV178" s="73">
        <f>IF(+'2grid'!BV178*EW$2&lt;0,0,+'2grid'!BV178*EW$2)</f>
        <v>12.338363155555404</v>
      </c>
      <c r="BW178" s="73">
        <f>IF(+'2grid'!BW178*EX$2&lt;0,0,+'2grid'!BW178*EX$2)</f>
        <v>12.042730805925718</v>
      </c>
      <c r="BX178" s="73">
        <f>IF(+'2grid'!BX178*EY$2&lt;0,0,+'2grid'!BX178*EY$2)</f>
        <v>11.170247592098685</v>
      </c>
      <c r="BY178" s="73">
        <f>IF(+'2grid'!BY178*EZ$2&lt;0,0,+'2grid'!BY178*EZ$2)</f>
        <v>10.730388741201386</v>
      </c>
      <c r="BZ178" s="73">
        <f>IF(+'2grid'!BZ178*FA$2&lt;0,0,+'2grid'!BZ178*FA$2)</f>
        <v>10.436751537953048</v>
      </c>
      <c r="CA178" s="73">
        <f>IF(+'2grid'!CA178*FB$2&lt;0,0,+'2grid'!CA178*FB$2)</f>
        <v>10.103593117632292</v>
      </c>
    </row>
    <row r="179" spans="1:79" x14ac:dyDescent="0.2">
      <c r="A179" s="9">
        <v>654</v>
      </c>
      <c r="B179" s="73">
        <f>IF(+'2grid'!B179*CC$2&lt;0,0,+'2grid'!B179*CC$2)</f>
        <v>0</v>
      </c>
      <c r="C179" s="73">
        <f>IF(+'2grid'!C179*CD$2&lt;0,0,+'2grid'!C179*CD$2)</f>
        <v>0</v>
      </c>
      <c r="D179" s="73">
        <f>IF(+'2grid'!D179*CE$2&lt;0,0,+'2grid'!D179*CE$2)</f>
        <v>0</v>
      </c>
      <c r="E179" s="73">
        <f>IF(+'2grid'!E179*CF$2&lt;0,0,+'2grid'!E179*CF$2)</f>
        <v>0</v>
      </c>
      <c r="F179" s="73">
        <f>IF(+'2grid'!F179*CG$2&lt;0,0,+'2grid'!F179*CG$2)</f>
        <v>0</v>
      </c>
      <c r="G179" s="73">
        <f>IF(+'2grid'!G179*CH$2&lt;0,0,+'2grid'!G179*CH$2)</f>
        <v>0</v>
      </c>
      <c r="H179" s="73">
        <f>IF(+'2grid'!H179*CI$2&lt;0,0,+'2grid'!H179*CI$2)</f>
        <v>0</v>
      </c>
      <c r="I179" s="73">
        <f>IF(+'2grid'!I179*CJ$2&lt;0,0,+'2grid'!I179*CJ$2)</f>
        <v>0</v>
      </c>
      <c r="J179" s="73">
        <f>IF(+'2grid'!J179*CK$2&lt;0,0,+'2grid'!J179*CK$2)</f>
        <v>0</v>
      </c>
      <c r="K179" s="73">
        <f>IF(+'2grid'!K179*CL$2&lt;0,0,+'2grid'!K179*CL$2)</f>
        <v>0</v>
      </c>
      <c r="L179" s="73">
        <f>IF(+'2grid'!L179*CM$2&lt;0,0,+'2grid'!L179*CM$2)</f>
        <v>0</v>
      </c>
      <c r="M179" s="73">
        <f>IF(+'2grid'!M179*CN$2&lt;0,0,+'2grid'!M179*CN$2)</f>
        <v>0</v>
      </c>
      <c r="N179" s="73">
        <f>IF(+'2grid'!N179*CO$2&lt;0,0,+'2grid'!N179*CO$2)</f>
        <v>0</v>
      </c>
      <c r="O179" s="73">
        <f>IF(+'2grid'!O179*CP$2&lt;0,0,+'2grid'!O179*CP$2)</f>
        <v>0</v>
      </c>
      <c r="P179" s="73">
        <f>IF(+'2grid'!P179*CQ$2&lt;0,0,+'2grid'!P179*CQ$2)</f>
        <v>0</v>
      </c>
      <c r="Q179" s="73">
        <f>IF(+'2grid'!Q179*CR$2&lt;0,0,+'2grid'!Q179*CR$2)</f>
        <v>0</v>
      </c>
      <c r="R179" s="73">
        <f>IF(+'2grid'!R179*CS$2&lt;0,0,+'2grid'!R179*CS$2)</f>
        <v>0</v>
      </c>
      <c r="S179" s="73">
        <f>IF(+'2grid'!S179*CT$2&lt;0,0,+'2grid'!S179*CT$2)</f>
        <v>0</v>
      </c>
      <c r="T179" s="73">
        <f>IF(+'2grid'!T179*CU$2&lt;0,0,+'2grid'!T179*CU$2)</f>
        <v>0</v>
      </c>
      <c r="U179" s="73">
        <f>IF(+'2grid'!U179*CV$2&lt;0,0,+'2grid'!U179*CV$2)</f>
        <v>0</v>
      </c>
      <c r="V179" s="73">
        <f>IF(+'2grid'!V179*CW$2&lt;0,0,+'2grid'!V179*CW$2)</f>
        <v>0</v>
      </c>
      <c r="W179" s="73">
        <f>IF(+'2grid'!W179*CX$2&lt;0,0,+'2grid'!W179*CX$2)</f>
        <v>0</v>
      </c>
      <c r="X179" s="73">
        <f>IF(+'2grid'!X179*CY$2&lt;0,0,+'2grid'!X179*CY$2)</f>
        <v>0</v>
      </c>
      <c r="Y179" s="73">
        <f>IF(+'2grid'!Y179*CZ$2&lt;0,0,+'2grid'!Y179*CZ$2)</f>
        <v>0</v>
      </c>
      <c r="Z179" s="73">
        <f>IF(+'2grid'!Z179*DA$2&lt;0,0,+'2grid'!Z179*DA$2)</f>
        <v>0</v>
      </c>
      <c r="AA179" s="73">
        <f>IF(+'2grid'!AA179*DB$2&lt;0,0,+'2grid'!AA179*DB$2)</f>
        <v>0</v>
      </c>
      <c r="AB179" s="73">
        <f>IF(+'2grid'!AB179*DC$2&lt;0,0,+'2grid'!AB179*DC$2)</f>
        <v>0</v>
      </c>
      <c r="AC179" s="73">
        <f>IF(+'2grid'!AC179*DD$2&lt;0,0,+'2grid'!AC179*DD$2)</f>
        <v>0</v>
      </c>
      <c r="AD179" s="73">
        <f>IF(+'2grid'!AD179*DE$2&lt;0,0,+'2grid'!AD179*DE$2)</f>
        <v>0</v>
      </c>
      <c r="AE179" s="73">
        <f>IF(+'2grid'!AE179*DF$2&lt;0,0,+'2grid'!AE179*DF$2)</f>
        <v>0</v>
      </c>
      <c r="AF179" s="73">
        <f>IF(+'2grid'!AF179*DG$2&lt;0,0,+'2grid'!AF179*DG$2)</f>
        <v>0</v>
      </c>
      <c r="AG179" s="73">
        <f>IF(+'2grid'!AG179*DH$2&lt;0,0,+'2grid'!AG179*DH$2)</f>
        <v>0</v>
      </c>
      <c r="AH179" s="73">
        <f>IF(+'2grid'!AH179*DI$2&lt;0,0,+'2grid'!AH179*DI$2)</f>
        <v>0</v>
      </c>
      <c r="AI179" s="73">
        <f>IF(+'2grid'!AI179*DJ$2&lt;0,0,+'2grid'!AI179*DJ$2)</f>
        <v>0</v>
      </c>
      <c r="AJ179" s="73">
        <f>IF(+'2grid'!AJ179*DK$2&lt;0,0,+'2grid'!AJ179*DK$2)</f>
        <v>0</v>
      </c>
      <c r="AK179" s="73">
        <f>IF(+'2grid'!AK179*DL$2&lt;0,0,+'2grid'!AK179*DL$2)</f>
        <v>0</v>
      </c>
      <c r="AL179" s="73">
        <f>IF(+'2grid'!AL179*DM$2&lt;0,0,+'2grid'!AL179*DM$2)</f>
        <v>0</v>
      </c>
      <c r="AM179" s="73">
        <f>IF(+'2grid'!AM179*DN$2&lt;0,0,+'2grid'!AM179*DN$2)</f>
        <v>0</v>
      </c>
      <c r="AN179" s="73">
        <f>IF(+'2grid'!AN179*DO$2&lt;0,0,+'2grid'!AN179*DO$2)</f>
        <v>0</v>
      </c>
      <c r="AO179" s="73">
        <f>IF(+'2grid'!AO179*DP$2&lt;0,0,+'2grid'!AO179*DP$2)</f>
        <v>0</v>
      </c>
      <c r="AP179" s="73">
        <f>IF(+'2grid'!AP179*DQ$2&lt;0,0,+'2grid'!AP179*DQ$2)</f>
        <v>0</v>
      </c>
      <c r="AQ179" s="73">
        <f>IF(+'2grid'!AQ179*DR$2&lt;0,0,+'2grid'!AQ179*DR$2)</f>
        <v>0</v>
      </c>
      <c r="AR179" s="73">
        <f>IF(+'2grid'!AR179*DS$2&lt;0,0,+'2grid'!AR179*DS$2)</f>
        <v>0</v>
      </c>
      <c r="AS179" s="73">
        <f>IF(+'2grid'!AS179*DT$2&lt;0,0,+'2grid'!AS179*DT$2)</f>
        <v>0</v>
      </c>
      <c r="AT179" s="73">
        <f>IF(+'2grid'!AT179*DU$2&lt;0,0,+'2grid'!AT179*DU$2)</f>
        <v>0</v>
      </c>
      <c r="AU179" s="73">
        <f>IF(+'2grid'!AU179*DV$2&lt;0,0,+'2grid'!AU179*DV$2)</f>
        <v>0</v>
      </c>
      <c r="AV179" s="73">
        <f>IF(+'2grid'!AV179*DW$2&lt;0,0,+'2grid'!AV179*DW$2)</f>
        <v>0</v>
      </c>
      <c r="AW179" s="73">
        <f>IF(+'2grid'!AW179*DX$2&lt;0,0,+'2grid'!AW179*DX$2)</f>
        <v>0</v>
      </c>
      <c r="AX179" s="73">
        <f>IF(+'2grid'!AX179*DY$2&lt;0,0,+'2grid'!AX179*DY$2)</f>
        <v>0</v>
      </c>
      <c r="AY179" s="73">
        <f>IF(+'2grid'!AY179*DZ$2&lt;0,0,+'2grid'!AY179*DZ$2)</f>
        <v>0</v>
      </c>
      <c r="AZ179" s="73">
        <f>IF(+'2grid'!AZ179*EA$2&lt;0,0,+'2grid'!AZ179*EA$2)</f>
        <v>0</v>
      </c>
      <c r="BA179" s="73">
        <f>IF(+'2grid'!BA179*EB$2&lt;0,0,+'2grid'!BA179*EB$2)</f>
        <v>0</v>
      </c>
      <c r="BB179" s="73">
        <f>IF(+'2grid'!BB179*EC$2&lt;0,0,+'2grid'!BB179*EC$2)</f>
        <v>0</v>
      </c>
      <c r="BC179" s="73">
        <f>IF(+'2grid'!BC179*ED$2&lt;0,0,+'2grid'!BC179*ED$2)</f>
        <v>0</v>
      </c>
      <c r="BD179" s="73">
        <f>IF(+'2grid'!BD179*EE$2&lt;0,0,+'2grid'!BD179*EE$2)</f>
        <v>0</v>
      </c>
      <c r="BE179" s="73">
        <f>IF(+'2grid'!BE179*EF$2&lt;0,0,+'2grid'!BE179*EF$2)</f>
        <v>0</v>
      </c>
      <c r="BF179" s="73">
        <f>IF(+'2grid'!BF179*EG$2&lt;0,0,+'2grid'!BF179*EG$2)</f>
        <v>0</v>
      </c>
      <c r="BG179" s="73">
        <f>IF(+'2grid'!BG179*EH$2&lt;0,0,+'2grid'!BG179*EH$2)</f>
        <v>0</v>
      </c>
      <c r="BH179" s="73">
        <f>IF(+'2grid'!BH179*EI$2&lt;0,0,+'2grid'!BH179*EI$2)</f>
        <v>0</v>
      </c>
      <c r="BI179" s="73">
        <f>IF(+'2grid'!BI179*EJ$2&lt;0,0,+'2grid'!BI179*EJ$2)</f>
        <v>0</v>
      </c>
      <c r="BJ179" s="73">
        <f>IF(+'2grid'!BJ179*EK$2&lt;0,0,+'2grid'!BJ179*EK$2)</f>
        <v>0</v>
      </c>
      <c r="BK179" s="73">
        <f>IF(+'2grid'!BK179*EL$2&lt;0,0,+'2grid'!BK179*EL$2)</f>
        <v>0</v>
      </c>
      <c r="BL179" s="73">
        <f>IF(+'2grid'!BL179*EM$2&lt;0,0,+'2grid'!BL179*EM$2)</f>
        <v>0</v>
      </c>
      <c r="BM179" s="73">
        <f>IF(+'2grid'!BM179*EN$2&lt;0,0,+'2grid'!BM179*EN$2)</f>
        <v>0</v>
      </c>
      <c r="BN179" s="73">
        <f>IF(+'2grid'!BN179*EO$2&lt;0,0,+'2grid'!BN179*EO$2)</f>
        <v>0</v>
      </c>
      <c r="BO179" s="73">
        <f>IF(+'2grid'!BO179*EP$2&lt;0,0,+'2grid'!BO179*EP$2)</f>
        <v>0</v>
      </c>
      <c r="BP179" s="73">
        <f>IF(+'2grid'!BP179*EQ$2&lt;0,0,+'2grid'!BP179*EQ$2)</f>
        <v>0</v>
      </c>
      <c r="BQ179" s="73">
        <f>IF(+'2grid'!BQ179*ER$2&lt;0,0,+'2grid'!BQ179*ER$2)</f>
        <v>0</v>
      </c>
      <c r="BR179" s="73">
        <f>IF(+'2grid'!BR179*ES$2&lt;0,0,+'2grid'!BR179*ES$2)</f>
        <v>0</v>
      </c>
      <c r="BS179" s="73">
        <f>IF(+'2grid'!BS179*ET$2&lt;0,0,+'2grid'!BS179*ET$2)</f>
        <v>0</v>
      </c>
      <c r="BT179" s="73">
        <f>IF(+'2grid'!BT179*EU$2&lt;0,0,+'2grid'!BT179*EU$2)</f>
        <v>0</v>
      </c>
      <c r="BU179" s="73">
        <f>IF(+'2grid'!BU179*EV$2&lt;0,0,+'2grid'!BU179*EV$2)</f>
        <v>0</v>
      </c>
      <c r="BV179" s="73">
        <f>IF(+'2grid'!BV179*EW$2&lt;0,0,+'2grid'!BV179*EW$2)</f>
        <v>0</v>
      </c>
      <c r="BW179" s="73">
        <f>IF(+'2grid'!BW179*EX$2&lt;0,0,+'2grid'!BW179*EX$2)</f>
        <v>0</v>
      </c>
      <c r="BX179" s="73">
        <f>IF(+'2grid'!BX179*EY$2&lt;0,0,+'2grid'!BX179*EY$2)</f>
        <v>0</v>
      </c>
      <c r="BY179" s="73">
        <f>IF(+'2grid'!BY179*EZ$2&lt;0,0,+'2grid'!BY179*EZ$2)</f>
        <v>0</v>
      </c>
      <c r="BZ179" s="73">
        <f>IF(+'2grid'!BZ179*FA$2&lt;0,0,+'2grid'!BZ179*FA$2)</f>
        <v>0</v>
      </c>
      <c r="CA179" s="73">
        <f>IF(+'2grid'!CA179*FB$2&lt;0,0,+'2grid'!CA179*FB$2)</f>
        <v>0</v>
      </c>
    </row>
    <row r="180" spans="1:79" x14ac:dyDescent="0.2">
      <c r="A180" s="9">
        <v>659</v>
      </c>
      <c r="B180" s="73">
        <f>IF(+'2grid'!B180*CC$2&lt;0,0,+'2grid'!B180*CC$2)</f>
        <v>0</v>
      </c>
      <c r="C180" s="73">
        <f>IF(+'2grid'!C180*CD$2&lt;0,0,+'2grid'!C180*CD$2)</f>
        <v>0</v>
      </c>
      <c r="D180" s="73">
        <f>IF(+'2grid'!D180*CE$2&lt;0,0,+'2grid'!D180*CE$2)</f>
        <v>0</v>
      </c>
      <c r="E180" s="73">
        <f>IF(+'2grid'!E180*CF$2&lt;0,0,+'2grid'!E180*CF$2)</f>
        <v>0</v>
      </c>
      <c r="F180" s="73">
        <f>IF(+'2grid'!F180*CG$2&lt;0,0,+'2grid'!F180*CG$2)</f>
        <v>0</v>
      </c>
      <c r="G180" s="73">
        <f>IF(+'2grid'!G180*CH$2&lt;0,0,+'2grid'!G180*CH$2)</f>
        <v>0</v>
      </c>
      <c r="H180" s="73">
        <f>IF(+'2grid'!H180*CI$2&lt;0,0,+'2grid'!H180*CI$2)</f>
        <v>0</v>
      </c>
      <c r="I180" s="73">
        <f>IF(+'2grid'!I180*CJ$2&lt;0,0,+'2grid'!I180*CJ$2)</f>
        <v>0</v>
      </c>
      <c r="J180" s="73">
        <f>IF(+'2grid'!J180*CK$2&lt;0,0,+'2grid'!J180*CK$2)</f>
        <v>0</v>
      </c>
      <c r="K180" s="73">
        <f>IF(+'2grid'!K180*CL$2&lt;0,0,+'2grid'!K180*CL$2)</f>
        <v>0</v>
      </c>
      <c r="L180" s="73">
        <f>IF(+'2grid'!L180*CM$2&lt;0,0,+'2grid'!L180*CM$2)</f>
        <v>0</v>
      </c>
      <c r="M180" s="73">
        <f>IF(+'2grid'!M180*CN$2&lt;0,0,+'2grid'!M180*CN$2)</f>
        <v>0</v>
      </c>
      <c r="N180" s="73">
        <f>IF(+'2grid'!N180*CO$2&lt;0,0,+'2grid'!N180*CO$2)</f>
        <v>0</v>
      </c>
      <c r="O180" s="73">
        <f>IF(+'2grid'!O180*CP$2&lt;0,0,+'2grid'!O180*CP$2)</f>
        <v>0</v>
      </c>
      <c r="P180" s="73">
        <f>IF(+'2grid'!P180*CQ$2&lt;0,0,+'2grid'!P180*CQ$2)</f>
        <v>0</v>
      </c>
      <c r="Q180" s="73">
        <f>IF(+'2grid'!Q180*CR$2&lt;0,0,+'2grid'!Q180*CR$2)</f>
        <v>0</v>
      </c>
      <c r="R180" s="73">
        <f>IF(+'2grid'!R180*CS$2&lt;0,0,+'2grid'!R180*CS$2)</f>
        <v>0</v>
      </c>
      <c r="S180" s="73">
        <f>IF(+'2grid'!S180*CT$2&lt;0,0,+'2grid'!S180*CT$2)</f>
        <v>0</v>
      </c>
      <c r="T180" s="73">
        <f>IF(+'2grid'!T180*CU$2&lt;0,0,+'2grid'!T180*CU$2)</f>
        <v>0</v>
      </c>
      <c r="U180" s="73">
        <f>IF(+'2grid'!U180*CV$2&lt;0,0,+'2grid'!U180*CV$2)</f>
        <v>0</v>
      </c>
      <c r="V180" s="73">
        <f>IF(+'2grid'!V180*CW$2&lt;0,0,+'2grid'!V180*CW$2)</f>
        <v>0</v>
      </c>
      <c r="W180" s="73">
        <f>IF(+'2grid'!W180*CX$2&lt;0,0,+'2grid'!W180*CX$2)</f>
        <v>0</v>
      </c>
      <c r="X180" s="73">
        <f>IF(+'2grid'!X180*CY$2&lt;0,0,+'2grid'!X180*CY$2)</f>
        <v>0</v>
      </c>
      <c r="Y180" s="73">
        <f>IF(+'2grid'!Y180*CZ$2&lt;0,0,+'2grid'!Y180*CZ$2)</f>
        <v>0</v>
      </c>
      <c r="Z180" s="73">
        <f>IF(+'2grid'!Z180*DA$2&lt;0,0,+'2grid'!Z180*DA$2)</f>
        <v>0</v>
      </c>
      <c r="AA180" s="73">
        <f>IF(+'2grid'!AA180*DB$2&lt;0,0,+'2grid'!AA180*DB$2)</f>
        <v>0</v>
      </c>
      <c r="AB180" s="73">
        <f>IF(+'2grid'!AB180*DC$2&lt;0,0,+'2grid'!AB180*DC$2)</f>
        <v>0</v>
      </c>
      <c r="AC180" s="73">
        <f>IF(+'2grid'!AC180*DD$2&lt;0,0,+'2grid'!AC180*DD$2)</f>
        <v>0</v>
      </c>
      <c r="AD180" s="73">
        <f>IF(+'2grid'!AD180*DE$2&lt;0,0,+'2grid'!AD180*DE$2)</f>
        <v>0</v>
      </c>
      <c r="AE180" s="73">
        <f>IF(+'2grid'!AE180*DF$2&lt;0,0,+'2grid'!AE180*DF$2)</f>
        <v>0</v>
      </c>
      <c r="AF180" s="73">
        <f>IF(+'2grid'!AF180*DG$2&lt;0,0,+'2grid'!AF180*DG$2)</f>
        <v>0</v>
      </c>
      <c r="AG180" s="73">
        <f>IF(+'2grid'!AG180*DH$2&lt;0,0,+'2grid'!AG180*DH$2)</f>
        <v>0</v>
      </c>
      <c r="AH180" s="73">
        <f>IF(+'2grid'!AH180*DI$2&lt;0,0,+'2grid'!AH180*DI$2)</f>
        <v>0</v>
      </c>
      <c r="AI180" s="73">
        <f>IF(+'2grid'!AI180*DJ$2&lt;0,0,+'2grid'!AI180*DJ$2)</f>
        <v>0</v>
      </c>
      <c r="AJ180" s="73">
        <f>IF(+'2grid'!AJ180*DK$2&lt;0,0,+'2grid'!AJ180*DK$2)</f>
        <v>0</v>
      </c>
      <c r="AK180" s="73">
        <f>IF(+'2grid'!AK180*DL$2&lt;0,0,+'2grid'!AK180*DL$2)</f>
        <v>0</v>
      </c>
      <c r="AL180" s="73">
        <f>IF(+'2grid'!AL180*DM$2&lt;0,0,+'2grid'!AL180*DM$2)</f>
        <v>0</v>
      </c>
      <c r="AM180" s="73">
        <f>IF(+'2grid'!AM180*DN$2&lt;0,0,+'2grid'!AM180*DN$2)</f>
        <v>0</v>
      </c>
      <c r="AN180" s="73">
        <f>IF(+'2grid'!AN180*DO$2&lt;0,0,+'2grid'!AN180*DO$2)</f>
        <v>0</v>
      </c>
      <c r="AO180" s="73">
        <f>IF(+'2grid'!AO180*DP$2&lt;0,0,+'2grid'!AO180*DP$2)</f>
        <v>0</v>
      </c>
      <c r="AP180" s="73">
        <f>IF(+'2grid'!AP180*DQ$2&lt;0,0,+'2grid'!AP180*DQ$2)</f>
        <v>0</v>
      </c>
      <c r="AQ180" s="73">
        <f>IF(+'2grid'!AQ180*DR$2&lt;0,0,+'2grid'!AQ180*DR$2)</f>
        <v>0</v>
      </c>
      <c r="AR180" s="73">
        <f>IF(+'2grid'!AR180*DS$2&lt;0,0,+'2grid'!AR180*DS$2)</f>
        <v>0</v>
      </c>
      <c r="AS180" s="73">
        <f>IF(+'2grid'!AS180*DT$2&lt;0,0,+'2grid'!AS180*DT$2)</f>
        <v>0</v>
      </c>
      <c r="AT180" s="73">
        <f>IF(+'2grid'!AT180*DU$2&lt;0,0,+'2grid'!AT180*DU$2)</f>
        <v>0</v>
      </c>
      <c r="AU180" s="73">
        <f>IF(+'2grid'!AU180*DV$2&lt;0,0,+'2grid'!AU180*DV$2)</f>
        <v>0</v>
      </c>
      <c r="AV180" s="73">
        <f>IF(+'2grid'!AV180*DW$2&lt;0,0,+'2grid'!AV180*DW$2)</f>
        <v>0</v>
      </c>
      <c r="AW180" s="73">
        <f>IF(+'2grid'!AW180*DX$2&lt;0,0,+'2grid'!AW180*DX$2)</f>
        <v>0</v>
      </c>
      <c r="AX180" s="73">
        <f>IF(+'2grid'!AX180*DY$2&lt;0,0,+'2grid'!AX180*DY$2)</f>
        <v>0</v>
      </c>
      <c r="AY180" s="73">
        <f>IF(+'2grid'!AY180*DZ$2&lt;0,0,+'2grid'!AY180*DZ$2)</f>
        <v>0</v>
      </c>
      <c r="AZ180" s="73">
        <f>IF(+'2grid'!AZ180*EA$2&lt;0,0,+'2grid'!AZ180*EA$2)</f>
        <v>0</v>
      </c>
      <c r="BA180" s="73">
        <f>IF(+'2grid'!BA180*EB$2&lt;0,0,+'2grid'!BA180*EB$2)</f>
        <v>0</v>
      </c>
      <c r="BB180" s="73">
        <f>IF(+'2grid'!BB180*EC$2&lt;0,0,+'2grid'!BB180*EC$2)</f>
        <v>0</v>
      </c>
      <c r="BC180" s="73">
        <f>IF(+'2grid'!BC180*ED$2&lt;0,0,+'2grid'!BC180*ED$2)</f>
        <v>0</v>
      </c>
      <c r="BD180" s="73">
        <f>IF(+'2grid'!BD180*EE$2&lt;0,0,+'2grid'!BD180*EE$2)</f>
        <v>0</v>
      </c>
      <c r="BE180" s="73">
        <f>IF(+'2grid'!BE180*EF$2&lt;0,0,+'2grid'!BE180*EF$2)</f>
        <v>0</v>
      </c>
      <c r="BF180" s="73">
        <f>IF(+'2grid'!BF180*EG$2&lt;0,0,+'2grid'!BF180*EG$2)</f>
        <v>0</v>
      </c>
      <c r="BG180" s="73">
        <f>IF(+'2grid'!BG180*EH$2&lt;0,0,+'2grid'!BG180*EH$2)</f>
        <v>0</v>
      </c>
      <c r="BH180" s="73">
        <f>IF(+'2grid'!BH180*EI$2&lt;0,0,+'2grid'!BH180*EI$2)</f>
        <v>0</v>
      </c>
      <c r="BI180" s="73">
        <f>IF(+'2grid'!BI180*EJ$2&lt;0,0,+'2grid'!BI180*EJ$2)</f>
        <v>0</v>
      </c>
      <c r="BJ180" s="73">
        <f>IF(+'2grid'!BJ180*EK$2&lt;0,0,+'2grid'!BJ180*EK$2)</f>
        <v>0</v>
      </c>
      <c r="BK180" s="73">
        <f>IF(+'2grid'!BK180*EL$2&lt;0,0,+'2grid'!BK180*EL$2)</f>
        <v>0</v>
      </c>
      <c r="BL180" s="73">
        <f>IF(+'2grid'!BL180*EM$2&lt;0,0,+'2grid'!BL180*EM$2)</f>
        <v>0</v>
      </c>
      <c r="BM180" s="73">
        <f>IF(+'2grid'!BM180*EN$2&lt;0,0,+'2grid'!BM180*EN$2)</f>
        <v>0</v>
      </c>
      <c r="BN180" s="73">
        <f>IF(+'2grid'!BN180*EO$2&lt;0,0,+'2grid'!BN180*EO$2)</f>
        <v>0</v>
      </c>
      <c r="BO180" s="73">
        <f>IF(+'2grid'!BO180*EP$2&lt;0,0,+'2grid'!BO180*EP$2)</f>
        <v>0</v>
      </c>
      <c r="BP180" s="73">
        <f>IF(+'2grid'!BP180*EQ$2&lt;0,0,+'2grid'!BP180*EQ$2)</f>
        <v>0</v>
      </c>
      <c r="BQ180" s="73">
        <f>IF(+'2grid'!BQ180*ER$2&lt;0,0,+'2grid'!BQ180*ER$2)</f>
        <v>0</v>
      </c>
      <c r="BR180" s="73">
        <f>IF(+'2grid'!BR180*ES$2&lt;0,0,+'2grid'!BR180*ES$2)</f>
        <v>0</v>
      </c>
      <c r="BS180" s="73">
        <f>IF(+'2grid'!BS180*ET$2&lt;0,0,+'2grid'!BS180*ET$2)</f>
        <v>0</v>
      </c>
      <c r="BT180" s="73">
        <f>IF(+'2grid'!BT180*EU$2&lt;0,0,+'2grid'!BT180*EU$2)</f>
        <v>0</v>
      </c>
      <c r="BU180" s="73">
        <f>IF(+'2grid'!BU180*EV$2&lt;0,0,+'2grid'!BU180*EV$2)</f>
        <v>0</v>
      </c>
      <c r="BV180" s="73">
        <f>IF(+'2grid'!BV180*EW$2&lt;0,0,+'2grid'!BV180*EW$2)</f>
        <v>0</v>
      </c>
      <c r="BW180" s="73">
        <f>IF(+'2grid'!BW180*EX$2&lt;0,0,+'2grid'!BW180*EX$2)</f>
        <v>0</v>
      </c>
      <c r="BX180" s="73">
        <f>IF(+'2grid'!BX180*EY$2&lt;0,0,+'2grid'!BX180*EY$2)</f>
        <v>0</v>
      </c>
      <c r="BY180" s="73">
        <f>IF(+'2grid'!BY180*EZ$2&lt;0,0,+'2grid'!BY180*EZ$2)</f>
        <v>0</v>
      </c>
      <c r="BZ180" s="73">
        <f>IF(+'2grid'!BZ180*FA$2&lt;0,0,+'2grid'!BZ180*FA$2)</f>
        <v>0</v>
      </c>
      <c r="CA180" s="73">
        <f>IF(+'2grid'!CA180*FB$2&lt;0,0,+'2grid'!CA180*FB$2)</f>
        <v>0</v>
      </c>
    </row>
    <row r="181" spans="1:79" x14ac:dyDescent="0.2">
      <c r="A181" s="9">
        <v>660</v>
      </c>
      <c r="B181" s="73">
        <f>IF(+'2grid'!B181*CC$2&lt;0,0,+'2grid'!B181*CC$2)</f>
        <v>0</v>
      </c>
      <c r="C181" s="73">
        <f>IF(+'2grid'!C181*CD$2&lt;0,0,+'2grid'!C181*CD$2)</f>
        <v>0</v>
      </c>
      <c r="D181" s="73">
        <f>IF(+'2grid'!D181*CE$2&lt;0,0,+'2grid'!D181*CE$2)</f>
        <v>0</v>
      </c>
      <c r="E181" s="73">
        <f>IF(+'2grid'!E181*CF$2&lt;0,0,+'2grid'!E181*CF$2)</f>
        <v>0</v>
      </c>
      <c r="F181" s="73">
        <f>IF(+'2grid'!F181*CG$2&lt;0,0,+'2grid'!F181*CG$2)</f>
        <v>0</v>
      </c>
      <c r="G181" s="73">
        <f>IF(+'2grid'!G181*CH$2&lt;0,0,+'2grid'!G181*CH$2)</f>
        <v>0</v>
      </c>
      <c r="H181" s="73">
        <f>IF(+'2grid'!H181*CI$2&lt;0,0,+'2grid'!H181*CI$2)</f>
        <v>0</v>
      </c>
      <c r="I181" s="73">
        <f>IF(+'2grid'!I181*CJ$2&lt;0,0,+'2grid'!I181*CJ$2)</f>
        <v>0</v>
      </c>
      <c r="J181" s="73">
        <f>IF(+'2grid'!J181*CK$2&lt;0,0,+'2grid'!J181*CK$2)</f>
        <v>0</v>
      </c>
      <c r="K181" s="73">
        <f>IF(+'2grid'!K181*CL$2&lt;0,0,+'2grid'!K181*CL$2)</f>
        <v>0</v>
      </c>
      <c r="L181" s="73">
        <f>IF(+'2grid'!L181*CM$2&lt;0,0,+'2grid'!L181*CM$2)</f>
        <v>0</v>
      </c>
      <c r="M181" s="73">
        <f>IF(+'2grid'!M181*CN$2&lt;0,0,+'2grid'!M181*CN$2)</f>
        <v>0</v>
      </c>
      <c r="N181" s="73">
        <f>IF(+'2grid'!N181*CO$2&lt;0,0,+'2grid'!N181*CO$2)</f>
        <v>0</v>
      </c>
      <c r="O181" s="73">
        <f>IF(+'2grid'!O181*CP$2&lt;0,0,+'2grid'!O181*CP$2)</f>
        <v>0</v>
      </c>
      <c r="P181" s="73">
        <f>IF(+'2grid'!P181*CQ$2&lt;0,0,+'2grid'!P181*CQ$2)</f>
        <v>0</v>
      </c>
      <c r="Q181" s="73">
        <f>IF(+'2grid'!Q181*CR$2&lt;0,0,+'2grid'!Q181*CR$2)</f>
        <v>0</v>
      </c>
      <c r="R181" s="73">
        <f>IF(+'2grid'!R181*CS$2&lt;0,0,+'2grid'!R181*CS$2)</f>
        <v>0</v>
      </c>
      <c r="S181" s="73">
        <f>IF(+'2grid'!S181*CT$2&lt;0,0,+'2grid'!S181*CT$2)</f>
        <v>0</v>
      </c>
      <c r="T181" s="73">
        <f>IF(+'2grid'!T181*CU$2&lt;0,0,+'2grid'!T181*CU$2)</f>
        <v>0</v>
      </c>
      <c r="U181" s="73">
        <f>IF(+'2grid'!U181*CV$2&lt;0,0,+'2grid'!U181*CV$2)</f>
        <v>0</v>
      </c>
      <c r="V181" s="73">
        <f>IF(+'2grid'!V181*CW$2&lt;0,0,+'2grid'!V181*CW$2)</f>
        <v>0</v>
      </c>
      <c r="W181" s="73">
        <f>IF(+'2grid'!W181*CX$2&lt;0,0,+'2grid'!W181*CX$2)</f>
        <v>0</v>
      </c>
      <c r="X181" s="73">
        <f>IF(+'2grid'!X181*CY$2&lt;0,0,+'2grid'!X181*CY$2)</f>
        <v>0</v>
      </c>
      <c r="Y181" s="73">
        <f>IF(+'2grid'!Y181*CZ$2&lt;0,0,+'2grid'!Y181*CZ$2)</f>
        <v>0</v>
      </c>
      <c r="Z181" s="73">
        <f>IF(+'2grid'!Z181*DA$2&lt;0,0,+'2grid'!Z181*DA$2)</f>
        <v>0</v>
      </c>
      <c r="AA181" s="73">
        <f>IF(+'2grid'!AA181*DB$2&lt;0,0,+'2grid'!AA181*DB$2)</f>
        <v>0</v>
      </c>
      <c r="AB181" s="73">
        <f>IF(+'2grid'!AB181*DC$2&lt;0,0,+'2grid'!AB181*DC$2)</f>
        <v>0</v>
      </c>
      <c r="AC181" s="73">
        <f>IF(+'2grid'!AC181*DD$2&lt;0,0,+'2grid'!AC181*DD$2)</f>
        <v>0</v>
      </c>
      <c r="AD181" s="73">
        <f>IF(+'2grid'!AD181*DE$2&lt;0,0,+'2grid'!AD181*DE$2)</f>
        <v>0</v>
      </c>
      <c r="AE181" s="73">
        <f>IF(+'2grid'!AE181*DF$2&lt;0,0,+'2grid'!AE181*DF$2)</f>
        <v>0</v>
      </c>
      <c r="AF181" s="73">
        <f>IF(+'2grid'!AF181*DG$2&lt;0,0,+'2grid'!AF181*DG$2)</f>
        <v>0</v>
      </c>
      <c r="AG181" s="73">
        <f>IF(+'2grid'!AG181*DH$2&lt;0,0,+'2grid'!AG181*DH$2)</f>
        <v>0</v>
      </c>
      <c r="AH181" s="73">
        <f>IF(+'2grid'!AH181*DI$2&lt;0,0,+'2grid'!AH181*DI$2)</f>
        <v>0</v>
      </c>
      <c r="AI181" s="73">
        <f>IF(+'2grid'!AI181*DJ$2&lt;0,0,+'2grid'!AI181*DJ$2)</f>
        <v>0</v>
      </c>
      <c r="AJ181" s="73">
        <f>IF(+'2grid'!AJ181*DK$2&lt;0,0,+'2grid'!AJ181*DK$2)</f>
        <v>0</v>
      </c>
      <c r="AK181" s="73">
        <f>IF(+'2grid'!AK181*DL$2&lt;0,0,+'2grid'!AK181*DL$2)</f>
        <v>0</v>
      </c>
      <c r="AL181" s="73">
        <f>IF(+'2grid'!AL181*DM$2&lt;0,0,+'2grid'!AL181*DM$2)</f>
        <v>0</v>
      </c>
      <c r="AM181" s="73">
        <f>IF(+'2grid'!AM181*DN$2&lt;0,0,+'2grid'!AM181*DN$2)</f>
        <v>0</v>
      </c>
      <c r="AN181" s="73">
        <f>IF(+'2grid'!AN181*DO$2&lt;0,0,+'2grid'!AN181*DO$2)</f>
        <v>0</v>
      </c>
      <c r="AO181" s="73">
        <f>IF(+'2grid'!AO181*DP$2&lt;0,0,+'2grid'!AO181*DP$2)</f>
        <v>0</v>
      </c>
      <c r="AP181" s="73">
        <f>IF(+'2grid'!AP181*DQ$2&lt;0,0,+'2grid'!AP181*DQ$2)</f>
        <v>0</v>
      </c>
      <c r="AQ181" s="73">
        <f>IF(+'2grid'!AQ181*DR$2&lt;0,0,+'2grid'!AQ181*DR$2)</f>
        <v>0</v>
      </c>
      <c r="AR181" s="73">
        <f>IF(+'2grid'!AR181*DS$2&lt;0,0,+'2grid'!AR181*DS$2)</f>
        <v>0</v>
      </c>
      <c r="AS181" s="73">
        <f>IF(+'2grid'!AS181*DT$2&lt;0,0,+'2grid'!AS181*DT$2)</f>
        <v>0</v>
      </c>
      <c r="AT181" s="73">
        <f>IF(+'2grid'!AT181*DU$2&lt;0,0,+'2grid'!AT181*DU$2)</f>
        <v>0</v>
      </c>
      <c r="AU181" s="73">
        <f>IF(+'2grid'!AU181*DV$2&lt;0,0,+'2grid'!AU181*DV$2)</f>
        <v>0</v>
      </c>
      <c r="AV181" s="73">
        <f>IF(+'2grid'!AV181*DW$2&lt;0,0,+'2grid'!AV181*DW$2)</f>
        <v>0</v>
      </c>
      <c r="AW181" s="73">
        <f>IF(+'2grid'!AW181*DX$2&lt;0,0,+'2grid'!AW181*DX$2)</f>
        <v>0</v>
      </c>
      <c r="AX181" s="73">
        <f>IF(+'2grid'!AX181*DY$2&lt;0,0,+'2grid'!AX181*DY$2)</f>
        <v>0</v>
      </c>
      <c r="AY181" s="73">
        <f>IF(+'2grid'!AY181*DZ$2&lt;0,0,+'2grid'!AY181*DZ$2)</f>
        <v>0</v>
      </c>
      <c r="AZ181" s="73">
        <f>IF(+'2grid'!AZ181*EA$2&lt;0,0,+'2grid'!AZ181*EA$2)</f>
        <v>0</v>
      </c>
      <c r="BA181" s="73">
        <f>IF(+'2grid'!BA181*EB$2&lt;0,0,+'2grid'!BA181*EB$2)</f>
        <v>0</v>
      </c>
      <c r="BB181" s="73">
        <f>IF(+'2grid'!BB181*EC$2&lt;0,0,+'2grid'!BB181*EC$2)</f>
        <v>0</v>
      </c>
      <c r="BC181" s="73">
        <f>IF(+'2grid'!BC181*ED$2&lt;0,0,+'2grid'!BC181*ED$2)</f>
        <v>0</v>
      </c>
      <c r="BD181" s="73">
        <f>IF(+'2grid'!BD181*EE$2&lt;0,0,+'2grid'!BD181*EE$2)</f>
        <v>0</v>
      </c>
      <c r="BE181" s="73">
        <f>IF(+'2grid'!BE181*EF$2&lt;0,0,+'2grid'!BE181*EF$2)</f>
        <v>0</v>
      </c>
      <c r="BF181" s="73">
        <f>IF(+'2grid'!BF181*EG$2&lt;0,0,+'2grid'!BF181*EG$2)</f>
        <v>0</v>
      </c>
      <c r="BG181" s="73">
        <f>IF(+'2grid'!BG181*EH$2&lt;0,0,+'2grid'!BG181*EH$2)</f>
        <v>0</v>
      </c>
      <c r="BH181" s="73">
        <f>IF(+'2grid'!BH181*EI$2&lt;0,0,+'2grid'!BH181*EI$2)</f>
        <v>0</v>
      </c>
      <c r="BI181" s="73">
        <f>IF(+'2grid'!BI181*EJ$2&lt;0,0,+'2grid'!BI181*EJ$2)</f>
        <v>0</v>
      </c>
      <c r="BJ181" s="73">
        <f>IF(+'2grid'!BJ181*EK$2&lt;0,0,+'2grid'!BJ181*EK$2)</f>
        <v>0</v>
      </c>
      <c r="BK181" s="73">
        <f>IF(+'2grid'!BK181*EL$2&lt;0,0,+'2grid'!BK181*EL$2)</f>
        <v>0</v>
      </c>
      <c r="BL181" s="73">
        <f>IF(+'2grid'!BL181*EM$2&lt;0,0,+'2grid'!BL181*EM$2)</f>
        <v>0</v>
      </c>
      <c r="BM181" s="73">
        <f>IF(+'2grid'!BM181*EN$2&lt;0,0,+'2grid'!BM181*EN$2)</f>
        <v>0</v>
      </c>
      <c r="BN181" s="73">
        <f>IF(+'2grid'!BN181*EO$2&lt;0,0,+'2grid'!BN181*EO$2)</f>
        <v>0</v>
      </c>
      <c r="BO181" s="73">
        <f>IF(+'2grid'!BO181*EP$2&lt;0,0,+'2grid'!BO181*EP$2)</f>
        <v>0</v>
      </c>
      <c r="BP181" s="73">
        <f>IF(+'2grid'!BP181*EQ$2&lt;0,0,+'2grid'!BP181*EQ$2)</f>
        <v>0</v>
      </c>
      <c r="BQ181" s="73">
        <f>IF(+'2grid'!BQ181*ER$2&lt;0,0,+'2grid'!BQ181*ER$2)</f>
        <v>0</v>
      </c>
      <c r="BR181" s="73">
        <f>IF(+'2grid'!BR181*ES$2&lt;0,0,+'2grid'!BR181*ES$2)</f>
        <v>0</v>
      </c>
      <c r="BS181" s="73">
        <f>IF(+'2grid'!BS181*ET$2&lt;0,0,+'2grid'!BS181*ET$2)</f>
        <v>0</v>
      </c>
      <c r="BT181" s="73">
        <f>IF(+'2grid'!BT181*EU$2&lt;0,0,+'2grid'!BT181*EU$2)</f>
        <v>0</v>
      </c>
      <c r="BU181" s="73">
        <f>IF(+'2grid'!BU181*EV$2&lt;0,0,+'2grid'!BU181*EV$2)</f>
        <v>0</v>
      </c>
      <c r="BV181" s="73">
        <f>IF(+'2grid'!BV181*EW$2&lt;0,0,+'2grid'!BV181*EW$2)</f>
        <v>0</v>
      </c>
      <c r="BW181" s="73">
        <f>IF(+'2grid'!BW181*EX$2&lt;0,0,+'2grid'!BW181*EX$2)</f>
        <v>0</v>
      </c>
      <c r="BX181" s="73">
        <f>IF(+'2grid'!BX181*EY$2&lt;0,0,+'2grid'!BX181*EY$2)</f>
        <v>0</v>
      </c>
      <c r="BY181" s="73">
        <f>IF(+'2grid'!BY181*EZ$2&lt;0,0,+'2grid'!BY181*EZ$2)</f>
        <v>0</v>
      </c>
      <c r="BZ181" s="73">
        <f>IF(+'2grid'!BZ181*FA$2&lt;0,0,+'2grid'!BZ181*FA$2)</f>
        <v>0</v>
      </c>
      <c r="CA181" s="73">
        <f>IF(+'2grid'!CA181*FB$2&lt;0,0,+'2grid'!CA181*FB$2)</f>
        <v>0</v>
      </c>
    </row>
    <row r="182" spans="1:79" x14ac:dyDescent="0.2">
      <c r="A182" s="9">
        <v>662</v>
      </c>
      <c r="B182" s="73">
        <f>IF(+'2grid'!B182*CC$2&lt;0,0,+'2grid'!B182*CC$2)</f>
        <v>0</v>
      </c>
      <c r="C182" s="73">
        <f>IF(+'2grid'!C182*CD$2&lt;0,0,+'2grid'!C182*CD$2)</f>
        <v>0</v>
      </c>
      <c r="D182" s="73">
        <f>IF(+'2grid'!D182*CE$2&lt;0,0,+'2grid'!D182*CE$2)</f>
        <v>0</v>
      </c>
      <c r="E182" s="73">
        <f>IF(+'2grid'!E182*CF$2&lt;0,0,+'2grid'!E182*CF$2)</f>
        <v>0</v>
      </c>
      <c r="F182" s="73">
        <f>IF(+'2grid'!F182*CG$2&lt;0,0,+'2grid'!F182*CG$2)</f>
        <v>0</v>
      </c>
      <c r="G182" s="73">
        <f>IF(+'2grid'!G182*CH$2&lt;0,0,+'2grid'!G182*CH$2)</f>
        <v>0</v>
      </c>
      <c r="H182" s="73">
        <f>IF(+'2grid'!H182*CI$2&lt;0,0,+'2grid'!H182*CI$2)</f>
        <v>0</v>
      </c>
      <c r="I182" s="73">
        <f>IF(+'2grid'!I182*CJ$2&lt;0,0,+'2grid'!I182*CJ$2)</f>
        <v>0</v>
      </c>
      <c r="J182" s="73">
        <f>IF(+'2grid'!J182*CK$2&lt;0,0,+'2grid'!J182*CK$2)</f>
        <v>0</v>
      </c>
      <c r="K182" s="73">
        <f>IF(+'2grid'!K182*CL$2&lt;0,0,+'2grid'!K182*CL$2)</f>
        <v>0</v>
      </c>
      <c r="L182" s="73">
        <f>IF(+'2grid'!L182*CM$2&lt;0,0,+'2grid'!L182*CM$2)</f>
        <v>0</v>
      </c>
      <c r="M182" s="73">
        <f>IF(+'2grid'!M182*CN$2&lt;0,0,+'2grid'!M182*CN$2)</f>
        <v>0</v>
      </c>
      <c r="N182" s="73">
        <f>IF(+'2grid'!N182*CO$2&lt;0,0,+'2grid'!N182*CO$2)</f>
        <v>0</v>
      </c>
      <c r="O182" s="73">
        <f>IF(+'2grid'!O182*CP$2&lt;0,0,+'2grid'!O182*CP$2)</f>
        <v>0</v>
      </c>
      <c r="P182" s="73">
        <f>IF(+'2grid'!P182*CQ$2&lt;0,0,+'2grid'!P182*CQ$2)</f>
        <v>0</v>
      </c>
      <c r="Q182" s="73">
        <f>IF(+'2grid'!Q182*CR$2&lt;0,0,+'2grid'!Q182*CR$2)</f>
        <v>0</v>
      </c>
      <c r="R182" s="73">
        <f>IF(+'2grid'!R182*CS$2&lt;0,0,+'2grid'!R182*CS$2)</f>
        <v>0</v>
      </c>
      <c r="S182" s="73">
        <f>IF(+'2grid'!S182*CT$2&lt;0,0,+'2grid'!S182*CT$2)</f>
        <v>0</v>
      </c>
      <c r="T182" s="73">
        <f>IF(+'2grid'!T182*CU$2&lt;0,0,+'2grid'!T182*CU$2)</f>
        <v>0</v>
      </c>
      <c r="U182" s="73">
        <f>IF(+'2grid'!U182*CV$2&lt;0,0,+'2grid'!U182*CV$2)</f>
        <v>0</v>
      </c>
      <c r="V182" s="73">
        <f>IF(+'2grid'!V182*CW$2&lt;0,0,+'2grid'!V182*CW$2)</f>
        <v>0</v>
      </c>
      <c r="W182" s="73">
        <f>IF(+'2grid'!W182*CX$2&lt;0,0,+'2grid'!W182*CX$2)</f>
        <v>0</v>
      </c>
      <c r="X182" s="73">
        <f>IF(+'2grid'!X182*CY$2&lt;0,0,+'2grid'!X182*CY$2)</f>
        <v>0</v>
      </c>
      <c r="Y182" s="73">
        <f>IF(+'2grid'!Y182*CZ$2&lt;0,0,+'2grid'!Y182*CZ$2)</f>
        <v>0</v>
      </c>
      <c r="Z182" s="73">
        <f>IF(+'2grid'!Z182*DA$2&lt;0,0,+'2grid'!Z182*DA$2)</f>
        <v>0</v>
      </c>
      <c r="AA182" s="73">
        <f>IF(+'2grid'!AA182*DB$2&lt;0,0,+'2grid'!AA182*DB$2)</f>
        <v>0</v>
      </c>
      <c r="AB182" s="73">
        <f>IF(+'2grid'!AB182*DC$2&lt;0,0,+'2grid'!AB182*DC$2)</f>
        <v>0</v>
      </c>
      <c r="AC182" s="73">
        <f>IF(+'2grid'!AC182*DD$2&lt;0,0,+'2grid'!AC182*DD$2)</f>
        <v>0</v>
      </c>
      <c r="AD182" s="73">
        <f>IF(+'2grid'!AD182*DE$2&lt;0,0,+'2grid'!AD182*DE$2)</f>
        <v>0</v>
      </c>
      <c r="AE182" s="73">
        <f>IF(+'2grid'!AE182*DF$2&lt;0,0,+'2grid'!AE182*DF$2)</f>
        <v>0</v>
      </c>
      <c r="AF182" s="73">
        <f>IF(+'2grid'!AF182*DG$2&lt;0,0,+'2grid'!AF182*DG$2)</f>
        <v>0</v>
      </c>
      <c r="AG182" s="73">
        <f>IF(+'2grid'!AG182*DH$2&lt;0,0,+'2grid'!AG182*DH$2)</f>
        <v>0</v>
      </c>
      <c r="AH182" s="73">
        <f>IF(+'2grid'!AH182*DI$2&lt;0,0,+'2grid'!AH182*DI$2)</f>
        <v>0</v>
      </c>
      <c r="AI182" s="73">
        <f>IF(+'2grid'!AI182*DJ$2&lt;0,0,+'2grid'!AI182*DJ$2)</f>
        <v>0</v>
      </c>
      <c r="AJ182" s="73">
        <f>IF(+'2grid'!AJ182*DK$2&lt;0,0,+'2grid'!AJ182*DK$2)</f>
        <v>0</v>
      </c>
      <c r="AK182" s="73">
        <f>IF(+'2grid'!AK182*DL$2&lt;0,0,+'2grid'!AK182*DL$2)</f>
        <v>0</v>
      </c>
      <c r="AL182" s="73">
        <f>IF(+'2grid'!AL182*DM$2&lt;0,0,+'2grid'!AL182*DM$2)</f>
        <v>0</v>
      </c>
      <c r="AM182" s="73">
        <f>IF(+'2grid'!AM182*DN$2&lt;0,0,+'2grid'!AM182*DN$2)</f>
        <v>0</v>
      </c>
      <c r="AN182" s="73">
        <f>IF(+'2grid'!AN182*DO$2&lt;0,0,+'2grid'!AN182*DO$2)</f>
        <v>0</v>
      </c>
      <c r="AO182" s="73">
        <f>IF(+'2grid'!AO182*DP$2&lt;0,0,+'2grid'!AO182*DP$2)</f>
        <v>0</v>
      </c>
      <c r="AP182" s="73">
        <f>IF(+'2grid'!AP182*DQ$2&lt;0,0,+'2grid'!AP182*DQ$2)</f>
        <v>0</v>
      </c>
      <c r="AQ182" s="73">
        <f>IF(+'2grid'!AQ182*DR$2&lt;0,0,+'2grid'!AQ182*DR$2)</f>
        <v>0</v>
      </c>
      <c r="AR182" s="73">
        <f>IF(+'2grid'!AR182*DS$2&lt;0,0,+'2grid'!AR182*DS$2)</f>
        <v>0</v>
      </c>
      <c r="AS182" s="73">
        <f>IF(+'2grid'!AS182*DT$2&lt;0,0,+'2grid'!AS182*DT$2)</f>
        <v>0</v>
      </c>
      <c r="AT182" s="73">
        <f>IF(+'2grid'!AT182*DU$2&lt;0,0,+'2grid'!AT182*DU$2)</f>
        <v>0</v>
      </c>
      <c r="AU182" s="73">
        <f>IF(+'2grid'!AU182*DV$2&lt;0,0,+'2grid'!AU182*DV$2)</f>
        <v>0</v>
      </c>
      <c r="AV182" s="73">
        <f>IF(+'2grid'!AV182*DW$2&lt;0,0,+'2grid'!AV182*DW$2)</f>
        <v>0</v>
      </c>
      <c r="AW182" s="73">
        <f>IF(+'2grid'!AW182*DX$2&lt;0,0,+'2grid'!AW182*DX$2)</f>
        <v>0</v>
      </c>
      <c r="AX182" s="73">
        <f>IF(+'2grid'!AX182*DY$2&lt;0,0,+'2grid'!AX182*DY$2)</f>
        <v>0</v>
      </c>
      <c r="AY182" s="73">
        <f>IF(+'2grid'!AY182*DZ$2&lt;0,0,+'2grid'!AY182*DZ$2)</f>
        <v>0</v>
      </c>
      <c r="AZ182" s="73">
        <f>IF(+'2grid'!AZ182*EA$2&lt;0,0,+'2grid'!AZ182*EA$2)</f>
        <v>0</v>
      </c>
      <c r="BA182" s="73">
        <f>IF(+'2grid'!BA182*EB$2&lt;0,0,+'2grid'!BA182*EB$2)</f>
        <v>0</v>
      </c>
      <c r="BB182" s="73">
        <f>IF(+'2grid'!BB182*EC$2&lt;0,0,+'2grid'!BB182*EC$2)</f>
        <v>0</v>
      </c>
      <c r="BC182" s="73">
        <f>IF(+'2grid'!BC182*ED$2&lt;0,0,+'2grid'!BC182*ED$2)</f>
        <v>0</v>
      </c>
      <c r="BD182" s="73">
        <f>IF(+'2grid'!BD182*EE$2&lt;0,0,+'2grid'!BD182*EE$2)</f>
        <v>0</v>
      </c>
      <c r="BE182" s="73">
        <f>IF(+'2grid'!BE182*EF$2&lt;0,0,+'2grid'!BE182*EF$2)</f>
        <v>0</v>
      </c>
      <c r="BF182" s="73">
        <f>IF(+'2grid'!BF182*EG$2&lt;0,0,+'2grid'!BF182*EG$2)</f>
        <v>0</v>
      </c>
      <c r="BG182" s="73">
        <f>IF(+'2grid'!BG182*EH$2&lt;0,0,+'2grid'!BG182*EH$2)</f>
        <v>0</v>
      </c>
      <c r="BH182" s="73">
        <f>IF(+'2grid'!BH182*EI$2&lt;0,0,+'2grid'!BH182*EI$2)</f>
        <v>0</v>
      </c>
      <c r="BI182" s="73">
        <f>IF(+'2grid'!BI182*EJ$2&lt;0,0,+'2grid'!BI182*EJ$2)</f>
        <v>0</v>
      </c>
      <c r="BJ182" s="73">
        <f>IF(+'2grid'!BJ182*EK$2&lt;0,0,+'2grid'!BJ182*EK$2)</f>
        <v>0</v>
      </c>
      <c r="BK182" s="73">
        <f>IF(+'2grid'!BK182*EL$2&lt;0,0,+'2grid'!BK182*EL$2)</f>
        <v>0</v>
      </c>
      <c r="BL182" s="73">
        <f>IF(+'2grid'!BL182*EM$2&lt;0,0,+'2grid'!BL182*EM$2)</f>
        <v>0</v>
      </c>
      <c r="BM182" s="73">
        <f>IF(+'2grid'!BM182*EN$2&lt;0,0,+'2grid'!BM182*EN$2)</f>
        <v>0</v>
      </c>
      <c r="BN182" s="73">
        <f>IF(+'2grid'!BN182*EO$2&lt;0,0,+'2grid'!BN182*EO$2)</f>
        <v>0</v>
      </c>
      <c r="BO182" s="73">
        <f>IF(+'2grid'!BO182*EP$2&lt;0,0,+'2grid'!BO182*EP$2)</f>
        <v>0</v>
      </c>
      <c r="BP182" s="73">
        <f>IF(+'2grid'!BP182*EQ$2&lt;0,0,+'2grid'!BP182*EQ$2)</f>
        <v>0</v>
      </c>
      <c r="BQ182" s="73">
        <f>IF(+'2grid'!BQ182*ER$2&lt;0,0,+'2grid'!BQ182*ER$2)</f>
        <v>0</v>
      </c>
      <c r="BR182" s="73">
        <f>IF(+'2grid'!BR182*ES$2&lt;0,0,+'2grid'!BR182*ES$2)</f>
        <v>0</v>
      </c>
      <c r="BS182" s="73">
        <f>IF(+'2grid'!BS182*ET$2&lt;0,0,+'2grid'!BS182*ET$2)</f>
        <v>0</v>
      </c>
      <c r="BT182" s="73">
        <f>IF(+'2grid'!BT182*EU$2&lt;0,0,+'2grid'!BT182*EU$2)</f>
        <v>0</v>
      </c>
      <c r="BU182" s="73">
        <f>IF(+'2grid'!BU182*EV$2&lt;0,0,+'2grid'!BU182*EV$2)</f>
        <v>0</v>
      </c>
      <c r="BV182" s="73">
        <f>IF(+'2grid'!BV182*EW$2&lt;0,0,+'2grid'!BV182*EW$2)</f>
        <v>0</v>
      </c>
      <c r="BW182" s="73">
        <f>IF(+'2grid'!BW182*EX$2&lt;0,0,+'2grid'!BW182*EX$2)</f>
        <v>0</v>
      </c>
      <c r="BX182" s="73">
        <f>IF(+'2grid'!BX182*EY$2&lt;0,0,+'2grid'!BX182*EY$2)</f>
        <v>0</v>
      </c>
      <c r="BY182" s="73">
        <f>IF(+'2grid'!BY182*EZ$2&lt;0,0,+'2grid'!BY182*EZ$2)</f>
        <v>0</v>
      </c>
      <c r="BZ182" s="73">
        <f>IF(+'2grid'!BZ182*FA$2&lt;0,0,+'2grid'!BZ182*FA$2)</f>
        <v>0</v>
      </c>
      <c r="CA182" s="73">
        <f>IF(+'2grid'!CA182*FB$2&lt;0,0,+'2grid'!CA182*FB$2)</f>
        <v>0</v>
      </c>
    </row>
    <row r="183" spans="1:79" x14ac:dyDescent="0.2">
      <c r="A183" s="9">
        <v>666</v>
      </c>
      <c r="B183" s="73">
        <f>IF(+'2grid'!B183*CC$2&lt;0,0,+'2grid'!B183*CC$2)</f>
        <v>0</v>
      </c>
      <c r="C183" s="73">
        <f>IF(+'2grid'!C183*CD$2&lt;0,0,+'2grid'!C183*CD$2)</f>
        <v>0</v>
      </c>
      <c r="D183" s="73">
        <f>IF(+'2grid'!D183*CE$2&lt;0,0,+'2grid'!D183*CE$2)</f>
        <v>0</v>
      </c>
      <c r="E183" s="73">
        <f>IF(+'2grid'!E183*CF$2&lt;0,0,+'2grid'!E183*CF$2)</f>
        <v>0</v>
      </c>
      <c r="F183" s="73">
        <f>IF(+'2grid'!F183*CG$2&lt;0,0,+'2grid'!F183*CG$2)</f>
        <v>0</v>
      </c>
      <c r="G183" s="73">
        <f>IF(+'2grid'!G183*CH$2&lt;0,0,+'2grid'!G183*CH$2)</f>
        <v>0</v>
      </c>
      <c r="H183" s="73">
        <f>IF(+'2grid'!H183*CI$2&lt;0,0,+'2grid'!H183*CI$2)</f>
        <v>0</v>
      </c>
      <c r="I183" s="73">
        <f>IF(+'2grid'!I183*CJ$2&lt;0,0,+'2grid'!I183*CJ$2)</f>
        <v>0</v>
      </c>
      <c r="J183" s="73">
        <f>IF(+'2grid'!J183*CK$2&lt;0,0,+'2grid'!J183*CK$2)</f>
        <v>0</v>
      </c>
      <c r="K183" s="73">
        <f>IF(+'2grid'!K183*CL$2&lt;0,0,+'2grid'!K183*CL$2)</f>
        <v>0</v>
      </c>
      <c r="L183" s="73">
        <f>IF(+'2grid'!L183*CM$2&lt;0,0,+'2grid'!L183*CM$2)</f>
        <v>0</v>
      </c>
      <c r="M183" s="73">
        <f>IF(+'2grid'!M183*CN$2&lt;0,0,+'2grid'!M183*CN$2)</f>
        <v>0</v>
      </c>
      <c r="N183" s="73">
        <f>IF(+'2grid'!N183*CO$2&lt;0,0,+'2grid'!N183*CO$2)</f>
        <v>0</v>
      </c>
      <c r="O183" s="73">
        <f>IF(+'2grid'!O183*CP$2&lt;0,0,+'2grid'!O183*CP$2)</f>
        <v>0</v>
      </c>
      <c r="P183" s="73">
        <f>IF(+'2grid'!P183*CQ$2&lt;0,0,+'2grid'!P183*CQ$2)</f>
        <v>0</v>
      </c>
      <c r="Q183" s="73">
        <f>IF(+'2grid'!Q183*CR$2&lt;0,0,+'2grid'!Q183*CR$2)</f>
        <v>0</v>
      </c>
      <c r="R183" s="73">
        <f>IF(+'2grid'!R183*CS$2&lt;0,0,+'2grid'!R183*CS$2)</f>
        <v>0</v>
      </c>
      <c r="S183" s="73">
        <f>IF(+'2grid'!S183*CT$2&lt;0,0,+'2grid'!S183*CT$2)</f>
        <v>0</v>
      </c>
      <c r="T183" s="73">
        <f>IF(+'2grid'!T183*CU$2&lt;0,0,+'2grid'!T183*CU$2)</f>
        <v>0</v>
      </c>
      <c r="U183" s="73">
        <f>IF(+'2grid'!U183*CV$2&lt;0,0,+'2grid'!U183*CV$2)</f>
        <v>0</v>
      </c>
      <c r="V183" s="73">
        <f>IF(+'2grid'!V183*CW$2&lt;0,0,+'2grid'!V183*CW$2)</f>
        <v>0</v>
      </c>
      <c r="W183" s="73">
        <f>IF(+'2grid'!W183*CX$2&lt;0,0,+'2grid'!W183*CX$2)</f>
        <v>0</v>
      </c>
      <c r="X183" s="73">
        <f>IF(+'2grid'!X183*CY$2&lt;0,0,+'2grid'!X183*CY$2)</f>
        <v>0</v>
      </c>
      <c r="Y183" s="73">
        <f>IF(+'2grid'!Y183*CZ$2&lt;0,0,+'2grid'!Y183*CZ$2)</f>
        <v>0</v>
      </c>
      <c r="Z183" s="73">
        <f>IF(+'2grid'!Z183*DA$2&lt;0,0,+'2grid'!Z183*DA$2)</f>
        <v>0</v>
      </c>
      <c r="AA183" s="73">
        <f>IF(+'2grid'!AA183*DB$2&lt;0,0,+'2grid'!AA183*DB$2)</f>
        <v>0</v>
      </c>
      <c r="AB183" s="73">
        <f>IF(+'2grid'!AB183*DC$2&lt;0,0,+'2grid'!AB183*DC$2)</f>
        <v>0</v>
      </c>
      <c r="AC183" s="73">
        <f>IF(+'2grid'!AC183*DD$2&lt;0,0,+'2grid'!AC183*DD$2)</f>
        <v>0</v>
      </c>
      <c r="AD183" s="73">
        <f>IF(+'2grid'!AD183*DE$2&lt;0,0,+'2grid'!AD183*DE$2)</f>
        <v>0</v>
      </c>
      <c r="AE183" s="73">
        <f>IF(+'2grid'!AE183*DF$2&lt;0,0,+'2grid'!AE183*DF$2)</f>
        <v>0</v>
      </c>
      <c r="AF183" s="73">
        <f>IF(+'2grid'!AF183*DG$2&lt;0,0,+'2grid'!AF183*DG$2)</f>
        <v>0</v>
      </c>
      <c r="AG183" s="73">
        <f>IF(+'2grid'!AG183*DH$2&lt;0,0,+'2grid'!AG183*DH$2)</f>
        <v>0</v>
      </c>
      <c r="AH183" s="73">
        <f>IF(+'2grid'!AH183*DI$2&lt;0,0,+'2grid'!AH183*DI$2)</f>
        <v>0</v>
      </c>
      <c r="AI183" s="73">
        <f>IF(+'2grid'!AI183*DJ$2&lt;0,0,+'2grid'!AI183*DJ$2)</f>
        <v>0</v>
      </c>
      <c r="AJ183" s="73">
        <f>IF(+'2grid'!AJ183*DK$2&lt;0,0,+'2grid'!AJ183*DK$2)</f>
        <v>0</v>
      </c>
      <c r="AK183" s="73">
        <f>IF(+'2grid'!AK183*DL$2&lt;0,0,+'2grid'!AK183*DL$2)</f>
        <v>0</v>
      </c>
      <c r="AL183" s="73">
        <f>IF(+'2grid'!AL183*DM$2&lt;0,0,+'2grid'!AL183*DM$2)</f>
        <v>0</v>
      </c>
      <c r="AM183" s="73">
        <f>IF(+'2grid'!AM183*DN$2&lt;0,0,+'2grid'!AM183*DN$2)</f>
        <v>0</v>
      </c>
      <c r="AN183" s="73">
        <f>IF(+'2grid'!AN183*DO$2&lt;0,0,+'2grid'!AN183*DO$2)</f>
        <v>0</v>
      </c>
      <c r="AO183" s="73">
        <f>IF(+'2grid'!AO183*DP$2&lt;0,0,+'2grid'!AO183*DP$2)</f>
        <v>0</v>
      </c>
      <c r="AP183" s="73">
        <f>IF(+'2grid'!AP183*DQ$2&lt;0,0,+'2grid'!AP183*DQ$2)</f>
        <v>0</v>
      </c>
      <c r="AQ183" s="73">
        <f>IF(+'2grid'!AQ183*DR$2&lt;0,0,+'2grid'!AQ183*DR$2)</f>
        <v>0</v>
      </c>
      <c r="AR183" s="73">
        <f>IF(+'2grid'!AR183*DS$2&lt;0,0,+'2grid'!AR183*DS$2)</f>
        <v>0</v>
      </c>
      <c r="AS183" s="73">
        <f>IF(+'2grid'!AS183*DT$2&lt;0,0,+'2grid'!AS183*DT$2)</f>
        <v>0</v>
      </c>
      <c r="AT183" s="73">
        <f>IF(+'2grid'!AT183*DU$2&lt;0,0,+'2grid'!AT183*DU$2)</f>
        <v>0</v>
      </c>
      <c r="AU183" s="73">
        <f>IF(+'2grid'!AU183*DV$2&lt;0,0,+'2grid'!AU183*DV$2)</f>
        <v>0</v>
      </c>
      <c r="AV183" s="73">
        <f>IF(+'2grid'!AV183*DW$2&lt;0,0,+'2grid'!AV183*DW$2)</f>
        <v>0</v>
      </c>
      <c r="AW183" s="73">
        <f>IF(+'2grid'!AW183*DX$2&lt;0,0,+'2grid'!AW183*DX$2)</f>
        <v>0</v>
      </c>
      <c r="AX183" s="73">
        <f>IF(+'2grid'!AX183*DY$2&lt;0,0,+'2grid'!AX183*DY$2)</f>
        <v>0</v>
      </c>
      <c r="AY183" s="73">
        <f>IF(+'2grid'!AY183*DZ$2&lt;0,0,+'2grid'!AY183*DZ$2)</f>
        <v>0</v>
      </c>
      <c r="AZ183" s="73">
        <f>IF(+'2grid'!AZ183*EA$2&lt;0,0,+'2grid'!AZ183*EA$2)</f>
        <v>0</v>
      </c>
      <c r="BA183" s="73">
        <f>IF(+'2grid'!BA183*EB$2&lt;0,0,+'2grid'!BA183*EB$2)</f>
        <v>0</v>
      </c>
      <c r="BB183" s="73">
        <f>IF(+'2grid'!BB183*EC$2&lt;0,0,+'2grid'!BB183*EC$2)</f>
        <v>0</v>
      </c>
      <c r="BC183" s="73">
        <f>IF(+'2grid'!BC183*ED$2&lt;0,0,+'2grid'!BC183*ED$2)</f>
        <v>0</v>
      </c>
      <c r="BD183" s="73">
        <f>IF(+'2grid'!BD183*EE$2&lt;0,0,+'2grid'!BD183*EE$2)</f>
        <v>0</v>
      </c>
      <c r="BE183" s="73">
        <f>IF(+'2grid'!BE183*EF$2&lt;0,0,+'2grid'!BE183*EF$2)</f>
        <v>0</v>
      </c>
      <c r="BF183" s="73">
        <f>IF(+'2grid'!BF183*EG$2&lt;0,0,+'2grid'!BF183*EG$2)</f>
        <v>0</v>
      </c>
      <c r="BG183" s="73">
        <f>IF(+'2grid'!BG183*EH$2&lt;0,0,+'2grid'!BG183*EH$2)</f>
        <v>0</v>
      </c>
      <c r="BH183" s="73">
        <f>IF(+'2grid'!BH183*EI$2&lt;0,0,+'2grid'!BH183*EI$2)</f>
        <v>0</v>
      </c>
      <c r="BI183" s="73">
        <f>IF(+'2grid'!BI183*EJ$2&lt;0,0,+'2grid'!BI183*EJ$2)</f>
        <v>0</v>
      </c>
      <c r="BJ183" s="73">
        <f>IF(+'2grid'!BJ183*EK$2&lt;0,0,+'2grid'!BJ183*EK$2)</f>
        <v>0</v>
      </c>
      <c r="BK183" s="73">
        <f>IF(+'2grid'!BK183*EL$2&lt;0,0,+'2grid'!BK183*EL$2)</f>
        <v>0</v>
      </c>
      <c r="BL183" s="73">
        <f>IF(+'2grid'!BL183*EM$2&lt;0,0,+'2grid'!BL183*EM$2)</f>
        <v>0</v>
      </c>
      <c r="BM183" s="73">
        <f>IF(+'2grid'!BM183*EN$2&lt;0,0,+'2grid'!BM183*EN$2)</f>
        <v>0</v>
      </c>
      <c r="BN183" s="73">
        <f>IF(+'2grid'!BN183*EO$2&lt;0,0,+'2grid'!BN183*EO$2)</f>
        <v>0</v>
      </c>
      <c r="BO183" s="73">
        <f>IF(+'2grid'!BO183*EP$2&lt;0,0,+'2grid'!BO183*EP$2)</f>
        <v>0</v>
      </c>
      <c r="BP183" s="73">
        <f>IF(+'2grid'!BP183*EQ$2&lt;0,0,+'2grid'!BP183*EQ$2)</f>
        <v>0</v>
      </c>
      <c r="BQ183" s="73">
        <f>IF(+'2grid'!BQ183*ER$2&lt;0,0,+'2grid'!BQ183*ER$2)</f>
        <v>0</v>
      </c>
      <c r="BR183" s="73">
        <f>IF(+'2grid'!BR183*ES$2&lt;0,0,+'2grid'!BR183*ES$2)</f>
        <v>0</v>
      </c>
      <c r="BS183" s="73">
        <f>IF(+'2grid'!BS183*ET$2&lt;0,0,+'2grid'!BS183*ET$2)</f>
        <v>0</v>
      </c>
      <c r="BT183" s="73">
        <f>IF(+'2grid'!BT183*EU$2&lt;0,0,+'2grid'!BT183*EU$2)</f>
        <v>0</v>
      </c>
      <c r="BU183" s="73">
        <f>IF(+'2grid'!BU183*EV$2&lt;0,0,+'2grid'!BU183*EV$2)</f>
        <v>0</v>
      </c>
      <c r="BV183" s="73">
        <f>IF(+'2grid'!BV183*EW$2&lt;0,0,+'2grid'!BV183*EW$2)</f>
        <v>0</v>
      </c>
      <c r="BW183" s="73">
        <f>IF(+'2grid'!BW183*EX$2&lt;0,0,+'2grid'!BW183*EX$2)</f>
        <v>0</v>
      </c>
      <c r="BX183" s="73">
        <f>IF(+'2grid'!BX183*EY$2&lt;0,0,+'2grid'!BX183*EY$2)</f>
        <v>0</v>
      </c>
      <c r="BY183" s="73">
        <f>IF(+'2grid'!BY183*EZ$2&lt;0,0,+'2grid'!BY183*EZ$2)</f>
        <v>0</v>
      </c>
      <c r="BZ183" s="73">
        <f>IF(+'2grid'!BZ183*FA$2&lt;0,0,+'2grid'!BZ183*FA$2)</f>
        <v>0</v>
      </c>
      <c r="CA183" s="73">
        <f>IF(+'2grid'!CA183*FB$2&lt;0,0,+'2grid'!CA183*FB$2)</f>
        <v>0</v>
      </c>
    </row>
    <row r="184" spans="1:79" x14ac:dyDescent="0.2">
      <c r="A184" s="9">
        <v>670</v>
      </c>
      <c r="B184" s="73">
        <f>IF(+'2grid'!B184*CC$2&lt;0,0,+'2grid'!B184*CC$2)</f>
        <v>0</v>
      </c>
      <c r="C184" s="73">
        <f>IF(+'2grid'!C184*CD$2&lt;0,0,+'2grid'!C184*CD$2)</f>
        <v>0</v>
      </c>
      <c r="D184" s="73">
        <f>IF(+'2grid'!D184*CE$2&lt;0,0,+'2grid'!D184*CE$2)</f>
        <v>0</v>
      </c>
      <c r="E184" s="73">
        <f>IF(+'2grid'!E184*CF$2&lt;0,0,+'2grid'!E184*CF$2)</f>
        <v>0</v>
      </c>
      <c r="F184" s="73">
        <f>IF(+'2grid'!F184*CG$2&lt;0,0,+'2grid'!F184*CG$2)</f>
        <v>0</v>
      </c>
      <c r="G184" s="73">
        <f>IF(+'2grid'!G184*CH$2&lt;0,0,+'2grid'!G184*CH$2)</f>
        <v>0</v>
      </c>
      <c r="H184" s="73">
        <f>IF(+'2grid'!H184*CI$2&lt;0,0,+'2grid'!H184*CI$2)</f>
        <v>0</v>
      </c>
      <c r="I184" s="73">
        <f>IF(+'2grid'!I184*CJ$2&lt;0,0,+'2grid'!I184*CJ$2)</f>
        <v>0</v>
      </c>
      <c r="J184" s="73">
        <f>IF(+'2grid'!J184*CK$2&lt;0,0,+'2grid'!J184*CK$2)</f>
        <v>0</v>
      </c>
      <c r="K184" s="73">
        <f>IF(+'2grid'!K184*CL$2&lt;0,0,+'2grid'!K184*CL$2)</f>
        <v>0</v>
      </c>
      <c r="L184" s="73">
        <f>IF(+'2grid'!L184*CM$2&lt;0,0,+'2grid'!L184*CM$2)</f>
        <v>0</v>
      </c>
      <c r="M184" s="73">
        <f>IF(+'2grid'!M184*CN$2&lt;0,0,+'2grid'!M184*CN$2)</f>
        <v>0</v>
      </c>
      <c r="N184" s="73">
        <f>IF(+'2grid'!N184*CO$2&lt;0,0,+'2grid'!N184*CO$2)</f>
        <v>0</v>
      </c>
      <c r="O184" s="73">
        <f>IF(+'2grid'!O184*CP$2&lt;0,0,+'2grid'!O184*CP$2)</f>
        <v>0</v>
      </c>
      <c r="P184" s="73">
        <f>IF(+'2grid'!P184*CQ$2&lt;0,0,+'2grid'!P184*CQ$2)</f>
        <v>0</v>
      </c>
      <c r="Q184" s="73">
        <f>IF(+'2grid'!Q184*CR$2&lt;0,0,+'2grid'!Q184*CR$2)</f>
        <v>0</v>
      </c>
      <c r="R184" s="73">
        <f>IF(+'2grid'!R184*CS$2&lt;0,0,+'2grid'!R184*CS$2)</f>
        <v>0</v>
      </c>
      <c r="S184" s="73">
        <f>IF(+'2grid'!S184*CT$2&lt;0,0,+'2grid'!S184*CT$2)</f>
        <v>0</v>
      </c>
      <c r="T184" s="73">
        <f>IF(+'2grid'!T184*CU$2&lt;0,0,+'2grid'!T184*CU$2)</f>
        <v>0</v>
      </c>
      <c r="U184" s="73">
        <f>IF(+'2grid'!U184*CV$2&lt;0,0,+'2grid'!U184*CV$2)</f>
        <v>0</v>
      </c>
      <c r="V184" s="73">
        <f>IF(+'2grid'!V184*CW$2&lt;0,0,+'2grid'!V184*CW$2)</f>
        <v>0</v>
      </c>
      <c r="W184" s="73">
        <f>IF(+'2grid'!W184*CX$2&lt;0,0,+'2grid'!W184*CX$2)</f>
        <v>0</v>
      </c>
      <c r="X184" s="73">
        <f>IF(+'2grid'!X184*CY$2&lt;0,0,+'2grid'!X184*CY$2)</f>
        <v>0</v>
      </c>
      <c r="Y184" s="73">
        <f>IF(+'2grid'!Y184*CZ$2&lt;0,0,+'2grid'!Y184*CZ$2)</f>
        <v>0</v>
      </c>
      <c r="Z184" s="73">
        <f>IF(+'2grid'!Z184*DA$2&lt;0,0,+'2grid'!Z184*DA$2)</f>
        <v>0</v>
      </c>
      <c r="AA184" s="73">
        <f>IF(+'2grid'!AA184*DB$2&lt;0,0,+'2grid'!AA184*DB$2)</f>
        <v>0</v>
      </c>
      <c r="AB184" s="73">
        <f>IF(+'2grid'!AB184*DC$2&lt;0,0,+'2grid'!AB184*DC$2)</f>
        <v>0</v>
      </c>
      <c r="AC184" s="73">
        <f>IF(+'2grid'!AC184*DD$2&lt;0,0,+'2grid'!AC184*DD$2)</f>
        <v>0</v>
      </c>
      <c r="AD184" s="73">
        <f>IF(+'2grid'!AD184*DE$2&lt;0,0,+'2grid'!AD184*DE$2)</f>
        <v>0</v>
      </c>
      <c r="AE184" s="73">
        <f>IF(+'2grid'!AE184*DF$2&lt;0,0,+'2grid'!AE184*DF$2)</f>
        <v>0</v>
      </c>
      <c r="AF184" s="73">
        <f>IF(+'2grid'!AF184*DG$2&lt;0,0,+'2grid'!AF184*DG$2)</f>
        <v>0</v>
      </c>
      <c r="AG184" s="73">
        <f>IF(+'2grid'!AG184*DH$2&lt;0,0,+'2grid'!AG184*DH$2)</f>
        <v>0</v>
      </c>
      <c r="AH184" s="73">
        <f>IF(+'2grid'!AH184*DI$2&lt;0,0,+'2grid'!AH184*DI$2)</f>
        <v>0</v>
      </c>
      <c r="AI184" s="73">
        <f>IF(+'2grid'!AI184*DJ$2&lt;0,0,+'2grid'!AI184*DJ$2)</f>
        <v>0</v>
      </c>
      <c r="AJ184" s="73">
        <f>IF(+'2grid'!AJ184*DK$2&lt;0,0,+'2grid'!AJ184*DK$2)</f>
        <v>0</v>
      </c>
      <c r="AK184" s="73">
        <f>IF(+'2grid'!AK184*DL$2&lt;0,0,+'2grid'!AK184*DL$2)</f>
        <v>0</v>
      </c>
      <c r="AL184" s="73">
        <f>IF(+'2grid'!AL184*DM$2&lt;0,0,+'2grid'!AL184*DM$2)</f>
        <v>0</v>
      </c>
      <c r="AM184" s="73">
        <f>IF(+'2grid'!AM184*DN$2&lt;0,0,+'2grid'!AM184*DN$2)</f>
        <v>0</v>
      </c>
      <c r="AN184" s="73">
        <f>IF(+'2grid'!AN184*DO$2&lt;0,0,+'2grid'!AN184*DO$2)</f>
        <v>0</v>
      </c>
      <c r="AO184" s="73">
        <f>IF(+'2grid'!AO184*DP$2&lt;0,0,+'2grid'!AO184*DP$2)</f>
        <v>0</v>
      </c>
      <c r="AP184" s="73">
        <f>IF(+'2grid'!AP184*DQ$2&lt;0,0,+'2grid'!AP184*DQ$2)</f>
        <v>0</v>
      </c>
      <c r="AQ184" s="73">
        <f>IF(+'2grid'!AQ184*DR$2&lt;0,0,+'2grid'!AQ184*DR$2)</f>
        <v>0</v>
      </c>
      <c r="AR184" s="73">
        <f>IF(+'2grid'!AR184*DS$2&lt;0,0,+'2grid'!AR184*DS$2)</f>
        <v>0</v>
      </c>
      <c r="AS184" s="73">
        <f>IF(+'2grid'!AS184*DT$2&lt;0,0,+'2grid'!AS184*DT$2)</f>
        <v>0</v>
      </c>
      <c r="AT184" s="73">
        <f>IF(+'2grid'!AT184*DU$2&lt;0,0,+'2grid'!AT184*DU$2)</f>
        <v>0</v>
      </c>
      <c r="AU184" s="73">
        <f>IF(+'2grid'!AU184*DV$2&lt;0,0,+'2grid'!AU184*DV$2)</f>
        <v>0</v>
      </c>
      <c r="AV184" s="73">
        <f>IF(+'2grid'!AV184*DW$2&lt;0,0,+'2grid'!AV184*DW$2)</f>
        <v>0</v>
      </c>
      <c r="AW184" s="73">
        <f>IF(+'2grid'!AW184*DX$2&lt;0,0,+'2grid'!AW184*DX$2)</f>
        <v>0</v>
      </c>
      <c r="AX184" s="73">
        <f>IF(+'2grid'!AX184*DY$2&lt;0,0,+'2grid'!AX184*DY$2)</f>
        <v>0</v>
      </c>
      <c r="AY184" s="73">
        <f>IF(+'2grid'!AY184*DZ$2&lt;0,0,+'2grid'!AY184*DZ$2)</f>
        <v>0</v>
      </c>
      <c r="AZ184" s="73">
        <f>IF(+'2grid'!AZ184*EA$2&lt;0,0,+'2grid'!AZ184*EA$2)</f>
        <v>0</v>
      </c>
      <c r="BA184" s="73">
        <f>IF(+'2grid'!BA184*EB$2&lt;0,0,+'2grid'!BA184*EB$2)</f>
        <v>0</v>
      </c>
      <c r="BB184" s="73">
        <f>IF(+'2grid'!BB184*EC$2&lt;0,0,+'2grid'!BB184*EC$2)</f>
        <v>0</v>
      </c>
      <c r="BC184" s="73">
        <f>IF(+'2grid'!BC184*ED$2&lt;0,0,+'2grid'!BC184*ED$2)</f>
        <v>0</v>
      </c>
      <c r="BD184" s="73">
        <f>IF(+'2grid'!BD184*EE$2&lt;0,0,+'2grid'!BD184*EE$2)</f>
        <v>0</v>
      </c>
      <c r="BE184" s="73">
        <f>IF(+'2grid'!BE184*EF$2&lt;0,0,+'2grid'!BE184*EF$2)</f>
        <v>0</v>
      </c>
      <c r="BF184" s="73">
        <f>IF(+'2grid'!BF184*EG$2&lt;0,0,+'2grid'!BF184*EG$2)</f>
        <v>3.9440000000000005E-3</v>
      </c>
      <c r="BG184" s="73">
        <f>IF(+'2grid'!BG184*EH$2&lt;0,0,+'2grid'!BG184*EH$2)</f>
        <v>0</v>
      </c>
      <c r="BH184" s="73">
        <f>IF(+'2grid'!BH184*EI$2&lt;0,0,+'2grid'!BH184*EI$2)</f>
        <v>0</v>
      </c>
      <c r="BI184" s="73">
        <f>IF(+'2grid'!BI184*EJ$2&lt;0,0,+'2grid'!BI184*EJ$2)</f>
        <v>0</v>
      </c>
      <c r="BJ184" s="73">
        <f>IF(+'2grid'!BJ184*EK$2&lt;0,0,+'2grid'!BJ184*EK$2)</f>
        <v>0</v>
      </c>
      <c r="BK184" s="73">
        <f>IF(+'2grid'!BK184*EL$2&lt;0,0,+'2grid'!BK184*EL$2)</f>
        <v>0</v>
      </c>
      <c r="BL184" s="73">
        <f>IF(+'2grid'!BL184*EM$2&lt;0,0,+'2grid'!BL184*EM$2)</f>
        <v>0</v>
      </c>
      <c r="BM184" s="73">
        <f>IF(+'2grid'!BM184*EN$2&lt;0,0,+'2grid'!BM184*EN$2)</f>
        <v>0</v>
      </c>
      <c r="BN184" s="73">
        <f>IF(+'2grid'!BN184*EO$2&lt;0,0,+'2grid'!BN184*EO$2)</f>
        <v>0</v>
      </c>
      <c r="BO184" s="73">
        <f>IF(+'2grid'!BO184*EP$2&lt;0,0,+'2grid'!BO184*EP$2)</f>
        <v>0</v>
      </c>
      <c r="BP184" s="73">
        <f>IF(+'2grid'!BP184*EQ$2&lt;0,0,+'2grid'!BP184*EQ$2)</f>
        <v>0</v>
      </c>
      <c r="BQ184" s="73">
        <f>IF(+'2grid'!BQ184*ER$2&lt;0,0,+'2grid'!BQ184*ER$2)</f>
        <v>0</v>
      </c>
      <c r="BR184" s="73">
        <f>IF(+'2grid'!BR184*ES$2&lt;0,0,+'2grid'!BR184*ES$2)</f>
        <v>0</v>
      </c>
      <c r="BS184" s="73">
        <f>IF(+'2grid'!BS184*ET$2&lt;0,0,+'2grid'!BS184*ET$2)</f>
        <v>0</v>
      </c>
      <c r="BT184" s="73">
        <f>IF(+'2grid'!BT184*EU$2&lt;0,0,+'2grid'!BT184*EU$2)</f>
        <v>0</v>
      </c>
      <c r="BU184" s="73">
        <f>IF(+'2grid'!BU184*EV$2&lt;0,0,+'2grid'!BU184*EV$2)</f>
        <v>0</v>
      </c>
      <c r="BV184" s="73">
        <f>IF(+'2grid'!BV184*EW$2&lt;0,0,+'2grid'!BV184*EW$2)</f>
        <v>0</v>
      </c>
      <c r="BW184" s="73">
        <f>IF(+'2grid'!BW184*EX$2&lt;0,0,+'2grid'!BW184*EX$2)</f>
        <v>0</v>
      </c>
      <c r="BX184" s="73">
        <f>IF(+'2grid'!BX184*EY$2&lt;0,0,+'2grid'!BX184*EY$2)</f>
        <v>0</v>
      </c>
      <c r="BY184" s="73">
        <f>IF(+'2grid'!BY184*EZ$2&lt;0,0,+'2grid'!BY184*EZ$2)</f>
        <v>0</v>
      </c>
      <c r="BZ184" s="73">
        <f>IF(+'2grid'!BZ184*FA$2&lt;0,0,+'2grid'!BZ184*FA$2)</f>
        <v>0</v>
      </c>
      <c r="CA184" s="73">
        <f>IF(+'2grid'!CA184*FB$2&lt;0,0,+'2grid'!CA184*FB$2)</f>
        <v>0</v>
      </c>
    </row>
    <row r="185" spans="1:79" x14ac:dyDescent="0.2">
      <c r="A185" s="9">
        <v>674</v>
      </c>
      <c r="B185" s="73">
        <f>IF(+'2grid'!B185*CC$2&lt;0,0,+'2grid'!B185*CC$2)</f>
        <v>0</v>
      </c>
      <c r="C185" s="73">
        <f>IF(+'2grid'!C185*CD$2&lt;0,0,+'2grid'!C185*CD$2)</f>
        <v>0</v>
      </c>
      <c r="D185" s="73">
        <f>IF(+'2grid'!D185*CE$2&lt;0,0,+'2grid'!D185*CE$2)</f>
        <v>0</v>
      </c>
      <c r="E185" s="73">
        <f>IF(+'2grid'!E185*CF$2&lt;0,0,+'2grid'!E185*CF$2)</f>
        <v>0</v>
      </c>
      <c r="F185" s="73">
        <f>IF(+'2grid'!F185*CG$2&lt;0,0,+'2grid'!F185*CG$2)</f>
        <v>0</v>
      </c>
      <c r="G185" s="73">
        <f>IF(+'2grid'!G185*CH$2&lt;0,0,+'2grid'!G185*CH$2)</f>
        <v>0</v>
      </c>
      <c r="H185" s="73">
        <f>IF(+'2grid'!H185*CI$2&lt;0,0,+'2grid'!H185*CI$2)</f>
        <v>0</v>
      </c>
      <c r="I185" s="73">
        <f>IF(+'2grid'!I185*CJ$2&lt;0,0,+'2grid'!I185*CJ$2)</f>
        <v>0</v>
      </c>
      <c r="J185" s="73">
        <f>IF(+'2grid'!J185*CK$2&lt;0,0,+'2grid'!J185*CK$2)</f>
        <v>0</v>
      </c>
      <c r="K185" s="73">
        <f>IF(+'2grid'!K185*CL$2&lt;0,0,+'2grid'!K185*CL$2)</f>
        <v>0</v>
      </c>
      <c r="L185" s="73">
        <f>IF(+'2grid'!L185*CM$2&lt;0,0,+'2grid'!L185*CM$2)</f>
        <v>0</v>
      </c>
      <c r="M185" s="73">
        <f>IF(+'2grid'!M185*CN$2&lt;0,0,+'2grid'!M185*CN$2)</f>
        <v>0</v>
      </c>
      <c r="N185" s="73">
        <f>IF(+'2grid'!N185*CO$2&lt;0,0,+'2grid'!N185*CO$2)</f>
        <v>0</v>
      </c>
      <c r="O185" s="73">
        <f>IF(+'2grid'!O185*CP$2&lt;0,0,+'2grid'!O185*CP$2)</f>
        <v>0</v>
      </c>
      <c r="P185" s="73">
        <f>IF(+'2grid'!P185*CQ$2&lt;0,0,+'2grid'!P185*CQ$2)</f>
        <v>0</v>
      </c>
      <c r="Q185" s="73">
        <f>IF(+'2grid'!Q185*CR$2&lt;0,0,+'2grid'!Q185*CR$2)</f>
        <v>0</v>
      </c>
      <c r="R185" s="73">
        <f>IF(+'2grid'!R185*CS$2&lt;0,0,+'2grid'!R185*CS$2)</f>
        <v>0</v>
      </c>
      <c r="S185" s="73">
        <f>IF(+'2grid'!S185*CT$2&lt;0,0,+'2grid'!S185*CT$2)</f>
        <v>0</v>
      </c>
      <c r="T185" s="73">
        <f>IF(+'2grid'!T185*CU$2&lt;0,0,+'2grid'!T185*CU$2)</f>
        <v>0</v>
      </c>
      <c r="U185" s="73">
        <f>IF(+'2grid'!U185*CV$2&lt;0,0,+'2grid'!U185*CV$2)</f>
        <v>0</v>
      </c>
      <c r="V185" s="73">
        <f>IF(+'2grid'!V185*CW$2&lt;0,0,+'2grid'!V185*CW$2)</f>
        <v>0</v>
      </c>
      <c r="W185" s="73">
        <f>IF(+'2grid'!W185*CX$2&lt;0,0,+'2grid'!W185*CX$2)</f>
        <v>0</v>
      </c>
      <c r="X185" s="73">
        <f>IF(+'2grid'!X185*CY$2&lt;0,0,+'2grid'!X185*CY$2)</f>
        <v>0</v>
      </c>
      <c r="Y185" s="73">
        <f>IF(+'2grid'!Y185*CZ$2&lt;0,0,+'2grid'!Y185*CZ$2)</f>
        <v>0</v>
      </c>
      <c r="Z185" s="73">
        <f>IF(+'2grid'!Z185*DA$2&lt;0,0,+'2grid'!Z185*DA$2)</f>
        <v>0</v>
      </c>
      <c r="AA185" s="73">
        <f>IF(+'2grid'!AA185*DB$2&lt;0,0,+'2grid'!AA185*DB$2)</f>
        <v>0</v>
      </c>
      <c r="AB185" s="73">
        <f>IF(+'2grid'!AB185*DC$2&lt;0,0,+'2grid'!AB185*DC$2)</f>
        <v>0</v>
      </c>
      <c r="AC185" s="73">
        <f>IF(+'2grid'!AC185*DD$2&lt;0,0,+'2grid'!AC185*DD$2)</f>
        <v>0</v>
      </c>
      <c r="AD185" s="73">
        <f>IF(+'2grid'!AD185*DE$2&lt;0,0,+'2grid'!AD185*DE$2)</f>
        <v>0</v>
      </c>
      <c r="AE185" s="73">
        <f>IF(+'2grid'!AE185*DF$2&lt;0,0,+'2grid'!AE185*DF$2)</f>
        <v>0</v>
      </c>
      <c r="AF185" s="73">
        <f>IF(+'2grid'!AF185*DG$2&lt;0,0,+'2grid'!AF185*DG$2)</f>
        <v>0</v>
      </c>
      <c r="AG185" s="73">
        <f>IF(+'2grid'!AG185*DH$2&lt;0,0,+'2grid'!AG185*DH$2)</f>
        <v>0</v>
      </c>
      <c r="AH185" s="73">
        <f>IF(+'2grid'!AH185*DI$2&lt;0,0,+'2grid'!AH185*DI$2)</f>
        <v>0</v>
      </c>
      <c r="AI185" s="73">
        <f>IF(+'2grid'!AI185*DJ$2&lt;0,0,+'2grid'!AI185*DJ$2)</f>
        <v>0</v>
      </c>
      <c r="AJ185" s="73">
        <f>IF(+'2grid'!AJ185*DK$2&lt;0,0,+'2grid'!AJ185*DK$2)</f>
        <v>0</v>
      </c>
      <c r="AK185" s="73">
        <f>IF(+'2grid'!AK185*DL$2&lt;0,0,+'2grid'!AK185*DL$2)</f>
        <v>0</v>
      </c>
      <c r="AL185" s="73">
        <f>IF(+'2grid'!AL185*DM$2&lt;0,0,+'2grid'!AL185*DM$2)</f>
        <v>0</v>
      </c>
      <c r="AM185" s="73">
        <f>IF(+'2grid'!AM185*DN$2&lt;0,0,+'2grid'!AM185*DN$2)</f>
        <v>0</v>
      </c>
      <c r="AN185" s="73">
        <f>IF(+'2grid'!AN185*DO$2&lt;0,0,+'2grid'!AN185*DO$2)</f>
        <v>0</v>
      </c>
      <c r="AO185" s="73">
        <f>IF(+'2grid'!AO185*DP$2&lt;0,0,+'2grid'!AO185*DP$2)</f>
        <v>0</v>
      </c>
      <c r="AP185" s="73">
        <f>IF(+'2grid'!AP185*DQ$2&lt;0,0,+'2grid'!AP185*DQ$2)</f>
        <v>0</v>
      </c>
      <c r="AQ185" s="73">
        <f>IF(+'2grid'!AQ185*DR$2&lt;0,0,+'2grid'!AQ185*DR$2)</f>
        <v>0</v>
      </c>
      <c r="AR185" s="73">
        <f>IF(+'2grid'!AR185*DS$2&lt;0,0,+'2grid'!AR185*DS$2)</f>
        <v>0</v>
      </c>
      <c r="AS185" s="73">
        <f>IF(+'2grid'!AS185*DT$2&lt;0,0,+'2grid'!AS185*DT$2)</f>
        <v>0</v>
      </c>
      <c r="AT185" s="73">
        <f>IF(+'2grid'!AT185*DU$2&lt;0,0,+'2grid'!AT185*DU$2)</f>
        <v>0</v>
      </c>
      <c r="AU185" s="73">
        <f>IF(+'2grid'!AU185*DV$2&lt;0,0,+'2grid'!AU185*DV$2)</f>
        <v>0</v>
      </c>
      <c r="AV185" s="73">
        <f>IF(+'2grid'!AV185*DW$2&lt;0,0,+'2grid'!AV185*DW$2)</f>
        <v>0</v>
      </c>
      <c r="AW185" s="73">
        <f>IF(+'2grid'!AW185*DX$2&lt;0,0,+'2grid'!AW185*DX$2)</f>
        <v>0</v>
      </c>
      <c r="AX185" s="73">
        <f>IF(+'2grid'!AX185*DY$2&lt;0,0,+'2grid'!AX185*DY$2)</f>
        <v>0</v>
      </c>
      <c r="AY185" s="73">
        <f>IF(+'2grid'!AY185*DZ$2&lt;0,0,+'2grid'!AY185*DZ$2)</f>
        <v>0</v>
      </c>
      <c r="AZ185" s="73">
        <f>IF(+'2grid'!AZ185*EA$2&lt;0,0,+'2grid'!AZ185*EA$2)</f>
        <v>0</v>
      </c>
      <c r="BA185" s="73">
        <f>IF(+'2grid'!BA185*EB$2&lt;0,0,+'2grid'!BA185*EB$2)</f>
        <v>0</v>
      </c>
      <c r="BB185" s="73">
        <f>IF(+'2grid'!BB185*EC$2&lt;0,0,+'2grid'!BB185*EC$2)</f>
        <v>0</v>
      </c>
      <c r="BC185" s="73">
        <f>IF(+'2grid'!BC185*ED$2&lt;0,0,+'2grid'!BC185*ED$2)</f>
        <v>0</v>
      </c>
      <c r="BD185" s="73">
        <f>IF(+'2grid'!BD185*EE$2&lt;0,0,+'2grid'!BD185*EE$2)</f>
        <v>0</v>
      </c>
      <c r="BE185" s="73">
        <f>IF(+'2grid'!BE185*EF$2&lt;0,0,+'2grid'!BE185*EF$2)</f>
        <v>0</v>
      </c>
      <c r="BF185" s="73">
        <f>IF(+'2grid'!BF185*EG$2&lt;0,0,+'2grid'!BF185*EG$2)</f>
        <v>0</v>
      </c>
      <c r="BG185" s="73">
        <f>IF(+'2grid'!BG185*EH$2&lt;0,0,+'2grid'!BG185*EH$2)</f>
        <v>0</v>
      </c>
      <c r="BH185" s="73">
        <f>IF(+'2grid'!BH185*EI$2&lt;0,0,+'2grid'!BH185*EI$2)</f>
        <v>0</v>
      </c>
      <c r="BI185" s="73">
        <f>IF(+'2grid'!BI185*EJ$2&lt;0,0,+'2grid'!BI185*EJ$2)</f>
        <v>0</v>
      </c>
      <c r="BJ185" s="73">
        <f>IF(+'2grid'!BJ185*EK$2&lt;0,0,+'2grid'!BJ185*EK$2)</f>
        <v>0</v>
      </c>
      <c r="BK185" s="73">
        <f>IF(+'2grid'!BK185*EL$2&lt;0,0,+'2grid'!BK185*EL$2)</f>
        <v>0</v>
      </c>
      <c r="BL185" s="73">
        <f>IF(+'2grid'!BL185*EM$2&lt;0,0,+'2grid'!BL185*EM$2)</f>
        <v>0</v>
      </c>
      <c r="BM185" s="73">
        <f>IF(+'2grid'!BM185*EN$2&lt;0,0,+'2grid'!BM185*EN$2)</f>
        <v>0</v>
      </c>
      <c r="BN185" s="73">
        <f>IF(+'2grid'!BN185*EO$2&lt;0,0,+'2grid'!BN185*EO$2)</f>
        <v>0</v>
      </c>
      <c r="BO185" s="73">
        <f>IF(+'2grid'!BO185*EP$2&lt;0,0,+'2grid'!BO185*EP$2)</f>
        <v>0</v>
      </c>
      <c r="BP185" s="73">
        <f>IF(+'2grid'!BP185*EQ$2&lt;0,0,+'2grid'!BP185*EQ$2)</f>
        <v>0</v>
      </c>
      <c r="BQ185" s="73">
        <f>IF(+'2grid'!BQ185*ER$2&lt;0,0,+'2grid'!BQ185*ER$2)</f>
        <v>0</v>
      </c>
      <c r="BR185" s="73">
        <f>IF(+'2grid'!BR185*ES$2&lt;0,0,+'2grid'!BR185*ES$2)</f>
        <v>0</v>
      </c>
      <c r="BS185" s="73">
        <f>IF(+'2grid'!BS185*ET$2&lt;0,0,+'2grid'!BS185*ET$2)</f>
        <v>0</v>
      </c>
      <c r="BT185" s="73">
        <f>IF(+'2grid'!BT185*EU$2&lt;0,0,+'2grid'!BT185*EU$2)</f>
        <v>0</v>
      </c>
      <c r="BU185" s="73">
        <f>IF(+'2grid'!BU185*EV$2&lt;0,0,+'2grid'!BU185*EV$2)</f>
        <v>0</v>
      </c>
      <c r="BV185" s="73">
        <f>IF(+'2grid'!BV185*EW$2&lt;0,0,+'2grid'!BV185*EW$2)</f>
        <v>0</v>
      </c>
      <c r="BW185" s="73">
        <f>IF(+'2grid'!BW185*EX$2&lt;0,0,+'2grid'!BW185*EX$2)</f>
        <v>0</v>
      </c>
      <c r="BX185" s="73">
        <f>IF(+'2grid'!BX185*EY$2&lt;0,0,+'2grid'!BX185*EY$2)</f>
        <v>0</v>
      </c>
      <c r="BY185" s="73">
        <f>IF(+'2grid'!BY185*EZ$2&lt;0,0,+'2grid'!BY185*EZ$2)</f>
        <v>0</v>
      </c>
      <c r="BZ185" s="73">
        <f>IF(+'2grid'!BZ185*FA$2&lt;0,0,+'2grid'!BZ185*FA$2)</f>
        <v>0</v>
      </c>
      <c r="CA185" s="73">
        <f>IF(+'2grid'!CA185*FB$2&lt;0,0,+'2grid'!CA185*FB$2)</f>
        <v>0</v>
      </c>
    </row>
    <row r="186" spans="1:79" x14ac:dyDescent="0.2">
      <c r="A186" s="9">
        <v>678</v>
      </c>
      <c r="B186" s="73">
        <f>IF(+'2grid'!B186*CC$2&lt;0,0,+'2grid'!B186*CC$2)</f>
        <v>0</v>
      </c>
      <c r="C186" s="73">
        <f>IF(+'2grid'!C186*CD$2&lt;0,0,+'2grid'!C186*CD$2)</f>
        <v>0</v>
      </c>
      <c r="D186" s="73">
        <f>IF(+'2grid'!D186*CE$2&lt;0,0,+'2grid'!D186*CE$2)</f>
        <v>0</v>
      </c>
      <c r="E186" s="73">
        <f>IF(+'2grid'!E186*CF$2&lt;0,0,+'2grid'!E186*CF$2)</f>
        <v>0</v>
      </c>
      <c r="F186" s="73">
        <f>IF(+'2grid'!F186*CG$2&lt;0,0,+'2grid'!F186*CG$2)</f>
        <v>0</v>
      </c>
      <c r="G186" s="73">
        <f>IF(+'2grid'!G186*CH$2&lt;0,0,+'2grid'!G186*CH$2)</f>
        <v>0</v>
      </c>
      <c r="H186" s="73">
        <f>IF(+'2grid'!H186*CI$2&lt;0,0,+'2grid'!H186*CI$2)</f>
        <v>0</v>
      </c>
      <c r="I186" s="73">
        <f>IF(+'2grid'!I186*CJ$2&lt;0,0,+'2grid'!I186*CJ$2)</f>
        <v>0</v>
      </c>
      <c r="J186" s="73">
        <f>IF(+'2grid'!J186*CK$2&lt;0,0,+'2grid'!J186*CK$2)</f>
        <v>0</v>
      </c>
      <c r="K186" s="73">
        <f>IF(+'2grid'!K186*CL$2&lt;0,0,+'2grid'!K186*CL$2)</f>
        <v>0</v>
      </c>
      <c r="L186" s="73">
        <f>IF(+'2grid'!L186*CM$2&lt;0,0,+'2grid'!L186*CM$2)</f>
        <v>0</v>
      </c>
      <c r="M186" s="73">
        <f>IF(+'2grid'!M186*CN$2&lt;0,0,+'2grid'!M186*CN$2)</f>
        <v>0</v>
      </c>
      <c r="N186" s="73">
        <f>IF(+'2grid'!N186*CO$2&lt;0,0,+'2grid'!N186*CO$2)</f>
        <v>0</v>
      </c>
      <c r="O186" s="73">
        <f>IF(+'2grid'!O186*CP$2&lt;0,0,+'2grid'!O186*CP$2)</f>
        <v>0</v>
      </c>
      <c r="P186" s="73">
        <f>IF(+'2grid'!P186*CQ$2&lt;0,0,+'2grid'!P186*CQ$2)</f>
        <v>0</v>
      </c>
      <c r="Q186" s="73">
        <f>IF(+'2grid'!Q186*CR$2&lt;0,0,+'2grid'!Q186*CR$2)</f>
        <v>0</v>
      </c>
      <c r="R186" s="73">
        <f>IF(+'2grid'!R186*CS$2&lt;0,0,+'2grid'!R186*CS$2)</f>
        <v>0</v>
      </c>
      <c r="S186" s="73">
        <f>IF(+'2grid'!S186*CT$2&lt;0,0,+'2grid'!S186*CT$2)</f>
        <v>0</v>
      </c>
      <c r="T186" s="73">
        <f>IF(+'2grid'!T186*CU$2&lt;0,0,+'2grid'!T186*CU$2)</f>
        <v>0</v>
      </c>
      <c r="U186" s="73">
        <f>IF(+'2grid'!U186*CV$2&lt;0,0,+'2grid'!U186*CV$2)</f>
        <v>0</v>
      </c>
      <c r="V186" s="73">
        <f>IF(+'2grid'!V186*CW$2&lt;0,0,+'2grid'!V186*CW$2)</f>
        <v>0</v>
      </c>
      <c r="W186" s="73">
        <f>IF(+'2grid'!W186*CX$2&lt;0,0,+'2grid'!W186*CX$2)</f>
        <v>0</v>
      </c>
      <c r="X186" s="73">
        <f>IF(+'2grid'!X186*CY$2&lt;0,0,+'2grid'!X186*CY$2)</f>
        <v>0</v>
      </c>
      <c r="Y186" s="73">
        <f>IF(+'2grid'!Y186*CZ$2&lt;0,0,+'2grid'!Y186*CZ$2)</f>
        <v>0</v>
      </c>
      <c r="Z186" s="73">
        <f>IF(+'2grid'!Z186*DA$2&lt;0,0,+'2grid'!Z186*DA$2)</f>
        <v>0</v>
      </c>
      <c r="AA186" s="73">
        <f>IF(+'2grid'!AA186*DB$2&lt;0,0,+'2grid'!AA186*DB$2)</f>
        <v>0</v>
      </c>
      <c r="AB186" s="73">
        <f>IF(+'2grid'!AB186*DC$2&lt;0,0,+'2grid'!AB186*DC$2)</f>
        <v>0</v>
      </c>
      <c r="AC186" s="73">
        <f>IF(+'2grid'!AC186*DD$2&lt;0,0,+'2grid'!AC186*DD$2)</f>
        <v>0</v>
      </c>
      <c r="AD186" s="73">
        <f>IF(+'2grid'!AD186*DE$2&lt;0,0,+'2grid'!AD186*DE$2)</f>
        <v>0</v>
      </c>
      <c r="AE186" s="73">
        <f>IF(+'2grid'!AE186*DF$2&lt;0,0,+'2grid'!AE186*DF$2)</f>
        <v>0</v>
      </c>
      <c r="AF186" s="73">
        <f>IF(+'2grid'!AF186*DG$2&lt;0,0,+'2grid'!AF186*DG$2)</f>
        <v>0</v>
      </c>
      <c r="AG186" s="73">
        <f>IF(+'2grid'!AG186*DH$2&lt;0,0,+'2grid'!AG186*DH$2)</f>
        <v>0</v>
      </c>
      <c r="AH186" s="73">
        <f>IF(+'2grid'!AH186*DI$2&lt;0,0,+'2grid'!AH186*DI$2)</f>
        <v>0</v>
      </c>
      <c r="AI186" s="73">
        <f>IF(+'2grid'!AI186*DJ$2&lt;0,0,+'2grid'!AI186*DJ$2)</f>
        <v>0</v>
      </c>
      <c r="AJ186" s="73">
        <f>IF(+'2grid'!AJ186*DK$2&lt;0,0,+'2grid'!AJ186*DK$2)</f>
        <v>0</v>
      </c>
      <c r="AK186" s="73">
        <f>IF(+'2grid'!AK186*DL$2&lt;0,0,+'2grid'!AK186*DL$2)</f>
        <v>0</v>
      </c>
      <c r="AL186" s="73">
        <f>IF(+'2grid'!AL186*DM$2&lt;0,0,+'2grid'!AL186*DM$2)</f>
        <v>0</v>
      </c>
      <c r="AM186" s="73">
        <f>IF(+'2grid'!AM186*DN$2&lt;0,0,+'2grid'!AM186*DN$2)</f>
        <v>0</v>
      </c>
      <c r="AN186" s="73">
        <f>IF(+'2grid'!AN186*DO$2&lt;0,0,+'2grid'!AN186*DO$2)</f>
        <v>0</v>
      </c>
      <c r="AO186" s="73">
        <f>IF(+'2grid'!AO186*DP$2&lt;0,0,+'2grid'!AO186*DP$2)</f>
        <v>0</v>
      </c>
      <c r="AP186" s="73">
        <f>IF(+'2grid'!AP186*DQ$2&lt;0,0,+'2grid'!AP186*DQ$2)</f>
        <v>0</v>
      </c>
      <c r="AQ186" s="73">
        <f>IF(+'2grid'!AQ186*DR$2&lt;0,0,+'2grid'!AQ186*DR$2)</f>
        <v>0</v>
      </c>
      <c r="AR186" s="73">
        <f>IF(+'2grid'!AR186*DS$2&lt;0,0,+'2grid'!AR186*DS$2)</f>
        <v>0</v>
      </c>
      <c r="AS186" s="73">
        <f>IF(+'2grid'!AS186*DT$2&lt;0,0,+'2grid'!AS186*DT$2)</f>
        <v>0</v>
      </c>
      <c r="AT186" s="73">
        <f>IF(+'2grid'!AT186*DU$2&lt;0,0,+'2grid'!AT186*DU$2)</f>
        <v>0</v>
      </c>
      <c r="AU186" s="73">
        <f>IF(+'2grid'!AU186*DV$2&lt;0,0,+'2grid'!AU186*DV$2)</f>
        <v>0</v>
      </c>
      <c r="AV186" s="73">
        <f>IF(+'2grid'!AV186*DW$2&lt;0,0,+'2grid'!AV186*DW$2)</f>
        <v>0</v>
      </c>
      <c r="AW186" s="73">
        <f>IF(+'2grid'!AW186*DX$2&lt;0,0,+'2grid'!AW186*DX$2)</f>
        <v>0</v>
      </c>
      <c r="AX186" s="73">
        <f>IF(+'2grid'!AX186*DY$2&lt;0,0,+'2grid'!AX186*DY$2)</f>
        <v>0</v>
      </c>
      <c r="AY186" s="73">
        <f>IF(+'2grid'!AY186*DZ$2&lt;0,0,+'2grid'!AY186*DZ$2)</f>
        <v>0</v>
      </c>
      <c r="AZ186" s="73">
        <f>IF(+'2grid'!AZ186*EA$2&lt;0,0,+'2grid'!AZ186*EA$2)</f>
        <v>0</v>
      </c>
      <c r="BA186" s="73">
        <f>IF(+'2grid'!BA186*EB$2&lt;0,0,+'2grid'!BA186*EB$2)</f>
        <v>0</v>
      </c>
      <c r="BB186" s="73">
        <f>IF(+'2grid'!BB186*EC$2&lt;0,0,+'2grid'!BB186*EC$2)</f>
        <v>0</v>
      </c>
      <c r="BC186" s="73">
        <f>IF(+'2grid'!BC186*ED$2&lt;0,0,+'2grid'!BC186*ED$2)</f>
        <v>0</v>
      </c>
      <c r="BD186" s="73">
        <f>IF(+'2grid'!BD186*EE$2&lt;0,0,+'2grid'!BD186*EE$2)</f>
        <v>0</v>
      </c>
      <c r="BE186" s="73">
        <f>IF(+'2grid'!BE186*EF$2&lt;0,0,+'2grid'!BE186*EF$2)</f>
        <v>0</v>
      </c>
      <c r="BF186" s="73">
        <f>IF(+'2grid'!BF186*EG$2&lt;0,0,+'2grid'!BF186*EG$2)</f>
        <v>0</v>
      </c>
      <c r="BG186" s="73">
        <f>IF(+'2grid'!BG186*EH$2&lt;0,0,+'2grid'!BG186*EH$2)</f>
        <v>0</v>
      </c>
      <c r="BH186" s="73">
        <f>IF(+'2grid'!BH186*EI$2&lt;0,0,+'2grid'!BH186*EI$2)</f>
        <v>0</v>
      </c>
      <c r="BI186" s="73">
        <f>IF(+'2grid'!BI186*EJ$2&lt;0,0,+'2grid'!BI186*EJ$2)</f>
        <v>0</v>
      </c>
      <c r="BJ186" s="73">
        <f>IF(+'2grid'!BJ186*EK$2&lt;0,0,+'2grid'!BJ186*EK$2)</f>
        <v>0</v>
      </c>
      <c r="BK186" s="73">
        <f>IF(+'2grid'!BK186*EL$2&lt;0,0,+'2grid'!BK186*EL$2)</f>
        <v>0</v>
      </c>
      <c r="BL186" s="73">
        <f>IF(+'2grid'!BL186*EM$2&lt;0,0,+'2grid'!BL186*EM$2)</f>
        <v>0</v>
      </c>
      <c r="BM186" s="73">
        <f>IF(+'2grid'!BM186*EN$2&lt;0,0,+'2grid'!BM186*EN$2)</f>
        <v>0</v>
      </c>
      <c r="BN186" s="73">
        <f>IF(+'2grid'!BN186*EO$2&lt;0,0,+'2grid'!BN186*EO$2)</f>
        <v>0</v>
      </c>
      <c r="BO186" s="73">
        <f>IF(+'2grid'!BO186*EP$2&lt;0,0,+'2grid'!BO186*EP$2)</f>
        <v>0</v>
      </c>
      <c r="BP186" s="73">
        <f>IF(+'2grid'!BP186*EQ$2&lt;0,0,+'2grid'!BP186*EQ$2)</f>
        <v>0</v>
      </c>
      <c r="BQ186" s="73">
        <f>IF(+'2grid'!BQ186*ER$2&lt;0,0,+'2grid'!BQ186*ER$2)</f>
        <v>0</v>
      </c>
      <c r="BR186" s="73">
        <f>IF(+'2grid'!BR186*ES$2&lt;0,0,+'2grid'!BR186*ES$2)</f>
        <v>0</v>
      </c>
      <c r="BS186" s="73">
        <f>IF(+'2grid'!BS186*ET$2&lt;0,0,+'2grid'!BS186*ET$2)</f>
        <v>0</v>
      </c>
      <c r="BT186" s="73">
        <f>IF(+'2grid'!BT186*EU$2&lt;0,0,+'2grid'!BT186*EU$2)</f>
        <v>0</v>
      </c>
      <c r="BU186" s="73">
        <f>IF(+'2grid'!BU186*EV$2&lt;0,0,+'2grid'!BU186*EV$2)</f>
        <v>0</v>
      </c>
      <c r="BV186" s="73">
        <f>IF(+'2grid'!BV186*EW$2&lt;0,0,+'2grid'!BV186*EW$2)</f>
        <v>0</v>
      </c>
      <c r="BW186" s="73">
        <f>IF(+'2grid'!BW186*EX$2&lt;0,0,+'2grid'!BW186*EX$2)</f>
        <v>0</v>
      </c>
      <c r="BX186" s="73">
        <f>IF(+'2grid'!BX186*EY$2&lt;0,0,+'2grid'!BX186*EY$2)</f>
        <v>0</v>
      </c>
      <c r="BY186" s="73">
        <f>IF(+'2grid'!BY186*EZ$2&lt;0,0,+'2grid'!BY186*EZ$2)</f>
        <v>0</v>
      </c>
      <c r="BZ186" s="73">
        <f>IF(+'2grid'!BZ186*FA$2&lt;0,0,+'2grid'!BZ186*FA$2)</f>
        <v>0</v>
      </c>
      <c r="CA186" s="73">
        <f>IF(+'2grid'!CA186*FB$2&lt;0,0,+'2grid'!CA186*FB$2)</f>
        <v>0</v>
      </c>
    </row>
    <row r="187" spans="1:79" x14ac:dyDescent="0.2">
      <c r="A187" s="9">
        <v>682</v>
      </c>
      <c r="B187" s="73">
        <f>IF(+'2grid'!B187*CC$2&lt;0,0,+'2grid'!B187*CC$2)</f>
        <v>0</v>
      </c>
      <c r="C187" s="73">
        <f>IF(+'2grid'!C187*CD$2&lt;0,0,+'2grid'!C187*CD$2)</f>
        <v>0</v>
      </c>
      <c r="D187" s="73">
        <f>IF(+'2grid'!D187*CE$2&lt;0,0,+'2grid'!D187*CE$2)</f>
        <v>0</v>
      </c>
      <c r="E187" s="73">
        <f>IF(+'2grid'!E187*CF$2&lt;0,0,+'2grid'!E187*CF$2)</f>
        <v>0</v>
      </c>
      <c r="F187" s="73">
        <f>IF(+'2grid'!F187*CG$2&lt;0,0,+'2grid'!F187*CG$2)</f>
        <v>0</v>
      </c>
      <c r="G187" s="73">
        <f>IF(+'2grid'!G187*CH$2&lt;0,0,+'2grid'!G187*CH$2)</f>
        <v>0</v>
      </c>
      <c r="H187" s="73">
        <f>IF(+'2grid'!H187*CI$2&lt;0,0,+'2grid'!H187*CI$2)</f>
        <v>0</v>
      </c>
      <c r="I187" s="73">
        <f>IF(+'2grid'!I187*CJ$2&lt;0,0,+'2grid'!I187*CJ$2)</f>
        <v>0</v>
      </c>
      <c r="J187" s="73">
        <f>IF(+'2grid'!J187*CK$2&lt;0,0,+'2grid'!J187*CK$2)</f>
        <v>0</v>
      </c>
      <c r="K187" s="73">
        <f>IF(+'2grid'!K187*CL$2&lt;0,0,+'2grid'!K187*CL$2)</f>
        <v>0</v>
      </c>
      <c r="L187" s="73">
        <f>IF(+'2grid'!L187*CM$2&lt;0,0,+'2grid'!L187*CM$2)</f>
        <v>0</v>
      </c>
      <c r="M187" s="73">
        <f>IF(+'2grid'!M187*CN$2&lt;0,0,+'2grid'!M187*CN$2)</f>
        <v>0</v>
      </c>
      <c r="N187" s="73">
        <f>IF(+'2grid'!N187*CO$2&lt;0,0,+'2grid'!N187*CO$2)</f>
        <v>0</v>
      </c>
      <c r="O187" s="73">
        <f>IF(+'2grid'!O187*CP$2&lt;0,0,+'2grid'!O187*CP$2)</f>
        <v>0</v>
      </c>
      <c r="P187" s="73">
        <f>IF(+'2grid'!P187*CQ$2&lt;0,0,+'2grid'!P187*CQ$2)</f>
        <v>0</v>
      </c>
      <c r="Q187" s="73">
        <f>IF(+'2grid'!Q187*CR$2&lt;0,0,+'2grid'!Q187*CR$2)</f>
        <v>0</v>
      </c>
      <c r="R187" s="73">
        <f>IF(+'2grid'!R187*CS$2&lt;0,0,+'2grid'!R187*CS$2)</f>
        <v>0</v>
      </c>
      <c r="S187" s="73">
        <f>IF(+'2grid'!S187*CT$2&lt;0,0,+'2grid'!S187*CT$2)</f>
        <v>0</v>
      </c>
      <c r="T187" s="73">
        <f>IF(+'2grid'!T187*CU$2&lt;0,0,+'2grid'!T187*CU$2)</f>
        <v>0</v>
      </c>
      <c r="U187" s="73">
        <f>IF(+'2grid'!U187*CV$2&lt;0,0,+'2grid'!U187*CV$2)</f>
        <v>0</v>
      </c>
      <c r="V187" s="73">
        <f>IF(+'2grid'!V187*CW$2&lt;0,0,+'2grid'!V187*CW$2)</f>
        <v>0</v>
      </c>
      <c r="W187" s="73">
        <f>IF(+'2grid'!W187*CX$2&lt;0,0,+'2grid'!W187*CX$2)</f>
        <v>0</v>
      </c>
      <c r="X187" s="73">
        <f>IF(+'2grid'!X187*CY$2&lt;0,0,+'2grid'!X187*CY$2)</f>
        <v>0</v>
      </c>
      <c r="Y187" s="73">
        <f>IF(+'2grid'!Y187*CZ$2&lt;0,0,+'2grid'!Y187*CZ$2)</f>
        <v>0</v>
      </c>
      <c r="Z187" s="73">
        <f>IF(+'2grid'!Z187*DA$2&lt;0,0,+'2grid'!Z187*DA$2)</f>
        <v>0</v>
      </c>
      <c r="AA187" s="73">
        <f>IF(+'2grid'!AA187*DB$2&lt;0,0,+'2grid'!AA187*DB$2)</f>
        <v>0</v>
      </c>
      <c r="AB187" s="73">
        <f>IF(+'2grid'!AB187*DC$2&lt;0,0,+'2grid'!AB187*DC$2)</f>
        <v>0</v>
      </c>
      <c r="AC187" s="73">
        <f>IF(+'2grid'!AC187*DD$2&lt;0,0,+'2grid'!AC187*DD$2)</f>
        <v>0</v>
      </c>
      <c r="AD187" s="73">
        <f>IF(+'2grid'!AD187*DE$2&lt;0,0,+'2grid'!AD187*DE$2)</f>
        <v>0</v>
      </c>
      <c r="AE187" s="73">
        <f>IF(+'2grid'!AE187*DF$2&lt;0,0,+'2grid'!AE187*DF$2)</f>
        <v>0</v>
      </c>
      <c r="AF187" s="73">
        <f>IF(+'2grid'!AF187*DG$2&lt;0,0,+'2grid'!AF187*DG$2)</f>
        <v>0</v>
      </c>
      <c r="AG187" s="73">
        <f>IF(+'2grid'!AG187*DH$2&lt;0,0,+'2grid'!AG187*DH$2)</f>
        <v>0</v>
      </c>
      <c r="AH187" s="73">
        <f>IF(+'2grid'!AH187*DI$2&lt;0,0,+'2grid'!AH187*DI$2)</f>
        <v>0</v>
      </c>
      <c r="AI187" s="73">
        <f>IF(+'2grid'!AI187*DJ$2&lt;0,0,+'2grid'!AI187*DJ$2)</f>
        <v>0</v>
      </c>
      <c r="AJ187" s="73">
        <f>IF(+'2grid'!AJ187*DK$2&lt;0,0,+'2grid'!AJ187*DK$2)</f>
        <v>0</v>
      </c>
      <c r="AK187" s="73">
        <f>IF(+'2grid'!AK187*DL$2&lt;0,0,+'2grid'!AK187*DL$2)</f>
        <v>0</v>
      </c>
      <c r="AL187" s="73">
        <f>IF(+'2grid'!AL187*DM$2&lt;0,0,+'2grid'!AL187*DM$2)</f>
        <v>0</v>
      </c>
      <c r="AM187" s="73">
        <f>IF(+'2grid'!AM187*DN$2&lt;0,0,+'2grid'!AM187*DN$2)</f>
        <v>0</v>
      </c>
      <c r="AN187" s="73">
        <f>IF(+'2grid'!AN187*DO$2&lt;0,0,+'2grid'!AN187*DO$2)</f>
        <v>0</v>
      </c>
      <c r="AO187" s="73">
        <f>IF(+'2grid'!AO187*DP$2&lt;0,0,+'2grid'!AO187*DP$2)</f>
        <v>0</v>
      </c>
      <c r="AP187" s="73">
        <f>IF(+'2grid'!AP187*DQ$2&lt;0,0,+'2grid'!AP187*DQ$2)</f>
        <v>0</v>
      </c>
      <c r="AQ187" s="73">
        <f>IF(+'2grid'!AQ187*DR$2&lt;0,0,+'2grid'!AQ187*DR$2)</f>
        <v>0</v>
      </c>
      <c r="AR187" s="73">
        <f>IF(+'2grid'!AR187*DS$2&lt;0,0,+'2grid'!AR187*DS$2)</f>
        <v>0</v>
      </c>
      <c r="AS187" s="73">
        <f>IF(+'2grid'!AS187*DT$2&lt;0,0,+'2grid'!AS187*DT$2)</f>
        <v>0</v>
      </c>
      <c r="AT187" s="73">
        <f>IF(+'2grid'!AT187*DU$2&lt;0,0,+'2grid'!AT187*DU$2)</f>
        <v>0</v>
      </c>
      <c r="AU187" s="73">
        <f>IF(+'2grid'!AU187*DV$2&lt;0,0,+'2grid'!AU187*DV$2)</f>
        <v>0</v>
      </c>
      <c r="AV187" s="73">
        <f>IF(+'2grid'!AV187*DW$2&lt;0,0,+'2grid'!AV187*DW$2)</f>
        <v>0</v>
      </c>
      <c r="AW187" s="73">
        <f>IF(+'2grid'!AW187*DX$2&lt;0,0,+'2grid'!AW187*DX$2)</f>
        <v>0</v>
      </c>
      <c r="AX187" s="73">
        <f>IF(+'2grid'!AX187*DY$2&lt;0,0,+'2grid'!AX187*DY$2)</f>
        <v>0</v>
      </c>
      <c r="AY187" s="73">
        <f>IF(+'2grid'!AY187*DZ$2&lt;0,0,+'2grid'!AY187*DZ$2)</f>
        <v>0</v>
      </c>
      <c r="AZ187" s="73">
        <f>IF(+'2grid'!AZ187*EA$2&lt;0,0,+'2grid'!AZ187*EA$2)</f>
        <v>0</v>
      </c>
      <c r="BA187" s="73">
        <f>IF(+'2grid'!BA187*EB$2&lt;0,0,+'2grid'!BA187*EB$2)</f>
        <v>0</v>
      </c>
      <c r="BB187" s="73">
        <f>IF(+'2grid'!BB187*EC$2&lt;0,0,+'2grid'!BB187*EC$2)</f>
        <v>0</v>
      </c>
      <c r="BC187" s="73">
        <f>IF(+'2grid'!BC187*ED$2&lt;0,0,+'2grid'!BC187*ED$2)</f>
        <v>0.97399999999999998</v>
      </c>
      <c r="BD187" s="73">
        <f>IF(+'2grid'!BD187*EE$2&lt;0,0,+'2grid'!BD187*EE$2)</f>
        <v>0.97799999999999998</v>
      </c>
      <c r="BE187" s="73">
        <f>IF(+'2grid'!BE187*EF$2&lt;0,0,+'2grid'!BE187*EF$2)</f>
        <v>5.892E-2</v>
      </c>
      <c r="BF187" s="73">
        <f>IF(+'2grid'!BF187*EG$2&lt;0,0,+'2grid'!BF187*EG$2)</f>
        <v>0</v>
      </c>
      <c r="BG187" s="73">
        <f>IF(+'2grid'!BG187*EH$2&lt;0,0,+'2grid'!BG187*EH$2)</f>
        <v>0</v>
      </c>
      <c r="BH187" s="73">
        <f>IF(+'2grid'!BH187*EI$2&lt;0,0,+'2grid'!BH187*EI$2)</f>
        <v>0</v>
      </c>
      <c r="BI187" s="73">
        <f>IF(+'2grid'!BI187*EJ$2&lt;0,0,+'2grid'!BI187*EJ$2)</f>
        <v>0</v>
      </c>
      <c r="BJ187" s="73">
        <f>IF(+'2grid'!BJ187*EK$2&lt;0,0,+'2grid'!BJ187*EK$2)</f>
        <v>0</v>
      </c>
      <c r="BK187" s="73">
        <f>IF(+'2grid'!BK187*EL$2&lt;0,0,+'2grid'!BK187*EL$2)</f>
        <v>0</v>
      </c>
      <c r="BL187" s="73">
        <f>IF(+'2grid'!BL187*EM$2&lt;0,0,+'2grid'!BL187*EM$2)</f>
        <v>0</v>
      </c>
      <c r="BM187" s="73">
        <f>IF(+'2grid'!BM187*EN$2&lt;0,0,+'2grid'!BM187*EN$2)</f>
        <v>0</v>
      </c>
      <c r="BN187" s="73">
        <f>IF(+'2grid'!BN187*EO$2&lt;0,0,+'2grid'!BN187*EO$2)</f>
        <v>0</v>
      </c>
      <c r="BO187" s="73">
        <f>IF(+'2grid'!BO187*EP$2&lt;0,0,+'2grid'!BO187*EP$2)</f>
        <v>0</v>
      </c>
      <c r="BP187" s="73">
        <f>IF(+'2grid'!BP187*EQ$2&lt;0,0,+'2grid'!BP187*EQ$2)</f>
        <v>0</v>
      </c>
      <c r="BQ187" s="73">
        <f>IF(+'2grid'!BQ187*ER$2&lt;0,0,+'2grid'!BQ187*ER$2)</f>
        <v>0</v>
      </c>
      <c r="BR187" s="73">
        <f>IF(+'2grid'!BR187*ES$2&lt;0,0,+'2grid'!BR187*ES$2)</f>
        <v>0</v>
      </c>
      <c r="BS187" s="73">
        <f>IF(+'2grid'!BS187*ET$2&lt;0,0,+'2grid'!BS187*ET$2)</f>
        <v>0</v>
      </c>
      <c r="BT187" s="73">
        <f>IF(+'2grid'!BT187*EU$2&lt;0,0,+'2grid'!BT187*EU$2)</f>
        <v>0</v>
      </c>
      <c r="BU187" s="73">
        <f>IF(+'2grid'!BU187*EV$2&lt;0,0,+'2grid'!BU187*EV$2)</f>
        <v>0</v>
      </c>
      <c r="BV187" s="73">
        <f>IF(+'2grid'!BV187*EW$2&lt;0,0,+'2grid'!BV187*EW$2)</f>
        <v>0</v>
      </c>
      <c r="BW187" s="73">
        <f>IF(+'2grid'!BW187*EX$2&lt;0,0,+'2grid'!BW187*EX$2)</f>
        <v>0</v>
      </c>
      <c r="BX187" s="73">
        <f>IF(+'2grid'!BX187*EY$2&lt;0,0,+'2grid'!BX187*EY$2)</f>
        <v>0</v>
      </c>
      <c r="BY187" s="73">
        <f>IF(+'2grid'!BY187*EZ$2&lt;0,0,+'2grid'!BY187*EZ$2)</f>
        <v>0</v>
      </c>
      <c r="BZ187" s="73">
        <f>IF(+'2grid'!BZ187*FA$2&lt;0,0,+'2grid'!BZ187*FA$2)</f>
        <v>0</v>
      </c>
      <c r="CA187" s="73">
        <f>IF(+'2grid'!CA187*FB$2&lt;0,0,+'2grid'!CA187*FB$2)</f>
        <v>0</v>
      </c>
    </row>
    <row r="188" spans="1:79" x14ac:dyDescent="0.2">
      <c r="A188" s="9">
        <v>686</v>
      </c>
      <c r="B188" s="73">
        <f>IF(+'2grid'!B188*CC$2&lt;0,0,+'2grid'!B188*CC$2)</f>
        <v>0</v>
      </c>
      <c r="C188" s="73">
        <f>IF(+'2grid'!C188*CD$2&lt;0,0,+'2grid'!C188*CD$2)</f>
        <v>0</v>
      </c>
      <c r="D188" s="73">
        <f>IF(+'2grid'!D188*CE$2&lt;0,0,+'2grid'!D188*CE$2)</f>
        <v>0</v>
      </c>
      <c r="E188" s="73">
        <f>IF(+'2grid'!E188*CF$2&lt;0,0,+'2grid'!E188*CF$2)</f>
        <v>0</v>
      </c>
      <c r="F188" s="73">
        <f>IF(+'2grid'!F188*CG$2&lt;0,0,+'2grid'!F188*CG$2)</f>
        <v>0</v>
      </c>
      <c r="G188" s="73">
        <f>IF(+'2grid'!G188*CH$2&lt;0,0,+'2grid'!G188*CH$2)</f>
        <v>0</v>
      </c>
      <c r="H188" s="73">
        <f>IF(+'2grid'!H188*CI$2&lt;0,0,+'2grid'!H188*CI$2)</f>
        <v>0</v>
      </c>
      <c r="I188" s="73">
        <f>IF(+'2grid'!I188*CJ$2&lt;0,0,+'2grid'!I188*CJ$2)</f>
        <v>0</v>
      </c>
      <c r="J188" s="73">
        <f>IF(+'2grid'!J188*CK$2&lt;0,0,+'2grid'!J188*CK$2)</f>
        <v>5.2551594747081258E-3</v>
      </c>
      <c r="K188" s="73">
        <f>IF(+'2grid'!K188*CL$2&lt;0,0,+'2grid'!K188*CL$2)</f>
        <v>7.8827392120621887E-3</v>
      </c>
      <c r="L188" s="73">
        <f>IF(+'2grid'!L188*CM$2&lt;0,0,+'2grid'!L188*CM$2)</f>
        <v>1.1678132166018063E-2</v>
      </c>
      <c r="M188" s="73">
        <f>IF(+'2grid'!M188*CN$2&lt;0,0,+'2grid'!M188*CN$2)</f>
        <v>1.6315037584878182E-2</v>
      </c>
      <c r="N188" s="73">
        <f>IF(+'2grid'!N188*CO$2&lt;0,0,+'2grid'!N188*CO$2)</f>
        <v>2.2540512452792209E-2</v>
      </c>
      <c r="O188" s="73">
        <f>IF(+'2grid'!O188*CP$2&lt;0,0,+'2grid'!O188*CP$2)</f>
        <v>3.0859034905608394E-2</v>
      </c>
      <c r="P188" s="73">
        <f>IF(+'2grid'!P188*CQ$2&lt;0,0,+'2grid'!P188*CQ$2)</f>
        <v>4.1928036556533148E-2</v>
      </c>
      <c r="Q188" s="73">
        <f>IF(+'2grid'!Q188*CR$2&lt;0,0,+'2grid'!Q188*CR$2)</f>
        <v>5.6602849351319727E-2</v>
      </c>
      <c r="R188" s="73">
        <f>IF(+'2grid'!R188*CS$2&lt;0,0,+'2grid'!R188*CS$2)</f>
        <v>7.5994566258716326E-2</v>
      </c>
      <c r="S188" s="73">
        <f>IF(+'2grid'!S188*CT$2&lt;0,0,+'2grid'!S188*CT$2)</f>
        <v>0.10154446353535372</v>
      </c>
      <c r="T188" s="73">
        <f>IF(+'2grid'!T188*CU$2&lt;0,0,+'2grid'!T188*CU$2)</f>
        <v>0.13511964905914001</v>
      </c>
      <c r="U188" s="73">
        <f>IF(+'2grid'!U188*CV$2&lt;0,0,+'2grid'!U188*CV$2)</f>
        <v>0.17913589837385985</v>
      </c>
      <c r="V188" s="73">
        <f>IF(+'2grid'!V188*CW$2&lt;0,0,+'2grid'!V188*CW$2)</f>
        <v>0.23671529427974336</v>
      </c>
      <c r="W188" s="73">
        <f>IF(+'2grid'!W188*CX$2&lt;0,0,+'2grid'!W188*CX$2)</f>
        <v>0.31188839449020245</v>
      </c>
      <c r="X188" s="73">
        <f>IF(+'2grid'!X188*CY$2&lt;0,0,+'2grid'!X188*CY$2)</f>
        <v>0.40985333891340714</v>
      </c>
      <c r="Y188" s="73">
        <f>IF(+'2grid'!Y188*CZ$2&lt;0,0,+'2grid'!Y188*CZ$2)</f>
        <v>0.80596159633886455</v>
      </c>
      <c r="Z188" s="73">
        <f>IF(+'2grid'!Z188*DA$2&lt;0,0,+'2grid'!Z188*DA$2)</f>
        <v>1.5814653416532958</v>
      </c>
      <c r="AA188" s="73">
        <f>IF(+'2grid'!AA188*DB$2&lt;0,0,+'2grid'!AA188*DB$2)</f>
        <v>3.0970362940710365</v>
      </c>
      <c r="AB188" s="73">
        <f>IF(+'2grid'!AB188*DC$2&lt;0,0,+'2grid'!AB188*DC$2)</f>
        <v>6.0540470110165199</v>
      </c>
      <c r="AC188" s="73">
        <f>IF(+'2grid'!AC188*DD$2&lt;0,0,+'2grid'!AC188*DD$2)</f>
        <v>11.814658069968463</v>
      </c>
      <c r="AD188" s="73">
        <f>IF(+'2grid'!AD188*DE$2&lt;0,0,+'2grid'!AD188*DE$2)</f>
        <v>12.07868325632027</v>
      </c>
      <c r="AE188" s="73">
        <f>IF(+'2grid'!AE188*DF$2&lt;0,0,+'2grid'!AE188*DF$2)</f>
        <v>12.352744442305825</v>
      </c>
      <c r="AF188" s="73">
        <f>IF(+'2grid'!AF188*DG$2&lt;0,0,+'2grid'!AF188*DG$2)</f>
        <v>12.637932432952612</v>
      </c>
      <c r="AG188" s="73">
        <f>IF(+'2grid'!AG188*DH$2&lt;0,0,+'2grid'!AG188*DH$2)</f>
        <v>12.935509926780636</v>
      </c>
      <c r="AH188" s="73">
        <f>IF(+'2grid'!AH188*DI$2&lt;0,0,+'2grid'!AH188*DI$2)</f>
        <v>13.246947993057891</v>
      </c>
      <c r="AI188" s="73">
        <f>IF(+'2grid'!AI188*DJ$2&lt;0,0,+'2grid'!AI188*DJ$2)</f>
        <v>13.573972510885032</v>
      </c>
      <c r="AJ188" s="73">
        <f>IF(+'2grid'!AJ188*DK$2&lt;0,0,+'2grid'!AJ188*DK$2)</f>
        <v>13.918623966350415</v>
      </c>
      <c r="AK188" s="73">
        <f>IF(+'2grid'!AK188*DL$2&lt;0,0,+'2grid'!AK188*DL$2)</f>
        <v>14.283335419088052</v>
      </c>
      <c r="AL188" s="73">
        <f>IF(+'2grid'!AL188*DM$2&lt;0,0,+'2grid'!AL188*DM$2)</f>
        <v>14.67103557450092</v>
      </c>
      <c r="AM188" s="73">
        <f>IF(+'2grid'!AM188*DN$2&lt;0,0,+'2grid'!AM188*DN$2)</f>
        <v>15.085287156805796</v>
      </c>
      <c r="AN188" s="73">
        <f>IF(+'2grid'!AN188*DO$2&lt;0,0,+'2grid'!AN188*DO$2)</f>
        <v>15.530475894682699</v>
      </c>
      <c r="AO188" s="73">
        <f>IF(+'2grid'!AO188*DP$2&lt;0,0,+'2grid'!AO188*DP$2)</f>
        <v>16.012073678234024</v>
      </c>
      <c r="AP188" s="73">
        <f>IF(+'2grid'!AP188*DQ$2&lt;0,0,+'2grid'!AP188*DQ$2)</f>
        <v>16.537013136912929</v>
      </c>
      <c r="AQ188" s="73">
        <f>IF(+'2grid'!AQ188*DR$2&lt;0,0,+'2grid'!AQ188*DR$2)</f>
        <v>17.114234392306628</v>
      </c>
      <c r="AR188" s="73">
        <f>IF(+'2grid'!AR188*DS$2&lt;0,0,+'2grid'!AR188*DS$2)</f>
        <v>17.755506672414182</v>
      </c>
      <c r="AS188" s="73">
        <f>IF(+'2grid'!AS188*DT$2&lt;0,0,+'2grid'!AS188*DT$2)</f>
        <v>18.476705690387661</v>
      </c>
      <c r="AT188" s="73">
        <f>IF(+'2grid'!AT188*DU$2&lt;0,0,+'2grid'!AT188*DU$2)</f>
        <v>19.299881408687575</v>
      </c>
      <c r="AU188" s="73">
        <f>IF(+'2grid'!AU188*DV$2&lt;0,0,+'2grid'!AU188*DV$2)</f>
        <v>20.256772303970859</v>
      </c>
      <c r="AV188" s="73">
        <f>IF(+'2grid'!AV188*DW$2&lt;0,0,+'2grid'!AV188*DW$2)</f>
        <v>21.395147399919811</v>
      </c>
      <c r="AW188" s="73">
        <f>IF(+'2grid'!AW188*DX$2&lt;0,0,+'2grid'!AW188*DX$2)</f>
        <v>23.464655803432738</v>
      </c>
      <c r="AX188" s="73">
        <f>IF(+'2grid'!AX188*DY$2&lt;0,0,+'2grid'!AX188*DY$2)</f>
        <v>29.229872701498742</v>
      </c>
      <c r="AY188" s="73">
        <f>IF(+'2grid'!AY188*DZ$2&lt;0,0,+'2grid'!AY188*DZ$2)</f>
        <v>27.958586875291825</v>
      </c>
      <c r="AZ188" s="73">
        <f>IF(+'2grid'!AZ188*EA$2&lt;0,0,+'2grid'!AZ188*EA$2)</f>
        <v>34.813920762218864</v>
      </c>
      <c r="BA188" s="73">
        <f>IF(+'2grid'!BA188*EB$2&lt;0,0,+'2grid'!BA188*EB$2)</f>
        <v>41.607207376015893</v>
      </c>
      <c r="BB188" s="73">
        <f>IF(+'2grid'!BB188*EC$2&lt;0,0,+'2grid'!BB188*EC$2)</f>
        <v>76.63</v>
      </c>
      <c r="BC188" s="73">
        <f>IF(+'2grid'!BC188*ED$2&lt;0,0,+'2grid'!BC188*ED$2)</f>
        <v>70.614999999999995</v>
      </c>
      <c r="BD188" s="73">
        <f>IF(+'2grid'!BD188*EE$2&lt;0,0,+'2grid'!BD188*EE$2)</f>
        <v>86.063999999999993</v>
      </c>
      <c r="BE188" s="73">
        <f>IF(+'2grid'!BE188*EF$2&lt;0,0,+'2grid'!BE188*EF$2)</f>
        <v>65.965850000000003</v>
      </c>
      <c r="BF188" s="73">
        <f>IF(+'2grid'!BF188*EG$2&lt;0,0,+'2grid'!BF188*EG$2)</f>
        <v>71.935601999999989</v>
      </c>
      <c r="BG188" s="73">
        <f>IF(+'2grid'!BG188*EH$2&lt;0,0,+'2grid'!BG188*EH$2)</f>
        <v>85.389479999999992</v>
      </c>
      <c r="BH188" s="73">
        <f>IF(+'2grid'!BH188*EI$2&lt;0,0,+'2grid'!BH188*EI$2)</f>
        <v>86.357700000000008</v>
      </c>
      <c r="BI188" s="73">
        <f>IF(+'2grid'!BI188*EJ$2&lt;0,0,+'2grid'!BI188*EJ$2)</f>
        <v>75.264750000000006</v>
      </c>
      <c r="BJ188" s="73">
        <f>IF(+'2grid'!BJ188*EK$2&lt;0,0,+'2grid'!BJ188*EK$2)</f>
        <v>86.935859999999991</v>
      </c>
      <c r="BK188" s="73">
        <f>IF(+'2grid'!BK188*EL$2&lt;0,0,+'2grid'!BK188*EL$2)</f>
        <v>80.671140000000008</v>
      </c>
      <c r="BL188" s="73">
        <f>IF(+'2grid'!BL188*EM$2&lt;0,0,+'2grid'!BL188*EM$2)</f>
        <v>96.801209999999998</v>
      </c>
      <c r="BM188" s="73">
        <f>IF(+'2grid'!BM188*EN$2&lt;0,0,+'2grid'!BM188*EN$2)</f>
        <v>84.186630000000008</v>
      </c>
      <c r="BN188" s="73">
        <f>IF(+'2grid'!BN188*EO$2&lt;0,0,+'2grid'!BN188*EO$2)</f>
        <v>79.508879999999991</v>
      </c>
      <c r="BO188" s="73">
        <f>IF(+'2grid'!BO188*EP$2&lt;0,0,+'2grid'!BO188*EP$2)</f>
        <v>124.07570999999999</v>
      </c>
      <c r="BP188" s="73">
        <f>IF(+'2grid'!BP188*EQ$2&lt;0,0,+'2grid'!BP188*EQ$2)</f>
        <v>137.99412000000001</v>
      </c>
      <c r="BQ188" s="73">
        <f>IF(+'2grid'!BQ188*ER$2&lt;0,0,+'2grid'!BQ188*ER$2)</f>
        <v>145.73591999999999</v>
      </c>
      <c r="BR188" s="73">
        <f>IF(+'2grid'!BR188*ES$2&lt;0,0,+'2grid'!BR188*ES$2)</f>
        <v>108.08523000000001</v>
      </c>
      <c r="BS188" s="73">
        <f>IF(+'2grid'!BS188*ET$2&lt;0,0,+'2grid'!BS188*ET$2)</f>
        <v>146.47366799999992</v>
      </c>
      <c r="BT188" s="73">
        <f>IF(+'2grid'!BT188*EU$2&lt;0,0,+'2grid'!BT188*EU$2)</f>
        <v>153.10501800000031</v>
      </c>
      <c r="BU188" s="73">
        <f>IF(+'2grid'!BU188*EV$2&lt;0,0,+'2grid'!BU188*EV$2)</f>
        <v>149.20506040000029</v>
      </c>
      <c r="BV188" s="73">
        <f>IF(+'2grid'!BV188*EW$2&lt;0,0,+'2grid'!BV188*EW$2)</f>
        <v>151.75487946666794</v>
      </c>
      <c r="BW188" s="73">
        <f>IF(+'2grid'!BW188*EX$2&lt;0,0,+'2grid'!BW188*EX$2)</f>
        <v>158.40185983111124</v>
      </c>
      <c r="BX188" s="73">
        <f>IF(+'2grid'!BX188*EY$2&lt;0,0,+'2grid'!BX188*EY$2)</f>
        <v>170.85696854518608</v>
      </c>
      <c r="BY188" s="73">
        <f>IF(+'2grid'!BY188*EZ$2&lt;0,0,+'2grid'!BY188*EZ$2)</f>
        <v>169.00192710242149</v>
      </c>
      <c r="BZ188" s="73">
        <f>IF(+'2grid'!BZ188*FA$2&lt;0,0,+'2grid'!BZ188*FA$2)</f>
        <v>173.82967725544103</v>
      </c>
      <c r="CA188" s="73">
        <f>IF(+'2grid'!CA188*FB$2&lt;0,0,+'2grid'!CA188*FB$2)</f>
        <v>180.90699568999204</v>
      </c>
    </row>
    <row r="189" spans="1:79" x14ac:dyDescent="0.2">
      <c r="A189" s="9">
        <v>690</v>
      </c>
      <c r="B189" s="73">
        <f>IF(+'2grid'!B189*CC$2&lt;0,0,+'2grid'!B189*CC$2)</f>
        <v>0</v>
      </c>
      <c r="C189" s="73">
        <f>IF(+'2grid'!C189*CD$2&lt;0,0,+'2grid'!C189*CD$2)</f>
        <v>0</v>
      </c>
      <c r="D189" s="73">
        <f>IF(+'2grid'!D189*CE$2&lt;0,0,+'2grid'!D189*CE$2)</f>
        <v>0</v>
      </c>
      <c r="E189" s="73">
        <f>IF(+'2grid'!E189*CF$2&lt;0,0,+'2grid'!E189*CF$2)</f>
        <v>0</v>
      </c>
      <c r="F189" s="73">
        <f>IF(+'2grid'!F189*CG$2&lt;0,0,+'2grid'!F189*CG$2)</f>
        <v>0</v>
      </c>
      <c r="G189" s="73">
        <f>IF(+'2grid'!G189*CH$2&lt;0,0,+'2grid'!G189*CH$2)</f>
        <v>0</v>
      </c>
      <c r="H189" s="73">
        <f>IF(+'2grid'!H189*CI$2&lt;0,0,+'2grid'!H189*CI$2)</f>
        <v>0</v>
      </c>
      <c r="I189" s="73">
        <f>IF(+'2grid'!I189*CJ$2&lt;0,0,+'2grid'!I189*CJ$2)</f>
        <v>0</v>
      </c>
      <c r="J189" s="73">
        <f>IF(+'2grid'!J189*CK$2&lt;0,0,+'2grid'!J189*CK$2)</f>
        <v>0</v>
      </c>
      <c r="K189" s="73">
        <f>IF(+'2grid'!K189*CL$2&lt;0,0,+'2grid'!K189*CL$2)</f>
        <v>0</v>
      </c>
      <c r="L189" s="73">
        <f>IF(+'2grid'!L189*CM$2&lt;0,0,+'2grid'!L189*CM$2)</f>
        <v>0</v>
      </c>
      <c r="M189" s="73">
        <f>IF(+'2grid'!M189*CN$2&lt;0,0,+'2grid'!M189*CN$2)</f>
        <v>0</v>
      </c>
      <c r="N189" s="73">
        <f>IF(+'2grid'!N189*CO$2&lt;0,0,+'2grid'!N189*CO$2)</f>
        <v>0</v>
      </c>
      <c r="O189" s="73">
        <f>IF(+'2grid'!O189*CP$2&lt;0,0,+'2grid'!O189*CP$2)</f>
        <v>0</v>
      </c>
      <c r="P189" s="73">
        <f>IF(+'2grid'!P189*CQ$2&lt;0,0,+'2grid'!P189*CQ$2)</f>
        <v>0</v>
      </c>
      <c r="Q189" s="73">
        <f>IF(+'2grid'!Q189*CR$2&lt;0,0,+'2grid'!Q189*CR$2)</f>
        <v>0</v>
      </c>
      <c r="R189" s="73">
        <f>IF(+'2grid'!R189*CS$2&lt;0,0,+'2grid'!R189*CS$2)</f>
        <v>0</v>
      </c>
      <c r="S189" s="73">
        <f>IF(+'2grid'!S189*CT$2&lt;0,0,+'2grid'!S189*CT$2)</f>
        <v>0</v>
      </c>
      <c r="T189" s="73">
        <f>IF(+'2grid'!T189*CU$2&lt;0,0,+'2grid'!T189*CU$2)</f>
        <v>0</v>
      </c>
      <c r="U189" s="73">
        <f>IF(+'2grid'!U189*CV$2&lt;0,0,+'2grid'!U189*CV$2)</f>
        <v>0</v>
      </c>
      <c r="V189" s="73">
        <f>IF(+'2grid'!V189*CW$2&lt;0,0,+'2grid'!V189*CW$2)</f>
        <v>0</v>
      </c>
      <c r="W189" s="73">
        <f>IF(+'2grid'!W189*CX$2&lt;0,0,+'2grid'!W189*CX$2)</f>
        <v>0</v>
      </c>
      <c r="X189" s="73">
        <f>IF(+'2grid'!X189*CY$2&lt;0,0,+'2grid'!X189*CY$2)</f>
        <v>0</v>
      </c>
      <c r="Y189" s="73">
        <f>IF(+'2grid'!Y189*CZ$2&lt;0,0,+'2grid'!Y189*CZ$2)</f>
        <v>0</v>
      </c>
      <c r="Z189" s="73">
        <f>IF(+'2grid'!Z189*DA$2&lt;0,0,+'2grid'!Z189*DA$2)</f>
        <v>0</v>
      </c>
      <c r="AA189" s="73">
        <f>IF(+'2grid'!AA189*DB$2&lt;0,0,+'2grid'!AA189*DB$2)</f>
        <v>0</v>
      </c>
      <c r="AB189" s="73">
        <f>IF(+'2grid'!AB189*DC$2&lt;0,0,+'2grid'!AB189*DC$2)</f>
        <v>0</v>
      </c>
      <c r="AC189" s="73">
        <f>IF(+'2grid'!AC189*DD$2&lt;0,0,+'2grid'!AC189*DD$2)</f>
        <v>0</v>
      </c>
      <c r="AD189" s="73">
        <f>IF(+'2grid'!AD189*DE$2&lt;0,0,+'2grid'!AD189*DE$2)</f>
        <v>0</v>
      </c>
      <c r="AE189" s="73">
        <f>IF(+'2grid'!AE189*DF$2&lt;0,0,+'2grid'!AE189*DF$2)</f>
        <v>0</v>
      </c>
      <c r="AF189" s="73">
        <f>IF(+'2grid'!AF189*DG$2&lt;0,0,+'2grid'!AF189*DG$2)</f>
        <v>0</v>
      </c>
      <c r="AG189" s="73">
        <f>IF(+'2grid'!AG189*DH$2&lt;0,0,+'2grid'!AG189*DH$2)</f>
        <v>0</v>
      </c>
      <c r="AH189" s="73">
        <f>IF(+'2grid'!AH189*DI$2&lt;0,0,+'2grid'!AH189*DI$2)</f>
        <v>0</v>
      </c>
      <c r="AI189" s="73">
        <f>IF(+'2grid'!AI189*DJ$2&lt;0,0,+'2grid'!AI189*DJ$2)</f>
        <v>0</v>
      </c>
      <c r="AJ189" s="73">
        <f>IF(+'2grid'!AJ189*DK$2&lt;0,0,+'2grid'!AJ189*DK$2)</f>
        <v>0</v>
      </c>
      <c r="AK189" s="73">
        <f>IF(+'2grid'!AK189*DL$2&lt;0,0,+'2grid'!AK189*DL$2)</f>
        <v>0</v>
      </c>
      <c r="AL189" s="73">
        <f>IF(+'2grid'!AL189*DM$2&lt;0,0,+'2grid'!AL189*DM$2)</f>
        <v>0</v>
      </c>
      <c r="AM189" s="73">
        <f>IF(+'2grid'!AM189*DN$2&lt;0,0,+'2grid'!AM189*DN$2)</f>
        <v>0</v>
      </c>
      <c r="AN189" s="73">
        <f>IF(+'2grid'!AN189*DO$2&lt;0,0,+'2grid'!AN189*DO$2)</f>
        <v>0</v>
      </c>
      <c r="AO189" s="73">
        <f>IF(+'2grid'!AO189*DP$2&lt;0,0,+'2grid'!AO189*DP$2)</f>
        <v>0</v>
      </c>
      <c r="AP189" s="73">
        <f>IF(+'2grid'!AP189*DQ$2&lt;0,0,+'2grid'!AP189*DQ$2)</f>
        <v>0</v>
      </c>
      <c r="AQ189" s="73">
        <f>IF(+'2grid'!AQ189*DR$2&lt;0,0,+'2grid'!AQ189*DR$2)</f>
        <v>0</v>
      </c>
      <c r="AR189" s="73">
        <f>IF(+'2grid'!AR189*DS$2&lt;0,0,+'2grid'!AR189*DS$2)</f>
        <v>0</v>
      </c>
      <c r="AS189" s="73">
        <f>IF(+'2grid'!AS189*DT$2&lt;0,0,+'2grid'!AS189*DT$2)</f>
        <v>0</v>
      </c>
      <c r="AT189" s="73">
        <f>IF(+'2grid'!AT189*DU$2&lt;0,0,+'2grid'!AT189*DU$2)</f>
        <v>0</v>
      </c>
      <c r="AU189" s="73">
        <f>IF(+'2grid'!AU189*DV$2&lt;0,0,+'2grid'!AU189*DV$2)</f>
        <v>0</v>
      </c>
      <c r="AV189" s="73">
        <f>IF(+'2grid'!AV189*DW$2&lt;0,0,+'2grid'!AV189*DW$2)</f>
        <v>0</v>
      </c>
      <c r="AW189" s="73">
        <f>IF(+'2grid'!AW189*DX$2&lt;0,0,+'2grid'!AW189*DX$2)</f>
        <v>0</v>
      </c>
      <c r="AX189" s="73">
        <f>IF(+'2grid'!AX189*DY$2&lt;0,0,+'2grid'!AX189*DY$2)</f>
        <v>0</v>
      </c>
      <c r="AY189" s="73">
        <f>IF(+'2grid'!AY189*DZ$2&lt;0,0,+'2grid'!AY189*DZ$2)</f>
        <v>0</v>
      </c>
      <c r="AZ189" s="73">
        <f>IF(+'2grid'!AZ189*EA$2&lt;0,0,+'2grid'!AZ189*EA$2)</f>
        <v>0</v>
      </c>
      <c r="BA189" s="73">
        <f>IF(+'2grid'!BA189*EB$2&lt;0,0,+'2grid'!BA189*EB$2)</f>
        <v>0</v>
      </c>
      <c r="BB189" s="73">
        <f>IF(+'2grid'!BB189*EC$2&lt;0,0,+'2grid'!BB189*EC$2)</f>
        <v>0</v>
      </c>
      <c r="BC189" s="73">
        <f>IF(+'2grid'!BC189*ED$2&lt;0,0,+'2grid'!BC189*ED$2)</f>
        <v>0</v>
      </c>
      <c r="BD189" s="73">
        <f>IF(+'2grid'!BD189*EE$2&lt;0,0,+'2grid'!BD189*EE$2)</f>
        <v>0</v>
      </c>
      <c r="BE189" s="73">
        <f>IF(+'2grid'!BE189*EF$2&lt;0,0,+'2grid'!BE189*EF$2)</f>
        <v>0</v>
      </c>
      <c r="BF189" s="73">
        <f>IF(+'2grid'!BF189*EG$2&lt;0,0,+'2grid'!BF189*EG$2)</f>
        <v>0</v>
      </c>
      <c r="BG189" s="73">
        <f>IF(+'2grid'!BG189*EH$2&lt;0,0,+'2grid'!BG189*EH$2)</f>
        <v>0</v>
      </c>
      <c r="BH189" s="73">
        <f>IF(+'2grid'!BH189*EI$2&lt;0,0,+'2grid'!BH189*EI$2)</f>
        <v>0</v>
      </c>
      <c r="BI189" s="73">
        <f>IF(+'2grid'!BI189*EJ$2&lt;0,0,+'2grid'!BI189*EJ$2)</f>
        <v>0</v>
      </c>
      <c r="BJ189" s="73">
        <f>IF(+'2grid'!BJ189*EK$2&lt;0,0,+'2grid'!BJ189*EK$2)</f>
        <v>0</v>
      </c>
      <c r="BK189" s="73">
        <f>IF(+'2grid'!BK189*EL$2&lt;0,0,+'2grid'!BK189*EL$2)</f>
        <v>0</v>
      </c>
      <c r="BL189" s="73">
        <f>IF(+'2grid'!BL189*EM$2&lt;0,0,+'2grid'!BL189*EM$2)</f>
        <v>0</v>
      </c>
      <c r="BM189" s="73">
        <f>IF(+'2grid'!BM189*EN$2&lt;0,0,+'2grid'!BM189*EN$2)</f>
        <v>0</v>
      </c>
      <c r="BN189" s="73">
        <f>IF(+'2grid'!BN189*EO$2&lt;0,0,+'2grid'!BN189*EO$2)</f>
        <v>0</v>
      </c>
      <c r="BO189" s="73">
        <f>IF(+'2grid'!BO189*EP$2&lt;0,0,+'2grid'!BO189*EP$2)</f>
        <v>0</v>
      </c>
      <c r="BP189" s="73">
        <f>IF(+'2grid'!BP189*EQ$2&lt;0,0,+'2grid'!BP189*EQ$2)</f>
        <v>0</v>
      </c>
      <c r="BQ189" s="73">
        <f>IF(+'2grid'!BQ189*ER$2&lt;0,0,+'2grid'!BQ189*ER$2)</f>
        <v>0</v>
      </c>
      <c r="BR189" s="73">
        <f>IF(+'2grid'!BR189*ES$2&lt;0,0,+'2grid'!BR189*ES$2)</f>
        <v>0</v>
      </c>
      <c r="BS189" s="73">
        <f>IF(+'2grid'!BS189*ET$2&lt;0,0,+'2grid'!BS189*ET$2)</f>
        <v>0</v>
      </c>
      <c r="BT189" s="73">
        <f>IF(+'2grid'!BT189*EU$2&lt;0,0,+'2grid'!BT189*EU$2)</f>
        <v>0</v>
      </c>
      <c r="BU189" s="73">
        <f>IF(+'2grid'!BU189*EV$2&lt;0,0,+'2grid'!BU189*EV$2)</f>
        <v>0</v>
      </c>
      <c r="BV189" s="73">
        <f>IF(+'2grid'!BV189*EW$2&lt;0,0,+'2grid'!BV189*EW$2)</f>
        <v>0</v>
      </c>
      <c r="BW189" s="73">
        <f>IF(+'2grid'!BW189*EX$2&lt;0,0,+'2grid'!BW189*EX$2)</f>
        <v>0</v>
      </c>
      <c r="BX189" s="73">
        <f>IF(+'2grid'!BX189*EY$2&lt;0,0,+'2grid'!BX189*EY$2)</f>
        <v>0</v>
      </c>
      <c r="BY189" s="73">
        <f>IF(+'2grid'!BY189*EZ$2&lt;0,0,+'2grid'!BY189*EZ$2)</f>
        <v>0</v>
      </c>
      <c r="BZ189" s="73">
        <f>IF(+'2grid'!BZ189*FA$2&lt;0,0,+'2grid'!BZ189*FA$2)</f>
        <v>0</v>
      </c>
      <c r="CA189" s="73">
        <f>IF(+'2grid'!CA189*FB$2&lt;0,0,+'2grid'!CA189*FB$2)</f>
        <v>0</v>
      </c>
    </row>
    <row r="190" spans="1:79" x14ac:dyDescent="0.2">
      <c r="A190" s="9">
        <v>694</v>
      </c>
      <c r="B190" s="73">
        <f>IF(+'2grid'!B190*CC$2&lt;0,0,+'2grid'!B190*CC$2)</f>
        <v>0</v>
      </c>
      <c r="C190" s="73">
        <f>IF(+'2grid'!C190*CD$2&lt;0,0,+'2grid'!C190*CD$2)</f>
        <v>0</v>
      </c>
      <c r="D190" s="73">
        <f>IF(+'2grid'!D190*CE$2&lt;0,0,+'2grid'!D190*CE$2)</f>
        <v>3.224779404835842E-8</v>
      </c>
      <c r="E190" s="73">
        <f>IF(+'2grid'!E190*CF$2&lt;0,0,+'2grid'!E190*CF$2)</f>
        <v>9.6743382145075082E-8</v>
      </c>
      <c r="F190" s="73">
        <f>IF(+'2grid'!F190*CG$2&lt;0,0,+'2grid'!F190*CG$2)</f>
        <v>2.5798235238686705E-7</v>
      </c>
      <c r="G190" s="73">
        <f>IF(+'2grid'!G190*CH$2&lt;0,0,+'2grid'!G190*CH$2)</f>
        <v>6.4495588096716775E-7</v>
      </c>
      <c r="H190" s="73">
        <f>IF(+'2grid'!H190*CI$2&lt;0,0,+'2grid'!H190*CI$2)</f>
        <v>1.5478941143212026E-6</v>
      </c>
      <c r="I190" s="73">
        <f>IF(+'2grid'!I190*CJ$2&lt;0,0,+'2grid'!I190*CJ$2)</f>
        <v>3.6117529334161402E-6</v>
      </c>
      <c r="J190" s="73">
        <f>IF(+'2grid'!J190*CK$2&lt;0,0,+'2grid'!J190*CK$2)</f>
        <v>8.2554352763797438E-6</v>
      </c>
      <c r="K190" s="73">
        <f>IF(+'2grid'!K190*CL$2&lt;0,0,+'2grid'!K190*CL$2)</f>
        <v>1.8574729371854429E-5</v>
      </c>
      <c r="L190" s="73">
        <f>IF(+'2grid'!L190*CM$2&lt;0,0,+'2grid'!L190*CM$2)</f>
        <v>4.1277176381898736E-5</v>
      </c>
      <c r="M190" s="73">
        <f>IF(+'2grid'!M190*CN$2&lt;0,0,+'2grid'!M190*CN$2)</f>
        <v>7.6888857966281977E-5</v>
      </c>
      <c r="N190" s="73">
        <f>IF(+'2grid'!N190*CO$2&lt;0,0,+'2grid'!N190*CO$2)</f>
        <v>1.4163736993788779E-4</v>
      </c>
      <c r="O190" s="73">
        <f>IF(+'2grid'!O190*CP$2&lt;0,0,+'2grid'!O190*CP$2)</f>
        <v>2.5854440544217623E-4</v>
      </c>
      <c r="P190" s="73">
        <f>IF(+'2grid'!P190*CQ$2&lt;0,0,+'2grid'!P190*CQ$2)</f>
        <v>4.6837754609089892E-4</v>
      </c>
      <c r="Q190" s="73">
        <f>IF(+'2grid'!Q190*CR$2&lt;0,0,+'2grid'!Q190*CR$2)</f>
        <v>8.4307958296361786E-4</v>
      </c>
      <c r="R190" s="73">
        <f>IF(+'2grid'!R190*CS$2&lt;0,0,+'2grid'!R190*CS$2)</f>
        <v>1.5092165374040077E-3</v>
      </c>
      <c r="S190" s="73">
        <f>IF(+'2grid'!S190*CT$2&lt;0,0,+'2grid'!S190*CT$2)</f>
        <v>2.6888340608921977E-3</v>
      </c>
      <c r="T190" s="73">
        <f>IF(+'2grid'!T190*CU$2&lt;0,0,+'2grid'!T190*CU$2)</f>
        <v>4.7705120435184139E-3</v>
      </c>
      <c r="U190" s="73">
        <f>IF(+'2grid'!U190*CV$2&lt;0,0,+'2grid'!U190*CV$2)</f>
        <v>8.4327233092497209E-3</v>
      </c>
      <c r="V190" s="73">
        <f>IF(+'2grid'!V190*CW$2&lt;0,0,+'2grid'!V190*CW$2)</f>
        <v>1.4857655354392369E-2</v>
      </c>
      <c r="W190" s="73">
        <f>IF(+'2grid'!W190*CX$2&lt;0,0,+'2grid'!W190*CX$2)</f>
        <v>2.6101286433392001E-2</v>
      </c>
      <c r="X190" s="73">
        <f>IF(+'2grid'!X190*CY$2&lt;0,0,+'2grid'!X190*CY$2)</f>
        <v>4.5733023237994538E-2</v>
      </c>
      <c r="Y190" s="73">
        <f>IF(+'2grid'!Y190*CZ$2&lt;0,0,+'2grid'!Y190*CZ$2)</f>
        <v>7.9939837367226221E-2</v>
      </c>
      <c r="Z190" s="73">
        <f>IF(+'2grid'!Z190*DA$2&lt;0,0,+'2grid'!Z190*DA$2)</f>
        <v>0.13942994889632479</v>
      </c>
      <c r="AA190" s="73">
        <f>IF(+'2grid'!AA190*DB$2&lt;0,0,+'2grid'!AA190*DB$2)</f>
        <v>0.24271139252323204</v>
      </c>
      <c r="AB190" s="73">
        <f>IF(+'2grid'!AB190*DC$2&lt;0,0,+'2grid'!AB190*DC$2)</f>
        <v>0.42173256147653787</v>
      </c>
      <c r="AC190" s="73">
        <f>IF(+'2grid'!AC190*DD$2&lt;0,0,+'2grid'!AC190*DD$2)</f>
        <v>0.73157689235725964</v>
      </c>
      <c r="AD190" s="73">
        <f>IF(+'2grid'!AD190*DE$2&lt;0,0,+'2grid'!AD190*DE$2)</f>
        <v>0.82388515879897073</v>
      </c>
      <c r="AE190" s="73">
        <f>IF(+'2grid'!AE190*DF$2&lt;0,0,+'2grid'!AE190*DF$2)</f>
        <v>0.92767984096603096</v>
      </c>
      <c r="AF190" s="73">
        <f>IF(+'2grid'!AF190*DG$2&lt;0,0,+'2grid'!AF190*DG$2)</f>
        <v>1.044374450371288</v>
      </c>
      <c r="AG190" s="73">
        <f>IF(+'2grid'!AG190*DH$2&lt;0,0,+'2grid'!AG190*DH$2)</f>
        <v>1.1755548689391424</v>
      </c>
      <c r="AH190" s="73">
        <f>IF(+'2grid'!AH190*DI$2&lt;0,0,+'2grid'!AH190*DI$2)</f>
        <v>1.3230002098848468</v>
      </c>
      <c r="AI190" s="73">
        <f>IF(+'2grid'!AI190*DJ$2&lt;0,0,+'2grid'!AI190*DJ$2)</f>
        <v>1.4887061870990883</v>
      </c>
      <c r="AJ190" s="73">
        <f>IF(+'2grid'!AJ190*DK$2&lt;0,0,+'2grid'!AJ190*DK$2)</f>
        <v>1.6749112930283465</v>
      </c>
      <c r="AK190" s="73">
        <f>IF(+'2grid'!AK190*DL$2&lt;0,0,+'2grid'!AK190*DL$2)</f>
        <v>1.8841261207463735</v>
      </c>
      <c r="AL190" s="73">
        <f>IF(+'2grid'!AL190*DM$2&lt;0,0,+'2grid'!AL190*DM$2)</f>
        <v>2.1191662058489897</v>
      </c>
      <c r="AM190" s="73">
        <f>IF(+'2grid'!AM190*DN$2&lt;0,0,+'2grid'!AM190*DN$2)</f>
        <v>2.3831888084727675</v>
      </c>
      <c r="AN190" s="73">
        <f>IF(+'2grid'!AN190*DO$2&lt;0,0,+'2grid'!AN190*DO$2)</f>
        <v>2.6797341056968218</v>
      </c>
      <c r="AO190" s="73">
        <f>IF(+'2grid'!AO190*DP$2&lt;0,0,+'2grid'!AO190*DP$2)</f>
        <v>3.012771320459986</v>
      </c>
      <c r="AP190" s="73">
        <f>IF(+'2grid'!AP190*DQ$2&lt;0,0,+'2grid'!AP190*DQ$2)</f>
        <v>3.3867503756108719</v>
      </c>
      <c r="AQ190" s="73">
        <f>IF(+'2grid'!AQ190*DR$2&lt;0,0,+'2grid'!AQ190*DR$2)</f>
        <v>3.8066597315855319</v>
      </c>
      <c r="AR190" s="73">
        <f>IF(+'2grid'!AR190*DS$2&lt;0,0,+'2grid'!AR190*DS$2)</f>
        <v>4.2780911443479166</v>
      </c>
      <c r="AS190" s="73">
        <f>IF(+'2grid'!AS190*DT$2&lt;0,0,+'2grid'!AS190*DT$2)</f>
        <v>4.8073121676061419</v>
      </c>
      <c r="AT190" s="73">
        <f>IF(+'2grid'!AT190*DU$2&lt;0,0,+'2grid'!AT190*DU$2)</f>
        <v>7.5618862494288281</v>
      </c>
      <c r="AU190" s="73">
        <f>IF(+'2grid'!AU190*DV$2&lt;0,0,+'2grid'!AU190*DV$2)</f>
        <v>11.893415152515065</v>
      </c>
      <c r="AV190" s="73">
        <f>IF(+'2grid'!AV190*DW$2&lt;0,0,+'2grid'!AV190*DW$2)</f>
        <v>18.703924367492494</v>
      </c>
      <c r="AW190" s="73">
        <f>IF(+'2grid'!AW190*DX$2&lt;0,0,+'2grid'!AW190*DX$2)</f>
        <v>29.410992477395766</v>
      </c>
      <c r="AX190" s="73">
        <f>IF(+'2grid'!AX190*DY$2&lt;0,0,+'2grid'!AX190*DY$2)</f>
        <v>45.953180708965384</v>
      </c>
      <c r="AY190" s="73">
        <f>IF(+'2grid'!AY190*DZ$2&lt;0,0,+'2grid'!AY190*DZ$2)</f>
        <v>69.234013536330949</v>
      </c>
      <c r="AZ190" s="73">
        <f>IF(+'2grid'!AZ190*EA$2&lt;0,0,+'2grid'!AZ190*EA$2)</f>
        <v>104.30756468399861</v>
      </c>
      <c r="BA190" s="73">
        <f>IF(+'2grid'!BA190*EB$2&lt;0,0,+'2grid'!BA190*EB$2)</f>
        <v>157.1464344284766</v>
      </c>
      <c r="BB190" s="73">
        <f>IF(+'2grid'!BB190*EC$2&lt;0,0,+'2grid'!BB190*EC$2)</f>
        <v>236.74768873857892</v>
      </c>
      <c r="BC190" s="73">
        <f>IF(+'2grid'!BC190*ED$2&lt;0,0,+'2grid'!BC190*ED$2)</f>
        <v>275.642</v>
      </c>
      <c r="BD190" s="73">
        <f>IF(+'2grid'!BD190*EE$2&lt;0,0,+'2grid'!BD190*EE$2)</f>
        <v>319.62018</v>
      </c>
      <c r="BE190" s="73">
        <f>IF(+'2grid'!BE190*EF$2&lt;0,0,+'2grid'!BE190*EF$2)</f>
        <v>402.62</v>
      </c>
      <c r="BF190" s="73">
        <f>IF(+'2grid'!BF190*EG$2&lt;0,0,+'2grid'!BF190*EG$2)</f>
        <v>387.10360000000003</v>
      </c>
      <c r="BG190" s="73">
        <f>IF(+'2grid'!BG190*EH$2&lt;0,0,+'2grid'!BG190*EH$2)</f>
        <v>181.38185999999999</v>
      </c>
      <c r="BH190" s="73">
        <f>IF(+'2grid'!BH190*EI$2&lt;0,0,+'2grid'!BH190*EI$2)</f>
        <v>297</v>
      </c>
      <c r="BI190" s="73">
        <f>IF(+'2grid'!BI190*EJ$2&lt;0,0,+'2grid'!BI190*EJ$2)</f>
        <v>415.8</v>
      </c>
      <c r="BJ190" s="73">
        <f>IF(+'2grid'!BJ190*EK$2&lt;0,0,+'2grid'!BJ190*EK$2)</f>
        <v>435.6</v>
      </c>
      <c r="BK190" s="73">
        <f>IF(+'2grid'!BK190*EL$2&lt;0,0,+'2grid'!BK190*EL$2)</f>
        <v>534.6</v>
      </c>
      <c r="BL190" s="73">
        <f>IF(+'2grid'!BL190*EM$2&lt;0,0,+'2grid'!BL190*EM$2)</f>
        <v>643.5</v>
      </c>
      <c r="BM190" s="73">
        <f>IF(+'2grid'!BM190*EN$2&lt;0,0,+'2grid'!BM190*EN$2)</f>
        <v>734.58</v>
      </c>
      <c r="BN190" s="73">
        <f>IF(+'2grid'!BN190*EO$2&lt;0,0,+'2grid'!BN190*EO$2)</f>
        <v>428.03244000000001</v>
      </c>
      <c r="BO190" s="73">
        <f>IF(+'2grid'!BO190*EP$2&lt;0,0,+'2grid'!BO190*EP$2)</f>
        <v>470.83607999999998</v>
      </c>
      <c r="BP190" s="73">
        <f>IF(+'2grid'!BP190*EQ$2&lt;0,0,+'2grid'!BP190*EQ$2)</f>
        <v>494.11989</v>
      </c>
      <c r="BQ190" s="73">
        <f>IF(+'2grid'!BQ190*ER$2&lt;0,0,+'2grid'!BQ190*ER$2)</f>
        <v>543.53178000000003</v>
      </c>
      <c r="BR190" s="73">
        <f>IF(+'2grid'!BR190*ES$2&lt;0,0,+'2grid'!BR190*ES$2)</f>
        <v>597.88476000000003</v>
      </c>
      <c r="BS190" s="73">
        <f>IF(+'2grid'!BS190*ET$2&lt;0,0,+'2grid'!BS190*ET$2)</f>
        <v>513.46138800000313</v>
      </c>
      <c r="BT190" s="73">
        <f>IF(+'2grid'!BT190*EU$2&lt;0,0,+'2grid'!BT190*EU$2)</f>
        <v>593.7479900000003</v>
      </c>
      <c r="BU190" s="73">
        <f>IF(+'2grid'!BU190*EV$2&lt;0,0,+'2grid'!BU190*EV$2)</f>
        <v>608.29068373333769</v>
      </c>
      <c r="BV190" s="73">
        <f>IF(+'2grid'!BV190*EW$2&lt;0,0,+'2grid'!BV190*EW$2)</f>
        <v>622.21400462222539</v>
      </c>
      <c r="BW190" s="73">
        <f>IF(+'2grid'!BW190*EX$2&lt;0,0,+'2grid'!BW190*EX$2)</f>
        <v>630.34665069037533</v>
      </c>
      <c r="BX190" s="73">
        <f>IF(+'2grid'!BX190*EY$2&lt;0,0,+'2grid'!BX190*EY$2)</f>
        <v>644.63524587951008</v>
      </c>
      <c r="BY190" s="73">
        <f>IF(+'2grid'!BY190*EZ$2&lt;0,0,+'2grid'!BY190*EZ$2)</f>
        <v>680.07485305666967</v>
      </c>
      <c r="BZ190" s="73">
        <f>IF(+'2grid'!BZ190*FA$2&lt;0,0,+'2grid'!BZ190*FA$2)</f>
        <v>684.7649694426849</v>
      </c>
      <c r="CA190" s="73">
        <f>IF(+'2grid'!CA190*FB$2&lt;0,0,+'2grid'!CA190*FB$2)</f>
        <v>702.0786581413912</v>
      </c>
    </row>
    <row r="191" spans="1:79" x14ac:dyDescent="0.2">
      <c r="A191" s="9">
        <v>702</v>
      </c>
      <c r="B191" s="73">
        <f>IF(+'2grid'!B191*CC$2&lt;0,0,+'2grid'!B191*CC$2)</f>
        <v>0</v>
      </c>
      <c r="C191" s="73">
        <f>IF(+'2grid'!C191*CD$2&lt;0,0,+'2grid'!C191*CD$2)</f>
        <v>0</v>
      </c>
      <c r="D191" s="73">
        <f>IF(+'2grid'!D191*CE$2&lt;0,0,+'2grid'!D191*CE$2)</f>
        <v>0</v>
      </c>
      <c r="E191" s="73">
        <f>IF(+'2grid'!E191*CF$2&lt;0,0,+'2grid'!E191*CF$2)</f>
        <v>0</v>
      </c>
      <c r="F191" s="73">
        <f>IF(+'2grid'!F191*CG$2&lt;0,0,+'2grid'!F191*CG$2)</f>
        <v>0</v>
      </c>
      <c r="G191" s="73">
        <f>IF(+'2grid'!G191*CH$2&lt;0,0,+'2grid'!G191*CH$2)</f>
        <v>0</v>
      </c>
      <c r="H191" s="73">
        <f>IF(+'2grid'!H191*CI$2&lt;0,0,+'2grid'!H191*CI$2)</f>
        <v>0</v>
      </c>
      <c r="I191" s="73">
        <f>IF(+'2grid'!I191*CJ$2&lt;0,0,+'2grid'!I191*CJ$2)</f>
        <v>0</v>
      </c>
      <c r="J191" s="73">
        <f>IF(+'2grid'!J191*CK$2&lt;0,0,+'2grid'!J191*CK$2)</f>
        <v>0</v>
      </c>
      <c r="K191" s="73">
        <f>IF(+'2grid'!K191*CL$2&lt;0,0,+'2grid'!K191*CL$2)</f>
        <v>0</v>
      </c>
      <c r="L191" s="73">
        <f>IF(+'2grid'!L191*CM$2&lt;0,0,+'2grid'!L191*CM$2)</f>
        <v>0</v>
      </c>
      <c r="M191" s="73">
        <f>IF(+'2grid'!M191*CN$2&lt;0,0,+'2grid'!M191*CN$2)</f>
        <v>0</v>
      </c>
      <c r="N191" s="73">
        <f>IF(+'2grid'!N191*CO$2&lt;0,0,+'2grid'!N191*CO$2)</f>
        <v>0</v>
      </c>
      <c r="O191" s="73">
        <f>IF(+'2grid'!O191*CP$2&lt;0,0,+'2grid'!O191*CP$2)</f>
        <v>0</v>
      </c>
      <c r="P191" s="73">
        <f>IF(+'2grid'!P191*CQ$2&lt;0,0,+'2grid'!P191*CQ$2)</f>
        <v>0</v>
      </c>
      <c r="Q191" s="73">
        <f>IF(+'2grid'!Q191*CR$2&lt;0,0,+'2grid'!Q191*CR$2)</f>
        <v>0</v>
      </c>
      <c r="R191" s="73">
        <f>IF(+'2grid'!R191*CS$2&lt;0,0,+'2grid'!R191*CS$2)</f>
        <v>0</v>
      </c>
      <c r="S191" s="73">
        <f>IF(+'2grid'!S191*CT$2&lt;0,0,+'2grid'!S191*CT$2)</f>
        <v>0</v>
      </c>
      <c r="T191" s="73">
        <f>IF(+'2grid'!T191*CU$2&lt;0,0,+'2grid'!T191*CU$2)</f>
        <v>0</v>
      </c>
      <c r="U191" s="73">
        <f>IF(+'2grid'!U191*CV$2&lt;0,0,+'2grid'!U191*CV$2)</f>
        <v>0</v>
      </c>
      <c r="V191" s="73">
        <f>IF(+'2grid'!V191*CW$2&lt;0,0,+'2grid'!V191*CW$2)</f>
        <v>0</v>
      </c>
      <c r="W191" s="73">
        <f>IF(+'2grid'!W191*CX$2&lt;0,0,+'2grid'!W191*CX$2)</f>
        <v>0</v>
      </c>
      <c r="X191" s="73">
        <f>IF(+'2grid'!X191*CY$2&lt;0,0,+'2grid'!X191*CY$2)</f>
        <v>0</v>
      </c>
      <c r="Y191" s="73">
        <f>IF(+'2grid'!Y191*CZ$2&lt;0,0,+'2grid'!Y191*CZ$2)</f>
        <v>0</v>
      </c>
      <c r="Z191" s="73">
        <f>IF(+'2grid'!Z191*DA$2&lt;0,0,+'2grid'!Z191*DA$2)</f>
        <v>0</v>
      </c>
      <c r="AA191" s="73">
        <f>IF(+'2grid'!AA191*DB$2&lt;0,0,+'2grid'!AA191*DB$2)</f>
        <v>0</v>
      </c>
      <c r="AB191" s="73">
        <f>IF(+'2grid'!AB191*DC$2&lt;0,0,+'2grid'!AB191*DC$2)</f>
        <v>0</v>
      </c>
      <c r="AC191" s="73">
        <f>IF(+'2grid'!AC191*DD$2&lt;0,0,+'2grid'!AC191*DD$2)</f>
        <v>0</v>
      </c>
      <c r="AD191" s="73">
        <f>IF(+'2grid'!AD191*DE$2&lt;0,0,+'2grid'!AD191*DE$2)</f>
        <v>0</v>
      </c>
      <c r="AE191" s="73">
        <f>IF(+'2grid'!AE191*DF$2&lt;0,0,+'2grid'!AE191*DF$2)</f>
        <v>0</v>
      </c>
      <c r="AF191" s="73">
        <f>IF(+'2grid'!AF191*DG$2&lt;0,0,+'2grid'!AF191*DG$2)</f>
        <v>0</v>
      </c>
      <c r="AG191" s="73">
        <f>IF(+'2grid'!AG191*DH$2&lt;0,0,+'2grid'!AG191*DH$2)</f>
        <v>0</v>
      </c>
      <c r="AH191" s="73">
        <f>IF(+'2grid'!AH191*DI$2&lt;0,0,+'2grid'!AH191*DI$2)</f>
        <v>0</v>
      </c>
      <c r="AI191" s="73">
        <f>IF(+'2grid'!AI191*DJ$2&lt;0,0,+'2grid'!AI191*DJ$2)</f>
        <v>0</v>
      </c>
      <c r="AJ191" s="73">
        <f>IF(+'2grid'!AJ191*DK$2&lt;0,0,+'2grid'!AJ191*DK$2)</f>
        <v>0</v>
      </c>
      <c r="AK191" s="73">
        <f>IF(+'2grid'!AK191*DL$2&lt;0,0,+'2grid'!AK191*DL$2)</f>
        <v>0</v>
      </c>
      <c r="AL191" s="73">
        <f>IF(+'2grid'!AL191*DM$2&lt;0,0,+'2grid'!AL191*DM$2)</f>
        <v>0</v>
      </c>
      <c r="AM191" s="73">
        <f>IF(+'2grid'!AM191*DN$2&lt;0,0,+'2grid'!AM191*DN$2)</f>
        <v>0</v>
      </c>
      <c r="AN191" s="73">
        <f>IF(+'2grid'!AN191*DO$2&lt;0,0,+'2grid'!AN191*DO$2)</f>
        <v>0</v>
      </c>
      <c r="AO191" s="73">
        <f>IF(+'2grid'!AO191*DP$2&lt;0,0,+'2grid'!AO191*DP$2)</f>
        <v>0</v>
      </c>
      <c r="AP191" s="73">
        <f>IF(+'2grid'!AP191*DQ$2&lt;0,0,+'2grid'!AP191*DQ$2)</f>
        <v>0</v>
      </c>
      <c r="AQ191" s="73">
        <f>IF(+'2grid'!AQ191*DR$2&lt;0,0,+'2grid'!AQ191*DR$2)</f>
        <v>0</v>
      </c>
      <c r="AR191" s="73">
        <f>IF(+'2grid'!AR191*DS$2&lt;0,0,+'2grid'!AR191*DS$2)</f>
        <v>0</v>
      </c>
      <c r="AS191" s="73">
        <f>IF(+'2grid'!AS191*DT$2&lt;0,0,+'2grid'!AS191*DT$2)</f>
        <v>0</v>
      </c>
      <c r="AT191" s="73">
        <f>IF(+'2grid'!AT191*DU$2&lt;0,0,+'2grid'!AT191*DU$2)</f>
        <v>0</v>
      </c>
      <c r="AU191" s="73">
        <f>IF(+'2grid'!AU191*DV$2&lt;0,0,+'2grid'!AU191*DV$2)</f>
        <v>0</v>
      </c>
      <c r="AV191" s="73">
        <f>IF(+'2grid'!AV191*DW$2&lt;0,0,+'2grid'!AV191*DW$2)</f>
        <v>0</v>
      </c>
      <c r="AW191" s="73">
        <f>IF(+'2grid'!AW191*DX$2&lt;0,0,+'2grid'!AW191*DX$2)</f>
        <v>0</v>
      </c>
      <c r="AX191" s="73">
        <f>IF(+'2grid'!AX191*DY$2&lt;0,0,+'2grid'!AX191*DY$2)</f>
        <v>0</v>
      </c>
      <c r="AY191" s="73">
        <f>IF(+'2grid'!AY191*DZ$2&lt;0,0,+'2grid'!AY191*DZ$2)</f>
        <v>0</v>
      </c>
      <c r="AZ191" s="73">
        <f>IF(+'2grid'!AZ191*EA$2&lt;0,0,+'2grid'!AZ191*EA$2)</f>
        <v>0</v>
      </c>
      <c r="BA191" s="73">
        <f>IF(+'2grid'!BA191*EB$2&lt;0,0,+'2grid'!BA191*EB$2)</f>
        <v>0</v>
      </c>
      <c r="BB191" s="73">
        <f>IF(+'2grid'!BB191*EC$2&lt;0,0,+'2grid'!BB191*EC$2)</f>
        <v>0</v>
      </c>
      <c r="BC191" s="73">
        <f>IF(+'2grid'!BC191*ED$2&lt;0,0,+'2grid'!BC191*ED$2)</f>
        <v>0</v>
      </c>
      <c r="BD191" s="73">
        <f>IF(+'2grid'!BD191*EE$2&lt;0,0,+'2grid'!BD191*EE$2)</f>
        <v>0</v>
      </c>
      <c r="BE191" s="73">
        <f>IF(+'2grid'!BE191*EF$2&lt;0,0,+'2grid'!BE191*EF$2)</f>
        <v>0</v>
      </c>
      <c r="BF191" s="73">
        <f>IF(+'2grid'!BF191*EG$2&lt;0,0,+'2grid'!BF191*EG$2)</f>
        <v>0</v>
      </c>
      <c r="BG191" s="73">
        <f>IF(+'2grid'!BG191*EH$2&lt;0,0,+'2grid'!BG191*EH$2)</f>
        <v>0</v>
      </c>
      <c r="BH191" s="73">
        <f>IF(+'2grid'!BH191*EI$2&lt;0,0,+'2grid'!BH191*EI$2)</f>
        <v>0</v>
      </c>
      <c r="BI191" s="73">
        <f>IF(+'2grid'!BI191*EJ$2&lt;0,0,+'2grid'!BI191*EJ$2)</f>
        <v>0</v>
      </c>
      <c r="BJ191" s="73">
        <f>IF(+'2grid'!BJ191*EK$2&lt;0,0,+'2grid'!BJ191*EK$2)</f>
        <v>0</v>
      </c>
      <c r="BK191" s="73">
        <f>IF(+'2grid'!BK191*EL$2&lt;0,0,+'2grid'!BK191*EL$2)</f>
        <v>0</v>
      </c>
      <c r="BL191" s="73">
        <f>IF(+'2grid'!BL191*EM$2&lt;0,0,+'2grid'!BL191*EM$2)</f>
        <v>0</v>
      </c>
      <c r="BM191" s="73">
        <f>IF(+'2grid'!BM191*EN$2&lt;0,0,+'2grid'!BM191*EN$2)</f>
        <v>0</v>
      </c>
      <c r="BN191" s="73">
        <f>IF(+'2grid'!BN191*EO$2&lt;0,0,+'2grid'!BN191*EO$2)</f>
        <v>0</v>
      </c>
      <c r="BO191" s="73">
        <f>IF(+'2grid'!BO191*EP$2&lt;0,0,+'2grid'!BO191*EP$2)</f>
        <v>0</v>
      </c>
      <c r="BP191" s="73">
        <f>IF(+'2grid'!BP191*EQ$2&lt;0,0,+'2grid'!BP191*EQ$2)</f>
        <v>0</v>
      </c>
      <c r="BQ191" s="73">
        <f>IF(+'2grid'!BQ191*ER$2&lt;0,0,+'2grid'!BQ191*ER$2)</f>
        <v>0</v>
      </c>
      <c r="BR191" s="73">
        <f>IF(+'2grid'!BR191*ES$2&lt;0,0,+'2grid'!BR191*ES$2)</f>
        <v>0</v>
      </c>
      <c r="BS191" s="73">
        <f>IF(+'2grid'!BS191*ET$2&lt;0,0,+'2grid'!BS191*ET$2)</f>
        <v>0</v>
      </c>
      <c r="BT191" s="73">
        <f>IF(+'2grid'!BT191*EU$2&lt;0,0,+'2grid'!BT191*EU$2)</f>
        <v>0</v>
      </c>
      <c r="BU191" s="73">
        <f>IF(+'2grid'!BU191*EV$2&lt;0,0,+'2grid'!BU191*EV$2)</f>
        <v>0</v>
      </c>
      <c r="BV191" s="73">
        <f>IF(+'2grid'!BV191*EW$2&lt;0,0,+'2grid'!BV191*EW$2)</f>
        <v>0</v>
      </c>
      <c r="BW191" s="73">
        <f>IF(+'2grid'!BW191*EX$2&lt;0,0,+'2grid'!BW191*EX$2)</f>
        <v>0</v>
      </c>
      <c r="BX191" s="73">
        <f>IF(+'2grid'!BX191*EY$2&lt;0,0,+'2grid'!BX191*EY$2)</f>
        <v>0</v>
      </c>
      <c r="BY191" s="73">
        <f>IF(+'2grid'!BY191*EZ$2&lt;0,0,+'2grid'!BY191*EZ$2)</f>
        <v>0</v>
      </c>
      <c r="BZ191" s="73">
        <f>IF(+'2grid'!BZ191*FA$2&lt;0,0,+'2grid'!BZ191*FA$2)</f>
        <v>0</v>
      </c>
      <c r="CA191" s="73">
        <f>IF(+'2grid'!CA191*FB$2&lt;0,0,+'2grid'!CA191*FB$2)</f>
        <v>0</v>
      </c>
    </row>
    <row r="192" spans="1:79" x14ac:dyDescent="0.2">
      <c r="A192" s="9">
        <v>703</v>
      </c>
      <c r="B192" s="73">
        <f>IF(+'2grid'!B192*CC$2&lt;0,0,+'2grid'!B192*CC$2)</f>
        <v>0</v>
      </c>
      <c r="C192" s="73">
        <f>IF(+'2grid'!C192*CD$2&lt;0,0,+'2grid'!C192*CD$2)</f>
        <v>0</v>
      </c>
      <c r="D192" s="73">
        <f>IF(+'2grid'!D192*CE$2&lt;0,0,+'2grid'!D192*CE$2)</f>
        <v>0</v>
      </c>
      <c r="E192" s="73">
        <f>IF(+'2grid'!E192*CF$2&lt;0,0,+'2grid'!E192*CF$2)</f>
        <v>0</v>
      </c>
      <c r="F192" s="73">
        <f>IF(+'2grid'!F192*CG$2&lt;0,0,+'2grid'!F192*CG$2)</f>
        <v>0</v>
      </c>
      <c r="G192" s="73">
        <f>IF(+'2grid'!G192*CH$2&lt;0,0,+'2grid'!G192*CH$2)</f>
        <v>0</v>
      </c>
      <c r="H192" s="73">
        <f>IF(+'2grid'!H192*CI$2&lt;0,0,+'2grid'!H192*CI$2)</f>
        <v>0</v>
      </c>
      <c r="I192" s="73">
        <f>IF(+'2grid'!I192*CJ$2&lt;0,0,+'2grid'!I192*CJ$2)</f>
        <v>0</v>
      </c>
      <c r="J192" s="73">
        <f>IF(+'2grid'!J192*CK$2&lt;0,0,+'2grid'!J192*CK$2)</f>
        <v>0</v>
      </c>
      <c r="K192" s="73">
        <f>IF(+'2grid'!K192*CL$2&lt;0,0,+'2grid'!K192*CL$2)</f>
        <v>0</v>
      </c>
      <c r="L192" s="73">
        <f>IF(+'2grid'!L192*CM$2&lt;0,0,+'2grid'!L192*CM$2)</f>
        <v>0</v>
      </c>
      <c r="M192" s="73">
        <f>IF(+'2grid'!M192*CN$2&lt;0,0,+'2grid'!M192*CN$2)</f>
        <v>0</v>
      </c>
      <c r="N192" s="73">
        <f>IF(+'2grid'!N192*CO$2&lt;0,0,+'2grid'!N192*CO$2)</f>
        <v>0</v>
      </c>
      <c r="O192" s="73">
        <f>IF(+'2grid'!O192*CP$2&lt;0,0,+'2grid'!O192*CP$2)</f>
        <v>0</v>
      </c>
      <c r="P192" s="73">
        <f>IF(+'2grid'!P192*CQ$2&lt;0,0,+'2grid'!P192*CQ$2)</f>
        <v>0</v>
      </c>
      <c r="Q192" s="73">
        <f>IF(+'2grid'!Q192*CR$2&lt;0,0,+'2grid'!Q192*CR$2)</f>
        <v>0</v>
      </c>
      <c r="R192" s="73">
        <f>IF(+'2grid'!R192*CS$2&lt;0,0,+'2grid'!R192*CS$2)</f>
        <v>0</v>
      </c>
      <c r="S192" s="73">
        <f>IF(+'2grid'!S192*CT$2&lt;0,0,+'2grid'!S192*CT$2)</f>
        <v>0</v>
      </c>
      <c r="T192" s="73">
        <f>IF(+'2grid'!T192*CU$2&lt;0,0,+'2grid'!T192*CU$2)</f>
        <v>0</v>
      </c>
      <c r="U192" s="73">
        <f>IF(+'2grid'!U192*CV$2&lt;0,0,+'2grid'!U192*CV$2)</f>
        <v>0</v>
      </c>
      <c r="V192" s="73">
        <f>IF(+'2grid'!V192*CW$2&lt;0,0,+'2grid'!V192*CW$2)</f>
        <v>0</v>
      </c>
      <c r="W192" s="73">
        <f>IF(+'2grid'!W192*CX$2&lt;0,0,+'2grid'!W192*CX$2)</f>
        <v>0</v>
      </c>
      <c r="X192" s="73">
        <f>IF(+'2grid'!X192*CY$2&lt;0,0,+'2grid'!X192*CY$2)</f>
        <v>0</v>
      </c>
      <c r="Y192" s="73">
        <f>IF(+'2grid'!Y192*CZ$2&lt;0,0,+'2grid'!Y192*CZ$2)</f>
        <v>0</v>
      </c>
      <c r="Z192" s="73">
        <f>IF(+'2grid'!Z192*DA$2&lt;0,0,+'2grid'!Z192*DA$2)</f>
        <v>0</v>
      </c>
      <c r="AA192" s="73">
        <f>IF(+'2grid'!AA192*DB$2&lt;0,0,+'2grid'!AA192*DB$2)</f>
        <v>0</v>
      </c>
      <c r="AB192" s="73">
        <f>IF(+'2grid'!AB192*DC$2&lt;0,0,+'2grid'!AB192*DC$2)</f>
        <v>0</v>
      </c>
      <c r="AC192" s="73">
        <f>IF(+'2grid'!AC192*DD$2&lt;0,0,+'2grid'!AC192*DD$2)</f>
        <v>0</v>
      </c>
      <c r="AD192" s="73">
        <f>IF(+'2grid'!AD192*DE$2&lt;0,0,+'2grid'!AD192*DE$2)</f>
        <v>0</v>
      </c>
      <c r="AE192" s="73">
        <f>IF(+'2grid'!AE192*DF$2&lt;0,0,+'2grid'!AE192*DF$2)</f>
        <v>0</v>
      </c>
      <c r="AF192" s="73">
        <f>IF(+'2grid'!AF192*DG$2&lt;0,0,+'2grid'!AF192*DG$2)</f>
        <v>0</v>
      </c>
      <c r="AG192" s="73">
        <f>IF(+'2grid'!AG192*DH$2&lt;0,0,+'2grid'!AG192*DH$2)</f>
        <v>0</v>
      </c>
      <c r="AH192" s="73">
        <f>IF(+'2grid'!AH192*DI$2&lt;0,0,+'2grid'!AH192*DI$2)</f>
        <v>0</v>
      </c>
      <c r="AI192" s="73">
        <f>IF(+'2grid'!AI192*DJ$2&lt;0,0,+'2grid'!AI192*DJ$2)</f>
        <v>0</v>
      </c>
      <c r="AJ192" s="73">
        <f>IF(+'2grid'!AJ192*DK$2&lt;0,0,+'2grid'!AJ192*DK$2)</f>
        <v>0</v>
      </c>
      <c r="AK192" s="73">
        <f>IF(+'2grid'!AK192*DL$2&lt;0,0,+'2grid'!AK192*DL$2)</f>
        <v>0</v>
      </c>
      <c r="AL192" s="73">
        <f>IF(+'2grid'!AL192*DM$2&lt;0,0,+'2grid'!AL192*DM$2)</f>
        <v>0</v>
      </c>
      <c r="AM192" s="73">
        <f>IF(+'2grid'!AM192*DN$2&lt;0,0,+'2grid'!AM192*DN$2)</f>
        <v>0</v>
      </c>
      <c r="AN192" s="73">
        <f>IF(+'2grid'!AN192*DO$2&lt;0,0,+'2grid'!AN192*DO$2)</f>
        <v>0</v>
      </c>
      <c r="AO192" s="73">
        <f>IF(+'2grid'!AO192*DP$2&lt;0,0,+'2grid'!AO192*DP$2)</f>
        <v>0</v>
      </c>
      <c r="AP192" s="73">
        <f>IF(+'2grid'!AP192*DQ$2&lt;0,0,+'2grid'!AP192*DQ$2)</f>
        <v>0</v>
      </c>
      <c r="AQ192" s="73">
        <f>IF(+'2grid'!AQ192*DR$2&lt;0,0,+'2grid'!AQ192*DR$2)</f>
        <v>0</v>
      </c>
      <c r="AR192" s="73">
        <f>IF(+'2grid'!AR192*DS$2&lt;0,0,+'2grid'!AR192*DS$2)</f>
        <v>0</v>
      </c>
      <c r="AS192" s="73">
        <f>IF(+'2grid'!AS192*DT$2&lt;0,0,+'2grid'!AS192*DT$2)</f>
        <v>0</v>
      </c>
      <c r="AT192" s="73">
        <f>IF(+'2grid'!AT192*DU$2&lt;0,0,+'2grid'!AT192*DU$2)</f>
        <v>0</v>
      </c>
      <c r="AU192" s="73">
        <f>IF(+'2grid'!AU192*DV$2&lt;0,0,+'2grid'!AU192*DV$2)</f>
        <v>0</v>
      </c>
      <c r="AV192" s="73">
        <f>IF(+'2grid'!AV192*DW$2&lt;0,0,+'2grid'!AV192*DW$2)</f>
        <v>0</v>
      </c>
      <c r="AW192" s="73">
        <f>IF(+'2grid'!AW192*DX$2&lt;0,0,+'2grid'!AW192*DX$2)</f>
        <v>0</v>
      </c>
      <c r="AX192" s="73">
        <f>IF(+'2grid'!AX192*DY$2&lt;0,0,+'2grid'!AX192*DY$2)</f>
        <v>0</v>
      </c>
      <c r="AY192" s="73">
        <f>IF(+'2grid'!AY192*DZ$2&lt;0,0,+'2grid'!AY192*DZ$2)</f>
        <v>0</v>
      </c>
      <c r="AZ192" s="73">
        <f>IF(+'2grid'!AZ192*EA$2&lt;0,0,+'2grid'!AZ192*EA$2)</f>
        <v>0</v>
      </c>
      <c r="BA192" s="73">
        <f>IF(+'2grid'!BA192*EB$2&lt;0,0,+'2grid'!BA192*EB$2)</f>
        <v>0</v>
      </c>
      <c r="BB192" s="73">
        <f>IF(+'2grid'!BB192*EC$2&lt;0,0,+'2grid'!BB192*EC$2)</f>
        <v>0</v>
      </c>
      <c r="BC192" s="73">
        <f>IF(+'2grid'!BC192*ED$2&lt;0,0,+'2grid'!BC192*ED$2)</f>
        <v>0</v>
      </c>
      <c r="BD192" s="73">
        <f>IF(+'2grid'!BD192*EE$2&lt;0,0,+'2grid'!BD192*EE$2)</f>
        <v>0</v>
      </c>
      <c r="BE192" s="73">
        <f>IF(+'2grid'!BE192*EF$2&lt;0,0,+'2grid'!BE192*EF$2)</f>
        <v>0</v>
      </c>
      <c r="BF192" s="73">
        <f>IF(+'2grid'!BF192*EG$2&lt;0,0,+'2grid'!BF192*EG$2)</f>
        <v>0</v>
      </c>
      <c r="BG192" s="73">
        <f>IF(+'2grid'!BG192*EH$2&lt;0,0,+'2grid'!BG192*EH$2)</f>
        <v>0</v>
      </c>
      <c r="BH192" s="73">
        <f>IF(+'2grid'!BH192*EI$2&lt;0,0,+'2grid'!BH192*EI$2)</f>
        <v>0</v>
      </c>
      <c r="BI192" s="73">
        <f>IF(+'2grid'!BI192*EJ$2&lt;0,0,+'2grid'!BI192*EJ$2)</f>
        <v>0</v>
      </c>
      <c r="BJ192" s="73">
        <f>IF(+'2grid'!BJ192*EK$2&lt;0,0,+'2grid'!BJ192*EK$2)</f>
        <v>0</v>
      </c>
      <c r="BK192" s="73">
        <f>IF(+'2grid'!BK192*EL$2&lt;0,0,+'2grid'!BK192*EL$2)</f>
        <v>0</v>
      </c>
      <c r="BL192" s="73">
        <f>IF(+'2grid'!BL192*EM$2&lt;0,0,+'2grid'!BL192*EM$2)</f>
        <v>0</v>
      </c>
      <c r="BM192" s="73">
        <f>IF(+'2grid'!BM192*EN$2&lt;0,0,+'2grid'!BM192*EN$2)</f>
        <v>0</v>
      </c>
      <c r="BN192" s="73">
        <f>IF(+'2grid'!BN192*EO$2&lt;0,0,+'2grid'!BN192*EO$2)</f>
        <v>0</v>
      </c>
      <c r="BO192" s="73">
        <f>IF(+'2grid'!BO192*EP$2&lt;0,0,+'2grid'!BO192*EP$2)</f>
        <v>0</v>
      </c>
      <c r="BP192" s="73">
        <f>IF(+'2grid'!BP192*EQ$2&lt;0,0,+'2grid'!BP192*EQ$2)</f>
        <v>0</v>
      </c>
      <c r="BQ192" s="73">
        <f>IF(+'2grid'!BQ192*ER$2&lt;0,0,+'2grid'!BQ192*ER$2)</f>
        <v>0</v>
      </c>
      <c r="BR192" s="73">
        <f>IF(+'2grid'!BR192*ES$2&lt;0,0,+'2grid'!BR192*ES$2)</f>
        <v>0</v>
      </c>
      <c r="BS192" s="73">
        <f>IF(+'2grid'!BS192*ET$2&lt;0,0,+'2grid'!BS192*ET$2)</f>
        <v>0</v>
      </c>
      <c r="BT192" s="73">
        <f>IF(+'2grid'!BT192*EU$2&lt;0,0,+'2grid'!BT192*EU$2)</f>
        <v>0</v>
      </c>
      <c r="BU192" s="73">
        <f>IF(+'2grid'!BU192*EV$2&lt;0,0,+'2grid'!BU192*EV$2)</f>
        <v>0</v>
      </c>
      <c r="BV192" s="73">
        <f>IF(+'2grid'!BV192*EW$2&lt;0,0,+'2grid'!BV192*EW$2)</f>
        <v>0</v>
      </c>
      <c r="BW192" s="73">
        <f>IF(+'2grid'!BW192*EX$2&lt;0,0,+'2grid'!BW192*EX$2)</f>
        <v>0</v>
      </c>
      <c r="BX192" s="73">
        <f>IF(+'2grid'!BX192*EY$2&lt;0,0,+'2grid'!BX192*EY$2)</f>
        <v>0</v>
      </c>
      <c r="BY192" s="73">
        <f>IF(+'2grid'!BY192*EZ$2&lt;0,0,+'2grid'!BY192*EZ$2)</f>
        <v>0</v>
      </c>
      <c r="BZ192" s="73">
        <f>IF(+'2grid'!BZ192*FA$2&lt;0,0,+'2grid'!BZ192*FA$2)</f>
        <v>0</v>
      </c>
      <c r="CA192" s="73">
        <f>IF(+'2grid'!CA192*FB$2&lt;0,0,+'2grid'!CA192*FB$2)</f>
        <v>0</v>
      </c>
    </row>
    <row r="193" spans="1:79" x14ac:dyDescent="0.2">
      <c r="A193" s="9">
        <v>704</v>
      </c>
      <c r="B193" s="73">
        <f>IF(+'2grid'!B193*CC$2&lt;0,0,+'2grid'!B193*CC$2)</f>
        <v>0</v>
      </c>
      <c r="C193" s="73">
        <f>IF(+'2grid'!C193*CD$2&lt;0,0,+'2grid'!C193*CD$2)</f>
        <v>0</v>
      </c>
      <c r="D193" s="73">
        <f>IF(+'2grid'!D193*CE$2&lt;0,0,+'2grid'!D193*CE$2)</f>
        <v>4.9464166697887912E-4</v>
      </c>
      <c r="E193" s="73">
        <f>IF(+'2grid'!E193*CF$2&lt;0,0,+'2grid'!E193*CF$2)</f>
        <v>1.9194762226179001E-3</v>
      </c>
      <c r="F193" s="73">
        <f>IF(+'2grid'!F193*CG$2&lt;0,0,+'2grid'!F193*CG$2)</f>
        <v>6.6159486231548272E-3</v>
      </c>
      <c r="G193" s="73">
        <f>IF(+'2grid'!G193*CH$2&lt;0,0,+'2grid'!G193*CH$2)</f>
        <v>2.1361253053001465E-2</v>
      </c>
      <c r="H193" s="73">
        <f>IF(+'2grid'!H193*CI$2&lt;0,0,+'2grid'!H193*CI$2)</f>
        <v>6.6155904191248005E-2</v>
      </c>
      <c r="I193" s="73">
        <f>IF(+'2grid'!I193*CJ$2&lt;0,0,+'2grid'!I193*CJ$2)</f>
        <v>0.19901773207729476</v>
      </c>
      <c r="J193" s="73">
        <f>IF(+'2grid'!J193*CK$2&lt;0,0,+'2grid'!J193*CK$2)</f>
        <v>0.58593909166739944</v>
      </c>
      <c r="K193" s="73">
        <f>IF(+'2grid'!K193*CL$2&lt;0,0,+'2grid'!K193*CL$2)</f>
        <v>1.6964417528534979</v>
      </c>
      <c r="L193" s="73">
        <f>IF(+'2grid'!L193*CM$2&lt;0,0,+'2grid'!L193*CM$2)</f>
        <v>4.8457789623458236</v>
      </c>
      <c r="M193" s="73">
        <f>IF(+'2grid'!M193*CN$2&lt;0,0,+'2grid'!M193*CN$2)</f>
        <v>5.8028631220350331</v>
      </c>
      <c r="N193" s="73">
        <f>IF(+'2grid'!N193*CO$2&lt;0,0,+'2grid'!N193*CO$2)</f>
        <v>6.8718402653845541</v>
      </c>
      <c r="O193" s="73">
        <f>IF(+'2grid'!O193*CP$2&lt;0,0,+'2grid'!O193*CP$2)</f>
        <v>8.0637589826268989</v>
      </c>
      <c r="P193" s="73">
        <f>IF(+'2grid'!P193*CQ$2&lt;0,0,+'2grid'!P193*CQ$2)</f>
        <v>9.3906677503920761</v>
      </c>
      <c r="Q193" s="73">
        <f>IF(+'2grid'!Q193*CR$2&lt;0,0,+'2grid'!Q193*CR$2)</f>
        <v>10.865700539853142</v>
      </c>
      <c r="R193" s="73">
        <f>IF(+'2grid'!R193*CS$2&lt;0,0,+'2grid'!R193*CS$2)</f>
        <v>12.503169464932176</v>
      </c>
      <c r="S193" s="73">
        <f>IF(+'2grid'!S193*CT$2&lt;0,0,+'2grid'!S193*CT$2)</f>
        <v>14.318665031006741</v>
      </c>
      <c r="T193" s="73">
        <f>IF(+'2grid'!T193*CU$2&lt;0,0,+'2grid'!T193*CU$2)</f>
        <v>16.329164587911848</v>
      </c>
      <c r="U193" s="73">
        <f>IF(+'2grid'!U193*CV$2&lt;0,0,+'2grid'!U193*CV$2)</f>
        <v>18.194952501225384</v>
      </c>
      <c r="V193" s="73">
        <f>IF(+'2grid'!V193*CW$2&lt;0,0,+'2grid'!V193*CW$2)</f>
        <v>20.151299332082306</v>
      </c>
      <c r="W193" s="73">
        <f>IF(+'2grid'!W193*CX$2&lt;0,0,+'2grid'!W193*CX$2)</f>
        <v>27.481570303623986</v>
      </c>
      <c r="X193" s="73">
        <f>IF(+'2grid'!X193*CY$2&lt;0,0,+'2grid'!X193*CY$2)</f>
        <v>35.388307163150017</v>
      </c>
      <c r="Y193" s="73">
        <f>IF(+'2grid'!Y193*CZ$2&lt;0,0,+'2grid'!Y193*CZ$2)</f>
        <v>43.862197053019287</v>
      </c>
      <c r="Z193" s="73">
        <f>IF(+'2grid'!Z193*DA$2&lt;0,0,+'2grid'!Z193*DA$2)</f>
        <v>52.893927115590685</v>
      </c>
      <c r="AA193" s="73">
        <f>IF(+'2grid'!AA193*DB$2&lt;0,0,+'2grid'!AA193*DB$2)</f>
        <v>62.474184493223106</v>
      </c>
      <c r="AB193" s="73">
        <f>IF(+'2grid'!AB193*DC$2&lt;0,0,+'2grid'!AB193*DC$2)</f>
        <v>81.019705723521653</v>
      </c>
      <c r="AC193" s="73">
        <f>IF(+'2grid'!AC193*DD$2&lt;0,0,+'2grid'!AC193*DD$2)</f>
        <v>100.69721342311283</v>
      </c>
      <c r="AD193" s="73">
        <f>IF(+'2grid'!AD193*DE$2&lt;0,0,+'2grid'!AD193*DE$2)</f>
        <v>112.04986026454269</v>
      </c>
      <c r="AE193" s="73">
        <f>IF(+'2grid'!AE193*DF$2&lt;0,0,+'2grid'!AE193*DF$2)</f>
        <v>123.65590811131281</v>
      </c>
      <c r="AF193" s="73">
        <f>IF(+'2grid'!AF193*DG$2&lt;0,0,+'2grid'!AF193*DG$2)</f>
        <v>135.51496655420297</v>
      </c>
      <c r="AG193" s="73">
        <f>IF(+'2grid'!AG193*DH$2&lt;0,0,+'2grid'!AG193*DH$2)</f>
        <v>147.62664518399271</v>
      </c>
      <c r="AH193" s="73">
        <f>IF(+'2grid'!AH193*DI$2&lt;0,0,+'2grid'!AH193*DI$2)</f>
        <v>159.99055359146192</v>
      </c>
      <c r="AI193" s="73">
        <f>IF(+'2grid'!AI193*DJ$2&lt;0,0,+'2grid'!AI193*DJ$2)</f>
        <v>172.60630136739019</v>
      </c>
      <c r="AJ193" s="73">
        <f>IF(+'2grid'!AJ193*DK$2&lt;0,0,+'2grid'!AJ193*DK$2)</f>
        <v>185.47349810255724</v>
      </c>
      <c r="AK193" s="73">
        <f>IF(+'2grid'!AK193*DL$2&lt;0,0,+'2grid'!AK193*DL$2)</f>
        <v>198.59175338774284</v>
      </c>
      <c r="AL193" s="73">
        <f>IF(+'2grid'!AL193*DM$2&lt;0,0,+'2grid'!AL193*DM$2)</f>
        <v>211.96067681372679</v>
      </c>
      <c r="AM193" s="73">
        <f>IF(+'2grid'!AM193*DN$2&lt;0,0,+'2grid'!AM193*DN$2)</f>
        <v>225.57987797128851</v>
      </c>
      <c r="AN193" s="73">
        <f>IF(+'2grid'!AN193*DO$2&lt;0,0,+'2grid'!AN193*DO$2)</f>
        <v>239.44896645120789</v>
      </c>
      <c r="AO193" s="73">
        <f>IF(+'2grid'!AO193*DP$2&lt;0,0,+'2grid'!AO193*DP$2)</f>
        <v>253.56755184426481</v>
      </c>
      <c r="AP193" s="73">
        <f>IF(+'2grid'!AP193*DQ$2&lt;0,0,+'2grid'!AP193*DQ$2)</f>
        <v>287.48114961050118</v>
      </c>
      <c r="AQ193" s="73">
        <f>IF(+'2grid'!AQ193*DR$2&lt;0,0,+'2grid'!AQ193*DR$2)</f>
        <v>322.06813889152278</v>
      </c>
      <c r="AR193" s="73">
        <f>IF(+'2grid'!AR193*DS$2&lt;0,0,+'2grid'!AR193*DS$2)</f>
        <v>357.32747029900912</v>
      </c>
      <c r="AS193" s="73">
        <f>IF(+'2grid'!AS193*DT$2&lt;0,0,+'2grid'!AS193*DT$2)</f>
        <v>393.25809444463948</v>
      </c>
      <c r="AT193" s="73">
        <f>IF(+'2grid'!AT193*DU$2&lt;0,0,+'2grid'!AT193*DU$2)</f>
        <v>429.85896194009354</v>
      </c>
      <c r="AU193" s="73">
        <f>IF(+'2grid'!AU193*DV$2&lt;0,0,+'2grid'!AU193*DV$2)</f>
        <v>525.14577649721912</v>
      </c>
      <c r="AV193" s="73">
        <f>IF(+'2grid'!AV193*DW$2&lt;0,0,+'2grid'!AV193*DW$2)</f>
        <v>622.29027099977782</v>
      </c>
      <c r="AW193" s="73">
        <f>IF(+'2grid'!AW193*DX$2&lt;0,0,+'2grid'!AW193*DX$2)</f>
        <v>721.28954063165929</v>
      </c>
      <c r="AX193" s="73">
        <f>IF(+'2grid'!AX193*DY$2&lt;0,0,+'2grid'!AX193*DY$2)</f>
        <v>817.00230132314766</v>
      </c>
      <c r="AY193" s="73">
        <f>IF(+'2grid'!AY193*DZ$2&lt;0,0,+'2grid'!AY193*DZ$2)</f>
        <v>905.17893581660951</v>
      </c>
      <c r="AZ193" s="73">
        <f>IF(+'2grid'!AZ193*EA$2&lt;0,0,+'2grid'!AZ193*EA$2)</f>
        <v>993.97835589700492</v>
      </c>
      <c r="BA193" s="73">
        <f>IF(+'2grid'!BA193*EB$2&lt;0,0,+'2grid'!BA193*EB$2)</f>
        <v>1083.3995019269969</v>
      </c>
      <c r="BB193" s="73">
        <f>IF(+'2grid'!BB193*EC$2&lt;0,0,+'2grid'!BB193*EC$2)</f>
        <v>1137.0404357321131</v>
      </c>
      <c r="BC193" s="73">
        <f>IF(+'2grid'!BC193*ED$2&lt;0,0,+'2grid'!BC193*ED$2)</f>
        <v>2896.5593144758736</v>
      </c>
      <c r="BD193" s="73">
        <f>IF(+'2grid'!BD193*EE$2&lt;0,0,+'2grid'!BD193*EE$2)</f>
        <v>2894.9969613144754</v>
      </c>
      <c r="BE193" s="73">
        <f>IF(+'2grid'!BE193*EF$2&lt;0,0,+'2grid'!BE193*EF$2)</f>
        <v>3443.9855574875205</v>
      </c>
      <c r="BF193" s="73">
        <f>IF(+'2grid'!BF193*EG$2&lt;0,0,+'2grid'!BF193*EG$2)</f>
        <v>3729.4520190515809</v>
      </c>
      <c r="BG193" s="73">
        <f>IF(+'2grid'!BG193*EH$2&lt;0,0,+'2grid'!BG193*EH$2)</f>
        <v>4748.2587554076536</v>
      </c>
      <c r="BH193" s="73">
        <f>IF(+'2grid'!BH193*EI$2&lt;0,0,+'2grid'!BH193*EI$2)</f>
        <v>4640.5050994280364</v>
      </c>
      <c r="BI193" s="73">
        <f>IF(+'2grid'!BI193*EJ$2&lt;0,0,+'2grid'!BI193*EJ$2)</f>
        <v>4647.4576287229611</v>
      </c>
      <c r="BJ193" s="73">
        <f>IF(+'2grid'!BJ193*EK$2&lt;0,0,+'2grid'!BJ193*EK$2)</f>
        <v>4614.96161998752</v>
      </c>
      <c r="BK193" s="73">
        <f>IF(+'2grid'!BK193*EL$2&lt;0,0,+'2grid'!BK193*EL$2)</f>
        <v>4610.458666347753</v>
      </c>
      <c r="BL193" s="73">
        <f>IF(+'2grid'!BL193*EM$2&lt;0,0,+'2grid'!BL193*EM$2)</f>
        <v>4538.3380476289512</v>
      </c>
      <c r="BM193" s="73">
        <f>IF(+'2grid'!BM193*EN$2&lt;0,0,+'2grid'!BM193*EN$2)</f>
        <v>4535.3872752079869</v>
      </c>
      <c r="BN193" s="73">
        <f>IF(+'2grid'!BN193*EO$2&lt;0,0,+'2grid'!BN193*EO$2)</f>
        <v>4462.4726530158068</v>
      </c>
      <c r="BO193" s="73">
        <f>IF(+'2grid'!BO193*EP$2&lt;0,0,+'2grid'!BO193*EP$2)</f>
        <v>4581.6165029950089</v>
      </c>
      <c r="BP193" s="73">
        <f>IF(+'2grid'!BP193*EQ$2&lt;0,0,+'2grid'!BP193*EQ$2)</f>
        <v>4604.2942608569047</v>
      </c>
      <c r="BQ193" s="73">
        <f>IF(+'2grid'!BQ193*ER$2&lt;0,0,+'2grid'!BQ193*ER$2)</f>
        <v>4636.3794278286186</v>
      </c>
      <c r="BR193" s="73">
        <f>IF(+'2grid'!BR193*ES$2&lt;0,0,+'2grid'!BR193*ES$2)</f>
        <v>4738.9315148835267</v>
      </c>
      <c r="BS193" s="73">
        <f>IF(+'2grid'!BS193*ET$2&lt;0,0,+'2grid'!BS193*ET$2)</f>
        <v>4749.3748318801981</v>
      </c>
      <c r="BT193" s="73">
        <f>IF(+'2grid'!BT193*EU$2&lt;0,0,+'2grid'!BT193*EU$2)</f>
        <v>4822.6715879043222</v>
      </c>
      <c r="BU193" s="73">
        <f>IF(+'2grid'!BU193*EV$2&lt;0,0,+'2grid'!BU193*EV$2)</f>
        <v>4863.1627518580026</v>
      </c>
      <c r="BV193" s="73">
        <f>IF(+'2grid'!BV193*EW$2&lt;0,0,+'2grid'!BV193*EW$2)</f>
        <v>4922.1432162333876</v>
      </c>
      <c r="BW193" s="73">
        <f>IF(+'2grid'!BW193*EX$2&lt;0,0,+'2grid'!BW193*EX$2)</f>
        <v>4976.2324562332724</v>
      </c>
      <c r="BX193" s="73">
        <f>IF(+'2grid'!BX193*EY$2&lt;0,0,+'2grid'!BX193*EY$2)</f>
        <v>5019.9272302028076</v>
      </c>
      <c r="BY193" s="73">
        <f>IF(+'2grid'!BY193*EZ$2&lt;0,0,+'2grid'!BY193*EZ$2)</f>
        <v>5079.4688656723938</v>
      </c>
      <c r="BZ193" s="73">
        <f>IF(+'2grid'!BZ193*FA$2&lt;0,0,+'2grid'!BZ193*FA$2)</f>
        <v>5128.0806379021888</v>
      </c>
      <c r="CA193" s="73">
        <f>IF(+'2grid'!CA193*FB$2&lt;0,0,+'2grid'!CA193*FB$2)</f>
        <v>5182.170501527904</v>
      </c>
    </row>
    <row r="194" spans="1:79" x14ac:dyDescent="0.2">
      <c r="A194" s="9">
        <v>705</v>
      </c>
      <c r="B194" s="73">
        <f>IF(+'2grid'!B194*CC$2&lt;0,0,+'2grid'!B194*CC$2)</f>
        <v>0</v>
      </c>
      <c r="C194" s="73">
        <f>IF(+'2grid'!C194*CD$2&lt;0,0,+'2grid'!C194*CD$2)</f>
        <v>0</v>
      </c>
      <c r="D194" s="73">
        <f>IF(+'2grid'!D194*CE$2&lt;0,0,+'2grid'!D194*CE$2)</f>
        <v>0</v>
      </c>
      <c r="E194" s="73">
        <f>IF(+'2grid'!E194*CF$2&lt;0,0,+'2grid'!E194*CF$2)</f>
        <v>0</v>
      </c>
      <c r="F194" s="73">
        <f>IF(+'2grid'!F194*CG$2&lt;0,0,+'2grid'!F194*CG$2)</f>
        <v>0</v>
      </c>
      <c r="G194" s="73">
        <f>IF(+'2grid'!G194*CH$2&lt;0,0,+'2grid'!G194*CH$2)</f>
        <v>0</v>
      </c>
      <c r="H194" s="73">
        <f>IF(+'2grid'!H194*CI$2&lt;0,0,+'2grid'!H194*CI$2)</f>
        <v>0</v>
      </c>
      <c r="I194" s="73">
        <f>IF(+'2grid'!I194*CJ$2&lt;0,0,+'2grid'!I194*CJ$2)</f>
        <v>0</v>
      </c>
      <c r="J194" s="73">
        <f>IF(+'2grid'!J194*CK$2&lt;0,0,+'2grid'!J194*CK$2)</f>
        <v>0</v>
      </c>
      <c r="K194" s="73">
        <f>IF(+'2grid'!K194*CL$2&lt;0,0,+'2grid'!K194*CL$2)</f>
        <v>0</v>
      </c>
      <c r="L194" s="73">
        <f>IF(+'2grid'!L194*CM$2&lt;0,0,+'2grid'!L194*CM$2)</f>
        <v>0</v>
      </c>
      <c r="M194" s="73">
        <f>IF(+'2grid'!M194*CN$2&lt;0,0,+'2grid'!M194*CN$2)</f>
        <v>0</v>
      </c>
      <c r="N194" s="73">
        <f>IF(+'2grid'!N194*CO$2&lt;0,0,+'2grid'!N194*CO$2)</f>
        <v>0</v>
      </c>
      <c r="O194" s="73">
        <f>IF(+'2grid'!O194*CP$2&lt;0,0,+'2grid'!O194*CP$2)</f>
        <v>0</v>
      </c>
      <c r="P194" s="73">
        <f>IF(+'2grid'!P194*CQ$2&lt;0,0,+'2grid'!P194*CQ$2)</f>
        <v>0</v>
      </c>
      <c r="Q194" s="73">
        <f>IF(+'2grid'!Q194*CR$2&lt;0,0,+'2grid'!Q194*CR$2)</f>
        <v>0</v>
      </c>
      <c r="R194" s="73">
        <f>IF(+'2grid'!R194*CS$2&lt;0,0,+'2grid'!R194*CS$2)</f>
        <v>0</v>
      </c>
      <c r="S194" s="73">
        <f>IF(+'2grid'!S194*CT$2&lt;0,0,+'2grid'!S194*CT$2)</f>
        <v>0</v>
      </c>
      <c r="T194" s="73">
        <f>IF(+'2grid'!T194*CU$2&lt;0,0,+'2grid'!T194*CU$2)</f>
        <v>0</v>
      </c>
      <c r="U194" s="73">
        <f>IF(+'2grid'!U194*CV$2&lt;0,0,+'2grid'!U194*CV$2)</f>
        <v>0</v>
      </c>
      <c r="V194" s="73">
        <f>IF(+'2grid'!V194*CW$2&lt;0,0,+'2grid'!V194*CW$2)</f>
        <v>0</v>
      </c>
      <c r="W194" s="73">
        <f>IF(+'2grid'!W194*CX$2&lt;0,0,+'2grid'!W194*CX$2)</f>
        <v>0</v>
      </c>
      <c r="X194" s="73">
        <f>IF(+'2grid'!X194*CY$2&lt;0,0,+'2grid'!X194*CY$2)</f>
        <v>0</v>
      </c>
      <c r="Y194" s="73">
        <f>IF(+'2grid'!Y194*CZ$2&lt;0,0,+'2grid'!Y194*CZ$2)</f>
        <v>0</v>
      </c>
      <c r="Z194" s="73">
        <f>IF(+'2grid'!Z194*DA$2&lt;0,0,+'2grid'!Z194*DA$2)</f>
        <v>0</v>
      </c>
      <c r="AA194" s="73">
        <f>IF(+'2grid'!AA194*DB$2&lt;0,0,+'2grid'!AA194*DB$2)</f>
        <v>0</v>
      </c>
      <c r="AB194" s="73">
        <f>IF(+'2grid'!AB194*DC$2&lt;0,0,+'2grid'!AB194*DC$2)</f>
        <v>0</v>
      </c>
      <c r="AC194" s="73">
        <f>IF(+'2grid'!AC194*DD$2&lt;0,0,+'2grid'!AC194*DD$2)</f>
        <v>0</v>
      </c>
      <c r="AD194" s="73">
        <f>IF(+'2grid'!AD194*DE$2&lt;0,0,+'2grid'!AD194*DE$2)</f>
        <v>0</v>
      </c>
      <c r="AE194" s="73">
        <f>IF(+'2grid'!AE194*DF$2&lt;0,0,+'2grid'!AE194*DF$2)</f>
        <v>0</v>
      </c>
      <c r="AF194" s="73">
        <f>IF(+'2grid'!AF194*DG$2&lt;0,0,+'2grid'!AF194*DG$2)</f>
        <v>0</v>
      </c>
      <c r="AG194" s="73">
        <f>IF(+'2grid'!AG194*DH$2&lt;0,0,+'2grid'!AG194*DH$2)</f>
        <v>0</v>
      </c>
      <c r="AH194" s="73">
        <f>IF(+'2grid'!AH194*DI$2&lt;0,0,+'2grid'!AH194*DI$2)</f>
        <v>0</v>
      </c>
      <c r="AI194" s="73">
        <f>IF(+'2grid'!AI194*DJ$2&lt;0,0,+'2grid'!AI194*DJ$2)</f>
        <v>0</v>
      </c>
      <c r="AJ194" s="73">
        <f>IF(+'2grid'!AJ194*DK$2&lt;0,0,+'2grid'!AJ194*DK$2)</f>
        <v>0</v>
      </c>
      <c r="AK194" s="73">
        <f>IF(+'2grid'!AK194*DL$2&lt;0,0,+'2grid'!AK194*DL$2)</f>
        <v>0</v>
      </c>
      <c r="AL194" s="73">
        <f>IF(+'2grid'!AL194*DM$2&lt;0,0,+'2grid'!AL194*DM$2)</f>
        <v>0</v>
      </c>
      <c r="AM194" s="73">
        <f>IF(+'2grid'!AM194*DN$2&lt;0,0,+'2grid'!AM194*DN$2)</f>
        <v>0</v>
      </c>
      <c r="AN194" s="73">
        <f>IF(+'2grid'!AN194*DO$2&lt;0,0,+'2grid'!AN194*DO$2)</f>
        <v>0</v>
      </c>
      <c r="AO194" s="73">
        <f>IF(+'2grid'!AO194*DP$2&lt;0,0,+'2grid'!AO194*DP$2)</f>
        <v>0</v>
      </c>
      <c r="AP194" s="73">
        <f>IF(+'2grid'!AP194*DQ$2&lt;0,0,+'2grid'!AP194*DQ$2)</f>
        <v>0</v>
      </c>
      <c r="AQ194" s="73">
        <f>IF(+'2grid'!AQ194*DR$2&lt;0,0,+'2grid'!AQ194*DR$2)</f>
        <v>0</v>
      </c>
      <c r="AR194" s="73">
        <f>IF(+'2grid'!AR194*DS$2&lt;0,0,+'2grid'!AR194*DS$2)</f>
        <v>0</v>
      </c>
      <c r="AS194" s="73">
        <f>IF(+'2grid'!AS194*DT$2&lt;0,0,+'2grid'!AS194*DT$2)</f>
        <v>0</v>
      </c>
      <c r="AT194" s="73">
        <f>IF(+'2grid'!AT194*DU$2&lt;0,0,+'2grid'!AT194*DU$2)</f>
        <v>0</v>
      </c>
      <c r="AU194" s="73">
        <f>IF(+'2grid'!AU194*DV$2&lt;0,0,+'2grid'!AU194*DV$2)</f>
        <v>0</v>
      </c>
      <c r="AV194" s="73">
        <f>IF(+'2grid'!AV194*DW$2&lt;0,0,+'2grid'!AV194*DW$2)</f>
        <v>0</v>
      </c>
      <c r="AW194" s="73">
        <f>IF(+'2grid'!AW194*DX$2&lt;0,0,+'2grid'!AW194*DX$2)</f>
        <v>0</v>
      </c>
      <c r="AX194" s="73">
        <f>IF(+'2grid'!AX194*DY$2&lt;0,0,+'2grid'!AX194*DY$2)</f>
        <v>0</v>
      </c>
      <c r="AY194" s="73">
        <f>IF(+'2grid'!AY194*DZ$2&lt;0,0,+'2grid'!AY194*DZ$2)</f>
        <v>0</v>
      </c>
      <c r="AZ194" s="73">
        <f>IF(+'2grid'!AZ194*EA$2&lt;0,0,+'2grid'!AZ194*EA$2)</f>
        <v>0</v>
      </c>
      <c r="BA194" s="73">
        <f>IF(+'2grid'!BA194*EB$2&lt;0,0,+'2grid'!BA194*EB$2)</f>
        <v>0</v>
      </c>
      <c r="BB194" s="73">
        <f>IF(+'2grid'!BB194*EC$2&lt;0,0,+'2grid'!BB194*EC$2)</f>
        <v>0</v>
      </c>
      <c r="BC194" s="73">
        <f>IF(+'2grid'!BC194*ED$2&lt;0,0,+'2grid'!BC194*ED$2)</f>
        <v>0</v>
      </c>
      <c r="BD194" s="73">
        <f>IF(+'2grid'!BD194*EE$2&lt;0,0,+'2grid'!BD194*EE$2)</f>
        <v>0</v>
      </c>
      <c r="BE194" s="73">
        <f>IF(+'2grid'!BE194*EF$2&lt;0,0,+'2grid'!BE194*EF$2)</f>
        <v>0</v>
      </c>
      <c r="BF194" s="73">
        <f>IF(+'2grid'!BF194*EG$2&lt;0,0,+'2grid'!BF194*EG$2)</f>
        <v>0</v>
      </c>
      <c r="BG194" s="73">
        <f>IF(+'2grid'!BG194*EH$2&lt;0,0,+'2grid'!BG194*EH$2)</f>
        <v>0</v>
      </c>
      <c r="BH194" s="73">
        <f>IF(+'2grid'!BH194*EI$2&lt;0,0,+'2grid'!BH194*EI$2)</f>
        <v>0</v>
      </c>
      <c r="BI194" s="73">
        <f>IF(+'2grid'!BI194*EJ$2&lt;0,0,+'2grid'!BI194*EJ$2)</f>
        <v>0</v>
      </c>
      <c r="BJ194" s="73">
        <f>IF(+'2grid'!BJ194*EK$2&lt;0,0,+'2grid'!BJ194*EK$2)</f>
        <v>0</v>
      </c>
      <c r="BK194" s="73">
        <f>IF(+'2grid'!BK194*EL$2&lt;0,0,+'2grid'!BK194*EL$2)</f>
        <v>0</v>
      </c>
      <c r="BL194" s="73">
        <f>IF(+'2grid'!BL194*EM$2&lt;0,0,+'2grid'!BL194*EM$2)</f>
        <v>0</v>
      </c>
      <c r="BM194" s="73">
        <f>IF(+'2grid'!BM194*EN$2&lt;0,0,+'2grid'!BM194*EN$2)</f>
        <v>0</v>
      </c>
      <c r="BN194" s="73">
        <f>IF(+'2grid'!BN194*EO$2&lt;0,0,+'2grid'!BN194*EO$2)</f>
        <v>0</v>
      </c>
      <c r="BO194" s="73">
        <f>IF(+'2grid'!BO194*EP$2&lt;0,0,+'2grid'!BO194*EP$2)</f>
        <v>0</v>
      </c>
      <c r="BP194" s="73">
        <f>IF(+'2grid'!BP194*EQ$2&lt;0,0,+'2grid'!BP194*EQ$2)</f>
        <v>0</v>
      </c>
      <c r="BQ194" s="73">
        <f>IF(+'2grid'!BQ194*ER$2&lt;0,0,+'2grid'!BQ194*ER$2)</f>
        <v>0</v>
      </c>
      <c r="BR194" s="73">
        <f>IF(+'2grid'!BR194*ES$2&lt;0,0,+'2grid'!BR194*ES$2)</f>
        <v>0</v>
      </c>
      <c r="BS194" s="73">
        <f>IF(+'2grid'!BS194*ET$2&lt;0,0,+'2grid'!BS194*ET$2)</f>
        <v>0</v>
      </c>
      <c r="BT194" s="73">
        <f>IF(+'2grid'!BT194*EU$2&lt;0,0,+'2grid'!BT194*EU$2)</f>
        <v>0</v>
      </c>
      <c r="BU194" s="73">
        <f>IF(+'2grid'!BU194*EV$2&lt;0,0,+'2grid'!BU194*EV$2)</f>
        <v>0</v>
      </c>
      <c r="BV194" s="73">
        <f>IF(+'2grid'!BV194*EW$2&lt;0,0,+'2grid'!BV194*EW$2)</f>
        <v>0</v>
      </c>
      <c r="BW194" s="73">
        <f>IF(+'2grid'!BW194*EX$2&lt;0,0,+'2grid'!BW194*EX$2)</f>
        <v>0</v>
      </c>
      <c r="BX194" s="73">
        <f>IF(+'2grid'!BX194*EY$2&lt;0,0,+'2grid'!BX194*EY$2)</f>
        <v>0</v>
      </c>
      <c r="BY194" s="73">
        <f>IF(+'2grid'!BY194*EZ$2&lt;0,0,+'2grid'!BY194*EZ$2)</f>
        <v>0</v>
      </c>
      <c r="BZ194" s="73">
        <f>IF(+'2grid'!BZ194*FA$2&lt;0,0,+'2grid'!BZ194*FA$2)</f>
        <v>0</v>
      </c>
      <c r="CA194" s="73">
        <f>IF(+'2grid'!CA194*FB$2&lt;0,0,+'2grid'!CA194*FB$2)</f>
        <v>0</v>
      </c>
    </row>
    <row r="195" spans="1:79" x14ac:dyDescent="0.2">
      <c r="A195" s="9">
        <v>706</v>
      </c>
      <c r="B195" s="73">
        <f>IF(+'2grid'!B195*CC$2&lt;0,0,+'2grid'!B195*CC$2)</f>
        <v>0</v>
      </c>
      <c r="C195" s="73">
        <f>IF(+'2grid'!C195*CD$2&lt;0,0,+'2grid'!C195*CD$2)</f>
        <v>0</v>
      </c>
      <c r="D195" s="73">
        <f>IF(+'2grid'!D195*CE$2&lt;0,0,+'2grid'!D195*CE$2)</f>
        <v>0</v>
      </c>
      <c r="E195" s="73">
        <f>IF(+'2grid'!E195*CF$2&lt;0,0,+'2grid'!E195*CF$2)</f>
        <v>0</v>
      </c>
      <c r="F195" s="73">
        <f>IF(+'2grid'!F195*CG$2&lt;0,0,+'2grid'!F195*CG$2)</f>
        <v>0</v>
      </c>
      <c r="G195" s="73">
        <f>IF(+'2grid'!G195*CH$2&lt;0,0,+'2grid'!G195*CH$2)</f>
        <v>0</v>
      </c>
      <c r="H195" s="73">
        <f>IF(+'2grid'!H195*CI$2&lt;0,0,+'2grid'!H195*CI$2)</f>
        <v>0</v>
      </c>
      <c r="I195" s="73">
        <f>IF(+'2grid'!I195*CJ$2&lt;0,0,+'2grid'!I195*CJ$2)</f>
        <v>0</v>
      </c>
      <c r="J195" s="73">
        <f>IF(+'2grid'!J195*CK$2&lt;0,0,+'2grid'!J195*CK$2)</f>
        <v>0</v>
      </c>
      <c r="K195" s="73">
        <f>IF(+'2grid'!K195*CL$2&lt;0,0,+'2grid'!K195*CL$2)</f>
        <v>0</v>
      </c>
      <c r="L195" s="73">
        <f>IF(+'2grid'!L195*CM$2&lt;0,0,+'2grid'!L195*CM$2)</f>
        <v>0</v>
      </c>
      <c r="M195" s="73">
        <f>IF(+'2grid'!M195*CN$2&lt;0,0,+'2grid'!M195*CN$2)</f>
        <v>0</v>
      </c>
      <c r="N195" s="73">
        <f>IF(+'2grid'!N195*CO$2&lt;0,0,+'2grid'!N195*CO$2)</f>
        <v>0</v>
      </c>
      <c r="O195" s="73">
        <f>IF(+'2grid'!O195*CP$2&lt;0,0,+'2grid'!O195*CP$2)</f>
        <v>0</v>
      </c>
      <c r="P195" s="73">
        <f>IF(+'2grid'!P195*CQ$2&lt;0,0,+'2grid'!P195*CQ$2)</f>
        <v>0</v>
      </c>
      <c r="Q195" s="73">
        <f>IF(+'2grid'!Q195*CR$2&lt;0,0,+'2grid'!Q195*CR$2)</f>
        <v>0</v>
      </c>
      <c r="R195" s="73">
        <f>IF(+'2grid'!R195*CS$2&lt;0,0,+'2grid'!R195*CS$2)</f>
        <v>0</v>
      </c>
      <c r="S195" s="73">
        <f>IF(+'2grid'!S195*CT$2&lt;0,0,+'2grid'!S195*CT$2)</f>
        <v>0</v>
      </c>
      <c r="T195" s="73">
        <f>IF(+'2grid'!T195*CU$2&lt;0,0,+'2grid'!T195*CU$2)</f>
        <v>0</v>
      </c>
      <c r="U195" s="73">
        <f>IF(+'2grid'!U195*CV$2&lt;0,0,+'2grid'!U195*CV$2)</f>
        <v>0</v>
      </c>
      <c r="V195" s="73">
        <f>IF(+'2grid'!V195*CW$2&lt;0,0,+'2grid'!V195*CW$2)</f>
        <v>0</v>
      </c>
      <c r="W195" s="73">
        <f>IF(+'2grid'!W195*CX$2&lt;0,0,+'2grid'!W195*CX$2)</f>
        <v>0</v>
      </c>
      <c r="X195" s="73">
        <f>IF(+'2grid'!X195*CY$2&lt;0,0,+'2grid'!X195*CY$2)</f>
        <v>0</v>
      </c>
      <c r="Y195" s="73">
        <f>IF(+'2grid'!Y195*CZ$2&lt;0,0,+'2grid'!Y195*CZ$2)</f>
        <v>0</v>
      </c>
      <c r="Z195" s="73">
        <f>IF(+'2grid'!Z195*DA$2&lt;0,0,+'2grid'!Z195*DA$2)</f>
        <v>0</v>
      </c>
      <c r="AA195" s="73">
        <f>IF(+'2grid'!AA195*DB$2&lt;0,0,+'2grid'!AA195*DB$2)</f>
        <v>0</v>
      </c>
      <c r="AB195" s="73">
        <f>IF(+'2grid'!AB195*DC$2&lt;0,0,+'2grid'!AB195*DC$2)</f>
        <v>0</v>
      </c>
      <c r="AC195" s="73">
        <f>IF(+'2grid'!AC195*DD$2&lt;0,0,+'2grid'!AC195*DD$2)</f>
        <v>0</v>
      </c>
      <c r="AD195" s="73">
        <f>IF(+'2grid'!AD195*DE$2&lt;0,0,+'2grid'!AD195*DE$2)</f>
        <v>0</v>
      </c>
      <c r="AE195" s="73">
        <f>IF(+'2grid'!AE195*DF$2&lt;0,0,+'2grid'!AE195*DF$2)</f>
        <v>0</v>
      </c>
      <c r="AF195" s="73">
        <f>IF(+'2grid'!AF195*DG$2&lt;0,0,+'2grid'!AF195*DG$2)</f>
        <v>0</v>
      </c>
      <c r="AG195" s="73">
        <f>IF(+'2grid'!AG195*DH$2&lt;0,0,+'2grid'!AG195*DH$2)</f>
        <v>0</v>
      </c>
      <c r="AH195" s="73">
        <f>IF(+'2grid'!AH195*DI$2&lt;0,0,+'2grid'!AH195*DI$2)</f>
        <v>0</v>
      </c>
      <c r="AI195" s="73">
        <f>IF(+'2grid'!AI195*DJ$2&lt;0,0,+'2grid'!AI195*DJ$2)</f>
        <v>0</v>
      </c>
      <c r="AJ195" s="73">
        <f>IF(+'2grid'!AJ195*DK$2&lt;0,0,+'2grid'!AJ195*DK$2)</f>
        <v>0</v>
      </c>
      <c r="AK195" s="73">
        <f>IF(+'2grid'!AK195*DL$2&lt;0,0,+'2grid'!AK195*DL$2)</f>
        <v>0</v>
      </c>
      <c r="AL195" s="73">
        <f>IF(+'2grid'!AL195*DM$2&lt;0,0,+'2grid'!AL195*DM$2)</f>
        <v>0</v>
      </c>
      <c r="AM195" s="73">
        <f>IF(+'2grid'!AM195*DN$2&lt;0,0,+'2grid'!AM195*DN$2)</f>
        <v>0</v>
      </c>
      <c r="AN195" s="73">
        <f>IF(+'2grid'!AN195*DO$2&lt;0,0,+'2grid'!AN195*DO$2)</f>
        <v>0</v>
      </c>
      <c r="AO195" s="73">
        <f>IF(+'2grid'!AO195*DP$2&lt;0,0,+'2grid'!AO195*DP$2)</f>
        <v>0</v>
      </c>
      <c r="AP195" s="73">
        <f>IF(+'2grid'!AP195*DQ$2&lt;0,0,+'2grid'!AP195*DQ$2)</f>
        <v>0</v>
      </c>
      <c r="AQ195" s="73">
        <f>IF(+'2grid'!AQ195*DR$2&lt;0,0,+'2grid'!AQ195*DR$2)</f>
        <v>0</v>
      </c>
      <c r="AR195" s="73">
        <f>IF(+'2grid'!AR195*DS$2&lt;0,0,+'2grid'!AR195*DS$2)</f>
        <v>0</v>
      </c>
      <c r="AS195" s="73">
        <f>IF(+'2grid'!AS195*DT$2&lt;0,0,+'2grid'!AS195*DT$2)</f>
        <v>0</v>
      </c>
      <c r="AT195" s="73">
        <f>IF(+'2grid'!AT195*DU$2&lt;0,0,+'2grid'!AT195*DU$2)</f>
        <v>0</v>
      </c>
      <c r="AU195" s="73">
        <f>IF(+'2grid'!AU195*DV$2&lt;0,0,+'2grid'!AU195*DV$2)</f>
        <v>0</v>
      </c>
      <c r="AV195" s="73">
        <f>IF(+'2grid'!AV195*DW$2&lt;0,0,+'2grid'!AV195*DW$2)</f>
        <v>0</v>
      </c>
      <c r="AW195" s="73">
        <f>IF(+'2grid'!AW195*DX$2&lt;0,0,+'2grid'!AW195*DX$2)</f>
        <v>0</v>
      </c>
      <c r="AX195" s="73">
        <f>IF(+'2grid'!AX195*DY$2&lt;0,0,+'2grid'!AX195*DY$2)</f>
        <v>0</v>
      </c>
      <c r="AY195" s="73">
        <f>IF(+'2grid'!AY195*DZ$2&lt;0,0,+'2grid'!AY195*DZ$2)</f>
        <v>0</v>
      </c>
      <c r="AZ195" s="73">
        <f>IF(+'2grid'!AZ195*EA$2&lt;0,0,+'2grid'!AZ195*EA$2)</f>
        <v>0</v>
      </c>
      <c r="BA195" s="73">
        <f>IF(+'2grid'!BA195*EB$2&lt;0,0,+'2grid'!BA195*EB$2)</f>
        <v>0</v>
      </c>
      <c r="BB195" s="73">
        <f>IF(+'2grid'!BB195*EC$2&lt;0,0,+'2grid'!BB195*EC$2)</f>
        <v>0</v>
      </c>
      <c r="BC195" s="73">
        <f>IF(+'2grid'!BC195*ED$2&lt;0,0,+'2grid'!BC195*ED$2)</f>
        <v>0</v>
      </c>
      <c r="BD195" s="73">
        <f>IF(+'2grid'!BD195*EE$2&lt;0,0,+'2grid'!BD195*EE$2)</f>
        <v>0.34229999999999999</v>
      </c>
      <c r="BE195" s="73">
        <f>IF(+'2grid'!BE195*EF$2&lt;0,0,+'2grid'!BE195*EF$2)</f>
        <v>5.7938000000000001</v>
      </c>
      <c r="BF195" s="73">
        <f>IF(+'2grid'!BF195*EG$2&lt;0,0,+'2grid'!BF195*EG$2)</f>
        <v>4.93</v>
      </c>
      <c r="BG195" s="73">
        <f>IF(+'2grid'!BG195*EH$2&lt;0,0,+'2grid'!BG195*EH$2)</f>
        <v>0.99</v>
      </c>
      <c r="BH195" s="73">
        <f>IF(+'2grid'!BH195*EI$2&lt;0,0,+'2grid'!BH195*EI$2)</f>
        <v>0.6633</v>
      </c>
      <c r="BI195" s="73">
        <f>IF(+'2grid'!BI195*EJ$2&lt;0,0,+'2grid'!BI195*EJ$2)</f>
        <v>1.98</v>
      </c>
      <c r="BJ195" s="73">
        <f>IF(+'2grid'!BJ195*EK$2&lt;0,0,+'2grid'!BJ195*EK$2)</f>
        <v>1.98</v>
      </c>
      <c r="BK195" s="73">
        <f>IF(+'2grid'!BK195*EL$2&lt;0,0,+'2grid'!BK195*EL$2)</f>
        <v>2.9699999999999998</v>
      </c>
      <c r="BL195" s="73">
        <f>IF(+'2grid'!BL195*EM$2&lt;0,0,+'2grid'!BL195*EM$2)</f>
        <v>3.1482000000000001</v>
      </c>
      <c r="BM195" s="73">
        <f>IF(+'2grid'!BM195*EN$2&lt;0,0,+'2grid'!BM195*EN$2)</f>
        <v>3.1452300000000002</v>
      </c>
      <c r="BN195" s="73">
        <f>IF(+'2grid'!BN195*EO$2&lt;0,0,+'2grid'!BN195*EO$2)</f>
        <v>2.5739999999999998</v>
      </c>
      <c r="BO195" s="73">
        <f>IF(+'2grid'!BO195*EP$2&lt;0,0,+'2grid'!BO195*EP$2)</f>
        <v>2.9917799999999999</v>
      </c>
      <c r="BP195" s="73">
        <f>IF(+'2grid'!BP195*EQ$2&lt;0,0,+'2grid'!BP195*EQ$2)</f>
        <v>2.8878299999999997</v>
      </c>
      <c r="BQ195" s="73">
        <f>IF(+'2grid'!BQ195*ER$2&lt;0,0,+'2grid'!BQ195*ER$2)</f>
        <v>3.0224699999999998</v>
      </c>
      <c r="BR195" s="73">
        <f>IF(+'2grid'!BR195*ES$2&lt;0,0,+'2grid'!BR195*ES$2)</f>
        <v>3.0907799999999996</v>
      </c>
      <c r="BS195" s="73">
        <f>IF(+'2grid'!BS195*ET$2&lt;0,0,+'2grid'!BS195*ET$2)</f>
        <v>3.0489360000000034</v>
      </c>
      <c r="BT195" s="73">
        <f>IF(+'2grid'!BT195*EU$2&lt;0,0,+'2grid'!BT195*EU$2)</f>
        <v>3.2165980000000167</v>
      </c>
      <c r="BU195" s="73">
        <f>IF(+'2grid'!BU195*EV$2&lt;0,0,+'2grid'!BU195*EV$2)</f>
        <v>3.2106374666666726</v>
      </c>
      <c r="BV195" s="73">
        <f>IF(+'2grid'!BV195*EW$2&lt;0,0,+'2grid'!BV195*EW$2)</f>
        <v>3.2949996444444563</v>
      </c>
      <c r="BW195" s="73">
        <f>IF(+'2grid'!BW195*EX$2&lt;0,0,+'2grid'!BW195*EX$2)</f>
        <v>3.3363917807407657</v>
      </c>
      <c r="BX195" s="73">
        <f>IF(+'2grid'!BX195*EY$2&lt;0,0,+'2grid'!BX195*EY$2)</f>
        <v>3.3957527456790375</v>
      </c>
      <c r="BY195" s="73">
        <f>IF(+'2grid'!BY195*EZ$2&lt;0,0,+'2grid'!BY195*EZ$2)</f>
        <v>3.4683353310946843</v>
      </c>
      <c r="BZ195" s="73">
        <f>IF(+'2grid'!BZ195*FA$2&lt;0,0,+'2grid'!BZ195*FA$2)</f>
        <v>3.5059949576516187</v>
      </c>
      <c r="CA195" s="73">
        <f>IF(+'2grid'!CA195*FB$2&lt;0,0,+'2grid'!CA195*FB$2)</f>
        <v>3.5743008690275708</v>
      </c>
    </row>
    <row r="196" spans="1:79" x14ac:dyDescent="0.2">
      <c r="A196" s="9">
        <v>710</v>
      </c>
      <c r="B196" s="73">
        <f>IF(+'2grid'!B196*CC$2&lt;0,0,+'2grid'!B196*CC$2)</f>
        <v>0</v>
      </c>
      <c r="C196" s="73">
        <f>IF(+'2grid'!C196*CD$2&lt;0,0,+'2grid'!C196*CD$2)</f>
        <v>0</v>
      </c>
      <c r="D196" s="73">
        <f>IF(+'2grid'!D196*CE$2&lt;0,0,+'2grid'!D196*CE$2)</f>
        <v>0</v>
      </c>
      <c r="E196" s="73">
        <f>IF(+'2grid'!E196*CF$2&lt;0,0,+'2grid'!E196*CF$2)</f>
        <v>0</v>
      </c>
      <c r="F196" s="73">
        <f>IF(+'2grid'!F196*CG$2&lt;0,0,+'2grid'!F196*CG$2)</f>
        <v>0</v>
      </c>
      <c r="G196" s="73">
        <f>IF(+'2grid'!G196*CH$2&lt;0,0,+'2grid'!G196*CH$2)</f>
        <v>0</v>
      </c>
      <c r="H196" s="73">
        <f>IF(+'2grid'!H196*CI$2&lt;0,0,+'2grid'!H196*CI$2)</f>
        <v>0</v>
      </c>
      <c r="I196" s="73">
        <f>IF(+'2grid'!I196*CJ$2&lt;0,0,+'2grid'!I196*CJ$2)</f>
        <v>0</v>
      </c>
      <c r="J196" s="73">
        <f>IF(+'2grid'!J196*CK$2&lt;0,0,+'2grid'!J196*CK$2)</f>
        <v>0</v>
      </c>
      <c r="K196" s="73">
        <f>IF(+'2grid'!K196*CL$2&lt;0,0,+'2grid'!K196*CL$2)</f>
        <v>0</v>
      </c>
      <c r="L196" s="73">
        <f>IF(+'2grid'!L196*CM$2&lt;0,0,+'2grid'!L196*CM$2)</f>
        <v>0</v>
      </c>
      <c r="M196" s="73">
        <f>IF(+'2grid'!M196*CN$2&lt;0,0,+'2grid'!M196*CN$2)</f>
        <v>0</v>
      </c>
      <c r="N196" s="73">
        <f>IF(+'2grid'!N196*CO$2&lt;0,0,+'2grid'!N196*CO$2)</f>
        <v>0</v>
      </c>
      <c r="O196" s="73">
        <f>IF(+'2grid'!O196*CP$2&lt;0,0,+'2grid'!O196*CP$2)</f>
        <v>0</v>
      </c>
      <c r="P196" s="73">
        <f>IF(+'2grid'!P196*CQ$2&lt;0,0,+'2grid'!P196*CQ$2)</f>
        <v>0</v>
      </c>
      <c r="Q196" s="73">
        <f>IF(+'2grid'!Q196*CR$2&lt;0,0,+'2grid'!Q196*CR$2)</f>
        <v>0</v>
      </c>
      <c r="R196" s="73">
        <f>IF(+'2grid'!R196*CS$2&lt;0,0,+'2grid'!R196*CS$2)</f>
        <v>0</v>
      </c>
      <c r="S196" s="73">
        <f>IF(+'2grid'!S196*CT$2&lt;0,0,+'2grid'!S196*CT$2)</f>
        <v>0</v>
      </c>
      <c r="T196" s="73">
        <f>IF(+'2grid'!T196*CU$2&lt;0,0,+'2grid'!T196*CU$2)</f>
        <v>0</v>
      </c>
      <c r="U196" s="73">
        <f>IF(+'2grid'!U196*CV$2&lt;0,0,+'2grid'!U196*CV$2)</f>
        <v>0</v>
      </c>
      <c r="V196" s="73">
        <f>IF(+'2grid'!V196*CW$2&lt;0,0,+'2grid'!V196*CW$2)</f>
        <v>0</v>
      </c>
      <c r="W196" s="73">
        <f>IF(+'2grid'!W196*CX$2&lt;0,0,+'2grid'!W196*CX$2)</f>
        <v>0</v>
      </c>
      <c r="X196" s="73">
        <f>IF(+'2grid'!X196*CY$2&lt;0,0,+'2grid'!X196*CY$2)</f>
        <v>0</v>
      </c>
      <c r="Y196" s="73">
        <f>IF(+'2grid'!Y196*CZ$2&lt;0,0,+'2grid'!Y196*CZ$2)</f>
        <v>0</v>
      </c>
      <c r="Z196" s="73">
        <f>IF(+'2grid'!Z196*DA$2&lt;0,0,+'2grid'!Z196*DA$2)</f>
        <v>0</v>
      </c>
      <c r="AA196" s="73">
        <f>IF(+'2grid'!AA196*DB$2&lt;0,0,+'2grid'!AA196*DB$2)</f>
        <v>0</v>
      </c>
      <c r="AB196" s="73">
        <f>IF(+'2grid'!AB196*DC$2&lt;0,0,+'2grid'!AB196*DC$2)</f>
        <v>0</v>
      </c>
      <c r="AC196" s="73">
        <f>IF(+'2grid'!AC196*DD$2&lt;0,0,+'2grid'!AC196*DD$2)</f>
        <v>0</v>
      </c>
      <c r="AD196" s="73">
        <f>IF(+'2grid'!AD196*DE$2&lt;0,0,+'2grid'!AD196*DE$2)</f>
        <v>0</v>
      </c>
      <c r="AE196" s="73">
        <f>IF(+'2grid'!AE196*DF$2&lt;0,0,+'2grid'!AE196*DF$2)</f>
        <v>0</v>
      </c>
      <c r="AF196" s="73">
        <f>IF(+'2grid'!AF196*DG$2&lt;0,0,+'2grid'!AF196*DG$2)</f>
        <v>0</v>
      </c>
      <c r="AG196" s="73">
        <f>IF(+'2grid'!AG196*DH$2&lt;0,0,+'2grid'!AG196*DH$2)</f>
        <v>0</v>
      </c>
      <c r="AH196" s="73">
        <f>IF(+'2grid'!AH196*DI$2&lt;0,0,+'2grid'!AH196*DI$2)</f>
        <v>0</v>
      </c>
      <c r="AI196" s="73">
        <f>IF(+'2grid'!AI196*DJ$2&lt;0,0,+'2grid'!AI196*DJ$2)</f>
        <v>0</v>
      </c>
      <c r="AJ196" s="73">
        <f>IF(+'2grid'!AJ196*DK$2&lt;0,0,+'2grid'!AJ196*DK$2)</f>
        <v>0</v>
      </c>
      <c r="AK196" s="73">
        <f>IF(+'2grid'!AK196*DL$2&lt;0,0,+'2grid'!AK196*DL$2)</f>
        <v>0</v>
      </c>
      <c r="AL196" s="73">
        <f>IF(+'2grid'!AL196*DM$2&lt;0,0,+'2grid'!AL196*DM$2)</f>
        <v>0</v>
      </c>
      <c r="AM196" s="73">
        <f>IF(+'2grid'!AM196*DN$2&lt;0,0,+'2grid'!AM196*DN$2)</f>
        <v>0</v>
      </c>
      <c r="AN196" s="73">
        <f>IF(+'2grid'!AN196*DO$2&lt;0,0,+'2grid'!AN196*DO$2)</f>
        <v>0</v>
      </c>
      <c r="AO196" s="73">
        <f>IF(+'2grid'!AO196*DP$2&lt;0,0,+'2grid'!AO196*DP$2)</f>
        <v>0</v>
      </c>
      <c r="AP196" s="73">
        <f>IF(+'2grid'!AP196*DQ$2&lt;0,0,+'2grid'!AP196*DQ$2)</f>
        <v>0</v>
      </c>
      <c r="AQ196" s="73">
        <f>IF(+'2grid'!AQ196*DR$2&lt;0,0,+'2grid'!AQ196*DR$2)</f>
        <v>0</v>
      </c>
      <c r="AR196" s="73">
        <f>IF(+'2grid'!AR196*DS$2&lt;0,0,+'2grid'!AR196*DS$2)</f>
        <v>0</v>
      </c>
      <c r="AS196" s="73">
        <f>IF(+'2grid'!AS196*DT$2&lt;0,0,+'2grid'!AS196*DT$2)</f>
        <v>0</v>
      </c>
      <c r="AT196" s="73">
        <f>IF(+'2grid'!AT196*DU$2&lt;0,0,+'2grid'!AT196*DU$2)</f>
        <v>0</v>
      </c>
      <c r="AU196" s="73">
        <f>IF(+'2grid'!AU196*DV$2&lt;0,0,+'2grid'!AU196*DV$2)</f>
        <v>0</v>
      </c>
      <c r="AV196" s="73">
        <f>IF(+'2grid'!AV196*DW$2&lt;0,0,+'2grid'!AV196*DW$2)</f>
        <v>0</v>
      </c>
      <c r="AW196" s="73">
        <f>IF(+'2grid'!AW196*DX$2&lt;0,0,+'2grid'!AW196*DX$2)</f>
        <v>0</v>
      </c>
      <c r="AX196" s="73">
        <f>IF(+'2grid'!AX196*DY$2&lt;0,0,+'2grid'!AX196*DY$2)</f>
        <v>0</v>
      </c>
      <c r="AY196" s="73">
        <f>IF(+'2grid'!AY196*DZ$2&lt;0,0,+'2grid'!AY196*DZ$2)</f>
        <v>0</v>
      </c>
      <c r="AZ196" s="73">
        <f>IF(+'2grid'!AZ196*EA$2&lt;0,0,+'2grid'!AZ196*EA$2)</f>
        <v>0</v>
      </c>
      <c r="BA196" s="73">
        <f>IF(+'2grid'!BA196*EB$2&lt;0,0,+'2grid'!BA196*EB$2)</f>
        <v>0</v>
      </c>
      <c r="BB196" s="73">
        <f>IF(+'2grid'!BB196*EC$2&lt;0,0,+'2grid'!BB196*EC$2)</f>
        <v>0</v>
      </c>
      <c r="BC196" s="73">
        <f>IF(+'2grid'!BC196*ED$2&lt;0,0,+'2grid'!BC196*ED$2)</f>
        <v>1.5584</v>
      </c>
      <c r="BD196" s="73">
        <f>IF(+'2grid'!BD196*EE$2&lt;0,0,+'2grid'!BD196*EE$2)</f>
        <v>1.2714000000000001</v>
      </c>
      <c r="BE196" s="73">
        <f>IF(+'2grid'!BE196*EF$2&lt;0,0,+'2grid'!BE196*EF$2)</f>
        <v>1.2766</v>
      </c>
      <c r="BF196" s="73">
        <f>IF(+'2grid'!BF196*EG$2&lt;0,0,+'2grid'!BF196*EG$2)</f>
        <v>1.174326</v>
      </c>
      <c r="BG196" s="73">
        <f>IF(+'2grid'!BG196*EH$2&lt;0,0,+'2grid'!BG196*EH$2)</f>
        <v>1.0078199999999999</v>
      </c>
      <c r="BH196" s="73">
        <f>IF(+'2grid'!BH196*EI$2&lt;0,0,+'2grid'!BH196*EI$2)</f>
        <v>1.3859999999999999</v>
      </c>
      <c r="BI196" s="73">
        <f>IF(+'2grid'!BI196*EJ$2&lt;0,0,+'2grid'!BI196*EJ$2)</f>
        <v>1.4810399999999999</v>
      </c>
      <c r="BJ196" s="73">
        <f>IF(+'2grid'!BJ196*EK$2&lt;0,0,+'2grid'!BJ196*EK$2)</f>
        <v>1.4671799999999999</v>
      </c>
      <c r="BK196" s="73">
        <f>IF(+'2grid'!BK196*EL$2&lt;0,0,+'2grid'!BK196*EL$2)</f>
        <v>1.3612500000000001</v>
      </c>
      <c r="BL196" s="73">
        <f>IF(+'2grid'!BL196*EM$2&lt;0,0,+'2grid'!BL196*EM$2)</f>
        <v>1.3473899999999999</v>
      </c>
      <c r="BM196" s="73">
        <f>IF(+'2grid'!BM196*EN$2&lt;0,0,+'2grid'!BM196*EN$2)</f>
        <v>0.93752999999999997</v>
      </c>
      <c r="BN196" s="73">
        <f>IF(+'2grid'!BN196*EO$2&lt;0,0,+'2grid'!BN196*EO$2)</f>
        <v>1.06623</v>
      </c>
      <c r="BO196" s="73">
        <f>IF(+'2grid'!BO196*EP$2&lt;0,0,+'2grid'!BO196*EP$2)</f>
        <v>1.1870100000000001</v>
      </c>
      <c r="BP196" s="73">
        <f>IF(+'2grid'!BP196*EQ$2&lt;0,0,+'2grid'!BP196*EQ$2)</f>
        <v>1.0355400000000001</v>
      </c>
      <c r="BQ196" s="73">
        <f>IF(+'2grid'!BQ196*ER$2&lt;0,0,+'2grid'!BQ196*ER$2)</f>
        <v>1.1117699999999999</v>
      </c>
      <c r="BR196" s="73">
        <f>IF(+'2grid'!BR196*ES$2&lt;0,0,+'2grid'!BR196*ES$2)</f>
        <v>1.0018800000000001</v>
      </c>
      <c r="BS196" s="73">
        <f>IF(+'2grid'!BS196*ET$2&lt;0,0,+'2grid'!BS196*ET$2)</f>
        <v>1.0873499999999994</v>
      </c>
      <c r="BT196" s="73">
        <f>IF(+'2grid'!BT196*EU$2&lt;0,0,+'2grid'!BT196*EU$2)</f>
        <v>1.0442739999999986</v>
      </c>
      <c r="BU196" s="73">
        <f>IF(+'2grid'!BU196*EV$2&lt;0,0,+'2grid'!BU196*EV$2)</f>
        <v>1.0111566666666663</v>
      </c>
      <c r="BV196" s="73">
        <f>IF(+'2grid'!BV196*EW$2&lt;0,0,+'2grid'!BV196*EW$2)</f>
        <v>1.0247683111111103</v>
      </c>
      <c r="BW196" s="73">
        <f>IF(+'2grid'!BW196*EX$2&lt;0,0,+'2grid'!BW196*EX$2)</f>
        <v>1.0018410518518504</v>
      </c>
      <c r="BX196" s="73">
        <f>IF(+'2grid'!BX196*EY$2&lt;0,0,+'2grid'!BX196*EY$2)</f>
        <v>1.0064392908641964</v>
      </c>
      <c r="BY196" s="73">
        <f>IF(+'2grid'!BY196*EZ$2&lt;0,0,+'2grid'!BY196*EZ$2)</f>
        <v>0.97748081218106564</v>
      </c>
      <c r="BZ196" s="73">
        <f>IF(+'2grid'!BZ196*FA$2&lt;0,0,+'2grid'!BZ196*FA$2)</f>
        <v>0.97388882286968148</v>
      </c>
      <c r="CA196" s="73">
        <f>IF(+'2grid'!CA196*FB$2&lt;0,0,+'2grid'!CA196*FB$2)</f>
        <v>0.96690214491448812</v>
      </c>
    </row>
    <row r="197" spans="1:79" x14ac:dyDescent="0.2">
      <c r="A197" s="9">
        <v>716</v>
      </c>
      <c r="B197" s="73">
        <f>IF(+'2grid'!B197*CC$2&lt;0,0,+'2grid'!B197*CC$2)</f>
        <v>0</v>
      </c>
      <c r="C197" s="73">
        <f>IF(+'2grid'!C197*CD$2&lt;0,0,+'2grid'!C197*CD$2)</f>
        <v>0</v>
      </c>
      <c r="D197" s="73">
        <f>IF(+'2grid'!D197*CE$2&lt;0,0,+'2grid'!D197*CE$2)</f>
        <v>6.9905680239505019E-8</v>
      </c>
      <c r="E197" s="73">
        <f>IF(+'2grid'!E197*CF$2&lt;0,0,+'2grid'!E197*CF$2)</f>
        <v>2.3593167080832904E-7</v>
      </c>
      <c r="F197" s="73">
        <f>IF(+'2grid'!F197*CG$2&lt;0,0,+'2grid'!F197*CG$2)</f>
        <v>7.0779501242498738E-7</v>
      </c>
      <c r="G197" s="73">
        <f>IF(+'2grid'!G197*CH$2&lt;0,0,+'2grid'!G197*CH$2)</f>
        <v>1.9906734724452774E-6</v>
      </c>
      <c r="H197" s="73">
        <f>IF(+'2grid'!H197*CI$2&lt;0,0,+'2grid'!H197*CI$2)</f>
        <v>5.3748183756022489E-6</v>
      </c>
      <c r="I197" s="73">
        <f>IF(+'2grid'!I197*CJ$2&lt;0,0,+'2grid'!I197*CJ$2)</f>
        <v>1.4108898235955907E-5</v>
      </c>
      <c r="J197" s="73">
        <f>IF(+'2grid'!J197*CK$2&lt;0,0,+'2grid'!J197*CK$2)</f>
        <v>3.6280024035315166E-5</v>
      </c>
      <c r="K197" s="73">
        <f>IF(+'2grid'!K197*CL$2&lt;0,0,+'2grid'!K197*CL$2)</f>
        <v>9.1833810839391547E-5</v>
      </c>
      <c r="L197" s="73">
        <f>IF(+'2grid'!L197*CM$2&lt;0,0,+'2grid'!L197*CM$2)</f>
        <v>2.2958452709847887E-4</v>
      </c>
      <c r="M197" s="73">
        <f>IF(+'2grid'!M197*CN$2&lt;0,0,+'2grid'!M197*CN$2)</f>
        <v>4.3987623679372435E-4</v>
      </c>
      <c r="N197" s="73">
        <f>IF(+'2grid'!N197*CO$2&lt;0,0,+'2grid'!N197*CO$2)</f>
        <v>8.3344971181968804E-4</v>
      </c>
      <c r="O197" s="73">
        <f>IF(+'2grid'!O197*CP$2&lt;0,0,+'2grid'!O197*CP$2)</f>
        <v>1.5648443568859452E-3</v>
      </c>
      <c r="P197" s="73">
        <f>IF(+'2grid'!P197*CQ$2&lt;0,0,+'2grid'!P197*CQ$2)</f>
        <v>2.9158590500980349E-3</v>
      </c>
      <c r="Q197" s="73">
        <f>IF(+'2grid'!Q197*CR$2&lt;0,0,+'2grid'!Q197*CR$2)</f>
        <v>5.3985047556100747E-3</v>
      </c>
      <c r="R197" s="73">
        <f>IF(+'2grid'!R197*CS$2&lt;0,0,+'2grid'!R197*CS$2)</f>
        <v>9.9401039944566477E-3</v>
      </c>
      <c r="S197" s="73">
        <f>IF(+'2grid'!S197*CT$2&lt;0,0,+'2grid'!S197*CT$2)</f>
        <v>1.8215362984915634E-2</v>
      </c>
      <c r="T197" s="73">
        <f>IF(+'2grid'!T197*CU$2&lt;0,0,+'2grid'!T197*CU$2)</f>
        <v>3.3240938903348338E-2</v>
      </c>
      <c r="U197" s="73">
        <f>IF(+'2grid'!U197*CV$2&lt;0,0,+'2grid'!U197*CV$2)</f>
        <v>6.2173623440230759E-2</v>
      </c>
      <c r="V197" s="73">
        <f>IF(+'2grid'!V197*CW$2&lt;0,0,+'2grid'!V197*CW$2)</f>
        <v>0.11332138262505111</v>
      </c>
      <c r="W197" s="73">
        <f>IF(+'2grid'!W197*CX$2&lt;0,0,+'2grid'!W197*CX$2)</f>
        <v>0.17917029415041866</v>
      </c>
      <c r="X197" s="73">
        <f>IF(+'2grid'!X197*CY$2&lt;0,0,+'2grid'!X197*CY$2)</f>
        <v>0.28253777154489101</v>
      </c>
      <c r="Y197" s="73">
        <f>IF(+'2grid'!Y197*CZ$2&lt;0,0,+'2grid'!Y197*CZ$2)</f>
        <v>0.44448015279623088</v>
      </c>
      <c r="Z197" s="73">
        <f>IF(+'2grid'!Z197*DA$2&lt;0,0,+'2grid'!Z197*DA$2)</f>
        <v>0.69773047241268804</v>
      </c>
      <c r="AA197" s="73">
        <f>IF(+'2grid'!AA197*DB$2&lt;0,0,+'2grid'!AA197*DB$2)</f>
        <v>2.1862221468930891</v>
      </c>
      <c r="AB197" s="73">
        <f>IF(+'2grid'!AB197*DC$2&lt;0,0,+'2grid'!AB197*DC$2)</f>
        <v>3.7094840565820553</v>
      </c>
      <c r="AC197" s="73">
        <f>IF(+'2grid'!AC197*DD$2&lt;0,0,+'2grid'!AC197*DD$2)</f>
        <v>6.2450365933297647</v>
      </c>
      <c r="AD197" s="73">
        <f>IF(+'2grid'!AD197*DE$2&lt;0,0,+'2grid'!AD197*DE$2)</f>
        <v>6.3529131706943245</v>
      </c>
      <c r="AE197" s="73">
        <f>IF(+'2grid'!AE197*DF$2&lt;0,0,+'2grid'!AE197*DF$2)</f>
        <v>6.4708421641767115</v>
      </c>
      <c r="AF197" s="73">
        <f>IF(+'2grid'!AF197*DG$2&lt;0,0,+'2grid'!AF197*DG$2)</f>
        <v>6.5915090528305287</v>
      </c>
      <c r="AG197" s="73">
        <f>IF(+'2grid'!AG197*DH$2&lt;0,0,+'2grid'!AG197*DH$2)</f>
        <v>6.7151808200619678</v>
      </c>
      <c r="AH197" s="73">
        <f>IF(+'2grid'!AH197*DI$2&lt;0,0,+'2grid'!AH197*DI$2)</f>
        <v>6.8421663768432044</v>
      </c>
      <c r="AI197" s="73">
        <f>IF(+'2grid'!AI197*DJ$2&lt;0,0,+'2grid'!AI197*DJ$2)</f>
        <v>6.9728257935819373</v>
      </c>
      <c r="AJ197" s="73">
        <f>IF(+'2grid'!AJ197*DK$2&lt;0,0,+'2grid'!AJ197*DK$2)</f>
        <v>7.1075822015794428</v>
      </c>
      <c r="AK197" s="73">
        <f>IF(+'2grid'!AK197*DL$2&lt;0,0,+'2grid'!AK197*DL$2)</f>
        <v>7.2469373396963066</v>
      </c>
      <c r="AL197" s="73">
        <f>IF(+'2grid'!AL197*DM$2&lt;0,0,+'2grid'!AL197*DM$2)</f>
        <v>7.3914921614293529</v>
      </c>
      <c r="AM197" s="73">
        <f>IF(+'2grid'!AM197*DN$2&lt;0,0,+'2grid'!AM197*DN$2)</f>
        <v>7.5419745973443888</v>
      </c>
      <c r="AN197" s="73">
        <f>IF(+'2grid'!AN197*DO$2&lt;0,0,+'2grid'!AN197*DO$2)</f>
        <v>7.6992776450094809</v>
      </c>
      <c r="AO197" s="73">
        <f>IF(+'2grid'!AO197*DP$2&lt;0,0,+'2grid'!AO197*DP$2)</f>
        <v>7.864512713152692</v>
      </c>
      <c r="AP197" s="73">
        <f>IF(+'2grid'!AP197*DQ$2&lt;0,0,+'2grid'!AP197*DQ$2)</f>
        <v>8.0390860945219131</v>
      </c>
      <c r="AQ197" s="73">
        <f>IF(+'2grid'!AQ197*DR$2&lt;0,0,+'2grid'!AQ197*DR$2)</f>
        <v>8.224811571531685</v>
      </c>
      <c r="AR197" s="73">
        <f>IF(+'2grid'!AR197*DS$2&lt;0,0,+'2grid'!AR197*DS$2)</f>
        <v>8.4240814526380436</v>
      </c>
      <c r="AS197" s="73">
        <f>IF(+'2grid'!AS197*DT$2&lt;0,0,+'2grid'!AS197*DT$2)</f>
        <v>8.6401359822608406</v>
      </c>
      <c r="AT197" s="73">
        <f>IF(+'2grid'!AT197*DU$2&lt;0,0,+'2grid'!AT197*DU$2)</f>
        <v>8.8775064580674776</v>
      </c>
      <c r="AU197" s="73">
        <f>IF(+'2grid'!AU197*DV$2&lt;0,0,+'2grid'!AU197*DV$2)</f>
        <v>9.1427831796373482</v>
      </c>
      <c r="AV197" s="73">
        <f>IF(+'2grid'!AV197*DW$2&lt;0,0,+'2grid'!AV197*DW$2)</f>
        <v>9.4460351110832192</v>
      </c>
      <c r="AW197" s="73">
        <f>IF(+'2grid'!AW197*DX$2&lt;0,0,+'2grid'!AW197*DX$2)</f>
        <v>9.8036582372816987</v>
      </c>
      <c r="AX197" s="73">
        <f>IF(+'2grid'!AX197*DY$2&lt;0,0,+'2grid'!AX197*DY$2)</f>
        <v>10.180709622988413</v>
      </c>
      <c r="AY197" s="73">
        <f>IF(+'2grid'!AY197*DZ$2&lt;0,0,+'2grid'!AY197*DZ$2)</f>
        <v>10.693598502312719</v>
      </c>
      <c r="AZ197" s="73">
        <f>IF(+'2grid'!AZ197*EA$2&lt;0,0,+'2grid'!AZ197*EA$2)</f>
        <v>11.478071182259315</v>
      </c>
      <c r="BA197" s="73">
        <f>IF(+'2grid'!BA197*EB$2&lt;0,0,+'2grid'!BA197*EB$2)</f>
        <v>12.9919241042421</v>
      </c>
      <c r="BB197" s="73">
        <f>IF(+'2grid'!BB197*EC$2&lt;0,0,+'2grid'!BB197*EC$2)</f>
        <v>0</v>
      </c>
      <c r="BC197" s="73">
        <f>IF(+'2grid'!BC197*ED$2&lt;0,0,+'2grid'!BC197*ED$2)</f>
        <v>0.97399999999999998</v>
      </c>
      <c r="BD197" s="73">
        <f>IF(+'2grid'!BD197*EE$2&lt;0,0,+'2grid'!BD197*EE$2)</f>
        <v>2.5916999999999999</v>
      </c>
      <c r="BE197" s="73">
        <f>IF(+'2grid'!BE197*EF$2&lt;0,0,+'2grid'!BE197*EF$2)</f>
        <v>0.58919999999999995</v>
      </c>
      <c r="BF197" s="73">
        <f>IF(+'2grid'!BF197*EG$2&lt;0,0,+'2grid'!BF197*EG$2)</f>
        <v>0.19720000000000001</v>
      </c>
      <c r="BG197" s="73">
        <f>IF(+'2grid'!BG197*EH$2&lt;0,0,+'2grid'!BG197*EH$2)</f>
        <v>0.2475</v>
      </c>
      <c r="BH197" s="73">
        <f>IF(+'2grid'!BH197*EI$2&lt;0,0,+'2grid'!BH197*EI$2)</f>
        <v>0.21779999999999999</v>
      </c>
      <c r="BI197" s="73">
        <f>IF(+'2grid'!BI197*EJ$2&lt;0,0,+'2grid'!BI197*EJ$2)</f>
        <v>0.23166</v>
      </c>
      <c r="BJ197" s="73">
        <f>IF(+'2grid'!BJ197*EK$2&lt;0,0,+'2grid'!BJ197*EK$2)</f>
        <v>0.28709999999999997</v>
      </c>
      <c r="BK197" s="73">
        <f>IF(+'2grid'!BK197*EL$2&lt;0,0,+'2grid'!BK197*EL$2)</f>
        <v>0.34947</v>
      </c>
      <c r="BL197" s="73">
        <f>IF(+'2grid'!BL197*EM$2&lt;0,0,+'2grid'!BL197*EM$2)</f>
        <v>0.37025999999999998</v>
      </c>
      <c r="BM197" s="73">
        <f>IF(+'2grid'!BM197*EN$2&lt;0,0,+'2grid'!BM197*EN$2)</f>
        <v>0.2475</v>
      </c>
      <c r="BN197" s="73">
        <f>IF(+'2grid'!BN197*EO$2&lt;0,0,+'2grid'!BN197*EO$2)</f>
        <v>0.21087</v>
      </c>
      <c r="BO197" s="73">
        <f>IF(+'2grid'!BO197*EP$2&lt;0,0,+'2grid'!BO197*EP$2)</f>
        <v>0.24156</v>
      </c>
      <c r="BP197" s="73">
        <f>IF(+'2grid'!BP197*EQ$2&lt;0,0,+'2grid'!BP197*EQ$2)</f>
        <v>0.21581999999999998</v>
      </c>
      <c r="BQ197" s="73">
        <f>IF(+'2grid'!BQ197*ER$2&lt;0,0,+'2grid'!BQ197*ER$2)</f>
        <v>0.28511999999999998</v>
      </c>
      <c r="BR197" s="73">
        <f>IF(+'2grid'!BR197*ES$2&lt;0,0,+'2grid'!BR197*ES$2)</f>
        <v>0.30096000000000001</v>
      </c>
      <c r="BS197" s="73">
        <f>IF(+'2grid'!BS197*ET$2&lt;0,0,+'2grid'!BS197*ET$2)</f>
        <v>0.2967360000000025</v>
      </c>
      <c r="BT197" s="73">
        <f>IF(+'2grid'!BT197*EU$2&lt;0,0,+'2grid'!BT197*EU$2)</f>
        <v>0.32619399999999321</v>
      </c>
      <c r="BU197" s="73">
        <f>IF(+'2grid'!BU197*EV$2&lt;0,0,+'2grid'!BU197*EV$2)</f>
        <v>0.34590746666666417</v>
      </c>
      <c r="BV197" s="73">
        <f>IF(+'2grid'!BV197*EW$2&lt;0,0,+'2grid'!BV197*EW$2)</f>
        <v>0.37206644444443926</v>
      </c>
      <c r="BW197" s="73">
        <f>IF(+'2grid'!BW197*EX$2&lt;0,0,+'2grid'!BW197*EX$2)</f>
        <v>0.38106724740739822</v>
      </c>
      <c r="BX197" s="73">
        <f>IF(+'2grid'!BX197*EY$2&lt;0,0,+'2grid'!BX197*EY$2)</f>
        <v>0.40177929679011515</v>
      </c>
      <c r="BY197" s="73">
        <f>IF(+'2grid'!BY197*EZ$2&lt;0,0,+'2grid'!BY197*EZ$2)</f>
        <v>0.42555792961316113</v>
      </c>
      <c r="BZ197" s="73">
        <f>IF(+'2grid'!BZ197*FA$2&lt;0,0,+'2grid'!BZ197*FA$2)</f>
        <v>0.44277232496021457</v>
      </c>
      <c r="CA197" s="73">
        <f>IF(+'2grid'!CA197*FB$2&lt;0,0,+'2grid'!CA197*FB$2)</f>
        <v>0.46140953128266216</v>
      </c>
    </row>
    <row r="198" spans="1:79" x14ac:dyDescent="0.2">
      <c r="A198" s="9">
        <v>724</v>
      </c>
      <c r="B198" s="73">
        <f>IF(+'2grid'!B198*CC$2&lt;0,0,+'2grid'!B198*CC$2)</f>
        <v>0</v>
      </c>
      <c r="C198" s="73">
        <f>IF(+'2grid'!C198*CD$2&lt;0,0,+'2grid'!C198*CD$2)</f>
        <v>0</v>
      </c>
      <c r="D198" s="73">
        <f>IF(+'2grid'!D198*CE$2&lt;0,0,+'2grid'!D198*CE$2)</f>
        <v>0</v>
      </c>
      <c r="E198" s="73">
        <f>IF(+'2grid'!E198*CF$2&lt;0,0,+'2grid'!E198*CF$2)</f>
        <v>0</v>
      </c>
      <c r="F198" s="73">
        <f>IF(+'2grid'!F198*CG$2&lt;0,0,+'2grid'!F198*CG$2)</f>
        <v>0</v>
      </c>
      <c r="G198" s="73">
        <f>IF(+'2grid'!G198*CH$2&lt;0,0,+'2grid'!G198*CH$2)</f>
        <v>0</v>
      </c>
      <c r="H198" s="73">
        <f>IF(+'2grid'!H198*CI$2&lt;0,0,+'2grid'!H198*CI$2)</f>
        <v>0</v>
      </c>
      <c r="I198" s="73">
        <f>IF(+'2grid'!I198*CJ$2&lt;0,0,+'2grid'!I198*CJ$2)</f>
        <v>0</v>
      </c>
      <c r="J198" s="73">
        <f>IF(+'2grid'!J198*CK$2&lt;0,0,+'2grid'!J198*CK$2)</f>
        <v>0</v>
      </c>
      <c r="K198" s="73">
        <f>IF(+'2grid'!K198*CL$2&lt;0,0,+'2grid'!K198*CL$2)</f>
        <v>0</v>
      </c>
      <c r="L198" s="73">
        <f>IF(+'2grid'!L198*CM$2&lt;0,0,+'2grid'!L198*CM$2)</f>
        <v>0</v>
      </c>
      <c r="M198" s="73">
        <f>IF(+'2grid'!M198*CN$2&lt;0,0,+'2grid'!M198*CN$2)</f>
        <v>0</v>
      </c>
      <c r="N198" s="73">
        <f>IF(+'2grid'!N198*CO$2&lt;0,0,+'2grid'!N198*CO$2)</f>
        <v>0</v>
      </c>
      <c r="O198" s="73">
        <f>IF(+'2grid'!O198*CP$2&lt;0,0,+'2grid'!O198*CP$2)</f>
        <v>0</v>
      </c>
      <c r="P198" s="73">
        <f>IF(+'2grid'!P198*CQ$2&lt;0,0,+'2grid'!P198*CQ$2)</f>
        <v>0</v>
      </c>
      <c r="Q198" s="73">
        <f>IF(+'2grid'!Q198*CR$2&lt;0,0,+'2grid'!Q198*CR$2)</f>
        <v>0</v>
      </c>
      <c r="R198" s="73">
        <f>IF(+'2grid'!R198*CS$2&lt;0,0,+'2grid'!R198*CS$2)</f>
        <v>0</v>
      </c>
      <c r="S198" s="73">
        <f>IF(+'2grid'!S198*CT$2&lt;0,0,+'2grid'!S198*CT$2)</f>
        <v>0</v>
      </c>
      <c r="T198" s="73">
        <f>IF(+'2grid'!T198*CU$2&lt;0,0,+'2grid'!T198*CU$2)</f>
        <v>0</v>
      </c>
      <c r="U198" s="73">
        <f>IF(+'2grid'!U198*CV$2&lt;0,0,+'2grid'!U198*CV$2)</f>
        <v>0</v>
      </c>
      <c r="V198" s="73">
        <f>IF(+'2grid'!V198*CW$2&lt;0,0,+'2grid'!V198*CW$2)</f>
        <v>4.4236689975176837</v>
      </c>
      <c r="W198" s="73">
        <f>IF(+'2grid'!W198*CX$2&lt;0,0,+'2grid'!W198*CX$2)</f>
        <v>5.2456345207050941</v>
      </c>
      <c r="X198" s="73">
        <f>IF(+'2grid'!X198*CY$2&lt;0,0,+'2grid'!X198*CY$2)</f>
        <v>6.7401172901367437</v>
      </c>
      <c r="Y198" s="73">
        <f>IF(+'2grid'!Y198*CZ$2&lt;0,0,+'2grid'!Y198*CZ$2)</f>
        <v>9.6394138628341466</v>
      </c>
      <c r="Z198" s="73">
        <f>IF(+'2grid'!Z198*DA$2&lt;0,0,+'2grid'!Z198*DA$2)</f>
        <v>7.39768970868667</v>
      </c>
      <c r="AA198" s="73">
        <f>IF(+'2grid'!AA198*DB$2&lt;0,0,+'2grid'!AA198*DB$2)</f>
        <v>9.1312897212273878</v>
      </c>
      <c r="AB198" s="73">
        <f>IF(+'2grid'!AB198*DC$2&lt;0,0,+'2grid'!AB198*DC$2)</f>
        <v>12.449041469365648</v>
      </c>
      <c r="AC198" s="73">
        <f>IF(+'2grid'!AC198*DD$2&lt;0,0,+'2grid'!AC198*DD$2)</f>
        <v>12.194979398562264</v>
      </c>
      <c r="AD198" s="73">
        <f>IF(+'2grid'!AD198*DE$2&lt;0,0,+'2grid'!AD198*DE$2)</f>
        <v>13.945001581402765</v>
      </c>
      <c r="AE198" s="73">
        <f>IF(+'2grid'!AE198*DF$2&lt;0,0,+'2grid'!AE198*DF$2)</f>
        <v>14.520946456658068</v>
      </c>
      <c r="AF198" s="73">
        <f>IF(+'2grid'!AF198*DG$2&lt;0,0,+'2grid'!AF198*DG$2)</f>
        <v>15.118128237343143</v>
      </c>
      <c r="AG198" s="73">
        <f>IF(+'2grid'!AG198*DH$2&lt;0,0,+'2grid'!AG198*DH$2)</f>
        <v>15.737282349627494</v>
      </c>
      <c r="AH198" s="73">
        <f>IF(+'2grid'!AH198*DI$2&lt;0,0,+'2grid'!AH198*DI$2)</f>
        <v>16.379168690188948</v>
      </c>
      <c r="AI198" s="73">
        <f>IF(+'2grid'!AI198*DJ$2&lt;0,0,+'2grid'!AI198*DJ$2)</f>
        <v>17.044572418227887</v>
      </c>
      <c r="AJ198" s="73">
        <f>IF(+'2grid'!AJ198*DK$2&lt;0,0,+'2grid'!AJ198*DK$2)</f>
        <v>17.734304772600613</v>
      </c>
      <c r="AK198" s="73">
        <f>IF(+'2grid'!AK198*DL$2&lt;0,0,+'2grid'!AK198*DL$2)</f>
        <v>18.449203914856536</v>
      </c>
      <c r="AL198" s="73">
        <f>IF(+'2grid'!AL198*DM$2&lt;0,0,+'2grid'!AL198*DM$2)</f>
        <v>19.19013579898732</v>
      </c>
      <c r="AM198" s="73">
        <f>IF(+'2grid'!AM198*DN$2&lt;0,0,+'2grid'!AM198*DN$2)</f>
        <v>19.957995068721928</v>
      </c>
      <c r="AN198" s="73">
        <f>IF(+'2grid'!AN198*DO$2&lt;0,0,+'2grid'!AN198*DO$2)</f>
        <v>20.753705983226524</v>
      </c>
      <c r="AO198" s="73">
        <f>IF(+'2grid'!AO198*DP$2&lt;0,0,+'2grid'!AO198*DP$2)</f>
        <v>21.578223372095028</v>
      </c>
      <c r="AP198" s="73">
        <f>IF(+'2grid'!AP198*DQ$2&lt;0,0,+'2grid'!AP198*DQ$2)</f>
        <v>23.325093196042079</v>
      </c>
      <c r="AQ198" s="73">
        <f>IF(+'2grid'!AQ198*DR$2&lt;0,0,+'2grid'!AQ198*DR$2)</f>
        <v>23.552376526789676</v>
      </c>
      <c r="AR198" s="73">
        <f>IF(+'2grid'!AR198*DS$2&lt;0,0,+'2grid'!AR198*DS$2)</f>
        <v>26.004574069494179</v>
      </c>
      <c r="AS198" s="73">
        <f>IF(+'2grid'!AS198*DT$2&lt;0,0,+'2grid'!AS198*DT$2)</f>
        <v>28.975393000777935</v>
      </c>
      <c r="AT198" s="73">
        <f>IF(+'2grid'!AT198*DU$2&lt;0,0,+'2grid'!AT198*DU$2)</f>
        <v>30.865617198727509</v>
      </c>
      <c r="AU198" s="73">
        <f>IF(+'2grid'!AU198*DV$2&lt;0,0,+'2grid'!AU198*DV$2)</f>
        <v>32.867932864963812</v>
      </c>
      <c r="AV198" s="73">
        <f>IF(+'2grid'!AV198*DW$2&lt;0,0,+'2grid'!AV198*DW$2)</f>
        <v>34.759018326435807</v>
      </c>
      <c r="AW198" s="73">
        <f>IF(+'2grid'!AW198*DX$2&lt;0,0,+'2grid'!AW198*DX$2)</f>
        <v>35.902629098337236</v>
      </c>
      <c r="AX198" s="73">
        <f>IF(+'2grid'!AX198*DY$2&lt;0,0,+'2grid'!AX198*DY$2)</f>
        <v>36.251999999999995</v>
      </c>
      <c r="AY198" s="73">
        <f>IF(+'2grid'!AY198*DZ$2&lt;0,0,+'2grid'!AY198*DZ$2)</f>
        <v>46.942</v>
      </c>
      <c r="AZ198" s="73">
        <f>IF(+'2grid'!AZ198*EA$2&lt;0,0,+'2grid'!AZ198*EA$2)</f>
        <v>47.137999999999998</v>
      </c>
      <c r="BA198" s="73">
        <f>IF(+'2grid'!BA198*EB$2&lt;0,0,+'2grid'!BA198*EB$2)</f>
        <v>52.164000000000001</v>
      </c>
      <c r="BB198" s="73">
        <f>IF(+'2grid'!BB198*EC$2&lt;0,0,+'2grid'!BB198*EC$2)</f>
        <v>56.26</v>
      </c>
      <c r="BC198" s="73">
        <f>IF(+'2grid'!BC198*ED$2&lt;0,0,+'2grid'!BC198*ED$2)</f>
        <v>60.290599999999998</v>
      </c>
      <c r="BD198" s="73">
        <f>IF(+'2grid'!BD198*EE$2&lt;0,0,+'2grid'!BD198*EE$2)</f>
        <v>62.743589999999998</v>
      </c>
      <c r="BE198" s="73">
        <f>IF(+'2grid'!BE198*EF$2&lt;0,0,+'2grid'!BE198*EF$2)</f>
        <v>67.168800000000005</v>
      </c>
      <c r="BF198" s="73">
        <f>IF(+'2grid'!BF198*EG$2&lt;0,0,+'2grid'!BF198*EG$2)</f>
        <v>89.121582000000004</v>
      </c>
      <c r="BG198" s="73">
        <f>IF(+'2grid'!BG198*EH$2&lt;0,0,+'2grid'!BG198*EH$2)</f>
        <v>115.87455</v>
      </c>
      <c r="BH198" s="73">
        <f>IF(+'2grid'!BH198*EI$2&lt;0,0,+'2grid'!BH198*EI$2)</f>
        <v>114.43805999999999</v>
      </c>
      <c r="BI198" s="73">
        <f>IF(+'2grid'!BI198*EJ$2&lt;0,0,+'2grid'!BI198*EJ$2)</f>
        <v>112.33332</v>
      </c>
      <c r="BJ198" s="73">
        <f>IF(+'2grid'!BJ198*EK$2&lt;0,0,+'2grid'!BJ198*EK$2)</f>
        <v>116.325</v>
      </c>
      <c r="BK198" s="73">
        <f>IF(+'2grid'!BK198*EL$2&lt;0,0,+'2grid'!BK198*EL$2)</f>
        <v>121.40568</v>
      </c>
      <c r="BL198" s="73">
        <f>IF(+'2grid'!BL198*EM$2&lt;0,0,+'2grid'!BL198*EM$2)</f>
        <v>117.9585</v>
      </c>
      <c r="BM198" s="73">
        <f>IF(+'2grid'!BM198*EN$2&lt;0,0,+'2grid'!BM198*EN$2)</f>
        <v>105.46965</v>
      </c>
      <c r="BN198" s="73">
        <f>IF(+'2grid'!BN198*EO$2&lt;0,0,+'2grid'!BN198*EO$2)</f>
        <v>100.54934999999999</v>
      </c>
      <c r="BO198" s="73">
        <f>IF(+'2grid'!BO198*EP$2&lt;0,0,+'2grid'!BO198*EP$2)</f>
        <v>95.138999999999996</v>
      </c>
      <c r="BP198" s="73">
        <f>IF(+'2grid'!BP198*EQ$2&lt;0,0,+'2grid'!BP198*EQ$2)</f>
        <v>118.107</v>
      </c>
      <c r="BQ198" s="73">
        <f>IF(+'2grid'!BQ198*ER$2&lt;0,0,+'2grid'!BQ198*ER$2)</f>
        <v>120.96216</v>
      </c>
      <c r="BR198" s="73">
        <f>IF(+'2grid'!BR198*ES$2&lt;0,0,+'2grid'!BR198*ES$2)</f>
        <v>121.14431999999999</v>
      </c>
      <c r="BS198" s="73">
        <f>IF(+'2grid'!BS198*ET$2&lt;0,0,+'2grid'!BS198*ET$2)</f>
        <v>126.48655799999962</v>
      </c>
      <c r="BT198" s="73">
        <f>IF(+'2grid'!BT198*EU$2&lt;0,0,+'2grid'!BT198*EU$2)</f>
        <v>134.78711400000043</v>
      </c>
      <c r="BU198" s="73">
        <f>IF(+'2grid'!BU198*EV$2&lt;0,0,+'2grid'!BU198*EV$2)</f>
        <v>141.79383240000124</v>
      </c>
      <c r="BV198" s="73">
        <f>IF(+'2grid'!BV198*EW$2&lt;0,0,+'2grid'!BV198*EW$2)</f>
        <v>143.73862360000308</v>
      </c>
      <c r="BW198" s="73">
        <f>IF(+'2grid'!BW198*EX$2&lt;0,0,+'2grid'!BW198*EX$2)</f>
        <v>149.89857578666957</v>
      </c>
      <c r="BX198" s="73">
        <f>IF(+'2grid'!BX198*EY$2&lt;0,0,+'2grid'!BX198*EY$2)</f>
        <v>156.56159004444905</v>
      </c>
      <c r="BY198" s="73">
        <f>IF(+'2grid'!BY198*EZ$2&lt;0,0,+'2grid'!BY198*EZ$2)</f>
        <v>161.9764826500778</v>
      </c>
      <c r="BZ198" s="73">
        <f>IF(+'2grid'!BZ198*FA$2&lt;0,0,+'2grid'!BZ198*FA$2)</f>
        <v>166.76704325057261</v>
      </c>
      <c r="CA198" s="73">
        <f>IF(+'2grid'!CA198*FB$2&lt;0,0,+'2grid'!CA198*FB$2)</f>
        <v>172.08028918804877</v>
      </c>
    </row>
    <row r="199" spans="1:79" x14ac:dyDescent="0.2">
      <c r="A199" s="9">
        <v>732</v>
      </c>
      <c r="B199" s="73">
        <f>IF(+'2grid'!B199*CC$2&lt;0,0,+'2grid'!B199*CC$2)</f>
        <v>0</v>
      </c>
      <c r="C199" s="73">
        <f>IF(+'2grid'!C199*CD$2&lt;0,0,+'2grid'!C199*CD$2)</f>
        <v>0</v>
      </c>
      <c r="D199" s="73">
        <f>IF(+'2grid'!D199*CE$2&lt;0,0,+'2grid'!D199*CE$2)</f>
        <v>0</v>
      </c>
      <c r="E199" s="73">
        <f>IF(+'2grid'!E199*CF$2&lt;0,0,+'2grid'!E199*CF$2)</f>
        <v>0</v>
      </c>
      <c r="F199" s="73">
        <f>IF(+'2grid'!F199*CG$2&lt;0,0,+'2grid'!F199*CG$2)</f>
        <v>0</v>
      </c>
      <c r="G199" s="73">
        <f>IF(+'2grid'!G199*CH$2&lt;0,0,+'2grid'!G199*CH$2)</f>
        <v>0</v>
      </c>
      <c r="H199" s="73">
        <f>IF(+'2grid'!H199*CI$2&lt;0,0,+'2grid'!H199*CI$2)</f>
        <v>0</v>
      </c>
      <c r="I199" s="73">
        <f>IF(+'2grid'!I199*CJ$2&lt;0,0,+'2grid'!I199*CJ$2)</f>
        <v>0</v>
      </c>
      <c r="J199" s="73">
        <f>IF(+'2grid'!J199*CK$2&lt;0,0,+'2grid'!J199*CK$2)</f>
        <v>0</v>
      </c>
      <c r="K199" s="73">
        <f>IF(+'2grid'!K199*CL$2&lt;0,0,+'2grid'!K199*CL$2)</f>
        <v>0</v>
      </c>
      <c r="L199" s="73">
        <f>IF(+'2grid'!L199*CM$2&lt;0,0,+'2grid'!L199*CM$2)</f>
        <v>0</v>
      </c>
      <c r="M199" s="73">
        <f>IF(+'2grid'!M199*CN$2&lt;0,0,+'2grid'!M199*CN$2)</f>
        <v>0</v>
      </c>
      <c r="N199" s="73">
        <f>IF(+'2grid'!N199*CO$2&lt;0,0,+'2grid'!N199*CO$2)</f>
        <v>0</v>
      </c>
      <c r="O199" s="73">
        <f>IF(+'2grid'!O199*CP$2&lt;0,0,+'2grid'!O199*CP$2)</f>
        <v>0</v>
      </c>
      <c r="P199" s="73">
        <f>IF(+'2grid'!P199*CQ$2&lt;0,0,+'2grid'!P199*CQ$2)</f>
        <v>0</v>
      </c>
      <c r="Q199" s="73">
        <f>IF(+'2grid'!Q199*CR$2&lt;0,0,+'2grid'!Q199*CR$2)</f>
        <v>0</v>
      </c>
      <c r="R199" s="73">
        <f>IF(+'2grid'!R199*CS$2&lt;0,0,+'2grid'!R199*CS$2)</f>
        <v>0</v>
      </c>
      <c r="S199" s="73">
        <f>IF(+'2grid'!S199*CT$2&lt;0,0,+'2grid'!S199*CT$2)</f>
        <v>0</v>
      </c>
      <c r="T199" s="73">
        <f>IF(+'2grid'!T199*CU$2&lt;0,0,+'2grid'!T199*CU$2)</f>
        <v>0</v>
      </c>
      <c r="U199" s="73">
        <f>IF(+'2grid'!U199*CV$2&lt;0,0,+'2grid'!U199*CV$2)</f>
        <v>0</v>
      </c>
      <c r="V199" s="73">
        <f>IF(+'2grid'!V199*CW$2&lt;0,0,+'2grid'!V199*CW$2)</f>
        <v>0</v>
      </c>
      <c r="W199" s="73">
        <f>IF(+'2grid'!W199*CX$2&lt;0,0,+'2grid'!W199*CX$2)</f>
        <v>0</v>
      </c>
      <c r="X199" s="73">
        <f>IF(+'2grid'!X199*CY$2&lt;0,0,+'2grid'!X199*CY$2)</f>
        <v>0</v>
      </c>
      <c r="Y199" s="73">
        <f>IF(+'2grid'!Y199*CZ$2&lt;0,0,+'2grid'!Y199*CZ$2)</f>
        <v>0</v>
      </c>
      <c r="Z199" s="73">
        <f>IF(+'2grid'!Z199*DA$2&lt;0,0,+'2grid'!Z199*DA$2)</f>
        <v>0</v>
      </c>
      <c r="AA199" s="73">
        <f>IF(+'2grid'!AA199*DB$2&lt;0,0,+'2grid'!AA199*DB$2)</f>
        <v>0</v>
      </c>
      <c r="AB199" s="73">
        <f>IF(+'2grid'!AB199*DC$2&lt;0,0,+'2grid'!AB199*DC$2)</f>
        <v>0</v>
      </c>
      <c r="AC199" s="73">
        <f>IF(+'2grid'!AC199*DD$2&lt;0,0,+'2grid'!AC199*DD$2)</f>
        <v>0</v>
      </c>
      <c r="AD199" s="73">
        <f>IF(+'2grid'!AD199*DE$2&lt;0,0,+'2grid'!AD199*DE$2)</f>
        <v>0</v>
      </c>
      <c r="AE199" s="73">
        <f>IF(+'2grid'!AE199*DF$2&lt;0,0,+'2grid'!AE199*DF$2)</f>
        <v>0</v>
      </c>
      <c r="AF199" s="73">
        <f>IF(+'2grid'!AF199*DG$2&lt;0,0,+'2grid'!AF199*DG$2)</f>
        <v>0</v>
      </c>
      <c r="AG199" s="73">
        <f>IF(+'2grid'!AG199*DH$2&lt;0,0,+'2grid'!AG199*DH$2)</f>
        <v>0</v>
      </c>
      <c r="AH199" s="73">
        <f>IF(+'2grid'!AH199*DI$2&lt;0,0,+'2grid'!AH199*DI$2)</f>
        <v>0</v>
      </c>
      <c r="AI199" s="73">
        <f>IF(+'2grid'!AI199*DJ$2&lt;0,0,+'2grid'!AI199*DJ$2)</f>
        <v>0</v>
      </c>
      <c r="AJ199" s="73">
        <f>IF(+'2grid'!AJ199*DK$2&lt;0,0,+'2grid'!AJ199*DK$2)</f>
        <v>0</v>
      </c>
      <c r="AK199" s="73">
        <f>IF(+'2grid'!AK199*DL$2&lt;0,0,+'2grid'!AK199*DL$2)</f>
        <v>0</v>
      </c>
      <c r="AL199" s="73">
        <f>IF(+'2grid'!AL199*DM$2&lt;0,0,+'2grid'!AL199*DM$2)</f>
        <v>0</v>
      </c>
      <c r="AM199" s="73">
        <f>IF(+'2grid'!AM199*DN$2&lt;0,0,+'2grid'!AM199*DN$2)</f>
        <v>0</v>
      </c>
      <c r="AN199" s="73">
        <f>IF(+'2grid'!AN199*DO$2&lt;0,0,+'2grid'!AN199*DO$2)</f>
        <v>0</v>
      </c>
      <c r="AO199" s="73">
        <f>IF(+'2grid'!AO199*DP$2&lt;0,0,+'2grid'!AO199*DP$2)</f>
        <v>0</v>
      </c>
      <c r="AP199" s="73">
        <f>IF(+'2grid'!AP199*DQ$2&lt;0,0,+'2grid'!AP199*DQ$2)</f>
        <v>0</v>
      </c>
      <c r="AQ199" s="73">
        <f>IF(+'2grid'!AQ199*DR$2&lt;0,0,+'2grid'!AQ199*DR$2)</f>
        <v>0</v>
      </c>
      <c r="AR199" s="73">
        <f>IF(+'2grid'!AR199*DS$2&lt;0,0,+'2grid'!AR199*DS$2)</f>
        <v>0</v>
      </c>
      <c r="AS199" s="73">
        <f>IF(+'2grid'!AS199*DT$2&lt;0,0,+'2grid'!AS199*DT$2)</f>
        <v>0</v>
      </c>
      <c r="AT199" s="73">
        <f>IF(+'2grid'!AT199*DU$2&lt;0,0,+'2grid'!AT199*DU$2)</f>
        <v>0</v>
      </c>
      <c r="AU199" s="73">
        <f>IF(+'2grid'!AU199*DV$2&lt;0,0,+'2grid'!AU199*DV$2)</f>
        <v>0</v>
      </c>
      <c r="AV199" s="73">
        <f>IF(+'2grid'!AV199*DW$2&lt;0,0,+'2grid'!AV199*DW$2)</f>
        <v>0</v>
      </c>
      <c r="AW199" s="73">
        <f>IF(+'2grid'!AW199*DX$2&lt;0,0,+'2grid'!AW199*DX$2)</f>
        <v>0</v>
      </c>
      <c r="AX199" s="73">
        <f>IF(+'2grid'!AX199*DY$2&lt;0,0,+'2grid'!AX199*DY$2)</f>
        <v>0</v>
      </c>
      <c r="AY199" s="73">
        <f>IF(+'2grid'!AY199*DZ$2&lt;0,0,+'2grid'!AY199*DZ$2)</f>
        <v>0</v>
      </c>
      <c r="AZ199" s="73">
        <f>IF(+'2grid'!AZ199*EA$2&lt;0,0,+'2grid'!AZ199*EA$2)</f>
        <v>0</v>
      </c>
      <c r="BA199" s="73">
        <f>IF(+'2grid'!BA199*EB$2&lt;0,0,+'2grid'!BA199*EB$2)</f>
        <v>0</v>
      </c>
      <c r="BB199" s="73">
        <f>IF(+'2grid'!BB199*EC$2&lt;0,0,+'2grid'!BB199*EC$2)</f>
        <v>0</v>
      </c>
      <c r="BC199" s="73">
        <f>IF(+'2grid'!BC199*ED$2&lt;0,0,+'2grid'!BC199*ED$2)</f>
        <v>0</v>
      </c>
      <c r="BD199" s="73">
        <f>IF(+'2grid'!BD199*EE$2&lt;0,0,+'2grid'!BD199*EE$2)</f>
        <v>0</v>
      </c>
      <c r="BE199" s="73">
        <f>IF(+'2grid'!BE199*EF$2&lt;0,0,+'2grid'!BE199*EF$2)</f>
        <v>0</v>
      </c>
      <c r="BF199" s="73">
        <f>IF(+'2grid'!BF199*EG$2&lt;0,0,+'2grid'!BF199*EG$2)</f>
        <v>0</v>
      </c>
      <c r="BG199" s="73">
        <f>IF(+'2grid'!BG199*EH$2&lt;0,0,+'2grid'!BG199*EH$2)</f>
        <v>0</v>
      </c>
      <c r="BH199" s="73">
        <f>IF(+'2grid'!BH199*EI$2&lt;0,0,+'2grid'!BH199*EI$2)</f>
        <v>0</v>
      </c>
      <c r="BI199" s="73">
        <f>IF(+'2grid'!BI199*EJ$2&lt;0,0,+'2grid'!BI199*EJ$2)</f>
        <v>0</v>
      </c>
      <c r="BJ199" s="73">
        <f>IF(+'2grid'!BJ199*EK$2&lt;0,0,+'2grid'!BJ199*EK$2)</f>
        <v>0</v>
      </c>
      <c r="BK199" s="73">
        <f>IF(+'2grid'!BK199*EL$2&lt;0,0,+'2grid'!BK199*EL$2)</f>
        <v>0</v>
      </c>
      <c r="BL199" s="73">
        <f>IF(+'2grid'!BL199*EM$2&lt;0,0,+'2grid'!BL199*EM$2)</f>
        <v>0</v>
      </c>
      <c r="BM199" s="73">
        <f>IF(+'2grid'!BM199*EN$2&lt;0,0,+'2grid'!BM199*EN$2)</f>
        <v>0</v>
      </c>
      <c r="BN199" s="73">
        <f>IF(+'2grid'!BN199*EO$2&lt;0,0,+'2grid'!BN199*EO$2)</f>
        <v>0</v>
      </c>
      <c r="BO199" s="73">
        <f>IF(+'2grid'!BO199*EP$2&lt;0,0,+'2grid'!BO199*EP$2)</f>
        <v>0</v>
      </c>
      <c r="BP199" s="73">
        <f>IF(+'2grid'!BP199*EQ$2&lt;0,0,+'2grid'!BP199*EQ$2)</f>
        <v>0</v>
      </c>
      <c r="BQ199" s="73">
        <f>IF(+'2grid'!BQ199*ER$2&lt;0,0,+'2grid'!BQ199*ER$2)</f>
        <v>0</v>
      </c>
      <c r="BR199" s="73">
        <f>IF(+'2grid'!BR199*ES$2&lt;0,0,+'2grid'!BR199*ES$2)</f>
        <v>0</v>
      </c>
      <c r="BS199" s="73">
        <f>IF(+'2grid'!BS199*ET$2&lt;0,0,+'2grid'!BS199*ET$2)</f>
        <v>0</v>
      </c>
      <c r="BT199" s="73">
        <f>IF(+'2grid'!BT199*EU$2&lt;0,0,+'2grid'!BT199*EU$2)</f>
        <v>0</v>
      </c>
      <c r="BU199" s="73">
        <f>IF(+'2grid'!BU199*EV$2&lt;0,0,+'2grid'!BU199*EV$2)</f>
        <v>0</v>
      </c>
      <c r="BV199" s="73">
        <f>IF(+'2grid'!BV199*EW$2&lt;0,0,+'2grid'!BV199*EW$2)</f>
        <v>0</v>
      </c>
      <c r="BW199" s="73">
        <f>IF(+'2grid'!BW199*EX$2&lt;0,0,+'2grid'!BW199*EX$2)</f>
        <v>0</v>
      </c>
      <c r="BX199" s="73">
        <f>IF(+'2grid'!BX199*EY$2&lt;0,0,+'2grid'!BX199*EY$2)</f>
        <v>0</v>
      </c>
      <c r="BY199" s="73">
        <f>IF(+'2grid'!BY199*EZ$2&lt;0,0,+'2grid'!BY199*EZ$2)</f>
        <v>0</v>
      </c>
      <c r="BZ199" s="73">
        <f>IF(+'2grid'!BZ199*FA$2&lt;0,0,+'2grid'!BZ199*FA$2)</f>
        <v>0</v>
      </c>
      <c r="CA199" s="73">
        <f>IF(+'2grid'!CA199*FB$2&lt;0,0,+'2grid'!CA199*FB$2)</f>
        <v>0</v>
      </c>
    </row>
    <row r="200" spans="1:79" x14ac:dyDescent="0.2">
      <c r="A200" s="9">
        <v>736</v>
      </c>
      <c r="B200" s="73">
        <f>IF(+'2grid'!B200*CC$2&lt;0,0,+'2grid'!B200*CC$2)</f>
        <v>0</v>
      </c>
      <c r="C200" s="73">
        <f>IF(+'2grid'!C200*CD$2&lt;0,0,+'2grid'!C200*CD$2)</f>
        <v>0</v>
      </c>
      <c r="D200" s="73">
        <f>IF(+'2grid'!D200*CE$2&lt;0,0,+'2grid'!D200*CE$2)</f>
        <v>0</v>
      </c>
      <c r="E200" s="73">
        <f>IF(+'2grid'!E200*CF$2&lt;0,0,+'2grid'!E200*CF$2)</f>
        <v>0</v>
      </c>
      <c r="F200" s="73">
        <f>IF(+'2grid'!F200*CG$2&lt;0,0,+'2grid'!F200*CG$2)</f>
        <v>0</v>
      </c>
      <c r="G200" s="73">
        <f>IF(+'2grid'!G200*CH$2&lt;0,0,+'2grid'!G200*CH$2)</f>
        <v>0</v>
      </c>
      <c r="H200" s="73">
        <f>IF(+'2grid'!H200*CI$2&lt;0,0,+'2grid'!H200*CI$2)</f>
        <v>0</v>
      </c>
      <c r="I200" s="73">
        <f>IF(+'2grid'!I200*CJ$2&lt;0,0,+'2grid'!I200*CJ$2)</f>
        <v>0</v>
      </c>
      <c r="J200" s="73">
        <f>IF(+'2grid'!J200*CK$2&lt;0,0,+'2grid'!J200*CK$2)</f>
        <v>0</v>
      </c>
      <c r="K200" s="73">
        <f>IF(+'2grid'!K200*CL$2&lt;0,0,+'2grid'!K200*CL$2)</f>
        <v>0</v>
      </c>
      <c r="L200" s="73">
        <f>IF(+'2grid'!L200*CM$2&lt;0,0,+'2grid'!L200*CM$2)</f>
        <v>0</v>
      </c>
      <c r="M200" s="73">
        <f>IF(+'2grid'!M200*CN$2&lt;0,0,+'2grid'!M200*CN$2)</f>
        <v>0</v>
      </c>
      <c r="N200" s="73">
        <f>IF(+'2grid'!N200*CO$2&lt;0,0,+'2grid'!N200*CO$2)</f>
        <v>0</v>
      </c>
      <c r="O200" s="73">
        <f>IF(+'2grid'!O200*CP$2&lt;0,0,+'2grid'!O200*CP$2)</f>
        <v>0</v>
      </c>
      <c r="P200" s="73">
        <f>IF(+'2grid'!P200*CQ$2&lt;0,0,+'2grid'!P200*CQ$2)</f>
        <v>0</v>
      </c>
      <c r="Q200" s="73">
        <f>IF(+'2grid'!Q200*CR$2&lt;0,0,+'2grid'!Q200*CR$2)</f>
        <v>0</v>
      </c>
      <c r="R200" s="73">
        <f>IF(+'2grid'!R200*CS$2&lt;0,0,+'2grid'!R200*CS$2)</f>
        <v>0</v>
      </c>
      <c r="S200" s="73">
        <f>IF(+'2grid'!S200*CT$2&lt;0,0,+'2grid'!S200*CT$2)</f>
        <v>0</v>
      </c>
      <c r="T200" s="73">
        <f>IF(+'2grid'!T200*CU$2&lt;0,0,+'2grid'!T200*CU$2)</f>
        <v>0</v>
      </c>
      <c r="U200" s="73">
        <f>IF(+'2grid'!U200*CV$2&lt;0,0,+'2grid'!U200*CV$2)</f>
        <v>0</v>
      </c>
      <c r="V200" s="73">
        <f>IF(+'2grid'!V200*CW$2&lt;0,0,+'2grid'!V200*CW$2)</f>
        <v>0</v>
      </c>
      <c r="W200" s="73">
        <f>IF(+'2grid'!W200*CX$2&lt;0,0,+'2grid'!W200*CX$2)</f>
        <v>0</v>
      </c>
      <c r="X200" s="73">
        <f>IF(+'2grid'!X200*CY$2&lt;0,0,+'2grid'!X200*CY$2)</f>
        <v>0</v>
      </c>
      <c r="Y200" s="73">
        <f>IF(+'2grid'!Y200*CZ$2&lt;0,0,+'2grid'!Y200*CZ$2)</f>
        <v>0</v>
      </c>
      <c r="Z200" s="73">
        <f>IF(+'2grid'!Z200*DA$2&lt;0,0,+'2grid'!Z200*DA$2)</f>
        <v>0</v>
      </c>
      <c r="AA200" s="73">
        <f>IF(+'2grid'!AA200*DB$2&lt;0,0,+'2grid'!AA200*DB$2)</f>
        <v>0</v>
      </c>
      <c r="AB200" s="73">
        <f>IF(+'2grid'!AB200*DC$2&lt;0,0,+'2grid'!AB200*DC$2)</f>
        <v>0</v>
      </c>
      <c r="AC200" s="73">
        <f>IF(+'2grid'!AC200*DD$2&lt;0,0,+'2grid'!AC200*DD$2)</f>
        <v>0</v>
      </c>
      <c r="AD200" s="73">
        <f>IF(+'2grid'!AD200*DE$2&lt;0,0,+'2grid'!AD200*DE$2)</f>
        <v>0</v>
      </c>
      <c r="AE200" s="73">
        <f>IF(+'2grid'!AE200*DF$2&lt;0,0,+'2grid'!AE200*DF$2)</f>
        <v>0</v>
      </c>
      <c r="AF200" s="73">
        <f>IF(+'2grid'!AF200*DG$2&lt;0,0,+'2grid'!AF200*DG$2)</f>
        <v>0</v>
      </c>
      <c r="AG200" s="73">
        <f>IF(+'2grid'!AG200*DH$2&lt;0,0,+'2grid'!AG200*DH$2)</f>
        <v>0</v>
      </c>
      <c r="AH200" s="73">
        <f>IF(+'2grid'!AH200*DI$2&lt;0,0,+'2grid'!AH200*DI$2)</f>
        <v>0</v>
      </c>
      <c r="AI200" s="73">
        <f>IF(+'2grid'!AI200*DJ$2&lt;0,0,+'2grid'!AI200*DJ$2)</f>
        <v>0</v>
      </c>
      <c r="AJ200" s="73">
        <f>IF(+'2grid'!AJ200*DK$2&lt;0,0,+'2grid'!AJ200*DK$2)</f>
        <v>0</v>
      </c>
      <c r="AK200" s="73">
        <f>IF(+'2grid'!AK200*DL$2&lt;0,0,+'2grid'!AK200*DL$2)</f>
        <v>0</v>
      </c>
      <c r="AL200" s="73">
        <f>IF(+'2grid'!AL200*DM$2&lt;0,0,+'2grid'!AL200*DM$2)</f>
        <v>0</v>
      </c>
      <c r="AM200" s="73">
        <f>IF(+'2grid'!AM200*DN$2&lt;0,0,+'2grid'!AM200*DN$2)</f>
        <v>0</v>
      </c>
      <c r="AN200" s="73">
        <f>IF(+'2grid'!AN200*DO$2&lt;0,0,+'2grid'!AN200*DO$2)</f>
        <v>0</v>
      </c>
      <c r="AO200" s="73">
        <f>IF(+'2grid'!AO200*DP$2&lt;0,0,+'2grid'!AO200*DP$2)</f>
        <v>0</v>
      </c>
      <c r="AP200" s="73">
        <f>IF(+'2grid'!AP200*DQ$2&lt;0,0,+'2grid'!AP200*DQ$2)</f>
        <v>0</v>
      </c>
      <c r="AQ200" s="73">
        <f>IF(+'2grid'!AQ200*DR$2&lt;0,0,+'2grid'!AQ200*DR$2)</f>
        <v>0</v>
      </c>
      <c r="AR200" s="73">
        <f>IF(+'2grid'!AR200*DS$2&lt;0,0,+'2grid'!AR200*DS$2)</f>
        <v>0</v>
      </c>
      <c r="AS200" s="73">
        <f>IF(+'2grid'!AS200*DT$2&lt;0,0,+'2grid'!AS200*DT$2)</f>
        <v>0</v>
      </c>
      <c r="AT200" s="73">
        <f>IF(+'2grid'!AT200*DU$2&lt;0,0,+'2grid'!AT200*DU$2)</f>
        <v>0</v>
      </c>
      <c r="AU200" s="73">
        <f>IF(+'2grid'!AU200*DV$2&lt;0,0,+'2grid'!AU200*DV$2)</f>
        <v>0</v>
      </c>
      <c r="AV200" s="73">
        <f>IF(+'2grid'!AV200*DW$2&lt;0,0,+'2grid'!AV200*DW$2)</f>
        <v>0</v>
      </c>
      <c r="AW200" s="73">
        <f>IF(+'2grid'!AW200*DX$2&lt;0,0,+'2grid'!AW200*DX$2)</f>
        <v>0</v>
      </c>
      <c r="AX200" s="73">
        <f>IF(+'2grid'!AX200*DY$2&lt;0,0,+'2grid'!AX200*DY$2)</f>
        <v>0</v>
      </c>
      <c r="AY200" s="73">
        <f>IF(+'2grid'!AY200*DZ$2&lt;0,0,+'2grid'!AY200*DZ$2)</f>
        <v>0</v>
      </c>
      <c r="AZ200" s="73">
        <f>IF(+'2grid'!AZ200*EA$2&lt;0,0,+'2grid'!AZ200*EA$2)</f>
        <v>0</v>
      </c>
      <c r="BA200" s="73">
        <f>IF(+'2grid'!BA200*EB$2&lt;0,0,+'2grid'!BA200*EB$2)</f>
        <v>0</v>
      </c>
      <c r="BB200" s="73">
        <f>IF(+'2grid'!BB200*EC$2&lt;0,0,+'2grid'!BB200*EC$2)</f>
        <v>0</v>
      </c>
      <c r="BC200" s="73">
        <f>IF(+'2grid'!BC200*ED$2&lt;0,0,+'2grid'!BC200*ED$2)</f>
        <v>1.3343800000000001</v>
      </c>
      <c r="BD200" s="73">
        <f>IF(+'2grid'!BD200*EE$2&lt;0,0,+'2grid'!BD200*EE$2)</f>
        <v>5.010294</v>
      </c>
      <c r="BE200" s="73">
        <f>IF(+'2grid'!BE200*EF$2&lt;0,0,+'2grid'!BE200*EF$2)</f>
        <v>12.373199999999999</v>
      </c>
      <c r="BF200" s="73">
        <f>IF(+'2grid'!BF200*EG$2&lt;0,0,+'2grid'!BF200*EG$2)</f>
        <v>0.78880000000000006</v>
      </c>
      <c r="BG200" s="73">
        <f>IF(+'2grid'!BG200*EH$2&lt;0,0,+'2grid'!BG200*EH$2)</f>
        <v>5.4054000000000002</v>
      </c>
      <c r="BH200" s="73">
        <f>IF(+'2grid'!BH200*EI$2&lt;0,0,+'2grid'!BH200*EI$2)</f>
        <v>6.0983999999999998</v>
      </c>
      <c r="BI200" s="73">
        <f>IF(+'2grid'!BI200*EJ$2&lt;0,0,+'2grid'!BI200*EJ$2)</f>
        <v>4.7143799999999993</v>
      </c>
      <c r="BJ200" s="73">
        <f>IF(+'2grid'!BJ200*EK$2&lt;0,0,+'2grid'!BJ200*EK$2)</f>
        <v>7.92</v>
      </c>
      <c r="BK200" s="73">
        <f>IF(+'2grid'!BK200*EL$2&lt;0,0,+'2grid'!BK200*EL$2)</f>
        <v>7.4843999999999999</v>
      </c>
      <c r="BL200" s="73">
        <f>IF(+'2grid'!BL200*EM$2&lt;0,0,+'2grid'!BL200*EM$2)</f>
        <v>5.8212000000000002</v>
      </c>
      <c r="BM200" s="73">
        <f>IF(+'2grid'!BM200*EN$2&lt;0,0,+'2grid'!BM200*EN$2)</f>
        <v>7.0121700000000002</v>
      </c>
      <c r="BN200" s="73">
        <f>IF(+'2grid'!BN200*EO$2&lt;0,0,+'2grid'!BN200*EO$2)</f>
        <v>6.1875</v>
      </c>
      <c r="BO200" s="73">
        <f>IF(+'2grid'!BO200*EP$2&lt;0,0,+'2grid'!BO200*EP$2)</f>
        <v>6.6547800000000006</v>
      </c>
      <c r="BP200" s="73">
        <f>IF(+'2grid'!BP200*EQ$2&lt;0,0,+'2grid'!BP200*EQ$2)</f>
        <v>6.2399699999999996</v>
      </c>
      <c r="BQ200" s="73">
        <f>IF(+'2grid'!BQ200*ER$2&lt;0,0,+'2grid'!BQ200*ER$2)</f>
        <v>6.3360000000000003</v>
      </c>
      <c r="BR200" s="73">
        <f>IF(+'2grid'!BR200*ES$2&lt;0,0,+'2grid'!BR200*ES$2)</f>
        <v>6.6528</v>
      </c>
      <c r="BS200" s="73">
        <f>IF(+'2grid'!BS200*ET$2&lt;0,0,+'2grid'!BS200*ET$2)</f>
        <v>6.337254000000005</v>
      </c>
      <c r="BT200" s="73">
        <f>IF(+'2grid'!BT200*EU$2&lt;0,0,+'2grid'!BT200*EU$2)</f>
        <v>6.4852699999999972</v>
      </c>
      <c r="BU200" s="73">
        <f>IF(+'2grid'!BU200*EV$2&lt;0,0,+'2grid'!BU200*EV$2)</f>
        <v>6.4271225333333328</v>
      </c>
      <c r="BV200" s="73">
        <f>IF(+'2grid'!BV200*EW$2&lt;0,0,+'2grid'!BV200*EW$2)</f>
        <v>6.519872088888893</v>
      </c>
      <c r="BW200" s="73">
        <f>IF(+'2grid'!BW200*EX$2&lt;0,0,+'2grid'!BW200*EX$2)</f>
        <v>6.4987541748148185</v>
      </c>
      <c r="BX200" s="73">
        <f>IF(+'2grid'!BX200*EY$2&lt;0,0,+'2grid'!BX200*EY$2)</f>
        <v>6.4587932335802503</v>
      </c>
      <c r="BY200" s="73">
        <f>IF(+'2grid'!BY200*EZ$2&lt;0,0,+'2grid'!BY200*EZ$2)</f>
        <v>6.5286008298930085</v>
      </c>
      <c r="BZ200" s="73">
        <f>IF(+'2grid'!BZ200*FA$2&lt;0,0,+'2grid'!BZ200*FA$2)</f>
        <v>6.51545697703156</v>
      </c>
      <c r="CA200" s="73">
        <f>IF(+'2grid'!CA200*FB$2&lt;0,0,+'2grid'!CA200*FB$2)</f>
        <v>6.534223056283869</v>
      </c>
    </row>
    <row r="201" spans="1:79" x14ac:dyDescent="0.2">
      <c r="A201" s="9">
        <v>740</v>
      </c>
      <c r="B201" s="73">
        <f>IF(+'2grid'!B201*CC$2&lt;0,0,+'2grid'!B201*CC$2)</f>
        <v>0</v>
      </c>
      <c r="C201" s="73">
        <f>IF(+'2grid'!C201*CD$2&lt;0,0,+'2grid'!C201*CD$2)</f>
        <v>0</v>
      </c>
      <c r="D201" s="73">
        <f>IF(+'2grid'!D201*CE$2&lt;0,0,+'2grid'!D201*CE$2)</f>
        <v>0</v>
      </c>
      <c r="E201" s="73">
        <f>IF(+'2grid'!E201*CF$2&lt;0,0,+'2grid'!E201*CF$2)</f>
        <v>0</v>
      </c>
      <c r="F201" s="73">
        <f>IF(+'2grid'!F201*CG$2&lt;0,0,+'2grid'!F201*CG$2)</f>
        <v>0</v>
      </c>
      <c r="G201" s="73">
        <f>IF(+'2grid'!G201*CH$2&lt;0,0,+'2grid'!G201*CH$2)</f>
        <v>0</v>
      </c>
      <c r="H201" s="73">
        <f>IF(+'2grid'!H201*CI$2&lt;0,0,+'2grid'!H201*CI$2)</f>
        <v>0</v>
      </c>
      <c r="I201" s="73">
        <f>IF(+'2grid'!I201*CJ$2&lt;0,0,+'2grid'!I201*CJ$2)</f>
        <v>0</v>
      </c>
      <c r="J201" s="73">
        <f>IF(+'2grid'!J201*CK$2&lt;0,0,+'2grid'!J201*CK$2)</f>
        <v>0</v>
      </c>
      <c r="K201" s="73">
        <f>IF(+'2grid'!K201*CL$2&lt;0,0,+'2grid'!K201*CL$2)</f>
        <v>0</v>
      </c>
      <c r="L201" s="73">
        <f>IF(+'2grid'!L201*CM$2&lt;0,0,+'2grid'!L201*CM$2)</f>
        <v>0</v>
      </c>
      <c r="M201" s="73">
        <f>IF(+'2grid'!M201*CN$2&lt;0,0,+'2grid'!M201*CN$2)</f>
        <v>0</v>
      </c>
      <c r="N201" s="73">
        <f>IF(+'2grid'!N201*CO$2&lt;0,0,+'2grid'!N201*CO$2)</f>
        <v>0</v>
      </c>
      <c r="O201" s="73">
        <f>IF(+'2grid'!O201*CP$2&lt;0,0,+'2grid'!O201*CP$2)</f>
        <v>0</v>
      </c>
      <c r="P201" s="73">
        <f>IF(+'2grid'!P201*CQ$2&lt;0,0,+'2grid'!P201*CQ$2)</f>
        <v>0</v>
      </c>
      <c r="Q201" s="73">
        <f>IF(+'2grid'!Q201*CR$2&lt;0,0,+'2grid'!Q201*CR$2)</f>
        <v>0</v>
      </c>
      <c r="R201" s="73">
        <f>IF(+'2grid'!R201*CS$2&lt;0,0,+'2grid'!R201*CS$2)</f>
        <v>0</v>
      </c>
      <c r="S201" s="73">
        <f>IF(+'2grid'!S201*CT$2&lt;0,0,+'2grid'!S201*CT$2)</f>
        <v>0</v>
      </c>
      <c r="T201" s="73">
        <f>IF(+'2grid'!T201*CU$2&lt;0,0,+'2grid'!T201*CU$2)</f>
        <v>0</v>
      </c>
      <c r="U201" s="73">
        <f>IF(+'2grid'!U201*CV$2&lt;0,0,+'2grid'!U201*CV$2)</f>
        <v>0</v>
      </c>
      <c r="V201" s="73">
        <f>IF(+'2grid'!V201*CW$2&lt;0,0,+'2grid'!V201*CW$2)</f>
        <v>0</v>
      </c>
      <c r="W201" s="73">
        <f>IF(+'2grid'!W201*CX$2&lt;0,0,+'2grid'!W201*CX$2)</f>
        <v>0</v>
      </c>
      <c r="X201" s="73">
        <f>IF(+'2grid'!X201*CY$2&lt;0,0,+'2grid'!X201*CY$2)</f>
        <v>0</v>
      </c>
      <c r="Y201" s="73">
        <f>IF(+'2grid'!Y201*CZ$2&lt;0,0,+'2grid'!Y201*CZ$2)</f>
        <v>0</v>
      </c>
      <c r="Z201" s="73">
        <f>IF(+'2grid'!Z201*DA$2&lt;0,0,+'2grid'!Z201*DA$2)</f>
        <v>0</v>
      </c>
      <c r="AA201" s="73">
        <f>IF(+'2grid'!AA201*DB$2&lt;0,0,+'2grid'!AA201*DB$2)</f>
        <v>0</v>
      </c>
      <c r="AB201" s="73">
        <f>IF(+'2grid'!AB201*DC$2&lt;0,0,+'2grid'!AB201*DC$2)</f>
        <v>0</v>
      </c>
      <c r="AC201" s="73">
        <f>IF(+'2grid'!AC201*DD$2&lt;0,0,+'2grid'!AC201*DD$2)</f>
        <v>2.7405700459755384E-7</v>
      </c>
      <c r="AD201" s="73">
        <f>IF(+'2grid'!AD201*DE$2&lt;0,0,+'2grid'!AD201*DE$2)</f>
        <v>6.0591512289204619E-7</v>
      </c>
      <c r="AE201" s="73">
        <f>IF(+'2grid'!AE201*DF$2&lt;0,0,+'2grid'!AE201*DF$2)</f>
        <v>1.3393913242876811E-6</v>
      </c>
      <c r="AF201" s="73">
        <f>IF(+'2grid'!AF201*DG$2&lt;0,0,+'2grid'!AF201*DG$2)</f>
        <v>2.9602604003146852E-6</v>
      </c>
      <c r="AG201" s="73">
        <f>IF(+'2grid'!AG201*DH$2&lt;0,0,+'2grid'!AG201*DH$2)</f>
        <v>6.5415544510450412E-6</v>
      </c>
      <c r="AH201" s="73">
        <f>IF(+'2grid'!AH201*DI$2&lt;0,0,+'2grid'!AH201*DI$2)</f>
        <v>1.44531467733101E-5</v>
      </c>
      <c r="AI201" s="73">
        <f>IF(+'2grid'!AI201*DJ$2&lt;0,0,+'2grid'!AI201*DJ$2)</f>
        <v>3.1928315144675956E-5</v>
      </c>
      <c r="AJ201" s="73">
        <f>IF(+'2grid'!AJ201*DK$2&lt;0,0,+'2grid'!AJ201*DK$2)</f>
        <v>7.0521800454233764E-5</v>
      </c>
      <c r="AK201" s="73">
        <f>IF(+'2grid'!AK201*DL$2&lt;0,0,+'2grid'!AK201*DL$2)</f>
        <v>1.5574215798762044E-4</v>
      </c>
      <c r="AL201" s="73">
        <f>IF(+'2grid'!AL201*DM$2&lt;0,0,+'2grid'!AL201*DM$2)</f>
        <v>3.4389506079194173E-4</v>
      </c>
      <c r="AM201" s="73">
        <f>IF(+'2grid'!AM201*DN$2&lt;0,0,+'2grid'!AM201*DN$2)</f>
        <v>7.5924883551467656E-4</v>
      </c>
      <c r="AN201" s="73">
        <f>IF(+'2grid'!AN201*DO$2&lt;0,0,+'2grid'!AN201*DO$2)</f>
        <v>1.6760316540131467E-3</v>
      </c>
      <c r="AO201" s="73">
        <f>IF(+'2grid'!AO201*DP$2&lt;0,0,+'2grid'!AO201*DP$2)</f>
        <v>3.6332579875201932E-3</v>
      </c>
      <c r="AP201" s="73">
        <f>IF(+'2grid'!AP201*DQ$2&lt;0,0,+'2grid'!AP201*DQ$2)</f>
        <v>7.875041943393524E-3</v>
      </c>
      <c r="AQ201" s="73">
        <f>IF(+'2grid'!AQ201*DR$2&lt;0,0,+'2grid'!AQ201*DR$2)</f>
        <v>1.7066852263685643E-2</v>
      </c>
      <c r="AR201" s="73">
        <f>IF(+'2grid'!AR201*DS$2&lt;0,0,+'2grid'!AR201*DS$2)</f>
        <v>3.6982745675723294E-2</v>
      </c>
      <c r="AS201" s="73">
        <f>IF(+'2grid'!AS201*DT$2&lt;0,0,+'2grid'!AS201*DT$2)</f>
        <v>8.0129282297400475E-2</v>
      </c>
      <c r="AT201" s="73">
        <f>IF(+'2grid'!AT201*DU$2&lt;0,0,+'2grid'!AT201*DU$2)</f>
        <v>0.18002183080246267</v>
      </c>
      <c r="AU201" s="73">
        <f>IF(+'2grid'!AU201*DV$2&lt;0,0,+'2grid'!AU201*DV$2)</f>
        <v>0.40439686629538707</v>
      </c>
      <c r="AV201" s="73">
        <f>IF(+'2grid'!AV201*DW$2&lt;0,0,+'2grid'!AV201*DW$2)</f>
        <v>0.90832271043647272</v>
      </c>
      <c r="AW201" s="73">
        <f>IF(+'2grid'!AW201*DX$2&lt;0,0,+'2grid'!AW201*DX$2)</f>
        <v>2.0399682622095718</v>
      </c>
      <c r="AX201" s="73">
        <f>IF(+'2grid'!AX201*DY$2&lt;0,0,+'2grid'!AX201*DY$2)</f>
        <v>4.5523502272466247</v>
      </c>
      <c r="AY201" s="73">
        <f>IF(+'2grid'!AY201*DZ$2&lt;0,0,+'2grid'!AY201*DZ$2)</f>
        <v>4.79</v>
      </c>
      <c r="AZ201" s="73">
        <f>IF(+'2grid'!AZ201*EA$2&lt;0,0,+'2grid'!AZ201*EA$2)</f>
        <v>10.581999999999999</v>
      </c>
      <c r="BA201" s="73">
        <f>IF(+'2grid'!BA201*EB$2&lt;0,0,+'2grid'!BA201*EB$2)</f>
        <v>16.422000000000001</v>
      </c>
      <c r="BB201" s="73">
        <f>IF(+'2grid'!BB201*EC$2&lt;0,0,+'2grid'!BB201*EC$2)</f>
        <v>17.46</v>
      </c>
      <c r="BC201" s="73">
        <f>IF(+'2grid'!BC201*ED$2&lt;0,0,+'2grid'!BC201*ED$2)</f>
        <v>24.962645999999999</v>
      </c>
      <c r="BD201" s="73">
        <f>IF(+'2grid'!BD201*EE$2&lt;0,0,+'2grid'!BD201*EE$2)</f>
        <v>38.271096</v>
      </c>
      <c r="BE201" s="73">
        <f>IF(+'2grid'!BE201*EF$2&lt;0,0,+'2grid'!BE201*EF$2)</f>
        <v>63.786792000000005</v>
      </c>
      <c r="BF201" s="73">
        <f>IF(+'2grid'!BF201*EG$2&lt;0,0,+'2grid'!BF201*EG$2)</f>
        <v>51.27693</v>
      </c>
      <c r="BG201" s="73">
        <f>IF(+'2grid'!BG201*EH$2&lt;0,0,+'2grid'!BG201*EH$2)</f>
        <v>41.575049999999997</v>
      </c>
      <c r="BH201" s="73">
        <f>IF(+'2grid'!BH201*EI$2&lt;0,0,+'2grid'!BH201*EI$2)</f>
        <v>50.272199999999998</v>
      </c>
      <c r="BI201" s="73">
        <f>IF(+'2grid'!BI201*EJ$2&lt;0,0,+'2grid'!BI201*EJ$2)</f>
        <v>39.649499999999996</v>
      </c>
      <c r="BJ201" s="73">
        <f>IF(+'2grid'!BJ201*EK$2&lt;0,0,+'2grid'!BJ201*EK$2)</f>
        <v>51.900749999999995</v>
      </c>
      <c r="BK201" s="73">
        <f>IF(+'2grid'!BK201*EL$2&lt;0,0,+'2grid'!BK201*EL$2)</f>
        <v>48.529800000000002</v>
      </c>
      <c r="BL201" s="73">
        <f>IF(+'2grid'!BL201*EM$2&lt;0,0,+'2grid'!BL201*EM$2)</f>
        <v>45.107370000000003</v>
      </c>
      <c r="BM201" s="73">
        <f>IF(+'2grid'!BM201*EN$2&lt;0,0,+'2grid'!BM201*EN$2)</f>
        <v>43.789679999999997</v>
      </c>
      <c r="BN201" s="73">
        <f>IF(+'2grid'!BN201*EO$2&lt;0,0,+'2grid'!BN201*EO$2)</f>
        <v>41.666130000000003</v>
      </c>
      <c r="BO201" s="73">
        <f>IF(+'2grid'!BO201*EP$2&lt;0,0,+'2grid'!BO201*EP$2)</f>
        <v>43.217460000000003</v>
      </c>
      <c r="BP201" s="73">
        <f>IF(+'2grid'!BP201*EQ$2&lt;0,0,+'2grid'!BP201*EQ$2)</f>
        <v>53.94708</v>
      </c>
      <c r="BQ201" s="73">
        <f>IF(+'2grid'!BQ201*ER$2&lt;0,0,+'2grid'!BQ201*ER$2)</f>
        <v>53.017469999999996</v>
      </c>
      <c r="BR201" s="73">
        <f>IF(+'2grid'!BR201*ES$2&lt;0,0,+'2grid'!BR201*ES$2)</f>
        <v>56.360700000000001</v>
      </c>
      <c r="BS201" s="73">
        <f>IF(+'2grid'!BS201*ET$2&lt;0,0,+'2grid'!BS201*ET$2)</f>
        <v>59.430294000000046</v>
      </c>
      <c r="BT201" s="73">
        <f>IF(+'2grid'!BT201*EU$2&lt;0,0,+'2grid'!BT201*EU$2)</f>
        <v>64.005282000000548</v>
      </c>
      <c r="BU201" s="73">
        <f>IF(+'2grid'!BU201*EV$2&lt;0,0,+'2grid'!BU201*EV$2)</f>
        <v>67.369579200000885</v>
      </c>
      <c r="BV201" s="73">
        <f>IF(+'2grid'!BV201*EW$2&lt;0,0,+'2grid'!BV201*EW$2)</f>
        <v>69.336286800001119</v>
      </c>
      <c r="BW201" s="73">
        <f>IF(+'2grid'!BW201*EX$2&lt;0,0,+'2grid'!BW201*EX$2)</f>
        <v>73.506172960000953</v>
      </c>
      <c r="BX201" s="73">
        <f>IF(+'2grid'!BX201*EY$2&lt;0,0,+'2grid'!BX201*EY$2)</f>
        <v>76.882349866668775</v>
      </c>
      <c r="BY201" s="73">
        <f>IF(+'2grid'!BY201*EZ$2&lt;0,0,+'2grid'!BY201*EZ$2)</f>
        <v>80.19462678577996</v>
      </c>
      <c r="BZ201" s="73">
        <f>IF(+'2grid'!BZ201*FA$2&lt;0,0,+'2grid'!BZ201*FA$2)</f>
        <v>83.247875144299243</v>
      </c>
      <c r="CA201" s="73">
        <f>IF(+'2grid'!CA201*FB$2&lt;0,0,+'2grid'!CA201*FB$2)</f>
        <v>86.623749451341666</v>
      </c>
    </row>
    <row r="202" spans="1:79" x14ac:dyDescent="0.2">
      <c r="A202" s="9">
        <v>744</v>
      </c>
      <c r="B202" s="73">
        <f>IF(+'2grid'!B202*CC$2&lt;0,0,+'2grid'!B202*CC$2)</f>
        <v>0</v>
      </c>
      <c r="C202" s="73">
        <f>IF(+'2grid'!C202*CD$2&lt;0,0,+'2grid'!C202*CD$2)</f>
        <v>0</v>
      </c>
      <c r="D202" s="73">
        <f>IF(+'2grid'!D202*CE$2&lt;0,0,+'2grid'!D202*CE$2)</f>
        <v>0</v>
      </c>
      <c r="E202" s="73">
        <f>IF(+'2grid'!E202*CF$2&lt;0,0,+'2grid'!E202*CF$2)</f>
        <v>0</v>
      </c>
      <c r="F202" s="73">
        <f>IF(+'2grid'!F202*CG$2&lt;0,0,+'2grid'!F202*CG$2)</f>
        <v>0</v>
      </c>
      <c r="G202" s="73">
        <f>IF(+'2grid'!G202*CH$2&lt;0,0,+'2grid'!G202*CH$2)</f>
        <v>0</v>
      </c>
      <c r="H202" s="73">
        <f>IF(+'2grid'!H202*CI$2&lt;0,0,+'2grid'!H202*CI$2)</f>
        <v>0</v>
      </c>
      <c r="I202" s="73">
        <f>IF(+'2grid'!I202*CJ$2&lt;0,0,+'2grid'!I202*CJ$2)</f>
        <v>0</v>
      </c>
      <c r="J202" s="73">
        <f>IF(+'2grid'!J202*CK$2&lt;0,0,+'2grid'!J202*CK$2)</f>
        <v>0</v>
      </c>
      <c r="K202" s="73">
        <f>IF(+'2grid'!K202*CL$2&lt;0,0,+'2grid'!K202*CL$2)</f>
        <v>0</v>
      </c>
      <c r="L202" s="73">
        <f>IF(+'2grid'!L202*CM$2&lt;0,0,+'2grid'!L202*CM$2)</f>
        <v>0</v>
      </c>
      <c r="M202" s="73">
        <f>IF(+'2grid'!M202*CN$2&lt;0,0,+'2grid'!M202*CN$2)</f>
        <v>0</v>
      </c>
      <c r="N202" s="73">
        <f>IF(+'2grid'!N202*CO$2&lt;0,0,+'2grid'!N202*CO$2)</f>
        <v>0</v>
      </c>
      <c r="O202" s="73">
        <f>IF(+'2grid'!O202*CP$2&lt;0,0,+'2grid'!O202*CP$2)</f>
        <v>0</v>
      </c>
      <c r="P202" s="73">
        <f>IF(+'2grid'!P202*CQ$2&lt;0,0,+'2grid'!P202*CQ$2)</f>
        <v>0</v>
      </c>
      <c r="Q202" s="73">
        <f>IF(+'2grid'!Q202*CR$2&lt;0,0,+'2grid'!Q202*CR$2)</f>
        <v>0</v>
      </c>
      <c r="R202" s="73">
        <f>IF(+'2grid'!R202*CS$2&lt;0,0,+'2grid'!R202*CS$2)</f>
        <v>0</v>
      </c>
      <c r="S202" s="73">
        <f>IF(+'2grid'!S202*CT$2&lt;0,0,+'2grid'!S202*CT$2)</f>
        <v>0</v>
      </c>
      <c r="T202" s="73">
        <f>IF(+'2grid'!T202*CU$2&lt;0,0,+'2grid'!T202*CU$2)</f>
        <v>0</v>
      </c>
      <c r="U202" s="73">
        <f>IF(+'2grid'!U202*CV$2&lt;0,0,+'2grid'!U202*CV$2)</f>
        <v>0</v>
      </c>
      <c r="V202" s="73">
        <f>IF(+'2grid'!V202*CW$2&lt;0,0,+'2grid'!V202*CW$2)</f>
        <v>0</v>
      </c>
      <c r="W202" s="73">
        <f>IF(+'2grid'!W202*CX$2&lt;0,0,+'2grid'!W202*CX$2)</f>
        <v>0</v>
      </c>
      <c r="X202" s="73">
        <f>IF(+'2grid'!X202*CY$2&lt;0,0,+'2grid'!X202*CY$2)</f>
        <v>0</v>
      </c>
      <c r="Y202" s="73">
        <f>IF(+'2grid'!Y202*CZ$2&lt;0,0,+'2grid'!Y202*CZ$2)</f>
        <v>0</v>
      </c>
      <c r="Z202" s="73">
        <f>IF(+'2grid'!Z202*DA$2&lt;0,0,+'2grid'!Z202*DA$2)</f>
        <v>0</v>
      </c>
      <c r="AA202" s="73">
        <f>IF(+'2grid'!AA202*DB$2&lt;0,0,+'2grid'!AA202*DB$2)</f>
        <v>0</v>
      </c>
      <c r="AB202" s="73">
        <f>IF(+'2grid'!AB202*DC$2&lt;0,0,+'2grid'!AB202*DC$2)</f>
        <v>0</v>
      </c>
      <c r="AC202" s="73">
        <f>IF(+'2grid'!AC202*DD$2&lt;0,0,+'2grid'!AC202*DD$2)</f>
        <v>0</v>
      </c>
      <c r="AD202" s="73">
        <f>IF(+'2grid'!AD202*DE$2&lt;0,0,+'2grid'!AD202*DE$2)</f>
        <v>0</v>
      </c>
      <c r="AE202" s="73">
        <f>IF(+'2grid'!AE202*DF$2&lt;0,0,+'2grid'!AE202*DF$2)</f>
        <v>0</v>
      </c>
      <c r="AF202" s="73">
        <f>IF(+'2grid'!AF202*DG$2&lt;0,0,+'2grid'!AF202*DG$2)</f>
        <v>0</v>
      </c>
      <c r="AG202" s="73">
        <f>IF(+'2grid'!AG202*DH$2&lt;0,0,+'2grid'!AG202*DH$2)</f>
        <v>0</v>
      </c>
      <c r="AH202" s="73">
        <f>IF(+'2grid'!AH202*DI$2&lt;0,0,+'2grid'!AH202*DI$2)</f>
        <v>0</v>
      </c>
      <c r="AI202" s="73">
        <f>IF(+'2grid'!AI202*DJ$2&lt;0,0,+'2grid'!AI202*DJ$2)</f>
        <v>0</v>
      </c>
      <c r="AJ202" s="73">
        <f>IF(+'2grid'!AJ202*DK$2&lt;0,0,+'2grid'!AJ202*DK$2)</f>
        <v>0</v>
      </c>
      <c r="AK202" s="73">
        <f>IF(+'2grid'!AK202*DL$2&lt;0,0,+'2grid'!AK202*DL$2)</f>
        <v>0</v>
      </c>
      <c r="AL202" s="73">
        <f>IF(+'2grid'!AL202*DM$2&lt;0,0,+'2grid'!AL202*DM$2)</f>
        <v>0</v>
      </c>
      <c r="AM202" s="73">
        <f>IF(+'2grid'!AM202*DN$2&lt;0,0,+'2grid'!AM202*DN$2)</f>
        <v>0</v>
      </c>
      <c r="AN202" s="73">
        <f>IF(+'2grid'!AN202*DO$2&lt;0,0,+'2grid'!AN202*DO$2)</f>
        <v>0</v>
      </c>
      <c r="AO202" s="73">
        <f>IF(+'2grid'!AO202*DP$2&lt;0,0,+'2grid'!AO202*DP$2)</f>
        <v>0</v>
      </c>
      <c r="AP202" s="73">
        <f>IF(+'2grid'!AP202*DQ$2&lt;0,0,+'2grid'!AP202*DQ$2)</f>
        <v>0</v>
      </c>
      <c r="AQ202" s="73">
        <f>IF(+'2grid'!AQ202*DR$2&lt;0,0,+'2grid'!AQ202*DR$2)</f>
        <v>0</v>
      </c>
      <c r="AR202" s="73">
        <f>IF(+'2grid'!AR202*DS$2&lt;0,0,+'2grid'!AR202*DS$2)</f>
        <v>0</v>
      </c>
      <c r="AS202" s="73">
        <f>IF(+'2grid'!AS202*DT$2&lt;0,0,+'2grid'!AS202*DT$2)</f>
        <v>0</v>
      </c>
      <c r="AT202" s="73">
        <f>IF(+'2grid'!AT202*DU$2&lt;0,0,+'2grid'!AT202*DU$2)</f>
        <v>0</v>
      </c>
      <c r="AU202" s="73">
        <f>IF(+'2grid'!AU202*DV$2&lt;0,0,+'2grid'!AU202*DV$2)</f>
        <v>0</v>
      </c>
      <c r="AV202" s="73">
        <f>IF(+'2grid'!AV202*DW$2&lt;0,0,+'2grid'!AV202*DW$2)</f>
        <v>0</v>
      </c>
      <c r="AW202" s="73">
        <f>IF(+'2grid'!AW202*DX$2&lt;0,0,+'2grid'!AW202*DX$2)</f>
        <v>0</v>
      </c>
      <c r="AX202" s="73">
        <f>IF(+'2grid'!AX202*DY$2&lt;0,0,+'2grid'!AX202*DY$2)</f>
        <v>0</v>
      </c>
      <c r="AY202" s="73">
        <f>IF(+'2grid'!AY202*DZ$2&lt;0,0,+'2grid'!AY202*DZ$2)</f>
        <v>0</v>
      </c>
      <c r="AZ202" s="73">
        <f>IF(+'2grid'!AZ202*EA$2&lt;0,0,+'2grid'!AZ202*EA$2)</f>
        <v>0</v>
      </c>
      <c r="BA202" s="73">
        <f>IF(+'2grid'!BA202*EB$2&lt;0,0,+'2grid'!BA202*EB$2)</f>
        <v>0</v>
      </c>
      <c r="BB202" s="73">
        <f>IF(+'2grid'!BB202*EC$2&lt;0,0,+'2grid'!BB202*EC$2)</f>
        <v>0</v>
      </c>
      <c r="BC202" s="73">
        <f>IF(+'2grid'!BC202*ED$2&lt;0,0,+'2grid'!BC202*ED$2)</f>
        <v>0</v>
      </c>
      <c r="BD202" s="73">
        <f>IF(+'2grid'!BD202*EE$2&lt;0,0,+'2grid'!BD202*EE$2)</f>
        <v>0</v>
      </c>
      <c r="BE202" s="73">
        <f>IF(+'2grid'!BE202*EF$2&lt;0,0,+'2grid'!BE202*EF$2)</f>
        <v>0</v>
      </c>
      <c r="BF202" s="73">
        <f>IF(+'2grid'!BF202*EG$2&lt;0,0,+'2grid'!BF202*EG$2)</f>
        <v>0</v>
      </c>
      <c r="BG202" s="73">
        <f>IF(+'2grid'!BG202*EH$2&lt;0,0,+'2grid'!BG202*EH$2)</f>
        <v>0</v>
      </c>
      <c r="BH202" s="73">
        <f>IF(+'2grid'!BH202*EI$2&lt;0,0,+'2grid'!BH202*EI$2)</f>
        <v>0</v>
      </c>
      <c r="BI202" s="73">
        <f>IF(+'2grid'!BI202*EJ$2&lt;0,0,+'2grid'!BI202*EJ$2)</f>
        <v>0</v>
      </c>
      <c r="BJ202" s="73">
        <f>IF(+'2grid'!BJ202*EK$2&lt;0,0,+'2grid'!BJ202*EK$2)</f>
        <v>0</v>
      </c>
      <c r="BK202" s="73">
        <f>IF(+'2grid'!BK202*EL$2&lt;0,0,+'2grid'!BK202*EL$2)</f>
        <v>0</v>
      </c>
      <c r="BL202" s="73">
        <f>IF(+'2grid'!BL202*EM$2&lt;0,0,+'2grid'!BL202*EM$2)</f>
        <v>0</v>
      </c>
      <c r="BM202" s="73">
        <f>IF(+'2grid'!BM202*EN$2&lt;0,0,+'2grid'!BM202*EN$2)</f>
        <v>0</v>
      </c>
      <c r="BN202" s="73">
        <f>IF(+'2grid'!BN202*EO$2&lt;0,0,+'2grid'!BN202*EO$2)</f>
        <v>0</v>
      </c>
      <c r="BO202" s="73">
        <f>IF(+'2grid'!BO202*EP$2&lt;0,0,+'2grid'!BO202*EP$2)</f>
        <v>0</v>
      </c>
      <c r="BP202" s="73">
        <f>IF(+'2grid'!BP202*EQ$2&lt;0,0,+'2grid'!BP202*EQ$2)</f>
        <v>0</v>
      </c>
      <c r="BQ202" s="73">
        <f>IF(+'2grid'!BQ202*ER$2&lt;0,0,+'2grid'!BQ202*ER$2)</f>
        <v>0</v>
      </c>
      <c r="BR202" s="73">
        <f>IF(+'2grid'!BR202*ES$2&lt;0,0,+'2grid'!BR202*ES$2)</f>
        <v>0</v>
      </c>
      <c r="BS202" s="73">
        <f>IF(+'2grid'!BS202*ET$2&lt;0,0,+'2grid'!BS202*ET$2)</f>
        <v>0</v>
      </c>
      <c r="BT202" s="73">
        <f>IF(+'2grid'!BT202*EU$2&lt;0,0,+'2grid'!BT202*EU$2)</f>
        <v>0</v>
      </c>
      <c r="BU202" s="73">
        <f>IF(+'2grid'!BU202*EV$2&lt;0,0,+'2grid'!BU202*EV$2)</f>
        <v>0</v>
      </c>
      <c r="BV202" s="73">
        <f>IF(+'2grid'!BV202*EW$2&lt;0,0,+'2grid'!BV202*EW$2)</f>
        <v>0</v>
      </c>
      <c r="BW202" s="73">
        <f>IF(+'2grid'!BW202*EX$2&lt;0,0,+'2grid'!BW202*EX$2)</f>
        <v>0</v>
      </c>
      <c r="BX202" s="73">
        <f>IF(+'2grid'!BX202*EY$2&lt;0,0,+'2grid'!BX202*EY$2)</f>
        <v>0</v>
      </c>
      <c r="BY202" s="73">
        <f>IF(+'2grid'!BY202*EZ$2&lt;0,0,+'2grid'!BY202*EZ$2)</f>
        <v>0</v>
      </c>
      <c r="BZ202" s="73">
        <f>IF(+'2grid'!BZ202*FA$2&lt;0,0,+'2grid'!BZ202*FA$2)</f>
        <v>0</v>
      </c>
      <c r="CA202" s="73">
        <f>IF(+'2grid'!CA202*FB$2&lt;0,0,+'2grid'!CA202*FB$2)</f>
        <v>0</v>
      </c>
    </row>
    <row r="203" spans="1:79" x14ac:dyDescent="0.2">
      <c r="A203" s="9">
        <v>748</v>
      </c>
      <c r="B203" s="73">
        <f>IF(+'2grid'!B203*CC$2&lt;0,0,+'2grid'!B203*CC$2)</f>
        <v>0</v>
      </c>
      <c r="C203" s="73">
        <f>IF(+'2grid'!C203*CD$2&lt;0,0,+'2grid'!C203*CD$2)</f>
        <v>0</v>
      </c>
      <c r="D203" s="73">
        <f>IF(+'2grid'!D203*CE$2&lt;0,0,+'2grid'!D203*CE$2)</f>
        <v>8.3165494307687957E-9</v>
      </c>
      <c r="E203" s="73">
        <f>IF(+'2grid'!E203*CF$2&lt;0,0,+'2grid'!E203*CF$2)</f>
        <v>2.8068354328844637E-8</v>
      </c>
      <c r="F203" s="73">
        <f>IF(+'2grid'!F203*CG$2&lt;0,0,+'2grid'!F203*CG$2)</f>
        <v>8.4205062986533932E-8</v>
      </c>
      <c r="G203" s="73">
        <f>IF(+'2grid'!G203*CH$2&lt;0,0,+'2grid'!G203*CH$2)</f>
        <v>2.3682673964962672E-7</v>
      </c>
      <c r="H203" s="73">
        <f>IF(+'2grid'!H203*CI$2&lt;0,0,+'2grid'!H203*CI$2)</f>
        <v>6.3943219705399219E-7</v>
      </c>
      <c r="I203" s="73">
        <f>IF(+'2grid'!I203*CJ$2&lt;0,0,+'2grid'!I203*CJ$2)</f>
        <v>1.6785095172667298E-6</v>
      </c>
      <c r="J203" s="73">
        <f>IF(+'2grid'!J203*CK$2&lt;0,0,+'2grid'!J203*CK$2)</f>
        <v>4.3161673301144462E-6</v>
      </c>
      <c r="K203" s="73">
        <f>IF(+'2grid'!K203*CL$2&lt;0,0,+'2grid'!K203*CL$2)</f>
        <v>1.0925298554352193E-5</v>
      </c>
      <c r="L203" s="73">
        <f>IF(+'2grid'!L203*CM$2&lt;0,0,+'2grid'!L203*CM$2)</f>
        <v>2.7313246385880483E-5</v>
      </c>
      <c r="M203" s="73">
        <f>IF(+'2grid'!M203*CN$2&lt;0,0,+'2grid'!M203*CN$2)</f>
        <v>4.5942997560353747E-5</v>
      </c>
      <c r="N203" s="73">
        <f>IF(+'2grid'!N203*CO$2&lt;0,0,+'2grid'!N203*CO$2)</f>
        <v>7.6423398511766036E-5</v>
      </c>
      <c r="O203" s="73">
        <f>IF(+'2grid'!O203*CP$2&lt;0,0,+'2grid'!O203*CP$2)</f>
        <v>1.2597263490950452E-4</v>
      </c>
      <c r="P203" s="73">
        <f>IF(+'2grid'!P203*CQ$2&lt;0,0,+'2grid'!P203*CQ$2)</f>
        <v>2.0607708924413643E-4</v>
      </c>
      <c r="Q203" s="73">
        <f>IF(+'2grid'!Q203*CR$2&lt;0,0,+'2grid'!Q203*CR$2)</f>
        <v>3.3496142265100414E-4</v>
      </c>
      <c r="R203" s="73">
        <f>IF(+'2grid'!R203*CS$2&lt;0,0,+'2grid'!R203*CS$2)</f>
        <v>5.4146495300329571E-4</v>
      </c>
      <c r="S203" s="73">
        <f>IF(+'2grid'!S203*CT$2&lt;0,0,+'2grid'!S203*CT$2)</f>
        <v>8.7111476120354885E-4</v>
      </c>
      <c r="T203" s="73">
        <f>IF(+'2grid'!T203*CU$2&lt;0,0,+'2grid'!T203*CU$2)</f>
        <v>1.3956256558283204E-3</v>
      </c>
      <c r="U203" s="73">
        <f>IF(+'2grid'!U203*CV$2&lt;0,0,+'2grid'!U203*CV$2)</f>
        <v>2.4423448976995609E-3</v>
      </c>
      <c r="V203" s="73">
        <f>IF(+'2grid'!V203*CW$2&lt;0,0,+'2grid'!V203*CW$2)</f>
        <v>4.224939485371189E-3</v>
      </c>
      <c r="W203" s="73">
        <f>IF(+'2grid'!W203*CX$2&lt;0,0,+'2grid'!W203*CX$2)</f>
        <v>8.0159662668393902E-3</v>
      </c>
      <c r="X203" s="73">
        <f>IF(+'2grid'!X203*CY$2&lt;0,0,+'2grid'!X203*CY$2)</f>
        <v>1.4747322555018622E-2</v>
      </c>
      <c r="Y203" s="73">
        <f>IF(+'2grid'!Y203*CZ$2&lt;0,0,+'2grid'!Y203*CZ$2)</f>
        <v>2.6514349959545675E-2</v>
      </c>
      <c r="Z203" s="73">
        <f>IF(+'2grid'!Z203*DA$2&lt;0,0,+'2grid'!Z203*DA$2)</f>
        <v>4.6824033722162789E-2</v>
      </c>
      <c r="AA203" s="73">
        <f>IF(+'2grid'!AA203*DB$2&lt;0,0,+'2grid'!AA203*DB$2)</f>
        <v>8.1508503145987066E-2</v>
      </c>
      <c r="AB203" s="73">
        <f>IF(+'2grid'!AB203*DC$2&lt;0,0,+'2grid'!AB203*DC$2)</f>
        <v>0.14870966265464658</v>
      </c>
      <c r="AC203" s="73">
        <f>IF(+'2grid'!AC203*DD$2&lt;0,0,+'2grid'!AC203*DD$2)</f>
        <v>0.33167023886531971</v>
      </c>
      <c r="AD203" s="73">
        <f>IF(+'2grid'!AD203*DE$2&lt;0,0,+'2grid'!AD203*DE$2)</f>
        <v>0.38635409343949589</v>
      </c>
      <c r="AE203" s="73">
        <f>IF(+'2grid'!AE203*DF$2&lt;0,0,+'2grid'!AE203*DF$2)</f>
        <v>0.41912694542426632</v>
      </c>
      <c r="AF203" s="73">
        <f>IF(+'2grid'!AF203*DG$2&lt;0,0,+'2grid'!AF203*DG$2)</f>
        <v>0.45438078184077546</v>
      </c>
      <c r="AG203" s="73">
        <f>IF(+'2grid'!AG203*DH$2&lt;0,0,+'2grid'!AG203*DH$2)</f>
        <v>0.49225398926839281</v>
      </c>
      <c r="AH203" s="73">
        <f>IF(+'2grid'!AH203*DI$2&lt;0,0,+'2grid'!AH203*DI$2)</f>
        <v>0.53288208074397969</v>
      </c>
      <c r="AI203" s="73">
        <f>IF(+'2grid'!AI203*DJ$2&lt;0,0,+'2grid'!AI203*DJ$2)</f>
        <v>0.5763943903277694</v>
      </c>
      <c r="AJ203" s="73">
        <f>IF(+'2grid'!AJ203*DK$2&lt;0,0,+'2grid'!AJ203*DK$2)</f>
        <v>0.62290975857848507</v>
      </c>
      <c r="AK203" s="73">
        <f>IF(+'2grid'!AK203*DL$2&lt;0,0,+'2grid'!AK203*DL$2)</f>
        <v>0.67253091491652051</v>
      </c>
      <c r="AL203" s="73">
        <f>IF(+'2grid'!AL203*DM$2&lt;0,0,+'2grid'!AL203*DM$2)</f>
        <v>0.7253371645734642</v>
      </c>
      <c r="AM203" s="73">
        <f>IF(+'2grid'!AM203*DN$2&lt;0,0,+'2grid'!AM203*DN$2)</f>
        <v>0.78137484951525449</v>
      </c>
      <c r="AN203" s="73">
        <f>IF(+'2grid'!AN203*DO$2&lt;0,0,+'2grid'!AN203*DO$2)</f>
        <v>0.84064485437434422</v>
      </c>
      <c r="AO203" s="73">
        <f>IF(+'2grid'!AO203*DP$2&lt;0,0,+'2grid'!AO203*DP$2)</f>
        <v>0.90308613788831515</v>
      </c>
      <c r="AP203" s="73">
        <f>IF(+'2grid'!AP203*DQ$2&lt;0,0,+'2grid'!AP203*DQ$2)</f>
        <v>0.96855383452178223</v>
      </c>
      <c r="AQ203" s="73">
        <f>IF(+'2grid'!AQ203*DR$2&lt;0,0,+'2grid'!AQ203*DR$2)</f>
        <v>1.0367897993652173</v>
      </c>
      <c r="AR203" s="73">
        <f>IF(+'2grid'!AR203*DS$2&lt;0,0,+'2grid'!AR203*DS$2)</f>
        <v>1.1073824023661565</v>
      </c>
      <c r="AS203" s="73">
        <f>IF(+'2grid'!AS203*DT$2&lt;0,0,+'2grid'!AS203*DT$2)</f>
        <v>1.1797106221305529</v>
      </c>
      <c r="AT203" s="73">
        <f>IF(+'2grid'!AT203*DU$2&lt;0,0,+'2grid'!AT203*DU$2)</f>
        <v>1.2528644808884022</v>
      </c>
      <c r="AU203" s="73">
        <f>IF(+'2grid'!AU203*DV$2&lt;0,0,+'2grid'!AU203*DV$2)</f>
        <v>1.3255284567826684</v>
      </c>
      <c r="AV203" s="73">
        <f>IF(+'2grid'!AV203*DW$2&lt;0,0,+'2grid'!AV203*DW$2)</f>
        <v>1.3958042368921817</v>
      </c>
      <c r="AW203" s="73">
        <f>IF(+'2grid'!AW203*DX$2&lt;0,0,+'2grid'!AW203*DX$2)</f>
        <v>1.4609282810968389</v>
      </c>
      <c r="AX203" s="73">
        <f>IF(+'2grid'!AX203*DY$2&lt;0,0,+'2grid'!AX203*DY$2)</f>
        <v>1.507313496075773</v>
      </c>
      <c r="AY203" s="73">
        <f>IF(+'2grid'!AY203*DZ$2&lt;0,0,+'2grid'!AY203*DZ$2)</f>
        <v>1.5378075193136203</v>
      </c>
      <c r="AZ203" s="73">
        <f>IF(+'2grid'!AZ203*EA$2&lt;0,0,+'2grid'!AZ203*EA$2)</f>
        <v>1.5425377748332265</v>
      </c>
      <c r="BA203" s="73">
        <f>IF(+'2grid'!BA203*EB$2&lt;0,0,+'2grid'!BA203*EB$2)</f>
        <v>1.5036548067844617</v>
      </c>
      <c r="BB203" s="73">
        <f>IF(+'2grid'!BB203*EC$2&lt;0,0,+'2grid'!BB203*EC$2)</f>
        <v>2.1344046983292166</v>
      </c>
      <c r="BC203" s="73">
        <f>IF(+'2grid'!BC203*ED$2&lt;0,0,+'2grid'!BC203*ED$2)</f>
        <v>1.8876119999999998</v>
      </c>
      <c r="BD203" s="73">
        <f>IF(+'2grid'!BD203*EE$2&lt;0,0,+'2grid'!BD203*EE$2)</f>
        <v>2.3530679999999999</v>
      </c>
      <c r="BE203" s="73">
        <f>IF(+'2grid'!BE203*EF$2&lt;0,0,+'2grid'!BE203*EF$2)</f>
        <v>1.8657999999999999</v>
      </c>
      <c r="BF203" s="73">
        <f>IF(+'2grid'!BF203*EG$2&lt;0,0,+'2grid'!BF203*EG$2)</f>
        <v>0.35693199999999997</v>
      </c>
      <c r="BG203" s="73">
        <f>IF(+'2grid'!BG203*EH$2&lt;0,0,+'2grid'!BG203*EH$2)</f>
        <v>4.9500000000000002E-2</v>
      </c>
      <c r="BH203" s="73">
        <f>IF(+'2grid'!BH203*EI$2&lt;0,0,+'2grid'!BH203*EI$2)</f>
        <v>4.1579999999999999E-2</v>
      </c>
      <c r="BI203" s="73">
        <f>IF(+'2grid'!BI203*EJ$2&lt;0,0,+'2grid'!BI203*EJ$2)</f>
        <v>4.4549999999999999E-2</v>
      </c>
      <c r="BJ203" s="73">
        <f>IF(+'2grid'!BJ203*EK$2&lt;0,0,+'2grid'!BJ203*EK$2)</f>
        <v>4.3559999999999995E-2</v>
      </c>
      <c r="BK203" s="73">
        <f>IF(+'2grid'!BK203*EL$2&lt;0,0,+'2grid'!BK203*EL$2)</f>
        <v>3.8609999999999998E-2</v>
      </c>
      <c r="BL203" s="73">
        <f>IF(+'2grid'!BL203*EM$2&lt;0,0,+'2grid'!BL203*EM$2)</f>
        <v>3.9600000000000003E-2</v>
      </c>
      <c r="BM203" s="73">
        <f>IF(+'2grid'!BM203*EN$2&lt;0,0,+'2grid'!BM203*EN$2)</f>
        <v>2.9699999999999997E-2</v>
      </c>
      <c r="BN203" s="73">
        <f>IF(+'2grid'!BN203*EO$2&lt;0,0,+'2grid'!BN203*EO$2)</f>
        <v>3.168E-2</v>
      </c>
      <c r="BO203" s="73">
        <f>IF(+'2grid'!BO203*EP$2&lt;0,0,+'2grid'!BO203*EP$2)</f>
        <v>3.465E-2</v>
      </c>
      <c r="BP203" s="73">
        <f>IF(+'2grid'!BP203*EQ$2&lt;0,0,+'2grid'!BP203*EQ$2)</f>
        <v>3.6629999999999996E-2</v>
      </c>
      <c r="BQ203" s="73">
        <f>IF(+'2grid'!BQ203*ER$2&lt;0,0,+'2grid'!BQ203*ER$2)</f>
        <v>3.465E-2</v>
      </c>
      <c r="BR203" s="73">
        <f>IF(+'2grid'!BR203*ES$2&lt;0,0,+'2grid'!BR203*ES$2)</f>
        <v>3.168E-2</v>
      </c>
      <c r="BS203" s="73">
        <f>IF(+'2grid'!BS203*ET$2&lt;0,0,+'2grid'!BS203*ET$2)</f>
        <v>3.5244000000000074E-2</v>
      </c>
      <c r="BT203" s="73">
        <f>IF(+'2grid'!BT203*EU$2&lt;0,0,+'2grid'!BT203*EU$2)</f>
        <v>3.478200000000007E-2</v>
      </c>
      <c r="BU203" s="73">
        <f>IF(+'2grid'!BU203*EV$2&lt;0,0,+'2grid'!BU203*EV$2)</f>
        <v>3.3959200000000064E-2</v>
      </c>
      <c r="BV203" s="73">
        <f>IF(+'2grid'!BV203*EW$2&lt;0,0,+'2grid'!BV203*EW$2)</f>
        <v>3.3551466666666863E-2</v>
      </c>
      <c r="BW203" s="73">
        <f>IF(+'2grid'!BW203*EX$2&lt;0,0,+'2grid'!BW203*EX$2)</f>
        <v>3.406607111111129E-2</v>
      </c>
      <c r="BX203" s="73">
        <f>IF(+'2grid'!BX203*EY$2&lt;0,0,+'2grid'!BX203*EY$2)</f>
        <v>3.4483451851852052E-2</v>
      </c>
      <c r="BY203" s="73">
        <f>IF(+'2grid'!BY203*EZ$2&lt;0,0,+'2grid'!BY203*EZ$2)</f>
        <v>3.3711872197531141E-2</v>
      </c>
      <c r="BZ203" s="73">
        <f>IF(+'2grid'!BZ203*FA$2&lt;0,0,+'2grid'!BZ203*FA$2)</f>
        <v>3.3766015736625826E-2</v>
      </c>
      <c r="CA203" s="73">
        <f>IF(+'2grid'!CA203*FB$2&lt;0,0,+'2grid'!CA203*FB$2)</f>
        <v>3.3916280528944125E-2</v>
      </c>
    </row>
    <row r="204" spans="1:79" x14ac:dyDescent="0.2">
      <c r="A204" s="9">
        <v>752</v>
      </c>
      <c r="B204" s="73">
        <f>IF(+'2grid'!B204*CC$2&lt;0,0,+'2grid'!B204*CC$2)</f>
        <v>0</v>
      </c>
      <c r="C204" s="73">
        <f>IF(+'2grid'!C204*CD$2&lt;0,0,+'2grid'!C204*CD$2)</f>
        <v>0</v>
      </c>
      <c r="D204" s="73">
        <f>IF(+'2grid'!D204*CE$2&lt;0,0,+'2grid'!D204*CE$2)</f>
        <v>0</v>
      </c>
      <c r="E204" s="73">
        <f>IF(+'2grid'!E204*CF$2&lt;0,0,+'2grid'!E204*CF$2)</f>
        <v>0</v>
      </c>
      <c r="F204" s="73">
        <f>IF(+'2grid'!F204*CG$2&lt;0,0,+'2grid'!F204*CG$2)</f>
        <v>0</v>
      </c>
      <c r="G204" s="73">
        <f>IF(+'2grid'!G204*CH$2&lt;0,0,+'2grid'!G204*CH$2)</f>
        <v>0</v>
      </c>
      <c r="H204" s="73">
        <f>IF(+'2grid'!H204*CI$2&lt;0,0,+'2grid'!H204*CI$2)</f>
        <v>0</v>
      </c>
      <c r="I204" s="73">
        <f>IF(+'2grid'!I204*CJ$2&lt;0,0,+'2grid'!I204*CJ$2)</f>
        <v>0</v>
      </c>
      <c r="J204" s="73">
        <f>IF(+'2grid'!J204*CK$2&lt;0,0,+'2grid'!J204*CK$2)</f>
        <v>0</v>
      </c>
      <c r="K204" s="73">
        <f>IF(+'2grid'!K204*CL$2&lt;0,0,+'2grid'!K204*CL$2)</f>
        <v>0</v>
      </c>
      <c r="L204" s="73">
        <f>IF(+'2grid'!L204*CM$2&lt;0,0,+'2grid'!L204*CM$2)</f>
        <v>0</v>
      </c>
      <c r="M204" s="73">
        <f>IF(+'2grid'!M204*CN$2&lt;0,0,+'2grid'!M204*CN$2)</f>
        <v>0</v>
      </c>
      <c r="N204" s="73">
        <f>IF(+'2grid'!N204*CO$2&lt;0,0,+'2grid'!N204*CO$2)</f>
        <v>0</v>
      </c>
      <c r="O204" s="73">
        <f>IF(+'2grid'!O204*CP$2&lt;0,0,+'2grid'!O204*CP$2)</f>
        <v>0</v>
      </c>
      <c r="P204" s="73">
        <f>IF(+'2grid'!P204*CQ$2&lt;0,0,+'2grid'!P204*CQ$2)</f>
        <v>0</v>
      </c>
      <c r="Q204" s="73">
        <f>IF(+'2grid'!Q204*CR$2&lt;0,0,+'2grid'!Q204*CR$2)</f>
        <v>0</v>
      </c>
      <c r="R204" s="73">
        <f>IF(+'2grid'!R204*CS$2&lt;0,0,+'2grid'!R204*CS$2)</f>
        <v>0</v>
      </c>
      <c r="S204" s="73">
        <f>IF(+'2grid'!S204*CT$2&lt;0,0,+'2grid'!S204*CT$2)</f>
        <v>0</v>
      </c>
      <c r="T204" s="73">
        <f>IF(+'2grid'!T204*CU$2&lt;0,0,+'2grid'!T204*CU$2)</f>
        <v>0</v>
      </c>
      <c r="U204" s="73">
        <f>IF(+'2grid'!U204*CV$2&lt;0,0,+'2grid'!U204*CV$2)</f>
        <v>0</v>
      </c>
      <c r="V204" s="73">
        <f>IF(+'2grid'!V204*CW$2&lt;0,0,+'2grid'!V204*CW$2)</f>
        <v>0</v>
      </c>
      <c r="W204" s="73">
        <f>IF(+'2grid'!W204*CX$2&lt;0,0,+'2grid'!W204*CX$2)</f>
        <v>0</v>
      </c>
      <c r="X204" s="73">
        <f>IF(+'2grid'!X204*CY$2&lt;0,0,+'2grid'!X204*CY$2)</f>
        <v>0</v>
      </c>
      <c r="Y204" s="73">
        <f>IF(+'2grid'!Y204*CZ$2&lt;0,0,+'2grid'!Y204*CZ$2)</f>
        <v>0</v>
      </c>
      <c r="Z204" s="73">
        <f>IF(+'2grid'!Z204*DA$2&lt;0,0,+'2grid'!Z204*DA$2)</f>
        <v>0</v>
      </c>
      <c r="AA204" s="73">
        <f>IF(+'2grid'!AA204*DB$2&lt;0,0,+'2grid'!AA204*DB$2)</f>
        <v>0</v>
      </c>
      <c r="AB204" s="73">
        <f>IF(+'2grid'!AB204*DC$2&lt;0,0,+'2grid'!AB204*DC$2)</f>
        <v>0</v>
      </c>
      <c r="AC204" s="73">
        <f>IF(+'2grid'!AC204*DD$2&lt;0,0,+'2grid'!AC204*DD$2)</f>
        <v>0</v>
      </c>
      <c r="AD204" s="73">
        <f>IF(+'2grid'!AD204*DE$2&lt;0,0,+'2grid'!AD204*DE$2)</f>
        <v>0</v>
      </c>
      <c r="AE204" s="73">
        <f>IF(+'2grid'!AE204*DF$2&lt;0,0,+'2grid'!AE204*DF$2)</f>
        <v>0</v>
      </c>
      <c r="AF204" s="73">
        <f>IF(+'2grid'!AF204*DG$2&lt;0,0,+'2grid'!AF204*DG$2)</f>
        <v>0</v>
      </c>
      <c r="AG204" s="73">
        <f>IF(+'2grid'!AG204*DH$2&lt;0,0,+'2grid'!AG204*DH$2)</f>
        <v>0</v>
      </c>
      <c r="AH204" s="73">
        <f>IF(+'2grid'!AH204*DI$2&lt;0,0,+'2grid'!AH204*DI$2)</f>
        <v>0</v>
      </c>
      <c r="AI204" s="73">
        <f>IF(+'2grid'!AI204*DJ$2&lt;0,0,+'2grid'!AI204*DJ$2)</f>
        <v>0</v>
      </c>
      <c r="AJ204" s="73">
        <f>IF(+'2grid'!AJ204*DK$2&lt;0,0,+'2grid'!AJ204*DK$2)</f>
        <v>0</v>
      </c>
      <c r="AK204" s="73">
        <f>IF(+'2grid'!AK204*DL$2&lt;0,0,+'2grid'!AK204*DL$2)</f>
        <v>0</v>
      </c>
      <c r="AL204" s="73">
        <f>IF(+'2grid'!AL204*DM$2&lt;0,0,+'2grid'!AL204*DM$2)</f>
        <v>0</v>
      </c>
      <c r="AM204" s="73">
        <f>IF(+'2grid'!AM204*DN$2&lt;0,0,+'2grid'!AM204*DN$2)</f>
        <v>0</v>
      </c>
      <c r="AN204" s="73">
        <f>IF(+'2grid'!AN204*DO$2&lt;0,0,+'2grid'!AN204*DO$2)</f>
        <v>0</v>
      </c>
      <c r="AO204" s="73">
        <f>IF(+'2grid'!AO204*DP$2&lt;0,0,+'2grid'!AO204*DP$2)</f>
        <v>0</v>
      </c>
      <c r="AP204" s="73">
        <f>IF(+'2grid'!AP204*DQ$2&lt;0,0,+'2grid'!AP204*DQ$2)</f>
        <v>0</v>
      </c>
      <c r="AQ204" s="73">
        <f>IF(+'2grid'!AQ204*DR$2&lt;0,0,+'2grid'!AQ204*DR$2)</f>
        <v>0</v>
      </c>
      <c r="AR204" s="73">
        <f>IF(+'2grid'!AR204*DS$2&lt;0,0,+'2grid'!AR204*DS$2)</f>
        <v>0</v>
      </c>
      <c r="AS204" s="73">
        <f>IF(+'2grid'!AS204*DT$2&lt;0,0,+'2grid'!AS204*DT$2)</f>
        <v>0</v>
      </c>
      <c r="AT204" s="73">
        <f>IF(+'2grid'!AT204*DU$2&lt;0,0,+'2grid'!AT204*DU$2)</f>
        <v>0</v>
      </c>
      <c r="AU204" s="73">
        <f>IF(+'2grid'!AU204*DV$2&lt;0,0,+'2grid'!AU204*DV$2)</f>
        <v>0</v>
      </c>
      <c r="AV204" s="73">
        <f>IF(+'2grid'!AV204*DW$2&lt;0,0,+'2grid'!AV204*DW$2)</f>
        <v>0</v>
      </c>
      <c r="AW204" s="73">
        <f>IF(+'2grid'!AW204*DX$2&lt;0,0,+'2grid'!AW204*DX$2)</f>
        <v>0</v>
      </c>
      <c r="AX204" s="73">
        <f>IF(+'2grid'!AX204*DY$2&lt;0,0,+'2grid'!AX204*DY$2)</f>
        <v>0</v>
      </c>
      <c r="AY204" s="73">
        <f>IF(+'2grid'!AY204*DZ$2&lt;0,0,+'2grid'!AY204*DZ$2)</f>
        <v>0</v>
      </c>
      <c r="AZ204" s="73">
        <f>IF(+'2grid'!AZ204*EA$2&lt;0,0,+'2grid'!AZ204*EA$2)</f>
        <v>0</v>
      </c>
      <c r="BA204" s="73">
        <f>IF(+'2grid'!BA204*EB$2&lt;0,0,+'2grid'!BA204*EB$2)</f>
        <v>0</v>
      </c>
      <c r="BB204" s="73">
        <f>IF(+'2grid'!BB204*EC$2&lt;0,0,+'2grid'!BB204*EC$2)</f>
        <v>0</v>
      </c>
      <c r="BC204" s="73">
        <f>IF(+'2grid'!BC204*ED$2&lt;0,0,+'2grid'!BC204*ED$2)</f>
        <v>0</v>
      </c>
      <c r="BD204" s="73">
        <f>IF(+'2grid'!BD204*EE$2&lt;0,0,+'2grid'!BD204*EE$2)</f>
        <v>0</v>
      </c>
      <c r="BE204" s="73">
        <f>IF(+'2grid'!BE204*EF$2&lt;0,0,+'2grid'!BE204*EF$2)</f>
        <v>0</v>
      </c>
      <c r="BF204" s="73">
        <f>IF(+'2grid'!BF204*EG$2&lt;0,0,+'2grid'!BF204*EG$2)</f>
        <v>0</v>
      </c>
      <c r="BG204" s="73">
        <f>IF(+'2grid'!BG204*EH$2&lt;0,0,+'2grid'!BG204*EH$2)</f>
        <v>0</v>
      </c>
      <c r="BH204" s="73">
        <f>IF(+'2grid'!BH204*EI$2&lt;0,0,+'2grid'!BH204*EI$2)</f>
        <v>0</v>
      </c>
      <c r="BI204" s="73">
        <f>IF(+'2grid'!BI204*EJ$2&lt;0,0,+'2grid'!BI204*EJ$2)</f>
        <v>0</v>
      </c>
      <c r="BJ204" s="73">
        <f>IF(+'2grid'!BJ204*EK$2&lt;0,0,+'2grid'!BJ204*EK$2)</f>
        <v>0</v>
      </c>
      <c r="BK204" s="73">
        <f>IF(+'2grid'!BK204*EL$2&lt;0,0,+'2grid'!BK204*EL$2)</f>
        <v>0</v>
      </c>
      <c r="BL204" s="73">
        <f>IF(+'2grid'!BL204*EM$2&lt;0,0,+'2grid'!BL204*EM$2)</f>
        <v>0</v>
      </c>
      <c r="BM204" s="73">
        <f>IF(+'2grid'!BM204*EN$2&lt;0,0,+'2grid'!BM204*EN$2)</f>
        <v>0</v>
      </c>
      <c r="BN204" s="73">
        <f>IF(+'2grid'!BN204*EO$2&lt;0,0,+'2grid'!BN204*EO$2)</f>
        <v>0</v>
      </c>
      <c r="BO204" s="73">
        <f>IF(+'2grid'!BO204*EP$2&lt;0,0,+'2grid'!BO204*EP$2)</f>
        <v>0</v>
      </c>
      <c r="BP204" s="73">
        <f>IF(+'2grid'!BP204*EQ$2&lt;0,0,+'2grid'!BP204*EQ$2)</f>
        <v>0</v>
      </c>
      <c r="BQ204" s="73">
        <f>IF(+'2grid'!BQ204*ER$2&lt;0,0,+'2grid'!BQ204*ER$2)</f>
        <v>0</v>
      </c>
      <c r="BR204" s="73">
        <f>IF(+'2grid'!BR204*ES$2&lt;0,0,+'2grid'!BR204*ES$2)</f>
        <v>0</v>
      </c>
      <c r="BS204" s="73">
        <f>IF(+'2grid'!BS204*ET$2&lt;0,0,+'2grid'!BS204*ET$2)</f>
        <v>0</v>
      </c>
      <c r="BT204" s="73">
        <f>IF(+'2grid'!BT204*EU$2&lt;0,0,+'2grid'!BT204*EU$2)</f>
        <v>0</v>
      </c>
      <c r="BU204" s="73">
        <f>IF(+'2grid'!BU204*EV$2&lt;0,0,+'2grid'!BU204*EV$2)</f>
        <v>0</v>
      </c>
      <c r="BV204" s="73">
        <f>IF(+'2grid'!BV204*EW$2&lt;0,0,+'2grid'!BV204*EW$2)</f>
        <v>0</v>
      </c>
      <c r="BW204" s="73">
        <f>IF(+'2grid'!BW204*EX$2&lt;0,0,+'2grid'!BW204*EX$2)</f>
        <v>0</v>
      </c>
      <c r="BX204" s="73">
        <f>IF(+'2grid'!BX204*EY$2&lt;0,0,+'2grid'!BX204*EY$2)</f>
        <v>0</v>
      </c>
      <c r="BY204" s="73">
        <f>IF(+'2grid'!BY204*EZ$2&lt;0,0,+'2grid'!BY204*EZ$2)</f>
        <v>0</v>
      </c>
      <c r="BZ204" s="73">
        <f>IF(+'2grid'!BZ204*FA$2&lt;0,0,+'2grid'!BZ204*FA$2)</f>
        <v>0</v>
      </c>
      <c r="CA204" s="73">
        <f>IF(+'2grid'!CA204*FB$2&lt;0,0,+'2grid'!CA204*FB$2)</f>
        <v>0</v>
      </c>
    </row>
    <row r="205" spans="1:79" x14ac:dyDescent="0.2">
      <c r="A205" s="9">
        <v>756</v>
      </c>
      <c r="B205" s="73">
        <f>IF(+'2grid'!B205*CC$2&lt;0,0,+'2grid'!B205*CC$2)</f>
        <v>0</v>
      </c>
      <c r="C205" s="73">
        <f>IF(+'2grid'!C205*CD$2&lt;0,0,+'2grid'!C205*CD$2)</f>
        <v>0</v>
      </c>
      <c r="D205" s="73">
        <f>IF(+'2grid'!D205*CE$2&lt;0,0,+'2grid'!D205*CE$2)</f>
        <v>0</v>
      </c>
      <c r="E205" s="73">
        <f>IF(+'2grid'!E205*CF$2&lt;0,0,+'2grid'!E205*CF$2)</f>
        <v>0</v>
      </c>
      <c r="F205" s="73">
        <f>IF(+'2grid'!F205*CG$2&lt;0,0,+'2grid'!F205*CG$2)</f>
        <v>0</v>
      </c>
      <c r="G205" s="73">
        <f>IF(+'2grid'!G205*CH$2&lt;0,0,+'2grid'!G205*CH$2)</f>
        <v>0</v>
      </c>
      <c r="H205" s="73">
        <f>IF(+'2grid'!H205*CI$2&lt;0,0,+'2grid'!H205*CI$2)</f>
        <v>0</v>
      </c>
      <c r="I205" s="73">
        <f>IF(+'2grid'!I205*CJ$2&lt;0,0,+'2grid'!I205*CJ$2)</f>
        <v>0</v>
      </c>
      <c r="J205" s="73">
        <f>IF(+'2grid'!J205*CK$2&lt;0,0,+'2grid'!J205*CK$2)</f>
        <v>0</v>
      </c>
      <c r="K205" s="73">
        <f>IF(+'2grid'!K205*CL$2&lt;0,0,+'2grid'!K205*CL$2)</f>
        <v>0</v>
      </c>
      <c r="L205" s="73">
        <f>IF(+'2grid'!L205*CM$2&lt;0,0,+'2grid'!L205*CM$2)</f>
        <v>0</v>
      </c>
      <c r="M205" s="73">
        <f>IF(+'2grid'!M205*CN$2&lt;0,0,+'2grid'!M205*CN$2)</f>
        <v>0</v>
      </c>
      <c r="N205" s="73">
        <f>IF(+'2grid'!N205*CO$2&lt;0,0,+'2grid'!N205*CO$2)</f>
        <v>0</v>
      </c>
      <c r="O205" s="73">
        <f>IF(+'2grid'!O205*CP$2&lt;0,0,+'2grid'!O205*CP$2)</f>
        <v>0</v>
      </c>
      <c r="P205" s="73">
        <f>IF(+'2grid'!P205*CQ$2&lt;0,0,+'2grid'!P205*CQ$2)</f>
        <v>0</v>
      </c>
      <c r="Q205" s="73">
        <f>IF(+'2grid'!Q205*CR$2&lt;0,0,+'2grid'!Q205*CR$2)</f>
        <v>0</v>
      </c>
      <c r="R205" s="73">
        <f>IF(+'2grid'!R205*CS$2&lt;0,0,+'2grid'!R205*CS$2)</f>
        <v>0</v>
      </c>
      <c r="S205" s="73">
        <f>IF(+'2grid'!S205*CT$2&lt;0,0,+'2grid'!S205*CT$2)</f>
        <v>0</v>
      </c>
      <c r="T205" s="73">
        <f>IF(+'2grid'!T205*CU$2&lt;0,0,+'2grid'!T205*CU$2)</f>
        <v>0</v>
      </c>
      <c r="U205" s="73">
        <f>IF(+'2grid'!U205*CV$2&lt;0,0,+'2grid'!U205*CV$2)</f>
        <v>0</v>
      </c>
      <c r="V205" s="73">
        <f>IF(+'2grid'!V205*CW$2&lt;0,0,+'2grid'!V205*CW$2)</f>
        <v>0</v>
      </c>
      <c r="W205" s="73">
        <f>IF(+'2grid'!W205*CX$2&lt;0,0,+'2grid'!W205*CX$2)</f>
        <v>0</v>
      </c>
      <c r="X205" s="73">
        <f>IF(+'2grid'!X205*CY$2&lt;0,0,+'2grid'!X205*CY$2)</f>
        <v>0</v>
      </c>
      <c r="Y205" s="73">
        <f>IF(+'2grid'!Y205*CZ$2&lt;0,0,+'2grid'!Y205*CZ$2)</f>
        <v>0</v>
      </c>
      <c r="Z205" s="73">
        <f>IF(+'2grid'!Z205*DA$2&lt;0,0,+'2grid'!Z205*DA$2)</f>
        <v>0</v>
      </c>
      <c r="AA205" s="73">
        <f>IF(+'2grid'!AA205*DB$2&lt;0,0,+'2grid'!AA205*DB$2)</f>
        <v>0</v>
      </c>
      <c r="AB205" s="73">
        <f>IF(+'2grid'!AB205*DC$2&lt;0,0,+'2grid'!AB205*DC$2)</f>
        <v>0</v>
      </c>
      <c r="AC205" s="73">
        <f>IF(+'2grid'!AC205*DD$2&lt;0,0,+'2grid'!AC205*DD$2)</f>
        <v>0</v>
      </c>
      <c r="AD205" s="73">
        <f>IF(+'2grid'!AD205*DE$2&lt;0,0,+'2grid'!AD205*DE$2)</f>
        <v>0</v>
      </c>
      <c r="AE205" s="73">
        <f>IF(+'2grid'!AE205*DF$2&lt;0,0,+'2grid'!AE205*DF$2)</f>
        <v>0</v>
      </c>
      <c r="AF205" s="73">
        <f>IF(+'2grid'!AF205*DG$2&lt;0,0,+'2grid'!AF205*DG$2)</f>
        <v>0</v>
      </c>
      <c r="AG205" s="73">
        <f>IF(+'2grid'!AG205*DH$2&lt;0,0,+'2grid'!AG205*DH$2)</f>
        <v>0</v>
      </c>
      <c r="AH205" s="73">
        <f>IF(+'2grid'!AH205*DI$2&lt;0,0,+'2grid'!AH205*DI$2)</f>
        <v>0</v>
      </c>
      <c r="AI205" s="73">
        <f>IF(+'2grid'!AI205*DJ$2&lt;0,0,+'2grid'!AI205*DJ$2)</f>
        <v>0</v>
      </c>
      <c r="AJ205" s="73">
        <f>IF(+'2grid'!AJ205*DK$2&lt;0,0,+'2grid'!AJ205*DK$2)</f>
        <v>0</v>
      </c>
      <c r="AK205" s="73">
        <f>IF(+'2grid'!AK205*DL$2&lt;0,0,+'2grid'!AK205*DL$2)</f>
        <v>0</v>
      </c>
      <c r="AL205" s="73">
        <f>IF(+'2grid'!AL205*DM$2&lt;0,0,+'2grid'!AL205*DM$2)</f>
        <v>0</v>
      </c>
      <c r="AM205" s="73">
        <f>IF(+'2grid'!AM205*DN$2&lt;0,0,+'2grid'!AM205*DN$2)</f>
        <v>0</v>
      </c>
      <c r="AN205" s="73">
        <f>IF(+'2grid'!AN205*DO$2&lt;0,0,+'2grid'!AN205*DO$2)</f>
        <v>0</v>
      </c>
      <c r="AO205" s="73">
        <f>IF(+'2grid'!AO205*DP$2&lt;0,0,+'2grid'!AO205*DP$2)</f>
        <v>0</v>
      </c>
      <c r="AP205" s="73">
        <f>IF(+'2grid'!AP205*DQ$2&lt;0,0,+'2grid'!AP205*DQ$2)</f>
        <v>0</v>
      </c>
      <c r="AQ205" s="73">
        <f>IF(+'2grid'!AQ205*DR$2&lt;0,0,+'2grid'!AQ205*DR$2)</f>
        <v>0</v>
      </c>
      <c r="AR205" s="73">
        <f>IF(+'2grid'!AR205*DS$2&lt;0,0,+'2grid'!AR205*DS$2)</f>
        <v>0</v>
      </c>
      <c r="AS205" s="73">
        <f>IF(+'2grid'!AS205*DT$2&lt;0,0,+'2grid'!AS205*DT$2)</f>
        <v>0</v>
      </c>
      <c r="AT205" s="73">
        <f>IF(+'2grid'!AT205*DU$2&lt;0,0,+'2grid'!AT205*DU$2)</f>
        <v>0</v>
      </c>
      <c r="AU205" s="73">
        <f>IF(+'2grid'!AU205*DV$2&lt;0,0,+'2grid'!AU205*DV$2)</f>
        <v>0</v>
      </c>
      <c r="AV205" s="73">
        <f>IF(+'2grid'!AV205*DW$2&lt;0,0,+'2grid'!AV205*DW$2)</f>
        <v>0</v>
      </c>
      <c r="AW205" s="73">
        <f>IF(+'2grid'!AW205*DX$2&lt;0,0,+'2grid'!AW205*DX$2)</f>
        <v>0</v>
      </c>
      <c r="AX205" s="73">
        <f>IF(+'2grid'!AX205*DY$2&lt;0,0,+'2grid'!AX205*DY$2)</f>
        <v>0</v>
      </c>
      <c r="AY205" s="73">
        <f>IF(+'2grid'!AY205*DZ$2&lt;0,0,+'2grid'!AY205*DZ$2)</f>
        <v>0</v>
      </c>
      <c r="AZ205" s="73">
        <f>IF(+'2grid'!AZ205*EA$2&lt;0,0,+'2grid'!AZ205*EA$2)</f>
        <v>0</v>
      </c>
      <c r="BA205" s="73">
        <f>IF(+'2grid'!BA205*EB$2&lt;0,0,+'2grid'!BA205*EB$2)</f>
        <v>0</v>
      </c>
      <c r="BB205" s="73">
        <f>IF(+'2grid'!BB205*EC$2&lt;0,0,+'2grid'!BB205*EC$2)</f>
        <v>0</v>
      </c>
      <c r="BC205" s="73">
        <f>IF(+'2grid'!BC205*ED$2&lt;0,0,+'2grid'!BC205*ED$2)</f>
        <v>0</v>
      </c>
      <c r="BD205" s="73">
        <f>IF(+'2grid'!BD205*EE$2&lt;0,0,+'2grid'!BD205*EE$2)</f>
        <v>0</v>
      </c>
      <c r="BE205" s="73">
        <f>IF(+'2grid'!BE205*EF$2&lt;0,0,+'2grid'!BE205*EF$2)</f>
        <v>0</v>
      </c>
      <c r="BF205" s="73">
        <f>IF(+'2grid'!BF205*EG$2&lt;0,0,+'2grid'!BF205*EG$2)</f>
        <v>0</v>
      </c>
      <c r="BG205" s="73">
        <f>IF(+'2grid'!BG205*EH$2&lt;0,0,+'2grid'!BG205*EH$2)</f>
        <v>0</v>
      </c>
      <c r="BH205" s="73">
        <f>IF(+'2grid'!BH205*EI$2&lt;0,0,+'2grid'!BH205*EI$2)</f>
        <v>0</v>
      </c>
      <c r="BI205" s="73">
        <f>IF(+'2grid'!BI205*EJ$2&lt;0,0,+'2grid'!BI205*EJ$2)</f>
        <v>0</v>
      </c>
      <c r="BJ205" s="73">
        <f>IF(+'2grid'!BJ205*EK$2&lt;0,0,+'2grid'!BJ205*EK$2)</f>
        <v>0</v>
      </c>
      <c r="BK205" s="73">
        <f>IF(+'2grid'!BK205*EL$2&lt;0,0,+'2grid'!BK205*EL$2)</f>
        <v>0</v>
      </c>
      <c r="BL205" s="73">
        <f>IF(+'2grid'!BL205*EM$2&lt;0,0,+'2grid'!BL205*EM$2)</f>
        <v>0</v>
      </c>
      <c r="BM205" s="73">
        <f>IF(+'2grid'!BM205*EN$2&lt;0,0,+'2grid'!BM205*EN$2)</f>
        <v>0</v>
      </c>
      <c r="BN205" s="73">
        <f>IF(+'2grid'!BN205*EO$2&lt;0,0,+'2grid'!BN205*EO$2)</f>
        <v>0</v>
      </c>
      <c r="BO205" s="73">
        <f>IF(+'2grid'!BO205*EP$2&lt;0,0,+'2grid'!BO205*EP$2)</f>
        <v>0</v>
      </c>
      <c r="BP205" s="73">
        <f>IF(+'2grid'!BP205*EQ$2&lt;0,0,+'2grid'!BP205*EQ$2)</f>
        <v>0</v>
      </c>
      <c r="BQ205" s="73">
        <f>IF(+'2grid'!BQ205*ER$2&lt;0,0,+'2grid'!BQ205*ER$2)</f>
        <v>0</v>
      </c>
      <c r="BR205" s="73">
        <f>IF(+'2grid'!BR205*ES$2&lt;0,0,+'2grid'!BR205*ES$2)</f>
        <v>0</v>
      </c>
      <c r="BS205" s="73">
        <f>IF(+'2grid'!BS205*ET$2&lt;0,0,+'2grid'!BS205*ET$2)</f>
        <v>0</v>
      </c>
      <c r="BT205" s="73">
        <f>IF(+'2grid'!BT205*EU$2&lt;0,0,+'2grid'!BT205*EU$2)</f>
        <v>0</v>
      </c>
      <c r="BU205" s="73">
        <f>IF(+'2grid'!BU205*EV$2&lt;0,0,+'2grid'!BU205*EV$2)</f>
        <v>0</v>
      </c>
      <c r="BV205" s="73">
        <f>IF(+'2grid'!BV205*EW$2&lt;0,0,+'2grid'!BV205*EW$2)</f>
        <v>0</v>
      </c>
      <c r="BW205" s="73">
        <f>IF(+'2grid'!BW205*EX$2&lt;0,0,+'2grid'!BW205*EX$2)</f>
        <v>0</v>
      </c>
      <c r="BX205" s="73">
        <f>IF(+'2grid'!BX205*EY$2&lt;0,0,+'2grid'!BX205*EY$2)</f>
        <v>0</v>
      </c>
      <c r="BY205" s="73">
        <f>IF(+'2grid'!BY205*EZ$2&lt;0,0,+'2grid'!BY205*EZ$2)</f>
        <v>0</v>
      </c>
      <c r="BZ205" s="73">
        <f>IF(+'2grid'!BZ205*FA$2&lt;0,0,+'2grid'!BZ205*FA$2)</f>
        <v>0</v>
      </c>
      <c r="CA205" s="73">
        <f>IF(+'2grid'!CA205*FB$2&lt;0,0,+'2grid'!CA205*FB$2)</f>
        <v>0</v>
      </c>
    </row>
    <row r="206" spans="1:79" x14ac:dyDescent="0.2">
      <c r="A206" s="9">
        <v>760</v>
      </c>
      <c r="B206" s="73">
        <f>IF(+'2grid'!B206*CC$2&lt;0,0,+'2grid'!B206*CC$2)</f>
        <v>0</v>
      </c>
      <c r="C206" s="73">
        <f>IF(+'2grid'!C206*CD$2&lt;0,0,+'2grid'!C206*CD$2)</f>
        <v>0</v>
      </c>
      <c r="D206" s="73">
        <f>IF(+'2grid'!D206*CE$2&lt;0,0,+'2grid'!D206*CE$2)</f>
        <v>0</v>
      </c>
      <c r="E206" s="73">
        <f>IF(+'2grid'!E206*CF$2&lt;0,0,+'2grid'!E206*CF$2)</f>
        <v>0</v>
      </c>
      <c r="F206" s="73">
        <f>IF(+'2grid'!F206*CG$2&lt;0,0,+'2grid'!F206*CG$2)</f>
        <v>0</v>
      </c>
      <c r="G206" s="73">
        <f>IF(+'2grid'!G206*CH$2&lt;0,0,+'2grid'!G206*CH$2)</f>
        <v>0</v>
      </c>
      <c r="H206" s="73">
        <f>IF(+'2grid'!H206*CI$2&lt;0,0,+'2grid'!H206*CI$2)</f>
        <v>0</v>
      </c>
      <c r="I206" s="73">
        <f>IF(+'2grid'!I206*CJ$2&lt;0,0,+'2grid'!I206*CJ$2)</f>
        <v>0</v>
      </c>
      <c r="J206" s="73">
        <f>IF(+'2grid'!J206*CK$2&lt;0,0,+'2grid'!J206*CK$2)</f>
        <v>0</v>
      </c>
      <c r="K206" s="73">
        <f>IF(+'2grid'!K206*CL$2&lt;0,0,+'2grid'!K206*CL$2)</f>
        <v>0</v>
      </c>
      <c r="L206" s="73">
        <f>IF(+'2grid'!L206*CM$2&lt;0,0,+'2grid'!L206*CM$2)</f>
        <v>0</v>
      </c>
      <c r="M206" s="73">
        <f>IF(+'2grid'!M206*CN$2&lt;0,0,+'2grid'!M206*CN$2)</f>
        <v>0</v>
      </c>
      <c r="N206" s="73">
        <f>IF(+'2grid'!N206*CO$2&lt;0,0,+'2grid'!N206*CO$2)</f>
        <v>0</v>
      </c>
      <c r="O206" s="73">
        <f>IF(+'2grid'!O206*CP$2&lt;0,0,+'2grid'!O206*CP$2)</f>
        <v>0</v>
      </c>
      <c r="P206" s="73">
        <f>IF(+'2grid'!P206*CQ$2&lt;0,0,+'2grid'!P206*CQ$2)</f>
        <v>0</v>
      </c>
      <c r="Q206" s="73">
        <f>IF(+'2grid'!Q206*CR$2&lt;0,0,+'2grid'!Q206*CR$2)</f>
        <v>0</v>
      </c>
      <c r="R206" s="73">
        <f>IF(+'2grid'!R206*CS$2&lt;0,0,+'2grid'!R206*CS$2)</f>
        <v>0</v>
      </c>
      <c r="S206" s="73">
        <f>IF(+'2grid'!S206*CT$2&lt;0,0,+'2grid'!S206*CT$2)</f>
        <v>0</v>
      </c>
      <c r="T206" s="73">
        <f>IF(+'2grid'!T206*CU$2&lt;0,0,+'2grid'!T206*CU$2)</f>
        <v>0</v>
      </c>
      <c r="U206" s="73">
        <f>IF(+'2grid'!U206*CV$2&lt;0,0,+'2grid'!U206*CV$2)</f>
        <v>0</v>
      </c>
      <c r="V206" s="73">
        <f>IF(+'2grid'!V206*CW$2&lt;0,0,+'2grid'!V206*CW$2)</f>
        <v>0</v>
      </c>
      <c r="W206" s="73">
        <f>IF(+'2grid'!W206*CX$2&lt;0,0,+'2grid'!W206*CX$2)</f>
        <v>0</v>
      </c>
      <c r="X206" s="73">
        <f>IF(+'2grid'!X206*CY$2&lt;0,0,+'2grid'!X206*CY$2)</f>
        <v>0</v>
      </c>
      <c r="Y206" s="73">
        <f>IF(+'2grid'!Y206*CZ$2&lt;0,0,+'2grid'!Y206*CZ$2)</f>
        <v>0</v>
      </c>
      <c r="Z206" s="73">
        <f>IF(+'2grid'!Z206*DA$2&lt;0,0,+'2grid'!Z206*DA$2)</f>
        <v>0</v>
      </c>
      <c r="AA206" s="73">
        <f>IF(+'2grid'!AA206*DB$2&lt;0,0,+'2grid'!AA206*DB$2)</f>
        <v>0</v>
      </c>
      <c r="AB206" s="73">
        <f>IF(+'2grid'!AB206*DC$2&lt;0,0,+'2grid'!AB206*DC$2)</f>
        <v>0</v>
      </c>
      <c r="AC206" s="73">
        <f>IF(+'2grid'!AC206*DD$2&lt;0,0,+'2grid'!AC206*DD$2)</f>
        <v>0</v>
      </c>
      <c r="AD206" s="73">
        <f>IF(+'2grid'!AD206*DE$2&lt;0,0,+'2grid'!AD206*DE$2)</f>
        <v>0</v>
      </c>
      <c r="AE206" s="73">
        <f>IF(+'2grid'!AE206*DF$2&lt;0,0,+'2grid'!AE206*DF$2)</f>
        <v>0</v>
      </c>
      <c r="AF206" s="73">
        <f>IF(+'2grid'!AF206*DG$2&lt;0,0,+'2grid'!AF206*DG$2)</f>
        <v>0</v>
      </c>
      <c r="AG206" s="73">
        <f>IF(+'2grid'!AG206*DH$2&lt;0,0,+'2grid'!AG206*DH$2)</f>
        <v>0</v>
      </c>
      <c r="AH206" s="73">
        <f>IF(+'2grid'!AH206*DI$2&lt;0,0,+'2grid'!AH206*DI$2)</f>
        <v>0</v>
      </c>
      <c r="AI206" s="73">
        <f>IF(+'2grid'!AI206*DJ$2&lt;0,0,+'2grid'!AI206*DJ$2)</f>
        <v>0</v>
      </c>
      <c r="AJ206" s="73">
        <f>IF(+'2grid'!AJ206*DK$2&lt;0,0,+'2grid'!AJ206*DK$2)</f>
        <v>0</v>
      </c>
      <c r="AK206" s="73">
        <f>IF(+'2grid'!AK206*DL$2&lt;0,0,+'2grid'!AK206*DL$2)</f>
        <v>0</v>
      </c>
      <c r="AL206" s="73">
        <f>IF(+'2grid'!AL206*DM$2&lt;0,0,+'2grid'!AL206*DM$2)</f>
        <v>0</v>
      </c>
      <c r="AM206" s="73">
        <f>IF(+'2grid'!AM206*DN$2&lt;0,0,+'2grid'!AM206*DN$2)</f>
        <v>0</v>
      </c>
      <c r="AN206" s="73">
        <f>IF(+'2grid'!AN206*DO$2&lt;0,0,+'2grid'!AN206*DO$2)</f>
        <v>0</v>
      </c>
      <c r="AO206" s="73">
        <f>IF(+'2grid'!AO206*DP$2&lt;0,0,+'2grid'!AO206*DP$2)</f>
        <v>0</v>
      </c>
      <c r="AP206" s="73">
        <f>IF(+'2grid'!AP206*DQ$2&lt;0,0,+'2grid'!AP206*DQ$2)</f>
        <v>0</v>
      </c>
      <c r="AQ206" s="73">
        <f>IF(+'2grid'!AQ206*DR$2&lt;0,0,+'2grid'!AQ206*DR$2)</f>
        <v>0</v>
      </c>
      <c r="AR206" s="73">
        <f>IF(+'2grid'!AR206*DS$2&lt;0,0,+'2grid'!AR206*DS$2)</f>
        <v>0</v>
      </c>
      <c r="AS206" s="73">
        <f>IF(+'2grid'!AS206*DT$2&lt;0,0,+'2grid'!AS206*DT$2)</f>
        <v>0</v>
      </c>
      <c r="AT206" s="73">
        <f>IF(+'2grid'!AT206*DU$2&lt;0,0,+'2grid'!AT206*DU$2)</f>
        <v>0</v>
      </c>
      <c r="AU206" s="73">
        <f>IF(+'2grid'!AU206*DV$2&lt;0,0,+'2grid'!AU206*DV$2)</f>
        <v>0</v>
      </c>
      <c r="AV206" s="73">
        <f>IF(+'2grid'!AV206*DW$2&lt;0,0,+'2grid'!AV206*DW$2)</f>
        <v>0</v>
      </c>
      <c r="AW206" s="73">
        <f>IF(+'2grid'!AW206*DX$2&lt;0,0,+'2grid'!AW206*DX$2)</f>
        <v>0</v>
      </c>
      <c r="AX206" s="73">
        <f>IF(+'2grid'!AX206*DY$2&lt;0,0,+'2grid'!AX206*DY$2)</f>
        <v>0</v>
      </c>
      <c r="AY206" s="73">
        <f>IF(+'2grid'!AY206*DZ$2&lt;0,0,+'2grid'!AY206*DZ$2)</f>
        <v>0</v>
      </c>
      <c r="AZ206" s="73">
        <f>IF(+'2grid'!AZ206*EA$2&lt;0,0,+'2grid'!AZ206*EA$2)</f>
        <v>0</v>
      </c>
      <c r="BA206" s="73">
        <f>IF(+'2grid'!BA206*EB$2&lt;0,0,+'2grid'!BA206*EB$2)</f>
        <v>0</v>
      </c>
      <c r="BB206" s="73">
        <f>IF(+'2grid'!BB206*EC$2&lt;0,0,+'2grid'!BB206*EC$2)</f>
        <v>0</v>
      </c>
      <c r="BC206" s="73">
        <f>IF(+'2grid'!BC206*ED$2&lt;0,0,+'2grid'!BC206*ED$2)</f>
        <v>0.1948</v>
      </c>
      <c r="BD206" s="73">
        <f>IF(+'2grid'!BD206*EE$2&lt;0,0,+'2grid'!BD206*EE$2)</f>
        <v>0.64156800000000003</v>
      </c>
      <c r="BE206" s="73">
        <f>IF(+'2grid'!BE206*EF$2&lt;0,0,+'2grid'!BE206*EF$2)</f>
        <v>1.9640000000000001E-2</v>
      </c>
      <c r="BF206" s="73">
        <f>IF(+'2grid'!BF206*EG$2&lt;0,0,+'2grid'!BF206*EG$2)</f>
        <v>2.0706000000000002E-2</v>
      </c>
      <c r="BG206" s="73">
        <f>IF(+'2grid'!BG206*EH$2&lt;0,0,+'2grid'!BG206*EH$2)</f>
        <v>0</v>
      </c>
      <c r="BH206" s="73">
        <f>IF(+'2grid'!BH206*EI$2&lt;0,0,+'2grid'!BH206*EI$2)</f>
        <v>0</v>
      </c>
      <c r="BI206" s="73">
        <f>IF(+'2grid'!BI206*EJ$2&lt;0,0,+'2grid'!BI206*EJ$2)</f>
        <v>0</v>
      </c>
      <c r="BJ206" s="73">
        <f>IF(+'2grid'!BJ206*EK$2&lt;0,0,+'2grid'!BJ206*EK$2)</f>
        <v>0</v>
      </c>
      <c r="BK206" s="73">
        <f>IF(+'2grid'!BK206*EL$2&lt;0,0,+'2grid'!BK206*EL$2)</f>
        <v>0</v>
      </c>
      <c r="BL206" s="73">
        <f>IF(+'2grid'!BL206*EM$2&lt;0,0,+'2grid'!BL206*EM$2)</f>
        <v>0</v>
      </c>
      <c r="BM206" s="73">
        <f>IF(+'2grid'!BM206*EN$2&lt;0,0,+'2grid'!BM206*EN$2)</f>
        <v>0</v>
      </c>
      <c r="BN206" s="73">
        <f>IF(+'2grid'!BN206*EO$2&lt;0,0,+'2grid'!BN206*EO$2)</f>
        <v>0</v>
      </c>
      <c r="BO206" s="73">
        <f>IF(+'2grid'!BO206*EP$2&lt;0,0,+'2grid'!BO206*EP$2)</f>
        <v>0</v>
      </c>
      <c r="BP206" s="73">
        <f>IF(+'2grid'!BP206*EQ$2&lt;0,0,+'2grid'!BP206*EQ$2)</f>
        <v>0</v>
      </c>
      <c r="BQ206" s="73">
        <f>IF(+'2grid'!BQ206*ER$2&lt;0,0,+'2grid'!BQ206*ER$2)</f>
        <v>0</v>
      </c>
      <c r="BR206" s="73">
        <f>IF(+'2grid'!BR206*ES$2&lt;0,0,+'2grid'!BR206*ES$2)</f>
        <v>0</v>
      </c>
      <c r="BS206" s="73">
        <f>IF(+'2grid'!BS206*ET$2&lt;0,0,+'2grid'!BS206*ET$2)</f>
        <v>0</v>
      </c>
      <c r="BT206" s="73">
        <f>IF(+'2grid'!BT206*EU$2&lt;0,0,+'2grid'!BT206*EU$2)</f>
        <v>0</v>
      </c>
      <c r="BU206" s="73">
        <f>IF(+'2grid'!BU206*EV$2&lt;0,0,+'2grid'!BU206*EV$2)</f>
        <v>0</v>
      </c>
      <c r="BV206" s="73">
        <f>IF(+'2grid'!BV206*EW$2&lt;0,0,+'2grid'!BV206*EW$2)</f>
        <v>0</v>
      </c>
      <c r="BW206" s="73">
        <f>IF(+'2grid'!BW206*EX$2&lt;0,0,+'2grid'!BW206*EX$2)</f>
        <v>0</v>
      </c>
      <c r="BX206" s="73">
        <f>IF(+'2grid'!BX206*EY$2&lt;0,0,+'2grid'!BX206*EY$2)</f>
        <v>0</v>
      </c>
      <c r="BY206" s="73">
        <f>IF(+'2grid'!BY206*EZ$2&lt;0,0,+'2grid'!BY206*EZ$2)</f>
        <v>0</v>
      </c>
      <c r="BZ206" s="73">
        <f>IF(+'2grid'!BZ206*FA$2&lt;0,0,+'2grid'!BZ206*FA$2)</f>
        <v>0</v>
      </c>
      <c r="CA206" s="73">
        <f>IF(+'2grid'!CA206*FB$2&lt;0,0,+'2grid'!CA206*FB$2)</f>
        <v>0</v>
      </c>
    </row>
    <row r="207" spans="1:79" x14ac:dyDescent="0.2">
      <c r="A207" s="9">
        <v>762</v>
      </c>
      <c r="B207" s="73">
        <f>IF(+'2grid'!B207*CC$2&lt;0,0,+'2grid'!B207*CC$2)</f>
        <v>0</v>
      </c>
      <c r="C207" s="73">
        <f>IF(+'2grid'!C207*CD$2&lt;0,0,+'2grid'!C207*CD$2)</f>
        <v>0</v>
      </c>
      <c r="D207" s="73">
        <f>IF(+'2grid'!D207*CE$2&lt;0,0,+'2grid'!D207*CE$2)</f>
        <v>1.3914758045347944E-6</v>
      </c>
      <c r="E207" s="73">
        <f>IF(+'2grid'!E207*CF$2&lt;0,0,+'2grid'!E207*CF$2)</f>
        <v>3.6526239869038303E-6</v>
      </c>
      <c r="F207" s="73">
        <f>IF(+'2grid'!F207*CG$2&lt;0,0,+'2grid'!F207*CG$2)</f>
        <v>8.5227893027756072E-6</v>
      </c>
      <c r="G207" s="73">
        <f>IF(+'2grid'!G207*CH$2&lt;0,0,+'2grid'!G207*CH$2)</f>
        <v>1.864360159982165E-5</v>
      </c>
      <c r="H207" s="73">
        <f>IF(+'2grid'!H207*CI$2&lt;0,0,+'2grid'!H207*CI$2)</f>
        <v>3.9151563359625461E-5</v>
      </c>
      <c r="I207" s="73">
        <f>IF(+'2grid'!I207*CJ$2&lt;0,0,+'2grid'!I207*CJ$2)</f>
        <v>7.9934441859235314E-5</v>
      </c>
      <c r="J207" s="73">
        <f>IF(+'2grid'!J207*CK$2&lt;0,0,+'2grid'!J207*CK$2)</f>
        <v>1.598688837184706E-4</v>
      </c>
      <c r="K207" s="73">
        <f>IF(+'2grid'!K207*CL$2&lt;0,0,+'2grid'!K207*CL$2)</f>
        <v>3.1474186482073911E-4</v>
      </c>
      <c r="L207" s="73">
        <f>IF(+'2grid'!L207*CM$2&lt;0,0,+'2grid'!L207*CM$2)</f>
        <v>6.1199807048477046E-4</v>
      </c>
      <c r="M207" s="73">
        <f>IF(+'2grid'!M207*CN$2&lt;0,0,+'2grid'!M207*CN$2)</f>
        <v>1.0992822484547876E-3</v>
      </c>
      <c r="N207" s="73">
        <f>IF(+'2grid'!N207*CO$2&lt;0,0,+'2grid'!N207*CO$2)</f>
        <v>1.9526724150183716E-3</v>
      </c>
      <c r="O207" s="73">
        <f>IF(+'2grid'!O207*CP$2&lt;0,0,+'2grid'!O207*CP$2)</f>
        <v>3.437101955006829E-3</v>
      </c>
      <c r="P207" s="73">
        <f>IF(+'2grid'!P207*CQ$2&lt;0,0,+'2grid'!P207*CQ$2)</f>
        <v>6.004254191588016E-3</v>
      </c>
      <c r="Q207" s="73">
        <f>IF(+'2grid'!Q207*CR$2&lt;0,0,+'2grid'!Q207*CR$2)</f>
        <v>1.0421669775399198E-2</v>
      </c>
      <c r="R207" s="73">
        <f>IF(+'2grid'!R207*CS$2&lt;0,0,+'2grid'!R207*CS$2)</f>
        <v>1.7989787112296242E-2</v>
      </c>
      <c r="S207" s="73">
        <f>IF(+'2grid'!S207*CT$2&lt;0,0,+'2grid'!S207*CT$2)</f>
        <v>3.0906099780361154E-2</v>
      </c>
      <c r="T207" s="73">
        <f>IF(+'2grid'!T207*CU$2&lt;0,0,+'2grid'!T207*CU$2)</f>
        <v>5.2875067020548734E-2</v>
      </c>
      <c r="U207" s="73">
        <f>IF(+'2grid'!U207*CV$2&lt;0,0,+'2grid'!U207*CV$2)</f>
        <v>8.8325396045689356E-2</v>
      </c>
      <c r="V207" s="73">
        <f>IF(+'2grid'!V207*CW$2&lt;0,0,+'2grid'!V207*CW$2)</f>
        <v>0.14672831098202271</v>
      </c>
      <c r="W207" s="73">
        <f>IF(+'2grid'!W207*CX$2&lt;0,0,+'2grid'!W207*CX$2)</f>
        <v>0.24253432730505106</v>
      </c>
      <c r="X207" s="73">
        <f>IF(+'2grid'!X207*CY$2&lt;0,0,+'2grid'!X207*CY$2)</f>
        <v>0.41571519312320626</v>
      </c>
      <c r="Y207" s="73">
        <f>IF(+'2grid'!Y207*CZ$2&lt;0,0,+'2grid'!Y207*CZ$2)</f>
        <v>0.70631025251128166</v>
      </c>
      <c r="Z207" s="73">
        <f>IF(+'2grid'!Z207*DA$2&lt;0,0,+'2grid'!Z207*DA$2)</f>
        <v>1.1908719373736727</v>
      </c>
      <c r="AA207" s="73">
        <f>IF(+'2grid'!AA207*DB$2&lt;0,0,+'2grid'!AA207*DB$2)</f>
        <v>1.9943682905211959</v>
      </c>
      <c r="AB207" s="73">
        <f>IF(+'2grid'!AB207*DC$2&lt;0,0,+'2grid'!AB207*DC$2)</f>
        <v>3.5212851251652544</v>
      </c>
      <c r="AC207" s="73">
        <f>IF(+'2grid'!AC207*DD$2&lt;0,0,+'2grid'!AC207*DD$2)</f>
        <v>6.1258041813006034</v>
      </c>
      <c r="AD207" s="73">
        <f>IF(+'2grid'!AD207*DE$2&lt;0,0,+'2grid'!AD207*DE$2)</f>
        <v>6.5728490560866089</v>
      </c>
      <c r="AE207" s="73">
        <f>IF(+'2grid'!AE207*DF$2&lt;0,0,+'2grid'!AE207*DF$2)</f>
        <v>6.9344562934561251</v>
      </c>
      <c r="AF207" s="73">
        <f>IF(+'2grid'!AF207*DG$2&lt;0,0,+'2grid'!AF207*DG$2)</f>
        <v>7.3105028172303292</v>
      </c>
      <c r="AG207" s="73">
        <f>IF(+'2grid'!AG207*DH$2&lt;0,0,+'2grid'!AG207*DH$2)</f>
        <v>7.7008342449356633</v>
      </c>
      <c r="AH207" s="73">
        <f>IF(+'2grid'!AH207*DI$2&lt;0,0,+'2grid'!AH207*DI$2)</f>
        <v>8.1051384985416242</v>
      </c>
      <c r="AI207" s="73">
        <f>IF(+'2grid'!AI207*DJ$2&lt;0,0,+'2grid'!AI207*DJ$2)</f>
        <v>8.5229102624172501</v>
      </c>
      <c r="AJ207" s="73">
        <f>IF(+'2grid'!AJ207*DK$2&lt;0,0,+'2grid'!AJ207*DK$2)</f>
        <v>8.9534074083965365</v>
      </c>
      <c r="AK207" s="73">
        <f>IF(+'2grid'!AK207*DL$2&lt;0,0,+'2grid'!AK207*DL$2)</f>
        <v>9.3955971842683894</v>
      </c>
      <c r="AL207" s="73">
        <f>IF(+'2grid'!AL207*DM$2&lt;0,0,+'2grid'!AL207*DM$2)</f>
        <v>9.8480891971109408</v>
      </c>
      <c r="AM207" s="73">
        <f>IF(+'2grid'!AM207*DN$2&lt;0,0,+'2grid'!AM207*DN$2)</f>
        <v>10.309051126190987</v>
      </c>
      <c r="AN207" s="73">
        <f>IF(+'2grid'!AN207*DO$2&lt;0,0,+'2grid'!AN207*DO$2)</f>
        <v>10.776101495514244</v>
      </c>
      <c r="AO207" s="73">
        <f>IF(+'2grid'!AO207*DP$2&lt;0,0,+'2grid'!AO207*DP$2)</f>
        <v>11.246171434764419</v>
      </c>
      <c r="AP207" s="73">
        <f>IF(+'2grid'!AP207*DQ$2&lt;0,0,+'2grid'!AP207*DQ$2)</f>
        <v>11.71532367194081</v>
      </c>
      <c r="AQ207" s="73">
        <f>IF(+'2grid'!AQ207*DR$2&lt;0,0,+'2grid'!AQ207*DR$2)</f>
        <v>12.178511181761479</v>
      </c>
      <c r="AR207" s="73">
        <f>IF(+'2grid'!AR207*DS$2&lt;0,0,+'2grid'!AR207*DS$2)</f>
        <v>12.629248423716746</v>
      </c>
      <c r="AS207" s="73">
        <f>IF(+'2grid'!AS207*DT$2&lt;0,0,+'2grid'!AS207*DT$2)</f>
        <v>13.059152042353032</v>
      </c>
      <c r="AT207" s="73">
        <f>IF(+'2grid'!AT207*DU$2&lt;0,0,+'2grid'!AT207*DU$2)</f>
        <v>13.457279525120448</v>
      </c>
      <c r="AU207" s="73">
        <f>IF(+'2grid'!AU207*DV$2&lt;0,0,+'2grid'!AU207*DV$2)</f>
        <v>13.809141573230553</v>
      </c>
      <c r="AV207" s="73">
        <f>IF(+'2grid'!AV207*DW$2&lt;0,0,+'2grid'!AV207*DW$2)</f>
        <v>14.09515980618697</v>
      </c>
      <c r="AW207" s="73">
        <f>IF(+'2grid'!AW207*DX$2&lt;0,0,+'2grid'!AW207*DX$2)</f>
        <v>14.288120036991135</v>
      </c>
      <c r="AX207" s="73">
        <f>IF(+'2grid'!AX207*DY$2&lt;0,0,+'2grid'!AX207*DY$2)</f>
        <v>14.258975932487123</v>
      </c>
      <c r="AY207" s="73">
        <f>IF(+'2grid'!AY207*DZ$2&lt;0,0,+'2grid'!AY207*DZ$2)</f>
        <v>14.040559020097801</v>
      </c>
      <c r="AZ207" s="73">
        <f>IF(+'2grid'!AZ207*EA$2&lt;0,0,+'2grid'!AZ207*EA$2)</f>
        <v>13.537216543210512</v>
      </c>
      <c r="BA207" s="73">
        <f>IF(+'2grid'!BA207*EB$2&lt;0,0,+'2grid'!BA207*EB$2)</f>
        <v>12.563521975120242</v>
      </c>
      <c r="BB207" s="73">
        <f>IF(+'2grid'!BB207*EC$2&lt;0,0,+'2grid'!BB207*EC$2)</f>
        <v>10.64121462878536</v>
      </c>
      <c r="BC207" s="73">
        <f>IF(+'2grid'!BC207*ED$2&lt;0,0,+'2grid'!BC207*ED$2)</f>
        <v>4.9817025301489712</v>
      </c>
      <c r="BD207" s="73">
        <f>IF(+'2grid'!BD207*EE$2&lt;0,0,+'2grid'!BD207*EE$2)</f>
        <v>14.836919013590583</v>
      </c>
      <c r="BE207" s="73">
        <f>IF(+'2grid'!BE207*EF$2&lt;0,0,+'2grid'!BE207*EF$2)</f>
        <v>28.348007823302378</v>
      </c>
      <c r="BF207" s="73">
        <f>IF(+'2grid'!BF207*EG$2&lt;0,0,+'2grid'!BF207*EG$2)</f>
        <v>26.241104640677165</v>
      </c>
      <c r="BG207" s="73">
        <f>IF(+'2grid'!BG207*EH$2&lt;0,0,+'2grid'!BG207*EH$2)</f>
        <v>21.413699999999999</v>
      </c>
      <c r="BH207" s="73">
        <f>IF(+'2grid'!BH207*EI$2&lt;0,0,+'2grid'!BH207*EI$2)</f>
        <v>15.0876</v>
      </c>
      <c r="BI207" s="73">
        <f>IF(+'2grid'!BI207*EJ$2&lt;0,0,+'2grid'!BI207*EJ$2)</f>
        <v>17.423999999999999</v>
      </c>
      <c r="BJ207" s="73">
        <f>IF(+'2grid'!BJ207*EK$2&lt;0,0,+'2grid'!BJ207*EK$2)</f>
        <v>16.9983</v>
      </c>
      <c r="BK207" s="73">
        <f>IF(+'2grid'!BK207*EL$2&lt;0,0,+'2grid'!BK207*EL$2)</f>
        <v>13.988700000000001</v>
      </c>
      <c r="BL207" s="73">
        <f>IF(+'2grid'!BL207*EM$2&lt;0,0,+'2grid'!BL207*EM$2)</f>
        <v>18.809999999999999</v>
      </c>
      <c r="BM207" s="73">
        <f>IF(+'2grid'!BM207*EN$2&lt;0,0,+'2grid'!BM207*EN$2)</f>
        <v>15.295499999999999</v>
      </c>
      <c r="BN207" s="73">
        <f>IF(+'2grid'!BN207*EO$2&lt;0,0,+'2grid'!BN207*EO$2)</f>
        <v>16.8003</v>
      </c>
      <c r="BO207" s="73">
        <f>IF(+'2grid'!BO207*EP$2&lt;0,0,+'2grid'!BO207*EP$2)</f>
        <v>10.158389999999999</v>
      </c>
      <c r="BP207" s="73">
        <f>IF(+'2grid'!BP207*EQ$2&lt;0,0,+'2grid'!BP207*EQ$2)</f>
        <v>14.413409999999999</v>
      </c>
      <c r="BQ207" s="73">
        <f>IF(+'2grid'!BQ207*ER$2&lt;0,0,+'2grid'!BQ207*ER$2)</f>
        <v>14.705459999999999</v>
      </c>
      <c r="BR207" s="73">
        <f>IF(+'2grid'!BR207*ES$2&lt;0,0,+'2grid'!BR207*ES$2)</f>
        <v>13.079879999999999</v>
      </c>
      <c r="BS207" s="73">
        <f>IF(+'2grid'!BS207*ET$2&lt;0,0,+'2grid'!BS207*ET$2)</f>
        <v>12.764729999999938</v>
      </c>
      <c r="BT207" s="73">
        <f>IF(+'2grid'!BT207*EU$2&lt;0,0,+'2grid'!BT207*EU$2)</f>
        <v>12.541561999999995</v>
      </c>
      <c r="BU207" s="73">
        <f>IF(+'2grid'!BU207*EV$2&lt;0,0,+'2grid'!BU207*EV$2)</f>
        <v>13.478329333333368</v>
      </c>
      <c r="BV207" s="73">
        <f>IF(+'2grid'!BV207*EW$2&lt;0,0,+'2grid'!BV207*EW$2)</f>
        <v>12.349003822222231</v>
      </c>
      <c r="BW207" s="73">
        <f>IF(+'2grid'!BW207*EX$2&lt;0,0,+'2grid'!BW207*EX$2)</f>
        <v>12.072150770370374</v>
      </c>
      <c r="BX207" s="73">
        <f>IF(+'2grid'!BX207*EY$2&lt;0,0,+'2grid'!BX207*EY$2)</f>
        <v>12.179370252839565</v>
      </c>
      <c r="BY207" s="73">
        <f>IF(+'2grid'!BY207*EZ$2&lt;0,0,+'2grid'!BY207*EZ$2)</f>
        <v>12.017755236214059</v>
      </c>
      <c r="BZ207" s="73">
        <f>IF(+'2grid'!BZ207*FA$2&lt;0,0,+'2grid'!BZ207*FA$2)</f>
        <v>11.760418824603626</v>
      </c>
      <c r="CA207" s="73">
        <f>IF(+'2grid'!CA207*FB$2&lt;0,0,+'2grid'!CA207*FB$2)</f>
        <v>11.361896824676808</v>
      </c>
    </row>
    <row r="208" spans="1:79" x14ac:dyDescent="0.2">
      <c r="A208" s="9">
        <v>764</v>
      </c>
      <c r="B208" s="73">
        <f>IF(+'2grid'!B208*CC$2&lt;0,0,+'2grid'!B208*CC$2)</f>
        <v>0</v>
      </c>
      <c r="C208" s="73">
        <f>IF(+'2grid'!C208*CD$2&lt;0,0,+'2grid'!C208*CD$2)</f>
        <v>0</v>
      </c>
      <c r="D208" s="73">
        <f>IF(+'2grid'!D208*CE$2&lt;0,0,+'2grid'!D208*CE$2)</f>
        <v>9.0755971182579997E-4</v>
      </c>
      <c r="E208" s="73">
        <f>IF(+'2grid'!E208*CF$2&lt;0,0,+'2grid'!E208*CF$2)</f>
        <v>2.9649403496593957E-3</v>
      </c>
      <c r="F208" s="73">
        <f>IF(+'2grid'!F208*CG$2&lt;0,0,+'2grid'!F208*CG$2)</f>
        <v>8.6006000157201647E-3</v>
      </c>
      <c r="G208" s="73">
        <f>IF(+'2grid'!G208*CH$2&lt;0,0,+'2grid'!G208*CH$2)</f>
        <v>2.3361690888174771E-2</v>
      </c>
      <c r="H208" s="73">
        <f>IF(+'2grid'!H208*CI$2&lt;0,0,+'2grid'!H208*CI$2)</f>
        <v>0.14872568193210142</v>
      </c>
      <c r="I208" s="73">
        <f>IF(+'2grid'!I208*CJ$2&lt;0,0,+'2grid'!I208*CJ$2)</f>
        <v>0.54700877891767963</v>
      </c>
      <c r="J208" s="73">
        <f>IF(+'2grid'!J208*CK$2&lt;0,0,+'2grid'!J208*CK$2)</f>
        <v>1.670336073604815</v>
      </c>
      <c r="K208" s="73">
        <f>IF(+'2grid'!K208*CL$2&lt;0,0,+'2grid'!K208*CL$2)</f>
        <v>4.619912662430667</v>
      </c>
      <c r="L208" s="73">
        <f>IF(+'2grid'!L208*CM$2&lt;0,0,+'2grid'!L208*CM$2)</f>
        <v>18.455239303664452</v>
      </c>
      <c r="M208" s="73">
        <f>IF(+'2grid'!M208*CN$2&lt;0,0,+'2grid'!M208*CN$2)</f>
        <v>22.663027259687702</v>
      </c>
      <c r="N208" s="73">
        <f>IF(+'2grid'!N208*CO$2&lt;0,0,+'2grid'!N208*CO$2)</f>
        <v>27.293046210947651</v>
      </c>
      <c r="O208" s="73">
        <f>IF(+'2grid'!O208*CP$2&lt;0,0,+'2grid'!O208*CP$2)</f>
        <v>32.343098406206188</v>
      </c>
      <c r="P208" s="73">
        <f>IF(+'2grid'!P208*CQ$2&lt;0,0,+'2grid'!P208*CQ$2)</f>
        <v>37.810875565599822</v>
      </c>
      <c r="Q208" s="73">
        <f>IF(+'2grid'!Q208*CR$2&lt;0,0,+'2grid'!Q208*CR$2)</f>
        <v>43.693960958612294</v>
      </c>
      <c r="R208" s="73">
        <f>IF(+'2grid'!R208*CS$2&lt;0,0,+'2grid'!R208*CS$2)</f>
        <v>49.989831413570521</v>
      </c>
      <c r="S208" s="73">
        <f>IF(+'2grid'!S208*CT$2&lt;0,0,+'2grid'!S208*CT$2)</f>
        <v>56.695859261674471</v>
      </c>
      <c r="T208" s="73">
        <f>IF(+'2grid'!T208*CU$2&lt;0,0,+'2grid'!T208*CU$2)</f>
        <v>63.809314218409519</v>
      </c>
      <c r="U208" s="73">
        <f>IF(+'2grid'!U208*CV$2&lt;0,0,+'2grid'!U208*CV$2)</f>
        <v>71.327365205038106</v>
      </c>
      <c r="V208" s="73">
        <f>IF(+'2grid'!V208*CW$2&lt;0,0,+'2grid'!V208*CW$2)</f>
        <v>79.247082112725337</v>
      </c>
      <c r="W208" s="73">
        <f>IF(+'2grid'!W208*CX$2&lt;0,0,+'2grid'!W208*CX$2)</f>
        <v>100.07478572767751</v>
      </c>
      <c r="X208" s="73">
        <f>IF(+'2grid'!X208*CY$2&lt;0,0,+'2grid'!X208*CY$2)</f>
        <v>122.53730148274836</v>
      </c>
      <c r="Y208" s="73">
        <f>IF(+'2grid'!Y208*CZ$2&lt;0,0,+'2grid'!Y208*CZ$2)</f>
        <v>146.62327283300121</v>
      </c>
      <c r="Z208" s="73">
        <f>IF(+'2grid'!Z208*DA$2&lt;0,0,+'2grid'!Z208*DA$2)</f>
        <v>172.3209524716523</v>
      </c>
      <c r="AA208" s="73">
        <f>IF(+'2grid'!AA208*DB$2&lt;0,0,+'2grid'!AA208*DB$2)</f>
        <v>199.61820889983005</v>
      </c>
      <c r="AB208" s="73">
        <f>IF(+'2grid'!AB208*DC$2&lt;0,0,+'2grid'!AB208*DC$2)</f>
        <v>233.69577218157266</v>
      </c>
      <c r="AC208" s="73">
        <f>IF(+'2grid'!AC208*DD$2&lt;0,0,+'2grid'!AC208*DD$2)</f>
        <v>269.75108668672891</v>
      </c>
      <c r="AD208" s="73">
        <f>IF(+'2grid'!AD208*DE$2&lt;0,0,+'2grid'!AD208*DE$2)</f>
        <v>275.46318691096172</v>
      </c>
      <c r="AE208" s="73">
        <f>IF(+'2grid'!AE208*DF$2&lt;0,0,+'2grid'!AE208*DF$2)</f>
        <v>284.20156319313054</v>
      </c>
      <c r="AF208" s="73">
        <f>IF(+'2grid'!AF208*DG$2&lt;0,0,+'2grid'!AF208*DG$2)</f>
        <v>293.16755876212392</v>
      </c>
      <c r="AG208" s="73">
        <f>IF(+'2grid'!AG208*DH$2&lt;0,0,+'2grid'!AG208*DH$2)</f>
        <v>302.36657390080813</v>
      </c>
      <c r="AH208" s="73">
        <f>IF(+'2grid'!AH208*DI$2&lt;0,0,+'2grid'!AH208*DI$2)</f>
        <v>311.80413014868861</v>
      </c>
      <c r="AI208" s="73">
        <f>IF(+'2grid'!AI208*DJ$2&lt;0,0,+'2grid'!AI208*DJ$2)</f>
        <v>321.48587292674665</v>
      </c>
      <c r="AJ208" s="73">
        <f>IF(+'2grid'!AJ208*DK$2&lt;0,0,+'2grid'!AJ208*DK$2)</f>
        <v>331.4175742176152</v>
      </c>
      <c r="AK208" s="73">
        <f>IF(+'2grid'!AK208*DL$2&lt;0,0,+'2grid'!AK208*DL$2)</f>
        <v>341.60513530225205</v>
      </c>
      <c r="AL208" s="73">
        <f>IF(+'2grid'!AL208*DM$2&lt;0,0,+'2grid'!AL208*DM$2)</f>
        <v>352.05458955426741</v>
      </c>
      <c r="AM208" s="73">
        <f>IF(+'2grid'!AM208*DN$2&lt;0,0,+'2grid'!AM208*DN$2)</f>
        <v>362.77210529309968</v>
      </c>
      <c r="AN208" s="73">
        <f>IF(+'2grid'!AN208*DO$2&lt;0,0,+'2grid'!AN208*DO$2)</f>
        <v>391.43283179931205</v>
      </c>
      <c r="AO208" s="73">
        <f>IF(+'2grid'!AO208*DP$2&lt;0,0,+'2grid'!AO208*DP$2)</f>
        <v>420.65098924523204</v>
      </c>
      <c r="AP208" s="73">
        <f>IF(+'2grid'!AP208*DQ$2&lt;0,0,+'2grid'!AP208*DQ$2)</f>
        <v>450.42620831366753</v>
      </c>
      <c r="AQ208" s="73">
        <f>IF(+'2grid'!AQ208*DR$2&lt;0,0,+'2grid'!AQ208*DR$2)</f>
        <v>480.758118370251</v>
      </c>
      <c r="AR208" s="73">
        <f>IF(+'2grid'!AR208*DS$2&lt;0,0,+'2grid'!AR208*DS$2)</f>
        <v>511.64634746562143</v>
      </c>
      <c r="AS208" s="73">
        <f>IF(+'2grid'!AS208*DT$2&lt;0,0,+'2grid'!AS208*DT$2)</f>
        <v>594.81342922689294</v>
      </c>
      <c r="AT208" s="73">
        <f>IF(+'2grid'!AT208*DU$2&lt;0,0,+'2grid'!AT208*DU$2)</f>
        <v>679.65213539758838</v>
      </c>
      <c r="AU208" s="73">
        <f>IF(+'2grid'!AU208*DV$2&lt;0,0,+'2grid'!AU208*DV$2)</f>
        <v>766.16135150150001</v>
      </c>
      <c r="AV208" s="73">
        <f>IF(+'2grid'!AV208*DW$2&lt;0,0,+'2grid'!AV208*DW$2)</f>
        <v>854.33995912600585</v>
      </c>
      <c r="AW208" s="73">
        <f>IF(+'2grid'!AW208*DX$2&lt;0,0,+'2grid'!AW208*DX$2)</f>
        <v>944.18683592856109</v>
      </c>
      <c r="AX208" s="73">
        <f>IF(+'2grid'!AX208*DY$2&lt;0,0,+'2grid'!AX208*DY$2)</f>
        <v>962.21175586787979</v>
      </c>
      <c r="AY208" s="73">
        <f>IF(+'2grid'!AY208*DZ$2&lt;0,0,+'2grid'!AY208*DZ$2)</f>
        <v>1503.3686405635997</v>
      </c>
      <c r="AZ208" s="73">
        <f>IF(+'2grid'!AZ208*EA$2&lt;0,0,+'2grid'!AZ208*EA$2)</f>
        <v>1794.4453651715226</v>
      </c>
      <c r="BA208" s="73">
        <f>IF(+'2grid'!BA208*EB$2&lt;0,0,+'2grid'!BA208*EB$2)</f>
        <v>2002.2101809041665</v>
      </c>
      <c r="BB208" s="73">
        <f>IF(+'2grid'!BB208*EC$2&lt;0,0,+'2grid'!BB208*EC$2)</f>
        <v>3289.2124977873759</v>
      </c>
      <c r="BC208" s="73">
        <f>IF(+'2grid'!BC208*ED$2&lt;0,0,+'2grid'!BC208*ED$2)</f>
        <v>3815.5793988742171</v>
      </c>
      <c r="BD208" s="73">
        <f>IF(+'2grid'!BD208*EE$2&lt;0,0,+'2grid'!BD208*EE$2)</f>
        <v>4288.7315067086765</v>
      </c>
      <c r="BE208" s="73">
        <f>IF(+'2grid'!BE208*EF$2&lt;0,0,+'2grid'!BE208*EF$2)</f>
        <v>5777.5629520954444</v>
      </c>
      <c r="BF208" s="73">
        <f>IF(+'2grid'!BF208*EG$2&lt;0,0,+'2grid'!BF208*EG$2)</f>
        <v>5541.1014728238406</v>
      </c>
      <c r="BG208" s="73">
        <f>IF(+'2grid'!BG208*EH$2&lt;0,0,+'2grid'!BG208*EH$2)</f>
        <v>6256.2899258682346</v>
      </c>
      <c r="BH208" s="73">
        <f>IF(+'2grid'!BH208*EI$2&lt;0,0,+'2grid'!BH208*EI$2)</f>
        <v>6404.1374699764228</v>
      </c>
      <c r="BI208" s="73">
        <f>IF(+'2grid'!BI208*EJ$2&lt;0,0,+'2grid'!BI208*EJ$2)</f>
        <v>6105.3884631747787</v>
      </c>
      <c r="BJ208" s="73">
        <f>IF(+'2grid'!BJ208*EK$2&lt;0,0,+'2grid'!BJ208*EK$2)</f>
        <v>6427.8533116199606</v>
      </c>
      <c r="BK208" s="73">
        <f>IF(+'2grid'!BK208*EL$2&lt;0,0,+'2grid'!BK208*EL$2)</f>
        <v>6319.4052435427493</v>
      </c>
      <c r="BL208" s="73">
        <f>IF(+'2grid'!BL208*EM$2&lt;0,0,+'2grid'!BL208*EM$2)</f>
        <v>6465.8780792954121</v>
      </c>
      <c r="BM208" s="73">
        <f>IF(+'2grid'!BM208*EN$2&lt;0,0,+'2grid'!BM208*EN$2)</f>
        <v>6427.7524301538224</v>
      </c>
      <c r="BN208" s="73">
        <f>IF(+'2grid'!BN208*EO$2&lt;0,0,+'2grid'!BN208*EO$2)</f>
        <v>6745.9718223084747</v>
      </c>
      <c r="BO208" s="73">
        <f>IF(+'2grid'!BO208*EP$2&lt;0,0,+'2grid'!BO208*EP$2)</f>
        <v>6754.9129841435206</v>
      </c>
      <c r="BP208" s="73">
        <f>IF(+'2grid'!BP208*EQ$2&lt;0,0,+'2grid'!BP208*EQ$2)</f>
        <v>7044.0973313999903</v>
      </c>
      <c r="BQ208" s="73">
        <f>IF(+'2grid'!BQ208*ER$2&lt;0,0,+'2grid'!BQ208*ER$2)</f>
        <v>7662.1182191829221</v>
      </c>
      <c r="BR208" s="73">
        <f>IF(+'2grid'!BR208*ES$2&lt;0,0,+'2grid'!BR208*ES$2)</f>
        <v>7550.996176992955</v>
      </c>
      <c r="BS208" s="73">
        <f>IF(+'2grid'!BS208*ET$2&lt;0,0,+'2grid'!BS208*ET$2)</f>
        <v>7896.2519976583844</v>
      </c>
      <c r="BT208" s="73">
        <f>IF(+'2grid'!BT208*EU$2&lt;0,0,+'2grid'!BT208*EU$2)</f>
        <v>8151.3822032763646</v>
      </c>
      <c r="BU208" s="73">
        <f>IF(+'2grid'!BU208*EV$2&lt;0,0,+'2grid'!BU208*EV$2)</f>
        <v>8452.6020808215399</v>
      </c>
      <c r="BV208" s="73">
        <f>IF(+'2grid'!BV208*EW$2&lt;0,0,+'2grid'!BV208*EW$2)</f>
        <v>8678.3529647776959</v>
      </c>
      <c r="BW208" s="73">
        <f>IF(+'2grid'!BW208*EX$2&lt;0,0,+'2grid'!BW208*EX$2)</f>
        <v>8869.3043624984457</v>
      </c>
      <c r="BX208" s="73">
        <f>IF(+'2grid'!BX208*EY$2&lt;0,0,+'2grid'!BX208*EY$2)</f>
        <v>9190.266134107982</v>
      </c>
      <c r="BY208" s="73">
        <f>IF(+'2grid'!BY208*EZ$2&lt;0,0,+'2grid'!BY208*EZ$2)</f>
        <v>9424.5399939943472</v>
      </c>
      <c r="BZ208" s="73">
        <f>IF(+'2grid'!BZ208*FA$2&lt;0,0,+'2grid'!BZ208*FA$2)</f>
        <v>9671.2710928536399</v>
      </c>
      <c r="CA208" s="73">
        <f>IF(+'2grid'!CA208*FB$2&lt;0,0,+'2grid'!CA208*FB$2)</f>
        <v>9912.9023651845564</v>
      </c>
    </row>
    <row r="209" spans="1:79" x14ac:dyDescent="0.2">
      <c r="A209" s="9">
        <v>768</v>
      </c>
      <c r="B209" s="73">
        <f>IF(+'2grid'!B209*CC$2&lt;0,0,+'2grid'!B209*CC$2)</f>
        <v>0</v>
      </c>
      <c r="C209" s="73">
        <f>IF(+'2grid'!C209*CD$2&lt;0,0,+'2grid'!C209*CD$2)</f>
        <v>0</v>
      </c>
      <c r="D209" s="73">
        <f>IF(+'2grid'!D209*CE$2&lt;0,0,+'2grid'!D209*CE$2)</f>
        <v>1.7913177242263361E-6</v>
      </c>
      <c r="E209" s="73">
        <f>IF(+'2grid'!E209*CF$2&lt;0,0,+'2grid'!E209*CF$2)</f>
        <v>5.3739531726790008E-6</v>
      </c>
      <c r="F209" s="73">
        <f>IF(+'2grid'!F209*CG$2&lt;0,0,+'2grid'!F209*CG$2)</f>
        <v>1.4330541793810674E-5</v>
      </c>
      <c r="G209" s="73">
        <f>IF(+'2grid'!G209*CH$2&lt;0,0,+'2grid'!G209*CH$2)</f>
        <v>3.5826354484526699E-5</v>
      </c>
      <c r="H209" s="73">
        <f>IF(+'2grid'!H209*CI$2&lt;0,0,+'2grid'!H209*CI$2)</f>
        <v>8.5983250762864107E-5</v>
      </c>
      <c r="I209" s="73">
        <f>IF(+'2grid'!I209*CJ$2&lt;0,0,+'2grid'!I209*CJ$2)</f>
        <v>2.0062758511334955E-4</v>
      </c>
      <c r="J209" s="73">
        <f>IF(+'2grid'!J209*CK$2&lt;0,0,+'2grid'!J209*CK$2)</f>
        <v>4.5857733740194156E-4</v>
      </c>
      <c r="K209" s="73">
        <f>IF(+'2grid'!K209*CL$2&lt;0,0,+'2grid'!K209*CL$2)</f>
        <v>1.0317990091543684E-3</v>
      </c>
      <c r="L209" s="73">
        <f>IF(+'2grid'!L209*CM$2&lt;0,0,+'2grid'!L209*CM$2)</f>
        <v>2.2928866870097079E-3</v>
      </c>
      <c r="M209" s="73">
        <f>IF(+'2grid'!M209*CN$2&lt;0,0,+'2grid'!M209*CN$2)</f>
        <v>4.3930938204891886E-3</v>
      </c>
      <c r="N209" s="73">
        <f>IF(+'2grid'!N209*CO$2&lt;0,0,+'2grid'!N209*CO$2)</f>
        <v>8.3237567125058302E-3</v>
      </c>
      <c r="O209" s="73">
        <f>IF(+'2grid'!O209*CP$2&lt;0,0,+'2grid'!O209*CP$2)</f>
        <v>1.5628277909194622E-2</v>
      </c>
      <c r="P209" s="73">
        <f>IF(+'2grid'!P209*CQ$2&lt;0,0,+'2grid'!P209*CQ$2)</f>
        <v>2.9121014737629729E-2</v>
      </c>
      <c r="Q209" s="73">
        <f>IF(+'2grid'!Q209*CR$2&lt;0,0,+'2grid'!Q209*CR$2)</f>
        <v>5.3915478714240177E-2</v>
      </c>
      <c r="R209" s="73">
        <f>IF(+'2grid'!R209*CS$2&lt;0,0,+'2grid'!R209*CS$2)</f>
        <v>9.9272944934156532E-2</v>
      </c>
      <c r="S209" s="73">
        <f>IF(+'2grid'!S209*CT$2&lt;0,0,+'2grid'!S209*CT$2)</f>
        <v>0.18191889416505533</v>
      </c>
      <c r="T209" s="73">
        <f>IF(+'2grid'!T209*CU$2&lt;0,0,+'2grid'!T209*CU$2)</f>
        <v>0.33198102345328068</v>
      </c>
      <c r="U209" s="73">
        <f>IF(+'2grid'!U209*CV$2&lt;0,0,+'2grid'!U209*CV$2)</f>
        <v>0.60360186082414669</v>
      </c>
      <c r="V209" s="73">
        <f>IF(+'2grid'!V209*CW$2&lt;0,0,+'2grid'!V209*CW$2)</f>
        <v>1.093874392677229</v>
      </c>
      <c r="W209" s="73">
        <f>IF(+'2grid'!W209*CX$2&lt;0,0,+'2grid'!W209*CX$2)</f>
        <v>1.317717415116971</v>
      </c>
      <c r="X209" s="73">
        <f>IF(+'2grid'!X209*CY$2&lt;0,0,+'2grid'!X209*CY$2)</f>
        <v>1.5831916196277163</v>
      </c>
      <c r="Y209" s="73">
        <f>IF(+'2grid'!Y209*CZ$2&lt;0,0,+'2grid'!Y209*CZ$2)</f>
        <v>1.8976234047105727</v>
      </c>
      <c r="Z209" s="73">
        <f>IF(+'2grid'!Z209*DA$2&lt;0,0,+'2grid'!Z209*DA$2)</f>
        <v>2.2695828096206192</v>
      </c>
      <c r="AA209" s="73">
        <f>IF(+'2grid'!AA209*DB$2&lt;0,0,+'2grid'!AA209*DB$2)</f>
        <v>2.7090893219598495</v>
      </c>
      <c r="AB209" s="73">
        <f>IF(+'2grid'!AB209*DC$2&lt;0,0,+'2grid'!AB209*DC$2)</f>
        <v>3.2278511070159901</v>
      </c>
      <c r="AC209" s="73">
        <f>IF(+'2grid'!AC209*DD$2&lt;0,0,+'2grid'!AC209*DD$2)</f>
        <v>3.8395430077624622</v>
      </c>
      <c r="AD209" s="73">
        <f>IF(+'2grid'!AD209*DE$2&lt;0,0,+'2grid'!AD209*DE$2)</f>
        <v>3.9037494125745438</v>
      </c>
      <c r="AE209" s="73">
        <f>IF(+'2grid'!AE209*DF$2&lt;0,0,+'2grid'!AE209*DF$2)</f>
        <v>3.9683423442383363</v>
      </c>
      <c r="AF209" s="73">
        <f>IF(+'2grid'!AF209*DG$2&lt;0,0,+'2grid'!AF209*DG$2)</f>
        <v>4.0333236700333179</v>
      </c>
      <c r="AG209" s="73">
        <f>IF(+'2grid'!AG209*DH$2&lt;0,0,+'2grid'!AG209*DH$2)</f>
        <v>4.0986952654056097</v>
      </c>
      <c r="AH209" s="73">
        <f>IF(+'2grid'!AH209*DI$2&lt;0,0,+'2grid'!AH209*DI$2)</f>
        <v>4.1644590140017197</v>
      </c>
      <c r="AI209" s="73">
        <f>IF(+'2grid'!AI209*DJ$2&lt;0,0,+'2grid'!AI209*DJ$2)</f>
        <v>4.2306168077024155</v>
      </c>
      <c r="AJ209" s="73">
        <f>IF(+'2grid'!AJ209*DK$2&lt;0,0,+'2grid'!AJ209*DK$2)</f>
        <v>4.2971705466567327</v>
      </c>
      <c r="AK209" s="73">
        <f>IF(+'2grid'!AK209*DL$2&lt;0,0,+'2grid'!AK209*DL$2)</f>
        <v>4.3641221393161205</v>
      </c>
      <c r="AL209" s="73">
        <f>IF(+'2grid'!AL209*DM$2&lt;0,0,+'2grid'!AL209*DM$2)</f>
        <v>4.4314735024687213</v>
      </c>
      <c r="AM209" s="73">
        <f>IF(+'2grid'!AM209*DN$2&lt;0,0,+'2grid'!AM209*DN$2)</f>
        <v>4.4992265612737858</v>
      </c>
      <c r="AN209" s="73">
        <f>IF(+'2grid'!AN209*DO$2&lt;0,0,+'2grid'!AN209*DO$2)</f>
        <v>4.5673832492962294</v>
      </c>
      <c r="AO209" s="73">
        <f>IF(+'2grid'!AO209*DP$2&lt;0,0,+'2grid'!AO209*DP$2)</f>
        <v>4.6593200237104391</v>
      </c>
      <c r="AP209" s="73">
        <f>IF(+'2grid'!AP209*DQ$2&lt;0,0,+'2grid'!AP209*DQ$2)</f>
        <v>4.752479421460662</v>
      </c>
      <c r="AQ209" s="73">
        <f>IF(+'2grid'!AQ209*DR$2&lt;0,0,+'2grid'!AQ209*DR$2)</f>
        <v>4.8468754985866953</v>
      </c>
      <c r="AR209" s="73">
        <f>IF(+'2grid'!AR209*DS$2&lt;0,0,+'2grid'!AR209*DS$2)</f>
        <v>4.9425224610269378</v>
      </c>
      <c r="AS209" s="73">
        <f>IF(+'2grid'!AS209*DT$2&lt;0,0,+'2grid'!AS209*DT$2)</f>
        <v>5.0394346661451133</v>
      </c>
      <c r="AT209" s="73">
        <f>IF(+'2grid'!AT209*DU$2&lt;0,0,+'2grid'!AT209*DU$2)</f>
        <v>5.1987888459895766</v>
      </c>
      <c r="AU209" s="73">
        <f>IF(+'2grid'!AU209*DV$2&lt;0,0,+'2grid'!AU209*DV$2)</f>
        <v>5.3625483881658225</v>
      </c>
      <c r="AV209" s="73">
        <f>IF(+'2grid'!AV209*DW$2&lt;0,0,+'2grid'!AV209*DW$2)</f>
        <v>5.5308267334604713</v>
      </c>
      <c r="AW209" s="73">
        <f>IF(+'2grid'!AW209*DX$2&lt;0,0,+'2grid'!AW209*DX$2)</f>
        <v>5.7037401180931919</v>
      </c>
      <c r="AX209" s="73">
        <f>IF(+'2grid'!AX209*DY$2&lt;0,0,+'2grid'!AX209*DY$2)</f>
        <v>5.8446488428151495</v>
      </c>
      <c r="AY209" s="73">
        <f>IF(+'2grid'!AY209*DZ$2&lt;0,0,+'2grid'!AY209*DZ$2)</f>
        <v>7.0429856495810244</v>
      </c>
      <c r="AZ209" s="73">
        <f>IF(+'2grid'!AZ209*EA$2&lt;0,0,+'2grid'!AZ209*EA$2)</f>
        <v>8.4868712253406393</v>
      </c>
      <c r="BA209" s="73">
        <f>IF(+'2grid'!BA209*EB$2&lt;0,0,+'2grid'!BA209*EB$2)</f>
        <v>10.226591605420865</v>
      </c>
      <c r="BB209" s="73">
        <f>IF(+'2grid'!BB209*EC$2&lt;0,0,+'2grid'!BB209*EC$2)</f>
        <v>12.32272528851955</v>
      </c>
      <c r="BC209" s="73">
        <f>IF(+'2grid'!BC209*ED$2&lt;0,0,+'2grid'!BC209*ED$2)</f>
        <v>14.583702000000001</v>
      </c>
      <c r="BD209" s="73">
        <f>IF(+'2grid'!BD209*EE$2&lt;0,0,+'2grid'!BD209*EE$2)</f>
        <v>24.460757999999998</v>
      </c>
      <c r="BE209" s="73">
        <f>IF(+'2grid'!BE209*EF$2&lt;0,0,+'2grid'!BE209*EF$2)</f>
        <v>18.0688</v>
      </c>
      <c r="BF209" s="73">
        <f>IF(+'2grid'!BF209*EG$2&lt;0,0,+'2grid'!BF209*EG$2)</f>
        <v>18.9312</v>
      </c>
      <c r="BG209" s="73">
        <f>IF(+'2grid'!BG209*EH$2&lt;0,0,+'2grid'!BG209*EH$2)</f>
        <v>32.088869999999993</v>
      </c>
      <c r="BH209" s="73">
        <f>IF(+'2grid'!BH209*EI$2&lt;0,0,+'2grid'!BH209*EI$2)</f>
        <v>31.788899999999998</v>
      </c>
      <c r="BI209" s="73">
        <f>IF(+'2grid'!BI209*EJ$2&lt;0,0,+'2grid'!BI209*EJ$2)</f>
        <v>31.696830000000002</v>
      </c>
      <c r="BJ209" s="73">
        <f>IF(+'2grid'!BJ209*EK$2&lt;0,0,+'2grid'!BJ209*EK$2)</f>
        <v>28.308060000000001</v>
      </c>
      <c r="BK209" s="73">
        <f>IF(+'2grid'!BK209*EL$2&lt;0,0,+'2grid'!BK209*EL$2)</f>
        <v>31.953240000000005</v>
      </c>
      <c r="BL209" s="73">
        <f>IF(+'2grid'!BL209*EM$2&lt;0,0,+'2grid'!BL209*EM$2)</f>
        <v>32.653169999999996</v>
      </c>
      <c r="BM209" s="73">
        <f>IF(+'2grid'!BM209*EN$2&lt;0,0,+'2grid'!BM209*EN$2)</f>
        <v>30.415769999999998</v>
      </c>
      <c r="BN209" s="73">
        <f>IF(+'2grid'!BN209*EO$2&lt;0,0,+'2grid'!BN209*EO$2)</f>
        <v>32.446260000000002</v>
      </c>
      <c r="BO209" s="73">
        <f>IF(+'2grid'!BO209*EP$2&lt;0,0,+'2grid'!BO209*EP$2)</f>
        <v>36.127079999999999</v>
      </c>
      <c r="BP209" s="73">
        <f>IF(+'2grid'!BP209*EQ$2&lt;0,0,+'2grid'!BP209*EQ$2)</f>
        <v>45.244979999999998</v>
      </c>
      <c r="BQ209" s="73">
        <f>IF(+'2grid'!BQ209*ER$2&lt;0,0,+'2grid'!BQ209*ER$2)</f>
        <v>46.92897</v>
      </c>
      <c r="BR209" s="73">
        <f>IF(+'2grid'!BR209*ES$2&lt;0,0,+'2grid'!BR209*ES$2)</f>
        <v>44.26587</v>
      </c>
      <c r="BS209" s="73">
        <f>IF(+'2grid'!BS209*ET$2&lt;0,0,+'2grid'!BS209*ET$2)</f>
        <v>51.419807999999804</v>
      </c>
      <c r="BT209" s="73">
        <f>IF(+'2grid'!BT209*EU$2&lt;0,0,+'2grid'!BT209*EU$2)</f>
        <v>54.83563799999969</v>
      </c>
      <c r="BU209" s="73">
        <f>IF(+'2grid'!BU209*EV$2&lt;0,0,+'2grid'!BU209*EV$2)</f>
        <v>57.410808400000093</v>
      </c>
      <c r="BV209" s="73">
        <f>IF(+'2grid'!BV209*EW$2&lt;0,0,+'2grid'!BV209*EW$2)</f>
        <v>59.187987466666712</v>
      </c>
      <c r="BW209" s="73">
        <f>IF(+'2grid'!BW209*EX$2&lt;0,0,+'2grid'!BW209*EX$2)</f>
        <v>62.756086897777465</v>
      </c>
      <c r="BX209" s="73">
        <f>IF(+'2grid'!BX209*EY$2&lt;0,0,+'2grid'!BX209*EY$2)</f>
        <v>66.812445789629194</v>
      </c>
      <c r="BY209" s="73">
        <f>IF(+'2grid'!BY209*EZ$2&lt;0,0,+'2grid'!BY209*EZ$2)</f>
        <v>68.987300563159891</v>
      </c>
      <c r="BZ209" s="73">
        <f>IF(+'2grid'!BZ209*FA$2&lt;0,0,+'2grid'!BZ209*FA$2)</f>
        <v>71.918176961118093</v>
      </c>
      <c r="CA209" s="73">
        <f>IF(+'2grid'!CA209*FB$2&lt;0,0,+'2grid'!CA209*FB$2)</f>
        <v>75.111248445084513</v>
      </c>
    </row>
    <row r="210" spans="1:79" x14ac:dyDescent="0.2">
      <c r="A210" s="9">
        <v>772</v>
      </c>
      <c r="B210" s="73">
        <f>IF(+'2grid'!B210*CC$2&lt;0,0,+'2grid'!B210*CC$2)</f>
        <v>0</v>
      </c>
      <c r="C210" s="73">
        <f>IF(+'2grid'!C210*CD$2&lt;0,0,+'2grid'!C210*CD$2)</f>
        <v>0</v>
      </c>
      <c r="D210" s="73">
        <f>IF(+'2grid'!D210*CE$2&lt;0,0,+'2grid'!D210*CE$2)</f>
        <v>0</v>
      </c>
      <c r="E210" s="73">
        <f>IF(+'2grid'!E210*CF$2&lt;0,0,+'2grid'!E210*CF$2)</f>
        <v>0</v>
      </c>
      <c r="F210" s="73">
        <f>IF(+'2grid'!F210*CG$2&lt;0,0,+'2grid'!F210*CG$2)</f>
        <v>0</v>
      </c>
      <c r="G210" s="73">
        <f>IF(+'2grid'!G210*CH$2&lt;0,0,+'2grid'!G210*CH$2)</f>
        <v>0</v>
      </c>
      <c r="H210" s="73">
        <f>IF(+'2grid'!H210*CI$2&lt;0,0,+'2grid'!H210*CI$2)</f>
        <v>0</v>
      </c>
      <c r="I210" s="73">
        <f>IF(+'2grid'!I210*CJ$2&lt;0,0,+'2grid'!I210*CJ$2)</f>
        <v>0</v>
      </c>
      <c r="J210" s="73">
        <f>IF(+'2grid'!J210*CK$2&lt;0,0,+'2grid'!J210*CK$2)</f>
        <v>0</v>
      </c>
      <c r="K210" s="73">
        <f>IF(+'2grid'!K210*CL$2&lt;0,0,+'2grid'!K210*CL$2)</f>
        <v>0</v>
      </c>
      <c r="L210" s="73">
        <f>IF(+'2grid'!L210*CM$2&lt;0,0,+'2grid'!L210*CM$2)</f>
        <v>0</v>
      </c>
      <c r="M210" s="73">
        <f>IF(+'2grid'!M210*CN$2&lt;0,0,+'2grid'!M210*CN$2)</f>
        <v>0</v>
      </c>
      <c r="N210" s="73">
        <f>IF(+'2grid'!N210*CO$2&lt;0,0,+'2grid'!N210*CO$2)</f>
        <v>0</v>
      </c>
      <c r="O210" s="73">
        <f>IF(+'2grid'!O210*CP$2&lt;0,0,+'2grid'!O210*CP$2)</f>
        <v>0</v>
      </c>
      <c r="P210" s="73">
        <f>IF(+'2grid'!P210*CQ$2&lt;0,0,+'2grid'!P210*CQ$2)</f>
        <v>0</v>
      </c>
      <c r="Q210" s="73">
        <f>IF(+'2grid'!Q210*CR$2&lt;0,0,+'2grid'!Q210*CR$2)</f>
        <v>0</v>
      </c>
      <c r="R210" s="73">
        <f>IF(+'2grid'!R210*CS$2&lt;0,0,+'2grid'!R210*CS$2)</f>
        <v>0</v>
      </c>
      <c r="S210" s="73">
        <f>IF(+'2grid'!S210*CT$2&lt;0,0,+'2grid'!S210*CT$2)</f>
        <v>0</v>
      </c>
      <c r="T210" s="73">
        <f>IF(+'2grid'!T210*CU$2&lt;0,0,+'2grid'!T210*CU$2)</f>
        <v>0</v>
      </c>
      <c r="U210" s="73">
        <f>IF(+'2grid'!U210*CV$2&lt;0,0,+'2grid'!U210*CV$2)</f>
        <v>0</v>
      </c>
      <c r="V210" s="73">
        <f>IF(+'2grid'!V210*CW$2&lt;0,0,+'2grid'!V210*CW$2)</f>
        <v>0</v>
      </c>
      <c r="W210" s="73">
        <f>IF(+'2grid'!W210*CX$2&lt;0,0,+'2grid'!W210*CX$2)</f>
        <v>0</v>
      </c>
      <c r="X210" s="73">
        <f>IF(+'2grid'!X210*CY$2&lt;0,0,+'2grid'!X210*CY$2)</f>
        <v>0</v>
      </c>
      <c r="Y210" s="73">
        <f>IF(+'2grid'!Y210*CZ$2&lt;0,0,+'2grid'!Y210*CZ$2)</f>
        <v>0</v>
      </c>
      <c r="Z210" s="73">
        <f>IF(+'2grid'!Z210*DA$2&lt;0,0,+'2grid'!Z210*DA$2)</f>
        <v>0</v>
      </c>
      <c r="AA210" s="73">
        <f>IF(+'2grid'!AA210*DB$2&lt;0,0,+'2grid'!AA210*DB$2)</f>
        <v>0</v>
      </c>
      <c r="AB210" s="73">
        <f>IF(+'2grid'!AB210*DC$2&lt;0,0,+'2grid'!AB210*DC$2)</f>
        <v>0</v>
      </c>
      <c r="AC210" s="73">
        <f>IF(+'2grid'!AC210*DD$2&lt;0,0,+'2grid'!AC210*DD$2)</f>
        <v>0</v>
      </c>
      <c r="AD210" s="73">
        <f>IF(+'2grid'!AD210*DE$2&lt;0,0,+'2grid'!AD210*DE$2)</f>
        <v>0</v>
      </c>
      <c r="AE210" s="73">
        <f>IF(+'2grid'!AE210*DF$2&lt;0,0,+'2grid'!AE210*DF$2)</f>
        <v>0</v>
      </c>
      <c r="AF210" s="73">
        <f>IF(+'2grid'!AF210*DG$2&lt;0,0,+'2grid'!AF210*DG$2)</f>
        <v>0</v>
      </c>
      <c r="AG210" s="73">
        <f>IF(+'2grid'!AG210*DH$2&lt;0,0,+'2grid'!AG210*DH$2)</f>
        <v>0</v>
      </c>
      <c r="AH210" s="73">
        <f>IF(+'2grid'!AH210*DI$2&lt;0,0,+'2grid'!AH210*DI$2)</f>
        <v>0</v>
      </c>
      <c r="AI210" s="73">
        <f>IF(+'2grid'!AI210*DJ$2&lt;0,0,+'2grid'!AI210*DJ$2)</f>
        <v>0</v>
      </c>
      <c r="AJ210" s="73">
        <f>IF(+'2grid'!AJ210*DK$2&lt;0,0,+'2grid'!AJ210*DK$2)</f>
        <v>0</v>
      </c>
      <c r="AK210" s="73">
        <f>IF(+'2grid'!AK210*DL$2&lt;0,0,+'2grid'!AK210*DL$2)</f>
        <v>0</v>
      </c>
      <c r="AL210" s="73">
        <f>IF(+'2grid'!AL210*DM$2&lt;0,0,+'2grid'!AL210*DM$2)</f>
        <v>0</v>
      </c>
      <c r="AM210" s="73">
        <f>IF(+'2grid'!AM210*DN$2&lt;0,0,+'2grid'!AM210*DN$2)</f>
        <v>0</v>
      </c>
      <c r="AN210" s="73">
        <f>IF(+'2grid'!AN210*DO$2&lt;0,0,+'2grid'!AN210*DO$2)</f>
        <v>0</v>
      </c>
      <c r="AO210" s="73">
        <f>IF(+'2grid'!AO210*DP$2&lt;0,0,+'2grid'!AO210*DP$2)</f>
        <v>0</v>
      </c>
      <c r="AP210" s="73">
        <f>IF(+'2grid'!AP210*DQ$2&lt;0,0,+'2grid'!AP210*DQ$2)</f>
        <v>0</v>
      </c>
      <c r="AQ210" s="73">
        <f>IF(+'2grid'!AQ210*DR$2&lt;0,0,+'2grid'!AQ210*DR$2)</f>
        <v>0</v>
      </c>
      <c r="AR210" s="73">
        <f>IF(+'2grid'!AR210*DS$2&lt;0,0,+'2grid'!AR210*DS$2)</f>
        <v>0</v>
      </c>
      <c r="AS210" s="73">
        <f>IF(+'2grid'!AS210*DT$2&lt;0,0,+'2grid'!AS210*DT$2)</f>
        <v>0</v>
      </c>
      <c r="AT210" s="73">
        <f>IF(+'2grid'!AT210*DU$2&lt;0,0,+'2grid'!AT210*DU$2)</f>
        <v>0</v>
      </c>
      <c r="AU210" s="73">
        <f>IF(+'2grid'!AU210*DV$2&lt;0,0,+'2grid'!AU210*DV$2)</f>
        <v>0</v>
      </c>
      <c r="AV210" s="73">
        <f>IF(+'2grid'!AV210*DW$2&lt;0,0,+'2grid'!AV210*DW$2)</f>
        <v>0</v>
      </c>
      <c r="AW210" s="73">
        <f>IF(+'2grid'!AW210*DX$2&lt;0,0,+'2grid'!AW210*DX$2)</f>
        <v>0</v>
      </c>
      <c r="AX210" s="73">
        <f>IF(+'2grid'!AX210*DY$2&lt;0,0,+'2grid'!AX210*DY$2)</f>
        <v>0</v>
      </c>
      <c r="AY210" s="73">
        <f>IF(+'2grid'!AY210*DZ$2&lt;0,0,+'2grid'!AY210*DZ$2)</f>
        <v>0</v>
      </c>
      <c r="AZ210" s="73">
        <f>IF(+'2grid'!AZ210*EA$2&lt;0,0,+'2grid'!AZ210*EA$2)</f>
        <v>0</v>
      </c>
      <c r="BA210" s="73">
        <f>IF(+'2grid'!BA210*EB$2&lt;0,0,+'2grid'!BA210*EB$2)</f>
        <v>0</v>
      </c>
      <c r="BB210" s="73">
        <f>IF(+'2grid'!BB210*EC$2&lt;0,0,+'2grid'!BB210*EC$2)</f>
        <v>0</v>
      </c>
      <c r="BC210" s="73">
        <f>IF(+'2grid'!BC210*ED$2&lt;0,0,+'2grid'!BC210*ED$2)</f>
        <v>0</v>
      </c>
      <c r="BD210" s="73">
        <f>IF(+'2grid'!BD210*EE$2&lt;0,0,+'2grid'!BD210*EE$2)</f>
        <v>0</v>
      </c>
      <c r="BE210" s="73">
        <f>IF(+'2grid'!BE210*EF$2&lt;0,0,+'2grid'!BE210*EF$2)</f>
        <v>0</v>
      </c>
      <c r="BF210" s="73">
        <f>IF(+'2grid'!BF210*EG$2&lt;0,0,+'2grid'!BF210*EG$2)</f>
        <v>0</v>
      </c>
      <c r="BG210" s="73">
        <f>IF(+'2grid'!BG210*EH$2&lt;0,0,+'2grid'!BG210*EH$2)</f>
        <v>0</v>
      </c>
      <c r="BH210" s="73">
        <f>IF(+'2grid'!BH210*EI$2&lt;0,0,+'2grid'!BH210*EI$2)</f>
        <v>0</v>
      </c>
      <c r="BI210" s="73">
        <f>IF(+'2grid'!BI210*EJ$2&lt;0,0,+'2grid'!BI210*EJ$2)</f>
        <v>0</v>
      </c>
      <c r="BJ210" s="73">
        <f>IF(+'2grid'!BJ210*EK$2&lt;0,0,+'2grid'!BJ210*EK$2)</f>
        <v>0</v>
      </c>
      <c r="BK210" s="73">
        <f>IF(+'2grid'!BK210*EL$2&lt;0,0,+'2grid'!BK210*EL$2)</f>
        <v>0</v>
      </c>
      <c r="BL210" s="73">
        <f>IF(+'2grid'!BL210*EM$2&lt;0,0,+'2grid'!BL210*EM$2)</f>
        <v>0</v>
      </c>
      <c r="BM210" s="73">
        <f>IF(+'2grid'!BM210*EN$2&lt;0,0,+'2grid'!BM210*EN$2)</f>
        <v>0</v>
      </c>
      <c r="BN210" s="73">
        <f>IF(+'2grid'!BN210*EO$2&lt;0,0,+'2grid'!BN210*EO$2)</f>
        <v>0</v>
      </c>
      <c r="BO210" s="73">
        <f>IF(+'2grid'!BO210*EP$2&lt;0,0,+'2grid'!BO210*EP$2)</f>
        <v>0</v>
      </c>
      <c r="BP210" s="73">
        <f>IF(+'2grid'!BP210*EQ$2&lt;0,0,+'2grid'!BP210*EQ$2)</f>
        <v>0</v>
      </c>
      <c r="BQ210" s="73">
        <f>IF(+'2grid'!BQ210*ER$2&lt;0,0,+'2grid'!BQ210*ER$2)</f>
        <v>0</v>
      </c>
      <c r="BR210" s="73">
        <f>IF(+'2grid'!BR210*ES$2&lt;0,0,+'2grid'!BR210*ES$2)</f>
        <v>0</v>
      </c>
      <c r="BS210" s="73">
        <f>IF(+'2grid'!BS210*ET$2&lt;0,0,+'2grid'!BS210*ET$2)</f>
        <v>0</v>
      </c>
      <c r="BT210" s="73">
        <f>IF(+'2grid'!BT210*EU$2&lt;0,0,+'2grid'!BT210*EU$2)</f>
        <v>0</v>
      </c>
      <c r="BU210" s="73">
        <f>IF(+'2grid'!BU210*EV$2&lt;0,0,+'2grid'!BU210*EV$2)</f>
        <v>0</v>
      </c>
      <c r="BV210" s="73">
        <f>IF(+'2grid'!BV210*EW$2&lt;0,0,+'2grid'!BV210*EW$2)</f>
        <v>0</v>
      </c>
      <c r="BW210" s="73">
        <f>IF(+'2grid'!BW210*EX$2&lt;0,0,+'2grid'!BW210*EX$2)</f>
        <v>0</v>
      </c>
      <c r="BX210" s="73">
        <f>IF(+'2grid'!BX210*EY$2&lt;0,0,+'2grid'!BX210*EY$2)</f>
        <v>0</v>
      </c>
      <c r="BY210" s="73">
        <f>IF(+'2grid'!BY210*EZ$2&lt;0,0,+'2grid'!BY210*EZ$2)</f>
        <v>0</v>
      </c>
      <c r="BZ210" s="73">
        <f>IF(+'2grid'!BZ210*FA$2&lt;0,0,+'2grid'!BZ210*FA$2)</f>
        <v>0</v>
      </c>
      <c r="CA210" s="73">
        <f>IF(+'2grid'!CA210*FB$2&lt;0,0,+'2grid'!CA210*FB$2)</f>
        <v>0</v>
      </c>
    </row>
    <row r="211" spans="1:79" x14ac:dyDescent="0.2">
      <c r="A211" s="9">
        <v>776</v>
      </c>
      <c r="B211" s="73">
        <f>IF(+'2grid'!B211*CC$2&lt;0,0,+'2grid'!B211*CC$2)</f>
        <v>0</v>
      </c>
      <c r="C211" s="73">
        <f>IF(+'2grid'!C211*CD$2&lt;0,0,+'2grid'!C211*CD$2)</f>
        <v>0</v>
      </c>
      <c r="D211" s="73">
        <f>IF(+'2grid'!D211*CE$2&lt;0,0,+'2grid'!D211*CE$2)</f>
        <v>0</v>
      </c>
      <c r="E211" s="73">
        <f>IF(+'2grid'!E211*CF$2&lt;0,0,+'2grid'!E211*CF$2)</f>
        <v>0</v>
      </c>
      <c r="F211" s="73">
        <f>IF(+'2grid'!F211*CG$2&lt;0,0,+'2grid'!F211*CG$2)</f>
        <v>0</v>
      </c>
      <c r="G211" s="73">
        <f>IF(+'2grid'!G211*CH$2&lt;0,0,+'2grid'!G211*CH$2)</f>
        <v>0</v>
      </c>
      <c r="H211" s="73">
        <f>IF(+'2grid'!H211*CI$2&lt;0,0,+'2grid'!H211*CI$2)</f>
        <v>0</v>
      </c>
      <c r="I211" s="73">
        <f>IF(+'2grid'!I211*CJ$2&lt;0,0,+'2grid'!I211*CJ$2)</f>
        <v>0</v>
      </c>
      <c r="J211" s="73">
        <f>IF(+'2grid'!J211*CK$2&lt;0,0,+'2grid'!J211*CK$2)</f>
        <v>0</v>
      </c>
      <c r="K211" s="73">
        <f>IF(+'2grid'!K211*CL$2&lt;0,0,+'2grid'!K211*CL$2)</f>
        <v>0</v>
      </c>
      <c r="L211" s="73">
        <f>IF(+'2grid'!L211*CM$2&lt;0,0,+'2grid'!L211*CM$2)</f>
        <v>0</v>
      </c>
      <c r="M211" s="73">
        <f>IF(+'2grid'!M211*CN$2&lt;0,0,+'2grid'!M211*CN$2)</f>
        <v>0</v>
      </c>
      <c r="N211" s="73">
        <f>IF(+'2grid'!N211*CO$2&lt;0,0,+'2grid'!N211*CO$2)</f>
        <v>0</v>
      </c>
      <c r="O211" s="73">
        <f>IF(+'2grid'!O211*CP$2&lt;0,0,+'2grid'!O211*CP$2)</f>
        <v>0</v>
      </c>
      <c r="P211" s="73">
        <f>IF(+'2grid'!P211*CQ$2&lt;0,0,+'2grid'!P211*CQ$2)</f>
        <v>0</v>
      </c>
      <c r="Q211" s="73">
        <f>IF(+'2grid'!Q211*CR$2&lt;0,0,+'2grid'!Q211*CR$2)</f>
        <v>0</v>
      </c>
      <c r="R211" s="73">
        <f>IF(+'2grid'!R211*CS$2&lt;0,0,+'2grid'!R211*CS$2)</f>
        <v>0</v>
      </c>
      <c r="S211" s="73">
        <f>IF(+'2grid'!S211*CT$2&lt;0,0,+'2grid'!S211*CT$2)</f>
        <v>0</v>
      </c>
      <c r="T211" s="73">
        <f>IF(+'2grid'!T211*CU$2&lt;0,0,+'2grid'!T211*CU$2)</f>
        <v>0</v>
      </c>
      <c r="U211" s="73">
        <f>IF(+'2grid'!U211*CV$2&lt;0,0,+'2grid'!U211*CV$2)</f>
        <v>0</v>
      </c>
      <c r="V211" s="73">
        <f>IF(+'2grid'!V211*CW$2&lt;0,0,+'2grid'!V211*CW$2)</f>
        <v>0</v>
      </c>
      <c r="W211" s="73">
        <f>IF(+'2grid'!W211*CX$2&lt;0,0,+'2grid'!W211*CX$2)</f>
        <v>0</v>
      </c>
      <c r="X211" s="73">
        <f>IF(+'2grid'!X211*CY$2&lt;0,0,+'2grid'!X211*CY$2)</f>
        <v>0</v>
      </c>
      <c r="Y211" s="73">
        <f>IF(+'2grid'!Y211*CZ$2&lt;0,0,+'2grid'!Y211*CZ$2)</f>
        <v>0</v>
      </c>
      <c r="Z211" s="73">
        <f>IF(+'2grid'!Z211*DA$2&lt;0,0,+'2grid'!Z211*DA$2)</f>
        <v>0</v>
      </c>
      <c r="AA211" s="73">
        <f>IF(+'2grid'!AA211*DB$2&lt;0,0,+'2grid'!AA211*DB$2)</f>
        <v>0</v>
      </c>
      <c r="AB211" s="73">
        <f>IF(+'2grid'!AB211*DC$2&lt;0,0,+'2grid'!AB211*DC$2)</f>
        <v>0</v>
      </c>
      <c r="AC211" s="73">
        <f>IF(+'2grid'!AC211*DD$2&lt;0,0,+'2grid'!AC211*DD$2)</f>
        <v>0</v>
      </c>
      <c r="AD211" s="73">
        <f>IF(+'2grid'!AD211*DE$2&lt;0,0,+'2grid'!AD211*DE$2)</f>
        <v>0</v>
      </c>
      <c r="AE211" s="73">
        <f>IF(+'2grid'!AE211*DF$2&lt;0,0,+'2grid'!AE211*DF$2)</f>
        <v>0</v>
      </c>
      <c r="AF211" s="73">
        <f>IF(+'2grid'!AF211*DG$2&lt;0,0,+'2grid'!AF211*DG$2)</f>
        <v>0</v>
      </c>
      <c r="AG211" s="73">
        <f>IF(+'2grid'!AG211*DH$2&lt;0,0,+'2grid'!AG211*DH$2)</f>
        <v>0</v>
      </c>
      <c r="AH211" s="73">
        <f>IF(+'2grid'!AH211*DI$2&lt;0,0,+'2grid'!AH211*DI$2)</f>
        <v>0</v>
      </c>
      <c r="AI211" s="73">
        <f>IF(+'2grid'!AI211*DJ$2&lt;0,0,+'2grid'!AI211*DJ$2)</f>
        <v>0</v>
      </c>
      <c r="AJ211" s="73">
        <f>IF(+'2grid'!AJ211*DK$2&lt;0,0,+'2grid'!AJ211*DK$2)</f>
        <v>0</v>
      </c>
      <c r="AK211" s="73">
        <f>IF(+'2grid'!AK211*DL$2&lt;0,0,+'2grid'!AK211*DL$2)</f>
        <v>0</v>
      </c>
      <c r="AL211" s="73">
        <f>IF(+'2grid'!AL211*DM$2&lt;0,0,+'2grid'!AL211*DM$2)</f>
        <v>0</v>
      </c>
      <c r="AM211" s="73">
        <f>IF(+'2grid'!AM211*DN$2&lt;0,0,+'2grid'!AM211*DN$2)</f>
        <v>0</v>
      </c>
      <c r="AN211" s="73">
        <f>IF(+'2grid'!AN211*DO$2&lt;0,0,+'2grid'!AN211*DO$2)</f>
        <v>0</v>
      </c>
      <c r="AO211" s="73">
        <f>IF(+'2grid'!AO211*DP$2&lt;0,0,+'2grid'!AO211*DP$2)</f>
        <v>0</v>
      </c>
      <c r="AP211" s="73">
        <f>IF(+'2grid'!AP211*DQ$2&lt;0,0,+'2grid'!AP211*DQ$2)</f>
        <v>0</v>
      </c>
      <c r="AQ211" s="73">
        <f>IF(+'2grid'!AQ211*DR$2&lt;0,0,+'2grid'!AQ211*DR$2)</f>
        <v>0</v>
      </c>
      <c r="AR211" s="73">
        <f>IF(+'2grid'!AR211*DS$2&lt;0,0,+'2grid'!AR211*DS$2)</f>
        <v>0</v>
      </c>
      <c r="AS211" s="73">
        <f>IF(+'2grid'!AS211*DT$2&lt;0,0,+'2grid'!AS211*DT$2)</f>
        <v>0</v>
      </c>
      <c r="AT211" s="73">
        <f>IF(+'2grid'!AT211*DU$2&lt;0,0,+'2grid'!AT211*DU$2)</f>
        <v>0</v>
      </c>
      <c r="AU211" s="73">
        <f>IF(+'2grid'!AU211*DV$2&lt;0,0,+'2grid'!AU211*DV$2)</f>
        <v>0</v>
      </c>
      <c r="AV211" s="73">
        <f>IF(+'2grid'!AV211*DW$2&lt;0,0,+'2grid'!AV211*DW$2)</f>
        <v>0</v>
      </c>
      <c r="AW211" s="73">
        <f>IF(+'2grid'!AW211*DX$2&lt;0,0,+'2grid'!AW211*DX$2)</f>
        <v>0</v>
      </c>
      <c r="AX211" s="73">
        <f>IF(+'2grid'!AX211*DY$2&lt;0,0,+'2grid'!AX211*DY$2)</f>
        <v>0</v>
      </c>
      <c r="AY211" s="73">
        <f>IF(+'2grid'!AY211*DZ$2&lt;0,0,+'2grid'!AY211*DZ$2)</f>
        <v>0</v>
      </c>
      <c r="AZ211" s="73">
        <f>IF(+'2grid'!AZ211*EA$2&lt;0,0,+'2grid'!AZ211*EA$2)</f>
        <v>0</v>
      </c>
      <c r="BA211" s="73">
        <f>IF(+'2grid'!BA211*EB$2&lt;0,0,+'2grid'!BA211*EB$2)</f>
        <v>0</v>
      </c>
      <c r="BB211" s="73">
        <f>IF(+'2grid'!BB211*EC$2&lt;0,0,+'2grid'!BB211*EC$2)</f>
        <v>0</v>
      </c>
      <c r="BC211" s="73">
        <f>IF(+'2grid'!BC211*ED$2&lt;0,0,+'2grid'!BC211*ED$2)</f>
        <v>0</v>
      </c>
      <c r="BD211" s="73">
        <f>IF(+'2grid'!BD211*EE$2&lt;0,0,+'2grid'!BD211*EE$2)</f>
        <v>0</v>
      </c>
      <c r="BE211" s="73">
        <f>IF(+'2grid'!BE211*EF$2&lt;0,0,+'2grid'!BE211*EF$2)</f>
        <v>0</v>
      </c>
      <c r="BF211" s="73">
        <f>IF(+'2grid'!BF211*EG$2&lt;0,0,+'2grid'!BF211*EG$2)</f>
        <v>0</v>
      </c>
      <c r="BG211" s="73">
        <f>IF(+'2grid'!BG211*EH$2&lt;0,0,+'2grid'!BG211*EH$2)</f>
        <v>0</v>
      </c>
      <c r="BH211" s="73">
        <f>IF(+'2grid'!BH211*EI$2&lt;0,0,+'2grid'!BH211*EI$2)</f>
        <v>0</v>
      </c>
      <c r="BI211" s="73">
        <f>IF(+'2grid'!BI211*EJ$2&lt;0,0,+'2grid'!BI211*EJ$2)</f>
        <v>0</v>
      </c>
      <c r="BJ211" s="73">
        <f>IF(+'2grid'!BJ211*EK$2&lt;0,0,+'2grid'!BJ211*EK$2)</f>
        <v>0</v>
      </c>
      <c r="BK211" s="73">
        <f>IF(+'2grid'!BK211*EL$2&lt;0,0,+'2grid'!BK211*EL$2)</f>
        <v>0</v>
      </c>
      <c r="BL211" s="73">
        <f>IF(+'2grid'!BL211*EM$2&lt;0,0,+'2grid'!BL211*EM$2)</f>
        <v>0</v>
      </c>
      <c r="BM211" s="73">
        <f>IF(+'2grid'!BM211*EN$2&lt;0,0,+'2grid'!BM211*EN$2)</f>
        <v>0</v>
      </c>
      <c r="BN211" s="73">
        <f>IF(+'2grid'!BN211*EO$2&lt;0,0,+'2grid'!BN211*EO$2)</f>
        <v>0</v>
      </c>
      <c r="BO211" s="73">
        <f>IF(+'2grid'!BO211*EP$2&lt;0,0,+'2grid'!BO211*EP$2)</f>
        <v>0</v>
      </c>
      <c r="BP211" s="73">
        <f>IF(+'2grid'!BP211*EQ$2&lt;0,0,+'2grid'!BP211*EQ$2)</f>
        <v>0</v>
      </c>
      <c r="BQ211" s="73">
        <f>IF(+'2grid'!BQ211*ER$2&lt;0,0,+'2grid'!BQ211*ER$2)</f>
        <v>0</v>
      </c>
      <c r="BR211" s="73">
        <f>IF(+'2grid'!BR211*ES$2&lt;0,0,+'2grid'!BR211*ES$2)</f>
        <v>0</v>
      </c>
      <c r="BS211" s="73">
        <f>IF(+'2grid'!BS211*ET$2&lt;0,0,+'2grid'!BS211*ET$2)</f>
        <v>0</v>
      </c>
      <c r="BT211" s="73">
        <f>IF(+'2grid'!BT211*EU$2&lt;0,0,+'2grid'!BT211*EU$2)</f>
        <v>0</v>
      </c>
      <c r="BU211" s="73">
        <f>IF(+'2grid'!BU211*EV$2&lt;0,0,+'2grid'!BU211*EV$2)</f>
        <v>0</v>
      </c>
      <c r="BV211" s="73">
        <f>IF(+'2grid'!BV211*EW$2&lt;0,0,+'2grid'!BV211*EW$2)</f>
        <v>0</v>
      </c>
      <c r="BW211" s="73">
        <f>IF(+'2grid'!BW211*EX$2&lt;0,0,+'2grid'!BW211*EX$2)</f>
        <v>0</v>
      </c>
      <c r="BX211" s="73">
        <f>IF(+'2grid'!BX211*EY$2&lt;0,0,+'2grid'!BX211*EY$2)</f>
        <v>0</v>
      </c>
      <c r="BY211" s="73">
        <f>IF(+'2grid'!BY211*EZ$2&lt;0,0,+'2grid'!BY211*EZ$2)</f>
        <v>0</v>
      </c>
      <c r="BZ211" s="73">
        <f>IF(+'2grid'!BZ211*FA$2&lt;0,0,+'2grid'!BZ211*FA$2)</f>
        <v>0</v>
      </c>
      <c r="CA211" s="73">
        <f>IF(+'2grid'!CA211*FB$2&lt;0,0,+'2grid'!CA211*FB$2)</f>
        <v>0</v>
      </c>
    </row>
    <row r="212" spans="1:79" x14ac:dyDescent="0.2">
      <c r="A212" s="9">
        <v>780</v>
      </c>
      <c r="B212" s="73">
        <f>IF(+'2grid'!B212*CC$2&lt;0,0,+'2grid'!B212*CC$2)</f>
        <v>0</v>
      </c>
      <c r="C212" s="73">
        <f>IF(+'2grid'!C212*CD$2&lt;0,0,+'2grid'!C212*CD$2)</f>
        <v>0</v>
      </c>
      <c r="D212" s="73">
        <f>IF(+'2grid'!D212*CE$2&lt;0,0,+'2grid'!D212*CE$2)</f>
        <v>0</v>
      </c>
      <c r="E212" s="73">
        <f>IF(+'2grid'!E212*CF$2&lt;0,0,+'2grid'!E212*CF$2)</f>
        <v>0</v>
      </c>
      <c r="F212" s="73">
        <f>IF(+'2grid'!F212*CG$2&lt;0,0,+'2grid'!F212*CG$2)</f>
        <v>0</v>
      </c>
      <c r="G212" s="73">
        <f>IF(+'2grid'!G212*CH$2&lt;0,0,+'2grid'!G212*CH$2)</f>
        <v>0</v>
      </c>
      <c r="H212" s="73">
        <f>IF(+'2grid'!H212*CI$2&lt;0,0,+'2grid'!H212*CI$2)</f>
        <v>0</v>
      </c>
      <c r="I212" s="73">
        <f>IF(+'2grid'!I212*CJ$2&lt;0,0,+'2grid'!I212*CJ$2)</f>
        <v>0</v>
      </c>
      <c r="J212" s="73">
        <f>IF(+'2grid'!J212*CK$2&lt;0,0,+'2grid'!J212*CK$2)</f>
        <v>0</v>
      </c>
      <c r="K212" s="73">
        <f>IF(+'2grid'!K212*CL$2&lt;0,0,+'2grid'!K212*CL$2)</f>
        <v>0</v>
      </c>
      <c r="L212" s="73">
        <f>IF(+'2grid'!L212*CM$2&lt;0,0,+'2grid'!L212*CM$2)</f>
        <v>0</v>
      </c>
      <c r="M212" s="73">
        <f>IF(+'2grid'!M212*CN$2&lt;0,0,+'2grid'!M212*CN$2)</f>
        <v>0</v>
      </c>
      <c r="N212" s="73">
        <f>IF(+'2grid'!N212*CO$2&lt;0,0,+'2grid'!N212*CO$2)</f>
        <v>0</v>
      </c>
      <c r="O212" s="73">
        <f>IF(+'2grid'!O212*CP$2&lt;0,0,+'2grid'!O212*CP$2)</f>
        <v>0</v>
      </c>
      <c r="P212" s="73">
        <f>IF(+'2grid'!P212*CQ$2&lt;0,0,+'2grid'!P212*CQ$2)</f>
        <v>0</v>
      </c>
      <c r="Q212" s="73">
        <f>IF(+'2grid'!Q212*CR$2&lt;0,0,+'2grid'!Q212*CR$2)</f>
        <v>0</v>
      </c>
      <c r="R212" s="73">
        <f>IF(+'2grid'!R212*CS$2&lt;0,0,+'2grid'!R212*CS$2)</f>
        <v>0</v>
      </c>
      <c r="S212" s="73">
        <f>IF(+'2grid'!S212*CT$2&lt;0,0,+'2grid'!S212*CT$2)</f>
        <v>0</v>
      </c>
      <c r="T212" s="73">
        <f>IF(+'2grid'!T212*CU$2&lt;0,0,+'2grid'!T212*CU$2)</f>
        <v>0</v>
      </c>
      <c r="U212" s="73">
        <f>IF(+'2grid'!U212*CV$2&lt;0,0,+'2grid'!U212*CV$2)</f>
        <v>0</v>
      </c>
      <c r="V212" s="73">
        <f>IF(+'2grid'!V212*CW$2&lt;0,0,+'2grid'!V212*CW$2)</f>
        <v>0</v>
      </c>
      <c r="W212" s="73">
        <f>IF(+'2grid'!W212*CX$2&lt;0,0,+'2grid'!W212*CX$2)</f>
        <v>0</v>
      </c>
      <c r="X212" s="73">
        <f>IF(+'2grid'!X212*CY$2&lt;0,0,+'2grid'!X212*CY$2)</f>
        <v>0</v>
      </c>
      <c r="Y212" s="73">
        <f>IF(+'2grid'!Y212*CZ$2&lt;0,0,+'2grid'!Y212*CZ$2)</f>
        <v>0</v>
      </c>
      <c r="Z212" s="73">
        <f>IF(+'2grid'!Z212*DA$2&lt;0,0,+'2grid'!Z212*DA$2)</f>
        <v>0</v>
      </c>
      <c r="AA212" s="73">
        <f>IF(+'2grid'!AA212*DB$2&lt;0,0,+'2grid'!AA212*DB$2)</f>
        <v>0</v>
      </c>
      <c r="AB212" s="73">
        <f>IF(+'2grid'!AB212*DC$2&lt;0,0,+'2grid'!AB212*DC$2)</f>
        <v>8.973027850708498E-4</v>
      </c>
      <c r="AC212" s="73">
        <f>IF(+'2grid'!AC212*DD$2&lt;0,0,+'2grid'!AC212*DD$2)</f>
        <v>1.867854777086259E-3</v>
      </c>
      <c r="AD212" s="73">
        <f>IF(+'2grid'!AD212*DE$2&lt;0,0,+'2grid'!AD212*DE$2)</f>
        <v>2.8391392611711139E-3</v>
      </c>
      <c r="AE212" s="73">
        <f>IF(+'2grid'!AE212*DF$2&lt;0,0,+'2grid'!AE212*DF$2)</f>
        <v>4.3147445350692577E-3</v>
      </c>
      <c r="AF212" s="73">
        <f>IF(+'2grid'!AF212*DG$2&lt;0,0,+'2grid'!AF212*DG$2)</f>
        <v>6.5561702675727695E-3</v>
      </c>
      <c r="AG212" s="73">
        <f>IF(+'2grid'!AG212*DH$2&lt;0,0,+'2grid'!AG212*DH$2)</f>
        <v>9.9603355988124743E-3</v>
      </c>
      <c r="AH212" s="73">
        <f>IF(+'2grid'!AH212*DI$2&lt;0,0,+'2grid'!AH212*DI$2)</f>
        <v>1.5129623694398695E-2</v>
      </c>
      <c r="AI212" s="73">
        <f>IF(+'2grid'!AI212*DJ$2&lt;0,0,+'2grid'!AI212*DJ$2)</f>
        <v>2.2978115985868016E-2</v>
      </c>
      <c r="AJ212" s="73">
        <f>IF(+'2grid'!AJ212*DK$2&lt;0,0,+'2grid'!AJ212*DK$2)</f>
        <v>3.4892694645206987E-2</v>
      </c>
      <c r="AK212" s="73">
        <f>IF(+'2grid'!AK212*DL$2&lt;0,0,+'2grid'!AK212*DL$2)</f>
        <v>5.2977322967417917E-2</v>
      </c>
      <c r="AL212" s="73">
        <f>IF(+'2grid'!AL212*DM$2&lt;0,0,+'2grid'!AL212*DM$2)</f>
        <v>8.0423405950538041E-2</v>
      </c>
      <c r="AM212" s="73">
        <f>IF(+'2grid'!AM212*DN$2&lt;0,0,+'2grid'!AM212*DN$2)</f>
        <v>0.12207124117492381</v>
      </c>
      <c r="AN212" s="73">
        <f>IF(+'2grid'!AN212*DO$2&lt;0,0,+'2grid'!AN212*DO$2)</f>
        <v>0.18526106013606086</v>
      </c>
      <c r="AO212" s="73">
        <f>IF(+'2grid'!AO212*DP$2&lt;0,0,+'2grid'!AO212*DP$2)</f>
        <v>0.28112288776460403</v>
      </c>
      <c r="AP212" s="73">
        <f>IF(+'2grid'!AP212*DQ$2&lt;0,0,+'2grid'!AP212*DQ$2)</f>
        <v>0.29956654914909409</v>
      </c>
      <c r="AQ212" s="73">
        <f>IF(+'2grid'!AQ212*DR$2&lt;0,0,+'2grid'!AQ212*DR$2)</f>
        <v>0.34084205379037558</v>
      </c>
      <c r="AR212" s="73">
        <f>IF(+'2grid'!AR212*DS$2&lt;0,0,+'2grid'!AR212*DS$2)</f>
        <v>0.38775570726152275</v>
      </c>
      <c r="AS212" s="73">
        <f>IF(+'2grid'!AS212*DT$2&lt;0,0,+'2grid'!AS212*DT$2)</f>
        <v>0.49988173261131308</v>
      </c>
      <c r="AT212" s="73">
        <f>IF(+'2grid'!AT212*DU$2&lt;0,0,+'2grid'!AT212*DU$2)</f>
        <v>0.61437737617214605</v>
      </c>
      <c r="AU212" s="73">
        <f>IF(+'2grid'!AU212*DV$2&lt;0,0,+'2grid'!AU212*DV$2)</f>
        <v>0.85905984424766169</v>
      </c>
      <c r="AV212" s="73">
        <f>IF(+'2grid'!AV212*DW$2&lt;0,0,+'2grid'!AV212*DW$2)</f>
        <v>1.0853713085924759</v>
      </c>
      <c r="AW212" s="73">
        <f>IF(+'2grid'!AW212*DX$2&lt;0,0,+'2grid'!AW212*DX$2)</f>
        <v>1.371147264844218</v>
      </c>
      <c r="AX212" s="73">
        <f>IF(+'2grid'!AX212*DY$2&lt;0,0,+'2grid'!AX212*DY$2)</f>
        <v>1.7005995931222235</v>
      </c>
      <c r="AY212" s="73">
        <f>IF(+'2grid'!AY212*DZ$2&lt;0,0,+'2grid'!AY212*DZ$2)</f>
        <v>2.0069696858262995</v>
      </c>
      <c r="AZ212" s="73">
        <f>IF(+'2grid'!AZ212*EA$2&lt;0,0,+'2grid'!AZ212*EA$2)</f>
        <v>2.0982430709189148</v>
      </c>
      <c r="BA212" s="73">
        <f>IF(+'2grid'!BA212*EB$2&lt;0,0,+'2grid'!BA212*EB$2)</f>
        <v>2.4763371984745048</v>
      </c>
      <c r="BB212" s="73">
        <f>IF(+'2grid'!BB212*EC$2&lt;0,0,+'2grid'!BB212*EC$2)</f>
        <v>3.3224149277880914</v>
      </c>
      <c r="BC212" s="73">
        <f>IF(+'2grid'!BC212*ED$2&lt;0,0,+'2grid'!BC212*ED$2)</f>
        <v>4.4219600000000003</v>
      </c>
      <c r="BD212" s="73">
        <f>IF(+'2grid'!BD212*EE$2&lt;0,0,+'2grid'!BD212*EE$2)</f>
        <v>3.6606539999999996</v>
      </c>
      <c r="BE212" s="73">
        <f>IF(+'2grid'!BE212*EF$2&lt;0,0,+'2grid'!BE212*EF$2)</f>
        <v>2.7888799999999998</v>
      </c>
      <c r="BF212" s="73">
        <f>IF(+'2grid'!BF212*EG$2&lt;0,0,+'2grid'!BF212*EG$2)</f>
        <v>4.2496599999999995</v>
      </c>
      <c r="BG212" s="73">
        <f>IF(+'2grid'!BG212*EH$2&lt;0,0,+'2grid'!BG212*EH$2)</f>
        <v>2.7719999999999998</v>
      </c>
      <c r="BH212" s="73">
        <f>IF(+'2grid'!BH212*EI$2&lt;0,0,+'2grid'!BH212*EI$2)</f>
        <v>2.7719999999999998</v>
      </c>
      <c r="BI212" s="73">
        <f>IF(+'2grid'!BI212*EJ$2&lt;0,0,+'2grid'!BI212*EJ$2)</f>
        <v>2.9699999999999998</v>
      </c>
      <c r="BJ212" s="73">
        <f>IF(+'2grid'!BJ212*EK$2&lt;0,0,+'2grid'!BJ212*EK$2)</f>
        <v>1.881</v>
      </c>
      <c r="BK212" s="73">
        <f>IF(+'2grid'!BK212*EL$2&lt;0,0,+'2grid'!BK212*EL$2)</f>
        <v>1.782</v>
      </c>
      <c r="BL212" s="73">
        <f>IF(+'2grid'!BL212*EM$2&lt;0,0,+'2grid'!BL212*EM$2)</f>
        <v>1.98</v>
      </c>
      <c r="BM212" s="73">
        <f>IF(+'2grid'!BM212*EN$2&lt;0,0,+'2grid'!BM212*EN$2)</f>
        <v>1.86219</v>
      </c>
      <c r="BN212" s="73">
        <f>IF(+'2grid'!BN212*EO$2&lt;0,0,+'2grid'!BN212*EO$2)</f>
        <v>2.16018</v>
      </c>
      <c r="BO212" s="73">
        <f>IF(+'2grid'!BO212*EP$2&lt;0,0,+'2grid'!BO212*EP$2)</f>
        <v>2.16018</v>
      </c>
      <c r="BP212" s="73">
        <f>IF(+'2grid'!BP212*EQ$2&lt;0,0,+'2grid'!BP212*EQ$2)</f>
        <v>1.93347</v>
      </c>
      <c r="BQ212" s="73">
        <f>IF(+'2grid'!BQ212*ER$2&lt;0,0,+'2grid'!BQ212*ER$2)</f>
        <v>1.96218</v>
      </c>
      <c r="BR212" s="73">
        <f>IF(+'2grid'!BR212*ES$2&lt;0,0,+'2grid'!BR212*ES$2)</f>
        <v>2.0790000000000002</v>
      </c>
      <c r="BS212" s="73">
        <f>IF(+'2grid'!BS212*ET$2&lt;0,0,+'2grid'!BS212*ET$2)</f>
        <v>2.0525340000000005</v>
      </c>
      <c r="BT212" s="73">
        <f>IF(+'2grid'!BT212*EU$2&lt;0,0,+'2grid'!BT212*EU$2)</f>
        <v>1.9826180000000049</v>
      </c>
      <c r="BU212" s="73">
        <f>IF(+'2grid'!BU212*EV$2&lt;0,0,+'2grid'!BU212*EV$2)</f>
        <v>1.9869505333333348</v>
      </c>
      <c r="BV212" s="73">
        <f>IF(+'2grid'!BV212*EW$2&lt;0,0,+'2grid'!BV212*EW$2)</f>
        <v>2.0296838222222275</v>
      </c>
      <c r="BW212" s="73">
        <f>IF(+'2grid'!BW212*EX$2&lt;0,0,+'2grid'!BW212*EX$2)</f>
        <v>2.0146398637037093</v>
      </c>
      <c r="BX212" s="73">
        <f>IF(+'2grid'!BX212*EY$2&lt;0,0,+'2grid'!BX212*EY$2)</f>
        <v>1.9856358350617316</v>
      </c>
      <c r="BY212" s="73">
        <f>IF(+'2grid'!BY212*EZ$2&lt;0,0,+'2grid'!BY212*EZ$2)</f>
        <v>1.9891078145843679</v>
      </c>
      <c r="BZ212" s="73">
        <f>IF(+'2grid'!BZ212*FA$2&lt;0,0,+'2grid'!BZ212*FA$2)</f>
        <v>1.9994520801097446</v>
      </c>
      <c r="CA212" s="73">
        <f>IF(+'2grid'!CA212*FB$2&lt;0,0,+'2grid'!CA212*FB$2)</f>
        <v>1.9920892264018351</v>
      </c>
    </row>
    <row r="213" spans="1:79" x14ac:dyDescent="0.2">
      <c r="A213" s="9">
        <v>784</v>
      </c>
      <c r="B213" s="73">
        <f>IF(+'2grid'!B213*CC$2&lt;0,0,+'2grid'!B213*CC$2)</f>
        <v>0</v>
      </c>
      <c r="C213" s="73">
        <f>IF(+'2grid'!C213*CD$2&lt;0,0,+'2grid'!C213*CD$2)</f>
        <v>0</v>
      </c>
      <c r="D213" s="73">
        <f>IF(+'2grid'!D213*CE$2&lt;0,0,+'2grid'!D213*CE$2)</f>
        <v>0</v>
      </c>
      <c r="E213" s="73">
        <f>IF(+'2grid'!E213*CF$2&lt;0,0,+'2grid'!E213*CF$2)</f>
        <v>0</v>
      </c>
      <c r="F213" s="73">
        <f>IF(+'2grid'!F213*CG$2&lt;0,0,+'2grid'!F213*CG$2)</f>
        <v>0</v>
      </c>
      <c r="G213" s="73">
        <f>IF(+'2grid'!G213*CH$2&lt;0,0,+'2grid'!G213*CH$2)</f>
        <v>0</v>
      </c>
      <c r="H213" s="73">
        <f>IF(+'2grid'!H213*CI$2&lt;0,0,+'2grid'!H213*CI$2)</f>
        <v>0</v>
      </c>
      <c r="I213" s="73">
        <f>IF(+'2grid'!I213*CJ$2&lt;0,0,+'2grid'!I213*CJ$2)</f>
        <v>0</v>
      </c>
      <c r="J213" s="73">
        <f>IF(+'2grid'!J213*CK$2&lt;0,0,+'2grid'!J213*CK$2)</f>
        <v>0</v>
      </c>
      <c r="K213" s="73">
        <f>IF(+'2grid'!K213*CL$2&lt;0,0,+'2grid'!K213*CL$2)</f>
        <v>0</v>
      </c>
      <c r="L213" s="73">
        <f>IF(+'2grid'!L213*CM$2&lt;0,0,+'2grid'!L213*CM$2)</f>
        <v>0</v>
      </c>
      <c r="M213" s="73">
        <f>IF(+'2grid'!M213*CN$2&lt;0,0,+'2grid'!M213*CN$2)</f>
        <v>0</v>
      </c>
      <c r="N213" s="73">
        <f>IF(+'2grid'!N213*CO$2&lt;0,0,+'2grid'!N213*CO$2)</f>
        <v>0</v>
      </c>
      <c r="O213" s="73">
        <f>IF(+'2grid'!O213*CP$2&lt;0,0,+'2grid'!O213*CP$2)</f>
        <v>0</v>
      </c>
      <c r="P213" s="73">
        <f>IF(+'2grid'!P213*CQ$2&lt;0,0,+'2grid'!P213*CQ$2)</f>
        <v>0</v>
      </c>
      <c r="Q213" s="73">
        <f>IF(+'2grid'!Q213*CR$2&lt;0,0,+'2grid'!Q213*CR$2)</f>
        <v>0</v>
      </c>
      <c r="R213" s="73">
        <f>IF(+'2grid'!R213*CS$2&lt;0,0,+'2grid'!R213*CS$2)</f>
        <v>0</v>
      </c>
      <c r="S213" s="73">
        <f>IF(+'2grid'!S213*CT$2&lt;0,0,+'2grid'!S213*CT$2)</f>
        <v>0</v>
      </c>
      <c r="T213" s="73">
        <f>IF(+'2grid'!T213*CU$2&lt;0,0,+'2grid'!T213*CU$2)</f>
        <v>0</v>
      </c>
      <c r="U213" s="73">
        <f>IF(+'2grid'!U213*CV$2&lt;0,0,+'2grid'!U213*CV$2)</f>
        <v>0</v>
      </c>
      <c r="V213" s="73">
        <f>IF(+'2grid'!V213*CW$2&lt;0,0,+'2grid'!V213*CW$2)</f>
        <v>0</v>
      </c>
      <c r="W213" s="73">
        <f>IF(+'2grid'!W213*CX$2&lt;0,0,+'2grid'!W213*CX$2)</f>
        <v>0</v>
      </c>
      <c r="X213" s="73">
        <f>IF(+'2grid'!X213*CY$2&lt;0,0,+'2grid'!X213*CY$2)</f>
        <v>0</v>
      </c>
      <c r="Y213" s="73">
        <f>IF(+'2grid'!Y213*CZ$2&lt;0,0,+'2grid'!Y213*CZ$2)</f>
        <v>0</v>
      </c>
      <c r="Z213" s="73">
        <f>IF(+'2grid'!Z213*DA$2&lt;0,0,+'2grid'!Z213*DA$2)</f>
        <v>0</v>
      </c>
      <c r="AA213" s="73">
        <f>IF(+'2grid'!AA213*DB$2&lt;0,0,+'2grid'!AA213*DB$2)</f>
        <v>0</v>
      </c>
      <c r="AB213" s="73">
        <f>IF(+'2grid'!AB213*DC$2&lt;0,0,+'2grid'!AB213*DC$2)</f>
        <v>0</v>
      </c>
      <c r="AC213" s="73">
        <f>IF(+'2grid'!AC213*DD$2&lt;0,0,+'2grid'!AC213*DD$2)</f>
        <v>0</v>
      </c>
      <c r="AD213" s="73">
        <f>IF(+'2grid'!AD213*DE$2&lt;0,0,+'2grid'!AD213*DE$2)</f>
        <v>0</v>
      </c>
      <c r="AE213" s="73">
        <f>IF(+'2grid'!AE213*DF$2&lt;0,0,+'2grid'!AE213*DF$2)</f>
        <v>0</v>
      </c>
      <c r="AF213" s="73">
        <f>IF(+'2grid'!AF213*DG$2&lt;0,0,+'2grid'!AF213*DG$2)</f>
        <v>0</v>
      </c>
      <c r="AG213" s="73">
        <f>IF(+'2grid'!AG213*DH$2&lt;0,0,+'2grid'!AG213*DH$2)</f>
        <v>0</v>
      </c>
      <c r="AH213" s="73">
        <f>IF(+'2grid'!AH213*DI$2&lt;0,0,+'2grid'!AH213*DI$2)</f>
        <v>0</v>
      </c>
      <c r="AI213" s="73">
        <f>IF(+'2grid'!AI213*DJ$2&lt;0,0,+'2grid'!AI213*DJ$2)</f>
        <v>0</v>
      </c>
      <c r="AJ213" s="73">
        <f>IF(+'2grid'!AJ213*DK$2&lt;0,0,+'2grid'!AJ213*DK$2)</f>
        <v>0</v>
      </c>
      <c r="AK213" s="73">
        <f>IF(+'2grid'!AK213*DL$2&lt;0,0,+'2grid'!AK213*DL$2)</f>
        <v>0</v>
      </c>
      <c r="AL213" s="73">
        <f>IF(+'2grid'!AL213*DM$2&lt;0,0,+'2grid'!AL213*DM$2)</f>
        <v>0</v>
      </c>
      <c r="AM213" s="73">
        <f>IF(+'2grid'!AM213*DN$2&lt;0,0,+'2grid'!AM213*DN$2)</f>
        <v>0</v>
      </c>
      <c r="AN213" s="73">
        <f>IF(+'2grid'!AN213*DO$2&lt;0,0,+'2grid'!AN213*DO$2)</f>
        <v>0</v>
      </c>
      <c r="AO213" s="73">
        <f>IF(+'2grid'!AO213*DP$2&lt;0,0,+'2grid'!AO213*DP$2)</f>
        <v>0</v>
      </c>
      <c r="AP213" s="73">
        <f>IF(+'2grid'!AP213*DQ$2&lt;0,0,+'2grid'!AP213*DQ$2)</f>
        <v>0</v>
      </c>
      <c r="AQ213" s="73">
        <f>IF(+'2grid'!AQ213*DR$2&lt;0,0,+'2grid'!AQ213*DR$2)</f>
        <v>0</v>
      </c>
      <c r="AR213" s="73">
        <f>IF(+'2grid'!AR213*DS$2&lt;0,0,+'2grid'!AR213*DS$2)</f>
        <v>0</v>
      </c>
      <c r="AS213" s="73">
        <f>IF(+'2grid'!AS213*DT$2&lt;0,0,+'2grid'!AS213*DT$2)</f>
        <v>0</v>
      </c>
      <c r="AT213" s="73">
        <f>IF(+'2grid'!AT213*DU$2&lt;0,0,+'2grid'!AT213*DU$2)</f>
        <v>0</v>
      </c>
      <c r="AU213" s="73">
        <f>IF(+'2grid'!AU213*DV$2&lt;0,0,+'2grid'!AU213*DV$2)</f>
        <v>0</v>
      </c>
      <c r="AV213" s="73">
        <f>IF(+'2grid'!AV213*DW$2&lt;0,0,+'2grid'!AV213*DW$2)</f>
        <v>0</v>
      </c>
      <c r="AW213" s="73">
        <f>IF(+'2grid'!AW213*DX$2&lt;0,0,+'2grid'!AW213*DX$2)</f>
        <v>0</v>
      </c>
      <c r="AX213" s="73">
        <f>IF(+'2grid'!AX213*DY$2&lt;0,0,+'2grid'!AX213*DY$2)</f>
        <v>0</v>
      </c>
      <c r="AY213" s="73">
        <f>IF(+'2grid'!AY213*DZ$2&lt;0,0,+'2grid'!AY213*DZ$2)</f>
        <v>0</v>
      </c>
      <c r="AZ213" s="73">
        <f>IF(+'2grid'!AZ213*EA$2&lt;0,0,+'2grid'!AZ213*EA$2)</f>
        <v>0</v>
      </c>
      <c r="BA213" s="73">
        <f>IF(+'2grid'!BA213*EB$2&lt;0,0,+'2grid'!BA213*EB$2)</f>
        <v>0</v>
      </c>
      <c r="BB213" s="73">
        <f>IF(+'2grid'!BB213*EC$2&lt;0,0,+'2grid'!BB213*EC$2)</f>
        <v>0</v>
      </c>
      <c r="BC213" s="73">
        <f>IF(+'2grid'!BC213*ED$2&lt;0,0,+'2grid'!BC213*ED$2)</f>
        <v>0</v>
      </c>
      <c r="BD213" s="73">
        <f>IF(+'2grid'!BD213*EE$2&lt;0,0,+'2grid'!BD213*EE$2)</f>
        <v>0</v>
      </c>
      <c r="BE213" s="73">
        <f>IF(+'2grid'!BE213*EF$2&lt;0,0,+'2grid'!BE213*EF$2)</f>
        <v>0</v>
      </c>
      <c r="BF213" s="73">
        <f>IF(+'2grid'!BF213*EG$2&lt;0,0,+'2grid'!BF213*EG$2)</f>
        <v>0</v>
      </c>
      <c r="BG213" s="73">
        <f>IF(+'2grid'!BG213*EH$2&lt;0,0,+'2grid'!BG213*EH$2)</f>
        <v>0</v>
      </c>
      <c r="BH213" s="73">
        <f>IF(+'2grid'!BH213*EI$2&lt;0,0,+'2grid'!BH213*EI$2)</f>
        <v>0</v>
      </c>
      <c r="BI213" s="73">
        <f>IF(+'2grid'!BI213*EJ$2&lt;0,0,+'2grid'!BI213*EJ$2)</f>
        <v>0</v>
      </c>
      <c r="BJ213" s="73">
        <f>IF(+'2grid'!BJ213*EK$2&lt;0,0,+'2grid'!BJ213*EK$2)</f>
        <v>0</v>
      </c>
      <c r="BK213" s="73">
        <f>IF(+'2grid'!BK213*EL$2&lt;0,0,+'2grid'!BK213*EL$2)</f>
        <v>0</v>
      </c>
      <c r="BL213" s="73">
        <f>IF(+'2grid'!BL213*EM$2&lt;0,0,+'2grid'!BL213*EM$2)</f>
        <v>0</v>
      </c>
      <c r="BM213" s="73">
        <f>IF(+'2grid'!BM213*EN$2&lt;0,0,+'2grid'!BM213*EN$2)</f>
        <v>0</v>
      </c>
      <c r="BN213" s="73">
        <f>IF(+'2grid'!BN213*EO$2&lt;0,0,+'2grid'!BN213*EO$2)</f>
        <v>0</v>
      </c>
      <c r="BO213" s="73">
        <f>IF(+'2grid'!BO213*EP$2&lt;0,0,+'2grid'!BO213*EP$2)</f>
        <v>0</v>
      </c>
      <c r="BP213" s="73">
        <f>IF(+'2grid'!BP213*EQ$2&lt;0,0,+'2grid'!BP213*EQ$2)</f>
        <v>0</v>
      </c>
      <c r="BQ213" s="73">
        <f>IF(+'2grid'!BQ213*ER$2&lt;0,0,+'2grid'!BQ213*ER$2)</f>
        <v>0</v>
      </c>
      <c r="BR213" s="73">
        <f>IF(+'2grid'!BR213*ES$2&lt;0,0,+'2grid'!BR213*ES$2)</f>
        <v>0</v>
      </c>
      <c r="BS213" s="73">
        <f>IF(+'2grid'!BS213*ET$2&lt;0,0,+'2grid'!BS213*ET$2)</f>
        <v>0</v>
      </c>
      <c r="BT213" s="73">
        <f>IF(+'2grid'!BT213*EU$2&lt;0,0,+'2grid'!BT213*EU$2)</f>
        <v>0</v>
      </c>
      <c r="BU213" s="73">
        <f>IF(+'2grid'!BU213*EV$2&lt;0,0,+'2grid'!BU213*EV$2)</f>
        <v>0</v>
      </c>
      <c r="BV213" s="73">
        <f>IF(+'2grid'!BV213*EW$2&lt;0,0,+'2grid'!BV213*EW$2)</f>
        <v>0</v>
      </c>
      <c r="BW213" s="73">
        <f>IF(+'2grid'!BW213*EX$2&lt;0,0,+'2grid'!BW213*EX$2)</f>
        <v>0</v>
      </c>
      <c r="BX213" s="73">
        <f>IF(+'2grid'!BX213*EY$2&lt;0,0,+'2grid'!BX213*EY$2)</f>
        <v>0</v>
      </c>
      <c r="BY213" s="73">
        <f>IF(+'2grid'!BY213*EZ$2&lt;0,0,+'2grid'!BY213*EZ$2)</f>
        <v>0</v>
      </c>
      <c r="BZ213" s="73">
        <f>IF(+'2grid'!BZ213*FA$2&lt;0,0,+'2grid'!BZ213*FA$2)</f>
        <v>0</v>
      </c>
      <c r="CA213" s="73">
        <f>IF(+'2grid'!CA213*FB$2&lt;0,0,+'2grid'!CA213*FB$2)</f>
        <v>0</v>
      </c>
    </row>
    <row r="214" spans="1:79" x14ac:dyDescent="0.2">
      <c r="A214" s="9">
        <v>788</v>
      </c>
      <c r="B214" s="73">
        <f>IF(+'2grid'!B214*CC$2&lt;0,0,+'2grid'!B214*CC$2)</f>
        <v>0</v>
      </c>
      <c r="C214" s="73">
        <f>IF(+'2grid'!C214*CD$2&lt;0,0,+'2grid'!C214*CD$2)</f>
        <v>0</v>
      </c>
      <c r="D214" s="73">
        <f>IF(+'2grid'!D214*CE$2&lt;0,0,+'2grid'!D214*CE$2)</f>
        <v>0</v>
      </c>
      <c r="E214" s="73">
        <f>IF(+'2grid'!E214*CF$2&lt;0,0,+'2grid'!E214*CF$2)</f>
        <v>0</v>
      </c>
      <c r="F214" s="73">
        <f>IF(+'2grid'!F214*CG$2&lt;0,0,+'2grid'!F214*CG$2)</f>
        <v>0</v>
      </c>
      <c r="G214" s="73">
        <f>IF(+'2grid'!G214*CH$2&lt;0,0,+'2grid'!G214*CH$2)</f>
        <v>0</v>
      </c>
      <c r="H214" s="73">
        <f>IF(+'2grid'!H214*CI$2&lt;0,0,+'2grid'!H214*CI$2)</f>
        <v>0</v>
      </c>
      <c r="I214" s="73">
        <f>IF(+'2grid'!I214*CJ$2&lt;0,0,+'2grid'!I214*CJ$2)</f>
        <v>0</v>
      </c>
      <c r="J214" s="73">
        <f>IF(+'2grid'!J214*CK$2&lt;0,0,+'2grid'!J214*CK$2)</f>
        <v>0</v>
      </c>
      <c r="K214" s="73">
        <f>IF(+'2grid'!K214*CL$2&lt;0,0,+'2grid'!K214*CL$2)</f>
        <v>0</v>
      </c>
      <c r="L214" s="73">
        <f>IF(+'2grid'!L214*CM$2&lt;0,0,+'2grid'!L214*CM$2)</f>
        <v>0</v>
      </c>
      <c r="M214" s="73">
        <f>IF(+'2grid'!M214*CN$2&lt;0,0,+'2grid'!M214*CN$2)</f>
        <v>0</v>
      </c>
      <c r="N214" s="73">
        <f>IF(+'2grid'!N214*CO$2&lt;0,0,+'2grid'!N214*CO$2)</f>
        <v>0</v>
      </c>
      <c r="O214" s="73">
        <f>IF(+'2grid'!O214*CP$2&lt;0,0,+'2grid'!O214*CP$2)</f>
        <v>0</v>
      </c>
      <c r="P214" s="73">
        <f>IF(+'2grid'!P214*CQ$2&lt;0,0,+'2grid'!P214*CQ$2)</f>
        <v>0</v>
      </c>
      <c r="Q214" s="73">
        <f>IF(+'2grid'!Q214*CR$2&lt;0,0,+'2grid'!Q214*CR$2)</f>
        <v>0</v>
      </c>
      <c r="R214" s="73">
        <f>IF(+'2grid'!R214*CS$2&lt;0,0,+'2grid'!R214*CS$2)</f>
        <v>0</v>
      </c>
      <c r="S214" s="73">
        <f>IF(+'2grid'!S214*CT$2&lt;0,0,+'2grid'!S214*CT$2)</f>
        <v>0</v>
      </c>
      <c r="T214" s="73">
        <f>IF(+'2grid'!T214*CU$2&lt;0,0,+'2grid'!T214*CU$2)</f>
        <v>0</v>
      </c>
      <c r="U214" s="73">
        <f>IF(+'2grid'!U214*CV$2&lt;0,0,+'2grid'!U214*CV$2)</f>
        <v>0</v>
      </c>
      <c r="V214" s="73">
        <f>IF(+'2grid'!V214*CW$2&lt;0,0,+'2grid'!V214*CW$2)</f>
        <v>0</v>
      </c>
      <c r="W214" s="73">
        <f>IF(+'2grid'!W214*CX$2&lt;0,0,+'2grid'!W214*CX$2)</f>
        <v>0</v>
      </c>
      <c r="X214" s="73">
        <f>IF(+'2grid'!X214*CY$2&lt;0,0,+'2grid'!X214*CY$2)</f>
        <v>0</v>
      </c>
      <c r="Y214" s="73">
        <f>IF(+'2grid'!Y214*CZ$2&lt;0,0,+'2grid'!Y214*CZ$2)</f>
        <v>0</v>
      </c>
      <c r="Z214" s="73">
        <f>IF(+'2grid'!Z214*DA$2&lt;0,0,+'2grid'!Z214*DA$2)</f>
        <v>0</v>
      </c>
      <c r="AA214" s="73">
        <f>IF(+'2grid'!AA214*DB$2&lt;0,0,+'2grid'!AA214*DB$2)</f>
        <v>0</v>
      </c>
      <c r="AB214" s="73">
        <f>IF(+'2grid'!AB214*DC$2&lt;0,0,+'2grid'!AB214*DC$2)</f>
        <v>0</v>
      </c>
      <c r="AC214" s="73">
        <f>IF(+'2grid'!AC214*DD$2&lt;0,0,+'2grid'!AC214*DD$2)</f>
        <v>0</v>
      </c>
      <c r="AD214" s="73">
        <f>IF(+'2grid'!AD214*DE$2&lt;0,0,+'2grid'!AD214*DE$2)</f>
        <v>0</v>
      </c>
      <c r="AE214" s="73">
        <f>IF(+'2grid'!AE214*DF$2&lt;0,0,+'2grid'!AE214*DF$2)</f>
        <v>0</v>
      </c>
      <c r="AF214" s="73">
        <f>IF(+'2grid'!AF214*DG$2&lt;0,0,+'2grid'!AF214*DG$2)</f>
        <v>0</v>
      </c>
      <c r="AG214" s="73">
        <f>IF(+'2grid'!AG214*DH$2&lt;0,0,+'2grid'!AG214*DH$2)</f>
        <v>0</v>
      </c>
      <c r="AH214" s="73">
        <f>IF(+'2grid'!AH214*DI$2&lt;0,0,+'2grid'!AH214*DI$2)</f>
        <v>0</v>
      </c>
      <c r="AI214" s="73">
        <f>IF(+'2grid'!AI214*DJ$2&lt;0,0,+'2grid'!AI214*DJ$2)</f>
        <v>0</v>
      </c>
      <c r="AJ214" s="73">
        <f>IF(+'2grid'!AJ214*DK$2&lt;0,0,+'2grid'!AJ214*DK$2)</f>
        <v>0</v>
      </c>
      <c r="AK214" s="73">
        <f>IF(+'2grid'!AK214*DL$2&lt;0,0,+'2grid'!AK214*DL$2)</f>
        <v>0</v>
      </c>
      <c r="AL214" s="73">
        <f>IF(+'2grid'!AL214*DM$2&lt;0,0,+'2grid'!AL214*DM$2)</f>
        <v>0</v>
      </c>
      <c r="AM214" s="73">
        <f>IF(+'2grid'!AM214*DN$2&lt;0,0,+'2grid'!AM214*DN$2)</f>
        <v>0</v>
      </c>
      <c r="AN214" s="73">
        <f>IF(+'2grid'!AN214*DO$2&lt;0,0,+'2grid'!AN214*DO$2)</f>
        <v>0</v>
      </c>
      <c r="AO214" s="73">
        <f>IF(+'2grid'!AO214*DP$2&lt;0,0,+'2grid'!AO214*DP$2)</f>
        <v>0</v>
      </c>
      <c r="AP214" s="73">
        <f>IF(+'2grid'!AP214*DQ$2&lt;0,0,+'2grid'!AP214*DQ$2)</f>
        <v>0</v>
      </c>
      <c r="AQ214" s="73">
        <f>IF(+'2grid'!AQ214*DR$2&lt;0,0,+'2grid'!AQ214*DR$2)</f>
        <v>0</v>
      </c>
      <c r="AR214" s="73">
        <f>IF(+'2grid'!AR214*DS$2&lt;0,0,+'2grid'!AR214*DS$2)</f>
        <v>0</v>
      </c>
      <c r="AS214" s="73">
        <f>IF(+'2grid'!AS214*DT$2&lt;0,0,+'2grid'!AS214*DT$2)</f>
        <v>0</v>
      </c>
      <c r="AT214" s="73">
        <f>IF(+'2grid'!AT214*DU$2&lt;0,0,+'2grid'!AT214*DU$2)</f>
        <v>0</v>
      </c>
      <c r="AU214" s="73">
        <f>IF(+'2grid'!AU214*DV$2&lt;0,0,+'2grid'!AU214*DV$2)</f>
        <v>0</v>
      </c>
      <c r="AV214" s="73">
        <f>IF(+'2grid'!AV214*DW$2&lt;0,0,+'2grid'!AV214*DW$2)</f>
        <v>0</v>
      </c>
      <c r="AW214" s="73">
        <f>IF(+'2grid'!AW214*DX$2&lt;0,0,+'2grid'!AW214*DX$2)</f>
        <v>0</v>
      </c>
      <c r="AX214" s="73">
        <f>IF(+'2grid'!AX214*DY$2&lt;0,0,+'2grid'!AX214*DY$2)</f>
        <v>0</v>
      </c>
      <c r="AY214" s="73">
        <f>IF(+'2grid'!AY214*DZ$2&lt;0,0,+'2grid'!AY214*DZ$2)</f>
        <v>0</v>
      </c>
      <c r="AZ214" s="73">
        <f>IF(+'2grid'!AZ214*EA$2&lt;0,0,+'2grid'!AZ214*EA$2)</f>
        <v>0</v>
      </c>
      <c r="BA214" s="73">
        <f>IF(+'2grid'!BA214*EB$2&lt;0,0,+'2grid'!BA214*EB$2)</f>
        <v>0</v>
      </c>
      <c r="BB214" s="73">
        <f>IF(+'2grid'!BB214*EC$2&lt;0,0,+'2grid'!BB214*EC$2)</f>
        <v>0</v>
      </c>
      <c r="BC214" s="73">
        <f>IF(+'2grid'!BC214*ED$2&lt;0,0,+'2grid'!BC214*ED$2)</f>
        <v>0</v>
      </c>
      <c r="BD214" s="73">
        <f>IF(+'2grid'!BD214*EE$2&lt;0,0,+'2grid'!BD214*EE$2)</f>
        <v>0</v>
      </c>
      <c r="BE214" s="73">
        <f>IF(+'2grid'!BE214*EF$2&lt;0,0,+'2grid'!BE214*EF$2)</f>
        <v>0</v>
      </c>
      <c r="BF214" s="73">
        <f>IF(+'2grid'!BF214*EG$2&lt;0,0,+'2grid'!BF214*EG$2)</f>
        <v>0</v>
      </c>
      <c r="BG214" s="73">
        <f>IF(+'2grid'!BG214*EH$2&lt;0,0,+'2grid'!BG214*EH$2)</f>
        <v>0</v>
      </c>
      <c r="BH214" s="73">
        <f>IF(+'2grid'!BH214*EI$2&lt;0,0,+'2grid'!BH214*EI$2)</f>
        <v>0</v>
      </c>
      <c r="BI214" s="73">
        <f>IF(+'2grid'!BI214*EJ$2&lt;0,0,+'2grid'!BI214*EJ$2)</f>
        <v>0</v>
      </c>
      <c r="BJ214" s="73">
        <f>IF(+'2grid'!BJ214*EK$2&lt;0,0,+'2grid'!BJ214*EK$2)</f>
        <v>0</v>
      </c>
      <c r="BK214" s="73">
        <f>IF(+'2grid'!BK214*EL$2&lt;0,0,+'2grid'!BK214*EL$2)</f>
        <v>0</v>
      </c>
      <c r="BL214" s="73">
        <f>IF(+'2grid'!BL214*EM$2&lt;0,0,+'2grid'!BL214*EM$2)</f>
        <v>0</v>
      </c>
      <c r="BM214" s="73">
        <f>IF(+'2grid'!BM214*EN$2&lt;0,0,+'2grid'!BM214*EN$2)</f>
        <v>0</v>
      </c>
      <c r="BN214" s="73">
        <f>IF(+'2grid'!BN214*EO$2&lt;0,0,+'2grid'!BN214*EO$2)</f>
        <v>0</v>
      </c>
      <c r="BO214" s="73">
        <f>IF(+'2grid'!BO214*EP$2&lt;0,0,+'2grid'!BO214*EP$2)</f>
        <v>0</v>
      </c>
      <c r="BP214" s="73">
        <f>IF(+'2grid'!BP214*EQ$2&lt;0,0,+'2grid'!BP214*EQ$2)</f>
        <v>0</v>
      </c>
      <c r="BQ214" s="73">
        <f>IF(+'2grid'!BQ214*ER$2&lt;0,0,+'2grid'!BQ214*ER$2)</f>
        <v>0</v>
      </c>
      <c r="BR214" s="73">
        <f>IF(+'2grid'!BR214*ES$2&lt;0,0,+'2grid'!BR214*ES$2)</f>
        <v>0</v>
      </c>
      <c r="BS214" s="73">
        <f>IF(+'2grid'!BS214*ET$2&lt;0,0,+'2grid'!BS214*ET$2)</f>
        <v>0</v>
      </c>
      <c r="BT214" s="73">
        <f>IF(+'2grid'!BT214*EU$2&lt;0,0,+'2grid'!BT214*EU$2)</f>
        <v>0</v>
      </c>
      <c r="BU214" s="73">
        <f>IF(+'2grid'!BU214*EV$2&lt;0,0,+'2grid'!BU214*EV$2)</f>
        <v>0</v>
      </c>
      <c r="BV214" s="73">
        <f>IF(+'2grid'!BV214*EW$2&lt;0,0,+'2grid'!BV214*EW$2)</f>
        <v>0</v>
      </c>
      <c r="BW214" s="73">
        <f>IF(+'2grid'!BW214*EX$2&lt;0,0,+'2grid'!BW214*EX$2)</f>
        <v>0</v>
      </c>
      <c r="BX214" s="73">
        <f>IF(+'2grid'!BX214*EY$2&lt;0,0,+'2grid'!BX214*EY$2)</f>
        <v>0</v>
      </c>
      <c r="BY214" s="73">
        <f>IF(+'2grid'!BY214*EZ$2&lt;0,0,+'2grid'!BY214*EZ$2)</f>
        <v>0</v>
      </c>
      <c r="BZ214" s="73">
        <f>IF(+'2grid'!BZ214*FA$2&lt;0,0,+'2grid'!BZ214*FA$2)</f>
        <v>0</v>
      </c>
      <c r="CA214" s="73">
        <f>IF(+'2grid'!CA214*FB$2&lt;0,0,+'2grid'!CA214*FB$2)</f>
        <v>0</v>
      </c>
    </row>
    <row r="215" spans="1:79" x14ac:dyDescent="0.2">
      <c r="A215" s="9">
        <v>792</v>
      </c>
      <c r="B215" s="73">
        <f>IF(+'2grid'!B215*CC$2&lt;0,0,+'2grid'!B215*CC$2)</f>
        <v>0</v>
      </c>
      <c r="C215" s="73">
        <f>IF(+'2grid'!C215*CD$2&lt;0,0,+'2grid'!C215*CD$2)</f>
        <v>0</v>
      </c>
      <c r="D215" s="73">
        <f>IF(+'2grid'!D215*CE$2&lt;0,0,+'2grid'!D215*CE$2)</f>
        <v>1.8620700944370432E-6</v>
      </c>
      <c r="E215" s="73">
        <f>IF(+'2grid'!E215*CF$2&lt;0,0,+'2grid'!E215*CF$2)</f>
        <v>6.2844865687250137E-6</v>
      </c>
      <c r="F215" s="73">
        <f>IF(+'2grid'!F215*CG$2&lt;0,0,+'2grid'!F215*CG$2)</f>
        <v>1.885345970617504E-5</v>
      </c>
      <c r="G215" s="73">
        <f>IF(+'2grid'!G215*CH$2&lt;0,0,+'2grid'!G215*CH$2)</f>
        <v>1.1194241700541436E-4</v>
      </c>
      <c r="H215" s="73">
        <f>IF(+'2grid'!H215*CI$2&lt;0,0,+'2grid'!H215*CI$2)</f>
        <v>3.3936227471115086E-4</v>
      </c>
      <c r="I215" s="73">
        <f>IF(+'2grid'!I215*CJ$2&lt;0,0,+'2grid'!I215*CJ$2)</f>
        <v>8.3514934792197322E-4</v>
      </c>
      <c r="J215" s="73">
        <f>IF(+'2grid'!J215*CK$2&lt;0,0,+'2grid'!J215*CK$2)</f>
        <v>2.8633691928753352E-3</v>
      </c>
      <c r="K215" s="73">
        <f>IF(+'2grid'!K215*CL$2&lt;0,0,+'2grid'!K215*CL$2)</f>
        <v>7.2479032694656928E-3</v>
      </c>
      <c r="L215" s="73">
        <f>IF(+'2grid'!L215*CM$2&lt;0,0,+'2grid'!L215*CM$2)</f>
        <v>1.6106451709923766E-2</v>
      </c>
      <c r="M215" s="73">
        <f>IF(+'2grid'!M215*CN$2&lt;0,0,+'2grid'!M215*CN$2)</f>
        <v>2.9252158620229181E-2</v>
      </c>
      <c r="N215" s="73">
        <f>IF(+'2grid'!N215*CO$2&lt;0,0,+'2grid'!N215*CO$2)</f>
        <v>5.2227538265267472E-2</v>
      </c>
      <c r="O215" s="73">
        <f>IF(+'2grid'!O215*CP$2&lt;0,0,+'2grid'!O215*CP$2)</f>
        <v>7.9673642557729477E-2</v>
      </c>
      <c r="P215" s="73">
        <f>IF(+'2grid'!P215*CQ$2&lt;0,0,+'2grid'!P215*CQ$2)</f>
        <v>0.11991016438454272</v>
      </c>
      <c r="Q215" s="73">
        <f>IF(+'2grid'!Q215*CR$2&lt;0,0,+'2grid'!Q215*CR$2)</f>
        <v>0.17806659411104592</v>
      </c>
      <c r="R215" s="73">
        <f>IF(+'2grid'!R215*CS$2&lt;0,0,+'2grid'!R215*CS$2)</f>
        <v>0.26080460753638035</v>
      </c>
      <c r="S215" s="73">
        <f>IF(+'2grid'!S215*CT$2&lt;0,0,+'2grid'!S215*CT$2)</f>
        <v>0.46000536812020226</v>
      </c>
      <c r="T215" s="73">
        <f>IF(+'2grid'!T215*CU$2&lt;0,0,+'2grid'!T215*CU$2)</f>
        <v>0.80129967349970699</v>
      </c>
      <c r="U215" s="73">
        <f>IF(+'2grid'!U215*CV$2&lt;0,0,+'2grid'!U215*CV$2)</f>
        <v>1.4075860741874584</v>
      </c>
      <c r="V215" s="73">
        <f>IF(+'2grid'!V215*CW$2&lt;0,0,+'2grid'!V215*CW$2)</f>
        <v>2.4425981524579115</v>
      </c>
      <c r="W215" s="73">
        <f>IF(+'2grid'!W215*CX$2&lt;0,0,+'2grid'!W215*CX$2)</f>
        <v>2.8232154973702723</v>
      </c>
      <c r="X215" s="73">
        <f>IF(+'2grid'!X215*CY$2&lt;0,0,+'2grid'!X215*CY$2)</f>
        <v>5.2499925341156199</v>
      </c>
      <c r="Y215" s="73">
        <f>IF(+'2grid'!Y215*CZ$2&lt;0,0,+'2grid'!Y215*CZ$2)</f>
        <v>9.5145230549982234</v>
      </c>
      <c r="Z215" s="73">
        <f>IF(+'2grid'!Z215*DA$2&lt;0,0,+'2grid'!Z215*DA$2)</f>
        <v>8.0209642033415225</v>
      </c>
      <c r="AA215" s="73">
        <f>IF(+'2grid'!AA215*DB$2&lt;0,0,+'2grid'!AA215*DB$2)</f>
        <v>9.0274261867110042</v>
      </c>
      <c r="AB215" s="73">
        <f>IF(+'2grid'!AB215*DC$2&lt;0,0,+'2grid'!AB215*DC$2)</f>
        <v>12.046812136819451</v>
      </c>
      <c r="AC215" s="73">
        <f>IF(+'2grid'!AC215*DD$2&lt;0,0,+'2grid'!AC215*DD$2)</f>
        <v>13.322176176814374</v>
      </c>
      <c r="AD215" s="73">
        <f>IF(+'2grid'!AD215*DE$2&lt;0,0,+'2grid'!AD215*DE$2)</f>
        <v>13.657527393173314</v>
      </c>
      <c r="AE215" s="73">
        <f>IF(+'2grid'!AE215*DF$2&lt;0,0,+'2grid'!AE215*DF$2)</f>
        <v>14.037771290847473</v>
      </c>
      <c r="AF215" s="73">
        <f>IF(+'2grid'!AF215*DG$2&lt;0,0,+'2grid'!AF215*DG$2)</f>
        <v>14.426168124981594</v>
      </c>
      <c r="AG215" s="73">
        <f>IF(+'2grid'!AG215*DH$2&lt;0,0,+'2grid'!AG215*DH$2)</f>
        <v>14.822874346181393</v>
      </c>
      <c r="AH215" s="73">
        <f>IF(+'2grid'!AH215*DI$2&lt;0,0,+'2grid'!AH215*DI$2)</f>
        <v>15.228049227410711</v>
      </c>
      <c r="AI215" s="73">
        <f>IF(+'2grid'!AI215*DJ$2&lt;0,0,+'2grid'!AI215*DJ$2)</f>
        <v>15.641854912938173</v>
      </c>
      <c r="AJ215" s="73">
        <f>IF(+'2grid'!AJ215*DK$2&lt;0,0,+'2grid'!AJ215*DK$2)</f>
        <v>16.064456468109707</v>
      </c>
      <c r="AK215" s="73">
        <f>IF(+'2grid'!AK215*DL$2&lt;0,0,+'2grid'!AK215*DL$2)</f>
        <v>16.496021929960644</v>
      </c>
      <c r="AL215" s="73">
        <f>IF(+'2grid'!AL215*DM$2&lt;0,0,+'2grid'!AL215*DM$2)</f>
        <v>16.936722358681436</v>
      </c>
      <c r="AM215" s="73">
        <f>IF(+'2grid'!AM215*DN$2&lt;0,0,+'2grid'!AM215*DN$2)</f>
        <v>17.386731889950756</v>
      </c>
      <c r="AN215" s="73">
        <f>IF(+'2grid'!AN215*DO$2&lt;0,0,+'2grid'!AN215*DO$2)</f>
        <v>17.846227788150657</v>
      </c>
      <c r="AO215" s="73">
        <f>IF(+'2grid'!AO215*DP$2&lt;0,0,+'2grid'!AO215*DP$2)</f>
        <v>18.315390500478181</v>
      </c>
      <c r="AP215" s="73">
        <f>IF(+'2grid'!AP215*DQ$2&lt;0,0,+'2grid'!AP215*DQ$2)</f>
        <v>19.225941250037057</v>
      </c>
      <c r="AQ215" s="73">
        <f>IF(+'2grid'!AQ215*DR$2&lt;0,0,+'2grid'!AQ215*DR$2)</f>
        <v>20.114915022570131</v>
      </c>
      <c r="AR215" s="73">
        <f>IF(+'2grid'!AR215*DS$2&lt;0,0,+'2grid'!AR215*DS$2)</f>
        <v>21.042336521092349</v>
      </c>
      <c r="AS215" s="73">
        <f>IF(+'2grid'!AS215*DT$2&lt;0,0,+'2grid'!AS215*DT$2)</f>
        <v>22.009800269188538</v>
      </c>
      <c r="AT215" s="73">
        <f>IF(+'2grid'!AT215*DU$2&lt;0,0,+'2grid'!AT215*DU$2)</f>
        <v>23.018965040909588</v>
      </c>
      <c r="AU215" s="73">
        <f>IF(+'2grid'!AU215*DV$2&lt;0,0,+'2grid'!AU215*DV$2)</f>
        <v>23.77932439060675</v>
      </c>
      <c r="AV215" s="73">
        <f>IF(+'2grid'!AV215*DW$2&lt;0,0,+'2grid'!AV215*DW$2)</f>
        <v>24.525526582368165</v>
      </c>
      <c r="AW215" s="73">
        <f>IF(+'2grid'!AW215*DX$2&lt;0,0,+'2grid'!AW215*DX$2)</f>
        <v>25.292282081252452</v>
      </c>
      <c r="AX215" s="73">
        <f>IF(+'2grid'!AX215*DY$2&lt;0,0,+'2grid'!AX215*DY$2)</f>
        <v>25.917118265859106</v>
      </c>
      <c r="AY215" s="73">
        <f>IF(+'2grid'!AY215*DZ$2&lt;0,0,+'2grid'!AY215*DZ$2)</f>
        <v>28.600957457604387</v>
      </c>
      <c r="AZ215" s="73">
        <f>IF(+'2grid'!AZ215*EA$2&lt;0,0,+'2grid'!AZ215*EA$2)</f>
        <v>31.911529893546057</v>
      </c>
      <c r="BA215" s="73">
        <f>IF(+'2grid'!BA215*EB$2&lt;0,0,+'2grid'!BA215*EB$2)</f>
        <v>38.310332547276062</v>
      </c>
      <c r="BB215" s="73">
        <f>IF(+'2grid'!BB215*EC$2&lt;0,0,+'2grid'!BB215*EC$2)</f>
        <v>43.549368469521482</v>
      </c>
      <c r="BC215" s="73">
        <f>IF(+'2grid'!BC215*ED$2&lt;0,0,+'2grid'!BC215*ED$2)</f>
        <v>57.466000000000001</v>
      </c>
      <c r="BD215" s="73">
        <f>IF(+'2grid'!BD215*EE$2&lt;0,0,+'2grid'!BD215*EE$2)</f>
        <v>64.548000000000002</v>
      </c>
      <c r="BE215" s="73">
        <f>IF(+'2grid'!BE215*EF$2&lt;0,0,+'2grid'!BE215*EF$2)</f>
        <v>51.064</v>
      </c>
      <c r="BF215" s="73">
        <f>IF(+'2grid'!BF215*EG$2&lt;0,0,+'2grid'!BF215*EG$2)</f>
        <v>45.699128000000002</v>
      </c>
      <c r="BG215" s="73">
        <f>IF(+'2grid'!BG215*EH$2&lt;0,0,+'2grid'!BG215*EH$2)</f>
        <v>57.42</v>
      </c>
      <c r="BH215" s="73">
        <f>IF(+'2grid'!BH215*EI$2&lt;0,0,+'2grid'!BH215*EI$2)</f>
        <v>58.41</v>
      </c>
      <c r="BI215" s="73">
        <f>IF(+'2grid'!BI215*EJ$2&lt;0,0,+'2grid'!BI215*EJ$2)</f>
        <v>59.4</v>
      </c>
      <c r="BJ215" s="73">
        <f>IF(+'2grid'!BJ215*EK$2&lt;0,0,+'2grid'!BJ215*EK$2)</f>
        <v>64.349999999999994</v>
      </c>
      <c r="BK215" s="73">
        <f>IF(+'2grid'!BK215*EL$2&lt;0,0,+'2grid'!BK215*EL$2)</f>
        <v>69.3</v>
      </c>
      <c r="BL215" s="73">
        <f>IF(+'2grid'!BL215*EM$2&lt;0,0,+'2grid'!BL215*EM$2)</f>
        <v>84.15</v>
      </c>
      <c r="BM215" s="73">
        <f>IF(+'2grid'!BM215*EN$2&lt;0,0,+'2grid'!BM215*EN$2)</f>
        <v>98.108999999999995</v>
      </c>
      <c r="BN215" s="73">
        <f>IF(+'2grid'!BN215*EO$2&lt;0,0,+'2grid'!BN215*EO$2)</f>
        <v>92.861010000000007</v>
      </c>
      <c r="BO215" s="73">
        <f>IF(+'2grid'!BO215*EP$2&lt;0,0,+'2grid'!BO215*EP$2)</f>
        <v>98.498069999999998</v>
      </c>
      <c r="BP215" s="73">
        <f>IF(+'2grid'!BP215*EQ$2&lt;0,0,+'2grid'!BP215*EQ$2)</f>
        <v>95.476590000000002</v>
      </c>
      <c r="BQ215" s="73">
        <f>IF(+'2grid'!BQ215*ER$2&lt;0,0,+'2grid'!BQ215*ER$2)</f>
        <v>97.976339999999993</v>
      </c>
      <c r="BR215" s="73">
        <f>IF(+'2grid'!BR215*ES$2&lt;0,0,+'2grid'!BR215*ES$2)</f>
        <v>98.406000000000006</v>
      </c>
      <c r="BS215" s="73">
        <f>IF(+'2grid'!BS215*ET$2&lt;0,0,+'2grid'!BS215*ET$2)</f>
        <v>98.268785999999977</v>
      </c>
      <c r="BT215" s="73">
        <f>IF(+'2grid'!BT215*EU$2&lt;0,0,+'2grid'!BT215*EU$2)</f>
        <v>99.840707999999879</v>
      </c>
      <c r="BU215" s="73">
        <f>IF(+'2grid'!BU215*EV$2&lt;0,0,+'2grid'!BU215*EV$2)</f>
        <v>99.62969279999983</v>
      </c>
      <c r="BV215" s="73">
        <f>IF(+'2grid'!BV215*EW$2&lt;0,0,+'2grid'!BV215*EW$2)</f>
        <v>100.88849319999993</v>
      </c>
      <c r="BW215" s="73">
        <f>IF(+'2grid'!BW215*EX$2&lt;0,0,+'2grid'!BW215*EX$2)</f>
        <v>101.14871330666649</v>
      </c>
      <c r="BX215" s="73">
        <f>IF(+'2grid'!BX215*EY$2&lt;0,0,+'2grid'!BX215*EY$2)</f>
        <v>101.83323284444405</v>
      </c>
      <c r="BY215" s="73">
        <f>IF(+'2grid'!BY215*EZ$2&lt;0,0,+'2grid'!BY215*EZ$2)</f>
        <v>102.56877607940714</v>
      </c>
      <c r="BZ215" s="73">
        <f>IF(+'2grid'!BZ215*FA$2&lt;0,0,+'2grid'!BZ215*FA$2)</f>
        <v>103.03605410212319</v>
      </c>
      <c r="CA215" s="73">
        <f>IF(+'2grid'!CA215*FB$2&lt;0,0,+'2grid'!CA215*FB$2)</f>
        <v>103.79321119076856</v>
      </c>
    </row>
    <row r="216" spans="1:79" x14ac:dyDescent="0.2">
      <c r="A216" s="9">
        <v>795</v>
      </c>
      <c r="B216" s="73">
        <f>IF(+'2grid'!B216*CC$2&lt;0,0,+'2grid'!B216*CC$2)</f>
        <v>0</v>
      </c>
      <c r="C216" s="73">
        <f>IF(+'2grid'!C216*CD$2&lt;0,0,+'2grid'!C216*CD$2)</f>
        <v>0</v>
      </c>
      <c r="D216" s="73">
        <f>IF(+'2grid'!D216*CE$2&lt;0,0,+'2grid'!D216*CE$2)</f>
        <v>9.433551711441114E-6</v>
      </c>
      <c r="E216" s="73">
        <f>IF(+'2grid'!E216*CF$2&lt;0,0,+'2grid'!E216*CF$2)</f>
        <v>2.4763073242532898E-5</v>
      </c>
      <c r="F216" s="73">
        <f>IF(+'2grid'!F216*CG$2&lt;0,0,+'2grid'!F216*CG$2)</f>
        <v>5.778050423257678E-5</v>
      </c>
      <c r="G216" s="73">
        <f>IF(+'2grid'!G216*CH$2&lt;0,0,+'2grid'!G216*CH$2)</f>
        <v>1.2639485300876177E-4</v>
      </c>
      <c r="H216" s="73">
        <f>IF(+'2grid'!H216*CI$2&lt;0,0,+'2grid'!H216*CI$2)</f>
        <v>2.6542919131839973E-4</v>
      </c>
      <c r="I216" s="73">
        <f>IF(+'2grid'!I216*CJ$2&lt;0,0,+'2grid'!I216*CJ$2)</f>
        <v>5.4191793227506622E-4</v>
      </c>
      <c r="J216" s="73">
        <f>IF(+'2grid'!J216*CK$2&lt;0,0,+'2grid'!J216*CK$2)</f>
        <v>1.0838358645501318E-3</v>
      </c>
      <c r="K216" s="73">
        <f>IF(+'2grid'!K216*CL$2&lt;0,0,+'2grid'!K216*CL$2)</f>
        <v>2.133801858333072E-3</v>
      </c>
      <c r="L216" s="73">
        <f>IF(+'2grid'!L216*CM$2&lt;0,0,+'2grid'!L216*CM$2)</f>
        <v>4.1490591689809751E-3</v>
      </c>
      <c r="M216" s="73">
        <f>IF(+'2grid'!M216*CN$2&lt;0,0,+'2grid'!M216*CN$2)</f>
        <v>7.4526167846191886E-3</v>
      </c>
      <c r="N216" s="73">
        <f>IF(+'2grid'!N216*CO$2&lt;0,0,+'2grid'!N216*CO$2)</f>
        <v>1.3238200867415659E-2</v>
      </c>
      <c r="O216" s="73">
        <f>IF(+'2grid'!O216*CP$2&lt;0,0,+'2grid'!O216*CP$2)</f>
        <v>2.3301935200297982E-2</v>
      </c>
      <c r="P216" s="73">
        <f>IF(+'2grid'!P216*CQ$2&lt;0,0,+'2grid'!P216*CQ$2)</f>
        <v>4.0706020342135447E-2</v>
      </c>
      <c r="Q216" s="73">
        <f>IF(+'2grid'!Q216*CR$2&lt;0,0,+'2grid'!Q216*CR$2)</f>
        <v>7.0654021022420799E-2</v>
      </c>
      <c r="R216" s="73">
        <f>IF(+'2grid'!R216*CS$2&lt;0,0,+'2grid'!R216*CS$2)</f>
        <v>0.12196229819346452</v>
      </c>
      <c r="S216" s="73">
        <f>IF(+'2grid'!S216*CT$2&lt;0,0,+'2grid'!S216*CT$2)</f>
        <v>0.20952882509837809</v>
      </c>
      <c r="T216" s="73">
        <f>IF(+'2grid'!T216*CU$2&lt;0,0,+'2grid'!T216*CU$2)</f>
        <v>0.3584680936302897</v>
      </c>
      <c r="U216" s="73">
        <f>IF(+'2grid'!U216*CV$2&lt;0,0,+'2grid'!U216*CV$2)</f>
        <v>0.58811171611219393</v>
      </c>
      <c r="V216" s="73">
        <f>IF(+'2grid'!V216*CW$2&lt;0,0,+'2grid'!V216*CW$2)</f>
        <v>0.96083706346641573</v>
      </c>
      <c r="W216" s="73">
        <f>IF(+'2grid'!W216*CX$2&lt;0,0,+'2grid'!W216*CX$2)</f>
        <v>1.0842641457050266</v>
      </c>
      <c r="X216" s="73">
        <f>IF(+'2grid'!X216*CY$2&lt;0,0,+'2grid'!X216*CY$2)</f>
        <v>1.215023529858803</v>
      </c>
      <c r="Y216" s="73">
        <f>IF(+'2grid'!Y216*CZ$2&lt;0,0,+'2grid'!Y216*CZ$2)</f>
        <v>1.353115215927744</v>
      </c>
      <c r="Z216" s="73">
        <f>IF(+'2grid'!Z216*DA$2&lt;0,0,+'2grid'!Z216*DA$2)</f>
        <v>1.5122872700027847</v>
      </c>
      <c r="AA216" s="73">
        <f>IF(+'2grid'!AA216*DB$2&lt;0,0,+'2grid'!AA216*DB$2)</f>
        <v>1.723090950063779</v>
      </c>
      <c r="AB216" s="73">
        <f>IF(+'2grid'!AB216*DC$2&lt;0,0,+'2grid'!AB216*DC$2)</f>
        <v>2.0958162974180001</v>
      </c>
      <c r="AC216" s="73">
        <f>IF(+'2grid'!AC216*DD$2&lt;0,0,+'2grid'!AC216*DD$2)</f>
        <v>2.4150769433074775</v>
      </c>
      <c r="AD216" s="73">
        <f>IF(+'2grid'!AD216*DE$2&lt;0,0,+'2grid'!AD216*DE$2)</f>
        <v>2.6116769106286304</v>
      </c>
      <c r="AE216" s="73">
        <f>IF(+'2grid'!AE216*DF$2&lt;0,0,+'2grid'!AE216*DF$2)</f>
        <v>2.7930433627556188</v>
      </c>
      <c r="AF216" s="73">
        <f>IF(+'2grid'!AF216*DG$2&lt;0,0,+'2grid'!AF216*DG$2)</f>
        <v>2.9865009116910723</v>
      </c>
      <c r="AG216" s="73">
        <f>IF(+'2grid'!AG216*DH$2&lt;0,0,+'2grid'!AG216*DH$2)</f>
        <v>3.1928332396355419</v>
      </c>
      <c r="AH216" s="73">
        <f>IF(+'2grid'!AH216*DI$2&lt;0,0,+'2grid'!AH216*DI$2)</f>
        <v>3.4128737863896079</v>
      </c>
      <c r="AI216" s="73">
        <f>IF(+'2grid'!AI216*DJ$2&lt;0,0,+'2grid'!AI216*DJ$2)</f>
        <v>3.6475088592038944</v>
      </c>
      <c r="AJ216" s="73">
        <f>IF(+'2grid'!AJ216*DK$2&lt;0,0,+'2grid'!AJ216*DK$2)</f>
        <v>3.8976809345951069</v>
      </c>
      <c r="AK216" s="73">
        <f>IF(+'2grid'!AK216*DL$2&lt;0,0,+'2grid'!AK216*DL$2)</f>
        <v>4.1643921638594064</v>
      </c>
      <c r="AL216" s="73">
        <f>IF(+'2grid'!AL216*DM$2&lt;0,0,+'2grid'!AL216*DM$2)</f>
        <v>4.4487080947253101</v>
      </c>
      <c r="AM216" s="73">
        <f>IF(+'2grid'!AM216*DN$2&lt;0,0,+'2grid'!AM216*DN$2)</f>
        <v>4.7517616223421797</v>
      </c>
      <c r="AN216" s="73">
        <f>IF(+'2grid'!AN216*DO$2&lt;0,0,+'2grid'!AN216*DO$2)</f>
        <v>5.0747571835994263</v>
      </c>
      <c r="AO216" s="73">
        <f>IF(+'2grid'!AO216*DP$2&lt;0,0,+'2grid'!AO216*DP$2)</f>
        <v>5.4189752096187656</v>
      </c>
      <c r="AP216" s="73">
        <f>IF(+'2grid'!AP216*DQ$2&lt;0,0,+'2grid'!AP216*DQ$2)</f>
        <v>5.7857768521600121</v>
      </c>
      <c r="AQ216" s="73">
        <f>IF(+'2grid'!AQ216*DR$2&lt;0,0,+'2grid'!AQ216*DR$2)</f>
        <v>6.1766090006329417</v>
      </c>
      <c r="AR216" s="73">
        <f>IF(+'2grid'!AR216*DS$2&lt;0,0,+'2grid'!AR216*DS$2)</f>
        <v>6.5930096074171844</v>
      </c>
      <c r="AS216" s="73">
        <f>IF(+'2grid'!AS216*DT$2&lt;0,0,+'2grid'!AS216*DT$2)</f>
        <v>7.0366133402619218</v>
      </c>
      <c r="AT216" s="73">
        <f>IF(+'2grid'!AT216*DU$2&lt;0,0,+'2grid'!AT216*DU$2)</f>
        <v>7.5091575816714515</v>
      </c>
      <c r="AU216" s="73">
        <f>IF(+'2grid'!AU216*DV$2&lt;0,0,+'2grid'!AU216*DV$2)</f>
        <v>8.0124887963849361</v>
      </c>
      <c r="AV216" s="73">
        <f>IF(+'2grid'!AV216*DW$2&lt;0,0,+'2grid'!AV216*DW$2)</f>
        <v>8.548569289333031</v>
      </c>
      <c r="AW216" s="73">
        <f>IF(+'2grid'!AW216*DX$2&lt;0,0,+'2grid'!AW216*DX$2)</f>
        <v>9.119484377805037</v>
      </c>
      <c r="AX216" s="73">
        <f>IF(+'2grid'!AX216*DY$2&lt;0,0,+'2grid'!AX216*DY$2)</f>
        <v>9.6666534404733415</v>
      </c>
      <c r="AY216" s="73">
        <f>IF(+'2grid'!AY216*DZ$2&lt;0,0,+'2grid'!AY216*DZ$2)</f>
        <v>10.246472508938725</v>
      </c>
      <c r="AZ216" s="73">
        <f>IF(+'2grid'!AZ216*EA$2&lt;0,0,+'2grid'!AZ216*EA$2)</f>
        <v>10.860880568219786</v>
      </c>
      <c r="BA216" s="73">
        <f>IF(+'2grid'!BA216*EB$2&lt;0,0,+'2grid'!BA216*EB$2)</f>
        <v>11.511931274492142</v>
      </c>
      <c r="BB216" s="73">
        <f>IF(+'2grid'!BB216*EC$2&lt;0,0,+'2grid'!BB216*EC$2)</f>
        <v>12.201799711806428</v>
      </c>
      <c r="BC216" s="73">
        <f>IF(+'2grid'!BC216*ED$2&lt;0,0,+'2grid'!BC216*ED$2)</f>
        <v>16.122014660676282</v>
      </c>
      <c r="BD216" s="73">
        <f>IF(+'2grid'!BD216*EE$2&lt;0,0,+'2grid'!BD216*EE$2)</f>
        <v>48.015919137833606</v>
      </c>
      <c r="BE216" s="73">
        <f>IF(+'2grid'!BE216*EF$2&lt;0,0,+'2grid'!BE216*EF$2)</f>
        <v>91.741125641755275</v>
      </c>
      <c r="BF216" s="73">
        <f>IF(+'2grid'!BF216*EG$2&lt;0,0,+'2grid'!BF216*EG$2)</f>
        <v>84.922668740055542</v>
      </c>
      <c r="BG216" s="73">
        <f>IF(+'2grid'!BG216*EH$2&lt;0,0,+'2grid'!BG216*EH$2)</f>
        <v>69.3</v>
      </c>
      <c r="BH216" s="73">
        <f>IF(+'2grid'!BH216*EI$2&lt;0,0,+'2grid'!BH216*EI$2)</f>
        <v>34.65</v>
      </c>
      <c r="BI216" s="73">
        <f>IF(+'2grid'!BI216*EJ$2&lt;0,0,+'2grid'!BI216*EJ$2)</f>
        <v>41.58</v>
      </c>
      <c r="BJ216" s="73">
        <f>IF(+'2grid'!BJ216*EK$2&lt;0,0,+'2grid'!BJ216*EK$2)</f>
        <v>41.58</v>
      </c>
      <c r="BK216" s="73">
        <f>IF(+'2grid'!BK216*EL$2&lt;0,0,+'2grid'!BK216*EL$2)</f>
        <v>49.5</v>
      </c>
      <c r="BL216" s="73">
        <f>IF(+'2grid'!BL216*EM$2&lt;0,0,+'2grid'!BL216*EM$2)</f>
        <v>54.45</v>
      </c>
      <c r="BM216" s="73">
        <f>IF(+'2grid'!BM216*EN$2&lt;0,0,+'2grid'!BM216*EN$2)</f>
        <v>55.44</v>
      </c>
      <c r="BN216" s="73">
        <f>IF(+'2grid'!BN216*EO$2&lt;0,0,+'2grid'!BN216*EO$2)</f>
        <v>48.51</v>
      </c>
      <c r="BO216" s="73">
        <f>IF(+'2grid'!BO216*EP$2&lt;0,0,+'2grid'!BO216*EP$2)</f>
        <v>49.5</v>
      </c>
      <c r="BP216" s="73">
        <f>IF(+'2grid'!BP216*EQ$2&lt;0,0,+'2grid'!BP216*EQ$2)</f>
        <v>55.653840000000002</v>
      </c>
      <c r="BQ216" s="73">
        <f>IF(+'2grid'!BQ216*ER$2&lt;0,0,+'2grid'!BQ216*ER$2)</f>
        <v>58.963409999999996</v>
      </c>
      <c r="BR216" s="73">
        <f>IF(+'2grid'!BR216*ES$2&lt;0,0,+'2grid'!BR216*ES$2)</f>
        <v>54.964800000000004</v>
      </c>
      <c r="BS216" s="73">
        <f>IF(+'2grid'!BS216*ET$2&lt;0,0,+'2grid'!BS216*ET$2)</f>
        <v>57.352481999999839</v>
      </c>
      <c r="BT216" s="73">
        <f>IF(+'2grid'!BT216*EU$2&lt;0,0,+'2grid'!BT216*EU$2)</f>
        <v>60.54905999999999</v>
      </c>
      <c r="BU216" s="73">
        <f>IF(+'2grid'!BU216*EV$2&lt;0,0,+'2grid'!BU216*EV$2)</f>
        <v>61.798193600000033</v>
      </c>
      <c r="BV216" s="73">
        <f>IF(+'2grid'!BV216*EW$2&lt;0,0,+'2grid'!BV216*EW$2)</f>
        <v>62.000270933333347</v>
      </c>
      <c r="BW216" s="73">
        <f>IF(+'2grid'!BW216*EX$2&lt;0,0,+'2grid'!BW216*EX$2)</f>
        <v>63.159475768888655</v>
      </c>
      <c r="BX216" s="73">
        <f>IF(+'2grid'!BX216*EY$2&lt;0,0,+'2grid'!BX216*EY$2)</f>
        <v>65.587301641481119</v>
      </c>
      <c r="BY216" s="73">
        <f>IF(+'2grid'!BY216*EZ$2&lt;0,0,+'2grid'!BY216*EZ$2)</f>
        <v>66.661872942024019</v>
      </c>
      <c r="BZ216" s="73">
        <f>IF(+'2grid'!BZ216*FA$2&lt;0,0,+'2grid'!BZ216*FA$2)</f>
        <v>67.601755181299666</v>
      </c>
      <c r="CA216" s="73">
        <f>IF(+'2grid'!CA216*FB$2&lt;0,0,+'2grid'!CA216*FB$2)</f>
        <v>69.011188991687348</v>
      </c>
    </row>
    <row r="217" spans="1:79" x14ac:dyDescent="0.2">
      <c r="A217" s="9">
        <v>796</v>
      </c>
      <c r="B217" s="73">
        <f>IF(+'2grid'!B217*CC$2&lt;0,0,+'2grid'!B217*CC$2)</f>
        <v>0</v>
      </c>
      <c r="C217" s="73">
        <f>IF(+'2grid'!C217*CD$2&lt;0,0,+'2grid'!C217*CD$2)</f>
        <v>0</v>
      </c>
      <c r="D217" s="73">
        <f>IF(+'2grid'!D217*CE$2&lt;0,0,+'2grid'!D217*CE$2)</f>
        <v>0</v>
      </c>
      <c r="E217" s="73">
        <f>IF(+'2grid'!E217*CF$2&lt;0,0,+'2grid'!E217*CF$2)</f>
        <v>0</v>
      </c>
      <c r="F217" s="73">
        <f>IF(+'2grid'!F217*CG$2&lt;0,0,+'2grid'!F217*CG$2)</f>
        <v>0</v>
      </c>
      <c r="G217" s="73">
        <f>IF(+'2grid'!G217*CH$2&lt;0,0,+'2grid'!G217*CH$2)</f>
        <v>0</v>
      </c>
      <c r="H217" s="73">
        <f>IF(+'2grid'!H217*CI$2&lt;0,0,+'2grid'!H217*CI$2)</f>
        <v>0</v>
      </c>
      <c r="I217" s="73">
        <f>IF(+'2grid'!I217*CJ$2&lt;0,0,+'2grid'!I217*CJ$2)</f>
        <v>0</v>
      </c>
      <c r="J217" s="73">
        <f>IF(+'2grid'!J217*CK$2&lt;0,0,+'2grid'!J217*CK$2)</f>
        <v>0</v>
      </c>
      <c r="K217" s="73">
        <f>IF(+'2grid'!K217*CL$2&lt;0,0,+'2grid'!K217*CL$2)</f>
        <v>0</v>
      </c>
      <c r="L217" s="73">
        <f>IF(+'2grid'!L217*CM$2&lt;0,0,+'2grid'!L217*CM$2)</f>
        <v>0</v>
      </c>
      <c r="M217" s="73">
        <f>IF(+'2grid'!M217*CN$2&lt;0,0,+'2grid'!M217*CN$2)</f>
        <v>0</v>
      </c>
      <c r="N217" s="73">
        <f>IF(+'2grid'!N217*CO$2&lt;0,0,+'2grid'!N217*CO$2)</f>
        <v>0</v>
      </c>
      <c r="O217" s="73">
        <f>IF(+'2grid'!O217*CP$2&lt;0,0,+'2grid'!O217*CP$2)</f>
        <v>0</v>
      </c>
      <c r="P217" s="73">
        <f>IF(+'2grid'!P217*CQ$2&lt;0,0,+'2grid'!P217*CQ$2)</f>
        <v>0</v>
      </c>
      <c r="Q217" s="73">
        <f>IF(+'2grid'!Q217*CR$2&lt;0,0,+'2grid'!Q217*CR$2)</f>
        <v>0</v>
      </c>
      <c r="R217" s="73">
        <f>IF(+'2grid'!R217*CS$2&lt;0,0,+'2grid'!R217*CS$2)</f>
        <v>0</v>
      </c>
      <c r="S217" s="73">
        <f>IF(+'2grid'!S217*CT$2&lt;0,0,+'2grid'!S217*CT$2)</f>
        <v>0</v>
      </c>
      <c r="T217" s="73">
        <f>IF(+'2grid'!T217*CU$2&lt;0,0,+'2grid'!T217*CU$2)</f>
        <v>0</v>
      </c>
      <c r="U217" s="73">
        <f>IF(+'2grid'!U217*CV$2&lt;0,0,+'2grid'!U217*CV$2)</f>
        <v>0</v>
      </c>
      <c r="V217" s="73">
        <f>IF(+'2grid'!V217*CW$2&lt;0,0,+'2grid'!V217*CW$2)</f>
        <v>0</v>
      </c>
      <c r="W217" s="73">
        <f>IF(+'2grid'!W217*CX$2&lt;0,0,+'2grid'!W217*CX$2)</f>
        <v>0</v>
      </c>
      <c r="X217" s="73">
        <f>IF(+'2grid'!X217*CY$2&lt;0,0,+'2grid'!X217*CY$2)</f>
        <v>0</v>
      </c>
      <c r="Y217" s="73">
        <f>IF(+'2grid'!Y217*CZ$2&lt;0,0,+'2grid'!Y217*CZ$2)</f>
        <v>0</v>
      </c>
      <c r="Z217" s="73">
        <f>IF(+'2grid'!Z217*DA$2&lt;0,0,+'2grid'!Z217*DA$2)</f>
        <v>0</v>
      </c>
      <c r="AA217" s="73">
        <f>IF(+'2grid'!AA217*DB$2&lt;0,0,+'2grid'!AA217*DB$2)</f>
        <v>0</v>
      </c>
      <c r="AB217" s="73">
        <f>IF(+'2grid'!AB217*DC$2&lt;0,0,+'2grid'!AB217*DC$2)</f>
        <v>0</v>
      </c>
      <c r="AC217" s="73">
        <f>IF(+'2grid'!AC217*DD$2&lt;0,0,+'2grid'!AC217*DD$2)</f>
        <v>0</v>
      </c>
      <c r="AD217" s="73">
        <f>IF(+'2grid'!AD217*DE$2&lt;0,0,+'2grid'!AD217*DE$2)</f>
        <v>0</v>
      </c>
      <c r="AE217" s="73">
        <f>IF(+'2grid'!AE217*DF$2&lt;0,0,+'2grid'!AE217*DF$2)</f>
        <v>0</v>
      </c>
      <c r="AF217" s="73">
        <f>IF(+'2grid'!AF217*DG$2&lt;0,0,+'2grid'!AF217*DG$2)</f>
        <v>0</v>
      </c>
      <c r="AG217" s="73">
        <f>IF(+'2grid'!AG217*DH$2&lt;0,0,+'2grid'!AG217*DH$2)</f>
        <v>0</v>
      </c>
      <c r="AH217" s="73">
        <f>IF(+'2grid'!AH217*DI$2&lt;0,0,+'2grid'!AH217*DI$2)</f>
        <v>0</v>
      </c>
      <c r="AI217" s="73">
        <f>IF(+'2grid'!AI217*DJ$2&lt;0,0,+'2grid'!AI217*DJ$2)</f>
        <v>0</v>
      </c>
      <c r="AJ217" s="73">
        <f>IF(+'2grid'!AJ217*DK$2&lt;0,0,+'2grid'!AJ217*DK$2)</f>
        <v>0</v>
      </c>
      <c r="AK217" s="73">
        <f>IF(+'2grid'!AK217*DL$2&lt;0,0,+'2grid'!AK217*DL$2)</f>
        <v>0</v>
      </c>
      <c r="AL217" s="73">
        <f>IF(+'2grid'!AL217*DM$2&lt;0,0,+'2grid'!AL217*DM$2)</f>
        <v>0</v>
      </c>
      <c r="AM217" s="73">
        <f>IF(+'2grid'!AM217*DN$2&lt;0,0,+'2grid'!AM217*DN$2)</f>
        <v>0</v>
      </c>
      <c r="AN217" s="73">
        <f>IF(+'2grid'!AN217*DO$2&lt;0,0,+'2grid'!AN217*DO$2)</f>
        <v>0</v>
      </c>
      <c r="AO217" s="73">
        <f>IF(+'2grid'!AO217*DP$2&lt;0,0,+'2grid'!AO217*DP$2)</f>
        <v>0</v>
      </c>
      <c r="AP217" s="73">
        <f>IF(+'2grid'!AP217*DQ$2&lt;0,0,+'2grid'!AP217*DQ$2)</f>
        <v>0</v>
      </c>
      <c r="AQ217" s="73">
        <f>IF(+'2grid'!AQ217*DR$2&lt;0,0,+'2grid'!AQ217*DR$2)</f>
        <v>0</v>
      </c>
      <c r="AR217" s="73">
        <f>IF(+'2grid'!AR217*DS$2&lt;0,0,+'2grid'!AR217*DS$2)</f>
        <v>0</v>
      </c>
      <c r="AS217" s="73">
        <f>IF(+'2grid'!AS217*DT$2&lt;0,0,+'2grid'!AS217*DT$2)</f>
        <v>0</v>
      </c>
      <c r="AT217" s="73">
        <f>IF(+'2grid'!AT217*DU$2&lt;0,0,+'2grid'!AT217*DU$2)</f>
        <v>0</v>
      </c>
      <c r="AU217" s="73">
        <f>IF(+'2grid'!AU217*DV$2&lt;0,0,+'2grid'!AU217*DV$2)</f>
        <v>0</v>
      </c>
      <c r="AV217" s="73">
        <f>IF(+'2grid'!AV217*DW$2&lt;0,0,+'2grid'!AV217*DW$2)</f>
        <v>0</v>
      </c>
      <c r="AW217" s="73">
        <f>IF(+'2grid'!AW217*DX$2&lt;0,0,+'2grid'!AW217*DX$2)</f>
        <v>0</v>
      </c>
      <c r="AX217" s="73">
        <f>IF(+'2grid'!AX217*DY$2&lt;0,0,+'2grid'!AX217*DY$2)</f>
        <v>0</v>
      </c>
      <c r="AY217" s="73">
        <f>IF(+'2grid'!AY217*DZ$2&lt;0,0,+'2grid'!AY217*DZ$2)</f>
        <v>0</v>
      </c>
      <c r="AZ217" s="73">
        <f>IF(+'2grid'!AZ217*EA$2&lt;0,0,+'2grid'!AZ217*EA$2)</f>
        <v>0</v>
      </c>
      <c r="BA217" s="73">
        <f>IF(+'2grid'!BA217*EB$2&lt;0,0,+'2grid'!BA217*EB$2)</f>
        <v>0</v>
      </c>
      <c r="BB217" s="73">
        <f>IF(+'2grid'!BB217*EC$2&lt;0,0,+'2grid'!BB217*EC$2)</f>
        <v>0</v>
      </c>
      <c r="BC217" s="73">
        <f>IF(+'2grid'!BC217*ED$2&lt;0,0,+'2grid'!BC217*ED$2)</f>
        <v>0</v>
      </c>
      <c r="BD217" s="73">
        <f>IF(+'2grid'!BD217*EE$2&lt;0,0,+'2grid'!BD217*EE$2)</f>
        <v>0</v>
      </c>
      <c r="BE217" s="73">
        <f>IF(+'2grid'!BE217*EF$2&lt;0,0,+'2grid'!BE217*EF$2)</f>
        <v>0</v>
      </c>
      <c r="BF217" s="73">
        <f>IF(+'2grid'!BF217*EG$2&lt;0,0,+'2grid'!BF217*EG$2)</f>
        <v>0</v>
      </c>
      <c r="BG217" s="73">
        <f>IF(+'2grid'!BG217*EH$2&lt;0,0,+'2grid'!BG217*EH$2)</f>
        <v>0</v>
      </c>
      <c r="BH217" s="73">
        <f>IF(+'2grid'!BH217*EI$2&lt;0,0,+'2grid'!BH217*EI$2)</f>
        <v>0</v>
      </c>
      <c r="BI217" s="73">
        <f>IF(+'2grid'!BI217*EJ$2&lt;0,0,+'2grid'!BI217*EJ$2)</f>
        <v>0</v>
      </c>
      <c r="BJ217" s="73">
        <f>IF(+'2grid'!BJ217*EK$2&lt;0,0,+'2grid'!BJ217*EK$2)</f>
        <v>0</v>
      </c>
      <c r="BK217" s="73">
        <f>IF(+'2grid'!BK217*EL$2&lt;0,0,+'2grid'!BK217*EL$2)</f>
        <v>0</v>
      </c>
      <c r="BL217" s="73">
        <f>IF(+'2grid'!BL217*EM$2&lt;0,0,+'2grid'!BL217*EM$2)</f>
        <v>0</v>
      </c>
      <c r="BM217" s="73">
        <f>IF(+'2grid'!BM217*EN$2&lt;0,0,+'2grid'!BM217*EN$2)</f>
        <v>0</v>
      </c>
      <c r="BN217" s="73">
        <f>IF(+'2grid'!BN217*EO$2&lt;0,0,+'2grid'!BN217*EO$2)</f>
        <v>0</v>
      </c>
      <c r="BO217" s="73">
        <f>IF(+'2grid'!BO217*EP$2&lt;0,0,+'2grid'!BO217*EP$2)</f>
        <v>0</v>
      </c>
      <c r="BP217" s="73">
        <f>IF(+'2grid'!BP217*EQ$2&lt;0,0,+'2grid'!BP217*EQ$2)</f>
        <v>0</v>
      </c>
      <c r="BQ217" s="73">
        <f>IF(+'2grid'!BQ217*ER$2&lt;0,0,+'2grid'!BQ217*ER$2)</f>
        <v>0</v>
      </c>
      <c r="BR217" s="73">
        <f>IF(+'2grid'!BR217*ES$2&lt;0,0,+'2grid'!BR217*ES$2)</f>
        <v>0</v>
      </c>
      <c r="BS217" s="73">
        <f>IF(+'2grid'!BS217*ET$2&lt;0,0,+'2grid'!BS217*ET$2)</f>
        <v>0</v>
      </c>
      <c r="BT217" s="73">
        <f>IF(+'2grid'!BT217*EU$2&lt;0,0,+'2grid'!BT217*EU$2)</f>
        <v>0</v>
      </c>
      <c r="BU217" s="73">
        <f>IF(+'2grid'!BU217*EV$2&lt;0,0,+'2grid'!BU217*EV$2)</f>
        <v>0</v>
      </c>
      <c r="BV217" s="73">
        <f>IF(+'2grid'!BV217*EW$2&lt;0,0,+'2grid'!BV217*EW$2)</f>
        <v>0</v>
      </c>
      <c r="BW217" s="73">
        <f>IF(+'2grid'!BW217*EX$2&lt;0,0,+'2grid'!BW217*EX$2)</f>
        <v>0</v>
      </c>
      <c r="BX217" s="73">
        <f>IF(+'2grid'!BX217*EY$2&lt;0,0,+'2grid'!BX217*EY$2)</f>
        <v>0</v>
      </c>
      <c r="BY217" s="73">
        <f>IF(+'2grid'!BY217*EZ$2&lt;0,0,+'2grid'!BY217*EZ$2)</f>
        <v>0</v>
      </c>
      <c r="BZ217" s="73">
        <f>IF(+'2grid'!BZ217*FA$2&lt;0,0,+'2grid'!BZ217*FA$2)</f>
        <v>0</v>
      </c>
      <c r="CA217" s="73">
        <f>IF(+'2grid'!CA217*FB$2&lt;0,0,+'2grid'!CA217*FB$2)</f>
        <v>0</v>
      </c>
    </row>
    <row r="218" spans="1:79" x14ac:dyDescent="0.2">
      <c r="A218" s="9">
        <v>798</v>
      </c>
      <c r="B218" s="73">
        <f>IF(+'2grid'!B218*CC$2&lt;0,0,+'2grid'!B218*CC$2)</f>
        <v>0</v>
      </c>
      <c r="C218" s="73">
        <f>IF(+'2grid'!C218*CD$2&lt;0,0,+'2grid'!C218*CD$2)</f>
        <v>0</v>
      </c>
      <c r="D218" s="73">
        <f>IF(+'2grid'!D218*CE$2&lt;0,0,+'2grid'!D218*CE$2)</f>
        <v>0</v>
      </c>
      <c r="E218" s="73">
        <f>IF(+'2grid'!E218*CF$2&lt;0,0,+'2grid'!E218*CF$2)</f>
        <v>0</v>
      </c>
      <c r="F218" s="73">
        <f>IF(+'2grid'!F218*CG$2&lt;0,0,+'2grid'!F218*CG$2)</f>
        <v>0</v>
      </c>
      <c r="G218" s="73">
        <f>IF(+'2grid'!G218*CH$2&lt;0,0,+'2grid'!G218*CH$2)</f>
        <v>0</v>
      </c>
      <c r="H218" s="73">
        <f>IF(+'2grid'!H218*CI$2&lt;0,0,+'2grid'!H218*CI$2)</f>
        <v>0</v>
      </c>
      <c r="I218" s="73">
        <f>IF(+'2grid'!I218*CJ$2&lt;0,0,+'2grid'!I218*CJ$2)</f>
        <v>0</v>
      </c>
      <c r="J218" s="73">
        <f>IF(+'2grid'!J218*CK$2&lt;0,0,+'2grid'!J218*CK$2)</f>
        <v>0</v>
      </c>
      <c r="K218" s="73">
        <f>IF(+'2grid'!K218*CL$2&lt;0,0,+'2grid'!K218*CL$2)</f>
        <v>0</v>
      </c>
      <c r="L218" s="73">
        <f>IF(+'2grid'!L218*CM$2&lt;0,0,+'2grid'!L218*CM$2)</f>
        <v>0</v>
      </c>
      <c r="M218" s="73">
        <f>IF(+'2grid'!M218*CN$2&lt;0,0,+'2grid'!M218*CN$2)</f>
        <v>0</v>
      </c>
      <c r="N218" s="73">
        <f>IF(+'2grid'!N218*CO$2&lt;0,0,+'2grid'!N218*CO$2)</f>
        <v>0</v>
      </c>
      <c r="O218" s="73">
        <f>IF(+'2grid'!O218*CP$2&lt;0,0,+'2grid'!O218*CP$2)</f>
        <v>0</v>
      </c>
      <c r="P218" s="73">
        <f>IF(+'2grid'!P218*CQ$2&lt;0,0,+'2grid'!P218*CQ$2)</f>
        <v>0</v>
      </c>
      <c r="Q218" s="73">
        <f>IF(+'2grid'!Q218*CR$2&lt;0,0,+'2grid'!Q218*CR$2)</f>
        <v>0</v>
      </c>
      <c r="R218" s="73">
        <f>IF(+'2grid'!R218*CS$2&lt;0,0,+'2grid'!R218*CS$2)</f>
        <v>0</v>
      </c>
      <c r="S218" s="73">
        <f>IF(+'2grid'!S218*CT$2&lt;0,0,+'2grid'!S218*CT$2)</f>
        <v>0</v>
      </c>
      <c r="T218" s="73">
        <f>IF(+'2grid'!T218*CU$2&lt;0,0,+'2grid'!T218*CU$2)</f>
        <v>0</v>
      </c>
      <c r="U218" s="73">
        <f>IF(+'2grid'!U218*CV$2&lt;0,0,+'2grid'!U218*CV$2)</f>
        <v>0</v>
      </c>
      <c r="V218" s="73">
        <f>IF(+'2grid'!V218*CW$2&lt;0,0,+'2grid'!V218*CW$2)</f>
        <v>0</v>
      </c>
      <c r="W218" s="73">
        <f>IF(+'2grid'!W218*CX$2&lt;0,0,+'2grid'!W218*CX$2)</f>
        <v>0</v>
      </c>
      <c r="X218" s="73">
        <f>IF(+'2grid'!X218*CY$2&lt;0,0,+'2grid'!X218*CY$2)</f>
        <v>0</v>
      </c>
      <c r="Y218" s="73">
        <f>IF(+'2grid'!Y218*CZ$2&lt;0,0,+'2grid'!Y218*CZ$2)</f>
        <v>0</v>
      </c>
      <c r="Z218" s="73">
        <f>IF(+'2grid'!Z218*DA$2&lt;0,0,+'2grid'!Z218*DA$2)</f>
        <v>0</v>
      </c>
      <c r="AA218" s="73">
        <f>IF(+'2grid'!AA218*DB$2&lt;0,0,+'2grid'!AA218*DB$2)</f>
        <v>0</v>
      </c>
      <c r="AB218" s="73">
        <f>IF(+'2grid'!AB218*DC$2&lt;0,0,+'2grid'!AB218*DC$2)</f>
        <v>0</v>
      </c>
      <c r="AC218" s="73">
        <f>IF(+'2grid'!AC218*DD$2&lt;0,0,+'2grid'!AC218*DD$2)</f>
        <v>0</v>
      </c>
      <c r="AD218" s="73">
        <f>IF(+'2grid'!AD218*DE$2&lt;0,0,+'2grid'!AD218*DE$2)</f>
        <v>0</v>
      </c>
      <c r="AE218" s="73">
        <f>IF(+'2grid'!AE218*DF$2&lt;0,0,+'2grid'!AE218*DF$2)</f>
        <v>0</v>
      </c>
      <c r="AF218" s="73">
        <f>IF(+'2grid'!AF218*DG$2&lt;0,0,+'2grid'!AF218*DG$2)</f>
        <v>0</v>
      </c>
      <c r="AG218" s="73">
        <f>IF(+'2grid'!AG218*DH$2&lt;0,0,+'2grid'!AG218*DH$2)</f>
        <v>0</v>
      </c>
      <c r="AH218" s="73">
        <f>IF(+'2grid'!AH218*DI$2&lt;0,0,+'2grid'!AH218*DI$2)</f>
        <v>0</v>
      </c>
      <c r="AI218" s="73">
        <f>IF(+'2grid'!AI218*DJ$2&lt;0,0,+'2grid'!AI218*DJ$2)</f>
        <v>0</v>
      </c>
      <c r="AJ218" s="73">
        <f>IF(+'2grid'!AJ218*DK$2&lt;0,0,+'2grid'!AJ218*DK$2)</f>
        <v>0</v>
      </c>
      <c r="AK218" s="73">
        <f>IF(+'2grid'!AK218*DL$2&lt;0,0,+'2grid'!AK218*DL$2)</f>
        <v>0</v>
      </c>
      <c r="AL218" s="73">
        <f>IF(+'2grid'!AL218*DM$2&lt;0,0,+'2grid'!AL218*DM$2)</f>
        <v>0</v>
      </c>
      <c r="AM218" s="73">
        <f>IF(+'2grid'!AM218*DN$2&lt;0,0,+'2grid'!AM218*DN$2)</f>
        <v>0</v>
      </c>
      <c r="AN218" s="73">
        <f>IF(+'2grid'!AN218*DO$2&lt;0,0,+'2grid'!AN218*DO$2)</f>
        <v>0</v>
      </c>
      <c r="AO218" s="73">
        <f>IF(+'2grid'!AO218*DP$2&lt;0,0,+'2grid'!AO218*DP$2)</f>
        <v>0</v>
      </c>
      <c r="AP218" s="73">
        <f>IF(+'2grid'!AP218*DQ$2&lt;0,0,+'2grid'!AP218*DQ$2)</f>
        <v>0</v>
      </c>
      <c r="AQ218" s="73">
        <f>IF(+'2grid'!AQ218*DR$2&lt;0,0,+'2grid'!AQ218*DR$2)</f>
        <v>0</v>
      </c>
      <c r="AR218" s="73">
        <f>IF(+'2grid'!AR218*DS$2&lt;0,0,+'2grid'!AR218*DS$2)</f>
        <v>0</v>
      </c>
      <c r="AS218" s="73">
        <f>IF(+'2grid'!AS218*DT$2&lt;0,0,+'2grid'!AS218*DT$2)</f>
        <v>0</v>
      </c>
      <c r="AT218" s="73">
        <f>IF(+'2grid'!AT218*DU$2&lt;0,0,+'2grid'!AT218*DU$2)</f>
        <v>0</v>
      </c>
      <c r="AU218" s="73">
        <f>IF(+'2grid'!AU218*DV$2&lt;0,0,+'2grid'!AU218*DV$2)</f>
        <v>0</v>
      </c>
      <c r="AV218" s="73">
        <f>IF(+'2grid'!AV218*DW$2&lt;0,0,+'2grid'!AV218*DW$2)</f>
        <v>0</v>
      </c>
      <c r="AW218" s="73">
        <f>IF(+'2grid'!AW218*DX$2&lt;0,0,+'2grid'!AW218*DX$2)</f>
        <v>0</v>
      </c>
      <c r="AX218" s="73">
        <f>IF(+'2grid'!AX218*DY$2&lt;0,0,+'2grid'!AX218*DY$2)</f>
        <v>0</v>
      </c>
      <c r="AY218" s="73">
        <f>IF(+'2grid'!AY218*DZ$2&lt;0,0,+'2grid'!AY218*DZ$2)</f>
        <v>0</v>
      </c>
      <c r="AZ218" s="73">
        <f>IF(+'2grid'!AZ218*EA$2&lt;0,0,+'2grid'!AZ218*EA$2)</f>
        <v>0</v>
      </c>
      <c r="BA218" s="73">
        <f>IF(+'2grid'!BA218*EB$2&lt;0,0,+'2grid'!BA218*EB$2)</f>
        <v>0</v>
      </c>
      <c r="BB218" s="73">
        <f>IF(+'2grid'!BB218*EC$2&lt;0,0,+'2grid'!BB218*EC$2)</f>
        <v>0</v>
      </c>
      <c r="BC218" s="73">
        <f>IF(+'2grid'!BC218*ED$2&lt;0,0,+'2grid'!BC218*ED$2)</f>
        <v>0</v>
      </c>
      <c r="BD218" s="73">
        <f>IF(+'2grid'!BD218*EE$2&lt;0,0,+'2grid'!BD218*EE$2)</f>
        <v>0</v>
      </c>
      <c r="BE218" s="73">
        <f>IF(+'2grid'!BE218*EF$2&lt;0,0,+'2grid'!BE218*EF$2)</f>
        <v>0</v>
      </c>
      <c r="BF218" s="73">
        <f>IF(+'2grid'!BF218*EG$2&lt;0,0,+'2grid'!BF218*EG$2)</f>
        <v>0</v>
      </c>
      <c r="BG218" s="73">
        <f>IF(+'2grid'!BG218*EH$2&lt;0,0,+'2grid'!BG218*EH$2)</f>
        <v>0</v>
      </c>
      <c r="BH218" s="73">
        <f>IF(+'2grid'!BH218*EI$2&lt;0,0,+'2grid'!BH218*EI$2)</f>
        <v>0</v>
      </c>
      <c r="BI218" s="73">
        <f>IF(+'2grid'!BI218*EJ$2&lt;0,0,+'2grid'!BI218*EJ$2)</f>
        <v>0</v>
      </c>
      <c r="BJ218" s="73">
        <f>IF(+'2grid'!BJ218*EK$2&lt;0,0,+'2grid'!BJ218*EK$2)</f>
        <v>0</v>
      </c>
      <c r="BK218" s="73">
        <f>IF(+'2grid'!BK218*EL$2&lt;0,0,+'2grid'!BK218*EL$2)</f>
        <v>0</v>
      </c>
      <c r="BL218" s="73">
        <f>IF(+'2grid'!BL218*EM$2&lt;0,0,+'2grid'!BL218*EM$2)</f>
        <v>0</v>
      </c>
      <c r="BM218" s="73">
        <f>IF(+'2grid'!BM218*EN$2&lt;0,0,+'2grid'!BM218*EN$2)</f>
        <v>0</v>
      </c>
      <c r="BN218" s="73">
        <f>IF(+'2grid'!BN218*EO$2&lt;0,0,+'2grid'!BN218*EO$2)</f>
        <v>0</v>
      </c>
      <c r="BO218" s="73">
        <f>IF(+'2grid'!BO218*EP$2&lt;0,0,+'2grid'!BO218*EP$2)</f>
        <v>0</v>
      </c>
      <c r="BP218" s="73">
        <f>IF(+'2grid'!BP218*EQ$2&lt;0,0,+'2grid'!BP218*EQ$2)</f>
        <v>0</v>
      </c>
      <c r="BQ218" s="73">
        <f>IF(+'2grid'!BQ218*ER$2&lt;0,0,+'2grid'!BQ218*ER$2)</f>
        <v>0</v>
      </c>
      <c r="BR218" s="73">
        <f>IF(+'2grid'!BR218*ES$2&lt;0,0,+'2grid'!BR218*ES$2)</f>
        <v>0</v>
      </c>
      <c r="BS218" s="73">
        <f>IF(+'2grid'!BS218*ET$2&lt;0,0,+'2grid'!BS218*ET$2)</f>
        <v>0</v>
      </c>
      <c r="BT218" s="73">
        <f>IF(+'2grid'!BT218*EU$2&lt;0,0,+'2grid'!BT218*EU$2)</f>
        <v>0</v>
      </c>
      <c r="BU218" s="73">
        <f>IF(+'2grid'!BU218*EV$2&lt;0,0,+'2grid'!BU218*EV$2)</f>
        <v>0</v>
      </c>
      <c r="BV218" s="73">
        <f>IF(+'2grid'!BV218*EW$2&lt;0,0,+'2grid'!BV218*EW$2)</f>
        <v>0</v>
      </c>
      <c r="BW218" s="73">
        <f>IF(+'2grid'!BW218*EX$2&lt;0,0,+'2grid'!BW218*EX$2)</f>
        <v>0</v>
      </c>
      <c r="BX218" s="73">
        <f>IF(+'2grid'!BX218*EY$2&lt;0,0,+'2grid'!BX218*EY$2)</f>
        <v>0</v>
      </c>
      <c r="BY218" s="73">
        <f>IF(+'2grid'!BY218*EZ$2&lt;0,0,+'2grid'!BY218*EZ$2)</f>
        <v>0</v>
      </c>
      <c r="BZ218" s="73">
        <f>IF(+'2grid'!BZ218*FA$2&lt;0,0,+'2grid'!BZ218*FA$2)</f>
        <v>0</v>
      </c>
      <c r="CA218" s="73">
        <f>IF(+'2grid'!CA218*FB$2&lt;0,0,+'2grid'!CA218*FB$2)</f>
        <v>0</v>
      </c>
    </row>
    <row r="219" spans="1:79" x14ac:dyDescent="0.2">
      <c r="A219" s="9">
        <v>800</v>
      </c>
      <c r="B219" s="73">
        <f>IF(+'2grid'!B219*CC$2&lt;0,0,+'2grid'!B219*CC$2)</f>
        <v>0</v>
      </c>
      <c r="C219" s="73">
        <f>IF(+'2grid'!C219*CD$2&lt;0,0,+'2grid'!C219*CD$2)</f>
        <v>0</v>
      </c>
      <c r="D219" s="73">
        <f>IF(+'2grid'!D219*CE$2&lt;0,0,+'2grid'!D219*CE$2)</f>
        <v>0</v>
      </c>
      <c r="E219" s="73">
        <f>IF(+'2grid'!E219*CF$2&lt;0,0,+'2grid'!E219*CF$2)</f>
        <v>0</v>
      </c>
      <c r="F219" s="73">
        <f>IF(+'2grid'!F219*CG$2&lt;0,0,+'2grid'!F219*CG$2)</f>
        <v>0</v>
      </c>
      <c r="G219" s="73">
        <f>IF(+'2grid'!G219*CH$2&lt;0,0,+'2grid'!G219*CH$2)</f>
        <v>0</v>
      </c>
      <c r="H219" s="73">
        <f>IF(+'2grid'!H219*CI$2&lt;0,0,+'2grid'!H219*CI$2)</f>
        <v>0</v>
      </c>
      <c r="I219" s="73">
        <f>IF(+'2grid'!I219*CJ$2&lt;0,0,+'2grid'!I219*CJ$2)</f>
        <v>0</v>
      </c>
      <c r="J219" s="73">
        <f>IF(+'2grid'!J219*CK$2&lt;0,0,+'2grid'!J219*CK$2)</f>
        <v>0</v>
      </c>
      <c r="K219" s="73">
        <f>IF(+'2grid'!K219*CL$2&lt;0,0,+'2grid'!K219*CL$2)</f>
        <v>0</v>
      </c>
      <c r="L219" s="73">
        <f>IF(+'2grid'!L219*CM$2&lt;0,0,+'2grid'!L219*CM$2)</f>
        <v>0</v>
      </c>
      <c r="M219" s="73">
        <f>IF(+'2grid'!M219*CN$2&lt;0,0,+'2grid'!M219*CN$2)</f>
        <v>0</v>
      </c>
      <c r="N219" s="73">
        <f>IF(+'2grid'!N219*CO$2&lt;0,0,+'2grid'!N219*CO$2)</f>
        <v>0</v>
      </c>
      <c r="O219" s="73">
        <f>IF(+'2grid'!O219*CP$2&lt;0,0,+'2grid'!O219*CP$2)</f>
        <v>0</v>
      </c>
      <c r="P219" s="73">
        <f>IF(+'2grid'!P219*CQ$2&lt;0,0,+'2grid'!P219*CQ$2)</f>
        <v>0</v>
      </c>
      <c r="Q219" s="73">
        <f>IF(+'2grid'!Q219*CR$2&lt;0,0,+'2grid'!Q219*CR$2)</f>
        <v>0</v>
      </c>
      <c r="R219" s="73">
        <f>IF(+'2grid'!R219*CS$2&lt;0,0,+'2grid'!R219*CS$2)</f>
        <v>0</v>
      </c>
      <c r="S219" s="73">
        <f>IF(+'2grid'!S219*CT$2&lt;0,0,+'2grid'!S219*CT$2)</f>
        <v>0</v>
      </c>
      <c r="T219" s="73">
        <f>IF(+'2grid'!T219*CU$2&lt;0,0,+'2grid'!T219*CU$2)</f>
        <v>0</v>
      </c>
      <c r="U219" s="73">
        <f>IF(+'2grid'!U219*CV$2&lt;0,0,+'2grid'!U219*CV$2)</f>
        <v>0</v>
      </c>
      <c r="V219" s="73">
        <f>IF(+'2grid'!V219*CW$2&lt;0,0,+'2grid'!V219*CW$2)</f>
        <v>0</v>
      </c>
      <c r="W219" s="73">
        <f>IF(+'2grid'!W219*CX$2&lt;0,0,+'2grid'!W219*CX$2)</f>
        <v>0</v>
      </c>
      <c r="X219" s="73">
        <f>IF(+'2grid'!X219*CY$2&lt;0,0,+'2grid'!X219*CY$2)</f>
        <v>0</v>
      </c>
      <c r="Y219" s="73">
        <f>IF(+'2grid'!Y219*CZ$2&lt;0,0,+'2grid'!Y219*CZ$2)</f>
        <v>0</v>
      </c>
      <c r="Z219" s="73">
        <f>IF(+'2grid'!Z219*DA$2&lt;0,0,+'2grid'!Z219*DA$2)</f>
        <v>0</v>
      </c>
      <c r="AA219" s="73">
        <f>IF(+'2grid'!AA219*DB$2&lt;0,0,+'2grid'!AA219*DB$2)</f>
        <v>0</v>
      </c>
      <c r="AB219" s="73">
        <f>IF(+'2grid'!AB219*DC$2&lt;0,0,+'2grid'!AB219*DC$2)</f>
        <v>0</v>
      </c>
      <c r="AC219" s="73">
        <f>IF(+'2grid'!AC219*DD$2&lt;0,0,+'2grid'!AC219*DD$2)</f>
        <v>0</v>
      </c>
      <c r="AD219" s="73">
        <f>IF(+'2grid'!AD219*DE$2&lt;0,0,+'2grid'!AD219*DE$2)</f>
        <v>0</v>
      </c>
      <c r="AE219" s="73">
        <f>IF(+'2grid'!AE219*DF$2&lt;0,0,+'2grid'!AE219*DF$2)</f>
        <v>0</v>
      </c>
      <c r="AF219" s="73">
        <f>IF(+'2grid'!AF219*DG$2&lt;0,0,+'2grid'!AF219*DG$2)</f>
        <v>0</v>
      </c>
      <c r="AG219" s="73">
        <f>IF(+'2grid'!AG219*DH$2&lt;0,0,+'2grid'!AG219*DH$2)</f>
        <v>0</v>
      </c>
      <c r="AH219" s="73">
        <f>IF(+'2grid'!AH219*DI$2&lt;0,0,+'2grid'!AH219*DI$2)</f>
        <v>0</v>
      </c>
      <c r="AI219" s="73">
        <f>IF(+'2grid'!AI219*DJ$2&lt;0,0,+'2grid'!AI219*DJ$2)</f>
        <v>0</v>
      </c>
      <c r="AJ219" s="73">
        <f>IF(+'2grid'!AJ219*DK$2&lt;0,0,+'2grid'!AJ219*DK$2)</f>
        <v>0</v>
      </c>
      <c r="AK219" s="73">
        <f>IF(+'2grid'!AK219*DL$2&lt;0,0,+'2grid'!AK219*DL$2)</f>
        <v>0</v>
      </c>
      <c r="AL219" s="73">
        <f>IF(+'2grid'!AL219*DM$2&lt;0,0,+'2grid'!AL219*DM$2)</f>
        <v>0</v>
      </c>
      <c r="AM219" s="73">
        <f>IF(+'2grid'!AM219*DN$2&lt;0,0,+'2grid'!AM219*DN$2)</f>
        <v>0</v>
      </c>
      <c r="AN219" s="73">
        <f>IF(+'2grid'!AN219*DO$2&lt;0,0,+'2grid'!AN219*DO$2)</f>
        <v>0</v>
      </c>
      <c r="AO219" s="73">
        <f>IF(+'2grid'!AO219*DP$2&lt;0,0,+'2grid'!AO219*DP$2)</f>
        <v>0</v>
      </c>
      <c r="AP219" s="73">
        <f>IF(+'2grid'!AP219*DQ$2&lt;0,0,+'2grid'!AP219*DQ$2)</f>
        <v>0</v>
      </c>
      <c r="AQ219" s="73">
        <f>IF(+'2grid'!AQ219*DR$2&lt;0,0,+'2grid'!AQ219*DR$2)</f>
        <v>0</v>
      </c>
      <c r="AR219" s="73">
        <f>IF(+'2grid'!AR219*DS$2&lt;0,0,+'2grid'!AR219*DS$2)</f>
        <v>0</v>
      </c>
      <c r="AS219" s="73">
        <f>IF(+'2grid'!AS219*DT$2&lt;0,0,+'2grid'!AS219*DT$2)</f>
        <v>0</v>
      </c>
      <c r="AT219" s="73">
        <f>IF(+'2grid'!AT219*DU$2&lt;0,0,+'2grid'!AT219*DU$2)</f>
        <v>0</v>
      </c>
      <c r="AU219" s="73">
        <f>IF(+'2grid'!AU219*DV$2&lt;0,0,+'2grid'!AU219*DV$2)</f>
        <v>0</v>
      </c>
      <c r="AV219" s="73">
        <f>IF(+'2grid'!AV219*DW$2&lt;0,0,+'2grid'!AV219*DW$2)</f>
        <v>0</v>
      </c>
      <c r="AW219" s="73">
        <f>IF(+'2grid'!AW219*DX$2&lt;0,0,+'2grid'!AW219*DX$2)</f>
        <v>0</v>
      </c>
      <c r="AX219" s="73">
        <f>IF(+'2grid'!AX219*DY$2&lt;0,0,+'2grid'!AX219*DY$2)</f>
        <v>0</v>
      </c>
      <c r="AY219" s="73">
        <f>IF(+'2grid'!AY219*DZ$2&lt;0,0,+'2grid'!AY219*DZ$2)</f>
        <v>0</v>
      </c>
      <c r="AZ219" s="73">
        <f>IF(+'2grid'!AZ219*EA$2&lt;0,0,+'2grid'!AZ219*EA$2)</f>
        <v>0</v>
      </c>
      <c r="BA219" s="73">
        <f>IF(+'2grid'!BA219*EB$2&lt;0,0,+'2grid'!BA219*EB$2)</f>
        <v>0</v>
      </c>
      <c r="BB219" s="73">
        <f>IF(+'2grid'!BB219*EC$2&lt;0,0,+'2grid'!BB219*EC$2)</f>
        <v>0</v>
      </c>
      <c r="BC219" s="73">
        <f>IF(+'2grid'!BC219*ED$2&lt;0,0,+'2grid'!BC219*ED$2)</f>
        <v>2.56162</v>
      </c>
      <c r="BD219" s="73">
        <f>IF(+'2grid'!BD219*EE$2&lt;0,0,+'2grid'!BD219*EE$2)</f>
        <v>15.277338</v>
      </c>
      <c r="BE219" s="73">
        <f>IF(+'2grid'!BE219*EF$2&lt;0,0,+'2grid'!BE219*EF$2)</f>
        <v>10.802</v>
      </c>
      <c r="BF219" s="73">
        <f>IF(+'2grid'!BF219*EG$2&lt;0,0,+'2grid'!BF219*EG$2)</f>
        <v>38.454000000000001</v>
      </c>
      <c r="BG219" s="73">
        <f>IF(+'2grid'!BG219*EH$2&lt;0,0,+'2grid'!BG219*EH$2)</f>
        <v>71.28</v>
      </c>
      <c r="BH219" s="73">
        <f>IF(+'2grid'!BH219*EI$2&lt;0,0,+'2grid'!BH219*EI$2)</f>
        <v>75.239999999999995</v>
      </c>
      <c r="BI219" s="73">
        <f>IF(+'2grid'!BI219*EJ$2&lt;0,0,+'2grid'!BI219*EJ$2)</f>
        <v>79.2</v>
      </c>
      <c r="BJ219" s="73">
        <f>IF(+'2grid'!BJ219*EK$2&lt;0,0,+'2grid'!BJ219*EK$2)</f>
        <v>85.14</v>
      </c>
      <c r="BK219" s="73">
        <f>IF(+'2grid'!BK219*EL$2&lt;0,0,+'2grid'!BK219*EL$2)</f>
        <v>92.07</v>
      </c>
      <c r="BL219" s="73">
        <f>IF(+'2grid'!BL219*EM$2&lt;0,0,+'2grid'!BL219*EM$2)</f>
        <v>100.98</v>
      </c>
      <c r="BM219" s="73">
        <f>IF(+'2grid'!BM219*EN$2&lt;0,0,+'2grid'!BM219*EN$2)</f>
        <v>111.87</v>
      </c>
      <c r="BN219" s="73">
        <f>IF(+'2grid'!BN219*EO$2&lt;0,0,+'2grid'!BN219*EO$2)</f>
        <v>117.81</v>
      </c>
      <c r="BO219" s="73">
        <f>IF(+'2grid'!BO219*EP$2&lt;0,0,+'2grid'!BO219*EP$2)</f>
        <v>126.72</v>
      </c>
      <c r="BP219" s="73">
        <f>IF(+'2grid'!BP219*EQ$2&lt;0,0,+'2grid'!BP219*EQ$2)</f>
        <v>85.14</v>
      </c>
      <c r="BQ219" s="73">
        <f>IF(+'2grid'!BQ219*ER$2&lt;0,0,+'2grid'!BQ219*ER$2)</f>
        <v>86.13</v>
      </c>
      <c r="BR219" s="73">
        <f>IF(+'2grid'!BR219*ES$2&lt;0,0,+'2grid'!BR219*ES$2)</f>
        <v>89.1</v>
      </c>
      <c r="BS219" s="73">
        <f>IF(+'2grid'!BS219*ET$2&lt;0,0,+'2grid'!BS219*ET$2)</f>
        <v>77.748000000001326</v>
      </c>
      <c r="BT219" s="73">
        <f>IF(+'2grid'!BT219*EU$2&lt;0,0,+'2grid'!BT219*EU$2)</f>
        <v>65.8900000000028</v>
      </c>
      <c r="BU219" s="73">
        <f>IF(+'2grid'!BU219*EV$2&lt;0,0,+'2grid'!BU219*EV$2)</f>
        <v>56.119066666673355</v>
      </c>
      <c r="BV219" s="73">
        <f>IF(+'2grid'!BV219*EW$2&lt;0,0,+'2grid'!BV219*EW$2)</f>
        <v>54.970177777783775</v>
      </c>
      <c r="BW219" s="73">
        <f>IF(+'2grid'!BW219*EX$2&lt;0,0,+'2grid'!BW219*EX$2)</f>
        <v>44.999549629637819</v>
      </c>
      <c r="BX219" s="73">
        <f>IF(+'2grid'!BX219*EY$2&lt;0,0,+'2grid'!BX219*EY$2)</f>
        <v>34.943800493838538</v>
      </c>
      <c r="BY219" s="73">
        <f>IF(+'2grid'!BY219*EZ$2&lt;0,0,+'2grid'!BY219*EZ$2)</f>
        <v>27.994308674910116</v>
      </c>
      <c r="BZ219" s="73">
        <f>IF(+'2grid'!BZ219*FA$2&lt;0,0,+'2grid'!BZ219*FA$2)</f>
        <v>21.188662211263019</v>
      </c>
      <c r="CA219" s="73">
        <f>IF(+'2grid'!CA219*FB$2&lt;0,0,+'2grid'!CA219*FB$2)</f>
        <v>13.472389703537482</v>
      </c>
    </row>
    <row r="220" spans="1:79" x14ac:dyDescent="0.2">
      <c r="A220" s="9">
        <v>804</v>
      </c>
      <c r="B220" s="73">
        <f>IF(+'2grid'!B220*CC$2&lt;0,0,+'2grid'!B220*CC$2)</f>
        <v>0</v>
      </c>
      <c r="C220" s="73">
        <f>IF(+'2grid'!C220*CD$2&lt;0,0,+'2grid'!C220*CD$2)</f>
        <v>0</v>
      </c>
      <c r="D220" s="73">
        <f>IF(+'2grid'!D220*CE$2&lt;0,0,+'2grid'!D220*CE$2)</f>
        <v>0</v>
      </c>
      <c r="E220" s="73">
        <f>IF(+'2grid'!E220*CF$2&lt;0,0,+'2grid'!E220*CF$2)</f>
        <v>0</v>
      </c>
      <c r="F220" s="73">
        <f>IF(+'2grid'!F220*CG$2&lt;0,0,+'2grid'!F220*CG$2)</f>
        <v>0</v>
      </c>
      <c r="G220" s="73">
        <f>IF(+'2grid'!G220*CH$2&lt;0,0,+'2grid'!G220*CH$2)</f>
        <v>0</v>
      </c>
      <c r="H220" s="73">
        <f>IF(+'2grid'!H220*CI$2&lt;0,0,+'2grid'!H220*CI$2)</f>
        <v>0</v>
      </c>
      <c r="I220" s="73">
        <f>IF(+'2grid'!I220*CJ$2&lt;0,0,+'2grid'!I220*CJ$2)</f>
        <v>0</v>
      </c>
      <c r="J220" s="73">
        <f>IF(+'2grid'!J220*CK$2&lt;0,0,+'2grid'!J220*CK$2)</f>
        <v>0</v>
      </c>
      <c r="K220" s="73">
        <f>IF(+'2grid'!K220*CL$2&lt;0,0,+'2grid'!K220*CL$2)</f>
        <v>0</v>
      </c>
      <c r="L220" s="73">
        <f>IF(+'2grid'!L220*CM$2&lt;0,0,+'2grid'!L220*CM$2)</f>
        <v>0</v>
      </c>
      <c r="M220" s="73">
        <f>IF(+'2grid'!M220*CN$2&lt;0,0,+'2grid'!M220*CN$2)</f>
        <v>0</v>
      </c>
      <c r="N220" s="73">
        <f>IF(+'2grid'!N220*CO$2&lt;0,0,+'2grid'!N220*CO$2)</f>
        <v>0</v>
      </c>
      <c r="O220" s="73">
        <f>IF(+'2grid'!O220*CP$2&lt;0,0,+'2grid'!O220*CP$2)</f>
        <v>0</v>
      </c>
      <c r="P220" s="73">
        <f>IF(+'2grid'!P220*CQ$2&lt;0,0,+'2grid'!P220*CQ$2)</f>
        <v>0</v>
      </c>
      <c r="Q220" s="73">
        <f>IF(+'2grid'!Q220*CR$2&lt;0,0,+'2grid'!Q220*CR$2)</f>
        <v>0</v>
      </c>
      <c r="R220" s="73">
        <f>IF(+'2grid'!R220*CS$2&lt;0,0,+'2grid'!R220*CS$2)</f>
        <v>0</v>
      </c>
      <c r="S220" s="73">
        <f>IF(+'2grid'!S220*CT$2&lt;0,0,+'2grid'!S220*CT$2)</f>
        <v>0</v>
      </c>
      <c r="T220" s="73">
        <f>IF(+'2grid'!T220*CU$2&lt;0,0,+'2grid'!T220*CU$2)</f>
        <v>0</v>
      </c>
      <c r="U220" s="73">
        <f>IF(+'2grid'!U220*CV$2&lt;0,0,+'2grid'!U220*CV$2)</f>
        <v>0</v>
      </c>
      <c r="V220" s="73">
        <f>IF(+'2grid'!V220*CW$2&lt;0,0,+'2grid'!V220*CW$2)</f>
        <v>0</v>
      </c>
      <c r="W220" s="73">
        <f>IF(+'2grid'!W220*CX$2&lt;0,0,+'2grid'!W220*CX$2)</f>
        <v>0</v>
      </c>
      <c r="X220" s="73">
        <f>IF(+'2grid'!X220*CY$2&lt;0,0,+'2grid'!X220*CY$2)</f>
        <v>0</v>
      </c>
      <c r="Y220" s="73">
        <f>IF(+'2grid'!Y220*CZ$2&lt;0,0,+'2grid'!Y220*CZ$2)</f>
        <v>0</v>
      </c>
      <c r="Z220" s="73">
        <f>IF(+'2grid'!Z220*DA$2&lt;0,0,+'2grid'!Z220*DA$2)</f>
        <v>0</v>
      </c>
      <c r="AA220" s="73">
        <f>IF(+'2grid'!AA220*DB$2&lt;0,0,+'2grid'!AA220*DB$2)</f>
        <v>0</v>
      </c>
      <c r="AB220" s="73">
        <f>IF(+'2grid'!AB220*DC$2&lt;0,0,+'2grid'!AB220*DC$2)</f>
        <v>0</v>
      </c>
      <c r="AC220" s="73">
        <f>IF(+'2grid'!AC220*DD$2&lt;0,0,+'2grid'!AC220*DD$2)</f>
        <v>0</v>
      </c>
      <c r="AD220" s="73">
        <f>IF(+'2grid'!AD220*DE$2&lt;0,0,+'2grid'!AD220*DE$2)</f>
        <v>0</v>
      </c>
      <c r="AE220" s="73">
        <f>IF(+'2grid'!AE220*DF$2&lt;0,0,+'2grid'!AE220*DF$2)</f>
        <v>0</v>
      </c>
      <c r="AF220" s="73">
        <f>IF(+'2grid'!AF220*DG$2&lt;0,0,+'2grid'!AF220*DG$2)</f>
        <v>0</v>
      </c>
      <c r="AG220" s="73">
        <f>IF(+'2grid'!AG220*DH$2&lt;0,0,+'2grid'!AG220*DH$2)</f>
        <v>0</v>
      </c>
      <c r="AH220" s="73">
        <f>IF(+'2grid'!AH220*DI$2&lt;0,0,+'2grid'!AH220*DI$2)</f>
        <v>0</v>
      </c>
      <c r="AI220" s="73">
        <f>IF(+'2grid'!AI220*DJ$2&lt;0,0,+'2grid'!AI220*DJ$2)</f>
        <v>0</v>
      </c>
      <c r="AJ220" s="73">
        <f>IF(+'2grid'!AJ220*DK$2&lt;0,0,+'2grid'!AJ220*DK$2)</f>
        <v>0</v>
      </c>
      <c r="AK220" s="73">
        <f>IF(+'2grid'!AK220*DL$2&lt;0,0,+'2grid'!AK220*DL$2)</f>
        <v>0</v>
      </c>
      <c r="AL220" s="73">
        <f>IF(+'2grid'!AL220*DM$2&lt;0,0,+'2grid'!AL220*DM$2)</f>
        <v>0</v>
      </c>
      <c r="AM220" s="73">
        <f>IF(+'2grid'!AM220*DN$2&lt;0,0,+'2grid'!AM220*DN$2)</f>
        <v>0</v>
      </c>
      <c r="AN220" s="73">
        <f>IF(+'2grid'!AN220*DO$2&lt;0,0,+'2grid'!AN220*DO$2)</f>
        <v>0</v>
      </c>
      <c r="AO220" s="73">
        <f>IF(+'2grid'!AO220*DP$2&lt;0,0,+'2grid'!AO220*DP$2)</f>
        <v>0</v>
      </c>
      <c r="AP220" s="73">
        <f>IF(+'2grid'!AP220*DQ$2&lt;0,0,+'2grid'!AP220*DQ$2)</f>
        <v>0</v>
      </c>
      <c r="AQ220" s="73">
        <f>IF(+'2grid'!AQ220*DR$2&lt;0,0,+'2grid'!AQ220*DR$2)</f>
        <v>0</v>
      </c>
      <c r="AR220" s="73">
        <f>IF(+'2grid'!AR220*DS$2&lt;0,0,+'2grid'!AR220*DS$2)</f>
        <v>0</v>
      </c>
      <c r="AS220" s="73">
        <f>IF(+'2grid'!AS220*DT$2&lt;0,0,+'2grid'!AS220*DT$2)</f>
        <v>0</v>
      </c>
      <c r="AT220" s="73">
        <f>IF(+'2grid'!AT220*DU$2&lt;0,0,+'2grid'!AT220*DU$2)</f>
        <v>0</v>
      </c>
      <c r="AU220" s="73">
        <f>IF(+'2grid'!AU220*DV$2&lt;0,0,+'2grid'!AU220*DV$2)</f>
        <v>0</v>
      </c>
      <c r="AV220" s="73">
        <f>IF(+'2grid'!AV220*DW$2&lt;0,0,+'2grid'!AV220*DW$2)</f>
        <v>0</v>
      </c>
      <c r="AW220" s="73">
        <f>IF(+'2grid'!AW220*DX$2&lt;0,0,+'2grid'!AW220*DX$2)</f>
        <v>0</v>
      </c>
      <c r="AX220" s="73">
        <f>IF(+'2grid'!AX220*DY$2&lt;0,0,+'2grid'!AX220*DY$2)</f>
        <v>0</v>
      </c>
      <c r="AY220" s="73">
        <f>IF(+'2grid'!AY220*DZ$2&lt;0,0,+'2grid'!AY220*DZ$2)</f>
        <v>0</v>
      </c>
      <c r="AZ220" s="73">
        <f>IF(+'2grid'!AZ220*EA$2&lt;0,0,+'2grid'!AZ220*EA$2)</f>
        <v>0</v>
      </c>
      <c r="BA220" s="73">
        <f>IF(+'2grid'!BA220*EB$2&lt;0,0,+'2grid'!BA220*EB$2)</f>
        <v>0</v>
      </c>
      <c r="BB220" s="73">
        <f>IF(+'2grid'!BB220*EC$2&lt;0,0,+'2grid'!BB220*EC$2)</f>
        <v>0</v>
      </c>
      <c r="BC220" s="73">
        <f>IF(+'2grid'!BC220*ED$2&lt;0,0,+'2grid'!BC220*ED$2)</f>
        <v>5.8039252778434616</v>
      </c>
      <c r="BD220" s="73">
        <f>IF(+'2grid'!BD220*EE$2&lt;0,0,+'2grid'!BD220*EE$2)</f>
        <v>17.285730889620098</v>
      </c>
      <c r="BE220" s="73">
        <f>IF(+'2grid'!BE220*EF$2&lt;0,0,+'2grid'!BE220*EF$2)</f>
        <v>33.026805231031901</v>
      </c>
      <c r="BF220" s="73">
        <f>IF(+'2grid'!BF220*EG$2&lt;0,0,+'2grid'!BF220*EG$2)</f>
        <v>30.572160746419996</v>
      </c>
      <c r="BG220" s="73">
        <f>IF(+'2grid'!BG220*EH$2&lt;0,0,+'2grid'!BG220*EH$2)</f>
        <v>24.948</v>
      </c>
      <c r="BH220" s="73">
        <f>IF(+'2grid'!BH220*EI$2&lt;0,0,+'2grid'!BH220*EI$2)</f>
        <v>18.66348</v>
      </c>
      <c r="BI220" s="73">
        <f>IF(+'2grid'!BI220*EJ$2&lt;0,0,+'2grid'!BI220*EJ$2)</f>
        <v>18.710999999999999</v>
      </c>
      <c r="BJ220" s="73">
        <f>IF(+'2grid'!BJ220*EK$2&lt;0,0,+'2grid'!BJ220*EK$2)</f>
        <v>22.175999999999998</v>
      </c>
      <c r="BK220" s="73">
        <f>IF(+'2grid'!BK220*EL$2&lt;0,0,+'2grid'!BK220*EL$2)</f>
        <v>21.087</v>
      </c>
      <c r="BL220" s="73">
        <f>IF(+'2grid'!BL220*EM$2&lt;0,0,+'2grid'!BL220*EM$2)</f>
        <v>21.186</v>
      </c>
      <c r="BM220" s="73">
        <f>IF(+'2grid'!BM220*EN$2&lt;0,0,+'2grid'!BM220*EN$2)</f>
        <v>21.384</v>
      </c>
      <c r="BN220" s="73">
        <f>IF(+'2grid'!BN220*EO$2&lt;0,0,+'2grid'!BN220*EO$2)</f>
        <v>19.8</v>
      </c>
      <c r="BO220" s="73">
        <f>IF(+'2grid'!BO220*EP$2&lt;0,0,+'2grid'!BO220*EP$2)</f>
        <v>19.602</v>
      </c>
      <c r="BP220" s="73">
        <f>IF(+'2grid'!BP220*EQ$2&lt;0,0,+'2grid'!BP220*EQ$2)</f>
        <v>24.254999999999999</v>
      </c>
      <c r="BQ220" s="73">
        <f>IF(+'2grid'!BQ220*ER$2&lt;0,0,+'2grid'!BQ220*ER$2)</f>
        <v>29.007000000000001</v>
      </c>
      <c r="BR220" s="73">
        <f>IF(+'2grid'!BR220*ES$2&lt;0,0,+'2grid'!BR220*ES$2)</f>
        <v>29.304000000000002</v>
      </c>
      <c r="BS220" s="73">
        <f>IF(+'2grid'!BS220*ET$2&lt;0,0,+'2grid'!BS220*ET$2)</f>
        <v>31.079400000000096</v>
      </c>
      <c r="BT220" s="73">
        <f>IF(+'2grid'!BT220*EU$2&lt;0,0,+'2grid'!BT220*EU$2)</f>
        <v>34.533400000000256</v>
      </c>
      <c r="BU220" s="73">
        <f>IF(+'2grid'!BU220*EV$2&lt;0,0,+'2grid'!BU220*EV$2)</f>
        <v>37.506186666666089</v>
      </c>
      <c r="BV220" s="73">
        <f>IF(+'2grid'!BV220*EW$2&lt;0,0,+'2grid'!BV220*EW$2)</f>
        <v>39.408551111111294</v>
      </c>
      <c r="BW220" s="73">
        <f>IF(+'2grid'!BW220*EX$2&lt;0,0,+'2grid'!BW220*EX$2)</f>
        <v>41.479921185185304</v>
      </c>
      <c r="BX220" s="73">
        <f>IF(+'2grid'!BX220*EY$2&lt;0,0,+'2grid'!BX220*EY$2)</f>
        <v>44.435894419752437</v>
      </c>
      <c r="BY220" s="73">
        <f>IF(+'2grid'!BY220*EZ$2&lt;0,0,+'2grid'!BY220*EZ$2)</f>
        <v>47.026332240328962</v>
      </c>
      <c r="BZ220" s="73">
        <f>IF(+'2grid'!BZ220*FA$2&lt;0,0,+'2grid'!BZ220*FA$2)</f>
        <v>49.264229724005475</v>
      </c>
      <c r="CA220" s="73">
        <f>IF(+'2grid'!CA220*FB$2&lt;0,0,+'2grid'!CA220*FB$2)</f>
        <v>51.646805748733541</v>
      </c>
    </row>
    <row r="221" spans="1:79" x14ac:dyDescent="0.2">
      <c r="A221" s="9">
        <v>807</v>
      </c>
      <c r="B221" s="73">
        <f>IF(+'2grid'!B221*CC$2&lt;0,0,+'2grid'!B221*CC$2)</f>
        <v>0</v>
      </c>
      <c r="C221" s="73">
        <f>IF(+'2grid'!C221*CD$2&lt;0,0,+'2grid'!C221*CD$2)</f>
        <v>0</v>
      </c>
      <c r="D221" s="73">
        <f>IF(+'2grid'!D221*CE$2&lt;0,0,+'2grid'!D221*CE$2)</f>
        <v>0</v>
      </c>
      <c r="E221" s="73">
        <f>IF(+'2grid'!E221*CF$2&lt;0,0,+'2grid'!E221*CF$2)</f>
        <v>0</v>
      </c>
      <c r="F221" s="73">
        <f>IF(+'2grid'!F221*CG$2&lt;0,0,+'2grid'!F221*CG$2)</f>
        <v>0</v>
      </c>
      <c r="G221" s="73">
        <f>IF(+'2grid'!G221*CH$2&lt;0,0,+'2grid'!G221*CH$2)</f>
        <v>0</v>
      </c>
      <c r="H221" s="73">
        <f>IF(+'2grid'!H221*CI$2&lt;0,0,+'2grid'!H221*CI$2)</f>
        <v>0</v>
      </c>
      <c r="I221" s="73">
        <f>IF(+'2grid'!I221*CJ$2&lt;0,0,+'2grid'!I221*CJ$2)</f>
        <v>0</v>
      </c>
      <c r="J221" s="73">
        <f>IF(+'2grid'!J221*CK$2&lt;0,0,+'2grid'!J221*CK$2)</f>
        <v>0</v>
      </c>
      <c r="K221" s="73">
        <f>IF(+'2grid'!K221*CL$2&lt;0,0,+'2grid'!K221*CL$2)</f>
        <v>0</v>
      </c>
      <c r="L221" s="73">
        <f>IF(+'2grid'!L221*CM$2&lt;0,0,+'2grid'!L221*CM$2)</f>
        <v>0</v>
      </c>
      <c r="M221" s="73">
        <f>IF(+'2grid'!M221*CN$2&lt;0,0,+'2grid'!M221*CN$2)</f>
        <v>0</v>
      </c>
      <c r="N221" s="73">
        <f>IF(+'2grid'!N221*CO$2&lt;0,0,+'2grid'!N221*CO$2)</f>
        <v>0</v>
      </c>
      <c r="O221" s="73">
        <f>IF(+'2grid'!O221*CP$2&lt;0,0,+'2grid'!O221*CP$2)</f>
        <v>0</v>
      </c>
      <c r="P221" s="73">
        <f>IF(+'2grid'!P221*CQ$2&lt;0,0,+'2grid'!P221*CQ$2)</f>
        <v>0</v>
      </c>
      <c r="Q221" s="73">
        <f>IF(+'2grid'!Q221*CR$2&lt;0,0,+'2grid'!Q221*CR$2)</f>
        <v>0</v>
      </c>
      <c r="R221" s="73">
        <f>IF(+'2grid'!R221*CS$2&lt;0,0,+'2grid'!R221*CS$2)</f>
        <v>0</v>
      </c>
      <c r="S221" s="73">
        <f>IF(+'2grid'!S221*CT$2&lt;0,0,+'2grid'!S221*CT$2)</f>
        <v>0</v>
      </c>
      <c r="T221" s="73">
        <f>IF(+'2grid'!T221*CU$2&lt;0,0,+'2grid'!T221*CU$2)</f>
        <v>0</v>
      </c>
      <c r="U221" s="73">
        <f>IF(+'2grid'!U221*CV$2&lt;0,0,+'2grid'!U221*CV$2)</f>
        <v>0</v>
      </c>
      <c r="V221" s="73">
        <f>IF(+'2grid'!V221*CW$2&lt;0,0,+'2grid'!V221*CW$2)</f>
        <v>0</v>
      </c>
      <c r="W221" s="73">
        <f>IF(+'2grid'!W221*CX$2&lt;0,0,+'2grid'!W221*CX$2)</f>
        <v>0</v>
      </c>
      <c r="X221" s="73">
        <f>IF(+'2grid'!X221*CY$2&lt;0,0,+'2grid'!X221*CY$2)</f>
        <v>0</v>
      </c>
      <c r="Y221" s="73">
        <f>IF(+'2grid'!Y221*CZ$2&lt;0,0,+'2grid'!Y221*CZ$2)</f>
        <v>0</v>
      </c>
      <c r="Z221" s="73">
        <f>IF(+'2grid'!Z221*DA$2&lt;0,0,+'2grid'!Z221*DA$2)</f>
        <v>0</v>
      </c>
      <c r="AA221" s="73">
        <f>IF(+'2grid'!AA221*DB$2&lt;0,0,+'2grid'!AA221*DB$2)</f>
        <v>0</v>
      </c>
      <c r="AB221" s="73">
        <f>IF(+'2grid'!AB221*DC$2&lt;0,0,+'2grid'!AB221*DC$2)</f>
        <v>0</v>
      </c>
      <c r="AC221" s="73">
        <f>IF(+'2grid'!AC221*DD$2&lt;0,0,+'2grid'!AC221*DD$2)</f>
        <v>0</v>
      </c>
      <c r="AD221" s="73">
        <f>IF(+'2grid'!AD221*DE$2&lt;0,0,+'2grid'!AD221*DE$2)</f>
        <v>0</v>
      </c>
      <c r="AE221" s="73">
        <f>IF(+'2grid'!AE221*DF$2&lt;0,0,+'2grid'!AE221*DF$2)</f>
        <v>0</v>
      </c>
      <c r="AF221" s="73">
        <f>IF(+'2grid'!AF221*DG$2&lt;0,0,+'2grid'!AF221*DG$2)</f>
        <v>0</v>
      </c>
      <c r="AG221" s="73">
        <f>IF(+'2grid'!AG221*DH$2&lt;0,0,+'2grid'!AG221*DH$2)</f>
        <v>0</v>
      </c>
      <c r="AH221" s="73">
        <f>IF(+'2grid'!AH221*DI$2&lt;0,0,+'2grid'!AH221*DI$2)</f>
        <v>0</v>
      </c>
      <c r="AI221" s="73">
        <f>IF(+'2grid'!AI221*DJ$2&lt;0,0,+'2grid'!AI221*DJ$2)</f>
        <v>0</v>
      </c>
      <c r="AJ221" s="73">
        <f>IF(+'2grid'!AJ221*DK$2&lt;0,0,+'2grid'!AJ221*DK$2)</f>
        <v>0</v>
      </c>
      <c r="AK221" s="73">
        <f>IF(+'2grid'!AK221*DL$2&lt;0,0,+'2grid'!AK221*DL$2)</f>
        <v>0</v>
      </c>
      <c r="AL221" s="73">
        <f>IF(+'2grid'!AL221*DM$2&lt;0,0,+'2grid'!AL221*DM$2)</f>
        <v>0</v>
      </c>
      <c r="AM221" s="73">
        <f>IF(+'2grid'!AM221*DN$2&lt;0,0,+'2grid'!AM221*DN$2)</f>
        <v>0</v>
      </c>
      <c r="AN221" s="73">
        <f>IF(+'2grid'!AN221*DO$2&lt;0,0,+'2grid'!AN221*DO$2)</f>
        <v>0</v>
      </c>
      <c r="AO221" s="73">
        <f>IF(+'2grid'!AO221*DP$2&lt;0,0,+'2grid'!AO221*DP$2)</f>
        <v>0</v>
      </c>
      <c r="AP221" s="73">
        <f>IF(+'2grid'!AP221*DQ$2&lt;0,0,+'2grid'!AP221*DQ$2)</f>
        <v>0</v>
      </c>
      <c r="AQ221" s="73">
        <f>IF(+'2grid'!AQ221*DR$2&lt;0,0,+'2grid'!AQ221*DR$2)</f>
        <v>0</v>
      </c>
      <c r="AR221" s="73">
        <f>IF(+'2grid'!AR221*DS$2&lt;0,0,+'2grid'!AR221*DS$2)</f>
        <v>0</v>
      </c>
      <c r="AS221" s="73">
        <f>IF(+'2grid'!AS221*DT$2&lt;0,0,+'2grid'!AS221*DT$2)</f>
        <v>0</v>
      </c>
      <c r="AT221" s="73">
        <f>IF(+'2grid'!AT221*DU$2&lt;0,0,+'2grid'!AT221*DU$2)</f>
        <v>0</v>
      </c>
      <c r="AU221" s="73">
        <f>IF(+'2grid'!AU221*DV$2&lt;0,0,+'2grid'!AU221*DV$2)</f>
        <v>0</v>
      </c>
      <c r="AV221" s="73">
        <f>IF(+'2grid'!AV221*DW$2&lt;0,0,+'2grid'!AV221*DW$2)</f>
        <v>0</v>
      </c>
      <c r="AW221" s="73">
        <f>IF(+'2grid'!AW221*DX$2&lt;0,0,+'2grid'!AW221*DX$2)</f>
        <v>0</v>
      </c>
      <c r="AX221" s="73">
        <f>IF(+'2grid'!AX221*DY$2&lt;0,0,+'2grid'!AX221*DY$2)</f>
        <v>0</v>
      </c>
      <c r="AY221" s="73">
        <f>IF(+'2grid'!AY221*DZ$2&lt;0,0,+'2grid'!AY221*DZ$2)</f>
        <v>0</v>
      </c>
      <c r="AZ221" s="73">
        <f>IF(+'2grid'!AZ221*EA$2&lt;0,0,+'2grid'!AZ221*EA$2)</f>
        <v>0</v>
      </c>
      <c r="BA221" s="73">
        <f>IF(+'2grid'!BA221*EB$2&lt;0,0,+'2grid'!BA221*EB$2)</f>
        <v>0</v>
      </c>
      <c r="BB221" s="73">
        <f>IF(+'2grid'!BB221*EC$2&lt;0,0,+'2grid'!BB221*EC$2)</f>
        <v>0</v>
      </c>
      <c r="BC221" s="73">
        <f>IF(+'2grid'!BC221*ED$2&lt;0,0,+'2grid'!BC221*ED$2)</f>
        <v>0</v>
      </c>
      <c r="BD221" s="73">
        <f>IF(+'2grid'!BD221*EE$2&lt;0,0,+'2grid'!BD221*EE$2)</f>
        <v>0</v>
      </c>
      <c r="BE221" s="73">
        <f>IF(+'2grid'!BE221*EF$2&lt;0,0,+'2grid'!BE221*EF$2)</f>
        <v>0</v>
      </c>
      <c r="BF221" s="73">
        <f>IF(+'2grid'!BF221*EG$2&lt;0,0,+'2grid'!BF221*EG$2)</f>
        <v>0</v>
      </c>
      <c r="BG221" s="73">
        <f>IF(+'2grid'!BG221*EH$2&lt;0,0,+'2grid'!BG221*EH$2)</f>
        <v>0</v>
      </c>
      <c r="BH221" s="73">
        <f>IF(+'2grid'!BH221*EI$2&lt;0,0,+'2grid'!BH221*EI$2)</f>
        <v>0</v>
      </c>
      <c r="BI221" s="73">
        <f>IF(+'2grid'!BI221*EJ$2&lt;0,0,+'2grid'!BI221*EJ$2)</f>
        <v>0</v>
      </c>
      <c r="BJ221" s="73">
        <f>IF(+'2grid'!BJ221*EK$2&lt;0,0,+'2grid'!BJ221*EK$2)</f>
        <v>0</v>
      </c>
      <c r="BK221" s="73">
        <f>IF(+'2grid'!BK221*EL$2&lt;0,0,+'2grid'!BK221*EL$2)</f>
        <v>0</v>
      </c>
      <c r="BL221" s="73">
        <f>IF(+'2grid'!BL221*EM$2&lt;0,0,+'2grid'!BL221*EM$2)</f>
        <v>0</v>
      </c>
      <c r="BM221" s="73">
        <f>IF(+'2grid'!BM221*EN$2&lt;0,0,+'2grid'!BM221*EN$2)</f>
        <v>0</v>
      </c>
      <c r="BN221" s="73">
        <f>IF(+'2grid'!BN221*EO$2&lt;0,0,+'2grid'!BN221*EO$2)</f>
        <v>0</v>
      </c>
      <c r="BO221" s="73">
        <f>IF(+'2grid'!BO221*EP$2&lt;0,0,+'2grid'!BO221*EP$2)</f>
        <v>0</v>
      </c>
      <c r="BP221" s="73">
        <f>IF(+'2grid'!BP221*EQ$2&lt;0,0,+'2grid'!BP221*EQ$2)</f>
        <v>0</v>
      </c>
      <c r="BQ221" s="73">
        <f>IF(+'2grid'!BQ221*ER$2&lt;0,0,+'2grid'!BQ221*ER$2)</f>
        <v>0</v>
      </c>
      <c r="BR221" s="73">
        <f>IF(+'2grid'!BR221*ES$2&lt;0,0,+'2grid'!BR221*ES$2)</f>
        <v>0</v>
      </c>
      <c r="BS221" s="73">
        <f>IF(+'2grid'!BS221*ET$2&lt;0,0,+'2grid'!BS221*ET$2)</f>
        <v>0</v>
      </c>
      <c r="BT221" s="73">
        <f>IF(+'2grid'!BT221*EU$2&lt;0,0,+'2grid'!BT221*EU$2)</f>
        <v>0</v>
      </c>
      <c r="BU221" s="73">
        <f>IF(+'2grid'!BU221*EV$2&lt;0,0,+'2grid'!BU221*EV$2)</f>
        <v>0</v>
      </c>
      <c r="BV221" s="73">
        <f>IF(+'2grid'!BV221*EW$2&lt;0,0,+'2grid'!BV221*EW$2)</f>
        <v>0</v>
      </c>
      <c r="BW221" s="73">
        <f>IF(+'2grid'!BW221*EX$2&lt;0,0,+'2grid'!BW221*EX$2)</f>
        <v>0</v>
      </c>
      <c r="BX221" s="73">
        <f>IF(+'2grid'!BX221*EY$2&lt;0,0,+'2grid'!BX221*EY$2)</f>
        <v>0</v>
      </c>
      <c r="BY221" s="73">
        <f>IF(+'2grid'!BY221*EZ$2&lt;0,0,+'2grid'!BY221*EZ$2)</f>
        <v>0</v>
      </c>
      <c r="BZ221" s="73">
        <f>IF(+'2grid'!BZ221*FA$2&lt;0,0,+'2grid'!BZ221*FA$2)</f>
        <v>0</v>
      </c>
      <c r="CA221" s="73">
        <f>IF(+'2grid'!CA221*FB$2&lt;0,0,+'2grid'!CA221*FB$2)</f>
        <v>0</v>
      </c>
    </row>
    <row r="222" spans="1:79" x14ac:dyDescent="0.2">
      <c r="A222" s="9">
        <v>818</v>
      </c>
      <c r="B222" s="73">
        <f>IF(+'2grid'!B222*CC$2&lt;0,0,+'2grid'!B222*CC$2)</f>
        <v>0</v>
      </c>
      <c r="C222" s="73">
        <f>IF(+'2grid'!C222*CD$2&lt;0,0,+'2grid'!C222*CD$2)</f>
        <v>0</v>
      </c>
      <c r="D222" s="73">
        <f>IF(+'2grid'!D222*CE$2&lt;0,0,+'2grid'!D222*CE$2)</f>
        <v>0</v>
      </c>
      <c r="E222" s="73">
        <f>IF(+'2grid'!E222*CF$2&lt;0,0,+'2grid'!E222*CF$2)</f>
        <v>0</v>
      </c>
      <c r="F222" s="73">
        <f>IF(+'2grid'!F222*CG$2&lt;0,0,+'2grid'!F222*CG$2)</f>
        <v>0</v>
      </c>
      <c r="G222" s="73">
        <f>IF(+'2grid'!G222*CH$2&lt;0,0,+'2grid'!G222*CH$2)</f>
        <v>0</v>
      </c>
      <c r="H222" s="73">
        <f>IF(+'2grid'!H222*CI$2&lt;0,0,+'2grid'!H222*CI$2)</f>
        <v>0</v>
      </c>
      <c r="I222" s="73">
        <f>IF(+'2grid'!I222*CJ$2&lt;0,0,+'2grid'!I222*CJ$2)</f>
        <v>0</v>
      </c>
      <c r="J222" s="73">
        <f>IF(+'2grid'!J222*CK$2&lt;0,0,+'2grid'!J222*CK$2)</f>
        <v>1.0840049127486366</v>
      </c>
      <c r="K222" s="73">
        <f>IF(+'2grid'!K222*CL$2&lt;0,0,+'2grid'!K222*CL$2)</f>
        <v>2.4390110536844323</v>
      </c>
      <c r="L222" s="73">
        <f>IF(+'2grid'!L222*CM$2&lt;0,0,+'2grid'!L222*CM$2)</f>
        <v>8.1300368456147751</v>
      </c>
      <c r="M222" s="73">
        <f>IF(+'2grid'!M222*CN$2&lt;0,0,+'2grid'!M222*CN$2)</f>
        <v>9.7680001512753982</v>
      </c>
      <c r="N222" s="73">
        <f>IF(+'2grid'!N222*CO$2&lt;0,0,+'2grid'!N222*CO$2)</f>
        <v>11.549434695388042</v>
      </c>
      <c r="O222" s="73">
        <f>IF(+'2grid'!O222*CP$2&lt;0,0,+'2grid'!O222*CP$2)</f>
        <v>11.82442123575443</v>
      </c>
      <c r="P222" s="73">
        <f>IF(+'2grid'!P222*CQ$2&lt;0,0,+'2grid'!P222*CQ$2)</f>
        <v>11.955936537668787</v>
      </c>
      <c r="Q222" s="73">
        <f>IF(+'2grid'!Q222*CR$2&lt;0,0,+'2grid'!Q222*CR$2)</f>
        <v>11.298360028097001</v>
      </c>
      <c r="R222" s="73">
        <f>IF(+'2grid'!R222*CS$2&lt;0,0,+'2grid'!R222*CS$2)</f>
        <v>10.401664787771848</v>
      </c>
      <c r="S222" s="73">
        <f>IF(+'2grid'!S222*CT$2&lt;0,0,+'2grid'!S222*CT$2)</f>
        <v>12.601557110702899</v>
      </c>
      <c r="T222" s="73">
        <f>IF(+'2grid'!T222*CU$2&lt;0,0,+'2grid'!T222*CU$2)</f>
        <v>14.992744418236658</v>
      </c>
      <c r="U222" s="73">
        <f>IF(+'2grid'!U222*CV$2&lt;0,0,+'2grid'!U222*CV$2)</f>
        <v>18.412142268009923</v>
      </c>
      <c r="V222" s="73">
        <f>IF(+'2grid'!V222*CW$2&lt;0,0,+'2grid'!V222*CW$2)</f>
        <v>22.118482594687247</v>
      </c>
      <c r="W222" s="73">
        <f>IF(+'2grid'!W222*CX$2&lt;0,0,+'2grid'!W222*CX$2)</f>
        <v>20.283246336155095</v>
      </c>
      <c r="X222" s="73">
        <f>IF(+'2grid'!X222*CY$2&lt;0,0,+'2grid'!X222*CY$2)</f>
        <v>19.607735921776815</v>
      </c>
      <c r="Y222" s="73">
        <f>IF(+'2grid'!Y222*CZ$2&lt;0,0,+'2grid'!Y222*CZ$2)</f>
        <v>24.162947742628617</v>
      </c>
      <c r="Z222" s="73">
        <f>IF(+'2grid'!Z222*DA$2&lt;0,0,+'2grid'!Z222*DA$2)</f>
        <v>21.789694339901363</v>
      </c>
      <c r="AA222" s="73">
        <f>IF(+'2grid'!AA222*DB$2&lt;0,0,+'2grid'!AA222*DB$2)</f>
        <v>22.477160690817318</v>
      </c>
      <c r="AB222" s="73">
        <f>IF(+'2grid'!AB222*DC$2&lt;0,0,+'2grid'!AB222*DC$2)</f>
        <v>29.292044517288513</v>
      </c>
      <c r="AC222" s="73">
        <f>IF(+'2grid'!AC222*DD$2&lt;0,0,+'2grid'!AC222*DD$2)</f>
        <v>27.438874353949856</v>
      </c>
      <c r="AD222" s="73">
        <f>IF(+'2grid'!AD222*DE$2&lt;0,0,+'2grid'!AD222*DE$2)</f>
        <v>27.186843211735798</v>
      </c>
      <c r="AE222" s="73">
        <f>IF(+'2grid'!AE222*DF$2&lt;0,0,+'2grid'!AE222*DF$2)</f>
        <v>26.918551995830519</v>
      </c>
      <c r="AF222" s="73">
        <f>IF(+'2grid'!AF222*DG$2&lt;0,0,+'2grid'!AF222*DG$2)</f>
        <v>26.634000706234001</v>
      </c>
      <c r="AG222" s="73">
        <f>IF(+'2grid'!AG222*DH$2&lt;0,0,+'2grid'!AG222*DH$2)</f>
        <v>26.333189342946248</v>
      </c>
      <c r="AH222" s="73">
        <f>IF(+'2grid'!AH222*DI$2&lt;0,0,+'2grid'!AH222*DI$2)</f>
        <v>26.016117905967281</v>
      </c>
      <c r="AI222" s="73">
        <f>IF(+'2grid'!AI222*DJ$2&lt;0,0,+'2grid'!AI222*DJ$2)</f>
        <v>25.682786395297068</v>
      </c>
      <c r="AJ222" s="73">
        <f>IF(+'2grid'!AJ222*DK$2&lt;0,0,+'2grid'!AJ222*DK$2)</f>
        <v>25.333194810935645</v>
      </c>
      <c r="AK222" s="73">
        <f>IF(+'2grid'!AK222*DL$2&lt;0,0,+'2grid'!AK222*DL$2)</f>
        <v>24.967343152882975</v>
      </c>
      <c r="AL222" s="73">
        <f>IF(+'2grid'!AL222*DM$2&lt;0,0,+'2grid'!AL222*DM$2)</f>
        <v>24.585231421139071</v>
      </c>
      <c r="AM222" s="73">
        <f>IF(+'2grid'!AM222*DN$2&lt;0,0,+'2grid'!AM222*DN$2)</f>
        <v>24.186859615703952</v>
      </c>
      <c r="AN222" s="73">
        <f>IF(+'2grid'!AN222*DO$2&lt;0,0,+'2grid'!AN222*DO$2)</f>
        <v>27.268143580191957</v>
      </c>
      <c r="AO222" s="73">
        <f>IF(+'2grid'!AO222*DP$2&lt;0,0,+'2grid'!AO222*DP$2)</f>
        <v>30.414467839444875</v>
      </c>
      <c r="AP222" s="73">
        <f>IF(+'2grid'!AP222*DQ$2&lt;0,0,+'2grid'!AP222*DQ$2)</f>
        <v>33.625832393462709</v>
      </c>
      <c r="AQ222" s="73">
        <f>IF(+'2grid'!AQ222*DR$2&lt;0,0,+'2grid'!AQ222*DR$2)</f>
        <v>36.902237242245448</v>
      </c>
      <c r="AR222" s="73">
        <f>IF(+'2grid'!AR222*DS$2&lt;0,0,+'2grid'!AR222*DS$2)</f>
        <v>40.243682385793122</v>
      </c>
      <c r="AS222" s="73">
        <f>IF(+'2grid'!AS222*DT$2&lt;0,0,+'2grid'!AS222*DT$2)</f>
        <v>36.23937998586009</v>
      </c>
      <c r="AT222" s="73">
        <f>IF(+'2grid'!AT222*DU$2&lt;0,0,+'2grid'!AT222*DU$2)</f>
        <v>41.871559920868179</v>
      </c>
      <c r="AU222" s="73">
        <f>IF(+'2grid'!AU222*DV$2&lt;0,0,+'2grid'!AU222*DV$2)</f>
        <v>48.373354939636521</v>
      </c>
      <c r="AV222" s="73">
        <f>IF(+'2grid'!AV222*DW$2&lt;0,0,+'2grid'!AV222*DW$2)</f>
        <v>67.96202946247034</v>
      </c>
      <c r="AW222" s="73">
        <f>IF(+'2grid'!AW222*DX$2&lt;0,0,+'2grid'!AW222*DX$2)</f>
        <v>47.5</v>
      </c>
      <c r="AX222" s="73">
        <f>IF(+'2grid'!AX222*DY$2&lt;0,0,+'2grid'!AX222*DY$2)</f>
        <v>115.434</v>
      </c>
      <c r="AY222" s="73">
        <f>IF(+'2grid'!AY222*DZ$2&lt;0,0,+'2grid'!AY222*DZ$2)</f>
        <v>64.185999999999993</v>
      </c>
      <c r="AZ222" s="73">
        <f>IF(+'2grid'!AZ222*EA$2&lt;0,0,+'2grid'!AZ222*EA$2)</f>
        <v>139.49</v>
      </c>
      <c r="BA222" s="73">
        <f>IF(+'2grid'!BA222*EB$2&lt;0,0,+'2grid'!BA222*EB$2)</f>
        <v>206.72399999999999</v>
      </c>
      <c r="BB222" s="73">
        <f>IF(+'2grid'!BB222*EC$2&lt;0,0,+'2grid'!BB222*EC$2)</f>
        <v>285.18</v>
      </c>
      <c r="BC222" s="73">
        <f>IF(+'2grid'!BC222*ED$2&lt;0,0,+'2grid'!BC222*ED$2)</f>
        <v>220.124</v>
      </c>
      <c r="BD222" s="73">
        <f>IF(+'2grid'!BD222*EE$2&lt;0,0,+'2grid'!BD222*EE$2)</f>
        <v>469.44</v>
      </c>
      <c r="BE222" s="73">
        <f>IF(+'2grid'!BE222*EF$2&lt;0,0,+'2grid'!BE222*EF$2)</f>
        <v>401.02326800000003</v>
      </c>
      <c r="BF222" s="73">
        <f>IF(+'2grid'!BF222*EG$2&lt;0,0,+'2grid'!BF222*EG$2)</f>
        <v>429.80528800000002</v>
      </c>
      <c r="BG222" s="73">
        <f>IF(+'2grid'!BG222*EH$2&lt;0,0,+'2grid'!BG222*EH$2)</f>
        <v>652.62482999999997</v>
      </c>
      <c r="BH222" s="73">
        <f>IF(+'2grid'!BH222*EI$2&lt;0,0,+'2grid'!BH222*EI$2)</f>
        <v>557.39078999999992</v>
      </c>
      <c r="BI222" s="73">
        <f>IF(+'2grid'!BI222*EJ$2&lt;0,0,+'2grid'!BI222*EJ$2)</f>
        <v>643.78313999999989</v>
      </c>
      <c r="BJ222" s="73">
        <f>IF(+'2grid'!BJ222*EK$2&lt;0,0,+'2grid'!BJ222*EK$2)</f>
        <v>627.23430000000008</v>
      </c>
      <c r="BK222" s="73">
        <f>IF(+'2grid'!BK222*EL$2&lt;0,0,+'2grid'!BK222*EL$2)</f>
        <v>639.2133</v>
      </c>
      <c r="BL222" s="73">
        <f>IF(+'2grid'!BL222*EM$2&lt;0,0,+'2grid'!BL222*EM$2)</f>
        <v>607.16699999999992</v>
      </c>
      <c r="BM222" s="73">
        <f>IF(+'2grid'!BM222*EN$2&lt;0,0,+'2grid'!BM222*EN$2)</f>
        <v>663.76530000000002</v>
      </c>
      <c r="BN222" s="73">
        <f>IF(+'2grid'!BN222*EO$2&lt;0,0,+'2grid'!BN222*EO$2)</f>
        <v>697.01346000000001</v>
      </c>
      <c r="BO222" s="73">
        <f>IF(+'2grid'!BO222*EP$2&lt;0,0,+'2grid'!BO222*EP$2)</f>
        <v>737.64107999999999</v>
      </c>
      <c r="BP222" s="73">
        <f>IF(+'2grid'!BP222*EQ$2&lt;0,0,+'2grid'!BP222*EQ$2)</f>
        <v>569.71232999999995</v>
      </c>
      <c r="BQ222" s="73">
        <f>IF(+'2grid'!BQ222*ER$2&lt;0,0,+'2grid'!BQ222*ER$2)</f>
        <v>454.92974999999996</v>
      </c>
      <c r="BR222" s="73">
        <f>IF(+'2grid'!BR222*ES$2&lt;0,0,+'2grid'!BR222*ES$2)</f>
        <v>587.25314999999989</v>
      </c>
      <c r="BS222" s="73">
        <f>IF(+'2grid'!BS222*ET$2&lt;0,0,+'2grid'!BS222*ET$2)</f>
        <v>490.7117819999886</v>
      </c>
      <c r="BT222" s="73">
        <f>IF(+'2grid'!BT222*EU$2&lt;0,0,+'2grid'!BT222*EU$2)</f>
        <v>429.79811599999402</v>
      </c>
      <c r="BU222" s="73">
        <f>IF(+'2grid'!BU222*EV$2&lt;0,0,+'2grid'!BU222*EV$2)</f>
        <v>380.61839493332593</v>
      </c>
      <c r="BV222" s="73">
        <f>IF(+'2grid'!BV222*EW$2&lt;0,0,+'2grid'!BV222*EW$2)</f>
        <v>373.76332595554692</v>
      </c>
      <c r="BW222" s="73">
        <f>IF(+'2grid'!BW222*EX$2&lt;0,0,+'2grid'!BW222*EX$2)</f>
        <v>344.18074800591467</v>
      </c>
      <c r="BX222" s="73">
        <f>IF(+'2grid'!BX222*EY$2&lt;0,0,+'2grid'!BX222*EY$2)</f>
        <v>272.84887623208806</v>
      </c>
      <c r="BY222" s="73">
        <f>IF(+'2grid'!BY222*EZ$2&lt;0,0,+'2grid'!BY222*EZ$2)</f>
        <v>246.68470367451766</v>
      </c>
      <c r="BZ222" s="73">
        <f>IF(+'2grid'!BZ222*FA$2&lt;0,0,+'2grid'!BZ222*FA$2)</f>
        <v>214.46987456548698</v>
      </c>
      <c r="CA222" s="73">
        <f>IF(+'2grid'!CA222*FB$2&lt;0,0,+'2grid'!CA222*FB$2)</f>
        <v>177.09661984887106</v>
      </c>
    </row>
    <row r="223" spans="1:79" x14ac:dyDescent="0.2">
      <c r="A223" s="9">
        <v>826</v>
      </c>
      <c r="B223" s="73">
        <f>IF(+'2grid'!B223*CC$2&lt;0,0,+'2grid'!B223*CC$2)</f>
        <v>0</v>
      </c>
      <c r="C223" s="73">
        <f>IF(+'2grid'!C223*CD$2&lt;0,0,+'2grid'!C223*CD$2)</f>
        <v>0</v>
      </c>
      <c r="D223" s="73">
        <f>IF(+'2grid'!D223*CE$2&lt;0,0,+'2grid'!D223*CE$2)</f>
        <v>0</v>
      </c>
      <c r="E223" s="73">
        <f>IF(+'2grid'!E223*CF$2&lt;0,0,+'2grid'!E223*CF$2)</f>
        <v>0</v>
      </c>
      <c r="F223" s="73">
        <f>IF(+'2grid'!F223*CG$2&lt;0,0,+'2grid'!F223*CG$2)</f>
        <v>0</v>
      </c>
      <c r="G223" s="73">
        <f>IF(+'2grid'!G223*CH$2&lt;0,0,+'2grid'!G223*CH$2)</f>
        <v>0</v>
      </c>
      <c r="H223" s="73">
        <f>IF(+'2grid'!H223*CI$2&lt;0,0,+'2grid'!H223*CI$2)</f>
        <v>0</v>
      </c>
      <c r="I223" s="73">
        <f>IF(+'2grid'!I223*CJ$2&lt;0,0,+'2grid'!I223*CJ$2)</f>
        <v>0</v>
      </c>
      <c r="J223" s="73">
        <f>IF(+'2grid'!J223*CK$2&lt;0,0,+'2grid'!J223*CK$2)</f>
        <v>0</v>
      </c>
      <c r="K223" s="73">
        <f>IF(+'2grid'!K223*CL$2&lt;0,0,+'2grid'!K223*CL$2)</f>
        <v>0</v>
      </c>
      <c r="L223" s="73">
        <f>IF(+'2grid'!L223*CM$2&lt;0,0,+'2grid'!L223*CM$2)</f>
        <v>0</v>
      </c>
      <c r="M223" s="73">
        <f>IF(+'2grid'!M223*CN$2&lt;0,0,+'2grid'!M223*CN$2)</f>
        <v>0</v>
      </c>
      <c r="N223" s="73">
        <f>IF(+'2grid'!N223*CO$2&lt;0,0,+'2grid'!N223*CO$2)</f>
        <v>0</v>
      </c>
      <c r="O223" s="73">
        <f>IF(+'2grid'!O223*CP$2&lt;0,0,+'2grid'!O223*CP$2)</f>
        <v>0</v>
      </c>
      <c r="P223" s="73">
        <f>IF(+'2grid'!P223*CQ$2&lt;0,0,+'2grid'!P223*CQ$2)</f>
        <v>0</v>
      </c>
      <c r="Q223" s="73">
        <f>IF(+'2grid'!Q223*CR$2&lt;0,0,+'2grid'!Q223*CR$2)</f>
        <v>0</v>
      </c>
      <c r="R223" s="73">
        <f>IF(+'2grid'!R223*CS$2&lt;0,0,+'2grid'!R223*CS$2)</f>
        <v>0</v>
      </c>
      <c r="S223" s="73">
        <f>IF(+'2grid'!S223*CT$2&lt;0,0,+'2grid'!S223*CT$2)</f>
        <v>0</v>
      </c>
      <c r="T223" s="73">
        <f>IF(+'2grid'!T223*CU$2&lt;0,0,+'2grid'!T223*CU$2)</f>
        <v>0</v>
      </c>
      <c r="U223" s="73">
        <f>IF(+'2grid'!U223*CV$2&lt;0,0,+'2grid'!U223*CV$2)</f>
        <v>0</v>
      </c>
      <c r="V223" s="73">
        <f>IF(+'2grid'!V223*CW$2&lt;0,0,+'2grid'!V223*CW$2)</f>
        <v>0</v>
      </c>
      <c r="W223" s="73">
        <f>IF(+'2grid'!W223*CX$2&lt;0,0,+'2grid'!W223*CX$2)</f>
        <v>0</v>
      </c>
      <c r="X223" s="73">
        <f>IF(+'2grid'!X223*CY$2&lt;0,0,+'2grid'!X223*CY$2)</f>
        <v>0</v>
      </c>
      <c r="Y223" s="73">
        <f>IF(+'2grid'!Y223*CZ$2&lt;0,0,+'2grid'!Y223*CZ$2)</f>
        <v>0</v>
      </c>
      <c r="Z223" s="73">
        <f>IF(+'2grid'!Z223*DA$2&lt;0,0,+'2grid'!Z223*DA$2)</f>
        <v>0</v>
      </c>
      <c r="AA223" s="73">
        <f>IF(+'2grid'!AA223*DB$2&lt;0,0,+'2grid'!AA223*DB$2)</f>
        <v>0</v>
      </c>
      <c r="AB223" s="73">
        <f>IF(+'2grid'!AB223*DC$2&lt;0,0,+'2grid'!AB223*DC$2)</f>
        <v>0</v>
      </c>
      <c r="AC223" s="73">
        <f>IF(+'2grid'!AC223*DD$2&lt;0,0,+'2grid'!AC223*DD$2)</f>
        <v>0</v>
      </c>
      <c r="AD223" s="73">
        <f>IF(+'2grid'!AD223*DE$2&lt;0,0,+'2grid'!AD223*DE$2)</f>
        <v>0</v>
      </c>
      <c r="AE223" s="73">
        <f>IF(+'2grid'!AE223*DF$2&lt;0,0,+'2grid'!AE223*DF$2)</f>
        <v>0</v>
      </c>
      <c r="AF223" s="73">
        <f>IF(+'2grid'!AF223*DG$2&lt;0,0,+'2grid'!AF223*DG$2)</f>
        <v>0</v>
      </c>
      <c r="AG223" s="73">
        <f>IF(+'2grid'!AG223*DH$2&lt;0,0,+'2grid'!AG223*DH$2)</f>
        <v>0</v>
      </c>
      <c r="AH223" s="73">
        <f>IF(+'2grid'!AH223*DI$2&lt;0,0,+'2grid'!AH223*DI$2)</f>
        <v>0</v>
      </c>
      <c r="AI223" s="73">
        <f>IF(+'2grid'!AI223*DJ$2&lt;0,0,+'2grid'!AI223*DJ$2)</f>
        <v>0</v>
      </c>
      <c r="AJ223" s="73">
        <f>IF(+'2grid'!AJ223*DK$2&lt;0,0,+'2grid'!AJ223*DK$2)</f>
        <v>0</v>
      </c>
      <c r="AK223" s="73">
        <f>IF(+'2grid'!AK223*DL$2&lt;0,0,+'2grid'!AK223*DL$2)</f>
        <v>0</v>
      </c>
      <c r="AL223" s="73">
        <f>IF(+'2grid'!AL223*DM$2&lt;0,0,+'2grid'!AL223*DM$2)</f>
        <v>0</v>
      </c>
      <c r="AM223" s="73">
        <f>IF(+'2grid'!AM223*DN$2&lt;0,0,+'2grid'!AM223*DN$2)</f>
        <v>0</v>
      </c>
      <c r="AN223" s="73">
        <f>IF(+'2grid'!AN223*DO$2&lt;0,0,+'2grid'!AN223*DO$2)</f>
        <v>0</v>
      </c>
      <c r="AO223" s="73">
        <f>IF(+'2grid'!AO223*DP$2&lt;0,0,+'2grid'!AO223*DP$2)</f>
        <v>0</v>
      </c>
      <c r="AP223" s="73">
        <f>IF(+'2grid'!AP223*DQ$2&lt;0,0,+'2grid'!AP223*DQ$2)</f>
        <v>0</v>
      </c>
      <c r="AQ223" s="73">
        <f>IF(+'2grid'!AQ223*DR$2&lt;0,0,+'2grid'!AQ223*DR$2)</f>
        <v>0</v>
      </c>
      <c r="AR223" s="73">
        <f>IF(+'2grid'!AR223*DS$2&lt;0,0,+'2grid'!AR223*DS$2)</f>
        <v>0</v>
      </c>
      <c r="AS223" s="73">
        <f>IF(+'2grid'!AS223*DT$2&lt;0,0,+'2grid'!AS223*DT$2)</f>
        <v>0</v>
      </c>
      <c r="AT223" s="73">
        <f>IF(+'2grid'!AT223*DU$2&lt;0,0,+'2grid'!AT223*DU$2)</f>
        <v>0</v>
      </c>
      <c r="AU223" s="73">
        <f>IF(+'2grid'!AU223*DV$2&lt;0,0,+'2grid'!AU223*DV$2)</f>
        <v>0</v>
      </c>
      <c r="AV223" s="73">
        <f>IF(+'2grid'!AV223*DW$2&lt;0,0,+'2grid'!AV223*DW$2)</f>
        <v>0</v>
      </c>
      <c r="AW223" s="73">
        <f>IF(+'2grid'!AW223*DX$2&lt;0,0,+'2grid'!AW223*DX$2)</f>
        <v>0</v>
      </c>
      <c r="AX223" s="73">
        <f>IF(+'2grid'!AX223*DY$2&lt;0,0,+'2grid'!AX223*DY$2)</f>
        <v>0</v>
      </c>
      <c r="AY223" s="73">
        <f>IF(+'2grid'!AY223*DZ$2&lt;0,0,+'2grid'!AY223*DZ$2)</f>
        <v>0</v>
      </c>
      <c r="AZ223" s="73">
        <f>IF(+'2grid'!AZ223*EA$2&lt;0,0,+'2grid'!AZ223*EA$2)</f>
        <v>0</v>
      </c>
      <c r="BA223" s="73">
        <f>IF(+'2grid'!BA223*EB$2&lt;0,0,+'2grid'!BA223*EB$2)</f>
        <v>0</v>
      </c>
      <c r="BB223" s="73">
        <f>IF(+'2grid'!BB223*EC$2&lt;0,0,+'2grid'!BB223*EC$2)</f>
        <v>0</v>
      </c>
      <c r="BC223" s="73">
        <f>IF(+'2grid'!BC223*ED$2&lt;0,0,+'2grid'!BC223*ED$2)</f>
        <v>0</v>
      </c>
      <c r="BD223" s="73">
        <f>IF(+'2grid'!BD223*EE$2&lt;0,0,+'2grid'!BD223*EE$2)</f>
        <v>0</v>
      </c>
      <c r="BE223" s="73">
        <f>IF(+'2grid'!BE223*EF$2&lt;0,0,+'2grid'!BE223*EF$2)</f>
        <v>0</v>
      </c>
      <c r="BF223" s="73">
        <f>IF(+'2grid'!BF223*EG$2&lt;0,0,+'2grid'!BF223*EG$2)</f>
        <v>0</v>
      </c>
      <c r="BG223" s="73">
        <f>IF(+'2grid'!BG223*EH$2&lt;0,0,+'2grid'!BG223*EH$2)</f>
        <v>0</v>
      </c>
      <c r="BH223" s="73">
        <f>IF(+'2grid'!BH223*EI$2&lt;0,0,+'2grid'!BH223*EI$2)</f>
        <v>0</v>
      </c>
      <c r="BI223" s="73">
        <f>IF(+'2grid'!BI223*EJ$2&lt;0,0,+'2grid'!BI223*EJ$2)</f>
        <v>0</v>
      </c>
      <c r="BJ223" s="73">
        <f>IF(+'2grid'!BJ223*EK$2&lt;0,0,+'2grid'!BJ223*EK$2)</f>
        <v>0</v>
      </c>
      <c r="BK223" s="73">
        <f>IF(+'2grid'!BK223*EL$2&lt;0,0,+'2grid'!BK223*EL$2)</f>
        <v>0</v>
      </c>
      <c r="BL223" s="73">
        <f>IF(+'2grid'!BL223*EM$2&lt;0,0,+'2grid'!BL223*EM$2)</f>
        <v>0</v>
      </c>
      <c r="BM223" s="73">
        <f>IF(+'2grid'!BM223*EN$2&lt;0,0,+'2grid'!BM223*EN$2)</f>
        <v>0</v>
      </c>
      <c r="BN223" s="73">
        <f>IF(+'2grid'!BN223*EO$2&lt;0,0,+'2grid'!BN223*EO$2)</f>
        <v>0</v>
      </c>
      <c r="BO223" s="73">
        <f>IF(+'2grid'!BO223*EP$2&lt;0,0,+'2grid'!BO223*EP$2)</f>
        <v>0</v>
      </c>
      <c r="BP223" s="73">
        <f>IF(+'2grid'!BP223*EQ$2&lt;0,0,+'2grid'!BP223*EQ$2)</f>
        <v>0</v>
      </c>
      <c r="BQ223" s="73">
        <f>IF(+'2grid'!BQ223*ER$2&lt;0,0,+'2grid'!BQ223*ER$2)</f>
        <v>0</v>
      </c>
      <c r="BR223" s="73">
        <f>IF(+'2grid'!BR223*ES$2&lt;0,0,+'2grid'!BR223*ES$2)</f>
        <v>0</v>
      </c>
      <c r="BS223" s="73">
        <f>IF(+'2grid'!BS223*ET$2&lt;0,0,+'2grid'!BS223*ET$2)</f>
        <v>0</v>
      </c>
      <c r="BT223" s="73">
        <f>IF(+'2grid'!BT223*EU$2&lt;0,0,+'2grid'!BT223*EU$2)</f>
        <v>0</v>
      </c>
      <c r="BU223" s="73">
        <f>IF(+'2grid'!BU223*EV$2&lt;0,0,+'2grid'!BU223*EV$2)</f>
        <v>0</v>
      </c>
      <c r="BV223" s="73">
        <f>IF(+'2grid'!BV223*EW$2&lt;0,0,+'2grid'!BV223*EW$2)</f>
        <v>0</v>
      </c>
      <c r="BW223" s="73">
        <f>IF(+'2grid'!BW223*EX$2&lt;0,0,+'2grid'!BW223*EX$2)</f>
        <v>0</v>
      </c>
      <c r="BX223" s="73">
        <f>IF(+'2grid'!BX223*EY$2&lt;0,0,+'2grid'!BX223*EY$2)</f>
        <v>0</v>
      </c>
      <c r="BY223" s="73">
        <f>IF(+'2grid'!BY223*EZ$2&lt;0,0,+'2grid'!BY223*EZ$2)</f>
        <v>0</v>
      </c>
      <c r="BZ223" s="73">
        <f>IF(+'2grid'!BZ223*FA$2&lt;0,0,+'2grid'!BZ223*FA$2)</f>
        <v>0</v>
      </c>
      <c r="CA223" s="73">
        <f>IF(+'2grid'!CA223*FB$2&lt;0,0,+'2grid'!CA223*FB$2)</f>
        <v>0</v>
      </c>
    </row>
    <row r="224" spans="1:79" x14ac:dyDescent="0.2">
      <c r="A224" s="9">
        <v>834</v>
      </c>
      <c r="B224" s="73">
        <f>IF(+'2grid'!B224*CC$2&lt;0,0,+'2grid'!B224*CC$2)</f>
        <v>0</v>
      </c>
      <c r="C224" s="73">
        <f>IF(+'2grid'!C224*CD$2&lt;0,0,+'2grid'!C224*CD$2)</f>
        <v>0</v>
      </c>
      <c r="D224" s="73">
        <f>IF(+'2grid'!D224*CE$2&lt;0,0,+'2grid'!D224*CE$2)</f>
        <v>3.6790420408222702E-6</v>
      </c>
      <c r="E224" s="73">
        <f>IF(+'2grid'!E224*CF$2&lt;0,0,+'2grid'!E224*CF$2)</f>
        <v>1.0875542880203362E-5</v>
      </c>
      <c r="F224" s="73">
        <f>IF(+'2grid'!F224*CG$2&lt;0,0,+'2grid'!F224*CG$2)</f>
        <v>2.8794830735189138E-5</v>
      </c>
      <c r="G224" s="73">
        <f>IF(+'2grid'!G224*CH$2&lt;0,0,+'2grid'!G224*CH$2)</f>
        <v>7.20558611201999E-5</v>
      </c>
      <c r="H224" s="73">
        <f>IF(+'2grid'!H224*CI$2&lt;0,0,+'2grid'!H224*CI$2)</f>
        <v>1.7458177504492279E-4</v>
      </c>
      <c r="I224" s="73">
        <f>IF(+'2grid'!I224*CJ$2&lt;0,0,+'2grid'!I224*CJ$2)</f>
        <v>4.1489425614197158E-4</v>
      </c>
      <c r="J224" s="73">
        <f>IF(+'2grid'!J224*CK$2&lt;0,0,+'2grid'!J224*CK$2)</f>
        <v>9.7466760175735957E-4</v>
      </c>
      <c r="K224" s="73">
        <f>IF(+'2grid'!K224*CL$2&lt;0,0,+'2grid'!K224*CL$2)</f>
        <v>2.2746614122428599E-3</v>
      </c>
      <c r="L224" s="73">
        <f>IF(+'2grid'!L224*CM$2&lt;0,0,+'2grid'!L224*CM$2)</f>
        <v>5.2913551576303916E-3</v>
      </c>
      <c r="M224" s="73">
        <f>IF(+'2grid'!M224*CN$2&lt;0,0,+'2grid'!M224*CN$2)</f>
        <v>1.0548982355445049E-2</v>
      </c>
      <c r="N224" s="73">
        <f>IF(+'2grid'!N224*CO$2&lt;0,0,+'2grid'!N224*CO$2)</f>
        <v>2.0798144566314625E-2</v>
      </c>
      <c r="O224" s="73">
        <f>IF(+'2grid'!O224*CP$2&lt;0,0,+'2grid'!O224*CP$2)</f>
        <v>4.0634161282081131E-2</v>
      </c>
      <c r="P224" s="73">
        <f>IF(+'2grid'!P224*CQ$2&lt;0,0,+'2grid'!P224*CQ$2)</f>
        <v>7.8790157683819612E-2</v>
      </c>
      <c r="Q224" s="73">
        <f>IF(+'2grid'!Q224*CR$2&lt;0,0,+'2grid'!Q224*CR$2)</f>
        <v>0.15180115473655031</v>
      </c>
      <c r="R224" s="73">
        <f>IF(+'2grid'!R224*CS$2&lt;0,0,+'2grid'!R224*CS$2)</f>
        <v>0.29087075640711685</v>
      </c>
      <c r="S224" s="73">
        <f>IF(+'2grid'!S224*CT$2&lt;0,0,+'2grid'!S224*CT$2)</f>
        <v>0.55471062444146468</v>
      </c>
      <c r="T224" s="73">
        <f>IF(+'2grid'!T224*CU$2&lt;0,0,+'2grid'!T224*CU$2)</f>
        <v>1.0534987821635831</v>
      </c>
      <c r="U224" s="73">
        <f>IF(+'2grid'!U224*CV$2&lt;0,0,+'2grid'!U224*CV$2)</f>
        <v>1.9553575881066505</v>
      </c>
      <c r="V224" s="73">
        <f>IF(+'2grid'!V224*CW$2&lt;0,0,+'2grid'!V224*CW$2)</f>
        <v>3.5435868127320527</v>
      </c>
      <c r="W224" s="73">
        <f>IF(+'2grid'!W224*CX$2&lt;0,0,+'2grid'!W224*CX$2)</f>
        <v>5.9528666980777469</v>
      </c>
      <c r="X224" s="73">
        <f>IF(+'2grid'!X224*CY$2&lt;0,0,+'2grid'!X224*CY$2)</f>
        <v>8.5896065477542169</v>
      </c>
      <c r="Y224" s="73">
        <f>IF(+'2grid'!Y224*CZ$2&lt;0,0,+'2grid'!Y224*CZ$2)</f>
        <v>11.453806361761457</v>
      </c>
      <c r="Z224" s="73">
        <f>IF(+'2grid'!Z224*DA$2&lt;0,0,+'2grid'!Z224*DA$2)</f>
        <v>14.545466140099478</v>
      </c>
      <c r="AA224" s="73">
        <f>IF(+'2grid'!AA224*DB$2&lt;0,0,+'2grid'!AA224*DB$2)</f>
        <v>9.8466221401084901</v>
      </c>
      <c r="AB224" s="73">
        <f>IF(+'2grid'!AB224*DC$2&lt;0,0,+'2grid'!AB224*DC$2)</f>
        <v>12.465404624179897</v>
      </c>
      <c r="AC224" s="73">
        <f>IF(+'2grid'!AC224*DD$2&lt;0,0,+'2grid'!AC224*DD$2)</f>
        <v>15.263760764301914</v>
      </c>
      <c r="AD224" s="73">
        <f>IF(+'2grid'!AD224*DE$2&lt;0,0,+'2grid'!AD224*DE$2)</f>
        <v>15.675626717151658</v>
      </c>
      <c r="AE224" s="73">
        <f>IF(+'2grid'!AE224*DF$2&lt;0,0,+'2grid'!AE224*DF$2)</f>
        <v>16.065297105383099</v>
      </c>
      <c r="AF224" s="73">
        <f>IF(+'2grid'!AF224*DG$2&lt;0,0,+'2grid'!AF224*DG$2)</f>
        <v>16.470146903687912</v>
      </c>
      <c r="AG224" s="73">
        <f>IF(+'2grid'!AG224*DH$2&lt;0,0,+'2grid'!AG224*DH$2)</f>
        <v>16.891680840048426</v>
      </c>
      <c r="AH224" s="73">
        <f>IF(+'2grid'!AH224*DI$2&lt;0,0,+'2grid'!AH224*DI$2)</f>
        <v>17.3316361710915</v>
      </c>
      <c r="AI224" s="73">
        <f>IF(+'2grid'!AI224*DJ$2&lt;0,0,+'2grid'!AI224*DJ$2)</f>
        <v>17.792032468042322</v>
      </c>
      <c r="AJ224" s="73">
        <f>IF(+'2grid'!AJ224*DK$2&lt;0,0,+'2grid'!AJ224*DK$2)</f>
        <v>18.275235320278231</v>
      </c>
      <c r="AK224" s="73">
        <f>IF(+'2grid'!AK224*DL$2&lt;0,0,+'2grid'!AK224*DL$2)</f>
        <v>18.784038857414679</v>
      </c>
      <c r="AL224" s="73">
        <f>IF(+'2grid'!AL224*DM$2&lt;0,0,+'2grid'!AL224*DM$2)</f>
        <v>19.321774114313165</v>
      </c>
      <c r="AM224" s="73">
        <f>IF(+'2grid'!AM224*DN$2&lt;0,0,+'2grid'!AM224*DN$2)</f>
        <v>19.89245350092499</v>
      </c>
      <c r="AN224" s="73">
        <f>IF(+'2grid'!AN224*DO$2&lt;0,0,+'2grid'!AN224*DO$2)</f>
        <v>20.500966690521967</v>
      </c>
      <c r="AO224" s="73">
        <f>IF(+'2grid'!AO224*DP$2&lt;0,0,+'2grid'!AO224*DP$2)</f>
        <v>21.15335132870884</v>
      </c>
      <c r="AP224" s="73">
        <f>IF(+'2grid'!AP224*DQ$2&lt;0,0,+'2grid'!AP224*DQ$2)</f>
        <v>21.857175300491626</v>
      </c>
      <c r="AQ224" s="73">
        <f>IF(+'2grid'!AQ224*DR$2&lt;0,0,+'2grid'!AQ224*DR$2)</f>
        <v>22.622090014541367</v>
      </c>
      <c r="AR224" s="73">
        <f>IF(+'2grid'!AR224*DS$2&lt;0,0,+'2grid'!AR224*DS$2)</f>
        <v>23.46065437380549</v>
      </c>
      <c r="AS224" s="73">
        <f>IF(+'2grid'!AS224*DT$2&lt;0,0,+'2grid'!AS224*DT$2)</f>
        <v>24.389603445704516</v>
      </c>
      <c r="AT224" s="73">
        <f>IF(+'2grid'!AT224*DU$2&lt;0,0,+'2grid'!AT224*DU$2)</f>
        <v>25.431880540211203</v>
      </c>
      <c r="AU224" s="73">
        <f>IF(+'2grid'!AU224*DV$2&lt;0,0,+'2grid'!AU224*DV$2)</f>
        <v>26.62005076297585</v>
      </c>
      <c r="AV224" s="73">
        <f>IF(+'2grid'!AV224*DW$2&lt;0,0,+'2grid'!AV224*DW$2)</f>
        <v>28.002381069830292</v>
      </c>
      <c r="AW224" s="73">
        <f>IF(+'2grid'!AW224*DX$2&lt;0,0,+'2grid'!AW224*DX$2)</f>
        <v>29.654500950875942</v>
      </c>
      <c r="AX224" s="73">
        <f>IF(+'2grid'!AX224*DY$2&lt;0,0,+'2grid'!AX224*DY$2)</f>
        <v>31.505884476842159</v>
      </c>
      <c r="AY224" s="73">
        <f>IF(+'2grid'!AY224*DZ$2&lt;0,0,+'2grid'!AY224*DZ$2)</f>
        <v>33.964556759419388</v>
      </c>
      <c r="AZ224" s="73">
        <f>IF(+'2grid'!AZ224*EA$2&lt;0,0,+'2grid'!AZ224*EA$2)</f>
        <v>37.534524423315688</v>
      </c>
      <c r="BA224" s="73">
        <f>IF(+'2grid'!BA224*EB$2&lt;0,0,+'2grid'!BA224*EB$2)</f>
        <v>43.67392019923124</v>
      </c>
      <c r="BB224" s="73">
        <f>IF(+'2grid'!BB224*EC$2&lt;0,0,+'2grid'!BB224*EC$2)</f>
        <v>43.65</v>
      </c>
      <c r="BC224" s="73">
        <f>IF(+'2grid'!BC224*ED$2&lt;0,0,+'2grid'!BC224*ED$2)</f>
        <v>79.867999999999995</v>
      </c>
      <c r="BD224" s="73">
        <f>IF(+'2grid'!BD224*EE$2&lt;0,0,+'2grid'!BD224*EE$2)</f>
        <v>147.678</v>
      </c>
      <c r="BE224" s="73">
        <f>IF(+'2grid'!BE224*EF$2&lt;0,0,+'2grid'!BE224*EF$2)</f>
        <v>240.59</v>
      </c>
      <c r="BF224" s="73">
        <f>IF(+'2grid'!BF224*EG$2&lt;0,0,+'2grid'!BF224*EG$2)</f>
        <v>379.11700000000002</v>
      </c>
      <c r="BG224" s="73">
        <f>IF(+'2grid'!BG224*EH$2&lt;0,0,+'2grid'!BG224*EH$2)</f>
        <v>411.44400000000002</v>
      </c>
      <c r="BH224" s="73">
        <f>IF(+'2grid'!BH224*EI$2&lt;0,0,+'2grid'!BH224*EI$2)</f>
        <v>401.8014</v>
      </c>
      <c r="BI224" s="73">
        <f>IF(+'2grid'!BI224*EJ$2&lt;0,0,+'2grid'!BI224*EJ$2)</f>
        <v>559.94400000000007</v>
      </c>
      <c r="BJ224" s="73">
        <f>IF(+'2grid'!BJ224*EK$2&lt;0,0,+'2grid'!BJ224*EK$2)</f>
        <v>614.59199999999998</v>
      </c>
      <c r="BK224" s="73">
        <f>IF(+'2grid'!BK224*EL$2&lt;0,0,+'2grid'!BK224*EL$2)</f>
        <v>606.99869999999999</v>
      </c>
      <c r="BL224" s="73">
        <f>IF(+'2grid'!BL224*EM$2&lt;0,0,+'2grid'!BL224*EM$2)</f>
        <v>694.9701</v>
      </c>
      <c r="BM224" s="73">
        <f>IF(+'2grid'!BM224*EN$2&lt;0,0,+'2grid'!BM224*EN$2)</f>
        <v>627.43229999999994</v>
      </c>
      <c r="BN224" s="73">
        <f>IF(+'2grid'!BN224*EO$2&lt;0,0,+'2grid'!BN224*EO$2)</f>
        <v>552.40119000000004</v>
      </c>
      <c r="BO224" s="73">
        <f>IF(+'2grid'!BO224*EP$2&lt;0,0,+'2grid'!BO224*EP$2)</f>
        <v>887.06277</v>
      </c>
      <c r="BP224" s="73">
        <f>IF(+'2grid'!BP224*EQ$2&lt;0,0,+'2grid'!BP224*EQ$2)</f>
        <v>797.57370000000003</v>
      </c>
      <c r="BQ224" s="73">
        <f>IF(+'2grid'!BQ224*ER$2&lt;0,0,+'2grid'!BQ224*ER$2)</f>
        <v>1124.9270999999999</v>
      </c>
      <c r="BR224" s="73">
        <f>IF(+'2grid'!BR224*ES$2&lt;0,0,+'2grid'!BR224*ES$2)</f>
        <v>1108.13076</v>
      </c>
      <c r="BS224" s="73">
        <f>IF(+'2grid'!BS224*ET$2&lt;0,0,+'2grid'!BS224*ET$2)</f>
        <v>1252.7460659999876</v>
      </c>
      <c r="BT224" s="73">
        <f>IF(+'2grid'!BT224*EU$2&lt;0,0,+'2grid'!BT224*EU$2)</f>
        <v>1403.0351059999969</v>
      </c>
      <c r="BU224" s="73">
        <f>IF(+'2grid'!BU224*EV$2&lt;0,0,+'2grid'!BU224*EV$2)</f>
        <v>1488.4374941333379</v>
      </c>
      <c r="BV224" s="73">
        <f>IF(+'2grid'!BV224*EW$2&lt;0,0,+'2grid'!BV224*EW$2)</f>
        <v>1639.1342004888957</v>
      </c>
      <c r="BW224" s="73">
        <f>IF(+'2grid'!BW224*EX$2&lt;0,0,+'2grid'!BW224*EX$2)</f>
        <v>1722.2929289214558</v>
      </c>
      <c r="BX224" s="73">
        <f>IF(+'2grid'!BX224*EY$2&lt;0,0,+'2grid'!BX224*EY$2)</f>
        <v>1867.1671895446746</v>
      </c>
      <c r="BY224" s="73">
        <f>IF(+'2grid'!BY224*EZ$2&lt;0,0,+'2grid'!BY224*EZ$2)</f>
        <v>1980.1930767990441</v>
      </c>
      <c r="BZ224" s="73">
        <f>IF(+'2grid'!BZ224*FA$2&lt;0,0,+'2grid'!BZ224*FA$2)</f>
        <v>2093.8904328474223</v>
      </c>
      <c r="CA224" s="73">
        <f>IF(+'2grid'!CA224*FB$2&lt;0,0,+'2grid'!CA224*FB$2)</f>
        <v>2218.0507787681795</v>
      </c>
    </row>
    <row r="225" spans="1:79" x14ac:dyDescent="0.2">
      <c r="A225" s="9">
        <v>840</v>
      </c>
      <c r="B225" s="73">
        <f>IF(+'2grid'!B225*CC$2&lt;0,0,+'2grid'!B225*CC$2)</f>
        <v>0</v>
      </c>
      <c r="C225" s="73">
        <f>IF(+'2grid'!C225*CD$2&lt;0,0,+'2grid'!C225*CD$2)</f>
        <v>0</v>
      </c>
      <c r="D225" s="73">
        <f>IF(+'2grid'!D225*CE$2&lt;0,0,+'2grid'!D225*CE$2)</f>
        <v>0</v>
      </c>
      <c r="E225" s="73">
        <f>IF(+'2grid'!E225*CF$2&lt;0,0,+'2grid'!E225*CF$2)</f>
        <v>0</v>
      </c>
      <c r="F225" s="73">
        <f>IF(+'2grid'!F225*CG$2&lt;0,0,+'2grid'!F225*CG$2)</f>
        <v>0</v>
      </c>
      <c r="G225" s="73">
        <f>IF(+'2grid'!G225*CH$2&lt;0,0,+'2grid'!G225*CH$2)</f>
        <v>0</v>
      </c>
      <c r="H225" s="73">
        <f>IF(+'2grid'!H225*CI$2&lt;0,0,+'2grid'!H225*CI$2)</f>
        <v>0</v>
      </c>
      <c r="I225" s="73">
        <f>IF(+'2grid'!I225*CJ$2&lt;0,0,+'2grid'!I225*CJ$2)</f>
        <v>0</v>
      </c>
      <c r="J225" s="73">
        <f>IF(+'2grid'!J225*CK$2&lt;0,0,+'2grid'!J225*CK$2)</f>
        <v>0</v>
      </c>
      <c r="K225" s="73">
        <f>IF(+'2grid'!K225*CL$2&lt;0,0,+'2grid'!K225*CL$2)</f>
        <v>0</v>
      </c>
      <c r="L225" s="73">
        <f>IF(+'2grid'!L225*CM$2&lt;0,0,+'2grid'!L225*CM$2)</f>
        <v>0</v>
      </c>
      <c r="M225" s="73">
        <f>IF(+'2grid'!M225*CN$2&lt;0,0,+'2grid'!M225*CN$2)</f>
        <v>0</v>
      </c>
      <c r="N225" s="73">
        <f>IF(+'2grid'!N225*CO$2&lt;0,0,+'2grid'!N225*CO$2)</f>
        <v>0</v>
      </c>
      <c r="O225" s="73">
        <f>IF(+'2grid'!O225*CP$2&lt;0,0,+'2grid'!O225*CP$2)</f>
        <v>0</v>
      </c>
      <c r="P225" s="73">
        <f>IF(+'2grid'!P225*CQ$2&lt;0,0,+'2grid'!P225*CQ$2)</f>
        <v>0</v>
      </c>
      <c r="Q225" s="73">
        <f>IF(+'2grid'!Q225*CR$2&lt;0,0,+'2grid'!Q225*CR$2)</f>
        <v>0</v>
      </c>
      <c r="R225" s="73">
        <f>IF(+'2grid'!R225*CS$2&lt;0,0,+'2grid'!R225*CS$2)</f>
        <v>0</v>
      </c>
      <c r="S225" s="73">
        <f>IF(+'2grid'!S225*CT$2&lt;0,0,+'2grid'!S225*CT$2)</f>
        <v>0</v>
      </c>
      <c r="T225" s="73">
        <f>IF(+'2grid'!T225*CU$2&lt;0,0,+'2grid'!T225*CU$2)</f>
        <v>0</v>
      </c>
      <c r="U225" s="73">
        <f>IF(+'2grid'!U225*CV$2&lt;0,0,+'2grid'!U225*CV$2)</f>
        <v>0</v>
      </c>
      <c r="V225" s="73">
        <f>IF(+'2grid'!V225*CW$2&lt;0,0,+'2grid'!V225*CW$2)</f>
        <v>0</v>
      </c>
      <c r="W225" s="73">
        <f>IF(+'2grid'!W225*CX$2&lt;0,0,+'2grid'!W225*CX$2)</f>
        <v>0</v>
      </c>
      <c r="X225" s="73">
        <f>IF(+'2grid'!X225*CY$2&lt;0,0,+'2grid'!X225*CY$2)</f>
        <v>0</v>
      </c>
      <c r="Y225" s="73">
        <f>IF(+'2grid'!Y225*CZ$2&lt;0,0,+'2grid'!Y225*CZ$2)</f>
        <v>0</v>
      </c>
      <c r="Z225" s="73">
        <f>IF(+'2grid'!Z225*DA$2&lt;0,0,+'2grid'!Z225*DA$2)</f>
        <v>0</v>
      </c>
      <c r="AA225" s="73">
        <f>IF(+'2grid'!AA225*DB$2&lt;0,0,+'2grid'!AA225*DB$2)</f>
        <v>0</v>
      </c>
      <c r="AB225" s="73">
        <f>IF(+'2grid'!AB225*DC$2&lt;0,0,+'2grid'!AB225*DC$2)</f>
        <v>0</v>
      </c>
      <c r="AC225" s="73">
        <f>IF(+'2grid'!AC225*DD$2&lt;0,0,+'2grid'!AC225*DD$2)</f>
        <v>2.2883061714248309E-6</v>
      </c>
      <c r="AD225" s="73">
        <f>IF(+'2grid'!AD225*DE$2&lt;0,0,+'2grid'!AD225*DE$2)</f>
        <v>6.8673126847154643E-6</v>
      </c>
      <c r="AE225" s="73">
        <f>IF(+'2grid'!AE225*DF$2&lt;0,0,+'2grid'!AE225*DF$2)</f>
        <v>1.8433377571265744E-5</v>
      </c>
      <c r="AF225" s="73">
        <f>IF(+'2grid'!AF225*DG$2&lt;0,0,+'2grid'!AF225*DG$2)</f>
        <v>4.6498962582407568E-5</v>
      </c>
      <c r="AG225" s="73">
        <f>IF(+'2grid'!AG225*DH$2&lt;0,0,+'2grid'!AG225*DH$2)</f>
        <v>1.1273174611698019E-4</v>
      </c>
      <c r="AH225" s="73">
        <f>IF(+'2grid'!AH225*DI$2&lt;0,0,+'2grid'!AH225*DI$2)</f>
        <v>2.6586994628311622E-4</v>
      </c>
      <c r="AI225" s="73">
        <f>IF(+'2grid'!AI225*DJ$2&lt;0,0,+'2grid'!AI225*DJ$2)</f>
        <v>6.1443042495419554E-4</v>
      </c>
      <c r="AJ225" s="73">
        <f>IF(+'2grid'!AJ225*DK$2&lt;0,0,+'2grid'!AJ225*DK$2)</f>
        <v>1.3979971632636201E-3</v>
      </c>
      <c r="AK225" s="73">
        <f>IF(+'2grid'!AK225*DL$2&lt;0,0,+'2grid'!AK225*DL$2)</f>
        <v>3.1417774503963041E-3</v>
      </c>
      <c r="AL225" s="73">
        <f>IF(+'2grid'!AL225*DM$2&lt;0,0,+'2grid'!AL225*DM$2)</f>
        <v>6.9901421428479474E-3</v>
      </c>
      <c r="AM225" s="73">
        <f>IF(+'2grid'!AM225*DN$2&lt;0,0,+'2grid'!AM225*DN$2)</f>
        <v>1.8085448557731712E-2</v>
      </c>
      <c r="AN225" s="73">
        <f>IF(+'2grid'!AN225*DO$2&lt;0,0,+'2grid'!AN225*DO$2)</f>
        <v>4.7388757651021893E-2</v>
      </c>
      <c r="AO225" s="73">
        <f>IF(+'2grid'!AO225*DP$2&lt;0,0,+'2grid'!AO225*DP$2)</f>
        <v>0.12429589095578858</v>
      </c>
      <c r="AP225" s="73">
        <f>IF(+'2grid'!AP225*DQ$2&lt;0,0,+'2grid'!AP225*DQ$2)</f>
        <v>0.32831851117574823</v>
      </c>
      <c r="AQ225" s="73">
        <f>IF(+'2grid'!AQ225*DR$2&lt;0,0,+'2grid'!AQ225*DR$2)</f>
        <v>0.86451926882710117</v>
      </c>
      <c r="AR225" s="73">
        <f>IF(+'2grid'!AR225*DS$2&lt;0,0,+'2grid'!AR225*DS$2)</f>
        <v>2.3090783186796435</v>
      </c>
      <c r="AS225" s="73">
        <f>IF(+'2grid'!AS225*DT$2&lt;0,0,+'2grid'!AS225*DT$2)</f>
        <v>6.2588315481631041</v>
      </c>
      <c r="AT225" s="73">
        <f>IF(+'2grid'!AT225*DU$2&lt;0,0,+'2grid'!AT225*DU$2)</f>
        <v>15.462568982738658</v>
      </c>
      <c r="AU225" s="73">
        <f>IF(+'2grid'!AU225*DV$2&lt;0,0,+'2grid'!AU225*DV$2)</f>
        <v>40.583257138605518</v>
      </c>
      <c r="AV225" s="73">
        <f>IF(+'2grid'!AV225*DW$2&lt;0,0,+'2grid'!AV225*DW$2)</f>
        <v>102.38865051564784</v>
      </c>
      <c r="AW225" s="73">
        <f>IF(+'2grid'!AW225*DX$2&lt;0,0,+'2grid'!AW225*DX$2)</f>
        <v>138.69999999999999</v>
      </c>
      <c r="AX225" s="73">
        <f>IF(+'2grid'!AX225*DY$2&lt;0,0,+'2grid'!AX225*DY$2)</f>
        <v>257.58</v>
      </c>
      <c r="AY225" s="73">
        <f>IF(+'2grid'!AY225*DZ$2&lt;0,0,+'2grid'!AY225*DZ$2)</f>
        <v>503.90799999999996</v>
      </c>
      <c r="AZ225" s="73">
        <f>IF(+'2grid'!AZ225*EA$2&lt;0,0,+'2grid'!AZ225*EA$2)</f>
        <v>376.142</v>
      </c>
      <c r="BA225" s="73">
        <f>IF(+'2grid'!BA225*EB$2&lt;0,0,+'2grid'!BA225*EB$2)</f>
        <v>418.27799999999996</v>
      </c>
      <c r="BB225" s="73">
        <f>IF(+'2grid'!BB225*EC$2&lt;0,0,+'2grid'!BB225*EC$2)</f>
        <v>642.14</v>
      </c>
      <c r="BC225" s="73">
        <f>IF(+'2grid'!BC225*ED$2&lt;0,0,+'2grid'!BC225*ED$2)</f>
        <v>626.28200000000004</v>
      </c>
      <c r="BD225" s="73">
        <f>IF(+'2grid'!BD225*EE$2&lt;0,0,+'2grid'!BD225*EE$2)</f>
        <v>718.21679400000005</v>
      </c>
      <c r="BE225" s="73">
        <f>IF(+'2grid'!BE225*EF$2&lt;0,0,+'2grid'!BE225*EF$2)</f>
        <v>1316.1745999999998</v>
      </c>
      <c r="BF225" s="73">
        <f>IF(+'2grid'!BF225*EG$2&lt;0,0,+'2grid'!BF225*EG$2)</f>
        <v>1126.4064000000001</v>
      </c>
      <c r="BG225" s="73">
        <f>IF(+'2grid'!BG225*EH$2&lt;0,0,+'2grid'!BG225*EH$2)</f>
        <v>1217.55447</v>
      </c>
      <c r="BH225" s="73">
        <f>IF(+'2grid'!BH225*EI$2&lt;0,0,+'2grid'!BH225*EI$2)</f>
        <v>1327.7315699999999</v>
      </c>
      <c r="BI225" s="73">
        <f>IF(+'2grid'!BI225*EJ$2&lt;0,0,+'2grid'!BI225*EJ$2)</f>
        <v>1284.8616</v>
      </c>
      <c r="BJ225" s="73">
        <f>IF(+'2grid'!BJ225*EK$2&lt;0,0,+'2grid'!BJ225*EK$2)</f>
        <v>1200.7313999999999</v>
      </c>
      <c r="BK225" s="73">
        <f>IF(+'2grid'!BK225*EL$2&lt;0,0,+'2grid'!BK225*EL$2)</f>
        <v>1332.1341</v>
      </c>
      <c r="BL225" s="73">
        <f>IF(+'2grid'!BL225*EM$2&lt;0,0,+'2grid'!BL225*EM$2)</f>
        <v>1347.7662</v>
      </c>
      <c r="BM225" s="73">
        <f>IF(+'2grid'!BM225*EN$2&lt;0,0,+'2grid'!BM225*EN$2)</f>
        <v>1130.2137</v>
      </c>
      <c r="BN225" s="73">
        <f>IF(+'2grid'!BN225*EO$2&lt;0,0,+'2grid'!BN225*EO$2)</f>
        <v>1100.96712</v>
      </c>
      <c r="BO225" s="73">
        <f>IF(+'2grid'!BO225*EP$2&lt;0,0,+'2grid'!BO225*EP$2)</f>
        <v>1192.3134299999999</v>
      </c>
      <c r="BP225" s="73">
        <f>IF(+'2grid'!BP225*EQ$2&lt;0,0,+'2grid'!BP225*EQ$2)</f>
        <v>1243.1924999999999</v>
      </c>
      <c r="BQ225" s="73">
        <f>IF(+'2grid'!BQ225*ER$2&lt;0,0,+'2grid'!BQ225*ER$2)</f>
        <v>1448.3205</v>
      </c>
      <c r="BR225" s="73">
        <f>IF(+'2grid'!BR225*ES$2&lt;0,0,+'2grid'!BR225*ES$2)</f>
        <v>1048.4793</v>
      </c>
      <c r="BS225" s="73">
        <f>IF(+'2grid'!BS225*ET$2&lt;0,0,+'2grid'!BS225*ET$2)</f>
        <v>1262.341146000005</v>
      </c>
      <c r="BT225" s="73">
        <f>IF(+'2grid'!BT225*EU$2&lt;0,0,+'2grid'!BT225*EU$2)</f>
        <v>1273.9852400000041</v>
      </c>
      <c r="BU225" s="73">
        <f>IF(+'2grid'!BU225*EV$2&lt;0,0,+'2grid'!BU225*EV$2)</f>
        <v>1251.3683981333386</v>
      </c>
      <c r="BV225" s="73">
        <f>IF(+'2grid'!BV225*EW$2&lt;0,0,+'2grid'!BV225*EW$2)</f>
        <v>1227.7880696888926</v>
      </c>
      <c r="BW225" s="73">
        <f>IF(+'2grid'!BW225*EX$2&lt;0,0,+'2grid'!BW225*EX$2)</f>
        <v>1203.8120326548189</v>
      </c>
      <c r="BX225" s="73">
        <f>IF(+'2grid'!BX225*EY$2&lt;0,0,+'2grid'!BX225*EY$2)</f>
        <v>1276.3344569935855</v>
      </c>
      <c r="BY225" s="73">
        <f>IF(+'2grid'!BY225*EZ$2&lt;0,0,+'2grid'!BY225*EZ$2)</f>
        <v>1232.8582176938978</v>
      </c>
      <c r="BZ225" s="73">
        <f>IF(+'2grid'!BZ225*FA$2&lt;0,0,+'2grid'!BZ225*FA$2)</f>
        <v>1228.8864386623684</v>
      </c>
      <c r="CA225" s="73">
        <f>IF(+'2grid'!CA225*FB$2&lt;0,0,+'2grid'!CA225*FB$2)</f>
        <v>1234.3735760710433</v>
      </c>
    </row>
    <row r="226" spans="1:79" x14ac:dyDescent="0.2">
      <c r="A226" s="9">
        <v>850</v>
      </c>
      <c r="B226" s="73">
        <f>IF(+'2grid'!B226*CC$2&lt;0,0,+'2grid'!B226*CC$2)</f>
        <v>0</v>
      </c>
      <c r="C226" s="73">
        <f>IF(+'2grid'!C226*CD$2&lt;0,0,+'2grid'!C226*CD$2)</f>
        <v>0</v>
      </c>
      <c r="D226" s="73">
        <f>IF(+'2grid'!D226*CE$2&lt;0,0,+'2grid'!D226*CE$2)</f>
        <v>0</v>
      </c>
      <c r="E226" s="73">
        <f>IF(+'2grid'!E226*CF$2&lt;0,0,+'2grid'!E226*CF$2)</f>
        <v>0</v>
      </c>
      <c r="F226" s="73">
        <f>IF(+'2grid'!F226*CG$2&lt;0,0,+'2grid'!F226*CG$2)</f>
        <v>0</v>
      </c>
      <c r="G226" s="73">
        <f>IF(+'2grid'!G226*CH$2&lt;0,0,+'2grid'!G226*CH$2)</f>
        <v>0</v>
      </c>
      <c r="H226" s="73">
        <f>IF(+'2grid'!H226*CI$2&lt;0,0,+'2grid'!H226*CI$2)</f>
        <v>0</v>
      </c>
      <c r="I226" s="73">
        <f>IF(+'2grid'!I226*CJ$2&lt;0,0,+'2grid'!I226*CJ$2)</f>
        <v>0</v>
      </c>
      <c r="J226" s="73">
        <f>IF(+'2grid'!J226*CK$2&lt;0,0,+'2grid'!J226*CK$2)</f>
        <v>0</v>
      </c>
      <c r="K226" s="73">
        <f>IF(+'2grid'!K226*CL$2&lt;0,0,+'2grid'!K226*CL$2)</f>
        <v>0</v>
      </c>
      <c r="L226" s="73">
        <f>IF(+'2grid'!L226*CM$2&lt;0,0,+'2grid'!L226*CM$2)</f>
        <v>0</v>
      </c>
      <c r="M226" s="73">
        <f>IF(+'2grid'!M226*CN$2&lt;0,0,+'2grid'!M226*CN$2)</f>
        <v>0</v>
      </c>
      <c r="N226" s="73">
        <f>IF(+'2grid'!N226*CO$2&lt;0,0,+'2grid'!N226*CO$2)</f>
        <v>0</v>
      </c>
      <c r="O226" s="73">
        <f>IF(+'2grid'!O226*CP$2&lt;0,0,+'2grid'!O226*CP$2)</f>
        <v>0</v>
      </c>
      <c r="P226" s="73">
        <f>IF(+'2grid'!P226*CQ$2&lt;0,0,+'2grid'!P226*CQ$2)</f>
        <v>0</v>
      </c>
      <c r="Q226" s="73">
        <f>IF(+'2grid'!Q226*CR$2&lt;0,0,+'2grid'!Q226*CR$2)</f>
        <v>0</v>
      </c>
      <c r="R226" s="73">
        <f>IF(+'2grid'!R226*CS$2&lt;0,0,+'2grid'!R226*CS$2)</f>
        <v>0</v>
      </c>
      <c r="S226" s="73">
        <f>IF(+'2grid'!S226*CT$2&lt;0,0,+'2grid'!S226*CT$2)</f>
        <v>0</v>
      </c>
      <c r="T226" s="73">
        <f>IF(+'2grid'!T226*CU$2&lt;0,0,+'2grid'!T226*CU$2)</f>
        <v>0</v>
      </c>
      <c r="U226" s="73">
        <f>IF(+'2grid'!U226*CV$2&lt;0,0,+'2grid'!U226*CV$2)</f>
        <v>0</v>
      </c>
      <c r="V226" s="73">
        <f>IF(+'2grid'!V226*CW$2&lt;0,0,+'2grid'!V226*CW$2)</f>
        <v>0</v>
      </c>
      <c r="W226" s="73">
        <f>IF(+'2grid'!W226*CX$2&lt;0,0,+'2grid'!W226*CX$2)</f>
        <v>0</v>
      </c>
      <c r="X226" s="73">
        <f>IF(+'2grid'!X226*CY$2&lt;0,0,+'2grid'!X226*CY$2)</f>
        <v>0</v>
      </c>
      <c r="Y226" s="73">
        <f>IF(+'2grid'!Y226*CZ$2&lt;0,0,+'2grid'!Y226*CZ$2)</f>
        <v>0</v>
      </c>
      <c r="Z226" s="73">
        <f>IF(+'2grid'!Z226*DA$2&lt;0,0,+'2grid'!Z226*DA$2)</f>
        <v>0</v>
      </c>
      <c r="AA226" s="73">
        <f>IF(+'2grid'!AA226*DB$2&lt;0,0,+'2grid'!AA226*DB$2)</f>
        <v>0</v>
      </c>
      <c r="AB226" s="73">
        <f>IF(+'2grid'!AB226*DC$2&lt;0,0,+'2grid'!AB226*DC$2)</f>
        <v>0</v>
      </c>
      <c r="AC226" s="73">
        <f>IF(+'2grid'!AC226*DD$2&lt;0,0,+'2grid'!AC226*DD$2)</f>
        <v>0</v>
      </c>
      <c r="AD226" s="73">
        <f>IF(+'2grid'!AD226*DE$2&lt;0,0,+'2grid'!AD226*DE$2)</f>
        <v>0</v>
      </c>
      <c r="AE226" s="73">
        <f>IF(+'2grid'!AE226*DF$2&lt;0,0,+'2grid'!AE226*DF$2)</f>
        <v>0</v>
      </c>
      <c r="AF226" s="73">
        <f>IF(+'2grid'!AF226*DG$2&lt;0,0,+'2grid'!AF226*DG$2)</f>
        <v>0</v>
      </c>
      <c r="AG226" s="73">
        <f>IF(+'2grid'!AG226*DH$2&lt;0,0,+'2grid'!AG226*DH$2)</f>
        <v>0</v>
      </c>
      <c r="AH226" s="73">
        <f>IF(+'2grid'!AH226*DI$2&lt;0,0,+'2grid'!AH226*DI$2)</f>
        <v>0</v>
      </c>
      <c r="AI226" s="73">
        <f>IF(+'2grid'!AI226*DJ$2&lt;0,0,+'2grid'!AI226*DJ$2)</f>
        <v>0</v>
      </c>
      <c r="AJ226" s="73">
        <f>IF(+'2grid'!AJ226*DK$2&lt;0,0,+'2grid'!AJ226*DK$2)</f>
        <v>0</v>
      </c>
      <c r="AK226" s="73">
        <f>IF(+'2grid'!AK226*DL$2&lt;0,0,+'2grid'!AK226*DL$2)</f>
        <v>0</v>
      </c>
      <c r="AL226" s="73">
        <f>IF(+'2grid'!AL226*DM$2&lt;0,0,+'2grid'!AL226*DM$2)</f>
        <v>0</v>
      </c>
      <c r="AM226" s="73">
        <f>IF(+'2grid'!AM226*DN$2&lt;0,0,+'2grid'!AM226*DN$2)</f>
        <v>0</v>
      </c>
      <c r="AN226" s="73">
        <f>IF(+'2grid'!AN226*DO$2&lt;0,0,+'2grid'!AN226*DO$2)</f>
        <v>0</v>
      </c>
      <c r="AO226" s="73">
        <f>IF(+'2grid'!AO226*DP$2&lt;0,0,+'2grid'!AO226*DP$2)</f>
        <v>0</v>
      </c>
      <c r="AP226" s="73">
        <f>IF(+'2grid'!AP226*DQ$2&lt;0,0,+'2grid'!AP226*DQ$2)</f>
        <v>0</v>
      </c>
      <c r="AQ226" s="73">
        <f>IF(+'2grid'!AQ226*DR$2&lt;0,0,+'2grid'!AQ226*DR$2)</f>
        <v>0</v>
      </c>
      <c r="AR226" s="73">
        <f>IF(+'2grid'!AR226*DS$2&lt;0,0,+'2grid'!AR226*DS$2)</f>
        <v>0</v>
      </c>
      <c r="AS226" s="73">
        <f>IF(+'2grid'!AS226*DT$2&lt;0,0,+'2grid'!AS226*DT$2)</f>
        <v>0</v>
      </c>
      <c r="AT226" s="73">
        <f>IF(+'2grid'!AT226*DU$2&lt;0,0,+'2grid'!AT226*DU$2)</f>
        <v>0</v>
      </c>
      <c r="AU226" s="73">
        <f>IF(+'2grid'!AU226*DV$2&lt;0,0,+'2grid'!AU226*DV$2)</f>
        <v>0</v>
      </c>
      <c r="AV226" s="73">
        <f>IF(+'2grid'!AV226*DW$2&lt;0,0,+'2grid'!AV226*DW$2)</f>
        <v>0</v>
      </c>
      <c r="AW226" s="73">
        <f>IF(+'2grid'!AW226*DX$2&lt;0,0,+'2grid'!AW226*DX$2)</f>
        <v>0</v>
      </c>
      <c r="AX226" s="73">
        <f>IF(+'2grid'!AX226*DY$2&lt;0,0,+'2grid'!AX226*DY$2)</f>
        <v>0</v>
      </c>
      <c r="AY226" s="73">
        <f>IF(+'2grid'!AY226*DZ$2&lt;0,0,+'2grid'!AY226*DZ$2)</f>
        <v>0</v>
      </c>
      <c r="AZ226" s="73">
        <f>IF(+'2grid'!AZ226*EA$2&lt;0,0,+'2grid'!AZ226*EA$2)</f>
        <v>0</v>
      </c>
      <c r="BA226" s="73">
        <f>IF(+'2grid'!BA226*EB$2&lt;0,0,+'2grid'!BA226*EB$2)</f>
        <v>0</v>
      </c>
      <c r="BB226" s="73">
        <f>IF(+'2grid'!BB226*EC$2&lt;0,0,+'2grid'!BB226*EC$2)</f>
        <v>0</v>
      </c>
      <c r="BC226" s="73">
        <f>IF(+'2grid'!BC226*ED$2&lt;0,0,+'2grid'!BC226*ED$2)</f>
        <v>0</v>
      </c>
      <c r="BD226" s="73">
        <f>IF(+'2grid'!BD226*EE$2&lt;0,0,+'2grid'!BD226*EE$2)</f>
        <v>0</v>
      </c>
      <c r="BE226" s="73">
        <f>IF(+'2grid'!BE226*EF$2&lt;0,0,+'2grid'!BE226*EF$2)</f>
        <v>0</v>
      </c>
      <c r="BF226" s="73">
        <f>IF(+'2grid'!BF226*EG$2&lt;0,0,+'2grid'!BF226*EG$2)</f>
        <v>0</v>
      </c>
      <c r="BG226" s="73">
        <f>IF(+'2grid'!BG226*EH$2&lt;0,0,+'2grid'!BG226*EH$2)</f>
        <v>0</v>
      </c>
      <c r="BH226" s="73">
        <f>IF(+'2grid'!BH226*EI$2&lt;0,0,+'2grid'!BH226*EI$2)</f>
        <v>0</v>
      </c>
      <c r="BI226" s="73">
        <f>IF(+'2grid'!BI226*EJ$2&lt;0,0,+'2grid'!BI226*EJ$2)</f>
        <v>0</v>
      </c>
      <c r="BJ226" s="73">
        <f>IF(+'2grid'!BJ226*EK$2&lt;0,0,+'2grid'!BJ226*EK$2)</f>
        <v>0</v>
      </c>
      <c r="BK226" s="73">
        <f>IF(+'2grid'!BK226*EL$2&lt;0,0,+'2grid'!BK226*EL$2)</f>
        <v>0</v>
      </c>
      <c r="BL226" s="73">
        <f>IF(+'2grid'!BL226*EM$2&lt;0,0,+'2grid'!BL226*EM$2)</f>
        <v>0</v>
      </c>
      <c r="BM226" s="73">
        <f>IF(+'2grid'!BM226*EN$2&lt;0,0,+'2grid'!BM226*EN$2)</f>
        <v>0</v>
      </c>
      <c r="BN226" s="73">
        <f>IF(+'2grid'!BN226*EO$2&lt;0,0,+'2grid'!BN226*EO$2)</f>
        <v>0</v>
      </c>
      <c r="BO226" s="73">
        <f>IF(+'2grid'!BO226*EP$2&lt;0,0,+'2grid'!BO226*EP$2)</f>
        <v>0</v>
      </c>
      <c r="BP226" s="73">
        <f>IF(+'2grid'!BP226*EQ$2&lt;0,0,+'2grid'!BP226*EQ$2)</f>
        <v>0</v>
      </c>
      <c r="BQ226" s="73">
        <f>IF(+'2grid'!BQ226*ER$2&lt;0,0,+'2grid'!BQ226*ER$2)</f>
        <v>0</v>
      </c>
      <c r="BR226" s="73">
        <f>IF(+'2grid'!BR226*ES$2&lt;0,0,+'2grid'!BR226*ES$2)</f>
        <v>0</v>
      </c>
      <c r="BS226" s="73">
        <f>IF(+'2grid'!BS226*ET$2&lt;0,0,+'2grid'!BS226*ET$2)</f>
        <v>0</v>
      </c>
      <c r="BT226" s="73">
        <f>IF(+'2grid'!BT226*EU$2&lt;0,0,+'2grid'!BT226*EU$2)</f>
        <v>0</v>
      </c>
      <c r="BU226" s="73">
        <f>IF(+'2grid'!BU226*EV$2&lt;0,0,+'2grid'!BU226*EV$2)</f>
        <v>0</v>
      </c>
      <c r="BV226" s="73">
        <f>IF(+'2grid'!BV226*EW$2&lt;0,0,+'2grid'!BV226*EW$2)</f>
        <v>0</v>
      </c>
      <c r="BW226" s="73">
        <f>IF(+'2grid'!BW226*EX$2&lt;0,0,+'2grid'!BW226*EX$2)</f>
        <v>0</v>
      </c>
      <c r="BX226" s="73">
        <f>IF(+'2grid'!BX226*EY$2&lt;0,0,+'2grid'!BX226*EY$2)</f>
        <v>0</v>
      </c>
      <c r="BY226" s="73">
        <f>IF(+'2grid'!BY226*EZ$2&lt;0,0,+'2grid'!BY226*EZ$2)</f>
        <v>0</v>
      </c>
      <c r="BZ226" s="73">
        <f>IF(+'2grid'!BZ226*FA$2&lt;0,0,+'2grid'!BZ226*FA$2)</f>
        <v>0</v>
      </c>
      <c r="CA226" s="73">
        <f>IF(+'2grid'!CA226*FB$2&lt;0,0,+'2grid'!CA226*FB$2)</f>
        <v>0</v>
      </c>
    </row>
    <row r="227" spans="1:79" x14ac:dyDescent="0.2">
      <c r="A227" s="9">
        <v>854</v>
      </c>
      <c r="B227" s="73">
        <f>IF(+'2grid'!B227*CC$2&lt;0,0,+'2grid'!B227*CC$2)</f>
        <v>0</v>
      </c>
      <c r="C227" s="73">
        <f>IF(+'2grid'!C227*CD$2&lt;0,0,+'2grid'!C227*CD$2)</f>
        <v>0</v>
      </c>
      <c r="D227" s="73">
        <f>IF(+'2grid'!D227*CE$2&lt;0,0,+'2grid'!D227*CE$2)</f>
        <v>3.0410132301609698E-6</v>
      </c>
      <c r="E227" s="73">
        <f>IF(+'2grid'!E227*CF$2&lt;0,0,+'2grid'!E227*CF$2)</f>
        <v>1.0263419651793258E-5</v>
      </c>
      <c r="F227" s="73">
        <f>IF(+'2grid'!F227*CG$2&lt;0,0,+'2grid'!F227*CG$2)</f>
        <v>3.0790258955379792E-5</v>
      </c>
      <c r="G227" s="73">
        <f>IF(+'2grid'!G227*CH$2&lt;0,0,+'2grid'!G227*CH$2)</f>
        <v>8.6597603312005671E-5</v>
      </c>
      <c r="H227" s="73">
        <f>IF(+'2grid'!H227*CI$2&lt;0,0,+'2grid'!H227*CI$2)</f>
        <v>2.3381352894241532E-4</v>
      </c>
      <c r="I227" s="73">
        <f>IF(+'2grid'!I227*CJ$2&lt;0,0,+'2grid'!I227*CJ$2)</f>
        <v>6.1376051347384003E-4</v>
      </c>
      <c r="J227" s="73">
        <f>IF(+'2grid'!J227*CK$2&lt;0,0,+'2grid'!J227*CK$2)</f>
        <v>1.5782413203613023E-3</v>
      </c>
      <c r="K227" s="73">
        <f>IF(+'2grid'!K227*CL$2&lt;0,0,+'2grid'!K227*CL$2)</f>
        <v>3.9949233421645485E-3</v>
      </c>
      <c r="L227" s="73">
        <f>IF(+'2grid'!L227*CM$2&lt;0,0,+'2grid'!L227*CM$2)</f>
        <v>9.9873083554113673E-3</v>
      </c>
      <c r="M227" s="73">
        <f>IF(+'2grid'!M227*CN$2&lt;0,0,+'2grid'!M227*CN$2)</f>
        <v>1.8975885875281606E-2</v>
      </c>
      <c r="N227" s="73">
        <f>IF(+'2grid'!N227*CO$2&lt;0,0,+'2grid'!N227*CO$2)</f>
        <v>3.5654690828818572E-2</v>
      </c>
      <c r="O227" s="73">
        <f>IF(+'2grid'!O227*CP$2&lt;0,0,+'2grid'!O227*CP$2)</f>
        <v>6.6385638638419356E-2</v>
      </c>
      <c r="P227" s="73">
        <f>IF(+'2grid'!P227*CQ$2&lt;0,0,+'2grid'!P227*CQ$2)</f>
        <v>0.12266911487534016</v>
      </c>
      <c r="Q227" s="73">
        <f>IF(+'2grid'!Q227*CR$2&lt;0,0,+'2grid'!Q227*CR$2)</f>
        <v>0.22522049491112442</v>
      </c>
      <c r="R227" s="73">
        <f>IF(+'2grid'!R227*CS$2&lt;0,0,+'2grid'!R227*CS$2)</f>
        <v>0.41123594070809028</v>
      </c>
      <c r="S227" s="73">
        <f>IF(+'2grid'!S227*CT$2&lt;0,0,+'2grid'!S227*CT$2)</f>
        <v>0.74731496811435727</v>
      </c>
      <c r="T227" s="73">
        <f>IF(+'2grid'!T227*CU$2&lt;0,0,+'2grid'!T227*CU$2)</f>
        <v>1.3523990229424336</v>
      </c>
      <c r="U227" s="73">
        <f>IF(+'2grid'!U227*CV$2&lt;0,0,+'2grid'!U227*CV$2)</f>
        <v>2.4384164201537821</v>
      </c>
      <c r="V227" s="73">
        <f>IF(+'2grid'!V227*CW$2&lt;0,0,+'2grid'!V227*CW$2)</f>
        <v>4.3821826522192247</v>
      </c>
      <c r="W227" s="73">
        <f>IF(+'2grid'!W227*CX$2&lt;0,0,+'2grid'!W227*CX$2)</f>
        <v>5.2349317088672906</v>
      </c>
      <c r="X227" s="73">
        <f>IF(+'2grid'!X227*CY$2&lt;0,0,+'2grid'!X227*CY$2)</f>
        <v>6.2371750445820542</v>
      </c>
      <c r="Y227" s="73">
        <f>IF(+'2grid'!Y227*CZ$2&lt;0,0,+'2grid'!Y227*CZ$2)</f>
        <v>7.4136178172186691</v>
      </c>
      <c r="Z227" s="73">
        <f>IF(+'2grid'!Z227*DA$2&lt;0,0,+'2grid'!Z227*DA$2)</f>
        <v>8.7928955506547002</v>
      </c>
      <c r="AA227" s="73">
        <f>IF(+'2grid'!AA227*DB$2&lt;0,0,+'2grid'!AA227*DB$2)</f>
        <v>10.408183029589788</v>
      </c>
      <c r="AB227" s="73">
        <f>IF(+'2grid'!AB227*DC$2&lt;0,0,+'2grid'!AB227*DC$2)</f>
        <v>12.297895693118141</v>
      </c>
      <c r="AC227" s="73">
        <f>IF(+'2grid'!AC227*DD$2&lt;0,0,+'2grid'!AC227*DD$2)</f>
        <v>14.506497368616905</v>
      </c>
      <c r="AD227" s="73">
        <f>IF(+'2grid'!AD227*DE$2&lt;0,0,+'2grid'!AD227*DE$2)</f>
        <v>14.749080936653982</v>
      </c>
      <c r="AE227" s="73">
        <f>IF(+'2grid'!AE227*DF$2&lt;0,0,+'2grid'!AE227*DF$2)</f>
        <v>15.081393901850609</v>
      </c>
      <c r="AF227" s="73">
        <f>IF(+'2grid'!AF227*DG$2&lt;0,0,+'2grid'!AF227*DG$2)</f>
        <v>15.424797703567709</v>
      </c>
      <c r="AG227" s="73">
        <f>IF(+'2grid'!AG227*DH$2&lt;0,0,+'2grid'!AG227*DH$2)</f>
        <v>15.780355070990026</v>
      </c>
      <c r="AH227" s="73">
        <f>IF(+'2grid'!AH227*DI$2&lt;0,0,+'2grid'!AH227*DI$2)</f>
        <v>16.149289433159463</v>
      </c>
      <c r="AI227" s="73">
        <f>IF(+'2grid'!AI227*DJ$2&lt;0,0,+'2grid'!AI227*DJ$2)</f>
        <v>16.533018757405422</v>
      </c>
      <c r="AJ227" s="73">
        <f>IF(+'2grid'!AJ227*DK$2&lt;0,0,+'2grid'!AJ227*DK$2)</f>
        <v>16.933198716810402</v>
      </c>
      <c r="AK227" s="73">
        <f>IF(+'2grid'!AK227*DL$2&lt;0,0,+'2grid'!AK227*DL$2)</f>
        <v>17.351778432134449</v>
      </c>
      <c r="AL227" s="73">
        <f>IF(+'2grid'!AL227*DM$2&lt;0,0,+'2grid'!AL227*DM$2)</f>
        <v>17.791073424392195</v>
      </c>
      <c r="AM227" s="73">
        <f>IF(+'2grid'!AM227*DN$2&lt;0,0,+'2grid'!AM227*DN$2)</f>
        <v>18.253862527289961</v>
      </c>
      <c r="AN227" s="73">
        <f>IF(+'2grid'!AN227*DO$2&lt;0,0,+'2grid'!AN227*DO$2)</f>
        <v>18.743518793444277</v>
      </c>
      <c r="AO227" s="73">
        <f>IF(+'2grid'!AO227*DP$2&lt;0,0,+'2grid'!AO227*DP$2)</f>
        <v>19.264189666870703</v>
      </c>
      <c r="AP227" s="73">
        <f>IF(+'2grid'!AP227*DQ$2&lt;0,0,+'2grid'!AP227*DQ$2)</f>
        <v>19.821050293112517</v>
      </c>
      <c r="AQ227" s="73">
        <f>IF(+'2grid'!AQ227*DR$2&lt;0,0,+'2grid'!AQ227*DR$2)</f>
        <v>20.420668422059894</v>
      </c>
      <c r="AR227" s="73">
        <f>IF(+'2grid'!AR227*DS$2&lt;0,0,+'2grid'!AR227*DS$2)</f>
        <v>21.071545035374804</v>
      </c>
      <c r="AS227" s="73">
        <f>IF(+'2grid'!AS227*DT$2&lt;0,0,+'2grid'!AS227*DT$2)</f>
        <v>21.784942038390216</v>
      </c>
      <c r="AT227" s="73">
        <f>IF(+'2grid'!AT227*DU$2&lt;0,0,+'2grid'!AT227*DU$2)</f>
        <v>22.576199664305868</v>
      </c>
      <c r="AU227" s="73">
        <f>IF(+'2grid'!AU227*DV$2&lt;0,0,+'2grid'!AU227*DV$2)</f>
        <v>23.466933818938706</v>
      </c>
      <c r="AV227" s="73">
        <f>IF(+'2grid'!AV227*DW$2&lt;0,0,+'2grid'!AV227*DW$2)</f>
        <v>24.488918154061064</v>
      </c>
      <c r="AW227" s="73">
        <f>IF(+'2grid'!AW227*DX$2&lt;0,0,+'2grid'!AW227*DX$2)</f>
        <v>25.691458712756415</v>
      </c>
      <c r="AX227" s="73">
        <f>IF(+'2grid'!AX227*DY$2&lt;0,0,+'2grid'!AX227*DY$2)</f>
        <v>26.987064095980635</v>
      </c>
      <c r="AY227" s="73">
        <f>IF(+'2grid'!AY227*DZ$2&lt;0,0,+'2grid'!AY227*DZ$2)</f>
        <v>28.677478734983243</v>
      </c>
      <c r="AZ227" s="73">
        <f>IF(+'2grid'!AZ227*EA$2&lt;0,0,+'2grid'!AZ227*EA$2)</f>
        <v>31.076134193374099</v>
      </c>
      <c r="BA227" s="73">
        <f>IF(+'2grid'!BA227*EB$2&lt;0,0,+'2grid'!BA227*EB$2)</f>
        <v>35.062189762432425</v>
      </c>
      <c r="BB227" s="73">
        <f>IF(+'2grid'!BB227*EC$2&lt;0,0,+'2grid'!BB227*EC$2)</f>
        <v>45.137660016934014</v>
      </c>
      <c r="BC227" s="73">
        <f>IF(+'2grid'!BC227*ED$2&lt;0,0,+'2grid'!BC227*ED$2)</f>
        <v>52.435290000000002</v>
      </c>
      <c r="BD227" s="73">
        <f>IF(+'2grid'!BD227*EE$2&lt;0,0,+'2grid'!BD227*EE$2)</f>
        <v>39.428069999999998</v>
      </c>
      <c r="BE227" s="73">
        <f>IF(+'2grid'!BE227*EF$2&lt;0,0,+'2grid'!BE227*EF$2)</f>
        <v>35.927451999999995</v>
      </c>
      <c r="BF227" s="73">
        <f>IF(+'2grid'!BF227*EG$2&lt;0,0,+'2grid'!BF227*EG$2)</f>
        <v>22.678000000000001</v>
      </c>
      <c r="BG227" s="73">
        <f>IF(+'2grid'!BG227*EH$2&lt;0,0,+'2grid'!BG227*EH$2)</f>
        <v>39.7485</v>
      </c>
      <c r="BH227" s="73">
        <f>IF(+'2grid'!BH227*EI$2&lt;0,0,+'2grid'!BH227*EI$2)</f>
        <v>57.87144</v>
      </c>
      <c r="BI227" s="73">
        <f>IF(+'2grid'!BI227*EJ$2&lt;0,0,+'2grid'!BI227*EJ$2)</f>
        <v>46.402290000000001</v>
      </c>
      <c r="BJ227" s="73">
        <f>IF(+'2grid'!BJ227*EK$2&lt;0,0,+'2grid'!BJ227*EK$2)</f>
        <v>47.277450000000002</v>
      </c>
      <c r="BK227" s="73">
        <f>IF(+'2grid'!BK227*EL$2&lt;0,0,+'2grid'!BK227*EL$2)</f>
        <v>49.017869999999995</v>
      </c>
      <c r="BL227" s="73">
        <f>IF(+'2grid'!BL227*EM$2&lt;0,0,+'2grid'!BL227*EM$2)</f>
        <v>52.037370000000003</v>
      </c>
      <c r="BM227" s="73">
        <f>IF(+'2grid'!BM227*EN$2&lt;0,0,+'2grid'!BM227*EN$2)</f>
        <v>43.758000000000003</v>
      </c>
      <c r="BN227" s="73">
        <f>IF(+'2grid'!BN227*EO$2&lt;0,0,+'2grid'!BN227*EO$2)</f>
        <v>40.128659999999996</v>
      </c>
      <c r="BO227" s="73">
        <f>IF(+'2grid'!BO227*EP$2&lt;0,0,+'2grid'!BO227*EP$2)</f>
        <v>79.304939999999988</v>
      </c>
      <c r="BP227" s="73">
        <f>IF(+'2grid'!BP227*EQ$2&lt;0,0,+'2grid'!BP227*EQ$2)</f>
        <v>91.320569999999989</v>
      </c>
      <c r="BQ227" s="73">
        <f>IF(+'2grid'!BQ227*ER$2&lt;0,0,+'2grid'!BQ227*ER$2)</f>
        <v>132.39963</v>
      </c>
      <c r="BR227" s="73">
        <f>IF(+'2grid'!BR227*ES$2&lt;0,0,+'2grid'!BR227*ES$2)</f>
        <v>134.90531999999999</v>
      </c>
      <c r="BS227" s="73">
        <f>IF(+'2grid'!BS227*ET$2&lt;0,0,+'2grid'!BS227*ET$2)</f>
        <v>161.42603400000348</v>
      </c>
      <c r="BT227" s="73">
        <f>IF(+'2grid'!BT227*EU$2&lt;0,0,+'2grid'!BT227*EU$2)</f>
        <v>188.01756600000553</v>
      </c>
      <c r="BU227" s="73">
        <f>IF(+'2grid'!BU227*EV$2&lt;0,0,+'2grid'!BU227*EV$2)</f>
        <v>206.86753120000759</v>
      </c>
      <c r="BV227" s="73">
        <f>IF(+'2grid'!BV227*EW$2&lt;0,0,+'2grid'!BV227*EW$2)</f>
        <v>229.60037466667703</v>
      </c>
      <c r="BW227" s="73">
        <f>IF(+'2grid'!BW227*EX$2&lt;0,0,+'2grid'!BW227*EX$2)</f>
        <v>248.38426487112389</v>
      </c>
      <c r="BX227" s="73">
        <f>IF(+'2grid'!BX227*EY$2&lt;0,0,+'2grid'!BX227*EY$2)</f>
        <v>273.94361961187263</v>
      </c>
      <c r="BY227" s="73">
        <f>IF(+'2grid'!BY227*EZ$2&lt;0,0,+'2grid'!BY227*EZ$2)</f>
        <v>294.68198520554967</v>
      </c>
      <c r="BZ227" s="73">
        <f>IF(+'2grid'!BZ227*FA$2&lt;0,0,+'2grid'!BZ227*FA$2)</f>
        <v>315.58264873931466</v>
      </c>
      <c r="CA227" s="73">
        <f>IF(+'2grid'!CA227*FB$2&lt;0,0,+'2grid'!CA227*FB$2)</f>
        <v>337.94804812114393</v>
      </c>
    </row>
    <row r="228" spans="1:79" x14ac:dyDescent="0.2">
      <c r="A228" s="9">
        <v>858</v>
      </c>
      <c r="B228" s="73">
        <f>IF(+'2grid'!B228*CC$2&lt;0,0,+'2grid'!B228*CC$2)</f>
        <v>0</v>
      </c>
      <c r="C228" s="73">
        <f>IF(+'2grid'!C228*CD$2&lt;0,0,+'2grid'!C228*CD$2)</f>
        <v>0</v>
      </c>
      <c r="D228" s="73">
        <f>IF(+'2grid'!D228*CE$2&lt;0,0,+'2grid'!D228*CE$2)</f>
        <v>0</v>
      </c>
      <c r="E228" s="73">
        <f>IF(+'2grid'!E228*CF$2&lt;0,0,+'2grid'!E228*CF$2)</f>
        <v>0</v>
      </c>
      <c r="F228" s="73">
        <f>IF(+'2grid'!F228*CG$2&lt;0,0,+'2grid'!F228*CG$2)</f>
        <v>0</v>
      </c>
      <c r="G228" s="73">
        <f>IF(+'2grid'!G228*CH$2&lt;0,0,+'2grid'!G228*CH$2)</f>
        <v>0</v>
      </c>
      <c r="H228" s="73">
        <f>IF(+'2grid'!H228*CI$2&lt;0,0,+'2grid'!H228*CI$2)</f>
        <v>0</v>
      </c>
      <c r="I228" s="73">
        <f>IF(+'2grid'!I228*CJ$2&lt;0,0,+'2grid'!I228*CJ$2)</f>
        <v>0</v>
      </c>
      <c r="J228" s="73">
        <f>IF(+'2grid'!J228*CK$2&lt;0,0,+'2grid'!J228*CK$2)</f>
        <v>0</v>
      </c>
      <c r="K228" s="73">
        <f>IF(+'2grid'!K228*CL$2&lt;0,0,+'2grid'!K228*CL$2)</f>
        <v>0</v>
      </c>
      <c r="L228" s="73">
        <f>IF(+'2grid'!L228*CM$2&lt;0,0,+'2grid'!L228*CM$2)</f>
        <v>0</v>
      </c>
      <c r="M228" s="73">
        <f>IF(+'2grid'!M228*CN$2&lt;0,0,+'2grid'!M228*CN$2)</f>
        <v>0</v>
      </c>
      <c r="N228" s="73">
        <f>IF(+'2grid'!N228*CO$2&lt;0,0,+'2grid'!N228*CO$2)</f>
        <v>0</v>
      </c>
      <c r="O228" s="73">
        <f>IF(+'2grid'!O228*CP$2&lt;0,0,+'2grid'!O228*CP$2)</f>
        <v>0</v>
      </c>
      <c r="P228" s="73">
        <f>IF(+'2grid'!P228*CQ$2&lt;0,0,+'2grid'!P228*CQ$2)</f>
        <v>0</v>
      </c>
      <c r="Q228" s="73">
        <f>IF(+'2grid'!Q228*CR$2&lt;0,0,+'2grid'!Q228*CR$2)</f>
        <v>0</v>
      </c>
      <c r="R228" s="73">
        <f>IF(+'2grid'!R228*CS$2&lt;0,0,+'2grid'!R228*CS$2)</f>
        <v>0</v>
      </c>
      <c r="S228" s="73">
        <f>IF(+'2grid'!S228*CT$2&lt;0,0,+'2grid'!S228*CT$2)</f>
        <v>0</v>
      </c>
      <c r="T228" s="73">
        <f>IF(+'2grid'!T228*CU$2&lt;0,0,+'2grid'!T228*CU$2)</f>
        <v>0</v>
      </c>
      <c r="U228" s="73">
        <f>IF(+'2grid'!U228*CV$2&lt;0,0,+'2grid'!U228*CV$2)</f>
        <v>0</v>
      </c>
      <c r="V228" s="73">
        <f>IF(+'2grid'!V228*CW$2&lt;0,0,+'2grid'!V228*CW$2)</f>
        <v>0</v>
      </c>
      <c r="W228" s="73">
        <f>IF(+'2grid'!W228*CX$2&lt;0,0,+'2grid'!W228*CX$2)</f>
        <v>0</v>
      </c>
      <c r="X228" s="73">
        <f>IF(+'2grid'!X228*CY$2&lt;0,0,+'2grid'!X228*CY$2)</f>
        <v>0</v>
      </c>
      <c r="Y228" s="73">
        <f>IF(+'2grid'!Y228*CZ$2&lt;0,0,+'2grid'!Y228*CZ$2)</f>
        <v>0</v>
      </c>
      <c r="Z228" s="73">
        <f>IF(+'2grid'!Z228*DA$2&lt;0,0,+'2grid'!Z228*DA$2)</f>
        <v>0</v>
      </c>
      <c r="AA228" s="73">
        <f>IF(+'2grid'!AA228*DB$2&lt;0,0,+'2grid'!AA228*DB$2)</f>
        <v>0</v>
      </c>
      <c r="AB228" s="73">
        <f>IF(+'2grid'!AB228*DC$2&lt;0,0,+'2grid'!AB228*DC$2)</f>
        <v>0</v>
      </c>
      <c r="AC228" s="73">
        <f>IF(+'2grid'!AC228*DD$2&lt;0,0,+'2grid'!AC228*DD$2)</f>
        <v>4.4978331741320751E-9</v>
      </c>
      <c r="AD228" s="73">
        <f>IF(+'2grid'!AD228*DE$2&lt;0,0,+'2grid'!AD228*DE$2)</f>
        <v>9.5953774381484238E-9</v>
      </c>
      <c r="AE228" s="73">
        <f>IF(+'2grid'!AE228*DF$2&lt;0,0,+'2grid'!AE228*DF$2)</f>
        <v>2.0466594535662849E-8</v>
      </c>
      <c r="AF228" s="73">
        <f>IF(+'2grid'!AF228*DG$2&lt;0,0,+'2grid'!AF228*DG$2)</f>
        <v>4.3647146241468282E-8</v>
      </c>
      <c r="AG228" s="73">
        <f>IF(+'2grid'!AG228*DH$2&lt;0,0,+'2grid'!AG228*DH$2)</f>
        <v>9.3066789556707003E-8</v>
      </c>
      <c r="AH228" s="73">
        <f>IF(+'2grid'!AH228*DI$2&lt;0,0,+'2grid'!AH228*DI$2)</f>
        <v>1.9841021091369913E-7</v>
      </c>
      <c r="AI228" s="73">
        <f>IF(+'2grid'!AI228*DJ$2&lt;0,0,+'2grid'!AI228*DJ$2)</f>
        <v>4.2292702852656921E-7</v>
      </c>
      <c r="AJ228" s="73">
        <f>IF(+'2grid'!AJ228*DK$2&lt;0,0,+'2grid'!AJ228*DK$2)</f>
        <v>9.0136494708716484E-7</v>
      </c>
      <c r="AK228" s="73">
        <f>IF(+'2grid'!AK228*DL$2&lt;0,0,+'2grid'!AK228*DL$2)</f>
        <v>1.9207520053462046E-6</v>
      </c>
      <c r="AL228" s="73">
        <f>IF(+'2grid'!AL228*DM$2&lt;0,0,+'2grid'!AL228*DM$2)</f>
        <v>4.0924075700464489E-6</v>
      </c>
      <c r="AM228" s="73">
        <f>IF(+'2grid'!AM228*DN$2&lt;0,0,+'2grid'!AM228*DN$2)</f>
        <v>8.7181614900738872E-6</v>
      </c>
      <c r="AN228" s="73">
        <f>IF(+'2grid'!AN228*DO$2&lt;0,0,+'2grid'!AN228*DO$2)</f>
        <v>1.8569953885977813E-5</v>
      </c>
      <c r="AO228" s="73">
        <f>IF(+'2grid'!AO228*DP$2&lt;0,0,+'2grid'!AO228*DP$2)</f>
        <v>3.9549228594371355E-5</v>
      </c>
      <c r="AP228" s="73">
        <f>IF(+'2grid'!AP228*DQ$2&lt;0,0,+'2grid'!AP228*DQ$2)</f>
        <v>1.0801030705773142E-4</v>
      </c>
      <c r="AQ228" s="73">
        <f>IF(+'2grid'!AQ228*DR$2&lt;0,0,+'2grid'!AQ228*DR$2)</f>
        <v>2.9130052509509385E-4</v>
      </c>
      <c r="AR228" s="73">
        <f>IF(+'2grid'!AR228*DS$2&lt;0,0,+'2grid'!AR228*DS$2)</f>
        <v>7.8552950587441059E-4</v>
      </c>
      <c r="AS228" s="73">
        <f>IF(+'2grid'!AS228*DT$2&lt;0,0,+'2grid'!AS228*DT$2)</f>
        <v>2.8581239807593762E-3</v>
      </c>
      <c r="AT228" s="73">
        <f>IF(+'2grid'!AT228*DU$2&lt;0,0,+'2grid'!AT228*DU$2)</f>
        <v>8.3461848779033346E-3</v>
      </c>
      <c r="AU228" s="73">
        <f>IF(+'2grid'!AU228*DV$2&lt;0,0,+'2grid'!AU228*DV$2)</f>
        <v>2.2826376590904082E-2</v>
      </c>
      <c r="AV228" s="73">
        <f>IF(+'2grid'!AV228*DW$2&lt;0,0,+'2grid'!AV228*DW$2)</f>
        <v>6.822098943677507E-2</v>
      </c>
      <c r="AW228" s="73">
        <f>IF(+'2grid'!AW228*DX$2&lt;0,0,+'2grid'!AW228*DX$2)</f>
        <v>0.18392498935524076</v>
      </c>
      <c r="AX228" s="73">
        <f>IF(+'2grid'!AX228*DY$2&lt;0,0,+'2grid'!AX228*DY$2)</f>
        <v>0.42094751780067652</v>
      </c>
      <c r="AY228" s="73">
        <f>IF(+'2grid'!AY228*DZ$2&lt;0,0,+'2grid'!AY228*DZ$2)</f>
        <v>1.0878220616141514</v>
      </c>
      <c r="AZ228" s="73">
        <f>IF(+'2grid'!AZ228*EA$2&lt;0,0,+'2grid'!AZ228*EA$2)</f>
        <v>2.6715465605197406</v>
      </c>
      <c r="BA228" s="73">
        <f>IF(+'2grid'!BA228*EB$2&lt;0,0,+'2grid'!BA228*EB$2)</f>
        <v>6.3429947661540371</v>
      </c>
      <c r="BB228" s="73">
        <f>IF(+'2grid'!BB228*EC$2&lt;0,0,+'2grid'!BB228*EC$2)</f>
        <v>14.701986363600556</v>
      </c>
      <c r="BC228" s="73">
        <f>IF(+'2grid'!BC228*ED$2&lt;0,0,+'2grid'!BC228*ED$2)</f>
        <v>16.74306</v>
      </c>
      <c r="BD228" s="73">
        <f>IF(+'2grid'!BD228*EE$2&lt;0,0,+'2grid'!BD228*EE$2)</f>
        <v>34.905798000000004</v>
      </c>
      <c r="BE228" s="73">
        <f>IF(+'2grid'!BE228*EF$2&lt;0,0,+'2grid'!BE228*EF$2)</f>
        <v>66.137699999999995</v>
      </c>
      <c r="BF228" s="73">
        <f>IF(+'2grid'!BF228*EG$2&lt;0,0,+'2grid'!BF228*EG$2)</f>
        <v>76.997726</v>
      </c>
      <c r="BG228" s="73">
        <f>IF(+'2grid'!BG228*EH$2&lt;0,0,+'2grid'!BG228*EH$2)</f>
        <v>187.50797999999998</v>
      </c>
      <c r="BH228" s="73">
        <f>IF(+'2grid'!BH228*EI$2&lt;0,0,+'2grid'!BH228*EI$2)</f>
        <v>152.13923999999997</v>
      </c>
      <c r="BI228" s="73">
        <f>IF(+'2grid'!BI228*EJ$2&lt;0,0,+'2grid'!BI228*EJ$2)</f>
        <v>158.63166000000001</v>
      </c>
      <c r="BJ228" s="73">
        <f>IF(+'2grid'!BJ228*EK$2&lt;0,0,+'2grid'!BJ228*EK$2)</f>
        <v>151.86600000000001</v>
      </c>
      <c r="BK228" s="73">
        <f>IF(+'2grid'!BK228*EL$2&lt;0,0,+'2grid'!BK228*EL$2)</f>
        <v>184.60034999999999</v>
      </c>
      <c r="BL228" s="73">
        <f>IF(+'2grid'!BL228*EM$2&lt;0,0,+'2grid'!BL228*EM$2)</f>
        <v>182.16</v>
      </c>
      <c r="BM228" s="73">
        <f>IF(+'2grid'!BM228*EN$2&lt;0,0,+'2grid'!BM228*EN$2)</f>
        <v>175.52700000000002</v>
      </c>
      <c r="BN228" s="73">
        <f>IF(+'2grid'!BN228*EO$2&lt;0,0,+'2grid'!BN228*EO$2)</f>
        <v>143.946</v>
      </c>
      <c r="BO228" s="73">
        <f>IF(+'2grid'!BO228*EP$2&lt;0,0,+'2grid'!BO228*EP$2)</f>
        <v>166.69323</v>
      </c>
      <c r="BP228" s="73">
        <f>IF(+'2grid'!BP228*EQ$2&lt;0,0,+'2grid'!BP228*EQ$2)</f>
        <v>159.09299999999999</v>
      </c>
      <c r="BQ228" s="73">
        <f>IF(+'2grid'!BQ228*ER$2&lt;0,0,+'2grid'!BQ228*ER$2)</f>
        <v>160.28100000000001</v>
      </c>
      <c r="BR228" s="73">
        <f>IF(+'2grid'!BR228*ES$2&lt;0,0,+'2grid'!BR228*ES$2)</f>
        <v>194.04</v>
      </c>
      <c r="BS228" s="73">
        <f>IF(+'2grid'!BS228*ET$2&lt;0,0,+'2grid'!BS228*ET$2)</f>
        <v>179.9936819999995</v>
      </c>
      <c r="BT228" s="73">
        <f>IF(+'2grid'!BT228*EU$2&lt;0,0,+'2grid'!BT228*EU$2)</f>
        <v>193.68782400000137</v>
      </c>
      <c r="BU228" s="73">
        <f>IF(+'2grid'!BU228*EV$2&lt;0,0,+'2grid'!BU228*EV$2)</f>
        <v>198.77485760000175</v>
      </c>
      <c r="BV228" s="73">
        <f>IF(+'2grid'!BV228*EW$2&lt;0,0,+'2grid'!BV228*EW$2)</f>
        <v>209.43673813333456</v>
      </c>
      <c r="BW228" s="73">
        <f>IF(+'2grid'!BW228*EX$2&lt;0,0,+'2grid'!BW228*EX$2)</f>
        <v>216.73675750222384</v>
      </c>
      <c r="BX228" s="73">
        <f>IF(+'2grid'!BX228*EY$2&lt;0,0,+'2grid'!BX228*EY$2)</f>
        <v>219.46830882370381</v>
      </c>
      <c r="BY228" s="73">
        <f>IF(+'2grid'!BY228*EZ$2&lt;0,0,+'2grid'!BY228*EZ$2)</f>
        <v>230.73454285906405</v>
      </c>
      <c r="BZ228" s="73">
        <f>IF(+'2grid'!BZ228*FA$2&lt;0,0,+'2grid'!BZ228*FA$2)</f>
        <v>236.9345682199172</v>
      </c>
      <c r="CA228" s="73">
        <f>IF(+'2grid'!CA228*FB$2&lt;0,0,+'2grid'!CA228*FB$2)</f>
        <v>244.42331404953211</v>
      </c>
    </row>
    <row r="229" spans="1:79" x14ac:dyDescent="0.2">
      <c r="A229" s="9">
        <v>860</v>
      </c>
      <c r="B229" s="73">
        <f>IF(+'2grid'!B229*CC$2&lt;0,0,+'2grid'!B229*CC$2)</f>
        <v>0</v>
      </c>
      <c r="C229" s="73">
        <f>IF(+'2grid'!C229*CD$2&lt;0,0,+'2grid'!C229*CD$2)</f>
        <v>0</v>
      </c>
      <c r="D229" s="73">
        <f>IF(+'2grid'!D229*CE$2&lt;0,0,+'2grid'!D229*CE$2)</f>
        <v>1.7155573764463598E-5</v>
      </c>
      <c r="E229" s="73">
        <f>IF(+'2grid'!E229*CF$2&lt;0,0,+'2grid'!E229*CF$2)</f>
        <v>4.5033381131716879E-5</v>
      </c>
      <c r="F229" s="73">
        <f>IF(+'2grid'!F229*CG$2&lt;0,0,+'2grid'!F229*CG$2)</f>
        <v>1.0507788930733944E-4</v>
      </c>
      <c r="G229" s="73">
        <f>IF(+'2grid'!G229*CH$2&lt;0,0,+'2grid'!G229*CH$2)</f>
        <v>2.2985788285980504E-4</v>
      </c>
      <c r="H229" s="73">
        <f>IF(+'2grid'!H229*CI$2&lt;0,0,+'2grid'!H229*CI$2)</f>
        <v>4.8270155400559079E-4</v>
      </c>
      <c r="I229" s="73">
        <f>IF(+'2grid'!I229*CJ$2&lt;0,0,+'2grid'!I229*CJ$2)</f>
        <v>9.8551567276141446E-4</v>
      </c>
      <c r="J229" s="73">
        <f>IF(+'2grid'!J229*CK$2&lt;0,0,+'2grid'!J229*CK$2)</f>
        <v>1.9710313455228281E-3</v>
      </c>
      <c r="K229" s="73">
        <f>IF(+'2grid'!K229*CL$2&lt;0,0,+'2grid'!K229*CL$2)</f>
        <v>3.8804679614980685E-3</v>
      </c>
      <c r="L229" s="73">
        <f>IF(+'2grid'!L229*CM$2&lt;0,0,+'2grid'!L229*CM$2)</f>
        <v>7.5453543695795803E-3</v>
      </c>
      <c r="M229" s="73">
        <f>IF(+'2grid'!M229*CN$2&lt;0,0,+'2grid'!M229*CN$2)</f>
        <v>1.355310501258517E-2</v>
      </c>
      <c r="N229" s="73">
        <f>IF(+'2grid'!N229*CO$2&lt;0,0,+'2grid'!N229*CO$2)</f>
        <v>2.4074594430249962E-2</v>
      </c>
      <c r="O229" s="73">
        <f>IF(+'2grid'!O229*CP$2&lt;0,0,+'2grid'!O229*CP$2)</f>
        <v>4.2376199379776734E-2</v>
      </c>
      <c r="P229" s="73">
        <f>IF(+'2grid'!P229*CQ$2&lt;0,0,+'2grid'!P229*CQ$2)</f>
        <v>7.4026745810945385E-2</v>
      </c>
      <c r="Q229" s="73">
        <f>IF(+'2grid'!Q229*CR$2&lt;0,0,+'2grid'!Q229*CR$2)</f>
        <v>0.12848928022899805</v>
      </c>
      <c r="R229" s="73">
        <f>IF(+'2grid'!R229*CS$2&lt;0,0,+'2grid'!R229*CS$2)</f>
        <v>0.22179697182386574</v>
      </c>
      <c r="S229" s="73">
        <f>IF(+'2grid'!S229*CT$2&lt;0,0,+'2grid'!S229*CT$2)</f>
        <v>0.3810428272097201</v>
      </c>
      <c r="T229" s="73">
        <f>IF(+'2grid'!T229*CU$2&lt;0,0,+'2grid'!T229*CU$2)</f>
        <v>0.65189930691985531</v>
      </c>
      <c r="U229" s="73">
        <f>IF(+'2grid'!U229*CV$2&lt;0,0,+'2grid'!U229*CV$2)</f>
        <v>1.0808461947972956</v>
      </c>
      <c r="V229" s="73">
        <f>IF(+'2grid'!V229*CW$2&lt;0,0,+'2grid'!V229*CW$2)</f>
        <v>1.7832623428612688</v>
      </c>
      <c r="W229" s="73">
        <f>IF(+'2grid'!W229*CX$2&lt;0,0,+'2grid'!W229*CX$2)</f>
        <v>2.0258502831964509</v>
      </c>
      <c r="X229" s="73">
        <f>IF(+'2grid'!X229*CY$2&lt;0,0,+'2grid'!X229*CY$2)</f>
        <v>2.2834326216097458</v>
      </c>
      <c r="Y229" s="73">
        <f>IF(+'2grid'!Y229*CZ$2&lt;0,0,+'2grid'!Y229*CZ$2)</f>
        <v>2.5560093581011527</v>
      </c>
      <c r="Z229" s="73">
        <f>IF(+'2grid'!Z229*DA$2&lt;0,0,+'2grid'!Z229*DA$2)</f>
        <v>2.8435804926706725</v>
      </c>
      <c r="AA229" s="73">
        <f>IF(+'2grid'!AA229*DB$2&lt;0,0,+'2grid'!AA229*DB$2)</f>
        <v>3.1713151935208508</v>
      </c>
      <c r="AB229" s="73">
        <f>IF(+'2grid'!AB229*DC$2&lt;0,0,+'2grid'!AB229*DC$2)</f>
        <v>3.7785883156844182</v>
      </c>
      <c r="AC229" s="73">
        <f>IF(+'2grid'!AC229*DD$2&lt;0,0,+'2grid'!AC229*DD$2)</f>
        <v>4.42441846147742</v>
      </c>
      <c r="AD229" s="73">
        <f>IF(+'2grid'!AD229*DE$2&lt;0,0,+'2grid'!AD229*DE$2)</f>
        <v>4.7736610713600198</v>
      </c>
      <c r="AE229" s="73">
        <f>IF(+'2grid'!AE229*DF$2&lt;0,0,+'2grid'!AE229*DF$2)</f>
        <v>5.1051653124266867</v>
      </c>
      <c r="AF229" s="73">
        <f>IF(+'2grid'!AF229*DG$2&lt;0,0,+'2grid'!AF229*DG$2)</f>
        <v>5.4587698362311334</v>
      </c>
      <c r="AG229" s="73">
        <f>IF(+'2grid'!AG229*DH$2&lt;0,0,+'2grid'!AG229*DH$2)</f>
        <v>5.8359070685063612</v>
      </c>
      <c r="AH229" s="73">
        <f>IF(+'2grid'!AH229*DI$2&lt;0,0,+'2grid'!AH229*DI$2)</f>
        <v>6.2381003826509627</v>
      </c>
      <c r="AI229" s="73">
        <f>IF(+'2grid'!AI229*DJ$2&lt;0,0,+'2grid'!AI229*DJ$2)</f>
        <v>6.6669697839582165</v>
      </c>
      <c r="AJ229" s="73">
        <f>IF(+'2grid'!AJ229*DK$2&lt;0,0,+'2grid'!AJ229*DK$2)</f>
        <v>7.1242379447235242</v>
      </c>
      <c r="AK229" s="73">
        <f>IF(+'2grid'!AK229*DL$2&lt;0,0,+'2grid'!AK229*DL$2)</f>
        <v>7.6117366116727636</v>
      </c>
      <c r="AL229" s="73">
        <f>IF(+'2grid'!AL229*DM$2&lt;0,0,+'2grid'!AL229*DM$2)</f>
        <v>8.1314134084536374</v>
      </c>
      <c r="AM229" s="73">
        <f>IF(+'2grid'!AM229*DN$2&lt;0,0,+'2grid'!AM229*DN$2)</f>
        <v>8.6853390573099336</v>
      </c>
      <c r="AN229" s="73">
        <f>IF(+'2grid'!AN229*DO$2&lt;0,0,+'2grid'!AN229*DO$2)</f>
        <v>9.2757150455192381</v>
      </c>
      <c r="AO229" s="73">
        <f>IF(+'2grid'!AO229*DP$2&lt;0,0,+'2grid'!AO229*DP$2)</f>
        <v>9.9048817637230631</v>
      </c>
      <c r="AP229" s="73">
        <f>IF(+'2grid'!AP229*DQ$2&lt;0,0,+'2grid'!AP229*DQ$2)</f>
        <v>10.575327144920154</v>
      </c>
      <c r="AQ229" s="73">
        <f>IF(+'2grid'!AQ229*DR$2&lt;0,0,+'2grid'!AQ229*DR$2)</f>
        <v>11.289695834633825</v>
      </c>
      <c r="AR229" s="73">
        <f>IF(+'2grid'!AR229*DS$2&lt;0,0,+'2grid'!AR229*DS$2)</f>
        <v>12.05079892460914</v>
      </c>
      <c r="AS229" s="73">
        <f>IF(+'2grid'!AS229*DT$2&lt;0,0,+'2grid'!AS229*DT$2)</f>
        <v>12.861624284351356</v>
      </c>
      <c r="AT229" s="73">
        <f>IF(+'2grid'!AT229*DU$2&lt;0,0,+'2grid'!AT229*DU$2)</f>
        <v>13.725347526890216</v>
      </c>
      <c r="AU229" s="73">
        <f>IF(+'2grid'!AU229*DV$2&lt;0,0,+'2grid'!AU229*DV$2)</f>
        <v>14.64534364735206</v>
      </c>
      <c r="AV229" s="73">
        <f>IF(+'2grid'!AV229*DW$2&lt;0,0,+'2grid'!AV229*DW$2)</f>
        <v>15.625199375251363</v>
      </c>
      <c r="AW229" s="73">
        <f>IF(+'2grid'!AW229*DX$2&lt;0,0,+'2grid'!AW229*DX$2)</f>
        <v>16.668726283882215</v>
      </c>
      <c r="AX229" s="73">
        <f>IF(+'2grid'!AX229*DY$2&lt;0,0,+'2grid'!AX229*DY$2)</f>
        <v>17.668849860915145</v>
      </c>
      <c r="AY229" s="73">
        <f>IF(+'2grid'!AY229*DZ$2&lt;0,0,+'2grid'!AY229*DZ$2)</f>
        <v>18.728651593779265</v>
      </c>
      <c r="AZ229" s="73">
        <f>IF(+'2grid'!AZ229*EA$2&lt;0,0,+'2grid'!AZ229*EA$2)</f>
        <v>19.85167558751435</v>
      </c>
      <c r="BA229" s="73">
        <f>IF(+'2grid'!BA229*EB$2&lt;0,0,+'2grid'!BA229*EB$2)</f>
        <v>21.041675544770058</v>
      </c>
      <c r="BB229" s="73">
        <f>IF(+'2grid'!BB229*EC$2&lt;0,0,+'2grid'!BB229*EC$2)</f>
        <v>22.302627115833459</v>
      </c>
      <c r="BC229" s="73">
        <f>IF(+'2grid'!BC229*ED$2&lt;0,0,+'2grid'!BC229*ED$2)</f>
        <v>30.355450461101917</v>
      </c>
      <c r="BD229" s="73">
        <f>IF(+'2grid'!BD229*EE$2&lt;0,0,+'2grid'!BD229*EE$2)</f>
        <v>90.407116319520995</v>
      </c>
      <c r="BE229" s="73">
        <f>IF(+'2grid'!BE229*EF$2&lt;0,0,+'2grid'!BE229*EF$2)</f>
        <v>172.73543370833352</v>
      </c>
      <c r="BF229" s="73">
        <f>IF(+'2grid'!BF229*EG$2&lt;0,0,+'2grid'!BF229*EG$2)</f>
        <v>159.89725342770458</v>
      </c>
      <c r="BG229" s="73">
        <f>IF(+'2grid'!BG229*EH$2&lt;0,0,+'2grid'!BG229*EH$2)</f>
        <v>130.482</v>
      </c>
      <c r="BH229" s="73">
        <f>IF(+'2grid'!BH229*EI$2&lt;0,0,+'2grid'!BH229*EI$2)</f>
        <v>39.104999999999997</v>
      </c>
      <c r="BI229" s="73">
        <f>IF(+'2grid'!BI229*EJ$2&lt;0,0,+'2grid'!BI229*EJ$2)</f>
        <v>63.756000000000007</v>
      </c>
      <c r="BJ229" s="73">
        <f>IF(+'2grid'!BJ229*EK$2&lt;0,0,+'2grid'!BJ229*EK$2)</f>
        <v>119.78999999999999</v>
      </c>
      <c r="BK229" s="73">
        <f>IF(+'2grid'!BK229*EL$2&lt;0,0,+'2grid'!BK229*EL$2)</f>
        <v>65.448899999999995</v>
      </c>
      <c r="BL229" s="73">
        <f>IF(+'2grid'!BL229*EM$2&lt;0,0,+'2grid'!BL229*EM$2)</f>
        <v>51.955199999999998</v>
      </c>
      <c r="BM229" s="73">
        <f>IF(+'2grid'!BM229*EN$2&lt;0,0,+'2grid'!BM229*EN$2)</f>
        <v>60.053399999999996</v>
      </c>
      <c r="BN229" s="73">
        <f>IF(+'2grid'!BN229*EO$2&lt;0,0,+'2grid'!BN229*EO$2)</f>
        <v>54.45</v>
      </c>
      <c r="BO229" s="73">
        <f>IF(+'2grid'!BO229*EP$2&lt;0,0,+'2grid'!BO229*EP$2)</f>
        <v>34.65</v>
      </c>
      <c r="BP229" s="73">
        <f>IF(+'2grid'!BP229*EQ$2&lt;0,0,+'2grid'!BP229*EQ$2)</f>
        <v>34.65</v>
      </c>
      <c r="BQ229" s="73">
        <f>IF(+'2grid'!BQ229*ER$2&lt;0,0,+'2grid'!BQ229*ER$2)</f>
        <v>35.64</v>
      </c>
      <c r="BR229" s="73">
        <f>IF(+'2grid'!BR229*ES$2&lt;0,0,+'2grid'!BR229*ES$2)</f>
        <v>27.72</v>
      </c>
      <c r="BS229" s="73">
        <f>IF(+'2grid'!BS229*ET$2&lt;0,0,+'2grid'!BS229*ET$2)</f>
        <v>19.384199999999929</v>
      </c>
      <c r="BT229" s="73">
        <f>IF(+'2grid'!BT229*EU$2&lt;0,0,+'2grid'!BT229*EU$2)</f>
        <v>14.902799999998152</v>
      </c>
      <c r="BU229" s="73">
        <f>IF(+'2grid'!BU229*EV$2&lt;0,0,+'2grid'!BU229*EV$2)</f>
        <v>12.579159999998973</v>
      </c>
      <c r="BV229" s="73">
        <f>IF(+'2grid'!BV229*EW$2&lt;0,0,+'2grid'!BV229*EW$2)</f>
        <v>12.579159999998973</v>
      </c>
      <c r="BW229" s="73">
        <f>IF(+'2grid'!BW229*EX$2&lt;0,0,+'2grid'!BW229*EX$2)</f>
        <v>12.579159999998973</v>
      </c>
      <c r="BX229" s="73">
        <f>IF(+'2grid'!BX229*EY$2&lt;0,0,+'2grid'!BX229*EY$2)</f>
        <v>12.579159999998973</v>
      </c>
      <c r="BY229" s="73">
        <f>IF(+'2grid'!BY229*EZ$2&lt;0,0,+'2grid'!BY229*EZ$2)</f>
        <v>12.579159999998973</v>
      </c>
      <c r="BZ229" s="73">
        <f>IF(+'2grid'!BZ229*FA$2&lt;0,0,+'2grid'!BZ229*FA$2)</f>
        <v>12.579159999998973</v>
      </c>
      <c r="CA229" s="73">
        <f>IF(+'2grid'!CA229*FB$2&lt;0,0,+'2grid'!CA229*FB$2)</f>
        <v>12.579159999998973</v>
      </c>
    </row>
    <row r="230" spans="1:79" x14ac:dyDescent="0.2">
      <c r="A230" s="9">
        <v>862</v>
      </c>
      <c r="B230" s="73">
        <f>IF(+'2grid'!B230*CC$2&lt;0,0,+'2grid'!B230*CC$2)</f>
        <v>0</v>
      </c>
      <c r="C230" s="73">
        <f>IF(+'2grid'!C230*CD$2&lt;0,0,+'2grid'!C230*CD$2)</f>
        <v>0</v>
      </c>
      <c r="D230" s="73">
        <f>IF(+'2grid'!D230*CE$2&lt;0,0,+'2grid'!D230*CE$2)</f>
        <v>0</v>
      </c>
      <c r="E230" s="73">
        <f>IF(+'2grid'!E230*CF$2&lt;0,0,+'2grid'!E230*CF$2)</f>
        <v>0</v>
      </c>
      <c r="F230" s="73">
        <f>IF(+'2grid'!F230*CG$2&lt;0,0,+'2grid'!F230*CG$2)</f>
        <v>0</v>
      </c>
      <c r="G230" s="73">
        <f>IF(+'2grid'!G230*CH$2&lt;0,0,+'2grid'!G230*CH$2)</f>
        <v>0</v>
      </c>
      <c r="H230" s="73">
        <f>IF(+'2grid'!H230*CI$2&lt;0,0,+'2grid'!H230*CI$2)</f>
        <v>0</v>
      </c>
      <c r="I230" s="73">
        <f>IF(+'2grid'!I230*CJ$2&lt;0,0,+'2grid'!I230*CJ$2)</f>
        <v>0</v>
      </c>
      <c r="J230" s="73">
        <f>IF(+'2grid'!J230*CK$2&lt;0,0,+'2grid'!J230*CK$2)</f>
        <v>0</v>
      </c>
      <c r="K230" s="73">
        <f>IF(+'2grid'!K230*CL$2&lt;0,0,+'2grid'!K230*CL$2)</f>
        <v>0</v>
      </c>
      <c r="L230" s="73">
        <f>IF(+'2grid'!L230*CM$2&lt;0,0,+'2grid'!L230*CM$2)</f>
        <v>0</v>
      </c>
      <c r="M230" s="73">
        <f>IF(+'2grid'!M230*CN$2&lt;0,0,+'2grid'!M230*CN$2)</f>
        <v>0</v>
      </c>
      <c r="N230" s="73">
        <f>IF(+'2grid'!N230*CO$2&lt;0,0,+'2grid'!N230*CO$2)</f>
        <v>0</v>
      </c>
      <c r="O230" s="73">
        <f>IF(+'2grid'!O230*CP$2&lt;0,0,+'2grid'!O230*CP$2)</f>
        <v>0</v>
      </c>
      <c r="P230" s="73">
        <f>IF(+'2grid'!P230*CQ$2&lt;0,0,+'2grid'!P230*CQ$2)</f>
        <v>0</v>
      </c>
      <c r="Q230" s="73">
        <f>IF(+'2grid'!Q230*CR$2&lt;0,0,+'2grid'!Q230*CR$2)</f>
        <v>0</v>
      </c>
      <c r="R230" s="73">
        <f>IF(+'2grid'!R230*CS$2&lt;0,0,+'2grid'!R230*CS$2)</f>
        <v>0</v>
      </c>
      <c r="S230" s="73">
        <f>IF(+'2grid'!S230*CT$2&lt;0,0,+'2grid'!S230*CT$2)</f>
        <v>0</v>
      </c>
      <c r="T230" s="73">
        <f>IF(+'2grid'!T230*CU$2&lt;0,0,+'2grid'!T230*CU$2)</f>
        <v>0</v>
      </c>
      <c r="U230" s="73">
        <f>IF(+'2grid'!U230*CV$2&lt;0,0,+'2grid'!U230*CV$2)</f>
        <v>0</v>
      </c>
      <c r="V230" s="73">
        <f>IF(+'2grid'!V230*CW$2&lt;0,0,+'2grid'!V230*CW$2)</f>
        <v>0</v>
      </c>
      <c r="W230" s="73">
        <f>IF(+'2grid'!W230*CX$2&lt;0,0,+'2grid'!W230*CX$2)</f>
        <v>0</v>
      </c>
      <c r="X230" s="73">
        <f>IF(+'2grid'!X230*CY$2&lt;0,0,+'2grid'!X230*CY$2)</f>
        <v>0</v>
      </c>
      <c r="Y230" s="73">
        <f>IF(+'2grid'!Y230*CZ$2&lt;0,0,+'2grid'!Y230*CZ$2)</f>
        <v>0</v>
      </c>
      <c r="Z230" s="73">
        <f>IF(+'2grid'!Z230*DA$2&lt;0,0,+'2grid'!Z230*DA$2)</f>
        <v>0</v>
      </c>
      <c r="AA230" s="73">
        <f>IF(+'2grid'!AA230*DB$2&lt;0,0,+'2grid'!AA230*DB$2)</f>
        <v>0</v>
      </c>
      <c r="AB230" s="73">
        <f>IF(+'2grid'!AB230*DC$2&lt;0,0,+'2grid'!AB230*DC$2)</f>
        <v>0</v>
      </c>
      <c r="AC230" s="73">
        <f>IF(+'2grid'!AC230*DD$2&lt;0,0,+'2grid'!AC230*DD$2)</f>
        <v>8.6228744134142115E-8</v>
      </c>
      <c r="AD230" s="73">
        <f>IF(+'2grid'!AD230*DE$2&lt;0,0,+'2grid'!AD230*DE$2)</f>
        <v>1.7696903437488068E-7</v>
      </c>
      <c r="AE230" s="73">
        <f>IF(+'2grid'!AE230*DF$2&lt;0,0,+'2grid'!AE230*DF$2)</f>
        <v>3.6313432769795644E-7</v>
      </c>
      <c r="AF230" s="73">
        <f>IF(+'2grid'!AF230*DG$2&lt;0,0,+'2grid'!AF230*DG$2)</f>
        <v>7.4501338314491126E-7</v>
      </c>
      <c r="AG230" s="73">
        <f>IF(+'2grid'!AG230*DH$2&lt;0,0,+'2grid'!AG230*DH$2)</f>
        <v>1.5282325808100746E-6</v>
      </c>
      <c r="AH230" s="73">
        <f>IF(+'2grid'!AH230*DI$2&lt;0,0,+'2grid'!AH230*DI$2)</f>
        <v>3.1343337661222485E-6</v>
      </c>
      <c r="AI230" s="73">
        <f>IF(+'2grid'!AI230*DJ$2&lt;0,0,+'2grid'!AI230*DJ$2)</f>
        <v>6.4273679760987864E-6</v>
      </c>
      <c r="AJ230" s="73">
        <f>IF(+'2grid'!AJ230*DK$2&lt;0,0,+'2grid'!AJ230*DK$2)</f>
        <v>1.3178163439039868E-5</v>
      </c>
      <c r="AK230" s="73">
        <f>IF(+'2grid'!AK230*DL$2&lt;0,0,+'2grid'!AK230*DL$2)</f>
        <v>2.7015438479538345E-5</v>
      </c>
      <c r="AL230" s="73">
        <f>IF(+'2grid'!AL230*DM$2&lt;0,0,+'2grid'!AL230*DM$2)</f>
        <v>5.5374026714197859E-5</v>
      </c>
      <c r="AM230" s="73">
        <f>IF(+'2grid'!AM230*DN$2&lt;0,0,+'2grid'!AM230*DN$2)</f>
        <v>1.1348504570721682E-4</v>
      </c>
      <c r="AN230" s="73">
        <f>IF(+'2grid'!AN230*DO$2&lt;0,0,+'2grid'!AN230*DO$2)</f>
        <v>2.3254716737621794E-4</v>
      </c>
      <c r="AO230" s="73">
        <f>IF(+'2grid'!AO230*DP$2&lt;0,0,+'2grid'!AO230*DP$2)</f>
        <v>5.7743477396060875E-4</v>
      </c>
      <c r="AP230" s="73">
        <f>IF(+'2grid'!AP230*DQ$2&lt;0,0,+'2grid'!AP230*DQ$2)</f>
        <v>1.4336311629366842E-3</v>
      </c>
      <c r="AQ230" s="73">
        <f>IF(+'2grid'!AQ230*DR$2&lt;0,0,+'2grid'!AQ230*DR$2)</f>
        <v>3.5589005005546002E-3</v>
      </c>
      <c r="AR230" s="73">
        <f>IF(+'2grid'!AR230*DS$2&lt;0,0,+'2grid'!AR230*DS$2)</f>
        <v>8.8336345417238792E-3</v>
      </c>
      <c r="AS230" s="73">
        <f>IF(+'2grid'!AS230*DT$2&lt;0,0,+'2grid'!AS230*DT$2)</f>
        <v>2.1923474817187438E-2</v>
      </c>
      <c r="AT230" s="73">
        <f>IF(+'2grid'!AT230*DU$2&lt;0,0,+'2grid'!AT230*DU$2)</f>
        <v>4.9869882276459346E-2</v>
      </c>
      <c r="AU230" s="73">
        <f>IF(+'2grid'!AU230*DV$2&lt;0,0,+'2grid'!AU230*DV$2)</f>
        <v>0.11342687898205561</v>
      </c>
      <c r="AV230" s="73">
        <f>IF(+'2grid'!AV230*DW$2&lt;0,0,+'2grid'!AV230*DW$2)</f>
        <v>0.26044586882007886</v>
      </c>
      <c r="AW230" s="73">
        <f>IF(+'2grid'!AW230*DX$2&lt;0,0,+'2grid'!AW230*DX$2)</f>
        <v>0.53856320411831848</v>
      </c>
      <c r="AX230" s="73">
        <f>IF(+'2grid'!AX230*DY$2&lt;0,0,+'2grid'!AX230*DY$2)</f>
        <v>1.0952958017669723</v>
      </c>
      <c r="AY230" s="73">
        <f>IF(+'2grid'!AY230*DZ$2&lt;0,0,+'2grid'!AY230*DZ$2)</f>
        <v>2.2271475130791418</v>
      </c>
      <c r="AZ230" s="73">
        <f>IF(+'2grid'!AZ230*EA$2&lt;0,0,+'2grid'!AZ230*EA$2)</f>
        <v>5.8422372269153104</v>
      </c>
      <c r="BA230" s="73">
        <f>IF(+'2grid'!BA230*EB$2&lt;0,0,+'2grid'!BA230*EB$2)</f>
        <v>14.022762837066368</v>
      </c>
      <c r="BB230" s="73">
        <f>IF(+'2grid'!BB230*EC$2&lt;0,0,+'2grid'!BB230*EC$2)</f>
        <v>30.07</v>
      </c>
      <c r="BC230" s="73">
        <f>IF(+'2grid'!BC230*ED$2&lt;0,0,+'2grid'!BC230*ED$2)</f>
        <v>56.930300000000003</v>
      </c>
      <c r="BD230" s="73">
        <f>IF(+'2grid'!BD230*EE$2&lt;0,0,+'2grid'!BD230*EE$2)</f>
        <v>127.38841199999999</v>
      </c>
      <c r="BE230" s="73">
        <f>IF(+'2grid'!BE230*EF$2&lt;0,0,+'2grid'!BE230*EF$2)</f>
        <v>197.59018399999999</v>
      </c>
      <c r="BF230" s="73">
        <f>IF(+'2grid'!BF230*EG$2&lt;0,0,+'2grid'!BF230*EG$2)</f>
        <v>113.14842999999999</v>
      </c>
      <c r="BG230" s="73">
        <f>IF(+'2grid'!BG230*EH$2&lt;0,0,+'2grid'!BG230*EH$2)</f>
        <v>136.81997999999999</v>
      </c>
      <c r="BH230" s="73">
        <f>IF(+'2grid'!BH230*EI$2&lt;0,0,+'2grid'!BH230*EI$2)</f>
        <v>152.66096999999999</v>
      </c>
      <c r="BI230" s="73">
        <f>IF(+'2grid'!BI230*EJ$2&lt;0,0,+'2grid'!BI230*EJ$2)</f>
        <v>132.95106000000001</v>
      </c>
      <c r="BJ230" s="73">
        <f>IF(+'2grid'!BJ230*EK$2&lt;0,0,+'2grid'!BJ230*EK$2)</f>
        <v>136.02995999999999</v>
      </c>
      <c r="BK230" s="73">
        <f>IF(+'2grid'!BK230*EL$2&lt;0,0,+'2grid'!BK230*EL$2)</f>
        <v>196.79220000000001</v>
      </c>
      <c r="BL230" s="73">
        <f>IF(+'2grid'!BL230*EM$2&lt;0,0,+'2grid'!BL230*EM$2)</f>
        <v>213.81921</v>
      </c>
      <c r="BM230" s="73">
        <f>IF(+'2grid'!BM230*EN$2&lt;0,0,+'2grid'!BM230*EN$2)</f>
        <v>224.56071</v>
      </c>
      <c r="BN230" s="73">
        <f>IF(+'2grid'!BN230*EO$2&lt;0,0,+'2grid'!BN230*EO$2)</f>
        <v>206.73675</v>
      </c>
      <c r="BO230" s="73">
        <f>IF(+'2grid'!BO230*EP$2&lt;0,0,+'2grid'!BO230*EP$2)</f>
        <v>260.37</v>
      </c>
      <c r="BP230" s="73">
        <f>IF(+'2grid'!BP230*EQ$2&lt;0,0,+'2grid'!BP230*EQ$2)</f>
        <v>237.6</v>
      </c>
      <c r="BQ230" s="73">
        <f>IF(+'2grid'!BQ230*ER$2&lt;0,0,+'2grid'!BQ230*ER$2)</f>
        <v>247.5</v>
      </c>
      <c r="BR230" s="73">
        <f>IF(+'2grid'!BR230*ES$2&lt;0,0,+'2grid'!BR230*ES$2)</f>
        <v>247.09014000000002</v>
      </c>
      <c r="BS230" s="73">
        <f>IF(+'2grid'!BS230*ET$2&lt;0,0,+'2grid'!BS230*ET$2)</f>
        <v>258.52629000000076</v>
      </c>
      <c r="BT230" s="73">
        <f>IF(+'2grid'!BT230*EU$2&lt;0,0,+'2grid'!BT230*EU$2)</f>
        <v>265.8713420000015</v>
      </c>
      <c r="BU230" s="73">
        <f>IF(+'2grid'!BU230*EV$2&lt;0,0,+'2grid'!BU230*EV$2)</f>
        <v>261.81386733333466</v>
      </c>
      <c r="BV230" s="73">
        <f>IF(+'2grid'!BV230*EW$2&lt;0,0,+'2grid'!BV230*EW$2)</f>
        <v>271.82889115555764</v>
      </c>
      <c r="BW230" s="73">
        <f>IF(+'2grid'!BW230*EX$2&lt;0,0,+'2grid'!BW230*EX$2)</f>
        <v>276.08782405926218</v>
      </c>
      <c r="BX230" s="73">
        <f>IF(+'2grid'!BX230*EY$2&lt;0,0,+'2grid'!BX230*EY$2)</f>
        <v>281.62026733432384</v>
      </c>
      <c r="BY230" s="73">
        <f>IF(+'2grid'!BY230*EZ$2&lt;0,0,+'2grid'!BY230*EZ$2)</f>
        <v>284.90484931424226</v>
      </c>
      <c r="BZ230" s="73">
        <f>IF(+'2grid'!BZ230*FA$2&lt;0,0,+'2grid'!BZ230*FA$2)</f>
        <v>289.57240714724287</v>
      </c>
      <c r="CA230" s="73">
        <f>IF(+'2grid'!CA230*FB$2&lt;0,0,+'2grid'!CA230*FB$2)</f>
        <v>295.99331940605788</v>
      </c>
    </row>
    <row r="231" spans="1:79" x14ac:dyDescent="0.2">
      <c r="A231" s="9">
        <v>876</v>
      </c>
      <c r="B231" s="73">
        <f>IF(+'2grid'!B231*CC$2&lt;0,0,+'2grid'!B231*CC$2)</f>
        <v>0</v>
      </c>
      <c r="C231" s="73">
        <f>IF(+'2grid'!C231*CD$2&lt;0,0,+'2grid'!C231*CD$2)</f>
        <v>0</v>
      </c>
      <c r="D231" s="73">
        <f>IF(+'2grid'!D231*CE$2&lt;0,0,+'2grid'!D231*CE$2)</f>
        <v>0</v>
      </c>
      <c r="E231" s="73">
        <f>IF(+'2grid'!E231*CF$2&lt;0,0,+'2grid'!E231*CF$2)</f>
        <v>0</v>
      </c>
      <c r="F231" s="73">
        <f>IF(+'2grid'!F231*CG$2&lt;0,0,+'2grid'!F231*CG$2)</f>
        <v>0</v>
      </c>
      <c r="G231" s="73">
        <f>IF(+'2grid'!G231*CH$2&lt;0,0,+'2grid'!G231*CH$2)</f>
        <v>0</v>
      </c>
      <c r="H231" s="73">
        <f>IF(+'2grid'!H231*CI$2&lt;0,0,+'2grid'!H231*CI$2)</f>
        <v>0</v>
      </c>
      <c r="I231" s="73">
        <f>IF(+'2grid'!I231*CJ$2&lt;0,0,+'2grid'!I231*CJ$2)</f>
        <v>0</v>
      </c>
      <c r="J231" s="73">
        <f>IF(+'2grid'!J231*CK$2&lt;0,0,+'2grid'!J231*CK$2)</f>
        <v>0</v>
      </c>
      <c r="K231" s="73">
        <f>IF(+'2grid'!K231*CL$2&lt;0,0,+'2grid'!K231*CL$2)</f>
        <v>0</v>
      </c>
      <c r="L231" s="73">
        <f>IF(+'2grid'!L231*CM$2&lt;0,0,+'2grid'!L231*CM$2)</f>
        <v>0</v>
      </c>
      <c r="M231" s="73">
        <f>IF(+'2grid'!M231*CN$2&lt;0,0,+'2grid'!M231*CN$2)</f>
        <v>0</v>
      </c>
      <c r="N231" s="73">
        <f>IF(+'2grid'!N231*CO$2&lt;0,0,+'2grid'!N231*CO$2)</f>
        <v>0</v>
      </c>
      <c r="O231" s="73">
        <f>IF(+'2grid'!O231*CP$2&lt;0,0,+'2grid'!O231*CP$2)</f>
        <v>0</v>
      </c>
      <c r="P231" s="73">
        <f>IF(+'2grid'!P231*CQ$2&lt;0,0,+'2grid'!P231*CQ$2)</f>
        <v>0</v>
      </c>
      <c r="Q231" s="73">
        <f>IF(+'2grid'!Q231*CR$2&lt;0,0,+'2grid'!Q231*CR$2)</f>
        <v>0</v>
      </c>
      <c r="R231" s="73">
        <f>IF(+'2grid'!R231*CS$2&lt;0,0,+'2grid'!R231*CS$2)</f>
        <v>0</v>
      </c>
      <c r="S231" s="73">
        <f>IF(+'2grid'!S231*CT$2&lt;0,0,+'2grid'!S231*CT$2)</f>
        <v>0</v>
      </c>
      <c r="T231" s="73">
        <f>IF(+'2grid'!T231*CU$2&lt;0,0,+'2grid'!T231*CU$2)</f>
        <v>0</v>
      </c>
      <c r="U231" s="73">
        <f>IF(+'2grid'!U231*CV$2&lt;0,0,+'2grid'!U231*CV$2)</f>
        <v>0</v>
      </c>
      <c r="V231" s="73">
        <f>IF(+'2grid'!V231*CW$2&lt;0,0,+'2grid'!V231*CW$2)</f>
        <v>0</v>
      </c>
      <c r="W231" s="73">
        <f>IF(+'2grid'!W231*CX$2&lt;0,0,+'2grid'!W231*CX$2)</f>
        <v>0</v>
      </c>
      <c r="X231" s="73">
        <f>IF(+'2grid'!X231*CY$2&lt;0,0,+'2grid'!X231*CY$2)</f>
        <v>0</v>
      </c>
      <c r="Y231" s="73">
        <f>IF(+'2grid'!Y231*CZ$2&lt;0,0,+'2grid'!Y231*CZ$2)</f>
        <v>0</v>
      </c>
      <c r="Z231" s="73">
        <f>IF(+'2grid'!Z231*DA$2&lt;0,0,+'2grid'!Z231*DA$2)</f>
        <v>0</v>
      </c>
      <c r="AA231" s="73">
        <f>IF(+'2grid'!AA231*DB$2&lt;0,0,+'2grid'!AA231*DB$2)</f>
        <v>0</v>
      </c>
      <c r="AB231" s="73">
        <f>IF(+'2grid'!AB231*DC$2&lt;0,0,+'2grid'!AB231*DC$2)</f>
        <v>0</v>
      </c>
      <c r="AC231" s="73">
        <f>IF(+'2grid'!AC231*DD$2&lt;0,0,+'2grid'!AC231*DD$2)</f>
        <v>0</v>
      </c>
      <c r="AD231" s="73">
        <f>IF(+'2grid'!AD231*DE$2&lt;0,0,+'2grid'!AD231*DE$2)</f>
        <v>0</v>
      </c>
      <c r="AE231" s="73">
        <f>IF(+'2grid'!AE231*DF$2&lt;0,0,+'2grid'!AE231*DF$2)</f>
        <v>0</v>
      </c>
      <c r="AF231" s="73">
        <f>IF(+'2grid'!AF231*DG$2&lt;0,0,+'2grid'!AF231*DG$2)</f>
        <v>0</v>
      </c>
      <c r="AG231" s="73">
        <f>IF(+'2grid'!AG231*DH$2&lt;0,0,+'2grid'!AG231*DH$2)</f>
        <v>0</v>
      </c>
      <c r="AH231" s="73">
        <f>IF(+'2grid'!AH231*DI$2&lt;0,0,+'2grid'!AH231*DI$2)</f>
        <v>0</v>
      </c>
      <c r="AI231" s="73">
        <f>IF(+'2grid'!AI231*DJ$2&lt;0,0,+'2grid'!AI231*DJ$2)</f>
        <v>0</v>
      </c>
      <c r="AJ231" s="73">
        <f>IF(+'2grid'!AJ231*DK$2&lt;0,0,+'2grid'!AJ231*DK$2)</f>
        <v>0</v>
      </c>
      <c r="AK231" s="73">
        <f>IF(+'2grid'!AK231*DL$2&lt;0,0,+'2grid'!AK231*DL$2)</f>
        <v>0</v>
      </c>
      <c r="AL231" s="73">
        <f>IF(+'2grid'!AL231*DM$2&lt;0,0,+'2grid'!AL231*DM$2)</f>
        <v>0</v>
      </c>
      <c r="AM231" s="73">
        <f>IF(+'2grid'!AM231*DN$2&lt;0,0,+'2grid'!AM231*DN$2)</f>
        <v>0</v>
      </c>
      <c r="AN231" s="73">
        <f>IF(+'2grid'!AN231*DO$2&lt;0,0,+'2grid'!AN231*DO$2)</f>
        <v>0</v>
      </c>
      <c r="AO231" s="73">
        <f>IF(+'2grid'!AO231*DP$2&lt;0,0,+'2grid'!AO231*DP$2)</f>
        <v>0</v>
      </c>
      <c r="AP231" s="73">
        <f>IF(+'2grid'!AP231*DQ$2&lt;0,0,+'2grid'!AP231*DQ$2)</f>
        <v>0</v>
      </c>
      <c r="AQ231" s="73">
        <f>IF(+'2grid'!AQ231*DR$2&lt;0,0,+'2grid'!AQ231*DR$2)</f>
        <v>0</v>
      </c>
      <c r="AR231" s="73">
        <f>IF(+'2grid'!AR231*DS$2&lt;0,0,+'2grid'!AR231*DS$2)</f>
        <v>0</v>
      </c>
      <c r="AS231" s="73">
        <f>IF(+'2grid'!AS231*DT$2&lt;0,0,+'2grid'!AS231*DT$2)</f>
        <v>0</v>
      </c>
      <c r="AT231" s="73">
        <f>IF(+'2grid'!AT231*DU$2&lt;0,0,+'2grid'!AT231*DU$2)</f>
        <v>0</v>
      </c>
      <c r="AU231" s="73">
        <f>IF(+'2grid'!AU231*DV$2&lt;0,0,+'2grid'!AU231*DV$2)</f>
        <v>0</v>
      </c>
      <c r="AV231" s="73">
        <f>IF(+'2grid'!AV231*DW$2&lt;0,0,+'2grid'!AV231*DW$2)</f>
        <v>0</v>
      </c>
      <c r="AW231" s="73">
        <f>IF(+'2grid'!AW231*DX$2&lt;0,0,+'2grid'!AW231*DX$2)</f>
        <v>0</v>
      </c>
      <c r="AX231" s="73">
        <f>IF(+'2grid'!AX231*DY$2&lt;0,0,+'2grid'!AX231*DY$2)</f>
        <v>0</v>
      </c>
      <c r="AY231" s="73">
        <f>IF(+'2grid'!AY231*DZ$2&lt;0,0,+'2grid'!AY231*DZ$2)</f>
        <v>0</v>
      </c>
      <c r="AZ231" s="73">
        <f>IF(+'2grid'!AZ231*EA$2&lt;0,0,+'2grid'!AZ231*EA$2)</f>
        <v>0</v>
      </c>
      <c r="BA231" s="73">
        <f>IF(+'2grid'!BA231*EB$2&lt;0,0,+'2grid'!BA231*EB$2)</f>
        <v>0</v>
      </c>
      <c r="BB231" s="73">
        <f>IF(+'2grid'!BB231*EC$2&lt;0,0,+'2grid'!BB231*EC$2)</f>
        <v>0</v>
      </c>
      <c r="BC231" s="73">
        <f>IF(+'2grid'!BC231*ED$2&lt;0,0,+'2grid'!BC231*ED$2)</f>
        <v>0</v>
      </c>
      <c r="BD231" s="73">
        <f>IF(+'2grid'!BD231*EE$2&lt;0,0,+'2grid'!BD231*EE$2)</f>
        <v>0</v>
      </c>
      <c r="BE231" s="73">
        <f>IF(+'2grid'!BE231*EF$2&lt;0,0,+'2grid'!BE231*EF$2)</f>
        <v>0</v>
      </c>
      <c r="BF231" s="73">
        <f>IF(+'2grid'!BF231*EG$2&lt;0,0,+'2grid'!BF231*EG$2)</f>
        <v>0</v>
      </c>
      <c r="BG231" s="73">
        <f>IF(+'2grid'!BG231*EH$2&lt;0,0,+'2grid'!BG231*EH$2)</f>
        <v>0</v>
      </c>
      <c r="BH231" s="73">
        <f>IF(+'2grid'!BH231*EI$2&lt;0,0,+'2grid'!BH231*EI$2)</f>
        <v>0</v>
      </c>
      <c r="BI231" s="73">
        <f>IF(+'2grid'!BI231*EJ$2&lt;0,0,+'2grid'!BI231*EJ$2)</f>
        <v>0</v>
      </c>
      <c r="BJ231" s="73">
        <f>IF(+'2grid'!BJ231*EK$2&lt;0,0,+'2grid'!BJ231*EK$2)</f>
        <v>0</v>
      </c>
      <c r="BK231" s="73">
        <f>IF(+'2grid'!BK231*EL$2&lt;0,0,+'2grid'!BK231*EL$2)</f>
        <v>0</v>
      </c>
      <c r="BL231" s="73">
        <f>IF(+'2grid'!BL231*EM$2&lt;0,0,+'2grid'!BL231*EM$2)</f>
        <v>0</v>
      </c>
      <c r="BM231" s="73">
        <f>IF(+'2grid'!BM231*EN$2&lt;0,0,+'2grid'!BM231*EN$2)</f>
        <v>0</v>
      </c>
      <c r="BN231" s="73">
        <f>IF(+'2grid'!BN231*EO$2&lt;0,0,+'2grid'!BN231*EO$2)</f>
        <v>0</v>
      </c>
      <c r="BO231" s="73">
        <f>IF(+'2grid'!BO231*EP$2&lt;0,0,+'2grid'!BO231*EP$2)</f>
        <v>0</v>
      </c>
      <c r="BP231" s="73">
        <f>IF(+'2grid'!BP231*EQ$2&lt;0,0,+'2grid'!BP231*EQ$2)</f>
        <v>0</v>
      </c>
      <c r="BQ231" s="73">
        <f>IF(+'2grid'!BQ231*ER$2&lt;0,0,+'2grid'!BQ231*ER$2)</f>
        <v>0</v>
      </c>
      <c r="BR231" s="73">
        <f>IF(+'2grid'!BR231*ES$2&lt;0,0,+'2grid'!BR231*ES$2)</f>
        <v>0</v>
      </c>
      <c r="BS231" s="73">
        <f>IF(+'2grid'!BS231*ET$2&lt;0,0,+'2grid'!BS231*ET$2)</f>
        <v>0</v>
      </c>
      <c r="BT231" s="73">
        <f>IF(+'2grid'!BT231*EU$2&lt;0,0,+'2grid'!BT231*EU$2)</f>
        <v>0</v>
      </c>
      <c r="BU231" s="73">
        <f>IF(+'2grid'!BU231*EV$2&lt;0,0,+'2grid'!BU231*EV$2)</f>
        <v>0</v>
      </c>
      <c r="BV231" s="73">
        <f>IF(+'2grid'!BV231*EW$2&lt;0,0,+'2grid'!BV231*EW$2)</f>
        <v>0</v>
      </c>
      <c r="BW231" s="73">
        <f>IF(+'2grid'!BW231*EX$2&lt;0,0,+'2grid'!BW231*EX$2)</f>
        <v>0</v>
      </c>
      <c r="BX231" s="73">
        <f>IF(+'2grid'!BX231*EY$2&lt;0,0,+'2grid'!BX231*EY$2)</f>
        <v>0</v>
      </c>
      <c r="BY231" s="73">
        <f>IF(+'2grid'!BY231*EZ$2&lt;0,0,+'2grid'!BY231*EZ$2)</f>
        <v>0</v>
      </c>
      <c r="BZ231" s="73">
        <f>IF(+'2grid'!BZ231*FA$2&lt;0,0,+'2grid'!BZ231*FA$2)</f>
        <v>0</v>
      </c>
      <c r="CA231" s="73">
        <f>IF(+'2grid'!CA231*FB$2&lt;0,0,+'2grid'!CA231*FB$2)</f>
        <v>0</v>
      </c>
    </row>
    <row r="232" spans="1:79" x14ac:dyDescent="0.2">
      <c r="A232" s="9">
        <v>882</v>
      </c>
      <c r="B232" s="73">
        <f>IF(+'2grid'!B232*CC$2&lt;0,0,+'2grid'!B232*CC$2)</f>
        <v>0</v>
      </c>
      <c r="C232" s="73">
        <f>IF(+'2grid'!C232*CD$2&lt;0,0,+'2grid'!C232*CD$2)</f>
        <v>0</v>
      </c>
      <c r="D232" s="73">
        <f>IF(+'2grid'!D232*CE$2&lt;0,0,+'2grid'!D232*CE$2)</f>
        <v>0</v>
      </c>
      <c r="E232" s="73">
        <f>IF(+'2grid'!E232*CF$2&lt;0,0,+'2grid'!E232*CF$2)</f>
        <v>0</v>
      </c>
      <c r="F232" s="73">
        <f>IF(+'2grid'!F232*CG$2&lt;0,0,+'2grid'!F232*CG$2)</f>
        <v>0</v>
      </c>
      <c r="G232" s="73">
        <f>IF(+'2grid'!G232*CH$2&lt;0,0,+'2grid'!G232*CH$2)</f>
        <v>0</v>
      </c>
      <c r="H232" s="73">
        <f>IF(+'2grid'!H232*CI$2&lt;0,0,+'2grid'!H232*CI$2)</f>
        <v>0</v>
      </c>
      <c r="I232" s="73">
        <f>IF(+'2grid'!I232*CJ$2&lt;0,0,+'2grid'!I232*CJ$2)</f>
        <v>0</v>
      </c>
      <c r="J232" s="73">
        <f>IF(+'2grid'!J232*CK$2&lt;0,0,+'2grid'!J232*CK$2)</f>
        <v>0</v>
      </c>
      <c r="K232" s="73">
        <f>IF(+'2grid'!K232*CL$2&lt;0,0,+'2grid'!K232*CL$2)</f>
        <v>0</v>
      </c>
      <c r="L232" s="73">
        <f>IF(+'2grid'!L232*CM$2&lt;0,0,+'2grid'!L232*CM$2)</f>
        <v>0</v>
      </c>
      <c r="M232" s="73">
        <f>IF(+'2grid'!M232*CN$2&lt;0,0,+'2grid'!M232*CN$2)</f>
        <v>0</v>
      </c>
      <c r="N232" s="73">
        <f>IF(+'2grid'!N232*CO$2&lt;0,0,+'2grid'!N232*CO$2)</f>
        <v>0</v>
      </c>
      <c r="O232" s="73">
        <f>IF(+'2grid'!O232*CP$2&lt;0,0,+'2grid'!O232*CP$2)</f>
        <v>0</v>
      </c>
      <c r="P232" s="73">
        <f>IF(+'2grid'!P232*CQ$2&lt;0,0,+'2grid'!P232*CQ$2)</f>
        <v>0</v>
      </c>
      <c r="Q232" s="73">
        <f>IF(+'2grid'!Q232*CR$2&lt;0,0,+'2grid'!Q232*CR$2)</f>
        <v>0</v>
      </c>
      <c r="R232" s="73">
        <f>IF(+'2grid'!R232*CS$2&lt;0,0,+'2grid'!R232*CS$2)</f>
        <v>0</v>
      </c>
      <c r="S232" s="73">
        <f>IF(+'2grid'!S232*CT$2&lt;0,0,+'2grid'!S232*CT$2)</f>
        <v>0</v>
      </c>
      <c r="T232" s="73">
        <f>IF(+'2grid'!T232*CU$2&lt;0,0,+'2grid'!T232*CU$2)</f>
        <v>0</v>
      </c>
      <c r="U232" s="73">
        <f>IF(+'2grid'!U232*CV$2&lt;0,0,+'2grid'!U232*CV$2)</f>
        <v>0</v>
      </c>
      <c r="V232" s="73">
        <f>IF(+'2grid'!V232*CW$2&lt;0,0,+'2grid'!V232*CW$2)</f>
        <v>0</v>
      </c>
      <c r="W232" s="73">
        <f>IF(+'2grid'!W232*CX$2&lt;0,0,+'2grid'!W232*CX$2)</f>
        <v>0</v>
      </c>
      <c r="X232" s="73">
        <f>IF(+'2grid'!X232*CY$2&lt;0,0,+'2grid'!X232*CY$2)</f>
        <v>0</v>
      </c>
      <c r="Y232" s="73">
        <f>IF(+'2grid'!Y232*CZ$2&lt;0,0,+'2grid'!Y232*CZ$2)</f>
        <v>0</v>
      </c>
      <c r="Z232" s="73">
        <f>IF(+'2grid'!Z232*DA$2&lt;0,0,+'2grid'!Z232*DA$2)</f>
        <v>0</v>
      </c>
      <c r="AA232" s="73">
        <f>IF(+'2grid'!AA232*DB$2&lt;0,0,+'2grid'!AA232*DB$2)</f>
        <v>0</v>
      </c>
      <c r="AB232" s="73">
        <f>IF(+'2grid'!AB232*DC$2&lt;0,0,+'2grid'!AB232*DC$2)</f>
        <v>0</v>
      </c>
      <c r="AC232" s="73">
        <f>IF(+'2grid'!AC232*DD$2&lt;0,0,+'2grid'!AC232*DD$2)</f>
        <v>0</v>
      </c>
      <c r="AD232" s="73">
        <f>IF(+'2grid'!AD232*DE$2&lt;0,0,+'2grid'!AD232*DE$2)</f>
        <v>0</v>
      </c>
      <c r="AE232" s="73">
        <f>IF(+'2grid'!AE232*DF$2&lt;0,0,+'2grid'!AE232*DF$2)</f>
        <v>0</v>
      </c>
      <c r="AF232" s="73">
        <f>IF(+'2grid'!AF232*DG$2&lt;0,0,+'2grid'!AF232*DG$2)</f>
        <v>0</v>
      </c>
      <c r="AG232" s="73">
        <f>IF(+'2grid'!AG232*DH$2&lt;0,0,+'2grid'!AG232*DH$2)</f>
        <v>0</v>
      </c>
      <c r="AH232" s="73">
        <f>IF(+'2grid'!AH232*DI$2&lt;0,0,+'2grid'!AH232*DI$2)</f>
        <v>0</v>
      </c>
      <c r="AI232" s="73">
        <f>IF(+'2grid'!AI232*DJ$2&lt;0,0,+'2grid'!AI232*DJ$2)</f>
        <v>0</v>
      </c>
      <c r="AJ232" s="73">
        <f>IF(+'2grid'!AJ232*DK$2&lt;0,0,+'2grid'!AJ232*DK$2)</f>
        <v>0</v>
      </c>
      <c r="AK232" s="73">
        <f>IF(+'2grid'!AK232*DL$2&lt;0,0,+'2grid'!AK232*DL$2)</f>
        <v>0</v>
      </c>
      <c r="AL232" s="73">
        <f>IF(+'2grid'!AL232*DM$2&lt;0,0,+'2grid'!AL232*DM$2)</f>
        <v>0</v>
      </c>
      <c r="AM232" s="73">
        <f>IF(+'2grid'!AM232*DN$2&lt;0,0,+'2grid'!AM232*DN$2)</f>
        <v>0</v>
      </c>
      <c r="AN232" s="73">
        <f>IF(+'2grid'!AN232*DO$2&lt;0,0,+'2grid'!AN232*DO$2)</f>
        <v>0</v>
      </c>
      <c r="AO232" s="73">
        <f>IF(+'2grid'!AO232*DP$2&lt;0,0,+'2grid'!AO232*DP$2)</f>
        <v>0</v>
      </c>
      <c r="AP232" s="73">
        <f>IF(+'2grid'!AP232*DQ$2&lt;0,0,+'2grid'!AP232*DQ$2)</f>
        <v>0</v>
      </c>
      <c r="AQ232" s="73">
        <f>IF(+'2grid'!AQ232*DR$2&lt;0,0,+'2grid'!AQ232*DR$2)</f>
        <v>0</v>
      </c>
      <c r="AR232" s="73">
        <f>IF(+'2grid'!AR232*DS$2&lt;0,0,+'2grid'!AR232*DS$2)</f>
        <v>0</v>
      </c>
      <c r="AS232" s="73">
        <f>IF(+'2grid'!AS232*DT$2&lt;0,0,+'2grid'!AS232*DT$2)</f>
        <v>0</v>
      </c>
      <c r="AT232" s="73">
        <f>IF(+'2grid'!AT232*DU$2&lt;0,0,+'2grid'!AT232*DU$2)</f>
        <v>0</v>
      </c>
      <c r="AU232" s="73">
        <f>IF(+'2grid'!AU232*DV$2&lt;0,0,+'2grid'!AU232*DV$2)</f>
        <v>0</v>
      </c>
      <c r="AV232" s="73">
        <f>IF(+'2grid'!AV232*DW$2&lt;0,0,+'2grid'!AV232*DW$2)</f>
        <v>0</v>
      </c>
      <c r="AW232" s="73">
        <f>IF(+'2grid'!AW232*DX$2&lt;0,0,+'2grid'!AW232*DX$2)</f>
        <v>0</v>
      </c>
      <c r="AX232" s="73">
        <f>IF(+'2grid'!AX232*DY$2&lt;0,0,+'2grid'!AX232*DY$2)</f>
        <v>0</v>
      </c>
      <c r="AY232" s="73">
        <f>IF(+'2grid'!AY232*DZ$2&lt;0,0,+'2grid'!AY232*DZ$2)</f>
        <v>0</v>
      </c>
      <c r="AZ232" s="73">
        <f>IF(+'2grid'!AZ232*EA$2&lt;0,0,+'2grid'!AZ232*EA$2)</f>
        <v>0</v>
      </c>
      <c r="BA232" s="73">
        <f>IF(+'2grid'!BA232*EB$2&lt;0,0,+'2grid'!BA232*EB$2)</f>
        <v>0</v>
      </c>
      <c r="BB232" s="73">
        <f>IF(+'2grid'!BB232*EC$2&lt;0,0,+'2grid'!BB232*EC$2)</f>
        <v>0</v>
      </c>
      <c r="BC232" s="73">
        <f>IF(+'2grid'!BC232*ED$2&lt;0,0,+'2grid'!BC232*ED$2)</f>
        <v>0</v>
      </c>
      <c r="BD232" s="73">
        <f>IF(+'2grid'!BD232*EE$2&lt;0,0,+'2grid'!BD232*EE$2)</f>
        <v>0</v>
      </c>
      <c r="BE232" s="73">
        <f>IF(+'2grid'!BE232*EF$2&lt;0,0,+'2grid'!BE232*EF$2)</f>
        <v>0</v>
      </c>
      <c r="BF232" s="73">
        <f>IF(+'2grid'!BF232*EG$2&lt;0,0,+'2grid'!BF232*EG$2)</f>
        <v>0</v>
      </c>
      <c r="BG232" s="73">
        <f>IF(+'2grid'!BG232*EH$2&lt;0,0,+'2grid'!BG232*EH$2)</f>
        <v>0</v>
      </c>
      <c r="BH232" s="73">
        <f>IF(+'2grid'!BH232*EI$2&lt;0,0,+'2grid'!BH232*EI$2)</f>
        <v>0</v>
      </c>
      <c r="BI232" s="73">
        <f>IF(+'2grid'!BI232*EJ$2&lt;0,0,+'2grid'!BI232*EJ$2)</f>
        <v>0</v>
      </c>
      <c r="BJ232" s="73">
        <f>IF(+'2grid'!BJ232*EK$2&lt;0,0,+'2grid'!BJ232*EK$2)</f>
        <v>0</v>
      </c>
      <c r="BK232" s="73">
        <f>IF(+'2grid'!BK232*EL$2&lt;0,0,+'2grid'!BK232*EL$2)</f>
        <v>0</v>
      </c>
      <c r="BL232" s="73">
        <f>IF(+'2grid'!BL232*EM$2&lt;0,0,+'2grid'!BL232*EM$2)</f>
        <v>0</v>
      </c>
      <c r="BM232" s="73">
        <f>IF(+'2grid'!BM232*EN$2&lt;0,0,+'2grid'!BM232*EN$2)</f>
        <v>0</v>
      </c>
      <c r="BN232" s="73">
        <f>IF(+'2grid'!BN232*EO$2&lt;0,0,+'2grid'!BN232*EO$2)</f>
        <v>0</v>
      </c>
      <c r="BO232" s="73">
        <f>IF(+'2grid'!BO232*EP$2&lt;0,0,+'2grid'!BO232*EP$2)</f>
        <v>0</v>
      </c>
      <c r="BP232" s="73">
        <f>IF(+'2grid'!BP232*EQ$2&lt;0,0,+'2grid'!BP232*EQ$2)</f>
        <v>0</v>
      </c>
      <c r="BQ232" s="73">
        <f>IF(+'2grid'!BQ232*ER$2&lt;0,0,+'2grid'!BQ232*ER$2)</f>
        <v>0</v>
      </c>
      <c r="BR232" s="73">
        <f>IF(+'2grid'!BR232*ES$2&lt;0,0,+'2grid'!BR232*ES$2)</f>
        <v>0</v>
      </c>
      <c r="BS232" s="73">
        <f>IF(+'2grid'!BS232*ET$2&lt;0,0,+'2grid'!BS232*ET$2)</f>
        <v>0</v>
      </c>
      <c r="BT232" s="73">
        <f>IF(+'2grid'!BT232*EU$2&lt;0,0,+'2grid'!BT232*EU$2)</f>
        <v>0</v>
      </c>
      <c r="BU232" s="73">
        <f>IF(+'2grid'!BU232*EV$2&lt;0,0,+'2grid'!BU232*EV$2)</f>
        <v>0</v>
      </c>
      <c r="BV232" s="73">
        <f>IF(+'2grid'!BV232*EW$2&lt;0,0,+'2grid'!BV232*EW$2)</f>
        <v>0</v>
      </c>
      <c r="BW232" s="73">
        <f>IF(+'2grid'!BW232*EX$2&lt;0,0,+'2grid'!BW232*EX$2)</f>
        <v>0</v>
      </c>
      <c r="BX232" s="73">
        <f>IF(+'2grid'!BX232*EY$2&lt;0,0,+'2grid'!BX232*EY$2)</f>
        <v>0</v>
      </c>
      <c r="BY232" s="73">
        <f>IF(+'2grid'!BY232*EZ$2&lt;0,0,+'2grid'!BY232*EZ$2)</f>
        <v>0</v>
      </c>
      <c r="BZ232" s="73">
        <f>IF(+'2grid'!BZ232*FA$2&lt;0,0,+'2grid'!BZ232*FA$2)</f>
        <v>0</v>
      </c>
      <c r="CA232" s="73">
        <f>IF(+'2grid'!CA232*FB$2&lt;0,0,+'2grid'!CA232*FB$2)</f>
        <v>0</v>
      </c>
    </row>
    <row r="233" spans="1:79" x14ac:dyDescent="0.2">
      <c r="A233" s="9">
        <v>887</v>
      </c>
      <c r="B233" s="73">
        <f>IF(+'2grid'!B233*CC$2&lt;0,0,+'2grid'!B233*CC$2)</f>
        <v>0</v>
      </c>
      <c r="C233" s="73">
        <f>IF(+'2grid'!C233*CD$2&lt;0,0,+'2grid'!C233*CD$2)</f>
        <v>0</v>
      </c>
      <c r="D233" s="73">
        <f>IF(+'2grid'!D233*CE$2&lt;0,0,+'2grid'!D233*CE$2)</f>
        <v>0</v>
      </c>
      <c r="E233" s="73">
        <f>IF(+'2grid'!E233*CF$2&lt;0,0,+'2grid'!E233*CF$2)</f>
        <v>0</v>
      </c>
      <c r="F233" s="73">
        <f>IF(+'2grid'!F233*CG$2&lt;0,0,+'2grid'!F233*CG$2)</f>
        <v>0</v>
      </c>
      <c r="G233" s="73">
        <f>IF(+'2grid'!G233*CH$2&lt;0,0,+'2grid'!G233*CH$2)</f>
        <v>0</v>
      </c>
      <c r="H233" s="73">
        <f>IF(+'2grid'!H233*CI$2&lt;0,0,+'2grid'!H233*CI$2)</f>
        <v>0</v>
      </c>
      <c r="I233" s="73">
        <f>IF(+'2grid'!I233*CJ$2&lt;0,0,+'2grid'!I233*CJ$2)</f>
        <v>0</v>
      </c>
      <c r="J233" s="73">
        <f>IF(+'2grid'!J233*CK$2&lt;0,0,+'2grid'!J233*CK$2)</f>
        <v>0</v>
      </c>
      <c r="K233" s="73">
        <f>IF(+'2grid'!K233*CL$2&lt;0,0,+'2grid'!K233*CL$2)</f>
        <v>0</v>
      </c>
      <c r="L233" s="73">
        <f>IF(+'2grid'!L233*CM$2&lt;0,0,+'2grid'!L233*CM$2)</f>
        <v>0</v>
      </c>
      <c r="M233" s="73">
        <f>IF(+'2grid'!M233*CN$2&lt;0,0,+'2grid'!M233*CN$2)</f>
        <v>0</v>
      </c>
      <c r="N233" s="73">
        <f>IF(+'2grid'!N233*CO$2&lt;0,0,+'2grid'!N233*CO$2)</f>
        <v>0</v>
      </c>
      <c r="O233" s="73">
        <f>IF(+'2grid'!O233*CP$2&lt;0,0,+'2grid'!O233*CP$2)</f>
        <v>0</v>
      </c>
      <c r="P233" s="73">
        <f>IF(+'2grid'!P233*CQ$2&lt;0,0,+'2grid'!P233*CQ$2)</f>
        <v>0</v>
      </c>
      <c r="Q233" s="73">
        <f>IF(+'2grid'!Q233*CR$2&lt;0,0,+'2grid'!Q233*CR$2)</f>
        <v>0</v>
      </c>
      <c r="R233" s="73">
        <f>IF(+'2grid'!R233*CS$2&lt;0,0,+'2grid'!R233*CS$2)</f>
        <v>0</v>
      </c>
      <c r="S233" s="73">
        <f>IF(+'2grid'!S233*CT$2&lt;0,0,+'2grid'!S233*CT$2)</f>
        <v>0</v>
      </c>
      <c r="T233" s="73">
        <f>IF(+'2grid'!T233*CU$2&lt;0,0,+'2grid'!T233*CU$2)</f>
        <v>0</v>
      </c>
      <c r="U233" s="73">
        <f>IF(+'2grid'!U233*CV$2&lt;0,0,+'2grid'!U233*CV$2)</f>
        <v>0</v>
      </c>
      <c r="V233" s="73">
        <f>IF(+'2grid'!V233*CW$2&lt;0,0,+'2grid'!V233*CW$2)</f>
        <v>0</v>
      </c>
      <c r="W233" s="73">
        <f>IF(+'2grid'!W233*CX$2&lt;0,0,+'2grid'!W233*CX$2)</f>
        <v>0</v>
      </c>
      <c r="X233" s="73">
        <f>IF(+'2grid'!X233*CY$2&lt;0,0,+'2grid'!X233*CY$2)</f>
        <v>0</v>
      </c>
      <c r="Y233" s="73">
        <f>IF(+'2grid'!Y233*CZ$2&lt;0,0,+'2grid'!Y233*CZ$2)</f>
        <v>0</v>
      </c>
      <c r="Z233" s="73">
        <f>IF(+'2grid'!Z233*DA$2&lt;0,0,+'2grid'!Z233*DA$2)</f>
        <v>0</v>
      </c>
      <c r="AA233" s="73">
        <f>IF(+'2grid'!AA233*DB$2&lt;0,0,+'2grid'!AA233*DB$2)</f>
        <v>0</v>
      </c>
      <c r="AB233" s="73">
        <f>IF(+'2grid'!AB233*DC$2&lt;0,0,+'2grid'!AB233*DC$2)</f>
        <v>0</v>
      </c>
      <c r="AC233" s="73">
        <f>IF(+'2grid'!AC233*DD$2&lt;0,0,+'2grid'!AC233*DD$2)</f>
        <v>0</v>
      </c>
      <c r="AD233" s="73">
        <f>IF(+'2grid'!AD233*DE$2&lt;0,0,+'2grid'!AD233*DE$2)</f>
        <v>0</v>
      </c>
      <c r="AE233" s="73">
        <f>IF(+'2grid'!AE233*DF$2&lt;0,0,+'2grid'!AE233*DF$2)</f>
        <v>0</v>
      </c>
      <c r="AF233" s="73">
        <f>IF(+'2grid'!AF233*DG$2&lt;0,0,+'2grid'!AF233*DG$2)</f>
        <v>0</v>
      </c>
      <c r="AG233" s="73">
        <f>IF(+'2grid'!AG233*DH$2&lt;0,0,+'2grid'!AG233*DH$2)</f>
        <v>0</v>
      </c>
      <c r="AH233" s="73">
        <f>IF(+'2grid'!AH233*DI$2&lt;0,0,+'2grid'!AH233*DI$2)</f>
        <v>0</v>
      </c>
      <c r="AI233" s="73">
        <f>IF(+'2grid'!AI233*DJ$2&lt;0,0,+'2grid'!AI233*DJ$2)</f>
        <v>0</v>
      </c>
      <c r="AJ233" s="73">
        <f>IF(+'2grid'!AJ233*DK$2&lt;0,0,+'2grid'!AJ233*DK$2)</f>
        <v>0</v>
      </c>
      <c r="AK233" s="73">
        <f>IF(+'2grid'!AK233*DL$2&lt;0,0,+'2grid'!AK233*DL$2)</f>
        <v>0</v>
      </c>
      <c r="AL233" s="73">
        <f>IF(+'2grid'!AL233*DM$2&lt;0,0,+'2grid'!AL233*DM$2)</f>
        <v>0</v>
      </c>
      <c r="AM233" s="73">
        <f>IF(+'2grid'!AM233*DN$2&lt;0,0,+'2grid'!AM233*DN$2)</f>
        <v>0</v>
      </c>
      <c r="AN233" s="73">
        <f>IF(+'2grid'!AN233*DO$2&lt;0,0,+'2grid'!AN233*DO$2)</f>
        <v>0</v>
      </c>
      <c r="AO233" s="73">
        <f>IF(+'2grid'!AO233*DP$2&lt;0,0,+'2grid'!AO233*DP$2)</f>
        <v>0</v>
      </c>
      <c r="AP233" s="73">
        <f>IF(+'2grid'!AP233*DQ$2&lt;0,0,+'2grid'!AP233*DQ$2)</f>
        <v>0</v>
      </c>
      <c r="AQ233" s="73">
        <f>IF(+'2grid'!AQ233*DR$2&lt;0,0,+'2grid'!AQ233*DR$2)</f>
        <v>0</v>
      </c>
      <c r="AR233" s="73">
        <f>IF(+'2grid'!AR233*DS$2&lt;0,0,+'2grid'!AR233*DS$2)</f>
        <v>0</v>
      </c>
      <c r="AS233" s="73">
        <f>IF(+'2grid'!AS233*DT$2&lt;0,0,+'2grid'!AS233*DT$2)</f>
        <v>0</v>
      </c>
      <c r="AT233" s="73">
        <f>IF(+'2grid'!AT233*DU$2&lt;0,0,+'2grid'!AT233*DU$2)</f>
        <v>0</v>
      </c>
      <c r="AU233" s="73">
        <f>IF(+'2grid'!AU233*DV$2&lt;0,0,+'2grid'!AU233*DV$2)</f>
        <v>0</v>
      </c>
      <c r="AV233" s="73">
        <f>IF(+'2grid'!AV233*DW$2&lt;0,0,+'2grid'!AV233*DW$2)</f>
        <v>0</v>
      </c>
      <c r="AW233" s="73">
        <f>IF(+'2grid'!AW233*DX$2&lt;0,0,+'2grid'!AW233*DX$2)</f>
        <v>0</v>
      </c>
      <c r="AX233" s="73">
        <f>IF(+'2grid'!AX233*DY$2&lt;0,0,+'2grid'!AX233*DY$2)</f>
        <v>0</v>
      </c>
      <c r="AY233" s="73">
        <f>IF(+'2grid'!AY233*DZ$2&lt;0,0,+'2grid'!AY233*DZ$2)</f>
        <v>0</v>
      </c>
      <c r="AZ233" s="73">
        <f>IF(+'2grid'!AZ233*EA$2&lt;0,0,+'2grid'!AZ233*EA$2)</f>
        <v>0</v>
      </c>
      <c r="BA233" s="73">
        <f>IF(+'2grid'!BA233*EB$2&lt;0,0,+'2grid'!BA233*EB$2)</f>
        <v>0</v>
      </c>
      <c r="BB233" s="73">
        <f>IF(+'2grid'!BB233*EC$2&lt;0,0,+'2grid'!BB233*EC$2)</f>
        <v>0</v>
      </c>
      <c r="BC233" s="73">
        <f>IF(+'2grid'!BC233*ED$2&lt;0,0,+'2grid'!BC233*ED$2)</f>
        <v>0</v>
      </c>
      <c r="BD233" s="73">
        <f>IF(+'2grid'!BD233*EE$2&lt;0,0,+'2grid'!BD233*EE$2)</f>
        <v>0</v>
      </c>
      <c r="BE233" s="73">
        <f>IF(+'2grid'!BE233*EF$2&lt;0,0,+'2grid'!BE233*EF$2)</f>
        <v>0</v>
      </c>
      <c r="BF233" s="73">
        <f>IF(+'2grid'!BF233*EG$2&lt;0,0,+'2grid'!BF233*EG$2)</f>
        <v>0</v>
      </c>
      <c r="BG233" s="73">
        <f>IF(+'2grid'!BG233*EH$2&lt;0,0,+'2grid'!BG233*EH$2)</f>
        <v>0</v>
      </c>
      <c r="BH233" s="73">
        <f>IF(+'2grid'!BH233*EI$2&lt;0,0,+'2grid'!BH233*EI$2)</f>
        <v>0</v>
      </c>
      <c r="BI233" s="73">
        <f>IF(+'2grid'!BI233*EJ$2&lt;0,0,+'2grid'!BI233*EJ$2)</f>
        <v>0</v>
      </c>
      <c r="BJ233" s="73">
        <f>IF(+'2grid'!BJ233*EK$2&lt;0,0,+'2grid'!BJ233*EK$2)</f>
        <v>0</v>
      </c>
      <c r="BK233" s="73">
        <f>IF(+'2grid'!BK233*EL$2&lt;0,0,+'2grid'!BK233*EL$2)</f>
        <v>0</v>
      </c>
      <c r="BL233" s="73">
        <f>IF(+'2grid'!BL233*EM$2&lt;0,0,+'2grid'!BL233*EM$2)</f>
        <v>0</v>
      </c>
      <c r="BM233" s="73">
        <f>IF(+'2grid'!BM233*EN$2&lt;0,0,+'2grid'!BM233*EN$2)</f>
        <v>0</v>
      </c>
      <c r="BN233" s="73">
        <f>IF(+'2grid'!BN233*EO$2&lt;0,0,+'2grid'!BN233*EO$2)</f>
        <v>0</v>
      </c>
      <c r="BO233" s="73">
        <f>IF(+'2grid'!BO233*EP$2&lt;0,0,+'2grid'!BO233*EP$2)</f>
        <v>0</v>
      </c>
      <c r="BP233" s="73">
        <f>IF(+'2grid'!BP233*EQ$2&lt;0,0,+'2grid'!BP233*EQ$2)</f>
        <v>0</v>
      </c>
      <c r="BQ233" s="73">
        <f>IF(+'2grid'!BQ233*ER$2&lt;0,0,+'2grid'!BQ233*ER$2)</f>
        <v>0</v>
      </c>
      <c r="BR233" s="73">
        <f>IF(+'2grid'!BR233*ES$2&lt;0,0,+'2grid'!BR233*ES$2)</f>
        <v>0</v>
      </c>
      <c r="BS233" s="73">
        <f>IF(+'2grid'!BS233*ET$2&lt;0,0,+'2grid'!BS233*ET$2)</f>
        <v>0</v>
      </c>
      <c r="BT233" s="73">
        <f>IF(+'2grid'!BT233*EU$2&lt;0,0,+'2grid'!BT233*EU$2)</f>
        <v>0</v>
      </c>
      <c r="BU233" s="73">
        <f>IF(+'2grid'!BU233*EV$2&lt;0,0,+'2grid'!BU233*EV$2)</f>
        <v>0</v>
      </c>
      <c r="BV233" s="73">
        <f>IF(+'2grid'!BV233*EW$2&lt;0,0,+'2grid'!BV233*EW$2)</f>
        <v>0</v>
      </c>
      <c r="BW233" s="73">
        <f>IF(+'2grid'!BW233*EX$2&lt;0,0,+'2grid'!BW233*EX$2)</f>
        <v>0</v>
      </c>
      <c r="BX233" s="73">
        <f>IF(+'2grid'!BX233*EY$2&lt;0,0,+'2grid'!BX233*EY$2)</f>
        <v>0</v>
      </c>
      <c r="BY233" s="73">
        <f>IF(+'2grid'!BY233*EZ$2&lt;0,0,+'2grid'!BY233*EZ$2)</f>
        <v>0</v>
      </c>
      <c r="BZ233" s="73">
        <f>IF(+'2grid'!BZ233*FA$2&lt;0,0,+'2grid'!BZ233*FA$2)</f>
        <v>0</v>
      </c>
      <c r="CA233" s="73">
        <f>IF(+'2grid'!CA233*FB$2&lt;0,0,+'2grid'!CA233*FB$2)</f>
        <v>0</v>
      </c>
    </row>
    <row r="234" spans="1:79" x14ac:dyDescent="0.2">
      <c r="A234" s="9">
        <v>891</v>
      </c>
      <c r="B234" s="73">
        <f>IF(+'2grid'!B234*CC$2&lt;0,0,+'2grid'!B234*CC$2)</f>
        <v>0</v>
      </c>
      <c r="C234" s="73">
        <f>IF(+'2grid'!C234*CD$2&lt;0,0,+'2grid'!C234*CD$2)</f>
        <v>0</v>
      </c>
      <c r="D234" s="73">
        <f>IF(+'2grid'!D234*CE$2&lt;0,0,+'2grid'!D234*CE$2)</f>
        <v>0</v>
      </c>
      <c r="E234" s="73">
        <f>IF(+'2grid'!E234*CF$2&lt;0,0,+'2grid'!E234*CF$2)</f>
        <v>0</v>
      </c>
      <c r="F234" s="73">
        <f>IF(+'2grid'!F234*CG$2&lt;0,0,+'2grid'!F234*CG$2)</f>
        <v>0</v>
      </c>
      <c r="G234" s="73">
        <f>IF(+'2grid'!G234*CH$2&lt;0,0,+'2grid'!G234*CH$2)</f>
        <v>0</v>
      </c>
      <c r="H234" s="73">
        <f>IF(+'2grid'!H234*CI$2&lt;0,0,+'2grid'!H234*CI$2)</f>
        <v>0</v>
      </c>
      <c r="I234" s="73">
        <f>IF(+'2grid'!I234*CJ$2&lt;0,0,+'2grid'!I234*CJ$2)</f>
        <v>0</v>
      </c>
      <c r="J234" s="73">
        <f>IF(+'2grid'!J234*CK$2&lt;0,0,+'2grid'!J234*CK$2)</f>
        <v>0</v>
      </c>
      <c r="K234" s="73">
        <f>IF(+'2grid'!K234*CL$2&lt;0,0,+'2grid'!K234*CL$2)</f>
        <v>0</v>
      </c>
      <c r="L234" s="73">
        <f>IF(+'2grid'!L234*CM$2&lt;0,0,+'2grid'!L234*CM$2)</f>
        <v>0</v>
      </c>
      <c r="M234" s="73">
        <f>IF(+'2grid'!M234*CN$2&lt;0,0,+'2grid'!M234*CN$2)</f>
        <v>0</v>
      </c>
      <c r="N234" s="73">
        <f>IF(+'2grid'!N234*CO$2&lt;0,0,+'2grid'!N234*CO$2)</f>
        <v>0</v>
      </c>
      <c r="O234" s="73">
        <f>IF(+'2grid'!O234*CP$2&lt;0,0,+'2grid'!O234*CP$2)</f>
        <v>0</v>
      </c>
      <c r="P234" s="73">
        <f>IF(+'2grid'!P234*CQ$2&lt;0,0,+'2grid'!P234*CQ$2)</f>
        <v>0</v>
      </c>
      <c r="Q234" s="73">
        <f>IF(+'2grid'!Q234*CR$2&lt;0,0,+'2grid'!Q234*CR$2)</f>
        <v>0</v>
      </c>
      <c r="R234" s="73">
        <f>IF(+'2grid'!R234*CS$2&lt;0,0,+'2grid'!R234*CS$2)</f>
        <v>0</v>
      </c>
      <c r="S234" s="73">
        <f>IF(+'2grid'!S234*CT$2&lt;0,0,+'2grid'!S234*CT$2)</f>
        <v>0</v>
      </c>
      <c r="T234" s="73">
        <f>IF(+'2grid'!T234*CU$2&lt;0,0,+'2grid'!T234*CU$2)</f>
        <v>0</v>
      </c>
      <c r="U234" s="73">
        <f>IF(+'2grid'!U234*CV$2&lt;0,0,+'2grid'!U234*CV$2)</f>
        <v>0</v>
      </c>
      <c r="V234" s="73">
        <f>IF(+'2grid'!V234*CW$2&lt;0,0,+'2grid'!V234*CW$2)</f>
        <v>0</v>
      </c>
      <c r="W234" s="73">
        <f>IF(+'2grid'!W234*CX$2&lt;0,0,+'2grid'!W234*CX$2)</f>
        <v>0</v>
      </c>
      <c r="X234" s="73">
        <f>IF(+'2grid'!X234*CY$2&lt;0,0,+'2grid'!X234*CY$2)</f>
        <v>0</v>
      </c>
      <c r="Y234" s="73">
        <f>IF(+'2grid'!Y234*CZ$2&lt;0,0,+'2grid'!Y234*CZ$2)</f>
        <v>0</v>
      </c>
      <c r="Z234" s="73">
        <f>IF(+'2grid'!Z234*DA$2&lt;0,0,+'2grid'!Z234*DA$2)</f>
        <v>0</v>
      </c>
      <c r="AA234" s="73">
        <f>IF(+'2grid'!AA234*DB$2&lt;0,0,+'2grid'!AA234*DB$2)</f>
        <v>0</v>
      </c>
      <c r="AB234" s="73">
        <f>IF(+'2grid'!AB234*DC$2&lt;0,0,+'2grid'!AB234*DC$2)</f>
        <v>0</v>
      </c>
      <c r="AC234" s="73">
        <f>IF(+'2grid'!AC234*DD$2&lt;0,0,+'2grid'!AC234*DD$2)</f>
        <v>0</v>
      </c>
      <c r="AD234" s="73">
        <f>IF(+'2grid'!AD234*DE$2&lt;0,0,+'2grid'!AD234*DE$2)</f>
        <v>0</v>
      </c>
      <c r="AE234" s="73">
        <f>IF(+'2grid'!AE234*DF$2&lt;0,0,+'2grid'!AE234*DF$2)</f>
        <v>0</v>
      </c>
      <c r="AF234" s="73">
        <f>IF(+'2grid'!AF234*DG$2&lt;0,0,+'2grid'!AF234*DG$2)</f>
        <v>0</v>
      </c>
      <c r="AG234" s="73">
        <f>IF(+'2grid'!AG234*DH$2&lt;0,0,+'2grid'!AG234*DH$2)</f>
        <v>0</v>
      </c>
      <c r="AH234" s="73">
        <f>IF(+'2grid'!AH234*DI$2&lt;0,0,+'2grid'!AH234*DI$2)</f>
        <v>0</v>
      </c>
      <c r="AI234" s="73">
        <f>IF(+'2grid'!AI234*DJ$2&lt;0,0,+'2grid'!AI234*DJ$2)</f>
        <v>0</v>
      </c>
      <c r="AJ234" s="73">
        <f>IF(+'2grid'!AJ234*DK$2&lt;0,0,+'2grid'!AJ234*DK$2)</f>
        <v>0</v>
      </c>
      <c r="AK234" s="73">
        <f>IF(+'2grid'!AK234*DL$2&lt;0,0,+'2grid'!AK234*DL$2)</f>
        <v>0</v>
      </c>
      <c r="AL234" s="73">
        <f>IF(+'2grid'!AL234*DM$2&lt;0,0,+'2grid'!AL234*DM$2)</f>
        <v>0</v>
      </c>
      <c r="AM234" s="73">
        <f>IF(+'2grid'!AM234*DN$2&lt;0,0,+'2grid'!AM234*DN$2)</f>
        <v>0</v>
      </c>
      <c r="AN234" s="73">
        <f>IF(+'2grid'!AN234*DO$2&lt;0,0,+'2grid'!AN234*DO$2)</f>
        <v>0</v>
      </c>
      <c r="AO234" s="73">
        <f>IF(+'2grid'!AO234*DP$2&lt;0,0,+'2grid'!AO234*DP$2)</f>
        <v>0</v>
      </c>
      <c r="AP234" s="73">
        <f>IF(+'2grid'!AP234*DQ$2&lt;0,0,+'2grid'!AP234*DQ$2)</f>
        <v>0</v>
      </c>
      <c r="AQ234" s="73">
        <f>IF(+'2grid'!AQ234*DR$2&lt;0,0,+'2grid'!AQ234*DR$2)</f>
        <v>0</v>
      </c>
      <c r="AR234" s="73">
        <f>IF(+'2grid'!AR234*DS$2&lt;0,0,+'2grid'!AR234*DS$2)</f>
        <v>0</v>
      </c>
      <c r="AS234" s="73">
        <f>IF(+'2grid'!AS234*DT$2&lt;0,0,+'2grid'!AS234*DT$2)</f>
        <v>0</v>
      </c>
      <c r="AT234" s="73">
        <f>IF(+'2grid'!AT234*DU$2&lt;0,0,+'2grid'!AT234*DU$2)</f>
        <v>0</v>
      </c>
      <c r="AU234" s="73">
        <f>IF(+'2grid'!AU234*DV$2&lt;0,0,+'2grid'!AU234*DV$2)</f>
        <v>0</v>
      </c>
      <c r="AV234" s="73">
        <f>IF(+'2grid'!AV234*DW$2&lt;0,0,+'2grid'!AV234*DW$2)</f>
        <v>0</v>
      </c>
      <c r="AW234" s="73">
        <f>IF(+'2grid'!AW234*DX$2&lt;0,0,+'2grid'!AW234*DX$2)</f>
        <v>0</v>
      </c>
      <c r="AX234" s="73">
        <f>IF(+'2grid'!AX234*DY$2&lt;0,0,+'2grid'!AX234*DY$2)</f>
        <v>0</v>
      </c>
      <c r="AY234" s="73">
        <f>IF(+'2grid'!AY234*DZ$2&lt;0,0,+'2grid'!AY234*DZ$2)</f>
        <v>0</v>
      </c>
      <c r="AZ234" s="73">
        <f>IF(+'2grid'!AZ234*EA$2&lt;0,0,+'2grid'!AZ234*EA$2)</f>
        <v>0</v>
      </c>
      <c r="BA234" s="73">
        <f>IF(+'2grid'!BA234*EB$2&lt;0,0,+'2grid'!BA234*EB$2)</f>
        <v>0</v>
      </c>
      <c r="BB234" s="73">
        <f>IF(+'2grid'!BB234*EC$2&lt;0,0,+'2grid'!BB234*EC$2)</f>
        <v>0</v>
      </c>
      <c r="BC234" s="73">
        <f>IF(+'2grid'!BC234*ED$2&lt;0,0,+'2grid'!BC234*ED$2)</f>
        <v>0</v>
      </c>
      <c r="BD234" s="73">
        <f>IF(+'2grid'!BD234*EE$2&lt;0,0,+'2grid'!BD234*EE$2)</f>
        <v>0</v>
      </c>
      <c r="BE234" s="73">
        <f>IF(+'2grid'!BE234*EF$2&lt;0,0,+'2grid'!BE234*EF$2)</f>
        <v>0</v>
      </c>
      <c r="BF234" s="73">
        <f>IF(+'2grid'!BF234*EG$2&lt;0,0,+'2grid'!BF234*EG$2)</f>
        <v>0</v>
      </c>
      <c r="BG234" s="73">
        <f>IF(+'2grid'!BG234*EH$2&lt;0,0,+'2grid'!BG234*EH$2)</f>
        <v>0</v>
      </c>
      <c r="BH234" s="73">
        <f>IF(+'2grid'!BH234*EI$2&lt;0,0,+'2grid'!BH234*EI$2)</f>
        <v>0</v>
      </c>
      <c r="BI234" s="73">
        <f>IF(+'2grid'!BI234*EJ$2&lt;0,0,+'2grid'!BI234*EJ$2)</f>
        <v>0</v>
      </c>
      <c r="BJ234" s="73">
        <f>IF(+'2grid'!BJ234*EK$2&lt;0,0,+'2grid'!BJ234*EK$2)</f>
        <v>0</v>
      </c>
      <c r="BK234" s="73">
        <f>IF(+'2grid'!BK234*EL$2&lt;0,0,+'2grid'!BK234*EL$2)</f>
        <v>0</v>
      </c>
      <c r="BL234" s="73">
        <f>IF(+'2grid'!BL234*EM$2&lt;0,0,+'2grid'!BL234*EM$2)</f>
        <v>0</v>
      </c>
      <c r="BM234" s="73">
        <f>IF(+'2grid'!BM234*EN$2&lt;0,0,+'2grid'!BM234*EN$2)</f>
        <v>0</v>
      </c>
      <c r="BN234" s="73">
        <f>IF(+'2grid'!BN234*EO$2&lt;0,0,+'2grid'!BN234*EO$2)</f>
        <v>0</v>
      </c>
      <c r="BO234" s="73">
        <f>IF(+'2grid'!BO234*EP$2&lt;0,0,+'2grid'!BO234*EP$2)</f>
        <v>0</v>
      </c>
      <c r="BP234" s="73">
        <f>IF(+'2grid'!BP234*EQ$2&lt;0,0,+'2grid'!BP234*EQ$2)</f>
        <v>0</v>
      </c>
      <c r="BQ234" s="73">
        <f>IF(+'2grid'!BQ234*ER$2&lt;0,0,+'2grid'!BQ234*ER$2)</f>
        <v>0</v>
      </c>
      <c r="BR234" s="73">
        <f>IF(+'2grid'!BR234*ES$2&lt;0,0,+'2grid'!BR234*ES$2)</f>
        <v>0</v>
      </c>
      <c r="BS234" s="73">
        <f>IF(+'2grid'!BS234*ET$2&lt;0,0,+'2grid'!BS234*ET$2)</f>
        <v>0</v>
      </c>
      <c r="BT234" s="73">
        <f>IF(+'2grid'!BT234*EU$2&lt;0,0,+'2grid'!BT234*EU$2)</f>
        <v>0</v>
      </c>
      <c r="BU234" s="73">
        <f>IF(+'2grid'!BU234*EV$2&lt;0,0,+'2grid'!BU234*EV$2)</f>
        <v>0</v>
      </c>
      <c r="BV234" s="73">
        <f>IF(+'2grid'!BV234*EW$2&lt;0,0,+'2grid'!BV234*EW$2)</f>
        <v>0</v>
      </c>
      <c r="BW234" s="73">
        <f>IF(+'2grid'!BW234*EX$2&lt;0,0,+'2grid'!BW234*EX$2)</f>
        <v>0</v>
      </c>
      <c r="BX234" s="73">
        <f>IF(+'2grid'!BX234*EY$2&lt;0,0,+'2grid'!BX234*EY$2)</f>
        <v>0</v>
      </c>
      <c r="BY234" s="73">
        <f>IF(+'2grid'!BY234*EZ$2&lt;0,0,+'2grid'!BY234*EZ$2)</f>
        <v>0</v>
      </c>
      <c r="BZ234" s="73">
        <f>IF(+'2grid'!BZ234*FA$2&lt;0,0,+'2grid'!BZ234*FA$2)</f>
        <v>0</v>
      </c>
      <c r="CA234" s="73">
        <f>IF(+'2grid'!CA234*FB$2&lt;0,0,+'2grid'!CA234*FB$2)</f>
        <v>0</v>
      </c>
    </row>
    <row r="235" spans="1:79" x14ac:dyDescent="0.2">
      <c r="A235" s="6">
        <v>894</v>
      </c>
      <c r="B235" s="73">
        <f>IF(+'2grid'!B235*CC$2&lt;0,0,+'2grid'!B235*CC$2)</f>
        <v>0</v>
      </c>
      <c r="C235" s="73">
        <f>IF(+'2grid'!C235*CD$2&lt;0,0,+'2grid'!C235*CD$2)</f>
        <v>0</v>
      </c>
      <c r="D235" s="73">
        <f>IF(+'2grid'!D235*CE$2&lt;0,0,+'2grid'!D235*CE$2)</f>
        <v>0</v>
      </c>
      <c r="E235" s="73">
        <f>IF(+'2grid'!E235*CF$2&lt;0,0,+'2grid'!E235*CF$2)</f>
        <v>0</v>
      </c>
      <c r="F235" s="73">
        <f>IF(+'2grid'!F235*CG$2&lt;0,0,+'2grid'!F235*CG$2)</f>
        <v>0</v>
      </c>
      <c r="G235" s="73">
        <f>IF(+'2grid'!G235*CH$2&lt;0,0,+'2grid'!G235*CH$2)</f>
        <v>0</v>
      </c>
      <c r="H235" s="73">
        <f>IF(+'2grid'!H235*CI$2&lt;0,0,+'2grid'!H235*CI$2)</f>
        <v>0</v>
      </c>
      <c r="I235" s="73">
        <f>IF(+'2grid'!I235*CJ$2&lt;0,0,+'2grid'!I235*CJ$2)</f>
        <v>0</v>
      </c>
      <c r="J235" s="73">
        <f>IF(+'2grid'!J235*CK$2&lt;0,0,+'2grid'!J235*CK$2)</f>
        <v>0</v>
      </c>
      <c r="K235" s="73">
        <f>IF(+'2grid'!K235*CL$2&lt;0,0,+'2grid'!K235*CL$2)</f>
        <v>0</v>
      </c>
      <c r="L235" s="73">
        <f>IF(+'2grid'!L235*CM$2&lt;0,0,+'2grid'!L235*CM$2)</f>
        <v>0</v>
      </c>
      <c r="M235" s="73">
        <f>IF(+'2grid'!M235*CN$2&lt;0,0,+'2grid'!M235*CN$2)</f>
        <v>0</v>
      </c>
      <c r="N235" s="73">
        <f>IF(+'2grid'!N235*CO$2&lt;0,0,+'2grid'!N235*CO$2)</f>
        <v>0</v>
      </c>
      <c r="O235" s="73">
        <f>IF(+'2grid'!O235*CP$2&lt;0,0,+'2grid'!O235*CP$2)</f>
        <v>0</v>
      </c>
      <c r="P235" s="73">
        <f>IF(+'2grid'!P235*CQ$2&lt;0,0,+'2grid'!P235*CQ$2)</f>
        <v>0</v>
      </c>
      <c r="Q235" s="73">
        <f>IF(+'2grid'!Q235*CR$2&lt;0,0,+'2grid'!Q235*CR$2)</f>
        <v>0</v>
      </c>
      <c r="R235" s="73">
        <f>IF(+'2grid'!R235*CS$2&lt;0,0,+'2grid'!R235*CS$2)</f>
        <v>0</v>
      </c>
      <c r="S235" s="73">
        <f>IF(+'2grid'!S235*CT$2&lt;0,0,+'2grid'!S235*CT$2)</f>
        <v>0</v>
      </c>
      <c r="T235" s="73">
        <f>IF(+'2grid'!T235*CU$2&lt;0,0,+'2grid'!T235*CU$2)</f>
        <v>0</v>
      </c>
      <c r="U235" s="73">
        <f>IF(+'2grid'!U235*CV$2&lt;0,0,+'2grid'!U235*CV$2)</f>
        <v>0</v>
      </c>
      <c r="V235" s="73">
        <f>IF(+'2grid'!V235*CW$2&lt;0,0,+'2grid'!V235*CW$2)</f>
        <v>0</v>
      </c>
      <c r="W235" s="73">
        <f>IF(+'2grid'!W235*CX$2&lt;0,0,+'2grid'!W235*CX$2)</f>
        <v>0</v>
      </c>
      <c r="X235" s="73">
        <f>IF(+'2grid'!X235*CY$2&lt;0,0,+'2grid'!X235*CY$2)</f>
        <v>0</v>
      </c>
      <c r="Y235" s="73">
        <f>IF(+'2grid'!Y235*CZ$2&lt;0,0,+'2grid'!Y235*CZ$2)</f>
        <v>0</v>
      </c>
      <c r="Z235" s="73">
        <f>IF(+'2grid'!Z235*DA$2&lt;0,0,+'2grid'!Z235*DA$2)</f>
        <v>0</v>
      </c>
      <c r="AA235" s="73">
        <f>IF(+'2grid'!AA235*DB$2&lt;0,0,+'2grid'!AA235*DB$2)</f>
        <v>0</v>
      </c>
      <c r="AB235" s="73">
        <f>IF(+'2grid'!AB235*DC$2&lt;0,0,+'2grid'!AB235*DC$2)</f>
        <v>0</v>
      </c>
      <c r="AC235" s="73">
        <f>IF(+'2grid'!AC235*DD$2&lt;0,0,+'2grid'!AC235*DD$2)</f>
        <v>0</v>
      </c>
      <c r="AD235" s="73">
        <f>IF(+'2grid'!AD235*DE$2&lt;0,0,+'2grid'!AD235*DE$2)</f>
        <v>0</v>
      </c>
      <c r="AE235" s="73">
        <f>IF(+'2grid'!AE235*DF$2&lt;0,0,+'2grid'!AE235*DF$2)</f>
        <v>0</v>
      </c>
      <c r="AF235" s="73">
        <f>IF(+'2grid'!AF235*DG$2&lt;0,0,+'2grid'!AF235*DG$2)</f>
        <v>0</v>
      </c>
      <c r="AG235" s="73">
        <f>IF(+'2grid'!AG235*DH$2&lt;0,0,+'2grid'!AG235*DH$2)</f>
        <v>0</v>
      </c>
      <c r="AH235" s="73">
        <f>IF(+'2grid'!AH235*DI$2&lt;0,0,+'2grid'!AH235*DI$2)</f>
        <v>0</v>
      </c>
      <c r="AI235" s="73">
        <f>IF(+'2grid'!AI235*DJ$2&lt;0,0,+'2grid'!AI235*DJ$2)</f>
        <v>0</v>
      </c>
      <c r="AJ235" s="73">
        <f>IF(+'2grid'!AJ235*DK$2&lt;0,0,+'2grid'!AJ235*DK$2)</f>
        <v>0</v>
      </c>
      <c r="AK235" s="73">
        <f>IF(+'2grid'!AK235*DL$2&lt;0,0,+'2grid'!AK235*DL$2)</f>
        <v>0</v>
      </c>
      <c r="AL235" s="73">
        <f>IF(+'2grid'!AL235*DM$2&lt;0,0,+'2grid'!AL235*DM$2)</f>
        <v>0</v>
      </c>
      <c r="AM235" s="73">
        <f>IF(+'2grid'!AM235*DN$2&lt;0,0,+'2grid'!AM235*DN$2)</f>
        <v>0</v>
      </c>
      <c r="AN235" s="73">
        <f>IF(+'2grid'!AN235*DO$2&lt;0,0,+'2grid'!AN235*DO$2)</f>
        <v>0</v>
      </c>
      <c r="AO235" s="73">
        <f>IF(+'2grid'!AO235*DP$2&lt;0,0,+'2grid'!AO235*DP$2)</f>
        <v>0</v>
      </c>
      <c r="AP235" s="73">
        <f>IF(+'2grid'!AP235*DQ$2&lt;0,0,+'2grid'!AP235*DQ$2)</f>
        <v>0</v>
      </c>
      <c r="AQ235" s="73">
        <f>IF(+'2grid'!AQ235*DR$2&lt;0,0,+'2grid'!AQ235*DR$2)</f>
        <v>0</v>
      </c>
      <c r="AR235" s="73">
        <f>IF(+'2grid'!AR235*DS$2&lt;0,0,+'2grid'!AR235*DS$2)</f>
        <v>0</v>
      </c>
      <c r="AS235" s="73">
        <f>IF(+'2grid'!AS235*DT$2&lt;0,0,+'2grid'!AS235*DT$2)</f>
        <v>0</v>
      </c>
      <c r="AT235" s="73">
        <f>IF(+'2grid'!AT235*DU$2&lt;0,0,+'2grid'!AT235*DU$2)</f>
        <v>0</v>
      </c>
      <c r="AU235" s="73">
        <f>IF(+'2grid'!AU235*DV$2&lt;0,0,+'2grid'!AU235*DV$2)</f>
        <v>0</v>
      </c>
      <c r="AV235" s="73">
        <f>IF(+'2grid'!AV235*DW$2&lt;0,0,+'2grid'!AV235*DW$2)</f>
        <v>0</v>
      </c>
      <c r="AW235" s="73">
        <f>IF(+'2grid'!AW235*DX$2&lt;0,0,+'2grid'!AW235*DX$2)</f>
        <v>0</v>
      </c>
      <c r="AX235" s="73">
        <f>IF(+'2grid'!AX235*DY$2&lt;0,0,+'2grid'!AX235*DY$2)</f>
        <v>0</v>
      </c>
      <c r="AY235" s="73">
        <f>IF(+'2grid'!AY235*DZ$2&lt;0,0,+'2grid'!AY235*DZ$2)</f>
        <v>0</v>
      </c>
      <c r="AZ235" s="73">
        <f>IF(+'2grid'!AZ235*EA$2&lt;0,0,+'2grid'!AZ235*EA$2)</f>
        <v>0</v>
      </c>
      <c r="BA235" s="73">
        <f>IF(+'2grid'!BA235*EB$2&lt;0,0,+'2grid'!BA235*EB$2)</f>
        <v>0</v>
      </c>
      <c r="BB235" s="73">
        <f>IF(+'2grid'!BB235*EC$2&lt;0,0,+'2grid'!BB235*EC$2)</f>
        <v>0</v>
      </c>
      <c r="BC235" s="73">
        <f>IF(+'2grid'!BC235*ED$2&lt;0,0,+'2grid'!BC235*ED$2)</f>
        <v>0</v>
      </c>
      <c r="BD235" s="73">
        <f>IF(+'2grid'!BD235*EE$2&lt;0,0,+'2grid'!BD235*EE$2)</f>
        <v>1.088514</v>
      </c>
      <c r="BE235" s="73">
        <f>IF(+'2grid'!BE235*EF$2&lt;0,0,+'2grid'!BE235*EF$2)</f>
        <v>5.0081999999999995</v>
      </c>
      <c r="BF235" s="73">
        <f>IF(+'2grid'!BF235*EG$2&lt;0,0,+'2grid'!BF235*EG$2)</f>
        <v>9.3995379999999997</v>
      </c>
      <c r="BG235" s="73">
        <f>IF(+'2grid'!BG235*EH$2&lt;0,0,+'2grid'!BG235*EH$2)</f>
        <v>12.17403</v>
      </c>
      <c r="BH235" s="73">
        <f>IF(+'2grid'!BH235*EI$2&lt;0,0,+'2grid'!BH235*EI$2)</f>
        <v>9.1772999999999989</v>
      </c>
      <c r="BI235" s="73">
        <f>IF(+'2grid'!BI235*EJ$2&lt;0,0,+'2grid'!BI235*EJ$2)</f>
        <v>10.395</v>
      </c>
      <c r="BJ235" s="73">
        <f>IF(+'2grid'!BJ235*EK$2&lt;0,0,+'2grid'!BJ235*EK$2)</f>
        <v>10.89</v>
      </c>
      <c r="BK235" s="73">
        <f>IF(+'2grid'!BK235*EL$2&lt;0,0,+'2grid'!BK235*EL$2)</f>
        <v>12.375</v>
      </c>
      <c r="BL235" s="73">
        <f>IF(+'2grid'!BL235*EM$2&lt;0,0,+'2grid'!BL235*EM$2)</f>
        <v>10.26432</v>
      </c>
      <c r="BM235" s="73">
        <f>IF(+'2grid'!BM235*EN$2&lt;0,0,+'2grid'!BM235*EN$2)</f>
        <v>14.21442</v>
      </c>
      <c r="BN235" s="73">
        <f>IF(+'2grid'!BN235*EO$2&lt;0,0,+'2grid'!BN235*EO$2)</f>
        <v>11.988899999999999</v>
      </c>
      <c r="BO235" s="73">
        <f>IF(+'2grid'!BO235*EP$2&lt;0,0,+'2grid'!BO235*EP$2)</f>
        <v>17.19333</v>
      </c>
      <c r="BP235" s="73">
        <f>IF(+'2grid'!BP235*EQ$2&lt;0,0,+'2grid'!BP235*EQ$2)</f>
        <v>25.326180000000001</v>
      </c>
      <c r="BQ235" s="73">
        <f>IF(+'2grid'!BQ235*ER$2&lt;0,0,+'2grid'!BQ235*ER$2)</f>
        <v>30.480119999999999</v>
      </c>
      <c r="BR235" s="73">
        <f>IF(+'2grid'!BR235*ES$2&lt;0,0,+'2grid'!BR235*ES$2)</f>
        <v>27.2151</v>
      </c>
      <c r="BS235" s="73">
        <f>IF(+'2grid'!BS235*ET$2&lt;0,0,+'2grid'!BS235*ET$2)</f>
        <v>33.930666000000038</v>
      </c>
      <c r="BT235" s="73">
        <f>IF(+'2grid'!BT235*EU$2&lt;0,0,+'2grid'!BT235*EU$2)</f>
        <v>38.848523999999252</v>
      </c>
      <c r="BU235" s="73">
        <f>IF(+'2grid'!BU235*EV$2&lt;0,0,+'2grid'!BU235*EV$2)</f>
        <v>41.914760799999684</v>
      </c>
      <c r="BV235" s="73">
        <f>IF(+'2grid'!BV235*EW$2&lt;0,0,+'2grid'!BV235*EW$2)</f>
        <v>44.428926666665511</v>
      </c>
      <c r="BW235" s="73">
        <f>IF(+'2grid'!BW235*EX$2&lt;0,0,+'2grid'!BW235*EX$2)</f>
        <v>48.012436951110409</v>
      </c>
      <c r="BX235" s="73">
        <f>IF(+'2grid'!BX235*EY$2&lt;0,0,+'2grid'!BX235*EY$2)</f>
        <v>52.913172758517263</v>
      </c>
      <c r="BY235" s="73">
        <f>IF(+'2grid'!BY235*EZ$2&lt;0,0,+'2grid'!BY235*EZ$2)</f>
        <v>55.833258380640572</v>
      </c>
      <c r="BZ235" s="73">
        <f>IF(+'2grid'!BZ235*FA$2&lt;0,0,+'2grid'!BZ235*FA$2)</f>
        <v>59.142088399142118</v>
      </c>
      <c r="CA235" s="73">
        <f>IF(+'2grid'!CA235*FB$2&lt;0,0,+'2grid'!CA235*FB$2)</f>
        <v>62.899144220516533</v>
      </c>
    </row>
    <row r="238" spans="1:79" x14ac:dyDescent="0.2">
      <c r="A238" s="8"/>
      <c r="B238" s="11"/>
    </row>
    <row r="239" spans="1:79" x14ac:dyDescent="0.2">
      <c r="A239" s="8"/>
      <c r="B239" s="11"/>
    </row>
    <row r="240" spans="1:79" x14ac:dyDescent="0.2">
      <c r="A240" s="8"/>
      <c r="B240" s="11"/>
    </row>
    <row r="241" spans="1:2" x14ac:dyDescent="0.2">
      <c r="A241" s="8"/>
      <c r="B241" s="11"/>
    </row>
    <row r="242" spans="1:2" x14ac:dyDescent="0.2">
      <c r="A242" s="8"/>
      <c r="B242" s="15"/>
    </row>
    <row r="243" spans="1:2" x14ac:dyDescent="0.2">
      <c r="A243" s="8"/>
      <c r="B243" s="11"/>
    </row>
    <row r="244" spans="1:2" x14ac:dyDescent="0.2">
      <c r="A244" s="8"/>
      <c r="B244" s="11"/>
    </row>
    <row r="245" spans="1:2" x14ac:dyDescent="0.2">
      <c r="A245" s="8"/>
      <c r="B245" s="11"/>
    </row>
    <row r="246" spans="1:2" x14ac:dyDescent="0.2">
      <c r="A246" s="8"/>
      <c r="B246" s="11"/>
    </row>
    <row r="247" spans="1:2" x14ac:dyDescent="0.2">
      <c r="A247" s="8"/>
      <c r="B247" s="11"/>
    </row>
    <row r="248" spans="1:2" x14ac:dyDescent="0.2">
      <c r="A248" s="8"/>
      <c r="B248" s="11"/>
    </row>
    <row r="249" spans="1:2" x14ac:dyDescent="0.2">
      <c r="A249" s="8"/>
      <c r="B249" s="11"/>
    </row>
    <row r="250" spans="1:2" x14ac:dyDescent="0.2">
      <c r="A250" s="8"/>
      <c r="B250" s="11"/>
    </row>
    <row r="251" spans="1:2" x14ac:dyDescent="0.2">
      <c r="A251" s="8"/>
      <c r="B251" s="11"/>
    </row>
    <row r="252" spans="1:2" x14ac:dyDescent="0.2">
      <c r="A252" s="8"/>
      <c r="B252" s="11"/>
    </row>
    <row r="253" spans="1:2" x14ac:dyDescent="0.2">
      <c r="A253" s="8"/>
      <c r="B253" s="11"/>
    </row>
    <row r="254" spans="1:2" x14ac:dyDescent="0.2">
      <c r="A254" s="8"/>
      <c r="B254" s="11"/>
    </row>
    <row r="255" spans="1:2" x14ac:dyDescent="0.2">
      <c r="A255" s="8"/>
      <c r="B255" s="11"/>
    </row>
    <row r="256" spans="1:2" x14ac:dyDescent="0.2">
      <c r="A256" s="8"/>
      <c r="B256" s="11"/>
    </row>
    <row r="257" spans="1:2" x14ac:dyDescent="0.2">
      <c r="A257" s="8"/>
      <c r="B257" s="11"/>
    </row>
    <row r="258" spans="1:2" x14ac:dyDescent="0.2">
      <c r="A258" s="8"/>
      <c r="B258" s="11"/>
    </row>
    <row r="259" spans="1:2" x14ac:dyDescent="0.2">
      <c r="A259" s="8"/>
      <c r="B259" s="11"/>
    </row>
    <row r="260" spans="1:2" x14ac:dyDescent="0.2">
      <c r="A260" s="8"/>
      <c r="B260" s="11"/>
    </row>
    <row r="261" spans="1:2" x14ac:dyDescent="0.2">
      <c r="A261" s="8"/>
      <c r="B261" s="11"/>
    </row>
    <row r="262" spans="1:2" x14ac:dyDescent="0.2">
      <c r="A262" s="8"/>
      <c r="B262" s="11"/>
    </row>
    <row r="263" spans="1:2" x14ac:dyDescent="0.2">
      <c r="A263" s="8"/>
      <c r="B263" s="6"/>
    </row>
  </sheetData>
  <phoneticPr fontId="6" type="noConversion"/>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283"/>
  <sheetViews>
    <sheetView zoomScale="80" workbookViewId="0"/>
  </sheetViews>
  <sheetFormatPr defaultRowHeight="12.75" x14ac:dyDescent="0.2"/>
  <cols>
    <col min="2" max="42" width="9.5" bestFit="1" customWidth="1"/>
    <col min="43" max="54" width="10.83203125" bestFit="1" customWidth="1"/>
    <col min="59" max="63" width="11" customWidth="1"/>
    <col min="133" max="133" width="11.1640625" bestFit="1" customWidth="1"/>
  </cols>
  <sheetData>
    <row r="1" spans="1:158" x14ac:dyDescent="0.2">
      <c r="A1" s="9" t="s">
        <v>42</v>
      </c>
      <c r="B1" s="42" t="s">
        <v>290</v>
      </c>
      <c r="C1" s="42" t="s">
        <v>291</v>
      </c>
      <c r="D1" s="42" t="s">
        <v>292</v>
      </c>
      <c r="E1" s="42" t="s">
        <v>293</v>
      </c>
      <c r="F1" s="42" t="s">
        <v>294</v>
      </c>
      <c r="G1" s="42" t="s">
        <v>295</v>
      </c>
      <c r="H1" s="42" t="s">
        <v>296</v>
      </c>
      <c r="I1" s="42" t="s">
        <v>297</v>
      </c>
      <c r="J1" s="42" t="s">
        <v>298</v>
      </c>
      <c r="K1" s="42" t="s">
        <v>299</v>
      </c>
      <c r="L1" s="42" t="s">
        <v>300</v>
      </c>
      <c r="M1" s="42" t="s">
        <v>301</v>
      </c>
      <c r="N1" s="42" t="s">
        <v>302</v>
      </c>
      <c r="O1" s="42" t="s">
        <v>303</v>
      </c>
      <c r="P1" s="42" t="s">
        <v>304</v>
      </c>
      <c r="Q1" s="42" t="s">
        <v>305</v>
      </c>
      <c r="R1" s="42" t="s">
        <v>306</v>
      </c>
      <c r="S1" s="42" t="s">
        <v>307</v>
      </c>
      <c r="T1" s="42" t="s">
        <v>308</v>
      </c>
      <c r="U1" s="42" t="s">
        <v>309</v>
      </c>
      <c r="V1" s="42" t="s">
        <v>310</v>
      </c>
      <c r="W1" s="42" t="s">
        <v>311</v>
      </c>
      <c r="X1" s="42" t="s">
        <v>312</v>
      </c>
      <c r="Y1" s="42" t="s">
        <v>313</v>
      </c>
      <c r="Z1" s="42" t="s">
        <v>314</v>
      </c>
      <c r="AA1" s="42" t="s">
        <v>315</v>
      </c>
      <c r="AB1" s="42" t="s">
        <v>316</v>
      </c>
      <c r="AC1" s="43" t="s">
        <v>317</v>
      </c>
      <c r="AD1" s="43" t="s">
        <v>318</v>
      </c>
      <c r="AE1" s="44" t="s">
        <v>319</v>
      </c>
      <c r="AF1" s="44" t="s">
        <v>320</v>
      </c>
      <c r="AG1" s="44" t="s">
        <v>321</v>
      </c>
      <c r="AH1" s="44" t="s">
        <v>322</v>
      </c>
      <c r="AI1" s="44" t="s">
        <v>323</v>
      </c>
      <c r="AJ1" s="44" t="s">
        <v>324</v>
      </c>
      <c r="AK1" s="44" t="s">
        <v>325</v>
      </c>
      <c r="AL1" s="44" t="s">
        <v>326</v>
      </c>
      <c r="AM1" s="44" t="s">
        <v>327</v>
      </c>
      <c r="AN1" s="44" t="s">
        <v>328</v>
      </c>
      <c r="AO1" s="44" t="s">
        <v>329</v>
      </c>
      <c r="AP1" s="44" t="s">
        <v>330</v>
      </c>
      <c r="AQ1" s="44" t="s">
        <v>331</v>
      </c>
      <c r="AR1" s="44" t="s">
        <v>332</v>
      </c>
      <c r="AS1" s="44" t="s">
        <v>333</v>
      </c>
      <c r="AT1" s="44" t="s">
        <v>334</v>
      </c>
      <c r="AU1" s="44" t="s">
        <v>335</v>
      </c>
      <c r="AV1" s="44" t="s">
        <v>336</v>
      </c>
      <c r="AW1" s="44" t="s">
        <v>337</v>
      </c>
      <c r="AX1" s="44" t="s">
        <v>338</v>
      </c>
      <c r="AY1" s="44" t="s">
        <v>339</v>
      </c>
      <c r="AZ1" s="44" t="s">
        <v>340</v>
      </c>
      <c r="BA1" s="44" t="s">
        <v>341</v>
      </c>
      <c r="BB1" s="44" t="s">
        <v>342</v>
      </c>
      <c r="BC1" s="44" t="s">
        <v>343</v>
      </c>
      <c r="BD1" s="44" t="s">
        <v>344</v>
      </c>
      <c r="BE1" s="44" t="s">
        <v>345</v>
      </c>
      <c r="BF1" s="44" t="s">
        <v>346</v>
      </c>
      <c r="BG1" s="44" t="s">
        <v>347</v>
      </c>
      <c r="BH1" s="81" t="s">
        <v>411</v>
      </c>
      <c r="BI1" s="81" t="s">
        <v>412</v>
      </c>
      <c r="BJ1" s="81" t="s">
        <v>413</v>
      </c>
      <c r="BK1" s="81" t="s">
        <v>414</v>
      </c>
      <c r="BL1" s="81" t="s">
        <v>356</v>
      </c>
      <c r="BM1" s="81" t="s">
        <v>415</v>
      </c>
      <c r="BN1" s="81" t="s">
        <v>416</v>
      </c>
      <c r="BO1" s="81" t="s">
        <v>417</v>
      </c>
      <c r="BP1" s="81" t="s">
        <v>418</v>
      </c>
      <c r="BQ1" s="81" t="s">
        <v>419</v>
      </c>
      <c r="BR1" s="81" t="s">
        <v>420</v>
      </c>
      <c r="BS1" s="81" t="s">
        <v>421</v>
      </c>
      <c r="BT1" s="81" t="s">
        <v>422</v>
      </c>
      <c r="BU1" s="81" t="s">
        <v>423</v>
      </c>
      <c r="BV1" s="81" t="s">
        <v>424</v>
      </c>
      <c r="BW1" s="81" t="s">
        <v>425</v>
      </c>
      <c r="BX1" s="81" t="s">
        <v>426</v>
      </c>
      <c r="BY1" s="81" t="s">
        <v>427</v>
      </c>
      <c r="BZ1" s="81" t="s">
        <v>428</v>
      </c>
      <c r="CA1" s="81" t="s">
        <v>429</v>
      </c>
      <c r="CC1" s="10">
        <v>-10000</v>
      </c>
      <c r="CD1" s="10">
        <v>-9000</v>
      </c>
      <c r="CE1" s="10">
        <v>-8000</v>
      </c>
      <c r="CF1" s="10">
        <v>-7000</v>
      </c>
      <c r="CG1" s="10">
        <v>-6000</v>
      </c>
      <c r="CH1" s="10">
        <v>-5000</v>
      </c>
      <c r="CI1" s="10">
        <v>-4000</v>
      </c>
      <c r="CJ1" s="10">
        <v>-3000</v>
      </c>
      <c r="CK1" s="10">
        <v>-2000</v>
      </c>
      <c r="CL1" s="10">
        <v>-1000</v>
      </c>
      <c r="CM1" s="10">
        <v>0</v>
      </c>
      <c r="CN1" s="10">
        <v>100</v>
      </c>
      <c r="CO1" s="10">
        <v>200</v>
      </c>
      <c r="CP1" s="10">
        <v>300</v>
      </c>
      <c r="CQ1" s="10">
        <v>400</v>
      </c>
      <c r="CR1" s="10">
        <v>500</v>
      </c>
      <c r="CS1" s="10">
        <v>600</v>
      </c>
      <c r="CT1" s="10">
        <v>700</v>
      </c>
      <c r="CU1" s="10">
        <v>800</v>
      </c>
      <c r="CV1" s="10">
        <v>900</v>
      </c>
      <c r="CW1" s="10">
        <v>1000</v>
      </c>
      <c r="CX1" s="10">
        <v>1100</v>
      </c>
      <c r="CY1" s="10">
        <v>1200</v>
      </c>
      <c r="CZ1" s="10">
        <v>1300</v>
      </c>
      <c r="DA1" s="10">
        <v>1400</v>
      </c>
      <c r="DB1" s="10">
        <v>1500</v>
      </c>
      <c r="DC1" s="10">
        <v>1600</v>
      </c>
      <c r="DD1" s="9">
        <v>1700</v>
      </c>
      <c r="DE1" s="9">
        <v>1710</v>
      </c>
      <c r="DF1" s="9">
        <v>1720</v>
      </c>
      <c r="DG1" s="9">
        <v>1730</v>
      </c>
      <c r="DH1" s="9">
        <v>1740</v>
      </c>
      <c r="DI1" s="9">
        <v>1750</v>
      </c>
      <c r="DJ1" s="9">
        <v>1760</v>
      </c>
      <c r="DK1" s="9">
        <v>1770</v>
      </c>
      <c r="DL1" s="9">
        <v>1780</v>
      </c>
      <c r="DM1" s="9">
        <v>1790</v>
      </c>
      <c r="DN1" s="9">
        <v>1800</v>
      </c>
      <c r="DO1" s="9">
        <v>1810</v>
      </c>
      <c r="DP1" s="9">
        <v>1820</v>
      </c>
      <c r="DQ1" s="9">
        <v>1830</v>
      </c>
      <c r="DR1" s="9">
        <v>1840</v>
      </c>
      <c r="DS1" s="9">
        <v>1850</v>
      </c>
      <c r="DT1" s="9">
        <v>1860</v>
      </c>
      <c r="DU1" s="9">
        <v>1870</v>
      </c>
      <c r="DV1" s="9">
        <v>1880</v>
      </c>
      <c r="DW1" s="9">
        <v>1890</v>
      </c>
      <c r="DX1" s="9">
        <v>1900</v>
      </c>
      <c r="DY1" s="9">
        <v>1910</v>
      </c>
      <c r="DZ1" s="9">
        <v>1920</v>
      </c>
      <c r="EA1" s="9">
        <v>1930</v>
      </c>
      <c r="EB1" s="9">
        <v>1940</v>
      </c>
      <c r="EC1" s="9">
        <v>1950</v>
      </c>
      <c r="ED1" s="16">
        <v>1960</v>
      </c>
      <c r="EE1" s="16">
        <f>+ED1+10</f>
        <v>1970</v>
      </c>
      <c r="EF1" s="16">
        <f>+EE1+10</f>
        <v>1980</v>
      </c>
      <c r="EG1" s="16">
        <f>+EF1+10</f>
        <v>1990</v>
      </c>
      <c r="EH1" s="16">
        <f>+EG1+10</f>
        <v>2000</v>
      </c>
      <c r="EI1" s="16">
        <f>+EH1+1</f>
        <v>2001</v>
      </c>
      <c r="EJ1" s="16">
        <f t="shared" ref="EJ1:EL1" si="0">+EI1+1</f>
        <v>2002</v>
      </c>
      <c r="EK1" s="16">
        <f t="shared" si="0"/>
        <v>2003</v>
      </c>
      <c r="EL1" s="16">
        <f t="shared" si="0"/>
        <v>2004</v>
      </c>
      <c r="EM1" s="50">
        <v>2005</v>
      </c>
      <c r="EN1" s="16">
        <f>+EM1+1</f>
        <v>2006</v>
      </c>
      <c r="EO1" s="16">
        <f t="shared" ref="EO1:FB1" si="1">+EN1+1</f>
        <v>2007</v>
      </c>
      <c r="EP1" s="16">
        <f t="shared" si="1"/>
        <v>2008</v>
      </c>
      <c r="EQ1" s="16">
        <f t="shared" si="1"/>
        <v>2009</v>
      </c>
      <c r="ER1" s="16">
        <f t="shared" si="1"/>
        <v>2010</v>
      </c>
      <c r="ES1" s="16">
        <f t="shared" si="1"/>
        <v>2011</v>
      </c>
      <c r="ET1" s="16">
        <f t="shared" si="1"/>
        <v>2012</v>
      </c>
      <c r="EU1" s="16">
        <f t="shared" si="1"/>
        <v>2013</v>
      </c>
      <c r="EV1" s="16">
        <f t="shared" si="1"/>
        <v>2014</v>
      </c>
      <c r="EW1" s="16">
        <f t="shared" si="1"/>
        <v>2015</v>
      </c>
      <c r="EX1" s="16">
        <f t="shared" si="1"/>
        <v>2016</v>
      </c>
      <c r="EY1" s="16">
        <f t="shared" si="1"/>
        <v>2017</v>
      </c>
      <c r="EZ1" s="16">
        <f t="shared" si="1"/>
        <v>2018</v>
      </c>
      <c r="FA1" s="16">
        <f t="shared" si="1"/>
        <v>2019</v>
      </c>
      <c r="FB1" s="16">
        <f t="shared" si="1"/>
        <v>2020</v>
      </c>
    </row>
    <row r="2" spans="1:158" x14ac:dyDescent="0.2">
      <c r="A2" s="9">
        <v>4</v>
      </c>
      <c r="B2" s="51">
        <f>+'2grid'!B2*CC$2</f>
        <v>0</v>
      </c>
      <c r="C2" s="51">
        <f>+'2grid'!C2*CD$2</f>
        <v>0</v>
      </c>
      <c r="D2" s="51">
        <f>+'2grid'!D2*CE$2</f>
        <v>5.8585217942173906E-5</v>
      </c>
      <c r="E2" s="51">
        <f>+'2grid'!E2*CF$2</f>
        <v>1.2011702968617312E-4</v>
      </c>
      <c r="F2" s="51">
        <f>+'2grid'!F2*CG$2</f>
        <v>2.4623391100502229E-4</v>
      </c>
      <c r="G2" s="51">
        <f>+'2grid'!G2*CH$2</f>
        <v>5.0467982771778359E-4</v>
      </c>
      <c r="H2" s="51">
        <f>+'2grid'!H2*CI$2</f>
        <v>3.0499484255078054E-3</v>
      </c>
      <c r="I2" s="51">
        <f>+'2grid'!I2*CJ$2</f>
        <v>7.9209498960306109E-3</v>
      </c>
      <c r="J2" s="51">
        <f>+'2grid'!J2*CK$2</f>
        <v>1.6760417078507589E-2</v>
      </c>
      <c r="K2" s="51">
        <f>+'2grid'!K2*CL$2</f>
        <v>3.2249040991166364E-2</v>
      </c>
      <c r="L2" s="51">
        <f>+'2grid'!L2*CM$2</f>
        <v>9.5384487438661056E-2</v>
      </c>
      <c r="M2" s="51">
        <f>+'2grid'!M2*CN$2</f>
        <v>0.1582560902409299</v>
      </c>
      <c r="N2" s="51">
        <f>+'2grid'!N2*CO$2</f>
        <v>0.25925142988186523</v>
      </c>
      <c r="O2" s="51">
        <f>+'2grid'!O2*CP$2</f>
        <v>0.38211406404327075</v>
      </c>
      <c r="P2" s="51">
        <f>+'2grid'!P2*CQ$2</f>
        <v>0.56302647489561575</v>
      </c>
      <c r="Q2" s="51">
        <f>+'2grid'!Q2*CR$2</f>
        <v>0.82932278058948838</v>
      </c>
      <c r="R2" s="51">
        <f>+'2grid'!R2*CS$2</f>
        <v>1.2211587732533291</v>
      </c>
      <c r="S2" s="51">
        <f>+'2grid'!S2*CT$2</f>
        <v>1.7435750615306291</v>
      </c>
      <c r="T2" s="51">
        <f>+'2grid'!T2*CU$2</f>
        <v>2.4861993734520693</v>
      </c>
      <c r="U2" s="51">
        <f>+'2grid'!U2*CV$2</f>
        <v>3.5790794120197216</v>
      </c>
      <c r="V2" s="51">
        <f>+'2grid'!V2*CW$2</f>
        <v>5.1479117888122694</v>
      </c>
      <c r="W2" s="51">
        <f>+'2grid'!W2*CX$2</f>
        <v>7.9861964871893987</v>
      </c>
      <c r="X2" s="51">
        <f>+'2grid'!X2*CY$2</f>
        <v>12.349788382251651</v>
      </c>
      <c r="Y2" s="51">
        <f>+'2grid'!Y2*CZ$2</f>
        <v>12.694282479230251</v>
      </c>
      <c r="Z2" s="51">
        <f>+'2grid'!Z2*DA$2</f>
        <v>19.962782931047563</v>
      </c>
      <c r="AA2" s="51">
        <f>+'2grid'!AA2*DB$2</f>
        <v>31.238464718474422</v>
      </c>
      <c r="AB2" s="51">
        <f>+'2grid'!AB2*DC$2</f>
        <v>57.255893901136432</v>
      </c>
      <c r="AC2" s="51">
        <f>+'2grid'!AC2*DD$2</f>
        <v>83.909499682699945</v>
      </c>
      <c r="AD2" s="51">
        <f>+'2grid'!AD2*DE$2</f>
        <v>84.781806653719784</v>
      </c>
      <c r="AE2" s="51">
        <f>+'2grid'!AE2*DF$2</f>
        <v>85.487530825793485</v>
      </c>
      <c r="AF2" s="51">
        <f>+'2grid'!AF2*DG$2</f>
        <v>86.183676027249163</v>
      </c>
      <c r="AG2" s="51">
        <f>+'2grid'!AG2*DH$2</f>
        <v>86.869446416873259</v>
      </c>
      <c r="AH2" s="51">
        <f>+'2grid'!AH2*DI$2</f>
        <v>87.544010190656437</v>
      </c>
      <c r="AI2" s="51">
        <f>+'2grid'!AI2*DJ$2</f>
        <v>88.206497723027553</v>
      </c>
      <c r="AJ2" s="51">
        <f>+'2grid'!AJ2*DK$2</f>
        <v>88.855999564373661</v>
      </c>
      <c r="AK2" s="51">
        <f>+'2grid'!AK2*DL$2</f>
        <v>89.491564278885917</v>
      </c>
      <c r="AL2" s="51">
        <f>+'2grid'!AL2*DM$2</f>
        <v>90.112196104547948</v>
      </c>
      <c r="AM2" s="51">
        <f>+'2grid'!AM2*DN$2</f>
        <v>90.716852414491825</v>
      </c>
      <c r="AN2" s="51">
        <f>+'2grid'!AN2*DO$2</f>
        <v>91.304440955926381</v>
      </c>
      <c r="AO2" s="51">
        <f>+'2grid'!AO2*DP$2</f>
        <v>91.873816839297106</v>
      </c>
      <c r="AP2" s="51">
        <f>+'2grid'!AP2*DQ$2</f>
        <v>93.368024635783186</v>
      </c>
      <c r="AQ2" s="51">
        <f>+'2grid'!AQ2*DR$2</f>
        <v>96.916882077841606</v>
      </c>
      <c r="AR2" s="51">
        <f>+'2grid'!AR2*DS$2</f>
        <v>100.57369549894671</v>
      </c>
      <c r="AS2" s="51">
        <f>+'2grid'!AS2*DT$2</f>
        <v>104.33943331553469</v>
      </c>
      <c r="AT2" s="51">
        <f>+'2grid'!AT2*DU$2</f>
        <v>108.21480788737867</v>
      </c>
      <c r="AU2" s="51">
        <f>+'2grid'!AU2*DV$2</f>
        <v>113.86977800547008</v>
      </c>
      <c r="AV2" s="51">
        <f>+'2grid'!AV2*DW$2</f>
        <v>121.13224462959754</v>
      </c>
      <c r="AW2" s="51">
        <f>+'2grid'!AW2*DX$2</f>
        <v>128.81550869185565</v>
      </c>
      <c r="AX2" s="51">
        <f>+'2grid'!AX2*DY$2</f>
        <v>137.7290060826127</v>
      </c>
      <c r="AY2" s="51">
        <f>+'2grid'!AY2*DZ$2</f>
        <v>150.25008904690466</v>
      </c>
      <c r="AZ2" s="51">
        <f>+'2grid'!AZ2*EA$2</f>
        <v>162.36441813932848</v>
      </c>
      <c r="BA2" s="51">
        <f>+'2grid'!BA2*EB$2</f>
        <v>174.06574733918521</v>
      </c>
      <c r="BB2" s="51">
        <f>+'2grid'!BB2*EC$2</f>
        <v>185.34728543595895</v>
      </c>
      <c r="BC2" s="51">
        <f>+'2grid'!BC2*ED$2</f>
        <v>215.46</v>
      </c>
      <c r="BD2" s="51">
        <f>+'2grid'!BD2*EE$2</f>
        <v>206.44400000000002</v>
      </c>
      <c r="BE2" s="51">
        <f>+'2grid'!BE2*EF$2</f>
        <v>194.43800000000002</v>
      </c>
      <c r="BF2" s="51">
        <f>+'2grid'!BF2*EG$2</f>
        <v>177.45</v>
      </c>
      <c r="BG2" s="51">
        <f>+'2grid'!BG2*EH$2</f>
        <v>131.30000000000001</v>
      </c>
      <c r="BH2" s="51">
        <f>+'2grid'!BH2*EI$2</f>
        <v>122.21000000000001</v>
      </c>
      <c r="BI2" s="51">
        <f>+'2grid'!BI2*EJ$2</f>
        <v>136.35</v>
      </c>
      <c r="BJ2" s="51">
        <f>+'2grid'!BJ2*EK$2</f>
        <v>146.44999999999999</v>
      </c>
      <c r="BK2" s="51">
        <f>+'2grid'!BK2*EL$2</f>
        <v>196.95</v>
      </c>
      <c r="BL2" s="51">
        <f>+'2grid'!BL2*EM$2</f>
        <v>161.6</v>
      </c>
      <c r="BM2" s="51">
        <f>+'2grid'!BM2*EN$2</f>
        <v>161.6</v>
      </c>
      <c r="BN2" s="51">
        <f>+'2grid'!BN2*EO$2</f>
        <v>171.7</v>
      </c>
      <c r="BO2" s="51">
        <f>+'2grid'!BO2*EP$2</f>
        <v>191.9</v>
      </c>
      <c r="BP2" s="51">
        <f>+'2grid'!BP2*EQ$2</f>
        <v>202</v>
      </c>
      <c r="BQ2" s="51">
        <f>+'2grid'!BQ2*ER$2</f>
        <v>210.08</v>
      </c>
      <c r="BR2" s="51">
        <f>+'2grid'!BR2*ES$2</f>
        <v>212.1</v>
      </c>
      <c r="BS2" s="51">
        <f>+'2grid'!BS2*ET$2</f>
        <v>229.33733333333237</v>
      </c>
      <c r="BT2" s="51">
        <f>+'2grid'!BT2*EU$2</f>
        <v>238.53955555555294</v>
      </c>
      <c r="BU2" s="51">
        <f>+'2grid'!BU2*EV$2</f>
        <v>245.71579259258917</v>
      </c>
      <c r="BV2" s="51">
        <f>+'2grid'!BV2*EW$2</f>
        <v>255.08160987653773</v>
      </c>
      <c r="BW2" s="51">
        <f>+'2grid'!BW2*EX$2</f>
        <v>265.31481349793637</v>
      </c>
      <c r="BX2" s="51">
        <f>+'2grid'!BX2*EY$2</f>
        <v>276.06316422495968</v>
      </c>
      <c r="BY2" s="51">
        <f>+'2grid'!BY2*EZ$2</f>
        <v>284.0074527370744</v>
      </c>
      <c r="BZ2" s="51">
        <f>+'2grid'!BZ2*FA$2</f>
        <v>293.64854519005297</v>
      </c>
      <c r="CA2" s="51">
        <f>+'2grid'!CA2*FB$2</f>
        <v>303.69086058278793</v>
      </c>
      <c r="CB2" s="52" t="s">
        <v>363</v>
      </c>
      <c r="CC2" s="53">
        <f>1+(CC3/100)</f>
        <v>2</v>
      </c>
      <c r="CD2" s="53">
        <f t="shared" ref="CD2:EH2" si="2">1+(CD3/100)</f>
        <v>1.9750000000000001</v>
      </c>
      <c r="CE2" s="53">
        <f t="shared" si="2"/>
        <v>1.95</v>
      </c>
      <c r="CF2" s="53">
        <f t="shared" si="2"/>
        <v>1.925</v>
      </c>
      <c r="CG2" s="53">
        <f t="shared" si="2"/>
        <v>1.9</v>
      </c>
      <c r="CH2" s="53">
        <f t="shared" si="2"/>
        <v>1.875</v>
      </c>
      <c r="CI2" s="53">
        <f t="shared" si="2"/>
        <v>1.85</v>
      </c>
      <c r="CJ2" s="53">
        <f t="shared" si="2"/>
        <v>1.825</v>
      </c>
      <c r="CK2" s="53">
        <f t="shared" si="2"/>
        <v>1.8</v>
      </c>
      <c r="CL2" s="53">
        <f t="shared" si="2"/>
        <v>1.7749999999999999</v>
      </c>
      <c r="CM2" s="53">
        <f t="shared" si="2"/>
        <v>1.75</v>
      </c>
      <c r="CN2" s="53">
        <f t="shared" si="2"/>
        <v>1.7205882352941178</v>
      </c>
      <c r="CO2" s="53">
        <f t="shared" si="2"/>
        <v>1.6911764705882355</v>
      </c>
      <c r="CP2" s="53">
        <f t="shared" si="2"/>
        <v>1.6617647058823528</v>
      </c>
      <c r="CQ2" s="53">
        <f t="shared" si="2"/>
        <v>1.6323529411764706</v>
      </c>
      <c r="CR2" s="53">
        <f t="shared" si="2"/>
        <v>1.6029411764705883</v>
      </c>
      <c r="CS2" s="53">
        <f t="shared" si="2"/>
        <v>1.5735294117647058</v>
      </c>
      <c r="CT2" s="53">
        <f t="shared" si="2"/>
        <v>1.5441176470588234</v>
      </c>
      <c r="CU2" s="53">
        <f t="shared" si="2"/>
        <v>1.5147058823529411</v>
      </c>
      <c r="CV2" s="53">
        <f t="shared" si="2"/>
        <v>1.4852941176470589</v>
      </c>
      <c r="CW2" s="53">
        <f t="shared" si="2"/>
        <v>1.4558823529411766</v>
      </c>
      <c r="CX2" s="53">
        <f t="shared" si="2"/>
        <v>1.4264705882352942</v>
      </c>
      <c r="CY2" s="53">
        <f t="shared" si="2"/>
        <v>1.3970588235294117</v>
      </c>
      <c r="CZ2" s="53">
        <f t="shared" si="2"/>
        <v>1.3676470588235294</v>
      </c>
      <c r="DA2" s="53">
        <f t="shared" si="2"/>
        <v>1.338235294117647</v>
      </c>
      <c r="DB2" s="53">
        <f t="shared" si="2"/>
        <v>1.3088235294117647</v>
      </c>
      <c r="DC2" s="53">
        <f t="shared" si="2"/>
        <v>1.2794117647058825</v>
      </c>
      <c r="DD2" s="53">
        <f t="shared" si="2"/>
        <v>1.25</v>
      </c>
      <c r="DE2" s="53">
        <f t="shared" si="2"/>
        <v>1.24</v>
      </c>
      <c r="DF2" s="53">
        <f t="shared" si="2"/>
        <v>1.23</v>
      </c>
      <c r="DG2" s="53">
        <f t="shared" si="2"/>
        <v>1.22</v>
      </c>
      <c r="DH2" s="53">
        <f t="shared" si="2"/>
        <v>1.21</v>
      </c>
      <c r="DI2" s="53">
        <f t="shared" si="2"/>
        <v>1.2</v>
      </c>
      <c r="DJ2" s="53">
        <f t="shared" si="2"/>
        <v>1.19</v>
      </c>
      <c r="DK2" s="53">
        <f t="shared" si="2"/>
        <v>1.18</v>
      </c>
      <c r="DL2" s="53">
        <f t="shared" si="2"/>
        <v>1.17</v>
      </c>
      <c r="DM2" s="53">
        <f t="shared" si="2"/>
        <v>1.1599999999999999</v>
      </c>
      <c r="DN2" s="53">
        <f t="shared" si="2"/>
        <v>1.1499999999999999</v>
      </c>
      <c r="DO2" s="53">
        <f t="shared" si="2"/>
        <v>1.1400000000000001</v>
      </c>
      <c r="DP2" s="53">
        <f t="shared" si="2"/>
        <v>1.1299999999999999</v>
      </c>
      <c r="DQ2" s="53">
        <f t="shared" si="2"/>
        <v>1.1200000000000001</v>
      </c>
      <c r="DR2" s="53">
        <f t="shared" si="2"/>
        <v>1.1100000000000001</v>
      </c>
      <c r="DS2" s="53">
        <f t="shared" si="2"/>
        <v>1.1000000000000001</v>
      </c>
      <c r="DT2" s="53">
        <f t="shared" si="2"/>
        <v>1.0900000000000001</v>
      </c>
      <c r="DU2" s="53">
        <f t="shared" si="2"/>
        <v>1.08</v>
      </c>
      <c r="DV2" s="53">
        <f t="shared" si="2"/>
        <v>1.07</v>
      </c>
      <c r="DW2" s="53">
        <f t="shared" si="2"/>
        <v>1.06</v>
      </c>
      <c r="DX2" s="53">
        <f t="shared" si="2"/>
        <v>1.05</v>
      </c>
      <c r="DY2" s="53">
        <f t="shared" si="2"/>
        <v>1.046</v>
      </c>
      <c r="DZ2" s="53">
        <f t="shared" si="2"/>
        <v>1.042</v>
      </c>
      <c r="EA2" s="53">
        <f t="shared" si="2"/>
        <v>1.038</v>
      </c>
      <c r="EB2" s="53">
        <f t="shared" si="2"/>
        <v>1.034</v>
      </c>
      <c r="EC2" s="53">
        <f t="shared" si="2"/>
        <v>1.03</v>
      </c>
      <c r="ED2" s="53">
        <f t="shared" si="2"/>
        <v>1.026</v>
      </c>
      <c r="EE2" s="53">
        <f t="shared" si="2"/>
        <v>1.022</v>
      </c>
      <c r="EF2" s="53">
        <f t="shared" si="2"/>
        <v>1.018</v>
      </c>
      <c r="EG2" s="53">
        <f t="shared" si="2"/>
        <v>1.014</v>
      </c>
      <c r="EH2" s="53">
        <f t="shared" si="2"/>
        <v>1.01</v>
      </c>
      <c r="EI2" s="53">
        <f>+EH2</f>
        <v>1.01</v>
      </c>
      <c r="EJ2" s="53">
        <f t="shared" ref="EJ2:FB2" si="3">+EI2</f>
        <v>1.01</v>
      </c>
      <c r="EK2" s="53">
        <f t="shared" si="3"/>
        <v>1.01</v>
      </c>
      <c r="EL2" s="53">
        <f t="shared" si="3"/>
        <v>1.01</v>
      </c>
      <c r="EM2" s="53">
        <f t="shared" si="3"/>
        <v>1.01</v>
      </c>
      <c r="EN2" s="53">
        <f t="shared" si="3"/>
        <v>1.01</v>
      </c>
      <c r="EO2" s="53">
        <f t="shared" si="3"/>
        <v>1.01</v>
      </c>
      <c r="EP2" s="53">
        <f t="shared" si="3"/>
        <v>1.01</v>
      </c>
      <c r="EQ2" s="53">
        <f t="shared" si="3"/>
        <v>1.01</v>
      </c>
      <c r="ER2" s="53">
        <f t="shared" si="3"/>
        <v>1.01</v>
      </c>
      <c r="ES2" s="53">
        <f t="shared" si="3"/>
        <v>1.01</v>
      </c>
      <c r="ET2" s="53">
        <f t="shared" si="3"/>
        <v>1.01</v>
      </c>
      <c r="EU2" s="53">
        <f t="shared" si="3"/>
        <v>1.01</v>
      </c>
      <c r="EV2" s="53">
        <f t="shared" si="3"/>
        <v>1.01</v>
      </c>
      <c r="EW2" s="53">
        <f t="shared" si="3"/>
        <v>1.01</v>
      </c>
      <c r="EX2" s="53">
        <f t="shared" si="3"/>
        <v>1.01</v>
      </c>
      <c r="EY2" s="53">
        <f t="shared" si="3"/>
        <v>1.01</v>
      </c>
      <c r="EZ2" s="53">
        <f t="shared" si="3"/>
        <v>1.01</v>
      </c>
      <c r="FA2" s="53">
        <f t="shared" si="3"/>
        <v>1.01</v>
      </c>
      <c r="FB2" s="53">
        <f t="shared" si="3"/>
        <v>1.01</v>
      </c>
    </row>
    <row r="3" spans="1:158" x14ac:dyDescent="0.2">
      <c r="A3" s="9">
        <v>8</v>
      </c>
      <c r="B3" s="51">
        <f>+'2grid'!B3*CC$2</f>
        <v>0</v>
      </c>
      <c r="C3" s="51">
        <f>+'2grid'!C3*CD$2</f>
        <v>0</v>
      </c>
      <c r="D3" s="51">
        <f>+'2grid'!D3*CE$2</f>
        <v>0</v>
      </c>
      <c r="E3" s="51">
        <f>+'2grid'!E3*CF$2</f>
        <v>0</v>
      </c>
      <c r="F3" s="51">
        <f>+'2grid'!F3*CG$2</f>
        <v>0</v>
      </c>
      <c r="G3" s="51">
        <f>+'2grid'!G3*CH$2</f>
        <v>0</v>
      </c>
      <c r="H3" s="51">
        <f>+'2grid'!H3*CI$2</f>
        <v>0</v>
      </c>
      <c r="I3" s="51">
        <f>+'2grid'!I3*CJ$2</f>
        <v>0</v>
      </c>
      <c r="J3" s="51">
        <f>+'2grid'!J3*CK$2</f>
        <v>0</v>
      </c>
      <c r="K3" s="51">
        <f>+'2grid'!K3*CL$2</f>
        <v>0</v>
      </c>
      <c r="L3" s="51">
        <f>+'2grid'!L3*CM$2</f>
        <v>0</v>
      </c>
      <c r="M3" s="51">
        <f>+'2grid'!M3*CN$2</f>
        <v>0</v>
      </c>
      <c r="N3" s="51">
        <f>+'2grid'!N3*CO$2</f>
        <v>0</v>
      </c>
      <c r="O3" s="51">
        <f>+'2grid'!O3*CP$2</f>
        <v>0</v>
      </c>
      <c r="P3" s="51">
        <f>+'2grid'!P3*CQ$2</f>
        <v>0</v>
      </c>
      <c r="Q3" s="51">
        <f>+'2grid'!Q3*CR$2</f>
        <v>0</v>
      </c>
      <c r="R3" s="51">
        <f>+'2grid'!R3*CS$2</f>
        <v>0</v>
      </c>
      <c r="S3" s="51">
        <f>+'2grid'!S3*CT$2</f>
        <v>0</v>
      </c>
      <c r="T3" s="51">
        <f>+'2grid'!T3*CU$2</f>
        <v>0</v>
      </c>
      <c r="U3" s="51">
        <f>+'2grid'!U3*CV$2</f>
        <v>0</v>
      </c>
      <c r="V3" s="51">
        <f>+'2grid'!V3*CW$2</f>
        <v>0.536408395957502</v>
      </c>
      <c r="W3" s="51">
        <f>+'2grid'!W3*CX$2</f>
        <v>0.52557186270583534</v>
      </c>
      <c r="X3" s="51">
        <f>+'2grid'!X3*CY$2</f>
        <v>0.51473532945416856</v>
      </c>
      <c r="Y3" s="51">
        <f>+'2grid'!Y3*CZ$2</f>
        <v>0.50389879620250189</v>
      </c>
      <c r="Z3" s="51">
        <f>+'2grid'!Z3*DA$2</f>
        <v>0.49306226295083511</v>
      </c>
      <c r="AA3" s="51">
        <f>+'2grid'!AA3*DB$2</f>
        <v>0.48222572969916844</v>
      </c>
      <c r="AB3" s="51">
        <f>+'2grid'!AB3*DC$2</f>
        <v>0.47138919644750177</v>
      </c>
      <c r="AC3" s="51">
        <f>+'2grid'!AC3*DD$2</f>
        <v>0.69082899479375248</v>
      </c>
      <c r="AD3" s="51">
        <f>+'2grid'!AD3*DE$2</f>
        <v>0.71138192497663855</v>
      </c>
      <c r="AE3" s="51">
        <f>+'2grid'!AE3*DF$2</f>
        <v>0.73151421706047237</v>
      </c>
      <c r="AF3" s="51">
        <f>+'2grid'!AF3*DG$2</f>
        <v>0.75122587104525429</v>
      </c>
      <c r="AG3" s="51">
        <f>+'2grid'!AG3*DH$2</f>
        <v>0.77051688693098386</v>
      </c>
      <c r="AH3" s="51">
        <f>+'2grid'!AH3*DI$2</f>
        <v>0.78938726471766119</v>
      </c>
      <c r="AI3" s="51">
        <f>+'2grid'!AI3*DJ$2</f>
        <v>0.80783700440528639</v>
      </c>
      <c r="AJ3" s="51">
        <f>+'2grid'!AJ3*DK$2</f>
        <v>0.82586610599385923</v>
      </c>
      <c r="AK3" s="51">
        <f>+'2grid'!AK3*DL$2</f>
        <v>0.84347456948338007</v>
      </c>
      <c r="AL3" s="51">
        <f>+'2grid'!AL3*DM$2</f>
        <v>0.86066239487384844</v>
      </c>
      <c r="AM3" s="51">
        <f>+'2grid'!AM3*DN$2</f>
        <v>0.8774295821652649</v>
      </c>
      <c r="AN3" s="51">
        <f>+'2grid'!AN3*DO$2</f>
        <v>0.89377613135762934</v>
      </c>
      <c r="AO3" s="51">
        <f>+'2grid'!AO3*DP$2</f>
        <v>0.909702042450941</v>
      </c>
      <c r="AP3" s="51">
        <f>+'2grid'!AP3*DQ$2</f>
        <v>0.91710509754562608</v>
      </c>
      <c r="AQ3" s="51">
        <f>+'2grid'!AQ3*DR$2</f>
        <v>0.96400251730648223</v>
      </c>
      <c r="AR3" s="51">
        <f>+'2grid'!AR3*DS$2</f>
        <v>1.0132158590308371</v>
      </c>
      <c r="AS3" s="51">
        <f>+'2grid'!AS3*DT$2</f>
        <v>1.1074173007609132</v>
      </c>
      <c r="AT3" s="51">
        <f>+'2grid'!AT3*DU$2</f>
        <v>1.1997212655186225</v>
      </c>
      <c r="AU3" s="51">
        <f>+'2grid'!AU3*DV$2</f>
        <v>1.3098394072887467</v>
      </c>
      <c r="AV3" s="51">
        <f>+'2grid'!AV3*DW$2</f>
        <v>1.4176916299559472</v>
      </c>
      <c r="AW3" s="51">
        <f>+'2grid'!AW3*DX$2</f>
        <v>1.5474569483380058</v>
      </c>
      <c r="AX3" s="51">
        <f>+'2grid'!AX3*DY$2</f>
        <v>1.6841563476171406</v>
      </c>
      <c r="AY3" s="51">
        <f>+'2grid'!AY3*DZ$2</f>
        <v>1.7890518221866245</v>
      </c>
      <c r="AZ3" s="51">
        <f>+'2grid'!AZ3*EA$2</f>
        <v>1.8573640100038167</v>
      </c>
      <c r="BA3" s="51">
        <f>+'2grid'!BA3*EB$2</f>
        <v>2.0229349648084138</v>
      </c>
      <c r="BB3" s="51">
        <f>+'2grid'!BB3*EC$2</f>
        <v>2.305438316379655</v>
      </c>
      <c r="BC3" s="51">
        <f>+'2grid'!BC3*ED$2</f>
        <v>3.0441420000000003</v>
      </c>
      <c r="BD3" s="51">
        <f>+'2grid'!BD3*EE$2</f>
        <v>5.1345280000000004</v>
      </c>
      <c r="BE3" s="51">
        <f>+'2grid'!BE3*EF$2</f>
        <v>4.0720000000000001</v>
      </c>
      <c r="BF3" s="51">
        <f>+'2grid'!BF3*EG$2</f>
        <v>3.0419999999999998</v>
      </c>
      <c r="BG3" s="51">
        <f>+'2grid'!BG3*EH$2</f>
        <v>0</v>
      </c>
      <c r="BH3" s="51">
        <f>+'2grid'!BH3*EI$2</f>
        <v>0</v>
      </c>
      <c r="BI3" s="51">
        <f>+'2grid'!BI3*EJ$2</f>
        <v>0</v>
      </c>
      <c r="BJ3" s="51">
        <f>+'2grid'!BJ3*EK$2</f>
        <v>0</v>
      </c>
      <c r="BK3" s="51">
        <f>+'2grid'!BK3*EL$2</f>
        <v>0</v>
      </c>
      <c r="BL3" s="51">
        <f>+'2grid'!BL3*EM$2</f>
        <v>0</v>
      </c>
      <c r="BM3" s="51">
        <f>+'2grid'!BM3*EN$2</f>
        <v>0</v>
      </c>
      <c r="BN3" s="51">
        <f>+'2grid'!BN3*EO$2</f>
        <v>0</v>
      </c>
      <c r="BO3" s="51">
        <f>+'2grid'!BO3*EP$2</f>
        <v>0</v>
      </c>
      <c r="BP3" s="51">
        <f>+'2grid'!BP3*EQ$2</f>
        <v>0</v>
      </c>
      <c r="BQ3" s="51">
        <f>+'2grid'!BQ3*ER$2</f>
        <v>0</v>
      </c>
      <c r="BR3" s="51">
        <f>+'2grid'!BR3*ES$2</f>
        <v>0</v>
      </c>
      <c r="BS3" s="51">
        <f>+'2grid'!BS3*ET$2</f>
        <v>0</v>
      </c>
      <c r="BT3" s="51">
        <f>+'2grid'!BT3*EU$2</f>
        <v>0</v>
      </c>
      <c r="BU3" s="51">
        <f>+'2grid'!BU3*EV$2</f>
        <v>0</v>
      </c>
      <c r="BV3" s="51">
        <f>+'2grid'!BV3*EW$2</f>
        <v>0</v>
      </c>
      <c r="BW3" s="51">
        <f>+'2grid'!BW3*EX$2</f>
        <v>0</v>
      </c>
      <c r="BX3" s="51">
        <f>+'2grid'!BX3*EY$2</f>
        <v>0</v>
      </c>
      <c r="BY3" s="51">
        <f>+'2grid'!BY3*EZ$2</f>
        <v>0</v>
      </c>
      <c r="BZ3" s="51">
        <f>+'2grid'!BZ3*FA$2</f>
        <v>0</v>
      </c>
      <c r="CA3" s="51">
        <f>+'2grid'!CA3*FB$2</f>
        <v>0</v>
      </c>
      <c r="CB3" s="52" t="s">
        <v>364</v>
      </c>
      <c r="CC3" s="54">
        <f>+[11]Sheet1!C$36</f>
        <v>100</v>
      </c>
      <c r="CD3" s="54">
        <f>+[11]Sheet1!D$36</f>
        <v>97.5</v>
      </c>
      <c r="CE3" s="54">
        <f>+[11]Sheet1!E$36</f>
        <v>95</v>
      </c>
      <c r="CF3" s="54">
        <f>+[11]Sheet1!F$36</f>
        <v>92.5</v>
      </c>
      <c r="CG3" s="54">
        <f>+[11]Sheet1!G$36</f>
        <v>90</v>
      </c>
      <c r="CH3" s="54">
        <f>+[11]Sheet1!H$36</f>
        <v>87.5</v>
      </c>
      <c r="CI3" s="54">
        <f>+[11]Sheet1!I$36</f>
        <v>85</v>
      </c>
      <c r="CJ3" s="54">
        <f>+[11]Sheet1!J$36</f>
        <v>82.5</v>
      </c>
      <c r="CK3" s="54">
        <f>+[11]Sheet1!K$36</f>
        <v>80</v>
      </c>
      <c r="CL3" s="54">
        <f>+[11]Sheet1!L$36</f>
        <v>77.5</v>
      </c>
      <c r="CM3" s="54">
        <f>+[11]Sheet1!M$36</f>
        <v>75</v>
      </c>
      <c r="CN3" s="54">
        <f>+[11]Sheet1!N$36</f>
        <v>72.058823529411768</v>
      </c>
      <c r="CO3" s="54">
        <f>+[11]Sheet1!O$36</f>
        <v>69.117647058823536</v>
      </c>
      <c r="CP3" s="54">
        <f>+[11]Sheet1!P$36</f>
        <v>66.17647058823529</v>
      </c>
      <c r="CQ3" s="54">
        <f>+[11]Sheet1!Q$36</f>
        <v>63.235294117647058</v>
      </c>
      <c r="CR3" s="54">
        <f>+[11]Sheet1!R$36</f>
        <v>60.294117647058826</v>
      </c>
      <c r="CS3" s="54">
        <f>+[11]Sheet1!S$36</f>
        <v>57.352941176470587</v>
      </c>
      <c r="CT3" s="54">
        <f>+[11]Sheet1!T$36</f>
        <v>54.411764705882348</v>
      </c>
      <c r="CU3" s="54">
        <f>+[11]Sheet1!U$36</f>
        <v>51.470588235294116</v>
      </c>
      <c r="CV3" s="54">
        <f>+[11]Sheet1!V$36</f>
        <v>48.529411764705884</v>
      </c>
      <c r="CW3" s="54">
        <f>+[11]Sheet1!W$36</f>
        <v>45.588235294117652</v>
      </c>
      <c r="CX3" s="54">
        <f>+[11]Sheet1!X$36</f>
        <v>42.647058823529413</v>
      </c>
      <c r="CY3" s="54">
        <f>+[11]Sheet1!Y$36</f>
        <v>39.705882352941174</v>
      </c>
      <c r="CZ3" s="54">
        <f>+[11]Sheet1!Z$36</f>
        <v>36.764705882352942</v>
      </c>
      <c r="DA3" s="54">
        <f>+[11]Sheet1!AA$36</f>
        <v>33.823529411764703</v>
      </c>
      <c r="DB3" s="54">
        <f>+[11]Sheet1!AB$36</f>
        <v>30.882352941176471</v>
      </c>
      <c r="DC3" s="54">
        <f>+[11]Sheet1!AC$36</f>
        <v>27.941176470588239</v>
      </c>
      <c r="DD3" s="54">
        <f>+[11]Sheet1!AD$36</f>
        <v>25</v>
      </c>
      <c r="DE3" s="54">
        <f>+[11]Sheet1!AE$36</f>
        <v>24</v>
      </c>
      <c r="DF3" s="54">
        <f>+[11]Sheet1!AF$36</f>
        <v>23</v>
      </c>
      <c r="DG3" s="54">
        <f>+[11]Sheet1!AG$36</f>
        <v>22</v>
      </c>
      <c r="DH3" s="54">
        <f>+[11]Sheet1!AH$36</f>
        <v>21</v>
      </c>
      <c r="DI3" s="54">
        <f>+[11]Sheet1!AI$36</f>
        <v>20</v>
      </c>
      <c r="DJ3" s="54">
        <f>+[11]Sheet1!AJ$36</f>
        <v>19</v>
      </c>
      <c r="DK3" s="54">
        <f>+[11]Sheet1!AK$36</f>
        <v>18</v>
      </c>
      <c r="DL3" s="54">
        <f>+[11]Sheet1!AL$36</f>
        <v>17</v>
      </c>
      <c r="DM3" s="54">
        <f>+[11]Sheet1!AM$36</f>
        <v>16</v>
      </c>
      <c r="DN3" s="54">
        <f>+[11]Sheet1!AN$36</f>
        <v>15</v>
      </c>
      <c r="DO3" s="54">
        <f>+[11]Sheet1!AO$36</f>
        <v>14</v>
      </c>
      <c r="DP3" s="54">
        <f>+[11]Sheet1!AP$36</f>
        <v>13</v>
      </c>
      <c r="DQ3" s="54">
        <f>+[11]Sheet1!AQ$36</f>
        <v>12</v>
      </c>
      <c r="DR3" s="54">
        <f>+[11]Sheet1!AR$36</f>
        <v>11</v>
      </c>
      <c r="DS3" s="54">
        <f>+[11]Sheet1!AS$36</f>
        <v>10</v>
      </c>
      <c r="DT3" s="54">
        <f>+[11]Sheet1!AT$36</f>
        <v>9</v>
      </c>
      <c r="DU3" s="54">
        <f>+[11]Sheet1!AU$36</f>
        <v>8</v>
      </c>
      <c r="DV3" s="54">
        <f>+[11]Sheet1!AV$36</f>
        <v>7</v>
      </c>
      <c r="DW3" s="54">
        <f>+[11]Sheet1!AW$36</f>
        <v>6</v>
      </c>
      <c r="DX3" s="54">
        <f>+[11]Sheet1!AX$36</f>
        <v>5</v>
      </c>
      <c r="DY3" s="54">
        <f>+[11]Sheet1!AY$36</f>
        <v>4.5999999999999996</v>
      </c>
      <c r="DZ3" s="54">
        <f>+[11]Sheet1!AZ$36</f>
        <v>4.2</v>
      </c>
      <c r="EA3" s="54">
        <f>+[11]Sheet1!BA$36</f>
        <v>3.8</v>
      </c>
      <c r="EB3" s="54">
        <f>+[11]Sheet1!BB$36</f>
        <v>3.4</v>
      </c>
      <c r="EC3" s="54">
        <f>+[11]Sheet1!BC$36</f>
        <v>3</v>
      </c>
      <c r="ED3" s="54">
        <f>+[11]Sheet1!BD$36</f>
        <v>2.6</v>
      </c>
      <c r="EE3" s="54">
        <f>+[11]Sheet1!BE$36</f>
        <v>2.1999999999999997</v>
      </c>
      <c r="EF3" s="54">
        <f>+[11]Sheet1!BF$36</f>
        <v>1.7999999999999998</v>
      </c>
      <c r="EG3" s="54">
        <f>+[11]Sheet1!BG$36</f>
        <v>1.4</v>
      </c>
      <c r="EH3" s="54">
        <f>+[11]Sheet1!BH$36</f>
        <v>1</v>
      </c>
      <c r="EI3" s="54">
        <f>+EH3</f>
        <v>1</v>
      </c>
      <c r="EJ3" s="54">
        <f t="shared" ref="EJ3:FB3" si="4">+EI3</f>
        <v>1</v>
      </c>
      <c r="EK3" s="54">
        <f t="shared" si="4"/>
        <v>1</v>
      </c>
      <c r="EL3" s="54">
        <f t="shared" si="4"/>
        <v>1</v>
      </c>
      <c r="EM3" s="54">
        <f t="shared" si="4"/>
        <v>1</v>
      </c>
      <c r="EN3" s="54">
        <f t="shared" si="4"/>
        <v>1</v>
      </c>
      <c r="EO3" s="54">
        <f t="shared" si="4"/>
        <v>1</v>
      </c>
      <c r="EP3" s="54">
        <f t="shared" si="4"/>
        <v>1</v>
      </c>
      <c r="EQ3" s="54">
        <f t="shared" si="4"/>
        <v>1</v>
      </c>
      <c r="ER3" s="54">
        <f t="shared" si="4"/>
        <v>1</v>
      </c>
      <c r="ES3" s="54">
        <f t="shared" si="4"/>
        <v>1</v>
      </c>
      <c r="ET3" s="54">
        <f t="shared" si="4"/>
        <v>1</v>
      </c>
      <c r="EU3" s="54">
        <f t="shared" si="4"/>
        <v>1</v>
      </c>
      <c r="EV3" s="54">
        <f t="shared" si="4"/>
        <v>1</v>
      </c>
      <c r="EW3" s="54">
        <f t="shared" si="4"/>
        <v>1</v>
      </c>
      <c r="EX3" s="54">
        <f t="shared" si="4"/>
        <v>1</v>
      </c>
      <c r="EY3" s="54">
        <f t="shared" si="4"/>
        <v>1</v>
      </c>
      <c r="EZ3" s="54">
        <f t="shared" si="4"/>
        <v>1</v>
      </c>
      <c r="FA3" s="54">
        <f t="shared" si="4"/>
        <v>1</v>
      </c>
      <c r="FB3" s="54">
        <f t="shared" si="4"/>
        <v>1</v>
      </c>
    </row>
    <row r="4" spans="1:158" x14ac:dyDescent="0.2">
      <c r="A4" s="9">
        <v>12</v>
      </c>
      <c r="B4" s="51">
        <f>+'2grid'!B4*CC$2</f>
        <v>0</v>
      </c>
      <c r="C4" s="51">
        <f>+'2grid'!C4*CD$2</f>
        <v>0</v>
      </c>
      <c r="D4" s="51">
        <f>+'2grid'!D4*CE$2</f>
        <v>0</v>
      </c>
      <c r="E4" s="51">
        <f>+'2grid'!E4*CF$2</f>
        <v>0</v>
      </c>
      <c r="F4" s="51">
        <f>+'2grid'!F4*CG$2</f>
        <v>0</v>
      </c>
      <c r="G4" s="51">
        <f>+'2grid'!G4*CH$2</f>
        <v>0</v>
      </c>
      <c r="H4" s="51">
        <f>+'2grid'!H4*CI$2</f>
        <v>0</v>
      </c>
      <c r="I4" s="51">
        <f>+'2grid'!I4*CJ$2</f>
        <v>0</v>
      </c>
      <c r="J4" s="51">
        <f>+'2grid'!J4*CK$2</f>
        <v>0</v>
      </c>
      <c r="K4" s="51">
        <f>+'2grid'!K4*CL$2</f>
        <v>0</v>
      </c>
      <c r="L4" s="51">
        <f>+'2grid'!L4*CM$2</f>
        <v>0</v>
      </c>
      <c r="M4" s="51">
        <f>+'2grid'!M4*CN$2</f>
        <v>0</v>
      </c>
      <c r="N4" s="51">
        <f>+'2grid'!N4*CO$2</f>
        <v>0</v>
      </c>
      <c r="O4" s="51">
        <f>+'2grid'!O4*CP$2</f>
        <v>0</v>
      </c>
      <c r="P4" s="51">
        <f>+'2grid'!P4*CQ$2</f>
        <v>0</v>
      </c>
      <c r="Q4" s="51">
        <f>+'2grid'!Q4*CR$2</f>
        <v>0</v>
      </c>
      <c r="R4" s="51">
        <f>+'2grid'!R4*CS$2</f>
        <v>0</v>
      </c>
      <c r="S4" s="51">
        <f>+'2grid'!S4*CT$2</f>
        <v>0</v>
      </c>
      <c r="T4" s="51">
        <f>+'2grid'!T4*CU$2</f>
        <v>0</v>
      </c>
      <c r="U4" s="51">
        <f>+'2grid'!U4*CV$2</f>
        <v>0</v>
      </c>
      <c r="V4" s="51">
        <f>+'2grid'!V4*CW$2</f>
        <v>0</v>
      </c>
      <c r="W4" s="51">
        <f>+'2grid'!W4*CX$2</f>
        <v>0</v>
      </c>
      <c r="X4" s="51">
        <f>+'2grid'!X4*CY$2</f>
        <v>0</v>
      </c>
      <c r="Y4" s="51">
        <f>+'2grid'!Y4*CZ$2</f>
        <v>0</v>
      </c>
      <c r="Z4" s="51">
        <f>+'2grid'!Z4*DA$2</f>
        <v>0</v>
      </c>
      <c r="AA4" s="51">
        <f>+'2grid'!AA4*DB$2</f>
        <v>0</v>
      </c>
      <c r="AB4" s="51">
        <f>+'2grid'!AB4*DC$2</f>
        <v>0</v>
      </c>
      <c r="AC4" s="51">
        <f>+'2grid'!AC4*DD$2</f>
        <v>0</v>
      </c>
      <c r="AD4" s="51">
        <f>+'2grid'!AD4*DE$2</f>
        <v>0</v>
      </c>
      <c r="AE4" s="51">
        <f>+'2grid'!AE4*DF$2</f>
        <v>0</v>
      </c>
      <c r="AF4" s="51">
        <f>+'2grid'!AF4*DG$2</f>
        <v>0</v>
      </c>
      <c r="AG4" s="51">
        <f>+'2grid'!AG4*DH$2</f>
        <v>0</v>
      </c>
      <c r="AH4" s="51">
        <f>+'2grid'!AH4*DI$2</f>
        <v>0</v>
      </c>
      <c r="AI4" s="51">
        <f>+'2grid'!AI4*DJ$2</f>
        <v>0</v>
      </c>
      <c r="AJ4" s="51">
        <f>+'2grid'!AJ4*DK$2</f>
        <v>0</v>
      </c>
      <c r="AK4" s="51">
        <f>+'2grid'!AK4*DL$2</f>
        <v>0</v>
      </c>
      <c r="AL4" s="51">
        <f>+'2grid'!AL4*DM$2</f>
        <v>0</v>
      </c>
      <c r="AM4" s="51">
        <f>+'2grid'!AM4*DN$2</f>
        <v>0</v>
      </c>
      <c r="AN4" s="51">
        <f>+'2grid'!AN4*DO$2</f>
        <v>0</v>
      </c>
      <c r="AO4" s="51">
        <f>+'2grid'!AO4*DP$2</f>
        <v>0</v>
      </c>
      <c r="AP4" s="51">
        <f>+'2grid'!AP4*DQ$2</f>
        <v>0</v>
      </c>
      <c r="AQ4" s="51">
        <f>+'2grid'!AQ4*DR$2</f>
        <v>0</v>
      </c>
      <c r="AR4" s="51">
        <f>+'2grid'!AR4*DS$2</f>
        <v>0</v>
      </c>
      <c r="AS4" s="51">
        <f>+'2grid'!AS4*DT$2</f>
        <v>0</v>
      </c>
      <c r="AT4" s="51">
        <f>+'2grid'!AT4*DU$2</f>
        <v>0</v>
      </c>
      <c r="AU4" s="51">
        <f>+'2grid'!AU4*DV$2</f>
        <v>0</v>
      </c>
      <c r="AV4" s="51">
        <f>+'2grid'!AV4*DW$2</f>
        <v>0</v>
      </c>
      <c r="AW4" s="51">
        <f>+'2grid'!AW4*DX$2</f>
        <v>0</v>
      </c>
      <c r="AX4" s="51">
        <f>+'2grid'!AX4*DY$2</f>
        <v>0</v>
      </c>
      <c r="AY4" s="51">
        <f>+'2grid'!AY4*DZ$2</f>
        <v>0</v>
      </c>
      <c r="AZ4" s="51">
        <f>+'2grid'!AZ4*EA$2</f>
        <v>0</v>
      </c>
      <c r="BA4" s="51">
        <f>+'2grid'!BA4*EB$2</f>
        <v>0</v>
      </c>
      <c r="BB4" s="51">
        <f>+'2grid'!BB4*EC$2</f>
        <v>0</v>
      </c>
      <c r="BC4" s="51">
        <f>+'2grid'!BC4*ED$2</f>
        <v>2.1443399999999997</v>
      </c>
      <c r="BD4" s="51">
        <f>+'2grid'!BD4*EE$2</f>
        <v>1.4001400000000002</v>
      </c>
      <c r="BE4" s="51">
        <f>+'2grid'!BE4*EF$2</f>
        <v>0.42756</v>
      </c>
      <c r="BF4" s="51">
        <f>+'2grid'!BF4*EG$2</f>
        <v>0.55770000000000008</v>
      </c>
      <c r="BG4" s="51">
        <f>+'2grid'!BG4*EH$2</f>
        <v>0.19897000000000001</v>
      </c>
      <c r="BH4" s="51">
        <f>+'2grid'!BH4*EI$2</f>
        <v>0.17473</v>
      </c>
      <c r="BI4" s="51">
        <f>+'2grid'!BI4*EJ$2</f>
        <v>0.19695000000000001</v>
      </c>
      <c r="BJ4" s="51">
        <f>+'2grid'!BJ4*EK$2</f>
        <v>0.17371999999999999</v>
      </c>
      <c r="BK4" s="51">
        <f>+'2grid'!BK4*EL$2</f>
        <v>0.19190000000000002</v>
      </c>
      <c r="BL4" s="51">
        <f>+'2grid'!BL4*EM$2</f>
        <v>0.18887000000000001</v>
      </c>
      <c r="BM4" s="51">
        <f>+'2grid'!BM4*EN$2</f>
        <v>0.20805999999999999</v>
      </c>
      <c r="BN4" s="51">
        <f>+'2grid'!BN4*EO$2</f>
        <v>0.21614</v>
      </c>
      <c r="BO4" s="51">
        <f>+'2grid'!BO4*EP$2</f>
        <v>0.21715000000000001</v>
      </c>
      <c r="BP4" s="51">
        <f>+'2grid'!BP4*EQ$2</f>
        <v>0.17170000000000002</v>
      </c>
      <c r="BQ4" s="51">
        <f>+'2grid'!BQ4*ER$2</f>
        <v>0.13938</v>
      </c>
      <c r="BR4" s="51">
        <f>+'2grid'!BR4*ES$2</f>
        <v>0.18079000000000001</v>
      </c>
      <c r="BS4" s="51">
        <f>+'2grid'!BS4*ET$2</f>
        <v>0.14766200000000393</v>
      </c>
      <c r="BT4" s="51">
        <f>+'2grid'!BT4*EU$2</f>
        <v>0.13042466666666891</v>
      </c>
      <c r="BU4" s="51">
        <f>+'2grid'!BU4*EV$2</f>
        <v>0.11808471111111324</v>
      </c>
      <c r="BV4" s="51">
        <f>+'2grid'!BV4*EW$2</f>
        <v>0.11519985185185302</v>
      </c>
      <c r="BW4" s="51">
        <f>+'2grid'!BW4*EX$2</f>
        <v>0.10596481086420027</v>
      </c>
      <c r="BX4" s="51">
        <f>+'2grid'!BX4*EY$2</f>
        <v>8.4635772181071114E-2</v>
      </c>
      <c r="BY4" s="51">
        <f>+'2grid'!BY4*EZ$2</f>
        <v>7.7855745536352786E-2</v>
      </c>
      <c r="BZ4" s="51">
        <f>+'2grid'!BZ4*FA$2</f>
        <v>6.8118280025608685E-2</v>
      </c>
      <c r="CA4" s="51">
        <f>+'2grid'!CA4*FB$2</f>
        <v>5.6657177289317212E-2</v>
      </c>
    </row>
    <row r="5" spans="1:158" x14ac:dyDescent="0.2">
      <c r="A5" s="9">
        <v>16</v>
      </c>
      <c r="B5" s="51">
        <f>+'2grid'!B5*CC$2</f>
        <v>0</v>
      </c>
      <c r="C5" s="51">
        <f>+'2grid'!C5*CD$2</f>
        <v>0</v>
      </c>
      <c r="D5" s="51">
        <f>+'2grid'!D5*CE$2</f>
        <v>0</v>
      </c>
      <c r="E5" s="51">
        <f>+'2grid'!E5*CF$2</f>
        <v>0</v>
      </c>
      <c r="F5" s="51">
        <f>+'2grid'!F5*CG$2</f>
        <v>0</v>
      </c>
      <c r="G5" s="51">
        <f>+'2grid'!G5*CH$2</f>
        <v>0</v>
      </c>
      <c r="H5" s="51">
        <f>+'2grid'!H5*CI$2</f>
        <v>0</v>
      </c>
      <c r="I5" s="51">
        <f>+'2grid'!I5*CJ$2</f>
        <v>0</v>
      </c>
      <c r="J5" s="51">
        <f>+'2grid'!J5*CK$2</f>
        <v>0</v>
      </c>
      <c r="K5" s="51">
        <f>+'2grid'!K5*CL$2</f>
        <v>0</v>
      </c>
      <c r="L5" s="51">
        <f>+'2grid'!L5*CM$2</f>
        <v>0</v>
      </c>
      <c r="M5" s="51">
        <f>+'2grid'!M5*CN$2</f>
        <v>0</v>
      </c>
      <c r="N5" s="51">
        <f>+'2grid'!N5*CO$2</f>
        <v>0</v>
      </c>
      <c r="O5" s="51">
        <f>+'2grid'!O5*CP$2</f>
        <v>0</v>
      </c>
      <c r="P5" s="51">
        <f>+'2grid'!P5*CQ$2</f>
        <v>0</v>
      </c>
      <c r="Q5" s="51">
        <f>+'2grid'!Q5*CR$2</f>
        <v>0</v>
      </c>
      <c r="R5" s="51">
        <f>+'2grid'!R5*CS$2</f>
        <v>0</v>
      </c>
      <c r="S5" s="51">
        <f>+'2grid'!S5*CT$2</f>
        <v>0</v>
      </c>
      <c r="T5" s="51">
        <f>+'2grid'!T5*CU$2</f>
        <v>0</v>
      </c>
      <c r="U5" s="51">
        <f>+'2grid'!U5*CV$2</f>
        <v>0</v>
      </c>
      <c r="V5" s="51">
        <f>+'2grid'!V5*CW$2</f>
        <v>0</v>
      </c>
      <c r="W5" s="51">
        <f>+'2grid'!W5*CX$2</f>
        <v>0</v>
      </c>
      <c r="X5" s="51">
        <f>+'2grid'!X5*CY$2</f>
        <v>0</v>
      </c>
      <c r="Y5" s="51">
        <f>+'2grid'!Y5*CZ$2</f>
        <v>0</v>
      </c>
      <c r="Z5" s="51">
        <f>+'2grid'!Z5*DA$2</f>
        <v>0</v>
      </c>
      <c r="AA5" s="51">
        <f>+'2grid'!AA5*DB$2</f>
        <v>0</v>
      </c>
      <c r="AB5" s="51">
        <f>+'2grid'!AB5*DC$2</f>
        <v>0</v>
      </c>
      <c r="AC5" s="51">
        <f>+'2grid'!AC5*DD$2</f>
        <v>0</v>
      </c>
      <c r="AD5" s="51">
        <f>+'2grid'!AD5*DE$2</f>
        <v>0</v>
      </c>
      <c r="AE5" s="51">
        <f>+'2grid'!AE5*DF$2</f>
        <v>0</v>
      </c>
      <c r="AF5" s="51">
        <f>+'2grid'!AF5*DG$2</f>
        <v>0</v>
      </c>
      <c r="AG5" s="51">
        <f>+'2grid'!AG5*DH$2</f>
        <v>0</v>
      </c>
      <c r="AH5" s="51">
        <f>+'2grid'!AH5*DI$2</f>
        <v>0</v>
      </c>
      <c r="AI5" s="51">
        <f>+'2grid'!AI5*DJ$2</f>
        <v>0</v>
      </c>
      <c r="AJ5" s="51">
        <f>+'2grid'!AJ5*DK$2</f>
        <v>0</v>
      </c>
      <c r="AK5" s="51">
        <f>+'2grid'!AK5*DL$2</f>
        <v>0</v>
      </c>
      <c r="AL5" s="51">
        <f>+'2grid'!AL5*DM$2</f>
        <v>0</v>
      </c>
      <c r="AM5" s="51">
        <f>+'2grid'!AM5*DN$2</f>
        <v>0</v>
      </c>
      <c r="AN5" s="51">
        <f>+'2grid'!AN5*DO$2</f>
        <v>0</v>
      </c>
      <c r="AO5" s="51">
        <f>+'2grid'!AO5*DP$2</f>
        <v>0</v>
      </c>
      <c r="AP5" s="51">
        <f>+'2grid'!AP5*DQ$2</f>
        <v>0</v>
      </c>
      <c r="AQ5" s="51">
        <f>+'2grid'!AQ5*DR$2</f>
        <v>0</v>
      </c>
      <c r="AR5" s="51">
        <f>+'2grid'!AR5*DS$2</f>
        <v>0</v>
      </c>
      <c r="AS5" s="51">
        <f>+'2grid'!AS5*DT$2</f>
        <v>0</v>
      </c>
      <c r="AT5" s="51">
        <f>+'2grid'!AT5*DU$2</f>
        <v>0</v>
      </c>
      <c r="AU5" s="51">
        <f>+'2grid'!AU5*DV$2</f>
        <v>0</v>
      </c>
      <c r="AV5" s="51">
        <f>+'2grid'!AV5*DW$2</f>
        <v>0</v>
      </c>
      <c r="AW5" s="51">
        <f>+'2grid'!AW5*DX$2</f>
        <v>0</v>
      </c>
      <c r="AX5" s="51">
        <f>+'2grid'!AX5*DY$2</f>
        <v>0</v>
      </c>
      <c r="AY5" s="51">
        <f>+'2grid'!AY5*DZ$2</f>
        <v>0</v>
      </c>
      <c r="AZ5" s="51">
        <f>+'2grid'!AZ5*EA$2</f>
        <v>0</v>
      </c>
      <c r="BA5" s="51">
        <f>+'2grid'!BA5*EB$2</f>
        <v>0</v>
      </c>
      <c r="BB5" s="51">
        <f>+'2grid'!BB5*EC$2</f>
        <v>0</v>
      </c>
      <c r="BC5" s="51">
        <f>+'2grid'!BC5*ED$2</f>
        <v>0</v>
      </c>
      <c r="BD5" s="51">
        <f>+'2grid'!BD5*EE$2</f>
        <v>0</v>
      </c>
      <c r="BE5" s="51">
        <f>+'2grid'!BE5*EF$2</f>
        <v>0</v>
      </c>
      <c r="BF5" s="51">
        <f>+'2grid'!BF5*EG$2</f>
        <v>0</v>
      </c>
      <c r="BG5" s="51">
        <f>+'2grid'!BG5*EH$2</f>
        <v>0</v>
      </c>
      <c r="BH5" s="51">
        <f>+'2grid'!BH5*EI$2</f>
        <v>0</v>
      </c>
      <c r="BI5" s="51">
        <f>+'2grid'!BI5*EJ$2</f>
        <v>0</v>
      </c>
      <c r="BJ5" s="51">
        <f>+'2grid'!BJ5*EK$2</f>
        <v>0</v>
      </c>
      <c r="BK5" s="51">
        <f>+'2grid'!BK5*EL$2</f>
        <v>0</v>
      </c>
      <c r="BL5" s="51">
        <f>+'2grid'!BL5*EM$2</f>
        <v>0</v>
      </c>
      <c r="BM5" s="51">
        <f>+'2grid'!BM5*EN$2</f>
        <v>0</v>
      </c>
      <c r="BN5" s="51">
        <f>+'2grid'!BN5*EO$2</f>
        <v>0</v>
      </c>
      <c r="BO5" s="51">
        <f>+'2grid'!BO5*EP$2</f>
        <v>0</v>
      </c>
      <c r="BP5" s="51">
        <f>+'2grid'!BP5*EQ$2</f>
        <v>0</v>
      </c>
      <c r="BQ5" s="51">
        <f>+'2grid'!BQ5*ER$2</f>
        <v>0</v>
      </c>
      <c r="BR5" s="51">
        <f>+'2grid'!BR5*ES$2</f>
        <v>0</v>
      </c>
      <c r="BS5" s="51">
        <f>+'2grid'!BS5*ET$2</f>
        <v>0</v>
      </c>
      <c r="BT5" s="51">
        <f>+'2grid'!BT5*EU$2</f>
        <v>0</v>
      </c>
      <c r="BU5" s="51">
        <f>+'2grid'!BU5*EV$2</f>
        <v>0</v>
      </c>
      <c r="BV5" s="51">
        <f>+'2grid'!BV5*EW$2</f>
        <v>0</v>
      </c>
      <c r="BW5" s="51">
        <f>+'2grid'!BW5*EX$2</f>
        <v>0</v>
      </c>
      <c r="BX5" s="51">
        <f>+'2grid'!BX5*EY$2</f>
        <v>0</v>
      </c>
      <c r="BY5" s="51">
        <f>+'2grid'!BY5*EZ$2</f>
        <v>0</v>
      </c>
      <c r="BZ5" s="51">
        <f>+'2grid'!BZ5*FA$2</f>
        <v>0</v>
      </c>
      <c r="CA5" s="51">
        <f>+'2grid'!CA5*FB$2</f>
        <v>0</v>
      </c>
    </row>
    <row r="6" spans="1:158" x14ac:dyDescent="0.2">
      <c r="A6" s="9">
        <v>20</v>
      </c>
      <c r="B6" s="51">
        <f>+'2grid'!B6*CC$2</f>
        <v>0</v>
      </c>
      <c r="C6" s="51">
        <f>+'2grid'!C6*CD$2</f>
        <v>0</v>
      </c>
      <c r="D6" s="51">
        <f>+'2grid'!D6*CE$2</f>
        <v>0</v>
      </c>
      <c r="E6" s="51">
        <f>+'2grid'!E6*CF$2</f>
        <v>0</v>
      </c>
      <c r="F6" s="51">
        <f>+'2grid'!F6*CG$2</f>
        <v>0</v>
      </c>
      <c r="G6" s="51">
        <f>+'2grid'!G6*CH$2</f>
        <v>0</v>
      </c>
      <c r="H6" s="51">
        <f>+'2grid'!H6*CI$2</f>
        <v>0</v>
      </c>
      <c r="I6" s="51">
        <f>+'2grid'!I6*CJ$2</f>
        <v>0</v>
      </c>
      <c r="J6" s="51">
        <f>+'2grid'!J6*CK$2</f>
        <v>0</v>
      </c>
      <c r="K6" s="51">
        <f>+'2grid'!K6*CL$2</f>
        <v>0</v>
      </c>
      <c r="L6" s="51">
        <f>+'2grid'!L6*CM$2</f>
        <v>0</v>
      </c>
      <c r="M6" s="51">
        <f>+'2grid'!M6*CN$2</f>
        <v>0</v>
      </c>
      <c r="N6" s="51">
        <f>+'2grid'!N6*CO$2</f>
        <v>0</v>
      </c>
      <c r="O6" s="51">
        <f>+'2grid'!O6*CP$2</f>
        <v>0</v>
      </c>
      <c r="P6" s="51">
        <f>+'2grid'!P6*CQ$2</f>
        <v>0</v>
      </c>
      <c r="Q6" s="51">
        <f>+'2grid'!Q6*CR$2</f>
        <v>0</v>
      </c>
      <c r="R6" s="51">
        <f>+'2grid'!R6*CS$2</f>
        <v>0</v>
      </c>
      <c r="S6" s="51">
        <f>+'2grid'!S6*CT$2</f>
        <v>0</v>
      </c>
      <c r="T6" s="51">
        <f>+'2grid'!T6*CU$2</f>
        <v>0</v>
      </c>
      <c r="U6" s="51">
        <f>+'2grid'!U6*CV$2</f>
        <v>0</v>
      </c>
      <c r="V6" s="51">
        <f>+'2grid'!V6*CW$2</f>
        <v>0</v>
      </c>
      <c r="W6" s="51">
        <f>+'2grid'!W6*CX$2</f>
        <v>0</v>
      </c>
      <c r="X6" s="51">
        <f>+'2grid'!X6*CY$2</f>
        <v>0</v>
      </c>
      <c r="Y6" s="51">
        <f>+'2grid'!Y6*CZ$2</f>
        <v>0</v>
      </c>
      <c r="Z6" s="51">
        <f>+'2grid'!Z6*DA$2</f>
        <v>0</v>
      </c>
      <c r="AA6" s="51">
        <f>+'2grid'!AA6*DB$2</f>
        <v>0</v>
      </c>
      <c r="AB6" s="51">
        <f>+'2grid'!AB6*DC$2</f>
        <v>0</v>
      </c>
      <c r="AC6" s="51">
        <f>+'2grid'!AC6*DD$2</f>
        <v>0</v>
      </c>
      <c r="AD6" s="51">
        <f>+'2grid'!AD6*DE$2</f>
        <v>0</v>
      </c>
      <c r="AE6" s="51">
        <f>+'2grid'!AE6*DF$2</f>
        <v>0</v>
      </c>
      <c r="AF6" s="51">
        <f>+'2grid'!AF6*DG$2</f>
        <v>0</v>
      </c>
      <c r="AG6" s="51">
        <f>+'2grid'!AG6*DH$2</f>
        <v>0</v>
      </c>
      <c r="AH6" s="51">
        <f>+'2grid'!AH6*DI$2</f>
        <v>0</v>
      </c>
      <c r="AI6" s="51">
        <f>+'2grid'!AI6*DJ$2</f>
        <v>0</v>
      </c>
      <c r="AJ6" s="51">
        <f>+'2grid'!AJ6*DK$2</f>
        <v>0</v>
      </c>
      <c r="AK6" s="51">
        <f>+'2grid'!AK6*DL$2</f>
        <v>0</v>
      </c>
      <c r="AL6" s="51">
        <f>+'2grid'!AL6*DM$2</f>
        <v>0</v>
      </c>
      <c r="AM6" s="51">
        <f>+'2grid'!AM6*DN$2</f>
        <v>0</v>
      </c>
      <c r="AN6" s="51">
        <f>+'2grid'!AN6*DO$2</f>
        <v>0</v>
      </c>
      <c r="AO6" s="51">
        <f>+'2grid'!AO6*DP$2</f>
        <v>0</v>
      </c>
      <c r="AP6" s="51">
        <f>+'2grid'!AP6*DQ$2</f>
        <v>0</v>
      </c>
      <c r="AQ6" s="51">
        <f>+'2grid'!AQ6*DR$2</f>
        <v>0</v>
      </c>
      <c r="AR6" s="51">
        <f>+'2grid'!AR6*DS$2</f>
        <v>0</v>
      </c>
      <c r="AS6" s="51">
        <f>+'2grid'!AS6*DT$2</f>
        <v>0</v>
      </c>
      <c r="AT6" s="51">
        <f>+'2grid'!AT6*DU$2</f>
        <v>0</v>
      </c>
      <c r="AU6" s="51">
        <f>+'2grid'!AU6*DV$2</f>
        <v>0</v>
      </c>
      <c r="AV6" s="51">
        <f>+'2grid'!AV6*DW$2</f>
        <v>0</v>
      </c>
      <c r="AW6" s="51">
        <f>+'2grid'!AW6*DX$2</f>
        <v>0</v>
      </c>
      <c r="AX6" s="51">
        <f>+'2grid'!AX6*DY$2</f>
        <v>0</v>
      </c>
      <c r="AY6" s="51">
        <f>+'2grid'!AY6*DZ$2</f>
        <v>0</v>
      </c>
      <c r="AZ6" s="51">
        <f>+'2grid'!AZ6*EA$2</f>
        <v>0</v>
      </c>
      <c r="BA6" s="51">
        <f>+'2grid'!BA6*EB$2</f>
        <v>0</v>
      </c>
      <c r="BB6" s="51">
        <f>+'2grid'!BB6*EC$2</f>
        <v>0</v>
      </c>
      <c r="BC6" s="51">
        <f>+'2grid'!BC6*ED$2</f>
        <v>0</v>
      </c>
      <c r="BD6" s="51">
        <f>+'2grid'!BD6*EE$2</f>
        <v>0</v>
      </c>
      <c r="BE6" s="51">
        <f>+'2grid'!BE6*EF$2</f>
        <v>0</v>
      </c>
      <c r="BF6" s="51">
        <f>+'2grid'!BF6*EG$2</f>
        <v>0</v>
      </c>
      <c r="BG6" s="51">
        <f>+'2grid'!BG6*EH$2</f>
        <v>0</v>
      </c>
      <c r="BH6" s="51">
        <f>+'2grid'!BH6*EI$2</f>
        <v>0</v>
      </c>
      <c r="BI6" s="51">
        <f>+'2grid'!BI6*EJ$2</f>
        <v>0</v>
      </c>
      <c r="BJ6" s="51">
        <f>+'2grid'!BJ6*EK$2</f>
        <v>0</v>
      </c>
      <c r="BK6" s="51">
        <f>+'2grid'!BK6*EL$2</f>
        <v>0</v>
      </c>
      <c r="BL6" s="51">
        <f>+'2grid'!BL6*EM$2</f>
        <v>0</v>
      </c>
      <c r="BM6" s="51">
        <f>+'2grid'!BM6*EN$2</f>
        <v>0</v>
      </c>
      <c r="BN6" s="51">
        <f>+'2grid'!BN6*EO$2</f>
        <v>0</v>
      </c>
      <c r="BO6" s="51">
        <f>+'2grid'!BO6*EP$2</f>
        <v>0</v>
      </c>
      <c r="BP6" s="51">
        <f>+'2grid'!BP6*EQ$2</f>
        <v>0</v>
      </c>
      <c r="BQ6" s="51">
        <f>+'2grid'!BQ6*ER$2</f>
        <v>0</v>
      </c>
      <c r="BR6" s="51">
        <f>+'2grid'!BR6*ES$2</f>
        <v>0</v>
      </c>
      <c r="BS6" s="51">
        <f>+'2grid'!BS6*ET$2</f>
        <v>0</v>
      </c>
      <c r="BT6" s="51">
        <f>+'2grid'!BT6*EU$2</f>
        <v>0</v>
      </c>
      <c r="BU6" s="51">
        <f>+'2grid'!BU6*EV$2</f>
        <v>0</v>
      </c>
      <c r="BV6" s="51">
        <f>+'2grid'!BV6*EW$2</f>
        <v>0</v>
      </c>
      <c r="BW6" s="51">
        <f>+'2grid'!BW6*EX$2</f>
        <v>0</v>
      </c>
      <c r="BX6" s="51">
        <f>+'2grid'!BX6*EY$2</f>
        <v>0</v>
      </c>
      <c r="BY6" s="51">
        <f>+'2grid'!BY6*EZ$2</f>
        <v>0</v>
      </c>
      <c r="BZ6" s="51">
        <f>+'2grid'!BZ6*FA$2</f>
        <v>0</v>
      </c>
      <c r="CA6" s="51">
        <f>+'2grid'!CA6*FB$2</f>
        <v>0</v>
      </c>
    </row>
    <row r="7" spans="1:158" x14ac:dyDescent="0.2">
      <c r="A7" s="9">
        <v>24</v>
      </c>
      <c r="B7" s="51">
        <f>+'2grid'!B7*CC$2</f>
        <v>0</v>
      </c>
      <c r="C7" s="51">
        <f>+'2grid'!C7*CD$2</f>
        <v>0</v>
      </c>
      <c r="D7" s="51">
        <f>+'2grid'!D7*CE$2</f>
        <v>6.9449751592227466E-6</v>
      </c>
      <c r="E7" s="51">
        <f>+'2grid'!E7*CF$2</f>
        <v>1.7139842540389469E-5</v>
      </c>
      <c r="F7" s="51">
        <f>+'2grid'!F7*CG$2</f>
        <v>4.2293117956805188E-5</v>
      </c>
      <c r="G7" s="51">
        <f>+'2grid'!G7*CH$2</f>
        <v>1.0434157390659179E-4</v>
      </c>
      <c r="H7" s="51">
        <f>+'2grid'!H7*CI$2</f>
        <v>2.5737588230292637E-4</v>
      </c>
      <c r="I7" s="51">
        <f>+'2grid'!I7*CJ$2</f>
        <v>6.3474457459843342E-4</v>
      </c>
      <c r="J7" s="51">
        <f>+'2grid'!J7*CK$2</f>
        <v>1.5651236085988762E-3</v>
      </c>
      <c r="K7" s="51">
        <f>+'2grid'!K7*CL$2</f>
        <v>3.8584644517541743E-3</v>
      </c>
      <c r="L7" s="51">
        <f>+'2grid'!L7*CM$2</f>
        <v>9.5102997050278953E-3</v>
      </c>
      <c r="M7" s="51">
        <f>+'2grid'!M7*CN$2</f>
        <v>1.870092547039099E-2</v>
      </c>
      <c r="N7" s="51">
        <f>+'2grid'!N7*CO$2</f>
        <v>3.6762503061452373E-2</v>
      </c>
      <c r="O7" s="51">
        <f>+'2grid'!O7*CP$2</f>
        <v>7.2246310364245517E-2</v>
      </c>
      <c r="P7" s="51">
        <f>+'2grid'!P7*CQ$2</f>
        <v>0.1419352292111726</v>
      </c>
      <c r="Q7" s="51">
        <f>+'2grid'!Q7*CR$2</f>
        <v>0.27875567538770835</v>
      </c>
      <c r="R7" s="51">
        <f>+'2grid'!R7*CS$2</f>
        <v>0.54728178470614319</v>
      </c>
      <c r="S7" s="51">
        <f>+'2grid'!S7*CT$2</f>
        <v>1.0741044372737387</v>
      </c>
      <c r="T7" s="51">
        <f>+'2grid'!T7*CU$2</f>
        <v>2.1072906102703826</v>
      </c>
      <c r="U7" s="51">
        <f>+'2grid'!U7*CV$2</f>
        <v>4.0294260746869108</v>
      </c>
      <c r="V7" s="51">
        <f>+'2grid'!V7*CW$2</f>
        <v>7.2916346941782963</v>
      </c>
      <c r="W7" s="51">
        <f>+'2grid'!W7*CX$2</f>
        <v>8.3350504332442128</v>
      </c>
      <c r="X7" s="51">
        <f>+'2grid'!X7*CY$2</f>
        <v>9.3293642551776124</v>
      </c>
      <c r="Y7" s="51">
        <f>+'2grid'!Y7*CZ$2</f>
        <v>10.274576159978508</v>
      </c>
      <c r="Z7" s="51">
        <f>+'2grid'!Z7*DA$2</f>
        <v>11.729220455029226</v>
      </c>
      <c r="AA7" s="51">
        <f>+'2grid'!AA7*DB$2</f>
        <v>13.110211874381177</v>
      </c>
      <c r="AB7" s="51">
        <f>+'2grid'!AB7*DC$2</f>
        <v>13.616575394810226</v>
      </c>
      <c r="AC7" s="51">
        <f>+'2grid'!AC7*DD$2</f>
        <v>14.086112477389886</v>
      </c>
      <c r="AD7" s="51">
        <f>+'2grid'!AD7*DE$2</f>
        <v>6.6367136048780679</v>
      </c>
      <c r="AE7" s="51">
        <f>+'2grid'!AE7*DF$2</f>
        <v>6.6749725941371443</v>
      </c>
      <c r="AF7" s="51">
        <f>+'2grid'!AF7*DG$2</f>
        <v>6.7170800202082317</v>
      </c>
      <c r="AG7" s="51">
        <f>+'2grid'!AG7*DH$2</f>
        <v>6.7634740987367543</v>
      </c>
      <c r="AH7" s="51">
        <f>+'2grid'!AH7*DI$2</f>
        <v>6.814665214814708</v>
      </c>
      <c r="AI7" s="51">
        <f>+'2grid'!AI7*DJ$2</f>
        <v>6.8712519959578895</v>
      </c>
      <c r="AJ7" s="51">
        <f>+'2grid'!AJ7*DK$2</f>
        <v>6.9339420068764372</v>
      </c>
      <c r="AK7" s="51">
        <f>+'2grid'!AK7*DL$2</f>
        <v>7.003578729859945</v>
      </c>
      <c r="AL7" s="51">
        <f>+'2grid'!AL7*DM$2</f>
        <v>7.0811772288023462</v>
      </c>
      <c r="AM7" s="51">
        <f>+'2grid'!AM7*DN$2</f>
        <v>7.1679720204411659</v>
      </c>
      <c r="AN7" s="51">
        <f>+'2grid'!AN7*DO$2</f>
        <v>7.2654824426984375</v>
      </c>
      <c r="AO7" s="51">
        <f>+'2grid'!AO7*DP$2</f>
        <v>7.375603655301612</v>
      </c>
      <c r="AP7" s="51">
        <f>+'2grid'!AP7*DQ$2</f>
        <v>7.5007361282097271</v>
      </c>
      <c r="AQ7" s="51">
        <f>+'2grid'!AQ7*DR$2</f>
        <v>7.6439745706140245</v>
      </c>
      <c r="AR7" s="51">
        <f>+'2grid'!AR7*DS$2</f>
        <v>7.8093916854048757</v>
      </c>
      <c r="AS7" s="51">
        <f>+'2grid'!AS7*DT$2</f>
        <v>8.0024790233066785</v>
      </c>
      <c r="AT7" s="51">
        <f>+'2grid'!AT7*DU$2</f>
        <v>8.230859983973092</v>
      </c>
      <c r="AU7" s="51">
        <f>+'2grid'!AU7*DV$2</f>
        <v>8.5055002007351472</v>
      </c>
      <c r="AV7" s="51">
        <f>+'2grid'!AV7*DW$2</f>
        <v>8.8428885775973889</v>
      </c>
      <c r="AW7" s="51">
        <f>+'2grid'!AW7*DX$2</f>
        <v>9.2692752385716837</v>
      </c>
      <c r="AX7" s="51">
        <f>+'2grid'!AX7*DY$2</f>
        <v>9.8864707857101877</v>
      </c>
      <c r="AY7" s="51">
        <f>+'2grid'!AY7*DZ$2</f>
        <v>10.734238707425739</v>
      </c>
      <c r="AZ7" s="51">
        <f>+'2grid'!AZ7*EA$2</f>
        <v>12.014643164946317</v>
      </c>
      <c r="BA7" s="51">
        <f>+'2grid'!BA7*EB$2</f>
        <v>14.333346062273707</v>
      </c>
      <c r="BB7" s="51">
        <f>+'2grid'!BB7*EC$2</f>
        <v>21.310295395568467</v>
      </c>
      <c r="BC7" s="51">
        <f>+'2grid'!BC7*ED$2</f>
        <v>25.650000000000002</v>
      </c>
      <c r="BD7" s="51">
        <f>+'2grid'!BD7*EE$2</f>
        <v>25.55</v>
      </c>
      <c r="BE7" s="51">
        <f>+'2grid'!BE7*EF$2</f>
        <v>12.216000000000001</v>
      </c>
      <c r="BF7" s="51">
        <f>+'2grid'!BF7*EG$2</f>
        <v>3.198156</v>
      </c>
      <c r="BG7" s="51">
        <f>+'2grid'!BG7*EH$2</f>
        <v>4.3359300000000003</v>
      </c>
      <c r="BH7" s="51">
        <f>+'2grid'!BH7*EI$2</f>
        <v>3.9329400000000003</v>
      </c>
      <c r="BI7" s="51">
        <f>+'2grid'!BI7*EJ$2</f>
        <v>3.7420500000000003</v>
      </c>
      <c r="BJ7" s="51">
        <f>+'2grid'!BJ7*EK$2</f>
        <v>7.9456699999999998</v>
      </c>
      <c r="BK7" s="51">
        <f>+'2grid'!BK7*EL$2</f>
        <v>11.33422</v>
      </c>
      <c r="BL7" s="51">
        <f>+'2grid'!BL7*EM$2</f>
        <v>12.52097</v>
      </c>
      <c r="BM7" s="51">
        <f>+'2grid'!BM7*EN$2</f>
        <v>7.8214399999999999</v>
      </c>
      <c r="BN7" s="51">
        <f>+'2grid'!BN7*EO$2</f>
        <v>9.1021200000000011</v>
      </c>
      <c r="BO7" s="51">
        <f>+'2grid'!BO7*EP$2</f>
        <v>16.71651</v>
      </c>
      <c r="BP7" s="51">
        <f>+'2grid'!BP7*EQ$2</f>
        <v>23.94407</v>
      </c>
      <c r="BQ7" s="51">
        <f>+'2grid'!BQ7*ER$2</f>
        <v>24.14405</v>
      </c>
      <c r="BR7" s="51">
        <f>+'2grid'!BR7*ES$2</f>
        <v>26.298380000000002</v>
      </c>
      <c r="BS7" s="51">
        <f>+'2grid'!BS7*ET$2</f>
        <v>32.478233333332504</v>
      </c>
      <c r="BT7" s="51">
        <f>+'2grid'!BT7*EU$2</f>
        <v>36.696509555554421</v>
      </c>
      <c r="BU7" s="51">
        <f>+'2grid'!BU7*EV$2</f>
        <v>39.478640592591809</v>
      </c>
      <c r="BV7" s="51">
        <f>+'2grid'!BV7*EW$2</f>
        <v>42.657655743208437</v>
      </c>
      <c r="BW7" s="51">
        <f>+'2grid'!BW7*EX$2</f>
        <v>47.258286875717765</v>
      </c>
      <c r="BX7" s="51">
        <f>+'2grid'!BX7*EY$2</f>
        <v>51.289944281260013</v>
      </c>
      <c r="BY7" s="51">
        <f>+'2grid'!BY7*EZ$2</f>
        <v>54.535501915352341</v>
      </c>
      <c r="BZ7" s="51">
        <f>+'2grid'!BZ7*FA$2</f>
        <v>58.242373560364058</v>
      </c>
      <c r="CA7" s="51">
        <f>+'2grid'!CA7*FB$2</f>
        <v>62.258786570831738</v>
      </c>
      <c r="CC7" s="44"/>
    </row>
    <row r="8" spans="1:158" x14ac:dyDescent="0.2">
      <c r="A8" s="9">
        <v>28</v>
      </c>
      <c r="B8" s="51">
        <f>+'2grid'!B8*CC$2</f>
        <v>0</v>
      </c>
      <c r="C8" s="51">
        <f>+'2grid'!C8*CD$2</f>
        <v>0</v>
      </c>
      <c r="D8" s="51">
        <f>+'2grid'!D8*CE$2</f>
        <v>0</v>
      </c>
      <c r="E8" s="51">
        <f>+'2grid'!E8*CF$2</f>
        <v>0</v>
      </c>
      <c r="F8" s="51">
        <f>+'2grid'!F8*CG$2</f>
        <v>0</v>
      </c>
      <c r="G8" s="51">
        <f>+'2grid'!G8*CH$2</f>
        <v>0</v>
      </c>
      <c r="H8" s="51">
        <f>+'2grid'!H8*CI$2</f>
        <v>0</v>
      </c>
      <c r="I8" s="51">
        <f>+'2grid'!I8*CJ$2</f>
        <v>0</v>
      </c>
      <c r="J8" s="51">
        <f>+'2grid'!J8*CK$2</f>
        <v>0</v>
      </c>
      <c r="K8" s="51">
        <f>+'2grid'!K8*CL$2</f>
        <v>0</v>
      </c>
      <c r="L8" s="51">
        <f>+'2grid'!L8*CM$2</f>
        <v>0</v>
      </c>
      <c r="M8" s="51">
        <f>+'2grid'!M8*CN$2</f>
        <v>0</v>
      </c>
      <c r="N8" s="51">
        <f>+'2grid'!N8*CO$2</f>
        <v>0</v>
      </c>
      <c r="O8" s="51">
        <f>+'2grid'!O8*CP$2</f>
        <v>0</v>
      </c>
      <c r="P8" s="51">
        <f>+'2grid'!P8*CQ$2</f>
        <v>0</v>
      </c>
      <c r="Q8" s="51">
        <f>+'2grid'!Q8*CR$2</f>
        <v>0</v>
      </c>
      <c r="R8" s="51">
        <f>+'2grid'!R8*CS$2</f>
        <v>0</v>
      </c>
      <c r="S8" s="51">
        <f>+'2grid'!S8*CT$2</f>
        <v>0</v>
      </c>
      <c r="T8" s="51">
        <f>+'2grid'!T8*CU$2</f>
        <v>0</v>
      </c>
      <c r="U8" s="51">
        <f>+'2grid'!U8*CV$2</f>
        <v>0</v>
      </c>
      <c r="V8" s="51">
        <f>+'2grid'!V8*CW$2</f>
        <v>0</v>
      </c>
      <c r="W8" s="51">
        <f>+'2grid'!W8*CX$2</f>
        <v>0</v>
      </c>
      <c r="X8" s="51">
        <f>+'2grid'!X8*CY$2</f>
        <v>0</v>
      </c>
      <c r="Y8" s="51">
        <f>+'2grid'!Y8*CZ$2</f>
        <v>0</v>
      </c>
      <c r="Z8" s="51">
        <f>+'2grid'!Z8*DA$2</f>
        <v>0</v>
      </c>
      <c r="AA8" s="51">
        <f>+'2grid'!AA8*DB$2</f>
        <v>0</v>
      </c>
      <c r="AB8" s="51">
        <f>+'2grid'!AB8*DC$2</f>
        <v>0</v>
      </c>
      <c r="AC8" s="51">
        <f>+'2grid'!AC8*DD$2</f>
        <v>0</v>
      </c>
      <c r="AD8" s="51">
        <f>+'2grid'!AD8*DE$2</f>
        <v>0</v>
      </c>
      <c r="AE8" s="51">
        <f>+'2grid'!AE8*DF$2</f>
        <v>0</v>
      </c>
      <c r="AF8" s="51">
        <f>+'2grid'!AF8*DG$2</f>
        <v>0</v>
      </c>
      <c r="AG8" s="51">
        <f>+'2grid'!AG8*DH$2</f>
        <v>0</v>
      </c>
      <c r="AH8" s="51">
        <f>+'2grid'!AH8*DI$2</f>
        <v>0</v>
      </c>
      <c r="AI8" s="51">
        <f>+'2grid'!AI8*DJ$2</f>
        <v>0</v>
      </c>
      <c r="AJ8" s="51">
        <f>+'2grid'!AJ8*DK$2</f>
        <v>0</v>
      </c>
      <c r="AK8" s="51">
        <f>+'2grid'!AK8*DL$2</f>
        <v>0</v>
      </c>
      <c r="AL8" s="51">
        <f>+'2grid'!AL8*DM$2</f>
        <v>0</v>
      </c>
      <c r="AM8" s="51">
        <f>+'2grid'!AM8*DN$2</f>
        <v>0</v>
      </c>
      <c r="AN8" s="51">
        <f>+'2grid'!AN8*DO$2</f>
        <v>0</v>
      </c>
      <c r="AO8" s="51">
        <f>+'2grid'!AO8*DP$2</f>
        <v>0</v>
      </c>
      <c r="AP8" s="51">
        <f>+'2grid'!AP8*DQ$2</f>
        <v>0</v>
      </c>
      <c r="AQ8" s="51">
        <f>+'2grid'!AQ8*DR$2</f>
        <v>0</v>
      </c>
      <c r="AR8" s="51">
        <f>+'2grid'!AR8*DS$2</f>
        <v>0</v>
      </c>
      <c r="AS8" s="51">
        <f>+'2grid'!AS8*DT$2</f>
        <v>0</v>
      </c>
      <c r="AT8" s="51">
        <f>+'2grid'!AT8*DU$2</f>
        <v>0</v>
      </c>
      <c r="AU8" s="51">
        <f>+'2grid'!AU8*DV$2</f>
        <v>0</v>
      </c>
      <c r="AV8" s="51">
        <f>+'2grid'!AV8*DW$2</f>
        <v>0</v>
      </c>
      <c r="AW8" s="51">
        <f>+'2grid'!AW8*DX$2</f>
        <v>0</v>
      </c>
      <c r="AX8" s="51">
        <f>+'2grid'!AX8*DY$2</f>
        <v>0</v>
      </c>
      <c r="AY8" s="51">
        <f>+'2grid'!AY8*DZ$2</f>
        <v>0</v>
      </c>
      <c r="AZ8" s="51">
        <f>+'2grid'!AZ8*EA$2</f>
        <v>0</v>
      </c>
      <c r="BA8" s="51">
        <f>+'2grid'!BA8*EB$2</f>
        <v>0</v>
      </c>
      <c r="BB8" s="51">
        <f>+'2grid'!BB8*EC$2</f>
        <v>0</v>
      </c>
      <c r="BC8" s="51">
        <f>+'2grid'!BC8*ED$2</f>
        <v>0</v>
      </c>
      <c r="BD8" s="51">
        <f>+'2grid'!BD8*EE$2</f>
        <v>0</v>
      </c>
      <c r="BE8" s="51">
        <f>+'2grid'!BE8*EF$2</f>
        <v>0</v>
      </c>
      <c r="BF8" s="51">
        <f>+'2grid'!BF8*EG$2</f>
        <v>0</v>
      </c>
      <c r="BG8" s="51">
        <f>+'2grid'!BG8*EH$2</f>
        <v>0</v>
      </c>
      <c r="BH8" s="51">
        <f>+'2grid'!BH8*EI$2</f>
        <v>0</v>
      </c>
      <c r="BI8" s="51">
        <f>+'2grid'!BI8*EJ$2</f>
        <v>0</v>
      </c>
      <c r="BJ8" s="51">
        <f>+'2grid'!BJ8*EK$2</f>
        <v>0</v>
      </c>
      <c r="BK8" s="51">
        <f>+'2grid'!BK8*EL$2</f>
        <v>0</v>
      </c>
      <c r="BL8" s="51">
        <f>+'2grid'!BL8*EM$2</f>
        <v>0</v>
      </c>
      <c r="BM8" s="51">
        <f>+'2grid'!BM8*EN$2</f>
        <v>0</v>
      </c>
      <c r="BN8" s="51">
        <f>+'2grid'!BN8*EO$2</f>
        <v>0</v>
      </c>
      <c r="BO8" s="51">
        <f>+'2grid'!BO8*EP$2</f>
        <v>0</v>
      </c>
      <c r="BP8" s="51">
        <f>+'2grid'!BP8*EQ$2</f>
        <v>0</v>
      </c>
      <c r="BQ8" s="51">
        <f>+'2grid'!BQ8*ER$2</f>
        <v>0</v>
      </c>
      <c r="BR8" s="51">
        <f>+'2grid'!BR8*ES$2</f>
        <v>0</v>
      </c>
      <c r="BS8" s="51">
        <f>+'2grid'!BS8*ET$2</f>
        <v>0</v>
      </c>
      <c r="BT8" s="51">
        <f>+'2grid'!BT8*EU$2</f>
        <v>0</v>
      </c>
      <c r="BU8" s="51">
        <f>+'2grid'!BU8*EV$2</f>
        <v>0</v>
      </c>
      <c r="BV8" s="51">
        <f>+'2grid'!BV8*EW$2</f>
        <v>0</v>
      </c>
      <c r="BW8" s="51">
        <f>+'2grid'!BW8*EX$2</f>
        <v>0</v>
      </c>
      <c r="BX8" s="51">
        <f>+'2grid'!BX8*EY$2</f>
        <v>0</v>
      </c>
      <c r="BY8" s="51">
        <f>+'2grid'!BY8*EZ$2</f>
        <v>0</v>
      </c>
      <c r="BZ8" s="51">
        <f>+'2grid'!BZ8*FA$2</f>
        <v>0</v>
      </c>
      <c r="CA8" s="51">
        <f>+'2grid'!CA8*FB$2</f>
        <v>0</v>
      </c>
    </row>
    <row r="9" spans="1:158" x14ac:dyDescent="0.2">
      <c r="A9" s="9">
        <v>31</v>
      </c>
      <c r="B9" s="51">
        <f>+'2grid'!B9*CC$2</f>
        <v>0</v>
      </c>
      <c r="C9" s="51">
        <f>+'2grid'!C9*CD$2</f>
        <v>0</v>
      </c>
      <c r="D9" s="51">
        <f>+'2grid'!D9*CE$2</f>
        <v>0</v>
      </c>
      <c r="E9" s="51">
        <f>+'2grid'!E9*CF$2</f>
        <v>0</v>
      </c>
      <c r="F9" s="51">
        <f>+'2grid'!F9*CG$2</f>
        <v>0</v>
      </c>
      <c r="G9" s="51">
        <f>+'2grid'!G9*CH$2</f>
        <v>0</v>
      </c>
      <c r="H9" s="51">
        <f>+'2grid'!H9*CI$2</f>
        <v>0</v>
      </c>
      <c r="I9" s="51">
        <f>+'2grid'!I9*CJ$2</f>
        <v>0</v>
      </c>
      <c r="J9" s="51">
        <f>+'2grid'!J9*CK$2</f>
        <v>0</v>
      </c>
      <c r="K9" s="51">
        <f>+'2grid'!K9*CL$2</f>
        <v>0</v>
      </c>
      <c r="L9" s="51">
        <f>+'2grid'!L9*CM$2</f>
        <v>7.9081391936887261E-4</v>
      </c>
      <c r="M9" s="51">
        <f>+'2grid'!M9*CN$2</f>
        <v>1.2495904218118592E-3</v>
      </c>
      <c r="N9" s="51">
        <f>+'2grid'!N9*CO$2</f>
        <v>1.9739409135764259E-3</v>
      </c>
      <c r="O9" s="51">
        <f>+'2grid'!O9*CP$2</f>
        <v>3.117232778116809E-3</v>
      </c>
      <c r="P9" s="51">
        <f>+'2grid'!P9*CQ$2</f>
        <v>4.9211686873241031E-3</v>
      </c>
      <c r="Q9" s="51">
        <f>+'2grid'!Q9*CR$2</f>
        <v>7.766516219859949E-3</v>
      </c>
      <c r="R9" s="51">
        <f>+'2grid'!R9*CS$2</f>
        <v>1.2252875359969089E-2</v>
      </c>
      <c r="S9" s="51">
        <f>+'2grid'!S9*CT$2</f>
        <v>1.9324044084063401E-2</v>
      </c>
      <c r="T9" s="51">
        <f>+'2grid'!T9*CU$2</f>
        <v>3.0464947050895877E-2</v>
      </c>
      <c r="U9" s="51">
        <f>+'2grid'!U9*CV$2</f>
        <v>4.7359169112504686E-2</v>
      </c>
      <c r="V9" s="51">
        <f>+'2grid'!V9*CW$2</f>
        <v>7.3379946150758255E-2</v>
      </c>
      <c r="W9" s="51">
        <f>+'2grid'!W9*CX$2</f>
        <v>0.1078462844942962</v>
      </c>
      <c r="X9" s="51">
        <f>+'2grid'!X9*CY$2</f>
        <v>0.14083019968327337</v>
      </c>
      <c r="Y9" s="51">
        <f>+'2grid'!Y9*CZ$2</f>
        <v>0.17233169171768983</v>
      </c>
      <c r="Z9" s="51">
        <f>+'2grid'!Z9*DA$2</f>
        <v>0.13490050706503029</v>
      </c>
      <c r="AA9" s="51">
        <f>+'2grid'!AA9*DB$2</f>
        <v>0.16491957594488596</v>
      </c>
      <c r="AB9" s="51">
        <f>+'2grid'!AB9*DC$2</f>
        <v>0.19345622167018084</v>
      </c>
      <c r="AC9" s="51">
        <f>+'2grid'!AC9*DD$2</f>
        <v>0.22051044424091493</v>
      </c>
      <c r="AD9" s="51">
        <f>+'2grid'!AD9*DE$2</f>
        <v>0.14251724065740501</v>
      </c>
      <c r="AE9" s="51">
        <f>+'2grid'!AE9*DF$2</f>
        <v>0.15314856707741303</v>
      </c>
      <c r="AF9" s="51">
        <f>+'2grid'!AF9*DG$2</f>
        <v>0.16456207817396823</v>
      </c>
      <c r="AG9" s="51">
        <f>+'2grid'!AG9*DH$2</f>
        <v>0.1768143094041339</v>
      </c>
      <c r="AH9" s="51">
        <f>+'2grid'!AH9*DI$2</f>
        <v>0.18996578696311905</v>
      </c>
      <c r="AI9" s="51">
        <f>+'2grid'!AI9*DJ$2</f>
        <v>0.20408130029996197</v>
      </c>
      <c r="AJ9" s="51">
        <f>+'2grid'!AJ9*DK$2</f>
        <v>0.21923019233903471</v>
      </c>
      <c r="AK9" s="51">
        <f>+'2grid'!AK9*DL$2</f>
        <v>0.23548666846586991</v>
      </c>
      <c r="AL9" s="51">
        <f>+'2grid'!AL9*DM$2</f>
        <v>0.25293012538926773</v>
      </c>
      <c r="AM9" s="51">
        <f>+'2grid'!AM9*DN$2</f>
        <v>0.27164550104666324</v>
      </c>
      <c r="AN9" s="51">
        <f>+'2grid'!AN9*DO$2</f>
        <v>0.29172364677619933</v>
      </c>
      <c r="AO9" s="51">
        <f>+'2grid'!AO9*DP$2</f>
        <v>0.31326172303672273</v>
      </c>
      <c r="AP9" s="51">
        <f>+'2grid'!AP9*DQ$2</f>
        <v>0.33636362001583214</v>
      </c>
      <c r="AQ9" s="51">
        <f>+'2grid'!AQ9*DR$2</f>
        <v>0.36114040452592688</v>
      </c>
      <c r="AR9" s="51">
        <f>+'2grid'!AR9*DS$2</f>
        <v>0.38771079464870528</v>
      </c>
      <c r="AS9" s="51">
        <f>+'2grid'!AS9*DT$2</f>
        <v>0.41620166364940558</v>
      </c>
      <c r="AT9" s="51">
        <f>+'2grid'!AT9*DU$2</f>
        <v>0.44674857474294005</v>
      </c>
      <c r="AU9" s="51">
        <f>+'2grid'!AU9*DV$2</f>
        <v>0.47949634835449811</v>
      </c>
      <c r="AV9" s="51">
        <f>+'2grid'!AV9*DW$2</f>
        <v>0.51459966357671216</v>
      </c>
      <c r="AW9" s="51">
        <f>+'2grid'!AW9*DX$2</f>
        <v>0.55222369558350004</v>
      </c>
      <c r="AX9" s="51">
        <f>+'2grid'!AX9*DY$2</f>
        <v>0.59596331845590744</v>
      </c>
      <c r="AY9" s="51">
        <f>+'2grid'!AY9*DZ$2</f>
        <v>0.64315799169883059</v>
      </c>
      <c r="AZ9" s="51">
        <f>+'2grid'!AZ9*EA$2</f>
        <v>0.69407980965963056</v>
      </c>
      <c r="BA9" s="51">
        <f>+'2grid'!BA9*EB$2</f>
        <v>0.7490222223382107</v>
      </c>
      <c r="BB9" s="51">
        <f>+'2grid'!BB9*EC$2</f>
        <v>0.80830170511836263</v>
      </c>
      <c r="BC9" s="51">
        <f>+'2grid'!BC9*ED$2</f>
        <v>1.082770867817451</v>
      </c>
      <c r="BD9" s="51">
        <f>+'2grid'!BD9*EE$2</f>
        <v>3.1990876153756749</v>
      </c>
      <c r="BE9" s="51">
        <f>+'2grid'!BE9*EF$2</f>
        <v>6.0635812529307325</v>
      </c>
      <c r="BF9" s="51">
        <f>+'2grid'!BF9*EG$2</f>
        <v>5.5681832624613739</v>
      </c>
      <c r="BG9" s="51">
        <f>+'2grid'!BG9*EH$2</f>
        <v>4.5076299999999998</v>
      </c>
      <c r="BH9" s="51">
        <f>+'2grid'!BH9*EI$2</f>
        <v>3.8248699999999998</v>
      </c>
      <c r="BI9" s="51">
        <f>+'2grid'!BI9*EJ$2</f>
        <v>3.6117600000000003</v>
      </c>
      <c r="BJ9" s="51">
        <f>+'2grid'!BJ9*EK$2</f>
        <v>3.3602699999999999</v>
      </c>
      <c r="BK9" s="51">
        <f>+'2grid'!BK9*EL$2</f>
        <v>2.5987299999999998</v>
      </c>
      <c r="BL9" s="51">
        <f>+'2grid'!BL9*EM$2</f>
        <v>2.3371400000000002</v>
      </c>
      <c r="BM9" s="51">
        <f>+'2grid'!BM9*EN$2</f>
        <v>1.212</v>
      </c>
      <c r="BN9" s="51">
        <f>+'2grid'!BN9*EO$2</f>
        <v>1.06555</v>
      </c>
      <c r="BO9" s="51">
        <f>+'2grid'!BO9*EP$2</f>
        <v>1.3503700000000001</v>
      </c>
      <c r="BP9" s="51">
        <f>+'2grid'!BP9*EQ$2</f>
        <v>1.73922</v>
      </c>
      <c r="BQ9" s="51">
        <f>+'2grid'!BQ9*ER$2</f>
        <v>1.6563999999999999</v>
      </c>
      <c r="BR9" s="51">
        <f>+'2grid'!BR9*ES$2</f>
        <v>1.7816400000000001</v>
      </c>
      <c r="BS9" s="51">
        <f>+'2grid'!BS9*ET$2</f>
        <v>1.968489999999955</v>
      </c>
      <c r="BT9" s="51">
        <f>+'2grid'!BT9*EU$2</f>
        <v>2.1661806666666394</v>
      </c>
      <c r="BU9" s="51">
        <f>+'2grid'!BU9*EV$2</f>
        <v>2.2662604444443715</v>
      </c>
      <c r="BV9" s="51">
        <f>+'2grid'!BV9*EW$2</f>
        <v>2.3648379407406477</v>
      </c>
      <c r="BW9" s="51">
        <f>+'2grid'!BW9*EX$2</f>
        <v>2.5533423456789093</v>
      </c>
      <c r="BX9" s="51">
        <f>+'2grid'!BX9*EY$2</f>
        <v>2.6982220990945098</v>
      </c>
      <c r="BY9" s="51">
        <f>+'2grid'!BY9*EZ$2</f>
        <v>2.8270945523181141</v>
      </c>
      <c r="BZ9" s="51">
        <f>+'2grid'!BZ9*FA$2</f>
        <v>2.9582188878718059</v>
      </c>
      <c r="CA9" s="51">
        <f>+'2grid'!CA9*FB$2</f>
        <v>3.1104735588865733</v>
      </c>
    </row>
    <row r="10" spans="1:158" x14ac:dyDescent="0.2">
      <c r="A10" s="9">
        <v>32</v>
      </c>
      <c r="B10" s="51">
        <f>+'2grid'!B10*CC$2</f>
        <v>0</v>
      </c>
      <c r="C10" s="51">
        <f>+'2grid'!C10*CD$2</f>
        <v>0</v>
      </c>
      <c r="D10" s="51">
        <f>+'2grid'!D10*CE$2</f>
        <v>0</v>
      </c>
      <c r="E10" s="51">
        <f>+'2grid'!E10*CF$2</f>
        <v>0</v>
      </c>
      <c r="F10" s="51">
        <f>+'2grid'!F10*CG$2</f>
        <v>0</v>
      </c>
      <c r="G10" s="51">
        <f>+'2grid'!G10*CH$2</f>
        <v>0</v>
      </c>
      <c r="H10" s="51">
        <f>+'2grid'!H10*CI$2</f>
        <v>0</v>
      </c>
      <c r="I10" s="51">
        <f>+'2grid'!I10*CJ$2</f>
        <v>0</v>
      </c>
      <c r="J10" s="51">
        <f>+'2grid'!J10*CK$2</f>
        <v>0</v>
      </c>
      <c r="K10" s="51">
        <f>+'2grid'!K10*CL$2</f>
        <v>0</v>
      </c>
      <c r="L10" s="51">
        <f>+'2grid'!L10*CM$2</f>
        <v>0</v>
      </c>
      <c r="M10" s="51">
        <f>+'2grid'!M10*CN$2</f>
        <v>0</v>
      </c>
      <c r="N10" s="51">
        <f>+'2grid'!N10*CO$2</f>
        <v>0</v>
      </c>
      <c r="O10" s="51">
        <f>+'2grid'!O10*CP$2</f>
        <v>0</v>
      </c>
      <c r="P10" s="51">
        <f>+'2grid'!P10*CQ$2</f>
        <v>0</v>
      </c>
      <c r="Q10" s="51">
        <f>+'2grid'!Q10*CR$2</f>
        <v>0</v>
      </c>
      <c r="R10" s="51">
        <f>+'2grid'!R10*CS$2</f>
        <v>0</v>
      </c>
      <c r="S10" s="51">
        <f>+'2grid'!S10*CT$2</f>
        <v>0</v>
      </c>
      <c r="T10" s="51">
        <f>+'2grid'!T10*CU$2</f>
        <v>0</v>
      </c>
      <c r="U10" s="51">
        <f>+'2grid'!U10*CV$2</f>
        <v>0</v>
      </c>
      <c r="V10" s="51">
        <f>+'2grid'!V10*CW$2</f>
        <v>0</v>
      </c>
      <c r="W10" s="51">
        <f>+'2grid'!W10*CX$2</f>
        <v>0</v>
      </c>
      <c r="X10" s="51">
        <f>+'2grid'!X10*CY$2</f>
        <v>0</v>
      </c>
      <c r="Y10" s="51">
        <f>+'2grid'!Y10*CZ$2</f>
        <v>0</v>
      </c>
      <c r="Z10" s="51">
        <f>+'2grid'!Z10*DA$2</f>
        <v>0</v>
      </c>
      <c r="AA10" s="51">
        <f>+'2grid'!AA10*DB$2</f>
        <v>0</v>
      </c>
      <c r="AB10" s="51">
        <f>+'2grid'!AB10*DC$2</f>
        <v>0</v>
      </c>
      <c r="AC10" s="51">
        <f>+'2grid'!AC10*DD$2</f>
        <v>2.035989119823709E-4</v>
      </c>
      <c r="AD10" s="51">
        <f>+'2grid'!AD10*DE$2</f>
        <v>4.0394024137302388E-4</v>
      </c>
      <c r="AE10" s="51">
        <f>+'2grid'!AE10*DF$2</f>
        <v>8.013653175626119E-4</v>
      </c>
      <c r="AF10" s="51">
        <f>+'2grid'!AF10*DG$2</f>
        <v>1.5897003047583519E-3</v>
      </c>
      <c r="AG10" s="51">
        <f>+'2grid'!AG10*DH$2</f>
        <v>3.1533399487829604E-3</v>
      </c>
      <c r="AH10" s="51">
        <f>+'2grid'!AH10*DI$2</f>
        <v>6.2545585760984341E-3</v>
      </c>
      <c r="AI10" s="51">
        <f>+'2grid'!AI10*DJ$2</f>
        <v>1.2404874509261895E-2</v>
      </c>
      <c r="AJ10" s="51">
        <f>+'2grid'!AJ10*DK$2</f>
        <v>2.4601263732653839E-2</v>
      </c>
      <c r="AK10" s="51">
        <f>+'2grid'!AK10*DL$2</f>
        <v>4.8785556893567783E-2</v>
      </c>
      <c r="AL10" s="51">
        <f>+'2grid'!AL10*DM$2</f>
        <v>9.6737172643655778E-2</v>
      </c>
      <c r="AM10" s="51">
        <f>+'2grid'!AM10*DN$2</f>
        <v>0.19180646300035198</v>
      </c>
      <c r="AN10" s="51">
        <f>+'2grid'!AN10*DO$2</f>
        <v>0.52858938811539879</v>
      </c>
      <c r="AO10" s="51">
        <f>+'2grid'!AO10*DP$2</f>
        <v>0.66949503884596551</v>
      </c>
      <c r="AP10" s="51">
        <f>+'2grid'!AP10*DQ$2</f>
        <v>0.847895388430289</v>
      </c>
      <c r="AQ10" s="51">
        <f>+'2grid'!AQ10*DR$2</f>
        <v>1.073748475527047</v>
      </c>
      <c r="AR10" s="51">
        <f>+'2grid'!AR10*DS$2</f>
        <v>1.3596514730147293</v>
      </c>
      <c r="AS10" s="51">
        <f>+'2grid'!AS10*DT$2</f>
        <v>1.7215385064888522</v>
      </c>
      <c r="AT10" s="51">
        <f>+'2grid'!AT10*DU$2</f>
        <v>2.2743261003155473</v>
      </c>
      <c r="AU10" s="51">
        <f>+'2grid'!AU10*DV$2</f>
        <v>3.2347020263022879</v>
      </c>
      <c r="AV10" s="51">
        <f>+'2grid'!AV10*DW$2</f>
        <v>4.1767333821770718</v>
      </c>
      <c r="AW10" s="51">
        <f>+'2grid'!AW10*DX$2</f>
        <v>5.8249296556332988</v>
      </c>
      <c r="AX10" s="51">
        <f>+'2grid'!AX10*DY$2</f>
        <v>8.3680000000000003</v>
      </c>
      <c r="AY10" s="51">
        <f>+'2grid'!AY10*DZ$2</f>
        <v>11.462</v>
      </c>
      <c r="AZ10" s="51">
        <f>+'2grid'!AZ10*EA$2</f>
        <v>4.1520000000000001</v>
      </c>
      <c r="BA10" s="51">
        <f>+'2grid'!BA10*EB$2</f>
        <v>21.714000000000002</v>
      </c>
      <c r="BB10" s="51">
        <f>+'2grid'!BB10*EC$2</f>
        <v>43.26</v>
      </c>
      <c r="BC10" s="51">
        <f>+'2grid'!BC10*ED$2</f>
        <v>47.195999999999998</v>
      </c>
      <c r="BD10" s="51">
        <f>+'2grid'!BD10*EE$2</f>
        <v>104.1418</v>
      </c>
      <c r="BE10" s="51">
        <f>+'2grid'!BE10*EF$2</f>
        <v>83.679600000000008</v>
      </c>
      <c r="BF10" s="51">
        <f>+'2grid'!BF10*EG$2</f>
        <v>118.25268000000001</v>
      </c>
      <c r="BG10" s="51">
        <f>+'2grid'!BG10*EH$2</f>
        <v>190.94050000000001</v>
      </c>
      <c r="BH10" s="51">
        <f>+'2grid'!BH10*EI$2</f>
        <v>153.3887</v>
      </c>
      <c r="BI10" s="51">
        <f>+'2grid'!BI10*EJ$2</f>
        <v>125.2501</v>
      </c>
      <c r="BJ10" s="51">
        <f>+'2grid'!BJ10*EK$2</f>
        <v>134.21889999999999</v>
      </c>
      <c r="BK10" s="51">
        <f>+'2grid'!BK10*EL$2</f>
        <v>170.86977999999999</v>
      </c>
      <c r="BL10" s="51">
        <f>+'2grid'!BL10*EM$2</f>
        <v>160.52737999999999</v>
      </c>
      <c r="BM10" s="51">
        <f>+'2grid'!BM10*EN$2</f>
        <v>170.71525</v>
      </c>
      <c r="BN10" s="51">
        <f>+'2grid'!BN10*EO$2</f>
        <v>166.28135</v>
      </c>
      <c r="BO10" s="51">
        <f>+'2grid'!BO10*EP$2</f>
        <v>184.28460000000001</v>
      </c>
      <c r="BP10" s="51">
        <f>+'2grid'!BP10*EQ$2</f>
        <v>195.738</v>
      </c>
      <c r="BQ10" s="51">
        <f>+'2grid'!BQ10*ER$2</f>
        <v>217.82669999999999</v>
      </c>
      <c r="BR10" s="51">
        <f>+'2grid'!BR10*ES$2</f>
        <v>260.01945000000001</v>
      </c>
      <c r="BS10" s="51">
        <f>+'2grid'!BS10*ET$2</f>
        <v>260.40526999999747</v>
      </c>
      <c r="BT10" s="51">
        <f>+'2grid'!BT10*EU$2</f>
        <v>286.08384666666694</v>
      </c>
      <c r="BU10" s="51">
        <f>+'2grid'!BU10*EV$2</f>
        <v>308.57872377777699</v>
      </c>
      <c r="BV10" s="51">
        <f>+'2grid'!BV10*EW$2</f>
        <v>331.71141962962975</v>
      </c>
      <c r="BW10" s="51">
        <f>+'2grid'!BW10*EX$2</f>
        <v>351.5155679605009</v>
      </c>
      <c r="BX10" s="51">
        <f>+'2grid'!BX10*EY$2</f>
        <v>369.10843791934951</v>
      </c>
      <c r="BY10" s="51">
        <f>+'2grid'!BY10*EZ$2</f>
        <v>394.19491425866903</v>
      </c>
      <c r="BZ10" s="51">
        <f>+'2grid'!BZ10*FA$2</f>
        <v>414.39368124033228</v>
      </c>
      <c r="CA10" s="51">
        <f>+'2grid'!CA10*FB$2</f>
        <v>434.99560491358454</v>
      </c>
    </row>
    <row r="11" spans="1:158" x14ac:dyDescent="0.2">
      <c r="A11" s="9">
        <v>36</v>
      </c>
      <c r="B11" s="51">
        <f>+'2grid'!B11*CC$2</f>
        <v>0</v>
      </c>
      <c r="C11" s="51">
        <f>+'2grid'!C11*CD$2</f>
        <v>0</v>
      </c>
      <c r="D11" s="51">
        <f>+'2grid'!D11*CE$2</f>
        <v>0</v>
      </c>
      <c r="E11" s="51">
        <f>+'2grid'!E11*CF$2</f>
        <v>0</v>
      </c>
      <c r="F11" s="51">
        <f>+'2grid'!F11*CG$2</f>
        <v>0</v>
      </c>
      <c r="G11" s="51">
        <f>+'2grid'!G11*CH$2</f>
        <v>0</v>
      </c>
      <c r="H11" s="51">
        <f>+'2grid'!H11*CI$2</f>
        <v>0</v>
      </c>
      <c r="I11" s="51">
        <f>+'2grid'!I11*CJ$2</f>
        <v>0</v>
      </c>
      <c r="J11" s="51">
        <f>+'2grid'!J11*CK$2</f>
        <v>0</v>
      </c>
      <c r="K11" s="51">
        <f>+'2grid'!K11*CL$2</f>
        <v>0</v>
      </c>
      <c r="L11" s="51">
        <f>+'2grid'!L11*CM$2</f>
        <v>0</v>
      </c>
      <c r="M11" s="51">
        <f>+'2grid'!M11*CN$2</f>
        <v>0</v>
      </c>
      <c r="N11" s="51">
        <f>+'2grid'!N11*CO$2</f>
        <v>0</v>
      </c>
      <c r="O11" s="51">
        <f>+'2grid'!O11*CP$2</f>
        <v>0</v>
      </c>
      <c r="P11" s="51">
        <f>+'2grid'!P11*CQ$2</f>
        <v>0</v>
      </c>
      <c r="Q11" s="51">
        <f>+'2grid'!Q11*CR$2</f>
        <v>0</v>
      </c>
      <c r="R11" s="51">
        <f>+'2grid'!R11*CS$2</f>
        <v>0</v>
      </c>
      <c r="S11" s="51">
        <f>+'2grid'!S11*CT$2</f>
        <v>0</v>
      </c>
      <c r="T11" s="51">
        <f>+'2grid'!T11*CU$2</f>
        <v>0</v>
      </c>
      <c r="U11" s="51">
        <f>+'2grid'!U11*CV$2</f>
        <v>0</v>
      </c>
      <c r="V11" s="51">
        <f>+'2grid'!V11*CW$2</f>
        <v>0</v>
      </c>
      <c r="W11" s="51">
        <f>+'2grid'!W11*CX$2</f>
        <v>0</v>
      </c>
      <c r="X11" s="51">
        <f>+'2grid'!X11*CY$2</f>
        <v>0</v>
      </c>
      <c r="Y11" s="51">
        <f>+'2grid'!Y11*CZ$2</f>
        <v>0</v>
      </c>
      <c r="Z11" s="51">
        <f>+'2grid'!Z11*DA$2</f>
        <v>0</v>
      </c>
      <c r="AA11" s="51">
        <f>+'2grid'!AA11*DB$2</f>
        <v>0</v>
      </c>
      <c r="AB11" s="51">
        <f>+'2grid'!AB11*DC$2</f>
        <v>0</v>
      </c>
      <c r="AC11" s="51">
        <f>+'2grid'!AC11*DD$2</f>
        <v>0</v>
      </c>
      <c r="AD11" s="51">
        <f>+'2grid'!AD11*DE$2</f>
        <v>0</v>
      </c>
      <c r="AE11" s="51">
        <f>+'2grid'!AE11*DF$2</f>
        <v>0</v>
      </c>
      <c r="AF11" s="51">
        <f>+'2grid'!AF11*DG$2</f>
        <v>0</v>
      </c>
      <c r="AG11" s="51">
        <f>+'2grid'!AG11*DH$2</f>
        <v>0</v>
      </c>
      <c r="AH11" s="51">
        <f>+'2grid'!AH11*DI$2</f>
        <v>0</v>
      </c>
      <c r="AI11" s="51">
        <f>+'2grid'!AI11*DJ$2</f>
        <v>0</v>
      </c>
      <c r="AJ11" s="51">
        <f>+'2grid'!AJ11*DK$2</f>
        <v>0</v>
      </c>
      <c r="AK11" s="51">
        <f>+'2grid'!AK11*DL$2</f>
        <v>0</v>
      </c>
      <c r="AL11" s="51">
        <f>+'2grid'!AL11*DM$2</f>
        <v>0</v>
      </c>
      <c r="AM11" s="51">
        <f>+'2grid'!AM11*DN$2</f>
        <v>0.2408994395871813</v>
      </c>
      <c r="AN11" s="51">
        <f>+'2grid'!AN11*DO$2</f>
        <v>0.21872912237254846</v>
      </c>
      <c r="AO11" s="51">
        <f>+'2grid'!AO11*DP$2</f>
        <v>0.20607027645745854</v>
      </c>
      <c r="AP11" s="51">
        <f>+'2grid'!AP11*DQ$2</f>
        <v>0.22192098244464745</v>
      </c>
      <c r="AQ11" s="51">
        <f>+'2grid'!AQ11*DR$2</f>
        <v>0.28271136471004515</v>
      </c>
      <c r="AR11" s="51">
        <f>+'2grid'!AR11*DS$2</f>
        <v>0.52061103216801907</v>
      </c>
      <c r="AS11" s="51">
        <f>+'2grid'!AS11*DT$2</f>
        <v>1.0917146155863515</v>
      </c>
      <c r="AT11" s="51">
        <f>+'2grid'!AT11*DU$2</f>
        <v>1.6088217261542983</v>
      </c>
      <c r="AU11" s="51">
        <f>+'2grid'!AU11*DV$2</f>
        <v>2.0690138106074611</v>
      </c>
      <c r="AV11" s="51">
        <f>+'2grid'!AV11*DW$2</f>
        <v>2.8309545479091702</v>
      </c>
      <c r="AW11" s="51">
        <f>+'2grid'!AW11*DX$2</f>
        <v>3.3545720070574765</v>
      </c>
      <c r="AX11" s="51">
        <f>+'2grid'!AX11*DY$2</f>
        <v>3.9526144803123078</v>
      </c>
      <c r="AY11" s="51">
        <f>+'2grid'!AY11*DZ$2</f>
        <v>4.7856881856153306</v>
      </c>
      <c r="AZ11" s="51">
        <f>+'2grid'!AZ11*EA$2</f>
        <v>8.3040000000000003</v>
      </c>
      <c r="BA11" s="51">
        <f>+'2grid'!BA11*EB$2</f>
        <v>10.34</v>
      </c>
      <c r="BB11" s="51">
        <f>+'2grid'!BB11*EC$2</f>
        <v>16.48</v>
      </c>
      <c r="BC11" s="51">
        <f>+'2grid'!BC11*ED$2</f>
        <v>20.52</v>
      </c>
      <c r="BD11" s="51">
        <f>+'2grid'!BD11*EE$2</f>
        <v>41.028190000000002</v>
      </c>
      <c r="BE11" s="51">
        <f>+'2grid'!BE11*EF$2</f>
        <v>118.450408</v>
      </c>
      <c r="BF11" s="51">
        <f>+'2grid'!BF11*EG$2</f>
        <v>106.47</v>
      </c>
      <c r="BG11" s="51">
        <f>+'2grid'!BG11*EH$2</f>
        <v>134.63300000000001</v>
      </c>
      <c r="BH11" s="51">
        <f>+'2grid'!BH11*EI$2</f>
        <v>178.77</v>
      </c>
      <c r="BI11" s="51">
        <f>+'2grid'!BI11*EJ$2</f>
        <v>145.44</v>
      </c>
      <c r="BJ11" s="51">
        <f>+'2grid'!BJ11*EK$2</f>
        <v>46.295370000000005</v>
      </c>
      <c r="BK11" s="51">
        <f>+'2grid'!BK11*EL$2</f>
        <v>67.059960000000004</v>
      </c>
      <c r="BL11" s="51">
        <f>+'2grid'!BL11*EM$2</f>
        <v>51.728160000000003</v>
      </c>
      <c r="BM11" s="51">
        <f>+'2grid'!BM11*EN$2</f>
        <v>99.99</v>
      </c>
      <c r="BN11" s="51">
        <f>+'2grid'!BN11*EO$2</f>
        <v>20.2</v>
      </c>
      <c r="BO11" s="51">
        <f>+'2grid'!BO11*EP$2</f>
        <v>2.2220000000000004</v>
      </c>
      <c r="BP11" s="51">
        <f>+'2grid'!BP11*EQ$2</f>
        <v>8.08</v>
      </c>
      <c r="BQ11" s="51">
        <f>+'2grid'!BQ11*ER$2</f>
        <v>19.088999999999999</v>
      </c>
      <c r="BR11" s="51">
        <f>+'2grid'!BR11*ES$2</f>
        <v>76.54083</v>
      </c>
      <c r="BS11" s="51">
        <f>+'2grid'!BS11*ET$2</f>
        <v>26.214886666667581</v>
      </c>
      <c r="BT11" s="51">
        <f>+'2grid'!BT11*EU$2</f>
        <v>51.795111777778423</v>
      </c>
      <c r="BU11" s="51">
        <f>+'2grid'!BU11*EV$2</f>
        <v>66.629176296297771</v>
      </c>
      <c r="BV11" s="51">
        <f>+'2grid'!BV11*EW$2</f>
        <v>75.445328138271805</v>
      </c>
      <c r="BW11" s="51">
        <f>+'2grid'!BW11*EX$2</f>
        <v>80.381745948972252</v>
      </c>
      <c r="BX11" s="51">
        <f>+'2grid'!BX11*EY$2</f>
        <v>81.007510005818219</v>
      </c>
      <c r="BY11" s="51">
        <f>+'2grid'!BY11*EZ$2</f>
        <v>100.43287691076381</v>
      </c>
      <c r="BZ11" s="51">
        <f>+'2grid'!BZ11*FA$2</f>
        <v>105.07464930673825</v>
      </c>
      <c r="CA11" s="51">
        <f>+'2grid'!CA11*FB$2</f>
        <v>111.61012531046499</v>
      </c>
    </row>
    <row r="12" spans="1:158" x14ac:dyDescent="0.2">
      <c r="A12" s="9">
        <v>40</v>
      </c>
      <c r="B12" s="51">
        <f>+'2grid'!B12*CC$2</f>
        <v>0</v>
      </c>
      <c r="C12" s="51">
        <f>+'2grid'!C12*CD$2</f>
        <v>0</v>
      </c>
      <c r="D12" s="51">
        <f>+'2grid'!D12*CE$2</f>
        <v>0</v>
      </c>
      <c r="E12" s="51">
        <f>+'2grid'!E12*CF$2</f>
        <v>0</v>
      </c>
      <c r="F12" s="51">
        <f>+'2grid'!F12*CG$2</f>
        <v>0</v>
      </c>
      <c r="G12" s="51">
        <f>+'2grid'!G12*CH$2</f>
        <v>0</v>
      </c>
      <c r="H12" s="51">
        <f>+'2grid'!H12*CI$2</f>
        <v>0</v>
      </c>
      <c r="I12" s="51">
        <f>+'2grid'!I12*CJ$2</f>
        <v>0</v>
      </c>
      <c r="J12" s="51">
        <f>+'2grid'!J12*CK$2</f>
        <v>0</v>
      </c>
      <c r="K12" s="51">
        <f>+'2grid'!K12*CL$2</f>
        <v>0</v>
      </c>
      <c r="L12" s="51">
        <f>+'2grid'!L12*CM$2</f>
        <v>0</v>
      </c>
      <c r="M12" s="51">
        <f>+'2grid'!M12*CN$2</f>
        <v>0</v>
      </c>
      <c r="N12" s="51">
        <f>+'2grid'!N12*CO$2</f>
        <v>0</v>
      </c>
      <c r="O12" s="51">
        <f>+'2grid'!O12*CP$2</f>
        <v>0</v>
      </c>
      <c r="P12" s="51">
        <f>+'2grid'!P12*CQ$2</f>
        <v>0</v>
      </c>
      <c r="Q12" s="51">
        <f>+'2grid'!Q12*CR$2</f>
        <v>0</v>
      </c>
      <c r="R12" s="51">
        <f>+'2grid'!R12*CS$2</f>
        <v>0</v>
      </c>
      <c r="S12" s="51">
        <f>+'2grid'!S12*CT$2</f>
        <v>0</v>
      </c>
      <c r="T12" s="51">
        <f>+'2grid'!T12*CU$2</f>
        <v>0</v>
      </c>
      <c r="U12" s="51">
        <f>+'2grid'!U12*CV$2</f>
        <v>0</v>
      </c>
      <c r="V12" s="51">
        <f>+'2grid'!V12*CW$2</f>
        <v>0</v>
      </c>
      <c r="W12" s="51">
        <f>+'2grid'!W12*CX$2</f>
        <v>0</v>
      </c>
      <c r="X12" s="51">
        <f>+'2grid'!X12*CY$2</f>
        <v>0</v>
      </c>
      <c r="Y12" s="51">
        <f>+'2grid'!Y12*CZ$2</f>
        <v>0</v>
      </c>
      <c r="Z12" s="51">
        <f>+'2grid'!Z12*DA$2</f>
        <v>0</v>
      </c>
      <c r="AA12" s="51">
        <f>+'2grid'!AA12*DB$2</f>
        <v>0</v>
      </c>
      <c r="AB12" s="51">
        <f>+'2grid'!AB12*DC$2</f>
        <v>0</v>
      </c>
      <c r="AC12" s="51">
        <f>+'2grid'!AC12*DD$2</f>
        <v>0</v>
      </c>
      <c r="AD12" s="51">
        <f>+'2grid'!AD12*DE$2</f>
        <v>0</v>
      </c>
      <c r="AE12" s="51">
        <f>+'2grid'!AE12*DF$2</f>
        <v>0</v>
      </c>
      <c r="AF12" s="51">
        <f>+'2grid'!AF12*DG$2</f>
        <v>0</v>
      </c>
      <c r="AG12" s="51">
        <f>+'2grid'!AG12*DH$2</f>
        <v>0</v>
      </c>
      <c r="AH12" s="51">
        <f>+'2grid'!AH12*DI$2</f>
        <v>0</v>
      </c>
      <c r="AI12" s="51">
        <f>+'2grid'!AI12*DJ$2</f>
        <v>0</v>
      </c>
      <c r="AJ12" s="51">
        <f>+'2grid'!AJ12*DK$2</f>
        <v>0</v>
      </c>
      <c r="AK12" s="51">
        <f>+'2grid'!AK12*DL$2</f>
        <v>0</v>
      </c>
      <c r="AL12" s="51">
        <f>+'2grid'!AL12*DM$2</f>
        <v>0</v>
      </c>
      <c r="AM12" s="51">
        <f>+'2grid'!AM12*DN$2</f>
        <v>0</v>
      </c>
      <c r="AN12" s="51">
        <f>+'2grid'!AN12*DO$2</f>
        <v>0</v>
      </c>
      <c r="AO12" s="51">
        <f>+'2grid'!AO12*DP$2</f>
        <v>0</v>
      </c>
      <c r="AP12" s="51">
        <f>+'2grid'!AP12*DQ$2</f>
        <v>0</v>
      </c>
      <c r="AQ12" s="51">
        <f>+'2grid'!AQ12*DR$2</f>
        <v>0</v>
      </c>
      <c r="AR12" s="51">
        <f>+'2grid'!AR12*DS$2</f>
        <v>0</v>
      </c>
      <c r="AS12" s="51">
        <f>+'2grid'!AS12*DT$2</f>
        <v>0</v>
      </c>
      <c r="AT12" s="51">
        <f>+'2grid'!AT12*DU$2</f>
        <v>0</v>
      </c>
      <c r="AU12" s="51">
        <f>+'2grid'!AU12*DV$2</f>
        <v>0</v>
      </c>
      <c r="AV12" s="51">
        <f>+'2grid'!AV12*DW$2</f>
        <v>0</v>
      </c>
      <c r="AW12" s="51">
        <f>+'2grid'!AW12*DX$2</f>
        <v>0</v>
      </c>
      <c r="AX12" s="51">
        <f>+'2grid'!AX12*DY$2</f>
        <v>0</v>
      </c>
      <c r="AY12" s="51">
        <f>+'2grid'!AY12*DZ$2</f>
        <v>0</v>
      </c>
      <c r="AZ12" s="51">
        <f>+'2grid'!AZ12*EA$2</f>
        <v>0</v>
      </c>
      <c r="BA12" s="51">
        <f>+'2grid'!BA12*EB$2</f>
        <v>0</v>
      </c>
      <c r="BB12" s="51">
        <f>+'2grid'!BB12*EC$2</f>
        <v>0</v>
      </c>
      <c r="BC12" s="51">
        <f>+'2grid'!BC12*ED$2</f>
        <v>0</v>
      </c>
      <c r="BD12" s="51">
        <f>+'2grid'!BD12*EE$2</f>
        <v>0</v>
      </c>
      <c r="BE12" s="51">
        <f>+'2grid'!BE12*EF$2</f>
        <v>0</v>
      </c>
      <c r="BF12" s="51">
        <f>+'2grid'!BF12*EG$2</f>
        <v>0</v>
      </c>
      <c r="BG12" s="51">
        <f>+'2grid'!BG12*EH$2</f>
        <v>0</v>
      </c>
      <c r="BH12" s="51">
        <f>+'2grid'!BH12*EI$2</f>
        <v>0</v>
      </c>
      <c r="BI12" s="51">
        <f>+'2grid'!BI12*EJ$2</f>
        <v>0</v>
      </c>
      <c r="BJ12" s="51">
        <f>+'2grid'!BJ12*EK$2</f>
        <v>0</v>
      </c>
      <c r="BK12" s="51">
        <f>+'2grid'!BK12*EL$2</f>
        <v>0</v>
      </c>
      <c r="BL12" s="51">
        <f>+'2grid'!BL12*EM$2</f>
        <v>0</v>
      </c>
      <c r="BM12" s="51">
        <f>+'2grid'!BM12*EN$2</f>
        <v>0</v>
      </c>
      <c r="BN12" s="51">
        <f>+'2grid'!BN12*EO$2</f>
        <v>0</v>
      </c>
      <c r="BO12" s="51">
        <f>+'2grid'!BO12*EP$2</f>
        <v>0</v>
      </c>
      <c r="BP12" s="51">
        <f>+'2grid'!BP12*EQ$2</f>
        <v>0</v>
      </c>
      <c r="BQ12" s="51">
        <f>+'2grid'!BQ12*ER$2</f>
        <v>0</v>
      </c>
      <c r="BR12" s="51">
        <f>+'2grid'!BR12*ES$2</f>
        <v>0</v>
      </c>
      <c r="BS12" s="51">
        <f>+'2grid'!BS12*ET$2</f>
        <v>0</v>
      </c>
      <c r="BT12" s="51">
        <f>+'2grid'!BT12*EU$2</f>
        <v>0</v>
      </c>
      <c r="BU12" s="51">
        <f>+'2grid'!BU12*EV$2</f>
        <v>0</v>
      </c>
      <c r="BV12" s="51">
        <f>+'2grid'!BV12*EW$2</f>
        <v>0</v>
      </c>
      <c r="BW12" s="51">
        <f>+'2grid'!BW12*EX$2</f>
        <v>0</v>
      </c>
      <c r="BX12" s="51">
        <f>+'2grid'!BX12*EY$2</f>
        <v>0</v>
      </c>
      <c r="BY12" s="51">
        <f>+'2grid'!BY12*EZ$2</f>
        <v>0</v>
      </c>
      <c r="BZ12" s="51">
        <f>+'2grid'!BZ12*FA$2</f>
        <v>0</v>
      </c>
      <c r="CA12" s="51">
        <f>+'2grid'!CA12*FB$2</f>
        <v>0</v>
      </c>
    </row>
    <row r="13" spans="1:158" x14ac:dyDescent="0.2">
      <c r="A13" s="9">
        <v>44</v>
      </c>
      <c r="B13" s="51">
        <f>+'2grid'!B13*CC$2</f>
        <v>0</v>
      </c>
      <c r="C13" s="51">
        <f>+'2grid'!C13*CD$2</f>
        <v>0</v>
      </c>
      <c r="D13" s="51">
        <f>+'2grid'!D13*CE$2</f>
        <v>0</v>
      </c>
      <c r="E13" s="51">
        <f>+'2grid'!E13*CF$2</f>
        <v>0</v>
      </c>
      <c r="F13" s="51">
        <f>+'2grid'!F13*CG$2</f>
        <v>0</v>
      </c>
      <c r="G13" s="51">
        <f>+'2grid'!G13*CH$2</f>
        <v>0</v>
      </c>
      <c r="H13" s="51">
        <f>+'2grid'!H13*CI$2</f>
        <v>0</v>
      </c>
      <c r="I13" s="51">
        <f>+'2grid'!I13*CJ$2</f>
        <v>0</v>
      </c>
      <c r="J13" s="51">
        <f>+'2grid'!J13*CK$2</f>
        <v>0</v>
      </c>
      <c r="K13" s="51">
        <f>+'2grid'!K13*CL$2</f>
        <v>0</v>
      </c>
      <c r="L13" s="51">
        <f>+'2grid'!L13*CM$2</f>
        <v>0</v>
      </c>
      <c r="M13" s="51">
        <f>+'2grid'!M13*CN$2</f>
        <v>0</v>
      </c>
      <c r="N13" s="51">
        <f>+'2grid'!N13*CO$2</f>
        <v>0</v>
      </c>
      <c r="O13" s="51">
        <f>+'2grid'!O13*CP$2</f>
        <v>0</v>
      </c>
      <c r="P13" s="51">
        <f>+'2grid'!P13*CQ$2</f>
        <v>0</v>
      </c>
      <c r="Q13" s="51">
        <f>+'2grid'!Q13*CR$2</f>
        <v>0</v>
      </c>
      <c r="R13" s="51">
        <f>+'2grid'!R13*CS$2</f>
        <v>0</v>
      </c>
      <c r="S13" s="51">
        <f>+'2grid'!S13*CT$2</f>
        <v>0</v>
      </c>
      <c r="T13" s="51">
        <f>+'2grid'!T13*CU$2</f>
        <v>0</v>
      </c>
      <c r="U13" s="51">
        <f>+'2grid'!U13*CV$2</f>
        <v>0</v>
      </c>
      <c r="V13" s="51">
        <f>+'2grid'!V13*CW$2</f>
        <v>0</v>
      </c>
      <c r="W13" s="51">
        <f>+'2grid'!W13*CX$2</f>
        <v>0</v>
      </c>
      <c r="X13" s="51">
        <f>+'2grid'!X13*CY$2</f>
        <v>0</v>
      </c>
      <c r="Y13" s="51">
        <f>+'2grid'!Y13*CZ$2</f>
        <v>0</v>
      </c>
      <c r="Z13" s="51">
        <f>+'2grid'!Z13*DA$2</f>
        <v>0</v>
      </c>
      <c r="AA13" s="51">
        <f>+'2grid'!AA13*DB$2</f>
        <v>0</v>
      </c>
      <c r="AB13" s="51">
        <f>+'2grid'!AB13*DC$2</f>
        <v>0</v>
      </c>
      <c r="AC13" s="51">
        <f>+'2grid'!AC13*DD$2</f>
        <v>0</v>
      </c>
      <c r="AD13" s="51">
        <f>+'2grid'!AD13*DE$2</f>
        <v>0</v>
      </c>
      <c r="AE13" s="51">
        <f>+'2grid'!AE13*DF$2</f>
        <v>0</v>
      </c>
      <c r="AF13" s="51">
        <f>+'2grid'!AF13*DG$2</f>
        <v>0</v>
      </c>
      <c r="AG13" s="51">
        <f>+'2grid'!AG13*DH$2</f>
        <v>0</v>
      </c>
      <c r="AH13" s="51">
        <f>+'2grid'!AH13*DI$2</f>
        <v>0</v>
      </c>
      <c r="AI13" s="51">
        <f>+'2grid'!AI13*DJ$2</f>
        <v>0</v>
      </c>
      <c r="AJ13" s="51">
        <f>+'2grid'!AJ13*DK$2</f>
        <v>0</v>
      </c>
      <c r="AK13" s="51">
        <f>+'2grid'!AK13*DL$2</f>
        <v>0</v>
      </c>
      <c r="AL13" s="51">
        <f>+'2grid'!AL13*DM$2</f>
        <v>0</v>
      </c>
      <c r="AM13" s="51">
        <f>+'2grid'!AM13*DN$2</f>
        <v>0</v>
      </c>
      <c r="AN13" s="51">
        <f>+'2grid'!AN13*DO$2</f>
        <v>0</v>
      </c>
      <c r="AO13" s="51">
        <f>+'2grid'!AO13*DP$2</f>
        <v>0</v>
      </c>
      <c r="AP13" s="51">
        <f>+'2grid'!AP13*DQ$2</f>
        <v>0</v>
      </c>
      <c r="AQ13" s="51">
        <f>+'2grid'!AQ13*DR$2</f>
        <v>0</v>
      </c>
      <c r="AR13" s="51">
        <f>+'2grid'!AR13*DS$2</f>
        <v>0</v>
      </c>
      <c r="AS13" s="51">
        <f>+'2grid'!AS13*DT$2</f>
        <v>0</v>
      </c>
      <c r="AT13" s="51">
        <f>+'2grid'!AT13*DU$2</f>
        <v>0</v>
      </c>
      <c r="AU13" s="51">
        <f>+'2grid'!AU13*DV$2</f>
        <v>0</v>
      </c>
      <c r="AV13" s="51">
        <f>+'2grid'!AV13*DW$2</f>
        <v>0</v>
      </c>
      <c r="AW13" s="51">
        <f>+'2grid'!AW13*DX$2</f>
        <v>0</v>
      </c>
      <c r="AX13" s="51">
        <f>+'2grid'!AX13*DY$2</f>
        <v>0</v>
      </c>
      <c r="AY13" s="51">
        <f>+'2grid'!AY13*DZ$2</f>
        <v>0</v>
      </c>
      <c r="AZ13" s="51">
        <f>+'2grid'!AZ13*EA$2</f>
        <v>0</v>
      </c>
      <c r="BA13" s="51">
        <f>+'2grid'!BA13*EB$2</f>
        <v>0</v>
      </c>
      <c r="BB13" s="51">
        <f>+'2grid'!BB13*EC$2</f>
        <v>0</v>
      </c>
      <c r="BC13" s="51">
        <f>+'2grid'!BC13*ED$2</f>
        <v>0</v>
      </c>
      <c r="BD13" s="51">
        <f>+'2grid'!BD13*EE$2</f>
        <v>0</v>
      </c>
      <c r="BE13" s="51">
        <f>+'2grid'!BE13*EF$2</f>
        <v>0</v>
      </c>
      <c r="BF13" s="51">
        <f>+'2grid'!BF13*EG$2</f>
        <v>0</v>
      </c>
      <c r="BG13" s="51">
        <f>+'2grid'!BG13*EH$2</f>
        <v>0</v>
      </c>
      <c r="BH13" s="51">
        <f>+'2grid'!BH13*EI$2</f>
        <v>0</v>
      </c>
      <c r="BI13" s="51">
        <f>+'2grid'!BI13*EJ$2</f>
        <v>0</v>
      </c>
      <c r="BJ13" s="51">
        <f>+'2grid'!BJ13*EK$2</f>
        <v>0</v>
      </c>
      <c r="BK13" s="51">
        <f>+'2grid'!BK13*EL$2</f>
        <v>0</v>
      </c>
      <c r="BL13" s="51">
        <f>+'2grid'!BL13*EM$2</f>
        <v>0</v>
      </c>
      <c r="BM13" s="51">
        <f>+'2grid'!BM13*EN$2</f>
        <v>0</v>
      </c>
      <c r="BN13" s="51">
        <f>+'2grid'!BN13*EO$2</f>
        <v>0</v>
      </c>
      <c r="BO13" s="51">
        <f>+'2grid'!BO13*EP$2</f>
        <v>0</v>
      </c>
      <c r="BP13" s="51">
        <f>+'2grid'!BP13*EQ$2</f>
        <v>0</v>
      </c>
      <c r="BQ13" s="51">
        <f>+'2grid'!BQ13*ER$2</f>
        <v>0</v>
      </c>
      <c r="BR13" s="51">
        <f>+'2grid'!BR13*ES$2</f>
        <v>0</v>
      </c>
      <c r="BS13" s="51">
        <f>+'2grid'!BS13*ET$2</f>
        <v>0</v>
      </c>
      <c r="BT13" s="51">
        <f>+'2grid'!BT13*EU$2</f>
        <v>0</v>
      </c>
      <c r="BU13" s="51">
        <f>+'2grid'!BU13*EV$2</f>
        <v>0</v>
      </c>
      <c r="BV13" s="51">
        <f>+'2grid'!BV13*EW$2</f>
        <v>0</v>
      </c>
      <c r="BW13" s="51">
        <f>+'2grid'!BW13*EX$2</f>
        <v>0</v>
      </c>
      <c r="BX13" s="51">
        <f>+'2grid'!BX13*EY$2</f>
        <v>0</v>
      </c>
      <c r="BY13" s="51">
        <f>+'2grid'!BY13*EZ$2</f>
        <v>0</v>
      </c>
      <c r="BZ13" s="51">
        <f>+'2grid'!BZ13*FA$2</f>
        <v>0</v>
      </c>
      <c r="CA13" s="51">
        <f>+'2grid'!CA13*FB$2</f>
        <v>0</v>
      </c>
    </row>
    <row r="14" spans="1:158" x14ac:dyDescent="0.2">
      <c r="A14" s="9">
        <v>48</v>
      </c>
      <c r="B14" s="51">
        <f>+'2grid'!B14*CC$2</f>
        <v>0</v>
      </c>
      <c r="C14" s="51">
        <f>+'2grid'!C14*CD$2</f>
        <v>0</v>
      </c>
      <c r="D14" s="51">
        <f>+'2grid'!D14*CE$2</f>
        <v>0</v>
      </c>
      <c r="E14" s="51">
        <f>+'2grid'!E14*CF$2</f>
        <v>0</v>
      </c>
      <c r="F14" s="51">
        <f>+'2grid'!F14*CG$2</f>
        <v>0</v>
      </c>
      <c r="G14" s="51">
        <f>+'2grid'!G14*CH$2</f>
        <v>0</v>
      </c>
      <c r="H14" s="51">
        <f>+'2grid'!H14*CI$2</f>
        <v>0</v>
      </c>
      <c r="I14" s="51">
        <f>+'2grid'!I14*CJ$2</f>
        <v>0</v>
      </c>
      <c r="J14" s="51">
        <f>+'2grid'!J14*CK$2</f>
        <v>0</v>
      </c>
      <c r="K14" s="51">
        <f>+'2grid'!K14*CL$2</f>
        <v>0</v>
      </c>
      <c r="L14" s="51">
        <f>+'2grid'!L14*CM$2</f>
        <v>0</v>
      </c>
      <c r="M14" s="51">
        <f>+'2grid'!M14*CN$2</f>
        <v>0</v>
      </c>
      <c r="N14" s="51">
        <f>+'2grid'!N14*CO$2</f>
        <v>0</v>
      </c>
      <c r="O14" s="51">
        <f>+'2grid'!O14*CP$2</f>
        <v>0</v>
      </c>
      <c r="P14" s="51">
        <f>+'2grid'!P14*CQ$2</f>
        <v>0</v>
      </c>
      <c r="Q14" s="51">
        <f>+'2grid'!Q14*CR$2</f>
        <v>0</v>
      </c>
      <c r="R14" s="51">
        <f>+'2grid'!R14*CS$2</f>
        <v>0</v>
      </c>
      <c r="S14" s="51">
        <f>+'2grid'!S14*CT$2</f>
        <v>0</v>
      </c>
      <c r="T14" s="51">
        <f>+'2grid'!T14*CU$2</f>
        <v>0</v>
      </c>
      <c r="U14" s="51">
        <f>+'2grid'!U14*CV$2</f>
        <v>0</v>
      </c>
      <c r="V14" s="51">
        <f>+'2grid'!V14*CW$2</f>
        <v>0</v>
      </c>
      <c r="W14" s="51">
        <f>+'2grid'!W14*CX$2</f>
        <v>0</v>
      </c>
      <c r="X14" s="51">
        <f>+'2grid'!X14*CY$2</f>
        <v>0</v>
      </c>
      <c r="Y14" s="51">
        <f>+'2grid'!Y14*CZ$2</f>
        <v>0</v>
      </c>
      <c r="Z14" s="51">
        <f>+'2grid'!Z14*DA$2</f>
        <v>0</v>
      </c>
      <c r="AA14" s="51">
        <f>+'2grid'!AA14*DB$2</f>
        <v>0</v>
      </c>
      <c r="AB14" s="51">
        <f>+'2grid'!AB14*DC$2</f>
        <v>0</v>
      </c>
      <c r="AC14" s="51">
        <f>+'2grid'!AC14*DD$2</f>
        <v>0</v>
      </c>
      <c r="AD14" s="51">
        <f>+'2grid'!AD14*DE$2</f>
        <v>0</v>
      </c>
      <c r="AE14" s="51">
        <f>+'2grid'!AE14*DF$2</f>
        <v>0</v>
      </c>
      <c r="AF14" s="51">
        <f>+'2grid'!AF14*DG$2</f>
        <v>0</v>
      </c>
      <c r="AG14" s="51">
        <f>+'2grid'!AG14*DH$2</f>
        <v>0</v>
      </c>
      <c r="AH14" s="51">
        <f>+'2grid'!AH14*DI$2</f>
        <v>0</v>
      </c>
      <c r="AI14" s="51">
        <f>+'2grid'!AI14*DJ$2</f>
        <v>0</v>
      </c>
      <c r="AJ14" s="51">
        <f>+'2grid'!AJ14*DK$2</f>
        <v>0</v>
      </c>
      <c r="AK14" s="51">
        <f>+'2grid'!AK14*DL$2</f>
        <v>0</v>
      </c>
      <c r="AL14" s="51">
        <f>+'2grid'!AL14*DM$2</f>
        <v>0</v>
      </c>
      <c r="AM14" s="51">
        <f>+'2grid'!AM14*DN$2</f>
        <v>0</v>
      </c>
      <c r="AN14" s="51">
        <f>+'2grid'!AN14*DO$2</f>
        <v>0</v>
      </c>
      <c r="AO14" s="51">
        <f>+'2grid'!AO14*DP$2</f>
        <v>0</v>
      </c>
      <c r="AP14" s="51">
        <f>+'2grid'!AP14*DQ$2</f>
        <v>0</v>
      </c>
      <c r="AQ14" s="51">
        <f>+'2grid'!AQ14*DR$2</f>
        <v>0</v>
      </c>
      <c r="AR14" s="51">
        <f>+'2grid'!AR14*DS$2</f>
        <v>0</v>
      </c>
      <c r="AS14" s="51">
        <f>+'2grid'!AS14*DT$2</f>
        <v>0</v>
      </c>
      <c r="AT14" s="51">
        <f>+'2grid'!AT14*DU$2</f>
        <v>0</v>
      </c>
      <c r="AU14" s="51">
        <f>+'2grid'!AU14*DV$2</f>
        <v>0</v>
      </c>
      <c r="AV14" s="51">
        <f>+'2grid'!AV14*DW$2</f>
        <v>0</v>
      </c>
      <c r="AW14" s="51">
        <f>+'2grid'!AW14*DX$2</f>
        <v>0</v>
      </c>
      <c r="AX14" s="51">
        <f>+'2grid'!AX14*DY$2</f>
        <v>0</v>
      </c>
      <c r="AY14" s="51">
        <f>+'2grid'!AY14*DZ$2</f>
        <v>0</v>
      </c>
      <c r="AZ14" s="51">
        <f>+'2grid'!AZ14*EA$2</f>
        <v>0</v>
      </c>
      <c r="BA14" s="51">
        <f>+'2grid'!BA14*EB$2</f>
        <v>0</v>
      </c>
      <c r="BB14" s="51">
        <f>+'2grid'!BB14*EC$2</f>
        <v>0</v>
      </c>
      <c r="BC14" s="51">
        <f>+'2grid'!BC14*ED$2</f>
        <v>0</v>
      </c>
      <c r="BD14" s="51">
        <f>+'2grid'!BD14*EE$2</f>
        <v>0</v>
      </c>
      <c r="BE14" s="51">
        <f>+'2grid'!BE14*EF$2</f>
        <v>0</v>
      </c>
      <c r="BF14" s="51">
        <f>+'2grid'!BF14*EG$2</f>
        <v>0</v>
      </c>
      <c r="BG14" s="51">
        <f>+'2grid'!BG14*EH$2</f>
        <v>0</v>
      </c>
      <c r="BH14" s="51">
        <f>+'2grid'!BH14*EI$2</f>
        <v>0</v>
      </c>
      <c r="BI14" s="51">
        <f>+'2grid'!BI14*EJ$2</f>
        <v>0</v>
      </c>
      <c r="BJ14" s="51">
        <f>+'2grid'!BJ14*EK$2</f>
        <v>0</v>
      </c>
      <c r="BK14" s="51">
        <f>+'2grid'!BK14*EL$2</f>
        <v>0</v>
      </c>
      <c r="BL14" s="51">
        <f>+'2grid'!BL14*EM$2</f>
        <v>0</v>
      </c>
      <c r="BM14" s="51">
        <f>+'2grid'!BM14*EN$2</f>
        <v>0</v>
      </c>
      <c r="BN14" s="51">
        <f>+'2grid'!BN14*EO$2</f>
        <v>0</v>
      </c>
      <c r="BO14" s="51">
        <f>+'2grid'!BO14*EP$2</f>
        <v>0</v>
      </c>
      <c r="BP14" s="51">
        <f>+'2grid'!BP14*EQ$2</f>
        <v>0</v>
      </c>
      <c r="BQ14" s="51">
        <f>+'2grid'!BQ14*ER$2</f>
        <v>0</v>
      </c>
      <c r="BR14" s="51">
        <f>+'2grid'!BR14*ES$2</f>
        <v>0</v>
      </c>
      <c r="BS14" s="51">
        <f>+'2grid'!BS14*ET$2</f>
        <v>0</v>
      </c>
      <c r="BT14" s="51">
        <f>+'2grid'!BT14*EU$2</f>
        <v>0</v>
      </c>
      <c r="BU14" s="51">
        <f>+'2grid'!BU14*EV$2</f>
        <v>0</v>
      </c>
      <c r="BV14" s="51">
        <f>+'2grid'!BV14*EW$2</f>
        <v>0</v>
      </c>
      <c r="BW14" s="51">
        <f>+'2grid'!BW14*EX$2</f>
        <v>0</v>
      </c>
      <c r="BX14" s="51">
        <f>+'2grid'!BX14*EY$2</f>
        <v>0</v>
      </c>
      <c r="BY14" s="51">
        <f>+'2grid'!BY14*EZ$2</f>
        <v>0</v>
      </c>
      <c r="BZ14" s="51">
        <f>+'2grid'!BZ14*FA$2</f>
        <v>0</v>
      </c>
      <c r="CA14" s="51">
        <f>+'2grid'!CA14*FB$2</f>
        <v>0</v>
      </c>
    </row>
    <row r="15" spans="1:158" x14ac:dyDescent="0.2">
      <c r="A15" s="9">
        <v>50</v>
      </c>
      <c r="B15" s="51">
        <f>+'2grid'!B15*CC$2</f>
        <v>0</v>
      </c>
      <c r="C15" s="51">
        <f>+'2grid'!C15*CD$2</f>
        <v>0</v>
      </c>
      <c r="D15" s="51">
        <f>+'2grid'!D15*CE$2</f>
        <v>0</v>
      </c>
      <c r="E15" s="51">
        <f>+'2grid'!E15*CF$2</f>
        <v>4.0106025231338407</v>
      </c>
      <c r="F15" s="51">
        <f>+'2grid'!F15*CG$2</f>
        <v>6.3026736963477008</v>
      </c>
      <c r="G15" s="51">
        <f>+'2grid'!G15*CH$2</f>
        <v>9.8812819614503518</v>
      </c>
      <c r="H15" s="51">
        <f>+'2grid'!H15*CI$2</f>
        <v>15.451733278122006</v>
      </c>
      <c r="I15" s="51">
        <f>+'2grid'!I15*CJ$2</f>
        <v>24.093694935689111</v>
      </c>
      <c r="J15" s="51">
        <f>+'2grid'!J15*CK$2</f>
        <v>37.450706441550757</v>
      </c>
      <c r="K15" s="51">
        <f>+'2grid'!K15*CL$2</f>
        <v>58.008543290539059</v>
      </c>
      <c r="L15" s="51">
        <f>+'2grid'!L15*CM$2</f>
        <v>89.498380067962614</v>
      </c>
      <c r="M15" s="51">
        <f>+'2grid'!M15*CN$2</f>
        <v>93.849987598161377</v>
      </c>
      <c r="N15" s="51">
        <f>+'2grid'!N15*CO$2</f>
        <v>97.918674444504774</v>
      </c>
      <c r="O15" s="51">
        <f>+'2grid'!O15*CP$2</f>
        <v>102.93416329598342</v>
      </c>
      <c r="P15" s="51">
        <f>+'2grid'!P15*CQ$2</f>
        <v>107.61601706383281</v>
      </c>
      <c r="Q15" s="51">
        <f>+'2grid'!Q15*CR$2</f>
        <v>111.96941492775618</v>
      </c>
      <c r="R15" s="51">
        <f>+'2grid'!R15*CS$2</f>
        <v>115.99953606745687</v>
      </c>
      <c r="S15" s="51">
        <f>+'2grid'!S15*CT$2</f>
        <v>125.2537614988713</v>
      </c>
      <c r="T15" s="51">
        <f>+'2grid'!T15*CU$2</f>
        <v>133.90984602396856</v>
      </c>
      <c r="U15" s="51">
        <f>+'2grid'!U15*CV$2</f>
        <v>146.18401917014646</v>
      </c>
      <c r="V15" s="51">
        <f>+'2grid'!V15*CW$2</f>
        <v>157.65546741767673</v>
      </c>
      <c r="W15" s="51">
        <f>+'2grid'!W15*CX$2</f>
        <v>159.37243902089236</v>
      </c>
      <c r="X15" s="51">
        <f>+'2grid'!X15*CY$2</f>
        <v>160.80526547986608</v>
      </c>
      <c r="Y15" s="51">
        <f>+'2grid'!Y15*CZ$2</f>
        <v>156.30938902170919</v>
      </c>
      <c r="Z15" s="51">
        <f>+'2grid'!Z15*DA$2</f>
        <v>171.98746932906366</v>
      </c>
      <c r="AA15" s="51">
        <f>+'2grid'!AA15*DB$2</f>
        <v>177.6637671612699</v>
      </c>
      <c r="AB15" s="51">
        <f>+'2grid'!AB15*DC$2</f>
        <v>224.14559421855736</v>
      </c>
      <c r="AC15" s="51">
        <f>+'2grid'!AC15*DD$2</f>
        <v>267.57304800117657</v>
      </c>
      <c r="AD15" s="51">
        <f>+'2grid'!AD15*DE$2</f>
        <v>272.29094628285918</v>
      </c>
      <c r="AE15" s="51">
        <f>+'2grid'!AE15*DF$2</f>
        <v>275.40551526572943</v>
      </c>
      <c r="AF15" s="51">
        <f>+'2grid'!AF15*DG$2</f>
        <v>278.53714848368651</v>
      </c>
      <c r="AG15" s="51">
        <f>+'2grid'!AG15*DH$2</f>
        <v>281.68531353093965</v>
      </c>
      <c r="AH15" s="51">
        <f>+'2grid'!AH15*DI$2</f>
        <v>284.84945055741474</v>
      </c>
      <c r="AI15" s="51">
        <f>+'2grid'!AI15*DJ$2</f>
        <v>288.02897139876592</v>
      </c>
      <c r="AJ15" s="51">
        <f>+'2grid'!AJ15*DK$2</f>
        <v>291.223258682888</v>
      </c>
      <c r="AK15" s="51">
        <f>+'2grid'!AK15*DL$2</f>
        <v>294.43166491234507</v>
      </c>
      <c r="AL15" s="51">
        <f>+'2grid'!AL15*DM$2</f>
        <v>297.6535115221165</v>
      </c>
      <c r="AM15" s="51">
        <f>+'2grid'!AM15*DN$2</f>
        <v>300.88808791204713</v>
      </c>
      <c r="AN15" s="51">
        <f>+'2grid'!AN15*DO$2</f>
        <v>380.16831306671872</v>
      </c>
      <c r="AO15" s="51">
        <f>+'2grid'!AO15*DP$2</f>
        <v>486.92549521441561</v>
      </c>
      <c r="AP15" s="51">
        <f>+'2grid'!AP15*DQ$2</f>
        <v>623.61257525294434</v>
      </c>
      <c r="AQ15" s="51">
        <f>+'2grid'!AQ15*DR$2</f>
        <v>798.60560520555373</v>
      </c>
      <c r="AR15" s="51">
        <f>+'2grid'!AR15*DS$2</f>
        <v>1022.6201763338287</v>
      </c>
      <c r="AS15" s="51">
        <f>+'2grid'!AS15*DT$2</f>
        <v>1309.3634966428269</v>
      </c>
      <c r="AT15" s="51">
        <f>+'2grid'!AT15*DU$2</f>
        <v>1690.9449036773692</v>
      </c>
      <c r="AU15" s="51">
        <f>+'2grid'!AU15*DV$2</f>
        <v>2183.5402993211578</v>
      </c>
      <c r="AV15" s="51">
        <f>+'2grid'!AV15*DW$2</f>
        <v>2933.6139934402977</v>
      </c>
      <c r="AW15" s="51">
        <f>+'2grid'!AW15*DX$2</f>
        <v>3233.1585554530634</v>
      </c>
      <c r="AX15" s="51">
        <f>+'2grid'!AX15*DY$2</f>
        <v>3293.0283791805268</v>
      </c>
      <c r="AY15" s="51">
        <f>+'2grid'!AY15*DZ$2</f>
        <v>4514.2577967588031</v>
      </c>
      <c r="AZ15" s="51">
        <f>+'2grid'!AZ15*EA$2</f>
        <v>3984.2877399366362</v>
      </c>
      <c r="BA15" s="51">
        <f>+'2grid'!BA15*EB$2</f>
        <v>4174.4917290543508</v>
      </c>
      <c r="BB15" s="51">
        <f>+'2grid'!BB15*EC$2</f>
        <v>3985.681118614963</v>
      </c>
      <c r="BC15" s="51">
        <f>+'2grid'!BC15*ED$2</f>
        <v>4601.6792828086518</v>
      </c>
      <c r="BD15" s="51">
        <f>+'2grid'!BD15*EE$2</f>
        <v>5352.0048386023291</v>
      </c>
      <c r="BE15" s="51">
        <f>+'2grid'!BE15*EF$2</f>
        <v>5539.9593937493655</v>
      </c>
      <c r="BF15" s="51">
        <f>+'2grid'!BF15*EG$2</f>
        <v>5581.6859862387246</v>
      </c>
      <c r="BG15" s="51">
        <f>+'2grid'!BG15*EH$2</f>
        <v>5750.2961850126976</v>
      </c>
      <c r="BH15" s="51">
        <f>+'2grid'!BH15*EI$2</f>
        <v>5675.225428277432</v>
      </c>
      <c r="BI15" s="51">
        <f>+'2grid'!BI15*EJ$2</f>
        <v>5733.3535905946228</v>
      </c>
      <c r="BJ15" s="51">
        <f>+'2grid'!BJ15*EK$2</f>
        <v>5708.4624157596982</v>
      </c>
      <c r="BK15" s="51">
        <f>+'2grid'!BK15*EL$2</f>
        <v>5454.201606790788</v>
      </c>
      <c r="BL15" s="51">
        <f>+'2grid'!BL15*EM$2</f>
        <v>5600.6556549148336</v>
      </c>
      <c r="BM15" s="51">
        <f>+'2grid'!BM15*EN$2</f>
        <v>5629.4686116997982</v>
      </c>
      <c r="BN15" s="51">
        <f>+'2grid'!BN15*EO$2</f>
        <v>5626.9191599527103</v>
      </c>
      <c r="BO15" s="51">
        <f>+'2grid'!BO15*EP$2</f>
        <v>6001.1458883527448</v>
      </c>
      <c r="BP15" s="51">
        <f>+'2grid'!BP15*EQ$2</f>
        <v>6040.2694260823182</v>
      </c>
      <c r="BQ15" s="51">
        <f>+'2grid'!BQ15*ER$2</f>
        <v>6133.0794780961542</v>
      </c>
      <c r="BR15" s="51">
        <f>+'2grid'!BR15*ES$2</f>
        <v>6383.2459935195729</v>
      </c>
      <c r="BS15" s="51">
        <f>+'2grid'!BS15*ET$2</f>
        <v>6501.5653753387633</v>
      </c>
      <c r="BT15" s="51">
        <f>+'2grid'!BT15*EU$2</f>
        <v>6675.4884053550313</v>
      </c>
      <c r="BU15" s="51">
        <f>+'2grid'!BU15*EV$2</f>
        <v>6789.616662086929</v>
      </c>
      <c r="BV15" s="51">
        <f>+'2grid'!BV15*EW$2</f>
        <v>6969.6605564705651</v>
      </c>
      <c r="BW15" s="51">
        <f>+'2grid'!BW15*EX$2</f>
        <v>7132.9215156964228</v>
      </c>
      <c r="BX15" s="51">
        <f>+'2grid'!BX15*EY$2</f>
        <v>7268.6592563834683</v>
      </c>
      <c r="BY15" s="51">
        <f>+'2grid'!BY15*EZ$2</f>
        <v>7428.3253943850887</v>
      </c>
      <c r="BZ15" s="51">
        <f>+'2grid'!BZ15*FA$2</f>
        <v>7580.4623983837637</v>
      </c>
      <c r="CA15" s="51">
        <f>+'2grid'!CA15*FB$2</f>
        <v>7741.426043302582</v>
      </c>
    </row>
    <row r="16" spans="1:158" x14ac:dyDescent="0.2">
      <c r="A16" s="9">
        <v>51</v>
      </c>
      <c r="B16" s="51">
        <f>+'2grid'!B16*CC$2</f>
        <v>0</v>
      </c>
      <c r="C16" s="51">
        <f>+'2grid'!C16*CD$2</f>
        <v>0</v>
      </c>
      <c r="D16" s="51">
        <f>+'2grid'!D16*CE$2</f>
        <v>0</v>
      </c>
      <c r="E16" s="51">
        <f>+'2grid'!E16*CF$2</f>
        <v>0</v>
      </c>
      <c r="F16" s="51">
        <f>+'2grid'!F16*CG$2</f>
        <v>0</v>
      </c>
      <c r="G16" s="51">
        <f>+'2grid'!G16*CH$2</f>
        <v>0</v>
      </c>
      <c r="H16" s="51">
        <f>+'2grid'!H16*CI$2</f>
        <v>0</v>
      </c>
      <c r="I16" s="51">
        <f>+'2grid'!I16*CJ$2</f>
        <v>0</v>
      </c>
      <c r="J16" s="51">
        <f>+'2grid'!J16*CK$2</f>
        <v>0</v>
      </c>
      <c r="K16" s="51">
        <f>+'2grid'!K16*CL$2</f>
        <v>0</v>
      </c>
      <c r="L16" s="51">
        <f>+'2grid'!L16*CM$2</f>
        <v>0</v>
      </c>
      <c r="M16" s="51">
        <f>+'2grid'!M16*CN$2</f>
        <v>0</v>
      </c>
      <c r="N16" s="51">
        <f>+'2grid'!N16*CO$2</f>
        <v>0</v>
      </c>
      <c r="O16" s="51">
        <f>+'2grid'!O16*CP$2</f>
        <v>0</v>
      </c>
      <c r="P16" s="51">
        <f>+'2grid'!P16*CQ$2</f>
        <v>0</v>
      </c>
      <c r="Q16" s="51">
        <f>+'2grid'!Q16*CR$2</f>
        <v>0</v>
      </c>
      <c r="R16" s="51">
        <f>+'2grid'!R16*CS$2</f>
        <v>0</v>
      </c>
      <c r="S16" s="51">
        <f>+'2grid'!S16*CT$2</f>
        <v>0</v>
      </c>
      <c r="T16" s="51">
        <f>+'2grid'!T16*CU$2</f>
        <v>0</v>
      </c>
      <c r="U16" s="51">
        <f>+'2grid'!U16*CV$2</f>
        <v>0</v>
      </c>
      <c r="V16" s="51">
        <f>+'2grid'!V16*CW$2</f>
        <v>0</v>
      </c>
      <c r="W16" s="51">
        <f>+'2grid'!W16*CX$2</f>
        <v>0</v>
      </c>
      <c r="X16" s="51">
        <f>+'2grid'!X16*CY$2</f>
        <v>0</v>
      </c>
      <c r="Y16" s="51">
        <f>+'2grid'!Y16*CZ$2</f>
        <v>0</v>
      </c>
      <c r="Z16" s="51">
        <f>+'2grid'!Z16*DA$2</f>
        <v>0</v>
      </c>
      <c r="AA16" s="51">
        <f>+'2grid'!AA16*DB$2</f>
        <v>0</v>
      </c>
      <c r="AB16" s="51">
        <f>+'2grid'!AB16*DC$2</f>
        <v>0</v>
      </c>
      <c r="AC16" s="51">
        <f>+'2grid'!AC16*DD$2</f>
        <v>0</v>
      </c>
      <c r="AD16" s="51">
        <f>+'2grid'!AD16*DE$2</f>
        <v>0</v>
      </c>
      <c r="AE16" s="51">
        <f>+'2grid'!AE16*DF$2</f>
        <v>0</v>
      </c>
      <c r="AF16" s="51">
        <f>+'2grid'!AF16*DG$2</f>
        <v>0</v>
      </c>
      <c r="AG16" s="51">
        <f>+'2grid'!AG16*DH$2</f>
        <v>0</v>
      </c>
      <c r="AH16" s="51">
        <f>+'2grid'!AH16*DI$2</f>
        <v>0</v>
      </c>
      <c r="AI16" s="51">
        <f>+'2grid'!AI16*DJ$2</f>
        <v>0</v>
      </c>
      <c r="AJ16" s="51">
        <f>+'2grid'!AJ16*DK$2</f>
        <v>0</v>
      </c>
      <c r="AK16" s="51">
        <f>+'2grid'!AK16*DL$2</f>
        <v>0</v>
      </c>
      <c r="AL16" s="51">
        <f>+'2grid'!AL16*DM$2</f>
        <v>0</v>
      </c>
      <c r="AM16" s="51">
        <f>+'2grid'!AM16*DN$2</f>
        <v>0</v>
      </c>
      <c r="AN16" s="51">
        <f>+'2grid'!AN16*DO$2</f>
        <v>0</v>
      </c>
      <c r="AO16" s="51">
        <f>+'2grid'!AO16*DP$2</f>
        <v>0</v>
      </c>
      <c r="AP16" s="51">
        <f>+'2grid'!AP16*DQ$2</f>
        <v>0</v>
      </c>
      <c r="AQ16" s="51">
        <f>+'2grid'!AQ16*DR$2</f>
        <v>0</v>
      </c>
      <c r="AR16" s="51">
        <f>+'2grid'!AR16*DS$2</f>
        <v>0</v>
      </c>
      <c r="AS16" s="51">
        <f>+'2grid'!AS16*DT$2</f>
        <v>0</v>
      </c>
      <c r="AT16" s="51">
        <f>+'2grid'!AT16*DU$2</f>
        <v>0</v>
      </c>
      <c r="AU16" s="51">
        <f>+'2grid'!AU16*DV$2</f>
        <v>0</v>
      </c>
      <c r="AV16" s="51">
        <f>+'2grid'!AV16*DW$2</f>
        <v>0</v>
      </c>
      <c r="AW16" s="51">
        <f>+'2grid'!AW16*DX$2</f>
        <v>0</v>
      </c>
      <c r="AX16" s="51">
        <f>+'2grid'!AX16*DY$2</f>
        <v>0</v>
      </c>
      <c r="AY16" s="51">
        <f>+'2grid'!AY16*DZ$2</f>
        <v>0</v>
      </c>
      <c r="AZ16" s="51">
        <f>+'2grid'!AZ16*EA$2</f>
        <v>0</v>
      </c>
      <c r="BA16" s="51">
        <f>+'2grid'!BA16*EB$2</f>
        <v>0</v>
      </c>
      <c r="BB16" s="51">
        <f>+'2grid'!BB16*EC$2</f>
        <v>0</v>
      </c>
      <c r="BC16" s="51">
        <f>+'2grid'!BC16*ED$2</f>
        <v>0</v>
      </c>
      <c r="BD16" s="51">
        <f>+'2grid'!BD16*EE$2</f>
        <v>0</v>
      </c>
      <c r="BE16" s="51">
        <f>+'2grid'!BE16*EF$2</f>
        <v>0</v>
      </c>
      <c r="BF16" s="51">
        <f>+'2grid'!BF16*EG$2</f>
        <v>0</v>
      </c>
      <c r="BG16" s="51">
        <f>+'2grid'!BG16*EH$2</f>
        <v>0</v>
      </c>
      <c r="BH16" s="51">
        <f>+'2grid'!BH16*EI$2</f>
        <v>0</v>
      </c>
      <c r="BI16" s="51">
        <f>+'2grid'!BI16*EJ$2</f>
        <v>0</v>
      </c>
      <c r="BJ16" s="51">
        <f>+'2grid'!BJ16*EK$2</f>
        <v>0</v>
      </c>
      <c r="BK16" s="51">
        <f>+'2grid'!BK16*EL$2</f>
        <v>0</v>
      </c>
      <c r="BL16" s="51">
        <f>+'2grid'!BL16*EM$2</f>
        <v>0</v>
      </c>
      <c r="BM16" s="51">
        <f>+'2grid'!BM16*EN$2</f>
        <v>0</v>
      </c>
      <c r="BN16" s="51">
        <f>+'2grid'!BN16*EO$2</f>
        <v>0</v>
      </c>
      <c r="BO16" s="51">
        <f>+'2grid'!BO16*EP$2</f>
        <v>0</v>
      </c>
      <c r="BP16" s="51">
        <f>+'2grid'!BP16*EQ$2</f>
        <v>0</v>
      </c>
      <c r="BQ16" s="51">
        <f>+'2grid'!BQ16*ER$2</f>
        <v>0</v>
      </c>
      <c r="BR16" s="51">
        <f>+'2grid'!BR16*ES$2</f>
        <v>0</v>
      </c>
      <c r="BS16" s="51">
        <f>+'2grid'!BS16*ET$2</f>
        <v>0</v>
      </c>
      <c r="BT16" s="51">
        <f>+'2grid'!BT16*EU$2</f>
        <v>0</v>
      </c>
      <c r="BU16" s="51">
        <f>+'2grid'!BU16*EV$2</f>
        <v>0</v>
      </c>
      <c r="BV16" s="51">
        <f>+'2grid'!BV16*EW$2</f>
        <v>0</v>
      </c>
      <c r="BW16" s="51">
        <f>+'2grid'!BW16*EX$2</f>
        <v>0</v>
      </c>
      <c r="BX16" s="51">
        <f>+'2grid'!BX16*EY$2</f>
        <v>0</v>
      </c>
      <c r="BY16" s="51">
        <f>+'2grid'!BY16*EZ$2</f>
        <v>0</v>
      </c>
      <c r="BZ16" s="51">
        <f>+'2grid'!BZ16*FA$2</f>
        <v>0</v>
      </c>
      <c r="CA16" s="51">
        <f>+'2grid'!CA16*FB$2</f>
        <v>0</v>
      </c>
    </row>
    <row r="17" spans="1:79" x14ac:dyDescent="0.2">
      <c r="A17" s="9">
        <v>52</v>
      </c>
      <c r="B17" s="51">
        <f>+'2grid'!B17*CC$2</f>
        <v>0</v>
      </c>
      <c r="C17" s="51">
        <f>+'2grid'!C17*CD$2</f>
        <v>0</v>
      </c>
      <c r="D17" s="51">
        <f>+'2grid'!D17*CE$2</f>
        <v>0</v>
      </c>
      <c r="E17" s="51">
        <f>+'2grid'!E17*CF$2</f>
        <v>0</v>
      </c>
      <c r="F17" s="51">
        <f>+'2grid'!F17*CG$2</f>
        <v>0</v>
      </c>
      <c r="G17" s="51">
        <f>+'2grid'!G17*CH$2</f>
        <v>0</v>
      </c>
      <c r="H17" s="51">
        <f>+'2grid'!H17*CI$2</f>
        <v>0</v>
      </c>
      <c r="I17" s="51">
        <f>+'2grid'!I17*CJ$2</f>
        <v>0</v>
      </c>
      <c r="J17" s="51">
        <f>+'2grid'!J17*CK$2</f>
        <v>0</v>
      </c>
      <c r="K17" s="51">
        <f>+'2grid'!K17*CL$2</f>
        <v>0</v>
      </c>
      <c r="L17" s="51">
        <f>+'2grid'!L17*CM$2</f>
        <v>0</v>
      </c>
      <c r="M17" s="51">
        <f>+'2grid'!M17*CN$2</f>
        <v>0</v>
      </c>
      <c r="N17" s="51">
        <f>+'2grid'!N17*CO$2</f>
        <v>0</v>
      </c>
      <c r="O17" s="51">
        <f>+'2grid'!O17*CP$2</f>
        <v>0</v>
      </c>
      <c r="P17" s="51">
        <f>+'2grid'!P17*CQ$2</f>
        <v>0</v>
      </c>
      <c r="Q17" s="51">
        <f>+'2grid'!Q17*CR$2</f>
        <v>0</v>
      </c>
      <c r="R17" s="51">
        <f>+'2grid'!R17*CS$2</f>
        <v>0</v>
      </c>
      <c r="S17" s="51">
        <f>+'2grid'!S17*CT$2</f>
        <v>0</v>
      </c>
      <c r="T17" s="51">
        <f>+'2grid'!T17*CU$2</f>
        <v>0</v>
      </c>
      <c r="U17" s="51">
        <f>+'2grid'!U17*CV$2</f>
        <v>0</v>
      </c>
      <c r="V17" s="51">
        <f>+'2grid'!V17*CW$2</f>
        <v>0</v>
      </c>
      <c r="W17" s="51">
        <f>+'2grid'!W17*CX$2</f>
        <v>0</v>
      </c>
      <c r="X17" s="51">
        <f>+'2grid'!X17*CY$2</f>
        <v>0</v>
      </c>
      <c r="Y17" s="51">
        <f>+'2grid'!Y17*CZ$2</f>
        <v>0</v>
      </c>
      <c r="Z17" s="51">
        <f>+'2grid'!Z17*DA$2</f>
        <v>0</v>
      </c>
      <c r="AA17" s="51">
        <f>+'2grid'!AA17*DB$2</f>
        <v>0</v>
      </c>
      <c r="AB17" s="51">
        <f>+'2grid'!AB17*DC$2</f>
        <v>0</v>
      </c>
      <c r="AC17" s="51">
        <f>+'2grid'!AC17*DD$2</f>
        <v>0</v>
      </c>
      <c r="AD17" s="51">
        <f>+'2grid'!AD17*DE$2</f>
        <v>0</v>
      </c>
      <c r="AE17" s="51">
        <f>+'2grid'!AE17*DF$2</f>
        <v>0</v>
      </c>
      <c r="AF17" s="51">
        <f>+'2grid'!AF17*DG$2</f>
        <v>0</v>
      </c>
      <c r="AG17" s="51">
        <f>+'2grid'!AG17*DH$2</f>
        <v>0</v>
      </c>
      <c r="AH17" s="51">
        <f>+'2grid'!AH17*DI$2</f>
        <v>0</v>
      </c>
      <c r="AI17" s="51">
        <f>+'2grid'!AI17*DJ$2</f>
        <v>0</v>
      </c>
      <c r="AJ17" s="51">
        <f>+'2grid'!AJ17*DK$2</f>
        <v>0</v>
      </c>
      <c r="AK17" s="51">
        <f>+'2grid'!AK17*DL$2</f>
        <v>0</v>
      </c>
      <c r="AL17" s="51">
        <f>+'2grid'!AL17*DM$2</f>
        <v>0</v>
      </c>
      <c r="AM17" s="51">
        <f>+'2grid'!AM17*DN$2</f>
        <v>0</v>
      </c>
      <c r="AN17" s="51">
        <f>+'2grid'!AN17*DO$2</f>
        <v>0</v>
      </c>
      <c r="AO17" s="51">
        <f>+'2grid'!AO17*DP$2</f>
        <v>0</v>
      </c>
      <c r="AP17" s="51">
        <f>+'2grid'!AP17*DQ$2</f>
        <v>0</v>
      </c>
      <c r="AQ17" s="51">
        <f>+'2grid'!AQ17*DR$2</f>
        <v>0</v>
      </c>
      <c r="AR17" s="51">
        <f>+'2grid'!AR17*DS$2</f>
        <v>0</v>
      </c>
      <c r="AS17" s="51">
        <f>+'2grid'!AS17*DT$2</f>
        <v>0</v>
      </c>
      <c r="AT17" s="51">
        <f>+'2grid'!AT17*DU$2</f>
        <v>0</v>
      </c>
      <c r="AU17" s="51">
        <f>+'2grid'!AU17*DV$2</f>
        <v>0</v>
      </c>
      <c r="AV17" s="51">
        <f>+'2grid'!AV17*DW$2</f>
        <v>0</v>
      </c>
      <c r="AW17" s="51">
        <f>+'2grid'!AW17*DX$2</f>
        <v>0</v>
      </c>
      <c r="AX17" s="51">
        <f>+'2grid'!AX17*DY$2</f>
        <v>0</v>
      </c>
      <c r="AY17" s="51">
        <f>+'2grid'!AY17*DZ$2</f>
        <v>0</v>
      </c>
      <c r="AZ17" s="51">
        <f>+'2grid'!AZ17*EA$2</f>
        <v>0</v>
      </c>
      <c r="BA17" s="51">
        <f>+'2grid'!BA17*EB$2</f>
        <v>0</v>
      </c>
      <c r="BB17" s="51">
        <f>+'2grid'!BB17*EC$2</f>
        <v>0</v>
      </c>
      <c r="BC17" s="51">
        <f>+'2grid'!BC17*ED$2</f>
        <v>0</v>
      </c>
      <c r="BD17" s="51">
        <f>+'2grid'!BD17*EE$2</f>
        <v>0</v>
      </c>
      <c r="BE17" s="51">
        <f>+'2grid'!BE17*EF$2</f>
        <v>0</v>
      </c>
      <c r="BF17" s="51">
        <f>+'2grid'!BF17*EG$2</f>
        <v>0</v>
      </c>
      <c r="BG17" s="51">
        <f>+'2grid'!BG17*EH$2</f>
        <v>0</v>
      </c>
      <c r="BH17" s="51">
        <f>+'2grid'!BH17*EI$2</f>
        <v>0</v>
      </c>
      <c r="BI17" s="51">
        <f>+'2grid'!BI17*EJ$2</f>
        <v>0</v>
      </c>
      <c r="BJ17" s="51">
        <f>+'2grid'!BJ17*EK$2</f>
        <v>0</v>
      </c>
      <c r="BK17" s="51">
        <f>+'2grid'!BK17*EL$2</f>
        <v>0</v>
      </c>
      <c r="BL17" s="51">
        <f>+'2grid'!BL17*EM$2</f>
        <v>0</v>
      </c>
      <c r="BM17" s="51">
        <f>+'2grid'!BM17*EN$2</f>
        <v>0</v>
      </c>
      <c r="BN17" s="51">
        <f>+'2grid'!BN17*EO$2</f>
        <v>0</v>
      </c>
      <c r="BO17" s="51">
        <f>+'2grid'!BO17*EP$2</f>
        <v>0</v>
      </c>
      <c r="BP17" s="51">
        <f>+'2grid'!BP17*EQ$2</f>
        <v>0</v>
      </c>
      <c r="BQ17" s="51">
        <f>+'2grid'!BQ17*ER$2</f>
        <v>0</v>
      </c>
      <c r="BR17" s="51">
        <f>+'2grid'!BR17*ES$2</f>
        <v>0</v>
      </c>
      <c r="BS17" s="51">
        <f>+'2grid'!BS17*ET$2</f>
        <v>0</v>
      </c>
      <c r="BT17" s="51">
        <f>+'2grid'!BT17*EU$2</f>
        <v>0</v>
      </c>
      <c r="BU17" s="51">
        <f>+'2grid'!BU17*EV$2</f>
        <v>0</v>
      </c>
      <c r="BV17" s="51">
        <f>+'2grid'!BV17*EW$2</f>
        <v>0</v>
      </c>
      <c r="BW17" s="51">
        <f>+'2grid'!BW17*EX$2</f>
        <v>0</v>
      </c>
      <c r="BX17" s="51">
        <f>+'2grid'!BX17*EY$2</f>
        <v>0</v>
      </c>
      <c r="BY17" s="51">
        <f>+'2grid'!BY17*EZ$2</f>
        <v>0</v>
      </c>
      <c r="BZ17" s="51">
        <f>+'2grid'!BZ17*FA$2</f>
        <v>0</v>
      </c>
      <c r="CA17" s="51">
        <f>+'2grid'!CA17*FB$2</f>
        <v>0</v>
      </c>
    </row>
    <row r="18" spans="1:79" x14ac:dyDescent="0.2">
      <c r="A18" s="9">
        <v>56</v>
      </c>
      <c r="B18" s="51">
        <f>+'2grid'!B18*CC$2</f>
        <v>0</v>
      </c>
      <c r="C18" s="51">
        <f>+'2grid'!C18*CD$2</f>
        <v>0</v>
      </c>
      <c r="D18" s="51">
        <f>+'2grid'!D18*CE$2</f>
        <v>0</v>
      </c>
      <c r="E18" s="51">
        <f>+'2grid'!E18*CF$2</f>
        <v>0</v>
      </c>
      <c r="F18" s="51">
        <f>+'2grid'!F18*CG$2</f>
        <v>0</v>
      </c>
      <c r="G18" s="51">
        <f>+'2grid'!G18*CH$2</f>
        <v>0</v>
      </c>
      <c r="H18" s="51">
        <f>+'2grid'!H18*CI$2</f>
        <v>0</v>
      </c>
      <c r="I18" s="51">
        <f>+'2grid'!I18*CJ$2</f>
        <v>0</v>
      </c>
      <c r="J18" s="51">
        <f>+'2grid'!J18*CK$2</f>
        <v>0</v>
      </c>
      <c r="K18" s="51">
        <f>+'2grid'!K18*CL$2</f>
        <v>0</v>
      </c>
      <c r="L18" s="51">
        <f>+'2grid'!L18*CM$2</f>
        <v>0</v>
      </c>
      <c r="M18" s="51">
        <f>+'2grid'!M18*CN$2</f>
        <v>0</v>
      </c>
      <c r="N18" s="51">
        <f>+'2grid'!N18*CO$2</f>
        <v>0</v>
      </c>
      <c r="O18" s="51">
        <f>+'2grid'!O18*CP$2</f>
        <v>0</v>
      </c>
      <c r="P18" s="51">
        <f>+'2grid'!P18*CQ$2</f>
        <v>0</v>
      </c>
      <c r="Q18" s="51">
        <f>+'2grid'!Q18*CR$2</f>
        <v>0</v>
      </c>
      <c r="R18" s="51">
        <f>+'2grid'!R18*CS$2</f>
        <v>0</v>
      </c>
      <c r="S18" s="51">
        <f>+'2grid'!S18*CT$2</f>
        <v>0</v>
      </c>
      <c r="T18" s="51">
        <f>+'2grid'!T18*CU$2</f>
        <v>0</v>
      </c>
      <c r="U18" s="51">
        <f>+'2grid'!U18*CV$2</f>
        <v>0</v>
      </c>
      <c r="V18" s="51">
        <f>+'2grid'!V18*CW$2</f>
        <v>0</v>
      </c>
      <c r="W18" s="51">
        <f>+'2grid'!W18*CX$2</f>
        <v>0</v>
      </c>
      <c r="X18" s="51">
        <f>+'2grid'!X18*CY$2</f>
        <v>0</v>
      </c>
      <c r="Y18" s="51">
        <f>+'2grid'!Y18*CZ$2</f>
        <v>0</v>
      </c>
      <c r="Z18" s="51">
        <f>+'2grid'!Z18*DA$2</f>
        <v>0</v>
      </c>
      <c r="AA18" s="51">
        <f>+'2grid'!AA18*DB$2</f>
        <v>0</v>
      </c>
      <c r="AB18" s="51">
        <f>+'2grid'!AB18*DC$2</f>
        <v>0</v>
      </c>
      <c r="AC18" s="51">
        <f>+'2grid'!AC18*DD$2</f>
        <v>0</v>
      </c>
      <c r="AD18" s="51">
        <f>+'2grid'!AD18*DE$2</f>
        <v>0</v>
      </c>
      <c r="AE18" s="51">
        <f>+'2grid'!AE18*DF$2</f>
        <v>0</v>
      </c>
      <c r="AF18" s="51">
        <f>+'2grid'!AF18*DG$2</f>
        <v>0</v>
      </c>
      <c r="AG18" s="51">
        <f>+'2grid'!AG18*DH$2</f>
        <v>0</v>
      </c>
      <c r="AH18" s="51">
        <f>+'2grid'!AH18*DI$2</f>
        <v>0</v>
      </c>
      <c r="AI18" s="51">
        <f>+'2grid'!AI18*DJ$2</f>
        <v>0</v>
      </c>
      <c r="AJ18" s="51">
        <f>+'2grid'!AJ18*DK$2</f>
        <v>0</v>
      </c>
      <c r="AK18" s="51">
        <f>+'2grid'!AK18*DL$2</f>
        <v>0</v>
      </c>
      <c r="AL18" s="51">
        <f>+'2grid'!AL18*DM$2</f>
        <v>0</v>
      </c>
      <c r="AM18" s="51">
        <f>+'2grid'!AM18*DN$2</f>
        <v>0</v>
      </c>
      <c r="AN18" s="51">
        <f>+'2grid'!AN18*DO$2</f>
        <v>0</v>
      </c>
      <c r="AO18" s="51">
        <f>+'2grid'!AO18*DP$2</f>
        <v>0</v>
      </c>
      <c r="AP18" s="51">
        <f>+'2grid'!AP18*DQ$2</f>
        <v>0</v>
      </c>
      <c r="AQ18" s="51">
        <f>+'2grid'!AQ18*DR$2</f>
        <v>0</v>
      </c>
      <c r="AR18" s="51">
        <f>+'2grid'!AR18*DS$2</f>
        <v>0</v>
      </c>
      <c r="AS18" s="51">
        <f>+'2grid'!AS18*DT$2</f>
        <v>0</v>
      </c>
      <c r="AT18" s="51">
        <f>+'2grid'!AT18*DU$2</f>
        <v>0</v>
      </c>
      <c r="AU18" s="51">
        <f>+'2grid'!AU18*DV$2</f>
        <v>0</v>
      </c>
      <c r="AV18" s="51">
        <f>+'2grid'!AV18*DW$2</f>
        <v>0</v>
      </c>
      <c r="AW18" s="51">
        <f>+'2grid'!AW18*DX$2</f>
        <v>0</v>
      </c>
      <c r="AX18" s="51">
        <f>+'2grid'!AX18*DY$2</f>
        <v>0</v>
      </c>
      <c r="AY18" s="51">
        <f>+'2grid'!AY18*DZ$2</f>
        <v>0</v>
      </c>
      <c r="AZ18" s="51">
        <f>+'2grid'!AZ18*EA$2</f>
        <v>0</v>
      </c>
      <c r="BA18" s="51">
        <f>+'2grid'!BA18*EB$2</f>
        <v>0</v>
      </c>
      <c r="BB18" s="51">
        <f>+'2grid'!BB18*EC$2</f>
        <v>0</v>
      </c>
      <c r="BC18" s="51">
        <f>+'2grid'!BC18*ED$2</f>
        <v>0</v>
      </c>
      <c r="BD18" s="51">
        <f>+'2grid'!BD18*EE$2</f>
        <v>0</v>
      </c>
      <c r="BE18" s="51">
        <f>+'2grid'!BE18*EF$2</f>
        <v>0</v>
      </c>
      <c r="BF18" s="51">
        <f>+'2grid'!BF18*EG$2</f>
        <v>0</v>
      </c>
      <c r="BG18" s="51">
        <f>+'2grid'!BG18*EH$2</f>
        <v>0</v>
      </c>
      <c r="BH18" s="51">
        <f>+'2grid'!BH18*EI$2</f>
        <v>0</v>
      </c>
      <c r="BI18" s="51">
        <f>+'2grid'!BI18*EJ$2</f>
        <v>0</v>
      </c>
      <c r="BJ18" s="51">
        <f>+'2grid'!BJ18*EK$2</f>
        <v>0</v>
      </c>
      <c r="BK18" s="51">
        <f>+'2grid'!BK18*EL$2</f>
        <v>0</v>
      </c>
      <c r="BL18" s="51">
        <f>+'2grid'!BL18*EM$2</f>
        <v>0</v>
      </c>
      <c r="BM18" s="51">
        <f>+'2grid'!BM18*EN$2</f>
        <v>0</v>
      </c>
      <c r="BN18" s="51">
        <f>+'2grid'!BN18*EO$2</f>
        <v>0</v>
      </c>
      <c r="BO18" s="51">
        <f>+'2grid'!BO18*EP$2</f>
        <v>0</v>
      </c>
      <c r="BP18" s="51">
        <f>+'2grid'!BP18*EQ$2</f>
        <v>0</v>
      </c>
      <c r="BQ18" s="51">
        <f>+'2grid'!BQ18*ER$2</f>
        <v>0</v>
      </c>
      <c r="BR18" s="51">
        <f>+'2grid'!BR18*ES$2</f>
        <v>0</v>
      </c>
      <c r="BS18" s="51">
        <f>+'2grid'!BS18*ET$2</f>
        <v>0</v>
      </c>
      <c r="BT18" s="51">
        <f>+'2grid'!BT18*EU$2</f>
        <v>0</v>
      </c>
      <c r="BU18" s="51">
        <f>+'2grid'!BU18*EV$2</f>
        <v>0</v>
      </c>
      <c r="BV18" s="51">
        <f>+'2grid'!BV18*EW$2</f>
        <v>0</v>
      </c>
      <c r="BW18" s="51">
        <f>+'2grid'!BW18*EX$2</f>
        <v>0</v>
      </c>
      <c r="BX18" s="51">
        <f>+'2grid'!BX18*EY$2</f>
        <v>0</v>
      </c>
      <c r="BY18" s="51">
        <f>+'2grid'!BY18*EZ$2</f>
        <v>0</v>
      </c>
      <c r="BZ18" s="51">
        <f>+'2grid'!BZ18*FA$2</f>
        <v>0</v>
      </c>
      <c r="CA18" s="51">
        <f>+'2grid'!CA18*FB$2</f>
        <v>0</v>
      </c>
    </row>
    <row r="19" spans="1:79" x14ac:dyDescent="0.2">
      <c r="A19" s="9">
        <v>60</v>
      </c>
      <c r="B19" s="51">
        <f>+'2grid'!B19*CC$2</f>
        <v>0</v>
      </c>
      <c r="C19" s="51">
        <f>+'2grid'!C19*CD$2</f>
        <v>0</v>
      </c>
      <c r="D19" s="51">
        <f>+'2grid'!D19*CE$2</f>
        <v>0</v>
      </c>
      <c r="E19" s="51">
        <f>+'2grid'!E19*CF$2</f>
        <v>0</v>
      </c>
      <c r="F19" s="51">
        <f>+'2grid'!F19*CG$2</f>
        <v>0</v>
      </c>
      <c r="G19" s="51">
        <f>+'2grid'!G19*CH$2</f>
        <v>0</v>
      </c>
      <c r="H19" s="51">
        <f>+'2grid'!H19*CI$2</f>
        <v>0</v>
      </c>
      <c r="I19" s="51">
        <f>+'2grid'!I19*CJ$2</f>
        <v>0</v>
      </c>
      <c r="J19" s="51">
        <f>+'2grid'!J19*CK$2</f>
        <v>0</v>
      </c>
      <c r="K19" s="51">
        <f>+'2grid'!K19*CL$2</f>
        <v>0</v>
      </c>
      <c r="L19" s="51">
        <f>+'2grid'!L19*CM$2</f>
        <v>0</v>
      </c>
      <c r="M19" s="51">
        <f>+'2grid'!M19*CN$2</f>
        <v>0</v>
      </c>
      <c r="N19" s="51">
        <f>+'2grid'!N19*CO$2</f>
        <v>0</v>
      </c>
      <c r="O19" s="51">
        <f>+'2grid'!O19*CP$2</f>
        <v>0</v>
      </c>
      <c r="P19" s="51">
        <f>+'2grid'!P19*CQ$2</f>
        <v>0</v>
      </c>
      <c r="Q19" s="51">
        <f>+'2grid'!Q19*CR$2</f>
        <v>0</v>
      </c>
      <c r="R19" s="51">
        <f>+'2grid'!R19*CS$2</f>
        <v>0</v>
      </c>
      <c r="S19" s="51">
        <f>+'2grid'!S19*CT$2</f>
        <v>0</v>
      </c>
      <c r="T19" s="51">
        <f>+'2grid'!T19*CU$2</f>
        <v>0</v>
      </c>
      <c r="U19" s="51">
        <f>+'2grid'!U19*CV$2</f>
        <v>0</v>
      </c>
      <c r="V19" s="51">
        <f>+'2grid'!V19*CW$2</f>
        <v>0</v>
      </c>
      <c r="W19" s="51">
        <f>+'2grid'!W19*CX$2</f>
        <v>0</v>
      </c>
      <c r="X19" s="51">
        <f>+'2grid'!X19*CY$2</f>
        <v>0</v>
      </c>
      <c r="Y19" s="51">
        <f>+'2grid'!Y19*CZ$2</f>
        <v>0</v>
      </c>
      <c r="Z19" s="51">
        <f>+'2grid'!Z19*DA$2</f>
        <v>0</v>
      </c>
      <c r="AA19" s="51">
        <f>+'2grid'!AA19*DB$2</f>
        <v>0</v>
      </c>
      <c r="AB19" s="51">
        <f>+'2grid'!AB19*DC$2</f>
        <v>0</v>
      </c>
      <c r="AC19" s="51">
        <f>+'2grid'!AC19*DD$2</f>
        <v>0</v>
      </c>
      <c r="AD19" s="51">
        <f>+'2grid'!AD19*DE$2</f>
        <v>0</v>
      </c>
      <c r="AE19" s="51">
        <f>+'2grid'!AE19*DF$2</f>
        <v>0</v>
      </c>
      <c r="AF19" s="51">
        <f>+'2grid'!AF19*DG$2</f>
        <v>0</v>
      </c>
      <c r="AG19" s="51">
        <f>+'2grid'!AG19*DH$2</f>
        <v>0</v>
      </c>
      <c r="AH19" s="51">
        <f>+'2grid'!AH19*DI$2</f>
        <v>0</v>
      </c>
      <c r="AI19" s="51">
        <f>+'2grid'!AI19*DJ$2</f>
        <v>0</v>
      </c>
      <c r="AJ19" s="51">
        <f>+'2grid'!AJ19*DK$2</f>
        <v>0</v>
      </c>
      <c r="AK19" s="51">
        <f>+'2grid'!AK19*DL$2</f>
        <v>0</v>
      </c>
      <c r="AL19" s="51">
        <f>+'2grid'!AL19*DM$2</f>
        <v>0</v>
      </c>
      <c r="AM19" s="51">
        <f>+'2grid'!AM19*DN$2</f>
        <v>0</v>
      </c>
      <c r="AN19" s="51">
        <f>+'2grid'!AN19*DO$2</f>
        <v>0</v>
      </c>
      <c r="AO19" s="51">
        <f>+'2grid'!AO19*DP$2</f>
        <v>0</v>
      </c>
      <c r="AP19" s="51">
        <f>+'2grid'!AP19*DQ$2</f>
        <v>0</v>
      </c>
      <c r="AQ19" s="51">
        <f>+'2grid'!AQ19*DR$2</f>
        <v>0</v>
      </c>
      <c r="AR19" s="51">
        <f>+'2grid'!AR19*DS$2</f>
        <v>0</v>
      </c>
      <c r="AS19" s="51">
        <f>+'2grid'!AS19*DT$2</f>
        <v>0</v>
      </c>
      <c r="AT19" s="51">
        <f>+'2grid'!AT19*DU$2</f>
        <v>0</v>
      </c>
      <c r="AU19" s="51">
        <f>+'2grid'!AU19*DV$2</f>
        <v>0</v>
      </c>
      <c r="AV19" s="51">
        <f>+'2grid'!AV19*DW$2</f>
        <v>0</v>
      </c>
      <c r="AW19" s="51">
        <f>+'2grid'!AW19*DX$2</f>
        <v>0</v>
      </c>
      <c r="AX19" s="51">
        <f>+'2grid'!AX19*DY$2</f>
        <v>0</v>
      </c>
      <c r="AY19" s="51">
        <f>+'2grid'!AY19*DZ$2</f>
        <v>0</v>
      </c>
      <c r="AZ19" s="51">
        <f>+'2grid'!AZ19*EA$2</f>
        <v>0</v>
      </c>
      <c r="BA19" s="51">
        <f>+'2grid'!BA19*EB$2</f>
        <v>0</v>
      </c>
      <c r="BB19" s="51">
        <f>+'2grid'!BB19*EC$2</f>
        <v>0</v>
      </c>
      <c r="BC19" s="51">
        <f>+'2grid'!BC19*ED$2</f>
        <v>0</v>
      </c>
      <c r="BD19" s="51">
        <f>+'2grid'!BD19*EE$2</f>
        <v>0</v>
      </c>
      <c r="BE19" s="51">
        <f>+'2grid'!BE19*EF$2</f>
        <v>0</v>
      </c>
      <c r="BF19" s="51">
        <f>+'2grid'!BF19*EG$2</f>
        <v>0</v>
      </c>
      <c r="BG19" s="51">
        <f>+'2grid'!BG19*EH$2</f>
        <v>0</v>
      </c>
      <c r="BH19" s="51">
        <f>+'2grid'!BH19*EI$2</f>
        <v>0</v>
      </c>
      <c r="BI19" s="51">
        <f>+'2grid'!BI19*EJ$2</f>
        <v>0</v>
      </c>
      <c r="BJ19" s="51">
        <f>+'2grid'!BJ19*EK$2</f>
        <v>0</v>
      </c>
      <c r="BK19" s="51">
        <f>+'2grid'!BK19*EL$2</f>
        <v>0</v>
      </c>
      <c r="BL19" s="51">
        <f>+'2grid'!BL19*EM$2</f>
        <v>0</v>
      </c>
      <c r="BM19" s="51">
        <f>+'2grid'!BM19*EN$2</f>
        <v>0</v>
      </c>
      <c r="BN19" s="51">
        <f>+'2grid'!BN19*EO$2</f>
        <v>0</v>
      </c>
      <c r="BO19" s="51">
        <f>+'2grid'!BO19*EP$2</f>
        <v>0</v>
      </c>
      <c r="BP19" s="51">
        <f>+'2grid'!BP19*EQ$2</f>
        <v>0</v>
      </c>
      <c r="BQ19" s="51">
        <f>+'2grid'!BQ19*ER$2</f>
        <v>0</v>
      </c>
      <c r="BR19" s="51">
        <f>+'2grid'!BR19*ES$2</f>
        <v>0</v>
      </c>
      <c r="BS19" s="51">
        <f>+'2grid'!BS19*ET$2</f>
        <v>0</v>
      </c>
      <c r="BT19" s="51">
        <f>+'2grid'!BT19*EU$2</f>
        <v>0</v>
      </c>
      <c r="BU19" s="51">
        <f>+'2grid'!BU19*EV$2</f>
        <v>0</v>
      </c>
      <c r="BV19" s="51">
        <f>+'2grid'!BV19*EW$2</f>
        <v>0</v>
      </c>
      <c r="BW19" s="51">
        <f>+'2grid'!BW19*EX$2</f>
        <v>0</v>
      </c>
      <c r="BX19" s="51">
        <f>+'2grid'!BX19*EY$2</f>
        <v>0</v>
      </c>
      <c r="BY19" s="51">
        <f>+'2grid'!BY19*EZ$2</f>
        <v>0</v>
      </c>
      <c r="BZ19" s="51">
        <f>+'2grid'!BZ19*FA$2</f>
        <v>0</v>
      </c>
      <c r="CA19" s="51">
        <f>+'2grid'!CA19*FB$2</f>
        <v>0</v>
      </c>
    </row>
    <row r="20" spans="1:79" x14ac:dyDescent="0.2">
      <c r="A20" s="9">
        <v>64</v>
      </c>
      <c r="B20" s="51">
        <f>+'2grid'!B20*CC$2</f>
        <v>0</v>
      </c>
      <c r="C20" s="51">
        <f>+'2grid'!C20*CD$2</f>
        <v>0</v>
      </c>
      <c r="D20" s="51">
        <f>+'2grid'!D20*CE$2</f>
        <v>1.1598931209071792E-3</v>
      </c>
      <c r="E20" s="51">
        <f>+'2grid'!E20*CF$2</f>
        <v>2.1469175555253084E-3</v>
      </c>
      <c r="F20" s="51">
        <f>+'2grid'!F20*CG$2</f>
        <v>2.6487943866870677E-3</v>
      </c>
      <c r="G20" s="51">
        <f>+'2grid'!G20*CH$2</f>
        <v>3.2674272862093763E-3</v>
      </c>
      <c r="H20" s="51">
        <f>+'2grid'!H20*CI$2</f>
        <v>4.0298269863248979E-3</v>
      </c>
      <c r="I20" s="51">
        <f>+'2grid'!I20*CJ$2</f>
        <v>4.9692123311100931E-3</v>
      </c>
      <c r="J20" s="51">
        <f>+'2grid'!J20*CK$2</f>
        <v>6.1264261616425795E-3</v>
      </c>
      <c r="K20" s="51">
        <f>+'2grid'!K20*CL$2</f>
        <v>7.5516711367469309E-3</v>
      </c>
      <c r="L20" s="51">
        <f>+'2grid'!L20*CM$2</f>
        <v>9.3066369643007955E-3</v>
      </c>
      <c r="M20" s="51">
        <f>+'2grid'!M20*CN$2</f>
        <v>1.3725334346510838E-2</v>
      </c>
      <c r="N20" s="51">
        <f>+'2grid'!N20*CO$2</f>
        <v>2.0236069869855728E-2</v>
      </c>
      <c r="O20" s="51">
        <f>+'2grid'!O20*CP$2</f>
        <v>2.9826207329917778E-2</v>
      </c>
      <c r="P20" s="51">
        <f>+'2grid'!P20*CQ$2</f>
        <v>4.3947464782577966E-2</v>
      </c>
      <c r="Q20" s="51">
        <f>+'2grid'!Q20*CR$2</f>
        <v>6.4733427855418912E-2</v>
      </c>
      <c r="R20" s="51">
        <f>+'2grid'!R20*CS$2</f>
        <v>9.5318487805456265E-2</v>
      </c>
      <c r="S20" s="51">
        <f>+'2grid'!S20*CT$2</f>
        <v>0.14030525074167627</v>
      </c>
      <c r="T20" s="51">
        <f>+'2grid'!T20*CU$2</f>
        <v>0.20644915466275229</v>
      </c>
      <c r="U20" s="51">
        <f>+'2grid'!U20*CV$2</f>
        <v>0.2024404332129901</v>
      </c>
      <c r="V20" s="51">
        <f>+'2grid'!V20*CW$2</f>
        <v>0.19843171176322794</v>
      </c>
      <c r="W20" s="51">
        <f>+'2grid'!W20*CX$2</f>
        <v>0.19442299031346574</v>
      </c>
      <c r="X20" s="51">
        <f>+'2grid'!X20*CY$2</f>
        <v>0.19041426886370355</v>
      </c>
      <c r="Y20" s="51">
        <f>+'2grid'!Y20*CZ$2</f>
        <v>0.20504610215533553</v>
      </c>
      <c r="Z20" s="51">
        <f>+'2grid'!Z20*DA$2</f>
        <v>0.21887619115701495</v>
      </c>
      <c r="AA20" s="51">
        <f>+'2grid'!AA20*DB$2</f>
        <v>0.2675821567716255</v>
      </c>
      <c r="AB20" s="51">
        <f>+'2grid'!AB20*DC$2</f>
        <v>0.34875876612930973</v>
      </c>
      <c r="AC20" s="51">
        <f>+'2grid'!AC20*DD$2</f>
        <v>0.42592665403723162</v>
      </c>
      <c r="AD20" s="51">
        <f>+'2grid'!AD20*DE$2</f>
        <v>0.46149617742081878</v>
      </c>
      <c r="AE20" s="51">
        <f>+'2grid'!AE20*DF$2</f>
        <v>0.4662517383888648</v>
      </c>
      <c r="AF20" s="51">
        <f>+'2grid'!AF20*DG$2</f>
        <v>0.47102516780928672</v>
      </c>
      <c r="AG20" s="51">
        <f>+'2grid'!AG20*DH$2</f>
        <v>0.47581549662580513</v>
      </c>
      <c r="AH20" s="51">
        <f>+'2grid'!AH20*DI$2</f>
        <v>0.48062171376343937</v>
      </c>
      <c r="AI20" s="51">
        <f>+'2grid'!AI20*DJ$2</f>
        <v>0.48544276490458499</v>
      </c>
      <c r="AJ20" s="51">
        <f>+'2grid'!AJ20*DK$2</f>
        <v>0.490277551234167</v>
      </c>
      <c r="AK20" s="51">
        <f>+'2grid'!AK20*DL$2</f>
        <v>0.49512492815314879</v>
      </c>
      <c r="AL20" s="51">
        <f>+'2grid'!AL20*DM$2</f>
        <v>0.49998370395965341</v>
      </c>
      <c r="AM20" s="51">
        <f>+'2grid'!AM20*DN$2</f>
        <v>0.50485263849693607</v>
      </c>
      <c r="AN20" s="51">
        <f>+'2grid'!AN20*DO$2</f>
        <v>0.63716305220929748</v>
      </c>
      <c r="AO20" s="51">
        <f>+'2grid'!AO20*DP$2</f>
        <v>0.85811671552787239</v>
      </c>
      <c r="AP20" s="51">
        <f>+'2grid'!AP20*DQ$2</f>
        <v>1.1556015792025982</v>
      </c>
      <c r="AQ20" s="51">
        <f>+'2grid'!AQ20*DR$2</f>
        <v>1.5560919945104863</v>
      </c>
      <c r="AR20" s="51">
        <f>+'2grid'!AR20*DS$2</f>
        <v>2.0952080811319225</v>
      </c>
      <c r="AS20" s="51">
        <f>+'2grid'!AS20*DT$2</f>
        <v>2.8208705637769209</v>
      </c>
      <c r="AT20" s="51">
        <f>+'2grid'!AT20*DU$2</f>
        <v>3.8819319685003499</v>
      </c>
      <c r="AU20" s="51">
        <f>+'2grid'!AU20*DV$2</f>
        <v>5.3416502138572204</v>
      </c>
      <c r="AV20" s="51">
        <f>+'2grid'!AV20*DW$2</f>
        <v>7.3496225683912941</v>
      </c>
      <c r="AW20" s="51">
        <f>+'2grid'!AW20*DX$2</f>
        <v>8.347468384839237</v>
      </c>
      <c r="AX20" s="51">
        <f>+'2grid'!AX20*DY$2</f>
        <v>8.8089168439576078</v>
      </c>
      <c r="AY20" s="51">
        <f>+'2grid'!AY20*DZ$2</f>
        <v>13.575686261613169</v>
      </c>
      <c r="AZ20" s="51">
        <f>+'2grid'!AZ20*EA$2</f>
        <v>13.065503051226811</v>
      </c>
      <c r="BA20" s="51">
        <f>+'2grid'!BA20*EB$2</f>
        <v>15.054596300790713</v>
      </c>
      <c r="BB20" s="51">
        <f>+'2grid'!BB20*EC$2</f>
        <v>15.335897266004423</v>
      </c>
      <c r="BC20" s="51">
        <f>+'2grid'!BC20*ED$2</f>
        <v>18.981000000000002</v>
      </c>
      <c r="BD20" s="51">
        <f>+'2grid'!BD20*EE$2</f>
        <v>23.506</v>
      </c>
      <c r="BE20" s="51">
        <f>+'2grid'!BE20*EF$2</f>
        <v>28.8094</v>
      </c>
      <c r="BF20" s="51">
        <f>+'2grid'!BF20*EG$2</f>
        <v>26.663130000000002</v>
      </c>
      <c r="BG20" s="51">
        <f>+'2grid'!BG20*EH$2</f>
        <v>26.26</v>
      </c>
      <c r="BH20" s="51">
        <f>+'2grid'!BH20*EI$2</f>
        <v>23.23</v>
      </c>
      <c r="BI20" s="51">
        <f>+'2grid'!BI20*EJ$2</f>
        <v>18.89508</v>
      </c>
      <c r="BJ20" s="51">
        <f>+'2grid'!BJ20*EK$2</f>
        <v>19.829329999999999</v>
      </c>
      <c r="BK20" s="51">
        <f>+'2grid'!BK20*EL$2</f>
        <v>19.040520000000001</v>
      </c>
      <c r="BL20" s="51">
        <f>+'2grid'!BL20*EM$2</f>
        <v>25.528759999999998</v>
      </c>
      <c r="BM20" s="51">
        <f>+'2grid'!BM20*EN$2</f>
        <v>26.670059999999999</v>
      </c>
      <c r="BN20" s="51">
        <f>+'2grid'!BN20*EO$2</f>
        <v>27.799240000000001</v>
      </c>
      <c r="BO20" s="51">
        <f>+'2grid'!BO20*EP$2</f>
        <v>19.549560000000003</v>
      </c>
      <c r="BP20" s="51">
        <f>+'2grid'!BP20*EQ$2</f>
        <v>23.955179999999999</v>
      </c>
      <c r="BQ20" s="51">
        <f>+'2grid'!BQ20*ER$2</f>
        <v>23.043150000000001</v>
      </c>
      <c r="BR20" s="51">
        <f>+'2grid'!BR20*ES$2</f>
        <v>24.364230000000003</v>
      </c>
      <c r="BS20" s="51">
        <f>+'2grid'!BS20*ET$2</f>
        <v>22.091056666666578</v>
      </c>
      <c r="BT20" s="51">
        <f>+'2grid'!BT20*EU$2</f>
        <v>21.966175777777753</v>
      </c>
      <c r="BU20" s="51">
        <f>+'2grid'!BU20*EV$2</f>
        <v>23.276070962962915</v>
      </c>
      <c r="BV20" s="51">
        <f>+'2grid'!BV20*EW$2</f>
        <v>22.22601311604938</v>
      </c>
      <c r="BW20" s="51">
        <f>+'2grid'!BW20*EX$2</f>
        <v>22.080278511934097</v>
      </c>
      <c r="BX20" s="51">
        <f>+'2grid'!BX20*EY$2</f>
        <v>21.696804881865539</v>
      </c>
      <c r="BY20" s="51">
        <f>+'2grid'!BY20*EZ$2</f>
        <v>21.954832462697713</v>
      </c>
      <c r="BZ20" s="51">
        <f>+'2grid'!BZ20*FA$2</f>
        <v>21.706004343267089</v>
      </c>
      <c r="CA20" s="51">
        <f>+'2grid'!CA20*FB$2</f>
        <v>21.251932510935809</v>
      </c>
    </row>
    <row r="21" spans="1:79" x14ac:dyDescent="0.2">
      <c r="A21" s="9">
        <v>68</v>
      </c>
      <c r="B21" s="51">
        <f>+'2grid'!B21*CC$2</f>
        <v>0</v>
      </c>
      <c r="C21" s="51">
        <f>+'2grid'!C21*CD$2</f>
        <v>0</v>
      </c>
      <c r="D21" s="51">
        <f>+'2grid'!D21*CE$2</f>
        <v>0</v>
      </c>
      <c r="E21" s="51">
        <f>+'2grid'!E21*CF$2</f>
        <v>0</v>
      </c>
      <c r="F21" s="51">
        <f>+'2grid'!F21*CG$2</f>
        <v>0</v>
      </c>
      <c r="G21" s="51">
        <f>+'2grid'!G21*CH$2</f>
        <v>0</v>
      </c>
      <c r="H21" s="51">
        <f>+'2grid'!H21*CI$2</f>
        <v>0</v>
      </c>
      <c r="I21" s="51">
        <f>+'2grid'!I21*CJ$2</f>
        <v>0</v>
      </c>
      <c r="J21" s="51">
        <f>+'2grid'!J21*CK$2</f>
        <v>0</v>
      </c>
      <c r="K21" s="51">
        <f>+'2grid'!K21*CL$2</f>
        <v>0</v>
      </c>
      <c r="L21" s="51">
        <f>+'2grid'!L21*CM$2</f>
        <v>0</v>
      </c>
      <c r="M21" s="51">
        <f>+'2grid'!M21*CN$2</f>
        <v>0</v>
      </c>
      <c r="N21" s="51">
        <f>+'2grid'!N21*CO$2</f>
        <v>0</v>
      </c>
      <c r="O21" s="51">
        <f>+'2grid'!O21*CP$2</f>
        <v>0</v>
      </c>
      <c r="P21" s="51">
        <f>+'2grid'!P21*CQ$2</f>
        <v>0</v>
      </c>
      <c r="Q21" s="51">
        <f>+'2grid'!Q21*CR$2</f>
        <v>0</v>
      </c>
      <c r="R21" s="51">
        <f>+'2grid'!R21*CS$2</f>
        <v>0</v>
      </c>
      <c r="S21" s="51">
        <f>+'2grid'!S21*CT$2</f>
        <v>0</v>
      </c>
      <c r="T21" s="51">
        <f>+'2grid'!T21*CU$2</f>
        <v>0</v>
      </c>
      <c r="U21" s="51">
        <f>+'2grid'!U21*CV$2</f>
        <v>0</v>
      </c>
      <c r="V21" s="51">
        <f>+'2grid'!V21*CW$2</f>
        <v>0</v>
      </c>
      <c r="W21" s="51">
        <f>+'2grid'!W21*CX$2</f>
        <v>0</v>
      </c>
      <c r="X21" s="51">
        <f>+'2grid'!X21*CY$2</f>
        <v>0</v>
      </c>
      <c r="Y21" s="51">
        <f>+'2grid'!Y21*CZ$2</f>
        <v>0</v>
      </c>
      <c r="Z21" s="51">
        <f>+'2grid'!Z21*DA$2</f>
        <v>0</v>
      </c>
      <c r="AA21" s="51">
        <f>+'2grid'!AA21*DB$2</f>
        <v>0</v>
      </c>
      <c r="AB21" s="51">
        <f>+'2grid'!AB21*DC$2</f>
        <v>0</v>
      </c>
      <c r="AC21" s="51">
        <f>+'2grid'!AC21*DD$2</f>
        <v>3.4620122682438486E-3</v>
      </c>
      <c r="AD21" s="51">
        <f>+'2grid'!AD21*DE$2</f>
        <v>6.9994634323900014E-3</v>
      </c>
      <c r="AE21" s="51">
        <f>+'2grid'!AE21*DF$2</f>
        <v>1.4150528146495365E-2</v>
      </c>
      <c r="AF21" s="51">
        <f>+'2grid'!AF21*DG$2</f>
        <v>2.8605651478799919E-2</v>
      </c>
      <c r="AG21" s="51">
        <f>+'2grid'!AG21*DH$2</f>
        <v>5.7823164667606945E-2</v>
      </c>
      <c r="AH21" s="51">
        <f>+'2grid'!AH21*DI$2</f>
        <v>0.11687515691964948</v>
      </c>
      <c r="AI21" s="51">
        <f>+'2grid'!AI21*DJ$2</f>
        <v>0.23621767826315823</v>
      </c>
      <c r="AJ21" s="51">
        <f>+'2grid'!AJ21*DK$2</f>
        <v>0.47738846030422338</v>
      </c>
      <c r="AK21" s="51">
        <f>+'2grid'!AK21*DL$2</f>
        <v>0.96471769726369216</v>
      </c>
      <c r="AL21" s="51">
        <f>+'2grid'!AL21*DM$2</f>
        <v>1.9493815316950662</v>
      </c>
      <c r="AM21" s="51">
        <f>+'2grid'!AM21*DN$2</f>
        <v>3.9387749995907702</v>
      </c>
      <c r="AN21" s="51">
        <f>+'2grid'!AN21*DO$2</f>
        <v>7.9577933656328321</v>
      </c>
      <c r="AO21" s="51">
        <f>+'2grid'!AO21*DP$2</f>
        <v>9.3651395016207903</v>
      </c>
      <c r="AP21" s="51">
        <f>+'2grid'!AP21*DQ$2</f>
        <v>11.02051350189071</v>
      </c>
      <c r="AQ21" s="51">
        <f>+'2grid'!AQ21*DR$2</f>
        <v>11.060964583075785</v>
      </c>
      <c r="AR21" s="51">
        <f>+'2grid'!AR21*DS$2</f>
        <v>11.09891388906868</v>
      </c>
      <c r="AS21" s="51">
        <f>+'2grid'!AS21*DT$2</f>
        <v>13.130848285756247</v>
      </c>
      <c r="AT21" s="51">
        <f>+'2grid'!AT21*DU$2</f>
        <v>11.186325129050447</v>
      </c>
      <c r="AU21" s="51">
        <f>+'2grid'!AU21*DV$2</f>
        <v>9.2755807993570798</v>
      </c>
      <c r="AV21" s="51">
        <f>+'2grid'!AV21*DW$2</f>
        <v>14.988622762856206</v>
      </c>
      <c r="AW21" s="51">
        <f>+'2grid'!AW21*DX$2</f>
        <v>12.979814790677715</v>
      </c>
      <c r="AX21" s="51">
        <f>+'2grid'!AX21*DY$2</f>
        <v>14.895346098983712</v>
      </c>
      <c r="AY21" s="51">
        <f>+'2grid'!AY21*DZ$2</f>
        <v>21.882000000000001</v>
      </c>
      <c r="AZ21" s="51">
        <f>+'2grid'!AZ21*EA$2</f>
        <v>10.38</v>
      </c>
      <c r="BA21" s="51">
        <f>+'2grid'!BA21*EB$2</f>
        <v>6.2040000000000006</v>
      </c>
      <c r="BB21" s="51">
        <f>+'2grid'!BB21*EC$2</f>
        <v>17.510000000000002</v>
      </c>
      <c r="BC21" s="51">
        <f>+'2grid'!BC21*ED$2</f>
        <v>24.379812000000001</v>
      </c>
      <c r="BD21" s="51">
        <f>+'2grid'!BD21*EE$2</f>
        <v>56.33775</v>
      </c>
      <c r="BE21" s="51">
        <f>+'2grid'!BE21*EF$2</f>
        <v>67.330520000000007</v>
      </c>
      <c r="BF21" s="51">
        <f>+'2grid'!BF21*EG$2</f>
        <v>110.912334</v>
      </c>
      <c r="BG21" s="51">
        <f>+'2grid'!BG21*EH$2</f>
        <v>157.87512000000001</v>
      </c>
      <c r="BH21" s="51">
        <f>+'2grid'!BH21*EI$2</f>
        <v>147.56908000000001</v>
      </c>
      <c r="BI21" s="51">
        <f>+'2grid'!BI21*EJ$2</f>
        <v>131.18284</v>
      </c>
      <c r="BJ21" s="51">
        <f>+'2grid'!BJ21*EK$2</f>
        <v>142.58675000000002</v>
      </c>
      <c r="BK21" s="51">
        <f>+'2grid'!BK21*EL$2</f>
        <v>153.71493000000001</v>
      </c>
      <c r="BL21" s="51">
        <f>+'2grid'!BL21*EM$2</f>
        <v>190.26582000000002</v>
      </c>
      <c r="BM21" s="51">
        <f>+'2grid'!BM21*EN$2</f>
        <v>170.08299</v>
      </c>
      <c r="BN21" s="51">
        <f>+'2grid'!BN21*EO$2</f>
        <v>171.70505</v>
      </c>
      <c r="BO21" s="51">
        <f>+'2grid'!BO21*EP$2</f>
        <v>156.95501000000002</v>
      </c>
      <c r="BP21" s="51">
        <f>+'2grid'!BP21*EQ$2</f>
        <v>188.67204000000001</v>
      </c>
      <c r="BQ21" s="51">
        <f>+'2grid'!BQ21*ER$2</f>
        <v>195.78143</v>
      </c>
      <c r="BR21" s="51">
        <f>+'2grid'!BR21*ES$2</f>
        <v>177.76707000000002</v>
      </c>
      <c r="BS21" s="51">
        <f>+'2grid'!BS21*ET$2</f>
        <v>191.06392199999996</v>
      </c>
      <c r="BT21" s="51">
        <f>+'2grid'!BT21*EU$2</f>
        <v>196.95807999999982</v>
      </c>
      <c r="BU21" s="51">
        <f>+'2grid'!BU21*EV$2</f>
        <v>203.45058893333521</v>
      </c>
      <c r="BV21" s="51">
        <f>+'2grid'!BV21*EW$2</f>
        <v>201.35414315555721</v>
      </c>
      <c r="BW21" s="51">
        <f>+'2grid'!BW21*EX$2</f>
        <v>205.47670040592777</v>
      </c>
      <c r="BX21" s="51">
        <f>+'2grid'!BX21*EY$2</f>
        <v>213.60288319210025</v>
      </c>
      <c r="BY21" s="51">
        <f>+'2grid'!BY21*EZ$2</f>
        <v>215.59980842120464</v>
      </c>
      <c r="BZ21" s="51">
        <f>+'2grid'!BZ21*FA$2</f>
        <v>218.8525088979566</v>
      </c>
      <c r="CA21" s="51">
        <f>+'2grid'!CA21*FB$2</f>
        <v>222.51005000830244</v>
      </c>
    </row>
    <row r="22" spans="1:79" x14ac:dyDescent="0.2">
      <c r="A22" s="9">
        <v>70</v>
      </c>
      <c r="B22" s="51">
        <f>+'2grid'!B22*CC$2</f>
        <v>0</v>
      </c>
      <c r="C22" s="51">
        <f>+'2grid'!C22*CD$2</f>
        <v>0</v>
      </c>
      <c r="D22" s="51">
        <f>+'2grid'!D22*CE$2</f>
        <v>0</v>
      </c>
      <c r="E22" s="51">
        <f>+'2grid'!E22*CF$2</f>
        <v>0</v>
      </c>
      <c r="F22" s="51">
        <f>+'2grid'!F22*CG$2</f>
        <v>0</v>
      </c>
      <c r="G22" s="51">
        <f>+'2grid'!G22*CH$2</f>
        <v>0</v>
      </c>
      <c r="H22" s="51">
        <f>+'2grid'!H22*CI$2</f>
        <v>0</v>
      </c>
      <c r="I22" s="51">
        <f>+'2grid'!I22*CJ$2</f>
        <v>0</v>
      </c>
      <c r="J22" s="51">
        <f>+'2grid'!J22*CK$2</f>
        <v>0</v>
      </c>
      <c r="K22" s="51">
        <f>+'2grid'!K22*CL$2</f>
        <v>0</v>
      </c>
      <c r="L22" s="51">
        <f>+'2grid'!L22*CM$2</f>
        <v>0</v>
      </c>
      <c r="M22" s="51">
        <f>+'2grid'!M22*CN$2</f>
        <v>0</v>
      </c>
      <c r="N22" s="51">
        <f>+'2grid'!N22*CO$2</f>
        <v>0</v>
      </c>
      <c r="O22" s="51">
        <f>+'2grid'!O22*CP$2</f>
        <v>0</v>
      </c>
      <c r="P22" s="51">
        <f>+'2grid'!P22*CQ$2</f>
        <v>0</v>
      </c>
      <c r="Q22" s="51">
        <f>+'2grid'!Q22*CR$2</f>
        <v>0</v>
      </c>
      <c r="R22" s="51">
        <f>+'2grid'!R22*CS$2</f>
        <v>0</v>
      </c>
      <c r="S22" s="51">
        <f>+'2grid'!S22*CT$2</f>
        <v>0</v>
      </c>
      <c r="T22" s="51">
        <f>+'2grid'!T22*CU$2</f>
        <v>0</v>
      </c>
      <c r="U22" s="51">
        <f>+'2grid'!U22*CV$2</f>
        <v>0</v>
      </c>
      <c r="V22" s="51">
        <f>+'2grid'!V22*CW$2</f>
        <v>0</v>
      </c>
      <c r="W22" s="51">
        <f>+'2grid'!W22*CX$2</f>
        <v>0</v>
      </c>
      <c r="X22" s="51">
        <f>+'2grid'!X22*CY$2</f>
        <v>0</v>
      </c>
      <c r="Y22" s="51">
        <f>+'2grid'!Y22*CZ$2</f>
        <v>0</v>
      </c>
      <c r="Z22" s="51">
        <f>+'2grid'!Z22*DA$2</f>
        <v>0</v>
      </c>
      <c r="AA22" s="51">
        <f>+'2grid'!AA22*DB$2</f>
        <v>0</v>
      </c>
      <c r="AB22" s="51">
        <f>+'2grid'!AB22*DC$2</f>
        <v>0</v>
      </c>
      <c r="AC22" s="51">
        <f>+'2grid'!AC22*DD$2</f>
        <v>0</v>
      </c>
      <c r="AD22" s="51">
        <f>+'2grid'!AD22*DE$2</f>
        <v>0</v>
      </c>
      <c r="AE22" s="51">
        <f>+'2grid'!AE22*DF$2</f>
        <v>0</v>
      </c>
      <c r="AF22" s="51">
        <f>+'2grid'!AF22*DG$2</f>
        <v>0</v>
      </c>
      <c r="AG22" s="51">
        <f>+'2grid'!AG22*DH$2</f>
        <v>0</v>
      </c>
      <c r="AH22" s="51">
        <f>+'2grid'!AH22*DI$2</f>
        <v>0</v>
      </c>
      <c r="AI22" s="51">
        <f>+'2grid'!AI22*DJ$2</f>
        <v>0</v>
      </c>
      <c r="AJ22" s="51">
        <f>+'2grid'!AJ22*DK$2</f>
        <v>0</v>
      </c>
      <c r="AK22" s="51">
        <f>+'2grid'!AK22*DL$2</f>
        <v>0</v>
      </c>
      <c r="AL22" s="51">
        <f>+'2grid'!AL22*DM$2</f>
        <v>0</v>
      </c>
      <c r="AM22" s="51">
        <f>+'2grid'!AM22*DN$2</f>
        <v>0</v>
      </c>
      <c r="AN22" s="51">
        <f>+'2grid'!AN22*DO$2</f>
        <v>0</v>
      </c>
      <c r="AO22" s="51">
        <f>+'2grid'!AO22*DP$2</f>
        <v>0</v>
      </c>
      <c r="AP22" s="51">
        <f>+'2grid'!AP22*DQ$2</f>
        <v>0</v>
      </c>
      <c r="AQ22" s="51">
        <f>+'2grid'!AQ22*DR$2</f>
        <v>0</v>
      </c>
      <c r="AR22" s="51">
        <f>+'2grid'!AR22*DS$2</f>
        <v>0</v>
      </c>
      <c r="AS22" s="51">
        <f>+'2grid'!AS22*DT$2</f>
        <v>0</v>
      </c>
      <c r="AT22" s="51">
        <f>+'2grid'!AT22*DU$2</f>
        <v>0</v>
      </c>
      <c r="AU22" s="51">
        <f>+'2grid'!AU22*DV$2</f>
        <v>0</v>
      </c>
      <c r="AV22" s="51">
        <f>+'2grid'!AV22*DW$2</f>
        <v>0</v>
      </c>
      <c r="AW22" s="51">
        <f>+'2grid'!AW22*DX$2</f>
        <v>0</v>
      </c>
      <c r="AX22" s="51">
        <f>+'2grid'!AX22*DY$2</f>
        <v>0</v>
      </c>
      <c r="AY22" s="51">
        <f>+'2grid'!AY22*DZ$2</f>
        <v>0</v>
      </c>
      <c r="AZ22" s="51">
        <f>+'2grid'!AZ22*EA$2</f>
        <v>0</v>
      </c>
      <c r="BA22" s="51">
        <f>+'2grid'!BA22*EB$2</f>
        <v>0</v>
      </c>
      <c r="BB22" s="51">
        <f>+'2grid'!BB22*EC$2</f>
        <v>0</v>
      </c>
      <c r="BC22" s="51">
        <f>+'2grid'!BC22*ED$2</f>
        <v>0</v>
      </c>
      <c r="BD22" s="51">
        <f>+'2grid'!BD22*EE$2</f>
        <v>0</v>
      </c>
      <c r="BE22" s="51">
        <f>+'2grid'!BE22*EF$2</f>
        <v>0</v>
      </c>
      <c r="BF22" s="51">
        <f>+'2grid'!BF22*EG$2</f>
        <v>0</v>
      </c>
      <c r="BG22" s="51">
        <f>+'2grid'!BG22*EH$2</f>
        <v>0</v>
      </c>
      <c r="BH22" s="51">
        <f>+'2grid'!BH22*EI$2</f>
        <v>0</v>
      </c>
      <c r="BI22" s="51">
        <f>+'2grid'!BI22*EJ$2</f>
        <v>0</v>
      </c>
      <c r="BJ22" s="51">
        <f>+'2grid'!BJ22*EK$2</f>
        <v>0</v>
      </c>
      <c r="BK22" s="51">
        <f>+'2grid'!BK22*EL$2</f>
        <v>0</v>
      </c>
      <c r="BL22" s="51">
        <f>+'2grid'!BL22*EM$2</f>
        <v>0</v>
      </c>
      <c r="BM22" s="51">
        <f>+'2grid'!BM22*EN$2</f>
        <v>0</v>
      </c>
      <c r="BN22" s="51">
        <f>+'2grid'!BN22*EO$2</f>
        <v>0</v>
      </c>
      <c r="BO22" s="51">
        <f>+'2grid'!BO22*EP$2</f>
        <v>0</v>
      </c>
      <c r="BP22" s="51">
        <f>+'2grid'!BP22*EQ$2</f>
        <v>0</v>
      </c>
      <c r="BQ22" s="51">
        <f>+'2grid'!BQ22*ER$2</f>
        <v>0</v>
      </c>
      <c r="BR22" s="51">
        <f>+'2grid'!BR22*ES$2</f>
        <v>0</v>
      </c>
      <c r="BS22" s="51">
        <f>+'2grid'!BS22*ET$2</f>
        <v>0</v>
      </c>
      <c r="BT22" s="51">
        <f>+'2grid'!BT22*EU$2</f>
        <v>0</v>
      </c>
      <c r="BU22" s="51">
        <f>+'2grid'!BU22*EV$2</f>
        <v>0</v>
      </c>
      <c r="BV22" s="51">
        <f>+'2grid'!BV22*EW$2</f>
        <v>0</v>
      </c>
      <c r="BW22" s="51">
        <f>+'2grid'!BW22*EX$2</f>
        <v>0</v>
      </c>
      <c r="BX22" s="51">
        <f>+'2grid'!BX22*EY$2</f>
        <v>0</v>
      </c>
      <c r="BY22" s="51">
        <f>+'2grid'!BY22*EZ$2</f>
        <v>0</v>
      </c>
      <c r="BZ22" s="51">
        <f>+'2grid'!BZ22*FA$2</f>
        <v>0</v>
      </c>
      <c r="CA22" s="51">
        <f>+'2grid'!CA22*FB$2</f>
        <v>0</v>
      </c>
    </row>
    <row r="23" spans="1:79" x14ac:dyDescent="0.2">
      <c r="A23" s="9">
        <v>72</v>
      </c>
      <c r="B23" s="51">
        <f>+'2grid'!B23*CC$2</f>
        <v>0</v>
      </c>
      <c r="C23" s="51">
        <f>+'2grid'!C23*CD$2</f>
        <v>0</v>
      </c>
      <c r="D23" s="51">
        <f>+'2grid'!D23*CE$2</f>
        <v>0</v>
      </c>
      <c r="E23" s="51">
        <f>+'2grid'!E23*CF$2</f>
        <v>0</v>
      </c>
      <c r="F23" s="51">
        <f>+'2grid'!F23*CG$2</f>
        <v>0</v>
      </c>
      <c r="G23" s="51">
        <f>+'2grid'!G23*CH$2</f>
        <v>0</v>
      </c>
      <c r="H23" s="51">
        <f>+'2grid'!H23*CI$2</f>
        <v>0</v>
      </c>
      <c r="I23" s="51">
        <f>+'2grid'!I23*CJ$2</f>
        <v>0</v>
      </c>
      <c r="J23" s="51">
        <f>+'2grid'!J23*CK$2</f>
        <v>0</v>
      </c>
      <c r="K23" s="51">
        <f>+'2grid'!K23*CL$2</f>
        <v>0</v>
      </c>
      <c r="L23" s="51">
        <f>+'2grid'!L23*CM$2</f>
        <v>0</v>
      </c>
      <c r="M23" s="51">
        <f>+'2grid'!M23*CN$2</f>
        <v>0</v>
      </c>
      <c r="N23" s="51">
        <f>+'2grid'!N23*CO$2</f>
        <v>0</v>
      </c>
      <c r="O23" s="51">
        <f>+'2grid'!O23*CP$2</f>
        <v>0</v>
      </c>
      <c r="P23" s="51">
        <f>+'2grid'!P23*CQ$2</f>
        <v>0</v>
      </c>
      <c r="Q23" s="51">
        <f>+'2grid'!Q23*CR$2</f>
        <v>0</v>
      </c>
      <c r="R23" s="51">
        <f>+'2grid'!R23*CS$2</f>
        <v>0</v>
      </c>
      <c r="S23" s="51">
        <f>+'2grid'!S23*CT$2</f>
        <v>0</v>
      </c>
      <c r="T23" s="51">
        <f>+'2grid'!T23*CU$2</f>
        <v>0</v>
      </c>
      <c r="U23" s="51">
        <f>+'2grid'!U23*CV$2</f>
        <v>0</v>
      </c>
      <c r="V23" s="51">
        <f>+'2grid'!V23*CW$2</f>
        <v>0</v>
      </c>
      <c r="W23" s="51">
        <f>+'2grid'!W23*CX$2</f>
        <v>0</v>
      </c>
      <c r="X23" s="51">
        <f>+'2grid'!X23*CY$2</f>
        <v>0</v>
      </c>
      <c r="Y23" s="51">
        <f>+'2grid'!Y23*CZ$2</f>
        <v>0</v>
      </c>
      <c r="Z23" s="51">
        <f>+'2grid'!Z23*DA$2</f>
        <v>0</v>
      </c>
      <c r="AA23" s="51">
        <f>+'2grid'!AA23*DB$2</f>
        <v>0</v>
      </c>
      <c r="AB23" s="51">
        <f>+'2grid'!AB23*DC$2</f>
        <v>0</v>
      </c>
      <c r="AC23" s="51">
        <f>+'2grid'!AC23*DD$2</f>
        <v>0</v>
      </c>
      <c r="AD23" s="51">
        <f>+'2grid'!AD23*DE$2</f>
        <v>0</v>
      </c>
      <c r="AE23" s="51">
        <f>+'2grid'!AE23*DF$2</f>
        <v>0</v>
      </c>
      <c r="AF23" s="51">
        <f>+'2grid'!AF23*DG$2</f>
        <v>0</v>
      </c>
      <c r="AG23" s="51">
        <f>+'2grid'!AG23*DH$2</f>
        <v>0</v>
      </c>
      <c r="AH23" s="51">
        <f>+'2grid'!AH23*DI$2</f>
        <v>0</v>
      </c>
      <c r="AI23" s="51">
        <f>+'2grid'!AI23*DJ$2</f>
        <v>0</v>
      </c>
      <c r="AJ23" s="51">
        <f>+'2grid'!AJ23*DK$2</f>
        <v>0</v>
      </c>
      <c r="AK23" s="51">
        <f>+'2grid'!AK23*DL$2</f>
        <v>0</v>
      </c>
      <c r="AL23" s="51">
        <f>+'2grid'!AL23*DM$2</f>
        <v>0</v>
      </c>
      <c r="AM23" s="51">
        <f>+'2grid'!AM23*DN$2</f>
        <v>0</v>
      </c>
      <c r="AN23" s="51">
        <f>+'2grid'!AN23*DO$2</f>
        <v>0</v>
      </c>
      <c r="AO23" s="51">
        <f>+'2grid'!AO23*DP$2</f>
        <v>0</v>
      </c>
      <c r="AP23" s="51">
        <f>+'2grid'!AP23*DQ$2</f>
        <v>0</v>
      </c>
      <c r="AQ23" s="51">
        <f>+'2grid'!AQ23*DR$2</f>
        <v>0</v>
      </c>
      <c r="AR23" s="51">
        <f>+'2grid'!AR23*DS$2</f>
        <v>0</v>
      </c>
      <c r="AS23" s="51">
        <f>+'2grid'!AS23*DT$2</f>
        <v>0</v>
      </c>
      <c r="AT23" s="51">
        <f>+'2grid'!AT23*DU$2</f>
        <v>0</v>
      </c>
      <c r="AU23" s="51">
        <f>+'2grid'!AU23*DV$2</f>
        <v>0</v>
      </c>
      <c r="AV23" s="51">
        <f>+'2grid'!AV23*DW$2</f>
        <v>0</v>
      </c>
      <c r="AW23" s="51">
        <f>+'2grid'!AW23*DX$2</f>
        <v>0</v>
      </c>
      <c r="AX23" s="51">
        <f>+'2grid'!AX23*DY$2</f>
        <v>0</v>
      </c>
      <c r="AY23" s="51">
        <f>+'2grid'!AY23*DZ$2</f>
        <v>0</v>
      </c>
      <c r="AZ23" s="51">
        <f>+'2grid'!AZ23*EA$2</f>
        <v>0</v>
      </c>
      <c r="BA23" s="51">
        <f>+'2grid'!BA23*EB$2</f>
        <v>0</v>
      </c>
      <c r="BB23" s="51">
        <f>+'2grid'!BB23*EC$2</f>
        <v>0</v>
      </c>
      <c r="BC23" s="51">
        <f>+'2grid'!BC23*ED$2</f>
        <v>0</v>
      </c>
      <c r="BD23" s="51">
        <f>+'2grid'!BD23*EE$2</f>
        <v>0</v>
      </c>
      <c r="BE23" s="51">
        <f>+'2grid'!BE23*EF$2</f>
        <v>0</v>
      </c>
      <c r="BF23" s="51">
        <f>+'2grid'!BF23*EG$2</f>
        <v>0</v>
      </c>
      <c r="BG23" s="51">
        <f>+'2grid'!BG23*EH$2</f>
        <v>0</v>
      </c>
      <c r="BH23" s="51">
        <f>+'2grid'!BH23*EI$2</f>
        <v>0</v>
      </c>
      <c r="BI23" s="51">
        <f>+'2grid'!BI23*EJ$2</f>
        <v>0</v>
      </c>
      <c r="BJ23" s="51">
        <f>+'2grid'!BJ23*EK$2</f>
        <v>0</v>
      </c>
      <c r="BK23" s="51">
        <f>+'2grid'!BK23*EL$2</f>
        <v>0</v>
      </c>
      <c r="BL23" s="51">
        <f>+'2grid'!BL23*EM$2</f>
        <v>0</v>
      </c>
      <c r="BM23" s="51">
        <f>+'2grid'!BM23*EN$2</f>
        <v>0</v>
      </c>
      <c r="BN23" s="51">
        <f>+'2grid'!BN23*EO$2</f>
        <v>0</v>
      </c>
      <c r="BO23" s="51">
        <f>+'2grid'!BO23*EP$2</f>
        <v>0</v>
      </c>
      <c r="BP23" s="51">
        <f>+'2grid'!BP23*EQ$2</f>
        <v>0</v>
      </c>
      <c r="BQ23" s="51">
        <f>+'2grid'!BQ23*ER$2</f>
        <v>0</v>
      </c>
      <c r="BR23" s="51">
        <f>+'2grid'!BR23*ES$2</f>
        <v>0</v>
      </c>
      <c r="BS23" s="51">
        <f>+'2grid'!BS23*ET$2</f>
        <v>0</v>
      </c>
      <c r="BT23" s="51">
        <f>+'2grid'!BT23*EU$2</f>
        <v>0</v>
      </c>
      <c r="BU23" s="51">
        <f>+'2grid'!BU23*EV$2</f>
        <v>0</v>
      </c>
      <c r="BV23" s="51">
        <f>+'2grid'!BV23*EW$2</f>
        <v>0</v>
      </c>
      <c r="BW23" s="51">
        <f>+'2grid'!BW23*EX$2</f>
        <v>0</v>
      </c>
      <c r="BX23" s="51">
        <f>+'2grid'!BX23*EY$2</f>
        <v>0</v>
      </c>
      <c r="BY23" s="51">
        <f>+'2grid'!BY23*EZ$2</f>
        <v>0</v>
      </c>
      <c r="BZ23" s="51">
        <f>+'2grid'!BZ23*FA$2</f>
        <v>0</v>
      </c>
      <c r="CA23" s="51">
        <f>+'2grid'!CA23*FB$2</f>
        <v>0</v>
      </c>
    </row>
    <row r="24" spans="1:79" x14ac:dyDescent="0.2">
      <c r="A24" s="9">
        <v>76</v>
      </c>
      <c r="B24" s="51">
        <f>+'2grid'!B24*CC$2</f>
        <v>0</v>
      </c>
      <c r="C24" s="51">
        <f>+'2grid'!C24*CD$2</f>
        <v>0</v>
      </c>
      <c r="D24" s="51">
        <f>+'2grid'!D24*CE$2</f>
        <v>0</v>
      </c>
      <c r="E24" s="51">
        <f>+'2grid'!E24*CF$2</f>
        <v>0</v>
      </c>
      <c r="F24" s="51">
        <f>+'2grid'!F24*CG$2</f>
        <v>0</v>
      </c>
      <c r="G24" s="51">
        <f>+'2grid'!G24*CH$2</f>
        <v>0</v>
      </c>
      <c r="H24" s="51">
        <f>+'2grid'!H24*CI$2</f>
        <v>0</v>
      </c>
      <c r="I24" s="51">
        <f>+'2grid'!I24*CJ$2</f>
        <v>0</v>
      </c>
      <c r="J24" s="51">
        <f>+'2grid'!J24*CK$2</f>
        <v>0</v>
      </c>
      <c r="K24" s="51">
        <f>+'2grid'!K24*CL$2</f>
        <v>0</v>
      </c>
      <c r="L24" s="51">
        <f>+'2grid'!L24*CM$2</f>
        <v>0</v>
      </c>
      <c r="M24" s="51">
        <f>+'2grid'!M24*CN$2</f>
        <v>0</v>
      </c>
      <c r="N24" s="51">
        <f>+'2grid'!N24*CO$2</f>
        <v>0</v>
      </c>
      <c r="O24" s="51">
        <f>+'2grid'!O24*CP$2</f>
        <v>0</v>
      </c>
      <c r="P24" s="51">
        <f>+'2grid'!P24*CQ$2</f>
        <v>0</v>
      </c>
      <c r="Q24" s="51">
        <f>+'2grid'!Q24*CR$2</f>
        <v>0</v>
      </c>
      <c r="R24" s="51">
        <f>+'2grid'!R24*CS$2</f>
        <v>0</v>
      </c>
      <c r="S24" s="51">
        <f>+'2grid'!S24*CT$2</f>
        <v>0</v>
      </c>
      <c r="T24" s="51">
        <f>+'2grid'!T24*CU$2</f>
        <v>0</v>
      </c>
      <c r="U24" s="51">
        <f>+'2grid'!U24*CV$2</f>
        <v>0</v>
      </c>
      <c r="V24" s="51">
        <f>+'2grid'!V24*CW$2</f>
        <v>0</v>
      </c>
      <c r="W24" s="51">
        <f>+'2grid'!W24*CX$2</f>
        <v>0</v>
      </c>
      <c r="X24" s="51">
        <f>+'2grid'!X24*CY$2</f>
        <v>0</v>
      </c>
      <c r="Y24" s="51">
        <f>+'2grid'!Y24*CZ$2</f>
        <v>0</v>
      </c>
      <c r="Z24" s="51">
        <f>+'2grid'!Z24*DA$2</f>
        <v>0</v>
      </c>
      <c r="AA24" s="51">
        <f>+'2grid'!AA24*DB$2</f>
        <v>0</v>
      </c>
      <c r="AB24" s="51">
        <f>+'2grid'!AB24*DC$2</f>
        <v>0</v>
      </c>
      <c r="AC24" s="51">
        <f>+'2grid'!AC24*DD$2</f>
        <v>4.7735650874188235E-6</v>
      </c>
      <c r="AD24" s="51">
        <f>+'2grid'!AD24*DE$2</f>
        <v>1.0894977864973827E-5</v>
      </c>
      <c r="AE24" s="51">
        <f>+'2grid'!AE24*DF$2</f>
        <v>2.4993362201057046E-5</v>
      </c>
      <c r="AF24" s="51">
        <f>+'2grid'!AF24*DG$2</f>
        <v>5.7634859981649638E-5</v>
      </c>
      <c r="AG24" s="51">
        <f>+'2grid'!AG24*DH$2</f>
        <v>1.3360840448571528E-4</v>
      </c>
      <c r="AH24" s="51">
        <f>+'2grid'!AH24*DI$2</f>
        <v>3.113676782398349E-4</v>
      </c>
      <c r="AI24" s="51">
        <f>+'2grid'!AI24*DJ$2</f>
        <v>7.2943280518587893E-4</v>
      </c>
      <c r="AJ24" s="51">
        <f>+'2grid'!AJ24*DK$2</f>
        <v>1.7176251986191098E-3</v>
      </c>
      <c r="AK24" s="51">
        <f>+'2grid'!AK24*DL$2</f>
        <v>4.0648315471740106E-3</v>
      </c>
      <c r="AL24" s="51">
        <f>+'2grid'!AL24*DM$2</f>
        <v>9.6660776742790739E-3</v>
      </c>
      <c r="AM24" s="51">
        <f>+'2grid'!AM24*DN$2</f>
        <v>2.3091916050596278E-2</v>
      </c>
      <c r="AN24" s="51">
        <f>+'2grid'!AN24*DO$2</f>
        <v>5.862213147341918E-2</v>
      </c>
      <c r="AO24" s="51">
        <f>+'2grid'!AO24*DP$2</f>
        <v>0.14272493916327805</v>
      </c>
      <c r="AP24" s="51">
        <f>+'2grid'!AP24*DQ$2</f>
        <v>0.3592864158377409</v>
      </c>
      <c r="AQ24" s="51">
        <f>+'2grid'!AQ24*DR$2</f>
        <v>0.86450363654580109</v>
      </c>
      <c r="AR24" s="51">
        <f>+'2grid'!AR24*DS$2</f>
        <v>2.0176747321721473</v>
      </c>
      <c r="AS24" s="51">
        <f>+'2grid'!AS24*DT$2</f>
        <v>4.6069721507467287</v>
      </c>
      <c r="AT24" s="51">
        <f>+'2grid'!AT24*DU$2</f>
        <v>10.349141983727479</v>
      </c>
      <c r="AU24" s="51">
        <f>+'2grid'!AU24*DV$2</f>
        <v>22.812969848994232</v>
      </c>
      <c r="AV24" s="51">
        <f>+'2grid'!AV24*DW$2</f>
        <v>56.146391516943076</v>
      </c>
      <c r="AW24" s="51">
        <f>+'2grid'!AW24*DX$2</f>
        <v>134.77795466276629</v>
      </c>
      <c r="AX24" s="51">
        <f>+'2grid'!AX24*DY$2</f>
        <v>338.49133844716982</v>
      </c>
      <c r="AY24" s="51">
        <f>+'2grid'!AY24*DZ$2</f>
        <v>381.37200000000001</v>
      </c>
      <c r="AZ24" s="51">
        <f>+'2grid'!AZ24*EA$2</f>
        <v>746.322</v>
      </c>
      <c r="BA24" s="51">
        <f>+'2grid'!BA24*EB$2</f>
        <v>1035.0340000000001</v>
      </c>
      <c r="BB24" s="51">
        <f>+'2grid'!BB24*EC$2</f>
        <v>2022.92</v>
      </c>
      <c r="BC24" s="51">
        <f>+'2grid'!BC24*ED$2</f>
        <v>3256.5619619999998</v>
      </c>
      <c r="BD24" s="51">
        <f>+'2grid'!BD24*EE$2</f>
        <v>5088.7066299999997</v>
      </c>
      <c r="BE24" s="51">
        <f>+'2grid'!BE24*EF$2</f>
        <v>6355.5144840000003</v>
      </c>
      <c r="BF24" s="51">
        <f>+'2grid'!BF24*EG$2</f>
        <v>4001.9436599999999</v>
      </c>
      <c r="BG24" s="51">
        <f>+'2grid'!BG24*EH$2</f>
        <v>3691.8429000000001</v>
      </c>
      <c r="BH24" s="51">
        <f>+'2grid'!BH24*EI$2</f>
        <v>3174.0663999999997</v>
      </c>
      <c r="BI24" s="51">
        <f>+'2grid'!BI24*EJ$2</f>
        <v>3177.3287</v>
      </c>
      <c r="BJ24" s="51">
        <f>+'2grid'!BJ24*EK$2</f>
        <v>3212.6686</v>
      </c>
      <c r="BK24" s="51">
        <f>+'2grid'!BK24*EL$2</f>
        <v>3770.47948</v>
      </c>
      <c r="BL24" s="51">
        <f>+'2grid'!BL24*EM$2</f>
        <v>3955.0135500000001</v>
      </c>
      <c r="BM24" s="51">
        <f>+'2grid'!BM24*EN$2</f>
        <v>3000.62718</v>
      </c>
      <c r="BN24" s="51">
        <f>+'2grid'!BN24*EO$2</f>
        <v>2919.8392999999996</v>
      </c>
      <c r="BO24" s="51">
        <f>+'2grid'!BO24*EP$2</f>
        <v>2879.18478</v>
      </c>
      <c r="BP24" s="51">
        <f>+'2grid'!BP24*EQ$2</f>
        <v>2900.7563599999999</v>
      </c>
      <c r="BQ24" s="51">
        <f>+'2grid'!BQ24*ER$2</f>
        <v>2749.6835899999996</v>
      </c>
      <c r="BR24" s="51">
        <f>+'2grid'!BR24*ES$2</f>
        <v>2780.4199100000001</v>
      </c>
      <c r="BS24" s="51">
        <f>+'2grid'!BS24*ET$2</f>
        <v>2712.7586633333458</v>
      </c>
      <c r="BT24" s="51">
        <f>+'2grid'!BT24*EU$2</f>
        <v>2675.4967108889123</v>
      </c>
      <c r="BU24" s="51">
        <f>+'2grid'!BU24*EV$2</f>
        <v>2627.8802908148391</v>
      </c>
      <c r="BV24" s="51">
        <f>+'2grid'!BV24*EW$2</f>
        <v>2575.7056978469441</v>
      </c>
      <c r="BW24" s="51">
        <f>+'2grid'!BW24*EX$2</f>
        <v>2550.5137834041507</v>
      </c>
      <c r="BX24" s="51">
        <f>+'2grid'!BX24*EY$2</f>
        <v>2492.9652477634404</v>
      </c>
      <c r="BY24" s="51">
        <f>+'2grid'!BY24*EZ$2</f>
        <v>2453.2776870147623</v>
      </c>
      <c r="BZ24" s="51">
        <f>+'2grid'!BZ24*FA$2</f>
        <v>2408.5366866587324</v>
      </c>
      <c r="CA24" s="51">
        <f>+'2grid'!CA24*FB$2</f>
        <v>2365.9915066920234</v>
      </c>
    </row>
    <row r="25" spans="1:79" x14ac:dyDescent="0.2">
      <c r="A25" s="9">
        <v>84</v>
      </c>
      <c r="B25" s="51">
        <f>+'2grid'!B25*CC$2</f>
        <v>0</v>
      </c>
      <c r="C25" s="51">
        <f>+'2grid'!C25*CD$2</f>
        <v>0</v>
      </c>
      <c r="D25" s="51">
        <f>+'2grid'!D25*CE$2</f>
        <v>0</v>
      </c>
      <c r="E25" s="51">
        <f>+'2grid'!E25*CF$2</f>
        <v>0</v>
      </c>
      <c r="F25" s="51">
        <f>+'2grid'!F25*CG$2</f>
        <v>0</v>
      </c>
      <c r="G25" s="51">
        <f>+'2grid'!G25*CH$2</f>
        <v>0</v>
      </c>
      <c r="H25" s="51">
        <f>+'2grid'!H25*CI$2</f>
        <v>0</v>
      </c>
      <c r="I25" s="51">
        <f>+'2grid'!I25*CJ$2</f>
        <v>0</v>
      </c>
      <c r="J25" s="51">
        <f>+'2grid'!J25*CK$2</f>
        <v>0</v>
      </c>
      <c r="K25" s="51">
        <f>+'2grid'!K25*CL$2</f>
        <v>0</v>
      </c>
      <c r="L25" s="51">
        <f>+'2grid'!L25*CM$2</f>
        <v>0</v>
      </c>
      <c r="M25" s="51">
        <f>+'2grid'!M25*CN$2</f>
        <v>0</v>
      </c>
      <c r="N25" s="51">
        <f>+'2grid'!N25*CO$2</f>
        <v>0</v>
      </c>
      <c r="O25" s="51">
        <f>+'2grid'!O25*CP$2</f>
        <v>0</v>
      </c>
      <c r="P25" s="51">
        <f>+'2grid'!P25*CQ$2</f>
        <v>0</v>
      </c>
      <c r="Q25" s="51">
        <f>+'2grid'!Q25*CR$2</f>
        <v>0</v>
      </c>
      <c r="R25" s="51">
        <f>+'2grid'!R25*CS$2</f>
        <v>0</v>
      </c>
      <c r="S25" s="51">
        <f>+'2grid'!S25*CT$2</f>
        <v>0</v>
      </c>
      <c r="T25" s="51">
        <f>+'2grid'!T25*CU$2</f>
        <v>0</v>
      </c>
      <c r="U25" s="51">
        <f>+'2grid'!U25*CV$2</f>
        <v>0</v>
      </c>
      <c r="V25" s="51">
        <f>+'2grid'!V25*CW$2</f>
        <v>0</v>
      </c>
      <c r="W25" s="51">
        <f>+'2grid'!W25*CX$2</f>
        <v>0</v>
      </c>
      <c r="X25" s="51">
        <f>+'2grid'!X25*CY$2</f>
        <v>0</v>
      </c>
      <c r="Y25" s="51">
        <f>+'2grid'!Y25*CZ$2</f>
        <v>0</v>
      </c>
      <c r="Z25" s="51">
        <f>+'2grid'!Z25*DA$2</f>
        <v>0</v>
      </c>
      <c r="AA25" s="51">
        <f>+'2grid'!AA25*DB$2</f>
        <v>0</v>
      </c>
      <c r="AB25" s="51">
        <f>+'2grid'!AB25*DC$2</f>
        <v>0</v>
      </c>
      <c r="AC25" s="51">
        <f>+'2grid'!AC25*DD$2</f>
        <v>4.0549106683579951E-9</v>
      </c>
      <c r="AD25" s="51">
        <f>+'2grid'!AD25*DE$2</f>
        <v>8.7043643042208099E-9</v>
      </c>
      <c r="AE25" s="51">
        <f>+'2grid'!AE25*DF$2</f>
        <v>1.8683772982989032E-8</v>
      </c>
      <c r="AF25" s="51">
        <f>+'2grid'!AF25*DG$2</f>
        <v>4.0101756646415482E-8</v>
      </c>
      <c r="AG25" s="51">
        <f>+'2grid'!AG25*DH$2</f>
        <v>8.6066280187657643E-8</v>
      </c>
      <c r="AH25" s="51">
        <f>+'2grid'!AH25*DI$2</f>
        <v>1.8470259831628468E-7</v>
      </c>
      <c r="AI25" s="51">
        <f>+'2grid'!AI25*DJ$2</f>
        <v>3.9635360851806E-7</v>
      </c>
      <c r="AJ25" s="51">
        <f>+'2grid'!AJ25*DK$2</f>
        <v>8.504757964288887E-7</v>
      </c>
      <c r="AK25" s="51">
        <f>+'2grid'!AK25*DL$2</f>
        <v>1.8247774659694021E-6</v>
      </c>
      <c r="AL25" s="51">
        <f>+'2grid'!AL25*DM$2</f>
        <v>3.9149492166069053E-6</v>
      </c>
      <c r="AM25" s="51">
        <f>+'2grid'!AM25*DN$2</f>
        <v>8.3986615472149271E-6</v>
      </c>
      <c r="AN25" s="51">
        <f>+'2grid'!AN25*DO$2</f>
        <v>1.8016116744474729E-5</v>
      </c>
      <c r="AO25" s="51">
        <f>+'2grid'!AO25*DP$2</f>
        <v>3.6906699974207586E-5</v>
      </c>
      <c r="AP25" s="51">
        <f>+'2grid'!AP25*DQ$2</f>
        <v>7.5598856820323761E-5</v>
      </c>
      <c r="AQ25" s="51">
        <f>+'2grid'!AQ25*DR$2</f>
        <v>1.54842658523056E-4</v>
      </c>
      <c r="AR25" s="51">
        <f>+'2grid'!AR25*DS$2</f>
        <v>3.1712520454271531E-4</v>
      </c>
      <c r="AS25" s="51">
        <f>+'2grid'!AS25*DT$2</f>
        <v>6.4943397948474845E-4</v>
      </c>
      <c r="AT25" s="51">
        <f>+'2grid'!AT25*DU$2</f>
        <v>1.4478207065577421E-3</v>
      </c>
      <c r="AU25" s="51">
        <f>+'2grid'!AU25*DV$2</f>
        <v>3.2274336583683E-3</v>
      </c>
      <c r="AV25" s="51">
        <f>+'2grid'!AV25*DW$2</f>
        <v>7.1938591357087796E-3</v>
      </c>
      <c r="AW25" s="51">
        <f>+'2grid'!AW25*DX$2</f>
        <v>1.6033483215199991E-2</v>
      </c>
      <c r="AX25" s="51">
        <f>+'2grid'!AX25*DY$2</f>
        <v>3.5937907378069706E-2</v>
      </c>
      <c r="AY25" s="51">
        <f>+'2grid'!AY25*DZ$2</f>
        <v>8.1228132228725755E-2</v>
      </c>
      <c r="AZ25" s="51">
        <f>+'2grid'!AZ25*EA$2</f>
        <v>0.18374785779511382</v>
      </c>
      <c r="BA25" s="51">
        <f>+'2grid'!BA25*EB$2</f>
        <v>0.41603861341948606</v>
      </c>
      <c r="BB25" s="51">
        <f>+'2grid'!BB25*EC$2</f>
        <v>0.94292285112612761</v>
      </c>
      <c r="BC25" s="51">
        <f>+'2grid'!BC25*ED$2</f>
        <v>1.1983679999999999</v>
      </c>
      <c r="BD25" s="51">
        <f>+'2grid'!BD25*EE$2</f>
        <v>1.8140499999999999</v>
      </c>
      <c r="BE25" s="51">
        <f>+'2grid'!BE25*EF$2</f>
        <v>3.3370039999999999</v>
      </c>
      <c r="BF25" s="51">
        <f>+'2grid'!BF25*EG$2</f>
        <v>3.2448000000000001</v>
      </c>
      <c r="BG25" s="51">
        <f>+'2grid'!BG25*EH$2</f>
        <v>3.6592300000000004</v>
      </c>
      <c r="BH25" s="51">
        <f>+'2grid'!BH25*EI$2</f>
        <v>4.06121</v>
      </c>
      <c r="BI25" s="51">
        <f>+'2grid'!BI25*EJ$2</f>
        <v>4.8217400000000001</v>
      </c>
      <c r="BJ25" s="51">
        <f>+'2grid'!BJ25*EK$2</f>
        <v>4.5793400000000002</v>
      </c>
      <c r="BK25" s="51">
        <f>+'2grid'!BK25*EL$2</f>
        <v>3.16736</v>
      </c>
      <c r="BL25" s="51">
        <f>+'2grid'!BL25*EM$2</f>
        <v>3.6865000000000001</v>
      </c>
      <c r="BM25" s="51">
        <f>+'2grid'!BM25*EN$2</f>
        <v>2.9411199999999997</v>
      </c>
      <c r="BN25" s="51">
        <f>+'2grid'!BN25*EO$2</f>
        <v>3.74912</v>
      </c>
      <c r="BO25" s="51">
        <f>+'2grid'!BO25*EP$2</f>
        <v>3.4228899999999998</v>
      </c>
      <c r="BP25" s="51">
        <f>+'2grid'!BP25*EQ$2</f>
        <v>4.62479</v>
      </c>
      <c r="BQ25" s="51">
        <f>+'2grid'!BQ25*ER$2</f>
        <v>4.4530899999999995</v>
      </c>
      <c r="BR25" s="51">
        <f>+'2grid'!BR25*ES$2</f>
        <v>4.4460199999999999</v>
      </c>
      <c r="BS25" s="51">
        <f>+'2grid'!BS25*ET$2</f>
        <v>5.0233359999999188</v>
      </c>
      <c r="BT25" s="51">
        <f>+'2grid'!BT25*EU$2</f>
        <v>5.2134179999999706</v>
      </c>
      <c r="BU25" s="51">
        <f>+'2grid'!BU25*EV$2</f>
        <v>5.5447114666665778</v>
      </c>
      <c r="BV25" s="51">
        <f>+'2grid'!BV25*EW$2</f>
        <v>5.630018311111014</v>
      </c>
      <c r="BW25" s="51">
        <f>+'2grid'!BW25*EX$2</f>
        <v>5.9888454251850707</v>
      </c>
      <c r="BX25" s="51">
        <f>+'2grid'!BX25*EY$2</f>
        <v>6.294271619752843</v>
      </c>
      <c r="BY25" s="51">
        <f>+'2grid'!BY25*EZ$2</f>
        <v>6.4923935256623349</v>
      </c>
      <c r="BZ25" s="51">
        <f>+'2grid'!BZ25*FA$2</f>
        <v>6.7608482448941558</v>
      </c>
      <c r="CA25" s="51">
        <f>+'2grid'!CA25*FB$2</f>
        <v>7.0158383384812995</v>
      </c>
    </row>
    <row r="26" spans="1:79" x14ac:dyDescent="0.2">
      <c r="A26" s="9">
        <v>86</v>
      </c>
      <c r="B26" s="51">
        <f>+'2grid'!B26*CC$2</f>
        <v>0</v>
      </c>
      <c r="C26" s="51">
        <f>+'2grid'!C26*CD$2</f>
        <v>0</v>
      </c>
      <c r="D26" s="51">
        <f>+'2grid'!D26*CE$2</f>
        <v>0</v>
      </c>
      <c r="E26" s="51">
        <f>+'2grid'!E26*CF$2</f>
        <v>0</v>
      </c>
      <c r="F26" s="51">
        <f>+'2grid'!F26*CG$2</f>
        <v>0</v>
      </c>
      <c r="G26" s="51">
        <f>+'2grid'!G26*CH$2</f>
        <v>0</v>
      </c>
      <c r="H26" s="51">
        <f>+'2grid'!H26*CI$2</f>
        <v>0</v>
      </c>
      <c r="I26" s="51">
        <f>+'2grid'!I26*CJ$2</f>
        <v>0</v>
      </c>
      <c r="J26" s="51">
        <f>+'2grid'!J26*CK$2</f>
        <v>0</v>
      </c>
      <c r="K26" s="51">
        <f>+'2grid'!K26*CL$2</f>
        <v>0</v>
      </c>
      <c r="L26" s="51">
        <f>+'2grid'!L26*CM$2</f>
        <v>0</v>
      </c>
      <c r="M26" s="51">
        <f>+'2grid'!M26*CN$2</f>
        <v>0</v>
      </c>
      <c r="N26" s="51">
        <f>+'2grid'!N26*CO$2</f>
        <v>0</v>
      </c>
      <c r="O26" s="51">
        <f>+'2grid'!O26*CP$2</f>
        <v>0</v>
      </c>
      <c r="P26" s="51">
        <f>+'2grid'!P26*CQ$2</f>
        <v>0</v>
      </c>
      <c r="Q26" s="51">
        <f>+'2grid'!Q26*CR$2</f>
        <v>0</v>
      </c>
      <c r="R26" s="51">
        <f>+'2grid'!R26*CS$2</f>
        <v>0</v>
      </c>
      <c r="S26" s="51">
        <f>+'2grid'!S26*CT$2</f>
        <v>0</v>
      </c>
      <c r="T26" s="51">
        <f>+'2grid'!T26*CU$2</f>
        <v>0</v>
      </c>
      <c r="U26" s="51">
        <f>+'2grid'!U26*CV$2</f>
        <v>0</v>
      </c>
      <c r="V26" s="51">
        <f>+'2grid'!V26*CW$2</f>
        <v>0</v>
      </c>
      <c r="W26" s="51">
        <f>+'2grid'!W26*CX$2</f>
        <v>0</v>
      </c>
      <c r="X26" s="51">
        <f>+'2grid'!X26*CY$2</f>
        <v>0</v>
      </c>
      <c r="Y26" s="51">
        <f>+'2grid'!Y26*CZ$2</f>
        <v>0</v>
      </c>
      <c r="Z26" s="51">
        <f>+'2grid'!Z26*DA$2</f>
        <v>0</v>
      </c>
      <c r="AA26" s="51">
        <f>+'2grid'!AA26*DB$2</f>
        <v>0</v>
      </c>
      <c r="AB26" s="51">
        <f>+'2grid'!AB26*DC$2</f>
        <v>0</v>
      </c>
      <c r="AC26" s="51">
        <f>+'2grid'!AC26*DD$2</f>
        <v>0</v>
      </c>
      <c r="AD26" s="51">
        <f>+'2grid'!AD26*DE$2</f>
        <v>0</v>
      </c>
      <c r="AE26" s="51">
        <f>+'2grid'!AE26*DF$2</f>
        <v>0</v>
      </c>
      <c r="AF26" s="51">
        <f>+'2grid'!AF26*DG$2</f>
        <v>0</v>
      </c>
      <c r="AG26" s="51">
        <f>+'2grid'!AG26*DH$2</f>
        <v>0</v>
      </c>
      <c r="AH26" s="51">
        <f>+'2grid'!AH26*DI$2</f>
        <v>0</v>
      </c>
      <c r="AI26" s="51">
        <f>+'2grid'!AI26*DJ$2</f>
        <v>0</v>
      </c>
      <c r="AJ26" s="51">
        <f>+'2grid'!AJ26*DK$2</f>
        <v>0</v>
      </c>
      <c r="AK26" s="51">
        <f>+'2grid'!AK26*DL$2</f>
        <v>0</v>
      </c>
      <c r="AL26" s="51">
        <f>+'2grid'!AL26*DM$2</f>
        <v>0</v>
      </c>
      <c r="AM26" s="51">
        <f>+'2grid'!AM26*DN$2</f>
        <v>0</v>
      </c>
      <c r="AN26" s="51">
        <f>+'2grid'!AN26*DO$2</f>
        <v>0</v>
      </c>
      <c r="AO26" s="51">
        <f>+'2grid'!AO26*DP$2</f>
        <v>0</v>
      </c>
      <c r="AP26" s="51">
        <f>+'2grid'!AP26*DQ$2</f>
        <v>0</v>
      </c>
      <c r="AQ26" s="51">
        <f>+'2grid'!AQ26*DR$2</f>
        <v>0</v>
      </c>
      <c r="AR26" s="51">
        <f>+'2grid'!AR26*DS$2</f>
        <v>0</v>
      </c>
      <c r="AS26" s="51">
        <f>+'2grid'!AS26*DT$2</f>
        <v>0</v>
      </c>
      <c r="AT26" s="51">
        <f>+'2grid'!AT26*DU$2</f>
        <v>0</v>
      </c>
      <c r="AU26" s="51">
        <f>+'2grid'!AU26*DV$2</f>
        <v>0</v>
      </c>
      <c r="AV26" s="51">
        <f>+'2grid'!AV26*DW$2</f>
        <v>0</v>
      </c>
      <c r="AW26" s="51">
        <f>+'2grid'!AW26*DX$2</f>
        <v>0</v>
      </c>
      <c r="AX26" s="51">
        <f>+'2grid'!AX26*DY$2</f>
        <v>0</v>
      </c>
      <c r="AY26" s="51">
        <f>+'2grid'!AY26*DZ$2</f>
        <v>0</v>
      </c>
      <c r="AZ26" s="51">
        <f>+'2grid'!AZ26*EA$2</f>
        <v>0</v>
      </c>
      <c r="BA26" s="51">
        <f>+'2grid'!BA26*EB$2</f>
        <v>0</v>
      </c>
      <c r="BB26" s="51">
        <f>+'2grid'!BB26*EC$2</f>
        <v>0</v>
      </c>
      <c r="BC26" s="51">
        <f>+'2grid'!BC26*ED$2</f>
        <v>0</v>
      </c>
      <c r="BD26" s="51">
        <f>+'2grid'!BD26*EE$2</f>
        <v>0</v>
      </c>
      <c r="BE26" s="51">
        <f>+'2grid'!BE26*EF$2</f>
        <v>0</v>
      </c>
      <c r="BF26" s="51">
        <f>+'2grid'!BF26*EG$2</f>
        <v>0</v>
      </c>
      <c r="BG26" s="51">
        <f>+'2grid'!BG26*EH$2</f>
        <v>0</v>
      </c>
      <c r="BH26" s="51">
        <f>+'2grid'!BH26*EI$2</f>
        <v>0</v>
      </c>
      <c r="BI26" s="51">
        <f>+'2grid'!BI26*EJ$2</f>
        <v>0</v>
      </c>
      <c r="BJ26" s="51">
        <f>+'2grid'!BJ26*EK$2</f>
        <v>0</v>
      </c>
      <c r="BK26" s="51">
        <f>+'2grid'!BK26*EL$2</f>
        <v>0</v>
      </c>
      <c r="BL26" s="51">
        <f>+'2grid'!BL26*EM$2</f>
        <v>0</v>
      </c>
      <c r="BM26" s="51">
        <f>+'2grid'!BM26*EN$2</f>
        <v>0</v>
      </c>
      <c r="BN26" s="51">
        <f>+'2grid'!BN26*EO$2</f>
        <v>0</v>
      </c>
      <c r="BO26" s="51">
        <f>+'2grid'!BO26*EP$2</f>
        <v>0</v>
      </c>
      <c r="BP26" s="51">
        <f>+'2grid'!BP26*EQ$2</f>
        <v>0</v>
      </c>
      <c r="BQ26" s="51">
        <f>+'2grid'!BQ26*ER$2</f>
        <v>0</v>
      </c>
      <c r="BR26" s="51">
        <f>+'2grid'!BR26*ES$2</f>
        <v>0</v>
      </c>
      <c r="BS26" s="51">
        <f>+'2grid'!BS26*ET$2</f>
        <v>0</v>
      </c>
      <c r="BT26" s="51">
        <f>+'2grid'!BT26*EU$2</f>
        <v>0</v>
      </c>
      <c r="BU26" s="51">
        <f>+'2grid'!BU26*EV$2</f>
        <v>0</v>
      </c>
      <c r="BV26" s="51">
        <f>+'2grid'!BV26*EW$2</f>
        <v>0</v>
      </c>
      <c r="BW26" s="51">
        <f>+'2grid'!BW26*EX$2</f>
        <v>0</v>
      </c>
      <c r="BX26" s="51">
        <f>+'2grid'!BX26*EY$2</f>
        <v>0</v>
      </c>
      <c r="BY26" s="51">
        <f>+'2grid'!BY26*EZ$2</f>
        <v>0</v>
      </c>
      <c r="BZ26" s="51">
        <f>+'2grid'!BZ26*FA$2</f>
        <v>0</v>
      </c>
      <c r="CA26" s="51">
        <f>+'2grid'!CA26*FB$2</f>
        <v>0</v>
      </c>
    </row>
    <row r="27" spans="1:79" x14ac:dyDescent="0.2">
      <c r="A27" s="9">
        <v>90</v>
      </c>
      <c r="B27" s="51">
        <f>+'2grid'!B27*CC$2</f>
        <v>0</v>
      </c>
      <c r="C27" s="51">
        <f>+'2grid'!C27*CD$2</f>
        <v>0</v>
      </c>
      <c r="D27" s="51">
        <f>+'2grid'!D27*CE$2</f>
        <v>8.972739912277988E-10</v>
      </c>
      <c r="E27" s="51">
        <f>+'2grid'!E27*CF$2</f>
        <v>1.6608196472245309E-9</v>
      </c>
      <c r="F27" s="51">
        <f>+'2grid'!F27*CG$2</f>
        <v>3.0735948016817622E-9</v>
      </c>
      <c r="G27" s="51">
        <f>+'2grid'!G27*CH$2</f>
        <v>5.6871614340328674E-9</v>
      </c>
      <c r="H27" s="51">
        <f>+'2grid'!H27*CI$2</f>
        <v>1.0521248652960808E-8</v>
      </c>
      <c r="I27" s="51">
        <f>+'2grid'!I27*CJ$2</f>
        <v>1.9460755532081222E-8</v>
      </c>
      <c r="J27" s="51">
        <f>+'2grid'!J27*CK$2</f>
        <v>3.5989068449739245E-8</v>
      </c>
      <c r="K27" s="51">
        <f>+'2grid'!K27*CL$2</f>
        <v>6.6542288019049123E-8</v>
      </c>
      <c r="L27" s="51">
        <f>+'2grid'!L27*CM$2</f>
        <v>1.2300951130281967E-7</v>
      </c>
      <c r="M27" s="51">
        <f>+'2grid'!M27*CN$2</f>
        <v>2.7211978025602759E-7</v>
      </c>
      <c r="N27" s="51">
        <f>+'2grid'!N27*CO$2</f>
        <v>6.0180336018159954E-7</v>
      </c>
      <c r="O27" s="51">
        <f>+'2grid'!O27*CP$2</f>
        <v>1.3305087332710578E-6</v>
      </c>
      <c r="P27" s="51">
        <f>+'2grid'!P27*CQ$2</f>
        <v>2.9406597888004134E-6</v>
      </c>
      <c r="Q27" s="51">
        <f>+'2grid'!Q27*CR$2</f>
        <v>6.49726858741713E-6</v>
      </c>
      <c r="R27" s="51">
        <f>+'2grid'!R27*CS$2</f>
        <v>1.4350618462574991E-5</v>
      </c>
      <c r="S27" s="51">
        <f>+'2grid'!S27*CT$2</f>
        <v>3.168536085778823E-5</v>
      </c>
      <c r="T27" s="51">
        <f>+'2grid'!T27*CU$2</f>
        <v>6.9934117893261178E-5</v>
      </c>
      <c r="U27" s="51">
        <f>+'2grid'!U27*CV$2</f>
        <v>1.5429639117712235E-4</v>
      </c>
      <c r="V27" s="51">
        <f>+'2grid'!V27*CW$2</f>
        <v>3.4029228846241591E-4</v>
      </c>
      <c r="W27" s="51">
        <f>+'2grid'!W27*CX$2</f>
        <v>7.5018981774668965E-4</v>
      </c>
      <c r="X27" s="51">
        <f>+'2grid'!X27*CY$2</f>
        <v>1.653124469519123E-3</v>
      </c>
      <c r="Y27" s="51">
        <f>+'2grid'!Y27*CZ$2</f>
        <v>3.6412241604934364E-3</v>
      </c>
      <c r="Z27" s="51">
        <f>+'2grid'!Z27*DA$2</f>
        <v>8.016566095279903E-3</v>
      </c>
      <c r="AA27" s="51">
        <f>+'2grid'!AA27*DB$2</f>
        <v>1.7640850116261549E-2</v>
      </c>
      <c r="AB27" s="51">
        <f>+'2grid'!AB27*DC$2</f>
        <v>3.8799959665822462E-2</v>
      </c>
      <c r="AC27" s="51">
        <f>+'2grid'!AC27*DD$2</f>
        <v>8.5293014782626936E-2</v>
      </c>
      <c r="AD27" s="51">
        <f>+'2grid'!AD27*DE$2</f>
        <v>0.10438977241757656</v>
      </c>
      <c r="AE27" s="51">
        <f>+'2grid'!AE27*DF$2</f>
        <v>0.12768574931244622</v>
      </c>
      <c r="AF27" s="51">
        <f>+'2grid'!AF27*DG$2</f>
        <v>0.15607980344578054</v>
      </c>
      <c r="AG27" s="51">
        <f>+'2grid'!AG27*DH$2</f>
        <v>0.19065489296966243</v>
      </c>
      <c r="AH27" s="51">
        <f>+'2grid'!AH27*DI$2</f>
        <v>0.2327127606886418</v>
      </c>
      <c r="AI27" s="51">
        <f>+'2grid'!AI27*DJ$2</f>
        <v>0.28381394119911491</v>
      </c>
      <c r="AJ27" s="51">
        <f>+'2grid'!AJ27*DK$2</f>
        <v>0.34582334780853213</v>
      </c>
      <c r="AK27" s="51">
        <f>+'2grid'!AK27*DL$2</f>
        <v>0.42096137434839509</v>
      </c>
      <c r="AL27" s="51">
        <f>+'2grid'!AL27*DM$2</f>
        <v>0.51185988322338616</v>
      </c>
      <c r="AM27" s="51">
        <f>+'2grid'!AM27*DN$2</f>
        <v>0.62162150509208058</v>
      </c>
      <c r="AN27" s="51">
        <f>+'2grid'!AN27*DO$2</f>
        <v>0.7538791244604045</v>
      </c>
      <c r="AO27" s="51">
        <f>+'2grid'!AO27*DP$2</f>
        <v>0.77085103454729831</v>
      </c>
      <c r="AP27" s="51">
        <f>+'2grid'!AP27*DQ$2</f>
        <v>0.78680113589825318</v>
      </c>
      <c r="AQ27" s="51">
        <f>+'2grid'!AQ27*DR$2</f>
        <v>0.80143089065520945</v>
      </c>
      <c r="AR27" s="51">
        <f>+'2grid'!AR27*DS$2</f>
        <v>0.81437334261552885</v>
      </c>
      <c r="AS27" s="51">
        <f>+'2grid'!AS27*DT$2</f>
        <v>0.82517169636179843</v>
      </c>
      <c r="AT27" s="51">
        <f>+'2grid'!AT27*DU$2</f>
        <v>0.81661345080250036</v>
      </c>
      <c r="AU27" s="51">
        <f>+'2grid'!AU27*DV$2</f>
        <v>0.80473743182815305</v>
      </c>
      <c r="AV27" s="51">
        <f>+'2grid'!AV27*DW$2</f>
        <v>0.78881585110894659</v>
      </c>
      <c r="AW27" s="51">
        <f>+'2grid'!AW27*DX$2</f>
        <v>0.76784877774864624</v>
      </c>
      <c r="AX27" s="51">
        <f>+'2grid'!AX27*DY$2</f>
        <v>0.74466364834559251</v>
      </c>
      <c r="AY27" s="51">
        <f>+'2grid'!AY27*DZ$2</f>
        <v>0.76518981950284803</v>
      </c>
      <c r="AZ27" s="51">
        <f>+'2grid'!AZ27*EA$2</f>
        <v>0.76955818405155607</v>
      </c>
      <c r="BA27" s="51">
        <f>+'2grid'!BA27*EB$2</f>
        <v>0.7441968487835755</v>
      </c>
      <c r="BB27" s="51">
        <f>+'2grid'!BB27*EC$2</f>
        <v>0.65404380510527838</v>
      </c>
      <c r="BC27" s="51">
        <f>+'2grid'!BC27*ED$2</f>
        <v>0.11799000000000001</v>
      </c>
      <c r="BD27" s="51">
        <f>+'2grid'!BD27*EE$2</f>
        <v>0.723576</v>
      </c>
      <c r="BE27" s="51">
        <f>+'2grid'!BE27*EF$2</f>
        <v>3.9386420000000002</v>
      </c>
      <c r="BF27" s="51">
        <f>+'2grid'!BF27*EG$2</f>
        <v>0.26262600000000003</v>
      </c>
      <c r="BG27" s="51">
        <f>+'2grid'!BG27*EH$2</f>
        <v>0.98272999999999999</v>
      </c>
      <c r="BH27" s="51">
        <f>+'2grid'!BH27*EI$2</f>
        <v>0.45247999999999999</v>
      </c>
      <c r="BI27" s="51">
        <f>+'2grid'!BI27*EJ$2</f>
        <v>0.49792999999999998</v>
      </c>
      <c r="BJ27" s="51">
        <f>+'2grid'!BJ27*EK$2</f>
        <v>0.61307</v>
      </c>
      <c r="BK27" s="51">
        <f>+'2grid'!BK27*EL$2</f>
        <v>0.80800000000000005</v>
      </c>
      <c r="BL27" s="51">
        <f>+'2grid'!BL27*EM$2</f>
        <v>1.01</v>
      </c>
      <c r="BM27" s="51">
        <f>+'2grid'!BM27*EN$2</f>
        <v>0.97970000000000002</v>
      </c>
      <c r="BN27" s="51">
        <f>+'2grid'!BN27*EO$2</f>
        <v>0.94233000000000011</v>
      </c>
      <c r="BO27" s="51">
        <f>+'2grid'!BO27*EP$2</f>
        <v>1.1110000000000002</v>
      </c>
      <c r="BP27" s="51">
        <f>+'2grid'!BP27*EQ$2</f>
        <v>1.3130000000000002</v>
      </c>
      <c r="BQ27" s="51">
        <f>+'2grid'!BQ27*ER$2</f>
        <v>1.1110000000000002</v>
      </c>
      <c r="BR27" s="51">
        <f>+'2grid'!BR27*ES$2</f>
        <v>1.0968600000000002</v>
      </c>
      <c r="BS27" s="51">
        <f>+'2grid'!BS27*ET$2</f>
        <v>1.221696000000009</v>
      </c>
      <c r="BT27" s="51">
        <f>+'2grid'!BT27*EU$2</f>
        <v>1.2478886666666553</v>
      </c>
      <c r="BU27" s="51">
        <f>+'2grid'!BU27*EV$2</f>
        <v>1.2232132444444419</v>
      </c>
      <c r="BV27" s="51">
        <f>+'2grid'!BV27*EW$2</f>
        <v>1.2109331407407367</v>
      </c>
      <c r="BW27" s="51">
        <f>+'2grid'!BW27*EX$2</f>
        <v>1.2757569856790039</v>
      </c>
      <c r="BX27" s="51">
        <f>+'2grid'!BX27*EY$2</f>
        <v>1.2964767657613119</v>
      </c>
      <c r="BY27" s="51">
        <f>+'2grid'!BY27*EZ$2</f>
        <v>1.2905170020960124</v>
      </c>
      <c r="BZ27" s="51">
        <f>+'2grid'!BZ27*FA$2</f>
        <v>1.3072399095015927</v>
      </c>
      <c r="CA27" s="51">
        <f>+'2grid'!CA27*FB$2</f>
        <v>1.3353166436472357</v>
      </c>
    </row>
    <row r="28" spans="1:79" x14ac:dyDescent="0.2">
      <c r="A28" s="9">
        <v>92</v>
      </c>
      <c r="B28" s="51">
        <f>+'2grid'!B28*CC$2</f>
        <v>0</v>
      </c>
      <c r="C28" s="51">
        <f>+'2grid'!C28*CD$2</f>
        <v>0</v>
      </c>
      <c r="D28" s="51">
        <f>+'2grid'!D28*CE$2</f>
        <v>0</v>
      </c>
      <c r="E28" s="51">
        <f>+'2grid'!E28*CF$2</f>
        <v>0</v>
      </c>
      <c r="F28" s="51">
        <f>+'2grid'!F28*CG$2</f>
        <v>0</v>
      </c>
      <c r="G28" s="51">
        <f>+'2grid'!G28*CH$2</f>
        <v>0</v>
      </c>
      <c r="H28" s="51">
        <f>+'2grid'!H28*CI$2</f>
        <v>0</v>
      </c>
      <c r="I28" s="51">
        <f>+'2grid'!I28*CJ$2</f>
        <v>0</v>
      </c>
      <c r="J28" s="51">
        <f>+'2grid'!J28*CK$2</f>
        <v>0</v>
      </c>
      <c r="K28" s="51">
        <f>+'2grid'!K28*CL$2</f>
        <v>0</v>
      </c>
      <c r="L28" s="51">
        <f>+'2grid'!L28*CM$2</f>
        <v>0</v>
      </c>
      <c r="M28" s="51">
        <f>+'2grid'!M28*CN$2</f>
        <v>0</v>
      </c>
      <c r="N28" s="51">
        <f>+'2grid'!N28*CO$2</f>
        <v>0</v>
      </c>
      <c r="O28" s="51">
        <f>+'2grid'!O28*CP$2</f>
        <v>0</v>
      </c>
      <c r="P28" s="51">
        <f>+'2grid'!P28*CQ$2</f>
        <v>0</v>
      </c>
      <c r="Q28" s="51">
        <f>+'2grid'!Q28*CR$2</f>
        <v>0</v>
      </c>
      <c r="R28" s="51">
        <f>+'2grid'!R28*CS$2</f>
        <v>0</v>
      </c>
      <c r="S28" s="51">
        <f>+'2grid'!S28*CT$2</f>
        <v>0</v>
      </c>
      <c r="T28" s="51">
        <f>+'2grid'!T28*CU$2</f>
        <v>0</v>
      </c>
      <c r="U28" s="51">
        <f>+'2grid'!U28*CV$2</f>
        <v>0</v>
      </c>
      <c r="V28" s="51">
        <f>+'2grid'!V28*CW$2</f>
        <v>0</v>
      </c>
      <c r="W28" s="51">
        <f>+'2grid'!W28*CX$2</f>
        <v>0</v>
      </c>
      <c r="X28" s="51">
        <f>+'2grid'!X28*CY$2</f>
        <v>0</v>
      </c>
      <c r="Y28" s="51">
        <f>+'2grid'!Y28*CZ$2</f>
        <v>0</v>
      </c>
      <c r="Z28" s="51">
        <f>+'2grid'!Z28*DA$2</f>
        <v>0</v>
      </c>
      <c r="AA28" s="51">
        <f>+'2grid'!AA28*DB$2</f>
        <v>0</v>
      </c>
      <c r="AB28" s="51">
        <f>+'2grid'!AB28*DC$2</f>
        <v>0</v>
      </c>
      <c r="AC28" s="51">
        <f>+'2grid'!AC28*DD$2</f>
        <v>0</v>
      </c>
      <c r="AD28" s="51">
        <f>+'2grid'!AD28*DE$2</f>
        <v>0</v>
      </c>
      <c r="AE28" s="51">
        <f>+'2grid'!AE28*DF$2</f>
        <v>0</v>
      </c>
      <c r="AF28" s="51">
        <f>+'2grid'!AF28*DG$2</f>
        <v>0</v>
      </c>
      <c r="AG28" s="51">
        <f>+'2grid'!AG28*DH$2</f>
        <v>0</v>
      </c>
      <c r="AH28" s="51">
        <f>+'2grid'!AH28*DI$2</f>
        <v>0</v>
      </c>
      <c r="AI28" s="51">
        <f>+'2grid'!AI28*DJ$2</f>
        <v>0</v>
      </c>
      <c r="AJ28" s="51">
        <f>+'2grid'!AJ28*DK$2</f>
        <v>0</v>
      </c>
      <c r="AK28" s="51">
        <f>+'2grid'!AK28*DL$2</f>
        <v>0</v>
      </c>
      <c r="AL28" s="51">
        <f>+'2grid'!AL28*DM$2</f>
        <v>0</v>
      </c>
      <c r="AM28" s="51">
        <f>+'2grid'!AM28*DN$2</f>
        <v>0</v>
      </c>
      <c r="AN28" s="51">
        <f>+'2grid'!AN28*DO$2</f>
        <v>0</v>
      </c>
      <c r="AO28" s="51">
        <f>+'2grid'!AO28*DP$2</f>
        <v>0</v>
      </c>
      <c r="AP28" s="51">
        <f>+'2grid'!AP28*DQ$2</f>
        <v>0</v>
      </c>
      <c r="AQ28" s="51">
        <f>+'2grid'!AQ28*DR$2</f>
        <v>0</v>
      </c>
      <c r="AR28" s="51">
        <f>+'2grid'!AR28*DS$2</f>
        <v>0</v>
      </c>
      <c r="AS28" s="51">
        <f>+'2grid'!AS28*DT$2</f>
        <v>0</v>
      </c>
      <c r="AT28" s="51">
        <f>+'2grid'!AT28*DU$2</f>
        <v>0</v>
      </c>
      <c r="AU28" s="51">
        <f>+'2grid'!AU28*DV$2</f>
        <v>0</v>
      </c>
      <c r="AV28" s="51">
        <f>+'2grid'!AV28*DW$2</f>
        <v>0</v>
      </c>
      <c r="AW28" s="51">
        <f>+'2grid'!AW28*DX$2</f>
        <v>0</v>
      </c>
      <c r="AX28" s="51">
        <f>+'2grid'!AX28*DY$2</f>
        <v>0</v>
      </c>
      <c r="AY28" s="51">
        <f>+'2grid'!AY28*DZ$2</f>
        <v>0</v>
      </c>
      <c r="AZ28" s="51">
        <f>+'2grid'!AZ28*EA$2</f>
        <v>0</v>
      </c>
      <c r="BA28" s="51">
        <f>+'2grid'!BA28*EB$2</f>
        <v>0</v>
      </c>
      <c r="BB28" s="51">
        <f>+'2grid'!BB28*EC$2</f>
        <v>0</v>
      </c>
      <c r="BC28" s="51">
        <f>+'2grid'!BC28*ED$2</f>
        <v>0</v>
      </c>
      <c r="BD28" s="51">
        <f>+'2grid'!BD28*EE$2</f>
        <v>0</v>
      </c>
      <c r="BE28" s="51">
        <f>+'2grid'!BE28*EF$2</f>
        <v>0</v>
      </c>
      <c r="BF28" s="51">
        <f>+'2grid'!BF28*EG$2</f>
        <v>0</v>
      </c>
      <c r="BG28" s="51">
        <f>+'2grid'!BG28*EH$2</f>
        <v>0</v>
      </c>
      <c r="BH28" s="51">
        <f>+'2grid'!BH28*EI$2</f>
        <v>0</v>
      </c>
      <c r="BI28" s="51">
        <f>+'2grid'!BI28*EJ$2</f>
        <v>0</v>
      </c>
      <c r="BJ28" s="51">
        <f>+'2grid'!BJ28*EK$2</f>
        <v>0</v>
      </c>
      <c r="BK28" s="51">
        <f>+'2grid'!BK28*EL$2</f>
        <v>0</v>
      </c>
      <c r="BL28" s="51">
        <f>+'2grid'!BL28*EM$2</f>
        <v>0</v>
      </c>
      <c r="BM28" s="51">
        <f>+'2grid'!BM28*EN$2</f>
        <v>0</v>
      </c>
      <c r="BN28" s="51">
        <f>+'2grid'!BN28*EO$2</f>
        <v>0</v>
      </c>
      <c r="BO28" s="51">
        <f>+'2grid'!BO28*EP$2</f>
        <v>0</v>
      </c>
      <c r="BP28" s="51">
        <f>+'2grid'!BP28*EQ$2</f>
        <v>0</v>
      </c>
      <c r="BQ28" s="51">
        <f>+'2grid'!BQ28*ER$2</f>
        <v>0</v>
      </c>
      <c r="BR28" s="51">
        <f>+'2grid'!BR28*ES$2</f>
        <v>0</v>
      </c>
      <c r="BS28" s="51">
        <f>+'2grid'!BS28*ET$2</f>
        <v>0</v>
      </c>
      <c r="BT28" s="51">
        <f>+'2grid'!BT28*EU$2</f>
        <v>0</v>
      </c>
      <c r="BU28" s="51">
        <f>+'2grid'!BU28*EV$2</f>
        <v>0</v>
      </c>
      <c r="BV28" s="51">
        <f>+'2grid'!BV28*EW$2</f>
        <v>0</v>
      </c>
      <c r="BW28" s="51">
        <f>+'2grid'!BW28*EX$2</f>
        <v>0</v>
      </c>
      <c r="BX28" s="51">
        <f>+'2grid'!BX28*EY$2</f>
        <v>0</v>
      </c>
      <c r="BY28" s="51">
        <f>+'2grid'!BY28*EZ$2</f>
        <v>0</v>
      </c>
      <c r="BZ28" s="51">
        <f>+'2grid'!BZ28*FA$2</f>
        <v>0</v>
      </c>
      <c r="CA28" s="51">
        <f>+'2grid'!CA28*FB$2</f>
        <v>0</v>
      </c>
    </row>
    <row r="29" spans="1:79" x14ac:dyDescent="0.2">
      <c r="A29" s="9">
        <v>96</v>
      </c>
      <c r="B29" s="51">
        <f>+'2grid'!B29*CC$2</f>
        <v>0</v>
      </c>
      <c r="C29" s="51">
        <f>+'2grid'!C29*CD$2</f>
        <v>0</v>
      </c>
      <c r="D29" s="51">
        <f>+'2grid'!D29*CE$2</f>
        <v>3.7232184196271739E-8</v>
      </c>
      <c r="E29" s="51">
        <f>+'2grid'!E29*CF$2</f>
        <v>6.891534094021452E-8</v>
      </c>
      <c r="F29" s="51">
        <f>+'2grid'!F29*CG$2</f>
        <v>1.275381309607866E-7</v>
      </c>
      <c r="G29" s="51">
        <f>+'2grid'!G29*CH$2</f>
        <v>2.3598749561000809E-7</v>
      </c>
      <c r="H29" s="51">
        <f>+'2grid'!H29*CI$2</f>
        <v>4.3657686687851486E-7</v>
      </c>
      <c r="I29" s="51">
        <f>+'2grid'!I29*CJ$2</f>
        <v>8.075197115404962E-7</v>
      </c>
      <c r="J29" s="51">
        <f>+'2grid'!J29*CK$2</f>
        <v>1.4933583706570821E-6</v>
      </c>
      <c r="K29" s="51">
        <f>+'2grid'!K29*CL$2</f>
        <v>2.7611574040795004E-6</v>
      </c>
      <c r="L29" s="51">
        <f>+'2grid'!L29*CM$2</f>
        <v>5.1042522434568227E-6</v>
      </c>
      <c r="M29" s="51">
        <f>+'2grid'!M29*CN$2</f>
        <v>1.1291549605798395E-5</v>
      </c>
      <c r="N29" s="51">
        <f>+'2grid'!N29*CO$2</f>
        <v>2.4971696243592604E-5</v>
      </c>
      <c r="O29" s="51">
        <f>+'2grid'!O29*CP$2</f>
        <v>5.5209163216812339E-5</v>
      </c>
      <c r="P29" s="51">
        <f>+'2grid'!P29*CQ$2</f>
        <v>1.2202202224246799E-4</v>
      </c>
      <c r="Q29" s="51">
        <f>+'2grid'!Q29*CR$2</f>
        <v>2.6960271130599341E-4</v>
      </c>
      <c r="R29" s="51">
        <f>+'2grid'!R29*CS$2</f>
        <v>5.9547571327447642E-4</v>
      </c>
      <c r="S29" s="51">
        <f>+'2grid'!S29*CT$2</f>
        <v>1.3147769837485511E-3</v>
      </c>
      <c r="T29" s="51">
        <f>+'2grid'!T29*CU$2</f>
        <v>2.9019006284164458E-3</v>
      </c>
      <c r="U29" s="51">
        <f>+'2grid'!U29*CV$2</f>
        <v>4.2683295650979758E-3</v>
      </c>
      <c r="V29" s="51">
        <f>+'2grid'!V29*CW$2</f>
        <v>6.2757122813569257E-3</v>
      </c>
      <c r="W29" s="51">
        <f>+'2grid'!W29*CX$2</f>
        <v>1.1068074387120394E-2</v>
      </c>
      <c r="X29" s="51">
        <f>+'2grid'!X29*CY$2</f>
        <v>2.7099666669495811E-2</v>
      </c>
      <c r="Y29" s="51">
        <f>+'2grid'!Y29*CZ$2</f>
        <v>4.3773093162464562E-2</v>
      </c>
      <c r="Z29" s="51">
        <f>+'2grid'!Z29*DA$2</f>
        <v>7.0088295796790767E-2</v>
      </c>
      <c r="AA29" s="51">
        <f>+'2grid'!AA29*DB$2</f>
        <v>8.5684867114208502E-2</v>
      </c>
      <c r="AB29" s="51">
        <f>+'2grid'!AB29*DC$2</f>
        <v>0.15704880840455354</v>
      </c>
      <c r="AC29" s="51">
        <f>+'2grid'!AC29*DD$2</f>
        <v>0.27618928374593898</v>
      </c>
      <c r="AD29" s="51">
        <f>+'2grid'!AD29*DE$2</f>
        <v>0.28369869314763141</v>
      </c>
      <c r="AE29" s="51">
        <f>+'2grid'!AE29*DF$2</f>
        <v>0.30633661264656425</v>
      </c>
      <c r="AF29" s="51">
        <f>+'2grid'!AF29*DG$2</f>
        <v>0.33075449172507787</v>
      </c>
      <c r="AG29" s="51">
        <f>+'2grid'!AG29*DH$2</f>
        <v>0.35708969643481814</v>
      </c>
      <c r="AH29" s="51">
        <f>+'2grid'!AH29*DI$2</f>
        <v>0.38548993809081067</v>
      </c>
      <c r="AI29" s="51">
        <f>+'2grid'!AI29*DJ$2</f>
        <v>0.41611402675439757</v>
      </c>
      <c r="AJ29" s="51">
        <f>+'2grid'!AJ29*DK$2</f>
        <v>0.4491326769765227</v>
      </c>
      <c r="AK29" s="51">
        <f>+'2grid'!AK29*DL$2</f>
        <v>0.48472936915115278</v>
      </c>
      <c r="AL29" s="51">
        <f>+'2grid'!AL29*DM$2</f>
        <v>0.52310127001323681</v>
      </c>
      <c r="AM29" s="51">
        <f>+'2grid'!AM29*DN$2</f>
        <v>0.56446021600682805</v>
      </c>
      <c r="AN29" s="51">
        <f>+'2grid'!AN29*DO$2</f>
        <v>0.60903376344662574</v>
      </c>
      <c r="AO29" s="51">
        <f>+'2grid'!AO29*DP$2</f>
        <v>0.63401135136827402</v>
      </c>
      <c r="AP29" s="51">
        <f>+'2grid'!AP29*DQ$2</f>
        <v>0.65995117706971618</v>
      </c>
      <c r="AQ29" s="51">
        <f>+'2grid'!AQ29*DR$2</f>
        <v>0.68688650864995171</v>
      </c>
      <c r="AR29" s="51">
        <f>+'2grid'!AR29*DS$2</f>
        <v>0.71485151968354366</v>
      </c>
      <c r="AS29" s="51">
        <f>+'2grid'!AS29*DT$2</f>
        <v>0.74388129652235113</v>
      </c>
      <c r="AT29" s="51">
        <f>+'2grid'!AT29*DU$2</f>
        <v>0.75031760398566194</v>
      </c>
      <c r="AU29" s="51">
        <f>+'2grid'!AU29*DV$2</f>
        <v>0.75673186314930141</v>
      </c>
      <c r="AV29" s="51">
        <f>+'2grid'!AV29*DW$2</f>
        <v>0.79881594725533556</v>
      </c>
      <c r="AW29" s="51">
        <f>+'2grid'!AW29*DX$2</f>
        <v>0.83971964410203359</v>
      </c>
      <c r="AX29" s="51">
        <f>+'2grid'!AX29*DY$2</f>
        <v>0.88452204649121458</v>
      </c>
      <c r="AY29" s="51">
        <f>+'2grid'!AY29*DZ$2</f>
        <v>0.92870255865753493</v>
      </c>
      <c r="AZ29" s="51">
        <f>+'2grid'!AZ29*EA$2</f>
        <v>1.1960219912998933</v>
      </c>
      <c r="BA29" s="51">
        <f>+'2grid'!BA29*EB$2</f>
        <v>1.4598860395390427</v>
      </c>
      <c r="BB29" s="51">
        <f>+'2grid'!BB29*EC$2</f>
        <v>1.7184644092374026</v>
      </c>
      <c r="BC29" s="51">
        <f>+'2grid'!BC29*ED$2</f>
        <v>2.9097360000000001</v>
      </c>
      <c r="BD29" s="51">
        <f>+'2grid'!BD29*EE$2</f>
        <v>3.5320320000000001</v>
      </c>
      <c r="BE29" s="51">
        <f>+'2grid'!BE29*EF$2</f>
        <v>2.0268380000000001</v>
      </c>
      <c r="BF29" s="51">
        <f>+'2grid'!BF29*EG$2</f>
        <v>0.60839999999999994</v>
      </c>
      <c r="BG29" s="51">
        <f>+'2grid'!BG29*EH$2</f>
        <v>0.46460000000000001</v>
      </c>
      <c r="BH29" s="51">
        <f>+'2grid'!BH29*EI$2</f>
        <v>0.48480000000000001</v>
      </c>
      <c r="BI29" s="51">
        <f>+'2grid'!BI29*EJ$2</f>
        <v>0.5151</v>
      </c>
      <c r="BJ29" s="51">
        <f>+'2grid'!BJ29*EK$2</f>
        <v>0.69689999999999996</v>
      </c>
      <c r="BK29" s="51">
        <f>+'2grid'!BK29*EL$2</f>
        <v>0.76456999999999997</v>
      </c>
      <c r="BL29" s="51">
        <f>+'2grid'!BL29*EM$2</f>
        <v>0.98475000000000001</v>
      </c>
      <c r="BM29" s="51">
        <f>+'2grid'!BM29*EN$2</f>
        <v>1.10595</v>
      </c>
      <c r="BN29" s="51">
        <f>+'2grid'!BN29*EO$2</f>
        <v>1.3685499999999999</v>
      </c>
      <c r="BO29" s="51">
        <f>+'2grid'!BO29*EP$2</f>
        <v>1.3130000000000002</v>
      </c>
      <c r="BP29" s="51">
        <f>+'2grid'!BP29*EQ$2</f>
        <v>1.74831</v>
      </c>
      <c r="BQ29" s="51">
        <f>+'2grid'!BQ29*ER$2</f>
        <v>1.8664800000000001</v>
      </c>
      <c r="BR29" s="51">
        <f>+'2grid'!BR29*ES$2</f>
        <v>1.85537</v>
      </c>
      <c r="BS29" s="51">
        <f>+'2grid'!BS29*ET$2</f>
        <v>2.1105633333333542</v>
      </c>
      <c r="BT29" s="51">
        <f>+'2grid'!BT29*EU$2</f>
        <v>2.2559135555555598</v>
      </c>
      <c r="BU29" s="51">
        <f>+'2grid'!BU29*EV$2</f>
        <v>2.4372945925926155</v>
      </c>
      <c r="BV29" s="51">
        <f>+'2grid'!BV29*EW$2</f>
        <v>2.532496943209956</v>
      </c>
      <c r="BW29" s="51">
        <f>+'2grid'!BW29*EX$2</f>
        <v>2.6984739423868986</v>
      </c>
      <c r="BX29" s="51">
        <f>+'2grid'!BX29*EY$2</f>
        <v>2.8812888857065171</v>
      </c>
      <c r="BY29" s="51">
        <f>+'2grid'!BY29*EZ$2</f>
        <v>3.0136563360951776</v>
      </c>
      <c r="BZ29" s="51">
        <f>+'2grid'!BZ29*FA$2</f>
        <v>3.1651880873794576</v>
      </c>
      <c r="CA29" s="51">
        <f>+'2grid'!CA29*FB$2</f>
        <v>3.3146425241527044</v>
      </c>
    </row>
    <row r="30" spans="1:79" x14ac:dyDescent="0.2">
      <c r="A30" s="9">
        <v>100</v>
      </c>
      <c r="B30" s="51">
        <f>+'2grid'!B30*CC$2</f>
        <v>0</v>
      </c>
      <c r="C30" s="51">
        <f>+'2grid'!C30*CD$2</f>
        <v>0</v>
      </c>
      <c r="D30" s="51">
        <f>+'2grid'!D30*CE$2</f>
        <v>0</v>
      </c>
      <c r="E30" s="51">
        <f>+'2grid'!E30*CF$2</f>
        <v>0</v>
      </c>
      <c r="F30" s="51">
        <f>+'2grid'!F30*CG$2</f>
        <v>0</v>
      </c>
      <c r="G30" s="51">
        <f>+'2grid'!G30*CH$2</f>
        <v>0</v>
      </c>
      <c r="H30" s="51">
        <f>+'2grid'!H30*CI$2</f>
        <v>0</v>
      </c>
      <c r="I30" s="51">
        <f>+'2grid'!I30*CJ$2</f>
        <v>0</v>
      </c>
      <c r="J30" s="51">
        <f>+'2grid'!J30*CK$2</f>
        <v>0</v>
      </c>
      <c r="K30" s="51">
        <f>+'2grid'!K30*CL$2</f>
        <v>0</v>
      </c>
      <c r="L30" s="51">
        <f>+'2grid'!L30*CM$2</f>
        <v>0</v>
      </c>
      <c r="M30" s="51">
        <f>+'2grid'!M30*CN$2</f>
        <v>0</v>
      </c>
      <c r="N30" s="51">
        <f>+'2grid'!N30*CO$2</f>
        <v>0</v>
      </c>
      <c r="O30" s="51">
        <f>+'2grid'!O30*CP$2</f>
        <v>0</v>
      </c>
      <c r="P30" s="51">
        <f>+'2grid'!P30*CQ$2</f>
        <v>0</v>
      </c>
      <c r="Q30" s="51">
        <f>+'2grid'!Q30*CR$2</f>
        <v>0</v>
      </c>
      <c r="R30" s="51">
        <f>+'2grid'!R30*CS$2</f>
        <v>0</v>
      </c>
      <c r="S30" s="51">
        <f>+'2grid'!S30*CT$2</f>
        <v>0</v>
      </c>
      <c r="T30" s="51">
        <f>+'2grid'!T30*CU$2</f>
        <v>0</v>
      </c>
      <c r="U30" s="51">
        <f>+'2grid'!U30*CV$2</f>
        <v>0</v>
      </c>
      <c r="V30" s="51">
        <f>+'2grid'!V30*CW$2</f>
        <v>1.5374931089729791</v>
      </c>
      <c r="W30" s="51">
        <f>+'2grid'!W30*CX$2</f>
        <v>1.6382454983109813</v>
      </c>
      <c r="X30" s="51">
        <f>+'2grid'!X30*CY$2</f>
        <v>1.7151201537596297</v>
      </c>
      <c r="Y30" s="51">
        <f>+'2grid'!Y30*CZ$2</f>
        <v>1.8053896355364523</v>
      </c>
      <c r="Z30" s="51">
        <f>+'2grid'!Z30*DA$2</f>
        <v>0.97161022858709056</v>
      </c>
      <c r="AA30" s="51">
        <f>+'2grid'!AA30*DB$2</f>
        <v>1.3821907747332842</v>
      </c>
      <c r="AB30" s="51">
        <f>+'2grid'!AB30*DC$2</f>
        <v>2.1111411060708516</v>
      </c>
      <c r="AC30" s="51">
        <f>+'2grid'!AC30*DD$2</f>
        <v>2.0626091266209468</v>
      </c>
      <c r="AD30" s="51">
        <f>+'2grid'!AD30*DE$2</f>
        <v>2.1154812511804533</v>
      </c>
      <c r="AE30" s="51">
        <f>+'2grid'!AE30*DF$2</f>
        <v>2.1983457241529583</v>
      </c>
      <c r="AF30" s="51">
        <f>+'2grid'!AF30*DG$2</f>
        <v>2.2843050420544113</v>
      </c>
      <c r="AG30" s="51">
        <f>+'2grid'!AG30*DH$2</f>
        <v>2.3734660507216399</v>
      </c>
      <c r="AH30" s="51">
        <f>+'2grid'!AH30*DI$2</f>
        <v>2.4659387539965087</v>
      </c>
      <c r="AI30" s="51">
        <f>+'2grid'!AI30*DJ$2</f>
        <v>2.5618363722074839</v>
      </c>
      <c r="AJ30" s="51">
        <f>+'2grid'!AJ30*DK$2</f>
        <v>2.6612753990598756</v>
      </c>
      <c r="AK30" s="51">
        <f>+'2grid'!AK30*DL$2</f>
        <v>2.7643756566505728</v>
      </c>
      <c r="AL30" s="51">
        <f>+'2grid'!AL30*DM$2</f>
        <v>2.8712603482996584</v>
      </c>
      <c r="AM30" s="51">
        <f>+'2grid'!AM30*DN$2</f>
        <v>2.9820561088662303</v>
      </c>
      <c r="AN30" s="51">
        <f>+'2grid'!AN30*DO$2</f>
        <v>3.0968930521890297</v>
      </c>
      <c r="AO30" s="51">
        <f>+'2grid'!AO30*DP$2</f>
        <v>3.2160092458427982</v>
      </c>
      <c r="AP30" s="51">
        <f>+'2grid'!AP30*DQ$2</f>
        <v>3.2889365010972087</v>
      </c>
      <c r="AQ30" s="51">
        <f>+'2grid'!AQ30*DR$2</f>
        <v>3.4311273648664495</v>
      </c>
      <c r="AR30" s="51">
        <f>+'2grid'!AR30*DS$2</f>
        <v>3.5791750605529584</v>
      </c>
      <c r="AS30" s="51">
        <f>+'2grid'!AS30*DT$2</f>
        <v>3.6085134715670679</v>
      </c>
      <c r="AT30" s="51">
        <f>+'2grid'!AT30*DU$2</f>
        <v>3.6367842559968664</v>
      </c>
      <c r="AU30" s="51">
        <f>+'2grid'!AU30*DV$2</f>
        <v>4.1999064239949027</v>
      </c>
      <c r="AV30" s="51">
        <f>+'2grid'!AV30*DW$2</f>
        <v>4.7728626352449801</v>
      </c>
      <c r="AW30" s="51">
        <f>+'2grid'!AW30*DX$2</f>
        <v>4.5070108691020963</v>
      </c>
      <c r="AX30" s="51">
        <f>+'2grid'!AX30*DY$2</f>
        <v>5.2497492063410744</v>
      </c>
      <c r="AY30" s="51">
        <f>+'2grid'!AY30*DZ$2</f>
        <v>5.8974810643691544</v>
      </c>
      <c r="AZ30" s="51">
        <f>+'2grid'!AZ30*EA$2</f>
        <v>7.1235147121002615</v>
      </c>
      <c r="BA30" s="51">
        <f>+'2grid'!BA30*EB$2</f>
        <v>8.9403687647832566</v>
      </c>
      <c r="BB30" s="51">
        <f>+'2grid'!BB30*EC$2</f>
        <v>9.8589798502111599</v>
      </c>
      <c r="BC30" s="51">
        <f>+'2grid'!BC30*ED$2</f>
        <v>10.655010000000001</v>
      </c>
      <c r="BD30" s="51">
        <f>+'2grid'!BD30*EE$2</f>
        <v>17.543652000000002</v>
      </c>
      <c r="BE30" s="51">
        <f>+'2grid'!BE30*EF$2</f>
        <v>16.849936</v>
      </c>
      <c r="BF30" s="51">
        <f>+'2grid'!BF30*EG$2</f>
        <v>10.73826</v>
      </c>
      <c r="BG30" s="51">
        <f>+'2grid'!BG30*EH$2</f>
        <v>3.6067100000000001</v>
      </c>
      <c r="BH30" s="51">
        <f>+'2grid'!BH30*EI$2</f>
        <v>3.9359699999999997</v>
      </c>
      <c r="BI30" s="51">
        <f>+'2grid'!BI30*EJ$2</f>
        <v>4.2076600000000006</v>
      </c>
      <c r="BJ30" s="51">
        <f>+'2grid'!BJ30*EK$2</f>
        <v>5.68933</v>
      </c>
      <c r="BK30" s="51">
        <f>+'2grid'!BK30*EL$2</f>
        <v>5.7256899999999993</v>
      </c>
      <c r="BL30" s="51">
        <f>+'2grid'!BL30*EM$2</f>
        <v>4.5460100000000008</v>
      </c>
      <c r="BM30" s="51">
        <f>+'2grid'!BM30*EN$2</f>
        <v>4.58439</v>
      </c>
      <c r="BN30" s="51">
        <f>+'2grid'!BN30*EO$2</f>
        <v>6.5185399999999998</v>
      </c>
      <c r="BO30" s="51">
        <f>+'2grid'!BO30*EP$2</f>
        <v>5.0924199999999997</v>
      </c>
      <c r="BP30" s="51">
        <f>+'2grid'!BP30*EQ$2</f>
        <v>6.5862100000000003</v>
      </c>
      <c r="BQ30" s="51">
        <f>+'2grid'!BQ30*ER$2</f>
        <v>11.817</v>
      </c>
      <c r="BR30" s="51">
        <f>+'2grid'!BR30*ES$2</f>
        <v>11.908910000000001</v>
      </c>
      <c r="BS30" s="51">
        <f>+'2grid'!BS30*ET$2</f>
        <v>13.152422000000342</v>
      </c>
      <c r="BT30" s="51">
        <f>+'2grid'!BT30*EU$2</f>
        <v>15.064217333333586</v>
      </c>
      <c r="BU30" s="51">
        <f>+'2grid'!BU30*EV$2</f>
        <v>17.568483155555949</v>
      </c>
      <c r="BV30" s="51">
        <f>+'2grid'!BV30*EW$2</f>
        <v>19.272526725926799</v>
      </c>
      <c r="BW30" s="51">
        <f>+'2grid'!BW30*EX$2</f>
        <v>20.414074712099602</v>
      </c>
      <c r="BX30" s="51">
        <f>+'2grid'!BX30*EY$2</f>
        <v>22.56914601053618</v>
      </c>
      <c r="BY30" s="51">
        <f>+'2grid'!BY30*EZ$2</f>
        <v>24.490535232176732</v>
      </c>
      <c r="BZ30" s="51">
        <f>+'2grid'!BZ30*FA$2</f>
        <v>26.22400979947054</v>
      </c>
      <c r="CA30" s="51">
        <f>+'2grid'!CA30*FB$2</f>
        <v>27.865135609637452</v>
      </c>
    </row>
    <row r="31" spans="1:79" x14ac:dyDescent="0.2">
      <c r="A31" s="9">
        <v>104</v>
      </c>
      <c r="B31" s="51">
        <f>+'2grid'!B31*CC$2</f>
        <v>0</v>
      </c>
      <c r="C31" s="51">
        <f>+'2grid'!C31*CD$2</f>
        <v>0</v>
      </c>
      <c r="D31" s="51">
        <f>+'2grid'!D31*CE$2</f>
        <v>0</v>
      </c>
      <c r="E31" s="51">
        <f>+'2grid'!E31*CF$2</f>
        <v>1.1134619111791207E-2</v>
      </c>
      <c r="F31" s="51">
        <f>+'2grid'!F31*CG$2</f>
        <v>1.7710813819265526E-2</v>
      </c>
      <c r="G31" s="51">
        <f>+'2grid'!G31*CH$2</f>
        <v>2.8133122023952035E-2</v>
      </c>
      <c r="H31" s="51">
        <f>+'2grid'!H31*CI$2</f>
        <v>4.4624657513803033E-2</v>
      </c>
      <c r="I31" s="51">
        <f>+'2grid'!I31*CJ$2</f>
        <v>7.0675112458607137E-2</v>
      </c>
      <c r="J31" s="51">
        <f>+'2grid'!J31*CK$2</f>
        <v>0.11174935164075127</v>
      </c>
      <c r="K31" s="51">
        <f>+'2grid'!K31*CL$2</f>
        <v>1.7774850544600613</v>
      </c>
      <c r="L31" s="51">
        <f>+'2grid'!L31*CM$2</f>
        <v>4.893581619287005</v>
      </c>
      <c r="M31" s="51">
        <f>+'2grid'!M31*CN$2</f>
        <v>5.2696890247584873</v>
      </c>
      <c r="N31" s="51">
        <f>+'2grid'!N31*CO$2</f>
        <v>5.6260550313515871</v>
      </c>
      <c r="O31" s="51">
        <f>+'2grid'!O31*CP$2</f>
        <v>5.9628920510038554</v>
      </c>
      <c r="P31" s="51">
        <f>+'2grid'!P31*CQ$2</f>
        <v>6.2804124956528433</v>
      </c>
      <c r="Q31" s="51">
        <f>+'2grid'!Q31*CR$2</f>
        <v>6.5788287772361045</v>
      </c>
      <c r="R31" s="51">
        <f>+'2grid'!R31*CS$2</f>
        <v>6.8583533076911873</v>
      </c>
      <c r="S31" s="51">
        <f>+'2grid'!S31*CT$2</f>
        <v>7.1191984989556412</v>
      </c>
      <c r="T31" s="51">
        <f>+'2grid'!T31*CU$2</f>
        <v>7.3615767629670215</v>
      </c>
      <c r="U31" s="51">
        <f>+'2grid'!U31*CV$2</f>
        <v>7.5857005116628748</v>
      </c>
      <c r="V31" s="51">
        <f>+'2grid'!V31*CW$2</f>
        <v>7.7917821569807542</v>
      </c>
      <c r="W31" s="51">
        <f>+'2grid'!W31*CX$2</f>
        <v>9.5000406081645306</v>
      </c>
      <c r="X31" s="51">
        <f>+'2grid'!X31*CY$2</f>
        <v>11.114548343499257</v>
      </c>
      <c r="Y31" s="51">
        <f>+'2grid'!Y31*CZ$2</f>
        <v>10.470133007357367</v>
      </c>
      <c r="Z31" s="51">
        <f>+'2grid'!Z31*DA$2</f>
        <v>12.132407918383837</v>
      </c>
      <c r="AA31" s="51">
        <f>+'2grid'!AA31*DB$2</f>
        <v>13.694389201143697</v>
      </c>
      <c r="AB31" s="51">
        <f>+'2grid'!AB31*DC$2</f>
        <v>14.990681988092438</v>
      </c>
      <c r="AC31" s="51">
        <f>+'2grid'!AC31*DD$2</f>
        <v>16.198180337734978</v>
      </c>
      <c r="AD31" s="51">
        <f>+'2grid'!AD31*DE$2</f>
        <v>16.382354798739694</v>
      </c>
      <c r="AE31" s="51">
        <f>+'2grid'!AE31*DF$2</f>
        <v>16.561172513895286</v>
      </c>
      <c r="AF31" s="51">
        <f>+'2grid'!AF31*DG$2</f>
        <v>16.734640705207632</v>
      </c>
      <c r="AG31" s="51">
        <f>+'2grid'!AG31*DH$2</f>
        <v>16.902766594682625</v>
      </c>
      <c r="AH31" s="51">
        <f>+'2grid'!AH31*DI$2</f>
        <v>17.065557404326121</v>
      </c>
      <c r="AI31" s="51">
        <f>+'2grid'!AI31*DJ$2</f>
        <v>17.223020356144016</v>
      </c>
      <c r="AJ31" s="51">
        <f>+'2grid'!AJ31*DK$2</f>
        <v>17.375162672142174</v>
      </c>
      <c r="AK31" s="51">
        <f>+'2grid'!AK31*DL$2</f>
        <v>17.521991574326478</v>
      </c>
      <c r="AL31" s="51">
        <f>+'2grid'!AL31*DM$2</f>
        <v>17.663514284702803</v>
      </c>
      <c r="AM31" s="51">
        <f>+'2grid'!AM31*DN$2</f>
        <v>17.799738025277019</v>
      </c>
      <c r="AN31" s="51">
        <f>+'2grid'!AN31*DO$2</f>
        <v>18.812506248451168</v>
      </c>
      <c r="AO31" s="51">
        <f>+'2grid'!AO31*DP$2</f>
        <v>19.803703048111299</v>
      </c>
      <c r="AP31" s="51">
        <f>+'2grid'!AP31*DQ$2</f>
        <v>19.475022480263394</v>
      </c>
      <c r="AQ31" s="51">
        <f>+'2grid'!AQ31*DR$2</f>
        <v>194.77895840266228</v>
      </c>
      <c r="AR31" s="51">
        <f>+'2grid'!AR31*DS$2</f>
        <v>366.75854037596923</v>
      </c>
      <c r="AS31" s="51">
        <f>+'2grid'!AS31*DT$2</f>
        <v>535.41820271179256</v>
      </c>
      <c r="AT31" s="51">
        <f>+'2grid'!AT31*DU$2</f>
        <v>700.76237972174056</v>
      </c>
      <c r="AU31" s="51">
        <f>+'2grid'!AU31*DV$2</f>
        <v>862.79550571742141</v>
      </c>
      <c r="AV31" s="51">
        <f>+'2grid'!AV31*DW$2</f>
        <v>1211.721435904698</v>
      </c>
      <c r="AW31" s="51">
        <f>+'2grid'!AW31*DX$2</f>
        <v>2332.0549438878465</v>
      </c>
      <c r="AX31" s="51">
        <f>+'2grid'!AX31*DY$2</f>
        <v>2702.6079897688255</v>
      </c>
      <c r="AY31" s="51">
        <f>+'2grid'!AY31*DZ$2</f>
        <v>2787.9053619853435</v>
      </c>
      <c r="AZ31" s="51">
        <f>+'2grid'!AZ31*EA$2</f>
        <v>3330.8139725280562</v>
      </c>
      <c r="BA31" s="51">
        <f>+'2grid'!BA31*EB$2</f>
        <v>3356.1702096505819</v>
      </c>
      <c r="BB31" s="51">
        <f>+'2grid'!BB31*EC$2</f>
        <v>2526.9905028852622</v>
      </c>
      <c r="BC31" s="51">
        <f>+'2grid'!BC31*ED$2</f>
        <v>2793.6007219244525</v>
      </c>
      <c r="BD31" s="51">
        <f>+'2grid'!BD31*EE$2</f>
        <v>3144.3036721244735</v>
      </c>
      <c r="BE31" s="51">
        <f>+'2grid'!BE31*EF$2</f>
        <v>3125.4462363012003</v>
      </c>
      <c r="BF31" s="51">
        <f>+'2grid'!BF31*EG$2</f>
        <v>3085.1912953587998</v>
      </c>
      <c r="BG31" s="51">
        <f>+'2grid'!BG31*EH$2</f>
        <v>4066.9268897667016</v>
      </c>
      <c r="BH31" s="51">
        <f>+'2grid'!BH31*EI$2</f>
        <v>4137.7427913893689</v>
      </c>
      <c r="BI31" s="51">
        <f>+'2grid'!BI31*EJ$2</f>
        <v>4117.1993448153789</v>
      </c>
      <c r="BJ31" s="51">
        <f>+'2grid'!BJ31*EK$2</f>
        <v>4211.8333158791202</v>
      </c>
      <c r="BK31" s="51">
        <f>+'2grid'!BK31*EL$2</f>
        <v>4214.7575226162071</v>
      </c>
      <c r="BL31" s="51">
        <f>+'2grid'!BL31*EM$2</f>
        <v>4763.6896895245518</v>
      </c>
      <c r="BM31" s="51">
        <f>+'2grid'!BM31*EN$2</f>
        <v>5208.5886503345491</v>
      </c>
      <c r="BN31" s="51">
        <f>+'2grid'!BN31*EO$2</f>
        <v>5167.7034752540094</v>
      </c>
      <c r="BO31" s="51">
        <f>+'2grid'!BO31*EP$2</f>
        <v>5210.4974399915036</v>
      </c>
      <c r="BP31" s="51">
        <f>+'2grid'!BP31*EQ$2</f>
        <v>5197.702521870784</v>
      </c>
      <c r="BQ31" s="51">
        <f>+'2grid'!BQ31*ER$2</f>
        <v>5167.351655768578</v>
      </c>
      <c r="BR31" s="51">
        <f>+'2grid'!BR31*ES$2</f>
        <v>4880.227937822423</v>
      </c>
      <c r="BS31" s="51">
        <f>+'2grid'!BS31*ET$2</f>
        <v>4973.1243431540361</v>
      </c>
      <c r="BT31" s="51">
        <f>+'2grid'!BT31*EU$2</f>
        <v>4900.0486893619709</v>
      </c>
      <c r="BU31" s="51">
        <f>+'2grid'!BU31*EV$2</f>
        <v>4803.5479082186703</v>
      </c>
      <c r="BV31" s="51">
        <f>+'2grid'!BV31*EW$2</f>
        <v>4719.0588252996668</v>
      </c>
      <c r="BW31" s="51">
        <f>+'2grid'!BW31*EX$2</f>
        <v>4652.8020511668983</v>
      </c>
      <c r="BX31" s="51">
        <f>+'2grid'!BX31*EY$2</f>
        <v>4621.9053114860953</v>
      </c>
      <c r="BY31" s="51">
        <f>+'2grid'!BY31*EZ$2</f>
        <v>4520.2165465670687</v>
      </c>
      <c r="BZ31" s="51">
        <f>+'2grid'!BZ31*FA$2</f>
        <v>4451.9279985529874</v>
      </c>
      <c r="CA31" s="51">
        <f>+'2grid'!CA31*FB$2</f>
        <v>4389.7203006879199</v>
      </c>
    </row>
    <row r="32" spans="1:79" x14ac:dyDescent="0.2">
      <c r="A32" s="9">
        <v>108</v>
      </c>
      <c r="B32" s="51">
        <f>+'2grid'!B32*CC$2</f>
        <v>0</v>
      </c>
      <c r="C32" s="51">
        <f>+'2grid'!C32*CD$2</f>
        <v>0</v>
      </c>
      <c r="D32" s="51">
        <f>+'2grid'!D32*CE$2</f>
        <v>2.1602558083796963E-8</v>
      </c>
      <c r="E32" s="51">
        <f>+'2grid'!E32*CF$2</f>
        <v>4.2651204421855536E-8</v>
      </c>
      <c r="F32" s="51">
        <f>+'2grid'!F32*CG$2</f>
        <v>8.4194585352234294E-8</v>
      </c>
      <c r="G32" s="51">
        <f>+'2grid'!G32*CH$2</f>
        <v>1.6617352372151503E-7</v>
      </c>
      <c r="H32" s="51">
        <f>+'2grid'!H32*CI$2</f>
        <v>3.2791575347712311E-7</v>
      </c>
      <c r="I32" s="51">
        <f>+'2grid'!I32*CJ$2</f>
        <v>6.469689190224321E-7</v>
      </c>
      <c r="J32" s="51">
        <f>+'2grid'!J32*CK$2</f>
        <v>1.276212662181236E-6</v>
      </c>
      <c r="K32" s="51">
        <f>+'2grid'!K32*CL$2</f>
        <v>2.516974972635215E-6</v>
      </c>
      <c r="L32" s="51">
        <f>+'2grid'!L32*CM$2</f>
        <v>4.963049241815918E-6</v>
      </c>
      <c r="M32" s="51">
        <f>+'2grid'!M32*CN$2</f>
        <v>1.0646479962581436E-5</v>
      </c>
      <c r="N32" s="51">
        <f>+'2grid'!N32*CO$2</f>
        <v>2.2831612040967178E-5</v>
      </c>
      <c r="O32" s="51">
        <f>+'2grid'!O32*CP$2</f>
        <v>4.8948088423006309E-5</v>
      </c>
      <c r="P32" s="51">
        <f>+'2grid'!P32*CQ$2</f>
        <v>1.0490563761777057E-4</v>
      </c>
      <c r="Q32" s="51">
        <f>+'2grid'!Q32*CR$2</f>
        <v>2.2476097297959683E-4</v>
      </c>
      <c r="R32" s="51">
        <f>+'2grid'!R32*CS$2</f>
        <v>4.8138964020984551E-4</v>
      </c>
      <c r="S32" s="51">
        <f>+'2grid'!S32*CT$2</f>
        <v>1.0306728065665339E-3</v>
      </c>
      <c r="T32" s="51">
        <f>+'2grid'!T32*CU$2</f>
        <v>2.2059075132748679E-3</v>
      </c>
      <c r="U32" s="51">
        <f>+'2grid'!U32*CV$2</f>
        <v>4.0557644206449337E-3</v>
      </c>
      <c r="V32" s="51">
        <f>+'2grid'!V32*CW$2</f>
        <v>7.1558140570190804E-3</v>
      </c>
      <c r="W32" s="51">
        <f>+'2grid'!W32*CX$2</f>
        <v>1.2795535186301036E-2</v>
      </c>
      <c r="X32" s="51">
        <f>+'2grid'!X32*CY$2</f>
        <v>2.2145076077971924E-2</v>
      </c>
      <c r="Y32" s="51">
        <f>+'2grid'!Y32*CZ$2</f>
        <v>3.7433852285781062E-2</v>
      </c>
      <c r="Z32" s="51">
        <f>+'2grid'!Z32*DA$2</f>
        <v>6.2158003013470256E-2</v>
      </c>
      <c r="AA32" s="51">
        <f>+'2grid'!AA32*DB$2</f>
        <v>0.1017721423947493</v>
      </c>
      <c r="AB32" s="51">
        <f>+'2grid'!AB32*DC$2</f>
        <v>0.16415046113220524</v>
      </c>
      <c r="AC32" s="51">
        <f>+'2grid'!AC32*DD$2</f>
        <v>0.262434906512303</v>
      </c>
      <c r="AD32" s="51">
        <f>+'2grid'!AD32*DE$2</f>
        <v>0.26461920560681018</v>
      </c>
      <c r="AE32" s="51">
        <f>+'2grid'!AE32*DF$2</f>
        <v>0.26565536297109826</v>
      </c>
      <c r="AF32" s="51">
        <f>+'2grid'!AF32*DG$2</f>
        <v>0.26681482967824616</v>
      </c>
      <c r="AG32" s="51">
        <f>+'2grid'!AG32*DH$2</f>
        <v>0.26811148446052491</v>
      </c>
      <c r="AH32" s="51">
        <f>+'2grid'!AH32*DI$2</f>
        <v>0.26956145728288727</v>
      </c>
      <c r="AI32" s="51">
        <f>+'2grid'!AI32*DJ$2</f>
        <v>0.27118362417742575</v>
      </c>
      <c r="AJ32" s="51">
        <f>+'2grid'!AJ32*DK$2</f>
        <v>0.2730002427350296</v>
      </c>
      <c r="AK32" s="51">
        <f>+'2grid'!AK32*DL$2</f>
        <v>0.27503777836591209</v>
      </c>
      <c r="AL32" s="51">
        <f>+'2grid'!AL32*DM$2</f>
        <v>0.27732799334246361</v>
      </c>
      <c r="AM32" s="51">
        <f>+'2grid'!AM32*DN$2</f>
        <v>0.27990940410876664</v>
      </c>
      <c r="AN32" s="51">
        <f>+'2grid'!AN32*DO$2</f>
        <v>0.28282926469103364</v>
      </c>
      <c r="AO32" s="51">
        <f>+'2grid'!AO32*DP$2</f>
        <v>0.28614631806906304</v>
      </c>
      <c r="AP32" s="51">
        <f>+'2grid'!AP32*DQ$2</f>
        <v>0.28993469622739843</v>
      </c>
      <c r="AQ32" s="51">
        <f>+'2grid'!AQ32*DR$2</f>
        <v>0.29428958679817896</v>
      </c>
      <c r="AR32" s="51">
        <f>+'2grid'!AR32*DS$2</f>
        <v>0.29933570501958023</v>
      </c>
      <c r="AS32" s="51">
        <f>+'2grid'!AS32*DT$2</f>
        <v>0.305240389780359</v>
      </c>
      <c r="AT32" s="51">
        <f>+'2grid'!AT32*DU$2</f>
        <v>0.3122346647459015</v>
      </c>
      <c r="AU32" s="51">
        <f>+'2grid'!AU32*DV$2</f>
        <v>0.32064876352269917</v>
      </c>
      <c r="AV32" s="51">
        <f>+'2grid'!AV32*DW$2</f>
        <v>0.33097567373864784</v>
      </c>
      <c r="AW32" s="51">
        <f>+'2grid'!AW32*DX$2</f>
        <v>0.34399354153557182</v>
      </c>
      <c r="AX32" s="51">
        <f>+'2grid'!AX32*DY$2</f>
        <v>0.36310827496873038</v>
      </c>
      <c r="AY32" s="51">
        <f>+'2grid'!AY32*DZ$2</f>
        <v>0.38904927152206314</v>
      </c>
      <c r="AZ32" s="51">
        <f>+'2grid'!AZ32*EA$2</f>
        <v>0.42756473121884198</v>
      </c>
      <c r="BA32" s="51">
        <f>+'2grid'!BA32*EB$2</f>
        <v>0.49538379838736118</v>
      </c>
      <c r="BB32" s="51">
        <f>+'2grid'!BB32*EC$2</f>
        <v>0.68555308171130913</v>
      </c>
      <c r="BC32" s="51">
        <f>+'2grid'!BC32*ED$2</f>
        <v>0.81772200000000006</v>
      </c>
      <c r="BD32" s="51">
        <f>+'2grid'!BD32*EE$2</f>
        <v>3.5872199999999999</v>
      </c>
      <c r="BE32" s="51">
        <f>+'2grid'!BE32*EF$2</f>
        <v>4.3305719999999992</v>
      </c>
      <c r="BF32" s="51">
        <f>+'2grid'!BF32*EG$2</f>
        <v>12.167999999999999</v>
      </c>
      <c r="BG32" s="51">
        <f>+'2grid'!BG32*EH$2</f>
        <v>17.170000000000002</v>
      </c>
      <c r="BH32" s="51">
        <f>+'2grid'!BH32*EI$2</f>
        <v>19.190000000000001</v>
      </c>
      <c r="BI32" s="51">
        <f>+'2grid'!BI32*EJ$2</f>
        <v>19.391999999999999</v>
      </c>
      <c r="BJ32" s="51">
        <f>+'2grid'!BJ32*EK$2</f>
        <v>19.695</v>
      </c>
      <c r="BK32" s="51">
        <f>+'2grid'!BK32*EL$2</f>
        <v>19.796000000000003</v>
      </c>
      <c r="BL32" s="51">
        <f>+'2grid'!BL32*EM$2</f>
        <v>20.099</v>
      </c>
      <c r="BM32" s="51">
        <f>+'2grid'!BM32*EN$2</f>
        <v>20.705000000000002</v>
      </c>
      <c r="BN32" s="51">
        <f>+'2grid'!BN32*EO$2</f>
        <v>21.21</v>
      </c>
      <c r="BO32" s="51">
        <f>+'2grid'!BO32*EP$2</f>
        <v>22.22</v>
      </c>
      <c r="BP32" s="51">
        <f>+'2grid'!BP32*EQ$2</f>
        <v>24.240000000000002</v>
      </c>
      <c r="BQ32" s="51">
        <f>+'2grid'!BQ32*ER$2</f>
        <v>25.754999999999999</v>
      </c>
      <c r="BR32" s="51">
        <f>+'2grid'!BR32*ES$2</f>
        <v>28.481999999999999</v>
      </c>
      <c r="BS32" s="51">
        <f>+'2grid'!BS32*ET$2</f>
        <v>29.222666666666729</v>
      </c>
      <c r="BT32" s="51">
        <f>+'2grid'!BT32*EU$2</f>
        <v>31.224711111111343</v>
      </c>
      <c r="BU32" s="51">
        <f>+'2grid'!BU32*EV$2</f>
        <v>33.127251851852137</v>
      </c>
      <c r="BV32" s="51">
        <f>+'2grid'!BV32*EW$2</f>
        <v>34.833877530864349</v>
      </c>
      <c r="BW32" s="51">
        <f>+'2grid'!BW32*EX$2</f>
        <v>36.574136625514541</v>
      </c>
      <c r="BX32" s="51">
        <f>+'2grid'!BX32*EY$2</f>
        <v>38.163792943758544</v>
      </c>
      <c r="BY32" s="51">
        <f>+'2grid'!BY32*EZ$2</f>
        <v>40.103792815729058</v>
      </c>
      <c r="BZ32" s="51">
        <f>+'2grid'!BZ32*FA$2</f>
        <v>41.795789569150486</v>
      </c>
      <c r="CA32" s="51">
        <f>+'2grid'!CA32*FB$2</f>
        <v>43.507315965411479</v>
      </c>
    </row>
    <row r="33" spans="1:79" x14ac:dyDescent="0.2">
      <c r="A33" s="9">
        <v>112</v>
      </c>
      <c r="B33" s="51">
        <f>+'2grid'!B33*CC$2</f>
        <v>0</v>
      </c>
      <c r="C33" s="51">
        <f>+'2grid'!C33*CD$2</f>
        <v>0</v>
      </c>
      <c r="D33" s="51">
        <f>+'2grid'!D33*CE$2</f>
        <v>0</v>
      </c>
      <c r="E33" s="51">
        <f>+'2grid'!E33*CF$2</f>
        <v>0</v>
      </c>
      <c r="F33" s="51">
        <f>+'2grid'!F33*CG$2</f>
        <v>0</v>
      </c>
      <c r="G33" s="51">
        <f>+'2grid'!G33*CH$2</f>
        <v>0</v>
      </c>
      <c r="H33" s="51">
        <f>+'2grid'!H33*CI$2</f>
        <v>0</v>
      </c>
      <c r="I33" s="51">
        <f>+'2grid'!I33*CJ$2</f>
        <v>0</v>
      </c>
      <c r="J33" s="51">
        <f>+'2grid'!J33*CK$2</f>
        <v>0</v>
      </c>
      <c r="K33" s="51">
        <f>+'2grid'!K33*CL$2</f>
        <v>0</v>
      </c>
      <c r="L33" s="51">
        <f>+'2grid'!L33*CM$2</f>
        <v>0</v>
      </c>
      <c r="M33" s="51">
        <f>+'2grid'!M33*CN$2</f>
        <v>0</v>
      </c>
      <c r="N33" s="51">
        <f>+'2grid'!N33*CO$2</f>
        <v>0</v>
      </c>
      <c r="O33" s="51">
        <f>+'2grid'!O33*CP$2</f>
        <v>0</v>
      </c>
      <c r="P33" s="51">
        <f>+'2grid'!P33*CQ$2</f>
        <v>0</v>
      </c>
      <c r="Q33" s="51">
        <f>+'2grid'!Q33*CR$2</f>
        <v>0</v>
      </c>
      <c r="R33" s="51">
        <f>+'2grid'!R33*CS$2</f>
        <v>0</v>
      </c>
      <c r="S33" s="51">
        <f>+'2grid'!S33*CT$2</f>
        <v>0</v>
      </c>
      <c r="T33" s="51">
        <f>+'2grid'!T33*CU$2</f>
        <v>0</v>
      </c>
      <c r="U33" s="51">
        <f>+'2grid'!U33*CV$2</f>
        <v>0</v>
      </c>
      <c r="V33" s="51">
        <f>+'2grid'!V33*CW$2</f>
        <v>0</v>
      </c>
      <c r="W33" s="51">
        <f>+'2grid'!W33*CX$2</f>
        <v>0</v>
      </c>
      <c r="X33" s="51">
        <f>+'2grid'!X33*CY$2</f>
        <v>0</v>
      </c>
      <c r="Y33" s="51">
        <f>+'2grid'!Y33*CZ$2</f>
        <v>0</v>
      </c>
      <c r="Z33" s="51">
        <f>+'2grid'!Z33*DA$2</f>
        <v>0</v>
      </c>
      <c r="AA33" s="51">
        <f>+'2grid'!AA33*DB$2</f>
        <v>0</v>
      </c>
      <c r="AB33" s="51">
        <f>+'2grid'!AB33*DC$2</f>
        <v>0</v>
      </c>
      <c r="AC33" s="51">
        <f>+'2grid'!AC33*DD$2</f>
        <v>0</v>
      </c>
      <c r="AD33" s="51">
        <f>+'2grid'!AD33*DE$2</f>
        <v>0</v>
      </c>
      <c r="AE33" s="51">
        <f>+'2grid'!AE33*DF$2</f>
        <v>0</v>
      </c>
      <c r="AF33" s="51">
        <f>+'2grid'!AF33*DG$2</f>
        <v>0</v>
      </c>
      <c r="AG33" s="51">
        <f>+'2grid'!AG33*DH$2</f>
        <v>0</v>
      </c>
      <c r="AH33" s="51">
        <f>+'2grid'!AH33*DI$2</f>
        <v>0</v>
      </c>
      <c r="AI33" s="51">
        <f>+'2grid'!AI33*DJ$2</f>
        <v>0</v>
      </c>
      <c r="AJ33" s="51">
        <f>+'2grid'!AJ33*DK$2</f>
        <v>0</v>
      </c>
      <c r="AK33" s="51">
        <f>+'2grid'!AK33*DL$2</f>
        <v>0</v>
      </c>
      <c r="AL33" s="51">
        <f>+'2grid'!AL33*DM$2</f>
        <v>0</v>
      </c>
      <c r="AM33" s="51">
        <f>+'2grid'!AM33*DN$2</f>
        <v>0</v>
      </c>
      <c r="AN33" s="51">
        <f>+'2grid'!AN33*DO$2</f>
        <v>0</v>
      </c>
      <c r="AO33" s="51">
        <f>+'2grid'!AO33*DP$2</f>
        <v>0</v>
      </c>
      <c r="AP33" s="51">
        <f>+'2grid'!AP33*DQ$2</f>
        <v>0</v>
      </c>
      <c r="AQ33" s="51">
        <f>+'2grid'!AQ33*DR$2</f>
        <v>0</v>
      </c>
      <c r="AR33" s="51">
        <f>+'2grid'!AR33*DS$2</f>
        <v>0</v>
      </c>
      <c r="AS33" s="51">
        <f>+'2grid'!AS33*DT$2</f>
        <v>0</v>
      </c>
      <c r="AT33" s="51">
        <f>+'2grid'!AT33*DU$2</f>
        <v>0</v>
      </c>
      <c r="AU33" s="51">
        <f>+'2grid'!AU33*DV$2</f>
        <v>0</v>
      </c>
      <c r="AV33" s="51">
        <f>+'2grid'!AV33*DW$2</f>
        <v>0</v>
      </c>
      <c r="AW33" s="51">
        <f>+'2grid'!AW33*DX$2</f>
        <v>0</v>
      </c>
      <c r="AX33" s="51">
        <f>+'2grid'!AX33*DY$2</f>
        <v>0</v>
      </c>
      <c r="AY33" s="51">
        <f>+'2grid'!AY33*DZ$2</f>
        <v>0</v>
      </c>
      <c r="AZ33" s="51">
        <f>+'2grid'!AZ33*EA$2</f>
        <v>0</v>
      </c>
      <c r="BA33" s="51">
        <f>+'2grid'!BA33*EB$2</f>
        <v>0</v>
      </c>
      <c r="BB33" s="51">
        <f>+'2grid'!BB33*EC$2</f>
        <v>0</v>
      </c>
      <c r="BC33" s="51">
        <f>+'2grid'!BC33*ED$2</f>
        <v>0</v>
      </c>
      <c r="BD33" s="51">
        <f>+'2grid'!BD33*EE$2</f>
        <v>0</v>
      </c>
      <c r="BE33" s="51">
        <f>+'2grid'!BE33*EF$2</f>
        <v>0</v>
      </c>
      <c r="BF33" s="51">
        <f>+'2grid'!BF33*EG$2</f>
        <v>0</v>
      </c>
      <c r="BG33" s="51">
        <f>+'2grid'!BG33*EH$2</f>
        <v>0</v>
      </c>
      <c r="BH33" s="51">
        <f>+'2grid'!BH33*EI$2</f>
        <v>0</v>
      </c>
      <c r="BI33" s="51">
        <f>+'2grid'!BI33*EJ$2</f>
        <v>0</v>
      </c>
      <c r="BJ33" s="51">
        <f>+'2grid'!BJ33*EK$2</f>
        <v>0</v>
      </c>
      <c r="BK33" s="51">
        <f>+'2grid'!BK33*EL$2</f>
        <v>0</v>
      </c>
      <c r="BL33" s="51">
        <f>+'2grid'!BL33*EM$2</f>
        <v>0</v>
      </c>
      <c r="BM33" s="51">
        <f>+'2grid'!BM33*EN$2</f>
        <v>0</v>
      </c>
      <c r="BN33" s="51">
        <f>+'2grid'!BN33*EO$2</f>
        <v>0</v>
      </c>
      <c r="BO33" s="51">
        <f>+'2grid'!BO33*EP$2</f>
        <v>0</v>
      </c>
      <c r="BP33" s="51">
        <f>+'2grid'!BP33*EQ$2</f>
        <v>0</v>
      </c>
      <c r="BQ33" s="51">
        <f>+'2grid'!BQ33*ER$2</f>
        <v>0</v>
      </c>
      <c r="BR33" s="51">
        <f>+'2grid'!BR33*ES$2</f>
        <v>0</v>
      </c>
      <c r="BS33" s="51">
        <f>+'2grid'!BS33*ET$2</f>
        <v>0</v>
      </c>
      <c r="BT33" s="51">
        <f>+'2grid'!BT33*EU$2</f>
        <v>0</v>
      </c>
      <c r="BU33" s="51">
        <f>+'2grid'!BU33*EV$2</f>
        <v>0</v>
      </c>
      <c r="BV33" s="51">
        <f>+'2grid'!BV33*EW$2</f>
        <v>0</v>
      </c>
      <c r="BW33" s="51">
        <f>+'2grid'!BW33*EX$2</f>
        <v>0</v>
      </c>
      <c r="BX33" s="51">
        <f>+'2grid'!BX33*EY$2</f>
        <v>0</v>
      </c>
      <c r="BY33" s="51">
        <f>+'2grid'!BY33*EZ$2</f>
        <v>0</v>
      </c>
      <c r="BZ33" s="51">
        <f>+'2grid'!BZ33*FA$2</f>
        <v>0</v>
      </c>
      <c r="CA33" s="51">
        <f>+'2grid'!CA33*FB$2</f>
        <v>0</v>
      </c>
    </row>
    <row r="34" spans="1:79" x14ac:dyDescent="0.2">
      <c r="A34" s="9">
        <v>116</v>
      </c>
      <c r="B34" s="51">
        <f>+'2grid'!B34*CC$2</f>
        <v>0</v>
      </c>
      <c r="C34" s="51">
        <f>+'2grid'!C34*CD$2</f>
        <v>0</v>
      </c>
      <c r="D34" s="51">
        <f>+'2grid'!D34*CE$2</f>
        <v>0</v>
      </c>
      <c r="E34" s="51">
        <f>+'2grid'!E34*CF$2</f>
        <v>0</v>
      </c>
      <c r="F34" s="51">
        <f>+'2grid'!F34*CG$2</f>
        <v>2.2448576623927603</v>
      </c>
      <c r="G34" s="51">
        <f>+'2grid'!G34*CH$2</f>
        <v>4.7116198656242707</v>
      </c>
      <c r="H34" s="51">
        <f>+'2grid'!H34*CI$2</f>
        <v>9.9109455134526367</v>
      </c>
      <c r="I34" s="51">
        <f>+'2grid'!I34*CJ$2</f>
        <v>20.896731704853785</v>
      </c>
      <c r="J34" s="51">
        <f>+'2grid'!J34*CK$2</f>
        <v>44.168008632951</v>
      </c>
      <c r="K34" s="51">
        <f>+'2grid'!K34*CL$2</f>
        <v>93.592502379325623</v>
      </c>
      <c r="L34" s="51">
        <f>+'2grid'!L34*CM$2</f>
        <v>198.83938838248088</v>
      </c>
      <c r="M34" s="51">
        <f>+'2grid'!M34*CN$2</f>
        <v>209.51527995038342</v>
      </c>
      <c r="N34" s="51">
        <f>+'2grid'!N34*CO$2</f>
        <v>220.69573796133599</v>
      </c>
      <c r="O34" s="51">
        <f>+'2grid'!O34*CP$2</f>
        <v>232.3981295021868</v>
      </c>
      <c r="P34" s="51">
        <f>+'2grid'!P34*CQ$2</f>
        <v>244.63972714745222</v>
      </c>
      <c r="Q34" s="51">
        <f>+'2grid'!Q34*CR$2</f>
        <v>257.43760815474434</v>
      </c>
      <c r="R34" s="51">
        <f>+'2grid'!R34*CS$2</f>
        <v>270.8085399526567</v>
      </c>
      <c r="S34" s="51">
        <f>+'2grid'!S34*CT$2</f>
        <v>284.7688505021556</v>
      </c>
      <c r="T34" s="51">
        <f>+'2grid'!T34*CU$2</f>
        <v>299.33428198235049</v>
      </c>
      <c r="U34" s="51">
        <f>+'2grid'!U34*CV$2</f>
        <v>308.44753632326234</v>
      </c>
      <c r="V34" s="51">
        <f>+'2grid'!V34*CW$2</f>
        <v>316.82716793170965</v>
      </c>
      <c r="W34" s="51">
        <f>+'2grid'!W34*CX$2</f>
        <v>339.93332878454436</v>
      </c>
      <c r="X34" s="51">
        <f>+'2grid'!X34*CY$2</f>
        <v>361.5492120868484</v>
      </c>
      <c r="Y34" s="51">
        <f>+'2grid'!Y34*CZ$2</f>
        <v>381.69209190282265</v>
      </c>
      <c r="Z34" s="51">
        <f>+'2grid'!Z34*DA$2</f>
        <v>400.37924229666766</v>
      </c>
      <c r="AA34" s="51">
        <f>+'2grid'!AA34*DB$2</f>
        <v>417.62793733258457</v>
      </c>
      <c r="AB34" s="51">
        <f>+'2grid'!AB34*DC$2</f>
        <v>451.06457877468642</v>
      </c>
      <c r="AC34" s="51">
        <f>+'2grid'!AC34*DD$2</f>
        <v>482.1286325794166</v>
      </c>
      <c r="AD34" s="51">
        <f>+'2grid'!AD34*DE$2</f>
        <v>483.70944630040276</v>
      </c>
      <c r="AE34" s="51">
        <f>+'2grid'!AE34*DF$2</f>
        <v>485.19733553655891</v>
      </c>
      <c r="AF34" s="51">
        <f>+'2grid'!AF34*DG$2</f>
        <v>486.59242754015838</v>
      </c>
      <c r="AG34" s="51">
        <f>+'2grid'!AG34*DH$2</f>
        <v>487.89484956347383</v>
      </c>
      <c r="AH34" s="51">
        <f>+'2grid'!AH34*DI$2</f>
        <v>489.10472885877834</v>
      </c>
      <c r="AI34" s="51">
        <f>+'2grid'!AI34*DJ$2</f>
        <v>490.22219267834453</v>
      </c>
      <c r="AJ34" s="51">
        <f>+'2grid'!AJ34*DK$2</f>
        <v>491.24736827444588</v>
      </c>
      <c r="AK34" s="51">
        <f>+'2grid'!AK34*DL$2</f>
        <v>492.18038289935481</v>
      </c>
      <c r="AL34" s="51">
        <f>+'2grid'!AL34*DM$2</f>
        <v>493.02136380534472</v>
      </c>
      <c r="AM34" s="51">
        <f>+'2grid'!AM34*DN$2</f>
        <v>493.77043824468825</v>
      </c>
      <c r="AN34" s="51">
        <f>+'2grid'!AN34*DO$2</f>
        <v>494.42773346965862</v>
      </c>
      <c r="AO34" s="51">
        <f>+'2grid'!AO34*DP$2</f>
        <v>494.99337673252847</v>
      </c>
      <c r="AP34" s="51">
        <f>+'2grid'!AP34*DQ$2</f>
        <v>499.72261096945715</v>
      </c>
      <c r="AQ34" s="51">
        <f>+'2grid'!AQ34*DR$2</f>
        <v>506.81580480984405</v>
      </c>
      <c r="AR34" s="51">
        <f>+'2grid'!AR34*DS$2</f>
        <v>513.9678508093391</v>
      </c>
      <c r="AS34" s="51">
        <f>+'2grid'!AS34*DT$2</f>
        <v>521.17763442595322</v>
      </c>
      <c r="AT34" s="51">
        <f>+'2grid'!AT34*DU$2</f>
        <v>528.44395715896576</v>
      </c>
      <c r="AU34" s="51">
        <f>+'2grid'!AU34*DV$2</f>
        <v>558.1982286339487</v>
      </c>
      <c r="AV34" s="51">
        <f>+'2grid'!AV34*DW$2</f>
        <v>592.20261050730028</v>
      </c>
      <c r="AW34" s="51">
        <f>+'2grid'!AW34*DX$2</f>
        <v>628.22242061483212</v>
      </c>
      <c r="AX34" s="51">
        <f>+'2grid'!AX34*DY$2</f>
        <v>670.21694286420563</v>
      </c>
      <c r="AY34" s="51">
        <f>+'2grid'!AY34*DZ$2</f>
        <v>709.74282000409437</v>
      </c>
      <c r="AZ34" s="51">
        <f>+'2grid'!AZ34*EA$2</f>
        <v>777.35518212059753</v>
      </c>
      <c r="BA34" s="51">
        <f>+'2grid'!BA34*EB$2</f>
        <v>851.39568223897743</v>
      </c>
      <c r="BB34" s="51">
        <f>+'2grid'!BB34*EC$2</f>
        <v>1036.0823707958955</v>
      </c>
      <c r="BC34" s="51">
        <f>+'2grid'!BC34*ED$2</f>
        <v>1433.0199062555316</v>
      </c>
      <c r="BD34" s="51">
        <f>+'2grid'!BD34*EE$2</f>
        <v>1568.6535881686552</v>
      </c>
      <c r="BE34" s="51">
        <f>+'2grid'!BE34*EF$2</f>
        <v>937.45809749707951</v>
      </c>
      <c r="BF34" s="51">
        <f>+'2grid'!BF34*EG$2</f>
        <v>1202.3171959854146</v>
      </c>
      <c r="BG34" s="51">
        <f>+'2grid'!BG34*EH$2</f>
        <v>1228.0870031412187</v>
      </c>
      <c r="BH34" s="51">
        <f>+'2grid'!BH34*EI$2</f>
        <v>1277.8018062234044</v>
      </c>
      <c r="BI34" s="51">
        <f>+'2grid'!BI34*EJ$2</f>
        <v>1287.0006405170459</v>
      </c>
      <c r="BJ34" s="51">
        <f>+'2grid'!BJ34*EK$2</f>
        <v>1446.556079059794</v>
      </c>
      <c r="BK34" s="51">
        <f>+'2grid'!BK34*EL$2</f>
        <v>1360.6897414167881</v>
      </c>
      <c r="BL34" s="51">
        <f>+'2grid'!BL34*EM$2</f>
        <v>1557.6826591761958</v>
      </c>
      <c r="BM34" s="51">
        <f>+'2grid'!BM34*EN$2</f>
        <v>1623.3552896373067</v>
      </c>
      <c r="BN34" s="51">
        <f>+'2grid'!BN34*EO$2</f>
        <v>1655.2649004496052</v>
      </c>
      <c r="BO34" s="51">
        <f>+'2grid'!BO34*EP$2</f>
        <v>1685.7382059873969</v>
      </c>
      <c r="BP34" s="51">
        <f>+'2grid'!BP34*EQ$2</f>
        <v>1725.1595080656534</v>
      </c>
      <c r="BQ34" s="51">
        <f>+'2grid'!BQ34*ER$2</f>
        <v>1790.8047486350765</v>
      </c>
      <c r="BR34" s="51">
        <f>+'2grid'!BR34*ES$2</f>
        <v>1914.5657941734876</v>
      </c>
      <c r="BS34" s="51">
        <f>+'2grid'!BS34*ET$2</f>
        <v>1922.670579005551</v>
      </c>
      <c r="BT34" s="51">
        <f>+'2grid'!BT34*EU$2</f>
        <v>1991.2580586395727</v>
      </c>
      <c r="BU34" s="51">
        <f>+'2grid'!BU34*EV$2</f>
        <v>2062.7267375390015</v>
      </c>
      <c r="BV34" s="51">
        <f>+'2grid'!BV34*EW$2</f>
        <v>2130.8975461257596</v>
      </c>
      <c r="BW34" s="51">
        <f>+'2grid'!BW34*EX$2</f>
        <v>2190.1459955922292</v>
      </c>
      <c r="BX34" s="51">
        <f>+'2grid'!BX34*EY$2</f>
        <v>2242.7579992764304</v>
      </c>
      <c r="BY34" s="51">
        <f>+'2grid'!BY34*EZ$2</f>
        <v>2316.5740026627814</v>
      </c>
      <c r="BZ34" s="51">
        <f>+'2grid'!BZ34*FA$2</f>
        <v>2378.2905803060644</v>
      </c>
      <c r="CA34" s="51">
        <f>+'2grid'!CA34*FB$2</f>
        <v>2438.9508252607675</v>
      </c>
    </row>
    <row r="35" spans="1:79" x14ac:dyDescent="0.2">
      <c r="A35" s="9">
        <v>120</v>
      </c>
      <c r="B35" s="51">
        <f>+'2grid'!B35*CC$2</f>
        <v>0</v>
      </c>
      <c r="C35" s="51">
        <f>+'2grid'!C35*CD$2</f>
        <v>0</v>
      </c>
      <c r="D35" s="51">
        <f>+'2grid'!D35*CE$2</f>
        <v>1.3189782155285465E-5</v>
      </c>
      <c r="E35" s="51">
        <f>+'2grid'!E35*CF$2</f>
        <v>2.9296535364143681E-5</v>
      </c>
      <c r="F35" s="51">
        <f>+'2grid'!F35*CG$2</f>
        <v>6.5061136977513892E-5</v>
      </c>
      <c r="G35" s="51">
        <f>+'2grid'!G35*CH$2</f>
        <v>1.4446140611783513E-4</v>
      </c>
      <c r="H35" s="51">
        <f>+'2grid'!H35*CI$2</f>
        <v>3.2070432158159409E-4</v>
      </c>
      <c r="I35" s="51">
        <f>+'2grid'!I35*CJ$2</f>
        <v>7.1183357864563264E-4</v>
      </c>
      <c r="J35" s="51">
        <f>+'2grid'!J35*CK$2</f>
        <v>1.5796854758985271E-3</v>
      </c>
      <c r="K35" s="51">
        <f>+'2grid'!K35*CL$2</f>
        <v>3.5049271496498573E-3</v>
      </c>
      <c r="L35" s="51">
        <f>+'2grid'!L35*CM$2</f>
        <v>7.7750144516880622E-3</v>
      </c>
      <c r="M35" s="51">
        <f>+'2grid'!M35*CN$2</f>
        <v>1.3104586182677121E-2</v>
      </c>
      <c r="N35" s="51">
        <f>+'2grid'!N35*CO$2</f>
        <v>2.2080987707075006E-2</v>
      </c>
      <c r="O35" s="51">
        <f>+'2grid'!O35*CP$2</f>
        <v>3.7194806622103976E-2</v>
      </c>
      <c r="P35" s="51">
        <f>+'2grid'!P35*CQ$2</f>
        <v>6.2633985361115668E-2</v>
      </c>
      <c r="Q35" s="51">
        <f>+'2grid'!Q35*CR$2</f>
        <v>0.10543790585886655</v>
      </c>
      <c r="R35" s="51">
        <f>+'2grid'!R35*CS$2</f>
        <v>0.1774341692303861</v>
      </c>
      <c r="S35" s="51">
        <f>+'2grid'!S35*CT$2</f>
        <v>0.29848738749036913</v>
      </c>
      <c r="T35" s="51">
        <f>+'2grid'!T35*CU$2</f>
        <v>0.50194613733074323</v>
      </c>
      <c r="U35" s="51">
        <f>+'2grid'!U35*CV$2</f>
        <v>0.84377076067248391</v>
      </c>
      <c r="V35" s="51">
        <f>+'2grid'!V35*CW$2</f>
        <v>1.4178213064765359</v>
      </c>
      <c r="W35" s="51">
        <f>+'2grid'!W35*CX$2</f>
        <v>1.5876325163431335</v>
      </c>
      <c r="X35" s="51">
        <f>+'2grid'!X35*CY$2</f>
        <v>1.7770260860394422</v>
      </c>
      <c r="Y35" s="51">
        <f>+'2grid'!Y35*CZ$2</f>
        <v>1.988131440621572</v>
      </c>
      <c r="Z35" s="51">
        <f>+'2grid'!Z35*DA$2</f>
        <v>2.2232867723079948</v>
      </c>
      <c r="AA35" s="51">
        <f>+'2grid'!AA35*DB$2</f>
        <v>2.4850552305860152</v>
      </c>
      <c r="AB35" s="51">
        <f>+'2grid'!AB35*DC$2</f>
        <v>2.7762414775086151</v>
      </c>
      <c r="AC35" s="51">
        <f>+'2grid'!AC35*DD$2</f>
        <v>3.0999083821114253</v>
      </c>
      <c r="AD35" s="51">
        <f>+'2grid'!AD35*DE$2</f>
        <v>3.0514816351788436</v>
      </c>
      <c r="AE35" s="51">
        <f>+'2grid'!AE35*DF$2</f>
        <v>3.056161123077322</v>
      </c>
      <c r="AF35" s="51">
        <f>+'2grid'!AF35*DG$2</f>
        <v>3.0619336208871921</v>
      </c>
      <c r="AG35" s="51">
        <f>+'2grid'!AG35*DH$2</f>
        <v>3.0689199676203924</v>
      </c>
      <c r="AH35" s="51">
        <f>+'2grid'!AH35*DI$2</f>
        <v>3.0772603199956188</v>
      </c>
      <c r="AI35" s="51">
        <f>+'2grid'!AI35*DJ$2</f>
        <v>3.0871183449627253</v>
      </c>
      <c r="AJ35" s="51">
        <f>+'2grid'!AJ35*DK$2</f>
        <v>3.0986865906199461</v>
      </c>
      <c r="AK35" s="51">
        <f>+'2grid'!AK35*DL$2</f>
        <v>3.1121934510866756</v>
      </c>
      <c r="AL35" s="51">
        <f>+'2grid'!AL35*DM$2</f>
        <v>3.1279123208124631</v>
      </c>
      <c r="AM35" s="51">
        <f>+'2grid'!AM35*DN$2</f>
        <v>3.1461738079149253</v>
      </c>
      <c r="AN35" s="51">
        <f>+'2grid'!AN35*DO$2</f>
        <v>3.1673823034556081</v>
      </c>
      <c r="AO35" s="51">
        <f>+'2grid'!AO35*DP$2</f>
        <v>3.1920388870203289</v>
      </c>
      <c r="AP35" s="51">
        <f>+'2grid'!AP35*DQ$2</f>
        <v>3.220773674126721</v>
      </c>
      <c r="AQ35" s="51">
        <f>+'2grid'!AQ35*DR$2</f>
        <v>3.2543926249672226</v>
      </c>
      <c r="AR35" s="51">
        <f>+'2grid'!AR35*DS$2</f>
        <v>3.2939472142423805</v>
      </c>
      <c r="AS35" s="51">
        <f>+'2grid'!AS35*DT$2</f>
        <v>3.3408415962819342</v>
      </c>
      <c r="AT35" s="51">
        <f>+'2grid'!AT35*DU$2</f>
        <v>3.3970039977676616</v>
      </c>
      <c r="AU35" s="51">
        <f>+'2grid'!AU35*DV$2</f>
        <v>3.4651740098302093</v>
      </c>
      <c r="AV35" s="51">
        <f>+'2grid'!AV35*DW$2</f>
        <v>3.5494127683899759</v>
      </c>
      <c r="AW35" s="51">
        <f>+'2grid'!AW35*DX$2</f>
        <v>3.6560773749806823</v>
      </c>
      <c r="AX35" s="51">
        <f>+'2grid'!AX35*DY$2</f>
        <v>3.8177667307874548</v>
      </c>
      <c r="AY35" s="51">
        <f>+'2grid'!AY35*DZ$2</f>
        <v>4.0351907060171408</v>
      </c>
      <c r="AZ35" s="51">
        <f>+'2grid'!AZ35*EA$2</f>
        <v>4.3534662785871987</v>
      </c>
      <c r="BA35" s="51">
        <f>+'2grid'!BA35*EB$2</f>
        <v>4.9002145935351162</v>
      </c>
      <c r="BB35" s="51">
        <f>+'2grid'!BB35*EC$2</f>
        <v>6.3392964296279342</v>
      </c>
      <c r="BC35" s="51">
        <f>+'2grid'!BC35*ED$2</f>
        <v>7.6457519999999999</v>
      </c>
      <c r="BD35" s="51">
        <f>+'2grid'!BD35*EE$2</f>
        <v>16.937606000000002</v>
      </c>
      <c r="BE35" s="51">
        <f>+'2grid'!BE35*EF$2</f>
        <v>19.856089999999998</v>
      </c>
      <c r="BF35" s="51">
        <f>+'2grid'!BF35*EG$2</f>
        <v>11.194559999999999</v>
      </c>
      <c r="BG35" s="51">
        <f>+'2grid'!BG35*EH$2</f>
        <v>20.557539999999999</v>
      </c>
      <c r="BH35" s="51">
        <f>+'2grid'!BH35*EI$2</f>
        <v>20.710049999999999</v>
      </c>
      <c r="BI35" s="51">
        <f>+'2grid'!BI35*EJ$2</f>
        <v>40.4</v>
      </c>
      <c r="BJ35" s="51">
        <f>+'2grid'!BJ35*EK$2</f>
        <v>40.140430000000002</v>
      </c>
      <c r="BK35" s="51">
        <f>+'2grid'!BK35*EL$2</f>
        <v>40.638359999999999</v>
      </c>
      <c r="BL35" s="51">
        <f>+'2grid'!BL35*EM$2</f>
        <v>45.45</v>
      </c>
      <c r="BM35" s="51">
        <f>+'2grid'!BM35*EN$2</f>
        <v>50.5</v>
      </c>
      <c r="BN35" s="51">
        <f>+'2grid'!BN35*EO$2</f>
        <v>68.950680000000006</v>
      </c>
      <c r="BO35" s="51">
        <f>+'2grid'!BO35*EP$2</f>
        <v>72.732119999999995</v>
      </c>
      <c r="BP35" s="51">
        <f>+'2grid'!BP35*EQ$2</f>
        <v>49.502119999999998</v>
      </c>
      <c r="BQ35" s="51">
        <f>+'2grid'!BQ35*ER$2</f>
        <v>141.37576000000001</v>
      </c>
      <c r="BR35" s="51">
        <f>+'2grid'!BR35*ES$2</f>
        <v>156.60252</v>
      </c>
      <c r="BS35" s="51">
        <f>+'2grid'!BS35*ET$2</f>
        <v>162.39965066667233</v>
      </c>
      <c r="BT35" s="51">
        <f>+'2grid'!BT35*EU$2</f>
        <v>189.66677777778824</v>
      </c>
      <c r="BU35" s="51">
        <f>+'2grid'!BU35*EV$2</f>
        <v>222.57242216297149</v>
      </c>
      <c r="BV35" s="51">
        <f>+'2grid'!BV35*EW$2</f>
        <v>255.28871124938945</v>
      </c>
      <c r="BW35" s="51">
        <f>+'2grid'!BW35*EX$2</f>
        <v>267.45846596083737</v>
      </c>
      <c r="BX35" s="51">
        <f>+'2grid'!BX35*EY$2</f>
        <v>295.58334689669317</v>
      </c>
      <c r="BY35" s="51">
        <f>+'2grid'!BY35*EZ$2</f>
        <v>325.36254593095214</v>
      </c>
      <c r="BZ35" s="51">
        <f>+'2grid'!BZ35*FA$2</f>
        <v>350.29018196428189</v>
      </c>
      <c r="CA35" s="51">
        <f>+'2grid'!CA35*FB$2</f>
        <v>373.78613075956184</v>
      </c>
    </row>
    <row r="36" spans="1:79" x14ac:dyDescent="0.2">
      <c r="A36" s="9">
        <v>124</v>
      </c>
      <c r="B36" s="51">
        <f>+'2grid'!B36*CC$2</f>
        <v>0</v>
      </c>
      <c r="C36" s="51">
        <f>+'2grid'!C36*CD$2</f>
        <v>0</v>
      </c>
      <c r="D36" s="51">
        <f>+'2grid'!D36*CE$2</f>
        <v>0</v>
      </c>
      <c r="E36" s="51">
        <f>+'2grid'!E36*CF$2</f>
        <v>0</v>
      </c>
      <c r="F36" s="51">
        <f>+'2grid'!F36*CG$2</f>
        <v>0</v>
      </c>
      <c r="G36" s="51">
        <f>+'2grid'!G36*CH$2</f>
        <v>0</v>
      </c>
      <c r="H36" s="51">
        <f>+'2grid'!H36*CI$2</f>
        <v>0</v>
      </c>
      <c r="I36" s="51">
        <f>+'2grid'!I36*CJ$2</f>
        <v>0</v>
      </c>
      <c r="J36" s="51">
        <f>+'2grid'!J36*CK$2</f>
        <v>0</v>
      </c>
      <c r="K36" s="51">
        <f>+'2grid'!K36*CL$2</f>
        <v>0</v>
      </c>
      <c r="L36" s="51">
        <f>+'2grid'!L36*CM$2</f>
        <v>0</v>
      </c>
      <c r="M36" s="51">
        <f>+'2grid'!M36*CN$2</f>
        <v>0</v>
      </c>
      <c r="N36" s="51">
        <f>+'2grid'!N36*CO$2</f>
        <v>0</v>
      </c>
      <c r="O36" s="51">
        <f>+'2grid'!O36*CP$2</f>
        <v>0</v>
      </c>
      <c r="P36" s="51">
        <f>+'2grid'!P36*CQ$2</f>
        <v>0</v>
      </c>
      <c r="Q36" s="51">
        <f>+'2grid'!Q36*CR$2</f>
        <v>0</v>
      </c>
      <c r="R36" s="51">
        <f>+'2grid'!R36*CS$2</f>
        <v>0</v>
      </c>
      <c r="S36" s="51">
        <f>+'2grid'!S36*CT$2</f>
        <v>0</v>
      </c>
      <c r="T36" s="51">
        <f>+'2grid'!T36*CU$2</f>
        <v>0</v>
      </c>
      <c r="U36" s="51">
        <f>+'2grid'!U36*CV$2</f>
        <v>0</v>
      </c>
      <c r="V36" s="51">
        <f>+'2grid'!V36*CW$2</f>
        <v>0</v>
      </c>
      <c r="W36" s="51">
        <f>+'2grid'!W36*CX$2</f>
        <v>0</v>
      </c>
      <c r="X36" s="51">
        <f>+'2grid'!X36*CY$2</f>
        <v>0</v>
      </c>
      <c r="Y36" s="51">
        <f>+'2grid'!Y36*CZ$2</f>
        <v>0</v>
      </c>
      <c r="Z36" s="51">
        <f>+'2grid'!Z36*DA$2</f>
        <v>0</v>
      </c>
      <c r="AA36" s="51">
        <f>+'2grid'!AA36*DB$2</f>
        <v>0</v>
      </c>
      <c r="AB36" s="51">
        <f>+'2grid'!AB36*DC$2</f>
        <v>0</v>
      </c>
      <c r="AC36" s="51">
        <f>+'2grid'!AC36*DD$2</f>
        <v>0</v>
      </c>
      <c r="AD36" s="51">
        <f>+'2grid'!AD36*DE$2</f>
        <v>0</v>
      </c>
      <c r="AE36" s="51">
        <f>+'2grid'!AE36*DF$2</f>
        <v>0</v>
      </c>
      <c r="AF36" s="51">
        <f>+'2grid'!AF36*DG$2</f>
        <v>0</v>
      </c>
      <c r="AG36" s="51">
        <f>+'2grid'!AG36*DH$2</f>
        <v>0</v>
      </c>
      <c r="AH36" s="51">
        <f>+'2grid'!AH36*DI$2</f>
        <v>0</v>
      </c>
      <c r="AI36" s="51">
        <f>+'2grid'!AI36*DJ$2</f>
        <v>0</v>
      </c>
      <c r="AJ36" s="51">
        <f>+'2grid'!AJ36*DK$2</f>
        <v>0</v>
      </c>
      <c r="AK36" s="51">
        <f>+'2grid'!AK36*DL$2</f>
        <v>0</v>
      </c>
      <c r="AL36" s="51">
        <f>+'2grid'!AL36*DM$2</f>
        <v>0</v>
      </c>
      <c r="AM36" s="51">
        <f>+'2grid'!AM36*DN$2</f>
        <v>0</v>
      </c>
      <c r="AN36" s="51">
        <f>+'2grid'!AN36*DO$2</f>
        <v>0</v>
      </c>
      <c r="AO36" s="51">
        <f>+'2grid'!AO36*DP$2</f>
        <v>0</v>
      </c>
      <c r="AP36" s="51">
        <f>+'2grid'!AP36*DQ$2</f>
        <v>0</v>
      </c>
      <c r="AQ36" s="51">
        <f>+'2grid'!AQ36*DR$2</f>
        <v>0</v>
      </c>
      <c r="AR36" s="51">
        <f>+'2grid'!AR36*DS$2</f>
        <v>0</v>
      </c>
      <c r="AS36" s="51">
        <f>+'2grid'!AS36*DT$2</f>
        <v>0</v>
      </c>
      <c r="AT36" s="51">
        <f>+'2grid'!AT36*DU$2</f>
        <v>0</v>
      </c>
      <c r="AU36" s="51">
        <f>+'2grid'!AU36*DV$2</f>
        <v>0</v>
      </c>
      <c r="AV36" s="51">
        <f>+'2grid'!AV36*DW$2</f>
        <v>0</v>
      </c>
      <c r="AW36" s="51">
        <f>+'2grid'!AW36*DX$2</f>
        <v>0</v>
      </c>
      <c r="AX36" s="51">
        <f>+'2grid'!AX36*DY$2</f>
        <v>0</v>
      </c>
      <c r="AY36" s="51">
        <f>+'2grid'!AY36*DZ$2</f>
        <v>0</v>
      </c>
      <c r="AZ36" s="51">
        <f>+'2grid'!AZ36*EA$2</f>
        <v>0</v>
      </c>
      <c r="BA36" s="51">
        <f>+'2grid'!BA36*EB$2</f>
        <v>0</v>
      </c>
      <c r="BB36" s="51">
        <f>+'2grid'!BB36*EC$2</f>
        <v>0</v>
      </c>
      <c r="BC36" s="51">
        <f>+'2grid'!BC36*ED$2</f>
        <v>0</v>
      </c>
      <c r="BD36" s="51">
        <f>+'2grid'!BD36*EE$2</f>
        <v>0</v>
      </c>
      <c r="BE36" s="51">
        <f>+'2grid'!BE36*EF$2</f>
        <v>0</v>
      </c>
      <c r="BF36" s="51">
        <f>+'2grid'!BF36*EG$2</f>
        <v>0</v>
      </c>
      <c r="BG36" s="51">
        <f>+'2grid'!BG36*EH$2</f>
        <v>0</v>
      </c>
      <c r="BH36" s="51">
        <f>+'2grid'!BH36*EI$2</f>
        <v>0</v>
      </c>
      <c r="BI36" s="51">
        <f>+'2grid'!BI36*EJ$2</f>
        <v>0</v>
      </c>
      <c r="BJ36" s="51">
        <f>+'2grid'!BJ36*EK$2</f>
        <v>0</v>
      </c>
      <c r="BK36" s="51">
        <f>+'2grid'!BK36*EL$2</f>
        <v>0</v>
      </c>
      <c r="BL36" s="51">
        <f>+'2grid'!BL36*EM$2</f>
        <v>0</v>
      </c>
      <c r="BM36" s="51">
        <f>+'2grid'!BM36*EN$2</f>
        <v>0</v>
      </c>
      <c r="BN36" s="51">
        <f>+'2grid'!BN36*EO$2</f>
        <v>0</v>
      </c>
      <c r="BO36" s="51">
        <f>+'2grid'!BO36*EP$2</f>
        <v>0</v>
      </c>
      <c r="BP36" s="51">
        <f>+'2grid'!BP36*EQ$2</f>
        <v>0</v>
      </c>
      <c r="BQ36" s="51">
        <f>+'2grid'!BQ36*ER$2</f>
        <v>0</v>
      </c>
      <c r="BR36" s="51">
        <f>+'2grid'!BR36*ES$2</f>
        <v>0</v>
      </c>
      <c r="BS36" s="51">
        <f>+'2grid'!BS36*ET$2</f>
        <v>0</v>
      </c>
      <c r="BT36" s="51">
        <f>+'2grid'!BT36*EU$2</f>
        <v>0</v>
      </c>
      <c r="BU36" s="51">
        <f>+'2grid'!BU36*EV$2</f>
        <v>0</v>
      </c>
      <c r="BV36" s="51">
        <f>+'2grid'!BV36*EW$2</f>
        <v>0</v>
      </c>
      <c r="BW36" s="51">
        <f>+'2grid'!BW36*EX$2</f>
        <v>0</v>
      </c>
      <c r="BX36" s="51">
        <f>+'2grid'!BX36*EY$2</f>
        <v>0</v>
      </c>
      <c r="BY36" s="51">
        <f>+'2grid'!BY36*EZ$2</f>
        <v>0</v>
      </c>
      <c r="BZ36" s="51">
        <f>+'2grid'!BZ36*FA$2</f>
        <v>0</v>
      </c>
      <c r="CA36" s="51">
        <f>+'2grid'!CA36*FB$2</f>
        <v>0</v>
      </c>
    </row>
    <row r="37" spans="1:79" x14ac:dyDescent="0.2">
      <c r="A37" s="9">
        <v>132</v>
      </c>
      <c r="B37" s="51">
        <f>+'2grid'!B37*CC$2</f>
        <v>0</v>
      </c>
      <c r="C37" s="51">
        <f>+'2grid'!C37*CD$2</f>
        <v>0</v>
      </c>
      <c r="D37" s="51">
        <f>+'2grid'!D37*CE$2</f>
        <v>0</v>
      </c>
      <c r="E37" s="51">
        <f>+'2grid'!E37*CF$2</f>
        <v>0</v>
      </c>
      <c r="F37" s="51">
        <f>+'2grid'!F37*CG$2</f>
        <v>0</v>
      </c>
      <c r="G37" s="51">
        <f>+'2grid'!G37*CH$2</f>
        <v>0</v>
      </c>
      <c r="H37" s="51">
        <f>+'2grid'!H37*CI$2</f>
        <v>0</v>
      </c>
      <c r="I37" s="51">
        <f>+'2grid'!I37*CJ$2</f>
        <v>0</v>
      </c>
      <c r="J37" s="51">
        <f>+'2grid'!J37*CK$2</f>
        <v>0</v>
      </c>
      <c r="K37" s="51">
        <f>+'2grid'!K37*CL$2</f>
        <v>0</v>
      </c>
      <c r="L37" s="51">
        <f>+'2grid'!L37*CM$2</f>
        <v>0</v>
      </c>
      <c r="M37" s="51">
        <f>+'2grid'!M37*CN$2</f>
        <v>0</v>
      </c>
      <c r="N37" s="51">
        <f>+'2grid'!N37*CO$2</f>
        <v>0</v>
      </c>
      <c r="O37" s="51">
        <f>+'2grid'!O37*CP$2</f>
        <v>0</v>
      </c>
      <c r="P37" s="51">
        <f>+'2grid'!P37*CQ$2</f>
        <v>0</v>
      </c>
      <c r="Q37" s="51">
        <f>+'2grid'!Q37*CR$2</f>
        <v>0</v>
      </c>
      <c r="R37" s="51">
        <f>+'2grid'!R37*CS$2</f>
        <v>0</v>
      </c>
      <c r="S37" s="51">
        <f>+'2grid'!S37*CT$2</f>
        <v>0</v>
      </c>
      <c r="T37" s="51">
        <f>+'2grid'!T37*CU$2</f>
        <v>0</v>
      </c>
      <c r="U37" s="51">
        <f>+'2grid'!U37*CV$2</f>
        <v>0</v>
      </c>
      <c r="V37" s="51">
        <f>+'2grid'!V37*CW$2</f>
        <v>0</v>
      </c>
      <c r="W37" s="51">
        <f>+'2grid'!W37*CX$2</f>
        <v>0</v>
      </c>
      <c r="X37" s="51">
        <f>+'2grid'!X37*CY$2</f>
        <v>0</v>
      </c>
      <c r="Y37" s="51">
        <f>+'2grid'!Y37*CZ$2</f>
        <v>0</v>
      </c>
      <c r="Z37" s="51">
        <f>+'2grid'!Z37*DA$2</f>
        <v>0</v>
      </c>
      <c r="AA37" s="51">
        <f>+'2grid'!AA37*DB$2</f>
        <v>0</v>
      </c>
      <c r="AB37" s="51">
        <f>+'2grid'!AB37*DC$2</f>
        <v>0</v>
      </c>
      <c r="AC37" s="51">
        <f>+'2grid'!AC37*DD$2</f>
        <v>0</v>
      </c>
      <c r="AD37" s="51">
        <f>+'2grid'!AD37*DE$2</f>
        <v>0</v>
      </c>
      <c r="AE37" s="51">
        <f>+'2grid'!AE37*DF$2</f>
        <v>0</v>
      </c>
      <c r="AF37" s="51">
        <f>+'2grid'!AF37*DG$2</f>
        <v>0</v>
      </c>
      <c r="AG37" s="51">
        <f>+'2grid'!AG37*DH$2</f>
        <v>0</v>
      </c>
      <c r="AH37" s="51">
        <f>+'2grid'!AH37*DI$2</f>
        <v>0</v>
      </c>
      <c r="AI37" s="51">
        <f>+'2grid'!AI37*DJ$2</f>
        <v>0</v>
      </c>
      <c r="AJ37" s="51">
        <f>+'2grid'!AJ37*DK$2</f>
        <v>0</v>
      </c>
      <c r="AK37" s="51">
        <f>+'2grid'!AK37*DL$2</f>
        <v>0</v>
      </c>
      <c r="AL37" s="51">
        <f>+'2grid'!AL37*DM$2</f>
        <v>0</v>
      </c>
      <c r="AM37" s="51">
        <f>+'2grid'!AM37*DN$2</f>
        <v>0</v>
      </c>
      <c r="AN37" s="51">
        <f>+'2grid'!AN37*DO$2</f>
        <v>0</v>
      </c>
      <c r="AO37" s="51">
        <f>+'2grid'!AO37*DP$2</f>
        <v>0</v>
      </c>
      <c r="AP37" s="51">
        <f>+'2grid'!AP37*DQ$2</f>
        <v>0</v>
      </c>
      <c r="AQ37" s="51">
        <f>+'2grid'!AQ37*DR$2</f>
        <v>0</v>
      </c>
      <c r="AR37" s="51">
        <f>+'2grid'!AR37*DS$2</f>
        <v>0</v>
      </c>
      <c r="AS37" s="51">
        <f>+'2grid'!AS37*DT$2</f>
        <v>0</v>
      </c>
      <c r="AT37" s="51">
        <f>+'2grid'!AT37*DU$2</f>
        <v>0</v>
      </c>
      <c r="AU37" s="51">
        <f>+'2grid'!AU37*DV$2</f>
        <v>0</v>
      </c>
      <c r="AV37" s="51">
        <f>+'2grid'!AV37*DW$2</f>
        <v>0</v>
      </c>
      <c r="AW37" s="51">
        <f>+'2grid'!AW37*DX$2</f>
        <v>0</v>
      </c>
      <c r="AX37" s="51">
        <f>+'2grid'!AX37*DY$2</f>
        <v>0</v>
      </c>
      <c r="AY37" s="51">
        <f>+'2grid'!AY37*DZ$2</f>
        <v>0</v>
      </c>
      <c r="AZ37" s="51">
        <f>+'2grid'!AZ37*EA$2</f>
        <v>0</v>
      </c>
      <c r="BA37" s="51">
        <f>+'2grid'!BA37*EB$2</f>
        <v>0</v>
      </c>
      <c r="BB37" s="51">
        <f>+'2grid'!BB37*EC$2</f>
        <v>0</v>
      </c>
      <c r="BC37" s="51">
        <f>+'2grid'!BC37*ED$2</f>
        <v>0</v>
      </c>
      <c r="BD37" s="51">
        <f>+'2grid'!BD37*EE$2</f>
        <v>0</v>
      </c>
      <c r="BE37" s="51">
        <f>+'2grid'!BE37*EF$2</f>
        <v>0</v>
      </c>
      <c r="BF37" s="51">
        <f>+'2grid'!BF37*EG$2</f>
        <v>0</v>
      </c>
      <c r="BG37" s="51">
        <f>+'2grid'!BG37*EH$2</f>
        <v>0</v>
      </c>
      <c r="BH37" s="51">
        <f>+'2grid'!BH37*EI$2</f>
        <v>0</v>
      </c>
      <c r="BI37" s="51">
        <f>+'2grid'!BI37*EJ$2</f>
        <v>0</v>
      </c>
      <c r="BJ37" s="51">
        <f>+'2grid'!BJ37*EK$2</f>
        <v>0</v>
      </c>
      <c r="BK37" s="51">
        <f>+'2grid'!BK37*EL$2</f>
        <v>0</v>
      </c>
      <c r="BL37" s="51">
        <f>+'2grid'!BL37*EM$2</f>
        <v>0</v>
      </c>
      <c r="BM37" s="51">
        <f>+'2grid'!BM37*EN$2</f>
        <v>0</v>
      </c>
      <c r="BN37" s="51">
        <f>+'2grid'!BN37*EO$2</f>
        <v>0</v>
      </c>
      <c r="BO37" s="51">
        <f>+'2grid'!BO37*EP$2</f>
        <v>0</v>
      </c>
      <c r="BP37" s="51">
        <f>+'2grid'!BP37*EQ$2</f>
        <v>0</v>
      </c>
      <c r="BQ37" s="51">
        <f>+'2grid'!BQ37*ER$2</f>
        <v>0</v>
      </c>
      <c r="BR37" s="51">
        <f>+'2grid'!BR37*ES$2</f>
        <v>0</v>
      </c>
      <c r="BS37" s="51">
        <f>+'2grid'!BS37*ET$2</f>
        <v>0</v>
      </c>
      <c r="BT37" s="51">
        <f>+'2grid'!BT37*EU$2</f>
        <v>0</v>
      </c>
      <c r="BU37" s="51">
        <f>+'2grid'!BU37*EV$2</f>
        <v>0</v>
      </c>
      <c r="BV37" s="51">
        <f>+'2grid'!BV37*EW$2</f>
        <v>0</v>
      </c>
      <c r="BW37" s="51">
        <f>+'2grid'!BW37*EX$2</f>
        <v>0</v>
      </c>
      <c r="BX37" s="51">
        <f>+'2grid'!BX37*EY$2</f>
        <v>0</v>
      </c>
      <c r="BY37" s="51">
        <f>+'2grid'!BY37*EZ$2</f>
        <v>0</v>
      </c>
      <c r="BZ37" s="51">
        <f>+'2grid'!BZ37*FA$2</f>
        <v>0</v>
      </c>
      <c r="CA37" s="51">
        <f>+'2grid'!CA37*FB$2</f>
        <v>0</v>
      </c>
    </row>
    <row r="38" spans="1:79" x14ac:dyDescent="0.2">
      <c r="A38" s="9">
        <v>136</v>
      </c>
      <c r="B38" s="51">
        <f>+'2grid'!B38*CC$2</f>
        <v>0</v>
      </c>
      <c r="C38" s="51">
        <f>+'2grid'!C38*CD$2</f>
        <v>0</v>
      </c>
      <c r="D38" s="51">
        <f>+'2grid'!D38*CE$2</f>
        <v>0</v>
      </c>
      <c r="E38" s="51">
        <f>+'2grid'!E38*CF$2</f>
        <v>0</v>
      </c>
      <c r="F38" s="51">
        <f>+'2grid'!F38*CG$2</f>
        <v>0</v>
      </c>
      <c r="G38" s="51">
        <f>+'2grid'!G38*CH$2</f>
        <v>0</v>
      </c>
      <c r="H38" s="51">
        <f>+'2grid'!H38*CI$2</f>
        <v>0</v>
      </c>
      <c r="I38" s="51">
        <f>+'2grid'!I38*CJ$2</f>
        <v>0</v>
      </c>
      <c r="J38" s="51">
        <f>+'2grid'!J38*CK$2</f>
        <v>0</v>
      </c>
      <c r="K38" s="51">
        <f>+'2grid'!K38*CL$2</f>
        <v>0</v>
      </c>
      <c r="L38" s="51">
        <f>+'2grid'!L38*CM$2</f>
        <v>0</v>
      </c>
      <c r="M38" s="51">
        <f>+'2grid'!M38*CN$2</f>
        <v>0</v>
      </c>
      <c r="N38" s="51">
        <f>+'2grid'!N38*CO$2</f>
        <v>0</v>
      </c>
      <c r="O38" s="51">
        <f>+'2grid'!O38*CP$2</f>
        <v>0</v>
      </c>
      <c r="P38" s="51">
        <f>+'2grid'!P38*CQ$2</f>
        <v>0</v>
      </c>
      <c r="Q38" s="51">
        <f>+'2grid'!Q38*CR$2</f>
        <v>0</v>
      </c>
      <c r="R38" s="51">
        <f>+'2grid'!R38*CS$2</f>
        <v>0</v>
      </c>
      <c r="S38" s="51">
        <f>+'2grid'!S38*CT$2</f>
        <v>0</v>
      </c>
      <c r="T38" s="51">
        <f>+'2grid'!T38*CU$2</f>
        <v>0</v>
      </c>
      <c r="U38" s="51">
        <f>+'2grid'!U38*CV$2</f>
        <v>0</v>
      </c>
      <c r="V38" s="51">
        <f>+'2grid'!V38*CW$2</f>
        <v>0</v>
      </c>
      <c r="W38" s="51">
        <f>+'2grid'!W38*CX$2</f>
        <v>0</v>
      </c>
      <c r="X38" s="51">
        <f>+'2grid'!X38*CY$2</f>
        <v>0</v>
      </c>
      <c r="Y38" s="51">
        <f>+'2grid'!Y38*CZ$2</f>
        <v>0</v>
      </c>
      <c r="Z38" s="51">
        <f>+'2grid'!Z38*DA$2</f>
        <v>0</v>
      </c>
      <c r="AA38" s="51">
        <f>+'2grid'!AA38*DB$2</f>
        <v>0</v>
      </c>
      <c r="AB38" s="51">
        <f>+'2grid'!AB38*DC$2</f>
        <v>0</v>
      </c>
      <c r="AC38" s="51">
        <f>+'2grid'!AC38*DD$2</f>
        <v>0</v>
      </c>
      <c r="AD38" s="51">
        <f>+'2grid'!AD38*DE$2</f>
        <v>0</v>
      </c>
      <c r="AE38" s="51">
        <f>+'2grid'!AE38*DF$2</f>
        <v>0</v>
      </c>
      <c r="AF38" s="51">
        <f>+'2grid'!AF38*DG$2</f>
        <v>0</v>
      </c>
      <c r="AG38" s="51">
        <f>+'2grid'!AG38*DH$2</f>
        <v>0</v>
      </c>
      <c r="AH38" s="51">
        <f>+'2grid'!AH38*DI$2</f>
        <v>0</v>
      </c>
      <c r="AI38" s="51">
        <f>+'2grid'!AI38*DJ$2</f>
        <v>0</v>
      </c>
      <c r="AJ38" s="51">
        <f>+'2grid'!AJ38*DK$2</f>
        <v>0</v>
      </c>
      <c r="AK38" s="51">
        <f>+'2grid'!AK38*DL$2</f>
        <v>0</v>
      </c>
      <c r="AL38" s="51">
        <f>+'2grid'!AL38*DM$2</f>
        <v>0</v>
      </c>
      <c r="AM38" s="51">
        <f>+'2grid'!AM38*DN$2</f>
        <v>0</v>
      </c>
      <c r="AN38" s="51">
        <f>+'2grid'!AN38*DO$2</f>
        <v>0</v>
      </c>
      <c r="AO38" s="51">
        <f>+'2grid'!AO38*DP$2</f>
        <v>0</v>
      </c>
      <c r="AP38" s="51">
        <f>+'2grid'!AP38*DQ$2</f>
        <v>0</v>
      </c>
      <c r="AQ38" s="51">
        <f>+'2grid'!AQ38*DR$2</f>
        <v>0</v>
      </c>
      <c r="AR38" s="51">
        <f>+'2grid'!AR38*DS$2</f>
        <v>0</v>
      </c>
      <c r="AS38" s="51">
        <f>+'2grid'!AS38*DT$2</f>
        <v>0</v>
      </c>
      <c r="AT38" s="51">
        <f>+'2grid'!AT38*DU$2</f>
        <v>0</v>
      </c>
      <c r="AU38" s="51">
        <f>+'2grid'!AU38*DV$2</f>
        <v>0</v>
      </c>
      <c r="AV38" s="51">
        <f>+'2grid'!AV38*DW$2</f>
        <v>0</v>
      </c>
      <c r="AW38" s="51">
        <f>+'2grid'!AW38*DX$2</f>
        <v>0</v>
      </c>
      <c r="AX38" s="51">
        <f>+'2grid'!AX38*DY$2</f>
        <v>0</v>
      </c>
      <c r="AY38" s="51">
        <f>+'2grid'!AY38*DZ$2</f>
        <v>0</v>
      </c>
      <c r="AZ38" s="51">
        <f>+'2grid'!AZ38*EA$2</f>
        <v>0</v>
      </c>
      <c r="BA38" s="51">
        <f>+'2grid'!BA38*EB$2</f>
        <v>0</v>
      </c>
      <c r="BB38" s="51">
        <f>+'2grid'!BB38*EC$2</f>
        <v>0</v>
      </c>
      <c r="BC38" s="51">
        <f>+'2grid'!BC38*ED$2</f>
        <v>0</v>
      </c>
      <c r="BD38" s="51">
        <f>+'2grid'!BD38*EE$2</f>
        <v>0</v>
      </c>
      <c r="BE38" s="51">
        <f>+'2grid'!BE38*EF$2</f>
        <v>0</v>
      </c>
      <c r="BF38" s="51">
        <f>+'2grid'!BF38*EG$2</f>
        <v>0</v>
      </c>
      <c r="BG38" s="51">
        <f>+'2grid'!BG38*EH$2</f>
        <v>0</v>
      </c>
      <c r="BH38" s="51">
        <f>+'2grid'!BH38*EI$2</f>
        <v>0</v>
      </c>
      <c r="BI38" s="51">
        <f>+'2grid'!BI38*EJ$2</f>
        <v>0</v>
      </c>
      <c r="BJ38" s="51">
        <f>+'2grid'!BJ38*EK$2</f>
        <v>0</v>
      </c>
      <c r="BK38" s="51">
        <f>+'2grid'!BK38*EL$2</f>
        <v>0</v>
      </c>
      <c r="BL38" s="51">
        <f>+'2grid'!BL38*EM$2</f>
        <v>0</v>
      </c>
      <c r="BM38" s="51">
        <f>+'2grid'!BM38*EN$2</f>
        <v>0</v>
      </c>
      <c r="BN38" s="51">
        <f>+'2grid'!BN38*EO$2</f>
        <v>0</v>
      </c>
      <c r="BO38" s="51">
        <f>+'2grid'!BO38*EP$2</f>
        <v>0</v>
      </c>
      <c r="BP38" s="51">
        <f>+'2grid'!BP38*EQ$2</f>
        <v>0</v>
      </c>
      <c r="BQ38" s="51">
        <f>+'2grid'!BQ38*ER$2</f>
        <v>0</v>
      </c>
      <c r="BR38" s="51">
        <f>+'2grid'!BR38*ES$2</f>
        <v>0</v>
      </c>
      <c r="BS38" s="51">
        <f>+'2grid'!BS38*ET$2</f>
        <v>0</v>
      </c>
      <c r="BT38" s="51">
        <f>+'2grid'!BT38*EU$2</f>
        <v>0</v>
      </c>
      <c r="BU38" s="51">
        <f>+'2grid'!BU38*EV$2</f>
        <v>0</v>
      </c>
      <c r="BV38" s="51">
        <f>+'2grid'!BV38*EW$2</f>
        <v>0</v>
      </c>
      <c r="BW38" s="51">
        <f>+'2grid'!BW38*EX$2</f>
        <v>0</v>
      </c>
      <c r="BX38" s="51">
        <f>+'2grid'!BX38*EY$2</f>
        <v>0</v>
      </c>
      <c r="BY38" s="51">
        <f>+'2grid'!BY38*EZ$2</f>
        <v>0</v>
      </c>
      <c r="BZ38" s="51">
        <f>+'2grid'!BZ38*FA$2</f>
        <v>0</v>
      </c>
      <c r="CA38" s="51">
        <f>+'2grid'!CA38*FB$2</f>
        <v>0</v>
      </c>
    </row>
    <row r="39" spans="1:79" x14ac:dyDescent="0.2">
      <c r="A39" s="9">
        <v>140</v>
      </c>
      <c r="B39" s="51">
        <f>+'2grid'!B39*CC$2</f>
        <v>0</v>
      </c>
      <c r="C39" s="51">
        <f>+'2grid'!C39*CD$2</f>
        <v>0</v>
      </c>
      <c r="D39" s="51">
        <f>+'2grid'!D39*CE$2</f>
        <v>1.5659910834703844E-5</v>
      </c>
      <c r="E39" s="51">
        <f>+'2grid'!E39*CF$2</f>
        <v>3.4783071180928728E-5</v>
      </c>
      <c r="F39" s="51">
        <f>+'2grid'!F39*CG$2</f>
        <v>7.7245521713491076E-5</v>
      </c>
      <c r="G39" s="51">
        <f>+'2grid'!G39*CH$2</f>
        <v>1.715155498572581E-4</v>
      </c>
      <c r="H39" s="51">
        <f>+'2grid'!H39*CI$2</f>
        <v>3.8076452068311301E-4</v>
      </c>
      <c r="I39" s="51">
        <f>+'2grid'!I39*CJ$2</f>
        <v>8.4514287192163917E-4</v>
      </c>
      <c r="J39" s="51">
        <f>+'2grid'!J39*CK$2</f>
        <v>1.8755225376891171E-3</v>
      </c>
      <c r="K39" s="51">
        <f>+'2grid'!K39*CL$2</f>
        <v>4.1613156304977283E-3</v>
      </c>
      <c r="L39" s="51">
        <f>+'2grid'!L39*CM$2</f>
        <v>9.2310874901886265E-3</v>
      </c>
      <c r="M39" s="51">
        <f>+'2grid'!M39*CN$2</f>
        <v>1.4330436572561733E-2</v>
      </c>
      <c r="N39" s="51">
        <f>+'2grid'!N39*CO$2</f>
        <v>2.2240218702356266E-2</v>
      </c>
      <c r="O39" s="51">
        <f>+'2grid'!O39*CP$2</f>
        <v>3.4505419405486376E-2</v>
      </c>
      <c r="P39" s="51">
        <f>+'2grid'!P39*CQ$2</f>
        <v>5.3517953712282088E-2</v>
      </c>
      <c r="Q39" s="51">
        <f>+'2grid'!Q39*CR$2</f>
        <v>8.2979473038958043E-2</v>
      </c>
      <c r="R39" s="51">
        <f>+'2grid'!R39*CS$2</f>
        <v>0.12861617984309764</v>
      </c>
      <c r="S39" s="51">
        <f>+'2grid'!S39*CT$2</f>
        <v>0.19928232489215816</v>
      </c>
      <c r="T39" s="51">
        <f>+'2grid'!T39*CU$2</f>
        <v>0.30866284908108704</v>
      </c>
      <c r="U39" s="51">
        <f>+'2grid'!U39*CV$2</f>
        <v>0.47789904584348181</v>
      </c>
      <c r="V39" s="51">
        <f>+'2grid'!V39*CW$2</f>
        <v>0.73963531326479448</v>
      </c>
      <c r="W39" s="51">
        <f>+'2grid'!W39*CX$2</f>
        <v>0.76283493234114941</v>
      </c>
      <c r="X39" s="51">
        <f>+'2grid'!X39*CY$2</f>
        <v>0.78642776530015379</v>
      </c>
      <c r="Y39" s="51">
        <f>+'2grid'!Y39*CZ$2</f>
        <v>0.8103909382040364</v>
      </c>
      <c r="Z39" s="51">
        <f>+'2grid'!Z39*DA$2</f>
        <v>0.83469808009697</v>
      </c>
      <c r="AA39" s="51">
        <f>+'2grid'!AA39*DB$2</f>
        <v>0.85931901826061685</v>
      </c>
      <c r="AB39" s="51">
        <f>+'2grid'!AB39*DC$2</f>
        <v>0.88421945107834066</v>
      </c>
      <c r="AC39" s="51">
        <f>+'2grid'!AC39*DD$2</f>
        <v>0.90936059699526839</v>
      </c>
      <c r="AD39" s="51">
        <f>+'2grid'!AD39*DE$2</f>
        <v>0.90510272129027414</v>
      </c>
      <c r="AE39" s="51">
        <f>+'2grid'!AE39*DF$2</f>
        <v>0.91109023843991299</v>
      </c>
      <c r="AF39" s="51">
        <f>+'2grid'!AF39*DG$2</f>
        <v>0.91764719720827559</v>
      </c>
      <c r="AG39" s="51">
        <f>+'2grid'!AG39*DH$2</f>
        <v>0.92483884411783213</v>
      </c>
      <c r="AH39" s="51">
        <f>+'2grid'!AH39*DI$2</f>
        <v>0.9327412351377492</v>
      </c>
      <c r="AI39" s="51">
        <f>+'2grid'!AI39*DJ$2</f>
        <v>0.94144365548254572</v>
      </c>
      <c r="AJ39" s="51">
        <f>+'2grid'!AJ39*DK$2</f>
        <v>0.95105173838820734</v>
      </c>
      <c r="AK39" s="51">
        <f>+'2grid'!AK39*DL$2</f>
        <v>0.96169153552867159</v>
      </c>
      <c r="AL39" s="51">
        <f>+'2grid'!AL39*DM$2</f>
        <v>0.97351490365367455</v>
      </c>
      <c r="AM39" s="51">
        <f>+'2grid'!AM39*DN$2</f>
        <v>0.98670674381555612</v>
      </c>
      <c r="AN39" s="51">
        <f>+'2grid'!AN39*DO$2</f>
        <v>1.0014948994952377</v>
      </c>
      <c r="AO39" s="51">
        <f>+'2grid'!AO39*DP$2</f>
        <v>1.0181639554022655</v>
      </c>
      <c r="AP39" s="51">
        <f>+'2grid'!AP39*DQ$2</f>
        <v>1.0370749022810863</v>
      </c>
      <c r="AQ39" s="51">
        <f>+'2grid'!AQ39*DR$2</f>
        <v>1.0586938763323168</v>
      </c>
      <c r="AR39" s="51">
        <f>+'2grid'!AR39*DS$2</f>
        <v>1.0836354019050909</v>
      </c>
      <c r="AS39" s="51">
        <f>+'2grid'!AS39*DT$2</f>
        <v>1.1127297108587368</v>
      </c>
      <c r="AT39" s="51">
        <f>+'2grid'!AT39*DU$2</f>
        <v>1.147131865041833</v>
      </c>
      <c r="AU39" s="51">
        <f>+'2grid'!AU39*DV$2</f>
        <v>1.1885074757635063</v>
      </c>
      <c r="AV39" s="51">
        <f>+'2grid'!AV39*DW$2</f>
        <v>1.2393683465905723</v>
      </c>
      <c r="AW39" s="51">
        <f>+'2grid'!AW39*DX$2</f>
        <v>1.303726929958358</v>
      </c>
      <c r="AX39" s="51">
        <f>+'2grid'!AX39*DY$2</f>
        <v>1.3965165066425418</v>
      </c>
      <c r="AY39" s="51">
        <f>+'2grid'!AY39*DZ$2</f>
        <v>1.5245765472343733</v>
      </c>
      <c r="AZ39" s="51">
        <f>+'2grid'!AZ39*EA$2</f>
        <v>1.7193102408604062</v>
      </c>
      <c r="BA39" s="51">
        <f>+'2grid'!BA39*EB$2</f>
        <v>2.0759815368128218</v>
      </c>
      <c r="BB39" s="51">
        <f>+'2grid'!BB39*EC$2</f>
        <v>3.1814625545561768</v>
      </c>
      <c r="BC39" s="51">
        <f>+'2grid'!BC39*ED$2</f>
        <v>3.5910000000000002</v>
      </c>
      <c r="BD39" s="51">
        <f>+'2grid'!BD39*EE$2</f>
        <v>12.9794</v>
      </c>
      <c r="BE39" s="51">
        <f>+'2grid'!BE39*EF$2</f>
        <v>14.003608</v>
      </c>
      <c r="BF39" s="51">
        <f>+'2grid'!BF39*EG$2</f>
        <v>4.7404500000000001</v>
      </c>
      <c r="BG39" s="51">
        <f>+'2grid'!BG39*EH$2</f>
        <v>15.654999999999999</v>
      </c>
      <c r="BH39" s="51">
        <f>+'2grid'!BH39*EI$2</f>
        <v>17.170000000000002</v>
      </c>
      <c r="BI39" s="51">
        <f>+'2grid'!BI39*EJ$2</f>
        <v>18.584</v>
      </c>
      <c r="BJ39" s="51">
        <f>+'2grid'!BJ39*EK$2</f>
        <v>14.645</v>
      </c>
      <c r="BK39" s="51">
        <f>+'2grid'!BK39*EL$2</f>
        <v>16.16</v>
      </c>
      <c r="BL39" s="51">
        <f>+'2grid'!BL39*EM$2</f>
        <v>23.23</v>
      </c>
      <c r="BM39" s="51">
        <f>+'2grid'!BM39*EN$2</f>
        <v>25.25</v>
      </c>
      <c r="BN39" s="51">
        <f>+'2grid'!BN39*EO$2</f>
        <v>25.31363</v>
      </c>
      <c r="BO39" s="51">
        <f>+'2grid'!BO39*EP$2</f>
        <v>25.567140000000002</v>
      </c>
      <c r="BP39" s="51">
        <f>+'2grid'!BP39*EQ$2</f>
        <v>26.333729999999999</v>
      </c>
      <c r="BQ39" s="51">
        <f>+'2grid'!BQ39*ER$2</f>
        <v>16.867000000000001</v>
      </c>
      <c r="BR39" s="51">
        <f>+'2grid'!BR39*ES$2</f>
        <v>25.25</v>
      </c>
      <c r="BS39" s="51">
        <f>+'2grid'!BS39*ET$2</f>
        <v>21.639586666666691</v>
      </c>
      <c r="BT39" s="51">
        <f>+'2grid'!BT39*EU$2</f>
        <v>20.616344444444447</v>
      </c>
      <c r="BU39" s="51">
        <f>+'2grid'!BU39*EV$2</f>
        <v>19.666959407407447</v>
      </c>
      <c r="BV39" s="51">
        <f>+'2grid'!BV39*EW$2</f>
        <v>19.159313456790091</v>
      </c>
      <c r="BW39" s="51">
        <f>+'2grid'!BW39*EX$2</f>
        <v>19.902120990946543</v>
      </c>
      <c r="BX39" s="51">
        <f>+'2grid'!BX39*EY$2</f>
        <v>17.526094189848965</v>
      </c>
      <c r="BY39" s="51">
        <f>+'2grid'!BY39*EZ$2</f>
        <v>17.429958656497366</v>
      </c>
      <c r="BZ39" s="51">
        <f>+'2grid'!BZ39*FA$2</f>
        <v>16.888960151830677</v>
      </c>
      <c r="CA39" s="51">
        <f>+'2grid'!CA39*FB$2</f>
        <v>16.283492394234187</v>
      </c>
    </row>
    <row r="40" spans="1:79" x14ac:dyDescent="0.2">
      <c r="A40" s="9">
        <v>144</v>
      </c>
      <c r="B40" s="51">
        <f>+'2grid'!B40*CC$2</f>
        <v>0</v>
      </c>
      <c r="C40" s="51">
        <f>+'2grid'!C40*CD$2</f>
        <v>0</v>
      </c>
      <c r="D40" s="51">
        <f>+'2grid'!D40*CE$2</f>
        <v>9.0328818582291373E-2</v>
      </c>
      <c r="E40" s="51">
        <f>+'2grid'!E40*CF$2</f>
        <v>0.16184179975374222</v>
      </c>
      <c r="F40" s="51">
        <f>+'2grid'!F40*CG$2</f>
        <v>0.28960521228339636</v>
      </c>
      <c r="G40" s="51">
        <f>+'2grid'!G40*CH$2</f>
        <v>0.51753331136954517</v>
      </c>
      <c r="H40" s="51">
        <f>+'2grid'!H40*CI$2</f>
        <v>0.92352317301333908</v>
      </c>
      <c r="I40" s="51">
        <f>+'2grid'!I40*CJ$2</f>
        <v>1.6454774381627639</v>
      </c>
      <c r="J40" s="51">
        <f>+'2grid'!J40*CK$2</f>
        <v>2.9270015888846563</v>
      </c>
      <c r="K40" s="51">
        <f>+'2grid'!K40*CL$2</f>
        <v>5.1974162477127086</v>
      </c>
      <c r="L40" s="51">
        <f>+'2grid'!L40*CM$2</f>
        <v>9.2113995453804289</v>
      </c>
      <c r="M40" s="51">
        <f>+'2grid'!M40*CN$2</f>
        <v>10.520536219335675</v>
      </c>
      <c r="N40" s="51">
        <f>+'2grid'!N40*CO$2</f>
        <v>11.766850901148812</v>
      </c>
      <c r="O40" s="51">
        <f>+'2grid'!O40*CP$2</f>
        <v>12.951009977724569</v>
      </c>
      <c r="P40" s="51">
        <f>+'2grid'!P40*CQ$2</f>
        <v>14.073679835967688</v>
      </c>
      <c r="Q40" s="51">
        <f>+'2grid'!Q40*CR$2</f>
        <v>15.135526862782896</v>
      </c>
      <c r="R40" s="51">
        <f>+'2grid'!R40*CS$2</f>
        <v>16.137217445074917</v>
      </c>
      <c r="S40" s="51">
        <f>+'2grid'!S40*CT$2</f>
        <v>17.079417969748469</v>
      </c>
      <c r="T40" s="51">
        <f>+'2grid'!T40*CU$2</f>
        <v>17.962794823708322</v>
      </c>
      <c r="U40" s="51">
        <f>+'2grid'!U40*CV$2</f>
        <v>18.788014393859143</v>
      </c>
      <c r="V40" s="51">
        <f>+'2grid'!V40*CW$2</f>
        <v>19.55574306710572</v>
      </c>
      <c r="W40" s="51">
        <f>+'2grid'!W40*CX$2</f>
        <v>21.458802949785252</v>
      </c>
      <c r="X40" s="51">
        <f>+'2grid'!X40*CY$2</f>
        <v>23.245992522783279</v>
      </c>
      <c r="Y40" s="51">
        <f>+'2grid'!Y40*CZ$2</f>
        <v>21.973713839192708</v>
      </c>
      <c r="Z40" s="51">
        <f>+'2grid'!Z40*DA$2</f>
        <v>20.520521172103795</v>
      </c>
      <c r="AA40" s="51">
        <f>+'2grid'!AA40*DB$2</f>
        <v>21.481282401371448</v>
      </c>
      <c r="AB40" s="51">
        <f>+'2grid'!AB40*DC$2</f>
        <v>26.127413566204872</v>
      </c>
      <c r="AC40" s="51">
        <f>+'2grid'!AC40*DD$2</f>
        <v>30.49053282588179</v>
      </c>
      <c r="AD40" s="51">
        <f>+'2grid'!AD40*DE$2</f>
        <v>30.398095204264077</v>
      </c>
      <c r="AE40" s="51">
        <f>+'2grid'!AE40*DF$2</f>
        <v>29.547979245654336</v>
      </c>
      <c r="AF40" s="51">
        <f>+'2grid'!AF40*DG$2</f>
        <v>28.719733053612618</v>
      </c>
      <c r="AG40" s="51">
        <f>+'2grid'!AG40*DH$2</f>
        <v>27.912821538753494</v>
      </c>
      <c r="AH40" s="51">
        <f>+'2grid'!AH40*DI$2</f>
        <v>27.126722271559512</v>
      </c>
      <c r="AI40" s="51">
        <f>+'2grid'!AI40*DJ$2</f>
        <v>26.360925189989604</v>
      </c>
      <c r="AJ40" s="51">
        <f>+'2grid'!AJ40*DK$2</f>
        <v>25.614932313718818</v>
      </c>
      <c r="AK40" s="51">
        <f>+'2grid'!AK40*DL$2</f>
        <v>24.888257464861283</v>
      </c>
      <c r="AL40" s="51">
        <f>+'2grid'!AL40*DM$2</f>
        <v>24.18042599503119</v>
      </c>
      <c r="AM40" s="51">
        <f>+'2grid'!AM40*DN$2</f>
        <v>23.490974518600158</v>
      </c>
      <c r="AN40" s="51">
        <f>+'2grid'!AN40*DO$2</f>
        <v>22.819450652012296</v>
      </c>
      <c r="AO40" s="51">
        <f>+'2grid'!AO40*DP$2</f>
        <v>22.165412759021283</v>
      </c>
      <c r="AP40" s="51">
        <f>+'2grid'!AP40*DQ$2</f>
        <v>25.686053999897609</v>
      </c>
      <c r="AQ40" s="51">
        <f>+'2grid'!AQ40*DR$2</f>
        <v>31.806024440068743</v>
      </c>
      <c r="AR40" s="51">
        <f>+'2grid'!AR40*DS$2</f>
        <v>39.380936598079217</v>
      </c>
      <c r="AS40" s="51">
        <f>+'2grid'!AS40*DT$2</f>
        <v>44.010013898659381</v>
      </c>
      <c r="AT40" s="51">
        <f>+'2grid'!AT40*DU$2</f>
        <v>48.542943945913272</v>
      </c>
      <c r="AU40" s="51">
        <f>+'2grid'!AU40*DV$2</f>
        <v>47.618684217418071</v>
      </c>
      <c r="AV40" s="51">
        <f>+'2grid'!AV40*DW$2</f>
        <v>147.72109639961766</v>
      </c>
      <c r="AW40" s="51">
        <f>+'2grid'!AW40*DX$2</f>
        <v>183.32917477962263</v>
      </c>
      <c r="AX40" s="51">
        <f>+'2grid'!AX40*DY$2</f>
        <v>184.55852922434244</v>
      </c>
      <c r="AY40" s="51">
        <f>+'2grid'!AY40*DZ$2</f>
        <v>204.48203278224236</v>
      </c>
      <c r="AZ40" s="51">
        <f>+'2grid'!AZ40*EA$2</f>
        <v>212.91659432860126</v>
      </c>
      <c r="BA40" s="51">
        <f>+'2grid'!BA40*EB$2</f>
        <v>211.99653910149749</v>
      </c>
      <c r="BB40" s="51">
        <f>+'2grid'!BB40*EC$2</f>
        <v>265.16580061599461</v>
      </c>
      <c r="BC40" s="51">
        <f>+'2grid'!BC40*ED$2</f>
        <v>325.45051079052649</v>
      </c>
      <c r="BD40" s="51">
        <f>+'2grid'!BD40*EE$2</f>
        <v>469.92977465553867</v>
      </c>
      <c r="BE40" s="51">
        <f>+'2grid'!BE40*EF$2</f>
        <v>536.26118644698568</v>
      </c>
      <c r="BF40" s="51">
        <f>+'2grid'!BF40*EG$2</f>
        <v>536.82717428902197</v>
      </c>
      <c r="BG40" s="51">
        <f>+'2grid'!BG40*EH$2</f>
        <v>536.8802010833009</v>
      </c>
      <c r="BH40" s="51">
        <f>+'2grid'!BH40*EI$2</f>
        <v>493.64841795447308</v>
      </c>
      <c r="BI40" s="51">
        <f>+'2grid'!BI40*EJ$2</f>
        <v>528.82234932098993</v>
      </c>
      <c r="BJ40" s="51">
        <f>+'2grid'!BJ40*EK$2</f>
        <v>588.05883255142146</v>
      </c>
      <c r="BK40" s="51">
        <f>+'2grid'!BK40*EL$2</f>
        <v>464.32033379969567</v>
      </c>
      <c r="BL40" s="51">
        <f>+'2grid'!BL40*EM$2</f>
        <v>590.46785282153871</v>
      </c>
      <c r="BM40" s="51">
        <f>+'2grid'!BM40*EN$2</f>
        <v>587.36481372418314</v>
      </c>
      <c r="BN40" s="51">
        <f>+'2grid'!BN40*EO$2</f>
        <v>526.84191841032668</v>
      </c>
      <c r="BO40" s="51">
        <f>+'2grid'!BO40*EP$2</f>
        <v>679.22846184678019</v>
      </c>
      <c r="BP40" s="51">
        <f>+'2grid'!BP40*EQ$2</f>
        <v>607.86874612649137</v>
      </c>
      <c r="BQ40" s="51">
        <f>+'2grid'!BQ40*ER$2</f>
        <v>683.91605829291609</v>
      </c>
      <c r="BR40" s="51">
        <f>+'2grid'!BR40*ES$2</f>
        <v>703.67748124845104</v>
      </c>
      <c r="BS40" s="51">
        <f>+'2grid'!BS40*ET$2</f>
        <v>729.61377674092626</v>
      </c>
      <c r="BT40" s="51">
        <f>+'2grid'!BT40*EU$2</f>
        <v>771.50012823763132</v>
      </c>
      <c r="BU40" s="51">
        <f>+'2grid'!BU40*EV$2</f>
        <v>780.59457525316225</v>
      </c>
      <c r="BV40" s="51">
        <f>+'2grid'!BV40*EW$2</f>
        <v>828.07751734227838</v>
      </c>
      <c r="BW40" s="51">
        <f>+'2grid'!BW40*EX$2</f>
        <v>848.89569677017209</v>
      </c>
      <c r="BX40" s="51">
        <f>+'2grid'!BX40*EY$2</f>
        <v>880.10454941820535</v>
      </c>
      <c r="BY40" s="51">
        <f>+'2grid'!BY40*EZ$2</f>
        <v>909.66369592566275</v>
      </c>
      <c r="BZ40" s="51">
        <f>+'2grid'!BZ40*FA$2</f>
        <v>937.47680814755324</v>
      </c>
      <c r="CA40" s="51">
        <f>+'2grid'!CA40*FB$2</f>
        <v>970.15958489320326</v>
      </c>
    </row>
    <row r="41" spans="1:79" x14ac:dyDescent="0.2">
      <c r="A41" s="9">
        <v>148</v>
      </c>
      <c r="B41" s="51">
        <f>+'2grid'!B41*CC$2</f>
        <v>0</v>
      </c>
      <c r="C41" s="51">
        <f>+'2grid'!C41*CD$2</f>
        <v>0</v>
      </c>
      <c r="D41" s="51">
        <f>+'2grid'!D41*CE$2</f>
        <v>2.8222588323136097E-5</v>
      </c>
      <c r="E41" s="51">
        <f>+'2grid'!E41*CF$2</f>
        <v>5.5721520535422543E-5</v>
      </c>
      <c r="F41" s="51">
        <f>+'2grid'!F41*CG$2</f>
        <v>1.0999572884914578E-4</v>
      </c>
      <c r="G41" s="51">
        <f>+'2grid'!G41*CH$2</f>
        <v>2.1709683325489302E-4</v>
      </c>
      <c r="H41" s="51">
        <f>+'2grid'!H41*CI$2</f>
        <v>4.2840441762298894E-4</v>
      </c>
      <c r="I41" s="51">
        <f>+'2grid'!I41*CJ$2</f>
        <v>8.4523033747238325E-4</v>
      </c>
      <c r="J41" s="51">
        <f>+'2grid'!J41*CK$2</f>
        <v>1.6673036793975781E-3</v>
      </c>
      <c r="K41" s="51">
        <f>+'2grid'!K41*CL$2</f>
        <v>3.2882933677007781E-3</v>
      </c>
      <c r="L41" s="51">
        <f>+'2grid'!L41*CM$2</f>
        <v>6.4839587532128035E-3</v>
      </c>
      <c r="M41" s="51">
        <f>+'2grid'!M41*CN$2</f>
        <v>1.0928545125463117E-2</v>
      </c>
      <c r="N41" s="51">
        <f>+'2grid'!N41*CO$2</f>
        <v>1.8414398379901224E-2</v>
      </c>
      <c r="O41" s="51">
        <f>+'2grid'!O41*CP$2</f>
        <v>3.1018539382790134E-2</v>
      </c>
      <c r="P41" s="51">
        <f>+'2grid'!P41*CQ$2</f>
        <v>5.2233494889856444E-2</v>
      </c>
      <c r="Q41" s="51">
        <f>+'2grid'!Q41*CR$2</f>
        <v>8.7929744293349099E-2</v>
      </c>
      <c r="R41" s="51">
        <f>+'2grid'!R41*CS$2</f>
        <v>0.14797089341108807</v>
      </c>
      <c r="S41" s="51">
        <f>+'2grid'!S41*CT$2</f>
        <v>0.24892299826164346</v>
      </c>
      <c r="T41" s="51">
        <f>+'2grid'!T41*CU$2</f>
        <v>0.41859704197468206</v>
      </c>
      <c r="U41" s="51">
        <f>+'2grid'!U41*CV$2</f>
        <v>0.6499091614477468</v>
      </c>
      <c r="V41" s="51">
        <f>+'2grid'!V41*CW$2</f>
        <v>1.0058521154245998</v>
      </c>
      <c r="W41" s="51">
        <f>+'2grid'!W41*CX$2</f>
        <v>1.5891701414530335</v>
      </c>
      <c r="X41" s="51">
        <f>+'2grid'!X41*CY$2</f>
        <v>2.497485082048581</v>
      </c>
      <c r="Y41" s="51">
        <f>+'2grid'!Y41*CZ$2</f>
        <v>4.0149386474498101</v>
      </c>
      <c r="Z41" s="51">
        <f>+'2grid'!Z41*DA$2</f>
        <v>6.5663674008292086</v>
      </c>
      <c r="AA41" s="51">
        <f>+'2grid'!AA41*DB$2</f>
        <v>10.299982812636282</v>
      </c>
      <c r="AB41" s="51">
        <f>+'2grid'!AB41*DC$2</f>
        <v>17.619914418245777</v>
      </c>
      <c r="AC41" s="51">
        <f>+'2grid'!AC41*DD$2</f>
        <v>29.511186710362381</v>
      </c>
      <c r="AD41" s="51">
        <f>+'2grid'!AD41*DE$2</f>
        <v>29.84993307422021</v>
      </c>
      <c r="AE41" s="51">
        <f>+'2grid'!AE41*DF$2</f>
        <v>29.460195392526547</v>
      </c>
      <c r="AF41" s="51">
        <f>+'2grid'!AF41*DG$2</f>
        <v>29.068388790004636</v>
      </c>
      <c r="AG41" s="51">
        <f>+'2grid'!AG41*DH$2</f>
        <v>28.674331356938822</v>
      </c>
      <c r="AH41" s="51">
        <f>+'2grid'!AH41*DI$2</f>
        <v>28.277822531566191</v>
      </c>
      <c r="AI41" s="51">
        <f>+'2grid'!AI41*DJ$2</f>
        <v>27.878640964050561</v>
      </c>
      <c r="AJ41" s="51">
        <f>+'2grid'!AJ41*DK$2</f>
        <v>27.476542232390763</v>
      </c>
      <c r="AK41" s="51">
        <f>+'2grid'!AK41*DL$2</f>
        <v>27.071256494642043</v>
      </c>
      <c r="AL41" s="51">
        <f>+'2grid'!AL41*DM$2</f>
        <v>26.662486249780084</v>
      </c>
      <c r="AM41" s="51">
        <f>+'2grid'!AM41*DN$2</f>
        <v>26.249904537208266</v>
      </c>
      <c r="AN41" s="51">
        <f>+'2grid'!AN41*DO$2</f>
        <v>25.83315418912116</v>
      </c>
      <c r="AO41" s="51">
        <f>+'2grid'!AO41*DP$2</f>
        <v>25.411849268531604</v>
      </c>
      <c r="AP41" s="51">
        <f>+'2grid'!AP41*DQ$2</f>
        <v>24.985580789409369</v>
      </c>
      <c r="AQ41" s="51">
        <f>+'2grid'!AQ41*DR$2</f>
        <v>24.553930649640712</v>
      </c>
      <c r="AR41" s="51">
        <f>+'2grid'!AR41*DS$2</f>
        <v>24.116501306456961</v>
      </c>
      <c r="AS41" s="51">
        <f>+'2grid'!AS41*DT$2</f>
        <v>23.67297605377896</v>
      </c>
      <c r="AT41" s="51">
        <f>+'2grid'!AT41*DU$2</f>
        <v>23.22324038539967</v>
      </c>
      <c r="AU41" s="51">
        <f>+'2grid'!AU41*DV$2</f>
        <v>22.767630144583869</v>
      </c>
      <c r="AV41" s="51">
        <f>+'2grid'!AV41*DW$2</f>
        <v>22.307457202370308</v>
      </c>
      <c r="AW41" s="51">
        <f>+'2grid'!AW41*DX$2</f>
        <v>21.846187357459034</v>
      </c>
      <c r="AX41" s="51">
        <f>+'2grid'!AX41*DY$2</f>
        <v>21.515721823997097</v>
      </c>
      <c r="AY41" s="51">
        <f>+'2grid'!AY41*DZ$2</f>
        <v>21.211430812531077</v>
      </c>
      <c r="AZ41" s="51">
        <f>+'2grid'!AZ41*EA$2</f>
        <v>20.994683289326876</v>
      </c>
      <c r="BA41" s="51">
        <f>+'2grid'!BA41*EB$2</f>
        <v>21.083834373157565</v>
      </c>
      <c r="BB41" s="51">
        <f>+'2grid'!BB41*EC$2</f>
        <v>22.837120567362142</v>
      </c>
      <c r="BC41" s="51">
        <f>+'2grid'!BC41*ED$2</f>
        <v>22.571999999999999</v>
      </c>
      <c r="BD41" s="51">
        <f>+'2grid'!BD41*EE$2</f>
        <v>41.902000000000001</v>
      </c>
      <c r="BE41" s="51">
        <f>+'2grid'!BE41*EF$2</f>
        <v>40.72</v>
      </c>
      <c r="BF41" s="51">
        <f>+'2grid'!BF41*EG$2</f>
        <v>37.369956000000002</v>
      </c>
      <c r="BG41" s="51">
        <f>+'2grid'!BG41*EH$2</f>
        <v>90.463679999999997</v>
      </c>
      <c r="BH41" s="51">
        <f>+'2grid'!BH41*EI$2</f>
        <v>88.039680000000004</v>
      </c>
      <c r="BI41" s="51">
        <f>+'2grid'!BI41*EJ$2</f>
        <v>104.84103</v>
      </c>
      <c r="BJ41" s="51">
        <f>+'2grid'!BJ41*EK$2</f>
        <v>95.95</v>
      </c>
      <c r="BK41" s="51">
        <f>+'2grid'!BK41*EL$2</f>
        <v>94.786479999999997</v>
      </c>
      <c r="BL41" s="51">
        <f>+'2grid'!BL41*EM$2</f>
        <v>110.92224</v>
      </c>
      <c r="BM41" s="51">
        <f>+'2grid'!BM41*EN$2</f>
        <v>81.647390000000001</v>
      </c>
      <c r="BN41" s="51">
        <f>+'2grid'!BN41*EO$2</f>
        <v>80.8</v>
      </c>
      <c r="BO41" s="51">
        <f>+'2grid'!BO41*EP$2</f>
        <v>111.96254</v>
      </c>
      <c r="BP41" s="51">
        <f>+'2grid'!BP41*EQ$2</f>
        <v>108.89214</v>
      </c>
      <c r="BQ41" s="51">
        <f>+'2grid'!BQ41*ER$2</f>
        <v>131.30000000000001</v>
      </c>
      <c r="BR41" s="51">
        <f>+'2grid'!BR41*ES$2</f>
        <v>131.30000000000001</v>
      </c>
      <c r="BS41" s="51">
        <f>+'2grid'!BS41*ET$2</f>
        <v>147.31961000000081</v>
      </c>
      <c r="BT41" s="51">
        <f>+'2grid'!BT41*EU$2</f>
        <v>159.8975439999993</v>
      </c>
      <c r="BU41" s="51">
        <f>+'2grid'!BU41*EV$2</f>
        <v>167.2743820000008</v>
      </c>
      <c r="BV41" s="51">
        <f>+'2grid'!BV41*EW$2</f>
        <v>180.36962453333646</v>
      </c>
      <c r="BW41" s="51">
        <f>+'2grid'!BW41*EX$2</f>
        <v>189.49511368889122</v>
      </c>
      <c r="BX41" s="51">
        <f>+'2grid'!BX41*EY$2</f>
        <v>202.359624041487</v>
      </c>
      <c r="BY41" s="51">
        <f>+'2grid'!BY41*EZ$2</f>
        <v>212.16145189136279</v>
      </c>
      <c r="BZ41" s="51">
        <f>+'2grid'!BZ41*FA$2</f>
        <v>222.82969883285998</v>
      </c>
      <c r="CA41" s="51">
        <f>+'2grid'!CA41*FB$2</f>
        <v>234.34997349041666</v>
      </c>
    </row>
    <row r="42" spans="1:79" x14ac:dyDescent="0.2">
      <c r="A42" s="9">
        <v>152</v>
      </c>
      <c r="B42" s="51">
        <f>+'2grid'!B42*CC$2</f>
        <v>0</v>
      </c>
      <c r="C42" s="51">
        <f>+'2grid'!C42*CD$2</f>
        <v>0</v>
      </c>
      <c r="D42" s="51">
        <f>+'2grid'!D42*CE$2</f>
        <v>0</v>
      </c>
      <c r="E42" s="51">
        <f>+'2grid'!E42*CF$2</f>
        <v>0</v>
      </c>
      <c r="F42" s="51">
        <f>+'2grid'!F42*CG$2</f>
        <v>0</v>
      </c>
      <c r="G42" s="51">
        <f>+'2grid'!G42*CH$2</f>
        <v>0</v>
      </c>
      <c r="H42" s="51">
        <f>+'2grid'!H42*CI$2</f>
        <v>0</v>
      </c>
      <c r="I42" s="51">
        <f>+'2grid'!I42*CJ$2</f>
        <v>0</v>
      </c>
      <c r="J42" s="51">
        <f>+'2grid'!J42*CK$2</f>
        <v>0</v>
      </c>
      <c r="K42" s="51">
        <f>+'2grid'!K42*CL$2</f>
        <v>0</v>
      </c>
      <c r="L42" s="51">
        <f>+'2grid'!L42*CM$2</f>
        <v>0</v>
      </c>
      <c r="M42" s="51">
        <f>+'2grid'!M42*CN$2</f>
        <v>0</v>
      </c>
      <c r="N42" s="51">
        <f>+'2grid'!N42*CO$2</f>
        <v>0</v>
      </c>
      <c r="O42" s="51">
        <f>+'2grid'!O42*CP$2</f>
        <v>0</v>
      </c>
      <c r="P42" s="51">
        <f>+'2grid'!P42*CQ$2</f>
        <v>0</v>
      </c>
      <c r="Q42" s="51">
        <f>+'2grid'!Q42*CR$2</f>
        <v>0</v>
      </c>
      <c r="R42" s="51">
        <f>+'2grid'!R42*CS$2</f>
        <v>0</v>
      </c>
      <c r="S42" s="51">
        <f>+'2grid'!S42*CT$2</f>
        <v>0</v>
      </c>
      <c r="T42" s="51">
        <f>+'2grid'!T42*CU$2</f>
        <v>0</v>
      </c>
      <c r="U42" s="51">
        <f>+'2grid'!U42*CV$2</f>
        <v>0</v>
      </c>
      <c r="V42" s="51">
        <f>+'2grid'!V42*CW$2</f>
        <v>0</v>
      </c>
      <c r="W42" s="51">
        <f>+'2grid'!W42*CX$2</f>
        <v>0</v>
      </c>
      <c r="X42" s="51">
        <f>+'2grid'!X42*CY$2</f>
        <v>0</v>
      </c>
      <c r="Y42" s="51">
        <f>+'2grid'!Y42*CZ$2</f>
        <v>0</v>
      </c>
      <c r="Z42" s="51">
        <f>+'2grid'!Z42*DA$2</f>
        <v>0</v>
      </c>
      <c r="AA42" s="51">
        <f>+'2grid'!AA42*DB$2</f>
        <v>0</v>
      </c>
      <c r="AB42" s="51">
        <f>+'2grid'!AB42*DC$2</f>
        <v>0</v>
      </c>
      <c r="AC42" s="51">
        <f>+'2grid'!AC42*DD$2</f>
        <v>1.7561407880958688E-7</v>
      </c>
      <c r="AD42" s="51">
        <f>+'2grid'!AD42*DE$2</f>
        <v>3.5758723584133145E-7</v>
      </c>
      <c r="AE42" s="51">
        <f>+'2grid'!AE42*DF$2</f>
        <v>7.2807553918967181E-7</v>
      </c>
      <c r="AF42" s="51">
        <f>+'2grid'!AF42*DG$2</f>
        <v>1.4823206741396916E-6</v>
      </c>
      <c r="AG42" s="51">
        <f>+'2grid'!AG42*DH$2</f>
        <v>3.0177184043421939E-6</v>
      </c>
      <c r="AH42" s="51">
        <f>+'2grid'!AH42*DI$2</f>
        <v>6.1430718278910254E-6</v>
      </c>
      <c r="AI42" s="51">
        <f>+'2grid'!AI42*DJ$2</f>
        <v>1.2504384365457127E-5</v>
      </c>
      <c r="AJ42" s="51">
        <f>+'2grid'!AJ42*DK$2</f>
        <v>2.545120603707815E-5</v>
      </c>
      <c r="AK42" s="51">
        <f>+'2grid'!AK42*DL$2</f>
        <v>5.1799220850663505E-5</v>
      </c>
      <c r="AL42" s="51">
        <f>+'2grid'!AL42*DM$2</f>
        <v>1.0541595822240293E-4</v>
      </c>
      <c r="AM42" s="51">
        <f>+'2grid'!AM42*DN$2</f>
        <v>2.1451477886909131E-4</v>
      </c>
      <c r="AN42" s="51">
        <f>+'2grid'!AN42*DO$2</f>
        <v>4.3649094135102056E-4</v>
      </c>
      <c r="AO42" s="51">
        <f>+'2grid'!AO42*DP$2</f>
        <v>9.5593400520183546E-4</v>
      </c>
      <c r="AP42" s="51">
        <f>+'2grid'!AP42*DQ$2</f>
        <v>2.0933727851484758E-3</v>
      </c>
      <c r="AQ42" s="51">
        <f>+'2grid'!AQ42*DR$2</f>
        <v>4.58385228131661E-3</v>
      </c>
      <c r="AR42" s="51">
        <f>+'2grid'!AR42*DS$2</f>
        <v>1.1236947561589833E-2</v>
      </c>
      <c r="AS42" s="51">
        <f>+'2grid'!AS42*DT$2</f>
        <v>2.7992500032996321E-2</v>
      </c>
      <c r="AT42" s="51">
        <f>+'2grid'!AT42*DU$2</f>
        <v>6.5378574001778739E-2</v>
      </c>
      <c r="AU42" s="51">
        <f>+'2grid'!AU42*DV$2</f>
        <v>0.15073482599654411</v>
      </c>
      <c r="AV42" s="51">
        <f>+'2grid'!AV42*DW$2</f>
        <v>0.33854086577345038</v>
      </c>
      <c r="AW42" s="51">
        <f>+'2grid'!AW42*DX$2</f>
        <v>0.75316674775105719</v>
      </c>
      <c r="AX42" s="51">
        <f>+'2grid'!AX42*DY$2</f>
        <v>1.7325919412921218</v>
      </c>
      <c r="AY42" s="51">
        <f>+'2grid'!AY42*DZ$2</f>
        <v>3.8482052360651005</v>
      </c>
      <c r="AZ42" s="51">
        <f>+'2grid'!AZ42*EA$2</f>
        <v>8.6361461088058196</v>
      </c>
      <c r="BA42" s="51">
        <f>+'2grid'!BA42*EB$2</f>
        <v>20.33110299635462</v>
      </c>
      <c r="BB42" s="51">
        <f>+'2grid'!BB42*EC$2</f>
        <v>49.053771353839508</v>
      </c>
      <c r="BC42" s="51">
        <f>+'2grid'!BC42*ED$2</f>
        <v>39.490740000000002</v>
      </c>
      <c r="BD42" s="51">
        <f>+'2grid'!BD42*EE$2</f>
        <v>25.774840000000001</v>
      </c>
      <c r="BE42" s="51">
        <f>+'2grid'!BE42*EF$2</f>
        <v>41.575120000000005</v>
      </c>
      <c r="BF42" s="51">
        <f>+'2grid'!BF42*EG$2</f>
        <v>33.046260000000004</v>
      </c>
      <c r="BG42" s="51">
        <f>+'2grid'!BG42*EH$2</f>
        <v>26.025680000000001</v>
      </c>
      <c r="BH42" s="51">
        <f>+'2grid'!BH42*EI$2</f>
        <v>28.8355</v>
      </c>
      <c r="BI42" s="51">
        <f>+'2grid'!BI42*EJ$2</f>
        <v>28.259800000000002</v>
      </c>
      <c r="BJ42" s="51">
        <f>+'2grid'!BJ42*EK$2</f>
        <v>28.5123</v>
      </c>
      <c r="BK42" s="51">
        <f>+'2grid'!BK42*EL$2</f>
        <v>25.148999999999997</v>
      </c>
      <c r="BL42" s="51">
        <f>+'2grid'!BL42*EM$2</f>
        <v>25.2803</v>
      </c>
      <c r="BM42" s="51">
        <f>+'2grid'!BM42*EN$2</f>
        <v>28.259800000000002</v>
      </c>
      <c r="BN42" s="51">
        <f>+'2grid'!BN42*EO$2</f>
        <v>21.98265</v>
      </c>
      <c r="BO42" s="51">
        <f>+'2grid'!BO42*EP$2</f>
        <v>21.169600000000003</v>
      </c>
      <c r="BP42" s="51">
        <f>+'2grid'!BP42*EQ$2</f>
        <v>23.916799999999999</v>
      </c>
      <c r="BQ42" s="51">
        <f>+'2grid'!BQ42*ER$2</f>
        <v>24.772270000000002</v>
      </c>
      <c r="BR42" s="51">
        <f>+'2grid'!BR42*ES$2</f>
        <v>25.372209999999999</v>
      </c>
      <c r="BS42" s="51">
        <f>+'2grid'!BS42*ET$2</f>
        <v>23.913366000000007</v>
      </c>
      <c r="BT42" s="51">
        <f>+'2grid'!BT42*EU$2</f>
        <v>25.832837333333163</v>
      </c>
      <c r="BU42" s="51">
        <f>+'2grid'!BU42*EV$2</f>
        <v>26.553429688888588</v>
      </c>
      <c r="BV42" s="51">
        <f>+'2grid'!BV42*EW$2</f>
        <v>26.550752814814523</v>
      </c>
      <c r="BW42" s="51">
        <f>+'2grid'!BW42*EX$2</f>
        <v>26.934698753579852</v>
      </c>
      <c r="BX42" s="51">
        <f>+'2grid'!BX42*EY$2</f>
        <v>27.504068755225806</v>
      </c>
      <c r="BY42" s="51">
        <f>+'2grid'!BY42*EZ$2</f>
        <v>28.340501007253156</v>
      </c>
      <c r="BZ42" s="51">
        <f>+'2grid'!BZ42*FA$2</f>
        <v>28.530132876253543</v>
      </c>
      <c r="CA42" s="51">
        <f>+'2grid'!CA42*FB$2</f>
        <v>28.984477034247885</v>
      </c>
    </row>
    <row r="43" spans="1:79" x14ac:dyDescent="0.2">
      <c r="A43" s="9">
        <v>156</v>
      </c>
      <c r="B43" s="51">
        <f>+'2grid'!B43*CC$2</f>
        <v>0</v>
      </c>
      <c r="C43" s="51">
        <f>+'2grid'!C43*CD$2</f>
        <v>0</v>
      </c>
      <c r="D43" s="51">
        <f>+'2grid'!D43*CE$2</f>
        <v>1.2080763535251369</v>
      </c>
      <c r="E43" s="51">
        <f>+'2grid'!E43*CF$2</f>
        <v>2.8860077269260578</v>
      </c>
      <c r="F43" s="51">
        <f>+'2grid'!F43*CG$2</f>
        <v>6.8857603056787351</v>
      </c>
      <c r="G43" s="51">
        <f>+'2grid'!G43*CH$2</f>
        <v>16.406750436557189</v>
      </c>
      <c r="H43" s="51">
        <f>+'2grid'!H43*CI$2</f>
        <v>39.03649327592229</v>
      </c>
      <c r="I43" s="51">
        <f>+'2grid'!I43*CJ$2</f>
        <v>92.73713366020003</v>
      </c>
      <c r="J43" s="51">
        <f>+'2grid'!J43*CK$2</f>
        <v>219.9497290991637</v>
      </c>
      <c r="K43" s="51">
        <f>+'2grid'!K43*CL$2</f>
        <v>312.44815173075756</v>
      </c>
      <c r="L43" s="51">
        <f>+'2grid'!L43*CM$2</f>
        <v>1976.4721935419532</v>
      </c>
      <c r="M43" s="51">
        <f>+'2grid'!M43*CN$2</f>
        <v>1716.197824042556</v>
      </c>
      <c r="N43" s="51">
        <f>+'2grid'!N43*CO$2</f>
        <v>1410.6818895129368</v>
      </c>
      <c r="O43" s="51">
        <f>+'2grid'!O43*CP$2</f>
        <v>700.48853719431781</v>
      </c>
      <c r="P43" s="51">
        <f>+'2grid'!P43*CQ$2</f>
        <v>939.15295596078363</v>
      </c>
      <c r="Q43" s="51">
        <f>+'2grid'!Q43*CR$2</f>
        <v>1140.6362914273445</v>
      </c>
      <c r="R43" s="51">
        <f>+'2grid'!R43*CS$2</f>
        <v>1503.052238446101</v>
      </c>
      <c r="S43" s="51">
        <f>+'2grid'!S43*CT$2</f>
        <v>1219.3160291791019</v>
      </c>
      <c r="T43" s="51">
        <f>+'2grid'!T43*CU$2</f>
        <v>935.60757095168321</v>
      </c>
      <c r="U43" s="51">
        <f>+'2grid'!U43*CV$2</f>
        <v>1106.5256278774118</v>
      </c>
      <c r="V43" s="51">
        <f>+'2grid'!V43*CW$2</f>
        <v>1002.831040085085</v>
      </c>
      <c r="W43" s="51">
        <f>+'2grid'!W43*CX$2</f>
        <v>2411.9757645227392</v>
      </c>
      <c r="X43" s="51">
        <f>+'2grid'!X43*CY$2</f>
        <v>2689.0494107198015</v>
      </c>
      <c r="Y43" s="51">
        <f>+'2grid'!Y43*CZ$2</f>
        <v>2034.3444308830235</v>
      </c>
      <c r="Z43" s="51">
        <f>+'2grid'!Z43*DA$2</f>
        <v>1766.4626772013787</v>
      </c>
      <c r="AA43" s="51">
        <f>+'2grid'!AA43*DB$2</f>
        <v>2203.9037080478565</v>
      </c>
      <c r="AB43" s="51">
        <f>+'2grid'!AB43*DC$2</f>
        <v>2305.3877914603968</v>
      </c>
      <c r="AC43" s="51">
        <f>+'2grid'!AC43*DD$2</f>
        <v>2274.6476255804296</v>
      </c>
      <c r="AD43" s="51">
        <f>+'2grid'!AD43*DE$2</f>
        <v>2360.2632012245112</v>
      </c>
      <c r="AE43" s="51">
        <f>+'2grid'!AE43*DF$2</f>
        <v>2687.8490065913629</v>
      </c>
      <c r="AF43" s="51">
        <f>+'2grid'!AF43*DG$2</f>
        <v>2833.4002638795009</v>
      </c>
      <c r="AG43" s="51">
        <f>+'2grid'!AG43*DH$2</f>
        <v>3161.0757074190205</v>
      </c>
      <c r="AH43" s="51">
        <f>+'2grid'!AH43*DI$2</f>
        <v>3908.6169065409545</v>
      </c>
      <c r="AI43" s="51">
        <f>+'2grid'!AI43*DJ$2</f>
        <v>4281.1812436803557</v>
      </c>
      <c r="AJ43" s="51">
        <f>+'2grid'!AJ43*DK$2</f>
        <v>4740.5990926297018</v>
      </c>
      <c r="AK43" s="51">
        <f>+'2grid'!AK43*DL$2</f>
        <v>5884.2817146485695</v>
      </c>
      <c r="AL43" s="51">
        <f>+'2grid'!AL43*DM$2</f>
        <v>6319.0303833089893</v>
      </c>
      <c r="AM43" s="51">
        <f>+'2grid'!AM43*DN$2</f>
        <v>6121.1053759610795</v>
      </c>
      <c r="AN43" s="51">
        <f>+'2grid'!AN43*DO$2</f>
        <v>7102.2153822212967</v>
      </c>
      <c r="AO43" s="51">
        <f>+'2grid'!AO43*DP$2</f>
        <v>7259.1392848964642</v>
      </c>
      <c r="AP43" s="51">
        <f>+'2grid'!AP43*DQ$2</f>
        <v>7919.1126102125681</v>
      </c>
      <c r="AQ43" s="51">
        <f>+'2grid'!AQ43*DR$2</f>
        <v>8299.4152975375</v>
      </c>
      <c r="AR43" s="51">
        <f>+'2grid'!AR43*DS$2</f>
        <v>8587.7660783612919</v>
      </c>
      <c r="AS43" s="51">
        <f>+'2grid'!AS43*DT$2</f>
        <v>8361.5880840289228</v>
      </c>
      <c r="AT43" s="51">
        <f>+'2grid'!AT43*DU$2</f>
        <v>7026.9594847160279</v>
      </c>
      <c r="AU43" s="51">
        <f>+'2grid'!AU43*DV$2</f>
        <v>7040.6942770964415</v>
      </c>
      <c r="AV43" s="51">
        <f>+'2grid'!AV43*DW$2</f>
        <v>7190.5116548719252</v>
      </c>
      <c r="AW43" s="51">
        <f>+'2grid'!AW43*DX$2</f>
        <v>7585.1971009975614</v>
      </c>
      <c r="AX43" s="51">
        <f>+'2grid'!AX43*DY$2</f>
        <v>7987.461260256383</v>
      </c>
      <c r="AY43" s="51">
        <f>+'2grid'!AY43*DZ$2</f>
        <v>8874.9408389141008</v>
      </c>
      <c r="AZ43" s="51">
        <f>+'2grid'!AZ43*EA$2</f>
        <v>11397.691440152938</v>
      </c>
      <c r="BA43" s="51">
        <f>+'2grid'!BA43*EB$2</f>
        <v>9453.0581763727132</v>
      </c>
      <c r="BB43" s="51">
        <f>+'2grid'!BB43*EC$2</f>
        <v>12202.903759691297</v>
      </c>
      <c r="BC43" s="51">
        <f>+'2grid'!BC43*ED$2</f>
        <v>17761.579676497542</v>
      </c>
      <c r="BD43" s="51">
        <f>+'2grid'!BD43*EE$2</f>
        <v>21648.505608269727</v>
      </c>
      <c r="BE43" s="51">
        <f>+'2grid'!BE43*EF$2</f>
        <v>22448.526543656182</v>
      </c>
      <c r="BF43" s="51">
        <f>+'2grid'!BF43*EG$2</f>
        <v>21725.302008105886</v>
      </c>
      <c r="BG43" s="51">
        <f>+'2grid'!BG43*EH$2</f>
        <v>19553.209187888981</v>
      </c>
      <c r="BH43" s="51">
        <f>+'2grid'!BH43*EI$2</f>
        <v>18805.420464531402</v>
      </c>
      <c r="BI43" s="51">
        <f>+'2grid'!BI43*EJ$2</f>
        <v>18394.673668934753</v>
      </c>
      <c r="BJ43" s="51">
        <f>+'2grid'!BJ43*EK$2</f>
        <v>17278.469734729992</v>
      </c>
      <c r="BK43" s="51">
        <f>+'2grid'!BK43*EL$2</f>
        <v>18461.918799367722</v>
      </c>
      <c r="BL43" s="51">
        <f>+'2grid'!BL43*EM$2</f>
        <v>18784.059381916668</v>
      </c>
      <c r="BM43" s="51">
        <f>+'2grid'!BM43*EN$2</f>
        <v>19067.950204657489</v>
      </c>
      <c r="BN43" s="51">
        <f>+'2grid'!BN43*EO$2</f>
        <v>18822.746118841576</v>
      </c>
      <c r="BO43" s="51">
        <f>+'2grid'!BO43*EP$2</f>
        <v>19024.581628561762</v>
      </c>
      <c r="BP43" s="51">
        <f>+'2grid'!BP43*EQ$2</f>
        <v>19274.078846325807</v>
      </c>
      <c r="BQ43" s="51">
        <f>+'2grid'!BQ43*ER$2</f>
        <v>19425.175519271783</v>
      </c>
      <c r="BR43" s="51">
        <f>+'2grid'!BR43*ES$2</f>
        <v>19549.402611226589</v>
      </c>
      <c r="BS43" s="51">
        <f>+'2grid'!BS43*ET$2</f>
        <v>19640.347741927664</v>
      </c>
      <c r="BT43" s="51">
        <f>+'2grid'!BT43*EU$2</f>
        <v>19870.665440288736</v>
      </c>
      <c r="BU43" s="51">
        <f>+'2grid'!BU43*EV$2</f>
        <v>20009.316205714131</v>
      </c>
      <c r="BV43" s="51">
        <f>+'2grid'!BV43*EW$2</f>
        <v>20138.462299009716</v>
      </c>
      <c r="BW43" s="51">
        <f>+'2grid'!BW43*EX$2</f>
        <v>20289.813432846549</v>
      </c>
      <c r="BX43" s="51">
        <f>+'2grid'!BX43*EY$2</f>
        <v>20449.771371119059</v>
      </c>
      <c r="BY43" s="51">
        <f>+'2grid'!BY43*EZ$2</f>
        <v>20609.69630602462</v>
      </c>
      <c r="BZ43" s="51">
        <f>+'2grid'!BZ43*FA$2</f>
        <v>20744.677342770032</v>
      </c>
      <c r="CA43" s="51">
        <f>+'2grid'!CA43*FB$2</f>
        <v>20898.603373430069</v>
      </c>
    </row>
    <row r="44" spans="1:79" x14ac:dyDescent="0.2">
      <c r="A44" s="9">
        <v>158</v>
      </c>
      <c r="B44" s="51">
        <f>+'2grid'!B44*CC$2</f>
        <v>0</v>
      </c>
      <c r="C44" s="51">
        <f>+'2grid'!C44*CD$2</f>
        <v>0</v>
      </c>
      <c r="D44" s="51">
        <f>+'2grid'!D44*CE$2</f>
        <v>2.1476278177771094E-2</v>
      </c>
      <c r="E44" s="51">
        <f>+'2grid'!E44*CF$2</f>
        <v>4.1044230084168222E-2</v>
      </c>
      <c r="F44" s="51">
        <f>+'2grid'!F44*CG$2</f>
        <v>7.834233502672848E-2</v>
      </c>
      <c r="G44" s="51">
        <f>+'2grid'!G44*CH$2</f>
        <v>0.14933347457252094</v>
      </c>
      <c r="H44" s="51">
        <f>+'2grid'!H44*CI$2</f>
        <v>0.28424666778772961</v>
      </c>
      <c r="I44" s="51">
        <f>+'2grid'!I44*CJ$2</f>
        <v>0.54021699206995422</v>
      </c>
      <c r="J44" s="51">
        <f>+'2grid'!J44*CK$2</f>
        <v>1.0250097355471377</v>
      </c>
      <c r="K44" s="51">
        <f>+'2grid'!K44*CL$2</f>
        <v>1.9414278507452116</v>
      </c>
      <c r="L44" s="51">
        <f>+'2grid'!L44*CM$2</f>
        <v>3.6701862144652524</v>
      </c>
      <c r="M44" s="51">
        <f>+'2grid'!M44*CN$2</f>
        <v>3.7816659222688367</v>
      </c>
      <c r="N44" s="51">
        <f>+'2grid'!N44*CO$2</f>
        <v>3.8856219094909363</v>
      </c>
      <c r="O44" s="51">
        <f>+'2grid'!O44*CP$2</f>
        <v>3.9821378422493328</v>
      </c>
      <c r="P44" s="51">
        <f>+'2grid'!P44*CQ$2</f>
        <v>4.0712973866618087</v>
      </c>
      <c r="Q44" s="51">
        <f>+'2grid'!Q44*CR$2</f>
        <v>4.1531842088461435</v>
      </c>
      <c r="R44" s="51">
        <f>+'2grid'!R44*CS$2</f>
        <v>4.2278819749201197</v>
      </c>
      <c r="S44" s="51">
        <f>+'2grid'!S44*CT$2</f>
        <v>4.2954743510015181</v>
      </c>
      <c r="T44" s="51">
        <f>+'2grid'!T44*CU$2</f>
        <v>4.356045003208119</v>
      </c>
      <c r="U44" s="51">
        <f>+'2grid'!U44*CV$2</f>
        <v>4.4096775976577041</v>
      </c>
      <c r="V44" s="51">
        <f>+'2grid'!V44*CW$2</f>
        <v>4.4564558004680555</v>
      </c>
      <c r="W44" s="51">
        <f>+'2grid'!W44*CX$2</f>
        <v>5.3957559333083402</v>
      </c>
      <c r="X44" s="51">
        <f>+'2grid'!X44*CY$2</f>
        <v>6.3416971738990444</v>
      </c>
      <c r="Y44" s="51">
        <f>+'2grid'!Y44*CZ$2</f>
        <v>7.290401152386413</v>
      </c>
      <c r="Z44" s="51">
        <f>+'2grid'!Z44*DA$2</f>
        <v>8.2380564318109109</v>
      </c>
      <c r="AA44" s="51">
        <f>+'2grid'!AA44*DB$2</f>
        <v>9.1809185081072435</v>
      </c>
      <c r="AB44" s="51">
        <f>+'2grid'!AB44*DC$2</f>
        <v>9.195736191003931</v>
      </c>
      <c r="AC44" s="51">
        <f>+'2grid'!AC44*DD$2</f>
        <v>45.990082081355411</v>
      </c>
      <c r="AD44" s="51">
        <f>+'2grid'!AD44*DE$2</f>
        <v>52.019610465776971</v>
      </c>
      <c r="AE44" s="51">
        <f>+'2grid'!AE44*DF$2</f>
        <v>54.440873292424591</v>
      </c>
      <c r="AF44" s="51">
        <f>+'2grid'!AF44*DG$2</f>
        <v>56.970622255407385</v>
      </c>
      <c r="AG44" s="51">
        <f>+'2grid'!AG44*DH$2</f>
        <v>59.613453360495029</v>
      </c>
      <c r="AH44" s="51">
        <f>+'2grid'!AH44*DI$2</f>
        <v>62.374139955615192</v>
      </c>
      <c r="AI44" s="51">
        <f>+'2grid'!AI44*DJ$2</f>
        <v>65.257638365359526</v>
      </c>
      <c r="AJ44" s="51">
        <f>+'2grid'!AJ44*DK$2</f>
        <v>68.269093612010863</v>
      </c>
      <c r="AK44" s="51">
        <f>+'2grid'!AK44*DL$2</f>
        <v>71.413845215812898</v>
      </c>
      <c r="AL44" s="51">
        <f>+'2grid'!AL44*DM$2</f>
        <v>74.697433066158155</v>
      </c>
      <c r="AM44" s="51">
        <f>+'2grid'!AM44*DN$2</f>
        <v>78.125603354233689</v>
      </c>
      <c r="AN44" s="51">
        <f>+'2grid'!AN44*DO$2</f>
        <v>81.704314556427505</v>
      </c>
      <c r="AO44" s="51">
        <f>+'2grid'!AO44*DP$2</f>
        <v>85.43974345645691</v>
      </c>
      <c r="AP44" s="51">
        <f>+'2grid'!AP44*DQ$2</f>
        <v>87.238345025855395</v>
      </c>
      <c r="AQ44" s="51">
        <f>+'2grid'!AQ44*DR$2</f>
        <v>89.638411825178338</v>
      </c>
      <c r="AR44" s="51">
        <f>+'2grid'!AR44*DS$2</f>
        <v>92.096355801001096</v>
      </c>
      <c r="AS44" s="51">
        <f>+'2grid'!AS44*DT$2</f>
        <v>94.47341672151785</v>
      </c>
      <c r="AT44" s="51">
        <f>+'2grid'!AT44*DU$2</f>
        <v>96.804339793323933</v>
      </c>
      <c r="AU44" s="51">
        <f>+'2grid'!AU44*DV$2</f>
        <v>99.293686808487038</v>
      </c>
      <c r="AV44" s="51">
        <f>+'2grid'!AV44*DW$2</f>
        <v>101.73319102794075</v>
      </c>
      <c r="AW44" s="51">
        <f>+'2grid'!AW44*DX$2</f>
        <v>115.69609840635286</v>
      </c>
      <c r="AX44" s="51">
        <f>+'2grid'!AX44*DY$2</f>
        <v>306.03159755018237</v>
      </c>
      <c r="AY44" s="51">
        <f>+'2grid'!AY44*DZ$2</f>
        <v>334.12096859843524</v>
      </c>
      <c r="AZ44" s="51">
        <f>+'2grid'!AZ44*EA$2</f>
        <v>408.5337153680037</v>
      </c>
      <c r="BA44" s="51">
        <f>+'2grid'!BA44*EB$2</f>
        <v>423.33058901830282</v>
      </c>
      <c r="BB44" s="51">
        <f>+'2grid'!BB44*EC$2</f>
        <v>507.90464297093507</v>
      </c>
      <c r="BC44" s="51">
        <f>+'2grid'!BC44*ED$2</f>
        <v>503.06748313095204</v>
      </c>
      <c r="BD44" s="51">
        <f>+'2grid'!BD44*EE$2</f>
        <v>507.40941409707227</v>
      </c>
      <c r="BE44" s="51">
        <f>+'2grid'!BE44*EF$2</f>
        <v>414.69500562891642</v>
      </c>
      <c r="BF44" s="51">
        <f>+'2grid'!BF44*EG$2</f>
        <v>294.9079914681206</v>
      </c>
      <c r="BG44" s="51">
        <f>+'2grid'!BG44*EH$2</f>
        <v>258.11548129004854</v>
      </c>
      <c r="BH44" s="51">
        <f>+'2grid'!BH44*EI$2</f>
        <v>258.10332424682269</v>
      </c>
      <c r="BI44" s="51">
        <f>+'2grid'!BI44*EJ$2</f>
        <v>258.09116720359685</v>
      </c>
      <c r="BJ44" s="51">
        <f>+'2grid'!BJ44*EK$2</f>
        <v>258.07901016037101</v>
      </c>
      <c r="BK44" s="51">
        <f>+'2grid'!BK44*EL$2</f>
        <v>258.06685311714523</v>
      </c>
      <c r="BL44" s="51">
        <f>+'2grid'!BL44*EM$2</f>
        <v>258.05469607391939</v>
      </c>
      <c r="BM44" s="51">
        <f>+'2grid'!BM44*EN$2</f>
        <v>258.04253903069355</v>
      </c>
      <c r="BN44" s="51">
        <f>+'2grid'!BN44*EO$2</f>
        <v>258.03038198746771</v>
      </c>
      <c r="BO44" s="51">
        <f>+'2grid'!BO44*EP$2</f>
        <v>258.01822494424187</v>
      </c>
      <c r="BP44" s="51">
        <f>+'2grid'!BP44*EQ$2</f>
        <v>258.00606790101608</v>
      </c>
      <c r="BQ44" s="51">
        <f>+'2grid'!BQ44*ER$2</f>
        <v>257.99391085779024</v>
      </c>
      <c r="BR44" s="51">
        <f>+'2grid'!BR44*ES$2</f>
        <v>257.9817538145644</v>
      </c>
      <c r="BS44" s="51">
        <f>+'2grid'!BS44*ET$2</f>
        <v>257.96959677133856</v>
      </c>
      <c r="BT44" s="51">
        <f>+'2grid'!BT44*EU$2</f>
        <v>257.95743972811272</v>
      </c>
      <c r="BU44" s="51">
        <f>+'2grid'!BU44*EV$2</f>
        <v>257.94528268488693</v>
      </c>
      <c r="BV44" s="51">
        <f>+'2grid'!BV44*EW$2</f>
        <v>257.93312564166109</v>
      </c>
      <c r="BW44" s="51">
        <f>+'2grid'!BW44*EX$2</f>
        <v>257.92096859843525</v>
      </c>
      <c r="BX44" s="51">
        <f>+'2grid'!BX44*EY$2</f>
        <v>257.90881155520947</v>
      </c>
      <c r="BY44" s="51">
        <f>+'2grid'!BY44*EZ$2</f>
        <v>257.89665451198357</v>
      </c>
      <c r="BZ44" s="51">
        <f>+'2grid'!BZ44*FA$2</f>
        <v>257.88449746875779</v>
      </c>
      <c r="CA44" s="51">
        <f>+'2grid'!CA44*FB$2</f>
        <v>257.87234042553195</v>
      </c>
    </row>
    <row r="45" spans="1:79" x14ac:dyDescent="0.2">
      <c r="A45" s="9">
        <v>162</v>
      </c>
      <c r="B45" s="51">
        <f>+'2grid'!B45*CC$2</f>
        <v>0</v>
      </c>
      <c r="C45" s="51">
        <f>+'2grid'!C45*CD$2</f>
        <v>0</v>
      </c>
      <c r="D45" s="51">
        <f>+'2grid'!D45*CE$2</f>
        <v>0</v>
      </c>
      <c r="E45" s="51">
        <f>+'2grid'!E45*CF$2</f>
        <v>0</v>
      </c>
      <c r="F45" s="51">
        <f>+'2grid'!F45*CG$2</f>
        <v>0</v>
      </c>
      <c r="G45" s="51">
        <f>+'2grid'!G45*CH$2</f>
        <v>0</v>
      </c>
      <c r="H45" s="51">
        <f>+'2grid'!H45*CI$2</f>
        <v>0</v>
      </c>
      <c r="I45" s="51">
        <f>+'2grid'!I45*CJ$2</f>
        <v>0</v>
      </c>
      <c r="J45" s="51">
        <f>+'2grid'!J45*CK$2</f>
        <v>0</v>
      </c>
      <c r="K45" s="51">
        <f>+'2grid'!K45*CL$2</f>
        <v>0</v>
      </c>
      <c r="L45" s="51">
        <f>+'2grid'!L45*CM$2</f>
        <v>0</v>
      </c>
      <c r="M45" s="51">
        <f>+'2grid'!M45*CN$2</f>
        <v>0</v>
      </c>
      <c r="N45" s="51">
        <f>+'2grid'!N45*CO$2</f>
        <v>0</v>
      </c>
      <c r="O45" s="51">
        <f>+'2grid'!O45*CP$2</f>
        <v>0</v>
      </c>
      <c r="P45" s="51">
        <f>+'2grid'!P45*CQ$2</f>
        <v>0</v>
      </c>
      <c r="Q45" s="51">
        <f>+'2grid'!Q45*CR$2</f>
        <v>0</v>
      </c>
      <c r="R45" s="51">
        <f>+'2grid'!R45*CS$2</f>
        <v>0</v>
      </c>
      <c r="S45" s="51">
        <f>+'2grid'!S45*CT$2</f>
        <v>0</v>
      </c>
      <c r="T45" s="51">
        <f>+'2grid'!T45*CU$2</f>
        <v>0</v>
      </c>
      <c r="U45" s="51">
        <f>+'2grid'!U45*CV$2</f>
        <v>0</v>
      </c>
      <c r="V45" s="51">
        <f>+'2grid'!V45*CW$2</f>
        <v>0</v>
      </c>
      <c r="W45" s="51">
        <f>+'2grid'!W45*CX$2</f>
        <v>0</v>
      </c>
      <c r="X45" s="51">
        <f>+'2grid'!X45*CY$2</f>
        <v>0</v>
      </c>
      <c r="Y45" s="51">
        <f>+'2grid'!Y45*CZ$2</f>
        <v>0</v>
      </c>
      <c r="Z45" s="51">
        <f>+'2grid'!Z45*DA$2</f>
        <v>0</v>
      </c>
      <c r="AA45" s="51">
        <f>+'2grid'!AA45*DB$2</f>
        <v>0</v>
      </c>
      <c r="AB45" s="51">
        <f>+'2grid'!AB45*DC$2</f>
        <v>0</v>
      </c>
      <c r="AC45" s="51">
        <f>+'2grid'!AC45*DD$2</f>
        <v>0</v>
      </c>
      <c r="AD45" s="51">
        <f>+'2grid'!AD45*DE$2</f>
        <v>0</v>
      </c>
      <c r="AE45" s="51">
        <f>+'2grid'!AE45*DF$2</f>
        <v>0</v>
      </c>
      <c r="AF45" s="51">
        <f>+'2grid'!AF45*DG$2</f>
        <v>0</v>
      </c>
      <c r="AG45" s="51">
        <f>+'2grid'!AG45*DH$2</f>
        <v>0</v>
      </c>
      <c r="AH45" s="51">
        <f>+'2grid'!AH45*DI$2</f>
        <v>0</v>
      </c>
      <c r="AI45" s="51">
        <f>+'2grid'!AI45*DJ$2</f>
        <v>0</v>
      </c>
      <c r="AJ45" s="51">
        <f>+'2grid'!AJ45*DK$2</f>
        <v>0</v>
      </c>
      <c r="AK45" s="51">
        <f>+'2grid'!AK45*DL$2</f>
        <v>0</v>
      </c>
      <c r="AL45" s="51">
        <f>+'2grid'!AL45*DM$2</f>
        <v>0</v>
      </c>
      <c r="AM45" s="51">
        <f>+'2grid'!AM45*DN$2</f>
        <v>0</v>
      </c>
      <c r="AN45" s="51">
        <f>+'2grid'!AN45*DO$2</f>
        <v>0</v>
      </c>
      <c r="AO45" s="51">
        <f>+'2grid'!AO45*DP$2</f>
        <v>0</v>
      </c>
      <c r="AP45" s="51">
        <f>+'2grid'!AP45*DQ$2</f>
        <v>0</v>
      </c>
      <c r="AQ45" s="51">
        <f>+'2grid'!AQ45*DR$2</f>
        <v>0</v>
      </c>
      <c r="AR45" s="51">
        <f>+'2grid'!AR45*DS$2</f>
        <v>0</v>
      </c>
      <c r="AS45" s="51">
        <f>+'2grid'!AS45*DT$2</f>
        <v>0</v>
      </c>
      <c r="AT45" s="51">
        <f>+'2grid'!AT45*DU$2</f>
        <v>0</v>
      </c>
      <c r="AU45" s="51">
        <f>+'2grid'!AU45*DV$2</f>
        <v>0</v>
      </c>
      <c r="AV45" s="51">
        <f>+'2grid'!AV45*DW$2</f>
        <v>0</v>
      </c>
      <c r="AW45" s="51">
        <f>+'2grid'!AW45*DX$2</f>
        <v>0</v>
      </c>
      <c r="AX45" s="51">
        <f>+'2grid'!AX45*DY$2</f>
        <v>0</v>
      </c>
      <c r="AY45" s="51">
        <f>+'2grid'!AY45*DZ$2</f>
        <v>0</v>
      </c>
      <c r="AZ45" s="51">
        <f>+'2grid'!AZ45*EA$2</f>
        <v>0</v>
      </c>
      <c r="BA45" s="51">
        <f>+'2grid'!BA45*EB$2</f>
        <v>0</v>
      </c>
      <c r="BB45" s="51">
        <f>+'2grid'!BB45*EC$2</f>
        <v>0</v>
      </c>
      <c r="BC45" s="51">
        <f>+'2grid'!BC45*ED$2</f>
        <v>0</v>
      </c>
      <c r="BD45" s="51">
        <f>+'2grid'!BD45*EE$2</f>
        <v>0</v>
      </c>
      <c r="BE45" s="51">
        <f>+'2grid'!BE45*EF$2</f>
        <v>0</v>
      </c>
      <c r="BF45" s="51">
        <f>+'2grid'!BF45*EG$2</f>
        <v>0</v>
      </c>
      <c r="BG45" s="51">
        <f>+'2grid'!BG45*EH$2</f>
        <v>0</v>
      </c>
      <c r="BH45" s="51">
        <f>+'2grid'!BH45*EI$2</f>
        <v>0</v>
      </c>
      <c r="BI45" s="51">
        <f>+'2grid'!BI45*EJ$2</f>
        <v>0</v>
      </c>
      <c r="BJ45" s="51">
        <f>+'2grid'!BJ45*EK$2</f>
        <v>0</v>
      </c>
      <c r="BK45" s="51">
        <f>+'2grid'!BK45*EL$2</f>
        <v>0</v>
      </c>
      <c r="BL45" s="51">
        <f>+'2grid'!BL45*EM$2</f>
        <v>0</v>
      </c>
      <c r="BM45" s="51">
        <f>+'2grid'!BM45*EN$2</f>
        <v>0</v>
      </c>
      <c r="BN45" s="51">
        <f>+'2grid'!BN45*EO$2</f>
        <v>0</v>
      </c>
      <c r="BO45" s="51">
        <f>+'2grid'!BO45*EP$2</f>
        <v>0</v>
      </c>
      <c r="BP45" s="51">
        <f>+'2grid'!BP45*EQ$2</f>
        <v>0</v>
      </c>
      <c r="BQ45" s="51">
        <f>+'2grid'!BQ45*ER$2</f>
        <v>0</v>
      </c>
      <c r="BR45" s="51">
        <f>+'2grid'!BR45*ES$2</f>
        <v>0</v>
      </c>
      <c r="BS45" s="51">
        <f>+'2grid'!BS45*ET$2</f>
        <v>0</v>
      </c>
      <c r="BT45" s="51">
        <f>+'2grid'!BT45*EU$2</f>
        <v>0</v>
      </c>
      <c r="BU45" s="51">
        <f>+'2grid'!BU45*EV$2</f>
        <v>0</v>
      </c>
      <c r="BV45" s="51">
        <f>+'2grid'!BV45*EW$2</f>
        <v>0</v>
      </c>
      <c r="BW45" s="51">
        <f>+'2grid'!BW45*EX$2</f>
        <v>0</v>
      </c>
      <c r="BX45" s="51">
        <f>+'2grid'!BX45*EY$2</f>
        <v>0</v>
      </c>
      <c r="BY45" s="51">
        <f>+'2grid'!BY45*EZ$2</f>
        <v>0</v>
      </c>
      <c r="BZ45" s="51">
        <f>+'2grid'!BZ45*FA$2</f>
        <v>0</v>
      </c>
      <c r="CA45" s="51">
        <f>+'2grid'!CA45*FB$2</f>
        <v>0</v>
      </c>
    </row>
    <row r="46" spans="1:79" x14ac:dyDescent="0.2">
      <c r="A46" s="9">
        <v>166</v>
      </c>
      <c r="B46" s="51">
        <f>+'2grid'!B46*CC$2</f>
        <v>0</v>
      </c>
      <c r="C46" s="51">
        <f>+'2grid'!C46*CD$2</f>
        <v>0</v>
      </c>
      <c r="D46" s="51">
        <f>+'2grid'!D46*CE$2</f>
        <v>0</v>
      </c>
      <c r="E46" s="51">
        <f>+'2grid'!E46*CF$2</f>
        <v>0</v>
      </c>
      <c r="F46" s="51">
        <f>+'2grid'!F46*CG$2</f>
        <v>0</v>
      </c>
      <c r="G46" s="51">
        <f>+'2grid'!G46*CH$2</f>
        <v>0</v>
      </c>
      <c r="H46" s="51">
        <f>+'2grid'!H46*CI$2</f>
        <v>0</v>
      </c>
      <c r="I46" s="51">
        <f>+'2grid'!I46*CJ$2</f>
        <v>0</v>
      </c>
      <c r="J46" s="51">
        <f>+'2grid'!J46*CK$2</f>
        <v>0</v>
      </c>
      <c r="K46" s="51">
        <f>+'2grid'!K46*CL$2</f>
        <v>0</v>
      </c>
      <c r="L46" s="51">
        <f>+'2grid'!L46*CM$2</f>
        <v>0</v>
      </c>
      <c r="M46" s="51">
        <f>+'2grid'!M46*CN$2</f>
        <v>0</v>
      </c>
      <c r="N46" s="51">
        <f>+'2grid'!N46*CO$2</f>
        <v>0</v>
      </c>
      <c r="O46" s="51">
        <f>+'2grid'!O46*CP$2</f>
        <v>0</v>
      </c>
      <c r="P46" s="51">
        <f>+'2grid'!P46*CQ$2</f>
        <v>0</v>
      </c>
      <c r="Q46" s="51">
        <f>+'2grid'!Q46*CR$2</f>
        <v>0</v>
      </c>
      <c r="R46" s="51">
        <f>+'2grid'!R46*CS$2</f>
        <v>0</v>
      </c>
      <c r="S46" s="51">
        <f>+'2grid'!S46*CT$2</f>
        <v>0</v>
      </c>
      <c r="T46" s="51">
        <f>+'2grid'!T46*CU$2</f>
        <v>0</v>
      </c>
      <c r="U46" s="51">
        <f>+'2grid'!U46*CV$2</f>
        <v>0</v>
      </c>
      <c r="V46" s="51">
        <f>+'2grid'!V46*CW$2</f>
        <v>0</v>
      </c>
      <c r="W46" s="51">
        <f>+'2grid'!W46*CX$2</f>
        <v>0</v>
      </c>
      <c r="X46" s="51">
        <f>+'2grid'!X46*CY$2</f>
        <v>0</v>
      </c>
      <c r="Y46" s="51">
        <f>+'2grid'!Y46*CZ$2</f>
        <v>0</v>
      </c>
      <c r="Z46" s="51">
        <f>+'2grid'!Z46*DA$2</f>
        <v>0</v>
      </c>
      <c r="AA46" s="51">
        <f>+'2grid'!AA46*DB$2</f>
        <v>0</v>
      </c>
      <c r="AB46" s="51">
        <f>+'2grid'!AB46*DC$2</f>
        <v>0</v>
      </c>
      <c r="AC46" s="51">
        <f>+'2grid'!AC46*DD$2</f>
        <v>0</v>
      </c>
      <c r="AD46" s="51">
        <f>+'2grid'!AD46*DE$2</f>
        <v>0</v>
      </c>
      <c r="AE46" s="51">
        <f>+'2grid'!AE46*DF$2</f>
        <v>0</v>
      </c>
      <c r="AF46" s="51">
        <f>+'2grid'!AF46*DG$2</f>
        <v>0</v>
      </c>
      <c r="AG46" s="51">
        <f>+'2grid'!AG46*DH$2</f>
        <v>0</v>
      </c>
      <c r="AH46" s="51">
        <f>+'2grid'!AH46*DI$2</f>
        <v>0</v>
      </c>
      <c r="AI46" s="51">
        <f>+'2grid'!AI46*DJ$2</f>
        <v>0</v>
      </c>
      <c r="AJ46" s="51">
        <f>+'2grid'!AJ46*DK$2</f>
        <v>0</v>
      </c>
      <c r="AK46" s="51">
        <f>+'2grid'!AK46*DL$2</f>
        <v>0</v>
      </c>
      <c r="AL46" s="51">
        <f>+'2grid'!AL46*DM$2</f>
        <v>0</v>
      </c>
      <c r="AM46" s="51">
        <f>+'2grid'!AM46*DN$2</f>
        <v>0</v>
      </c>
      <c r="AN46" s="51">
        <f>+'2grid'!AN46*DO$2</f>
        <v>0</v>
      </c>
      <c r="AO46" s="51">
        <f>+'2grid'!AO46*DP$2</f>
        <v>0</v>
      </c>
      <c r="AP46" s="51">
        <f>+'2grid'!AP46*DQ$2</f>
        <v>0</v>
      </c>
      <c r="AQ46" s="51">
        <f>+'2grid'!AQ46*DR$2</f>
        <v>0</v>
      </c>
      <c r="AR46" s="51">
        <f>+'2grid'!AR46*DS$2</f>
        <v>0</v>
      </c>
      <c r="AS46" s="51">
        <f>+'2grid'!AS46*DT$2</f>
        <v>0</v>
      </c>
      <c r="AT46" s="51">
        <f>+'2grid'!AT46*DU$2</f>
        <v>0</v>
      </c>
      <c r="AU46" s="51">
        <f>+'2grid'!AU46*DV$2</f>
        <v>0</v>
      </c>
      <c r="AV46" s="51">
        <f>+'2grid'!AV46*DW$2</f>
        <v>0</v>
      </c>
      <c r="AW46" s="51">
        <f>+'2grid'!AW46*DX$2</f>
        <v>0</v>
      </c>
      <c r="AX46" s="51">
        <f>+'2grid'!AX46*DY$2</f>
        <v>0</v>
      </c>
      <c r="AY46" s="51">
        <f>+'2grid'!AY46*DZ$2</f>
        <v>0</v>
      </c>
      <c r="AZ46" s="51">
        <f>+'2grid'!AZ46*EA$2</f>
        <v>0</v>
      </c>
      <c r="BA46" s="51">
        <f>+'2grid'!BA46*EB$2</f>
        <v>0</v>
      </c>
      <c r="BB46" s="51">
        <f>+'2grid'!BB46*EC$2</f>
        <v>0</v>
      </c>
      <c r="BC46" s="51">
        <f>+'2grid'!BC46*ED$2</f>
        <v>0</v>
      </c>
      <c r="BD46" s="51">
        <f>+'2grid'!BD46*EE$2</f>
        <v>0</v>
      </c>
      <c r="BE46" s="51">
        <f>+'2grid'!BE46*EF$2</f>
        <v>0</v>
      </c>
      <c r="BF46" s="51">
        <f>+'2grid'!BF46*EG$2</f>
        <v>0</v>
      </c>
      <c r="BG46" s="51">
        <f>+'2grid'!BG46*EH$2</f>
        <v>0</v>
      </c>
      <c r="BH46" s="51">
        <f>+'2grid'!BH46*EI$2</f>
        <v>0</v>
      </c>
      <c r="BI46" s="51">
        <f>+'2grid'!BI46*EJ$2</f>
        <v>0</v>
      </c>
      <c r="BJ46" s="51">
        <f>+'2grid'!BJ46*EK$2</f>
        <v>0</v>
      </c>
      <c r="BK46" s="51">
        <f>+'2grid'!BK46*EL$2</f>
        <v>0</v>
      </c>
      <c r="BL46" s="51">
        <f>+'2grid'!BL46*EM$2</f>
        <v>0</v>
      </c>
      <c r="BM46" s="51">
        <f>+'2grid'!BM46*EN$2</f>
        <v>0</v>
      </c>
      <c r="BN46" s="51">
        <f>+'2grid'!BN46*EO$2</f>
        <v>0</v>
      </c>
      <c r="BO46" s="51">
        <f>+'2grid'!BO46*EP$2</f>
        <v>0</v>
      </c>
      <c r="BP46" s="51">
        <f>+'2grid'!BP46*EQ$2</f>
        <v>0</v>
      </c>
      <c r="BQ46" s="51">
        <f>+'2grid'!BQ46*ER$2</f>
        <v>0</v>
      </c>
      <c r="BR46" s="51">
        <f>+'2grid'!BR46*ES$2</f>
        <v>0</v>
      </c>
      <c r="BS46" s="51">
        <f>+'2grid'!BS46*ET$2</f>
        <v>0</v>
      </c>
      <c r="BT46" s="51">
        <f>+'2grid'!BT46*EU$2</f>
        <v>0</v>
      </c>
      <c r="BU46" s="51">
        <f>+'2grid'!BU46*EV$2</f>
        <v>0</v>
      </c>
      <c r="BV46" s="51">
        <f>+'2grid'!BV46*EW$2</f>
        <v>0</v>
      </c>
      <c r="BW46" s="51">
        <f>+'2grid'!BW46*EX$2</f>
        <v>0</v>
      </c>
      <c r="BX46" s="51">
        <f>+'2grid'!BX46*EY$2</f>
        <v>0</v>
      </c>
      <c r="BY46" s="51">
        <f>+'2grid'!BY46*EZ$2</f>
        <v>0</v>
      </c>
      <c r="BZ46" s="51">
        <f>+'2grid'!BZ46*FA$2</f>
        <v>0</v>
      </c>
      <c r="CA46" s="51">
        <f>+'2grid'!CA46*FB$2</f>
        <v>0</v>
      </c>
    </row>
    <row r="47" spans="1:79" x14ac:dyDescent="0.2">
      <c r="A47" s="9">
        <v>170</v>
      </c>
      <c r="B47" s="51">
        <f>+'2grid'!B47*CC$2</f>
        <v>0</v>
      </c>
      <c r="C47" s="51">
        <f>+'2grid'!C47*CD$2</f>
        <v>0</v>
      </c>
      <c r="D47" s="51">
        <f>+'2grid'!D47*CE$2</f>
        <v>0</v>
      </c>
      <c r="E47" s="51">
        <f>+'2grid'!E47*CF$2</f>
        <v>0</v>
      </c>
      <c r="F47" s="51">
        <f>+'2grid'!F47*CG$2</f>
        <v>0</v>
      </c>
      <c r="G47" s="51">
        <f>+'2grid'!G47*CH$2</f>
        <v>0</v>
      </c>
      <c r="H47" s="51">
        <f>+'2grid'!H47*CI$2</f>
        <v>0</v>
      </c>
      <c r="I47" s="51">
        <f>+'2grid'!I47*CJ$2</f>
        <v>0</v>
      </c>
      <c r="J47" s="51">
        <f>+'2grid'!J47*CK$2</f>
        <v>0</v>
      </c>
      <c r="K47" s="51">
        <f>+'2grid'!K47*CL$2</f>
        <v>0</v>
      </c>
      <c r="L47" s="51">
        <f>+'2grid'!L47*CM$2</f>
        <v>0</v>
      </c>
      <c r="M47" s="51">
        <f>+'2grid'!M47*CN$2</f>
        <v>0</v>
      </c>
      <c r="N47" s="51">
        <f>+'2grid'!N47*CO$2</f>
        <v>0</v>
      </c>
      <c r="O47" s="51">
        <f>+'2grid'!O47*CP$2</f>
        <v>0</v>
      </c>
      <c r="P47" s="51">
        <f>+'2grid'!P47*CQ$2</f>
        <v>0</v>
      </c>
      <c r="Q47" s="51">
        <f>+'2grid'!Q47*CR$2</f>
        <v>0</v>
      </c>
      <c r="R47" s="51">
        <f>+'2grid'!R47*CS$2</f>
        <v>0</v>
      </c>
      <c r="S47" s="51">
        <f>+'2grid'!S47*CT$2</f>
        <v>0</v>
      </c>
      <c r="T47" s="51">
        <f>+'2grid'!T47*CU$2</f>
        <v>0</v>
      </c>
      <c r="U47" s="51">
        <f>+'2grid'!U47*CV$2</f>
        <v>0</v>
      </c>
      <c r="V47" s="51">
        <f>+'2grid'!V47*CW$2</f>
        <v>0</v>
      </c>
      <c r="W47" s="51">
        <f>+'2grid'!W47*CX$2</f>
        <v>0</v>
      </c>
      <c r="X47" s="51">
        <f>+'2grid'!X47*CY$2</f>
        <v>0</v>
      </c>
      <c r="Y47" s="51">
        <f>+'2grid'!Y47*CZ$2</f>
        <v>0</v>
      </c>
      <c r="Z47" s="51">
        <f>+'2grid'!Z47*DA$2</f>
        <v>0</v>
      </c>
      <c r="AA47" s="51">
        <f>+'2grid'!AA47*DB$2</f>
        <v>0</v>
      </c>
      <c r="AB47" s="51">
        <f>+'2grid'!AB47*DC$2</f>
        <v>0</v>
      </c>
      <c r="AC47" s="51">
        <f>+'2grid'!AC47*DD$2</f>
        <v>2.2072838765493757E-7</v>
      </c>
      <c r="AD47" s="51">
        <f>+'2grid'!AD47*DE$2</f>
        <v>4.6857987958491396E-7</v>
      </c>
      <c r="AE47" s="51">
        <f>+'2grid'!AE47*DF$2</f>
        <v>9.904171045432112E-7</v>
      </c>
      <c r="AF47" s="51">
        <f>+'2grid'!AF47*DG$2</f>
        <v>2.0853711734798004E-6</v>
      </c>
      <c r="AG47" s="51">
        <f>+'2grid'!AG47*DH$2</f>
        <v>4.3758608230395825E-6</v>
      </c>
      <c r="AH47" s="51">
        <f>+'2grid'!AH47*DI$2</f>
        <v>9.1540476928255689E-6</v>
      </c>
      <c r="AI47" s="51">
        <f>+'2grid'!AI47*DJ$2</f>
        <v>1.9096925668316854E-5</v>
      </c>
      <c r="AJ47" s="51">
        <f>+'2grid'!AJ47*DK$2</f>
        <v>3.9739868280310912E-5</v>
      </c>
      <c r="AK47" s="51">
        <f>+'2grid'!AK47*DL$2</f>
        <v>8.250848320466781E-5</v>
      </c>
      <c r="AL47" s="51">
        <f>+'2grid'!AL47*DM$2</f>
        <v>1.7094788521081073E-4</v>
      </c>
      <c r="AM47" s="51">
        <f>+'2grid'!AM47*DN$2</f>
        <v>3.5350445905133799E-4</v>
      </c>
      <c r="AN47" s="51">
        <f>+'2grid'!AN47*DO$2</f>
        <v>6.6117991291261922E-4</v>
      </c>
      <c r="AO47" s="51">
        <f>+'2grid'!AO47*DP$2</f>
        <v>1.2320941347979096E-3</v>
      </c>
      <c r="AP47" s="51">
        <f>+'2grid'!AP47*DQ$2</f>
        <v>2.9041812762643331E-3</v>
      </c>
      <c r="AQ47" s="51">
        <f>+'2grid'!AQ47*DR$2</f>
        <v>6.9078026071144483E-3</v>
      </c>
      <c r="AR47" s="51">
        <f>+'2grid'!AR47*DS$2</f>
        <v>1.6429368362866795E-2</v>
      </c>
      <c r="AS47" s="51">
        <f>+'2grid'!AS47*DT$2</f>
        <v>3.5138017752451713E-2</v>
      </c>
      <c r="AT47" s="51">
        <f>+'2grid'!AT47*DU$2</f>
        <v>7.4739992170628322E-2</v>
      </c>
      <c r="AU47" s="51">
        <f>+'2grid'!AU47*DV$2</f>
        <v>0.17834041385545915</v>
      </c>
      <c r="AV47" s="51">
        <f>+'2grid'!AV47*DW$2</f>
        <v>0.4132710510965838</v>
      </c>
      <c r="AW47" s="51">
        <f>+'2grid'!AW47*DX$2</f>
        <v>0.97160601118877921</v>
      </c>
      <c r="AX47" s="51">
        <f>+'2grid'!AX47*DY$2</f>
        <v>2.3677107367350039</v>
      </c>
      <c r="AY47" s="51">
        <f>+'2grid'!AY47*DZ$2</f>
        <v>5.9935918909088413</v>
      </c>
      <c r="AZ47" s="51">
        <f>+'2grid'!AZ47*EA$2</f>
        <v>19.722000000000001</v>
      </c>
      <c r="BA47" s="51">
        <f>+'2grid'!BA47*EB$2</f>
        <v>69.278000000000006</v>
      </c>
      <c r="BB47" s="51">
        <f>+'2grid'!BB47*EC$2</f>
        <v>136.99</v>
      </c>
      <c r="BC47" s="51">
        <f>+'2grid'!BC47*ED$2</f>
        <v>243.2646</v>
      </c>
      <c r="BD47" s="51">
        <f>+'2grid'!BD47*EE$2</f>
        <v>238.34368599999999</v>
      </c>
      <c r="BE47" s="51">
        <f>+'2grid'!BE47*EF$2</f>
        <v>421.65559999999999</v>
      </c>
      <c r="BF47" s="51">
        <f>+'2grid'!BF47*EG$2</f>
        <v>528.3954</v>
      </c>
      <c r="BG47" s="51">
        <f>+'2grid'!BG47*EH$2</f>
        <v>474.39094</v>
      </c>
      <c r="BH47" s="51">
        <f>+'2grid'!BH47*EI$2</f>
        <v>453.49</v>
      </c>
      <c r="BI47" s="51">
        <f>+'2grid'!BI47*EJ$2</f>
        <v>411.98809</v>
      </c>
      <c r="BJ47" s="51">
        <f>+'2grid'!BJ47*EK$2</f>
        <v>474.64040999999997</v>
      </c>
      <c r="BK47" s="51">
        <f>+'2grid'!BK47*EL$2</f>
        <v>494.93232</v>
      </c>
      <c r="BL47" s="51">
        <f>+'2grid'!BL47*EM$2</f>
        <v>413.04253</v>
      </c>
      <c r="BM47" s="51">
        <f>+'2grid'!BM47*EN$2</f>
        <v>384.17572000000001</v>
      </c>
      <c r="BN47" s="51">
        <f>+'2grid'!BN47*EO$2</f>
        <v>387.52790999999996</v>
      </c>
      <c r="BO47" s="51">
        <f>+'2grid'!BO47*EP$2</f>
        <v>448.01983999999999</v>
      </c>
      <c r="BP47" s="51">
        <f>+'2grid'!BP47*EQ$2</f>
        <v>560.95602000000008</v>
      </c>
      <c r="BQ47" s="51">
        <f>+'2grid'!BQ47*ER$2</f>
        <v>480.83575000000002</v>
      </c>
      <c r="BR47" s="51">
        <f>+'2grid'!BR47*ES$2</f>
        <v>518.82184999999993</v>
      </c>
      <c r="BS47" s="51">
        <f>+'2grid'!BS47*ET$2</f>
        <v>569.99855000000321</v>
      </c>
      <c r="BT47" s="51">
        <f>+'2grid'!BT47*EU$2</f>
        <v>598.82388266666999</v>
      </c>
      <c r="BU47" s="51">
        <f>+'2grid'!BU47*EV$2</f>
        <v>611.48937244444232</v>
      </c>
      <c r="BV47" s="51">
        <f>+'2grid'!BV47*EW$2</f>
        <v>622.60169020740852</v>
      </c>
      <c r="BW47" s="51">
        <f>+'2grid'!BW47*EX$2</f>
        <v>668.6609426567918</v>
      </c>
      <c r="BX47" s="51">
        <f>+'2grid'!BX47*EY$2</f>
        <v>690.3664186976124</v>
      </c>
      <c r="BY47" s="51">
        <f>+'2grid'!BY47*EZ$2</f>
        <v>709.23642690095915</v>
      </c>
      <c r="BZ47" s="51">
        <f>+'2grid'!BZ47*FA$2</f>
        <v>733.67176683368518</v>
      </c>
      <c r="CA47" s="51">
        <f>+'2grid'!CA47*FB$2</f>
        <v>761.92326876358322</v>
      </c>
    </row>
    <row r="48" spans="1:79" x14ac:dyDescent="0.2">
      <c r="A48" s="9">
        <v>174</v>
      </c>
      <c r="B48" s="51">
        <f>+'2grid'!B48*CC$2</f>
        <v>0</v>
      </c>
      <c r="C48" s="51">
        <f>+'2grid'!C48*CD$2</f>
        <v>0</v>
      </c>
      <c r="D48" s="51">
        <f>+'2grid'!D48*CE$2</f>
        <v>0</v>
      </c>
      <c r="E48" s="51">
        <f>+'2grid'!E48*CF$2</f>
        <v>0</v>
      </c>
      <c r="F48" s="51">
        <f>+'2grid'!F48*CG$2</f>
        <v>0</v>
      </c>
      <c r="G48" s="51">
        <f>+'2grid'!G48*CH$2</f>
        <v>0</v>
      </c>
      <c r="H48" s="51">
        <f>+'2grid'!H48*CI$2</f>
        <v>0</v>
      </c>
      <c r="I48" s="51">
        <f>+'2grid'!I48*CJ$2</f>
        <v>0</v>
      </c>
      <c r="J48" s="51">
        <f>+'2grid'!J48*CK$2</f>
        <v>0</v>
      </c>
      <c r="K48" s="51">
        <f>+'2grid'!K48*CL$2</f>
        <v>0</v>
      </c>
      <c r="L48" s="51">
        <f>+'2grid'!L48*CM$2</f>
        <v>0</v>
      </c>
      <c r="M48" s="51">
        <f>+'2grid'!M48*CN$2</f>
        <v>0</v>
      </c>
      <c r="N48" s="51">
        <f>+'2grid'!N48*CO$2</f>
        <v>0</v>
      </c>
      <c r="O48" s="51">
        <f>+'2grid'!O48*CP$2</f>
        <v>0</v>
      </c>
      <c r="P48" s="51">
        <f>+'2grid'!P48*CQ$2</f>
        <v>0</v>
      </c>
      <c r="Q48" s="51">
        <f>+'2grid'!Q48*CR$2</f>
        <v>0</v>
      </c>
      <c r="R48" s="51">
        <f>+'2grid'!R48*CS$2</f>
        <v>0</v>
      </c>
      <c r="S48" s="51">
        <f>+'2grid'!S48*CT$2</f>
        <v>0</v>
      </c>
      <c r="T48" s="51">
        <f>+'2grid'!T48*CU$2</f>
        <v>0</v>
      </c>
      <c r="U48" s="51">
        <f>+'2grid'!U48*CV$2</f>
        <v>1.2422587124306026E-2</v>
      </c>
      <c r="V48" s="51">
        <f>+'2grid'!V48*CW$2</f>
        <v>3.6529785900187024E-2</v>
      </c>
      <c r="W48" s="51">
        <f>+'2grid'!W48*CX$2</f>
        <v>6.4425258769420735E-2</v>
      </c>
      <c r="X48" s="51">
        <f>+'2grid'!X48*CY$2</f>
        <v>0.11041958010738347</v>
      </c>
      <c r="Y48" s="51">
        <f>+'2grid'!Y48*CZ$2</f>
        <v>0.18530564120276685</v>
      </c>
      <c r="Z48" s="51">
        <f>+'2grid'!Z48*DA$2</f>
        <v>0.30597846803440742</v>
      </c>
      <c r="AA48" s="51">
        <f>+'2grid'!AA48*DB$2</f>
        <v>0.49875611089857624</v>
      </c>
      <c r="AB48" s="51">
        <f>+'2grid'!AB48*DC$2</f>
        <v>0.91415270326213771</v>
      </c>
      <c r="AC48" s="51">
        <f>+'2grid'!AC48*DD$2</f>
        <v>1.6076478574610009</v>
      </c>
      <c r="AD48" s="51">
        <f>+'2grid'!AD48*DE$2</f>
        <v>1.584811645864314</v>
      </c>
      <c r="AE48" s="51">
        <f>+'2grid'!AE48*DF$2</f>
        <v>1.68221892681369</v>
      </c>
      <c r="AF48" s="51">
        <f>+'2grid'!AF48*DG$2</f>
        <v>1.785486758224774</v>
      </c>
      <c r="AG48" s="51">
        <f>+'2grid'!AG48*DH$2</f>
        <v>1.8949577097116441</v>
      </c>
      <c r="AH48" s="51">
        <f>+'2grid'!AH48*DI$2</f>
        <v>2.0109935634092366</v>
      </c>
      <c r="AI48" s="51">
        <f>+'2grid'!AI48*DJ$2</f>
        <v>2.1339763240028211</v>
      </c>
      <c r="AJ48" s="51">
        <f>+'2grid'!AJ48*DK$2</f>
        <v>2.2643092760232286</v>
      </c>
      <c r="AK48" s="51">
        <f>+'2grid'!AK48*DL$2</f>
        <v>2.4024180900828349</v>
      </c>
      <c r="AL48" s="51">
        <f>+'2grid'!AL48*DM$2</f>
        <v>2.5487519797312763</v>
      </c>
      <c r="AM48" s="51">
        <f>+'2grid'!AM48*DN$2</f>
        <v>2.7037849106062537</v>
      </c>
      <c r="AN48" s="51">
        <f>+'2grid'!AN48*DO$2</f>
        <v>2.8680168635426071</v>
      </c>
      <c r="AO48" s="51">
        <f>+'2grid'!AO48*DP$2</f>
        <v>3.0419751532808812</v>
      </c>
      <c r="AP48" s="51">
        <f>+'2grid'!AP48*DQ$2</f>
        <v>3.2262158043835596</v>
      </c>
      <c r="AQ48" s="51">
        <f>+'2grid'!AQ48*DR$2</f>
        <v>3.421324985921629</v>
      </c>
      <c r="AR48" s="51">
        <f>+'2grid'!AR48*DS$2</f>
        <v>3.6279205064345961</v>
      </c>
      <c r="AS48" s="51">
        <f>+'2grid'!AS48*DT$2</f>
        <v>3.8466533705916275</v>
      </c>
      <c r="AT48" s="51">
        <f>+'2grid'!AT48*DU$2</f>
        <v>4.0782093988885304</v>
      </c>
      <c r="AU48" s="51">
        <f>+'2grid'!AU48*DV$2</f>
        <v>4.3233109116024417</v>
      </c>
      <c r="AV48" s="51">
        <f>+'2grid'!AV48*DW$2</f>
        <v>4.582718478091163</v>
      </c>
      <c r="AW48" s="51">
        <f>+'2grid'!AW48*DX$2</f>
        <v>4.8572327323647908</v>
      </c>
      <c r="AX48" s="51">
        <f>+'2grid'!AX48*DY$2</f>
        <v>5.1773945032992739</v>
      </c>
      <c r="AY48" s="51">
        <f>+'2grid'!AY48*DZ$2</f>
        <v>5.518548872554784</v>
      </c>
      <c r="AZ48" s="51">
        <f>+'2grid'!AZ48*EA$2</f>
        <v>5.882064049780185</v>
      </c>
      <c r="BA48" s="51">
        <f>+'2grid'!BA48*EB$2</f>
        <v>6.2693968021839437</v>
      </c>
      <c r="BB48" s="51">
        <f>+'2grid'!BB48*EC$2</f>
        <v>6.6820981401655493</v>
      </c>
      <c r="BC48" s="51">
        <f>+'2grid'!BC48*ED$2</f>
        <v>8.2080000000000002</v>
      </c>
      <c r="BD48" s="51">
        <f>+'2grid'!BD48*EE$2</f>
        <v>9.1980000000000004</v>
      </c>
      <c r="BE48" s="51">
        <f>+'2grid'!BE48*EF$2</f>
        <v>12.216000000000001</v>
      </c>
      <c r="BF48" s="51">
        <f>+'2grid'!BF48*EG$2</f>
        <v>13.409136</v>
      </c>
      <c r="BG48" s="51">
        <f>+'2grid'!BG48*EH$2</f>
        <v>16.428659999999997</v>
      </c>
      <c r="BH48" s="51">
        <f>+'2grid'!BH48*EI$2</f>
        <v>16.35594</v>
      </c>
      <c r="BI48" s="51">
        <f>+'2grid'!BI48*EJ$2</f>
        <v>17.970929999999999</v>
      </c>
      <c r="BJ48" s="51">
        <f>+'2grid'!BJ48*EK$2</f>
        <v>18.544610000000002</v>
      </c>
      <c r="BK48" s="51">
        <f>+'2grid'!BK48*EL$2</f>
        <v>18.674899999999997</v>
      </c>
      <c r="BL48" s="51">
        <f>+'2grid'!BL48*EM$2</f>
        <v>15.15</v>
      </c>
      <c r="BM48" s="51">
        <f>+'2grid'!BM48*EN$2</f>
        <v>17.170000000000002</v>
      </c>
      <c r="BN48" s="51">
        <f>+'2grid'!BN48*EO$2</f>
        <v>14.14</v>
      </c>
      <c r="BO48" s="51">
        <f>+'2grid'!BO48*EP$2</f>
        <v>17.170000000000002</v>
      </c>
      <c r="BP48" s="51">
        <f>+'2grid'!BP48*EQ$2</f>
        <v>17.675000000000001</v>
      </c>
      <c r="BQ48" s="51">
        <f>+'2grid'!BQ48*ER$2</f>
        <v>19.190000000000001</v>
      </c>
      <c r="BR48" s="51">
        <f>+'2grid'!BR48*ES$2</f>
        <v>21.21</v>
      </c>
      <c r="BS48" s="51">
        <f>+'2grid'!BS48*ET$2</f>
        <v>21.344666666666544</v>
      </c>
      <c r="BT48" s="51">
        <f>+'2grid'!BT48*EU$2</f>
        <v>23.420777777777758</v>
      </c>
      <c r="BU48" s="51">
        <f>+'2grid'!BU48*EV$2</f>
        <v>24.430029629629711</v>
      </c>
      <c r="BV48" s="51">
        <f>+'2grid'!BV48*EW$2</f>
        <v>25.871960493827174</v>
      </c>
      <c r="BW48" s="51">
        <f>+'2grid'!BW48*EX$2</f>
        <v>27.092506008230181</v>
      </c>
      <c r="BX48" s="51">
        <f>+'2grid'!BX48*EY$2</f>
        <v>28.295356433470797</v>
      </c>
      <c r="BY48" s="51">
        <f>+'2grid'!BY48*EZ$2</f>
        <v>29.796939273891049</v>
      </c>
      <c r="BZ48" s="51">
        <f>+'2grid'!BZ48*FA$2</f>
        <v>30.954328276787141</v>
      </c>
      <c r="CA48" s="51">
        <f>+'2grid'!CA48*FB$2</f>
        <v>32.300114686094219</v>
      </c>
    </row>
    <row r="49" spans="1:79" x14ac:dyDescent="0.2">
      <c r="A49" s="9">
        <v>175</v>
      </c>
      <c r="B49" s="51">
        <f>+'2grid'!B49*CC$2</f>
        <v>0</v>
      </c>
      <c r="C49" s="51">
        <f>+'2grid'!C49*CD$2</f>
        <v>0</v>
      </c>
      <c r="D49" s="51">
        <f>+'2grid'!D49*CE$2</f>
        <v>0</v>
      </c>
      <c r="E49" s="51">
        <f>+'2grid'!E49*CF$2</f>
        <v>0</v>
      </c>
      <c r="F49" s="51">
        <f>+'2grid'!F49*CG$2</f>
        <v>0</v>
      </c>
      <c r="G49" s="51">
        <f>+'2grid'!G49*CH$2</f>
        <v>0</v>
      </c>
      <c r="H49" s="51">
        <f>+'2grid'!H49*CI$2</f>
        <v>0</v>
      </c>
      <c r="I49" s="51">
        <f>+'2grid'!I49*CJ$2</f>
        <v>0</v>
      </c>
      <c r="J49" s="51">
        <f>+'2grid'!J49*CK$2</f>
        <v>0</v>
      </c>
      <c r="K49" s="51">
        <f>+'2grid'!K49*CL$2</f>
        <v>0</v>
      </c>
      <c r="L49" s="51">
        <f>+'2grid'!L49*CM$2</f>
        <v>0</v>
      </c>
      <c r="M49" s="51">
        <f>+'2grid'!M49*CN$2</f>
        <v>0</v>
      </c>
      <c r="N49" s="51">
        <f>+'2grid'!N49*CO$2</f>
        <v>0</v>
      </c>
      <c r="O49" s="51">
        <f>+'2grid'!O49*CP$2</f>
        <v>0</v>
      </c>
      <c r="P49" s="51">
        <f>+'2grid'!P49*CQ$2</f>
        <v>0</v>
      </c>
      <c r="Q49" s="51">
        <f>+'2grid'!Q49*CR$2</f>
        <v>0</v>
      </c>
      <c r="R49" s="51">
        <f>+'2grid'!R49*CS$2</f>
        <v>0</v>
      </c>
      <c r="S49" s="51">
        <f>+'2grid'!S49*CT$2</f>
        <v>0</v>
      </c>
      <c r="T49" s="51">
        <f>+'2grid'!T49*CU$2</f>
        <v>0</v>
      </c>
      <c r="U49" s="51">
        <f>+'2grid'!U49*CV$2</f>
        <v>0</v>
      </c>
      <c r="V49" s="51">
        <f>+'2grid'!V49*CW$2</f>
        <v>0</v>
      </c>
      <c r="W49" s="51">
        <f>+'2grid'!W49*CX$2</f>
        <v>0</v>
      </c>
      <c r="X49" s="51">
        <f>+'2grid'!X49*CY$2</f>
        <v>0</v>
      </c>
      <c r="Y49" s="51">
        <f>+'2grid'!Y49*CZ$2</f>
        <v>0</v>
      </c>
      <c r="Z49" s="51">
        <f>+'2grid'!Z49*DA$2</f>
        <v>0</v>
      </c>
      <c r="AA49" s="51">
        <f>+'2grid'!AA49*DB$2</f>
        <v>0</v>
      </c>
      <c r="AB49" s="51">
        <f>+'2grid'!AB49*DC$2</f>
        <v>0</v>
      </c>
      <c r="AC49" s="51">
        <f>+'2grid'!AC49*DD$2</f>
        <v>0</v>
      </c>
      <c r="AD49" s="51">
        <f>+'2grid'!AD49*DE$2</f>
        <v>0</v>
      </c>
      <c r="AE49" s="51">
        <f>+'2grid'!AE49*DF$2</f>
        <v>0</v>
      </c>
      <c r="AF49" s="51">
        <f>+'2grid'!AF49*DG$2</f>
        <v>0</v>
      </c>
      <c r="AG49" s="51">
        <f>+'2grid'!AG49*DH$2</f>
        <v>0</v>
      </c>
      <c r="AH49" s="51">
        <f>+'2grid'!AH49*DI$2</f>
        <v>0</v>
      </c>
      <c r="AI49" s="51">
        <f>+'2grid'!AI49*DJ$2</f>
        <v>0</v>
      </c>
      <c r="AJ49" s="51">
        <f>+'2grid'!AJ49*DK$2</f>
        <v>0</v>
      </c>
      <c r="AK49" s="51">
        <f>+'2grid'!AK49*DL$2</f>
        <v>0</v>
      </c>
      <c r="AL49" s="51">
        <f>+'2grid'!AL49*DM$2</f>
        <v>0</v>
      </c>
      <c r="AM49" s="51">
        <f>+'2grid'!AM49*DN$2</f>
        <v>0</v>
      </c>
      <c r="AN49" s="51">
        <f>+'2grid'!AN49*DO$2</f>
        <v>0</v>
      </c>
      <c r="AO49" s="51">
        <f>+'2grid'!AO49*DP$2</f>
        <v>0</v>
      </c>
      <c r="AP49" s="51">
        <f>+'2grid'!AP49*DQ$2</f>
        <v>0</v>
      </c>
      <c r="AQ49" s="51">
        <f>+'2grid'!AQ49*DR$2</f>
        <v>0</v>
      </c>
      <c r="AR49" s="51">
        <f>+'2grid'!AR49*DS$2</f>
        <v>0</v>
      </c>
      <c r="AS49" s="51">
        <f>+'2grid'!AS49*DT$2</f>
        <v>0</v>
      </c>
      <c r="AT49" s="51">
        <f>+'2grid'!AT49*DU$2</f>
        <v>0</v>
      </c>
      <c r="AU49" s="51">
        <f>+'2grid'!AU49*DV$2</f>
        <v>0</v>
      </c>
      <c r="AV49" s="51">
        <f>+'2grid'!AV49*DW$2</f>
        <v>0</v>
      </c>
      <c r="AW49" s="51">
        <f>+'2grid'!AW49*DX$2</f>
        <v>0</v>
      </c>
      <c r="AX49" s="51">
        <f>+'2grid'!AX49*DY$2</f>
        <v>0</v>
      </c>
      <c r="AY49" s="51">
        <f>+'2grid'!AY49*DZ$2</f>
        <v>0</v>
      </c>
      <c r="AZ49" s="51">
        <f>+'2grid'!AZ49*EA$2</f>
        <v>0</v>
      </c>
      <c r="BA49" s="51">
        <f>+'2grid'!BA49*EB$2</f>
        <v>0</v>
      </c>
      <c r="BB49" s="51">
        <f>+'2grid'!BB49*EC$2</f>
        <v>0</v>
      </c>
      <c r="BC49" s="51">
        <f>+'2grid'!BC49*ED$2</f>
        <v>90.287999999999997</v>
      </c>
      <c r="BD49" s="51">
        <f>+'2grid'!BD49*EE$2</f>
        <v>249.77680000000001</v>
      </c>
      <c r="BE49" s="51">
        <f>+'2grid'!BE49*EF$2</f>
        <v>298.17219999999998</v>
      </c>
      <c r="BF49" s="51">
        <f>+'2grid'!BF49*EG$2</f>
        <v>494.01066000000003</v>
      </c>
      <c r="BG49" s="51">
        <f>+'2grid'!BG49*EH$2</f>
        <v>451.89116999999999</v>
      </c>
      <c r="BH49" s="51">
        <f>+'2grid'!BH49*EI$2</f>
        <v>436.13921000000005</v>
      </c>
      <c r="BI49" s="51">
        <f>+'2grid'!BI49*EJ$2</f>
        <v>420.62864000000002</v>
      </c>
      <c r="BJ49" s="51">
        <f>+'2grid'!BJ49*EK$2</f>
        <v>421.09627</v>
      </c>
      <c r="BK49" s="51">
        <f>+'2grid'!BK49*EL$2</f>
        <v>421.56491</v>
      </c>
      <c r="BL49" s="51">
        <f>+'2grid'!BL49*EM$2</f>
        <v>422.03253999999998</v>
      </c>
      <c r="BM49" s="51">
        <f>+'2grid'!BM49*EN$2</f>
        <v>422.50117999999998</v>
      </c>
      <c r="BN49" s="51">
        <f>+'2grid'!BN49*EO$2</f>
        <v>422.96881000000002</v>
      </c>
      <c r="BO49" s="51">
        <f>+'2grid'!BO49*EP$2</f>
        <v>423.43745000000001</v>
      </c>
      <c r="BP49" s="51">
        <f>+'2grid'!BP49*EQ$2</f>
        <v>423.90609000000001</v>
      </c>
      <c r="BQ49" s="51">
        <f>+'2grid'!BQ49*ER$2</f>
        <v>424.37574000000001</v>
      </c>
      <c r="BR49" s="51">
        <f>+'2grid'!BR49*ES$2</f>
        <v>505</v>
      </c>
      <c r="BS49" s="51">
        <f>+'2grid'!BS49*ET$2</f>
        <v>478.7498979999998</v>
      </c>
      <c r="BT49" s="51">
        <f>+'2grid'!BT49*EU$2</f>
        <v>498.81260533333165</v>
      </c>
      <c r="BU49" s="51">
        <f>+'2grid'!BU49*EV$2</f>
        <v>521.25010995554908</v>
      </c>
      <c r="BV49" s="51">
        <f>+'2grid'!BV49*EW$2</f>
        <v>543.72713325925065</v>
      </c>
      <c r="BW49" s="51">
        <f>+'2grid'!BW49*EX$2</f>
        <v>561.87624810765135</v>
      </c>
      <c r="BX49" s="51">
        <f>+'2grid'!BX49*EY$2</f>
        <v>568.41104420311615</v>
      </c>
      <c r="BY49" s="51">
        <f>+'2grid'!BY49*EZ$2</f>
        <v>594.80187474070681</v>
      </c>
      <c r="BZ49" s="51">
        <f>+'2grid'!BZ49*FA$2</f>
        <v>612.10432906273081</v>
      </c>
      <c r="CA49" s="51">
        <f>+'2grid'!CA49*FB$2</f>
        <v>628.43146816240983</v>
      </c>
    </row>
    <row r="50" spans="1:79" x14ac:dyDescent="0.2">
      <c r="A50" s="9">
        <v>178</v>
      </c>
      <c r="B50" s="51">
        <f>+'2grid'!B50*CC$2</f>
        <v>0</v>
      </c>
      <c r="C50" s="51">
        <f>+'2grid'!C50*CD$2</f>
        <v>0</v>
      </c>
      <c r="D50" s="51">
        <f>+'2grid'!D50*CE$2</f>
        <v>5.6274785156783336E-6</v>
      </c>
      <c r="E50" s="51">
        <f>+'2grid'!E50*CF$2</f>
        <v>1.1110662710441838E-5</v>
      </c>
      <c r="F50" s="51">
        <f>+'2grid'!F50*CG$2</f>
        <v>2.1932736779054019E-5</v>
      </c>
      <c r="G50" s="51">
        <f>+'2grid'!G50*CH$2</f>
        <v>4.328829627444873E-5</v>
      </c>
      <c r="H50" s="51">
        <f>+'2grid'!H50*CI$2</f>
        <v>8.5422237981578803E-5</v>
      </c>
      <c r="I50" s="51">
        <f>+'2grid'!I50*CJ$2</f>
        <v>1.685357668285204E-4</v>
      </c>
      <c r="J50" s="51">
        <f>+'2grid'!J50*CK$2</f>
        <v>3.3245411538776617E-4</v>
      </c>
      <c r="K50" s="51">
        <f>+'2grid'!K50*CL$2</f>
        <v>6.5567339423698329E-4</v>
      </c>
      <c r="L50" s="51">
        <f>+'2grid'!L50*CM$2</f>
        <v>1.2928771153968683E-3</v>
      </c>
      <c r="M50" s="51">
        <f>+'2grid'!M50*CN$2</f>
        <v>2.1791110084240137E-3</v>
      </c>
      <c r="N50" s="51">
        <f>+'2grid'!N50*CO$2</f>
        <v>3.6717621387364332E-3</v>
      </c>
      <c r="O50" s="51">
        <f>+'2grid'!O50*CP$2</f>
        <v>6.1849806958094444E-3</v>
      </c>
      <c r="P50" s="51">
        <f>+'2grid'!P50*CQ$2</f>
        <v>1.0415163447304905E-2</v>
      </c>
      <c r="Q50" s="51">
        <f>+'2grid'!Q50*CR$2</f>
        <v>1.753286201940131E-2</v>
      </c>
      <c r="R50" s="51">
        <f>+'2grid'!R50*CS$2</f>
        <v>2.9504842507092101E-2</v>
      </c>
      <c r="S50" s="51">
        <f>+'2grid'!S50*CT$2</f>
        <v>4.9634314497911954E-2</v>
      </c>
      <c r="T50" s="51">
        <f>+'2grid'!T50*CU$2</f>
        <v>8.3466683971998884E-2</v>
      </c>
      <c r="U50" s="51">
        <f>+'2grid'!U50*CV$2</f>
        <v>0.14030737999176507</v>
      </c>
      <c r="V50" s="51">
        <f>+'2grid'!V50*CW$2</f>
        <v>0.23576402748262648</v>
      </c>
      <c r="W50" s="51">
        <f>+'2grid'!W50*CX$2</f>
        <v>0.39600191629116488</v>
      </c>
      <c r="X50" s="51">
        <f>+'2grid'!X50*CY$2</f>
        <v>0.66486330570239727</v>
      </c>
      <c r="Y50" s="51">
        <f>+'2grid'!Y50*CZ$2</f>
        <v>1.1157706002464296</v>
      </c>
      <c r="Z50" s="51">
        <f>+'2grid'!Z50*DA$2</f>
        <v>1.8716152004133664</v>
      </c>
      <c r="AA50" s="51">
        <f>+'2grid'!AA50*DB$2</f>
        <v>3.1379670864073379</v>
      </c>
      <c r="AB50" s="51">
        <f>+'2grid'!AB50*DC$2</f>
        <v>5.2584873807532295</v>
      </c>
      <c r="AC50" s="51">
        <f>+'2grid'!AC50*DD$2</f>
        <v>8.8073187657935854</v>
      </c>
      <c r="AD50" s="51">
        <f>+'2grid'!AD50*DE$2</f>
        <v>8.6682180127509874</v>
      </c>
      <c r="AE50" s="51">
        <f>+'2grid'!AE50*DF$2</f>
        <v>8.5621845403149468</v>
      </c>
      <c r="AF50" s="51">
        <f>+'2grid'!AF50*DG$2</f>
        <v>8.4555303212370472</v>
      </c>
      <c r="AG50" s="51">
        <f>+'2grid'!AG50*DH$2</f>
        <v>8.3481972389391039</v>
      </c>
      <c r="AH50" s="51">
        <f>+'2grid'!AH50*DI$2</f>
        <v>8.2401201736050815</v>
      </c>
      <c r="AI50" s="51">
        <f>+'2grid'!AI50*DJ$2</f>
        <v>8.1312259104103646</v>
      </c>
      <c r="AJ50" s="51">
        <f>+'2grid'!AJ50*DK$2</f>
        <v>8.0214318448944741</v>
      </c>
      <c r="AK50" s="51">
        <f>+'2grid'!AK50*DL$2</f>
        <v>7.9106444463314318</v>
      </c>
      <c r="AL50" s="51">
        <f>+'2grid'!AL50*DM$2</f>
        <v>7.798757435626011</v>
      </c>
      <c r="AM50" s="51">
        <f>+'2grid'!AM50*DN$2</f>
        <v>7.6856496337113507</v>
      </c>
      <c r="AN50" s="51">
        <f>+'2grid'!AN50*DO$2</f>
        <v>7.5711824455027301</v>
      </c>
      <c r="AO50" s="51">
        <f>+'2grid'!AO50*DP$2</f>
        <v>7.4551969758232461</v>
      </c>
      <c r="AP50" s="51">
        <f>+'2grid'!AP50*DQ$2</f>
        <v>7.3375108547883281</v>
      </c>
      <c r="AQ50" s="51">
        <f>+'2grid'!AQ50*DR$2</f>
        <v>7.2179150414056945</v>
      </c>
      <c r="AR50" s="51">
        <f>+'2grid'!AR50*DS$2</f>
        <v>7.0961713126990391</v>
      </c>
      <c r="AS50" s="51">
        <f>+'2grid'!AS50*DT$2</f>
        <v>6.9720121539582536</v>
      </c>
      <c r="AT50" s="51">
        <f>+'2grid'!AT50*DU$2</f>
        <v>6.845147139496305</v>
      </c>
      <c r="AU50" s="51">
        <f>+'2grid'!AU50*DV$2</f>
        <v>6.7152857180117351</v>
      </c>
      <c r="AV50" s="51">
        <f>+'2grid'!AV50*DW$2</f>
        <v>6.5822014855900406</v>
      </c>
      <c r="AW50" s="51">
        <f>+'2grid'!AW50*DX$2</f>
        <v>6.4459058600687218</v>
      </c>
      <c r="AX50" s="51">
        <f>+'2grid'!AX50*DY$2</f>
        <v>6.3435212544037611</v>
      </c>
      <c r="AY50" s="51">
        <f>+'2grid'!AY50*DZ$2</f>
        <v>6.2407089371557714</v>
      </c>
      <c r="AZ50" s="51">
        <f>+'2grid'!AZ50*EA$2</f>
        <v>6.1482559972423116</v>
      </c>
      <c r="BA50" s="51">
        <f>+'2grid'!BA50*EB$2</f>
        <v>6.1125688097009787</v>
      </c>
      <c r="BB50" s="51">
        <f>+'2grid'!BB50*EC$2</f>
        <v>6.484310913952708</v>
      </c>
      <c r="BC50" s="51">
        <f>+'2grid'!BC50*ED$2</f>
        <v>5.13</v>
      </c>
      <c r="BD50" s="51">
        <f>+'2grid'!BD50*EE$2</f>
        <v>2.044</v>
      </c>
      <c r="BE50" s="51">
        <f>+'2grid'!BE50*EF$2</f>
        <v>2.7486000000000002</v>
      </c>
      <c r="BF50" s="51">
        <f>+'2grid'!BF50*EG$2</f>
        <v>1.6558619999999999</v>
      </c>
      <c r="BG50" s="51">
        <f>+'2grid'!BG50*EH$2</f>
        <v>1.8775900000000001</v>
      </c>
      <c r="BH50" s="51">
        <f>+'2grid'!BH50*EI$2</f>
        <v>1.9493</v>
      </c>
      <c r="BI50" s="51">
        <f>+'2grid'!BI50*EJ$2</f>
        <v>2.0240399999999998</v>
      </c>
      <c r="BJ50" s="51">
        <f>+'2grid'!BJ50*EK$2</f>
        <v>1.7169999999999999</v>
      </c>
      <c r="BK50" s="51">
        <f>+'2grid'!BK50*EL$2</f>
        <v>1.8180000000000001</v>
      </c>
      <c r="BL50" s="51">
        <f>+'2grid'!BL50*EM$2</f>
        <v>1.9189999999999998</v>
      </c>
      <c r="BM50" s="51">
        <f>+'2grid'!BM50*EN$2</f>
        <v>1.8685</v>
      </c>
      <c r="BN50" s="51">
        <f>+'2grid'!BN50*EO$2</f>
        <v>1.9189999999999998</v>
      </c>
      <c r="BO50" s="51">
        <f>+'2grid'!BO50*EP$2</f>
        <v>2.121</v>
      </c>
      <c r="BP50" s="51">
        <f>+'2grid'!BP50*EQ$2</f>
        <v>2.323</v>
      </c>
      <c r="BQ50" s="51">
        <f>+'2grid'!BQ50*ER$2</f>
        <v>2.5249999999999999</v>
      </c>
      <c r="BR50" s="51">
        <f>+'2grid'!BR50*ES$2</f>
        <v>3.1734200000000001</v>
      </c>
      <c r="BS50" s="51">
        <f>+'2grid'!BS50*ET$2</f>
        <v>3.1761133333333613</v>
      </c>
      <c r="BT50" s="51">
        <f>+'2grid'!BT50*EU$2</f>
        <v>3.5040715555554858</v>
      </c>
      <c r="BU50" s="51">
        <f>+'2grid'!BU50*EV$2</f>
        <v>3.8160792592592383</v>
      </c>
      <c r="BV50" s="51">
        <f>+'2grid'!BV50*EW$2</f>
        <v>4.1268111209876421</v>
      </c>
      <c r="BW50" s="51">
        <f>+'2grid'!BW50*EX$2</f>
        <v>4.4134150386831701</v>
      </c>
      <c r="BX50" s="51">
        <f>+'2grid'!BX50*EY$2</f>
        <v>4.6380593439781732</v>
      </c>
      <c r="BY50" s="51">
        <f>+'2grid'!BY50*EZ$2</f>
        <v>4.9806075117330479</v>
      </c>
      <c r="BZ50" s="51">
        <f>+'2grid'!BZ50*FA$2</f>
        <v>5.2600297003067222</v>
      </c>
      <c r="CA50" s="51">
        <f>+'2grid'!CA50*FB$2</f>
        <v>5.5397455641014606</v>
      </c>
    </row>
    <row r="51" spans="1:79" x14ac:dyDescent="0.2">
      <c r="A51" s="9">
        <v>180</v>
      </c>
      <c r="B51" s="51">
        <f>+'2grid'!B51*CC$2</f>
        <v>0</v>
      </c>
      <c r="C51" s="51">
        <f>+'2grid'!C51*CD$2</f>
        <v>0</v>
      </c>
      <c r="D51" s="51">
        <f>+'2grid'!D51*CE$2</f>
        <v>2.7177695798658957E-4</v>
      </c>
      <c r="E51" s="51">
        <f>+'2grid'!E51*CF$2</f>
        <v>5.167650474648377E-4</v>
      </c>
      <c r="F51" s="51">
        <f>+'2grid'!F51*CG$2</f>
        <v>9.834273330501294E-4</v>
      </c>
      <c r="G51" s="51">
        <f>+'2grid'!G51*CH$2</f>
        <v>1.8731043912938352E-3</v>
      </c>
      <c r="H51" s="51">
        <f>+'2grid'!H51*CI$2</f>
        <v>3.5706987070808316E-3</v>
      </c>
      <c r="I51" s="51">
        <f>+'2grid'!I51*CJ$2</f>
        <v>6.8126473064462857E-3</v>
      </c>
      <c r="J51" s="51">
        <f>+'2grid'!J51*CK$2</f>
        <v>1.3009153049301524E-2</v>
      </c>
      <c r="K51" s="51">
        <f>+'2grid'!K51*CL$2</f>
        <v>2.4862824794849248E-2</v>
      </c>
      <c r="L51" s="51">
        <f>+'2grid'!L51*CM$2</f>
        <v>4.7557292309673073E-2</v>
      </c>
      <c r="M51" s="51">
        <f>+'2grid'!M51*CN$2</f>
        <v>9.1390783356391905E-2</v>
      </c>
      <c r="N51" s="51">
        <f>+'2grid'!N51*CO$2</f>
        <v>0.1758064535430445</v>
      </c>
      <c r="O51" s="51">
        <f>+'2grid'!O51*CP$2</f>
        <v>0.33852035172853495</v>
      </c>
      <c r="P51" s="51">
        <f>+'2grid'!P51*CQ$2</f>
        <v>0.65241292629540137</v>
      </c>
      <c r="Q51" s="51">
        <f>+'2grid'!Q51*CR$2</f>
        <v>1.2583989115025194</v>
      </c>
      <c r="R51" s="51">
        <f>+'2grid'!R51*CS$2</f>
        <v>2.4290831353704863</v>
      </c>
      <c r="S51" s="51">
        <f>+'2grid'!S51*CT$2</f>
        <v>4.6920768433278992</v>
      </c>
      <c r="T51" s="51">
        <f>+'2grid'!T51*CU$2</f>
        <v>9.0689541356813255</v>
      </c>
      <c r="U51" s="51">
        <f>+'2grid'!U51*CV$2</f>
        <v>15.00669777184646</v>
      </c>
      <c r="V51" s="51">
        <f>+'2grid'!V51*CW$2</f>
        <v>24.515892399551149</v>
      </c>
      <c r="W51" s="51">
        <f>+'2grid'!W51*CX$2</f>
        <v>28.024058820362342</v>
      </c>
      <c r="X51" s="51">
        <f>+'2grid'!X51*CY$2</f>
        <v>31.367135056664768</v>
      </c>
      <c r="Y51" s="51">
        <f>+'2grid'!Y51*CZ$2</f>
        <v>34.545121108458446</v>
      </c>
      <c r="Z51" s="51">
        <f>+'2grid'!Z51*DA$2</f>
        <v>39.435917824530506</v>
      </c>
      <c r="AA51" s="51">
        <f>+'2grid'!AA51*DB$2</f>
        <v>44.079079263839439</v>
      </c>
      <c r="AB51" s="51">
        <f>+'2grid'!AB51*DC$2</f>
        <v>45.781571791586053</v>
      </c>
      <c r="AC51" s="51">
        <f>+'2grid'!AC51*DD$2</f>
        <v>47.360246680951079</v>
      </c>
      <c r="AD51" s="51">
        <f>+'2grid'!AD51*DE$2</f>
        <v>47.352375831055838</v>
      </c>
      <c r="AE51" s="51">
        <f>+'2grid'!AE51*DF$2</f>
        <v>47.273537328111324</v>
      </c>
      <c r="AF51" s="51">
        <f>+'2grid'!AF51*DG$2</f>
        <v>47.204951812292151</v>
      </c>
      <c r="AG51" s="51">
        <f>+'2grid'!AG51*DH$2</f>
        <v>47.147730386059294</v>
      </c>
      <c r="AH51" s="51">
        <f>+'2grid'!AH51*DI$2</f>
        <v>47.103157800838723</v>
      </c>
      <c r="AI51" s="51">
        <f>+'2grid'!AI51*DJ$2</f>
        <v>47.072729404326545</v>
      </c>
      <c r="AJ51" s="51">
        <f>+'2grid'!AJ51*DK$2</f>
        <v>47.058198292522768</v>
      </c>
      <c r="AK51" s="51">
        <f>+'2grid'!AK51*DL$2</f>
        <v>47.06163620882117</v>
      </c>
      <c r="AL51" s="51">
        <f>+'2grid'!AL51*DM$2</f>
        <v>47.085513243934734</v>
      </c>
      <c r="AM51" s="51">
        <f>+'2grid'!AM51*DN$2</f>
        <v>47.132803682412067</v>
      </c>
      <c r="AN51" s="51">
        <f>+'2grid'!AN51*DO$2</f>
        <v>47.207128896599251</v>
      </c>
      <c r="AO51" s="51">
        <f>+'2grid'!AO51*DP$2</f>
        <v>47.312953844418132</v>
      </c>
      <c r="AP51" s="51">
        <f>+'2grid'!AP51*DQ$2</f>
        <v>47.455862983792422</v>
      </c>
      <c r="AQ51" s="51">
        <f>+'2grid'!AQ51*DR$2</f>
        <v>47.642957063273975</v>
      </c>
      <c r="AR51" s="51">
        <f>+'2grid'!AR51*DS$2</f>
        <v>47.883439691093201</v>
      </c>
      <c r="AS51" s="51">
        <f>+'2grid'!AS51*DT$2</f>
        <v>48.189512814118643</v>
      </c>
      <c r="AT51" s="51">
        <f>+'2grid'!AT51*DU$2</f>
        <v>48.577796882265922</v>
      </c>
      <c r="AU51" s="51">
        <f>+'2grid'!AU51*DV$2</f>
        <v>49.071688789565641</v>
      </c>
      <c r="AV51" s="51">
        <f>+'2grid'!AV51*DW$2</f>
        <v>49.705503524535359</v>
      </c>
      <c r="AW51" s="51">
        <f>+'2grid'!AW51*DX$2</f>
        <v>50.532283250489648</v>
      </c>
      <c r="AX51" s="51">
        <f>+'2grid'!AX51*DY$2</f>
        <v>51.937867546497223</v>
      </c>
      <c r="AY51" s="51">
        <f>+'2grid'!AY51*DZ$2</f>
        <v>53.808822469204699</v>
      </c>
      <c r="AZ51" s="51">
        <f>+'2grid'!AZ51*EA$2</f>
        <v>56.499682294919971</v>
      </c>
      <c r="BA51" s="51">
        <f>+'2grid'!BA51*EB$2</f>
        <v>60.972120215824837</v>
      </c>
      <c r="BB51" s="51">
        <f>+'2grid'!BB51*EC$2</f>
        <v>71.779206056786933</v>
      </c>
      <c r="BC51" s="51">
        <f>+'2grid'!BC51*ED$2</f>
        <v>90.287999999999997</v>
      </c>
      <c r="BD51" s="51">
        <f>+'2grid'!BD51*EE$2</f>
        <v>249.77680000000001</v>
      </c>
      <c r="BE51" s="51">
        <f>+'2grid'!BE51*EF$2</f>
        <v>298.17219999999998</v>
      </c>
      <c r="BF51" s="51">
        <f>+'2grid'!BF51*EG$2</f>
        <v>494.01066000000003</v>
      </c>
      <c r="BG51" s="51">
        <f>+'2grid'!BG51*EH$2</f>
        <v>451.89116999999999</v>
      </c>
      <c r="BH51" s="51">
        <f>+'2grid'!BH51*EI$2</f>
        <v>436.13921000000005</v>
      </c>
      <c r="BI51" s="51">
        <f>+'2grid'!BI51*EJ$2</f>
        <v>420.62864000000002</v>
      </c>
      <c r="BJ51" s="51">
        <f>+'2grid'!BJ51*EK$2</f>
        <v>421.09627</v>
      </c>
      <c r="BK51" s="51">
        <f>+'2grid'!BK51*EL$2</f>
        <v>421.56491</v>
      </c>
      <c r="BL51" s="51">
        <f>+'2grid'!BL51*EM$2</f>
        <v>422.03253999999998</v>
      </c>
      <c r="BM51" s="51">
        <f>+'2grid'!BM51*EN$2</f>
        <v>422.50117999999998</v>
      </c>
      <c r="BN51" s="51">
        <f>+'2grid'!BN51*EO$2</f>
        <v>422.96881000000002</v>
      </c>
      <c r="BO51" s="51">
        <f>+'2grid'!BO51*EP$2</f>
        <v>423.43745000000001</v>
      </c>
      <c r="BP51" s="51">
        <f>+'2grid'!BP51*EQ$2</f>
        <v>423.90609000000001</v>
      </c>
      <c r="BQ51" s="51">
        <f>+'2grid'!BQ51*ER$2</f>
        <v>424.37574000000001</v>
      </c>
      <c r="BR51" s="51">
        <f>+'2grid'!BR51*ES$2</f>
        <v>505</v>
      </c>
      <c r="BS51" s="51">
        <f>+'2grid'!BS51*ET$2</f>
        <v>478.7498979999998</v>
      </c>
      <c r="BT51" s="51">
        <f>+'2grid'!BT51*EU$2</f>
        <v>498.81260533333165</v>
      </c>
      <c r="BU51" s="51">
        <f>+'2grid'!BU51*EV$2</f>
        <v>521.25010995554908</v>
      </c>
      <c r="BV51" s="51">
        <f>+'2grid'!BV51*EW$2</f>
        <v>543.72713325925065</v>
      </c>
      <c r="BW51" s="51">
        <f>+'2grid'!BW51*EX$2</f>
        <v>561.87624810765135</v>
      </c>
      <c r="BX51" s="51">
        <f>+'2grid'!BX51*EY$2</f>
        <v>568.41104420311615</v>
      </c>
      <c r="BY51" s="51">
        <f>+'2grid'!BY51*EZ$2</f>
        <v>594.80187474070681</v>
      </c>
      <c r="BZ51" s="51">
        <f>+'2grid'!BZ51*FA$2</f>
        <v>612.10432906273081</v>
      </c>
      <c r="CA51" s="51">
        <f>+'2grid'!CA51*FB$2</f>
        <v>628.43146816240983</v>
      </c>
    </row>
    <row r="52" spans="1:79" x14ac:dyDescent="0.2">
      <c r="A52" s="9">
        <v>184</v>
      </c>
      <c r="B52" s="51">
        <f>+'2grid'!B52*CC$2</f>
        <v>0</v>
      </c>
      <c r="C52" s="51">
        <f>+'2grid'!C52*CD$2</f>
        <v>0</v>
      </c>
      <c r="D52" s="51">
        <f>+'2grid'!D52*CE$2</f>
        <v>0</v>
      </c>
      <c r="E52" s="51">
        <f>+'2grid'!E52*CF$2</f>
        <v>0</v>
      </c>
      <c r="F52" s="51">
        <f>+'2grid'!F52*CG$2</f>
        <v>0</v>
      </c>
      <c r="G52" s="51">
        <f>+'2grid'!G52*CH$2</f>
        <v>0</v>
      </c>
      <c r="H52" s="51">
        <f>+'2grid'!H52*CI$2</f>
        <v>0</v>
      </c>
      <c r="I52" s="51">
        <f>+'2grid'!I52*CJ$2</f>
        <v>0</v>
      </c>
      <c r="J52" s="51">
        <f>+'2grid'!J52*CK$2</f>
        <v>0</v>
      </c>
      <c r="K52" s="51">
        <f>+'2grid'!K52*CL$2</f>
        <v>0</v>
      </c>
      <c r="L52" s="51">
        <f>+'2grid'!L52*CM$2</f>
        <v>0</v>
      </c>
      <c r="M52" s="51">
        <f>+'2grid'!M52*CN$2</f>
        <v>0</v>
      </c>
      <c r="N52" s="51">
        <f>+'2grid'!N52*CO$2</f>
        <v>0</v>
      </c>
      <c r="O52" s="51">
        <f>+'2grid'!O52*CP$2</f>
        <v>0</v>
      </c>
      <c r="P52" s="51">
        <f>+'2grid'!P52*CQ$2</f>
        <v>0</v>
      </c>
      <c r="Q52" s="51">
        <f>+'2grid'!Q52*CR$2</f>
        <v>0</v>
      </c>
      <c r="R52" s="51">
        <f>+'2grid'!R52*CS$2</f>
        <v>0</v>
      </c>
      <c r="S52" s="51">
        <f>+'2grid'!S52*CT$2</f>
        <v>0</v>
      </c>
      <c r="T52" s="51">
        <f>+'2grid'!T52*CU$2</f>
        <v>0</v>
      </c>
      <c r="U52" s="51">
        <f>+'2grid'!U52*CV$2</f>
        <v>0</v>
      </c>
      <c r="V52" s="51">
        <f>+'2grid'!V52*CW$2</f>
        <v>0</v>
      </c>
      <c r="W52" s="51">
        <f>+'2grid'!W52*CX$2</f>
        <v>0</v>
      </c>
      <c r="X52" s="51">
        <f>+'2grid'!X52*CY$2</f>
        <v>0</v>
      </c>
      <c r="Y52" s="51">
        <f>+'2grid'!Y52*CZ$2</f>
        <v>0</v>
      </c>
      <c r="Z52" s="51">
        <f>+'2grid'!Z52*DA$2</f>
        <v>0</v>
      </c>
      <c r="AA52" s="51">
        <f>+'2grid'!AA52*DB$2</f>
        <v>0</v>
      </c>
      <c r="AB52" s="51">
        <f>+'2grid'!AB52*DC$2</f>
        <v>0</v>
      </c>
      <c r="AC52" s="51">
        <f>+'2grid'!AC52*DD$2</f>
        <v>0</v>
      </c>
      <c r="AD52" s="51">
        <f>+'2grid'!AD52*DE$2</f>
        <v>0</v>
      </c>
      <c r="AE52" s="51">
        <f>+'2grid'!AE52*DF$2</f>
        <v>0</v>
      </c>
      <c r="AF52" s="51">
        <f>+'2grid'!AF52*DG$2</f>
        <v>0</v>
      </c>
      <c r="AG52" s="51">
        <f>+'2grid'!AG52*DH$2</f>
        <v>0</v>
      </c>
      <c r="AH52" s="51">
        <f>+'2grid'!AH52*DI$2</f>
        <v>0</v>
      </c>
      <c r="AI52" s="51">
        <f>+'2grid'!AI52*DJ$2</f>
        <v>0</v>
      </c>
      <c r="AJ52" s="51">
        <f>+'2grid'!AJ52*DK$2</f>
        <v>0</v>
      </c>
      <c r="AK52" s="51">
        <f>+'2grid'!AK52*DL$2</f>
        <v>0</v>
      </c>
      <c r="AL52" s="51">
        <f>+'2grid'!AL52*DM$2</f>
        <v>0</v>
      </c>
      <c r="AM52" s="51">
        <f>+'2grid'!AM52*DN$2</f>
        <v>0</v>
      </c>
      <c r="AN52" s="51">
        <f>+'2grid'!AN52*DO$2</f>
        <v>0</v>
      </c>
      <c r="AO52" s="51">
        <f>+'2grid'!AO52*DP$2</f>
        <v>0</v>
      </c>
      <c r="AP52" s="51">
        <f>+'2grid'!AP52*DQ$2</f>
        <v>0</v>
      </c>
      <c r="AQ52" s="51">
        <f>+'2grid'!AQ52*DR$2</f>
        <v>0</v>
      </c>
      <c r="AR52" s="51">
        <f>+'2grid'!AR52*DS$2</f>
        <v>0</v>
      </c>
      <c r="AS52" s="51">
        <f>+'2grid'!AS52*DT$2</f>
        <v>0</v>
      </c>
      <c r="AT52" s="51">
        <f>+'2grid'!AT52*DU$2</f>
        <v>0</v>
      </c>
      <c r="AU52" s="51">
        <f>+'2grid'!AU52*DV$2</f>
        <v>0</v>
      </c>
      <c r="AV52" s="51">
        <f>+'2grid'!AV52*DW$2</f>
        <v>0</v>
      </c>
      <c r="AW52" s="51">
        <f>+'2grid'!AW52*DX$2</f>
        <v>0</v>
      </c>
      <c r="AX52" s="51">
        <f>+'2grid'!AX52*DY$2</f>
        <v>0</v>
      </c>
      <c r="AY52" s="51">
        <f>+'2grid'!AY52*DZ$2</f>
        <v>0</v>
      </c>
      <c r="AZ52" s="51">
        <f>+'2grid'!AZ52*EA$2</f>
        <v>0</v>
      </c>
      <c r="BA52" s="51">
        <f>+'2grid'!BA52*EB$2</f>
        <v>0</v>
      </c>
      <c r="BB52" s="51">
        <f>+'2grid'!BB52*EC$2</f>
        <v>0</v>
      </c>
      <c r="BC52" s="51">
        <f>+'2grid'!BC52*ED$2</f>
        <v>0</v>
      </c>
      <c r="BD52" s="51">
        <f>+'2grid'!BD52*EE$2</f>
        <v>0</v>
      </c>
      <c r="BE52" s="51">
        <f>+'2grid'!BE52*EF$2</f>
        <v>0</v>
      </c>
      <c r="BF52" s="51">
        <f>+'2grid'!BF52*EG$2</f>
        <v>0</v>
      </c>
      <c r="BG52" s="51">
        <f>+'2grid'!BG52*EH$2</f>
        <v>0</v>
      </c>
      <c r="BH52" s="51">
        <f>+'2grid'!BH52*EI$2</f>
        <v>0</v>
      </c>
      <c r="BI52" s="51">
        <f>+'2grid'!BI52*EJ$2</f>
        <v>0</v>
      </c>
      <c r="BJ52" s="51">
        <f>+'2grid'!BJ52*EK$2</f>
        <v>0</v>
      </c>
      <c r="BK52" s="51">
        <f>+'2grid'!BK52*EL$2</f>
        <v>0</v>
      </c>
      <c r="BL52" s="51">
        <f>+'2grid'!BL52*EM$2</f>
        <v>0</v>
      </c>
      <c r="BM52" s="51">
        <f>+'2grid'!BM52*EN$2</f>
        <v>0</v>
      </c>
      <c r="BN52" s="51">
        <f>+'2grid'!BN52*EO$2</f>
        <v>0</v>
      </c>
      <c r="BO52" s="51">
        <f>+'2grid'!BO52*EP$2</f>
        <v>0</v>
      </c>
      <c r="BP52" s="51">
        <f>+'2grid'!BP52*EQ$2</f>
        <v>0</v>
      </c>
      <c r="BQ52" s="51">
        <f>+'2grid'!BQ52*ER$2</f>
        <v>0</v>
      </c>
      <c r="BR52" s="51">
        <f>+'2grid'!BR52*ES$2</f>
        <v>0</v>
      </c>
      <c r="BS52" s="51">
        <f>+'2grid'!BS52*ET$2</f>
        <v>0</v>
      </c>
      <c r="BT52" s="51">
        <f>+'2grid'!BT52*EU$2</f>
        <v>0</v>
      </c>
      <c r="BU52" s="51">
        <f>+'2grid'!BU52*EV$2</f>
        <v>0</v>
      </c>
      <c r="BV52" s="51">
        <f>+'2grid'!BV52*EW$2</f>
        <v>0</v>
      </c>
      <c r="BW52" s="51">
        <f>+'2grid'!BW52*EX$2</f>
        <v>0</v>
      </c>
      <c r="BX52" s="51">
        <f>+'2grid'!BX52*EY$2</f>
        <v>0</v>
      </c>
      <c r="BY52" s="51">
        <f>+'2grid'!BY52*EZ$2</f>
        <v>0</v>
      </c>
      <c r="BZ52" s="51">
        <f>+'2grid'!BZ52*FA$2</f>
        <v>0</v>
      </c>
      <c r="CA52" s="51">
        <f>+'2grid'!CA52*FB$2</f>
        <v>0</v>
      </c>
    </row>
    <row r="53" spans="1:79" x14ac:dyDescent="0.2">
      <c r="A53" s="9">
        <v>188</v>
      </c>
      <c r="B53" s="51">
        <f>+'2grid'!B53*CC$2</f>
        <v>0</v>
      </c>
      <c r="C53" s="51">
        <f>+'2grid'!C53*CD$2</f>
        <v>0</v>
      </c>
      <c r="D53" s="51">
        <f>+'2grid'!D53*CE$2</f>
        <v>0</v>
      </c>
      <c r="E53" s="51">
        <f>+'2grid'!E53*CF$2</f>
        <v>0</v>
      </c>
      <c r="F53" s="51">
        <f>+'2grid'!F53*CG$2</f>
        <v>0</v>
      </c>
      <c r="G53" s="51">
        <f>+'2grid'!G53*CH$2</f>
        <v>0</v>
      </c>
      <c r="H53" s="51">
        <f>+'2grid'!H53*CI$2</f>
        <v>0</v>
      </c>
      <c r="I53" s="51">
        <f>+'2grid'!I53*CJ$2</f>
        <v>0</v>
      </c>
      <c r="J53" s="51">
        <f>+'2grid'!J53*CK$2</f>
        <v>0</v>
      </c>
      <c r="K53" s="51">
        <f>+'2grid'!K53*CL$2</f>
        <v>0</v>
      </c>
      <c r="L53" s="51">
        <f>+'2grid'!L53*CM$2</f>
        <v>0</v>
      </c>
      <c r="M53" s="51">
        <f>+'2grid'!M53*CN$2</f>
        <v>0</v>
      </c>
      <c r="N53" s="51">
        <f>+'2grid'!N53*CO$2</f>
        <v>0</v>
      </c>
      <c r="O53" s="51">
        <f>+'2grid'!O53*CP$2</f>
        <v>0</v>
      </c>
      <c r="P53" s="51">
        <f>+'2grid'!P53*CQ$2</f>
        <v>0</v>
      </c>
      <c r="Q53" s="51">
        <f>+'2grid'!Q53*CR$2</f>
        <v>0</v>
      </c>
      <c r="R53" s="51">
        <f>+'2grid'!R53*CS$2</f>
        <v>0</v>
      </c>
      <c r="S53" s="51">
        <f>+'2grid'!S53*CT$2</f>
        <v>0</v>
      </c>
      <c r="T53" s="51">
        <f>+'2grid'!T53*CU$2</f>
        <v>0</v>
      </c>
      <c r="U53" s="51">
        <f>+'2grid'!U53*CV$2</f>
        <v>0</v>
      </c>
      <c r="V53" s="51">
        <f>+'2grid'!V53*CW$2</f>
        <v>0</v>
      </c>
      <c r="W53" s="51">
        <f>+'2grid'!W53*CX$2</f>
        <v>0</v>
      </c>
      <c r="X53" s="51">
        <f>+'2grid'!X53*CY$2</f>
        <v>0</v>
      </c>
      <c r="Y53" s="51">
        <f>+'2grid'!Y53*CZ$2</f>
        <v>0</v>
      </c>
      <c r="Z53" s="51">
        <f>+'2grid'!Z53*DA$2</f>
        <v>0</v>
      </c>
      <c r="AA53" s="51">
        <f>+'2grid'!AA53*DB$2</f>
        <v>0</v>
      </c>
      <c r="AB53" s="51">
        <f>+'2grid'!AB53*DC$2</f>
        <v>0</v>
      </c>
      <c r="AC53" s="51">
        <f>+'2grid'!AC53*DD$2</f>
        <v>4.8909223935068182E-7</v>
      </c>
      <c r="AD53" s="51">
        <f>+'2grid'!AD53*DE$2</f>
        <v>1.049896626057962E-6</v>
      </c>
      <c r="AE53" s="51">
        <f>+'2grid'!AE53*DF$2</f>
        <v>2.2535856188097657E-6</v>
      </c>
      <c r="AF53" s="51">
        <f>+'2grid'!AF53*DG$2</f>
        <v>4.8369642550063265E-6</v>
      </c>
      <c r="AG53" s="51">
        <f>+'2grid'!AG53*DH$2</f>
        <v>1.0381079425014921E-5</v>
      </c>
      <c r="AH53" s="51">
        <f>+'2grid'!AH53*DI$2</f>
        <v>2.2278322462029042E-5</v>
      </c>
      <c r="AI53" s="51">
        <f>+'2grid'!AI53*DJ$2</f>
        <v>4.7807088693108222E-5</v>
      </c>
      <c r="AJ53" s="51">
        <f>+'2grid'!AJ53*DK$2</f>
        <v>1.0258206550266617E-4</v>
      </c>
      <c r="AK53" s="51">
        <f>+'2grid'!AK53*DL$2</f>
        <v>2.2009966930024681E-4</v>
      </c>
      <c r="AL53" s="51">
        <f>+'2grid'!AL53*DM$2</f>
        <v>4.7221047167232423E-4</v>
      </c>
      <c r="AM53" s="51">
        <f>+'2grid'!AM53*DN$2</f>
        <v>1.0130235952495595E-3</v>
      </c>
      <c r="AN53" s="51">
        <f>+'2grid'!AN53*DO$2</f>
        <v>2.2442015344893459E-3</v>
      </c>
      <c r="AO53" s="51">
        <f>+'2grid'!AO53*DP$2</f>
        <v>4.9683732654122433E-3</v>
      </c>
      <c r="AP53" s="51">
        <f>+'2grid'!AP53*DQ$2</f>
        <v>1.1633950559482386E-2</v>
      </c>
      <c r="AQ53" s="51">
        <f>+'2grid'!AQ53*DR$2</f>
        <v>2.7597088284416663E-2</v>
      </c>
      <c r="AR53" s="51">
        <f>+'2grid'!AR53*DS$2</f>
        <v>6.3966573312058086E-2</v>
      </c>
      <c r="AS53" s="51">
        <f>+'2grid'!AS53*DT$2</f>
        <v>0.14550751922502683</v>
      </c>
      <c r="AT53" s="51">
        <f>+'2grid'!AT53*DU$2</f>
        <v>0.36499365474916279</v>
      </c>
      <c r="AU53" s="51">
        <f>+'2grid'!AU53*DV$2</f>
        <v>0.92730781559058939</v>
      </c>
      <c r="AV53" s="51">
        <f>+'2grid'!AV53*DW$2</f>
        <v>2.241627497651804</v>
      </c>
      <c r="AW53" s="51">
        <f>+'2grid'!AW53*DX$2</f>
        <v>5.7051504415276613</v>
      </c>
      <c r="AX53" s="51">
        <f>+'2grid'!AX53*DY$2</f>
        <v>3.1379999999999999</v>
      </c>
      <c r="AY53" s="51">
        <f>+'2grid'!AY53*DZ$2</f>
        <v>6.2520000000000007</v>
      </c>
      <c r="AZ53" s="51">
        <f>+'2grid'!AZ53*EA$2</f>
        <v>35.292000000000002</v>
      </c>
      <c r="BA53" s="51">
        <f>+'2grid'!BA53*EB$2</f>
        <v>28.952000000000002</v>
      </c>
      <c r="BB53" s="51">
        <f>+'2grid'!BB53*EC$2</f>
        <v>50.47</v>
      </c>
      <c r="BC53" s="51">
        <f>+'2grid'!BC53*ED$2</f>
        <v>49.453200000000002</v>
      </c>
      <c r="BD53" s="51">
        <f>+'2grid'!BD53*EE$2</f>
        <v>44.354799999999997</v>
      </c>
      <c r="BE53" s="51">
        <f>+'2grid'!BE53*EF$2</f>
        <v>61.08</v>
      </c>
      <c r="BF53" s="51">
        <f>+'2grid'!BF53*EG$2</f>
        <v>51.535536</v>
      </c>
      <c r="BG53" s="51">
        <f>+'2grid'!BG53*EH$2</f>
        <v>69.040570000000002</v>
      </c>
      <c r="BH53" s="51">
        <f>+'2grid'!BH53*EI$2</f>
        <v>57.536670000000001</v>
      </c>
      <c r="BI53" s="51">
        <f>+'2grid'!BI53*EJ$2</f>
        <v>48.371929999999999</v>
      </c>
      <c r="BJ53" s="51">
        <f>+'2grid'!BJ53*EK$2</f>
        <v>54.584440000000001</v>
      </c>
      <c r="BK53" s="51">
        <f>+'2grid'!BK53*EL$2</f>
        <v>62.736150000000002</v>
      </c>
      <c r="BL53" s="51">
        <f>+'2grid'!BL53*EM$2</f>
        <v>55.801490000000001</v>
      </c>
      <c r="BM53" s="51">
        <f>+'2grid'!BM53*EN$2</f>
        <v>49.366779999999999</v>
      </c>
      <c r="BN53" s="51">
        <f>+'2grid'!BN53*EO$2</f>
        <v>47.724520000000005</v>
      </c>
      <c r="BO53" s="51">
        <f>+'2grid'!BO53*EP$2</f>
        <v>54.593530000000001</v>
      </c>
      <c r="BP53" s="51">
        <f>+'2grid'!BP53*EQ$2</f>
        <v>63.962290000000003</v>
      </c>
      <c r="BQ53" s="51">
        <f>+'2grid'!BQ53*ER$2</f>
        <v>67.079150000000013</v>
      </c>
      <c r="BR53" s="51">
        <f>+'2grid'!BR53*ES$2</f>
        <v>81.927160000000001</v>
      </c>
      <c r="BS53" s="51">
        <f>+'2grid'!BS53*ET$2</f>
        <v>83.799026666665867</v>
      </c>
      <c r="BT53" s="51">
        <f>+'2grid'!BT53*EU$2</f>
        <v>93.063307777778192</v>
      </c>
      <c r="BU53" s="51">
        <f>+'2grid'!BU53*EV$2</f>
        <v>100.74145496296434</v>
      </c>
      <c r="BV53" s="51">
        <f>+'2grid'!BV53*EW$2</f>
        <v>108.13408138271791</v>
      </c>
      <c r="BW53" s="51">
        <f>+'2grid'!BW53*EX$2</f>
        <v>116.22221242304556</v>
      </c>
      <c r="BX53" s="51">
        <f>+'2grid'!BX53*EY$2</f>
        <v>122.53039788038468</v>
      </c>
      <c r="BY53" s="51">
        <f>+'2grid'!BY53*EZ$2</f>
        <v>131.13436649134169</v>
      </c>
      <c r="BZ53" s="51">
        <f>+'2grid'!BZ53*FA$2</f>
        <v>138.35199548908056</v>
      </c>
      <c r="CA53" s="51">
        <f>+'2grid'!CA53*FB$2</f>
        <v>145.85525911296753</v>
      </c>
    </row>
    <row r="54" spans="1:79" x14ac:dyDescent="0.2">
      <c r="A54" s="9">
        <v>191</v>
      </c>
      <c r="B54" s="51">
        <f>+'2grid'!B54*CC$2</f>
        <v>0</v>
      </c>
      <c r="C54" s="51">
        <f>+'2grid'!C54*CD$2</f>
        <v>0</v>
      </c>
      <c r="D54" s="51">
        <f>+'2grid'!D54*CE$2</f>
        <v>0</v>
      </c>
      <c r="E54" s="51">
        <f>+'2grid'!E54*CF$2</f>
        <v>0</v>
      </c>
      <c r="F54" s="51">
        <f>+'2grid'!F54*CG$2</f>
        <v>0</v>
      </c>
      <c r="G54" s="51">
        <f>+'2grid'!G54*CH$2</f>
        <v>0</v>
      </c>
      <c r="H54" s="51">
        <f>+'2grid'!H54*CI$2</f>
        <v>0</v>
      </c>
      <c r="I54" s="51">
        <f>+'2grid'!I54*CJ$2</f>
        <v>0</v>
      </c>
      <c r="J54" s="51">
        <f>+'2grid'!J54*CK$2</f>
        <v>0</v>
      </c>
      <c r="K54" s="51">
        <f>+'2grid'!K54*CL$2</f>
        <v>0</v>
      </c>
      <c r="L54" s="51">
        <f>+'2grid'!L54*CM$2</f>
        <v>0</v>
      </c>
      <c r="M54" s="51">
        <f>+'2grid'!M54*CN$2</f>
        <v>0</v>
      </c>
      <c r="N54" s="51">
        <f>+'2grid'!N54*CO$2</f>
        <v>0</v>
      </c>
      <c r="O54" s="51">
        <f>+'2grid'!O54*CP$2</f>
        <v>0</v>
      </c>
      <c r="P54" s="51">
        <f>+'2grid'!P54*CQ$2</f>
        <v>0</v>
      </c>
      <c r="Q54" s="51">
        <f>+'2grid'!Q54*CR$2</f>
        <v>0</v>
      </c>
      <c r="R54" s="51">
        <f>+'2grid'!R54*CS$2</f>
        <v>0</v>
      </c>
      <c r="S54" s="51">
        <f>+'2grid'!S54*CT$2</f>
        <v>0</v>
      </c>
      <c r="T54" s="51">
        <f>+'2grid'!T54*CU$2</f>
        <v>0</v>
      </c>
      <c r="U54" s="51">
        <f>+'2grid'!U54*CV$2</f>
        <v>0</v>
      </c>
      <c r="V54" s="51">
        <f>+'2grid'!V54*CW$2</f>
        <v>0</v>
      </c>
      <c r="W54" s="51">
        <f>+'2grid'!W54*CX$2</f>
        <v>0</v>
      </c>
      <c r="X54" s="51">
        <f>+'2grid'!X54*CY$2</f>
        <v>0</v>
      </c>
      <c r="Y54" s="51">
        <f>+'2grid'!Y54*CZ$2</f>
        <v>0</v>
      </c>
      <c r="Z54" s="51">
        <f>+'2grid'!Z54*DA$2</f>
        <v>0</v>
      </c>
      <c r="AA54" s="51">
        <f>+'2grid'!AA54*DB$2</f>
        <v>0</v>
      </c>
      <c r="AB54" s="51">
        <f>+'2grid'!AB54*DC$2</f>
        <v>0</v>
      </c>
      <c r="AC54" s="51">
        <f>+'2grid'!AC54*DD$2</f>
        <v>0</v>
      </c>
      <c r="AD54" s="51">
        <f>+'2grid'!AD54*DE$2</f>
        <v>0</v>
      </c>
      <c r="AE54" s="51">
        <f>+'2grid'!AE54*DF$2</f>
        <v>0</v>
      </c>
      <c r="AF54" s="51">
        <f>+'2grid'!AF54*DG$2</f>
        <v>0</v>
      </c>
      <c r="AG54" s="51">
        <f>+'2grid'!AG54*DH$2</f>
        <v>0</v>
      </c>
      <c r="AH54" s="51">
        <f>+'2grid'!AH54*DI$2</f>
        <v>0</v>
      </c>
      <c r="AI54" s="51">
        <f>+'2grid'!AI54*DJ$2</f>
        <v>0</v>
      </c>
      <c r="AJ54" s="51">
        <f>+'2grid'!AJ54*DK$2</f>
        <v>0</v>
      </c>
      <c r="AK54" s="51">
        <f>+'2grid'!AK54*DL$2</f>
        <v>0</v>
      </c>
      <c r="AL54" s="51">
        <f>+'2grid'!AL54*DM$2</f>
        <v>0</v>
      </c>
      <c r="AM54" s="51">
        <f>+'2grid'!AM54*DN$2</f>
        <v>0</v>
      </c>
      <c r="AN54" s="51">
        <f>+'2grid'!AN54*DO$2</f>
        <v>0</v>
      </c>
      <c r="AO54" s="51">
        <f>+'2grid'!AO54*DP$2</f>
        <v>0</v>
      </c>
      <c r="AP54" s="51">
        <f>+'2grid'!AP54*DQ$2</f>
        <v>0</v>
      </c>
      <c r="AQ54" s="51">
        <f>+'2grid'!AQ54*DR$2</f>
        <v>0</v>
      </c>
      <c r="AR54" s="51">
        <f>+'2grid'!AR54*DS$2</f>
        <v>0</v>
      </c>
      <c r="AS54" s="51">
        <f>+'2grid'!AS54*DT$2</f>
        <v>0</v>
      </c>
      <c r="AT54" s="51">
        <f>+'2grid'!AT54*DU$2</f>
        <v>0</v>
      </c>
      <c r="AU54" s="51">
        <f>+'2grid'!AU54*DV$2</f>
        <v>0</v>
      </c>
      <c r="AV54" s="51">
        <f>+'2grid'!AV54*DW$2</f>
        <v>0</v>
      </c>
      <c r="AW54" s="51">
        <f>+'2grid'!AW54*DX$2</f>
        <v>0</v>
      </c>
      <c r="AX54" s="51">
        <f>+'2grid'!AX54*DY$2</f>
        <v>0</v>
      </c>
      <c r="AY54" s="51">
        <f>+'2grid'!AY54*DZ$2</f>
        <v>0</v>
      </c>
      <c r="AZ54" s="51">
        <f>+'2grid'!AZ54*EA$2</f>
        <v>0</v>
      </c>
      <c r="BA54" s="51">
        <f>+'2grid'!BA54*EB$2</f>
        <v>0</v>
      </c>
      <c r="BB54" s="51">
        <f>+'2grid'!BB54*EC$2</f>
        <v>0</v>
      </c>
      <c r="BC54" s="51">
        <f>+'2grid'!BC54*ED$2</f>
        <v>0</v>
      </c>
      <c r="BD54" s="51">
        <f>+'2grid'!BD54*EE$2</f>
        <v>0</v>
      </c>
      <c r="BE54" s="51">
        <f>+'2grid'!BE54*EF$2</f>
        <v>0</v>
      </c>
      <c r="BF54" s="51">
        <f>+'2grid'!BF54*EG$2</f>
        <v>0</v>
      </c>
      <c r="BG54" s="51">
        <f>+'2grid'!BG54*EH$2</f>
        <v>0</v>
      </c>
      <c r="BH54" s="51">
        <f>+'2grid'!BH54*EI$2</f>
        <v>0</v>
      </c>
      <c r="BI54" s="51">
        <f>+'2grid'!BI54*EJ$2</f>
        <v>0</v>
      </c>
      <c r="BJ54" s="51">
        <f>+'2grid'!BJ54*EK$2</f>
        <v>0</v>
      </c>
      <c r="BK54" s="51">
        <f>+'2grid'!BK54*EL$2</f>
        <v>0</v>
      </c>
      <c r="BL54" s="51">
        <f>+'2grid'!BL54*EM$2</f>
        <v>0</v>
      </c>
      <c r="BM54" s="51">
        <f>+'2grid'!BM54*EN$2</f>
        <v>0</v>
      </c>
      <c r="BN54" s="51">
        <f>+'2grid'!BN54*EO$2</f>
        <v>0</v>
      </c>
      <c r="BO54" s="51">
        <f>+'2grid'!BO54*EP$2</f>
        <v>0</v>
      </c>
      <c r="BP54" s="51">
        <f>+'2grid'!BP54*EQ$2</f>
        <v>0</v>
      </c>
      <c r="BQ54" s="51">
        <f>+'2grid'!BQ54*ER$2</f>
        <v>0</v>
      </c>
      <c r="BR54" s="51">
        <f>+'2grid'!BR54*ES$2</f>
        <v>0</v>
      </c>
      <c r="BS54" s="51">
        <f>+'2grid'!BS54*ET$2</f>
        <v>0</v>
      </c>
      <c r="BT54" s="51">
        <f>+'2grid'!BT54*EU$2</f>
        <v>0</v>
      </c>
      <c r="BU54" s="51">
        <f>+'2grid'!BU54*EV$2</f>
        <v>0</v>
      </c>
      <c r="BV54" s="51">
        <f>+'2grid'!BV54*EW$2</f>
        <v>0</v>
      </c>
      <c r="BW54" s="51">
        <f>+'2grid'!BW54*EX$2</f>
        <v>0</v>
      </c>
      <c r="BX54" s="51">
        <f>+'2grid'!BX54*EY$2</f>
        <v>0</v>
      </c>
      <c r="BY54" s="51">
        <f>+'2grid'!BY54*EZ$2</f>
        <v>0</v>
      </c>
      <c r="BZ54" s="51">
        <f>+'2grid'!BZ54*FA$2</f>
        <v>0</v>
      </c>
      <c r="CA54" s="51">
        <f>+'2grid'!CA54*FB$2</f>
        <v>0</v>
      </c>
    </row>
    <row r="55" spans="1:79" x14ac:dyDescent="0.2">
      <c r="A55" s="9">
        <v>192</v>
      </c>
      <c r="B55" s="51">
        <f>+'2grid'!B55*CC$2</f>
        <v>0</v>
      </c>
      <c r="C55" s="51">
        <f>+'2grid'!C55*CD$2</f>
        <v>0</v>
      </c>
      <c r="D55" s="51">
        <f>+'2grid'!D55*CE$2</f>
        <v>0</v>
      </c>
      <c r="E55" s="51">
        <f>+'2grid'!E55*CF$2</f>
        <v>0</v>
      </c>
      <c r="F55" s="51">
        <f>+'2grid'!F55*CG$2</f>
        <v>0</v>
      </c>
      <c r="G55" s="51">
        <f>+'2grid'!G55*CH$2</f>
        <v>0</v>
      </c>
      <c r="H55" s="51">
        <f>+'2grid'!H55*CI$2</f>
        <v>0</v>
      </c>
      <c r="I55" s="51">
        <f>+'2grid'!I55*CJ$2</f>
        <v>0</v>
      </c>
      <c r="J55" s="51">
        <f>+'2grid'!J55*CK$2</f>
        <v>0</v>
      </c>
      <c r="K55" s="51">
        <f>+'2grid'!K55*CL$2</f>
        <v>0</v>
      </c>
      <c r="L55" s="51">
        <f>+'2grid'!L55*CM$2</f>
        <v>0</v>
      </c>
      <c r="M55" s="51">
        <f>+'2grid'!M55*CN$2</f>
        <v>0</v>
      </c>
      <c r="N55" s="51">
        <f>+'2grid'!N55*CO$2</f>
        <v>0</v>
      </c>
      <c r="O55" s="51">
        <f>+'2grid'!O55*CP$2</f>
        <v>0</v>
      </c>
      <c r="P55" s="51">
        <f>+'2grid'!P55*CQ$2</f>
        <v>0</v>
      </c>
      <c r="Q55" s="51">
        <f>+'2grid'!Q55*CR$2</f>
        <v>0</v>
      </c>
      <c r="R55" s="51">
        <f>+'2grid'!R55*CS$2</f>
        <v>0</v>
      </c>
      <c r="S55" s="51">
        <f>+'2grid'!S55*CT$2</f>
        <v>0</v>
      </c>
      <c r="T55" s="51">
        <f>+'2grid'!T55*CU$2</f>
        <v>0</v>
      </c>
      <c r="U55" s="51">
        <f>+'2grid'!U55*CV$2</f>
        <v>0</v>
      </c>
      <c r="V55" s="51">
        <f>+'2grid'!V55*CW$2</f>
        <v>0</v>
      </c>
      <c r="W55" s="51">
        <f>+'2grid'!W55*CX$2</f>
        <v>0</v>
      </c>
      <c r="X55" s="51">
        <f>+'2grid'!X55*CY$2</f>
        <v>0</v>
      </c>
      <c r="Y55" s="51">
        <f>+'2grid'!Y55*CZ$2</f>
        <v>0</v>
      </c>
      <c r="Z55" s="51">
        <f>+'2grid'!Z55*DA$2</f>
        <v>0</v>
      </c>
      <c r="AA55" s="51">
        <f>+'2grid'!AA55*DB$2</f>
        <v>0</v>
      </c>
      <c r="AB55" s="51">
        <f>+'2grid'!AB55*DC$2</f>
        <v>0</v>
      </c>
      <c r="AC55" s="51">
        <f>+'2grid'!AC55*DD$2</f>
        <v>1.5990249338259323E-7</v>
      </c>
      <c r="AD55" s="51">
        <f>+'2grid'!AD55*DE$2</f>
        <v>3.6866413955681288E-7</v>
      </c>
      <c r="AE55" s="51">
        <f>+'2grid'!AE55*DF$2</f>
        <v>8.4992050848682209E-7</v>
      </c>
      <c r="AF55" s="51">
        <f>+'2grid'!AF55*DG$2</f>
        <v>1.9592823011786969E-6</v>
      </c>
      <c r="AG55" s="51">
        <f>+'2grid'!AG55*DH$2</f>
        <v>4.516339097254304E-6</v>
      </c>
      <c r="AH55" s="51">
        <f>+'2grid'!AH55*DI$2</f>
        <v>1.0409896350717557E-5</v>
      </c>
      <c r="AI55" s="51">
        <f>+'2grid'!AI55*DJ$2</f>
        <v>2.3992533396333711E-5</v>
      </c>
      <c r="AJ55" s="51">
        <f>+'2grid'!AJ55*DK$2</f>
        <v>5.529363497896327E-5</v>
      </c>
      <c r="AK55" s="51">
        <f>+'2grid'!AK55*DL$2</f>
        <v>1.2742157912123313E-4</v>
      </c>
      <c r="AL55" s="51">
        <f>+'2grid'!AL55*DM$2</f>
        <v>2.9361558073033849E-4</v>
      </c>
      <c r="AM55" s="51">
        <f>+'2grid'!AM55*DN$2</f>
        <v>6.7652357651372212E-4</v>
      </c>
      <c r="AN55" s="51">
        <f>+'2grid'!AN55*DO$2</f>
        <v>1.5586691310571102E-3</v>
      </c>
      <c r="AO55" s="51">
        <f>+'2grid'!AO55*DP$2</f>
        <v>3.5908024586248722E-3</v>
      </c>
      <c r="AP55" s="51">
        <f>+'2grid'!AP55*DQ$2</f>
        <v>8.930389006005934E-3</v>
      </c>
      <c r="AQ55" s="51">
        <f>+'2grid'!AQ55*DR$2</f>
        <v>2.2126633474702201E-2</v>
      </c>
      <c r="AR55" s="51">
        <f>+'2grid'!AR55*DS$2</f>
        <v>5.4818236085973922E-2</v>
      </c>
      <c r="AS55" s="51">
        <f>+'2grid'!AS55*DT$2</f>
        <v>0.11528091004825386</v>
      </c>
      <c r="AT55" s="51">
        <f>+'2grid'!AT55*DU$2</f>
        <v>0.24160698454351004</v>
      </c>
      <c r="AU55" s="51">
        <f>+'2grid'!AU55*DV$2</f>
        <v>0.51224765887833557</v>
      </c>
      <c r="AV55" s="51">
        <f>+'2grid'!AV55*DW$2</f>
        <v>1.0874149233865866</v>
      </c>
      <c r="AW55" s="51">
        <f>+'2grid'!AW55*DX$2</f>
        <v>2.308192054358321</v>
      </c>
      <c r="AX55" s="51">
        <f>+'2grid'!AX55*DY$2</f>
        <v>6.0473313643651245</v>
      </c>
      <c r="AY55" s="51">
        <f>+'2grid'!AY55*DZ$2</f>
        <v>16.55790082046823</v>
      </c>
      <c r="AZ55" s="51">
        <f>+'2grid'!AZ55*EA$2</f>
        <v>13.494</v>
      </c>
      <c r="BA55" s="51">
        <f>+'2grid'!BA55*EB$2</f>
        <v>11.374000000000001</v>
      </c>
      <c r="BB55" s="51">
        <f>+'2grid'!BB55*EC$2</f>
        <v>51.5</v>
      </c>
      <c r="BC55" s="51">
        <f>+'2grid'!BC55*ED$2</f>
        <v>153.9</v>
      </c>
      <c r="BD55" s="51">
        <f>+'2grid'!BD55*EE$2</f>
        <v>199.59660000000002</v>
      </c>
      <c r="BE55" s="51">
        <f>+'2grid'!BE55*EF$2</f>
        <v>150.00637200000003</v>
      </c>
      <c r="BF55" s="51">
        <f>+'2grid'!BF55*EG$2</f>
        <v>157.06454399999998</v>
      </c>
      <c r="BG55" s="51">
        <f>+'2grid'!BG55*EH$2</f>
        <v>202.11110000000002</v>
      </c>
      <c r="BH55" s="51">
        <f>+'2grid'!BH55*EI$2</f>
        <v>185.69354999999999</v>
      </c>
      <c r="BI55" s="51">
        <f>+'2grid'!BI55*EJ$2</f>
        <v>199.92445000000001</v>
      </c>
      <c r="BJ55" s="51">
        <f>+'2grid'!BJ55*EK$2</f>
        <v>206.64599999999999</v>
      </c>
      <c r="BK55" s="51">
        <f>+'2grid'!BK55*EL$2</f>
        <v>159.40425999999999</v>
      </c>
      <c r="BL55" s="51">
        <f>+'2grid'!BL55*EM$2</f>
        <v>128.46897000000001</v>
      </c>
      <c r="BM55" s="51">
        <f>+'2grid'!BM55*EN$2</f>
        <v>144.25729000000001</v>
      </c>
      <c r="BN55" s="51">
        <f>+'2grid'!BN55*EO$2</f>
        <v>137.45999</v>
      </c>
      <c r="BO55" s="51">
        <f>+'2grid'!BO55*EP$2</f>
        <v>157.06914</v>
      </c>
      <c r="BP55" s="51">
        <f>+'2grid'!BP55*EQ$2</f>
        <v>217.90851000000001</v>
      </c>
      <c r="BQ55" s="51">
        <f>+'2grid'!BQ55*ER$2</f>
        <v>178.19328999999999</v>
      </c>
      <c r="BR55" s="51">
        <f>+'2grid'!BR55*ES$2</f>
        <v>210.12645999999998</v>
      </c>
      <c r="BS55" s="51">
        <f>+'2grid'!BS55*ET$2</f>
        <v>225.40762533333498</v>
      </c>
      <c r="BT55" s="51">
        <f>+'2grid'!BT55*EU$2</f>
        <v>243.61366088889341</v>
      </c>
      <c r="BU55" s="51">
        <f>+'2grid'!BU55*EV$2</f>
        <v>254.10175974814905</v>
      </c>
      <c r="BV55" s="51">
        <f>+'2grid'!BV55*EW$2</f>
        <v>260.80940366913757</v>
      </c>
      <c r="BW55" s="51">
        <f>+'2grid'!BW55*EX$2</f>
        <v>285.02995025449087</v>
      </c>
      <c r="BX55" s="51">
        <f>+'2grid'!BX55*EY$2</f>
        <v>295.63589849624657</v>
      </c>
      <c r="BY55" s="51">
        <f>+'2grid'!BY55*EZ$2</f>
        <v>308.97617084827476</v>
      </c>
      <c r="BZ55" s="51">
        <f>+'2grid'!BZ55*FA$2</f>
        <v>322.25802524685372</v>
      </c>
      <c r="CA55" s="51">
        <f>+'2grid'!CA55*FB$2</f>
        <v>337.39062577112981</v>
      </c>
    </row>
    <row r="56" spans="1:79" x14ac:dyDescent="0.2">
      <c r="A56" s="9">
        <v>196</v>
      </c>
      <c r="B56" s="51">
        <f>+'2grid'!B56*CC$2</f>
        <v>0</v>
      </c>
      <c r="C56" s="51">
        <f>+'2grid'!C56*CD$2</f>
        <v>0</v>
      </c>
      <c r="D56" s="51">
        <f>+'2grid'!D56*CE$2</f>
        <v>0</v>
      </c>
      <c r="E56" s="51">
        <f>+'2grid'!E56*CF$2</f>
        <v>0</v>
      </c>
      <c r="F56" s="51">
        <f>+'2grid'!F56*CG$2</f>
        <v>0</v>
      </c>
      <c r="G56" s="51">
        <f>+'2grid'!G56*CH$2</f>
        <v>0</v>
      </c>
      <c r="H56" s="51">
        <f>+'2grid'!H56*CI$2</f>
        <v>0</v>
      </c>
      <c r="I56" s="51">
        <f>+'2grid'!I56*CJ$2</f>
        <v>0</v>
      </c>
      <c r="J56" s="51">
        <f>+'2grid'!J56*CK$2</f>
        <v>0</v>
      </c>
      <c r="K56" s="51">
        <f>+'2grid'!K56*CL$2</f>
        <v>0</v>
      </c>
      <c r="L56" s="51">
        <f>+'2grid'!L56*CM$2</f>
        <v>0</v>
      </c>
      <c r="M56" s="51">
        <f>+'2grid'!M56*CN$2</f>
        <v>0</v>
      </c>
      <c r="N56" s="51">
        <f>+'2grid'!N56*CO$2</f>
        <v>0</v>
      </c>
      <c r="O56" s="51">
        <f>+'2grid'!O56*CP$2</f>
        <v>0</v>
      </c>
      <c r="P56" s="51">
        <f>+'2grid'!P56*CQ$2</f>
        <v>0</v>
      </c>
      <c r="Q56" s="51">
        <f>+'2grid'!Q56*CR$2</f>
        <v>0</v>
      </c>
      <c r="R56" s="51">
        <f>+'2grid'!R56*CS$2</f>
        <v>0</v>
      </c>
      <c r="S56" s="51">
        <f>+'2grid'!S56*CT$2</f>
        <v>0</v>
      </c>
      <c r="T56" s="51">
        <f>+'2grid'!T56*CU$2</f>
        <v>0</v>
      </c>
      <c r="U56" s="51">
        <f>+'2grid'!U56*CV$2</f>
        <v>0</v>
      </c>
      <c r="V56" s="51">
        <f>+'2grid'!V56*CW$2</f>
        <v>0</v>
      </c>
      <c r="W56" s="51">
        <f>+'2grid'!W56*CX$2</f>
        <v>0</v>
      </c>
      <c r="X56" s="51">
        <f>+'2grid'!X56*CY$2</f>
        <v>0</v>
      </c>
      <c r="Y56" s="51">
        <f>+'2grid'!Y56*CZ$2</f>
        <v>0</v>
      </c>
      <c r="Z56" s="51">
        <f>+'2grid'!Z56*DA$2</f>
        <v>0</v>
      </c>
      <c r="AA56" s="51">
        <f>+'2grid'!AA56*DB$2</f>
        <v>0</v>
      </c>
      <c r="AB56" s="51">
        <f>+'2grid'!AB56*DC$2</f>
        <v>0</v>
      </c>
      <c r="AC56" s="51">
        <f>+'2grid'!AC56*DD$2</f>
        <v>0</v>
      </c>
      <c r="AD56" s="51">
        <f>+'2grid'!AD56*DE$2</f>
        <v>0</v>
      </c>
      <c r="AE56" s="51">
        <f>+'2grid'!AE56*DF$2</f>
        <v>0</v>
      </c>
      <c r="AF56" s="51">
        <f>+'2grid'!AF56*DG$2</f>
        <v>0</v>
      </c>
      <c r="AG56" s="51">
        <f>+'2grid'!AG56*DH$2</f>
        <v>0</v>
      </c>
      <c r="AH56" s="51">
        <f>+'2grid'!AH56*DI$2</f>
        <v>0</v>
      </c>
      <c r="AI56" s="51">
        <f>+'2grid'!AI56*DJ$2</f>
        <v>0</v>
      </c>
      <c r="AJ56" s="51">
        <f>+'2grid'!AJ56*DK$2</f>
        <v>0</v>
      </c>
      <c r="AK56" s="51">
        <f>+'2grid'!AK56*DL$2</f>
        <v>0</v>
      </c>
      <c r="AL56" s="51">
        <f>+'2grid'!AL56*DM$2</f>
        <v>0</v>
      </c>
      <c r="AM56" s="51">
        <f>+'2grid'!AM56*DN$2</f>
        <v>0</v>
      </c>
      <c r="AN56" s="51">
        <f>+'2grid'!AN56*DO$2</f>
        <v>0</v>
      </c>
      <c r="AO56" s="51">
        <f>+'2grid'!AO56*DP$2</f>
        <v>0</v>
      </c>
      <c r="AP56" s="51">
        <f>+'2grid'!AP56*DQ$2</f>
        <v>0</v>
      </c>
      <c r="AQ56" s="51">
        <f>+'2grid'!AQ56*DR$2</f>
        <v>0</v>
      </c>
      <c r="AR56" s="51">
        <f>+'2grid'!AR56*DS$2</f>
        <v>0</v>
      </c>
      <c r="AS56" s="51">
        <f>+'2grid'!AS56*DT$2</f>
        <v>0</v>
      </c>
      <c r="AT56" s="51">
        <f>+'2grid'!AT56*DU$2</f>
        <v>0</v>
      </c>
      <c r="AU56" s="51">
        <f>+'2grid'!AU56*DV$2</f>
        <v>0</v>
      </c>
      <c r="AV56" s="51">
        <f>+'2grid'!AV56*DW$2</f>
        <v>0</v>
      </c>
      <c r="AW56" s="51">
        <f>+'2grid'!AW56*DX$2</f>
        <v>0</v>
      </c>
      <c r="AX56" s="51">
        <f>+'2grid'!AX56*DY$2</f>
        <v>0</v>
      </c>
      <c r="AY56" s="51">
        <f>+'2grid'!AY56*DZ$2</f>
        <v>0</v>
      </c>
      <c r="AZ56" s="51">
        <f>+'2grid'!AZ56*EA$2</f>
        <v>0</v>
      </c>
      <c r="BA56" s="51">
        <f>+'2grid'!BA56*EB$2</f>
        <v>0</v>
      </c>
      <c r="BB56" s="51">
        <f>+'2grid'!BB56*EC$2</f>
        <v>0</v>
      </c>
      <c r="BC56" s="51">
        <f>+'2grid'!BC56*ED$2</f>
        <v>0</v>
      </c>
      <c r="BD56" s="51">
        <f>+'2grid'!BD56*EE$2</f>
        <v>0</v>
      </c>
      <c r="BE56" s="51">
        <f>+'2grid'!BE56*EF$2</f>
        <v>0</v>
      </c>
      <c r="BF56" s="51">
        <f>+'2grid'!BF56*EG$2</f>
        <v>0</v>
      </c>
      <c r="BG56" s="51">
        <f>+'2grid'!BG56*EH$2</f>
        <v>0</v>
      </c>
      <c r="BH56" s="51">
        <f>+'2grid'!BH56*EI$2</f>
        <v>0</v>
      </c>
      <c r="BI56" s="51">
        <f>+'2grid'!BI56*EJ$2</f>
        <v>0</v>
      </c>
      <c r="BJ56" s="51">
        <f>+'2grid'!BJ56*EK$2</f>
        <v>0</v>
      </c>
      <c r="BK56" s="51">
        <f>+'2grid'!BK56*EL$2</f>
        <v>0</v>
      </c>
      <c r="BL56" s="51">
        <f>+'2grid'!BL56*EM$2</f>
        <v>0</v>
      </c>
      <c r="BM56" s="51">
        <f>+'2grid'!BM56*EN$2</f>
        <v>0</v>
      </c>
      <c r="BN56" s="51">
        <f>+'2grid'!BN56*EO$2</f>
        <v>0</v>
      </c>
      <c r="BO56" s="51">
        <f>+'2grid'!BO56*EP$2</f>
        <v>0</v>
      </c>
      <c r="BP56" s="51">
        <f>+'2grid'!BP56*EQ$2</f>
        <v>0</v>
      </c>
      <c r="BQ56" s="51">
        <f>+'2grid'!BQ56*ER$2</f>
        <v>0</v>
      </c>
      <c r="BR56" s="51">
        <f>+'2grid'!BR56*ES$2</f>
        <v>0</v>
      </c>
      <c r="BS56" s="51">
        <f>+'2grid'!BS56*ET$2</f>
        <v>0</v>
      </c>
      <c r="BT56" s="51">
        <f>+'2grid'!BT56*EU$2</f>
        <v>0</v>
      </c>
      <c r="BU56" s="51">
        <f>+'2grid'!BU56*EV$2</f>
        <v>0</v>
      </c>
      <c r="BV56" s="51">
        <f>+'2grid'!BV56*EW$2</f>
        <v>0</v>
      </c>
      <c r="BW56" s="51">
        <f>+'2grid'!BW56*EX$2</f>
        <v>0</v>
      </c>
      <c r="BX56" s="51">
        <f>+'2grid'!BX56*EY$2</f>
        <v>0</v>
      </c>
      <c r="BY56" s="51">
        <f>+'2grid'!BY56*EZ$2</f>
        <v>0</v>
      </c>
      <c r="BZ56" s="51">
        <f>+'2grid'!BZ56*FA$2</f>
        <v>0</v>
      </c>
      <c r="CA56" s="51">
        <f>+'2grid'!CA56*FB$2</f>
        <v>0</v>
      </c>
    </row>
    <row r="57" spans="1:79" x14ac:dyDescent="0.2">
      <c r="A57" s="9">
        <v>203</v>
      </c>
      <c r="B57" s="51">
        <f>+'2grid'!B57*CC$2</f>
        <v>0</v>
      </c>
      <c r="C57" s="51">
        <f>+'2grid'!C57*CD$2</f>
        <v>0</v>
      </c>
      <c r="D57" s="51">
        <f>+'2grid'!D57*CE$2</f>
        <v>0</v>
      </c>
      <c r="E57" s="51">
        <f>+'2grid'!E57*CF$2</f>
        <v>0</v>
      </c>
      <c r="F57" s="51">
        <f>+'2grid'!F57*CG$2</f>
        <v>0</v>
      </c>
      <c r="G57" s="51">
        <f>+'2grid'!G57*CH$2</f>
        <v>0</v>
      </c>
      <c r="H57" s="51">
        <f>+'2grid'!H57*CI$2</f>
        <v>0</v>
      </c>
      <c r="I57" s="51">
        <f>+'2grid'!I57*CJ$2</f>
        <v>0</v>
      </c>
      <c r="J57" s="51">
        <f>+'2grid'!J57*CK$2</f>
        <v>0</v>
      </c>
      <c r="K57" s="51">
        <f>+'2grid'!K57*CL$2</f>
        <v>0</v>
      </c>
      <c r="L57" s="51">
        <f>+'2grid'!L57*CM$2</f>
        <v>0</v>
      </c>
      <c r="M57" s="51">
        <f>+'2grid'!M57*CN$2</f>
        <v>0</v>
      </c>
      <c r="N57" s="51">
        <f>+'2grid'!N57*CO$2</f>
        <v>0</v>
      </c>
      <c r="O57" s="51">
        <f>+'2grid'!O57*CP$2</f>
        <v>0</v>
      </c>
      <c r="P57" s="51">
        <f>+'2grid'!P57*CQ$2</f>
        <v>0</v>
      </c>
      <c r="Q57" s="51">
        <f>+'2grid'!Q57*CR$2</f>
        <v>0</v>
      </c>
      <c r="R57" s="51">
        <f>+'2grid'!R57*CS$2</f>
        <v>0</v>
      </c>
      <c r="S57" s="51">
        <f>+'2grid'!S57*CT$2</f>
        <v>0</v>
      </c>
      <c r="T57" s="51">
        <f>+'2grid'!T57*CU$2</f>
        <v>0</v>
      </c>
      <c r="U57" s="51">
        <f>+'2grid'!U57*CV$2</f>
        <v>0</v>
      </c>
      <c r="V57" s="51">
        <f>+'2grid'!V57*CW$2</f>
        <v>0</v>
      </c>
      <c r="W57" s="51">
        <f>+'2grid'!W57*CX$2</f>
        <v>0</v>
      </c>
      <c r="X57" s="51">
        <f>+'2grid'!X57*CY$2</f>
        <v>0</v>
      </c>
      <c r="Y57" s="51">
        <f>+'2grid'!Y57*CZ$2</f>
        <v>0</v>
      </c>
      <c r="Z57" s="51">
        <f>+'2grid'!Z57*DA$2</f>
        <v>0</v>
      </c>
      <c r="AA57" s="51">
        <f>+'2grid'!AA57*DB$2</f>
        <v>0</v>
      </c>
      <c r="AB57" s="51">
        <f>+'2grid'!AB57*DC$2</f>
        <v>0</v>
      </c>
      <c r="AC57" s="51">
        <f>+'2grid'!AC57*DD$2</f>
        <v>0</v>
      </c>
      <c r="AD57" s="51">
        <f>+'2grid'!AD57*DE$2</f>
        <v>0</v>
      </c>
      <c r="AE57" s="51">
        <f>+'2grid'!AE57*DF$2</f>
        <v>0</v>
      </c>
      <c r="AF57" s="51">
        <f>+'2grid'!AF57*DG$2</f>
        <v>0</v>
      </c>
      <c r="AG57" s="51">
        <f>+'2grid'!AG57*DH$2</f>
        <v>0</v>
      </c>
      <c r="AH57" s="51">
        <f>+'2grid'!AH57*DI$2</f>
        <v>0</v>
      </c>
      <c r="AI57" s="51">
        <f>+'2grid'!AI57*DJ$2</f>
        <v>0</v>
      </c>
      <c r="AJ57" s="51">
        <f>+'2grid'!AJ57*DK$2</f>
        <v>0</v>
      </c>
      <c r="AK57" s="51">
        <f>+'2grid'!AK57*DL$2</f>
        <v>0</v>
      </c>
      <c r="AL57" s="51">
        <f>+'2grid'!AL57*DM$2</f>
        <v>0</v>
      </c>
      <c r="AM57" s="51">
        <f>+'2grid'!AM57*DN$2</f>
        <v>0</v>
      </c>
      <c r="AN57" s="51">
        <f>+'2grid'!AN57*DO$2</f>
        <v>0</v>
      </c>
      <c r="AO57" s="51">
        <f>+'2grid'!AO57*DP$2</f>
        <v>0</v>
      </c>
      <c r="AP57" s="51">
        <f>+'2grid'!AP57*DQ$2</f>
        <v>0</v>
      </c>
      <c r="AQ57" s="51">
        <f>+'2grid'!AQ57*DR$2</f>
        <v>0</v>
      </c>
      <c r="AR57" s="51">
        <f>+'2grid'!AR57*DS$2</f>
        <v>0</v>
      </c>
      <c r="AS57" s="51">
        <f>+'2grid'!AS57*DT$2</f>
        <v>0</v>
      </c>
      <c r="AT57" s="51">
        <f>+'2grid'!AT57*DU$2</f>
        <v>0</v>
      </c>
      <c r="AU57" s="51">
        <f>+'2grid'!AU57*DV$2</f>
        <v>0</v>
      </c>
      <c r="AV57" s="51">
        <f>+'2grid'!AV57*DW$2</f>
        <v>0</v>
      </c>
      <c r="AW57" s="51">
        <f>+'2grid'!AW57*DX$2</f>
        <v>0</v>
      </c>
      <c r="AX57" s="51">
        <f>+'2grid'!AX57*DY$2</f>
        <v>0</v>
      </c>
      <c r="AY57" s="51">
        <f>+'2grid'!AY57*DZ$2</f>
        <v>0</v>
      </c>
      <c r="AZ57" s="51">
        <f>+'2grid'!AZ57*EA$2</f>
        <v>0</v>
      </c>
      <c r="BA57" s="51">
        <f>+'2grid'!BA57*EB$2</f>
        <v>0</v>
      </c>
      <c r="BB57" s="51">
        <f>+'2grid'!BB57*EC$2</f>
        <v>0</v>
      </c>
      <c r="BC57" s="51">
        <f>+'2grid'!BC57*ED$2</f>
        <v>0</v>
      </c>
      <c r="BD57" s="51">
        <f>+'2grid'!BD57*EE$2</f>
        <v>0</v>
      </c>
      <c r="BE57" s="51">
        <f>+'2grid'!BE57*EF$2</f>
        <v>0</v>
      </c>
      <c r="BF57" s="51">
        <f>+'2grid'!BF57*EG$2</f>
        <v>0</v>
      </c>
      <c r="BG57" s="51">
        <f>+'2grid'!BG57*EH$2</f>
        <v>0</v>
      </c>
      <c r="BH57" s="51">
        <f>+'2grid'!BH57*EI$2</f>
        <v>0</v>
      </c>
      <c r="BI57" s="51">
        <f>+'2grid'!BI57*EJ$2</f>
        <v>0</v>
      </c>
      <c r="BJ57" s="51">
        <f>+'2grid'!BJ57*EK$2</f>
        <v>0</v>
      </c>
      <c r="BK57" s="51">
        <f>+'2grid'!BK57*EL$2</f>
        <v>0</v>
      </c>
      <c r="BL57" s="51">
        <f>+'2grid'!BL57*EM$2</f>
        <v>0</v>
      </c>
      <c r="BM57" s="51">
        <f>+'2grid'!BM57*EN$2</f>
        <v>0</v>
      </c>
      <c r="BN57" s="51">
        <f>+'2grid'!BN57*EO$2</f>
        <v>0</v>
      </c>
      <c r="BO57" s="51">
        <f>+'2grid'!BO57*EP$2</f>
        <v>0</v>
      </c>
      <c r="BP57" s="51">
        <f>+'2grid'!BP57*EQ$2</f>
        <v>0</v>
      </c>
      <c r="BQ57" s="51">
        <f>+'2grid'!BQ57*ER$2</f>
        <v>0</v>
      </c>
      <c r="BR57" s="51">
        <f>+'2grid'!BR57*ES$2</f>
        <v>0</v>
      </c>
      <c r="BS57" s="51">
        <f>+'2grid'!BS57*ET$2</f>
        <v>0</v>
      </c>
      <c r="BT57" s="51">
        <f>+'2grid'!BT57*EU$2</f>
        <v>0</v>
      </c>
      <c r="BU57" s="51">
        <f>+'2grid'!BU57*EV$2</f>
        <v>0</v>
      </c>
      <c r="BV57" s="51">
        <f>+'2grid'!BV57*EW$2</f>
        <v>0</v>
      </c>
      <c r="BW57" s="51">
        <f>+'2grid'!BW57*EX$2</f>
        <v>0</v>
      </c>
      <c r="BX57" s="51">
        <f>+'2grid'!BX57*EY$2</f>
        <v>0</v>
      </c>
      <c r="BY57" s="51">
        <f>+'2grid'!BY57*EZ$2</f>
        <v>0</v>
      </c>
      <c r="BZ57" s="51">
        <f>+'2grid'!BZ57*FA$2</f>
        <v>0</v>
      </c>
      <c r="CA57" s="51">
        <f>+'2grid'!CA57*FB$2</f>
        <v>0</v>
      </c>
    </row>
    <row r="58" spans="1:79" x14ac:dyDescent="0.2">
      <c r="A58" s="9">
        <v>204</v>
      </c>
      <c r="B58" s="51">
        <f>+'2grid'!B58*CC$2</f>
        <v>0</v>
      </c>
      <c r="C58" s="51">
        <f>+'2grid'!C58*CD$2</f>
        <v>0</v>
      </c>
      <c r="D58" s="51">
        <f>+'2grid'!D58*CE$2</f>
        <v>8.7782678164715293E-6</v>
      </c>
      <c r="E58" s="51">
        <f>+'2grid'!E58*CF$2</f>
        <v>2.1664314803471408E-5</v>
      </c>
      <c r="F58" s="51">
        <f>+'2grid'!F58*CG$2</f>
        <v>5.3457400164409963E-5</v>
      </c>
      <c r="G58" s="51">
        <f>+'2grid'!G58*CH$2</f>
        <v>1.3188503330035354E-4</v>
      </c>
      <c r="H58" s="51">
        <f>+'2grid'!H58*CI$2</f>
        <v>3.2531641547420541E-4</v>
      </c>
      <c r="I58" s="51">
        <f>+'2grid'!I58*CJ$2</f>
        <v>8.0230061924381729E-4</v>
      </c>
      <c r="J58" s="51">
        <f>+'2grid'!J58*CK$2</f>
        <v>1.9782754995053028E-3</v>
      </c>
      <c r="K58" s="51">
        <f>+'2grid'!K58*CL$2</f>
        <v>4.8769986272526574E-3</v>
      </c>
      <c r="L58" s="51">
        <f>+'2grid'!L58*CM$2</f>
        <v>1.2020771264355143E-2</v>
      </c>
      <c r="M58" s="51">
        <f>+'2grid'!M58*CN$2</f>
        <v>2.0260699706067972E-2</v>
      </c>
      <c r="N58" s="51">
        <f>+'2grid'!N58*CO$2</f>
        <v>3.4138907929638342E-2</v>
      </c>
      <c r="O58" s="51">
        <f>+'2grid'!O58*CP$2</f>
        <v>5.7506036214396997E-2</v>
      </c>
      <c r="P58" s="51">
        <f>+'2grid'!P58*CQ$2</f>
        <v>9.6836966166342353E-2</v>
      </c>
      <c r="Q58" s="51">
        <f>+'2grid'!Q58*CR$2</f>
        <v>0.16301512451168057</v>
      </c>
      <c r="R58" s="51">
        <f>+'2grid'!R58*CS$2</f>
        <v>0.27432689367365382</v>
      </c>
      <c r="S58" s="51">
        <f>+'2grid'!S58*CT$2</f>
        <v>0.46148449403044556</v>
      </c>
      <c r="T58" s="51">
        <f>+'2grid'!T58*CU$2</f>
        <v>0.77604739404303502</v>
      </c>
      <c r="U58" s="51">
        <f>+'2grid'!U58*CV$2</f>
        <v>1.3045345930376675</v>
      </c>
      <c r="V58" s="51">
        <f>+'2grid'!V58*CW$2</f>
        <v>2.1920609569006357</v>
      </c>
      <c r="W58" s="51">
        <f>+'2grid'!W58*CX$2</f>
        <v>2.4546021681888788</v>
      </c>
      <c r="X58" s="51">
        <f>+'2grid'!X58*CY$2</f>
        <v>2.7474192162349746</v>
      </c>
      <c r="Y58" s="51">
        <f>+'2grid'!Y58*CZ$2</f>
        <v>3.073804356208754</v>
      </c>
      <c r="Z58" s="51">
        <f>+'2grid'!Z58*DA$2</f>
        <v>3.3836636663104431</v>
      </c>
      <c r="AA58" s="51">
        <f>+'2grid'!AA58*DB$2</f>
        <v>3.6769971465400419</v>
      </c>
      <c r="AB58" s="51">
        <f>+'2grid'!AB58*DC$2</f>
        <v>3.7141802637522447</v>
      </c>
      <c r="AC58" s="51">
        <f>+'2grid'!AC58*DD$2</f>
        <v>3.4844092314423332</v>
      </c>
      <c r="AD58" s="51">
        <f>+'2grid'!AD58*DE$2</f>
        <v>3.1906467300838104</v>
      </c>
      <c r="AE58" s="51">
        <f>+'2grid'!AE58*DF$2</f>
        <v>2.9214606536003127</v>
      </c>
      <c r="AF58" s="51">
        <f>+'2grid'!AF58*DG$2</f>
        <v>2.6748082532025372</v>
      </c>
      <c r="AG58" s="51">
        <f>+'2grid'!AG58*DH$2</f>
        <v>2.4488156265132939</v>
      </c>
      <c r="AH58" s="51">
        <f>+'2grid'!AH58*DI$2</f>
        <v>2.2417638284673509</v>
      </c>
      <c r="AI58" s="51">
        <f>+'2grid'!AI58*DJ$2</f>
        <v>2.0520761199047288</v>
      </c>
      <c r="AJ58" s="51">
        <f>+'2grid'!AJ58*DK$2</f>
        <v>1.8783062610116978</v>
      </c>
      <c r="AK58" s="51">
        <f>+'2grid'!AK58*DL$2</f>
        <v>1.719127764315791</v>
      </c>
      <c r="AL58" s="51">
        <f>+'2grid'!AL58*DM$2</f>
        <v>1.573324028880724</v>
      </c>
      <c r="AM58" s="51">
        <f>+'2grid'!AM58*DN$2</f>
        <v>1.4397792837237391</v>
      </c>
      <c r="AN58" s="51">
        <f>+'2grid'!AN58*DO$2</f>
        <v>1.3174702743371747</v>
      </c>
      <c r="AO58" s="51">
        <f>+'2grid'!AO58*DP$2</f>
        <v>1.2242939226981966</v>
      </c>
      <c r="AP58" s="51">
        <f>+'2grid'!AP58*DQ$2</f>
        <v>1.1376182467549614</v>
      </c>
      <c r="AQ58" s="51">
        <f>+'2grid'!AQ58*DR$2</f>
        <v>1.0569946321690911</v>
      </c>
      <c r="AR58" s="51">
        <f>+'2grid'!AR58*DS$2</f>
        <v>0.98200514813006756</v>
      </c>
      <c r="AS58" s="51">
        <f>+'2grid'!AS58*DT$2</f>
        <v>0.91226046431401175</v>
      </c>
      <c r="AT58" s="51">
        <f>+'2grid'!AT58*DU$2</f>
        <v>0.92233785944498448</v>
      </c>
      <c r="AU58" s="51">
        <f>+'2grid'!AU58*DV$2</f>
        <v>0.93244662661199318</v>
      </c>
      <c r="AV58" s="51">
        <f>+'2grid'!AV58*DW$2</f>
        <v>0.9425838491404851</v>
      </c>
      <c r="AW58" s="51">
        <f>+'2grid'!AW58*DX$2</f>
        <v>0.95274647824173031</v>
      </c>
      <c r="AX58" s="51">
        <f>+'2grid'!AX58*DY$2</f>
        <v>0.96848670188615149</v>
      </c>
      <c r="AY58" s="51">
        <f>+'2grid'!AY58*DZ$2</f>
        <v>1.1577397438226043</v>
      </c>
      <c r="AZ58" s="51">
        <f>+'2grid'!AZ58*EA$2</f>
        <v>1.3839545344581916</v>
      </c>
      <c r="BA58" s="51">
        <f>+'2grid'!BA58*EB$2</f>
        <v>1.6543456515951096</v>
      </c>
      <c r="BB58" s="51">
        <f>+'2grid'!BB58*EC$2</f>
        <v>1.9775350342084679</v>
      </c>
      <c r="BC58" s="51">
        <f>+'2grid'!BC58*ED$2</f>
        <v>2.18025</v>
      </c>
      <c r="BD58" s="51">
        <f>+'2grid'!BD58*EE$2</f>
        <v>3.3725999999999998</v>
      </c>
      <c r="BE58" s="51">
        <f>+'2grid'!BE58*EF$2</f>
        <v>8.5176060000000007</v>
      </c>
      <c r="BF58" s="51">
        <f>+'2grid'!BF58*EG$2</f>
        <v>7.9457040000000001</v>
      </c>
      <c r="BG58" s="51">
        <f>+'2grid'!BG58*EH$2</f>
        <v>23.556229999999999</v>
      </c>
      <c r="BH58" s="51">
        <f>+'2grid'!BH58*EI$2</f>
        <v>26.76904</v>
      </c>
      <c r="BI58" s="51">
        <f>+'2grid'!BI58*EJ$2</f>
        <v>30.05659</v>
      </c>
      <c r="BJ58" s="51">
        <f>+'2grid'!BJ58*EK$2</f>
        <v>23.64612</v>
      </c>
      <c r="BK58" s="51">
        <f>+'2grid'!BK58*EL$2</f>
        <v>25.001540000000002</v>
      </c>
      <c r="BL58" s="51">
        <f>+'2grid'!BL58*EM$2</f>
        <v>29.19304</v>
      </c>
      <c r="BM58" s="51">
        <f>+'2grid'!BM58*EN$2</f>
        <v>27.170010000000001</v>
      </c>
      <c r="BN58" s="51">
        <f>+'2grid'!BN58*EO$2</f>
        <v>27.597240000000003</v>
      </c>
      <c r="BO58" s="51">
        <f>+'2grid'!BO58*EP$2</f>
        <v>33.627950000000006</v>
      </c>
      <c r="BP58" s="51">
        <f>+'2grid'!BP58*EQ$2</f>
        <v>41.264560000000003</v>
      </c>
      <c r="BQ58" s="51">
        <f>+'2grid'!BQ58*ER$2</f>
        <v>47.528579999999998</v>
      </c>
      <c r="BR58" s="51">
        <f>+'2grid'!BR58*ES$2</f>
        <v>56.354969999999994</v>
      </c>
      <c r="BS58" s="51">
        <f>+'2grid'!BS58*ET$2</f>
        <v>60.259428000001897</v>
      </c>
      <c r="BT58" s="51">
        <f>+'2grid'!BT58*EU$2</f>
        <v>68.21439000000251</v>
      </c>
      <c r="BU58" s="51">
        <f>+'2grid'!BU58*EV$2</f>
        <v>75.082632400003007</v>
      </c>
      <c r="BV58" s="51">
        <f>+'2grid'!BV58*EW$2</f>
        <v>81.622651733337861</v>
      </c>
      <c r="BW58" s="51">
        <f>+'2grid'!BW58*EX$2</f>
        <v>88.304606142226945</v>
      </c>
      <c r="BX58" s="51">
        <f>+'2grid'!BX58*EY$2</f>
        <v>94.710389143709406</v>
      </c>
      <c r="BY58" s="51">
        <f>+'2grid'!BY58*EZ$2</f>
        <v>101.93889691773667</v>
      </c>
      <c r="BZ58" s="51">
        <f>+'2grid'!BZ58*FA$2</f>
        <v>108.39770364570458</v>
      </c>
      <c r="CA58" s="51">
        <f>+'2grid'!CA58*FB$2</f>
        <v>115.06913414210619</v>
      </c>
    </row>
    <row r="59" spans="1:79" x14ac:dyDescent="0.2">
      <c r="A59" s="9">
        <v>208</v>
      </c>
      <c r="B59" s="51">
        <f>+'2grid'!B59*CC$2</f>
        <v>0</v>
      </c>
      <c r="C59" s="51">
        <f>+'2grid'!C59*CD$2</f>
        <v>0</v>
      </c>
      <c r="D59" s="51">
        <f>+'2grid'!D59*CE$2</f>
        <v>0</v>
      </c>
      <c r="E59" s="51">
        <f>+'2grid'!E59*CF$2</f>
        <v>0</v>
      </c>
      <c r="F59" s="51">
        <f>+'2grid'!F59*CG$2</f>
        <v>0</v>
      </c>
      <c r="G59" s="51">
        <f>+'2grid'!G59*CH$2</f>
        <v>0</v>
      </c>
      <c r="H59" s="51">
        <f>+'2grid'!H59*CI$2</f>
        <v>0</v>
      </c>
      <c r="I59" s="51">
        <f>+'2grid'!I59*CJ$2</f>
        <v>0</v>
      </c>
      <c r="J59" s="51">
        <f>+'2grid'!J59*CK$2</f>
        <v>0</v>
      </c>
      <c r="K59" s="51">
        <f>+'2grid'!K59*CL$2</f>
        <v>0</v>
      </c>
      <c r="L59" s="51">
        <f>+'2grid'!L59*CM$2</f>
        <v>0</v>
      </c>
      <c r="M59" s="51">
        <f>+'2grid'!M59*CN$2</f>
        <v>0</v>
      </c>
      <c r="N59" s="51">
        <f>+'2grid'!N59*CO$2</f>
        <v>0</v>
      </c>
      <c r="O59" s="51">
        <f>+'2grid'!O59*CP$2</f>
        <v>0</v>
      </c>
      <c r="P59" s="51">
        <f>+'2grid'!P59*CQ$2</f>
        <v>0</v>
      </c>
      <c r="Q59" s="51">
        <f>+'2grid'!Q59*CR$2</f>
        <v>0</v>
      </c>
      <c r="R59" s="51">
        <f>+'2grid'!R59*CS$2</f>
        <v>0</v>
      </c>
      <c r="S59" s="51">
        <f>+'2grid'!S59*CT$2</f>
        <v>0</v>
      </c>
      <c r="T59" s="51">
        <f>+'2grid'!T59*CU$2</f>
        <v>0</v>
      </c>
      <c r="U59" s="51">
        <f>+'2grid'!U59*CV$2</f>
        <v>0</v>
      </c>
      <c r="V59" s="51">
        <f>+'2grid'!V59*CW$2</f>
        <v>0</v>
      </c>
      <c r="W59" s="51">
        <f>+'2grid'!W59*CX$2</f>
        <v>0</v>
      </c>
      <c r="X59" s="51">
        <f>+'2grid'!X59*CY$2</f>
        <v>0</v>
      </c>
      <c r="Y59" s="51">
        <f>+'2grid'!Y59*CZ$2</f>
        <v>0</v>
      </c>
      <c r="Z59" s="51">
        <f>+'2grid'!Z59*DA$2</f>
        <v>0</v>
      </c>
      <c r="AA59" s="51">
        <f>+'2grid'!AA59*DB$2</f>
        <v>0</v>
      </c>
      <c r="AB59" s="51">
        <f>+'2grid'!AB59*DC$2</f>
        <v>0</v>
      </c>
      <c r="AC59" s="51">
        <f>+'2grid'!AC59*DD$2</f>
        <v>0</v>
      </c>
      <c r="AD59" s="51">
        <f>+'2grid'!AD59*DE$2</f>
        <v>0</v>
      </c>
      <c r="AE59" s="51">
        <f>+'2grid'!AE59*DF$2</f>
        <v>0</v>
      </c>
      <c r="AF59" s="51">
        <f>+'2grid'!AF59*DG$2</f>
        <v>0</v>
      </c>
      <c r="AG59" s="51">
        <f>+'2grid'!AG59*DH$2</f>
        <v>0</v>
      </c>
      <c r="AH59" s="51">
        <f>+'2grid'!AH59*DI$2</f>
        <v>0</v>
      </c>
      <c r="AI59" s="51">
        <f>+'2grid'!AI59*DJ$2</f>
        <v>0</v>
      </c>
      <c r="AJ59" s="51">
        <f>+'2grid'!AJ59*DK$2</f>
        <v>0</v>
      </c>
      <c r="AK59" s="51">
        <f>+'2grid'!AK59*DL$2</f>
        <v>0</v>
      </c>
      <c r="AL59" s="51">
        <f>+'2grid'!AL59*DM$2</f>
        <v>0</v>
      </c>
      <c r="AM59" s="51">
        <f>+'2grid'!AM59*DN$2</f>
        <v>0</v>
      </c>
      <c r="AN59" s="51">
        <f>+'2grid'!AN59*DO$2</f>
        <v>0</v>
      </c>
      <c r="AO59" s="51">
        <f>+'2grid'!AO59*DP$2</f>
        <v>0</v>
      </c>
      <c r="AP59" s="51">
        <f>+'2grid'!AP59*DQ$2</f>
        <v>0</v>
      </c>
      <c r="AQ59" s="51">
        <f>+'2grid'!AQ59*DR$2</f>
        <v>0</v>
      </c>
      <c r="AR59" s="51">
        <f>+'2grid'!AR59*DS$2</f>
        <v>0</v>
      </c>
      <c r="AS59" s="51">
        <f>+'2grid'!AS59*DT$2</f>
        <v>0</v>
      </c>
      <c r="AT59" s="51">
        <f>+'2grid'!AT59*DU$2</f>
        <v>0</v>
      </c>
      <c r="AU59" s="51">
        <f>+'2grid'!AU59*DV$2</f>
        <v>0</v>
      </c>
      <c r="AV59" s="51">
        <f>+'2grid'!AV59*DW$2</f>
        <v>0</v>
      </c>
      <c r="AW59" s="51">
        <f>+'2grid'!AW59*DX$2</f>
        <v>0</v>
      </c>
      <c r="AX59" s="51">
        <f>+'2grid'!AX59*DY$2</f>
        <v>0</v>
      </c>
      <c r="AY59" s="51">
        <f>+'2grid'!AY59*DZ$2</f>
        <v>0</v>
      </c>
      <c r="AZ59" s="51">
        <f>+'2grid'!AZ59*EA$2</f>
        <v>0</v>
      </c>
      <c r="BA59" s="51">
        <f>+'2grid'!BA59*EB$2</f>
        <v>0</v>
      </c>
      <c r="BB59" s="51">
        <f>+'2grid'!BB59*EC$2</f>
        <v>0</v>
      </c>
      <c r="BC59" s="51">
        <f>+'2grid'!BC59*ED$2</f>
        <v>0</v>
      </c>
      <c r="BD59" s="51">
        <f>+'2grid'!BD59*EE$2</f>
        <v>0</v>
      </c>
      <c r="BE59" s="51">
        <f>+'2grid'!BE59*EF$2</f>
        <v>0</v>
      </c>
      <c r="BF59" s="51">
        <f>+'2grid'!BF59*EG$2</f>
        <v>0</v>
      </c>
      <c r="BG59" s="51">
        <f>+'2grid'!BG59*EH$2</f>
        <v>0</v>
      </c>
      <c r="BH59" s="51">
        <f>+'2grid'!BH59*EI$2</f>
        <v>0</v>
      </c>
      <c r="BI59" s="51">
        <f>+'2grid'!BI59*EJ$2</f>
        <v>0</v>
      </c>
      <c r="BJ59" s="51">
        <f>+'2grid'!BJ59*EK$2</f>
        <v>0</v>
      </c>
      <c r="BK59" s="51">
        <f>+'2grid'!BK59*EL$2</f>
        <v>0</v>
      </c>
      <c r="BL59" s="51">
        <f>+'2grid'!BL59*EM$2</f>
        <v>0</v>
      </c>
      <c r="BM59" s="51">
        <f>+'2grid'!BM59*EN$2</f>
        <v>0</v>
      </c>
      <c r="BN59" s="51">
        <f>+'2grid'!BN59*EO$2</f>
        <v>0</v>
      </c>
      <c r="BO59" s="51">
        <f>+'2grid'!BO59*EP$2</f>
        <v>0</v>
      </c>
      <c r="BP59" s="51">
        <f>+'2grid'!BP59*EQ$2</f>
        <v>0</v>
      </c>
      <c r="BQ59" s="51">
        <f>+'2grid'!BQ59*ER$2</f>
        <v>0</v>
      </c>
      <c r="BR59" s="51">
        <f>+'2grid'!BR59*ES$2</f>
        <v>0</v>
      </c>
      <c r="BS59" s="51">
        <f>+'2grid'!BS59*ET$2</f>
        <v>0</v>
      </c>
      <c r="BT59" s="51">
        <f>+'2grid'!BT59*EU$2</f>
        <v>0</v>
      </c>
      <c r="BU59" s="51">
        <f>+'2grid'!BU59*EV$2</f>
        <v>0</v>
      </c>
      <c r="BV59" s="51">
        <f>+'2grid'!BV59*EW$2</f>
        <v>0</v>
      </c>
      <c r="BW59" s="51">
        <f>+'2grid'!BW59*EX$2</f>
        <v>0</v>
      </c>
      <c r="BX59" s="51">
        <f>+'2grid'!BX59*EY$2</f>
        <v>0</v>
      </c>
      <c r="BY59" s="51">
        <f>+'2grid'!BY59*EZ$2</f>
        <v>0</v>
      </c>
      <c r="BZ59" s="51">
        <f>+'2grid'!BZ59*FA$2</f>
        <v>0</v>
      </c>
      <c r="CA59" s="51">
        <f>+'2grid'!CA59*FB$2</f>
        <v>0</v>
      </c>
    </row>
    <row r="60" spans="1:79" x14ac:dyDescent="0.2">
      <c r="A60" s="9">
        <v>212</v>
      </c>
      <c r="B60" s="51">
        <f>+'2grid'!B60*CC$2</f>
        <v>0</v>
      </c>
      <c r="C60" s="51">
        <f>+'2grid'!C60*CD$2</f>
        <v>0</v>
      </c>
      <c r="D60" s="51">
        <f>+'2grid'!D60*CE$2</f>
        <v>0</v>
      </c>
      <c r="E60" s="51">
        <f>+'2grid'!E60*CF$2</f>
        <v>0</v>
      </c>
      <c r="F60" s="51">
        <f>+'2grid'!F60*CG$2</f>
        <v>0</v>
      </c>
      <c r="G60" s="51">
        <f>+'2grid'!G60*CH$2</f>
        <v>0</v>
      </c>
      <c r="H60" s="51">
        <f>+'2grid'!H60*CI$2</f>
        <v>0</v>
      </c>
      <c r="I60" s="51">
        <f>+'2grid'!I60*CJ$2</f>
        <v>0</v>
      </c>
      <c r="J60" s="51">
        <f>+'2grid'!J60*CK$2</f>
        <v>0</v>
      </c>
      <c r="K60" s="51">
        <f>+'2grid'!K60*CL$2</f>
        <v>0</v>
      </c>
      <c r="L60" s="51">
        <f>+'2grid'!L60*CM$2</f>
        <v>0</v>
      </c>
      <c r="M60" s="51">
        <f>+'2grid'!M60*CN$2</f>
        <v>0</v>
      </c>
      <c r="N60" s="51">
        <f>+'2grid'!N60*CO$2</f>
        <v>0</v>
      </c>
      <c r="O60" s="51">
        <f>+'2grid'!O60*CP$2</f>
        <v>0</v>
      </c>
      <c r="P60" s="51">
        <f>+'2grid'!P60*CQ$2</f>
        <v>0</v>
      </c>
      <c r="Q60" s="51">
        <f>+'2grid'!Q60*CR$2</f>
        <v>0</v>
      </c>
      <c r="R60" s="51">
        <f>+'2grid'!R60*CS$2</f>
        <v>0</v>
      </c>
      <c r="S60" s="51">
        <f>+'2grid'!S60*CT$2</f>
        <v>0</v>
      </c>
      <c r="T60" s="51">
        <f>+'2grid'!T60*CU$2</f>
        <v>0</v>
      </c>
      <c r="U60" s="51">
        <f>+'2grid'!U60*CV$2</f>
        <v>0</v>
      </c>
      <c r="V60" s="51">
        <f>+'2grid'!V60*CW$2</f>
        <v>0</v>
      </c>
      <c r="W60" s="51">
        <f>+'2grid'!W60*CX$2</f>
        <v>0</v>
      </c>
      <c r="X60" s="51">
        <f>+'2grid'!X60*CY$2</f>
        <v>0</v>
      </c>
      <c r="Y60" s="51">
        <f>+'2grid'!Y60*CZ$2</f>
        <v>0</v>
      </c>
      <c r="Z60" s="51">
        <f>+'2grid'!Z60*DA$2</f>
        <v>0</v>
      </c>
      <c r="AA60" s="51">
        <f>+'2grid'!AA60*DB$2</f>
        <v>0</v>
      </c>
      <c r="AB60" s="51">
        <f>+'2grid'!AB60*DC$2</f>
        <v>0</v>
      </c>
      <c r="AC60" s="51">
        <f>+'2grid'!AC60*DD$2</f>
        <v>0</v>
      </c>
      <c r="AD60" s="51">
        <f>+'2grid'!AD60*DE$2</f>
        <v>0</v>
      </c>
      <c r="AE60" s="51">
        <f>+'2grid'!AE60*DF$2</f>
        <v>0</v>
      </c>
      <c r="AF60" s="51">
        <f>+'2grid'!AF60*DG$2</f>
        <v>0</v>
      </c>
      <c r="AG60" s="51">
        <f>+'2grid'!AG60*DH$2</f>
        <v>0</v>
      </c>
      <c r="AH60" s="51">
        <f>+'2grid'!AH60*DI$2</f>
        <v>0</v>
      </c>
      <c r="AI60" s="51">
        <f>+'2grid'!AI60*DJ$2</f>
        <v>0</v>
      </c>
      <c r="AJ60" s="51">
        <f>+'2grid'!AJ60*DK$2</f>
        <v>0</v>
      </c>
      <c r="AK60" s="51">
        <f>+'2grid'!AK60*DL$2</f>
        <v>0</v>
      </c>
      <c r="AL60" s="51">
        <f>+'2grid'!AL60*DM$2</f>
        <v>0</v>
      </c>
      <c r="AM60" s="51">
        <f>+'2grid'!AM60*DN$2</f>
        <v>0</v>
      </c>
      <c r="AN60" s="51">
        <f>+'2grid'!AN60*DO$2</f>
        <v>0</v>
      </c>
      <c r="AO60" s="51">
        <f>+'2grid'!AO60*DP$2</f>
        <v>0</v>
      </c>
      <c r="AP60" s="51">
        <f>+'2grid'!AP60*DQ$2</f>
        <v>0</v>
      </c>
      <c r="AQ60" s="51">
        <f>+'2grid'!AQ60*DR$2</f>
        <v>0</v>
      </c>
      <c r="AR60" s="51">
        <f>+'2grid'!AR60*DS$2</f>
        <v>0</v>
      </c>
      <c r="AS60" s="51">
        <f>+'2grid'!AS60*DT$2</f>
        <v>0</v>
      </c>
      <c r="AT60" s="51">
        <f>+'2grid'!AT60*DU$2</f>
        <v>0</v>
      </c>
      <c r="AU60" s="51">
        <f>+'2grid'!AU60*DV$2</f>
        <v>0</v>
      </c>
      <c r="AV60" s="51">
        <f>+'2grid'!AV60*DW$2</f>
        <v>0</v>
      </c>
      <c r="AW60" s="51">
        <f>+'2grid'!AW60*DX$2</f>
        <v>0</v>
      </c>
      <c r="AX60" s="51">
        <f>+'2grid'!AX60*DY$2</f>
        <v>0</v>
      </c>
      <c r="AY60" s="51">
        <f>+'2grid'!AY60*DZ$2</f>
        <v>0</v>
      </c>
      <c r="AZ60" s="51">
        <f>+'2grid'!AZ60*EA$2</f>
        <v>0</v>
      </c>
      <c r="BA60" s="51">
        <f>+'2grid'!BA60*EB$2</f>
        <v>0</v>
      </c>
      <c r="BB60" s="51">
        <f>+'2grid'!BB60*EC$2</f>
        <v>0</v>
      </c>
      <c r="BC60" s="51">
        <f>+'2grid'!BC60*ED$2</f>
        <v>0</v>
      </c>
      <c r="BD60" s="51">
        <f>+'2grid'!BD60*EE$2</f>
        <v>0</v>
      </c>
      <c r="BE60" s="51">
        <f>+'2grid'!BE60*EF$2</f>
        <v>0</v>
      </c>
      <c r="BF60" s="51">
        <f>+'2grid'!BF60*EG$2</f>
        <v>0</v>
      </c>
      <c r="BG60" s="51">
        <f>+'2grid'!BG60*EH$2</f>
        <v>0</v>
      </c>
      <c r="BH60" s="51">
        <f>+'2grid'!BH60*EI$2</f>
        <v>0</v>
      </c>
      <c r="BI60" s="51">
        <f>+'2grid'!BI60*EJ$2</f>
        <v>0</v>
      </c>
      <c r="BJ60" s="51">
        <f>+'2grid'!BJ60*EK$2</f>
        <v>0</v>
      </c>
      <c r="BK60" s="51">
        <f>+'2grid'!BK60*EL$2</f>
        <v>0</v>
      </c>
      <c r="BL60" s="51">
        <f>+'2grid'!BL60*EM$2</f>
        <v>0</v>
      </c>
      <c r="BM60" s="51">
        <f>+'2grid'!BM60*EN$2</f>
        <v>0</v>
      </c>
      <c r="BN60" s="51">
        <f>+'2grid'!BN60*EO$2</f>
        <v>0</v>
      </c>
      <c r="BO60" s="51">
        <f>+'2grid'!BO60*EP$2</f>
        <v>0</v>
      </c>
      <c r="BP60" s="51">
        <f>+'2grid'!BP60*EQ$2</f>
        <v>0</v>
      </c>
      <c r="BQ60" s="51">
        <f>+'2grid'!BQ60*ER$2</f>
        <v>0</v>
      </c>
      <c r="BR60" s="51">
        <f>+'2grid'!BR60*ES$2</f>
        <v>0</v>
      </c>
      <c r="BS60" s="51">
        <f>+'2grid'!BS60*ET$2</f>
        <v>0</v>
      </c>
      <c r="BT60" s="51">
        <f>+'2grid'!BT60*EU$2</f>
        <v>0</v>
      </c>
      <c r="BU60" s="51">
        <f>+'2grid'!BU60*EV$2</f>
        <v>0</v>
      </c>
      <c r="BV60" s="51">
        <f>+'2grid'!BV60*EW$2</f>
        <v>0</v>
      </c>
      <c r="BW60" s="51">
        <f>+'2grid'!BW60*EX$2</f>
        <v>0</v>
      </c>
      <c r="BX60" s="51">
        <f>+'2grid'!BX60*EY$2</f>
        <v>0</v>
      </c>
      <c r="BY60" s="51">
        <f>+'2grid'!BY60*EZ$2</f>
        <v>0</v>
      </c>
      <c r="BZ60" s="51">
        <f>+'2grid'!BZ60*FA$2</f>
        <v>0</v>
      </c>
      <c r="CA60" s="51">
        <f>+'2grid'!CA60*FB$2</f>
        <v>0</v>
      </c>
    </row>
    <row r="61" spans="1:79" x14ac:dyDescent="0.2">
      <c r="A61" s="9">
        <v>214</v>
      </c>
      <c r="B61" s="51">
        <f>+'2grid'!B61*CC$2</f>
        <v>0</v>
      </c>
      <c r="C61" s="51">
        <f>+'2grid'!C61*CD$2</f>
        <v>0</v>
      </c>
      <c r="D61" s="51">
        <f>+'2grid'!D61*CE$2</f>
        <v>0</v>
      </c>
      <c r="E61" s="51">
        <f>+'2grid'!E61*CF$2</f>
        <v>0</v>
      </c>
      <c r="F61" s="51">
        <f>+'2grid'!F61*CG$2</f>
        <v>0</v>
      </c>
      <c r="G61" s="51">
        <f>+'2grid'!G61*CH$2</f>
        <v>0</v>
      </c>
      <c r="H61" s="51">
        <f>+'2grid'!H61*CI$2</f>
        <v>0</v>
      </c>
      <c r="I61" s="51">
        <f>+'2grid'!I61*CJ$2</f>
        <v>0</v>
      </c>
      <c r="J61" s="51">
        <f>+'2grid'!J61*CK$2</f>
        <v>0</v>
      </c>
      <c r="K61" s="51">
        <f>+'2grid'!K61*CL$2</f>
        <v>0</v>
      </c>
      <c r="L61" s="51">
        <f>+'2grid'!L61*CM$2</f>
        <v>0</v>
      </c>
      <c r="M61" s="51">
        <f>+'2grid'!M61*CN$2</f>
        <v>0</v>
      </c>
      <c r="N61" s="51">
        <f>+'2grid'!N61*CO$2</f>
        <v>0</v>
      </c>
      <c r="O61" s="51">
        <f>+'2grid'!O61*CP$2</f>
        <v>0</v>
      </c>
      <c r="P61" s="51">
        <f>+'2grid'!P61*CQ$2</f>
        <v>0</v>
      </c>
      <c r="Q61" s="51">
        <f>+'2grid'!Q61*CR$2</f>
        <v>0</v>
      </c>
      <c r="R61" s="51">
        <f>+'2grid'!R61*CS$2</f>
        <v>0</v>
      </c>
      <c r="S61" s="51">
        <f>+'2grid'!S61*CT$2</f>
        <v>0</v>
      </c>
      <c r="T61" s="51">
        <f>+'2grid'!T61*CU$2</f>
        <v>0</v>
      </c>
      <c r="U61" s="51">
        <f>+'2grid'!U61*CV$2</f>
        <v>0</v>
      </c>
      <c r="V61" s="51">
        <f>+'2grid'!V61*CW$2</f>
        <v>0</v>
      </c>
      <c r="W61" s="51">
        <f>+'2grid'!W61*CX$2</f>
        <v>0</v>
      </c>
      <c r="X61" s="51">
        <f>+'2grid'!X61*CY$2</f>
        <v>0</v>
      </c>
      <c r="Y61" s="51">
        <f>+'2grid'!Y61*CZ$2</f>
        <v>0</v>
      </c>
      <c r="Z61" s="51">
        <f>+'2grid'!Z61*DA$2</f>
        <v>0</v>
      </c>
      <c r="AA61" s="51">
        <f>+'2grid'!AA61*DB$2</f>
        <v>0</v>
      </c>
      <c r="AB61" s="51">
        <f>+'2grid'!AB61*DC$2</f>
        <v>0</v>
      </c>
      <c r="AC61" s="51">
        <f>+'2grid'!AC61*DD$2</f>
        <v>3.0926942412940717</v>
      </c>
      <c r="AD61" s="51">
        <f>+'2grid'!AD61*DE$2</f>
        <v>3.1695273842394798</v>
      </c>
      <c r="AE61" s="51">
        <f>+'2grid'!AE61*DF$2</f>
        <v>3.2473780661987957</v>
      </c>
      <c r="AF61" s="51">
        <f>+'2grid'!AF61*DG$2</f>
        <v>3.326188229274472</v>
      </c>
      <c r="AG61" s="51">
        <f>+'2grid'!AG61*DH$2</f>
        <v>3.4058916501535474</v>
      </c>
      <c r="AH61" s="51">
        <f>+'2grid'!AH61*DI$2</f>
        <v>3.4864131228260065</v>
      </c>
      <c r="AI61" s="51">
        <f>+'2grid'!AI61*DJ$2</f>
        <v>3.5676675483858342</v>
      </c>
      <c r="AJ61" s="51">
        <f>+'2grid'!AJ61*DK$2</f>
        <v>3.649558918331798</v>
      </c>
      <c r="AK61" s="51">
        <f>+'2grid'!AK61*DL$2</f>
        <v>3.7319791752552103</v>
      </c>
      <c r="AL61" s="51">
        <f>+'2grid'!AL61*DM$2</f>
        <v>3.8148069316980866</v>
      </c>
      <c r="AM61" s="51">
        <f>+'2grid'!AM61*DN$2</f>
        <v>3.8979060241335426</v>
      </c>
      <c r="AN61" s="51">
        <f>+'2grid'!AN61*DO$2</f>
        <v>3.9811238742594637</v>
      </c>
      <c r="AO61" s="51">
        <f>+'2grid'!AO61*DP$2</f>
        <v>4.1804121845217104</v>
      </c>
      <c r="AP61" s="51">
        <f>+'2grid'!AP61*DQ$2</f>
        <v>4.3875810239747768</v>
      </c>
      <c r="AQ61" s="51">
        <f>+'2grid'!AQ61*DR$2</f>
        <v>4.602677648619113</v>
      </c>
      <c r="AR61" s="51">
        <f>+'2grid'!AR61*DS$2</f>
        <v>4.825703293894291</v>
      </c>
      <c r="AS61" s="51">
        <f>+'2grid'!AS61*DT$2</f>
        <v>5.0566036729794108</v>
      </c>
      <c r="AT61" s="51">
        <f>+'2grid'!AT61*DU$2</f>
        <v>6.4866906958682025</v>
      </c>
      <c r="AU61" s="51">
        <f>+'2grid'!AU61*DV$2</f>
        <v>8.3156596166606871</v>
      </c>
      <c r="AV61" s="51">
        <f>+'2grid'!AV61*DW$2</f>
        <v>10.707708669609875</v>
      </c>
      <c r="AW61" s="51">
        <f>+'2grid'!AW61*DX$2</f>
        <v>13.689226271941353</v>
      </c>
      <c r="AX61" s="51">
        <f>+'2grid'!AX61*DY$2</f>
        <v>16.939997162169245</v>
      </c>
      <c r="AY61" s="51">
        <f>+'2grid'!AY61*DZ$2</f>
        <v>21.817948935005319</v>
      </c>
      <c r="AZ61" s="51">
        <f>+'2grid'!AZ61*EA$2</f>
        <v>28.4197859952085</v>
      </c>
      <c r="BA61" s="51">
        <f>+'2grid'!BA61*EB$2</f>
        <v>53.768000000000001</v>
      </c>
      <c r="BB61" s="51">
        <f>+'2grid'!BB61*EC$2</f>
        <v>48.410000000000004</v>
      </c>
      <c r="BC61" s="51">
        <f>+'2grid'!BC61*ED$2</f>
        <v>59.508000000000003</v>
      </c>
      <c r="BD61" s="51">
        <f>+'2grid'!BD61*EE$2</f>
        <v>84.854616000000007</v>
      </c>
      <c r="BE61" s="51">
        <f>+'2grid'!BE61*EF$2</f>
        <v>114.01600000000001</v>
      </c>
      <c r="BF61" s="51">
        <f>+'2grid'!BF61*EG$2</f>
        <v>90.612054000000001</v>
      </c>
      <c r="BG61" s="51">
        <f>+'2grid'!BG61*EH$2</f>
        <v>121.27171</v>
      </c>
      <c r="BH61" s="51">
        <f>+'2grid'!BH61*EI$2</f>
        <v>148.90430000000001</v>
      </c>
      <c r="BI61" s="51">
        <f>+'2grid'!BI61*EJ$2</f>
        <v>151.87773999999999</v>
      </c>
      <c r="BJ61" s="51">
        <f>+'2grid'!BJ61*EK$2</f>
        <v>132.6635</v>
      </c>
      <c r="BK61" s="51">
        <f>+'2grid'!BK61*EL$2</f>
        <v>135.52987999999999</v>
      </c>
      <c r="BL61" s="51">
        <f>+'2grid'!BL61*EM$2</f>
        <v>154.91986</v>
      </c>
      <c r="BM61" s="51">
        <f>+'2grid'!BM61*EN$2</f>
        <v>153.83613</v>
      </c>
      <c r="BN61" s="51">
        <f>+'2grid'!BN61*EO$2</f>
        <v>157.23175000000001</v>
      </c>
      <c r="BO61" s="51">
        <f>+'2grid'!BO61*EP$2</f>
        <v>162.90088</v>
      </c>
      <c r="BP61" s="51">
        <f>+'2grid'!BP61*EQ$2</f>
        <v>183.83212</v>
      </c>
      <c r="BQ61" s="51">
        <f>+'2grid'!BQ61*ER$2</f>
        <v>188.12764999999999</v>
      </c>
      <c r="BR61" s="51">
        <f>+'2grid'!BR61*ES$2</f>
        <v>176.48537999999999</v>
      </c>
      <c r="BS61" s="51">
        <f>+'2grid'!BS61*ET$2</f>
        <v>193.08883733333377</v>
      </c>
      <c r="BT61" s="51">
        <f>+'2grid'!BT61*EU$2</f>
        <v>199.37788288888945</v>
      </c>
      <c r="BU61" s="51">
        <f>+'2grid'!BU61*EV$2</f>
        <v>203.82008134814899</v>
      </c>
      <c r="BV61" s="51">
        <f>+'2grid'!BV61*EW$2</f>
        <v>205.8180548691362</v>
      </c>
      <c r="BW61" s="51">
        <f>+'2grid'!BW61*EX$2</f>
        <v>212.12749846782003</v>
      </c>
      <c r="BX61" s="51">
        <f>+'2grid'!BX61*EY$2</f>
        <v>220.53700015846525</v>
      </c>
      <c r="BY61" s="51">
        <f>+'2grid'!BY61*EZ$2</f>
        <v>223.54365594930925</v>
      </c>
      <c r="BZ61" s="51">
        <f>+'2grid'!BZ61*FA$2</f>
        <v>228.59960214680049</v>
      </c>
      <c r="CA61" s="51">
        <f>+'2grid'!CA61*FB$2</f>
        <v>234.28937304905506</v>
      </c>
    </row>
    <row r="62" spans="1:79" x14ac:dyDescent="0.2">
      <c r="A62" s="9">
        <v>218</v>
      </c>
      <c r="B62" s="51">
        <f>+'2grid'!B62*CC$2</f>
        <v>0</v>
      </c>
      <c r="C62" s="51">
        <f>+'2grid'!C62*CD$2</f>
        <v>0</v>
      </c>
      <c r="D62" s="51">
        <f>+'2grid'!D62*CE$2</f>
        <v>0</v>
      </c>
      <c r="E62" s="51">
        <f>+'2grid'!E62*CF$2</f>
        <v>0</v>
      </c>
      <c r="F62" s="51">
        <f>+'2grid'!F62*CG$2</f>
        <v>0</v>
      </c>
      <c r="G62" s="51">
        <f>+'2grid'!G62*CH$2</f>
        <v>0</v>
      </c>
      <c r="H62" s="51">
        <f>+'2grid'!H62*CI$2</f>
        <v>0</v>
      </c>
      <c r="I62" s="51">
        <f>+'2grid'!I62*CJ$2</f>
        <v>0</v>
      </c>
      <c r="J62" s="51">
        <f>+'2grid'!J62*CK$2</f>
        <v>0</v>
      </c>
      <c r="K62" s="51">
        <f>+'2grid'!K62*CL$2</f>
        <v>0</v>
      </c>
      <c r="L62" s="51">
        <f>+'2grid'!L62*CM$2</f>
        <v>0</v>
      </c>
      <c r="M62" s="51">
        <f>+'2grid'!M62*CN$2</f>
        <v>0</v>
      </c>
      <c r="N62" s="51">
        <f>+'2grid'!N62*CO$2</f>
        <v>0</v>
      </c>
      <c r="O62" s="51">
        <f>+'2grid'!O62*CP$2</f>
        <v>0</v>
      </c>
      <c r="P62" s="51">
        <f>+'2grid'!P62*CQ$2</f>
        <v>0</v>
      </c>
      <c r="Q62" s="51">
        <f>+'2grid'!Q62*CR$2</f>
        <v>0</v>
      </c>
      <c r="R62" s="51">
        <f>+'2grid'!R62*CS$2</f>
        <v>0</v>
      </c>
      <c r="S62" s="51">
        <f>+'2grid'!S62*CT$2</f>
        <v>0</v>
      </c>
      <c r="T62" s="51">
        <f>+'2grid'!T62*CU$2</f>
        <v>0</v>
      </c>
      <c r="U62" s="51">
        <f>+'2grid'!U62*CV$2</f>
        <v>0</v>
      </c>
      <c r="V62" s="51">
        <f>+'2grid'!V62*CW$2</f>
        <v>0</v>
      </c>
      <c r="W62" s="51">
        <f>+'2grid'!W62*CX$2</f>
        <v>0</v>
      </c>
      <c r="X62" s="51">
        <f>+'2grid'!X62*CY$2</f>
        <v>0</v>
      </c>
      <c r="Y62" s="51">
        <f>+'2grid'!Y62*CZ$2</f>
        <v>0</v>
      </c>
      <c r="Z62" s="51">
        <f>+'2grid'!Z62*DA$2</f>
        <v>0</v>
      </c>
      <c r="AA62" s="51">
        <f>+'2grid'!AA62*DB$2</f>
        <v>0</v>
      </c>
      <c r="AB62" s="51">
        <f>+'2grid'!AB62*DC$2</f>
        <v>0</v>
      </c>
      <c r="AC62" s="51">
        <f>+'2grid'!AC62*DD$2</f>
        <v>1.9827515973152925E-7</v>
      </c>
      <c r="AD62" s="51">
        <f>+'2grid'!AD62*DE$2</f>
        <v>3.9342163042184541E-7</v>
      </c>
      <c r="AE62" s="51">
        <f>+'2grid'!AE62*DF$2</f>
        <v>7.8058448228473915E-7</v>
      </c>
      <c r="AF62" s="51">
        <f>+'2grid'!AF62*DG$2</f>
        <v>1.5486486060305591E-6</v>
      </c>
      <c r="AG62" s="51">
        <f>+'2grid'!AG62*DH$2</f>
        <v>3.0722508912051773E-6</v>
      </c>
      <c r="AH62" s="51">
        <f>+'2grid'!AH62*DI$2</f>
        <v>6.0943979312698484E-6</v>
      </c>
      <c r="AI62" s="51">
        <f>+'2grid'!AI62*DJ$2</f>
        <v>1.2088565737656053E-5</v>
      </c>
      <c r="AJ62" s="51">
        <f>+'2grid'!AJ62*DK$2</f>
        <v>2.3976626372847638E-5</v>
      </c>
      <c r="AK62" s="51">
        <f>+'2grid'!AK62*DL$2</f>
        <v>4.7552152820385999E-5</v>
      </c>
      <c r="AL62" s="51">
        <f>+'2grid'!AL62*DM$2</f>
        <v>9.4301926319416304E-5</v>
      </c>
      <c r="AM62" s="51">
        <f>+'2grid'!AM62*DN$2</f>
        <v>1.8699873499468495E-4</v>
      </c>
      <c r="AN62" s="51">
        <f>+'2grid'!AN62*DO$2</f>
        <v>3.7078651657826103E-4</v>
      </c>
      <c r="AO62" s="51">
        <f>+'2grid'!AO62*DP$2</f>
        <v>7.351496898487577E-4</v>
      </c>
      <c r="AP62" s="51">
        <f>+'2grid'!AP62*DQ$2</f>
        <v>1.8208812070122935E-3</v>
      </c>
      <c r="AQ62" s="51">
        <f>+'2grid'!AQ62*DR$2</f>
        <v>4.1248533464972358E-3</v>
      </c>
      <c r="AR62" s="51">
        <f>+'2grid'!AR62*DS$2</f>
        <v>9.3432971555149728E-3</v>
      </c>
      <c r="AS62" s="51">
        <f>+'2grid'!AS62*DT$2</f>
        <v>2.0751883514044351E-2</v>
      </c>
      <c r="AT62" s="51">
        <f>+'2grid'!AT62*DU$2</f>
        <v>4.5552320944828889E-2</v>
      </c>
      <c r="AU62" s="51">
        <f>+'2grid'!AU62*DV$2</f>
        <v>0.10309408478780092</v>
      </c>
      <c r="AV62" s="51">
        <f>+'2grid'!AV62*DW$2</f>
        <v>0.2246872950702353</v>
      </c>
      <c r="AW62" s="51">
        <f>+'2grid'!AW62*DX$2</f>
        <v>0.48964872793607889</v>
      </c>
      <c r="AX62" s="51">
        <f>+'2grid'!AX62*DY$2</f>
        <v>1.1267796527265046</v>
      </c>
      <c r="AY62" s="51">
        <f>+'2grid'!AY62*DZ$2</f>
        <v>2.4851238486307894</v>
      </c>
      <c r="AZ62" s="51">
        <f>+'2grid'!AZ62*EA$2</f>
        <v>15.57</v>
      </c>
      <c r="BA62" s="51">
        <f>+'2grid'!BA62*EB$2</f>
        <v>41.36</v>
      </c>
      <c r="BB62" s="51">
        <f>+'2grid'!BB62*EC$2</f>
        <v>89.61</v>
      </c>
      <c r="BC62" s="51">
        <f>+'2grid'!BC62*ED$2</f>
        <v>97.106796000000003</v>
      </c>
      <c r="BD62" s="51">
        <f>+'2grid'!BD62*EE$2</f>
        <v>88.498046000000002</v>
      </c>
      <c r="BE62" s="51">
        <f>+'2grid'!BE62*EF$2</f>
        <v>128.886944</v>
      </c>
      <c r="BF62" s="51">
        <f>+'2grid'!BF62*EG$2</f>
        <v>272.95866000000001</v>
      </c>
      <c r="BG62" s="51">
        <f>+'2grid'!BG62*EH$2</f>
        <v>342.03852000000001</v>
      </c>
      <c r="BH62" s="51">
        <f>+'2grid'!BH62*EI$2</f>
        <v>352.37486000000001</v>
      </c>
      <c r="BI62" s="51">
        <f>+'2grid'!BI62*EJ$2</f>
        <v>373.49598000000003</v>
      </c>
      <c r="BJ62" s="51">
        <f>+'2grid'!BJ62*EK$2</f>
        <v>361.13964000000004</v>
      </c>
      <c r="BK62" s="51">
        <f>+'2grid'!BK62*EL$2</f>
        <v>425.76348000000002</v>
      </c>
      <c r="BL62" s="51">
        <f>+'2grid'!BL62*EM$2</f>
        <v>381.07300000000004</v>
      </c>
      <c r="BM62" s="51">
        <f>+'2grid'!BM62*EN$2</f>
        <v>361.13357999999999</v>
      </c>
      <c r="BN62" s="51">
        <f>+'2grid'!BN62*EO$2</f>
        <v>402.13251000000002</v>
      </c>
      <c r="BO62" s="51">
        <f>+'2grid'!BO62*EP$2</f>
        <v>358.38941</v>
      </c>
      <c r="BP62" s="51">
        <f>+'2grid'!BP62*EQ$2</f>
        <v>398.76112999999998</v>
      </c>
      <c r="BQ62" s="51">
        <f>+'2grid'!BQ62*ER$2</f>
        <v>397.06837000000002</v>
      </c>
      <c r="BR62" s="51">
        <f>+'2grid'!BR62*ES$2</f>
        <v>333.25657000000001</v>
      </c>
      <c r="BS62" s="51">
        <f>+'2grid'!BS62*ET$2</f>
        <v>363.70301999999987</v>
      </c>
      <c r="BT62" s="51">
        <f>+'2grid'!BT62*EU$2</f>
        <v>348.62796199999985</v>
      </c>
      <c r="BU62" s="51">
        <f>+'2grid'!BU62*EV$2</f>
        <v>344.85507333333214</v>
      </c>
      <c r="BV62" s="51">
        <f>+'2grid'!BV62*EW$2</f>
        <v>325.93818182222014</v>
      </c>
      <c r="BW62" s="51">
        <f>+'2grid'!BW62*EX$2</f>
        <v>318.64848063703704</v>
      </c>
      <c r="BX62" s="51">
        <f>+'2grid'!BX62*EY$2</f>
        <v>320.16076296394903</v>
      </c>
      <c r="BY62" s="51">
        <f>+'2grid'!BY62*EZ$2</f>
        <v>304.33225138139443</v>
      </c>
      <c r="BZ62" s="51">
        <f>+'2grid'!BZ62*FA$2</f>
        <v>296.80866681768589</v>
      </c>
      <c r="CA62" s="51">
        <f>+'2grid'!CA62*FB$2</f>
        <v>288.10348200189111</v>
      </c>
    </row>
    <row r="63" spans="1:79" x14ac:dyDescent="0.2">
      <c r="A63" s="9">
        <v>222</v>
      </c>
      <c r="B63" s="51">
        <f>+'2grid'!B63*CC$2</f>
        <v>0</v>
      </c>
      <c r="C63" s="51">
        <f>+'2grid'!C63*CD$2</f>
        <v>0</v>
      </c>
      <c r="D63" s="51">
        <f>+'2grid'!D63*CE$2</f>
        <v>0</v>
      </c>
      <c r="E63" s="51">
        <f>+'2grid'!E63*CF$2</f>
        <v>0</v>
      </c>
      <c r="F63" s="51">
        <f>+'2grid'!F63*CG$2</f>
        <v>0</v>
      </c>
      <c r="G63" s="51">
        <f>+'2grid'!G63*CH$2</f>
        <v>0</v>
      </c>
      <c r="H63" s="51">
        <f>+'2grid'!H63*CI$2</f>
        <v>0</v>
      </c>
      <c r="I63" s="51">
        <f>+'2grid'!I63*CJ$2</f>
        <v>0</v>
      </c>
      <c r="J63" s="51">
        <f>+'2grid'!J63*CK$2</f>
        <v>0</v>
      </c>
      <c r="K63" s="51">
        <f>+'2grid'!K63*CL$2</f>
        <v>0</v>
      </c>
      <c r="L63" s="51">
        <f>+'2grid'!L63*CM$2</f>
        <v>0</v>
      </c>
      <c r="M63" s="51">
        <f>+'2grid'!M63*CN$2</f>
        <v>0</v>
      </c>
      <c r="N63" s="51">
        <f>+'2grid'!N63*CO$2</f>
        <v>0</v>
      </c>
      <c r="O63" s="51">
        <f>+'2grid'!O63*CP$2</f>
        <v>0</v>
      </c>
      <c r="P63" s="51">
        <f>+'2grid'!P63*CQ$2</f>
        <v>0</v>
      </c>
      <c r="Q63" s="51">
        <f>+'2grid'!Q63*CR$2</f>
        <v>0</v>
      </c>
      <c r="R63" s="51">
        <f>+'2grid'!R63*CS$2</f>
        <v>0</v>
      </c>
      <c r="S63" s="51">
        <f>+'2grid'!S63*CT$2</f>
        <v>0</v>
      </c>
      <c r="T63" s="51">
        <f>+'2grid'!T63*CU$2</f>
        <v>0</v>
      </c>
      <c r="U63" s="51">
        <f>+'2grid'!U63*CV$2</f>
        <v>0</v>
      </c>
      <c r="V63" s="51">
        <f>+'2grid'!V63*CW$2</f>
        <v>0</v>
      </c>
      <c r="W63" s="51">
        <f>+'2grid'!W63*CX$2</f>
        <v>0</v>
      </c>
      <c r="X63" s="51">
        <f>+'2grid'!X63*CY$2</f>
        <v>0</v>
      </c>
      <c r="Y63" s="51">
        <f>+'2grid'!Y63*CZ$2</f>
        <v>0</v>
      </c>
      <c r="Z63" s="51">
        <f>+'2grid'!Z63*DA$2</f>
        <v>0</v>
      </c>
      <c r="AA63" s="51">
        <f>+'2grid'!AA63*DB$2</f>
        <v>0</v>
      </c>
      <c r="AB63" s="51">
        <f>+'2grid'!AB63*DC$2</f>
        <v>0.41032222247035133</v>
      </c>
      <c r="AC63" s="51">
        <f>+'2grid'!AC63*DD$2</f>
        <v>0.43733403021918327</v>
      </c>
      <c r="AD63" s="51">
        <f>+'2grid'!AD63*DE$2</f>
        <v>0.4386759906058853</v>
      </c>
      <c r="AE63" s="51">
        <f>+'2grid'!AE63*DF$2</f>
        <v>0.44129902773983298</v>
      </c>
      <c r="AF63" s="51">
        <f>+'2grid'!AF63*DG$2</f>
        <v>0.44568821474103998</v>
      </c>
      <c r="AG63" s="51">
        <f>+'2grid'!AG63*DH$2</f>
        <v>0.45253018760588093</v>
      </c>
      <c r="AH63" s="51">
        <f>+'2grid'!AH63*DI$2</f>
        <v>0.46280295917865488</v>
      </c>
      <c r="AI63" s="51">
        <f>+'2grid'!AI63*DJ$2</f>
        <v>0.47790743925866175</v>
      </c>
      <c r="AJ63" s="51">
        <f>+'2grid'!AJ63*DK$2</f>
        <v>0.49986045939823903</v>
      </c>
      <c r="AK63" s="51">
        <f>+'2grid'!AK63*DL$2</f>
        <v>0.58245234196626317</v>
      </c>
      <c r="AL63" s="51">
        <f>+'2grid'!AL63*DM$2</f>
        <v>0.66355998542050687</v>
      </c>
      <c r="AM63" s="51">
        <f>+'2grid'!AM63*DN$2</f>
        <v>0.74318338976097054</v>
      </c>
      <c r="AN63" s="51">
        <f>+'2grid'!AN63*DO$2</f>
        <v>0.82132255498765416</v>
      </c>
      <c r="AO63" s="51">
        <f>+'2grid'!AO63*DP$2</f>
        <v>0.89797748110055708</v>
      </c>
      <c r="AP63" s="51">
        <f>+'2grid'!AP63*DQ$2</f>
        <v>1.0311915731203276</v>
      </c>
      <c r="AQ63" s="51">
        <f>+'2grid'!AQ63*DR$2</f>
        <v>1.1618849366509492</v>
      </c>
      <c r="AR63" s="51">
        <f>+'2grid'!AR63*DS$2</f>
        <v>1.2900575716924219</v>
      </c>
      <c r="AS63" s="51">
        <f>+'2grid'!AS63*DT$2</f>
        <v>1.4983701467935753</v>
      </c>
      <c r="AT63" s="51">
        <f>+'2grid'!AT63*DU$2</f>
        <v>1.7026452838909221</v>
      </c>
      <c r="AU63" s="51">
        <f>+'2grid'!AU63*DV$2</f>
        <v>2.0202560054183989</v>
      </c>
      <c r="AV63" s="51">
        <f>+'2grid'!AV63*DW$2</f>
        <v>2.3316354006722766</v>
      </c>
      <c r="AW63" s="51">
        <f>+'2grid'!AW63*DX$2</f>
        <v>2.6367834696525541</v>
      </c>
      <c r="AX63" s="51">
        <f>+'2grid'!AX63*DY$2</f>
        <v>3.3589272957369403</v>
      </c>
      <c r="AY63" s="51">
        <f>+'2grid'!AY63*DZ$2</f>
        <v>6.2520000000000007</v>
      </c>
      <c r="AZ63" s="51">
        <f>+'2grid'!AZ63*EA$2</f>
        <v>8.3040000000000003</v>
      </c>
      <c r="BA63" s="51">
        <f>+'2grid'!BA63*EB$2</f>
        <v>13.442</v>
      </c>
      <c r="BB63" s="51">
        <f>+'2grid'!BB63*EC$2</f>
        <v>14.42</v>
      </c>
      <c r="BC63" s="51">
        <f>+'2grid'!BC63*ED$2</f>
        <v>9.1190879999999996</v>
      </c>
      <c r="BD63" s="51">
        <f>+'2grid'!BD63*EE$2</f>
        <v>12.161800000000001</v>
      </c>
      <c r="BE63" s="51">
        <f>+'2grid'!BE63*EF$2</f>
        <v>17.085094000000002</v>
      </c>
      <c r="BF63" s="51">
        <f>+'2grid'!BF63*EG$2</f>
        <v>14.456598</v>
      </c>
      <c r="BG63" s="51">
        <f>+'2grid'!BG63*EH$2</f>
        <v>8.2365499999999994</v>
      </c>
      <c r="BH63" s="51">
        <f>+'2grid'!BH63*EI$2</f>
        <v>6.3195699999999997</v>
      </c>
      <c r="BI63" s="51">
        <f>+'2grid'!BI63*EJ$2</f>
        <v>4.9490000000000007</v>
      </c>
      <c r="BJ63" s="51">
        <f>+'2grid'!BJ63*EK$2</f>
        <v>3.3531999999999997</v>
      </c>
      <c r="BK63" s="51">
        <f>+'2grid'!BK63*EL$2</f>
        <v>4.0319200000000004</v>
      </c>
      <c r="BL63" s="51">
        <f>+'2grid'!BL63*EM$2</f>
        <v>3.6390300000000004</v>
      </c>
      <c r="BM63" s="51">
        <f>+'2grid'!BM63*EN$2</f>
        <v>4.2359400000000003</v>
      </c>
      <c r="BN63" s="51">
        <f>+'2grid'!BN63*EO$2</f>
        <v>4.2672499999999998</v>
      </c>
      <c r="BO63" s="51">
        <f>+'2grid'!BO63*EP$2</f>
        <v>4.4813700000000001</v>
      </c>
      <c r="BP63" s="51">
        <f>+'2grid'!BP63*EQ$2</f>
        <v>5.8812300000000004</v>
      </c>
      <c r="BQ63" s="51">
        <f>+'2grid'!BQ63*ER$2</f>
        <v>4.96516</v>
      </c>
      <c r="BR63" s="51">
        <f>+'2grid'!BR63*ES$2</f>
        <v>4.7177100000000003</v>
      </c>
      <c r="BS63" s="51">
        <f>+'2grid'!BS63*ET$2</f>
        <v>5.3483539999999721</v>
      </c>
      <c r="BT63" s="51">
        <f>+'2grid'!BT63*EU$2</f>
        <v>5.4633593333332771</v>
      </c>
      <c r="BU63" s="51">
        <f>+'2grid'!BU63*EV$2</f>
        <v>5.4492507555555054</v>
      </c>
      <c r="BV63" s="51">
        <f>+'2grid'!BV63*EW$2</f>
        <v>5.3007119259258575</v>
      </c>
      <c r="BW63" s="51">
        <f>+'2grid'!BW63*EX$2</f>
        <v>5.6061630587653335</v>
      </c>
      <c r="BX63" s="51">
        <f>+'2grid'!BX63*EY$2</f>
        <v>5.7427812283126389</v>
      </c>
      <c r="BY63" s="51">
        <f>+'2grid'!BY63*EZ$2</f>
        <v>5.7103042324717768</v>
      </c>
      <c r="BZ63" s="51">
        <f>+'2grid'!BZ63*FA$2</f>
        <v>5.7875051270744189</v>
      </c>
      <c r="CA63" s="51">
        <f>+'2grid'!CA63*FB$2</f>
        <v>5.9051194160288922</v>
      </c>
    </row>
    <row r="64" spans="1:79" x14ac:dyDescent="0.2">
      <c r="A64" s="9">
        <v>226</v>
      </c>
      <c r="B64" s="51">
        <f>+'2grid'!B64*CC$2</f>
        <v>0</v>
      </c>
      <c r="C64" s="51">
        <f>+'2grid'!C64*CD$2</f>
        <v>0</v>
      </c>
      <c r="D64" s="51">
        <f>+'2grid'!D64*CE$2</f>
        <v>0</v>
      </c>
      <c r="E64" s="51">
        <f>+'2grid'!E64*CF$2</f>
        <v>0</v>
      </c>
      <c r="F64" s="51">
        <f>+'2grid'!F64*CG$2</f>
        <v>0</v>
      </c>
      <c r="G64" s="51">
        <f>+'2grid'!G64*CH$2</f>
        <v>0</v>
      </c>
      <c r="H64" s="51">
        <f>+'2grid'!H64*CI$2</f>
        <v>0</v>
      </c>
      <c r="I64" s="51">
        <f>+'2grid'!I64*CJ$2</f>
        <v>0</v>
      </c>
      <c r="J64" s="51">
        <f>+'2grid'!J64*CK$2</f>
        <v>0</v>
      </c>
      <c r="K64" s="51">
        <f>+'2grid'!K64*CL$2</f>
        <v>0</v>
      </c>
      <c r="L64" s="51">
        <f>+'2grid'!L64*CM$2</f>
        <v>0</v>
      </c>
      <c r="M64" s="51">
        <f>+'2grid'!M64*CN$2</f>
        <v>0</v>
      </c>
      <c r="N64" s="51">
        <f>+'2grid'!N64*CO$2</f>
        <v>0</v>
      </c>
      <c r="O64" s="51">
        <f>+'2grid'!O64*CP$2</f>
        <v>0</v>
      </c>
      <c r="P64" s="51">
        <f>+'2grid'!P64*CQ$2</f>
        <v>0</v>
      </c>
      <c r="Q64" s="51">
        <f>+'2grid'!Q64*CR$2</f>
        <v>0</v>
      </c>
      <c r="R64" s="51">
        <f>+'2grid'!R64*CS$2</f>
        <v>0</v>
      </c>
      <c r="S64" s="51">
        <f>+'2grid'!S64*CT$2</f>
        <v>0</v>
      </c>
      <c r="T64" s="51">
        <f>+'2grid'!T64*CU$2</f>
        <v>0</v>
      </c>
      <c r="U64" s="51">
        <f>+'2grid'!U64*CV$2</f>
        <v>0</v>
      </c>
      <c r="V64" s="51">
        <f>+'2grid'!V64*CW$2</f>
        <v>0</v>
      </c>
      <c r="W64" s="51">
        <f>+'2grid'!W64*CX$2</f>
        <v>0</v>
      </c>
      <c r="X64" s="51">
        <f>+'2grid'!X64*CY$2</f>
        <v>0</v>
      </c>
      <c r="Y64" s="51">
        <f>+'2grid'!Y64*CZ$2</f>
        <v>0</v>
      </c>
      <c r="Z64" s="51">
        <f>+'2grid'!Z64*DA$2</f>
        <v>0</v>
      </c>
      <c r="AA64" s="51">
        <f>+'2grid'!AA64*DB$2</f>
        <v>0</v>
      </c>
      <c r="AB64" s="51">
        <f>+'2grid'!AB64*DC$2</f>
        <v>0</v>
      </c>
      <c r="AC64" s="51">
        <f>+'2grid'!AC64*DD$2</f>
        <v>0</v>
      </c>
      <c r="AD64" s="51">
        <f>+'2grid'!AD64*DE$2</f>
        <v>0</v>
      </c>
      <c r="AE64" s="51">
        <f>+'2grid'!AE64*DF$2</f>
        <v>0</v>
      </c>
      <c r="AF64" s="51">
        <f>+'2grid'!AF64*DG$2</f>
        <v>0</v>
      </c>
      <c r="AG64" s="51">
        <f>+'2grid'!AG64*DH$2</f>
        <v>0</v>
      </c>
      <c r="AH64" s="51">
        <f>+'2grid'!AH64*DI$2</f>
        <v>0</v>
      </c>
      <c r="AI64" s="51">
        <f>+'2grid'!AI64*DJ$2</f>
        <v>0</v>
      </c>
      <c r="AJ64" s="51">
        <f>+'2grid'!AJ64*DK$2</f>
        <v>0</v>
      </c>
      <c r="AK64" s="51">
        <f>+'2grid'!AK64*DL$2</f>
        <v>0</v>
      </c>
      <c r="AL64" s="51">
        <f>+'2grid'!AL64*DM$2</f>
        <v>0</v>
      </c>
      <c r="AM64" s="51">
        <f>+'2grid'!AM64*DN$2</f>
        <v>0</v>
      </c>
      <c r="AN64" s="51">
        <f>+'2grid'!AN64*DO$2</f>
        <v>0</v>
      </c>
      <c r="AO64" s="51">
        <f>+'2grid'!AO64*DP$2</f>
        <v>0</v>
      </c>
      <c r="AP64" s="51">
        <f>+'2grid'!AP64*DQ$2</f>
        <v>0</v>
      </c>
      <c r="AQ64" s="51">
        <f>+'2grid'!AQ64*DR$2</f>
        <v>0</v>
      </c>
      <c r="AR64" s="51">
        <f>+'2grid'!AR64*DS$2</f>
        <v>0</v>
      </c>
      <c r="AS64" s="51">
        <f>+'2grid'!AS64*DT$2</f>
        <v>0</v>
      </c>
      <c r="AT64" s="51">
        <f>+'2grid'!AT64*DU$2</f>
        <v>0</v>
      </c>
      <c r="AU64" s="51">
        <f>+'2grid'!AU64*DV$2</f>
        <v>0</v>
      </c>
      <c r="AV64" s="51">
        <f>+'2grid'!AV64*DW$2</f>
        <v>0</v>
      </c>
      <c r="AW64" s="51">
        <f>+'2grid'!AW64*DX$2</f>
        <v>0</v>
      </c>
      <c r="AX64" s="51">
        <f>+'2grid'!AX64*DY$2</f>
        <v>0</v>
      </c>
      <c r="AY64" s="51">
        <f>+'2grid'!AY64*DZ$2</f>
        <v>0</v>
      </c>
      <c r="AZ64" s="51">
        <f>+'2grid'!AZ64*EA$2</f>
        <v>0</v>
      </c>
      <c r="BA64" s="51">
        <f>+'2grid'!BA64*EB$2</f>
        <v>0</v>
      </c>
      <c r="BB64" s="51">
        <f>+'2grid'!BB64*EC$2</f>
        <v>0</v>
      </c>
      <c r="BC64" s="51">
        <f>+'2grid'!BC64*ED$2</f>
        <v>0</v>
      </c>
      <c r="BD64" s="51">
        <f>+'2grid'!BD64*EE$2</f>
        <v>0</v>
      </c>
      <c r="BE64" s="51">
        <f>+'2grid'!BE64*EF$2</f>
        <v>0</v>
      </c>
      <c r="BF64" s="51">
        <f>+'2grid'!BF64*EG$2</f>
        <v>0</v>
      </c>
      <c r="BG64" s="51">
        <f>+'2grid'!BG64*EH$2</f>
        <v>0</v>
      </c>
      <c r="BH64" s="51">
        <f>+'2grid'!BH64*EI$2</f>
        <v>0</v>
      </c>
      <c r="BI64" s="51">
        <f>+'2grid'!BI64*EJ$2</f>
        <v>0</v>
      </c>
      <c r="BJ64" s="51">
        <f>+'2grid'!BJ64*EK$2</f>
        <v>0</v>
      </c>
      <c r="BK64" s="51">
        <f>+'2grid'!BK64*EL$2</f>
        <v>0</v>
      </c>
      <c r="BL64" s="51">
        <f>+'2grid'!BL64*EM$2</f>
        <v>0</v>
      </c>
      <c r="BM64" s="51">
        <f>+'2grid'!BM64*EN$2</f>
        <v>0</v>
      </c>
      <c r="BN64" s="51">
        <f>+'2grid'!BN64*EO$2</f>
        <v>0</v>
      </c>
      <c r="BO64" s="51">
        <f>+'2grid'!BO64*EP$2</f>
        <v>0</v>
      </c>
      <c r="BP64" s="51">
        <f>+'2grid'!BP64*EQ$2</f>
        <v>0</v>
      </c>
      <c r="BQ64" s="51">
        <f>+'2grid'!BQ64*ER$2</f>
        <v>0</v>
      </c>
      <c r="BR64" s="51">
        <f>+'2grid'!BR64*ES$2</f>
        <v>0</v>
      </c>
      <c r="BS64" s="51">
        <f>+'2grid'!BS64*ET$2</f>
        <v>0</v>
      </c>
      <c r="BT64" s="51">
        <f>+'2grid'!BT64*EU$2</f>
        <v>0</v>
      </c>
      <c r="BU64" s="51">
        <f>+'2grid'!BU64*EV$2</f>
        <v>0</v>
      </c>
      <c r="BV64" s="51">
        <f>+'2grid'!BV64*EW$2</f>
        <v>0</v>
      </c>
      <c r="BW64" s="51">
        <f>+'2grid'!BW64*EX$2</f>
        <v>0</v>
      </c>
      <c r="BX64" s="51">
        <f>+'2grid'!BX64*EY$2</f>
        <v>0</v>
      </c>
      <c r="BY64" s="51">
        <f>+'2grid'!BY64*EZ$2</f>
        <v>0</v>
      </c>
      <c r="BZ64" s="51">
        <f>+'2grid'!BZ64*FA$2</f>
        <v>0</v>
      </c>
      <c r="CA64" s="51">
        <f>+'2grid'!CA64*FB$2</f>
        <v>0</v>
      </c>
    </row>
    <row r="65" spans="1:79" x14ac:dyDescent="0.2">
      <c r="A65" s="9">
        <v>231</v>
      </c>
      <c r="B65" s="51">
        <f>+'2grid'!B65*CC$2</f>
        <v>0</v>
      </c>
      <c r="C65" s="51">
        <f>+'2grid'!C65*CD$2</f>
        <v>0</v>
      </c>
      <c r="D65" s="51">
        <f>+'2grid'!D65*CE$2</f>
        <v>0</v>
      </c>
      <c r="E65" s="51">
        <f>+'2grid'!E65*CF$2</f>
        <v>0</v>
      </c>
      <c r="F65" s="51">
        <f>+'2grid'!F65*CG$2</f>
        <v>0</v>
      </c>
      <c r="G65" s="51">
        <f>+'2grid'!G65*CH$2</f>
        <v>0</v>
      </c>
      <c r="H65" s="51">
        <f>+'2grid'!H65*CI$2</f>
        <v>0</v>
      </c>
      <c r="I65" s="51">
        <f>+'2grid'!I65*CJ$2</f>
        <v>0</v>
      </c>
      <c r="J65" s="51">
        <f>+'2grid'!J65*CK$2</f>
        <v>0</v>
      </c>
      <c r="K65" s="51">
        <f>+'2grid'!K65*CL$2</f>
        <v>0</v>
      </c>
      <c r="L65" s="51">
        <f>+'2grid'!L65*CM$2</f>
        <v>0</v>
      </c>
      <c r="M65" s="51">
        <f>+'2grid'!M65*CN$2</f>
        <v>0</v>
      </c>
      <c r="N65" s="51">
        <f>+'2grid'!N65*CO$2</f>
        <v>0</v>
      </c>
      <c r="O65" s="51">
        <f>+'2grid'!O65*CP$2</f>
        <v>0</v>
      </c>
      <c r="P65" s="51">
        <f>+'2grid'!P65*CQ$2</f>
        <v>0</v>
      </c>
      <c r="Q65" s="51">
        <f>+'2grid'!Q65*CR$2</f>
        <v>0</v>
      </c>
      <c r="R65" s="51">
        <f>+'2grid'!R65*CS$2</f>
        <v>0</v>
      </c>
      <c r="S65" s="51">
        <f>+'2grid'!S65*CT$2</f>
        <v>0</v>
      </c>
      <c r="T65" s="51">
        <f>+'2grid'!T65*CU$2</f>
        <v>0</v>
      </c>
      <c r="U65" s="51">
        <f>+'2grid'!U65*CV$2</f>
        <v>0</v>
      </c>
      <c r="V65" s="51">
        <f>+'2grid'!V65*CW$2</f>
        <v>0</v>
      </c>
      <c r="W65" s="51">
        <f>+'2grid'!W65*CX$2</f>
        <v>0</v>
      </c>
      <c r="X65" s="51">
        <f>+'2grid'!X65*CY$2</f>
        <v>0</v>
      </c>
      <c r="Y65" s="51">
        <f>+'2grid'!Y65*CZ$2</f>
        <v>0</v>
      </c>
      <c r="Z65" s="51">
        <f>+'2grid'!Z65*DA$2</f>
        <v>0</v>
      </c>
      <c r="AA65" s="51">
        <f>+'2grid'!AA65*DB$2</f>
        <v>0</v>
      </c>
      <c r="AB65" s="51">
        <f>+'2grid'!AB65*DC$2</f>
        <v>0</v>
      </c>
      <c r="AC65" s="51">
        <f>+'2grid'!AC65*DD$2</f>
        <v>0</v>
      </c>
      <c r="AD65" s="51">
        <f>+'2grid'!AD65*DE$2</f>
        <v>0</v>
      </c>
      <c r="AE65" s="51">
        <f>+'2grid'!AE65*DF$2</f>
        <v>0</v>
      </c>
      <c r="AF65" s="51">
        <f>+'2grid'!AF65*DG$2</f>
        <v>0</v>
      </c>
      <c r="AG65" s="51">
        <f>+'2grid'!AG65*DH$2</f>
        <v>0</v>
      </c>
      <c r="AH65" s="51">
        <f>+'2grid'!AH65*DI$2</f>
        <v>0</v>
      </c>
      <c r="AI65" s="51">
        <f>+'2grid'!AI65*DJ$2</f>
        <v>0</v>
      </c>
      <c r="AJ65" s="51">
        <f>+'2grid'!AJ65*DK$2</f>
        <v>0</v>
      </c>
      <c r="AK65" s="51">
        <f>+'2grid'!AK65*DL$2</f>
        <v>0</v>
      </c>
      <c r="AL65" s="51">
        <f>+'2grid'!AL65*DM$2</f>
        <v>0</v>
      </c>
      <c r="AM65" s="51">
        <f>+'2grid'!AM65*DN$2</f>
        <v>0</v>
      </c>
      <c r="AN65" s="51">
        <f>+'2grid'!AN65*DO$2</f>
        <v>0</v>
      </c>
      <c r="AO65" s="51">
        <f>+'2grid'!AO65*DP$2</f>
        <v>0</v>
      </c>
      <c r="AP65" s="51">
        <f>+'2grid'!AP65*DQ$2</f>
        <v>0</v>
      </c>
      <c r="AQ65" s="51">
        <f>+'2grid'!AQ65*DR$2</f>
        <v>0</v>
      </c>
      <c r="AR65" s="51">
        <f>+'2grid'!AR65*DS$2</f>
        <v>0</v>
      </c>
      <c r="AS65" s="51">
        <f>+'2grid'!AS65*DT$2</f>
        <v>0</v>
      </c>
      <c r="AT65" s="51">
        <f>+'2grid'!AT65*DU$2</f>
        <v>0</v>
      </c>
      <c r="AU65" s="51">
        <f>+'2grid'!AU65*DV$2</f>
        <v>0</v>
      </c>
      <c r="AV65" s="51">
        <f>+'2grid'!AV65*DW$2</f>
        <v>0</v>
      </c>
      <c r="AW65" s="51">
        <f>+'2grid'!AW65*DX$2</f>
        <v>0</v>
      </c>
      <c r="AX65" s="51">
        <f>+'2grid'!AX65*DY$2</f>
        <v>0</v>
      </c>
      <c r="AY65" s="51">
        <f>+'2grid'!AY65*DZ$2</f>
        <v>0</v>
      </c>
      <c r="AZ65" s="51">
        <f>+'2grid'!AZ65*EA$2</f>
        <v>0</v>
      </c>
      <c r="BA65" s="51">
        <f>+'2grid'!BA65*EB$2</f>
        <v>0</v>
      </c>
      <c r="BB65" s="51">
        <f>+'2grid'!BB65*EC$2</f>
        <v>0</v>
      </c>
      <c r="BC65" s="51">
        <f>+'2grid'!BC65*ED$2</f>
        <v>0</v>
      </c>
      <c r="BD65" s="51">
        <f>+'2grid'!BD65*EE$2</f>
        <v>0</v>
      </c>
      <c r="BE65" s="51">
        <f>+'2grid'!BE65*EF$2</f>
        <v>0</v>
      </c>
      <c r="BF65" s="51">
        <f>+'2grid'!BF65*EG$2</f>
        <v>0</v>
      </c>
      <c r="BG65" s="51">
        <f>+'2grid'!BG65*EH$2</f>
        <v>8.282</v>
      </c>
      <c r="BH65" s="51">
        <f>+'2grid'!BH65*EI$2</f>
        <v>8.4476400000000016</v>
      </c>
      <c r="BI65" s="51">
        <f>+'2grid'!BI65*EJ$2</f>
        <v>7.7770000000000001</v>
      </c>
      <c r="BJ65" s="51">
        <f>+'2grid'!BJ65*EK$2</f>
        <v>7.2720000000000002</v>
      </c>
      <c r="BK65" s="51">
        <f>+'2grid'!BK65*EL$2</f>
        <v>6.5650000000000004</v>
      </c>
      <c r="BL65" s="51">
        <f>+'2grid'!BL65*EM$2</f>
        <v>6.3034099999999995</v>
      </c>
      <c r="BM65" s="51">
        <f>+'2grid'!BM65*EN$2</f>
        <v>6.4852100000000004</v>
      </c>
      <c r="BN65" s="51">
        <f>+'2grid'!BN65*EO$2</f>
        <v>6.1609999999999996</v>
      </c>
      <c r="BO65" s="51">
        <f>+'2grid'!BO65*EP$2</f>
        <v>13.13</v>
      </c>
      <c r="BP65" s="51">
        <f>+'2grid'!BP65*EQ$2</f>
        <v>48.216389999999997</v>
      </c>
      <c r="BQ65" s="51">
        <f>+'2grid'!BQ65*ER$2</f>
        <v>30.164660000000001</v>
      </c>
      <c r="BR65" s="51">
        <f>+'2grid'!BR65*ES$2</f>
        <v>30.955490000000001</v>
      </c>
      <c r="BS65" s="51">
        <f>+'2grid'!BS65*ET$2</f>
        <v>45.463668666667985</v>
      </c>
      <c r="BT65" s="51">
        <f>+'2grid'!BT65*EU$2</f>
        <v>52.209009777777865</v>
      </c>
      <c r="BU65" s="51">
        <f>+'2grid'!BU65*EV$2</f>
        <v>55.482641229630573</v>
      </c>
      <c r="BV65" s="51">
        <f>+'2grid'!BV65*EW$2</f>
        <v>55.445891693827733</v>
      </c>
      <c r="BW65" s="51">
        <f>+'2grid'!BW65*EX$2</f>
        <v>65.626855554898015</v>
      </c>
      <c r="BX65" s="51">
        <f>+'2grid'!BX65*EY$2</f>
        <v>71.52163898458123</v>
      </c>
      <c r="BY65" s="51">
        <f>+'2grid'!BY65*EZ$2</f>
        <v>74.675614923076651</v>
      </c>
      <c r="BZ65" s="51">
        <f>+'2grid'!BZ65*FA$2</f>
        <v>79.556706979207632</v>
      </c>
      <c r="CA65" s="51">
        <f>+'2grid'!CA65*FB$2</f>
        <v>85.446986414068618</v>
      </c>
    </row>
    <row r="66" spans="1:79" x14ac:dyDescent="0.2">
      <c r="A66" s="9">
        <v>232</v>
      </c>
      <c r="B66" s="51">
        <f>+'2grid'!B66*CC$2</f>
        <v>0</v>
      </c>
      <c r="C66" s="51">
        <f>+'2grid'!C66*CD$2</f>
        <v>0</v>
      </c>
      <c r="D66" s="51">
        <f>+'2grid'!D66*CE$2</f>
        <v>0</v>
      </c>
      <c r="E66" s="51">
        <f>+'2grid'!E66*CF$2</f>
        <v>0</v>
      </c>
      <c r="F66" s="51">
        <f>+'2grid'!F66*CG$2</f>
        <v>0</v>
      </c>
      <c r="G66" s="51">
        <f>+'2grid'!G66*CH$2</f>
        <v>0</v>
      </c>
      <c r="H66" s="51">
        <f>+'2grid'!H66*CI$2</f>
        <v>0</v>
      </c>
      <c r="I66" s="51">
        <f>+'2grid'!I66*CJ$2</f>
        <v>0</v>
      </c>
      <c r="J66" s="51">
        <f>+'2grid'!J66*CK$2</f>
        <v>0</v>
      </c>
      <c r="K66" s="51">
        <f>+'2grid'!K66*CL$2</f>
        <v>0</v>
      </c>
      <c r="L66" s="51">
        <f>+'2grid'!L66*CM$2</f>
        <v>0</v>
      </c>
      <c r="M66" s="51">
        <f>+'2grid'!M66*CN$2</f>
        <v>0</v>
      </c>
      <c r="N66" s="51">
        <f>+'2grid'!N66*CO$2</f>
        <v>0</v>
      </c>
      <c r="O66" s="51">
        <f>+'2grid'!O66*CP$2</f>
        <v>0</v>
      </c>
      <c r="P66" s="51">
        <f>+'2grid'!P66*CQ$2</f>
        <v>0</v>
      </c>
      <c r="Q66" s="51">
        <f>+'2grid'!Q66*CR$2</f>
        <v>0</v>
      </c>
      <c r="R66" s="51">
        <f>+'2grid'!R66*CS$2</f>
        <v>0</v>
      </c>
      <c r="S66" s="51">
        <f>+'2grid'!S66*CT$2</f>
        <v>0</v>
      </c>
      <c r="T66" s="51">
        <f>+'2grid'!T66*CU$2</f>
        <v>0</v>
      </c>
      <c r="U66" s="51">
        <f>+'2grid'!U66*CV$2</f>
        <v>0</v>
      </c>
      <c r="V66" s="51">
        <f>+'2grid'!V66*CW$2</f>
        <v>0</v>
      </c>
      <c r="W66" s="51">
        <f>+'2grid'!W66*CX$2</f>
        <v>0</v>
      </c>
      <c r="X66" s="51">
        <f>+'2grid'!X66*CY$2</f>
        <v>0</v>
      </c>
      <c r="Y66" s="51">
        <f>+'2grid'!Y66*CZ$2</f>
        <v>0</v>
      </c>
      <c r="Z66" s="51">
        <f>+'2grid'!Z66*DA$2</f>
        <v>0</v>
      </c>
      <c r="AA66" s="51">
        <f>+'2grid'!AA66*DB$2</f>
        <v>0</v>
      </c>
      <c r="AB66" s="51">
        <f>+'2grid'!AB66*DC$2</f>
        <v>0</v>
      </c>
      <c r="AC66" s="51">
        <f>+'2grid'!AC66*DD$2</f>
        <v>0</v>
      </c>
      <c r="AD66" s="51">
        <f>+'2grid'!AD66*DE$2</f>
        <v>0</v>
      </c>
      <c r="AE66" s="51">
        <f>+'2grid'!AE66*DF$2</f>
        <v>0</v>
      </c>
      <c r="AF66" s="51">
        <f>+'2grid'!AF66*DG$2</f>
        <v>0</v>
      </c>
      <c r="AG66" s="51">
        <f>+'2grid'!AG66*DH$2</f>
        <v>0</v>
      </c>
      <c r="AH66" s="51">
        <f>+'2grid'!AH66*DI$2</f>
        <v>0</v>
      </c>
      <c r="AI66" s="51">
        <f>+'2grid'!AI66*DJ$2</f>
        <v>0</v>
      </c>
      <c r="AJ66" s="51">
        <f>+'2grid'!AJ66*DK$2</f>
        <v>0</v>
      </c>
      <c r="AK66" s="51">
        <f>+'2grid'!AK66*DL$2</f>
        <v>0</v>
      </c>
      <c r="AL66" s="51">
        <f>+'2grid'!AL66*DM$2</f>
        <v>0</v>
      </c>
      <c r="AM66" s="51">
        <f>+'2grid'!AM66*DN$2</f>
        <v>0</v>
      </c>
      <c r="AN66" s="51">
        <f>+'2grid'!AN66*DO$2</f>
        <v>0</v>
      </c>
      <c r="AO66" s="51">
        <f>+'2grid'!AO66*DP$2</f>
        <v>0</v>
      </c>
      <c r="AP66" s="51">
        <f>+'2grid'!AP66*DQ$2</f>
        <v>0</v>
      </c>
      <c r="AQ66" s="51">
        <f>+'2grid'!AQ66*DR$2</f>
        <v>0</v>
      </c>
      <c r="AR66" s="51">
        <f>+'2grid'!AR66*DS$2</f>
        <v>0</v>
      </c>
      <c r="AS66" s="51">
        <f>+'2grid'!AS66*DT$2</f>
        <v>0</v>
      </c>
      <c r="AT66" s="51">
        <f>+'2grid'!AT66*DU$2</f>
        <v>0</v>
      </c>
      <c r="AU66" s="51">
        <f>+'2grid'!AU66*DV$2</f>
        <v>0</v>
      </c>
      <c r="AV66" s="51">
        <f>+'2grid'!AV66*DW$2</f>
        <v>0</v>
      </c>
      <c r="AW66" s="51">
        <f>+'2grid'!AW66*DX$2</f>
        <v>0</v>
      </c>
      <c r="AX66" s="51">
        <f>+'2grid'!AX66*DY$2</f>
        <v>0</v>
      </c>
      <c r="AY66" s="51">
        <f>+'2grid'!AY66*DZ$2</f>
        <v>0</v>
      </c>
      <c r="AZ66" s="51">
        <f>+'2grid'!AZ66*EA$2</f>
        <v>0</v>
      </c>
      <c r="BA66" s="51">
        <f>+'2grid'!BA66*EB$2</f>
        <v>0</v>
      </c>
      <c r="BB66" s="51">
        <f>+'2grid'!BB66*EC$2</f>
        <v>0</v>
      </c>
      <c r="BC66" s="51">
        <f>+'2grid'!BC66*ED$2</f>
        <v>0</v>
      </c>
      <c r="BD66" s="51">
        <f>+'2grid'!BD66*EE$2</f>
        <v>0</v>
      </c>
      <c r="BE66" s="51">
        <f>+'2grid'!BE66*EF$2</f>
        <v>0</v>
      </c>
      <c r="BF66" s="51">
        <f>+'2grid'!BF66*EG$2</f>
        <v>0</v>
      </c>
      <c r="BG66" s="51">
        <f>+'2grid'!BG66*EH$2</f>
        <v>0</v>
      </c>
      <c r="BH66" s="51">
        <f>+'2grid'!BH66*EI$2</f>
        <v>0</v>
      </c>
      <c r="BI66" s="51">
        <f>+'2grid'!BI66*EJ$2</f>
        <v>0</v>
      </c>
      <c r="BJ66" s="51">
        <f>+'2grid'!BJ66*EK$2</f>
        <v>0</v>
      </c>
      <c r="BK66" s="51">
        <f>+'2grid'!BK66*EL$2</f>
        <v>0</v>
      </c>
      <c r="BL66" s="51">
        <f>+'2grid'!BL66*EM$2</f>
        <v>0</v>
      </c>
      <c r="BM66" s="51">
        <f>+'2grid'!BM66*EN$2</f>
        <v>0</v>
      </c>
      <c r="BN66" s="51">
        <f>+'2grid'!BN66*EO$2</f>
        <v>0</v>
      </c>
      <c r="BO66" s="51">
        <f>+'2grid'!BO66*EP$2</f>
        <v>0</v>
      </c>
      <c r="BP66" s="51">
        <f>+'2grid'!BP66*EQ$2</f>
        <v>0</v>
      </c>
      <c r="BQ66" s="51">
        <f>+'2grid'!BQ66*ER$2</f>
        <v>0</v>
      </c>
      <c r="BR66" s="51">
        <f>+'2grid'!BR66*ES$2</f>
        <v>0</v>
      </c>
      <c r="BS66" s="51">
        <f>+'2grid'!BS66*ET$2</f>
        <v>0</v>
      </c>
      <c r="BT66" s="51">
        <f>+'2grid'!BT66*EU$2</f>
        <v>0</v>
      </c>
      <c r="BU66" s="51">
        <f>+'2grid'!BU66*EV$2</f>
        <v>0</v>
      </c>
      <c r="BV66" s="51">
        <f>+'2grid'!BV66*EW$2</f>
        <v>0</v>
      </c>
      <c r="BW66" s="51">
        <f>+'2grid'!BW66*EX$2</f>
        <v>0</v>
      </c>
      <c r="BX66" s="51">
        <f>+'2grid'!BX66*EY$2</f>
        <v>0</v>
      </c>
      <c r="BY66" s="51">
        <f>+'2grid'!BY66*EZ$2</f>
        <v>0</v>
      </c>
      <c r="BZ66" s="51">
        <f>+'2grid'!BZ66*FA$2</f>
        <v>0</v>
      </c>
      <c r="CA66" s="51">
        <f>+'2grid'!CA66*FB$2</f>
        <v>0</v>
      </c>
    </row>
    <row r="67" spans="1:79" x14ac:dyDescent="0.2">
      <c r="A67" s="9">
        <v>233</v>
      </c>
      <c r="B67" s="51">
        <f>+'2grid'!B67*CC$2</f>
        <v>0</v>
      </c>
      <c r="C67" s="51">
        <f>+'2grid'!C67*CD$2</f>
        <v>0</v>
      </c>
      <c r="D67" s="51">
        <f>+'2grid'!D67*CE$2</f>
        <v>0</v>
      </c>
      <c r="E67" s="51">
        <f>+'2grid'!E67*CF$2</f>
        <v>0</v>
      </c>
      <c r="F67" s="51">
        <f>+'2grid'!F67*CG$2</f>
        <v>0</v>
      </c>
      <c r="G67" s="51">
        <f>+'2grid'!G67*CH$2</f>
        <v>0</v>
      </c>
      <c r="H67" s="51">
        <f>+'2grid'!H67*CI$2</f>
        <v>0</v>
      </c>
      <c r="I67" s="51">
        <f>+'2grid'!I67*CJ$2</f>
        <v>0</v>
      </c>
      <c r="J67" s="51">
        <f>+'2grid'!J67*CK$2</f>
        <v>0</v>
      </c>
      <c r="K67" s="51">
        <f>+'2grid'!K67*CL$2</f>
        <v>0</v>
      </c>
      <c r="L67" s="51">
        <f>+'2grid'!L67*CM$2</f>
        <v>0</v>
      </c>
      <c r="M67" s="51">
        <f>+'2grid'!M67*CN$2</f>
        <v>0</v>
      </c>
      <c r="N67" s="51">
        <f>+'2grid'!N67*CO$2</f>
        <v>0</v>
      </c>
      <c r="O67" s="51">
        <f>+'2grid'!O67*CP$2</f>
        <v>0</v>
      </c>
      <c r="P67" s="51">
        <f>+'2grid'!P67*CQ$2</f>
        <v>0</v>
      </c>
      <c r="Q67" s="51">
        <f>+'2grid'!Q67*CR$2</f>
        <v>0</v>
      </c>
      <c r="R67" s="51">
        <f>+'2grid'!R67*CS$2</f>
        <v>0</v>
      </c>
      <c r="S67" s="51">
        <f>+'2grid'!S67*CT$2</f>
        <v>0</v>
      </c>
      <c r="T67" s="51">
        <f>+'2grid'!T67*CU$2</f>
        <v>0</v>
      </c>
      <c r="U67" s="51">
        <f>+'2grid'!U67*CV$2</f>
        <v>0</v>
      </c>
      <c r="V67" s="51">
        <f>+'2grid'!V67*CW$2</f>
        <v>0</v>
      </c>
      <c r="W67" s="51">
        <f>+'2grid'!W67*CX$2</f>
        <v>0</v>
      </c>
      <c r="X67" s="51">
        <f>+'2grid'!X67*CY$2</f>
        <v>0</v>
      </c>
      <c r="Y67" s="51">
        <f>+'2grid'!Y67*CZ$2</f>
        <v>0</v>
      </c>
      <c r="Z67" s="51">
        <f>+'2grid'!Z67*DA$2</f>
        <v>0</v>
      </c>
      <c r="AA67" s="51">
        <f>+'2grid'!AA67*DB$2</f>
        <v>0</v>
      </c>
      <c r="AB67" s="51">
        <f>+'2grid'!AB67*DC$2</f>
        <v>0</v>
      </c>
      <c r="AC67" s="51">
        <f>+'2grid'!AC67*DD$2</f>
        <v>0</v>
      </c>
      <c r="AD67" s="51">
        <f>+'2grid'!AD67*DE$2</f>
        <v>0</v>
      </c>
      <c r="AE67" s="51">
        <f>+'2grid'!AE67*DF$2</f>
        <v>0</v>
      </c>
      <c r="AF67" s="51">
        <f>+'2grid'!AF67*DG$2</f>
        <v>0</v>
      </c>
      <c r="AG67" s="51">
        <f>+'2grid'!AG67*DH$2</f>
        <v>0</v>
      </c>
      <c r="AH67" s="51">
        <f>+'2grid'!AH67*DI$2</f>
        <v>0</v>
      </c>
      <c r="AI67" s="51">
        <f>+'2grid'!AI67*DJ$2</f>
        <v>0</v>
      </c>
      <c r="AJ67" s="51">
        <f>+'2grid'!AJ67*DK$2</f>
        <v>0</v>
      </c>
      <c r="AK67" s="51">
        <f>+'2grid'!AK67*DL$2</f>
        <v>0</v>
      </c>
      <c r="AL67" s="51">
        <f>+'2grid'!AL67*DM$2</f>
        <v>0</v>
      </c>
      <c r="AM67" s="51">
        <f>+'2grid'!AM67*DN$2</f>
        <v>0</v>
      </c>
      <c r="AN67" s="51">
        <f>+'2grid'!AN67*DO$2</f>
        <v>0</v>
      </c>
      <c r="AO67" s="51">
        <f>+'2grid'!AO67*DP$2</f>
        <v>0</v>
      </c>
      <c r="AP67" s="51">
        <f>+'2grid'!AP67*DQ$2</f>
        <v>0</v>
      </c>
      <c r="AQ67" s="51">
        <f>+'2grid'!AQ67*DR$2</f>
        <v>0</v>
      </c>
      <c r="AR67" s="51">
        <f>+'2grid'!AR67*DS$2</f>
        <v>0</v>
      </c>
      <c r="AS67" s="51">
        <f>+'2grid'!AS67*DT$2</f>
        <v>0</v>
      </c>
      <c r="AT67" s="51">
        <f>+'2grid'!AT67*DU$2</f>
        <v>0</v>
      </c>
      <c r="AU67" s="51">
        <f>+'2grid'!AU67*DV$2</f>
        <v>0</v>
      </c>
      <c r="AV67" s="51">
        <f>+'2grid'!AV67*DW$2</f>
        <v>0</v>
      </c>
      <c r="AW67" s="51">
        <f>+'2grid'!AW67*DX$2</f>
        <v>0</v>
      </c>
      <c r="AX67" s="51">
        <f>+'2grid'!AX67*DY$2</f>
        <v>0</v>
      </c>
      <c r="AY67" s="51">
        <f>+'2grid'!AY67*DZ$2</f>
        <v>0</v>
      </c>
      <c r="AZ67" s="51">
        <f>+'2grid'!AZ67*EA$2</f>
        <v>0</v>
      </c>
      <c r="BA67" s="51">
        <f>+'2grid'!BA67*EB$2</f>
        <v>0</v>
      </c>
      <c r="BB67" s="51">
        <f>+'2grid'!BB67*EC$2</f>
        <v>0</v>
      </c>
      <c r="BC67" s="51">
        <f>+'2grid'!BC67*ED$2</f>
        <v>0</v>
      </c>
      <c r="BD67" s="51">
        <f>+'2grid'!BD67*EE$2</f>
        <v>0</v>
      </c>
      <c r="BE67" s="51">
        <f>+'2grid'!BE67*EF$2</f>
        <v>0</v>
      </c>
      <c r="BF67" s="51">
        <f>+'2grid'!BF67*EG$2</f>
        <v>0</v>
      </c>
      <c r="BG67" s="51">
        <f>+'2grid'!BG67*EH$2</f>
        <v>0</v>
      </c>
      <c r="BH67" s="51">
        <f>+'2grid'!BH67*EI$2</f>
        <v>0</v>
      </c>
      <c r="BI67" s="51">
        <f>+'2grid'!BI67*EJ$2</f>
        <v>0</v>
      </c>
      <c r="BJ67" s="51">
        <f>+'2grid'!BJ67*EK$2</f>
        <v>0</v>
      </c>
      <c r="BK67" s="51">
        <f>+'2grid'!BK67*EL$2</f>
        <v>0</v>
      </c>
      <c r="BL67" s="51">
        <f>+'2grid'!BL67*EM$2</f>
        <v>0</v>
      </c>
      <c r="BM67" s="51">
        <f>+'2grid'!BM67*EN$2</f>
        <v>0</v>
      </c>
      <c r="BN67" s="51">
        <f>+'2grid'!BN67*EO$2</f>
        <v>0</v>
      </c>
      <c r="BO67" s="51">
        <f>+'2grid'!BO67*EP$2</f>
        <v>0</v>
      </c>
      <c r="BP67" s="51">
        <f>+'2grid'!BP67*EQ$2</f>
        <v>0</v>
      </c>
      <c r="BQ67" s="51">
        <f>+'2grid'!BQ67*ER$2</f>
        <v>0</v>
      </c>
      <c r="BR67" s="51">
        <f>+'2grid'!BR67*ES$2</f>
        <v>0</v>
      </c>
      <c r="BS67" s="51">
        <f>+'2grid'!BS67*ET$2</f>
        <v>0</v>
      </c>
      <c r="BT67" s="51">
        <f>+'2grid'!BT67*EU$2</f>
        <v>0</v>
      </c>
      <c r="BU67" s="51">
        <f>+'2grid'!BU67*EV$2</f>
        <v>0</v>
      </c>
      <c r="BV67" s="51">
        <f>+'2grid'!BV67*EW$2</f>
        <v>0</v>
      </c>
      <c r="BW67" s="51">
        <f>+'2grid'!BW67*EX$2</f>
        <v>0</v>
      </c>
      <c r="BX67" s="51">
        <f>+'2grid'!BX67*EY$2</f>
        <v>0</v>
      </c>
      <c r="BY67" s="51">
        <f>+'2grid'!BY67*EZ$2</f>
        <v>0</v>
      </c>
      <c r="BZ67" s="51">
        <f>+'2grid'!BZ67*FA$2</f>
        <v>0</v>
      </c>
      <c r="CA67" s="51">
        <f>+'2grid'!CA67*FB$2</f>
        <v>0</v>
      </c>
    </row>
    <row r="68" spans="1:79" x14ac:dyDescent="0.2">
      <c r="A68" s="9">
        <v>234</v>
      </c>
      <c r="B68" s="51">
        <f>+'2grid'!B68*CC$2</f>
        <v>0</v>
      </c>
      <c r="C68" s="51">
        <f>+'2grid'!C68*CD$2</f>
        <v>0</v>
      </c>
      <c r="D68" s="51">
        <f>+'2grid'!D68*CE$2</f>
        <v>0</v>
      </c>
      <c r="E68" s="51">
        <f>+'2grid'!E68*CF$2</f>
        <v>0</v>
      </c>
      <c r="F68" s="51">
        <f>+'2grid'!F68*CG$2</f>
        <v>0</v>
      </c>
      <c r="G68" s="51">
        <f>+'2grid'!G68*CH$2</f>
        <v>0</v>
      </c>
      <c r="H68" s="51">
        <f>+'2grid'!H68*CI$2</f>
        <v>0</v>
      </c>
      <c r="I68" s="51">
        <f>+'2grid'!I68*CJ$2</f>
        <v>0</v>
      </c>
      <c r="J68" s="51">
        <f>+'2grid'!J68*CK$2</f>
        <v>0</v>
      </c>
      <c r="K68" s="51">
        <f>+'2grid'!K68*CL$2</f>
        <v>0</v>
      </c>
      <c r="L68" s="51">
        <f>+'2grid'!L68*CM$2</f>
        <v>0</v>
      </c>
      <c r="M68" s="51">
        <f>+'2grid'!M68*CN$2</f>
        <v>0</v>
      </c>
      <c r="N68" s="51">
        <f>+'2grid'!N68*CO$2</f>
        <v>0</v>
      </c>
      <c r="O68" s="51">
        <f>+'2grid'!O68*CP$2</f>
        <v>0</v>
      </c>
      <c r="P68" s="51">
        <f>+'2grid'!P68*CQ$2</f>
        <v>0</v>
      </c>
      <c r="Q68" s="51">
        <f>+'2grid'!Q68*CR$2</f>
        <v>0</v>
      </c>
      <c r="R68" s="51">
        <f>+'2grid'!R68*CS$2</f>
        <v>0</v>
      </c>
      <c r="S68" s="51">
        <f>+'2grid'!S68*CT$2</f>
        <v>0</v>
      </c>
      <c r="T68" s="51">
        <f>+'2grid'!T68*CU$2</f>
        <v>0</v>
      </c>
      <c r="U68" s="51">
        <f>+'2grid'!U68*CV$2</f>
        <v>0</v>
      </c>
      <c r="V68" s="51">
        <f>+'2grid'!V68*CW$2</f>
        <v>0</v>
      </c>
      <c r="W68" s="51">
        <f>+'2grid'!W68*CX$2</f>
        <v>0</v>
      </c>
      <c r="X68" s="51">
        <f>+'2grid'!X68*CY$2</f>
        <v>0</v>
      </c>
      <c r="Y68" s="51">
        <f>+'2grid'!Y68*CZ$2</f>
        <v>0</v>
      </c>
      <c r="Z68" s="51">
        <f>+'2grid'!Z68*DA$2</f>
        <v>0</v>
      </c>
      <c r="AA68" s="51">
        <f>+'2grid'!AA68*DB$2</f>
        <v>0</v>
      </c>
      <c r="AB68" s="51">
        <f>+'2grid'!AB68*DC$2</f>
        <v>0</v>
      </c>
      <c r="AC68" s="51">
        <f>+'2grid'!AC68*DD$2</f>
        <v>0</v>
      </c>
      <c r="AD68" s="51">
        <f>+'2grid'!AD68*DE$2</f>
        <v>0</v>
      </c>
      <c r="AE68" s="51">
        <f>+'2grid'!AE68*DF$2</f>
        <v>0</v>
      </c>
      <c r="AF68" s="51">
        <f>+'2grid'!AF68*DG$2</f>
        <v>0</v>
      </c>
      <c r="AG68" s="51">
        <f>+'2grid'!AG68*DH$2</f>
        <v>0</v>
      </c>
      <c r="AH68" s="51">
        <f>+'2grid'!AH68*DI$2</f>
        <v>0</v>
      </c>
      <c r="AI68" s="51">
        <f>+'2grid'!AI68*DJ$2</f>
        <v>0</v>
      </c>
      <c r="AJ68" s="51">
        <f>+'2grid'!AJ68*DK$2</f>
        <v>0</v>
      </c>
      <c r="AK68" s="51">
        <f>+'2grid'!AK68*DL$2</f>
        <v>0</v>
      </c>
      <c r="AL68" s="51">
        <f>+'2grid'!AL68*DM$2</f>
        <v>0</v>
      </c>
      <c r="AM68" s="51">
        <f>+'2grid'!AM68*DN$2</f>
        <v>0</v>
      </c>
      <c r="AN68" s="51">
        <f>+'2grid'!AN68*DO$2</f>
        <v>0</v>
      </c>
      <c r="AO68" s="51">
        <f>+'2grid'!AO68*DP$2</f>
        <v>0</v>
      </c>
      <c r="AP68" s="51">
        <f>+'2grid'!AP68*DQ$2</f>
        <v>0</v>
      </c>
      <c r="AQ68" s="51">
        <f>+'2grid'!AQ68*DR$2</f>
        <v>0</v>
      </c>
      <c r="AR68" s="51">
        <f>+'2grid'!AR68*DS$2</f>
        <v>0</v>
      </c>
      <c r="AS68" s="51">
        <f>+'2grid'!AS68*DT$2</f>
        <v>0</v>
      </c>
      <c r="AT68" s="51">
        <f>+'2grid'!AT68*DU$2</f>
        <v>0</v>
      </c>
      <c r="AU68" s="51">
        <f>+'2grid'!AU68*DV$2</f>
        <v>0</v>
      </c>
      <c r="AV68" s="51">
        <f>+'2grid'!AV68*DW$2</f>
        <v>0</v>
      </c>
      <c r="AW68" s="51">
        <f>+'2grid'!AW68*DX$2</f>
        <v>0</v>
      </c>
      <c r="AX68" s="51">
        <f>+'2grid'!AX68*DY$2</f>
        <v>0</v>
      </c>
      <c r="AY68" s="51">
        <f>+'2grid'!AY68*DZ$2</f>
        <v>0</v>
      </c>
      <c r="AZ68" s="51">
        <f>+'2grid'!AZ68*EA$2</f>
        <v>0</v>
      </c>
      <c r="BA68" s="51">
        <f>+'2grid'!BA68*EB$2</f>
        <v>0</v>
      </c>
      <c r="BB68" s="51">
        <f>+'2grid'!BB68*EC$2</f>
        <v>0</v>
      </c>
      <c r="BC68" s="51">
        <f>+'2grid'!BC68*ED$2</f>
        <v>0</v>
      </c>
      <c r="BD68" s="51">
        <f>+'2grid'!BD68*EE$2</f>
        <v>0</v>
      </c>
      <c r="BE68" s="51">
        <f>+'2grid'!BE68*EF$2</f>
        <v>0</v>
      </c>
      <c r="BF68" s="51">
        <f>+'2grid'!BF68*EG$2</f>
        <v>0</v>
      </c>
      <c r="BG68" s="51">
        <f>+'2grid'!BG68*EH$2</f>
        <v>0</v>
      </c>
      <c r="BH68" s="51">
        <f>+'2grid'!BH68*EI$2</f>
        <v>0</v>
      </c>
      <c r="BI68" s="51">
        <f>+'2grid'!BI68*EJ$2</f>
        <v>0</v>
      </c>
      <c r="BJ68" s="51">
        <f>+'2grid'!BJ68*EK$2</f>
        <v>0</v>
      </c>
      <c r="BK68" s="51">
        <f>+'2grid'!BK68*EL$2</f>
        <v>0</v>
      </c>
      <c r="BL68" s="51">
        <f>+'2grid'!BL68*EM$2</f>
        <v>0</v>
      </c>
      <c r="BM68" s="51">
        <f>+'2grid'!BM68*EN$2</f>
        <v>0</v>
      </c>
      <c r="BN68" s="51">
        <f>+'2grid'!BN68*EO$2</f>
        <v>0</v>
      </c>
      <c r="BO68" s="51">
        <f>+'2grid'!BO68*EP$2</f>
        <v>0</v>
      </c>
      <c r="BP68" s="51">
        <f>+'2grid'!BP68*EQ$2</f>
        <v>0</v>
      </c>
      <c r="BQ68" s="51">
        <f>+'2grid'!BQ68*ER$2</f>
        <v>0</v>
      </c>
      <c r="BR68" s="51">
        <f>+'2grid'!BR68*ES$2</f>
        <v>0</v>
      </c>
      <c r="BS68" s="51">
        <f>+'2grid'!BS68*ET$2</f>
        <v>0</v>
      </c>
      <c r="BT68" s="51">
        <f>+'2grid'!BT68*EU$2</f>
        <v>0</v>
      </c>
      <c r="BU68" s="51">
        <f>+'2grid'!BU68*EV$2</f>
        <v>0</v>
      </c>
      <c r="BV68" s="51">
        <f>+'2grid'!BV68*EW$2</f>
        <v>0</v>
      </c>
      <c r="BW68" s="51">
        <f>+'2grid'!BW68*EX$2</f>
        <v>0</v>
      </c>
      <c r="BX68" s="51">
        <f>+'2grid'!BX68*EY$2</f>
        <v>0</v>
      </c>
      <c r="BY68" s="51">
        <f>+'2grid'!BY68*EZ$2</f>
        <v>0</v>
      </c>
      <c r="BZ68" s="51">
        <f>+'2grid'!BZ68*FA$2</f>
        <v>0</v>
      </c>
      <c r="CA68" s="51">
        <f>+'2grid'!CA68*FB$2</f>
        <v>0</v>
      </c>
    </row>
    <row r="69" spans="1:79" x14ac:dyDescent="0.2">
      <c r="A69" s="9">
        <v>238</v>
      </c>
      <c r="B69" s="51">
        <f>+'2grid'!B69*CC$2</f>
        <v>0</v>
      </c>
      <c r="C69" s="51">
        <f>+'2grid'!C69*CD$2</f>
        <v>0</v>
      </c>
      <c r="D69" s="51">
        <f>+'2grid'!D69*CE$2</f>
        <v>0</v>
      </c>
      <c r="E69" s="51">
        <f>+'2grid'!E69*CF$2</f>
        <v>0</v>
      </c>
      <c r="F69" s="51">
        <f>+'2grid'!F69*CG$2</f>
        <v>0</v>
      </c>
      <c r="G69" s="51">
        <f>+'2grid'!G69*CH$2</f>
        <v>0</v>
      </c>
      <c r="H69" s="51">
        <f>+'2grid'!H69*CI$2</f>
        <v>0</v>
      </c>
      <c r="I69" s="51">
        <f>+'2grid'!I69*CJ$2</f>
        <v>0</v>
      </c>
      <c r="J69" s="51">
        <f>+'2grid'!J69*CK$2</f>
        <v>0</v>
      </c>
      <c r="K69" s="51">
        <f>+'2grid'!K69*CL$2</f>
        <v>0</v>
      </c>
      <c r="L69" s="51">
        <f>+'2grid'!L69*CM$2</f>
        <v>0</v>
      </c>
      <c r="M69" s="51">
        <f>+'2grid'!M69*CN$2</f>
        <v>0</v>
      </c>
      <c r="N69" s="51">
        <f>+'2grid'!N69*CO$2</f>
        <v>0</v>
      </c>
      <c r="O69" s="51">
        <f>+'2grid'!O69*CP$2</f>
        <v>0</v>
      </c>
      <c r="P69" s="51">
        <f>+'2grid'!P69*CQ$2</f>
        <v>0</v>
      </c>
      <c r="Q69" s="51">
        <f>+'2grid'!Q69*CR$2</f>
        <v>0</v>
      </c>
      <c r="R69" s="51">
        <f>+'2grid'!R69*CS$2</f>
        <v>0</v>
      </c>
      <c r="S69" s="51">
        <f>+'2grid'!S69*CT$2</f>
        <v>0</v>
      </c>
      <c r="T69" s="51">
        <f>+'2grid'!T69*CU$2</f>
        <v>0</v>
      </c>
      <c r="U69" s="51">
        <f>+'2grid'!U69*CV$2</f>
        <v>0</v>
      </c>
      <c r="V69" s="51">
        <f>+'2grid'!V69*CW$2</f>
        <v>0</v>
      </c>
      <c r="W69" s="51">
        <f>+'2grid'!W69*CX$2</f>
        <v>0</v>
      </c>
      <c r="X69" s="51">
        <f>+'2grid'!X69*CY$2</f>
        <v>0</v>
      </c>
      <c r="Y69" s="51">
        <f>+'2grid'!Y69*CZ$2</f>
        <v>0</v>
      </c>
      <c r="Z69" s="51">
        <f>+'2grid'!Z69*DA$2</f>
        <v>0</v>
      </c>
      <c r="AA69" s="51">
        <f>+'2grid'!AA69*DB$2</f>
        <v>0</v>
      </c>
      <c r="AB69" s="51">
        <f>+'2grid'!AB69*DC$2</f>
        <v>0</v>
      </c>
      <c r="AC69" s="51">
        <f>+'2grid'!AC69*DD$2</f>
        <v>0</v>
      </c>
      <c r="AD69" s="51">
        <f>+'2grid'!AD69*DE$2</f>
        <v>0</v>
      </c>
      <c r="AE69" s="51">
        <f>+'2grid'!AE69*DF$2</f>
        <v>0</v>
      </c>
      <c r="AF69" s="51">
        <f>+'2grid'!AF69*DG$2</f>
        <v>0</v>
      </c>
      <c r="AG69" s="51">
        <f>+'2grid'!AG69*DH$2</f>
        <v>0</v>
      </c>
      <c r="AH69" s="51">
        <f>+'2grid'!AH69*DI$2</f>
        <v>0</v>
      </c>
      <c r="AI69" s="51">
        <f>+'2grid'!AI69*DJ$2</f>
        <v>0</v>
      </c>
      <c r="AJ69" s="51">
        <f>+'2grid'!AJ69*DK$2</f>
        <v>0</v>
      </c>
      <c r="AK69" s="51">
        <f>+'2grid'!AK69*DL$2</f>
        <v>0</v>
      </c>
      <c r="AL69" s="51">
        <f>+'2grid'!AL69*DM$2</f>
        <v>0</v>
      </c>
      <c r="AM69" s="51">
        <f>+'2grid'!AM69*DN$2</f>
        <v>0</v>
      </c>
      <c r="AN69" s="51">
        <f>+'2grid'!AN69*DO$2</f>
        <v>0</v>
      </c>
      <c r="AO69" s="51">
        <f>+'2grid'!AO69*DP$2</f>
        <v>0</v>
      </c>
      <c r="AP69" s="51">
        <f>+'2grid'!AP69*DQ$2</f>
        <v>0</v>
      </c>
      <c r="AQ69" s="51">
        <f>+'2grid'!AQ69*DR$2</f>
        <v>0</v>
      </c>
      <c r="AR69" s="51">
        <f>+'2grid'!AR69*DS$2</f>
        <v>0</v>
      </c>
      <c r="AS69" s="51">
        <f>+'2grid'!AS69*DT$2</f>
        <v>0</v>
      </c>
      <c r="AT69" s="51">
        <f>+'2grid'!AT69*DU$2</f>
        <v>0</v>
      </c>
      <c r="AU69" s="51">
        <f>+'2grid'!AU69*DV$2</f>
        <v>0</v>
      </c>
      <c r="AV69" s="51">
        <f>+'2grid'!AV69*DW$2</f>
        <v>0</v>
      </c>
      <c r="AW69" s="51">
        <f>+'2grid'!AW69*DX$2</f>
        <v>0</v>
      </c>
      <c r="AX69" s="51">
        <f>+'2grid'!AX69*DY$2</f>
        <v>0</v>
      </c>
      <c r="AY69" s="51">
        <f>+'2grid'!AY69*DZ$2</f>
        <v>0</v>
      </c>
      <c r="AZ69" s="51">
        <f>+'2grid'!AZ69*EA$2</f>
        <v>0</v>
      </c>
      <c r="BA69" s="51">
        <f>+'2grid'!BA69*EB$2</f>
        <v>0</v>
      </c>
      <c r="BB69" s="51">
        <f>+'2grid'!BB69*EC$2</f>
        <v>0</v>
      </c>
      <c r="BC69" s="51">
        <f>+'2grid'!BC69*ED$2</f>
        <v>0</v>
      </c>
      <c r="BD69" s="51">
        <f>+'2grid'!BD69*EE$2</f>
        <v>0</v>
      </c>
      <c r="BE69" s="51">
        <f>+'2grid'!BE69*EF$2</f>
        <v>0</v>
      </c>
      <c r="BF69" s="51">
        <f>+'2grid'!BF69*EG$2</f>
        <v>0</v>
      </c>
      <c r="BG69" s="51">
        <f>+'2grid'!BG69*EH$2</f>
        <v>0</v>
      </c>
      <c r="BH69" s="51">
        <f>+'2grid'!BH69*EI$2</f>
        <v>0</v>
      </c>
      <c r="BI69" s="51">
        <f>+'2grid'!BI69*EJ$2</f>
        <v>0</v>
      </c>
      <c r="BJ69" s="51">
        <f>+'2grid'!BJ69*EK$2</f>
        <v>0</v>
      </c>
      <c r="BK69" s="51">
        <f>+'2grid'!BK69*EL$2</f>
        <v>0</v>
      </c>
      <c r="BL69" s="51">
        <f>+'2grid'!BL69*EM$2</f>
        <v>0</v>
      </c>
      <c r="BM69" s="51">
        <f>+'2grid'!BM69*EN$2</f>
        <v>0</v>
      </c>
      <c r="BN69" s="51">
        <f>+'2grid'!BN69*EO$2</f>
        <v>0</v>
      </c>
      <c r="BO69" s="51">
        <f>+'2grid'!BO69*EP$2</f>
        <v>0</v>
      </c>
      <c r="BP69" s="51">
        <f>+'2grid'!BP69*EQ$2</f>
        <v>0</v>
      </c>
      <c r="BQ69" s="51">
        <f>+'2grid'!BQ69*ER$2</f>
        <v>0</v>
      </c>
      <c r="BR69" s="51">
        <f>+'2grid'!BR69*ES$2</f>
        <v>0</v>
      </c>
      <c r="BS69" s="51">
        <f>+'2grid'!BS69*ET$2</f>
        <v>0</v>
      </c>
      <c r="BT69" s="51">
        <f>+'2grid'!BT69*EU$2</f>
        <v>0</v>
      </c>
      <c r="BU69" s="51">
        <f>+'2grid'!BU69*EV$2</f>
        <v>0</v>
      </c>
      <c r="BV69" s="51">
        <f>+'2grid'!BV69*EW$2</f>
        <v>0</v>
      </c>
      <c r="BW69" s="51">
        <f>+'2grid'!BW69*EX$2</f>
        <v>0</v>
      </c>
      <c r="BX69" s="51">
        <f>+'2grid'!BX69*EY$2</f>
        <v>0</v>
      </c>
      <c r="BY69" s="51">
        <f>+'2grid'!BY69*EZ$2</f>
        <v>0</v>
      </c>
      <c r="BZ69" s="51">
        <f>+'2grid'!BZ69*FA$2</f>
        <v>0</v>
      </c>
      <c r="CA69" s="51">
        <f>+'2grid'!CA69*FB$2</f>
        <v>0</v>
      </c>
    </row>
    <row r="70" spans="1:79" x14ac:dyDescent="0.2">
      <c r="A70" s="9">
        <v>242</v>
      </c>
      <c r="B70" s="51">
        <f>+'2grid'!B70*CC$2</f>
        <v>0</v>
      </c>
      <c r="C70" s="51">
        <f>+'2grid'!C70*CD$2</f>
        <v>0</v>
      </c>
      <c r="D70" s="51">
        <f>+'2grid'!D70*CE$2</f>
        <v>0</v>
      </c>
      <c r="E70" s="51">
        <f>+'2grid'!E70*CF$2</f>
        <v>0</v>
      </c>
      <c r="F70" s="51">
        <f>+'2grid'!F70*CG$2</f>
        <v>0</v>
      </c>
      <c r="G70" s="51">
        <f>+'2grid'!G70*CH$2</f>
        <v>0</v>
      </c>
      <c r="H70" s="51">
        <f>+'2grid'!H70*CI$2</f>
        <v>0</v>
      </c>
      <c r="I70" s="51">
        <f>+'2grid'!I70*CJ$2</f>
        <v>0</v>
      </c>
      <c r="J70" s="51">
        <f>+'2grid'!J70*CK$2</f>
        <v>0</v>
      </c>
      <c r="K70" s="51">
        <f>+'2grid'!K70*CL$2</f>
        <v>0</v>
      </c>
      <c r="L70" s="51">
        <f>+'2grid'!L70*CM$2</f>
        <v>0</v>
      </c>
      <c r="M70" s="51">
        <f>+'2grid'!M70*CN$2</f>
        <v>0</v>
      </c>
      <c r="N70" s="51">
        <f>+'2grid'!N70*CO$2</f>
        <v>0</v>
      </c>
      <c r="O70" s="51">
        <f>+'2grid'!O70*CP$2</f>
        <v>0</v>
      </c>
      <c r="P70" s="51">
        <f>+'2grid'!P70*CQ$2</f>
        <v>0</v>
      </c>
      <c r="Q70" s="51">
        <f>+'2grid'!Q70*CR$2</f>
        <v>0</v>
      </c>
      <c r="R70" s="51">
        <f>+'2grid'!R70*CS$2</f>
        <v>0</v>
      </c>
      <c r="S70" s="51">
        <f>+'2grid'!S70*CT$2</f>
        <v>0</v>
      </c>
      <c r="T70" s="51">
        <f>+'2grid'!T70*CU$2</f>
        <v>0</v>
      </c>
      <c r="U70" s="51">
        <f>+'2grid'!U70*CV$2</f>
        <v>0</v>
      </c>
      <c r="V70" s="51">
        <f>+'2grid'!V70*CW$2</f>
        <v>0</v>
      </c>
      <c r="W70" s="51">
        <f>+'2grid'!W70*CX$2</f>
        <v>0</v>
      </c>
      <c r="X70" s="51">
        <f>+'2grid'!X70*CY$2</f>
        <v>0</v>
      </c>
      <c r="Y70" s="51">
        <f>+'2grid'!Y70*CZ$2</f>
        <v>0</v>
      </c>
      <c r="Z70" s="51">
        <f>+'2grid'!Z70*DA$2</f>
        <v>0</v>
      </c>
      <c r="AA70" s="51">
        <f>+'2grid'!AA70*DB$2</f>
        <v>0</v>
      </c>
      <c r="AB70" s="51">
        <f>+'2grid'!AB70*DC$2</f>
        <v>0</v>
      </c>
      <c r="AC70" s="51">
        <f>+'2grid'!AC70*DD$2</f>
        <v>0</v>
      </c>
      <c r="AD70" s="51">
        <f>+'2grid'!AD70*DE$2</f>
        <v>0</v>
      </c>
      <c r="AE70" s="51">
        <f>+'2grid'!AE70*DF$2</f>
        <v>0</v>
      </c>
      <c r="AF70" s="51">
        <f>+'2grid'!AF70*DG$2</f>
        <v>0</v>
      </c>
      <c r="AG70" s="51">
        <f>+'2grid'!AG70*DH$2</f>
        <v>0</v>
      </c>
      <c r="AH70" s="51">
        <f>+'2grid'!AH70*DI$2</f>
        <v>0</v>
      </c>
      <c r="AI70" s="51">
        <f>+'2grid'!AI70*DJ$2</f>
        <v>0</v>
      </c>
      <c r="AJ70" s="51">
        <f>+'2grid'!AJ70*DK$2</f>
        <v>0</v>
      </c>
      <c r="AK70" s="51">
        <f>+'2grid'!AK70*DL$2</f>
        <v>0</v>
      </c>
      <c r="AL70" s="51">
        <f>+'2grid'!AL70*DM$2</f>
        <v>0</v>
      </c>
      <c r="AM70" s="51">
        <f>+'2grid'!AM70*DN$2</f>
        <v>0</v>
      </c>
      <c r="AN70" s="51">
        <f>+'2grid'!AN70*DO$2</f>
        <v>0</v>
      </c>
      <c r="AO70" s="51">
        <f>+'2grid'!AO70*DP$2</f>
        <v>0</v>
      </c>
      <c r="AP70" s="51">
        <f>+'2grid'!AP70*DQ$2</f>
        <v>0</v>
      </c>
      <c r="AQ70" s="51">
        <f>+'2grid'!AQ70*DR$2</f>
        <v>0</v>
      </c>
      <c r="AR70" s="51">
        <f>+'2grid'!AR70*DS$2</f>
        <v>0</v>
      </c>
      <c r="AS70" s="51">
        <f>+'2grid'!AS70*DT$2</f>
        <v>0</v>
      </c>
      <c r="AT70" s="51">
        <f>+'2grid'!AT70*DU$2</f>
        <v>0</v>
      </c>
      <c r="AU70" s="51">
        <f>+'2grid'!AU70*DV$2</f>
        <v>0</v>
      </c>
      <c r="AV70" s="51">
        <f>+'2grid'!AV70*DW$2</f>
        <v>0</v>
      </c>
      <c r="AW70" s="51">
        <f>+'2grid'!AW70*DX$2</f>
        <v>0</v>
      </c>
      <c r="AX70" s="51">
        <f>+'2grid'!AX70*DY$2</f>
        <v>4.1840000000000002</v>
      </c>
      <c r="AY70" s="51">
        <f>+'2grid'!AY70*DZ$2</f>
        <v>4.1680000000000001</v>
      </c>
      <c r="AZ70" s="51">
        <f>+'2grid'!AZ70*EA$2</f>
        <v>4.1520000000000001</v>
      </c>
      <c r="BA70" s="51">
        <f>+'2grid'!BA70*EB$2</f>
        <v>6.2040000000000006</v>
      </c>
      <c r="BB70" s="51">
        <f>+'2grid'!BB70*EC$2</f>
        <v>15.450000000000001</v>
      </c>
      <c r="BC70" s="51">
        <f>+'2grid'!BC70*ED$2</f>
        <v>13.2867</v>
      </c>
      <c r="BD70" s="51">
        <f>+'2grid'!BD70*EE$2</f>
        <v>11.018182000000001</v>
      </c>
      <c r="BE70" s="51">
        <f>+'2grid'!BE70*EF$2</f>
        <v>9.1701439999999987</v>
      </c>
      <c r="BF70" s="51">
        <f>+'2grid'!BF70*EG$2</f>
        <v>12.281568</v>
      </c>
      <c r="BG70" s="51">
        <f>+'2grid'!BG70*EH$2</f>
        <v>5.3257300000000001</v>
      </c>
      <c r="BH70" s="51">
        <f>+'2grid'!BH70*EI$2</f>
        <v>6.0600000000000005</v>
      </c>
      <c r="BI70" s="51">
        <f>+'2grid'!BI70*EJ$2</f>
        <v>5.3529999999999998</v>
      </c>
      <c r="BJ70" s="51">
        <f>+'2grid'!BJ70*EK$2</f>
        <v>6.5650000000000004</v>
      </c>
      <c r="BK70" s="51">
        <f>+'2grid'!BK70*EL$2</f>
        <v>6.1609999999999996</v>
      </c>
      <c r="BL70" s="51">
        <f>+'2grid'!BL70*EM$2</f>
        <v>6.4640000000000004</v>
      </c>
      <c r="BM70" s="51">
        <f>+'2grid'!BM70*EN$2</f>
        <v>5.5549999999999997</v>
      </c>
      <c r="BN70" s="51">
        <f>+'2grid'!BN70*EO$2</f>
        <v>5.6176200000000005</v>
      </c>
      <c r="BO70" s="51">
        <f>+'2grid'!BO70*EP$2</f>
        <v>5.1277699999999999</v>
      </c>
      <c r="BP70" s="51">
        <f>+'2grid'!BP70*EQ$2</f>
        <v>4.0935300000000003</v>
      </c>
      <c r="BQ70" s="51">
        <f>+'2grid'!BQ70*ER$2</f>
        <v>2.8785000000000003</v>
      </c>
      <c r="BR70" s="51">
        <f>+'2grid'!BR70*ES$2</f>
        <v>2.8411300000000002</v>
      </c>
      <c r="BS70" s="51">
        <f>+'2grid'!BS70*ET$2</f>
        <v>2.0701633333334484</v>
      </c>
      <c r="BT70" s="51">
        <f>+'2grid'!BT70*EU$2</f>
        <v>1.1902288888889394</v>
      </c>
      <c r="BU70" s="51">
        <f>+'2grid'!BU70*EV$2</f>
        <v>0.45403614814839555</v>
      </c>
      <c r="BV70" s="51">
        <f>+'2grid'!BV70*EW$2</f>
        <v>-0.14872686419736056</v>
      </c>
      <c r="BW70" s="51">
        <f>+'2grid'!BW70*EX$2</f>
        <v>-0.77017978106975304</v>
      </c>
      <c r="BX70" s="51">
        <f>+'2grid'!BX70*EY$2</f>
        <v>-1.6054992696842783</v>
      </c>
      <c r="BY70" s="51">
        <f>+'2grid'!BY70*EZ$2</f>
        <v>-2.287893127827922</v>
      </c>
      <c r="BZ70" s="51">
        <f>+'2grid'!BZ70*FA$2</f>
        <v>-2.947072593019227</v>
      </c>
      <c r="CA70" s="51">
        <f>+'2grid'!CA70*FB$2</f>
        <v>-3.6433921131427134</v>
      </c>
    </row>
    <row r="71" spans="1:79" x14ac:dyDescent="0.2">
      <c r="A71" s="9">
        <v>246</v>
      </c>
      <c r="B71" s="51">
        <f>+'2grid'!B71*CC$2</f>
        <v>0</v>
      </c>
      <c r="C71" s="51">
        <f>+'2grid'!C71*CD$2</f>
        <v>0</v>
      </c>
      <c r="D71" s="51">
        <f>+'2grid'!D71*CE$2</f>
        <v>0</v>
      </c>
      <c r="E71" s="51">
        <f>+'2grid'!E71*CF$2</f>
        <v>0</v>
      </c>
      <c r="F71" s="51">
        <f>+'2grid'!F71*CG$2</f>
        <v>0</v>
      </c>
      <c r="G71" s="51">
        <f>+'2grid'!G71*CH$2</f>
        <v>0</v>
      </c>
      <c r="H71" s="51">
        <f>+'2grid'!H71*CI$2</f>
        <v>0</v>
      </c>
      <c r="I71" s="51">
        <f>+'2grid'!I71*CJ$2</f>
        <v>0</v>
      </c>
      <c r="J71" s="51">
        <f>+'2grid'!J71*CK$2</f>
        <v>0</v>
      </c>
      <c r="K71" s="51">
        <f>+'2grid'!K71*CL$2</f>
        <v>0</v>
      </c>
      <c r="L71" s="51">
        <f>+'2grid'!L71*CM$2</f>
        <v>0</v>
      </c>
      <c r="M71" s="51">
        <f>+'2grid'!M71*CN$2</f>
        <v>0</v>
      </c>
      <c r="N71" s="51">
        <f>+'2grid'!N71*CO$2</f>
        <v>0</v>
      </c>
      <c r="O71" s="51">
        <f>+'2grid'!O71*CP$2</f>
        <v>0</v>
      </c>
      <c r="P71" s="51">
        <f>+'2grid'!P71*CQ$2</f>
        <v>0</v>
      </c>
      <c r="Q71" s="51">
        <f>+'2grid'!Q71*CR$2</f>
        <v>0</v>
      </c>
      <c r="R71" s="51">
        <f>+'2grid'!R71*CS$2</f>
        <v>0</v>
      </c>
      <c r="S71" s="51">
        <f>+'2grid'!S71*CT$2</f>
        <v>0</v>
      </c>
      <c r="T71" s="51">
        <f>+'2grid'!T71*CU$2</f>
        <v>0</v>
      </c>
      <c r="U71" s="51">
        <f>+'2grid'!U71*CV$2</f>
        <v>0</v>
      </c>
      <c r="V71" s="51">
        <f>+'2grid'!V71*CW$2</f>
        <v>0</v>
      </c>
      <c r="W71" s="51">
        <f>+'2grid'!W71*CX$2</f>
        <v>0</v>
      </c>
      <c r="X71" s="51">
        <f>+'2grid'!X71*CY$2</f>
        <v>0</v>
      </c>
      <c r="Y71" s="51">
        <f>+'2grid'!Y71*CZ$2</f>
        <v>0</v>
      </c>
      <c r="Z71" s="51">
        <f>+'2grid'!Z71*DA$2</f>
        <v>0</v>
      </c>
      <c r="AA71" s="51">
        <f>+'2grid'!AA71*DB$2</f>
        <v>0</v>
      </c>
      <c r="AB71" s="51">
        <f>+'2grid'!AB71*DC$2</f>
        <v>0</v>
      </c>
      <c r="AC71" s="51">
        <f>+'2grid'!AC71*DD$2</f>
        <v>0</v>
      </c>
      <c r="AD71" s="51">
        <f>+'2grid'!AD71*DE$2</f>
        <v>0</v>
      </c>
      <c r="AE71" s="51">
        <f>+'2grid'!AE71*DF$2</f>
        <v>0</v>
      </c>
      <c r="AF71" s="51">
        <f>+'2grid'!AF71*DG$2</f>
        <v>0</v>
      </c>
      <c r="AG71" s="51">
        <f>+'2grid'!AG71*DH$2</f>
        <v>0</v>
      </c>
      <c r="AH71" s="51">
        <f>+'2grid'!AH71*DI$2</f>
        <v>0</v>
      </c>
      <c r="AI71" s="51">
        <f>+'2grid'!AI71*DJ$2</f>
        <v>0</v>
      </c>
      <c r="AJ71" s="51">
        <f>+'2grid'!AJ71*DK$2</f>
        <v>0</v>
      </c>
      <c r="AK71" s="51">
        <f>+'2grid'!AK71*DL$2</f>
        <v>0</v>
      </c>
      <c r="AL71" s="51">
        <f>+'2grid'!AL71*DM$2</f>
        <v>0</v>
      </c>
      <c r="AM71" s="51">
        <f>+'2grid'!AM71*DN$2</f>
        <v>0</v>
      </c>
      <c r="AN71" s="51">
        <f>+'2grid'!AN71*DO$2</f>
        <v>0</v>
      </c>
      <c r="AO71" s="51">
        <f>+'2grid'!AO71*DP$2</f>
        <v>0</v>
      </c>
      <c r="AP71" s="51">
        <f>+'2grid'!AP71*DQ$2</f>
        <v>0</v>
      </c>
      <c r="AQ71" s="51">
        <f>+'2grid'!AQ71*DR$2</f>
        <v>0</v>
      </c>
      <c r="AR71" s="51">
        <f>+'2grid'!AR71*DS$2</f>
        <v>0</v>
      </c>
      <c r="AS71" s="51">
        <f>+'2grid'!AS71*DT$2</f>
        <v>0</v>
      </c>
      <c r="AT71" s="51">
        <f>+'2grid'!AT71*DU$2</f>
        <v>0</v>
      </c>
      <c r="AU71" s="51">
        <f>+'2grid'!AU71*DV$2</f>
        <v>0</v>
      </c>
      <c r="AV71" s="51">
        <f>+'2grid'!AV71*DW$2</f>
        <v>0</v>
      </c>
      <c r="AW71" s="51">
        <f>+'2grid'!AW71*DX$2</f>
        <v>0</v>
      </c>
      <c r="AX71" s="51">
        <f>+'2grid'!AX71*DY$2</f>
        <v>0</v>
      </c>
      <c r="AY71" s="51">
        <f>+'2grid'!AY71*DZ$2</f>
        <v>0</v>
      </c>
      <c r="AZ71" s="51">
        <f>+'2grid'!AZ71*EA$2</f>
        <v>0</v>
      </c>
      <c r="BA71" s="51">
        <f>+'2grid'!BA71*EB$2</f>
        <v>0</v>
      </c>
      <c r="BB71" s="51">
        <f>+'2grid'!BB71*EC$2</f>
        <v>0</v>
      </c>
      <c r="BC71" s="51">
        <f>+'2grid'!BC71*ED$2</f>
        <v>0</v>
      </c>
      <c r="BD71" s="51">
        <f>+'2grid'!BD71*EE$2</f>
        <v>0</v>
      </c>
      <c r="BE71" s="51">
        <f>+'2grid'!BE71*EF$2</f>
        <v>0</v>
      </c>
      <c r="BF71" s="51">
        <f>+'2grid'!BF71*EG$2</f>
        <v>0</v>
      </c>
      <c r="BG71" s="51">
        <f>+'2grid'!BG71*EH$2</f>
        <v>0</v>
      </c>
      <c r="BH71" s="51">
        <f>+'2grid'!BH71*EI$2</f>
        <v>0</v>
      </c>
      <c r="BI71" s="51">
        <f>+'2grid'!BI71*EJ$2</f>
        <v>0</v>
      </c>
      <c r="BJ71" s="51">
        <f>+'2grid'!BJ71*EK$2</f>
        <v>0</v>
      </c>
      <c r="BK71" s="51">
        <f>+'2grid'!BK71*EL$2</f>
        <v>0</v>
      </c>
      <c r="BL71" s="51">
        <f>+'2grid'!BL71*EM$2</f>
        <v>0</v>
      </c>
      <c r="BM71" s="51">
        <f>+'2grid'!BM71*EN$2</f>
        <v>0</v>
      </c>
      <c r="BN71" s="51">
        <f>+'2grid'!BN71*EO$2</f>
        <v>0</v>
      </c>
      <c r="BO71" s="51">
        <f>+'2grid'!BO71*EP$2</f>
        <v>0</v>
      </c>
      <c r="BP71" s="51">
        <f>+'2grid'!BP71*EQ$2</f>
        <v>0</v>
      </c>
      <c r="BQ71" s="51">
        <f>+'2grid'!BQ71*ER$2</f>
        <v>0</v>
      </c>
      <c r="BR71" s="51">
        <f>+'2grid'!BR71*ES$2</f>
        <v>0</v>
      </c>
      <c r="BS71" s="51">
        <f>+'2grid'!BS71*ET$2</f>
        <v>0</v>
      </c>
      <c r="BT71" s="51">
        <f>+'2grid'!BT71*EU$2</f>
        <v>0</v>
      </c>
      <c r="BU71" s="51">
        <f>+'2grid'!BU71*EV$2</f>
        <v>0</v>
      </c>
      <c r="BV71" s="51">
        <f>+'2grid'!BV71*EW$2</f>
        <v>0</v>
      </c>
      <c r="BW71" s="51">
        <f>+'2grid'!BW71*EX$2</f>
        <v>0</v>
      </c>
      <c r="BX71" s="51">
        <f>+'2grid'!BX71*EY$2</f>
        <v>0</v>
      </c>
      <c r="BY71" s="51">
        <f>+'2grid'!BY71*EZ$2</f>
        <v>0</v>
      </c>
      <c r="BZ71" s="51">
        <f>+'2grid'!BZ71*FA$2</f>
        <v>0</v>
      </c>
      <c r="CA71" s="51">
        <f>+'2grid'!CA71*FB$2</f>
        <v>0</v>
      </c>
    </row>
    <row r="72" spans="1:79" x14ac:dyDescent="0.2">
      <c r="A72" s="9">
        <v>250</v>
      </c>
      <c r="B72" s="51">
        <f>+'2grid'!B72*CC$2</f>
        <v>0</v>
      </c>
      <c r="C72" s="51">
        <f>+'2grid'!C72*CD$2</f>
        <v>0</v>
      </c>
      <c r="D72" s="51">
        <f>+'2grid'!D72*CE$2</f>
        <v>0</v>
      </c>
      <c r="E72" s="51">
        <f>+'2grid'!E72*CF$2</f>
        <v>0</v>
      </c>
      <c r="F72" s="51">
        <f>+'2grid'!F72*CG$2</f>
        <v>0</v>
      </c>
      <c r="G72" s="51">
        <f>+'2grid'!G72*CH$2</f>
        <v>0</v>
      </c>
      <c r="H72" s="51">
        <f>+'2grid'!H72*CI$2</f>
        <v>0</v>
      </c>
      <c r="I72" s="51">
        <f>+'2grid'!I72*CJ$2</f>
        <v>0</v>
      </c>
      <c r="J72" s="51">
        <f>+'2grid'!J72*CK$2</f>
        <v>0</v>
      </c>
      <c r="K72" s="51">
        <f>+'2grid'!K72*CL$2</f>
        <v>0</v>
      </c>
      <c r="L72" s="51">
        <f>+'2grid'!L72*CM$2</f>
        <v>0</v>
      </c>
      <c r="M72" s="51">
        <f>+'2grid'!M72*CN$2</f>
        <v>0</v>
      </c>
      <c r="N72" s="51">
        <f>+'2grid'!N72*CO$2</f>
        <v>0</v>
      </c>
      <c r="O72" s="51">
        <f>+'2grid'!O72*CP$2</f>
        <v>0</v>
      </c>
      <c r="P72" s="51">
        <f>+'2grid'!P72*CQ$2</f>
        <v>0</v>
      </c>
      <c r="Q72" s="51">
        <f>+'2grid'!Q72*CR$2</f>
        <v>0</v>
      </c>
      <c r="R72" s="51">
        <f>+'2grid'!R72*CS$2</f>
        <v>0</v>
      </c>
      <c r="S72" s="51">
        <f>+'2grid'!S72*CT$2</f>
        <v>0</v>
      </c>
      <c r="T72" s="51">
        <f>+'2grid'!T72*CU$2</f>
        <v>0</v>
      </c>
      <c r="U72" s="51">
        <f>+'2grid'!U72*CV$2</f>
        <v>0</v>
      </c>
      <c r="V72" s="51">
        <f>+'2grid'!V72*CW$2</f>
        <v>4.5170902753452964</v>
      </c>
      <c r="W72" s="51">
        <f>+'2grid'!W72*CX$2</f>
        <v>7.9018252039593406</v>
      </c>
      <c r="X72" s="51">
        <f>+'2grid'!X72*CY$2</f>
        <v>10.458496931821397</v>
      </c>
      <c r="Y72" s="51">
        <f>+'2grid'!Y72*CZ$2</f>
        <v>15.619127256284958</v>
      </c>
      <c r="Z72" s="51">
        <f>+'2grid'!Z72*DA$2</f>
        <v>10.568861513586642</v>
      </c>
      <c r="AA72" s="51">
        <f>+'2grid'!AA72*DB$2</f>
        <v>14.0592284008869</v>
      </c>
      <c r="AB72" s="51">
        <f>+'2grid'!AB72*DC$2</f>
        <v>16.929721864240435</v>
      </c>
      <c r="AC72" s="51">
        <f>+'2grid'!AC72*DD$2</f>
        <v>19.862037634913541</v>
      </c>
      <c r="AD72" s="51">
        <f>+'2grid'!AD72*DE$2</f>
        <v>20.241085536027402</v>
      </c>
      <c r="AE72" s="51">
        <f>+'2grid'!AE72*DF$2</f>
        <v>20.611456917751042</v>
      </c>
      <c r="AF72" s="51">
        <f>+'2grid'!AF72*DG$2</f>
        <v>20.973151780084471</v>
      </c>
      <c r="AG72" s="51">
        <f>+'2grid'!AG72*DH$2</f>
        <v>21.326170123027705</v>
      </c>
      <c r="AH72" s="51">
        <f>+'2grid'!AH72*DI$2</f>
        <v>21.67051194658071</v>
      </c>
      <c r="AI72" s="51">
        <f>+'2grid'!AI72*DJ$2</f>
        <v>21.985484929441323</v>
      </c>
      <c r="AJ72" s="51">
        <f>+'2grid'!AJ72*DK$2</f>
        <v>22.292129163017663</v>
      </c>
      <c r="AK72" s="51">
        <f>+'2grid'!AK72*DL$2</f>
        <v>22.590444647309695</v>
      </c>
      <c r="AL72" s="51">
        <f>+'2grid'!AL72*DM$2</f>
        <v>22.880431382317422</v>
      </c>
      <c r="AM72" s="51">
        <f>+'2grid'!AM72*DN$2</f>
        <v>23.162089368040871</v>
      </c>
      <c r="AN72" s="51">
        <f>+'2grid'!AN72*DO$2</f>
        <v>24.596081654415311</v>
      </c>
      <c r="AO72" s="51">
        <f>+'2grid'!AO72*DP$2</f>
        <v>25.795640883918942</v>
      </c>
      <c r="AP72" s="51">
        <f>+'2grid'!AP72*DQ$2</f>
        <v>26.596193613449028</v>
      </c>
      <c r="AQ72" s="51">
        <f>+'2grid'!AQ72*DR$2</f>
        <v>27.683761798881974</v>
      </c>
      <c r="AR72" s="51">
        <f>+'2grid'!AR72*DS$2</f>
        <v>28.732747023810735</v>
      </c>
      <c r="AS72" s="51">
        <f>+'2grid'!AS72*DT$2</f>
        <v>29.121075125454681</v>
      </c>
      <c r="AT72" s="51">
        <f>+'2grid'!AT72*DU$2</f>
        <v>29.336068212726488</v>
      </c>
      <c r="AU72" s="51">
        <f>+'2grid'!AU72*DV$2</f>
        <v>30.021651484389352</v>
      </c>
      <c r="AV72" s="51">
        <f>+'2grid'!AV72*DW$2</f>
        <v>30.457412859280208</v>
      </c>
      <c r="AW72" s="51">
        <f>+'2grid'!AW72*DX$2</f>
        <v>30.739483109367153</v>
      </c>
      <c r="AX72" s="51">
        <f>+'2grid'!AX72*DY$2</f>
        <v>31.196971946588992</v>
      </c>
      <c r="AY72" s="51">
        <f>+'2grid'!AY72*DZ$2</f>
        <v>29.597826572714261</v>
      </c>
      <c r="AZ72" s="51">
        <f>+'2grid'!AZ72*EA$2</f>
        <v>31.112926274388791</v>
      </c>
      <c r="BA72" s="51">
        <f>+'2grid'!BA72*EB$2</f>
        <v>30.790396723680153</v>
      </c>
      <c r="BB72" s="51">
        <f>+'2grid'!BB72*EC$2</f>
        <v>31.130789736779587</v>
      </c>
      <c r="BC72" s="51">
        <f>+'2grid'!BC72*ED$2</f>
        <v>33.858000000000004</v>
      </c>
      <c r="BD72" s="51">
        <f>+'2grid'!BD72*EE$2</f>
        <v>21.972999999999999</v>
      </c>
      <c r="BE72" s="51">
        <f>+'2grid'!BE72*EF$2</f>
        <v>6.7187999999999999</v>
      </c>
      <c r="BF72" s="51">
        <f>+'2grid'!BF72*EG$2</f>
        <v>20.685599999999997</v>
      </c>
      <c r="BG72" s="51">
        <f>+'2grid'!BG72*EH$2</f>
        <v>20.0687</v>
      </c>
      <c r="BH72" s="51">
        <f>+'2grid'!BH72*EI$2</f>
        <v>19.3718</v>
      </c>
      <c r="BI72" s="51">
        <f>+'2grid'!BI72*EJ$2</f>
        <v>18.674899999999997</v>
      </c>
      <c r="BJ72" s="51">
        <f>+'2grid'!BJ72*EK$2</f>
        <v>19.230399999999999</v>
      </c>
      <c r="BK72" s="51">
        <f>+'2grid'!BK72*EL$2</f>
        <v>20.361599999999999</v>
      </c>
      <c r="BL72" s="51">
        <f>+'2grid'!BL72*EM$2</f>
        <v>18.028500000000001</v>
      </c>
      <c r="BM72" s="51">
        <f>+'2grid'!BM72*EN$2</f>
        <v>17.301299999999998</v>
      </c>
      <c r="BN72" s="51">
        <f>+'2grid'!BN72*EO$2</f>
        <v>17.445730000000001</v>
      </c>
      <c r="BO72" s="51">
        <f>+'2grid'!BO72*EP$2</f>
        <v>19.555619999999998</v>
      </c>
      <c r="BP72" s="51">
        <f>+'2grid'!BP72*EQ$2</f>
        <v>24.421800000000001</v>
      </c>
      <c r="BQ72" s="51">
        <f>+'2grid'!BQ72*ER$2</f>
        <v>21.411999999999999</v>
      </c>
      <c r="BR72" s="51">
        <f>+'2grid'!BR72*ES$2</f>
        <v>22.018000000000001</v>
      </c>
      <c r="BS72" s="51">
        <f>+'2grid'!BS72*ET$2</f>
        <v>24.393923999999942</v>
      </c>
      <c r="BT72" s="51">
        <f>+'2grid'!BT72*EU$2</f>
        <v>25.453009999999562</v>
      </c>
      <c r="BU72" s="51">
        <f>+'2grid'!BU72*EV$2</f>
        <v>25.876657866666321</v>
      </c>
      <c r="BV72" s="51">
        <f>+'2grid'!BV72*EW$2</f>
        <v>26.106556311110491</v>
      </c>
      <c r="BW72" s="51">
        <f>+'2grid'!BW72*EX$2</f>
        <v>27.820808811851531</v>
      </c>
      <c r="BX72" s="51">
        <f>+'2grid'!BX72*EY$2</f>
        <v>28.735718384196883</v>
      </c>
      <c r="BY72" s="51">
        <f>+'2grid'!BY72*EZ$2</f>
        <v>29.302005909069344</v>
      </c>
      <c r="BZ72" s="51">
        <f>+'2grid'!BZ72*FA$2</f>
        <v>30.169434240350441</v>
      </c>
      <c r="CA72" s="51">
        <f>+'2grid'!CA72*FB$2</f>
        <v>31.19837761067172</v>
      </c>
    </row>
    <row r="73" spans="1:79" x14ac:dyDescent="0.2">
      <c r="A73" s="9">
        <v>254</v>
      </c>
      <c r="B73" s="51">
        <f>+'2grid'!B73*CC$2</f>
        <v>0</v>
      </c>
      <c r="C73" s="51">
        <f>+'2grid'!C73*CD$2</f>
        <v>0</v>
      </c>
      <c r="D73" s="51">
        <f>+'2grid'!D73*CE$2</f>
        <v>0</v>
      </c>
      <c r="E73" s="51">
        <f>+'2grid'!E73*CF$2</f>
        <v>0</v>
      </c>
      <c r="F73" s="51">
        <f>+'2grid'!F73*CG$2</f>
        <v>0</v>
      </c>
      <c r="G73" s="51">
        <f>+'2grid'!G73*CH$2</f>
        <v>0</v>
      </c>
      <c r="H73" s="51">
        <f>+'2grid'!H73*CI$2</f>
        <v>0</v>
      </c>
      <c r="I73" s="51">
        <f>+'2grid'!I73*CJ$2</f>
        <v>0</v>
      </c>
      <c r="J73" s="51">
        <f>+'2grid'!J73*CK$2</f>
        <v>0</v>
      </c>
      <c r="K73" s="51">
        <f>+'2grid'!K73*CL$2</f>
        <v>0</v>
      </c>
      <c r="L73" s="51">
        <f>+'2grid'!L73*CM$2</f>
        <v>0</v>
      </c>
      <c r="M73" s="51">
        <f>+'2grid'!M73*CN$2</f>
        <v>0</v>
      </c>
      <c r="N73" s="51">
        <f>+'2grid'!N73*CO$2</f>
        <v>0</v>
      </c>
      <c r="O73" s="51">
        <f>+'2grid'!O73*CP$2</f>
        <v>0</v>
      </c>
      <c r="P73" s="51">
        <f>+'2grid'!P73*CQ$2</f>
        <v>0</v>
      </c>
      <c r="Q73" s="51">
        <f>+'2grid'!Q73*CR$2</f>
        <v>0</v>
      </c>
      <c r="R73" s="51">
        <f>+'2grid'!R73*CS$2</f>
        <v>0</v>
      </c>
      <c r="S73" s="51">
        <f>+'2grid'!S73*CT$2</f>
        <v>0</v>
      </c>
      <c r="T73" s="51">
        <f>+'2grid'!T73*CU$2</f>
        <v>0</v>
      </c>
      <c r="U73" s="51">
        <f>+'2grid'!U73*CV$2</f>
        <v>0</v>
      </c>
      <c r="V73" s="51">
        <f>+'2grid'!V73*CW$2</f>
        <v>0</v>
      </c>
      <c r="W73" s="51">
        <f>+'2grid'!W73*CX$2</f>
        <v>0</v>
      </c>
      <c r="X73" s="51">
        <f>+'2grid'!X73*CY$2</f>
        <v>0</v>
      </c>
      <c r="Y73" s="51">
        <f>+'2grid'!Y73*CZ$2</f>
        <v>0</v>
      </c>
      <c r="Z73" s="51">
        <f>+'2grid'!Z73*DA$2</f>
        <v>0</v>
      </c>
      <c r="AA73" s="51">
        <f>+'2grid'!AA73*DB$2</f>
        <v>0</v>
      </c>
      <c r="AB73" s="51">
        <f>+'2grid'!AB73*DC$2</f>
        <v>0</v>
      </c>
      <c r="AC73" s="51">
        <f>+'2grid'!AC73*DD$2</f>
        <v>4.8283403021844869E-2</v>
      </c>
      <c r="AD73" s="51">
        <f>+'2grid'!AD73*DE$2</f>
        <v>5.2546511116879926E-2</v>
      </c>
      <c r="AE73" s="51">
        <f>+'2grid'!AE73*DF$2</f>
        <v>5.7153462311215091E-2</v>
      </c>
      <c r="AF73" s="51">
        <f>+'2grid'!AF73*DG$2</f>
        <v>6.2126270281535452E-2</v>
      </c>
      <c r="AG73" s="51">
        <f>+'2grid'!AG73*DH$2</f>
        <v>6.7487163927784394E-2</v>
      </c>
      <c r="AH73" s="51">
        <f>+'2grid'!AH73*DI$2</f>
        <v>7.3258249815207718E-2</v>
      </c>
      <c r="AI73" s="51">
        <f>+'2grid'!AI73*DJ$2</f>
        <v>7.9461063698772164E-2</v>
      </c>
      <c r="AJ73" s="51">
        <f>+'2grid'!AJ73*DK$2</f>
        <v>8.6115979561258063E-2</v>
      </c>
      <c r="AK73" s="51">
        <f>+'2grid'!AK73*DL$2</f>
        <v>9.3241434669969869E-2</v>
      </c>
      <c r="AL73" s="51">
        <f>+'2grid'!AL73*DM$2</f>
        <v>0.10085291548673499</v>
      </c>
      <c r="AM73" s="51">
        <f>+'2grid'!AM73*DN$2</f>
        <v>0.10896163012729847</v>
      </c>
      <c r="AN73" s="51">
        <f>+'2grid'!AN73*DO$2</f>
        <v>0.11757276577405354</v>
      </c>
      <c r="AO73" s="51">
        <f>+'2grid'!AO73*DP$2</f>
        <v>0.12668318971464393</v>
      </c>
      <c r="AP73" s="51">
        <f>+'2grid'!AP73*DQ$2</f>
        <v>0.13627839347998716</v>
      </c>
      <c r="AQ73" s="51">
        <f>+'2grid'!AQ73*DR$2</f>
        <v>0.14632838900684395</v>
      </c>
      <c r="AR73" s="51">
        <f>+'2grid'!AR73*DS$2</f>
        <v>0.15678212306713507</v>
      </c>
      <c r="AS73" s="51">
        <f>+'2grid'!AS73*DT$2</f>
        <v>0.16755974359295647</v>
      </c>
      <c r="AT73" s="51">
        <f>+'2grid'!AT73*DU$2</f>
        <v>0.17854165713618028</v>
      </c>
      <c r="AU73" s="51">
        <f>+'2grid'!AU73*DV$2</f>
        <v>0.18955261675576046</v>
      </c>
      <c r="AV73" s="51">
        <f>+'2grid'!AV73*DW$2</f>
        <v>0.20033776847862766</v>
      </c>
      <c r="AW73" s="51">
        <f>+'2grid'!AW73*DX$2</f>
        <v>0.21052496374631019</v>
      </c>
      <c r="AX73" s="51">
        <f>+'2grid'!AX73*DY$2</f>
        <v>0.22082867579257176</v>
      </c>
      <c r="AY73" s="51">
        <f>+'2grid'!AY73*DZ$2</f>
        <v>0.22924368692626623</v>
      </c>
      <c r="AZ73" s="51">
        <f>+'2grid'!AZ73*EA$2</f>
        <v>0.23435082099396992</v>
      </c>
      <c r="BA73" s="51">
        <f>+'2grid'!BA73*EB$2</f>
        <v>0.23363223148438791</v>
      </c>
      <c r="BB73" s="51">
        <f>+'2grid'!BB73*EC$2</f>
        <v>0.2218532931943929</v>
      </c>
      <c r="BC73" s="51">
        <f>+'2grid'!BC73*ED$2</f>
        <v>0.21032999999999999</v>
      </c>
      <c r="BD73" s="51">
        <f>+'2grid'!BD73*EE$2</f>
        <v>1.022E-2</v>
      </c>
      <c r="BE73" s="51">
        <f>+'2grid'!BE73*EF$2</f>
        <v>0.45810000000000001</v>
      </c>
      <c r="BF73" s="51">
        <f>+'2grid'!BF73*EG$2</f>
        <v>5.1754560000000005</v>
      </c>
      <c r="BG73" s="51">
        <f>+'2grid'!BG73*EH$2</f>
        <v>8.8657800000000009</v>
      </c>
      <c r="BH73" s="51">
        <f>+'2grid'!BH73*EI$2</f>
        <v>8.3789599999999993</v>
      </c>
      <c r="BI73" s="51">
        <f>+'2grid'!BI73*EJ$2</f>
        <v>8.3466399999999989</v>
      </c>
      <c r="BJ73" s="51">
        <f>+'2grid'!BJ73*EK$2</f>
        <v>6.0690900000000001</v>
      </c>
      <c r="BK73" s="51">
        <f>+'2grid'!BK73*EL$2</f>
        <v>8.9506200000000007</v>
      </c>
      <c r="BL73" s="51">
        <f>+'2grid'!BL73*EM$2</f>
        <v>9.0192999999999994</v>
      </c>
      <c r="BM73" s="51">
        <f>+'2grid'!BM73*EN$2</f>
        <v>8.92638</v>
      </c>
      <c r="BN73" s="51">
        <f>+'2grid'!BN73*EO$2</f>
        <v>3.7582100000000001</v>
      </c>
      <c r="BO73" s="51">
        <f>+'2grid'!BO73*EP$2</f>
        <v>2.94617</v>
      </c>
      <c r="BP73" s="51">
        <f>+'2grid'!BP73*EQ$2</f>
        <v>3.3319899999999998</v>
      </c>
      <c r="BQ73" s="51">
        <f>+'2grid'!BQ73*ER$2</f>
        <v>2.8825400000000001</v>
      </c>
      <c r="BR73" s="51">
        <f>+'2grid'!BR73*ES$2</f>
        <v>1.4644999999999999</v>
      </c>
      <c r="BS73" s="51">
        <f>+'2grid'!BS73*ET$2</f>
        <v>-7.0093999999858173E-2</v>
      </c>
      <c r="BT73" s="51">
        <f>+'2grid'!BT73*EU$2</f>
        <v>-1.8045333333243433E-2</v>
      </c>
      <c r="BU73" s="51">
        <f>+'2grid'!BU73*EV$2</f>
        <v>0</v>
      </c>
      <c r="BV73" s="51">
        <f>+'2grid'!BV73*EW$2</f>
        <v>0</v>
      </c>
      <c r="BW73" s="51">
        <f>+'2grid'!BW73*EX$2</f>
        <v>0</v>
      </c>
      <c r="BX73" s="51">
        <f>+'2grid'!BX73*EY$2</f>
        <v>0</v>
      </c>
      <c r="BY73" s="51">
        <f>+'2grid'!BY73*EZ$2</f>
        <v>0</v>
      </c>
      <c r="BZ73" s="51">
        <f>+'2grid'!BZ73*FA$2</f>
        <v>0</v>
      </c>
      <c r="CA73" s="51">
        <f>+'2grid'!CA73*FB$2</f>
        <v>0</v>
      </c>
    </row>
    <row r="74" spans="1:79" x14ac:dyDescent="0.2">
      <c r="A74" s="9">
        <v>258</v>
      </c>
      <c r="B74" s="51">
        <f>+'2grid'!B74*CC$2</f>
        <v>0</v>
      </c>
      <c r="C74" s="51">
        <f>+'2grid'!C74*CD$2</f>
        <v>0</v>
      </c>
      <c r="D74" s="51">
        <f>+'2grid'!D74*CE$2</f>
        <v>0</v>
      </c>
      <c r="E74" s="51">
        <f>+'2grid'!E74*CF$2</f>
        <v>0</v>
      </c>
      <c r="F74" s="51">
        <f>+'2grid'!F74*CG$2</f>
        <v>0</v>
      </c>
      <c r="G74" s="51">
        <f>+'2grid'!G74*CH$2</f>
        <v>0</v>
      </c>
      <c r="H74" s="51">
        <f>+'2grid'!H74*CI$2</f>
        <v>0</v>
      </c>
      <c r="I74" s="51">
        <f>+'2grid'!I74*CJ$2</f>
        <v>0</v>
      </c>
      <c r="J74" s="51">
        <f>+'2grid'!J74*CK$2</f>
        <v>0</v>
      </c>
      <c r="K74" s="51">
        <f>+'2grid'!K74*CL$2</f>
        <v>0</v>
      </c>
      <c r="L74" s="51">
        <f>+'2grid'!L74*CM$2</f>
        <v>0</v>
      </c>
      <c r="M74" s="51">
        <f>+'2grid'!M74*CN$2</f>
        <v>0</v>
      </c>
      <c r="N74" s="51">
        <f>+'2grid'!N74*CO$2</f>
        <v>0</v>
      </c>
      <c r="O74" s="51">
        <f>+'2grid'!O74*CP$2</f>
        <v>0</v>
      </c>
      <c r="P74" s="51">
        <f>+'2grid'!P74*CQ$2</f>
        <v>0</v>
      </c>
      <c r="Q74" s="51">
        <f>+'2grid'!Q74*CR$2</f>
        <v>0</v>
      </c>
      <c r="R74" s="51">
        <f>+'2grid'!R74*CS$2</f>
        <v>0</v>
      </c>
      <c r="S74" s="51">
        <f>+'2grid'!S74*CT$2</f>
        <v>0</v>
      </c>
      <c r="T74" s="51">
        <f>+'2grid'!T74*CU$2</f>
        <v>0</v>
      </c>
      <c r="U74" s="51">
        <f>+'2grid'!U74*CV$2</f>
        <v>0</v>
      </c>
      <c r="V74" s="51">
        <f>+'2grid'!V74*CW$2</f>
        <v>0</v>
      </c>
      <c r="W74" s="51">
        <f>+'2grid'!W74*CX$2</f>
        <v>0</v>
      </c>
      <c r="X74" s="51">
        <f>+'2grid'!X74*CY$2</f>
        <v>0</v>
      </c>
      <c r="Y74" s="51">
        <f>+'2grid'!Y74*CZ$2</f>
        <v>0</v>
      </c>
      <c r="Z74" s="51">
        <f>+'2grid'!Z74*DA$2</f>
        <v>0</v>
      </c>
      <c r="AA74" s="51">
        <f>+'2grid'!AA74*DB$2</f>
        <v>0</v>
      </c>
      <c r="AB74" s="51">
        <f>+'2grid'!AB74*DC$2</f>
        <v>0</v>
      </c>
      <c r="AC74" s="51">
        <f>+'2grid'!AC74*DD$2</f>
        <v>0</v>
      </c>
      <c r="AD74" s="51">
        <f>+'2grid'!AD74*DE$2</f>
        <v>0</v>
      </c>
      <c r="AE74" s="51">
        <f>+'2grid'!AE74*DF$2</f>
        <v>0</v>
      </c>
      <c r="AF74" s="51">
        <f>+'2grid'!AF74*DG$2</f>
        <v>0</v>
      </c>
      <c r="AG74" s="51">
        <f>+'2grid'!AG74*DH$2</f>
        <v>0</v>
      </c>
      <c r="AH74" s="51">
        <f>+'2grid'!AH74*DI$2</f>
        <v>0</v>
      </c>
      <c r="AI74" s="51">
        <f>+'2grid'!AI74*DJ$2</f>
        <v>0</v>
      </c>
      <c r="AJ74" s="51">
        <f>+'2grid'!AJ74*DK$2</f>
        <v>0</v>
      </c>
      <c r="AK74" s="51">
        <f>+'2grid'!AK74*DL$2</f>
        <v>0</v>
      </c>
      <c r="AL74" s="51">
        <f>+'2grid'!AL74*DM$2</f>
        <v>0</v>
      </c>
      <c r="AM74" s="51">
        <f>+'2grid'!AM74*DN$2</f>
        <v>0</v>
      </c>
      <c r="AN74" s="51">
        <f>+'2grid'!AN74*DO$2</f>
        <v>0</v>
      </c>
      <c r="AO74" s="51">
        <f>+'2grid'!AO74*DP$2</f>
        <v>0</v>
      </c>
      <c r="AP74" s="51">
        <f>+'2grid'!AP74*DQ$2</f>
        <v>0</v>
      </c>
      <c r="AQ74" s="51">
        <f>+'2grid'!AQ74*DR$2</f>
        <v>0</v>
      </c>
      <c r="AR74" s="51">
        <f>+'2grid'!AR74*DS$2</f>
        <v>0</v>
      </c>
      <c r="AS74" s="51">
        <f>+'2grid'!AS74*DT$2</f>
        <v>0</v>
      </c>
      <c r="AT74" s="51">
        <f>+'2grid'!AT74*DU$2</f>
        <v>0</v>
      </c>
      <c r="AU74" s="51">
        <f>+'2grid'!AU74*DV$2</f>
        <v>0</v>
      </c>
      <c r="AV74" s="51">
        <f>+'2grid'!AV74*DW$2</f>
        <v>0</v>
      </c>
      <c r="AW74" s="51">
        <f>+'2grid'!AW74*DX$2</f>
        <v>0</v>
      </c>
      <c r="AX74" s="51">
        <f>+'2grid'!AX74*DY$2</f>
        <v>0</v>
      </c>
      <c r="AY74" s="51">
        <f>+'2grid'!AY74*DZ$2</f>
        <v>0</v>
      </c>
      <c r="AZ74" s="51">
        <f>+'2grid'!AZ74*EA$2</f>
        <v>0</v>
      </c>
      <c r="BA74" s="51">
        <f>+'2grid'!BA74*EB$2</f>
        <v>0</v>
      </c>
      <c r="BB74" s="51">
        <f>+'2grid'!BB74*EC$2</f>
        <v>0</v>
      </c>
      <c r="BC74" s="51">
        <f>+'2grid'!BC74*ED$2</f>
        <v>0</v>
      </c>
      <c r="BD74" s="51">
        <f>+'2grid'!BD74*EE$2</f>
        <v>0</v>
      </c>
      <c r="BE74" s="51">
        <f>+'2grid'!BE74*EF$2</f>
        <v>0</v>
      </c>
      <c r="BF74" s="51">
        <f>+'2grid'!BF74*EG$2</f>
        <v>0</v>
      </c>
      <c r="BG74" s="51">
        <f>+'2grid'!BG74*EH$2</f>
        <v>0</v>
      </c>
      <c r="BH74" s="51">
        <f>+'2grid'!BH74*EI$2</f>
        <v>0</v>
      </c>
      <c r="BI74" s="51">
        <f>+'2grid'!BI74*EJ$2</f>
        <v>0</v>
      </c>
      <c r="BJ74" s="51">
        <f>+'2grid'!BJ74*EK$2</f>
        <v>0</v>
      </c>
      <c r="BK74" s="51">
        <f>+'2grid'!BK74*EL$2</f>
        <v>0</v>
      </c>
      <c r="BL74" s="51">
        <f>+'2grid'!BL74*EM$2</f>
        <v>0</v>
      </c>
      <c r="BM74" s="51">
        <f>+'2grid'!BM74*EN$2</f>
        <v>0</v>
      </c>
      <c r="BN74" s="51">
        <f>+'2grid'!BN74*EO$2</f>
        <v>0</v>
      </c>
      <c r="BO74" s="51">
        <f>+'2grid'!BO74*EP$2</f>
        <v>0</v>
      </c>
      <c r="BP74" s="51">
        <f>+'2grid'!BP74*EQ$2</f>
        <v>0</v>
      </c>
      <c r="BQ74" s="51">
        <f>+'2grid'!BQ74*ER$2</f>
        <v>0</v>
      </c>
      <c r="BR74" s="51">
        <f>+'2grid'!BR74*ES$2</f>
        <v>0</v>
      </c>
      <c r="BS74" s="51">
        <f>+'2grid'!BS74*ET$2</f>
        <v>0</v>
      </c>
      <c r="BT74" s="51">
        <f>+'2grid'!BT74*EU$2</f>
        <v>0</v>
      </c>
      <c r="BU74" s="51">
        <f>+'2grid'!BU74*EV$2</f>
        <v>0</v>
      </c>
      <c r="BV74" s="51">
        <f>+'2grid'!BV74*EW$2</f>
        <v>0</v>
      </c>
      <c r="BW74" s="51">
        <f>+'2grid'!BW74*EX$2</f>
        <v>0</v>
      </c>
      <c r="BX74" s="51">
        <f>+'2grid'!BX74*EY$2</f>
        <v>0</v>
      </c>
      <c r="BY74" s="51">
        <f>+'2grid'!BY74*EZ$2</f>
        <v>0</v>
      </c>
      <c r="BZ74" s="51">
        <f>+'2grid'!BZ74*FA$2</f>
        <v>0</v>
      </c>
      <c r="CA74" s="51">
        <f>+'2grid'!CA74*FB$2</f>
        <v>0</v>
      </c>
    </row>
    <row r="75" spans="1:79" x14ac:dyDescent="0.2">
      <c r="A75" s="9">
        <v>262</v>
      </c>
      <c r="B75" s="51">
        <f>+'2grid'!B75*CC$2</f>
        <v>0</v>
      </c>
      <c r="C75" s="51">
        <f>+'2grid'!C75*CD$2</f>
        <v>0</v>
      </c>
      <c r="D75" s="51">
        <f>+'2grid'!D75*CE$2</f>
        <v>0</v>
      </c>
      <c r="E75" s="51">
        <f>+'2grid'!E75*CF$2</f>
        <v>0</v>
      </c>
      <c r="F75" s="51">
        <f>+'2grid'!F75*CG$2</f>
        <v>0</v>
      </c>
      <c r="G75" s="51">
        <f>+'2grid'!G75*CH$2</f>
        <v>0</v>
      </c>
      <c r="H75" s="51">
        <f>+'2grid'!H75*CI$2</f>
        <v>0</v>
      </c>
      <c r="I75" s="51">
        <f>+'2grid'!I75*CJ$2</f>
        <v>0</v>
      </c>
      <c r="J75" s="51">
        <f>+'2grid'!J75*CK$2</f>
        <v>0</v>
      </c>
      <c r="K75" s="51">
        <f>+'2grid'!K75*CL$2</f>
        <v>0</v>
      </c>
      <c r="L75" s="51">
        <f>+'2grid'!L75*CM$2</f>
        <v>0</v>
      </c>
      <c r="M75" s="51">
        <f>+'2grid'!M75*CN$2</f>
        <v>0</v>
      </c>
      <c r="N75" s="51">
        <f>+'2grid'!N75*CO$2</f>
        <v>0</v>
      </c>
      <c r="O75" s="51">
        <f>+'2grid'!O75*CP$2</f>
        <v>0</v>
      </c>
      <c r="P75" s="51">
        <f>+'2grid'!P75*CQ$2</f>
        <v>0</v>
      </c>
      <c r="Q75" s="51">
        <f>+'2grid'!Q75*CR$2</f>
        <v>0</v>
      </c>
      <c r="R75" s="51">
        <f>+'2grid'!R75*CS$2</f>
        <v>0</v>
      </c>
      <c r="S75" s="51">
        <f>+'2grid'!S75*CT$2</f>
        <v>0</v>
      </c>
      <c r="T75" s="51">
        <f>+'2grid'!T75*CU$2</f>
        <v>0</v>
      </c>
      <c r="U75" s="51">
        <f>+'2grid'!U75*CV$2</f>
        <v>0</v>
      </c>
      <c r="V75" s="51">
        <f>+'2grid'!V75*CW$2</f>
        <v>0</v>
      </c>
      <c r="W75" s="51">
        <f>+'2grid'!W75*CX$2</f>
        <v>0</v>
      </c>
      <c r="X75" s="51">
        <f>+'2grid'!X75*CY$2</f>
        <v>0</v>
      </c>
      <c r="Y75" s="51">
        <f>+'2grid'!Y75*CZ$2</f>
        <v>0</v>
      </c>
      <c r="Z75" s="51">
        <f>+'2grid'!Z75*DA$2</f>
        <v>0</v>
      </c>
      <c r="AA75" s="51">
        <f>+'2grid'!AA75*DB$2</f>
        <v>0</v>
      </c>
      <c r="AB75" s="51">
        <f>+'2grid'!AB75*DC$2</f>
        <v>0</v>
      </c>
      <c r="AC75" s="51">
        <f>+'2grid'!AC75*DD$2</f>
        <v>0</v>
      </c>
      <c r="AD75" s="51">
        <f>+'2grid'!AD75*DE$2</f>
        <v>0</v>
      </c>
      <c r="AE75" s="51">
        <f>+'2grid'!AE75*DF$2</f>
        <v>0</v>
      </c>
      <c r="AF75" s="51">
        <f>+'2grid'!AF75*DG$2</f>
        <v>0</v>
      </c>
      <c r="AG75" s="51">
        <f>+'2grid'!AG75*DH$2</f>
        <v>0</v>
      </c>
      <c r="AH75" s="51">
        <f>+'2grid'!AH75*DI$2</f>
        <v>0</v>
      </c>
      <c r="AI75" s="51">
        <f>+'2grid'!AI75*DJ$2</f>
        <v>0</v>
      </c>
      <c r="AJ75" s="51">
        <f>+'2grid'!AJ75*DK$2</f>
        <v>0</v>
      </c>
      <c r="AK75" s="51">
        <f>+'2grid'!AK75*DL$2</f>
        <v>0</v>
      </c>
      <c r="AL75" s="51">
        <f>+'2grid'!AL75*DM$2</f>
        <v>0</v>
      </c>
      <c r="AM75" s="51">
        <f>+'2grid'!AM75*DN$2</f>
        <v>0</v>
      </c>
      <c r="AN75" s="51">
        <f>+'2grid'!AN75*DO$2</f>
        <v>0</v>
      </c>
      <c r="AO75" s="51">
        <f>+'2grid'!AO75*DP$2</f>
        <v>0</v>
      </c>
      <c r="AP75" s="51">
        <f>+'2grid'!AP75*DQ$2</f>
        <v>0</v>
      </c>
      <c r="AQ75" s="51">
        <f>+'2grid'!AQ75*DR$2</f>
        <v>0</v>
      </c>
      <c r="AR75" s="51">
        <f>+'2grid'!AR75*DS$2</f>
        <v>0</v>
      </c>
      <c r="AS75" s="51">
        <f>+'2grid'!AS75*DT$2</f>
        <v>0</v>
      </c>
      <c r="AT75" s="51">
        <f>+'2grid'!AT75*DU$2</f>
        <v>0</v>
      </c>
      <c r="AU75" s="51">
        <f>+'2grid'!AU75*DV$2</f>
        <v>0</v>
      </c>
      <c r="AV75" s="51">
        <f>+'2grid'!AV75*DW$2</f>
        <v>0</v>
      </c>
      <c r="AW75" s="51">
        <f>+'2grid'!AW75*DX$2</f>
        <v>0</v>
      </c>
      <c r="AX75" s="51">
        <f>+'2grid'!AX75*DY$2</f>
        <v>0</v>
      </c>
      <c r="AY75" s="51">
        <f>+'2grid'!AY75*DZ$2</f>
        <v>0</v>
      </c>
      <c r="AZ75" s="51">
        <f>+'2grid'!AZ75*EA$2</f>
        <v>0</v>
      </c>
      <c r="BA75" s="51">
        <f>+'2grid'!BA75*EB$2</f>
        <v>0</v>
      </c>
      <c r="BB75" s="51">
        <f>+'2grid'!BB75*EC$2</f>
        <v>0</v>
      </c>
      <c r="BC75" s="51">
        <f>+'2grid'!BC75*ED$2</f>
        <v>0</v>
      </c>
      <c r="BD75" s="51">
        <f>+'2grid'!BD75*EE$2</f>
        <v>0</v>
      </c>
      <c r="BE75" s="51">
        <f>+'2grid'!BE75*EF$2</f>
        <v>0</v>
      </c>
      <c r="BF75" s="51">
        <f>+'2grid'!BF75*EG$2</f>
        <v>0</v>
      </c>
      <c r="BG75" s="51">
        <f>+'2grid'!BG75*EH$2</f>
        <v>0</v>
      </c>
      <c r="BH75" s="51">
        <f>+'2grid'!BH75*EI$2</f>
        <v>0</v>
      </c>
      <c r="BI75" s="51">
        <f>+'2grid'!BI75*EJ$2</f>
        <v>0</v>
      </c>
      <c r="BJ75" s="51">
        <f>+'2grid'!BJ75*EK$2</f>
        <v>0</v>
      </c>
      <c r="BK75" s="51">
        <f>+'2grid'!BK75*EL$2</f>
        <v>0</v>
      </c>
      <c r="BL75" s="51">
        <f>+'2grid'!BL75*EM$2</f>
        <v>0</v>
      </c>
      <c r="BM75" s="51">
        <f>+'2grid'!BM75*EN$2</f>
        <v>0</v>
      </c>
      <c r="BN75" s="51">
        <f>+'2grid'!BN75*EO$2</f>
        <v>0</v>
      </c>
      <c r="BO75" s="51">
        <f>+'2grid'!BO75*EP$2</f>
        <v>0</v>
      </c>
      <c r="BP75" s="51">
        <f>+'2grid'!BP75*EQ$2</f>
        <v>0</v>
      </c>
      <c r="BQ75" s="51">
        <f>+'2grid'!BQ75*ER$2</f>
        <v>0</v>
      </c>
      <c r="BR75" s="51">
        <f>+'2grid'!BR75*ES$2</f>
        <v>0</v>
      </c>
      <c r="BS75" s="51">
        <f>+'2grid'!BS75*ET$2</f>
        <v>0</v>
      </c>
      <c r="BT75" s="51">
        <f>+'2grid'!BT75*EU$2</f>
        <v>0</v>
      </c>
      <c r="BU75" s="51">
        <f>+'2grid'!BU75*EV$2</f>
        <v>0</v>
      </c>
      <c r="BV75" s="51">
        <f>+'2grid'!BV75*EW$2</f>
        <v>0</v>
      </c>
      <c r="BW75" s="51">
        <f>+'2grid'!BW75*EX$2</f>
        <v>0</v>
      </c>
      <c r="BX75" s="51">
        <f>+'2grid'!BX75*EY$2</f>
        <v>0</v>
      </c>
      <c r="BY75" s="51">
        <f>+'2grid'!BY75*EZ$2</f>
        <v>0</v>
      </c>
      <c r="BZ75" s="51">
        <f>+'2grid'!BZ75*FA$2</f>
        <v>0</v>
      </c>
      <c r="CA75" s="51">
        <f>+'2grid'!CA75*FB$2</f>
        <v>0</v>
      </c>
    </row>
    <row r="76" spans="1:79" x14ac:dyDescent="0.2">
      <c r="A76" s="9">
        <v>266</v>
      </c>
      <c r="B76" s="51">
        <f>+'2grid'!B76*CC$2</f>
        <v>0</v>
      </c>
      <c r="C76" s="51">
        <f>+'2grid'!C76*CD$2</f>
        <v>0</v>
      </c>
      <c r="D76" s="51">
        <f>+'2grid'!D76*CE$2</f>
        <v>1.2489854341817429E-6</v>
      </c>
      <c r="E76" s="51">
        <f>+'2grid'!E76*CF$2</f>
        <v>2.7741888009229098E-6</v>
      </c>
      <c r="F76" s="51">
        <f>+'2grid'!F76*CG$2</f>
        <v>6.1608608436080207E-6</v>
      </c>
      <c r="G76" s="51">
        <f>+'2grid'!G76*CH$2</f>
        <v>1.3679542991563863E-5</v>
      </c>
      <c r="H76" s="51">
        <f>+'2grid'!H76*CI$2</f>
        <v>3.0368585441271783E-5</v>
      </c>
      <c r="I76" s="51">
        <f>+'2grid'!I76*CJ$2</f>
        <v>6.7405948090930955E-5</v>
      </c>
      <c r="J76" s="51">
        <f>+'2grid'!J76*CK$2</f>
        <v>1.495858026127509E-4</v>
      </c>
      <c r="K76" s="51">
        <f>+'2grid'!K76*CL$2</f>
        <v>3.3189349954704104E-4</v>
      </c>
      <c r="L76" s="51">
        <f>+'2grid'!L76*CM$2</f>
        <v>7.3624262223463319E-4</v>
      </c>
      <c r="M76" s="51">
        <f>+'2grid'!M76*CN$2</f>
        <v>1.2409179371157565E-3</v>
      </c>
      <c r="N76" s="51">
        <f>+'2grid'!N76*CO$2</f>
        <v>2.0909239966053041E-3</v>
      </c>
      <c r="O76" s="51">
        <f>+'2grid'!O76*CP$2</f>
        <v>3.522103030306574E-3</v>
      </c>
      <c r="P76" s="51">
        <f>+'2grid'!P76*CQ$2</f>
        <v>5.9310255832722581E-3</v>
      </c>
      <c r="Q76" s="51">
        <f>+'2grid'!Q76*CR$2</f>
        <v>9.9842747270529122E-3</v>
      </c>
      <c r="R76" s="51">
        <f>+'2grid'!R76*CS$2</f>
        <v>1.6801846329667022E-2</v>
      </c>
      <c r="S76" s="51">
        <f>+'2grid'!S76*CT$2</f>
        <v>2.8264788218131442E-2</v>
      </c>
      <c r="T76" s="51">
        <f>+'2grid'!T76*CU$2</f>
        <v>4.753099079947002E-2</v>
      </c>
      <c r="U76" s="51">
        <f>+'2grid'!U76*CV$2</f>
        <v>7.9899529610204814E-2</v>
      </c>
      <c r="V76" s="51">
        <f>+'2grid'!V76*CW$2</f>
        <v>0.13425833264062703</v>
      </c>
      <c r="W76" s="51">
        <f>+'2grid'!W76*CX$2</f>
        <v>0.22550750244399689</v>
      </c>
      <c r="X76" s="51">
        <f>+'2grid'!X76*CY$2</f>
        <v>0.37861347980288135</v>
      </c>
      <c r="Y76" s="51">
        <f>+'2grid'!Y76*CZ$2</f>
        <v>0.63538743377445961</v>
      </c>
      <c r="Z76" s="51">
        <f>+'2grid'!Z76*DA$2</f>
        <v>1.065811179234577</v>
      </c>
      <c r="AA76" s="51">
        <f>+'2grid'!AA76*DB$2</f>
        <v>1.7869487275078939</v>
      </c>
      <c r="AB76" s="51">
        <f>+'2grid'!AB76*DC$2</f>
        <v>2.9945015594193287</v>
      </c>
      <c r="AC76" s="51">
        <f>+'2grid'!AC76*DD$2</f>
        <v>5.0154213310471505</v>
      </c>
      <c r="AD76" s="51">
        <f>+'2grid'!AD76*DE$2</f>
        <v>5.0108969984279561</v>
      </c>
      <c r="AE76" s="51">
        <f>+'2grid'!AE76*DF$2</f>
        <v>4.948675313878458</v>
      </c>
      <c r="AF76" s="51">
        <f>+'2grid'!AF76*DG$2</f>
        <v>4.8860391093739475</v>
      </c>
      <c r="AG76" s="51">
        <f>+'2grid'!AG76*DH$2</f>
        <v>4.8229475139650662</v>
      </c>
      <c r="AH76" s="51">
        <f>+'2grid'!AH76*DI$2</f>
        <v>4.7593542695183464</v>
      </c>
      <c r="AI76" s="51">
        <f>+'2grid'!AI76*DJ$2</f>
        <v>4.6952067738831085</v>
      </c>
      <c r="AJ76" s="51">
        <f>+'2grid'!AJ76*DK$2</f>
        <v>4.6304449062037962</v>
      </c>
      <c r="AK76" s="51">
        <f>+'2grid'!AK76*DL$2</f>
        <v>4.5649995733579738</v>
      </c>
      <c r="AL76" s="51">
        <f>+'2grid'!AL76*DM$2</f>
        <v>4.4987908962219789</v>
      </c>
      <c r="AM76" s="51">
        <f>+'2grid'!AM76*DN$2</f>
        <v>4.4317259265083102</v>
      </c>
      <c r="AN76" s="51">
        <f>+'2grid'!AN76*DO$2</f>
        <v>4.3636957461741561</v>
      </c>
      <c r="AO76" s="51">
        <f>+'2grid'!AO76*DP$2</f>
        <v>4.2945717476394654</v>
      </c>
      <c r="AP76" s="51">
        <f>+'2grid'!AP76*DQ$2</f>
        <v>4.2242008189249844</v>
      </c>
      <c r="AQ76" s="51">
        <f>+'2grid'!AQ76*DR$2</f>
        <v>4.1523990578434207</v>
      </c>
      <c r="AR76" s="51">
        <f>+'2grid'!AR76*DS$2</f>
        <v>4.0789435122912225</v>
      </c>
      <c r="AS76" s="51">
        <f>+'2grid'!AS76*DT$2</f>
        <v>4.0035613076627321</v>
      </c>
      <c r="AT76" s="51">
        <f>+'2grid'!AT76*DU$2</f>
        <v>3.9259154653461805</v>
      </c>
      <c r="AU76" s="51">
        <f>+'2grid'!AU76*DV$2</f>
        <v>3.8455870639311867</v>
      </c>
      <c r="AV76" s="51">
        <f>+'2grid'!AV76*DW$2</f>
        <v>3.7620553004981594</v>
      </c>
      <c r="AW76" s="51">
        <f>+'2grid'!AW76*DX$2</f>
        <v>3.6746846960850599</v>
      </c>
      <c r="AX76" s="51">
        <f>+'2grid'!AX76*DY$2</f>
        <v>3.6034287874418331</v>
      </c>
      <c r="AY76" s="51">
        <f>+'2grid'!AY76*DZ$2</f>
        <v>3.5263426478484705</v>
      </c>
      <c r="AZ76" s="51">
        <f>+'2grid'!AZ76*EA$2</f>
        <v>3.4442697102408597</v>
      </c>
      <c r="BA76" s="51">
        <f>+'2grid'!BA76*EB$2</f>
        <v>3.3678972342865121</v>
      </c>
      <c r="BB76" s="51">
        <f>+'2grid'!BB76*EC$2</f>
        <v>3.4143993525870582</v>
      </c>
      <c r="BC76" s="51">
        <f>+'2grid'!BC76*ED$2</f>
        <v>0.35909999999999997</v>
      </c>
      <c r="BD76" s="51">
        <f>+'2grid'!BD76*EE$2</f>
        <v>0.37302999999999997</v>
      </c>
      <c r="BE76" s="51">
        <f>+'2grid'!BE76*EF$2</f>
        <v>0.40720000000000001</v>
      </c>
      <c r="BF76" s="51">
        <f>+'2grid'!BF76*EG$2</f>
        <v>0.40560000000000002</v>
      </c>
      <c r="BG76" s="51">
        <f>+'2grid'!BG76*EH$2</f>
        <v>0.505</v>
      </c>
      <c r="BH76" s="51">
        <f>+'2grid'!BH76*EI$2</f>
        <v>0.48884</v>
      </c>
      <c r="BI76" s="51">
        <f>+'2grid'!BI76*EJ$2</f>
        <v>0.48985000000000001</v>
      </c>
      <c r="BJ76" s="51">
        <f>+'2grid'!BJ76*EK$2</f>
        <v>0.48580999999999996</v>
      </c>
      <c r="BK76" s="51">
        <f>+'2grid'!BK76*EL$2</f>
        <v>0.48884</v>
      </c>
      <c r="BL76" s="51">
        <f>+'2grid'!BL76*EM$2</f>
        <v>0.505</v>
      </c>
      <c r="BM76" s="51">
        <f>+'2grid'!BM76*EN$2</f>
        <v>0.47369</v>
      </c>
      <c r="BN76" s="51">
        <f>+'2grid'!BN76*EO$2</f>
        <v>0.47469999999999996</v>
      </c>
      <c r="BO76" s="51">
        <f>+'2grid'!BO76*EP$2</f>
        <v>0.50904000000000005</v>
      </c>
      <c r="BP76" s="51">
        <f>+'2grid'!BP76*EQ$2</f>
        <v>0.49490000000000001</v>
      </c>
      <c r="BQ76" s="51">
        <f>+'2grid'!BQ76*ER$2</f>
        <v>0.49086000000000002</v>
      </c>
      <c r="BR76" s="51">
        <f>+'2grid'!BR76*ES$2</f>
        <v>0.61711000000000005</v>
      </c>
      <c r="BS76" s="51">
        <f>+'2grid'!BS76*ET$2</f>
        <v>0.58519399999999966</v>
      </c>
      <c r="BT76" s="51">
        <f>+'2grid'!BT76*EU$2</f>
        <v>0.61589800000000705</v>
      </c>
      <c r="BU76" s="51">
        <f>+'2grid'!BU76*EV$2</f>
        <v>0.64530920000000602</v>
      </c>
      <c r="BV76" s="51">
        <f>+'2grid'!BV76*EW$2</f>
        <v>0.68440293333334246</v>
      </c>
      <c r="BW76" s="51">
        <f>+'2grid'!BW76*EX$2</f>
        <v>0.71476398222223148</v>
      </c>
      <c r="BX76" s="51">
        <f>+'2grid'!BX76*EY$2</f>
        <v>0.72531047703705009</v>
      </c>
      <c r="BY76" s="51">
        <f>+'2grid'!BY76*EZ$2</f>
        <v>0.76544050528397278</v>
      </c>
      <c r="BZ76" s="51">
        <f>+'2grid'!BZ76*FA$2</f>
        <v>0.79366192362141474</v>
      </c>
      <c r="CA76" s="51">
        <f>+'2grid'!CA76*FB$2</f>
        <v>0.8210237864603821</v>
      </c>
    </row>
    <row r="77" spans="1:79" x14ac:dyDescent="0.2">
      <c r="A77" s="9">
        <v>268</v>
      </c>
      <c r="B77" s="51">
        <f>+'2grid'!B77*CC$2</f>
        <v>0</v>
      </c>
      <c r="C77" s="51">
        <f>+'2grid'!C77*CD$2</f>
        <v>0</v>
      </c>
      <c r="D77" s="51">
        <f>+'2grid'!D77*CE$2</f>
        <v>0</v>
      </c>
      <c r="E77" s="51">
        <f>+'2grid'!E77*CF$2</f>
        <v>0</v>
      </c>
      <c r="F77" s="51">
        <f>+'2grid'!F77*CG$2</f>
        <v>0</v>
      </c>
      <c r="G77" s="51">
        <f>+'2grid'!G77*CH$2</f>
        <v>0</v>
      </c>
      <c r="H77" s="51">
        <f>+'2grid'!H77*CI$2</f>
        <v>0</v>
      </c>
      <c r="I77" s="51">
        <f>+'2grid'!I77*CJ$2</f>
        <v>0</v>
      </c>
      <c r="J77" s="51">
        <f>+'2grid'!J77*CK$2</f>
        <v>0</v>
      </c>
      <c r="K77" s="51">
        <f>+'2grid'!K77*CL$2</f>
        <v>0</v>
      </c>
      <c r="L77" s="51">
        <f>+'2grid'!L77*CM$2</f>
        <v>0</v>
      </c>
      <c r="M77" s="51">
        <f>+'2grid'!M77*CN$2</f>
        <v>0</v>
      </c>
      <c r="N77" s="51">
        <f>+'2grid'!N77*CO$2</f>
        <v>0</v>
      </c>
      <c r="O77" s="51">
        <f>+'2grid'!O77*CP$2</f>
        <v>0</v>
      </c>
      <c r="P77" s="51">
        <f>+'2grid'!P77*CQ$2</f>
        <v>0</v>
      </c>
      <c r="Q77" s="51">
        <f>+'2grid'!Q77*CR$2</f>
        <v>0</v>
      </c>
      <c r="R77" s="51">
        <f>+'2grid'!R77*CS$2</f>
        <v>0</v>
      </c>
      <c r="S77" s="51">
        <f>+'2grid'!S77*CT$2</f>
        <v>0</v>
      </c>
      <c r="T77" s="51">
        <f>+'2grid'!T77*CU$2</f>
        <v>0</v>
      </c>
      <c r="U77" s="51">
        <f>+'2grid'!U77*CV$2</f>
        <v>0</v>
      </c>
      <c r="V77" s="51">
        <f>+'2grid'!V77*CW$2</f>
        <v>0</v>
      </c>
      <c r="W77" s="51">
        <f>+'2grid'!W77*CX$2</f>
        <v>0</v>
      </c>
      <c r="X77" s="51">
        <f>+'2grid'!X77*CY$2</f>
        <v>0</v>
      </c>
      <c r="Y77" s="51">
        <f>+'2grid'!Y77*CZ$2</f>
        <v>0</v>
      </c>
      <c r="Z77" s="51">
        <f>+'2grid'!Z77*DA$2</f>
        <v>0</v>
      </c>
      <c r="AA77" s="51">
        <f>+'2grid'!AA77*DB$2</f>
        <v>0</v>
      </c>
      <c r="AB77" s="51">
        <f>+'2grid'!AB77*DC$2</f>
        <v>0</v>
      </c>
      <c r="AC77" s="51">
        <f>+'2grid'!AC77*DD$2</f>
        <v>0</v>
      </c>
      <c r="AD77" s="51">
        <f>+'2grid'!AD77*DE$2</f>
        <v>0</v>
      </c>
      <c r="AE77" s="51">
        <f>+'2grid'!AE77*DF$2</f>
        <v>0</v>
      </c>
      <c r="AF77" s="51">
        <f>+'2grid'!AF77*DG$2</f>
        <v>0</v>
      </c>
      <c r="AG77" s="51">
        <f>+'2grid'!AG77*DH$2</f>
        <v>0</v>
      </c>
      <c r="AH77" s="51">
        <f>+'2grid'!AH77*DI$2</f>
        <v>0</v>
      </c>
      <c r="AI77" s="51">
        <f>+'2grid'!AI77*DJ$2</f>
        <v>0</v>
      </c>
      <c r="AJ77" s="51">
        <f>+'2grid'!AJ77*DK$2</f>
        <v>0</v>
      </c>
      <c r="AK77" s="51">
        <f>+'2grid'!AK77*DL$2</f>
        <v>0</v>
      </c>
      <c r="AL77" s="51">
        <f>+'2grid'!AL77*DM$2</f>
        <v>0</v>
      </c>
      <c r="AM77" s="51">
        <f>+'2grid'!AM77*DN$2</f>
        <v>0</v>
      </c>
      <c r="AN77" s="51">
        <f>+'2grid'!AN77*DO$2</f>
        <v>0</v>
      </c>
      <c r="AO77" s="51">
        <f>+'2grid'!AO77*DP$2</f>
        <v>0</v>
      </c>
      <c r="AP77" s="51">
        <f>+'2grid'!AP77*DQ$2</f>
        <v>0</v>
      </c>
      <c r="AQ77" s="51">
        <f>+'2grid'!AQ77*DR$2</f>
        <v>0</v>
      </c>
      <c r="AR77" s="51">
        <f>+'2grid'!AR77*DS$2</f>
        <v>0</v>
      </c>
      <c r="AS77" s="51">
        <f>+'2grid'!AS77*DT$2</f>
        <v>0</v>
      </c>
      <c r="AT77" s="51">
        <f>+'2grid'!AT77*DU$2</f>
        <v>0</v>
      </c>
      <c r="AU77" s="51">
        <f>+'2grid'!AU77*DV$2</f>
        <v>0</v>
      </c>
      <c r="AV77" s="51">
        <f>+'2grid'!AV77*DW$2</f>
        <v>0</v>
      </c>
      <c r="AW77" s="51">
        <f>+'2grid'!AW77*DX$2</f>
        <v>0</v>
      </c>
      <c r="AX77" s="51">
        <f>+'2grid'!AX77*DY$2</f>
        <v>0</v>
      </c>
      <c r="AY77" s="51">
        <f>+'2grid'!AY77*DZ$2</f>
        <v>0</v>
      </c>
      <c r="AZ77" s="51">
        <f>+'2grid'!AZ77*EA$2</f>
        <v>0</v>
      </c>
      <c r="BA77" s="51">
        <f>+'2grid'!BA77*EB$2</f>
        <v>0</v>
      </c>
      <c r="BB77" s="51">
        <f>+'2grid'!BB77*EC$2</f>
        <v>0</v>
      </c>
      <c r="BC77" s="51">
        <f>+'2grid'!BC77*ED$2</f>
        <v>0</v>
      </c>
      <c r="BD77" s="51">
        <f>+'2grid'!BD77*EE$2</f>
        <v>0</v>
      </c>
      <c r="BE77" s="51">
        <f>+'2grid'!BE77*EF$2</f>
        <v>0</v>
      </c>
      <c r="BF77" s="51">
        <f>+'2grid'!BF77*EG$2</f>
        <v>0</v>
      </c>
      <c r="BG77" s="51">
        <f>+'2grid'!BG77*EH$2</f>
        <v>0</v>
      </c>
      <c r="BH77" s="51">
        <f>+'2grid'!BH77*EI$2</f>
        <v>0</v>
      </c>
      <c r="BI77" s="51">
        <f>+'2grid'!BI77*EJ$2</f>
        <v>0</v>
      </c>
      <c r="BJ77" s="51">
        <f>+'2grid'!BJ77*EK$2</f>
        <v>0</v>
      </c>
      <c r="BK77" s="51">
        <f>+'2grid'!BK77*EL$2</f>
        <v>0</v>
      </c>
      <c r="BL77" s="51">
        <f>+'2grid'!BL77*EM$2</f>
        <v>0</v>
      </c>
      <c r="BM77" s="51">
        <f>+'2grid'!BM77*EN$2</f>
        <v>0</v>
      </c>
      <c r="BN77" s="51">
        <f>+'2grid'!BN77*EO$2</f>
        <v>0</v>
      </c>
      <c r="BO77" s="51">
        <f>+'2grid'!BO77*EP$2</f>
        <v>0</v>
      </c>
      <c r="BP77" s="51">
        <f>+'2grid'!BP77*EQ$2</f>
        <v>0</v>
      </c>
      <c r="BQ77" s="51">
        <f>+'2grid'!BQ77*ER$2</f>
        <v>0</v>
      </c>
      <c r="BR77" s="51">
        <f>+'2grid'!BR77*ES$2</f>
        <v>0</v>
      </c>
      <c r="BS77" s="51">
        <f>+'2grid'!BS77*ET$2</f>
        <v>0</v>
      </c>
      <c r="BT77" s="51">
        <f>+'2grid'!BT77*EU$2</f>
        <v>0</v>
      </c>
      <c r="BU77" s="51">
        <f>+'2grid'!BU77*EV$2</f>
        <v>0</v>
      </c>
      <c r="BV77" s="51">
        <f>+'2grid'!BV77*EW$2</f>
        <v>0</v>
      </c>
      <c r="BW77" s="51">
        <f>+'2grid'!BW77*EX$2</f>
        <v>0</v>
      </c>
      <c r="BX77" s="51">
        <f>+'2grid'!BX77*EY$2</f>
        <v>0</v>
      </c>
      <c r="BY77" s="51">
        <f>+'2grid'!BY77*EZ$2</f>
        <v>0</v>
      </c>
      <c r="BZ77" s="51">
        <f>+'2grid'!BZ77*FA$2</f>
        <v>0</v>
      </c>
      <c r="CA77" s="51">
        <f>+'2grid'!CA77*FB$2</f>
        <v>0</v>
      </c>
    </row>
    <row r="78" spans="1:79" x14ac:dyDescent="0.2">
      <c r="A78" s="9">
        <v>270</v>
      </c>
      <c r="B78" s="51">
        <f>+'2grid'!B78*CC$2</f>
        <v>0</v>
      </c>
      <c r="C78" s="51">
        <f>+'2grid'!C78*CD$2</f>
        <v>0</v>
      </c>
      <c r="D78" s="51">
        <f>+'2grid'!D78*CE$2</f>
        <v>2.6597516198632738E-7</v>
      </c>
      <c r="E78" s="51">
        <f>+'2grid'!E78*CF$2</f>
        <v>5.2513044802428759E-7</v>
      </c>
      <c r="F78" s="51">
        <f>+'2grid'!F78*CG$2</f>
        <v>1.0366211441518402E-6</v>
      </c>
      <c r="G78" s="51">
        <f>+'2grid'!G78*CH$2</f>
        <v>2.0459627845102112E-6</v>
      </c>
      <c r="H78" s="51">
        <f>+'2grid'!H78*CI$2</f>
        <v>4.0373665614334833E-6</v>
      </c>
      <c r="I78" s="51">
        <f>+'2grid'!I78*CJ$2</f>
        <v>7.9656151076930884E-6</v>
      </c>
      <c r="J78" s="51">
        <f>+'2grid'!J78*CK$2</f>
        <v>1.571299418503842E-5</v>
      </c>
      <c r="K78" s="51">
        <f>+'2grid'!K78*CL$2</f>
        <v>3.0989516309381328E-5</v>
      </c>
      <c r="L78" s="51">
        <f>+'2grid'!L78*CM$2</f>
        <v>6.1106088497371656E-5</v>
      </c>
      <c r="M78" s="51">
        <f>+'2grid'!M78*CN$2</f>
        <v>1.029927349943695E-4</v>
      </c>
      <c r="N78" s="51">
        <f>+'2grid'!N78*CO$2</f>
        <v>1.7354087215168493E-4</v>
      </c>
      <c r="O78" s="51">
        <f>+'2grid'!O78*CP$2</f>
        <v>2.9232474861824189E-4</v>
      </c>
      <c r="P78" s="51">
        <f>+'2grid'!P78*CQ$2</f>
        <v>4.9225861587800027E-4</v>
      </c>
      <c r="Q78" s="51">
        <f>+'2grid'!Q78*CR$2</f>
        <v>8.2866701360157587E-4</v>
      </c>
      <c r="R78" s="51">
        <f>+'2grid'!R78*CS$2</f>
        <v>1.3945064816047487E-3</v>
      </c>
      <c r="S78" s="51">
        <f>+'2grid'!S78*CT$2</f>
        <v>2.3458987541014457E-3</v>
      </c>
      <c r="T78" s="51">
        <f>+'2grid'!T78*CU$2</f>
        <v>3.9449399456726372E-3</v>
      </c>
      <c r="U78" s="51">
        <f>+'2grid'!U78*CV$2</f>
        <v>6.6314385771917275E-3</v>
      </c>
      <c r="V78" s="51">
        <f>+'2grid'!V78*CW$2</f>
        <v>1.1143067934517361E-2</v>
      </c>
      <c r="W78" s="51">
        <f>+'2grid'!W78*CX$2</f>
        <v>1.8716495058843013E-2</v>
      </c>
      <c r="X78" s="51">
        <f>+'2grid'!X78*CY$2</f>
        <v>3.1423865047247472E-2</v>
      </c>
      <c r="Y78" s="51">
        <f>+'2grid'!Y78*CZ$2</f>
        <v>5.2735388560493493E-2</v>
      </c>
      <c r="Z78" s="51">
        <f>+'2grid'!Z78*DA$2</f>
        <v>8.8459361456311669E-2</v>
      </c>
      <c r="AA78" s="51">
        <f>+'2grid'!AA78*DB$2</f>
        <v>0.14831177085610817</v>
      </c>
      <c r="AB78" s="51">
        <f>+'2grid'!AB78*DC$2</f>
        <v>0.24853529498198543</v>
      </c>
      <c r="AC78" s="51">
        <f>+'2grid'!AC78*DD$2</f>
        <v>0.416266011299877</v>
      </c>
      <c r="AD78" s="51">
        <f>+'2grid'!AD78*DE$2</f>
        <v>0.37285058467589854</v>
      </c>
      <c r="AE78" s="51">
        <f>+'2grid'!AE78*DF$2</f>
        <v>0.33394155040868528</v>
      </c>
      <c r="AF78" s="51">
        <f>+'2grid'!AF78*DG$2</f>
        <v>0.29907312077594561</v>
      </c>
      <c r="AG78" s="51">
        <f>+'2grid'!AG78*DH$2</f>
        <v>0.2678274744374981</v>
      </c>
      <c r="AH78" s="51">
        <f>+'2grid'!AH78*DI$2</f>
        <v>0.23982983314506545</v>
      </c>
      <c r="AI78" s="51">
        <f>+'2grid'!AI78*DJ$2</f>
        <v>0.2147440422943675</v>
      </c>
      <c r="AJ78" s="51">
        <f>+'2grid'!AJ78*DK$2</f>
        <v>0.19226860389349262</v>
      </c>
      <c r="AK78" s="51">
        <f>+'2grid'!AK78*DL$2</f>
        <v>0.1721331157578968</v>
      </c>
      <c r="AL78" s="51">
        <f>+'2grid'!AL78*DM$2</f>
        <v>0.15409507544671958</v>
      </c>
      <c r="AM78" s="51">
        <f>+'2grid'!AM78*DN$2</f>
        <v>0.13793701168138348</v>
      </c>
      <c r="AN78" s="51">
        <f>+'2grid'!AN78*DO$2</f>
        <v>0.12346390978411176</v>
      </c>
      <c r="AO78" s="51">
        <f>+'2grid'!AO78*DP$2</f>
        <v>0.18357407760840819</v>
      </c>
      <c r="AP78" s="51">
        <f>+'2grid'!AP78*DQ$2</f>
        <v>0.27292836299765982</v>
      </c>
      <c r="AQ78" s="51">
        <f>+'2grid'!AQ78*DR$2</f>
        <v>0.40574330515898244</v>
      </c>
      <c r="AR78" s="51">
        <f>+'2grid'!AR78*DS$2</f>
        <v>0.60314093491693388</v>
      </c>
      <c r="AS78" s="51">
        <f>+'2grid'!AS78*DT$2</f>
        <v>0.8965001224311786</v>
      </c>
      <c r="AT78" s="51">
        <f>+'2grid'!AT78*DU$2</f>
        <v>1.3324328951790703</v>
      </c>
      <c r="AU78" s="51">
        <f>+'2grid'!AU78*DV$2</f>
        <v>1.9801728572647723</v>
      </c>
      <c r="AV78" s="51">
        <f>+'2grid'!AV78*DW$2</f>
        <v>2.9425437284751106</v>
      </c>
      <c r="AW78" s="51">
        <f>+'2grid'!AW78*DX$2</f>
        <v>4.3722410128858353</v>
      </c>
      <c r="AX78" s="51">
        <f>+'2grid'!AX78*DY$2</f>
        <v>6.5334746944244815</v>
      </c>
      <c r="AY78" s="51">
        <f>+'2grid'!AY78*DZ$2</f>
        <v>8.6781161621618601</v>
      </c>
      <c r="AZ78" s="51">
        <f>+'2grid'!AZ78*EA$2</f>
        <v>11.526575646138724</v>
      </c>
      <c r="BA78" s="51">
        <f>+'2grid'!BA78*EB$2</f>
        <v>15.309771217666214</v>
      </c>
      <c r="BB78" s="51">
        <f>+'2grid'!BB78*EC$2</f>
        <v>20.334364179451658</v>
      </c>
      <c r="BC78" s="51">
        <f>+'2grid'!BC78*ED$2</f>
        <v>24.911280000000001</v>
      </c>
      <c r="BD78" s="51">
        <f>+'2grid'!BD78*EE$2</f>
        <v>28.950194000000003</v>
      </c>
      <c r="BE78" s="51">
        <f>+'2grid'!BE78*EF$2</f>
        <v>22.090599999999998</v>
      </c>
      <c r="BF78" s="51">
        <f>+'2grid'!BF78*EG$2</f>
        <v>14.812512</v>
      </c>
      <c r="BG78" s="51">
        <f>+'2grid'!BG78*EH$2</f>
        <v>15.554</v>
      </c>
      <c r="BH78" s="51">
        <f>+'2grid'!BH78*EI$2</f>
        <v>14.14</v>
      </c>
      <c r="BI78" s="51">
        <f>+'2grid'!BI78*EJ$2</f>
        <v>10.1</v>
      </c>
      <c r="BJ78" s="51">
        <f>+'2grid'!BJ78*EK$2</f>
        <v>11.91295</v>
      </c>
      <c r="BK78" s="51">
        <f>+'2grid'!BK78*EL$2</f>
        <v>16.16</v>
      </c>
      <c r="BL78" s="51">
        <f>+'2grid'!BL78*EM$2</f>
        <v>18.051730000000003</v>
      </c>
      <c r="BM78" s="51">
        <f>+'2grid'!BM78*EN$2</f>
        <v>18.530470000000001</v>
      </c>
      <c r="BN78" s="51">
        <f>+'2grid'!BN78*EO$2</f>
        <v>16.774080000000001</v>
      </c>
      <c r="BO78" s="51">
        <f>+'2grid'!BO78*EP$2</f>
        <v>34.340000000000003</v>
      </c>
      <c r="BP78" s="51">
        <f>+'2grid'!BP78*EQ$2</f>
        <v>73.73</v>
      </c>
      <c r="BQ78" s="51">
        <f>+'2grid'!BQ78*ER$2</f>
        <v>87.011500000000012</v>
      </c>
      <c r="BR78" s="51">
        <f>+'2grid'!BR78*ES$2</f>
        <v>42.446260000000002</v>
      </c>
      <c r="BS78" s="51">
        <f>+'2grid'!BS78*ET$2</f>
        <v>82.440172666665717</v>
      </c>
      <c r="BT78" s="51">
        <f>+'2grid'!BT78*EU$2</f>
        <v>92.7167431111111</v>
      </c>
      <c r="BU78" s="51">
        <f>+'2grid'!BU78*EV$2</f>
        <v>96.125678651851572</v>
      </c>
      <c r="BV78" s="51">
        <f>+'2grid'!BV78*EW$2</f>
        <v>95.98719593086453</v>
      </c>
      <c r="BW78" s="51">
        <f>+'2grid'!BW78*EX$2</f>
        <v>104.4072556655147</v>
      </c>
      <c r="BX78" s="51">
        <f>+'2grid'!BX78*EY$2</f>
        <v>121.07271603709334</v>
      </c>
      <c r="BY78" s="51">
        <f>+'2grid'!BY78*EZ$2</f>
        <v>121.60120418995277</v>
      </c>
      <c r="BZ78" s="51">
        <f>+'2grid'!BZ78*FA$2</f>
        <v>128.08681332618886</v>
      </c>
      <c r="CA78" s="51">
        <f>+'2grid'!CA78*FB$2</f>
        <v>136.54479315229617</v>
      </c>
    </row>
    <row r="79" spans="1:79" x14ac:dyDescent="0.2">
      <c r="A79" s="9">
        <v>275</v>
      </c>
      <c r="B79" s="51">
        <f>+'2grid'!B79*CC$2</f>
        <v>0</v>
      </c>
      <c r="C79" s="51">
        <f>+'2grid'!C79*CD$2</f>
        <v>0</v>
      </c>
      <c r="D79" s="51">
        <f>+'2grid'!D79*CE$2</f>
        <v>0</v>
      </c>
      <c r="E79" s="51">
        <f>+'2grid'!E79*CF$2</f>
        <v>0</v>
      </c>
      <c r="F79" s="51">
        <f>+'2grid'!F79*CG$2</f>
        <v>0</v>
      </c>
      <c r="G79" s="51">
        <f>+'2grid'!G79*CH$2</f>
        <v>0</v>
      </c>
      <c r="H79" s="51">
        <f>+'2grid'!H79*CI$2</f>
        <v>0</v>
      </c>
      <c r="I79" s="51">
        <f>+'2grid'!I79*CJ$2</f>
        <v>0</v>
      </c>
      <c r="J79" s="51">
        <f>+'2grid'!J79*CK$2</f>
        <v>0</v>
      </c>
      <c r="K79" s="51">
        <f>+'2grid'!K79*CL$2</f>
        <v>0</v>
      </c>
      <c r="L79" s="51">
        <f>+'2grid'!L79*CM$2</f>
        <v>0</v>
      </c>
      <c r="M79" s="51">
        <f>+'2grid'!M79*CN$2</f>
        <v>0</v>
      </c>
      <c r="N79" s="51">
        <f>+'2grid'!N79*CO$2</f>
        <v>0</v>
      </c>
      <c r="O79" s="51">
        <f>+'2grid'!O79*CP$2</f>
        <v>0</v>
      </c>
      <c r="P79" s="51">
        <f>+'2grid'!P79*CQ$2</f>
        <v>0</v>
      </c>
      <c r="Q79" s="51">
        <f>+'2grid'!Q79*CR$2</f>
        <v>0</v>
      </c>
      <c r="R79" s="51">
        <f>+'2grid'!R79*CS$2</f>
        <v>0</v>
      </c>
      <c r="S79" s="51">
        <f>+'2grid'!S79*CT$2</f>
        <v>0</v>
      </c>
      <c r="T79" s="51">
        <f>+'2grid'!T79*CU$2</f>
        <v>0</v>
      </c>
      <c r="U79" s="51">
        <f>+'2grid'!U79*CV$2</f>
        <v>0</v>
      </c>
      <c r="V79" s="51">
        <f>+'2grid'!V79*CW$2</f>
        <v>0</v>
      </c>
      <c r="W79" s="51">
        <f>+'2grid'!W79*CX$2</f>
        <v>0</v>
      </c>
      <c r="X79" s="51">
        <f>+'2grid'!X79*CY$2</f>
        <v>0</v>
      </c>
      <c r="Y79" s="51">
        <f>+'2grid'!Y79*CZ$2</f>
        <v>0</v>
      </c>
      <c r="Z79" s="51">
        <f>+'2grid'!Z79*DA$2</f>
        <v>0</v>
      </c>
      <c r="AA79" s="51">
        <f>+'2grid'!AA79*DB$2</f>
        <v>0</v>
      </c>
      <c r="AB79" s="51">
        <f>+'2grid'!AB79*DC$2</f>
        <v>0</v>
      </c>
      <c r="AC79" s="51">
        <f>+'2grid'!AC79*DD$2</f>
        <v>0</v>
      </c>
      <c r="AD79" s="51">
        <f>+'2grid'!AD79*DE$2</f>
        <v>0</v>
      </c>
      <c r="AE79" s="51">
        <f>+'2grid'!AE79*DF$2</f>
        <v>0</v>
      </c>
      <c r="AF79" s="51">
        <f>+'2grid'!AF79*DG$2</f>
        <v>0</v>
      </c>
      <c r="AG79" s="51">
        <f>+'2grid'!AG79*DH$2</f>
        <v>0</v>
      </c>
      <c r="AH79" s="51">
        <f>+'2grid'!AH79*DI$2</f>
        <v>0</v>
      </c>
      <c r="AI79" s="51">
        <f>+'2grid'!AI79*DJ$2</f>
        <v>0</v>
      </c>
      <c r="AJ79" s="51">
        <f>+'2grid'!AJ79*DK$2</f>
        <v>0</v>
      </c>
      <c r="AK79" s="51">
        <f>+'2grid'!AK79*DL$2</f>
        <v>0</v>
      </c>
      <c r="AL79" s="51">
        <f>+'2grid'!AL79*DM$2</f>
        <v>0</v>
      </c>
      <c r="AM79" s="51">
        <f>+'2grid'!AM79*DN$2</f>
        <v>0</v>
      </c>
      <c r="AN79" s="51">
        <f>+'2grid'!AN79*DO$2</f>
        <v>0</v>
      </c>
      <c r="AO79" s="51">
        <f>+'2grid'!AO79*DP$2</f>
        <v>0</v>
      </c>
      <c r="AP79" s="51">
        <f>+'2grid'!AP79*DQ$2</f>
        <v>0</v>
      </c>
      <c r="AQ79" s="51">
        <f>+'2grid'!AQ79*DR$2</f>
        <v>0</v>
      </c>
      <c r="AR79" s="51">
        <f>+'2grid'!AR79*DS$2</f>
        <v>0</v>
      </c>
      <c r="AS79" s="51">
        <f>+'2grid'!AS79*DT$2</f>
        <v>0</v>
      </c>
      <c r="AT79" s="51">
        <f>+'2grid'!AT79*DU$2</f>
        <v>0</v>
      </c>
      <c r="AU79" s="51">
        <f>+'2grid'!AU79*DV$2</f>
        <v>0</v>
      </c>
      <c r="AV79" s="51">
        <f>+'2grid'!AV79*DW$2</f>
        <v>0</v>
      </c>
      <c r="AW79" s="51">
        <f>+'2grid'!AW79*DX$2</f>
        <v>0</v>
      </c>
      <c r="AX79" s="51">
        <f>+'2grid'!AX79*DY$2</f>
        <v>0</v>
      </c>
      <c r="AY79" s="51">
        <f>+'2grid'!AY79*DZ$2</f>
        <v>0</v>
      </c>
      <c r="AZ79" s="51">
        <f>+'2grid'!AZ79*EA$2</f>
        <v>0</v>
      </c>
      <c r="BA79" s="51">
        <f>+'2grid'!BA79*EB$2</f>
        <v>0</v>
      </c>
      <c r="BB79" s="51">
        <f>+'2grid'!BB79*EC$2</f>
        <v>0</v>
      </c>
      <c r="BC79" s="51">
        <f>+'2grid'!BC79*ED$2</f>
        <v>0</v>
      </c>
      <c r="BD79" s="51">
        <f>+'2grid'!BD79*EE$2</f>
        <v>0</v>
      </c>
      <c r="BE79" s="51">
        <f>+'2grid'!BE79*EF$2</f>
        <v>0</v>
      </c>
      <c r="BF79" s="51">
        <f>+'2grid'!BF79*EG$2</f>
        <v>0</v>
      </c>
      <c r="BG79" s="51">
        <f>+'2grid'!BG79*EH$2</f>
        <v>0</v>
      </c>
      <c r="BH79" s="51">
        <f>+'2grid'!BH79*EI$2</f>
        <v>0</v>
      </c>
      <c r="BI79" s="51">
        <f>+'2grid'!BI79*EJ$2</f>
        <v>0</v>
      </c>
      <c r="BJ79" s="51">
        <f>+'2grid'!BJ79*EK$2</f>
        <v>0</v>
      </c>
      <c r="BK79" s="51">
        <f>+'2grid'!BK79*EL$2</f>
        <v>0</v>
      </c>
      <c r="BL79" s="51">
        <f>+'2grid'!BL79*EM$2</f>
        <v>0</v>
      </c>
      <c r="BM79" s="51">
        <f>+'2grid'!BM79*EN$2</f>
        <v>0</v>
      </c>
      <c r="BN79" s="51">
        <f>+'2grid'!BN79*EO$2</f>
        <v>0</v>
      </c>
      <c r="BO79" s="51">
        <f>+'2grid'!BO79*EP$2</f>
        <v>0</v>
      </c>
      <c r="BP79" s="51">
        <f>+'2grid'!BP79*EQ$2</f>
        <v>0</v>
      </c>
      <c r="BQ79" s="51">
        <f>+'2grid'!BQ79*ER$2</f>
        <v>0</v>
      </c>
      <c r="BR79" s="51">
        <f>+'2grid'!BR79*ES$2</f>
        <v>0</v>
      </c>
      <c r="BS79" s="51">
        <f>+'2grid'!BS79*ET$2</f>
        <v>0</v>
      </c>
      <c r="BT79" s="51">
        <f>+'2grid'!BT79*EU$2</f>
        <v>0</v>
      </c>
      <c r="BU79" s="51">
        <f>+'2grid'!BU79*EV$2</f>
        <v>0</v>
      </c>
      <c r="BV79" s="51">
        <f>+'2grid'!BV79*EW$2</f>
        <v>0</v>
      </c>
      <c r="BW79" s="51">
        <f>+'2grid'!BW79*EX$2</f>
        <v>0</v>
      </c>
      <c r="BX79" s="51">
        <f>+'2grid'!BX79*EY$2</f>
        <v>0</v>
      </c>
      <c r="BY79" s="51">
        <f>+'2grid'!BY79*EZ$2</f>
        <v>0</v>
      </c>
      <c r="BZ79" s="51">
        <f>+'2grid'!BZ79*FA$2</f>
        <v>0</v>
      </c>
      <c r="CA79" s="51">
        <f>+'2grid'!CA79*FB$2</f>
        <v>0</v>
      </c>
    </row>
    <row r="80" spans="1:79" x14ac:dyDescent="0.2">
      <c r="A80" s="9">
        <v>276</v>
      </c>
      <c r="B80" s="51">
        <f>+'2grid'!B80*CC$2</f>
        <v>0</v>
      </c>
      <c r="C80" s="51">
        <f>+'2grid'!C80*CD$2</f>
        <v>0</v>
      </c>
      <c r="D80" s="51">
        <f>+'2grid'!D80*CE$2</f>
        <v>0</v>
      </c>
      <c r="E80" s="51">
        <f>+'2grid'!E80*CF$2</f>
        <v>0</v>
      </c>
      <c r="F80" s="51">
        <f>+'2grid'!F80*CG$2</f>
        <v>0</v>
      </c>
      <c r="G80" s="51">
        <f>+'2grid'!G80*CH$2</f>
        <v>0</v>
      </c>
      <c r="H80" s="51">
        <f>+'2grid'!H80*CI$2</f>
        <v>0</v>
      </c>
      <c r="I80" s="51">
        <f>+'2grid'!I80*CJ$2</f>
        <v>0</v>
      </c>
      <c r="J80" s="51">
        <f>+'2grid'!J80*CK$2</f>
        <v>0</v>
      </c>
      <c r="K80" s="51">
        <f>+'2grid'!K80*CL$2</f>
        <v>0</v>
      </c>
      <c r="L80" s="51">
        <f>+'2grid'!L80*CM$2</f>
        <v>0</v>
      </c>
      <c r="M80" s="51">
        <f>+'2grid'!M80*CN$2</f>
        <v>0</v>
      </c>
      <c r="N80" s="51">
        <f>+'2grid'!N80*CO$2</f>
        <v>0</v>
      </c>
      <c r="O80" s="51">
        <f>+'2grid'!O80*CP$2</f>
        <v>0</v>
      </c>
      <c r="P80" s="51">
        <f>+'2grid'!P80*CQ$2</f>
        <v>0</v>
      </c>
      <c r="Q80" s="51">
        <f>+'2grid'!Q80*CR$2</f>
        <v>0</v>
      </c>
      <c r="R80" s="51">
        <f>+'2grid'!R80*CS$2</f>
        <v>0</v>
      </c>
      <c r="S80" s="51">
        <f>+'2grid'!S80*CT$2</f>
        <v>0</v>
      </c>
      <c r="T80" s="51">
        <f>+'2grid'!T80*CU$2</f>
        <v>0</v>
      </c>
      <c r="U80" s="51">
        <f>+'2grid'!U80*CV$2</f>
        <v>0</v>
      </c>
      <c r="V80" s="51">
        <f>+'2grid'!V80*CW$2</f>
        <v>0</v>
      </c>
      <c r="W80" s="51">
        <f>+'2grid'!W80*CX$2</f>
        <v>0</v>
      </c>
      <c r="X80" s="51">
        <f>+'2grid'!X80*CY$2</f>
        <v>0</v>
      </c>
      <c r="Y80" s="51">
        <f>+'2grid'!Y80*CZ$2</f>
        <v>0</v>
      </c>
      <c r="Z80" s="51">
        <f>+'2grid'!Z80*DA$2</f>
        <v>0</v>
      </c>
      <c r="AA80" s="51">
        <f>+'2grid'!AA80*DB$2</f>
        <v>0</v>
      </c>
      <c r="AB80" s="51">
        <f>+'2grid'!AB80*DC$2</f>
        <v>0</v>
      </c>
      <c r="AC80" s="51">
        <f>+'2grid'!AC80*DD$2</f>
        <v>0</v>
      </c>
      <c r="AD80" s="51">
        <f>+'2grid'!AD80*DE$2</f>
        <v>0</v>
      </c>
      <c r="AE80" s="51">
        <f>+'2grid'!AE80*DF$2</f>
        <v>0</v>
      </c>
      <c r="AF80" s="51">
        <f>+'2grid'!AF80*DG$2</f>
        <v>0</v>
      </c>
      <c r="AG80" s="51">
        <f>+'2grid'!AG80*DH$2</f>
        <v>0</v>
      </c>
      <c r="AH80" s="51">
        <f>+'2grid'!AH80*DI$2</f>
        <v>0</v>
      </c>
      <c r="AI80" s="51">
        <f>+'2grid'!AI80*DJ$2</f>
        <v>0</v>
      </c>
      <c r="AJ80" s="51">
        <f>+'2grid'!AJ80*DK$2</f>
        <v>0</v>
      </c>
      <c r="AK80" s="51">
        <f>+'2grid'!AK80*DL$2</f>
        <v>0</v>
      </c>
      <c r="AL80" s="51">
        <f>+'2grid'!AL80*DM$2</f>
        <v>0</v>
      </c>
      <c r="AM80" s="51">
        <f>+'2grid'!AM80*DN$2</f>
        <v>0</v>
      </c>
      <c r="AN80" s="51">
        <f>+'2grid'!AN80*DO$2</f>
        <v>0</v>
      </c>
      <c r="AO80" s="51">
        <f>+'2grid'!AO80*DP$2</f>
        <v>0</v>
      </c>
      <c r="AP80" s="51">
        <f>+'2grid'!AP80*DQ$2</f>
        <v>0</v>
      </c>
      <c r="AQ80" s="51">
        <f>+'2grid'!AQ80*DR$2</f>
        <v>0</v>
      </c>
      <c r="AR80" s="51">
        <f>+'2grid'!AR80*DS$2</f>
        <v>0</v>
      </c>
      <c r="AS80" s="51">
        <f>+'2grid'!AS80*DT$2</f>
        <v>0</v>
      </c>
      <c r="AT80" s="51">
        <f>+'2grid'!AT80*DU$2</f>
        <v>0</v>
      </c>
      <c r="AU80" s="51">
        <f>+'2grid'!AU80*DV$2</f>
        <v>0</v>
      </c>
      <c r="AV80" s="51">
        <f>+'2grid'!AV80*DW$2</f>
        <v>0</v>
      </c>
      <c r="AW80" s="51">
        <f>+'2grid'!AW80*DX$2</f>
        <v>0</v>
      </c>
      <c r="AX80" s="51">
        <f>+'2grid'!AX80*DY$2</f>
        <v>0</v>
      </c>
      <c r="AY80" s="51">
        <f>+'2grid'!AY80*DZ$2</f>
        <v>0</v>
      </c>
      <c r="AZ80" s="51">
        <f>+'2grid'!AZ80*EA$2</f>
        <v>0</v>
      </c>
      <c r="BA80" s="51">
        <f>+'2grid'!BA80*EB$2</f>
        <v>0</v>
      </c>
      <c r="BB80" s="51">
        <f>+'2grid'!BB80*EC$2</f>
        <v>0</v>
      </c>
      <c r="BC80" s="51">
        <f>+'2grid'!BC80*ED$2</f>
        <v>0</v>
      </c>
      <c r="BD80" s="51">
        <f>+'2grid'!BD80*EE$2</f>
        <v>0</v>
      </c>
      <c r="BE80" s="51">
        <f>+'2grid'!BE80*EF$2</f>
        <v>0</v>
      </c>
      <c r="BF80" s="51">
        <f>+'2grid'!BF80*EG$2</f>
        <v>0</v>
      </c>
      <c r="BG80" s="51">
        <f>+'2grid'!BG80*EH$2</f>
        <v>0</v>
      </c>
      <c r="BH80" s="51">
        <f>+'2grid'!BH80*EI$2</f>
        <v>0</v>
      </c>
      <c r="BI80" s="51">
        <f>+'2grid'!BI80*EJ$2</f>
        <v>0</v>
      </c>
      <c r="BJ80" s="51">
        <f>+'2grid'!BJ80*EK$2</f>
        <v>0</v>
      </c>
      <c r="BK80" s="51">
        <f>+'2grid'!BK80*EL$2</f>
        <v>0</v>
      </c>
      <c r="BL80" s="51">
        <f>+'2grid'!BL80*EM$2</f>
        <v>0</v>
      </c>
      <c r="BM80" s="51">
        <f>+'2grid'!BM80*EN$2</f>
        <v>0</v>
      </c>
      <c r="BN80" s="51">
        <f>+'2grid'!BN80*EO$2</f>
        <v>0</v>
      </c>
      <c r="BO80" s="51">
        <f>+'2grid'!BO80*EP$2</f>
        <v>0</v>
      </c>
      <c r="BP80" s="51">
        <f>+'2grid'!BP80*EQ$2</f>
        <v>0</v>
      </c>
      <c r="BQ80" s="51">
        <f>+'2grid'!BQ80*ER$2</f>
        <v>0</v>
      </c>
      <c r="BR80" s="51">
        <f>+'2grid'!BR80*ES$2</f>
        <v>0</v>
      </c>
      <c r="BS80" s="51">
        <f>+'2grid'!BS80*ET$2</f>
        <v>0</v>
      </c>
      <c r="BT80" s="51">
        <f>+'2grid'!BT80*EU$2</f>
        <v>0</v>
      </c>
      <c r="BU80" s="51">
        <f>+'2grid'!BU80*EV$2</f>
        <v>0</v>
      </c>
      <c r="BV80" s="51">
        <f>+'2grid'!BV80*EW$2</f>
        <v>0</v>
      </c>
      <c r="BW80" s="51">
        <f>+'2grid'!BW80*EX$2</f>
        <v>0</v>
      </c>
      <c r="BX80" s="51">
        <f>+'2grid'!BX80*EY$2</f>
        <v>0</v>
      </c>
      <c r="BY80" s="51">
        <f>+'2grid'!BY80*EZ$2</f>
        <v>0</v>
      </c>
      <c r="BZ80" s="51">
        <f>+'2grid'!BZ80*FA$2</f>
        <v>0</v>
      </c>
      <c r="CA80" s="51">
        <f>+'2grid'!CA80*FB$2</f>
        <v>0</v>
      </c>
    </row>
    <row r="81" spans="1:79" x14ac:dyDescent="0.2">
      <c r="A81" s="9">
        <v>288</v>
      </c>
      <c r="B81" s="51">
        <f>+'2grid'!B81*CC$2</f>
        <v>0</v>
      </c>
      <c r="C81" s="51">
        <f>+'2grid'!C81*CD$2</f>
        <v>0</v>
      </c>
      <c r="D81" s="51">
        <f>+'2grid'!D81*CE$2</f>
        <v>1.4631491839778241E-5</v>
      </c>
      <c r="E81" s="51">
        <f>+'2grid'!E81*CF$2</f>
        <v>3.2498794374892051E-5</v>
      </c>
      <c r="F81" s="51">
        <f>+'2grid'!F81*CG$2</f>
        <v>7.2172647248136909E-5</v>
      </c>
      <c r="G81" s="51">
        <f>+'2grid'!G81*CH$2</f>
        <v>1.6025176609372503E-4</v>
      </c>
      <c r="H81" s="51">
        <f>+'2grid'!H81*CI$2</f>
        <v>3.557589207280696E-4</v>
      </c>
      <c r="I81" s="51">
        <f>+'2grid'!I81*CJ$2</f>
        <v>7.8964057742683018E-4</v>
      </c>
      <c r="J81" s="51">
        <f>+'2grid'!J81*CK$2</f>
        <v>1.7523530622348836E-3</v>
      </c>
      <c r="K81" s="51">
        <f>+'2grid'!K81*CL$2</f>
        <v>3.8880333568336476E-3</v>
      </c>
      <c r="L81" s="51">
        <f>+'2grid'!L81*CM$2</f>
        <v>8.6248627281873165E-3</v>
      </c>
      <c r="M81" s="51">
        <f>+'2grid'!M81*CN$2</f>
        <v>1.4536983517857135E-2</v>
      </c>
      <c r="N81" s="51">
        <f>+'2grid'!N81*CO$2</f>
        <v>2.4494550982469897E-2</v>
      </c>
      <c r="O81" s="51">
        <f>+'2grid'!O81*CP$2</f>
        <v>4.1260386499663577E-2</v>
      </c>
      <c r="P81" s="51">
        <f>+'2grid'!P81*CQ$2</f>
        <v>6.9480195723832974E-2</v>
      </c>
      <c r="Q81" s="51">
        <f>+'2grid'!Q81*CR$2</f>
        <v>0.11696280052351805</v>
      </c>
      <c r="R81" s="51">
        <f>+'2grid'!R81*CS$2</f>
        <v>0.19682861844324664</v>
      </c>
      <c r="S81" s="51">
        <f>+'2grid'!S81*CT$2</f>
        <v>0.33111356373630263</v>
      </c>
      <c r="T81" s="51">
        <f>+'2grid'!T81*CU$2</f>
        <v>0.55681138065043545</v>
      </c>
      <c r="U81" s="51">
        <f>+'2grid'!U81*CV$2</f>
        <v>0.93599915859684835</v>
      </c>
      <c r="V81" s="51">
        <f>+'2grid'!V81*CW$2</f>
        <v>1.5727963230736295</v>
      </c>
      <c r="W81" s="51">
        <f>+'2grid'!W81*CX$2</f>
        <v>2.6417531313963991</v>
      </c>
      <c r="X81" s="51">
        <f>+'2grid'!X81*CY$2</f>
        <v>4.4353439908569881</v>
      </c>
      <c r="Y81" s="51">
        <f>+'2grid'!Y81*CZ$2</f>
        <v>7.4433742763855637</v>
      </c>
      <c r="Z81" s="51">
        <f>+'2grid'!Z81*DA$2</f>
        <v>12.485660076517721</v>
      </c>
      <c r="AA81" s="51">
        <f>+'2grid'!AA81*DB$2</f>
        <v>20.933571368478692</v>
      </c>
      <c r="AB81" s="51">
        <f>+'2grid'!AB81*DC$2</f>
        <v>35.079692630323848</v>
      </c>
      <c r="AC81" s="51">
        <f>+'2grid'!AC81*DD$2</f>
        <v>58.75416499660151</v>
      </c>
      <c r="AD81" s="51">
        <f>+'2grid'!AD81*DE$2</f>
        <v>57.996612532003681</v>
      </c>
      <c r="AE81" s="51">
        <f>+'2grid'!AE81*DF$2</f>
        <v>57.234245855952899</v>
      </c>
      <c r="AF81" s="51">
        <f>+'2grid'!AF81*DG$2</f>
        <v>56.466603862029359</v>
      </c>
      <c r="AG81" s="51">
        <f>+'2grid'!AG81*DH$2</f>
        <v>55.693167824132964</v>
      </c>
      <c r="AH81" s="51">
        <f>+'2grid'!AH81*DI$2</f>
        <v>54.913351739519477</v>
      </c>
      <c r="AI81" s="51">
        <f>+'2grid'!AI81*DJ$2</f>
        <v>54.126490604290289</v>
      </c>
      <c r="AJ81" s="51">
        <f>+'2grid'!AJ81*DK$2</f>
        <v>53.33182607890307</v>
      </c>
      <c r="AK81" s="51">
        <f>+'2grid'!AK81*DL$2</f>
        <v>52.528488833277002</v>
      </c>
      <c r="AL81" s="51">
        <f>+'2grid'!AL81*DM$2</f>
        <v>51.715476634216195</v>
      </c>
      <c r="AM81" s="51">
        <f>+'2grid'!AM81*DN$2</f>
        <v>50.891626930451615</v>
      </c>
      <c r="AN81" s="51">
        <f>+'2grid'!AN81*DO$2</f>
        <v>50.055582274047218</v>
      </c>
      <c r="AO81" s="51">
        <f>+'2grid'!AO81*DP$2</f>
        <v>49.205746356523896</v>
      </c>
      <c r="AP81" s="51">
        <f>+'2grid'!AP81*DQ$2</f>
        <v>48.340227700001158</v>
      </c>
      <c r="AQ81" s="51">
        <f>+'2grid'!AQ81*DR$2</f>
        <v>47.456767121507809</v>
      </c>
      <c r="AR81" s="51">
        <f>+'2grid'!AR81*DS$2</f>
        <v>46.552644087501946</v>
      </c>
      <c r="AS81" s="51">
        <f>+'2grid'!AS81*DT$2</f>
        <v>45.624556467549603</v>
      </c>
      <c r="AT81" s="51">
        <f>+'2grid'!AT81*DU$2</f>
        <v>44.668469598725345</v>
      </c>
      <c r="AU81" s="51">
        <f>+'2grid'!AU81*DV$2</f>
        <v>43.679439213968358</v>
      </c>
      <c r="AV81" s="51">
        <f>+'2grid'!AV81*DW$2</f>
        <v>42.651445808989592</v>
      </c>
      <c r="AW81" s="51">
        <f>+'2grid'!AW81*DX$2</f>
        <v>41.577395016024838</v>
      </c>
      <c r="AX81" s="51">
        <f>+'2grid'!AX81*DY$2</f>
        <v>40.683232899846807</v>
      </c>
      <c r="AY81" s="51">
        <f>+'2grid'!AY81*DZ$2</f>
        <v>39.722424448063592</v>
      </c>
      <c r="AZ81" s="51">
        <f>+'2grid'!AZ81*EA$2</f>
        <v>38.711646316620978</v>
      </c>
      <c r="BA81" s="51">
        <f>+'2grid'!BA81*EB$2</f>
        <v>37.79631924022712</v>
      </c>
      <c r="BB81" s="51">
        <f>+'2grid'!BB81*EC$2</f>
        <v>38.398382290812386</v>
      </c>
      <c r="BC81" s="51">
        <f>+'2grid'!BC81*ED$2</f>
        <v>28.233468000000002</v>
      </c>
      <c r="BD81" s="51">
        <f>+'2grid'!BD81*EE$2</f>
        <v>56.21</v>
      </c>
      <c r="BE81" s="51">
        <f>+'2grid'!BE81*EF$2</f>
        <v>100.782</v>
      </c>
      <c r="BF81" s="51">
        <f>+'2grid'!BF81*EG$2</f>
        <v>49.686</v>
      </c>
      <c r="BG81" s="51">
        <f>+'2grid'!BG81*EH$2</f>
        <v>116.352</v>
      </c>
      <c r="BH81" s="51">
        <f>+'2grid'!BH81*EI$2</f>
        <v>137.39938999999998</v>
      </c>
      <c r="BI81" s="51">
        <f>+'2grid'!BI81*EJ$2</f>
        <v>124.0381</v>
      </c>
      <c r="BJ81" s="51">
        <f>+'2grid'!BJ81*EK$2</f>
        <v>118.17</v>
      </c>
      <c r="BK81" s="51">
        <f>+'2grid'!BK81*EL$2</f>
        <v>120.58592</v>
      </c>
      <c r="BL81" s="51">
        <f>+'2grid'!BL81*EM$2</f>
        <v>121.2</v>
      </c>
      <c r="BM81" s="51">
        <f>+'2grid'!BM81*EN$2</f>
        <v>126.25</v>
      </c>
      <c r="BN81" s="51">
        <f>+'2grid'!BN81*EO$2</f>
        <v>110.0193</v>
      </c>
      <c r="BO81" s="51">
        <f>+'2grid'!BO81*EP$2</f>
        <v>134.12800000000001</v>
      </c>
      <c r="BP81" s="51">
        <f>+'2grid'!BP81*EQ$2</f>
        <v>163.98360000000002</v>
      </c>
      <c r="BQ81" s="51">
        <f>+'2grid'!BQ81*ER$2</f>
        <v>183.04028000000002</v>
      </c>
      <c r="BR81" s="51">
        <f>+'2grid'!BR81*ES$2</f>
        <v>199.45479999999998</v>
      </c>
      <c r="BS81" s="51">
        <f>+'2grid'!BS81*ET$2</f>
        <v>214.30691733333174</v>
      </c>
      <c r="BT81" s="51">
        <f>+'2grid'!BT81*EU$2</f>
        <v>241.13633288888326</v>
      </c>
      <c r="BU81" s="51">
        <f>+'2grid'!BU81*EV$2</f>
        <v>259.58426868147893</v>
      </c>
      <c r="BV81" s="51">
        <f>+'2grid'!BV81*EW$2</f>
        <v>276.96539509135488</v>
      </c>
      <c r="BW81" s="51">
        <f>+'2grid'!BW81*EX$2</f>
        <v>296.76567203818843</v>
      </c>
      <c r="BX81" s="51">
        <f>+'2grid'!BX81*EY$2</f>
        <v>317.33333726463104</v>
      </c>
      <c r="BY81" s="51">
        <f>+'2grid'!BY81*EZ$2</f>
        <v>337.62211156773384</v>
      </c>
      <c r="BZ81" s="51">
        <f>+'2grid'!BZ81*FA$2</f>
        <v>355.78215719776404</v>
      </c>
      <c r="CA81" s="51">
        <f>+'2grid'!CA81*FB$2</f>
        <v>375.69488269722518</v>
      </c>
    </row>
    <row r="82" spans="1:79" x14ac:dyDescent="0.2">
      <c r="A82" s="9">
        <v>292</v>
      </c>
      <c r="B82" s="51">
        <f>+'2grid'!B82*CC$2</f>
        <v>0</v>
      </c>
      <c r="C82" s="51">
        <f>+'2grid'!C82*CD$2</f>
        <v>0</v>
      </c>
      <c r="D82" s="51">
        <f>+'2grid'!D82*CE$2</f>
        <v>0</v>
      </c>
      <c r="E82" s="51">
        <f>+'2grid'!E82*CF$2</f>
        <v>0</v>
      </c>
      <c r="F82" s="51">
        <f>+'2grid'!F82*CG$2</f>
        <v>0</v>
      </c>
      <c r="G82" s="51">
        <f>+'2grid'!G82*CH$2</f>
        <v>0</v>
      </c>
      <c r="H82" s="51">
        <f>+'2grid'!H82*CI$2</f>
        <v>0</v>
      </c>
      <c r="I82" s="51">
        <f>+'2grid'!I82*CJ$2</f>
        <v>0</v>
      </c>
      <c r="J82" s="51">
        <f>+'2grid'!J82*CK$2</f>
        <v>0</v>
      </c>
      <c r="K82" s="51">
        <f>+'2grid'!K82*CL$2</f>
        <v>0</v>
      </c>
      <c r="L82" s="51">
        <f>+'2grid'!L82*CM$2</f>
        <v>0</v>
      </c>
      <c r="M82" s="51">
        <f>+'2grid'!M82*CN$2</f>
        <v>0</v>
      </c>
      <c r="N82" s="51">
        <f>+'2grid'!N82*CO$2</f>
        <v>0</v>
      </c>
      <c r="O82" s="51">
        <f>+'2grid'!O82*CP$2</f>
        <v>0</v>
      </c>
      <c r="P82" s="51">
        <f>+'2grid'!P82*CQ$2</f>
        <v>0</v>
      </c>
      <c r="Q82" s="51">
        <f>+'2grid'!Q82*CR$2</f>
        <v>0</v>
      </c>
      <c r="R82" s="51">
        <f>+'2grid'!R82*CS$2</f>
        <v>0</v>
      </c>
      <c r="S82" s="51">
        <f>+'2grid'!S82*CT$2</f>
        <v>0</v>
      </c>
      <c r="T82" s="51">
        <f>+'2grid'!T82*CU$2</f>
        <v>0</v>
      </c>
      <c r="U82" s="51">
        <f>+'2grid'!U82*CV$2</f>
        <v>0</v>
      </c>
      <c r="V82" s="51">
        <f>+'2grid'!V82*CW$2</f>
        <v>0</v>
      </c>
      <c r="W82" s="51">
        <f>+'2grid'!W82*CX$2</f>
        <v>0</v>
      </c>
      <c r="X82" s="51">
        <f>+'2grid'!X82*CY$2</f>
        <v>0</v>
      </c>
      <c r="Y82" s="51">
        <f>+'2grid'!Y82*CZ$2</f>
        <v>0</v>
      </c>
      <c r="Z82" s="51">
        <f>+'2grid'!Z82*DA$2</f>
        <v>0</v>
      </c>
      <c r="AA82" s="51">
        <f>+'2grid'!AA82*DB$2</f>
        <v>0</v>
      </c>
      <c r="AB82" s="51">
        <f>+'2grid'!AB82*DC$2</f>
        <v>0</v>
      </c>
      <c r="AC82" s="51">
        <f>+'2grid'!AC82*DD$2</f>
        <v>0</v>
      </c>
      <c r="AD82" s="51">
        <f>+'2grid'!AD82*DE$2</f>
        <v>0</v>
      </c>
      <c r="AE82" s="51">
        <f>+'2grid'!AE82*DF$2</f>
        <v>0</v>
      </c>
      <c r="AF82" s="51">
        <f>+'2grid'!AF82*DG$2</f>
        <v>0</v>
      </c>
      <c r="AG82" s="51">
        <f>+'2grid'!AG82*DH$2</f>
        <v>0</v>
      </c>
      <c r="AH82" s="51">
        <f>+'2grid'!AH82*DI$2</f>
        <v>0</v>
      </c>
      <c r="AI82" s="51">
        <f>+'2grid'!AI82*DJ$2</f>
        <v>0</v>
      </c>
      <c r="AJ82" s="51">
        <f>+'2grid'!AJ82*DK$2</f>
        <v>0</v>
      </c>
      <c r="AK82" s="51">
        <f>+'2grid'!AK82*DL$2</f>
        <v>0</v>
      </c>
      <c r="AL82" s="51">
        <f>+'2grid'!AL82*DM$2</f>
        <v>0</v>
      </c>
      <c r="AM82" s="51">
        <f>+'2grid'!AM82*DN$2</f>
        <v>0</v>
      </c>
      <c r="AN82" s="51">
        <f>+'2grid'!AN82*DO$2</f>
        <v>0</v>
      </c>
      <c r="AO82" s="51">
        <f>+'2grid'!AO82*DP$2</f>
        <v>0</v>
      </c>
      <c r="AP82" s="51">
        <f>+'2grid'!AP82*DQ$2</f>
        <v>0</v>
      </c>
      <c r="AQ82" s="51">
        <f>+'2grid'!AQ82*DR$2</f>
        <v>0</v>
      </c>
      <c r="AR82" s="51">
        <f>+'2grid'!AR82*DS$2</f>
        <v>0</v>
      </c>
      <c r="AS82" s="51">
        <f>+'2grid'!AS82*DT$2</f>
        <v>0</v>
      </c>
      <c r="AT82" s="51">
        <f>+'2grid'!AT82*DU$2</f>
        <v>0</v>
      </c>
      <c r="AU82" s="51">
        <f>+'2grid'!AU82*DV$2</f>
        <v>0</v>
      </c>
      <c r="AV82" s="51">
        <f>+'2grid'!AV82*DW$2</f>
        <v>0</v>
      </c>
      <c r="AW82" s="51">
        <f>+'2grid'!AW82*DX$2</f>
        <v>0</v>
      </c>
      <c r="AX82" s="51">
        <f>+'2grid'!AX82*DY$2</f>
        <v>0</v>
      </c>
      <c r="AY82" s="51">
        <f>+'2grid'!AY82*DZ$2</f>
        <v>0</v>
      </c>
      <c r="AZ82" s="51">
        <f>+'2grid'!AZ82*EA$2</f>
        <v>0</v>
      </c>
      <c r="BA82" s="51">
        <f>+'2grid'!BA82*EB$2</f>
        <v>0</v>
      </c>
      <c r="BB82" s="51">
        <f>+'2grid'!BB82*EC$2</f>
        <v>0</v>
      </c>
      <c r="BC82" s="51">
        <f>+'2grid'!BC82*ED$2</f>
        <v>0</v>
      </c>
      <c r="BD82" s="51">
        <f>+'2grid'!BD82*EE$2</f>
        <v>0</v>
      </c>
      <c r="BE82" s="51">
        <f>+'2grid'!BE82*EF$2</f>
        <v>0</v>
      </c>
      <c r="BF82" s="51">
        <f>+'2grid'!BF82*EG$2</f>
        <v>0</v>
      </c>
      <c r="BG82" s="51">
        <f>+'2grid'!BG82*EH$2</f>
        <v>0</v>
      </c>
      <c r="BH82" s="51">
        <f>+'2grid'!BH82*EI$2</f>
        <v>0</v>
      </c>
      <c r="BI82" s="51">
        <f>+'2grid'!BI82*EJ$2</f>
        <v>0</v>
      </c>
      <c r="BJ82" s="51">
        <f>+'2grid'!BJ82*EK$2</f>
        <v>0</v>
      </c>
      <c r="BK82" s="51">
        <f>+'2grid'!BK82*EL$2</f>
        <v>0</v>
      </c>
      <c r="BL82" s="51">
        <f>+'2grid'!BL82*EM$2</f>
        <v>0</v>
      </c>
      <c r="BM82" s="51">
        <f>+'2grid'!BM82*EN$2</f>
        <v>0</v>
      </c>
      <c r="BN82" s="51">
        <f>+'2grid'!BN82*EO$2</f>
        <v>0</v>
      </c>
      <c r="BO82" s="51">
        <f>+'2grid'!BO82*EP$2</f>
        <v>0</v>
      </c>
      <c r="BP82" s="51">
        <f>+'2grid'!BP82*EQ$2</f>
        <v>0</v>
      </c>
      <c r="BQ82" s="51">
        <f>+'2grid'!BQ82*ER$2</f>
        <v>0</v>
      </c>
      <c r="BR82" s="51">
        <f>+'2grid'!BR82*ES$2</f>
        <v>0</v>
      </c>
      <c r="BS82" s="51">
        <f>+'2grid'!BS82*ET$2</f>
        <v>0</v>
      </c>
      <c r="BT82" s="51">
        <f>+'2grid'!BT82*EU$2</f>
        <v>0</v>
      </c>
      <c r="BU82" s="51">
        <f>+'2grid'!BU82*EV$2</f>
        <v>0</v>
      </c>
      <c r="BV82" s="51">
        <f>+'2grid'!BV82*EW$2</f>
        <v>0</v>
      </c>
      <c r="BW82" s="51">
        <f>+'2grid'!BW82*EX$2</f>
        <v>0</v>
      </c>
      <c r="BX82" s="51">
        <f>+'2grid'!BX82*EY$2</f>
        <v>0</v>
      </c>
      <c r="BY82" s="51">
        <f>+'2grid'!BY82*EZ$2</f>
        <v>0</v>
      </c>
      <c r="BZ82" s="51">
        <f>+'2grid'!BZ82*FA$2</f>
        <v>0</v>
      </c>
      <c r="CA82" s="51">
        <f>+'2grid'!CA82*FB$2</f>
        <v>0</v>
      </c>
    </row>
    <row r="83" spans="1:79" x14ac:dyDescent="0.2">
      <c r="A83" s="9">
        <v>296</v>
      </c>
      <c r="B83" s="51">
        <f>+'2grid'!B83*CC$2</f>
        <v>0</v>
      </c>
      <c r="C83" s="51">
        <f>+'2grid'!C83*CD$2</f>
        <v>0</v>
      </c>
      <c r="D83" s="51">
        <f>+'2grid'!D83*CE$2</f>
        <v>0</v>
      </c>
      <c r="E83" s="51">
        <f>+'2grid'!E83*CF$2</f>
        <v>0</v>
      </c>
      <c r="F83" s="51">
        <f>+'2grid'!F83*CG$2</f>
        <v>0</v>
      </c>
      <c r="G83" s="51">
        <f>+'2grid'!G83*CH$2</f>
        <v>0</v>
      </c>
      <c r="H83" s="51">
        <f>+'2grid'!H83*CI$2</f>
        <v>0</v>
      </c>
      <c r="I83" s="51">
        <f>+'2grid'!I83*CJ$2</f>
        <v>0</v>
      </c>
      <c r="J83" s="51">
        <f>+'2grid'!J83*CK$2</f>
        <v>0</v>
      </c>
      <c r="K83" s="51">
        <f>+'2grid'!K83*CL$2</f>
        <v>0</v>
      </c>
      <c r="L83" s="51">
        <f>+'2grid'!L83*CM$2</f>
        <v>0</v>
      </c>
      <c r="M83" s="51">
        <f>+'2grid'!M83*CN$2</f>
        <v>0</v>
      </c>
      <c r="N83" s="51">
        <f>+'2grid'!N83*CO$2</f>
        <v>0</v>
      </c>
      <c r="O83" s="51">
        <f>+'2grid'!O83*CP$2</f>
        <v>0</v>
      </c>
      <c r="P83" s="51">
        <f>+'2grid'!P83*CQ$2</f>
        <v>0</v>
      </c>
      <c r="Q83" s="51">
        <f>+'2grid'!Q83*CR$2</f>
        <v>0</v>
      </c>
      <c r="R83" s="51">
        <f>+'2grid'!R83*CS$2</f>
        <v>0</v>
      </c>
      <c r="S83" s="51">
        <f>+'2grid'!S83*CT$2</f>
        <v>0</v>
      </c>
      <c r="T83" s="51">
        <f>+'2grid'!T83*CU$2</f>
        <v>0</v>
      </c>
      <c r="U83" s="51">
        <f>+'2grid'!U83*CV$2</f>
        <v>0</v>
      </c>
      <c r="V83" s="51">
        <f>+'2grid'!V83*CW$2</f>
        <v>0</v>
      </c>
      <c r="W83" s="51">
        <f>+'2grid'!W83*CX$2</f>
        <v>0</v>
      </c>
      <c r="X83" s="51">
        <f>+'2grid'!X83*CY$2</f>
        <v>0</v>
      </c>
      <c r="Y83" s="51">
        <f>+'2grid'!Y83*CZ$2</f>
        <v>0</v>
      </c>
      <c r="Z83" s="51">
        <f>+'2grid'!Z83*DA$2</f>
        <v>0</v>
      </c>
      <c r="AA83" s="51">
        <f>+'2grid'!AA83*DB$2</f>
        <v>0</v>
      </c>
      <c r="AB83" s="51">
        <f>+'2grid'!AB83*DC$2</f>
        <v>0</v>
      </c>
      <c r="AC83" s="51">
        <f>+'2grid'!AC83*DD$2</f>
        <v>0</v>
      </c>
      <c r="AD83" s="51">
        <f>+'2grid'!AD83*DE$2</f>
        <v>0</v>
      </c>
      <c r="AE83" s="51">
        <f>+'2grid'!AE83*DF$2</f>
        <v>0</v>
      </c>
      <c r="AF83" s="51">
        <f>+'2grid'!AF83*DG$2</f>
        <v>0</v>
      </c>
      <c r="AG83" s="51">
        <f>+'2grid'!AG83*DH$2</f>
        <v>0</v>
      </c>
      <c r="AH83" s="51">
        <f>+'2grid'!AH83*DI$2</f>
        <v>0</v>
      </c>
      <c r="AI83" s="51">
        <f>+'2grid'!AI83*DJ$2</f>
        <v>0</v>
      </c>
      <c r="AJ83" s="51">
        <f>+'2grid'!AJ83*DK$2</f>
        <v>0</v>
      </c>
      <c r="AK83" s="51">
        <f>+'2grid'!AK83*DL$2</f>
        <v>0</v>
      </c>
      <c r="AL83" s="51">
        <f>+'2grid'!AL83*DM$2</f>
        <v>0</v>
      </c>
      <c r="AM83" s="51">
        <f>+'2grid'!AM83*DN$2</f>
        <v>0</v>
      </c>
      <c r="AN83" s="51">
        <f>+'2grid'!AN83*DO$2</f>
        <v>0</v>
      </c>
      <c r="AO83" s="51">
        <f>+'2grid'!AO83*DP$2</f>
        <v>0</v>
      </c>
      <c r="AP83" s="51">
        <f>+'2grid'!AP83*DQ$2</f>
        <v>0</v>
      </c>
      <c r="AQ83" s="51">
        <f>+'2grid'!AQ83*DR$2</f>
        <v>0</v>
      </c>
      <c r="AR83" s="51">
        <f>+'2grid'!AR83*DS$2</f>
        <v>0</v>
      </c>
      <c r="AS83" s="51">
        <f>+'2grid'!AS83*DT$2</f>
        <v>0</v>
      </c>
      <c r="AT83" s="51">
        <f>+'2grid'!AT83*DU$2</f>
        <v>0</v>
      </c>
      <c r="AU83" s="51">
        <f>+'2grid'!AU83*DV$2</f>
        <v>0</v>
      </c>
      <c r="AV83" s="51">
        <f>+'2grid'!AV83*DW$2</f>
        <v>0</v>
      </c>
      <c r="AW83" s="51">
        <f>+'2grid'!AW83*DX$2</f>
        <v>0</v>
      </c>
      <c r="AX83" s="51">
        <f>+'2grid'!AX83*DY$2</f>
        <v>0</v>
      </c>
      <c r="AY83" s="51">
        <f>+'2grid'!AY83*DZ$2</f>
        <v>0</v>
      </c>
      <c r="AZ83" s="51">
        <f>+'2grid'!AZ83*EA$2</f>
        <v>0</v>
      </c>
      <c r="BA83" s="51">
        <f>+'2grid'!BA83*EB$2</f>
        <v>0</v>
      </c>
      <c r="BB83" s="51">
        <f>+'2grid'!BB83*EC$2</f>
        <v>0</v>
      </c>
      <c r="BC83" s="51">
        <f>+'2grid'!BC83*ED$2</f>
        <v>0</v>
      </c>
      <c r="BD83" s="51">
        <f>+'2grid'!BD83*EE$2</f>
        <v>0</v>
      </c>
      <c r="BE83" s="51">
        <f>+'2grid'!BE83*EF$2</f>
        <v>0</v>
      </c>
      <c r="BF83" s="51">
        <f>+'2grid'!BF83*EG$2</f>
        <v>0</v>
      </c>
      <c r="BG83" s="51">
        <f>+'2grid'!BG83*EH$2</f>
        <v>0</v>
      </c>
      <c r="BH83" s="51">
        <f>+'2grid'!BH83*EI$2</f>
        <v>0</v>
      </c>
      <c r="BI83" s="51">
        <f>+'2grid'!BI83*EJ$2</f>
        <v>0</v>
      </c>
      <c r="BJ83" s="51">
        <f>+'2grid'!BJ83*EK$2</f>
        <v>0</v>
      </c>
      <c r="BK83" s="51">
        <f>+'2grid'!BK83*EL$2</f>
        <v>0</v>
      </c>
      <c r="BL83" s="51">
        <f>+'2grid'!BL83*EM$2</f>
        <v>0</v>
      </c>
      <c r="BM83" s="51">
        <f>+'2grid'!BM83*EN$2</f>
        <v>0</v>
      </c>
      <c r="BN83" s="51">
        <f>+'2grid'!BN83*EO$2</f>
        <v>0</v>
      </c>
      <c r="BO83" s="51">
        <f>+'2grid'!BO83*EP$2</f>
        <v>0</v>
      </c>
      <c r="BP83" s="51">
        <f>+'2grid'!BP83*EQ$2</f>
        <v>0</v>
      </c>
      <c r="BQ83" s="51">
        <f>+'2grid'!BQ83*ER$2</f>
        <v>0</v>
      </c>
      <c r="BR83" s="51">
        <f>+'2grid'!BR83*ES$2</f>
        <v>0</v>
      </c>
      <c r="BS83" s="51">
        <f>+'2grid'!BS83*ET$2</f>
        <v>0</v>
      </c>
      <c r="BT83" s="51">
        <f>+'2grid'!BT83*EU$2</f>
        <v>0</v>
      </c>
      <c r="BU83" s="51">
        <f>+'2grid'!BU83*EV$2</f>
        <v>0</v>
      </c>
      <c r="BV83" s="51">
        <f>+'2grid'!BV83*EW$2</f>
        <v>0</v>
      </c>
      <c r="BW83" s="51">
        <f>+'2grid'!BW83*EX$2</f>
        <v>0</v>
      </c>
      <c r="BX83" s="51">
        <f>+'2grid'!BX83*EY$2</f>
        <v>0</v>
      </c>
      <c r="BY83" s="51">
        <f>+'2grid'!BY83*EZ$2</f>
        <v>0</v>
      </c>
      <c r="BZ83" s="51">
        <f>+'2grid'!BZ83*FA$2</f>
        <v>0</v>
      </c>
      <c r="CA83" s="51">
        <f>+'2grid'!CA83*FB$2</f>
        <v>0</v>
      </c>
    </row>
    <row r="84" spans="1:79" x14ac:dyDescent="0.2">
      <c r="A84" s="9">
        <v>300</v>
      </c>
      <c r="B84" s="51">
        <f>+'2grid'!B84*CC$2</f>
        <v>0</v>
      </c>
      <c r="C84" s="51">
        <f>+'2grid'!C84*CD$2</f>
        <v>0</v>
      </c>
      <c r="D84" s="51">
        <f>+'2grid'!D84*CE$2</f>
        <v>0</v>
      </c>
      <c r="E84" s="51">
        <f>+'2grid'!E84*CF$2</f>
        <v>0</v>
      </c>
      <c r="F84" s="51">
        <f>+'2grid'!F84*CG$2</f>
        <v>0</v>
      </c>
      <c r="G84" s="51">
        <f>+'2grid'!G84*CH$2</f>
        <v>0</v>
      </c>
      <c r="H84" s="51">
        <f>+'2grid'!H84*CI$2</f>
        <v>0</v>
      </c>
      <c r="I84" s="51">
        <f>+'2grid'!I84*CJ$2</f>
        <v>0</v>
      </c>
      <c r="J84" s="51">
        <f>+'2grid'!J84*CK$2</f>
        <v>0</v>
      </c>
      <c r="K84" s="51">
        <f>+'2grid'!K84*CL$2</f>
        <v>0</v>
      </c>
      <c r="L84" s="51">
        <f>+'2grid'!L84*CM$2</f>
        <v>0</v>
      </c>
      <c r="M84" s="51">
        <f>+'2grid'!M84*CN$2</f>
        <v>0</v>
      </c>
      <c r="N84" s="51">
        <f>+'2grid'!N84*CO$2</f>
        <v>0</v>
      </c>
      <c r="O84" s="51">
        <f>+'2grid'!O84*CP$2</f>
        <v>0</v>
      </c>
      <c r="P84" s="51">
        <f>+'2grid'!P84*CQ$2</f>
        <v>0</v>
      </c>
      <c r="Q84" s="51">
        <f>+'2grid'!Q84*CR$2</f>
        <v>0</v>
      </c>
      <c r="R84" s="51">
        <f>+'2grid'!R84*CS$2</f>
        <v>0</v>
      </c>
      <c r="S84" s="51">
        <f>+'2grid'!S84*CT$2</f>
        <v>0</v>
      </c>
      <c r="T84" s="51">
        <f>+'2grid'!T84*CU$2</f>
        <v>0</v>
      </c>
      <c r="U84" s="51">
        <f>+'2grid'!U84*CV$2</f>
        <v>0</v>
      </c>
      <c r="V84" s="51">
        <f>+'2grid'!V84*CW$2</f>
        <v>2.5765111318998741</v>
      </c>
      <c r="W84" s="51">
        <f>+'2grid'!W84*CX$2</f>
        <v>4.0896258511792531</v>
      </c>
      <c r="X84" s="51">
        <f>+'2grid'!X84*CY$2</f>
        <v>4.3390789744041056</v>
      </c>
      <c r="Y84" s="51">
        <f>+'2grid'!Y84*CZ$2</f>
        <v>4.538173016414552</v>
      </c>
      <c r="Z84" s="51">
        <f>+'2grid'!Z84*DA$2</f>
        <v>3.1972160864030248</v>
      </c>
      <c r="AA84" s="51">
        <f>+'2grid'!AA84*DB$2</f>
        <v>3.4743862233195268</v>
      </c>
      <c r="AB84" s="51">
        <f>+'2grid'!AB84*DC$2</f>
        <v>5.0944651926202074</v>
      </c>
      <c r="AC84" s="51">
        <f>+'2grid'!AC84*DD$2</f>
        <v>4.977351050261122</v>
      </c>
      <c r="AD84" s="51">
        <f>+'2grid'!AD84*DE$2</f>
        <v>5.1602698074362277</v>
      </c>
      <c r="AE84" s="51">
        <f>+'2grid'!AE84*DF$2</f>
        <v>5.3395960232310564</v>
      </c>
      <c r="AF84" s="51">
        <f>+'2grid'!AF84*DG$2</f>
        <v>5.5153296976456101</v>
      </c>
      <c r="AG84" s="51">
        <f>+'2grid'!AG84*DH$2</f>
        <v>5.6874708306798842</v>
      </c>
      <c r="AH84" s="51">
        <f>+'2grid'!AH84*DI$2</f>
        <v>5.8560194223338842</v>
      </c>
      <c r="AI84" s="51">
        <f>+'2grid'!AI84*DJ$2</f>
        <v>6.0209754726076028</v>
      </c>
      <c r="AJ84" s="51">
        <f>+'2grid'!AJ84*DK$2</f>
        <v>6.1823389815010463</v>
      </c>
      <c r="AK84" s="51">
        <f>+'2grid'!AK84*DL$2</f>
        <v>6.3401099490142139</v>
      </c>
      <c r="AL84" s="51">
        <f>+'2grid'!AL84*DM$2</f>
        <v>6.4942883751471001</v>
      </c>
      <c r="AM84" s="51">
        <f>+'2grid'!AM84*DN$2</f>
        <v>6.6448742598997086</v>
      </c>
      <c r="AN84" s="51">
        <f>+'2grid'!AN84*DO$2</f>
        <v>6.7918676032720482</v>
      </c>
      <c r="AO84" s="51">
        <f>+'2grid'!AO84*DP$2</f>
        <v>6.935268405264102</v>
      </c>
      <c r="AP84" s="51">
        <f>+'2grid'!AP84*DQ$2</f>
        <v>7.5339309166533743</v>
      </c>
      <c r="AQ84" s="51">
        <f>+'2grid'!AQ84*DR$2</f>
        <v>8.1826854890124814</v>
      </c>
      <c r="AR84" s="51">
        <f>+'2grid'!AR84*DS$2</f>
        <v>8.8886198702369814</v>
      </c>
      <c r="AS84" s="51">
        <f>+'2grid'!AS84*DT$2</f>
        <v>9.6527162576007957</v>
      </c>
      <c r="AT84" s="51">
        <f>+'2grid'!AT84*DU$2</f>
        <v>10.484451527503634</v>
      </c>
      <c r="AU84" s="51">
        <f>+'2grid'!AU84*DV$2</f>
        <v>11.500813339030818</v>
      </c>
      <c r="AV84" s="51">
        <f>+'2grid'!AV84*DW$2</f>
        <v>12.611731547576833</v>
      </c>
      <c r="AW84" s="51">
        <f>+'2grid'!AW84*DX$2</f>
        <v>13.830664910381577</v>
      </c>
      <c r="AX84" s="51">
        <f>+'2grid'!AX84*DY$2</f>
        <v>14.772034632751494</v>
      </c>
      <c r="AY84" s="51">
        <f>+'2grid'!AY84*DZ$2</f>
        <v>15.766655374891142</v>
      </c>
      <c r="AZ84" s="51">
        <f>+'2grid'!AZ84*EA$2</f>
        <v>17.49993624958736</v>
      </c>
      <c r="BA84" s="51">
        <f>+'2grid'!BA84*EB$2</f>
        <v>19.982458441526177</v>
      </c>
      <c r="BB84" s="51">
        <f>+'2grid'!BB84*EC$2</f>
        <v>20.687150635203775</v>
      </c>
      <c r="BC84" s="51">
        <f>+'2grid'!BC84*ED$2</f>
        <v>22.697172000000002</v>
      </c>
      <c r="BD84" s="51">
        <f>+'2grid'!BD84*EE$2</f>
        <v>16.147600000000001</v>
      </c>
      <c r="BE84" s="51">
        <f>+'2grid'!BE84*EF$2</f>
        <v>18.1204</v>
      </c>
      <c r="BF84" s="51">
        <f>+'2grid'!BF84*EG$2</f>
        <v>16.731000000000002</v>
      </c>
      <c r="BG84" s="51">
        <f>+'2grid'!BG84*EH$2</f>
        <v>20.2</v>
      </c>
      <c r="BH84" s="51">
        <f>+'2grid'!BH84*EI$2</f>
        <v>21.311</v>
      </c>
      <c r="BI84" s="51">
        <f>+'2grid'!BI84*EJ$2</f>
        <v>22.725000000000001</v>
      </c>
      <c r="BJ84" s="51">
        <f>+'2grid'!BJ84*EK$2</f>
        <v>23.533000000000001</v>
      </c>
      <c r="BK84" s="51">
        <f>+'2grid'!BK84*EL$2</f>
        <v>23.929930000000002</v>
      </c>
      <c r="BL84" s="51">
        <f>+'2grid'!BL84*EM$2</f>
        <v>23.331000000000003</v>
      </c>
      <c r="BM84" s="51">
        <f>+'2grid'!BM84*EN$2</f>
        <v>23.45927</v>
      </c>
      <c r="BN84" s="51">
        <f>+'2grid'!BN84*EO$2</f>
        <v>25.844889999999999</v>
      </c>
      <c r="BO84" s="51">
        <f>+'2grid'!BO84*EP$2</f>
        <v>31.31</v>
      </c>
      <c r="BP84" s="51">
        <f>+'2grid'!BP84*EQ$2</f>
        <v>29.29</v>
      </c>
      <c r="BQ84" s="51">
        <f>+'2grid'!BQ84*ER$2</f>
        <v>34.340000000000003</v>
      </c>
      <c r="BR84" s="51">
        <f>+'2grid'!BR84*ES$2</f>
        <v>32.723999999999997</v>
      </c>
      <c r="BS84" s="51">
        <f>+'2grid'!BS84*ET$2</f>
        <v>36.47359133333314</v>
      </c>
      <c r="BT84" s="51">
        <f>+'2grid'!BT84*EU$2</f>
        <v>37.907297555555459</v>
      </c>
      <c r="BU84" s="51">
        <f>+'2grid'!BU84*EV$2</f>
        <v>38.966274325925831</v>
      </c>
      <c r="BV84" s="51">
        <f>+'2grid'!BV84*EW$2</f>
        <v>41.233479432098733</v>
      </c>
      <c r="BW84" s="51">
        <f>+'2grid'!BW84*EX$2</f>
        <v>42.403566410535078</v>
      </c>
      <c r="BX84" s="51">
        <f>+'2grid'!BX84*EY$2</f>
        <v>44.658348821509023</v>
      </c>
      <c r="BY84" s="51">
        <f>+'2grid'!BY84*EZ$2</f>
        <v>45.941739557692394</v>
      </c>
      <c r="BZ84" s="51">
        <f>+'2grid'!BZ84*FA$2</f>
        <v>47.693636398139873</v>
      </c>
      <c r="CA84" s="51">
        <f>+'2grid'!CA84*FB$2</f>
        <v>49.484478139199332</v>
      </c>
    </row>
    <row r="85" spans="1:79" x14ac:dyDescent="0.2">
      <c r="A85" s="9">
        <v>304</v>
      </c>
      <c r="B85" s="51">
        <f>+'2grid'!B85*CC$2</f>
        <v>0</v>
      </c>
      <c r="C85" s="51">
        <f>+'2grid'!C85*CD$2</f>
        <v>0</v>
      </c>
      <c r="D85" s="51">
        <f>+'2grid'!D85*CE$2</f>
        <v>0</v>
      </c>
      <c r="E85" s="51">
        <f>+'2grid'!E85*CF$2</f>
        <v>0</v>
      </c>
      <c r="F85" s="51">
        <f>+'2grid'!F85*CG$2</f>
        <v>0</v>
      </c>
      <c r="G85" s="51">
        <f>+'2grid'!G85*CH$2</f>
        <v>0</v>
      </c>
      <c r="H85" s="51">
        <f>+'2grid'!H85*CI$2</f>
        <v>0</v>
      </c>
      <c r="I85" s="51">
        <f>+'2grid'!I85*CJ$2</f>
        <v>0</v>
      </c>
      <c r="J85" s="51">
        <f>+'2grid'!J85*CK$2</f>
        <v>0</v>
      </c>
      <c r="K85" s="51">
        <f>+'2grid'!K85*CL$2</f>
        <v>0</v>
      </c>
      <c r="L85" s="51">
        <f>+'2grid'!L85*CM$2</f>
        <v>0</v>
      </c>
      <c r="M85" s="51">
        <f>+'2grid'!M85*CN$2</f>
        <v>0</v>
      </c>
      <c r="N85" s="51">
        <f>+'2grid'!N85*CO$2</f>
        <v>0</v>
      </c>
      <c r="O85" s="51">
        <f>+'2grid'!O85*CP$2</f>
        <v>0</v>
      </c>
      <c r="P85" s="51">
        <f>+'2grid'!P85*CQ$2</f>
        <v>0</v>
      </c>
      <c r="Q85" s="51">
        <f>+'2grid'!Q85*CR$2</f>
        <v>0</v>
      </c>
      <c r="R85" s="51">
        <f>+'2grid'!R85*CS$2</f>
        <v>0</v>
      </c>
      <c r="S85" s="51">
        <f>+'2grid'!S85*CT$2</f>
        <v>0</v>
      </c>
      <c r="T85" s="51">
        <f>+'2grid'!T85*CU$2</f>
        <v>0</v>
      </c>
      <c r="U85" s="51">
        <f>+'2grid'!U85*CV$2</f>
        <v>0</v>
      </c>
      <c r="V85" s="51">
        <f>+'2grid'!V85*CW$2</f>
        <v>0</v>
      </c>
      <c r="W85" s="51">
        <f>+'2grid'!W85*CX$2</f>
        <v>0</v>
      </c>
      <c r="X85" s="51">
        <f>+'2grid'!X85*CY$2</f>
        <v>0</v>
      </c>
      <c r="Y85" s="51">
        <f>+'2grid'!Y85*CZ$2</f>
        <v>0</v>
      </c>
      <c r="Z85" s="51">
        <f>+'2grid'!Z85*DA$2</f>
        <v>0</v>
      </c>
      <c r="AA85" s="51">
        <f>+'2grid'!AA85*DB$2</f>
        <v>0</v>
      </c>
      <c r="AB85" s="51">
        <f>+'2grid'!AB85*DC$2</f>
        <v>0</v>
      </c>
      <c r="AC85" s="51">
        <f>+'2grid'!AC85*DD$2</f>
        <v>0</v>
      </c>
      <c r="AD85" s="51">
        <f>+'2grid'!AD85*DE$2</f>
        <v>0</v>
      </c>
      <c r="AE85" s="51">
        <f>+'2grid'!AE85*DF$2</f>
        <v>0</v>
      </c>
      <c r="AF85" s="51">
        <f>+'2grid'!AF85*DG$2</f>
        <v>0</v>
      </c>
      <c r="AG85" s="51">
        <f>+'2grid'!AG85*DH$2</f>
        <v>0</v>
      </c>
      <c r="AH85" s="51">
        <f>+'2grid'!AH85*DI$2</f>
        <v>0</v>
      </c>
      <c r="AI85" s="51">
        <f>+'2grid'!AI85*DJ$2</f>
        <v>0</v>
      </c>
      <c r="AJ85" s="51">
        <f>+'2grid'!AJ85*DK$2</f>
        <v>0</v>
      </c>
      <c r="AK85" s="51">
        <f>+'2grid'!AK85*DL$2</f>
        <v>0</v>
      </c>
      <c r="AL85" s="51">
        <f>+'2grid'!AL85*DM$2</f>
        <v>0</v>
      </c>
      <c r="AM85" s="51">
        <f>+'2grid'!AM85*DN$2</f>
        <v>0</v>
      </c>
      <c r="AN85" s="51">
        <f>+'2grid'!AN85*DO$2</f>
        <v>0</v>
      </c>
      <c r="AO85" s="51">
        <f>+'2grid'!AO85*DP$2</f>
        <v>0</v>
      </c>
      <c r="AP85" s="51">
        <f>+'2grid'!AP85*DQ$2</f>
        <v>0</v>
      </c>
      <c r="AQ85" s="51">
        <f>+'2grid'!AQ85*DR$2</f>
        <v>0</v>
      </c>
      <c r="AR85" s="51">
        <f>+'2grid'!AR85*DS$2</f>
        <v>0</v>
      </c>
      <c r="AS85" s="51">
        <f>+'2grid'!AS85*DT$2</f>
        <v>0</v>
      </c>
      <c r="AT85" s="51">
        <f>+'2grid'!AT85*DU$2</f>
        <v>0</v>
      </c>
      <c r="AU85" s="51">
        <f>+'2grid'!AU85*DV$2</f>
        <v>0</v>
      </c>
      <c r="AV85" s="51">
        <f>+'2grid'!AV85*DW$2</f>
        <v>0</v>
      </c>
      <c r="AW85" s="51">
        <f>+'2grid'!AW85*DX$2</f>
        <v>0</v>
      </c>
      <c r="AX85" s="51">
        <f>+'2grid'!AX85*DY$2</f>
        <v>0</v>
      </c>
      <c r="AY85" s="51">
        <f>+'2grid'!AY85*DZ$2</f>
        <v>0</v>
      </c>
      <c r="AZ85" s="51">
        <f>+'2grid'!AZ85*EA$2</f>
        <v>0</v>
      </c>
      <c r="BA85" s="51">
        <f>+'2grid'!BA85*EB$2</f>
        <v>0</v>
      </c>
      <c r="BB85" s="51">
        <f>+'2grid'!BB85*EC$2</f>
        <v>0</v>
      </c>
      <c r="BC85" s="51">
        <f>+'2grid'!BC85*ED$2</f>
        <v>0</v>
      </c>
      <c r="BD85" s="51">
        <f>+'2grid'!BD85*EE$2</f>
        <v>0</v>
      </c>
      <c r="BE85" s="51">
        <f>+'2grid'!BE85*EF$2</f>
        <v>0</v>
      </c>
      <c r="BF85" s="51">
        <f>+'2grid'!BF85*EG$2</f>
        <v>0</v>
      </c>
      <c r="BG85" s="51">
        <f>+'2grid'!BG85*EH$2</f>
        <v>0</v>
      </c>
      <c r="BH85" s="51">
        <f>+'2grid'!BH85*EI$2</f>
        <v>0</v>
      </c>
      <c r="BI85" s="51">
        <f>+'2grid'!BI85*EJ$2</f>
        <v>0</v>
      </c>
      <c r="BJ85" s="51">
        <f>+'2grid'!BJ85*EK$2</f>
        <v>0</v>
      </c>
      <c r="BK85" s="51">
        <f>+'2grid'!BK85*EL$2</f>
        <v>0</v>
      </c>
      <c r="BL85" s="51">
        <f>+'2grid'!BL85*EM$2</f>
        <v>0</v>
      </c>
      <c r="BM85" s="51">
        <f>+'2grid'!BM85*EN$2</f>
        <v>0</v>
      </c>
      <c r="BN85" s="51">
        <f>+'2grid'!BN85*EO$2</f>
        <v>0</v>
      </c>
      <c r="BO85" s="51">
        <f>+'2grid'!BO85*EP$2</f>
        <v>0</v>
      </c>
      <c r="BP85" s="51">
        <f>+'2grid'!BP85*EQ$2</f>
        <v>0</v>
      </c>
      <c r="BQ85" s="51">
        <f>+'2grid'!BQ85*ER$2</f>
        <v>0</v>
      </c>
      <c r="BR85" s="51">
        <f>+'2grid'!BR85*ES$2</f>
        <v>0</v>
      </c>
      <c r="BS85" s="51">
        <f>+'2grid'!BS85*ET$2</f>
        <v>0</v>
      </c>
      <c r="BT85" s="51">
        <f>+'2grid'!BT85*EU$2</f>
        <v>0</v>
      </c>
      <c r="BU85" s="51">
        <f>+'2grid'!BU85*EV$2</f>
        <v>0</v>
      </c>
      <c r="BV85" s="51">
        <f>+'2grid'!BV85*EW$2</f>
        <v>0</v>
      </c>
      <c r="BW85" s="51">
        <f>+'2grid'!BW85*EX$2</f>
        <v>0</v>
      </c>
      <c r="BX85" s="51">
        <f>+'2grid'!BX85*EY$2</f>
        <v>0</v>
      </c>
      <c r="BY85" s="51">
        <f>+'2grid'!BY85*EZ$2</f>
        <v>0</v>
      </c>
      <c r="BZ85" s="51">
        <f>+'2grid'!BZ85*FA$2</f>
        <v>0</v>
      </c>
      <c r="CA85" s="51">
        <f>+'2grid'!CA85*FB$2</f>
        <v>0</v>
      </c>
    </row>
    <row r="86" spans="1:79" x14ac:dyDescent="0.2">
      <c r="A86" s="9">
        <v>308</v>
      </c>
      <c r="B86" s="51">
        <f>+'2grid'!B86*CC$2</f>
        <v>0</v>
      </c>
      <c r="C86" s="51">
        <f>+'2grid'!C86*CD$2</f>
        <v>0</v>
      </c>
      <c r="D86" s="51">
        <f>+'2grid'!D86*CE$2</f>
        <v>0</v>
      </c>
      <c r="E86" s="51">
        <f>+'2grid'!E86*CF$2</f>
        <v>0</v>
      </c>
      <c r="F86" s="51">
        <f>+'2grid'!F86*CG$2</f>
        <v>0</v>
      </c>
      <c r="G86" s="51">
        <f>+'2grid'!G86*CH$2</f>
        <v>0</v>
      </c>
      <c r="H86" s="51">
        <f>+'2grid'!H86*CI$2</f>
        <v>0</v>
      </c>
      <c r="I86" s="51">
        <f>+'2grid'!I86*CJ$2</f>
        <v>0</v>
      </c>
      <c r="J86" s="51">
        <f>+'2grid'!J86*CK$2</f>
        <v>0</v>
      </c>
      <c r="K86" s="51">
        <f>+'2grid'!K86*CL$2</f>
        <v>0</v>
      </c>
      <c r="L86" s="51">
        <f>+'2grid'!L86*CM$2</f>
        <v>0</v>
      </c>
      <c r="M86" s="51">
        <f>+'2grid'!M86*CN$2</f>
        <v>0</v>
      </c>
      <c r="N86" s="51">
        <f>+'2grid'!N86*CO$2</f>
        <v>0</v>
      </c>
      <c r="O86" s="51">
        <f>+'2grid'!O86*CP$2</f>
        <v>0</v>
      </c>
      <c r="P86" s="51">
        <f>+'2grid'!P86*CQ$2</f>
        <v>0</v>
      </c>
      <c r="Q86" s="51">
        <f>+'2grid'!Q86*CR$2</f>
        <v>0</v>
      </c>
      <c r="R86" s="51">
        <f>+'2grid'!R86*CS$2</f>
        <v>0</v>
      </c>
      <c r="S86" s="51">
        <f>+'2grid'!S86*CT$2</f>
        <v>0</v>
      </c>
      <c r="T86" s="51">
        <f>+'2grid'!T86*CU$2</f>
        <v>0</v>
      </c>
      <c r="U86" s="51">
        <f>+'2grid'!U86*CV$2</f>
        <v>0</v>
      </c>
      <c r="V86" s="51">
        <f>+'2grid'!V86*CW$2</f>
        <v>0</v>
      </c>
      <c r="W86" s="51">
        <f>+'2grid'!W86*CX$2</f>
        <v>0</v>
      </c>
      <c r="X86" s="51">
        <f>+'2grid'!X86*CY$2</f>
        <v>0</v>
      </c>
      <c r="Y86" s="51">
        <f>+'2grid'!Y86*CZ$2</f>
        <v>0</v>
      </c>
      <c r="Z86" s="51">
        <f>+'2grid'!Z86*DA$2</f>
        <v>0</v>
      </c>
      <c r="AA86" s="51">
        <f>+'2grid'!AA86*DB$2</f>
        <v>0</v>
      </c>
      <c r="AB86" s="51">
        <f>+'2grid'!AB86*DC$2</f>
        <v>0</v>
      </c>
      <c r="AC86" s="51">
        <f>+'2grid'!AC86*DD$2</f>
        <v>0</v>
      </c>
      <c r="AD86" s="51">
        <f>+'2grid'!AD86*DE$2</f>
        <v>0</v>
      </c>
      <c r="AE86" s="51">
        <f>+'2grid'!AE86*DF$2</f>
        <v>0</v>
      </c>
      <c r="AF86" s="51">
        <f>+'2grid'!AF86*DG$2</f>
        <v>0</v>
      </c>
      <c r="AG86" s="51">
        <f>+'2grid'!AG86*DH$2</f>
        <v>0</v>
      </c>
      <c r="AH86" s="51">
        <f>+'2grid'!AH86*DI$2</f>
        <v>0</v>
      </c>
      <c r="AI86" s="51">
        <f>+'2grid'!AI86*DJ$2</f>
        <v>0</v>
      </c>
      <c r="AJ86" s="51">
        <f>+'2grid'!AJ86*DK$2</f>
        <v>0</v>
      </c>
      <c r="AK86" s="51">
        <f>+'2grid'!AK86*DL$2</f>
        <v>0</v>
      </c>
      <c r="AL86" s="51">
        <f>+'2grid'!AL86*DM$2</f>
        <v>0</v>
      </c>
      <c r="AM86" s="51">
        <f>+'2grid'!AM86*DN$2</f>
        <v>0</v>
      </c>
      <c r="AN86" s="51">
        <f>+'2grid'!AN86*DO$2</f>
        <v>0</v>
      </c>
      <c r="AO86" s="51">
        <f>+'2grid'!AO86*DP$2</f>
        <v>0</v>
      </c>
      <c r="AP86" s="51">
        <f>+'2grid'!AP86*DQ$2</f>
        <v>0</v>
      </c>
      <c r="AQ86" s="51">
        <f>+'2grid'!AQ86*DR$2</f>
        <v>0</v>
      </c>
      <c r="AR86" s="51">
        <f>+'2grid'!AR86*DS$2</f>
        <v>0</v>
      </c>
      <c r="AS86" s="51">
        <f>+'2grid'!AS86*DT$2</f>
        <v>0</v>
      </c>
      <c r="AT86" s="51">
        <f>+'2grid'!AT86*DU$2</f>
        <v>0</v>
      </c>
      <c r="AU86" s="51">
        <f>+'2grid'!AU86*DV$2</f>
        <v>0</v>
      </c>
      <c r="AV86" s="51">
        <f>+'2grid'!AV86*DW$2</f>
        <v>0</v>
      </c>
      <c r="AW86" s="51">
        <f>+'2grid'!AW86*DX$2</f>
        <v>0</v>
      </c>
      <c r="AX86" s="51">
        <f>+'2grid'!AX86*DY$2</f>
        <v>0</v>
      </c>
      <c r="AY86" s="51">
        <f>+'2grid'!AY86*DZ$2</f>
        <v>0</v>
      </c>
      <c r="AZ86" s="51">
        <f>+'2grid'!AZ86*EA$2</f>
        <v>0</v>
      </c>
      <c r="BA86" s="51">
        <f>+'2grid'!BA86*EB$2</f>
        <v>0</v>
      </c>
      <c r="BB86" s="51">
        <f>+'2grid'!BB86*EC$2</f>
        <v>0</v>
      </c>
      <c r="BC86" s="51">
        <f>+'2grid'!BC86*ED$2</f>
        <v>0</v>
      </c>
      <c r="BD86" s="51">
        <f>+'2grid'!BD86*EE$2</f>
        <v>0</v>
      </c>
      <c r="BE86" s="51">
        <f>+'2grid'!BE86*EF$2</f>
        <v>0</v>
      </c>
      <c r="BF86" s="51">
        <f>+'2grid'!BF86*EG$2</f>
        <v>0</v>
      </c>
      <c r="BG86" s="51">
        <f>+'2grid'!BG86*EH$2</f>
        <v>0</v>
      </c>
      <c r="BH86" s="51">
        <f>+'2grid'!BH86*EI$2</f>
        <v>0</v>
      </c>
      <c r="BI86" s="51">
        <f>+'2grid'!BI86*EJ$2</f>
        <v>0</v>
      </c>
      <c r="BJ86" s="51">
        <f>+'2grid'!BJ86*EK$2</f>
        <v>0</v>
      </c>
      <c r="BK86" s="51">
        <f>+'2grid'!BK86*EL$2</f>
        <v>0</v>
      </c>
      <c r="BL86" s="51">
        <f>+'2grid'!BL86*EM$2</f>
        <v>0</v>
      </c>
      <c r="BM86" s="51">
        <f>+'2grid'!BM86*EN$2</f>
        <v>0</v>
      </c>
      <c r="BN86" s="51">
        <f>+'2grid'!BN86*EO$2</f>
        <v>0</v>
      </c>
      <c r="BO86" s="51">
        <f>+'2grid'!BO86*EP$2</f>
        <v>0</v>
      </c>
      <c r="BP86" s="51">
        <f>+'2grid'!BP86*EQ$2</f>
        <v>0</v>
      </c>
      <c r="BQ86" s="51">
        <f>+'2grid'!BQ86*ER$2</f>
        <v>0</v>
      </c>
      <c r="BR86" s="51">
        <f>+'2grid'!BR86*ES$2</f>
        <v>0</v>
      </c>
      <c r="BS86" s="51">
        <f>+'2grid'!BS86*ET$2</f>
        <v>0</v>
      </c>
      <c r="BT86" s="51">
        <f>+'2grid'!BT86*EU$2</f>
        <v>0</v>
      </c>
      <c r="BU86" s="51">
        <f>+'2grid'!BU86*EV$2</f>
        <v>0</v>
      </c>
      <c r="BV86" s="51">
        <f>+'2grid'!BV86*EW$2</f>
        <v>0</v>
      </c>
      <c r="BW86" s="51">
        <f>+'2grid'!BW86*EX$2</f>
        <v>0</v>
      </c>
      <c r="BX86" s="51">
        <f>+'2grid'!BX86*EY$2</f>
        <v>0</v>
      </c>
      <c r="BY86" s="51">
        <f>+'2grid'!BY86*EZ$2</f>
        <v>0</v>
      </c>
      <c r="BZ86" s="51">
        <f>+'2grid'!BZ86*FA$2</f>
        <v>0</v>
      </c>
      <c r="CA86" s="51">
        <f>+'2grid'!CA86*FB$2</f>
        <v>0</v>
      </c>
    </row>
    <row r="87" spans="1:79" x14ac:dyDescent="0.2">
      <c r="A87" s="9">
        <v>312</v>
      </c>
      <c r="B87" s="51">
        <f>+'2grid'!B87*CC$2</f>
        <v>0</v>
      </c>
      <c r="C87" s="51">
        <f>+'2grid'!C87*CD$2</f>
        <v>0</v>
      </c>
      <c r="D87" s="51">
        <f>+'2grid'!D87*CE$2</f>
        <v>0</v>
      </c>
      <c r="E87" s="51">
        <f>+'2grid'!E87*CF$2</f>
        <v>0</v>
      </c>
      <c r="F87" s="51">
        <f>+'2grid'!F87*CG$2</f>
        <v>0</v>
      </c>
      <c r="G87" s="51">
        <f>+'2grid'!G87*CH$2</f>
        <v>0</v>
      </c>
      <c r="H87" s="51">
        <f>+'2grid'!H87*CI$2</f>
        <v>0</v>
      </c>
      <c r="I87" s="51">
        <f>+'2grid'!I87*CJ$2</f>
        <v>0</v>
      </c>
      <c r="J87" s="51">
        <f>+'2grid'!J87*CK$2</f>
        <v>0</v>
      </c>
      <c r="K87" s="51">
        <f>+'2grid'!K87*CL$2</f>
        <v>0</v>
      </c>
      <c r="L87" s="51">
        <f>+'2grid'!L87*CM$2</f>
        <v>0</v>
      </c>
      <c r="M87" s="51">
        <f>+'2grid'!M87*CN$2</f>
        <v>0</v>
      </c>
      <c r="N87" s="51">
        <f>+'2grid'!N87*CO$2</f>
        <v>0</v>
      </c>
      <c r="O87" s="51">
        <f>+'2grid'!O87*CP$2</f>
        <v>0</v>
      </c>
      <c r="P87" s="51">
        <f>+'2grid'!P87*CQ$2</f>
        <v>0</v>
      </c>
      <c r="Q87" s="51">
        <f>+'2grid'!Q87*CR$2</f>
        <v>0</v>
      </c>
      <c r="R87" s="51">
        <f>+'2grid'!R87*CS$2</f>
        <v>0</v>
      </c>
      <c r="S87" s="51">
        <f>+'2grid'!S87*CT$2</f>
        <v>0</v>
      </c>
      <c r="T87" s="51">
        <f>+'2grid'!T87*CU$2</f>
        <v>0</v>
      </c>
      <c r="U87" s="51">
        <f>+'2grid'!U87*CV$2</f>
        <v>0</v>
      </c>
      <c r="V87" s="51">
        <f>+'2grid'!V87*CW$2</f>
        <v>0</v>
      </c>
      <c r="W87" s="51">
        <f>+'2grid'!W87*CX$2</f>
        <v>0</v>
      </c>
      <c r="X87" s="51">
        <f>+'2grid'!X87*CY$2</f>
        <v>0</v>
      </c>
      <c r="Y87" s="51">
        <f>+'2grid'!Y87*CZ$2</f>
        <v>0</v>
      </c>
      <c r="Z87" s="51">
        <f>+'2grid'!Z87*DA$2</f>
        <v>0</v>
      </c>
      <c r="AA87" s="51">
        <f>+'2grid'!AA87*DB$2</f>
        <v>0</v>
      </c>
      <c r="AB87" s="51">
        <f>+'2grid'!AB87*DC$2</f>
        <v>0</v>
      </c>
      <c r="AC87" s="51">
        <f>+'2grid'!AC87*DD$2</f>
        <v>0</v>
      </c>
      <c r="AD87" s="51">
        <f>+'2grid'!AD87*DE$2</f>
        <v>0</v>
      </c>
      <c r="AE87" s="51">
        <f>+'2grid'!AE87*DF$2</f>
        <v>0</v>
      </c>
      <c r="AF87" s="51">
        <f>+'2grid'!AF87*DG$2</f>
        <v>0</v>
      </c>
      <c r="AG87" s="51">
        <f>+'2grid'!AG87*DH$2</f>
        <v>0</v>
      </c>
      <c r="AH87" s="51">
        <f>+'2grid'!AH87*DI$2</f>
        <v>0</v>
      </c>
      <c r="AI87" s="51">
        <f>+'2grid'!AI87*DJ$2</f>
        <v>0</v>
      </c>
      <c r="AJ87" s="51">
        <f>+'2grid'!AJ87*DK$2</f>
        <v>0</v>
      </c>
      <c r="AK87" s="51">
        <f>+'2grid'!AK87*DL$2</f>
        <v>0</v>
      </c>
      <c r="AL87" s="51">
        <f>+'2grid'!AL87*DM$2</f>
        <v>0</v>
      </c>
      <c r="AM87" s="51">
        <f>+'2grid'!AM87*DN$2</f>
        <v>0</v>
      </c>
      <c r="AN87" s="51">
        <f>+'2grid'!AN87*DO$2</f>
        <v>0</v>
      </c>
      <c r="AO87" s="51">
        <f>+'2grid'!AO87*DP$2</f>
        <v>0</v>
      </c>
      <c r="AP87" s="51">
        <f>+'2grid'!AP87*DQ$2</f>
        <v>0</v>
      </c>
      <c r="AQ87" s="51">
        <f>+'2grid'!AQ87*DR$2</f>
        <v>0</v>
      </c>
      <c r="AR87" s="51">
        <f>+'2grid'!AR87*DS$2</f>
        <v>0</v>
      </c>
      <c r="AS87" s="51">
        <f>+'2grid'!AS87*DT$2</f>
        <v>0</v>
      </c>
      <c r="AT87" s="51">
        <f>+'2grid'!AT87*DU$2</f>
        <v>0</v>
      </c>
      <c r="AU87" s="51">
        <f>+'2grid'!AU87*DV$2</f>
        <v>0</v>
      </c>
      <c r="AV87" s="51">
        <f>+'2grid'!AV87*DW$2</f>
        <v>0</v>
      </c>
      <c r="AW87" s="51">
        <f>+'2grid'!AW87*DX$2</f>
        <v>0</v>
      </c>
      <c r="AX87" s="51">
        <f>+'2grid'!AX87*DY$2</f>
        <v>0</v>
      </c>
      <c r="AY87" s="51">
        <f>+'2grid'!AY87*DZ$2</f>
        <v>0</v>
      </c>
      <c r="AZ87" s="51">
        <f>+'2grid'!AZ87*EA$2</f>
        <v>0</v>
      </c>
      <c r="BA87" s="51">
        <f>+'2grid'!BA87*EB$2</f>
        <v>0</v>
      </c>
      <c r="BB87" s="51">
        <f>+'2grid'!BB87*EC$2</f>
        <v>0</v>
      </c>
      <c r="BC87" s="51">
        <f>+'2grid'!BC87*ED$2</f>
        <v>0</v>
      </c>
      <c r="BD87" s="51">
        <f>+'2grid'!BD87*EE$2</f>
        <v>0</v>
      </c>
      <c r="BE87" s="51">
        <f>+'2grid'!BE87*EF$2</f>
        <v>0</v>
      </c>
      <c r="BF87" s="51">
        <f>+'2grid'!BF87*EG$2</f>
        <v>0</v>
      </c>
      <c r="BG87" s="51">
        <f>+'2grid'!BG87*EH$2</f>
        <v>0</v>
      </c>
      <c r="BH87" s="51">
        <f>+'2grid'!BH87*EI$2</f>
        <v>0</v>
      </c>
      <c r="BI87" s="51">
        <f>+'2grid'!BI87*EJ$2</f>
        <v>0</v>
      </c>
      <c r="BJ87" s="51">
        <f>+'2grid'!BJ87*EK$2</f>
        <v>0</v>
      </c>
      <c r="BK87" s="51">
        <f>+'2grid'!BK87*EL$2</f>
        <v>0</v>
      </c>
      <c r="BL87" s="51">
        <f>+'2grid'!BL87*EM$2</f>
        <v>0</v>
      </c>
      <c r="BM87" s="51">
        <f>+'2grid'!BM87*EN$2</f>
        <v>0</v>
      </c>
      <c r="BN87" s="51">
        <f>+'2grid'!BN87*EO$2</f>
        <v>0</v>
      </c>
      <c r="BO87" s="51">
        <f>+'2grid'!BO87*EP$2</f>
        <v>0</v>
      </c>
      <c r="BP87" s="51">
        <f>+'2grid'!BP87*EQ$2</f>
        <v>0</v>
      </c>
      <c r="BQ87" s="51">
        <f>+'2grid'!BQ87*ER$2</f>
        <v>0</v>
      </c>
      <c r="BR87" s="51">
        <f>+'2grid'!BR87*ES$2</f>
        <v>0</v>
      </c>
      <c r="BS87" s="51">
        <f>+'2grid'!BS87*ET$2</f>
        <v>0</v>
      </c>
      <c r="BT87" s="51">
        <f>+'2grid'!BT87*EU$2</f>
        <v>0</v>
      </c>
      <c r="BU87" s="51">
        <f>+'2grid'!BU87*EV$2</f>
        <v>0</v>
      </c>
      <c r="BV87" s="51">
        <f>+'2grid'!BV87*EW$2</f>
        <v>0</v>
      </c>
      <c r="BW87" s="51">
        <f>+'2grid'!BW87*EX$2</f>
        <v>0</v>
      </c>
      <c r="BX87" s="51">
        <f>+'2grid'!BX87*EY$2</f>
        <v>0</v>
      </c>
      <c r="BY87" s="51">
        <f>+'2grid'!BY87*EZ$2</f>
        <v>0</v>
      </c>
      <c r="BZ87" s="51">
        <f>+'2grid'!BZ87*FA$2</f>
        <v>0</v>
      </c>
      <c r="CA87" s="51">
        <f>+'2grid'!CA87*FB$2</f>
        <v>0</v>
      </c>
    </row>
    <row r="88" spans="1:79" x14ac:dyDescent="0.2">
      <c r="A88" s="9">
        <v>316</v>
      </c>
      <c r="B88" s="51">
        <f>+'2grid'!B88*CC$2</f>
        <v>0</v>
      </c>
      <c r="C88" s="51">
        <f>+'2grid'!C88*CD$2</f>
        <v>0</v>
      </c>
      <c r="D88" s="51">
        <f>+'2grid'!D88*CE$2</f>
        <v>0</v>
      </c>
      <c r="E88" s="51">
        <f>+'2grid'!E88*CF$2</f>
        <v>0</v>
      </c>
      <c r="F88" s="51">
        <f>+'2grid'!F88*CG$2</f>
        <v>0</v>
      </c>
      <c r="G88" s="51">
        <f>+'2grid'!G88*CH$2</f>
        <v>0</v>
      </c>
      <c r="H88" s="51">
        <f>+'2grid'!H88*CI$2</f>
        <v>0</v>
      </c>
      <c r="I88" s="51">
        <f>+'2grid'!I88*CJ$2</f>
        <v>0</v>
      </c>
      <c r="J88" s="51">
        <f>+'2grid'!J88*CK$2</f>
        <v>0</v>
      </c>
      <c r="K88" s="51">
        <f>+'2grid'!K88*CL$2</f>
        <v>0</v>
      </c>
      <c r="L88" s="51">
        <f>+'2grid'!L88*CM$2</f>
        <v>0</v>
      </c>
      <c r="M88" s="51">
        <f>+'2grid'!M88*CN$2</f>
        <v>0</v>
      </c>
      <c r="N88" s="51">
        <f>+'2grid'!N88*CO$2</f>
        <v>0</v>
      </c>
      <c r="O88" s="51">
        <f>+'2grid'!O88*CP$2</f>
        <v>0</v>
      </c>
      <c r="P88" s="51">
        <f>+'2grid'!P88*CQ$2</f>
        <v>0</v>
      </c>
      <c r="Q88" s="51">
        <f>+'2grid'!Q88*CR$2</f>
        <v>0</v>
      </c>
      <c r="R88" s="51">
        <f>+'2grid'!R88*CS$2</f>
        <v>0</v>
      </c>
      <c r="S88" s="51">
        <f>+'2grid'!S88*CT$2</f>
        <v>0</v>
      </c>
      <c r="T88" s="51">
        <f>+'2grid'!T88*CU$2</f>
        <v>0</v>
      </c>
      <c r="U88" s="51">
        <f>+'2grid'!U88*CV$2</f>
        <v>0</v>
      </c>
      <c r="V88" s="51">
        <f>+'2grid'!V88*CW$2</f>
        <v>0</v>
      </c>
      <c r="W88" s="51">
        <f>+'2grid'!W88*CX$2</f>
        <v>0</v>
      </c>
      <c r="X88" s="51">
        <f>+'2grid'!X88*CY$2</f>
        <v>0</v>
      </c>
      <c r="Y88" s="51">
        <f>+'2grid'!Y88*CZ$2</f>
        <v>0</v>
      </c>
      <c r="Z88" s="51">
        <f>+'2grid'!Z88*DA$2</f>
        <v>0</v>
      </c>
      <c r="AA88" s="51">
        <f>+'2grid'!AA88*DB$2</f>
        <v>0</v>
      </c>
      <c r="AB88" s="51">
        <f>+'2grid'!AB88*DC$2</f>
        <v>0</v>
      </c>
      <c r="AC88" s="51">
        <f>+'2grid'!AC88*DD$2</f>
        <v>0</v>
      </c>
      <c r="AD88" s="51">
        <f>+'2grid'!AD88*DE$2</f>
        <v>0</v>
      </c>
      <c r="AE88" s="51">
        <f>+'2grid'!AE88*DF$2</f>
        <v>0</v>
      </c>
      <c r="AF88" s="51">
        <f>+'2grid'!AF88*DG$2</f>
        <v>0</v>
      </c>
      <c r="AG88" s="51">
        <f>+'2grid'!AG88*DH$2</f>
        <v>0</v>
      </c>
      <c r="AH88" s="51">
        <f>+'2grid'!AH88*DI$2</f>
        <v>0</v>
      </c>
      <c r="AI88" s="51">
        <f>+'2grid'!AI88*DJ$2</f>
        <v>0</v>
      </c>
      <c r="AJ88" s="51">
        <f>+'2grid'!AJ88*DK$2</f>
        <v>0</v>
      </c>
      <c r="AK88" s="51">
        <f>+'2grid'!AK88*DL$2</f>
        <v>0</v>
      </c>
      <c r="AL88" s="51">
        <f>+'2grid'!AL88*DM$2</f>
        <v>0</v>
      </c>
      <c r="AM88" s="51">
        <f>+'2grid'!AM88*DN$2</f>
        <v>0</v>
      </c>
      <c r="AN88" s="51">
        <f>+'2grid'!AN88*DO$2</f>
        <v>0</v>
      </c>
      <c r="AO88" s="51">
        <f>+'2grid'!AO88*DP$2</f>
        <v>0</v>
      </c>
      <c r="AP88" s="51">
        <f>+'2grid'!AP88*DQ$2</f>
        <v>0</v>
      </c>
      <c r="AQ88" s="51">
        <f>+'2grid'!AQ88*DR$2</f>
        <v>0</v>
      </c>
      <c r="AR88" s="51">
        <f>+'2grid'!AR88*DS$2</f>
        <v>0</v>
      </c>
      <c r="AS88" s="51">
        <f>+'2grid'!AS88*DT$2</f>
        <v>0</v>
      </c>
      <c r="AT88" s="51">
        <f>+'2grid'!AT88*DU$2</f>
        <v>0</v>
      </c>
      <c r="AU88" s="51">
        <f>+'2grid'!AU88*DV$2</f>
        <v>0</v>
      </c>
      <c r="AV88" s="51">
        <f>+'2grid'!AV88*DW$2</f>
        <v>0</v>
      </c>
      <c r="AW88" s="51">
        <f>+'2grid'!AW88*DX$2</f>
        <v>0</v>
      </c>
      <c r="AX88" s="51">
        <f>+'2grid'!AX88*DY$2</f>
        <v>0</v>
      </c>
      <c r="AY88" s="51">
        <f>+'2grid'!AY88*DZ$2</f>
        <v>0</v>
      </c>
      <c r="AZ88" s="51">
        <f>+'2grid'!AZ88*EA$2</f>
        <v>0</v>
      </c>
      <c r="BA88" s="51">
        <f>+'2grid'!BA88*EB$2</f>
        <v>0</v>
      </c>
      <c r="BB88" s="51">
        <f>+'2grid'!BB88*EC$2</f>
        <v>0</v>
      </c>
      <c r="BC88" s="51">
        <f>+'2grid'!BC88*ED$2</f>
        <v>0</v>
      </c>
      <c r="BD88" s="51">
        <f>+'2grid'!BD88*EE$2</f>
        <v>0</v>
      </c>
      <c r="BE88" s="51">
        <f>+'2grid'!BE88*EF$2</f>
        <v>0</v>
      </c>
      <c r="BF88" s="51">
        <f>+'2grid'!BF88*EG$2</f>
        <v>0</v>
      </c>
      <c r="BG88" s="51">
        <f>+'2grid'!BG88*EH$2</f>
        <v>0</v>
      </c>
      <c r="BH88" s="51">
        <f>+'2grid'!BH88*EI$2</f>
        <v>0</v>
      </c>
      <c r="BI88" s="51">
        <f>+'2grid'!BI88*EJ$2</f>
        <v>0</v>
      </c>
      <c r="BJ88" s="51">
        <f>+'2grid'!BJ88*EK$2</f>
        <v>0</v>
      </c>
      <c r="BK88" s="51">
        <f>+'2grid'!BK88*EL$2</f>
        <v>0</v>
      </c>
      <c r="BL88" s="51">
        <f>+'2grid'!BL88*EM$2</f>
        <v>0</v>
      </c>
      <c r="BM88" s="51">
        <f>+'2grid'!BM88*EN$2</f>
        <v>0</v>
      </c>
      <c r="BN88" s="51">
        <f>+'2grid'!BN88*EO$2</f>
        <v>0</v>
      </c>
      <c r="BO88" s="51">
        <f>+'2grid'!BO88*EP$2</f>
        <v>0</v>
      </c>
      <c r="BP88" s="51">
        <f>+'2grid'!BP88*EQ$2</f>
        <v>0</v>
      </c>
      <c r="BQ88" s="51">
        <f>+'2grid'!BQ88*ER$2</f>
        <v>0</v>
      </c>
      <c r="BR88" s="51">
        <f>+'2grid'!BR88*ES$2</f>
        <v>0</v>
      </c>
      <c r="BS88" s="51">
        <f>+'2grid'!BS88*ET$2</f>
        <v>0</v>
      </c>
      <c r="BT88" s="51">
        <f>+'2grid'!BT88*EU$2</f>
        <v>0</v>
      </c>
      <c r="BU88" s="51">
        <f>+'2grid'!BU88*EV$2</f>
        <v>0</v>
      </c>
      <c r="BV88" s="51">
        <f>+'2grid'!BV88*EW$2</f>
        <v>0</v>
      </c>
      <c r="BW88" s="51">
        <f>+'2grid'!BW88*EX$2</f>
        <v>0</v>
      </c>
      <c r="BX88" s="51">
        <f>+'2grid'!BX88*EY$2</f>
        <v>0</v>
      </c>
      <c r="BY88" s="51">
        <f>+'2grid'!BY88*EZ$2</f>
        <v>0</v>
      </c>
      <c r="BZ88" s="51">
        <f>+'2grid'!BZ88*FA$2</f>
        <v>0</v>
      </c>
      <c r="CA88" s="51">
        <f>+'2grid'!CA88*FB$2</f>
        <v>0</v>
      </c>
    </row>
    <row r="89" spans="1:79" x14ac:dyDescent="0.2">
      <c r="A89" s="9">
        <v>320</v>
      </c>
      <c r="B89" s="51">
        <f>+'2grid'!B89*CC$2</f>
        <v>0</v>
      </c>
      <c r="C89" s="51">
        <f>+'2grid'!C89*CD$2</f>
        <v>0</v>
      </c>
      <c r="D89" s="51">
        <f>+'2grid'!D89*CE$2</f>
        <v>0</v>
      </c>
      <c r="E89" s="51">
        <f>+'2grid'!E89*CF$2</f>
        <v>0</v>
      </c>
      <c r="F89" s="51">
        <f>+'2grid'!F89*CG$2</f>
        <v>0</v>
      </c>
      <c r="G89" s="51">
        <f>+'2grid'!G89*CH$2</f>
        <v>0</v>
      </c>
      <c r="H89" s="51">
        <f>+'2grid'!H89*CI$2</f>
        <v>0</v>
      </c>
      <c r="I89" s="51">
        <f>+'2grid'!I89*CJ$2</f>
        <v>0</v>
      </c>
      <c r="J89" s="51">
        <f>+'2grid'!J89*CK$2</f>
        <v>0</v>
      </c>
      <c r="K89" s="51">
        <f>+'2grid'!K89*CL$2</f>
        <v>0</v>
      </c>
      <c r="L89" s="51">
        <f>+'2grid'!L89*CM$2</f>
        <v>0</v>
      </c>
      <c r="M89" s="51">
        <f>+'2grid'!M89*CN$2</f>
        <v>0</v>
      </c>
      <c r="N89" s="51">
        <f>+'2grid'!N89*CO$2</f>
        <v>0</v>
      </c>
      <c r="O89" s="51">
        <f>+'2grid'!O89*CP$2</f>
        <v>0</v>
      </c>
      <c r="P89" s="51">
        <f>+'2grid'!P89*CQ$2</f>
        <v>0</v>
      </c>
      <c r="Q89" s="51">
        <f>+'2grid'!Q89*CR$2</f>
        <v>0</v>
      </c>
      <c r="R89" s="51">
        <f>+'2grid'!R89*CS$2</f>
        <v>0</v>
      </c>
      <c r="S89" s="51">
        <f>+'2grid'!S89*CT$2</f>
        <v>0</v>
      </c>
      <c r="T89" s="51">
        <f>+'2grid'!T89*CU$2</f>
        <v>0</v>
      </c>
      <c r="U89" s="51">
        <f>+'2grid'!U89*CV$2</f>
        <v>0</v>
      </c>
      <c r="V89" s="51">
        <f>+'2grid'!V89*CW$2</f>
        <v>0</v>
      </c>
      <c r="W89" s="51">
        <f>+'2grid'!W89*CX$2</f>
        <v>0</v>
      </c>
      <c r="X89" s="51">
        <f>+'2grid'!X89*CY$2</f>
        <v>0</v>
      </c>
      <c r="Y89" s="51">
        <f>+'2grid'!Y89*CZ$2</f>
        <v>0</v>
      </c>
      <c r="Z89" s="51">
        <f>+'2grid'!Z89*DA$2</f>
        <v>0</v>
      </c>
      <c r="AA89" s="51">
        <f>+'2grid'!AA89*DB$2</f>
        <v>0</v>
      </c>
      <c r="AB89" s="51">
        <f>+'2grid'!AB89*DC$2</f>
        <v>0</v>
      </c>
      <c r="AC89" s="51">
        <f>+'2grid'!AC89*DD$2</f>
        <v>9.2257757490363517E-4</v>
      </c>
      <c r="AD89" s="51">
        <f>+'2grid'!AD89*DE$2</f>
        <v>1.8058248628556736E-3</v>
      </c>
      <c r="AE89" s="51">
        <f>+'2grid'!AE89*DF$2</f>
        <v>3.5344359542426322E-3</v>
      </c>
      <c r="AF89" s="51">
        <f>+'2grid'!AF89*DG$2</f>
        <v>6.9172886346251282E-3</v>
      </c>
      <c r="AG89" s="51">
        <f>+'2grid'!AG89*DH$2</f>
        <v>1.3537002194309294E-2</v>
      </c>
      <c r="AH89" s="51">
        <f>+'2grid'!AH89*DI$2</f>
        <v>2.6489846215277151E-2</v>
      </c>
      <c r="AI89" s="51">
        <f>+'2grid'!AI89*DJ$2</f>
        <v>5.183298432257754E-2</v>
      </c>
      <c r="AJ89" s="51">
        <f>+'2grid'!AJ89*DK$2</f>
        <v>0.10141502972865943</v>
      </c>
      <c r="AK89" s="51">
        <f>+'2grid'!AK89*DL$2</f>
        <v>0.19841168198193768</v>
      </c>
      <c r="AL89" s="51">
        <f>+'2grid'!AL89*DM$2</f>
        <v>0.38815074871290078</v>
      </c>
      <c r="AM89" s="51">
        <f>+'2grid'!AM89*DN$2</f>
        <v>0.75927891772640466</v>
      </c>
      <c r="AN89" s="51">
        <f>+'2grid'!AN89*DO$2</f>
        <v>1.4851469043780672</v>
      </c>
      <c r="AO89" s="51">
        <f>+'2grid'!AO89*DP$2</f>
        <v>1.4527690766571917</v>
      </c>
      <c r="AP89" s="51">
        <f>+'2grid'!AP89*DQ$2</f>
        <v>1.6257564729021849</v>
      </c>
      <c r="AQ89" s="51">
        <f>+'2grid'!AQ89*DR$2</f>
        <v>1.813156442816515</v>
      </c>
      <c r="AR89" s="51">
        <f>+'2grid'!AR89*DS$2</f>
        <v>2.021993290881011</v>
      </c>
      <c r="AS89" s="51">
        <f>+'2grid'!AS89*DT$2</f>
        <v>2.2753280012012538</v>
      </c>
      <c r="AT89" s="51">
        <f>+'2grid'!AT89*DU$2</f>
        <v>2.5238277377436114</v>
      </c>
      <c r="AU89" s="51">
        <f>+'2grid'!AU89*DV$2</f>
        <v>2.7171175893286601</v>
      </c>
      <c r="AV89" s="51">
        <f>+'2grid'!AV89*DW$2</f>
        <v>2.834188351975897</v>
      </c>
      <c r="AW89" s="51">
        <f>+'2grid'!AW89*DX$2</f>
        <v>2.9560394632727047</v>
      </c>
      <c r="AX89" s="51">
        <f>+'2grid'!AX89*DY$2</f>
        <v>3.2650875403247923</v>
      </c>
      <c r="AY89" s="51">
        <f>+'2grid'!AY89*DZ$2</f>
        <v>3.1260000000000003</v>
      </c>
      <c r="AZ89" s="51">
        <f>+'2grid'!AZ89*EA$2</f>
        <v>2.0760000000000001</v>
      </c>
      <c r="BA89" s="51">
        <f>+'2grid'!BA89*EB$2</f>
        <v>11.374000000000001</v>
      </c>
      <c r="BB89" s="51">
        <f>+'2grid'!BB89*EC$2</f>
        <v>9.27</v>
      </c>
      <c r="BC89" s="51">
        <f>+'2grid'!BC89*ED$2</f>
        <v>9.2155319999999996</v>
      </c>
      <c r="BD89" s="51">
        <f>+'2grid'!BD89*EE$2</f>
        <v>11.526116</v>
      </c>
      <c r="BE89" s="51">
        <f>+'2grid'!BE89*EF$2</f>
        <v>12.8268</v>
      </c>
      <c r="BF89" s="51">
        <f>+'2grid'!BF89*EG$2</f>
        <v>14.47992</v>
      </c>
      <c r="BG89" s="51">
        <f>+'2grid'!BG89*EH$2</f>
        <v>14.847</v>
      </c>
      <c r="BH89" s="51">
        <f>+'2grid'!BH89*EI$2</f>
        <v>15.200500000000002</v>
      </c>
      <c r="BI89" s="51">
        <f>+'2grid'!BI89*EJ$2</f>
        <v>16.190300000000001</v>
      </c>
      <c r="BJ89" s="51">
        <f>+'2grid'!BJ89*EK$2</f>
        <v>14.645</v>
      </c>
      <c r="BK89" s="51">
        <f>+'2grid'!BK89*EL$2</f>
        <v>14.645</v>
      </c>
      <c r="BL89" s="51">
        <f>+'2grid'!BL89*EM$2</f>
        <v>14.64298</v>
      </c>
      <c r="BM89" s="51">
        <f>+'2grid'!BM89*EN$2</f>
        <v>12.483599999999999</v>
      </c>
      <c r="BN89" s="51">
        <f>+'2grid'!BN89*EO$2</f>
        <v>9.1738300000000006</v>
      </c>
      <c r="BO89" s="51">
        <f>+'2grid'!BO89*EP$2</f>
        <v>7.7628599999999999</v>
      </c>
      <c r="BP89" s="51">
        <f>+'2grid'!BP89*EQ$2</f>
        <v>8.4688499999999998</v>
      </c>
      <c r="BQ89" s="51">
        <f>+'2grid'!BQ89*ER$2</f>
        <v>9.2556399999999996</v>
      </c>
      <c r="BR89" s="51">
        <f>+'2grid'!BR89*ES$2</f>
        <v>9.9030500000000004</v>
      </c>
      <c r="BS89" s="51">
        <f>+'2grid'!BS89*ET$2</f>
        <v>8.3128386666665879</v>
      </c>
      <c r="BT89" s="51">
        <f>+'2grid'!BT89*EU$2</f>
        <v>9.1030851111110476</v>
      </c>
      <c r="BU89" s="51">
        <f>+'2grid'!BU89*EV$2</f>
        <v>9.4891041185185063</v>
      </c>
      <c r="BV89" s="51">
        <f>+'2grid'!BV89*EW$2</f>
        <v>9.3941007753085621</v>
      </c>
      <c r="BW89" s="51">
        <f>+'2grid'!BW89*EX$2</f>
        <v>9.2670410462550628</v>
      </c>
      <c r="BX89" s="51">
        <f>+'2grid'!BX89*EY$2</f>
        <v>9.2898460094375004</v>
      </c>
      <c r="BY89" s="51">
        <f>+'2grid'!BY89*EZ$2</f>
        <v>9.670859405490587</v>
      </c>
      <c r="BZ89" s="51">
        <f>+'2grid'!BZ89*FA$2</f>
        <v>9.5804098192469844</v>
      </c>
      <c r="CA89" s="51">
        <f>+'2grid'!CA89*FB$2</f>
        <v>9.5795211314466151</v>
      </c>
    </row>
    <row r="90" spans="1:79" x14ac:dyDescent="0.2">
      <c r="A90" s="9">
        <v>324</v>
      </c>
      <c r="B90" s="51">
        <f>+'2grid'!B90*CC$2</f>
        <v>0</v>
      </c>
      <c r="C90" s="51">
        <f>+'2grid'!C90*CD$2</f>
        <v>0</v>
      </c>
      <c r="D90" s="51">
        <f>+'2grid'!D90*CE$2</f>
        <v>1.514041063100894E-5</v>
      </c>
      <c r="E90" s="51">
        <f>+'2grid'!E90*CF$2</f>
        <v>3.3629181305414081E-5</v>
      </c>
      <c r="F90" s="51">
        <f>+'2grid'!F90*CG$2</f>
        <v>7.4682987054880607E-5</v>
      </c>
      <c r="G90" s="51">
        <f>+'2grid'!G90*CH$2</f>
        <v>1.6582571138830401E-4</v>
      </c>
      <c r="H90" s="51">
        <f>+'2grid'!H90*CI$2</f>
        <v>3.6813307928203486E-4</v>
      </c>
      <c r="I90" s="51">
        <f>+'2grid'!I90*CJ$2</f>
        <v>8.1710619286586787E-4</v>
      </c>
      <c r="J90" s="51">
        <f>+'2grid'!J90*CK$2</f>
        <v>1.8133041540311038E-3</v>
      </c>
      <c r="K90" s="51">
        <f>+'2grid'!K90*CL$2</f>
        <v>4.0232685917565136E-3</v>
      </c>
      <c r="L90" s="51">
        <f>+'2grid'!L90*CM$2</f>
        <v>8.9248563831218382E-3</v>
      </c>
      <c r="M90" s="51">
        <f>+'2grid'!M90*CN$2</f>
        <v>1.50426150803158E-2</v>
      </c>
      <c r="N90" s="51">
        <f>+'2grid'!N90*CO$2</f>
        <v>2.5346530904561428E-2</v>
      </c>
      <c r="O90" s="51">
        <f>+'2grid'!O90*CP$2</f>
        <v>4.269552286532334E-2</v>
      </c>
      <c r="P90" s="51">
        <f>+'2grid'!P90*CQ$2</f>
        <v>7.1896885533009713E-2</v>
      </c>
      <c r="Q90" s="51">
        <f>+'2grid'!Q90*CR$2</f>
        <v>0.12103105054977693</v>
      </c>
      <c r="R90" s="51">
        <f>+'2grid'!R90*CS$2</f>
        <v>0.20367479542059447</v>
      </c>
      <c r="S90" s="51">
        <f>+'2grid'!S90*CT$2</f>
        <v>0.34263049696922426</v>
      </c>
      <c r="T90" s="51">
        <f>+'2grid'!T90*CU$2</f>
        <v>0.57617863163804273</v>
      </c>
      <c r="U90" s="51">
        <f>+'2grid'!U90*CV$2</f>
        <v>0.96855548064536412</v>
      </c>
      <c r="V90" s="51">
        <f>+'2grid'!V90*CW$2</f>
        <v>1.6275019957661856</v>
      </c>
      <c r="W90" s="51">
        <f>+'2grid'!W90*CX$2</f>
        <v>2.7336397158323802</v>
      </c>
      <c r="X90" s="51">
        <f>+'2grid'!X90*CY$2</f>
        <v>4.5896160177450849</v>
      </c>
      <c r="Y90" s="51">
        <f>+'2grid'!Y90*CZ$2</f>
        <v>7.7022728959451383</v>
      </c>
      <c r="Z90" s="51">
        <f>+'2grid'!Z90*DA$2</f>
        <v>12.919941631907971</v>
      </c>
      <c r="AA90" s="51">
        <f>+'2grid'!AA90*DB$2</f>
        <v>21.66169177845795</v>
      </c>
      <c r="AB90" s="51">
        <f>+'2grid'!AB90*DC$2</f>
        <v>36.299849465024231</v>
      </c>
      <c r="AC90" s="51">
        <f>+'2grid'!AC90*DD$2</f>
        <v>60.797777429104627</v>
      </c>
      <c r="AD90" s="51">
        <f>+'2grid'!AD90*DE$2</f>
        <v>60.711182809674682</v>
      </c>
      <c r="AE90" s="51">
        <f>+'2grid'!AE90*DF$2</f>
        <v>60.640774270945315</v>
      </c>
      <c r="AF90" s="51">
        <f>+'2grid'!AF90*DG$2</f>
        <v>60.588206597939383</v>
      </c>
      <c r="AG90" s="51">
        <f>+'2grid'!AG90*DH$2</f>
        <v>60.555385285653855</v>
      </c>
      <c r="AH90" s="51">
        <f>+'2grid'!AH90*DI$2</f>
        <v>60.544518052821161</v>
      </c>
      <c r="AI90" s="51">
        <f>+'2grid'!AI90*DJ$2</f>
        <v>60.558180031451535</v>
      </c>
      <c r="AJ90" s="51">
        <f>+'2grid'!AJ90*DK$2</f>
        <v>60.599397175378485</v>
      </c>
      <c r="AK90" s="51">
        <f>+'2grid'!AK90*DL$2</f>
        <v>60.671754278466288</v>
      </c>
      <c r="AL90" s="51">
        <f>+'2grid'!AL90*DM$2</f>
        <v>60.779536745898227</v>
      </c>
      <c r="AM90" s="51">
        <f>+'2grid'!AM90*DN$2</f>
        <v>60.927919448851057</v>
      </c>
      <c r="AN90" s="51">
        <f>+'2grid'!AN90*DO$2</f>
        <v>61.123222508019985</v>
      </c>
      <c r="AO90" s="51">
        <f>+'2grid'!AO90*DP$2</f>
        <v>61.373264251531623</v>
      </c>
      <c r="AP90" s="51">
        <f>+'2grid'!AP90*DQ$2</f>
        <v>61.68785867770071</v>
      </c>
      <c r="AQ90" s="51">
        <f>+'2grid'!AQ90*DR$2</f>
        <v>62.079533748403854</v>
      </c>
      <c r="AR90" s="51">
        <f>+'2grid'!AR90*DS$2</f>
        <v>62.564597915719027</v>
      </c>
      <c r="AS90" s="51">
        <f>+'2grid'!AS90*DT$2</f>
        <v>63.16477622154693</v>
      </c>
      <c r="AT90" s="51">
        <f>+'2grid'!AT90*DU$2</f>
        <v>63.909819015890811</v>
      </c>
      <c r="AU90" s="51">
        <f>+'2grid'!AU90*DV$2</f>
        <v>64.841859555363996</v>
      </c>
      <c r="AV90" s="51">
        <f>+'2grid'!AV90*DW$2</f>
        <v>66.023121086032035</v>
      </c>
      <c r="AW90" s="51">
        <f>+'2grid'!AW90*DX$2</f>
        <v>67.550566396852673</v>
      </c>
      <c r="AX90" s="51">
        <f>+'2grid'!AX90*DY$2</f>
        <v>69.987946379441766</v>
      </c>
      <c r="AY90" s="51">
        <f>+'2grid'!AY90*DZ$2</f>
        <v>583.52</v>
      </c>
      <c r="AZ90" s="51">
        <f>+'2grid'!AZ90*EA$2</f>
        <v>207.6</v>
      </c>
      <c r="BA90" s="51">
        <f>+'2grid'!BA90*EB$2</f>
        <v>383.61400000000003</v>
      </c>
      <c r="BB90" s="51">
        <f>+'2grid'!BB90*EC$2</f>
        <v>339.90000000000003</v>
      </c>
      <c r="BC90" s="51">
        <f>+'2grid'!BC90*ED$2</f>
        <v>127.20861000000001</v>
      </c>
      <c r="BD90" s="51">
        <f>+'2grid'!BD90*EE$2</f>
        <v>186.75005999999999</v>
      </c>
      <c r="BE90" s="51">
        <f>+'2grid'!BE90*EF$2</f>
        <v>286.21578999999997</v>
      </c>
      <c r="BF90" s="51">
        <f>+'2grid'!BF90*EG$2</f>
        <v>438.66147000000001</v>
      </c>
      <c r="BG90" s="51">
        <f>+'2grid'!BG90*EH$2</f>
        <v>672.29438000000005</v>
      </c>
      <c r="BH90" s="51">
        <f>+'2grid'!BH90*EI$2</f>
        <v>607.10190999999998</v>
      </c>
      <c r="BI90" s="51">
        <f>+'2grid'!BI90*EJ$2</f>
        <v>636.00002999999992</v>
      </c>
      <c r="BJ90" s="51">
        <f>+'2grid'!BJ90*EK$2</f>
        <v>666.27377000000001</v>
      </c>
      <c r="BK90" s="51">
        <f>+'2grid'!BK90*EL$2</f>
        <v>697.98776999999995</v>
      </c>
      <c r="BL90" s="51">
        <f>+'2grid'!BL90*EM$2</f>
        <v>731.21272999999997</v>
      </c>
      <c r="BM90" s="51">
        <f>+'2grid'!BM90*EN$2</f>
        <v>766.01833999999997</v>
      </c>
      <c r="BN90" s="51">
        <f>+'2grid'!BN90*EO$2</f>
        <v>796.65870999999993</v>
      </c>
      <c r="BO90" s="51">
        <f>+'2grid'!BO90*EP$2</f>
        <v>802.48034999999993</v>
      </c>
      <c r="BP90" s="51">
        <f>+'2grid'!BP90*EQ$2</f>
        <v>772.65</v>
      </c>
      <c r="BQ90" s="51">
        <f>+'2grid'!BQ90*ER$2</f>
        <v>817.09</v>
      </c>
      <c r="BR90" s="51">
        <f>+'2grid'!BR90*ES$2</f>
        <v>888.8</v>
      </c>
      <c r="BS90" s="51">
        <f>+'2grid'!BS90*ET$2</f>
        <v>871.82008199999689</v>
      </c>
      <c r="BT90" s="51">
        <f>+'2grid'!BT90*EU$2</f>
        <v>892.83710466666389</v>
      </c>
      <c r="BU90" s="51">
        <f>+'2grid'!BU90*EV$2</f>
        <v>923.04665804444437</v>
      </c>
      <c r="BV90" s="51">
        <f>+'2grid'!BV90*EW$2</f>
        <v>957.26510940740911</v>
      </c>
      <c r="BW90" s="51">
        <f>+'2grid'!BW90*EX$2</f>
        <v>974.27308007012653</v>
      </c>
      <c r="BX90" s="51">
        <f>+'2grid'!BX90*EY$2</f>
        <v>989.39800929316789</v>
      </c>
      <c r="BY90" s="51">
        <f>+'2grid'!BY90*EZ$2</f>
        <v>1021.4149419842213</v>
      </c>
      <c r="BZ90" s="51">
        <f>+'2grid'!BZ90*FA$2</f>
        <v>1045.6009383440028</v>
      </c>
      <c r="CA90" s="51">
        <f>+'2grid'!CA90*FB$2</f>
        <v>1067.2010390356979</v>
      </c>
    </row>
    <row r="91" spans="1:79" x14ac:dyDescent="0.2">
      <c r="A91" s="9">
        <v>328</v>
      </c>
      <c r="B91" s="51">
        <f>+'2grid'!B91*CC$2</f>
        <v>0</v>
      </c>
      <c r="C91" s="51">
        <f>+'2grid'!C91*CD$2</f>
        <v>0</v>
      </c>
      <c r="D91" s="51">
        <f>+'2grid'!D91*CE$2</f>
        <v>0</v>
      </c>
      <c r="E91" s="51">
        <f>+'2grid'!E91*CF$2</f>
        <v>0</v>
      </c>
      <c r="F91" s="51">
        <f>+'2grid'!F91*CG$2</f>
        <v>0</v>
      </c>
      <c r="G91" s="51">
        <f>+'2grid'!G91*CH$2</f>
        <v>0</v>
      </c>
      <c r="H91" s="51">
        <f>+'2grid'!H91*CI$2</f>
        <v>0</v>
      </c>
      <c r="I91" s="51">
        <f>+'2grid'!I91*CJ$2</f>
        <v>0</v>
      </c>
      <c r="J91" s="51">
        <f>+'2grid'!J91*CK$2</f>
        <v>0</v>
      </c>
      <c r="K91" s="51">
        <f>+'2grid'!K91*CL$2</f>
        <v>0</v>
      </c>
      <c r="L91" s="51">
        <f>+'2grid'!L91*CM$2</f>
        <v>0</v>
      </c>
      <c r="M91" s="51">
        <f>+'2grid'!M91*CN$2</f>
        <v>0</v>
      </c>
      <c r="N91" s="51">
        <f>+'2grid'!N91*CO$2</f>
        <v>0</v>
      </c>
      <c r="O91" s="51">
        <f>+'2grid'!O91*CP$2</f>
        <v>0</v>
      </c>
      <c r="P91" s="51">
        <f>+'2grid'!P91*CQ$2</f>
        <v>0</v>
      </c>
      <c r="Q91" s="51">
        <f>+'2grid'!Q91*CR$2</f>
        <v>0</v>
      </c>
      <c r="R91" s="51">
        <f>+'2grid'!R91*CS$2</f>
        <v>0</v>
      </c>
      <c r="S91" s="51">
        <f>+'2grid'!S91*CT$2</f>
        <v>0</v>
      </c>
      <c r="T91" s="51">
        <f>+'2grid'!T91*CU$2</f>
        <v>0</v>
      </c>
      <c r="U91" s="51">
        <f>+'2grid'!U91*CV$2</f>
        <v>0</v>
      </c>
      <c r="V91" s="51">
        <f>+'2grid'!V91*CW$2</f>
        <v>0</v>
      </c>
      <c r="W91" s="51">
        <f>+'2grid'!W91*CX$2</f>
        <v>0</v>
      </c>
      <c r="X91" s="51">
        <f>+'2grid'!X91*CY$2</f>
        <v>0</v>
      </c>
      <c r="Y91" s="51">
        <f>+'2grid'!Y91*CZ$2</f>
        <v>0</v>
      </c>
      <c r="Z91" s="51">
        <f>+'2grid'!Z91*DA$2</f>
        <v>0</v>
      </c>
      <c r="AA91" s="51">
        <f>+'2grid'!AA91*DB$2</f>
        <v>0</v>
      </c>
      <c r="AB91" s="51">
        <f>+'2grid'!AB91*DC$2</f>
        <v>0</v>
      </c>
      <c r="AC91" s="51">
        <f>+'2grid'!AC91*DD$2</f>
        <v>3.4692681697930179E-7</v>
      </c>
      <c r="AD91" s="51">
        <f>+'2grid'!AD91*DE$2</f>
        <v>7.2107912892916958E-7</v>
      </c>
      <c r="AE91" s="51">
        <f>+'2grid'!AE91*DF$2</f>
        <v>1.4986483278666155E-6</v>
      </c>
      <c r="AF91" s="51">
        <f>+'2grid'!AF91*DG$2</f>
        <v>3.1144964088222959E-6</v>
      </c>
      <c r="AG91" s="51">
        <f>+'2grid'!AG91*DH$2</f>
        <v>6.4721229042037101E-6</v>
      </c>
      <c r="AH91" s="51">
        <f>+'2grid'!AH91*DI$2</f>
        <v>1.3448567073670045E-5</v>
      </c>
      <c r="AI91" s="51">
        <f>+'2grid'!AI91*DJ$2</f>
        <v>2.7943133808625533E-5</v>
      </c>
      <c r="AJ91" s="51">
        <f>+'2grid'!AJ91*DK$2</f>
        <v>5.8055522502754624E-5</v>
      </c>
      <c r="AK91" s="51">
        <f>+'2grid'!AK91*DL$2</f>
        <v>1.2060929372242968E-4</v>
      </c>
      <c r="AL91" s="51">
        <f>+'2grid'!AL91*DM$2</f>
        <v>2.5054531345514088E-4</v>
      </c>
      <c r="AM91" s="51">
        <f>+'2grid'!AM91*DN$2</f>
        <v>5.2042663632307588E-4</v>
      </c>
      <c r="AN91" s="51">
        <f>+'2grid'!AN91*DO$2</f>
        <v>1.080935821033768E-3</v>
      </c>
      <c r="AO91" s="51">
        <f>+'2grid'!AO91*DP$2</f>
        <v>2.2556924797195884E-3</v>
      </c>
      <c r="AP91" s="51">
        <f>+'2grid'!AP91*DQ$2</f>
        <v>4.7068012618275536E-3</v>
      </c>
      <c r="AQ91" s="51">
        <f>+'2grid'!AQ91*DR$2</f>
        <v>9.820581580128919E-3</v>
      </c>
      <c r="AR91" s="51">
        <f>+'2grid'!AR91*DS$2</f>
        <v>2.0488648151999647E-2</v>
      </c>
      <c r="AS91" s="51">
        <f>+'2grid'!AS91*DT$2</f>
        <v>4.2741868872114092E-2</v>
      </c>
      <c r="AT91" s="51">
        <f>+'2grid'!AT91*DU$2</f>
        <v>9.1757773541969678E-2</v>
      </c>
      <c r="AU91" s="51">
        <f>+'2grid'!AU91*DV$2</f>
        <v>0.19696768980999971</v>
      </c>
      <c r="AV91" s="51">
        <f>+'2grid'!AV91*DW$2</f>
        <v>0.42277488560464122</v>
      </c>
      <c r="AW91" s="51">
        <f>+'2grid'!AW91*DX$2</f>
        <v>0.90737062712316874</v>
      </c>
      <c r="AX91" s="51">
        <f>+'2grid'!AX91*DY$2</f>
        <v>1.9584802837493409</v>
      </c>
      <c r="AY91" s="51">
        <f>+'2grid'!AY91*DZ$2</f>
        <v>4.1806947329967494</v>
      </c>
      <c r="AZ91" s="51">
        <f>+'2grid'!AZ91*EA$2</f>
        <v>8.9242414303207269</v>
      </c>
      <c r="BA91" s="51">
        <f>+'2grid'!BA91*EB$2</f>
        <v>25.85</v>
      </c>
      <c r="BB91" s="51">
        <f>+'2grid'!BB91*EC$2</f>
        <v>39.14</v>
      </c>
      <c r="BC91" s="51">
        <f>+'2grid'!BC91*ED$2</f>
        <v>108.900666</v>
      </c>
      <c r="BD91" s="51">
        <f>+'2grid'!BD91*EE$2</f>
        <v>113.262128</v>
      </c>
      <c r="BE91" s="51">
        <f>+'2grid'!BE91*EF$2</f>
        <v>96.547120000000007</v>
      </c>
      <c r="BF91" s="51">
        <f>+'2grid'!BF91*EG$2</f>
        <v>52.065857999999999</v>
      </c>
      <c r="BG91" s="51">
        <f>+'2grid'!BG91*EH$2</f>
        <v>117.18222</v>
      </c>
      <c r="BH91" s="51">
        <f>+'2grid'!BH91*EI$2</f>
        <v>125.76015</v>
      </c>
      <c r="BI91" s="51">
        <f>+'2grid'!BI91*EJ$2</f>
        <v>108.777</v>
      </c>
      <c r="BJ91" s="51">
        <f>+'2grid'!BJ91*EK$2</f>
        <v>130.49199999999999</v>
      </c>
      <c r="BK91" s="51">
        <f>+'2grid'!BK91*EL$2</f>
        <v>116.857</v>
      </c>
      <c r="BL91" s="51">
        <f>+'2grid'!BL91*EM$2</f>
        <v>107.76700000000001</v>
      </c>
      <c r="BM91" s="51">
        <f>+'2grid'!BM91*EN$2</f>
        <v>103.121</v>
      </c>
      <c r="BN91" s="51">
        <f>+'2grid'!BN91*EO$2</f>
        <v>106.959</v>
      </c>
      <c r="BO91" s="51">
        <f>+'2grid'!BO91*EP$2</f>
        <v>120.998</v>
      </c>
      <c r="BP91" s="51">
        <f>+'2grid'!BP91*EQ$2</f>
        <v>126.048</v>
      </c>
      <c r="BQ91" s="51">
        <f>+'2grid'!BQ91*ER$2</f>
        <v>132.714</v>
      </c>
      <c r="BR91" s="51">
        <f>+'2grid'!BR91*ES$2</f>
        <v>132.49382</v>
      </c>
      <c r="BS91" s="51">
        <f>+'2grid'!BS91*ET$2</f>
        <v>143.30687999999901</v>
      </c>
      <c r="BT91" s="51">
        <f>+'2grid'!BT91*EU$2</f>
        <v>149.37590266666678</v>
      </c>
      <c r="BU91" s="51">
        <f>+'2grid'!BU91*EV$2</f>
        <v>153.50069777777631</v>
      </c>
      <c r="BV91" s="51">
        <f>+'2grid'!BV91*EW$2</f>
        <v>159.37944242962791</v>
      </c>
      <c r="BW91" s="51">
        <f>+'2grid'!BW91*EX$2</f>
        <v>165.37014396049125</v>
      </c>
      <c r="BX91" s="51">
        <f>+'2grid'!BX91*EY$2</f>
        <v>172.24355802600522</v>
      </c>
      <c r="BY91" s="51">
        <f>+'2grid'!BY91*EZ$2</f>
        <v>177.05059000976519</v>
      </c>
      <c r="BZ91" s="51">
        <f>+'2grid'!BZ91*FA$2</f>
        <v>182.87932771082694</v>
      </c>
      <c r="CA91" s="51">
        <f>+'2grid'!CA91*FB$2</f>
        <v>189.08196063286729</v>
      </c>
    </row>
    <row r="92" spans="1:79" x14ac:dyDescent="0.2">
      <c r="A92" s="9">
        <v>332</v>
      </c>
      <c r="B92" s="51">
        <f>+'2grid'!B92*CC$2</f>
        <v>0</v>
      </c>
      <c r="C92" s="51">
        <f>+'2grid'!C92*CD$2</f>
        <v>0</v>
      </c>
      <c r="D92" s="51">
        <f>+'2grid'!D92*CE$2</f>
        <v>0</v>
      </c>
      <c r="E92" s="51">
        <f>+'2grid'!E92*CF$2</f>
        <v>0</v>
      </c>
      <c r="F92" s="51">
        <f>+'2grid'!F92*CG$2</f>
        <v>0</v>
      </c>
      <c r="G92" s="51">
        <f>+'2grid'!G92*CH$2</f>
        <v>0</v>
      </c>
      <c r="H92" s="51">
        <f>+'2grid'!H92*CI$2</f>
        <v>0</v>
      </c>
      <c r="I92" s="51">
        <f>+'2grid'!I92*CJ$2</f>
        <v>0</v>
      </c>
      <c r="J92" s="51">
        <f>+'2grid'!J92*CK$2</f>
        <v>0</v>
      </c>
      <c r="K92" s="51">
        <f>+'2grid'!K92*CL$2</f>
        <v>0</v>
      </c>
      <c r="L92" s="51">
        <f>+'2grid'!L92*CM$2</f>
        <v>0</v>
      </c>
      <c r="M92" s="51">
        <f>+'2grid'!M92*CN$2</f>
        <v>0</v>
      </c>
      <c r="N92" s="51">
        <f>+'2grid'!N92*CO$2</f>
        <v>0</v>
      </c>
      <c r="O92" s="51">
        <f>+'2grid'!O92*CP$2</f>
        <v>0</v>
      </c>
      <c r="P92" s="51">
        <f>+'2grid'!P92*CQ$2</f>
        <v>0</v>
      </c>
      <c r="Q92" s="51">
        <f>+'2grid'!Q92*CR$2</f>
        <v>0</v>
      </c>
      <c r="R92" s="51">
        <f>+'2grid'!R92*CS$2</f>
        <v>0</v>
      </c>
      <c r="S92" s="51">
        <f>+'2grid'!S92*CT$2</f>
        <v>0</v>
      </c>
      <c r="T92" s="51">
        <f>+'2grid'!T92*CU$2</f>
        <v>0</v>
      </c>
      <c r="U92" s="51">
        <f>+'2grid'!U92*CV$2</f>
        <v>0</v>
      </c>
      <c r="V92" s="51">
        <f>+'2grid'!V92*CW$2</f>
        <v>0</v>
      </c>
      <c r="W92" s="51">
        <f>+'2grid'!W92*CX$2</f>
        <v>0</v>
      </c>
      <c r="X92" s="51">
        <f>+'2grid'!X92*CY$2</f>
        <v>0</v>
      </c>
      <c r="Y92" s="51">
        <f>+'2grid'!Y92*CZ$2</f>
        <v>0</v>
      </c>
      <c r="Z92" s="51">
        <f>+'2grid'!Z92*DA$2</f>
        <v>0</v>
      </c>
      <c r="AA92" s="51">
        <f>+'2grid'!AA92*DB$2</f>
        <v>0</v>
      </c>
      <c r="AB92" s="51">
        <f>+'2grid'!AB92*DC$2</f>
        <v>0</v>
      </c>
      <c r="AC92" s="51">
        <f>+'2grid'!AC92*DD$2</f>
        <v>1.5522962772363154E-3</v>
      </c>
      <c r="AD92" s="51">
        <f>+'2grid'!AD92*DE$2</f>
        <v>2.4060592297162884E-3</v>
      </c>
      <c r="AE92" s="51">
        <f>+'2grid'!AE92*DF$2</f>
        <v>3.7291492597669299E-3</v>
      </c>
      <c r="AF92" s="51">
        <f>+'2grid'!AF92*DG$2</f>
        <v>5.7794233954721209E-3</v>
      </c>
      <c r="AG92" s="51">
        <f>+'2grid'!AG92*DH$2</f>
        <v>8.9563298008725253E-3</v>
      </c>
      <c r="AH92" s="51">
        <f>+'2grid'!AH92*DI$2</f>
        <v>1.387861022862478E-2</v>
      </c>
      <c r="AI92" s="51">
        <f>+'2grid'!AI92*DJ$2</f>
        <v>2.1504617411540992E-2</v>
      </c>
      <c r="AJ92" s="51">
        <f>+'2grid'!AJ92*DK$2</f>
        <v>3.3318603657587154E-2</v>
      </c>
      <c r="AK92" s="51">
        <f>+'2grid'!AK92*DL$2</f>
        <v>5.161912907756485E-2</v>
      </c>
      <c r="AL92" s="51">
        <f>+'2grid'!AL92*DM$2</f>
        <v>7.9965531156483999E-2</v>
      </c>
      <c r="AM92" s="51">
        <f>+'2grid'!AM92*DN$2</f>
        <v>0.12386902051448896</v>
      </c>
      <c r="AN92" s="51">
        <f>+'2grid'!AN92*DO$2</f>
        <v>0.1918623415577683</v>
      </c>
      <c r="AO92" s="51">
        <f>+'2grid'!AO92*DP$2</f>
        <v>0.29715521650257409</v>
      </c>
      <c r="AP92" s="51">
        <f>+'2grid'!AP92*DQ$2</f>
        <v>0.41607444748265032</v>
      </c>
      <c r="AQ92" s="51">
        <f>+'2grid'!AQ92*DR$2</f>
        <v>0.55226718356075633</v>
      </c>
      <c r="AR92" s="51">
        <f>+'2grid'!AR92*DS$2</f>
        <v>0.73298009401162156</v>
      </c>
      <c r="AS92" s="51">
        <f>+'2grid'!AS92*DT$2</f>
        <v>1.0104938309040812</v>
      </c>
      <c r="AT92" s="51">
        <f>+'2grid'!AT92*DU$2</f>
        <v>1.378600014480813</v>
      </c>
      <c r="AU92" s="51">
        <f>+'2grid'!AU92*DV$2</f>
        <v>1.8195287953879304</v>
      </c>
      <c r="AV92" s="51">
        <f>+'2grid'!AV92*DW$2</f>
        <v>2.5420208188621221</v>
      </c>
      <c r="AW92" s="51">
        <f>+'2grid'!AW92*DX$2</f>
        <v>3.5510813325904089</v>
      </c>
      <c r="AX92" s="51">
        <f>+'2grid'!AX92*DY$2</f>
        <v>5.1277516885426051</v>
      </c>
      <c r="AY92" s="51">
        <f>+'2grid'!AY92*DZ$2</f>
        <v>7.4970253490725689</v>
      </c>
      <c r="AZ92" s="51">
        <f>+'2grid'!AZ92*EA$2</f>
        <v>84.078000000000003</v>
      </c>
      <c r="BA92" s="51">
        <f>+'2grid'!BA92*EB$2</f>
        <v>51.7</v>
      </c>
      <c r="BB92" s="51">
        <f>+'2grid'!BB92*EC$2</f>
        <v>30.900000000000002</v>
      </c>
      <c r="BC92" s="51">
        <f>+'2grid'!BC92*ED$2</f>
        <v>32.832000000000001</v>
      </c>
      <c r="BD92" s="51">
        <f>+'2grid'!BD92*EE$2</f>
        <v>38.835999999999999</v>
      </c>
      <c r="BE92" s="51">
        <f>+'2grid'!BE92*EF$2</f>
        <v>50.9</v>
      </c>
      <c r="BF92" s="51">
        <f>+'2grid'!BF92*EG$2</f>
        <v>62.361000000000004</v>
      </c>
      <c r="BG92" s="51">
        <f>+'2grid'!BG92*EH$2</f>
        <v>52.52</v>
      </c>
      <c r="BH92" s="51">
        <f>+'2grid'!BH92*EI$2</f>
        <v>51.712000000000003</v>
      </c>
      <c r="BI92" s="51">
        <f>+'2grid'!BI92*EJ$2</f>
        <v>54.035000000000004</v>
      </c>
      <c r="BJ92" s="51">
        <f>+'2grid'!BJ92*EK$2</f>
        <v>54.842999999999996</v>
      </c>
      <c r="BK92" s="51">
        <f>+'2grid'!BK92*EL$2</f>
        <v>51.712000000000003</v>
      </c>
      <c r="BL92" s="51">
        <f>+'2grid'!BL92*EM$2</f>
        <v>52.317999999999998</v>
      </c>
      <c r="BM92" s="51">
        <f>+'2grid'!BM92*EN$2</f>
        <v>53.53</v>
      </c>
      <c r="BN92" s="51">
        <f>+'2grid'!BN92*EO$2</f>
        <v>58.378</v>
      </c>
      <c r="BO92" s="51">
        <f>+'2grid'!BO92*EP$2</f>
        <v>53.53</v>
      </c>
      <c r="BP92" s="51">
        <f>+'2grid'!BP92*EQ$2</f>
        <v>58.075000000000003</v>
      </c>
      <c r="BQ92" s="51">
        <f>+'2grid'!BQ92*ER$2</f>
        <v>52.954300000000003</v>
      </c>
      <c r="BR92" s="51">
        <f>+'2grid'!BR92*ES$2</f>
        <v>52.52</v>
      </c>
      <c r="BS92" s="51">
        <f>+'2grid'!BS92*ET$2</f>
        <v>53.153606666666576</v>
      </c>
      <c r="BT92" s="51">
        <f>+'2grid'!BT92*EU$2</f>
        <v>51.341217777777992</v>
      </c>
      <c r="BU92" s="51">
        <f>+'2grid'!BU92*EV$2</f>
        <v>50.981448296296406</v>
      </c>
      <c r="BV92" s="51">
        <f>+'2grid'!BV92*EW$2</f>
        <v>49.203588938272084</v>
      </c>
      <c r="BW92" s="51">
        <f>+'2grid'!BW92*EX$2</f>
        <v>49.174200348971709</v>
      </c>
      <c r="BX92" s="51">
        <f>+'2grid'!BX92*EY$2</f>
        <v>48.168461579150048</v>
      </c>
      <c r="BY92" s="51">
        <f>+'2grid'!BY92*EZ$2</f>
        <v>47.016623559652956</v>
      </c>
      <c r="BZ92" s="51">
        <f>+'2grid'!BZ92*FA$2</f>
        <v>46.305124766883786</v>
      </c>
      <c r="CA92" s="51">
        <f>+'2grid'!CA92*FB$2</f>
        <v>45.380082659596809</v>
      </c>
    </row>
    <row r="93" spans="1:79" x14ac:dyDescent="0.2">
      <c r="A93" s="9">
        <v>334</v>
      </c>
      <c r="B93" s="51">
        <f>+'2grid'!B93*CC$2</f>
        <v>0</v>
      </c>
      <c r="C93" s="51">
        <f>+'2grid'!C93*CD$2</f>
        <v>0</v>
      </c>
      <c r="D93" s="51">
        <f>+'2grid'!D93*CE$2</f>
        <v>0</v>
      </c>
      <c r="E93" s="51">
        <f>+'2grid'!E93*CF$2</f>
        <v>0</v>
      </c>
      <c r="F93" s="51">
        <f>+'2grid'!F93*CG$2</f>
        <v>0</v>
      </c>
      <c r="G93" s="51">
        <f>+'2grid'!G93*CH$2</f>
        <v>0</v>
      </c>
      <c r="H93" s="51">
        <f>+'2grid'!H93*CI$2</f>
        <v>0</v>
      </c>
      <c r="I93" s="51">
        <f>+'2grid'!I93*CJ$2</f>
        <v>0</v>
      </c>
      <c r="J93" s="51">
        <f>+'2grid'!J93*CK$2</f>
        <v>0</v>
      </c>
      <c r="K93" s="51">
        <f>+'2grid'!K93*CL$2</f>
        <v>0</v>
      </c>
      <c r="L93" s="51">
        <f>+'2grid'!L93*CM$2</f>
        <v>0</v>
      </c>
      <c r="M93" s="51">
        <f>+'2grid'!M93*CN$2</f>
        <v>0</v>
      </c>
      <c r="N93" s="51">
        <f>+'2grid'!N93*CO$2</f>
        <v>0</v>
      </c>
      <c r="O93" s="51">
        <f>+'2grid'!O93*CP$2</f>
        <v>0</v>
      </c>
      <c r="P93" s="51">
        <f>+'2grid'!P93*CQ$2</f>
        <v>0</v>
      </c>
      <c r="Q93" s="51">
        <f>+'2grid'!Q93*CR$2</f>
        <v>0</v>
      </c>
      <c r="R93" s="51">
        <f>+'2grid'!R93*CS$2</f>
        <v>0</v>
      </c>
      <c r="S93" s="51">
        <f>+'2grid'!S93*CT$2</f>
        <v>0</v>
      </c>
      <c r="T93" s="51">
        <f>+'2grid'!T93*CU$2</f>
        <v>0</v>
      </c>
      <c r="U93" s="51">
        <f>+'2grid'!U93*CV$2</f>
        <v>0</v>
      </c>
      <c r="V93" s="51">
        <f>+'2grid'!V93*CW$2</f>
        <v>0</v>
      </c>
      <c r="W93" s="51">
        <f>+'2grid'!W93*CX$2</f>
        <v>0</v>
      </c>
      <c r="X93" s="51">
        <f>+'2grid'!X93*CY$2</f>
        <v>0</v>
      </c>
      <c r="Y93" s="51">
        <f>+'2grid'!Y93*CZ$2</f>
        <v>0</v>
      </c>
      <c r="Z93" s="51">
        <f>+'2grid'!Z93*DA$2</f>
        <v>0</v>
      </c>
      <c r="AA93" s="51">
        <f>+'2grid'!AA93*DB$2</f>
        <v>0</v>
      </c>
      <c r="AB93" s="51">
        <f>+'2grid'!AB93*DC$2</f>
        <v>0</v>
      </c>
      <c r="AC93" s="51">
        <f>+'2grid'!AC93*DD$2</f>
        <v>0</v>
      </c>
      <c r="AD93" s="51">
        <f>+'2grid'!AD93*DE$2</f>
        <v>0</v>
      </c>
      <c r="AE93" s="51">
        <f>+'2grid'!AE93*DF$2</f>
        <v>0</v>
      </c>
      <c r="AF93" s="51">
        <f>+'2grid'!AF93*DG$2</f>
        <v>0</v>
      </c>
      <c r="AG93" s="51">
        <f>+'2grid'!AG93*DH$2</f>
        <v>0</v>
      </c>
      <c r="AH93" s="51">
        <f>+'2grid'!AH93*DI$2</f>
        <v>0</v>
      </c>
      <c r="AI93" s="51">
        <f>+'2grid'!AI93*DJ$2</f>
        <v>0</v>
      </c>
      <c r="AJ93" s="51">
        <f>+'2grid'!AJ93*DK$2</f>
        <v>0</v>
      </c>
      <c r="AK93" s="51">
        <f>+'2grid'!AK93*DL$2</f>
        <v>0</v>
      </c>
      <c r="AL93" s="51">
        <f>+'2grid'!AL93*DM$2</f>
        <v>0</v>
      </c>
      <c r="AM93" s="51">
        <f>+'2grid'!AM93*DN$2</f>
        <v>0</v>
      </c>
      <c r="AN93" s="51">
        <f>+'2grid'!AN93*DO$2</f>
        <v>0</v>
      </c>
      <c r="AO93" s="51">
        <f>+'2grid'!AO93*DP$2</f>
        <v>0</v>
      </c>
      <c r="AP93" s="51">
        <f>+'2grid'!AP93*DQ$2</f>
        <v>0</v>
      </c>
      <c r="AQ93" s="51">
        <f>+'2grid'!AQ93*DR$2</f>
        <v>0</v>
      </c>
      <c r="AR93" s="51">
        <f>+'2grid'!AR93*DS$2</f>
        <v>0</v>
      </c>
      <c r="AS93" s="51">
        <f>+'2grid'!AS93*DT$2</f>
        <v>0</v>
      </c>
      <c r="AT93" s="51">
        <f>+'2grid'!AT93*DU$2</f>
        <v>0</v>
      </c>
      <c r="AU93" s="51">
        <f>+'2grid'!AU93*DV$2</f>
        <v>0</v>
      </c>
      <c r="AV93" s="51">
        <f>+'2grid'!AV93*DW$2</f>
        <v>0</v>
      </c>
      <c r="AW93" s="51">
        <f>+'2grid'!AW93*DX$2</f>
        <v>0</v>
      </c>
      <c r="AX93" s="51">
        <f>+'2grid'!AX93*DY$2</f>
        <v>0</v>
      </c>
      <c r="AY93" s="51">
        <f>+'2grid'!AY93*DZ$2</f>
        <v>0</v>
      </c>
      <c r="AZ93" s="51">
        <f>+'2grid'!AZ93*EA$2</f>
        <v>0</v>
      </c>
      <c r="BA93" s="51">
        <f>+'2grid'!BA93*EB$2</f>
        <v>0</v>
      </c>
      <c r="BB93" s="51">
        <f>+'2grid'!BB93*EC$2</f>
        <v>0</v>
      </c>
      <c r="BC93" s="51">
        <f>+'2grid'!BC93*ED$2</f>
        <v>0</v>
      </c>
      <c r="BD93" s="51">
        <f>+'2grid'!BD93*EE$2</f>
        <v>0</v>
      </c>
      <c r="BE93" s="51">
        <f>+'2grid'!BE93*EF$2</f>
        <v>0</v>
      </c>
      <c r="BF93" s="51">
        <f>+'2grid'!BF93*EG$2</f>
        <v>0</v>
      </c>
      <c r="BG93" s="51">
        <f>+'2grid'!BG93*EH$2</f>
        <v>0</v>
      </c>
      <c r="BH93" s="51">
        <f>+'2grid'!BH93*EI$2</f>
        <v>0</v>
      </c>
      <c r="BI93" s="51">
        <f>+'2grid'!BI93*EJ$2</f>
        <v>0</v>
      </c>
      <c r="BJ93" s="51">
        <f>+'2grid'!BJ93*EK$2</f>
        <v>0</v>
      </c>
      <c r="BK93" s="51">
        <f>+'2grid'!BK93*EL$2</f>
        <v>0</v>
      </c>
      <c r="BL93" s="51">
        <f>+'2grid'!BL93*EM$2</f>
        <v>0</v>
      </c>
      <c r="BM93" s="51">
        <f>+'2grid'!BM93*EN$2</f>
        <v>0</v>
      </c>
      <c r="BN93" s="51">
        <f>+'2grid'!BN93*EO$2</f>
        <v>0</v>
      </c>
      <c r="BO93" s="51">
        <f>+'2grid'!BO93*EP$2</f>
        <v>0</v>
      </c>
      <c r="BP93" s="51">
        <f>+'2grid'!BP93*EQ$2</f>
        <v>0</v>
      </c>
      <c r="BQ93" s="51">
        <f>+'2grid'!BQ93*ER$2</f>
        <v>0</v>
      </c>
      <c r="BR93" s="51">
        <f>+'2grid'!BR93*ES$2</f>
        <v>0</v>
      </c>
      <c r="BS93" s="51">
        <f>+'2grid'!BS93*ET$2</f>
        <v>0</v>
      </c>
      <c r="BT93" s="51">
        <f>+'2grid'!BT93*EU$2</f>
        <v>0</v>
      </c>
      <c r="BU93" s="51">
        <f>+'2grid'!BU93*EV$2</f>
        <v>0</v>
      </c>
      <c r="BV93" s="51">
        <f>+'2grid'!BV93*EW$2</f>
        <v>0</v>
      </c>
      <c r="BW93" s="51">
        <f>+'2grid'!BW93*EX$2</f>
        <v>0</v>
      </c>
      <c r="BX93" s="51">
        <f>+'2grid'!BX93*EY$2</f>
        <v>0</v>
      </c>
      <c r="BY93" s="51">
        <f>+'2grid'!BY93*EZ$2</f>
        <v>0</v>
      </c>
      <c r="BZ93" s="51">
        <f>+'2grid'!BZ93*FA$2</f>
        <v>0</v>
      </c>
      <c r="CA93" s="51">
        <f>+'2grid'!CA93*FB$2</f>
        <v>0</v>
      </c>
    </row>
    <row r="94" spans="1:79" x14ac:dyDescent="0.2">
      <c r="A94" s="9">
        <v>336</v>
      </c>
      <c r="B94" s="51">
        <f>+'2grid'!B94*CC$2</f>
        <v>0</v>
      </c>
      <c r="C94" s="51">
        <f>+'2grid'!C94*CD$2</f>
        <v>0</v>
      </c>
      <c r="D94" s="51">
        <f>+'2grid'!D94*CE$2</f>
        <v>0</v>
      </c>
      <c r="E94" s="51">
        <f>+'2grid'!E94*CF$2</f>
        <v>0</v>
      </c>
      <c r="F94" s="51">
        <f>+'2grid'!F94*CG$2</f>
        <v>0</v>
      </c>
      <c r="G94" s="51">
        <f>+'2grid'!G94*CH$2</f>
        <v>0</v>
      </c>
      <c r="H94" s="51">
        <f>+'2grid'!H94*CI$2</f>
        <v>0</v>
      </c>
      <c r="I94" s="51">
        <f>+'2grid'!I94*CJ$2</f>
        <v>0</v>
      </c>
      <c r="J94" s="51">
        <f>+'2grid'!J94*CK$2</f>
        <v>0</v>
      </c>
      <c r="K94" s="51">
        <f>+'2grid'!K94*CL$2</f>
        <v>0</v>
      </c>
      <c r="L94" s="51">
        <f>+'2grid'!L94*CM$2</f>
        <v>0</v>
      </c>
      <c r="M94" s="51">
        <f>+'2grid'!M94*CN$2</f>
        <v>0</v>
      </c>
      <c r="N94" s="51">
        <f>+'2grid'!N94*CO$2</f>
        <v>0</v>
      </c>
      <c r="O94" s="51">
        <f>+'2grid'!O94*CP$2</f>
        <v>0</v>
      </c>
      <c r="P94" s="51">
        <f>+'2grid'!P94*CQ$2</f>
        <v>0</v>
      </c>
      <c r="Q94" s="51">
        <f>+'2grid'!Q94*CR$2</f>
        <v>0</v>
      </c>
      <c r="R94" s="51">
        <f>+'2grid'!R94*CS$2</f>
        <v>0</v>
      </c>
      <c r="S94" s="51">
        <f>+'2grid'!S94*CT$2</f>
        <v>0</v>
      </c>
      <c r="T94" s="51">
        <f>+'2grid'!T94*CU$2</f>
        <v>0</v>
      </c>
      <c r="U94" s="51">
        <f>+'2grid'!U94*CV$2</f>
        <v>0</v>
      </c>
      <c r="V94" s="51">
        <f>+'2grid'!V94*CW$2</f>
        <v>0</v>
      </c>
      <c r="W94" s="51">
        <f>+'2grid'!W94*CX$2</f>
        <v>0</v>
      </c>
      <c r="X94" s="51">
        <f>+'2grid'!X94*CY$2</f>
        <v>0</v>
      </c>
      <c r="Y94" s="51">
        <f>+'2grid'!Y94*CZ$2</f>
        <v>0</v>
      </c>
      <c r="Z94" s="51">
        <f>+'2grid'!Z94*DA$2</f>
        <v>0</v>
      </c>
      <c r="AA94" s="51">
        <f>+'2grid'!AA94*DB$2</f>
        <v>0</v>
      </c>
      <c r="AB94" s="51">
        <f>+'2grid'!AB94*DC$2</f>
        <v>0</v>
      </c>
      <c r="AC94" s="51">
        <f>+'2grid'!AC94*DD$2</f>
        <v>0</v>
      </c>
      <c r="AD94" s="51">
        <f>+'2grid'!AD94*DE$2</f>
        <v>0</v>
      </c>
      <c r="AE94" s="51">
        <f>+'2grid'!AE94*DF$2</f>
        <v>0</v>
      </c>
      <c r="AF94" s="51">
        <f>+'2grid'!AF94*DG$2</f>
        <v>0</v>
      </c>
      <c r="AG94" s="51">
        <f>+'2grid'!AG94*DH$2</f>
        <v>0</v>
      </c>
      <c r="AH94" s="51">
        <f>+'2grid'!AH94*DI$2</f>
        <v>0</v>
      </c>
      <c r="AI94" s="51">
        <f>+'2grid'!AI94*DJ$2</f>
        <v>0</v>
      </c>
      <c r="AJ94" s="51">
        <f>+'2grid'!AJ94*DK$2</f>
        <v>0</v>
      </c>
      <c r="AK94" s="51">
        <f>+'2grid'!AK94*DL$2</f>
        <v>0</v>
      </c>
      <c r="AL94" s="51">
        <f>+'2grid'!AL94*DM$2</f>
        <v>0</v>
      </c>
      <c r="AM94" s="51">
        <f>+'2grid'!AM94*DN$2</f>
        <v>0</v>
      </c>
      <c r="AN94" s="51">
        <f>+'2grid'!AN94*DO$2</f>
        <v>0</v>
      </c>
      <c r="AO94" s="51">
        <f>+'2grid'!AO94*DP$2</f>
        <v>0</v>
      </c>
      <c r="AP94" s="51">
        <f>+'2grid'!AP94*DQ$2</f>
        <v>0</v>
      </c>
      <c r="AQ94" s="51">
        <f>+'2grid'!AQ94*DR$2</f>
        <v>0</v>
      </c>
      <c r="AR94" s="51">
        <f>+'2grid'!AR94*DS$2</f>
        <v>0</v>
      </c>
      <c r="AS94" s="51">
        <f>+'2grid'!AS94*DT$2</f>
        <v>0</v>
      </c>
      <c r="AT94" s="51">
        <f>+'2grid'!AT94*DU$2</f>
        <v>0</v>
      </c>
      <c r="AU94" s="51">
        <f>+'2grid'!AU94*DV$2</f>
        <v>0</v>
      </c>
      <c r="AV94" s="51">
        <f>+'2grid'!AV94*DW$2</f>
        <v>0</v>
      </c>
      <c r="AW94" s="51">
        <f>+'2grid'!AW94*DX$2</f>
        <v>0</v>
      </c>
      <c r="AX94" s="51">
        <f>+'2grid'!AX94*DY$2</f>
        <v>0</v>
      </c>
      <c r="AY94" s="51">
        <f>+'2grid'!AY94*DZ$2</f>
        <v>0</v>
      </c>
      <c r="AZ94" s="51">
        <f>+'2grid'!AZ94*EA$2</f>
        <v>0</v>
      </c>
      <c r="BA94" s="51">
        <f>+'2grid'!BA94*EB$2</f>
        <v>0</v>
      </c>
      <c r="BB94" s="51">
        <f>+'2grid'!BB94*EC$2</f>
        <v>0</v>
      </c>
      <c r="BC94" s="51">
        <f>+'2grid'!BC94*ED$2</f>
        <v>0</v>
      </c>
      <c r="BD94" s="51">
        <f>+'2grid'!BD94*EE$2</f>
        <v>0</v>
      </c>
      <c r="BE94" s="51">
        <f>+'2grid'!BE94*EF$2</f>
        <v>0</v>
      </c>
      <c r="BF94" s="51">
        <f>+'2grid'!BF94*EG$2</f>
        <v>0</v>
      </c>
      <c r="BG94" s="51">
        <f>+'2grid'!BG94*EH$2</f>
        <v>0</v>
      </c>
      <c r="BH94" s="51">
        <f>+'2grid'!BH94*EI$2</f>
        <v>0</v>
      </c>
      <c r="BI94" s="51">
        <f>+'2grid'!BI94*EJ$2</f>
        <v>0</v>
      </c>
      <c r="BJ94" s="51">
        <f>+'2grid'!BJ94*EK$2</f>
        <v>0</v>
      </c>
      <c r="BK94" s="51">
        <f>+'2grid'!BK94*EL$2</f>
        <v>0</v>
      </c>
      <c r="BL94" s="51">
        <f>+'2grid'!BL94*EM$2</f>
        <v>0</v>
      </c>
      <c r="BM94" s="51">
        <f>+'2grid'!BM94*EN$2</f>
        <v>0</v>
      </c>
      <c r="BN94" s="51">
        <f>+'2grid'!BN94*EO$2</f>
        <v>0</v>
      </c>
      <c r="BO94" s="51">
        <f>+'2grid'!BO94*EP$2</f>
        <v>0</v>
      </c>
      <c r="BP94" s="51">
        <f>+'2grid'!BP94*EQ$2</f>
        <v>0</v>
      </c>
      <c r="BQ94" s="51">
        <f>+'2grid'!BQ94*ER$2</f>
        <v>0</v>
      </c>
      <c r="BR94" s="51">
        <f>+'2grid'!BR94*ES$2</f>
        <v>0</v>
      </c>
      <c r="BS94" s="51">
        <f>+'2grid'!BS94*ET$2</f>
        <v>0</v>
      </c>
      <c r="BT94" s="51">
        <f>+'2grid'!BT94*EU$2</f>
        <v>0</v>
      </c>
      <c r="BU94" s="51">
        <f>+'2grid'!BU94*EV$2</f>
        <v>0</v>
      </c>
      <c r="BV94" s="51">
        <f>+'2grid'!BV94*EW$2</f>
        <v>0</v>
      </c>
      <c r="BW94" s="51">
        <f>+'2grid'!BW94*EX$2</f>
        <v>0</v>
      </c>
      <c r="BX94" s="51">
        <f>+'2grid'!BX94*EY$2</f>
        <v>0</v>
      </c>
      <c r="BY94" s="51">
        <f>+'2grid'!BY94*EZ$2</f>
        <v>0</v>
      </c>
      <c r="BZ94" s="51">
        <f>+'2grid'!BZ94*FA$2</f>
        <v>0</v>
      </c>
      <c r="CA94" s="51">
        <f>+'2grid'!CA94*FB$2</f>
        <v>0</v>
      </c>
    </row>
    <row r="95" spans="1:79" x14ac:dyDescent="0.2">
      <c r="A95" s="9">
        <v>340</v>
      </c>
      <c r="B95" s="51">
        <f>+'2grid'!B95*CC$2</f>
        <v>0</v>
      </c>
      <c r="C95" s="51">
        <f>+'2grid'!C95*CD$2</f>
        <v>0</v>
      </c>
      <c r="D95" s="51">
        <f>+'2grid'!D95*CE$2</f>
        <v>0</v>
      </c>
      <c r="E95" s="51">
        <f>+'2grid'!E95*CF$2</f>
        <v>0</v>
      </c>
      <c r="F95" s="51">
        <f>+'2grid'!F95*CG$2</f>
        <v>0</v>
      </c>
      <c r="G95" s="51">
        <f>+'2grid'!G95*CH$2</f>
        <v>0</v>
      </c>
      <c r="H95" s="51">
        <f>+'2grid'!H95*CI$2</f>
        <v>0</v>
      </c>
      <c r="I95" s="51">
        <f>+'2grid'!I95*CJ$2</f>
        <v>0</v>
      </c>
      <c r="J95" s="51">
        <f>+'2grid'!J95*CK$2</f>
        <v>0</v>
      </c>
      <c r="K95" s="51">
        <f>+'2grid'!K95*CL$2</f>
        <v>0</v>
      </c>
      <c r="L95" s="51">
        <f>+'2grid'!L95*CM$2</f>
        <v>0</v>
      </c>
      <c r="M95" s="51">
        <f>+'2grid'!M95*CN$2</f>
        <v>0</v>
      </c>
      <c r="N95" s="51">
        <f>+'2grid'!N95*CO$2</f>
        <v>0</v>
      </c>
      <c r="O95" s="51">
        <f>+'2grid'!O95*CP$2</f>
        <v>0</v>
      </c>
      <c r="P95" s="51">
        <f>+'2grid'!P95*CQ$2</f>
        <v>0</v>
      </c>
      <c r="Q95" s="51">
        <f>+'2grid'!Q95*CR$2</f>
        <v>0</v>
      </c>
      <c r="R95" s="51">
        <f>+'2grid'!R95*CS$2</f>
        <v>0</v>
      </c>
      <c r="S95" s="51">
        <f>+'2grid'!S95*CT$2</f>
        <v>0</v>
      </c>
      <c r="T95" s="51">
        <f>+'2grid'!T95*CU$2</f>
        <v>0</v>
      </c>
      <c r="U95" s="51">
        <f>+'2grid'!U95*CV$2</f>
        <v>0</v>
      </c>
      <c r="V95" s="51">
        <f>+'2grid'!V95*CW$2</f>
        <v>0</v>
      </c>
      <c r="W95" s="51">
        <f>+'2grid'!W95*CX$2</f>
        <v>0</v>
      </c>
      <c r="X95" s="51">
        <f>+'2grid'!X95*CY$2</f>
        <v>0</v>
      </c>
      <c r="Y95" s="51">
        <f>+'2grid'!Y95*CZ$2</f>
        <v>0</v>
      </c>
      <c r="Z95" s="51">
        <f>+'2grid'!Z95*DA$2</f>
        <v>0</v>
      </c>
      <c r="AA95" s="51">
        <f>+'2grid'!AA95*DB$2</f>
        <v>0</v>
      </c>
      <c r="AB95" s="51">
        <f>+'2grid'!AB95*DC$2</f>
        <v>0</v>
      </c>
      <c r="AC95" s="51">
        <f>+'2grid'!AC95*DD$2</f>
        <v>1.5180283889687609E-8</v>
      </c>
      <c r="AD95" s="51">
        <f>+'2grid'!AD95*DE$2</f>
        <v>3.1156224038420908E-8</v>
      </c>
      <c r="AE95" s="51">
        <f>+'2grid'!AE95*DF$2</f>
        <v>6.3941305173399977E-8</v>
      </c>
      <c r="AF95" s="51">
        <f>+'2grid'!AF95*DG$2</f>
        <v>1.3121680792522787E-7</v>
      </c>
      <c r="AG95" s="51">
        <f>+'2grid'!AG95*DH$2</f>
        <v>2.6925777997093111E-7</v>
      </c>
      <c r="AH95" s="51">
        <f>+'2grid'!AH95*DI$2</f>
        <v>5.5248105323189061E-7</v>
      </c>
      <c r="AI95" s="51">
        <f>+'2grid'!AI95*DJ$2</f>
        <v>1.1335387126654308E-6</v>
      </c>
      <c r="AJ95" s="51">
        <f>+'2grid'!AJ95*DK$2</f>
        <v>2.3255445046859604E-6</v>
      </c>
      <c r="AK95" s="51">
        <f>+'2grid'!AK95*DL$2</f>
        <v>4.7706962077426779E-6</v>
      </c>
      <c r="AL95" s="51">
        <f>+'2grid'!AL95*DM$2</f>
        <v>9.7860435030619019E-6</v>
      </c>
      <c r="AM95" s="51">
        <f>+'2grid'!AM95*DN$2</f>
        <v>2.0072443570489628E-5</v>
      </c>
      <c r="AN95" s="51">
        <f>+'2grid'!AN95*DO$2</f>
        <v>4.1168070171558949E-5</v>
      </c>
      <c r="AO95" s="51">
        <f>+'2grid'!AO95*DP$2</f>
        <v>8.4428165687589136E-5</v>
      </c>
      <c r="AP95" s="51">
        <f>+'2grid'!AP95*DQ$2</f>
        <v>3.1878481439561688E-4</v>
      </c>
      <c r="AQ95" s="51">
        <f>+'2grid'!AQ95*DR$2</f>
        <v>7.3718988328986396E-4</v>
      </c>
      <c r="AR95" s="51">
        <f>+'2grid'!AR95*DS$2</f>
        <v>1.7046132436432284E-3</v>
      </c>
      <c r="AS95" s="51">
        <f>+'2grid'!AS95*DT$2</f>
        <v>3.7611495772888245E-3</v>
      </c>
      <c r="AT95" s="51">
        <f>+'2grid'!AT95*DU$2</f>
        <v>8.0266170230920263E-3</v>
      </c>
      <c r="AU95" s="51">
        <f>+'2grid'!AU95*DV$2</f>
        <v>1.7128023220216324E-2</v>
      </c>
      <c r="AV95" s="51">
        <f>+'2grid'!AV95*DW$2</f>
        <v>3.6546350048599588E-2</v>
      </c>
      <c r="AW95" s="51">
        <f>+'2grid'!AW95*DX$2</f>
        <v>7.7972619116750949E-2</v>
      </c>
      <c r="AX95" s="51">
        <f>+'2grid'!AX95*DY$2</f>
        <v>0.16730125045358255</v>
      </c>
      <c r="AY95" s="51">
        <f>+'2grid'!AY95*DZ$2</f>
        <v>0.3867522016406108</v>
      </c>
      <c r="AZ95" s="51">
        <f>+'2grid'!AZ95*EA$2</f>
        <v>1.0179136236468038</v>
      </c>
      <c r="BA95" s="51">
        <f>+'2grid'!BA95*EB$2</f>
        <v>2.6276120274016783</v>
      </c>
      <c r="BB95" s="51">
        <f>+'2grid'!BB95*EC$2</f>
        <v>6.9451544382690864</v>
      </c>
      <c r="BC95" s="51">
        <f>+'2grid'!BC95*ED$2</f>
        <v>9.317105999999999</v>
      </c>
      <c r="BD95" s="51">
        <f>+'2grid'!BD95*EE$2</f>
        <v>11.468883999999999</v>
      </c>
      <c r="BE95" s="51">
        <f>+'2grid'!BE95*EF$2</f>
        <v>20.032204</v>
      </c>
      <c r="BF95" s="51">
        <f>+'2grid'!BF95*EG$2</f>
        <v>17.81598</v>
      </c>
      <c r="BG95" s="51">
        <f>+'2grid'!BG95*EH$2</f>
        <v>3.1996800000000003</v>
      </c>
      <c r="BH95" s="51">
        <f>+'2grid'!BH95*EI$2</f>
        <v>3.2249300000000001</v>
      </c>
      <c r="BI95" s="51">
        <f>+'2grid'!BI95*EJ$2</f>
        <v>3.7622500000000003</v>
      </c>
      <c r="BJ95" s="51">
        <f>+'2grid'!BJ95*EK$2</f>
        <v>7.6325700000000003</v>
      </c>
      <c r="BK95" s="51">
        <f>+'2grid'!BK95*EL$2</f>
        <v>5.5135899999999998</v>
      </c>
      <c r="BL95" s="51">
        <f>+'2grid'!BL95*EM$2</f>
        <v>5.68933</v>
      </c>
      <c r="BM95" s="51">
        <f>+'2grid'!BM95*EN$2</f>
        <v>5.3287599999999999</v>
      </c>
      <c r="BN95" s="51">
        <f>+'2grid'!BN95*EO$2</f>
        <v>9.3354300000000006</v>
      </c>
      <c r="BO95" s="51">
        <f>+'2grid'!BO95*EP$2</f>
        <v>9.6394400000000005</v>
      </c>
      <c r="BP95" s="51">
        <f>+'2grid'!BP95*EQ$2</f>
        <v>9.1808999999999994</v>
      </c>
      <c r="BQ95" s="51">
        <f>+'2grid'!BQ95*ER$2</f>
        <v>10.55349</v>
      </c>
      <c r="BR95" s="51">
        <f>+'2grid'!BR95*ES$2</f>
        <v>10.53632</v>
      </c>
      <c r="BS95" s="51">
        <f>+'2grid'!BS95*ET$2</f>
        <v>12.019067333333485</v>
      </c>
      <c r="BT95" s="51">
        <f>+'2grid'!BT95*EU$2</f>
        <v>11.958916222222367</v>
      </c>
      <c r="BU95" s="51">
        <f>+'2grid'!BU95*EV$2</f>
        <v>12.657493570370647</v>
      </c>
      <c r="BV95" s="51">
        <f>+'2grid'!BV95*EW$2</f>
        <v>13.45923057283985</v>
      </c>
      <c r="BW95" s="51">
        <f>+'2grid'!BW95*EX$2</f>
        <v>13.947293529547675</v>
      </c>
      <c r="BX95" s="51">
        <f>+'2grid'!BX95*EY$2</f>
        <v>14.63711367615962</v>
      </c>
      <c r="BY95" s="51">
        <f>+'2grid'!BY95*EZ$2</f>
        <v>15.098895881269732</v>
      </c>
      <c r="BZ95" s="51">
        <f>+'2grid'!BZ95*FA$2</f>
        <v>15.839172732332607</v>
      </c>
      <c r="CA95" s="51">
        <f>+'2grid'!CA95*FB$2</f>
        <v>16.424921181924478</v>
      </c>
    </row>
    <row r="96" spans="1:79" x14ac:dyDescent="0.2">
      <c r="A96" s="9">
        <v>0</v>
      </c>
      <c r="B96" s="51">
        <f>+'2grid'!B96*CC$2</f>
        <v>0</v>
      </c>
      <c r="C96" s="51">
        <f>+'2grid'!C96*CD$2</f>
        <v>0</v>
      </c>
      <c r="D96" s="51">
        <f>+'2grid'!D96*CE$2</f>
        <v>0</v>
      </c>
      <c r="E96" s="51">
        <f>+'2grid'!E96*CF$2</f>
        <v>0</v>
      </c>
      <c r="F96" s="51">
        <f>+'2grid'!F96*CG$2</f>
        <v>0</v>
      </c>
      <c r="G96" s="51">
        <f>+'2grid'!G96*CH$2</f>
        <v>0</v>
      </c>
      <c r="H96" s="51">
        <f>+'2grid'!H96*CI$2</f>
        <v>0</v>
      </c>
      <c r="I96" s="51">
        <f>+'2grid'!I96*CJ$2</f>
        <v>0</v>
      </c>
      <c r="J96" s="51">
        <f>+'2grid'!J96*CK$2</f>
        <v>0</v>
      </c>
      <c r="K96" s="51">
        <f>+'2grid'!K96*CL$2</f>
        <v>0</v>
      </c>
      <c r="L96" s="51">
        <f>+'2grid'!L96*CM$2</f>
        <v>0</v>
      </c>
      <c r="M96" s="51">
        <f>+'2grid'!M96*CN$2</f>
        <v>0</v>
      </c>
      <c r="N96" s="51">
        <f>+'2grid'!N96*CO$2</f>
        <v>0</v>
      </c>
      <c r="O96" s="51">
        <f>+'2grid'!O96*CP$2</f>
        <v>0</v>
      </c>
      <c r="P96" s="51">
        <f>+'2grid'!P96*CQ$2</f>
        <v>0</v>
      </c>
      <c r="Q96" s="51">
        <f>+'2grid'!Q96*CR$2</f>
        <v>0</v>
      </c>
      <c r="R96" s="51">
        <f>+'2grid'!R96*CS$2</f>
        <v>0</v>
      </c>
      <c r="S96" s="51">
        <f>+'2grid'!S96*CT$2</f>
        <v>0</v>
      </c>
      <c r="T96" s="51">
        <f>+'2grid'!T96*CU$2</f>
        <v>0</v>
      </c>
      <c r="U96" s="51">
        <f>+'2grid'!U96*CV$2</f>
        <v>0</v>
      </c>
      <c r="V96" s="51">
        <f>+'2grid'!V96*CW$2</f>
        <v>0</v>
      </c>
      <c r="W96" s="51">
        <f>+'2grid'!W96*CX$2</f>
        <v>0</v>
      </c>
      <c r="X96" s="51">
        <f>+'2grid'!X96*CY$2</f>
        <v>0</v>
      </c>
      <c r="Y96" s="51">
        <f>+'2grid'!Y96*CZ$2</f>
        <v>0</v>
      </c>
      <c r="Z96" s="51">
        <f>+'2grid'!Z96*DA$2</f>
        <v>0</v>
      </c>
      <c r="AA96" s="51">
        <f>+'2grid'!AA96*DB$2</f>
        <v>0</v>
      </c>
      <c r="AB96" s="51">
        <f>+'2grid'!AB96*DC$2</f>
        <v>0</v>
      </c>
      <c r="AC96" s="51">
        <f>+'2grid'!AC96*DD$2</f>
        <v>0</v>
      </c>
      <c r="AD96" s="51">
        <f>+'2grid'!AD96*DE$2</f>
        <v>0</v>
      </c>
      <c r="AE96" s="51">
        <f>+'2grid'!AE96*DF$2</f>
        <v>0</v>
      </c>
      <c r="AF96" s="51">
        <f>+'2grid'!AF96*DG$2</f>
        <v>0</v>
      </c>
      <c r="AG96" s="51">
        <f>+'2grid'!AG96*DH$2</f>
        <v>0</v>
      </c>
      <c r="AH96" s="51">
        <f>+'2grid'!AH96*DI$2</f>
        <v>0</v>
      </c>
      <c r="AI96" s="51">
        <f>+'2grid'!AI96*DJ$2</f>
        <v>0</v>
      </c>
      <c r="AJ96" s="51">
        <f>+'2grid'!AJ96*DK$2</f>
        <v>0</v>
      </c>
      <c r="AK96" s="51">
        <f>+'2grid'!AK96*DL$2</f>
        <v>0</v>
      </c>
      <c r="AL96" s="51">
        <f>+'2grid'!AL96*DM$2</f>
        <v>0</v>
      </c>
      <c r="AM96" s="51">
        <f>+'2grid'!AM96*DN$2</f>
        <v>0</v>
      </c>
      <c r="AN96" s="51">
        <f>+'2grid'!AN96*DO$2</f>
        <v>0</v>
      </c>
      <c r="AO96" s="51">
        <f>+'2grid'!AO96*DP$2</f>
        <v>0</v>
      </c>
      <c r="AP96" s="51">
        <f>+'2grid'!AP96*DQ$2</f>
        <v>0</v>
      </c>
      <c r="AQ96" s="51">
        <f>+'2grid'!AQ96*DR$2</f>
        <v>0</v>
      </c>
      <c r="AR96" s="51">
        <f>+'2grid'!AR96*DS$2</f>
        <v>0</v>
      </c>
      <c r="AS96" s="51">
        <f>+'2grid'!AS96*DT$2</f>
        <v>0</v>
      </c>
      <c r="AT96" s="51">
        <f>+'2grid'!AT96*DU$2</f>
        <v>0</v>
      </c>
      <c r="AU96" s="51">
        <f>+'2grid'!AU96*DV$2</f>
        <v>0</v>
      </c>
      <c r="AV96" s="51">
        <f>+'2grid'!AV96*DW$2</f>
        <v>0</v>
      </c>
      <c r="AW96" s="51">
        <f>+'2grid'!AW96*DX$2</f>
        <v>0</v>
      </c>
      <c r="AX96" s="51">
        <f>+'2grid'!AX96*DY$2</f>
        <v>0</v>
      </c>
      <c r="AY96" s="51">
        <f>+'2grid'!AY96*DZ$2</f>
        <v>0</v>
      </c>
      <c r="AZ96" s="51">
        <f>+'2grid'!AZ96*EA$2</f>
        <v>0</v>
      </c>
      <c r="BA96" s="51">
        <f>+'2grid'!BA96*EB$2</f>
        <v>0</v>
      </c>
      <c r="BB96" s="51">
        <f>+'2grid'!BB96*EC$2</f>
        <v>0</v>
      </c>
      <c r="BC96" s="51">
        <f>+'2grid'!BC96*ED$2</f>
        <v>0</v>
      </c>
      <c r="BD96" s="51">
        <f>+'2grid'!BD96*EE$2</f>
        <v>0</v>
      </c>
      <c r="BE96" s="51">
        <f>+'2grid'!BE96*EF$2</f>
        <v>0</v>
      </c>
      <c r="BF96" s="51">
        <f>+'2grid'!BF96*EG$2</f>
        <v>0</v>
      </c>
      <c r="BG96" s="51">
        <f>+'2grid'!BG96*EH$2</f>
        <v>0</v>
      </c>
      <c r="BH96" s="51">
        <f>+'2grid'!BH96*EI$2</f>
        <v>0</v>
      </c>
      <c r="BI96" s="51">
        <f>+'2grid'!BI96*EJ$2</f>
        <v>0</v>
      </c>
      <c r="BJ96" s="51">
        <f>+'2grid'!BJ96*EK$2</f>
        <v>0</v>
      </c>
      <c r="BK96" s="51">
        <f>+'2grid'!BK96*EL$2</f>
        <v>0</v>
      </c>
      <c r="BL96" s="51">
        <f>+'2grid'!BL96*EM$2</f>
        <v>0</v>
      </c>
      <c r="BM96" s="51">
        <f>+'2grid'!BM96*EN$2</f>
        <v>0</v>
      </c>
      <c r="BN96" s="51">
        <f>+'2grid'!BN96*EO$2</f>
        <v>0</v>
      </c>
      <c r="BO96" s="51">
        <f>+'2grid'!BO96*EP$2</f>
        <v>0</v>
      </c>
      <c r="BP96" s="51">
        <f>+'2grid'!BP96*EQ$2</f>
        <v>0</v>
      </c>
      <c r="BQ96" s="51">
        <f>+'2grid'!BQ96*ER$2</f>
        <v>0</v>
      </c>
      <c r="BR96" s="51">
        <f>+'2grid'!BR96*ES$2</f>
        <v>0</v>
      </c>
      <c r="BS96" s="51">
        <f>+'2grid'!BS96*ET$2</f>
        <v>0</v>
      </c>
      <c r="BT96" s="51">
        <f>+'2grid'!BT96*EU$2</f>
        <v>0</v>
      </c>
      <c r="BU96" s="51">
        <f>+'2grid'!BU96*EV$2</f>
        <v>0</v>
      </c>
      <c r="BV96" s="51">
        <f>+'2grid'!BV96*EW$2</f>
        <v>0</v>
      </c>
      <c r="BW96" s="51">
        <f>+'2grid'!BW96*EX$2</f>
        <v>0</v>
      </c>
      <c r="BX96" s="51">
        <f>+'2grid'!BX96*EY$2</f>
        <v>0</v>
      </c>
      <c r="BY96" s="51">
        <f>+'2grid'!BY96*EZ$2</f>
        <v>0</v>
      </c>
      <c r="BZ96" s="51">
        <f>+'2grid'!BZ96*FA$2</f>
        <v>0</v>
      </c>
      <c r="CA96" s="51">
        <f>+'2grid'!CA96*FB$2</f>
        <v>0</v>
      </c>
    </row>
    <row r="97" spans="1:79" x14ac:dyDescent="0.2">
      <c r="A97" s="9">
        <v>348</v>
      </c>
      <c r="B97" s="51">
        <f>+'2grid'!B97*CC$2</f>
        <v>0</v>
      </c>
      <c r="C97" s="51">
        <f>+'2grid'!C97*CD$2</f>
        <v>0</v>
      </c>
      <c r="D97" s="51">
        <f>+'2grid'!D97*CE$2</f>
        <v>0</v>
      </c>
      <c r="E97" s="51">
        <f>+'2grid'!E97*CF$2</f>
        <v>0</v>
      </c>
      <c r="F97" s="51">
        <f>+'2grid'!F97*CG$2</f>
        <v>0</v>
      </c>
      <c r="G97" s="51">
        <f>+'2grid'!G97*CH$2</f>
        <v>0</v>
      </c>
      <c r="H97" s="51">
        <f>+'2grid'!H97*CI$2</f>
        <v>0</v>
      </c>
      <c r="I97" s="51">
        <f>+'2grid'!I97*CJ$2</f>
        <v>0</v>
      </c>
      <c r="J97" s="51">
        <f>+'2grid'!J97*CK$2</f>
        <v>0</v>
      </c>
      <c r="K97" s="51">
        <f>+'2grid'!K97*CL$2</f>
        <v>0</v>
      </c>
      <c r="L97" s="51">
        <f>+'2grid'!L97*CM$2</f>
        <v>0</v>
      </c>
      <c r="M97" s="51">
        <f>+'2grid'!M97*CN$2</f>
        <v>0</v>
      </c>
      <c r="N97" s="51">
        <f>+'2grid'!N97*CO$2</f>
        <v>0</v>
      </c>
      <c r="O97" s="51">
        <f>+'2grid'!O97*CP$2</f>
        <v>0</v>
      </c>
      <c r="P97" s="51">
        <f>+'2grid'!P97*CQ$2</f>
        <v>0</v>
      </c>
      <c r="Q97" s="51">
        <f>+'2grid'!Q97*CR$2</f>
        <v>0</v>
      </c>
      <c r="R97" s="51">
        <f>+'2grid'!R97*CS$2</f>
        <v>0</v>
      </c>
      <c r="S97" s="51">
        <f>+'2grid'!S97*CT$2</f>
        <v>0</v>
      </c>
      <c r="T97" s="51">
        <f>+'2grid'!T97*CU$2</f>
        <v>0</v>
      </c>
      <c r="U97" s="51">
        <f>+'2grid'!U97*CV$2</f>
        <v>0</v>
      </c>
      <c r="V97" s="51">
        <f>+'2grid'!V97*CW$2</f>
        <v>1.6070259064012935</v>
      </c>
      <c r="W97" s="51">
        <f>+'2grid'!W97*CX$2</f>
        <v>1.8894728838900068</v>
      </c>
      <c r="X97" s="51">
        <f>+'2grid'!X97*CY$2</f>
        <v>2.4673529067979452</v>
      </c>
      <c r="Y97" s="51">
        <f>+'2grid'!Y97*CZ$2</f>
        <v>3.7740759923060678</v>
      </c>
      <c r="Z97" s="51">
        <f>+'2grid'!Z97*DA$2</f>
        <v>2.9543304541922768</v>
      </c>
      <c r="AA97" s="51">
        <f>+'2grid'!AA97*DB$2</f>
        <v>3.611750143174624</v>
      </c>
      <c r="AB97" s="51">
        <f>+'2grid'!AB97*DC$2</f>
        <v>3.5305872186089022</v>
      </c>
      <c r="AC97" s="51">
        <f>+'2grid'!AC97*DD$2</f>
        <v>4.1393091528518173</v>
      </c>
      <c r="AD97" s="51">
        <f>+'2grid'!AD97*DE$2</f>
        <v>4.549409099526498</v>
      </c>
      <c r="AE97" s="51">
        <f>+'2grid'!AE97*DF$2</f>
        <v>4.9523604265254146</v>
      </c>
      <c r="AF97" s="51">
        <f>+'2grid'!AF97*DG$2</f>
        <v>5.3481631338485638</v>
      </c>
      <c r="AG97" s="51">
        <f>+'2grid'!AG97*DH$2</f>
        <v>5.736817221495949</v>
      </c>
      <c r="AH97" s="51">
        <f>+'2grid'!AH97*DI$2</f>
        <v>6.1183226894675675</v>
      </c>
      <c r="AI97" s="51">
        <f>+'2grid'!AI97*DJ$2</f>
        <v>6.4926795377634194</v>
      </c>
      <c r="AJ97" s="51">
        <f>+'2grid'!AJ97*DK$2</f>
        <v>6.8598877663835038</v>
      </c>
      <c r="AK97" s="51">
        <f>+'2grid'!AK97*DL$2</f>
        <v>7.2199473753278216</v>
      </c>
      <c r="AL97" s="51">
        <f>+'2grid'!AL97*DM$2</f>
        <v>7.5728583645963745</v>
      </c>
      <c r="AM97" s="51">
        <f>+'2grid'!AM97*DN$2</f>
        <v>7.9186207341891635</v>
      </c>
      <c r="AN97" s="51">
        <f>+'2grid'!AN97*DO$2</f>
        <v>8.2572344841061849</v>
      </c>
      <c r="AO97" s="51">
        <f>+'2grid'!AO97*DP$2</f>
        <v>8.5886996143474406</v>
      </c>
      <c r="AP97" s="51">
        <f>+'2grid'!AP97*DQ$2</f>
        <v>9.6193787625903155</v>
      </c>
      <c r="AQ97" s="51">
        <f>+'2grid'!AQ97*DR$2</f>
        <v>10.630295672627467</v>
      </c>
      <c r="AR97" s="51">
        <f>+'2grid'!AR97*DS$2</f>
        <v>11.203482398799958</v>
      </c>
      <c r="AS97" s="51">
        <f>+'2grid'!AS97*DT$2</f>
        <v>11.620648800935333</v>
      </c>
      <c r="AT97" s="51">
        <f>+'2grid'!AT97*DU$2</f>
        <v>12.157041041160563</v>
      </c>
      <c r="AU97" s="51">
        <f>+'2grid'!AU97*DV$2</f>
        <v>12.936473493261579</v>
      </c>
      <c r="AV97" s="51">
        <f>+'2grid'!AV97*DW$2</f>
        <v>13.827938011408348</v>
      </c>
      <c r="AW97" s="51">
        <f>+'2grid'!AW97*DX$2</f>
        <v>15.141722207197191</v>
      </c>
      <c r="AX97" s="51">
        <f>+'2grid'!AX97*DY$2</f>
        <v>16.436852292949016</v>
      </c>
      <c r="AY97" s="51">
        <f>+'2grid'!AY97*DZ$2</f>
        <v>17.061059423593846</v>
      </c>
      <c r="AZ97" s="51">
        <f>+'2grid'!AZ97*EA$2</f>
        <v>18.476671382520003</v>
      </c>
      <c r="BA97" s="51">
        <f>+'2grid'!BA97*EB$2</f>
        <v>19.956716863489081</v>
      </c>
      <c r="BB97" s="51">
        <f>+'2grid'!BB97*EC$2</f>
        <v>21.23330929888543</v>
      </c>
      <c r="BC97" s="51">
        <f>+'2grid'!BC97*ED$2</f>
        <v>22.614066000000001</v>
      </c>
      <c r="BD97" s="51">
        <f>+'2grid'!BD97*EE$2</f>
        <v>23.9148</v>
      </c>
      <c r="BE97" s="51">
        <f>+'2grid'!BE97*EF$2</f>
        <v>15.880800000000001</v>
      </c>
      <c r="BF97" s="51">
        <f>+'2grid'!BF97*EG$2</f>
        <v>11.905374</v>
      </c>
      <c r="BG97" s="51">
        <f>+'2grid'!BG97*EH$2</f>
        <v>3.2542200000000001</v>
      </c>
      <c r="BH97" s="51">
        <f>+'2grid'!BH97*EI$2</f>
        <v>2.36239</v>
      </c>
      <c r="BI97" s="51">
        <f>+'2grid'!BI97*EJ$2</f>
        <v>2.1240300000000003</v>
      </c>
      <c r="BJ97" s="51">
        <f>+'2grid'!BJ97*EK$2</f>
        <v>2.5855999999999999</v>
      </c>
      <c r="BK97" s="51">
        <f>+'2grid'!BK97*EL$2</f>
        <v>2.8421400000000001</v>
      </c>
      <c r="BL97" s="51">
        <f>+'2grid'!BL97*EM$2</f>
        <v>2.6916500000000001</v>
      </c>
      <c r="BM97" s="51">
        <f>+'2grid'!BM97*EN$2</f>
        <v>2.4361199999999998</v>
      </c>
      <c r="BN97" s="51">
        <f>+'2grid'!BN97*EO$2</f>
        <v>2.64317</v>
      </c>
      <c r="BO97" s="51">
        <f>+'2grid'!BO97*EP$2</f>
        <v>2.5593399999999997</v>
      </c>
      <c r="BP97" s="51">
        <f>+'2grid'!BP97*EQ$2</f>
        <v>2.7391200000000002</v>
      </c>
      <c r="BQ97" s="51">
        <f>+'2grid'!BQ97*ER$2</f>
        <v>2.02</v>
      </c>
      <c r="BR97" s="51">
        <f>+'2grid'!BR97*ES$2</f>
        <v>2.8279999999999998</v>
      </c>
      <c r="BS97" s="51">
        <f>+'2grid'!BS97*ET$2</f>
        <v>2.5645919999999993</v>
      </c>
      <c r="BT97" s="51">
        <f>+'2grid'!BT97*EU$2</f>
        <v>2.5284339999999994</v>
      </c>
      <c r="BU97" s="51">
        <f>+'2grid'!BU97*EV$2</f>
        <v>2.5529029333333324</v>
      </c>
      <c r="BV97" s="51">
        <f>+'2grid'!BV97*EW$2</f>
        <v>2.5719223555555524</v>
      </c>
      <c r="BW97" s="51">
        <f>+'2grid'!BW97*EX$2</f>
        <v>2.7007914725925808</v>
      </c>
      <c r="BX97" s="51">
        <f>+'2grid'!BX97*EY$2</f>
        <v>2.5654821965431993</v>
      </c>
      <c r="BY97" s="51">
        <f>+'2grid'!BY97*EZ$2</f>
        <v>2.6347417752757067</v>
      </c>
      <c r="BZ97" s="51">
        <f>+'2grid'!BZ97*FA$2</f>
        <v>2.6621937005212439</v>
      </c>
      <c r="CA97" s="51">
        <f>+'2grid'!CA97*FB$2</f>
        <v>2.6746326875420063</v>
      </c>
    </row>
    <row r="98" spans="1:79" x14ac:dyDescent="0.2">
      <c r="A98" s="9">
        <v>352</v>
      </c>
      <c r="B98" s="51">
        <f>+'2grid'!B98*CC$2</f>
        <v>0</v>
      </c>
      <c r="C98" s="51">
        <f>+'2grid'!C98*CD$2</f>
        <v>0</v>
      </c>
      <c r="D98" s="51">
        <f>+'2grid'!D98*CE$2</f>
        <v>0</v>
      </c>
      <c r="E98" s="51">
        <f>+'2grid'!E98*CF$2</f>
        <v>0</v>
      </c>
      <c r="F98" s="51">
        <f>+'2grid'!F98*CG$2</f>
        <v>0</v>
      </c>
      <c r="G98" s="51">
        <f>+'2grid'!G98*CH$2</f>
        <v>0</v>
      </c>
      <c r="H98" s="51">
        <f>+'2grid'!H98*CI$2</f>
        <v>0</v>
      </c>
      <c r="I98" s="51">
        <f>+'2grid'!I98*CJ$2</f>
        <v>0</v>
      </c>
      <c r="J98" s="51">
        <f>+'2grid'!J98*CK$2</f>
        <v>0</v>
      </c>
      <c r="K98" s="51">
        <f>+'2grid'!K98*CL$2</f>
        <v>0</v>
      </c>
      <c r="L98" s="51">
        <f>+'2grid'!L98*CM$2</f>
        <v>0</v>
      </c>
      <c r="M98" s="51">
        <f>+'2grid'!M98*CN$2</f>
        <v>0</v>
      </c>
      <c r="N98" s="51">
        <f>+'2grid'!N98*CO$2</f>
        <v>0</v>
      </c>
      <c r="O98" s="51">
        <f>+'2grid'!O98*CP$2</f>
        <v>0</v>
      </c>
      <c r="P98" s="51">
        <f>+'2grid'!P98*CQ$2</f>
        <v>0</v>
      </c>
      <c r="Q98" s="51">
        <f>+'2grid'!Q98*CR$2</f>
        <v>0</v>
      </c>
      <c r="R98" s="51">
        <f>+'2grid'!R98*CS$2</f>
        <v>0</v>
      </c>
      <c r="S98" s="51">
        <f>+'2grid'!S98*CT$2</f>
        <v>0</v>
      </c>
      <c r="T98" s="51">
        <f>+'2grid'!T98*CU$2</f>
        <v>0</v>
      </c>
      <c r="U98" s="51">
        <f>+'2grid'!U98*CV$2</f>
        <v>0</v>
      </c>
      <c r="V98" s="51">
        <f>+'2grid'!V98*CW$2</f>
        <v>0</v>
      </c>
      <c r="W98" s="51">
        <f>+'2grid'!W98*CX$2</f>
        <v>0</v>
      </c>
      <c r="X98" s="51">
        <f>+'2grid'!X98*CY$2</f>
        <v>0</v>
      </c>
      <c r="Y98" s="51">
        <f>+'2grid'!Y98*CZ$2</f>
        <v>0</v>
      </c>
      <c r="Z98" s="51">
        <f>+'2grid'!Z98*DA$2</f>
        <v>0</v>
      </c>
      <c r="AA98" s="51">
        <f>+'2grid'!AA98*DB$2</f>
        <v>0</v>
      </c>
      <c r="AB98" s="51">
        <f>+'2grid'!AB98*DC$2</f>
        <v>0</v>
      </c>
      <c r="AC98" s="51">
        <f>+'2grid'!AC98*DD$2</f>
        <v>0</v>
      </c>
      <c r="AD98" s="51">
        <f>+'2grid'!AD98*DE$2</f>
        <v>0</v>
      </c>
      <c r="AE98" s="51">
        <f>+'2grid'!AE98*DF$2</f>
        <v>0</v>
      </c>
      <c r="AF98" s="51">
        <f>+'2grid'!AF98*DG$2</f>
        <v>0</v>
      </c>
      <c r="AG98" s="51">
        <f>+'2grid'!AG98*DH$2</f>
        <v>0</v>
      </c>
      <c r="AH98" s="51">
        <f>+'2grid'!AH98*DI$2</f>
        <v>0</v>
      </c>
      <c r="AI98" s="51">
        <f>+'2grid'!AI98*DJ$2</f>
        <v>0</v>
      </c>
      <c r="AJ98" s="51">
        <f>+'2grid'!AJ98*DK$2</f>
        <v>0</v>
      </c>
      <c r="AK98" s="51">
        <f>+'2grid'!AK98*DL$2</f>
        <v>0</v>
      </c>
      <c r="AL98" s="51">
        <f>+'2grid'!AL98*DM$2</f>
        <v>0</v>
      </c>
      <c r="AM98" s="51">
        <f>+'2grid'!AM98*DN$2</f>
        <v>0</v>
      </c>
      <c r="AN98" s="51">
        <f>+'2grid'!AN98*DO$2</f>
        <v>0</v>
      </c>
      <c r="AO98" s="51">
        <f>+'2grid'!AO98*DP$2</f>
        <v>0</v>
      </c>
      <c r="AP98" s="51">
        <f>+'2grid'!AP98*DQ$2</f>
        <v>0</v>
      </c>
      <c r="AQ98" s="51">
        <f>+'2grid'!AQ98*DR$2</f>
        <v>0</v>
      </c>
      <c r="AR98" s="51">
        <f>+'2grid'!AR98*DS$2</f>
        <v>0</v>
      </c>
      <c r="AS98" s="51">
        <f>+'2grid'!AS98*DT$2</f>
        <v>0</v>
      </c>
      <c r="AT98" s="51">
        <f>+'2grid'!AT98*DU$2</f>
        <v>0</v>
      </c>
      <c r="AU98" s="51">
        <f>+'2grid'!AU98*DV$2</f>
        <v>0</v>
      </c>
      <c r="AV98" s="51">
        <f>+'2grid'!AV98*DW$2</f>
        <v>0</v>
      </c>
      <c r="AW98" s="51">
        <f>+'2grid'!AW98*DX$2</f>
        <v>0</v>
      </c>
      <c r="AX98" s="51">
        <f>+'2grid'!AX98*DY$2</f>
        <v>0</v>
      </c>
      <c r="AY98" s="51">
        <f>+'2grid'!AY98*DZ$2</f>
        <v>0</v>
      </c>
      <c r="AZ98" s="51">
        <f>+'2grid'!AZ98*EA$2</f>
        <v>0</v>
      </c>
      <c r="BA98" s="51">
        <f>+'2grid'!BA98*EB$2</f>
        <v>0</v>
      </c>
      <c r="BB98" s="51">
        <f>+'2grid'!BB98*EC$2</f>
        <v>0</v>
      </c>
      <c r="BC98" s="51">
        <f>+'2grid'!BC98*ED$2</f>
        <v>0</v>
      </c>
      <c r="BD98" s="51">
        <f>+'2grid'!BD98*EE$2</f>
        <v>0</v>
      </c>
      <c r="BE98" s="51">
        <f>+'2grid'!BE98*EF$2</f>
        <v>0</v>
      </c>
      <c r="BF98" s="51">
        <f>+'2grid'!BF98*EG$2</f>
        <v>0</v>
      </c>
      <c r="BG98" s="51">
        <f>+'2grid'!BG98*EH$2</f>
        <v>0</v>
      </c>
      <c r="BH98" s="51">
        <f>+'2grid'!BH98*EI$2</f>
        <v>0</v>
      </c>
      <c r="BI98" s="51">
        <f>+'2grid'!BI98*EJ$2</f>
        <v>0</v>
      </c>
      <c r="BJ98" s="51">
        <f>+'2grid'!BJ98*EK$2</f>
        <v>0</v>
      </c>
      <c r="BK98" s="51">
        <f>+'2grid'!BK98*EL$2</f>
        <v>0</v>
      </c>
      <c r="BL98" s="51">
        <f>+'2grid'!BL98*EM$2</f>
        <v>0</v>
      </c>
      <c r="BM98" s="51">
        <f>+'2grid'!BM98*EN$2</f>
        <v>0</v>
      </c>
      <c r="BN98" s="51">
        <f>+'2grid'!BN98*EO$2</f>
        <v>0</v>
      </c>
      <c r="BO98" s="51">
        <f>+'2grid'!BO98*EP$2</f>
        <v>0</v>
      </c>
      <c r="BP98" s="51">
        <f>+'2grid'!BP98*EQ$2</f>
        <v>0</v>
      </c>
      <c r="BQ98" s="51">
        <f>+'2grid'!BQ98*ER$2</f>
        <v>0</v>
      </c>
      <c r="BR98" s="51">
        <f>+'2grid'!BR98*ES$2</f>
        <v>0</v>
      </c>
      <c r="BS98" s="51">
        <f>+'2grid'!BS98*ET$2</f>
        <v>0</v>
      </c>
      <c r="BT98" s="51">
        <f>+'2grid'!BT98*EU$2</f>
        <v>0</v>
      </c>
      <c r="BU98" s="51">
        <f>+'2grid'!BU98*EV$2</f>
        <v>0</v>
      </c>
      <c r="BV98" s="51">
        <f>+'2grid'!BV98*EW$2</f>
        <v>0</v>
      </c>
      <c r="BW98" s="51">
        <f>+'2grid'!BW98*EX$2</f>
        <v>0</v>
      </c>
      <c r="BX98" s="51">
        <f>+'2grid'!BX98*EY$2</f>
        <v>0</v>
      </c>
      <c r="BY98" s="51">
        <f>+'2grid'!BY98*EZ$2</f>
        <v>0</v>
      </c>
      <c r="BZ98" s="51">
        <f>+'2grid'!BZ98*FA$2</f>
        <v>0</v>
      </c>
      <c r="CA98" s="51">
        <f>+'2grid'!CA98*FB$2</f>
        <v>0</v>
      </c>
    </row>
    <row r="99" spans="1:79" x14ac:dyDescent="0.2">
      <c r="A99" s="9">
        <v>356</v>
      </c>
      <c r="B99" s="51">
        <f>+'2grid'!B99*CC$2</f>
        <v>0</v>
      </c>
      <c r="C99" s="51">
        <f>+'2grid'!C99*CD$2</f>
        <v>0</v>
      </c>
      <c r="D99" s="51">
        <f>+'2grid'!D99*CE$2</f>
        <v>0</v>
      </c>
      <c r="E99" s="51">
        <f>+'2grid'!E99*CF$2</f>
        <v>14.521193707702903</v>
      </c>
      <c r="F99" s="51">
        <f>+'2grid'!F99*CG$2</f>
        <v>27.313385513451372</v>
      </c>
      <c r="G99" s="51">
        <f>+'2grid'!G99*CH$2</f>
        <v>51.305628297669237</v>
      </c>
      <c r="H99" s="51">
        <f>+'2grid'!H99*CI$2</f>
        <v>96.234776075233711</v>
      </c>
      <c r="I99" s="51">
        <f>+'2grid'!I99*CJ$2</f>
        <v>180.23275276908467</v>
      </c>
      <c r="J99" s="51">
        <f>+'2grid'!J99*CK$2</f>
        <v>336.99408908713019</v>
      </c>
      <c r="K99" s="51">
        <f>+'2grid'!K99*CL$2</f>
        <v>628.99090548320487</v>
      </c>
      <c r="L99" s="51">
        <f>+'2grid'!L99*CM$2</f>
        <v>1171.7636672250919</v>
      </c>
      <c r="M99" s="51">
        <f>+'2grid'!M99*CN$2</f>
        <v>1204.4666868188315</v>
      </c>
      <c r="N99" s="51">
        <f>+'2grid'!N99*CO$2</f>
        <v>1234.8909461529115</v>
      </c>
      <c r="O99" s="51">
        <f>+'2grid'!O99*CP$2</f>
        <v>1263.0618761499427</v>
      </c>
      <c r="P99" s="51">
        <f>+'2grid'!P99*CQ$2</f>
        <v>1289.0049077325384</v>
      </c>
      <c r="Q99" s="51">
        <f>+'2grid'!Q99*CR$2</f>
        <v>1312.7454718233091</v>
      </c>
      <c r="R99" s="51">
        <f>+'2grid'!R99*CS$2</f>
        <v>1334.3089993448662</v>
      </c>
      <c r="S99" s="51">
        <f>+'2grid'!S99*CT$2</f>
        <v>1353.7209212198222</v>
      </c>
      <c r="T99" s="51">
        <f>+'2grid'!T99*CU$2</f>
        <v>1371.0066683707885</v>
      </c>
      <c r="U99" s="51">
        <f>+'2grid'!U99*CV$2</f>
        <v>1386.1916717203753</v>
      </c>
      <c r="V99" s="51">
        <f>+'2grid'!V99*CW$2</f>
        <v>1399.3013621911969</v>
      </c>
      <c r="W99" s="51">
        <f>+'2grid'!W99*CX$2</f>
        <v>1410.3611707058615</v>
      </c>
      <c r="X99" s="51">
        <f>+'2grid'!X99*CY$2</f>
        <v>1419.3965281869828</v>
      </c>
      <c r="Y99" s="51">
        <f>+'2grid'!Y99*CZ$2</f>
        <v>1426.432865557173</v>
      </c>
      <c r="Z99" s="51">
        <f>+'2grid'!Z99*DA$2</f>
        <v>1431.4956137390413</v>
      </c>
      <c r="AA99" s="51">
        <f>+'2grid'!AA99*DB$2</f>
        <v>1434.6102036552013</v>
      </c>
      <c r="AB99" s="51">
        <f>+'2grid'!AB99*DC$2</f>
        <v>1435.8020662282636</v>
      </c>
      <c r="AC99" s="51">
        <f>+'2grid'!AC99*DD$2</f>
        <v>1706.6014006691071</v>
      </c>
      <c r="AD99" s="51">
        <f>+'2grid'!AD99*DE$2</f>
        <v>1729.7659405557849</v>
      </c>
      <c r="AE99" s="51">
        <f>+'2grid'!AE99*DF$2</f>
        <v>1752.3019892863917</v>
      </c>
      <c r="AF99" s="51">
        <f>+'2grid'!AF99*DG$2</f>
        <v>1774.2103922978208</v>
      </c>
      <c r="AG99" s="51">
        <f>+'2grid'!AG99*DH$2</f>
        <v>1795.4919950269671</v>
      </c>
      <c r="AH99" s="51">
        <f>+'2grid'!AH99*DI$2</f>
        <v>1816.1476429107242</v>
      </c>
      <c r="AI99" s="51">
        <f>+'2grid'!AI99*DJ$2</f>
        <v>1836.1781813859857</v>
      </c>
      <c r="AJ99" s="51">
        <f>+'2grid'!AJ99*DK$2</f>
        <v>1855.5844558896458</v>
      </c>
      <c r="AK99" s="51">
        <f>+'2grid'!AK99*DL$2</f>
        <v>1874.3673118585991</v>
      </c>
      <c r="AL99" s="51">
        <f>+'2grid'!AL99*DM$2</f>
        <v>1892.5275947297384</v>
      </c>
      <c r="AM99" s="51">
        <f>+'2grid'!AM99*DN$2</f>
        <v>1910.0661499399582</v>
      </c>
      <c r="AN99" s="51">
        <f>+'2grid'!AN99*DO$2</f>
        <v>2408.7297786576905</v>
      </c>
      <c r="AO99" s="51">
        <f>+'2grid'!AO99*DP$2</f>
        <v>2978.2647960576328</v>
      </c>
      <c r="AP99" s="51">
        <f>+'2grid'!AP99*DQ$2</f>
        <v>3886.0636809829844</v>
      </c>
      <c r="AQ99" s="51">
        <f>+'2grid'!AQ99*DR$2</f>
        <v>4722.8485600234389</v>
      </c>
      <c r="AR99" s="51">
        <f>+'2grid'!AR99*DS$2</f>
        <v>6399.3048028773064</v>
      </c>
      <c r="AS99" s="51">
        <f>+'2grid'!AS99*DT$2</f>
        <v>8332.4996037765195</v>
      </c>
      <c r="AT99" s="51">
        <f>+'2grid'!AT99*DU$2</f>
        <v>10822.54634342946</v>
      </c>
      <c r="AU99" s="51">
        <f>+'2grid'!AU99*DV$2</f>
        <v>13459.444504574087</v>
      </c>
      <c r="AV99" s="51">
        <f>+'2grid'!AV99*DW$2</f>
        <v>18111.831754876628</v>
      </c>
      <c r="AW99" s="51">
        <f>+'2grid'!AW99*DX$2</f>
        <v>18827.636648139629</v>
      </c>
      <c r="AX99" s="51">
        <f>+'2grid'!AX99*DY$2</f>
        <v>16588.120606683897</v>
      </c>
      <c r="AY99" s="51">
        <f>+'2grid'!AY99*DZ$2</f>
        <v>21350.329893440015</v>
      </c>
      <c r="AZ99" s="51">
        <f>+'2grid'!AZ99*EA$2</f>
        <v>18800.535279215492</v>
      </c>
      <c r="BA99" s="51">
        <f>+'2grid'!BA99*EB$2</f>
        <v>20537.164725457569</v>
      </c>
      <c r="BB99" s="51">
        <f>+'2grid'!BB99*EC$2</f>
        <v>20322.781883031828</v>
      </c>
      <c r="BC99" s="51">
        <f>+'2grid'!BC99*ED$2</f>
        <v>22785.14785867526</v>
      </c>
      <c r="BD99" s="51">
        <f>+'2grid'!BD99*EE$2</f>
        <v>24580.387167880486</v>
      </c>
      <c r="BE99" s="51">
        <f>+'2grid'!BE99*EF$2</f>
        <v>26139.133716309985</v>
      </c>
      <c r="BF99" s="51">
        <f>+'2grid'!BF99*EG$2</f>
        <v>27667.300720586827</v>
      </c>
      <c r="BG99" s="51">
        <f>+'2grid'!BG99*EH$2</f>
        <v>28852.148498601622</v>
      </c>
      <c r="BH99" s="51">
        <f>+'2grid'!BH99*EI$2</f>
        <v>28972.098146705848</v>
      </c>
      <c r="BI99" s="51">
        <f>+'2grid'!BI99*EJ$2</f>
        <v>26567.969274730058</v>
      </c>
      <c r="BJ99" s="51">
        <f>+'2grid'!BJ99*EK$2</f>
        <v>27480.575600639007</v>
      </c>
      <c r="BK99" s="51">
        <f>+'2grid'!BK99*EL$2</f>
        <v>27036.825483810673</v>
      </c>
      <c r="BL99" s="51">
        <f>+'2grid'!BL99*EM$2</f>
        <v>28166.541049120264</v>
      </c>
      <c r="BM99" s="51">
        <f>+'2grid'!BM99*EN$2</f>
        <v>28262.109087336707</v>
      </c>
      <c r="BN99" s="51">
        <f>+'2grid'!BN99*EO$2</f>
        <v>28325.285182674266</v>
      </c>
      <c r="BO99" s="51">
        <f>+'2grid'!BO99*EP$2</f>
        <v>29373.697791439801</v>
      </c>
      <c r="BP99" s="51">
        <f>+'2grid'!BP99*EQ$2</f>
        <v>27037.939390237909</v>
      </c>
      <c r="BQ99" s="51">
        <f>+'2grid'!BQ99*ER$2</f>
        <v>27645.595511877371</v>
      </c>
      <c r="BR99" s="51">
        <f>+'2grid'!BR99*ES$2</f>
        <v>28358.644288065989</v>
      </c>
      <c r="BS99" s="51">
        <f>+'2grid'!BS99*ET$2</f>
        <v>27778.054393512462</v>
      </c>
      <c r="BT99" s="51">
        <f>+'2grid'!BT99*EU$2</f>
        <v>27569.260127914426</v>
      </c>
      <c r="BU99" s="51">
        <f>+'2grid'!BU99*EV$2</f>
        <v>27351.765339962232</v>
      </c>
      <c r="BV99" s="51">
        <f>+'2grid'!BV99*EW$2</f>
        <v>27699.437343662878</v>
      </c>
      <c r="BW99" s="51">
        <f>+'2grid'!BW99*EX$2</f>
        <v>27437.804913726053</v>
      </c>
      <c r="BX99" s="51">
        <f>+'2grid'!BX99*EY$2</f>
        <v>27193.493777125514</v>
      </c>
      <c r="BY99" s="51">
        <f>+'2grid'!BY99*EZ$2</f>
        <v>27208.054167953778</v>
      </c>
      <c r="BZ99" s="51">
        <f>+'2grid'!BZ99*FA$2</f>
        <v>27155.745384912858</v>
      </c>
      <c r="CA99" s="51">
        <f>+'2grid'!CA99*FB$2</f>
        <v>27071.221838080965</v>
      </c>
    </row>
    <row r="100" spans="1:79" x14ac:dyDescent="0.2">
      <c r="A100" s="9">
        <v>360</v>
      </c>
      <c r="B100" s="51">
        <f>+'2grid'!B100*CC$2</f>
        <v>0</v>
      </c>
      <c r="C100" s="51">
        <f>+'2grid'!C100*CD$2</f>
        <v>0</v>
      </c>
      <c r="D100" s="51">
        <f>+'2grid'!D100*CE$2</f>
        <v>6.4937856466470434E-2</v>
      </c>
      <c r="E100" s="51">
        <f>+'2grid'!E100*CF$2</f>
        <v>0.11634890976802992</v>
      </c>
      <c r="F100" s="51">
        <f>+'2grid'!F100*CG$2</f>
        <v>0.20819869010096634</v>
      </c>
      <c r="G100" s="51">
        <f>+'2grid'!G100*CH$2</f>
        <v>0.37205738343312383</v>
      </c>
      <c r="H100" s="51">
        <f>+'2grid'!H100*CI$2</f>
        <v>0.66392560197124895</v>
      </c>
      <c r="I100" s="51">
        <f>+'2grid'!I100*CJ$2</f>
        <v>1.18294226997869</v>
      </c>
      <c r="J100" s="51">
        <f>+'2grid'!J100*CK$2</f>
        <v>12.34485491227858</v>
      </c>
      <c r="K100" s="51">
        <f>+'2grid'!K100*CL$2</f>
        <v>32.68147841563875</v>
      </c>
      <c r="L100" s="51">
        <f>+'2grid'!L100*CM$2</f>
        <v>67.810538889313676</v>
      </c>
      <c r="M100" s="51">
        <f>+'2grid'!M100*CN$2</f>
        <v>72.192474361687488</v>
      </c>
      <c r="N100" s="51">
        <f>+'2grid'!N100*CO$2</f>
        <v>76.336273627289486</v>
      </c>
      <c r="O100" s="51">
        <f>+'2grid'!O100*CP$2</f>
        <v>80.244512161086277</v>
      </c>
      <c r="P100" s="51">
        <f>+'2grid'!P100*CQ$2</f>
        <v>83.919765438044521</v>
      </c>
      <c r="Q100" s="51">
        <f>+'2grid'!Q100*CR$2</f>
        <v>87.364608933130967</v>
      </c>
      <c r="R100" s="51">
        <f>+'2grid'!R100*CS$2</f>
        <v>90.581618121312246</v>
      </c>
      <c r="S100" s="51">
        <f>+'2grid'!S100*CT$2</f>
        <v>93.573368477555078</v>
      </c>
      <c r="T100" s="51">
        <f>+'2grid'!T100*CU$2</f>
        <v>96.342435476826125</v>
      </c>
      <c r="U100" s="51">
        <f>+'2grid'!U100*CV$2</f>
        <v>98.891394594091992</v>
      </c>
      <c r="V100" s="51">
        <f>+'2grid'!V100*CW$2</f>
        <v>101.22282130431948</v>
      </c>
      <c r="W100" s="51">
        <f>+'2grid'!W100*CX$2</f>
        <v>109.70200751855114</v>
      </c>
      <c r="X100" s="51">
        <f>+'2grid'!X100*CY$2</f>
        <v>117.65011925190893</v>
      </c>
      <c r="Y100" s="51">
        <f>+'2grid'!Y100*CZ$2</f>
        <v>125.0732885876468</v>
      </c>
      <c r="Z100" s="51">
        <f>+'2grid'!Z100*DA$2</f>
        <v>155.32753910907587</v>
      </c>
      <c r="AA100" s="51">
        <f>+'2grid'!AA100*DB$2</f>
        <v>183.83353630189907</v>
      </c>
      <c r="AB100" s="51">
        <f>+'2grid'!AB100*DC$2</f>
        <v>196.18606973668602</v>
      </c>
      <c r="AC100" s="51">
        <f>+'2grid'!AC100*DD$2</f>
        <v>213.23583665775774</v>
      </c>
      <c r="AD100" s="51">
        <f>+'2grid'!AD100*DE$2</f>
        <v>213.65730602283793</v>
      </c>
      <c r="AE100" s="51">
        <f>+'2grid'!AE100*DF$2</f>
        <v>214.04241164365538</v>
      </c>
      <c r="AF100" s="51">
        <f>+'2grid'!AF100*DG$2</f>
        <v>214.39120355800924</v>
      </c>
      <c r="AG100" s="51">
        <f>+'2grid'!AG100*DH$2</f>
        <v>214.70373180369907</v>
      </c>
      <c r="AH100" s="51">
        <f>+'2grid'!AH100*DI$2</f>
        <v>214.98004641852398</v>
      </c>
      <c r="AI100" s="51">
        <f>+'2grid'!AI100*DJ$2</f>
        <v>223.74376961613623</v>
      </c>
      <c r="AJ100" s="51">
        <f>+'2grid'!AJ100*DK$2</f>
        <v>232.32025333083783</v>
      </c>
      <c r="AK100" s="51">
        <f>+'2grid'!AK100*DL$2</f>
        <v>240.70974775162534</v>
      </c>
      <c r="AL100" s="51">
        <f>+'2grid'!AL100*DM$2</f>
        <v>248.91250306749569</v>
      </c>
      <c r="AM100" s="51">
        <f>+'2grid'!AM100*DN$2</f>
        <v>256.92876946744548</v>
      </c>
      <c r="AN100" s="51">
        <f>+'2grid'!AN100*DO$2</f>
        <v>268.83200940417112</v>
      </c>
      <c r="AO100" s="51">
        <f>+'2grid'!AO100*DP$2</f>
        <v>280.47403142447649</v>
      </c>
      <c r="AP100" s="51">
        <f>+'2grid'!AP100*DQ$2</f>
        <v>291.85518579295712</v>
      </c>
      <c r="AQ100" s="51">
        <f>+'2grid'!AQ100*DR$2</f>
        <v>302.97582277420838</v>
      </c>
      <c r="AR100" s="51">
        <f>+'2grid'!AR100*DS$2</f>
        <v>313.83629263282569</v>
      </c>
      <c r="AS100" s="51">
        <f>+'2grid'!AS100*DT$2</f>
        <v>396.31818508511691</v>
      </c>
      <c r="AT100" s="51">
        <f>+'2grid'!AT100*DU$2</f>
        <v>477.15503877042545</v>
      </c>
      <c r="AU100" s="51">
        <f>+'2grid'!AU100*DV$2</f>
        <v>556.34905535192308</v>
      </c>
      <c r="AV100" s="51">
        <f>+'2grid'!AV100*DW$2</f>
        <v>633.90243649278102</v>
      </c>
      <c r="AW100" s="51">
        <f>+'2grid'!AW100*DX$2</f>
        <v>709.81738385617086</v>
      </c>
      <c r="AX100" s="51">
        <f>+'2grid'!AX100*DY$2</f>
        <v>1559.6873524268065</v>
      </c>
      <c r="AY100" s="51">
        <f>+'2grid'!AY100*DZ$2</f>
        <v>2342.8562318122281</v>
      </c>
      <c r="AZ100" s="51">
        <f>+'2grid'!AZ100*EA$2</f>
        <v>2455.1944783516833</v>
      </c>
      <c r="BA100" s="51">
        <f>+'2grid'!BA100*EB$2</f>
        <v>2835.453710482529</v>
      </c>
      <c r="BB100" s="51">
        <f>+'2grid'!BB100*EC$2</f>
        <v>2598.2290761850818</v>
      </c>
      <c r="BC100" s="51">
        <f>+'2grid'!BC100*ED$2</f>
        <v>4503.307743902008</v>
      </c>
      <c r="BD100" s="51">
        <f>+'2grid'!BD100*EE$2</f>
        <v>5319.3507428257872</v>
      </c>
      <c r="BE100" s="51">
        <f>+'2grid'!BE100*EF$2</f>
        <v>5862.4104880121795</v>
      </c>
      <c r="BF100" s="51">
        <f>+'2grid'!BF100*EG$2</f>
        <v>6807.0967220904531</v>
      </c>
      <c r="BG100" s="51">
        <f>+'2grid'!BG100*EH$2</f>
        <v>7609.8896771338559</v>
      </c>
      <c r="BH100" s="51">
        <f>+'2grid'!BH100*EI$2</f>
        <v>7420.4705720961529</v>
      </c>
      <c r="BI100" s="51">
        <f>+'2grid'!BI100*EJ$2</f>
        <v>7433.7779512159868</v>
      </c>
      <c r="BJ100" s="51">
        <f>+'2grid'!BJ100*EK$2</f>
        <v>7405.1623345430144</v>
      </c>
      <c r="BK100" s="51">
        <f>+'2grid'!BK100*EL$2</f>
        <v>7692.3109499438542</v>
      </c>
      <c r="BL100" s="51">
        <f>+'2grid'!BL100*EM$2</f>
        <v>7637.8125752522392</v>
      </c>
      <c r="BM100" s="51">
        <f>+'2grid'!BM100*EN$2</f>
        <v>7603.5008082688428</v>
      </c>
      <c r="BN100" s="51">
        <f>+'2grid'!BN100*EO$2</f>
        <v>7836.1485383877398</v>
      </c>
      <c r="BO100" s="51">
        <f>+'2grid'!BO100*EP$2</f>
        <v>7939.9658091588499</v>
      </c>
      <c r="BP100" s="51">
        <f>+'2grid'!BP100*EQ$2</f>
        <v>8310.1019606597529</v>
      </c>
      <c r="BQ100" s="51">
        <f>+'2grid'!BQ100*ER$2</f>
        <v>8548.2734946454511</v>
      </c>
      <c r="BR100" s="51">
        <f>+'2grid'!BR100*ES$2</f>
        <v>8514.2466358506736</v>
      </c>
      <c r="BS100" s="51">
        <f>+'2grid'!BS100*ET$2</f>
        <v>8831.3030141890449</v>
      </c>
      <c r="BT100" s="51">
        <f>+'2grid'!BT100*EU$2</f>
        <v>9023.5944239002092</v>
      </c>
      <c r="BU100" s="51">
        <f>+'2grid'!BU100*EV$2</f>
        <v>9222.5950785469486</v>
      </c>
      <c r="BV100" s="51">
        <f>+'2grid'!BV100*EW$2</f>
        <v>9372.1592837160024</v>
      </c>
      <c r="BW100" s="51">
        <f>+'2grid'!BW100*EX$2</f>
        <v>9562.2936162289789</v>
      </c>
      <c r="BX100" s="51">
        <f>+'2grid'!BX100*EY$2</f>
        <v>9793.7851146239118</v>
      </c>
      <c r="BY100" s="51">
        <f>+'2grid'!BY100*EZ$2</f>
        <v>9958.6804603620458</v>
      </c>
      <c r="BZ100" s="51">
        <f>+'2grid'!BZ100*FA$2</f>
        <v>10146.682892941562</v>
      </c>
      <c r="CA100" s="51">
        <f>+'2grid'!CA100*FB$2</f>
        <v>10337.099423193004</v>
      </c>
    </row>
    <row r="101" spans="1:79" x14ac:dyDescent="0.2">
      <c r="A101" s="9">
        <v>364</v>
      </c>
      <c r="B101" s="51">
        <f>+'2grid'!B101*CC$2</f>
        <v>0</v>
      </c>
      <c r="C101" s="51">
        <f>+'2grid'!C101*CD$2</f>
        <v>0</v>
      </c>
      <c r="D101" s="51">
        <f>+'2grid'!D101*CE$2</f>
        <v>1.2052511889112122E-4</v>
      </c>
      <c r="E101" s="51">
        <f>+'2grid'!E101*CF$2</f>
        <v>2.4869851348507211E-4</v>
      </c>
      <c r="F101" s="51">
        <f>+'2grid'!F101*CG$2</f>
        <v>1.0059212063612921E-3</v>
      </c>
      <c r="G101" s="51">
        <f>+'2grid'!G101*CH$2</f>
        <v>2.8094869840031133E-3</v>
      </c>
      <c r="H101" s="51">
        <f>+'2grid'!H101*CI$2</f>
        <v>7.2765712885680643E-3</v>
      </c>
      <c r="I101" s="51">
        <f>+'2grid'!I101*CJ$2</f>
        <v>1.5381941237417042E-2</v>
      </c>
      <c r="J101" s="51">
        <f>+'2grid'!J101*CK$2</f>
        <v>2.9583897941552785E-2</v>
      </c>
      <c r="K101" s="51">
        <f>+'2grid'!K101*CL$2</f>
        <v>5.3857865483339699E-2</v>
      </c>
      <c r="L101" s="51">
        <f>+'2grid'!L101*CM$2</f>
        <v>0.15929791199297658</v>
      </c>
      <c r="M101" s="51">
        <f>+'2grid'!M101*CN$2</f>
        <v>0.24471974400181534</v>
      </c>
      <c r="N101" s="51">
        <f>+'2grid'!N101*CO$2</f>
        <v>0.37523694080278364</v>
      </c>
      <c r="O101" s="51">
        <f>+'2grid'!O101*CP$2</f>
        <v>0.57433841457656831</v>
      </c>
      <c r="P101" s="51">
        <f>+'2grid'!P101*CQ$2</f>
        <v>0.87760265118189507</v>
      </c>
      <c r="Q101" s="51">
        <f>+'2grid'!Q101*CR$2</f>
        <v>1.3388523071360863</v>
      </c>
      <c r="R101" s="51">
        <f>+'2grid'!R101*CS$2</f>
        <v>2.0394096358305127</v>
      </c>
      <c r="S101" s="51">
        <f>+'2grid'!S101*CT$2</f>
        <v>2.7317606173402647</v>
      </c>
      <c r="T101" s="51">
        <f>+'2grid'!T101*CU$2</f>
        <v>3.6220486929444049</v>
      </c>
      <c r="U101" s="51">
        <f>+'2grid'!U101*CV$2</f>
        <v>5.5874582548392917</v>
      </c>
      <c r="V101" s="51">
        <f>+'2grid'!V101*CW$2</f>
        <v>8.5973266838506976</v>
      </c>
      <c r="W101" s="51">
        <f>+'2grid'!W101*CX$2</f>
        <v>13.337435251125276</v>
      </c>
      <c r="X101" s="51">
        <f>+'2grid'!X101*CY$2</f>
        <v>20.624899872874142</v>
      </c>
      <c r="Y101" s="51">
        <f>+'2grid'!Y101*CZ$2</f>
        <v>21.20022602722274</v>
      </c>
      <c r="Z101" s="51">
        <f>+'2grid'!Z101*DA$2</f>
        <v>33.339065123455114</v>
      </c>
      <c r="AA101" s="51">
        <f>+'2grid'!AA101*DB$2</f>
        <v>52.170141467912181</v>
      </c>
      <c r="AB101" s="51">
        <f>+'2grid'!AB101*DC$2</f>
        <v>95.620835134305295</v>
      </c>
      <c r="AC101" s="51">
        <f>+'2grid'!AC101*DD$2</f>
        <v>140.13398252441291</v>
      </c>
      <c r="AD101" s="51">
        <f>+'2grid'!AD101*DE$2</f>
        <v>143.37195236663391</v>
      </c>
      <c r="AE101" s="51">
        <f>+'2grid'!AE101*DF$2</f>
        <v>143.64984452227333</v>
      </c>
      <c r="AF101" s="51">
        <f>+'2grid'!AF101*DG$2</f>
        <v>143.86585744590371</v>
      </c>
      <c r="AG101" s="51">
        <f>+'2grid'!AG101*DH$2</f>
        <v>144.01585233219677</v>
      </c>
      <c r="AH101" s="51">
        <f>+'2grid'!AH101*DI$2</f>
        <v>144.09535538899908</v>
      </c>
      <c r="AI101" s="51">
        <f>+'2grid'!AI101*DJ$2</f>
        <v>144.0995158457381</v>
      </c>
      <c r="AJ101" s="51">
        <f>+'2grid'!AJ101*DK$2</f>
        <v>144.0230565562326</v>
      </c>
      <c r="AK101" s="51">
        <f>+'2grid'!AK101*DL$2</f>
        <v>143.86021552106973</v>
      </c>
      <c r="AL101" s="51">
        <f>+'2grid'!AL101*DM$2</f>
        <v>143.6046761887315</v>
      </c>
      <c r="AM101" s="51">
        <f>+'2grid'!AM101*DN$2</f>
        <v>143.24948377272494</v>
      </c>
      <c r="AN101" s="51">
        <f>+'2grid'!AN101*DO$2</f>
        <v>142.78694398227941</v>
      </c>
      <c r="AO101" s="51">
        <f>+'2grid'!AO101*DP$2</f>
        <v>142.20849941623322</v>
      </c>
      <c r="AP101" s="51">
        <f>+'2grid'!AP101*DQ$2</f>
        <v>146.41196109235236</v>
      </c>
      <c r="AQ101" s="51">
        <f>+'2grid'!AQ101*DR$2</f>
        <v>150.15859871809297</v>
      </c>
      <c r="AR101" s="51">
        <f>+'2grid'!AR101*DS$2</f>
        <v>153.43498242588237</v>
      </c>
      <c r="AS101" s="51">
        <f>+'2grid'!AS101*DT$2</f>
        <v>156.22528052924415</v>
      </c>
      <c r="AT101" s="51">
        <f>+'2grid'!AT101*DU$2</f>
        <v>158.51070290071834</v>
      </c>
      <c r="AU101" s="51">
        <f>+'2grid'!AU101*DV$2</f>
        <v>177.02347811252818</v>
      </c>
      <c r="AV101" s="51">
        <f>+'2grid'!AV101*DW$2</f>
        <v>193.86555282367644</v>
      </c>
      <c r="AW101" s="51">
        <f>+'2grid'!AW101*DX$2</f>
        <v>203.80962515386111</v>
      </c>
      <c r="AX101" s="51">
        <f>+'2grid'!AX101*DY$2</f>
        <v>213.5324657099942</v>
      </c>
      <c r="AY101" s="51">
        <f>+'2grid'!AY101*DZ$2</f>
        <v>221.81966907394806</v>
      </c>
      <c r="AZ101" s="51">
        <f>+'2grid'!AZ101*EA$2</f>
        <v>228.52444993995292</v>
      </c>
      <c r="BA101" s="51">
        <f>+'2grid'!BA101*EB$2</f>
        <v>233.45839135425237</v>
      </c>
      <c r="BB101" s="51">
        <f>+'2grid'!BB101*EC$2</f>
        <v>272.95</v>
      </c>
      <c r="BC101" s="51">
        <f>+'2grid'!BC101*ED$2</f>
        <v>287.28000000000003</v>
      </c>
      <c r="BD101" s="51">
        <f>+'2grid'!BD101*EE$2</f>
        <v>386.31600000000003</v>
      </c>
      <c r="BE101" s="51">
        <f>+'2grid'!BE101*EF$2</f>
        <v>470.49923999999999</v>
      </c>
      <c r="BF101" s="51">
        <f>+'2grid'!BF101*EG$2</f>
        <v>531.60572400000001</v>
      </c>
      <c r="BG101" s="51">
        <f>+'2grid'!BG101*EH$2</f>
        <v>539.67430999999999</v>
      </c>
      <c r="BH101" s="51">
        <f>+'2grid'!BH101*EI$2</f>
        <v>519.93891000000008</v>
      </c>
      <c r="BI101" s="51">
        <f>+'2grid'!BI101*EJ$2</f>
        <v>617.11</v>
      </c>
      <c r="BJ101" s="51">
        <f>+'2grid'!BJ101*EK$2</f>
        <v>621.43583000000001</v>
      </c>
      <c r="BK101" s="51">
        <f>+'2grid'!BK101*EL$2</f>
        <v>617.56753000000003</v>
      </c>
      <c r="BL101" s="51">
        <f>+'2grid'!BL101*EM$2</f>
        <v>634.38605000000007</v>
      </c>
      <c r="BM101" s="51">
        <f>+'2grid'!BM101*EN$2</f>
        <v>636.86761999999999</v>
      </c>
      <c r="BN101" s="51">
        <f>+'2grid'!BN101*EO$2</f>
        <v>622.06909999999993</v>
      </c>
      <c r="BO101" s="51">
        <f>+'2grid'!BO101*EP$2</f>
        <v>532.19021000000009</v>
      </c>
      <c r="BP101" s="51">
        <f>+'2grid'!BP101*EQ$2</f>
        <v>541.17112999999995</v>
      </c>
      <c r="BQ101" s="51">
        <f>+'2grid'!BQ101*ER$2</f>
        <v>569.15217000000007</v>
      </c>
      <c r="BR101" s="51">
        <f>+'2grid'!BR101*ES$2</f>
        <v>579.82888000000003</v>
      </c>
      <c r="BS101" s="51">
        <f>+'2grid'!BS101*ET$2</f>
        <v>536.71682799999621</v>
      </c>
      <c r="BT101" s="51">
        <f>+'2grid'!BT101*EU$2</f>
        <v>537.9349553333285</v>
      </c>
      <c r="BU101" s="51">
        <f>+'2grid'!BU101*EV$2</f>
        <v>552.10278195555077</v>
      </c>
      <c r="BV101" s="51">
        <f>+'2grid'!BV101*EW$2</f>
        <v>544.60724725925161</v>
      </c>
      <c r="BW101" s="51">
        <f>+'2grid'!BW101*EX$2</f>
        <v>532.92199904098027</v>
      </c>
      <c r="BX101" s="51">
        <f>+'2grid'!BX101*EY$2</f>
        <v>527.68258322534155</v>
      </c>
      <c r="BY101" s="51">
        <f>+'2grid'!BY101*EZ$2</f>
        <v>531.89050305774708</v>
      </c>
      <c r="BZ101" s="51">
        <f>+'2grid'!BZ101*FA$2</f>
        <v>526.33986773335243</v>
      </c>
      <c r="CA101" s="51">
        <f>+'2grid'!CA101*FB$2</f>
        <v>518.70374175892357</v>
      </c>
    </row>
    <row r="102" spans="1:79" x14ac:dyDescent="0.2">
      <c r="A102" s="9">
        <v>368</v>
      </c>
      <c r="B102" s="51">
        <f>+'2grid'!B102*CC$2</f>
        <v>0</v>
      </c>
      <c r="C102" s="51">
        <f>+'2grid'!C102*CD$2</f>
        <v>0</v>
      </c>
      <c r="D102" s="51">
        <f>+'2grid'!D102*CE$2</f>
        <v>1.9558816976422249E-4</v>
      </c>
      <c r="E102" s="51">
        <f>+'2grid'!E102*CF$2</f>
        <v>3.2208488732357691E-4</v>
      </c>
      <c r="F102" s="51">
        <f>+'2grid'!F102*CG$2</f>
        <v>5.3052925660381205E-4</v>
      </c>
      <c r="G102" s="51">
        <f>+'2grid'!G102*CH$2</f>
        <v>1.4278598413380104E-3</v>
      </c>
      <c r="H102" s="51">
        <f>+'2grid'!H102*CI$2</f>
        <v>6.3396976955407656E-3</v>
      </c>
      <c r="I102" s="51">
        <f>+'2grid'!I102*CJ$2</f>
        <v>1.5635065262651213E-2</v>
      </c>
      <c r="J102" s="51">
        <f>+'2grid'!J102*CK$2</f>
        <v>4.0479826501932596E-2</v>
      </c>
      <c r="K102" s="51">
        <f>+'2grid'!K102*CL$2</f>
        <v>8.5537728620155185E-2</v>
      </c>
      <c r="L102" s="51">
        <f>+'2grid'!L102*CM$2</f>
        <v>0.10119956625483152</v>
      </c>
      <c r="M102" s="51">
        <f>+'2grid'!M102*CN$2</f>
        <v>0.15671050480343768</v>
      </c>
      <c r="N102" s="51">
        <f>+'2grid'!N102*CO$2</f>
        <v>0.2420498029015245</v>
      </c>
      <c r="O102" s="51">
        <f>+'2grid'!O102*CP$2</f>
        <v>0.35676036166789915</v>
      </c>
      <c r="P102" s="51">
        <f>+'2grid'!P102*CQ$2</f>
        <v>0.52566902847526742</v>
      </c>
      <c r="Q102" s="51">
        <f>+'2grid'!Q102*CR$2</f>
        <v>0.73910098659698253</v>
      </c>
      <c r="R102" s="51">
        <f>+'2grid'!R102*CS$2</f>
        <v>1.0364850008633959</v>
      </c>
      <c r="S102" s="51">
        <f>+'2grid'!S102*CT$2</f>
        <v>2.6699175547941443</v>
      </c>
      <c r="T102" s="51">
        <f>+'2grid'!T102*CU$2</f>
        <v>5.6122756764040194</v>
      </c>
      <c r="U102" s="51">
        <f>+'2grid'!U102*CV$2</f>
        <v>7.4294542570649318</v>
      </c>
      <c r="V102" s="51">
        <f>+'2grid'!V102*CW$2</f>
        <v>9.7097818013125856</v>
      </c>
      <c r="W102" s="51">
        <f>+'2grid'!W102*CX$2</f>
        <v>8.3244215190545994</v>
      </c>
      <c r="X102" s="51">
        <f>+'2grid'!X102*CY$2</f>
        <v>6.4057588272548287</v>
      </c>
      <c r="Y102" s="51">
        <f>+'2grid'!Y102*CZ$2</f>
        <v>4.560655088495305</v>
      </c>
      <c r="Z102" s="51">
        <f>+'2grid'!Z102*DA$2</f>
        <v>4.4625764844416418</v>
      </c>
      <c r="AA102" s="51">
        <f>+'2grid'!AA102*DB$2</f>
        <v>4.3644978803879795</v>
      </c>
      <c r="AB102" s="51">
        <f>+'2grid'!AB102*DC$2</f>
        <v>5.3330240954178958</v>
      </c>
      <c r="AC102" s="51">
        <f>+'2grid'!AC102*DD$2</f>
        <v>4.1683406722806549</v>
      </c>
      <c r="AD102" s="51">
        <f>+'2grid'!AD102*DE$2</f>
        <v>4.1356942755101889</v>
      </c>
      <c r="AE102" s="51">
        <f>+'2grid'!AE102*DF$2</f>
        <v>4.1030365831170164</v>
      </c>
      <c r="AF102" s="51">
        <f>+'2grid'!AF102*DG$2</f>
        <v>4.0703675951011391</v>
      </c>
      <c r="AG102" s="51">
        <f>+'2grid'!AG102*DH$2</f>
        <v>4.0376873114625544</v>
      </c>
      <c r="AH102" s="51">
        <f>+'2grid'!AH102*DI$2</f>
        <v>4.0049957322012641</v>
      </c>
      <c r="AI102" s="51">
        <f>+'2grid'!AI102*DJ$2</f>
        <v>3.9722928573172678</v>
      </c>
      <c r="AJ102" s="51">
        <f>+'2grid'!AJ102*DK$2</f>
        <v>3.9395786868105658</v>
      </c>
      <c r="AK102" s="51">
        <f>+'2grid'!AK102*DL$2</f>
        <v>3.9068532206811573</v>
      </c>
      <c r="AL102" s="51">
        <f>+'2grid'!AL102*DM$2</f>
        <v>3.8741164589290422</v>
      </c>
      <c r="AM102" s="51">
        <f>+'2grid'!AM102*DN$2</f>
        <v>3.8413684015542198</v>
      </c>
      <c r="AN102" s="51">
        <f>+'2grid'!AN102*DO$2</f>
        <v>4.0083844190131002</v>
      </c>
      <c r="AO102" s="51">
        <f>+'2grid'!AO102*DP$2</f>
        <v>4.1823401601891073</v>
      </c>
      <c r="AP102" s="51">
        <f>+'2grid'!AP102*DQ$2</f>
        <v>4.3635034740678176</v>
      </c>
      <c r="AQ102" s="51">
        <f>+'2grid'!AQ102*DR$2</f>
        <v>4.5521511806534543</v>
      </c>
      <c r="AR102" s="51">
        <f>+'2grid'!AR102*DS$2</f>
        <v>4.7485692733227127</v>
      </c>
      <c r="AS102" s="51">
        <f>+'2grid'!AS102*DT$2</f>
        <v>4.9530531176284756</v>
      </c>
      <c r="AT102" s="51">
        <f>+'2grid'!AT102*DU$2</f>
        <v>5.6086997295294916</v>
      </c>
      <c r="AU102" s="51">
        <f>+'2grid'!AU102*DV$2</f>
        <v>6.3505912281445038</v>
      </c>
      <c r="AV102" s="51">
        <f>+'2grid'!AV102*DW$2</f>
        <v>7.1899884665774891</v>
      </c>
      <c r="AW102" s="51">
        <f>+'2grid'!AW102*DX$2</f>
        <v>8.1396095848047061</v>
      </c>
      <c r="AX102" s="51">
        <f>+'2grid'!AX102*DY$2</f>
        <v>9.2669731980470438</v>
      </c>
      <c r="AY102" s="51">
        <f>+'2grid'!AY102*DZ$2</f>
        <v>10.257261602257298</v>
      </c>
      <c r="AZ102" s="51">
        <f>+'2grid'!AZ102*EA$2</f>
        <v>10.691155247046401</v>
      </c>
      <c r="BA102" s="51">
        <f>+'2grid'!BA102*EB$2</f>
        <v>15.300358715190585</v>
      </c>
      <c r="BB102" s="51">
        <f>+'2grid'!BB102*EC$2</f>
        <v>19.643778041261367</v>
      </c>
      <c r="BC102" s="51">
        <f>+'2grid'!BC102*ED$2</f>
        <v>25.650000000000002</v>
      </c>
      <c r="BD102" s="51">
        <f>+'2grid'!BD102*EE$2</f>
        <v>76.650000000000006</v>
      </c>
      <c r="BE102" s="51">
        <f>+'2grid'!BE102*EF$2</f>
        <v>56.448100000000004</v>
      </c>
      <c r="BF102" s="51">
        <f>+'2grid'!BF102*EG$2</f>
        <v>80.308800000000005</v>
      </c>
      <c r="BG102" s="51">
        <f>+'2grid'!BG102*EH$2</f>
        <v>101</v>
      </c>
      <c r="BH102" s="51">
        <f>+'2grid'!BH102*EI$2</f>
        <v>101</v>
      </c>
      <c r="BI102" s="51">
        <f>+'2grid'!BI102*EJ$2</f>
        <v>101</v>
      </c>
      <c r="BJ102" s="51">
        <f>+'2grid'!BJ102*EK$2</f>
        <v>29.795000000000002</v>
      </c>
      <c r="BK102" s="51">
        <f>+'2grid'!BK102*EL$2</f>
        <v>88.88</v>
      </c>
      <c r="BL102" s="51">
        <f>+'2grid'!BL102*EM$2</f>
        <v>108.07000000000001</v>
      </c>
      <c r="BM102" s="51">
        <f>+'2grid'!BM102*EN$2</f>
        <v>127.00750000000001</v>
      </c>
      <c r="BN102" s="51">
        <f>+'2grid'!BN102*EO$2</f>
        <v>125.49250000000001</v>
      </c>
      <c r="BO102" s="51">
        <f>+'2grid'!BO102*EP$2</f>
        <v>85.597499999999997</v>
      </c>
      <c r="BP102" s="51">
        <f>+'2grid'!BP102*EQ$2</f>
        <v>55.474249999999998</v>
      </c>
      <c r="BQ102" s="51">
        <f>+'2grid'!BQ102*ER$2</f>
        <v>48.453739999999996</v>
      </c>
      <c r="BR102" s="51">
        <f>+'2grid'!BR102*ES$2</f>
        <v>66.402450000000002</v>
      </c>
      <c r="BS102" s="51">
        <f>+'2grid'!BS102*ET$2</f>
        <v>28.311512000001276</v>
      </c>
      <c r="BT102" s="51">
        <f>+'2grid'!BT102*EU$2</f>
        <v>13.237598666668745</v>
      </c>
      <c r="BU102" s="51">
        <f>+'2grid'!BU102*EV$2</f>
        <v>7.0456073777799615</v>
      </c>
      <c r="BV102" s="51">
        <f>+'2grid'!BV102*EW$2</f>
        <v>0</v>
      </c>
      <c r="BW102" s="51">
        <f>+'2grid'!BW102*EX$2</f>
        <v>0</v>
      </c>
      <c r="BX102" s="51">
        <f>+'2grid'!BX102*EY$2</f>
        <v>0</v>
      </c>
      <c r="BY102" s="51">
        <f>+'2grid'!BY102*EZ$2</f>
        <v>0</v>
      </c>
      <c r="BZ102" s="51">
        <f>+'2grid'!BZ102*FA$2</f>
        <v>0</v>
      </c>
      <c r="CA102" s="51">
        <f>+'2grid'!CA102*FB$2</f>
        <v>0</v>
      </c>
    </row>
    <row r="103" spans="1:79" x14ac:dyDescent="0.2">
      <c r="A103" s="9">
        <v>372</v>
      </c>
      <c r="B103" s="51">
        <f>+'2grid'!B103*CC$2</f>
        <v>0</v>
      </c>
      <c r="C103" s="51">
        <f>+'2grid'!C103*CD$2</f>
        <v>0</v>
      </c>
      <c r="D103" s="51">
        <f>+'2grid'!D103*CE$2</f>
        <v>0</v>
      </c>
      <c r="E103" s="51">
        <f>+'2grid'!E103*CF$2</f>
        <v>0</v>
      </c>
      <c r="F103" s="51">
        <f>+'2grid'!F103*CG$2</f>
        <v>0</v>
      </c>
      <c r="G103" s="51">
        <f>+'2grid'!G103*CH$2</f>
        <v>0</v>
      </c>
      <c r="H103" s="51">
        <f>+'2grid'!H103*CI$2</f>
        <v>0</v>
      </c>
      <c r="I103" s="51">
        <f>+'2grid'!I103*CJ$2</f>
        <v>0</v>
      </c>
      <c r="J103" s="51">
        <f>+'2grid'!J103*CK$2</f>
        <v>0</v>
      </c>
      <c r="K103" s="51">
        <f>+'2grid'!K103*CL$2</f>
        <v>0</v>
      </c>
      <c r="L103" s="51">
        <f>+'2grid'!L103*CM$2</f>
        <v>0</v>
      </c>
      <c r="M103" s="51">
        <f>+'2grid'!M103*CN$2</f>
        <v>0</v>
      </c>
      <c r="N103" s="51">
        <f>+'2grid'!N103*CO$2</f>
        <v>0</v>
      </c>
      <c r="O103" s="51">
        <f>+'2grid'!O103*CP$2</f>
        <v>0</v>
      </c>
      <c r="P103" s="51">
        <f>+'2grid'!P103*CQ$2</f>
        <v>0</v>
      </c>
      <c r="Q103" s="51">
        <f>+'2grid'!Q103*CR$2</f>
        <v>0</v>
      </c>
      <c r="R103" s="51">
        <f>+'2grid'!R103*CS$2</f>
        <v>0</v>
      </c>
      <c r="S103" s="51">
        <f>+'2grid'!S103*CT$2</f>
        <v>0</v>
      </c>
      <c r="T103" s="51">
        <f>+'2grid'!T103*CU$2</f>
        <v>0</v>
      </c>
      <c r="U103" s="51">
        <f>+'2grid'!U103*CV$2</f>
        <v>0</v>
      </c>
      <c r="V103" s="51">
        <f>+'2grid'!V103*CW$2</f>
        <v>0</v>
      </c>
      <c r="W103" s="51">
        <f>+'2grid'!W103*CX$2</f>
        <v>0</v>
      </c>
      <c r="X103" s="51">
        <f>+'2grid'!X103*CY$2</f>
        <v>0</v>
      </c>
      <c r="Y103" s="51">
        <f>+'2grid'!Y103*CZ$2</f>
        <v>0</v>
      </c>
      <c r="Z103" s="51">
        <f>+'2grid'!Z103*DA$2</f>
        <v>0</v>
      </c>
      <c r="AA103" s="51">
        <f>+'2grid'!AA103*DB$2</f>
        <v>0</v>
      </c>
      <c r="AB103" s="51">
        <f>+'2grid'!AB103*DC$2</f>
        <v>0</v>
      </c>
      <c r="AC103" s="51">
        <f>+'2grid'!AC103*DD$2</f>
        <v>0</v>
      </c>
      <c r="AD103" s="51">
        <f>+'2grid'!AD103*DE$2</f>
        <v>0</v>
      </c>
      <c r="AE103" s="51">
        <f>+'2grid'!AE103*DF$2</f>
        <v>0</v>
      </c>
      <c r="AF103" s="51">
        <f>+'2grid'!AF103*DG$2</f>
        <v>0</v>
      </c>
      <c r="AG103" s="51">
        <f>+'2grid'!AG103*DH$2</f>
        <v>0</v>
      </c>
      <c r="AH103" s="51">
        <f>+'2grid'!AH103*DI$2</f>
        <v>0</v>
      </c>
      <c r="AI103" s="51">
        <f>+'2grid'!AI103*DJ$2</f>
        <v>0</v>
      </c>
      <c r="AJ103" s="51">
        <f>+'2grid'!AJ103*DK$2</f>
        <v>0</v>
      </c>
      <c r="AK103" s="51">
        <f>+'2grid'!AK103*DL$2</f>
        <v>0</v>
      </c>
      <c r="AL103" s="51">
        <f>+'2grid'!AL103*DM$2</f>
        <v>0</v>
      </c>
      <c r="AM103" s="51">
        <f>+'2grid'!AM103*DN$2</f>
        <v>0</v>
      </c>
      <c r="AN103" s="51">
        <f>+'2grid'!AN103*DO$2</f>
        <v>0</v>
      </c>
      <c r="AO103" s="51">
        <f>+'2grid'!AO103*DP$2</f>
        <v>0</v>
      </c>
      <c r="AP103" s="51">
        <f>+'2grid'!AP103*DQ$2</f>
        <v>0</v>
      </c>
      <c r="AQ103" s="51">
        <f>+'2grid'!AQ103*DR$2</f>
        <v>0</v>
      </c>
      <c r="AR103" s="51">
        <f>+'2grid'!AR103*DS$2</f>
        <v>0</v>
      </c>
      <c r="AS103" s="51">
        <f>+'2grid'!AS103*DT$2</f>
        <v>0</v>
      </c>
      <c r="AT103" s="51">
        <f>+'2grid'!AT103*DU$2</f>
        <v>0</v>
      </c>
      <c r="AU103" s="51">
        <f>+'2grid'!AU103*DV$2</f>
        <v>0</v>
      </c>
      <c r="AV103" s="51">
        <f>+'2grid'!AV103*DW$2</f>
        <v>0</v>
      </c>
      <c r="AW103" s="51">
        <f>+'2grid'!AW103*DX$2</f>
        <v>0</v>
      </c>
      <c r="AX103" s="51">
        <f>+'2grid'!AX103*DY$2</f>
        <v>0</v>
      </c>
      <c r="AY103" s="51">
        <f>+'2grid'!AY103*DZ$2</f>
        <v>0</v>
      </c>
      <c r="AZ103" s="51">
        <f>+'2grid'!AZ103*EA$2</f>
        <v>0</v>
      </c>
      <c r="BA103" s="51">
        <f>+'2grid'!BA103*EB$2</f>
        <v>0</v>
      </c>
      <c r="BB103" s="51">
        <f>+'2grid'!BB103*EC$2</f>
        <v>0</v>
      </c>
      <c r="BC103" s="51">
        <f>+'2grid'!BC103*ED$2</f>
        <v>0</v>
      </c>
      <c r="BD103" s="51">
        <f>+'2grid'!BD103*EE$2</f>
        <v>0</v>
      </c>
      <c r="BE103" s="51">
        <f>+'2grid'!BE103*EF$2</f>
        <v>0</v>
      </c>
      <c r="BF103" s="51">
        <f>+'2grid'!BF103*EG$2</f>
        <v>0</v>
      </c>
      <c r="BG103" s="51">
        <f>+'2grid'!BG103*EH$2</f>
        <v>0</v>
      </c>
      <c r="BH103" s="51">
        <f>+'2grid'!BH103*EI$2</f>
        <v>0</v>
      </c>
      <c r="BI103" s="51">
        <f>+'2grid'!BI103*EJ$2</f>
        <v>0</v>
      </c>
      <c r="BJ103" s="51">
        <f>+'2grid'!BJ103*EK$2</f>
        <v>0</v>
      </c>
      <c r="BK103" s="51">
        <f>+'2grid'!BK103*EL$2</f>
        <v>0</v>
      </c>
      <c r="BL103" s="51">
        <f>+'2grid'!BL103*EM$2</f>
        <v>0</v>
      </c>
      <c r="BM103" s="51">
        <f>+'2grid'!BM103*EN$2</f>
        <v>0</v>
      </c>
      <c r="BN103" s="51">
        <f>+'2grid'!BN103*EO$2</f>
        <v>0</v>
      </c>
      <c r="BO103" s="51">
        <f>+'2grid'!BO103*EP$2</f>
        <v>0</v>
      </c>
      <c r="BP103" s="51">
        <f>+'2grid'!BP103*EQ$2</f>
        <v>0</v>
      </c>
      <c r="BQ103" s="51">
        <f>+'2grid'!BQ103*ER$2</f>
        <v>0</v>
      </c>
      <c r="BR103" s="51">
        <f>+'2grid'!BR103*ES$2</f>
        <v>0</v>
      </c>
      <c r="BS103" s="51">
        <f>+'2grid'!BS103*ET$2</f>
        <v>0</v>
      </c>
      <c r="BT103" s="51">
        <f>+'2grid'!BT103*EU$2</f>
        <v>0</v>
      </c>
      <c r="BU103" s="51">
        <f>+'2grid'!BU103*EV$2</f>
        <v>0</v>
      </c>
      <c r="BV103" s="51">
        <f>+'2grid'!BV103*EW$2</f>
        <v>0</v>
      </c>
      <c r="BW103" s="51">
        <f>+'2grid'!BW103*EX$2</f>
        <v>0</v>
      </c>
      <c r="BX103" s="51">
        <f>+'2grid'!BX103*EY$2</f>
        <v>0</v>
      </c>
      <c r="BY103" s="51">
        <f>+'2grid'!BY103*EZ$2</f>
        <v>0</v>
      </c>
      <c r="BZ103" s="51">
        <f>+'2grid'!BZ103*FA$2</f>
        <v>0</v>
      </c>
      <c r="CA103" s="51">
        <f>+'2grid'!CA103*FB$2</f>
        <v>0</v>
      </c>
    </row>
    <row r="104" spans="1:79" x14ac:dyDescent="0.2">
      <c r="A104" s="9">
        <v>376</v>
      </c>
      <c r="B104" s="51">
        <f>+'2grid'!B104*CC$2</f>
        <v>0</v>
      </c>
      <c r="C104" s="51">
        <f>+'2grid'!C104*CD$2</f>
        <v>0</v>
      </c>
      <c r="D104" s="51">
        <f>+'2grid'!D104*CE$2</f>
        <v>0</v>
      </c>
      <c r="E104" s="51">
        <f>+'2grid'!E104*CF$2</f>
        <v>0</v>
      </c>
      <c r="F104" s="51">
        <f>+'2grid'!F104*CG$2</f>
        <v>0</v>
      </c>
      <c r="G104" s="51">
        <f>+'2grid'!G104*CH$2</f>
        <v>0</v>
      </c>
      <c r="H104" s="51">
        <f>+'2grid'!H104*CI$2</f>
        <v>0</v>
      </c>
      <c r="I104" s="51">
        <f>+'2grid'!I104*CJ$2</f>
        <v>0</v>
      </c>
      <c r="J104" s="51">
        <f>+'2grid'!J104*CK$2</f>
        <v>0</v>
      </c>
      <c r="K104" s="51">
        <f>+'2grid'!K104*CL$2</f>
        <v>0</v>
      </c>
      <c r="L104" s="51">
        <f>+'2grid'!L104*CM$2</f>
        <v>0</v>
      </c>
      <c r="M104" s="51">
        <f>+'2grid'!M104*CN$2</f>
        <v>0</v>
      </c>
      <c r="N104" s="51">
        <f>+'2grid'!N104*CO$2</f>
        <v>0</v>
      </c>
      <c r="O104" s="51">
        <f>+'2grid'!O104*CP$2</f>
        <v>0</v>
      </c>
      <c r="P104" s="51">
        <f>+'2grid'!P104*CQ$2</f>
        <v>0</v>
      </c>
      <c r="Q104" s="51">
        <f>+'2grid'!Q104*CR$2</f>
        <v>0</v>
      </c>
      <c r="R104" s="51">
        <f>+'2grid'!R104*CS$2</f>
        <v>0</v>
      </c>
      <c r="S104" s="51">
        <f>+'2grid'!S104*CT$2</f>
        <v>0</v>
      </c>
      <c r="T104" s="51">
        <f>+'2grid'!T104*CU$2</f>
        <v>0</v>
      </c>
      <c r="U104" s="51">
        <f>+'2grid'!U104*CV$2</f>
        <v>0</v>
      </c>
      <c r="V104" s="51">
        <f>+'2grid'!V104*CW$2</f>
        <v>0</v>
      </c>
      <c r="W104" s="51">
        <f>+'2grid'!W104*CX$2</f>
        <v>0</v>
      </c>
      <c r="X104" s="51">
        <f>+'2grid'!X104*CY$2</f>
        <v>0</v>
      </c>
      <c r="Y104" s="51">
        <f>+'2grid'!Y104*CZ$2</f>
        <v>0</v>
      </c>
      <c r="Z104" s="51">
        <f>+'2grid'!Z104*DA$2</f>
        <v>0</v>
      </c>
      <c r="AA104" s="51">
        <f>+'2grid'!AA104*DB$2</f>
        <v>0</v>
      </c>
      <c r="AB104" s="51">
        <f>+'2grid'!AB104*DC$2</f>
        <v>0</v>
      </c>
      <c r="AC104" s="51">
        <f>+'2grid'!AC104*DD$2</f>
        <v>0</v>
      </c>
      <c r="AD104" s="51">
        <f>+'2grid'!AD104*DE$2</f>
        <v>0</v>
      </c>
      <c r="AE104" s="51">
        <f>+'2grid'!AE104*DF$2</f>
        <v>0</v>
      </c>
      <c r="AF104" s="51">
        <f>+'2grid'!AF104*DG$2</f>
        <v>0</v>
      </c>
      <c r="AG104" s="51">
        <f>+'2grid'!AG104*DH$2</f>
        <v>0</v>
      </c>
      <c r="AH104" s="51">
        <f>+'2grid'!AH104*DI$2</f>
        <v>0</v>
      </c>
      <c r="AI104" s="51">
        <f>+'2grid'!AI104*DJ$2</f>
        <v>0</v>
      </c>
      <c r="AJ104" s="51">
        <f>+'2grid'!AJ104*DK$2</f>
        <v>0</v>
      </c>
      <c r="AK104" s="51">
        <f>+'2grid'!AK104*DL$2</f>
        <v>0</v>
      </c>
      <c r="AL104" s="51">
        <f>+'2grid'!AL104*DM$2</f>
        <v>0</v>
      </c>
      <c r="AM104" s="51">
        <f>+'2grid'!AM104*DN$2</f>
        <v>0</v>
      </c>
      <c r="AN104" s="51">
        <f>+'2grid'!AN104*DO$2</f>
        <v>0</v>
      </c>
      <c r="AO104" s="51">
        <f>+'2grid'!AO104*DP$2</f>
        <v>0</v>
      </c>
      <c r="AP104" s="51">
        <f>+'2grid'!AP104*DQ$2</f>
        <v>0</v>
      </c>
      <c r="AQ104" s="51">
        <f>+'2grid'!AQ104*DR$2</f>
        <v>0</v>
      </c>
      <c r="AR104" s="51">
        <f>+'2grid'!AR104*DS$2</f>
        <v>0</v>
      </c>
      <c r="AS104" s="51">
        <f>+'2grid'!AS104*DT$2</f>
        <v>0</v>
      </c>
      <c r="AT104" s="51">
        <f>+'2grid'!AT104*DU$2</f>
        <v>0</v>
      </c>
      <c r="AU104" s="51">
        <f>+'2grid'!AU104*DV$2</f>
        <v>0</v>
      </c>
      <c r="AV104" s="51">
        <f>+'2grid'!AV104*DW$2</f>
        <v>0</v>
      </c>
      <c r="AW104" s="51">
        <f>+'2grid'!AW104*DX$2</f>
        <v>0</v>
      </c>
      <c r="AX104" s="51">
        <f>+'2grid'!AX104*DY$2</f>
        <v>0</v>
      </c>
      <c r="AY104" s="51">
        <f>+'2grid'!AY104*DZ$2</f>
        <v>0</v>
      </c>
      <c r="AZ104" s="51">
        <f>+'2grid'!AZ104*EA$2</f>
        <v>0</v>
      </c>
      <c r="BA104" s="51">
        <f>+'2grid'!BA104*EB$2</f>
        <v>0</v>
      </c>
      <c r="BB104" s="51">
        <f>+'2grid'!BB104*EC$2</f>
        <v>0</v>
      </c>
      <c r="BC104" s="51">
        <f>+'2grid'!BC104*ED$2</f>
        <v>0</v>
      </c>
      <c r="BD104" s="51">
        <f>+'2grid'!BD104*EE$2</f>
        <v>0</v>
      </c>
      <c r="BE104" s="51">
        <f>+'2grid'!BE104*EF$2</f>
        <v>0</v>
      </c>
      <c r="BF104" s="51">
        <f>+'2grid'!BF104*EG$2</f>
        <v>0</v>
      </c>
      <c r="BG104" s="51">
        <f>+'2grid'!BG104*EH$2</f>
        <v>0</v>
      </c>
      <c r="BH104" s="51">
        <f>+'2grid'!BH104*EI$2</f>
        <v>0</v>
      </c>
      <c r="BI104" s="51">
        <f>+'2grid'!BI104*EJ$2</f>
        <v>0</v>
      </c>
      <c r="BJ104" s="51">
        <f>+'2grid'!BJ104*EK$2</f>
        <v>0</v>
      </c>
      <c r="BK104" s="51">
        <f>+'2grid'!BK104*EL$2</f>
        <v>0</v>
      </c>
      <c r="BL104" s="51">
        <f>+'2grid'!BL104*EM$2</f>
        <v>0</v>
      </c>
      <c r="BM104" s="51">
        <f>+'2grid'!BM104*EN$2</f>
        <v>0</v>
      </c>
      <c r="BN104" s="51">
        <f>+'2grid'!BN104*EO$2</f>
        <v>0</v>
      </c>
      <c r="BO104" s="51">
        <f>+'2grid'!BO104*EP$2</f>
        <v>0</v>
      </c>
      <c r="BP104" s="51">
        <f>+'2grid'!BP104*EQ$2</f>
        <v>0</v>
      </c>
      <c r="BQ104" s="51">
        <f>+'2grid'!BQ104*ER$2</f>
        <v>0</v>
      </c>
      <c r="BR104" s="51">
        <f>+'2grid'!BR104*ES$2</f>
        <v>0</v>
      </c>
      <c r="BS104" s="51">
        <f>+'2grid'!BS104*ET$2</f>
        <v>0</v>
      </c>
      <c r="BT104" s="51">
        <f>+'2grid'!BT104*EU$2</f>
        <v>0</v>
      </c>
      <c r="BU104" s="51">
        <f>+'2grid'!BU104*EV$2</f>
        <v>0</v>
      </c>
      <c r="BV104" s="51">
        <f>+'2grid'!BV104*EW$2</f>
        <v>0</v>
      </c>
      <c r="BW104" s="51">
        <f>+'2grid'!BW104*EX$2</f>
        <v>0</v>
      </c>
      <c r="BX104" s="51">
        <f>+'2grid'!BX104*EY$2</f>
        <v>0</v>
      </c>
      <c r="BY104" s="51">
        <f>+'2grid'!BY104*EZ$2</f>
        <v>0</v>
      </c>
      <c r="BZ104" s="51">
        <f>+'2grid'!BZ104*FA$2</f>
        <v>0</v>
      </c>
      <c r="CA104" s="51">
        <f>+'2grid'!CA104*FB$2</f>
        <v>0</v>
      </c>
    </row>
    <row r="105" spans="1:79" x14ac:dyDescent="0.2">
      <c r="A105" s="9">
        <v>380</v>
      </c>
      <c r="B105" s="51">
        <f>+'2grid'!B105*CC$2</f>
        <v>0</v>
      </c>
      <c r="C105" s="51">
        <f>+'2grid'!C105*CD$2</f>
        <v>0</v>
      </c>
      <c r="D105" s="51">
        <f>+'2grid'!D105*CE$2</f>
        <v>0</v>
      </c>
      <c r="E105" s="51">
        <f>+'2grid'!E105*CF$2</f>
        <v>0</v>
      </c>
      <c r="F105" s="51">
        <f>+'2grid'!F105*CG$2</f>
        <v>0</v>
      </c>
      <c r="G105" s="51">
        <f>+'2grid'!G105*CH$2</f>
        <v>0</v>
      </c>
      <c r="H105" s="51">
        <f>+'2grid'!H105*CI$2</f>
        <v>0</v>
      </c>
      <c r="I105" s="51">
        <f>+'2grid'!I105*CJ$2</f>
        <v>0</v>
      </c>
      <c r="J105" s="51">
        <f>+'2grid'!J105*CK$2</f>
        <v>0</v>
      </c>
      <c r="K105" s="51">
        <f>+'2grid'!K105*CL$2</f>
        <v>0</v>
      </c>
      <c r="L105" s="51">
        <f>+'2grid'!L105*CM$2</f>
        <v>0</v>
      </c>
      <c r="M105" s="51">
        <f>+'2grid'!M105*CN$2</f>
        <v>0</v>
      </c>
      <c r="N105" s="51">
        <f>+'2grid'!N105*CO$2</f>
        <v>0</v>
      </c>
      <c r="O105" s="51">
        <f>+'2grid'!O105*CP$2</f>
        <v>0</v>
      </c>
      <c r="P105" s="51">
        <f>+'2grid'!P105*CQ$2</f>
        <v>0</v>
      </c>
      <c r="Q105" s="51">
        <f>+'2grid'!Q105*CR$2</f>
        <v>0</v>
      </c>
      <c r="R105" s="51">
        <f>+'2grid'!R105*CS$2</f>
        <v>0</v>
      </c>
      <c r="S105" s="51">
        <f>+'2grid'!S105*CT$2</f>
        <v>0</v>
      </c>
      <c r="T105" s="51">
        <f>+'2grid'!T105*CU$2</f>
        <v>0</v>
      </c>
      <c r="U105" s="51">
        <f>+'2grid'!U105*CV$2</f>
        <v>0</v>
      </c>
      <c r="V105" s="51">
        <f>+'2grid'!V105*CW$2</f>
        <v>12.565136527370381</v>
      </c>
      <c r="W105" s="51">
        <f>+'2grid'!W105*CX$2</f>
        <v>23.083678847631191</v>
      </c>
      <c r="X105" s="51">
        <f>+'2grid'!X105*CY$2</f>
        <v>29.563950308425369</v>
      </c>
      <c r="Y105" s="51">
        <f>+'2grid'!Y105*CZ$2</f>
        <v>42.561104933182001</v>
      </c>
      <c r="Z105" s="51">
        <f>+'2grid'!Z105*DA$2</f>
        <v>26.653319906543217</v>
      </c>
      <c r="AA105" s="51">
        <f>+'2grid'!AA105*DB$2</f>
        <v>29.325974237831215</v>
      </c>
      <c r="AB105" s="51">
        <f>+'2grid'!AB105*DC$2</f>
        <v>42.277400845330639</v>
      </c>
      <c r="AC105" s="51">
        <f>+'2grid'!AC105*DD$2</f>
        <v>41.952801485040197</v>
      </c>
      <c r="AD105" s="51">
        <f>+'2grid'!AD105*DE$2</f>
        <v>42.897281884623162</v>
      </c>
      <c r="AE105" s="51">
        <f>+'2grid'!AE105*DF$2</f>
        <v>44.018623513420337</v>
      </c>
      <c r="AF105" s="51">
        <f>+'2grid'!AF105*DG$2</f>
        <v>45.166291578109984</v>
      </c>
      <c r="AG105" s="51">
        <f>+'2grid'!AG105*DH$2</f>
        <v>46.340768351763522</v>
      </c>
      <c r="AH105" s="51">
        <f>+'2grid'!AH105*DI$2</f>
        <v>47.542538063935197</v>
      </c>
      <c r="AI105" s="51">
        <f>+'2grid'!AI105*DJ$2</f>
        <v>48.772086462140422</v>
      </c>
      <c r="AJ105" s="51">
        <f>+'2grid'!AJ105*DK$2</f>
        <v>50.029900340764137</v>
      </c>
      <c r="AK105" s="51">
        <f>+'2grid'!AK105*DL$2</f>
        <v>51.316467035675672</v>
      </c>
      <c r="AL105" s="51">
        <f>+'2grid'!AL105*DM$2</f>
        <v>52.632273882744265</v>
      </c>
      <c r="AM105" s="51">
        <f>+'2grid'!AM105*DN$2</f>
        <v>53.977807638367373</v>
      </c>
      <c r="AN105" s="51">
        <f>+'2grid'!AN105*DO$2</f>
        <v>55.353553860034907</v>
      </c>
      <c r="AO105" s="51">
        <f>+'2grid'!AO105*DP$2</f>
        <v>56.759996244863373</v>
      </c>
      <c r="AP105" s="51">
        <f>+'2grid'!AP105*DQ$2</f>
        <v>59.985715751020905</v>
      </c>
      <c r="AQ105" s="51">
        <f>+'2grid'!AQ105*DR$2</f>
        <v>63.390810635681312</v>
      </c>
      <c r="AR105" s="51">
        <f>+'2grid'!AR105*DS$2</f>
        <v>66.985065010399367</v>
      </c>
      <c r="AS105" s="51">
        <f>+'2grid'!AS105*DT$2</f>
        <v>70.774951824295172</v>
      </c>
      <c r="AT105" s="51">
        <f>+'2grid'!AT105*DU$2</f>
        <v>71.79636965890964</v>
      </c>
      <c r="AU105" s="51">
        <f>+'2grid'!AU105*DV$2</f>
        <v>75.487794862422504</v>
      </c>
      <c r="AV105" s="51">
        <f>+'2grid'!AV105*DW$2</f>
        <v>204.58</v>
      </c>
      <c r="AW105" s="51">
        <f>+'2grid'!AW105*DX$2</f>
        <v>171.15</v>
      </c>
      <c r="AX105" s="51">
        <f>+'2grid'!AX105*DY$2</f>
        <v>150.624</v>
      </c>
      <c r="AY105" s="51">
        <f>+'2grid'!AY105*DZ$2</f>
        <v>116.70400000000001</v>
      </c>
      <c r="AZ105" s="51">
        <f>+'2grid'!AZ105*EA$2</f>
        <v>151.548</v>
      </c>
      <c r="BA105" s="51">
        <f>+'2grid'!BA105*EB$2</f>
        <v>168.542</v>
      </c>
      <c r="BB105" s="51">
        <f>+'2grid'!BB105*EC$2</f>
        <v>147.29</v>
      </c>
      <c r="BC105" s="51">
        <f>+'2grid'!BC105*ED$2</f>
        <v>126.466812</v>
      </c>
      <c r="BD105" s="51">
        <f>+'2grid'!BD105*EE$2</f>
        <v>176.750812</v>
      </c>
      <c r="BE105" s="51">
        <f>+'2grid'!BE105*EF$2</f>
        <v>179.258602</v>
      </c>
      <c r="BF105" s="51">
        <f>+'2grid'!BF105*EG$2</f>
        <v>217.121736</v>
      </c>
      <c r="BG105" s="51">
        <f>+'2grid'!BG105*EH$2</f>
        <v>222.55148000000003</v>
      </c>
      <c r="BH105" s="51">
        <f>+'2grid'!BH105*EI$2</f>
        <v>219.79822000000001</v>
      </c>
      <c r="BI105" s="51">
        <f>+'2grid'!BI105*EJ$2</f>
        <v>220.86275999999998</v>
      </c>
      <c r="BJ105" s="51">
        <f>+'2grid'!BJ105*EK$2</f>
        <v>220.86175</v>
      </c>
      <c r="BK105" s="51">
        <f>+'2grid'!BK105*EL$2</f>
        <v>232.01922000000002</v>
      </c>
      <c r="BL105" s="51">
        <f>+'2grid'!BL105*EM$2</f>
        <v>226.25514999999999</v>
      </c>
      <c r="BM105" s="51">
        <f>+'2grid'!BM105*EN$2</f>
        <v>228.33777000000001</v>
      </c>
      <c r="BN105" s="51">
        <f>+'2grid'!BN105*EO$2</f>
        <v>234.82499999999999</v>
      </c>
      <c r="BO105" s="51">
        <f>+'2grid'!BO105*EP$2</f>
        <v>226.44199999999998</v>
      </c>
      <c r="BP105" s="51">
        <f>+'2grid'!BP105*EQ$2</f>
        <v>240.88499999999999</v>
      </c>
      <c r="BQ105" s="51">
        <f>+'2grid'!BQ105*ER$2</f>
        <v>250.17699999999999</v>
      </c>
      <c r="BR105" s="51">
        <f>+'2grid'!BR105*ES$2</f>
        <v>248.965</v>
      </c>
      <c r="BS105" s="51">
        <f>+'2grid'!BS105*ET$2</f>
        <v>254.63547666666631</v>
      </c>
      <c r="BT105" s="51">
        <f>+'2grid'!BT105*EU$2</f>
        <v>260.24625111110987</v>
      </c>
      <c r="BU105" s="51">
        <f>+'2grid'!BU105*EV$2</f>
        <v>267.7978565185187</v>
      </c>
      <c r="BV105" s="51">
        <f>+'2grid'!BV105*EW$2</f>
        <v>270.82868197530797</v>
      </c>
      <c r="BW105" s="51">
        <f>+'2grid'!BW105*EX$2</f>
        <v>275.31181976625408</v>
      </c>
      <c r="BX105" s="51">
        <f>+'2grid'!BX105*EY$2</f>
        <v>281.75071302276979</v>
      </c>
      <c r="BY105" s="51">
        <f>+'2grid'!BY105*EZ$2</f>
        <v>286.80883783037848</v>
      </c>
      <c r="BZ105" s="51">
        <f>+'2grid'!BZ105*FA$2</f>
        <v>291.7061574607286</v>
      </c>
      <c r="CA105" s="51">
        <f>+'2grid'!CA105*FB$2</f>
        <v>296.42609764893677</v>
      </c>
    </row>
    <row r="106" spans="1:79" x14ac:dyDescent="0.2">
      <c r="A106" s="9">
        <v>384</v>
      </c>
      <c r="B106" s="51">
        <f>+'2grid'!B106*CC$2</f>
        <v>0</v>
      </c>
      <c r="C106" s="51">
        <f>+'2grid'!C106*CD$2</f>
        <v>0</v>
      </c>
      <c r="D106" s="51">
        <f>+'2grid'!D106*CE$2</f>
        <v>4.1726093086439747E-5</v>
      </c>
      <c r="E106" s="51">
        <f>+'2grid'!E106*CF$2</f>
        <v>8.6501400667657815E-5</v>
      </c>
      <c r="F106" s="51">
        <f>+'2grid'!F106*CG$2</f>
        <v>1.7929381229296341E-4</v>
      </c>
      <c r="G106" s="51">
        <f>+'2grid'!G106*CH$2</f>
        <v>3.7156283468607561E-4</v>
      </c>
      <c r="H106" s="51">
        <f>+'2grid'!H106*CI$2</f>
        <v>7.6987819346954864E-4</v>
      </c>
      <c r="I106" s="51">
        <f>+'2grid'!I106*CJ$2</f>
        <v>1.5948963116065107E-3</v>
      </c>
      <c r="J106" s="51">
        <f>+'2grid'!J106*CK$2</f>
        <v>3.3034016755466378E-3</v>
      </c>
      <c r="K106" s="51">
        <f>+'2grid'!K106*CL$2</f>
        <v>6.8407943031111619E-3</v>
      </c>
      <c r="L106" s="51">
        <f>+'2grid'!L106*CM$2</f>
        <v>1.4163334683906206E-2</v>
      </c>
      <c r="M106" s="51">
        <f>+'2grid'!M106*CN$2</f>
        <v>2.387193504946496E-2</v>
      </c>
      <c r="N106" s="51">
        <f>+'2grid'!N106*CO$2</f>
        <v>4.0223773343420831E-2</v>
      </c>
      <c r="O106" s="51">
        <f>+'2grid'!O106*CP$2</f>
        <v>6.7755821930035556E-2</v>
      </c>
      <c r="P106" s="51">
        <f>+'2grid'!P106*CQ$2</f>
        <v>0.11409703515904852</v>
      </c>
      <c r="Q106" s="51">
        <f>+'2grid'!Q106*CR$2</f>
        <v>0.19207068466928631</v>
      </c>
      <c r="R106" s="51">
        <f>+'2grid'!R106*CS$2</f>
        <v>0.32322248901096146</v>
      </c>
      <c r="S106" s="51">
        <f>+'2grid'!S106*CT$2</f>
        <v>0.54373876656049591</v>
      </c>
      <c r="T106" s="51">
        <f>+'2grid'!T106*CU$2</f>
        <v>0.91436886458336464</v>
      </c>
      <c r="U106" s="51">
        <f>+'2grid'!U106*CV$2</f>
        <v>1.5370527931692617</v>
      </c>
      <c r="V106" s="51">
        <f>+'2grid'!V106*CW$2</f>
        <v>2.5827704643353377</v>
      </c>
      <c r="W106" s="51">
        <f>+'2grid'!W106*CX$2</f>
        <v>4.3381599141216913</v>
      </c>
      <c r="X106" s="51">
        <f>+'2grid'!X106*CY$2</f>
        <v>7.2835085450644002</v>
      </c>
      <c r="Y106" s="51">
        <f>+'2grid'!Y106*CZ$2</f>
        <v>12.223151182393792</v>
      </c>
      <c r="Z106" s="51">
        <f>+'2grid'!Z106*DA$2</f>
        <v>20.503350370467004</v>
      </c>
      <c r="AA106" s="51">
        <f>+'2grid'!AA106*DB$2</f>
        <v>34.376103917831649</v>
      </c>
      <c r="AB106" s="51">
        <f>+'2grid'!AB106*DC$2</f>
        <v>57.606183772417744</v>
      </c>
      <c r="AC106" s="51">
        <f>+'2grid'!AC106*DD$2</f>
        <v>96.483263461192266</v>
      </c>
      <c r="AD106" s="51">
        <f>+'2grid'!AD106*DE$2</f>
        <v>96.337220711696105</v>
      </c>
      <c r="AE106" s="51">
        <f>+'2grid'!AE106*DF$2</f>
        <v>96.212406976681208</v>
      </c>
      <c r="AF106" s="51">
        <f>+'2grid'!AF106*DG$2</f>
        <v>96.111017305149119</v>
      </c>
      <c r="AG106" s="51">
        <f>+'2grid'!AG106*DH$2</f>
        <v>96.035576100048885</v>
      </c>
      <c r="AH106" s="51">
        <f>+'2grid'!AH106*DI$2</f>
        <v>95.989004162464653</v>
      </c>
      <c r="AI106" s="51">
        <f>+'2grid'!AI106*DJ$2</f>
        <v>95.974703392108808</v>
      </c>
      <c r="AJ106" s="51">
        <f>+'2grid'!AJ106*DK$2</f>
        <v>95.996664968450759</v>
      </c>
      <c r="AK106" s="51">
        <f>+'2grid'!AK106*DL$2</f>
        <v>96.059609190152599</v>
      </c>
      <c r="AL106" s="51">
        <f>+'2grid'!AL106*DM$2</f>
        <v>96.169168650302765</v>
      </c>
      <c r="AM106" s="51">
        <f>+'2grid'!AM106*DN$2</f>
        <v>96.332131737188547</v>
      </c>
      <c r="AN106" s="51">
        <f>+'2grid'!AN106*DO$2</f>
        <v>96.556771698678673</v>
      </c>
      <c r="AO106" s="51">
        <f>+'2grid'!AO106*DP$2</f>
        <v>96.853299644303064</v>
      </c>
      <c r="AP106" s="51">
        <f>+'2grid'!AP106*DQ$2</f>
        <v>97.234501384519675</v>
      </c>
      <c r="AQ106" s="51">
        <f>+'2grid'!AQ106*DR$2</f>
        <v>97.716654439040781</v>
      </c>
      <c r="AR106" s="51">
        <f>+'2grid'!AR106*DS$2</f>
        <v>98.320885534318236</v>
      </c>
      <c r="AS106" s="51">
        <f>+'2grid'!AS106*DT$2</f>
        <v>99.075246211267171</v>
      </c>
      <c r="AT106" s="51">
        <f>+'2grid'!AT106*DU$2</f>
        <v>100.01801024681203</v>
      </c>
      <c r="AU106" s="51">
        <f>+'2grid'!AU106*DV$2</f>
        <v>101.20315907543522</v>
      </c>
      <c r="AV106" s="51">
        <f>+'2grid'!AV106*DW$2</f>
        <v>102.71003817811692</v>
      </c>
      <c r="AW106" s="51">
        <f>+'2grid'!AW106*DX$2</f>
        <v>104.66161160801576</v>
      </c>
      <c r="AX106" s="51">
        <f>+'2grid'!AX106*DY$2</f>
        <v>107.88114811628269</v>
      </c>
      <c r="AY106" s="51">
        <f>+'2grid'!AY106*DZ$2</f>
        <v>112.17914565584954</v>
      </c>
      <c r="AZ106" s="51">
        <f>+'2grid'!AZ106*EA$2</f>
        <v>89.268000000000001</v>
      </c>
      <c r="BA106" s="51">
        <f>+'2grid'!BA106*EB$2</f>
        <v>103.4</v>
      </c>
      <c r="BB106" s="51">
        <f>+'2grid'!BB106*EC$2</f>
        <v>226.6</v>
      </c>
      <c r="BC106" s="51">
        <f>+'2grid'!BC106*ED$2</f>
        <v>211.35599999999999</v>
      </c>
      <c r="BD106" s="51">
        <f>+'2grid'!BD106*EE$2</f>
        <v>295.46020000000004</v>
      </c>
      <c r="BE106" s="51">
        <f>+'2grid'!BE106*EF$2</f>
        <v>366.48</v>
      </c>
      <c r="BF106" s="51">
        <f>+'2grid'!BF106*EG$2</f>
        <v>580.00800000000004</v>
      </c>
      <c r="BG106" s="51">
        <f>+'2grid'!BG106*EH$2</f>
        <v>344.88066000000003</v>
      </c>
      <c r="BH106" s="51">
        <f>+'2grid'!BH106*EI$2</f>
        <v>344.16355999999996</v>
      </c>
      <c r="BI106" s="51">
        <f>+'2grid'!BI106*EJ$2</f>
        <v>343.85147000000001</v>
      </c>
      <c r="BJ106" s="51">
        <f>+'2grid'!BJ106*EK$2</f>
        <v>343.33839</v>
      </c>
      <c r="BK106" s="51">
        <f>+'2grid'!BK106*EL$2</f>
        <v>344.36556000000002</v>
      </c>
      <c r="BL106" s="51">
        <f>+'2grid'!BL106*EM$2</f>
        <v>356.70069000000001</v>
      </c>
      <c r="BM106" s="51">
        <f>+'2grid'!BM106*EN$2</f>
        <v>373.7</v>
      </c>
      <c r="BN106" s="51">
        <f>+'2grid'!BN106*EO$2</f>
        <v>359.95996000000002</v>
      </c>
      <c r="BO106" s="51">
        <f>+'2grid'!BO106*EP$2</f>
        <v>370.39730000000003</v>
      </c>
      <c r="BP106" s="51">
        <f>+'2grid'!BP106*EQ$2</f>
        <v>381.13864999999998</v>
      </c>
      <c r="BQ106" s="51">
        <f>+'2grid'!BQ106*ER$2</f>
        <v>398.81668000000002</v>
      </c>
      <c r="BR106" s="51">
        <f>+'2grid'!BR106*ES$2</f>
        <v>383.49094000000002</v>
      </c>
      <c r="BS106" s="51">
        <f>+'2grid'!BS106*ET$2</f>
        <v>395.54387599999978</v>
      </c>
      <c r="BT106" s="51">
        <f>+'2grid'!BT106*EU$2</f>
        <v>405.04575400000067</v>
      </c>
      <c r="BU106" s="51">
        <f>+'2grid'!BU106*EV$2</f>
        <v>409.1854207999998</v>
      </c>
      <c r="BV106" s="51">
        <f>+'2grid'!BV106*EW$2</f>
        <v>412.63428800000048</v>
      </c>
      <c r="BW106" s="51">
        <f>+'2grid'!BW106*EX$2</f>
        <v>416.35349584000022</v>
      </c>
      <c r="BX106" s="51">
        <f>+'2grid'!BX106*EY$2</f>
        <v>425.6813306399996</v>
      </c>
      <c r="BY106" s="51">
        <f>+'2grid'!BY106*EZ$2</f>
        <v>429.54663080533288</v>
      </c>
      <c r="BZ106" s="51">
        <f>+'2grid'!BZ106*FA$2</f>
        <v>433.97895215288952</v>
      </c>
      <c r="CA106" s="51">
        <f>+'2grid'!CA106*FB$2</f>
        <v>439.63327170441272</v>
      </c>
    </row>
    <row r="107" spans="1:79" x14ac:dyDescent="0.2">
      <c r="A107" s="9">
        <v>388</v>
      </c>
      <c r="B107" s="51">
        <f>+'2grid'!B107*CC$2</f>
        <v>0</v>
      </c>
      <c r="C107" s="51">
        <f>+'2grid'!C107*CD$2</f>
        <v>0</v>
      </c>
      <c r="D107" s="51">
        <f>+'2grid'!D107*CE$2</f>
        <v>0</v>
      </c>
      <c r="E107" s="51">
        <f>+'2grid'!E107*CF$2</f>
        <v>0</v>
      </c>
      <c r="F107" s="51">
        <f>+'2grid'!F107*CG$2</f>
        <v>0</v>
      </c>
      <c r="G107" s="51">
        <f>+'2grid'!G107*CH$2</f>
        <v>0</v>
      </c>
      <c r="H107" s="51">
        <f>+'2grid'!H107*CI$2</f>
        <v>0</v>
      </c>
      <c r="I107" s="51">
        <f>+'2grid'!I107*CJ$2</f>
        <v>0</v>
      </c>
      <c r="J107" s="51">
        <f>+'2grid'!J107*CK$2</f>
        <v>0</v>
      </c>
      <c r="K107" s="51">
        <f>+'2grid'!K107*CL$2</f>
        <v>0</v>
      </c>
      <c r="L107" s="51">
        <f>+'2grid'!L107*CM$2</f>
        <v>0</v>
      </c>
      <c r="M107" s="51">
        <f>+'2grid'!M107*CN$2</f>
        <v>0</v>
      </c>
      <c r="N107" s="51">
        <f>+'2grid'!N107*CO$2</f>
        <v>0</v>
      </c>
      <c r="O107" s="51">
        <f>+'2grid'!O107*CP$2</f>
        <v>0</v>
      </c>
      <c r="P107" s="51">
        <f>+'2grid'!P107*CQ$2</f>
        <v>0</v>
      </c>
      <c r="Q107" s="51">
        <f>+'2grid'!Q107*CR$2</f>
        <v>0</v>
      </c>
      <c r="R107" s="51">
        <f>+'2grid'!R107*CS$2</f>
        <v>0</v>
      </c>
      <c r="S107" s="51">
        <f>+'2grid'!S107*CT$2</f>
        <v>0</v>
      </c>
      <c r="T107" s="51">
        <f>+'2grid'!T107*CU$2</f>
        <v>0</v>
      </c>
      <c r="U107" s="51">
        <f>+'2grid'!U107*CV$2</f>
        <v>0</v>
      </c>
      <c r="V107" s="51">
        <f>+'2grid'!V107*CW$2</f>
        <v>0</v>
      </c>
      <c r="W107" s="51">
        <f>+'2grid'!W107*CX$2</f>
        <v>0</v>
      </c>
      <c r="X107" s="51">
        <f>+'2grid'!X107*CY$2</f>
        <v>0</v>
      </c>
      <c r="Y107" s="51">
        <f>+'2grid'!Y107*CZ$2</f>
        <v>0</v>
      </c>
      <c r="Z107" s="51">
        <f>+'2grid'!Z107*DA$2</f>
        <v>0</v>
      </c>
      <c r="AA107" s="51">
        <f>+'2grid'!AA107*DB$2</f>
        <v>0</v>
      </c>
      <c r="AB107" s="51">
        <f>+'2grid'!AB107*DC$2</f>
        <v>0</v>
      </c>
      <c r="AC107" s="51">
        <f>+'2grid'!AC107*DD$2</f>
        <v>5.3010833225475297E-9</v>
      </c>
      <c r="AD107" s="51">
        <f>+'2grid'!AD107*DE$2</f>
        <v>1.2270240863923349E-8</v>
      </c>
      <c r="AE107" s="51">
        <f>+'2grid'!AE107*DF$2</f>
        <v>2.8399670386661293E-8</v>
      </c>
      <c r="AF107" s="51">
        <f>+'2grid'!AF107*DG$2</f>
        <v>6.5727150434170036E-8</v>
      </c>
      <c r="AG107" s="51">
        <f>+'2grid'!AG107*DH$2</f>
        <v>1.521062743654154E-7</v>
      </c>
      <c r="AH107" s="51">
        <f>+'2grid'!AH107*DI$2</f>
        <v>3.519814613414571E-7</v>
      </c>
      <c r="AI107" s="51">
        <f>+'2grid'!AI107*DJ$2</f>
        <v>8.1444599249287159E-7</v>
      </c>
      <c r="AJ107" s="51">
        <f>+'2grid'!AJ107*DK$2</f>
        <v>1.8844044532188008E-6</v>
      </c>
      <c r="AK107" s="51">
        <f>+'2grid'!AK107*DL$2</f>
        <v>4.3596814892265483E-6</v>
      </c>
      <c r="AL107" s="51">
        <f>+'2grid'!AL107*DM$2</f>
        <v>1.0085644926643752E-5</v>
      </c>
      <c r="AM107" s="51">
        <f>+'2grid'!AM107*DN$2</f>
        <v>2.3330299327437408E-5</v>
      </c>
      <c r="AN107" s="51">
        <f>+'2grid'!AN107*DO$2</f>
        <v>5.3963996705203056E-5</v>
      </c>
      <c r="AO107" s="51">
        <f>+'2grid'!AO107*DP$2</f>
        <v>1.0987264194032336E-4</v>
      </c>
      <c r="AP107" s="51">
        <f>+'2grid'!AP107*DQ$2</f>
        <v>2.2368713900885732E-4</v>
      </c>
      <c r="AQ107" s="51">
        <f>+'2grid'!AQ107*DR$2</f>
        <v>4.5536310441088811E-4</v>
      </c>
      <c r="AR107" s="51">
        <f>+'2grid'!AR107*DS$2</f>
        <v>9.269139403153214E-4</v>
      </c>
      <c r="AS107" s="51">
        <f>+'2grid'!AS107*DT$2</f>
        <v>1.8866228701651406E-3</v>
      </c>
      <c r="AT107" s="51">
        <f>+'2grid'!AT107*DU$2</f>
        <v>4.2371126478571225E-3</v>
      </c>
      <c r="AU107" s="51">
        <f>+'2grid'!AU107*DV$2</f>
        <v>9.5151949462371713E-3</v>
      </c>
      <c r="AV107" s="51">
        <f>+'2grid'!AV107*DW$2</f>
        <v>2.1366207218840347E-2</v>
      </c>
      <c r="AW107" s="51">
        <f>+'2grid'!AW107*DX$2</f>
        <v>4.7973182246075496E-2</v>
      </c>
      <c r="AX107" s="51">
        <f>+'2grid'!AX107*DY$2</f>
        <v>0.10832496846980499</v>
      </c>
      <c r="AY107" s="51">
        <f>+'2grid'!AY107*DZ$2</f>
        <v>0.2457966487660404</v>
      </c>
      <c r="AZ107" s="51">
        <f>+'2grid'!AZ107*EA$2</f>
        <v>0.55772093080535012</v>
      </c>
      <c r="BA107" s="51">
        <f>+'2grid'!BA107*EB$2</f>
        <v>1.2654689113980955</v>
      </c>
      <c r="BB107" s="51">
        <f>+'2grid'!BB107*EC$2</f>
        <v>2.8713062609252935</v>
      </c>
      <c r="BC107" s="51">
        <f>+'2grid'!BC107*ED$2</f>
        <v>3.3211620000000002</v>
      </c>
      <c r="BD107" s="51">
        <f>+'2grid'!BD107*EE$2</f>
        <v>0.41391000000000006</v>
      </c>
      <c r="BE107" s="51">
        <f>+'2grid'!BE107*EF$2</f>
        <v>0.92841600000000002</v>
      </c>
      <c r="BF107" s="51">
        <f>+'2grid'!BF107*EG$2</f>
        <v>9.4301999999999997E-2</v>
      </c>
      <c r="BG107" s="51">
        <f>+'2grid'!BG107*EH$2</f>
        <v>1.3129999999999999E-2</v>
      </c>
      <c r="BH107" s="51">
        <f>+'2grid'!BH107*EI$2</f>
        <v>2.4240000000000001E-2</v>
      </c>
      <c r="BI107" s="51">
        <f>+'2grid'!BI107*EJ$2</f>
        <v>1.111E-2</v>
      </c>
      <c r="BJ107" s="51">
        <f>+'2grid'!BJ107*EK$2</f>
        <v>1.3129999999999999E-2</v>
      </c>
      <c r="BK107" s="51">
        <f>+'2grid'!BK107*EL$2</f>
        <v>7.0699999999999999E-3</v>
      </c>
      <c r="BL107" s="51">
        <f>+'2grid'!BL107*EM$2</f>
        <v>1.01E-3</v>
      </c>
      <c r="BM107" s="51">
        <f>+'2grid'!BM107*EN$2</f>
        <v>1.01E-3</v>
      </c>
      <c r="BN107" s="51">
        <f>+'2grid'!BN107*EO$2</f>
        <v>1.01E-3</v>
      </c>
      <c r="BO107" s="51">
        <f>+'2grid'!BO107*EP$2</f>
        <v>1.01E-3</v>
      </c>
      <c r="BP107" s="51">
        <f>+'2grid'!BP107*EQ$2</f>
        <v>1.01E-3</v>
      </c>
      <c r="BQ107" s="51">
        <f>+'2grid'!BQ107*ER$2</f>
        <v>5.6559999999999999E-2</v>
      </c>
      <c r="BR107" s="51">
        <f>+'2grid'!BR107*ES$2</f>
        <v>5.5550000000000002E-2</v>
      </c>
      <c r="BS107" s="51">
        <f>+'2grid'!BS107*ET$2</f>
        <v>6.3293333333335339E-2</v>
      </c>
      <c r="BT107" s="51">
        <f>+'2grid'!BT107*EU$2</f>
        <v>8.2797555555554361E-2</v>
      </c>
      <c r="BU107" s="51">
        <f>+'2grid'!BU107*EV$2</f>
        <v>0.10284792592592332</v>
      </c>
      <c r="BV107" s="51">
        <f>+'2grid'!BV107*EW$2</f>
        <v>0.11990769876542644</v>
      </c>
      <c r="BW107" s="51">
        <f>+'2grid'!BW107*EX$2</f>
        <v>0.12797306831275415</v>
      </c>
      <c r="BX107" s="51">
        <f>+'2grid'!BX107*EY$2</f>
        <v>0.14726247780520363</v>
      </c>
      <c r="BY107" s="51">
        <f>+'2grid'!BY107*EZ$2</f>
        <v>0.16459021329675039</v>
      </c>
      <c r="BZ107" s="51">
        <f>+'2grid'!BZ107*FA$2</f>
        <v>0.17925705466604908</v>
      </c>
      <c r="CA107" s="51">
        <f>+'2grid'!CA107*FB$2</f>
        <v>0.19384466614072188</v>
      </c>
    </row>
    <row r="108" spans="1:79" x14ac:dyDescent="0.2">
      <c r="A108" s="9">
        <v>392</v>
      </c>
      <c r="B108" s="51">
        <f>+'2grid'!B108*CC$2</f>
        <v>0</v>
      </c>
      <c r="C108" s="51">
        <f>+'2grid'!C108*CD$2</f>
        <v>0</v>
      </c>
      <c r="D108" s="51">
        <f>+'2grid'!D108*CE$2</f>
        <v>0.1378027731480142</v>
      </c>
      <c r="E108" s="51">
        <f>+'2grid'!E108*CF$2</f>
        <v>0.29628084370898927</v>
      </c>
      <c r="F108" s="51">
        <f>+'2grid'!F108*CG$2</f>
        <v>0.63621000336184119</v>
      </c>
      <c r="G108" s="51">
        <f>+'2grid'!G108*CH$2</f>
        <v>1.3643119217512512</v>
      </c>
      <c r="H108" s="51">
        <f>+'2grid'!H108*CI$2</f>
        <v>2.9214900311356931</v>
      </c>
      <c r="I108" s="51">
        <f>+'2grid'!I108*CJ$2</f>
        <v>6.2463999681122653</v>
      </c>
      <c r="J108" s="51">
        <f>+'2grid'!J108*CK$2</f>
        <v>13.333435420582289</v>
      </c>
      <c r="K108" s="51">
        <f>+'2grid'!K108*CL$2</f>
        <v>28.411086959130468</v>
      </c>
      <c r="L108" s="51">
        <f>+'2grid'!L108*CM$2</f>
        <v>60.423686160815848</v>
      </c>
      <c r="M108" s="51">
        <f>+'2grid'!M108*CN$2</f>
        <v>96.898860617473218</v>
      </c>
      <c r="N108" s="51">
        <f>+'2grid'!N108*CO$2</f>
        <v>130.36594848778557</v>
      </c>
      <c r="O108" s="51">
        <f>+'2grid'!O108*CP$2</f>
        <v>196.59797839875267</v>
      </c>
      <c r="P108" s="51">
        <f>+'2grid'!P108*CQ$2</f>
        <v>256.88553762027817</v>
      </c>
      <c r="Q108" s="51">
        <f>+'2grid'!Q108*CR$2</f>
        <v>368.60606850005905</v>
      </c>
      <c r="R108" s="51">
        <f>+'2grid'!R108*CS$2</f>
        <v>469.26228280851592</v>
      </c>
      <c r="S108" s="51">
        <f>+'2grid'!S108*CT$2</f>
        <v>670.65451077989974</v>
      </c>
      <c r="T108" s="51">
        <f>+'2grid'!T108*CU$2</f>
        <v>779.09142301887312</v>
      </c>
      <c r="U108" s="51">
        <f>+'2grid'!U108*CV$2</f>
        <v>859.26896157505939</v>
      </c>
      <c r="V108" s="51">
        <f>+'2grid'!V108*CW$2</f>
        <v>761.0235875846364</v>
      </c>
      <c r="W108" s="51">
        <f>+'2grid'!W108*CX$2</f>
        <v>740.00510058063492</v>
      </c>
      <c r="X108" s="51">
        <f>+'2grid'!X108*CY$2</f>
        <v>715.39140121943854</v>
      </c>
      <c r="Y108" s="51">
        <f>+'2grid'!Y108*CZ$2</f>
        <v>759.63704741386471</v>
      </c>
      <c r="Z108" s="51">
        <f>+'2grid'!Z108*DA$2</f>
        <v>893.94334480190605</v>
      </c>
      <c r="AA108" s="51">
        <f>+'2grid'!AA108*DB$2</f>
        <v>1080.6551791483996</v>
      </c>
      <c r="AB108" s="51">
        <f>+'2grid'!AB108*DC$2</f>
        <v>1344.4093571243038</v>
      </c>
      <c r="AC108" s="51">
        <f>+'2grid'!AC108*DD$2</f>
        <v>1854.6488796249366</v>
      </c>
      <c r="AD108" s="51">
        <f>+'2grid'!AD108*DE$2</f>
        <v>1973.2952078285466</v>
      </c>
      <c r="AE108" s="51">
        <f>+'2grid'!AE108*DF$2</f>
        <v>1932.0061714474937</v>
      </c>
      <c r="AF108" s="51">
        <f>+'2grid'!AF108*DG$2</f>
        <v>1890.521912977287</v>
      </c>
      <c r="AG108" s="51">
        <f>+'2grid'!AG108*DH$2</f>
        <v>1848.8159923903695</v>
      </c>
      <c r="AH108" s="51">
        <f>+'2grid'!AH108*DI$2</f>
        <v>1806.8586909144162</v>
      </c>
      <c r="AI108" s="51">
        <f>+'2grid'!AI108*DJ$2</f>
        <v>1752.4466883093373</v>
      </c>
      <c r="AJ108" s="51">
        <f>+'2grid'!AJ108*DK$2</f>
        <v>1698.2987990057288</v>
      </c>
      <c r="AK108" s="51">
        <f>+'2grid'!AK108*DL$2</f>
        <v>1644.379200562201</v>
      </c>
      <c r="AL108" s="51">
        <f>+'2grid'!AL108*DM$2</f>
        <v>1590.6470661805995</v>
      </c>
      <c r="AM108" s="51">
        <f>+'2grid'!AM108*DN$2</f>
        <v>1537.0555292318197</v>
      </c>
      <c r="AN108" s="51">
        <f>+'2grid'!AN108*DO$2</f>
        <v>1536.9154860000674</v>
      </c>
      <c r="AO108" s="51">
        <f>+'2grid'!AO108*DP$2</f>
        <v>1533.6964279166398</v>
      </c>
      <c r="AP108" s="51">
        <f>+'2grid'!AP108*DQ$2</f>
        <v>1527.2502278973723</v>
      </c>
      <c r="AQ108" s="51">
        <f>+'2grid'!AQ108*DR$2</f>
        <v>1517.3993068975619</v>
      </c>
      <c r="AR108" s="51">
        <f>+'2grid'!AR108*DS$2</f>
        <v>1503.9287075739023</v>
      </c>
      <c r="AS108" s="51">
        <f>+'2grid'!AS108*DT$2</f>
        <v>1503.5031701556479</v>
      </c>
      <c r="AT108" s="51">
        <f>+'2grid'!AT108*DU$2</f>
        <v>1497.5826969744239</v>
      </c>
      <c r="AU108" s="51">
        <f>+'2grid'!AU108*DV$2</f>
        <v>1539.5042631944066</v>
      </c>
      <c r="AV108" s="51">
        <f>+'2grid'!AV108*DW$2</f>
        <v>1855.0229847417427</v>
      </c>
      <c r="AW108" s="51">
        <f>+'2grid'!AW108*DX$2</f>
        <v>1890.5821149148585</v>
      </c>
      <c r="AX108" s="51">
        <f>+'2grid'!AX108*DY$2</f>
        <v>1963.0316290225512</v>
      </c>
      <c r="AY108" s="51">
        <f>+'2grid'!AY108*DZ$2</f>
        <v>2072.2182472474951</v>
      </c>
      <c r="AZ108" s="51">
        <f>+'2grid'!AZ108*EA$2</f>
        <v>2137.8156799306121</v>
      </c>
      <c r="BA108" s="51">
        <f>+'2grid'!BA108*EB$2</f>
        <v>2088.1659101497503</v>
      </c>
      <c r="BB108" s="51">
        <f>+'2grid'!BB108*EC$2</f>
        <v>1974.8915598116616</v>
      </c>
      <c r="BC108" s="51">
        <f>+'2grid'!BC108*ED$2</f>
        <v>2175.1429557829151</v>
      </c>
      <c r="BD108" s="51">
        <f>+'2grid'!BD108*EE$2</f>
        <v>1913.9012307501682</v>
      </c>
      <c r="BE108" s="51">
        <f>+'2grid'!BE108*EF$2</f>
        <v>1547.4568734378877</v>
      </c>
      <c r="BF108" s="51">
        <f>+'2grid'!BF108*EG$2</f>
        <v>1344.2619215491914</v>
      </c>
      <c r="BG108" s="51">
        <f>+'2grid'!BG108*EH$2</f>
        <v>1142.1610047084648</v>
      </c>
      <c r="BH108" s="51">
        <f>+'2grid'!BH108*EI$2</f>
        <v>1100.8106779126988</v>
      </c>
      <c r="BI108" s="51">
        <f>+'2grid'!BI108*EJ$2</f>
        <v>1089.1447255991786</v>
      </c>
      <c r="BJ108" s="51">
        <f>+'2grid'!BJ108*EK$2</f>
        <v>1074.2538797925445</v>
      </c>
      <c r="BK108" s="51">
        <f>+'2grid'!BK108*EL$2</f>
        <v>1097.4292928806601</v>
      </c>
      <c r="BL108" s="51">
        <f>+'2grid'!BL108*EM$2</f>
        <v>1100.603278755266</v>
      </c>
      <c r="BM108" s="51">
        <f>+'2grid'!BM108*EN$2</f>
        <v>1088.9395147095267</v>
      </c>
      <c r="BN108" s="51">
        <f>+'2grid'!BN108*EO$2</f>
        <v>1079.2120726625838</v>
      </c>
      <c r="BO108" s="51">
        <f>+'2grid'!BO108*EP$2</f>
        <v>1049.4891299607038</v>
      </c>
      <c r="BP108" s="51">
        <f>+'2grid'!BP108*EQ$2</f>
        <v>1047.5046356781254</v>
      </c>
      <c r="BQ108" s="51">
        <f>+'2grid'!BQ108*ER$2</f>
        <v>1050.0352171912061</v>
      </c>
      <c r="BR108" s="51">
        <f>+'2grid'!BR108*ES$2</f>
        <v>1016.4481100293837</v>
      </c>
      <c r="BS108" s="51">
        <f>+'2grid'!BS108*ET$2</f>
        <v>1010.0799561581788</v>
      </c>
      <c r="BT108" s="51">
        <f>+'2grid'!BT108*EU$2</f>
        <v>997.90835558820504</v>
      </c>
      <c r="BU108" s="51">
        <f>+'2grid'!BU108*EV$2</f>
        <v>988.20557431798522</v>
      </c>
      <c r="BV108" s="51">
        <f>+'2grid'!BV108*EW$2</f>
        <v>972.44514067610544</v>
      </c>
      <c r="BW108" s="51">
        <f>+'2grid'!BW108*EX$2</f>
        <v>957.37531491998334</v>
      </c>
      <c r="BX108" s="51">
        <f>+'2grid'!BX108*EY$2</f>
        <v>948.61815697131817</v>
      </c>
      <c r="BY108" s="51">
        <f>+'2grid'!BY108*EZ$2</f>
        <v>934.64410192373623</v>
      </c>
      <c r="BZ108" s="51">
        <f>+'2grid'!BZ108*FA$2</f>
        <v>921.5231190009705</v>
      </c>
      <c r="CA108" s="51">
        <f>+'2grid'!CA108*FB$2</f>
        <v>908.25046304364025</v>
      </c>
    </row>
    <row r="109" spans="1:79" x14ac:dyDescent="0.2">
      <c r="A109" s="9">
        <v>398</v>
      </c>
      <c r="B109" s="51">
        <f>+'2grid'!B109*CC$2</f>
        <v>0</v>
      </c>
      <c r="C109" s="51">
        <f>+'2grid'!C109*CD$2</f>
        <v>0</v>
      </c>
      <c r="D109" s="51">
        <f>+'2grid'!D109*CE$2</f>
        <v>0</v>
      </c>
      <c r="E109" s="51">
        <f>+'2grid'!E109*CF$2</f>
        <v>0</v>
      </c>
      <c r="F109" s="51">
        <f>+'2grid'!F109*CG$2</f>
        <v>0</v>
      </c>
      <c r="G109" s="51">
        <f>+'2grid'!G109*CH$2</f>
        <v>0</v>
      </c>
      <c r="H109" s="51">
        <f>+'2grid'!H109*CI$2</f>
        <v>0</v>
      </c>
      <c r="I109" s="51">
        <f>+'2grid'!I109*CJ$2</f>
        <v>0</v>
      </c>
      <c r="J109" s="51">
        <f>+'2grid'!J109*CK$2</f>
        <v>0</v>
      </c>
      <c r="K109" s="51">
        <f>+'2grid'!K109*CL$2</f>
        <v>0</v>
      </c>
      <c r="L109" s="51">
        <f>+'2grid'!L109*CM$2</f>
        <v>0</v>
      </c>
      <c r="M109" s="51">
        <f>+'2grid'!M109*CN$2</f>
        <v>0</v>
      </c>
      <c r="N109" s="51">
        <f>+'2grid'!N109*CO$2</f>
        <v>0</v>
      </c>
      <c r="O109" s="51">
        <f>+'2grid'!O109*CP$2</f>
        <v>0</v>
      </c>
      <c r="P109" s="51">
        <f>+'2grid'!P109*CQ$2</f>
        <v>0</v>
      </c>
      <c r="Q109" s="51">
        <f>+'2grid'!Q109*CR$2</f>
        <v>0</v>
      </c>
      <c r="R109" s="51">
        <f>+'2grid'!R109*CS$2</f>
        <v>0</v>
      </c>
      <c r="S109" s="51">
        <f>+'2grid'!S109*CT$2</f>
        <v>0</v>
      </c>
      <c r="T109" s="51">
        <f>+'2grid'!T109*CU$2</f>
        <v>1.0104153341701667</v>
      </c>
      <c r="U109" s="51">
        <f>+'2grid'!U109*CV$2</f>
        <v>1.5199705517884181</v>
      </c>
      <c r="V109" s="51">
        <f>+'2grid'!V109*CW$2</f>
        <v>2.2844705916978407</v>
      </c>
      <c r="W109" s="51">
        <f>+'2grid'!W109*CX$2</f>
        <v>2.2869787939285144</v>
      </c>
      <c r="X109" s="51">
        <f>+'2grid'!X109*CY$2</f>
        <v>2.2874804343746487</v>
      </c>
      <c r="Y109" s="51">
        <f>+'2grid'!Y109*CZ$2</f>
        <v>2.4959120397436552</v>
      </c>
      <c r="Z109" s="51">
        <f>+'2grid'!Z109*DA$2</f>
        <v>2.7389568358959613</v>
      </c>
      <c r="AA109" s="51">
        <f>+'2grid'!AA109*DB$2</f>
        <v>2.991281980301761</v>
      </c>
      <c r="AB109" s="51">
        <f>+'2grid'!AB109*DC$2</f>
        <v>3.338667989250105</v>
      </c>
      <c r="AC109" s="51">
        <f>+'2grid'!AC109*DD$2</f>
        <v>3.6669916612453255</v>
      </c>
      <c r="AD109" s="51">
        <f>+'2grid'!AD109*DE$2</f>
        <v>3.6030570405377493</v>
      </c>
      <c r="AE109" s="51">
        <f>+'2grid'!AE109*DF$2</f>
        <v>3.5396804631756176</v>
      </c>
      <c r="AF109" s="51">
        <f>+'2grid'!AF109*DG$2</f>
        <v>3.4768619291589316</v>
      </c>
      <c r="AG109" s="51">
        <f>+'2grid'!AG109*DH$2</f>
        <v>3.4146014384876904</v>
      </c>
      <c r="AH109" s="51">
        <f>+'2grid'!AH109*DI$2</f>
        <v>3.3528989911618954</v>
      </c>
      <c r="AI109" s="51">
        <f>+'2grid'!AI109*DJ$2</f>
        <v>3.2917545871815461</v>
      </c>
      <c r="AJ109" s="51">
        <f>+'2grid'!AJ109*DK$2</f>
        <v>3.2311682265466422</v>
      </c>
      <c r="AK109" s="51">
        <f>+'2grid'!AK109*DL$2</f>
        <v>3.1711399092571821</v>
      </c>
      <c r="AL109" s="51">
        <f>+'2grid'!AL109*DM$2</f>
        <v>3.1116696353131683</v>
      </c>
      <c r="AM109" s="51">
        <f>+'2grid'!AM109*DN$2</f>
        <v>3.0527574047146011</v>
      </c>
      <c r="AN109" s="51">
        <f>+'2grid'!AN109*DO$2</f>
        <v>2.9944032174614792</v>
      </c>
      <c r="AO109" s="51">
        <f>+'2grid'!AO109*DP$2</f>
        <v>2.9366070735538004</v>
      </c>
      <c r="AP109" s="51">
        <f>+'2grid'!AP109*DQ$2</f>
        <v>2.8793689729915686</v>
      </c>
      <c r="AQ109" s="51">
        <f>+'2grid'!AQ109*DR$2</f>
        <v>2.8226889157747821</v>
      </c>
      <c r="AR109" s="51">
        <f>+'2grid'!AR109*DS$2</f>
        <v>2.7665669019034409</v>
      </c>
      <c r="AS109" s="51">
        <f>+'2grid'!AS109*DT$2</f>
        <v>2.711002931377545</v>
      </c>
      <c r="AT109" s="51">
        <f>+'2grid'!AT109*DU$2</f>
        <v>2.6559970041970944</v>
      </c>
      <c r="AU109" s="51">
        <f>+'2grid'!AU109*DV$2</f>
        <v>3.3864607938198037</v>
      </c>
      <c r="AV109" s="51">
        <f>+'2grid'!AV109*DW$2</f>
        <v>3.9621342738115115</v>
      </c>
      <c r="AW109" s="51">
        <f>+'2grid'!AW109*DX$2</f>
        <v>5.3246311181042367</v>
      </c>
      <c r="AX109" s="51">
        <f>+'2grid'!AX109*DY$2</f>
        <v>6.698889419668757</v>
      </c>
      <c r="AY109" s="51">
        <f>+'2grid'!AY109*DZ$2</f>
        <v>9.0654337708508645</v>
      </c>
      <c r="AZ109" s="51">
        <f>+'2grid'!AZ109*EA$2</f>
        <v>10.127160684969235</v>
      </c>
      <c r="BA109" s="51">
        <f>+'2grid'!BA109*EB$2</f>
        <v>13.743424703100644</v>
      </c>
      <c r="BB109" s="51">
        <f>+'2grid'!BB109*EC$2</f>
        <v>11.775453651386789</v>
      </c>
      <c r="BC109" s="51">
        <f>+'2grid'!BC109*ED$2</f>
        <v>17.492220383069281</v>
      </c>
      <c r="BD109" s="51">
        <f>+'2grid'!BD109*EE$2</f>
        <v>51.681428874879259</v>
      </c>
      <c r="BE109" s="51">
        <f>+'2grid'!BE109*EF$2</f>
        <v>97.95747441996545</v>
      </c>
      <c r="BF109" s="51">
        <f>+'2grid'!BF109*EG$2</f>
        <v>89.954293798670193</v>
      </c>
      <c r="BG109" s="51">
        <f>+'2grid'!BG109*EH$2</f>
        <v>72.820999999999998</v>
      </c>
      <c r="BH109" s="51">
        <f>+'2grid'!BH109*EI$2</f>
        <v>69.89200000000001</v>
      </c>
      <c r="BI109" s="51">
        <f>+'2grid'!BI109*EJ$2</f>
        <v>66.390330000000006</v>
      </c>
      <c r="BJ109" s="51">
        <f>+'2grid'!BJ109*EK$2</f>
        <v>84.334999999999994</v>
      </c>
      <c r="BK109" s="51">
        <f>+'2grid'!BK109*EL$2</f>
        <v>77.063000000000002</v>
      </c>
      <c r="BL109" s="51">
        <f>+'2grid'!BL109*EM$2</f>
        <v>85.749000000000009</v>
      </c>
      <c r="BM109" s="51">
        <f>+'2grid'!BM109*EN$2</f>
        <v>88.475999999999999</v>
      </c>
      <c r="BN109" s="51">
        <f>+'2grid'!BN109*EO$2</f>
        <v>88.274000000000001</v>
      </c>
      <c r="BO109" s="51">
        <f>+'2grid'!BO109*EP$2</f>
        <v>76.254999999999995</v>
      </c>
      <c r="BP109" s="51">
        <f>+'2grid'!BP109*EQ$2</f>
        <v>87.567000000000007</v>
      </c>
      <c r="BQ109" s="51">
        <f>+'2grid'!BQ109*ER$2</f>
        <v>94.94</v>
      </c>
      <c r="BR109" s="51">
        <f>+'2grid'!BR109*ES$2</f>
        <v>94.132000000000005</v>
      </c>
      <c r="BS109" s="51">
        <f>+'2grid'!BS109*ET$2</f>
        <v>94.233000000000189</v>
      </c>
      <c r="BT109" s="51">
        <f>+'2grid'!BT109*EU$2</f>
        <v>98.313400000001067</v>
      </c>
      <c r="BU109" s="51">
        <f>+'2grid'!BU109*EV$2</f>
        <v>103.85493333333442</v>
      </c>
      <c r="BV109" s="51">
        <f>+'2grid'!BV109*EW$2</f>
        <v>104.67280888888972</v>
      </c>
      <c r="BW109" s="51">
        <f>+'2grid'!BW109*EX$2</f>
        <v>106.54901481481656</v>
      </c>
      <c r="BX109" s="51">
        <f>+'2grid'!BX109*EY$2</f>
        <v>110.18712958024946</v>
      </c>
      <c r="BY109" s="51">
        <f>+'2grid'!BY109*EZ$2</f>
        <v>113.49791789300653</v>
      </c>
      <c r="BZ109" s="51">
        <f>+'2grid'!BZ109*FA$2</f>
        <v>115.85873916488592</v>
      </c>
      <c r="CA109" s="51">
        <f>+'2grid'!CA109*FB$2</f>
        <v>118.11667103941755</v>
      </c>
    </row>
    <row r="110" spans="1:79" x14ac:dyDescent="0.2">
      <c r="A110" s="9">
        <v>400</v>
      </c>
      <c r="B110" s="51">
        <f>+'2grid'!B110*CC$2</f>
        <v>0</v>
      </c>
      <c r="C110" s="51">
        <f>+'2grid'!C110*CD$2</f>
        <v>0</v>
      </c>
      <c r="D110" s="51">
        <f>+'2grid'!D110*CE$2</f>
        <v>0</v>
      </c>
      <c r="E110" s="51">
        <f>+'2grid'!E110*CF$2</f>
        <v>0</v>
      </c>
      <c r="F110" s="51">
        <f>+'2grid'!F110*CG$2</f>
        <v>0</v>
      </c>
      <c r="G110" s="51">
        <f>+'2grid'!G110*CH$2</f>
        <v>0</v>
      </c>
      <c r="H110" s="51">
        <f>+'2grid'!H110*CI$2</f>
        <v>0</v>
      </c>
      <c r="I110" s="51">
        <f>+'2grid'!I110*CJ$2</f>
        <v>0</v>
      </c>
      <c r="J110" s="51">
        <f>+'2grid'!J110*CK$2</f>
        <v>0</v>
      </c>
      <c r="K110" s="51">
        <f>+'2grid'!K110*CL$2</f>
        <v>0</v>
      </c>
      <c r="L110" s="51">
        <f>+'2grid'!L110*CM$2</f>
        <v>0</v>
      </c>
      <c r="M110" s="51">
        <f>+'2grid'!M110*CN$2</f>
        <v>0</v>
      </c>
      <c r="N110" s="51">
        <f>+'2grid'!N110*CO$2</f>
        <v>0</v>
      </c>
      <c r="O110" s="51">
        <f>+'2grid'!O110*CP$2</f>
        <v>0</v>
      </c>
      <c r="P110" s="51">
        <f>+'2grid'!P110*CQ$2</f>
        <v>0</v>
      </c>
      <c r="Q110" s="51">
        <f>+'2grid'!Q110*CR$2</f>
        <v>0</v>
      </c>
      <c r="R110" s="51">
        <f>+'2grid'!R110*CS$2</f>
        <v>0</v>
      </c>
      <c r="S110" s="51">
        <f>+'2grid'!S110*CT$2</f>
        <v>0</v>
      </c>
      <c r="T110" s="51">
        <f>+'2grid'!T110*CU$2</f>
        <v>0</v>
      </c>
      <c r="U110" s="51">
        <f>+'2grid'!U110*CV$2</f>
        <v>0</v>
      </c>
      <c r="V110" s="51">
        <f>+'2grid'!V110*CW$2</f>
        <v>0</v>
      </c>
      <c r="W110" s="51">
        <f>+'2grid'!W110*CX$2</f>
        <v>0</v>
      </c>
      <c r="X110" s="51">
        <f>+'2grid'!X110*CY$2</f>
        <v>0</v>
      </c>
      <c r="Y110" s="51">
        <f>+'2grid'!Y110*CZ$2</f>
        <v>0</v>
      </c>
      <c r="Z110" s="51">
        <f>+'2grid'!Z110*DA$2</f>
        <v>0</v>
      </c>
      <c r="AA110" s="51">
        <f>+'2grid'!AA110*DB$2</f>
        <v>0</v>
      </c>
      <c r="AB110" s="51">
        <f>+'2grid'!AB110*DC$2</f>
        <v>0</v>
      </c>
      <c r="AC110" s="51">
        <f>+'2grid'!AC110*DD$2</f>
        <v>0</v>
      </c>
      <c r="AD110" s="51">
        <f>+'2grid'!AD110*DE$2</f>
        <v>0</v>
      </c>
      <c r="AE110" s="51">
        <f>+'2grid'!AE110*DF$2</f>
        <v>0</v>
      </c>
      <c r="AF110" s="51">
        <f>+'2grid'!AF110*DG$2</f>
        <v>0</v>
      </c>
      <c r="AG110" s="51">
        <f>+'2grid'!AG110*DH$2</f>
        <v>0</v>
      </c>
      <c r="AH110" s="51">
        <f>+'2grid'!AH110*DI$2</f>
        <v>0</v>
      </c>
      <c r="AI110" s="51">
        <f>+'2grid'!AI110*DJ$2</f>
        <v>0</v>
      </c>
      <c r="AJ110" s="51">
        <f>+'2grid'!AJ110*DK$2</f>
        <v>0</v>
      </c>
      <c r="AK110" s="51">
        <f>+'2grid'!AK110*DL$2</f>
        <v>0</v>
      </c>
      <c r="AL110" s="51">
        <f>+'2grid'!AL110*DM$2</f>
        <v>0</v>
      </c>
      <c r="AM110" s="51">
        <f>+'2grid'!AM110*DN$2</f>
        <v>0</v>
      </c>
      <c r="AN110" s="51">
        <f>+'2grid'!AN110*DO$2</f>
        <v>0</v>
      </c>
      <c r="AO110" s="51">
        <f>+'2grid'!AO110*DP$2</f>
        <v>0</v>
      </c>
      <c r="AP110" s="51">
        <f>+'2grid'!AP110*DQ$2</f>
        <v>0</v>
      </c>
      <c r="AQ110" s="51">
        <f>+'2grid'!AQ110*DR$2</f>
        <v>0</v>
      </c>
      <c r="AR110" s="51">
        <f>+'2grid'!AR110*DS$2</f>
        <v>0</v>
      </c>
      <c r="AS110" s="51">
        <f>+'2grid'!AS110*DT$2</f>
        <v>0</v>
      </c>
      <c r="AT110" s="51">
        <f>+'2grid'!AT110*DU$2</f>
        <v>0</v>
      </c>
      <c r="AU110" s="51">
        <f>+'2grid'!AU110*DV$2</f>
        <v>0</v>
      </c>
      <c r="AV110" s="51">
        <f>+'2grid'!AV110*DW$2</f>
        <v>0</v>
      </c>
      <c r="AW110" s="51">
        <f>+'2grid'!AW110*DX$2</f>
        <v>0</v>
      </c>
      <c r="AX110" s="51">
        <f>+'2grid'!AX110*DY$2</f>
        <v>0</v>
      </c>
      <c r="AY110" s="51">
        <f>+'2grid'!AY110*DZ$2</f>
        <v>0</v>
      </c>
      <c r="AZ110" s="51">
        <f>+'2grid'!AZ110*EA$2</f>
        <v>0</v>
      </c>
      <c r="BA110" s="51">
        <f>+'2grid'!BA110*EB$2</f>
        <v>0</v>
      </c>
      <c r="BB110" s="51">
        <f>+'2grid'!BB110*EC$2</f>
        <v>0</v>
      </c>
      <c r="BC110" s="51">
        <f>+'2grid'!BC110*ED$2</f>
        <v>0</v>
      </c>
      <c r="BD110" s="51">
        <f>+'2grid'!BD110*EE$2</f>
        <v>0</v>
      </c>
      <c r="BE110" s="51">
        <f>+'2grid'!BE110*EF$2</f>
        <v>0</v>
      </c>
      <c r="BF110" s="51">
        <f>+'2grid'!BF110*EG$2</f>
        <v>0</v>
      </c>
      <c r="BG110" s="51">
        <f>+'2grid'!BG110*EH$2</f>
        <v>0</v>
      </c>
      <c r="BH110" s="51">
        <f>+'2grid'!BH110*EI$2</f>
        <v>0</v>
      </c>
      <c r="BI110" s="51">
        <f>+'2grid'!BI110*EJ$2</f>
        <v>0</v>
      </c>
      <c r="BJ110" s="51">
        <f>+'2grid'!BJ110*EK$2</f>
        <v>0</v>
      </c>
      <c r="BK110" s="51">
        <f>+'2grid'!BK110*EL$2</f>
        <v>0</v>
      </c>
      <c r="BL110" s="51">
        <f>+'2grid'!BL110*EM$2</f>
        <v>0</v>
      </c>
      <c r="BM110" s="51">
        <f>+'2grid'!BM110*EN$2</f>
        <v>0</v>
      </c>
      <c r="BN110" s="51">
        <f>+'2grid'!BN110*EO$2</f>
        <v>0</v>
      </c>
      <c r="BO110" s="51">
        <f>+'2grid'!BO110*EP$2</f>
        <v>0</v>
      </c>
      <c r="BP110" s="51">
        <f>+'2grid'!BP110*EQ$2</f>
        <v>0</v>
      </c>
      <c r="BQ110" s="51">
        <f>+'2grid'!BQ110*ER$2</f>
        <v>0</v>
      </c>
      <c r="BR110" s="51">
        <f>+'2grid'!BR110*ES$2</f>
        <v>0</v>
      </c>
      <c r="BS110" s="51">
        <f>+'2grid'!BS110*ET$2</f>
        <v>0</v>
      </c>
      <c r="BT110" s="51">
        <f>+'2grid'!BT110*EU$2</f>
        <v>0</v>
      </c>
      <c r="BU110" s="51">
        <f>+'2grid'!BU110*EV$2</f>
        <v>0</v>
      </c>
      <c r="BV110" s="51">
        <f>+'2grid'!BV110*EW$2</f>
        <v>0</v>
      </c>
      <c r="BW110" s="51">
        <f>+'2grid'!BW110*EX$2</f>
        <v>0</v>
      </c>
      <c r="BX110" s="51">
        <f>+'2grid'!BX110*EY$2</f>
        <v>0</v>
      </c>
      <c r="BY110" s="51">
        <f>+'2grid'!BY110*EZ$2</f>
        <v>0</v>
      </c>
      <c r="BZ110" s="51">
        <f>+'2grid'!BZ110*FA$2</f>
        <v>0</v>
      </c>
      <c r="CA110" s="51">
        <f>+'2grid'!CA110*FB$2</f>
        <v>0</v>
      </c>
    </row>
    <row r="111" spans="1:79" x14ac:dyDescent="0.2">
      <c r="A111" s="9">
        <v>404</v>
      </c>
      <c r="B111" s="51">
        <f>+'2grid'!B111*CC$2</f>
        <v>0</v>
      </c>
      <c r="C111" s="51">
        <f>+'2grid'!C111*CD$2</f>
        <v>0</v>
      </c>
      <c r="D111" s="51">
        <f>+'2grid'!D111*CE$2</f>
        <v>0</v>
      </c>
      <c r="E111" s="51">
        <f>+'2grid'!E111*CF$2</f>
        <v>0</v>
      </c>
      <c r="F111" s="51">
        <f>+'2grid'!F111*CG$2</f>
        <v>0</v>
      </c>
      <c r="G111" s="51">
        <f>+'2grid'!G111*CH$2</f>
        <v>0</v>
      </c>
      <c r="H111" s="51">
        <f>+'2grid'!H111*CI$2</f>
        <v>0</v>
      </c>
      <c r="I111" s="51">
        <f>+'2grid'!I111*CJ$2</f>
        <v>0</v>
      </c>
      <c r="J111" s="51">
        <f>+'2grid'!J111*CK$2</f>
        <v>0</v>
      </c>
      <c r="K111" s="51">
        <f>+'2grid'!K111*CL$2</f>
        <v>0</v>
      </c>
      <c r="L111" s="51">
        <f>+'2grid'!L111*CM$2</f>
        <v>0</v>
      </c>
      <c r="M111" s="51">
        <f>+'2grid'!M111*CN$2</f>
        <v>0</v>
      </c>
      <c r="N111" s="51">
        <f>+'2grid'!N111*CO$2</f>
        <v>0</v>
      </c>
      <c r="O111" s="51">
        <f>+'2grid'!O111*CP$2</f>
        <v>0</v>
      </c>
      <c r="P111" s="51">
        <f>+'2grid'!P111*CQ$2</f>
        <v>0</v>
      </c>
      <c r="Q111" s="51">
        <f>+'2grid'!Q111*CR$2</f>
        <v>0</v>
      </c>
      <c r="R111" s="51">
        <f>+'2grid'!R111*CS$2</f>
        <v>0</v>
      </c>
      <c r="S111" s="51">
        <f>+'2grid'!S111*CT$2</f>
        <v>0</v>
      </c>
      <c r="T111" s="51">
        <f>+'2grid'!T111*CU$2</f>
        <v>0</v>
      </c>
      <c r="U111" s="51">
        <f>+'2grid'!U111*CV$2</f>
        <v>0</v>
      </c>
      <c r="V111" s="51">
        <f>+'2grid'!V111*CW$2</f>
        <v>0</v>
      </c>
      <c r="W111" s="51">
        <f>+'2grid'!W111*CX$2</f>
        <v>0</v>
      </c>
      <c r="X111" s="51">
        <f>+'2grid'!X111*CY$2</f>
        <v>0</v>
      </c>
      <c r="Y111" s="51">
        <f>+'2grid'!Y111*CZ$2</f>
        <v>0</v>
      </c>
      <c r="Z111" s="51">
        <f>+'2grid'!Z111*DA$2</f>
        <v>0</v>
      </c>
      <c r="AA111" s="51">
        <f>+'2grid'!AA111*DB$2</f>
        <v>0</v>
      </c>
      <c r="AB111" s="51">
        <f>+'2grid'!AB111*DC$2</f>
        <v>0</v>
      </c>
      <c r="AC111" s="51">
        <f>+'2grid'!AC111*DD$2</f>
        <v>1.1315031294584461</v>
      </c>
      <c r="AD111" s="51">
        <f>+'2grid'!AD111*DE$2</f>
        <v>1.3274937777431937</v>
      </c>
      <c r="AE111" s="51">
        <f>+'2grid'!AE111*DF$2</f>
        <v>1.5201772861356762</v>
      </c>
      <c r="AF111" s="51">
        <f>+'2grid'!AF111*DG$2</f>
        <v>1.7095536546358943</v>
      </c>
      <c r="AG111" s="51">
        <f>+'2grid'!AG111*DH$2</f>
        <v>1.8956228832438475</v>
      </c>
      <c r="AH111" s="51">
        <f>+'2grid'!AH111*DI$2</f>
        <v>2.0369088854351238</v>
      </c>
      <c r="AI111" s="51">
        <f>+'2grid'!AI111*DJ$2</f>
        <v>2.0475769333230254</v>
      </c>
      <c r="AJ111" s="51">
        <f>+'2grid'!AJ111*DK$2</f>
        <v>2.0596389580864845</v>
      </c>
      <c r="AK111" s="51">
        <f>+'2grid'!AK111*DL$2</f>
        <v>2.0732836453249477</v>
      </c>
      <c r="AL111" s="51">
        <f>+'2grid'!AL111*DM$2</f>
        <v>2.0887373358574832</v>
      </c>
      <c r="AM111" s="51">
        <f>+'2grid'!AM111*DN$2</f>
        <v>2.1062743593275366</v>
      </c>
      <c r="AN111" s="51">
        <f>+'2grid'!AN111*DO$2</f>
        <v>2.1262310897311534</v>
      </c>
      <c r="AO111" s="51">
        <f>+'2grid'!AO111*DP$2</f>
        <v>2.149025430261998</v>
      </c>
      <c r="AP111" s="51">
        <f>+'2grid'!AP111*DQ$2</f>
        <v>2.1751844131425795</v>
      </c>
      <c r="AQ111" s="51">
        <f>+'2grid'!AQ111*DR$2</f>
        <v>2.2053842698102519</v>
      </c>
      <c r="AR111" s="51">
        <f>+'2grid'!AR111*DS$2</f>
        <v>2.2405102864498834</v>
      </c>
      <c r="AS111" s="51">
        <f>+'2grid'!AS111*DT$2</f>
        <v>2.2817492406151287</v>
      </c>
      <c r="AT111" s="51">
        <f>+'2grid'!AT111*DU$2</f>
        <v>2.3307378982921967</v>
      </c>
      <c r="AU111" s="51">
        <f>+'2grid'!AU111*DV$2</f>
        <v>2.3898131868838584</v>
      </c>
      <c r="AV111" s="51">
        <f>+'2grid'!AV111*DW$2</f>
        <v>2.4624590474619481</v>
      </c>
      <c r="AW111" s="51">
        <f>+'2grid'!AW111*DX$2</f>
        <v>2.5541657609750517</v>
      </c>
      <c r="AX111" s="51">
        <f>+'2grid'!AX111*DY$2</f>
        <v>2.6896782301217192</v>
      </c>
      <c r="AY111" s="51">
        <f>+'2grid'!AY111*DZ$2</f>
        <v>2.8733433283816625</v>
      </c>
      <c r="AZ111" s="51">
        <f>+'2grid'!AZ111*EA$2</f>
        <v>3.1453991424565659</v>
      </c>
      <c r="BA111" s="51">
        <f>+'2grid'!BA111*EB$2</f>
        <v>3.6222868714848362</v>
      </c>
      <c r="BB111" s="51">
        <f>+'2grid'!BB111*EC$2</f>
        <v>4.9428413100201105</v>
      </c>
      <c r="BC111" s="51">
        <f>+'2grid'!BC111*ED$2</f>
        <v>6.5664000000000007</v>
      </c>
      <c r="BD111" s="51">
        <f>+'2grid'!BD111*EE$2</f>
        <v>5.9725680000000008</v>
      </c>
      <c r="BE111" s="51">
        <f>+'2grid'!BE111*EF$2</f>
        <v>9.9254999999999995</v>
      </c>
      <c r="BF111" s="51">
        <f>+'2grid'!BF111*EG$2</f>
        <v>13.446653999999999</v>
      </c>
      <c r="BG111" s="51">
        <f>+'2grid'!BG111*EH$2</f>
        <v>14.020820000000001</v>
      </c>
      <c r="BH111" s="51">
        <f>+'2grid'!BH111*EI$2</f>
        <v>13.331999999999999</v>
      </c>
      <c r="BI111" s="51">
        <f>+'2grid'!BI111*EJ$2</f>
        <v>13.13</v>
      </c>
      <c r="BJ111" s="51">
        <f>+'2grid'!BJ111*EK$2</f>
        <v>10.888810000000001</v>
      </c>
      <c r="BK111" s="51">
        <f>+'2grid'!BK111*EL$2</f>
        <v>13.355230000000001</v>
      </c>
      <c r="BL111" s="51">
        <f>+'2grid'!BL111*EM$2</f>
        <v>16.099399999999999</v>
      </c>
      <c r="BM111" s="51">
        <f>+'2grid'!BM111*EN$2</f>
        <v>23.337060000000001</v>
      </c>
      <c r="BN111" s="51">
        <f>+'2grid'!BN111*EO$2</f>
        <v>16.621570000000002</v>
      </c>
      <c r="BO111" s="51">
        <f>+'2grid'!BO111*EP$2</f>
        <v>16.901340000000001</v>
      </c>
      <c r="BP111" s="51">
        <f>+'2grid'!BP111*EQ$2</f>
        <v>22.04729</v>
      </c>
      <c r="BQ111" s="51">
        <f>+'2grid'!BQ111*ER$2</f>
        <v>20.382810000000003</v>
      </c>
      <c r="BR111" s="51">
        <f>+'2grid'!BR111*ES$2</f>
        <v>28.311309999999999</v>
      </c>
      <c r="BS111" s="51">
        <f>+'2grid'!BS111*ET$2</f>
        <v>25.396988666666665</v>
      </c>
      <c r="BT111" s="51">
        <f>+'2grid'!BT111*EU$2</f>
        <v>29.254470444444433</v>
      </c>
      <c r="BU111" s="51">
        <f>+'2grid'!BU111*EV$2</f>
        <v>31.690026340740477</v>
      </c>
      <c r="BV111" s="51">
        <f>+'2grid'!BV111*EW$2</f>
        <v>33.371916745678853</v>
      </c>
      <c r="BW111" s="51">
        <f>+'2grid'!BW111*EX$2</f>
        <v>35.961836819094934</v>
      </c>
      <c r="BX111" s="51">
        <f>+'2grid'!BX111*EY$2</f>
        <v>37.125722258985036</v>
      </c>
      <c r="BY111" s="51">
        <f>+'2grid'!BY111*EZ$2</f>
        <v>40.178259294982134</v>
      </c>
      <c r="BZ111" s="51">
        <f>+'2grid'!BZ111*FA$2</f>
        <v>41.948633858738077</v>
      </c>
      <c r="CA111" s="51">
        <f>+'2grid'!CA111*FB$2</f>
        <v>44.000327620815376</v>
      </c>
    </row>
    <row r="112" spans="1:79" x14ac:dyDescent="0.2">
      <c r="A112" s="9">
        <v>408</v>
      </c>
      <c r="B112" s="51">
        <f>+'2grid'!B112*CC$2</f>
        <v>0</v>
      </c>
      <c r="C112" s="51">
        <f>+'2grid'!C112*CD$2</f>
        <v>0</v>
      </c>
      <c r="D112" s="51">
        <f>+'2grid'!D112*CE$2</f>
        <v>0</v>
      </c>
      <c r="E112" s="51">
        <f>+'2grid'!E112*CF$2</f>
        <v>3.1153648709183357</v>
      </c>
      <c r="F112" s="51">
        <f>+'2grid'!F112*CG$2</f>
        <v>3.4899558987038439</v>
      </c>
      <c r="G112" s="51">
        <f>+'2grid'!G112*CH$2</f>
        <v>3.8878855283097549</v>
      </c>
      <c r="H112" s="51">
        <f>+'2grid'!H112*CI$2</f>
        <v>4.3041435039686835</v>
      </c>
      <c r="I112" s="51">
        <f>+'2grid'!I112*CJ$2</f>
        <v>4.7311998836727804</v>
      </c>
      <c r="J112" s="51">
        <f>+'2grid'!J112*CK$2</f>
        <v>5.1583596152575231</v>
      </c>
      <c r="K112" s="51">
        <f>+'2grid'!K112*CL$2</f>
        <v>5.5710122635106556</v>
      </c>
      <c r="L112" s="51">
        <f>+'2grid'!L112*CM$2</f>
        <v>5.9497761642215439</v>
      </c>
      <c r="M112" s="51">
        <f>+'2grid'!M112*CN$2</f>
        <v>7.3723585842872819</v>
      </c>
      <c r="N112" s="51">
        <f>+'2grid'!N112*CO$2</f>
        <v>9.1311837132520068</v>
      </c>
      <c r="O112" s="51">
        <f>+'2grid'!O112*CP$2</f>
        <v>11.304644175919837</v>
      </c>
      <c r="P112" s="51">
        <f>+'2grid'!P112*CQ$2</f>
        <v>13.98910739749568</v>
      </c>
      <c r="Q112" s="51">
        <f>+'2grid'!Q112*CR$2</f>
        <v>17.302952348212497</v>
      </c>
      <c r="R112" s="51">
        <f>+'2grid'!R112*CS$2</f>
        <v>21.391488872614534</v>
      </c>
      <c r="S112" s="51">
        <f>+'2grid'!S112*CT$2</f>
        <v>26.432945703605867</v>
      </c>
      <c r="T112" s="51">
        <f>+'2grid'!T112*CU$2</f>
        <v>32.645750501977254</v>
      </c>
      <c r="U112" s="51">
        <f>+'2grid'!U112*CV$2</f>
        <v>35.43616923251183</v>
      </c>
      <c r="V112" s="51">
        <f>+'2grid'!V112*CW$2</f>
        <v>37.969316056391214</v>
      </c>
      <c r="W112" s="51">
        <f>+'2grid'!W112*CX$2</f>
        <v>43.913191087314708</v>
      </c>
      <c r="X112" s="51">
        <f>+'2grid'!X112*CY$2</f>
        <v>56.397287418230363</v>
      </c>
      <c r="Y112" s="51">
        <f>+'2grid'!Y112*CZ$2</f>
        <v>40.717207158131416</v>
      </c>
      <c r="Z112" s="51">
        <f>+'2grid'!Z112*DA$2</f>
        <v>45.699057054091604</v>
      </c>
      <c r="AA112" s="51">
        <f>+'2grid'!AA112*DB$2</f>
        <v>50.21054606253584</v>
      </c>
      <c r="AB112" s="51">
        <f>+'2grid'!AB112*DC$2</f>
        <v>60.297965439982221</v>
      </c>
      <c r="AC112" s="51">
        <f>+'2grid'!AC112*DD$2</f>
        <v>72.360279051518148</v>
      </c>
      <c r="AD112" s="51">
        <f>+'2grid'!AD112*DE$2</f>
        <v>78.706954725490931</v>
      </c>
      <c r="AE112" s="51">
        <f>+'2grid'!AE112*DF$2</f>
        <v>82.036360805627794</v>
      </c>
      <c r="AF112" s="51">
        <f>+'2grid'!AF112*DG$2</f>
        <v>85.500790015640177</v>
      </c>
      <c r="AG112" s="51">
        <f>+'2grid'!AG112*DH$2</f>
        <v>89.105365910336516</v>
      </c>
      <c r="AH112" s="51">
        <f>+'2grid'!AH112*DI$2</f>
        <v>92.855384216759617</v>
      </c>
      <c r="AI112" s="51">
        <f>+'2grid'!AI112*DJ$2</f>
        <v>96.756317119371317</v>
      </c>
      <c r="AJ112" s="51">
        <f>+'2grid'!AJ112*DK$2</f>
        <v>100.813817537642</v>
      </c>
      <c r="AK112" s="51">
        <f>+'2grid'!AK112*DL$2</f>
        <v>105.03372338431745</v>
      </c>
      <c r="AL112" s="51">
        <f>+'2grid'!AL112*DM$2</f>
        <v>109.42206179146774</v>
      </c>
      <c r="AM112" s="51">
        <f>+'2grid'!AM112*DN$2</f>
        <v>113.98505329017144</v>
      </c>
      <c r="AN112" s="51">
        <f>+'2grid'!AN112*DO$2</f>
        <v>118.72911592834267</v>
      </c>
      <c r="AO112" s="51">
        <f>+'2grid'!AO112*DP$2</f>
        <v>123.66086930975999</v>
      </c>
      <c r="AP112" s="51">
        <f>+'2grid'!AP112*DQ$2</f>
        <v>124.5006069039022</v>
      </c>
      <c r="AQ112" s="51">
        <f>+'2grid'!AQ112*DR$2</f>
        <v>123.7874786502386</v>
      </c>
      <c r="AR112" s="51">
        <f>+'2grid'!AR112*DS$2</f>
        <v>123.06820390805311</v>
      </c>
      <c r="AS112" s="51">
        <f>+'2grid'!AS112*DT$2</f>
        <v>122.34275566254043</v>
      </c>
      <c r="AT112" s="51">
        <f>+'2grid'!AT112*DU$2</f>
        <v>121.6111068457915</v>
      </c>
      <c r="AU112" s="51">
        <f>+'2grid'!AU112*DV$2</f>
        <v>120.80998955816447</v>
      </c>
      <c r="AV112" s="51">
        <f>+'2grid'!AV112*DW$2</f>
        <v>120.67264270301995</v>
      </c>
      <c r="AW112" s="51">
        <f>+'2grid'!AW112*DX$2</f>
        <v>120.52448454728126</v>
      </c>
      <c r="AX112" s="51">
        <f>+'2grid'!AX112*DY$2</f>
        <v>121.05976515840165</v>
      </c>
      <c r="AY112" s="51">
        <f>+'2grid'!AY112*DZ$2</f>
        <v>145.24759779153453</v>
      </c>
      <c r="AZ112" s="51">
        <f>+'2grid'!AZ112*EA$2</f>
        <v>173.31472138095307</v>
      </c>
      <c r="BA112" s="51">
        <f>+'2grid'!BA112*EB$2</f>
        <v>206.80194834974264</v>
      </c>
      <c r="BB112" s="51">
        <f>+'2grid'!BB112*EC$2</f>
        <v>246.75526305347475</v>
      </c>
      <c r="BC112" s="51">
        <f>+'2grid'!BC112*ED$2</f>
        <v>275.83334584203635</v>
      </c>
      <c r="BD112" s="51">
        <f>+'2grid'!BD112*EE$2</f>
        <v>346.5553988034128</v>
      </c>
      <c r="BE112" s="51">
        <f>+'2grid'!BE112*EF$2</f>
        <v>423.15816900909834</v>
      </c>
      <c r="BF112" s="51">
        <f>+'2grid'!BF112*EG$2</f>
        <v>388.88965907884034</v>
      </c>
      <c r="BG112" s="51">
        <f>+'2grid'!BG112*EH$2</f>
        <v>345.22945622543995</v>
      </c>
      <c r="BH112" s="51">
        <f>+'2grid'!BH112*EI$2</f>
        <v>369.08775367295647</v>
      </c>
      <c r="BI112" s="51">
        <f>+'2grid'!BI112*EJ$2</f>
        <v>376.07560860696708</v>
      </c>
      <c r="BJ112" s="51">
        <f>+'2grid'!BJ112*EK$2</f>
        <v>376.79535483414173</v>
      </c>
      <c r="BK112" s="51">
        <f>+'2grid'!BK112*EL$2</f>
        <v>376.13243841823919</v>
      </c>
      <c r="BL112" s="51">
        <f>+'2grid'!BL112*EM$2</f>
        <v>376.3727742238114</v>
      </c>
      <c r="BM112" s="51">
        <f>+'2grid'!BM112*EN$2</f>
        <v>376.35504317626646</v>
      </c>
      <c r="BN112" s="51">
        <f>+'2grid'!BN112*EO$2</f>
        <v>376.33731212872163</v>
      </c>
      <c r="BO112" s="51">
        <f>+'2grid'!BO112*EP$2</f>
        <v>367.92753831486527</v>
      </c>
      <c r="BP112" s="51">
        <f>+'2grid'!BP112*EQ$2</f>
        <v>367.01363158919537</v>
      </c>
      <c r="BQ112" s="51">
        <f>+'2grid'!BQ112*ER$2</f>
        <v>367.64132297235108</v>
      </c>
      <c r="BR112" s="51">
        <f>+'2grid'!BR112*ES$2</f>
        <v>368.26895357029065</v>
      </c>
      <c r="BS112" s="51">
        <f>+'2grid'!BS112*ET$2</f>
        <v>363.84848832352679</v>
      </c>
      <c r="BT112" s="51">
        <f>+'2grid'!BT112*EU$2</f>
        <v>362.42790986297831</v>
      </c>
      <c r="BU112" s="51">
        <f>+'2grid'!BU112*EV$2</f>
        <v>362.55168655671253</v>
      </c>
      <c r="BV112" s="51">
        <f>+'2grid'!BV112*EW$2</f>
        <v>361.05541340767383</v>
      </c>
      <c r="BW112" s="51">
        <f>+'2grid'!BW112*EX$2</f>
        <v>359.14945686107473</v>
      </c>
      <c r="BX112" s="51">
        <f>+'2grid'!BX112*EY$2</f>
        <v>357.49910461967914</v>
      </c>
      <c r="BY112" s="51">
        <f>+'2grid'!BY112*EZ$2</f>
        <v>356.78129722494475</v>
      </c>
      <c r="BZ112" s="51">
        <f>+'2grid'!BZ112*FA$2</f>
        <v>355.38166640728133</v>
      </c>
      <c r="CA112" s="51">
        <f>+'2grid'!CA112*FB$2</f>
        <v>353.70481533437083</v>
      </c>
    </row>
    <row r="113" spans="1:79" x14ac:dyDescent="0.2">
      <c r="A113" s="9">
        <v>410</v>
      </c>
      <c r="B113" s="51">
        <f>+'2grid'!B113*CC$2</f>
        <v>0</v>
      </c>
      <c r="C113" s="51">
        <f>+'2grid'!C113*CD$2</f>
        <v>0</v>
      </c>
      <c r="D113" s="51">
        <f>+'2grid'!D113*CE$2</f>
        <v>0</v>
      </c>
      <c r="E113" s="51">
        <f>+'2grid'!E113*CF$2</f>
        <v>3.2499334945589702</v>
      </c>
      <c r="F113" s="51">
        <f>+'2grid'!F113*CG$2</f>
        <v>3.7023183070580616</v>
      </c>
      <c r="G113" s="51">
        <f>+'2grid'!G113*CH$2</f>
        <v>4.2026296766239106</v>
      </c>
      <c r="H113" s="51">
        <f>+'2grid'!H113*CI$2</f>
        <v>4.7520333231115561</v>
      </c>
      <c r="I113" s="51">
        <f>+'2grid'!I113*CJ$2</f>
        <v>5.3504672253991146</v>
      </c>
      <c r="J113" s="51">
        <f>+'2grid'!J113*CK$2</f>
        <v>5.9962050171080712</v>
      </c>
      <c r="K113" s="51">
        <f>+'2grid'!K113*CL$2</f>
        <v>6.6853288252875878</v>
      </c>
      <c r="L113" s="51">
        <f>+'2grid'!L113*CM$2</f>
        <v>7.411103434227531</v>
      </c>
      <c r="M113" s="51">
        <f>+'2grid'!M113*CN$2</f>
        <v>9.9068333550639185</v>
      </c>
      <c r="N113" s="51">
        <f>+'2grid'!N113*CO$2</f>
        <v>13.238315678080449</v>
      </c>
      <c r="O113" s="51">
        <f>+'2grid'!O113*CP$2</f>
        <v>17.683642270529059</v>
      </c>
      <c r="P113" s="51">
        <f>+'2grid'!P113*CQ$2</f>
        <v>23.612762386829527</v>
      </c>
      <c r="Q113" s="51">
        <f>+'2grid'!Q113*CR$2</f>
        <v>31.517566266016697</v>
      </c>
      <c r="R113" s="51">
        <f>+'2grid'!R113*CS$2</f>
        <v>42.051722143455656</v>
      </c>
      <c r="S113" s="51">
        <f>+'2grid'!S113*CT$2</f>
        <v>56.083390560972497</v>
      </c>
      <c r="T113" s="51">
        <f>+'2grid'!T113*CU$2</f>
        <v>74.764925487770725</v>
      </c>
      <c r="U113" s="51">
        <f>+'2grid'!U113*CV$2</f>
        <v>81.539095673852046</v>
      </c>
      <c r="V113" s="51">
        <f>+'2grid'!V113*CW$2</f>
        <v>87.788684912699352</v>
      </c>
      <c r="W113" s="51">
        <f>+'2grid'!W113*CX$2</f>
        <v>102.02986648824304</v>
      </c>
      <c r="X113" s="51">
        <f>+'2grid'!X113*CY$2</f>
        <v>131.69163103612198</v>
      </c>
      <c r="Y113" s="51">
        <f>+'2grid'!Y113*CZ$2</f>
        <v>95.56258752806211</v>
      </c>
      <c r="Z113" s="51">
        <f>+'2grid'!Z113*DA$2</f>
        <v>107.81289692533748</v>
      </c>
      <c r="AA113" s="51">
        <f>+'2grid'!AA113*DB$2</f>
        <v>119.08495930863872</v>
      </c>
      <c r="AB113" s="51">
        <f>+'2grid'!AB113*DC$2</f>
        <v>143.78362952746699</v>
      </c>
      <c r="AC113" s="51">
        <f>+'2grid'!AC113*DD$2</f>
        <v>173.50005099731879</v>
      </c>
      <c r="AD113" s="51">
        <f>+'2grid'!AD113*DE$2</f>
        <v>189.02917653659406</v>
      </c>
      <c r="AE113" s="51">
        <f>+'2grid'!AE113*DF$2</f>
        <v>200.65564719804229</v>
      </c>
      <c r="AF113" s="51">
        <f>+'2grid'!AF113*DG$2</f>
        <v>212.98297603144331</v>
      </c>
      <c r="AG113" s="51">
        <f>+'2grid'!AG113*DH$2</f>
        <v>226.05227505368492</v>
      </c>
      <c r="AH113" s="51">
        <f>+'2grid'!AH113*DI$2</f>
        <v>239.90697535359507</v>
      </c>
      <c r="AI113" s="51">
        <f>+'2grid'!AI113*DJ$2</f>
        <v>254.5929501653674</v>
      </c>
      <c r="AJ113" s="51">
        <f>+'2grid'!AJ113*DK$2</f>
        <v>270.15864379996543</v>
      </c>
      <c r="AK113" s="51">
        <f>+'2grid'!AK113*DL$2</f>
        <v>286.65520665105049</v>
      </c>
      <c r="AL113" s="51">
        <f>+'2grid'!AL113*DM$2</f>
        <v>304.13663649356505</v>
      </c>
      <c r="AM113" s="51">
        <f>+'2grid'!AM113*DN$2</f>
        <v>322.65992629384448</v>
      </c>
      <c r="AN113" s="51">
        <f>+'2grid'!AN113*DO$2</f>
        <v>342.2852187499098</v>
      </c>
      <c r="AO113" s="51">
        <f>+'2grid'!AO113*DP$2</f>
        <v>363.075967779265</v>
      </c>
      <c r="AP113" s="51">
        <f>+'2grid'!AP113*DQ$2</f>
        <v>363.70520744648758</v>
      </c>
      <c r="AQ113" s="51">
        <f>+'2grid'!AQ113*DR$2</f>
        <v>360.74124641246243</v>
      </c>
      <c r="AR113" s="51">
        <f>+'2grid'!AR113*DS$2</f>
        <v>357.77212087822107</v>
      </c>
      <c r="AS113" s="51">
        <f>+'2grid'!AS113*DT$2</f>
        <v>357.94629526826543</v>
      </c>
      <c r="AT113" s="51">
        <f>+'2grid'!AT113*DU$2</f>
        <v>358.04853217066284</v>
      </c>
      <c r="AU113" s="51">
        <f>+'2grid'!AU113*DV$2</f>
        <v>356.02659373546567</v>
      </c>
      <c r="AV113" s="51">
        <f>+'2grid'!AV113*DW$2</f>
        <v>353.97655959387413</v>
      </c>
      <c r="AW113" s="51">
        <f>+'2grid'!AW113*DX$2</f>
        <v>351.91632503924319</v>
      </c>
      <c r="AX113" s="51">
        <f>+'2grid'!AX113*DY$2</f>
        <v>748.97206768860417</v>
      </c>
      <c r="AY113" s="51">
        <f>+'2grid'!AY113*DZ$2</f>
        <v>1031.0973090947712</v>
      </c>
      <c r="AZ113" s="51">
        <f>+'2grid'!AZ113*EA$2</f>
        <v>1096.5204607922965</v>
      </c>
      <c r="BA113" s="51">
        <f>+'2grid'!BA113*EB$2</f>
        <v>1078.5323926788685</v>
      </c>
      <c r="BB113" s="51">
        <f>+'2grid'!BB113*EC$2</f>
        <v>666.21258363720051</v>
      </c>
      <c r="BC113" s="51">
        <f>+'2grid'!BC113*ED$2</f>
        <v>740.80955740432614</v>
      </c>
      <c r="BD113" s="51">
        <f>+'2grid'!BD113*EE$2</f>
        <v>786.615367472652</v>
      </c>
      <c r="BE113" s="51">
        <f>+'2grid'!BE113*EF$2</f>
        <v>802.72323445944721</v>
      </c>
      <c r="BF113" s="51">
        <f>+'2grid'!BF113*EG$2</f>
        <v>806.5189121130386</v>
      </c>
      <c r="BG113" s="51">
        <f>+'2grid'!BG113*EH$2</f>
        <v>691.98372965660087</v>
      </c>
      <c r="BH113" s="51">
        <f>+'2grid'!BH113*EI$2</f>
        <v>698.89540768709958</v>
      </c>
      <c r="BI113" s="51">
        <f>+'2grid'!BI113*EJ$2</f>
        <v>679.5450100562183</v>
      </c>
      <c r="BJ113" s="51">
        <f>+'2grid'!BJ113*EK$2</f>
        <v>655.54004173310443</v>
      </c>
      <c r="BK113" s="51">
        <f>+'2grid'!BK113*EL$2</f>
        <v>645.91488149976999</v>
      </c>
      <c r="BL113" s="51">
        <f>+'2grid'!BL113*EM$2</f>
        <v>632.0514316836302</v>
      </c>
      <c r="BM113" s="51">
        <f>+'2grid'!BM113*EN$2</f>
        <v>616.22429128937597</v>
      </c>
      <c r="BN113" s="51">
        <f>+'2grid'!BN113*EO$2</f>
        <v>612.9834262089779</v>
      </c>
      <c r="BO113" s="51">
        <f>+'2grid'!BO113*EP$2</f>
        <v>603.61170570793354</v>
      </c>
      <c r="BP113" s="51">
        <f>+'2grid'!BP113*EQ$2</f>
        <v>596.29781899630063</v>
      </c>
      <c r="BQ113" s="51">
        <f>+'2grid'!BQ113*ER$2</f>
        <v>575.37415008638084</v>
      </c>
      <c r="BR113" s="51">
        <f>+'2grid'!BR113*ES$2</f>
        <v>548.72590045480933</v>
      </c>
      <c r="BS113" s="51">
        <f>+'2grid'!BS113*ET$2</f>
        <v>546.44422734568479</v>
      </c>
      <c r="BT113" s="51">
        <f>+'2grid'!BT113*EU$2</f>
        <v>528.75140056488067</v>
      </c>
      <c r="BU113" s="51">
        <f>+'2grid'!BU113*EV$2</f>
        <v>511.49019367674799</v>
      </c>
      <c r="BV113" s="51">
        <f>+'2grid'!BV113*EW$2</f>
        <v>494.56925380333939</v>
      </c>
      <c r="BW113" s="51">
        <f>+'2grid'!BW113*EX$2</f>
        <v>480.89003289295141</v>
      </c>
      <c r="BX113" s="51">
        <f>+'2grid'!BX113*EY$2</f>
        <v>467.27804082808365</v>
      </c>
      <c r="BY113" s="51">
        <f>+'2grid'!BY113*EZ$2</f>
        <v>449.27746038646836</v>
      </c>
      <c r="BZ113" s="51">
        <f>+'2grid'!BZ113*FA$2</f>
        <v>434.34774209802833</v>
      </c>
      <c r="CA113" s="51">
        <f>+'2grid'!CA113*FB$2</f>
        <v>419.46216203125442</v>
      </c>
    </row>
    <row r="114" spans="1:79" x14ac:dyDescent="0.2">
      <c r="A114" s="9">
        <v>414</v>
      </c>
      <c r="B114" s="51">
        <f>+'2grid'!B114*CC$2</f>
        <v>0</v>
      </c>
      <c r="C114" s="51">
        <f>+'2grid'!C114*CD$2</f>
        <v>0</v>
      </c>
      <c r="D114" s="51">
        <f>+'2grid'!D114*CE$2</f>
        <v>0</v>
      </c>
      <c r="E114" s="51">
        <f>+'2grid'!E114*CF$2</f>
        <v>0</v>
      </c>
      <c r="F114" s="51">
        <f>+'2grid'!F114*CG$2</f>
        <v>0</v>
      </c>
      <c r="G114" s="51">
        <f>+'2grid'!G114*CH$2</f>
        <v>0</v>
      </c>
      <c r="H114" s="51">
        <f>+'2grid'!H114*CI$2</f>
        <v>0</v>
      </c>
      <c r="I114" s="51">
        <f>+'2grid'!I114*CJ$2</f>
        <v>0</v>
      </c>
      <c r="J114" s="51">
        <f>+'2grid'!J114*CK$2</f>
        <v>0</v>
      </c>
      <c r="K114" s="51">
        <f>+'2grid'!K114*CL$2</f>
        <v>0</v>
      </c>
      <c r="L114" s="51">
        <f>+'2grid'!L114*CM$2</f>
        <v>0</v>
      </c>
      <c r="M114" s="51">
        <f>+'2grid'!M114*CN$2</f>
        <v>0</v>
      </c>
      <c r="N114" s="51">
        <f>+'2grid'!N114*CO$2</f>
        <v>0</v>
      </c>
      <c r="O114" s="51">
        <f>+'2grid'!O114*CP$2</f>
        <v>0</v>
      </c>
      <c r="P114" s="51">
        <f>+'2grid'!P114*CQ$2</f>
        <v>0</v>
      </c>
      <c r="Q114" s="51">
        <f>+'2grid'!Q114*CR$2</f>
        <v>0</v>
      </c>
      <c r="R114" s="51">
        <f>+'2grid'!R114*CS$2</f>
        <v>0</v>
      </c>
      <c r="S114" s="51">
        <f>+'2grid'!S114*CT$2</f>
        <v>0</v>
      </c>
      <c r="T114" s="51">
        <f>+'2grid'!T114*CU$2</f>
        <v>0</v>
      </c>
      <c r="U114" s="51">
        <f>+'2grid'!U114*CV$2</f>
        <v>0</v>
      </c>
      <c r="V114" s="51">
        <f>+'2grid'!V114*CW$2</f>
        <v>0</v>
      </c>
      <c r="W114" s="51">
        <f>+'2grid'!W114*CX$2</f>
        <v>0</v>
      </c>
      <c r="X114" s="51">
        <f>+'2grid'!X114*CY$2</f>
        <v>0</v>
      </c>
      <c r="Y114" s="51">
        <f>+'2grid'!Y114*CZ$2</f>
        <v>0</v>
      </c>
      <c r="Z114" s="51">
        <f>+'2grid'!Z114*DA$2</f>
        <v>0</v>
      </c>
      <c r="AA114" s="51">
        <f>+'2grid'!AA114*DB$2</f>
        <v>0</v>
      </c>
      <c r="AB114" s="51">
        <f>+'2grid'!AB114*DC$2</f>
        <v>0</v>
      </c>
      <c r="AC114" s="51">
        <f>+'2grid'!AC114*DD$2</f>
        <v>0</v>
      </c>
      <c r="AD114" s="51">
        <f>+'2grid'!AD114*DE$2</f>
        <v>0</v>
      </c>
      <c r="AE114" s="51">
        <f>+'2grid'!AE114*DF$2</f>
        <v>0</v>
      </c>
      <c r="AF114" s="51">
        <f>+'2grid'!AF114*DG$2</f>
        <v>0</v>
      </c>
      <c r="AG114" s="51">
        <f>+'2grid'!AG114*DH$2</f>
        <v>0</v>
      </c>
      <c r="AH114" s="51">
        <f>+'2grid'!AH114*DI$2</f>
        <v>0</v>
      </c>
      <c r="AI114" s="51">
        <f>+'2grid'!AI114*DJ$2</f>
        <v>0</v>
      </c>
      <c r="AJ114" s="51">
        <f>+'2grid'!AJ114*DK$2</f>
        <v>0</v>
      </c>
      <c r="AK114" s="51">
        <f>+'2grid'!AK114*DL$2</f>
        <v>0</v>
      </c>
      <c r="AL114" s="51">
        <f>+'2grid'!AL114*DM$2</f>
        <v>0</v>
      </c>
      <c r="AM114" s="51">
        <f>+'2grid'!AM114*DN$2</f>
        <v>0</v>
      </c>
      <c r="AN114" s="51">
        <f>+'2grid'!AN114*DO$2</f>
        <v>0</v>
      </c>
      <c r="AO114" s="51">
        <f>+'2grid'!AO114*DP$2</f>
        <v>0</v>
      </c>
      <c r="AP114" s="51">
        <f>+'2grid'!AP114*DQ$2</f>
        <v>0</v>
      </c>
      <c r="AQ114" s="51">
        <f>+'2grid'!AQ114*DR$2</f>
        <v>0</v>
      </c>
      <c r="AR114" s="51">
        <f>+'2grid'!AR114*DS$2</f>
        <v>0</v>
      </c>
      <c r="AS114" s="51">
        <f>+'2grid'!AS114*DT$2</f>
        <v>0</v>
      </c>
      <c r="AT114" s="51">
        <f>+'2grid'!AT114*DU$2</f>
        <v>0</v>
      </c>
      <c r="AU114" s="51">
        <f>+'2grid'!AU114*DV$2</f>
        <v>0</v>
      </c>
      <c r="AV114" s="51">
        <f>+'2grid'!AV114*DW$2</f>
        <v>0</v>
      </c>
      <c r="AW114" s="51">
        <f>+'2grid'!AW114*DX$2</f>
        <v>0</v>
      </c>
      <c r="AX114" s="51">
        <f>+'2grid'!AX114*DY$2</f>
        <v>0</v>
      </c>
      <c r="AY114" s="51">
        <f>+'2grid'!AY114*DZ$2</f>
        <v>0</v>
      </c>
      <c r="AZ114" s="51">
        <f>+'2grid'!AZ114*EA$2</f>
        <v>0</v>
      </c>
      <c r="BA114" s="51">
        <f>+'2grid'!BA114*EB$2</f>
        <v>0</v>
      </c>
      <c r="BB114" s="51">
        <f>+'2grid'!BB114*EC$2</f>
        <v>0</v>
      </c>
      <c r="BC114" s="51">
        <f>+'2grid'!BC114*ED$2</f>
        <v>0</v>
      </c>
      <c r="BD114" s="51">
        <f>+'2grid'!BD114*EE$2</f>
        <v>0</v>
      </c>
      <c r="BE114" s="51">
        <f>+'2grid'!BE114*EF$2</f>
        <v>0</v>
      </c>
      <c r="BF114" s="51">
        <f>+'2grid'!BF114*EG$2</f>
        <v>0</v>
      </c>
      <c r="BG114" s="51">
        <f>+'2grid'!BG114*EH$2</f>
        <v>0</v>
      </c>
      <c r="BH114" s="51">
        <f>+'2grid'!BH114*EI$2</f>
        <v>0</v>
      </c>
      <c r="BI114" s="51">
        <f>+'2grid'!BI114*EJ$2</f>
        <v>0</v>
      </c>
      <c r="BJ114" s="51">
        <f>+'2grid'!BJ114*EK$2</f>
        <v>0</v>
      </c>
      <c r="BK114" s="51">
        <f>+'2grid'!BK114*EL$2</f>
        <v>0</v>
      </c>
      <c r="BL114" s="51">
        <f>+'2grid'!BL114*EM$2</f>
        <v>0</v>
      </c>
      <c r="BM114" s="51">
        <f>+'2grid'!BM114*EN$2</f>
        <v>0</v>
      </c>
      <c r="BN114" s="51">
        <f>+'2grid'!BN114*EO$2</f>
        <v>0</v>
      </c>
      <c r="BO114" s="51">
        <f>+'2grid'!BO114*EP$2</f>
        <v>0</v>
      </c>
      <c r="BP114" s="51">
        <f>+'2grid'!BP114*EQ$2</f>
        <v>0</v>
      </c>
      <c r="BQ114" s="51">
        <f>+'2grid'!BQ114*ER$2</f>
        <v>0</v>
      </c>
      <c r="BR114" s="51">
        <f>+'2grid'!BR114*ES$2</f>
        <v>0</v>
      </c>
      <c r="BS114" s="51">
        <f>+'2grid'!BS114*ET$2</f>
        <v>0</v>
      </c>
      <c r="BT114" s="51">
        <f>+'2grid'!BT114*EU$2</f>
        <v>0</v>
      </c>
      <c r="BU114" s="51">
        <f>+'2grid'!BU114*EV$2</f>
        <v>0</v>
      </c>
      <c r="BV114" s="51">
        <f>+'2grid'!BV114*EW$2</f>
        <v>0</v>
      </c>
      <c r="BW114" s="51">
        <f>+'2grid'!BW114*EX$2</f>
        <v>0</v>
      </c>
      <c r="BX114" s="51">
        <f>+'2grid'!BX114*EY$2</f>
        <v>0</v>
      </c>
      <c r="BY114" s="51">
        <f>+'2grid'!BY114*EZ$2</f>
        <v>0</v>
      </c>
      <c r="BZ114" s="51">
        <f>+'2grid'!BZ114*FA$2</f>
        <v>0</v>
      </c>
      <c r="CA114" s="51">
        <f>+'2grid'!CA114*FB$2</f>
        <v>0</v>
      </c>
    </row>
    <row r="115" spans="1:79" x14ac:dyDescent="0.2">
      <c r="A115" s="9">
        <v>417</v>
      </c>
      <c r="B115" s="51">
        <f>+'2grid'!B115*CC$2</f>
        <v>0</v>
      </c>
      <c r="C115" s="51">
        <f>+'2grid'!C115*CD$2</f>
        <v>0</v>
      </c>
      <c r="D115" s="51">
        <f>+'2grid'!D115*CE$2</f>
        <v>3.4519185594068874E-5</v>
      </c>
      <c r="E115" s="51">
        <f>+'2grid'!E115*CF$2</f>
        <v>5.9634105882061289E-5</v>
      </c>
      <c r="F115" s="51">
        <f>+'2grid'!F115*CG$2</f>
        <v>1.030043647053786E-4</v>
      </c>
      <c r="G115" s="51">
        <f>+'2grid'!G115*CH$2</f>
        <v>1.7788582720501236E-4</v>
      </c>
      <c r="H115" s="51">
        <f>+'2grid'!H115*CI$2</f>
        <v>3.0714952830732133E-4</v>
      </c>
      <c r="I115" s="51">
        <f>+'2grid'!I115*CJ$2</f>
        <v>5.302480032602743E-4</v>
      </c>
      <c r="J115" s="51">
        <f>+'2grid'!J115*CK$2</f>
        <v>9.1522258096978827E-4</v>
      </c>
      <c r="K115" s="51">
        <f>+'2grid'!K115*CL$2</f>
        <v>1.5793945234096698E-3</v>
      </c>
      <c r="L115" s="51">
        <f>+'2grid'!L115*CM$2</f>
        <v>2.7250116777138666E-3</v>
      </c>
      <c r="M115" s="51">
        <f>+'2grid'!M115*CN$2</f>
        <v>4.3058782962675608E-3</v>
      </c>
      <c r="N115" s="51">
        <f>+'2grid'!N115*CO$2</f>
        <v>6.8018681877852951E-3</v>
      </c>
      <c r="O115" s="51">
        <f>+'2grid'!O115*CP$2</f>
        <v>1.0741459544996342E-2</v>
      </c>
      <c r="P115" s="51">
        <f>+'2grid'!P115*CQ$2</f>
        <v>1.6957519098374441E-2</v>
      </c>
      <c r="Q115" s="51">
        <f>+'2grid'!Q115*CR$2</f>
        <v>2.6762107843477038E-2</v>
      </c>
      <c r="R115" s="51">
        <f>+'2grid'!R115*CS$2</f>
        <v>4.2221346417543222E-2</v>
      </c>
      <c r="S115" s="51">
        <f>+'2grid'!S115*CT$2</f>
        <v>6.6587403812714191E-2</v>
      </c>
      <c r="T115" s="51">
        <f>+'2grid'!T115*CU$2</f>
        <v>0.1049770805006566</v>
      </c>
      <c r="U115" s="51">
        <f>+'2grid'!U115*CV$2</f>
        <v>0.16112142874646998</v>
      </c>
      <c r="V115" s="51">
        <f>+'2grid'!V115*CW$2</f>
        <v>0.24676703969524341</v>
      </c>
      <c r="W115" s="51">
        <f>+'2grid'!W115*CX$2</f>
        <v>0.26112439473205745</v>
      </c>
      <c r="X115" s="51">
        <f>+'2grid'!X115*CY$2</f>
        <v>0.27468411893349309</v>
      </c>
      <c r="Y115" s="51">
        <f>+'2grid'!Y115*CZ$2</f>
        <v>0.28744621229955014</v>
      </c>
      <c r="Z115" s="51">
        <f>+'2grid'!Z115*DA$2</f>
        <v>0.2994106748302286</v>
      </c>
      <c r="AA115" s="51">
        <f>+'2grid'!AA115*DB$2</f>
        <v>0.31057750652552851</v>
      </c>
      <c r="AB115" s="51">
        <f>+'2grid'!AB115*DC$2</f>
        <v>0.34696941338967557</v>
      </c>
      <c r="AC115" s="51">
        <f>+'2grid'!AC115*DD$2</f>
        <v>0.38136724316537612</v>
      </c>
      <c r="AD115" s="51">
        <f>+'2grid'!AD115*DE$2</f>
        <v>0.3996184156661568</v>
      </c>
      <c r="AE115" s="51">
        <f>+'2grid'!AE115*DF$2</f>
        <v>0.41841766909131201</v>
      </c>
      <c r="AF115" s="51">
        <f>+'2grid'!AF115*DG$2</f>
        <v>0.43807233828078657</v>
      </c>
      <c r="AG115" s="51">
        <f>+'2grid'!AG115*DH$2</f>
        <v>0.45861944704350099</v>
      </c>
      <c r="AH115" s="51">
        <f>+'2grid'!AH115*DI$2</f>
        <v>0.480097492772811</v>
      </c>
      <c r="AI115" s="51">
        <f>+'2grid'!AI115*DJ$2</f>
        <v>0.50254649590709521</v>
      </c>
      <c r="AJ115" s="51">
        <f>+'2grid'!AJ115*DK$2</f>
        <v>0.52600805033786535</v>
      </c>
      <c r="AK115" s="51">
        <f>+'2grid'!AK115*DL$2</f>
        <v>0.5505253747180201</v>
      </c>
      <c r="AL115" s="51">
        <f>+'2grid'!AL115*DM$2</f>
        <v>0.57614336461467996</v>
      </c>
      <c r="AM115" s="51">
        <f>+'2grid'!AM115*DN$2</f>
        <v>0.60290864544208611</v>
      </c>
      <c r="AN115" s="51">
        <f>+'2grid'!AN115*DO$2</f>
        <v>0.63086962610026998</v>
      </c>
      <c r="AO115" s="51">
        <f>+'2grid'!AO115*DP$2</f>
        <v>0.66007655323454162</v>
      </c>
      <c r="AP115" s="51">
        <f>+'2grid'!AP115*DQ$2</f>
        <v>0.6905815660192256</v>
      </c>
      <c r="AQ115" s="51">
        <f>+'2grid'!AQ115*DR$2</f>
        <v>0.72243875135642199</v>
      </c>
      <c r="AR115" s="51">
        <f>+'2grid'!AR115*DS$2</f>
        <v>0.75570419936682776</v>
      </c>
      <c r="AS115" s="51">
        <f>+'2grid'!AS115*DT$2</f>
        <v>0.79043605903469727</v>
      </c>
      <c r="AT115" s="51">
        <f>+'2grid'!AT115*DU$2</f>
        <v>0.82669459385280253</v>
      </c>
      <c r="AU115" s="51">
        <f>+'2grid'!AU115*DV$2</f>
        <v>0.86454223729565227</v>
      </c>
      <c r="AV115" s="51">
        <f>+'2grid'!AV115*DW$2</f>
        <v>0.90404364793013647</v>
      </c>
      <c r="AW115" s="51">
        <f>+'2grid'!AW115*DX$2</f>
        <v>0.94526576395210837</v>
      </c>
      <c r="AX115" s="51">
        <f>+'2grid'!AX115*DY$2</f>
        <v>0.99397945993567194</v>
      </c>
      <c r="AY115" s="51">
        <f>+'2grid'!AY115*DZ$2</f>
        <v>1.0451883018805201</v>
      </c>
      <c r="AZ115" s="51">
        <f>+'2grid'!AZ115*EA$2</f>
        <v>1.0990191773132663</v>
      </c>
      <c r="BA115" s="51">
        <f>+'2grid'!BA115*EB$2</f>
        <v>1.1556053713068093</v>
      </c>
      <c r="BB115" s="51">
        <f>+'2grid'!BB115*EC$2</f>
        <v>1.2150868856906436</v>
      </c>
      <c r="BC115" s="51">
        <f>+'2grid'!BC115*ED$2</f>
        <v>1.5112210924568457</v>
      </c>
      <c r="BD115" s="51">
        <f>+'2grid'!BD115*EE$2</f>
        <v>4.4649600618810394</v>
      </c>
      <c r="BE115" s="51">
        <f>+'2grid'!BE115*EF$2</f>
        <v>8.4629279911506892</v>
      </c>
      <c r="BF115" s="51">
        <f>+'2grid'!BF115*EG$2</f>
        <v>7.7715020259627829</v>
      </c>
      <c r="BG115" s="51">
        <f>+'2grid'!BG115*EH$2</f>
        <v>6.29129</v>
      </c>
      <c r="BH115" s="51">
        <f>+'2grid'!BH115*EI$2</f>
        <v>5.6004500000000004</v>
      </c>
      <c r="BI115" s="51">
        <f>+'2grid'!BI115*EJ$2</f>
        <v>6.7175099999999999</v>
      </c>
      <c r="BJ115" s="51">
        <f>+'2grid'!BJ115*EK$2</f>
        <v>6.1609999999999996</v>
      </c>
      <c r="BK115" s="51">
        <f>+'2grid'!BK115*EL$2</f>
        <v>6.1650400000000003</v>
      </c>
      <c r="BL115" s="51">
        <f>+'2grid'!BL115*EM$2</f>
        <v>5.8398200000000005</v>
      </c>
      <c r="BM115" s="51">
        <f>+'2grid'!BM115*EN$2</f>
        <v>6.3781500000000007</v>
      </c>
      <c r="BN115" s="51">
        <f>+'2grid'!BN115*EO$2</f>
        <v>6.1771599999999998</v>
      </c>
      <c r="BO115" s="51">
        <f>+'2grid'!BO115*EP$2</f>
        <v>6.2620000000000005</v>
      </c>
      <c r="BP115" s="51">
        <f>+'2grid'!BP115*EQ$2</f>
        <v>6.3306800000000001</v>
      </c>
      <c r="BQ115" s="51">
        <f>+'2grid'!BQ115*ER$2</f>
        <v>6.3973399999999998</v>
      </c>
      <c r="BR115" s="51">
        <f>+'2grid'!BR115*ES$2</f>
        <v>6.35189</v>
      </c>
      <c r="BS115" s="51">
        <f>+'2grid'!BS115*ET$2</f>
        <v>6.3759953333333312</v>
      </c>
      <c r="BT115" s="51">
        <f>+'2grid'!BT115*EU$2</f>
        <v>6.4488948888888906</v>
      </c>
      <c r="BU115" s="51">
        <f>+'2grid'!BU115*EV$2</f>
        <v>6.4636304148148129</v>
      </c>
      <c r="BV115" s="51">
        <f>+'2grid'!BV115*EW$2</f>
        <v>6.4790906469135772</v>
      </c>
      <c r="BW115" s="51">
        <f>+'2grid'!BW115*EX$2</f>
        <v>6.5011609507818937</v>
      </c>
      <c r="BX115" s="51">
        <f>+'2grid'!BX115*EY$2</f>
        <v>6.5438146611797006</v>
      </c>
      <c r="BY115" s="51">
        <f>+'2grid'!BY115*EZ$2</f>
        <v>6.5698999883529927</v>
      </c>
      <c r="BZ115" s="51">
        <f>+'2grid'!BZ115*FA$2</f>
        <v>6.5878467791836588</v>
      </c>
      <c r="CA115" s="51">
        <f>+'2grid'!CA115*FB$2</f>
        <v>6.6178569291938008</v>
      </c>
    </row>
    <row r="116" spans="1:79" x14ac:dyDescent="0.2">
      <c r="A116" s="9">
        <v>418</v>
      </c>
      <c r="B116" s="51">
        <f>+'2grid'!B116*CC$2</f>
        <v>0</v>
      </c>
      <c r="C116" s="51">
        <f>+'2grid'!C116*CD$2</f>
        <v>0</v>
      </c>
      <c r="D116" s="51">
        <f>+'2grid'!D116*CE$2</f>
        <v>6.9647869575907087E-3</v>
      </c>
      <c r="E116" s="51">
        <f>+'2grid'!E116*CF$2</f>
        <v>1.2478782229294568E-2</v>
      </c>
      <c r="F116" s="51">
        <f>+'2grid'!F116*CG$2</f>
        <v>2.2329956674061058E-2</v>
      </c>
      <c r="G116" s="51">
        <f>+'2grid'!G116*CH$2</f>
        <v>3.9904310869089459E-2</v>
      </c>
      <c r="H116" s="51">
        <f>+'2grid'!H116*CI$2</f>
        <v>7.1208084544759992E-2</v>
      </c>
      <c r="I116" s="51">
        <f>+'2grid'!I116*CJ$2</f>
        <v>0.12687423548980808</v>
      </c>
      <c r="J116" s="51">
        <f>+'2grid'!J116*CK$2</f>
        <v>0.22568591963304752</v>
      </c>
      <c r="K116" s="51">
        <f>+'2grid'!K116*CL$2</f>
        <v>0.40074582468120734</v>
      </c>
      <c r="L116" s="51">
        <f>+'2grid'!L116*CM$2</f>
        <v>0.71024326922172354</v>
      </c>
      <c r="M116" s="51">
        <f>+'2grid'!M116*CN$2</f>
        <v>0.74797486811067804</v>
      </c>
      <c r="N116" s="51">
        <f>+'2grid'!N116*CO$2</f>
        <v>0.78746606370049199</v>
      </c>
      <c r="O116" s="51">
        <f>+'2grid'!O116*CP$2</f>
        <v>0.82877592130889699</v>
      </c>
      <c r="P116" s="51">
        <f>+'2grid'!P116*CQ$2</f>
        <v>0.87196303937426811</v>
      </c>
      <c r="Q116" s="51">
        <f>+'2grid'!Q116*CR$2</f>
        <v>0.91708519143452949</v>
      </c>
      <c r="R116" s="51">
        <f>+'2grid'!R116*CS$2</f>
        <v>0.96419892045711764</v>
      </c>
      <c r="S116" s="51">
        <f>+'2grid'!S116*CT$2</f>
        <v>1.0133590806519763</v>
      </c>
      <c r="T116" s="51">
        <f>+'2grid'!T116*CU$2</f>
        <v>1.0646183214579279</v>
      </c>
      <c r="U116" s="51">
        <f>+'2grid'!U116*CV$2</f>
        <v>1.2207559724237234</v>
      </c>
      <c r="V116" s="51">
        <f>+'2grid'!V116*CW$2</f>
        <v>1.3682982720362675</v>
      </c>
      <c r="W116" s="51">
        <f>+'2grid'!W116*CX$2</f>
        <v>1.5073417645986795</v>
      </c>
      <c r="X116" s="51">
        <f>+'2grid'!X116*CY$2</f>
        <v>1.6379829944140787</v>
      </c>
      <c r="Y116" s="51">
        <f>+'2grid'!Y116*CZ$2</f>
        <v>1.7603185057855857</v>
      </c>
      <c r="Z116" s="51">
        <f>+'2grid'!Z116*DA$2</f>
        <v>1.8744448430163192</v>
      </c>
      <c r="AA116" s="51">
        <f>+'2grid'!AA116*DB$2</f>
        <v>1.9804585504093983</v>
      </c>
      <c r="AB116" s="51">
        <f>+'2grid'!AB116*DC$2</f>
        <v>2.4088068221648338</v>
      </c>
      <c r="AC116" s="51">
        <f>+'2grid'!AC116*DD$2</f>
        <v>2.8110629204195359</v>
      </c>
      <c r="AD116" s="51">
        <f>+'2grid'!AD116*DE$2</f>
        <v>2.833733974432167</v>
      </c>
      <c r="AE116" s="51">
        <f>+'2grid'!AE116*DF$2</f>
        <v>2.8556338267003092</v>
      </c>
      <c r="AF116" s="51">
        <f>+'2grid'!AF116*DG$2</f>
        <v>2.876763521657788</v>
      </c>
      <c r="AG116" s="51">
        <f>+'2grid'!AG116*DH$2</f>
        <v>2.8971241037384288</v>
      </c>
      <c r="AH116" s="51">
        <f>+'2grid'!AH116*DI$2</f>
        <v>2.9167166173760544</v>
      </c>
      <c r="AI116" s="51">
        <f>+'2grid'!AI116*DJ$2</f>
        <v>2.9355421070044914</v>
      </c>
      <c r="AJ116" s="51">
        <f>+'2grid'!AJ116*DK$2</f>
        <v>2.9536016170575632</v>
      </c>
      <c r="AK116" s="51">
        <f>+'2grid'!AK116*DL$2</f>
        <v>2.9708961919690942</v>
      </c>
      <c r="AL116" s="51">
        <f>+'2grid'!AL116*DM$2</f>
        <v>2.9874268761729104</v>
      </c>
      <c r="AM116" s="51">
        <f>+'2grid'!AM116*DN$2</f>
        <v>3.0031947141028343</v>
      </c>
      <c r="AN116" s="51">
        <f>+'2grid'!AN116*DO$2</f>
        <v>3.3157698382398615</v>
      </c>
      <c r="AO116" s="51">
        <f>+'2grid'!AO116*DP$2</f>
        <v>3.6220883122689278</v>
      </c>
      <c r="AP116" s="51">
        <f>+'2grid'!AP116*DQ$2</f>
        <v>69.071007879411411</v>
      </c>
      <c r="AQ116" s="51">
        <f>+'2grid'!AQ116*DR$2</f>
        <v>74.245493020931832</v>
      </c>
      <c r="AR116" s="51">
        <f>+'2grid'!AR116*DS$2</f>
        <v>79.310237118714639</v>
      </c>
      <c r="AS116" s="51">
        <f>+'2grid'!AS116*DT$2</f>
        <v>84.265387316424949</v>
      </c>
      <c r="AT116" s="51">
        <f>+'2grid'!AT116*DU$2</f>
        <v>89.111090757727723</v>
      </c>
      <c r="AU116" s="51">
        <f>+'2grid'!AU116*DV$2</f>
        <v>93.847494586288121</v>
      </c>
      <c r="AV116" s="51">
        <f>+'2grid'!AV116*DW$2</f>
        <v>136.94407942920577</v>
      </c>
      <c r="AW116" s="51">
        <f>+'2grid'!AW116*DX$2</f>
        <v>272.83054544477369</v>
      </c>
      <c r="AX116" s="51">
        <f>+'2grid'!AX116*DY$2</f>
        <v>300.40098760221031</v>
      </c>
      <c r="AY116" s="51">
        <f>+'2grid'!AY116*DZ$2</f>
        <v>313.8762582456464</v>
      </c>
      <c r="AZ116" s="51">
        <f>+'2grid'!AZ116*EA$2</f>
        <v>379.72354261632626</v>
      </c>
      <c r="BA116" s="51">
        <f>+'2grid'!BA116*EB$2</f>
        <v>387.36347292906703</v>
      </c>
      <c r="BB116" s="51">
        <f>+'2grid'!BB116*EC$2</f>
        <v>560.67395652635685</v>
      </c>
      <c r="BC116" s="51">
        <f>+'2grid'!BC116*ED$2</f>
        <v>407.18255814776796</v>
      </c>
      <c r="BD116" s="51">
        <f>+'2grid'!BD116*EE$2</f>
        <v>434.62820320157891</v>
      </c>
      <c r="BE116" s="51">
        <f>+'2grid'!BE116*EF$2</f>
        <v>476.57375018940076</v>
      </c>
      <c r="BF116" s="51">
        <f>+'2grid'!BF116*EG$2</f>
        <v>421.49157549828305</v>
      </c>
      <c r="BG116" s="51">
        <f>+'2grid'!BG116*EH$2</f>
        <v>464.20133443905553</v>
      </c>
      <c r="BH116" s="51">
        <f>+'2grid'!BH116*EI$2</f>
        <v>481.86277491105255</v>
      </c>
      <c r="BI116" s="51">
        <f>+'2grid'!BI116*EJ$2</f>
        <v>476.2453071941091</v>
      </c>
      <c r="BJ116" s="51">
        <f>+'2grid'!BJ116*EK$2</f>
        <v>487.97385681865336</v>
      </c>
      <c r="BK116" s="51">
        <f>+'2grid'!BK116*EL$2</f>
        <v>496.98514573299832</v>
      </c>
      <c r="BL116" s="51">
        <f>+'2grid'!BL116*EM$2</f>
        <v>474.83354351081533</v>
      </c>
      <c r="BM116" s="51">
        <f>+'2grid'!BM116*EN$2</f>
        <v>479.25273114649343</v>
      </c>
      <c r="BN116" s="51">
        <f>+'2grid'!BN116*EO$2</f>
        <v>469.52691981136047</v>
      </c>
      <c r="BO116" s="51">
        <f>+'2grid'!BO116*EP$2</f>
        <v>507.17674908946083</v>
      </c>
      <c r="BP116" s="51">
        <f>+'2grid'!BP116*EQ$2</f>
        <v>527.98426236780904</v>
      </c>
      <c r="BQ116" s="51">
        <f>+'2grid'!BQ116*ER$2</f>
        <v>551.53551272312109</v>
      </c>
      <c r="BR116" s="51">
        <f>+'2grid'!BR116*ES$2</f>
        <v>527.0889707623819</v>
      </c>
      <c r="BS116" s="51">
        <f>+'2grid'!BS116*ET$2</f>
        <v>561.02178829469983</v>
      </c>
      <c r="BT116" s="51">
        <f>+'2grid'!BT116*EU$2</f>
        <v>578.12386695911437</v>
      </c>
      <c r="BU116" s="51">
        <f>+'2grid'!BU116*EV$2</f>
        <v>585.09009186214735</v>
      </c>
      <c r="BV116" s="51">
        <f>+'2grid'!BV116*EW$2</f>
        <v>595.05894648561878</v>
      </c>
      <c r="BW116" s="51">
        <f>+'2grid'!BW116*EX$2</f>
        <v>607.187379237561</v>
      </c>
      <c r="BX116" s="51">
        <f>+'2grid'!BX116*EY$2</f>
        <v>626.54486802766769</v>
      </c>
      <c r="BY116" s="51">
        <f>+'2grid'!BY116*EZ$2</f>
        <v>634.64348564200748</v>
      </c>
      <c r="BZ116" s="51">
        <f>+'2grid'!BZ116*FA$2</f>
        <v>646.34551683736947</v>
      </c>
      <c r="CA116" s="51">
        <f>+'2grid'!CA116*FB$2</f>
        <v>660.2448926197751</v>
      </c>
    </row>
    <row r="117" spans="1:79" x14ac:dyDescent="0.2">
      <c r="A117" s="9">
        <v>422</v>
      </c>
      <c r="B117" s="51">
        <f>+'2grid'!B117*CC$2</f>
        <v>0</v>
      </c>
      <c r="C117" s="51">
        <f>+'2grid'!C117*CD$2</f>
        <v>0</v>
      </c>
      <c r="D117" s="51">
        <f>+'2grid'!D117*CE$2</f>
        <v>0</v>
      </c>
      <c r="E117" s="51">
        <f>+'2grid'!E117*CF$2</f>
        <v>0</v>
      </c>
      <c r="F117" s="51">
        <f>+'2grid'!F117*CG$2</f>
        <v>0</v>
      </c>
      <c r="G117" s="51">
        <f>+'2grid'!G117*CH$2</f>
        <v>0</v>
      </c>
      <c r="H117" s="51">
        <f>+'2grid'!H117*CI$2</f>
        <v>0</v>
      </c>
      <c r="I117" s="51">
        <f>+'2grid'!I117*CJ$2</f>
        <v>0</v>
      </c>
      <c r="J117" s="51">
        <f>+'2grid'!J117*CK$2</f>
        <v>0</v>
      </c>
      <c r="K117" s="51">
        <f>+'2grid'!K117*CL$2</f>
        <v>0</v>
      </c>
      <c r="L117" s="51">
        <f>+'2grid'!L117*CM$2</f>
        <v>0</v>
      </c>
      <c r="M117" s="51">
        <f>+'2grid'!M117*CN$2</f>
        <v>0</v>
      </c>
      <c r="N117" s="51">
        <f>+'2grid'!N117*CO$2</f>
        <v>0</v>
      </c>
      <c r="O117" s="51">
        <f>+'2grid'!O117*CP$2</f>
        <v>0</v>
      </c>
      <c r="P117" s="51">
        <f>+'2grid'!P117*CQ$2</f>
        <v>0</v>
      </c>
      <c r="Q117" s="51">
        <f>+'2grid'!Q117*CR$2</f>
        <v>0</v>
      </c>
      <c r="R117" s="51">
        <f>+'2grid'!R117*CS$2</f>
        <v>0</v>
      </c>
      <c r="S117" s="51">
        <f>+'2grid'!S117*CT$2</f>
        <v>0</v>
      </c>
      <c r="T117" s="51">
        <f>+'2grid'!T117*CU$2</f>
        <v>0</v>
      </c>
      <c r="U117" s="51">
        <f>+'2grid'!U117*CV$2</f>
        <v>0</v>
      </c>
      <c r="V117" s="51">
        <f>+'2grid'!V117*CW$2</f>
        <v>0</v>
      </c>
      <c r="W117" s="51">
        <f>+'2grid'!W117*CX$2</f>
        <v>0</v>
      </c>
      <c r="X117" s="51">
        <f>+'2grid'!X117*CY$2</f>
        <v>0</v>
      </c>
      <c r="Y117" s="51">
        <f>+'2grid'!Y117*CZ$2</f>
        <v>0</v>
      </c>
      <c r="Z117" s="51">
        <f>+'2grid'!Z117*DA$2</f>
        <v>0</v>
      </c>
      <c r="AA117" s="51">
        <f>+'2grid'!AA117*DB$2</f>
        <v>0</v>
      </c>
      <c r="AB117" s="51">
        <f>+'2grid'!AB117*DC$2</f>
        <v>0</v>
      </c>
      <c r="AC117" s="51">
        <f>+'2grid'!AC117*DD$2</f>
        <v>0</v>
      </c>
      <c r="AD117" s="51">
        <f>+'2grid'!AD117*DE$2</f>
        <v>0</v>
      </c>
      <c r="AE117" s="51">
        <f>+'2grid'!AE117*DF$2</f>
        <v>0</v>
      </c>
      <c r="AF117" s="51">
        <f>+'2grid'!AF117*DG$2</f>
        <v>0</v>
      </c>
      <c r="AG117" s="51">
        <f>+'2grid'!AG117*DH$2</f>
        <v>0</v>
      </c>
      <c r="AH117" s="51">
        <f>+'2grid'!AH117*DI$2</f>
        <v>0</v>
      </c>
      <c r="AI117" s="51">
        <f>+'2grid'!AI117*DJ$2</f>
        <v>0</v>
      </c>
      <c r="AJ117" s="51">
        <f>+'2grid'!AJ117*DK$2</f>
        <v>0</v>
      </c>
      <c r="AK117" s="51">
        <f>+'2grid'!AK117*DL$2</f>
        <v>0</v>
      </c>
      <c r="AL117" s="51">
        <f>+'2grid'!AL117*DM$2</f>
        <v>0</v>
      </c>
      <c r="AM117" s="51">
        <f>+'2grid'!AM117*DN$2</f>
        <v>0</v>
      </c>
      <c r="AN117" s="51">
        <f>+'2grid'!AN117*DO$2</f>
        <v>0</v>
      </c>
      <c r="AO117" s="51">
        <f>+'2grid'!AO117*DP$2</f>
        <v>0</v>
      </c>
      <c r="AP117" s="51">
        <f>+'2grid'!AP117*DQ$2</f>
        <v>0</v>
      </c>
      <c r="AQ117" s="51">
        <f>+'2grid'!AQ117*DR$2</f>
        <v>0</v>
      </c>
      <c r="AR117" s="51">
        <f>+'2grid'!AR117*DS$2</f>
        <v>0</v>
      </c>
      <c r="AS117" s="51">
        <f>+'2grid'!AS117*DT$2</f>
        <v>0</v>
      </c>
      <c r="AT117" s="51">
        <f>+'2grid'!AT117*DU$2</f>
        <v>0</v>
      </c>
      <c r="AU117" s="51">
        <f>+'2grid'!AU117*DV$2</f>
        <v>0</v>
      </c>
      <c r="AV117" s="51">
        <f>+'2grid'!AV117*DW$2</f>
        <v>0</v>
      </c>
      <c r="AW117" s="51">
        <f>+'2grid'!AW117*DX$2</f>
        <v>0</v>
      </c>
      <c r="AX117" s="51">
        <f>+'2grid'!AX117*DY$2</f>
        <v>0</v>
      </c>
      <c r="AY117" s="51">
        <f>+'2grid'!AY117*DZ$2</f>
        <v>0</v>
      </c>
      <c r="AZ117" s="51">
        <f>+'2grid'!AZ117*EA$2</f>
        <v>0</v>
      </c>
      <c r="BA117" s="51">
        <f>+'2grid'!BA117*EB$2</f>
        <v>0</v>
      </c>
      <c r="BB117" s="51">
        <f>+'2grid'!BB117*EC$2</f>
        <v>0</v>
      </c>
      <c r="BC117" s="51">
        <f>+'2grid'!BC117*ED$2</f>
        <v>0</v>
      </c>
      <c r="BD117" s="51">
        <f>+'2grid'!BD117*EE$2</f>
        <v>0</v>
      </c>
      <c r="BE117" s="51">
        <f>+'2grid'!BE117*EF$2</f>
        <v>0</v>
      </c>
      <c r="BF117" s="51">
        <f>+'2grid'!BF117*EG$2</f>
        <v>0</v>
      </c>
      <c r="BG117" s="51">
        <f>+'2grid'!BG117*EH$2</f>
        <v>0</v>
      </c>
      <c r="BH117" s="51">
        <f>+'2grid'!BH117*EI$2</f>
        <v>0</v>
      </c>
      <c r="BI117" s="51">
        <f>+'2grid'!BI117*EJ$2</f>
        <v>0</v>
      </c>
      <c r="BJ117" s="51">
        <f>+'2grid'!BJ117*EK$2</f>
        <v>0</v>
      </c>
      <c r="BK117" s="51">
        <f>+'2grid'!BK117*EL$2</f>
        <v>0</v>
      </c>
      <c r="BL117" s="51">
        <f>+'2grid'!BL117*EM$2</f>
        <v>0</v>
      </c>
      <c r="BM117" s="51">
        <f>+'2grid'!BM117*EN$2</f>
        <v>0</v>
      </c>
      <c r="BN117" s="51">
        <f>+'2grid'!BN117*EO$2</f>
        <v>0</v>
      </c>
      <c r="BO117" s="51">
        <f>+'2grid'!BO117*EP$2</f>
        <v>0</v>
      </c>
      <c r="BP117" s="51">
        <f>+'2grid'!BP117*EQ$2</f>
        <v>0</v>
      </c>
      <c r="BQ117" s="51">
        <f>+'2grid'!BQ117*ER$2</f>
        <v>0</v>
      </c>
      <c r="BR117" s="51">
        <f>+'2grid'!BR117*ES$2</f>
        <v>0</v>
      </c>
      <c r="BS117" s="51">
        <f>+'2grid'!BS117*ET$2</f>
        <v>0</v>
      </c>
      <c r="BT117" s="51">
        <f>+'2grid'!BT117*EU$2</f>
        <v>0</v>
      </c>
      <c r="BU117" s="51">
        <f>+'2grid'!BU117*EV$2</f>
        <v>0</v>
      </c>
      <c r="BV117" s="51">
        <f>+'2grid'!BV117*EW$2</f>
        <v>0</v>
      </c>
      <c r="BW117" s="51">
        <f>+'2grid'!BW117*EX$2</f>
        <v>0</v>
      </c>
      <c r="BX117" s="51">
        <f>+'2grid'!BX117*EY$2</f>
        <v>0</v>
      </c>
      <c r="BY117" s="51">
        <f>+'2grid'!BY117*EZ$2</f>
        <v>0</v>
      </c>
      <c r="BZ117" s="51">
        <f>+'2grid'!BZ117*FA$2</f>
        <v>0</v>
      </c>
      <c r="CA117" s="51">
        <f>+'2grid'!CA117*FB$2</f>
        <v>0</v>
      </c>
    </row>
    <row r="118" spans="1:79" x14ac:dyDescent="0.2">
      <c r="A118" s="9">
        <v>426</v>
      </c>
      <c r="B118" s="51">
        <f>+'2grid'!B118*CC$2</f>
        <v>0</v>
      </c>
      <c r="C118" s="51">
        <f>+'2grid'!C118*CD$2</f>
        <v>0</v>
      </c>
      <c r="D118" s="51">
        <f>+'2grid'!D118*CE$2</f>
        <v>0</v>
      </c>
      <c r="E118" s="51">
        <f>+'2grid'!E118*CF$2</f>
        <v>0</v>
      </c>
      <c r="F118" s="51">
        <f>+'2grid'!F118*CG$2</f>
        <v>0</v>
      </c>
      <c r="G118" s="51">
        <f>+'2grid'!G118*CH$2</f>
        <v>0</v>
      </c>
      <c r="H118" s="51">
        <f>+'2grid'!H118*CI$2</f>
        <v>0</v>
      </c>
      <c r="I118" s="51">
        <f>+'2grid'!I118*CJ$2</f>
        <v>0</v>
      </c>
      <c r="J118" s="51">
        <f>+'2grid'!J118*CK$2</f>
        <v>0</v>
      </c>
      <c r="K118" s="51">
        <f>+'2grid'!K118*CL$2</f>
        <v>0</v>
      </c>
      <c r="L118" s="51">
        <f>+'2grid'!L118*CM$2</f>
        <v>0</v>
      </c>
      <c r="M118" s="51">
        <f>+'2grid'!M118*CN$2</f>
        <v>0</v>
      </c>
      <c r="N118" s="51">
        <f>+'2grid'!N118*CO$2</f>
        <v>0</v>
      </c>
      <c r="O118" s="51">
        <f>+'2grid'!O118*CP$2</f>
        <v>0</v>
      </c>
      <c r="P118" s="51">
        <f>+'2grid'!P118*CQ$2</f>
        <v>0</v>
      </c>
      <c r="Q118" s="51">
        <f>+'2grid'!Q118*CR$2</f>
        <v>0</v>
      </c>
      <c r="R118" s="51">
        <f>+'2grid'!R118*CS$2</f>
        <v>0</v>
      </c>
      <c r="S118" s="51">
        <f>+'2grid'!S118*CT$2</f>
        <v>0</v>
      </c>
      <c r="T118" s="51">
        <f>+'2grid'!T118*CU$2</f>
        <v>0</v>
      </c>
      <c r="U118" s="51">
        <f>+'2grid'!U118*CV$2</f>
        <v>0</v>
      </c>
      <c r="V118" s="51">
        <f>+'2grid'!V118*CW$2</f>
        <v>0</v>
      </c>
      <c r="W118" s="51">
        <f>+'2grid'!W118*CX$2</f>
        <v>0</v>
      </c>
      <c r="X118" s="51">
        <f>+'2grid'!X118*CY$2</f>
        <v>0</v>
      </c>
      <c r="Y118" s="51">
        <f>+'2grid'!Y118*CZ$2</f>
        <v>0</v>
      </c>
      <c r="Z118" s="51">
        <f>+'2grid'!Z118*DA$2</f>
        <v>0</v>
      </c>
      <c r="AA118" s="51">
        <f>+'2grid'!AA118*DB$2</f>
        <v>0</v>
      </c>
      <c r="AB118" s="51">
        <f>+'2grid'!AB118*DC$2</f>
        <v>0</v>
      </c>
      <c r="AC118" s="51">
        <f>+'2grid'!AC118*DD$2</f>
        <v>0</v>
      </c>
      <c r="AD118" s="51">
        <f>+'2grid'!AD118*DE$2</f>
        <v>0</v>
      </c>
      <c r="AE118" s="51">
        <f>+'2grid'!AE118*DF$2</f>
        <v>0</v>
      </c>
      <c r="AF118" s="51">
        <f>+'2grid'!AF118*DG$2</f>
        <v>0</v>
      </c>
      <c r="AG118" s="51">
        <f>+'2grid'!AG118*DH$2</f>
        <v>0</v>
      </c>
      <c r="AH118" s="51">
        <f>+'2grid'!AH118*DI$2</f>
        <v>0</v>
      </c>
      <c r="AI118" s="51">
        <f>+'2grid'!AI118*DJ$2</f>
        <v>0</v>
      </c>
      <c r="AJ118" s="51">
        <f>+'2grid'!AJ118*DK$2</f>
        <v>0</v>
      </c>
      <c r="AK118" s="51">
        <f>+'2grid'!AK118*DL$2</f>
        <v>0</v>
      </c>
      <c r="AL118" s="51">
        <f>+'2grid'!AL118*DM$2</f>
        <v>0</v>
      </c>
      <c r="AM118" s="51">
        <f>+'2grid'!AM118*DN$2</f>
        <v>0</v>
      </c>
      <c r="AN118" s="51">
        <f>+'2grid'!AN118*DO$2</f>
        <v>0</v>
      </c>
      <c r="AO118" s="51">
        <f>+'2grid'!AO118*DP$2</f>
        <v>0</v>
      </c>
      <c r="AP118" s="51">
        <f>+'2grid'!AP118*DQ$2</f>
        <v>0</v>
      </c>
      <c r="AQ118" s="51">
        <f>+'2grid'!AQ118*DR$2</f>
        <v>0</v>
      </c>
      <c r="AR118" s="51">
        <f>+'2grid'!AR118*DS$2</f>
        <v>0</v>
      </c>
      <c r="AS118" s="51">
        <f>+'2grid'!AS118*DT$2</f>
        <v>0</v>
      </c>
      <c r="AT118" s="51">
        <f>+'2grid'!AT118*DU$2</f>
        <v>0</v>
      </c>
      <c r="AU118" s="51">
        <f>+'2grid'!AU118*DV$2</f>
        <v>0</v>
      </c>
      <c r="AV118" s="51">
        <f>+'2grid'!AV118*DW$2</f>
        <v>0</v>
      </c>
      <c r="AW118" s="51">
        <f>+'2grid'!AW118*DX$2</f>
        <v>0</v>
      </c>
      <c r="AX118" s="51">
        <f>+'2grid'!AX118*DY$2</f>
        <v>0</v>
      </c>
      <c r="AY118" s="51">
        <f>+'2grid'!AY118*DZ$2</f>
        <v>0</v>
      </c>
      <c r="AZ118" s="51">
        <f>+'2grid'!AZ118*EA$2</f>
        <v>0</v>
      </c>
      <c r="BA118" s="51">
        <f>+'2grid'!BA118*EB$2</f>
        <v>0</v>
      </c>
      <c r="BB118" s="51">
        <f>+'2grid'!BB118*EC$2</f>
        <v>0</v>
      </c>
      <c r="BC118" s="51">
        <f>+'2grid'!BC118*ED$2</f>
        <v>0</v>
      </c>
      <c r="BD118" s="51">
        <f>+'2grid'!BD118*EE$2</f>
        <v>0</v>
      </c>
      <c r="BE118" s="51">
        <f>+'2grid'!BE118*EF$2</f>
        <v>0</v>
      </c>
      <c r="BF118" s="51">
        <f>+'2grid'!BF118*EG$2</f>
        <v>0</v>
      </c>
      <c r="BG118" s="51">
        <f>+'2grid'!BG118*EH$2</f>
        <v>0</v>
      </c>
      <c r="BH118" s="51">
        <f>+'2grid'!BH118*EI$2</f>
        <v>0</v>
      </c>
      <c r="BI118" s="51">
        <f>+'2grid'!BI118*EJ$2</f>
        <v>0</v>
      </c>
      <c r="BJ118" s="51">
        <f>+'2grid'!BJ118*EK$2</f>
        <v>0</v>
      </c>
      <c r="BK118" s="51">
        <f>+'2grid'!BK118*EL$2</f>
        <v>0</v>
      </c>
      <c r="BL118" s="51">
        <f>+'2grid'!BL118*EM$2</f>
        <v>0</v>
      </c>
      <c r="BM118" s="51">
        <f>+'2grid'!BM118*EN$2</f>
        <v>0</v>
      </c>
      <c r="BN118" s="51">
        <f>+'2grid'!BN118*EO$2</f>
        <v>0</v>
      </c>
      <c r="BO118" s="51">
        <f>+'2grid'!BO118*EP$2</f>
        <v>0</v>
      </c>
      <c r="BP118" s="51">
        <f>+'2grid'!BP118*EQ$2</f>
        <v>0</v>
      </c>
      <c r="BQ118" s="51">
        <f>+'2grid'!BQ118*ER$2</f>
        <v>0</v>
      </c>
      <c r="BR118" s="51">
        <f>+'2grid'!BR118*ES$2</f>
        <v>0</v>
      </c>
      <c r="BS118" s="51">
        <f>+'2grid'!BS118*ET$2</f>
        <v>0</v>
      </c>
      <c r="BT118" s="51">
        <f>+'2grid'!BT118*EU$2</f>
        <v>0</v>
      </c>
      <c r="BU118" s="51">
        <f>+'2grid'!BU118*EV$2</f>
        <v>0</v>
      </c>
      <c r="BV118" s="51">
        <f>+'2grid'!BV118*EW$2</f>
        <v>0</v>
      </c>
      <c r="BW118" s="51">
        <f>+'2grid'!BW118*EX$2</f>
        <v>0</v>
      </c>
      <c r="BX118" s="51">
        <f>+'2grid'!BX118*EY$2</f>
        <v>0</v>
      </c>
      <c r="BY118" s="51">
        <f>+'2grid'!BY118*EZ$2</f>
        <v>0</v>
      </c>
      <c r="BZ118" s="51">
        <f>+'2grid'!BZ118*FA$2</f>
        <v>0</v>
      </c>
      <c r="CA118" s="51">
        <f>+'2grid'!CA118*FB$2</f>
        <v>0</v>
      </c>
    </row>
    <row r="119" spans="1:79" x14ac:dyDescent="0.2">
      <c r="A119" s="9">
        <v>428</v>
      </c>
      <c r="B119" s="51">
        <f>+'2grid'!B119*CC$2</f>
        <v>0</v>
      </c>
      <c r="C119" s="51">
        <f>+'2grid'!C119*CD$2</f>
        <v>0</v>
      </c>
      <c r="D119" s="51">
        <f>+'2grid'!D119*CE$2</f>
        <v>0</v>
      </c>
      <c r="E119" s="51">
        <f>+'2grid'!E119*CF$2</f>
        <v>0</v>
      </c>
      <c r="F119" s="51">
        <f>+'2grid'!F119*CG$2</f>
        <v>0</v>
      </c>
      <c r="G119" s="51">
        <f>+'2grid'!G119*CH$2</f>
        <v>0</v>
      </c>
      <c r="H119" s="51">
        <f>+'2grid'!H119*CI$2</f>
        <v>0</v>
      </c>
      <c r="I119" s="51">
        <f>+'2grid'!I119*CJ$2</f>
        <v>0</v>
      </c>
      <c r="J119" s="51">
        <f>+'2grid'!J119*CK$2</f>
        <v>0</v>
      </c>
      <c r="K119" s="51">
        <f>+'2grid'!K119*CL$2</f>
        <v>0</v>
      </c>
      <c r="L119" s="51">
        <f>+'2grid'!L119*CM$2</f>
        <v>0</v>
      </c>
      <c r="M119" s="51">
        <f>+'2grid'!M119*CN$2</f>
        <v>0</v>
      </c>
      <c r="N119" s="51">
        <f>+'2grid'!N119*CO$2</f>
        <v>0</v>
      </c>
      <c r="O119" s="51">
        <f>+'2grid'!O119*CP$2</f>
        <v>0</v>
      </c>
      <c r="P119" s="51">
        <f>+'2grid'!P119*CQ$2</f>
        <v>0</v>
      </c>
      <c r="Q119" s="51">
        <f>+'2grid'!Q119*CR$2</f>
        <v>0</v>
      </c>
      <c r="R119" s="51">
        <f>+'2grid'!R119*CS$2</f>
        <v>0</v>
      </c>
      <c r="S119" s="51">
        <f>+'2grid'!S119*CT$2</f>
        <v>0</v>
      </c>
      <c r="T119" s="51">
        <f>+'2grid'!T119*CU$2</f>
        <v>0</v>
      </c>
      <c r="U119" s="51">
        <f>+'2grid'!U119*CV$2</f>
        <v>0</v>
      </c>
      <c r="V119" s="51">
        <f>+'2grid'!V119*CW$2</f>
        <v>0</v>
      </c>
      <c r="W119" s="51">
        <f>+'2grid'!W119*CX$2</f>
        <v>0</v>
      </c>
      <c r="X119" s="51">
        <f>+'2grid'!X119*CY$2</f>
        <v>0</v>
      </c>
      <c r="Y119" s="51">
        <f>+'2grid'!Y119*CZ$2</f>
        <v>0</v>
      </c>
      <c r="Z119" s="51">
        <f>+'2grid'!Z119*DA$2</f>
        <v>0</v>
      </c>
      <c r="AA119" s="51">
        <f>+'2grid'!AA119*DB$2</f>
        <v>0</v>
      </c>
      <c r="AB119" s="51">
        <f>+'2grid'!AB119*DC$2</f>
        <v>0</v>
      </c>
      <c r="AC119" s="51">
        <f>+'2grid'!AC119*DD$2</f>
        <v>0</v>
      </c>
      <c r="AD119" s="51">
        <f>+'2grid'!AD119*DE$2</f>
        <v>0</v>
      </c>
      <c r="AE119" s="51">
        <f>+'2grid'!AE119*DF$2</f>
        <v>0</v>
      </c>
      <c r="AF119" s="51">
        <f>+'2grid'!AF119*DG$2</f>
        <v>0</v>
      </c>
      <c r="AG119" s="51">
        <f>+'2grid'!AG119*DH$2</f>
        <v>0</v>
      </c>
      <c r="AH119" s="51">
        <f>+'2grid'!AH119*DI$2</f>
        <v>0</v>
      </c>
      <c r="AI119" s="51">
        <f>+'2grid'!AI119*DJ$2</f>
        <v>0</v>
      </c>
      <c r="AJ119" s="51">
        <f>+'2grid'!AJ119*DK$2</f>
        <v>0</v>
      </c>
      <c r="AK119" s="51">
        <f>+'2grid'!AK119*DL$2</f>
        <v>0</v>
      </c>
      <c r="AL119" s="51">
        <f>+'2grid'!AL119*DM$2</f>
        <v>0</v>
      </c>
      <c r="AM119" s="51">
        <f>+'2grid'!AM119*DN$2</f>
        <v>0</v>
      </c>
      <c r="AN119" s="51">
        <f>+'2grid'!AN119*DO$2</f>
        <v>0</v>
      </c>
      <c r="AO119" s="51">
        <f>+'2grid'!AO119*DP$2</f>
        <v>0</v>
      </c>
      <c r="AP119" s="51">
        <f>+'2grid'!AP119*DQ$2</f>
        <v>0</v>
      </c>
      <c r="AQ119" s="51">
        <f>+'2grid'!AQ119*DR$2</f>
        <v>0</v>
      </c>
      <c r="AR119" s="51">
        <f>+'2grid'!AR119*DS$2</f>
        <v>0</v>
      </c>
      <c r="AS119" s="51">
        <f>+'2grid'!AS119*DT$2</f>
        <v>0</v>
      </c>
      <c r="AT119" s="51">
        <f>+'2grid'!AT119*DU$2</f>
        <v>0</v>
      </c>
      <c r="AU119" s="51">
        <f>+'2grid'!AU119*DV$2</f>
        <v>0</v>
      </c>
      <c r="AV119" s="51">
        <f>+'2grid'!AV119*DW$2</f>
        <v>0</v>
      </c>
      <c r="AW119" s="51">
        <f>+'2grid'!AW119*DX$2</f>
        <v>0</v>
      </c>
      <c r="AX119" s="51">
        <f>+'2grid'!AX119*DY$2</f>
        <v>0</v>
      </c>
      <c r="AY119" s="51">
        <f>+'2grid'!AY119*DZ$2</f>
        <v>0</v>
      </c>
      <c r="AZ119" s="51">
        <f>+'2grid'!AZ119*EA$2</f>
        <v>0</v>
      </c>
      <c r="BA119" s="51">
        <f>+'2grid'!BA119*EB$2</f>
        <v>0</v>
      </c>
      <c r="BB119" s="51">
        <f>+'2grid'!BB119*EC$2</f>
        <v>0</v>
      </c>
      <c r="BC119" s="51">
        <f>+'2grid'!BC119*ED$2</f>
        <v>0</v>
      </c>
      <c r="BD119" s="51">
        <f>+'2grid'!BD119*EE$2</f>
        <v>0</v>
      </c>
      <c r="BE119" s="51">
        <f>+'2grid'!BE119*EF$2</f>
        <v>0</v>
      </c>
      <c r="BF119" s="51">
        <f>+'2grid'!BF119*EG$2</f>
        <v>0</v>
      </c>
      <c r="BG119" s="51">
        <f>+'2grid'!BG119*EH$2</f>
        <v>0</v>
      </c>
      <c r="BH119" s="51">
        <f>+'2grid'!BH119*EI$2</f>
        <v>0</v>
      </c>
      <c r="BI119" s="51">
        <f>+'2grid'!BI119*EJ$2</f>
        <v>0</v>
      </c>
      <c r="BJ119" s="51">
        <f>+'2grid'!BJ119*EK$2</f>
        <v>0</v>
      </c>
      <c r="BK119" s="51">
        <f>+'2grid'!BK119*EL$2</f>
        <v>0</v>
      </c>
      <c r="BL119" s="51">
        <f>+'2grid'!BL119*EM$2</f>
        <v>0</v>
      </c>
      <c r="BM119" s="51">
        <f>+'2grid'!BM119*EN$2</f>
        <v>0</v>
      </c>
      <c r="BN119" s="51">
        <f>+'2grid'!BN119*EO$2</f>
        <v>0</v>
      </c>
      <c r="BO119" s="51">
        <f>+'2grid'!BO119*EP$2</f>
        <v>0</v>
      </c>
      <c r="BP119" s="51">
        <f>+'2grid'!BP119*EQ$2</f>
        <v>0</v>
      </c>
      <c r="BQ119" s="51">
        <f>+'2grid'!BQ119*ER$2</f>
        <v>0</v>
      </c>
      <c r="BR119" s="51">
        <f>+'2grid'!BR119*ES$2</f>
        <v>0</v>
      </c>
      <c r="BS119" s="51">
        <f>+'2grid'!BS119*ET$2</f>
        <v>0</v>
      </c>
      <c r="BT119" s="51">
        <f>+'2grid'!BT119*EU$2</f>
        <v>0</v>
      </c>
      <c r="BU119" s="51">
        <f>+'2grid'!BU119*EV$2</f>
        <v>0</v>
      </c>
      <c r="BV119" s="51">
        <f>+'2grid'!BV119*EW$2</f>
        <v>0</v>
      </c>
      <c r="BW119" s="51">
        <f>+'2grid'!BW119*EX$2</f>
        <v>0</v>
      </c>
      <c r="BX119" s="51">
        <f>+'2grid'!BX119*EY$2</f>
        <v>0</v>
      </c>
      <c r="BY119" s="51">
        <f>+'2grid'!BY119*EZ$2</f>
        <v>0</v>
      </c>
      <c r="BZ119" s="51">
        <f>+'2grid'!BZ119*FA$2</f>
        <v>0</v>
      </c>
      <c r="CA119" s="51">
        <f>+'2grid'!CA119*FB$2</f>
        <v>0</v>
      </c>
    </row>
    <row r="120" spans="1:79" x14ac:dyDescent="0.2">
      <c r="A120" s="9">
        <v>430</v>
      </c>
      <c r="B120" s="51">
        <f>+'2grid'!B120*CC$2</f>
        <v>0</v>
      </c>
      <c r="C120" s="51">
        <f>+'2grid'!C120*CD$2</f>
        <v>0</v>
      </c>
      <c r="D120" s="51">
        <f>+'2grid'!D120*CE$2</f>
        <v>7.8824112513771835E-5</v>
      </c>
      <c r="E120" s="51">
        <f>+'2grid'!E120*CF$2</f>
        <v>1.7508048067962784E-4</v>
      </c>
      <c r="F120" s="51">
        <f>+'2grid'!F120*CG$2</f>
        <v>3.8881509345735528E-4</v>
      </c>
      <c r="G120" s="51">
        <f>+'2grid'!G120*CH$2</f>
        <v>8.6332298711748316E-4</v>
      </c>
      <c r="H120" s="51">
        <f>+'2grid'!H120*CI$2</f>
        <v>1.9165770314008119E-3</v>
      </c>
      <c r="I120" s="51">
        <f>+'2grid'!I120*CJ$2</f>
        <v>4.2540240190213968E-3</v>
      </c>
      <c r="J120" s="51">
        <f>+'2grid'!J120*CK$2</f>
        <v>9.440436864129674E-3</v>
      </c>
      <c r="K120" s="51">
        <f>+'2grid'!K120*CL$2</f>
        <v>2.094596929228771E-2</v>
      </c>
      <c r="L120" s="51">
        <f>+'2grid'!L120*CM$2</f>
        <v>4.6464650190638231E-2</v>
      </c>
      <c r="M120" s="51">
        <f>+'2grid'!M120*CN$2</f>
        <v>7.213220794743043E-2</v>
      </c>
      <c r="N120" s="51">
        <f>+'2grid'!N120*CO$2</f>
        <v>0.11194607171328612</v>
      </c>
      <c r="O120" s="51">
        <f>+'2grid'!O120*CP$2</f>
        <v>0.17368292133091062</v>
      </c>
      <c r="P120" s="51">
        <f>+'2grid'!P120*CQ$2</f>
        <v>0.26938245367113767</v>
      </c>
      <c r="Q120" s="51">
        <f>+'2grid'!Q120*CR$2</f>
        <v>0.41767691963234721</v>
      </c>
      <c r="R120" s="51">
        <f>+'2grid'!R120*CS$2</f>
        <v>0.64738914148712445</v>
      </c>
      <c r="S120" s="51">
        <f>+'2grid'!S120*CT$2</f>
        <v>1.0030869629534882</v>
      </c>
      <c r="T120" s="51">
        <f>+'2grid'!T120*CU$2</f>
        <v>1.5536534914918687</v>
      </c>
      <c r="U120" s="51">
        <f>+'2grid'!U120*CV$2</f>
        <v>2.4055033618908355</v>
      </c>
      <c r="V120" s="51">
        <f>+'2grid'!V120*CW$2</f>
        <v>3.7229520504511617</v>
      </c>
      <c r="W120" s="51">
        <f>+'2grid'!W120*CX$2</f>
        <v>5.7595908914475702</v>
      </c>
      <c r="X120" s="51">
        <f>+'2grid'!X120*CY$2</f>
        <v>8.9065838527539753</v>
      </c>
      <c r="Y120" s="51">
        <f>+'2grid'!Y120*CZ$2</f>
        <v>13.766963406749914</v>
      </c>
      <c r="Z120" s="51">
        <f>+'2grid'!Z120*DA$2</f>
        <v>21.269841596167094</v>
      </c>
      <c r="AA120" s="51">
        <f>+'2grid'!AA120*DB$2</f>
        <v>32.845851394890779</v>
      </c>
      <c r="AB120" s="51">
        <f>+'2grid'!AB120*DC$2</f>
        <v>50.696435328601389</v>
      </c>
      <c r="AC120" s="51">
        <f>+'2grid'!AC120*DD$2</f>
        <v>78.206842158459466</v>
      </c>
      <c r="AD120" s="51">
        <f>+'2grid'!AD120*DE$2</f>
        <v>78.306633222493488</v>
      </c>
      <c r="AE120" s="51">
        <f>+'2grid'!AE120*DF$2</f>
        <v>78.431114410018097</v>
      </c>
      <c r="AF120" s="51">
        <f>+'2grid'!AF120*DG$2</f>
        <v>78.582918587365626</v>
      </c>
      <c r="AG120" s="51">
        <f>+'2grid'!AG120*DH$2</f>
        <v>78.765079961711763</v>
      </c>
      <c r="AH120" s="51">
        <f>+'2grid'!AH120*DI$2</f>
        <v>78.981116914546476</v>
      </c>
      <c r="AI120" s="51">
        <f>+'2grid'!AI120*DJ$2</f>
        <v>79.235136918810099</v>
      </c>
      <c r="AJ120" s="51">
        <f>+'2grid'!AJ120*DK$2</f>
        <v>79.531970906012887</v>
      </c>
      <c r="AK120" s="51">
        <f>+'2grid'!AK120*DL$2</f>
        <v>79.877347456846636</v>
      </c>
      <c r="AL120" s="51">
        <f>+'2grid'!AL120*DM$2</f>
        <v>80.27812167528505</v>
      </c>
      <c r="AM120" s="51">
        <f>+'2grid'!AM120*DN$2</f>
        <v>80.742580439218216</v>
      </c>
      <c r="AN120" s="51">
        <f>+'2grid'!AN120*DO$2</f>
        <v>81.280856368987585</v>
      </c>
      <c r="AO120" s="51">
        <f>+'2grid'!AO120*DP$2</f>
        <v>81.905499879818635</v>
      </c>
      <c r="AP120" s="51">
        <f>+'2grid'!AP120*DQ$2</f>
        <v>82.632286699818124</v>
      </c>
      <c r="AQ120" s="51">
        <f>+'2grid'!AQ120*DR$2</f>
        <v>83.481385871110106</v>
      </c>
      <c r="AR120" s="51">
        <f>+'2grid'!AR120*DS$2</f>
        <v>84.479097339795828</v>
      </c>
      <c r="AS120" s="51">
        <f>+'2grid'!AS120*DT$2</f>
        <v>85.660523248217245</v>
      </c>
      <c r="AT120" s="51">
        <f>+'2grid'!AT120*DU$2</f>
        <v>87.07383766310339</v>
      </c>
      <c r="AU120" s="51">
        <f>+'2grid'!AU120*DV$2</f>
        <v>88.787438771206851</v>
      </c>
      <c r="AV120" s="51">
        <f>+'2grid'!AV120*DW$2</f>
        <v>90.902640171512147</v>
      </c>
      <c r="AW120" s="51">
        <f>+'2grid'!AW120*DX$2</f>
        <v>93.577888935946476</v>
      </c>
      <c r="AX120" s="51">
        <f>+'2grid'!AX120*DY$2</f>
        <v>97.639651017673984</v>
      </c>
      <c r="AY120" s="51">
        <f>+'2grid'!AY120*DZ$2</f>
        <v>103.09062194864229</v>
      </c>
      <c r="AZ120" s="51">
        <f>+'2grid'!AZ120*EA$2</f>
        <v>111.05058316029378</v>
      </c>
      <c r="BA120" s="51">
        <f>+'2grid'!BA120*EB$2</f>
        <v>124.67786582024551</v>
      </c>
      <c r="BB120" s="51">
        <f>+'2grid'!BB120*EC$2</f>
        <v>160.2942509578682</v>
      </c>
      <c r="BC120" s="51">
        <f>+'2grid'!BC120*ED$2</f>
        <v>205.20000000000002</v>
      </c>
      <c r="BD120" s="51">
        <f>+'2grid'!BD120*EE$2</f>
        <v>157.38800000000001</v>
      </c>
      <c r="BE120" s="51">
        <f>+'2grid'!BE120*EF$2</f>
        <v>200.54599999999999</v>
      </c>
      <c r="BF120" s="51">
        <f>+'2grid'!BF120*EG$2</f>
        <v>177.45</v>
      </c>
      <c r="BG120" s="51">
        <f>+'2grid'!BG120*EH$2</f>
        <v>144.935</v>
      </c>
      <c r="BH120" s="51">
        <f>+'2grid'!BH120*EI$2</f>
        <v>131.30000000000001</v>
      </c>
      <c r="BI120" s="51">
        <f>+'2grid'!BI120*EJ$2</f>
        <v>121.2</v>
      </c>
      <c r="BJ120" s="51">
        <f>+'2grid'!BJ120*EK$2</f>
        <v>121.2</v>
      </c>
      <c r="BK120" s="51">
        <f>+'2grid'!BK120*EL$2</f>
        <v>121.2</v>
      </c>
      <c r="BL120" s="51">
        <f>+'2grid'!BL120*EM$2</f>
        <v>121.2</v>
      </c>
      <c r="BM120" s="51">
        <f>+'2grid'!BM120*EN$2</f>
        <v>131.30000000000001</v>
      </c>
      <c r="BN120" s="51">
        <f>+'2grid'!BN120*EO$2</f>
        <v>161.6</v>
      </c>
      <c r="BO120" s="51">
        <f>+'2grid'!BO120*EP$2</f>
        <v>191.9</v>
      </c>
      <c r="BP120" s="51">
        <f>+'2grid'!BP120*EQ$2</f>
        <v>250.0558</v>
      </c>
      <c r="BQ120" s="51">
        <f>+'2grid'!BQ120*ER$2</f>
        <v>253.7423</v>
      </c>
      <c r="BR120" s="51">
        <f>+'2grid'!BR120*ES$2</f>
        <v>254.52</v>
      </c>
      <c r="BS120" s="51">
        <f>+'2grid'!BS120*ET$2</f>
        <v>302.2546199999951</v>
      </c>
      <c r="BT120" s="51">
        <f>+'2grid'!BT120*EU$2</f>
        <v>325.16074666666196</v>
      </c>
      <c r="BU120" s="51">
        <f>+'2grid'!BU120*EV$2</f>
        <v>345.30670044443411</v>
      </c>
      <c r="BV120" s="51">
        <f>+'2grid'!BV120*EW$2</f>
        <v>362.33114074073126</v>
      </c>
      <c r="BW120" s="51">
        <f>+'2grid'!BW120*EX$2</f>
        <v>391.04029447899853</v>
      </c>
      <c r="BX120" s="51">
        <f>+'2grid'!BX120*EY$2</f>
        <v>418.39994922796166</v>
      </c>
      <c r="BY120" s="51">
        <f>+'2grid'!BY120*EZ$2</f>
        <v>436.95454824711203</v>
      </c>
      <c r="BZ120" s="51">
        <f>+'2grid'!BZ120*FA$2</f>
        <v>460.56135410008545</v>
      </c>
      <c r="CA120" s="51">
        <f>+'2grid'!CA120*FB$2</f>
        <v>485.18264576118759</v>
      </c>
    </row>
    <row r="121" spans="1:79" x14ac:dyDescent="0.2">
      <c r="A121" s="9">
        <v>434</v>
      </c>
      <c r="B121" s="51">
        <f>+'2grid'!B121*CC$2</f>
        <v>0</v>
      </c>
      <c r="C121" s="51">
        <f>+'2grid'!C121*CD$2</f>
        <v>0</v>
      </c>
      <c r="D121" s="51">
        <f>+'2grid'!D121*CE$2</f>
        <v>0</v>
      </c>
      <c r="E121" s="51">
        <f>+'2grid'!E121*CF$2</f>
        <v>0</v>
      </c>
      <c r="F121" s="51">
        <f>+'2grid'!F121*CG$2</f>
        <v>0</v>
      </c>
      <c r="G121" s="51">
        <f>+'2grid'!G121*CH$2</f>
        <v>0</v>
      </c>
      <c r="H121" s="51">
        <f>+'2grid'!H121*CI$2</f>
        <v>0</v>
      </c>
      <c r="I121" s="51">
        <f>+'2grid'!I121*CJ$2</f>
        <v>0</v>
      </c>
      <c r="J121" s="51">
        <f>+'2grid'!J121*CK$2</f>
        <v>0</v>
      </c>
      <c r="K121" s="51">
        <f>+'2grid'!K121*CL$2</f>
        <v>0</v>
      </c>
      <c r="L121" s="51">
        <f>+'2grid'!L121*CM$2</f>
        <v>0</v>
      </c>
      <c r="M121" s="51">
        <f>+'2grid'!M121*CN$2</f>
        <v>0</v>
      </c>
      <c r="N121" s="51">
        <f>+'2grid'!N121*CO$2</f>
        <v>0</v>
      </c>
      <c r="O121" s="51">
        <f>+'2grid'!O121*CP$2</f>
        <v>0</v>
      </c>
      <c r="P121" s="51">
        <f>+'2grid'!P121*CQ$2</f>
        <v>0</v>
      </c>
      <c r="Q121" s="51">
        <f>+'2grid'!Q121*CR$2</f>
        <v>0</v>
      </c>
      <c r="R121" s="51">
        <f>+'2grid'!R121*CS$2</f>
        <v>0</v>
      </c>
      <c r="S121" s="51">
        <f>+'2grid'!S121*CT$2</f>
        <v>0</v>
      </c>
      <c r="T121" s="51">
        <f>+'2grid'!T121*CU$2</f>
        <v>0</v>
      </c>
      <c r="U121" s="51">
        <f>+'2grid'!U121*CV$2</f>
        <v>0</v>
      </c>
      <c r="V121" s="51">
        <f>+'2grid'!V121*CW$2</f>
        <v>0</v>
      </c>
      <c r="W121" s="51">
        <f>+'2grid'!W121*CX$2</f>
        <v>0</v>
      </c>
      <c r="X121" s="51">
        <f>+'2grid'!X121*CY$2</f>
        <v>0</v>
      </c>
      <c r="Y121" s="51">
        <f>+'2grid'!Y121*CZ$2</f>
        <v>0</v>
      </c>
      <c r="Z121" s="51">
        <f>+'2grid'!Z121*DA$2</f>
        <v>0</v>
      </c>
      <c r="AA121" s="51">
        <f>+'2grid'!AA121*DB$2</f>
        <v>0</v>
      </c>
      <c r="AB121" s="51">
        <f>+'2grid'!AB121*DC$2</f>
        <v>0</v>
      </c>
      <c r="AC121" s="51">
        <f>+'2grid'!AC121*DD$2</f>
        <v>0</v>
      </c>
      <c r="AD121" s="51">
        <f>+'2grid'!AD121*DE$2</f>
        <v>0</v>
      </c>
      <c r="AE121" s="51">
        <f>+'2grid'!AE121*DF$2</f>
        <v>0</v>
      </c>
      <c r="AF121" s="51">
        <f>+'2grid'!AF121*DG$2</f>
        <v>0</v>
      </c>
      <c r="AG121" s="51">
        <f>+'2grid'!AG121*DH$2</f>
        <v>0</v>
      </c>
      <c r="AH121" s="51">
        <f>+'2grid'!AH121*DI$2</f>
        <v>0</v>
      </c>
      <c r="AI121" s="51">
        <f>+'2grid'!AI121*DJ$2</f>
        <v>0</v>
      </c>
      <c r="AJ121" s="51">
        <f>+'2grid'!AJ121*DK$2</f>
        <v>0</v>
      </c>
      <c r="AK121" s="51">
        <f>+'2grid'!AK121*DL$2</f>
        <v>0</v>
      </c>
      <c r="AL121" s="51">
        <f>+'2grid'!AL121*DM$2</f>
        <v>0</v>
      </c>
      <c r="AM121" s="51">
        <f>+'2grid'!AM121*DN$2</f>
        <v>0</v>
      </c>
      <c r="AN121" s="51">
        <f>+'2grid'!AN121*DO$2</f>
        <v>0</v>
      </c>
      <c r="AO121" s="51">
        <f>+'2grid'!AO121*DP$2</f>
        <v>0</v>
      </c>
      <c r="AP121" s="51">
        <f>+'2grid'!AP121*DQ$2</f>
        <v>0</v>
      </c>
      <c r="AQ121" s="51">
        <f>+'2grid'!AQ121*DR$2</f>
        <v>0</v>
      </c>
      <c r="AR121" s="51">
        <f>+'2grid'!AR121*DS$2</f>
        <v>0</v>
      </c>
      <c r="AS121" s="51">
        <f>+'2grid'!AS121*DT$2</f>
        <v>0</v>
      </c>
      <c r="AT121" s="51">
        <f>+'2grid'!AT121*DU$2</f>
        <v>0</v>
      </c>
      <c r="AU121" s="51">
        <f>+'2grid'!AU121*DV$2</f>
        <v>0</v>
      </c>
      <c r="AV121" s="51">
        <f>+'2grid'!AV121*DW$2</f>
        <v>0</v>
      </c>
      <c r="AW121" s="51">
        <f>+'2grid'!AW121*DX$2</f>
        <v>0</v>
      </c>
      <c r="AX121" s="51">
        <f>+'2grid'!AX121*DY$2</f>
        <v>0</v>
      </c>
      <c r="AY121" s="51">
        <f>+'2grid'!AY121*DZ$2</f>
        <v>0</v>
      </c>
      <c r="AZ121" s="51">
        <f>+'2grid'!AZ121*EA$2</f>
        <v>0</v>
      </c>
      <c r="BA121" s="51">
        <f>+'2grid'!BA121*EB$2</f>
        <v>0</v>
      </c>
      <c r="BB121" s="51">
        <f>+'2grid'!BB121*EC$2</f>
        <v>0</v>
      </c>
      <c r="BC121" s="51">
        <f>+'2grid'!BC121*ED$2</f>
        <v>0</v>
      </c>
      <c r="BD121" s="51">
        <f>+'2grid'!BD121*EE$2</f>
        <v>0</v>
      </c>
      <c r="BE121" s="51">
        <f>+'2grid'!BE121*EF$2</f>
        <v>0</v>
      </c>
      <c r="BF121" s="51">
        <f>+'2grid'!BF121*EG$2</f>
        <v>0</v>
      </c>
      <c r="BG121" s="51">
        <f>+'2grid'!BG121*EH$2</f>
        <v>0</v>
      </c>
      <c r="BH121" s="51">
        <f>+'2grid'!BH121*EI$2</f>
        <v>0</v>
      </c>
      <c r="BI121" s="51">
        <f>+'2grid'!BI121*EJ$2</f>
        <v>0</v>
      </c>
      <c r="BJ121" s="51">
        <f>+'2grid'!BJ121*EK$2</f>
        <v>0</v>
      </c>
      <c r="BK121" s="51">
        <f>+'2grid'!BK121*EL$2</f>
        <v>0</v>
      </c>
      <c r="BL121" s="51">
        <f>+'2grid'!BL121*EM$2</f>
        <v>0</v>
      </c>
      <c r="BM121" s="51">
        <f>+'2grid'!BM121*EN$2</f>
        <v>0</v>
      </c>
      <c r="BN121" s="51">
        <f>+'2grid'!BN121*EO$2</f>
        <v>0</v>
      </c>
      <c r="BO121" s="51">
        <f>+'2grid'!BO121*EP$2</f>
        <v>0</v>
      </c>
      <c r="BP121" s="51">
        <f>+'2grid'!BP121*EQ$2</f>
        <v>0</v>
      </c>
      <c r="BQ121" s="51">
        <f>+'2grid'!BQ121*ER$2</f>
        <v>0</v>
      </c>
      <c r="BR121" s="51">
        <f>+'2grid'!BR121*ES$2</f>
        <v>0</v>
      </c>
      <c r="BS121" s="51">
        <f>+'2grid'!BS121*ET$2</f>
        <v>0</v>
      </c>
      <c r="BT121" s="51">
        <f>+'2grid'!BT121*EU$2</f>
        <v>0</v>
      </c>
      <c r="BU121" s="51">
        <f>+'2grid'!BU121*EV$2</f>
        <v>0</v>
      </c>
      <c r="BV121" s="51">
        <f>+'2grid'!BV121*EW$2</f>
        <v>0</v>
      </c>
      <c r="BW121" s="51">
        <f>+'2grid'!BW121*EX$2</f>
        <v>0</v>
      </c>
      <c r="BX121" s="51">
        <f>+'2grid'!BX121*EY$2</f>
        <v>0</v>
      </c>
      <c r="BY121" s="51">
        <f>+'2grid'!BY121*EZ$2</f>
        <v>0</v>
      </c>
      <c r="BZ121" s="51">
        <f>+'2grid'!BZ121*FA$2</f>
        <v>0</v>
      </c>
      <c r="CA121" s="51">
        <f>+'2grid'!CA121*FB$2</f>
        <v>0</v>
      </c>
    </row>
    <row r="122" spans="1:79" x14ac:dyDescent="0.2">
      <c r="A122" s="9">
        <v>438</v>
      </c>
      <c r="B122" s="51">
        <f>+'2grid'!B122*CC$2</f>
        <v>0</v>
      </c>
      <c r="C122" s="51">
        <f>+'2grid'!C122*CD$2</f>
        <v>0</v>
      </c>
      <c r="D122" s="51">
        <f>+'2grid'!D122*CE$2</f>
        <v>0</v>
      </c>
      <c r="E122" s="51">
        <f>+'2grid'!E122*CF$2</f>
        <v>0</v>
      </c>
      <c r="F122" s="51">
        <f>+'2grid'!F122*CG$2</f>
        <v>0</v>
      </c>
      <c r="G122" s="51">
        <f>+'2grid'!G122*CH$2</f>
        <v>0</v>
      </c>
      <c r="H122" s="51">
        <f>+'2grid'!H122*CI$2</f>
        <v>0</v>
      </c>
      <c r="I122" s="51">
        <f>+'2grid'!I122*CJ$2</f>
        <v>0</v>
      </c>
      <c r="J122" s="51">
        <f>+'2grid'!J122*CK$2</f>
        <v>0</v>
      </c>
      <c r="K122" s="51">
        <f>+'2grid'!K122*CL$2</f>
        <v>0</v>
      </c>
      <c r="L122" s="51">
        <f>+'2grid'!L122*CM$2</f>
        <v>0</v>
      </c>
      <c r="M122" s="51">
        <f>+'2grid'!M122*CN$2</f>
        <v>0</v>
      </c>
      <c r="N122" s="51">
        <f>+'2grid'!N122*CO$2</f>
        <v>0</v>
      </c>
      <c r="O122" s="51">
        <f>+'2grid'!O122*CP$2</f>
        <v>0</v>
      </c>
      <c r="P122" s="51">
        <f>+'2grid'!P122*CQ$2</f>
        <v>0</v>
      </c>
      <c r="Q122" s="51">
        <f>+'2grid'!Q122*CR$2</f>
        <v>0</v>
      </c>
      <c r="R122" s="51">
        <f>+'2grid'!R122*CS$2</f>
        <v>0</v>
      </c>
      <c r="S122" s="51">
        <f>+'2grid'!S122*CT$2</f>
        <v>0</v>
      </c>
      <c r="T122" s="51">
        <f>+'2grid'!T122*CU$2</f>
        <v>0</v>
      </c>
      <c r="U122" s="51">
        <f>+'2grid'!U122*CV$2</f>
        <v>0</v>
      </c>
      <c r="V122" s="51">
        <f>+'2grid'!V122*CW$2</f>
        <v>0</v>
      </c>
      <c r="W122" s="51">
        <f>+'2grid'!W122*CX$2</f>
        <v>0</v>
      </c>
      <c r="X122" s="51">
        <f>+'2grid'!X122*CY$2</f>
        <v>0</v>
      </c>
      <c r="Y122" s="51">
        <f>+'2grid'!Y122*CZ$2</f>
        <v>0</v>
      </c>
      <c r="Z122" s="51">
        <f>+'2grid'!Z122*DA$2</f>
        <v>0</v>
      </c>
      <c r="AA122" s="51">
        <f>+'2grid'!AA122*DB$2</f>
        <v>0</v>
      </c>
      <c r="AB122" s="51">
        <f>+'2grid'!AB122*DC$2</f>
        <v>0</v>
      </c>
      <c r="AC122" s="51">
        <f>+'2grid'!AC122*DD$2</f>
        <v>0</v>
      </c>
      <c r="AD122" s="51">
        <f>+'2grid'!AD122*DE$2</f>
        <v>0</v>
      </c>
      <c r="AE122" s="51">
        <f>+'2grid'!AE122*DF$2</f>
        <v>0</v>
      </c>
      <c r="AF122" s="51">
        <f>+'2grid'!AF122*DG$2</f>
        <v>0</v>
      </c>
      <c r="AG122" s="51">
        <f>+'2grid'!AG122*DH$2</f>
        <v>0</v>
      </c>
      <c r="AH122" s="51">
        <f>+'2grid'!AH122*DI$2</f>
        <v>0</v>
      </c>
      <c r="AI122" s="51">
        <f>+'2grid'!AI122*DJ$2</f>
        <v>0</v>
      </c>
      <c r="AJ122" s="51">
        <f>+'2grid'!AJ122*DK$2</f>
        <v>0</v>
      </c>
      <c r="AK122" s="51">
        <f>+'2grid'!AK122*DL$2</f>
        <v>0</v>
      </c>
      <c r="AL122" s="51">
        <f>+'2grid'!AL122*DM$2</f>
        <v>0</v>
      </c>
      <c r="AM122" s="51">
        <f>+'2grid'!AM122*DN$2</f>
        <v>0</v>
      </c>
      <c r="AN122" s="51">
        <f>+'2grid'!AN122*DO$2</f>
        <v>0</v>
      </c>
      <c r="AO122" s="51">
        <f>+'2grid'!AO122*DP$2</f>
        <v>0</v>
      </c>
      <c r="AP122" s="51">
        <f>+'2grid'!AP122*DQ$2</f>
        <v>0</v>
      </c>
      <c r="AQ122" s="51">
        <f>+'2grid'!AQ122*DR$2</f>
        <v>0</v>
      </c>
      <c r="AR122" s="51">
        <f>+'2grid'!AR122*DS$2</f>
        <v>0</v>
      </c>
      <c r="AS122" s="51">
        <f>+'2grid'!AS122*DT$2</f>
        <v>0</v>
      </c>
      <c r="AT122" s="51">
        <f>+'2grid'!AT122*DU$2</f>
        <v>0</v>
      </c>
      <c r="AU122" s="51">
        <f>+'2grid'!AU122*DV$2</f>
        <v>0</v>
      </c>
      <c r="AV122" s="51">
        <f>+'2grid'!AV122*DW$2</f>
        <v>0</v>
      </c>
      <c r="AW122" s="51">
        <f>+'2grid'!AW122*DX$2</f>
        <v>0</v>
      </c>
      <c r="AX122" s="51">
        <f>+'2grid'!AX122*DY$2</f>
        <v>0</v>
      </c>
      <c r="AY122" s="51">
        <f>+'2grid'!AY122*DZ$2</f>
        <v>0</v>
      </c>
      <c r="AZ122" s="51">
        <f>+'2grid'!AZ122*EA$2</f>
        <v>0</v>
      </c>
      <c r="BA122" s="51">
        <f>+'2grid'!BA122*EB$2</f>
        <v>0</v>
      </c>
      <c r="BB122" s="51">
        <f>+'2grid'!BB122*EC$2</f>
        <v>0</v>
      </c>
      <c r="BC122" s="51">
        <f>+'2grid'!BC122*ED$2</f>
        <v>0</v>
      </c>
      <c r="BD122" s="51">
        <f>+'2grid'!BD122*EE$2</f>
        <v>0</v>
      </c>
      <c r="BE122" s="51">
        <f>+'2grid'!BE122*EF$2</f>
        <v>0</v>
      </c>
      <c r="BF122" s="51">
        <f>+'2grid'!BF122*EG$2</f>
        <v>0</v>
      </c>
      <c r="BG122" s="51">
        <f>+'2grid'!BG122*EH$2</f>
        <v>0</v>
      </c>
      <c r="BH122" s="51">
        <f>+'2grid'!BH122*EI$2</f>
        <v>0</v>
      </c>
      <c r="BI122" s="51">
        <f>+'2grid'!BI122*EJ$2</f>
        <v>0</v>
      </c>
      <c r="BJ122" s="51">
        <f>+'2grid'!BJ122*EK$2</f>
        <v>0</v>
      </c>
      <c r="BK122" s="51">
        <f>+'2grid'!BK122*EL$2</f>
        <v>0</v>
      </c>
      <c r="BL122" s="51">
        <f>+'2grid'!BL122*EM$2</f>
        <v>0</v>
      </c>
      <c r="BM122" s="51">
        <f>+'2grid'!BM122*EN$2</f>
        <v>0</v>
      </c>
      <c r="BN122" s="51">
        <f>+'2grid'!BN122*EO$2</f>
        <v>0</v>
      </c>
      <c r="BO122" s="51">
        <f>+'2grid'!BO122*EP$2</f>
        <v>0</v>
      </c>
      <c r="BP122" s="51">
        <f>+'2grid'!BP122*EQ$2</f>
        <v>0</v>
      </c>
      <c r="BQ122" s="51">
        <f>+'2grid'!BQ122*ER$2</f>
        <v>0</v>
      </c>
      <c r="BR122" s="51">
        <f>+'2grid'!BR122*ES$2</f>
        <v>0</v>
      </c>
      <c r="BS122" s="51">
        <f>+'2grid'!BS122*ET$2</f>
        <v>0</v>
      </c>
      <c r="BT122" s="51">
        <f>+'2grid'!BT122*EU$2</f>
        <v>0</v>
      </c>
      <c r="BU122" s="51">
        <f>+'2grid'!BU122*EV$2</f>
        <v>0</v>
      </c>
      <c r="BV122" s="51">
        <f>+'2grid'!BV122*EW$2</f>
        <v>0</v>
      </c>
      <c r="BW122" s="51">
        <f>+'2grid'!BW122*EX$2</f>
        <v>0</v>
      </c>
      <c r="BX122" s="51">
        <f>+'2grid'!BX122*EY$2</f>
        <v>0</v>
      </c>
      <c r="BY122" s="51">
        <f>+'2grid'!BY122*EZ$2</f>
        <v>0</v>
      </c>
      <c r="BZ122" s="51">
        <f>+'2grid'!BZ122*FA$2</f>
        <v>0</v>
      </c>
      <c r="CA122" s="51">
        <f>+'2grid'!CA122*FB$2</f>
        <v>0</v>
      </c>
    </row>
    <row r="123" spans="1:79" x14ac:dyDescent="0.2">
      <c r="A123" s="9">
        <v>440</v>
      </c>
      <c r="B123" s="51">
        <f>+'2grid'!B123*CC$2</f>
        <v>0</v>
      </c>
      <c r="C123" s="51">
        <f>+'2grid'!C123*CD$2</f>
        <v>0</v>
      </c>
      <c r="D123" s="51">
        <f>+'2grid'!D123*CE$2</f>
        <v>0</v>
      </c>
      <c r="E123" s="51">
        <f>+'2grid'!E123*CF$2</f>
        <v>0</v>
      </c>
      <c r="F123" s="51">
        <f>+'2grid'!F123*CG$2</f>
        <v>0</v>
      </c>
      <c r="G123" s="51">
        <f>+'2grid'!G123*CH$2</f>
        <v>0</v>
      </c>
      <c r="H123" s="51">
        <f>+'2grid'!H123*CI$2</f>
        <v>0</v>
      </c>
      <c r="I123" s="51">
        <f>+'2grid'!I123*CJ$2</f>
        <v>0</v>
      </c>
      <c r="J123" s="51">
        <f>+'2grid'!J123*CK$2</f>
        <v>0</v>
      </c>
      <c r="K123" s="51">
        <f>+'2grid'!K123*CL$2</f>
        <v>0</v>
      </c>
      <c r="L123" s="51">
        <f>+'2grid'!L123*CM$2</f>
        <v>0</v>
      </c>
      <c r="M123" s="51">
        <f>+'2grid'!M123*CN$2</f>
        <v>0</v>
      </c>
      <c r="N123" s="51">
        <f>+'2grid'!N123*CO$2</f>
        <v>0</v>
      </c>
      <c r="O123" s="51">
        <f>+'2grid'!O123*CP$2</f>
        <v>0</v>
      </c>
      <c r="P123" s="51">
        <f>+'2grid'!P123*CQ$2</f>
        <v>0</v>
      </c>
      <c r="Q123" s="51">
        <f>+'2grid'!Q123*CR$2</f>
        <v>0</v>
      </c>
      <c r="R123" s="51">
        <f>+'2grid'!R123*CS$2</f>
        <v>0</v>
      </c>
      <c r="S123" s="51">
        <f>+'2grid'!S123*CT$2</f>
        <v>0</v>
      </c>
      <c r="T123" s="51">
        <f>+'2grid'!T123*CU$2</f>
        <v>0</v>
      </c>
      <c r="U123" s="51">
        <f>+'2grid'!U123*CV$2</f>
        <v>0</v>
      </c>
      <c r="V123" s="51">
        <f>+'2grid'!V123*CW$2</f>
        <v>0</v>
      </c>
      <c r="W123" s="51">
        <f>+'2grid'!W123*CX$2</f>
        <v>0</v>
      </c>
      <c r="X123" s="51">
        <f>+'2grid'!X123*CY$2</f>
        <v>0</v>
      </c>
      <c r="Y123" s="51">
        <f>+'2grid'!Y123*CZ$2</f>
        <v>0</v>
      </c>
      <c r="Z123" s="51">
        <f>+'2grid'!Z123*DA$2</f>
        <v>0</v>
      </c>
      <c r="AA123" s="51">
        <f>+'2grid'!AA123*DB$2</f>
        <v>0</v>
      </c>
      <c r="AB123" s="51">
        <f>+'2grid'!AB123*DC$2</f>
        <v>0</v>
      </c>
      <c r="AC123" s="51">
        <f>+'2grid'!AC123*DD$2</f>
        <v>0</v>
      </c>
      <c r="AD123" s="51">
        <f>+'2grid'!AD123*DE$2</f>
        <v>0</v>
      </c>
      <c r="AE123" s="51">
        <f>+'2grid'!AE123*DF$2</f>
        <v>0</v>
      </c>
      <c r="AF123" s="51">
        <f>+'2grid'!AF123*DG$2</f>
        <v>0</v>
      </c>
      <c r="AG123" s="51">
        <f>+'2grid'!AG123*DH$2</f>
        <v>0</v>
      </c>
      <c r="AH123" s="51">
        <f>+'2grid'!AH123*DI$2</f>
        <v>0</v>
      </c>
      <c r="AI123" s="51">
        <f>+'2grid'!AI123*DJ$2</f>
        <v>0</v>
      </c>
      <c r="AJ123" s="51">
        <f>+'2grid'!AJ123*DK$2</f>
        <v>0</v>
      </c>
      <c r="AK123" s="51">
        <f>+'2grid'!AK123*DL$2</f>
        <v>0</v>
      </c>
      <c r="AL123" s="51">
        <f>+'2grid'!AL123*DM$2</f>
        <v>0</v>
      </c>
      <c r="AM123" s="51">
        <f>+'2grid'!AM123*DN$2</f>
        <v>0</v>
      </c>
      <c r="AN123" s="51">
        <f>+'2grid'!AN123*DO$2</f>
        <v>0</v>
      </c>
      <c r="AO123" s="51">
        <f>+'2grid'!AO123*DP$2</f>
        <v>0</v>
      </c>
      <c r="AP123" s="51">
        <f>+'2grid'!AP123*DQ$2</f>
        <v>0</v>
      </c>
      <c r="AQ123" s="51">
        <f>+'2grid'!AQ123*DR$2</f>
        <v>0</v>
      </c>
      <c r="AR123" s="51">
        <f>+'2grid'!AR123*DS$2</f>
        <v>0</v>
      </c>
      <c r="AS123" s="51">
        <f>+'2grid'!AS123*DT$2</f>
        <v>0</v>
      </c>
      <c r="AT123" s="51">
        <f>+'2grid'!AT123*DU$2</f>
        <v>0</v>
      </c>
      <c r="AU123" s="51">
        <f>+'2grid'!AU123*DV$2</f>
        <v>0</v>
      </c>
      <c r="AV123" s="51">
        <f>+'2grid'!AV123*DW$2</f>
        <v>0</v>
      </c>
      <c r="AW123" s="51">
        <f>+'2grid'!AW123*DX$2</f>
        <v>0</v>
      </c>
      <c r="AX123" s="51">
        <f>+'2grid'!AX123*DY$2</f>
        <v>0</v>
      </c>
      <c r="AY123" s="51">
        <f>+'2grid'!AY123*DZ$2</f>
        <v>0</v>
      </c>
      <c r="AZ123" s="51">
        <f>+'2grid'!AZ123*EA$2</f>
        <v>0</v>
      </c>
      <c r="BA123" s="51">
        <f>+'2grid'!BA123*EB$2</f>
        <v>0</v>
      </c>
      <c r="BB123" s="51">
        <f>+'2grid'!BB123*EC$2</f>
        <v>0</v>
      </c>
      <c r="BC123" s="51">
        <f>+'2grid'!BC123*ED$2</f>
        <v>0</v>
      </c>
      <c r="BD123" s="51">
        <f>+'2grid'!BD123*EE$2</f>
        <v>0</v>
      </c>
      <c r="BE123" s="51">
        <f>+'2grid'!BE123*EF$2</f>
        <v>0</v>
      </c>
      <c r="BF123" s="51">
        <f>+'2grid'!BF123*EG$2</f>
        <v>0</v>
      </c>
      <c r="BG123" s="51">
        <f>+'2grid'!BG123*EH$2</f>
        <v>0</v>
      </c>
      <c r="BH123" s="51">
        <f>+'2grid'!BH123*EI$2</f>
        <v>0</v>
      </c>
      <c r="BI123" s="51">
        <f>+'2grid'!BI123*EJ$2</f>
        <v>0</v>
      </c>
      <c r="BJ123" s="51">
        <f>+'2grid'!BJ123*EK$2</f>
        <v>0</v>
      </c>
      <c r="BK123" s="51">
        <f>+'2grid'!BK123*EL$2</f>
        <v>0</v>
      </c>
      <c r="BL123" s="51">
        <f>+'2grid'!BL123*EM$2</f>
        <v>0</v>
      </c>
      <c r="BM123" s="51">
        <f>+'2grid'!BM123*EN$2</f>
        <v>0</v>
      </c>
      <c r="BN123" s="51">
        <f>+'2grid'!BN123*EO$2</f>
        <v>0</v>
      </c>
      <c r="BO123" s="51">
        <f>+'2grid'!BO123*EP$2</f>
        <v>0</v>
      </c>
      <c r="BP123" s="51">
        <f>+'2grid'!BP123*EQ$2</f>
        <v>0</v>
      </c>
      <c r="BQ123" s="51">
        <f>+'2grid'!BQ123*ER$2</f>
        <v>0</v>
      </c>
      <c r="BR123" s="51">
        <f>+'2grid'!BR123*ES$2</f>
        <v>0</v>
      </c>
      <c r="BS123" s="51">
        <f>+'2grid'!BS123*ET$2</f>
        <v>0</v>
      </c>
      <c r="BT123" s="51">
        <f>+'2grid'!BT123*EU$2</f>
        <v>0</v>
      </c>
      <c r="BU123" s="51">
        <f>+'2grid'!BU123*EV$2</f>
        <v>0</v>
      </c>
      <c r="BV123" s="51">
        <f>+'2grid'!BV123*EW$2</f>
        <v>0</v>
      </c>
      <c r="BW123" s="51">
        <f>+'2grid'!BW123*EX$2</f>
        <v>0</v>
      </c>
      <c r="BX123" s="51">
        <f>+'2grid'!BX123*EY$2</f>
        <v>0</v>
      </c>
      <c r="BY123" s="51">
        <f>+'2grid'!BY123*EZ$2</f>
        <v>0</v>
      </c>
      <c r="BZ123" s="51">
        <f>+'2grid'!BZ123*FA$2</f>
        <v>0</v>
      </c>
      <c r="CA123" s="51">
        <f>+'2grid'!CA123*FB$2</f>
        <v>0</v>
      </c>
    </row>
    <row r="124" spans="1:79" x14ac:dyDescent="0.2">
      <c r="A124" s="9">
        <v>442</v>
      </c>
      <c r="B124" s="51">
        <f>+'2grid'!B124*CC$2</f>
        <v>0</v>
      </c>
      <c r="C124" s="51">
        <f>+'2grid'!C124*CD$2</f>
        <v>0</v>
      </c>
      <c r="D124" s="51">
        <f>+'2grid'!D124*CE$2</f>
        <v>0</v>
      </c>
      <c r="E124" s="51">
        <f>+'2grid'!E124*CF$2</f>
        <v>0</v>
      </c>
      <c r="F124" s="51">
        <f>+'2grid'!F124*CG$2</f>
        <v>0</v>
      </c>
      <c r="G124" s="51">
        <f>+'2grid'!G124*CH$2</f>
        <v>0</v>
      </c>
      <c r="H124" s="51">
        <f>+'2grid'!H124*CI$2</f>
        <v>0</v>
      </c>
      <c r="I124" s="51">
        <f>+'2grid'!I124*CJ$2</f>
        <v>0</v>
      </c>
      <c r="J124" s="51">
        <f>+'2grid'!J124*CK$2</f>
        <v>0</v>
      </c>
      <c r="K124" s="51">
        <f>+'2grid'!K124*CL$2</f>
        <v>0</v>
      </c>
      <c r="L124" s="51">
        <f>+'2grid'!L124*CM$2</f>
        <v>0</v>
      </c>
      <c r="M124" s="51">
        <f>+'2grid'!M124*CN$2</f>
        <v>0</v>
      </c>
      <c r="N124" s="51">
        <f>+'2grid'!N124*CO$2</f>
        <v>0</v>
      </c>
      <c r="O124" s="51">
        <f>+'2grid'!O124*CP$2</f>
        <v>0</v>
      </c>
      <c r="P124" s="51">
        <f>+'2grid'!P124*CQ$2</f>
        <v>0</v>
      </c>
      <c r="Q124" s="51">
        <f>+'2grid'!Q124*CR$2</f>
        <v>0</v>
      </c>
      <c r="R124" s="51">
        <f>+'2grid'!R124*CS$2</f>
        <v>0</v>
      </c>
      <c r="S124" s="51">
        <f>+'2grid'!S124*CT$2</f>
        <v>0</v>
      </c>
      <c r="T124" s="51">
        <f>+'2grid'!T124*CU$2</f>
        <v>0</v>
      </c>
      <c r="U124" s="51">
        <f>+'2grid'!U124*CV$2</f>
        <v>0</v>
      </c>
      <c r="V124" s="51">
        <f>+'2grid'!V124*CW$2</f>
        <v>0</v>
      </c>
      <c r="W124" s="51">
        <f>+'2grid'!W124*CX$2</f>
        <v>0</v>
      </c>
      <c r="X124" s="51">
        <f>+'2grid'!X124*CY$2</f>
        <v>0</v>
      </c>
      <c r="Y124" s="51">
        <f>+'2grid'!Y124*CZ$2</f>
        <v>0</v>
      </c>
      <c r="Z124" s="51">
        <f>+'2grid'!Z124*DA$2</f>
        <v>0</v>
      </c>
      <c r="AA124" s="51">
        <f>+'2grid'!AA124*DB$2</f>
        <v>0</v>
      </c>
      <c r="AB124" s="51">
        <f>+'2grid'!AB124*DC$2</f>
        <v>0</v>
      </c>
      <c r="AC124" s="51">
        <f>+'2grid'!AC124*DD$2</f>
        <v>0</v>
      </c>
      <c r="AD124" s="51">
        <f>+'2grid'!AD124*DE$2</f>
        <v>0</v>
      </c>
      <c r="AE124" s="51">
        <f>+'2grid'!AE124*DF$2</f>
        <v>0</v>
      </c>
      <c r="AF124" s="51">
        <f>+'2grid'!AF124*DG$2</f>
        <v>0</v>
      </c>
      <c r="AG124" s="51">
        <f>+'2grid'!AG124*DH$2</f>
        <v>0</v>
      </c>
      <c r="AH124" s="51">
        <f>+'2grid'!AH124*DI$2</f>
        <v>0</v>
      </c>
      <c r="AI124" s="51">
        <f>+'2grid'!AI124*DJ$2</f>
        <v>0</v>
      </c>
      <c r="AJ124" s="51">
        <f>+'2grid'!AJ124*DK$2</f>
        <v>0</v>
      </c>
      <c r="AK124" s="51">
        <f>+'2grid'!AK124*DL$2</f>
        <v>0</v>
      </c>
      <c r="AL124" s="51">
        <f>+'2grid'!AL124*DM$2</f>
        <v>0</v>
      </c>
      <c r="AM124" s="51">
        <f>+'2grid'!AM124*DN$2</f>
        <v>0</v>
      </c>
      <c r="AN124" s="51">
        <f>+'2grid'!AN124*DO$2</f>
        <v>0</v>
      </c>
      <c r="AO124" s="51">
        <f>+'2grid'!AO124*DP$2</f>
        <v>0</v>
      </c>
      <c r="AP124" s="51">
        <f>+'2grid'!AP124*DQ$2</f>
        <v>0</v>
      </c>
      <c r="AQ124" s="51">
        <f>+'2grid'!AQ124*DR$2</f>
        <v>0</v>
      </c>
      <c r="AR124" s="51">
        <f>+'2grid'!AR124*DS$2</f>
        <v>0</v>
      </c>
      <c r="AS124" s="51">
        <f>+'2grid'!AS124*DT$2</f>
        <v>0</v>
      </c>
      <c r="AT124" s="51">
        <f>+'2grid'!AT124*DU$2</f>
        <v>0</v>
      </c>
      <c r="AU124" s="51">
        <f>+'2grid'!AU124*DV$2</f>
        <v>0</v>
      </c>
      <c r="AV124" s="51">
        <f>+'2grid'!AV124*DW$2</f>
        <v>0</v>
      </c>
      <c r="AW124" s="51">
        <f>+'2grid'!AW124*DX$2</f>
        <v>0</v>
      </c>
      <c r="AX124" s="51">
        <f>+'2grid'!AX124*DY$2</f>
        <v>0</v>
      </c>
      <c r="AY124" s="51">
        <f>+'2grid'!AY124*DZ$2</f>
        <v>0</v>
      </c>
      <c r="AZ124" s="51">
        <f>+'2grid'!AZ124*EA$2</f>
        <v>0</v>
      </c>
      <c r="BA124" s="51">
        <f>+'2grid'!BA124*EB$2</f>
        <v>0</v>
      </c>
      <c r="BB124" s="51">
        <f>+'2grid'!BB124*EC$2</f>
        <v>0</v>
      </c>
      <c r="BC124" s="51">
        <f>+'2grid'!BC124*ED$2</f>
        <v>0</v>
      </c>
      <c r="BD124" s="51">
        <f>+'2grid'!BD124*EE$2</f>
        <v>0</v>
      </c>
      <c r="BE124" s="51">
        <f>+'2grid'!BE124*EF$2</f>
        <v>0</v>
      </c>
      <c r="BF124" s="51">
        <f>+'2grid'!BF124*EG$2</f>
        <v>0</v>
      </c>
      <c r="BG124" s="51">
        <f>+'2grid'!BG124*EH$2</f>
        <v>0</v>
      </c>
      <c r="BH124" s="51">
        <f>+'2grid'!BH124*EI$2</f>
        <v>0</v>
      </c>
      <c r="BI124" s="51">
        <f>+'2grid'!BI124*EJ$2</f>
        <v>0</v>
      </c>
      <c r="BJ124" s="51">
        <f>+'2grid'!BJ124*EK$2</f>
        <v>0</v>
      </c>
      <c r="BK124" s="51">
        <f>+'2grid'!BK124*EL$2</f>
        <v>0</v>
      </c>
      <c r="BL124" s="51">
        <f>+'2grid'!BL124*EM$2</f>
        <v>0</v>
      </c>
      <c r="BM124" s="51">
        <f>+'2grid'!BM124*EN$2</f>
        <v>0</v>
      </c>
      <c r="BN124" s="51">
        <f>+'2grid'!BN124*EO$2</f>
        <v>0</v>
      </c>
      <c r="BO124" s="51">
        <f>+'2grid'!BO124*EP$2</f>
        <v>0</v>
      </c>
      <c r="BP124" s="51">
        <f>+'2grid'!BP124*EQ$2</f>
        <v>0</v>
      </c>
      <c r="BQ124" s="51">
        <f>+'2grid'!BQ124*ER$2</f>
        <v>0</v>
      </c>
      <c r="BR124" s="51">
        <f>+'2grid'!BR124*ES$2</f>
        <v>0</v>
      </c>
      <c r="BS124" s="51">
        <f>+'2grid'!BS124*ET$2</f>
        <v>0</v>
      </c>
      <c r="BT124" s="51">
        <f>+'2grid'!BT124*EU$2</f>
        <v>0</v>
      </c>
      <c r="BU124" s="51">
        <f>+'2grid'!BU124*EV$2</f>
        <v>0</v>
      </c>
      <c r="BV124" s="51">
        <f>+'2grid'!BV124*EW$2</f>
        <v>0</v>
      </c>
      <c r="BW124" s="51">
        <f>+'2grid'!BW124*EX$2</f>
        <v>0</v>
      </c>
      <c r="BX124" s="51">
        <f>+'2grid'!BX124*EY$2</f>
        <v>0</v>
      </c>
      <c r="BY124" s="51">
        <f>+'2grid'!BY124*EZ$2</f>
        <v>0</v>
      </c>
      <c r="BZ124" s="51">
        <f>+'2grid'!BZ124*FA$2</f>
        <v>0</v>
      </c>
      <c r="CA124" s="51">
        <f>+'2grid'!CA124*FB$2</f>
        <v>0</v>
      </c>
    </row>
    <row r="125" spans="1:79" x14ac:dyDescent="0.2">
      <c r="A125" s="9">
        <v>446</v>
      </c>
      <c r="B125" s="51">
        <f>+'2grid'!B125*CC$2</f>
        <v>0</v>
      </c>
      <c r="C125" s="51">
        <f>+'2grid'!C125*CD$2</f>
        <v>0</v>
      </c>
      <c r="D125" s="51">
        <f>+'2grid'!D125*CE$2</f>
        <v>0</v>
      </c>
      <c r="E125" s="51">
        <f>+'2grid'!E125*CF$2</f>
        <v>0</v>
      </c>
      <c r="F125" s="51">
        <f>+'2grid'!F125*CG$2</f>
        <v>0</v>
      </c>
      <c r="G125" s="51">
        <f>+'2grid'!G125*CH$2</f>
        <v>0</v>
      </c>
      <c r="H125" s="51">
        <f>+'2grid'!H125*CI$2</f>
        <v>0</v>
      </c>
      <c r="I125" s="51">
        <f>+'2grid'!I125*CJ$2</f>
        <v>0</v>
      </c>
      <c r="J125" s="51">
        <f>+'2grid'!J125*CK$2</f>
        <v>0</v>
      </c>
      <c r="K125" s="51">
        <f>+'2grid'!K125*CL$2</f>
        <v>0</v>
      </c>
      <c r="L125" s="51">
        <f>+'2grid'!L125*CM$2</f>
        <v>0</v>
      </c>
      <c r="M125" s="51">
        <f>+'2grid'!M125*CN$2</f>
        <v>0</v>
      </c>
      <c r="N125" s="51">
        <f>+'2grid'!N125*CO$2</f>
        <v>0</v>
      </c>
      <c r="O125" s="51">
        <f>+'2grid'!O125*CP$2</f>
        <v>0</v>
      </c>
      <c r="P125" s="51">
        <f>+'2grid'!P125*CQ$2</f>
        <v>0</v>
      </c>
      <c r="Q125" s="51">
        <f>+'2grid'!Q125*CR$2</f>
        <v>0</v>
      </c>
      <c r="R125" s="51">
        <f>+'2grid'!R125*CS$2</f>
        <v>0</v>
      </c>
      <c r="S125" s="51">
        <f>+'2grid'!S125*CT$2</f>
        <v>0</v>
      </c>
      <c r="T125" s="51">
        <f>+'2grid'!T125*CU$2</f>
        <v>0</v>
      </c>
      <c r="U125" s="51">
        <f>+'2grid'!U125*CV$2</f>
        <v>0</v>
      </c>
      <c r="V125" s="51">
        <f>+'2grid'!V125*CW$2</f>
        <v>0</v>
      </c>
      <c r="W125" s="51">
        <f>+'2grid'!W125*CX$2</f>
        <v>0</v>
      </c>
      <c r="X125" s="51">
        <f>+'2grid'!X125*CY$2</f>
        <v>0</v>
      </c>
      <c r="Y125" s="51">
        <f>+'2grid'!Y125*CZ$2</f>
        <v>0</v>
      </c>
      <c r="Z125" s="51">
        <f>+'2grid'!Z125*DA$2</f>
        <v>0</v>
      </c>
      <c r="AA125" s="51">
        <f>+'2grid'!AA125*DB$2</f>
        <v>0</v>
      </c>
      <c r="AB125" s="51">
        <f>+'2grid'!AB125*DC$2</f>
        <v>0</v>
      </c>
      <c r="AC125" s="51">
        <f>+'2grid'!AC125*DD$2</f>
        <v>0</v>
      </c>
      <c r="AD125" s="51">
        <f>+'2grid'!AD125*DE$2</f>
        <v>0</v>
      </c>
      <c r="AE125" s="51">
        <f>+'2grid'!AE125*DF$2</f>
        <v>0</v>
      </c>
      <c r="AF125" s="51">
        <f>+'2grid'!AF125*DG$2</f>
        <v>0</v>
      </c>
      <c r="AG125" s="51">
        <f>+'2grid'!AG125*DH$2</f>
        <v>0</v>
      </c>
      <c r="AH125" s="51">
        <f>+'2grid'!AH125*DI$2</f>
        <v>0</v>
      </c>
      <c r="AI125" s="51">
        <f>+'2grid'!AI125*DJ$2</f>
        <v>0</v>
      </c>
      <c r="AJ125" s="51">
        <f>+'2grid'!AJ125*DK$2</f>
        <v>0</v>
      </c>
      <c r="AK125" s="51">
        <f>+'2grid'!AK125*DL$2</f>
        <v>0</v>
      </c>
      <c r="AL125" s="51">
        <f>+'2grid'!AL125*DM$2</f>
        <v>0</v>
      </c>
      <c r="AM125" s="51">
        <f>+'2grid'!AM125*DN$2</f>
        <v>0</v>
      </c>
      <c r="AN125" s="51">
        <f>+'2grid'!AN125*DO$2</f>
        <v>0</v>
      </c>
      <c r="AO125" s="51">
        <f>+'2grid'!AO125*DP$2</f>
        <v>0</v>
      </c>
      <c r="AP125" s="51">
        <f>+'2grid'!AP125*DQ$2</f>
        <v>0</v>
      </c>
      <c r="AQ125" s="51">
        <f>+'2grid'!AQ125*DR$2</f>
        <v>0</v>
      </c>
      <c r="AR125" s="51">
        <f>+'2grid'!AR125*DS$2</f>
        <v>0</v>
      </c>
      <c r="AS125" s="51">
        <f>+'2grid'!AS125*DT$2</f>
        <v>0</v>
      </c>
      <c r="AT125" s="51">
        <f>+'2grid'!AT125*DU$2</f>
        <v>0</v>
      </c>
      <c r="AU125" s="51">
        <f>+'2grid'!AU125*DV$2</f>
        <v>0</v>
      </c>
      <c r="AV125" s="51">
        <f>+'2grid'!AV125*DW$2</f>
        <v>0</v>
      </c>
      <c r="AW125" s="51">
        <f>+'2grid'!AW125*DX$2</f>
        <v>0</v>
      </c>
      <c r="AX125" s="51">
        <f>+'2grid'!AX125*DY$2</f>
        <v>0</v>
      </c>
      <c r="AY125" s="51">
        <f>+'2grid'!AY125*DZ$2</f>
        <v>0</v>
      </c>
      <c r="AZ125" s="51">
        <f>+'2grid'!AZ125*EA$2</f>
        <v>0</v>
      </c>
      <c r="BA125" s="51">
        <f>+'2grid'!BA125*EB$2</f>
        <v>0</v>
      </c>
      <c r="BB125" s="51">
        <f>+'2grid'!BB125*EC$2</f>
        <v>0</v>
      </c>
      <c r="BC125" s="51">
        <f>+'2grid'!BC125*ED$2</f>
        <v>0</v>
      </c>
      <c r="BD125" s="51">
        <f>+'2grid'!BD125*EE$2</f>
        <v>0</v>
      </c>
      <c r="BE125" s="51">
        <f>+'2grid'!BE125*EF$2</f>
        <v>0</v>
      </c>
      <c r="BF125" s="51">
        <f>+'2grid'!BF125*EG$2</f>
        <v>0</v>
      </c>
      <c r="BG125" s="51">
        <f>+'2grid'!BG125*EH$2</f>
        <v>0</v>
      </c>
      <c r="BH125" s="51">
        <f>+'2grid'!BH125*EI$2</f>
        <v>0</v>
      </c>
      <c r="BI125" s="51">
        <f>+'2grid'!BI125*EJ$2</f>
        <v>0</v>
      </c>
      <c r="BJ125" s="51">
        <f>+'2grid'!BJ125*EK$2</f>
        <v>0</v>
      </c>
      <c r="BK125" s="51">
        <f>+'2grid'!BK125*EL$2</f>
        <v>0</v>
      </c>
      <c r="BL125" s="51">
        <f>+'2grid'!BL125*EM$2</f>
        <v>0</v>
      </c>
      <c r="BM125" s="51">
        <f>+'2grid'!BM125*EN$2</f>
        <v>0</v>
      </c>
      <c r="BN125" s="51">
        <f>+'2grid'!BN125*EO$2</f>
        <v>0</v>
      </c>
      <c r="BO125" s="51">
        <f>+'2grid'!BO125*EP$2</f>
        <v>0</v>
      </c>
      <c r="BP125" s="51">
        <f>+'2grid'!BP125*EQ$2</f>
        <v>0</v>
      </c>
      <c r="BQ125" s="51">
        <f>+'2grid'!BQ125*ER$2</f>
        <v>0</v>
      </c>
      <c r="BR125" s="51">
        <f>+'2grid'!BR125*ES$2</f>
        <v>0</v>
      </c>
      <c r="BS125" s="51">
        <f>+'2grid'!BS125*ET$2</f>
        <v>0</v>
      </c>
      <c r="BT125" s="51">
        <f>+'2grid'!BT125*EU$2</f>
        <v>0</v>
      </c>
      <c r="BU125" s="51">
        <f>+'2grid'!BU125*EV$2</f>
        <v>0</v>
      </c>
      <c r="BV125" s="51">
        <f>+'2grid'!BV125*EW$2</f>
        <v>0</v>
      </c>
      <c r="BW125" s="51">
        <f>+'2grid'!BW125*EX$2</f>
        <v>0</v>
      </c>
      <c r="BX125" s="51">
        <f>+'2grid'!BX125*EY$2</f>
        <v>0</v>
      </c>
      <c r="BY125" s="51">
        <f>+'2grid'!BY125*EZ$2</f>
        <v>0</v>
      </c>
      <c r="BZ125" s="51">
        <f>+'2grid'!BZ125*FA$2</f>
        <v>0</v>
      </c>
      <c r="CA125" s="51">
        <f>+'2grid'!CA125*FB$2</f>
        <v>0</v>
      </c>
    </row>
    <row r="126" spans="1:79" x14ac:dyDescent="0.2">
      <c r="A126" s="9">
        <v>450</v>
      </c>
      <c r="B126" s="51">
        <f>+'2grid'!B126*CC$2</f>
        <v>0</v>
      </c>
      <c r="C126" s="51">
        <f>+'2grid'!C126*CD$2</f>
        <v>0</v>
      </c>
      <c r="D126" s="51">
        <f>+'2grid'!D126*CE$2</f>
        <v>5.0116571800987875E-7</v>
      </c>
      <c r="E126" s="51">
        <f>+'2grid'!E126*CF$2</f>
        <v>1.1131661621180959E-6</v>
      </c>
      <c r="F126" s="51">
        <f>+'2grid'!F126*CG$2</f>
        <v>2.4720962821064207E-6</v>
      </c>
      <c r="G126" s="51">
        <f>+'2grid'!G126*CH$2</f>
        <v>5.4890295737560336E-6</v>
      </c>
      <c r="H126" s="51">
        <f>+'2grid'!H126*CI$2</f>
        <v>1.2185645653738393E-5</v>
      </c>
      <c r="I126" s="51">
        <f>+'2grid'!I126*CJ$2</f>
        <v>2.704719322468285E-5</v>
      </c>
      <c r="J126" s="51">
        <f>+'2grid'!J126*CK$2</f>
        <v>6.002253838902223E-5</v>
      </c>
      <c r="K126" s="51">
        <f>+'2grid'!K126*CL$2</f>
        <v>1.3317500705064303E-4</v>
      </c>
      <c r="L126" s="51">
        <f>+'2grid'!L126*CM$2</f>
        <v>2.9542343113346872E-4</v>
      </c>
      <c r="M126" s="51">
        <f>+'2grid'!M126*CN$2</f>
        <v>8.7137499435165999E-4</v>
      </c>
      <c r="N126" s="51">
        <f>+'2grid'!N126*CO$2</f>
        <v>2.5694390859087404E-3</v>
      </c>
      <c r="O126" s="51">
        <f>+'2grid'!O126*CP$2</f>
        <v>7.5742595662875037E-3</v>
      </c>
      <c r="P126" s="51">
        <f>+'2grid'!P126*CQ$2</f>
        <v>2.2320605624546363E-2</v>
      </c>
      <c r="Q126" s="51">
        <f>+'2grid'!Q126*CR$2</f>
        <v>6.5755297650690631E-2</v>
      </c>
      <c r="R126" s="51">
        <f>+'2grid'!R126*CS$2</f>
        <v>0.19364633528322647</v>
      </c>
      <c r="S126" s="51">
        <f>+'2grid'!S126*CT$2</f>
        <v>0.5700803328431433</v>
      </c>
      <c r="T126" s="51">
        <f>+'2grid'!T126*CU$2</f>
        <v>1.677664979509822</v>
      </c>
      <c r="U126" s="51">
        <f>+'2grid'!U126*CV$2</f>
        <v>3.7014501611029802</v>
      </c>
      <c r="V126" s="51">
        <f>+'2grid'!V126*CW$2</f>
        <v>7.2563082366177243</v>
      </c>
      <c r="W126" s="51">
        <f>+'2grid'!W126*CX$2</f>
        <v>15.108146820937659</v>
      </c>
      <c r="X126" s="51">
        <f>+'2grid'!X126*CY$2</f>
        <v>28.722886769945145</v>
      </c>
      <c r="Y126" s="51">
        <f>+'2grid'!Y126*CZ$2</f>
        <v>51.763039722008813</v>
      </c>
      <c r="Z126" s="51">
        <f>+'2grid'!Z126*DA$2</f>
        <v>90.044188572574441</v>
      </c>
      <c r="AA126" s="51">
        <f>+'2grid'!AA126*DB$2</f>
        <v>173.37835347748117</v>
      </c>
      <c r="AB126" s="51">
        <f>+'2grid'!AB126*DC$2</f>
        <v>308.69974092278648</v>
      </c>
      <c r="AC126" s="51">
        <f>+'2grid'!AC126*DD$2</f>
        <v>532.240932625494</v>
      </c>
      <c r="AD126" s="51">
        <f>+'2grid'!AD126*DE$2</f>
        <v>531.37320271557894</v>
      </c>
      <c r="AE126" s="51">
        <f>+'2grid'!AE126*DF$2</f>
        <v>527.77661510527855</v>
      </c>
      <c r="AF126" s="51">
        <f>+'2grid'!AF126*DG$2</f>
        <v>524.22407538653647</v>
      </c>
      <c r="AG126" s="51">
        <f>+'2grid'!AG126*DH$2</f>
        <v>520.72151875286443</v>
      </c>
      <c r="AH126" s="51">
        <f>+'2grid'!AH126*DI$2</f>
        <v>517.27600198660923</v>
      </c>
      <c r="AI126" s="51">
        <f>+'2grid'!AI126*DJ$2</f>
        <v>513.89598273401998</v>
      </c>
      <c r="AJ126" s="51">
        <f>+'2grid'!AJ126*DK$2</f>
        <v>510.59168685534371</v>
      </c>
      <c r="AK126" s="51">
        <f>+'2grid'!AK126*DL$2</f>
        <v>507.37559812546709</v>
      </c>
      <c r="AL126" s="51">
        <f>+'2grid'!AL126*DM$2</f>
        <v>504.26312072962008</v>
      </c>
      <c r="AM126" s="51">
        <f>+'2grid'!AM126*DN$2</f>
        <v>501.27349029966405</v>
      </c>
      <c r="AN126" s="51">
        <f>+'2grid'!AN126*DO$2</f>
        <v>498.4310497923521</v>
      </c>
      <c r="AO126" s="51">
        <f>+'2grid'!AO126*DP$2</f>
        <v>495.76707329113316</v>
      </c>
      <c r="AP126" s="51">
        <f>+'2grid'!AP126*DQ$2</f>
        <v>493.32243414973522</v>
      </c>
      <c r="AQ126" s="51">
        <f>+'2grid'!AQ126*DR$2</f>
        <v>491.15161294889481</v>
      </c>
      <c r="AR126" s="51">
        <f>+'2grid'!AR126*DS$2</f>
        <v>489.3289042981686</v>
      </c>
      <c r="AS126" s="51">
        <f>+'2grid'!AS126*DT$2</f>
        <v>487.95837628388711</v>
      </c>
      <c r="AT126" s="51">
        <f>+'2grid'!AT126*DU$2</f>
        <v>487.19053629680582</v>
      </c>
      <c r="AU126" s="51">
        <f>+'2grid'!AU126*DV$2</f>
        <v>487.25166101719333</v>
      </c>
      <c r="AV126" s="51">
        <f>+'2grid'!AV126*DW$2</f>
        <v>488.49870499707259</v>
      </c>
      <c r="AW126" s="51">
        <f>+'2grid'!AW126*DX$2</f>
        <v>491.5304091894285</v>
      </c>
      <c r="AX126" s="51">
        <f>+'2grid'!AX126*DY$2</f>
        <v>500.30592221238845</v>
      </c>
      <c r="AY126" s="51">
        <f>+'2grid'!AY126*DZ$2</f>
        <v>527.25200000000007</v>
      </c>
      <c r="AZ126" s="51">
        <f>+'2grid'!AZ126*EA$2</f>
        <v>570.9</v>
      </c>
      <c r="BA126" s="51">
        <f>+'2grid'!BA126*EB$2</f>
        <v>524.23800000000006</v>
      </c>
      <c r="BB126" s="51">
        <f>+'2grid'!BB126*EC$2</f>
        <v>641.69000000000005</v>
      </c>
      <c r="BC126" s="51">
        <f>+'2grid'!BC126*ED$2</f>
        <v>824.904</v>
      </c>
      <c r="BD126" s="51">
        <f>+'2grid'!BD126*EE$2</f>
        <v>1018.9851</v>
      </c>
      <c r="BE126" s="51">
        <f>+'2grid'!BE126*EF$2</f>
        <v>1220.5820000000001</v>
      </c>
      <c r="BF126" s="51">
        <f>+'2grid'!BF126*EG$2</f>
        <v>1181.31</v>
      </c>
      <c r="BG126" s="51">
        <f>+'2grid'!BG126*EH$2</f>
        <v>1221.393</v>
      </c>
      <c r="BH126" s="51">
        <f>+'2grid'!BH126*EI$2</f>
        <v>1224.7765000000002</v>
      </c>
      <c r="BI126" s="51">
        <f>+'2grid'!BI126*EJ$2</f>
        <v>1228.1802</v>
      </c>
      <c r="BJ126" s="51">
        <f>+'2grid'!BJ126*EK$2</f>
        <v>1231.5940000000001</v>
      </c>
      <c r="BK126" s="51">
        <f>+'2grid'!BK126*EL$2</f>
        <v>1250.3800000000001</v>
      </c>
      <c r="BL126" s="51">
        <f>+'2grid'!BL126*EM$2</f>
        <v>1262.5</v>
      </c>
      <c r="BM126" s="51">
        <f>+'2grid'!BM126*EN$2</f>
        <v>1273.2666000000002</v>
      </c>
      <c r="BN126" s="51">
        <f>+'2grid'!BN126*EO$2</f>
        <v>1284.7502999999999</v>
      </c>
      <c r="BO126" s="51">
        <f>+'2grid'!BO126*EP$2</f>
        <v>1296.3956000000001</v>
      </c>
      <c r="BP126" s="51">
        <f>+'2grid'!BP126*EQ$2</f>
        <v>1560.45</v>
      </c>
      <c r="BQ126" s="51">
        <f>+'2grid'!BQ126*ER$2</f>
        <v>1629.13</v>
      </c>
      <c r="BR126" s="51">
        <f>+'2grid'!BR126*ES$2</f>
        <v>1478.64</v>
      </c>
      <c r="BS126" s="51">
        <f>+'2grid'!BS126*ET$2</f>
        <v>1652.8448000000105</v>
      </c>
      <c r="BT126" s="51">
        <f>+'2grid'!BT126*EU$2</f>
        <v>1729.2903533333313</v>
      </c>
      <c r="BU126" s="51">
        <f>+'2grid'!BU126*EV$2</f>
        <v>1786.9086088888942</v>
      </c>
      <c r="BV126" s="51">
        <f>+'2grid'!BV126*EW$2</f>
        <v>1800.2418508148212</v>
      </c>
      <c r="BW126" s="51">
        <f>+'2grid'!BW126*EX$2</f>
        <v>1865.1903322469186</v>
      </c>
      <c r="BX126" s="51">
        <f>+'2grid'!BX126*EY$2</f>
        <v>1962.1087644707713</v>
      </c>
      <c r="BY126" s="51">
        <f>+'2grid'!BY126*EZ$2</f>
        <v>1996.166085061164</v>
      </c>
      <c r="BZ126" s="51">
        <f>+'2grid'!BZ126*FA$2</f>
        <v>2049.1437598176735</v>
      </c>
      <c r="CA126" s="51">
        <f>+'2grid'!CA126*FB$2</f>
        <v>2109.5465891773861</v>
      </c>
    </row>
    <row r="127" spans="1:79" x14ac:dyDescent="0.2">
      <c r="A127" s="9">
        <v>454</v>
      </c>
      <c r="B127" s="51">
        <f>+'2grid'!B127*CC$2</f>
        <v>0</v>
      </c>
      <c r="C127" s="51">
        <f>+'2grid'!C127*CD$2</f>
        <v>0</v>
      </c>
      <c r="D127" s="51">
        <f>+'2grid'!D127*CE$2</f>
        <v>2.1240955586584528E-5</v>
      </c>
      <c r="E127" s="51">
        <f>+'2grid'!E127*CF$2</f>
        <v>3.9417859952902147E-5</v>
      </c>
      <c r="F127" s="51">
        <f>+'2grid'!F127*CG$2</f>
        <v>7.3149332439313599E-5</v>
      </c>
      <c r="G127" s="51">
        <f>+'2grid'!G127*CH$2</f>
        <v>1.3574643685923302E-4</v>
      </c>
      <c r="H127" s="51">
        <f>+'2grid'!H127*CI$2</f>
        <v>2.5191256440000896E-4</v>
      </c>
      <c r="I127" s="51">
        <f>+'2grid'!I127*CJ$2</f>
        <v>4.6749532512126613E-4</v>
      </c>
      <c r="J127" s="51">
        <f>+'2grid'!J127*CK$2</f>
        <v>8.6758827066447312E-4</v>
      </c>
      <c r="K127" s="51">
        <f>+'2grid'!K127*CL$2</f>
        <v>1.6101343025084547E-3</v>
      </c>
      <c r="L127" s="51">
        <f>+'2grid'!L127*CM$2</f>
        <v>2.9883111372224179E-3</v>
      </c>
      <c r="M127" s="51">
        <f>+'2grid'!M127*CN$2</f>
        <v>5.3864936044891506E-3</v>
      </c>
      <c r="N127" s="51">
        <f>+'2grid'!N127*CO$2</f>
        <v>9.7064307830181992E-3</v>
      </c>
      <c r="O127" s="51">
        <f>+'2grid'!O127*CP$2</f>
        <v>1.7485642700422639E-2</v>
      </c>
      <c r="P127" s="51">
        <f>+'2grid'!P127*CQ$2</f>
        <v>3.148963088084962E-2</v>
      </c>
      <c r="Q127" s="51">
        <f>+'2grid'!Q127*CR$2</f>
        <v>5.6690791931139191E-2</v>
      </c>
      <c r="R127" s="51">
        <f>+'2grid'!R127*CS$2</f>
        <v>0.10202608884243244</v>
      </c>
      <c r="S127" s="51">
        <f>+'2grid'!S127*CT$2</f>
        <v>0.18355160843147883</v>
      </c>
      <c r="T127" s="51">
        <f>+'2grid'!T127*CU$2</f>
        <v>0.33010154341724696</v>
      </c>
      <c r="U127" s="51">
        <f>+'2grid'!U127*CV$2</f>
        <v>0.57083487181986681</v>
      </c>
      <c r="V127" s="51">
        <f>+'2grid'!V127*CW$2</f>
        <v>0.96470898446853537</v>
      </c>
      <c r="W127" s="51">
        <f>+'2grid'!W127*CX$2</f>
        <v>1.1342638968902781</v>
      </c>
      <c r="X127" s="51">
        <f>+'2grid'!X127*CY$2</f>
        <v>1.2960231811546994</v>
      </c>
      <c r="Y127" s="51">
        <f>+'2grid'!Y127*CZ$2</f>
        <v>1.4499868372617986</v>
      </c>
      <c r="Z127" s="51">
        <f>+'2grid'!Z127*DA$2</f>
        <v>1.5961548652115767</v>
      </c>
      <c r="AA127" s="51">
        <f>+'2grid'!AA127*DB$2</f>
        <v>1.7345272650040331</v>
      </c>
      <c r="AB127" s="51">
        <f>+'2grid'!AB127*DC$2</f>
        <v>1.8396707997759079</v>
      </c>
      <c r="AC127" s="51">
        <f>+'2grid'!AC127*DD$2</f>
        <v>1.9381880506140576</v>
      </c>
      <c r="AD127" s="51">
        <f>+'2grid'!AD127*DE$2</f>
        <v>1.9531882900397739</v>
      </c>
      <c r="AE127" s="51">
        <f>+'2grid'!AE127*DF$2</f>
        <v>1.974457856378814</v>
      </c>
      <c r="AF127" s="51">
        <f>+'2grid'!AF127*DG$2</f>
        <v>1.9974866133069971</v>
      </c>
      <c r="AG127" s="51">
        <f>+'2grid'!AG127*DH$2</f>
        <v>2.0224827372953578</v>
      </c>
      <c r="AH127" s="51">
        <f>+'2grid'!AH127*DI$2</f>
        <v>2.0496899310226224</v>
      </c>
      <c r="AI127" s="51">
        <f>+'2grid'!AI127*DJ$2</f>
        <v>2.0793955821968639</v>
      </c>
      <c r="AJ127" s="51">
        <f>+'2grid'!AJ127*DK$2</f>
        <v>2.1119413328887937</v>
      </c>
      <c r="AK127" s="51">
        <f>+'2grid'!AK127*DL$2</f>
        <v>2.1477369487004681</v>
      </c>
      <c r="AL127" s="51">
        <f>+'2grid'!AL127*DM$2</f>
        <v>2.1872787785458847</v>
      </c>
      <c r="AM127" s="51">
        <f>+'2grid'!AM127*DN$2</f>
        <v>2.2311747158911341</v>
      </c>
      <c r="AN127" s="51">
        <f>+'2grid'!AN127*DO$2</f>
        <v>2.2801785532190886</v>
      </c>
      <c r="AO127" s="51">
        <f>+'2grid'!AO127*DP$2</f>
        <v>2.3352382153120987</v>
      </c>
      <c r="AP127" s="51">
        <f>+'2grid'!AP127*DQ$2</f>
        <v>2.3975650259101049</v>
      </c>
      <c r="AQ127" s="51">
        <f>+'2grid'!AQ127*DR$2</f>
        <v>2.4687357873471401</v>
      </c>
      <c r="AR127" s="51">
        <f>+'2grid'!AR127*DS$2</f>
        <v>2.5508477884719172</v>
      </c>
      <c r="AS127" s="51">
        <f>+'2grid'!AS127*DT$2</f>
        <v>2.646762579185522</v>
      </c>
      <c r="AT127" s="51">
        <f>+'2grid'!AT127*DU$2</f>
        <v>2.7605056354614801</v>
      </c>
      <c r="AU127" s="51">
        <f>+'2grid'!AU127*DV$2</f>
        <v>2.8979553887110945</v>
      </c>
      <c r="AV127" s="51">
        <f>+'2grid'!AV127*DW$2</f>
        <v>3.0681071533475524</v>
      </c>
      <c r="AW127" s="51">
        <f>+'2grid'!AW127*DX$2</f>
        <v>3.2855813472870277</v>
      </c>
      <c r="AX127" s="51">
        <f>+'2grid'!AX127*DY$2</f>
        <v>3.5967745570510008</v>
      </c>
      <c r="AY127" s="51">
        <f>+'2grid'!AY127*DZ$2</f>
        <v>4.0372058152555867</v>
      </c>
      <c r="AZ127" s="51">
        <f>+'2grid'!AZ127*EA$2</f>
        <v>4.7314210638312035</v>
      </c>
      <c r="BA127" s="51">
        <f>+'2grid'!BA127*EB$2</f>
        <v>6.0815331965957693</v>
      </c>
      <c r="BB127" s="51">
        <f>+'2grid'!BB127*EC$2</f>
        <v>11.014558101799967</v>
      </c>
      <c r="BC127" s="51">
        <f>+'2grid'!BC127*ED$2</f>
        <v>13.4406</v>
      </c>
      <c r="BD127" s="51">
        <f>+'2grid'!BD127*EE$2</f>
        <v>20.031200000000002</v>
      </c>
      <c r="BE127" s="51">
        <f>+'2grid'!BE127*EF$2</f>
        <v>42.756</v>
      </c>
      <c r="BF127" s="51">
        <f>+'2grid'!BF127*EG$2</f>
        <v>29.448588000000001</v>
      </c>
      <c r="BG127" s="51">
        <f>+'2grid'!BG127*EH$2</f>
        <v>43.95823</v>
      </c>
      <c r="BH127" s="51">
        <f>+'2grid'!BH127*EI$2</f>
        <v>50.647460000000002</v>
      </c>
      <c r="BI127" s="51">
        <f>+'2grid'!BI127*EJ$2</f>
        <v>56.589290000000005</v>
      </c>
      <c r="BJ127" s="51">
        <f>+'2grid'!BJ127*EK$2</f>
        <v>54.936930000000004</v>
      </c>
      <c r="BK127" s="51">
        <f>+'2grid'!BK127*EL$2</f>
        <v>42.993679999999998</v>
      </c>
      <c r="BL127" s="51">
        <f>+'2grid'!BL127*EM$2</f>
        <v>49.482930000000003</v>
      </c>
      <c r="BM127" s="51">
        <f>+'2grid'!BM127*EN$2</f>
        <v>52.551310000000001</v>
      </c>
      <c r="BN127" s="51">
        <f>+'2grid'!BN127*EO$2</f>
        <v>58.671910000000004</v>
      </c>
      <c r="BO127" s="51">
        <f>+'2grid'!BO127*EP$2</f>
        <v>63.755240000000001</v>
      </c>
      <c r="BP127" s="51">
        <f>+'2grid'!BP127*EQ$2</f>
        <v>64.606669999999994</v>
      </c>
      <c r="BQ127" s="51">
        <f>+'2grid'!BQ127*ER$2</f>
        <v>59.688980000000001</v>
      </c>
      <c r="BR127" s="51">
        <f>+'2grid'!BR127*ES$2</f>
        <v>62.174589999999995</v>
      </c>
      <c r="BS127" s="51">
        <f>+'2grid'!BS127*ET$2</f>
        <v>65.443353999999971</v>
      </c>
      <c r="BT127" s="51">
        <f>+'2grid'!BT127*EU$2</f>
        <v>64.809882000000073</v>
      </c>
      <c r="BU127" s="51">
        <f>+'2grid'!BU127*EV$2</f>
        <v>64.440006533333388</v>
      </c>
      <c r="BV127" s="51">
        <f>+'2grid'!BV127*EW$2</f>
        <v>65.307062355555658</v>
      </c>
      <c r="BW127" s="51">
        <f>+'2grid'!BW127*EX$2</f>
        <v>67.069298085925993</v>
      </c>
      <c r="BX127" s="51">
        <f>+'2grid'!BX127*EY$2</f>
        <v>67.243511165432338</v>
      </c>
      <c r="BY127" s="51">
        <f>+'2grid'!BY127*EZ$2</f>
        <v>67.383461347424088</v>
      </c>
      <c r="BZ127" s="51">
        <f>+'2grid'!BZ127*FA$2</f>
        <v>68.346268217657212</v>
      </c>
      <c r="CA127" s="51">
        <f>+'2grid'!CA127*FB$2</f>
        <v>69.225073131894561</v>
      </c>
    </row>
    <row r="128" spans="1:79" x14ac:dyDescent="0.2">
      <c r="A128" s="9">
        <v>458</v>
      </c>
      <c r="B128" s="51">
        <f>+'2grid'!B128*CC$2</f>
        <v>0</v>
      </c>
      <c r="C128" s="51">
        <f>+'2grid'!C128*CD$2</f>
        <v>0</v>
      </c>
      <c r="D128" s="51">
        <f>+'2grid'!D128*CE$2</f>
        <v>1.0967800484303458E-2</v>
      </c>
      <c r="E128" s="51">
        <f>+'2grid'!E128*CF$2</f>
        <v>1.9701781922666896E-2</v>
      </c>
      <c r="F128" s="51">
        <f>+'2grid'!F128*CG$2</f>
        <v>3.5352030887341984E-2</v>
      </c>
      <c r="G128" s="51">
        <f>+'2grid'!G128*CH$2</f>
        <v>6.3360038320289955E-2</v>
      </c>
      <c r="H128" s="51">
        <f>+'2grid'!H128*CI$2</f>
        <v>0.11341606662543877</v>
      </c>
      <c r="I128" s="51">
        <f>+'2grid'!I128*CJ$2</f>
        <v>0.20274667803520063</v>
      </c>
      <c r="J128" s="51">
        <f>+'2grid'!J128*CK$2</f>
        <v>0.36191806779218355</v>
      </c>
      <c r="K128" s="51">
        <f>+'2grid'!K128*CL$2</f>
        <v>0.64505405884544254</v>
      </c>
      <c r="L128" s="51">
        <f>+'2grid'!L128*CM$2</f>
        <v>1.147775579981531</v>
      </c>
      <c r="M128" s="51">
        <f>+'2grid'!M128*CN$2</f>
        <v>1.3733227742132736</v>
      </c>
      <c r="N128" s="51">
        <f>+'2grid'!N128*CO$2</f>
        <v>1.6426809682749663</v>
      </c>
      <c r="O128" s="51">
        <f>+'2grid'!O128*CP$2</f>
        <v>1.964238713031053</v>
      </c>
      <c r="P128" s="51">
        <f>+'2grid'!P128*CQ$2</f>
        <v>2.3479615487730556</v>
      </c>
      <c r="Q128" s="51">
        <f>+'2grid'!Q128*CR$2</f>
        <v>2.8056813623757315</v>
      </c>
      <c r="R128" s="51">
        <f>+'2grid'!R128*CS$2</f>
        <v>3.3514370765885975</v>
      </c>
      <c r="S128" s="51">
        <f>+'2grid'!S128*CT$2</f>
        <v>4.0018753309420347</v>
      </c>
      <c r="T128" s="51">
        <f>+'2grid'!T128*CU$2</f>
        <v>4.7767211573596882</v>
      </c>
      <c r="U128" s="51">
        <f>+'2grid'!U128*CV$2</f>
        <v>5.4822795156453239</v>
      </c>
      <c r="V128" s="51">
        <f>+'2grid'!V128*CW$2</f>
        <v>6.1490303498895047</v>
      </c>
      <c r="W128" s="51">
        <f>+'2grid'!W128*CX$2</f>
        <v>7.197249021336253</v>
      </c>
      <c r="X128" s="51">
        <f>+'2grid'!X128*CY$2</f>
        <v>8.1865030958345901</v>
      </c>
      <c r="Y128" s="51">
        <f>+'2grid'!Y128*CZ$2</f>
        <v>9.1174630887682202</v>
      </c>
      <c r="Z128" s="51">
        <f>+'2grid'!Z128*DA$2</f>
        <v>9.9907995155208447</v>
      </c>
      <c r="AA128" s="51">
        <f>+'2grid'!AA128*DB$2</f>
        <v>10.807182891476167</v>
      </c>
      <c r="AB128" s="51">
        <f>+'2grid'!AB128*DC$2</f>
        <v>11.409548044763106</v>
      </c>
      <c r="AC128" s="51">
        <f>+'2grid'!AC128*DD$2</f>
        <v>11.964978238716473</v>
      </c>
      <c r="AD128" s="51">
        <f>+'2grid'!AD128*DE$2</f>
        <v>12.051979019461726</v>
      </c>
      <c r="AE128" s="51">
        <f>+'2grid'!AE128*DF$2</f>
        <v>12.177560150817996</v>
      </c>
      <c r="AF128" s="51">
        <f>+'2grid'!AF128*DG$2</f>
        <v>12.313864165665892</v>
      </c>
      <c r="AG128" s="51">
        <f>+'2grid'!AG128*DH$2</f>
        <v>12.462158677210461</v>
      </c>
      <c r="AH128" s="51">
        <f>+'2grid'!AH128*DI$2</f>
        <v>12.623927715203296</v>
      </c>
      <c r="AI128" s="51">
        <f>+'2grid'!AI128*DJ$2</f>
        <v>12.800921443006855</v>
      </c>
      <c r="AJ128" s="51">
        <f>+'2grid'!AJ128*DK$2</f>
        <v>12.995220566694559</v>
      </c>
      <c r="AK128" s="51">
        <f>+'2grid'!AK128*DL$2</f>
        <v>13.209320857456179</v>
      </c>
      <c r="AL128" s="51">
        <f>+'2grid'!AL128*DM$2</f>
        <v>13.446245656101381</v>
      </c>
      <c r="AM128" s="51">
        <f>+'2grid'!AM128*DN$2</f>
        <v>13.709698008943827</v>
      </c>
      <c r="AN128" s="51">
        <f>+'2grid'!AN128*DO$2</f>
        <v>14.004270065061959</v>
      </c>
      <c r="AO128" s="51">
        <f>+'2grid'!AO128*DP$2</f>
        <v>14.335737082920831</v>
      </c>
      <c r="AP128" s="51">
        <f>+'2grid'!AP128*DQ$2</f>
        <v>14.711479668241264</v>
      </c>
      <c r="AQ128" s="51">
        <f>+'2grid'!AQ128*DR$2</f>
        <v>15.141106066961704</v>
      </c>
      <c r="AR128" s="51">
        <f>+'2grid'!AR128*DS$2</f>
        <v>15.637397167101733</v>
      </c>
      <c r="AS128" s="51">
        <f>+'2grid'!AS128*DT$2</f>
        <v>16.217792743356767</v>
      </c>
      <c r="AT128" s="51">
        <f>+'2grid'!AT128*DU$2</f>
        <v>16.906828265755401</v>
      </c>
      <c r="AU128" s="51">
        <f>+'2grid'!AU128*DV$2</f>
        <v>17.740336227137899</v>
      </c>
      <c r="AV128" s="51">
        <f>+'2grid'!AV128*DW$2</f>
        <v>18.773153308421858</v>
      </c>
      <c r="AW128" s="51">
        <f>+'2grid'!AW128*DX$2</f>
        <v>20.094415821325324</v>
      </c>
      <c r="AX128" s="51">
        <f>+'2grid'!AX128*DY$2</f>
        <v>21.98734241898892</v>
      </c>
      <c r="AY128" s="51">
        <f>+'2grid'!AY128*DZ$2</f>
        <v>170.40169398520197</v>
      </c>
      <c r="AZ128" s="51">
        <f>+'2grid'!AZ128*EA$2</f>
        <v>190.29420618118738</v>
      </c>
      <c r="BA128" s="51">
        <f>+'2grid'!BA128*EB$2</f>
        <v>219.94640931780364</v>
      </c>
      <c r="BB128" s="51">
        <f>+'2grid'!BB128*EC$2</f>
        <v>230.86574680497048</v>
      </c>
      <c r="BC128" s="51">
        <f>+'2grid'!BC128*ED$2</f>
        <v>339.20211657287507</v>
      </c>
      <c r="BD128" s="51">
        <f>+'2grid'!BD128*EE$2</f>
        <v>460.8317146197827</v>
      </c>
      <c r="BE128" s="51">
        <f>+'2grid'!BE128*EF$2</f>
        <v>466.64580853187954</v>
      </c>
      <c r="BF128" s="51">
        <f>+'2grid'!BF128*EG$2</f>
        <v>441.16096630505905</v>
      </c>
      <c r="BG128" s="51">
        <f>+'2grid'!BG128*EH$2</f>
        <v>450.86321694339227</v>
      </c>
      <c r="BH128" s="51">
        <f>+'2grid'!BH128*EI$2</f>
        <v>434.64599803164941</v>
      </c>
      <c r="BI128" s="51">
        <f>+'2grid'!BI128*EJ$2</f>
        <v>437.7871423691011</v>
      </c>
      <c r="BJ128" s="51">
        <f>+'2grid'!BJ128*EK$2</f>
        <v>433.4436975643431</v>
      </c>
      <c r="BK128" s="51">
        <f>+'2grid'!BK128*EL$2</f>
        <v>439.16526729210193</v>
      </c>
      <c r="BL128" s="51">
        <f>+'2grid'!BL128*EM$2</f>
        <v>436.24146371296075</v>
      </c>
      <c r="BM128" s="51">
        <f>+'2grid'!BM128*EN$2</f>
        <v>416.0935941869933</v>
      </c>
      <c r="BN128" s="51">
        <f>+'2grid'!BN128*EO$2</f>
        <v>434.29222607501674</v>
      </c>
      <c r="BO128" s="51">
        <f>+'2grid'!BO128*EP$2</f>
        <v>423.53820633709773</v>
      </c>
      <c r="BP128" s="51">
        <f>+'2grid'!BP128*EQ$2</f>
        <v>435.33879849074242</v>
      </c>
      <c r="BQ128" s="51">
        <f>+'2grid'!BQ128*ER$2</f>
        <v>437.22486066980571</v>
      </c>
      <c r="BR128" s="51">
        <f>+'2grid'!BR128*ES$2</f>
        <v>443.41645863893507</v>
      </c>
      <c r="BS128" s="51">
        <f>+'2grid'!BS128*ET$2</f>
        <v>447.36992883233404</v>
      </c>
      <c r="BT128" s="51">
        <f>+'2grid'!BT128*EU$2</f>
        <v>449.55306379308729</v>
      </c>
      <c r="BU128" s="51">
        <f>+'2grid'!BU128*EV$2</f>
        <v>456.64038872341615</v>
      </c>
      <c r="BV128" s="51">
        <f>+'2grid'!BV128*EW$2</f>
        <v>459.66672020303719</v>
      </c>
      <c r="BW128" s="51">
        <f>+'2grid'!BW128*EX$2</f>
        <v>464.38302636935049</v>
      </c>
      <c r="BX128" s="51">
        <f>+'2grid'!BX128*EY$2</f>
        <v>468.38415046663101</v>
      </c>
      <c r="BY128" s="51">
        <f>+'2grid'!BY128*EZ$2</f>
        <v>472.92301613154569</v>
      </c>
      <c r="BZ128" s="51">
        <f>+'2grid'!BZ128*FA$2</f>
        <v>477.60276040834088</v>
      </c>
      <c r="CA128" s="51">
        <f>+'2grid'!CA128*FB$2</f>
        <v>481.45636768885038</v>
      </c>
    </row>
    <row r="129" spans="1:79" x14ac:dyDescent="0.2">
      <c r="A129" s="9">
        <v>462</v>
      </c>
      <c r="B129" s="51">
        <f>+'2grid'!B129*CC$2</f>
        <v>0</v>
      </c>
      <c r="C129" s="51">
        <f>+'2grid'!C129*CD$2</f>
        <v>0</v>
      </c>
      <c r="D129" s="51">
        <f>+'2grid'!D129*CE$2</f>
        <v>0</v>
      </c>
      <c r="E129" s="51">
        <f>+'2grid'!E129*CF$2</f>
        <v>0</v>
      </c>
      <c r="F129" s="51">
        <f>+'2grid'!F129*CG$2</f>
        <v>0</v>
      </c>
      <c r="G129" s="51">
        <f>+'2grid'!G129*CH$2</f>
        <v>0</v>
      </c>
      <c r="H129" s="51">
        <f>+'2grid'!H129*CI$2</f>
        <v>0</v>
      </c>
      <c r="I129" s="51">
        <f>+'2grid'!I129*CJ$2</f>
        <v>0</v>
      </c>
      <c r="J129" s="51">
        <f>+'2grid'!J129*CK$2</f>
        <v>0</v>
      </c>
      <c r="K129" s="51">
        <f>+'2grid'!K129*CL$2</f>
        <v>0</v>
      </c>
      <c r="L129" s="51">
        <f>+'2grid'!L129*CM$2</f>
        <v>0</v>
      </c>
      <c r="M129" s="51">
        <f>+'2grid'!M129*CN$2</f>
        <v>0</v>
      </c>
      <c r="N129" s="51">
        <f>+'2grid'!N129*CO$2</f>
        <v>0</v>
      </c>
      <c r="O129" s="51">
        <f>+'2grid'!O129*CP$2</f>
        <v>0</v>
      </c>
      <c r="P129" s="51">
        <f>+'2grid'!P129*CQ$2</f>
        <v>0</v>
      </c>
      <c r="Q129" s="51">
        <f>+'2grid'!Q129*CR$2</f>
        <v>0</v>
      </c>
      <c r="R129" s="51">
        <f>+'2grid'!R129*CS$2</f>
        <v>0</v>
      </c>
      <c r="S129" s="51">
        <f>+'2grid'!S129*CT$2</f>
        <v>0</v>
      </c>
      <c r="T129" s="51">
        <f>+'2grid'!T129*CU$2</f>
        <v>0</v>
      </c>
      <c r="U129" s="51">
        <f>+'2grid'!U129*CV$2</f>
        <v>0</v>
      </c>
      <c r="V129" s="51">
        <f>+'2grid'!V129*CW$2</f>
        <v>0</v>
      </c>
      <c r="W129" s="51">
        <f>+'2grid'!W129*CX$2</f>
        <v>0</v>
      </c>
      <c r="X129" s="51">
        <f>+'2grid'!X129*CY$2</f>
        <v>0</v>
      </c>
      <c r="Y129" s="51">
        <f>+'2grid'!Y129*CZ$2</f>
        <v>0</v>
      </c>
      <c r="Z129" s="51">
        <f>+'2grid'!Z129*DA$2</f>
        <v>0</v>
      </c>
      <c r="AA129" s="51">
        <f>+'2grid'!AA129*DB$2</f>
        <v>0</v>
      </c>
      <c r="AB129" s="51">
        <f>+'2grid'!AB129*DC$2</f>
        <v>0</v>
      </c>
      <c r="AC129" s="51">
        <f>+'2grid'!AC129*DD$2</f>
        <v>0</v>
      </c>
      <c r="AD129" s="51">
        <f>+'2grid'!AD129*DE$2</f>
        <v>0</v>
      </c>
      <c r="AE129" s="51">
        <f>+'2grid'!AE129*DF$2</f>
        <v>0</v>
      </c>
      <c r="AF129" s="51">
        <f>+'2grid'!AF129*DG$2</f>
        <v>0</v>
      </c>
      <c r="AG129" s="51">
        <f>+'2grid'!AG129*DH$2</f>
        <v>0</v>
      </c>
      <c r="AH129" s="51">
        <f>+'2grid'!AH129*DI$2</f>
        <v>0</v>
      </c>
      <c r="AI129" s="51">
        <f>+'2grid'!AI129*DJ$2</f>
        <v>0</v>
      </c>
      <c r="AJ129" s="51">
        <f>+'2grid'!AJ129*DK$2</f>
        <v>0</v>
      </c>
      <c r="AK129" s="51">
        <f>+'2grid'!AK129*DL$2</f>
        <v>0</v>
      </c>
      <c r="AL129" s="51">
        <f>+'2grid'!AL129*DM$2</f>
        <v>0</v>
      </c>
      <c r="AM129" s="51">
        <f>+'2grid'!AM129*DN$2</f>
        <v>0</v>
      </c>
      <c r="AN129" s="51">
        <f>+'2grid'!AN129*DO$2</f>
        <v>0</v>
      </c>
      <c r="AO129" s="51">
        <f>+'2grid'!AO129*DP$2</f>
        <v>0</v>
      </c>
      <c r="AP129" s="51">
        <f>+'2grid'!AP129*DQ$2</f>
        <v>0</v>
      </c>
      <c r="AQ129" s="51">
        <f>+'2grid'!AQ129*DR$2</f>
        <v>0</v>
      </c>
      <c r="AR129" s="51">
        <f>+'2grid'!AR129*DS$2</f>
        <v>0</v>
      </c>
      <c r="AS129" s="51">
        <f>+'2grid'!AS129*DT$2</f>
        <v>0</v>
      </c>
      <c r="AT129" s="51">
        <f>+'2grid'!AT129*DU$2</f>
        <v>0</v>
      </c>
      <c r="AU129" s="51">
        <f>+'2grid'!AU129*DV$2</f>
        <v>0</v>
      </c>
      <c r="AV129" s="51">
        <f>+'2grid'!AV129*DW$2</f>
        <v>0</v>
      </c>
      <c r="AW129" s="51">
        <f>+'2grid'!AW129*DX$2</f>
        <v>0</v>
      </c>
      <c r="AX129" s="51">
        <f>+'2grid'!AX129*DY$2</f>
        <v>0</v>
      </c>
      <c r="AY129" s="51">
        <f>+'2grid'!AY129*DZ$2</f>
        <v>0</v>
      </c>
      <c r="AZ129" s="51">
        <f>+'2grid'!AZ129*EA$2</f>
        <v>0</v>
      </c>
      <c r="BA129" s="51">
        <f>+'2grid'!BA129*EB$2</f>
        <v>0</v>
      </c>
      <c r="BB129" s="51">
        <f>+'2grid'!BB129*EC$2</f>
        <v>0</v>
      </c>
      <c r="BC129" s="51">
        <f>+'2grid'!BC129*ED$2</f>
        <v>0</v>
      </c>
      <c r="BD129" s="51">
        <f>+'2grid'!BD129*EE$2</f>
        <v>0</v>
      </c>
      <c r="BE129" s="51">
        <f>+'2grid'!BE129*EF$2</f>
        <v>0</v>
      </c>
      <c r="BF129" s="51">
        <f>+'2grid'!BF129*EG$2</f>
        <v>0</v>
      </c>
      <c r="BG129" s="51">
        <f>+'2grid'!BG129*EH$2</f>
        <v>0</v>
      </c>
      <c r="BH129" s="51">
        <f>+'2grid'!BH129*EI$2</f>
        <v>0</v>
      </c>
      <c r="BI129" s="51">
        <f>+'2grid'!BI129*EJ$2</f>
        <v>0</v>
      </c>
      <c r="BJ129" s="51">
        <f>+'2grid'!BJ129*EK$2</f>
        <v>0</v>
      </c>
      <c r="BK129" s="51">
        <f>+'2grid'!BK129*EL$2</f>
        <v>0</v>
      </c>
      <c r="BL129" s="51">
        <f>+'2grid'!BL129*EM$2</f>
        <v>0</v>
      </c>
      <c r="BM129" s="51">
        <f>+'2grid'!BM129*EN$2</f>
        <v>0</v>
      </c>
      <c r="BN129" s="51">
        <f>+'2grid'!BN129*EO$2</f>
        <v>0</v>
      </c>
      <c r="BO129" s="51">
        <f>+'2grid'!BO129*EP$2</f>
        <v>0</v>
      </c>
      <c r="BP129" s="51">
        <f>+'2grid'!BP129*EQ$2</f>
        <v>0</v>
      </c>
      <c r="BQ129" s="51">
        <f>+'2grid'!BQ129*ER$2</f>
        <v>0</v>
      </c>
      <c r="BR129" s="51">
        <f>+'2grid'!BR129*ES$2</f>
        <v>0</v>
      </c>
      <c r="BS129" s="51">
        <f>+'2grid'!BS129*ET$2</f>
        <v>0</v>
      </c>
      <c r="BT129" s="51">
        <f>+'2grid'!BT129*EU$2</f>
        <v>0</v>
      </c>
      <c r="BU129" s="51">
        <f>+'2grid'!BU129*EV$2</f>
        <v>0</v>
      </c>
      <c r="BV129" s="51">
        <f>+'2grid'!BV129*EW$2</f>
        <v>0</v>
      </c>
      <c r="BW129" s="51">
        <f>+'2grid'!BW129*EX$2</f>
        <v>0</v>
      </c>
      <c r="BX129" s="51">
        <f>+'2grid'!BX129*EY$2</f>
        <v>0</v>
      </c>
      <c r="BY129" s="51">
        <f>+'2grid'!BY129*EZ$2</f>
        <v>0</v>
      </c>
      <c r="BZ129" s="51">
        <f>+'2grid'!BZ129*FA$2</f>
        <v>0</v>
      </c>
      <c r="CA129" s="51">
        <f>+'2grid'!CA129*FB$2</f>
        <v>0</v>
      </c>
    </row>
    <row r="130" spans="1:79" x14ac:dyDescent="0.2">
      <c r="A130" s="9">
        <v>466</v>
      </c>
      <c r="B130" s="51">
        <f>+'2grid'!B130*CC$2</f>
        <v>0</v>
      </c>
      <c r="C130" s="51">
        <f>+'2grid'!C130*CD$2</f>
        <v>0</v>
      </c>
      <c r="D130" s="51">
        <f>+'2grid'!D130*CE$2</f>
        <v>6.9771396766479836E-6</v>
      </c>
      <c r="E130" s="51">
        <f>+'2grid'!E130*CF$2</f>
        <v>1.2914417189949389E-5</v>
      </c>
      <c r="F130" s="51">
        <f>+'2grid'!F130*CG$2</f>
        <v>2.3900057786594647E-5</v>
      </c>
      <c r="G130" s="51">
        <f>+'2grid'!G130*CH$2</f>
        <v>4.4222968766314108E-5</v>
      </c>
      <c r="H130" s="51">
        <f>+'2grid'!H130*CI$2</f>
        <v>8.1812492217681119E-5</v>
      </c>
      <c r="I130" s="51">
        <f>+'2grid'!I130*CJ$2</f>
        <v>1.513254712472311E-4</v>
      </c>
      <c r="J130" s="51">
        <f>+'2grid'!J130*CK$2</f>
        <v>2.7984847422433159E-4</v>
      </c>
      <c r="K130" s="51">
        <f>+'2grid'!K130*CL$2</f>
        <v>5.1742816848769624E-4</v>
      </c>
      <c r="L130" s="51">
        <f>+'2grid'!L130*CM$2</f>
        <v>9.5651333963394562E-4</v>
      </c>
      <c r="M130" s="51">
        <f>+'2grid'!M130*CN$2</f>
        <v>1.3434821216947381E-3</v>
      </c>
      <c r="N130" s="51">
        <f>+'2grid'!N130*CO$2</f>
        <v>1.8864523076299741E-3</v>
      </c>
      <c r="O130" s="51">
        <f>+'2grid'!O130*CP$2</f>
        <v>2.6480634877290312E-3</v>
      </c>
      <c r="P130" s="51">
        <f>+'2grid'!P130*CQ$2</f>
        <v>3.715993010593205E-3</v>
      </c>
      <c r="Q130" s="51">
        <f>+'2grid'!Q130*CR$2</f>
        <v>5.212911687962154E-3</v>
      </c>
      <c r="R130" s="51">
        <f>+'2grid'!R130*CS$2</f>
        <v>7.3103741888853263E-3</v>
      </c>
      <c r="S130" s="51">
        <f>+'2grid'!S130*CT$2</f>
        <v>1.0248188115259804E-2</v>
      </c>
      <c r="T130" s="51">
        <f>+'2grid'!T130*CU$2</f>
        <v>1.4361406474445716E-2</v>
      </c>
      <c r="U130" s="51">
        <f>+'2grid'!U130*CV$2</f>
        <v>1.8581134725230129E-2</v>
      </c>
      <c r="V130" s="51">
        <f>+'2grid'!V130*CW$2</f>
        <v>2.3964725609663669E-2</v>
      </c>
      <c r="W130" s="51">
        <f>+'2grid'!W130*CX$2</f>
        <v>3.155204246146058E-2</v>
      </c>
      <c r="X130" s="51">
        <f>+'2grid'!X130*CY$2</f>
        <v>4.1321753043809265E-2</v>
      </c>
      <c r="Y130" s="51">
        <f>+'2grid'!Y130*CZ$2</f>
        <v>5.4809465344910775E-2</v>
      </c>
      <c r="Z130" s="51">
        <f>+'2grid'!Z130*DA$2</f>
        <v>7.4487176618681011E-2</v>
      </c>
      <c r="AA130" s="51">
        <f>+'2grid'!AA130*DB$2</f>
        <v>9.8620817208033076E-2</v>
      </c>
      <c r="AB130" s="51">
        <f>+'2grid'!AB130*DC$2</f>
        <v>0.1405900694749348</v>
      </c>
      <c r="AC130" s="51">
        <f>+'2grid'!AC130*DD$2</f>
        <v>0.19622587693545906</v>
      </c>
      <c r="AD130" s="51">
        <f>+'2grid'!AD130*DE$2</f>
        <v>0.2476293190295627</v>
      </c>
      <c r="AE130" s="51">
        <f>+'2grid'!AE130*DF$2</f>
        <v>0.31046847490064566</v>
      </c>
      <c r="AF130" s="51">
        <f>+'2grid'!AF130*DG$2</f>
        <v>0.38941718946791137</v>
      </c>
      <c r="AG130" s="51">
        <f>+'2grid'!AG130*DH$2</f>
        <v>0.48866778217292317</v>
      </c>
      <c r="AH130" s="51">
        <f>+'2grid'!AH130*DI$2</f>
        <v>0.6135286541280297</v>
      </c>
      <c r="AI130" s="51">
        <f>+'2grid'!AI130*DJ$2</f>
        <v>0.77073209443074409</v>
      </c>
      <c r="AJ130" s="51">
        <f>+'2grid'!AJ130*DK$2</f>
        <v>0.96883184739036521</v>
      </c>
      <c r="AK130" s="51">
        <f>+'2grid'!AK130*DL$2</f>
        <v>1.2187190121301537</v>
      </c>
      <c r="AL130" s="51">
        <f>+'2grid'!AL130*DM$2</f>
        <v>1.5342952177614491</v>
      </c>
      <c r="AM130" s="51">
        <f>+'2grid'!AM130*DN$2</f>
        <v>1.933356892087337</v>
      </c>
      <c r="AN130" s="51">
        <f>+'2grid'!AN130*DO$2</f>
        <v>2.4387662364595886</v>
      </c>
      <c r="AO130" s="51">
        <f>+'2grid'!AO130*DP$2</f>
        <v>3.0800172645111004</v>
      </c>
      <c r="AP130" s="51">
        <f>+'2grid'!AP130*DQ$2</f>
        <v>3.8953559255276575</v>
      </c>
      <c r="AQ130" s="51">
        <f>+'2grid'!AQ130*DR$2</f>
        <v>4.9346944549299625</v>
      </c>
      <c r="AR130" s="51">
        <f>+'2grid'!AR130*DS$2</f>
        <v>6.2636952991868551</v>
      </c>
      <c r="AS130" s="51">
        <f>+'2grid'!AS130*DT$2</f>
        <v>7.9696361256404638</v>
      </c>
      <c r="AT130" s="51">
        <f>+'2grid'!AT130*DU$2</f>
        <v>10.17010328862917</v>
      </c>
      <c r="AU130" s="51">
        <f>+'2grid'!AU130*DV$2</f>
        <v>13.026419735728906</v>
      </c>
      <c r="AV130" s="51">
        <f>+'2grid'!AV130*DW$2</f>
        <v>16.765542402831574</v>
      </c>
      <c r="AW130" s="51">
        <f>+'2grid'!AW130*DX$2</f>
        <v>21.718452800957156</v>
      </c>
      <c r="AX130" s="51">
        <f>+'2grid'!AX130*DY$2</f>
        <v>28.558231042642408</v>
      </c>
      <c r="AY130" s="51">
        <f>+'2grid'!AY130*DZ$2</f>
        <v>33.344000000000001</v>
      </c>
      <c r="AZ130" s="51">
        <f>+'2grid'!AZ130*EA$2</f>
        <v>41.52</v>
      </c>
      <c r="BA130" s="51">
        <f>+'2grid'!BA130*EB$2</f>
        <v>89.957999999999998</v>
      </c>
      <c r="BB130" s="51">
        <f>+'2grid'!BB130*EC$2</f>
        <v>200.85</v>
      </c>
      <c r="BC130" s="51">
        <f>+'2grid'!BC130*ED$2</f>
        <v>186.732</v>
      </c>
      <c r="BD130" s="51">
        <f>+'2grid'!BD130*EE$2</f>
        <v>175.78399999999999</v>
      </c>
      <c r="BE130" s="51">
        <f>+'2grid'!BE130*EF$2</f>
        <v>137.70995000000002</v>
      </c>
      <c r="BF130" s="51">
        <f>+'2grid'!BF130*EG$2</f>
        <v>199.38383400000001</v>
      </c>
      <c r="BG130" s="51">
        <f>+'2grid'!BG130*EH$2</f>
        <v>356.26639</v>
      </c>
      <c r="BH130" s="51">
        <f>+'2grid'!BH130*EI$2</f>
        <v>472.92138999999997</v>
      </c>
      <c r="BI130" s="51">
        <f>+'2grid'!BI130*EJ$2</f>
        <v>364.01915000000002</v>
      </c>
      <c r="BJ130" s="51">
        <f>+'2grid'!BJ130*EK$2</f>
        <v>409.69741000000005</v>
      </c>
      <c r="BK130" s="51">
        <f>+'2grid'!BK130*EL$2</f>
        <v>455.51</v>
      </c>
      <c r="BL130" s="51">
        <f>+'2grid'!BL130*EM$2</f>
        <v>418.16323000000006</v>
      </c>
      <c r="BM130" s="51">
        <f>+'2grid'!BM130*EN$2</f>
        <v>416.60883999999999</v>
      </c>
      <c r="BN130" s="51">
        <f>+'2grid'!BN130*EO$2</f>
        <v>395.78769000000005</v>
      </c>
      <c r="BO130" s="51">
        <f>+'2grid'!BO130*EP$2</f>
        <v>487.37752</v>
      </c>
      <c r="BP130" s="51">
        <f>+'2grid'!BP130*EQ$2</f>
        <v>854.00752</v>
      </c>
      <c r="BQ130" s="51">
        <f>+'2grid'!BQ130*ER$2</f>
        <v>693.36095999999998</v>
      </c>
      <c r="BR130" s="51">
        <f>+'2grid'!BR130*ES$2</f>
        <v>838.71208000000001</v>
      </c>
      <c r="BS130" s="51">
        <f>+'2grid'!BS130*ET$2</f>
        <v>951.29570266665166</v>
      </c>
      <c r="BT130" s="51">
        <f>+'2grid'!BT130*EU$2</f>
        <v>1070.5132971111245</v>
      </c>
      <c r="BU130" s="51">
        <f>+'2grid'!BU130*EV$2</f>
        <v>1151.1673019851771</v>
      </c>
      <c r="BV130" s="51">
        <f>+'2grid'!BV130*EW$2</f>
        <v>1199.4934313530687</v>
      </c>
      <c r="BW130" s="51">
        <f>+'2grid'!BW130*EX$2</f>
        <v>1342.8150239025324</v>
      </c>
      <c r="BX130" s="51">
        <f>+'2grid'!BX130*EY$2</f>
        <v>1426.9089972143493</v>
      </c>
      <c r="BY130" s="51">
        <f>+'2grid'!BY130*EZ$2</f>
        <v>1514.695403953554</v>
      </c>
      <c r="BZ130" s="51">
        <f>+'2grid'!BZ130*FA$2</f>
        <v>1603.4112971648747</v>
      </c>
      <c r="CA130" s="51">
        <f>+'2grid'!CA130*FB$2</f>
        <v>1702.1738959634433</v>
      </c>
    </row>
    <row r="131" spans="1:79" x14ac:dyDescent="0.2">
      <c r="A131" s="9">
        <v>470</v>
      </c>
      <c r="B131" s="51">
        <f>+'2grid'!B131*CC$2</f>
        <v>0</v>
      </c>
      <c r="C131" s="51">
        <f>+'2grid'!C131*CD$2</f>
        <v>0</v>
      </c>
      <c r="D131" s="51">
        <f>+'2grid'!D131*CE$2</f>
        <v>0</v>
      </c>
      <c r="E131" s="51">
        <f>+'2grid'!E131*CF$2</f>
        <v>0</v>
      </c>
      <c r="F131" s="51">
        <f>+'2grid'!F131*CG$2</f>
        <v>0</v>
      </c>
      <c r="G131" s="51">
        <f>+'2grid'!G131*CH$2</f>
        <v>0</v>
      </c>
      <c r="H131" s="51">
        <f>+'2grid'!H131*CI$2</f>
        <v>0</v>
      </c>
      <c r="I131" s="51">
        <f>+'2grid'!I131*CJ$2</f>
        <v>0</v>
      </c>
      <c r="J131" s="51">
        <f>+'2grid'!J131*CK$2</f>
        <v>0</v>
      </c>
      <c r="K131" s="51">
        <f>+'2grid'!K131*CL$2</f>
        <v>0</v>
      </c>
      <c r="L131" s="51">
        <f>+'2grid'!L131*CM$2</f>
        <v>0</v>
      </c>
      <c r="M131" s="51">
        <f>+'2grid'!M131*CN$2</f>
        <v>0</v>
      </c>
      <c r="N131" s="51">
        <f>+'2grid'!N131*CO$2</f>
        <v>0</v>
      </c>
      <c r="O131" s="51">
        <f>+'2grid'!O131*CP$2</f>
        <v>0</v>
      </c>
      <c r="P131" s="51">
        <f>+'2grid'!P131*CQ$2</f>
        <v>0</v>
      </c>
      <c r="Q131" s="51">
        <f>+'2grid'!Q131*CR$2</f>
        <v>0</v>
      </c>
      <c r="R131" s="51">
        <f>+'2grid'!R131*CS$2</f>
        <v>0</v>
      </c>
      <c r="S131" s="51">
        <f>+'2grid'!S131*CT$2</f>
        <v>0</v>
      </c>
      <c r="T131" s="51">
        <f>+'2grid'!T131*CU$2</f>
        <v>0</v>
      </c>
      <c r="U131" s="51">
        <f>+'2grid'!U131*CV$2</f>
        <v>0</v>
      </c>
      <c r="V131" s="51">
        <f>+'2grid'!V131*CW$2</f>
        <v>0</v>
      </c>
      <c r="W131" s="51">
        <f>+'2grid'!W131*CX$2</f>
        <v>0</v>
      </c>
      <c r="X131" s="51">
        <f>+'2grid'!X131*CY$2</f>
        <v>0</v>
      </c>
      <c r="Y131" s="51">
        <f>+'2grid'!Y131*CZ$2</f>
        <v>0</v>
      </c>
      <c r="Z131" s="51">
        <f>+'2grid'!Z131*DA$2</f>
        <v>0</v>
      </c>
      <c r="AA131" s="51">
        <f>+'2grid'!AA131*DB$2</f>
        <v>0</v>
      </c>
      <c r="AB131" s="51">
        <f>+'2grid'!AB131*DC$2</f>
        <v>0</v>
      </c>
      <c r="AC131" s="51">
        <f>+'2grid'!AC131*DD$2</f>
        <v>0</v>
      </c>
      <c r="AD131" s="51">
        <f>+'2grid'!AD131*DE$2</f>
        <v>0</v>
      </c>
      <c r="AE131" s="51">
        <f>+'2grid'!AE131*DF$2</f>
        <v>0</v>
      </c>
      <c r="AF131" s="51">
        <f>+'2grid'!AF131*DG$2</f>
        <v>0</v>
      </c>
      <c r="AG131" s="51">
        <f>+'2grid'!AG131*DH$2</f>
        <v>0</v>
      </c>
      <c r="AH131" s="51">
        <f>+'2grid'!AH131*DI$2</f>
        <v>0</v>
      </c>
      <c r="AI131" s="51">
        <f>+'2grid'!AI131*DJ$2</f>
        <v>0</v>
      </c>
      <c r="AJ131" s="51">
        <f>+'2grid'!AJ131*DK$2</f>
        <v>0</v>
      </c>
      <c r="AK131" s="51">
        <f>+'2grid'!AK131*DL$2</f>
        <v>0</v>
      </c>
      <c r="AL131" s="51">
        <f>+'2grid'!AL131*DM$2</f>
        <v>0</v>
      </c>
      <c r="AM131" s="51">
        <f>+'2grid'!AM131*DN$2</f>
        <v>0</v>
      </c>
      <c r="AN131" s="51">
        <f>+'2grid'!AN131*DO$2</f>
        <v>0</v>
      </c>
      <c r="AO131" s="51">
        <f>+'2grid'!AO131*DP$2</f>
        <v>0</v>
      </c>
      <c r="AP131" s="51">
        <f>+'2grid'!AP131*DQ$2</f>
        <v>0</v>
      </c>
      <c r="AQ131" s="51">
        <f>+'2grid'!AQ131*DR$2</f>
        <v>0</v>
      </c>
      <c r="AR131" s="51">
        <f>+'2grid'!AR131*DS$2</f>
        <v>0</v>
      </c>
      <c r="AS131" s="51">
        <f>+'2grid'!AS131*DT$2</f>
        <v>0</v>
      </c>
      <c r="AT131" s="51">
        <f>+'2grid'!AT131*DU$2</f>
        <v>0</v>
      </c>
      <c r="AU131" s="51">
        <f>+'2grid'!AU131*DV$2</f>
        <v>0</v>
      </c>
      <c r="AV131" s="51">
        <f>+'2grid'!AV131*DW$2</f>
        <v>0</v>
      </c>
      <c r="AW131" s="51">
        <f>+'2grid'!AW131*DX$2</f>
        <v>0</v>
      </c>
      <c r="AX131" s="51">
        <f>+'2grid'!AX131*DY$2</f>
        <v>0</v>
      </c>
      <c r="AY131" s="51">
        <f>+'2grid'!AY131*DZ$2</f>
        <v>0</v>
      </c>
      <c r="AZ131" s="51">
        <f>+'2grid'!AZ131*EA$2</f>
        <v>0</v>
      </c>
      <c r="BA131" s="51">
        <f>+'2grid'!BA131*EB$2</f>
        <v>0</v>
      </c>
      <c r="BB131" s="51">
        <f>+'2grid'!BB131*EC$2</f>
        <v>0</v>
      </c>
      <c r="BC131" s="51">
        <f>+'2grid'!BC131*ED$2</f>
        <v>0</v>
      </c>
      <c r="BD131" s="51">
        <f>+'2grid'!BD131*EE$2</f>
        <v>0</v>
      </c>
      <c r="BE131" s="51">
        <f>+'2grid'!BE131*EF$2</f>
        <v>0</v>
      </c>
      <c r="BF131" s="51">
        <f>+'2grid'!BF131*EG$2</f>
        <v>0</v>
      </c>
      <c r="BG131" s="51">
        <f>+'2grid'!BG131*EH$2</f>
        <v>0</v>
      </c>
      <c r="BH131" s="51">
        <f>+'2grid'!BH131*EI$2</f>
        <v>0</v>
      </c>
      <c r="BI131" s="51">
        <f>+'2grid'!BI131*EJ$2</f>
        <v>0</v>
      </c>
      <c r="BJ131" s="51">
        <f>+'2grid'!BJ131*EK$2</f>
        <v>0</v>
      </c>
      <c r="BK131" s="51">
        <f>+'2grid'!BK131*EL$2</f>
        <v>0</v>
      </c>
      <c r="BL131" s="51">
        <f>+'2grid'!BL131*EM$2</f>
        <v>0</v>
      </c>
      <c r="BM131" s="51">
        <f>+'2grid'!BM131*EN$2</f>
        <v>0</v>
      </c>
      <c r="BN131" s="51">
        <f>+'2grid'!BN131*EO$2</f>
        <v>0</v>
      </c>
      <c r="BO131" s="51">
        <f>+'2grid'!BO131*EP$2</f>
        <v>0</v>
      </c>
      <c r="BP131" s="51">
        <f>+'2grid'!BP131*EQ$2</f>
        <v>0</v>
      </c>
      <c r="BQ131" s="51">
        <f>+'2grid'!BQ131*ER$2</f>
        <v>0</v>
      </c>
      <c r="BR131" s="51">
        <f>+'2grid'!BR131*ES$2</f>
        <v>0</v>
      </c>
      <c r="BS131" s="51">
        <f>+'2grid'!BS131*ET$2</f>
        <v>0</v>
      </c>
      <c r="BT131" s="51">
        <f>+'2grid'!BT131*EU$2</f>
        <v>0</v>
      </c>
      <c r="BU131" s="51">
        <f>+'2grid'!BU131*EV$2</f>
        <v>0</v>
      </c>
      <c r="BV131" s="51">
        <f>+'2grid'!BV131*EW$2</f>
        <v>0</v>
      </c>
      <c r="BW131" s="51">
        <f>+'2grid'!BW131*EX$2</f>
        <v>0</v>
      </c>
      <c r="BX131" s="51">
        <f>+'2grid'!BX131*EY$2</f>
        <v>0</v>
      </c>
      <c r="BY131" s="51">
        <f>+'2grid'!BY131*EZ$2</f>
        <v>0</v>
      </c>
      <c r="BZ131" s="51">
        <f>+'2grid'!BZ131*FA$2</f>
        <v>0</v>
      </c>
      <c r="CA131" s="51">
        <f>+'2grid'!CA131*FB$2</f>
        <v>0</v>
      </c>
    </row>
    <row r="132" spans="1:79" x14ac:dyDescent="0.2">
      <c r="A132" s="9">
        <v>474</v>
      </c>
      <c r="B132" s="51">
        <f>+'2grid'!B132*CC$2</f>
        <v>0</v>
      </c>
      <c r="C132" s="51">
        <f>+'2grid'!C132*CD$2</f>
        <v>0</v>
      </c>
      <c r="D132" s="51">
        <f>+'2grid'!D132*CE$2</f>
        <v>0</v>
      </c>
      <c r="E132" s="51">
        <f>+'2grid'!E132*CF$2</f>
        <v>0</v>
      </c>
      <c r="F132" s="51">
        <f>+'2grid'!F132*CG$2</f>
        <v>0</v>
      </c>
      <c r="G132" s="51">
        <f>+'2grid'!G132*CH$2</f>
        <v>0</v>
      </c>
      <c r="H132" s="51">
        <f>+'2grid'!H132*CI$2</f>
        <v>0</v>
      </c>
      <c r="I132" s="51">
        <f>+'2grid'!I132*CJ$2</f>
        <v>0</v>
      </c>
      <c r="J132" s="51">
        <f>+'2grid'!J132*CK$2</f>
        <v>0</v>
      </c>
      <c r="K132" s="51">
        <f>+'2grid'!K132*CL$2</f>
        <v>0</v>
      </c>
      <c r="L132" s="51">
        <f>+'2grid'!L132*CM$2</f>
        <v>0</v>
      </c>
      <c r="M132" s="51">
        <f>+'2grid'!M132*CN$2</f>
        <v>0</v>
      </c>
      <c r="N132" s="51">
        <f>+'2grid'!N132*CO$2</f>
        <v>0</v>
      </c>
      <c r="O132" s="51">
        <f>+'2grid'!O132*CP$2</f>
        <v>0</v>
      </c>
      <c r="P132" s="51">
        <f>+'2grid'!P132*CQ$2</f>
        <v>0</v>
      </c>
      <c r="Q132" s="51">
        <f>+'2grid'!Q132*CR$2</f>
        <v>0</v>
      </c>
      <c r="R132" s="51">
        <f>+'2grid'!R132*CS$2</f>
        <v>0</v>
      </c>
      <c r="S132" s="51">
        <f>+'2grid'!S132*CT$2</f>
        <v>0</v>
      </c>
      <c r="T132" s="51">
        <f>+'2grid'!T132*CU$2</f>
        <v>0</v>
      </c>
      <c r="U132" s="51">
        <f>+'2grid'!U132*CV$2</f>
        <v>0</v>
      </c>
      <c r="V132" s="51">
        <f>+'2grid'!V132*CW$2</f>
        <v>0</v>
      </c>
      <c r="W132" s="51">
        <f>+'2grid'!W132*CX$2</f>
        <v>0</v>
      </c>
      <c r="X132" s="51">
        <f>+'2grid'!X132*CY$2</f>
        <v>0</v>
      </c>
      <c r="Y132" s="51">
        <f>+'2grid'!Y132*CZ$2</f>
        <v>0</v>
      </c>
      <c r="Z132" s="51">
        <f>+'2grid'!Z132*DA$2</f>
        <v>0</v>
      </c>
      <c r="AA132" s="51">
        <f>+'2grid'!AA132*DB$2</f>
        <v>0</v>
      </c>
      <c r="AB132" s="51">
        <f>+'2grid'!AB132*DC$2</f>
        <v>0</v>
      </c>
      <c r="AC132" s="51">
        <f>+'2grid'!AC132*DD$2</f>
        <v>0</v>
      </c>
      <c r="AD132" s="51">
        <f>+'2grid'!AD132*DE$2</f>
        <v>0</v>
      </c>
      <c r="AE132" s="51">
        <f>+'2grid'!AE132*DF$2</f>
        <v>0</v>
      </c>
      <c r="AF132" s="51">
        <f>+'2grid'!AF132*DG$2</f>
        <v>0</v>
      </c>
      <c r="AG132" s="51">
        <f>+'2grid'!AG132*DH$2</f>
        <v>0</v>
      </c>
      <c r="AH132" s="51">
        <f>+'2grid'!AH132*DI$2</f>
        <v>0</v>
      </c>
      <c r="AI132" s="51">
        <f>+'2grid'!AI132*DJ$2</f>
        <v>0</v>
      </c>
      <c r="AJ132" s="51">
        <f>+'2grid'!AJ132*DK$2</f>
        <v>0</v>
      </c>
      <c r="AK132" s="51">
        <f>+'2grid'!AK132*DL$2</f>
        <v>0</v>
      </c>
      <c r="AL132" s="51">
        <f>+'2grid'!AL132*DM$2</f>
        <v>0</v>
      </c>
      <c r="AM132" s="51">
        <f>+'2grid'!AM132*DN$2</f>
        <v>0</v>
      </c>
      <c r="AN132" s="51">
        <f>+'2grid'!AN132*DO$2</f>
        <v>0</v>
      </c>
      <c r="AO132" s="51">
        <f>+'2grid'!AO132*DP$2</f>
        <v>0</v>
      </c>
      <c r="AP132" s="51">
        <f>+'2grid'!AP132*DQ$2</f>
        <v>0</v>
      </c>
      <c r="AQ132" s="51">
        <f>+'2grid'!AQ132*DR$2</f>
        <v>0</v>
      </c>
      <c r="AR132" s="51">
        <f>+'2grid'!AR132*DS$2</f>
        <v>0</v>
      </c>
      <c r="AS132" s="51">
        <f>+'2grid'!AS132*DT$2</f>
        <v>0</v>
      </c>
      <c r="AT132" s="51">
        <f>+'2grid'!AT132*DU$2</f>
        <v>0</v>
      </c>
      <c r="AU132" s="51">
        <f>+'2grid'!AU132*DV$2</f>
        <v>0</v>
      </c>
      <c r="AV132" s="51">
        <f>+'2grid'!AV132*DW$2</f>
        <v>0</v>
      </c>
      <c r="AW132" s="51">
        <f>+'2grid'!AW132*DX$2</f>
        <v>0</v>
      </c>
      <c r="AX132" s="51">
        <f>+'2grid'!AX132*DY$2</f>
        <v>0</v>
      </c>
      <c r="AY132" s="51">
        <f>+'2grid'!AY132*DZ$2</f>
        <v>0</v>
      </c>
      <c r="AZ132" s="51">
        <f>+'2grid'!AZ132*EA$2</f>
        <v>0</v>
      </c>
      <c r="BA132" s="51">
        <f>+'2grid'!BA132*EB$2</f>
        <v>0</v>
      </c>
      <c r="BB132" s="51">
        <f>+'2grid'!BB132*EC$2</f>
        <v>0</v>
      </c>
      <c r="BC132" s="51">
        <f>+'2grid'!BC132*ED$2</f>
        <v>0</v>
      </c>
      <c r="BD132" s="51">
        <f>+'2grid'!BD132*EE$2</f>
        <v>0</v>
      </c>
      <c r="BE132" s="51">
        <f>+'2grid'!BE132*EF$2</f>
        <v>0</v>
      </c>
      <c r="BF132" s="51">
        <f>+'2grid'!BF132*EG$2</f>
        <v>0</v>
      </c>
      <c r="BG132" s="51">
        <f>+'2grid'!BG132*EH$2</f>
        <v>0</v>
      </c>
      <c r="BH132" s="51">
        <f>+'2grid'!BH132*EI$2</f>
        <v>0</v>
      </c>
      <c r="BI132" s="51">
        <f>+'2grid'!BI132*EJ$2</f>
        <v>0</v>
      </c>
      <c r="BJ132" s="51">
        <f>+'2grid'!BJ132*EK$2</f>
        <v>0</v>
      </c>
      <c r="BK132" s="51">
        <f>+'2grid'!BK132*EL$2</f>
        <v>0</v>
      </c>
      <c r="BL132" s="51">
        <f>+'2grid'!BL132*EM$2</f>
        <v>0</v>
      </c>
      <c r="BM132" s="51">
        <f>+'2grid'!BM132*EN$2</f>
        <v>0</v>
      </c>
      <c r="BN132" s="51">
        <f>+'2grid'!BN132*EO$2</f>
        <v>0</v>
      </c>
      <c r="BO132" s="51">
        <f>+'2grid'!BO132*EP$2</f>
        <v>0</v>
      </c>
      <c r="BP132" s="51">
        <f>+'2grid'!BP132*EQ$2</f>
        <v>0</v>
      </c>
      <c r="BQ132" s="51">
        <f>+'2grid'!BQ132*ER$2</f>
        <v>0</v>
      </c>
      <c r="BR132" s="51">
        <f>+'2grid'!BR132*ES$2</f>
        <v>0</v>
      </c>
      <c r="BS132" s="51">
        <f>+'2grid'!BS132*ET$2</f>
        <v>0</v>
      </c>
      <c r="BT132" s="51">
        <f>+'2grid'!BT132*EU$2</f>
        <v>0</v>
      </c>
      <c r="BU132" s="51">
        <f>+'2grid'!BU132*EV$2</f>
        <v>0</v>
      </c>
      <c r="BV132" s="51">
        <f>+'2grid'!BV132*EW$2</f>
        <v>0</v>
      </c>
      <c r="BW132" s="51">
        <f>+'2grid'!BW132*EX$2</f>
        <v>0</v>
      </c>
      <c r="BX132" s="51">
        <f>+'2grid'!BX132*EY$2</f>
        <v>0</v>
      </c>
      <c r="BY132" s="51">
        <f>+'2grid'!BY132*EZ$2</f>
        <v>0</v>
      </c>
      <c r="BZ132" s="51">
        <f>+'2grid'!BZ132*FA$2</f>
        <v>0</v>
      </c>
      <c r="CA132" s="51">
        <f>+'2grid'!CA132*FB$2</f>
        <v>0</v>
      </c>
    </row>
    <row r="133" spans="1:79" x14ac:dyDescent="0.2">
      <c r="A133" s="9">
        <v>478</v>
      </c>
      <c r="B133" s="51">
        <f>+'2grid'!B133*CC$2</f>
        <v>0</v>
      </c>
      <c r="C133" s="51">
        <f>+'2grid'!C133*CD$2</f>
        <v>0</v>
      </c>
      <c r="D133" s="51">
        <f>+'2grid'!D133*CE$2</f>
        <v>8.607716058126519E-6</v>
      </c>
      <c r="E133" s="51">
        <f>+'2grid'!E133*CF$2</f>
        <v>1.6994721448095949E-5</v>
      </c>
      <c r="F133" s="51">
        <f>+'2grid'!F133*CG$2</f>
        <v>3.3548021559877708E-5</v>
      </c>
      <c r="G133" s="51">
        <f>+'2grid'!G133*CH$2</f>
        <v>6.6213200447127088E-5</v>
      </c>
      <c r="H133" s="51">
        <f>+'2grid'!H133*CI$2</f>
        <v>1.3066071554899741E-4</v>
      </c>
      <c r="I133" s="51">
        <f>+'2grid'!I133*CJ$2</f>
        <v>2.5779006040748141E-4</v>
      </c>
      <c r="J133" s="51">
        <f>+'2grid'!J133*CK$2</f>
        <v>5.0851737943393587E-4</v>
      </c>
      <c r="K133" s="51">
        <f>+'2grid'!K133*CL$2</f>
        <v>1.0029092761058181E-3</v>
      </c>
      <c r="L133" s="51">
        <f>+'2grid'!L133*CM$2</f>
        <v>1.9775675866875284E-3</v>
      </c>
      <c r="M133" s="51">
        <f>+'2grid'!M133*CN$2</f>
        <v>3.3331391257014295E-3</v>
      </c>
      <c r="N133" s="51">
        <f>+'2grid'!N133*CO$2</f>
        <v>5.6162783803027734E-3</v>
      </c>
      <c r="O133" s="51">
        <f>+'2grid'!O133*CP$2</f>
        <v>9.4604639548951045E-3</v>
      </c>
      <c r="P133" s="51">
        <f>+'2grid'!P133*CQ$2</f>
        <v>1.593089505426078E-2</v>
      </c>
      <c r="Q133" s="51">
        <f>+'2grid'!Q133*CR$2</f>
        <v>2.6818031828794216E-2</v>
      </c>
      <c r="R133" s="51">
        <f>+'2grid'!R133*CS$2</f>
        <v>4.513021345763011E-2</v>
      </c>
      <c r="S133" s="51">
        <f>+'2grid'!S133*CT$2</f>
        <v>7.5919985255826342E-2</v>
      </c>
      <c r="T133" s="51">
        <f>+'2grid'!T133*CU$2</f>
        <v>0.12766952622612429</v>
      </c>
      <c r="U133" s="51">
        <f>+'2grid'!U133*CV$2</f>
        <v>0.19821830164072213</v>
      </c>
      <c r="V133" s="51">
        <f>+'2grid'!V133*CW$2</f>
        <v>0.30677871593170647</v>
      </c>
      <c r="W133" s="51">
        <f>+'2grid'!W133*CX$2</f>
        <v>0.48468713036028327</v>
      </c>
      <c r="X133" s="51">
        <f>+'2grid'!X133*CY$2</f>
        <v>0.76171760717133941</v>
      </c>
      <c r="Y133" s="51">
        <f>+'2grid'!Y133*CZ$2</f>
        <v>1.244059036990496</v>
      </c>
      <c r="Z133" s="51">
        <f>+'2grid'!Z133*DA$2</f>
        <v>1.991953765973052</v>
      </c>
      <c r="AA133" s="51">
        <f>+'2grid'!AA133*DB$2</f>
        <v>3.1414314817495348</v>
      </c>
      <c r="AB133" s="51">
        <f>+'2grid'!AB133*DC$2</f>
        <v>5.373965652768165</v>
      </c>
      <c r="AC133" s="51">
        <f>+'2grid'!AC133*DD$2</f>
        <v>9.000730649956532</v>
      </c>
      <c r="AD133" s="51">
        <f>+'2grid'!AD133*DE$2</f>
        <v>8.9088329834412363</v>
      </c>
      <c r="AE133" s="51">
        <f>+'2grid'!AE133*DF$2</f>
        <v>8.7760618277663784</v>
      </c>
      <c r="AF133" s="51">
        <f>+'2grid'!AF133*DG$2</f>
        <v>8.6422142010480876</v>
      </c>
      <c r="AG133" s="51">
        <f>+'2grid'!AG133*DH$2</f>
        <v>8.5071794815783885</v>
      </c>
      <c r="AH133" s="51">
        <f>+'2grid'!AH133*DI$2</f>
        <v>8.3708320240097329</v>
      </c>
      <c r="AI133" s="51">
        <f>+'2grid'!AI133*DJ$2</f>
        <v>8.2330283746898481</v>
      </c>
      <c r="AJ133" s="51">
        <f>+'2grid'!AJ133*DK$2</f>
        <v>8.0936038141389801</v>
      </c>
      <c r="AK133" s="51">
        <f>+'2grid'!AK133*DL$2</f>
        <v>7.9523680220727426</v>
      </c>
      <c r="AL133" s="51">
        <f>+'2grid'!AL133*DM$2</f>
        <v>7.809099584048119</v>
      </c>
      <c r="AM133" s="51">
        <f>+'2grid'!AM133*DN$2</f>
        <v>7.6635389481970382</v>
      </c>
      <c r="AN133" s="51">
        <f>+'2grid'!AN133*DO$2</f>
        <v>7.5153792773267032</v>
      </c>
      <c r="AO133" s="51">
        <f>+'2grid'!AO133*DP$2</f>
        <v>7.3642543961797857</v>
      </c>
      <c r="AP133" s="51">
        <f>+'2grid'!AP133*DQ$2</f>
        <v>7.2097226563675969</v>
      </c>
      <c r="AQ133" s="51">
        <f>+'2grid'!AQ133*DR$2</f>
        <v>7.0512449478835046</v>
      </c>
      <c r="AR133" s="51">
        <f>+'2grid'!AR133*DS$2</f>
        <v>6.8881541277836815</v>
      </c>
      <c r="AS133" s="51">
        <f>+'2grid'!AS133*DT$2</f>
        <v>6.7196115454911922</v>
      </c>
      <c r="AT133" s="51">
        <f>+'2grid'!AT133*DU$2</f>
        <v>6.5445436216247179</v>
      </c>
      <c r="AU133" s="51">
        <f>+'2grid'!AU133*DV$2</f>
        <v>6.3615466316428479</v>
      </c>
      <c r="AV133" s="51">
        <f>+'2grid'!AV133*DW$2</f>
        <v>6.1687391156938984</v>
      </c>
      <c r="AW133" s="51">
        <f>+'2grid'!AW133*DX$2</f>
        <v>5.9635252174061524</v>
      </c>
      <c r="AX133" s="51">
        <f>+'2grid'!AX133*DY$2</f>
        <v>5.7753315551601192</v>
      </c>
      <c r="AY133" s="51">
        <f>+'2grid'!AY133*DZ$2</f>
        <v>5.5633868352937386</v>
      </c>
      <c r="AZ133" s="51">
        <f>+'2grid'!AZ133*EA$2</f>
        <v>5.3189635897398171</v>
      </c>
      <c r="BA133" s="51">
        <f>+'2grid'!BA133*EB$2</f>
        <v>5.031160816838681</v>
      </c>
      <c r="BB133" s="51">
        <f>+'2grid'!BB133*EC$2</f>
        <v>4.7355562361180965</v>
      </c>
      <c r="BC133" s="51">
        <f>+'2grid'!BC133*ED$2</f>
        <v>0.30780000000000002</v>
      </c>
      <c r="BD133" s="51">
        <f>+'2grid'!BD133*EE$2</f>
        <v>1.1221560000000002</v>
      </c>
      <c r="BE133" s="51">
        <f>+'2grid'!BE133*EF$2</f>
        <v>3.437786</v>
      </c>
      <c r="BF133" s="51">
        <f>+'2grid'!BF133*EG$2</f>
        <v>15.768714000000001</v>
      </c>
      <c r="BG133" s="51">
        <f>+'2grid'!BG133*EH$2</f>
        <v>18.16283</v>
      </c>
      <c r="BH133" s="51">
        <f>+'2grid'!BH133*EI$2</f>
        <v>13.121920000000001</v>
      </c>
      <c r="BI133" s="51">
        <f>+'2grid'!BI133*EJ$2</f>
        <v>17.144750000000002</v>
      </c>
      <c r="BJ133" s="51">
        <f>+'2grid'!BJ133*EK$2</f>
        <v>21.311</v>
      </c>
      <c r="BK133" s="51">
        <f>+'2grid'!BK133*EL$2</f>
        <v>18.381999999999998</v>
      </c>
      <c r="BL133" s="51">
        <f>+'2grid'!BL133*EM$2</f>
        <v>18.684999999999999</v>
      </c>
      <c r="BM133" s="51">
        <f>+'2grid'!BM133*EN$2</f>
        <v>15.882249999999999</v>
      </c>
      <c r="BN133" s="51">
        <f>+'2grid'!BN133*EO$2</f>
        <v>17.573999999999998</v>
      </c>
      <c r="BO133" s="51">
        <f>+'2grid'!BO133*EP$2</f>
        <v>17.422499999999999</v>
      </c>
      <c r="BP133" s="51">
        <f>+'2grid'!BP133*EQ$2</f>
        <v>13.562280000000001</v>
      </c>
      <c r="BQ133" s="51">
        <f>+'2grid'!BQ133*ER$2</f>
        <v>25.959020000000002</v>
      </c>
      <c r="BR133" s="51">
        <f>+'2grid'!BR133*ES$2</f>
        <v>31.373629999999999</v>
      </c>
      <c r="BS133" s="51">
        <f>+'2grid'!BS133*ET$2</f>
        <v>30.170787333333465</v>
      </c>
      <c r="BT133" s="51">
        <f>+'2grid'!BT133*EU$2</f>
        <v>34.400442888889387</v>
      </c>
      <c r="BU133" s="51">
        <f>+'2grid'!BU133*EV$2</f>
        <v>39.494428014815206</v>
      </c>
      <c r="BV133" s="51">
        <f>+'2grid'!BV133*EW$2</f>
        <v>44.53831464691406</v>
      </c>
      <c r="BW133" s="51">
        <f>+'2grid'!BW133*EX$2</f>
        <v>46.471622764116816</v>
      </c>
      <c r="BX133" s="51">
        <f>+'2grid'!BX133*EY$2</f>
        <v>50.110190696736318</v>
      </c>
      <c r="BY133" s="51">
        <f>+'2grid'!BY133*EZ$2</f>
        <v>54.959742031612834</v>
      </c>
      <c r="BZ133" s="51">
        <f>+'2grid'!BZ133*FA$2</f>
        <v>58.653499361505219</v>
      </c>
      <c r="CA133" s="51">
        <f>+'2grid'!CA133*FB$2</f>
        <v>62.10778693463309</v>
      </c>
    </row>
    <row r="134" spans="1:79" x14ac:dyDescent="0.2">
      <c r="A134" s="9">
        <v>480</v>
      </c>
      <c r="B134" s="51">
        <f>+'2grid'!B134*CC$2</f>
        <v>0</v>
      </c>
      <c r="C134" s="51">
        <f>+'2grid'!C134*CD$2</f>
        <v>0</v>
      </c>
      <c r="D134" s="51">
        <f>+'2grid'!D134*CE$2</f>
        <v>0</v>
      </c>
      <c r="E134" s="51">
        <f>+'2grid'!E134*CF$2</f>
        <v>0</v>
      </c>
      <c r="F134" s="51">
        <f>+'2grid'!F134*CG$2</f>
        <v>0</v>
      </c>
      <c r="G134" s="51">
        <f>+'2grid'!G134*CH$2</f>
        <v>0</v>
      </c>
      <c r="H134" s="51">
        <f>+'2grid'!H134*CI$2</f>
        <v>0</v>
      </c>
      <c r="I134" s="51">
        <f>+'2grid'!I134*CJ$2</f>
        <v>0</v>
      </c>
      <c r="J134" s="51">
        <f>+'2grid'!J134*CK$2</f>
        <v>0</v>
      </c>
      <c r="K134" s="51">
        <f>+'2grid'!K134*CL$2</f>
        <v>0</v>
      </c>
      <c r="L134" s="51">
        <f>+'2grid'!L134*CM$2</f>
        <v>0</v>
      </c>
      <c r="M134" s="51">
        <f>+'2grid'!M134*CN$2</f>
        <v>0</v>
      </c>
      <c r="N134" s="51">
        <f>+'2grid'!N134*CO$2</f>
        <v>0</v>
      </c>
      <c r="O134" s="51">
        <f>+'2grid'!O134*CP$2</f>
        <v>0</v>
      </c>
      <c r="P134" s="51">
        <f>+'2grid'!P134*CQ$2</f>
        <v>0</v>
      </c>
      <c r="Q134" s="51">
        <f>+'2grid'!Q134*CR$2</f>
        <v>0</v>
      </c>
      <c r="R134" s="51">
        <f>+'2grid'!R134*CS$2</f>
        <v>0</v>
      </c>
      <c r="S134" s="51">
        <f>+'2grid'!S134*CT$2</f>
        <v>0</v>
      </c>
      <c r="T134" s="51">
        <f>+'2grid'!T134*CU$2</f>
        <v>0</v>
      </c>
      <c r="U134" s="51">
        <f>+'2grid'!U134*CV$2</f>
        <v>0</v>
      </c>
      <c r="V134" s="51">
        <f>+'2grid'!V134*CW$2</f>
        <v>0</v>
      </c>
      <c r="W134" s="51">
        <f>+'2grid'!W134*CX$2</f>
        <v>0</v>
      </c>
      <c r="X134" s="51">
        <f>+'2grid'!X134*CY$2</f>
        <v>0</v>
      </c>
      <c r="Y134" s="51">
        <f>+'2grid'!Y134*CZ$2</f>
        <v>0</v>
      </c>
      <c r="Z134" s="51">
        <f>+'2grid'!Z134*DA$2</f>
        <v>0</v>
      </c>
      <c r="AA134" s="51">
        <f>+'2grid'!AA134*DB$2</f>
        <v>0</v>
      </c>
      <c r="AB134" s="51">
        <f>+'2grid'!AB134*DC$2</f>
        <v>0</v>
      </c>
      <c r="AC134" s="51">
        <f>+'2grid'!AC134*DD$2</f>
        <v>0</v>
      </c>
      <c r="AD134" s="51">
        <f>+'2grid'!AD134*DE$2</f>
        <v>0</v>
      </c>
      <c r="AE134" s="51">
        <f>+'2grid'!AE134*DF$2</f>
        <v>0</v>
      </c>
      <c r="AF134" s="51">
        <f>+'2grid'!AF134*DG$2</f>
        <v>0</v>
      </c>
      <c r="AG134" s="51">
        <f>+'2grid'!AG134*DH$2</f>
        <v>0</v>
      </c>
      <c r="AH134" s="51">
        <f>+'2grid'!AH134*DI$2</f>
        <v>0</v>
      </c>
      <c r="AI134" s="51">
        <f>+'2grid'!AI134*DJ$2</f>
        <v>0</v>
      </c>
      <c r="AJ134" s="51">
        <f>+'2grid'!AJ134*DK$2</f>
        <v>0</v>
      </c>
      <c r="AK134" s="51">
        <f>+'2grid'!AK134*DL$2</f>
        <v>0</v>
      </c>
      <c r="AL134" s="51">
        <f>+'2grid'!AL134*DM$2</f>
        <v>0</v>
      </c>
      <c r="AM134" s="51">
        <f>+'2grid'!AM134*DN$2</f>
        <v>0</v>
      </c>
      <c r="AN134" s="51">
        <f>+'2grid'!AN134*DO$2</f>
        <v>0</v>
      </c>
      <c r="AO134" s="51">
        <f>+'2grid'!AO134*DP$2</f>
        <v>0</v>
      </c>
      <c r="AP134" s="51">
        <f>+'2grid'!AP134*DQ$2</f>
        <v>0</v>
      </c>
      <c r="AQ134" s="51">
        <f>+'2grid'!AQ134*DR$2</f>
        <v>0</v>
      </c>
      <c r="AR134" s="51">
        <f>+'2grid'!AR134*DS$2</f>
        <v>0</v>
      </c>
      <c r="AS134" s="51">
        <f>+'2grid'!AS134*DT$2</f>
        <v>0</v>
      </c>
      <c r="AT134" s="51">
        <f>+'2grid'!AT134*DU$2</f>
        <v>0</v>
      </c>
      <c r="AU134" s="51">
        <f>+'2grid'!AU134*DV$2</f>
        <v>0</v>
      </c>
      <c r="AV134" s="51">
        <f>+'2grid'!AV134*DW$2</f>
        <v>0</v>
      </c>
      <c r="AW134" s="51">
        <f>+'2grid'!AW134*DX$2</f>
        <v>0</v>
      </c>
      <c r="AX134" s="51">
        <f>+'2grid'!AX134*DY$2</f>
        <v>0</v>
      </c>
      <c r="AY134" s="51">
        <f>+'2grid'!AY134*DZ$2</f>
        <v>0</v>
      </c>
      <c r="AZ134" s="51">
        <f>+'2grid'!AZ134*EA$2</f>
        <v>0</v>
      </c>
      <c r="BA134" s="51">
        <f>+'2grid'!BA134*EB$2</f>
        <v>0</v>
      </c>
      <c r="BB134" s="51">
        <f>+'2grid'!BB134*EC$2</f>
        <v>0</v>
      </c>
      <c r="BC134" s="51">
        <f>+'2grid'!BC134*ED$2</f>
        <v>0</v>
      </c>
      <c r="BD134" s="51">
        <f>+'2grid'!BD134*EE$2</f>
        <v>0.26878600000000002</v>
      </c>
      <c r="BE134" s="51">
        <f>+'2grid'!BE134*EF$2</f>
        <v>3.7665999999999998E-2</v>
      </c>
      <c r="BF134" s="51">
        <f>+'2grid'!BF134*EG$2</f>
        <v>3.042E-3</v>
      </c>
      <c r="BG134" s="51">
        <f>+'2grid'!BG134*EH$2</f>
        <v>0</v>
      </c>
      <c r="BH134" s="51">
        <f>+'2grid'!BH134*EI$2</f>
        <v>0</v>
      </c>
      <c r="BI134" s="51">
        <f>+'2grid'!BI134*EJ$2</f>
        <v>0</v>
      </c>
      <c r="BJ134" s="51">
        <f>+'2grid'!BJ134*EK$2</f>
        <v>0</v>
      </c>
      <c r="BK134" s="51">
        <f>+'2grid'!BK134*EL$2</f>
        <v>0</v>
      </c>
      <c r="BL134" s="51">
        <f>+'2grid'!BL134*EM$2</f>
        <v>0</v>
      </c>
      <c r="BM134" s="51">
        <f>+'2grid'!BM134*EN$2</f>
        <v>0</v>
      </c>
      <c r="BN134" s="51">
        <f>+'2grid'!BN134*EO$2</f>
        <v>0</v>
      </c>
      <c r="BO134" s="51">
        <f>+'2grid'!BO134*EP$2</f>
        <v>0</v>
      </c>
      <c r="BP134" s="51">
        <f>+'2grid'!BP134*EQ$2</f>
        <v>0</v>
      </c>
      <c r="BQ134" s="51">
        <f>+'2grid'!BQ134*ER$2</f>
        <v>0</v>
      </c>
      <c r="BR134" s="51">
        <f>+'2grid'!BR134*ES$2</f>
        <v>0.1212</v>
      </c>
      <c r="BS134" s="51">
        <f>+'2grid'!BS134*ET$2</f>
        <v>8.0799999999998276E-2</v>
      </c>
      <c r="BT134" s="51">
        <f>+'2grid'!BT134*EU$2</f>
        <v>0.11042666666666527</v>
      </c>
      <c r="BU134" s="51">
        <f>+'2grid'!BU134*EV$2</f>
        <v>0.14364444444444538</v>
      </c>
      <c r="BV134" s="51">
        <f>+'2grid'!BV134*EW$2</f>
        <v>0.1769220740740777</v>
      </c>
      <c r="BW134" s="51">
        <f>+'2grid'!BW134*EX$2</f>
        <v>0.20365590123457444</v>
      </c>
      <c r="BX134" s="51">
        <f>+'2grid'!BX134*EY$2</f>
        <v>0.21282786502058534</v>
      </c>
      <c r="BY134" s="51">
        <f>+'2grid'!BY134*EZ$2</f>
        <v>0.25202329108368632</v>
      </c>
      <c r="BZ134" s="51">
        <f>+'2grid'!BZ134*FA$2</f>
        <v>0.2774767615180741</v>
      </c>
      <c r="CA134" s="51">
        <f>+'2grid'!CA134*FB$2</f>
        <v>0.30145544291420284</v>
      </c>
    </row>
    <row r="135" spans="1:79" x14ac:dyDescent="0.2">
      <c r="A135" s="9">
        <v>484</v>
      </c>
      <c r="B135" s="51">
        <f>+'2grid'!B135*CC$2</f>
        <v>0</v>
      </c>
      <c r="C135" s="51">
        <f>+'2grid'!C135*CD$2</f>
        <v>0</v>
      </c>
      <c r="D135" s="51">
        <f>+'2grid'!D135*CE$2</f>
        <v>0</v>
      </c>
      <c r="E135" s="51">
        <f>+'2grid'!E135*CF$2</f>
        <v>0</v>
      </c>
      <c r="F135" s="51">
        <f>+'2grid'!F135*CG$2</f>
        <v>0</v>
      </c>
      <c r="G135" s="51">
        <f>+'2grid'!G135*CH$2</f>
        <v>0</v>
      </c>
      <c r="H135" s="51">
        <f>+'2grid'!H135*CI$2</f>
        <v>0</v>
      </c>
      <c r="I135" s="51">
        <f>+'2grid'!I135*CJ$2</f>
        <v>0</v>
      </c>
      <c r="J135" s="51">
        <f>+'2grid'!J135*CK$2</f>
        <v>0</v>
      </c>
      <c r="K135" s="51">
        <f>+'2grid'!K135*CL$2</f>
        <v>0</v>
      </c>
      <c r="L135" s="51">
        <f>+'2grid'!L135*CM$2</f>
        <v>0</v>
      </c>
      <c r="M135" s="51">
        <f>+'2grid'!M135*CN$2</f>
        <v>0</v>
      </c>
      <c r="N135" s="51">
        <f>+'2grid'!N135*CO$2</f>
        <v>0</v>
      </c>
      <c r="O135" s="51">
        <f>+'2grid'!O135*CP$2</f>
        <v>0</v>
      </c>
      <c r="P135" s="51">
        <f>+'2grid'!P135*CQ$2</f>
        <v>0</v>
      </c>
      <c r="Q135" s="51">
        <f>+'2grid'!Q135*CR$2</f>
        <v>0</v>
      </c>
      <c r="R135" s="51">
        <f>+'2grid'!R135*CS$2</f>
        <v>0</v>
      </c>
      <c r="S135" s="51">
        <f>+'2grid'!S135*CT$2</f>
        <v>0</v>
      </c>
      <c r="T135" s="51">
        <f>+'2grid'!T135*CU$2</f>
        <v>0</v>
      </c>
      <c r="U135" s="51">
        <f>+'2grid'!U135*CV$2</f>
        <v>0</v>
      </c>
      <c r="V135" s="51">
        <f>+'2grid'!V135*CW$2</f>
        <v>0</v>
      </c>
      <c r="W135" s="51">
        <f>+'2grid'!W135*CX$2</f>
        <v>0</v>
      </c>
      <c r="X135" s="51">
        <f>+'2grid'!X135*CY$2</f>
        <v>0</v>
      </c>
      <c r="Y135" s="51">
        <f>+'2grid'!Y135*CZ$2</f>
        <v>0</v>
      </c>
      <c r="Z135" s="51">
        <f>+'2grid'!Z135*DA$2</f>
        <v>0</v>
      </c>
      <c r="AA135" s="51">
        <f>+'2grid'!AA135*DB$2</f>
        <v>0</v>
      </c>
      <c r="AB135" s="51">
        <f>+'2grid'!AB135*DC$2</f>
        <v>4.9387812433389984</v>
      </c>
      <c r="AC135" s="51">
        <f>+'2grid'!AC135*DD$2</f>
        <v>19.300984169370796</v>
      </c>
      <c r="AD135" s="51">
        <f>+'2grid'!AD135*DE$2</f>
        <v>20.753363571493274</v>
      </c>
      <c r="AE135" s="51">
        <f>+'2grid'!AE135*DF$2</f>
        <v>22.179827049817728</v>
      </c>
      <c r="AF135" s="51">
        <f>+'2grid'!AF135*DG$2</f>
        <v>23.580374604344154</v>
      </c>
      <c r="AG135" s="51">
        <f>+'2grid'!AG135*DH$2</f>
        <v>24.95500623507257</v>
      </c>
      <c r="AH135" s="51">
        <f>+'2grid'!AH135*DI$2</f>
        <v>26.303721942002959</v>
      </c>
      <c r="AI135" s="51">
        <f>+'2grid'!AI135*DJ$2</f>
        <v>27.626521725135309</v>
      </c>
      <c r="AJ135" s="51">
        <f>+'2grid'!AJ135*DK$2</f>
        <v>28.923405584469659</v>
      </c>
      <c r="AK135" s="51">
        <f>+'2grid'!AK135*DL$2</f>
        <v>30.194373520005964</v>
      </c>
      <c r="AL135" s="51">
        <f>+'2grid'!AL135*DM$2</f>
        <v>31.439425531744259</v>
      </c>
      <c r="AM135" s="51">
        <f>+'2grid'!AM135*DN$2</f>
        <v>32.658561619684527</v>
      </c>
      <c r="AN135" s="51">
        <f>+'2grid'!AN135*DO$2</f>
        <v>33.85178178382678</v>
      </c>
      <c r="AO135" s="51">
        <f>+'2grid'!AO135*DP$2</f>
        <v>35.019086024170996</v>
      </c>
      <c r="AP135" s="51">
        <f>+'2grid'!AP135*DQ$2</f>
        <v>36.160474340717208</v>
      </c>
      <c r="AQ135" s="51">
        <f>+'2grid'!AQ135*DR$2</f>
        <v>37.275946733465354</v>
      </c>
      <c r="AR135" s="51">
        <f>+'2grid'!AR135*DS$2</f>
        <v>38.365503202415525</v>
      </c>
      <c r="AS135" s="51">
        <f>+'2grid'!AS135*DT$2</f>
        <v>39.429143747567657</v>
      </c>
      <c r="AT135" s="51">
        <f>+'2grid'!AT135*DU$2</f>
        <v>40.466868368921752</v>
      </c>
      <c r="AU135" s="51">
        <f>+'2grid'!AU135*DV$2</f>
        <v>41.47867706647785</v>
      </c>
      <c r="AV135" s="51">
        <f>+'2grid'!AV135*DW$2</f>
        <v>48.484710130986244</v>
      </c>
      <c r="AW135" s="51">
        <f>+'2grid'!AW135*DX$2</f>
        <v>55.185422189525404</v>
      </c>
      <c r="AX135" s="51">
        <f>+'2grid'!AX135*DY$2</f>
        <v>87.864000000000004</v>
      </c>
      <c r="AY135" s="51">
        <f>+'2grid'!AY135*DZ$2</f>
        <v>20.84</v>
      </c>
      <c r="AZ135" s="51">
        <f>+'2grid'!AZ135*EA$2</f>
        <v>38.405999999999999</v>
      </c>
      <c r="BA135" s="51">
        <f>+'2grid'!BA135*EB$2</f>
        <v>64.108000000000004</v>
      </c>
      <c r="BB135" s="51">
        <f>+'2grid'!BB135*EC$2</f>
        <v>109.18</v>
      </c>
      <c r="BC135" s="51">
        <f>+'2grid'!BC135*ED$2</f>
        <v>150.14586600000001</v>
      </c>
      <c r="BD135" s="51">
        <f>+'2grid'!BD135*EE$2</f>
        <v>153.27240600000002</v>
      </c>
      <c r="BE135" s="51">
        <f>+'2grid'!BE135*EF$2</f>
        <v>129.77158600000001</v>
      </c>
      <c r="BF135" s="51">
        <f>+'2grid'!BF135*EG$2</f>
        <v>106.877628</v>
      </c>
      <c r="BG135" s="51">
        <f>+'2grid'!BG135*EH$2</f>
        <v>84.909689999999998</v>
      </c>
      <c r="BH135" s="51">
        <f>+'2grid'!BH135*EI$2</f>
        <v>53.764319999999998</v>
      </c>
      <c r="BI135" s="51">
        <f>+'2grid'!BI135*EJ$2</f>
        <v>50.961570000000002</v>
      </c>
      <c r="BJ135" s="51">
        <f>+'2grid'!BJ135*EK$2</f>
        <v>60.6</v>
      </c>
      <c r="BK135" s="51">
        <f>+'2grid'!BK135*EL$2</f>
        <v>63.024000000000001</v>
      </c>
      <c r="BL135" s="51">
        <f>+'2grid'!BL135*EM$2</f>
        <v>58.053789999999999</v>
      </c>
      <c r="BM135" s="51">
        <f>+'2grid'!BM135*EN$2</f>
        <v>71.174700000000001</v>
      </c>
      <c r="BN135" s="51">
        <f>+'2grid'!BN135*EO$2</f>
        <v>71.65849</v>
      </c>
      <c r="BO135" s="51">
        <f>+'2grid'!BO135*EP$2</f>
        <v>50.78886</v>
      </c>
      <c r="BP135" s="51">
        <f>+'2grid'!BP135*EQ$2</f>
        <v>54.772299999999994</v>
      </c>
      <c r="BQ135" s="51">
        <f>+'2grid'!BQ135*ER$2</f>
        <v>42.165479999999995</v>
      </c>
      <c r="BR135" s="51">
        <f>+'2grid'!BR135*ES$2</f>
        <v>34.377369999999999</v>
      </c>
      <c r="BS135" s="51">
        <f>+'2grid'!BS135*ET$2</f>
        <v>27.307976000001492</v>
      </c>
      <c r="BT135" s="51">
        <f>+'2grid'!BT135*EU$2</f>
        <v>18.485693333334986</v>
      </c>
      <c r="BU135" s="51">
        <f>+'2grid'!BU135*EV$2</f>
        <v>12.813255022225203</v>
      </c>
      <c r="BV135" s="51">
        <f>+'2grid'!BV135*EW$2</f>
        <v>12.813255022225203</v>
      </c>
      <c r="BW135" s="51">
        <f>+'2grid'!BW135*EX$2</f>
        <v>12.813255022225203</v>
      </c>
      <c r="BX135" s="51">
        <f>+'2grid'!BX135*EY$2</f>
        <v>12.813255022225203</v>
      </c>
      <c r="BY135" s="51">
        <f>+'2grid'!BY135*EZ$2</f>
        <v>12.813255022225203</v>
      </c>
      <c r="BZ135" s="51">
        <f>+'2grid'!BZ135*FA$2</f>
        <v>12.813255022225203</v>
      </c>
      <c r="CA135" s="51">
        <f>+'2grid'!CA135*FB$2</f>
        <v>12.813255022225203</v>
      </c>
    </row>
    <row r="136" spans="1:79" x14ac:dyDescent="0.2">
      <c r="A136" s="9">
        <v>492</v>
      </c>
      <c r="B136" s="51">
        <f>+'2grid'!B136*CC$2</f>
        <v>0</v>
      </c>
      <c r="C136" s="51">
        <f>+'2grid'!C136*CD$2</f>
        <v>0</v>
      </c>
      <c r="D136" s="51">
        <f>+'2grid'!D136*CE$2</f>
        <v>0</v>
      </c>
      <c r="E136" s="51">
        <f>+'2grid'!E136*CF$2</f>
        <v>0</v>
      </c>
      <c r="F136" s="51">
        <f>+'2grid'!F136*CG$2</f>
        <v>0</v>
      </c>
      <c r="G136" s="51">
        <f>+'2grid'!G136*CH$2</f>
        <v>0</v>
      </c>
      <c r="H136" s="51">
        <f>+'2grid'!H136*CI$2</f>
        <v>0</v>
      </c>
      <c r="I136" s="51">
        <f>+'2grid'!I136*CJ$2</f>
        <v>0</v>
      </c>
      <c r="J136" s="51">
        <f>+'2grid'!J136*CK$2</f>
        <v>0</v>
      </c>
      <c r="K136" s="51">
        <f>+'2grid'!K136*CL$2</f>
        <v>0</v>
      </c>
      <c r="L136" s="51">
        <f>+'2grid'!L136*CM$2</f>
        <v>0</v>
      </c>
      <c r="M136" s="51">
        <f>+'2grid'!M136*CN$2</f>
        <v>0</v>
      </c>
      <c r="N136" s="51">
        <f>+'2grid'!N136*CO$2</f>
        <v>0</v>
      </c>
      <c r="O136" s="51">
        <f>+'2grid'!O136*CP$2</f>
        <v>0</v>
      </c>
      <c r="P136" s="51">
        <f>+'2grid'!P136*CQ$2</f>
        <v>0</v>
      </c>
      <c r="Q136" s="51">
        <f>+'2grid'!Q136*CR$2</f>
        <v>0</v>
      </c>
      <c r="R136" s="51">
        <f>+'2grid'!R136*CS$2</f>
        <v>0</v>
      </c>
      <c r="S136" s="51">
        <f>+'2grid'!S136*CT$2</f>
        <v>0</v>
      </c>
      <c r="T136" s="51">
        <f>+'2grid'!T136*CU$2</f>
        <v>0</v>
      </c>
      <c r="U136" s="51">
        <f>+'2grid'!U136*CV$2</f>
        <v>0</v>
      </c>
      <c r="V136" s="51">
        <f>+'2grid'!V136*CW$2</f>
        <v>0</v>
      </c>
      <c r="W136" s="51">
        <f>+'2grid'!W136*CX$2</f>
        <v>0</v>
      </c>
      <c r="X136" s="51">
        <f>+'2grid'!X136*CY$2</f>
        <v>0</v>
      </c>
      <c r="Y136" s="51">
        <f>+'2grid'!Y136*CZ$2</f>
        <v>0</v>
      </c>
      <c r="Z136" s="51">
        <f>+'2grid'!Z136*DA$2</f>
        <v>0</v>
      </c>
      <c r="AA136" s="51">
        <f>+'2grid'!AA136*DB$2</f>
        <v>0</v>
      </c>
      <c r="AB136" s="51">
        <f>+'2grid'!AB136*DC$2</f>
        <v>0</v>
      </c>
      <c r="AC136" s="51">
        <f>+'2grid'!AC136*DD$2</f>
        <v>0</v>
      </c>
      <c r="AD136" s="51">
        <f>+'2grid'!AD136*DE$2</f>
        <v>0</v>
      </c>
      <c r="AE136" s="51">
        <f>+'2grid'!AE136*DF$2</f>
        <v>0</v>
      </c>
      <c r="AF136" s="51">
        <f>+'2grid'!AF136*DG$2</f>
        <v>0</v>
      </c>
      <c r="AG136" s="51">
        <f>+'2grid'!AG136*DH$2</f>
        <v>0</v>
      </c>
      <c r="AH136" s="51">
        <f>+'2grid'!AH136*DI$2</f>
        <v>0</v>
      </c>
      <c r="AI136" s="51">
        <f>+'2grid'!AI136*DJ$2</f>
        <v>0</v>
      </c>
      <c r="AJ136" s="51">
        <f>+'2grid'!AJ136*DK$2</f>
        <v>0</v>
      </c>
      <c r="AK136" s="51">
        <f>+'2grid'!AK136*DL$2</f>
        <v>0</v>
      </c>
      <c r="AL136" s="51">
        <f>+'2grid'!AL136*DM$2</f>
        <v>0</v>
      </c>
      <c r="AM136" s="51">
        <f>+'2grid'!AM136*DN$2</f>
        <v>0</v>
      </c>
      <c r="AN136" s="51">
        <f>+'2grid'!AN136*DO$2</f>
        <v>0</v>
      </c>
      <c r="AO136" s="51">
        <f>+'2grid'!AO136*DP$2</f>
        <v>0</v>
      </c>
      <c r="AP136" s="51">
        <f>+'2grid'!AP136*DQ$2</f>
        <v>0</v>
      </c>
      <c r="AQ136" s="51">
        <f>+'2grid'!AQ136*DR$2</f>
        <v>0</v>
      </c>
      <c r="AR136" s="51">
        <f>+'2grid'!AR136*DS$2</f>
        <v>0</v>
      </c>
      <c r="AS136" s="51">
        <f>+'2grid'!AS136*DT$2</f>
        <v>0</v>
      </c>
      <c r="AT136" s="51">
        <f>+'2grid'!AT136*DU$2</f>
        <v>0</v>
      </c>
      <c r="AU136" s="51">
        <f>+'2grid'!AU136*DV$2</f>
        <v>0</v>
      </c>
      <c r="AV136" s="51">
        <f>+'2grid'!AV136*DW$2</f>
        <v>0</v>
      </c>
      <c r="AW136" s="51">
        <f>+'2grid'!AW136*DX$2</f>
        <v>0</v>
      </c>
      <c r="AX136" s="51">
        <f>+'2grid'!AX136*DY$2</f>
        <v>0</v>
      </c>
      <c r="AY136" s="51">
        <f>+'2grid'!AY136*DZ$2</f>
        <v>0</v>
      </c>
      <c r="AZ136" s="51">
        <f>+'2grid'!AZ136*EA$2</f>
        <v>0</v>
      </c>
      <c r="BA136" s="51">
        <f>+'2grid'!BA136*EB$2</f>
        <v>0</v>
      </c>
      <c r="BB136" s="51">
        <f>+'2grid'!BB136*EC$2</f>
        <v>0</v>
      </c>
      <c r="BC136" s="51">
        <f>+'2grid'!BC136*ED$2</f>
        <v>0</v>
      </c>
      <c r="BD136" s="51">
        <f>+'2grid'!BD136*EE$2</f>
        <v>0</v>
      </c>
      <c r="BE136" s="51">
        <f>+'2grid'!BE136*EF$2</f>
        <v>0</v>
      </c>
      <c r="BF136" s="51">
        <f>+'2grid'!BF136*EG$2</f>
        <v>0</v>
      </c>
      <c r="BG136" s="51">
        <f>+'2grid'!BG136*EH$2</f>
        <v>0</v>
      </c>
      <c r="BH136" s="51">
        <f>+'2grid'!BH136*EI$2</f>
        <v>0</v>
      </c>
      <c r="BI136" s="51">
        <f>+'2grid'!BI136*EJ$2</f>
        <v>0</v>
      </c>
      <c r="BJ136" s="51">
        <f>+'2grid'!BJ136*EK$2</f>
        <v>0</v>
      </c>
      <c r="BK136" s="51">
        <f>+'2grid'!BK136*EL$2</f>
        <v>0</v>
      </c>
      <c r="BL136" s="51">
        <f>+'2grid'!BL136*EM$2</f>
        <v>0</v>
      </c>
      <c r="BM136" s="51">
        <f>+'2grid'!BM136*EN$2</f>
        <v>0</v>
      </c>
      <c r="BN136" s="51">
        <f>+'2grid'!BN136*EO$2</f>
        <v>0</v>
      </c>
      <c r="BO136" s="51">
        <f>+'2grid'!BO136*EP$2</f>
        <v>0</v>
      </c>
      <c r="BP136" s="51">
        <f>+'2grid'!BP136*EQ$2</f>
        <v>0</v>
      </c>
      <c r="BQ136" s="51">
        <f>+'2grid'!BQ136*ER$2</f>
        <v>0</v>
      </c>
      <c r="BR136" s="51">
        <f>+'2grid'!BR136*ES$2</f>
        <v>0</v>
      </c>
      <c r="BS136" s="51">
        <f>+'2grid'!BS136*ET$2</f>
        <v>0</v>
      </c>
      <c r="BT136" s="51">
        <f>+'2grid'!BT136*EU$2</f>
        <v>0</v>
      </c>
      <c r="BU136" s="51">
        <f>+'2grid'!BU136*EV$2</f>
        <v>0</v>
      </c>
      <c r="BV136" s="51">
        <f>+'2grid'!BV136*EW$2</f>
        <v>0</v>
      </c>
      <c r="BW136" s="51">
        <f>+'2grid'!BW136*EX$2</f>
        <v>0</v>
      </c>
      <c r="BX136" s="51">
        <f>+'2grid'!BX136*EY$2</f>
        <v>0</v>
      </c>
      <c r="BY136" s="51">
        <f>+'2grid'!BY136*EZ$2</f>
        <v>0</v>
      </c>
      <c r="BZ136" s="51">
        <f>+'2grid'!BZ136*FA$2</f>
        <v>0</v>
      </c>
      <c r="CA136" s="51">
        <f>+'2grid'!CA136*FB$2</f>
        <v>0</v>
      </c>
    </row>
    <row r="137" spans="1:79" x14ac:dyDescent="0.2">
      <c r="A137" s="9">
        <v>496</v>
      </c>
      <c r="B137" s="51">
        <f>+'2grid'!B137*CC$2</f>
        <v>0</v>
      </c>
      <c r="C137" s="51">
        <f>+'2grid'!C137*CD$2</f>
        <v>0</v>
      </c>
      <c r="D137" s="51">
        <f>+'2grid'!D137*CE$2</f>
        <v>0</v>
      </c>
      <c r="E137" s="51">
        <f>+'2grid'!E137*CF$2</f>
        <v>0</v>
      </c>
      <c r="F137" s="51">
        <f>+'2grid'!F137*CG$2</f>
        <v>0</v>
      </c>
      <c r="G137" s="51">
        <f>+'2grid'!G137*CH$2</f>
        <v>0</v>
      </c>
      <c r="H137" s="51">
        <f>+'2grid'!H137*CI$2</f>
        <v>0</v>
      </c>
      <c r="I137" s="51">
        <f>+'2grid'!I137*CJ$2</f>
        <v>0</v>
      </c>
      <c r="J137" s="51">
        <f>+'2grid'!J137*CK$2</f>
        <v>0</v>
      </c>
      <c r="K137" s="51">
        <f>+'2grid'!K137*CL$2</f>
        <v>0</v>
      </c>
      <c r="L137" s="51">
        <f>+'2grid'!L137*CM$2</f>
        <v>0</v>
      </c>
      <c r="M137" s="51">
        <f>+'2grid'!M137*CN$2</f>
        <v>0</v>
      </c>
      <c r="N137" s="51">
        <f>+'2grid'!N137*CO$2</f>
        <v>0</v>
      </c>
      <c r="O137" s="51">
        <f>+'2grid'!O137*CP$2</f>
        <v>0</v>
      </c>
      <c r="P137" s="51">
        <f>+'2grid'!P137*CQ$2</f>
        <v>0</v>
      </c>
      <c r="Q137" s="51">
        <f>+'2grid'!Q137*CR$2</f>
        <v>0</v>
      </c>
      <c r="R137" s="51">
        <f>+'2grid'!R137*CS$2</f>
        <v>0</v>
      </c>
      <c r="S137" s="51">
        <f>+'2grid'!S137*CT$2</f>
        <v>0</v>
      </c>
      <c r="T137" s="51">
        <f>+'2grid'!T137*CU$2</f>
        <v>0</v>
      </c>
      <c r="U137" s="51">
        <f>+'2grid'!U137*CV$2</f>
        <v>0</v>
      </c>
      <c r="V137" s="51">
        <f>+'2grid'!V137*CW$2</f>
        <v>0</v>
      </c>
      <c r="W137" s="51">
        <f>+'2grid'!W137*CX$2</f>
        <v>0</v>
      </c>
      <c r="X137" s="51">
        <f>+'2grid'!X137*CY$2</f>
        <v>0</v>
      </c>
      <c r="Y137" s="51">
        <f>+'2grid'!Y137*CZ$2</f>
        <v>0</v>
      </c>
      <c r="Z137" s="51">
        <f>+'2grid'!Z137*DA$2</f>
        <v>0</v>
      </c>
      <c r="AA137" s="51">
        <f>+'2grid'!AA137*DB$2</f>
        <v>0</v>
      </c>
      <c r="AB137" s="51">
        <f>+'2grid'!AB137*DC$2</f>
        <v>0</v>
      </c>
      <c r="AC137" s="51">
        <f>+'2grid'!AC137*DD$2</f>
        <v>0</v>
      </c>
      <c r="AD137" s="51">
        <f>+'2grid'!AD137*DE$2</f>
        <v>0</v>
      </c>
      <c r="AE137" s="51">
        <f>+'2grid'!AE137*DF$2</f>
        <v>0</v>
      </c>
      <c r="AF137" s="51">
        <f>+'2grid'!AF137*DG$2</f>
        <v>0</v>
      </c>
      <c r="AG137" s="51">
        <f>+'2grid'!AG137*DH$2</f>
        <v>0</v>
      </c>
      <c r="AH137" s="51">
        <f>+'2grid'!AH137*DI$2</f>
        <v>0</v>
      </c>
      <c r="AI137" s="51">
        <f>+'2grid'!AI137*DJ$2</f>
        <v>0</v>
      </c>
      <c r="AJ137" s="51">
        <f>+'2grid'!AJ137*DK$2</f>
        <v>0</v>
      </c>
      <c r="AK137" s="51">
        <f>+'2grid'!AK137*DL$2</f>
        <v>0</v>
      </c>
      <c r="AL137" s="51">
        <f>+'2grid'!AL137*DM$2</f>
        <v>0</v>
      </c>
      <c r="AM137" s="51">
        <f>+'2grid'!AM137*DN$2</f>
        <v>0</v>
      </c>
      <c r="AN137" s="51">
        <f>+'2grid'!AN137*DO$2</f>
        <v>0</v>
      </c>
      <c r="AO137" s="51">
        <f>+'2grid'!AO137*DP$2</f>
        <v>0</v>
      </c>
      <c r="AP137" s="51">
        <f>+'2grid'!AP137*DQ$2</f>
        <v>0</v>
      </c>
      <c r="AQ137" s="51">
        <f>+'2grid'!AQ137*DR$2</f>
        <v>0</v>
      </c>
      <c r="AR137" s="51">
        <f>+'2grid'!AR137*DS$2</f>
        <v>0</v>
      </c>
      <c r="AS137" s="51">
        <f>+'2grid'!AS137*DT$2</f>
        <v>0</v>
      </c>
      <c r="AT137" s="51">
        <f>+'2grid'!AT137*DU$2</f>
        <v>0</v>
      </c>
      <c r="AU137" s="51">
        <f>+'2grid'!AU137*DV$2</f>
        <v>0</v>
      </c>
      <c r="AV137" s="51">
        <f>+'2grid'!AV137*DW$2</f>
        <v>0</v>
      </c>
      <c r="AW137" s="51">
        <f>+'2grid'!AW137*DX$2</f>
        <v>0</v>
      </c>
      <c r="AX137" s="51">
        <f>+'2grid'!AX137*DY$2</f>
        <v>0</v>
      </c>
      <c r="AY137" s="51">
        <f>+'2grid'!AY137*DZ$2</f>
        <v>0</v>
      </c>
      <c r="AZ137" s="51">
        <f>+'2grid'!AZ137*EA$2</f>
        <v>0</v>
      </c>
      <c r="BA137" s="51">
        <f>+'2grid'!BA137*EB$2</f>
        <v>0</v>
      </c>
      <c r="BB137" s="51">
        <f>+'2grid'!BB137*EC$2</f>
        <v>0</v>
      </c>
      <c r="BC137" s="51">
        <f>+'2grid'!BC137*ED$2</f>
        <v>0</v>
      </c>
      <c r="BD137" s="51">
        <f>+'2grid'!BD137*EE$2</f>
        <v>0</v>
      </c>
      <c r="BE137" s="51">
        <f>+'2grid'!BE137*EF$2</f>
        <v>0</v>
      </c>
      <c r="BF137" s="51">
        <f>+'2grid'!BF137*EG$2</f>
        <v>0</v>
      </c>
      <c r="BG137" s="51">
        <f>+'2grid'!BG137*EH$2</f>
        <v>0</v>
      </c>
      <c r="BH137" s="51">
        <f>+'2grid'!BH137*EI$2</f>
        <v>0</v>
      </c>
      <c r="BI137" s="51">
        <f>+'2grid'!BI137*EJ$2</f>
        <v>0</v>
      </c>
      <c r="BJ137" s="51">
        <f>+'2grid'!BJ137*EK$2</f>
        <v>0</v>
      </c>
      <c r="BK137" s="51">
        <f>+'2grid'!BK137*EL$2</f>
        <v>0</v>
      </c>
      <c r="BL137" s="51">
        <f>+'2grid'!BL137*EM$2</f>
        <v>0</v>
      </c>
      <c r="BM137" s="51">
        <f>+'2grid'!BM137*EN$2</f>
        <v>0</v>
      </c>
      <c r="BN137" s="51">
        <f>+'2grid'!BN137*EO$2</f>
        <v>0</v>
      </c>
      <c r="BO137" s="51">
        <f>+'2grid'!BO137*EP$2</f>
        <v>0</v>
      </c>
      <c r="BP137" s="51">
        <f>+'2grid'!BP137*EQ$2</f>
        <v>0</v>
      </c>
      <c r="BQ137" s="51">
        <f>+'2grid'!BQ137*ER$2</f>
        <v>0</v>
      </c>
      <c r="BR137" s="51">
        <f>+'2grid'!BR137*ES$2</f>
        <v>0</v>
      </c>
      <c r="BS137" s="51">
        <f>+'2grid'!BS137*ET$2</f>
        <v>0</v>
      </c>
      <c r="BT137" s="51">
        <f>+'2grid'!BT137*EU$2</f>
        <v>0</v>
      </c>
      <c r="BU137" s="51">
        <f>+'2grid'!BU137*EV$2</f>
        <v>0</v>
      </c>
      <c r="BV137" s="51">
        <f>+'2grid'!BV137*EW$2</f>
        <v>0</v>
      </c>
      <c r="BW137" s="51">
        <f>+'2grid'!BW137*EX$2</f>
        <v>0</v>
      </c>
      <c r="BX137" s="51">
        <f>+'2grid'!BX137*EY$2</f>
        <v>0</v>
      </c>
      <c r="BY137" s="51">
        <f>+'2grid'!BY137*EZ$2</f>
        <v>0</v>
      </c>
      <c r="BZ137" s="51">
        <f>+'2grid'!BZ137*FA$2</f>
        <v>0</v>
      </c>
      <c r="CA137" s="51">
        <f>+'2grid'!CA137*FB$2</f>
        <v>0</v>
      </c>
    </row>
    <row r="138" spans="1:79" x14ac:dyDescent="0.2">
      <c r="A138" s="9">
        <v>498</v>
      </c>
      <c r="B138" s="51">
        <f>+'2grid'!B138*CC$2</f>
        <v>0</v>
      </c>
      <c r="C138" s="51">
        <f>+'2grid'!C138*CD$2</f>
        <v>0</v>
      </c>
      <c r="D138" s="51">
        <f>+'2grid'!D138*CE$2</f>
        <v>0</v>
      </c>
      <c r="E138" s="51">
        <f>+'2grid'!E138*CF$2</f>
        <v>0</v>
      </c>
      <c r="F138" s="51">
        <f>+'2grid'!F138*CG$2</f>
        <v>0</v>
      </c>
      <c r="G138" s="51">
        <f>+'2grid'!G138*CH$2</f>
        <v>0</v>
      </c>
      <c r="H138" s="51">
        <f>+'2grid'!H138*CI$2</f>
        <v>0</v>
      </c>
      <c r="I138" s="51">
        <f>+'2grid'!I138*CJ$2</f>
        <v>0</v>
      </c>
      <c r="J138" s="51">
        <f>+'2grid'!J138*CK$2</f>
        <v>0</v>
      </c>
      <c r="K138" s="51">
        <f>+'2grid'!K138*CL$2</f>
        <v>0</v>
      </c>
      <c r="L138" s="51">
        <f>+'2grid'!L138*CM$2</f>
        <v>0</v>
      </c>
      <c r="M138" s="51">
        <f>+'2grid'!M138*CN$2</f>
        <v>0</v>
      </c>
      <c r="N138" s="51">
        <f>+'2grid'!N138*CO$2</f>
        <v>0</v>
      </c>
      <c r="O138" s="51">
        <f>+'2grid'!O138*CP$2</f>
        <v>0</v>
      </c>
      <c r="P138" s="51">
        <f>+'2grid'!P138*CQ$2</f>
        <v>0</v>
      </c>
      <c r="Q138" s="51">
        <f>+'2grid'!Q138*CR$2</f>
        <v>0</v>
      </c>
      <c r="R138" s="51">
        <f>+'2grid'!R138*CS$2</f>
        <v>0</v>
      </c>
      <c r="S138" s="51">
        <f>+'2grid'!S138*CT$2</f>
        <v>0</v>
      </c>
      <c r="T138" s="51">
        <f>+'2grid'!T138*CU$2</f>
        <v>0</v>
      </c>
      <c r="U138" s="51">
        <f>+'2grid'!U138*CV$2</f>
        <v>0</v>
      </c>
      <c r="V138" s="51">
        <f>+'2grid'!V138*CW$2</f>
        <v>0</v>
      </c>
      <c r="W138" s="51">
        <f>+'2grid'!W138*CX$2</f>
        <v>0</v>
      </c>
      <c r="X138" s="51">
        <f>+'2grid'!X138*CY$2</f>
        <v>0</v>
      </c>
      <c r="Y138" s="51">
        <f>+'2grid'!Y138*CZ$2</f>
        <v>0</v>
      </c>
      <c r="Z138" s="51">
        <f>+'2grid'!Z138*DA$2</f>
        <v>0</v>
      </c>
      <c r="AA138" s="51">
        <f>+'2grid'!AA138*DB$2</f>
        <v>0</v>
      </c>
      <c r="AB138" s="51">
        <f>+'2grid'!AB138*DC$2</f>
        <v>0</v>
      </c>
      <c r="AC138" s="51">
        <f>+'2grid'!AC138*DD$2</f>
        <v>0</v>
      </c>
      <c r="AD138" s="51">
        <f>+'2grid'!AD138*DE$2</f>
        <v>0</v>
      </c>
      <c r="AE138" s="51">
        <f>+'2grid'!AE138*DF$2</f>
        <v>0</v>
      </c>
      <c r="AF138" s="51">
        <f>+'2grid'!AF138*DG$2</f>
        <v>0</v>
      </c>
      <c r="AG138" s="51">
        <f>+'2grid'!AG138*DH$2</f>
        <v>0</v>
      </c>
      <c r="AH138" s="51">
        <f>+'2grid'!AH138*DI$2</f>
        <v>0</v>
      </c>
      <c r="AI138" s="51">
        <f>+'2grid'!AI138*DJ$2</f>
        <v>0</v>
      </c>
      <c r="AJ138" s="51">
        <f>+'2grid'!AJ138*DK$2</f>
        <v>0</v>
      </c>
      <c r="AK138" s="51">
        <f>+'2grid'!AK138*DL$2</f>
        <v>0</v>
      </c>
      <c r="AL138" s="51">
        <f>+'2grid'!AL138*DM$2</f>
        <v>0</v>
      </c>
      <c r="AM138" s="51">
        <f>+'2grid'!AM138*DN$2</f>
        <v>0</v>
      </c>
      <c r="AN138" s="51">
        <f>+'2grid'!AN138*DO$2</f>
        <v>0</v>
      </c>
      <c r="AO138" s="51">
        <f>+'2grid'!AO138*DP$2</f>
        <v>0</v>
      </c>
      <c r="AP138" s="51">
        <f>+'2grid'!AP138*DQ$2</f>
        <v>0</v>
      </c>
      <c r="AQ138" s="51">
        <f>+'2grid'!AQ138*DR$2</f>
        <v>0</v>
      </c>
      <c r="AR138" s="51">
        <f>+'2grid'!AR138*DS$2</f>
        <v>0</v>
      </c>
      <c r="AS138" s="51">
        <f>+'2grid'!AS138*DT$2</f>
        <v>0</v>
      </c>
      <c r="AT138" s="51">
        <f>+'2grid'!AT138*DU$2</f>
        <v>0</v>
      </c>
      <c r="AU138" s="51">
        <f>+'2grid'!AU138*DV$2</f>
        <v>0</v>
      </c>
      <c r="AV138" s="51">
        <f>+'2grid'!AV138*DW$2</f>
        <v>0</v>
      </c>
      <c r="AW138" s="51">
        <f>+'2grid'!AW138*DX$2</f>
        <v>0</v>
      </c>
      <c r="AX138" s="51">
        <f>+'2grid'!AX138*DY$2</f>
        <v>0</v>
      </c>
      <c r="AY138" s="51">
        <f>+'2grid'!AY138*DZ$2</f>
        <v>0</v>
      </c>
      <c r="AZ138" s="51">
        <f>+'2grid'!AZ138*EA$2</f>
        <v>0</v>
      </c>
      <c r="BA138" s="51">
        <f>+'2grid'!BA138*EB$2</f>
        <v>0</v>
      </c>
      <c r="BB138" s="51">
        <f>+'2grid'!BB138*EC$2</f>
        <v>0</v>
      </c>
      <c r="BC138" s="51">
        <f>+'2grid'!BC138*ED$2</f>
        <v>0</v>
      </c>
      <c r="BD138" s="51">
        <f>+'2grid'!BD138*EE$2</f>
        <v>0</v>
      </c>
      <c r="BE138" s="51">
        <f>+'2grid'!BE138*EF$2</f>
        <v>0</v>
      </c>
      <c r="BF138" s="51">
        <f>+'2grid'!BF138*EG$2</f>
        <v>0</v>
      </c>
      <c r="BG138" s="51">
        <f>+'2grid'!BG138*EH$2</f>
        <v>0</v>
      </c>
      <c r="BH138" s="51">
        <f>+'2grid'!BH138*EI$2</f>
        <v>0</v>
      </c>
      <c r="BI138" s="51">
        <f>+'2grid'!BI138*EJ$2</f>
        <v>0</v>
      </c>
      <c r="BJ138" s="51">
        <f>+'2grid'!BJ138*EK$2</f>
        <v>0</v>
      </c>
      <c r="BK138" s="51">
        <f>+'2grid'!BK138*EL$2</f>
        <v>0</v>
      </c>
      <c r="BL138" s="51">
        <f>+'2grid'!BL138*EM$2</f>
        <v>0</v>
      </c>
      <c r="BM138" s="51">
        <f>+'2grid'!BM138*EN$2</f>
        <v>0</v>
      </c>
      <c r="BN138" s="51">
        <f>+'2grid'!BN138*EO$2</f>
        <v>0</v>
      </c>
      <c r="BO138" s="51">
        <f>+'2grid'!BO138*EP$2</f>
        <v>0</v>
      </c>
      <c r="BP138" s="51">
        <f>+'2grid'!BP138*EQ$2</f>
        <v>0</v>
      </c>
      <c r="BQ138" s="51">
        <f>+'2grid'!BQ138*ER$2</f>
        <v>0</v>
      </c>
      <c r="BR138" s="51">
        <f>+'2grid'!BR138*ES$2</f>
        <v>0</v>
      </c>
      <c r="BS138" s="51">
        <f>+'2grid'!BS138*ET$2</f>
        <v>0</v>
      </c>
      <c r="BT138" s="51">
        <f>+'2grid'!BT138*EU$2</f>
        <v>0</v>
      </c>
      <c r="BU138" s="51">
        <f>+'2grid'!BU138*EV$2</f>
        <v>0</v>
      </c>
      <c r="BV138" s="51">
        <f>+'2grid'!BV138*EW$2</f>
        <v>0</v>
      </c>
      <c r="BW138" s="51">
        <f>+'2grid'!BW138*EX$2</f>
        <v>0</v>
      </c>
      <c r="BX138" s="51">
        <f>+'2grid'!BX138*EY$2</f>
        <v>0</v>
      </c>
      <c r="BY138" s="51">
        <f>+'2grid'!BY138*EZ$2</f>
        <v>0</v>
      </c>
      <c r="BZ138" s="51">
        <f>+'2grid'!BZ138*FA$2</f>
        <v>0</v>
      </c>
      <c r="CA138" s="51">
        <f>+'2grid'!CA138*FB$2</f>
        <v>0</v>
      </c>
    </row>
    <row r="139" spans="1:79" x14ac:dyDescent="0.2">
      <c r="A139" s="9">
        <v>500</v>
      </c>
      <c r="B139" s="51">
        <f>+'2grid'!B139*CC$2</f>
        <v>0</v>
      </c>
      <c r="C139" s="51">
        <f>+'2grid'!C139*CD$2</f>
        <v>0</v>
      </c>
      <c r="D139" s="51">
        <f>+'2grid'!D139*CE$2</f>
        <v>0</v>
      </c>
      <c r="E139" s="51">
        <f>+'2grid'!E139*CF$2</f>
        <v>0</v>
      </c>
      <c r="F139" s="51">
        <f>+'2grid'!F139*CG$2</f>
        <v>0</v>
      </c>
      <c r="G139" s="51">
        <f>+'2grid'!G139*CH$2</f>
        <v>0</v>
      </c>
      <c r="H139" s="51">
        <f>+'2grid'!H139*CI$2</f>
        <v>0</v>
      </c>
      <c r="I139" s="51">
        <f>+'2grid'!I139*CJ$2</f>
        <v>0</v>
      </c>
      <c r="J139" s="51">
        <f>+'2grid'!J139*CK$2</f>
        <v>0</v>
      </c>
      <c r="K139" s="51">
        <f>+'2grid'!K139*CL$2</f>
        <v>0</v>
      </c>
      <c r="L139" s="51">
        <f>+'2grid'!L139*CM$2</f>
        <v>0</v>
      </c>
      <c r="M139" s="51">
        <f>+'2grid'!M139*CN$2</f>
        <v>0</v>
      </c>
      <c r="N139" s="51">
        <f>+'2grid'!N139*CO$2</f>
        <v>0</v>
      </c>
      <c r="O139" s="51">
        <f>+'2grid'!O139*CP$2</f>
        <v>0</v>
      </c>
      <c r="P139" s="51">
        <f>+'2grid'!P139*CQ$2</f>
        <v>0</v>
      </c>
      <c r="Q139" s="51">
        <f>+'2grid'!Q139*CR$2</f>
        <v>0</v>
      </c>
      <c r="R139" s="51">
        <f>+'2grid'!R139*CS$2</f>
        <v>0</v>
      </c>
      <c r="S139" s="51">
        <f>+'2grid'!S139*CT$2</f>
        <v>0</v>
      </c>
      <c r="T139" s="51">
        <f>+'2grid'!T139*CU$2</f>
        <v>0</v>
      </c>
      <c r="U139" s="51">
        <f>+'2grid'!U139*CV$2</f>
        <v>0</v>
      </c>
      <c r="V139" s="51">
        <f>+'2grid'!V139*CW$2</f>
        <v>0</v>
      </c>
      <c r="W139" s="51">
        <f>+'2grid'!W139*CX$2</f>
        <v>0</v>
      </c>
      <c r="X139" s="51">
        <f>+'2grid'!X139*CY$2</f>
        <v>0</v>
      </c>
      <c r="Y139" s="51">
        <f>+'2grid'!Y139*CZ$2</f>
        <v>0</v>
      </c>
      <c r="Z139" s="51">
        <f>+'2grid'!Z139*DA$2</f>
        <v>0</v>
      </c>
      <c r="AA139" s="51">
        <f>+'2grid'!AA139*DB$2</f>
        <v>0</v>
      </c>
      <c r="AB139" s="51">
        <f>+'2grid'!AB139*DC$2</f>
        <v>0</v>
      </c>
      <c r="AC139" s="51">
        <f>+'2grid'!AC139*DD$2</f>
        <v>0</v>
      </c>
      <c r="AD139" s="51">
        <f>+'2grid'!AD139*DE$2</f>
        <v>0</v>
      </c>
      <c r="AE139" s="51">
        <f>+'2grid'!AE139*DF$2</f>
        <v>0</v>
      </c>
      <c r="AF139" s="51">
        <f>+'2grid'!AF139*DG$2</f>
        <v>0</v>
      </c>
      <c r="AG139" s="51">
        <f>+'2grid'!AG139*DH$2</f>
        <v>0</v>
      </c>
      <c r="AH139" s="51">
        <f>+'2grid'!AH139*DI$2</f>
        <v>0</v>
      </c>
      <c r="AI139" s="51">
        <f>+'2grid'!AI139*DJ$2</f>
        <v>0</v>
      </c>
      <c r="AJ139" s="51">
        <f>+'2grid'!AJ139*DK$2</f>
        <v>0</v>
      </c>
      <c r="AK139" s="51">
        <f>+'2grid'!AK139*DL$2</f>
        <v>0</v>
      </c>
      <c r="AL139" s="51">
        <f>+'2grid'!AL139*DM$2</f>
        <v>0</v>
      </c>
      <c r="AM139" s="51">
        <f>+'2grid'!AM139*DN$2</f>
        <v>0</v>
      </c>
      <c r="AN139" s="51">
        <f>+'2grid'!AN139*DO$2</f>
        <v>0</v>
      </c>
      <c r="AO139" s="51">
        <f>+'2grid'!AO139*DP$2</f>
        <v>0</v>
      </c>
      <c r="AP139" s="51">
        <f>+'2grid'!AP139*DQ$2</f>
        <v>0</v>
      </c>
      <c r="AQ139" s="51">
        <f>+'2grid'!AQ139*DR$2</f>
        <v>0</v>
      </c>
      <c r="AR139" s="51">
        <f>+'2grid'!AR139*DS$2</f>
        <v>0</v>
      </c>
      <c r="AS139" s="51">
        <f>+'2grid'!AS139*DT$2</f>
        <v>0</v>
      </c>
      <c r="AT139" s="51">
        <f>+'2grid'!AT139*DU$2</f>
        <v>0</v>
      </c>
      <c r="AU139" s="51">
        <f>+'2grid'!AU139*DV$2</f>
        <v>0</v>
      </c>
      <c r="AV139" s="51">
        <f>+'2grid'!AV139*DW$2</f>
        <v>0</v>
      </c>
      <c r="AW139" s="51">
        <f>+'2grid'!AW139*DX$2</f>
        <v>0</v>
      </c>
      <c r="AX139" s="51">
        <f>+'2grid'!AX139*DY$2</f>
        <v>0</v>
      </c>
      <c r="AY139" s="51">
        <f>+'2grid'!AY139*DZ$2</f>
        <v>0</v>
      </c>
      <c r="AZ139" s="51">
        <f>+'2grid'!AZ139*EA$2</f>
        <v>0</v>
      </c>
      <c r="BA139" s="51">
        <f>+'2grid'!BA139*EB$2</f>
        <v>0</v>
      </c>
      <c r="BB139" s="51">
        <f>+'2grid'!BB139*EC$2</f>
        <v>0</v>
      </c>
      <c r="BC139" s="51">
        <f>+'2grid'!BC139*ED$2</f>
        <v>0</v>
      </c>
      <c r="BD139" s="51">
        <f>+'2grid'!BD139*EE$2</f>
        <v>0</v>
      </c>
      <c r="BE139" s="51">
        <f>+'2grid'!BE139*EF$2</f>
        <v>0</v>
      </c>
      <c r="BF139" s="51">
        <f>+'2grid'!BF139*EG$2</f>
        <v>0</v>
      </c>
      <c r="BG139" s="51">
        <f>+'2grid'!BG139*EH$2</f>
        <v>0</v>
      </c>
      <c r="BH139" s="51">
        <f>+'2grid'!BH139*EI$2</f>
        <v>0</v>
      </c>
      <c r="BI139" s="51">
        <f>+'2grid'!BI139*EJ$2</f>
        <v>0</v>
      </c>
      <c r="BJ139" s="51">
        <f>+'2grid'!BJ139*EK$2</f>
        <v>0</v>
      </c>
      <c r="BK139" s="51">
        <f>+'2grid'!BK139*EL$2</f>
        <v>0</v>
      </c>
      <c r="BL139" s="51">
        <f>+'2grid'!BL139*EM$2</f>
        <v>0</v>
      </c>
      <c r="BM139" s="51">
        <f>+'2grid'!BM139*EN$2</f>
        <v>0</v>
      </c>
      <c r="BN139" s="51">
        <f>+'2grid'!BN139*EO$2</f>
        <v>0</v>
      </c>
      <c r="BO139" s="51">
        <f>+'2grid'!BO139*EP$2</f>
        <v>0</v>
      </c>
      <c r="BP139" s="51">
        <f>+'2grid'!BP139*EQ$2</f>
        <v>0</v>
      </c>
      <c r="BQ139" s="51">
        <f>+'2grid'!BQ139*ER$2</f>
        <v>0</v>
      </c>
      <c r="BR139" s="51">
        <f>+'2grid'!BR139*ES$2</f>
        <v>0</v>
      </c>
      <c r="BS139" s="51">
        <f>+'2grid'!BS139*ET$2</f>
        <v>0</v>
      </c>
      <c r="BT139" s="51">
        <f>+'2grid'!BT139*EU$2</f>
        <v>0</v>
      </c>
      <c r="BU139" s="51">
        <f>+'2grid'!BU139*EV$2</f>
        <v>0</v>
      </c>
      <c r="BV139" s="51">
        <f>+'2grid'!BV139*EW$2</f>
        <v>0</v>
      </c>
      <c r="BW139" s="51">
        <f>+'2grid'!BW139*EX$2</f>
        <v>0</v>
      </c>
      <c r="BX139" s="51">
        <f>+'2grid'!BX139*EY$2</f>
        <v>0</v>
      </c>
      <c r="BY139" s="51">
        <f>+'2grid'!BY139*EZ$2</f>
        <v>0</v>
      </c>
      <c r="BZ139" s="51">
        <f>+'2grid'!BZ139*FA$2</f>
        <v>0</v>
      </c>
      <c r="CA139" s="51">
        <f>+'2grid'!CA139*FB$2</f>
        <v>0</v>
      </c>
    </row>
    <row r="140" spans="1:79" x14ac:dyDescent="0.2">
      <c r="A140" s="9">
        <v>504</v>
      </c>
      <c r="B140" s="51">
        <f>+'2grid'!B140*CC$2</f>
        <v>0</v>
      </c>
      <c r="C140" s="51">
        <f>+'2grid'!C140*CD$2</f>
        <v>0</v>
      </c>
      <c r="D140" s="51">
        <f>+'2grid'!D140*CE$2</f>
        <v>2.2155246165081165E-5</v>
      </c>
      <c r="E140" s="51">
        <f>+'2grid'!E140*CF$2</f>
        <v>4.921021023205526E-5</v>
      </c>
      <c r="F140" s="51">
        <f>+'2grid'!F140*CG$2</f>
        <v>1.0928501233352528E-4</v>
      </c>
      <c r="G140" s="51">
        <f>+'2grid'!G140*CH$2</f>
        <v>2.426558662010841E-4</v>
      </c>
      <c r="H140" s="51">
        <f>+'2grid'!H140*CI$2</f>
        <v>5.3869602296640695E-4</v>
      </c>
      <c r="I140" s="51">
        <f>+'2grid'!I140*CJ$2</f>
        <v>1.1956867807058425E-3</v>
      </c>
      <c r="J140" s="51">
        <f>+'2grid'!J140*CK$2</f>
        <v>2.6534418969088561E-3</v>
      </c>
      <c r="K140" s="51">
        <f>+'2grid'!K140*CL$2</f>
        <v>5.8873242087665251E-3</v>
      </c>
      <c r="L140" s="51">
        <f>+'2grid'!L140*CM$2</f>
        <v>1.3059909336348277E-2</v>
      </c>
      <c r="M140" s="51">
        <f>+'2grid'!M140*CN$2</f>
        <v>2.0579843318207839E-2</v>
      </c>
      <c r="N140" s="51">
        <f>+'2grid'!N140*CO$2</f>
        <v>3.242030111772469E-2</v>
      </c>
      <c r="O140" s="51">
        <f>+'2grid'!O140*CP$2</f>
        <v>5.105762966973653E-2</v>
      </c>
      <c r="P140" s="51">
        <f>+'2grid'!P140*CQ$2</f>
        <v>8.0383735788685698E-2</v>
      </c>
      <c r="Q140" s="51">
        <f>+'2grid'!Q140*CR$2</f>
        <v>0.12651286961780925</v>
      </c>
      <c r="R140" s="51">
        <f>+'2grid'!R140*CS$2</f>
        <v>0.19904670287110146</v>
      </c>
      <c r="S140" s="51">
        <f>+'2grid'!S140*CT$2</f>
        <v>0.31305706628747693</v>
      </c>
      <c r="T140" s="51">
        <f>+'2grid'!T140*CU$2</f>
        <v>0.4921918729067688</v>
      </c>
      <c r="U140" s="51">
        <f>+'2grid'!U140*CV$2</f>
        <v>0.78783025230693682</v>
      </c>
      <c r="V140" s="51">
        <f>+'2grid'!V140*CW$2</f>
        <v>1.252264302569764</v>
      </c>
      <c r="W140" s="51">
        <f>+'2grid'!W140*CX$2</f>
        <v>1.1656177321394312</v>
      </c>
      <c r="X140" s="51">
        <f>+'2grid'!X140*CY$2</f>
        <v>1.0815009885829774</v>
      </c>
      <c r="Y140" s="51">
        <f>+'2grid'!Y140*CZ$2</f>
        <v>1.1822513438351812</v>
      </c>
      <c r="Z140" s="51">
        <f>+'2grid'!Z140*DA$2</f>
        <v>1.0359641048531678</v>
      </c>
      <c r="AA140" s="51">
        <f>+'2grid'!AA140*DB$2</f>
        <v>0.84432971915688582</v>
      </c>
      <c r="AB140" s="51">
        <f>+'2grid'!AB140*DC$2</f>
        <v>1.2380340264041985</v>
      </c>
      <c r="AC140" s="51">
        <f>+'2grid'!AC140*DD$2</f>
        <v>0.94077936872349666</v>
      </c>
      <c r="AD140" s="51">
        <f>+'2grid'!AD140*DE$2</f>
        <v>0.97498288104101849</v>
      </c>
      <c r="AE140" s="51">
        <f>+'2grid'!AE140*DF$2</f>
        <v>1.0085133329187452</v>
      </c>
      <c r="AF140" s="51">
        <f>+'2grid'!AF140*DG$2</f>
        <v>1.041370724356677</v>
      </c>
      <c r="AG140" s="51">
        <f>+'2grid'!AG140*DH$2</f>
        <v>1.0735550553548128</v>
      </c>
      <c r="AH140" s="51">
        <f>+'2grid'!AH140*DI$2</f>
        <v>1.1050663259131546</v>
      </c>
      <c r="AI140" s="51">
        <f>+'2grid'!AI140*DJ$2</f>
        <v>1.1359045360316993</v>
      </c>
      <c r="AJ140" s="51">
        <f>+'2grid'!AJ140*DK$2</f>
        <v>1.16606968571045</v>
      </c>
      <c r="AK140" s="51">
        <f>+'2grid'!AK140*DL$2</f>
        <v>1.1955617749494041</v>
      </c>
      <c r="AL140" s="51">
        <f>+'2grid'!AL140*DM$2</f>
        <v>1.2243808037485635</v>
      </c>
      <c r="AM140" s="51">
        <f>+'2grid'!AM140*DN$2</f>
        <v>1.2525267721079283</v>
      </c>
      <c r="AN140" s="51">
        <f>+'2grid'!AN140*DO$2</f>
        <v>1.2799996800274975</v>
      </c>
      <c r="AO140" s="51">
        <f>+'2grid'!AO140*DP$2</f>
        <v>1.3067995275072708</v>
      </c>
      <c r="AP140" s="51">
        <f>+'2grid'!AP140*DQ$2</f>
        <v>1.5273301211825718</v>
      </c>
      <c r="AQ140" s="51">
        <f>+'2grid'!AQ140*DR$2</f>
        <v>1.7437161578710194</v>
      </c>
      <c r="AR140" s="51">
        <f>+'2grid'!AR140*DS$2</f>
        <v>1.955957637572612</v>
      </c>
      <c r="AS140" s="51">
        <f>+'2grid'!AS140*DT$2</f>
        <v>2.1640545602873487</v>
      </c>
      <c r="AT140" s="51">
        <f>+'2grid'!AT140*DU$2</f>
        <v>2.3680069260152314</v>
      </c>
      <c r="AU140" s="51">
        <f>+'2grid'!AU140*DV$2</f>
        <v>2.5678147347562592</v>
      </c>
      <c r="AV140" s="51">
        <f>+'2grid'!AV140*DW$2</f>
        <v>2.7634779865104337</v>
      </c>
      <c r="AW140" s="51">
        <f>+'2grid'!AW140*DX$2</f>
        <v>2.9549966812777519</v>
      </c>
      <c r="AX140" s="51">
        <f>+'2grid'!AX140*DY$2</f>
        <v>3.1604998814758591</v>
      </c>
      <c r="AY140" s="51">
        <f>+'2grid'!AY140*DZ$2</f>
        <v>3.3643452588792266</v>
      </c>
      <c r="AZ140" s="51">
        <f>+'2grid'!AZ140*EA$2</f>
        <v>3.5665328134878491</v>
      </c>
      <c r="BA140" s="51">
        <f>+'2grid'!BA140*EB$2</f>
        <v>3.7670625453017319</v>
      </c>
      <c r="BB140" s="51">
        <f>+'2grid'!BB140*EC$2</f>
        <v>3.9659344543208723</v>
      </c>
      <c r="BC140" s="51">
        <f>+'2grid'!BC140*ED$2</f>
        <v>5.13</v>
      </c>
      <c r="BD140" s="51">
        <f>+'2grid'!BD140*EE$2</f>
        <v>8.1760000000000002</v>
      </c>
      <c r="BE140" s="51">
        <f>+'2grid'!BE140*EF$2</f>
        <v>6.0062000000000006</v>
      </c>
      <c r="BF140" s="51">
        <f>+'2grid'!BF140*EG$2</f>
        <v>0.81120000000000003</v>
      </c>
      <c r="BG140" s="51">
        <f>+'2grid'!BG140*EH$2</f>
        <v>5.6559999999999997</v>
      </c>
      <c r="BH140" s="51">
        <f>+'2grid'!BH140*EI$2</f>
        <v>7.5750000000000002</v>
      </c>
      <c r="BI140" s="51">
        <f>+'2grid'!BI140*EJ$2</f>
        <v>6.4640000000000004</v>
      </c>
      <c r="BJ140" s="51">
        <f>+'2grid'!BJ140*EK$2</f>
        <v>3.4339999999999997</v>
      </c>
      <c r="BK140" s="51">
        <f>+'2grid'!BK140*EL$2</f>
        <v>4.4440000000000008</v>
      </c>
      <c r="BL140" s="51">
        <f>+'2grid'!BL140*EM$2</f>
        <v>6.3629999999999995</v>
      </c>
      <c r="BM140" s="51">
        <f>+'2grid'!BM140*EN$2</f>
        <v>5.05</v>
      </c>
      <c r="BN140" s="51">
        <f>+'2grid'!BN140*EO$2</f>
        <v>4.5449999999999999</v>
      </c>
      <c r="BO140" s="51">
        <f>+'2grid'!BO140*EP$2</f>
        <v>6.4640000000000004</v>
      </c>
      <c r="BP140" s="51">
        <f>+'2grid'!BP140*EQ$2</f>
        <v>7.8780000000000001</v>
      </c>
      <c r="BQ140" s="51">
        <f>+'2grid'!BQ140*ER$2</f>
        <v>7.4740000000000002</v>
      </c>
      <c r="BR140" s="51">
        <f>+'2grid'!BR140*ES$2</f>
        <v>2.5653999999999999</v>
      </c>
      <c r="BS140" s="51">
        <f>+'2grid'!BS140*ET$2</f>
        <v>5.440533333333323</v>
      </c>
      <c r="BT140" s="51">
        <f>+'2grid'!BT140*EU$2</f>
        <v>4.9656088888888812</v>
      </c>
      <c r="BU140" s="51">
        <f>+'2grid'!BU140*EV$2</f>
        <v>3.8266281481480564</v>
      </c>
      <c r="BV140" s="51">
        <f>+'2grid'!BV140*EW$2</f>
        <v>2.8676718024689696</v>
      </c>
      <c r="BW140" s="51">
        <f>+'2grid'!BW140*EX$2</f>
        <v>2.5510189300411001</v>
      </c>
      <c r="BX140" s="51">
        <f>+'2grid'!BX140*EY$2</f>
        <v>2.8098631155006122</v>
      </c>
      <c r="BY140" s="51">
        <f>+'2grid'!BY140*EZ$2</f>
        <v>1.6079463052582559</v>
      </c>
      <c r="BZ140" s="51">
        <f>+'2grid'!BZ140*FA$2</f>
        <v>1.0892634428652173</v>
      </c>
      <c r="CA140" s="51">
        <f>+'2grid'!CA140*FB$2</f>
        <v>0.7380163741216631</v>
      </c>
    </row>
    <row r="141" spans="1:79" x14ac:dyDescent="0.2">
      <c r="A141" s="9">
        <v>508</v>
      </c>
      <c r="B141" s="51">
        <f>+'2grid'!B141*CC$2</f>
        <v>0</v>
      </c>
      <c r="C141" s="51">
        <f>+'2grid'!C141*CD$2</f>
        <v>0</v>
      </c>
      <c r="D141" s="51">
        <f>+'2grid'!D141*CE$2</f>
        <v>4.3750097652211315E-5</v>
      </c>
      <c r="E141" s="51">
        <f>+'2grid'!E141*CF$2</f>
        <v>9.069731782516117E-5</v>
      </c>
      <c r="F141" s="51">
        <f>+'2grid'!F141*CG$2</f>
        <v>1.8799080421942491E-4</v>
      </c>
      <c r="G141" s="51">
        <f>+'2grid'!G141*CH$2</f>
        <v>3.8958620611262402E-4</v>
      </c>
      <c r="H141" s="51">
        <f>+'2grid'!H141*CI$2</f>
        <v>8.0722261906535683E-4</v>
      </c>
      <c r="I141" s="51">
        <f>+'2grid'!I141*CJ$2</f>
        <v>1.6722598311178273E-3</v>
      </c>
      <c r="J141" s="51">
        <f>+'2grid'!J141*CK$2</f>
        <v>3.4636395406166505E-3</v>
      </c>
      <c r="K141" s="51">
        <f>+'2grid'!K141*CL$2</f>
        <v>7.172620215360314E-3</v>
      </c>
      <c r="L141" s="51">
        <f>+'2grid'!L141*CM$2</f>
        <v>1.4850354530393888E-2</v>
      </c>
      <c r="M141" s="51">
        <f>+'2grid'!M141*CN$2</f>
        <v>2.4638797248694482E-2</v>
      </c>
      <c r="N141" s="51">
        <f>+'2grid'!N141*CO$2</f>
        <v>4.0867235821151905E-2</v>
      </c>
      <c r="O141" s="51">
        <f>+'2grid'!O141*CP$2</f>
        <v>6.7764095918660019E-2</v>
      </c>
      <c r="P141" s="51">
        <f>+'2grid'!P141*CQ$2</f>
        <v>0.11232798421915047</v>
      </c>
      <c r="Q141" s="51">
        <f>+'2grid'!Q141*CR$2</f>
        <v>0.18613809547126123</v>
      </c>
      <c r="R141" s="51">
        <f>+'2grid'!R141*CS$2</f>
        <v>0.30834458590394132</v>
      </c>
      <c r="S141" s="51">
        <f>+'2grid'!S141*CT$2</f>
        <v>0.51060566649396821</v>
      </c>
      <c r="T141" s="51">
        <f>+'2grid'!T141*CU$2</f>
        <v>0.84523473721412257</v>
      </c>
      <c r="U141" s="51">
        <f>+'2grid'!U141*CV$2</f>
        <v>1.7871483263486714</v>
      </c>
      <c r="V141" s="51">
        <f>+'2grid'!V141*CW$2</f>
        <v>3.4273550554814163</v>
      </c>
      <c r="W141" s="51">
        <f>+'2grid'!W141*CX$2</f>
        <v>4.925236153802925</v>
      </c>
      <c r="X141" s="51">
        <f>+'2grid'!X141*CY$2</f>
        <v>6.3584937224587881</v>
      </c>
      <c r="Y141" s="51">
        <f>+'2grid'!Y141*CZ$2</f>
        <v>7.7271277614490117</v>
      </c>
      <c r="Z141" s="51">
        <f>+'2grid'!Z141*DA$2</f>
        <v>9.0311382707735905</v>
      </c>
      <c r="AA141" s="51">
        <f>+'2grid'!AA141*DB$2</f>
        <v>10.270525250432526</v>
      </c>
      <c r="AB141" s="51">
        <f>+'2grid'!AB141*DC$2</f>
        <v>12.549658662747614</v>
      </c>
      <c r="AC141" s="51">
        <f>+'2grid'!AC141*DD$2</f>
        <v>14.713392914945477</v>
      </c>
      <c r="AD141" s="51">
        <f>+'2grid'!AD141*DE$2</f>
        <v>15.078965144953077</v>
      </c>
      <c r="AE141" s="51">
        <f>+'2grid'!AE141*DF$2</f>
        <v>15.436742546358634</v>
      </c>
      <c r="AF141" s="51">
        <f>+'2grid'!AF141*DG$2</f>
        <v>15.786725119162137</v>
      </c>
      <c r="AG141" s="51">
        <f>+'2grid'!AG141*DH$2</f>
        <v>16.128912863363588</v>
      </c>
      <c r="AH141" s="51">
        <f>+'2grid'!AH141*DI$2</f>
        <v>16.463305778962987</v>
      </c>
      <c r="AI141" s="51">
        <f>+'2grid'!AI141*DJ$2</f>
        <v>16.789903865960341</v>
      </c>
      <c r="AJ141" s="51">
        <f>+'2grid'!AJ141*DK$2</f>
        <v>17.108707124355636</v>
      </c>
      <c r="AK141" s="51">
        <f>+'2grid'!AK141*DL$2</f>
        <v>17.419715554148883</v>
      </c>
      <c r="AL141" s="51">
        <f>+'2grid'!AL141*DM$2</f>
        <v>17.722929155340086</v>
      </c>
      <c r="AM141" s="51">
        <f>+'2grid'!AM141*DN$2</f>
        <v>18.018347927929224</v>
      </c>
      <c r="AN141" s="51">
        <f>+'2grid'!AN141*DO$2</f>
        <v>18.30597187191632</v>
      </c>
      <c r="AO141" s="51">
        <f>+'2grid'!AO141*DP$2</f>
        <v>18.585800987301361</v>
      </c>
      <c r="AP141" s="51">
        <f>+'2grid'!AP141*DQ$2</f>
        <v>18.868898688134674</v>
      </c>
      <c r="AQ141" s="51">
        <f>+'2grid'!AQ141*DR$2</f>
        <v>20.778251531576878</v>
      </c>
      <c r="AR141" s="51">
        <f>+'2grid'!AR141*DS$2</f>
        <v>22.878955640374929</v>
      </c>
      <c r="AS141" s="51">
        <f>+'2grid'!AS141*DT$2</f>
        <v>25.189961260614822</v>
      </c>
      <c r="AT141" s="51">
        <f>+'2grid'!AT141*DU$2</f>
        <v>26.518789492252765</v>
      </c>
      <c r="AU141" s="51">
        <f>+'2grid'!AU141*DV$2</f>
        <v>27.915322966671173</v>
      </c>
      <c r="AV141" s="51">
        <f>+'2grid'!AV141*DW$2</f>
        <v>29.382834103937761</v>
      </c>
      <c r="AW141" s="51">
        <f>+'2grid'!AW141*DX$2</f>
        <v>30.924739903024115</v>
      </c>
      <c r="AX141" s="51">
        <f>+'2grid'!AX141*DY$2</f>
        <v>32.732364580688987</v>
      </c>
      <c r="AY141" s="51">
        <f>+'2grid'!AY141*DZ$2</f>
        <v>37.265363445045516</v>
      </c>
      <c r="AZ141" s="51">
        <f>+'2grid'!AZ141*EA$2</f>
        <v>42.425497401653139</v>
      </c>
      <c r="BA141" s="51">
        <f>+'2grid'!BA141*EB$2</f>
        <v>52.45128155592915</v>
      </c>
      <c r="BB141" s="51">
        <f>+'2grid'!BB141*EC$2</f>
        <v>52.068908298942141</v>
      </c>
      <c r="BC141" s="51">
        <f>+'2grid'!BC141*ED$2</f>
        <v>61.56</v>
      </c>
      <c r="BD141" s="51">
        <f>+'2grid'!BD141*EE$2</f>
        <v>78.584646000000006</v>
      </c>
      <c r="BE141" s="51">
        <f>+'2grid'!BE141*EF$2</f>
        <v>91.62</v>
      </c>
      <c r="BF141" s="51">
        <f>+'2grid'!BF141*EG$2</f>
        <v>111.70224</v>
      </c>
      <c r="BG141" s="51">
        <f>+'2grid'!BG141*EH$2</f>
        <v>186.03796</v>
      </c>
      <c r="BH141" s="51">
        <f>+'2grid'!BH141*EI$2</f>
        <v>175.97533000000001</v>
      </c>
      <c r="BI141" s="51">
        <f>+'2grid'!BI141*EJ$2</f>
        <v>101</v>
      </c>
      <c r="BJ141" s="51">
        <f>+'2grid'!BJ141*EK$2</f>
        <v>121.2</v>
      </c>
      <c r="BK141" s="51">
        <f>+'2grid'!BK141*EL$2</f>
        <v>95.95</v>
      </c>
      <c r="BL141" s="51">
        <f>+'2grid'!BL141*EM$2</f>
        <v>67.67</v>
      </c>
      <c r="BM141" s="51">
        <f>+'2grid'!BM141*EN$2</f>
        <v>106.05</v>
      </c>
      <c r="BN141" s="51">
        <f>+'2grid'!BN141*EO$2</f>
        <v>106.05</v>
      </c>
      <c r="BO141" s="51">
        <f>+'2grid'!BO141*EP$2</f>
        <v>220.18</v>
      </c>
      <c r="BP141" s="51">
        <f>+'2grid'!BP141*EQ$2</f>
        <v>183.82</v>
      </c>
      <c r="BQ141" s="51">
        <f>+'2grid'!BQ141*ER$2</f>
        <v>228.85892999999999</v>
      </c>
      <c r="BR141" s="51">
        <f>+'2grid'!BR141*ES$2</f>
        <v>241.16577999999998</v>
      </c>
      <c r="BS141" s="51">
        <f>+'2grid'!BS141*ET$2</f>
        <v>281.78535399999242</v>
      </c>
      <c r="BT141" s="51">
        <f>+'2grid'!BT141*EU$2</f>
        <v>308.97731466665863</v>
      </c>
      <c r="BU141" s="51">
        <f>+'2grid'!BU141*EV$2</f>
        <v>319.15017831110038</v>
      </c>
      <c r="BV141" s="51">
        <f>+'2grid'!BV141*EW$2</f>
        <v>356.38882145184414</v>
      </c>
      <c r="BW141" s="51">
        <f>+'2grid'!BW141*EX$2</f>
        <v>379.26719102418565</v>
      </c>
      <c r="BX141" s="51">
        <f>+'2grid'!BX141*EY$2</f>
        <v>406.90480535438309</v>
      </c>
      <c r="BY141" s="51">
        <f>+'2grid'!BY141*EZ$2</f>
        <v>429.44949703322726</v>
      </c>
      <c r="BZ141" s="51">
        <f>+'2grid'!BZ141*FA$2</f>
        <v>455.53995089373598</v>
      </c>
      <c r="CA141" s="51">
        <f>+'2grid'!CA141*FB$2</f>
        <v>483.99359107683335</v>
      </c>
    </row>
    <row r="142" spans="1:79" x14ac:dyDescent="0.2">
      <c r="A142" s="9">
        <v>512</v>
      </c>
      <c r="B142" s="51">
        <f>+'2grid'!B142*CC$2</f>
        <v>0</v>
      </c>
      <c r="C142" s="51">
        <f>+'2grid'!C142*CD$2</f>
        <v>0</v>
      </c>
      <c r="D142" s="51">
        <f>+'2grid'!D142*CE$2</f>
        <v>0</v>
      </c>
      <c r="E142" s="51">
        <f>+'2grid'!E142*CF$2</f>
        <v>0</v>
      </c>
      <c r="F142" s="51">
        <f>+'2grid'!F142*CG$2</f>
        <v>0</v>
      </c>
      <c r="G142" s="51">
        <f>+'2grid'!G142*CH$2</f>
        <v>0</v>
      </c>
      <c r="H142" s="51">
        <f>+'2grid'!H142*CI$2</f>
        <v>0</v>
      </c>
      <c r="I142" s="51">
        <f>+'2grid'!I142*CJ$2</f>
        <v>0</v>
      </c>
      <c r="J142" s="51">
        <f>+'2grid'!J142*CK$2</f>
        <v>0</v>
      </c>
      <c r="K142" s="51">
        <f>+'2grid'!K142*CL$2</f>
        <v>0</v>
      </c>
      <c r="L142" s="51">
        <f>+'2grid'!L142*CM$2</f>
        <v>0</v>
      </c>
      <c r="M142" s="51">
        <f>+'2grid'!M142*CN$2</f>
        <v>0</v>
      </c>
      <c r="N142" s="51">
        <f>+'2grid'!N142*CO$2</f>
        <v>0</v>
      </c>
      <c r="O142" s="51">
        <f>+'2grid'!O142*CP$2</f>
        <v>0</v>
      </c>
      <c r="P142" s="51">
        <f>+'2grid'!P142*CQ$2</f>
        <v>0</v>
      </c>
      <c r="Q142" s="51">
        <f>+'2grid'!Q142*CR$2</f>
        <v>0</v>
      </c>
      <c r="R142" s="51">
        <f>+'2grid'!R142*CS$2</f>
        <v>0</v>
      </c>
      <c r="S142" s="51">
        <f>+'2grid'!S142*CT$2</f>
        <v>0</v>
      </c>
      <c r="T142" s="51">
        <f>+'2grid'!T142*CU$2</f>
        <v>0</v>
      </c>
      <c r="U142" s="51">
        <f>+'2grid'!U142*CV$2</f>
        <v>0</v>
      </c>
      <c r="V142" s="51">
        <f>+'2grid'!V142*CW$2</f>
        <v>0</v>
      </c>
      <c r="W142" s="51">
        <f>+'2grid'!W142*CX$2</f>
        <v>0</v>
      </c>
      <c r="X142" s="51">
        <f>+'2grid'!X142*CY$2</f>
        <v>0</v>
      </c>
      <c r="Y142" s="51">
        <f>+'2grid'!Y142*CZ$2</f>
        <v>0</v>
      </c>
      <c r="Z142" s="51">
        <f>+'2grid'!Z142*DA$2</f>
        <v>0</v>
      </c>
      <c r="AA142" s="51">
        <f>+'2grid'!AA142*DB$2</f>
        <v>0</v>
      </c>
      <c r="AB142" s="51">
        <f>+'2grid'!AB142*DC$2</f>
        <v>0</v>
      </c>
      <c r="AC142" s="51">
        <f>+'2grid'!AC142*DD$2</f>
        <v>0</v>
      </c>
      <c r="AD142" s="51">
        <f>+'2grid'!AD142*DE$2</f>
        <v>0</v>
      </c>
      <c r="AE142" s="51">
        <f>+'2grid'!AE142*DF$2</f>
        <v>0</v>
      </c>
      <c r="AF142" s="51">
        <f>+'2grid'!AF142*DG$2</f>
        <v>0</v>
      </c>
      <c r="AG142" s="51">
        <f>+'2grid'!AG142*DH$2</f>
        <v>0</v>
      </c>
      <c r="AH142" s="51">
        <f>+'2grid'!AH142*DI$2</f>
        <v>0</v>
      </c>
      <c r="AI142" s="51">
        <f>+'2grid'!AI142*DJ$2</f>
        <v>0</v>
      </c>
      <c r="AJ142" s="51">
        <f>+'2grid'!AJ142*DK$2</f>
        <v>0</v>
      </c>
      <c r="AK142" s="51">
        <f>+'2grid'!AK142*DL$2</f>
        <v>0</v>
      </c>
      <c r="AL142" s="51">
        <f>+'2grid'!AL142*DM$2</f>
        <v>0</v>
      </c>
      <c r="AM142" s="51">
        <f>+'2grid'!AM142*DN$2</f>
        <v>0</v>
      </c>
      <c r="AN142" s="51">
        <f>+'2grid'!AN142*DO$2</f>
        <v>0</v>
      </c>
      <c r="AO142" s="51">
        <f>+'2grid'!AO142*DP$2</f>
        <v>0</v>
      </c>
      <c r="AP142" s="51">
        <f>+'2grid'!AP142*DQ$2</f>
        <v>0</v>
      </c>
      <c r="AQ142" s="51">
        <f>+'2grid'!AQ142*DR$2</f>
        <v>0</v>
      </c>
      <c r="AR142" s="51">
        <f>+'2grid'!AR142*DS$2</f>
        <v>0</v>
      </c>
      <c r="AS142" s="51">
        <f>+'2grid'!AS142*DT$2</f>
        <v>0</v>
      </c>
      <c r="AT142" s="51">
        <f>+'2grid'!AT142*DU$2</f>
        <v>0</v>
      </c>
      <c r="AU142" s="51">
        <f>+'2grid'!AU142*DV$2</f>
        <v>0</v>
      </c>
      <c r="AV142" s="51">
        <f>+'2grid'!AV142*DW$2</f>
        <v>0</v>
      </c>
      <c r="AW142" s="51">
        <f>+'2grid'!AW142*DX$2</f>
        <v>0</v>
      </c>
      <c r="AX142" s="51">
        <f>+'2grid'!AX142*DY$2</f>
        <v>0</v>
      </c>
      <c r="AY142" s="51">
        <f>+'2grid'!AY142*DZ$2</f>
        <v>0</v>
      </c>
      <c r="AZ142" s="51">
        <f>+'2grid'!AZ142*EA$2</f>
        <v>0</v>
      </c>
      <c r="BA142" s="51">
        <f>+'2grid'!BA142*EB$2</f>
        <v>0</v>
      </c>
      <c r="BB142" s="51">
        <f>+'2grid'!BB142*EC$2</f>
        <v>0</v>
      </c>
      <c r="BC142" s="51">
        <f>+'2grid'!BC142*ED$2</f>
        <v>0</v>
      </c>
      <c r="BD142" s="51">
        <f>+'2grid'!BD142*EE$2</f>
        <v>0</v>
      </c>
      <c r="BE142" s="51">
        <f>+'2grid'!BE142*EF$2</f>
        <v>0</v>
      </c>
      <c r="BF142" s="51">
        <f>+'2grid'!BF142*EG$2</f>
        <v>0</v>
      </c>
      <c r="BG142" s="51">
        <f>+'2grid'!BG142*EH$2</f>
        <v>0</v>
      </c>
      <c r="BH142" s="51">
        <f>+'2grid'!BH142*EI$2</f>
        <v>0</v>
      </c>
      <c r="BI142" s="51">
        <f>+'2grid'!BI142*EJ$2</f>
        <v>0</v>
      </c>
      <c r="BJ142" s="51">
        <f>+'2grid'!BJ142*EK$2</f>
        <v>0</v>
      </c>
      <c r="BK142" s="51">
        <f>+'2grid'!BK142*EL$2</f>
        <v>0</v>
      </c>
      <c r="BL142" s="51">
        <f>+'2grid'!BL142*EM$2</f>
        <v>0</v>
      </c>
      <c r="BM142" s="51">
        <f>+'2grid'!BM142*EN$2</f>
        <v>0</v>
      </c>
      <c r="BN142" s="51">
        <f>+'2grid'!BN142*EO$2</f>
        <v>0</v>
      </c>
      <c r="BO142" s="51">
        <f>+'2grid'!BO142*EP$2</f>
        <v>0</v>
      </c>
      <c r="BP142" s="51">
        <f>+'2grid'!BP142*EQ$2</f>
        <v>0</v>
      </c>
      <c r="BQ142" s="51">
        <f>+'2grid'!BQ142*ER$2</f>
        <v>0</v>
      </c>
      <c r="BR142" s="51">
        <f>+'2grid'!BR142*ES$2</f>
        <v>0</v>
      </c>
      <c r="BS142" s="51">
        <f>+'2grid'!BS142*ET$2</f>
        <v>0</v>
      </c>
      <c r="BT142" s="51">
        <f>+'2grid'!BT142*EU$2</f>
        <v>0</v>
      </c>
      <c r="BU142" s="51">
        <f>+'2grid'!BU142*EV$2</f>
        <v>0</v>
      </c>
      <c r="BV142" s="51">
        <f>+'2grid'!BV142*EW$2</f>
        <v>0</v>
      </c>
      <c r="BW142" s="51">
        <f>+'2grid'!BW142*EX$2</f>
        <v>0</v>
      </c>
      <c r="BX142" s="51">
        <f>+'2grid'!BX142*EY$2</f>
        <v>0</v>
      </c>
      <c r="BY142" s="51">
        <f>+'2grid'!BY142*EZ$2</f>
        <v>0</v>
      </c>
      <c r="BZ142" s="51">
        <f>+'2grid'!BZ142*FA$2</f>
        <v>0</v>
      </c>
      <c r="CA142" s="51">
        <f>+'2grid'!CA142*FB$2</f>
        <v>0</v>
      </c>
    </row>
    <row r="143" spans="1:79" x14ac:dyDescent="0.2">
      <c r="A143" s="9">
        <v>516</v>
      </c>
      <c r="B143" s="51">
        <f>+'2grid'!B143*CC$2</f>
        <v>0</v>
      </c>
      <c r="C143" s="51">
        <f>+'2grid'!C143*CD$2</f>
        <v>0</v>
      </c>
      <c r="D143" s="51">
        <f>+'2grid'!D143*CE$2</f>
        <v>0</v>
      </c>
      <c r="E143" s="51">
        <f>+'2grid'!E143*CF$2</f>
        <v>0</v>
      </c>
      <c r="F143" s="51">
        <f>+'2grid'!F143*CG$2</f>
        <v>0</v>
      </c>
      <c r="G143" s="51">
        <f>+'2grid'!G143*CH$2</f>
        <v>0</v>
      </c>
      <c r="H143" s="51">
        <f>+'2grid'!H143*CI$2</f>
        <v>0</v>
      </c>
      <c r="I143" s="51">
        <f>+'2grid'!I143*CJ$2</f>
        <v>0</v>
      </c>
      <c r="J143" s="51">
        <f>+'2grid'!J143*CK$2</f>
        <v>0</v>
      </c>
      <c r="K143" s="51">
        <f>+'2grid'!K143*CL$2</f>
        <v>0</v>
      </c>
      <c r="L143" s="51">
        <f>+'2grid'!L143*CM$2</f>
        <v>0</v>
      </c>
      <c r="M143" s="51">
        <f>+'2grid'!M143*CN$2</f>
        <v>0</v>
      </c>
      <c r="N143" s="51">
        <f>+'2grid'!N143*CO$2</f>
        <v>0</v>
      </c>
      <c r="O143" s="51">
        <f>+'2grid'!O143*CP$2</f>
        <v>0</v>
      </c>
      <c r="P143" s="51">
        <f>+'2grid'!P143*CQ$2</f>
        <v>0</v>
      </c>
      <c r="Q143" s="51">
        <f>+'2grid'!Q143*CR$2</f>
        <v>0</v>
      </c>
      <c r="R143" s="51">
        <f>+'2grid'!R143*CS$2</f>
        <v>0</v>
      </c>
      <c r="S143" s="51">
        <f>+'2grid'!S143*CT$2</f>
        <v>0</v>
      </c>
      <c r="T143" s="51">
        <f>+'2grid'!T143*CU$2</f>
        <v>0</v>
      </c>
      <c r="U143" s="51">
        <f>+'2grid'!U143*CV$2</f>
        <v>0</v>
      </c>
      <c r="V143" s="51">
        <f>+'2grid'!V143*CW$2</f>
        <v>0</v>
      </c>
      <c r="W143" s="51">
        <f>+'2grid'!W143*CX$2</f>
        <v>0</v>
      </c>
      <c r="X143" s="51">
        <f>+'2grid'!X143*CY$2</f>
        <v>0</v>
      </c>
      <c r="Y143" s="51">
        <f>+'2grid'!Y143*CZ$2</f>
        <v>0</v>
      </c>
      <c r="Z143" s="51">
        <f>+'2grid'!Z143*DA$2</f>
        <v>0</v>
      </c>
      <c r="AA143" s="51">
        <f>+'2grid'!AA143*DB$2</f>
        <v>0</v>
      </c>
      <c r="AB143" s="51">
        <f>+'2grid'!AB143*DC$2</f>
        <v>0</v>
      </c>
      <c r="AC143" s="51">
        <f>+'2grid'!AC143*DD$2</f>
        <v>0</v>
      </c>
      <c r="AD143" s="51">
        <f>+'2grid'!AD143*DE$2</f>
        <v>0</v>
      </c>
      <c r="AE143" s="51">
        <f>+'2grid'!AE143*DF$2</f>
        <v>0</v>
      </c>
      <c r="AF143" s="51">
        <f>+'2grid'!AF143*DG$2</f>
        <v>0</v>
      </c>
      <c r="AG143" s="51">
        <f>+'2grid'!AG143*DH$2</f>
        <v>0</v>
      </c>
      <c r="AH143" s="51">
        <f>+'2grid'!AH143*DI$2</f>
        <v>0</v>
      </c>
      <c r="AI143" s="51">
        <f>+'2grid'!AI143*DJ$2</f>
        <v>0</v>
      </c>
      <c r="AJ143" s="51">
        <f>+'2grid'!AJ143*DK$2</f>
        <v>0</v>
      </c>
      <c r="AK143" s="51">
        <f>+'2grid'!AK143*DL$2</f>
        <v>0</v>
      </c>
      <c r="AL143" s="51">
        <f>+'2grid'!AL143*DM$2</f>
        <v>0</v>
      </c>
      <c r="AM143" s="51">
        <f>+'2grid'!AM143*DN$2</f>
        <v>0</v>
      </c>
      <c r="AN143" s="51">
        <f>+'2grid'!AN143*DO$2</f>
        <v>0</v>
      </c>
      <c r="AO143" s="51">
        <f>+'2grid'!AO143*DP$2</f>
        <v>0</v>
      </c>
      <c r="AP143" s="51">
        <f>+'2grid'!AP143*DQ$2</f>
        <v>0</v>
      </c>
      <c r="AQ143" s="51">
        <f>+'2grid'!AQ143*DR$2</f>
        <v>0</v>
      </c>
      <c r="AR143" s="51">
        <f>+'2grid'!AR143*DS$2</f>
        <v>0</v>
      </c>
      <c r="AS143" s="51">
        <f>+'2grid'!AS143*DT$2</f>
        <v>0</v>
      </c>
      <c r="AT143" s="51">
        <f>+'2grid'!AT143*DU$2</f>
        <v>0</v>
      </c>
      <c r="AU143" s="51">
        <f>+'2grid'!AU143*DV$2</f>
        <v>0</v>
      </c>
      <c r="AV143" s="51">
        <f>+'2grid'!AV143*DW$2</f>
        <v>0</v>
      </c>
      <c r="AW143" s="51">
        <f>+'2grid'!AW143*DX$2</f>
        <v>0</v>
      </c>
      <c r="AX143" s="51">
        <f>+'2grid'!AX143*DY$2</f>
        <v>0</v>
      </c>
      <c r="AY143" s="51">
        <f>+'2grid'!AY143*DZ$2</f>
        <v>0</v>
      </c>
      <c r="AZ143" s="51">
        <f>+'2grid'!AZ143*EA$2</f>
        <v>0</v>
      </c>
      <c r="BA143" s="51">
        <f>+'2grid'!BA143*EB$2</f>
        <v>0</v>
      </c>
      <c r="BB143" s="51">
        <f>+'2grid'!BB143*EC$2</f>
        <v>0</v>
      </c>
      <c r="BC143" s="51">
        <f>+'2grid'!BC143*ED$2</f>
        <v>0</v>
      </c>
      <c r="BD143" s="51">
        <f>+'2grid'!BD143*EE$2</f>
        <v>0</v>
      </c>
      <c r="BE143" s="51">
        <f>+'2grid'!BE143*EF$2</f>
        <v>0</v>
      </c>
      <c r="BF143" s="51">
        <f>+'2grid'!BF143*EG$2</f>
        <v>0</v>
      </c>
      <c r="BG143" s="51">
        <f>+'2grid'!BG143*EH$2</f>
        <v>0</v>
      </c>
      <c r="BH143" s="51">
        <f>+'2grid'!BH143*EI$2</f>
        <v>0</v>
      </c>
      <c r="BI143" s="51">
        <f>+'2grid'!BI143*EJ$2</f>
        <v>0</v>
      </c>
      <c r="BJ143" s="51">
        <f>+'2grid'!BJ143*EK$2</f>
        <v>0</v>
      </c>
      <c r="BK143" s="51">
        <f>+'2grid'!BK143*EL$2</f>
        <v>0</v>
      </c>
      <c r="BL143" s="51">
        <f>+'2grid'!BL143*EM$2</f>
        <v>0</v>
      </c>
      <c r="BM143" s="51">
        <f>+'2grid'!BM143*EN$2</f>
        <v>0</v>
      </c>
      <c r="BN143" s="51">
        <f>+'2grid'!BN143*EO$2</f>
        <v>0</v>
      </c>
      <c r="BO143" s="51">
        <f>+'2grid'!BO143*EP$2</f>
        <v>0</v>
      </c>
      <c r="BP143" s="51">
        <f>+'2grid'!BP143*EQ$2</f>
        <v>0</v>
      </c>
      <c r="BQ143" s="51">
        <f>+'2grid'!BQ143*ER$2</f>
        <v>0</v>
      </c>
      <c r="BR143" s="51">
        <f>+'2grid'!BR143*ES$2</f>
        <v>0</v>
      </c>
      <c r="BS143" s="51">
        <f>+'2grid'!BS143*ET$2</f>
        <v>0</v>
      </c>
      <c r="BT143" s="51">
        <f>+'2grid'!BT143*EU$2</f>
        <v>0</v>
      </c>
      <c r="BU143" s="51">
        <f>+'2grid'!BU143*EV$2</f>
        <v>0</v>
      </c>
      <c r="BV143" s="51">
        <f>+'2grid'!BV143*EW$2</f>
        <v>0</v>
      </c>
      <c r="BW143" s="51">
        <f>+'2grid'!BW143*EX$2</f>
        <v>0</v>
      </c>
      <c r="BX143" s="51">
        <f>+'2grid'!BX143*EY$2</f>
        <v>0</v>
      </c>
      <c r="BY143" s="51">
        <f>+'2grid'!BY143*EZ$2</f>
        <v>0</v>
      </c>
      <c r="BZ143" s="51">
        <f>+'2grid'!BZ143*FA$2</f>
        <v>0</v>
      </c>
      <c r="CA143" s="51">
        <f>+'2grid'!CA143*FB$2</f>
        <v>0</v>
      </c>
    </row>
    <row r="144" spans="1:79" x14ac:dyDescent="0.2">
      <c r="A144" s="9">
        <v>520</v>
      </c>
      <c r="B144" s="51">
        <f>+'2grid'!B144*CC$2</f>
        <v>0</v>
      </c>
      <c r="C144" s="51">
        <f>+'2grid'!C144*CD$2</f>
        <v>0</v>
      </c>
      <c r="D144" s="51">
        <f>+'2grid'!D144*CE$2</f>
        <v>0</v>
      </c>
      <c r="E144" s="51">
        <f>+'2grid'!E144*CF$2</f>
        <v>0</v>
      </c>
      <c r="F144" s="51">
        <f>+'2grid'!F144*CG$2</f>
        <v>0</v>
      </c>
      <c r="G144" s="51">
        <f>+'2grid'!G144*CH$2</f>
        <v>0</v>
      </c>
      <c r="H144" s="51">
        <f>+'2grid'!H144*CI$2</f>
        <v>0</v>
      </c>
      <c r="I144" s="51">
        <f>+'2grid'!I144*CJ$2</f>
        <v>0</v>
      </c>
      <c r="J144" s="51">
        <f>+'2grid'!J144*CK$2</f>
        <v>0</v>
      </c>
      <c r="K144" s="51">
        <f>+'2grid'!K144*CL$2</f>
        <v>0</v>
      </c>
      <c r="L144" s="51">
        <f>+'2grid'!L144*CM$2</f>
        <v>0</v>
      </c>
      <c r="M144" s="51">
        <f>+'2grid'!M144*CN$2</f>
        <v>0</v>
      </c>
      <c r="N144" s="51">
        <f>+'2grid'!N144*CO$2</f>
        <v>0</v>
      </c>
      <c r="O144" s="51">
        <f>+'2grid'!O144*CP$2</f>
        <v>0</v>
      </c>
      <c r="P144" s="51">
        <f>+'2grid'!P144*CQ$2</f>
        <v>0</v>
      </c>
      <c r="Q144" s="51">
        <f>+'2grid'!Q144*CR$2</f>
        <v>0</v>
      </c>
      <c r="R144" s="51">
        <f>+'2grid'!R144*CS$2</f>
        <v>0</v>
      </c>
      <c r="S144" s="51">
        <f>+'2grid'!S144*CT$2</f>
        <v>0</v>
      </c>
      <c r="T144" s="51">
        <f>+'2grid'!T144*CU$2</f>
        <v>0</v>
      </c>
      <c r="U144" s="51">
        <f>+'2grid'!U144*CV$2</f>
        <v>0</v>
      </c>
      <c r="V144" s="51">
        <f>+'2grid'!V144*CW$2</f>
        <v>0</v>
      </c>
      <c r="W144" s="51">
        <f>+'2grid'!W144*CX$2</f>
        <v>0</v>
      </c>
      <c r="X144" s="51">
        <f>+'2grid'!X144*CY$2</f>
        <v>0</v>
      </c>
      <c r="Y144" s="51">
        <f>+'2grid'!Y144*CZ$2</f>
        <v>0</v>
      </c>
      <c r="Z144" s="51">
        <f>+'2grid'!Z144*DA$2</f>
        <v>0</v>
      </c>
      <c r="AA144" s="51">
        <f>+'2grid'!AA144*DB$2</f>
        <v>0</v>
      </c>
      <c r="AB144" s="51">
        <f>+'2grid'!AB144*DC$2</f>
        <v>0</v>
      </c>
      <c r="AC144" s="51">
        <f>+'2grid'!AC144*DD$2</f>
        <v>0</v>
      </c>
      <c r="AD144" s="51">
        <f>+'2grid'!AD144*DE$2</f>
        <v>0</v>
      </c>
      <c r="AE144" s="51">
        <f>+'2grid'!AE144*DF$2</f>
        <v>0</v>
      </c>
      <c r="AF144" s="51">
        <f>+'2grid'!AF144*DG$2</f>
        <v>0</v>
      </c>
      <c r="AG144" s="51">
        <f>+'2grid'!AG144*DH$2</f>
        <v>0</v>
      </c>
      <c r="AH144" s="51">
        <f>+'2grid'!AH144*DI$2</f>
        <v>0</v>
      </c>
      <c r="AI144" s="51">
        <f>+'2grid'!AI144*DJ$2</f>
        <v>0</v>
      </c>
      <c r="AJ144" s="51">
        <f>+'2grid'!AJ144*DK$2</f>
        <v>0</v>
      </c>
      <c r="AK144" s="51">
        <f>+'2grid'!AK144*DL$2</f>
        <v>0</v>
      </c>
      <c r="AL144" s="51">
        <f>+'2grid'!AL144*DM$2</f>
        <v>0</v>
      </c>
      <c r="AM144" s="51">
        <f>+'2grid'!AM144*DN$2</f>
        <v>0</v>
      </c>
      <c r="AN144" s="51">
        <f>+'2grid'!AN144*DO$2</f>
        <v>0</v>
      </c>
      <c r="AO144" s="51">
        <f>+'2grid'!AO144*DP$2</f>
        <v>0</v>
      </c>
      <c r="AP144" s="51">
        <f>+'2grid'!AP144*DQ$2</f>
        <v>0</v>
      </c>
      <c r="AQ144" s="51">
        <f>+'2grid'!AQ144*DR$2</f>
        <v>0</v>
      </c>
      <c r="AR144" s="51">
        <f>+'2grid'!AR144*DS$2</f>
        <v>0</v>
      </c>
      <c r="AS144" s="51">
        <f>+'2grid'!AS144*DT$2</f>
        <v>0</v>
      </c>
      <c r="AT144" s="51">
        <f>+'2grid'!AT144*DU$2</f>
        <v>0</v>
      </c>
      <c r="AU144" s="51">
        <f>+'2grid'!AU144*DV$2</f>
        <v>0</v>
      </c>
      <c r="AV144" s="51">
        <f>+'2grid'!AV144*DW$2</f>
        <v>0</v>
      </c>
      <c r="AW144" s="51">
        <f>+'2grid'!AW144*DX$2</f>
        <v>0</v>
      </c>
      <c r="AX144" s="51">
        <f>+'2grid'!AX144*DY$2</f>
        <v>0</v>
      </c>
      <c r="AY144" s="51">
        <f>+'2grid'!AY144*DZ$2</f>
        <v>0</v>
      </c>
      <c r="AZ144" s="51">
        <f>+'2grid'!AZ144*EA$2</f>
        <v>0</v>
      </c>
      <c r="BA144" s="51">
        <f>+'2grid'!BA144*EB$2</f>
        <v>0</v>
      </c>
      <c r="BB144" s="51">
        <f>+'2grid'!BB144*EC$2</f>
        <v>0</v>
      </c>
      <c r="BC144" s="51">
        <f>+'2grid'!BC144*ED$2</f>
        <v>0</v>
      </c>
      <c r="BD144" s="51">
        <f>+'2grid'!BD144*EE$2</f>
        <v>0</v>
      </c>
      <c r="BE144" s="51">
        <f>+'2grid'!BE144*EF$2</f>
        <v>0</v>
      </c>
      <c r="BF144" s="51">
        <f>+'2grid'!BF144*EG$2</f>
        <v>0</v>
      </c>
      <c r="BG144" s="51">
        <f>+'2grid'!BG144*EH$2</f>
        <v>0</v>
      </c>
      <c r="BH144" s="51">
        <f>+'2grid'!BH144*EI$2</f>
        <v>0</v>
      </c>
      <c r="BI144" s="51">
        <f>+'2grid'!BI144*EJ$2</f>
        <v>0</v>
      </c>
      <c r="BJ144" s="51">
        <f>+'2grid'!BJ144*EK$2</f>
        <v>0</v>
      </c>
      <c r="BK144" s="51">
        <f>+'2grid'!BK144*EL$2</f>
        <v>0</v>
      </c>
      <c r="BL144" s="51">
        <f>+'2grid'!BL144*EM$2</f>
        <v>0</v>
      </c>
      <c r="BM144" s="51">
        <f>+'2grid'!BM144*EN$2</f>
        <v>0</v>
      </c>
      <c r="BN144" s="51">
        <f>+'2grid'!BN144*EO$2</f>
        <v>0</v>
      </c>
      <c r="BO144" s="51">
        <f>+'2grid'!BO144*EP$2</f>
        <v>0</v>
      </c>
      <c r="BP144" s="51">
        <f>+'2grid'!BP144*EQ$2</f>
        <v>0</v>
      </c>
      <c r="BQ144" s="51">
        <f>+'2grid'!BQ144*ER$2</f>
        <v>0</v>
      </c>
      <c r="BR144" s="51">
        <f>+'2grid'!BR144*ES$2</f>
        <v>0</v>
      </c>
      <c r="BS144" s="51">
        <f>+'2grid'!BS144*ET$2</f>
        <v>0</v>
      </c>
      <c r="BT144" s="51">
        <f>+'2grid'!BT144*EU$2</f>
        <v>0</v>
      </c>
      <c r="BU144" s="51">
        <f>+'2grid'!BU144*EV$2</f>
        <v>0</v>
      </c>
      <c r="BV144" s="51">
        <f>+'2grid'!BV144*EW$2</f>
        <v>0</v>
      </c>
      <c r="BW144" s="51">
        <f>+'2grid'!BW144*EX$2</f>
        <v>0</v>
      </c>
      <c r="BX144" s="51">
        <f>+'2grid'!BX144*EY$2</f>
        <v>0</v>
      </c>
      <c r="BY144" s="51">
        <f>+'2grid'!BY144*EZ$2</f>
        <v>0</v>
      </c>
      <c r="BZ144" s="51">
        <f>+'2grid'!BZ144*FA$2</f>
        <v>0</v>
      </c>
      <c r="CA144" s="51">
        <f>+'2grid'!CA144*FB$2</f>
        <v>0</v>
      </c>
    </row>
    <row r="145" spans="1:79" x14ac:dyDescent="0.2">
      <c r="A145" s="9">
        <v>524</v>
      </c>
      <c r="B145" s="51">
        <f>+'2grid'!B145*CC$2</f>
        <v>0</v>
      </c>
      <c r="C145" s="51">
        <f>+'2grid'!C145*CD$2</f>
        <v>0</v>
      </c>
      <c r="D145" s="51">
        <f>+'2grid'!D145*CE$2</f>
        <v>2.6698700333768609E-2</v>
      </c>
      <c r="E145" s="51">
        <f>+'2grid'!E145*CF$2</f>
        <v>4.7835959563297739E-2</v>
      </c>
      <c r="F145" s="51">
        <f>+'2grid'!F145*CG$2</f>
        <v>8.5599290450231694E-2</v>
      </c>
      <c r="G145" s="51">
        <f>+'2grid'!G145*CH$2</f>
        <v>0.15296853219009454</v>
      </c>
      <c r="H145" s="51">
        <f>+'2grid'!H145*CI$2</f>
        <v>0.27296790586396719</v>
      </c>
      <c r="I145" s="51">
        <f>+'2grid'!I145*CJ$2</f>
        <v>0.48635761783446618</v>
      </c>
      <c r="J145" s="51">
        <f>+'2grid'!J145*CK$2</f>
        <v>0.86514071062384601</v>
      </c>
      <c r="K145" s="51">
        <f>+'2grid'!K145*CL$2</f>
        <v>1.5362124855106418</v>
      </c>
      <c r="L145" s="51">
        <f>+'2grid'!L145*CM$2</f>
        <v>2.7226349240101611</v>
      </c>
      <c r="M145" s="51">
        <f>+'2grid'!M145*CN$2</f>
        <v>2.7797467398873863</v>
      </c>
      <c r="N145" s="51">
        <f>+'2grid'!N145*CO$2</f>
        <v>2.8371742514966702</v>
      </c>
      <c r="O145" s="51">
        <f>+'2grid'!O145*CP$2</f>
        <v>2.8948577468675061</v>
      </c>
      <c r="P145" s="51">
        <f>+'2grid'!P145*CQ$2</f>
        <v>2.9527325962688145</v>
      </c>
      <c r="Q145" s="51">
        <f>+'2grid'!Q145*CR$2</f>
        <v>3.0107289739456076</v>
      </c>
      <c r="R145" s="51">
        <f>+'2grid'!R145*CS$2</f>
        <v>3.0687715664826545</v>
      </c>
      <c r="S145" s="51">
        <f>+'2grid'!S145*CT$2</f>
        <v>3.1267792672222017</v>
      </c>
      <c r="T145" s="51">
        <f>+'2grid'!T145*CU$2</f>
        <v>3.1846648561409192</v>
      </c>
      <c r="U145" s="51">
        <f>+'2grid'!U145*CV$2</f>
        <v>3.2199375850221581</v>
      </c>
      <c r="V145" s="51">
        <f>+'2grid'!V145*CW$2</f>
        <v>3.2503896400562318</v>
      </c>
      <c r="W145" s="51">
        <f>+'2grid'!W145*CX$2</f>
        <v>3.38176009689818</v>
      </c>
      <c r="X145" s="51">
        <f>+'2grid'!X145*CY$2</f>
        <v>3.5031347702839493</v>
      </c>
      <c r="Y145" s="51">
        <f>+'2grid'!Y145*CZ$2</f>
        <v>3.6146318054674889</v>
      </c>
      <c r="Z145" s="51">
        <f>+'2grid'!Z145*DA$2</f>
        <v>3.7163693477027455</v>
      </c>
      <c r="AA145" s="51">
        <f>+'2grid'!AA145*DB$2</f>
        <v>3.8084655422436708</v>
      </c>
      <c r="AB145" s="51">
        <f>+'2grid'!AB145*DC$2</f>
        <v>4.6321887313621559</v>
      </c>
      <c r="AC145" s="51">
        <f>+'2grid'!AC145*DD$2</f>
        <v>5.4057360944431636</v>
      </c>
      <c r="AD145" s="51">
        <f>+'2grid'!AD145*DE$2</f>
        <v>5.4911708075952044</v>
      </c>
      <c r="AE145" s="51">
        <f>+'2grid'!AE145*DF$2</f>
        <v>5.5744091139677474</v>
      </c>
      <c r="AF145" s="51">
        <f>+'2grid'!AF145*DG$2</f>
        <v>5.655453962663243</v>
      </c>
      <c r="AG145" s="51">
        <f>+'2grid'!AG145*DH$2</f>
        <v>5.7343083027841413</v>
      </c>
      <c r="AH145" s="51">
        <f>+'2grid'!AH145*DI$2</f>
        <v>5.8109750834328837</v>
      </c>
      <c r="AI145" s="51">
        <f>+'2grid'!AI145*DJ$2</f>
        <v>5.8854572537119205</v>
      </c>
      <c r="AJ145" s="51">
        <f>+'2grid'!AJ145*DK$2</f>
        <v>5.9577577627236993</v>
      </c>
      <c r="AK145" s="51">
        <f>+'2grid'!AK145*DL$2</f>
        <v>6.0278795595706685</v>
      </c>
      <c r="AL145" s="51">
        <f>+'2grid'!AL145*DM$2</f>
        <v>6.0958255933552721</v>
      </c>
      <c r="AM145" s="51">
        <f>+'2grid'!AM145*DN$2</f>
        <v>6.1615988131799604</v>
      </c>
      <c r="AN145" s="51">
        <f>+'2grid'!AN145*DO$2</f>
        <v>6.2252021681471819</v>
      </c>
      <c r="AO145" s="51">
        <f>+'2grid'!AO145*DP$2</f>
        <v>6.2866386073593743</v>
      </c>
      <c r="AP145" s="51">
        <f>+'2grid'!AP145*DQ$2</f>
        <v>113.34792165276279</v>
      </c>
      <c r="AQ145" s="51">
        <f>+'2grid'!AQ145*DR$2</f>
        <v>116.96187245982912</v>
      </c>
      <c r="AR145" s="51">
        <f>+'2grid'!AR145*DS$2</f>
        <v>120.68122745142855</v>
      </c>
      <c r="AS145" s="51">
        <f>+'2grid'!AS145*DT$2</f>
        <v>124.27966285740335</v>
      </c>
      <c r="AT145" s="51">
        <f>+'2grid'!AT145*DU$2</f>
        <v>127.78753591721205</v>
      </c>
      <c r="AU145" s="51">
        <f>+'2grid'!AU145*DV$2</f>
        <v>133.1982286513599</v>
      </c>
      <c r="AV145" s="51">
        <f>+'2grid'!AV145*DW$2</f>
        <v>192.57675714991231</v>
      </c>
      <c r="AW145" s="51">
        <f>+'2grid'!AW145*DX$2</f>
        <v>369.5699164744176</v>
      </c>
      <c r="AX145" s="51">
        <f>+'2grid'!AX145*DY$2</f>
        <v>447.07005496925854</v>
      </c>
      <c r="AY145" s="51">
        <f>+'2grid'!AY145*DZ$2</f>
        <v>502.01756142696729</v>
      </c>
      <c r="AZ145" s="51">
        <f>+'2grid'!AZ145*EA$2</f>
        <v>640.46185825968087</v>
      </c>
      <c r="BA145" s="51">
        <f>+'2grid'!BA145*EB$2</f>
        <v>688.98492083873668</v>
      </c>
      <c r="BB145" s="51">
        <f>+'2grid'!BB145*EC$2</f>
        <v>553.80738020943613</v>
      </c>
      <c r="BC145" s="51">
        <f>+'2grid'!BC145*ED$2</f>
        <v>714.53971494317989</v>
      </c>
      <c r="BD145" s="51">
        <f>+'2grid'!BD145*EE$2</f>
        <v>773.19124985485189</v>
      </c>
      <c r="BE145" s="51">
        <f>+'2grid'!BE145*EF$2</f>
        <v>830.37955036074652</v>
      </c>
      <c r="BF145" s="51">
        <f>+'2grid'!BF145*EG$2</f>
        <v>943.16760866959339</v>
      </c>
      <c r="BG145" s="51">
        <f>+'2grid'!BG145*EH$2</f>
        <v>1006.6787697341313</v>
      </c>
      <c r="BH145" s="51">
        <f>+'2grid'!BH145*EI$2</f>
        <v>978.84395203986276</v>
      </c>
      <c r="BI145" s="51">
        <f>+'2grid'!BI145*EJ$2</f>
        <v>996.6577558317698</v>
      </c>
      <c r="BJ145" s="51">
        <f>+'2grid'!BJ145*EK$2</f>
        <v>996.6108095857968</v>
      </c>
      <c r="BK145" s="51">
        <f>+'2grid'!BK145*EL$2</f>
        <v>1006.0968528939712</v>
      </c>
      <c r="BL145" s="51">
        <f>+'2grid'!BL145*EM$2</f>
        <v>994.62602130836922</v>
      </c>
      <c r="BM145" s="51">
        <f>+'2grid'!BM145*EN$2</f>
        <v>999.55809493372749</v>
      </c>
      <c r="BN145" s="51">
        <f>+'2grid'!BN145*EO$2</f>
        <v>928.60296407627357</v>
      </c>
      <c r="BO145" s="51">
        <f>+'2grid'!BO145*EP$2</f>
        <v>999.34457803391513</v>
      </c>
      <c r="BP145" s="51">
        <f>+'2grid'!BP145*EQ$2</f>
        <v>1003.6049032247674</v>
      </c>
      <c r="BQ145" s="51">
        <f>+'2grid'!BQ145*ER$2</f>
        <v>955.40885555156308</v>
      </c>
      <c r="BR145" s="51">
        <f>+'2grid'!BR145*ES$2</f>
        <v>965.1587575535101</v>
      </c>
      <c r="BS145" s="51">
        <f>+'2grid'!BS145*ET$2</f>
        <v>966.54844660166918</v>
      </c>
      <c r="BT145" s="51">
        <f>+'2grid'!BT145*EU$2</f>
        <v>973.67292451346441</v>
      </c>
      <c r="BU145" s="51">
        <f>+'2grid'!BU145*EV$2</f>
        <v>954.31617375092367</v>
      </c>
      <c r="BV145" s="51">
        <f>+'2grid'!BV145*EW$2</f>
        <v>950.76204564783825</v>
      </c>
      <c r="BW145" s="51">
        <f>+'2grid'!BW145*EX$2</f>
        <v>956.11378695029339</v>
      </c>
      <c r="BX145" s="51">
        <f>+'2grid'!BX145*EY$2</f>
        <v>949.90251817285662</v>
      </c>
      <c r="BY145" s="51">
        <f>+'2grid'!BY145*EZ$2</f>
        <v>944.60846590024403</v>
      </c>
      <c r="BZ145" s="51">
        <f>+'2grid'!BZ145*FA$2</f>
        <v>939.57711481873798</v>
      </c>
      <c r="CA145" s="51">
        <f>+'2grid'!CA145*FB$2</f>
        <v>939.37752330202227</v>
      </c>
    </row>
    <row r="146" spans="1:79" x14ac:dyDescent="0.2">
      <c r="A146" s="9">
        <v>528</v>
      </c>
      <c r="B146" s="51">
        <f>+'2grid'!B146*CC$2</f>
        <v>0</v>
      </c>
      <c r="C146" s="51">
        <f>+'2grid'!C146*CD$2</f>
        <v>0</v>
      </c>
      <c r="D146" s="51">
        <f>+'2grid'!D146*CE$2</f>
        <v>0</v>
      </c>
      <c r="E146" s="51">
        <f>+'2grid'!E146*CF$2</f>
        <v>0</v>
      </c>
      <c r="F146" s="51">
        <f>+'2grid'!F146*CG$2</f>
        <v>0</v>
      </c>
      <c r="G146" s="51">
        <f>+'2grid'!G146*CH$2</f>
        <v>0</v>
      </c>
      <c r="H146" s="51">
        <f>+'2grid'!H146*CI$2</f>
        <v>0</v>
      </c>
      <c r="I146" s="51">
        <f>+'2grid'!I146*CJ$2</f>
        <v>0</v>
      </c>
      <c r="J146" s="51">
        <f>+'2grid'!J146*CK$2</f>
        <v>0</v>
      </c>
      <c r="K146" s="51">
        <f>+'2grid'!K146*CL$2</f>
        <v>0</v>
      </c>
      <c r="L146" s="51">
        <f>+'2grid'!L146*CM$2</f>
        <v>0</v>
      </c>
      <c r="M146" s="51">
        <f>+'2grid'!M146*CN$2</f>
        <v>0</v>
      </c>
      <c r="N146" s="51">
        <f>+'2grid'!N146*CO$2</f>
        <v>0</v>
      </c>
      <c r="O146" s="51">
        <f>+'2grid'!O146*CP$2</f>
        <v>0</v>
      </c>
      <c r="P146" s="51">
        <f>+'2grid'!P146*CQ$2</f>
        <v>0</v>
      </c>
      <c r="Q146" s="51">
        <f>+'2grid'!Q146*CR$2</f>
        <v>0</v>
      </c>
      <c r="R146" s="51">
        <f>+'2grid'!R146*CS$2</f>
        <v>0</v>
      </c>
      <c r="S146" s="51">
        <f>+'2grid'!S146*CT$2</f>
        <v>0</v>
      </c>
      <c r="T146" s="51">
        <f>+'2grid'!T146*CU$2</f>
        <v>0</v>
      </c>
      <c r="U146" s="51">
        <f>+'2grid'!U146*CV$2</f>
        <v>0</v>
      </c>
      <c r="V146" s="51">
        <f>+'2grid'!V146*CW$2</f>
        <v>0</v>
      </c>
      <c r="W146" s="51">
        <f>+'2grid'!W146*CX$2</f>
        <v>0</v>
      </c>
      <c r="X146" s="51">
        <f>+'2grid'!X146*CY$2</f>
        <v>0</v>
      </c>
      <c r="Y146" s="51">
        <f>+'2grid'!Y146*CZ$2</f>
        <v>0</v>
      </c>
      <c r="Z146" s="51">
        <f>+'2grid'!Z146*DA$2</f>
        <v>0</v>
      </c>
      <c r="AA146" s="51">
        <f>+'2grid'!AA146*DB$2</f>
        <v>0</v>
      </c>
      <c r="AB146" s="51">
        <f>+'2grid'!AB146*DC$2</f>
        <v>0</v>
      </c>
      <c r="AC146" s="51">
        <f>+'2grid'!AC146*DD$2</f>
        <v>0</v>
      </c>
      <c r="AD146" s="51">
        <f>+'2grid'!AD146*DE$2</f>
        <v>0</v>
      </c>
      <c r="AE146" s="51">
        <f>+'2grid'!AE146*DF$2</f>
        <v>0</v>
      </c>
      <c r="AF146" s="51">
        <f>+'2grid'!AF146*DG$2</f>
        <v>0</v>
      </c>
      <c r="AG146" s="51">
        <f>+'2grid'!AG146*DH$2</f>
        <v>0</v>
      </c>
      <c r="AH146" s="51">
        <f>+'2grid'!AH146*DI$2</f>
        <v>0</v>
      </c>
      <c r="AI146" s="51">
        <f>+'2grid'!AI146*DJ$2</f>
        <v>0</v>
      </c>
      <c r="AJ146" s="51">
        <f>+'2grid'!AJ146*DK$2</f>
        <v>0</v>
      </c>
      <c r="AK146" s="51">
        <f>+'2grid'!AK146*DL$2</f>
        <v>0</v>
      </c>
      <c r="AL146" s="51">
        <f>+'2grid'!AL146*DM$2</f>
        <v>0</v>
      </c>
      <c r="AM146" s="51">
        <f>+'2grid'!AM146*DN$2</f>
        <v>0</v>
      </c>
      <c r="AN146" s="51">
        <f>+'2grid'!AN146*DO$2</f>
        <v>0</v>
      </c>
      <c r="AO146" s="51">
        <f>+'2grid'!AO146*DP$2</f>
        <v>0</v>
      </c>
      <c r="AP146" s="51">
        <f>+'2grid'!AP146*DQ$2</f>
        <v>0</v>
      </c>
      <c r="AQ146" s="51">
        <f>+'2grid'!AQ146*DR$2</f>
        <v>0</v>
      </c>
      <c r="AR146" s="51">
        <f>+'2grid'!AR146*DS$2</f>
        <v>0</v>
      </c>
      <c r="AS146" s="51">
        <f>+'2grid'!AS146*DT$2</f>
        <v>0</v>
      </c>
      <c r="AT146" s="51">
        <f>+'2grid'!AT146*DU$2</f>
        <v>0</v>
      </c>
      <c r="AU146" s="51">
        <f>+'2grid'!AU146*DV$2</f>
        <v>0</v>
      </c>
      <c r="AV146" s="51">
        <f>+'2grid'!AV146*DW$2</f>
        <v>0</v>
      </c>
      <c r="AW146" s="51">
        <f>+'2grid'!AW146*DX$2</f>
        <v>0</v>
      </c>
      <c r="AX146" s="51">
        <f>+'2grid'!AX146*DY$2</f>
        <v>0</v>
      </c>
      <c r="AY146" s="51">
        <f>+'2grid'!AY146*DZ$2</f>
        <v>0</v>
      </c>
      <c r="AZ146" s="51">
        <f>+'2grid'!AZ146*EA$2</f>
        <v>0</v>
      </c>
      <c r="BA146" s="51">
        <f>+'2grid'!BA146*EB$2</f>
        <v>0</v>
      </c>
      <c r="BB146" s="51">
        <f>+'2grid'!BB146*EC$2</f>
        <v>0</v>
      </c>
      <c r="BC146" s="51">
        <f>+'2grid'!BC146*ED$2</f>
        <v>0</v>
      </c>
      <c r="BD146" s="51">
        <f>+'2grid'!BD146*EE$2</f>
        <v>0</v>
      </c>
      <c r="BE146" s="51">
        <f>+'2grid'!BE146*EF$2</f>
        <v>0</v>
      </c>
      <c r="BF146" s="51">
        <f>+'2grid'!BF146*EG$2</f>
        <v>0</v>
      </c>
      <c r="BG146" s="51">
        <f>+'2grid'!BG146*EH$2</f>
        <v>0</v>
      </c>
      <c r="BH146" s="51">
        <f>+'2grid'!BH146*EI$2</f>
        <v>0</v>
      </c>
      <c r="BI146" s="51">
        <f>+'2grid'!BI146*EJ$2</f>
        <v>0</v>
      </c>
      <c r="BJ146" s="51">
        <f>+'2grid'!BJ146*EK$2</f>
        <v>0</v>
      </c>
      <c r="BK146" s="51">
        <f>+'2grid'!BK146*EL$2</f>
        <v>0</v>
      </c>
      <c r="BL146" s="51">
        <f>+'2grid'!BL146*EM$2</f>
        <v>0</v>
      </c>
      <c r="BM146" s="51">
        <f>+'2grid'!BM146*EN$2</f>
        <v>0</v>
      </c>
      <c r="BN146" s="51">
        <f>+'2grid'!BN146*EO$2</f>
        <v>0</v>
      </c>
      <c r="BO146" s="51">
        <f>+'2grid'!BO146*EP$2</f>
        <v>0</v>
      </c>
      <c r="BP146" s="51">
        <f>+'2grid'!BP146*EQ$2</f>
        <v>0</v>
      </c>
      <c r="BQ146" s="51">
        <f>+'2grid'!BQ146*ER$2</f>
        <v>0</v>
      </c>
      <c r="BR146" s="51">
        <f>+'2grid'!BR146*ES$2</f>
        <v>0</v>
      </c>
      <c r="BS146" s="51">
        <f>+'2grid'!BS146*ET$2</f>
        <v>0</v>
      </c>
      <c r="BT146" s="51">
        <f>+'2grid'!BT146*EU$2</f>
        <v>0</v>
      </c>
      <c r="BU146" s="51">
        <f>+'2grid'!BU146*EV$2</f>
        <v>0</v>
      </c>
      <c r="BV146" s="51">
        <f>+'2grid'!BV146*EW$2</f>
        <v>0</v>
      </c>
      <c r="BW146" s="51">
        <f>+'2grid'!BW146*EX$2</f>
        <v>0</v>
      </c>
      <c r="BX146" s="51">
        <f>+'2grid'!BX146*EY$2</f>
        <v>0</v>
      </c>
      <c r="BY146" s="51">
        <f>+'2grid'!BY146*EZ$2</f>
        <v>0</v>
      </c>
      <c r="BZ146" s="51">
        <f>+'2grid'!BZ146*FA$2</f>
        <v>0</v>
      </c>
      <c r="CA146" s="51">
        <f>+'2grid'!CA146*FB$2</f>
        <v>0</v>
      </c>
    </row>
    <row r="147" spans="1:79" x14ac:dyDescent="0.2">
      <c r="A147" s="9">
        <v>530</v>
      </c>
      <c r="B147" s="51">
        <f>+'2grid'!B147*CC$2</f>
        <v>0</v>
      </c>
      <c r="C147" s="51">
        <f>+'2grid'!C147*CD$2</f>
        <v>0</v>
      </c>
      <c r="D147" s="51">
        <f>+'2grid'!D147*CE$2</f>
        <v>0</v>
      </c>
      <c r="E147" s="51">
        <f>+'2grid'!E147*CF$2</f>
        <v>0</v>
      </c>
      <c r="F147" s="51">
        <f>+'2grid'!F147*CG$2</f>
        <v>0</v>
      </c>
      <c r="G147" s="51">
        <f>+'2grid'!G147*CH$2</f>
        <v>0</v>
      </c>
      <c r="H147" s="51">
        <f>+'2grid'!H147*CI$2</f>
        <v>0</v>
      </c>
      <c r="I147" s="51">
        <f>+'2grid'!I147*CJ$2</f>
        <v>0</v>
      </c>
      <c r="J147" s="51">
        <f>+'2grid'!J147*CK$2</f>
        <v>0</v>
      </c>
      <c r="K147" s="51">
        <f>+'2grid'!K147*CL$2</f>
        <v>0</v>
      </c>
      <c r="L147" s="51">
        <f>+'2grid'!L147*CM$2</f>
        <v>0</v>
      </c>
      <c r="M147" s="51">
        <f>+'2grid'!M147*CN$2</f>
        <v>0</v>
      </c>
      <c r="N147" s="51">
        <f>+'2grid'!N147*CO$2</f>
        <v>0</v>
      </c>
      <c r="O147" s="51">
        <f>+'2grid'!O147*CP$2</f>
        <v>0</v>
      </c>
      <c r="P147" s="51">
        <f>+'2grid'!P147*CQ$2</f>
        <v>0</v>
      </c>
      <c r="Q147" s="51">
        <f>+'2grid'!Q147*CR$2</f>
        <v>0</v>
      </c>
      <c r="R147" s="51">
        <f>+'2grid'!R147*CS$2</f>
        <v>0</v>
      </c>
      <c r="S147" s="51">
        <f>+'2grid'!S147*CT$2</f>
        <v>0</v>
      </c>
      <c r="T147" s="51">
        <f>+'2grid'!T147*CU$2</f>
        <v>0</v>
      </c>
      <c r="U147" s="51">
        <f>+'2grid'!U147*CV$2</f>
        <v>0</v>
      </c>
      <c r="V147" s="51">
        <f>+'2grid'!V147*CW$2</f>
        <v>0</v>
      </c>
      <c r="W147" s="51">
        <f>+'2grid'!W147*CX$2</f>
        <v>0</v>
      </c>
      <c r="X147" s="51">
        <f>+'2grid'!X147*CY$2</f>
        <v>0</v>
      </c>
      <c r="Y147" s="51">
        <f>+'2grid'!Y147*CZ$2</f>
        <v>0</v>
      </c>
      <c r="Z147" s="51">
        <f>+'2grid'!Z147*DA$2</f>
        <v>0</v>
      </c>
      <c r="AA147" s="51">
        <f>+'2grid'!AA147*DB$2</f>
        <v>0</v>
      </c>
      <c r="AB147" s="51">
        <f>+'2grid'!AB147*DC$2</f>
        <v>0</v>
      </c>
      <c r="AC147" s="51">
        <f>+'2grid'!AC147*DD$2</f>
        <v>0</v>
      </c>
      <c r="AD147" s="51">
        <f>+'2grid'!AD147*DE$2</f>
        <v>0</v>
      </c>
      <c r="AE147" s="51">
        <f>+'2grid'!AE147*DF$2</f>
        <v>0</v>
      </c>
      <c r="AF147" s="51">
        <f>+'2grid'!AF147*DG$2</f>
        <v>0</v>
      </c>
      <c r="AG147" s="51">
        <f>+'2grid'!AG147*DH$2</f>
        <v>0</v>
      </c>
      <c r="AH147" s="51">
        <f>+'2grid'!AH147*DI$2</f>
        <v>0</v>
      </c>
      <c r="AI147" s="51">
        <f>+'2grid'!AI147*DJ$2</f>
        <v>0</v>
      </c>
      <c r="AJ147" s="51">
        <f>+'2grid'!AJ147*DK$2</f>
        <v>0</v>
      </c>
      <c r="AK147" s="51">
        <f>+'2grid'!AK147*DL$2</f>
        <v>0</v>
      </c>
      <c r="AL147" s="51">
        <f>+'2grid'!AL147*DM$2</f>
        <v>0</v>
      </c>
      <c r="AM147" s="51">
        <f>+'2grid'!AM147*DN$2</f>
        <v>0</v>
      </c>
      <c r="AN147" s="51">
        <f>+'2grid'!AN147*DO$2</f>
        <v>0</v>
      </c>
      <c r="AO147" s="51">
        <f>+'2grid'!AO147*DP$2</f>
        <v>0</v>
      </c>
      <c r="AP147" s="51">
        <f>+'2grid'!AP147*DQ$2</f>
        <v>0</v>
      </c>
      <c r="AQ147" s="51">
        <f>+'2grid'!AQ147*DR$2</f>
        <v>0</v>
      </c>
      <c r="AR147" s="51">
        <f>+'2grid'!AR147*DS$2</f>
        <v>0</v>
      </c>
      <c r="AS147" s="51">
        <f>+'2grid'!AS147*DT$2</f>
        <v>0</v>
      </c>
      <c r="AT147" s="51">
        <f>+'2grid'!AT147*DU$2</f>
        <v>0</v>
      </c>
      <c r="AU147" s="51">
        <f>+'2grid'!AU147*DV$2</f>
        <v>0</v>
      </c>
      <c r="AV147" s="51">
        <f>+'2grid'!AV147*DW$2</f>
        <v>0</v>
      </c>
      <c r="AW147" s="51">
        <f>+'2grid'!AW147*DX$2</f>
        <v>0</v>
      </c>
      <c r="AX147" s="51">
        <f>+'2grid'!AX147*DY$2</f>
        <v>0</v>
      </c>
      <c r="AY147" s="51">
        <f>+'2grid'!AY147*DZ$2</f>
        <v>0</v>
      </c>
      <c r="AZ147" s="51">
        <f>+'2grid'!AZ147*EA$2</f>
        <v>0</v>
      </c>
      <c r="BA147" s="51">
        <f>+'2grid'!BA147*EB$2</f>
        <v>0</v>
      </c>
      <c r="BB147" s="51">
        <f>+'2grid'!BB147*EC$2</f>
        <v>0</v>
      </c>
      <c r="BC147" s="51">
        <f>+'2grid'!BC147*ED$2</f>
        <v>0</v>
      </c>
      <c r="BD147" s="51">
        <f>+'2grid'!BD147*EE$2</f>
        <v>0</v>
      </c>
      <c r="BE147" s="51">
        <f>+'2grid'!BE147*EF$2</f>
        <v>0</v>
      </c>
      <c r="BF147" s="51">
        <f>+'2grid'!BF147*EG$2</f>
        <v>0</v>
      </c>
      <c r="BG147" s="51">
        <f>+'2grid'!BG147*EH$2</f>
        <v>0</v>
      </c>
      <c r="BH147" s="51">
        <f>+'2grid'!BH147*EI$2</f>
        <v>0</v>
      </c>
      <c r="BI147" s="51">
        <f>+'2grid'!BI147*EJ$2</f>
        <v>0</v>
      </c>
      <c r="BJ147" s="51">
        <f>+'2grid'!BJ147*EK$2</f>
        <v>0</v>
      </c>
      <c r="BK147" s="51">
        <f>+'2grid'!BK147*EL$2</f>
        <v>0</v>
      </c>
      <c r="BL147" s="51">
        <f>+'2grid'!BL147*EM$2</f>
        <v>0</v>
      </c>
      <c r="BM147" s="51">
        <f>+'2grid'!BM147*EN$2</f>
        <v>0</v>
      </c>
      <c r="BN147" s="51">
        <f>+'2grid'!BN147*EO$2</f>
        <v>0</v>
      </c>
      <c r="BO147" s="51">
        <f>+'2grid'!BO147*EP$2</f>
        <v>0</v>
      </c>
      <c r="BP147" s="51">
        <f>+'2grid'!BP147*EQ$2</f>
        <v>0</v>
      </c>
      <c r="BQ147" s="51">
        <f>+'2grid'!BQ147*ER$2</f>
        <v>0</v>
      </c>
      <c r="BR147" s="51">
        <f>+'2grid'!BR147*ES$2</f>
        <v>0</v>
      </c>
      <c r="BS147" s="51">
        <f>+'2grid'!BS147*ET$2</f>
        <v>0</v>
      </c>
      <c r="BT147" s="51">
        <f>+'2grid'!BT147*EU$2</f>
        <v>0</v>
      </c>
      <c r="BU147" s="51">
        <f>+'2grid'!BU147*EV$2</f>
        <v>0</v>
      </c>
      <c r="BV147" s="51">
        <f>+'2grid'!BV147*EW$2</f>
        <v>0</v>
      </c>
      <c r="BW147" s="51">
        <f>+'2grid'!BW147*EX$2</f>
        <v>0</v>
      </c>
      <c r="BX147" s="51">
        <f>+'2grid'!BX147*EY$2</f>
        <v>0</v>
      </c>
      <c r="BY147" s="51">
        <f>+'2grid'!BY147*EZ$2</f>
        <v>0</v>
      </c>
      <c r="BZ147" s="51">
        <f>+'2grid'!BZ147*FA$2</f>
        <v>0</v>
      </c>
      <c r="CA147" s="51">
        <f>+'2grid'!CA147*FB$2</f>
        <v>0</v>
      </c>
    </row>
    <row r="148" spans="1:79" x14ac:dyDescent="0.2">
      <c r="A148" s="9">
        <v>533</v>
      </c>
      <c r="B148" s="51">
        <f>+'2grid'!B148*CC$2</f>
        <v>0</v>
      </c>
      <c r="C148" s="51">
        <f>+'2grid'!C148*CD$2</f>
        <v>0</v>
      </c>
      <c r="D148" s="51">
        <f>+'2grid'!D148*CE$2</f>
        <v>0</v>
      </c>
      <c r="E148" s="51">
        <f>+'2grid'!E148*CF$2</f>
        <v>0</v>
      </c>
      <c r="F148" s="51">
        <f>+'2grid'!F148*CG$2</f>
        <v>0</v>
      </c>
      <c r="G148" s="51">
        <f>+'2grid'!G148*CH$2</f>
        <v>0</v>
      </c>
      <c r="H148" s="51">
        <f>+'2grid'!H148*CI$2</f>
        <v>0</v>
      </c>
      <c r="I148" s="51">
        <f>+'2grid'!I148*CJ$2</f>
        <v>0</v>
      </c>
      <c r="J148" s="51">
        <f>+'2grid'!J148*CK$2</f>
        <v>0</v>
      </c>
      <c r="K148" s="51">
        <f>+'2grid'!K148*CL$2</f>
        <v>0</v>
      </c>
      <c r="L148" s="51">
        <f>+'2grid'!L148*CM$2</f>
        <v>0</v>
      </c>
      <c r="M148" s="51">
        <f>+'2grid'!M148*CN$2</f>
        <v>0</v>
      </c>
      <c r="N148" s="51">
        <f>+'2grid'!N148*CO$2</f>
        <v>0</v>
      </c>
      <c r="O148" s="51">
        <f>+'2grid'!O148*CP$2</f>
        <v>0</v>
      </c>
      <c r="P148" s="51">
        <f>+'2grid'!P148*CQ$2</f>
        <v>0</v>
      </c>
      <c r="Q148" s="51">
        <f>+'2grid'!Q148*CR$2</f>
        <v>0</v>
      </c>
      <c r="R148" s="51">
        <f>+'2grid'!R148*CS$2</f>
        <v>0</v>
      </c>
      <c r="S148" s="51">
        <f>+'2grid'!S148*CT$2</f>
        <v>0</v>
      </c>
      <c r="T148" s="51">
        <f>+'2grid'!T148*CU$2</f>
        <v>0</v>
      </c>
      <c r="U148" s="51">
        <f>+'2grid'!U148*CV$2</f>
        <v>0</v>
      </c>
      <c r="V148" s="51">
        <f>+'2grid'!V148*CW$2</f>
        <v>0</v>
      </c>
      <c r="W148" s="51">
        <f>+'2grid'!W148*CX$2</f>
        <v>0</v>
      </c>
      <c r="X148" s="51">
        <f>+'2grid'!X148*CY$2</f>
        <v>0</v>
      </c>
      <c r="Y148" s="51">
        <f>+'2grid'!Y148*CZ$2</f>
        <v>0</v>
      </c>
      <c r="Z148" s="51">
        <f>+'2grid'!Z148*DA$2</f>
        <v>0</v>
      </c>
      <c r="AA148" s="51">
        <f>+'2grid'!AA148*DB$2</f>
        <v>0</v>
      </c>
      <c r="AB148" s="51">
        <f>+'2grid'!AB148*DC$2</f>
        <v>0</v>
      </c>
      <c r="AC148" s="51">
        <f>+'2grid'!AC148*DD$2</f>
        <v>1.5207957625510216E-9</v>
      </c>
      <c r="AD148" s="51">
        <f>+'2grid'!AD148*DE$2</f>
        <v>3.2645750874013275E-9</v>
      </c>
      <c r="AE148" s="51">
        <f>+'2grid'!AE148*DF$2</f>
        <v>7.0073560442950764E-9</v>
      </c>
      <c r="AF148" s="51">
        <f>+'2grid'!AF148*DG$2</f>
        <v>1.5040178826779676E-8</v>
      </c>
      <c r="AG148" s="51">
        <f>+'2grid'!AG148*DH$2</f>
        <v>3.2279190569917359E-8</v>
      </c>
      <c r="AH148" s="51">
        <f>+'2grid'!AH148*DI$2</f>
        <v>6.9272778570314446E-8</v>
      </c>
      <c r="AI148" s="51">
        <f>+'2grid'!AI148*DJ$2</f>
        <v>1.4865256909596984E-7</v>
      </c>
      <c r="AJ148" s="51">
        <f>+'2grid'!AJ148*DK$2</f>
        <v>3.189712654964632E-7</v>
      </c>
      <c r="AK148" s="51">
        <f>+'2grid'!AK148*DL$2</f>
        <v>6.8438347100963842E-7</v>
      </c>
      <c r="AL148" s="51">
        <f>+'2grid'!AL148*DM$2</f>
        <v>1.4683031677314815E-6</v>
      </c>
      <c r="AM148" s="51">
        <f>+'2grid'!AM148*DN$2</f>
        <v>3.1499211540649932E-6</v>
      </c>
      <c r="AN148" s="51">
        <f>+'2grid'!AN148*DO$2</f>
        <v>6.7569513223620838E-6</v>
      </c>
      <c r="AO148" s="51">
        <f>+'2grid'!AO148*DP$2</f>
        <v>1.3841871627037646E-5</v>
      </c>
      <c r="AP148" s="51">
        <f>+'2grid'!AP148*DQ$2</f>
        <v>2.8353379521578001E-5</v>
      </c>
      <c r="AQ148" s="51">
        <f>+'2grid'!AQ148*DR$2</f>
        <v>5.8073796984374937E-5</v>
      </c>
      <c r="AR148" s="51">
        <f>+'2grid'!AR148*DS$2</f>
        <v>1.1893792655658772E-4</v>
      </c>
      <c r="AS148" s="51">
        <f>+'2grid'!AS148*DT$2</f>
        <v>2.6864388625314834E-4</v>
      </c>
      <c r="AT148" s="51">
        <f>+'2grid'!AT148*DU$2</f>
        <v>6.5256851682919236E-4</v>
      </c>
      <c r="AU148" s="51">
        <f>+'2grid'!AU148*DV$2</f>
        <v>2.1097171250705959E-3</v>
      </c>
      <c r="AV148" s="51">
        <f>+'2grid'!AV148*DW$2</f>
        <v>5.0275579466990909E-3</v>
      </c>
      <c r="AW148" s="51">
        <f>+'2grid'!AW148*DX$2</f>
        <v>1.2822398927170098E-2</v>
      </c>
      <c r="AX148" s="51">
        <f>+'2grid'!AX148*DY$2</f>
        <v>2.5068095197830091E-2</v>
      </c>
      <c r="AY148" s="51">
        <f>+'2grid'!AY148*DZ$2</f>
        <v>4.5596857645300276E-2</v>
      </c>
      <c r="AZ148" s="51">
        <f>+'2grid'!AZ148*EA$2</f>
        <v>0.14308326552069364</v>
      </c>
      <c r="BA148" s="51">
        <f>+'2grid'!BA148*EB$2</f>
        <v>0.63976149121205883</v>
      </c>
      <c r="BB148" s="51">
        <f>+'2grid'!BB148*EC$2</f>
        <v>1.5960011450428784</v>
      </c>
      <c r="BC148" s="51">
        <f>+'2grid'!BC148*ED$2</f>
        <v>2.052</v>
      </c>
      <c r="BD148" s="51">
        <f>+'2grid'!BD148*EE$2</f>
        <v>2.044</v>
      </c>
      <c r="BE148" s="51">
        <f>+'2grid'!BE148*EF$2</f>
        <v>2.036</v>
      </c>
      <c r="BF148" s="51">
        <f>+'2grid'!BF148*EG$2</f>
        <v>2.028</v>
      </c>
      <c r="BG148" s="51">
        <f>+'2grid'!BG148*EH$2</f>
        <v>2.02</v>
      </c>
      <c r="BH148" s="51">
        <f>+'2grid'!BH148*EI$2</f>
        <v>2.02</v>
      </c>
      <c r="BI148" s="51">
        <f>+'2grid'!BI148*EJ$2</f>
        <v>2.02</v>
      </c>
      <c r="BJ148" s="51">
        <f>+'2grid'!BJ148*EK$2</f>
        <v>2.02</v>
      </c>
      <c r="BK148" s="51">
        <f>+'2grid'!BK148*EL$2</f>
        <v>2.02</v>
      </c>
      <c r="BL148" s="51">
        <f>+'2grid'!BL148*EM$2</f>
        <v>2.02</v>
      </c>
      <c r="BM148" s="51">
        <f>+'2grid'!BM148*EN$2</f>
        <v>2.02</v>
      </c>
      <c r="BN148" s="51">
        <f>+'2grid'!BN148*EO$2</f>
        <v>2.02</v>
      </c>
      <c r="BO148" s="51">
        <f>+'2grid'!BO148*EP$2</f>
        <v>2.02</v>
      </c>
      <c r="BP148" s="51">
        <f>+'2grid'!BP148*EQ$2</f>
        <v>2.02</v>
      </c>
      <c r="BQ148" s="51">
        <f>+'2grid'!BQ148*ER$2</f>
        <v>2.02</v>
      </c>
      <c r="BR148" s="51">
        <f>+'2grid'!BR148*ES$2</f>
        <v>2.02</v>
      </c>
      <c r="BS148" s="51">
        <f>+'2grid'!BS148*ET$2</f>
        <v>2.02</v>
      </c>
      <c r="BT148" s="51">
        <f>+'2grid'!BT148*EU$2</f>
        <v>2.02</v>
      </c>
      <c r="BU148" s="51">
        <f>+'2grid'!BU148*EV$2</f>
        <v>2.02</v>
      </c>
      <c r="BV148" s="51">
        <f>+'2grid'!BV148*EW$2</f>
        <v>2.02</v>
      </c>
      <c r="BW148" s="51">
        <f>+'2grid'!BW148*EX$2</f>
        <v>2.02</v>
      </c>
      <c r="BX148" s="51">
        <f>+'2grid'!BX148*EY$2</f>
        <v>2.02</v>
      </c>
      <c r="BY148" s="51">
        <f>+'2grid'!BY148*EZ$2</f>
        <v>2.02</v>
      </c>
      <c r="BZ148" s="51">
        <f>+'2grid'!BZ148*FA$2</f>
        <v>2.02</v>
      </c>
      <c r="CA148" s="51">
        <f>+'2grid'!CA148*FB$2</f>
        <v>2.02</v>
      </c>
    </row>
    <row r="149" spans="1:79" x14ac:dyDescent="0.2">
      <c r="A149" s="9">
        <v>540</v>
      </c>
      <c r="B149" s="51">
        <f>+'2grid'!B149*CC$2</f>
        <v>0</v>
      </c>
      <c r="C149" s="51">
        <f>+'2grid'!C149*CD$2</f>
        <v>0</v>
      </c>
      <c r="D149" s="51">
        <f>+'2grid'!D149*CE$2</f>
        <v>0</v>
      </c>
      <c r="E149" s="51">
        <f>+'2grid'!E149*CF$2</f>
        <v>0</v>
      </c>
      <c r="F149" s="51">
        <f>+'2grid'!F149*CG$2</f>
        <v>0</v>
      </c>
      <c r="G149" s="51">
        <f>+'2grid'!G149*CH$2</f>
        <v>0</v>
      </c>
      <c r="H149" s="51">
        <f>+'2grid'!H149*CI$2</f>
        <v>0</v>
      </c>
      <c r="I149" s="51">
        <f>+'2grid'!I149*CJ$2</f>
        <v>0</v>
      </c>
      <c r="J149" s="51">
        <f>+'2grid'!J149*CK$2</f>
        <v>0</v>
      </c>
      <c r="K149" s="51">
        <f>+'2grid'!K149*CL$2</f>
        <v>0</v>
      </c>
      <c r="L149" s="51">
        <f>+'2grid'!L149*CM$2</f>
        <v>0</v>
      </c>
      <c r="M149" s="51">
        <f>+'2grid'!M149*CN$2</f>
        <v>0</v>
      </c>
      <c r="N149" s="51">
        <f>+'2grid'!N149*CO$2</f>
        <v>0</v>
      </c>
      <c r="O149" s="51">
        <f>+'2grid'!O149*CP$2</f>
        <v>0</v>
      </c>
      <c r="P149" s="51">
        <f>+'2grid'!P149*CQ$2</f>
        <v>0</v>
      </c>
      <c r="Q149" s="51">
        <f>+'2grid'!Q149*CR$2</f>
        <v>0</v>
      </c>
      <c r="R149" s="51">
        <f>+'2grid'!R149*CS$2</f>
        <v>0</v>
      </c>
      <c r="S149" s="51">
        <f>+'2grid'!S149*CT$2</f>
        <v>0</v>
      </c>
      <c r="T149" s="51">
        <f>+'2grid'!T149*CU$2</f>
        <v>0</v>
      </c>
      <c r="U149" s="51">
        <f>+'2grid'!U149*CV$2</f>
        <v>0</v>
      </c>
      <c r="V149" s="51">
        <f>+'2grid'!V149*CW$2</f>
        <v>0</v>
      </c>
      <c r="W149" s="51">
        <f>+'2grid'!W149*CX$2</f>
        <v>0</v>
      </c>
      <c r="X149" s="51">
        <f>+'2grid'!X149*CY$2</f>
        <v>0</v>
      </c>
      <c r="Y149" s="51">
        <f>+'2grid'!Y149*CZ$2</f>
        <v>0</v>
      </c>
      <c r="Z149" s="51">
        <f>+'2grid'!Z149*DA$2</f>
        <v>0</v>
      </c>
      <c r="AA149" s="51">
        <f>+'2grid'!AA149*DB$2</f>
        <v>0</v>
      </c>
      <c r="AB149" s="51">
        <f>+'2grid'!AB149*DC$2</f>
        <v>0</v>
      </c>
      <c r="AC149" s="51">
        <f>+'2grid'!AC149*DD$2</f>
        <v>0</v>
      </c>
      <c r="AD149" s="51">
        <f>+'2grid'!AD149*DE$2</f>
        <v>0</v>
      </c>
      <c r="AE149" s="51">
        <f>+'2grid'!AE149*DF$2</f>
        <v>0</v>
      </c>
      <c r="AF149" s="51">
        <f>+'2grid'!AF149*DG$2</f>
        <v>0</v>
      </c>
      <c r="AG149" s="51">
        <f>+'2grid'!AG149*DH$2</f>
        <v>0</v>
      </c>
      <c r="AH149" s="51">
        <f>+'2grid'!AH149*DI$2</f>
        <v>0</v>
      </c>
      <c r="AI149" s="51">
        <f>+'2grid'!AI149*DJ$2</f>
        <v>0</v>
      </c>
      <c r="AJ149" s="51">
        <f>+'2grid'!AJ149*DK$2</f>
        <v>0</v>
      </c>
      <c r="AK149" s="51">
        <f>+'2grid'!AK149*DL$2</f>
        <v>0</v>
      </c>
      <c r="AL149" s="51">
        <f>+'2grid'!AL149*DM$2</f>
        <v>0</v>
      </c>
      <c r="AM149" s="51">
        <f>+'2grid'!AM149*DN$2</f>
        <v>0</v>
      </c>
      <c r="AN149" s="51">
        <f>+'2grid'!AN149*DO$2</f>
        <v>0</v>
      </c>
      <c r="AO149" s="51">
        <f>+'2grid'!AO149*DP$2</f>
        <v>0</v>
      </c>
      <c r="AP149" s="51">
        <f>+'2grid'!AP149*DQ$2</f>
        <v>0</v>
      </c>
      <c r="AQ149" s="51">
        <f>+'2grid'!AQ149*DR$2</f>
        <v>0</v>
      </c>
      <c r="AR149" s="51">
        <f>+'2grid'!AR149*DS$2</f>
        <v>0</v>
      </c>
      <c r="AS149" s="51">
        <f>+'2grid'!AS149*DT$2</f>
        <v>0</v>
      </c>
      <c r="AT149" s="51">
        <f>+'2grid'!AT149*DU$2</f>
        <v>0</v>
      </c>
      <c r="AU149" s="51">
        <f>+'2grid'!AU149*DV$2</f>
        <v>0</v>
      </c>
      <c r="AV149" s="51">
        <f>+'2grid'!AV149*DW$2</f>
        <v>0</v>
      </c>
      <c r="AW149" s="51">
        <f>+'2grid'!AW149*DX$2</f>
        <v>0</v>
      </c>
      <c r="AX149" s="51">
        <f>+'2grid'!AX149*DY$2</f>
        <v>0</v>
      </c>
      <c r="AY149" s="51">
        <f>+'2grid'!AY149*DZ$2</f>
        <v>0</v>
      </c>
      <c r="AZ149" s="51">
        <f>+'2grid'!AZ149*EA$2</f>
        <v>0</v>
      </c>
      <c r="BA149" s="51">
        <f>+'2grid'!BA149*EB$2</f>
        <v>0</v>
      </c>
      <c r="BB149" s="51">
        <f>+'2grid'!BB149*EC$2</f>
        <v>0</v>
      </c>
      <c r="BC149" s="51">
        <f>+'2grid'!BC149*ED$2</f>
        <v>0</v>
      </c>
      <c r="BD149" s="51">
        <f>+'2grid'!BD149*EE$2</f>
        <v>0</v>
      </c>
      <c r="BE149" s="51">
        <f>+'2grid'!BE149*EF$2</f>
        <v>0</v>
      </c>
      <c r="BF149" s="51">
        <f>+'2grid'!BF149*EG$2</f>
        <v>0</v>
      </c>
      <c r="BG149" s="51">
        <f>+'2grid'!BG149*EH$2</f>
        <v>0</v>
      </c>
      <c r="BH149" s="51">
        <f>+'2grid'!BH149*EI$2</f>
        <v>0</v>
      </c>
      <c r="BI149" s="51">
        <f>+'2grid'!BI149*EJ$2</f>
        <v>0</v>
      </c>
      <c r="BJ149" s="51">
        <f>+'2grid'!BJ149*EK$2</f>
        <v>0</v>
      </c>
      <c r="BK149" s="51">
        <f>+'2grid'!BK149*EL$2</f>
        <v>0</v>
      </c>
      <c r="BL149" s="51">
        <f>+'2grid'!BL149*EM$2</f>
        <v>0</v>
      </c>
      <c r="BM149" s="51">
        <f>+'2grid'!BM149*EN$2</f>
        <v>0</v>
      </c>
      <c r="BN149" s="51">
        <f>+'2grid'!BN149*EO$2</f>
        <v>0</v>
      </c>
      <c r="BO149" s="51">
        <f>+'2grid'!BO149*EP$2</f>
        <v>0</v>
      </c>
      <c r="BP149" s="51">
        <f>+'2grid'!BP149*EQ$2</f>
        <v>0</v>
      </c>
      <c r="BQ149" s="51">
        <f>+'2grid'!BQ149*ER$2</f>
        <v>0</v>
      </c>
      <c r="BR149" s="51">
        <f>+'2grid'!BR149*ES$2</f>
        <v>0</v>
      </c>
      <c r="BS149" s="51">
        <f>+'2grid'!BS149*ET$2</f>
        <v>0</v>
      </c>
      <c r="BT149" s="51">
        <f>+'2grid'!BT149*EU$2</f>
        <v>0</v>
      </c>
      <c r="BU149" s="51">
        <f>+'2grid'!BU149*EV$2</f>
        <v>0</v>
      </c>
      <c r="BV149" s="51">
        <f>+'2grid'!BV149*EW$2</f>
        <v>0</v>
      </c>
      <c r="BW149" s="51">
        <f>+'2grid'!BW149*EX$2</f>
        <v>0</v>
      </c>
      <c r="BX149" s="51">
        <f>+'2grid'!BX149*EY$2</f>
        <v>0</v>
      </c>
      <c r="BY149" s="51">
        <f>+'2grid'!BY149*EZ$2</f>
        <v>0</v>
      </c>
      <c r="BZ149" s="51">
        <f>+'2grid'!BZ149*FA$2</f>
        <v>0</v>
      </c>
      <c r="CA149" s="51">
        <f>+'2grid'!CA149*FB$2</f>
        <v>0</v>
      </c>
    </row>
    <row r="150" spans="1:79" x14ac:dyDescent="0.2">
      <c r="A150" s="9">
        <v>548</v>
      </c>
      <c r="B150" s="51">
        <f>+'2grid'!B150*CC$2</f>
        <v>0</v>
      </c>
      <c r="C150" s="51">
        <f>+'2grid'!C150*CD$2</f>
        <v>0</v>
      </c>
      <c r="D150" s="51">
        <f>+'2grid'!D150*CE$2</f>
        <v>0</v>
      </c>
      <c r="E150" s="51">
        <f>+'2grid'!E150*CF$2</f>
        <v>0</v>
      </c>
      <c r="F150" s="51">
        <f>+'2grid'!F150*CG$2</f>
        <v>0</v>
      </c>
      <c r="G150" s="51">
        <f>+'2grid'!G150*CH$2</f>
        <v>0</v>
      </c>
      <c r="H150" s="51">
        <f>+'2grid'!H150*CI$2</f>
        <v>0</v>
      </c>
      <c r="I150" s="51">
        <f>+'2grid'!I150*CJ$2</f>
        <v>0</v>
      </c>
      <c r="J150" s="51">
        <f>+'2grid'!J150*CK$2</f>
        <v>0</v>
      </c>
      <c r="K150" s="51">
        <f>+'2grid'!K150*CL$2</f>
        <v>0</v>
      </c>
      <c r="L150" s="51">
        <f>+'2grid'!L150*CM$2</f>
        <v>0</v>
      </c>
      <c r="M150" s="51">
        <f>+'2grid'!M150*CN$2</f>
        <v>0</v>
      </c>
      <c r="N150" s="51">
        <f>+'2grid'!N150*CO$2</f>
        <v>0</v>
      </c>
      <c r="O150" s="51">
        <f>+'2grid'!O150*CP$2</f>
        <v>0</v>
      </c>
      <c r="P150" s="51">
        <f>+'2grid'!P150*CQ$2</f>
        <v>0</v>
      </c>
      <c r="Q150" s="51">
        <f>+'2grid'!Q150*CR$2</f>
        <v>0</v>
      </c>
      <c r="R150" s="51">
        <f>+'2grid'!R150*CS$2</f>
        <v>0</v>
      </c>
      <c r="S150" s="51">
        <f>+'2grid'!S150*CT$2</f>
        <v>0</v>
      </c>
      <c r="T150" s="51">
        <f>+'2grid'!T150*CU$2</f>
        <v>0</v>
      </c>
      <c r="U150" s="51">
        <f>+'2grid'!U150*CV$2</f>
        <v>0</v>
      </c>
      <c r="V150" s="51">
        <f>+'2grid'!V150*CW$2</f>
        <v>0</v>
      </c>
      <c r="W150" s="51">
        <f>+'2grid'!W150*CX$2</f>
        <v>0</v>
      </c>
      <c r="X150" s="51">
        <f>+'2grid'!X150*CY$2</f>
        <v>0</v>
      </c>
      <c r="Y150" s="51">
        <f>+'2grid'!Y150*CZ$2</f>
        <v>0</v>
      </c>
      <c r="Z150" s="51">
        <f>+'2grid'!Z150*DA$2</f>
        <v>0</v>
      </c>
      <c r="AA150" s="51">
        <f>+'2grid'!AA150*DB$2</f>
        <v>0</v>
      </c>
      <c r="AB150" s="51">
        <f>+'2grid'!AB150*DC$2</f>
        <v>0</v>
      </c>
      <c r="AC150" s="51">
        <f>+'2grid'!AC150*DD$2</f>
        <v>0</v>
      </c>
      <c r="AD150" s="51">
        <f>+'2grid'!AD150*DE$2</f>
        <v>0</v>
      </c>
      <c r="AE150" s="51">
        <f>+'2grid'!AE150*DF$2</f>
        <v>0</v>
      </c>
      <c r="AF150" s="51">
        <f>+'2grid'!AF150*DG$2</f>
        <v>0</v>
      </c>
      <c r="AG150" s="51">
        <f>+'2grid'!AG150*DH$2</f>
        <v>0</v>
      </c>
      <c r="AH150" s="51">
        <f>+'2grid'!AH150*DI$2</f>
        <v>0</v>
      </c>
      <c r="AI150" s="51">
        <f>+'2grid'!AI150*DJ$2</f>
        <v>0</v>
      </c>
      <c r="AJ150" s="51">
        <f>+'2grid'!AJ150*DK$2</f>
        <v>0</v>
      </c>
      <c r="AK150" s="51">
        <f>+'2grid'!AK150*DL$2</f>
        <v>0</v>
      </c>
      <c r="AL150" s="51">
        <f>+'2grid'!AL150*DM$2</f>
        <v>0</v>
      </c>
      <c r="AM150" s="51">
        <f>+'2grid'!AM150*DN$2</f>
        <v>0</v>
      </c>
      <c r="AN150" s="51">
        <f>+'2grid'!AN150*DO$2</f>
        <v>0</v>
      </c>
      <c r="AO150" s="51">
        <f>+'2grid'!AO150*DP$2</f>
        <v>0</v>
      </c>
      <c r="AP150" s="51">
        <f>+'2grid'!AP150*DQ$2</f>
        <v>0</v>
      </c>
      <c r="AQ150" s="51">
        <f>+'2grid'!AQ150*DR$2</f>
        <v>0</v>
      </c>
      <c r="AR150" s="51">
        <f>+'2grid'!AR150*DS$2</f>
        <v>0</v>
      </c>
      <c r="AS150" s="51">
        <f>+'2grid'!AS150*DT$2</f>
        <v>0</v>
      </c>
      <c r="AT150" s="51">
        <f>+'2grid'!AT150*DU$2</f>
        <v>0</v>
      </c>
      <c r="AU150" s="51">
        <f>+'2grid'!AU150*DV$2</f>
        <v>0</v>
      </c>
      <c r="AV150" s="51">
        <f>+'2grid'!AV150*DW$2</f>
        <v>0</v>
      </c>
      <c r="AW150" s="51">
        <f>+'2grid'!AW150*DX$2</f>
        <v>0</v>
      </c>
      <c r="AX150" s="51">
        <f>+'2grid'!AX150*DY$2</f>
        <v>0</v>
      </c>
      <c r="AY150" s="51">
        <f>+'2grid'!AY150*DZ$2</f>
        <v>0</v>
      </c>
      <c r="AZ150" s="51">
        <f>+'2grid'!AZ150*EA$2</f>
        <v>0</v>
      </c>
      <c r="BA150" s="51">
        <f>+'2grid'!BA150*EB$2</f>
        <v>0</v>
      </c>
      <c r="BB150" s="51">
        <f>+'2grid'!BB150*EC$2</f>
        <v>0</v>
      </c>
      <c r="BC150" s="51">
        <f>+'2grid'!BC150*ED$2</f>
        <v>0</v>
      </c>
      <c r="BD150" s="51">
        <f>+'2grid'!BD150*EE$2</f>
        <v>0</v>
      </c>
      <c r="BE150" s="51">
        <f>+'2grid'!BE150*EF$2</f>
        <v>0</v>
      </c>
      <c r="BF150" s="51">
        <f>+'2grid'!BF150*EG$2</f>
        <v>0</v>
      </c>
      <c r="BG150" s="51">
        <f>+'2grid'!BG150*EH$2</f>
        <v>0</v>
      </c>
      <c r="BH150" s="51">
        <f>+'2grid'!BH150*EI$2</f>
        <v>0</v>
      </c>
      <c r="BI150" s="51">
        <f>+'2grid'!BI150*EJ$2</f>
        <v>0</v>
      </c>
      <c r="BJ150" s="51">
        <f>+'2grid'!BJ150*EK$2</f>
        <v>0</v>
      </c>
      <c r="BK150" s="51">
        <f>+'2grid'!BK150*EL$2</f>
        <v>0</v>
      </c>
      <c r="BL150" s="51">
        <f>+'2grid'!BL150*EM$2</f>
        <v>0</v>
      </c>
      <c r="BM150" s="51">
        <f>+'2grid'!BM150*EN$2</f>
        <v>0</v>
      </c>
      <c r="BN150" s="51">
        <f>+'2grid'!BN150*EO$2</f>
        <v>0</v>
      </c>
      <c r="BO150" s="51">
        <f>+'2grid'!BO150*EP$2</f>
        <v>0</v>
      </c>
      <c r="BP150" s="51">
        <f>+'2grid'!BP150*EQ$2</f>
        <v>0</v>
      </c>
      <c r="BQ150" s="51">
        <f>+'2grid'!BQ150*ER$2</f>
        <v>0</v>
      </c>
      <c r="BR150" s="51">
        <f>+'2grid'!BR150*ES$2</f>
        <v>0</v>
      </c>
      <c r="BS150" s="51">
        <f>+'2grid'!BS150*ET$2</f>
        <v>0</v>
      </c>
      <c r="BT150" s="51">
        <f>+'2grid'!BT150*EU$2</f>
        <v>0</v>
      </c>
      <c r="BU150" s="51">
        <f>+'2grid'!BU150*EV$2</f>
        <v>0</v>
      </c>
      <c r="BV150" s="51">
        <f>+'2grid'!BV150*EW$2</f>
        <v>0</v>
      </c>
      <c r="BW150" s="51">
        <f>+'2grid'!BW150*EX$2</f>
        <v>0</v>
      </c>
      <c r="BX150" s="51">
        <f>+'2grid'!BX150*EY$2</f>
        <v>0</v>
      </c>
      <c r="BY150" s="51">
        <f>+'2grid'!BY150*EZ$2</f>
        <v>0</v>
      </c>
      <c r="BZ150" s="51">
        <f>+'2grid'!BZ150*FA$2</f>
        <v>0</v>
      </c>
      <c r="CA150" s="51">
        <f>+'2grid'!CA150*FB$2</f>
        <v>0</v>
      </c>
    </row>
    <row r="151" spans="1:79" x14ac:dyDescent="0.2">
      <c r="A151" s="9">
        <v>554</v>
      </c>
      <c r="B151" s="51">
        <f>+'2grid'!B151*CC$2</f>
        <v>0</v>
      </c>
      <c r="C151" s="51">
        <f>+'2grid'!C151*CD$2</f>
        <v>0</v>
      </c>
      <c r="D151" s="51">
        <f>+'2grid'!D151*CE$2</f>
        <v>0</v>
      </c>
      <c r="E151" s="51">
        <f>+'2grid'!E151*CF$2</f>
        <v>0</v>
      </c>
      <c r="F151" s="51">
        <f>+'2grid'!F151*CG$2</f>
        <v>0</v>
      </c>
      <c r="G151" s="51">
        <f>+'2grid'!G151*CH$2</f>
        <v>0</v>
      </c>
      <c r="H151" s="51">
        <f>+'2grid'!H151*CI$2</f>
        <v>0</v>
      </c>
      <c r="I151" s="51">
        <f>+'2grid'!I151*CJ$2</f>
        <v>0</v>
      </c>
      <c r="J151" s="51">
        <f>+'2grid'!J151*CK$2</f>
        <v>0</v>
      </c>
      <c r="K151" s="51">
        <f>+'2grid'!K151*CL$2</f>
        <v>0</v>
      </c>
      <c r="L151" s="51">
        <f>+'2grid'!L151*CM$2</f>
        <v>0</v>
      </c>
      <c r="M151" s="51">
        <f>+'2grid'!M151*CN$2</f>
        <v>0</v>
      </c>
      <c r="N151" s="51">
        <f>+'2grid'!N151*CO$2</f>
        <v>0</v>
      </c>
      <c r="O151" s="51">
        <f>+'2grid'!O151*CP$2</f>
        <v>0</v>
      </c>
      <c r="P151" s="51">
        <f>+'2grid'!P151*CQ$2</f>
        <v>0</v>
      </c>
      <c r="Q151" s="51">
        <f>+'2grid'!Q151*CR$2</f>
        <v>0</v>
      </c>
      <c r="R151" s="51">
        <f>+'2grid'!R151*CS$2</f>
        <v>0</v>
      </c>
      <c r="S151" s="51">
        <f>+'2grid'!S151*CT$2</f>
        <v>0</v>
      </c>
      <c r="T151" s="51">
        <f>+'2grid'!T151*CU$2</f>
        <v>0</v>
      </c>
      <c r="U151" s="51">
        <f>+'2grid'!U151*CV$2</f>
        <v>0</v>
      </c>
      <c r="V151" s="51">
        <f>+'2grid'!V151*CW$2</f>
        <v>0</v>
      </c>
      <c r="W151" s="51">
        <f>+'2grid'!W151*CX$2</f>
        <v>0</v>
      </c>
      <c r="X151" s="51">
        <f>+'2grid'!X151*CY$2</f>
        <v>0</v>
      </c>
      <c r="Y151" s="51">
        <f>+'2grid'!Y151*CZ$2</f>
        <v>0</v>
      </c>
      <c r="Z151" s="51">
        <f>+'2grid'!Z151*DA$2</f>
        <v>0</v>
      </c>
      <c r="AA151" s="51">
        <f>+'2grid'!AA151*DB$2</f>
        <v>0</v>
      </c>
      <c r="AB151" s="51">
        <f>+'2grid'!AB151*DC$2</f>
        <v>0</v>
      </c>
      <c r="AC151" s="51">
        <f>+'2grid'!AC151*DD$2</f>
        <v>0</v>
      </c>
      <c r="AD151" s="51">
        <f>+'2grid'!AD151*DE$2</f>
        <v>0</v>
      </c>
      <c r="AE151" s="51">
        <f>+'2grid'!AE151*DF$2</f>
        <v>0</v>
      </c>
      <c r="AF151" s="51">
        <f>+'2grid'!AF151*DG$2</f>
        <v>0</v>
      </c>
      <c r="AG151" s="51">
        <f>+'2grid'!AG151*DH$2</f>
        <v>0</v>
      </c>
      <c r="AH151" s="51">
        <f>+'2grid'!AH151*DI$2</f>
        <v>0</v>
      </c>
      <c r="AI151" s="51">
        <f>+'2grid'!AI151*DJ$2</f>
        <v>0</v>
      </c>
      <c r="AJ151" s="51">
        <f>+'2grid'!AJ151*DK$2</f>
        <v>0</v>
      </c>
      <c r="AK151" s="51">
        <f>+'2grid'!AK151*DL$2</f>
        <v>0</v>
      </c>
      <c r="AL151" s="51">
        <f>+'2grid'!AL151*DM$2</f>
        <v>0</v>
      </c>
      <c r="AM151" s="51">
        <f>+'2grid'!AM151*DN$2</f>
        <v>0</v>
      </c>
      <c r="AN151" s="51">
        <f>+'2grid'!AN151*DO$2</f>
        <v>0</v>
      </c>
      <c r="AO151" s="51">
        <f>+'2grid'!AO151*DP$2</f>
        <v>0</v>
      </c>
      <c r="AP151" s="51">
        <f>+'2grid'!AP151*DQ$2</f>
        <v>0</v>
      </c>
      <c r="AQ151" s="51">
        <f>+'2grid'!AQ151*DR$2</f>
        <v>0</v>
      </c>
      <c r="AR151" s="51">
        <f>+'2grid'!AR151*DS$2</f>
        <v>0</v>
      </c>
      <c r="AS151" s="51">
        <f>+'2grid'!AS151*DT$2</f>
        <v>0</v>
      </c>
      <c r="AT151" s="51">
        <f>+'2grid'!AT151*DU$2</f>
        <v>0</v>
      </c>
      <c r="AU151" s="51">
        <f>+'2grid'!AU151*DV$2</f>
        <v>0</v>
      </c>
      <c r="AV151" s="51">
        <f>+'2grid'!AV151*DW$2</f>
        <v>0</v>
      </c>
      <c r="AW151" s="51">
        <f>+'2grid'!AW151*DX$2</f>
        <v>0</v>
      </c>
      <c r="AX151" s="51">
        <f>+'2grid'!AX151*DY$2</f>
        <v>0</v>
      </c>
      <c r="AY151" s="51">
        <f>+'2grid'!AY151*DZ$2</f>
        <v>0</v>
      </c>
      <c r="AZ151" s="51">
        <f>+'2grid'!AZ151*EA$2</f>
        <v>0</v>
      </c>
      <c r="BA151" s="51">
        <f>+'2grid'!BA151*EB$2</f>
        <v>0</v>
      </c>
      <c r="BB151" s="51">
        <f>+'2grid'!BB151*EC$2</f>
        <v>0</v>
      </c>
      <c r="BC151" s="51">
        <f>+'2grid'!BC151*ED$2</f>
        <v>0</v>
      </c>
      <c r="BD151" s="51">
        <f>+'2grid'!BD151*EE$2</f>
        <v>0</v>
      </c>
      <c r="BE151" s="51">
        <f>+'2grid'!BE151*EF$2</f>
        <v>0</v>
      </c>
      <c r="BF151" s="51">
        <f>+'2grid'!BF151*EG$2</f>
        <v>0</v>
      </c>
      <c r="BG151" s="51">
        <f>+'2grid'!BG151*EH$2</f>
        <v>0</v>
      </c>
      <c r="BH151" s="51">
        <f>+'2grid'!BH151*EI$2</f>
        <v>0</v>
      </c>
      <c r="BI151" s="51">
        <f>+'2grid'!BI151*EJ$2</f>
        <v>0</v>
      </c>
      <c r="BJ151" s="51">
        <f>+'2grid'!BJ151*EK$2</f>
        <v>0</v>
      </c>
      <c r="BK151" s="51">
        <f>+'2grid'!BK151*EL$2</f>
        <v>0</v>
      </c>
      <c r="BL151" s="51">
        <f>+'2grid'!BL151*EM$2</f>
        <v>0</v>
      </c>
      <c r="BM151" s="51">
        <f>+'2grid'!BM151*EN$2</f>
        <v>0</v>
      </c>
      <c r="BN151" s="51">
        <f>+'2grid'!BN151*EO$2</f>
        <v>0</v>
      </c>
      <c r="BO151" s="51">
        <f>+'2grid'!BO151*EP$2</f>
        <v>0</v>
      </c>
      <c r="BP151" s="51">
        <f>+'2grid'!BP151*EQ$2</f>
        <v>0</v>
      </c>
      <c r="BQ151" s="51">
        <f>+'2grid'!BQ151*ER$2</f>
        <v>0</v>
      </c>
      <c r="BR151" s="51">
        <f>+'2grid'!BR151*ES$2</f>
        <v>0</v>
      </c>
      <c r="BS151" s="51">
        <f>+'2grid'!BS151*ET$2</f>
        <v>0</v>
      </c>
      <c r="BT151" s="51">
        <f>+'2grid'!BT151*EU$2</f>
        <v>0</v>
      </c>
      <c r="BU151" s="51">
        <f>+'2grid'!BU151*EV$2</f>
        <v>0</v>
      </c>
      <c r="BV151" s="51">
        <f>+'2grid'!BV151*EW$2</f>
        <v>0</v>
      </c>
      <c r="BW151" s="51">
        <f>+'2grid'!BW151*EX$2</f>
        <v>0</v>
      </c>
      <c r="BX151" s="51">
        <f>+'2grid'!BX151*EY$2</f>
        <v>0</v>
      </c>
      <c r="BY151" s="51">
        <f>+'2grid'!BY151*EZ$2</f>
        <v>0</v>
      </c>
      <c r="BZ151" s="51">
        <f>+'2grid'!BZ151*FA$2</f>
        <v>0</v>
      </c>
      <c r="CA151" s="51">
        <f>+'2grid'!CA151*FB$2</f>
        <v>0</v>
      </c>
    </row>
    <row r="152" spans="1:79" x14ac:dyDescent="0.2">
      <c r="A152" s="9">
        <v>558</v>
      </c>
      <c r="B152" s="51">
        <f>+'2grid'!B152*CC$2</f>
        <v>0</v>
      </c>
      <c r="C152" s="51">
        <f>+'2grid'!C152*CD$2</f>
        <v>0</v>
      </c>
      <c r="D152" s="51">
        <f>+'2grid'!D152*CE$2</f>
        <v>0</v>
      </c>
      <c r="E152" s="51">
        <f>+'2grid'!E152*CF$2</f>
        <v>0</v>
      </c>
      <c r="F152" s="51">
        <f>+'2grid'!F152*CG$2</f>
        <v>0</v>
      </c>
      <c r="G152" s="51">
        <f>+'2grid'!G152*CH$2</f>
        <v>0</v>
      </c>
      <c r="H152" s="51">
        <f>+'2grid'!H152*CI$2</f>
        <v>0</v>
      </c>
      <c r="I152" s="51">
        <f>+'2grid'!I152*CJ$2</f>
        <v>0</v>
      </c>
      <c r="J152" s="51">
        <f>+'2grid'!J152*CK$2</f>
        <v>0</v>
      </c>
      <c r="K152" s="51">
        <f>+'2grid'!K152*CL$2</f>
        <v>0</v>
      </c>
      <c r="L152" s="51">
        <f>+'2grid'!L152*CM$2</f>
        <v>0</v>
      </c>
      <c r="M152" s="51">
        <f>+'2grid'!M152*CN$2</f>
        <v>0</v>
      </c>
      <c r="N152" s="51">
        <f>+'2grid'!N152*CO$2</f>
        <v>0</v>
      </c>
      <c r="O152" s="51">
        <f>+'2grid'!O152*CP$2</f>
        <v>0</v>
      </c>
      <c r="P152" s="51">
        <f>+'2grid'!P152*CQ$2</f>
        <v>0</v>
      </c>
      <c r="Q152" s="51">
        <f>+'2grid'!Q152*CR$2</f>
        <v>0</v>
      </c>
      <c r="R152" s="51">
        <f>+'2grid'!R152*CS$2</f>
        <v>0</v>
      </c>
      <c r="S152" s="51">
        <f>+'2grid'!S152*CT$2</f>
        <v>0</v>
      </c>
      <c r="T152" s="51">
        <f>+'2grid'!T152*CU$2</f>
        <v>0</v>
      </c>
      <c r="U152" s="51">
        <f>+'2grid'!U152*CV$2</f>
        <v>0</v>
      </c>
      <c r="V152" s="51">
        <f>+'2grid'!V152*CW$2</f>
        <v>0</v>
      </c>
      <c r="W152" s="51">
        <f>+'2grid'!W152*CX$2</f>
        <v>0</v>
      </c>
      <c r="X152" s="51">
        <f>+'2grid'!X152*CY$2</f>
        <v>0</v>
      </c>
      <c r="Y152" s="51">
        <f>+'2grid'!Y152*CZ$2</f>
        <v>0</v>
      </c>
      <c r="Z152" s="51">
        <f>+'2grid'!Z152*DA$2</f>
        <v>0</v>
      </c>
      <c r="AA152" s="51">
        <f>+'2grid'!AA152*DB$2</f>
        <v>0</v>
      </c>
      <c r="AB152" s="51">
        <f>+'2grid'!AB152*DC$2</f>
        <v>0</v>
      </c>
      <c r="AC152" s="51">
        <f>+'2grid'!AC152*DD$2</f>
        <v>4.233047688706857E-8</v>
      </c>
      <c r="AD152" s="51">
        <f>+'2grid'!AD152*DE$2</f>
        <v>8.9982499439940047E-8</v>
      </c>
      <c r="AE152" s="51">
        <f>+'2grid'!AE152*DF$2</f>
        <v>1.9126464454687718E-7</v>
      </c>
      <c r="AF152" s="51">
        <f>+'2grid'!AF152*DG$2</f>
        <v>4.0652067307872845E-7</v>
      </c>
      <c r="AG152" s="51">
        <f>+'2grid'!AG152*DH$2</f>
        <v>8.6397543517317583E-7</v>
      </c>
      <c r="AH152" s="51">
        <f>+'2grid'!AH152*DI$2</f>
        <v>1.8360753049725106E-6</v>
      </c>
      <c r="AI152" s="51">
        <f>+'2grid'!AI152*DJ$2</f>
        <v>3.9016600230665842E-6</v>
      </c>
      <c r="AJ152" s="51">
        <f>+'2grid'!AJ152*DK$2</f>
        <v>8.2904420658197567E-6</v>
      </c>
      <c r="AK152" s="51">
        <f>+'2grid'!AK152*DL$2</f>
        <v>1.7614680176166673E-5</v>
      </c>
      <c r="AL152" s="51">
        <f>+'2grid'!AL152*DM$2</f>
        <v>3.7423130044603176E-5</v>
      </c>
      <c r="AM152" s="51">
        <f>+'2grid'!AM152*DN$2</f>
        <v>7.9501107545493205E-5</v>
      </c>
      <c r="AN152" s="51">
        <f>+'2grid'!AN152*DO$2</f>
        <v>1.6887812907179301E-4</v>
      </c>
      <c r="AO152" s="51">
        <f>+'2grid'!AO152*DP$2</f>
        <v>3.5870730423144005E-4</v>
      </c>
      <c r="AP152" s="51">
        <f>+'2grid'!AP152*DQ$2</f>
        <v>8.4260595912609404E-4</v>
      </c>
      <c r="AQ152" s="51">
        <f>+'2grid'!AQ152*DR$2</f>
        <v>1.9485262804790921E-3</v>
      </c>
      <c r="AR152" s="51">
        <f>+'2grid'!AR152*DS$2</f>
        <v>4.5056013092159191E-3</v>
      </c>
      <c r="AS152" s="51">
        <f>+'2grid'!AS152*DT$2</f>
        <v>9.4799216879632997E-3</v>
      </c>
      <c r="AT152" s="51">
        <f>+'2grid'!AT152*DU$2</f>
        <v>1.9877074575784554E-2</v>
      </c>
      <c r="AU152" s="51">
        <f>+'2grid'!AU152*DV$2</f>
        <v>4.4894475913098031E-2</v>
      </c>
      <c r="AV152" s="51">
        <f>+'2grid'!AV152*DW$2</f>
        <v>0.10165691742138089</v>
      </c>
      <c r="AW152" s="51">
        <f>+'2grid'!AW152*DX$2</f>
        <v>0.23016660548237175</v>
      </c>
      <c r="AX152" s="51">
        <f>+'2grid'!AX152*DY$2</f>
        <v>0.52409092644258148</v>
      </c>
      <c r="AY152" s="51">
        <f>+'2grid'!AY152*DZ$2</f>
        <v>1.1933411534622671</v>
      </c>
      <c r="AZ152" s="51">
        <f>+'2grid'!AZ152*EA$2</f>
        <v>2.991434944464086</v>
      </c>
      <c r="BA152" s="51">
        <f>+'2grid'!BA152*EB$2</f>
        <v>7.1234529412539294</v>
      </c>
      <c r="BB152" s="51">
        <f>+'2grid'!BB152*EC$2</f>
        <v>16.48</v>
      </c>
      <c r="BC152" s="51">
        <f>+'2grid'!BC152*ED$2</f>
        <v>24.316199999999998</v>
      </c>
      <c r="BD152" s="51">
        <f>+'2grid'!BD152*EE$2</f>
        <v>25.808565999999999</v>
      </c>
      <c r="BE152" s="51">
        <f>+'2grid'!BE152*EF$2</f>
        <v>33.201051999999997</v>
      </c>
      <c r="BF152" s="51">
        <f>+'2grid'!BF152*EG$2</f>
        <v>46.56288</v>
      </c>
      <c r="BG152" s="51">
        <f>+'2grid'!BG152*EH$2</f>
        <v>93.746179999999995</v>
      </c>
      <c r="BH152" s="51">
        <f>+'2grid'!BH152*EI$2</f>
        <v>84.922819999999987</v>
      </c>
      <c r="BI152" s="51">
        <f>+'2grid'!BI152*EJ$2</f>
        <v>93.049279999999996</v>
      </c>
      <c r="BJ152" s="51">
        <f>+'2grid'!BJ152*EK$2</f>
        <v>93.901719999999997</v>
      </c>
      <c r="BK152" s="51">
        <f>+'2grid'!BK152*EL$2</f>
        <v>74.380440000000007</v>
      </c>
      <c r="BL152" s="51">
        <f>+'2grid'!BL152*EM$2</f>
        <v>96.623670000000004</v>
      </c>
      <c r="BM152" s="51">
        <f>+'2grid'!BM152*EN$2</f>
        <v>88.690119999999993</v>
      </c>
      <c r="BN152" s="51">
        <f>+'2grid'!BN152*EO$2</f>
        <v>69.035520000000005</v>
      </c>
      <c r="BO152" s="51">
        <f>+'2grid'!BO152*EP$2</f>
        <v>71.880690000000001</v>
      </c>
      <c r="BP152" s="51">
        <f>+'2grid'!BP152*EQ$2</f>
        <v>74.492549999999994</v>
      </c>
      <c r="BQ152" s="51">
        <f>+'2grid'!BQ152*ER$2</f>
        <v>89.19713999999999</v>
      </c>
      <c r="BR152" s="51">
        <f>+'2grid'!BR152*ES$2</f>
        <v>97.97</v>
      </c>
      <c r="BS152" s="51">
        <f>+'2grid'!BS152*ET$2</f>
        <v>92.827281999999855</v>
      </c>
      <c r="BT152" s="51">
        <f>+'2grid'!BT152*EU$2</f>
        <v>103.76033000000018</v>
      </c>
      <c r="BU152" s="51">
        <f>+'2grid'!BU152*EV$2</f>
        <v>110.67219093333503</v>
      </c>
      <c r="BV152" s="51">
        <f>+'2grid'!BV152*EW$2</f>
        <v>116.76442115555548</v>
      </c>
      <c r="BW152" s="51">
        <f>+'2grid'!BW152*EX$2</f>
        <v>120.55283000592733</v>
      </c>
      <c r="BX152" s="51">
        <f>+'2grid'!BX152*EY$2</f>
        <v>126.25491852543374</v>
      </c>
      <c r="BY152" s="51">
        <f>+'2grid'!BY152*EZ$2</f>
        <v>134.16612005676055</v>
      </c>
      <c r="BZ152" s="51">
        <f>+'2grid'!BZ152*FA$2</f>
        <v>138.95168930388286</v>
      </c>
      <c r="CA152" s="51">
        <f>+'2grid'!CA152*FB$2</f>
        <v>144.49082937106868</v>
      </c>
    </row>
    <row r="153" spans="1:79" x14ac:dyDescent="0.2">
      <c r="A153" s="9">
        <v>562</v>
      </c>
      <c r="B153" s="51">
        <f>+'2grid'!B153*CC$2</f>
        <v>0</v>
      </c>
      <c r="C153" s="51">
        <f>+'2grid'!C153*CD$2</f>
        <v>0</v>
      </c>
      <c r="D153" s="51">
        <f>+'2grid'!D153*CE$2</f>
        <v>0</v>
      </c>
      <c r="E153" s="51">
        <f>+'2grid'!E153*CF$2</f>
        <v>0</v>
      </c>
      <c r="F153" s="51">
        <f>+'2grid'!F153*CG$2</f>
        <v>0</v>
      </c>
      <c r="G153" s="51">
        <f>+'2grid'!G153*CH$2</f>
        <v>0</v>
      </c>
      <c r="H153" s="51">
        <f>+'2grid'!H153*CI$2</f>
        <v>0</v>
      </c>
      <c r="I153" s="51">
        <f>+'2grid'!I153*CJ$2</f>
        <v>0</v>
      </c>
      <c r="J153" s="51">
        <f>+'2grid'!J153*CK$2</f>
        <v>0.48459796151212936</v>
      </c>
      <c r="K153" s="51">
        <f>+'2grid'!K153*CL$2</f>
        <v>0.63715657902520717</v>
      </c>
      <c r="L153" s="51">
        <f>+'2grid'!L153*CM$2</f>
        <v>0.83757672360121127</v>
      </c>
      <c r="M153" s="51">
        <f>+'2grid'!M153*CN$2</f>
        <v>0.94114263300208123</v>
      </c>
      <c r="N153" s="51">
        <f>+'2grid'!N153*CO$2</f>
        <v>1.0572053997092976</v>
      </c>
      <c r="O153" s="51">
        <f>+'2grid'!O153*CP$2</f>
        <v>1.1872219643940436</v>
      </c>
      <c r="P153" s="51">
        <f>+'2grid'!P153*CQ$2</f>
        <v>1.3328104985864864</v>
      </c>
      <c r="Q153" s="51">
        <f>+'2grid'!Q153*CR$2</f>
        <v>1.4957667371524022</v>
      </c>
      <c r="R153" s="51">
        <f>+'2grid'!R153*CS$2</f>
        <v>1.6780816867659976</v>
      </c>
      <c r="S153" s="51">
        <f>+'2grid'!S153*CT$2</f>
        <v>1.8819607702048564</v>
      </c>
      <c r="T153" s="51">
        <f>+'2grid'!T153*CU$2</f>
        <v>2.1098444553044926</v>
      </c>
      <c r="U153" s="51">
        <f>+'2grid'!U153*CV$2</f>
        <v>2.1838141907925142</v>
      </c>
      <c r="V153" s="51">
        <f>+'2grid'!V153*CW$2</f>
        <v>2.2532319425581955</v>
      </c>
      <c r="W153" s="51">
        <f>+'2grid'!W153*CX$2</f>
        <v>2.3732905132349078</v>
      </c>
      <c r="X153" s="51">
        <f>+'2grid'!X153*CY$2</f>
        <v>2.4865211083281102</v>
      </c>
      <c r="Y153" s="51">
        <f>+'2grid'!Y153*CZ$2</f>
        <v>2.7037786525941634</v>
      </c>
      <c r="Z153" s="51">
        <f>+'2grid'!Z153*DA$2</f>
        <v>2.8346066519132349</v>
      </c>
      <c r="AA153" s="51">
        <f>+'2grid'!AA153*DB$2</f>
        <v>3.0384491346618097</v>
      </c>
      <c r="AB153" s="51">
        <f>+'2grid'!AB153*DC$2</f>
        <v>3.4651976086311653</v>
      </c>
      <c r="AC153" s="51">
        <f>+'2grid'!AC153*DD$2</f>
        <v>3.8691861639888203</v>
      </c>
      <c r="AD153" s="51">
        <f>+'2grid'!AD153*DE$2</f>
        <v>3.9087523425024604</v>
      </c>
      <c r="AE153" s="51">
        <f>+'2grid'!AE153*DF$2</f>
        <v>3.9098119121263424</v>
      </c>
      <c r="AF153" s="51">
        <f>+'2grid'!AF153*DG$2</f>
        <v>3.9120425850187255</v>
      </c>
      <c r="AG153" s="51">
        <f>+'2grid'!AG153*DH$2</f>
        <v>3.9155727783575913</v>
      </c>
      <c r="AH153" s="51">
        <f>+'2grid'!AH153*DI$2</f>
        <v>3.9205512561431686</v>
      </c>
      <c r="AI153" s="51">
        <f>+'2grid'!AI153*DJ$2</f>
        <v>3.927151510783141</v>
      </c>
      <c r="AJ153" s="51">
        <f>+'2grid'!AJ153*DK$2</f>
        <v>3.935577367770339</v>
      </c>
      <c r="AK153" s="51">
        <f>+'2grid'!AK153*DL$2</f>
        <v>3.9460702421083291</v>
      </c>
      <c r="AL153" s="51">
        <f>+'2grid'!AL153*DM$2</f>
        <v>3.9589186596650516</v>
      </c>
      <c r="AM153" s="51">
        <f>+'2grid'!AM153*DN$2</f>
        <v>3.9744709372455769</v>
      </c>
      <c r="AN153" s="51">
        <f>+'2grid'!AN153*DO$2</f>
        <v>3.9931523517567205</v>
      </c>
      <c r="AO153" s="51">
        <f>+'2grid'!AO153*DP$2</f>
        <v>4.0154888256287373</v>
      </c>
      <c r="AP153" s="51">
        <f>+'2grid'!AP153*DQ$2</f>
        <v>4.0421403001351237</v>
      </c>
      <c r="AQ153" s="51">
        <f>+'2grid'!AQ153*DR$2</f>
        <v>4.0739489102451456</v>
      </c>
      <c r="AR153" s="51">
        <f>+'2grid'!AR153*DS$2</f>
        <v>4.1120104949921803</v>
      </c>
      <c r="AS153" s="51">
        <f>+'2grid'!AS153*DT$2</f>
        <v>4.1577842667360638</v>
      </c>
      <c r="AT153" s="51">
        <f>+'2grid'!AT153*DU$2</f>
        <v>4.2132676264256199</v>
      </c>
      <c r="AU153" s="51">
        <f>+'2grid'!AU153*DV$2</f>
        <v>4.2812880914296416</v>
      </c>
      <c r="AV153" s="51">
        <f>+'2grid'!AV153*DW$2</f>
        <v>4.3660194665211582</v>
      </c>
      <c r="AW153" s="51">
        <f>+'2grid'!AW153*DX$2</f>
        <v>4.4739626934097743</v>
      </c>
      <c r="AX153" s="51">
        <f>+'2grid'!AX153*DY$2</f>
        <v>4.6426239854232376</v>
      </c>
      <c r="AY153" s="51">
        <f>+'2grid'!AY153*DZ$2</f>
        <v>4.8682843844329406</v>
      </c>
      <c r="AZ153" s="51">
        <f>+'2grid'!AZ153*EA$2</f>
        <v>5.1959958778188167</v>
      </c>
      <c r="BA153" s="51">
        <f>+'2grid'!BA153*EB$2</f>
        <v>5.7510808581295825</v>
      </c>
      <c r="BB153" s="51">
        <f>+'2grid'!BB153*EC$2</f>
        <v>7.1610412039089333</v>
      </c>
      <c r="BC153" s="51">
        <f>+'2grid'!BC153*ED$2</f>
        <v>9.3930299999999995</v>
      </c>
      <c r="BD153" s="51">
        <f>+'2grid'!BD153*EE$2</f>
        <v>16.7608</v>
      </c>
      <c r="BE153" s="51">
        <f>+'2grid'!BE153*EF$2</f>
        <v>20.4618</v>
      </c>
      <c r="BF153" s="51">
        <f>+'2grid'!BF153*EG$2</f>
        <v>23.310846000000002</v>
      </c>
      <c r="BG153" s="51">
        <f>+'2grid'!BG153*EH$2</f>
        <v>22.22</v>
      </c>
      <c r="BH153" s="51">
        <f>+'2grid'!BH153*EI$2</f>
        <v>27.99316</v>
      </c>
      <c r="BI153" s="51">
        <f>+'2grid'!BI153*EJ$2</f>
        <v>24.091530000000002</v>
      </c>
      <c r="BJ153" s="51">
        <f>+'2grid'!BJ153*EK$2</f>
        <v>18.897100000000002</v>
      </c>
      <c r="BK153" s="51">
        <f>+'2grid'!BK153*EL$2</f>
        <v>23.61683</v>
      </c>
      <c r="BL153" s="51">
        <f>+'2grid'!BL153*EM$2</f>
        <v>15.261099999999999</v>
      </c>
      <c r="BM153" s="51">
        <f>+'2grid'!BM153*EN$2</f>
        <v>21.347359999999998</v>
      </c>
      <c r="BN153" s="51">
        <f>+'2grid'!BN153*EO$2</f>
        <v>22.65935</v>
      </c>
      <c r="BO153" s="51">
        <f>+'2grid'!BO153*EP$2</f>
        <v>17.924469999999999</v>
      </c>
      <c r="BP153" s="51">
        <f>+'2grid'!BP153*EQ$2</f>
        <v>14.19252</v>
      </c>
      <c r="BQ153" s="51">
        <f>+'2grid'!BQ153*ER$2</f>
        <v>20.255549999999999</v>
      </c>
      <c r="BR153" s="51">
        <f>+'2grid'!BR153*ES$2</f>
        <v>8.8162899999999986</v>
      </c>
      <c r="BS153" s="51">
        <f>+'2grid'!BS153*ET$2</f>
        <v>10.172720000001036</v>
      </c>
      <c r="BT153" s="51">
        <f>+'2grid'!BT153*EU$2</f>
        <v>7.3006840000008832</v>
      </c>
      <c r="BU153" s="51">
        <f>+'2grid'!BU153*EV$2</f>
        <v>5.4486133333346247</v>
      </c>
      <c r="BV153" s="51">
        <f>+'2grid'!BV153*EW$2</f>
        <v>2.9082927555575591</v>
      </c>
      <c r="BW153" s="51">
        <f>+'2grid'!BW153*EX$2</f>
        <v>0</v>
      </c>
      <c r="BX153" s="51">
        <f>+'2grid'!BX153*EY$2</f>
        <v>0</v>
      </c>
      <c r="BY153" s="51">
        <f>+'2grid'!BY153*EZ$2</f>
        <v>0</v>
      </c>
      <c r="BZ153" s="51">
        <f>+'2grid'!BZ153*FA$2</f>
        <v>0</v>
      </c>
      <c r="CA153" s="51">
        <f>+'2grid'!CA153*FB$2</f>
        <v>0</v>
      </c>
    </row>
    <row r="154" spans="1:79" x14ac:dyDescent="0.2">
      <c r="A154" s="9">
        <v>566</v>
      </c>
      <c r="B154" s="51">
        <f>+'2grid'!B154*CC$2</f>
        <v>0</v>
      </c>
      <c r="C154" s="51">
        <f>+'2grid'!C154*CD$2</f>
        <v>0</v>
      </c>
      <c r="D154" s="51">
        <f>+'2grid'!D154*CE$2</f>
        <v>0</v>
      </c>
      <c r="E154" s="51">
        <f>+'2grid'!E154*CF$2</f>
        <v>0</v>
      </c>
      <c r="F154" s="51">
        <f>+'2grid'!F154*CG$2</f>
        <v>0</v>
      </c>
      <c r="G154" s="51">
        <f>+'2grid'!G154*CH$2</f>
        <v>0</v>
      </c>
      <c r="H154" s="51">
        <f>+'2grid'!H154*CI$2</f>
        <v>0</v>
      </c>
      <c r="I154" s="51">
        <f>+'2grid'!I154*CJ$2</f>
        <v>0</v>
      </c>
      <c r="J154" s="51">
        <f>+'2grid'!J154*CK$2</f>
        <v>0</v>
      </c>
      <c r="K154" s="51">
        <f>+'2grid'!K154*CL$2</f>
        <v>0</v>
      </c>
      <c r="L154" s="51">
        <f>+'2grid'!L154*CM$2</f>
        <v>0</v>
      </c>
      <c r="M154" s="51">
        <f>+'2grid'!M154*CN$2</f>
        <v>0</v>
      </c>
      <c r="N154" s="51">
        <f>+'2grid'!N154*CO$2</f>
        <v>0</v>
      </c>
      <c r="O154" s="51">
        <f>+'2grid'!O154*CP$2</f>
        <v>0</v>
      </c>
      <c r="P154" s="51">
        <f>+'2grid'!P154*CQ$2</f>
        <v>0</v>
      </c>
      <c r="Q154" s="51">
        <f>+'2grid'!Q154*CR$2</f>
        <v>0</v>
      </c>
      <c r="R154" s="51">
        <f>+'2grid'!R154*CS$2</f>
        <v>0</v>
      </c>
      <c r="S154" s="51">
        <f>+'2grid'!S154*CT$2</f>
        <v>0</v>
      </c>
      <c r="T154" s="51">
        <f>+'2grid'!T154*CU$2</f>
        <v>0</v>
      </c>
      <c r="U154" s="51">
        <f>+'2grid'!U154*CV$2</f>
        <v>0</v>
      </c>
      <c r="V154" s="51">
        <f>+'2grid'!V154*CW$2</f>
        <v>0</v>
      </c>
      <c r="W154" s="51">
        <f>+'2grid'!W154*CX$2</f>
        <v>0</v>
      </c>
      <c r="X154" s="51">
        <f>+'2grid'!X154*CY$2</f>
        <v>0</v>
      </c>
      <c r="Y154" s="51">
        <f>+'2grid'!Y154*CZ$2</f>
        <v>0</v>
      </c>
      <c r="Z154" s="51">
        <f>+'2grid'!Z154*DA$2</f>
        <v>0</v>
      </c>
      <c r="AA154" s="51">
        <f>+'2grid'!AA154*DB$2</f>
        <v>0</v>
      </c>
      <c r="AB154" s="51">
        <f>+'2grid'!AB154*DC$2</f>
        <v>0</v>
      </c>
      <c r="AC154" s="51">
        <f>+'2grid'!AC154*DD$2</f>
        <v>0</v>
      </c>
      <c r="AD154" s="51">
        <f>+'2grid'!AD154*DE$2</f>
        <v>0</v>
      </c>
      <c r="AE154" s="51">
        <f>+'2grid'!AE154*DF$2</f>
        <v>0</v>
      </c>
      <c r="AF154" s="51">
        <f>+'2grid'!AF154*DG$2</f>
        <v>0</v>
      </c>
      <c r="AG154" s="51">
        <f>+'2grid'!AG154*DH$2</f>
        <v>0</v>
      </c>
      <c r="AH154" s="51">
        <f>+'2grid'!AH154*DI$2</f>
        <v>0.68679612242810528</v>
      </c>
      <c r="AI154" s="51">
        <f>+'2grid'!AI154*DJ$2</f>
        <v>0.85898600217923426</v>
      </c>
      <c r="AJ154" s="51">
        <f>+'2grid'!AJ154*DK$2</f>
        <v>1.0747785182132226</v>
      </c>
      <c r="AK154" s="51">
        <f>+'2grid'!AK154*DL$2</f>
        <v>1.3453922162459211</v>
      </c>
      <c r="AL154" s="51">
        <f>+'2grid'!AL154*DM$2</f>
        <v>1.6850094620933904</v>
      </c>
      <c r="AM154" s="51">
        <f>+'2grid'!AM154*DN$2</f>
        <v>2.1115959024834456</v>
      </c>
      <c r="AN154" s="51">
        <f>+'2grid'!AN154*DO$2</f>
        <v>2.6479652699326901</v>
      </c>
      <c r="AO154" s="51">
        <f>+'2grid'!AO154*DP$2</f>
        <v>3.3231736598988473</v>
      </c>
      <c r="AP154" s="51">
        <f>+'2grid'!AP154*DQ$2</f>
        <v>4.1743629664555399</v>
      </c>
      <c r="AQ154" s="51">
        <f>+'2grid'!AQ154*DR$2</f>
        <v>5.2492283901295362</v>
      </c>
      <c r="AR154" s="51">
        <f>+'2grid'!AR154*DS$2</f>
        <v>6.6093742477127178</v>
      </c>
      <c r="AS154" s="51">
        <f>+'2grid'!AS154*DT$2</f>
        <v>8.3349738180601847</v>
      </c>
      <c r="AT154" s="51">
        <f>+'2grid'!AT154*DU$2</f>
        <v>10.531420810924235</v>
      </c>
      <c r="AU154" s="51">
        <f>+'2grid'!AU154*DV$2</f>
        <v>13.339181354215707</v>
      </c>
      <c r="AV154" s="51">
        <f>+'2grid'!AV154*DW$2</f>
        <v>16.949137488163736</v>
      </c>
      <c r="AW154" s="51">
        <f>+'2grid'!AW154*DX$2</f>
        <v>21.628186144826294</v>
      </c>
      <c r="AX154" s="51">
        <f>+'2grid'!AX154*DY$2</f>
        <v>27.926421939484097</v>
      </c>
      <c r="AY154" s="51">
        <f>+'2grid'!AY154*DZ$2</f>
        <v>36.394072133635127</v>
      </c>
      <c r="AZ154" s="51">
        <f>+'2grid'!AZ154*EA$2</f>
        <v>48.176422222765304</v>
      </c>
      <c r="BA154" s="51">
        <f>+'2grid'!BA154*EB$2</f>
        <v>34.122</v>
      </c>
      <c r="BB154" s="51">
        <f>+'2grid'!BB154*EC$2</f>
        <v>176.13</v>
      </c>
      <c r="BC154" s="51">
        <f>+'2grid'!BC154*ED$2</f>
        <v>152.874</v>
      </c>
      <c r="BD154" s="51">
        <f>+'2grid'!BD154*EE$2</f>
        <v>260.61</v>
      </c>
      <c r="BE154" s="51">
        <f>+'2grid'!BE154*EF$2</f>
        <v>559.9</v>
      </c>
      <c r="BF154" s="51">
        <f>+'2grid'!BF154*EG$2</f>
        <v>1224.912</v>
      </c>
      <c r="BG154" s="51">
        <f>+'2grid'!BG154*EH$2</f>
        <v>2220.9900000000002</v>
      </c>
      <c r="BH154" s="51">
        <f>+'2grid'!BH154*EI$2</f>
        <v>2138.17</v>
      </c>
      <c r="BI154" s="51">
        <f>+'2grid'!BI154*EJ$2</f>
        <v>2206.85</v>
      </c>
      <c r="BJ154" s="51">
        <f>+'2grid'!BJ154*EK$2</f>
        <v>2232.1</v>
      </c>
      <c r="BK154" s="51">
        <f>+'2grid'!BK154*EL$2</f>
        <v>2371.48</v>
      </c>
      <c r="BL154" s="51">
        <f>+'2grid'!BL154*EM$2</f>
        <v>2518.94</v>
      </c>
      <c r="BM154" s="51">
        <f>+'2grid'!BM154*EN$2</f>
        <v>2752.25</v>
      </c>
      <c r="BN154" s="51">
        <f>+'2grid'!BN154*EO$2</f>
        <v>2475.5100000000002</v>
      </c>
      <c r="BO154" s="51">
        <f>+'2grid'!BO154*EP$2</f>
        <v>2405.8200000000002</v>
      </c>
      <c r="BP154" s="51">
        <f>+'2grid'!BP154*EQ$2</f>
        <v>1855.2488000000001</v>
      </c>
      <c r="BQ154" s="51">
        <f>+'2grid'!BQ154*ER$2</f>
        <v>2456.9563000000003</v>
      </c>
      <c r="BR154" s="51">
        <f>+'2grid'!BR154*ES$2</f>
        <v>2605.3353999999999</v>
      </c>
      <c r="BS154" s="51">
        <f>+'2grid'!BS154*ET$2</f>
        <v>2291.106220000006</v>
      </c>
      <c r="BT154" s="51">
        <f>+'2grid'!BT154*EU$2</f>
        <v>2376.1529333333392</v>
      </c>
      <c r="BU154" s="51">
        <f>+'2grid'!BU154*EV$2</f>
        <v>2462.5315448888982</v>
      </c>
      <c r="BV154" s="51">
        <f>+'2grid'!BV154*EW$2</f>
        <v>2589.199310814844</v>
      </c>
      <c r="BW154" s="51">
        <f>+'2grid'!BW154*EX$2</f>
        <v>2495.3319717136037</v>
      </c>
      <c r="BX154" s="51">
        <f>+'2grid'!BX154*EY$2</f>
        <v>2513.0069710485909</v>
      </c>
      <c r="BY154" s="51">
        <f>+'2grid'!BY154*EZ$2</f>
        <v>2613.925688930839</v>
      </c>
      <c r="BZ154" s="51">
        <f>+'2grid'!BZ154*FA$2</f>
        <v>2633.0003418582291</v>
      </c>
      <c r="CA154" s="51">
        <f>+'2grid'!CA154*FB$2</f>
        <v>2645.5857833954601</v>
      </c>
    </row>
    <row r="155" spans="1:79" x14ac:dyDescent="0.2">
      <c r="A155" s="9">
        <v>570</v>
      </c>
      <c r="B155" s="51">
        <f>+'2grid'!B155*CC$2</f>
        <v>0</v>
      </c>
      <c r="C155" s="51">
        <f>+'2grid'!C155*CD$2</f>
        <v>0</v>
      </c>
      <c r="D155" s="51">
        <f>+'2grid'!D155*CE$2</f>
        <v>0</v>
      </c>
      <c r="E155" s="51">
        <f>+'2grid'!E155*CF$2</f>
        <v>0</v>
      </c>
      <c r="F155" s="51">
        <f>+'2grid'!F155*CG$2</f>
        <v>0</v>
      </c>
      <c r="G155" s="51">
        <f>+'2grid'!G155*CH$2</f>
        <v>0</v>
      </c>
      <c r="H155" s="51">
        <f>+'2grid'!H155*CI$2</f>
        <v>0</v>
      </c>
      <c r="I155" s="51">
        <f>+'2grid'!I155*CJ$2</f>
        <v>0</v>
      </c>
      <c r="J155" s="51">
        <f>+'2grid'!J155*CK$2</f>
        <v>0</v>
      </c>
      <c r="K155" s="51">
        <f>+'2grid'!K155*CL$2</f>
        <v>0</v>
      </c>
      <c r="L155" s="51">
        <f>+'2grid'!L155*CM$2</f>
        <v>0</v>
      </c>
      <c r="M155" s="51">
        <f>+'2grid'!M155*CN$2</f>
        <v>0</v>
      </c>
      <c r="N155" s="51">
        <f>+'2grid'!N155*CO$2</f>
        <v>0</v>
      </c>
      <c r="O155" s="51">
        <f>+'2grid'!O155*CP$2</f>
        <v>0</v>
      </c>
      <c r="P155" s="51">
        <f>+'2grid'!P155*CQ$2</f>
        <v>0</v>
      </c>
      <c r="Q155" s="51">
        <f>+'2grid'!Q155*CR$2</f>
        <v>0</v>
      </c>
      <c r="R155" s="51">
        <f>+'2grid'!R155*CS$2</f>
        <v>0</v>
      </c>
      <c r="S155" s="51">
        <f>+'2grid'!S155*CT$2</f>
        <v>0</v>
      </c>
      <c r="T155" s="51">
        <f>+'2grid'!T155*CU$2</f>
        <v>0</v>
      </c>
      <c r="U155" s="51">
        <f>+'2grid'!U155*CV$2</f>
        <v>0</v>
      </c>
      <c r="V155" s="51">
        <f>+'2grid'!V155*CW$2</f>
        <v>0</v>
      </c>
      <c r="W155" s="51">
        <f>+'2grid'!W155*CX$2</f>
        <v>0</v>
      </c>
      <c r="X155" s="51">
        <f>+'2grid'!X155*CY$2</f>
        <v>0</v>
      </c>
      <c r="Y155" s="51">
        <f>+'2grid'!Y155*CZ$2</f>
        <v>0</v>
      </c>
      <c r="Z155" s="51">
        <f>+'2grid'!Z155*DA$2</f>
        <v>0</v>
      </c>
      <c r="AA155" s="51">
        <f>+'2grid'!AA155*DB$2</f>
        <v>0</v>
      </c>
      <c r="AB155" s="51">
        <f>+'2grid'!AB155*DC$2</f>
        <v>0</v>
      </c>
      <c r="AC155" s="51">
        <f>+'2grid'!AC155*DD$2</f>
        <v>0</v>
      </c>
      <c r="AD155" s="51">
        <f>+'2grid'!AD155*DE$2</f>
        <v>0</v>
      </c>
      <c r="AE155" s="51">
        <f>+'2grid'!AE155*DF$2</f>
        <v>0</v>
      </c>
      <c r="AF155" s="51">
        <f>+'2grid'!AF155*DG$2</f>
        <v>0</v>
      </c>
      <c r="AG155" s="51">
        <f>+'2grid'!AG155*DH$2</f>
        <v>0</v>
      </c>
      <c r="AH155" s="51">
        <f>+'2grid'!AH155*DI$2</f>
        <v>0</v>
      </c>
      <c r="AI155" s="51">
        <f>+'2grid'!AI155*DJ$2</f>
        <v>0</v>
      </c>
      <c r="AJ155" s="51">
        <f>+'2grid'!AJ155*DK$2</f>
        <v>0</v>
      </c>
      <c r="AK155" s="51">
        <f>+'2grid'!AK155*DL$2</f>
        <v>0</v>
      </c>
      <c r="AL155" s="51">
        <f>+'2grid'!AL155*DM$2</f>
        <v>0</v>
      </c>
      <c r="AM155" s="51">
        <f>+'2grid'!AM155*DN$2</f>
        <v>0</v>
      </c>
      <c r="AN155" s="51">
        <f>+'2grid'!AN155*DO$2</f>
        <v>0</v>
      </c>
      <c r="AO155" s="51">
        <f>+'2grid'!AO155*DP$2</f>
        <v>0</v>
      </c>
      <c r="AP155" s="51">
        <f>+'2grid'!AP155*DQ$2</f>
        <v>0</v>
      </c>
      <c r="AQ155" s="51">
        <f>+'2grid'!AQ155*DR$2</f>
        <v>0</v>
      </c>
      <c r="AR155" s="51">
        <f>+'2grid'!AR155*DS$2</f>
        <v>0</v>
      </c>
      <c r="AS155" s="51">
        <f>+'2grid'!AS155*DT$2</f>
        <v>0</v>
      </c>
      <c r="AT155" s="51">
        <f>+'2grid'!AT155*DU$2</f>
        <v>0</v>
      </c>
      <c r="AU155" s="51">
        <f>+'2grid'!AU155*DV$2</f>
        <v>0</v>
      </c>
      <c r="AV155" s="51">
        <f>+'2grid'!AV155*DW$2</f>
        <v>0</v>
      </c>
      <c r="AW155" s="51">
        <f>+'2grid'!AW155*DX$2</f>
        <v>0</v>
      </c>
      <c r="AX155" s="51">
        <f>+'2grid'!AX155*DY$2</f>
        <v>0</v>
      </c>
      <c r="AY155" s="51">
        <f>+'2grid'!AY155*DZ$2</f>
        <v>0</v>
      </c>
      <c r="AZ155" s="51">
        <f>+'2grid'!AZ155*EA$2</f>
        <v>0</v>
      </c>
      <c r="BA155" s="51">
        <f>+'2grid'!BA155*EB$2</f>
        <v>0</v>
      </c>
      <c r="BB155" s="51">
        <f>+'2grid'!BB155*EC$2</f>
        <v>0</v>
      </c>
      <c r="BC155" s="51">
        <f>+'2grid'!BC155*ED$2</f>
        <v>0</v>
      </c>
      <c r="BD155" s="51">
        <f>+'2grid'!BD155*EE$2</f>
        <v>0</v>
      </c>
      <c r="BE155" s="51">
        <f>+'2grid'!BE155*EF$2</f>
        <v>0</v>
      </c>
      <c r="BF155" s="51">
        <f>+'2grid'!BF155*EG$2</f>
        <v>0</v>
      </c>
      <c r="BG155" s="51">
        <f>+'2grid'!BG155*EH$2</f>
        <v>0</v>
      </c>
      <c r="BH155" s="51">
        <f>+'2grid'!BH155*EI$2</f>
        <v>0</v>
      </c>
      <c r="BI155" s="51">
        <f>+'2grid'!BI155*EJ$2</f>
        <v>0</v>
      </c>
      <c r="BJ155" s="51">
        <f>+'2grid'!BJ155*EK$2</f>
        <v>0</v>
      </c>
      <c r="BK155" s="51">
        <f>+'2grid'!BK155*EL$2</f>
        <v>0</v>
      </c>
      <c r="BL155" s="51">
        <f>+'2grid'!BL155*EM$2</f>
        <v>0</v>
      </c>
      <c r="BM155" s="51">
        <f>+'2grid'!BM155*EN$2</f>
        <v>0</v>
      </c>
      <c r="BN155" s="51">
        <f>+'2grid'!BN155*EO$2</f>
        <v>0</v>
      </c>
      <c r="BO155" s="51">
        <f>+'2grid'!BO155*EP$2</f>
        <v>0</v>
      </c>
      <c r="BP155" s="51">
        <f>+'2grid'!BP155*EQ$2</f>
        <v>0</v>
      </c>
      <c r="BQ155" s="51">
        <f>+'2grid'!BQ155*ER$2</f>
        <v>0</v>
      </c>
      <c r="BR155" s="51">
        <f>+'2grid'!BR155*ES$2</f>
        <v>0</v>
      </c>
      <c r="BS155" s="51">
        <f>+'2grid'!BS155*ET$2</f>
        <v>0</v>
      </c>
      <c r="BT155" s="51">
        <f>+'2grid'!BT155*EU$2</f>
        <v>0</v>
      </c>
      <c r="BU155" s="51">
        <f>+'2grid'!BU155*EV$2</f>
        <v>0</v>
      </c>
      <c r="BV155" s="51">
        <f>+'2grid'!BV155*EW$2</f>
        <v>0</v>
      </c>
      <c r="BW155" s="51">
        <f>+'2grid'!BW155*EX$2</f>
        <v>0</v>
      </c>
      <c r="BX155" s="51">
        <f>+'2grid'!BX155*EY$2</f>
        <v>0</v>
      </c>
      <c r="BY155" s="51">
        <f>+'2grid'!BY155*EZ$2</f>
        <v>0</v>
      </c>
      <c r="BZ155" s="51">
        <f>+'2grid'!BZ155*FA$2</f>
        <v>0</v>
      </c>
      <c r="CA155" s="51">
        <f>+'2grid'!CA155*FB$2</f>
        <v>0</v>
      </c>
    </row>
    <row r="156" spans="1:79" x14ac:dyDescent="0.2">
      <c r="A156" s="9">
        <v>574</v>
      </c>
      <c r="B156" s="51">
        <f>+'2grid'!B156*CC$2</f>
        <v>0</v>
      </c>
      <c r="C156" s="51">
        <f>+'2grid'!C156*CD$2</f>
        <v>0</v>
      </c>
      <c r="D156" s="51">
        <f>+'2grid'!D156*CE$2</f>
        <v>0</v>
      </c>
      <c r="E156" s="51">
        <f>+'2grid'!E156*CF$2</f>
        <v>0</v>
      </c>
      <c r="F156" s="51">
        <f>+'2grid'!F156*CG$2</f>
        <v>0</v>
      </c>
      <c r="G156" s="51">
        <f>+'2grid'!G156*CH$2</f>
        <v>0</v>
      </c>
      <c r="H156" s="51">
        <f>+'2grid'!H156*CI$2</f>
        <v>0</v>
      </c>
      <c r="I156" s="51">
        <f>+'2grid'!I156*CJ$2</f>
        <v>0</v>
      </c>
      <c r="J156" s="51">
        <f>+'2grid'!J156*CK$2</f>
        <v>0</v>
      </c>
      <c r="K156" s="51">
        <f>+'2grid'!K156*CL$2</f>
        <v>0</v>
      </c>
      <c r="L156" s="51">
        <f>+'2grid'!L156*CM$2</f>
        <v>0</v>
      </c>
      <c r="M156" s="51">
        <f>+'2grid'!M156*CN$2</f>
        <v>0</v>
      </c>
      <c r="N156" s="51">
        <f>+'2grid'!N156*CO$2</f>
        <v>0</v>
      </c>
      <c r="O156" s="51">
        <f>+'2grid'!O156*CP$2</f>
        <v>0</v>
      </c>
      <c r="P156" s="51">
        <f>+'2grid'!P156*CQ$2</f>
        <v>0</v>
      </c>
      <c r="Q156" s="51">
        <f>+'2grid'!Q156*CR$2</f>
        <v>0</v>
      </c>
      <c r="R156" s="51">
        <f>+'2grid'!R156*CS$2</f>
        <v>0</v>
      </c>
      <c r="S156" s="51">
        <f>+'2grid'!S156*CT$2</f>
        <v>0</v>
      </c>
      <c r="T156" s="51">
        <f>+'2grid'!T156*CU$2</f>
        <v>0</v>
      </c>
      <c r="U156" s="51">
        <f>+'2grid'!U156*CV$2</f>
        <v>0</v>
      </c>
      <c r="V156" s="51">
        <f>+'2grid'!V156*CW$2</f>
        <v>0</v>
      </c>
      <c r="W156" s="51">
        <f>+'2grid'!W156*CX$2</f>
        <v>0</v>
      </c>
      <c r="X156" s="51">
        <f>+'2grid'!X156*CY$2</f>
        <v>0</v>
      </c>
      <c r="Y156" s="51">
        <f>+'2grid'!Y156*CZ$2</f>
        <v>0</v>
      </c>
      <c r="Z156" s="51">
        <f>+'2grid'!Z156*DA$2</f>
        <v>0</v>
      </c>
      <c r="AA156" s="51">
        <f>+'2grid'!AA156*DB$2</f>
        <v>0</v>
      </c>
      <c r="AB156" s="51">
        <f>+'2grid'!AB156*DC$2</f>
        <v>0</v>
      </c>
      <c r="AC156" s="51">
        <f>+'2grid'!AC156*DD$2</f>
        <v>0</v>
      </c>
      <c r="AD156" s="51">
        <f>+'2grid'!AD156*DE$2</f>
        <v>0</v>
      </c>
      <c r="AE156" s="51">
        <f>+'2grid'!AE156*DF$2</f>
        <v>0</v>
      </c>
      <c r="AF156" s="51">
        <f>+'2grid'!AF156*DG$2</f>
        <v>0</v>
      </c>
      <c r="AG156" s="51">
        <f>+'2grid'!AG156*DH$2</f>
        <v>0</v>
      </c>
      <c r="AH156" s="51">
        <f>+'2grid'!AH156*DI$2</f>
        <v>0</v>
      </c>
      <c r="AI156" s="51">
        <f>+'2grid'!AI156*DJ$2</f>
        <v>0</v>
      </c>
      <c r="AJ156" s="51">
        <f>+'2grid'!AJ156*DK$2</f>
        <v>0</v>
      </c>
      <c r="AK156" s="51">
        <f>+'2grid'!AK156*DL$2</f>
        <v>0</v>
      </c>
      <c r="AL156" s="51">
        <f>+'2grid'!AL156*DM$2</f>
        <v>0</v>
      </c>
      <c r="AM156" s="51">
        <f>+'2grid'!AM156*DN$2</f>
        <v>0</v>
      </c>
      <c r="AN156" s="51">
        <f>+'2grid'!AN156*DO$2</f>
        <v>0</v>
      </c>
      <c r="AO156" s="51">
        <f>+'2grid'!AO156*DP$2</f>
        <v>0</v>
      </c>
      <c r="AP156" s="51">
        <f>+'2grid'!AP156*DQ$2</f>
        <v>0</v>
      </c>
      <c r="AQ156" s="51">
        <f>+'2grid'!AQ156*DR$2</f>
        <v>0</v>
      </c>
      <c r="AR156" s="51">
        <f>+'2grid'!AR156*DS$2</f>
        <v>0</v>
      </c>
      <c r="AS156" s="51">
        <f>+'2grid'!AS156*DT$2</f>
        <v>0</v>
      </c>
      <c r="AT156" s="51">
        <f>+'2grid'!AT156*DU$2</f>
        <v>0</v>
      </c>
      <c r="AU156" s="51">
        <f>+'2grid'!AU156*DV$2</f>
        <v>0</v>
      </c>
      <c r="AV156" s="51">
        <f>+'2grid'!AV156*DW$2</f>
        <v>0</v>
      </c>
      <c r="AW156" s="51">
        <f>+'2grid'!AW156*DX$2</f>
        <v>0</v>
      </c>
      <c r="AX156" s="51">
        <f>+'2grid'!AX156*DY$2</f>
        <v>0</v>
      </c>
      <c r="AY156" s="51">
        <f>+'2grid'!AY156*DZ$2</f>
        <v>0</v>
      </c>
      <c r="AZ156" s="51">
        <f>+'2grid'!AZ156*EA$2</f>
        <v>0</v>
      </c>
      <c r="BA156" s="51">
        <f>+'2grid'!BA156*EB$2</f>
        <v>0</v>
      </c>
      <c r="BB156" s="51">
        <f>+'2grid'!BB156*EC$2</f>
        <v>0</v>
      </c>
      <c r="BC156" s="51">
        <f>+'2grid'!BC156*ED$2</f>
        <v>0</v>
      </c>
      <c r="BD156" s="51">
        <f>+'2grid'!BD156*EE$2</f>
        <v>0</v>
      </c>
      <c r="BE156" s="51">
        <f>+'2grid'!BE156*EF$2</f>
        <v>0</v>
      </c>
      <c r="BF156" s="51">
        <f>+'2grid'!BF156*EG$2</f>
        <v>0</v>
      </c>
      <c r="BG156" s="51">
        <f>+'2grid'!BG156*EH$2</f>
        <v>0</v>
      </c>
      <c r="BH156" s="51">
        <f>+'2grid'!BH156*EI$2</f>
        <v>0</v>
      </c>
      <c r="BI156" s="51">
        <f>+'2grid'!BI156*EJ$2</f>
        <v>0</v>
      </c>
      <c r="BJ156" s="51">
        <f>+'2grid'!BJ156*EK$2</f>
        <v>0</v>
      </c>
      <c r="BK156" s="51">
        <f>+'2grid'!BK156*EL$2</f>
        <v>0</v>
      </c>
      <c r="BL156" s="51">
        <f>+'2grid'!BL156*EM$2</f>
        <v>0</v>
      </c>
      <c r="BM156" s="51">
        <f>+'2grid'!BM156*EN$2</f>
        <v>0</v>
      </c>
      <c r="BN156" s="51">
        <f>+'2grid'!BN156*EO$2</f>
        <v>0</v>
      </c>
      <c r="BO156" s="51">
        <f>+'2grid'!BO156*EP$2</f>
        <v>0</v>
      </c>
      <c r="BP156" s="51">
        <f>+'2grid'!BP156*EQ$2</f>
        <v>0</v>
      </c>
      <c r="BQ156" s="51">
        <f>+'2grid'!BQ156*ER$2</f>
        <v>0</v>
      </c>
      <c r="BR156" s="51">
        <f>+'2grid'!BR156*ES$2</f>
        <v>0</v>
      </c>
      <c r="BS156" s="51">
        <f>+'2grid'!BS156*ET$2</f>
        <v>0</v>
      </c>
      <c r="BT156" s="51">
        <f>+'2grid'!BT156*EU$2</f>
        <v>0</v>
      </c>
      <c r="BU156" s="51">
        <f>+'2grid'!BU156*EV$2</f>
        <v>0</v>
      </c>
      <c r="BV156" s="51">
        <f>+'2grid'!BV156*EW$2</f>
        <v>0</v>
      </c>
      <c r="BW156" s="51">
        <f>+'2grid'!BW156*EX$2</f>
        <v>0</v>
      </c>
      <c r="BX156" s="51">
        <f>+'2grid'!BX156*EY$2</f>
        <v>0</v>
      </c>
      <c r="BY156" s="51">
        <f>+'2grid'!BY156*EZ$2</f>
        <v>0</v>
      </c>
      <c r="BZ156" s="51">
        <f>+'2grid'!BZ156*FA$2</f>
        <v>0</v>
      </c>
      <c r="CA156" s="51">
        <f>+'2grid'!CA156*FB$2</f>
        <v>0</v>
      </c>
    </row>
    <row r="157" spans="1:79" x14ac:dyDescent="0.2">
      <c r="A157" s="9">
        <v>578</v>
      </c>
      <c r="B157" s="51">
        <f>+'2grid'!B157*CC$2</f>
        <v>0</v>
      </c>
      <c r="C157" s="51">
        <f>+'2grid'!C157*CD$2</f>
        <v>0</v>
      </c>
      <c r="D157" s="51">
        <f>+'2grid'!D157*CE$2</f>
        <v>0</v>
      </c>
      <c r="E157" s="51">
        <f>+'2grid'!E157*CF$2</f>
        <v>0</v>
      </c>
      <c r="F157" s="51">
        <f>+'2grid'!F157*CG$2</f>
        <v>0</v>
      </c>
      <c r="G157" s="51">
        <f>+'2grid'!G157*CH$2</f>
        <v>0</v>
      </c>
      <c r="H157" s="51">
        <f>+'2grid'!H157*CI$2</f>
        <v>0</v>
      </c>
      <c r="I157" s="51">
        <f>+'2grid'!I157*CJ$2</f>
        <v>0</v>
      </c>
      <c r="J157" s="51">
        <f>+'2grid'!J157*CK$2</f>
        <v>0</v>
      </c>
      <c r="K157" s="51">
        <f>+'2grid'!K157*CL$2</f>
        <v>0</v>
      </c>
      <c r="L157" s="51">
        <f>+'2grid'!L157*CM$2</f>
        <v>0</v>
      </c>
      <c r="M157" s="51">
        <f>+'2grid'!M157*CN$2</f>
        <v>0</v>
      </c>
      <c r="N157" s="51">
        <f>+'2grid'!N157*CO$2</f>
        <v>0</v>
      </c>
      <c r="O157" s="51">
        <f>+'2grid'!O157*CP$2</f>
        <v>0</v>
      </c>
      <c r="P157" s="51">
        <f>+'2grid'!P157*CQ$2</f>
        <v>0</v>
      </c>
      <c r="Q157" s="51">
        <f>+'2grid'!Q157*CR$2</f>
        <v>0</v>
      </c>
      <c r="R157" s="51">
        <f>+'2grid'!R157*CS$2</f>
        <v>0</v>
      </c>
      <c r="S157" s="51">
        <f>+'2grid'!S157*CT$2</f>
        <v>0</v>
      </c>
      <c r="T157" s="51">
        <f>+'2grid'!T157*CU$2</f>
        <v>0</v>
      </c>
      <c r="U157" s="51">
        <f>+'2grid'!U157*CV$2</f>
        <v>0</v>
      </c>
      <c r="V157" s="51">
        <f>+'2grid'!V157*CW$2</f>
        <v>0</v>
      </c>
      <c r="W157" s="51">
        <f>+'2grid'!W157*CX$2</f>
        <v>0</v>
      </c>
      <c r="X157" s="51">
        <f>+'2grid'!X157*CY$2</f>
        <v>0</v>
      </c>
      <c r="Y157" s="51">
        <f>+'2grid'!Y157*CZ$2</f>
        <v>0</v>
      </c>
      <c r="Z157" s="51">
        <f>+'2grid'!Z157*DA$2</f>
        <v>0</v>
      </c>
      <c r="AA157" s="51">
        <f>+'2grid'!AA157*DB$2</f>
        <v>0</v>
      </c>
      <c r="AB157" s="51">
        <f>+'2grid'!AB157*DC$2</f>
        <v>0</v>
      </c>
      <c r="AC157" s="51">
        <f>+'2grid'!AC157*DD$2</f>
        <v>0</v>
      </c>
      <c r="AD157" s="51">
        <f>+'2grid'!AD157*DE$2</f>
        <v>0</v>
      </c>
      <c r="AE157" s="51">
        <f>+'2grid'!AE157*DF$2</f>
        <v>0</v>
      </c>
      <c r="AF157" s="51">
        <f>+'2grid'!AF157*DG$2</f>
        <v>0</v>
      </c>
      <c r="AG157" s="51">
        <f>+'2grid'!AG157*DH$2</f>
        <v>0</v>
      </c>
      <c r="AH157" s="51">
        <f>+'2grid'!AH157*DI$2</f>
        <v>0</v>
      </c>
      <c r="AI157" s="51">
        <f>+'2grid'!AI157*DJ$2</f>
        <v>0</v>
      </c>
      <c r="AJ157" s="51">
        <f>+'2grid'!AJ157*DK$2</f>
        <v>0</v>
      </c>
      <c r="AK157" s="51">
        <f>+'2grid'!AK157*DL$2</f>
        <v>0</v>
      </c>
      <c r="AL157" s="51">
        <f>+'2grid'!AL157*DM$2</f>
        <v>0</v>
      </c>
      <c r="AM157" s="51">
        <f>+'2grid'!AM157*DN$2</f>
        <v>0</v>
      </c>
      <c r="AN157" s="51">
        <f>+'2grid'!AN157*DO$2</f>
        <v>0</v>
      </c>
      <c r="AO157" s="51">
        <f>+'2grid'!AO157*DP$2</f>
        <v>0</v>
      </c>
      <c r="AP157" s="51">
        <f>+'2grid'!AP157*DQ$2</f>
        <v>0</v>
      </c>
      <c r="AQ157" s="51">
        <f>+'2grid'!AQ157*DR$2</f>
        <v>0</v>
      </c>
      <c r="AR157" s="51">
        <f>+'2grid'!AR157*DS$2</f>
        <v>0</v>
      </c>
      <c r="AS157" s="51">
        <f>+'2grid'!AS157*DT$2</f>
        <v>0</v>
      </c>
      <c r="AT157" s="51">
        <f>+'2grid'!AT157*DU$2</f>
        <v>0</v>
      </c>
      <c r="AU157" s="51">
        <f>+'2grid'!AU157*DV$2</f>
        <v>0</v>
      </c>
      <c r="AV157" s="51">
        <f>+'2grid'!AV157*DW$2</f>
        <v>0</v>
      </c>
      <c r="AW157" s="51">
        <f>+'2grid'!AW157*DX$2</f>
        <v>0</v>
      </c>
      <c r="AX157" s="51">
        <f>+'2grid'!AX157*DY$2</f>
        <v>0</v>
      </c>
      <c r="AY157" s="51">
        <f>+'2grid'!AY157*DZ$2</f>
        <v>0</v>
      </c>
      <c r="AZ157" s="51">
        <f>+'2grid'!AZ157*EA$2</f>
        <v>0</v>
      </c>
      <c r="BA157" s="51">
        <f>+'2grid'!BA157*EB$2</f>
        <v>0</v>
      </c>
      <c r="BB157" s="51">
        <f>+'2grid'!BB157*EC$2</f>
        <v>0</v>
      </c>
      <c r="BC157" s="51">
        <f>+'2grid'!BC157*ED$2</f>
        <v>0</v>
      </c>
      <c r="BD157" s="51">
        <f>+'2grid'!BD157*EE$2</f>
        <v>0</v>
      </c>
      <c r="BE157" s="51">
        <f>+'2grid'!BE157*EF$2</f>
        <v>0</v>
      </c>
      <c r="BF157" s="51">
        <f>+'2grid'!BF157*EG$2</f>
        <v>0</v>
      </c>
      <c r="BG157" s="51">
        <f>+'2grid'!BG157*EH$2</f>
        <v>0</v>
      </c>
      <c r="BH157" s="51">
        <f>+'2grid'!BH157*EI$2</f>
        <v>0</v>
      </c>
      <c r="BI157" s="51">
        <f>+'2grid'!BI157*EJ$2</f>
        <v>0</v>
      </c>
      <c r="BJ157" s="51">
        <f>+'2grid'!BJ157*EK$2</f>
        <v>0</v>
      </c>
      <c r="BK157" s="51">
        <f>+'2grid'!BK157*EL$2</f>
        <v>0</v>
      </c>
      <c r="BL157" s="51">
        <f>+'2grid'!BL157*EM$2</f>
        <v>0</v>
      </c>
      <c r="BM157" s="51">
        <f>+'2grid'!BM157*EN$2</f>
        <v>0</v>
      </c>
      <c r="BN157" s="51">
        <f>+'2grid'!BN157*EO$2</f>
        <v>0</v>
      </c>
      <c r="BO157" s="51">
        <f>+'2grid'!BO157*EP$2</f>
        <v>0</v>
      </c>
      <c r="BP157" s="51">
        <f>+'2grid'!BP157*EQ$2</f>
        <v>0</v>
      </c>
      <c r="BQ157" s="51">
        <f>+'2grid'!BQ157*ER$2</f>
        <v>0</v>
      </c>
      <c r="BR157" s="51">
        <f>+'2grid'!BR157*ES$2</f>
        <v>0</v>
      </c>
      <c r="BS157" s="51">
        <f>+'2grid'!BS157*ET$2</f>
        <v>0</v>
      </c>
      <c r="BT157" s="51">
        <f>+'2grid'!BT157*EU$2</f>
        <v>0</v>
      </c>
      <c r="BU157" s="51">
        <f>+'2grid'!BU157*EV$2</f>
        <v>0</v>
      </c>
      <c r="BV157" s="51">
        <f>+'2grid'!BV157*EW$2</f>
        <v>0</v>
      </c>
      <c r="BW157" s="51">
        <f>+'2grid'!BW157*EX$2</f>
        <v>0</v>
      </c>
      <c r="BX157" s="51">
        <f>+'2grid'!BX157*EY$2</f>
        <v>0</v>
      </c>
      <c r="BY157" s="51">
        <f>+'2grid'!BY157*EZ$2</f>
        <v>0</v>
      </c>
      <c r="BZ157" s="51">
        <f>+'2grid'!BZ157*FA$2</f>
        <v>0</v>
      </c>
      <c r="CA157" s="51">
        <f>+'2grid'!CA157*FB$2</f>
        <v>0</v>
      </c>
    </row>
    <row r="158" spans="1:79" x14ac:dyDescent="0.2">
      <c r="A158" s="9">
        <v>580</v>
      </c>
      <c r="B158" s="51">
        <f>+'2grid'!B158*CC$2</f>
        <v>0</v>
      </c>
      <c r="C158" s="51">
        <f>+'2grid'!C158*CD$2</f>
        <v>0</v>
      </c>
      <c r="D158" s="51">
        <f>+'2grid'!D158*CE$2</f>
        <v>0</v>
      </c>
      <c r="E158" s="51">
        <f>+'2grid'!E158*CF$2</f>
        <v>0</v>
      </c>
      <c r="F158" s="51">
        <f>+'2grid'!F158*CG$2</f>
        <v>0</v>
      </c>
      <c r="G158" s="51">
        <f>+'2grid'!G158*CH$2</f>
        <v>0</v>
      </c>
      <c r="H158" s="51">
        <f>+'2grid'!H158*CI$2</f>
        <v>0</v>
      </c>
      <c r="I158" s="51">
        <f>+'2grid'!I158*CJ$2</f>
        <v>0</v>
      </c>
      <c r="J158" s="51">
        <f>+'2grid'!J158*CK$2</f>
        <v>0</v>
      </c>
      <c r="K158" s="51">
        <f>+'2grid'!K158*CL$2</f>
        <v>0</v>
      </c>
      <c r="L158" s="51">
        <f>+'2grid'!L158*CM$2</f>
        <v>0</v>
      </c>
      <c r="M158" s="51">
        <f>+'2grid'!M158*CN$2</f>
        <v>0</v>
      </c>
      <c r="N158" s="51">
        <f>+'2grid'!N158*CO$2</f>
        <v>0</v>
      </c>
      <c r="O158" s="51">
        <f>+'2grid'!O158*CP$2</f>
        <v>0</v>
      </c>
      <c r="P158" s="51">
        <f>+'2grid'!P158*CQ$2</f>
        <v>0</v>
      </c>
      <c r="Q158" s="51">
        <f>+'2grid'!Q158*CR$2</f>
        <v>0</v>
      </c>
      <c r="R158" s="51">
        <f>+'2grid'!R158*CS$2</f>
        <v>0</v>
      </c>
      <c r="S158" s="51">
        <f>+'2grid'!S158*CT$2</f>
        <v>0</v>
      </c>
      <c r="T158" s="51">
        <f>+'2grid'!T158*CU$2</f>
        <v>0</v>
      </c>
      <c r="U158" s="51">
        <f>+'2grid'!U158*CV$2</f>
        <v>0</v>
      </c>
      <c r="V158" s="51">
        <f>+'2grid'!V158*CW$2</f>
        <v>0</v>
      </c>
      <c r="W158" s="51">
        <f>+'2grid'!W158*CX$2</f>
        <v>0</v>
      </c>
      <c r="X158" s="51">
        <f>+'2grid'!X158*CY$2</f>
        <v>0</v>
      </c>
      <c r="Y158" s="51">
        <f>+'2grid'!Y158*CZ$2</f>
        <v>0</v>
      </c>
      <c r="Z158" s="51">
        <f>+'2grid'!Z158*DA$2</f>
        <v>0</v>
      </c>
      <c r="AA158" s="51">
        <f>+'2grid'!AA158*DB$2</f>
        <v>0</v>
      </c>
      <c r="AB158" s="51">
        <f>+'2grid'!AB158*DC$2</f>
        <v>0</v>
      </c>
      <c r="AC158" s="51">
        <f>+'2grid'!AC158*DD$2</f>
        <v>0</v>
      </c>
      <c r="AD158" s="51">
        <f>+'2grid'!AD158*DE$2</f>
        <v>0</v>
      </c>
      <c r="AE158" s="51">
        <f>+'2grid'!AE158*DF$2</f>
        <v>0</v>
      </c>
      <c r="AF158" s="51">
        <f>+'2grid'!AF158*DG$2</f>
        <v>0</v>
      </c>
      <c r="AG158" s="51">
        <f>+'2grid'!AG158*DH$2</f>
        <v>0</v>
      </c>
      <c r="AH158" s="51">
        <f>+'2grid'!AH158*DI$2</f>
        <v>0</v>
      </c>
      <c r="AI158" s="51">
        <f>+'2grid'!AI158*DJ$2</f>
        <v>0</v>
      </c>
      <c r="AJ158" s="51">
        <f>+'2grid'!AJ158*DK$2</f>
        <v>0</v>
      </c>
      <c r="AK158" s="51">
        <f>+'2grid'!AK158*DL$2</f>
        <v>0</v>
      </c>
      <c r="AL158" s="51">
        <f>+'2grid'!AL158*DM$2</f>
        <v>0</v>
      </c>
      <c r="AM158" s="51">
        <f>+'2grid'!AM158*DN$2</f>
        <v>0</v>
      </c>
      <c r="AN158" s="51">
        <f>+'2grid'!AN158*DO$2</f>
        <v>0</v>
      </c>
      <c r="AO158" s="51">
        <f>+'2grid'!AO158*DP$2</f>
        <v>0</v>
      </c>
      <c r="AP158" s="51">
        <f>+'2grid'!AP158*DQ$2</f>
        <v>0</v>
      </c>
      <c r="AQ158" s="51">
        <f>+'2grid'!AQ158*DR$2</f>
        <v>0</v>
      </c>
      <c r="AR158" s="51">
        <f>+'2grid'!AR158*DS$2</f>
        <v>0</v>
      </c>
      <c r="AS158" s="51">
        <f>+'2grid'!AS158*DT$2</f>
        <v>0</v>
      </c>
      <c r="AT158" s="51">
        <f>+'2grid'!AT158*DU$2</f>
        <v>0</v>
      </c>
      <c r="AU158" s="51">
        <f>+'2grid'!AU158*DV$2</f>
        <v>0</v>
      </c>
      <c r="AV158" s="51">
        <f>+'2grid'!AV158*DW$2</f>
        <v>0</v>
      </c>
      <c r="AW158" s="51">
        <f>+'2grid'!AW158*DX$2</f>
        <v>0</v>
      </c>
      <c r="AX158" s="51">
        <f>+'2grid'!AX158*DY$2</f>
        <v>0</v>
      </c>
      <c r="AY158" s="51">
        <f>+'2grid'!AY158*DZ$2</f>
        <v>0</v>
      </c>
      <c r="AZ158" s="51">
        <f>+'2grid'!AZ158*EA$2</f>
        <v>0</v>
      </c>
      <c r="BA158" s="51">
        <f>+'2grid'!BA158*EB$2</f>
        <v>0</v>
      </c>
      <c r="BB158" s="51">
        <f>+'2grid'!BB158*EC$2</f>
        <v>0</v>
      </c>
      <c r="BC158" s="51">
        <f>+'2grid'!BC158*ED$2</f>
        <v>0</v>
      </c>
      <c r="BD158" s="51">
        <f>+'2grid'!BD158*EE$2</f>
        <v>0</v>
      </c>
      <c r="BE158" s="51">
        <f>+'2grid'!BE158*EF$2</f>
        <v>0</v>
      </c>
      <c r="BF158" s="51">
        <f>+'2grid'!BF158*EG$2</f>
        <v>0</v>
      </c>
      <c r="BG158" s="51">
        <f>+'2grid'!BG158*EH$2</f>
        <v>0</v>
      </c>
      <c r="BH158" s="51">
        <f>+'2grid'!BH158*EI$2</f>
        <v>0</v>
      </c>
      <c r="BI158" s="51">
        <f>+'2grid'!BI158*EJ$2</f>
        <v>0</v>
      </c>
      <c r="BJ158" s="51">
        <f>+'2grid'!BJ158*EK$2</f>
        <v>0</v>
      </c>
      <c r="BK158" s="51">
        <f>+'2grid'!BK158*EL$2</f>
        <v>0</v>
      </c>
      <c r="BL158" s="51">
        <f>+'2grid'!BL158*EM$2</f>
        <v>0</v>
      </c>
      <c r="BM158" s="51">
        <f>+'2grid'!BM158*EN$2</f>
        <v>0</v>
      </c>
      <c r="BN158" s="51">
        <f>+'2grid'!BN158*EO$2</f>
        <v>0</v>
      </c>
      <c r="BO158" s="51">
        <f>+'2grid'!BO158*EP$2</f>
        <v>0</v>
      </c>
      <c r="BP158" s="51">
        <f>+'2grid'!BP158*EQ$2</f>
        <v>0</v>
      </c>
      <c r="BQ158" s="51">
        <f>+'2grid'!BQ158*ER$2</f>
        <v>0</v>
      </c>
      <c r="BR158" s="51">
        <f>+'2grid'!BR158*ES$2</f>
        <v>0</v>
      </c>
      <c r="BS158" s="51">
        <f>+'2grid'!BS158*ET$2</f>
        <v>0</v>
      </c>
      <c r="BT158" s="51">
        <f>+'2grid'!BT158*EU$2</f>
        <v>0</v>
      </c>
      <c r="BU158" s="51">
        <f>+'2grid'!BU158*EV$2</f>
        <v>0</v>
      </c>
      <c r="BV158" s="51">
        <f>+'2grid'!BV158*EW$2</f>
        <v>0</v>
      </c>
      <c r="BW158" s="51">
        <f>+'2grid'!BW158*EX$2</f>
        <v>0</v>
      </c>
      <c r="BX158" s="51">
        <f>+'2grid'!BX158*EY$2</f>
        <v>0</v>
      </c>
      <c r="BY158" s="51">
        <f>+'2grid'!BY158*EZ$2</f>
        <v>0</v>
      </c>
      <c r="BZ158" s="51">
        <f>+'2grid'!BZ158*FA$2</f>
        <v>0</v>
      </c>
      <c r="CA158" s="51">
        <f>+'2grid'!CA158*FB$2</f>
        <v>0</v>
      </c>
    </row>
    <row r="159" spans="1:79" x14ac:dyDescent="0.2">
      <c r="A159" s="9">
        <v>583</v>
      </c>
      <c r="B159" s="51">
        <f>+'2grid'!B159*CC$2</f>
        <v>0</v>
      </c>
      <c r="C159" s="51">
        <f>+'2grid'!C159*CD$2</f>
        <v>0</v>
      </c>
      <c r="D159" s="51">
        <f>+'2grid'!D159*CE$2</f>
        <v>0</v>
      </c>
      <c r="E159" s="51">
        <f>+'2grid'!E159*CF$2</f>
        <v>0</v>
      </c>
      <c r="F159" s="51">
        <f>+'2grid'!F159*CG$2</f>
        <v>0</v>
      </c>
      <c r="G159" s="51">
        <f>+'2grid'!G159*CH$2</f>
        <v>0</v>
      </c>
      <c r="H159" s="51">
        <f>+'2grid'!H159*CI$2</f>
        <v>0</v>
      </c>
      <c r="I159" s="51">
        <f>+'2grid'!I159*CJ$2</f>
        <v>0</v>
      </c>
      <c r="J159" s="51">
        <f>+'2grid'!J159*CK$2</f>
        <v>0</v>
      </c>
      <c r="K159" s="51">
        <f>+'2grid'!K159*CL$2</f>
        <v>0</v>
      </c>
      <c r="L159" s="51">
        <f>+'2grid'!L159*CM$2</f>
        <v>0</v>
      </c>
      <c r="M159" s="51">
        <f>+'2grid'!M159*CN$2</f>
        <v>0</v>
      </c>
      <c r="N159" s="51">
        <f>+'2grid'!N159*CO$2</f>
        <v>0</v>
      </c>
      <c r="O159" s="51">
        <f>+'2grid'!O159*CP$2</f>
        <v>0</v>
      </c>
      <c r="P159" s="51">
        <f>+'2grid'!P159*CQ$2</f>
        <v>0</v>
      </c>
      <c r="Q159" s="51">
        <f>+'2grid'!Q159*CR$2</f>
        <v>0</v>
      </c>
      <c r="R159" s="51">
        <f>+'2grid'!R159*CS$2</f>
        <v>0</v>
      </c>
      <c r="S159" s="51">
        <f>+'2grid'!S159*CT$2</f>
        <v>0</v>
      </c>
      <c r="T159" s="51">
        <f>+'2grid'!T159*CU$2</f>
        <v>0</v>
      </c>
      <c r="U159" s="51">
        <f>+'2grid'!U159*CV$2</f>
        <v>0</v>
      </c>
      <c r="V159" s="51">
        <f>+'2grid'!V159*CW$2</f>
        <v>0</v>
      </c>
      <c r="W159" s="51">
        <f>+'2grid'!W159*CX$2</f>
        <v>0</v>
      </c>
      <c r="X159" s="51">
        <f>+'2grid'!X159*CY$2</f>
        <v>0</v>
      </c>
      <c r="Y159" s="51">
        <f>+'2grid'!Y159*CZ$2</f>
        <v>0</v>
      </c>
      <c r="Z159" s="51">
        <f>+'2grid'!Z159*DA$2</f>
        <v>0</v>
      </c>
      <c r="AA159" s="51">
        <f>+'2grid'!AA159*DB$2</f>
        <v>0</v>
      </c>
      <c r="AB159" s="51">
        <f>+'2grid'!AB159*DC$2</f>
        <v>0</v>
      </c>
      <c r="AC159" s="51">
        <f>+'2grid'!AC159*DD$2</f>
        <v>0</v>
      </c>
      <c r="AD159" s="51">
        <f>+'2grid'!AD159*DE$2</f>
        <v>0</v>
      </c>
      <c r="AE159" s="51">
        <f>+'2grid'!AE159*DF$2</f>
        <v>0</v>
      </c>
      <c r="AF159" s="51">
        <f>+'2grid'!AF159*DG$2</f>
        <v>0</v>
      </c>
      <c r="AG159" s="51">
        <f>+'2grid'!AG159*DH$2</f>
        <v>0</v>
      </c>
      <c r="AH159" s="51">
        <f>+'2grid'!AH159*DI$2</f>
        <v>0</v>
      </c>
      <c r="AI159" s="51">
        <f>+'2grid'!AI159*DJ$2</f>
        <v>0</v>
      </c>
      <c r="AJ159" s="51">
        <f>+'2grid'!AJ159*DK$2</f>
        <v>0</v>
      </c>
      <c r="AK159" s="51">
        <f>+'2grid'!AK159*DL$2</f>
        <v>0</v>
      </c>
      <c r="AL159" s="51">
        <f>+'2grid'!AL159*DM$2</f>
        <v>0</v>
      </c>
      <c r="AM159" s="51">
        <f>+'2grid'!AM159*DN$2</f>
        <v>0</v>
      </c>
      <c r="AN159" s="51">
        <f>+'2grid'!AN159*DO$2</f>
        <v>0</v>
      </c>
      <c r="AO159" s="51">
        <f>+'2grid'!AO159*DP$2</f>
        <v>0</v>
      </c>
      <c r="AP159" s="51">
        <f>+'2grid'!AP159*DQ$2</f>
        <v>0</v>
      </c>
      <c r="AQ159" s="51">
        <f>+'2grid'!AQ159*DR$2</f>
        <v>0</v>
      </c>
      <c r="AR159" s="51">
        <f>+'2grid'!AR159*DS$2</f>
        <v>0</v>
      </c>
      <c r="AS159" s="51">
        <f>+'2grid'!AS159*DT$2</f>
        <v>0</v>
      </c>
      <c r="AT159" s="51">
        <f>+'2grid'!AT159*DU$2</f>
        <v>0</v>
      </c>
      <c r="AU159" s="51">
        <f>+'2grid'!AU159*DV$2</f>
        <v>0</v>
      </c>
      <c r="AV159" s="51">
        <f>+'2grid'!AV159*DW$2</f>
        <v>0</v>
      </c>
      <c r="AW159" s="51">
        <f>+'2grid'!AW159*DX$2</f>
        <v>0</v>
      </c>
      <c r="AX159" s="51">
        <f>+'2grid'!AX159*DY$2</f>
        <v>0</v>
      </c>
      <c r="AY159" s="51">
        <f>+'2grid'!AY159*DZ$2</f>
        <v>0</v>
      </c>
      <c r="AZ159" s="51">
        <f>+'2grid'!AZ159*EA$2</f>
        <v>0</v>
      </c>
      <c r="BA159" s="51">
        <f>+'2grid'!BA159*EB$2</f>
        <v>0</v>
      </c>
      <c r="BB159" s="51">
        <f>+'2grid'!BB159*EC$2</f>
        <v>0</v>
      </c>
      <c r="BC159" s="51">
        <f>+'2grid'!BC159*ED$2</f>
        <v>0</v>
      </c>
      <c r="BD159" s="51">
        <f>+'2grid'!BD159*EE$2</f>
        <v>0</v>
      </c>
      <c r="BE159" s="51">
        <f>+'2grid'!BE159*EF$2</f>
        <v>0</v>
      </c>
      <c r="BF159" s="51">
        <f>+'2grid'!BF159*EG$2</f>
        <v>0</v>
      </c>
      <c r="BG159" s="51">
        <f>+'2grid'!BG159*EH$2</f>
        <v>0</v>
      </c>
      <c r="BH159" s="51">
        <f>+'2grid'!BH159*EI$2</f>
        <v>0</v>
      </c>
      <c r="BI159" s="51">
        <f>+'2grid'!BI159*EJ$2</f>
        <v>0</v>
      </c>
      <c r="BJ159" s="51">
        <f>+'2grid'!BJ159*EK$2</f>
        <v>0</v>
      </c>
      <c r="BK159" s="51">
        <f>+'2grid'!BK159*EL$2</f>
        <v>0</v>
      </c>
      <c r="BL159" s="51">
        <f>+'2grid'!BL159*EM$2</f>
        <v>0</v>
      </c>
      <c r="BM159" s="51">
        <f>+'2grid'!BM159*EN$2</f>
        <v>0</v>
      </c>
      <c r="BN159" s="51">
        <f>+'2grid'!BN159*EO$2</f>
        <v>0</v>
      </c>
      <c r="BO159" s="51">
        <f>+'2grid'!BO159*EP$2</f>
        <v>0</v>
      </c>
      <c r="BP159" s="51">
        <f>+'2grid'!BP159*EQ$2</f>
        <v>0</v>
      </c>
      <c r="BQ159" s="51">
        <f>+'2grid'!BQ159*ER$2</f>
        <v>0</v>
      </c>
      <c r="BR159" s="51">
        <f>+'2grid'!BR159*ES$2</f>
        <v>0</v>
      </c>
      <c r="BS159" s="51">
        <f>+'2grid'!BS159*ET$2</f>
        <v>0</v>
      </c>
      <c r="BT159" s="51">
        <f>+'2grid'!BT159*EU$2</f>
        <v>0</v>
      </c>
      <c r="BU159" s="51">
        <f>+'2grid'!BU159*EV$2</f>
        <v>0</v>
      </c>
      <c r="BV159" s="51">
        <f>+'2grid'!BV159*EW$2</f>
        <v>0</v>
      </c>
      <c r="BW159" s="51">
        <f>+'2grid'!BW159*EX$2</f>
        <v>0</v>
      </c>
      <c r="BX159" s="51">
        <f>+'2grid'!BX159*EY$2</f>
        <v>0</v>
      </c>
      <c r="BY159" s="51">
        <f>+'2grid'!BY159*EZ$2</f>
        <v>0</v>
      </c>
      <c r="BZ159" s="51">
        <f>+'2grid'!BZ159*FA$2</f>
        <v>0</v>
      </c>
      <c r="CA159" s="51">
        <f>+'2grid'!CA159*FB$2</f>
        <v>0</v>
      </c>
    </row>
    <row r="160" spans="1:79" x14ac:dyDescent="0.2">
      <c r="A160" s="9">
        <v>584</v>
      </c>
      <c r="B160" s="51">
        <f>+'2grid'!B160*CC$2</f>
        <v>0</v>
      </c>
      <c r="C160" s="51">
        <f>+'2grid'!C160*CD$2</f>
        <v>0</v>
      </c>
      <c r="D160" s="51">
        <f>+'2grid'!D160*CE$2</f>
        <v>0</v>
      </c>
      <c r="E160" s="51">
        <f>+'2grid'!E160*CF$2</f>
        <v>0</v>
      </c>
      <c r="F160" s="51">
        <f>+'2grid'!F160*CG$2</f>
        <v>0</v>
      </c>
      <c r="G160" s="51">
        <f>+'2grid'!G160*CH$2</f>
        <v>0</v>
      </c>
      <c r="H160" s="51">
        <f>+'2grid'!H160*CI$2</f>
        <v>0</v>
      </c>
      <c r="I160" s="51">
        <f>+'2grid'!I160*CJ$2</f>
        <v>0</v>
      </c>
      <c r="J160" s="51">
        <f>+'2grid'!J160*CK$2</f>
        <v>0</v>
      </c>
      <c r="K160" s="51">
        <f>+'2grid'!K160*CL$2</f>
        <v>0</v>
      </c>
      <c r="L160" s="51">
        <f>+'2grid'!L160*CM$2</f>
        <v>0</v>
      </c>
      <c r="M160" s="51">
        <f>+'2grid'!M160*CN$2</f>
        <v>0</v>
      </c>
      <c r="N160" s="51">
        <f>+'2grid'!N160*CO$2</f>
        <v>0</v>
      </c>
      <c r="O160" s="51">
        <f>+'2grid'!O160*CP$2</f>
        <v>0</v>
      </c>
      <c r="P160" s="51">
        <f>+'2grid'!P160*CQ$2</f>
        <v>0</v>
      </c>
      <c r="Q160" s="51">
        <f>+'2grid'!Q160*CR$2</f>
        <v>0</v>
      </c>
      <c r="R160" s="51">
        <f>+'2grid'!R160*CS$2</f>
        <v>0</v>
      </c>
      <c r="S160" s="51">
        <f>+'2grid'!S160*CT$2</f>
        <v>0</v>
      </c>
      <c r="T160" s="51">
        <f>+'2grid'!T160*CU$2</f>
        <v>0</v>
      </c>
      <c r="U160" s="51">
        <f>+'2grid'!U160*CV$2</f>
        <v>0</v>
      </c>
      <c r="V160" s="51">
        <f>+'2grid'!V160*CW$2</f>
        <v>0</v>
      </c>
      <c r="W160" s="51">
        <f>+'2grid'!W160*CX$2</f>
        <v>0</v>
      </c>
      <c r="X160" s="51">
        <f>+'2grid'!X160*CY$2</f>
        <v>0</v>
      </c>
      <c r="Y160" s="51">
        <f>+'2grid'!Y160*CZ$2</f>
        <v>0</v>
      </c>
      <c r="Z160" s="51">
        <f>+'2grid'!Z160*DA$2</f>
        <v>0</v>
      </c>
      <c r="AA160" s="51">
        <f>+'2grid'!AA160*DB$2</f>
        <v>0</v>
      </c>
      <c r="AB160" s="51">
        <f>+'2grid'!AB160*DC$2</f>
        <v>0</v>
      </c>
      <c r="AC160" s="51">
        <f>+'2grid'!AC160*DD$2</f>
        <v>0</v>
      </c>
      <c r="AD160" s="51">
        <f>+'2grid'!AD160*DE$2</f>
        <v>0</v>
      </c>
      <c r="AE160" s="51">
        <f>+'2grid'!AE160*DF$2</f>
        <v>0</v>
      </c>
      <c r="AF160" s="51">
        <f>+'2grid'!AF160*DG$2</f>
        <v>0</v>
      </c>
      <c r="AG160" s="51">
        <f>+'2grid'!AG160*DH$2</f>
        <v>0</v>
      </c>
      <c r="AH160" s="51">
        <f>+'2grid'!AH160*DI$2</f>
        <v>0</v>
      </c>
      <c r="AI160" s="51">
        <f>+'2grid'!AI160*DJ$2</f>
        <v>0</v>
      </c>
      <c r="AJ160" s="51">
        <f>+'2grid'!AJ160*DK$2</f>
        <v>0</v>
      </c>
      <c r="AK160" s="51">
        <f>+'2grid'!AK160*DL$2</f>
        <v>0</v>
      </c>
      <c r="AL160" s="51">
        <f>+'2grid'!AL160*DM$2</f>
        <v>0</v>
      </c>
      <c r="AM160" s="51">
        <f>+'2grid'!AM160*DN$2</f>
        <v>0</v>
      </c>
      <c r="AN160" s="51">
        <f>+'2grid'!AN160*DO$2</f>
        <v>0</v>
      </c>
      <c r="AO160" s="51">
        <f>+'2grid'!AO160*DP$2</f>
        <v>0</v>
      </c>
      <c r="AP160" s="51">
        <f>+'2grid'!AP160*DQ$2</f>
        <v>0</v>
      </c>
      <c r="AQ160" s="51">
        <f>+'2grid'!AQ160*DR$2</f>
        <v>0</v>
      </c>
      <c r="AR160" s="51">
        <f>+'2grid'!AR160*DS$2</f>
        <v>0</v>
      </c>
      <c r="AS160" s="51">
        <f>+'2grid'!AS160*DT$2</f>
        <v>0</v>
      </c>
      <c r="AT160" s="51">
        <f>+'2grid'!AT160*DU$2</f>
        <v>0</v>
      </c>
      <c r="AU160" s="51">
        <f>+'2grid'!AU160*DV$2</f>
        <v>0</v>
      </c>
      <c r="AV160" s="51">
        <f>+'2grid'!AV160*DW$2</f>
        <v>0</v>
      </c>
      <c r="AW160" s="51">
        <f>+'2grid'!AW160*DX$2</f>
        <v>0</v>
      </c>
      <c r="AX160" s="51">
        <f>+'2grid'!AX160*DY$2</f>
        <v>0</v>
      </c>
      <c r="AY160" s="51">
        <f>+'2grid'!AY160*DZ$2</f>
        <v>0</v>
      </c>
      <c r="AZ160" s="51">
        <f>+'2grid'!AZ160*EA$2</f>
        <v>0</v>
      </c>
      <c r="BA160" s="51">
        <f>+'2grid'!BA160*EB$2</f>
        <v>0</v>
      </c>
      <c r="BB160" s="51">
        <f>+'2grid'!BB160*EC$2</f>
        <v>0</v>
      </c>
      <c r="BC160" s="51">
        <f>+'2grid'!BC160*ED$2</f>
        <v>0</v>
      </c>
      <c r="BD160" s="51">
        <f>+'2grid'!BD160*EE$2</f>
        <v>0</v>
      </c>
      <c r="BE160" s="51">
        <f>+'2grid'!BE160*EF$2</f>
        <v>0</v>
      </c>
      <c r="BF160" s="51">
        <f>+'2grid'!BF160*EG$2</f>
        <v>0</v>
      </c>
      <c r="BG160" s="51">
        <f>+'2grid'!BG160*EH$2</f>
        <v>0</v>
      </c>
      <c r="BH160" s="51">
        <f>+'2grid'!BH160*EI$2</f>
        <v>0</v>
      </c>
      <c r="BI160" s="51">
        <f>+'2grid'!BI160*EJ$2</f>
        <v>0</v>
      </c>
      <c r="BJ160" s="51">
        <f>+'2grid'!BJ160*EK$2</f>
        <v>0</v>
      </c>
      <c r="BK160" s="51">
        <f>+'2grid'!BK160*EL$2</f>
        <v>0</v>
      </c>
      <c r="BL160" s="51">
        <f>+'2grid'!BL160*EM$2</f>
        <v>0</v>
      </c>
      <c r="BM160" s="51">
        <f>+'2grid'!BM160*EN$2</f>
        <v>0</v>
      </c>
      <c r="BN160" s="51">
        <f>+'2grid'!BN160*EO$2</f>
        <v>0</v>
      </c>
      <c r="BO160" s="51">
        <f>+'2grid'!BO160*EP$2</f>
        <v>0</v>
      </c>
      <c r="BP160" s="51">
        <f>+'2grid'!BP160*EQ$2</f>
        <v>0</v>
      </c>
      <c r="BQ160" s="51">
        <f>+'2grid'!BQ160*ER$2</f>
        <v>0</v>
      </c>
      <c r="BR160" s="51">
        <f>+'2grid'!BR160*ES$2</f>
        <v>0</v>
      </c>
      <c r="BS160" s="51">
        <f>+'2grid'!BS160*ET$2</f>
        <v>0</v>
      </c>
      <c r="BT160" s="51">
        <f>+'2grid'!BT160*EU$2</f>
        <v>0</v>
      </c>
      <c r="BU160" s="51">
        <f>+'2grid'!BU160*EV$2</f>
        <v>0</v>
      </c>
      <c r="BV160" s="51">
        <f>+'2grid'!BV160*EW$2</f>
        <v>0</v>
      </c>
      <c r="BW160" s="51">
        <f>+'2grid'!BW160*EX$2</f>
        <v>0</v>
      </c>
      <c r="BX160" s="51">
        <f>+'2grid'!BX160*EY$2</f>
        <v>0</v>
      </c>
      <c r="BY160" s="51">
        <f>+'2grid'!BY160*EZ$2</f>
        <v>0</v>
      </c>
      <c r="BZ160" s="51">
        <f>+'2grid'!BZ160*FA$2</f>
        <v>0</v>
      </c>
      <c r="CA160" s="51">
        <f>+'2grid'!CA160*FB$2</f>
        <v>0</v>
      </c>
    </row>
    <row r="161" spans="1:79" x14ac:dyDescent="0.2">
      <c r="A161" s="9">
        <v>585</v>
      </c>
      <c r="B161" s="51">
        <f>+'2grid'!B161*CC$2</f>
        <v>0</v>
      </c>
      <c r="C161" s="51">
        <f>+'2grid'!C161*CD$2</f>
        <v>0</v>
      </c>
      <c r="D161" s="51">
        <f>+'2grid'!D161*CE$2</f>
        <v>0</v>
      </c>
      <c r="E161" s="51">
        <f>+'2grid'!E161*CF$2</f>
        <v>0</v>
      </c>
      <c r="F161" s="51">
        <f>+'2grid'!F161*CG$2</f>
        <v>0</v>
      </c>
      <c r="G161" s="51">
        <f>+'2grid'!G161*CH$2</f>
        <v>0</v>
      </c>
      <c r="H161" s="51">
        <f>+'2grid'!H161*CI$2</f>
        <v>0</v>
      </c>
      <c r="I161" s="51">
        <f>+'2grid'!I161*CJ$2</f>
        <v>0</v>
      </c>
      <c r="J161" s="51">
        <f>+'2grid'!J161*CK$2</f>
        <v>0</v>
      </c>
      <c r="K161" s="51">
        <f>+'2grid'!K161*CL$2</f>
        <v>0</v>
      </c>
      <c r="L161" s="51">
        <f>+'2grid'!L161*CM$2</f>
        <v>3.0306405462522502E-5</v>
      </c>
      <c r="M161" s="51">
        <f>+'2grid'!M161*CN$2</f>
        <v>5.5869476456646018E-5</v>
      </c>
      <c r="N161" s="51">
        <f>+'2grid'!N161*CO$2</f>
        <v>1.0296458000824187E-4</v>
      </c>
      <c r="O161" s="51">
        <f>+'2grid'!O161*CP$2</f>
        <v>1.8970104686301078E-4</v>
      </c>
      <c r="P161" s="51">
        <f>+'2grid'!P161*CQ$2</f>
        <v>3.4939407414481528E-4</v>
      </c>
      <c r="Q161" s="51">
        <f>+'2grid'!Q161*CR$2</f>
        <v>6.4331003516528509E-4</v>
      </c>
      <c r="R161" s="51">
        <f>+'2grid'!R161*CS$2</f>
        <v>1.1840740899544523E-3</v>
      </c>
      <c r="S161" s="51">
        <f>+'2grid'!S161*CT$2</f>
        <v>2.1786409949512411E-3</v>
      </c>
      <c r="T161" s="51">
        <f>+'2grid'!T161*CU$2</f>
        <v>4.007143258571033E-3</v>
      </c>
      <c r="U161" s="51">
        <f>+'2grid'!U161*CV$2</f>
        <v>7.367502471765916E-3</v>
      </c>
      <c r="V161" s="51">
        <f>+'2grid'!V161*CW$2</f>
        <v>1.35405212507084E-2</v>
      </c>
      <c r="W161" s="51">
        <f>+'2grid'!W161*CX$2</f>
        <v>2.4875578812854446E-2</v>
      </c>
      <c r="X161" s="51">
        <f>+'2grid'!X161*CY$2</f>
        <v>4.5680025526182451E-2</v>
      </c>
      <c r="Y161" s="51">
        <f>+'2grid'!Y161*CZ$2</f>
        <v>8.3846888959242777E-2</v>
      </c>
      <c r="Z161" s="51">
        <f>+'2grid'!Z161*DA$2</f>
        <v>0.15383199385667526</v>
      </c>
      <c r="AA161" s="51">
        <f>+'2grid'!AA161*DB$2</f>
        <v>0.28209575796519432</v>
      </c>
      <c r="AB161" s="51">
        <f>+'2grid'!AB161*DC$2</f>
        <v>0.51704348896710461</v>
      </c>
      <c r="AC161" s="51">
        <f>+'2grid'!AC161*DD$2</f>
        <v>0.94717018453025614</v>
      </c>
      <c r="AD161" s="51">
        <f>+'2grid'!AD161*DE$2</f>
        <v>0.98932269216030277</v>
      </c>
      <c r="AE161" s="51">
        <f>+'2grid'!AE161*DF$2</f>
        <v>1.0332836898108115</v>
      </c>
      <c r="AF161" s="51">
        <f>+'2grid'!AF161*DG$2</f>
        <v>1.0791265266879235</v>
      </c>
      <c r="AG161" s="51">
        <f>+'2grid'!AG161*DH$2</f>
        <v>1.126927250248166</v>
      </c>
      <c r="AH161" s="51">
        <f>+'2grid'!AH161*DI$2</f>
        <v>1.1767646863658396</v>
      </c>
      <c r="AI161" s="51">
        <f>+'2grid'!AI161*DJ$2</f>
        <v>1.2287205204297218</v>
      </c>
      <c r="AJ161" s="51">
        <f>+'2grid'!AJ161*DK$2</f>
        <v>1.2828793792430178</v>
      </c>
      <c r="AK161" s="51">
        <f>+'2grid'!AK161*DL$2</f>
        <v>1.3393289135845754</v>
      </c>
      <c r="AL161" s="51">
        <f>+'2grid'!AL161*DM$2</f>
        <v>1.3981598812720784</v>
      </c>
      <c r="AM161" s="51">
        <f>+'2grid'!AM161*DN$2</f>
        <v>1.4594662305492572</v>
      </c>
      <c r="AN161" s="51">
        <f>+'2grid'!AN161*DO$2</f>
        <v>1.5233451835989238</v>
      </c>
      <c r="AO161" s="51">
        <f>+'2grid'!AO161*DP$2</f>
        <v>1.5943137014060711</v>
      </c>
      <c r="AP161" s="51">
        <f>+'2grid'!AP161*DQ$2</f>
        <v>1.6684573881785765</v>
      </c>
      <c r="AQ161" s="51">
        <f>+'2grid'!AQ161*DR$2</f>
        <v>1.7459095350926059</v>
      </c>
      <c r="AR161" s="51">
        <f>+'2grid'!AR161*DS$2</f>
        <v>1.8268084180313244</v>
      </c>
      <c r="AS161" s="51">
        <f>+'2grid'!AS161*DT$2</f>
        <v>1.9112974386529713</v>
      </c>
      <c r="AT161" s="51">
        <f>+'2grid'!AT161*DU$2</f>
        <v>1.9596073384080406</v>
      </c>
      <c r="AU161" s="51">
        <f>+'2grid'!AU161*DV$2</f>
        <v>2.0089656048008835</v>
      </c>
      <c r="AV161" s="51">
        <f>+'2grid'!AV161*DW$2</f>
        <v>2.0593867359058757</v>
      </c>
      <c r="AW161" s="51">
        <f>+'2grid'!AW161*DX$2</f>
        <v>2.1108849709954183</v>
      </c>
      <c r="AX161" s="51">
        <f>+'2grid'!AX161*DY$2</f>
        <v>2.1759558372858745</v>
      </c>
      <c r="AY161" s="51">
        <f>+'2grid'!AY161*DZ$2</f>
        <v>2.2238283528473399</v>
      </c>
      <c r="AZ161" s="51">
        <f>+'2grid'!AZ161*EA$2</f>
        <v>2.2727200866800303</v>
      </c>
      <c r="BA161" s="51">
        <f>+'2grid'!BA161*EB$2</f>
        <v>2.3226517039363319</v>
      </c>
      <c r="BB161" s="51">
        <f>+'2grid'!BB161*EC$2</f>
        <v>2.3736442562470303</v>
      </c>
      <c r="BC161" s="51">
        <f>+'2grid'!BC161*ED$2</f>
        <v>3.0780000000000003</v>
      </c>
      <c r="BD161" s="51">
        <f>+'2grid'!BD161*EE$2</f>
        <v>3.0659999999999998</v>
      </c>
      <c r="BE161" s="51">
        <f>+'2grid'!BE161*EF$2</f>
        <v>3.0540000000000003</v>
      </c>
      <c r="BF161" s="51">
        <f>+'2grid'!BF161*EG$2</f>
        <v>3.0419999999999998</v>
      </c>
      <c r="BG161" s="51">
        <f>+'2grid'!BG161*EH$2</f>
        <v>0</v>
      </c>
      <c r="BH161" s="51">
        <f>+'2grid'!BH161*EI$2</f>
        <v>0</v>
      </c>
      <c r="BI161" s="51">
        <f>+'2grid'!BI161*EJ$2</f>
        <v>0</v>
      </c>
      <c r="BJ161" s="51">
        <f>+'2grid'!BJ161*EK$2</f>
        <v>0</v>
      </c>
      <c r="BK161" s="51">
        <f>+'2grid'!BK161*EL$2</f>
        <v>0</v>
      </c>
      <c r="BL161" s="51">
        <f>+'2grid'!BL161*EM$2</f>
        <v>0</v>
      </c>
      <c r="BM161" s="51">
        <f>+'2grid'!BM161*EN$2</f>
        <v>0</v>
      </c>
      <c r="BN161" s="51">
        <f>+'2grid'!BN161*EO$2</f>
        <v>0</v>
      </c>
      <c r="BO161" s="51">
        <f>+'2grid'!BO161*EP$2</f>
        <v>0</v>
      </c>
      <c r="BP161" s="51">
        <f>+'2grid'!BP161*EQ$2</f>
        <v>0</v>
      </c>
      <c r="BQ161" s="51">
        <f>+'2grid'!BQ161*ER$2</f>
        <v>0</v>
      </c>
      <c r="BR161" s="51">
        <f>+'2grid'!BR161*ES$2</f>
        <v>0</v>
      </c>
      <c r="BS161" s="51">
        <f>+'2grid'!BS161*ET$2</f>
        <v>0</v>
      </c>
      <c r="BT161" s="51">
        <f>+'2grid'!BT161*EU$2</f>
        <v>0</v>
      </c>
      <c r="BU161" s="51">
        <f>+'2grid'!BU161*EV$2</f>
        <v>0</v>
      </c>
      <c r="BV161" s="51">
        <f>+'2grid'!BV161*EW$2</f>
        <v>0</v>
      </c>
      <c r="BW161" s="51">
        <f>+'2grid'!BW161*EX$2</f>
        <v>0</v>
      </c>
      <c r="BX161" s="51">
        <f>+'2grid'!BX161*EY$2</f>
        <v>0</v>
      </c>
      <c r="BY161" s="51">
        <f>+'2grid'!BY161*EZ$2</f>
        <v>0</v>
      </c>
      <c r="BZ161" s="51">
        <f>+'2grid'!BZ161*FA$2</f>
        <v>0</v>
      </c>
      <c r="CA161" s="51">
        <f>+'2grid'!CA161*FB$2</f>
        <v>0</v>
      </c>
    </row>
    <row r="162" spans="1:79" x14ac:dyDescent="0.2">
      <c r="A162" s="9">
        <v>586</v>
      </c>
      <c r="B162" s="51">
        <f>+'2grid'!B162*CC$2</f>
        <v>0</v>
      </c>
      <c r="C162" s="51">
        <f>+'2grid'!C162*CD$2</f>
        <v>0</v>
      </c>
      <c r="D162" s="51">
        <f>+'2grid'!D162*CE$2</f>
        <v>9.195624916002286E-2</v>
      </c>
      <c r="E162" s="51">
        <f>+'2grid'!E162*CF$2</f>
        <v>0.22694330722185133</v>
      </c>
      <c r="F162" s="51">
        <f>+'2grid'!F162*CG$2</f>
        <v>0.55998997885911339</v>
      </c>
      <c r="G162" s="51">
        <f>+'2grid'!G162*CH$2</f>
        <v>1.3815542241589973</v>
      </c>
      <c r="H162" s="51">
        <f>+'2grid'!H162*CI$2</f>
        <v>3.4078337529255274</v>
      </c>
      <c r="I162" s="51">
        <f>+'2grid'!I162*CJ$2</f>
        <v>8.4044548636339034</v>
      </c>
      <c r="J162" s="51">
        <f>+'2grid'!J162*CK$2</f>
        <v>20.723313362384967</v>
      </c>
      <c r="K162" s="51">
        <f>+'2grid'!K162*CL$2</f>
        <v>51.088723914212942</v>
      </c>
      <c r="L162" s="51">
        <f>+'2grid'!L162*CM$2</f>
        <v>125.92291105615865</v>
      </c>
      <c r="M162" s="51">
        <f>+'2grid'!M162*CN$2</f>
        <v>132.90998311055995</v>
      </c>
      <c r="N162" s="51">
        <f>+'2grid'!N162*CO$2</f>
        <v>139.5858270110904</v>
      </c>
      <c r="O162" s="51">
        <f>+'2grid'!O162*CP$2</f>
        <v>147.70888182712036</v>
      </c>
      <c r="P162" s="51">
        <f>+'2grid'!P162*CQ$2</f>
        <v>155.45846285850533</v>
      </c>
      <c r="Q162" s="51">
        <f>+'2grid'!Q162*CR$2</f>
        <v>162.83457010524523</v>
      </c>
      <c r="R162" s="51">
        <f>+'2grid'!R162*CS$2</f>
        <v>169.83720356734005</v>
      </c>
      <c r="S162" s="51">
        <f>+'2grid'!S162*CT$2</f>
        <v>184.63610228390044</v>
      </c>
      <c r="T162" s="51">
        <f>+'2grid'!T162*CU$2</f>
        <v>198.75029906194493</v>
      </c>
      <c r="U162" s="51">
        <f>+'2grid'!U162*CV$2</f>
        <v>218.46660260966527</v>
      </c>
      <c r="V162" s="51">
        <f>+'2grid'!V162*CW$2</f>
        <v>237.24922169577297</v>
      </c>
      <c r="W162" s="51">
        <f>+'2grid'!W162*CX$2</f>
        <v>241.51304740380411</v>
      </c>
      <c r="X162" s="51">
        <f>+'2grid'!X162*CY$2</f>
        <v>245.4033993271901</v>
      </c>
      <c r="Y162" s="51">
        <f>+'2grid'!Y162*CZ$2</f>
        <v>240.23701197293346</v>
      </c>
      <c r="Z162" s="51">
        <f>+'2grid'!Z162*DA$2</f>
        <v>266.22456282115201</v>
      </c>
      <c r="AA162" s="51">
        <f>+'2grid'!AA162*DB$2</f>
        <v>276.99305694508456</v>
      </c>
      <c r="AB162" s="51">
        <f>+'2grid'!AB162*DC$2</f>
        <v>351.99904202796705</v>
      </c>
      <c r="AC162" s="51">
        <f>+'2grid'!AC162*DD$2</f>
        <v>423.27028926439891</v>
      </c>
      <c r="AD162" s="51">
        <f>+'2grid'!AD162*DE$2</f>
        <v>424.18742755592405</v>
      </c>
      <c r="AE162" s="51">
        <f>+'2grid'!AE162*DF$2</f>
        <v>429.35363388231286</v>
      </c>
      <c r="AF162" s="51">
        <f>+'2grid'!AF162*DG$2</f>
        <v>434.55403462454098</v>
      </c>
      <c r="AG162" s="51">
        <f>+'2grid'!AG162*DH$2</f>
        <v>439.78787378361869</v>
      </c>
      <c r="AH162" s="51">
        <f>+'2grid'!AH162*DI$2</f>
        <v>445.05435026171568</v>
      </c>
      <c r="AI162" s="51">
        <f>+'2grid'!AI162*DJ$2</f>
        <v>450.35261633625987</v>
      </c>
      <c r="AJ162" s="51">
        <f>+'2grid'!AJ162*DK$2</f>
        <v>455.68177609053913</v>
      </c>
      <c r="AK162" s="51">
        <f>+'2grid'!AK162*DL$2</f>
        <v>461.04088379966345</v>
      </c>
      <c r="AL162" s="51">
        <f>+'2grid'!AL162*DM$2</f>
        <v>466.42894227072173</v>
      </c>
      <c r="AM162" s="51">
        <f>+'2grid'!AM162*DN$2</f>
        <v>471.84490113593426</v>
      </c>
      <c r="AN162" s="51">
        <f>+'2grid'!AN162*DO$2</f>
        <v>477.28765509757335</v>
      </c>
      <c r="AO162" s="51">
        <f>+'2grid'!AO162*DP$2</f>
        <v>482.75604212339573</v>
      </c>
      <c r="AP162" s="51">
        <f>+'2grid'!AP162*DQ$2</f>
        <v>488.24884159129789</v>
      </c>
      <c r="AQ162" s="51">
        <f>+'2grid'!AQ162*DR$2</f>
        <v>493.7647723818701</v>
      </c>
      <c r="AR162" s="51">
        <f>+'2grid'!AR162*DS$2</f>
        <v>499.30249091750056</v>
      </c>
      <c r="AS162" s="51">
        <f>+'2grid'!AS162*DT$2</f>
        <v>504.86058914663795</v>
      </c>
      <c r="AT162" s="51">
        <f>+'2grid'!AT162*DU$2</f>
        <v>510.4375924717927</v>
      </c>
      <c r="AU162" s="51">
        <f>+'2grid'!AU162*DV$2</f>
        <v>516.03195761982056</v>
      </c>
      <c r="AV162" s="51">
        <f>+'2grid'!AV162*DW$2</f>
        <v>521.6420704529944</v>
      </c>
      <c r="AW162" s="51">
        <f>+'2grid'!AW162*DX$2</f>
        <v>527.26624371933394</v>
      </c>
      <c r="AX162" s="51">
        <f>+'2grid'!AX162*DY$2</f>
        <v>535.97715347951726</v>
      </c>
      <c r="AY162" s="51">
        <f>+'2grid'!AY162*DZ$2</f>
        <v>571.23447445092586</v>
      </c>
      <c r="AZ162" s="51">
        <f>+'2grid'!AZ162*EA$2</f>
        <v>638.23373035783754</v>
      </c>
      <c r="BA162" s="51">
        <f>+'2grid'!BA162*EB$2</f>
        <v>730.49837499793898</v>
      </c>
      <c r="BB162" s="51">
        <f>+'2grid'!BB162*EC$2</f>
        <v>1055.9991401035304</v>
      </c>
      <c r="BC162" s="51">
        <f>+'2grid'!BC162*ED$2</f>
        <v>1246.05135</v>
      </c>
      <c r="BD162" s="51">
        <f>+'2grid'!BD162*EE$2</f>
        <v>1536.498306</v>
      </c>
      <c r="BE162" s="51">
        <f>+'2grid'!BE162*EF$2</f>
        <v>1967.8958</v>
      </c>
      <c r="BF162" s="51">
        <f>+'2grid'!BF162*EG$2</f>
        <v>2142.2777999999998</v>
      </c>
      <c r="BG162" s="51">
        <f>+'2grid'!BG162*EH$2</f>
        <v>2400.366</v>
      </c>
      <c r="BH162" s="51">
        <f>+'2grid'!BH162*EI$2</f>
        <v>2135.3419999999996</v>
      </c>
      <c r="BI162" s="51">
        <f>+'2grid'!BI162*EJ$2</f>
        <v>2247.25</v>
      </c>
      <c r="BJ162" s="51">
        <f>+'2grid'!BJ162*EK$2</f>
        <v>2485.2060000000001</v>
      </c>
      <c r="BK162" s="51">
        <f>+'2grid'!BK162*EL$2</f>
        <v>2544.7959999999998</v>
      </c>
      <c r="BL162" s="51">
        <f>+'2grid'!BL162*EM$2</f>
        <v>2647.614</v>
      </c>
      <c r="BM162" s="51">
        <f>+'2grid'!BM162*EN$2</f>
        <v>2607.0119999999997</v>
      </c>
      <c r="BN162" s="51">
        <f>+'2grid'!BN162*EO$2</f>
        <v>2540.5540000000001</v>
      </c>
      <c r="BO162" s="51">
        <f>+'2grid'!BO162*EP$2</f>
        <v>2992.2260000000001</v>
      </c>
      <c r="BP162" s="51">
        <f>+'2grid'!BP162*EQ$2</f>
        <v>2911.931</v>
      </c>
      <c r="BQ162" s="51">
        <f>+'2grid'!BQ162*ER$2</f>
        <v>2388.9530000000004</v>
      </c>
      <c r="BR162" s="51">
        <f>+'2grid'!BR162*ES$2</f>
        <v>2596.9119999999998</v>
      </c>
      <c r="BS162" s="51">
        <f>+'2grid'!BS162*ET$2</f>
        <v>2614.3715333333307</v>
      </c>
      <c r="BT162" s="51">
        <f>+'2grid'!BT162*EU$2</f>
        <v>2540.1746888888988</v>
      </c>
      <c r="BU162" s="51">
        <f>+'2grid'!BU162*EV$2</f>
        <v>2379.5971081481393</v>
      </c>
      <c r="BV162" s="51">
        <f>+'2grid'!BV162*EW$2</f>
        <v>2352.935402469137</v>
      </c>
      <c r="BW162" s="51">
        <f>+'2grid'!BW162*EX$2</f>
        <v>2388.2010047078215</v>
      </c>
      <c r="BX162" s="51">
        <f>+'2grid'!BX162*EY$2</f>
        <v>2279.8545279451273</v>
      </c>
      <c r="BY162" s="51">
        <f>+'2grid'!BY162*EZ$2</f>
        <v>2210.3389323990823</v>
      </c>
      <c r="BZ162" s="51">
        <f>+'2grid'!BZ162*FA$2</f>
        <v>2167.2028520110989</v>
      </c>
      <c r="CA162" s="51">
        <f>+'2grid'!CA162*FB$2</f>
        <v>2136.5442545142569</v>
      </c>
    </row>
    <row r="163" spans="1:79" x14ac:dyDescent="0.2">
      <c r="A163" s="9">
        <v>591</v>
      </c>
      <c r="B163" s="51">
        <f>+'2grid'!B163*CC$2</f>
        <v>0</v>
      </c>
      <c r="C163" s="51">
        <f>+'2grid'!C163*CD$2</f>
        <v>0</v>
      </c>
      <c r="D163" s="51">
        <f>+'2grid'!D163*CE$2</f>
        <v>0</v>
      </c>
      <c r="E163" s="51">
        <f>+'2grid'!E163*CF$2</f>
        <v>0</v>
      </c>
      <c r="F163" s="51">
        <f>+'2grid'!F163*CG$2</f>
        <v>0</v>
      </c>
      <c r="G163" s="51">
        <f>+'2grid'!G163*CH$2</f>
        <v>0</v>
      </c>
      <c r="H163" s="51">
        <f>+'2grid'!H163*CI$2</f>
        <v>0</v>
      </c>
      <c r="I163" s="51">
        <f>+'2grid'!I163*CJ$2</f>
        <v>0</v>
      </c>
      <c r="J163" s="51">
        <f>+'2grid'!J163*CK$2</f>
        <v>0</v>
      </c>
      <c r="K163" s="51">
        <f>+'2grid'!K163*CL$2</f>
        <v>0</v>
      </c>
      <c r="L163" s="51">
        <f>+'2grid'!L163*CM$2</f>
        <v>0</v>
      </c>
      <c r="M163" s="51">
        <f>+'2grid'!M163*CN$2</f>
        <v>0</v>
      </c>
      <c r="N163" s="51">
        <f>+'2grid'!N163*CO$2</f>
        <v>0</v>
      </c>
      <c r="O163" s="51">
        <f>+'2grid'!O163*CP$2</f>
        <v>0</v>
      </c>
      <c r="P163" s="51">
        <f>+'2grid'!P163*CQ$2</f>
        <v>0</v>
      </c>
      <c r="Q163" s="51">
        <f>+'2grid'!Q163*CR$2</f>
        <v>0</v>
      </c>
      <c r="R163" s="51">
        <f>+'2grid'!R163*CS$2</f>
        <v>0</v>
      </c>
      <c r="S163" s="51">
        <f>+'2grid'!S163*CT$2</f>
        <v>0</v>
      </c>
      <c r="T163" s="51">
        <f>+'2grid'!T163*CU$2</f>
        <v>0</v>
      </c>
      <c r="U163" s="51">
        <f>+'2grid'!U163*CV$2</f>
        <v>0</v>
      </c>
      <c r="V163" s="51">
        <f>+'2grid'!V163*CW$2</f>
        <v>0</v>
      </c>
      <c r="W163" s="51">
        <f>+'2grid'!W163*CX$2</f>
        <v>0</v>
      </c>
      <c r="X163" s="51">
        <f>+'2grid'!X163*CY$2</f>
        <v>0</v>
      </c>
      <c r="Y163" s="51">
        <f>+'2grid'!Y163*CZ$2</f>
        <v>0</v>
      </c>
      <c r="Z163" s="51">
        <f>+'2grid'!Z163*DA$2</f>
        <v>0</v>
      </c>
      <c r="AA163" s="51">
        <f>+'2grid'!AA163*DB$2</f>
        <v>0</v>
      </c>
      <c r="AB163" s="51">
        <f>+'2grid'!AB163*DC$2</f>
        <v>0</v>
      </c>
      <c r="AC163" s="51">
        <f>+'2grid'!AC163*DD$2</f>
        <v>2.6655818895699431E-3</v>
      </c>
      <c r="AD163" s="51">
        <f>+'2grid'!AD163*DE$2</f>
        <v>5.5668573356913364E-3</v>
      </c>
      <c r="AE163" s="51">
        <f>+'2grid'!AE163*DF$2</f>
        <v>1.1625185947199223E-2</v>
      </c>
      <c r="AF163" s="51">
        <f>+'2grid'!AF163*DG$2</f>
        <v>2.4275099453287211E-2</v>
      </c>
      <c r="AG163" s="51">
        <f>+'2grid'!AG163*DH$2</f>
        <v>5.0686575217390027E-2</v>
      </c>
      <c r="AH163" s="51">
        <f>+'2grid'!AH163*DI$2</f>
        <v>0.10582669031903966</v>
      </c>
      <c r="AI163" s="51">
        <f>+'2grid'!AI163*DJ$2</f>
        <v>0.22093642364852137</v>
      </c>
      <c r="AJ163" s="51">
        <f>+'2grid'!AJ163*DK$2</f>
        <v>0.46122066325564837</v>
      </c>
      <c r="AK163" s="51">
        <f>+'2grid'!AK163*DL$2</f>
        <v>0.9627621338253497</v>
      </c>
      <c r="AL163" s="51">
        <f>+'2grid'!AL163*DM$2</f>
        <v>2.0095439950290701</v>
      </c>
      <c r="AM163" s="51">
        <f>+'2grid'!AM163*DN$2</f>
        <v>4.1941480839989662</v>
      </c>
      <c r="AN163" s="51">
        <f>+'2grid'!AN163*DO$2</f>
        <v>8.7530046970413231</v>
      </c>
      <c r="AO163" s="51">
        <f>+'2grid'!AO163*DP$2</f>
        <v>9.6996923416599472</v>
      </c>
      <c r="AP163" s="51">
        <f>+'2grid'!AP163*DQ$2</f>
        <v>10.747925332391956</v>
      </c>
      <c r="AQ163" s="51">
        <f>+'2grid'!AQ163*DR$2</f>
        <v>11.908487233800997</v>
      </c>
      <c r="AR163" s="51">
        <f>+'2grid'!AR163*DS$2</f>
        <v>13.193292687604488</v>
      </c>
      <c r="AS163" s="51">
        <f>+'2grid'!AS163*DT$2</f>
        <v>15.062801313552029</v>
      </c>
      <c r="AT163" s="51">
        <f>+'2grid'!AT163*DU$2</f>
        <v>16.896909941865825</v>
      </c>
      <c r="AU163" s="51">
        <f>+'2grid'!AU163*DV$2</f>
        <v>18.383945337507924</v>
      </c>
      <c r="AV163" s="51">
        <f>+'2grid'!AV163*DW$2</f>
        <v>21.253448241555187</v>
      </c>
      <c r="AW163" s="51">
        <f>+'2grid'!AW163*DX$2</f>
        <v>24.568651909176221</v>
      </c>
      <c r="AX163" s="51">
        <f>+'2grid'!AX163*DY$2</f>
        <v>31.400723244632935</v>
      </c>
      <c r="AY163" s="51">
        <f>+'2grid'!AY163*DZ$2</f>
        <v>38.278163549038084</v>
      </c>
      <c r="AZ163" s="51">
        <f>+'2grid'!AZ163*EA$2</f>
        <v>44.164976226906099</v>
      </c>
      <c r="BA163" s="51">
        <f>+'2grid'!BA163*EB$2</f>
        <v>31.02</v>
      </c>
      <c r="BB163" s="51">
        <f>+'2grid'!BB163*EC$2</f>
        <v>70.040000000000006</v>
      </c>
      <c r="BC163" s="51">
        <f>+'2grid'!BC163*ED$2</f>
        <v>103.0104</v>
      </c>
      <c r="BD163" s="51">
        <f>+'2grid'!BD163*EE$2</f>
        <v>95.162508000000003</v>
      </c>
      <c r="BE163" s="51">
        <f>+'2grid'!BE163*EF$2</f>
        <v>94.134460000000004</v>
      </c>
      <c r="BF163" s="51">
        <f>+'2grid'!BF163*EG$2</f>
        <v>99.738054000000005</v>
      </c>
      <c r="BG163" s="51">
        <f>+'2grid'!BG163*EH$2</f>
        <v>86.468119999999999</v>
      </c>
      <c r="BH163" s="51">
        <f>+'2grid'!BH163*EI$2</f>
        <v>123.67652</v>
      </c>
      <c r="BI163" s="51">
        <f>+'2grid'!BI163*EJ$2</f>
        <v>128.8356</v>
      </c>
      <c r="BJ163" s="51">
        <f>+'2grid'!BJ163*EK$2</f>
        <v>135.21879999999999</v>
      </c>
      <c r="BK163" s="51">
        <f>+'2grid'!BK163*EL$2</f>
        <v>131.40099999999998</v>
      </c>
      <c r="BL163" s="51">
        <f>+'2grid'!BL163*EM$2</f>
        <v>110.595</v>
      </c>
      <c r="BM163" s="51">
        <f>+'2grid'!BM163*EN$2</f>
        <v>96.6267</v>
      </c>
      <c r="BN163" s="51">
        <f>+'2grid'!BN163*EO$2</f>
        <v>100.495</v>
      </c>
      <c r="BO163" s="51">
        <f>+'2grid'!BO163*EP$2</f>
        <v>105.69448</v>
      </c>
      <c r="BP163" s="51">
        <f>+'2grid'!BP163*EQ$2</f>
        <v>107.84578</v>
      </c>
      <c r="BQ163" s="51">
        <f>+'2grid'!BQ163*ER$2</f>
        <v>113.98456</v>
      </c>
      <c r="BR163" s="51">
        <f>+'2grid'!BR163*ES$2</f>
        <v>106.30249999999999</v>
      </c>
      <c r="BS163" s="51">
        <f>+'2grid'!BS163*ET$2</f>
        <v>114.25806800000001</v>
      </c>
      <c r="BT163" s="51">
        <f>+'2grid'!BT163*EU$2</f>
        <v>115.77454933333327</v>
      </c>
      <c r="BU163" s="51">
        <f>+'2grid'!BU163*EV$2</f>
        <v>116.83883795555545</v>
      </c>
      <c r="BV163" s="51">
        <f>+'2grid'!BV163*EW$2</f>
        <v>118.32979845925932</v>
      </c>
      <c r="BW163" s="51">
        <f>+'2grid'!BW163*EX$2</f>
        <v>119.73322104098804</v>
      </c>
      <c r="BX163" s="51">
        <f>+'2grid'!BX163*EY$2</f>
        <v>123.24947098534923</v>
      </c>
      <c r="BY163" s="51">
        <f>+'2grid'!BY163*EZ$2</f>
        <v>123.86305668442198</v>
      </c>
      <c r="BZ163" s="51">
        <f>+'2grid'!BZ163*FA$2</f>
        <v>125.7392749191401</v>
      </c>
      <c r="CA163" s="51">
        <f>+'2grid'!CA163*FB$2</f>
        <v>127.75409761789587</v>
      </c>
    </row>
    <row r="164" spans="1:79" x14ac:dyDescent="0.2">
      <c r="A164" s="9">
        <v>598</v>
      </c>
      <c r="B164" s="51">
        <f>+'2grid'!B164*CC$2</f>
        <v>0</v>
      </c>
      <c r="C164" s="51">
        <f>+'2grid'!C164*CD$2</f>
        <v>0</v>
      </c>
      <c r="D164" s="51">
        <f>+'2grid'!D164*CE$2</f>
        <v>3.7872421340568656E-5</v>
      </c>
      <c r="E164" s="51">
        <f>+'2grid'!E164*CF$2</f>
        <v>8.4120474323763088E-5</v>
      </c>
      <c r="F164" s="51">
        <f>+'2grid'!F164*CG$2</f>
        <v>1.8681300142030504E-4</v>
      </c>
      <c r="G164" s="51">
        <f>+'2grid'!G164*CH$2</f>
        <v>4.1479860512732192E-4</v>
      </c>
      <c r="H164" s="51">
        <f>+'2grid'!H164*CI$2</f>
        <v>9.2085290338265503E-4</v>
      </c>
      <c r="I164" s="51">
        <f>+'2grid'!I164*CJ$2</f>
        <v>2.0439201267648797E-3</v>
      </c>
      <c r="J164" s="51">
        <f>+'2grid'!J164*CK$2</f>
        <v>4.5358227470672675E-3</v>
      </c>
      <c r="K164" s="51">
        <f>+'2grid'!K164*CL$2</f>
        <v>1.0063856720055499E-2</v>
      </c>
      <c r="L164" s="51">
        <f>+'2grid'!L164*CM$2</f>
        <v>2.2324752583221707E-2</v>
      </c>
      <c r="M164" s="51">
        <f>+'2grid'!M164*CN$2</f>
        <v>3.4492144747426581E-2</v>
      </c>
      <c r="N164" s="51">
        <f>+'2grid'!N164*CO$2</f>
        <v>5.3275412827221744E-2</v>
      </c>
      <c r="O164" s="51">
        <f>+'2grid'!O164*CP$2</f>
        <v>8.2262531856194546E-2</v>
      </c>
      <c r="P164" s="51">
        <f>+'2grid'!P164*CQ$2</f>
        <v>0.12698173375020677</v>
      </c>
      <c r="Q164" s="51">
        <f>+'2grid'!Q164*CR$2</f>
        <v>0.19594736005984287</v>
      </c>
      <c r="R164" s="51">
        <f>+'2grid'!R164*CS$2</f>
        <v>0.30226742174368953</v>
      </c>
      <c r="S164" s="51">
        <f>+'2grid'!S164*CT$2</f>
        <v>0.46611331390382016</v>
      </c>
      <c r="T164" s="51">
        <f>+'2grid'!T164*CU$2</f>
        <v>0.71851208796330368</v>
      </c>
      <c r="U164" s="51">
        <f>+'2grid'!U164*CV$2</f>
        <v>1.1071663380405421</v>
      </c>
      <c r="V164" s="51">
        <f>+'2grid'!V164*CW$2</f>
        <v>1.7053806819323198</v>
      </c>
      <c r="W164" s="51">
        <f>+'2grid'!W164*CX$2</f>
        <v>2.6257448594830954</v>
      </c>
      <c r="X164" s="51">
        <f>+'2grid'!X164*CY$2</f>
        <v>4.0410948131956337</v>
      </c>
      <c r="Y164" s="51">
        <f>+'2grid'!Y164*CZ$2</f>
        <v>6.2166014945851629</v>
      </c>
      <c r="Z164" s="51">
        <f>+'2grid'!Z164*DA$2</f>
        <v>9.558860362641699</v>
      </c>
      <c r="AA164" s="51">
        <f>+'2grid'!AA164*DB$2</f>
        <v>14.690932959224842</v>
      </c>
      <c r="AB164" s="51">
        <f>+'2grid'!AB164*DC$2</f>
        <v>22.566970853897551</v>
      </c>
      <c r="AC164" s="51">
        <f>+'2grid'!AC164*DD$2</f>
        <v>34.647155580286039</v>
      </c>
      <c r="AD164" s="51">
        <f>+'2grid'!AD164*DE$2</f>
        <v>34.03702169003742</v>
      </c>
      <c r="AE164" s="51">
        <f>+'2grid'!AE164*DF$2</f>
        <v>33.41761582727149</v>
      </c>
      <c r="AF164" s="51">
        <f>+'2grid'!AF164*DG$2</f>
        <v>32.788316600595635</v>
      </c>
      <c r="AG164" s="51">
        <f>+'2grid'!AG164*DH$2</f>
        <v>32.148423624078916</v>
      </c>
      <c r="AH164" s="51">
        <f>+'2grid'!AH164*DI$2</f>
        <v>31.49714367832923</v>
      </c>
      <c r="AI164" s="51">
        <f>+'2grid'!AI164*DJ$2</f>
        <v>30.833573689291189</v>
      </c>
      <c r="AJ164" s="51">
        <f>+'2grid'!AJ164*DK$2</f>
        <v>30.156679596856272</v>
      </c>
      <c r="AK164" s="51">
        <f>+'2grid'!AK164*DL$2</f>
        <v>29.465269850985838</v>
      </c>
      <c r="AL164" s="51">
        <f>+'2grid'!AL164*DM$2</f>
        <v>28.757961792441176</v>
      </c>
      <c r="AM164" s="51">
        <f>+'2grid'!AM164*DN$2</f>
        <v>28.033138471834558</v>
      </c>
      <c r="AN164" s="51">
        <f>+'2grid'!AN164*DO$2</f>
        <v>27.288892410444042</v>
      </c>
      <c r="AO164" s="51">
        <f>+'2grid'!AO164*DP$2</f>
        <v>26.522951202565292</v>
      </c>
      <c r="AP164" s="51">
        <f>+'2grid'!AP164*DQ$2</f>
        <v>25.732577348430194</v>
      </c>
      <c r="AQ164" s="51">
        <f>+'2grid'!AQ164*DR$2</f>
        <v>24.914430663109034</v>
      </c>
      <c r="AR164" s="51">
        <f>+'2grid'!AR164*DS$2</f>
        <v>24.064374881403538</v>
      </c>
      <c r="AS164" s="51">
        <f>+'2grid'!AS164*DT$2</f>
        <v>23.177198471087685</v>
      </c>
      <c r="AT164" s="51">
        <f>+'2grid'!AT164*DU$2</f>
        <v>22.216477711055632</v>
      </c>
      <c r="AU164" s="51">
        <f>+'2grid'!AU164*DV$2</f>
        <v>21.205762986610029</v>
      </c>
      <c r="AV164" s="51">
        <f>+'2grid'!AV164*DW$2</f>
        <v>20.133295811416101</v>
      </c>
      <c r="AW164" s="51">
        <f>+'2grid'!AW164*DX$2</f>
        <v>18.982450207962728</v>
      </c>
      <c r="AX164" s="51">
        <f>+'2grid'!AX164*DY$2</f>
        <v>17.830786637850963</v>
      </c>
      <c r="AY164" s="51">
        <f>+'2grid'!AY164*DZ$2</f>
        <v>17.519929184869568</v>
      </c>
      <c r="AZ164" s="51">
        <f>+'2grid'!AZ164*EA$2</f>
        <v>16.847870676948158</v>
      </c>
      <c r="BA164" s="51">
        <f>+'2grid'!BA164*EB$2</f>
        <v>15.577607250220165</v>
      </c>
      <c r="BB164" s="51">
        <f>+'2grid'!BB164*EC$2</f>
        <v>13.085945861667684</v>
      </c>
      <c r="BC164" s="51">
        <f>+'2grid'!BC164*ED$2</f>
        <v>0.4617</v>
      </c>
      <c r="BD164" s="51">
        <f>+'2grid'!BD164*EE$2</f>
        <v>0.59275999999999995</v>
      </c>
      <c r="BE164" s="51">
        <f>+'2grid'!BE164*EF$2</f>
        <v>0.18323999999999999</v>
      </c>
      <c r="BF164" s="51">
        <f>+'2grid'!BF164*EG$2</f>
        <v>0.34476000000000001</v>
      </c>
      <c r="BG164" s="51">
        <f>+'2grid'!BG164*EH$2</f>
        <v>0.28179000000000004</v>
      </c>
      <c r="BH164" s="51">
        <f>+'2grid'!BH164*EI$2</f>
        <v>0.40400000000000003</v>
      </c>
      <c r="BI164" s="51">
        <f>+'2grid'!BI164*EJ$2</f>
        <v>0.32926</v>
      </c>
      <c r="BJ164" s="51">
        <f>+'2grid'!BJ164*EK$2</f>
        <v>0.37470999999999999</v>
      </c>
      <c r="BK164" s="51">
        <f>+'2grid'!BK164*EL$2</f>
        <v>0.38077</v>
      </c>
      <c r="BL164" s="51">
        <f>+'2grid'!BL164*EM$2</f>
        <v>0.35854999999999998</v>
      </c>
      <c r="BM164" s="51">
        <f>+'2grid'!BM164*EN$2</f>
        <v>0.34542</v>
      </c>
      <c r="BN164" s="51">
        <f>+'2grid'!BN164*EO$2</f>
        <v>0.37269000000000002</v>
      </c>
      <c r="BO164" s="51">
        <f>+'2grid'!BO164*EP$2</f>
        <v>0.39188000000000001</v>
      </c>
      <c r="BP164" s="51">
        <f>+'2grid'!BP164*EQ$2</f>
        <v>0.38380000000000003</v>
      </c>
      <c r="BQ164" s="51">
        <f>+'2grid'!BQ164*ER$2</f>
        <v>0.36562</v>
      </c>
      <c r="BR164" s="51">
        <f>+'2grid'!BR164*ES$2</f>
        <v>0.35349999999999998</v>
      </c>
      <c r="BS164" s="51">
        <f>+'2grid'!BS164*ET$2</f>
        <v>0.36992933333333322</v>
      </c>
      <c r="BT164" s="51">
        <f>+'2grid'!BT164*EU$2</f>
        <v>0.35819088888888878</v>
      </c>
      <c r="BU164" s="51">
        <f>+'2grid'!BU164*EV$2</f>
        <v>0.3482689481481494</v>
      </c>
      <c r="BV164" s="51">
        <f>+'2grid'!BV164*EW$2</f>
        <v>0.34486686913580294</v>
      </c>
      <c r="BW164" s="51">
        <f>+'2grid'!BW164*EX$2</f>
        <v>0.34360961448559757</v>
      </c>
      <c r="BX164" s="51">
        <f>+'2grid'!BX164*EY$2</f>
        <v>0.3396048162414283</v>
      </c>
      <c r="BY164" s="51">
        <f>+'2grid'!BY164*EZ$2</f>
        <v>0.3308682296040254</v>
      </c>
      <c r="BZ164" s="51">
        <f>+'2grid'!BZ164*FA$2</f>
        <v>0.32784859973784708</v>
      </c>
      <c r="CA164" s="51">
        <f>+'2grid'!CA164*FB$2</f>
        <v>0.3243676003363733</v>
      </c>
    </row>
    <row r="165" spans="1:79" x14ac:dyDescent="0.2">
      <c r="A165" s="9">
        <v>600</v>
      </c>
      <c r="B165" s="51">
        <f>+'2grid'!B165*CC$2</f>
        <v>0</v>
      </c>
      <c r="C165" s="51">
        <f>+'2grid'!C165*CD$2</f>
        <v>0</v>
      </c>
      <c r="D165" s="51">
        <f>+'2grid'!D165*CE$2</f>
        <v>0</v>
      </c>
      <c r="E165" s="51">
        <f>+'2grid'!E165*CF$2</f>
        <v>0</v>
      </c>
      <c r="F165" s="51">
        <f>+'2grid'!F165*CG$2</f>
        <v>0</v>
      </c>
      <c r="G165" s="51">
        <f>+'2grid'!G165*CH$2</f>
        <v>0</v>
      </c>
      <c r="H165" s="51">
        <f>+'2grid'!H165*CI$2</f>
        <v>0</v>
      </c>
      <c r="I165" s="51">
        <f>+'2grid'!I165*CJ$2</f>
        <v>0</v>
      </c>
      <c r="J165" s="51">
        <f>+'2grid'!J165*CK$2</f>
        <v>0</v>
      </c>
      <c r="K165" s="51">
        <f>+'2grid'!K165*CL$2</f>
        <v>0</v>
      </c>
      <c r="L165" s="51">
        <f>+'2grid'!L165*CM$2</f>
        <v>0</v>
      </c>
      <c r="M165" s="51">
        <f>+'2grid'!M165*CN$2</f>
        <v>0</v>
      </c>
      <c r="N165" s="51">
        <f>+'2grid'!N165*CO$2</f>
        <v>0</v>
      </c>
      <c r="O165" s="51">
        <f>+'2grid'!O165*CP$2</f>
        <v>0</v>
      </c>
      <c r="P165" s="51">
        <f>+'2grid'!P165*CQ$2</f>
        <v>0</v>
      </c>
      <c r="Q165" s="51">
        <f>+'2grid'!Q165*CR$2</f>
        <v>0</v>
      </c>
      <c r="R165" s="51">
        <f>+'2grid'!R165*CS$2</f>
        <v>0</v>
      </c>
      <c r="S165" s="51">
        <f>+'2grid'!S165*CT$2</f>
        <v>0</v>
      </c>
      <c r="T165" s="51">
        <f>+'2grid'!T165*CU$2</f>
        <v>0</v>
      </c>
      <c r="U165" s="51">
        <f>+'2grid'!U165*CV$2</f>
        <v>0</v>
      </c>
      <c r="V165" s="51">
        <f>+'2grid'!V165*CW$2</f>
        <v>0</v>
      </c>
      <c r="W165" s="51">
        <f>+'2grid'!W165*CX$2</f>
        <v>0</v>
      </c>
      <c r="X165" s="51">
        <f>+'2grid'!X165*CY$2</f>
        <v>0</v>
      </c>
      <c r="Y165" s="51">
        <f>+'2grid'!Y165*CZ$2</f>
        <v>0</v>
      </c>
      <c r="Z165" s="51">
        <f>+'2grid'!Z165*DA$2</f>
        <v>0</v>
      </c>
      <c r="AA165" s="51">
        <f>+'2grid'!AA165*DB$2</f>
        <v>0</v>
      </c>
      <c r="AB165" s="51">
        <f>+'2grid'!AB165*DC$2</f>
        <v>0</v>
      </c>
      <c r="AC165" s="51">
        <f>+'2grid'!AC165*DD$2</f>
        <v>3.3208463722273836E-8</v>
      </c>
      <c r="AD165" s="51">
        <f>+'2grid'!AD165*DE$2</f>
        <v>6.9179871626240849E-8</v>
      </c>
      <c r="AE165" s="51">
        <f>+'2grid'!AE165*DF$2</f>
        <v>1.4377936453195681E-7</v>
      </c>
      <c r="AF165" s="51">
        <f>+'2grid'!AF165*DG$2</f>
        <v>2.981854374550412E-7</v>
      </c>
      <c r="AG165" s="51">
        <f>+'2grid'!AG165*DH$2</f>
        <v>6.171992233566926E-7</v>
      </c>
      <c r="AH165" s="51">
        <f>+'2grid'!AH165*DI$2</f>
        <v>1.2752050069353152E-6</v>
      </c>
      <c r="AI165" s="51">
        <f>+'2grid'!AI165*DJ$2</f>
        <v>2.630322860971911E-6</v>
      </c>
      <c r="AJ165" s="51">
        <f>+'2grid'!AJ165*DK$2</f>
        <v>5.4170708694612191E-6</v>
      </c>
      <c r="AK165" s="51">
        <f>+'2grid'!AK165*DL$2</f>
        <v>1.1140190940586914E-5</v>
      </c>
      <c r="AL165" s="51">
        <f>+'2grid'!AL165*DM$2</f>
        <v>2.2878878097762143E-5</v>
      </c>
      <c r="AM165" s="51">
        <f>+'2grid'!AM165*DN$2</f>
        <v>4.6927544255219607E-5</v>
      </c>
      <c r="AN165" s="51">
        <f>+'2grid'!AN165*DO$2</f>
        <v>1.0544415161346737E-4</v>
      </c>
      <c r="AO165" s="51">
        <f>+'2grid'!AO165*DP$2</f>
        <v>2.3363115945729038E-4</v>
      </c>
      <c r="AP165" s="51">
        <f>+'2grid'!AP165*DQ$2</f>
        <v>5.1187749142389105E-4</v>
      </c>
      <c r="AQ165" s="51">
        <f>+'2grid'!AQ165*DR$2</f>
        <v>1.1112442479636003E-3</v>
      </c>
      <c r="AR165" s="51">
        <f>+'2grid'!AR165*DS$2</f>
        <v>2.3939848663532323E-3</v>
      </c>
      <c r="AS165" s="51">
        <f>+'2grid'!AS165*DT$2</f>
        <v>4.934220444541863E-3</v>
      </c>
      <c r="AT165" s="51">
        <f>+'2grid'!AT165*DU$2</f>
        <v>1.0153977993143309E-2</v>
      </c>
      <c r="AU165" s="51">
        <f>+'2grid'!AU165*DV$2</f>
        <v>2.0865101555183372E-2</v>
      </c>
      <c r="AV165" s="51">
        <f>+'2grid'!AV165*DW$2</f>
        <v>4.2816636969715417E-2</v>
      </c>
      <c r="AW165" s="51">
        <f>+'2grid'!AW165*DX$2</f>
        <v>8.7750427101238482E-2</v>
      </c>
      <c r="AX165" s="51">
        <f>+'2grid'!AX165*DY$2</f>
        <v>0.22572275082955701</v>
      </c>
      <c r="AY165" s="51">
        <f>+'2grid'!AY165*DZ$2</f>
        <v>0.55111085558157613</v>
      </c>
      <c r="AZ165" s="51">
        <f>+'2grid'!AZ165*EA$2</f>
        <v>1.2999955403446803</v>
      </c>
      <c r="BA165" s="51">
        <f>+'2grid'!BA165*EB$2</f>
        <v>2.992424981725625</v>
      </c>
      <c r="BB165" s="51">
        <f>+'2grid'!BB165*EC$2</f>
        <v>6.7634902508701957</v>
      </c>
      <c r="BC165" s="51">
        <f>+'2grid'!BC165*ED$2</f>
        <v>8.7210000000000001</v>
      </c>
      <c r="BD165" s="51">
        <f>+'2grid'!BD165*EE$2</f>
        <v>23.504977999999998</v>
      </c>
      <c r="BE165" s="51">
        <f>+'2grid'!BE165*EF$2</f>
        <v>24.432000000000002</v>
      </c>
      <c r="BF165" s="51">
        <f>+'2grid'!BF165*EG$2</f>
        <v>34.475999999999999</v>
      </c>
      <c r="BG165" s="51">
        <f>+'2grid'!BG165*EH$2</f>
        <v>26.514519999999997</v>
      </c>
      <c r="BH165" s="51">
        <f>+'2grid'!BH165*EI$2</f>
        <v>26.9468</v>
      </c>
      <c r="BI165" s="51">
        <f>+'2grid'!BI165*EJ$2</f>
        <v>27.29626</v>
      </c>
      <c r="BJ165" s="51">
        <f>+'2grid'!BJ165*EK$2</f>
        <v>30.606030000000001</v>
      </c>
      <c r="BK165" s="51">
        <f>+'2grid'!BK165*EL$2</f>
        <v>31.31</v>
      </c>
      <c r="BL165" s="51">
        <f>+'2grid'!BL165*EM$2</f>
        <v>33.835000000000001</v>
      </c>
      <c r="BM165" s="51">
        <f>+'2grid'!BM165*EN$2</f>
        <v>42.42</v>
      </c>
      <c r="BN165" s="51">
        <f>+'2grid'!BN165*EO$2</f>
        <v>42.42</v>
      </c>
      <c r="BO165" s="51">
        <f>+'2grid'!BO165*EP$2</f>
        <v>34.2087</v>
      </c>
      <c r="BP165" s="51">
        <f>+'2grid'!BP165*EQ$2</f>
        <v>50.5</v>
      </c>
      <c r="BQ165" s="51">
        <f>+'2grid'!BQ165*ER$2</f>
        <v>60.07076</v>
      </c>
      <c r="BR165" s="51">
        <f>+'2grid'!BR165*ES$2</f>
        <v>79.392060000000001</v>
      </c>
      <c r="BS165" s="51">
        <f>+'2grid'!BS165*ET$2</f>
        <v>76.912307999999427</v>
      </c>
      <c r="BT165" s="51">
        <f>+'2grid'!BT165*EU$2</f>
        <v>89.008875999996121</v>
      </c>
      <c r="BU165" s="51">
        <f>+'2grid'!BU165*EV$2</f>
        <v>102.27136106666818</v>
      </c>
      <c r="BV165" s="51">
        <f>+'2grid'!BV165*EW$2</f>
        <v>110.67836764444462</v>
      </c>
      <c r="BW165" s="51">
        <f>+'2grid'!BW165*EX$2</f>
        <v>119.76620639407501</v>
      </c>
      <c r="BX165" s="51">
        <f>+'2grid'!BX165*EY$2</f>
        <v>127.98133611456892</v>
      </c>
      <c r="BY165" s="51">
        <f>+'2grid'!BY165*EZ$2</f>
        <v>140.03882303657613</v>
      </c>
      <c r="BZ165" s="51">
        <f>+'2grid'!BZ165*FA$2</f>
        <v>149.09424495034574</v>
      </c>
      <c r="CA165" s="51">
        <f>+'2grid'!CA165*FB$2</f>
        <v>158.01281473264268</v>
      </c>
    </row>
    <row r="166" spans="1:79" x14ac:dyDescent="0.2">
      <c r="A166" s="9">
        <v>604</v>
      </c>
      <c r="B166" s="51">
        <f>+'2grid'!B166*CC$2</f>
        <v>0</v>
      </c>
      <c r="C166" s="51">
        <f>+'2grid'!C166*CD$2</f>
        <v>0</v>
      </c>
      <c r="D166" s="51">
        <f>+'2grid'!D166*CE$2</f>
        <v>0</v>
      </c>
      <c r="E166" s="51">
        <f>+'2grid'!E166*CF$2</f>
        <v>0</v>
      </c>
      <c r="F166" s="51">
        <f>+'2grid'!F166*CG$2</f>
        <v>0</v>
      </c>
      <c r="G166" s="51">
        <f>+'2grid'!G166*CH$2</f>
        <v>0</v>
      </c>
      <c r="H166" s="51">
        <f>+'2grid'!H166*CI$2</f>
        <v>0</v>
      </c>
      <c r="I166" s="51">
        <f>+'2grid'!I166*CJ$2</f>
        <v>0</v>
      </c>
      <c r="J166" s="51">
        <f>+'2grid'!J166*CK$2</f>
        <v>0</v>
      </c>
      <c r="K166" s="51">
        <f>+'2grid'!K166*CL$2</f>
        <v>0</v>
      </c>
      <c r="L166" s="51">
        <f>+'2grid'!L166*CM$2</f>
        <v>0</v>
      </c>
      <c r="M166" s="51">
        <f>+'2grid'!M166*CN$2</f>
        <v>0</v>
      </c>
      <c r="N166" s="51">
        <f>+'2grid'!N166*CO$2</f>
        <v>0</v>
      </c>
      <c r="O166" s="51">
        <f>+'2grid'!O166*CP$2</f>
        <v>0</v>
      </c>
      <c r="P166" s="51">
        <f>+'2grid'!P166*CQ$2</f>
        <v>0</v>
      </c>
      <c r="Q166" s="51">
        <f>+'2grid'!Q166*CR$2</f>
        <v>0</v>
      </c>
      <c r="R166" s="51">
        <f>+'2grid'!R166*CS$2</f>
        <v>0</v>
      </c>
      <c r="S166" s="51">
        <f>+'2grid'!S166*CT$2</f>
        <v>0</v>
      </c>
      <c r="T166" s="51">
        <f>+'2grid'!T166*CU$2</f>
        <v>0</v>
      </c>
      <c r="U166" s="51">
        <f>+'2grid'!U166*CV$2</f>
        <v>0</v>
      </c>
      <c r="V166" s="51">
        <f>+'2grid'!V166*CW$2</f>
        <v>0</v>
      </c>
      <c r="W166" s="51">
        <f>+'2grid'!W166*CX$2</f>
        <v>0</v>
      </c>
      <c r="X166" s="51">
        <f>+'2grid'!X166*CY$2</f>
        <v>0</v>
      </c>
      <c r="Y166" s="51">
        <f>+'2grid'!Y166*CZ$2</f>
        <v>0</v>
      </c>
      <c r="Z166" s="51">
        <f>+'2grid'!Z166*DA$2</f>
        <v>0</v>
      </c>
      <c r="AA166" s="51">
        <f>+'2grid'!AA166*DB$2</f>
        <v>0</v>
      </c>
      <c r="AB166" s="51">
        <f>+'2grid'!AB166*DC$2</f>
        <v>0</v>
      </c>
      <c r="AC166" s="51">
        <f>+'2grid'!AC166*DD$2</f>
        <v>8.0380212349092533E-4</v>
      </c>
      <c r="AD166" s="51">
        <f>+'2grid'!AD166*DE$2</f>
        <v>1.5775029436762007E-3</v>
      </c>
      <c r="AE166" s="51">
        <f>+'2grid'!AE166*DF$2</f>
        <v>3.0957291856327468E-3</v>
      </c>
      <c r="AF166" s="51">
        <f>+'2grid'!AF166*DG$2</f>
        <v>6.0747308106734082E-3</v>
      </c>
      <c r="AG166" s="51">
        <f>+'2grid'!AG166*DH$2</f>
        <v>1.191960694202404E-2</v>
      </c>
      <c r="AH166" s="51">
        <f>+'2grid'!AH166*DI$2</f>
        <v>2.3386604283837199E-2</v>
      </c>
      <c r="AI166" s="51">
        <f>+'2grid'!AI166*DJ$2</f>
        <v>4.5881989323344391E-2</v>
      </c>
      <c r="AJ166" s="51">
        <f>+'2grid'!AJ166*DK$2</f>
        <v>9.0009146259214051E-2</v>
      </c>
      <c r="AK166" s="51">
        <f>+'2grid'!AK166*DL$2</f>
        <v>0.17656306280861489</v>
      </c>
      <c r="AL166" s="51">
        <f>+'2grid'!AL166*DM$2</f>
        <v>0.34632300275364081</v>
      </c>
      <c r="AM166" s="51">
        <f>+'2grid'!AM166*DN$2</f>
        <v>0.67925140661233674</v>
      </c>
      <c r="AN166" s="51">
        <f>+'2grid'!AN166*DO$2</f>
        <v>1.3321309372264691</v>
      </c>
      <c r="AO166" s="51">
        <f>+'2grid'!AO166*DP$2</f>
        <v>1.6327131134960979</v>
      </c>
      <c r="AP166" s="51">
        <f>+'2grid'!AP166*DQ$2</f>
        <v>2.3530810849448596</v>
      </c>
      <c r="AQ166" s="51">
        <f>+'2grid'!AQ166*DR$2</f>
        <v>3.3315306177152975</v>
      </c>
      <c r="AR166" s="51">
        <f>+'2grid'!AR166*DS$2</f>
        <v>4.7164526119521604</v>
      </c>
      <c r="AS166" s="51">
        <f>+'2grid'!AS166*DT$2</f>
        <v>6.7197185941046698</v>
      </c>
      <c r="AT166" s="51">
        <f>+'2grid'!AT166*DU$2</f>
        <v>9.4097074240044822</v>
      </c>
      <c r="AU166" s="51">
        <f>+'2grid'!AU166*DV$2</f>
        <v>13.784520571145062</v>
      </c>
      <c r="AV166" s="51">
        <f>+'2grid'!AV166*DW$2</f>
        <v>22.497358282297117</v>
      </c>
      <c r="AW166" s="51">
        <f>+'2grid'!AW166*DX$2</f>
        <v>33.204884260604459</v>
      </c>
      <c r="AX166" s="51">
        <f>+'2grid'!AX166*DY$2</f>
        <v>58.576000000000001</v>
      </c>
      <c r="AY166" s="51">
        <f>+'2grid'!AY166*DZ$2</f>
        <v>28.134</v>
      </c>
      <c r="AZ166" s="51">
        <f>+'2grid'!AZ166*EA$2</f>
        <v>48.786000000000001</v>
      </c>
      <c r="BA166" s="51">
        <f>+'2grid'!BA166*EB$2</f>
        <v>50.666000000000004</v>
      </c>
      <c r="BB166" s="51">
        <f>+'2grid'!BB166*EC$2</f>
        <v>43.26</v>
      </c>
      <c r="BC166" s="51">
        <f>+'2grid'!BC166*ED$2</f>
        <v>83.194236000000004</v>
      </c>
      <c r="BD166" s="51">
        <f>+'2grid'!BD166*EE$2</f>
        <v>143.48369000000002</v>
      </c>
      <c r="BE166" s="51">
        <f>+'2grid'!BE166*EF$2</f>
        <v>104.377576</v>
      </c>
      <c r="BF166" s="51">
        <f>+'2grid'!BF166*EG$2</f>
        <v>187.34461200000001</v>
      </c>
      <c r="BG166" s="51">
        <f>+'2grid'!BG166*EH$2</f>
        <v>289.98412999999999</v>
      </c>
      <c r="BH166" s="51">
        <f>+'2grid'!BH166*EI$2</f>
        <v>305.82800000000003</v>
      </c>
      <c r="BI166" s="51">
        <f>+'2grid'!BI166*EJ$2</f>
        <v>319.97507000000002</v>
      </c>
      <c r="BJ166" s="51">
        <f>+'2grid'!BJ166*EK$2</f>
        <v>316.99455999999998</v>
      </c>
      <c r="BK166" s="51">
        <f>+'2grid'!BK166*EL$2</f>
        <v>289.33268000000004</v>
      </c>
      <c r="BL166" s="51">
        <f>+'2grid'!BL166*EM$2</f>
        <v>361.46182999999996</v>
      </c>
      <c r="BM166" s="51">
        <f>+'2grid'!BM166*EN$2</f>
        <v>347.12790999999999</v>
      </c>
      <c r="BN166" s="51">
        <f>+'2grid'!BN166*EO$2</f>
        <v>341.01539000000002</v>
      </c>
      <c r="BO166" s="51">
        <f>+'2grid'!BO166*EP$2</f>
        <v>383.58082999999999</v>
      </c>
      <c r="BP166" s="51">
        <f>+'2grid'!BP166*EQ$2</f>
        <v>408.66013999999996</v>
      </c>
      <c r="BQ166" s="51">
        <f>+'2grid'!BQ166*ER$2</f>
        <v>392.54559</v>
      </c>
      <c r="BR166" s="51">
        <f>+'2grid'!BR166*ES$2</f>
        <v>363.20812000000001</v>
      </c>
      <c r="BS166" s="51">
        <f>+'2grid'!BS166*ET$2</f>
        <v>398.69675933333247</v>
      </c>
      <c r="BT166" s="51">
        <f>+'2grid'!BT166*EU$2</f>
        <v>402.40188822222234</v>
      </c>
      <c r="BU166" s="51">
        <f>+'2grid'!BU166*EV$2</f>
        <v>395.0033225037036</v>
      </c>
      <c r="BV166" s="51">
        <f>+'2grid'!BV166*EW$2</f>
        <v>393.09664799506146</v>
      </c>
      <c r="BW166" s="51">
        <f>+'2grid'!BW166*EX$2</f>
        <v>401.00999064658362</v>
      </c>
      <c r="BX166" s="51">
        <f>+'2grid'!BX166*EY$2</f>
        <v>408.71716680010792</v>
      </c>
      <c r="BY166" s="51">
        <f>+'2grid'!BY166*EZ$2</f>
        <v>404.22292959333413</v>
      </c>
      <c r="BZ166" s="51">
        <f>+'2grid'!BZ166*FA$2</f>
        <v>406.55799919979847</v>
      </c>
      <c r="CA166" s="51">
        <f>+'2grid'!CA166*FB$2</f>
        <v>411.32061656598046</v>
      </c>
    </row>
    <row r="167" spans="1:79" x14ac:dyDescent="0.2">
      <c r="A167" s="9">
        <v>608</v>
      </c>
      <c r="B167" s="51">
        <f>+'2grid'!B167*CC$2</f>
        <v>0</v>
      </c>
      <c r="C167" s="51">
        <f>+'2grid'!C167*CD$2</f>
        <v>0</v>
      </c>
      <c r="D167" s="51">
        <f>+'2grid'!D167*CE$2</f>
        <v>0.12815770347244448</v>
      </c>
      <c r="E167" s="51">
        <f>+'2grid'!E167*CF$2</f>
        <v>0.29391317572852577</v>
      </c>
      <c r="F167" s="51">
        <f>+'2grid'!F167*CG$2</f>
        <v>0.67320091816488081</v>
      </c>
      <c r="G167" s="51">
        <f>+'2grid'!G167*CH$2</f>
        <v>1.5398790270012874</v>
      </c>
      <c r="H167" s="51">
        <f>+'2grid'!H167*CI$2</f>
        <v>3.5172728697912738</v>
      </c>
      <c r="I167" s="51">
        <f>+'2grid'!I167*CJ$2</f>
        <v>8.0215845686262242</v>
      </c>
      <c r="J167" s="51">
        <f>+'2grid'!J167*CK$2</f>
        <v>18.264221373381417</v>
      </c>
      <c r="K167" s="51">
        <f>+'2grid'!K167*CL$2</f>
        <v>41.51219269447963</v>
      </c>
      <c r="L167" s="51">
        <f>+'2grid'!L167*CM$2</f>
        <v>94.172427144911325</v>
      </c>
      <c r="M167" s="51">
        <f>+'2grid'!M167*CN$2</f>
        <v>97.77172748614251</v>
      </c>
      <c r="N167" s="51">
        <f>+'2grid'!N167*CO$2</f>
        <v>101.47703635421486</v>
      </c>
      <c r="O167" s="51">
        <f>+'2grid'!O167*CP$2</f>
        <v>105.28892680051921</v>
      </c>
      <c r="P167" s="51">
        <f>+'2grid'!P167*CQ$2</f>
        <v>109.207708970268</v>
      </c>
      <c r="Q167" s="51">
        <f>+'2grid'!Q167*CR$2</f>
        <v>113.23339957304951</v>
      </c>
      <c r="R167" s="51">
        <f>+'2grid'!R167*CS$2</f>
        <v>117.36568882642611</v>
      </c>
      <c r="S167" s="51">
        <f>+'2grid'!S167*CT$2</f>
        <v>121.60390469097148</v>
      </c>
      <c r="T167" s="51">
        <f>+'2grid'!T167*CU$2</f>
        <v>125.94697420316879</v>
      </c>
      <c r="U167" s="51">
        <f>+'2grid'!U167*CV$2</f>
        <v>138.31969171759513</v>
      </c>
      <c r="V167" s="51">
        <f>+'2grid'!V167*CW$2</f>
        <v>149.97063063528327</v>
      </c>
      <c r="W167" s="51">
        <f>+'2grid'!W167*CX$2</f>
        <v>156.03196864123737</v>
      </c>
      <c r="X167" s="51">
        <f>+'2grid'!X167*CY$2</f>
        <v>161.6321084172491</v>
      </c>
      <c r="Y167" s="51">
        <f>+'2grid'!Y167*CZ$2</f>
        <v>166.77650110001386</v>
      </c>
      <c r="Z167" s="51">
        <f>+'2grid'!Z167*DA$2</f>
        <v>171.47059782622711</v>
      </c>
      <c r="AA167" s="51">
        <f>+'2grid'!AA167*DB$2</f>
        <v>175.71984973258418</v>
      </c>
      <c r="AB167" s="51">
        <f>+'2grid'!AB167*DC$2</f>
        <v>55.568719129170148</v>
      </c>
      <c r="AC167" s="51">
        <f>+'2grid'!AC167*DD$2</f>
        <v>62.374606824555514</v>
      </c>
      <c r="AD167" s="51">
        <f>+'2grid'!AD167*DE$2</f>
        <v>61.178258229151339</v>
      </c>
      <c r="AE167" s="51">
        <f>+'2grid'!AE167*DF$2</f>
        <v>60.000940214581171</v>
      </c>
      <c r="AF167" s="51">
        <f>+'2grid'!AF167*DG$2</f>
        <v>58.842376227393522</v>
      </c>
      <c r="AG167" s="51">
        <f>+'2grid'!AG167*DH$2</f>
        <v>57.702293522503808</v>
      </c>
      <c r="AH167" s="51">
        <f>+'2grid'!AH167*DI$2</f>
        <v>56.58042311259986</v>
      </c>
      <c r="AI167" s="51">
        <f>+'2grid'!AI167*DJ$2</f>
        <v>55.476499718202888</v>
      </c>
      <c r="AJ167" s="51">
        <f>+'2grid'!AJ167*DK$2</f>
        <v>54.390261718374681</v>
      </c>
      <c r="AK167" s="51">
        <f>+'2grid'!AK167*DL$2</f>
        <v>53.321451102063754</v>
      </c>
      <c r="AL167" s="51">
        <f>+'2grid'!AL167*DM$2</f>
        <v>52.269813420081555</v>
      </c>
      <c r="AM167" s="51">
        <f>+'2grid'!AM167*DN$2</f>
        <v>51.235097737701274</v>
      </c>
      <c r="AN167" s="51">
        <f>+'2grid'!AN167*DO$2</f>
        <v>50.217056587870829</v>
      </c>
      <c r="AO167" s="51">
        <f>+'2grid'!AO167*DP$2</f>
        <v>49.215445925033031</v>
      </c>
      <c r="AP167" s="51">
        <f>+'2grid'!AP167*DQ$2</f>
        <v>56.717299720596259</v>
      </c>
      <c r="AQ167" s="51">
        <f>+'2grid'!AQ167*DR$2</f>
        <v>64.21100645848604</v>
      </c>
      <c r="AR167" s="51">
        <f>+'2grid'!AR167*DS$2</f>
        <v>72.688894456069008</v>
      </c>
      <c r="AS167" s="51">
        <f>+'2grid'!AS167*DT$2</f>
        <v>82.811471080317673</v>
      </c>
      <c r="AT167" s="51">
        <f>+'2grid'!AT167*DU$2</f>
        <v>92.726157534647314</v>
      </c>
      <c r="AU167" s="51">
        <f>+'2grid'!AU167*DV$2</f>
        <v>108.61866082546619</v>
      </c>
      <c r="AV167" s="51">
        <f>+'2grid'!AV167*DW$2</f>
        <v>141.75253768025397</v>
      </c>
      <c r="AW167" s="51">
        <f>+'2grid'!AW167*DX$2</f>
        <v>167.29683802073745</v>
      </c>
      <c r="AX167" s="51">
        <f>+'2grid'!AX167*DY$2</f>
        <v>799.97733394696786</v>
      </c>
      <c r="AY167" s="51">
        <f>+'2grid'!AY167*DZ$2</f>
        <v>992.33927673735263</v>
      </c>
      <c r="AZ167" s="51">
        <f>+'2grid'!AZ167*EA$2</f>
        <v>1191.6675638828904</v>
      </c>
      <c r="BA167" s="51">
        <f>+'2grid'!BA167*EB$2</f>
        <v>1496.5630682196338</v>
      </c>
      <c r="BB167" s="51">
        <f>+'2grid'!BB167*EC$2</f>
        <v>1511.8408333628352</v>
      </c>
      <c r="BC167" s="51">
        <f>+'2grid'!BC167*ED$2</f>
        <v>2087.9205113512944</v>
      </c>
      <c r="BD167" s="51">
        <f>+'2grid'!BD167*EE$2</f>
        <v>2089.1405644847241</v>
      </c>
      <c r="BE167" s="51">
        <f>+'2grid'!BE167*EF$2</f>
        <v>2251.9371033299117</v>
      </c>
      <c r="BF167" s="51">
        <f>+'2grid'!BF167*EG$2</f>
        <v>2151.0264822968811</v>
      </c>
      <c r="BG167" s="51">
        <f>+'2grid'!BG167*EH$2</f>
        <v>2605.727406719298</v>
      </c>
      <c r="BH167" s="51">
        <f>+'2grid'!BH167*EI$2</f>
        <v>2623.2589463150075</v>
      </c>
      <c r="BI167" s="51">
        <f>+'2grid'!BI167*EJ$2</f>
        <v>2610.797338742309</v>
      </c>
      <c r="BJ167" s="51">
        <f>+'2grid'!BJ167*EK$2</f>
        <v>2584.9329149143095</v>
      </c>
      <c r="BK167" s="51">
        <f>+'2grid'!BK167*EL$2</f>
        <v>2662.3757227040046</v>
      </c>
      <c r="BL167" s="51">
        <f>+'2grid'!BL167*EM$2</f>
        <v>2625.9781351197471</v>
      </c>
      <c r="BM167" s="51">
        <f>+'2grid'!BM167*EN$2</f>
        <v>2683.5972484748827</v>
      </c>
      <c r="BN167" s="51">
        <f>+'2grid'!BN167*EO$2</f>
        <v>2756.337952150122</v>
      </c>
      <c r="BO167" s="51">
        <f>+'2grid'!BO167*EP$2</f>
        <v>2876.8903072170497</v>
      </c>
      <c r="BP167" s="51">
        <f>+'2grid'!BP167*EQ$2</f>
        <v>2923.402253869438</v>
      </c>
      <c r="BQ167" s="51">
        <f>+'2grid'!BQ167*ER$2</f>
        <v>2808.3675622361666</v>
      </c>
      <c r="BR167" s="51">
        <f>+'2grid'!BR167*ES$2</f>
        <v>2925.9271489720327</v>
      </c>
      <c r="BS167" s="51">
        <f>+'2grid'!BS167*ET$2</f>
        <v>2970.489767374072</v>
      </c>
      <c r="BT167" s="51">
        <f>+'2grid'!BT167*EU$2</f>
        <v>2987.171471705718</v>
      </c>
      <c r="BU167" s="51">
        <f>+'2grid'!BU167*EV$2</f>
        <v>2996.3903789288315</v>
      </c>
      <c r="BV167" s="51">
        <f>+'2grid'!BV167*EW$2</f>
        <v>3029.8723481707843</v>
      </c>
      <c r="BW167" s="51">
        <f>+'2grid'!BW167*EX$2</f>
        <v>3086.5756040487508</v>
      </c>
      <c r="BX167" s="51">
        <f>+'2grid'!BX167*EY$2</f>
        <v>3098.4536379567239</v>
      </c>
      <c r="BY167" s="51">
        <f>+'2grid'!BY167*EZ$2</f>
        <v>3125.2990097602919</v>
      </c>
      <c r="BZ167" s="51">
        <f>+'2grid'!BZ167*FA$2</f>
        <v>3159.3001868504289</v>
      </c>
      <c r="CA167" s="51">
        <f>+'2grid'!CA167*FB$2</f>
        <v>3193.9044496417487</v>
      </c>
    </row>
    <row r="168" spans="1:79" x14ac:dyDescent="0.2">
      <c r="A168" s="9">
        <v>612</v>
      </c>
      <c r="B168" s="51">
        <f>+'2grid'!B168*CC$2</f>
        <v>0</v>
      </c>
      <c r="C168" s="51">
        <f>+'2grid'!C168*CD$2</f>
        <v>0</v>
      </c>
      <c r="D168" s="51">
        <f>+'2grid'!D168*CE$2</f>
        <v>0</v>
      </c>
      <c r="E168" s="51">
        <f>+'2grid'!E168*CF$2</f>
        <v>0</v>
      </c>
      <c r="F168" s="51">
        <f>+'2grid'!F168*CG$2</f>
        <v>0</v>
      </c>
      <c r="G168" s="51">
        <f>+'2grid'!G168*CH$2</f>
        <v>0</v>
      </c>
      <c r="H168" s="51">
        <f>+'2grid'!H168*CI$2</f>
        <v>0</v>
      </c>
      <c r="I168" s="51">
        <f>+'2grid'!I168*CJ$2</f>
        <v>0</v>
      </c>
      <c r="J168" s="51">
        <f>+'2grid'!J168*CK$2</f>
        <v>0</v>
      </c>
      <c r="K168" s="51">
        <f>+'2grid'!K168*CL$2</f>
        <v>0</v>
      </c>
      <c r="L168" s="51">
        <f>+'2grid'!L168*CM$2</f>
        <v>0</v>
      </c>
      <c r="M168" s="51">
        <f>+'2grid'!M168*CN$2</f>
        <v>0</v>
      </c>
      <c r="N168" s="51">
        <f>+'2grid'!N168*CO$2</f>
        <v>0</v>
      </c>
      <c r="O168" s="51">
        <f>+'2grid'!O168*CP$2</f>
        <v>0</v>
      </c>
      <c r="P168" s="51">
        <f>+'2grid'!P168*CQ$2</f>
        <v>0</v>
      </c>
      <c r="Q168" s="51">
        <f>+'2grid'!Q168*CR$2</f>
        <v>0</v>
      </c>
      <c r="R168" s="51">
        <f>+'2grid'!R168*CS$2</f>
        <v>0</v>
      </c>
      <c r="S168" s="51">
        <f>+'2grid'!S168*CT$2</f>
        <v>0</v>
      </c>
      <c r="T168" s="51">
        <f>+'2grid'!T168*CU$2</f>
        <v>0</v>
      </c>
      <c r="U168" s="51">
        <f>+'2grid'!U168*CV$2</f>
        <v>0</v>
      </c>
      <c r="V168" s="51">
        <f>+'2grid'!V168*CW$2</f>
        <v>0</v>
      </c>
      <c r="W168" s="51">
        <f>+'2grid'!W168*CX$2</f>
        <v>0</v>
      </c>
      <c r="X168" s="51">
        <f>+'2grid'!X168*CY$2</f>
        <v>0</v>
      </c>
      <c r="Y168" s="51">
        <f>+'2grid'!Y168*CZ$2</f>
        <v>0</v>
      </c>
      <c r="Z168" s="51">
        <f>+'2grid'!Z168*DA$2</f>
        <v>0</v>
      </c>
      <c r="AA168" s="51">
        <f>+'2grid'!AA168*DB$2</f>
        <v>0</v>
      </c>
      <c r="AB168" s="51">
        <f>+'2grid'!AB168*DC$2</f>
        <v>0</v>
      </c>
      <c r="AC168" s="51">
        <f>+'2grid'!AC168*DD$2</f>
        <v>0</v>
      </c>
      <c r="AD168" s="51">
        <f>+'2grid'!AD168*DE$2</f>
        <v>0</v>
      </c>
      <c r="AE168" s="51">
        <f>+'2grid'!AE168*DF$2</f>
        <v>0</v>
      </c>
      <c r="AF168" s="51">
        <f>+'2grid'!AF168*DG$2</f>
        <v>0</v>
      </c>
      <c r="AG168" s="51">
        <f>+'2grid'!AG168*DH$2</f>
        <v>0</v>
      </c>
      <c r="AH168" s="51">
        <f>+'2grid'!AH168*DI$2</f>
        <v>0</v>
      </c>
      <c r="AI168" s="51">
        <f>+'2grid'!AI168*DJ$2</f>
        <v>0</v>
      </c>
      <c r="AJ168" s="51">
        <f>+'2grid'!AJ168*DK$2</f>
        <v>0</v>
      </c>
      <c r="AK168" s="51">
        <f>+'2grid'!AK168*DL$2</f>
        <v>0</v>
      </c>
      <c r="AL168" s="51">
        <f>+'2grid'!AL168*DM$2</f>
        <v>0</v>
      </c>
      <c r="AM168" s="51">
        <f>+'2grid'!AM168*DN$2</f>
        <v>0</v>
      </c>
      <c r="AN168" s="51">
        <f>+'2grid'!AN168*DO$2</f>
        <v>0</v>
      </c>
      <c r="AO168" s="51">
        <f>+'2grid'!AO168*DP$2</f>
        <v>0</v>
      </c>
      <c r="AP168" s="51">
        <f>+'2grid'!AP168*DQ$2</f>
        <v>0</v>
      </c>
      <c r="AQ168" s="51">
        <f>+'2grid'!AQ168*DR$2</f>
        <v>0</v>
      </c>
      <c r="AR168" s="51">
        <f>+'2grid'!AR168*DS$2</f>
        <v>0</v>
      </c>
      <c r="AS168" s="51">
        <f>+'2grid'!AS168*DT$2</f>
        <v>0</v>
      </c>
      <c r="AT168" s="51">
        <f>+'2grid'!AT168*DU$2</f>
        <v>0</v>
      </c>
      <c r="AU168" s="51">
        <f>+'2grid'!AU168*DV$2</f>
        <v>0</v>
      </c>
      <c r="AV168" s="51">
        <f>+'2grid'!AV168*DW$2</f>
        <v>0</v>
      </c>
      <c r="AW168" s="51">
        <f>+'2grid'!AW168*DX$2</f>
        <v>0</v>
      </c>
      <c r="AX168" s="51">
        <f>+'2grid'!AX168*DY$2</f>
        <v>0</v>
      </c>
      <c r="AY168" s="51">
        <f>+'2grid'!AY168*DZ$2</f>
        <v>0</v>
      </c>
      <c r="AZ168" s="51">
        <f>+'2grid'!AZ168*EA$2</f>
        <v>0</v>
      </c>
      <c r="BA168" s="51">
        <f>+'2grid'!BA168*EB$2</f>
        <v>0</v>
      </c>
      <c r="BB168" s="51">
        <f>+'2grid'!BB168*EC$2</f>
        <v>0</v>
      </c>
      <c r="BC168" s="51">
        <f>+'2grid'!BC168*ED$2</f>
        <v>0</v>
      </c>
      <c r="BD168" s="51">
        <f>+'2grid'!BD168*EE$2</f>
        <v>0</v>
      </c>
      <c r="BE168" s="51">
        <f>+'2grid'!BE168*EF$2</f>
        <v>0</v>
      </c>
      <c r="BF168" s="51">
        <f>+'2grid'!BF168*EG$2</f>
        <v>0</v>
      </c>
      <c r="BG168" s="51">
        <f>+'2grid'!BG168*EH$2</f>
        <v>0</v>
      </c>
      <c r="BH168" s="51">
        <f>+'2grid'!BH168*EI$2</f>
        <v>0</v>
      </c>
      <c r="BI168" s="51">
        <f>+'2grid'!BI168*EJ$2</f>
        <v>0</v>
      </c>
      <c r="BJ168" s="51">
        <f>+'2grid'!BJ168*EK$2</f>
        <v>0</v>
      </c>
      <c r="BK168" s="51">
        <f>+'2grid'!BK168*EL$2</f>
        <v>0</v>
      </c>
      <c r="BL168" s="51">
        <f>+'2grid'!BL168*EM$2</f>
        <v>0</v>
      </c>
      <c r="BM168" s="51">
        <f>+'2grid'!BM168*EN$2</f>
        <v>0</v>
      </c>
      <c r="BN168" s="51">
        <f>+'2grid'!BN168*EO$2</f>
        <v>0</v>
      </c>
      <c r="BO168" s="51">
        <f>+'2grid'!BO168*EP$2</f>
        <v>0</v>
      </c>
      <c r="BP168" s="51">
        <f>+'2grid'!BP168*EQ$2</f>
        <v>0</v>
      </c>
      <c r="BQ168" s="51">
        <f>+'2grid'!BQ168*ER$2</f>
        <v>0</v>
      </c>
      <c r="BR168" s="51">
        <f>+'2grid'!BR168*ES$2</f>
        <v>0</v>
      </c>
      <c r="BS168" s="51">
        <f>+'2grid'!BS168*ET$2</f>
        <v>0</v>
      </c>
      <c r="BT168" s="51">
        <f>+'2grid'!BT168*EU$2</f>
        <v>0</v>
      </c>
      <c r="BU168" s="51">
        <f>+'2grid'!BU168*EV$2</f>
        <v>0</v>
      </c>
      <c r="BV168" s="51">
        <f>+'2grid'!BV168*EW$2</f>
        <v>0</v>
      </c>
      <c r="BW168" s="51">
        <f>+'2grid'!BW168*EX$2</f>
        <v>0</v>
      </c>
      <c r="BX168" s="51">
        <f>+'2grid'!BX168*EY$2</f>
        <v>0</v>
      </c>
      <c r="BY168" s="51">
        <f>+'2grid'!BY168*EZ$2</f>
        <v>0</v>
      </c>
      <c r="BZ168" s="51">
        <f>+'2grid'!BZ168*FA$2</f>
        <v>0</v>
      </c>
      <c r="CA168" s="51">
        <f>+'2grid'!CA168*FB$2</f>
        <v>0</v>
      </c>
    </row>
    <row r="169" spans="1:79" x14ac:dyDescent="0.2">
      <c r="A169" s="9">
        <v>616</v>
      </c>
      <c r="B169" s="51">
        <f>+'2grid'!B169*CC$2</f>
        <v>0</v>
      </c>
      <c r="C169" s="51">
        <f>+'2grid'!C169*CD$2</f>
        <v>0</v>
      </c>
      <c r="D169" s="51">
        <f>+'2grid'!D169*CE$2</f>
        <v>0</v>
      </c>
      <c r="E169" s="51">
        <f>+'2grid'!E169*CF$2</f>
        <v>0</v>
      </c>
      <c r="F169" s="51">
        <f>+'2grid'!F169*CG$2</f>
        <v>0</v>
      </c>
      <c r="G169" s="51">
        <f>+'2grid'!G169*CH$2</f>
        <v>0</v>
      </c>
      <c r="H169" s="51">
        <f>+'2grid'!H169*CI$2</f>
        <v>0</v>
      </c>
      <c r="I169" s="51">
        <f>+'2grid'!I169*CJ$2</f>
        <v>0</v>
      </c>
      <c r="J169" s="51">
        <f>+'2grid'!J169*CK$2</f>
        <v>0</v>
      </c>
      <c r="K169" s="51">
        <f>+'2grid'!K169*CL$2</f>
        <v>0</v>
      </c>
      <c r="L169" s="51">
        <f>+'2grid'!L169*CM$2</f>
        <v>0</v>
      </c>
      <c r="M169" s="51">
        <f>+'2grid'!M169*CN$2</f>
        <v>0</v>
      </c>
      <c r="N169" s="51">
        <f>+'2grid'!N169*CO$2</f>
        <v>0</v>
      </c>
      <c r="O169" s="51">
        <f>+'2grid'!O169*CP$2</f>
        <v>0</v>
      </c>
      <c r="P169" s="51">
        <f>+'2grid'!P169*CQ$2</f>
        <v>0</v>
      </c>
      <c r="Q169" s="51">
        <f>+'2grid'!Q169*CR$2</f>
        <v>0</v>
      </c>
      <c r="R169" s="51">
        <f>+'2grid'!R169*CS$2</f>
        <v>0</v>
      </c>
      <c r="S169" s="51">
        <f>+'2grid'!S169*CT$2</f>
        <v>0</v>
      </c>
      <c r="T169" s="51">
        <f>+'2grid'!T169*CU$2</f>
        <v>0</v>
      </c>
      <c r="U169" s="51">
        <f>+'2grid'!U169*CV$2</f>
        <v>0</v>
      </c>
      <c r="V169" s="51">
        <f>+'2grid'!V169*CW$2</f>
        <v>0</v>
      </c>
      <c r="W169" s="51">
        <f>+'2grid'!W169*CX$2</f>
        <v>0</v>
      </c>
      <c r="X169" s="51">
        <f>+'2grid'!X169*CY$2</f>
        <v>0</v>
      </c>
      <c r="Y169" s="51">
        <f>+'2grid'!Y169*CZ$2</f>
        <v>0</v>
      </c>
      <c r="Z169" s="51">
        <f>+'2grid'!Z169*DA$2</f>
        <v>0</v>
      </c>
      <c r="AA169" s="51">
        <f>+'2grid'!AA169*DB$2</f>
        <v>0</v>
      </c>
      <c r="AB169" s="51">
        <f>+'2grid'!AB169*DC$2</f>
        <v>0</v>
      </c>
      <c r="AC169" s="51">
        <f>+'2grid'!AC169*DD$2</f>
        <v>0</v>
      </c>
      <c r="AD169" s="51">
        <f>+'2grid'!AD169*DE$2</f>
        <v>0</v>
      </c>
      <c r="AE169" s="51">
        <f>+'2grid'!AE169*DF$2</f>
        <v>0</v>
      </c>
      <c r="AF169" s="51">
        <f>+'2grid'!AF169*DG$2</f>
        <v>0</v>
      </c>
      <c r="AG169" s="51">
        <f>+'2grid'!AG169*DH$2</f>
        <v>0</v>
      </c>
      <c r="AH169" s="51">
        <f>+'2grid'!AH169*DI$2</f>
        <v>0</v>
      </c>
      <c r="AI169" s="51">
        <f>+'2grid'!AI169*DJ$2</f>
        <v>0</v>
      </c>
      <c r="AJ169" s="51">
        <f>+'2grid'!AJ169*DK$2</f>
        <v>0</v>
      </c>
      <c r="AK169" s="51">
        <f>+'2grid'!AK169*DL$2</f>
        <v>0</v>
      </c>
      <c r="AL169" s="51">
        <f>+'2grid'!AL169*DM$2</f>
        <v>0</v>
      </c>
      <c r="AM169" s="51">
        <f>+'2grid'!AM169*DN$2</f>
        <v>0</v>
      </c>
      <c r="AN169" s="51">
        <f>+'2grid'!AN169*DO$2</f>
        <v>0</v>
      </c>
      <c r="AO169" s="51">
        <f>+'2grid'!AO169*DP$2</f>
        <v>0</v>
      </c>
      <c r="AP169" s="51">
        <f>+'2grid'!AP169*DQ$2</f>
        <v>0</v>
      </c>
      <c r="AQ169" s="51">
        <f>+'2grid'!AQ169*DR$2</f>
        <v>0</v>
      </c>
      <c r="AR169" s="51">
        <f>+'2grid'!AR169*DS$2</f>
        <v>0</v>
      </c>
      <c r="AS169" s="51">
        <f>+'2grid'!AS169*DT$2</f>
        <v>0</v>
      </c>
      <c r="AT169" s="51">
        <f>+'2grid'!AT169*DU$2</f>
        <v>0</v>
      </c>
      <c r="AU169" s="51">
        <f>+'2grid'!AU169*DV$2</f>
        <v>0</v>
      </c>
      <c r="AV169" s="51">
        <f>+'2grid'!AV169*DW$2</f>
        <v>0</v>
      </c>
      <c r="AW169" s="51">
        <f>+'2grid'!AW169*DX$2</f>
        <v>0</v>
      </c>
      <c r="AX169" s="51">
        <f>+'2grid'!AX169*DY$2</f>
        <v>0</v>
      </c>
      <c r="AY169" s="51">
        <f>+'2grid'!AY169*DZ$2</f>
        <v>0</v>
      </c>
      <c r="AZ169" s="51">
        <f>+'2grid'!AZ169*EA$2</f>
        <v>0</v>
      </c>
      <c r="BA169" s="51">
        <f>+'2grid'!BA169*EB$2</f>
        <v>0</v>
      </c>
      <c r="BB169" s="51">
        <f>+'2grid'!BB169*EC$2</f>
        <v>0</v>
      </c>
      <c r="BC169" s="51">
        <f>+'2grid'!BC169*ED$2</f>
        <v>0</v>
      </c>
      <c r="BD169" s="51">
        <f>+'2grid'!BD169*EE$2</f>
        <v>0</v>
      </c>
      <c r="BE169" s="51">
        <f>+'2grid'!BE169*EF$2</f>
        <v>0</v>
      </c>
      <c r="BF169" s="51">
        <f>+'2grid'!BF169*EG$2</f>
        <v>0</v>
      </c>
      <c r="BG169" s="51">
        <f>+'2grid'!BG169*EH$2</f>
        <v>0</v>
      </c>
      <c r="BH169" s="51">
        <f>+'2grid'!BH169*EI$2</f>
        <v>0</v>
      </c>
      <c r="BI169" s="51">
        <f>+'2grid'!BI169*EJ$2</f>
        <v>0</v>
      </c>
      <c r="BJ169" s="51">
        <f>+'2grid'!BJ169*EK$2</f>
        <v>0</v>
      </c>
      <c r="BK169" s="51">
        <f>+'2grid'!BK169*EL$2</f>
        <v>0</v>
      </c>
      <c r="BL169" s="51">
        <f>+'2grid'!BL169*EM$2</f>
        <v>0</v>
      </c>
      <c r="BM169" s="51">
        <f>+'2grid'!BM169*EN$2</f>
        <v>0</v>
      </c>
      <c r="BN169" s="51">
        <f>+'2grid'!BN169*EO$2</f>
        <v>0</v>
      </c>
      <c r="BO169" s="51">
        <f>+'2grid'!BO169*EP$2</f>
        <v>0</v>
      </c>
      <c r="BP169" s="51">
        <f>+'2grid'!BP169*EQ$2</f>
        <v>0</v>
      </c>
      <c r="BQ169" s="51">
        <f>+'2grid'!BQ169*ER$2</f>
        <v>0</v>
      </c>
      <c r="BR169" s="51">
        <f>+'2grid'!BR169*ES$2</f>
        <v>0</v>
      </c>
      <c r="BS169" s="51">
        <f>+'2grid'!BS169*ET$2</f>
        <v>0</v>
      </c>
      <c r="BT169" s="51">
        <f>+'2grid'!BT169*EU$2</f>
        <v>0</v>
      </c>
      <c r="BU169" s="51">
        <f>+'2grid'!BU169*EV$2</f>
        <v>0</v>
      </c>
      <c r="BV169" s="51">
        <f>+'2grid'!BV169*EW$2</f>
        <v>0</v>
      </c>
      <c r="BW169" s="51">
        <f>+'2grid'!BW169*EX$2</f>
        <v>0</v>
      </c>
      <c r="BX169" s="51">
        <f>+'2grid'!BX169*EY$2</f>
        <v>0</v>
      </c>
      <c r="BY169" s="51">
        <f>+'2grid'!BY169*EZ$2</f>
        <v>0</v>
      </c>
      <c r="BZ169" s="51">
        <f>+'2grid'!BZ169*FA$2</f>
        <v>0</v>
      </c>
      <c r="CA169" s="51">
        <f>+'2grid'!CA169*FB$2</f>
        <v>0</v>
      </c>
    </row>
    <row r="170" spans="1:79" x14ac:dyDescent="0.2">
      <c r="A170" s="9">
        <v>620</v>
      </c>
      <c r="B170" s="51">
        <f>+'2grid'!B170*CC$2</f>
        <v>0</v>
      </c>
      <c r="C170" s="51">
        <f>+'2grid'!C170*CD$2</f>
        <v>0</v>
      </c>
      <c r="D170" s="51">
        <f>+'2grid'!D170*CE$2</f>
        <v>9.5456070284479212E-16</v>
      </c>
      <c r="E170" s="51">
        <f>+'2grid'!E170*CF$2</f>
        <v>2.8269682353480389E-15</v>
      </c>
      <c r="F170" s="51">
        <f>+'2grid'!F170*CG$2</f>
        <v>8.3707630864850991E-15</v>
      </c>
      <c r="G170" s="51">
        <f>+'2grid'!G170*CH$2</f>
        <v>2.478186440077826E-14</v>
      </c>
      <c r="H170" s="51">
        <f>+'2grid'!H170*CI$2</f>
        <v>7.3354318626303648E-14</v>
      </c>
      <c r="I170" s="51">
        <f>+'2grid'!I170*CJ$2</f>
        <v>2.1708913215081757E-13</v>
      </c>
      <c r="J170" s="51">
        <f>+'2grid'!J170*CK$2</f>
        <v>6.4234592526817247E-13</v>
      </c>
      <c r="K170" s="51">
        <f>+'2grid'!K170*CL$2</f>
        <v>1.9002733622516773E-12</v>
      </c>
      <c r="L170" s="51">
        <f>+'2grid'!L170*CM$2</f>
        <v>5.6205268460965099E-12</v>
      </c>
      <c r="M170" s="51">
        <f>+'2grid'!M170*CN$2</f>
        <v>1.2280142688950357E-11</v>
      </c>
      <c r="N170" s="51">
        <f>+'2grid'!N170*CO$2</f>
        <v>2.4140451439816942E-11</v>
      </c>
      <c r="O170" s="51">
        <f>+'2grid'!O170*CP$2</f>
        <v>4.7441235003466335E-11</v>
      </c>
      <c r="P170" s="51">
        <f>+'2grid'!P170*CQ$2</f>
        <v>9.3203134254597583E-11</v>
      </c>
      <c r="Q170" s="51">
        <f>+'2grid'!Q170*CR$2</f>
        <v>1.6474283730407249E-10</v>
      </c>
      <c r="R170" s="51">
        <f>+'2grid'!R170*CS$2</f>
        <v>2.8750228079976776E-10</v>
      </c>
      <c r="S170" s="51">
        <f>+'2grid'!S170*CT$2</f>
        <v>5.6425681278459086E-10</v>
      </c>
      <c r="T170" s="51">
        <f>+'2grid'!T170*CU$2</f>
        <v>1.1070181279392926E-9</v>
      </c>
      <c r="U170" s="51">
        <f>+'2grid'!U170*CV$2</f>
        <v>2.7138065757735081E-9</v>
      </c>
      <c r="V170" s="51">
        <f>+'2grid'!V170*CW$2</f>
        <v>6.3841627960770853E-9</v>
      </c>
      <c r="W170" s="51">
        <f>+'2grid'!W170*CX$2</f>
        <v>1.563797452574437E-8</v>
      </c>
      <c r="X170" s="51">
        <f>+'2grid'!X170*CY$2</f>
        <v>3.6757300947110485E-8</v>
      </c>
      <c r="Y170" s="51">
        <f>+'2grid'!Y170*CZ$2</f>
        <v>9.9954063978984653E-8</v>
      </c>
      <c r="Z170" s="51">
        <f>+'2grid'!Z170*DA$2</f>
        <v>1.4083850047103385E-7</v>
      </c>
      <c r="AA170" s="51">
        <f>+'2grid'!AA170*DB$2</f>
        <v>4.0263463718838684E-7</v>
      </c>
      <c r="AB170" s="51">
        <f>+'2grid'!AB170*DC$2</f>
        <v>1.2555643351921153E-6</v>
      </c>
      <c r="AC170" s="51">
        <f>+'2grid'!AC170*DD$2</f>
        <v>2.525874719880684E-6</v>
      </c>
      <c r="AD170" s="51">
        <f>+'2grid'!AD170*DE$2</f>
        <v>6.5203286240306233E-6</v>
      </c>
      <c r="AE170" s="51">
        <f>+'2grid'!AE170*DF$2</f>
        <v>1.3362430160324441E-5</v>
      </c>
      <c r="AF170" s="51">
        <f>+'2grid'!AF170*DG$2</f>
        <v>2.7075538159313696E-5</v>
      </c>
      <c r="AG170" s="51">
        <f>+'2grid'!AG170*DH$2</f>
        <v>5.4857092267724745E-5</v>
      </c>
      <c r="AH170" s="51">
        <f>+'2grid'!AH170*DI$2</f>
        <v>1.1113539986265632E-4</v>
      </c>
      <c r="AI170" s="51">
        <f>+'2grid'!AI170*DJ$2</f>
        <v>2.254418756924503E-4</v>
      </c>
      <c r="AJ170" s="51">
        <f>+'2grid'!AJ170*DK$2</f>
        <v>4.5725096986137695E-4</v>
      </c>
      <c r="AK170" s="51">
        <f>+'2grid'!AK170*DL$2</f>
        <v>9.272851444883639E-4</v>
      </c>
      <c r="AL170" s="51">
        <f>+'2grid'!AL170*DM$2</f>
        <v>1.8802313107479337E-3</v>
      </c>
      <c r="AM170" s="51">
        <f>+'2grid'!AM170*DN$2</f>
        <v>3.811967642340148E-3</v>
      </c>
      <c r="AN170" s="51">
        <f>+'2grid'!AN170*DO$2</f>
        <v>7.710226183640331E-3</v>
      </c>
      <c r="AO170" s="51">
        <f>+'2grid'!AO170*DP$2</f>
        <v>1.5598187083728303E-2</v>
      </c>
      <c r="AP170" s="51">
        <f>+'2grid'!AP170*DQ$2</f>
        <v>3.2587559902442477E-2</v>
      </c>
      <c r="AQ170" s="51">
        <f>+'2grid'!AQ170*DR$2</f>
        <v>6.8209955283955487E-2</v>
      </c>
      <c r="AR170" s="51">
        <f>+'2grid'!AR170*DS$2</f>
        <v>0.1387984356508157</v>
      </c>
      <c r="AS170" s="51">
        <f>+'2grid'!AS170*DT$2</f>
        <v>0.29572820934439309</v>
      </c>
      <c r="AT170" s="51">
        <f>+'2grid'!AT170*DU$2</f>
        <v>0.63492800758143331</v>
      </c>
      <c r="AU170" s="51">
        <f>+'2grid'!AU170*DV$2</f>
        <v>1.3651681815459282</v>
      </c>
      <c r="AV170" s="51">
        <f>+'2grid'!AV170*DW$2</f>
        <v>2.9766693534727615</v>
      </c>
      <c r="AW170" s="51">
        <f>+'2grid'!AW170*DX$2</f>
        <v>6.3196713222403842</v>
      </c>
      <c r="AX170" s="51">
        <f>+'2grid'!AX170*DY$2</f>
        <v>13.696329446677273</v>
      </c>
      <c r="AY170" s="51">
        <f>+'2grid'!AY170*DZ$2</f>
        <v>18.756</v>
      </c>
      <c r="AZ170" s="51">
        <f>+'2grid'!AZ170*EA$2</f>
        <v>14.532</v>
      </c>
      <c r="BA170" s="51">
        <f>+'2grid'!BA170*EB$2</f>
        <v>22.748000000000001</v>
      </c>
      <c r="BB170" s="51">
        <f>+'2grid'!BB170*EC$2</f>
        <v>27.810000000000002</v>
      </c>
      <c r="BC170" s="51">
        <f>+'2grid'!BC170*ED$2</f>
        <v>38.903868000000003</v>
      </c>
      <c r="BD170" s="51">
        <f>+'2grid'!BD170*EE$2</f>
        <v>42.638861999999996</v>
      </c>
      <c r="BE170" s="51">
        <f>+'2grid'!BE170*EF$2</f>
        <v>35.315438</v>
      </c>
      <c r="BF170" s="51">
        <f>+'2grid'!BF170*EG$2</f>
        <v>34.297536000000001</v>
      </c>
      <c r="BG170" s="51">
        <f>+'2grid'!BG170*EH$2</f>
        <v>24.09759</v>
      </c>
      <c r="BH170" s="51">
        <f>+'2grid'!BH170*EI$2</f>
        <v>25.185359999999999</v>
      </c>
      <c r="BI170" s="51">
        <f>+'2grid'!BI170*EJ$2</f>
        <v>25.468160000000001</v>
      </c>
      <c r="BJ170" s="51">
        <f>+'2grid'!BJ170*EK$2</f>
        <v>25.915589999999998</v>
      </c>
      <c r="BK170" s="51">
        <f>+'2grid'!BK170*EL$2</f>
        <v>25.842870000000001</v>
      </c>
      <c r="BL170" s="51">
        <f>+'2grid'!BL170*EM$2</f>
        <v>22.15738</v>
      </c>
      <c r="BM170" s="51">
        <f>+'2grid'!BM170*EN$2</f>
        <v>25.654</v>
      </c>
      <c r="BN170" s="51">
        <f>+'2grid'!BN170*EO$2</f>
        <v>27.169</v>
      </c>
      <c r="BO170" s="51">
        <f>+'2grid'!BO170*EP$2</f>
        <v>26.563000000000002</v>
      </c>
      <c r="BP170" s="51">
        <f>+'2grid'!BP170*EQ$2</f>
        <v>28.785</v>
      </c>
      <c r="BQ170" s="51">
        <f>+'2grid'!BQ170*ER$2</f>
        <v>29.391000000000002</v>
      </c>
      <c r="BR170" s="51">
        <f>+'2grid'!BR170*ES$2</f>
        <v>31.525130000000001</v>
      </c>
      <c r="BS170" s="51">
        <f>+'2grid'!BS170*ET$2</f>
        <v>32.005553333333573</v>
      </c>
      <c r="BT170" s="51">
        <f>+'2grid'!BT170*EU$2</f>
        <v>33.20729622222261</v>
      </c>
      <c r="BU170" s="51">
        <f>+'2grid'!BU170*EV$2</f>
        <v>34.747890370370847</v>
      </c>
      <c r="BV170" s="51">
        <f>+'2grid'!BV170*EW$2</f>
        <v>35.78468803950642</v>
      </c>
      <c r="BW170" s="51">
        <f>+'2grid'!BW170*EX$2</f>
        <v>37.060772747325771</v>
      </c>
      <c r="BX170" s="51">
        <f>+'2grid'!BX170*EY$2</f>
        <v>38.110842985789247</v>
      </c>
      <c r="BY170" s="51">
        <f>+'2grid'!BY170*EZ$2</f>
        <v>39.465208167097451</v>
      </c>
      <c r="BZ170" s="51">
        <f>+'2grid'!BZ170*FA$2</f>
        <v>40.661566649896656</v>
      </c>
      <c r="CA170" s="51">
        <f>+'2grid'!CA170*FB$2</f>
        <v>41.804496028551085</v>
      </c>
    </row>
    <row r="171" spans="1:79" x14ac:dyDescent="0.2">
      <c r="A171" s="9">
        <v>624</v>
      </c>
      <c r="B171" s="51">
        <f>+'2grid'!B171*CC$2</f>
        <v>0</v>
      </c>
      <c r="C171" s="51">
        <f>+'2grid'!C171*CD$2</f>
        <v>0</v>
      </c>
      <c r="D171" s="51">
        <f>+'2grid'!D171*CE$2</f>
        <v>3.3425575599252902E-6</v>
      </c>
      <c r="E171" s="51">
        <f>+'2grid'!E171*CF$2</f>
        <v>7.4243345802186724E-6</v>
      </c>
      <c r="F171" s="51">
        <f>+'2grid'!F171*CG$2</f>
        <v>1.6487807963862251E-5</v>
      </c>
      <c r="G171" s="51">
        <f>+'2grid'!G171*CH$2</f>
        <v>3.6609442025023078E-5</v>
      </c>
      <c r="H171" s="51">
        <f>+'2grid'!H171*CI$2</f>
        <v>8.1272961295551248E-5</v>
      </c>
      <c r="I171" s="51">
        <f>+'2grid'!I171*CJ$2</f>
        <v>1.8039302557830122E-4</v>
      </c>
      <c r="J171" s="51">
        <f>+'2grid'!J171*CK$2</f>
        <v>4.0032424854362733E-4</v>
      </c>
      <c r="K171" s="51">
        <f>+'2grid'!K171*CL$2</f>
        <v>8.8821942645617331E-4</v>
      </c>
      <c r="L171" s="51">
        <f>+'2grid'!L171*CM$2</f>
        <v>1.9703459108006659E-3</v>
      </c>
      <c r="M171" s="51">
        <f>+'2grid'!M171*CN$2</f>
        <v>3.3209671773879175E-3</v>
      </c>
      <c r="N171" s="51">
        <f>+'2grid'!N171*CO$2</f>
        <v>5.5957688703239649E-3</v>
      </c>
      <c r="O171" s="51">
        <f>+'2grid'!O171*CP$2</f>
        <v>9.4259162585829739E-3</v>
      </c>
      <c r="P171" s="51">
        <f>+'2grid'!P171*CQ$2</f>
        <v>1.5872718655414064E-2</v>
      </c>
      <c r="Q171" s="51">
        <f>+'2grid'!Q171*CR$2</f>
        <v>2.6720097813747234E-2</v>
      </c>
      <c r="R171" s="51">
        <f>+'2grid'!R171*CS$2</f>
        <v>4.496540706795734E-2</v>
      </c>
      <c r="S171" s="51">
        <f>+'2grid'!S171*CT$2</f>
        <v>7.5642740861984303E-2</v>
      </c>
      <c r="T171" s="51">
        <f>+'2grid'!T171*CU$2</f>
        <v>0.12720330300056135</v>
      </c>
      <c r="U171" s="51">
        <f>+'2grid'!U171*CV$2</f>
        <v>0.21382857591772597</v>
      </c>
      <c r="V171" s="51">
        <f>+'2grid'!V171*CW$2</f>
        <v>0.35930459432851253</v>
      </c>
      <c r="W171" s="51">
        <f>+'2grid'!W171*CX$2</f>
        <v>0.6035072839803588</v>
      </c>
      <c r="X171" s="51">
        <f>+'2grid'!X171*CY$2</f>
        <v>1.0132522882733563</v>
      </c>
      <c r="Y171" s="51">
        <f>+'2grid'!Y171*CZ$2</f>
        <v>1.7004354191173925</v>
      </c>
      <c r="Z171" s="51">
        <f>+'2grid'!Z171*DA$2</f>
        <v>2.8523432836807872</v>
      </c>
      <c r="AA171" s="51">
        <f>+'2grid'!AA171*DB$2</f>
        <v>4.782264720519751</v>
      </c>
      <c r="AB171" s="51">
        <f>+'2grid'!AB171*DC$2</f>
        <v>8.0139395958629525</v>
      </c>
      <c r="AC171" s="51">
        <f>+'2grid'!AC171*DD$2</f>
        <v>13.422361884696571</v>
      </c>
      <c r="AD171" s="51">
        <f>+'2grid'!AD171*DE$2</f>
        <v>13.522825161903159</v>
      </c>
      <c r="AE171" s="51">
        <f>+'2grid'!AE171*DF$2</f>
        <v>13.63191991583308</v>
      </c>
      <c r="AF171" s="51">
        <f>+'2grid'!AF171*DG$2</f>
        <v>13.750603533606398</v>
      </c>
      <c r="AG171" s="51">
        <f>+'2grid'!AG171*DH$2</f>
        <v>13.879986135072969</v>
      </c>
      <c r="AH171" s="51">
        <f>+'2grid'!AH171*DI$2</f>
        <v>14.021363367181143</v>
      </c>
      <c r="AI171" s="51">
        <f>+'2grid'!AI171*DJ$2</f>
        <v>14.176258251364986</v>
      </c>
      <c r="AJ171" s="51">
        <f>+'2grid'!AJ171*DK$2</f>
        <v>14.346475200110081</v>
      </c>
      <c r="AK171" s="51">
        <f>+'2grid'!AK171*DL$2</f>
        <v>14.534170628374456</v>
      </c>
      <c r="AL171" s="51">
        <f>+'2grid'!AL171*DM$2</f>
        <v>14.741946556995403</v>
      </c>
      <c r="AM171" s="51">
        <f>+'2grid'!AM171*DN$2</f>
        <v>14.97297663689336</v>
      </c>
      <c r="AN171" s="51">
        <f>+'2grid'!AN171*DO$2</f>
        <v>15.231178796307278</v>
      </c>
      <c r="AO171" s="51">
        <f>+'2grid'!AO171*DP$2</f>
        <v>15.521456430167245</v>
      </c>
      <c r="AP171" s="51">
        <f>+'2grid'!AP171*DQ$2</f>
        <v>15.850042902589198</v>
      </c>
      <c r="AQ171" s="51">
        <f>+'2grid'!AQ171*DR$2</f>
        <v>16.225006272352154</v>
      </c>
      <c r="AR171" s="51">
        <f>+'2grid'!AR171*DS$2</f>
        <v>16.657010792654265</v>
      </c>
      <c r="AS171" s="51">
        <f>+'2grid'!AS171*DT$2</f>
        <v>17.160505971870698</v>
      </c>
      <c r="AT171" s="51">
        <f>+'2grid'!AT171*DU$2</f>
        <v>17.7556605087868</v>
      </c>
      <c r="AU171" s="51">
        <f>+'2grid'!AU171*DV$2</f>
        <v>18.471666341276315</v>
      </c>
      <c r="AV171" s="51">
        <f>+'2grid'!AV171*DW$2</f>
        <v>19.352736347813284</v>
      </c>
      <c r="AW171" s="51">
        <f>+'2grid'!AW171*DX$2</f>
        <v>20.469860234383475</v>
      </c>
      <c r="AX171" s="51">
        <f>+'2grid'!AX171*DY$2</f>
        <v>22.072899320268395</v>
      </c>
      <c r="AY171" s="51">
        <f>+'2grid'!AY171*DZ$2</f>
        <v>24.30081786873134</v>
      </c>
      <c r="AZ171" s="51">
        <f>+'2grid'!AZ171*EA$2</f>
        <v>27.72327311476802</v>
      </c>
      <c r="BA171" s="51">
        <f>+'2grid'!BA171*EB$2</f>
        <v>34.100178077825326</v>
      </c>
      <c r="BB171" s="51">
        <f>+'2grid'!BB171*EC$2</f>
        <v>54.796848619293861</v>
      </c>
      <c r="BC171" s="51">
        <f>+'2grid'!BC171*ED$2</f>
        <v>62.585999999999999</v>
      </c>
      <c r="BD171" s="51">
        <f>+'2grid'!BD171*EE$2</f>
        <v>30.66</v>
      </c>
      <c r="BE171" s="51">
        <f>+'2grid'!BE171*EF$2</f>
        <v>61.08</v>
      </c>
      <c r="BF171" s="51">
        <f>+'2grid'!BF171*EG$2</f>
        <v>60.941400000000002</v>
      </c>
      <c r="BG171" s="51">
        <f>+'2grid'!BG171*EH$2</f>
        <v>75.396500000000003</v>
      </c>
      <c r="BH171" s="51">
        <f>+'2grid'!BH171*EI$2</f>
        <v>69.609200000000001</v>
      </c>
      <c r="BI171" s="51">
        <f>+'2grid'!BI171*EJ$2</f>
        <v>68.680000000000007</v>
      </c>
      <c r="BJ171" s="51">
        <f>+'2grid'!BJ171*EK$2</f>
        <v>65.650000000000006</v>
      </c>
      <c r="BK171" s="51">
        <f>+'2grid'!BK171*EL$2</f>
        <v>65.650000000000006</v>
      </c>
      <c r="BL171" s="51">
        <f>+'2grid'!BL171*EM$2</f>
        <v>65.650000000000006</v>
      </c>
      <c r="BM171" s="51">
        <f>+'2grid'!BM171*EN$2</f>
        <v>65.650000000000006</v>
      </c>
      <c r="BN171" s="51">
        <f>+'2grid'!BN171*EO$2</f>
        <v>70.787869999999998</v>
      </c>
      <c r="BO171" s="51">
        <f>+'2grid'!BO171*EP$2</f>
        <v>83.01897000000001</v>
      </c>
      <c r="BP171" s="51">
        <f>+'2grid'!BP171*EQ$2</f>
        <v>90.198050000000009</v>
      </c>
      <c r="BQ171" s="51">
        <f>+'2grid'!BQ171*ER$2</f>
        <v>101.5151</v>
      </c>
      <c r="BR171" s="51">
        <f>+'2grid'!BR171*ES$2</f>
        <v>107.363</v>
      </c>
      <c r="BS171" s="51">
        <f>+'2grid'!BS171*ET$2</f>
        <v>117.21474200000233</v>
      </c>
      <c r="BT171" s="51">
        <f>+'2grid'!BT171*EU$2</f>
        <v>126.66463866666516</v>
      </c>
      <c r="BU171" s="51">
        <f>+'2grid'!BU171*EV$2</f>
        <v>134.84171537777675</v>
      </c>
      <c r="BV171" s="51">
        <f>+'2grid'!BV171*EW$2</f>
        <v>143.81807616296274</v>
      </c>
      <c r="BW171" s="51">
        <f>+'2grid'!BW171*EX$2</f>
        <v>152.24297106271337</v>
      </c>
      <c r="BX171" s="51">
        <f>+'2grid'!BX171*EY$2</f>
        <v>161.59621732970936</v>
      </c>
      <c r="BY171" s="51">
        <f>+'2grid'!BY171*EZ$2</f>
        <v>170.1582668954903</v>
      </c>
      <c r="BZ171" s="51">
        <f>+'2grid'!BZ171*FA$2</f>
        <v>178.83596843918656</v>
      </c>
      <c r="CA171" s="51">
        <f>+'2grid'!CA171*FB$2</f>
        <v>187.75004425513595</v>
      </c>
    </row>
    <row r="172" spans="1:79" x14ac:dyDescent="0.2">
      <c r="A172" s="9">
        <v>626</v>
      </c>
      <c r="B172" s="51">
        <f>+'2grid'!B172*CC$2</f>
        <v>0</v>
      </c>
      <c r="C172" s="51">
        <f>+'2grid'!C172*CD$2</f>
        <v>0</v>
      </c>
      <c r="D172" s="51">
        <f>+'2grid'!D172*CE$2</f>
        <v>1.1213851348752519E-6</v>
      </c>
      <c r="E172" s="51">
        <f>+'2grid'!E172*CF$2</f>
        <v>2.075640754456596E-6</v>
      </c>
      <c r="F172" s="51">
        <f>+'2grid'!F172*CG$2</f>
        <v>3.8412832144164271E-6</v>
      </c>
      <c r="G172" s="51">
        <f>+'2grid'!G172*CH$2</f>
        <v>7.107637526675133E-6</v>
      </c>
      <c r="H172" s="51">
        <f>+'2grid'!H172*CI$2</f>
        <v>1.3149129424348999E-5</v>
      </c>
      <c r="I172" s="51">
        <f>+'2grid'!I172*CJ$2</f>
        <v>2.4321447161591476E-5</v>
      </c>
      <c r="J172" s="51">
        <f>+'2grid'!J172*CK$2</f>
        <v>4.4978018723491089E-5</v>
      </c>
      <c r="K172" s="51">
        <f>+'2grid'!K172*CL$2</f>
        <v>8.3162482535621541E-5</v>
      </c>
      <c r="L172" s="51">
        <f>+'2grid'!L172*CM$2</f>
        <v>1.5373346243380742E-4</v>
      </c>
      <c r="M172" s="51">
        <f>+'2grid'!M172*CN$2</f>
        <v>2.8340570017997073E-4</v>
      </c>
      <c r="N172" s="51">
        <f>+'2grid'!N172*CO$2</f>
        <v>5.2230217180603564E-4</v>
      </c>
      <c r="O172" s="51">
        <f>+'2grid'!O172*CP$2</f>
        <v>9.6228497957742405E-4</v>
      </c>
      <c r="P172" s="51">
        <f>+'2grid'!P172*CQ$2</f>
        <v>1.7723501006597473E-3</v>
      </c>
      <c r="Q172" s="51">
        <f>+'2grid'!Q172*CR$2</f>
        <v>3.2632797461471705E-3</v>
      </c>
      <c r="R172" s="51">
        <f>+'2grid'!R172*CS$2</f>
        <v>6.0063807254199615E-3</v>
      </c>
      <c r="S172" s="51">
        <f>+'2grid'!S172*CT$2</f>
        <v>1.1051459862776216E-2</v>
      </c>
      <c r="T172" s="51">
        <f>+'2grid'!T172*CU$2</f>
        <v>2.0326792247606255E-2</v>
      </c>
      <c r="U172" s="51">
        <f>+'2grid'!U172*CV$2</f>
        <v>3.7372682348450828E-2</v>
      </c>
      <c r="V172" s="51">
        <f>+'2grid'!V172*CW$2</f>
        <v>6.8686179811199843E-2</v>
      </c>
      <c r="W172" s="51">
        <f>+'2grid'!W172*CX$2</f>
        <v>0.12618483791072699</v>
      </c>
      <c r="X172" s="51">
        <f>+'2grid'!X172*CY$2</f>
        <v>0.23171829126647675</v>
      </c>
      <c r="Y172" s="51">
        <f>+'2grid'!Y172*CZ$2</f>
        <v>0.42532502146938828</v>
      </c>
      <c r="Z172" s="51">
        <f>+'2grid'!Z172*DA$2</f>
        <v>0.78033421277649873</v>
      </c>
      <c r="AA172" s="51">
        <f>+'2grid'!AA172*DB$2</f>
        <v>1.4309700193085524</v>
      </c>
      <c r="AB172" s="51">
        <f>+'2grid'!AB172*DC$2</f>
        <v>2.622775105614692</v>
      </c>
      <c r="AC172" s="51">
        <f>+'2grid'!AC172*DD$2</f>
        <v>4.8046526719234652</v>
      </c>
      <c r="AD172" s="51">
        <f>+'2grid'!AD172*DE$2</f>
        <v>4.8132188618482576</v>
      </c>
      <c r="AE172" s="51">
        <f>+'2grid'!AE172*DF$2</f>
        <v>4.8204052516486833</v>
      </c>
      <c r="AF172" s="51">
        <f>+'2grid'!AF172*DG$2</f>
        <v>4.8261420480324784</v>
      </c>
      <c r="AG172" s="51">
        <f>+'2grid'!AG172*DH$2</f>
        <v>4.8303554305000986</v>
      </c>
      <c r="AH172" s="51">
        <f>+'2grid'!AH172*DI$2</f>
        <v>4.8329671811224362</v>
      </c>
      <c r="AI172" s="51">
        <f>+'2grid'!AI172*DJ$2</f>
        <v>4.833894265014635</v>
      </c>
      <c r="AJ172" s="51">
        <f>+'2grid'!AJ172*DK$2</f>
        <v>4.833048353120188</v>
      </c>
      <c r="AK172" s="51">
        <f>+'2grid'!AK172*DL$2</f>
        <v>4.8303352771883752</v>
      </c>
      <c r="AL172" s="51">
        <f>+'2grid'!AL172*DM$2</f>
        <v>4.8256544046730383</v>
      </c>
      <c r="AM172" s="51">
        <f>+'2grid'!AM172*DN$2</f>
        <v>4.8188979185802987</v>
      </c>
      <c r="AN172" s="51">
        <f>+'2grid'!AN172*DO$2</f>
        <v>4.8099499838859252</v>
      </c>
      <c r="AO172" s="51">
        <f>+'2grid'!AO172*DP$2</f>
        <v>5.1211271146620092</v>
      </c>
      <c r="AP172" s="51">
        <f>+'2grid'!AP172*DQ$2</f>
        <v>5.4496139438440219</v>
      </c>
      <c r="AQ172" s="51">
        <f>+'2grid'!AQ172*DR$2</f>
        <v>5.795966190597551</v>
      </c>
      <c r="AR172" s="51">
        <f>+'2grid'!AR172*DS$2</f>
        <v>6.1606826785285458</v>
      </c>
      <c r="AS172" s="51">
        <f>+'2grid'!AS172*DT$2</f>
        <v>6.5441859127936066</v>
      </c>
      <c r="AT172" s="51">
        <f>+'2grid'!AT172*DU$2</f>
        <v>6.6689263868098489</v>
      </c>
      <c r="AU172" s="51">
        <f>+'2grid'!AU172*DV$2</f>
        <v>6.7910060166091819</v>
      </c>
      <c r="AV172" s="51">
        <f>+'2grid'!AV172*DW$2</f>
        <v>6.9097515022799891</v>
      </c>
      <c r="AW172" s="51">
        <f>+'2grid'!AW172*DX$2</f>
        <v>7.0243964841193804</v>
      </c>
      <c r="AX172" s="51">
        <f>+'2grid'!AX172*DY$2</f>
        <v>7.1752237768139846</v>
      </c>
      <c r="AY172" s="51">
        <f>+'2grid'!AY172*DZ$2</f>
        <v>7.309366860878896</v>
      </c>
      <c r="AZ172" s="51">
        <f>+'2grid'!AZ172*EA$2</f>
        <v>7.4378447217353791</v>
      </c>
      <c r="BA172" s="51">
        <f>+'2grid'!BA172*EB$2</f>
        <v>7.559251020042101</v>
      </c>
      <c r="BB172" s="51">
        <f>+'2grid'!BB172*EC$2</f>
        <v>7.6719242143178406</v>
      </c>
      <c r="BC172" s="51">
        <f>+'2grid'!BC172*ED$2</f>
        <v>8.6184000000000012</v>
      </c>
      <c r="BD172" s="51">
        <f>+'2grid'!BD172*EE$2</f>
        <v>7.1539999999999999</v>
      </c>
      <c r="BE172" s="51">
        <f>+'2grid'!BE172*EF$2</f>
        <v>15.27</v>
      </c>
      <c r="BF172" s="51">
        <f>+'2grid'!BF172*EG$2</f>
        <v>17.953883999999999</v>
      </c>
      <c r="BG172" s="51">
        <f>+'2grid'!BG172*EH$2</f>
        <v>17.170000000000002</v>
      </c>
      <c r="BH172" s="51">
        <f>+'2grid'!BH172*EI$2</f>
        <v>35.35</v>
      </c>
      <c r="BI172" s="51">
        <f>+'2grid'!BI172*EJ$2</f>
        <v>35.35</v>
      </c>
      <c r="BJ172" s="51">
        <f>+'2grid'!BJ172*EK$2</f>
        <v>43.985499999999995</v>
      </c>
      <c r="BK172" s="51">
        <f>+'2grid'!BK172*EL$2</f>
        <v>23.23</v>
      </c>
      <c r="BL172" s="51">
        <f>+'2grid'!BL172*EM$2</f>
        <v>40.4</v>
      </c>
      <c r="BM172" s="51">
        <f>+'2grid'!BM172*EN$2</f>
        <v>45.45</v>
      </c>
      <c r="BN172" s="51">
        <f>+'2grid'!BN172*EO$2</f>
        <v>40.4</v>
      </c>
      <c r="BO172" s="51">
        <f>+'2grid'!BO172*EP$2</f>
        <v>46.091349999999998</v>
      </c>
      <c r="BP172" s="51">
        <f>+'2grid'!BP172*EQ$2</f>
        <v>39.387979999999999</v>
      </c>
      <c r="BQ172" s="51">
        <f>+'2grid'!BQ172*ER$2</f>
        <v>36.91348</v>
      </c>
      <c r="BR172" s="51">
        <f>+'2grid'!BR172*ES$2</f>
        <v>35.916609999999999</v>
      </c>
      <c r="BS172" s="51">
        <f>+'2grid'!BS172*ET$2</f>
        <v>34.210248666666324</v>
      </c>
      <c r="BT172" s="51">
        <f>+'2grid'!BT172*EU$2</f>
        <v>32.425197111111295</v>
      </c>
      <c r="BU172" s="51">
        <f>+'2grid'!BU172*EV$2</f>
        <v>29.004728118519097</v>
      </c>
      <c r="BV172" s="51">
        <f>+'2grid'!BV172*EW$2</f>
        <v>27.934293708642532</v>
      </c>
      <c r="BW172" s="51">
        <f>+'2grid'!BW172*EX$2</f>
        <v>25.992430068477844</v>
      </c>
      <c r="BX172" s="51">
        <f>+'2grid'!BX172*EY$2</f>
        <v>23.726994593142091</v>
      </c>
      <c r="BY172" s="51">
        <f>+'2grid'!BY172*EZ$2</f>
        <v>21.603814787219871</v>
      </c>
      <c r="BZ172" s="51">
        <f>+'2grid'!BZ172*FA$2</f>
        <v>19.593045480943964</v>
      </c>
      <c r="CA172" s="51">
        <f>+'2grid'!CA172*FB$2</f>
        <v>17.811022583409535</v>
      </c>
    </row>
    <row r="173" spans="1:79" x14ac:dyDescent="0.2">
      <c r="A173" s="9">
        <v>630</v>
      </c>
      <c r="B173" s="51">
        <f>+'2grid'!B173*CC$2</f>
        <v>0</v>
      </c>
      <c r="C173" s="51">
        <f>+'2grid'!C173*CD$2</f>
        <v>0</v>
      </c>
      <c r="D173" s="51">
        <f>+'2grid'!D173*CE$2</f>
        <v>0</v>
      </c>
      <c r="E173" s="51">
        <f>+'2grid'!E173*CF$2</f>
        <v>0</v>
      </c>
      <c r="F173" s="51">
        <f>+'2grid'!F173*CG$2</f>
        <v>0</v>
      </c>
      <c r="G173" s="51">
        <f>+'2grid'!G173*CH$2</f>
        <v>0</v>
      </c>
      <c r="H173" s="51">
        <f>+'2grid'!H173*CI$2</f>
        <v>0</v>
      </c>
      <c r="I173" s="51">
        <f>+'2grid'!I173*CJ$2</f>
        <v>0</v>
      </c>
      <c r="J173" s="51">
        <f>+'2grid'!J173*CK$2</f>
        <v>0</v>
      </c>
      <c r="K173" s="51">
        <f>+'2grid'!K173*CL$2</f>
        <v>0</v>
      </c>
      <c r="L173" s="51">
        <f>+'2grid'!L173*CM$2</f>
        <v>0</v>
      </c>
      <c r="M173" s="51">
        <f>+'2grid'!M173*CN$2</f>
        <v>0</v>
      </c>
      <c r="N173" s="51">
        <f>+'2grid'!N173*CO$2</f>
        <v>0</v>
      </c>
      <c r="O173" s="51">
        <f>+'2grid'!O173*CP$2</f>
        <v>0</v>
      </c>
      <c r="P173" s="51">
        <f>+'2grid'!P173*CQ$2</f>
        <v>0</v>
      </c>
      <c r="Q173" s="51">
        <f>+'2grid'!Q173*CR$2</f>
        <v>0</v>
      </c>
      <c r="R173" s="51">
        <f>+'2grid'!R173*CS$2</f>
        <v>0</v>
      </c>
      <c r="S173" s="51">
        <f>+'2grid'!S173*CT$2</f>
        <v>0</v>
      </c>
      <c r="T173" s="51">
        <f>+'2grid'!T173*CU$2</f>
        <v>0</v>
      </c>
      <c r="U173" s="51">
        <f>+'2grid'!U173*CV$2</f>
        <v>0</v>
      </c>
      <c r="V173" s="51">
        <f>+'2grid'!V173*CW$2</f>
        <v>0</v>
      </c>
      <c r="W173" s="51">
        <f>+'2grid'!W173*CX$2</f>
        <v>0</v>
      </c>
      <c r="X173" s="51">
        <f>+'2grid'!X173*CY$2</f>
        <v>0</v>
      </c>
      <c r="Y173" s="51">
        <f>+'2grid'!Y173*CZ$2</f>
        <v>0</v>
      </c>
      <c r="Z173" s="51">
        <f>+'2grid'!Z173*DA$2</f>
        <v>0</v>
      </c>
      <c r="AA173" s="51">
        <f>+'2grid'!AA173*DB$2</f>
        <v>0</v>
      </c>
      <c r="AB173" s="51">
        <f>+'2grid'!AB173*DC$2</f>
        <v>1.6836601868960896E-3</v>
      </c>
      <c r="AC173" s="51">
        <f>+'2grid'!AC173*DD$2</f>
        <v>2.4674330325201313E-3</v>
      </c>
      <c r="AD173" s="51">
        <f>+'2grid'!AD173*DE$2</f>
        <v>3.1894188919751125E-3</v>
      </c>
      <c r="AE173" s="51">
        <f>+'2grid'!AE173*DF$2</f>
        <v>4.1223940663871871E-3</v>
      </c>
      <c r="AF173" s="51">
        <f>+'2grid'!AF173*DG$2</f>
        <v>5.3279328091320978E-3</v>
      </c>
      <c r="AG173" s="51">
        <f>+'2grid'!AG173*DH$2</f>
        <v>6.8855525101625204E-3</v>
      </c>
      <c r="AH173" s="51">
        <f>+'2grid'!AH173*DI$2</f>
        <v>8.8979341228245922E-3</v>
      </c>
      <c r="AI173" s="51">
        <f>+'2grid'!AI173*DJ$2</f>
        <v>1.1497658814771071E-2</v>
      </c>
      <c r="AJ173" s="51">
        <f>+'2grid'!AJ173*DK$2</f>
        <v>1.4855900388629594E-2</v>
      </c>
      <c r="AK173" s="51">
        <f>+'2grid'!AK173*DL$2</f>
        <v>1.9193640178529918E-2</v>
      </c>
      <c r="AL173" s="51">
        <f>+'2grid'!AL173*DM$2</f>
        <v>2.4796134993656363E-2</v>
      </c>
      <c r="AM173" s="51">
        <f>+'2grid'!AM173*DN$2</f>
        <v>3.2031579818085354E-2</v>
      </c>
      <c r="AN173" s="51">
        <f>+'2grid'!AN173*DO$2</f>
        <v>4.1375178990317361E-2</v>
      </c>
      <c r="AO173" s="51">
        <f>+'2grid'!AO173*DP$2</f>
        <v>5.3440189982443397E-2</v>
      </c>
      <c r="AP173" s="51">
        <f>+'2grid'!AP173*DQ$2</f>
        <v>6.3951224457407835E-2</v>
      </c>
      <c r="AQ173" s="51">
        <f>+'2grid'!AQ173*DR$2</f>
        <v>7.4266116851832861E-2</v>
      </c>
      <c r="AR173" s="51">
        <f>+'2grid'!AR173*DS$2</f>
        <v>9.2468091899140473E-2</v>
      </c>
      <c r="AS173" s="51">
        <f>+'2grid'!AS173*DT$2</f>
        <v>0.11175167975389098</v>
      </c>
      <c r="AT173" s="51">
        <f>+'2grid'!AT173*DU$2</f>
        <v>0.13278349374755977</v>
      </c>
      <c r="AU173" s="51">
        <f>+'2grid'!AU173*DV$2</f>
        <v>0.15384681393504052</v>
      </c>
      <c r="AV173" s="51">
        <f>+'2grid'!AV173*DW$2</f>
        <v>0.17417760472564081</v>
      </c>
      <c r="AW173" s="51">
        <f>+'2grid'!AW173*DX$2</f>
        <v>0.19650700963434678</v>
      </c>
      <c r="AX173" s="51">
        <f>+'2grid'!AX173*DY$2</f>
        <v>0.24124115490588957</v>
      </c>
      <c r="AY173" s="51">
        <f>+'2grid'!AY173*DZ$2</f>
        <v>0.28562743980723365</v>
      </c>
      <c r="AZ173" s="51">
        <f>+'2grid'!AZ173*EA$2</f>
        <v>0.32966586433837891</v>
      </c>
      <c r="BA173" s="51">
        <f>+'2grid'!BA173*EB$2</f>
        <v>0.37335642849932549</v>
      </c>
      <c r="BB173" s="51">
        <f>+'2grid'!BB173*EC$2</f>
        <v>0.43564891386843868</v>
      </c>
      <c r="BC173" s="51">
        <f>+'2grid'!BC173*ED$2</f>
        <v>0.4617</v>
      </c>
      <c r="BD173" s="51">
        <f>+'2grid'!BD173*EE$2</f>
        <v>0.71539999999999992</v>
      </c>
      <c r="BE173" s="51">
        <f>+'2grid'!BE173*EF$2</f>
        <v>0.67188000000000003</v>
      </c>
      <c r="BF173" s="51">
        <f>+'2grid'!BF173*EG$2</f>
        <v>0</v>
      </c>
      <c r="BG173" s="51">
        <f>+'2grid'!BG173*EH$2</f>
        <v>0</v>
      </c>
      <c r="BH173" s="51">
        <f>+'2grid'!BH173*EI$2</f>
        <v>0</v>
      </c>
      <c r="BI173" s="51">
        <f>+'2grid'!BI173*EJ$2</f>
        <v>0</v>
      </c>
      <c r="BJ173" s="51">
        <f>+'2grid'!BJ173*EK$2</f>
        <v>0</v>
      </c>
      <c r="BK173" s="51">
        <f>+'2grid'!BK173*EL$2</f>
        <v>0</v>
      </c>
      <c r="BL173" s="51">
        <f>+'2grid'!BL173*EM$2</f>
        <v>0</v>
      </c>
      <c r="BM173" s="51">
        <f>+'2grid'!BM173*EN$2</f>
        <v>0</v>
      </c>
      <c r="BN173" s="51">
        <f>+'2grid'!BN173*EO$2</f>
        <v>0</v>
      </c>
      <c r="BO173" s="51">
        <f>+'2grid'!BO173*EP$2</f>
        <v>0</v>
      </c>
      <c r="BP173" s="51">
        <f>+'2grid'!BP173*EQ$2</f>
        <v>0</v>
      </c>
      <c r="BQ173" s="51">
        <f>+'2grid'!BQ173*ER$2</f>
        <v>0</v>
      </c>
      <c r="BR173" s="51">
        <f>+'2grid'!BR173*ES$2</f>
        <v>0</v>
      </c>
      <c r="BS173" s="51">
        <f>+'2grid'!BS173*ET$2</f>
        <v>0</v>
      </c>
      <c r="BT173" s="51">
        <f>+'2grid'!BT173*EU$2</f>
        <v>0</v>
      </c>
      <c r="BU173" s="51">
        <f>+'2grid'!BU173*EV$2</f>
        <v>0</v>
      </c>
      <c r="BV173" s="51">
        <f>+'2grid'!BV173*EW$2</f>
        <v>0</v>
      </c>
      <c r="BW173" s="51">
        <f>+'2grid'!BW173*EX$2</f>
        <v>0</v>
      </c>
      <c r="BX173" s="51">
        <f>+'2grid'!BX173*EY$2</f>
        <v>0</v>
      </c>
      <c r="BY173" s="51">
        <f>+'2grid'!BY173*EZ$2</f>
        <v>0</v>
      </c>
      <c r="BZ173" s="51">
        <f>+'2grid'!BZ173*FA$2</f>
        <v>0</v>
      </c>
      <c r="CA173" s="51">
        <f>+'2grid'!CA173*FB$2</f>
        <v>0</v>
      </c>
    </row>
    <row r="174" spans="1:79" x14ac:dyDescent="0.2">
      <c r="A174" s="9">
        <v>634</v>
      </c>
      <c r="B174" s="51">
        <f>+'2grid'!B174*CC$2</f>
        <v>0</v>
      </c>
      <c r="C174" s="51">
        <f>+'2grid'!C174*CD$2</f>
        <v>0</v>
      </c>
      <c r="D174" s="51">
        <f>+'2grid'!D174*CE$2</f>
        <v>0</v>
      </c>
      <c r="E174" s="51">
        <f>+'2grid'!E174*CF$2</f>
        <v>0</v>
      </c>
      <c r="F174" s="51">
        <f>+'2grid'!F174*CG$2</f>
        <v>0</v>
      </c>
      <c r="G174" s="51">
        <f>+'2grid'!G174*CH$2</f>
        <v>0</v>
      </c>
      <c r="H174" s="51">
        <f>+'2grid'!H174*CI$2</f>
        <v>0</v>
      </c>
      <c r="I174" s="51">
        <f>+'2grid'!I174*CJ$2</f>
        <v>0</v>
      </c>
      <c r="J174" s="51">
        <f>+'2grid'!J174*CK$2</f>
        <v>0</v>
      </c>
      <c r="K174" s="51">
        <f>+'2grid'!K174*CL$2</f>
        <v>0</v>
      </c>
      <c r="L174" s="51">
        <f>+'2grid'!L174*CM$2</f>
        <v>0</v>
      </c>
      <c r="M174" s="51">
        <f>+'2grid'!M174*CN$2</f>
        <v>0</v>
      </c>
      <c r="N174" s="51">
        <f>+'2grid'!N174*CO$2</f>
        <v>0</v>
      </c>
      <c r="O174" s="51">
        <f>+'2grid'!O174*CP$2</f>
        <v>0</v>
      </c>
      <c r="P174" s="51">
        <f>+'2grid'!P174*CQ$2</f>
        <v>0</v>
      </c>
      <c r="Q174" s="51">
        <f>+'2grid'!Q174*CR$2</f>
        <v>0</v>
      </c>
      <c r="R174" s="51">
        <f>+'2grid'!R174*CS$2</f>
        <v>0</v>
      </c>
      <c r="S174" s="51">
        <f>+'2grid'!S174*CT$2</f>
        <v>0</v>
      </c>
      <c r="T174" s="51">
        <f>+'2grid'!T174*CU$2</f>
        <v>0</v>
      </c>
      <c r="U174" s="51">
        <f>+'2grid'!U174*CV$2</f>
        <v>0</v>
      </c>
      <c r="V174" s="51">
        <f>+'2grid'!V174*CW$2</f>
        <v>0</v>
      </c>
      <c r="W174" s="51">
        <f>+'2grid'!W174*CX$2</f>
        <v>0</v>
      </c>
      <c r="X174" s="51">
        <f>+'2grid'!X174*CY$2</f>
        <v>0</v>
      </c>
      <c r="Y174" s="51">
        <f>+'2grid'!Y174*CZ$2</f>
        <v>0</v>
      </c>
      <c r="Z174" s="51">
        <f>+'2grid'!Z174*DA$2</f>
        <v>0</v>
      </c>
      <c r="AA174" s="51">
        <f>+'2grid'!AA174*DB$2</f>
        <v>0</v>
      </c>
      <c r="AB174" s="51">
        <f>+'2grid'!AB174*DC$2</f>
        <v>0</v>
      </c>
      <c r="AC174" s="51">
        <f>+'2grid'!AC174*DD$2</f>
        <v>0</v>
      </c>
      <c r="AD174" s="51">
        <f>+'2grid'!AD174*DE$2</f>
        <v>0</v>
      </c>
      <c r="AE174" s="51">
        <f>+'2grid'!AE174*DF$2</f>
        <v>0</v>
      </c>
      <c r="AF174" s="51">
        <f>+'2grid'!AF174*DG$2</f>
        <v>0</v>
      </c>
      <c r="AG174" s="51">
        <f>+'2grid'!AG174*DH$2</f>
        <v>0</v>
      </c>
      <c r="AH174" s="51">
        <f>+'2grid'!AH174*DI$2</f>
        <v>0</v>
      </c>
      <c r="AI174" s="51">
        <f>+'2grid'!AI174*DJ$2</f>
        <v>0</v>
      </c>
      <c r="AJ174" s="51">
        <f>+'2grid'!AJ174*DK$2</f>
        <v>0</v>
      </c>
      <c r="AK174" s="51">
        <f>+'2grid'!AK174*DL$2</f>
        <v>0</v>
      </c>
      <c r="AL174" s="51">
        <f>+'2grid'!AL174*DM$2</f>
        <v>0</v>
      </c>
      <c r="AM174" s="51">
        <f>+'2grid'!AM174*DN$2</f>
        <v>0</v>
      </c>
      <c r="AN174" s="51">
        <f>+'2grid'!AN174*DO$2</f>
        <v>0</v>
      </c>
      <c r="AO174" s="51">
        <f>+'2grid'!AO174*DP$2</f>
        <v>0</v>
      </c>
      <c r="AP174" s="51">
        <f>+'2grid'!AP174*DQ$2</f>
        <v>0</v>
      </c>
      <c r="AQ174" s="51">
        <f>+'2grid'!AQ174*DR$2</f>
        <v>0</v>
      </c>
      <c r="AR174" s="51">
        <f>+'2grid'!AR174*DS$2</f>
        <v>0</v>
      </c>
      <c r="AS174" s="51">
        <f>+'2grid'!AS174*DT$2</f>
        <v>0</v>
      </c>
      <c r="AT174" s="51">
        <f>+'2grid'!AT174*DU$2</f>
        <v>0</v>
      </c>
      <c r="AU174" s="51">
        <f>+'2grid'!AU174*DV$2</f>
        <v>0</v>
      </c>
      <c r="AV174" s="51">
        <f>+'2grid'!AV174*DW$2</f>
        <v>0</v>
      </c>
      <c r="AW174" s="51">
        <f>+'2grid'!AW174*DX$2</f>
        <v>0</v>
      </c>
      <c r="AX174" s="51">
        <f>+'2grid'!AX174*DY$2</f>
        <v>0</v>
      </c>
      <c r="AY174" s="51">
        <f>+'2grid'!AY174*DZ$2</f>
        <v>0</v>
      </c>
      <c r="AZ174" s="51">
        <f>+'2grid'!AZ174*EA$2</f>
        <v>0</v>
      </c>
      <c r="BA174" s="51">
        <f>+'2grid'!BA174*EB$2</f>
        <v>0</v>
      </c>
      <c r="BB174" s="51">
        <f>+'2grid'!BB174*EC$2</f>
        <v>0</v>
      </c>
      <c r="BC174" s="51">
        <f>+'2grid'!BC174*ED$2</f>
        <v>0</v>
      </c>
      <c r="BD174" s="51">
        <f>+'2grid'!BD174*EE$2</f>
        <v>0</v>
      </c>
      <c r="BE174" s="51">
        <f>+'2grid'!BE174*EF$2</f>
        <v>0</v>
      </c>
      <c r="BF174" s="51">
        <f>+'2grid'!BF174*EG$2</f>
        <v>0</v>
      </c>
      <c r="BG174" s="51">
        <f>+'2grid'!BG174*EH$2</f>
        <v>0</v>
      </c>
      <c r="BH174" s="51">
        <f>+'2grid'!BH174*EI$2</f>
        <v>0</v>
      </c>
      <c r="BI174" s="51">
        <f>+'2grid'!BI174*EJ$2</f>
        <v>0</v>
      </c>
      <c r="BJ174" s="51">
        <f>+'2grid'!BJ174*EK$2</f>
        <v>0</v>
      </c>
      <c r="BK174" s="51">
        <f>+'2grid'!BK174*EL$2</f>
        <v>0</v>
      </c>
      <c r="BL174" s="51">
        <f>+'2grid'!BL174*EM$2</f>
        <v>0</v>
      </c>
      <c r="BM174" s="51">
        <f>+'2grid'!BM174*EN$2</f>
        <v>0</v>
      </c>
      <c r="BN174" s="51">
        <f>+'2grid'!BN174*EO$2</f>
        <v>0</v>
      </c>
      <c r="BO174" s="51">
        <f>+'2grid'!BO174*EP$2</f>
        <v>0</v>
      </c>
      <c r="BP174" s="51">
        <f>+'2grid'!BP174*EQ$2</f>
        <v>0</v>
      </c>
      <c r="BQ174" s="51">
        <f>+'2grid'!BQ174*ER$2</f>
        <v>0</v>
      </c>
      <c r="BR174" s="51">
        <f>+'2grid'!BR174*ES$2</f>
        <v>0</v>
      </c>
      <c r="BS174" s="51">
        <f>+'2grid'!BS174*ET$2</f>
        <v>0</v>
      </c>
      <c r="BT174" s="51">
        <f>+'2grid'!BT174*EU$2</f>
        <v>0</v>
      </c>
      <c r="BU174" s="51">
        <f>+'2grid'!BU174*EV$2</f>
        <v>0</v>
      </c>
      <c r="BV174" s="51">
        <f>+'2grid'!BV174*EW$2</f>
        <v>0</v>
      </c>
      <c r="BW174" s="51">
        <f>+'2grid'!BW174*EX$2</f>
        <v>0</v>
      </c>
      <c r="BX174" s="51">
        <f>+'2grid'!BX174*EY$2</f>
        <v>0</v>
      </c>
      <c r="BY174" s="51">
        <f>+'2grid'!BY174*EZ$2</f>
        <v>0</v>
      </c>
      <c r="BZ174" s="51">
        <f>+'2grid'!BZ174*FA$2</f>
        <v>0</v>
      </c>
      <c r="CA174" s="51">
        <f>+'2grid'!CA174*FB$2</f>
        <v>0</v>
      </c>
    </row>
    <row r="175" spans="1:79" x14ac:dyDescent="0.2">
      <c r="A175" s="9">
        <v>638</v>
      </c>
      <c r="B175" s="51">
        <f>+'2grid'!B175*CC$2</f>
        <v>0</v>
      </c>
      <c r="C175" s="51">
        <f>+'2grid'!C175*CD$2</f>
        <v>0</v>
      </c>
      <c r="D175" s="51">
        <f>+'2grid'!D175*CE$2</f>
        <v>0</v>
      </c>
      <c r="E175" s="51">
        <f>+'2grid'!E175*CF$2</f>
        <v>0</v>
      </c>
      <c r="F175" s="51">
        <f>+'2grid'!F175*CG$2</f>
        <v>0</v>
      </c>
      <c r="G175" s="51">
        <f>+'2grid'!G175*CH$2</f>
        <v>0</v>
      </c>
      <c r="H175" s="51">
        <f>+'2grid'!H175*CI$2</f>
        <v>0</v>
      </c>
      <c r="I175" s="51">
        <f>+'2grid'!I175*CJ$2</f>
        <v>0</v>
      </c>
      <c r="J175" s="51">
        <f>+'2grid'!J175*CK$2</f>
        <v>0</v>
      </c>
      <c r="K175" s="51">
        <f>+'2grid'!K175*CL$2</f>
        <v>0</v>
      </c>
      <c r="L175" s="51">
        <f>+'2grid'!L175*CM$2</f>
        <v>0</v>
      </c>
      <c r="M175" s="51">
        <f>+'2grid'!M175*CN$2</f>
        <v>0</v>
      </c>
      <c r="N175" s="51">
        <f>+'2grid'!N175*CO$2</f>
        <v>0</v>
      </c>
      <c r="O175" s="51">
        <f>+'2grid'!O175*CP$2</f>
        <v>0</v>
      </c>
      <c r="P175" s="51">
        <f>+'2grid'!P175*CQ$2</f>
        <v>0</v>
      </c>
      <c r="Q175" s="51">
        <f>+'2grid'!Q175*CR$2</f>
        <v>0</v>
      </c>
      <c r="R175" s="51">
        <f>+'2grid'!R175*CS$2</f>
        <v>0</v>
      </c>
      <c r="S175" s="51">
        <f>+'2grid'!S175*CT$2</f>
        <v>0</v>
      </c>
      <c r="T175" s="51">
        <f>+'2grid'!T175*CU$2</f>
        <v>0</v>
      </c>
      <c r="U175" s="51">
        <f>+'2grid'!U175*CV$2</f>
        <v>0</v>
      </c>
      <c r="V175" s="51">
        <f>+'2grid'!V175*CW$2</f>
        <v>0</v>
      </c>
      <c r="W175" s="51">
        <f>+'2grid'!W175*CX$2</f>
        <v>0</v>
      </c>
      <c r="X175" s="51">
        <f>+'2grid'!X175*CY$2</f>
        <v>0</v>
      </c>
      <c r="Y175" s="51">
        <f>+'2grid'!Y175*CZ$2</f>
        <v>0</v>
      </c>
      <c r="Z175" s="51">
        <f>+'2grid'!Z175*DA$2</f>
        <v>0</v>
      </c>
      <c r="AA175" s="51">
        <f>+'2grid'!AA175*DB$2</f>
        <v>0</v>
      </c>
      <c r="AB175" s="51">
        <f>+'2grid'!AB175*DC$2</f>
        <v>0</v>
      </c>
      <c r="AC175" s="51">
        <f>+'2grid'!AC175*DD$2</f>
        <v>0</v>
      </c>
      <c r="AD175" s="51">
        <f>+'2grid'!AD175*DE$2</f>
        <v>0</v>
      </c>
      <c r="AE175" s="51">
        <f>+'2grid'!AE175*DF$2</f>
        <v>0</v>
      </c>
      <c r="AF175" s="51">
        <f>+'2grid'!AF175*DG$2</f>
        <v>0</v>
      </c>
      <c r="AG175" s="51">
        <f>+'2grid'!AG175*DH$2</f>
        <v>0</v>
      </c>
      <c r="AH175" s="51">
        <f>+'2grid'!AH175*DI$2</f>
        <v>0</v>
      </c>
      <c r="AI175" s="51">
        <f>+'2grid'!AI175*DJ$2</f>
        <v>0</v>
      </c>
      <c r="AJ175" s="51">
        <f>+'2grid'!AJ175*DK$2</f>
        <v>0</v>
      </c>
      <c r="AK175" s="51">
        <f>+'2grid'!AK175*DL$2</f>
        <v>0</v>
      </c>
      <c r="AL175" s="51">
        <f>+'2grid'!AL175*DM$2</f>
        <v>0</v>
      </c>
      <c r="AM175" s="51">
        <f>+'2grid'!AM175*DN$2</f>
        <v>0</v>
      </c>
      <c r="AN175" s="51">
        <f>+'2grid'!AN175*DO$2</f>
        <v>0</v>
      </c>
      <c r="AO175" s="51">
        <f>+'2grid'!AO175*DP$2</f>
        <v>0</v>
      </c>
      <c r="AP175" s="51">
        <f>+'2grid'!AP175*DQ$2</f>
        <v>0</v>
      </c>
      <c r="AQ175" s="51">
        <f>+'2grid'!AQ175*DR$2</f>
        <v>0</v>
      </c>
      <c r="AR175" s="51">
        <f>+'2grid'!AR175*DS$2</f>
        <v>0</v>
      </c>
      <c r="AS175" s="51">
        <f>+'2grid'!AS175*DT$2</f>
        <v>0</v>
      </c>
      <c r="AT175" s="51">
        <f>+'2grid'!AT175*DU$2</f>
        <v>0</v>
      </c>
      <c r="AU175" s="51">
        <f>+'2grid'!AU175*DV$2</f>
        <v>0</v>
      </c>
      <c r="AV175" s="51">
        <f>+'2grid'!AV175*DW$2</f>
        <v>0</v>
      </c>
      <c r="AW175" s="51">
        <f>+'2grid'!AW175*DX$2</f>
        <v>0</v>
      </c>
      <c r="AX175" s="51">
        <f>+'2grid'!AX175*DY$2</f>
        <v>0</v>
      </c>
      <c r="AY175" s="51">
        <f>+'2grid'!AY175*DZ$2</f>
        <v>0</v>
      </c>
      <c r="AZ175" s="51">
        <f>+'2grid'!AZ175*EA$2</f>
        <v>0</v>
      </c>
      <c r="BA175" s="51">
        <f>+'2grid'!BA175*EB$2</f>
        <v>0</v>
      </c>
      <c r="BB175" s="51">
        <f>+'2grid'!BB175*EC$2</f>
        <v>0</v>
      </c>
      <c r="BC175" s="51">
        <f>+'2grid'!BC175*ED$2</f>
        <v>0</v>
      </c>
      <c r="BD175" s="51">
        <f>+'2grid'!BD175*EE$2</f>
        <v>0</v>
      </c>
      <c r="BE175" s="51">
        <f>+'2grid'!BE175*EF$2</f>
        <v>0</v>
      </c>
      <c r="BF175" s="51">
        <f>+'2grid'!BF175*EG$2</f>
        <v>4.0559999999999999E-2</v>
      </c>
      <c r="BG175" s="51">
        <f>+'2grid'!BG175*EH$2</f>
        <v>4.0399999999999998E-2</v>
      </c>
      <c r="BH175" s="51">
        <f>+'2grid'!BH175*EI$2</f>
        <v>3.737E-2</v>
      </c>
      <c r="BI175" s="51">
        <f>+'2grid'!BI175*EJ$2</f>
        <v>4.1410000000000002E-2</v>
      </c>
      <c r="BJ175" s="51">
        <f>+'2grid'!BJ175*EK$2</f>
        <v>4.9489999999999999E-2</v>
      </c>
      <c r="BK175" s="51">
        <f>+'2grid'!BK175*EL$2</f>
        <v>5.151E-2</v>
      </c>
      <c r="BL175" s="51">
        <f>+'2grid'!BL175*EM$2</f>
        <v>5.3530000000000001E-2</v>
      </c>
      <c r="BM175" s="51">
        <f>+'2grid'!BM175*EN$2</f>
        <v>5.151E-2</v>
      </c>
      <c r="BN175" s="51">
        <f>+'2grid'!BN175*EO$2</f>
        <v>4.1410000000000002E-2</v>
      </c>
      <c r="BO175" s="51">
        <f>+'2grid'!BO175*EP$2</f>
        <v>4.8480000000000002E-2</v>
      </c>
      <c r="BP175" s="51">
        <f>+'2grid'!BP175*EQ$2</f>
        <v>5.151E-2</v>
      </c>
      <c r="BQ175" s="51">
        <f>+'2grid'!BQ175*ER$2</f>
        <v>5.5550000000000002E-2</v>
      </c>
      <c r="BR175" s="51">
        <f>+'2grid'!BR175*ES$2</f>
        <v>5.6559999999999999E-2</v>
      </c>
      <c r="BS175" s="51">
        <f>+'2grid'!BS175*ET$2</f>
        <v>5.7906666666666121E-2</v>
      </c>
      <c r="BT175" s="51">
        <f>+'2grid'!BT175*EU$2</f>
        <v>6.2979111111111055E-2</v>
      </c>
      <c r="BU175" s="51">
        <f>+'2grid'!BU175*EV$2</f>
        <v>6.4767185185185178E-2</v>
      </c>
      <c r="BV175" s="51">
        <f>+'2grid'!BV175*EW$2</f>
        <v>6.7204153086419569E-2</v>
      </c>
      <c r="BW175" s="51">
        <f>+'2grid'!BW175*EX$2</f>
        <v>6.962432921810742E-2</v>
      </c>
      <c r="BX175" s="51">
        <f>+'2grid'!BX175*EY$2</f>
        <v>7.26737921536353E-2</v>
      </c>
      <c r="BY175" s="51">
        <f>+'2grid'!BY175*EZ$2</f>
        <v>7.5480031202561304E-2</v>
      </c>
      <c r="BZ175" s="51">
        <f>+'2grid'!BZ175*FA$2</f>
        <v>7.76525600755988E-2</v>
      </c>
      <c r="CA175" s="51">
        <f>+'2grid'!CA175*FB$2</f>
        <v>8.0464072327187192E-2</v>
      </c>
    </row>
    <row r="176" spans="1:79" x14ac:dyDescent="0.2">
      <c r="A176" s="9">
        <v>642</v>
      </c>
      <c r="B176" s="51">
        <f>+'2grid'!B176*CC$2</f>
        <v>0</v>
      </c>
      <c r="C176" s="51">
        <f>+'2grid'!C176*CD$2</f>
        <v>0</v>
      </c>
      <c r="D176" s="51">
        <f>+'2grid'!D176*CE$2</f>
        <v>0</v>
      </c>
      <c r="E176" s="51">
        <f>+'2grid'!E176*CF$2</f>
        <v>0</v>
      </c>
      <c r="F176" s="51">
        <f>+'2grid'!F176*CG$2</f>
        <v>0</v>
      </c>
      <c r="G176" s="51">
        <f>+'2grid'!G176*CH$2</f>
        <v>0</v>
      </c>
      <c r="H176" s="51">
        <f>+'2grid'!H176*CI$2</f>
        <v>0</v>
      </c>
      <c r="I176" s="51">
        <f>+'2grid'!I176*CJ$2</f>
        <v>0</v>
      </c>
      <c r="J176" s="51">
        <f>+'2grid'!J176*CK$2</f>
        <v>0</v>
      </c>
      <c r="K176" s="51">
        <f>+'2grid'!K176*CL$2</f>
        <v>0</v>
      </c>
      <c r="L176" s="51">
        <f>+'2grid'!L176*CM$2</f>
        <v>0</v>
      </c>
      <c r="M176" s="51">
        <f>+'2grid'!M176*CN$2</f>
        <v>0</v>
      </c>
      <c r="N176" s="51">
        <f>+'2grid'!N176*CO$2</f>
        <v>0</v>
      </c>
      <c r="O176" s="51">
        <f>+'2grid'!O176*CP$2</f>
        <v>0</v>
      </c>
      <c r="P176" s="51">
        <f>+'2grid'!P176*CQ$2</f>
        <v>0</v>
      </c>
      <c r="Q176" s="51">
        <f>+'2grid'!Q176*CR$2</f>
        <v>0</v>
      </c>
      <c r="R176" s="51">
        <f>+'2grid'!R176*CS$2</f>
        <v>0</v>
      </c>
      <c r="S176" s="51">
        <f>+'2grid'!S176*CT$2</f>
        <v>0</v>
      </c>
      <c r="T176" s="51">
        <f>+'2grid'!T176*CU$2</f>
        <v>0</v>
      </c>
      <c r="U176" s="51">
        <f>+'2grid'!U176*CV$2</f>
        <v>0</v>
      </c>
      <c r="V176" s="51">
        <f>+'2grid'!V176*CW$2</f>
        <v>0.67071670304455799</v>
      </c>
      <c r="W176" s="51">
        <f>+'2grid'!W176*CX$2</f>
        <v>0.73931272949229676</v>
      </c>
      <c r="X176" s="51">
        <f>+'2grid'!X176*CY$2</f>
        <v>0.80452129784385074</v>
      </c>
      <c r="Y176" s="51">
        <f>+'2grid'!Y176*CZ$2</f>
        <v>1.181376011044392</v>
      </c>
      <c r="Z176" s="51">
        <f>+'2grid'!Z176*DA$2</f>
        <v>0.96330839610250552</v>
      </c>
      <c r="AA176" s="51">
        <f>+'2grid'!AA176*DB$2</f>
        <v>1.5074188528021626</v>
      </c>
      <c r="AB176" s="51">
        <f>+'2grid'!AB176*DC$2</f>
        <v>1.4735442718403162</v>
      </c>
      <c r="AC176" s="51">
        <f>+'2grid'!AC176*DD$2</f>
        <v>1.7995871135980872</v>
      </c>
      <c r="AD176" s="51">
        <f>+'2grid'!AD176*DE$2</f>
        <v>2.1359051804726081</v>
      </c>
      <c r="AE176" s="51">
        <f>+'2grid'!AE176*DF$2</f>
        <v>2.2700144343156459</v>
      </c>
      <c r="AF176" s="51">
        <f>+'2grid'!AF176*DG$2</f>
        <v>2.4123846775828297</v>
      </c>
      <c r="AG176" s="51">
        <f>+'2grid'!AG176*DH$2</f>
        <v>2.563511820733511</v>
      </c>
      <c r="AH176" s="51">
        <f>+'2grid'!AH176*DI$2</f>
        <v>2.7239204706731521</v>
      </c>
      <c r="AI176" s="51">
        <f>+'2grid'!AI176*DJ$2</f>
        <v>2.8941655000902236</v>
      </c>
      <c r="AJ176" s="51">
        <f>+'2grid'!AJ176*DK$2</f>
        <v>3.074833694573647</v>
      </c>
      <c r="AK176" s="51">
        <f>+'2grid'!AK176*DL$2</f>
        <v>3.2665454806154668</v>
      </c>
      <c r="AL176" s="51">
        <f>+'2grid'!AL176*DM$2</f>
        <v>3.4699567376501292</v>
      </c>
      <c r="AM176" s="51">
        <f>+'2grid'!AM176*DN$2</f>
        <v>3.6857606973192554</v>
      </c>
      <c r="AN176" s="51">
        <f>+'2grid'!AN176*DO$2</f>
        <v>3.9146899331775966</v>
      </c>
      <c r="AO176" s="51">
        <f>+'2grid'!AO176*DP$2</f>
        <v>4.1575184440701891</v>
      </c>
      <c r="AP176" s="51">
        <f>+'2grid'!AP176*DQ$2</f>
        <v>4.5705975780614514</v>
      </c>
      <c r="AQ176" s="51">
        <f>+'2grid'!AQ176*DR$2</f>
        <v>4.8129004630591297</v>
      </c>
      <c r="AR176" s="51">
        <f>+'2grid'!AR176*DS$2</f>
        <v>5.0676373118922138</v>
      </c>
      <c r="AS176" s="51">
        <f>+'2grid'!AS176*DT$2</f>
        <v>5.3915946650730691</v>
      </c>
      <c r="AT176" s="51">
        <f>+'2grid'!AT176*DU$2</f>
        <v>5.7087625359917435</v>
      </c>
      <c r="AU176" s="51">
        <f>+'2grid'!AU176*DV$2</f>
        <v>6.0237622643559527</v>
      </c>
      <c r="AV176" s="51">
        <f>+'2grid'!AV176*DW$2</f>
        <v>6.3318861302765264</v>
      </c>
      <c r="AW176" s="51">
        <f>+'2grid'!AW176*DX$2</f>
        <v>6.6512739718585348</v>
      </c>
      <c r="AX176" s="51">
        <f>+'2grid'!AX176*DY$2</f>
        <v>7.1475776389417085</v>
      </c>
      <c r="AY176" s="51">
        <f>+'2grid'!AY176*DZ$2</f>
        <v>7.4046703971315271</v>
      </c>
      <c r="AZ176" s="51">
        <f>+'2grid'!AZ176*EA$2</f>
        <v>8.5363179790949104</v>
      </c>
      <c r="BA176" s="51">
        <f>+'2grid'!BA176*EB$2</f>
        <v>9.0300311004412563</v>
      </c>
      <c r="BB176" s="51">
        <f>+'2grid'!BB176*EC$2</f>
        <v>9.6747691728146901</v>
      </c>
      <c r="BC176" s="51">
        <f>+'2grid'!BC176*ED$2</f>
        <v>10.8756</v>
      </c>
      <c r="BD176" s="51">
        <f>+'2grid'!BD176*EE$2</f>
        <v>28.530152000000001</v>
      </c>
      <c r="BE176" s="51">
        <f>+'2grid'!BE176*EF$2</f>
        <v>20.156400000000001</v>
      </c>
      <c r="BF176" s="51">
        <f>+'2grid'!BF176*EG$2</f>
        <v>40.458599999999997</v>
      </c>
      <c r="BG176" s="51">
        <f>+'2grid'!BG176*EH$2</f>
        <v>1.4139999999999999</v>
      </c>
      <c r="BH176" s="51">
        <f>+'2grid'!BH176*EI$2</f>
        <v>1.212</v>
      </c>
      <c r="BI176" s="51">
        <f>+'2grid'!BI176*EJ$2</f>
        <v>0.505</v>
      </c>
      <c r="BJ176" s="51">
        <f>+'2grid'!BJ176*EK$2</f>
        <v>0.10604999999999999</v>
      </c>
      <c r="BK176" s="51">
        <f>+'2grid'!BK176*EL$2</f>
        <v>1.25139</v>
      </c>
      <c r="BL176" s="51">
        <f>+'2grid'!BL176*EM$2</f>
        <v>3.42794</v>
      </c>
      <c r="BM176" s="51">
        <f>+'2grid'!BM176*EN$2</f>
        <v>5.6388300000000005</v>
      </c>
      <c r="BN176" s="51">
        <f>+'2grid'!BN176*EO$2</f>
        <v>8.1688799999999997</v>
      </c>
      <c r="BO176" s="51">
        <f>+'2grid'!BO176*EP$2</f>
        <v>10.016170000000001</v>
      </c>
      <c r="BP176" s="51">
        <f>+'2grid'!BP176*EQ$2</f>
        <v>13.47946</v>
      </c>
      <c r="BQ176" s="51">
        <f>+'2grid'!BQ176*ER$2</f>
        <v>12.52703</v>
      </c>
      <c r="BR176" s="51">
        <f>+'2grid'!BR176*ES$2</f>
        <v>12.79771</v>
      </c>
      <c r="BS176" s="51">
        <f>+'2grid'!BS176*ET$2</f>
        <v>15.67122733333324</v>
      </c>
      <c r="BT176" s="51">
        <f>+'2grid'!BT176*EU$2</f>
        <v>16.600472222222244</v>
      </c>
      <c r="BU176" s="51">
        <f>+'2grid'!BU176*EV$2</f>
        <v>17.492094237036881</v>
      </c>
      <c r="BV176" s="51">
        <f>+'2grid'!BV176*EW$2</f>
        <v>18.277033817283861</v>
      </c>
      <c r="BW176" s="51">
        <f>+'2grid'!BW176*EX$2</f>
        <v>19.937169603621022</v>
      </c>
      <c r="BX176" s="51">
        <f>+'2grid'!BX176*EY$2</f>
        <v>21.236585150727024</v>
      </c>
      <c r="BY176" s="51">
        <f>+'2grid'!BY176*EZ$2</f>
        <v>22.064612475178755</v>
      </c>
      <c r="BZ176" s="51">
        <f>+'2grid'!BZ176*FA$2</f>
        <v>23.289425563563874</v>
      </c>
      <c r="CA176" s="51">
        <f>+'2grid'!CA176*FB$2</f>
        <v>24.547700956577678</v>
      </c>
    </row>
    <row r="177" spans="1:79" x14ac:dyDescent="0.2">
      <c r="A177" s="9">
        <v>643</v>
      </c>
      <c r="B177" s="51">
        <f>+'2grid'!B177*CC$2</f>
        <v>0</v>
      </c>
      <c r="C177" s="51">
        <f>+'2grid'!C177*CD$2</f>
        <v>0</v>
      </c>
      <c r="D177" s="51">
        <f>+'2grid'!D177*CE$2</f>
        <v>1.5369206186713393E-4</v>
      </c>
      <c r="E177" s="51">
        <f>+'2grid'!E177*CF$2</f>
        <v>2.6551361341720683E-4</v>
      </c>
      <c r="F177" s="51">
        <f>+'2grid'!F177*CG$2</f>
        <v>4.5861656840788387E-4</v>
      </c>
      <c r="G177" s="51">
        <f>+'2grid'!G177*CH$2</f>
        <v>7.9202509580123947E-4</v>
      </c>
      <c r="H177" s="51">
        <f>+'2grid'!H177*CI$2</f>
        <v>1.3675821310964197E-3</v>
      </c>
      <c r="I177" s="51">
        <f>+'2grid'!I177*CJ$2</f>
        <v>2.3609828950189589E-3</v>
      </c>
      <c r="J177" s="51">
        <f>+'2grid'!J177*CK$2</f>
        <v>4.0752857796492372E-3</v>
      </c>
      <c r="K177" s="51">
        <f>+'2grid'!K177*CL$2</f>
        <v>7.0331850255157362E-3</v>
      </c>
      <c r="L177" s="51">
        <f>+'2grid'!L177*CM$2</f>
        <v>1.2136161053472009E-2</v>
      </c>
      <c r="M177" s="51">
        <f>+'2grid'!M177*CN$2</f>
        <v>2.0140034969883772E-2</v>
      </c>
      <c r="N177" s="51">
        <f>+'2grid'!N177*CO$2</f>
        <v>3.3006297919101847E-2</v>
      </c>
      <c r="O177" s="51">
        <f>+'2grid'!O177*CP$2</f>
        <v>5.3553138935379989E-2</v>
      </c>
      <c r="P177" s="51">
        <f>+'2grid'!P177*CQ$2</f>
        <v>8.6200116382001868E-2</v>
      </c>
      <c r="Q177" s="51">
        <f>+'2grid'!Q177*CR$2</f>
        <v>0.12735516938552852</v>
      </c>
      <c r="R177" s="51">
        <f>+'2grid'!R177*CS$2</f>
        <v>0.18866057132232872</v>
      </c>
      <c r="S177" s="51">
        <f>+'2grid'!S177*CT$2</f>
        <v>0.30390061017652192</v>
      </c>
      <c r="T177" s="51">
        <f>+'2grid'!T177*CU$2</f>
        <v>0.49062636731459813</v>
      </c>
      <c r="U177" s="51">
        <f>+'2grid'!U177*CV$2</f>
        <v>0.77319585278947578</v>
      </c>
      <c r="V177" s="51">
        <f>+'2grid'!V177*CW$2</f>
        <v>1.2126160701173565</v>
      </c>
      <c r="W177" s="51">
        <f>+'2grid'!W177*CX$2</f>
        <v>1.7821781636573275</v>
      </c>
      <c r="X177" s="51">
        <f>+'2grid'!X177*CY$2</f>
        <v>2.6181483332079285</v>
      </c>
      <c r="Y177" s="51">
        <f>+'2grid'!Y177*CZ$2</f>
        <v>2.6525320356290067</v>
      </c>
      <c r="Z177" s="51">
        <f>+'2grid'!Z177*DA$2</f>
        <v>2.5954883359380605</v>
      </c>
      <c r="AA177" s="51">
        <f>+'2grid'!AA177*DB$2</f>
        <v>3.2703887951649926</v>
      </c>
      <c r="AB177" s="51">
        <f>+'2grid'!AB177*DC$2</f>
        <v>3.9961211401594694</v>
      </c>
      <c r="AC177" s="51">
        <f>+'2grid'!AC177*DD$2</f>
        <v>4.4248237912110628</v>
      </c>
      <c r="AD177" s="51">
        <f>+'2grid'!AD177*DE$2</f>
        <v>4.972269568186543</v>
      </c>
      <c r="AE177" s="51">
        <f>+'2grid'!AE177*DF$2</f>
        <v>5.5103146295603285</v>
      </c>
      <c r="AF177" s="51">
        <f>+'2grid'!AF177*DG$2</f>
        <v>6.038958975332414</v>
      </c>
      <c r="AG177" s="51">
        <f>+'2grid'!AG177*DH$2</f>
        <v>6.5582026055028058</v>
      </c>
      <c r="AH177" s="51">
        <f>+'2grid'!AH177*DI$2</f>
        <v>7.0680455200715038</v>
      </c>
      <c r="AI177" s="51">
        <f>+'2grid'!AI177*DJ$2</f>
        <v>7.5684877190385009</v>
      </c>
      <c r="AJ177" s="51">
        <f>+'2grid'!AJ177*DK$2</f>
        <v>8.059529202403807</v>
      </c>
      <c r="AK177" s="51">
        <f>+'2grid'!AK177*DL$2</f>
        <v>8.5411699701674131</v>
      </c>
      <c r="AL177" s="51">
        <f>+'2grid'!AL177*DM$2</f>
        <v>9.013410022329321</v>
      </c>
      <c r="AM177" s="51">
        <f>+'2grid'!AM177*DN$2</f>
        <v>9.4762493588895325</v>
      </c>
      <c r="AN177" s="51">
        <f>+'2grid'!AN177*DO$2</f>
        <v>9.9296879798480528</v>
      </c>
      <c r="AO177" s="51">
        <f>+'2grid'!AO177*DP$2</f>
        <v>10.503452048882895</v>
      </c>
      <c r="AP177" s="51">
        <f>+'2grid'!AP177*DQ$2</f>
        <v>11.131797854700473</v>
      </c>
      <c r="AQ177" s="51">
        <f>+'2grid'!AQ177*DR$2</f>
        <v>13.06862679770629</v>
      </c>
      <c r="AR177" s="51">
        <f>+'2grid'!AR177*DS$2</f>
        <v>14.039462317508722</v>
      </c>
      <c r="AS177" s="51">
        <f>+'2grid'!AS177*DT$2</f>
        <v>15.981575838291532</v>
      </c>
      <c r="AT177" s="51">
        <f>+'2grid'!AT177*DU$2</f>
        <v>17.174417627163482</v>
      </c>
      <c r="AU177" s="51">
        <f>+'2grid'!AU177*DV$2</f>
        <v>19.590047751489863</v>
      </c>
      <c r="AV177" s="51">
        <f>+'2grid'!AV177*DW$2</f>
        <v>22.307849801690953</v>
      </c>
      <c r="AW177" s="51">
        <f>+'2grid'!AW177*DX$2</f>
        <v>24.821831349074436</v>
      </c>
      <c r="AX177" s="51">
        <f>+'2grid'!AX177*DY$2</f>
        <v>30.771609798810964</v>
      </c>
      <c r="AY177" s="51">
        <f>+'2grid'!AY177*DZ$2</f>
        <v>28.171121006817341</v>
      </c>
      <c r="AZ177" s="51">
        <f>+'2grid'!AZ177*EA$2</f>
        <v>31.265200701961742</v>
      </c>
      <c r="BA177" s="51">
        <f>+'2grid'!BA177*EB$2</f>
        <v>38.566812811969911</v>
      </c>
      <c r="BB177" s="51">
        <f>+'2grid'!BB177*EC$2</f>
        <v>34.963473511423928</v>
      </c>
      <c r="BC177" s="51">
        <f>+'2grid'!BC177*ED$2</f>
        <v>40.661527547883658</v>
      </c>
      <c r="BD177" s="51">
        <f>+'2grid'!BD177*EE$2</f>
        <v>120.13602606698701</v>
      </c>
      <c r="BE177" s="51">
        <f>+'2grid'!BE177*EF$2</f>
        <v>227.70697243808888</v>
      </c>
      <c r="BF177" s="51">
        <f>+'2grid'!BF177*EG$2</f>
        <v>209.10318502991851</v>
      </c>
      <c r="BG177" s="51">
        <f>+'2grid'!BG177*EH$2</f>
        <v>169.27599999999998</v>
      </c>
      <c r="BH177" s="51">
        <f>+'2grid'!BH177*EI$2</f>
        <v>143.72300000000001</v>
      </c>
      <c r="BI177" s="51">
        <f>+'2grid'!BI177*EJ$2</f>
        <v>131.40099999999998</v>
      </c>
      <c r="BJ177" s="51">
        <f>+'2grid'!BJ177*EK$2</f>
        <v>144.43</v>
      </c>
      <c r="BK177" s="51">
        <f>+'2grid'!BK177*EL$2</f>
        <v>126.25</v>
      </c>
      <c r="BL177" s="51">
        <f>+'2grid'!BL177*EM$2</f>
        <v>138.06699999999998</v>
      </c>
      <c r="BM177" s="51">
        <f>+'2grid'!BM177*EN$2</f>
        <v>157.762</v>
      </c>
      <c r="BN177" s="51">
        <f>+'2grid'!BN177*EO$2</f>
        <v>158.57</v>
      </c>
      <c r="BO177" s="51">
        <f>+'2grid'!BO177*EP$2</f>
        <v>162.00400000000002</v>
      </c>
      <c r="BP177" s="51">
        <f>+'2grid'!BP177*EQ$2</f>
        <v>179.27500000000001</v>
      </c>
      <c r="BQ177" s="51">
        <f>+'2grid'!BQ177*ER$2</f>
        <v>202.90900000000002</v>
      </c>
      <c r="BR177" s="51">
        <f>+'2grid'!BR177*ES$2</f>
        <v>209.27199999999999</v>
      </c>
      <c r="BS177" s="51">
        <f>+'2grid'!BS177*ET$2</f>
        <v>219.08246666666352</v>
      </c>
      <c r="BT177" s="51">
        <f>+'2grid'!BT177*EU$2</f>
        <v>235.31877777777794</v>
      </c>
      <c r="BU177" s="51">
        <f>+'2grid'!BU177*EV$2</f>
        <v>250.54613629629549</v>
      </c>
      <c r="BV177" s="51">
        <f>+'2grid'!BV177*EW$2</f>
        <v>262.406778271603</v>
      </c>
      <c r="BW177" s="51">
        <f>+'2grid'!BW177*EX$2</f>
        <v>273.6772876378547</v>
      </c>
      <c r="BX177" s="51">
        <f>+'2grid'!BX177*EY$2</f>
        <v>288.43991426063064</v>
      </c>
      <c r="BY177" s="51">
        <f>+'2grid'!BY177*EZ$2</f>
        <v>302.28423443767491</v>
      </c>
      <c r="BZ177" s="51">
        <f>+'2grid'!BZ177*FA$2</f>
        <v>314.75676743618226</v>
      </c>
      <c r="CA177" s="51">
        <f>+'2grid'!CA177*FB$2</f>
        <v>327.56333480541531</v>
      </c>
    </row>
    <row r="178" spans="1:79" x14ac:dyDescent="0.2">
      <c r="A178" s="9">
        <v>646</v>
      </c>
      <c r="B178" s="51">
        <f>+'2grid'!B178*CC$2</f>
        <v>0</v>
      </c>
      <c r="C178" s="51">
        <f>+'2grid'!C178*CD$2</f>
        <v>0</v>
      </c>
      <c r="D178" s="51">
        <f>+'2grid'!D178*CE$2</f>
        <v>0</v>
      </c>
      <c r="E178" s="51">
        <f>+'2grid'!E178*CF$2</f>
        <v>0</v>
      </c>
      <c r="F178" s="51">
        <f>+'2grid'!F178*CG$2</f>
        <v>0</v>
      </c>
      <c r="G178" s="51">
        <f>+'2grid'!G178*CH$2</f>
        <v>0</v>
      </c>
      <c r="H178" s="51">
        <f>+'2grid'!H178*CI$2</f>
        <v>0</v>
      </c>
      <c r="I178" s="51">
        <f>+'2grid'!I178*CJ$2</f>
        <v>0</v>
      </c>
      <c r="J178" s="51">
        <f>+'2grid'!J178*CK$2</f>
        <v>0</v>
      </c>
      <c r="K178" s="51">
        <f>+'2grid'!K178*CL$2</f>
        <v>0</v>
      </c>
      <c r="L178" s="51">
        <f>+'2grid'!L178*CM$2</f>
        <v>0</v>
      </c>
      <c r="M178" s="51">
        <f>+'2grid'!M178*CN$2</f>
        <v>0</v>
      </c>
      <c r="N178" s="51">
        <f>+'2grid'!N178*CO$2</f>
        <v>0</v>
      </c>
      <c r="O178" s="51">
        <f>+'2grid'!O178*CP$2</f>
        <v>0</v>
      </c>
      <c r="P178" s="51">
        <f>+'2grid'!P178*CQ$2</f>
        <v>0</v>
      </c>
      <c r="Q178" s="51">
        <f>+'2grid'!Q178*CR$2</f>
        <v>0</v>
      </c>
      <c r="R178" s="51">
        <f>+'2grid'!R178*CS$2</f>
        <v>0</v>
      </c>
      <c r="S178" s="51">
        <f>+'2grid'!S178*CT$2</f>
        <v>0</v>
      </c>
      <c r="T178" s="51">
        <f>+'2grid'!T178*CU$2</f>
        <v>0</v>
      </c>
      <c r="U178" s="51">
        <f>+'2grid'!U178*CV$2</f>
        <v>0</v>
      </c>
      <c r="V178" s="51">
        <f>+'2grid'!V178*CW$2</f>
        <v>0</v>
      </c>
      <c r="W178" s="51">
        <f>+'2grid'!W178*CX$2</f>
        <v>0</v>
      </c>
      <c r="X178" s="51">
        <f>+'2grid'!X178*CY$2</f>
        <v>0</v>
      </c>
      <c r="Y178" s="51">
        <f>+'2grid'!Y178*CZ$2</f>
        <v>0</v>
      </c>
      <c r="Z178" s="51">
        <f>+'2grid'!Z178*DA$2</f>
        <v>0</v>
      </c>
      <c r="AA178" s="51">
        <f>+'2grid'!AA178*DB$2</f>
        <v>0</v>
      </c>
      <c r="AB178" s="51">
        <f>+'2grid'!AB178*DC$2</f>
        <v>0</v>
      </c>
      <c r="AC178" s="51">
        <f>+'2grid'!AC178*DD$2</f>
        <v>0</v>
      </c>
      <c r="AD178" s="51">
        <f>+'2grid'!AD178*DE$2</f>
        <v>0</v>
      </c>
      <c r="AE178" s="51">
        <f>+'2grid'!AE178*DF$2</f>
        <v>0</v>
      </c>
      <c r="AF178" s="51">
        <f>+'2grid'!AF178*DG$2</f>
        <v>0</v>
      </c>
      <c r="AG178" s="51">
        <f>+'2grid'!AG178*DH$2</f>
        <v>0</v>
      </c>
      <c r="AH178" s="51">
        <f>+'2grid'!AH178*DI$2</f>
        <v>0</v>
      </c>
      <c r="AI178" s="51">
        <f>+'2grid'!AI178*DJ$2</f>
        <v>0</v>
      </c>
      <c r="AJ178" s="51">
        <f>+'2grid'!AJ178*DK$2</f>
        <v>0</v>
      </c>
      <c r="AK178" s="51">
        <f>+'2grid'!AK178*DL$2</f>
        <v>0</v>
      </c>
      <c r="AL178" s="51">
        <f>+'2grid'!AL178*DM$2</f>
        <v>0</v>
      </c>
      <c r="AM178" s="51">
        <f>+'2grid'!AM178*DN$2</f>
        <v>0</v>
      </c>
      <c r="AN178" s="51">
        <f>+'2grid'!AN178*DO$2</f>
        <v>0</v>
      </c>
      <c r="AO178" s="51">
        <f>+'2grid'!AO178*DP$2</f>
        <v>0</v>
      </c>
      <c r="AP178" s="51">
        <f>+'2grid'!AP178*DQ$2</f>
        <v>0</v>
      </c>
      <c r="AQ178" s="51">
        <f>+'2grid'!AQ178*DR$2</f>
        <v>0</v>
      </c>
      <c r="AR178" s="51">
        <f>+'2grid'!AR178*DS$2</f>
        <v>0</v>
      </c>
      <c r="AS178" s="51">
        <f>+'2grid'!AS178*DT$2</f>
        <v>0</v>
      </c>
      <c r="AT178" s="51">
        <f>+'2grid'!AT178*DU$2</f>
        <v>0</v>
      </c>
      <c r="AU178" s="51">
        <f>+'2grid'!AU178*DV$2</f>
        <v>0</v>
      </c>
      <c r="AV178" s="51">
        <f>+'2grid'!AV178*DW$2</f>
        <v>0</v>
      </c>
      <c r="AW178" s="51">
        <f>+'2grid'!AW178*DX$2</f>
        <v>0</v>
      </c>
      <c r="AX178" s="51">
        <f>+'2grid'!AX178*DY$2</f>
        <v>0</v>
      </c>
      <c r="AY178" s="51">
        <f>+'2grid'!AY178*DZ$2</f>
        <v>0</v>
      </c>
      <c r="AZ178" s="51">
        <f>+'2grid'!AZ178*EA$2</f>
        <v>0</v>
      </c>
      <c r="BA178" s="51">
        <f>+'2grid'!BA178*EB$2</f>
        <v>0</v>
      </c>
      <c r="BB178" s="51">
        <f>+'2grid'!BB178*EC$2</f>
        <v>0</v>
      </c>
      <c r="BC178" s="51">
        <f>+'2grid'!BC178*ED$2</f>
        <v>0</v>
      </c>
      <c r="BD178" s="51">
        <f>+'2grid'!BD178*EE$2</f>
        <v>0.73175199999999996</v>
      </c>
      <c r="BE178" s="51">
        <f>+'2grid'!BE178*EF$2</f>
        <v>1.3610659999999999</v>
      </c>
      <c r="BF178" s="51">
        <f>+'2grid'!BF178*EG$2</f>
        <v>6.9114240000000002</v>
      </c>
      <c r="BG178" s="51">
        <f>+'2grid'!BG178*EH$2</f>
        <v>4.3086599999999997</v>
      </c>
      <c r="BH178" s="51">
        <f>+'2grid'!BH178*EI$2</f>
        <v>5.1409000000000002</v>
      </c>
      <c r="BI178" s="51">
        <f>+'2grid'!BI178*EJ$2</f>
        <v>6.4872300000000003</v>
      </c>
      <c r="BJ178" s="51">
        <f>+'2grid'!BJ178*EK$2</f>
        <v>7.6830699999999998</v>
      </c>
      <c r="BK178" s="51">
        <f>+'2grid'!BK178*EL$2</f>
        <v>12.28867</v>
      </c>
      <c r="BL178" s="51">
        <f>+'2grid'!BL178*EM$2</f>
        <v>14.06122</v>
      </c>
      <c r="BM178" s="51">
        <f>+'2grid'!BM178*EN$2</f>
        <v>14.174340000000001</v>
      </c>
      <c r="BN178" s="51">
        <f>+'2grid'!BN178*EO$2</f>
        <v>15.155050000000001</v>
      </c>
      <c r="BO178" s="51">
        <f>+'2grid'!BO178*EP$2</f>
        <v>18.63955</v>
      </c>
      <c r="BP178" s="51">
        <f>+'2grid'!BP178*EQ$2</f>
        <v>14.57733</v>
      </c>
      <c r="BQ178" s="51">
        <f>+'2grid'!BQ178*ER$2</f>
        <v>13.104749999999999</v>
      </c>
      <c r="BR178" s="51">
        <f>+'2grid'!BR178*ES$2</f>
        <v>14.737920000000001</v>
      </c>
      <c r="BS178" s="51">
        <f>+'2grid'!BS178*ET$2</f>
        <v>14.325301333333341</v>
      </c>
      <c r="BT178" s="51">
        <f>+'2grid'!BT178*EU$2</f>
        <v>13.35736222222223</v>
      </c>
      <c r="BU178" s="51">
        <f>+'2grid'!BU178*EV$2</f>
        <v>12.236983437036882</v>
      </c>
      <c r="BV178" s="51">
        <f>+'2grid'!BV178*EW$2</f>
        <v>12.587623017283798</v>
      </c>
      <c r="BW178" s="51">
        <f>+'2grid'!BW178*EX$2</f>
        <v>12.28601829695452</v>
      </c>
      <c r="BX178" s="51">
        <f>+'2grid'!BX178*EY$2</f>
        <v>11.395909159615831</v>
      </c>
      <c r="BY178" s="51">
        <f>+'2grid'!BY178*EZ$2</f>
        <v>10.947164271326665</v>
      </c>
      <c r="BZ178" s="51">
        <f>+'2grid'!BZ178*FA$2</f>
        <v>10.647595003366243</v>
      </c>
      <c r="CA178" s="51">
        <f>+'2grid'!CA178*FB$2</f>
        <v>10.307706109907693</v>
      </c>
    </row>
    <row r="179" spans="1:79" x14ac:dyDescent="0.2">
      <c r="A179" s="9">
        <v>654</v>
      </c>
      <c r="B179" s="51">
        <f>+'2grid'!B179*CC$2</f>
        <v>0</v>
      </c>
      <c r="C179" s="51">
        <f>+'2grid'!C179*CD$2</f>
        <v>0</v>
      </c>
      <c r="D179" s="51">
        <f>+'2grid'!D179*CE$2</f>
        <v>0</v>
      </c>
      <c r="E179" s="51">
        <f>+'2grid'!E179*CF$2</f>
        <v>0</v>
      </c>
      <c r="F179" s="51">
        <f>+'2grid'!F179*CG$2</f>
        <v>0</v>
      </c>
      <c r="G179" s="51">
        <f>+'2grid'!G179*CH$2</f>
        <v>0</v>
      </c>
      <c r="H179" s="51">
        <f>+'2grid'!H179*CI$2</f>
        <v>0</v>
      </c>
      <c r="I179" s="51">
        <f>+'2grid'!I179*CJ$2</f>
        <v>0</v>
      </c>
      <c r="J179" s="51">
        <f>+'2grid'!J179*CK$2</f>
        <v>0</v>
      </c>
      <c r="K179" s="51">
        <f>+'2grid'!K179*CL$2</f>
        <v>0</v>
      </c>
      <c r="L179" s="51">
        <f>+'2grid'!L179*CM$2</f>
        <v>0</v>
      </c>
      <c r="M179" s="51">
        <f>+'2grid'!M179*CN$2</f>
        <v>0</v>
      </c>
      <c r="N179" s="51">
        <f>+'2grid'!N179*CO$2</f>
        <v>0</v>
      </c>
      <c r="O179" s="51">
        <f>+'2grid'!O179*CP$2</f>
        <v>0</v>
      </c>
      <c r="P179" s="51">
        <f>+'2grid'!P179*CQ$2</f>
        <v>0</v>
      </c>
      <c r="Q179" s="51">
        <f>+'2grid'!Q179*CR$2</f>
        <v>0</v>
      </c>
      <c r="R179" s="51">
        <f>+'2grid'!R179*CS$2</f>
        <v>0</v>
      </c>
      <c r="S179" s="51">
        <f>+'2grid'!S179*CT$2</f>
        <v>0</v>
      </c>
      <c r="T179" s="51">
        <f>+'2grid'!T179*CU$2</f>
        <v>0</v>
      </c>
      <c r="U179" s="51">
        <f>+'2grid'!U179*CV$2</f>
        <v>0</v>
      </c>
      <c r="V179" s="51">
        <f>+'2grid'!V179*CW$2</f>
        <v>0</v>
      </c>
      <c r="W179" s="51">
        <f>+'2grid'!W179*CX$2</f>
        <v>0</v>
      </c>
      <c r="X179" s="51">
        <f>+'2grid'!X179*CY$2</f>
        <v>0</v>
      </c>
      <c r="Y179" s="51">
        <f>+'2grid'!Y179*CZ$2</f>
        <v>0</v>
      </c>
      <c r="Z179" s="51">
        <f>+'2grid'!Z179*DA$2</f>
        <v>0</v>
      </c>
      <c r="AA179" s="51">
        <f>+'2grid'!AA179*DB$2</f>
        <v>0</v>
      </c>
      <c r="AB179" s="51">
        <f>+'2grid'!AB179*DC$2</f>
        <v>0</v>
      </c>
      <c r="AC179" s="51">
        <f>+'2grid'!AC179*DD$2</f>
        <v>0</v>
      </c>
      <c r="AD179" s="51">
        <f>+'2grid'!AD179*DE$2</f>
        <v>0</v>
      </c>
      <c r="AE179" s="51">
        <f>+'2grid'!AE179*DF$2</f>
        <v>0</v>
      </c>
      <c r="AF179" s="51">
        <f>+'2grid'!AF179*DG$2</f>
        <v>0</v>
      </c>
      <c r="AG179" s="51">
        <f>+'2grid'!AG179*DH$2</f>
        <v>0</v>
      </c>
      <c r="AH179" s="51">
        <f>+'2grid'!AH179*DI$2</f>
        <v>0</v>
      </c>
      <c r="AI179" s="51">
        <f>+'2grid'!AI179*DJ$2</f>
        <v>0</v>
      </c>
      <c r="AJ179" s="51">
        <f>+'2grid'!AJ179*DK$2</f>
        <v>0</v>
      </c>
      <c r="AK179" s="51">
        <f>+'2grid'!AK179*DL$2</f>
        <v>0</v>
      </c>
      <c r="AL179" s="51">
        <f>+'2grid'!AL179*DM$2</f>
        <v>0</v>
      </c>
      <c r="AM179" s="51">
        <f>+'2grid'!AM179*DN$2</f>
        <v>0</v>
      </c>
      <c r="AN179" s="51">
        <f>+'2grid'!AN179*DO$2</f>
        <v>0</v>
      </c>
      <c r="AO179" s="51">
        <f>+'2grid'!AO179*DP$2</f>
        <v>0</v>
      </c>
      <c r="AP179" s="51">
        <f>+'2grid'!AP179*DQ$2</f>
        <v>0</v>
      </c>
      <c r="AQ179" s="51">
        <f>+'2grid'!AQ179*DR$2</f>
        <v>0</v>
      </c>
      <c r="AR179" s="51">
        <f>+'2grid'!AR179*DS$2</f>
        <v>0</v>
      </c>
      <c r="AS179" s="51">
        <f>+'2grid'!AS179*DT$2</f>
        <v>0</v>
      </c>
      <c r="AT179" s="51">
        <f>+'2grid'!AT179*DU$2</f>
        <v>0</v>
      </c>
      <c r="AU179" s="51">
        <f>+'2grid'!AU179*DV$2</f>
        <v>0</v>
      </c>
      <c r="AV179" s="51">
        <f>+'2grid'!AV179*DW$2</f>
        <v>0</v>
      </c>
      <c r="AW179" s="51">
        <f>+'2grid'!AW179*DX$2</f>
        <v>0</v>
      </c>
      <c r="AX179" s="51">
        <f>+'2grid'!AX179*DY$2</f>
        <v>0</v>
      </c>
      <c r="AY179" s="51">
        <f>+'2grid'!AY179*DZ$2</f>
        <v>0</v>
      </c>
      <c r="AZ179" s="51">
        <f>+'2grid'!AZ179*EA$2</f>
        <v>0</v>
      </c>
      <c r="BA179" s="51">
        <f>+'2grid'!BA179*EB$2</f>
        <v>0</v>
      </c>
      <c r="BB179" s="51">
        <f>+'2grid'!BB179*EC$2</f>
        <v>0</v>
      </c>
      <c r="BC179" s="51">
        <f>+'2grid'!BC179*ED$2</f>
        <v>0</v>
      </c>
      <c r="BD179" s="51">
        <f>+'2grid'!BD179*EE$2</f>
        <v>0</v>
      </c>
      <c r="BE179" s="51">
        <f>+'2grid'!BE179*EF$2</f>
        <v>0</v>
      </c>
      <c r="BF179" s="51">
        <f>+'2grid'!BF179*EG$2</f>
        <v>0</v>
      </c>
      <c r="BG179" s="51">
        <f>+'2grid'!BG179*EH$2</f>
        <v>0</v>
      </c>
      <c r="BH179" s="51">
        <f>+'2grid'!BH179*EI$2</f>
        <v>0</v>
      </c>
      <c r="BI179" s="51">
        <f>+'2grid'!BI179*EJ$2</f>
        <v>0</v>
      </c>
      <c r="BJ179" s="51">
        <f>+'2grid'!BJ179*EK$2</f>
        <v>0</v>
      </c>
      <c r="BK179" s="51">
        <f>+'2grid'!BK179*EL$2</f>
        <v>0</v>
      </c>
      <c r="BL179" s="51">
        <f>+'2grid'!BL179*EM$2</f>
        <v>0</v>
      </c>
      <c r="BM179" s="51">
        <f>+'2grid'!BM179*EN$2</f>
        <v>0</v>
      </c>
      <c r="BN179" s="51">
        <f>+'2grid'!BN179*EO$2</f>
        <v>0</v>
      </c>
      <c r="BO179" s="51">
        <f>+'2grid'!BO179*EP$2</f>
        <v>0</v>
      </c>
      <c r="BP179" s="51">
        <f>+'2grid'!BP179*EQ$2</f>
        <v>0</v>
      </c>
      <c r="BQ179" s="51">
        <f>+'2grid'!BQ179*ER$2</f>
        <v>0</v>
      </c>
      <c r="BR179" s="51">
        <f>+'2grid'!BR179*ES$2</f>
        <v>0</v>
      </c>
      <c r="BS179" s="51">
        <f>+'2grid'!BS179*ET$2</f>
        <v>0</v>
      </c>
      <c r="BT179" s="51">
        <f>+'2grid'!BT179*EU$2</f>
        <v>0</v>
      </c>
      <c r="BU179" s="51">
        <f>+'2grid'!BU179*EV$2</f>
        <v>0</v>
      </c>
      <c r="BV179" s="51">
        <f>+'2grid'!BV179*EW$2</f>
        <v>0</v>
      </c>
      <c r="BW179" s="51">
        <f>+'2grid'!BW179*EX$2</f>
        <v>0</v>
      </c>
      <c r="BX179" s="51">
        <f>+'2grid'!BX179*EY$2</f>
        <v>0</v>
      </c>
      <c r="BY179" s="51">
        <f>+'2grid'!BY179*EZ$2</f>
        <v>0</v>
      </c>
      <c r="BZ179" s="51">
        <f>+'2grid'!BZ179*FA$2</f>
        <v>0</v>
      </c>
      <c r="CA179" s="51">
        <f>+'2grid'!CA179*FB$2</f>
        <v>0</v>
      </c>
    </row>
    <row r="180" spans="1:79" x14ac:dyDescent="0.2">
      <c r="A180" s="9">
        <v>659</v>
      </c>
      <c r="B180" s="51">
        <f>+'2grid'!B180*CC$2</f>
        <v>0</v>
      </c>
      <c r="C180" s="51">
        <f>+'2grid'!C180*CD$2</f>
        <v>0</v>
      </c>
      <c r="D180" s="51">
        <f>+'2grid'!D180*CE$2</f>
        <v>0</v>
      </c>
      <c r="E180" s="51">
        <f>+'2grid'!E180*CF$2</f>
        <v>0</v>
      </c>
      <c r="F180" s="51">
        <f>+'2grid'!F180*CG$2</f>
        <v>0</v>
      </c>
      <c r="G180" s="51">
        <f>+'2grid'!G180*CH$2</f>
        <v>0</v>
      </c>
      <c r="H180" s="51">
        <f>+'2grid'!H180*CI$2</f>
        <v>0</v>
      </c>
      <c r="I180" s="51">
        <f>+'2grid'!I180*CJ$2</f>
        <v>0</v>
      </c>
      <c r="J180" s="51">
        <f>+'2grid'!J180*CK$2</f>
        <v>0</v>
      </c>
      <c r="K180" s="51">
        <f>+'2grid'!K180*CL$2</f>
        <v>0</v>
      </c>
      <c r="L180" s="51">
        <f>+'2grid'!L180*CM$2</f>
        <v>0</v>
      </c>
      <c r="M180" s="51">
        <f>+'2grid'!M180*CN$2</f>
        <v>0</v>
      </c>
      <c r="N180" s="51">
        <f>+'2grid'!N180*CO$2</f>
        <v>0</v>
      </c>
      <c r="O180" s="51">
        <f>+'2grid'!O180*CP$2</f>
        <v>0</v>
      </c>
      <c r="P180" s="51">
        <f>+'2grid'!P180*CQ$2</f>
        <v>0</v>
      </c>
      <c r="Q180" s="51">
        <f>+'2grid'!Q180*CR$2</f>
        <v>0</v>
      </c>
      <c r="R180" s="51">
        <f>+'2grid'!R180*CS$2</f>
        <v>0</v>
      </c>
      <c r="S180" s="51">
        <f>+'2grid'!S180*CT$2</f>
        <v>0</v>
      </c>
      <c r="T180" s="51">
        <f>+'2grid'!T180*CU$2</f>
        <v>0</v>
      </c>
      <c r="U180" s="51">
        <f>+'2grid'!U180*CV$2</f>
        <v>0</v>
      </c>
      <c r="V180" s="51">
        <f>+'2grid'!V180*CW$2</f>
        <v>0</v>
      </c>
      <c r="W180" s="51">
        <f>+'2grid'!W180*CX$2</f>
        <v>0</v>
      </c>
      <c r="X180" s="51">
        <f>+'2grid'!X180*CY$2</f>
        <v>0</v>
      </c>
      <c r="Y180" s="51">
        <f>+'2grid'!Y180*CZ$2</f>
        <v>0</v>
      </c>
      <c r="Z180" s="51">
        <f>+'2grid'!Z180*DA$2</f>
        <v>0</v>
      </c>
      <c r="AA180" s="51">
        <f>+'2grid'!AA180*DB$2</f>
        <v>0</v>
      </c>
      <c r="AB180" s="51">
        <f>+'2grid'!AB180*DC$2</f>
        <v>0</v>
      </c>
      <c r="AC180" s="51">
        <f>+'2grid'!AC180*DD$2</f>
        <v>0</v>
      </c>
      <c r="AD180" s="51">
        <f>+'2grid'!AD180*DE$2</f>
        <v>0</v>
      </c>
      <c r="AE180" s="51">
        <f>+'2grid'!AE180*DF$2</f>
        <v>0</v>
      </c>
      <c r="AF180" s="51">
        <f>+'2grid'!AF180*DG$2</f>
        <v>0</v>
      </c>
      <c r="AG180" s="51">
        <f>+'2grid'!AG180*DH$2</f>
        <v>0</v>
      </c>
      <c r="AH180" s="51">
        <f>+'2grid'!AH180*DI$2</f>
        <v>0</v>
      </c>
      <c r="AI180" s="51">
        <f>+'2grid'!AI180*DJ$2</f>
        <v>0</v>
      </c>
      <c r="AJ180" s="51">
        <f>+'2grid'!AJ180*DK$2</f>
        <v>0</v>
      </c>
      <c r="AK180" s="51">
        <f>+'2grid'!AK180*DL$2</f>
        <v>0</v>
      </c>
      <c r="AL180" s="51">
        <f>+'2grid'!AL180*DM$2</f>
        <v>0</v>
      </c>
      <c r="AM180" s="51">
        <f>+'2grid'!AM180*DN$2</f>
        <v>0</v>
      </c>
      <c r="AN180" s="51">
        <f>+'2grid'!AN180*DO$2</f>
        <v>0</v>
      </c>
      <c r="AO180" s="51">
        <f>+'2grid'!AO180*DP$2</f>
        <v>0</v>
      </c>
      <c r="AP180" s="51">
        <f>+'2grid'!AP180*DQ$2</f>
        <v>0</v>
      </c>
      <c r="AQ180" s="51">
        <f>+'2grid'!AQ180*DR$2</f>
        <v>0</v>
      </c>
      <c r="AR180" s="51">
        <f>+'2grid'!AR180*DS$2</f>
        <v>0</v>
      </c>
      <c r="AS180" s="51">
        <f>+'2grid'!AS180*DT$2</f>
        <v>0</v>
      </c>
      <c r="AT180" s="51">
        <f>+'2grid'!AT180*DU$2</f>
        <v>0</v>
      </c>
      <c r="AU180" s="51">
        <f>+'2grid'!AU180*DV$2</f>
        <v>0</v>
      </c>
      <c r="AV180" s="51">
        <f>+'2grid'!AV180*DW$2</f>
        <v>0</v>
      </c>
      <c r="AW180" s="51">
        <f>+'2grid'!AW180*DX$2</f>
        <v>0</v>
      </c>
      <c r="AX180" s="51">
        <f>+'2grid'!AX180*DY$2</f>
        <v>0</v>
      </c>
      <c r="AY180" s="51">
        <f>+'2grid'!AY180*DZ$2</f>
        <v>0</v>
      </c>
      <c r="AZ180" s="51">
        <f>+'2grid'!AZ180*EA$2</f>
        <v>0</v>
      </c>
      <c r="BA180" s="51">
        <f>+'2grid'!BA180*EB$2</f>
        <v>0</v>
      </c>
      <c r="BB180" s="51">
        <f>+'2grid'!BB180*EC$2</f>
        <v>0</v>
      </c>
      <c r="BC180" s="51">
        <f>+'2grid'!BC180*ED$2</f>
        <v>0</v>
      </c>
      <c r="BD180" s="51">
        <f>+'2grid'!BD180*EE$2</f>
        <v>0</v>
      </c>
      <c r="BE180" s="51">
        <f>+'2grid'!BE180*EF$2</f>
        <v>0</v>
      </c>
      <c r="BF180" s="51">
        <f>+'2grid'!BF180*EG$2</f>
        <v>0</v>
      </c>
      <c r="BG180" s="51">
        <f>+'2grid'!BG180*EH$2</f>
        <v>0</v>
      </c>
      <c r="BH180" s="51">
        <f>+'2grid'!BH180*EI$2</f>
        <v>0</v>
      </c>
      <c r="BI180" s="51">
        <f>+'2grid'!BI180*EJ$2</f>
        <v>0</v>
      </c>
      <c r="BJ180" s="51">
        <f>+'2grid'!BJ180*EK$2</f>
        <v>0</v>
      </c>
      <c r="BK180" s="51">
        <f>+'2grid'!BK180*EL$2</f>
        <v>0</v>
      </c>
      <c r="BL180" s="51">
        <f>+'2grid'!BL180*EM$2</f>
        <v>0</v>
      </c>
      <c r="BM180" s="51">
        <f>+'2grid'!BM180*EN$2</f>
        <v>0</v>
      </c>
      <c r="BN180" s="51">
        <f>+'2grid'!BN180*EO$2</f>
        <v>0</v>
      </c>
      <c r="BO180" s="51">
        <f>+'2grid'!BO180*EP$2</f>
        <v>0</v>
      </c>
      <c r="BP180" s="51">
        <f>+'2grid'!BP180*EQ$2</f>
        <v>0</v>
      </c>
      <c r="BQ180" s="51">
        <f>+'2grid'!BQ180*ER$2</f>
        <v>0</v>
      </c>
      <c r="BR180" s="51">
        <f>+'2grid'!BR180*ES$2</f>
        <v>0</v>
      </c>
      <c r="BS180" s="51">
        <f>+'2grid'!BS180*ET$2</f>
        <v>0</v>
      </c>
      <c r="BT180" s="51">
        <f>+'2grid'!BT180*EU$2</f>
        <v>0</v>
      </c>
      <c r="BU180" s="51">
        <f>+'2grid'!BU180*EV$2</f>
        <v>0</v>
      </c>
      <c r="BV180" s="51">
        <f>+'2grid'!BV180*EW$2</f>
        <v>0</v>
      </c>
      <c r="BW180" s="51">
        <f>+'2grid'!BW180*EX$2</f>
        <v>0</v>
      </c>
      <c r="BX180" s="51">
        <f>+'2grid'!BX180*EY$2</f>
        <v>0</v>
      </c>
      <c r="BY180" s="51">
        <f>+'2grid'!BY180*EZ$2</f>
        <v>0</v>
      </c>
      <c r="BZ180" s="51">
        <f>+'2grid'!BZ180*FA$2</f>
        <v>0</v>
      </c>
      <c r="CA180" s="51">
        <f>+'2grid'!CA180*FB$2</f>
        <v>0</v>
      </c>
    </row>
    <row r="181" spans="1:79" x14ac:dyDescent="0.2">
      <c r="A181" s="9">
        <v>660</v>
      </c>
      <c r="B181" s="51">
        <f>+'2grid'!B181*CC$2</f>
        <v>0</v>
      </c>
      <c r="C181" s="51">
        <f>+'2grid'!C181*CD$2</f>
        <v>0</v>
      </c>
      <c r="D181" s="51">
        <f>+'2grid'!D181*CE$2</f>
        <v>0</v>
      </c>
      <c r="E181" s="51">
        <f>+'2grid'!E181*CF$2</f>
        <v>0</v>
      </c>
      <c r="F181" s="51">
        <f>+'2grid'!F181*CG$2</f>
        <v>0</v>
      </c>
      <c r="G181" s="51">
        <f>+'2grid'!G181*CH$2</f>
        <v>0</v>
      </c>
      <c r="H181" s="51">
        <f>+'2grid'!H181*CI$2</f>
        <v>0</v>
      </c>
      <c r="I181" s="51">
        <f>+'2grid'!I181*CJ$2</f>
        <v>0</v>
      </c>
      <c r="J181" s="51">
        <f>+'2grid'!J181*CK$2</f>
        <v>0</v>
      </c>
      <c r="K181" s="51">
        <f>+'2grid'!K181*CL$2</f>
        <v>0</v>
      </c>
      <c r="L181" s="51">
        <f>+'2grid'!L181*CM$2</f>
        <v>0</v>
      </c>
      <c r="M181" s="51">
        <f>+'2grid'!M181*CN$2</f>
        <v>0</v>
      </c>
      <c r="N181" s="51">
        <f>+'2grid'!N181*CO$2</f>
        <v>0</v>
      </c>
      <c r="O181" s="51">
        <f>+'2grid'!O181*CP$2</f>
        <v>0</v>
      </c>
      <c r="P181" s="51">
        <f>+'2grid'!P181*CQ$2</f>
        <v>0</v>
      </c>
      <c r="Q181" s="51">
        <f>+'2grid'!Q181*CR$2</f>
        <v>0</v>
      </c>
      <c r="R181" s="51">
        <f>+'2grid'!R181*CS$2</f>
        <v>0</v>
      </c>
      <c r="S181" s="51">
        <f>+'2grid'!S181*CT$2</f>
        <v>0</v>
      </c>
      <c r="T181" s="51">
        <f>+'2grid'!T181*CU$2</f>
        <v>0</v>
      </c>
      <c r="U181" s="51">
        <f>+'2grid'!U181*CV$2</f>
        <v>0</v>
      </c>
      <c r="V181" s="51">
        <f>+'2grid'!V181*CW$2</f>
        <v>0</v>
      </c>
      <c r="W181" s="51">
        <f>+'2grid'!W181*CX$2</f>
        <v>0</v>
      </c>
      <c r="X181" s="51">
        <f>+'2grid'!X181*CY$2</f>
        <v>0</v>
      </c>
      <c r="Y181" s="51">
        <f>+'2grid'!Y181*CZ$2</f>
        <v>0</v>
      </c>
      <c r="Z181" s="51">
        <f>+'2grid'!Z181*DA$2</f>
        <v>0</v>
      </c>
      <c r="AA181" s="51">
        <f>+'2grid'!AA181*DB$2</f>
        <v>0</v>
      </c>
      <c r="AB181" s="51">
        <f>+'2grid'!AB181*DC$2</f>
        <v>0</v>
      </c>
      <c r="AC181" s="51">
        <f>+'2grid'!AC181*DD$2</f>
        <v>0</v>
      </c>
      <c r="AD181" s="51">
        <f>+'2grid'!AD181*DE$2</f>
        <v>0</v>
      </c>
      <c r="AE181" s="51">
        <f>+'2grid'!AE181*DF$2</f>
        <v>0</v>
      </c>
      <c r="AF181" s="51">
        <f>+'2grid'!AF181*DG$2</f>
        <v>0</v>
      </c>
      <c r="AG181" s="51">
        <f>+'2grid'!AG181*DH$2</f>
        <v>0</v>
      </c>
      <c r="AH181" s="51">
        <f>+'2grid'!AH181*DI$2</f>
        <v>0</v>
      </c>
      <c r="AI181" s="51">
        <f>+'2grid'!AI181*DJ$2</f>
        <v>0</v>
      </c>
      <c r="AJ181" s="51">
        <f>+'2grid'!AJ181*DK$2</f>
        <v>0</v>
      </c>
      <c r="AK181" s="51">
        <f>+'2grid'!AK181*DL$2</f>
        <v>0</v>
      </c>
      <c r="AL181" s="51">
        <f>+'2grid'!AL181*DM$2</f>
        <v>0</v>
      </c>
      <c r="AM181" s="51">
        <f>+'2grid'!AM181*DN$2</f>
        <v>0</v>
      </c>
      <c r="AN181" s="51">
        <f>+'2grid'!AN181*DO$2</f>
        <v>0</v>
      </c>
      <c r="AO181" s="51">
        <f>+'2grid'!AO181*DP$2</f>
        <v>0</v>
      </c>
      <c r="AP181" s="51">
        <f>+'2grid'!AP181*DQ$2</f>
        <v>0</v>
      </c>
      <c r="AQ181" s="51">
        <f>+'2grid'!AQ181*DR$2</f>
        <v>0</v>
      </c>
      <c r="AR181" s="51">
        <f>+'2grid'!AR181*DS$2</f>
        <v>0</v>
      </c>
      <c r="AS181" s="51">
        <f>+'2grid'!AS181*DT$2</f>
        <v>0</v>
      </c>
      <c r="AT181" s="51">
        <f>+'2grid'!AT181*DU$2</f>
        <v>0</v>
      </c>
      <c r="AU181" s="51">
        <f>+'2grid'!AU181*DV$2</f>
        <v>0</v>
      </c>
      <c r="AV181" s="51">
        <f>+'2grid'!AV181*DW$2</f>
        <v>0</v>
      </c>
      <c r="AW181" s="51">
        <f>+'2grid'!AW181*DX$2</f>
        <v>0</v>
      </c>
      <c r="AX181" s="51">
        <f>+'2grid'!AX181*DY$2</f>
        <v>0</v>
      </c>
      <c r="AY181" s="51">
        <f>+'2grid'!AY181*DZ$2</f>
        <v>0</v>
      </c>
      <c r="AZ181" s="51">
        <f>+'2grid'!AZ181*EA$2</f>
        <v>0</v>
      </c>
      <c r="BA181" s="51">
        <f>+'2grid'!BA181*EB$2</f>
        <v>0</v>
      </c>
      <c r="BB181" s="51">
        <f>+'2grid'!BB181*EC$2</f>
        <v>0</v>
      </c>
      <c r="BC181" s="51">
        <f>+'2grid'!BC181*ED$2</f>
        <v>0</v>
      </c>
      <c r="BD181" s="51">
        <f>+'2grid'!BD181*EE$2</f>
        <v>0</v>
      </c>
      <c r="BE181" s="51">
        <f>+'2grid'!BE181*EF$2</f>
        <v>0</v>
      </c>
      <c r="BF181" s="51">
        <f>+'2grid'!BF181*EG$2</f>
        <v>0</v>
      </c>
      <c r="BG181" s="51">
        <f>+'2grid'!BG181*EH$2</f>
        <v>0</v>
      </c>
      <c r="BH181" s="51">
        <f>+'2grid'!BH181*EI$2</f>
        <v>0</v>
      </c>
      <c r="BI181" s="51">
        <f>+'2grid'!BI181*EJ$2</f>
        <v>0</v>
      </c>
      <c r="BJ181" s="51">
        <f>+'2grid'!BJ181*EK$2</f>
        <v>0</v>
      </c>
      <c r="BK181" s="51">
        <f>+'2grid'!BK181*EL$2</f>
        <v>0</v>
      </c>
      <c r="BL181" s="51">
        <f>+'2grid'!BL181*EM$2</f>
        <v>0</v>
      </c>
      <c r="BM181" s="51">
        <f>+'2grid'!BM181*EN$2</f>
        <v>0</v>
      </c>
      <c r="BN181" s="51">
        <f>+'2grid'!BN181*EO$2</f>
        <v>0</v>
      </c>
      <c r="BO181" s="51">
        <f>+'2grid'!BO181*EP$2</f>
        <v>0</v>
      </c>
      <c r="BP181" s="51">
        <f>+'2grid'!BP181*EQ$2</f>
        <v>0</v>
      </c>
      <c r="BQ181" s="51">
        <f>+'2grid'!BQ181*ER$2</f>
        <v>0</v>
      </c>
      <c r="BR181" s="51">
        <f>+'2grid'!BR181*ES$2</f>
        <v>0</v>
      </c>
      <c r="BS181" s="51">
        <f>+'2grid'!BS181*ET$2</f>
        <v>0</v>
      </c>
      <c r="BT181" s="51">
        <f>+'2grid'!BT181*EU$2</f>
        <v>0</v>
      </c>
      <c r="BU181" s="51">
        <f>+'2grid'!BU181*EV$2</f>
        <v>0</v>
      </c>
      <c r="BV181" s="51">
        <f>+'2grid'!BV181*EW$2</f>
        <v>0</v>
      </c>
      <c r="BW181" s="51">
        <f>+'2grid'!BW181*EX$2</f>
        <v>0</v>
      </c>
      <c r="BX181" s="51">
        <f>+'2grid'!BX181*EY$2</f>
        <v>0</v>
      </c>
      <c r="BY181" s="51">
        <f>+'2grid'!BY181*EZ$2</f>
        <v>0</v>
      </c>
      <c r="BZ181" s="51">
        <f>+'2grid'!BZ181*FA$2</f>
        <v>0</v>
      </c>
      <c r="CA181" s="51">
        <f>+'2grid'!CA181*FB$2</f>
        <v>0</v>
      </c>
    </row>
    <row r="182" spans="1:79" x14ac:dyDescent="0.2">
      <c r="A182" s="9">
        <v>662</v>
      </c>
      <c r="B182" s="51">
        <f>+'2grid'!B182*CC$2</f>
        <v>0</v>
      </c>
      <c r="C182" s="51">
        <f>+'2grid'!C182*CD$2</f>
        <v>0</v>
      </c>
      <c r="D182" s="51">
        <f>+'2grid'!D182*CE$2</f>
        <v>0</v>
      </c>
      <c r="E182" s="51">
        <f>+'2grid'!E182*CF$2</f>
        <v>0</v>
      </c>
      <c r="F182" s="51">
        <f>+'2grid'!F182*CG$2</f>
        <v>0</v>
      </c>
      <c r="G182" s="51">
        <f>+'2grid'!G182*CH$2</f>
        <v>0</v>
      </c>
      <c r="H182" s="51">
        <f>+'2grid'!H182*CI$2</f>
        <v>0</v>
      </c>
      <c r="I182" s="51">
        <f>+'2grid'!I182*CJ$2</f>
        <v>0</v>
      </c>
      <c r="J182" s="51">
        <f>+'2grid'!J182*CK$2</f>
        <v>0</v>
      </c>
      <c r="K182" s="51">
        <f>+'2grid'!K182*CL$2</f>
        <v>0</v>
      </c>
      <c r="L182" s="51">
        <f>+'2grid'!L182*CM$2</f>
        <v>0</v>
      </c>
      <c r="M182" s="51">
        <f>+'2grid'!M182*CN$2</f>
        <v>0</v>
      </c>
      <c r="N182" s="51">
        <f>+'2grid'!N182*CO$2</f>
        <v>0</v>
      </c>
      <c r="O182" s="51">
        <f>+'2grid'!O182*CP$2</f>
        <v>0</v>
      </c>
      <c r="P182" s="51">
        <f>+'2grid'!P182*CQ$2</f>
        <v>0</v>
      </c>
      <c r="Q182" s="51">
        <f>+'2grid'!Q182*CR$2</f>
        <v>0</v>
      </c>
      <c r="R182" s="51">
        <f>+'2grid'!R182*CS$2</f>
        <v>0</v>
      </c>
      <c r="S182" s="51">
        <f>+'2grid'!S182*CT$2</f>
        <v>0</v>
      </c>
      <c r="T182" s="51">
        <f>+'2grid'!T182*CU$2</f>
        <v>0</v>
      </c>
      <c r="U182" s="51">
        <f>+'2grid'!U182*CV$2</f>
        <v>0</v>
      </c>
      <c r="V182" s="51">
        <f>+'2grid'!V182*CW$2</f>
        <v>0</v>
      </c>
      <c r="W182" s="51">
        <f>+'2grid'!W182*CX$2</f>
        <v>0</v>
      </c>
      <c r="X182" s="51">
        <f>+'2grid'!X182*CY$2</f>
        <v>0</v>
      </c>
      <c r="Y182" s="51">
        <f>+'2grid'!Y182*CZ$2</f>
        <v>0</v>
      </c>
      <c r="Z182" s="51">
        <f>+'2grid'!Z182*DA$2</f>
        <v>0</v>
      </c>
      <c r="AA182" s="51">
        <f>+'2grid'!AA182*DB$2</f>
        <v>0</v>
      </c>
      <c r="AB182" s="51">
        <f>+'2grid'!AB182*DC$2</f>
        <v>0</v>
      </c>
      <c r="AC182" s="51">
        <f>+'2grid'!AC182*DD$2</f>
        <v>0</v>
      </c>
      <c r="AD182" s="51">
        <f>+'2grid'!AD182*DE$2</f>
        <v>0</v>
      </c>
      <c r="AE182" s="51">
        <f>+'2grid'!AE182*DF$2</f>
        <v>0</v>
      </c>
      <c r="AF182" s="51">
        <f>+'2grid'!AF182*DG$2</f>
        <v>0</v>
      </c>
      <c r="AG182" s="51">
        <f>+'2grid'!AG182*DH$2</f>
        <v>0</v>
      </c>
      <c r="AH182" s="51">
        <f>+'2grid'!AH182*DI$2</f>
        <v>0</v>
      </c>
      <c r="AI182" s="51">
        <f>+'2grid'!AI182*DJ$2</f>
        <v>0</v>
      </c>
      <c r="AJ182" s="51">
        <f>+'2grid'!AJ182*DK$2</f>
        <v>0</v>
      </c>
      <c r="AK182" s="51">
        <f>+'2grid'!AK182*DL$2</f>
        <v>0</v>
      </c>
      <c r="AL182" s="51">
        <f>+'2grid'!AL182*DM$2</f>
        <v>0</v>
      </c>
      <c r="AM182" s="51">
        <f>+'2grid'!AM182*DN$2</f>
        <v>0</v>
      </c>
      <c r="AN182" s="51">
        <f>+'2grid'!AN182*DO$2</f>
        <v>0</v>
      </c>
      <c r="AO182" s="51">
        <f>+'2grid'!AO182*DP$2</f>
        <v>0</v>
      </c>
      <c r="AP182" s="51">
        <f>+'2grid'!AP182*DQ$2</f>
        <v>0</v>
      </c>
      <c r="AQ182" s="51">
        <f>+'2grid'!AQ182*DR$2</f>
        <v>0</v>
      </c>
      <c r="AR182" s="51">
        <f>+'2grid'!AR182*DS$2</f>
        <v>0</v>
      </c>
      <c r="AS182" s="51">
        <f>+'2grid'!AS182*DT$2</f>
        <v>0</v>
      </c>
      <c r="AT182" s="51">
        <f>+'2grid'!AT182*DU$2</f>
        <v>0</v>
      </c>
      <c r="AU182" s="51">
        <f>+'2grid'!AU182*DV$2</f>
        <v>0</v>
      </c>
      <c r="AV182" s="51">
        <f>+'2grid'!AV182*DW$2</f>
        <v>0</v>
      </c>
      <c r="AW182" s="51">
        <f>+'2grid'!AW182*DX$2</f>
        <v>0</v>
      </c>
      <c r="AX182" s="51">
        <f>+'2grid'!AX182*DY$2</f>
        <v>0</v>
      </c>
      <c r="AY182" s="51">
        <f>+'2grid'!AY182*DZ$2</f>
        <v>0</v>
      </c>
      <c r="AZ182" s="51">
        <f>+'2grid'!AZ182*EA$2</f>
        <v>0</v>
      </c>
      <c r="BA182" s="51">
        <f>+'2grid'!BA182*EB$2</f>
        <v>0</v>
      </c>
      <c r="BB182" s="51">
        <f>+'2grid'!BB182*EC$2</f>
        <v>0</v>
      </c>
      <c r="BC182" s="51">
        <f>+'2grid'!BC182*ED$2</f>
        <v>0</v>
      </c>
      <c r="BD182" s="51">
        <f>+'2grid'!BD182*EE$2</f>
        <v>0</v>
      </c>
      <c r="BE182" s="51">
        <f>+'2grid'!BE182*EF$2</f>
        <v>0</v>
      </c>
      <c r="BF182" s="51">
        <f>+'2grid'!BF182*EG$2</f>
        <v>0</v>
      </c>
      <c r="BG182" s="51">
        <f>+'2grid'!BG182*EH$2</f>
        <v>0</v>
      </c>
      <c r="BH182" s="51">
        <f>+'2grid'!BH182*EI$2</f>
        <v>0</v>
      </c>
      <c r="BI182" s="51">
        <f>+'2grid'!BI182*EJ$2</f>
        <v>0</v>
      </c>
      <c r="BJ182" s="51">
        <f>+'2grid'!BJ182*EK$2</f>
        <v>0</v>
      </c>
      <c r="BK182" s="51">
        <f>+'2grid'!BK182*EL$2</f>
        <v>0</v>
      </c>
      <c r="BL182" s="51">
        <f>+'2grid'!BL182*EM$2</f>
        <v>0</v>
      </c>
      <c r="BM182" s="51">
        <f>+'2grid'!BM182*EN$2</f>
        <v>0</v>
      </c>
      <c r="BN182" s="51">
        <f>+'2grid'!BN182*EO$2</f>
        <v>0</v>
      </c>
      <c r="BO182" s="51">
        <f>+'2grid'!BO182*EP$2</f>
        <v>0</v>
      </c>
      <c r="BP182" s="51">
        <f>+'2grid'!BP182*EQ$2</f>
        <v>0</v>
      </c>
      <c r="BQ182" s="51">
        <f>+'2grid'!BQ182*ER$2</f>
        <v>0</v>
      </c>
      <c r="BR182" s="51">
        <f>+'2grid'!BR182*ES$2</f>
        <v>0</v>
      </c>
      <c r="BS182" s="51">
        <f>+'2grid'!BS182*ET$2</f>
        <v>0</v>
      </c>
      <c r="BT182" s="51">
        <f>+'2grid'!BT182*EU$2</f>
        <v>0</v>
      </c>
      <c r="BU182" s="51">
        <f>+'2grid'!BU182*EV$2</f>
        <v>0</v>
      </c>
      <c r="BV182" s="51">
        <f>+'2grid'!BV182*EW$2</f>
        <v>0</v>
      </c>
      <c r="BW182" s="51">
        <f>+'2grid'!BW182*EX$2</f>
        <v>0</v>
      </c>
      <c r="BX182" s="51">
        <f>+'2grid'!BX182*EY$2</f>
        <v>0</v>
      </c>
      <c r="BY182" s="51">
        <f>+'2grid'!BY182*EZ$2</f>
        <v>0</v>
      </c>
      <c r="BZ182" s="51">
        <f>+'2grid'!BZ182*FA$2</f>
        <v>0</v>
      </c>
      <c r="CA182" s="51">
        <f>+'2grid'!CA182*FB$2</f>
        <v>0</v>
      </c>
    </row>
    <row r="183" spans="1:79" x14ac:dyDescent="0.2">
      <c r="A183" s="9">
        <v>666</v>
      </c>
      <c r="B183" s="51">
        <f>+'2grid'!B183*CC$2</f>
        <v>0</v>
      </c>
      <c r="C183" s="51">
        <f>+'2grid'!C183*CD$2</f>
        <v>0</v>
      </c>
      <c r="D183" s="51">
        <f>+'2grid'!D183*CE$2</f>
        <v>0</v>
      </c>
      <c r="E183" s="51">
        <f>+'2grid'!E183*CF$2</f>
        <v>0</v>
      </c>
      <c r="F183" s="51">
        <f>+'2grid'!F183*CG$2</f>
        <v>0</v>
      </c>
      <c r="G183" s="51">
        <f>+'2grid'!G183*CH$2</f>
        <v>0</v>
      </c>
      <c r="H183" s="51">
        <f>+'2grid'!H183*CI$2</f>
        <v>0</v>
      </c>
      <c r="I183" s="51">
        <f>+'2grid'!I183*CJ$2</f>
        <v>0</v>
      </c>
      <c r="J183" s="51">
        <f>+'2grid'!J183*CK$2</f>
        <v>0</v>
      </c>
      <c r="K183" s="51">
        <f>+'2grid'!K183*CL$2</f>
        <v>0</v>
      </c>
      <c r="L183" s="51">
        <f>+'2grid'!L183*CM$2</f>
        <v>0</v>
      </c>
      <c r="M183" s="51">
        <f>+'2grid'!M183*CN$2</f>
        <v>0</v>
      </c>
      <c r="N183" s="51">
        <f>+'2grid'!N183*CO$2</f>
        <v>0</v>
      </c>
      <c r="O183" s="51">
        <f>+'2grid'!O183*CP$2</f>
        <v>0</v>
      </c>
      <c r="P183" s="51">
        <f>+'2grid'!P183*CQ$2</f>
        <v>0</v>
      </c>
      <c r="Q183" s="51">
        <f>+'2grid'!Q183*CR$2</f>
        <v>0</v>
      </c>
      <c r="R183" s="51">
        <f>+'2grid'!R183*CS$2</f>
        <v>0</v>
      </c>
      <c r="S183" s="51">
        <f>+'2grid'!S183*CT$2</f>
        <v>0</v>
      </c>
      <c r="T183" s="51">
        <f>+'2grid'!T183*CU$2</f>
        <v>0</v>
      </c>
      <c r="U183" s="51">
        <f>+'2grid'!U183*CV$2</f>
        <v>0</v>
      </c>
      <c r="V183" s="51">
        <f>+'2grid'!V183*CW$2</f>
        <v>0</v>
      </c>
      <c r="W183" s="51">
        <f>+'2grid'!W183*CX$2</f>
        <v>0</v>
      </c>
      <c r="X183" s="51">
        <f>+'2grid'!X183*CY$2</f>
        <v>0</v>
      </c>
      <c r="Y183" s="51">
        <f>+'2grid'!Y183*CZ$2</f>
        <v>0</v>
      </c>
      <c r="Z183" s="51">
        <f>+'2grid'!Z183*DA$2</f>
        <v>0</v>
      </c>
      <c r="AA183" s="51">
        <f>+'2grid'!AA183*DB$2</f>
        <v>0</v>
      </c>
      <c r="AB183" s="51">
        <f>+'2grid'!AB183*DC$2</f>
        <v>0</v>
      </c>
      <c r="AC183" s="51">
        <f>+'2grid'!AC183*DD$2</f>
        <v>0</v>
      </c>
      <c r="AD183" s="51">
        <f>+'2grid'!AD183*DE$2</f>
        <v>0</v>
      </c>
      <c r="AE183" s="51">
        <f>+'2grid'!AE183*DF$2</f>
        <v>0</v>
      </c>
      <c r="AF183" s="51">
        <f>+'2grid'!AF183*DG$2</f>
        <v>0</v>
      </c>
      <c r="AG183" s="51">
        <f>+'2grid'!AG183*DH$2</f>
        <v>0</v>
      </c>
      <c r="AH183" s="51">
        <f>+'2grid'!AH183*DI$2</f>
        <v>0</v>
      </c>
      <c r="AI183" s="51">
        <f>+'2grid'!AI183*DJ$2</f>
        <v>0</v>
      </c>
      <c r="AJ183" s="51">
        <f>+'2grid'!AJ183*DK$2</f>
        <v>0</v>
      </c>
      <c r="AK183" s="51">
        <f>+'2grid'!AK183*DL$2</f>
        <v>0</v>
      </c>
      <c r="AL183" s="51">
        <f>+'2grid'!AL183*DM$2</f>
        <v>0</v>
      </c>
      <c r="AM183" s="51">
        <f>+'2grid'!AM183*DN$2</f>
        <v>0</v>
      </c>
      <c r="AN183" s="51">
        <f>+'2grid'!AN183*DO$2</f>
        <v>0</v>
      </c>
      <c r="AO183" s="51">
        <f>+'2grid'!AO183*DP$2</f>
        <v>0</v>
      </c>
      <c r="AP183" s="51">
        <f>+'2grid'!AP183*DQ$2</f>
        <v>0</v>
      </c>
      <c r="AQ183" s="51">
        <f>+'2grid'!AQ183*DR$2</f>
        <v>0</v>
      </c>
      <c r="AR183" s="51">
        <f>+'2grid'!AR183*DS$2</f>
        <v>0</v>
      </c>
      <c r="AS183" s="51">
        <f>+'2grid'!AS183*DT$2</f>
        <v>0</v>
      </c>
      <c r="AT183" s="51">
        <f>+'2grid'!AT183*DU$2</f>
        <v>0</v>
      </c>
      <c r="AU183" s="51">
        <f>+'2grid'!AU183*DV$2</f>
        <v>0</v>
      </c>
      <c r="AV183" s="51">
        <f>+'2grid'!AV183*DW$2</f>
        <v>0</v>
      </c>
      <c r="AW183" s="51">
        <f>+'2grid'!AW183*DX$2</f>
        <v>0</v>
      </c>
      <c r="AX183" s="51">
        <f>+'2grid'!AX183*DY$2</f>
        <v>0</v>
      </c>
      <c r="AY183" s="51">
        <f>+'2grid'!AY183*DZ$2</f>
        <v>0</v>
      </c>
      <c r="AZ183" s="51">
        <f>+'2grid'!AZ183*EA$2</f>
        <v>0</v>
      </c>
      <c r="BA183" s="51">
        <f>+'2grid'!BA183*EB$2</f>
        <v>0</v>
      </c>
      <c r="BB183" s="51">
        <f>+'2grid'!BB183*EC$2</f>
        <v>0</v>
      </c>
      <c r="BC183" s="51">
        <f>+'2grid'!BC183*ED$2</f>
        <v>0</v>
      </c>
      <c r="BD183" s="51">
        <f>+'2grid'!BD183*EE$2</f>
        <v>0</v>
      </c>
      <c r="BE183" s="51">
        <f>+'2grid'!BE183*EF$2</f>
        <v>0</v>
      </c>
      <c r="BF183" s="51">
        <f>+'2grid'!BF183*EG$2</f>
        <v>0</v>
      </c>
      <c r="BG183" s="51">
        <f>+'2grid'!BG183*EH$2</f>
        <v>0</v>
      </c>
      <c r="BH183" s="51">
        <f>+'2grid'!BH183*EI$2</f>
        <v>0</v>
      </c>
      <c r="BI183" s="51">
        <f>+'2grid'!BI183*EJ$2</f>
        <v>0</v>
      </c>
      <c r="BJ183" s="51">
        <f>+'2grid'!BJ183*EK$2</f>
        <v>0</v>
      </c>
      <c r="BK183" s="51">
        <f>+'2grid'!BK183*EL$2</f>
        <v>0</v>
      </c>
      <c r="BL183" s="51">
        <f>+'2grid'!BL183*EM$2</f>
        <v>0</v>
      </c>
      <c r="BM183" s="51">
        <f>+'2grid'!BM183*EN$2</f>
        <v>0</v>
      </c>
      <c r="BN183" s="51">
        <f>+'2grid'!BN183*EO$2</f>
        <v>0</v>
      </c>
      <c r="BO183" s="51">
        <f>+'2grid'!BO183*EP$2</f>
        <v>0</v>
      </c>
      <c r="BP183" s="51">
        <f>+'2grid'!BP183*EQ$2</f>
        <v>0</v>
      </c>
      <c r="BQ183" s="51">
        <f>+'2grid'!BQ183*ER$2</f>
        <v>0</v>
      </c>
      <c r="BR183" s="51">
        <f>+'2grid'!BR183*ES$2</f>
        <v>0</v>
      </c>
      <c r="BS183" s="51">
        <f>+'2grid'!BS183*ET$2</f>
        <v>0</v>
      </c>
      <c r="BT183" s="51">
        <f>+'2grid'!BT183*EU$2</f>
        <v>0</v>
      </c>
      <c r="BU183" s="51">
        <f>+'2grid'!BU183*EV$2</f>
        <v>0</v>
      </c>
      <c r="BV183" s="51">
        <f>+'2grid'!BV183*EW$2</f>
        <v>0</v>
      </c>
      <c r="BW183" s="51">
        <f>+'2grid'!BW183*EX$2</f>
        <v>0</v>
      </c>
      <c r="BX183" s="51">
        <f>+'2grid'!BX183*EY$2</f>
        <v>0</v>
      </c>
      <c r="BY183" s="51">
        <f>+'2grid'!BY183*EZ$2</f>
        <v>0</v>
      </c>
      <c r="BZ183" s="51">
        <f>+'2grid'!BZ183*FA$2</f>
        <v>0</v>
      </c>
      <c r="CA183" s="51">
        <f>+'2grid'!CA183*FB$2</f>
        <v>0</v>
      </c>
    </row>
    <row r="184" spans="1:79" x14ac:dyDescent="0.2">
      <c r="A184" s="9">
        <v>670</v>
      </c>
      <c r="B184" s="51">
        <f>+'2grid'!B184*CC$2</f>
        <v>0</v>
      </c>
      <c r="C184" s="51">
        <f>+'2grid'!C184*CD$2</f>
        <v>0</v>
      </c>
      <c r="D184" s="51">
        <f>+'2grid'!D184*CE$2</f>
        <v>0</v>
      </c>
      <c r="E184" s="51">
        <f>+'2grid'!E184*CF$2</f>
        <v>0</v>
      </c>
      <c r="F184" s="51">
        <f>+'2grid'!F184*CG$2</f>
        <v>0</v>
      </c>
      <c r="G184" s="51">
        <f>+'2grid'!G184*CH$2</f>
        <v>0</v>
      </c>
      <c r="H184" s="51">
        <f>+'2grid'!H184*CI$2</f>
        <v>0</v>
      </c>
      <c r="I184" s="51">
        <f>+'2grid'!I184*CJ$2</f>
        <v>0</v>
      </c>
      <c r="J184" s="51">
        <f>+'2grid'!J184*CK$2</f>
        <v>0</v>
      </c>
      <c r="K184" s="51">
        <f>+'2grid'!K184*CL$2</f>
        <v>0</v>
      </c>
      <c r="L184" s="51">
        <f>+'2grid'!L184*CM$2</f>
        <v>0</v>
      </c>
      <c r="M184" s="51">
        <f>+'2grid'!M184*CN$2</f>
        <v>0</v>
      </c>
      <c r="N184" s="51">
        <f>+'2grid'!N184*CO$2</f>
        <v>0</v>
      </c>
      <c r="O184" s="51">
        <f>+'2grid'!O184*CP$2</f>
        <v>0</v>
      </c>
      <c r="P184" s="51">
        <f>+'2grid'!P184*CQ$2</f>
        <v>0</v>
      </c>
      <c r="Q184" s="51">
        <f>+'2grid'!Q184*CR$2</f>
        <v>0</v>
      </c>
      <c r="R184" s="51">
        <f>+'2grid'!R184*CS$2</f>
        <v>0</v>
      </c>
      <c r="S184" s="51">
        <f>+'2grid'!S184*CT$2</f>
        <v>0</v>
      </c>
      <c r="T184" s="51">
        <f>+'2grid'!T184*CU$2</f>
        <v>0</v>
      </c>
      <c r="U184" s="51">
        <f>+'2grid'!U184*CV$2</f>
        <v>0</v>
      </c>
      <c r="V184" s="51">
        <f>+'2grid'!V184*CW$2</f>
        <v>0</v>
      </c>
      <c r="W184" s="51">
        <f>+'2grid'!W184*CX$2</f>
        <v>0</v>
      </c>
      <c r="X184" s="51">
        <f>+'2grid'!X184*CY$2</f>
        <v>0</v>
      </c>
      <c r="Y184" s="51">
        <f>+'2grid'!Y184*CZ$2</f>
        <v>0</v>
      </c>
      <c r="Z184" s="51">
        <f>+'2grid'!Z184*DA$2</f>
        <v>0</v>
      </c>
      <c r="AA184" s="51">
        <f>+'2grid'!AA184*DB$2</f>
        <v>0</v>
      </c>
      <c r="AB184" s="51">
        <f>+'2grid'!AB184*DC$2</f>
        <v>0</v>
      </c>
      <c r="AC184" s="51">
        <f>+'2grid'!AC184*DD$2</f>
        <v>0</v>
      </c>
      <c r="AD184" s="51">
        <f>+'2grid'!AD184*DE$2</f>
        <v>0</v>
      </c>
      <c r="AE184" s="51">
        <f>+'2grid'!AE184*DF$2</f>
        <v>0</v>
      </c>
      <c r="AF184" s="51">
        <f>+'2grid'!AF184*DG$2</f>
        <v>0</v>
      </c>
      <c r="AG184" s="51">
        <f>+'2grid'!AG184*DH$2</f>
        <v>0</v>
      </c>
      <c r="AH184" s="51">
        <f>+'2grid'!AH184*DI$2</f>
        <v>0</v>
      </c>
      <c r="AI184" s="51">
        <f>+'2grid'!AI184*DJ$2</f>
        <v>0</v>
      </c>
      <c r="AJ184" s="51">
        <f>+'2grid'!AJ184*DK$2</f>
        <v>0</v>
      </c>
      <c r="AK184" s="51">
        <f>+'2grid'!AK184*DL$2</f>
        <v>0</v>
      </c>
      <c r="AL184" s="51">
        <f>+'2grid'!AL184*DM$2</f>
        <v>0</v>
      </c>
      <c r="AM184" s="51">
        <f>+'2grid'!AM184*DN$2</f>
        <v>0</v>
      </c>
      <c r="AN184" s="51">
        <f>+'2grid'!AN184*DO$2</f>
        <v>0</v>
      </c>
      <c r="AO184" s="51">
        <f>+'2grid'!AO184*DP$2</f>
        <v>0</v>
      </c>
      <c r="AP184" s="51">
        <f>+'2grid'!AP184*DQ$2</f>
        <v>0</v>
      </c>
      <c r="AQ184" s="51">
        <f>+'2grid'!AQ184*DR$2</f>
        <v>0</v>
      </c>
      <c r="AR184" s="51">
        <f>+'2grid'!AR184*DS$2</f>
        <v>0</v>
      </c>
      <c r="AS184" s="51">
        <f>+'2grid'!AS184*DT$2</f>
        <v>0</v>
      </c>
      <c r="AT184" s="51">
        <f>+'2grid'!AT184*DU$2</f>
        <v>0</v>
      </c>
      <c r="AU184" s="51">
        <f>+'2grid'!AU184*DV$2</f>
        <v>0</v>
      </c>
      <c r="AV184" s="51">
        <f>+'2grid'!AV184*DW$2</f>
        <v>0</v>
      </c>
      <c r="AW184" s="51">
        <f>+'2grid'!AW184*DX$2</f>
        <v>0</v>
      </c>
      <c r="AX184" s="51">
        <f>+'2grid'!AX184*DY$2</f>
        <v>0</v>
      </c>
      <c r="AY184" s="51">
        <f>+'2grid'!AY184*DZ$2</f>
        <v>0</v>
      </c>
      <c r="AZ184" s="51">
        <f>+'2grid'!AZ184*EA$2</f>
        <v>0</v>
      </c>
      <c r="BA184" s="51">
        <f>+'2grid'!BA184*EB$2</f>
        <v>0</v>
      </c>
      <c r="BB184" s="51">
        <f>+'2grid'!BB184*EC$2</f>
        <v>0</v>
      </c>
      <c r="BC184" s="51">
        <f>+'2grid'!BC184*ED$2</f>
        <v>0</v>
      </c>
      <c r="BD184" s="51">
        <f>+'2grid'!BD184*EE$2</f>
        <v>0</v>
      </c>
      <c r="BE184" s="51">
        <f>+'2grid'!BE184*EF$2</f>
        <v>0</v>
      </c>
      <c r="BF184" s="51">
        <f>+'2grid'!BF184*EG$2</f>
        <v>4.0559999999999997E-3</v>
      </c>
      <c r="BG184" s="51">
        <f>+'2grid'!BG184*EH$2</f>
        <v>0</v>
      </c>
      <c r="BH184" s="51">
        <f>+'2grid'!BH184*EI$2</f>
        <v>0</v>
      </c>
      <c r="BI184" s="51">
        <f>+'2grid'!BI184*EJ$2</f>
        <v>0</v>
      </c>
      <c r="BJ184" s="51">
        <f>+'2grid'!BJ184*EK$2</f>
        <v>0</v>
      </c>
      <c r="BK184" s="51">
        <f>+'2grid'!BK184*EL$2</f>
        <v>0</v>
      </c>
      <c r="BL184" s="51">
        <f>+'2grid'!BL184*EM$2</f>
        <v>0</v>
      </c>
      <c r="BM184" s="51">
        <f>+'2grid'!BM184*EN$2</f>
        <v>0</v>
      </c>
      <c r="BN184" s="51">
        <f>+'2grid'!BN184*EO$2</f>
        <v>0</v>
      </c>
      <c r="BO184" s="51">
        <f>+'2grid'!BO184*EP$2</f>
        <v>0</v>
      </c>
      <c r="BP184" s="51">
        <f>+'2grid'!BP184*EQ$2</f>
        <v>0</v>
      </c>
      <c r="BQ184" s="51">
        <f>+'2grid'!BQ184*ER$2</f>
        <v>0</v>
      </c>
      <c r="BR184" s="51">
        <f>+'2grid'!BR184*ES$2</f>
        <v>0</v>
      </c>
      <c r="BS184" s="51">
        <f>+'2grid'!BS184*ET$2</f>
        <v>0</v>
      </c>
      <c r="BT184" s="51">
        <f>+'2grid'!BT184*EU$2</f>
        <v>0</v>
      </c>
      <c r="BU184" s="51">
        <f>+'2grid'!BU184*EV$2</f>
        <v>0</v>
      </c>
      <c r="BV184" s="51">
        <f>+'2grid'!BV184*EW$2</f>
        <v>0</v>
      </c>
      <c r="BW184" s="51">
        <f>+'2grid'!BW184*EX$2</f>
        <v>0</v>
      </c>
      <c r="BX184" s="51">
        <f>+'2grid'!BX184*EY$2</f>
        <v>0</v>
      </c>
      <c r="BY184" s="51">
        <f>+'2grid'!BY184*EZ$2</f>
        <v>0</v>
      </c>
      <c r="BZ184" s="51">
        <f>+'2grid'!BZ184*FA$2</f>
        <v>0</v>
      </c>
      <c r="CA184" s="51">
        <f>+'2grid'!CA184*FB$2</f>
        <v>0</v>
      </c>
    </row>
    <row r="185" spans="1:79" x14ac:dyDescent="0.2">
      <c r="A185" s="9">
        <v>674</v>
      </c>
      <c r="B185" s="51">
        <f>+'2grid'!B185*CC$2</f>
        <v>0</v>
      </c>
      <c r="C185" s="51">
        <f>+'2grid'!C185*CD$2</f>
        <v>0</v>
      </c>
      <c r="D185" s="51">
        <f>+'2grid'!D185*CE$2</f>
        <v>0</v>
      </c>
      <c r="E185" s="51">
        <f>+'2grid'!E185*CF$2</f>
        <v>0</v>
      </c>
      <c r="F185" s="51">
        <f>+'2grid'!F185*CG$2</f>
        <v>0</v>
      </c>
      <c r="G185" s="51">
        <f>+'2grid'!G185*CH$2</f>
        <v>0</v>
      </c>
      <c r="H185" s="51">
        <f>+'2grid'!H185*CI$2</f>
        <v>0</v>
      </c>
      <c r="I185" s="51">
        <f>+'2grid'!I185*CJ$2</f>
        <v>0</v>
      </c>
      <c r="J185" s="51">
        <f>+'2grid'!J185*CK$2</f>
        <v>0</v>
      </c>
      <c r="K185" s="51">
        <f>+'2grid'!K185*CL$2</f>
        <v>0</v>
      </c>
      <c r="L185" s="51">
        <f>+'2grid'!L185*CM$2</f>
        <v>0</v>
      </c>
      <c r="M185" s="51">
        <f>+'2grid'!M185*CN$2</f>
        <v>0</v>
      </c>
      <c r="N185" s="51">
        <f>+'2grid'!N185*CO$2</f>
        <v>0</v>
      </c>
      <c r="O185" s="51">
        <f>+'2grid'!O185*CP$2</f>
        <v>0</v>
      </c>
      <c r="P185" s="51">
        <f>+'2grid'!P185*CQ$2</f>
        <v>0</v>
      </c>
      <c r="Q185" s="51">
        <f>+'2grid'!Q185*CR$2</f>
        <v>0</v>
      </c>
      <c r="R185" s="51">
        <f>+'2grid'!R185*CS$2</f>
        <v>0</v>
      </c>
      <c r="S185" s="51">
        <f>+'2grid'!S185*CT$2</f>
        <v>0</v>
      </c>
      <c r="T185" s="51">
        <f>+'2grid'!T185*CU$2</f>
        <v>0</v>
      </c>
      <c r="U185" s="51">
        <f>+'2grid'!U185*CV$2</f>
        <v>0</v>
      </c>
      <c r="V185" s="51">
        <f>+'2grid'!V185*CW$2</f>
        <v>0</v>
      </c>
      <c r="W185" s="51">
        <f>+'2grid'!W185*CX$2</f>
        <v>0</v>
      </c>
      <c r="X185" s="51">
        <f>+'2grid'!X185*CY$2</f>
        <v>0</v>
      </c>
      <c r="Y185" s="51">
        <f>+'2grid'!Y185*CZ$2</f>
        <v>0</v>
      </c>
      <c r="Z185" s="51">
        <f>+'2grid'!Z185*DA$2</f>
        <v>0</v>
      </c>
      <c r="AA185" s="51">
        <f>+'2grid'!AA185*DB$2</f>
        <v>0</v>
      </c>
      <c r="AB185" s="51">
        <f>+'2grid'!AB185*DC$2</f>
        <v>0</v>
      </c>
      <c r="AC185" s="51">
        <f>+'2grid'!AC185*DD$2</f>
        <v>0</v>
      </c>
      <c r="AD185" s="51">
        <f>+'2grid'!AD185*DE$2</f>
        <v>0</v>
      </c>
      <c r="AE185" s="51">
        <f>+'2grid'!AE185*DF$2</f>
        <v>0</v>
      </c>
      <c r="AF185" s="51">
        <f>+'2grid'!AF185*DG$2</f>
        <v>0</v>
      </c>
      <c r="AG185" s="51">
        <f>+'2grid'!AG185*DH$2</f>
        <v>0</v>
      </c>
      <c r="AH185" s="51">
        <f>+'2grid'!AH185*DI$2</f>
        <v>0</v>
      </c>
      <c r="AI185" s="51">
        <f>+'2grid'!AI185*DJ$2</f>
        <v>0</v>
      </c>
      <c r="AJ185" s="51">
        <f>+'2grid'!AJ185*DK$2</f>
        <v>0</v>
      </c>
      <c r="AK185" s="51">
        <f>+'2grid'!AK185*DL$2</f>
        <v>0</v>
      </c>
      <c r="AL185" s="51">
        <f>+'2grid'!AL185*DM$2</f>
        <v>0</v>
      </c>
      <c r="AM185" s="51">
        <f>+'2grid'!AM185*DN$2</f>
        <v>0</v>
      </c>
      <c r="AN185" s="51">
        <f>+'2grid'!AN185*DO$2</f>
        <v>0</v>
      </c>
      <c r="AO185" s="51">
        <f>+'2grid'!AO185*DP$2</f>
        <v>0</v>
      </c>
      <c r="AP185" s="51">
        <f>+'2grid'!AP185*DQ$2</f>
        <v>0</v>
      </c>
      <c r="AQ185" s="51">
        <f>+'2grid'!AQ185*DR$2</f>
        <v>0</v>
      </c>
      <c r="AR185" s="51">
        <f>+'2grid'!AR185*DS$2</f>
        <v>0</v>
      </c>
      <c r="AS185" s="51">
        <f>+'2grid'!AS185*DT$2</f>
        <v>0</v>
      </c>
      <c r="AT185" s="51">
        <f>+'2grid'!AT185*DU$2</f>
        <v>0</v>
      </c>
      <c r="AU185" s="51">
        <f>+'2grid'!AU185*DV$2</f>
        <v>0</v>
      </c>
      <c r="AV185" s="51">
        <f>+'2grid'!AV185*DW$2</f>
        <v>0</v>
      </c>
      <c r="AW185" s="51">
        <f>+'2grid'!AW185*DX$2</f>
        <v>0</v>
      </c>
      <c r="AX185" s="51">
        <f>+'2grid'!AX185*DY$2</f>
        <v>0</v>
      </c>
      <c r="AY185" s="51">
        <f>+'2grid'!AY185*DZ$2</f>
        <v>0</v>
      </c>
      <c r="AZ185" s="51">
        <f>+'2grid'!AZ185*EA$2</f>
        <v>0</v>
      </c>
      <c r="BA185" s="51">
        <f>+'2grid'!BA185*EB$2</f>
        <v>0</v>
      </c>
      <c r="BB185" s="51">
        <f>+'2grid'!BB185*EC$2</f>
        <v>0</v>
      </c>
      <c r="BC185" s="51">
        <f>+'2grid'!BC185*ED$2</f>
        <v>0</v>
      </c>
      <c r="BD185" s="51">
        <f>+'2grid'!BD185*EE$2</f>
        <v>0</v>
      </c>
      <c r="BE185" s="51">
        <f>+'2grid'!BE185*EF$2</f>
        <v>0</v>
      </c>
      <c r="BF185" s="51">
        <f>+'2grid'!BF185*EG$2</f>
        <v>0</v>
      </c>
      <c r="BG185" s="51">
        <f>+'2grid'!BG185*EH$2</f>
        <v>0</v>
      </c>
      <c r="BH185" s="51">
        <f>+'2grid'!BH185*EI$2</f>
        <v>0</v>
      </c>
      <c r="BI185" s="51">
        <f>+'2grid'!BI185*EJ$2</f>
        <v>0</v>
      </c>
      <c r="BJ185" s="51">
        <f>+'2grid'!BJ185*EK$2</f>
        <v>0</v>
      </c>
      <c r="BK185" s="51">
        <f>+'2grid'!BK185*EL$2</f>
        <v>0</v>
      </c>
      <c r="BL185" s="51">
        <f>+'2grid'!BL185*EM$2</f>
        <v>0</v>
      </c>
      <c r="BM185" s="51">
        <f>+'2grid'!BM185*EN$2</f>
        <v>0</v>
      </c>
      <c r="BN185" s="51">
        <f>+'2grid'!BN185*EO$2</f>
        <v>0</v>
      </c>
      <c r="BO185" s="51">
        <f>+'2grid'!BO185*EP$2</f>
        <v>0</v>
      </c>
      <c r="BP185" s="51">
        <f>+'2grid'!BP185*EQ$2</f>
        <v>0</v>
      </c>
      <c r="BQ185" s="51">
        <f>+'2grid'!BQ185*ER$2</f>
        <v>0</v>
      </c>
      <c r="BR185" s="51">
        <f>+'2grid'!BR185*ES$2</f>
        <v>0</v>
      </c>
      <c r="BS185" s="51">
        <f>+'2grid'!BS185*ET$2</f>
        <v>0</v>
      </c>
      <c r="BT185" s="51">
        <f>+'2grid'!BT185*EU$2</f>
        <v>0</v>
      </c>
      <c r="BU185" s="51">
        <f>+'2grid'!BU185*EV$2</f>
        <v>0</v>
      </c>
      <c r="BV185" s="51">
        <f>+'2grid'!BV185*EW$2</f>
        <v>0</v>
      </c>
      <c r="BW185" s="51">
        <f>+'2grid'!BW185*EX$2</f>
        <v>0</v>
      </c>
      <c r="BX185" s="51">
        <f>+'2grid'!BX185*EY$2</f>
        <v>0</v>
      </c>
      <c r="BY185" s="51">
        <f>+'2grid'!BY185*EZ$2</f>
        <v>0</v>
      </c>
      <c r="BZ185" s="51">
        <f>+'2grid'!BZ185*FA$2</f>
        <v>0</v>
      </c>
      <c r="CA185" s="51">
        <f>+'2grid'!CA185*FB$2</f>
        <v>0</v>
      </c>
    </row>
    <row r="186" spans="1:79" x14ac:dyDescent="0.2">
      <c r="A186" s="9">
        <v>678</v>
      </c>
      <c r="B186" s="51">
        <f>+'2grid'!B186*CC$2</f>
        <v>0</v>
      </c>
      <c r="C186" s="51">
        <f>+'2grid'!C186*CD$2</f>
        <v>0</v>
      </c>
      <c r="D186" s="51">
        <f>+'2grid'!D186*CE$2</f>
        <v>0</v>
      </c>
      <c r="E186" s="51">
        <f>+'2grid'!E186*CF$2</f>
        <v>0</v>
      </c>
      <c r="F186" s="51">
        <f>+'2grid'!F186*CG$2</f>
        <v>0</v>
      </c>
      <c r="G186" s="51">
        <f>+'2grid'!G186*CH$2</f>
        <v>0</v>
      </c>
      <c r="H186" s="51">
        <f>+'2grid'!H186*CI$2</f>
        <v>0</v>
      </c>
      <c r="I186" s="51">
        <f>+'2grid'!I186*CJ$2</f>
        <v>0</v>
      </c>
      <c r="J186" s="51">
        <f>+'2grid'!J186*CK$2</f>
        <v>0</v>
      </c>
      <c r="K186" s="51">
        <f>+'2grid'!K186*CL$2</f>
        <v>0</v>
      </c>
      <c r="L186" s="51">
        <f>+'2grid'!L186*CM$2</f>
        <v>0</v>
      </c>
      <c r="M186" s="51">
        <f>+'2grid'!M186*CN$2</f>
        <v>0</v>
      </c>
      <c r="N186" s="51">
        <f>+'2grid'!N186*CO$2</f>
        <v>0</v>
      </c>
      <c r="O186" s="51">
        <f>+'2grid'!O186*CP$2</f>
        <v>0</v>
      </c>
      <c r="P186" s="51">
        <f>+'2grid'!P186*CQ$2</f>
        <v>0</v>
      </c>
      <c r="Q186" s="51">
        <f>+'2grid'!Q186*CR$2</f>
        <v>0</v>
      </c>
      <c r="R186" s="51">
        <f>+'2grid'!R186*CS$2</f>
        <v>0</v>
      </c>
      <c r="S186" s="51">
        <f>+'2grid'!S186*CT$2</f>
        <v>0</v>
      </c>
      <c r="T186" s="51">
        <f>+'2grid'!T186*CU$2</f>
        <v>0</v>
      </c>
      <c r="U186" s="51">
        <f>+'2grid'!U186*CV$2</f>
        <v>0</v>
      </c>
      <c r="V186" s="51">
        <f>+'2grid'!V186*CW$2</f>
        <v>0</v>
      </c>
      <c r="W186" s="51">
        <f>+'2grid'!W186*CX$2</f>
        <v>0</v>
      </c>
      <c r="X186" s="51">
        <f>+'2grid'!X186*CY$2</f>
        <v>0</v>
      </c>
      <c r="Y186" s="51">
        <f>+'2grid'!Y186*CZ$2</f>
        <v>0</v>
      </c>
      <c r="Z186" s="51">
        <f>+'2grid'!Z186*DA$2</f>
        <v>0</v>
      </c>
      <c r="AA186" s="51">
        <f>+'2grid'!AA186*DB$2</f>
        <v>0</v>
      </c>
      <c r="AB186" s="51">
        <f>+'2grid'!AB186*DC$2</f>
        <v>0</v>
      </c>
      <c r="AC186" s="51">
        <f>+'2grid'!AC186*DD$2</f>
        <v>0</v>
      </c>
      <c r="AD186" s="51">
        <f>+'2grid'!AD186*DE$2</f>
        <v>0</v>
      </c>
      <c r="AE186" s="51">
        <f>+'2grid'!AE186*DF$2</f>
        <v>0</v>
      </c>
      <c r="AF186" s="51">
        <f>+'2grid'!AF186*DG$2</f>
        <v>0</v>
      </c>
      <c r="AG186" s="51">
        <f>+'2grid'!AG186*DH$2</f>
        <v>0</v>
      </c>
      <c r="AH186" s="51">
        <f>+'2grid'!AH186*DI$2</f>
        <v>0</v>
      </c>
      <c r="AI186" s="51">
        <f>+'2grid'!AI186*DJ$2</f>
        <v>0</v>
      </c>
      <c r="AJ186" s="51">
        <f>+'2grid'!AJ186*DK$2</f>
        <v>0</v>
      </c>
      <c r="AK186" s="51">
        <f>+'2grid'!AK186*DL$2</f>
        <v>0</v>
      </c>
      <c r="AL186" s="51">
        <f>+'2grid'!AL186*DM$2</f>
        <v>0</v>
      </c>
      <c r="AM186" s="51">
        <f>+'2grid'!AM186*DN$2</f>
        <v>0</v>
      </c>
      <c r="AN186" s="51">
        <f>+'2grid'!AN186*DO$2</f>
        <v>0</v>
      </c>
      <c r="AO186" s="51">
        <f>+'2grid'!AO186*DP$2</f>
        <v>0</v>
      </c>
      <c r="AP186" s="51">
        <f>+'2grid'!AP186*DQ$2</f>
        <v>0</v>
      </c>
      <c r="AQ186" s="51">
        <f>+'2grid'!AQ186*DR$2</f>
        <v>0</v>
      </c>
      <c r="AR186" s="51">
        <f>+'2grid'!AR186*DS$2</f>
        <v>0</v>
      </c>
      <c r="AS186" s="51">
        <f>+'2grid'!AS186*DT$2</f>
        <v>0</v>
      </c>
      <c r="AT186" s="51">
        <f>+'2grid'!AT186*DU$2</f>
        <v>0</v>
      </c>
      <c r="AU186" s="51">
        <f>+'2grid'!AU186*DV$2</f>
        <v>0</v>
      </c>
      <c r="AV186" s="51">
        <f>+'2grid'!AV186*DW$2</f>
        <v>0</v>
      </c>
      <c r="AW186" s="51">
        <f>+'2grid'!AW186*DX$2</f>
        <v>0</v>
      </c>
      <c r="AX186" s="51">
        <f>+'2grid'!AX186*DY$2</f>
        <v>0</v>
      </c>
      <c r="AY186" s="51">
        <f>+'2grid'!AY186*DZ$2</f>
        <v>0</v>
      </c>
      <c r="AZ186" s="51">
        <f>+'2grid'!AZ186*EA$2</f>
        <v>0</v>
      </c>
      <c r="BA186" s="51">
        <f>+'2grid'!BA186*EB$2</f>
        <v>0</v>
      </c>
      <c r="BB186" s="51">
        <f>+'2grid'!BB186*EC$2</f>
        <v>0</v>
      </c>
      <c r="BC186" s="51">
        <f>+'2grid'!BC186*ED$2</f>
        <v>0</v>
      </c>
      <c r="BD186" s="51">
        <f>+'2grid'!BD186*EE$2</f>
        <v>0</v>
      </c>
      <c r="BE186" s="51">
        <f>+'2grid'!BE186*EF$2</f>
        <v>0</v>
      </c>
      <c r="BF186" s="51">
        <f>+'2grid'!BF186*EG$2</f>
        <v>0</v>
      </c>
      <c r="BG186" s="51">
        <f>+'2grid'!BG186*EH$2</f>
        <v>0</v>
      </c>
      <c r="BH186" s="51">
        <f>+'2grid'!BH186*EI$2</f>
        <v>0</v>
      </c>
      <c r="BI186" s="51">
        <f>+'2grid'!BI186*EJ$2</f>
        <v>0</v>
      </c>
      <c r="BJ186" s="51">
        <f>+'2grid'!BJ186*EK$2</f>
        <v>0</v>
      </c>
      <c r="BK186" s="51">
        <f>+'2grid'!BK186*EL$2</f>
        <v>0</v>
      </c>
      <c r="BL186" s="51">
        <f>+'2grid'!BL186*EM$2</f>
        <v>0</v>
      </c>
      <c r="BM186" s="51">
        <f>+'2grid'!BM186*EN$2</f>
        <v>0</v>
      </c>
      <c r="BN186" s="51">
        <f>+'2grid'!BN186*EO$2</f>
        <v>0</v>
      </c>
      <c r="BO186" s="51">
        <f>+'2grid'!BO186*EP$2</f>
        <v>0</v>
      </c>
      <c r="BP186" s="51">
        <f>+'2grid'!BP186*EQ$2</f>
        <v>0</v>
      </c>
      <c r="BQ186" s="51">
        <f>+'2grid'!BQ186*ER$2</f>
        <v>0</v>
      </c>
      <c r="BR186" s="51">
        <f>+'2grid'!BR186*ES$2</f>
        <v>0</v>
      </c>
      <c r="BS186" s="51">
        <f>+'2grid'!BS186*ET$2</f>
        <v>0</v>
      </c>
      <c r="BT186" s="51">
        <f>+'2grid'!BT186*EU$2</f>
        <v>0</v>
      </c>
      <c r="BU186" s="51">
        <f>+'2grid'!BU186*EV$2</f>
        <v>0</v>
      </c>
      <c r="BV186" s="51">
        <f>+'2grid'!BV186*EW$2</f>
        <v>0</v>
      </c>
      <c r="BW186" s="51">
        <f>+'2grid'!BW186*EX$2</f>
        <v>0</v>
      </c>
      <c r="BX186" s="51">
        <f>+'2grid'!BX186*EY$2</f>
        <v>0</v>
      </c>
      <c r="BY186" s="51">
        <f>+'2grid'!BY186*EZ$2</f>
        <v>0</v>
      </c>
      <c r="BZ186" s="51">
        <f>+'2grid'!BZ186*FA$2</f>
        <v>0</v>
      </c>
      <c r="CA186" s="51">
        <f>+'2grid'!CA186*FB$2</f>
        <v>0</v>
      </c>
    </row>
    <row r="187" spans="1:79" x14ac:dyDescent="0.2">
      <c r="A187" s="9">
        <v>682</v>
      </c>
      <c r="B187" s="51">
        <f>+'2grid'!B187*CC$2</f>
        <v>0</v>
      </c>
      <c r="C187" s="51">
        <f>+'2grid'!C187*CD$2</f>
        <v>0</v>
      </c>
      <c r="D187" s="51">
        <f>+'2grid'!D187*CE$2</f>
        <v>0</v>
      </c>
      <c r="E187" s="51">
        <f>+'2grid'!E187*CF$2</f>
        <v>0</v>
      </c>
      <c r="F187" s="51">
        <f>+'2grid'!F187*CG$2</f>
        <v>0</v>
      </c>
      <c r="G187" s="51">
        <f>+'2grid'!G187*CH$2</f>
        <v>0</v>
      </c>
      <c r="H187" s="51">
        <f>+'2grid'!H187*CI$2</f>
        <v>0</v>
      </c>
      <c r="I187" s="51">
        <f>+'2grid'!I187*CJ$2</f>
        <v>0</v>
      </c>
      <c r="J187" s="51">
        <f>+'2grid'!J187*CK$2</f>
        <v>0</v>
      </c>
      <c r="K187" s="51">
        <f>+'2grid'!K187*CL$2</f>
        <v>0</v>
      </c>
      <c r="L187" s="51">
        <f>+'2grid'!L187*CM$2</f>
        <v>0</v>
      </c>
      <c r="M187" s="51">
        <f>+'2grid'!M187*CN$2</f>
        <v>0</v>
      </c>
      <c r="N187" s="51">
        <f>+'2grid'!N187*CO$2</f>
        <v>0</v>
      </c>
      <c r="O187" s="51">
        <f>+'2grid'!O187*CP$2</f>
        <v>0</v>
      </c>
      <c r="P187" s="51">
        <f>+'2grid'!P187*CQ$2</f>
        <v>0</v>
      </c>
      <c r="Q187" s="51">
        <f>+'2grid'!Q187*CR$2</f>
        <v>0</v>
      </c>
      <c r="R187" s="51">
        <f>+'2grid'!R187*CS$2</f>
        <v>0</v>
      </c>
      <c r="S187" s="51">
        <f>+'2grid'!S187*CT$2</f>
        <v>0</v>
      </c>
      <c r="T187" s="51">
        <f>+'2grid'!T187*CU$2</f>
        <v>0</v>
      </c>
      <c r="U187" s="51">
        <f>+'2grid'!U187*CV$2</f>
        <v>0</v>
      </c>
      <c r="V187" s="51">
        <f>+'2grid'!V187*CW$2</f>
        <v>0</v>
      </c>
      <c r="W187" s="51">
        <f>+'2grid'!W187*CX$2</f>
        <v>0</v>
      </c>
      <c r="X187" s="51">
        <f>+'2grid'!X187*CY$2</f>
        <v>0</v>
      </c>
      <c r="Y187" s="51">
        <f>+'2grid'!Y187*CZ$2</f>
        <v>0</v>
      </c>
      <c r="Z187" s="51">
        <f>+'2grid'!Z187*DA$2</f>
        <v>0</v>
      </c>
      <c r="AA187" s="51">
        <f>+'2grid'!AA187*DB$2</f>
        <v>0</v>
      </c>
      <c r="AB187" s="51">
        <f>+'2grid'!AB187*DC$2</f>
        <v>0</v>
      </c>
      <c r="AC187" s="51">
        <f>+'2grid'!AC187*DD$2</f>
        <v>0</v>
      </c>
      <c r="AD187" s="51">
        <f>+'2grid'!AD187*DE$2</f>
        <v>0</v>
      </c>
      <c r="AE187" s="51">
        <f>+'2grid'!AE187*DF$2</f>
        <v>0</v>
      </c>
      <c r="AF187" s="51">
        <f>+'2grid'!AF187*DG$2</f>
        <v>0</v>
      </c>
      <c r="AG187" s="51">
        <f>+'2grid'!AG187*DH$2</f>
        <v>0</v>
      </c>
      <c r="AH187" s="51">
        <f>+'2grid'!AH187*DI$2</f>
        <v>0</v>
      </c>
      <c r="AI187" s="51">
        <f>+'2grid'!AI187*DJ$2</f>
        <v>0</v>
      </c>
      <c r="AJ187" s="51">
        <f>+'2grid'!AJ187*DK$2</f>
        <v>0</v>
      </c>
      <c r="AK187" s="51">
        <f>+'2grid'!AK187*DL$2</f>
        <v>0</v>
      </c>
      <c r="AL187" s="51">
        <f>+'2grid'!AL187*DM$2</f>
        <v>0</v>
      </c>
      <c r="AM187" s="51">
        <f>+'2grid'!AM187*DN$2</f>
        <v>0</v>
      </c>
      <c r="AN187" s="51">
        <f>+'2grid'!AN187*DO$2</f>
        <v>0</v>
      </c>
      <c r="AO187" s="51">
        <f>+'2grid'!AO187*DP$2</f>
        <v>0</v>
      </c>
      <c r="AP187" s="51">
        <f>+'2grid'!AP187*DQ$2</f>
        <v>0</v>
      </c>
      <c r="AQ187" s="51">
        <f>+'2grid'!AQ187*DR$2</f>
        <v>0</v>
      </c>
      <c r="AR187" s="51">
        <f>+'2grid'!AR187*DS$2</f>
        <v>0</v>
      </c>
      <c r="AS187" s="51">
        <f>+'2grid'!AS187*DT$2</f>
        <v>0</v>
      </c>
      <c r="AT187" s="51">
        <f>+'2grid'!AT187*DU$2</f>
        <v>0</v>
      </c>
      <c r="AU187" s="51">
        <f>+'2grid'!AU187*DV$2</f>
        <v>0</v>
      </c>
      <c r="AV187" s="51">
        <f>+'2grid'!AV187*DW$2</f>
        <v>0</v>
      </c>
      <c r="AW187" s="51">
        <f>+'2grid'!AW187*DX$2</f>
        <v>0</v>
      </c>
      <c r="AX187" s="51">
        <f>+'2grid'!AX187*DY$2</f>
        <v>0</v>
      </c>
      <c r="AY187" s="51">
        <f>+'2grid'!AY187*DZ$2</f>
        <v>0</v>
      </c>
      <c r="AZ187" s="51">
        <f>+'2grid'!AZ187*EA$2</f>
        <v>0</v>
      </c>
      <c r="BA187" s="51">
        <f>+'2grid'!BA187*EB$2</f>
        <v>0</v>
      </c>
      <c r="BB187" s="51">
        <f>+'2grid'!BB187*EC$2</f>
        <v>0</v>
      </c>
      <c r="BC187" s="51">
        <f>+'2grid'!BC187*ED$2</f>
        <v>1.026</v>
      </c>
      <c r="BD187" s="51">
        <f>+'2grid'!BD187*EE$2</f>
        <v>1.022</v>
      </c>
      <c r="BE187" s="51">
        <f>+'2grid'!BE187*EF$2</f>
        <v>6.1079999999999995E-2</v>
      </c>
      <c r="BF187" s="51">
        <f>+'2grid'!BF187*EG$2</f>
        <v>0</v>
      </c>
      <c r="BG187" s="51">
        <f>+'2grid'!BG187*EH$2</f>
        <v>0</v>
      </c>
      <c r="BH187" s="51">
        <f>+'2grid'!BH187*EI$2</f>
        <v>0</v>
      </c>
      <c r="BI187" s="51">
        <f>+'2grid'!BI187*EJ$2</f>
        <v>0</v>
      </c>
      <c r="BJ187" s="51">
        <f>+'2grid'!BJ187*EK$2</f>
        <v>0</v>
      </c>
      <c r="BK187" s="51">
        <f>+'2grid'!BK187*EL$2</f>
        <v>0</v>
      </c>
      <c r="BL187" s="51">
        <f>+'2grid'!BL187*EM$2</f>
        <v>0</v>
      </c>
      <c r="BM187" s="51">
        <f>+'2grid'!BM187*EN$2</f>
        <v>0</v>
      </c>
      <c r="BN187" s="51">
        <f>+'2grid'!BN187*EO$2</f>
        <v>0</v>
      </c>
      <c r="BO187" s="51">
        <f>+'2grid'!BO187*EP$2</f>
        <v>0</v>
      </c>
      <c r="BP187" s="51">
        <f>+'2grid'!BP187*EQ$2</f>
        <v>0</v>
      </c>
      <c r="BQ187" s="51">
        <f>+'2grid'!BQ187*ER$2</f>
        <v>0</v>
      </c>
      <c r="BR187" s="51">
        <f>+'2grid'!BR187*ES$2</f>
        <v>0</v>
      </c>
      <c r="BS187" s="51">
        <f>+'2grid'!BS187*ET$2</f>
        <v>0</v>
      </c>
      <c r="BT187" s="51">
        <f>+'2grid'!BT187*EU$2</f>
        <v>0</v>
      </c>
      <c r="BU187" s="51">
        <f>+'2grid'!BU187*EV$2</f>
        <v>0</v>
      </c>
      <c r="BV187" s="51">
        <f>+'2grid'!BV187*EW$2</f>
        <v>0</v>
      </c>
      <c r="BW187" s="51">
        <f>+'2grid'!BW187*EX$2</f>
        <v>0</v>
      </c>
      <c r="BX187" s="51">
        <f>+'2grid'!BX187*EY$2</f>
        <v>0</v>
      </c>
      <c r="BY187" s="51">
        <f>+'2grid'!BY187*EZ$2</f>
        <v>0</v>
      </c>
      <c r="BZ187" s="51">
        <f>+'2grid'!BZ187*FA$2</f>
        <v>0</v>
      </c>
      <c r="CA187" s="51">
        <f>+'2grid'!CA187*FB$2</f>
        <v>0</v>
      </c>
    </row>
    <row r="188" spans="1:79" x14ac:dyDescent="0.2">
      <c r="A188" s="9">
        <v>686</v>
      </c>
      <c r="B188" s="51">
        <f>+'2grid'!B188*CC$2</f>
        <v>0</v>
      </c>
      <c r="C188" s="51">
        <f>+'2grid'!C188*CD$2</f>
        <v>0</v>
      </c>
      <c r="D188" s="51">
        <f>+'2grid'!D188*CE$2</f>
        <v>0</v>
      </c>
      <c r="E188" s="51">
        <f>+'2grid'!E188*CF$2</f>
        <v>0</v>
      </c>
      <c r="F188" s="51">
        <f>+'2grid'!F188*CG$2</f>
        <v>0</v>
      </c>
      <c r="G188" s="51">
        <f>+'2grid'!G188*CH$2</f>
        <v>0</v>
      </c>
      <c r="H188" s="51">
        <f>+'2grid'!H188*CI$2</f>
        <v>0</v>
      </c>
      <c r="I188" s="51">
        <f>+'2grid'!I188*CJ$2</f>
        <v>0</v>
      </c>
      <c r="J188" s="51">
        <f>+'2grid'!J188*CK$2</f>
        <v>4.7296435272373143E-2</v>
      </c>
      <c r="K188" s="51">
        <f>+'2grid'!K188*CL$2</f>
        <v>6.2186053784046159E-2</v>
      </c>
      <c r="L188" s="51">
        <f>+'2grid'!L188*CM$2</f>
        <v>8.1746925162126435E-2</v>
      </c>
      <c r="M188" s="51">
        <f>+'2grid'!M188*CN$2</f>
        <v>0.10046628407530248</v>
      </c>
      <c r="N188" s="51">
        <f>+'2grid'!N188*CO$2</f>
        <v>0.12343613962243358</v>
      </c>
      <c r="O188" s="51">
        <f>+'2grid'!O188*CP$2</f>
        <v>0.15161178018842383</v>
      </c>
      <c r="P188" s="51">
        <f>+'2grid'!P188*CQ$2</f>
        <v>0.18616048231100715</v>
      </c>
      <c r="Q188" s="51">
        <f>+'2grid'!Q188*CR$2</f>
        <v>0.22850779923310563</v>
      </c>
      <c r="R188" s="51">
        <f>+'2grid'!R188*CS$2</f>
        <v>0.28039374447181536</v>
      </c>
      <c r="S188" s="51">
        <f>+'2grid'!S188*CT$2</f>
        <v>0.34394092487781092</v>
      </c>
      <c r="T188" s="51">
        <f>+'2grid'!T188*CU$2</f>
        <v>0.42173708645731572</v>
      </c>
      <c r="U188" s="51">
        <f>+'2grid'!U188*CV$2</f>
        <v>0.51693502102170996</v>
      </c>
      <c r="V188" s="51">
        <f>+'2grid'!V188*CW$2</f>
        <v>0.6333733549647188</v>
      </c>
      <c r="W188" s="51">
        <f>+'2grid'!W188*CX$2</f>
        <v>0.77572241706537537</v>
      </c>
      <c r="X188" s="51">
        <f>+'2grid'!X188*CY$2</f>
        <v>0.94966017553106519</v>
      </c>
      <c r="Y188" s="51">
        <f>+'2grid'!Y188*CZ$2</f>
        <v>1.7431262432445211</v>
      </c>
      <c r="Z188" s="51">
        <f>+'2grid'!Z188*DA$2</f>
        <v>3.1980743575655528</v>
      </c>
      <c r="AA188" s="51">
        <f>+'2grid'!AA188*DB$2</f>
        <v>5.8646006419643033</v>
      </c>
      <c r="AB188" s="51">
        <f>+'2grid'!AB188*DC$2</f>
        <v>10.749022244049742</v>
      </c>
      <c r="AC188" s="51">
        <f>+'2grid'!AC188*DD$2</f>
        <v>19.69109678328077</v>
      </c>
      <c r="AD188" s="51">
        <f>+'2grid'!AD188*DE$2</f>
        <v>19.707325312943599</v>
      </c>
      <c r="AE188" s="51">
        <f>+'2grid'!AE188*DF$2</f>
        <v>19.732306057189824</v>
      </c>
      <c r="AF188" s="51">
        <f>+'2grid'!AF188*DG$2</f>
        <v>19.767022523336134</v>
      </c>
      <c r="AG188" s="51">
        <f>+'2grid'!AG188*DH$2</f>
        <v>19.812616470132365</v>
      </c>
      <c r="AH188" s="51">
        <f>+'2grid'!AH188*DI$2</f>
        <v>19.870421989586834</v>
      </c>
      <c r="AI188" s="51">
        <f>+'2grid'!AI188*DJ$2</f>
        <v>19.942008997473071</v>
      </c>
      <c r="AJ188" s="51">
        <f>+'2grid'!AJ188*DK$2</f>
        <v>20.02923936621157</v>
      </c>
      <c r="AK188" s="51">
        <f>+'2grid'!AK188*DL$2</f>
        <v>20.134340289557855</v>
      </c>
      <c r="AL188" s="51">
        <f>+'2grid'!AL188*DM$2</f>
        <v>20.260001507644127</v>
      </c>
      <c r="AM188" s="51">
        <f>+'2grid'!AM188*DN$2</f>
        <v>20.409506153325488</v>
      </c>
      <c r="AN188" s="51">
        <f>+'2grid'!AN188*DO$2</f>
        <v>20.586909906904975</v>
      </c>
      <c r="AO188" s="51">
        <f>+'2grid'!AO188*DP$2</f>
        <v>20.797291099315455</v>
      </c>
      <c r="AP188" s="51">
        <f>+'2grid'!AP188*DQ$2</f>
        <v>21.047107628798273</v>
      </c>
      <c r="AQ188" s="51">
        <f>+'2grid'!AQ188*DR$2</f>
        <v>21.344719298270064</v>
      </c>
      <c r="AR188" s="51">
        <f>+'2grid'!AR188*DS$2</f>
        <v>21.701174821839558</v>
      </c>
      <c r="AS188" s="51">
        <f>+'2grid'!AS188*DT$2</f>
        <v>22.131438684090714</v>
      </c>
      <c r="AT188" s="51">
        <f>+'2grid'!AT188*DU$2</f>
        <v>22.656382523241938</v>
      </c>
      <c r="AU188" s="51">
        <f>+'2grid'!AU188*DV$2</f>
        <v>23.306178887364322</v>
      </c>
      <c r="AV188" s="51">
        <f>+'2grid'!AV188*DW$2</f>
        <v>24.126442812675531</v>
      </c>
      <c r="AW188" s="51">
        <f>+'2grid'!AW188*DX$2</f>
        <v>25.934619572215137</v>
      </c>
      <c r="AX188" s="51">
        <f>+'2grid'!AX188*DY$2</f>
        <v>32.048686421140133</v>
      </c>
      <c r="AY188" s="51">
        <f>+'2grid'!AY188*DZ$2</f>
        <v>30.410070484398833</v>
      </c>
      <c r="AZ188" s="51">
        <f>+'2grid'!AZ188*EA$2</f>
        <v>37.564292880647805</v>
      </c>
      <c r="BA188" s="51">
        <f>+'2grid'!BA188*EB$2</f>
        <v>44.536079116770637</v>
      </c>
      <c r="BB188" s="51">
        <f>+'2grid'!BB188*EC$2</f>
        <v>81.37</v>
      </c>
      <c r="BC188" s="51">
        <f>+'2grid'!BC188*ED$2</f>
        <v>74.385000000000005</v>
      </c>
      <c r="BD188" s="51">
        <f>+'2grid'!BD188*EE$2</f>
        <v>89.936000000000007</v>
      </c>
      <c r="BE188" s="51">
        <f>+'2grid'!BE188*EF$2</f>
        <v>68.384149999999991</v>
      </c>
      <c r="BF188" s="51">
        <f>+'2grid'!BF188*EG$2</f>
        <v>73.978397999999999</v>
      </c>
      <c r="BG188" s="51">
        <f>+'2grid'!BG188*EH$2</f>
        <v>87.114519999999999</v>
      </c>
      <c r="BH188" s="51">
        <f>+'2grid'!BH188*EI$2</f>
        <v>88.1023</v>
      </c>
      <c r="BI188" s="51">
        <f>+'2grid'!BI188*EJ$2</f>
        <v>76.785250000000005</v>
      </c>
      <c r="BJ188" s="51">
        <f>+'2grid'!BJ188*EK$2</f>
        <v>88.692139999999995</v>
      </c>
      <c r="BK188" s="51">
        <f>+'2grid'!BK188*EL$2</f>
        <v>82.30086</v>
      </c>
      <c r="BL188" s="51">
        <f>+'2grid'!BL188*EM$2</f>
        <v>98.756789999999995</v>
      </c>
      <c r="BM188" s="51">
        <f>+'2grid'!BM188*EN$2</f>
        <v>85.887370000000004</v>
      </c>
      <c r="BN188" s="51">
        <f>+'2grid'!BN188*EO$2</f>
        <v>81.115120000000005</v>
      </c>
      <c r="BO188" s="51">
        <f>+'2grid'!BO188*EP$2</f>
        <v>126.58229</v>
      </c>
      <c r="BP188" s="51">
        <f>+'2grid'!BP188*EQ$2</f>
        <v>140.78188</v>
      </c>
      <c r="BQ188" s="51">
        <f>+'2grid'!BQ188*ER$2</f>
        <v>148.68008</v>
      </c>
      <c r="BR188" s="51">
        <f>+'2grid'!BR188*ES$2</f>
        <v>110.26877</v>
      </c>
      <c r="BS188" s="51">
        <f>+'2grid'!BS188*ET$2</f>
        <v>149.43273199999993</v>
      </c>
      <c r="BT188" s="51">
        <f>+'2grid'!BT188*EU$2</f>
        <v>156.19804866666698</v>
      </c>
      <c r="BU188" s="51">
        <f>+'2grid'!BU188*EV$2</f>
        <v>152.21930404444473</v>
      </c>
      <c r="BV188" s="51">
        <f>+'2grid'!BV188*EW$2</f>
        <v>154.82063460740869</v>
      </c>
      <c r="BW188" s="51">
        <f>+'2grid'!BW188*EX$2</f>
        <v>161.60189740345695</v>
      </c>
      <c r="BX188" s="51">
        <f>+'2grid'!BX188*EY$2</f>
        <v>174.30862447539187</v>
      </c>
      <c r="BY188" s="51">
        <f>+'2grid'!BY188*EZ$2</f>
        <v>172.41610744792493</v>
      </c>
      <c r="BZ188" s="51">
        <f>+'2grid'!BZ188*FA$2</f>
        <v>177.34138790706612</v>
      </c>
      <c r="CA188" s="51">
        <f>+'2grid'!CA188*FB$2</f>
        <v>184.56168247160807</v>
      </c>
    </row>
    <row r="189" spans="1:79" x14ac:dyDescent="0.2">
      <c r="A189" s="9">
        <v>690</v>
      </c>
      <c r="B189" s="51">
        <f>+'2grid'!B189*CC$2</f>
        <v>0</v>
      </c>
      <c r="C189" s="51">
        <f>+'2grid'!C189*CD$2</f>
        <v>0</v>
      </c>
      <c r="D189" s="51">
        <f>+'2grid'!D189*CE$2</f>
        <v>0</v>
      </c>
      <c r="E189" s="51">
        <f>+'2grid'!E189*CF$2</f>
        <v>0</v>
      </c>
      <c r="F189" s="51">
        <f>+'2grid'!F189*CG$2</f>
        <v>0</v>
      </c>
      <c r="G189" s="51">
        <f>+'2grid'!G189*CH$2</f>
        <v>0</v>
      </c>
      <c r="H189" s="51">
        <f>+'2grid'!H189*CI$2</f>
        <v>0</v>
      </c>
      <c r="I189" s="51">
        <f>+'2grid'!I189*CJ$2</f>
        <v>0</v>
      </c>
      <c r="J189" s="51">
        <f>+'2grid'!J189*CK$2</f>
        <v>0</v>
      </c>
      <c r="K189" s="51">
        <f>+'2grid'!K189*CL$2</f>
        <v>0</v>
      </c>
      <c r="L189" s="51">
        <f>+'2grid'!L189*CM$2</f>
        <v>0</v>
      </c>
      <c r="M189" s="51">
        <f>+'2grid'!M189*CN$2</f>
        <v>0</v>
      </c>
      <c r="N189" s="51">
        <f>+'2grid'!N189*CO$2</f>
        <v>0</v>
      </c>
      <c r="O189" s="51">
        <f>+'2grid'!O189*CP$2</f>
        <v>0</v>
      </c>
      <c r="P189" s="51">
        <f>+'2grid'!P189*CQ$2</f>
        <v>0</v>
      </c>
      <c r="Q189" s="51">
        <f>+'2grid'!Q189*CR$2</f>
        <v>0</v>
      </c>
      <c r="R189" s="51">
        <f>+'2grid'!R189*CS$2</f>
        <v>0</v>
      </c>
      <c r="S189" s="51">
        <f>+'2grid'!S189*CT$2</f>
        <v>0</v>
      </c>
      <c r="T189" s="51">
        <f>+'2grid'!T189*CU$2</f>
        <v>0</v>
      </c>
      <c r="U189" s="51">
        <f>+'2grid'!U189*CV$2</f>
        <v>0</v>
      </c>
      <c r="V189" s="51">
        <f>+'2grid'!V189*CW$2</f>
        <v>0</v>
      </c>
      <c r="W189" s="51">
        <f>+'2grid'!W189*CX$2</f>
        <v>0</v>
      </c>
      <c r="X189" s="51">
        <f>+'2grid'!X189*CY$2</f>
        <v>0</v>
      </c>
      <c r="Y189" s="51">
        <f>+'2grid'!Y189*CZ$2</f>
        <v>0</v>
      </c>
      <c r="Z189" s="51">
        <f>+'2grid'!Z189*DA$2</f>
        <v>0</v>
      </c>
      <c r="AA189" s="51">
        <f>+'2grid'!AA189*DB$2</f>
        <v>0</v>
      </c>
      <c r="AB189" s="51">
        <f>+'2grid'!AB189*DC$2</f>
        <v>0</v>
      </c>
      <c r="AC189" s="51">
        <f>+'2grid'!AC189*DD$2</f>
        <v>0</v>
      </c>
      <c r="AD189" s="51">
        <f>+'2grid'!AD189*DE$2</f>
        <v>0</v>
      </c>
      <c r="AE189" s="51">
        <f>+'2grid'!AE189*DF$2</f>
        <v>0</v>
      </c>
      <c r="AF189" s="51">
        <f>+'2grid'!AF189*DG$2</f>
        <v>0</v>
      </c>
      <c r="AG189" s="51">
        <f>+'2grid'!AG189*DH$2</f>
        <v>0</v>
      </c>
      <c r="AH189" s="51">
        <f>+'2grid'!AH189*DI$2</f>
        <v>0</v>
      </c>
      <c r="AI189" s="51">
        <f>+'2grid'!AI189*DJ$2</f>
        <v>0</v>
      </c>
      <c r="AJ189" s="51">
        <f>+'2grid'!AJ189*DK$2</f>
        <v>0</v>
      </c>
      <c r="AK189" s="51">
        <f>+'2grid'!AK189*DL$2</f>
        <v>0</v>
      </c>
      <c r="AL189" s="51">
        <f>+'2grid'!AL189*DM$2</f>
        <v>0</v>
      </c>
      <c r="AM189" s="51">
        <f>+'2grid'!AM189*DN$2</f>
        <v>0</v>
      </c>
      <c r="AN189" s="51">
        <f>+'2grid'!AN189*DO$2</f>
        <v>0</v>
      </c>
      <c r="AO189" s="51">
        <f>+'2grid'!AO189*DP$2</f>
        <v>0</v>
      </c>
      <c r="AP189" s="51">
        <f>+'2grid'!AP189*DQ$2</f>
        <v>0</v>
      </c>
      <c r="AQ189" s="51">
        <f>+'2grid'!AQ189*DR$2</f>
        <v>0</v>
      </c>
      <c r="AR189" s="51">
        <f>+'2grid'!AR189*DS$2</f>
        <v>0</v>
      </c>
      <c r="AS189" s="51">
        <f>+'2grid'!AS189*DT$2</f>
        <v>0</v>
      </c>
      <c r="AT189" s="51">
        <f>+'2grid'!AT189*DU$2</f>
        <v>0</v>
      </c>
      <c r="AU189" s="51">
        <f>+'2grid'!AU189*DV$2</f>
        <v>0</v>
      </c>
      <c r="AV189" s="51">
        <f>+'2grid'!AV189*DW$2</f>
        <v>0</v>
      </c>
      <c r="AW189" s="51">
        <f>+'2grid'!AW189*DX$2</f>
        <v>0</v>
      </c>
      <c r="AX189" s="51">
        <f>+'2grid'!AX189*DY$2</f>
        <v>0</v>
      </c>
      <c r="AY189" s="51">
        <f>+'2grid'!AY189*DZ$2</f>
        <v>0</v>
      </c>
      <c r="AZ189" s="51">
        <f>+'2grid'!AZ189*EA$2</f>
        <v>0</v>
      </c>
      <c r="BA189" s="51">
        <f>+'2grid'!BA189*EB$2</f>
        <v>0</v>
      </c>
      <c r="BB189" s="51">
        <f>+'2grid'!BB189*EC$2</f>
        <v>0</v>
      </c>
      <c r="BC189" s="51">
        <f>+'2grid'!BC189*ED$2</f>
        <v>0</v>
      </c>
      <c r="BD189" s="51">
        <f>+'2grid'!BD189*EE$2</f>
        <v>0</v>
      </c>
      <c r="BE189" s="51">
        <f>+'2grid'!BE189*EF$2</f>
        <v>0</v>
      </c>
      <c r="BF189" s="51">
        <f>+'2grid'!BF189*EG$2</f>
        <v>0</v>
      </c>
      <c r="BG189" s="51">
        <f>+'2grid'!BG189*EH$2</f>
        <v>0</v>
      </c>
      <c r="BH189" s="51">
        <f>+'2grid'!BH189*EI$2</f>
        <v>0</v>
      </c>
      <c r="BI189" s="51">
        <f>+'2grid'!BI189*EJ$2</f>
        <v>0</v>
      </c>
      <c r="BJ189" s="51">
        <f>+'2grid'!BJ189*EK$2</f>
        <v>0</v>
      </c>
      <c r="BK189" s="51">
        <f>+'2grid'!BK189*EL$2</f>
        <v>0</v>
      </c>
      <c r="BL189" s="51">
        <f>+'2grid'!BL189*EM$2</f>
        <v>0</v>
      </c>
      <c r="BM189" s="51">
        <f>+'2grid'!BM189*EN$2</f>
        <v>0</v>
      </c>
      <c r="BN189" s="51">
        <f>+'2grid'!BN189*EO$2</f>
        <v>0</v>
      </c>
      <c r="BO189" s="51">
        <f>+'2grid'!BO189*EP$2</f>
        <v>0</v>
      </c>
      <c r="BP189" s="51">
        <f>+'2grid'!BP189*EQ$2</f>
        <v>0</v>
      </c>
      <c r="BQ189" s="51">
        <f>+'2grid'!BQ189*ER$2</f>
        <v>0</v>
      </c>
      <c r="BR189" s="51">
        <f>+'2grid'!BR189*ES$2</f>
        <v>0</v>
      </c>
      <c r="BS189" s="51">
        <f>+'2grid'!BS189*ET$2</f>
        <v>0</v>
      </c>
      <c r="BT189" s="51">
        <f>+'2grid'!BT189*EU$2</f>
        <v>0</v>
      </c>
      <c r="BU189" s="51">
        <f>+'2grid'!BU189*EV$2</f>
        <v>0</v>
      </c>
      <c r="BV189" s="51">
        <f>+'2grid'!BV189*EW$2</f>
        <v>0</v>
      </c>
      <c r="BW189" s="51">
        <f>+'2grid'!BW189*EX$2</f>
        <v>0</v>
      </c>
      <c r="BX189" s="51">
        <f>+'2grid'!BX189*EY$2</f>
        <v>0</v>
      </c>
      <c r="BY189" s="51">
        <f>+'2grid'!BY189*EZ$2</f>
        <v>0</v>
      </c>
      <c r="BZ189" s="51">
        <f>+'2grid'!BZ189*FA$2</f>
        <v>0</v>
      </c>
      <c r="CA189" s="51">
        <f>+'2grid'!CA189*FB$2</f>
        <v>0</v>
      </c>
    </row>
    <row r="190" spans="1:79" x14ac:dyDescent="0.2">
      <c r="A190" s="9">
        <v>694</v>
      </c>
      <c r="B190" s="51">
        <f>+'2grid'!B190*CC$2</f>
        <v>0</v>
      </c>
      <c r="C190" s="51">
        <f>+'2grid'!C190*CD$2</f>
        <v>0</v>
      </c>
      <c r="D190" s="51">
        <f>+'2grid'!D190*CE$2</f>
        <v>1.2576639678859773E-6</v>
      </c>
      <c r="E190" s="51">
        <f>+'2grid'!E190*CF$2</f>
        <v>2.4830801417235955E-6</v>
      </c>
      <c r="F190" s="51">
        <f>+'2grid'!F190*CG$2</f>
        <v>4.9016646953504747E-6</v>
      </c>
      <c r="G190" s="51">
        <f>+'2grid'!G190*CH$2</f>
        <v>9.6743382145075165E-6</v>
      </c>
      <c r="H190" s="51">
        <f>+'2grid'!H190*CI$2</f>
        <v>1.9090694076628164E-5</v>
      </c>
      <c r="I190" s="51">
        <f>+'2grid'!I190*CJ$2</f>
        <v>3.7665423448482597E-5</v>
      </c>
      <c r="J190" s="51">
        <f>+'2grid'!J190*CK$2</f>
        <v>7.4298917487417718E-5</v>
      </c>
      <c r="K190" s="51">
        <f>+'2grid'!K190*CL$2</f>
        <v>1.4653397615574051E-4</v>
      </c>
      <c r="L190" s="51">
        <f>+'2grid'!L190*CM$2</f>
        <v>2.8894023467329117E-4</v>
      </c>
      <c r="M190" s="51">
        <f>+'2grid'!M190*CN$2</f>
        <v>4.7347349379236802E-4</v>
      </c>
      <c r="N190" s="51">
        <f>+'2grid'!N190*CO$2</f>
        <v>7.756332163265287E-4</v>
      </c>
      <c r="O190" s="51">
        <f>+'2grid'!O190*CP$2</f>
        <v>1.270239904998518E-3</v>
      </c>
      <c r="P190" s="51">
        <f>+'2grid'!P190*CQ$2</f>
        <v>2.0795963046435911E-3</v>
      </c>
      <c r="Q190" s="51">
        <f>+'2grid'!Q190*CR$2</f>
        <v>3.4035435015938652E-3</v>
      </c>
      <c r="R190" s="51">
        <f>+'2grid'!R190*CS$2</f>
        <v>5.5684886035251308E-3</v>
      </c>
      <c r="S190" s="51">
        <f>+'2grid'!S190*CT$2</f>
        <v>9.1073411739896991E-3</v>
      </c>
      <c r="T190" s="51">
        <f>+'2grid'!T190*CU$2</f>
        <v>1.4889780014618078E-2</v>
      </c>
      <c r="U190" s="51">
        <f>+'2grid'!U190*CV$2</f>
        <v>2.433443012097777E-2</v>
      </c>
      <c r="V190" s="51">
        <f>+'2grid'!V190*CW$2</f>
        <v>3.9754267029320126E-2</v>
      </c>
      <c r="W190" s="51">
        <f>+'2grid'!W190*CX$2</f>
        <v>6.4918584206128824E-2</v>
      </c>
      <c r="X190" s="51">
        <f>+'2grid'!X190*CY$2</f>
        <v>0.10596676116120683</v>
      </c>
      <c r="Y190" s="51">
        <f>+'2grid'!Y190*CZ$2</f>
        <v>0.17289313663144276</v>
      </c>
      <c r="Z190" s="51">
        <f>+'2grid'!Z190*DA$2</f>
        <v>0.28195834110145673</v>
      </c>
      <c r="AA190" s="51">
        <f>+'2grid'!AA190*DB$2</f>
        <v>0.45960242413973729</v>
      </c>
      <c r="AB190" s="51">
        <f>+'2grid'!AB190*DC$2</f>
        <v>0.74879046629507762</v>
      </c>
      <c r="AC190" s="51">
        <f>+'2grid'!AC190*DD$2</f>
        <v>1.2192948205954326</v>
      </c>
      <c r="AD190" s="51">
        <f>+'2grid'!AD190*DE$2</f>
        <v>1.3442336801456891</v>
      </c>
      <c r="AE190" s="51">
        <f>+'2grid'!AE190*DF$2</f>
        <v>1.4818781875171663</v>
      </c>
      <c r="AF190" s="51">
        <f>+'2grid'!AF190*DG$2</f>
        <v>1.6335087557089374</v>
      </c>
      <c r="AG190" s="51">
        <f>+'2grid'!AG190*DH$2</f>
        <v>1.8005334068561547</v>
      </c>
      <c r="AH190" s="51">
        <f>+'2grid'!AH190*DI$2</f>
        <v>1.9845003148272702</v>
      </c>
      <c r="AI190" s="51">
        <f>+'2grid'!AI190*DJ$2</f>
        <v>2.1871115588245864</v>
      </c>
      <c r="AJ190" s="51">
        <f>+'2grid'!AJ190*DK$2</f>
        <v>2.4102382021627422</v>
      </c>
      <c r="AK190" s="51">
        <f>+'2grid'!AK190*DL$2</f>
        <v>2.6559368208111529</v>
      </c>
      <c r="AL190" s="51">
        <f>+'2grid'!AL190*DM$2</f>
        <v>2.9264676176009856</v>
      </c>
      <c r="AM190" s="51">
        <f>+'2grid'!AM190*DN$2</f>
        <v>3.2243142702866852</v>
      </c>
      <c r="AN190" s="51">
        <f>+'2grid'!AN190*DO$2</f>
        <v>3.5522056749934618</v>
      </c>
      <c r="AO190" s="51">
        <f>+'2grid'!AO190*DP$2</f>
        <v>3.9131397610572227</v>
      </c>
      <c r="AP190" s="51">
        <f>+'2grid'!AP190*DQ$2</f>
        <v>4.3104095689592921</v>
      </c>
      <c r="AQ190" s="51">
        <f>+'2grid'!AQ190*DR$2</f>
        <v>4.7476318000673494</v>
      </c>
      <c r="AR190" s="51">
        <f>+'2grid'!AR190*DS$2</f>
        <v>5.2287780653141205</v>
      </c>
      <c r="AS190" s="51">
        <f>+'2grid'!AS190*DT$2</f>
        <v>5.758209079879884</v>
      </c>
      <c r="AT190" s="51">
        <f>+'2grid'!AT190*DU$2</f>
        <v>8.8769969015034071</v>
      </c>
      <c r="AU190" s="51">
        <f>+'2grid'!AU190*DV$2</f>
        <v>13.683821734614106</v>
      </c>
      <c r="AV190" s="51">
        <f>+'2grid'!AV190*DW$2</f>
        <v>21.091659393129834</v>
      </c>
      <c r="AW190" s="51">
        <f>+'2grid'!AW190*DX$2</f>
        <v>32.506886422384795</v>
      </c>
      <c r="AX190" s="51">
        <f>+'2grid'!AX190*DY$2</f>
        <v>50.384724341276517</v>
      </c>
      <c r="AY190" s="51">
        <f>+'2grid'!AY190*DZ$2</f>
        <v>75.304636852668935</v>
      </c>
      <c r="AZ190" s="51">
        <f>+'2grid'!AZ190*EA$2</f>
        <v>112.54807914967833</v>
      </c>
      <c r="BA190" s="51">
        <f>+'2grid'!BA190*EB$2</f>
        <v>168.20850227644388</v>
      </c>
      <c r="BB190" s="51">
        <f>+'2grid'!BB190*EC$2</f>
        <v>251.39187567086213</v>
      </c>
      <c r="BC190" s="51">
        <f>+'2grid'!BC190*ED$2</f>
        <v>290.358</v>
      </c>
      <c r="BD190" s="51">
        <f>+'2grid'!BD190*EE$2</f>
        <v>333.99982</v>
      </c>
      <c r="BE190" s="51">
        <f>+'2grid'!BE190*EF$2</f>
        <v>417.38</v>
      </c>
      <c r="BF190" s="51">
        <f>+'2grid'!BF190*EG$2</f>
        <v>398.09640000000002</v>
      </c>
      <c r="BG190" s="51">
        <f>+'2grid'!BG190*EH$2</f>
        <v>185.04614000000001</v>
      </c>
      <c r="BH190" s="51">
        <f>+'2grid'!BH190*EI$2</f>
        <v>303</v>
      </c>
      <c r="BI190" s="51">
        <f>+'2grid'!BI190*EJ$2</f>
        <v>424.2</v>
      </c>
      <c r="BJ190" s="51">
        <f>+'2grid'!BJ190*EK$2</f>
        <v>444.4</v>
      </c>
      <c r="BK190" s="51">
        <f>+'2grid'!BK190*EL$2</f>
        <v>545.4</v>
      </c>
      <c r="BL190" s="51">
        <f>+'2grid'!BL190*EM$2</f>
        <v>656.5</v>
      </c>
      <c r="BM190" s="51">
        <f>+'2grid'!BM190*EN$2</f>
        <v>749.42</v>
      </c>
      <c r="BN190" s="51">
        <f>+'2grid'!BN190*EO$2</f>
        <v>436.67955999999998</v>
      </c>
      <c r="BO190" s="51">
        <f>+'2grid'!BO190*EP$2</f>
        <v>480.34791999999999</v>
      </c>
      <c r="BP190" s="51">
        <f>+'2grid'!BP190*EQ$2</f>
        <v>504.10210999999998</v>
      </c>
      <c r="BQ190" s="51">
        <f>+'2grid'!BQ190*ER$2</f>
        <v>554.51222000000007</v>
      </c>
      <c r="BR190" s="51">
        <f>+'2grid'!BR190*ES$2</f>
        <v>609.96323999999993</v>
      </c>
      <c r="BS190" s="51">
        <f>+'2grid'!BS190*ET$2</f>
        <v>523.83434533333661</v>
      </c>
      <c r="BT190" s="51">
        <f>+'2grid'!BT190*EU$2</f>
        <v>605.74289888888916</v>
      </c>
      <c r="BU190" s="51">
        <f>+'2grid'!BU190*EV$2</f>
        <v>620.57938441481917</v>
      </c>
      <c r="BV190" s="51">
        <f>+'2grid'!BV190*EW$2</f>
        <v>634.7839845135835</v>
      </c>
      <c r="BW190" s="51">
        <f>+'2grid'!BW190*EX$2</f>
        <v>643.08092646189812</v>
      </c>
      <c r="BX190" s="51">
        <f>+'2grid'!BX190*EY$2</f>
        <v>657.65818013970227</v>
      </c>
      <c r="BY190" s="51">
        <f>+'2grid'!BY190*EZ$2</f>
        <v>693.81373897700644</v>
      </c>
      <c r="BZ190" s="51">
        <f>+'2grid'!BZ190*FA$2</f>
        <v>698.59860518900189</v>
      </c>
      <c r="CA190" s="51">
        <f>+'2grid'!CA190*FB$2</f>
        <v>716.26206537657083</v>
      </c>
    </row>
    <row r="191" spans="1:79" x14ac:dyDescent="0.2">
      <c r="A191" s="9">
        <v>702</v>
      </c>
      <c r="B191" s="51">
        <f>+'2grid'!B191*CC$2</f>
        <v>0</v>
      </c>
      <c r="C191" s="51">
        <f>+'2grid'!C191*CD$2</f>
        <v>0</v>
      </c>
      <c r="D191" s="51">
        <f>+'2grid'!D191*CE$2</f>
        <v>0</v>
      </c>
      <c r="E191" s="51">
        <f>+'2grid'!E191*CF$2</f>
        <v>0</v>
      </c>
      <c r="F191" s="51">
        <f>+'2grid'!F191*CG$2</f>
        <v>0</v>
      </c>
      <c r="G191" s="51">
        <f>+'2grid'!G191*CH$2</f>
        <v>0</v>
      </c>
      <c r="H191" s="51">
        <f>+'2grid'!H191*CI$2</f>
        <v>0</v>
      </c>
      <c r="I191" s="51">
        <f>+'2grid'!I191*CJ$2</f>
        <v>0</v>
      </c>
      <c r="J191" s="51">
        <f>+'2grid'!J191*CK$2</f>
        <v>0</v>
      </c>
      <c r="K191" s="51">
        <f>+'2grid'!K191*CL$2</f>
        <v>0</v>
      </c>
      <c r="L191" s="51">
        <f>+'2grid'!L191*CM$2</f>
        <v>0</v>
      </c>
      <c r="M191" s="51">
        <f>+'2grid'!M191*CN$2</f>
        <v>0</v>
      </c>
      <c r="N191" s="51">
        <f>+'2grid'!N191*CO$2</f>
        <v>0</v>
      </c>
      <c r="O191" s="51">
        <f>+'2grid'!O191*CP$2</f>
        <v>0</v>
      </c>
      <c r="P191" s="51">
        <f>+'2grid'!P191*CQ$2</f>
        <v>0</v>
      </c>
      <c r="Q191" s="51">
        <f>+'2grid'!Q191*CR$2</f>
        <v>0</v>
      </c>
      <c r="R191" s="51">
        <f>+'2grid'!R191*CS$2</f>
        <v>0</v>
      </c>
      <c r="S191" s="51">
        <f>+'2grid'!S191*CT$2</f>
        <v>0</v>
      </c>
      <c r="T191" s="51">
        <f>+'2grid'!T191*CU$2</f>
        <v>0</v>
      </c>
      <c r="U191" s="51">
        <f>+'2grid'!U191*CV$2</f>
        <v>0</v>
      </c>
      <c r="V191" s="51">
        <f>+'2grid'!V191*CW$2</f>
        <v>0</v>
      </c>
      <c r="W191" s="51">
        <f>+'2grid'!W191*CX$2</f>
        <v>0</v>
      </c>
      <c r="X191" s="51">
        <f>+'2grid'!X191*CY$2</f>
        <v>0</v>
      </c>
      <c r="Y191" s="51">
        <f>+'2grid'!Y191*CZ$2</f>
        <v>0</v>
      </c>
      <c r="Z191" s="51">
        <f>+'2grid'!Z191*DA$2</f>
        <v>0</v>
      </c>
      <c r="AA191" s="51">
        <f>+'2grid'!AA191*DB$2</f>
        <v>0</v>
      </c>
      <c r="AB191" s="51">
        <f>+'2grid'!AB191*DC$2</f>
        <v>0</v>
      </c>
      <c r="AC191" s="51">
        <f>+'2grid'!AC191*DD$2</f>
        <v>0</v>
      </c>
      <c r="AD191" s="51">
        <f>+'2grid'!AD191*DE$2</f>
        <v>0</v>
      </c>
      <c r="AE191" s="51">
        <f>+'2grid'!AE191*DF$2</f>
        <v>0</v>
      </c>
      <c r="AF191" s="51">
        <f>+'2grid'!AF191*DG$2</f>
        <v>0</v>
      </c>
      <c r="AG191" s="51">
        <f>+'2grid'!AG191*DH$2</f>
        <v>0</v>
      </c>
      <c r="AH191" s="51">
        <f>+'2grid'!AH191*DI$2</f>
        <v>0</v>
      </c>
      <c r="AI191" s="51">
        <f>+'2grid'!AI191*DJ$2</f>
        <v>0</v>
      </c>
      <c r="AJ191" s="51">
        <f>+'2grid'!AJ191*DK$2</f>
        <v>0</v>
      </c>
      <c r="AK191" s="51">
        <f>+'2grid'!AK191*DL$2</f>
        <v>0</v>
      </c>
      <c r="AL191" s="51">
        <f>+'2grid'!AL191*DM$2</f>
        <v>0</v>
      </c>
      <c r="AM191" s="51">
        <f>+'2grid'!AM191*DN$2</f>
        <v>0</v>
      </c>
      <c r="AN191" s="51">
        <f>+'2grid'!AN191*DO$2</f>
        <v>0</v>
      </c>
      <c r="AO191" s="51">
        <f>+'2grid'!AO191*DP$2</f>
        <v>0</v>
      </c>
      <c r="AP191" s="51">
        <f>+'2grid'!AP191*DQ$2</f>
        <v>0</v>
      </c>
      <c r="AQ191" s="51">
        <f>+'2grid'!AQ191*DR$2</f>
        <v>0</v>
      </c>
      <c r="AR191" s="51">
        <f>+'2grid'!AR191*DS$2</f>
        <v>0</v>
      </c>
      <c r="AS191" s="51">
        <f>+'2grid'!AS191*DT$2</f>
        <v>0</v>
      </c>
      <c r="AT191" s="51">
        <f>+'2grid'!AT191*DU$2</f>
        <v>0</v>
      </c>
      <c r="AU191" s="51">
        <f>+'2grid'!AU191*DV$2</f>
        <v>0</v>
      </c>
      <c r="AV191" s="51">
        <f>+'2grid'!AV191*DW$2</f>
        <v>0</v>
      </c>
      <c r="AW191" s="51">
        <f>+'2grid'!AW191*DX$2</f>
        <v>0</v>
      </c>
      <c r="AX191" s="51">
        <f>+'2grid'!AX191*DY$2</f>
        <v>0</v>
      </c>
      <c r="AY191" s="51">
        <f>+'2grid'!AY191*DZ$2</f>
        <v>0</v>
      </c>
      <c r="AZ191" s="51">
        <f>+'2grid'!AZ191*EA$2</f>
        <v>0</v>
      </c>
      <c r="BA191" s="51">
        <f>+'2grid'!BA191*EB$2</f>
        <v>0</v>
      </c>
      <c r="BB191" s="51">
        <f>+'2grid'!BB191*EC$2</f>
        <v>0</v>
      </c>
      <c r="BC191" s="51">
        <f>+'2grid'!BC191*ED$2</f>
        <v>0</v>
      </c>
      <c r="BD191" s="51">
        <f>+'2grid'!BD191*EE$2</f>
        <v>0</v>
      </c>
      <c r="BE191" s="51">
        <f>+'2grid'!BE191*EF$2</f>
        <v>0</v>
      </c>
      <c r="BF191" s="51">
        <f>+'2grid'!BF191*EG$2</f>
        <v>0</v>
      </c>
      <c r="BG191" s="51">
        <f>+'2grid'!BG191*EH$2</f>
        <v>0</v>
      </c>
      <c r="BH191" s="51">
        <f>+'2grid'!BH191*EI$2</f>
        <v>0</v>
      </c>
      <c r="BI191" s="51">
        <f>+'2grid'!BI191*EJ$2</f>
        <v>0</v>
      </c>
      <c r="BJ191" s="51">
        <f>+'2grid'!BJ191*EK$2</f>
        <v>0</v>
      </c>
      <c r="BK191" s="51">
        <f>+'2grid'!BK191*EL$2</f>
        <v>0</v>
      </c>
      <c r="BL191" s="51">
        <f>+'2grid'!BL191*EM$2</f>
        <v>0</v>
      </c>
      <c r="BM191" s="51">
        <f>+'2grid'!BM191*EN$2</f>
        <v>0</v>
      </c>
      <c r="BN191" s="51">
        <f>+'2grid'!BN191*EO$2</f>
        <v>0</v>
      </c>
      <c r="BO191" s="51">
        <f>+'2grid'!BO191*EP$2</f>
        <v>0</v>
      </c>
      <c r="BP191" s="51">
        <f>+'2grid'!BP191*EQ$2</f>
        <v>0</v>
      </c>
      <c r="BQ191" s="51">
        <f>+'2grid'!BQ191*ER$2</f>
        <v>0</v>
      </c>
      <c r="BR191" s="51">
        <f>+'2grid'!BR191*ES$2</f>
        <v>0</v>
      </c>
      <c r="BS191" s="51">
        <f>+'2grid'!BS191*ET$2</f>
        <v>0</v>
      </c>
      <c r="BT191" s="51">
        <f>+'2grid'!BT191*EU$2</f>
        <v>0</v>
      </c>
      <c r="BU191" s="51">
        <f>+'2grid'!BU191*EV$2</f>
        <v>0</v>
      </c>
      <c r="BV191" s="51">
        <f>+'2grid'!BV191*EW$2</f>
        <v>0</v>
      </c>
      <c r="BW191" s="51">
        <f>+'2grid'!BW191*EX$2</f>
        <v>0</v>
      </c>
      <c r="BX191" s="51">
        <f>+'2grid'!BX191*EY$2</f>
        <v>0</v>
      </c>
      <c r="BY191" s="51">
        <f>+'2grid'!BY191*EZ$2</f>
        <v>0</v>
      </c>
      <c r="BZ191" s="51">
        <f>+'2grid'!BZ191*FA$2</f>
        <v>0</v>
      </c>
      <c r="CA191" s="51">
        <f>+'2grid'!CA191*FB$2</f>
        <v>0</v>
      </c>
    </row>
    <row r="192" spans="1:79" x14ac:dyDescent="0.2">
      <c r="A192" s="9">
        <v>703</v>
      </c>
      <c r="B192" s="51">
        <f>+'2grid'!B192*CC$2</f>
        <v>0</v>
      </c>
      <c r="C192" s="51">
        <f>+'2grid'!C192*CD$2</f>
        <v>0</v>
      </c>
      <c r="D192" s="51">
        <f>+'2grid'!D192*CE$2</f>
        <v>0</v>
      </c>
      <c r="E192" s="51">
        <f>+'2grid'!E192*CF$2</f>
        <v>0</v>
      </c>
      <c r="F192" s="51">
        <f>+'2grid'!F192*CG$2</f>
        <v>0</v>
      </c>
      <c r="G192" s="51">
        <f>+'2grid'!G192*CH$2</f>
        <v>0</v>
      </c>
      <c r="H192" s="51">
        <f>+'2grid'!H192*CI$2</f>
        <v>0</v>
      </c>
      <c r="I192" s="51">
        <f>+'2grid'!I192*CJ$2</f>
        <v>0</v>
      </c>
      <c r="J192" s="51">
        <f>+'2grid'!J192*CK$2</f>
        <v>0</v>
      </c>
      <c r="K192" s="51">
        <f>+'2grid'!K192*CL$2</f>
        <v>0</v>
      </c>
      <c r="L192" s="51">
        <f>+'2grid'!L192*CM$2</f>
        <v>0</v>
      </c>
      <c r="M192" s="51">
        <f>+'2grid'!M192*CN$2</f>
        <v>0</v>
      </c>
      <c r="N192" s="51">
        <f>+'2grid'!N192*CO$2</f>
        <v>0</v>
      </c>
      <c r="O192" s="51">
        <f>+'2grid'!O192*CP$2</f>
        <v>0</v>
      </c>
      <c r="P192" s="51">
        <f>+'2grid'!P192*CQ$2</f>
        <v>0</v>
      </c>
      <c r="Q192" s="51">
        <f>+'2grid'!Q192*CR$2</f>
        <v>0</v>
      </c>
      <c r="R192" s="51">
        <f>+'2grid'!R192*CS$2</f>
        <v>0</v>
      </c>
      <c r="S192" s="51">
        <f>+'2grid'!S192*CT$2</f>
        <v>0</v>
      </c>
      <c r="T192" s="51">
        <f>+'2grid'!T192*CU$2</f>
        <v>0</v>
      </c>
      <c r="U192" s="51">
        <f>+'2grid'!U192*CV$2</f>
        <v>0</v>
      </c>
      <c r="V192" s="51">
        <f>+'2grid'!V192*CW$2</f>
        <v>0</v>
      </c>
      <c r="W192" s="51">
        <f>+'2grid'!W192*CX$2</f>
        <v>0</v>
      </c>
      <c r="X192" s="51">
        <f>+'2grid'!X192*CY$2</f>
        <v>0</v>
      </c>
      <c r="Y192" s="51">
        <f>+'2grid'!Y192*CZ$2</f>
        <v>0</v>
      </c>
      <c r="Z192" s="51">
        <f>+'2grid'!Z192*DA$2</f>
        <v>0</v>
      </c>
      <c r="AA192" s="51">
        <f>+'2grid'!AA192*DB$2</f>
        <v>0</v>
      </c>
      <c r="AB192" s="51">
        <f>+'2grid'!AB192*DC$2</f>
        <v>0</v>
      </c>
      <c r="AC192" s="51">
        <f>+'2grid'!AC192*DD$2</f>
        <v>0</v>
      </c>
      <c r="AD192" s="51">
        <f>+'2grid'!AD192*DE$2</f>
        <v>0</v>
      </c>
      <c r="AE192" s="51">
        <f>+'2grid'!AE192*DF$2</f>
        <v>0</v>
      </c>
      <c r="AF192" s="51">
        <f>+'2grid'!AF192*DG$2</f>
        <v>0</v>
      </c>
      <c r="AG192" s="51">
        <f>+'2grid'!AG192*DH$2</f>
        <v>0</v>
      </c>
      <c r="AH192" s="51">
        <f>+'2grid'!AH192*DI$2</f>
        <v>0</v>
      </c>
      <c r="AI192" s="51">
        <f>+'2grid'!AI192*DJ$2</f>
        <v>0</v>
      </c>
      <c r="AJ192" s="51">
        <f>+'2grid'!AJ192*DK$2</f>
        <v>0</v>
      </c>
      <c r="AK192" s="51">
        <f>+'2grid'!AK192*DL$2</f>
        <v>0</v>
      </c>
      <c r="AL192" s="51">
        <f>+'2grid'!AL192*DM$2</f>
        <v>0</v>
      </c>
      <c r="AM192" s="51">
        <f>+'2grid'!AM192*DN$2</f>
        <v>0</v>
      </c>
      <c r="AN192" s="51">
        <f>+'2grid'!AN192*DO$2</f>
        <v>0</v>
      </c>
      <c r="AO192" s="51">
        <f>+'2grid'!AO192*DP$2</f>
        <v>0</v>
      </c>
      <c r="AP192" s="51">
        <f>+'2grid'!AP192*DQ$2</f>
        <v>0</v>
      </c>
      <c r="AQ192" s="51">
        <f>+'2grid'!AQ192*DR$2</f>
        <v>0</v>
      </c>
      <c r="AR192" s="51">
        <f>+'2grid'!AR192*DS$2</f>
        <v>0</v>
      </c>
      <c r="AS192" s="51">
        <f>+'2grid'!AS192*DT$2</f>
        <v>0</v>
      </c>
      <c r="AT192" s="51">
        <f>+'2grid'!AT192*DU$2</f>
        <v>0</v>
      </c>
      <c r="AU192" s="51">
        <f>+'2grid'!AU192*DV$2</f>
        <v>0</v>
      </c>
      <c r="AV192" s="51">
        <f>+'2grid'!AV192*DW$2</f>
        <v>0</v>
      </c>
      <c r="AW192" s="51">
        <f>+'2grid'!AW192*DX$2</f>
        <v>0</v>
      </c>
      <c r="AX192" s="51">
        <f>+'2grid'!AX192*DY$2</f>
        <v>0</v>
      </c>
      <c r="AY192" s="51">
        <f>+'2grid'!AY192*DZ$2</f>
        <v>0</v>
      </c>
      <c r="AZ192" s="51">
        <f>+'2grid'!AZ192*EA$2</f>
        <v>0</v>
      </c>
      <c r="BA192" s="51">
        <f>+'2grid'!BA192*EB$2</f>
        <v>0</v>
      </c>
      <c r="BB192" s="51">
        <f>+'2grid'!BB192*EC$2</f>
        <v>0</v>
      </c>
      <c r="BC192" s="51">
        <f>+'2grid'!BC192*ED$2</f>
        <v>0</v>
      </c>
      <c r="BD192" s="51">
        <f>+'2grid'!BD192*EE$2</f>
        <v>0</v>
      </c>
      <c r="BE192" s="51">
        <f>+'2grid'!BE192*EF$2</f>
        <v>0</v>
      </c>
      <c r="BF192" s="51">
        <f>+'2grid'!BF192*EG$2</f>
        <v>0</v>
      </c>
      <c r="BG192" s="51">
        <f>+'2grid'!BG192*EH$2</f>
        <v>0</v>
      </c>
      <c r="BH192" s="51">
        <f>+'2grid'!BH192*EI$2</f>
        <v>0</v>
      </c>
      <c r="BI192" s="51">
        <f>+'2grid'!BI192*EJ$2</f>
        <v>0</v>
      </c>
      <c r="BJ192" s="51">
        <f>+'2grid'!BJ192*EK$2</f>
        <v>0</v>
      </c>
      <c r="BK192" s="51">
        <f>+'2grid'!BK192*EL$2</f>
        <v>0</v>
      </c>
      <c r="BL192" s="51">
        <f>+'2grid'!BL192*EM$2</f>
        <v>0</v>
      </c>
      <c r="BM192" s="51">
        <f>+'2grid'!BM192*EN$2</f>
        <v>0</v>
      </c>
      <c r="BN192" s="51">
        <f>+'2grid'!BN192*EO$2</f>
        <v>0</v>
      </c>
      <c r="BO192" s="51">
        <f>+'2grid'!BO192*EP$2</f>
        <v>0</v>
      </c>
      <c r="BP192" s="51">
        <f>+'2grid'!BP192*EQ$2</f>
        <v>0</v>
      </c>
      <c r="BQ192" s="51">
        <f>+'2grid'!BQ192*ER$2</f>
        <v>0</v>
      </c>
      <c r="BR192" s="51">
        <f>+'2grid'!BR192*ES$2</f>
        <v>0</v>
      </c>
      <c r="BS192" s="51">
        <f>+'2grid'!BS192*ET$2</f>
        <v>0</v>
      </c>
      <c r="BT192" s="51">
        <f>+'2grid'!BT192*EU$2</f>
        <v>0</v>
      </c>
      <c r="BU192" s="51">
        <f>+'2grid'!BU192*EV$2</f>
        <v>0</v>
      </c>
      <c r="BV192" s="51">
        <f>+'2grid'!BV192*EW$2</f>
        <v>0</v>
      </c>
      <c r="BW192" s="51">
        <f>+'2grid'!BW192*EX$2</f>
        <v>0</v>
      </c>
      <c r="BX192" s="51">
        <f>+'2grid'!BX192*EY$2</f>
        <v>0</v>
      </c>
      <c r="BY192" s="51">
        <f>+'2grid'!BY192*EZ$2</f>
        <v>0</v>
      </c>
      <c r="BZ192" s="51">
        <f>+'2grid'!BZ192*FA$2</f>
        <v>0</v>
      </c>
      <c r="CA192" s="51">
        <f>+'2grid'!CA192*FB$2</f>
        <v>0</v>
      </c>
    </row>
    <row r="193" spans="1:79" x14ac:dyDescent="0.2">
      <c r="A193" s="9">
        <v>704</v>
      </c>
      <c r="B193" s="51">
        <f>+'2grid'!B193*CC$2</f>
        <v>0</v>
      </c>
      <c r="C193" s="51">
        <f>+'2grid'!C193*CD$2</f>
        <v>0</v>
      </c>
      <c r="D193" s="51">
        <f>+'2grid'!D193*CE$2</f>
        <v>1.929102501217627E-2</v>
      </c>
      <c r="E193" s="51">
        <f>+'2grid'!E193*CF$2</f>
        <v>4.9266556380526134E-2</v>
      </c>
      <c r="F193" s="51">
        <f>+'2grid'!F193*CG$2</f>
        <v>0.12570302383994172</v>
      </c>
      <c r="G193" s="51">
        <f>+'2grid'!G193*CH$2</f>
        <v>0.32041879579502197</v>
      </c>
      <c r="H193" s="51">
        <f>+'2grid'!H193*CI$2</f>
        <v>0.81592281835872527</v>
      </c>
      <c r="I193" s="51">
        <f>+'2grid'!I193*CJ$2</f>
        <v>2.0754706345203591</v>
      </c>
      <c r="J193" s="51">
        <f>+'2grid'!J193*CK$2</f>
        <v>5.273451825006596</v>
      </c>
      <c r="K193" s="51">
        <f>+'2grid'!K193*CL$2</f>
        <v>13.38304049473315</v>
      </c>
      <c r="L193" s="51">
        <f>+'2grid'!L193*CM$2</f>
        <v>33.920452736420764</v>
      </c>
      <c r="M193" s="51">
        <f>+'2grid'!M193*CN$2</f>
        <v>35.733420277794679</v>
      </c>
      <c r="N193" s="51">
        <f>+'2grid'!N193*CO$2</f>
        <v>37.631506215201149</v>
      </c>
      <c r="O193" s="51">
        <f>+'2grid'!O193*CP$2</f>
        <v>39.617598479862586</v>
      </c>
      <c r="P193" s="51">
        <f>+'2grid'!P193*CQ$2</f>
        <v>41.694564811740811</v>
      </c>
      <c r="Q193" s="51">
        <f>+'2grid'!Q193*CR$2</f>
        <v>43.865235512740469</v>
      </c>
      <c r="R193" s="51">
        <f>+'2grid'!R193*CS$2</f>
        <v>46.132383887853194</v>
      </c>
      <c r="S193" s="51">
        <f>+'2grid'!S193*CT$2</f>
        <v>48.498704137280889</v>
      </c>
      <c r="T193" s="51">
        <f>+'2grid'!T193*CU$2</f>
        <v>50.96678644105819</v>
      </c>
      <c r="U193" s="51">
        <f>+'2grid'!U193*CV$2</f>
        <v>52.505434360678969</v>
      </c>
      <c r="V193" s="51">
        <f>+'2grid'!V193*CW$2</f>
        <v>53.918341456112131</v>
      </c>
      <c r="W193" s="51">
        <f>+'2grid'!W193*CX$2</f>
        <v>68.351597934654535</v>
      </c>
      <c r="X193" s="51">
        <f>+'2grid'!X193*CY$2</f>
        <v>81.997297085347583</v>
      </c>
      <c r="Y193" s="51">
        <f>+'2grid'!Y193*CZ$2</f>
        <v>94.864751765832409</v>
      </c>
      <c r="Z193" s="51">
        <f>+'2grid'!Z193*DA$2</f>
        <v>106.96327483375003</v>
      </c>
      <c r="AA193" s="51">
        <f>+'2grid'!AA193*DB$2</f>
        <v>118.30217914674162</v>
      </c>
      <c r="AB193" s="51">
        <f>+'2grid'!AB193*DC$2</f>
        <v>143.85131424380378</v>
      </c>
      <c r="AC193" s="51">
        <f>+'2grid'!AC193*DD$2</f>
        <v>167.82868903852136</v>
      </c>
      <c r="AD193" s="51">
        <f>+'2grid'!AD193*DE$2</f>
        <v>182.81819306320122</v>
      </c>
      <c r="AE193" s="51">
        <f>+'2grid'!AE193*DF$2</f>
        <v>197.52826880118798</v>
      </c>
      <c r="AF193" s="51">
        <f>+'2grid'!AF193*DG$2</f>
        <v>211.95930666170207</v>
      </c>
      <c r="AG193" s="51">
        <f>+'2grid'!AG193*DH$2</f>
        <v>226.1116970539635</v>
      </c>
      <c r="AH193" s="51">
        <f>+'2grid'!AH193*DI$2</f>
        <v>239.98583038719286</v>
      </c>
      <c r="AI193" s="51">
        <f>+'2grid'!AI193*DJ$2</f>
        <v>253.58209707061025</v>
      </c>
      <c r="AJ193" s="51">
        <f>+'2grid'!AJ193*DK$2</f>
        <v>266.90088751343603</v>
      </c>
      <c r="AK193" s="51">
        <f>+'2grid'!AK193*DL$2</f>
        <v>279.9425921248905</v>
      </c>
      <c r="AL193" s="51">
        <f>+'2grid'!AL193*DM$2</f>
        <v>292.70760131419411</v>
      </c>
      <c r="AM193" s="51">
        <f>+'2grid'!AM193*DN$2</f>
        <v>305.19630549056677</v>
      </c>
      <c r="AN193" s="51">
        <f>+'2grid'!AN193*DO$2</f>
        <v>317.40909506322907</v>
      </c>
      <c r="AO193" s="51">
        <f>+'2grid'!AO193*DP$2</f>
        <v>329.34636044140137</v>
      </c>
      <c r="AP193" s="51">
        <f>+'2grid'!AP193*DQ$2</f>
        <v>365.88509950427425</v>
      </c>
      <c r="AQ193" s="51">
        <f>+'2grid'!AQ193*DR$2</f>
        <v>401.68048783100039</v>
      </c>
      <c r="AR193" s="51">
        <f>+'2grid'!AR193*DS$2</f>
        <v>436.73357480990006</v>
      </c>
      <c r="AS193" s="51">
        <f>+'2grid'!AS193*DT$2</f>
        <v>471.04540982929348</v>
      </c>
      <c r="AT193" s="51">
        <f>+'2grid'!AT193*DU$2</f>
        <v>504.61704227750113</v>
      </c>
      <c r="AU193" s="51">
        <f>+'2grid'!AU193*DV$2</f>
        <v>604.19997941077906</v>
      </c>
      <c r="AV193" s="51">
        <f>+'2grid'!AV193*DW$2</f>
        <v>701.73158219123877</v>
      </c>
      <c r="AW193" s="51">
        <f>+'2grid'!AW193*DX$2</f>
        <v>797.21475543499196</v>
      </c>
      <c r="AX193" s="51">
        <f>+'2grid'!AX193*DY$2</f>
        <v>895.79078321175314</v>
      </c>
      <c r="AY193" s="51">
        <f>+'2grid'!AY193*DZ$2</f>
        <v>984.54744375877567</v>
      </c>
      <c r="AZ193" s="51">
        <f>+'2grid'!AZ193*EA$2</f>
        <v>1072.5047124959367</v>
      </c>
      <c r="BA193" s="51">
        <f>+'2grid'!BA193*EB$2</f>
        <v>1159.6636490605742</v>
      </c>
      <c r="BB193" s="51">
        <f>+'2grid'!BB193*EC$2</f>
        <v>1207.3728338186356</v>
      </c>
      <c r="BC193" s="51">
        <f>+'2grid'!BC193*ED$2</f>
        <v>3051.2010848585692</v>
      </c>
      <c r="BD193" s="51">
        <f>+'2grid'!BD193*EE$2</f>
        <v>3025.2422233777038</v>
      </c>
      <c r="BE193" s="51">
        <f>+'2grid'!BE193*EF$2</f>
        <v>3570.2416471713809</v>
      </c>
      <c r="BF193" s="51">
        <f>+'2grid'!BF193*EG$2</f>
        <v>3835.359378618969</v>
      </c>
      <c r="BG193" s="51">
        <f>+'2grid'!BG193*EH$2</f>
        <v>4844.183174708819</v>
      </c>
      <c r="BH193" s="51">
        <f>+'2grid'!BH193*EI$2</f>
        <v>4734.2526771942603</v>
      </c>
      <c r="BI193" s="51">
        <f>+'2grid'!BI193*EJ$2</f>
        <v>4741.3456616264557</v>
      </c>
      <c r="BJ193" s="51">
        <f>+'2grid'!BJ193*EK$2</f>
        <v>4708.1931678660567</v>
      </c>
      <c r="BK193" s="51">
        <f>+'2grid'!BK193*EL$2</f>
        <v>4703.5992454658899</v>
      </c>
      <c r="BL193" s="51">
        <f>+'2grid'!BL193*EM$2</f>
        <v>4630.0216445507485</v>
      </c>
      <c r="BM193" s="51">
        <f>+'2grid'!BM193*EN$2</f>
        <v>4627.0112605657241</v>
      </c>
      <c r="BN193" s="51">
        <f>+'2grid'!BN193*EO$2</f>
        <v>4552.6236157029953</v>
      </c>
      <c r="BO193" s="51">
        <f>+'2grid'!BO193*EP$2</f>
        <v>4674.1744121464226</v>
      </c>
      <c r="BP193" s="51">
        <f>+'2grid'!BP193*EQ$2</f>
        <v>4697.3103065307823</v>
      </c>
      <c r="BQ193" s="51">
        <f>+'2grid'!BQ193*ER$2</f>
        <v>4730.0436586938431</v>
      </c>
      <c r="BR193" s="51">
        <f>+'2grid'!BR193*ES$2</f>
        <v>4834.6675050831946</v>
      </c>
      <c r="BS193" s="51">
        <f>+'2grid'!BS193*ET$2</f>
        <v>4845.3217981808075</v>
      </c>
      <c r="BT193" s="51">
        <f>+'2grid'!BT193*EU$2</f>
        <v>4920.0992967508737</v>
      </c>
      <c r="BU193" s="51">
        <f>+'2grid'!BU193*EV$2</f>
        <v>4961.4084640167493</v>
      </c>
      <c r="BV193" s="51">
        <f>+'2grid'!BV193*EW$2</f>
        <v>5021.5804529249708</v>
      </c>
      <c r="BW193" s="51">
        <f>+'2grid'!BW193*EX$2</f>
        <v>5076.7624048440448</v>
      </c>
      <c r="BX193" s="51">
        <f>+'2grid'!BX193*EY$2</f>
        <v>5121.3399015200357</v>
      </c>
      <c r="BY193" s="51">
        <f>+'2grid'!BY193*EZ$2</f>
        <v>5182.0843983122395</v>
      </c>
      <c r="BZ193" s="51">
        <f>+'2grid'!BZ193*FA$2</f>
        <v>5231.6782265466773</v>
      </c>
      <c r="CA193" s="51">
        <f>+'2grid'!CA193*FB$2</f>
        <v>5286.8608146900842</v>
      </c>
    </row>
    <row r="194" spans="1:79" x14ac:dyDescent="0.2">
      <c r="A194" s="9">
        <v>705</v>
      </c>
      <c r="B194" s="51">
        <f>+'2grid'!B194*CC$2</f>
        <v>0</v>
      </c>
      <c r="C194" s="51">
        <f>+'2grid'!C194*CD$2</f>
        <v>0</v>
      </c>
      <c r="D194" s="51">
        <f>+'2grid'!D194*CE$2</f>
        <v>0</v>
      </c>
      <c r="E194" s="51">
        <f>+'2grid'!E194*CF$2</f>
        <v>0</v>
      </c>
      <c r="F194" s="51">
        <f>+'2grid'!F194*CG$2</f>
        <v>0</v>
      </c>
      <c r="G194" s="51">
        <f>+'2grid'!G194*CH$2</f>
        <v>0</v>
      </c>
      <c r="H194" s="51">
        <f>+'2grid'!H194*CI$2</f>
        <v>0</v>
      </c>
      <c r="I194" s="51">
        <f>+'2grid'!I194*CJ$2</f>
        <v>0</v>
      </c>
      <c r="J194" s="51">
        <f>+'2grid'!J194*CK$2</f>
        <v>0</v>
      </c>
      <c r="K194" s="51">
        <f>+'2grid'!K194*CL$2</f>
        <v>0</v>
      </c>
      <c r="L194" s="51">
        <f>+'2grid'!L194*CM$2</f>
        <v>0</v>
      </c>
      <c r="M194" s="51">
        <f>+'2grid'!M194*CN$2</f>
        <v>0</v>
      </c>
      <c r="N194" s="51">
        <f>+'2grid'!N194*CO$2</f>
        <v>0</v>
      </c>
      <c r="O194" s="51">
        <f>+'2grid'!O194*CP$2</f>
        <v>0</v>
      </c>
      <c r="P194" s="51">
        <f>+'2grid'!P194*CQ$2</f>
        <v>0</v>
      </c>
      <c r="Q194" s="51">
        <f>+'2grid'!Q194*CR$2</f>
        <v>0</v>
      </c>
      <c r="R194" s="51">
        <f>+'2grid'!R194*CS$2</f>
        <v>0</v>
      </c>
      <c r="S194" s="51">
        <f>+'2grid'!S194*CT$2</f>
        <v>0</v>
      </c>
      <c r="T194" s="51">
        <f>+'2grid'!T194*CU$2</f>
        <v>0</v>
      </c>
      <c r="U194" s="51">
        <f>+'2grid'!U194*CV$2</f>
        <v>0</v>
      </c>
      <c r="V194" s="51">
        <f>+'2grid'!V194*CW$2</f>
        <v>0</v>
      </c>
      <c r="W194" s="51">
        <f>+'2grid'!W194*CX$2</f>
        <v>0</v>
      </c>
      <c r="X194" s="51">
        <f>+'2grid'!X194*CY$2</f>
        <v>0</v>
      </c>
      <c r="Y194" s="51">
        <f>+'2grid'!Y194*CZ$2</f>
        <v>0</v>
      </c>
      <c r="Z194" s="51">
        <f>+'2grid'!Z194*DA$2</f>
        <v>0</v>
      </c>
      <c r="AA194" s="51">
        <f>+'2grid'!AA194*DB$2</f>
        <v>0</v>
      </c>
      <c r="AB194" s="51">
        <f>+'2grid'!AB194*DC$2</f>
        <v>0</v>
      </c>
      <c r="AC194" s="51">
        <f>+'2grid'!AC194*DD$2</f>
        <v>0</v>
      </c>
      <c r="AD194" s="51">
        <f>+'2grid'!AD194*DE$2</f>
        <v>0</v>
      </c>
      <c r="AE194" s="51">
        <f>+'2grid'!AE194*DF$2</f>
        <v>0</v>
      </c>
      <c r="AF194" s="51">
        <f>+'2grid'!AF194*DG$2</f>
        <v>0</v>
      </c>
      <c r="AG194" s="51">
        <f>+'2grid'!AG194*DH$2</f>
        <v>0</v>
      </c>
      <c r="AH194" s="51">
        <f>+'2grid'!AH194*DI$2</f>
        <v>0</v>
      </c>
      <c r="AI194" s="51">
        <f>+'2grid'!AI194*DJ$2</f>
        <v>0</v>
      </c>
      <c r="AJ194" s="51">
        <f>+'2grid'!AJ194*DK$2</f>
        <v>0</v>
      </c>
      <c r="AK194" s="51">
        <f>+'2grid'!AK194*DL$2</f>
        <v>0</v>
      </c>
      <c r="AL194" s="51">
        <f>+'2grid'!AL194*DM$2</f>
        <v>0</v>
      </c>
      <c r="AM194" s="51">
        <f>+'2grid'!AM194*DN$2</f>
        <v>0</v>
      </c>
      <c r="AN194" s="51">
        <f>+'2grid'!AN194*DO$2</f>
        <v>0</v>
      </c>
      <c r="AO194" s="51">
        <f>+'2grid'!AO194*DP$2</f>
        <v>0</v>
      </c>
      <c r="AP194" s="51">
        <f>+'2grid'!AP194*DQ$2</f>
        <v>0</v>
      </c>
      <c r="AQ194" s="51">
        <f>+'2grid'!AQ194*DR$2</f>
        <v>0</v>
      </c>
      <c r="AR194" s="51">
        <f>+'2grid'!AR194*DS$2</f>
        <v>0</v>
      </c>
      <c r="AS194" s="51">
        <f>+'2grid'!AS194*DT$2</f>
        <v>0</v>
      </c>
      <c r="AT194" s="51">
        <f>+'2grid'!AT194*DU$2</f>
        <v>0</v>
      </c>
      <c r="AU194" s="51">
        <f>+'2grid'!AU194*DV$2</f>
        <v>0</v>
      </c>
      <c r="AV194" s="51">
        <f>+'2grid'!AV194*DW$2</f>
        <v>0</v>
      </c>
      <c r="AW194" s="51">
        <f>+'2grid'!AW194*DX$2</f>
        <v>0</v>
      </c>
      <c r="AX194" s="51">
        <f>+'2grid'!AX194*DY$2</f>
        <v>0</v>
      </c>
      <c r="AY194" s="51">
        <f>+'2grid'!AY194*DZ$2</f>
        <v>0</v>
      </c>
      <c r="AZ194" s="51">
        <f>+'2grid'!AZ194*EA$2</f>
        <v>0</v>
      </c>
      <c r="BA194" s="51">
        <f>+'2grid'!BA194*EB$2</f>
        <v>0</v>
      </c>
      <c r="BB194" s="51">
        <f>+'2grid'!BB194*EC$2</f>
        <v>0</v>
      </c>
      <c r="BC194" s="51">
        <f>+'2grid'!BC194*ED$2</f>
        <v>0</v>
      </c>
      <c r="BD194" s="51">
        <f>+'2grid'!BD194*EE$2</f>
        <v>0</v>
      </c>
      <c r="BE194" s="51">
        <f>+'2grid'!BE194*EF$2</f>
        <v>0</v>
      </c>
      <c r="BF194" s="51">
        <f>+'2grid'!BF194*EG$2</f>
        <v>0</v>
      </c>
      <c r="BG194" s="51">
        <f>+'2grid'!BG194*EH$2</f>
        <v>0</v>
      </c>
      <c r="BH194" s="51">
        <f>+'2grid'!BH194*EI$2</f>
        <v>0</v>
      </c>
      <c r="BI194" s="51">
        <f>+'2grid'!BI194*EJ$2</f>
        <v>0</v>
      </c>
      <c r="BJ194" s="51">
        <f>+'2grid'!BJ194*EK$2</f>
        <v>0</v>
      </c>
      <c r="BK194" s="51">
        <f>+'2grid'!BK194*EL$2</f>
        <v>0</v>
      </c>
      <c r="BL194" s="51">
        <f>+'2grid'!BL194*EM$2</f>
        <v>0</v>
      </c>
      <c r="BM194" s="51">
        <f>+'2grid'!BM194*EN$2</f>
        <v>0</v>
      </c>
      <c r="BN194" s="51">
        <f>+'2grid'!BN194*EO$2</f>
        <v>0</v>
      </c>
      <c r="BO194" s="51">
        <f>+'2grid'!BO194*EP$2</f>
        <v>0</v>
      </c>
      <c r="BP194" s="51">
        <f>+'2grid'!BP194*EQ$2</f>
        <v>0</v>
      </c>
      <c r="BQ194" s="51">
        <f>+'2grid'!BQ194*ER$2</f>
        <v>0</v>
      </c>
      <c r="BR194" s="51">
        <f>+'2grid'!BR194*ES$2</f>
        <v>0</v>
      </c>
      <c r="BS194" s="51">
        <f>+'2grid'!BS194*ET$2</f>
        <v>0</v>
      </c>
      <c r="BT194" s="51">
        <f>+'2grid'!BT194*EU$2</f>
        <v>0</v>
      </c>
      <c r="BU194" s="51">
        <f>+'2grid'!BU194*EV$2</f>
        <v>0</v>
      </c>
      <c r="BV194" s="51">
        <f>+'2grid'!BV194*EW$2</f>
        <v>0</v>
      </c>
      <c r="BW194" s="51">
        <f>+'2grid'!BW194*EX$2</f>
        <v>0</v>
      </c>
      <c r="BX194" s="51">
        <f>+'2grid'!BX194*EY$2</f>
        <v>0</v>
      </c>
      <c r="BY194" s="51">
        <f>+'2grid'!BY194*EZ$2</f>
        <v>0</v>
      </c>
      <c r="BZ194" s="51">
        <f>+'2grid'!BZ194*FA$2</f>
        <v>0</v>
      </c>
      <c r="CA194" s="51">
        <f>+'2grid'!CA194*FB$2</f>
        <v>0</v>
      </c>
    </row>
    <row r="195" spans="1:79" x14ac:dyDescent="0.2">
      <c r="A195" s="9">
        <v>706</v>
      </c>
      <c r="B195" s="51">
        <f>+'2grid'!B195*CC$2</f>
        <v>0</v>
      </c>
      <c r="C195" s="51">
        <f>+'2grid'!C195*CD$2</f>
        <v>0</v>
      </c>
      <c r="D195" s="51">
        <f>+'2grid'!D195*CE$2</f>
        <v>0</v>
      </c>
      <c r="E195" s="51">
        <f>+'2grid'!E195*CF$2</f>
        <v>0</v>
      </c>
      <c r="F195" s="51">
        <f>+'2grid'!F195*CG$2</f>
        <v>0</v>
      </c>
      <c r="G195" s="51">
        <f>+'2grid'!G195*CH$2</f>
        <v>0</v>
      </c>
      <c r="H195" s="51">
        <f>+'2grid'!H195*CI$2</f>
        <v>0</v>
      </c>
      <c r="I195" s="51">
        <f>+'2grid'!I195*CJ$2</f>
        <v>0</v>
      </c>
      <c r="J195" s="51">
        <f>+'2grid'!J195*CK$2</f>
        <v>0</v>
      </c>
      <c r="K195" s="51">
        <f>+'2grid'!K195*CL$2</f>
        <v>0</v>
      </c>
      <c r="L195" s="51">
        <f>+'2grid'!L195*CM$2</f>
        <v>0</v>
      </c>
      <c r="M195" s="51">
        <f>+'2grid'!M195*CN$2</f>
        <v>0</v>
      </c>
      <c r="N195" s="51">
        <f>+'2grid'!N195*CO$2</f>
        <v>0</v>
      </c>
      <c r="O195" s="51">
        <f>+'2grid'!O195*CP$2</f>
        <v>0</v>
      </c>
      <c r="P195" s="51">
        <f>+'2grid'!P195*CQ$2</f>
        <v>0</v>
      </c>
      <c r="Q195" s="51">
        <f>+'2grid'!Q195*CR$2</f>
        <v>0</v>
      </c>
      <c r="R195" s="51">
        <f>+'2grid'!R195*CS$2</f>
        <v>0</v>
      </c>
      <c r="S195" s="51">
        <f>+'2grid'!S195*CT$2</f>
        <v>0</v>
      </c>
      <c r="T195" s="51">
        <f>+'2grid'!T195*CU$2</f>
        <v>0</v>
      </c>
      <c r="U195" s="51">
        <f>+'2grid'!U195*CV$2</f>
        <v>0</v>
      </c>
      <c r="V195" s="51">
        <f>+'2grid'!V195*CW$2</f>
        <v>0</v>
      </c>
      <c r="W195" s="51">
        <f>+'2grid'!W195*CX$2</f>
        <v>0</v>
      </c>
      <c r="X195" s="51">
        <f>+'2grid'!X195*CY$2</f>
        <v>0</v>
      </c>
      <c r="Y195" s="51">
        <f>+'2grid'!Y195*CZ$2</f>
        <v>0</v>
      </c>
      <c r="Z195" s="51">
        <f>+'2grid'!Z195*DA$2</f>
        <v>0</v>
      </c>
      <c r="AA195" s="51">
        <f>+'2grid'!AA195*DB$2</f>
        <v>0</v>
      </c>
      <c r="AB195" s="51">
        <f>+'2grid'!AB195*DC$2</f>
        <v>0</v>
      </c>
      <c r="AC195" s="51">
        <f>+'2grid'!AC195*DD$2</f>
        <v>0</v>
      </c>
      <c r="AD195" s="51">
        <f>+'2grid'!AD195*DE$2</f>
        <v>0</v>
      </c>
      <c r="AE195" s="51">
        <f>+'2grid'!AE195*DF$2</f>
        <v>0</v>
      </c>
      <c r="AF195" s="51">
        <f>+'2grid'!AF195*DG$2</f>
        <v>0</v>
      </c>
      <c r="AG195" s="51">
        <f>+'2grid'!AG195*DH$2</f>
        <v>0</v>
      </c>
      <c r="AH195" s="51">
        <f>+'2grid'!AH195*DI$2</f>
        <v>0</v>
      </c>
      <c r="AI195" s="51">
        <f>+'2grid'!AI195*DJ$2</f>
        <v>0</v>
      </c>
      <c r="AJ195" s="51">
        <f>+'2grid'!AJ195*DK$2</f>
        <v>0</v>
      </c>
      <c r="AK195" s="51">
        <f>+'2grid'!AK195*DL$2</f>
        <v>0</v>
      </c>
      <c r="AL195" s="51">
        <f>+'2grid'!AL195*DM$2</f>
        <v>0</v>
      </c>
      <c r="AM195" s="51">
        <f>+'2grid'!AM195*DN$2</f>
        <v>0</v>
      </c>
      <c r="AN195" s="51">
        <f>+'2grid'!AN195*DO$2</f>
        <v>0</v>
      </c>
      <c r="AO195" s="51">
        <f>+'2grid'!AO195*DP$2</f>
        <v>0</v>
      </c>
      <c r="AP195" s="51">
        <f>+'2grid'!AP195*DQ$2</f>
        <v>0</v>
      </c>
      <c r="AQ195" s="51">
        <f>+'2grid'!AQ195*DR$2</f>
        <v>0</v>
      </c>
      <c r="AR195" s="51">
        <f>+'2grid'!AR195*DS$2</f>
        <v>0</v>
      </c>
      <c r="AS195" s="51">
        <f>+'2grid'!AS195*DT$2</f>
        <v>0</v>
      </c>
      <c r="AT195" s="51">
        <f>+'2grid'!AT195*DU$2</f>
        <v>0</v>
      </c>
      <c r="AU195" s="51">
        <f>+'2grid'!AU195*DV$2</f>
        <v>0</v>
      </c>
      <c r="AV195" s="51">
        <f>+'2grid'!AV195*DW$2</f>
        <v>0</v>
      </c>
      <c r="AW195" s="51">
        <f>+'2grid'!AW195*DX$2</f>
        <v>0</v>
      </c>
      <c r="AX195" s="51">
        <f>+'2grid'!AX195*DY$2</f>
        <v>0</v>
      </c>
      <c r="AY195" s="51">
        <f>+'2grid'!AY195*DZ$2</f>
        <v>0</v>
      </c>
      <c r="AZ195" s="51">
        <f>+'2grid'!AZ195*EA$2</f>
        <v>0</v>
      </c>
      <c r="BA195" s="51">
        <f>+'2grid'!BA195*EB$2</f>
        <v>0</v>
      </c>
      <c r="BB195" s="51">
        <f>+'2grid'!BB195*EC$2</f>
        <v>0</v>
      </c>
      <c r="BC195" s="51">
        <f>+'2grid'!BC195*ED$2</f>
        <v>0</v>
      </c>
      <c r="BD195" s="51">
        <f>+'2grid'!BD195*EE$2</f>
        <v>0.35769999999999996</v>
      </c>
      <c r="BE195" s="51">
        <f>+'2grid'!BE195*EF$2</f>
        <v>6.0062000000000006</v>
      </c>
      <c r="BF195" s="51">
        <f>+'2grid'!BF195*EG$2</f>
        <v>5.07</v>
      </c>
      <c r="BG195" s="51">
        <f>+'2grid'!BG195*EH$2</f>
        <v>1.01</v>
      </c>
      <c r="BH195" s="51">
        <f>+'2grid'!BH195*EI$2</f>
        <v>0.67670000000000008</v>
      </c>
      <c r="BI195" s="51">
        <f>+'2grid'!BI195*EJ$2</f>
        <v>2.02</v>
      </c>
      <c r="BJ195" s="51">
        <f>+'2grid'!BJ195*EK$2</f>
        <v>2.02</v>
      </c>
      <c r="BK195" s="51">
        <f>+'2grid'!BK195*EL$2</f>
        <v>3.0300000000000002</v>
      </c>
      <c r="BL195" s="51">
        <f>+'2grid'!BL195*EM$2</f>
        <v>3.2118000000000002</v>
      </c>
      <c r="BM195" s="51">
        <f>+'2grid'!BM195*EN$2</f>
        <v>3.2087699999999999</v>
      </c>
      <c r="BN195" s="51">
        <f>+'2grid'!BN195*EO$2</f>
        <v>2.6260000000000003</v>
      </c>
      <c r="BO195" s="51">
        <f>+'2grid'!BO195*EP$2</f>
        <v>3.0522199999999997</v>
      </c>
      <c r="BP195" s="51">
        <f>+'2grid'!BP195*EQ$2</f>
        <v>2.94617</v>
      </c>
      <c r="BQ195" s="51">
        <f>+'2grid'!BQ195*ER$2</f>
        <v>3.0835300000000001</v>
      </c>
      <c r="BR195" s="51">
        <f>+'2grid'!BR195*ES$2</f>
        <v>3.1532200000000001</v>
      </c>
      <c r="BS195" s="51">
        <f>+'2grid'!BS195*ET$2</f>
        <v>3.1105306666666706</v>
      </c>
      <c r="BT195" s="51">
        <f>+'2grid'!BT195*EU$2</f>
        <v>3.2815797777777953</v>
      </c>
      <c r="BU195" s="51">
        <f>+'2grid'!BU195*EV$2</f>
        <v>3.2754988296296359</v>
      </c>
      <c r="BV195" s="51">
        <f>+'2grid'!BV195*EW$2</f>
        <v>3.3615652938271725</v>
      </c>
      <c r="BW195" s="51">
        <f>+'2grid'!BW195*EX$2</f>
        <v>3.4037936348971445</v>
      </c>
      <c r="BX195" s="51">
        <f>+'2grid'!BX195*EY$2</f>
        <v>3.4643538112483112</v>
      </c>
      <c r="BY195" s="51">
        <f>+'2grid'!BY195*EZ$2</f>
        <v>3.5384027115208396</v>
      </c>
      <c r="BZ195" s="51">
        <f>+'2grid'!BZ195*FA$2</f>
        <v>3.5768231386142775</v>
      </c>
      <c r="CA195" s="51">
        <f>+'2grid'!CA195*FB$2</f>
        <v>3.6465089673917639</v>
      </c>
    </row>
    <row r="196" spans="1:79" x14ac:dyDescent="0.2">
      <c r="A196" s="9">
        <v>710</v>
      </c>
      <c r="B196" s="51">
        <f>+'2grid'!B196*CC$2</f>
        <v>0</v>
      </c>
      <c r="C196" s="51">
        <f>+'2grid'!C196*CD$2</f>
        <v>0</v>
      </c>
      <c r="D196" s="51">
        <f>+'2grid'!D196*CE$2</f>
        <v>0</v>
      </c>
      <c r="E196" s="51">
        <f>+'2grid'!E196*CF$2</f>
        <v>0</v>
      </c>
      <c r="F196" s="51">
        <f>+'2grid'!F196*CG$2</f>
        <v>0</v>
      </c>
      <c r="G196" s="51">
        <f>+'2grid'!G196*CH$2</f>
        <v>0</v>
      </c>
      <c r="H196" s="51">
        <f>+'2grid'!H196*CI$2</f>
        <v>0</v>
      </c>
      <c r="I196" s="51">
        <f>+'2grid'!I196*CJ$2</f>
        <v>0</v>
      </c>
      <c r="J196" s="51">
        <f>+'2grid'!J196*CK$2</f>
        <v>0</v>
      </c>
      <c r="K196" s="51">
        <f>+'2grid'!K196*CL$2</f>
        <v>0</v>
      </c>
      <c r="L196" s="51">
        <f>+'2grid'!L196*CM$2</f>
        <v>0</v>
      </c>
      <c r="M196" s="51">
        <f>+'2grid'!M196*CN$2</f>
        <v>0</v>
      </c>
      <c r="N196" s="51">
        <f>+'2grid'!N196*CO$2</f>
        <v>0</v>
      </c>
      <c r="O196" s="51">
        <f>+'2grid'!O196*CP$2</f>
        <v>0</v>
      </c>
      <c r="P196" s="51">
        <f>+'2grid'!P196*CQ$2</f>
        <v>0</v>
      </c>
      <c r="Q196" s="51">
        <f>+'2grid'!Q196*CR$2</f>
        <v>0</v>
      </c>
      <c r="R196" s="51">
        <f>+'2grid'!R196*CS$2</f>
        <v>0</v>
      </c>
      <c r="S196" s="51">
        <f>+'2grid'!S196*CT$2</f>
        <v>0</v>
      </c>
      <c r="T196" s="51">
        <f>+'2grid'!T196*CU$2</f>
        <v>0</v>
      </c>
      <c r="U196" s="51">
        <f>+'2grid'!U196*CV$2</f>
        <v>0</v>
      </c>
      <c r="V196" s="51">
        <f>+'2grid'!V196*CW$2</f>
        <v>0</v>
      </c>
      <c r="W196" s="51">
        <f>+'2grid'!W196*CX$2</f>
        <v>0</v>
      </c>
      <c r="X196" s="51">
        <f>+'2grid'!X196*CY$2</f>
        <v>0</v>
      </c>
      <c r="Y196" s="51">
        <f>+'2grid'!Y196*CZ$2</f>
        <v>0</v>
      </c>
      <c r="Z196" s="51">
        <f>+'2grid'!Z196*DA$2</f>
        <v>0</v>
      </c>
      <c r="AA196" s="51">
        <f>+'2grid'!AA196*DB$2</f>
        <v>0</v>
      </c>
      <c r="AB196" s="51">
        <f>+'2grid'!AB196*DC$2</f>
        <v>0</v>
      </c>
      <c r="AC196" s="51">
        <f>+'2grid'!AC196*DD$2</f>
        <v>0</v>
      </c>
      <c r="AD196" s="51">
        <f>+'2grid'!AD196*DE$2</f>
        <v>0</v>
      </c>
      <c r="AE196" s="51">
        <f>+'2grid'!AE196*DF$2</f>
        <v>0</v>
      </c>
      <c r="AF196" s="51">
        <f>+'2grid'!AF196*DG$2</f>
        <v>0</v>
      </c>
      <c r="AG196" s="51">
        <f>+'2grid'!AG196*DH$2</f>
        <v>0</v>
      </c>
      <c r="AH196" s="51">
        <f>+'2grid'!AH196*DI$2</f>
        <v>0</v>
      </c>
      <c r="AI196" s="51">
        <f>+'2grid'!AI196*DJ$2</f>
        <v>0</v>
      </c>
      <c r="AJ196" s="51">
        <f>+'2grid'!AJ196*DK$2</f>
        <v>0</v>
      </c>
      <c r="AK196" s="51">
        <f>+'2grid'!AK196*DL$2</f>
        <v>0</v>
      </c>
      <c r="AL196" s="51">
        <f>+'2grid'!AL196*DM$2</f>
        <v>0</v>
      </c>
      <c r="AM196" s="51">
        <f>+'2grid'!AM196*DN$2</f>
        <v>0</v>
      </c>
      <c r="AN196" s="51">
        <f>+'2grid'!AN196*DO$2</f>
        <v>0</v>
      </c>
      <c r="AO196" s="51">
        <f>+'2grid'!AO196*DP$2</f>
        <v>0</v>
      </c>
      <c r="AP196" s="51">
        <f>+'2grid'!AP196*DQ$2</f>
        <v>0</v>
      </c>
      <c r="AQ196" s="51">
        <f>+'2grid'!AQ196*DR$2</f>
        <v>0</v>
      </c>
      <c r="AR196" s="51">
        <f>+'2grid'!AR196*DS$2</f>
        <v>0</v>
      </c>
      <c r="AS196" s="51">
        <f>+'2grid'!AS196*DT$2</f>
        <v>0</v>
      </c>
      <c r="AT196" s="51">
        <f>+'2grid'!AT196*DU$2</f>
        <v>0</v>
      </c>
      <c r="AU196" s="51">
        <f>+'2grid'!AU196*DV$2</f>
        <v>0</v>
      </c>
      <c r="AV196" s="51">
        <f>+'2grid'!AV196*DW$2</f>
        <v>0</v>
      </c>
      <c r="AW196" s="51">
        <f>+'2grid'!AW196*DX$2</f>
        <v>0</v>
      </c>
      <c r="AX196" s="51">
        <f>+'2grid'!AX196*DY$2</f>
        <v>0</v>
      </c>
      <c r="AY196" s="51">
        <f>+'2grid'!AY196*DZ$2</f>
        <v>0</v>
      </c>
      <c r="AZ196" s="51">
        <f>+'2grid'!AZ196*EA$2</f>
        <v>0</v>
      </c>
      <c r="BA196" s="51">
        <f>+'2grid'!BA196*EB$2</f>
        <v>0</v>
      </c>
      <c r="BB196" s="51">
        <f>+'2grid'!BB196*EC$2</f>
        <v>0</v>
      </c>
      <c r="BC196" s="51">
        <f>+'2grid'!BC196*ED$2</f>
        <v>1.6416000000000002</v>
      </c>
      <c r="BD196" s="51">
        <f>+'2grid'!BD196*EE$2</f>
        <v>1.3286</v>
      </c>
      <c r="BE196" s="51">
        <f>+'2grid'!BE196*EF$2</f>
        <v>1.3234000000000001</v>
      </c>
      <c r="BF196" s="51">
        <f>+'2grid'!BF196*EG$2</f>
        <v>1.2076740000000001</v>
      </c>
      <c r="BG196" s="51">
        <f>+'2grid'!BG196*EH$2</f>
        <v>1.0281800000000001</v>
      </c>
      <c r="BH196" s="51">
        <f>+'2grid'!BH196*EI$2</f>
        <v>1.4139999999999999</v>
      </c>
      <c r="BI196" s="51">
        <f>+'2grid'!BI196*EJ$2</f>
        <v>1.5109600000000001</v>
      </c>
      <c r="BJ196" s="51">
        <f>+'2grid'!BJ196*EK$2</f>
        <v>1.49682</v>
      </c>
      <c r="BK196" s="51">
        <f>+'2grid'!BK196*EL$2</f>
        <v>1.3887499999999999</v>
      </c>
      <c r="BL196" s="51">
        <f>+'2grid'!BL196*EM$2</f>
        <v>1.3746100000000001</v>
      </c>
      <c r="BM196" s="51">
        <f>+'2grid'!BM196*EN$2</f>
        <v>0.95646999999999993</v>
      </c>
      <c r="BN196" s="51">
        <f>+'2grid'!BN196*EO$2</f>
        <v>1.0877699999999999</v>
      </c>
      <c r="BO196" s="51">
        <f>+'2grid'!BO196*EP$2</f>
        <v>1.21099</v>
      </c>
      <c r="BP196" s="51">
        <f>+'2grid'!BP196*EQ$2</f>
        <v>1.05646</v>
      </c>
      <c r="BQ196" s="51">
        <f>+'2grid'!BQ196*ER$2</f>
        <v>1.1342300000000001</v>
      </c>
      <c r="BR196" s="51">
        <f>+'2grid'!BR196*ES$2</f>
        <v>1.0221199999999999</v>
      </c>
      <c r="BS196" s="51">
        <f>+'2grid'!BS196*ET$2</f>
        <v>1.1093166666666661</v>
      </c>
      <c r="BT196" s="51">
        <f>+'2grid'!BT196*EU$2</f>
        <v>1.065370444444443</v>
      </c>
      <c r="BU196" s="51">
        <f>+'2grid'!BU196*EV$2</f>
        <v>1.0315840740740738</v>
      </c>
      <c r="BV196" s="51">
        <f>+'2grid'!BV196*EW$2</f>
        <v>1.045470701234567</v>
      </c>
      <c r="BW196" s="51">
        <f>+'2grid'!BW196*EX$2</f>
        <v>1.0220802650205745</v>
      </c>
      <c r="BX196" s="51">
        <f>+'2grid'!BX196*EY$2</f>
        <v>1.0267713977503419</v>
      </c>
      <c r="BY196" s="51">
        <f>+'2grid'!BY196*EZ$2</f>
        <v>0.99722789929583455</v>
      </c>
      <c r="BZ196" s="51">
        <f>+'2grid'!BZ196*FA$2</f>
        <v>0.99356334454381645</v>
      </c>
      <c r="CA196" s="51">
        <f>+'2grid'!CA196*FB$2</f>
        <v>0.98643552157942738</v>
      </c>
    </row>
    <row r="197" spans="1:79" x14ac:dyDescent="0.2">
      <c r="A197" s="9">
        <v>716</v>
      </c>
      <c r="B197" s="51">
        <f>+'2grid'!B197*CC$2</f>
        <v>0</v>
      </c>
      <c r="C197" s="51">
        <f>+'2grid'!C197*CD$2</f>
        <v>0</v>
      </c>
      <c r="D197" s="51">
        <f>+'2grid'!D197*CE$2</f>
        <v>2.7263215293406933E-6</v>
      </c>
      <c r="E197" s="51">
        <f>+'2grid'!E197*CF$2</f>
        <v>6.0555795507471159E-6</v>
      </c>
      <c r="F197" s="51">
        <f>+'2grid'!F197*CG$2</f>
        <v>1.3448105236074762E-5</v>
      </c>
      <c r="G197" s="51">
        <f>+'2grid'!G197*CH$2</f>
        <v>2.9860102086679159E-5</v>
      </c>
      <c r="H197" s="51">
        <f>+'2grid'!H197*CI$2</f>
        <v>6.6289426632427725E-5</v>
      </c>
      <c r="I197" s="51">
        <f>+'2grid'!I197*CJ$2</f>
        <v>1.4713565303211155E-4</v>
      </c>
      <c r="J197" s="51">
        <f>+'2grid'!J197*CK$2</f>
        <v>3.2652021631783659E-4</v>
      </c>
      <c r="K197" s="51">
        <f>+'2grid'!K197*CL$2</f>
        <v>7.2446672995520002E-4</v>
      </c>
      <c r="L197" s="51">
        <f>+'2grid'!L197*CM$2</f>
        <v>1.607091689689352E-3</v>
      </c>
      <c r="M197" s="51">
        <f>+'2grid'!M197*CN$2</f>
        <v>2.7087115634139868E-3</v>
      </c>
      <c r="N197" s="51">
        <f>+'2grid'!N197*CO$2</f>
        <v>4.5641293742506748E-3</v>
      </c>
      <c r="O197" s="51">
        <f>+'2grid'!O197*CP$2</f>
        <v>7.6881483620918172E-3</v>
      </c>
      <c r="P197" s="51">
        <f>+'2grid'!P197*CQ$2</f>
        <v>1.2946414182435273E-2</v>
      </c>
      <c r="Q197" s="51">
        <f>+'2grid'!Q197*CR$2</f>
        <v>2.1793963643018454E-2</v>
      </c>
      <c r="R197" s="51">
        <f>+'2grid'!R197*CS$2</f>
        <v>3.667555611747797E-2</v>
      </c>
      <c r="S197" s="51">
        <f>+'2grid'!S197*CT$2</f>
        <v>6.1697197206972296E-2</v>
      </c>
      <c r="T197" s="51">
        <f>+'2grid'!T197*CU$2</f>
        <v>0.10375202142560239</v>
      </c>
      <c r="U197" s="51">
        <f>+'2grid'!U197*CV$2</f>
        <v>0.17941531335609451</v>
      </c>
      <c r="V197" s="51">
        <f>+'2grid'!V197*CW$2</f>
        <v>0.30321126702378542</v>
      </c>
      <c r="W197" s="51">
        <f>+'2grid'!W197*CX$2</f>
        <v>0.4456286803228362</v>
      </c>
      <c r="X197" s="51">
        <f>+'2grid'!X197*CY$2</f>
        <v>0.65466069016499129</v>
      </c>
      <c r="Y197" s="51">
        <f>+'2grid'!Y197*CZ$2</f>
        <v>0.96131753976859236</v>
      </c>
      <c r="Z197" s="51">
        <f>+'2grid'!Z197*DA$2</f>
        <v>1.4109660664345465</v>
      </c>
      <c r="AA197" s="51">
        <f>+'2grid'!AA197*DB$2</f>
        <v>4.1398674696486157</v>
      </c>
      <c r="AB197" s="51">
        <f>+'2grid'!AB197*DC$2</f>
        <v>6.5862267943395691</v>
      </c>
      <c r="AC197" s="51">
        <f>+'2grid'!AC197*DD$2</f>
        <v>10.408394322216274</v>
      </c>
      <c r="AD197" s="51">
        <f>+'2grid'!AD197*DE$2</f>
        <v>10.365279383764424</v>
      </c>
      <c r="AE197" s="51">
        <f>+'2grid'!AE197*DF$2</f>
        <v>10.336540080438123</v>
      </c>
      <c r="AF197" s="51">
        <f>+'2grid'!AF197*DG$2</f>
        <v>10.309796210837494</v>
      </c>
      <c r="AG197" s="51">
        <f>+'2grid'!AG197*DH$2</f>
        <v>10.285276952246811</v>
      </c>
      <c r="AH197" s="51">
        <f>+'2grid'!AH197*DI$2</f>
        <v>10.263249565264806</v>
      </c>
      <c r="AI197" s="51">
        <f>+'2grid'!AI197*DJ$2</f>
        <v>10.244028017731488</v>
      </c>
      <c r="AJ197" s="51">
        <f>+'2grid'!AJ197*DK$2</f>
        <v>10.22798414373627</v>
      </c>
      <c r="AK197" s="51">
        <f>+'2grid'!AK197*DL$2</f>
        <v>10.215562274029734</v>
      </c>
      <c r="AL197" s="51">
        <f>+'2grid'!AL197*DM$2</f>
        <v>10.207298699116725</v>
      </c>
      <c r="AM197" s="51">
        <f>+'2grid'!AM197*DN$2</f>
        <v>10.203847984642408</v>
      </c>
      <c r="AN197" s="51">
        <f>+'2grid'!AN197*DO$2</f>
        <v>10.206019203849779</v>
      </c>
      <c r="AO197" s="51">
        <f>+'2grid'!AO197*DP$2</f>
        <v>10.214826857313266</v>
      </c>
      <c r="AP197" s="51">
        <f>+'2grid'!AP197*DQ$2</f>
        <v>10.231564120300618</v>
      </c>
      <c r="AQ197" s="51">
        <f>+'2grid'!AQ197*DR$2</f>
        <v>10.257911061123787</v>
      </c>
      <c r="AR197" s="51">
        <f>+'2grid'!AR197*DS$2</f>
        <v>10.296099553224277</v>
      </c>
      <c r="AS197" s="51">
        <f>+'2grid'!AS197*DT$2</f>
        <v>10.349173868861886</v>
      </c>
      <c r="AT197" s="51">
        <f>+'2grid'!AT197*DU$2</f>
        <v>10.421420624687908</v>
      </c>
      <c r="AU197" s="51">
        <f>+'2grid'!AU197*DV$2</f>
        <v>10.519116131410716</v>
      </c>
      <c r="AV197" s="51">
        <f>+'2grid'!AV197*DW$2</f>
        <v>10.651911933774695</v>
      </c>
      <c r="AW197" s="51">
        <f>+'2grid'!AW197*DX$2</f>
        <v>10.83562226225872</v>
      </c>
      <c r="AX197" s="51">
        <f>+'2grid'!AX197*DY$2</f>
        <v>11.162497133800713</v>
      </c>
      <c r="AY197" s="51">
        <f>+'2grid'!AY197*DZ$2</f>
        <v>11.631241794791078</v>
      </c>
      <c r="AZ197" s="51">
        <f>+'2grid'!AZ197*EA$2</f>
        <v>12.384862668591653</v>
      </c>
      <c r="BA197" s="51">
        <f>+'2grid'!BA197*EB$2</f>
        <v>13.906469486321255</v>
      </c>
      <c r="BB197" s="51">
        <f>+'2grid'!BB197*EC$2</f>
        <v>0</v>
      </c>
      <c r="BC197" s="51">
        <f>+'2grid'!BC197*ED$2</f>
        <v>1.026</v>
      </c>
      <c r="BD197" s="51">
        <f>+'2grid'!BD197*EE$2</f>
        <v>2.7082999999999999</v>
      </c>
      <c r="BE197" s="51">
        <f>+'2grid'!BE197*EF$2</f>
        <v>0.61080000000000001</v>
      </c>
      <c r="BF197" s="51">
        <f>+'2grid'!BF197*EG$2</f>
        <v>0.20280000000000001</v>
      </c>
      <c r="BG197" s="51">
        <f>+'2grid'!BG197*EH$2</f>
        <v>0.2525</v>
      </c>
      <c r="BH197" s="51">
        <f>+'2grid'!BH197*EI$2</f>
        <v>0.22220000000000001</v>
      </c>
      <c r="BI197" s="51">
        <f>+'2grid'!BI197*EJ$2</f>
        <v>0.23634000000000002</v>
      </c>
      <c r="BJ197" s="51">
        <f>+'2grid'!BJ197*EK$2</f>
        <v>0.29289999999999999</v>
      </c>
      <c r="BK197" s="51">
        <f>+'2grid'!BK197*EL$2</f>
        <v>0.35652999999999996</v>
      </c>
      <c r="BL197" s="51">
        <f>+'2grid'!BL197*EM$2</f>
        <v>0.37774000000000002</v>
      </c>
      <c r="BM197" s="51">
        <f>+'2grid'!BM197*EN$2</f>
        <v>0.2525</v>
      </c>
      <c r="BN197" s="51">
        <f>+'2grid'!BN197*EO$2</f>
        <v>0.21512999999999999</v>
      </c>
      <c r="BO197" s="51">
        <f>+'2grid'!BO197*EP$2</f>
        <v>0.24643999999999999</v>
      </c>
      <c r="BP197" s="51">
        <f>+'2grid'!BP197*EQ$2</f>
        <v>0.22018000000000001</v>
      </c>
      <c r="BQ197" s="51">
        <f>+'2grid'!BQ197*ER$2</f>
        <v>0.29087999999999997</v>
      </c>
      <c r="BR197" s="51">
        <f>+'2grid'!BR197*ES$2</f>
        <v>0.30703999999999998</v>
      </c>
      <c r="BS197" s="51">
        <f>+'2grid'!BS197*ET$2</f>
        <v>0.3027306666666692</v>
      </c>
      <c r="BT197" s="51">
        <f>+'2grid'!BT197*EU$2</f>
        <v>0.33278377777777091</v>
      </c>
      <c r="BU197" s="51">
        <f>+'2grid'!BU197*EV$2</f>
        <v>0.3528954962962938</v>
      </c>
      <c r="BV197" s="51">
        <f>+'2grid'!BV197*EW$2</f>
        <v>0.37958293827159961</v>
      </c>
      <c r="BW197" s="51">
        <f>+'2grid'!BW197*EX$2</f>
        <v>0.38876557563785069</v>
      </c>
      <c r="BX197" s="51">
        <f>+'2grid'!BX197*EY$2</f>
        <v>0.40989605026062248</v>
      </c>
      <c r="BY197" s="51">
        <f>+'2grid'!BY197*EZ$2</f>
        <v>0.43415505950433614</v>
      </c>
      <c r="BZ197" s="51">
        <f>+'2grid'!BZ197*FA$2</f>
        <v>0.45171722041395623</v>
      </c>
      <c r="CA197" s="51">
        <f>+'2grid'!CA197*FB$2</f>
        <v>0.47073093595503923</v>
      </c>
    </row>
    <row r="198" spans="1:79" x14ac:dyDescent="0.2">
      <c r="A198" s="9">
        <v>724</v>
      </c>
      <c r="B198" s="51">
        <f>+'2grid'!B198*CC$2</f>
        <v>0</v>
      </c>
      <c r="C198" s="51">
        <f>+'2grid'!C198*CD$2</f>
        <v>0</v>
      </c>
      <c r="D198" s="51">
        <f>+'2grid'!D198*CE$2</f>
        <v>0</v>
      </c>
      <c r="E198" s="51">
        <f>+'2grid'!E198*CF$2</f>
        <v>0</v>
      </c>
      <c r="F198" s="51">
        <f>+'2grid'!F198*CG$2</f>
        <v>0</v>
      </c>
      <c r="G198" s="51">
        <f>+'2grid'!G198*CH$2</f>
        <v>0</v>
      </c>
      <c r="H198" s="51">
        <f>+'2grid'!H198*CI$2</f>
        <v>0</v>
      </c>
      <c r="I198" s="51">
        <f>+'2grid'!I198*CJ$2</f>
        <v>0</v>
      </c>
      <c r="J198" s="51">
        <f>+'2grid'!J198*CK$2</f>
        <v>0</v>
      </c>
      <c r="K198" s="51">
        <f>+'2grid'!K198*CL$2</f>
        <v>0</v>
      </c>
      <c r="L198" s="51">
        <f>+'2grid'!L198*CM$2</f>
        <v>0</v>
      </c>
      <c r="M198" s="51">
        <f>+'2grid'!M198*CN$2</f>
        <v>0</v>
      </c>
      <c r="N198" s="51">
        <f>+'2grid'!N198*CO$2</f>
        <v>0</v>
      </c>
      <c r="O198" s="51">
        <f>+'2grid'!O198*CP$2</f>
        <v>0</v>
      </c>
      <c r="P198" s="51">
        <f>+'2grid'!P198*CQ$2</f>
        <v>0</v>
      </c>
      <c r="Q198" s="51">
        <f>+'2grid'!Q198*CR$2</f>
        <v>0</v>
      </c>
      <c r="R198" s="51">
        <f>+'2grid'!R198*CS$2</f>
        <v>0</v>
      </c>
      <c r="S198" s="51">
        <f>+'2grid'!S198*CT$2</f>
        <v>0</v>
      </c>
      <c r="T198" s="51">
        <f>+'2grid'!T198*CU$2</f>
        <v>0</v>
      </c>
      <c r="U198" s="51">
        <f>+'2grid'!U198*CV$2</f>
        <v>0</v>
      </c>
      <c r="V198" s="51">
        <f>+'2grid'!V198*CW$2</f>
        <v>11.83630353389867</v>
      </c>
      <c r="W198" s="51">
        <f>+'2grid'!W198*CX$2</f>
        <v>13.046834577138311</v>
      </c>
      <c r="X198" s="51">
        <f>+'2grid'!X198*CY$2</f>
        <v>15.617344940560745</v>
      </c>
      <c r="Y198" s="51">
        <f>+'2grid'!Y198*CZ$2</f>
        <v>20.84803463357153</v>
      </c>
      <c r="Z198" s="51">
        <f>+'2grid'!Z198*DA$2</f>
        <v>14.95977252201082</v>
      </c>
      <c r="AA198" s="51">
        <f>+'2grid'!AA198*DB$2</f>
        <v>17.291165642324202</v>
      </c>
      <c r="AB198" s="51">
        <f>+'2grid'!AB198*DC$2</f>
        <v>22.103400159894115</v>
      </c>
      <c r="AC198" s="51">
        <f>+'2grid'!AC198*DD$2</f>
        <v>20.32496566427044</v>
      </c>
      <c r="AD198" s="51">
        <f>+'2grid'!AD198*DE$2</f>
        <v>22.752371001236092</v>
      </c>
      <c r="AE198" s="51">
        <f>+'2grid'!AE198*DF$2</f>
        <v>23.19579758660964</v>
      </c>
      <c r="AF198" s="51">
        <f>+'2grid'!AF198*DG$2</f>
        <v>23.646303140459786</v>
      </c>
      <c r="AG198" s="51">
        <f>+'2grid'!AG198*DH$2</f>
        <v>24.103938788669957</v>
      </c>
      <c r="AH198" s="51">
        <f>+'2grid'!AH198*DI$2</f>
        <v>24.568753035283422</v>
      </c>
      <c r="AI198" s="51">
        <f>+'2grid'!AI198*DJ$2</f>
        <v>25.040791577396519</v>
      </c>
      <c r="AJ198" s="51">
        <f>+'2grid'!AJ198*DK$2</f>
        <v>25.52009711179112</v>
      </c>
      <c r="AK198" s="51">
        <f>+'2grid'!AK198*DL$2</f>
        <v>26.006709132990537</v>
      </c>
      <c r="AL198" s="51">
        <f>+'2grid'!AL198*DM$2</f>
        <v>26.500663722411058</v>
      </c>
      <c r="AM198" s="51">
        <f>+'2grid'!AM198*DN$2</f>
        <v>27.001993328270842</v>
      </c>
      <c r="AN198" s="51">
        <f>+'2grid'!AN198*DO$2</f>
        <v>27.510726535904933</v>
      </c>
      <c r="AO198" s="51">
        <f>+'2grid'!AO198*DP$2</f>
        <v>28.026887828123424</v>
      </c>
      <c r="AP198" s="51">
        <f>+'2grid'!AP198*DQ$2</f>
        <v>29.686482249508103</v>
      </c>
      <c r="AQ198" s="51">
        <f>+'2grid'!AQ198*DR$2</f>
        <v>29.37431229745679</v>
      </c>
      <c r="AR198" s="51">
        <f>+'2grid'!AR198*DS$2</f>
        <v>31.783368307159556</v>
      </c>
      <c r="AS198" s="51">
        <f>+'2grid'!AS198*DT$2</f>
        <v>34.706789418514234</v>
      </c>
      <c r="AT198" s="51">
        <f>+'2grid'!AT198*DU$2</f>
        <v>36.233550624593164</v>
      </c>
      <c r="AU198" s="51">
        <f>+'2grid'!AU198*DV$2</f>
        <v>37.815793726356226</v>
      </c>
      <c r="AV198" s="51">
        <f>+'2grid'!AV198*DW$2</f>
        <v>39.196339814916982</v>
      </c>
      <c r="AW198" s="51">
        <f>+'2grid'!AW198*DX$2</f>
        <v>39.68185321395169</v>
      </c>
      <c r="AX198" s="51">
        <f>+'2grid'!AX198*DY$2</f>
        <v>39.748000000000005</v>
      </c>
      <c r="AY198" s="51">
        <f>+'2grid'!AY198*DZ$2</f>
        <v>51.058</v>
      </c>
      <c r="AZ198" s="51">
        <f>+'2grid'!AZ198*EA$2</f>
        <v>50.862000000000002</v>
      </c>
      <c r="BA198" s="51">
        <f>+'2grid'!BA198*EB$2</f>
        <v>55.835999999999999</v>
      </c>
      <c r="BB198" s="51">
        <f>+'2grid'!BB198*EC$2</f>
        <v>59.74</v>
      </c>
      <c r="BC198" s="51">
        <f>+'2grid'!BC198*ED$2</f>
        <v>63.509399999999999</v>
      </c>
      <c r="BD198" s="51">
        <f>+'2grid'!BD198*EE$2</f>
        <v>65.566410000000005</v>
      </c>
      <c r="BE198" s="51">
        <f>+'2grid'!BE198*EF$2</f>
        <v>69.631200000000007</v>
      </c>
      <c r="BF198" s="51">
        <f>+'2grid'!BF198*EG$2</f>
        <v>91.652417999999997</v>
      </c>
      <c r="BG198" s="51">
        <f>+'2grid'!BG198*EH$2</f>
        <v>118.21545</v>
      </c>
      <c r="BH198" s="51">
        <f>+'2grid'!BH198*EI$2</f>
        <v>116.74994</v>
      </c>
      <c r="BI198" s="51">
        <f>+'2grid'!BI198*EJ$2</f>
        <v>114.60268000000001</v>
      </c>
      <c r="BJ198" s="51">
        <f>+'2grid'!BJ198*EK$2</f>
        <v>118.675</v>
      </c>
      <c r="BK198" s="51">
        <f>+'2grid'!BK198*EL$2</f>
        <v>123.85832000000001</v>
      </c>
      <c r="BL198" s="51">
        <f>+'2grid'!BL198*EM$2</f>
        <v>120.34150000000001</v>
      </c>
      <c r="BM198" s="51">
        <f>+'2grid'!BM198*EN$2</f>
        <v>107.60034999999999</v>
      </c>
      <c r="BN198" s="51">
        <f>+'2grid'!BN198*EO$2</f>
        <v>102.58065000000001</v>
      </c>
      <c r="BO198" s="51">
        <f>+'2grid'!BO198*EP$2</f>
        <v>97.060999999999993</v>
      </c>
      <c r="BP198" s="51">
        <f>+'2grid'!BP198*EQ$2</f>
        <v>120.49299999999999</v>
      </c>
      <c r="BQ198" s="51">
        <f>+'2grid'!BQ198*ER$2</f>
        <v>123.40584</v>
      </c>
      <c r="BR198" s="51">
        <f>+'2grid'!BR198*ES$2</f>
        <v>123.59168</v>
      </c>
      <c r="BS198" s="51">
        <f>+'2grid'!BS198*ET$2</f>
        <v>129.0418419999996</v>
      </c>
      <c r="BT198" s="51">
        <f>+'2grid'!BT198*EU$2</f>
        <v>137.51008600000046</v>
      </c>
      <c r="BU198" s="51">
        <f>+'2grid'!BU198*EV$2</f>
        <v>144.65835426666791</v>
      </c>
      <c r="BV198" s="51">
        <f>+'2grid'!BV198*EW$2</f>
        <v>146.64243417778093</v>
      </c>
      <c r="BW198" s="51">
        <f>+'2grid'!BW198*EX$2</f>
        <v>152.92682984296593</v>
      </c>
      <c r="BX198" s="51">
        <f>+'2grid'!BX198*EY$2</f>
        <v>159.72445044938743</v>
      </c>
      <c r="BY198" s="51">
        <f>+'2grid'!BY198*EZ$2</f>
        <v>165.24873482482684</v>
      </c>
      <c r="BZ198" s="51">
        <f>+'2grid'!BZ198*FA$2</f>
        <v>170.13607442735184</v>
      </c>
      <c r="CA198" s="51">
        <f>+'2grid'!CA198*FB$2</f>
        <v>175.55665866659518</v>
      </c>
    </row>
    <row r="199" spans="1:79" x14ac:dyDescent="0.2">
      <c r="A199" s="9">
        <v>732</v>
      </c>
      <c r="B199" s="51">
        <f>+'2grid'!B199*CC$2</f>
        <v>0</v>
      </c>
      <c r="C199" s="51">
        <f>+'2grid'!C199*CD$2</f>
        <v>0</v>
      </c>
      <c r="D199" s="51">
        <f>+'2grid'!D199*CE$2</f>
        <v>0</v>
      </c>
      <c r="E199" s="51">
        <f>+'2grid'!E199*CF$2</f>
        <v>0</v>
      </c>
      <c r="F199" s="51">
        <f>+'2grid'!F199*CG$2</f>
        <v>0</v>
      </c>
      <c r="G199" s="51">
        <f>+'2grid'!G199*CH$2</f>
        <v>0</v>
      </c>
      <c r="H199" s="51">
        <f>+'2grid'!H199*CI$2</f>
        <v>0</v>
      </c>
      <c r="I199" s="51">
        <f>+'2grid'!I199*CJ$2</f>
        <v>0</v>
      </c>
      <c r="J199" s="51">
        <f>+'2grid'!J199*CK$2</f>
        <v>0</v>
      </c>
      <c r="K199" s="51">
        <f>+'2grid'!K199*CL$2</f>
        <v>0</v>
      </c>
      <c r="L199" s="51">
        <f>+'2grid'!L199*CM$2</f>
        <v>0</v>
      </c>
      <c r="M199" s="51">
        <f>+'2grid'!M199*CN$2</f>
        <v>0</v>
      </c>
      <c r="N199" s="51">
        <f>+'2grid'!N199*CO$2</f>
        <v>0</v>
      </c>
      <c r="O199" s="51">
        <f>+'2grid'!O199*CP$2</f>
        <v>0</v>
      </c>
      <c r="P199" s="51">
        <f>+'2grid'!P199*CQ$2</f>
        <v>0</v>
      </c>
      <c r="Q199" s="51">
        <f>+'2grid'!Q199*CR$2</f>
        <v>0</v>
      </c>
      <c r="R199" s="51">
        <f>+'2grid'!R199*CS$2</f>
        <v>0</v>
      </c>
      <c r="S199" s="51">
        <f>+'2grid'!S199*CT$2</f>
        <v>0</v>
      </c>
      <c r="T199" s="51">
        <f>+'2grid'!T199*CU$2</f>
        <v>0</v>
      </c>
      <c r="U199" s="51">
        <f>+'2grid'!U199*CV$2</f>
        <v>0</v>
      </c>
      <c r="V199" s="51">
        <f>+'2grid'!V199*CW$2</f>
        <v>0</v>
      </c>
      <c r="W199" s="51">
        <f>+'2grid'!W199*CX$2</f>
        <v>0</v>
      </c>
      <c r="X199" s="51">
        <f>+'2grid'!X199*CY$2</f>
        <v>0</v>
      </c>
      <c r="Y199" s="51">
        <f>+'2grid'!Y199*CZ$2</f>
        <v>0</v>
      </c>
      <c r="Z199" s="51">
        <f>+'2grid'!Z199*DA$2</f>
        <v>0</v>
      </c>
      <c r="AA199" s="51">
        <f>+'2grid'!AA199*DB$2</f>
        <v>0</v>
      </c>
      <c r="AB199" s="51">
        <f>+'2grid'!AB199*DC$2</f>
        <v>0</v>
      </c>
      <c r="AC199" s="51">
        <f>+'2grid'!AC199*DD$2</f>
        <v>0</v>
      </c>
      <c r="AD199" s="51">
        <f>+'2grid'!AD199*DE$2</f>
        <v>0</v>
      </c>
      <c r="AE199" s="51">
        <f>+'2grid'!AE199*DF$2</f>
        <v>0</v>
      </c>
      <c r="AF199" s="51">
        <f>+'2grid'!AF199*DG$2</f>
        <v>0</v>
      </c>
      <c r="AG199" s="51">
        <f>+'2grid'!AG199*DH$2</f>
        <v>0</v>
      </c>
      <c r="AH199" s="51">
        <f>+'2grid'!AH199*DI$2</f>
        <v>0</v>
      </c>
      <c r="AI199" s="51">
        <f>+'2grid'!AI199*DJ$2</f>
        <v>0</v>
      </c>
      <c r="AJ199" s="51">
        <f>+'2grid'!AJ199*DK$2</f>
        <v>0</v>
      </c>
      <c r="AK199" s="51">
        <f>+'2grid'!AK199*DL$2</f>
        <v>0</v>
      </c>
      <c r="AL199" s="51">
        <f>+'2grid'!AL199*DM$2</f>
        <v>0</v>
      </c>
      <c r="AM199" s="51">
        <f>+'2grid'!AM199*DN$2</f>
        <v>0</v>
      </c>
      <c r="AN199" s="51">
        <f>+'2grid'!AN199*DO$2</f>
        <v>0</v>
      </c>
      <c r="AO199" s="51">
        <f>+'2grid'!AO199*DP$2</f>
        <v>0</v>
      </c>
      <c r="AP199" s="51">
        <f>+'2grid'!AP199*DQ$2</f>
        <v>0</v>
      </c>
      <c r="AQ199" s="51">
        <f>+'2grid'!AQ199*DR$2</f>
        <v>0</v>
      </c>
      <c r="AR199" s="51">
        <f>+'2grid'!AR199*DS$2</f>
        <v>0</v>
      </c>
      <c r="AS199" s="51">
        <f>+'2grid'!AS199*DT$2</f>
        <v>0</v>
      </c>
      <c r="AT199" s="51">
        <f>+'2grid'!AT199*DU$2</f>
        <v>0</v>
      </c>
      <c r="AU199" s="51">
        <f>+'2grid'!AU199*DV$2</f>
        <v>0</v>
      </c>
      <c r="AV199" s="51">
        <f>+'2grid'!AV199*DW$2</f>
        <v>0</v>
      </c>
      <c r="AW199" s="51">
        <f>+'2grid'!AW199*DX$2</f>
        <v>0</v>
      </c>
      <c r="AX199" s="51">
        <f>+'2grid'!AX199*DY$2</f>
        <v>0</v>
      </c>
      <c r="AY199" s="51">
        <f>+'2grid'!AY199*DZ$2</f>
        <v>0</v>
      </c>
      <c r="AZ199" s="51">
        <f>+'2grid'!AZ199*EA$2</f>
        <v>0</v>
      </c>
      <c r="BA199" s="51">
        <f>+'2grid'!BA199*EB$2</f>
        <v>0</v>
      </c>
      <c r="BB199" s="51">
        <f>+'2grid'!BB199*EC$2</f>
        <v>0</v>
      </c>
      <c r="BC199" s="51">
        <f>+'2grid'!BC199*ED$2</f>
        <v>0</v>
      </c>
      <c r="BD199" s="51">
        <f>+'2grid'!BD199*EE$2</f>
        <v>0</v>
      </c>
      <c r="BE199" s="51">
        <f>+'2grid'!BE199*EF$2</f>
        <v>0</v>
      </c>
      <c r="BF199" s="51">
        <f>+'2grid'!BF199*EG$2</f>
        <v>0</v>
      </c>
      <c r="BG199" s="51">
        <f>+'2grid'!BG199*EH$2</f>
        <v>0</v>
      </c>
      <c r="BH199" s="51">
        <f>+'2grid'!BH199*EI$2</f>
        <v>0</v>
      </c>
      <c r="BI199" s="51">
        <f>+'2grid'!BI199*EJ$2</f>
        <v>0</v>
      </c>
      <c r="BJ199" s="51">
        <f>+'2grid'!BJ199*EK$2</f>
        <v>0</v>
      </c>
      <c r="BK199" s="51">
        <f>+'2grid'!BK199*EL$2</f>
        <v>0</v>
      </c>
      <c r="BL199" s="51">
        <f>+'2grid'!BL199*EM$2</f>
        <v>0</v>
      </c>
      <c r="BM199" s="51">
        <f>+'2grid'!BM199*EN$2</f>
        <v>0</v>
      </c>
      <c r="BN199" s="51">
        <f>+'2grid'!BN199*EO$2</f>
        <v>0</v>
      </c>
      <c r="BO199" s="51">
        <f>+'2grid'!BO199*EP$2</f>
        <v>0</v>
      </c>
      <c r="BP199" s="51">
        <f>+'2grid'!BP199*EQ$2</f>
        <v>0</v>
      </c>
      <c r="BQ199" s="51">
        <f>+'2grid'!BQ199*ER$2</f>
        <v>0</v>
      </c>
      <c r="BR199" s="51">
        <f>+'2grid'!BR199*ES$2</f>
        <v>0</v>
      </c>
      <c r="BS199" s="51">
        <f>+'2grid'!BS199*ET$2</f>
        <v>0</v>
      </c>
      <c r="BT199" s="51">
        <f>+'2grid'!BT199*EU$2</f>
        <v>0</v>
      </c>
      <c r="BU199" s="51">
        <f>+'2grid'!BU199*EV$2</f>
        <v>0</v>
      </c>
      <c r="BV199" s="51">
        <f>+'2grid'!BV199*EW$2</f>
        <v>0</v>
      </c>
      <c r="BW199" s="51">
        <f>+'2grid'!BW199*EX$2</f>
        <v>0</v>
      </c>
      <c r="BX199" s="51">
        <f>+'2grid'!BX199*EY$2</f>
        <v>0</v>
      </c>
      <c r="BY199" s="51">
        <f>+'2grid'!BY199*EZ$2</f>
        <v>0</v>
      </c>
      <c r="BZ199" s="51">
        <f>+'2grid'!BZ199*FA$2</f>
        <v>0</v>
      </c>
      <c r="CA199" s="51">
        <f>+'2grid'!CA199*FB$2</f>
        <v>0</v>
      </c>
    </row>
    <row r="200" spans="1:79" x14ac:dyDescent="0.2">
      <c r="A200" s="9">
        <v>736</v>
      </c>
      <c r="B200" s="51">
        <f>+'2grid'!B200*CC$2</f>
        <v>0</v>
      </c>
      <c r="C200" s="51">
        <f>+'2grid'!C200*CD$2</f>
        <v>0</v>
      </c>
      <c r="D200" s="51">
        <f>+'2grid'!D200*CE$2</f>
        <v>0</v>
      </c>
      <c r="E200" s="51">
        <f>+'2grid'!E200*CF$2</f>
        <v>0</v>
      </c>
      <c r="F200" s="51">
        <f>+'2grid'!F200*CG$2</f>
        <v>0</v>
      </c>
      <c r="G200" s="51">
        <f>+'2grid'!G200*CH$2</f>
        <v>0</v>
      </c>
      <c r="H200" s="51">
        <f>+'2grid'!H200*CI$2</f>
        <v>0</v>
      </c>
      <c r="I200" s="51">
        <f>+'2grid'!I200*CJ$2</f>
        <v>0</v>
      </c>
      <c r="J200" s="51">
        <f>+'2grid'!J200*CK$2</f>
        <v>0</v>
      </c>
      <c r="K200" s="51">
        <f>+'2grid'!K200*CL$2</f>
        <v>0</v>
      </c>
      <c r="L200" s="51">
        <f>+'2grid'!L200*CM$2</f>
        <v>0</v>
      </c>
      <c r="M200" s="51">
        <f>+'2grid'!M200*CN$2</f>
        <v>0</v>
      </c>
      <c r="N200" s="51">
        <f>+'2grid'!N200*CO$2</f>
        <v>0</v>
      </c>
      <c r="O200" s="51">
        <f>+'2grid'!O200*CP$2</f>
        <v>0</v>
      </c>
      <c r="P200" s="51">
        <f>+'2grid'!P200*CQ$2</f>
        <v>0</v>
      </c>
      <c r="Q200" s="51">
        <f>+'2grid'!Q200*CR$2</f>
        <v>0</v>
      </c>
      <c r="R200" s="51">
        <f>+'2grid'!R200*CS$2</f>
        <v>0</v>
      </c>
      <c r="S200" s="51">
        <f>+'2grid'!S200*CT$2</f>
        <v>0</v>
      </c>
      <c r="T200" s="51">
        <f>+'2grid'!T200*CU$2</f>
        <v>0</v>
      </c>
      <c r="U200" s="51">
        <f>+'2grid'!U200*CV$2</f>
        <v>0</v>
      </c>
      <c r="V200" s="51">
        <f>+'2grid'!V200*CW$2</f>
        <v>0</v>
      </c>
      <c r="W200" s="51">
        <f>+'2grid'!W200*CX$2</f>
        <v>0</v>
      </c>
      <c r="X200" s="51">
        <f>+'2grid'!X200*CY$2</f>
        <v>0</v>
      </c>
      <c r="Y200" s="51">
        <f>+'2grid'!Y200*CZ$2</f>
        <v>0</v>
      </c>
      <c r="Z200" s="51">
        <f>+'2grid'!Z200*DA$2</f>
        <v>0</v>
      </c>
      <c r="AA200" s="51">
        <f>+'2grid'!AA200*DB$2</f>
        <v>0</v>
      </c>
      <c r="AB200" s="51">
        <f>+'2grid'!AB200*DC$2</f>
        <v>0</v>
      </c>
      <c r="AC200" s="51">
        <f>+'2grid'!AC200*DD$2</f>
        <v>0</v>
      </c>
      <c r="AD200" s="51">
        <f>+'2grid'!AD200*DE$2</f>
        <v>0</v>
      </c>
      <c r="AE200" s="51">
        <f>+'2grid'!AE200*DF$2</f>
        <v>0</v>
      </c>
      <c r="AF200" s="51">
        <f>+'2grid'!AF200*DG$2</f>
        <v>0</v>
      </c>
      <c r="AG200" s="51">
        <f>+'2grid'!AG200*DH$2</f>
        <v>0</v>
      </c>
      <c r="AH200" s="51">
        <f>+'2grid'!AH200*DI$2</f>
        <v>0</v>
      </c>
      <c r="AI200" s="51">
        <f>+'2grid'!AI200*DJ$2</f>
        <v>0</v>
      </c>
      <c r="AJ200" s="51">
        <f>+'2grid'!AJ200*DK$2</f>
        <v>0</v>
      </c>
      <c r="AK200" s="51">
        <f>+'2grid'!AK200*DL$2</f>
        <v>0</v>
      </c>
      <c r="AL200" s="51">
        <f>+'2grid'!AL200*DM$2</f>
        <v>0</v>
      </c>
      <c r="AM200" s="51">
        <f>+'2grid'!AM200*DN$2</f>
        <v>0</v>
      </c>
      <c r="AN200" s="51">
        <f>+'2grid'!AN200*DO$2</f>
        <v>0</v>
      </c>
      <c r="AO200" s="51">
        <f>+'2grid'!AO200*DP$2</f>
        <v>0</v>
      </c>
      <c r="AP200" s="51">
        <f>+'2grid'!AP200*DQ$2</f>
        <v>0</v>
      </c>
      <c r="AQ200" s="51">
        <f>+'2grid'!AQ200*DR$2</f>
        <v>0</v>
      </c>
      <c r="AR200" s="51">
        <f>+'2grid'!AR200*DS$2</f>
        <v>0</v>
      </c>
      <c r="AS200" s="51">
        <f>+'2grid'!AS200*DT$2</f>
        <v>0</v>
      </c>
      <c r="AT200" s="51">
        <f>+'2grid'!AT200*DU$2</f>
        <v>0</v>
      </c>
      <c r="AU200" s="51">
        <f>+'2grid'!AU200*DV$2</f>
        <v>0</v>
      </c>
      <c r="AV200" s="51">
        <f>+'2grid'!AV200*DW$2</f>
        <v>0</v>
      </c>
      <c r="AW200" s="51">
        <f>+'2grid'!AW200*DX$2</f>
        <v>0</v>
      </c>
      <c r="AX200" s="51">
        <f>+'2grid'!AX200*DY$2</f>
        <v>0</v>
      </c>
      <c r="AY200" s="51">
        <f>+'2grid'!AY200*DZ$2</f>
        <v>0</v>
      </c>
      <c r="AZ200" s="51">
        <f>+'2grid'!AZ200*EA$2</f>
        <v>0</v>
      </c>
      <c r="BA200" s="51">
        <f>+'2grid'!BA200*EB$2</f>
        <v>0</v>
      </c>
      <c r="BB200" s="51">
        <f>+'2grid'!BB200*EC$2</f>
        <v>0</v>
      </c>
      <c r="BC200" s="51">
        <f>+'2grid'!BC200*ED$2</f>
        <v>1.4056200000000001</v>
      </c>
      <c r="BD200" s="51">
        <f>+'2grid'!BD200*EE$2</f>
        <v>5.2357060000000004</v>
      </c>
      <c r="BE200" s="51">
        <f>+'2grid'!BE200*EF$2</f>
        <v>12.8268</v>
      </c>
      <c r="BF200" s="51">
        <f>+'2grid'!BF200*EG$2</f>
        <v>0.81120000000000003</v>
      </c>
      <c r="BG200" s="51">
        <f>+'2grid'!BG200*EH$2</f>
        <v>5.5145999999999997</v>
      </c>
      <c r="BH200" s="51">
        <f>+'2grid'!BH200*EI$2</f>
        <v>6.2216000000000005</v>
      </c>
      <c r="BI200" s="51">
        <f>+'2grid'!BI200*EJ$2</f>
        <v>4.8096199999999998</v>
      </c>
      <c r="BJ200" s="51">
        <f>+'2grid'!BJ200*EK$2</f>
        <v>8.08</v>
      </c>
      <c r="BK200" s="51">
        <f>+'2grid'!BK200*EL$2</f>
        <v>7.6355999999999993</v>
      </c>
      <c r="BL200" s="51">
        <f>+'2grid'!BL200*EM$2</f>
        <v>5.9387999999999996</v>
      </c>
      <c r="BM200" s="51">
        <f>+'2grid'!BM200*EN$2</f>
        <v>7.1538300000000001</v>
      </c>
      <c r="BN200" s="51">
        <f>+'2grid'!BN200*EO$2</f>
        <v>6.3125</v>
      </c>
      <c r="BO200" s="51">
        <f>+'2grid'!BO200*EP$2</f>
        <v>6.7892200000000003</v>
      </c>
      <c r="BP200" s="51">
        <f>+'2grid'!BP200*EQ$2</f>
        <v>6.3660300000000003</v>
      </c>
      <c r="BQ200" s="51">
        <f>+'2grid'!BQ200*ER$2</f>
        <v>6.4640000000000004</v>
      </c>
      <c r="BR200" s="51">
        <f>+'2grid'!BR200*ES$2</f>
        <v>6.7871999999999995</v>
      </c>
      <c r="BS200" s="51">
        <f>+'2grid'!BS200*ET$2</f>
        <v>6.4652793333333385</v>
      </c>
      <c r="BT200" s="51">
        <f>+'2grid'!BT200*EU$2</f>
        <v>6.6162855555555522</v>
      </c>
      <c r="BU200" s="51">
        <f>+'2grid'!BU200*EV$2</f>
        <v>6.5569633925925919</v>
      </c>
      <c r="BV200" s="51">
        <f>+'2grid'!BV200*EW$2</f>
        <v>6.6515866765432134</v>
      </c>
      <c r="BW200" s="51">
        <f>+'2grid'!BW200*EX$2</f>
        <v>6.6300421379423913</v>
      </c>
      <c r="BX200" s="51">
        <f>+'2grid'!BX200*EY$2</f>
        <v>6.5892739049657099</v>
      </c>
      <c r="BY200" s="51">
        <f>+'2grid'!BY200*EZ$2</f>
        <v>6.6604917557494332</v>
      </c>
      <c r="BZ200" s="51">
        <f>+'2grid'!BZ200*FA$2</f>
        <v>6.6470823705069453</v>
      </c>
      <c r="CA200" s="51">
        <f>+'2grid'!CA200*FB$2</f>
        <v>6.6662275624714216</v>
      </c>
    </row>
    <row r="201" spans="1:79" x14ac:dyDescent="0.2">
      <c r="A201" s="9">
        <v>740</v>
      </c>
      <c r="B201" s="51">
        <f>+'2grid'!B201*CC$2</f>
        <v>0</v>
      </c>
      <c r="C201" s="51">
        <f>+'2grid'!C201*CD$2</f>
        <v>0</v>
      </c>
      <c r="D201" s="51">
        <f>+'2grid'!D201*CE$2</f>
        <v>0</v>
      </c>
      <c r="E201" s="51">
        <f>+'2grid'!E201*CF$2</f>
        <v>0</v>
      </c>
      <c r="F201" s="51">
        <f>+'2grid'!F201*CG$2</f>
        <v>0</v>
      </c>
      <c r="G201" s="51">
        <f>+'2grid'!G201*CH$2</f>
        <v>0</v>
      </c>
      <c r="H201" s="51">
        <f>+'2grid'!H201*CI$2</f>
        <v>0</v>
      </c>
      <c r="I201" s="51">
        <f>+'2grid'!I201*CJ$2</f>
        <v>0</v>
      </c>
      <c r="J201" s="51">
        <f>+'2grid'!J201*CK$2</f>
        <v>0</v>
      </c>
      <c r="K201" s="51">
        <f>+'2grid'!K201*CL$2</f>
        <v>0</v>
      </c>
      <c r="L201" s="51">
        <f>+'2grid'!L201*CM$2</f>
        <v>0</v>
      </c>
      <c r="M201" s="51">
        <f>+'2grid'!M201*CN$2</f>
        <v>0</v>
      </c>
      <c r="N201" s="51">
        <f>+'2grid'!N201*CO$2</f>
        <v>0</v>
      </c>
      <c r="O201" s="51">
        <f>+'2grid'!O201*CP$2</f>
        <v>0</v>
      </c>
      <c r="P201" s="51">
        <f>+'2grid'!P201*CQ$2</f>
        <v>0</v>
      </c>
      <c r="Q201" s="51">
        <f>+'2grid'!Q201*CR$2</f>
        <v>0</v>
      </c>
      <c r="R201" s="51">
        <f>+'2grid'!R201*CS$2</f>
        <v>0</v>
      </c>
      <c r="S201" s="51">
        <f>+'2grid'!S201*CT$2</f>
        <v>0</v>
      </c>
      <c r="T201" s="51">
        <f>+'2grid'!T201*CU$2</f>
        <v>0</v>
      </c>
      <c r="U201" s="51">
        <f>+'2grid'!U201*CV$2</f>
        <v>0</v>
      </c>
      <c r="V201" s="51">
        <f>+'2grid'!V201*CW$2</f>
        <v>0</v>
      </c>
      <c r="W201" s="51">
        <f>+'2grid'!W201*CX$2</f>
        <v>0</v>
      </c>
      <c r="X201" s="51">
        <f>+'2grid'!X201*CY$2</f>
        <v>0</v>
      </c>
      <c r="Y201" s="51">
        <f>+'2grid'!Y201*CZ$2</f>
        <v>0</v>
      </c>
      <c r="Z201" s="51">
        <f>+'2grid'!Z201*DA$2</f>
        <v>0</v>
      </c>
      <c r="AA201" s="51">
        <f>+'2grid'!AA201*DB$2</f>
        <v>0</v>
      </c>
      <c r="AB201" s="51">
        <f>+'2grid'!AB201*DC$2</f>
        <v>0</v>
      </c>
      <c r="AC201" s="51">
        <f>+'2grid'!AC201*DD$2</f>
        <v>4.5676167432925632E-7</v>
      </c>
      <c r="AD201" s="51">
        <f>+'2grid'!AD201*DE$2</f>
        <v>9.8859835840281215E-7</v>
      </c>
      <c r="AE201" s="51">
        <f>+'2grid'!AE201*DF$2</f>
        <v>2.1395471803556463E-6</v>
      </c>
      <c r="AF201" s="51">
        <f>+'2grid'!AF201*DG$2</f>
        <v>4.6301508825434822E-6</v>
      </c>
      <c r="AG201" s="51">
        <f>+'2grid'!AG201*DH$2</f>
        <v>1.0019342893372784E-5</v>
      </c>
      <c r="AH201" s="51">
        <f>+'2grid'!AH201*DI$2</f>
        <v>2.1679720159965147E-5</v>
      </c>
      <c r="AI201" s="51">
        <f>+'2grid'!AI201*DJ$2</f>
        <v>4.6907030891560967E-5</v>
      </c>
      <c r="AJ201" s="51">
        <f>+'2grid'!AJ201*DK$2</f>
        <v>1.0148259089755588E-4</v>
      </c>
      <c r="AK201" s="51">
        <f>+'2grid'!AK201*DL$2</f>
        <v>2.1954015041628422E-4</v>
      </c>
      <c r="AL201" s="51">
        <f>+'2grid'!AL201*DM$2</f>
        <v>4.7490270299839574E-4</v>
      </c>
      <c r="AM201" s="51">
        <f>+'2grid'!AM201*DN$2</f>
        <v>1.0272190127551505E-3</v>
      </c>
      <c r="AN201" s="51">
        <f>+'2grid'!AN201*DO$2</f>
        <v>2.221716378575567E-3</v>
      </c>
      <c r="AO201" s="51">
        <f>+'2grid'!AO201*DP$2</f>
        <v>4.7190592251699056E-3</v>
      </c>
      <c r="AP201" s="51">
        <f>+'2grid'!AP201*DQ$2</f>
        <v>1.0022780655228122E-2</v>
      </c>
      <c r="AQ201" s="51">
        <f>+'2grid'!AQ201*DR$2</f>
        <v>2.1285624733360747E-2</v>
      </c>
      <c r="AR201" s="51">
        <f>+'2grid'!AR201*DS$2</f>
        <v>4.5201133603661806E-2</v>
      </c>
      <c r="AS201" s="51">
        <f>+'2grid'!AS201*DT$2</f>
        <v>9.5979030444139038E-2</v>
      </c>
      <c r="AT201" s="51">
        <f>+'2grid'!AT201*DU$2</f>
        <v>0.21132997528984748</v>
      </c>
      <c r="AU201" s="51">
        <f>+'2grid'!AU201*DV$2</f>
        <v>0.46527381390974643</v>
      </c>
      <c r="AV201" s="51">
        <f>+'2grid'!AV201*DW$2</f>
        <v>1.0242788011304906</v>
      </c>
      <c r="AW201" s="51">
        <f>+'2grid'!AW201*DX$2</f>
        <v>2.2547017634947903</v>
      </c>
      <c r="AX201" s="51">
        <f>+'2grid'!AX201*DY$2</f>
        <v>4.9913609409852926</v>
      </c>
      <c r="AY201" s="51">
        <f>+'2grid'!AY201*DZ$2</f>
        <v>5.21</v>
      </c>
      <c r="AZ201" s="51">
        <f>+'2grid'!AZ201*EA$2</f>
        <v>11.418000000000001</v>
      </c>
      <c r="BA201" s="51">
        <f>+'2grid'!BA201*EB$2</f>
        <v>17.577999999999999</v>
      </c>
      <c r="BB201" s="51">
        <f>+'2grid'!BB201*EC$2</f>
        <v>18.54</v>
      </c>
      <c r="BC201" s="51">
        <f>+'2grid'!BC201*ED$2</f>
        <v>26.295354000000003</v>
      </c>
      <c r="BD201" s="51">
        <f>+'2grid'!BD201*EE$2</f>
        <v>39.992903999999996</v>
      </c>
      <c r="BE201" s="51">
        <f>+'2grid'!BE201*EF$2</f>
        <v>66.125208000000001</v>
      </c>
      <c r="BF201" s="51">
        <f>+'2grid'!BF201*EG$2</f>
        <v>52.733070000000005</v>
      </c>
      <c r="BG201" s="51">
        <f>+'2grid'!BG201*EH$2</f>
        <v>42.414949999999997</v>
      </c>
      <c r="BH201" s="51">
        <f>+'2grid'!BH201*EI$2</f>
        <v>51.287800000000004</v>
      </c>
      <c r="BI201" s="51">
        <f>+'2grid'!BI201*EJ$2</f>
        <v>40.450499999999998</v>
      </c>
      <c r="BJ201" s="51">
        <f>+'2grid'!BJ201*EK$2</f>
        <v>52.949249999999999</v>
      </c>
      <c r="BK201" s="51">
        <f>+'2grid'!BK201*EL$2</f>
        <v>49.510200000000005</v>
      </c>
      <c r="BL201" s="51">
        <f>+'2grid'!BL201*EM$2</f>
        <v>46.018630000000002</v>
      </c>
      <c r="BM201" s="51">
        <f>+'2grid'!BM201*EN$2</f>
        <v>44.674320000000002</v>
      </c>
      <c r="BN201" s="51">
        <f>+'2grid'!BN201*EO$2</f>
        <v>42.507870000000004</v>
      </c>
      <c r="BO201" s="51">
        <f>+'2grid'!BO201*EP$2</f>
        <v>44.090540000000004</v>
      </c>
      <c r="BP201" s="51">
        <f>+'2grid'!BP201*EQ$2</f>
        <v>55.036919999999995</v>
      </c>
      <c r="BQ201" s="51">
        <f>+'2grid'!BQ201*ER$2</f>
        <v>54.088529999999999</v>
      </c>
      <c r="BR201" s="51">
        <f>+'2grid'!BR201*ES$2</f>
        <v>57.499299999999998</v>
      </c>
      <c r="BS201" s="51">
        <f>+'2grid'!BS201*ET$2</f>
        <v>60.630906000000053</v>
      </c>
      <c r="BT201" s="51">
        <f>+'2grid'!BT201*EU$2</f>
        <v>65.298318000000549</v>
      </c>
      <c r="BU201" s="51">
        <f>+'2grid'!BU201*EV$2</f>
        <v>68.730580800000894</v>
      </c>
      <c r="BV201" s="51">
        <f>+'2grid'!BV201*EW$2</f>
        <v>70.737019866667822</v>
      </c>
      <c r="BW201" s="51">
        <f>+'2grid'!BW201*EX$2</f>
        <v>74.991146151112076</v>
      </c>
      <c r="BX201" s="51">
        <f>+'2grid'!BX201*EY$2</f>
        <v>78.435528651854</v>
      </c>
      <c r="BY201" s="51">
        <f>+'2grid'!BY201*EZ$2</f>
        <v>81.814720256199749</v>
      </c>
      <c r="BZ201" s="51">
        <f>+'2grid'!BZ201*FA$2</f>
        <v>84.929650399739629</v>
      </c>
      <c r="CA201" s="51">
        <f>+'2grid'!CA201*FB$2</f>
        <v>88.373724187732421</v>
      </c>
    </row>
    <row r="202" spans="1:79" x14ac:dyDescent="0.2">
      <c r="A202" s="9">
        <v>744</v>
      </c>
      <c r="B202" s="51">
        <f>+'2grid'!B202*CC$2</f>
        <v>0</v>
      </c>
      <c r="C202" s="51">
        <f>+'2grid'!C202*CD$2</f>
        <v>0</v>
      </c>
      <c r="D202" s="51">
        <f>+'2grid'!D202*CE$2</f>
        <v>0</v>
      </c>
      <c r="E202" s="51">
        <f>+'2grid'!E202*CF$2</f>
        <v>0</v>
      </c>
      <c r="F202" s="51">
        <f>+'2grid'!F202*CG$2</f>
        <v>0</v>
      </c>
      <c r="G202" s="51">
        <f>+'2grid'!G202*CH$2</f>
        <v>0</v>
      </c>
      <c r="H202" s="51">
        <f>+'2grid'!H202*CI$2</f>
        <v>0</v>
      </c>
      <c r="I202" s="51">
        <f>+'2grid'!I202*CJ$2</f>
        <v>0</v>
      </c>
      <c r="J202" s="51">
        <f>+'2grid'!J202*CK$2</f>
        <v>0</v>
      </c>
      <c r="K202" s="51">
        <f>+'2grid'!K202*CL$2</f>
        <v>0</v>
      </c>
      <c r="L202" s="51">
        <f>+'2grid'!L202*CM$2</f>
        <v>0</v>
      </c>
      <c r="M202" s="51">
        <f>+'2grid'!M202*CN$2</f>
        <v>0</v>
      </c>
      <c r="N202" s="51">
        <f>+'2grid'!N202*CO$2</f>
        <v>0</v>
      </c>
      <c r="O202" s="51">
        <f>+'2grid'!O202*CP$2</f>
        <v>0</v>
      </c>
      <c r="P202" s="51">
        <f>+'2grid'!P202*CQ$2</f>
        <v>0</v>
      </c>
      <c r="Q202" s="51">
        <f>+'2grid'!Q202*CR$2</f>
        <v>0</v>
      </c>
      <c r="R202" s="51">
        <f>+'2grid'!R202*CS$2</f>
        <v>0</v>
      </c>
      <c r="S202" s="51">
        <f>+'2grid'!S202*CT$2</f>
        <v>0</v>
      </c>
      <c r="T202" s="51">
        <f>+'2grid'!T202*CU$2</f>
        <v>0</v>
      </c>
      <c r="U202" s="51">
        <f>+'2grid'!U202*CV$2</f>
        <v>0</v>
      </c>
      <c r="V202" s="51">
        <f>+'2grid'!V202*CW$2</f>
        <v>0</v>
      </c>
      <c r="W202" s="51">
        <f>+'2grid'!W202*CX$2</f>
        <v>0</v>
      </c>
      <c r="X202" s="51">
        <f>+'2grid'!X202*CY$2</f>
        <v>0</v>
      </c>
      <c r="Y202" s="51">
        <f>+'2grid'!Y202*CZ$2</f>
        <v>0</v>
      </c>
      <c r="Z202" s="51">
        <f>+'2grid'!Z202*DA$2</f>
        <v>0</v>
      </c>
      <c r="AA202" s="51">
        <f>+'2grid'!AA202*DB$2</f>
        <v>0</v>
      </c>
      <c r="AB202" s="51">
        <f>+'2grid'!AB202*DC$2</f>
        <v>0</v>
      </c>
      <c r="AC202" s="51">
        <f>+'2grid'!AC202*DD$2</f>
        <v>0</v>
      </c>
      <c r="AD202" s="51">
        <f>+'2grid'!AD202*DE$2</f>
        <v>0</v>
      </c>
      <c r="AE202" s="51">
        <f>+'2grid'!AE202*DF$2</f>
        <v>0</v>
      </c>
      <c r="AF202" s="51">
        <f>+'2grid'!AF202*DG$2</f>
        <v>0</v>
      </c>
      <c r="AG202" s="51">
        <f>+'2grid'!AG202*DH$2</f>
        <v>0</v>
      </c>
      <c r="AH202" s="51">
        <f>+'2grid'!AH202*DI$2</f>
        <v>0</v>
      </c>
      <c r="AI202" s="51">
        <f>+'2grid'!AI202*DJ$2</f>
        <v>0</v>
      </c>
      <c r="AJ202" s="51">
        <f>+'2grid'!AJ202*DK$2</f>
        <v>0</v>
      </c>
      <c r="AK202" s="51">
        <f>+'2grid'!AK202*DL$2</f>
        <v>0</v>
      </c>
      <c r="AL202" s="51">
        <f>+'2grid'!AL202*DM$2</f>
        <v>0</v>
      </c>
      <c r="AM202" s="51">
        <f>+'2grid'!AM202*DN$2</f>
        <v>0</v>
      </c>
      <c r="AN202" s="51">
        <f>+'2grid'!AN202*DO$2</f>
        <v>0</v>
      </c>
      <c r="AO202" s="51">
        <f>+'2grid'!AO202*DP$2</f>
        <v>0</v>
      </c>
      <c r="AP202" s="51">
        <f>+'2grid'!AP202*DQ$2</f>
        <v>0</v>
      </c>
      <c r="AQ202" s="51">
        <f>+'2grid'!AQ202*DR$2</f>
        <v>0</v>
      </c>
      <c r="AR202" s="51">
        <f>+'2grid'!AR202*DS$2</f>
        <v>0</v>
      </c>
      <c r="AS202" s="51">
        <f>+'2grid'!AS202*DT$2</f>
        <v>0</v>
      </c>
      <c r="AT202" s="51">
        <f>+'2grid'!AT202*DU$2</f>
        <v>0</v>
      </c>
      <c r="AU202" s="51">
        <f>+'2grid'!AU202*DV$2</f>
        <v>0</v>
      </c>
      <c r="AV202" s="51">
        <f>+'2grid'!AV202*DW$2</f>
        <v>0</v>
      </c>
      <c r="AW202" s="51">
        <f>+'2grid'!AW202*DX$2</f>
        <v>0</v>
      </c>
      <c r="AX202" s="51">
        <f>+'2grid'!AX202*DY$2</f>
        <v>0</v>
      </c>
      <c r="AY202" s="51">
        <f>+'2grid'!AY202*DZ$2</f>
        <v>0</v>
      </c>
      <c r="AZ202" s="51">
        <f>+'2grid'!AZ202*EA$2</f>
        <v>0</v>
      </c>
      <c r="BA202" s="51">
        <f>+'2grid'!BA202*EB$2</f>
        <v>0</v>
      </c>
      <c r="BB202" s="51">
        <f>+'2grid'!BB202*EC$2</f>
        <v>0</v>
      </c>
      <c r="BC202" s="51">
        <f>+'2grid'!BC202*ED$2</f>
        <v>0</v>
      </c>
      <c r="BD202" s="51">
        <f>+'2grid'!BD202*EE$2</f>
        <v>0</v>
      </c>
      <c r="BE202" s="51">
        <f>+'2grid'!BE202*EF$2</f>
        <v>0</v>
      </c>
      <c r="BF202" s="51">
        <f>+'2grid'!BF202*EG$2</f>
        <v>0</v>
      </c>
      <c r="BG202" s="51">
        <f>+'2grid'!BG202*EH$2</f>
        <v>0</v>
      </c>
      <c r="BH202" s="51">
        <f>+'2grid'!BH202*EI$2</f>
        <v>0</v>
      </c>
      <c r="BI202" s="51">
        <f>+'2grid'!BI202*EJ$2</f>
        <v>0</v>
      </c>
      <c r="BJ202" s="51">
        <f>+'2grid'!BJ202*EK$2</f>
        <v>0</v>
      </c>
      <c r="BK202" s="51">
        <f>+'2grid'!BK202*EL$2</f>
        <v>0</v>
      </c>
      <c r="BL202" s="51">
        <f>+'2grid'!BL202*EM$2</f>
        <v>0</v>
      </c>
      <c r="BM202" s="51">
        <f>+'2grid'!BM202*EN$2</f>
        <v>0</v>
      </c>
      <c r="BN202" s="51">
        <f>+'2grid'!BN202*EO$2</f>
        <v>0</v>
      </c>
      <c r="BO202" s="51">
        <f>+'2grid'!BO202*EP$2</f>
        <v>0</v>
      </c>
      <c r="BP202" s="51">
        <f>+'2grid'!BP202*EQ$2</f>
        <v>0</v>
      </c>
      <c r="BQ202" s="51">
        <f>+'2grid'!BQ202*ER$2</f>
        <v>0</v>
      </c>
      <c r="BR202" s="51">
        <f>+'2grid'!BR202*ES$2</f>
        <v>0</v>
      </c>
      <c r="BS202" s="51">
        <f>+'2grid'!BS202*ET$2</f>
        <v>0</v>
      </c>
      <c r="BT202" s="51">
        <f>+'2grid'!BT202*EU$2</f>
        <v>0</v>
      </c>
      <c r="BU202" s="51">
        <f>+'2grid'!BU202*EV$2</f>
        <v>0</v>
      </c>
      <c r="BV202" s="51">
        <f>+'2grid'!BV202*EW$2</f>
        <v>0</v>
      </c>
      <c r="BW202" s="51">
        <f>+'2grid'!BW202*EX$2</f>
        <v>0</v>
      </c>
      <c r="BX202" s="51">
        <f>+'2grid'!BX202*EY$2</f>
        <v>0</v>
      </c>
      <c r="BY202" s="51">
        <f>+'2grid'!BY202*EZ$2</f>
        <v>0</v>
      </c>
      <c r="BZ202" s="51">
        <f>+'2grid'!BZ202*FA$2</f>
        <v>0</v>
      </c>
      <c r="CA202" s="51">
        <f>+'2grid'!CA202*FB$2</f>
        <v>0</v>
      </c>
    </row>
    <row r="203" spans="1:79" x14ac:dyDescent="0.2">
      <c r="A203" s="9">
        <v>748</v>
      </c>
      <c r="B203" s="51">
        <f>+'2grid'!B203*CC$2</f>
        <v>0</v>
      </c>
      <c r="C203" s="51">
        <f>+'2grid'!C203*CD$2</f>
        <v>0</v>
      </c>
      <c r="D203" s="51">
        <f>+'2grid'!D203*CE$2</f>
        <v>3.243454277999827E-7</v>
      </c>
      <c r="E203" s="51">
        <f>+'2grid'!E203*CF$2</f>
        <v>7.2042109444034616E-7</v>
      </c>
      <c r="F203" s="51">
        <f>+'2grid'!F203*CG$2</f>
        <v>1.599896196744145E-6</v>
      </c>
      <c r="G203" s="51">
        <f>+'2grid'!G203*CH$2</f>
        <v>3.5524010947444009E-6</v>
      </c>
      <c r="H203" s="51">
        <f>+'2grid'!H203*CI$2</f>
        <v>7.8863304303325695E-6</v>
      </c>
      <c r="I203" s="51">
        <f>+'2grid'!I203*CJ$2</f>
        <v>1.7504456394353036E-5</v>
      </c>
      <c r="J203" s="51">
        <f>+'2grid'!J203*CK$2</f>
        <v>3.8845505971030026E-5</v>
      </c>
      <c r="K203" s="51">
        <f>+'2grid'!K203*CL$2</f>
        <v>8.6188466373222859E-5</v>
      </c>
      <c r="L203" s="51">
        <f>+'2grid'!L203*CM$2</f>
        <v>1.9119272470116339E-4</v>
      </c>
      <c r="M203" s="51">
        <f>+'2grid'!M203*CN$2</f>
        <v>2.8291214287165203E-4</v>
      </c>
      <c r="N203" s="51">
        <f>+'2grid'!N203*CO$2</f>
        <v>4.1850908708824277E-4</v>
      </c>
      <c r="O203" s="51">
        <f>+'2grid'!O203*CP$2</f>
        <v>6.1890903238147864E-4</v>
      </c>
      <c r="P203" s="51">
        <f>+'2grid'!P203*CQ$2</f>
        <v>9.1498227624396558E-4</v>
      </c>
      <c r="Q203" s="51">
        <f>+'2grid'!Q203*CR$2</f>
        <v>1.3522516692207206E-3</v>
      </c>
      <c r="R203" s="51">
        <f>+'2grid'!R203*CS$2</f>
        <v>1.997818964529401E-3</v>
      </c>
      <c r="S203" s="51">
        <f>+'2grid'!S203*CT$2</f>
        <v>2.950549997624923E-3</v>
      </c>
      <c r="T203" s="51">
        <f>+'2grid'!T203*CU$2</f>
        <v>4.3560437136459691E-3</v>
      </c>
      <c r="U203" s="51">
        <f>+'2grid'!U203*CV$2</f>
        <v>7.0479095619330199E-3</v>
      </c>
      <c r="V203" s="51">
        <f>+'2grid'!V203*CW$2</f>
        <v>1.1304567812209398E-2</v>
      </c>
      <c r="W203" s="51">
        <f>+'2grid'!W203*CX$2</f>
        <v>1.9937146868805666E-2</v>
      </c>
      <c r="X203" s="51">
        <f>+'2grid'!X203*CY$2</f>
        <v>3.4170625432360213E-2</v>
      </c>
      <c r="Y203" s="51">
        <f>+'2grid'!Y203*CZ$2</f>
        <v>5.7344989447389486E-2</v>
      </c>
      <c r="Z203" s="51">
        <f>+'2grid'!Z203*DA$2</f>
        <v>9.4688601527040284E-2</v>
      </c>
      <c r="AA203" s="51">
        <f>+'2grid'!AA203*DB$2</f>
        <v>0.15434588893601808</v>
      </c>
      <c r="AB203" s="51">
        <f>+'2grid'!AB203*DC$2</f>
        <v>0.26403552348886239</v>
      </c>
      <c r="AC203" s="51">
        <f>+'2grid'!AC203*DD$2</f>
        <v>0.5527837314421995</v>
      </c>
      <c r="AD203" s="51">
        <f>+'2grid'!AD203*DE$2</f>
        <v>0.63036720508549327</v>
      </c>
      <c r="AE203" s="51">
        <f>+'2grid'!AE203*DF$2</f>
        <v>0.6695144712621397</v>
      </c>
      <c r="AF203" s="51">
        <f>+'2grid'!AF203*DG$2</f>
        <v>0.7106981459560846</v>
      </c>
      <c r="AG203" s="51">
        <f>+'2grid'!AG203*DH$2</f>
        <v>0.7539586417908295</v>
      </c>
      <c r="AH203" s="51">
        <f>+'2grid'!AH203*DI$2</f>
        <v>0.79932312111596959</v>
      </c>
      <c r="AI203" s="51">
        <f>+'2grid'!AI203*DJ$2</f>
        <v>0.84680163517289564</v>
      </c>
      <c r="AJ203" s="51">
        <f>+'2grid'!AJ203*DK$2</f>
        <v>0.89638233551538082</v>
      </c>
      <c r="AK203" s="51">
        <f>+'2grid'!AK203*DL$2</f>
        <v>0.94802550656907103</v>
      </c>
      <c r="AL203" s="51">
        <f>+'2grid'!AL203*DM$2</f>
        <v>1.0016560844109743</v>
      </c>
      <c r="AM203" s="51">
        <f>+'2grid'!AM203*DN$2</f>
        <v>1.0571542081676972</v>
      </c>
      <c r="AN203" s="51">
        <f>+'2grid'!AN203*DO$2</f>
        <v>1.1143431790543634</v>
      </c>
      <c r="AO203" s="51">
        <f>+'2grid'!AO203*DP$2</f>
        <v>1.1729739492112599</v>
      </c>
      <c r="AP203" s="51">
        <f>+'2grid'!AP203*DQ$2</f>
        <v>1.2327048803004501</v>
      </c>
      <c r="AQ203" s="51">
        <f>+'2grid'!AQ203*DR$2</f>
        <v>1.2930749183094286</v>
      </c>
      <c r="AR203" s="51">
        <f>+'2grid'!AR203*DS$2</f>
        <v>1.3534673806697468</v>
      </c>
      <c r="AS203" s="51">
        <f>+'2grid'!AS203*DT$2</f>
        <v>1.4130599759585745</v>
      </c>
      <c r="AT203" s="51">
        <f>+'2grid'!AT203*DU$2</f>
        <v>1.4707539558255156</v>
      </c>
      <c r="AU203" s="51">
        <f>+'2grid'!AU203*DV$2</f>
        <v>1.5250703750080166</v>
      </c>
      <c r="AV203" s="51">
        <f>+'2grid'!AV203*DW$2</f>
        <v>1.5739920118145878</v>
      </c>
      <c r="AW203" s="51">
        <f>+'2grid'!AW203*DX$2</f>
        <v>1.6147102054228222</v>
      </c>
      <c r="AX203" s="51">
        <f>+'2grid'!AX203*DY$2</f>
        <v>1.6526728688629546</v>
      </c>
      <c r="AY203" s="51">
        <f>+'2grid'!AY203*DZ$2</f>
        <v>1.6726465919883011</v>
      </c>
      <c r="AZ203" s="51">
        <f>+'2grid'!AZ203*EA$2</f>
        <v>1.6644014659842925</v>
      </c>
      <c r="BA203" s="51">
        <f>+'2grid'!BA203*EB$2</f>
        <v>1.6095021430798482</v>
      </c>
      <c r="BB203" s="51">
        <f>+'2grid'!BB203*EC$2</f>
        <v>2.2664297312155597</v>
      </c>
      <c r="BC203" s="51">
        <f>+'2grid'!BC203*ED$2</f>
        <v>1.988388</v>
      </c>
      <c r="BD203" s="51">
        <f>+'2grid'!BD203*EE$2</f>
        <v>2.4589320000000003</v>
      </c>
      <c r="BE203" s="51">
        <f>+'2grid'!BE203*EF$2</f>
        <v>1.9341999999999999</v>
      </c>
      <c r="BF203" s="51">
        <f>+'2grid'!BF203*EG$2</f>
        <v>0.36706800000000001</v>
      </c>
      <c r="BG203" s="51">
        <f>+'2grid'!BG203*EH$2</f>
        <v>5.0500000000000003E-2</v>
      </c>
      <c r="BH203" s="51">
        <f>+'2grid'!BH203*EI$2</f>
        <v>4.2420000000000006E-2</v>
      </c>
      <c r="BI203" s="51">
        <f>+'2grid'!BI203*EJ$2</f>
        <v>4.5449999999999997E-2</v>
      </c>
      <c r="BJ203" s="51">
        <f>+'2grid'!BJ203*EK$2</f>
        <v>4.444E-2</v>
      </c>
      <c r="BK203" s="51">
        <f>+'2grid'!BK203*EL$2</f>
        <v>3.9390000000000001E-2</v>
      </c>
      <c r="BL203" s="51">
        <f>+'2grid'!BL203*EM$2</f>
        <v>4.0399999999999998E-2</v>
      </c>
      <c r="BM203" s="51">
        <f>+'2grid'!BM203*EN$2</f>
        <v>3.0300000000000001E-2</v>
      </c>
      <c r="BN203" s="51">
        <f>+'2grid'!BN203*EO$2</f>
        <v>3.2320000000000002E-2</v>
      </c>
      <c r="BO203" s="51">
        <f>+'2grid'!BO203*EP$2</f>
        <v>3.5350000000000006E-2</v>
      </c>
      <c r="BP203" s="51">
        <f>+'2grid'!BP203*EQ$2</f>
        <v>3.737E-2</v>
      </c>
      <c r="BQ203" s="51">
        <f>+'2grid'!BQ203*ER$2</f>
        <v>3.5350000000000006E-2</v>
      </c>
      <c r="BR203" s="51">
        <f>+'2grid'!BR203*ES$2</f>
        <v>3.2320000000000002E-2</v>
      </c>
      <c r="BS203" s="51">
        <f>+'2grid'!BS203*ET$2</f>
        <v>3.5956000000000078E-2</v>
      </c>
      <c r="BT203" s="51">
        <f>+'2grid'!BT203*EU$2</f>
        <v>3.5484666666666741E-2</v>
      </c>
      <c r="BU203" s="51">
        <f>+'2grid'!BU203*EV$2</f>
        <v>3.4645244444444515E-2</v>
      </c>
      <c r="BV203" s="51">
        <f>+'2grid'!BV203*EW$2</f>
        <v>3.4229274074074278E-2</v>
      </c>
      <c r="BW203" s="51">
        <f>+'2grid'!BW203*EX$2</f>
        <v>3.4754274567901422E-2</v>
      </c>
      <c r="BX203" s="51">
        <f>+'2grid'!BX203*EY$2</f>
        <v>3.5180087242798565E-2</v>
      </c>
      <c r="BY203" s="51">
        <f>+'2grid'!BY203*EZ$2</f>
        <v>3.4392920120713592E-2</v>
      </c>
      <c r="BZ203" s="51">
        <f>+'2grid'!BZ203*FA$2</f>
        <v>3.4448157468678881E-2</v>
      </c>
      <c r="CA203" s="51">
        <f>+'2grid'!CA203*FB$2</f>
        <v>3.4601457913367238E-2</v>
      </c>
    </row>
    <row r="204" spans="1:79" x14ac:dyDescent="0.2">
      <c r="A204" s="9">
        <v>752</v>
      </c>
      <c r="B204" s="51">
        <f>+'2grid'!B204*CC$2</f>
        <v>0</v>
      </c>
      <c r="C204" s="51">
        <f>+'2grid'!C204*CD$2</f>
        <v>0</v>
      </c>
      <c r="D204" s="51">
        <f>+'2grid'!D204*CE$2</f>
        <v>0</v>
      </c>
      <c r="E204" s="51">
        <f>+'2grid'!E204*CF$2</f>
        <v>0</v>
      </c>
      <c r="F204" s="51">
        <f>+'2grid'!F204*CG$2</f>
        <v>0</v>
      </c>
      <c r="G204" s="51">
        <f>+'2grid'!G204*CH$2</f>
        <v>0</v>
      </c>
      <c r="H204" s="51">
        <f>+'2grid'!H204*CI$2</f>
        <v>0</v>
      </c>
      <c r="I204" s="51">
        <f>+'2grid'!I204*CJ$2</f>
        <v>0</v>
      </c>
      <c r="J204" s="51">
        <f>+'2grid'!J204*CK$2</f>
        <v>0</v>
      </c>
      <c r="K204" s="51">
        <f>+'2grid'!K204*CL$2</f>
        <v>0</v>
      </c>
      <c r="L204" s="51">
        <f>+'2grid'!L204*CM$2</f>
        <v>0</v>
      </c>
      <c r="M204" s="51">
        <f>+'2grid'!M204*CN$2</f>
        <v>0</v>
      </c>
      <c r="N204" s="51">
        <f>+'2grid'!N204*CO$2</f>
        <v>0</v>
      </c>
      <c r="O204" s="51">
        <f>+'2grid'!O204*CP$2</f>
        <v>0</v>
      </c>
      <c r="P204" s="51">
        <f>+'2grid'!P204*CQ$2</f>
        <v>0</v>
      </c>
      <c r="Q204" s="51">
        <f>+'2grid'!Q204*CR$2</f>
        <v>0</v>
      </c>
      <c r="R204" s="51">
        <f>+'2grid'!R204*CS$2</f>
        <v>0</v>
      </c>
      <c r="S204" s="51">
        <f>+'2grid'!S204*CT$2</f>
        <v>0</v>
      </c>
      <c r="T204" s="51">
        <f>+'2grid'!T204*CU$2</f>
        <v>0</v>
      </c>
      <c r="U204" s="51">
        <f>+'2grid'!U204*CV$2</f>
        <v>0</v>
      </c>
      <c r="V204" s="51">
        <f>+'2grid'!V204*CW$2</f>
        <v>0</v>
      </c>
      <c r="W204" s="51">
        <f>+'2grid'!W204*CX$2</f>
        <v>0</v>
      </c>
      <c r="X204" s="51">
        <f>+'2grid'!X204*CY$2</f>
        <v>0</v>
      </c>
      <c r="Y204" s="51">
        <f>+'2grid'!Y204*CZ$2</f>
        <v>0</v>
      </c>
      <c r="Z204" s="51">
        <f>+'2grid'!Z204*DA$2</f>
        <v>0</v>
      </c>
      <c r="AA204" s="51">
        <f>+'2grid'!AA204*DB$2</f>
        <v>0</v>
      </c>
      <c r="AB204" s="51">
        <f>+'2grid'!AB204*DC$2</f>
        <v>0</v>
      </c>
      <c r="AC204" s="51">
        <f>+'2grid'!AC204*DD$2</f>
        <v>0</v>
      </c>
      <c r="AD204" s="51">
        <f>+'2grid'!AD204*DE$2</f>
        <v>0</v>
      </c>
      <c r="AE204" s="51">
        <f>+'2grid'!AE204*DF$2</f>
        <v>0</v>
      </c>
      <c r="AF204" s="51">
        <f>+'2grid'!AF204*DG$2</f>
        <v>0</v>
      </c>
      <c r="AG204" s="51">
        <f>+'2grid'!AG204*DH$2</f>
        <v>0</v>
      </c>
      <c r="AH204" s="51">
        <f>+'2grid'!AH204*DI$2</f>
        <v>0</v>
      </c>
      <c r="AI204" s="51">
        <f>+'2grid'!AI204*DJ$2</f>
        <v>0</v>
      </c>
      <c r="AJ204" s="51">
        <f>+'2grid'!AJ204*DK$2</f>
        <v>0</v>
      </c>
      <c r="AK204" s="51">
        <f>+'2grid'!AK204*DL$2</f>
        <v>0</v>
      </c>
      <c r="AL204" s="51">
        <f>+'2grid'!AL204*DM$2</f>
        <v>0</v>
      </c>
      <c r="AM204" s="51">
        <f>+'2grid'!AM204*DN$2</f>
        <v>0</v>
      </c>
      <c r="AN204" s="51">
        <f>+'2grid'!AN204*DO$2</f>
        <v>0</v>
      </c>
      <c r="AO204" s="51">
        <f>+'2grid'!AO204*DP$2</f>
        <v>0</v>
      </c>
      <c r="AP204" s="51">
        <f>+'2grid'!AP204*DQ$2</f>
        <v>0</v>
      </c>
      <c r="AQ204" s="51">
        <f>+'2grid'!AQ204*DR$2</f>
        <v>0</v>
      </c>
      <c r="AR204" s="51">
        <f>+'2grid'!AR204*DS$2</f>
        <v>0</v>
      </c>
      <c r="AS204" s="51">
        <f>+'2grid'!AS204*DT$2</f>
        <v>0</v>
      </c>
      <c r="AT204" s="51">
        <f>+'2grid'!AT204*DU$2</f>
        <v>0</v>
      </c>
      <c r="AU204" s="51">
        <f>+'2grid'!AU204*DV$2</f>
        <v>0</v>
      </c>
      <c r="AV204" s="51">
        <f>+'2grid'!AV204*DW$2</f>
        <v>0</v>
      </c>
      <c r="AW204" s="51">
        <f>+'2grid'!AW204*DX$2</f>
        <v>0</v>
      </c>
      <c r="AX204" s="51">
        <f>+'2grid'!AX204*DY$2</f>
        <v>0</v>
      </c>
      <c r="AY204" s="51">
        <f>+'2grid'!AY204*DZ$2</f>
        <v>0</v>
      </c>
      <c r="AZ204" s="51">
        <f>+'2grid'!AZ204*EA$2</f>
        <v>0</v>
      </c>
      <c r="BA204" s="51">
        <f>+'2grid'!BA204*EB$2</f>
        <v>0</v>
      </c>
      <c r="BB204" s="51">
        <f>+'2grid'!BB204*EC$2</f>
        <v>0</v>
      </c>
      <c r="BC204" s="51">
        <f>+'2grid'!BC204*ED$2</f>
        <v>0</v>
      </c>
      <c r="BD204" s="51">
        <f>+'2grid'!BD204*EE$2</f>
        <v>0</v>
      </c>
      <c r="BE204" s="51">
        <f>+'2grid'!BE204*EF$2</f>
        <v>0</v>
      </c>
      <c r="BF204" s="51">
        <f>+'2grid'!BF204*EG$2</f>
        <v>0</v>
      </c>
      <c r="BG204" s="51">
        <f>+'2grid'!BG204*EH$2</f>
        <v>0</v>
      </c>
      <c r="BH204" s="51">
        <f>+'2grid'!BH204*EI$2</f>
        <v>0</v>
      </c>
      <c r="BI204" s="51">
        <f>+'2grid'!BI204*EJ$2</f>
        <v>0</v>
      </c>
      <c r="BJ204" s="51">
        <f>+'2grid'!BJ204*EK$2</f>
        <v>0</v>
      </c>
      <c r="BK204" s="51">
        <f>+'2grid'!BK204*EL$2</f>
        <v>0</v>
      </c>
      <c r="BL204" s="51">
        <f>+'2grid'!BL204*EM$2</f>
        <v>0</v>
      </c>
      <c r="BM204" s="51">
        <f>+'2grid'!BM204*EN$2</f>
        <v>0</v>
      </c>
      <c r="BN204" s="51">
        <f>+'2grid'!BN204*EO$2</f>
        <v>0</v>
      </c>
      <c r="BO204" s="51">
        <f>+'2grid'!BO204*EP$2</f>
        <v>0</v>
      </c>
      <c r="BP204" s="51">
        <f>+'2grid'!BP204*EQ$2</f>
        <v>0</v>
      </c>
      <c r="BQ204" s="51">
        <f>+'2grid'!BQ204*ER$2</f>
        <v>0</v>
      </c>
      <c r="BR204" s="51">
        <f>+'2grid'!BR204*ES$2</f>
        <v>0</v>
      </c>
      <c r="BS204" s="51">
        <f>+'2grid'!BS204*ET$2</f>
        <v>0</v>
      </c>
      <c r="BT204" s="51">
        <f>+'2grid'!BT204*EU$2</f>
        <v>0</v>
      </c>
      <c r="BU204" s="51">
        <f>+'2grid'!BU204*EV$2</f>
        <v>0</v>
      </c>
      <c r="BV204" s="51">
        <f>+'2grid'!BV204*EW$2</f>
        <v>0</v>
      </c>
      <c r="BW204" s="51">
        <f>+'2grid'!BW204*EX$2</f>
        <v>0</v>
      </c>
      <c r="BX204" s="51">
        <f>+'2grid'!BX204*EY$2</f>
        <v>0</v>
      </c>
      <c r="BY204" s="51">
        <f>+'2grid'!BY204*EZ$2</f>
        <v>0</v>
      </c>
      <c r="BZ204" s="51">
        <f>+'2grid'!BZ204*FA$2</f>
        <v>0</v>
      </c>
      <c r="CA204" s="51">
        <f>+'2grid'!CA204*FB$2</f>
        <v>0</v>
      </c>
    </row>
    <row r="205" spans="1:79" x14ac:dyDescent="0.2">
      <c r="A205" s="9">
        <v>756</v>
      </c>
      <c r="B205" s="51">
        <f>+'2grid'!B205*CC$2</f>
        <v>0</v>
      </c>
      <c r="C205" s="51">
        <f>+'2grid'!C205*CD$2</f>
        <v>0</v>
      </c>
      <c r="D205" s="51">
        <f>+'2grid'!D205*CE$2</f>
        <v>0</v>
      </c>
      <c r="E205" s="51">
        <f>+'2grid'!E205*CF$2</f>
        <v>0</v>
      </c>
      <c r="F205" s="51">
        <f>+'2grid'!F205*CG$2</f>
        <v>0</v>
      </c>
      <c r="G205" s="51">
        <f>+'2grid'!G205*CH$2</f>
        <v>0</v>
      </c>
      <c r="H205" s="51">
        <f>+'2grid'!H205*CI$2</f>
        <v>0</v>
      </c>
      <c r="I205" s="51">
        <f>+'2grid'!I205*CJ$2</f>
        <v>0</v>
      </c>
      <c r="J205" s="51">
        <f>+'2grid'!J205*CK$2</f>
        <v>0</v>
      </c>
      <c r="K205" s="51">
        <f>+'2grid'!K205*CL$2</f>
        <v>0</v>
      </c>
      <c r="L205" s="51">
        <f>+'2grid'!L205*CM$2</f>
        <v>0</v>
      </c>
      <c r="M205" s="51">
        <f>+'2grid'!M205*CN$2</f>
        <v>0</v>
      </c>
      <c r="N205" s="51">
        <f>+'2grid'!N205*CO$2</f>
        <v>0</v>
      </c>
      <c r="O205" s="51">
        <f>+'2grid'!O205*CP$2</f>
        <v>0</v>
      </c>
      <c r="P205" s="51">
        <f>+'2grid'!P205*CQ$2</f>
        <v>0</v>
      </c>
      <c r="Q205" s="51">
        <f>+'2grid'!Q205*CR$2</f>
        <v>0</v>
      </c>
      <c r="R205" s="51">
        <f>+'2grid'!R205*CS$2</f>
        <v>0</v>
      </c>
      <c r="S205" s="51">
        <f>+'2grid'!S205*CT$2</f>
        <v>0</v>
      </c>
      <c r="T205" s="51">
        <f>+'2grid'!T205*CU$2</f>
        <v>0</v>
      </c>
      <c r="U205" s="51">
        <f>+'2grid'!U205*CV$2</f>
        <v>0</v>
      </c>
      <c r="V205" s="51">
        <f>+'2grid'!V205*CW$2</f>
        <v>0</v>
      </c>
      <c r="W205" s="51">
        <f>+'2grid'!W205*CX$2</f>
        <v>0</v>
      </c>
      <c r="X205" s="51">
        <f>+'2grid'!X205*CY$2</f>
        <v>0</v>
      </c>
      <c r="Y205" s="51">
        <f>+'2grid'!Y205*CZ$2</f>
        <v>0</v>
      </c>
      <c r="Z205" s="51">
        <f>+'2grid'!Z205*DA$2</f>
        <v>0</v>
      </c>
      <c r="AA205" s="51">
        <f>+'2grid'!AA205*DB$2</f>
        <v>0</v>
      </c>
      <c r="AB205" s="51">
        <f>+'2grid'!AB205*DC$2</f>
        <v>0</v>
      </c>
      <c r="AC205" s="51">
        <f>+'2grid'!AC205*DD$2</f>
        <v>0</v>
      </c>
      <c r="AD205" s="51">
        <f>+'2grid'!AD205*DE$2</f>
        <v>0</v>
      </c>
      <c r="AE205" s="51">
        <f>+'2grid'!AE205*DF$2</f>
        <v>0</v>
      </c>
      <c r="AF205" s="51">
        <f>+'2grid'!AF205*DG$2</f>
        <v>0</v>
      </c>
      <c r="AG205" s="51">
        <f>+'2grid'!AG205*DH$2</f>
        <v>0</v>
      </c>
      <c r="AH205" s="51">
        <f>+'2grid'!AH205*DI$2</f>
        <v>0</v>
      </c>
      <c r="AI205" s="51">
        <f>+'2grid'!AI205*DJ$2</f>
        <v>0</v>
      </c>
      <c r="AJ205" s="51">
        <f>+'2grid'!AJ205*DK$2</f>
        <v>0</v>
      </c>
      <c r="AK205" s="51">
        <f>+'2grid'!AK205*DL$2</f>
        <v>0</v>
      </c>
      <c r="AL205" s="51">
        <f>+'2grid'!AL205*DM$2</f>
        <v>0</v>
      </c>
      <c r="AM205" s="51">
        <f>+'2grid'!AM205*DN$2</f>
        <v>0</v>
      </c>
      <c r="AN205" s="51">
        <f>+'2grid'!AN205*DO$2</f>
        <v>0</v>
      </c>
      <c r="AO205" s="51">
        <f>+'2grid'!AO205*DP$2</f>
        <v>0</v>
      </c>
      <c r="AP205" s="51">
        <f>+'2grid'!AP205*DQ$2</f>
        <v>0</v>
      </c>
      <c r="AQ205" s="51">
        <f>+'2grid'!AQ205*DR$2</f>
        <v>0</v>
      </c>
      <c r="AR205" s="51">
        <f>+'2grid'!AR205*DS$2</f>
        <v>0</v>
      </c>
      <c r="AS205" s="51">
        <f>+'2grid'!AS205*DT$2</f>
        <v>0</v>
      </c>
      <c r="AT205" s="51">
        <f>+'2grid'!AT205*DU$2</f>
        <v>0</v>
      </c>
      <c r="AU205" s="51">
        <f>+'2grid'!AU205*DV$2</f>
        <v>0</v>
      </c>
      <c r="AV205" s="51">
        <f>+'2grid'!AV205*DW$2</f>
        <v>0</v>
      </c>
      <c r="AW205" s="51">
        <f>+'2grid'!AW205*DX$2</f>
        <v>0</v>
      </c>
      <c r="AX205" s="51">
        <f>+'2grid'!AX205*DY$2</f>
        <v>0</v>
      </c>
      <c r="AY205" s="51">
        <f>+'2grid'!AY205*DZ$2</f>
        <v>0</v>
      </c>
      <c r="AZ205" s="51">
        <f>+'2grid'!AZ205*EA$2</f>
        <v>0</v>
      </c>
      <c r="BA205" s="51">
        <f>+'2grid'!BA205*EB$2</f>
        <v>0</v>
      </c>
      <c r="BB205" s="51">
        <f>+'2grid'!BB205*EC$2</f>
        <v>0</v>
      </c>
      <c r="BC205" s="51">
        <f>+'2grid'!BC205*ED$2</f>
        <v>0</v>
      </c>
      <c r="BD205" s="51">
        <f>+'2grid'!BD205*EE$2</f>
        <v>0</v>
      </c>
      <c r="BE205" s="51">
        <f>+'2grid'!BE205*EF$2</f>
        <v>0</v>
      </c>
      <c r="BF205" s="51">
        <f>+'2grid'!BF205*EG$2</f>
        <v>0</v>
      </c>
      <c r="BG205" s="51">
        <f>+'2grid'!BG205*EH$2</f>
        <v>0</v>
      </c>
      <c r="BH205" s="51">
        <f>+'2grid'!BH205*EI$2</f>
        <v>0</v>
      </c>
      <c r="BI205" s="51">
        <f>+'2grid'!BI205*EJ$2</f>
        <v>0</v>
      </c>
      <c r="BJ205" s="51">
        <f>+'2grid'!BJ205*EK$2</f>
        <v>0</v>
      </c>
      <c r="BK205" s="51">
        <f>+'2grid'!BK205*EL$2</f>
        <v>0</v>
      </c>
      <c r="BL205" s="51">
        <f>+'2grid'!BL205*EM$2</f>
        <v>0</v>
      </c>
      <c r="BM205" s="51">
        <f>+'2grid'!BM205*EN$2</f>
        <v>0</v>
      </c>
      <c r="BN205" s="51">
        <f>+'2grid'!BN205*EO$2</f>
        <v>0</v>
      </c>
      <c r="BO205" s="51">
        <f>+'2grid'!BO205*EP$2</f>
        <v>0</v>
      </c>
      <c r="BP205" s="51">
        <f>+'2grid'!BP205*EQ$2</f>
        <v>0</v>
      </c>
      <c r="BQ205" s="51">
        <f>+'2grid'!BQ205*ER$2</f>
        <v>0</v>
      </c>
      <c r="BR205" s="51">
        <f>+'2grid'!BR205*ES$2</f>
        <v>0</v>
      </c>
      <c r="BS205" s="51">
        <f>+'2grid'!BS205*ET$2</f>
        <v>0</v>
      </c>
      <c r="BT205" s="51">
        <f>+'2grid'!BT205*EU$2</f>
        <v>0</v>
      </c>
      <c r="BU205" s="51">
        <f>+'2grid'!BU205*EV$2</f>
        <v>0</v>
      </c>
      <c r="BV205" s="51">
        <f>+'2grid'!BV205*EW$2</f>
        <v>0</v>
      </c>
      <c r="BW205" s="51">
        <f>+'2grid'!BW205*EX$2</f>
        <v>0</v>
      </c>
      <c r="BX205" s="51">
        <f>+'2grid'!BX205*EY$2</f>
        <v>0</v>
      </c>
      <c r="BY205" s="51">
        <f>+'2grid'!BY205*EZ$2</f>
        <v>0</v>
      </c>
      <c r="BZ205" s="51">
        <f>+'2grid'!BZ205*FA$2</f>
        <v>0</v>
      </c>
      <c r="CA205" s="51">
        <f>+'2grid'!CA205*FB$2</f>
        <v>0</v>
      </c>
    </row>
    <row r="206" spans="1:79" x14ac:dyDescent="0.2">
      <c r="A206" s="9">
        <v>760</v>
      </c>
      <c r="B206" s="51">
        <f>+'2grid'!B206*CC$2</f>
        <v>0</v>
      </c>
      <c r="C206" s="51">
        <f>+'2grid'!C206*CD$2</f>
        <v>0</v>
      </c>
      <c r="D206" s="51">
        <f>+'2grid'!D206*CE$2</f>
        <v>0</v>
      </c>
      <c r="E206" s="51">
        <f>+'2grid'!E206*CF$2</f>
        <v>0</v>
      </c>
      <c r="F206" s="51">
        <f>+'2grid'!F206*CG$2</f>
        <v>0</v>
      </c>
      <c r="G206" s="51">
        <f>+'2grid'!G206*CH$2</f>
        <v>0</v>
      </c>
      <c r="H206" s="51">
        <f>+'2grid'!H206*CI$2</f>
        <v>0</v>
      </c>
      <c r="I206" s="51">
        <f>+'2grid'!I206*CJ$2</f>
        <v>0</v>
      </c>
      <c r="J206" s="51">
        <f>+'2grid'!J206*CK$2</f>
        <v>0</v>
      </c>
      <c r="K206" s="51">
        <f>+'2grid'!K206*CL$2</f>
        <v>0</v>
      </c>
      <c r="L206" s="51">
        <f>+'2grid'!L206*CM$2</f>
        <v>0</v>
      </c>
      <c r="M206" s="51">
        <f>+'2grid'!M206*CN$2</f>
        <v>0</v>
      </c>
      <c r="N206" s="51">
        <f>+'2grid'!N206*CO$2</f>
        <v>0</v>
      </c>
      <c r="O206" s="51">
        <f>+'2grid'!O206*CP$2</f>
        <v>0</v>
      </c>
      <c r="P206" s="51">
        <f>+'2grid'!P206*CQ$2</f>
        <v>0</v>
      </c>
      <c r="Q206" s="51">
        <f>+'2grid'!Q206*CR$2</f>
        <v>0</v>
      </c>
      <c r="R206" s="51">
        <f>+'2grid'!R206*CS$2</f>
        <v>0</v>
      </c>
      <c r="S206" s="51">
        <f>+'2grid'!S206*CT$2</f>
        <v>0</v>
      </c>
      <c r="T206" s="51">
        <f>+'2grid'!T206*CU$2</f>
        <v>0</v>
      </c>
      <c r="U206" s="51">
        <f>+'2grid'!U206*CV$2</f>
        <v>0</v>
      </c>
      <c r="V206" s="51">
        <f>+'2grid'!V206*CW$2</f>
        <v>0</v>
      </c>
      <c r="W206" s="51">
        <f>+'2grid'!W206*CX$2</f>
        <v>0</v>
      </c>
      <c r="X206" s="51">
        <f>+'2grid'!X206*CY$2</f>
        <v>0</v>
      </c>
      <c r="Y206" s="51">
        <f>+'2grid'!Y206*CZ$2</f>
        <v>0</v>
      </c>
      <c r="Z206" s="51">
        <f>+'2grid'!Z206*DA$2</f>
        <v>0</v>
      </c>
      <c r="AA206" s="51">
        <f>+'2grid'!AA206*DB$2</f>
        <v>0</v>
      </c>
      <c r="AB206" s="51">
        <f>+'2grid'!AB206*DC$2</f>
        <v>0</v>
      </c>
      <c r="AC206" s="51">
        <f>+'2grid'!AC206*DD$2</f>
        <v>0</v>
      </c>
      <c r="AD206" s="51">
        <f>+'2grid'!AD206*DE$2</f>
        <v>0</v>
      </c>
      <c r="AE206" s="51">
        <f>+'2grid'!AE206*DF$2</f>
        <v>0</v>
      </c>
      <c r="AF206" s="51">
        <f>+'2grid'!AF206*DG$2</f>
        <v>0</v>
      </c>
      <c r="AG206" s="51">
        <f>+'2grid'!AG206*DH$2</f>
        <v>0</v>
      </c>
      <c r="AH206" s="51">
        <f>+'2grid'!AH206*DI$2</f>
        <v>0</v>
      </c>
      <c r="AI206" s="51">
        <f>+'2grid'!AI206*DJ$2</f>
        <v>0</v>
      </c>
      <c r="AJ206" s="51">
        <f>+'2grid'!AJ206*DK$2</f>
        <v>0</v>
      </c>
      <c r="AK206" s="51">
        <f>+'2grid'!AK206*DL$2</f>
        <v>0</v>
      </c>
      <c r="AL206" s="51">
        <f>+'2grid'!AL206*DM$2</f>
        <v>0</v>
      </c>
      <c r="AM206" s="51">
        <f>+'2grid'!AM206*DN$2</f>
        <v>0</v>
      </c>
      <c r="AN206" s="51">
        <f>+'2grid'!AN206*DO$2</f>
        <v>0</v>
      </c>
      <c r="AO206" s="51">
        <f>+'2grid'!AO206*DP$2</f>
        <v>0</v>
      </c>
      <c r="AP206" s="51">
        <f>+'2grid'!AP206*DQ$2</f>
        <v>0</v>
      </c>
      <c r="AQ206" s="51">
        <f>+'2grid'!AQ206*DR$2</f>
        <v>0</v>
      </c>
      <c r="AR206" s="51">
        <f>+'2grid'!AR206*DS$2</f>
        <v>0</v>
      </c>
      <c r="AS206" s="51">
        <f>+'2grid'!AS206*DT$2</f>
        <v>0</v>
      </c>
      <c r="AT206" s="51">
        <f>+'2grid'!AT206*DU$2</f>
        <v>0</v>
      </c>
      <c r="AU206" s="51">
        <f>+'2grid'!AU206*DV$2</f>
        <v>0</v>
      </c>
      <c r="AV206" s="51">
        <f>+'2grid'!AV206*DW$2</f>
        <v>0</v>
      </c>
      <c r="AW206" s="51">
        <f>+'2grid'!AW206*DX$2</f>
        <v>0</v>
      </c>
      <c r="AX206" s="51">
        <f>+'2grid'!AX206*DY$2</f>
        <v>0</v>
      </c>
      <c r="AY206" s="51">
        <f>+'2grid'!AY206*DZ$2</f>
        <v>0</v>
      </c>
      <c r="AZ206" s="51">
        <f>+'2grid'!AZ206*EA$2</f>
        <v>0</v>
      </c>
      <c r="BA206" s="51">
        <f>+'2grid'!BA206*EB$2</f>
        <v>0</v>
      </c>
      <c r="BB206" s="51">
        <f>+'2grid'!BB206*EC$2</f>
        <v>0</v>
      </c>
      <c r="BC206" s="51">
        <f>+'2grid'!BC206*ED$2</f>
        <v>0.20520000000000002</v>
      </c>
      <c r="BD206" s="51">
        <f>+'2grid'!BD206*EE$2</f>
        <v>0.67043200000000003</v>
      </c>
      <c r="BE206" s="51">
        <f>+'2grid'!BE206*EF$2</f>
        <v>2.036E-2</v>
      </c>
      <c r="BF206" s="51">
        <f>+'2grid'!BF206*EG$2</f>
        <v>2.1294E-2</v>
      </c>
      <c r="BG206" s="51">
        <f>+'2grid'!BG206*EH$2</f>
        <v>0</v>
      </c>
      <c r="BH206" s="51">
        <f>+'2grid'!BH206*EI$2</f>
        <v>0</v>
      </c>
      <c r="BI206" s="51">
        <f>+'2grid'!BI206*EJ$2</f>
        <v>0</v>
      </c>
      <c r="BJ206" s="51">
        <f>+'2grid'!BJ206*EK$2</f>
        <v>0</v>
      </c>
      <c r="BK206" s="51">
        <f>+'2grid'!BK206*EL$2</f>
        <v>0</v>
      </c>
      <c r="BL206" s="51">
        <f>+'2grid'!BL206*EM$2</f>
        <v>0</v>
      </c>
      <c r="BM206" s="51">
        <f>+'2grid'!BM206*EN$2</f>
        <v>0</v>
      </c>
      <c r="BN206" s="51">
        <f>+'2grid'!BN206*EO$2</f>
        <v>0</v>
      </c>
      <c r="BO206" s="51">
        <f>+'2grid'!BO206*EP$2</f>
        <v>0</v>
      </c>
      <c r="BP206" s="51">
        <f>+'2grid'!BP206*EQ$2</f>
        <v>0</v>
      </c>
      <c r="BQ206" s="51">
        <f>+'2grid'!BQ206*ER$2</f>
        <v>0</v>
      </c>
      <c r="BR206" s="51">
        <f>+'2grid'!BR206*ES$2</f>
        <v>0</v>
      </c>
      <c r="BS206" s="51">
        <f>+'2grid'!BS206*ET$2</f>
        <v>0</v>
      </c>
      <c r="BT206" s="51">
        <f>+'2grid'!BT206*EU$2</f>
        <v>0</v>
      </c>
      <c r="BU206" s="51">
        <f>+'2grid'!BU206*EV$2</f>
        <v>0</v>
      </c>
      <c r="BV206" s="51">
        <f>+'2grid'!BV206*EW$2</f>
        <v>0</v>
      </c>
      <c r="BW206" s="51">
        <f>+'2grid'!BW206*EX$2</f>
        <v>0</v>
      </c>
      <c r="BX206" s="51">
        <f>+'2grid'!BX206*EY$2</f>
        <v>0</v>
      </c>
      <c r="BY206" s="51">
        <f>+'2grid'!BY206*EZ$2</f>
        <v>0</v>
      </c>
      <c r="BZ206" s="51">
        <f>+'2grid'!BZ206*FA$2</f>
        <v>0</v>
      </c>
      <c r="CA206" s="51">
        <f>+'2grid'!CA206*FB$2</f>
        <v>0</v>
      </c>
    </row>
    <row r="207" spans="1:79" x14ac:dyDescent="0.2">
      <c r="A207" s="9">
        <v>762</v>
      </c>
      <c r="B207" s="51">
        <f>+'2grid'!B207*CC$2</f>
        <v>0</v>
      </c>
      <c r="C207" s="51">
        <f>+'2grid'!C207*CD$2</f>
        <v>0</v>
      </c>
      <c r="D207" s="51">
        <f>+'2grid'!D207*CE$2</f>
        <v>5.4267556376856927E-5</v>
      </c>
      <c r="E207" s="51">
        <f>+'2grid'!E207*CF$2</f>
        <v>9.3750682330531705E-5</v>
      </c>
      <c r="F207" s="51">
        <f>+'2grid'!F207*CG$2</f>
        <v>1.6193299675273655E-4</v>
      </c>
      <c r="G207" s="51">
        <f>+'2grid'!G207*CH$2</f>
        <v>2.7965402399732475E-4</v>
      </c>
      <c r="H207" s="51">
        <f>+'2grid'!H207*CI$2</f>
        <v>4.8286928143538067E-4</v>
      </c>
      <c r="I207" s="51">
        <f>+'2grid'!I207*CJ$2</f>
        <v>8.3360203653202525E-4</v>
      </c>
      <c r="J207" s="51">
        <f>+'2grid'!J207*CK$2</f>
        <v>1.4388199534662357E-3</v>
      </c>
      <c r="K207" s="51">
        <f>+'2grid'!K207*CL$2</f>
        <v>2.4829636002524974E-3</v>
      </c>
      <c r="L207" s="51">
        <f>+'2grid'!L207*CM$2</f>
        <v>4.283986493393393E-3</v>
      </c>
      <c r="M207" s="51">
        <f>+'2grid'!M207*CN$2</f>
        <v>6.769264372063692E-3</v>
      </c>
      <c r="N207" s="51">
        <f>+'2grid'!N207*CO$2</f>
        <v>1.0693206082243467E-2</v>
      </c>
      <c r="O207" s="51">
        <f>+'2grid'!O207*CP$2</f>
        <v>1.6886631344163985E-2</v>
      </c>
      <c r="P207" s="51">
        <f>+'2grid'!P207*CQ$2</f>
        <v>2.6658888610650786E-2</v>
      </c>
      <c r="Q207" s="51">
        <f>+'2grid'!Q207*CR$2</f>
        <v>4.2072666871056034E-2</v>
      </c>
      <c r="R207" s="51">
        <f>+'2grid'!R207*CS$2</f>
        <v>6.6376111069506818E-2</v>
      </c>
      <c r="S207" s="51">
        <f>+'2grid'!S207*CT$2</f>
        <v>0.10468195086896517</v>
      </c>
      <c r="T207" s="51">
        <f>+'2grid'!T207*CU$2</f>
        <v>0.16503430009443998</v>
      </c>
      <c r="U207" s="51">
        <f>+'2grid'!U207*CV$2</f>
        <v>0.25488185716041789</v>
      </c>
      <c r="V207" s="51">
        <f>+'2grid'!V207*CW$2</f>
        <v>0.39259737262757438</v>
      </c>
      <c r="W207" s="51">
        <f>+'2grid'!W207*CX$2</f>
        <v>0.60322640380999881</v>
      </c>
      <c r="X207" s="51">
        <f>+'2grid'!X207*CY$2</f>
        <v>0.96324252065133142</v>
      </c>
      <c r="Y207" s="51">
        <f>+'2grid'!Y207*CZ$2</f>
        <v>1.5276012438034698</v>
      </c>
      <c r="Z207" s="51">
        <f>+'2grid'!Z207*DA$2</f>
        <v>2.4082076955778708</v>
      </c>
      <c r="AA207" s="51">
        <f>+'2grid'!AA207*DB$2</f>
        <v>3.7765697416252433</v>
      </c>
      <c r="AB207" s="51">
        <f>+'2grid'!AB207*DC$2</f>
        <v>6.2520776712117794</v>
      </c>
      <c r="AC207" s="51">
        <f>+'2grid'!AC207*DD$2</f>
        <v>10.209673635501007</v>
      </c>
      <c r="AD207" s="51">
        <f>+'2grid'!AD207*DE$2</f>
        <v>10.72412214414131</v>
      </c>
      <c r="AE207" s="51">
        <f>+'2grid'!AE207*DF$2</f>
        <v>11.077118494741603</v>
      </c>
      <c r="AF207" s="51">
        <f>+'2grid'!AF207*DG$2</f>
        <v>11.434376201308975</v>
      </c>
      <c r="AG207" s="51">
        <f>+'2grid'!AG207*DH$2</f>
        <v>11.794948653635636</v>
      </c>
      <c r="AH207" s="51">
        <f>+'2grid'!AH207*DI$2</f>
        <v>12.157707747812434</v>
      </c>
      <c r="AI207" s="51">
        <f>+'2grid'!AI207*DJ$2</f>
        <v>12.521312607748799</v>
      </c>
      <c r="AJ207" s="51">
        <f>+'2grid'!AJ207*DK$2</f>
        <v>12.884171636473063</v>
      </c>
      <c r="AK207" s="51">
        <f>+'2grid'!AK207*DL$2</f>
        <v>13.244396030836162</v>
      </c>
      <c r="AL207" s="51">
        <f>+'2grid'!AL207*DM$2</f>
        <v>13.599742224581776</v>
      </c>
      <c r="AM207" s="51">
        <f>+'2grid'!AM207*DN$2</f>
        <v>13.947539758964275</v>
      </c>
      <c r="AN207" s="51">
        <f>+'2grid'!AN207*DO$2</f>
        <v>14.284599656844465</v>
      </c>
      <c r="AO207" s="51">
        <f>+'2grid'!AO207*DP$2</f>
        <v>14.60709623136068</v>
      </c>
      <c r="AP207" s="51">
        <f>+'2grid'!AP207*DQ$2</f>
        <v>14.910411946106487</v>
      </c>
      <c r="AQ207" s="51">
        <f>+'2grid'!AQ207*DR$2</f>
        <v>15.188929676129487</v>
      </c>
      <c r="AR207" s="51">
        <f>+'2grid'!AR207*DS$2</f>
        <v>15.435748073431579</v>
      </c>
      <c r="AS207" s="51">
        <f>+'2grid'!AS207*DT$2</f>
        <v>15.642281017763523</v>
      </c>
      <c r="AT207" s="51">
        <f>+'2grid'!AT207*DU$2</f>
        <v>15.79767596427183</v>
      </c>
      <c r="AU207" s="51">
        <f>+'2grid'!AU207*DV$2</f>
        <v>15.887937078878165</v>
      </c>
      <c r="AV207" s="51">
        <f>+'2grid'!AV207*DW$2</f>
        <v>15.894541909104458</v>
      </c>
      <c r="AW207" s="51">
        <f>+'2grid'!AW207*DX$2</f>
        <v>15.792132672463886</v>
      </c>
      <c r="AX207" s="51">
        <f>+'2grid'!AX207*DY$2</f>
        <v>15.634055372517329</v>
      </c>
      <c r="AY207" s="51">
        <f>+'2grid'!AY207*DZ$2</f>
        <v>15.271672754636649</v>
      </c>
      <c r="AZ207" s="51">
        <f>+'2grid'!AZ207*EA$2</f>
        <v>14.60668479402548</v>
      </c>
      <c r="BA207" s="51">
        <f>+'2grid'!BA207*EB$2</f>
        <v>13.447910685584194</v>
      </c>
      <c r="BB207" s="51">
        <f>+'2grid'!BB207*EC$2</f>
        <v>11.299434090359711</v>
      </c>
      <c r="BC207" s="51">
        <f>+'2grid'!BC207*ED$2</f>
        <v>5.2476661149207855</v>
      </c>
      <c r="BD207" s="51">
        <f>+'2grid'!BD207*EE$2</f>
        <v>15.504428662463779</v>
      </c>
      <c r="BE207" s="51">
        <f>+'2grid'!BE207*EF$2</f>
        <v>29.387242325989636</v>
      </c>
      <c r="BF207" s="51">
        <f>+'2grid'!BF207*EG$2</f>
        <v>26.986288139601058</v>
      </c>
      <c r="BG207" s="51">
        <f>+'2grid'!BG207*EH$2</f>
        <v>21.846299999999999</v>
      </c>
      <c r="BH207" s="51">
        <f>+'2grid'!BH207*EI$2</f>
        <v>15.3924</v>
      </c>
      <c r="BI207" s="51">
        <f>+'2grid'!BI207*EJ$2</f>
        <v>17.776000000000003</v>
      </c>
      <c r="BJ207" s="51">
        <f>+'2grid'!BJ207*EK$2</f>
        <v>17.341700000000003</v>
      </c>
      <c r="BK207" s="51">
        <f>+'2grid'!BK207*EL$2</f>
        <v>14.2713</v>
      </c>
      <c r="BL207" s="51">
        <f>+'2grid'!BL207*EM$2</f>
        <v>19.190000000000001</v>
      </c>
      <c r="BM207" s="51">
        <f>+'2grid'!BM207*EN$2</f>
        <v>15.6045</v>
      </c>
      <c r="BN207" s="51">
        <f>+'2grid'!BN207*EO$2</f>
        <v>17.139699999999998</v>
      </c>
      <c r="BO207" s="51">
        <f>+'2grid'!BO207*EP$2</f>
        <v>10.36361</v>
      </c>
      <c r="BP207" s="51">
        <f>+'2grid'!BP207*EQ$2</f>
        <v>14.70459</v>
      </c>
      <c r="BQ207" s="51">
        <f>+'2grid'!BQ207*ER$2</f>
        <v>15.00254</v>
      </c>
      <c r="BR207" s="51">
        <f>+'2grid'!BR207*ES$2</f>
        <v>13.34412</v>
      </c>
      <c r="BS207" s="51">
        <f>+'2grid'!BS207*ET$2</f>
        <v>13.02260333333327</v>
      </c>
      <c r="BT207" s="51">
        <f>+'2grid'!BT207*EU$2</f>
        <v>12.794926888888885</v>
      </c>
      <c r="BU207" s="51">
        <f>+'2grid'!BU207*EV$2</f>
        <v>13.750618814814851</v>
      </c>
      <c r="BV207" s="51">
        <f>+'2grid'!BV207*EW$2</f>
        <v>12.598478646913589</v>
      </c>
      <c r="BW207" s="51">
        <f>+'2grid'!BW207*EX$2</f>
        <v>12.316032604115232</v>
      </c>
      <c r="BX207" s="51">
        <f>+'2grid'!BX207*EY$2</f>
        <v>12.425418136735313</v>
      </c>
      <c r="BY207" s="51">
        <f>+'2grid'!BY207*EZ$2</f>
        <v>12.26053817027899</v>
      </c>
      <c r="BZ207" s="51">
        <f>+'2grid'!BZ207*FA$2</f>
        <v>11.998003043282488</v>
      </c>
      <c r="CA207" s="51">
        <f>+'2grid'!CA207*FB$2</f>
        <v>11.591430093862197</v>
      </c>
    </row>
    <row r="208" spans="1:79" x14ac:dyDescent="0.2">
      <c r="A208" s="9">
        <v>764</v>
      </c>
      <c r="B208" s="51">
        <f>+'2grid'!B208*CC$2</f>
        <v>0</v>
      </c>
      <c r="C208" s="51">
        <f>+'2grid'!C208*CD$2</f>
        <v>0</v>
      </c>
      <c r="D208" s="51">
        <f>+'2grid'!D208*CE$2</f>
        <v>3.5394828761206164E-2</v>
      </c>
      <c r="E208" s="51">
        <f>+'2grid'!E208*CF$2</f>
        <v>7.6100135641257866E-2</v>
      </c>
      <c r="F208" s="51">
        <f>+'2grid'!F208*CG$2</f>
        <v>0.16341140029868317</v>
      </c>
      <c r="G208" s="51">
        <f>+'2grid'!G208*CH$2</f>
        <v>0.35042536332262159</v>
      </c>
      <c r="H208" s="51">
        <f>+'2grid'!H208*CI$2</f>
        <v>1.8342834104959174</v>
      </c>
      <c r="I208" s="51">
        <f>+'2grid'!I208*CJ$2</f>
        <v>5.704520122998658</v>
      </c>
      <c r="J208" s="51">
        <f>+'2grid'!J208*CK$2</f>
        <v>15.033024662443339</v>
      </c>
      <c r="K208" s="51">
        <f>+'2grid'!K208*CL$2</f>
        <v>36.445977670286375</v>
      </c>
      <c r="L208" s="51">
        <f>+'2grid'!L208*CM$2</f>
        <v>129.18667512565116</v>
      </c>
      <c r="M208" s="51">
        <f>+'2grid'!M208*CN$2</f>
        <v>139.55653628334008</v>
      </c>
      <c r="N208" s="51">
        <f>+'2grid'!N208*CO$2</f>
        <v>149.46191972661816</v>
      </c>
      <c r="O208" s="51">
        <f>+'2grid'!O208*CP$2</f>
        <v>158.90304869136082</v>
      </c>
      <c r="P208" s="51">
        <f>+'2grid'!P208*CQ$2</f>
        <v>167.88028751126322</v>
      </c>
      <c r="Q208" s="51">
        <f>+'2grid'!Q208*CR$2</f>
        <v>176.39413868476819</v>
      </c>
      <c r="R208" s="51">
        <f>+'2grid'!R208*CS$2</f>
        <v>184.44524004317395</v>
      </c>
      <c r="S208" s="51">
        <f>+'2grid'!S208*CT$2</f>
        <v>192.03436201534896</v>
      </c>
      <c r="T208" s="51">
        <f>+'2grid'!T208*CU$2</f>
        <v>199.16240498473272</v>
      </c>
      <c r="U208" s="51">
        <f>+'2grid'!U208*CV$2</f>
        <v>205.83039673453857</v>
      </c>
      <c r="V208" s="51">
        <f>+'2grid'!V208*CW$2</f>
        <v>212.03948997729216</v>
      </c>
      <c r="W208" s="51">
        <f>+'2grid'!W208*CX$2</f>
        <v>248.90395424576204</v>
      </c>
      <c r="X208" s="51">
        <f>+'2grid'!X208*CY$2</f>
        <v>283.92789367953884</v>
      </c>
      <c r="Y208" s="51">
        <f>+'2grid'!Y208*CZ$2</f>
        <v>317.11545054579335</v>
      </c>
      <c r="Z208" s="51">
        <f>+'2grid'!Z208*DA$2</f>
        <v>348.47125944267458</v>
      </c>
      <c r="AA208" s="51">
        <f>+'2grid'!AA208*DB$2</f>
        <v>378.00043812946546</v>
      </c>
      <c r="AB208" s="51">
        <f>+'2grid'!AB208*DC$2</f>
        <v>414.92922815911891</v>
      </c>
      <c r="AC208" s="51">
        <f>+'2grid'!AC208*DD$2</f>
        <v>449.58514447788156</v>
      </c>
      <c r="AD208" s="51">
        <f>+'2grid'!AD208*DE$2</f>
        <v>449.4399365389375</v>
      </c>
      <c r="AE208" s="51">
        <f>+'2grid'!AE208*DF$2</f>
        <v>453.98431523058508</v>
      </c>
      <c r="AF208" s="51">
        <f>+'2grid'!AF208*DG$2</f>
        <v>458.5441303715271</v>
      </c>
      <c r="AG208" s="51">
        <f>+'2grid'!AG208*DH$2</f>
        <v>463.11842331642765</v>
      </c>
      <c r="AH208" s="51">
        <f>+'2grid'!AH208*DI$2</f>
        <v>467.70619522303286</v>
      </c>
      <c r="AI208" s="51">
        <f>+'2grid'!AI208*DJ$2</f>
        <v>472.30640590472649</v>
      </c>
      <c r="AJ208" s="51">
        <f>+'2grid'!AJ208*DK$2</f>
        <v>476.91797265461696</v>
      </c>
      <c r="AK208" s="51">
        <f>+'2grid'!AK208*DL$2</f>
        <v>481.53976904052394</v>
      </c>
      <c r="AL208" s="51">
        <f>+'2grid'!AL208*DM$2</f>
        <v>486.17062367017877</v>
      </c>
      <c r="AM208" s="51">
        <f>+'2grid'!AM208*DN$2</f>
        <v>490.80931892595839</v>
      </c>
      <c r="AN208" s="51">
        <f>+'2grid'!AN208*DO$2</f>
        <v>518.87607936187885</v>
      </c>
      <c r="AO208" s="51">
        <f>+'2grid'!AO208*DP$2</f>
        <v>546.36277913461174</v>
      </c>
      <c r="AP208" s="51">
        <f>+'2grid'!AP208*DQ$2</f>
        <v>573.26971967194049</v>
      </c>
      <c r="AQ208" s="51">
        <f>+'2grid'!AQ208*DR$2</f>
        <v>599.59720381008833</v>
      </c>
      <c r="AR208" s="51">
        <f>+'2grid'!AR208*DS$2</f>
        <v>625.34553579131511</v>
      </c>
      <c r="AS208" s="51">
        <f>+'2grid'!AS208*DT$2</f>
        <v>712.4688328102344</v>
      </c>
      <c r="AT208" s="51">
        <f>+'2grid'!AT208*DU$2</f>
        <v>797.85250677108195</v>
      </c>
      <c r="AU208" s="51">
        <f>+'2grid'!AU208*DV$2</f>
        <v>881.4974689318334</v>
      </c>
      <c r="AV208" s="51">
        <f>+'2grid'!AV208*DW$2</f>
        <v>963.40463475911315</v>
      </c>
      <c r="AW208" s="51">
        <f>+'2grid'!AW208*DX$2</f>
        <v>1043.5749239210413</v>
      </c>
      <c r="AX208" s="51">
        <f>+'2grid'!AX208*DY$2</f>
        <v>1055.0036652387864</v>
      </c>
      <c r="AY208" s="51">
        <f>+'2grid'!AY208*DZ$2</f>
        <v>1635.1880203207422</v>
      </c>
      <c r="AZ208" s="51">
        <f>+'2grid'!AZ208*EA$2</f>
        <v>1936.2102796757176</v>
      </c>
      <c r="BA208" s="51">
        <f>+'2grid'!BA208*EB$2</f>
        <v>2143.1525124792011</v>
      </c>
      <c r="BB208" s="51">
        <f>+'2grid'!BB208*EC$2</f>
        <v>3492.6689409494816</v>
      </c>
      <c r="BC208" s="51">
        <f>+'2grid'!BC208*ED$2</f>
        <v>4019.2858965553869</v>
      </c>
      <c r="BD208" s="51">
        <f>+'2grid'!BD208*EE$2</f>
        <v>4481.6805724501719</v>
      </c>
      <c r="BE208" s="51">
        <f>+'2grid'!BE208*EF$2</f>
        <v>5989.3677039034246</v>
      </c>
      <c r="BF208" s="51">
        <f>+'2grid'!BF208*EG$2</f>
        <v>5698.4552671839501</v>
      </c>
      <c r="BG208" s="51">
        <f>+'2grid'!BG208*EH$2</f>
        <v>6382.6796213403204</v>
      </c>
      <c r="BH208" s="51">
        <f>+'2grid'!BH208*EI$2</f>
        <v>6533.5139845214007</v>
      </c>
      <c r="BI208" s="51">
        <f>+'2grid'!BI208*EJ$2</f>
        <v>6228.7296442490169</v>
      </c>
      <c r="BJ208" s="51">
        <f>+'2grid'!BJ208*EK$2</f>
        <v>6557.7089340769298</v>
      </c>
      <c r="BK208" s="51">
        <f>+'2grid'!BK208*EL$2</f>
        <v>6447.0699959375524</v>
      </c>
      <c r="BL208" s="51">
        <f>+'2grid'!BL208*EM$2</f>
        <v>6596.5018788771386</v>
      </c>
      <c r="BM208" s="51">
        <f>+'2grid'!BM208*EN$2</f>
        <v>6557.6060146013742</v>
      </c>
      <c r="BN208" s="51">
        <f>+'2grid'!BN208*EO$2</f>
        <v>6882.2540813450105</v>
      </c>
      <c r="BO208" s="51">
        <f>+'2grid'!BO208*EP$2</f>
        <v>6891.3758727120767</v>
      </c>
      <c r="BP208" s="51">
        <f>+'2grid'!BP208*EQ$2</f>
        <v>7186.4023279939292</v>
      </c>
      <c r="BQ208" s="51">
        <f>+'2grid'!BQ208*ER$2</f>
        <v>7816.9084862371228</v>
      </c>
      <c r="BR208" s="51">
        <f>+'2grid'!BR208*ES$2</f>
        <v>7703.5415543059435</v>
      </c>
      <c r="BS208" s="51">
        <f>+'2grid'!BS208*ET$2</f>
        <v>8055.7722400353214</v>
      </c>
      <c r="BT208" s="51">
        <f>+'2grid'!BT208*EU$2</f>
        <v>8316.0565912213424</v>
      </c>
      <c r="BU208" s="51">
        <f>+'2grid'!BU208*EV$2</f>
        <v>8623.3617188179342</v>
      </c>
      <c r="BV208" s="51">
        <f>+'2grid'!BV208*EW$2</f>
        <v>8853.6732266923973</v>
      </c>
      <c r="BW208" s="51">
        <f>+'2grid'!BW208*EX$2</f>
        <v>9048.4822284075053</v>
      </c>
      <c r="BX208" s="51">
        <f>+'2grid'!BX208*EY$2</f>
        <v>9375.9280762111721</v>
      </c>
      <c r="BY208" s="51">
        <f>+'2grid'!BY208*EZ$2</f>
        <v>9614.9347413477681</v>
      </c>
      <c r="BZ208" s="51">
        <f>+'2grid'!BZ208*FA$2</f>
        <v>9866.6503068506827</v>
      </c>
      <c r="CA208" s="51">
        <f>+'2grid'!CA208*FB$2</f>
        <v>10113.16301902667</v>
      </c>
    </row>
    <row r="209" spans="1:79" x14ac:dyDescent="0.2">
      <c r="A209" s="9">
        <v>768</v>
      </c>
      <c r="B209" s="51">
        <f>+'2grid'!B209*CC$2</f>
        <v>0</v>
      </c>
      <c r="C209" s="51">
        <f>+'2grid'!C209*CD$2</f>
        <v>0</v>
      </c>
      <c r="D209" s="51">
        <f>+'2grid'!D209*CE$2</f>
        <v>6.9861391244827051E-5</v>
      </c>
      <c r="E209" s="51">
        <f>+'2grid'!E209*CF$2</f>
        <v>1.3793146476542777E-4</v>
      </c>
      <c r="F209" s="51">
        <f>+'2grid'!F209*CG$2</f>
        <v>2.7228029408240287E-4</v>
      </c>
      <c r="G209" s="51">
        <f>+'2grid'!G209*CH$2</f>
        <v>5.3739531726790051E-4</v>
      </c>
      <c r="H209" s="51">
        <f>+'2grid'!H209*CI$2</f>
        <v>1.0604600927419906E-3</v>
      </c>
      <c r="I209" s="51">
        <f>+'2grid'!I209*CJ$2</f>
        <v>2.0922591018963594E-3</v>
      </c>
      <c r="J209" s="51">
        <f>+'2grid'!J209*CK$2</f>
        <v>4.1271960366174752E-3</v>
      </c>
      <c r="K209" s="51">
        <f>+'2grid'!K209*CL$2</f>
        <v>8.1397477388844633E-3</v>
      </c>
      <c r="L209" s="51">
        <f>+'2grid'!L209*CM$2</f>
        <v>1.6050206809067956E-2</v>
      </c>
      <c r="M209" s="51">
        <f>+'2grid'!M209*CN$2</f>
        <v>2.7052209315643953E-2</v>
      </c>
      <c r="N209" s="51">
        <f>+'2grid'!N209*CO$2</f>
        <v>4.5582477235150992E-2</v>
      </c>
      <c r="O209" s="51">
        <f>+'2grid'!O209*CP$2</f>
        <v>7.6782408858217049E-2</v>
      </c>
      <c r="P209" s="51">
        <f>+'2grid'!P209*CQ$2</f>
        <v>0.12929730543507598</v>
      </c>
      <c r="Q209" s="51">
        <f>+'2grid'!Q209*CR$2</f>
        <v>0.21765878443896963</v>
      </c>
      <c r="R209" s="51">
        <f>+'2grid'!R209*CS$2</f>
        <v>0.36628293475706025</v>
      </c>
      <c r="S209" s="51">
        <f>+'2grid'!S209*CT$2</f>
        <v>0.61617689959131627</v>
      </c>
      <c r="T209" s="51">
        <f>+'2grid'!T209*CU$2</f>
        <v>1.036183194414785</v>
      </c>
      <c r="U209" s="51">
        <f>+'2grid'!U209*CV$2</f>
        <v>1.7418225126639666</v>
      </c>
      <c r="V209" s="51">
        <f>+'2grid'!V209*CW$2</f>
        <v>2.9268531047309647</v>
      </c>
      <c r="W209" s="51">
        <f>+'2grid'!W209*CX$2</f>
        <v>3.2773997247781077</v>
      </c>
      <c r="X209" s="51">
        <f>+'2grid'!X209*CY$2</f>
        <v>3.668370825966659</v>
      </c>
      <c r="Y209" s="51">
        <f>+'2grid'!Y209*CZ$2</f>
        <v>4.1041622473972854</v>
      </c>
      <c r="Z209" s="51">
        <f>+'2grid'!Z209*DA$2</f>
        <v>4.589600792788362</v>
      </c>
      <c r="AA209" s="51">
        <f>+'2grid'!AA209*DB$2</f>
        <v>5.129977652221843</v>
      </c>
      <c r="AB209" s="51">
        <f>+'2grid'!AB209*DC$2</f>
        <v>5.7310825777630861</v>
      </c>
      <c r="AC209" s="51">
        <f>+'2grid'!AC209*DD$2</f>
        <v>6.3992383462707707</v>
      </c>
      <c r="AD209" s="51">
        <f>+'2grid'!AD209*DE$2</f>
        <v>6.3692753573584655</v>
      </c>
      <c r="AE209" s="51">
        <f>+'2grid'!AE209*DF$2</f>
        <v>6.339040368069031</v>
      </c>
      <c r="AF209" s="51">
        <f>+'2grid'!AF209*DG$2</f>
        <v>6.3085318941546769</v>
      </c>
      <c r="AG209" s="51">
        <f>+'2grid'!AG209*DH$2</f>
        <v>6.2777484444820093</v>
      </c>
      <c r="AH209" s="51">
        <f>+'2grid'!AH209*DI$2</f>
        <v>6.2466885210025787</v>
      </c>
      <c r="AI209" s="51">
        <f>+'2grid'!AI209*DJ$2</f>
        <v>6.2153506187233019</v>
      </c>
      <c r="AJ209" s="51">
        <f>+'2grid'!AJ209*DK$2</f>
        <v>6.1837332256767619</v>
      </c>
      <c r="AK209" s="51">
        <f>+'2grid'!AK209*DL$2</f>
        <v>6.1518348228913986</v>
      </c>
      <c r="AL209" s="51">
        <f>+'2grid'!AL209*DM$2</f>
        <v>6.1196538843615675</v>
      </c>
      <c r="AM209" s="51">
        <f>+'2grid'!AM209*DN$2</f>
        <v>6.0871888770174749</v>
      </c>
      <c r="AN209" s="51">
        <f>+'2grid'!AN209*DO$2</f>
        <v>6.0544382606950018</v>
      </c>
      <c r="AO209" s="51">
        <f>+'2grid'!AO209*DP$2</f>
        <v>6.0517604905664317</v>
      </c>
      <c r="AP209" s="51">
        <f>+'2grid'!AP209*DQ$2</f>
        <v>6.0486101727681163</v>
      </c>
      <c r="AQ209" s="51">
        <f>+'2grid'!AQ209*DR$2</f>
        <v>6.0449795544171145</v>
      </c>
      <c r="AR209" s="51">
        <f>+'2grid'!AR209*DS$2</f>
        <v>6.0408607856995911</v>
      </c>
      <c r="AS209" s="51">
        <f>+'2grid'!AS209*DT$2</f>
        <v>6.0362459187892021</v>
      </c>
      <c r="AT209" s="51">
        <f>+'2grid'!AT209*DU$2</f>
        <v>6.1029260365964593</v>
      </c>
      <c r="AU209" s="51">
        <f>+'2grid'!AU209*DV$2</f>
        <v>6.1698137369219692</v>
      </c>
      <c r="AV209" s="51">
        <f>+'2grid'!AV209*DW$2</f>
        <v>6.236889720710745</v>
      </c>
      <c r="AW209" s="51">
        <f>+'2grid'!AW209*DX$2</f>
        <v>6.3041338147345805</v>
      </c>
      <c r="AX209" s="51">
        <f>+'2grid'!AX209*DY$2</f>
        <v>6.4082837417029834</v>
      </c>
      <c r="AY209" s="51">
        <f>+'2grid'!AY209*DZ$2</f>
        <v>7.6605334518407391</v>
      </c>
      <c r="AZ209" s="51">
        <f>+'2grid'!AZ209*EA$2</f>
        <v>9.157351696365474</v>
      </c>
      <c r="BA209" s="51">
        <f>+'2grid'!BA209*EB$2</f>
        <v>10.946475900626474</v>
      </c>
      <c r="BB209" s="51">
        <f>+'2grid'!BB209*EC$2</f>
        <v>13.084955718737255</v>
      </c>
      <c r="BC209" s="51">
        <f>+'2grid'!BC209*ED$2</f>
        <v>15.362298000000001</v>
      </c>
      <c r="BD209" s="51">
        <f>+'2grid'!BD209*EE$2</f>
        <v>25.561242</v>
      </c>
      <c r="BE209" s="51">
        <f>+'2grid'!BE209*EF$2</f>
        <v>18.731199999999998</v>
      </c>
      <c r="BF209" s="51">
        <f>+'2grid'!BF209*EG$2</f>
        <v>19.468799999999998</v>
      </c>
      <c r="BG209" s="51">
        <f>+'2grid'!BG209*EH$2</f>
        <v>32.737130000000001</v>
      </c>
      <c r="BH209" s="51">
        <f>+'2grid'!BH209*EI$2</f>
        <v>32.431100000000001</v>
      </c>
      <c r="BI209" s="51">
        <f>+'2grid'!BI209*EJ$2</f>
        <v>32.33717</v>
      </c>
      <c r="BJ209" s="51">
        <f>+'2grid'!BJ209*EK$2</f>
        <v>28.879940000000001</v>
      </c>
      <c r="BK209" s="51">
        <f>+'2grid'!BK209*EL$2</f>
        <v>32.598760000000006</v>
      </c>
      <c r="BL209" s="51">
        <f>+'2grid'!BL209*EM$2</f>
        <v>33.312829999999998</v>
      </c>
      <c r="BM209" s="51">
        <f>+'2grid'!BM209*EN$2</f>
        <v>31.03023</v>
      </c>
      <c r="BN209" s="51">
        <f>+'2grid'!BN209*EO$2</f>
        <v>33.101739999999999</v>
      </c>
      <c r="BO209" s="51">
        <f>+'2grid'!BO209*EP$2</f>
        <v>36.856919999999995</v>
      </c>
      <c r="BP209" s="51">
        <f>+'2grid'!BP209*EQ$2</f>
        <v>46.159019999999998</v>
      </c>
      <c r="BQ209" s="51">
        <f>+'2grid'!BQ209*ER$2</f>
        <v>47.877029999999998</v>
      </c>
      <c r="BR209" s="51">
        <f>+'2grid'!BR209*ES$2</f>
        <v>45.160130000000002</v>
      </c>
      <c r="BS209" s="51">
        <f>+'2grid'!BS209*ET$2</f>
        <v>52.458591999999797</v>
      </c>
      <c r="BT209" s="51">
        <f>+'2grid'!BT209*EU$2</f>
        <v>55.94342866666635</v>
      </c>
      <c r="BU209" s="51">
        <f>+'2grid'!BU209*EV$2</f>
        <v>58.570622711111213</v>
      </c>
      <c r="BV209" s="51">
        <f>+'2grid'!BV209*EW$2</f>
        <v>60.383704385185226</v>
      </c>
      <c r="BW209" s="51">
        <f>+'2grid'!BW209*EX$2</f>
        <v>64.023886633086107</v>
      </c>
      <c r="BX209" s="51">
        <f>+'2grid'!BX209*EY$2</f>
        <v>68.162192169217676</v>
      </c>
      <c r="BY209" s="51">
        <f>+'2grid'!BY209*EZ$2</f>
        <v>70.38098340281968</v>
      </c>
      <c r="BZ209" s="51">
        <f>+'2grid'!BZ209*FA$2</f>
        <v>73.371069424979055</v>
      </c>
      <c r="CA209" s="51">
        <f>+'2grid'!CA209*FB$2</f>
        <v>76.628647403571065</v>
      </c>
    </row>
    <row r="210" spans="1:79" x14ac:dyDescent="0.2">
      <c r="A210" s="9">
        <v>772</v>
      </c>
      <c r="B210" s="51">
        <f>+'2grid'!B210*CC$2</f>
        <v>0</v>
      </c>
      <c r="C210" s="51">
        <f>+'2grid'!C210*CD$2</f>
        <v>0</v>
      </c>
      <c r="D210" s="51">
        <f>+'2grid'!D210*CE$2</f>
        <v>0</v>
      </c>
      <c r="E210" s="51">
        <f>+'2grid'!E210*CF$2</f>
        <v>0</v>
      </c>
      <c r="F210" s="51">
        <f>+'2grid'!F210*CG$2</f>
        <v>0</v>
      </c>
      <c r="G210" s="51">
        <f>+'2grid'!G210*CH$2</f>
        <v>0</v>
      </c>
      <c r="H210" s="51">
        <f>+'2grid'!H210*CI$2</f>
        <v>0</v>
      </c>
      <c r="I210" s="51">
        <f>+'2grid'!I210*CJ$2</f>
        <v>0</v>
      </c>
      <c r="J210" s="51">
        <f>+'2grid'!J210*CK$2</f>
        <v>0</v>
      </c>
      <c r="K210" s="51">
        <f>+'2grid'!K210*CL$2</f>
        <v>0</v>
      </c>
      <c r="L210" s="51">
        <f>+'2grid'!L210*CM$2</f>
        <v>0</v>
      </c>
      <c r="M210" s="51">
        <f>+'2grid'!M210*CN$2</f>
        <v>0</v>
      </c>
      <c r="N210" s="51">
        <f>+'2grid'!N210*CO$2</f>
        <v>0</v>
      </c>
      <c r="O210" s="51">
        <f>+'2grid'!O210*CP$2</f>
        <v>0</v>
      </c>
      <c r="P210" s="51">
        <f>+'2grid'!P210*CQ$2</f>
        <v>0</v>
      </c>
      <c r="Q210" s="51">
        <f>+'2grid'!Q210*CR$2</f>
        <v>0</v>
      </c>
      <c r="R210" s="51">
        <f>+'2grid'!R210*CS$2</f>
        <v>0</v>
      </c>
      <c r="S210" s="51">
        <f>+'2grid'!S210*CT$2</f>
        <v>0</v>
      </c>
      <c r="T210" s="51">
        <f>+'2grid'!T210*CU$2</f>
        <v>0</v>
      </c>
      <c r="U210" s="51">
        <f>+'2grid'!U210*CV$2</f>
        <v>0</v>
      </c>
      <c r="V210" s="51">
        <f>+'2grid'!V210*CW$2</f>
        <v>0</v>
      </c>
      <c r="W210" s="51">
        <f>+'2grid'!W210*CX$2</f>
        <v>0</v>
      </c>
      <c r="X210" s="51">
        <f>+'2grid'!X210*CY$2</f>
        <v>0</v>
      </c>
      <c r="Y210" s="51">
        <f>+'2grid'!Y210*CZ$2</f>
        <v>0</v>
      </c>
      <c r="Z210" s="51">
        <f>+'2grid'!Z210*DA$2</f>
        <v>0</v>
      </c>
      <c r="AA210" s="51">
        <f>+'2grid'!AA210*DB$2</f>
        <v>0</v>
      </c>
      <c r="AB210" s="51">
        <f>+'2grid'!AB210*DC$2</f>
        <v>0</v>
      </c>
      <c r="AC210" s="51">
        <f>+'2grid'!AC210*DD$2</f>
        <v>0</v>
      </c>
      <c r="AD210" s="51">
        <f>+'2grid'!AD210*DE$2</f>
        <v>0</v>
      </c>
      <c r="AE210" s="51">
        <f>+'2grid'!AE210*DF$2</f>
        <v>0</v>
      </c>
      <c r="AF210" s="51">
        <f>+'2grid'!AF210*DG$2</f>
        <v>0</v>
      </c>
      <c r="AG210" s="51">
        <f>+'2grid'!AG210*DH$2</f>
        <v>0</v>
      </c>
      <c r="AH210" s="51">
        <f>+'2grid'!AH210*DI$2</f>
        <v>0</v>
      </c>
      <c r="AI210" s="51">
        <f>+'2grid'!AI210*DJ$2</f>
        <v>0</v>
      </c>
      <c r="AJ210" s="51">
        <f>+'2grid'!AJ210*DK$2</f>
        <v>0</v>
      </c>
      <c r="AK210" s="51">
        <f>+'2grid'!AK210*DL$2</f>
        <v>0</v>
      </c>
      <c r="AL210" s="51">
        <f>+'2grid'!AL210*DM$2</f>
        <v>0</v>
      </c>
      <c r="AM210" s="51">
        <f>+'2grid'!AM210*DN$2</f>
        <v>0</v>
      </c>
      <c r="AN210" s="51">
        <f>+'2grid'!AN210*DO$2</f>
        <v>0</v>
      </c>
      <c r="AO210" s="51">
        <f>+'2grid'!AO210*DP$2</f>
        <v>0</v>
      </c>
      <c r="AP210" s="51">
        <f>+'2grid'!AP210*DQ$2</f>
        <v>0</v>
      </c>
      <c r="AQ210" s="51">
        <f>+'2grid'!AQ210*DR$2</f>
        <v>0</v>
      </c>
      <c r="AR210" s="51">
        <f>+'2grid'!AR210*DS$2</f>
        <v>0</v>
      </c>
      <c r="AS210" s="51">
        <f>+'2grid'!AS210*DT$2</f>
        <v>0</v>
      </c>
      <c r="AT210" s="51">
        <f>+'2grid'!AT210*DU$2</f>
        <v>0</v>
      </c>
      <c r="AU210" s="51">
        <f>+'2grid'!AU210*DV$2</f>
        <v>0</v>
      </c>
      <c r="AV210" s="51">
        <f>+'2grid'!AV210*DW$2</f>
        <v>0</v>
      </c>
      <c r="AW210" s="51">
        <f>+'2grid'!AW210*DX$2</f>
        <v>0</v>
      </c>
      <c r="AX210" s="51">
        <f>+'2grid'!AX210*DY$2</f>
        <v>0</v>
      </c>
      <c r="AY210" s="51">
        <f>+'2grid'!AY210*DZ$2</f>
        <v>0</v>
      </c>
      <c r="AZ210" s="51">
        <f>+'2grid'!AZ210*EA$2</f>
        <v>0</v>
      </c>
      <c r="BA210" s="51">
        <f>+'2grid'!BA210*EB$2</f>
        <v>0</v>
      </c>
      <c r="BB210" s="51">
        <f>+'2grid'!BB210*EC$2</f>
        <v>0</v>
      </c>
      <c r="BC210" s="51">
        <f>+'2grid'!BC210*ED$2</f>
        <v>0</v>
      </c>
      <c r="BD210" s="51">
        <f>+'2grid'!BD210*EE$2</f>
        <v>0</v>
      </c>
      <c r="BE210" s="51">
        <f>+'2grid'!BE210*EF$2</f>
        <v>0</v>
      </c>
      <c r="BF210" s="51">
        <f>+'2grid'!BF210*EG$2</f>
        <v>0</v>
      </c>
      <c r="BG210" s="51">
        <f>+'2grid'!BG210*EH$2</f>
        <v>0</v>
      </c>
      <c r="BH210" s="51">
        <f>+'2grid'!BH210*EI$2</f>
        <v>0</v>
      </c>
      <c r="BI210" s="51">
        <f>+'2grid'!BI210*EJ$2</f>
        <v>0</v>
      </c>
      <c r="BJ210" s="51">
        <f>+'2grid'!BJ210*EK$2</f>
        <v>0</v>
      </c>
      <c r="BK210" s="51">
        <f>+'2grid'!BK210*EL$2</f>
        <v>0</v>
      </c>
      <c r="BL210" s="51">
        <f>+'2grid'!BL210*EM$2</f>
        <v>0</v>
      </c>
      <c r="BM210" s="51">
        <f>+'2grid'!BM210*EN$2</f>
        <v>0</v>
      </c>
      <c r="BN210" s="51">
        <f>+'2grid'!BN210*EO$2</f>
        <v>0</v>
      </c>
      <c r="BO210" s="51">
        <f>+'2grid'!BO210*EP$2</f>
        <v>0</v>
      </c>
      <c r="BP210" s="51">
        <f>+'2grid'!BP210*EQ$2</f>
        <v>0</v>
      </c>
      <c r="BQ210" s="51">
        <f>+'2grid'!BQ210*ER$2</f>
        <v>0</v>
      </c>
      <c r="BR210" s="51">
        <f>+'2grid'!BR210*ES$2</f>
        <v>0</v>
      </c>
      <c r="BS210" s="51">
        <f>+'2grid'!BS210*ET$2</f>
        <v>0</v>
      </c>
      <c r="BT210" s="51">
        <f>+'2grid'!BT210*EU$2</f>
        <v>0</v>
      </c>
      <c r="BU210" s="51">
        <f>+'2grid'!BU210*EV$2</f>
        <v>0</v>
      </c>
      <c r="BV210" s="51">
        <f>+'2grid'!BV210*EW$2</f>
        <v>0</v>
      </c>
      <c r="BW210" s="51">
        <f>+'2grid'!BW210*EX$2</f>
        <v>0</v>
      </c>
      <c r="BX210" s="51">
        <f>+'2grid'!BX210*EY$2</f>
        <v>0</v>
      </c>
      <c r="BY210" s="51">
        <f>+'2grid'!BY210*EZ$2</f>
        <v>0</v>
      </c>
      <c r="BZ210" s="51">
        <f>+'2grid'!BZ210*FA$2</f>
        <v>0</v>
      </c>
      <c r="CA210" s="51">
        <f>+'2grid'!CA210*FB$2</f>
        <v>0</v>
      </c>
    </row>
    <row r="211" spans="1:79" x14ac:dyDescent="0.2">
      <c r="A211" s="9">
        <v>776</v>
      </c>
      <c r="B211" s="51">
        <f>+'2grid'!B211*CC$2</f>
        <v>0</v>
      </c>
      <c r="C211" s="51">
        <f>+'2grid'!C211*CD$2</f>
        <v>0</v>
      </c>
      <c r="D211" s="51">
        <f>+'2grid'!D211*CE$2</f>
        <v>0</v>
      </c>
      <c r="E211" s="51">
        <f>+'2grid'!E211*CF$2</f>
        <v>0</v>
      </c>
      <c r="F211" s="51">
        <f>+'2grid'!F211*CG$2</f>
        <v>0</v>
      </c>
      <c r="G211" s="51">
        <f>+'2grid'!G211*CH$2</f>
        <v>0</v>
      </c>
      <c r="H211" s="51">
        <f>+'2grid'!H211*CI$2</f>
        <v>0</v>
      </c>
      <c r="I211" s="51">
        <f>+'2grid'!I211*CJ$2</f>
        <v>0</v>
      </c>
      <c r="J211" s="51">
        <f>+'2grid'!J211*CK$2</f>
        <v>0</v>
      </c>
      <c r="K211" s="51">
        <f>+'2grid'!K211*CL$2</f>
        <v>0</v>
      </c>
      <c r="L211" s="51">
        <f>+'2grid'!L211*CM$2</f>
        <v>0</v>
      </c>
      <c r="M211" s="51">
        <f>+'2grid'!M211*CN$2</f>
        <v>0</v>
      </c>
      <c r="N211" s="51">
        <f>+'2grid'!N211*CO$2</f>
        <v>0</v>
      </c>
      <c r="O211" s="51">
        <f>+'2grid'!O211*CP$2</f>
        <v>0</v>
      </c>
      <c r="P211" s="51">
        <f>+'2grid'!P211*CQ$2</f>
        <v>0</v>
      </c>
      <c r="Q211" s="51">
        <f>+'2grid'!Q211*CR$2</f>
        <v>0</v>
      </c>
      <c r="R211" s="51">
        <f>+'2grid'!R211*CS$2</f>
        <v>0</v>
      </c>
      <c r="S211" s="51">
        <f>+'2grid'!S211*CT$2</f>
        <v>0</v>
      </c>
      <c r="T211" s="51">
        <f>+'2grid'!T211*CU$2</f>
        <v>0</v>
      </c>
      <c r="U211" s="51">
        <f>+'2grid'!U211*CV$2</f>
        <v>0</v>
      </c>
      <c r="V211" s="51">
        <f>+'2grid'!V211*CW$2</f>
        <v>0</v>
      </c>
      <c r="W211" s="51">
        <f>+'2grid'!W211*CX$2</f>
        <v>0</v>
      </c>
      <c r="X211" s="51">
        <f>+'2grid'!X211*CY$2</f>
        <v>0</v>
      </c>
      <c r="Y211" s="51">
        <f>+'2grid'!Y211*CZ$2</f>
        <v>0</v>
      </c>
      <c r="Z211" s="51">
        <f>+'2grid'!Z211*DA$2</f>
        <v>0</v>
      </c>
      <c r="AA211" s="51">
        <f>+'2grid'!AA211*DB$2</f>
        <v>0</v>
      </c>
      <c r="AB211" s="51">
        <f>+'2grid'!AB211*DC$2</f>
        <v>0</v>
      </c>
      <c r="AC211" s="51">
        <f>+'2grid'!AC211*DD$2</f>
        <v>0</v>
      </c>
      <c r="AD211" s="51">
        <f>+'2grid'!AD211*DE$2</f>
        <v>0</v>
      </c>
      <c r="AE211" s="51">
        <f>+'2grid'!AE211*DF$2</f>
        <v>0</v>
      </c>
      <c r="AF211" s="51">
        <f>+'2grid'!AF211*DG$2</f>
        <v>0</v>
      </c>
      <c r="AG211" s="51">
        <f>+'2grid'!AG211*DH$2</f>
        <v>0</v>
      </c>
      <c r="AH211" s="51">
        <f>+'2grid'!AH211*DI$2</f>
        <v>0</v>
      </c>
      <c r="AI211" s="51">
        <f>+'2grid'!AI211*DJ$2</f>
        <v>0</v>
      </c>
      <c r="AJ211" s="51">
        <f>+'2grid'!AJ211*DK$2</f>
        <v>0</v>
      </c>
      <c r="AK211" s="51">
        <f>+'2grid'!AK211*DL$2</f>
        <v>0</v>
      </c>
      <c r="AL211" s="51">
        <f>+'2grid'!AL211*DM$2</f>
        <v>0</v>
      </c>
      <c r="AM211" s="51">
        <f>+'2grid'!AM211*DN$2</f>
        <v>0</v>
      </c>
      <c r="AN211" s="51">
        <f>+'2grid'!AN211*DO$2</f>
        <v>0</v>
      </c>
      <c r="AO211" s="51">
        <f>+'2grid'!AO211*DP$2</f>
        <v>0</v>
      </c>
      <c r="AP211" s="51">
        <f>+'2grid'!AP211*DQ$2</f>
        <v>0</v>
      </c>
      <c r="AQ211" s="51">
        <f>+'2grid'!AQ211*DR$2</f>
        <v>0</v>
      </c>
      <c r="AR211" s="51">
        <f>+'2grid'!AR211*DS$2</f>
        <v>0</v>
      </c>
      <c r="AS211" s="51">
        <f>+'2grid'!AS211*DT$2</f>
        <v>0</v>
      </c>
      <c r="AT211" s="51">
        <f>+'2grid'!AT211*DU$2</f>
        <v>0</v>
      </c>
      <c r="AU211" s="51">
        <f>+'2grid'!AU211*DV$2</f>
        <v>0</v>
      </c>
      <c r="AV211" s="51">
        <f>+'2grid'!AV211*DW$2</f>
        <v>0</v>
      </c>
      <c r="AW211" s="51">
        <f>+'2grid'!AW211*DX$2</f>
        <v>0</v>
      </c>
      <c r="AX211" s="51">
        <f>+'2grid'!AX211*DY$2</f>
        <v>0</v>
      </c>
      <c r="AY211" s="51">
        <f>+'2grid'!AY211*DZ$2</f>
        <v>0</v>
      </c>
      <c r="AZ211" s="51">
        <f>+'2grid'!AZ211*EA$2</f>
        <v>0</v>
      </c>
      <c r="BA211" s="51">
        <f>+'2grid'!BA211*EB$2</f>
        <v>0</v>
      </c>
      <c r="BB211" s="51">
        <f>+'2grid'!BB211*EC$2</f>
        <v>0</v>
      </c>
      <c r="BC211" s="51">
        <f>+'2grid'!BC211*ED$2</f>
        <v>0</v>
      </c>
      <c r="BD211" s="51">
        <f>+'2grid'!BD211*EE$2</f>
        <v>0</v>
      </c>
      <c r="BE211" s="51">
        <f>+'2grid'!BE211*EF$2</f>
        <v>0</v>
      </c>
      <c r="BF211" s="51">
        <f>+'2grid'!BF211*EG$2</f>
        <v>0</v>
      </c>
      <c r="BG211" s="51">
        <f>+'2grid'!BG211*EH$2</f>
        <v>0</v>
      </c>
      <c r="BH211" s="51">
        <f>+'2grid'!BH211*EI$2</f>
        <v>0</v>
      </c>
      <c r="BI211" s="51">
        <f>+'2grid'!BI211*EJ$2</f>
        <v>0</v>
      </c>
      <c r="BJ211" s="51">
        <f>+'2grid'!BJ211*EK$2</f>
        <v>0</v>
      </c>
      <c r="BK211" s="51">
        <f>+'2grid'!BK211*EL$2</f>
        <v>0</v>
      </c>
      <c r="BL211" s="51">
        <f>+'2grid'!BL211*EM$2</f>
        <v>0</v>
      </c>
      <c r="BM211" s="51">
        <f>+'2grid'!BM211*EN$2</f>
        <v>0</v>
      </c>
      <c r="BN211" s="51">
        <f>+'2grid'!BN211*EO$2</f>
        <v>0</v>
      </c>
      <c r="BO211" s="51">
        <f>+'2grid'!BO211*EP$2</f>
        <v>0</v>
      </c>
      <c r="BP211" s="51">
        <f>+'2grid'!BP211*EQ$2</f>
        <v>0</v>
      </c>
      <c r="BQ211" s="51">
        <f>+'2grid'!BQ211*ER$2</f>
        <v>0</v>
      </c>
      <c r="BR211" s="51">
        <f>+'2grid'!BR211*ES$2</f>
        <v>0</v>
      </c>
      <c r="BS211" s="51">
        <f>+'2grid'!BS211*ET$2</f>
        <v>0</v>
      </c>
      <c r="BT211" s="51">
        <f>+'2grid'!BT211*EU$2</f>
        <v>0</v>
      </c>
      <c r="BU211" s="51">
        <f>+'2grid'!BU211*EV$2</f>
        <v>0</v>
      </c>
      <c r="BV211" s="51">
        <f>+'2grid'!BV211*EW$2</f>
        <v>0</v>
      </c>
      <c r="BW211" s="51">
        <f>+'2grid'!BW211*EX$2</f>
        <v>0</v>
      </c>
      <c r="BX211" s="51">
        <f>+'2grid'!BX211*EY$2</f>
        <v>0</v>
      </c>
      <c r="BY211" s="51">
        <f>+'2grid'!BY211*EZ$2</f>
        <v>0</v>
      </c>
      <c r="BZ211" s="51">
        <f>+'2grid'!BZ211*FA$2</f>
        <v>0</v>
      </c>
      <c r="CA211" s="51">
        <f>+'2grid'!CA211*FB$2</f>
        <v>0</v>
      </c>
    </row>
    <row r="212" spans="1:79" x14ac:dyDescent="0.2">
      <c r="A212" s="9">
        <v>780</v>
      </c>
      <c r="B212" s="51">
        <f>+'2grid'!B212*CC$2</f>
        <v>0</v>
      </c>
      <c r="C212" s="51">
        <f>+'2grid'!C212*CD$2</f>
        <v>0</v>
      </c>
      <c r="D212" s="51">
        <f>+'2grid'!D212*CE$2</f>
        <v>0</v>
      </c>
      <c r="E212" s="51">
        <f>+'2grid'!E212*CF$2</f>
        <v>0</v>
      </c>
      <c r="F212" s="51">
        <f>+'2grid'!F212*CG$2</f>
        <v>0</v>
      </c>
      <c r="G212" s="51">
        <f>+'2grid'!G212*CH$2</f>
        <v>0</v>
      </c>
      <c r="H212" s="51">
        <f>+'2grid'!H212*CI$2</f>
        <v>0</v>
      </c>
      <c r="I212" s="51">
        <f>+'2grid'!I212*CJ$2</f>
        <v>0</v>
      </c>
      <c r="J212" s="51">
        <f>+'2grid'!J212*CK$2</f>
        <v>0</v>
      </c>
      <c r="K212" s="51">
        <f>+'2grid'!K212*CL$2</f>
        <v>0</v>
      </c>
      <c r="L212" s="51">
        <f>+'2grid'!L212*CM$2</f>
        <v>0</v>
      </c>
      <c r="M212" s="51">
        <f>+'2grid'!M212*CN$2</f>
        <v>0</v>
      </c>
      <c r="N212" s="51">
        <f>+'2grid'!N212*CO$2</f>
        <v>0</v>
      </c>
      <c r="O212" s="51">
        <f>+'2grid'!O212*CP$2</f>
        <v>0</v>
      </c>
      <c r="P212" s="51">
        <f>+'2grid'!P212*CQ$2</f>
        <v>0</v>
      </c>
      <c r="Q212" s="51">
        <f>+'2grid'!Q212*CR$2</f>
        <v>0</v>
      </c>
      <c r="R212" s="51">
        <f>+'2grid'!R212*CS$2</f>
        <v>0</v>
      </c>
      <c r="S212" s="51">
        <f>+'2grid'!S212*CT$2</f>
        <v>0</v>
      </c>
      <c r="T212" s="51">
        <f>+'2grid'!T212*CU$2</f>
        <v>0</v>
      </c>
      <c r="U212" s="51">
        <f>+'2grid'!U212*CV$2</f>
        <v>0</v>
      </c>
      <c r="V212" s="51">
        <f>+'2grid'!V212*CW$2</f>
        <v>0</v>
      </c>
      <c r="W212" s="51">
        <f>+'2grid'!W212*CX$2</f>
        <v>0</v>
      </c>
      <c r="X212" s="51">
        <f>+'2grid'!X212*CY$2</f>
        <v>0</v>
      </c>
      <c r="Y212" s="51">
        <f>+'2grid'!Y212*CZ$2</f>
        <v>0</v>
      </c>
      <c r="Z212" s="51">
        <f>+'2grid'!Z212*DA$2</f>
        <v>0</v>
      </c>
      <c r="AA212" s="51">
        <f>+'2grid'!AA212*DB$2</f>
        <v>0</v>
      </c>
      <c r="AB212" s="51">
        <f>+'2grid'!AB212*DC$2</f>
        <v>1.5931702510441623E-3</v>
      </c>
      <c r="AC212" s="51">
        <f>+'2grid'!AC212*DD$2</f>
        <v>3.113091295143765E-3</v>
      </c>
      <c r="AD212" s="51">
        <f>+'2grid'!AD212*DE$2</f>
        <v>4.6322798471739226E-3</v>
      </c>
      <c r="AE212" s="51">
        <f>+'2grid'!AE212*DF$2</f>
        <v>6.8923841274482955E-3</v>
      </c>
      <c r="AF212" s="51">
        <f>+'2grid'!AF212*DG$2</f>
        <v>1.0254522726203561E-2</v>
      </c>
      <c r="AG212" s="51">
        <f>+'2grid'!AG212*DH$2</f>
        <v>1.5255703891852017E-2</v>
      </c>
      <c r="AH212" s="51">
        <f>+'2grid'!AH212*DI$2</f>
        <v>2.269443554159804E-2</v>
      </c>
      <c r="AI212" s="51">
        <f>+'2grid'!AI212*DJ$2</f>
        <v>3.3757972868127081E-2</v>
      </c>
      <c r="AJ212" s="51">
        <f>+'2grid'!AJ212*DK$2</f>
        <v>5.0211438635785657E-2</v>
      </c>
      <c r="AK212" s="51">
        <f>+'2grid'!AK212*DL$2</f>
        <v>7.4678876954071036E-2</v>
      </c>
      <c r="AL212" s="51">
        <f>+'2grid'!AL212*DM$2</f>
        <v>0.11106089393169538</v>
      </c>
      <c r="AM212" s="51">
        <f>+'2grid'!AM212*DN$2</f>
        <v>0.16515520864842634</v>
      </c>
      <c r="AN212" s="51">
        <f>+'2grid'!AN212*DO$2</f>
        <v>0.24557861459896443</v>
      </c>
      <c r="AO212" s="51">
        <f>+'2grid'!AO212*DP$2</f>
        <v>0.36513662433793392</v>
      </c>
      <c r="AP212" s="51">
        <f>+'2grid'!AP212*DQ$2</f>
        <v>0.38126651709884707</v>
      </c>
      <c r="AQ212" s="51">
        <f>+'2grid'!AQ212*DR$2</f>
        <v>0.42509514573855833</v>
      </c>
      <c r="AR212" s="51">
        <f>+'2grid'!AR212*DS$2</f>
        <v>0.47392364220852784</v>
      </c>
      <c r="AS212" s="51">
        <f>+'2grid'!AS212*DT$2</f>
        <v>0.59875943796300146</v>
      </c>
      <c r="AT212" s="51">
        <f>+'2grid'!AT212*DU$2</f>
        <v>0.72122561550643238</v>
      </c>
      <c r="AU212" s="51">
        <f>+'2grid'!AU212*DV$2</f>
        <v>0.98838068101612697</v>
      </c>
      <c r="AV212" s="51">
        <f>+'2grid'!AV212*DW$2</f>
        <v>1.2239293479872599</v>
      </c>
      <c r="AW212" s="51">
        <f>+'2grid'!AW212*DX$2</f>
        <v>1.5154785558804515</v>
      </c>
      <c r="AX212" s="51">
        <f>+'2grid'!AX212*DY$2</f>
        <v>1.8645987153101109</v>
      </c>
      <c r="AY212" s="51">
        <f>+'2grid'!AY212*DZ$2</f>
        <v>2.1829461509718211</v>
      </c>
      <c r="AZ212" s="51">
        <f>+'2grid'!AZ212*EA$2</f>
        <v>2.2640086357732163</v>
      </c>
      <c r="BA212" s="51">
        <f>+'2grid'!BA212*EB$2</f>
        <v>2.6506549308722964</v>
      </c>
      <c r="BB212" s="51">
        <f>+'2grid'!BB212*EC$2</f>
        <v>3.5279251295069423</v>
      </c>
      <c r="BC212" s="51">
        <f>+'2grid'!BC212*ED$2</f>
        <v>4.6580399999999997</v>
      </c>
      <c r="BD212" s="51">
        <f>+'2grid'!BD212*EE$2</f>
        <v>3.8253460000000001</v>
      </c>
      <c r="BE212" s="51">
        <f>+'2grid'!BE212*EF$2</f>
        <v>2.8911199999999999</v>
      </c>
      <c r="BF212" s="51">
        <f>+'2grid'!BF212*EG$2</f>
        <v>4.3703399999999997</v>
      </c>
      <c r="BG212" s="51">
        <f>+'2grid'!BG212*EH$2</f>
        <v>2.8279999999999998</v>
      </c>
      <c r="BH212" s="51">
        <f>+'2grid'!BH212*EI$2</f>
        <v>2.8279999999999998</v>
      </c>
      <c r="BI212" s="51">
        <f>+'2grid'!BI212*EJ$2</f>
        <v>3.0300000000000002</v>
      </c>
      <c r="BJ212" s="51">
        <f>+'2grid'!BJ212*EK$2</f>
        <v>1.9189999999999998</v>
      </c>
      <c r="BK212" s="51">
        <f>+'2grid'!BK212*EL$2</f>
        <v>1.8180000000000001</v>
      </c>
      <c r="BL212" s="51">
        <f>+'2grid'!BL212*EM$2</f>
        <v>2.02</v>
      </c>
      <c r="BM212" s="51">
        <f>+'2grid'!BM212*EN$2</f>
        <v>1.89981</v>
      </c>
      <c r="BN212" s="51">
        <f>+'2grid'!BN212*EO$2</f>
        <v>2.2038199999999999</v>
      </c>
      <c r="BO212" s="51">
        <f>+'2grid'!BO212*EP$2</f>
        <v>2.2038199999999999</v>
      </c>
      <c r="BP212" s="51">
        <f>+'2grid'!BP212*EQ$2</f>
        <v>1.9725300000000001</v>
      </c>
      <c r="BQ212" s="51">
        <f>+'2grid'!BQ212*ER$2</f>
        <v>2.0018199999999999</v>
      </c>
      <c r="BR212" s="51">
        <f>+'2grid'!BR212*ES$2</f>
        <v>2.121</v>
      </c>
      <c r="BS212" s="51">
        <f>+'2grid'!BS212*ET$2</f>
        <v>2.0939993333333335</v>
      </c>
      <c r="BT212" s="51">
        <f>+'2grid'!BT212*EU$2</f>
        <v>2.0226708888888938</v>
      </c>
      <c r="BU212" s="51">
        <f>+'2grid'!BU212*EV$2</f>
        <v>2.0270909481481496</v>
      </c>
      <c r="BV212" s="51">
        <f>+'2grid'!BV212*EW$2</f>
        <v>2.0706875358024748</v>
      </c>
      <c r="BW212" s="51">
        <f>+'2grid'!BW212*EX$2</f>
        <v>2.0553396589300466</v>
      </c>
      <c r="BX212" s="51">
        <f>+'2grid'!BX212*EY$2</f>
        <v>2.0257496903155041</v>
      </c>
      <c r="BY212" s="51">
        <f>+'2grid'!BY212*EZ$2</f>
        <v>2.0292918108385978</v>
      </c>
      <c r="BZ212" s="51">
        <f>+'2grid'!BZ212*FA$2</f>
        <v>2.0398450514250932</v>
      </c>
      <c r="CA212" s="51">
        <f>+'2grid'!CA212*FB$2</f>
        <v>2.0323334531978317</v>
      </c>
    </row>
    <row r="213" spans="1:79" x14ac:dyDescent="0.2">
      <c r="A213" s="9">
        <v>784</v>
      </c>
      <c r="B213" s="51">
        <f>+'2grid'!B213*CC$2</f>
        <v>0</v>
      </c>
      <c r="C213" s="51">
        <f>+'2grid'!C213*CD$2</f>
        <v>0</v>
      </c>
      <c r="D213" s="51">
        <f>+'2grid'!D213*CE$2</f>
        <v>0</v>
      </c>
      <c r="E213" s="51">
        <f>+'2grid'!E213*CF$2</f>
        <v>0</v>
      </c>
      <c r="F213" s="51">
        <f>+'2grid'!F213*CG$2</f>
        <v>0</v>
      </c>
      <c r="G213" s="51">
        <f>+'2grid'!G213*CH$2</f>
        <v>0</v>
      </c>
      <c r="H213" s="51">
        <f>+'2grid'!H213*CI$2</f>
        <v>0</v>
      </c>
      <c r="I213" s="51">
        <f>+'2grid'!I213*CJ$2</f>
        <v>0</v>
      </c>
      <c r="J213" s="51">
        <f>+'2grid'!J213*CK$2</f>
        <v>0</v>
      </c>
      <c r="K213" s="51">
        <f>+'2grid'!K213*CL$2</f>
        <v>0</v>
      </c>
      <c r="L213" s="51">
        <f>+'2grid'!L213*CM$2</f>
        <v>0</v>
      </c>
      <c r="M213" s="51">
        <f>+'2grid'!M213*CN$2</f>
        <v>0</v>
      </c>
      <c r="N213" s="51">
        <f>+'2grid'!N213*CO$2</f>
        <v>0</v>
      </c>
      <c r="O213" s="51">
        <f>+'2grid'!O213*CP$2</f>
        <v>0</v>
      </c>
      <c r="P213" s="51">
        <f>+'2grid'!P213*CQ$2</f>
        <v>0</v>
      </c>
      <c r="Q213" s="51">
        <f>+'2grid'!Q213*CR$2</f>
        <v>0</v>
      </c>
      <c r="R213" s="51">
        <f>+'2grid'!R213*CS$2</f>
        <v>0</v>
      </c>
      <c r="S213" s="51">
        <f>+'2grid'!S213*CT$2</f>
        <v>0</v>
      </c>
      <c r="T213" s="51">
        <f>+'2grid'!T213*CU$2</f>
        <v>0</v>
      </c>
      <c r="U213" s="51">
        <f>+'2grid'!U213*CV$2</f>
        <v>0</v>
      </c>
      <c r="V213" s="51">
        <f>+'2grid'!V213*CW$2</f>
        <v>0</v>
      </c>
      <c r="W213" s="51">
        <f>+'2grid'!W213*CX$2</f>
        <v>0</v>
      </c>
      <c r="X213" s="51">
        <f>+'2grid'!X213*CY$2</f>
        <v>0</v>
      </c>
      <c r="Y213" s="51">
        <f>+'2grid'!Y213*CZ$2</f>
        <v>0</v>
      </c>
      <c r="Z213" s="51">
        <f>+'2grid'!Z213*DA$2</f>
        <v>0</v>
      </c>
      <c r="AA213" s="51">
        <f>+'2grid'!AA213*DB$2</f>
        <v>0</v>
      </c>
      <c r="AB213" s="51">
        <f>+'2grid'!AB213*DC$2</f>
        <v>0</v>
      </c>
      <c r="AC213" s="51">
        <f>+'2grid'!AC213*DD$2</f>
        <v>0</v>
      </c>
      <c r="AD213" s="51">
        <f>+'2grid'!AD213*DE$2</f>
        <v>0</v>
      </c>
      <c r="AE213" s="51">
        <f>+'2grid'!AE213*DF$2</f>
        <v>0</v>
      </c>
      <c r="AF213" s="51">
        <f>+'2grid'!AF213*DG$2</f>
        <v>0</v>
      </c>
      <c r="AG213" s="51">
        <f>+'2grid'!AG213*DH$2</f>
        <v>0</v>
      </c>
      <c r="AH213" s="51">
        <f>+'2grid'!AH213*DI$2</f>
        <v>0</v>
      </c>
      <c r="AI213" s="51">
        <f>+'2grid'!AI213*DJ$2</f>
        <v>0</v>
      </c>
      <c r="AJ213" s="51">
        <f>+'2grid'!AJ213*DK$2</f>
        <v>0</v>
      </c>
      <c r="AK213" s="51">
        <f>+'2grid'!AK213*DL$2</f>
        <v>0</v>
      </c>
      <c r="AL213" s="51">
        <f>+'2grid'!AL213*DM$2</f>
        <v>0</v>
      </c>
      <c r="AM213" s="51">
        <f>+'2grid'!AM213*DN$2</f>
        <v>0</v>
      </c>
      <c r="AN213" s="51">
        <f>+'2grid'!AN213*DO$2</f>
        <v>0</v>
      </c>
      <c r="AO213" s="51">
        <f>+'2grid'!AO213*DP$2</f>
        <v>0</v>
      </c>
      <c r="AP213" s="51">
        <f>+'2grid'!AP213*DQ$2</f>
        <v>0</v>
      </c>
      <c r="AQ213" s="51">
        <f>+'2grid'!AQ213*DR$2</f>
        <v>0</v>
      </c>
      <c r="AR213" s="51">
        <f>+'2grid'!AR213*DS$2</f>
        <v>0</v>
      </c>
      <c r="AS213" s="51">
        <f>+'2grid'!AS213*DT$2</f>
        <v>0</v>
      </c>
      <c r="AT213" s="51">
        <f>+'2grid'!AT213*DU$2</f>
        <v>0</v>
      </c>
      <c r="AU213" s="51">
        <f>+'2grid'!AU213*DV$2</f>
        <v>0</v>
      </c>
      <c r="AV213" s="51">
        <f>+'2grid'!AV213*DW$2</f>
        <v>0</v>
      </c>
      <c r="AW213" s="51">
        <f>+'2grid'!AW213*DX$2</f>
        <v>0</v>
      </c>
      <c r="AX213" s="51">
        <f>+'2grid'!AX213*DY$2</f>
        <v>0</v>
      </c>
      <c r="AY213" s="51">
        <f>+'2grid'!AY213*DZ$2</f>
        <v>0</v>
      </c>
      <c r="AZ213" s="51">
        <f>+'2grid'!AZ213*EA$2</f>
        <v>0</v>
      </c>
      <c r="BA213" s="51">
        <f>+'2grid'!BA213*EB$2</f>
        <v>0</v>
      </c>
      <c r="BB213" s="51">
        <f>+'2grid'!BB213*EC$2</f>
        <v>0</v>
      </c>
      <c r="BC213" s="51">
        <f>+'2grid'!BC213*ED$2</f>
        <v>0</v>
      </c>
      <c r="BD213" s="51">
        <f>+'2grid'!BD213*EE$2</f>
        <v>0</v>
      </c>
      <c r="BE213" s="51">
        <f>+'2grid'!BE213*EF$2</f>
        <v>0</v>
      </c>
      <c r="BF213" s="51">
        <f>+'2grid'!BF213*EG$2</f>
        <v>0</v>
      </c>
      <c r="BG213" s="51">
        <f>+'2grid'!BG213*EH$2</f>
        <v>0</v>
      </c>
      <c r="BH213" s="51">
        <f>+'2grid'!BH213*EI$2</f>
        <v>0</v>
      </c>
      <c r="BI213" s="51">
        <f>+'2grid'!BI213*EJ$2</f>
        <v>0</v>
      </c>
      <c r="BJ213" s="51">
        <f>+'2grid'!BJ213*EK$2</f>
        <v>0</v>
      </c>
      <c r="BK213" s="51">
        <f>+'2grid'!BK213*EL$2</f>
        <v>0</v>
      </c>
      <c r="BL213" s="51">
        <f>+'2grid'!BL213*EM$2</f>
        <v>0</v>
      </c>
      <c r="BM213" s="51">
        <f>+'2grid'!BM213*EN$2</f>
        <v>0</v>
      </c>
      <c r="BN213" s="51">
        <f>+'2grid'!BN213*EO$2</f>
        <v>0</v>
      </c>
      <c r="BO213" s="51">
        <f>+'2grid'!BO213*EP$2</f>
        <v>0</v>
      </c>
      <c r="BP213" s="51">
        <f>+'2grid'!BP213*EQ$2</f>
        <v>0</v>
      </c>
      <c r="BQ213" s="51">
        <f>+'2grid'!BQ213*ER$2</f>
        <v>0</v>
      </c>
      <c r="BR213" s="51">
        <f>+'2grid'!BR213*ES$2</f>
        <v>0</v>
      </c>
      <c r="BS213" s="51">
        <f>+'2grid'!BS213*ET$2</f>
        <v>0</v>
      </c>
      <c r="BT213" s="51">
        <f>+'2grid'!BT213*EU$2</f>
        <v>0</v>
      </c>
      <c r="BU213" s="51">
        <f>+'2grid'!BU213*EV$2</f>
        <v>0</v>
      </c>
      <c r="BV213" s="51">
        <f>+'2grid'!BV213*EW$2</f>
        <v>0</v>
      </c>
      <c r="BW213" s="51">
        <f>+'2grid'!BW213*EX$2</f>
        <v>0</v>
      </c>
      <c r="BX213" s="51">
        <f>+'2grid'!BX213*EY$2</f>
        <v>0</v>
      </c>
      <c r="BY213" s="51">
        <f>+'2grid'!BY213*EZ$2</f>
        <v>0</v>
      </c>
      <c r="BZ213" s="51">
        <f>+'2grid'!BZ213*FA$2</f>
        <v>0</v>
      </c>
      <c r="CA213" s="51">
        <f>+'2grid'!CA213*FB$2</f>
        <v>0</v>
      </c>
    </row>
    <row r="214" spans="1:79" x14ac:dyDescent="0.2">
      <c r="A214" s="9">
        <v>788</v>
      </c>
      <c r="B214" s="51">
        <f>+'2grid'!B214*CC$2</f>
        <v>0</v>
      </c>
      <c r="C214" s="51">
        <f>+'2grid'!C214*CD$2</f>
        <v>0</v>
      </c>
      <c r="D214" s="51">
        <f>+'2grid'!D214*CE$2</f>
        <v>0</v>
      </c>
      <c r="E214" s="51">
        <f>+'2grid'!E214*CF$2</f>
        <v>0</v>
      </c>
      <c r="F214" s="51">
        <f>+'2grid'!F214*CG$2</f>
        <v>0</v>
      </c>
      <c r="G214" s="51">
        <f>+'2grid'!G214*CH$2</f>
        <v>0</v>
      </c>
      <c r="H214" s="51">
        <f>+'2grid'!H214*CI$2</f>
        <v>0</v>
      </c>
      <c r="I214" s="51">
        <f>+'2grid'!I214*CJ$2</f>
        <v>0</v>
      </c>
      <c r="J214" s="51">
        <f>+'2grid'!J214*CK$2</f>
        <v>0</v>
      </c>
      <c r="K214" s="51">
        <f>+'2grid'!K214*CL$2</f>
        <v>0</v>
      </c>
      <c r="L214" s="51">
        <f>+'2grid'!L214*CM$2</f>
        <v>0</v>
      </c>
      <c r="M214" s="51">
        <f>+'2grid'!M214*CN$2</f>
        <v>0</v>
      </c>
      <c r="N214" s="51">
        <f>+'2grid'!N214*CO$2</f>
        <v>0</v>
      </c>
      <c r="O214" s="51">
        <f>+'2grid'!O214*CP$2</f>
        <v>0</v>
      </c>
      <c r="P214" s="51">
        <f>+'2grid'!P214*CQ$2</f>
        <v>0</v>
      </c>
      <c r="Q214" s="51">
        <f>+'2grid'!Q214*CR$2</f>
        <v>0</v>
      </c>
      <c r="R214" s="51">
        <f>+'2grid'!R214*CS$2</f>
        <v>0</v>
      </c>
      <c r="S214" s="51">
        <f>+'2grid'!S214*CT$2</f>
        <v>0</v>
      </c>
      <c r="T214" s="51">
        <f>+'2grid'!T214*CU$2</f>
        <v>0</v>
      </c>
      <c r="U214" s="51">
        <f>+'2grid'!U214*CV$2</f>
        <v>0</v>
      </c>
      <c r="V214" s="51">
        <f>+'2grid'!V214*CW$2</f>
        <v>0</v>
      </c>
      <c r="W214" s="51">
        <f>+'2grid'!W214*CX$2</f>
        <v>0</v>
      </c>
      <c r="X214" s="51">
        <f>+'2grid'!X214*CY$2</f>
        <v>0</v>
      </c>
      <c r="Y214" s="51">
        <f>+'2grid'!Y214*CZ$2</f>
        <v>0</v>
      </c>
      <c r="Z214" s="51">
        <f>+'2grid'!Z214*DA$2</f>
        <v>0</v>
      </c>
      <c r="AA214" s="51">
        <f>+'2grid'!AA214*DB$2</f>
        <v>0</v>
      </c>
      <c r="AB214" s="51">
        <f>+'2grid'!AB214*DC$2</f>
        <v>0</v>
      </c>
      <c r="AC214" s="51">
        <f>+'2grid'!AC214*DD$2</f>
        <v>0</v>
      </c>
      <c r="AD214" s="51">
        <f>+'2grid'!AD214*DE$2</f>
        <v>0</v>
      </c>
      <c r="AE214" s="51">
        <f>+'2grid'!AE214*DF$2</f>
        <v>0</v>
      </c>
      <c r="AF214" s="51">
        <f>+'2grid'!AF214*DG$2</f>
        <v>0</v>
      </c>
      <c r="AG214" s="51">
        <f>+'2grid'!AG214*DH$2</f>
        <v>0</v>
      </c>
      <c r="AH214" s="51">
        <f>+'2grid'!AH214*DI$2</f>
        <v>0</v>
      </c>
      <c r="AI214" s="51">
        <f>+'2grid'!AI214*DJ$2</f>
        <v>0</v>
      </c>
      <c r="AJ214" s="51">
        <f>+'2grid'!AJ214*DK$2</f>
        <v>0</v>
      </c>
      <c r="AK214" s="51">
        <f>+'2grid'!AK214*DL$2</f>
        <v>0</v>
      </c>
      <c r="AL214" s="51">
        <f>+'2grid'!AL214*DM$2</f>
        <v>0</v>
      </c>
      <c r="AM214" s="51">
        <f>+'2grid'!AM214*DN$2</f>
        <v>0</v>
      </c>
      <c r="AN214" s="51">
        <f>+'2grid'!AN214*DO$2</f>
        <v>0</v>
      </c>
      <c r="AO214" s="51">
        <f>+'2grid'!AO214*DP$2</f>
        <v>0</v>
      </c>
      <c r="AP214" s="51">
        <f>+'2grid'!AP214*DQ$2</f>
        <v>0</v>
      </c>
      <c r="AQ214" s="51">
        <f>+'2grid'!AQ214*DR$2</f>
        <v>0</v>
      </c>
      <c r="AR214" s="51">
        <f>+'2grid'!AR214*DS$2</f>
        <v>0</v>
      </c>
      <c r="AS214" s="51">
        <f>+'2grid'!AS214*DT$2</f>
        <v>0</v>
      </c>
      <c r="AT214" s="51">
        <f>+'2grid'!AT214*DU$2</f>
        <v>0</v>
      </c>
      <c r="AU214" s="51">
        <f>+'2grid'!AU214*DV$2</f>
        <v>0</v>
      </c>
      <c r="AV214" s="51">
        <f>+'2grid'!AV214*DW$2</f>
        <v>0</v>
      </c>
      <c r="AW214" s="51">
        <f>+'2grid'!AW214*DX$2</f>
        <v>0</v>
      </c>
      <c r="AX214" s="51">
        <f>+'2grid'!AX214*DY$2</f>
        <v>0</v>
      </c>
      <c r="AY214" s="51">
        <f>+'2grid'!AY214*DZ$2</f>
        <v>0</v>
      </c>
      <c r="AZ214" s="51">
        <f>+'2grid'!AZ214*EA$2</f>
        <v>0</v>
      </c>
      <c r="BA214" s="51">
        <f>+'2grid'!BA214*EB$2</f>
        <v>0</v>
      </c>
      <c r="BB214" s="51">
        <f>+'2grid'!BB214*EC$2</f>
        <v>0</v>
      </c>
      <c r="BC214" s="51">
        <f>+'2grid'!BC214*ED$2</f>
        <v>0</v>
      </c>
      <c r="BD214" s="51">
        <f>+'2grid'!BD214*EE$2</f>
        <v>0</v>
      </c>
      <c r="BE214" s="51">
        <f>+'2grid'!BE214*EF$2</f>
        <v>0</v>
      </c>
      <c r="BF214" s="51">
        <f>+'2grid'!BF214*EG$2</f>
        <v>0</v>
      </c>
      <c r="BG214" s="51">
        <f>+'2grid'!BG214*EH$2</f>
        <v>0</v>
      </c>
      <c r="BH214" s="51">
        <f>+'2grid'!BH214*EI$2</f>
        <v>0</v>
      </c>
      <c r="BI214" s="51">
        <f>+'2grid'!BI214*EJ$2</f>
        <v>0</v>
      </c>
      <c r="BJ214" s="51">
        <f>+'2grid'!BJ214*EK$2</f>
        <v>0</v>
      </c>
      <c r="BK214" s="51">
        <f>+'2grid'!BK214*EL$2</f>
        <v>0</v>
      </c>
      <c r="BL214" s="51">
        <f>+'2grid'!BL214*EM$2</f>
        <v>0</v>
      </c>
      <c r="BM214" s="51">
        <f>+'2grid'!BM214*EN$2</f>
        <v>0</v>
      </c>
      <c r="BN214" s="51">
        <f>+'2grid'!BN214*EO$2</f>
        <v>0</v>
      </c>
      <c r="BO214" s="51">
        <f>+'2grid'!BO214*EP$2</f>
        <v>0</v>
      </c>
      <c r="BP214" s="51">
        <f>+'2grid'!BP214*EQ$2</f>
        <v>0</v>
      </c>
      <c r="BQ214" s="51">
        <f>+'2grid'!BQ214*ER$2</f>
        <v>0</v>
      </c>
      <c r="BR214" s="51">
        <f>+'2grid'!BR214*ES$2</f>
        <v>0</v>
      </c>
      <c r="BS214" s="51">
        <f>+'2grid'!BS214*ET$2</f>
        <v>0</v>
      </c>
      <c r="BT214" s="51">
        <f>+'2grid'!BT214*EU$2</f>
        <v>0</v>
      </c>
      <c r="BU214" s="51">
        <f>+'2grid'!BU214*EV$2</f>
        <v>0</v>
      </c>
      <c r="BV214" s="51">
        <f>+'2grid'!BV214*EW$2</f>
        <v>0</v>
      </c>
      <c r="BW214" s="51">
        <f>+'2grid'!BW214*EX$2</f>
        <v>0</v>
      </c>
      <c r="BX214" s="51">
        <f>+'2grid'!BX214*EY$2</f>
        <v>0</v>
      </c>
      <c r="BY214" s="51">
        <f>+'2grid'!BY214*EZ$2</f>
        <v>0</v>
      </c>
      <c r="BZ214" s="51">
        <f>+'2grid'!BZ214*FA$2</f>
        <v>0</v>
      </c>
      <c r="CA214" s="51">
        <f>+'2grid'!CA214*FB$2</f>
        <v>0</v>
      </c>
    </row>
    <row r="215" spans="1:79" x14ac:dyDescent="0.2">
      <c r="A215" s="9">
        <v>792</v>
      </c>
      <c r="B215" s="51">
        <f>+'2grid'!B215*CC$2</f>
        <v>0</v>
      </c>
      <c r="C215" s="51">
        <f>+'2grid'!C215*CD$2</f>
        <v>0</v>
      </c>
      <c r="D215" s="51">
        <f>+'2grid'!D215*CE$2</f>
        <v>7.2620733683044622E-5</v>
      </c>
      <c r="E215" s="51">
        <f>+'2grid'!E215*CF$2</f>
        <v>1.6130182193060879E-4</v>
      </c>
      <c r="F215" s="51">
        <f>+'2grid'!F215*CG$2</f>
        <v>3.5821573441732578E-4</v>
      </c>
      <c r="G215" s="51">
        <f>+'2grid'!G215*CH$2</f>
        <v>1.6791362550812154E-3</v>
      </c>
      <c r="H215" s="51">
        <f>+'2grid'!H215*CI$2</f>
        <v>4.1854680547708601E-3</v>
      </c>
      <c r="I215" s="51">
        <f>+'2grid'!I215*CJ$2</f>
        <v>8.7094146283291478E-3</v>
      </c>
      <c r="J215" s="51">
        <f>+'2grid'!J215*CK$2</f>
        <v>2.5770322735878023E-2</v>
      </c>
      <c r="K215" s="51">
        <f>+'2grid'!K215*CL$2</f>
        <v>5.7177903570229359E-2</v>
      </c>
      <c r="L215" s="51">
        <f>+'2grid'!L215*CM$2</f>
        <v>0.11274516196946636</v>
      </c>
      <c r="M215" s="51">
        <f>+'2grid'!M215*CN$2</f>
        <v>0.18013171360877969</v>
      </c>
      <c r="N215" s="51">
        <f>+'2grid'!N215*CO$2</f>
        <v>0.28600794764313153</v>
      </c>
      <c r="O215" s="51">
        <f>+'2grid'!O215*CP$2</f>
        <v>0.39144006995754038</v>
      </c>
      <c r="P215" s="51">
        <f>+'2grid'!P215*CQ$2</f>
        <v>0.53240112986736965</v>
      </c>
      <c r="Q215" s="51">
        <f>+'2grid'!Q215*CR$2</f>
        <v>0.71886143548533366</v>
      </c>
      <c r="R215" s="51">
        <f>+'2grid'!R215*CS$2</f>
        <v>0.96227906918595507</v>
      </c>
      <c r="S215" s="51">
        <f>+'2grid'!S215*CT$2</f>
        <v>1.5580826984716525</v>
      </c>
      <c r="T215" s="51">
        <f>+'2grid'!T215*CU$2</f>
        <v>2.5010262536506005</v>
      </c>
      <c r="U215" s="51">
        <f>+'2grid'!U215*CV$2</f>
        <v>4.0618912426552383</v>
      </c>
      <c r="V215" s="51">
        <f>+'2grid'!V215*CW$2</f>
        <v>6.5356004619819803</v>
      </c>
      <c r="W215" s="51">
        <f>+'2grid'!W215*CX$2</f>
        <v>7.0218436729465754</v>
      </c>
      <c r="X215" s="51">
        <f>+'2grid'!X215*CY$2</f>
        <v>12.164616847341069</v>
      </c>
      <c r="Y215" s="51">
        <f>+'2grid'!Y215*CZ$2</f>
        <v>20.577921956158949</v>
      </c>
      <c r="Z215" s="51">
        <f>+'2grid'!Z215*DA$2</f>
        <v>16.220172055646188</v>
      </c>
      <c r="AA215" s="51">
        <f>+'2grid'!AA215*DB$2</f>
        <v>17.094487885474031</v>
      </c>
      <c r="AB215" s="51">
        <f>+'2grid'!AB215*DC$2</f>
        <v>21.389237875577397</v>
      </c>
      <c r="AC215" s="51">
        <f>+'2grid'!AC215*DD$2</f>
        <v>22.203626961357287</v>
      </c>
      <c r="AD215" s="51">
        <f>+'2grid'!AD215*DE$2</f>
        <v>22.283334167809091</v>
      </c>
      <c r="AE215" s="51">
        <f>+'2grid'!AE215*DF$2</f>
        <v>22.423972321743364</v>
      </c>
      <c r="AF215" s="51">
        <f>+'2grid'!AF215*DG$2</f>
        <v>22.564006554458388</v>
      </c>
      <c r="AG215" s="51">
        <f>+'2grid'!AG215*DH$2</f>
        <v>22.703389821366436</v>
      </c>
      <c r="AH215" s="51">
        <f>+'2grid'!AH215*DI$2</f>
        <v>22.842073841116065</v>
      </c>
      <c r="AI215" s="51">
        <f>+'2grid'!AI215*DJ$2</f>
        <v>22.980009069625215</v>
      </c>
      <c r="AJ215" s="51">
        <f>+'2grid'!AJ215*DK$2</f>
        <v>23.117144673621279</v>
      </c>
      <c r="AK215" s="51">
        <f>+'2grid'!AK215*DL$2</f>
        <v>23.253428503679462</v>
      </c>
      <c r="AL215" s="51">
        <f>+'2grid'!AL215*DM$2</f>
        <v>23.388807066750555</v>
      </c>
      <c r="AM215" s="51">
        <f>+'2grid'!AM215*DN$2</f>
        <v>23.523225498168671</v>
      </c>
      <c r="AN215" s="51">
        <f>+'2grid'!AN215*DO$2</f>
        <v>23.656627533129942</v>
      </c>
      <c r="AO215" s="51">
        <f>+'2grid'!AO215*DP$2</f>
        <v>23.788955477632577</v>
      </c>
      <c r="AP215" s="51">
        <f>+'2grid'!AP215*DQ$2</f>
        <v>24.469379772774438</v>
      </c>
      <c r="AQ215" s="51">
        <f>+'2grid'!AQ215*DR$2</f>
        <v>25.087141207924546</v>
      </c>
      <c r="AR215" s="51">
        <f>+'2grid'!AR215*DS$2</f>
        <v>25.718411303557318</v>
      </c>
      <c r="AS215" s="51">
        <f>+'2grid'!AS215*DT$2</f>
        <v>26.363387135621437</v>
      </c>
      <c r="AT215" s="51">
        <f>+'2grid'!AT215*DU$2</f>
        <v>27.022263308893866</v>
      </c>
      <c r="AU215" s="51">
        <f>+'2grid'!AU215*DV$2</f>
        <v>27.359007632203468</v>
      </c>
      <c r="AV215" s="51">
        <f>+'2grid'!AV215*DW$2</f>
        <v>27.656444869478996</v>
      </c>
      <c r="AW215" s="51">
        <f>+'2grid'!AW215*DX$2</f>
        <v>27.954627563489552</v>
      </c>
      <c r="AX215" s="51">
        <f>+'2grid'!AX215*DY$2</f>
        <v>28.41646300428577</v>
      </c>
      <c r="AY215" s="51">
        <f>+'2grid'!AY215*DZ$2</f>
        <v>31.108765835932957</v>
      </c>
      <c r="AZ215" s="51">
        <f>+'2grid'!AZ215*EA$2</f>
        <v>34.432607099273191</v>
      </c>
      <c r="BA215" s="51">
        <f>+'2grid'!BA215*EB$2</f>
        <v>41.007126142736496</v>
      </c>
      <c r="BB215" s="51">
        <f>+'2grid'!BB215*EC$2</f>
        <v>46.243143838770237</v>
      </c>
      <c r="BC215" s="51">
        <f>+'2grid'!BC215*ED$2</f>
        <v>60.533999999999999</v>
      </c>
      <c r="BD215" s="51">
        <f>+'2grid'!BD215*EE$2</f>
        <v>67.451999999999998</v>
      </c>
      <c r="BE215" s="51">
        <f>+'2grid'!BE215*EF$2</f>
        <v>52.936</v>
      </c>
      <c r="BF215" s="51">
        <f>+'2grid'!BF215*EG$2</f>
        <v>46.996871999999996</v>
      </c>
      <c r="BG215" s="51">
        <f>+'2grid'!BG215*EH$2</f>
        <v>58.58</v>
      </c>
      <c r="BH215" s="51">
        <f>+'2grid'!BH215*EI$2</f>
        <v>59.59</v>
      </c>
      <c r="BI215" s="51">
        <f>+'2grid'!BI215*EJ$2</f>
        <v>60.6</v>
      </c>
      <c r="BJ215" s="51">
        <f>+'2grid'!BJ215*EK$2</f>
        <v>65.650000000000006</v>
      </c>
      <c r="BK215" s="51">
        <f>+'2grid'!BK215*EL$2</f>
        <v>70.7</v>
      </c>
      <c r="BL215" s="51">
        <f>+'2grid'!BL215*EM$2</f>
        <v>85.85</v>
      </c>
      <c r="BM215" s="51">
        <f>+'2grid'!BM215*EN$2</f>
        <v>100.09099999999999</v>
      </c>
      <c r="BN215" s="51">
        <f>+'2grid'!BN215*EO$2</f>
        <v>94.736990000000006</v>
      </c>
      <c r="BO215" s="51">
        <f>+'2grid'!BO215*EP$2</f>
        <v>100.48792999999999</v>
      </c>
      <c r="BP215" s="51">
        <f>+'2grid'!BP215*EQ$2</f>
        <v>97.405410000000003</v>
      </c>
      <c r="BQ215" s="51">
        <f>+'2grid'!BQ215*ER$2</f>
        <v>99.955659999999995</v>
      </c>
      <c r="BR215" s="51">
        <f>+'2grid'!BR215*ES$2</f>
        <v>100.39400000000001</v>
      </c>
      <c r="BS215" s="51">
        <f>+'2grid'!BS215*ET$2</f>
        <v>100.25401399999998</v>
      </c>
      <c r="BT215" s="51">
        <f>+'2grid'!BT215*EU$2</f>
        <v>101.85769199999989</v>
      </c>
      <c r="BU215" s="51">
        <f>+'2grid'!BU215*EV$2</f>
        <v>101.6424138666665</v>
      </c>
      <c r="BV215" s="51">
        <f>+'2grid'!BV215*EW$2</f>
        <v>102.92664457777771</v>
      </c>
      <c r="BW215" s="51">
        <f>+'2grid'!BW215*EX$2</f>
        <v>103.19212165629612</v>
      </c>
      <c r="BX215" s="51">
        <f>+'2grid'!BX215*EY$2</f>
        <v>103.89046987160454</v>
      </c>
      <c r="BY215" s="51">
        <f>+'2grid'!BY215*EZ$2</f>
        <v>104.64087256585981</v>
      </c>
      <c r="BZ215" s="51">
        <f>+'2grid'!BZ215*FA$2</f>
        <v>105.11759054863072</v>
      </c>
      <c r="CA215" s="51">
        <f>+'2grid'!CA215*FB$2</f>
        <v>105.89004374007702</v>
      </c>
    </row>
    <row r="216" spans="1:79" x14ac:dyDescent="0.2">
      <c r="A216" s="9">
        <v>795</v>
      </c>
      <c r="B216" s="51">
        <f>+'2grid'!B216*CC$2</f>
        <v>0</v>
      </c>
      <c r="C216" s="51">
        <f>+'2grid'!C216*CD$2</f>
        <v>0</v>
      </c>
      <c r="D216" s="51">
        <f>+'2grid'!D216*CE$2</f>
        <v>3.6790851674620313E-4</v>
      </c>
      <c r="E216" s="51">
        <f>+'2grid'!E216*CF$2</f>
        <v>6.3558554655834473E-4</v>
      </c>
      <c r="F216" s="51">
        <f>+'2grid'!F216*CG$2</f>
        <v>1.097829580418959E-3</v>
      </c>
      <c r="G216" s="51">
        <f>+'2grid'!G216*CH$2</f>
        <v>1.8959227951314264E-3</v>
      </c>
      <c r="H216" s="51">
        <f>+'2grid'!H216*CI$2</f>
        <v>3.2736266929269298E-3</v>
      </c>
      <c r="I216" s="51">
        <f>+'2grid'!I216*CJ$2</f>
        <v>5.6514298651542602E-3</v>
      </c>
      <c r="J216" s="51">
        <f>+'2grid'!J216*CK$2</f>
        <v>9.754522780951189E-3</v>
      </c>
      <c r="K216" s="51">
        <f>+'2grid'!K216*CL$2</f>
        <v>1.6833325771294236E-2</v>
      </c>
      <c r="L216" s="51">
        <f>+'2grid'!L216*CM$2</f>
        <v>2.9043414182866826E-2</v>
      </c>
      <c r="M216" s="51">
        <f>+'2grid'!M216*CN$2</f>
        <v>4.5892429673707637E-2</v>
      </c>
      <c r="N216" s="51">
        <f>+'2grid'!N216*CO$2</f>
        <v>7.2494909512038158E-2</v>
      </c>
      <c r="O216" s="51">
        <f>+'2grid'!O216*CP$2</f>
        <v>0.11448342076668137</v>
      </c>
      <c r="P216" s="51">
        <f>+'2grid'!P216*CQ$2</f>
        <v>0.18073473031908138</v>
      </c>
      <c r="Q216" s="51">
        <f>+'2grid'!Q216*CR$2</f>
        <v>0.28523289968310628</v>
      </c>
      <c r="R216" s="51">
        <f>+'2grid'!R216*CS$2</f>
        <v>0.44999882436898975</v>
      </c>
      <c r="S216" s="51">
        <f>+'2grid'!S216*CT$2</f>
        <v>0.70969440759128044</v>
      </c>
      <c r="T216" s="51">
        <f>+'2grid'!T216*CU$2</f>
        <v>1.1188549589066616</v>
      </c>
      <c r="U216" s="51">
        <f>+'2grid'!U216*CV$2</f>
        <v>1.6971223807809026</v>
      </c>
      <c r="V216" s="51">
        <f>+'2grid'!V216*CW$2</f>
        <v>2.5708883590047344</v>
      </c>
      <c r="W216" s="51">
        <f>+'2grid'!W216*CX$2</f>
        <v>2.6967595418817329</v>
      </c>
      <c r="X216" s="51">
        <f>+'2grid'!X216*CY$2</f>
        <v>2.8152984228435671</v>
      </c>
      <c r="Y216" s="51">
        <f>+'2grid'!Y216*CZ$2</f>
        <v>2.926505001890237</v>
      </c>
      <c r="Z216" s="51">
        <f>+'2grid'!Z216*DA$2</f>
        <v>3.0581809237834086</v>
      </c>
      <c r="AA216" s="51">
        <f>+'2grid'!AA216*DB$2</f>
        <v>3.2628743522484327</v>
      </c>
      <c r="AB216" s="51">
        <f>+'2grid'!AB216*DC$2</f>
        <v>3.7211432219462464</v>
      </c>
      <c r="AC216" s="51">
        <f>+'2grid'!AC216*DD$2</f>
        <v>4.0251282388457961</v>
      </c>
      <c r="AD216" s="51">
        <f>+'2grid'!AD216*DE$2</f>
        <v>4.2611570647098702</v>
      </c>
      <c r="AE216" s="51">
        <f>+'2grid'!AE216*DF$2</f>
        <v>4.46161472232391</v>
      </c>
      <c r="AF216" s="51">
        <f>+'2grid'!AF216*DG$2</f>
        <v>4.671193733670651</v>
      </c>
      <c r="AG216" s="51">
        <f>+'2grid'!AG216*DH$2</f>
        <v>4.8902888860240576</v>
      </c>
      <c r="AH216" s="51">
        <f>+'2grid'!AH216*DI$2</f>
        <v>5.1193106795844114</v>
      </c>
      <c r="AI216" s="51">
        <f>+'2grid'!AI216*DJ$2</f>
        <v>5.3586858548797949</v>
      </c>
      <c r="AJ216" s="51">
        <f>+'2grid'!AJ216*DK$2</f>
        <v>5.6088579302710064</v>
      </c>
      <c r="AK216" s="51">
        <f>+'2grid'!AK216*DL$2</f>
        <v>5.8702877490548255</v>
      </c>
      <c r="AL216" s="51">
        <f>+'2grid'!AL216*DM$2</f>
        <v>6.1434540355730478</v>
      </c>
      <c r="AM216" s="51">
        <f>+'2grid'!AM216*DN$2</f>
        <v>6.4288539596394196</v>
      </c>
      <c r="AN216" s="51">
        <f>+'2grid'!AN216*DO$2</f>
        <v>6.7270037084922638</v>
      </c>
      <c r="AO216" s="51">
        <f>+'2grid'!AO216*DP$2</f>
        <v>7.0384390653669016</v>
      </c>
      <c r="AP216" s="51">
        <f>+'2grid'!AP216*DQ$2</f>
        <v>7.3637159936581975</v>
      </c>
      <c r="AQ216" s="51">
        <f>+'2grid'!AQ216*DR$2</f>
        <v>7.7034112255085008</v>
      </c>
      <c r="AR216" s="51">
        <f>+'2grid'!AR216*DS$2</f>
        <v>8.058122853509893</v>
      </c>
      <c r="AS216" s="51">
        <f>+'2grid'!AS216*DT$2</f>
        <v>8.4284709240499947</v>
      </c>
      <c r="AT216" s="51">
        <f>+'2grid'!AT216*DU$2</f>
        <v>8.8150980306577917</v>
      </c>
      <c r="AU216" s="51">
        <f>+'2grid'!AU216*DV$2</f>
        <v>9.2186699055181549</v>
      </c>
      <c r="AV216" s="51">
        <f>+'2grid'!AV216*DW$2</f>
        <v>9.639876007120229</v>
      </c>
      <c r="AW216" s="51">
        <f>+'2grid'!AW216*DX$2</f>
        <v>10.079430101784517</v>
      </c>
      <c r="AX216" s="51">
        <f>+'2grid'!AX216*DY$2</f>
        <v>10.598867399093413</v>
      </c>
      <c r="AY216" s="51">
        <f>+'2grid'!AY216*DZ$2</f>
        <v>11.144910599492851</v>
      </c>
      <c r="AZ216" s="51">
        <f>+'2grid'!AZ216*EA$2</f>
        <v>11.718912712902432</v>
      </c>
      <c r="BA216" s="51">
        <f>+'2grid'!BA216*EB$2</f>
        <v>12.322294966692418</v>
      </c>
      <c r="BB216" s="51">
        <f>+'2grid'!BB216*EC$2</f>
        <v>12.956550209443941</v>
      </c>
      <c r="BC216" s="51">
        <f>+'2grid'!BC216*ED$2</f>
        <v>16.982738235989597</v>
      </c>
      <c r="BD216" s="51">
        <f>+'2grid'!BD216*EE$2</f>
        <v>50.176144538717736</v>
      </c>
      <c r="BE216" s="51">
        <f>+'2grid'!BE216*EF$2</f>
        <v>95.104344097053854</v>
      </c>
      <c r="BF216" s="51">
        <f>+'2grid'!BF216*EG$2</f>
        <v>87.334265823951654</v>
      </c>
      <c r="BG216" s="51">
        <f>+'2grid'!BG216*EH$2</f>
        <v>70.7</v>
      </c>
      <c r="BH216" s="51">
        <f>+'2grid'!BH216*EI$2</f>
        <v>35.35</v>
      </c>
      <c r="BI216" s="51">
        <f>+'2grid'!BI216*EJ$2</f>
        <v>42.42</v>
      </c>
      <c r="BJ216" s="51">
        <f>+'2grid'!BJ216*EK$2</f>
        <v>42.42</v>
      </c>
      <c r="BK216" s="51">
        <f>+'2grid'!BK216*EL$2</f>
        <v>50.5</v>
      </c>
      <c r="BL216" s="51">
        <f>+'2grid'!BL216*EM$2</f>
        <v>55.55</v>
      </c>
      <c r="BM216" s="51">
        <f>+'2grid'!BM216*EN$2</f>
        <v>56.56</v>
      </c>
      <c r="BN216" s="51">
        <f>+'2grid'!BN216*EO$2</f>
        <v>49.49</v>
      </c>
      <c r="BO216" s="51">
        <f>+'2grid'!BO216*EP$2</f>
        <v>50.5</v>
      </c>
      <c r="BP216" s="51">
        <f>+'2grid'!BP216*EQ$2</f>
        <v>56.77816</v>
      </c>
      <c r="BQ216" s="51">
        <f>+'2grid'!BQ216*ER$2</f>
        <v>60.154589999999999</v>
      </c>
      <c r="BR216" s="51">
        <f>+'2grid'!BR216*ES$2</f>
        <v>56.075200000000002</v>
      </c>
      <c r="BS216" s="51">
        <f>+'2grid'!BS216*ET$2</f>
        <v>58.51111799999984</v>
      </c>
      <c r="BT216" s="51">
        <f>+'2grid'!BT216*EU$2</f>
        <v>61.772273333333324</v>
      </c>
      <c r="BU216" s="51">
        <f>+'2grid'!BU216*EV$2</f>
        <v>63.046641955555586</v>
      </c>
      <c r="BV216" s="51">
        <f>+'2grid'!BV216*EW$2</f>
        <v>63.252801659259269</v>
      </c>
      <c r="BW216" s="51">
        <f>+'2grid'!BW216*EX$2</f>
        <v>64.435424774320751</v>
      </c>
      <c r="BX216" s="51">
        <f>+'2grid'!BX216*EY$2</f>
        <v>66.912297634238328</v>
      </c>
      <c r="BY216" s="51">
        <f>+'2grid'!BY216*EZ$2</f>
        <v>68.008577445903285</v>
      </c>
      <c r="BZ216" s="51">
        <f>+'2grid'!BZ216*FA$2</f>
        <v>68.967447205164319</v>
      </c>
      <c r="CA216" s="51">
        <f>+'2grid'!CA216*FB$2</f>
        <v>70.405354425862853</v>
      </c>
    </row>
    <row r="217" spans="1:79" x14ac:dyDescent="0.2">
      <c r="A217" s="9">
        <v>796</v>
      </c>
      <c r="B217" s="51">
        <f>+'2grid'!B217*CC$2</f>
        <v>0</v>
      </c>
      <c r="C217" s="51">
        <f>+'2grid'!C217*CD$2</f>
        <v>0</v>
      </c>
      <c r="D217" s="51">
        <f>+'2grid'!D217*CE$2</f>
        <v>0</v>
      </c>
      <c r="E217" s="51">
        <f>+'2grid'!E217*CF$2</f>
        <v>0</v>
      </c>
      <c r="F217" s="51">
        <f>+'2grid'!F217*CG$2</f>
        <v>0</v>
      </c>
      <c r="G217" s="51">
        <f>+'2grid'!G217*CH$2</f>
        <v>0</v>
      </c>
      <c r="H217" s="51">
        <f>+'2grid'!H217*CI$2</f>
        <v>0</v>
      </c>
      <c r="I217" s="51">
        <f>+'2grid'!I217*CJ$2</f>
        <v>0</v>
      </c>
      <c r="J217" s="51">
        <f>+'2grid'!J217*CK$2</f>
        <v>0</v>
      </c>
      <c r="K217" s="51">
        <f>+'2grid'!K217*CL$2</f>
        <v>0</v>
      </c>
      <c r="L217" s="51">
        <f>+'2grid'!L217*CM$2</f>
        <v>0</v>
      </c>
      <c r="M217" s="51">
        <f>+'2grid'!M217*CN$2</f>
        <v>0</v>
      </c>
      <c r="N217" s="51">
        <f>+'2grid'!N217*CO$2</f>
        <v>0</v>
      </c>
      <c r="O217" s="51">
        <f>+'2grid'!O217*CP$2</f>
        <v>0</v>
      </c>
      <c r="P217" s="51">
        <f>+'2grid'!P217*CQ$2</f>
        <v>0</v>
      </c>
      <c r="Q217" s="51">
        <f>+'2grid'!Q217*CR$2</f>
        <v>0</v>
      </c>
      <c r="R217" s="51">
        <f>+'2grid'!R217*CS$2</f>
        <v>0</v>
      </c>
      <c r="S217" s="51">
        <f>+'2grid'!S217*CT$2</f>
        <v>0</v>
      </c>
      <c r="T217" s="51">
        <f>+'2grid'!T217*CU$2</f>
        <v>0</v>
      </c>
      <c r="U217" s="51">
        <f>+'2grid'!U217*CV$2</f>
        <v>0</v>
      </c>
      <c r="V217" s="51">
        <f>+'2grid'!V217*CW$2</f>
        <v>0</v>
      </c>
      <c r="W217" s="51">
        <f>+'2grid'!W217*CX$2</f>
        <v>0</v>
      </c>
      <c r="X217" s="51">
        <f>+'2grid'!X217*CY$2</f>
        <v>0</v>
      </c>
      <c r="Y217" s="51">
        <f>+'2grid'!Y217*CZ$2</f>
        <v>0</v>
      </c>
      <c r="Z217" s="51">
        <f>+'2grid'!Z217*DA$2</f>
        <v>0</v>
      </c>
      <c r="AA217" s="51">
        <f>+'2grid'!AA217*DB$2</f>
        <v>0</v>
      </c>
      <c r="AB217" s="51">
        <f>+'2grid'!AB217*DC$2</f>
        <v>0</v>
      </c>
      <c r="AC217" s="51">
        <f>+'2grid'!AC217*DD$2</f>
        <v>0</v>
      </c>
      <c r="AD217" s="51">
        <f>+'2grid'!AD217*DE$2</f>
        <v>0</v>
      </c>
      <c r="AE217" s="51">
        <f>+'2grid'!AE217*DF$2</f>
        <v>0</v>
      </c>
      <c r="AF217" s="51">
        <f>+'2grid'!AF217*DG$2</f>
        <v>0</v>
      </c>
      <c r="AG217" s="51">
        <f>+'2grid'!AG217*DH$2</f>
        <v>0</v>
      </c>
      <c r="AH217" s="51">
        <f>+'2grid'!AH217*DI$2</f>
        <v>0</v>
      </c>
      <c r="AI217" s="51">
        <f>+'2grid'!AI217*DJ$2</f>
        <v>0</v>
      </c>
      <c r="AJ217" s="51">
        <f>+'2grid'!AJ217*DK$2</f>
        <v>0</v>
      </c>
      <c r="AK217" s="51">
        <f>+'2grid'!AK217*DL$2</f>
        <v>0</v>
      </c>
      <c r="AL217" s="51">
        <f>+'2grid'!AL217*DM$2</f>
        <v>0</v>
      </c>
      <c r="AM217" s="51">
        <f>+'2grid'!AM217*DN$2</f>
        <v>0</v>
      </c>
      <c r="AN217" s="51">
        <f>+'2grid'!AN217*DO$2</f>
        <v>0</v>
      </c>
      <c r="AO217" s="51">
        <f>+'2grid'!AO217*DP$2</f>
        <v>0</v>
      </c>
      <c r="AP217" s="51">
        <f>+'2grid'!AP217*DQ$2</f>
        <v>0</v>
      </c>
      <c r="AQ217" s="51">
        <f>+'2grid'!AQ217*DR$2</f>
        <v>0</v>
      </c>
      <c r="AR217" s="51">
        <f>+'2grid'!AR217*DS$2</f>
        <v>0</v>
      </c>
      <c r="AS217" s="51">
        <f>+'2grid'!AS217*DT$2</f>
        <v>0</v>
      </c>
      <c r="AT217" s="51">
        <f>+'2grid'!AT217*DU$2</f>
        <v>0</v>
      </c>
      <c r="AU217" s="51">
        <f>+'2grid'!AU217*DV$2</f>
        <v>0</v>
      </c>
      <c r="AV217" s="51">
        <f>+'2grid'!AV217*DW$2</f>
        <v>0</v>
      </c>
      <c r="AW217" s="51">
        <f>+'2grid'!AW217*DX$2</f>
        <v>0</v>
      </c>
      <c r="AX217" s="51">
        <f>+'2grid'!AX217*DY$2</f>
        <v>0</v>
      </c>
      <c r="AY217" s="51">
        <f>+'2grid'!AY217*DZ$2</f>
        <v>0</v>
      </c>
      <c r="AZ217" s="51">
        <f>+'2grid'!AZ217*EA$2</f>
        <v>0</v>
      </c>
      <c r="BA217" s="51">
        <f>+'2grid'!BA217*EB$2</f>
        <v>0</v>
      </c>
      <c r="BB217" s="51">
        <f>+'2grid'!BB217*EC$2</f>
        <v>0</v>
      </c>
      <c r="BC217" s="51">
        <f>+'2grid'!BC217*ED$2</f>
        <v>0</v>
      </c>
      <c r="BD217" s="51">
        <f>+'2grid'!BD217*EE$2</f>
        <v>0</v>
      </c>
      <c r="BE217" s="51">
        <f>+'2grid'!BE217*EF$2</f>
        <v>0</v>
      </c>
      <c r="BF217" s="51">
        <f>+'2grid'!BF217*EG$2</f>
        <v>0</v>
      </c>
      <c r="BG217" s="51">
        <f>+'2grid'!BG217*EH$2</f>
        <v>0</v>
      </c>
      <c r="BH217" s="51">
        <f>+'2grid'!BH217*EI$2</f>
        <v>0</v>
      </c>
      <c r="BI217" s="51">
        <f>+'2grid'!BI217*EJ$2</f>
        <v>0</v>
      </c>
      <c r="BJ217" s="51">
        <f>+'2grid'!BJ217*EK$2</f>
        <v>0</v>
      </c>
      <c r="BK217" s="51">
        <f>+'2grid'!BK217*EL$2</f>
        <v>0</v>
      </c>
      <c r="BL217" s="51">
        <f>+'2grid'!BL217*EM$2</f>
        <v>0</v>
      </c>
      <c r="BM217" s="51">
        <f>+'2grid'!BM217*EN$2</f>
        <v>0</v>
      </c>
      <c r="BN217" s="51">
        <f>+'2grid'!BN217*EO$2</f>
        <v>0</v>
      </c>
      <c r="BO217" s="51">
        <f>+'2grid'!BO217*EP$2</f>
        <v>0</v>
      </c>
      <c r="BP217" s="51">
        <f>+'2grid'!BP217*EQ$2</f>
        <v>0</v>
      </c>
      <c r="BQ217" s="51">
        <f>+'2grid'!BQ217*ER$2</f>
        <v>0</v>
      </c>
      <c r="BR217" s="51">
        <f>+'2grid'!BR217*ES$2</f>
        <v>0</v>
      </c>
      <c r="BS217" s="51">
        <f>+'2grid'!BS217*ET$2</f>
        <v>0</v>
      </c>
      <c r="BT217" s="51">
        <f>+'2grid'!BT217*EU$2</f>
        <v>0</v>
      </c>
      <c r="BU217" s="51">
        <f>+'2grid'!BU217*EV$2</f>
        <v>0</v>
      </c>
      <c r="BV217" s="51">
        <f>+'2grid'!BV217*EW$2</f>
        <v>0</v>
      </c>
      <c r="BW217" s="51">
        <f>+'2grid'!BW217*EX$2</f>
        <v>0</v>
      </c>
      <c r="BX217" s="51">
        <f>+'2grid'!BX217*EY$2</f>
        <v>0</v>
      </c>
      <c r="BY217" s="51">
        <f>+'2grid'!BY217*EZ$2</f>
        <v>0</v>
      </c>
      <c r="BZ217" s="51">
        <f>+'2grid'!BZ217*FA$2</f>
        <v>0</v>
      </c>
      <c r="CA217" s="51">
        <f>+'2grid'!CA217*FB$2</f>
        <v>0</v>
      </c>
    </row>
    <row r="218" spans="1:79" x14ac:dyDescent="0.2">
      <c r="A218" s="9">
        <v>798</v>
      </c>
      <c r="B218" s="51">
        <f>+'2grid'!B218*CC$2</f>
        <v>0</v>
      </c>
      <c r="C218" s="51">
        <f>+'2grid'!C218*CD$2</f>
        <v>0</v>
      </c>
      <c r="D218" s="51">
        <f>+'2grid'!D218*CE$2</f>
        <v>0</v>
      </c>
      <c r="E218" s="51">
        <f>+'2grid'!E218*CF$2</f>
        <v>0</v>
      </c>
      <c r="F218" s="51">
        <f>+'2grid'!F218*CG$2</f>
        <v>0</v>
      </c>
      <c r="G218" s="51">
        <f>+'2grid'!G218*CH$2</f>
        <v>0</v>
      </c>
      <c r="H218" s="51">
        <f>+'2grid'!H218*CI$2</f>
        <v>0</v>
      </c>
      <c r="I218" s="51">
        <f>+'2grid'!I218*CJ$2</f>
        <v>0</v>
      </c>
      <c r="J218" s="51">
        <f>+'2grid'!J218*CK$2</f>
        <v>0</v>
      </c>
      <c r="K218" s="51">
        <f>+'2grid'!K218*CL$2</f>
        <v>0</v>
      </c>
      <c r="L218" s="51">
        <f>+'2grid'!L218*CM$2</f>
        <v>0</v>
      </c>
      <c r="M218" s="51">
        <f>+'2grid'!M218*CN$2</f>
        <v>0</v>
      </c>
      <c r="N218" s="51">
        <f>+'2grid'!N218*CO$2</f>
        <v>0</v>
      </c>
      <c r="O218" s="51">
        <f>+'2grid'!O218*CP$2</f>
        <v>0</v>
      </c>
      <c r="P218" s="51">
        <f>+'2grid'!P218*CQ$2</f>
        <v>0</v>
      </c>
      <c r="Q218" s="51">
        <f>+'2grid'!Q218*CR$2</f>
        <v>0</v>
      </c>
      <c r="R218" s="51">
        <f>+'2grid'!R218*CS$2</f>
        <v>0</v>
      </c>
      <c r="S218" s="51">
        <f>+'2grid'!S218*CT$2</f>
        <v>0</v>
      </c>
      <c r="T218" s="51">
        <f>+'2grid'!T218*CU$2</f>
        <v>0</v>
      </c>
      <c r="U218" s="51">
        <f>+'2grid'!U218*CV$2</f>
        <v>0</v>
      </c>
      <c r="V218" s="51">
        <f>+'2grid'!V218*CW$2</f>
        <v>0</v>
      </c>
      <c r="W218" s="51">
        <f>+'2grid'!W218*CX$2</f>
        <v>0</v>
      </c>
      <c r="X218" s="51">
        <f>+'2grid'!X218*CY$2</f>
        <v>0</v>
      </c>
      <c r="Y218" s="51">
        <f>+'2grid'!Y218*CZ$2</f>
        <v>0</v>
      </c>
      <c r="Z218" s="51">
        <f>+'2grid'!Z218*DA$2</f>
        <v>0</v>
      </c>
      <c r="AA218" s="51">
        <f>+'2grid'!AA218*DB$2</f>
        <v>0</v>
      </c>
      <c r="AB218" s="51">
        <f>+'2grid'!AB218*DC$2</f>
        <v>0</v>
      </c>
      <c r="AC218" s="51">
        <f>+'2grid'!AC218*DD$2</f>
        <v>0</v>
      </c>
      <c r="AD218" s="51">
        <f>+'2grid'!AD218*DE$2</f>
        <v>0</v>
      </c>
      <c r="AE218" s="51">
        <f>+'2grid'!AE218*DF$2</f>
        <v>0</v>
      </c>
      <c r="AF218" s="51">
        <f>+'2grid'!AF218*DG$2</f>
        <v>0</v>
      </c>
      <c r="AG218" s="51">
        <f>+'2grid'!AG218*DH$2</f>
        <v>0</v>
      </c>
      <c r="AH218" s="51">
        <f>+'2grid'!AH218*DI$2</f>
        <v>0</v>
      </c>
      <c r="AI218" s="51">
        <f>+'2grid'!AI218*DJ$2</f>
        <v>0</v>
      </c>
      <c r="AJ218" s="51">
        <f>+'2grid'!AJ218*DK$2</f>
        <v>0</v>
      </c>
      <c r="AK218" s="51">
        <f>+'2grid'!AK218*DL$2</f>
        <v>0</v>
      </c>
      <c r="AL218" s="51">
        <f>+'2grid'!AL218*DM$2</f>
        <v>0</v>
      </c>
      <c r="AM218" s="51">
        <f>+'2grid'!AM218*DN$2</f>
        <v>0</v>
      </c>
      <c r="AN218" s="51">
        <f>+'2grid'!AN218*DO$2</f>
        <v>0</v>
      </c>
      <c r="AO218" s="51">
        <f>+'2grid'!AO218*DP$2</f>
        <v>0</v>
      </c>
      <c r="AP218" s="51">
        <f>+'2grid'!AP218*DQ$2</f>
        <v>0</v>
      </c>
      <c r="AQ218" s="51">
        <f>+'2grid'!AQ218*DR$2</f>
        <v>0</v>
      </c>
      <c r="AR218" s="51">
        <f>+'2grid'!AR218*DS$2</f>
        <v>0</v>
      </c>
      <c r="AS218" s="51">
        <f>+'2grid'!AS218*DT$2</f>
        <v>0</v>
      </c>
      <c r="AT218" s="51">
        <f>+'2grid'!AT218*DU$2</f>
        <v>0</v>
      </c>
      <c r="AU218" s="51">
        <f>+'2grid'!AU218*DV$2</f>
        <v>0</v>
      </c>
      <c r="AV218" s="51">
        <f>+'2grid'!AV218*DW$2</f>
        <v>0</v>
      </c>
      <c r="AW218" s="51">
        <f>+'2grid'!AW218*DX$2</f>
        <v>0</v>
      </c>
      <c r="AX218" s="51">
        <f>+'2grid'!AX218*DY$2</f>
        <v>0</v>
      </c>
      <c r="AY218" s="51">
        <f>+'2grid'!AY218*DZ$2</f>
        <v>0</v>
      </c>
      <c r="AZ218" s="51">
        <f>+'2grid'!AZ218*EA$2</f>
        <v>0</v>
      </c>
      <c r="BA218" s="51">
        <f>+'2grid'!BA218*EB$2</f>
        <v>0</v>
      </c>
      <c r="BB218" s="51">
        <f>+'2grid'!BB218*EC$2</f>
        <v>0</v>
      </c>
      <c r="BC218" s="51">
        <f>+'2grid'!BC218*ED$2</f>
        <v>0</v>
      </c>
      <c r="BD218" s="51">
        <f>+'2grid'!BD218*EE$2</f>
        <v>0</v>
      </c>
      <c r="BE218" s="51">
        <f>+'2grid'!BE218*EF$2</f>
        <v>0</v>
      </c>
      <c r="BF218" s="51">
        <f>+'2grid'!BF218*EG$2</f>
        <v>0</v>
      </c>
      <c r="BG218" s="51">
        <f>+'2grid'!BG218*EH$2</f>
        <v>0</v>
      </c>
      <c r="BH218" s="51">
        <f>+'2grid'!BH218*EI$2</f>
        <v>0</v>
      </c>
      <c r="BI218" s="51">
        <f>+'2grid'!BI218*EJ$2</f>
        <v>0</v>
      </c>
      <c r="BJ218" s="51">
        <f>+'2grid'!BJ218*EK$2</f>
        <v>0</v>
      </c>
      <c r="BK218" s="51">
        <f>+'2grid'!BK218*EL$2</f>
        <v>0</v>
      </c>
      <c r="BL218" s="51">
        <f>+'2grid'!BL218*EM$2</f>
        <v>0</v>
      </c>
      <c r="BM218" s="51">
        <f>+'2grid'!BM218*EN$2</f>
        <v>0</v>
      </c>
      <c r="BN218" s="51">
        <f>+'2grid'!BN218*EO$2</f>
        <v>0</v>
      </c>
      <c r="BO218" s="51">
        <f>+'2grid'!BO218*EP$2</f>
        <v>0</v>
      </c>
      <c r="BP218" s="51">
        <f>+'2grid'!BP218*EQ$2</f>
        <v>0</v>
      </c>
      <c r="BQ218" s="51">
        <f>+'2grid'!BQ218*ER$2</f>
        <v>0</v>
      </c>
      <c r="BR218" s="51">
        <f>+'2grid'!BR218*ES$2</f>
        <v>0</v>
      </c>
      <c r="BS218" s="51">
        <f>+'2grid'!BS218*ET$2</f>
        <v>0</v>
      </c>
      <c r="BT218" s="51">
        <f>+'2grid'!BT218*EU$2</f>
        <v>0</v>
      </c>
      <c r="BU218" s="51">
        <f>+'2grid'!BU218*EV$2</f>
        <v>0</v>
      </c>
      <c r="BV218" s="51">
        <f>+'2grid'!BV218*EW$2</f>
        <v>0</v>
      </c>
      <c r="BW218" s="51">
        <f>+'2grid'!BW218*EX$2</f>
        <v>0</v>
      </c>
      <c r="BX218" s="51">
        <f>+'2grid'!BX218*EY$2</f>
        <v>0</v>
      </c>
      <c r="BY218" s="51">
        <f>+'2grid'!BY218*EZ$2</f>
        <v>0</v>
      </c>
      <c r="BZ218" s="51">
        <f>+'2grid'!BZ218*FA$2</f>
        <v>0</v>
      </c>
      <c r="CA218" s="51">
        <f>+'2grid'!CA218*FB$2</f>
        <v>0</v>
      </c>
    </row>
    <row r="219" spans="1:79" x14ac:dyDescent="0.2">
      <c r="A219" s="9">
        <v>800</v>
      </c>
      <c r="B219" s="51">
        <f>+'2grid'!B219*CC$2</f>
        <v>0</v>
      </c>
      <c r="C219" s="51">
        <f>+'2grid'!C219*CD$2</f>
        <v>0</v>
      </c>
      <c r="D219" s="51">
        <f>+'2grid'!D219*CE$2</f>
        <v>0</v>
      </c>
      <c r="E219" s="51">
        <f>+'2grid'!E219*CF$2</f>
        <v>0</v>
      </c>
      <c r="F219" s="51">
        <f>+'2grid'!F219*CG$2</f>
        <v>0</v>
      </c>
      <c r="G219" s="51">
        <f>+'2grid'!G219*CH$2</f>
        <v>0</v>
      </c>
      <c r="H219" s="51">
        <f>+'2grid'!H219*CI$2</f>
        <v>0</v>
      </c>
      <c r="I219" s="51">
        <f>+'2grid'!I219*CJ$2</f>
        <v>0</v>
      </c>
      <c r="J219" s="51">
        <f>+'2grid'!J219*CK$2</f>
        <v>0</v>
      </c>
      <c r="K219" s="51">
        <f>+'2grid'!K219*CL$2</f>
        <v>0</v>
      </c>
      <c r="L219" s="51">
        <f>+'2grid'!L219*CM$2</f>
        <v>0</v>
      </c>
      <c r="M219" s="51">
        <f>+'2grid'!M219*CN$2</f>
        <v>0</v>
      </c>
      <c r="N219" s="51">
        <f>+'2grid'!N219*CO$2</f>
        <v>0</v>
      </c>
      <c r="O219" s="51">
        <f>+'2grid'!O219*CP$2</f>
        <v>0</v>
      </c>
      <c r="P219" s="51">
        <f>+'2grid'!P219*CQ$2</f>
        <v>0</v>
      </c>
      <c r="Q219" s="51">
        <f>+'2grid'!Q219*CR$2</f>
        <v>0</v>
      </c>
      <c r="R219" s="51">
        <f>+'2grid'!R219*CS$2</f>
        <v>0</v>
      </c>
      <c r="S219" s="51">
        <f>+'2grid'!S219*CT$2</f>
        <v>0</v>
      </c>
      <c r="T219" s="51">
        <f>+'2grid'!T219*CU$2</f>
        <v>0</v>
      </c>
      <c r="U219" s="51">
        <f>+'2grid'!U219*CV$2</f>
        <v>0</v>
      </c>
      <c r="V219" s="51">
        <f>+'2grid'!V219*CW$2</f>
        <v>0</v>
      </c>
      <c r="W219" s="51">
        <f>+'2grid'!W219*CX$2</f>
        <v>0</v>
      </c>
      <c r="X219" s="51">
        <f>+'2grid'!X219*CY$2</f>
        <v>0</v>
      </c>
      <c r="Y219" s="51">
        <f>+'2grid'!Y219*CZ$2</f>
        <v>0</v>
      </c>
      <c r="Z219" s="51">
        <f>+'2grid'!Z219*DA$2</f>
        <v>0</v>
      </c>
      <c r="AA219" s="51">
        <f>+'2grid'!AA219*DB$2</f>
        <v>0</v>
      </c>
      <c r="AB219" s="51">
        <f>+'2grid'!AB219*DC$2</f>
        <v>0</v>
      </c>
      <c r="AC219" s="51">
        <f>+'2grid'!AC219*DD$2</f>
        <v>0</v>
      </c>
      <c r="AD219" s="51">
        <f>+'2grid'!AD219*DE$2</f>
        <v>0</v>
      </c>
      <c r="AE219" s="51">
        <f>+'2grid'!AE219*DF$2</f>
        <v>0</v>
      </c>
      <c r="AF219" s="51">
        <f>+'2grid'!AF219*DG$2</f>
        <v>0</v>
      </c>
      <c r="AG219" s="51">
        <f>+'2grid'!AG219*DH$2</f>
        <v>0</v>
      </c>
      <c r="AH219" s="51">
        <f>+'2grid'!AH219*DI$2</f>
        <v>0</v>
      </c>
      <c r="AI219" s="51">
        <f>+'2grid'!AI219*DJ$2</f>
        <v>0</v>
      </c>
      <c r="AJ219" s="51">
        <f>+'2grid'!AJ219*DK$2</f>
        <v>0</v>
      </c>
      <c r="AK219" s="51">
        <f>+'2grid'!AK219*DL$2</f>
        <v>0</v>
      </c>
      <c r="AL219" s="51">
        <f>+'2grid'!AL219*DM$2</f>
        <v>0</v>
      </c>
      <c r="AM219" s="51">
        <f>+'2grid'!AM219*DN$2</f>
        <v>0</v>
      </c>
      <c r="AN219" s="51">
        <f>+'2grid'!AN219*DO$2</f>
        <v>0</v>
      </c>
      <c r="AO219" s="51">
        <f>+'2grid'!AO219*DP$2</f>
        <v>0</v>
      </c>
      <c r="AP219" s="51">
        <f>+'2grid'!AP219*DQ$2</f>
        <v>0</v>
      </c>
      <c r="AQ219" s="51">
        <f>+'2grid'!AQ219*DR$2</f>
        <v>0</v>
      </c>
      <c r="AR219" s="51">
        <f>+'2grid'!AR219*DS$2</f>
        <v>0</v>
      </c>
      <c r="AS219" s="51">
        <f>+'2grid'!AS219*DT$2</f>
        <v>0</v>
      </c>
      <c r="AT219" s="51">
        <f>+'2grid'!AT219*DU$2</f>
        <v>0</v>
      </c>
      <c r="AU219" s="51">
        <f>+'2grid'!AU219*DV$2</f>
        <v>0</v>
      </c>
      <c r="AV219" s="51">
        <f>+'2grid'!AV219*DW$2</f>
        <v>0</v>
      </c>
      <c r="AW219" s="51">
        <f>+'2grid'!AW219*DX$2</f>
        <v>0</v>
      </c>
      <c r="AX219" s="51">
        <f>+'2grid'!AX219*DY$2</f>
        <v>0</v>
      </c>
      <c r="AY219" s="51">
        <f>+'2grid'!AY219*DZ$2</f>
        <v>0</v>
      </c>
      <c r="AZ219" s="51">
        <f>+'2grid'!AZ219*EA$2</f>
        <v>0</v>
      </c>
      <c r="BA219" s="51">
        <f>+'2grid'!BA219*EB$2</f>
        <v>0</v>
      </c>
      <c r="BB219" s="51">
        <f>+'2grid'!BB219*EC$2</f>
        <v>0</v>
      </c>
      <c r="BC219" s="51">
        <f>+'2grid'!BC219*ED$2</f>
        <v>2.6983799999999998</v>
      </c>
      <c r="BD219" s="51">
        <f>+'2grid'!BD219*EE$2</f>
        <v>15.964662000000001</v>
      </c>
      <c r="BE219" s="51">
        <f>+'2grid'!BE219*EF$2</f>
        <v>11.198</v>
      </c>
      <c r="BF219" s="51">
        <f>+'2grid'!BF219*EG$2</f>
        <v>39.545999999999999</v>
      </c>
      <c r="BG219" s="51">
        <f>+'2grid'!BG219*EH$2</f>
        <v>72.72</v>
      </c>
      <c r="BH219" s="51">
        <f>+'2grid'!BH219*EI$2</f>
        <v>76.760000000000005</v>
      </c>
      <c r="BI219" s="51">
        <f>+'2grid'!BI219*EJ$2</f>
        <v>80.8</v>
      </c>
      <c r="BJ219" s="51">
        <f>+'2grid'!BJ219*EK$2</f>
        <v>86.86</v>
      </c>
      <c r="BK219" s="51">
        <f>+'2grid'!BK219*EL$2</f>
        <v>93.93</v>
      </c>
      <c r="BL219" s="51">
        <f>+'2grid'!BL219*EM$2</f>
        <v>103.02</v>
      </c>
      <c r="BM219" s="51">
        <f>+'2grid'!BM219*EN$2</f>
        <v>114.13</v>
      </c>
      <c r="BN219" s="51">
        <f>+'2grid'!BN219*EO$2</f>
        <v>120.19</v>
      </c>
      <c r="BO219" s="51">
        <f>+'2grid'!BO219*EP$2</f>
        <v>129.28</v>
      </c>
      <c r="BP219" s="51">
        <f>+'2grid'!BP219*EQ$2</f>
        <v>86.86</v>
      </c>
      <c r="BQ219" s="51">
        <f>+'2grid'!BQ219*ER$2</f>
        <v>87.87</v>
      </c>
      <c r="BR219" s="51">
        <f>+'2grid'!BR219*ES$2</f>
        <v>90.9</v>
      </c>
      <c r="BS219" s="51">
        <f>+'2grid'!BS219*ET$2</f>
        <v>79.318666666668008</v>
      </c>
      <c r="BT219" s="51">
        <f>+'2grid'!BT219*EU$2</f>
        <v>67.22111111111397</v>
      </c>
      <c r="BU219" s="51">
        <f>+'2grid'!BU219*EV$2</f>
        <v>57.252785185192003</v>
      </c>
      <c r="BV219" s="51">
        <f>+'2grid'!BV219*EW$2</f>
        <v>56.080686419759203</v>
      </c>
      <c r="BW219" s="51">
        <f>+'2grid'!BW219*EX$2</f>
        <v>45.908631440337579</v>
      </c>
      <c r="BX219" s="51">
        <f>+'2grid'!BX219*EY$2</f>
        <v>35.649735857350421</v>
      </c>
      <c r="BY219" s="51">
        <f>+'2grid'!BY219*EZ$2</f>
        <v>28.559850264302241</v>
      </c>
      <c r="BZ219" s="51">
        <f>+'2grid'!BZ219*FA$2</f>
        <v>21.616715993308734</v>
      </c>
      <c r="CA219" s="51">
        <f>+'2grid'!CA219*FB$2</f>
        <v>13.744559192497837</v>
      </c>
    </row>
    <row r="220" spans="1:79" x14ac:dyDescent="0.2">
      <c r="A220" s="9">
        <v>804</v>
      </c>
      <c r="B220" s="51">
        <f>+'2grid'!B220*CC$2</f>
        <v>0</v>
      </c>
      <c r="C220" s="51">
        <f>+'2grid'!C220*CD$2</f>
        <v>0</v>
      </c>
      <c r="D220" s="51">
        <f>+'2grid'!D220*CE$2</f>
        <v>0</v>
      </c>
      <c r="E220" s="51">
        <f>+'2grid'!E220*CF$2</f>
        <v>0</v>
      </c>
      <c r="F220" s="51">
        <f>+'2grid'!F220*CG$2</f>
        <v>0</v>
      </c>
      <c r="G220" s="51">
        <f>+'2grid'!G220*CH$2</f>
        <v>0</v>
      </c>
      <c r="H220" s="51">
        <f>+'2grid'!H220*CI$2</f>
        <v>0</v>
      </c>
      <c r="I220" s="51">
        <f>+'2grid'!I220*CJ$2</f>
        <v>0</v>
      </c>
      <c r="J220" s="51">
        <f>+'2grid'!J220*CK$2</f>
        <v>0</v>
      </c>
      <c r="K220" s="51">
        <f>+'2grid'!K220*CL$2</f>
        <v>0</v>
      </c>
      <c r="L220" s="51">
        <f>+'2grid'!L220*CM$2</f>
        <v>0</v>
      </c>
      <c r="M220" s="51">
        <f>+'2grid'!M220*CN$2</f>
        <v>0</v>
      </c>
      <c r="N220" s="51">
        <f>+'2grid'!N220*CO$2</f>
        <v>0</v>
      </c>
      <c r="O220" s="51">
        <f>+'2grid'!O220*CP$2</f>
        <v>0</v>
      </c>
      <c r="P220" s="51">
        <f>+'2grid'!P220*CQ$2</f>
        <v>0</v>
      </c>
      <c r="Q220" s="51">
        <f>+'2grid'!Q220*CR$2</f>
        <v>0</v>
      </c>
      <c r="R220" s="51">
        <f>+'2grid'!R220*CS$2</f>
        <v>0</v>
      </c>
      <c r="S220" s="51">
        <f>+'2grid'!S220*CT$2</f>
        <v>0</v>
      </c>
      <c r="T220" s="51">
        <f>+'2grid'!T220*CU$2</f>
        <v>0</v>
      </c>
      <c r="U220" s="51">
        <f>+'2grid'!U220*CV$2</f>
        <v>0</v>
      </c>
      <c r="V220" s="51">
        <f>+'2grid'!V220*CW$2</f>
        <v>0</v>
      </c>
      <c r="W220" s="51">
        <f>+'2grid'!W220*CX$2</f>
        <v>0</v>
      </c>
      <c r="X220" s="51">
        <f>+'2grid'!X220*CY$2</f>
        <v>0</v>
      </c>
      <c r="Y220" s="51">
        <f>+'2grid'!Y220*CZ$2</f>
        <v>0</v>
      </c>
      <c r="Z220" s="51">
        <f>+'2grid'!Z220*DA$2</f>
        <v>0</v>
      </c>
      <c r="AA220" s="51">
        <f>+'2grid'!AA220*DB$2</f>
        <v>0</v>
      </c>
      <c r="AB220" s="51">
        <f>+'2grid'!AB220*DC$2</f>
        <v>0</v>
      </c>
      <c r="AC220" s="51">
        <f>+'2grid'!AC220*DD$2</f>
        <v>0</v>
      </c>
      <c r="AD220" s="51">
        <f>+'2grid'!AD220*DE$2</f>
        <v>0</v>
      </c>
      <c r="AE220" s="51">
        <f>+'2grid'!AE220*DF$2</f>
        <v>0</v>
      </c>
      <c r="AF220" s="51">
        <f>+'2grid'!AF220*DG$2</f>
        <v>0</v>
      </c>
      <c r="AG220" s="51">
        <f>+'2grid'!AG220*DH$2</f>
        <v>0</v>
      </c>
      <c r="AH220" s="51">
        <f>+'2grid'!AH220*DI$2</f>
        <v>0</v>
      </c>
      <c r="AI220" s="51">
        <f>+'2grid'!AI220*DJ$2</f>
        <v>0</v>
      </c>
      <c r="AJ220" s="51">
        <f>+'2grid'!AJ220*DK$2</f>
        <v>0</v>
      </c>
      <c r="AK220" s="51">
        <f>+'2grid'!AK220*DL$2</f>
        <v>0</v>
      </c>
      <c r="AL220" s="51">
        <f>+'2grid'!AL220*DM$2</f>
        <v>0</v>
      </c>
      <c r="AM220" s="51">
        <f>+'2grid'!AM220*DN$2</f>
        <v>0</v>
      </c>
      <c r="AN220" s="51">
        <f>+'2grid'!AN220*DO$2</f>
        <v>0</v>
      </c>
      <c r="AO220" s="51">
        <f>+'2grid'!AO220*DP$2</f>
        <v>0</v>
      </c>
      <c r="AP220" s="51">
        <f>+'2grid'!AP220*DQ$2</f>
        <v>0</v>
      </c>
      <c r="AQ220" s="51">
        <f>+'2grid'!AQ220*DR$2</f>
        <v>0</v>
      </c>
      <c r="AR220" s="51">
        <f>+'2grid'!AR220*DS$2</f>
        <v>0</v>
      </c>
      <c r="AS220" s="51">
        <f>+'2grid'!AS220*DT$2</f>
        <v>0</v>
      </c>
      <c r="AT220" s="51">
        <f>+'2grid'!AT220*DU$2</f>
        <v>0</v>
      </c>
      <c r="AU220" s="51">
        <f>+'2grid'!AU220*DV$2</f>
        <v>0</v>
      </c>
      <c r="AV220" s="51">
        <f>+'2grid'!AV220*DW$2</f>
        <v>0</v>
      </c>
      <c r="AW220" s="51">
        <f>+'2grid'!AW220*DX$2</f>
        <v>0</v>
      </c>
      <c r="AX220" s="51">
        <f>+'2grid'!AX220*DY$2</f>
        <v>0</v>
      </c>
      <c r="AY220" s="51">
        <f>+'2grid'!AY220*DZ$2</f>
        <v>0</v>
      </c>
      <c r="AZ220" s="51">
        <f>+'2grid'!AZ220*EA$2</f>
        <v>0</v>
      </c>
      <c r="BA220" s="51">
        <f>+'2grid'!BA220*EB$2</f>
        <v>0</v>
      </c>
      <c r="BB220" s="51">
        <f>+'2grid'!BB220*EC$2</f>
        <v>0</v>
      </c>
      <c r="BC220" s="51">
        <f>+'2grid'!BC220*ED$2</f>
        <v>6.1137857649562548</v>
      </c>
      <c r="BD220" s="51">
        <f>+'2grid'!BD220*EE$2</f>
        <v>18.063412033938384</v>
      </c>
      <c r="BE220" s="51">
        <f>+'2grid'!BE220*EF$2</f>
        <v>34.237563874939383</v>
      </c>
      <c r="BF220" s="51">
        <f>+'2grid'!BF220*EG$2</f>
        <v>31.44033569662259</v>
      </c>
      <c r="BG220" s="51">
        <f>+'2grid'!BG220*EH$2</f>
        <v>25.451999999999998</v>
      </c>
      <c r="BH220" s="51">
        <f>+'2grid'!BH220*EI$2</f>
        <v>19.040520000000001</v>
      </c>
      <c r="BI220" s="51">
        <f>+'2grid'!BI220*EJ$2</f>
        <v>19.088999999999999</v>
      </c>
      <c r="BJ220" s="51">
        <f>+'2grid'!BJ220*EK$2</f>
        <v>22.623999999999999</v>
      </c>
      <c r="BK220" s="51">
        <f>+'2grid'!BK220*EL$2</f>
        <v>21.513000000000002</v>
      </c>
      <c r="BL220" s="51">
        <f>+'2grid'!BL220*EM$2</f>
        <v>21.613999999999997</v>
      </c>
      <c r="BM220" s="51">
        <f>+'2grid'!BM220*EN$2</f>
        <v>21.816000000000003</v>
      </c>
      <c r="BN220" s="51">
        <f>+'2grid'!BN220*EO$2</f>
        <v>20.2</v>
      </c>
      <c r="BO220" s="51">
        <f>+'2grid'!BO220*EP$2</f>
        <v>19.998000000000001</v>
      </c>
      <c r="BP220" s="51">
        <f>+'2grid'!BP220*EQ$2</f>
        <v>24.745000000000001</v>
      </c>
      <c r="BQ220" s="51">
        <f>+'2grid'!BQ220*ER$2</f>
        <v>29.593</v>
      </c>
      <c r="BR220" s="51">
        <f>+'2grid'!BR220*ES$2</f>
        <v>29.896000000000001</v>
      </c>
      <c r="BS220" s="51">
        <f>+'2grid'!BS220*ET$2</f>
        <v>31.707266666666765</v>
      </c>
      <c r="BT220" s="51">
        <f>+'2grid'!BT220*EU$2</f>
        <v>35.231044444444706</v>
      </c>
      <c r="BU220" s="51">
        <f>+'2grid'!BU220*EV$2</f>
        <v>38.26388740740682</v>
      </c>
      <c r="BV220" s="51">
        <f>+'2grid'!BV220*EW$2</f>
        <v>40.204683456790306</v>
      </c>
      <c r="BW220" s="51">
        <f>+'2grid'!BW220*EX$2</f>
        <v>42.317899390946621</v>
      </c>
      <c r="BX220" s="51">
        <f>+'2grid'!BX220*EY$2</f>
        <v>45.333589256515118</v>
      </c>
      <c r="BY220" s="51">
        <f>+'2grid'!BY220*EZ$2</f>
        <v>47.976359154275009</v>
      </c>
      <c r="BZ220" s="51">
        <f>+'2grid'!BZ220*FA$2</f>
        <v>50.259466688126793</v>
      </c>
      <c r="CA220" s="51">
        <f>+'2grid'!CA220*FB$2</f>
        <v>52.690175561839268</v>
      </c>
    </row>
    <row r="221" spans="1:79" x14ac:dyDescent="0.2">
      <c r="A221" s="9">
        <v>807</v>
      </c>
      <c r="B221" s="51">
        <f>+'2grid'!B221*CC$2</f>
        <v>0</v>
      </c>
      <c r="C221" s="51">
        <f>+'2grid'!C221*CD$2</f>
        <v>0</v>
      </c>
      <c r="D221" s="51">
        <f>+'2grid'!D221*CE$2</f>
        <v>0</v>
      </c>
      <c r="E221" s="51">
        <f>+'2grid'!E221*CF$2</f>
        <v>0</v>
      </c>
      <c r="F221" s="51">
        <f>+'2grid'!F221*CG$2</f>
        <v>0</v>
      </c>
      <c r="G221" s="51">
        <f>+'2grid'!G221*CH$2</f>
        <v>0</v>
      </c>
      <c r="H221" s="51">
        <f>+'2grid'!H221*CI$2</f>
        <v>0</v>
      </c>
      <c r="I221" s="51">
        <f>+'2grid'!I221*CJ$2</f>
        <v>0</v>
      </c>
      <c r="J221" s="51">
        <f>+'2grid'!J221*CK$2</f>
        <v>0</v>
      </c>
      <c r="K221" s="51">
        <f>+'2grid'!K221*CL$2</f>
        <v>0</v>
      </c>
      <c r="L221" s="51">
        <f>+'2grid'!L221*CM$2</f>
        <v>0</v>
      </c>
      <c r="M221" s="51">
        <f>+'2grid'!M221*CN$2</f>
        <v>0</v>
      </c>
      <c r="N221" s="51">
        <f>+'2grid'!N221*CO$2</f>
        <v>0</v>
      </c>
      <c r="O221" s="51">
        <f>+'2grid'!O221*CP$2</f>
        <v>0</v>
      </c>
      <c r="P221" s="51">
        <f>+'2grid'!P221*CQ$2</f>
        <v>0</v>
      </c>
      <c r="Q221" s="51">
        <f>+'2grid'!Q221*CR$2</f>
        <v>0</v>
      </c>
      <c r="R221" s="51">
        <f>+'2grid'!R221*CS$2</f>
        <v>0</v>
      </c>
      <c r="S221" s="51">
        <f>+'2grid'!S221*CT$2</f>
        <v>0</v>
      </c>
      <c r="T221" s="51">
        <f>+'2grid'!T221*CU$2</f>
        <v>0</v>
      </c>
      <c r="U221" s="51">
        <f>+'2grid'!U221*CV$2</f>
        <v>0</v>
      </c>
      <c r="V221" s="51">
        <f>+'2grid'!V221*CW$2</f>
        <v>0</v>
      </c>
      <c r="W221" s="51">
        <f>+'2grid'!W221*CX$2</f>
        <v>0</v>
      </c>
      <c r="X221" s="51">
        <f>+'2grid'!X221*CY$2</f>
        <v>0</v>
      </c>
      <c r="Y221" s="51">
        <f>+'2grid'!Y221*CZ$2</f>
        <v>0</v>
      </c>
      <c r="Z221" s="51">
        <f>+'2grid'!Z221*DA$2</f>
        <v>0</v>
      </c>
      <c r="AA221" s="51">
        <f>+'2grid'!AA221*DB$2</f>
        <v>0</v>
      </c>
      <c r="AB221" s="51">
        <f>+'2grid'!AB221*DC$2</f>
        <v>0</v>
      </c>
      <c r="AC221" s="51">
        <f>+'2grid'!AC221*DD$2</f>
        <v>0</v>
      </c>
      <c r="AD221" s="51">
        <f>+'2grid'!AD221*DE$2</f>
        <v>0</v>
      </c>
      <c r="AE221" s="51">
        <f>+'2grid'!AE221*DF$2</f>
        <v>0</v>
      </c>
      <c r="AF221" s="51">
        <f>+'2grid'!AF221*DG$2</f>
        <v>0</v>
      </c>
      <c r="AG221" s="51">
        <f>+'2grid'!AG221*DH$2</f>
        <v>0</v>
      </c>
      <c r="AH221" s="51">
        <f>+'2grid'!AH221*DI$2</f>
        <v>0</v>
      </c>
      <c r="AI221" s="51">
        <f>+'2grid'!AI221*DJ$2</f>
        <v>0</v>
      </c>
      <c r="AJ221" s="51">
        <f>+'2grid'!AJ221*DK$2</f>
        <v>0</v>
      </c>
      <c r="AK221" s="51">
        <f>+'2grid'!AK221*DL$2</f>
        <v>0</v>
      </c>
      <c r="AL221" s="51">
        <f>+'2grid'!AL221*DM$2</f>
        <v>0</v>
      </c>
      <c r="AM221" s="51">
        <f>+'2grid'!AM221*DN$2</f>
        <v>0</v>
      </c>
      <c r="AN221" s="51">
        <f>+'2grid'!AN221*DO$2</f>
        <v>0</v>
      </c>
      <c r="AO221" s="51">
        <f>+'2grid'!AO221*DP$2</f>
        <v>0</v>
      </c>
      <c r="AP221" s="51">
        <f>+'2grid'!AP221*DQ$2</f>
        <v>0</v>
      </c>
      <c r="AQ221" s="51">
        <f>+'2grid'!AQ221*DR$2</f>
        <v>0</v>
      </c>
      <c r="AR221" s="51">
        <f>+'2grid'!AR221*DS$2</f>
        <v>0</v>
      </c>
      <c r="AS221" s="51">
        <f>+'2grid'!AS221*DT$2</f>
        <v>0</v>
      </c>
      <c r="AT221" s="51">
        <f>+'2grid'!AT221*DU$2</f>
        <v>0</v>
      </c>
      <c r="AU221" s="51">
        <f>+'2grid'!AU221*DV$2</f>
        <v>0</v>
      </c>
      <c r="AV221" s="51">
        <f>+'2grid'!AV221*DW$2</f>
        <v>0</v>
      </c>
      <c r="AW221" s="51">
        <f>+'2grid'!AW221*DX$2</f>
        <v>0</v>
      </c>
      <c r="AX221" s="51">
        <f>+'2grid'!AX221*DY$2</f>
        <v>0</v>
      </c>
      <c r="AY221" s="51">
        <f>+'2grid'!AY221*DZ$2</f>
        <v>0</v>
      </c>
      <c r="AZ221" s="51">
        <f>+'2grid'!AZ221*EA$2</f>
        <v>0</v>
      </c>
      <c r="BA221" s="51">
        <f>+'2grid'!BA221*EB$2</f>
        <v>0</v>
      </c>
      <c r="BB221" s="51">
        <f>+'2grid'!BB221*EC$2</f>
        <v>0</v>
      </c>
      <c r="BC221" s="51">
        <f>+'2grid'!BC221*ED$2</f>
        <v>0</v>
      </c>
      <c r="BD221" s="51">
        <f>+'2grid'!BD221*EE$2</f>
        <v>0</v>
      </c>
      <c r="BE221" s="51">
        <f>+'2grid'!BE221*EF$2</f>
        <v>0</v>
      </c>
      <c r="BF221" s="51">
        <f>+'2grid'!BF221*EG$2</f>
        <v>0</v>
      </c>
      <c r="BG221" s="51">
        <f>+'2grid'!BG221*EH$2</f>
        <v>0</v>
      </c>
      <c r="BH221" s="51">
        <f>+'2grid'!BH221*EI$2</f>
        <v>0</v>
      </c>
      <c r="BI221" s="51">
        <f>+'2grid'!BI221*EJ$2</f>
        <v>0</v>
      </c>
      <c r="BJ221" s="51">
        <f>+'2grid'!BJ221*EK$2</f>
        <v>0</v>
      </c>
      <c r="BK221" s="51">
        <f>+'2grid'!BK221*EL$2</f>
        <v>0</v>
      </c>
      <c r="BL221" s="51">
        <f>+'2grid'!BL221*EM$2</f>
        <v>0</v>
      </c>
      <c r="BM221" s="51">
        <f>+'2grid'!BM221*EN$2</f>
        <v>0</v>
      </c>
      <c r="BN221" s="51">
        <f>+'2grid'!BN221*EO$2</f>
        <v>0</v>
      </c>
      <c r="BO221" s="51">
        <f>+'2grid'!BO221*EP$2</f>
        <v>0</v>
      </c>
      <c r="BP221" s="51">
        <f>+'2grid'!BP221*EQ$2</f>
        <v>0</v>
      </c>
      <c r="BQ221" s="51">
        <f>+'2grid'!BQ221*ER$2</f>
        <v>0</v>
      </c>
      <c r="BR221" s="51">
        <f>+'2grid'!BR221*ES$2</f>
        <v>0</v>
      </c>
      <c r="BS221" s="51">
        <f>+'2grid'!BS221*ET$2</f>
        <v>0</v>
      </c>
      <c r="BT221" s="51">
        <f>+'2grid'!BT221*EU$2</f>
        <v>0</v>
      </c>
      <c r="BU221" s="51">
        <f>+'2grid'!BU221*EV$2</f>
        <v>0</v>
      </c>
      <c r="BV221" s="51">
        <f>+'2grid'!BV221*EW$2</f>
        <v>0</v>
      </c>
      <c r="BW221" s="51">
        <f>+'2grid'!BW221*EX$2</f>
        <v>0</v>
      </c>
      <c r="BX221" s="51">
        <f>+'2grid'!BX221*EY$2</f>
        <v>0</v>
      </c>
      <c r="BY221" s="51">
        <f>+'2grid'!BY221*EZ$2</f>
        <v>0</v>
      </c>
      <c r="BZ221" s="51">
        <f>+'2grid'!BZ221*FA$2</f>
        <v>0</v>
      </c>
      <c r="CA221" s="51">
        <f>+'2grid'!CA221*FB$2</f>
        <v>0</v>
      </c>
    </row>
    <row r="222" spans="1:79" x14ac:dyDescent="0.2">
      <c r="A222" s="9">
        <v>818</v>
      </c>
      <c r="B222" s="51">
        <f>+'2grid'!B222*CC$2</f>
        <v>0</v>
      </c>
      <c r="C222" s="51">
        <f>+'2grid'!C222*CD$2</f>
        <v>0</v>
      </c>
      <c r="D222" s="51">
        <f>+'2grid'!D222*CE$2</f>
        <v>0</v>
      </c>
      <c r="E222" s="51">
        <f>+'2grid'!E222*CF$2</f>
        <v>0</v>
      </c>
      <c r="F222" s="51">
        <f>+'2grid'!F222*CG$2</f>
        <v>0</v>
      </c>
      <c r="G222" s="51">
        <f>+'2grid'!G222*CH$2</f>
        <v>0</v>
      </c>
      <c r="H222" s="51">
        <f>+'2grid'!H222*CI$2</f>
        <v>0</v>
      </c>
      <c r="I222" s="51">
        <f>+'2grid'!I222*CJ$2</f>
        <v>0</v>
      </c>
      <c r="J222" s="51">
        <f>+'2grid'!J222*CK$2</f>
        <v>9.7560442147377326</v>
      </c>
      <c r="K222" s="51">
        <f>+'2grid'!K222*CL$2</f>
        <v>19.241087201288302</v>
      </c>
      <c r="L222" s="51">
        <f>+'2grid'!L222*CM$2</f>
        <v>56.910257919303426</v>
      </c>
      <c r="M222" s="51">
        <f>+'2grid'!M222*CN$2</f>
        <v>60.15031672101167</v>
      </c>
      <c r="N222" s="51">
        <f>+'2grid'!N222*CO$2</f>
        <v>63.246904284267877</v>
      </c>
      <c r="O222" s="51">
        <f>+'2grid'!O222*CP$2</f>
        <v>58.093895636532629</v>
      </c>
      <c r="P222" s="51">
        <f>+'2grid'!P222*CQ$2</f>
        <v>53.08435822724941</v>
      </c>
      <c r="Q222" s="51">
        <f>+'2grid'!Q222*CR$2</f>
        <v>45.611897891206418</v>
      </c>
      <c r="R222" s="51">
        <f>+'2grid'!R222*CS$2</f>
        <v>38.378556285916808</v>
      </c>
      <c r="S222" s="51">
        <f>+'2grid'!S222*CT$2</f>
        <v>42.682693439477553</v>
      </c>
      <c r="T222" s="51">
        <f>+'2grid'!T222*CU$2</f>
        <v>46.795535608435621</v>
      </c>
      <c r="U222" s="51">
        <f>+'2grid'!U222*CV$2</f>
        <v>53.132181973400073</v>
      </c>
      <c r="V222" s="51">
        <f>+'2grid'!V222*CW$2</f>
        <v>59.181885861460479</v>
      </c>
      <c r="W222" s="51">
        <f>+'2grid'!W222*CX$2</f>
        <v>50.448074220693449</v>
      </c>
      <c r="X222" s="51">
        <f>+'2grid'!X222*CY$2</f>
        <v>45.432558843141386</v>
      </c>
      <c r="Y222" s="51">
        <f>+'2grid'!Y222*CZ$2</f>
        <v>52.25939860615027</v>
      </c>
      <c r="Z222" s="51">
        <f>+'2grid'!Z222*DA$2</f>
        <v>44.0636041095783</v>
      </c>
      <c r="AA222" s="51">
        <f>+'2grid'!AA222*DB$2</f>
        <v>42.56313407410088</v>
      </c>
      <c r="AB222" s="51">
        <f>+'2grid'!AB222*DC$2</f>
        <v>52.008323938859213</v>
      </c>
      <c r="AC222" s="51">
        <f>+'2grid'!AC222*DD$2</f>
        <v>45.731457256583099</v>
      </c>
      <c r="AD222" s="51">
        <f>+'2grid'!AD222*DE$2</f>
        <v>44.357481029674197</v>
      </c>
      <c r="AE222" s="51">
        <f>+'2grid'!AE222*DF$2</f>
        <v>42.999764876456545</v>
      </c>
      <c r="AF222" s="51">
        <f>+'2grid'!AF222*DG$2</f>
        <v>41.6583087969301</v>
      </c>
      <c r="AG222" s="51">
        <f>+'2grid'!AG222*DH$2</f>
        <v>40.333112791094884</v>
      </c>
      <c r="AH222" s="51">
        <f>+'2grid'!AH222*DI$2</f>
        <v>39.024176858950916</v>
      </c>
      <c r="AI222" s="51">
        <f>+'2grid'!AI222*DJ$2</f>
        <v>37.731501000498156</v>
      </c>
      <c r="AJ222" s="51">
        <f>+'2grid'!AJ222*DK$2</f>
        <v>36.455085215736652</v>
      </c>
      <c r="AK222" s="51">
        <f>+'2grid'!AK222*DL$2</f>
        <v>35.194929504666362</v>
      </c>
      <c r="AL222" s="51">
        <f>+'2grid'!AL222*DM$2</f>
        <v>33.951033867287286</v>
      </c>
      <c r="AM222" s="51">
        <f>+'2grid'!AM222*DN$2</f>
        <v>32.72339830359946</v>
      </c>
      <c r="AN222" s="51">
        <f>+'2grid'!AN222*DO$2</f>
        <v>36.146143815603295</v>
      </c>
      <c r="AO222" s="51">
        <f>+'2grid'!AO222*DP$2</f>
        <v>39.50384903284219</v>
      </c>
      <c r="AP222" s="51">
        <f>+'2grid'!AP222*DQ$2</f>
        <v>42.796513955316179</v>
      </c>
      <c r="AQ222" s="51">
        <f>+'2grid'!AQ222*DR$2</f>
        <v>46.024138583025227</v>
      </c>
      <c r="AR222" s="51">
        <f>+'2grid'!AR222*DS$2</f>
        <v>49.186722915969376</v>
      </c>
      <c r="AS222" s="51">
        <f>+'2grid'!AS222*DT$2</f>
        <v>43.407608994052197</v>
      </c>
      <c r="AT222" s="51">
        <f>+'2grid'!AT222*DU$2</f>
        <v>49.153570341888731</v>
      </c>
      <c r="AU222" s="51">
        <f>+'2grid'!AU222*DV$2</f>
        <v>55.655365360657079</v>
      </c>
      <c r="AV222" s="51">
        <f>+'2grid'!AV222*DW$2</f>
        <v>76.638033223636782</v>
      </c>
      <c r="AW222" s="51">
        <f>+'2grid'!AW222*DX$2</f>
        <v>52.5</v>
      </c>
      <c r="AX222" s="51">
        <f>+'2grid'!AX222*DY$2</f>
        <v>126.566</v>
      </c>
      <c r="AY222" s="51">
        <f>+'2grid'!AY222*DZ$2</f>
        <v>69.814000000000007</v>
      </c>
      <c r="AZ222" s="51">
        <f>+'2grid'!AZ222*EA$2</f>
        <v>150.51</v>
      </c>
      <c r="BA222" s="51">
        <f>+'2grid'!BA222*EB$2</f>
        <v>221.27600000000001</v>
      </c>
      <c r="BB222" s="51">
        <f>+'2grid'!BB222*EC$2</f>
        <v>302.82</v>
      </c>
      <c r="BC222" s="51">
        <f>+'2grid'!BC222*ED$2</f>
        <v>231.876</v>
      </c>
      <c r="BD222" s="51">
        <f>+'2grid'!BD222*EE$2</f>
        <v>490.56</v>
      </c>
      <c r="BE222" s="51">
        <f>+'2grid'!BE222*EF$2</f>
        <v>415.72473200000002</v>
      </c>
      <c r="BF222" s="51">
        <f>+'2grid'!BF222*EG$2</f>
        <v>442.01071200000001</v>
      </c>
      <c r="BG222" s="51">
        <f>+'2grid'!BG222*EH$2</f>
        <v>665.80916999999999</v>
      </c>
      <c r="BH222" s="51">
        <f>+'2grid'!BH222*EI$2</f>
        <v>568.65120999999999</v>
      </c>
      <c r="BI222" s="51">
        <f>+'2grid'!BI222*EJ$2</f>
        <v>656.78886</v>
      </c>
      <c r="BJ222" s="51">
        <f>+'2grid'!BJ222*EK$2</f>
        <v>639.90570000000002</v>
      </c>
      <c r="BK222" s="51">
        <f>+'2grid'!BK222*EL$2</f>
        <v>652.12669999999991</v>
      </c>
      <c r="BL222" s="51">
        <f>+'2grid'!BL222*EM$2</f>
        <v>619.43299999999999</v>
      </c>
      <c r="BM222" s="51">
        <f>+'2grid'!BM222*EN$2</f>
        <v>677.17470000000003</v>
      </c>
      <c r="BN222" s="51">
        <f>+'2grid'!BN222*EO$2</f>
        <v>711.09453999999994</v>
      </c>
      <c r="BO222" s="51">
        <f>+'2grid'!BO222*EP$2</f>
        <v>752.54291999999998</v>
      </c>
      <c r="BP222" s="51">
        <f>+'2grid'!BP222*EQ$2</f>
        <v>581.22167000000002</v>
      </c>
      <c r="BQ222" s="51">
        <f>+'2grid'!BQ222*ER$2</f>
        <v>464.12025</v>
      </c>
      <c r="BR222" s="51">
        <f>+'2grid'!BR222*ES$2</f>
        <v>599.11685</v>
      </c>
      <c r="BS222" s="51">
        <f>+'2grid'!BS222*ET$2</f>
        <v>500.6251513333217</v>
      </c>
      <c r="BT222" s="51">
        <f>+'2grid'!BT222*EU$2</f>
        <v>438.48090622221616</v>
      </c>
      <c r="BU222" s="51">
        <f>+'2grid'!BU222*EV$2</f>
        <v>388.30765543702944</v>
      </c>
      <c r="BV222" s="51">
        <f>+'2grid'!BV222*EW$2</f>
        <v>381.3141002172751</v>
      </c>
      <c r="BW222" s="51">
        <f>+'2grid'!BW222*EX$2</f>
        <v>351.13389443027654</v>
      </c>
      <c r="BX222" s="51">
        <f>+'2grid'!BX222*EY$2</f>
        <v>278.36097474182725</v>
      </c>
      <c r="BY222" s="51">
        <f>+'2grid'!BY222*EZ$2</f>
        <v>251.66823304167963</v>
      </c>
      <c r="BZ222" s="51">
        <f>+'2grid'!BZ222*FA$2</f>
        <v>218.80259930418367</v>
      </c>
      <c r="CA222" s="51">
        <f>+'2grid'!CA222*FB$2</f>
        <v>180.67432934076743</v>
      </c>
    </row>
    <row r="223" spans="1:79" x14ac:dyDescent="0.2">
      <c r="A223" s="9">
        <v>826</v>
      </c>
      <c r="B223" s="51">
        <f>+'2grid'!B223*CC$2</f>
        <v>0</v>
      </c>
      <c r="C223" s="51">
        <f>+'2grid'!C223*CD$2</f>
        <v>0</v>
      </c>
      <c r="D223" s="51">
        <f>+'2grid'!D223*CE$2</f>
        <v>0</v>
      </c>
      <c r="E223" s="51">
        <f>+'2grid'!E223*CF$2</f>
        <v>0</v>
      </c>
      <c r="F223" s="51">
        <f>+'2grid'!F223*CG$2</f>
        <v>0</v>
      </c>
      <c r="G223" s="51">
        <f>+'2grid'!G223*CH$2</f>
        <v>0</v>
      </c>
      <c r="H223" s="51">
        <f>+'2grid'!H223*CI$2</f>
        <v>0</v>
      </c>
      <c r="I223" s="51">
        <f>+'2grid'!I223*CJ$2</f>
        <v>0</v>
      </c>
      <c r="J223" s="51">
        <f>+'2grid'!J223*CK$2</f>
        <v>0</v>
      </c>
      <c r="K223" s="51">
        <f>+'2grid'!K223*CL$2</f>
        <v>0</v>
      </c>
      <c r="L223" s="51">
        <f>+'2grid'!L223*CM$2</f>
        <v>0</v>
      </c>
      <c r="M223" s="51">
        <f>+'2grid'!M223*CN$2</f>
        <v>0</v>
      </c>
      <c r="N223" s="51">
        <f>+'2grid'!N223*CO$2</f>
        <v>0</v>
      </c>
      <c r="O223" s="51">
        <f>+'2grid'!O223*CP$2</f>
        <v>0</v>
      </c>
      <c r="P223" s="51">
        <f>+'2grid'!P223*CQ$2</f>
        <v>0</v>
      </c>
      <c r="Q223" s="51">
        <f>+'2grid'!Q223*CR$2</f>
        <v>0</v>
      </c>
      <c r="R223" s="51">
        <f>+'2grid'!R223*CS$2</f>
        <v>0</v>
      </c>
      <c r="S223" s="51">
        <f>+'2grid'!S223*CT$2</f>
        <v>0</v>
      </c>
      <c r="T223" s="51">
        <f>+'2grid'!T223*CU$2</f>
        <v>0</v>
      </c>
      <c r="U223" s="51">
        <f>+'2grid'!U223*CV$2</f>
        <v>0</v>
      </c>
      <c r="V223" s="51">
        <f>+'2grid'!V223*CW$2</f>
        <v>0</v>
      </c>
      <c r="W223" s="51">
        <f>+'2grid'!W223*CX$2</f>
        <v>0</v>
      </c>
      <c r="X223" s="51">
        <f>+'2grid'!X223*CY$2</f>
        <v>0</v>
      </c>
      <c r="Y223" s="51">
        <f>+'2grid'!Y223*CZ$2</f>
        <v>0</v>
      </c>
      <c r="Z223" s="51">
        <f>+'2grid'!Z223*DA$2</f>
        <v>0</v>
      </c>
      <c r="AA223" s="51">
        <f>+'2grid'!AA223*DB$2</f>
        <v>0</v>
      </c>
      <c r="AB223" s="51">
        <f>+'2grid'!AB223*DC$2</f>
        <v>0</v>
      </c>
      <c r="AC223" s="51">
        <f>+'2grid'!AC223*DD$2</f>
        <v>0</v>
      </c>
      <c r="AD223" s="51">
        <f>+'2grid'!AD223*DE$2</f>
        <v>0</v>
      </c>
      <c r="AE223" s="51">
        <f>+'2grid'!AE223*DF$2</f>
        <v>0</v>
      </c>
      <c r="AF223" s="51">
        <f>+'2grid'!AF223*DG$2</f>
        <v>0</v>
      </c>
      <c r="AG223" s="51">
        <f>+'2grid'!AG223*DH$2</f>
        <v>0</v>
      </c>
      <c r="AH223" s="51">
        <f>+'2grid'!AH223*DI$2</f>
        <v>0</v>
      </c>
      <c r="AI223" s="51">
        <f>+'2grid'!AI223*DJ$2</f>
        <v>0</v>
      </c>
      <c r="AJ223" s="51">
        <f>+'2grid'!AJ223*DK$2</f>
        <v>0</v>
      </c>
      <c r="AK223" s="51">
        <f>+'2grid'!AK223*DL$2</f>
        <v>0</v>
      </c>
      <c r="AL223" s="51">
        <f>+'2grid'!AL223*DM$2</f>
        <v>0</v>
      </c>
      <c r="AM223" s="51">
        <f>+'2grid'!AM223*DN$2</f>
        <v>0</v>
      </c>
      <c r="AN223" s="51">
        <f>+'2grid'!AN223*DO$2</f>
        <v>0</v>
      </c>
      <c r="AO223" s="51">
        <f>+'2grid'!AO223*DP$2</f>
        <v>0</v>
      </c>
      <c r="AP223" s="51">
        <f>+'2grid'!AP223*DQ$2</f>
        <v>0</v>
      </c>
      <c r="AQ223" s="51">
        <f>+'2grid'!AQ223*DR$2</f>
        <v>0</v>
      </c>
      <c r="AR223" s="51">
        <f>+'2grid'!AR223*DS$2</f>
        <v>0</v>
      </c>
      <c r="AS223" s="51">
        <f>+'2grid'!AS223*DT$2</f>
        <v>0</v>
      </c>
      <c r="AT223" s="51">
        <f>+'2grid'!AT223*DU$2</f>
        <v>0</v>
      </c>
      <c r="AU223" s="51">
        <f>+'2grid'!AU223*DV$2</f>
        <v>0</v>
      </c>
      <c r="AV223" s="51">
        <f>+'2grid'!AV223*DW$2</f>
        <v>0</v>
      </c>
      <c r="AW223" s="51">
        <f>+'2grid'!AW223*DX$2</f>
        <v>0</v>
      </c>
      <c r="AX223" s="51">
        <f>+'2grid'!AX223*DY$2</f>
        <v>0</v>
      </c>
      <c r="AY223" s="51">
        <f>+'2grid'!AY223*DZ$2</f>
        <v>0</v>
      </c>
      <c r="AZ223" s="51">
        <f>+'2grid'!AZ223*EA$2</f>
        <v>0</v>
      </c>
      <c r="BA223" s="51">
        <f>+'2grid'!BA223*EB$2</f>
        <v>0</v>
      </c>
      <c r="BB223" s="51">
        <f>+'2grid'!BB223*EC$2</f>
        <v>0</v>
      </c>
      <c r="BC223" s="51">
        <f>+'2grid'!BC223*ED$2</f>
        <v>0</v>
      </c>
      <c r="BD223" s="51">
        <f>+'2grid'!BD223*EE$2</f>
        <v>0</v>
      </c>
      <c r="BE223" s="51">
        <f>+'2grid'!BE223*EF$2</f>
        <v>0</v>
      </c>
      <c r="BF223" s="51">
        <f>+'2grid'!BF223*EG$2</f>
        <v>0</v>
      </c>
      <c r="BG223" s="51">
        <f>+'2grid'!BG223*EH$2</f>
        <v>0</v>
      </c>
      <c r="BH223" s="51">
        <f>+'2grid'!BH223*EI$2</f>
        <v>0</v>
      </c>
      <c r="BI223" s="51">
        <f>+'2grid'!BI223*EJ$2</f>
        <v>0</v>
      </c>
      <c r="BJ223" s="51">
        <f>+'2grid'!BJ223*EK$2</f>
        <v>0</v>
      </c>
      <c r="BK223" s="51">
        <f>+'2grid'!BK223*EL$2</f>
        <v>0</v>
      </c>
      <c r="BL223" s="51">
        <f>+'2grid'!BL223*EM$2</f>
        <v>0</v>
      </c>
      <c r="BM223" s="51">
        <f>+'2grid'!BM223*EN$2</f>
        <v>0</v>
      </c>
      <c r="BN223" s="51">
        <f>+'2grid'!BN223*EO$2</f>
        <v>0</v>
      </c>
      <c r="BO223" s="51">
        <f>+'2grid'!BO223*EP$2</f>
        <v>0</v>
      </c>
      <c r="BP223" s="51">
        <f>+'2grid'!BP223*EQ$2</f>
        <v>0</v>
      </c>
      <c r="BQ223" s="51">
        <f>+'2grid'!BQ223*ER$2</f>
        <v>0</v>
      </c>
      <c r="BR223" s="51">
        <f>+'2grid'!BR223*ES$2</f>
        <v>0</v>
      </c>
      <c r="BS223" s="51">
        <f>+'2grid'!BS223*ET$2</f>
        <v>0</v>
      </c>
      <c r="BT223" s="51">
        <f>+'2grid'!BT223*EU$2</f>
        <v>0</v>
      </c>
      <c r="BU223" s="51">
        <f>+'2grid'!BU223*EV$2</f>
        <v>0</v>
      </c>
      <c r="BV223" s="51">
        <f>+'2grid'!BV223*EW$2</f>
        <v>0</v>
      </c>
      <c r="BW223" s="51">
        <f>+'2grid'!BW223*EX$2</f>
        <v>0</v>
      </c>
      <c r="BX223" s="51">
        <f>+'2grid'!BX223*EY$2</f>
        <v>0</v>
      </c>
      <c r="BY223" s="51">
        <f>+'2grid'!BY223*EZ$2</f>
        <v>0</v>
      </c>
      <c r="BZ223" s="51">
        <f>+'2grid'!BZ223*FA$2</f>
        <v>0</v>
      </c>
      <c r="CA223" s="51">
        <f>+'2grid'!CA223*FB$2</f>
        <v>0</v>
      </c>
    </row>
    <row r="224" spans="1:79" x14ac:dyDescent="0.2">
      <c r="A224" s="9">
        <v>834</v>
      </c>
      <c r="B224" s="51">
        <f>+'2grid'!B224*CC$2</f>
        <v>0</v>
      </c>
      <c r="C224" s="51">
        <f>+'2grid'!C224*CD$2</f>
        <v>0</v>
      </c>
      <c r="D224" s="51">
        <f>+'2grid'!D224*CE$2</f>
        <v>1.4348263959206841E-4</v>
      </c>
      <c r="E224" s="51">
        <f>+'2grid'!E224*CF$2</f>
        <v>2.7913893392521983E-4</v>
      </c>
      <c r="F224" s="51">
        <f>+'2grid'!F224*CG$2</f>
        <v>5.4710178396859374E-4</v>
      </c>
      <c r="G224" s="51">
        <f>+'2grid'!G224*CH$2</f>
        <v>1.0808379168029984E-3</v>
      </c>
      <c r="H224" s="51">
        <f>+'2grid'!H224*CI$2</f>
        <v>2.1531752255540475E-3</v>
      </c>
      <c r="I224" s="51">
        <f>+'2grid'!I224*CJ$2</f>
        <v>4.3267543854805602E-3</v>
      </c>
      <c r="J224" s="51">
        <f>+'2grid'!J224*CK$2</f>
        <v>8.7720084158162386E-3</v>
      </c>
      <c r="K224" s="51">
        <f>+'2grid'!K224*CL$2</f>
        <v>1.7944551141027006E-2</v>
      </c>
      <c r="L224" s="51">
        <f>+'2grid'!L224*CM$2</f>
        <v>3.703948610341274E-2</v>
      </c>
      <c r="M224" s="51">
        <f>+'2grid'!M224*CN$2</f>
        <v>6.4959522925635296E-2</v>
      </c>
      <c r="N224" s="51">
        <f>+'2grid'!N224*CO$2</f>
        <v>0.1138946011964849</v>
      </c>
      <c r="O224" s="51">
        <f>+'2grid'!O224*CP$2</f>
        <v>0.199637401081529</v>
      </c>
      <c r="P224" s="51">
        <f>+'2grid'!P224*CQ$2</f>
        <v>0.34982830011615906</v>
      </c>
      <c r="Q224" s="51">
        <f>+'2grid'!Q224*CR$2</f>
        <v>0.61282688393644402</v>
      </c>
      <c r="R224" s="51">
        <f>+'2grid'!R224*CS$2</f>
        <v>1.0732127908814308</v>
      </c>
      <c r="S224" s="51">
        <f>+'2grid'!S224*CT$2</f>
        <v>1.8788585666565738</v>
      </c>
      <c r="T224" s="51">
        <f>+'2grid'!T224*CU$2</f>
        <v>3.2881931685711834</v>
      </c>
      <c r="U224" s="51">
        <f>+'2grid'!U224*CV$2</f>
        <v>5.6426033256791923</v>
      </c>
      <c r="V224" s="51">
        <f>+'2grid'!V224*CW$2</f>
        <v>9.4814890394722511</v>
      </c>
      <c r="W224" s="51">
        <f>+'2grid'!W224*CX$2</f>
        <v>14.805847941372859</v>
      </c>
      <c r="X224" s="51">
        <f>+'2grid'!X224*CY$2</f>
        <v>19.902746878942693</v>
      </c>
      <c r="Y224" s="51">
        <f>+'2grid'!Y224*CZ$2</f>
        <v>24.772185852181757</v>
      </c>
      <c r="Z224" s="51">
        <f>+'2grid'!Z224*DA$2</f>
        <v>29.41416486109005</v>
      </c>
      <c r="AA224" s="51">
        <f>+'2grid'!AA224*DB$2</f>
        <v>18.645731286588418</v>
      </c>
      <c r="AB224" s="51">
        <f>+'2grid'!AB224*DC$2</f>
        <v>22.132453108237783</v>
      </c>
      <c r="AC224" s="51">
        <f>+'2grid'!AC224*DD$2</f>
        <v>25.439601273836523</v>
      </c>
      <c r="AD224" s="51">
        <f>+'2grid'!AD224*DE$2</f>
        <v>25.5760225385106</v>
      </c>
      <c r="AE224" s="51">
        <f>+'2grid'!AE224*DF$2</f>
        <v>25.662747324183389</v>
      </c>
      <c r="AF224" s="51">
        <f>+'2grid'!AF224*DG$2</f>
        <v>25.760999003204169</v>
      </c>
      <c r="AG224" s="51">
        <f>+'2grid'!AG224*DH$2</f>
        <v>25.872068122099488</v>
      </c>
      <c r="AH224" s="51">
        <f>+'2grid'!AH224*DI$2</f>
        <v>25.997454256637244</v>
      </c>
      <c r="AI224" s="51">
        <f>+'2grid'!AI224*DJ$2</f>
        <v>26.138911897494275</v>
      </c>
      <c r="AJ224" s="51">
        <f>+'2grid'!AJ224*DK$2</f>
        <v>26.298509363327209</v>
      </c>
      <c r="AK224" s="51">
        <f>+'2grid'!AK224*DL$2</f>
        <v>26.478705377319486</v>
      </c>
      <c r="AL224" s="51">
        <f>+'2grid'!AL224*DM$2</f>
        <v>26.682449967384844</v>
      </c>
      <c r="AM224" s="51">
        <f>+'2grid'!AM224*DN$2</f>
        <v>26.913319442427927</v>
      </c>
      <c r="AN224" s="51">
        <f>+'2grid'!AN224*DO$2</f>
        <v>27.175700031622146</v>
      </c>
      <c r="AO224" s="51">
        <f>+'2grid'!AO224*DP$2</f>
        <v>27.475042530391939</v>
      </c>
      <c r="AP224" s="51">
        <f>+'2grid'!AP224*DQ$2</f>
        <v>27.818223109716616</v>
      </c>
      <c r="AQ224" s="51">
        <f>+'2grid'!AQ224*DR$2</f>
        <v>28.214067321506651</v>
      </c>
      <c r="AR224" s="51">
        <f>+'2grid'!AR224*DS$2</f>
        <v>28.674133123540042</v>
      </c>
      <c r="AS224" s="51">
        <f>+'2grid'!AS224*DT$2</f>
        <v>29.213920610788929</v>
      </c>
      <c r="AT224" s="51">
        <f>+'2grid'!AT224*DU$2</f>
        <v>29.854816286334891</v>
      </c>
      <c r="AU224" s="51">
        <f>+'2grid'!AU224*DV$2</f>
        <v>30.627370232671147</v>
      </c>
      <c r="AV224" s="51">
        <f>+'2grid'!AV224*DW$2</f>
        <v>31.577153121297989</v>
      </c>
      <c r="AW224" s="51">
        <f>+'2grid'!AW224*DX$2</f>
        <v>32.776027366757624</v>
      </c>
      <c r="AX224" s="51">
        <f>+'2grid'!AX224*DY$2</f>
        <v>34.544187801652939</v>
      </c>
      <c r="AY224" s="51">
        <f>+'2grid'!AY224*DZ$2</f>
        <v>36.942659857322546</v>
      </c>
      <c r="AZ224" s="51">
        <f>+'2grid'!AZ224*EA$2</f>
        <v>40.499829887111943</v>
      </c>
      <c r="BA224" s="51">
        <f>+'2grid'!BA224*EB$2</f>
        <v>46.748274830233022</v>
      </c>
      <c r="BB224" s="51">
        <f>+'2grid'!BB224*EC$2</f>
        <v>46.35</v>
      </c>
      <c r="BC224" s="51">
        <f>+'2grid'!BC224*ED$2</f>
        <v>84.132000000000005</v>
      </c>
      <c r="BD224" s="51">
        <f>+'2grid'!BD224*EE$2</f>
        <v>154.322</v>
      </c>
      <c r="BE224" s="51">
        <f>+'2grid'!BE224*EF$2</f>
        <v>249.41</v>
      </c>
      <c r="BF224" s="51">
        <f>+'2grid'!BF224*EG$2</f>
        <v>389.88299999999998</v>
      </c>
      <c r="BG224" s="51">
        <f>+'2grid'!BG224*EH$2</f>
        <v>419.75600000000003</v>
      </c>
      <c r="BH224" s="51">
        <f>+'2grid'!BH224*EI$2</f>
        <v>409.91860000000003</v>
      </c>
      <c r="BI224" s="51">
        <f>+'2grid'!BI224*EJ$2</f>
        <v>571.25599999999997</v>
      </c>
      <c r="BJ224" s="51">
        <f>+'2grid'!BJ224*EK$2</f>
        <v>627.00799999999992</v>
      </c>
      <c r="BK224" s="51">
        <f>+'2grid'!BK224*EL$2</f>
        <v>619.26130000000001</v>
      </c>
      <c r="BL224" s="51">
        <f>+'2grid'!BL224*EM$2</f>
        <v>709.00990000000002</v>
      </c>
      <c r="BM224" s="51">
        <f>+'2grid'!BM224*EN$2</f>
        <v>640.10770000000002</v>
      </c>
      <c r="BN224" s="51">
        <f>+'2grid'!BN224*EO$2</f>
        <v>563.56080999999995</v>
      </c>
      <c r="BO224" s="51">
        <f>+'2grid'!BO224*EP$2</f>
        <v>904.98323000000005</v>
      </c>
      <c r="BP224" s="51">
        <f>+'2grid'!BP224*EQ$2</f>
        <v>813.68629999999996</v>
      </c>
      <c r="BQ224" s="51">
        <f>+'2grid'!BQ224*ER$2</f>
        <v>1147.6529</v>
      </c>
      <c r="BR224" s="51">
        <f>+'2grid'!BR224*ES$2</f>
        <v>1130.5172400000001</v>
      </c>
      <c r="BS224" s="51">
        <f>+'2grid'!BS224*ET$2</f>
        <v>1278.054067333321</v>
      </c>
      <c r="BT224" s="51">
        <f>+'2grid'!BT224*EU$2</f>
        <v>1431.3792495555524</v>
      </c>
      <c r="BU224" s="51">
        <f>+'2grid'!BU224*EV$2</f>
        <v>1518.5069384592637</v>
      </c>
      <c r="BV224" s="51">
        <f>+'2grid'!BV224*EW$2</f>
        <v>1672.2480227209944</v>
      </c>
      <c r="BW224" s="51">
        <f>+'2grid'!BW224*EX$2</f>
        <v>1757.0867254653235</v>
      </c>
      <c r="BX224" s="51">
        <f>+'2grid'!BX224*EY$2</f>
        <v>1904.8877388284052</v>
      </c>
      <c r="BY224" s="51">
        <f>+'2grid'!BY224*EZ$2</f>
        <v>2020.1969773404392</v>
      </c>
      <c r="BZ224" s="51">
        <f>+'2grid'!BZ224*FA$2</f>
        <v>2136.1912496726231</v>
      </c>
      <c r="CA224" s="51">
        <f>+'2grid'!CA224*FB$2</f>
        <v>2262.8598854099605</v>
      </c>
    </row>
    <row r="225" spans="1:79" x14ac:dyDescent="0.2">
      <c r="A225" s="9">
        <v>840</v>
      </c>
      <c r="B225" s="51">
        <f>+'2grid'!B225*CC$2</f>
        <v>0</v>
      </c>
      <c r="C225" s="51">
        <f>+'2grid'!C225*CD$2</f>
        <v>0</v>
      </c>
      <c r="D225" s="51">
        <f>+'2grid'!D225*CE$2</f>
        <v>0</v>
      </c>
      <c r="E225" s="51">
        <f>+'2grid'!E225*CF$2</f>
        <v>0</v>
      </c>
      <c r="F225" s="51">
        <f>+'2grid'!F225*CG$2</f>
        <v>0</v>
      </c>
      <c r="G225" s="51">
        <f>+'2grid'!G225*CH$2</f>
        <v>0</v>
      </c>
      <c r="H225" s="51">
        <f>+'2grid'!H225*CI$2</f>
        <v>0</v>
      </c>
      <c r="I225" s="51">
        <f>+'2grid'!I225*CJ$2</f>
        <v>0</v>
      </c>
      <c r="J225" s="51">
        <f>+'2grid'!J225*CK$2</f>
        <v>0</v>
      </c>
      <c r="K225" s="51">
        <f>+'2grid'!K225*CL$2</f>
        <v>0</v>
      </c>
      <c r="L225" s="51">
        <f>+'2grid'!L225*CM$2</f>
        <v>0</v>
      </c>
      <c r="M225" s="51">
        <f>+'2grid'!M225*CN$2</f>
        <v>0</v>
      </c>
      <c r="N225" s="51">
        <f>+'2grid'!N225*CO$2</f>
        <v>0</v>
      </c>
      <c r="O225" s="51">
        <f>+'2grid'!O225*CP$2</f>
        <v>0</v>
      </c>
      <c r="P225" s="51">
        <f>+'2grid'!P225*CQ$2</f>
        <v>0</v>
      </c>
      <c r="Q225" s="51">
        <f>+'2grid'!Q225*CR$2</f>
        <v>0</v>
      </c>
      <c r="R225" s="51">
        <f>+'2grid'!R225*CS$2</f>
        <v>0</v>
      </c>
      <c r="S225" s="51">
        <f>+'2grid'!S225*CT$2</f>
        <v>0</v>
      </c>
      <c r="T225" s="51">
        <f>+'2grid'!T225*CU$2</f>
        <v>0</v>
      </c>
      <c r="U225" s="51">
        <f>+'2grid'!U225*CV$2</f>
        <v>0</v>
      </c>
      <c r="V225" s="51">
        <f>+'2grid'!V225*CW$2</f>
        <v>0</v>
      </c>
      <c r="W225" s="51">
        <f>+'2grid'!W225*CX$2</f>
        <v>0</v>
      </c>
      <c r="X225" s="51">
        <f>+'2grid'!X225*CY$2</f>
        <v>0</v>
      </c>
      <c r="Y225" s="51">
        <f>+'2grid'!Y225*CZ$2</f>
        <v>0</v>
      </c>
      <c r="Z225" s="51">
        <f>+'2grid'!Z225*DA$2</f>
        <v>0</v>
      </c>
      <c r="AA225" s="51">
        <f>+'2grid'!AA225*DB$2</f>
        <v>0</v>
      </c>
      <c r="AB225" s="51">
        <f>+'2grid'!AB225*DC$2</f>
        <v>0</v>
      </c>
      <c r="AC225" s="51">
        <f>+'2grid'!AC225*DD$2</f>
        <v>3.8138436190413845E-6</v>
      </c>
      <c r="AD225" s="51">
        <f>+'2grid'!AD225*DE$2</f>
        <v>1.1204562801377863E-5</v>
      </c>
      <c r="AE225" s="51">
        <f>+'2grid'!AE225*DF$2</f>
        <v>2.9445525211242685E-5</v>
      </c>
      <c r="AF225" s="51">
        <f>+'2grid'!AF225*DG$2</f>
        <v>7.2729146603252868E-5</v>
      </c>
      <c r="AG225" s="51">
        <f>+'2grid'!AG225*DH$2</f>
        <v>1.7266507949562787E-4</v>
      </c>
      <c r="AH225" s="51">
        <f>+'2grid'!AH225*DI$2</f>
        <v>3.9880491942467436E-4</v>
      </c>
      <c r="AI225" s="51">
        <f>+'2grid'!AI225*DJ$2</f>
        <v>9.0268173542653414E-4</v>
      </c>
      <c r="AJ225" s="51">
        <f>+'2grid'!AJ225*DK$2</f>
        <v>2.0117520154281361E-3</v>
      </c>
      <c r="AK225" s="51">
        <f>+'2grid'!AK225*DL$2</f>
        <v>4.4287706228478023E-3</v>
      </c>
      <c r="AL225" s="51">
        <f>+'2grid'!AL225*DM$2</f>
        <v>9.6530534353614517E-3</v>
      </c>
      <c r="AM225" s="51">
        <f>+'2grid'!AM225*DN$2</f>
        <v>2.4468548048695842E-2</v>
      </c>
      <c r="AN225" s="51">
        <f>+'2grid'!AN225*DO$2</f>
        <v>6.2817655490889496E-2</v>
      </c>
      <c r="AO225" s="51">
        <f>+'2grid'!AO225*DP$2</f>
        <v>0.16144178940234608</v>
      </c>
      <c r="AP225" s="51">
        <f>+'2grid'!AP225*DQ$2</f>
        <v>0.41785992331458871</v>
      </c>
      <c r="AQ225" s="51">
        <f>+'2grid'!AQ225*DR$2</f>
        <v>1.0782206611214409</v>
      </c>
      <c r="AR225" s="51">
        <f>+'2grid'!AR225*DS$2</f>
        <v>2.8222068339417867</v>
      </c>
      <c r="AS225" s="51">
        <f>+'2grid'!AS225*DT$2</f>
        <v>7.4968421840634987</v>
      </c>
      <c r="AT225" s="51">
        <f>+'2grid'!AT225*DU$2</f>
        <v>18.151711414519294</v>
      </c>
      <c r="AU225" s="51">
        <f>+'2grid'!AU225*DV$2</f>
        <v>46.692564664847211</v>
      </c>
      <c r="AV225" s="51">
        <f>+'2grid'!AV225*DW$2</f>
        <v>115.45954207083693</v>
      </c>
      <c r="AW225" s="51">
        <f>+'2grid'!AW225*DX$2</f>
        <v>153.30000000000001</v>
      </c>
      <c r="AX225" s="51">
        <f>+'2grid'!AX225*DY$2</f>
        <v>282.42</v>
      </c>
      <c r="AY225" s="51">
        <f>+'2grid'!AY225*DZ$2</f>
        <v>548.09199999999998</v>
      </c>
      <c r="AZ225" s="51">
        <f>+'2grid'!AZ225*EA$2</f>
        <v>405.858</v>
      </c>
      <c r="BA225" s="51">
        <f>+'2grid'!BA225*EB$2</f>
        <v>447.72200000000004</v>
      </c>
      <c r="BB225" s="51">
        <f>+'2grid'!BB225*EC$2</f>
        <v>681.86</v>
      </c>
      <c r="BC225" s="51">
        <f>+'2grid'!BC225*ED$2</f>
        <v>659.71799999999996</v>
      </c>
      <c r="BD225" s="51">
        <f>+'2grid'!BD225*EE$2</f>
        <v>750.52920600000004</v>
      </c>
      <c r="BE225" s="51">
        <f>+'2grid'!BE225*EF$2</f>
        <v>1364.4254000000001</v>
      </c>
      <c r="BF225" s="51">
        <f>+'2grid'!BF225*EG$2</f>
        <v>1158.3936000000001</v>
      </c>
      <c r="BG225" s="51">
        <f>+'2grid'!BG225*EH$2</f>
        <v>1242.1515300000001</v>
      </c>
      <c r="BH225" s="51">
        <f>+'2grid'!BH225*EI$2</f>
        <v>1354.5544300000001</v>
      </c>
      <c r="BI225" s="51">
        <f>+'2grid'!BI225*EJ$2</f>
        <v>1310.8183999999999</v>
      </c>
      <c r="BJ225" s="51">
        <f>+'2grid'!BJ225*EK$2</f>
        <v>1224.9885999999999</v>
      </c>
      <c r="BK225" s="51">
        <f>+'2grid'!BK225*EL$2</f>
        <v>1359.0458999999998</v>
      </c>
      <c r="BL225" s="51">
        <f>+'2grid'!BL225*EM$2</f>
        <v>1374.9938000000002</v>
      </c>
      <c r="BM225" s="51">
        <f>+'2grid'!BM225*EN$2</f>
        <v>1153.0463000000002</v>
      </c>
      <c r="BN225" s="51">
        <f>+'2grid'!BN225*EO$2</f>
        <v>1123.2088799999999</v>
      </c>
      <c r="BO225" s="51">
        <f>+'2grid'!BO225*EP$2</f>
        <v>1216.40057</v>
      </c>
      <c r="BP225" s="51">
        <f>+'2grid'!BP225*EQ$2</f>
        <v>1268.3075000000001</v>
      </c>
      <c r="BQ225" s="51">
        <f>+'2grid'!BQ225*ER$2</f>
        <v>1477.5795000000001</v>
      </c>
      <c r="BR225" s="51">
        <f>+'2grid'!BR225*ES$2</f>
        <v>1069.6606999999999</v>
      </c>
      <c r="BS225" s="51">
        <f>+'2grid'!BS225*ET$2</f>
        <v>1287.8429873333382</v>
      </c>
      <c r="BT225" s="51">
        <f>+'2grid'!BT225*EU$2</f>
        <v>1299.7223155555598</v>
      </c>
      <c r="BU225" s="51">
        <f>+'2grid'!BU225*EV$2</f>
        <v>1276.6485677925978</v>
      </c>
      <c r="BV225" s="51">
        <f>+'2grid'!BV225*EW$2</f>
        <v>1252.5918690765473</v>
      </c>
      <c r="BW225" s="51">
        <f>+'2grid'!BW225*EX$2</f>
        <v>1228.1314676579466</v>
      </c>
      <c r="BX225" s="51">
        <f>+'2grid'!BX225*EY$2</f>
        <v>1302.1189914783042</v>
      </c>
      <c r="BY225" s="51">
        <f>+'2grid'!BY225*EZ$2</f>
        <v>1257.7644443139764</v>
      </c>
      <c r="BZ225" s="51">
        <f>+'2grid'!BZ225*FA$2</f>
        <v>1253.7124273222141</v>
      </c>
      <c r="CA225" s="51">
        <f>+'2grid'!CA225*FB$2</f>
        <v>1259.3104159916707</v>
      </c>
    </row>
    <row r="226" spans="1:79" x14ac:dyDescent="0.2">
      <c r="A226" s="9">
        <v>850</v>
      </c>
      <c r="B226" s="51">
        <f>+'2grid'!B226*CC$2</f>
        <v>0</v>
      </c>
      <c r="C226" s="51">
        <f>+'2grid'!C226*CD$2</f>
        <v>0</v>
      </c>
      <c r="D226" s="51">
        <f>+'2grid'!D226*CE$2</f>
        <v>0</v>
      </c>
      <c r="E226" s="51">
        <f>+'2grid'!E226*CF$2</f>
        <v>0</v>
      </c>
      <c r="F226" s="51">
        <f>+'2grid'!F226*CG$2</f>
        <v>0</v>
      </c>
      <c r="G226" s="51">
        <f>+'2grid'!G226*CH$2</f>
        <v>0</v>
      </c>
      <c r="H226" s="51">
        <f>+'2grid'!H226*CI$2</f>
        <v>0</v>
      </c>
      <c r="I226" s="51">
        <f>+'2grid'!I226*CJ$2</f>
        <v>0</v>
      </c>
      <c r="J226" s="51">
        <f>+'2grid'!J226*CK$2</f>
        <v>0</v>
      </c>
      <c r="K226" s="51">
        <f>+'2grid'!K226*CL$2</f>
        <v>0</v>
      </c>
      <c r="L226" s="51">
        <f>+'2grid'!L226*CM$2</f>
        <v>0</v>
      </c>
      <c r="M226" s="51">
        <f>+'2grid'!M226*CN$2</f>
        <v>0</v>
      </c>
      <c r="N226" s="51">
        <f>+'2grid'!N226*CO$2</f>
        <v>0</v>
      </c>
      <c r="O226" s="51">
        <f>+'2grid'!O226*CP$2</f>
        <v>0</v>
      </c>
      <c r="P226" s="51">
        <f>+'2grid'!P226*CQ$2</f>
        <v>0</v>
      </c>
      <c r="Q226" s="51">
        <f>+'2grid'!Q226*CR$2</f>
        <v>0</v>
      </c>
      <c r="R226" s="51">
        <f>+'2grid'!R226*CS$2</f>
        <v>0</v>
      </c>
      <c r="S226" s="51">
        <f>+'2grid'!S226*CT$2</f>
        <v>0</v>
      </c>
      <c r="T226" s="51">
        <f>+'2grid'!T226*CU$2</f>
        <v>0</v>
      </c>
      <c r="U226" s="51">
        <f>+'2grid'!U226*CV$2</f>
        <v>0</v>
      </c>
      <c r="V226" s="51">
        <f>+'2grid'!V226*CW$2</f>
        <v>0</v>
      </c>
      <c r="W226" s="51">
        <f>+'2grid'!W226*CX$2</f>
        <v>0</v>
      </c>
      <c r="X226" s="51">
        <f>+'2grid'!X226*CY$2</f>
        <v>0</v>
      </c>
      <c r="Y226" s="51">
        <f>+'2grid'!Y226*CZ$2</f>
        <v>0</v>
      </c>
      <c r="Z226" s="51">
        <f>+'2grid'!Z226*DA$2</f>
        <v>0</v>
      </c>
      <c r="AA226" s="51">
        <f>+'2grid'!AA226*DB$2</f>
        <v>0</v>
      </c>
      <c r="AB226" s="51">
        <f>+'2grid'!AB226*DC$2</f>
        <v>0</v>
      </c>
      <c r="AC226" s="51">
        <f>+'2grid'!AC226*DD$2</f>
        <v>0</v>
      </c>
      <c r="AD226" s="51">
        <f>+'2grid'!AD226*DE$2</f>
        <v>0</v>
      </c>
      <c r="AE226" s="51">
        <f>+'2grid'!AE226*DF$2</f>
        <v>0</v>
      </c>
      <c r="AF226" s="51">
        <f>+'2grid'!AF226*DG$2</f>
        <v>0</v>
      </c>
      <c r="AG226" s="51">
        <f>+'2grid'!AG226*DH$2</f>
        <v>0</v>
      </c>
      <c r="AH226" s="51">
        <f>+'2grid'!AH226*DI$2</f>
        <v>0</v>
      </c>
      <c r="AI226" s="51">
        <f>+'2grid'!AI226*DJ$2</f>
        <v>0</v>
      </c>
      <c r="AJ226" s="51">
        <f>+'2grid'!AJ226*DK$2</f>
        <v>0</v>
      </c>
      <c r="AK226" s="51">
        <f>+'2grid'!AK226*DL$2</f>
        <v>0</v>
      </c>
      <c r="AL226" s="51">
        <f>+'2grid'!AL226*DM$2</f>
        <v>0</v>
      </c>
      <c r="AM226" s="51">
        <f>+'2grid'!AM226*DN$2</f>
        <v>0</v>
      </c>
      <c r="AN226" s="51">
        <f>+'2grid'!AN226*DO$2</f>
        <v>0</v>
      </c>
      <c r="AO226" s="51">
        <f>+'2grid'!AO226*DP$2</f>
        <v>0</v>
      </c>
      <c r="AP226" s="51">
        <f>+'2grid'!AP226*DQ$2</f>
        <v>0</v>
      </c>
      <c r="AQ226" s="51">
        <f>+'2grid'!AQ226*DR$2</f>
        <v>0</v>
      </c>
      <c r="AR226" s="51">
        <f>+'2grid'!AR226*DS$2</f>
        <v>0</v>
      </c>
      <c r="AS226" s="51">
        <f>+'2grid'!AS226*DT$2</f>
        <v>0</v>
      </c>
      <c r="AT226" s="51">
        <f>+'2grid'!AT226*DU$2</f>
        <v>0</v>
      </c>
      <c r="AU226" s="51">
        <f>+'2grid'!AU226*DV$2</f>
        <v>0</v>
      </c>
      <c r="AV226" s="51">
        <f>+'2grid'!AV226*DW$2</f>
        <v>0</v>
      </c>
      <c r="AW226" s="51">
        <f>+'2grid'!AW226*DX$2</f>
        <v>0</v>
      </c>
      <c r="AX226" s="51">
        <f>+'2grid'!AX226*DY$2</f>
        <v>0</v>
      </c>
      <c r="AY226" s="51">
        <f>+'2grid'!AY226*DZ$2</f>
        <v>0</v>
      </c>
      <c r="AZ226" s="51">
        <f>+'2grid'!AZ226*EA$2</f>
        <v>0</v>
      </c>
      <c r="BA226" s="51">
        <f>+'2grid'!BA226*EB$2</f>
        <v>0</v>
      </c>
      <c r="BB226" s="51">
        <f>+'2grid'!BB226*EC$2</f>
        <v>0</v>
      </c>
      <c r="BC226" s="51">
        <f>+'2grid'!BC226*ED$2</f>
        <v>0</v>
      </c>
      <c r="BD226" s="51">
        <f>+'2grid'!BD226*EE$2</f>
        <v>0</v>
      </c>
      <c r="BE226" s="51">
        <f>+'2grid'!BE226*EF$2</f>
        <v>0</v>
      </c>
      <c r="BF226" s="51">
        <f>+'2grid'!BF226*EG$2</f>
        <v>0</v>
      </c>
      <c r="BG226" s="51">
        <f>+'2grid'!BG226*EH$2</f>
        <v>0</v>
      </c>
      <c r="BH226" s="51">
        <f>+'2grid'!BH226*EI$2</f>
        <v>0</v>
      </c>
      <c r="BI226" s="51">
        <f>+'2grid'!BI226*EJ$2</f>
        <v>0</v>
      </c>
      <c r="BJ226" s="51">
        <f>+'2grid'!BJ226*EK$2</f>
        <v>0</v>
      </c>
      <c r="BK226" s="51">
        <f>+'2grid'!BK226*EL$2</f>
        <v>0</v>
      </c>
      <c r="BL226" s="51">
        <f>+'2grid'!BL226*EM$2</f>
        <v>0</v>
      </c>
      <c r="BM226" s="51">
        <f>+'2grid'!BM226*EN$2</f>
        <v>0</v>
      </c>
      <c r="BN226" s="51">
        <f>+'2grid'!BN226*EO$2</f>
        <v>0</v>
      </c>
      <c r="BO226" s="51">
        <f>+'2grid'!BO226*EP$2</f>
        <v>0</v>
      </c>
      <c r="BP226" s="51">
        <f>+'2grid'!BP226*EQ$2</f>
        <v>0</v>
      </c>
      <c r="BQ226" s="51">
        <f>+'2grid'!BQ226*ER$2</f>
        <v>0</v>
      </c>
      <c r="BR226" s="51">
        <f>+'2grid'!BR226*ES$2</f>
        <v>0</v>
      </c>
      <c r="BS226" s="51">
        <f>+'2grid'!BS226*ET$2</f>
        <v>0</v>
      </c>
      <c r="BT226" s="51">
        <f>+'2grid'!BT226*EU$2</f>
        <v>0</v>
      </c>
      <c r="BU226" s="51">
        <f>+'2grid'!BU226*EV$2</f>
        <v>0</v>
      </c>
      <c r="BV226" s="51">
        <f>+'2grid'!BV226*EW$2</f>
        <v>0</v>
      </c>
      <c r="BW226" s="51">
        <f>+'2grid'!BW226*EX$2</f>
        <v>0</v>
      </c>
      <c r="BX226" s="51">
        <f>+'2grid'!BX226*EY$2</f>
        <v>0</v>
      </c>
      <c r="BY226" s="51">
        <f>+'2grid'!BY226*EZ$2</f>
        <v>0</v>
      </c>
      <c r="BZ226" s="51">
        <f>+'2grid'!BZ226*FA$2</f>
        <v>0</v>
      </c>
      <c r="CA226" s="51">
        <f>+'2grid'!CA226*FB$2</f>
        <v>0</v>
      </c>
    </row>
    <row r="227" spans="1:79" x14ac:dyDescent="0.2">
      <c r="A227" s="9">
        <v>854</v>
      </c>
      <c r="B227" s="51">
        <f>+'2grid'!B227*CC$2</f>
        <v>0</v>
      </c>
      <c r="C227" s="51">
        <f>+'2grid'!C227*CD$2</f>
        <v>0</v>
      </c>
      <c r="D227" s="51">
        <f>+'2grid'!D227*CE$2</f>
        <v>1.1859951597627772E-4</v>
      </c>
      <c r="E227" s="51">
        <f>+'2grid'!E227*CF$2</f>
        <v>2.6342777106269383E-4</v>
      </c>
      <c r="F227" s="51">
        <f>+'2grid'!F227*CG$2</f>
        <v>5.8501492015221616E-4</v>
      </c>
      <c r="G227" s="51">
        <f>+'2grid'!G227*CH$2</f>
        <v>1.298964049680085E-3</v>
      </c>
      <c r="H227" s="51">
        <f>+'2grid'!H227*CI$2</f>
        <v>2.8837001902897886E-3</v>
      </c>
      <c r="I227" s="51">
        <f>+'2grid'!I227*CJ$2</f>
        <v>6.4006453547986158E-3</v>
      </c>
      <c r="J227" s="51">
        <f>+'2grid'!J227*CK$2</f>
        <v>1.4204171883251725E-2</v>
      </c>
      <c r="K227" s="51">
        <f>+'2grid'!K227*CL$2</f>
        <v>3.1515506365964771E-2</v>
      </c>
      <c r="L227" s="51">
        <f>+'2grid'!L227*CM$2</f>
        <v>6.9911158487879571E-2</v>
      </c>
      <c r="M227" s="51">
        <f>+'2grid'!M227*CN$2</f>
        <v>0.11685150775831304</v>
      </c>
      <c r="N227" s="51">
        <f>+'2grid'!N227*CO$2</f>
        <v>0.19525187834829227</v>
      </c>
      <c r="O227" s="51">
        <f>+'2grid'!O227*CP$2</f>
        <v>0.32615552896266897</v>
      </c>
      <c r="P227" s="51">
        <f>+'2grid'!P227*CQ$2</f>
        <v>0.54465087004651025</v>
      </c>
      <c r="Q227" s="51">
        <f>+'2grid'!Q227*CR$2</f>
        <v>0.90922347945602111</v>
      </c>
      <c r="R227" s="51">
        <f>+'2grid'!R227*CS$2</f>
        <v>1.5173188157160571</v>
      </c>
      <c r="S227" s="51">
        <f>+'2grid'!S227*CT$2</f>
        <v>2.5312281178066933</v>
      </c>
      <c r="T227" s="51">
        <f>+'2grid'!T227*CU$2</f>
        <v>4.2211242231233523</v>
      </c>
      <c r="U227" s="51">
        <f>+'2grid'!U227*CV$2</f>
        <v>7.0365730981580583</v>
      </c>
      <c r="V227" s="51">
        <f>+'2grid'!V227*CW$2</f>
        <v>11.725299528910901</v>
      </c>
      <c r="W227" s="51">
        <f>+'2grid'!W227*CX$2</f>
        <v>13.020214763080185</v>
      </c>
      <c r="X227" s="51">
        <f>+'2grid'!X227*CY$2</f>
        <v>14.451990956958417</v>
      </c>
      <c r="Y227" s="51">
        <f>+'2grid'!Y227*CZ$2</f>
        <v>16.034103651193867</v>
      </c>
      <c r="Z227" s="51">
        <f>+'2grid'!Z227*DA$2</f>
        <v>17.781188780212833</v>
      </c>
      <c r="AA227" s="51">
        <f>+'2grid'!AA227*DB$2</f>
        <v>19.709112545393427</v>
      </c>
      <c r="AB227" s="51">
        <f>+'2grid'!AB227*DC$2</f>
        <v>21.835039291862827</v>
      </c>
      <c r="AC227" s="51">
        <f>+'2grid'!AC227*DD$2</f>
        <v>24.177495614361511</v>
      </c>
      <c r="AD227" s="51">
        <f>+'2grid'!AD227*DE$2</f>
        <v>24.064289949277551</v>
      </c>
      <c r="AE227" s="51">
        <f>+'2grid'!AE227*DF$2</f>
        <v>24.091057791267854</v>
      </c>
      <c r="AF227" s="51">
        <f>+'2grid'!AF227*DG$2</f>
        <v>24.125965638913595</v>
      </c>
      <c r="AG227" s="51">
        <f>+'2grid'!AG227*DH$2</f>
        <v>24.16991093151637</v>
      </c>
      <c r="AH227" s="51">
        <f>+'2grid'!AH227*DI$2</f>
        <v>24.223934149739197</v>
      </c>
      <c r="AI227" s="51">
        <f>+'2grid'!AI227*DJ$2</f>
        <v>24.289249779398084</v>
      </c>
      <c r="AJ227" s="51">
        <f>+'2grid'!AJ227*DK$2</f>
        <v>24.367285958336915</v>
      </c>
      <c r="AK227" s="51">
        <f>+'2grid'!AK227*DL$2</f>
        <v>24.459735862165427</v>
      </c>
      <c r="AL227" s="51">
        <f>+'2grid'!AL227*DM$2</f>
        <v>24.56862520511303</v>
      </c>
      <c r="AM227" s="51">
        <f>+'2grid'!AM227*DN$2</f>
        <v>24.696402242804062</v>
      </c>
      <c r="AN227" s="51">
        <f>+'2grid'!AN227*DO$2</f>
        <v>24.846059795961022</v>
      </c>
      <c r="AO227" s="51">
        <f>+'2grid'!AO227*DP$2</f>
        <v>25.021303820188379</v>
      </c>
      <c r="AP227" s="51">
        <f>+'2grid'!AP227*DQ$2</f>
        <v>25.226791282143203</v>
      </c>
      <c r="AQ227" s="51">
        <f>+'2grid'!AQ227*DR$2</f>
        <v>25.468474099423013</v>
      </c>
      <c r="AR227" s="51">
        <f>+'2grid'!AR227*DS$2</f>
        <v>25.754110598791428</v>
      </c>
      <c r="AS227" s="51">
        <f>+'2grid'!AS227*DT$2</f>
        <v>26.094051452577293</v>
      </c>
      <c r="AT227" s="51">
        <f>+'2grid'!AT227*DU$2</f>
        <v>26.502495258098193</v>
      </c>
      <c r="AU227" s="51">
        <f>+'2grid'!AU227*DV$2</f>
        <v>26.999590522864963</v>
      </c>
      <c r="AV227" s="51">
        <f>+'2grid'!AV227*DW$2</f>
        <v>27.615163024792263</v>
      </c>
      <c r="AW227" s="51">
        <f>+'2grid'!AW227*DX$2</f>
        <v>28.395822787783409</v>
      </c>
      <c r="AX227" s="51">
        <f>+'2grid'!AX227*DY$2</f>
        <v>29.589590193286945</v>
      </c>
      <c r="AY227" s="51">
        <f>+'2grid'!AY227*DZ$2</f>
        <v>31.191996703395137</v>
      </c>
      <c r="AZ227" s="51">
        <f>+'2grid'!AZ227*EA$2</f>
        <v>33.531213401998251</v>
      </c>
      <c r="BA227" s="51">
        <f>+'2grid'!BA227*EB$2</f>
        <v>37.530335625626421</v>
      </c>
      <c r="BB227" s="51">
        <f>+'2grid'!BB227*EC$2</f>
        <v>47.929680224167051</v>
      </c>
      <c r="BC227" s="51">
        <f>+'2grid'!BC227*ED$2</f>
        <v>55.23471</v>
      </c>
      <c r="BD227" s="51">
        <f>+'2grid'!BD227*EE$2</f>
        <v>41.201929999999997</v>
      </c>
      <c r="BE227" s="51">
        <f>+'2grid'!BE227*EF$2</f>
        <v>37.244548000000002</v>
      </c>
      <c r="BF227" s="51">
        <f>+'2grid'!BF227*EG$2</f>
        <v>23.321999999999999</v>
      </c>
      <c r="BG227" s="51">
        <f>+'2grid'!BG227*EH$2</f>
        <v>40.551499999999997</v>
      </c>
      <c r="BH227" s="51">
        <f>+'2grid'!BH227*EI$2</f>
        <v>59.040560000000006</v>
      </c>
      <c r="BI227" s="51">
        <f>+'2grid'!BI227*EJ$2</f>
        <v>47.339710000000004</v>
      </c>
      <c r="BJ227" s="51">
        <f>+'2grid'!BJ227*EK$2</f>
        <v>48.232550000000003</v>
      </c>
      <c r="BK227" s="51">
        <f>+'2grid'!BK227*EL$2</f>
        <v>50.008130000000001</v>
      </c>
      <c r="BL227" s="51">
        <f>+'2grid'!BL227*EM$2</f>
        <v>53.088630000000002</v>
      </c>
      <c r="BM227" s="51">
        <f>+'2grid'!BM227*EN$2</f>
        <v>44.642000000000003</v>
      </c>
      <c r="BN227" s="51">
        <f>+'2grid'!BN227*EO$2</f>
        <v>40.939340000000001</v>
      </c>
      <c r="BO227" s="51">
        <f>+'2grid'!BO227*EP$2</f>
        <v>80.907060000000001</v>
      </c>
      <c r="BP227" s="51">
        <f>+'2grid'!BP227*EQ$2</f>
        <v>93.165430000000001</v>
      </c>
      <c r="BQ227" s="51">
        <f>+'2grid'!BQ227*ER$2</f>
        <v>135.07436999999999</v>
      </c>
      <c r="BR227" s="51">
        <f>+'2grid'!BR227*ES$2</f>
        <v>137.63068000000001</v>
      </c>
      <c r="BS227" s="51">
        <f>+'2grid'!BS227*ET$2</f>
        <v>164.68716600000357</v>
      </c>
      <c r="BT227" s="51">
        <f>+'2grid'!BT227*EU$2</f>
        <v>191.81590066667232</v>
      </c>
      <c r="BU227" s="51">
        <f>+'2grid'!BU227*EV$2</f>
        <v>211.04667324445217</v>
      </c>
      <c r="BV227" s="51">
        <f>+'2grid'!BV227*EW$2</f>
        <v>234.23876607408462</v>
      </c>
      <c r="BW227" s="51">
        <f>+'2grid'!BW227*EX$2</f>
        <v>253.40212880791427</v>
      </c>
      <c r="BX227" s="51">
        <f>+'2grid'!BX227*EY$2</f>
        <v>279.47783414948623</v>
      </c>
      <c r="BY227" s="51">
        <f>+'2grid'!BY227*EZ$2</f>
        <v>300.63515662384356</v>
      </c>
      <c r="BZ227" s="51">
        <f>+'2grid'!BZ227*FA$2</f>
        <v>321.95805578455338</v>
      </c>
      <c r="CA227" s="51">
        <f>+'2grid'!CA227*FB$2</f>
        <v>344.77528141652061</v>
      </c>
    </row>
    <row r="228" spans="1:79" x14ac:dyDescent="0.2">
      <c r="A228" s="9">
        <v>858</v>
      </c>
      <c r="B228" s="51">
        <f>+'2grid'!B228*CC$2</f>
        <v>0</v>
      </c>
      <c r="C228" s="51">
        <f>+'2grid'!C228*CD$2</f>
        <v>0</v>
      </c>
      <c r="D228" s="51">
        <f>+'2grid'!D228*CE$2</f>
        <v>0</v>
      </c>
      <c r="E228" s="51">
        <f>+'2grid'!E228*CF$2</f>
        <v>0</v>
      </c>
      <c r="F228" s="51">
        <f>+'2grid'!F228*CG$2</f>
        <v>0</v>
      </c>
      <c r="G228" s="51">
        <f>+'2grid'!G228*CH$2</f>
        <v>0</v>
      </c>
      <c r="H228" s="51">
        <f>+'2grid'!H228*CI$2</f>
        <v>0</v>
      </c>
      <c r="I228" s="51">
        <f>+'2grid'!I228*CJ$2</f>
        <v>0</v>
      </c>
      <c r="J228" s="51">
        <f>+'2grid'!J228*CK$2</f>
        <v>0</v>
      </c>
      <c r="K228" s="51">
        <f>+'2grid'!K228*CL$2</f>
        <v>0</v>
      </c>
      <c r="L228" s="51">
        <f>+'2grid'!L228*CM$2</f>
        <v>0</v>
      </c>
      <c r="M228" s="51">
        <f>+'2grid'!M228*CN$2</f>
        <v>0</v>
      </c>
      <c r="N228" s="51">
        <f>+'2grid'!N228*CO$2</f>
        <v>0</v>
      </c>
      <c r="O228" s="51">
        <f>+'2grid'!O228*CP$2</f>
        <v>0</v>
      </c>
      <c r="P228" s="51">
        <f>+'2grid'!P228*CQ$2</f>
        <v>0</v>
      </c>
      <c r="Q228" s="51">
        <f>+'2grid'!Q228*CR$2</f>
        <v>0</v>
      </c>
      <c r="R228" s="51">
        <f>+'2grid'!R228*CS$2</f>
        <v>0</v>
      </c>
      <c r="S228" s="51">
        <f>+'2grid'!S228*CT$2</f>
        <v>0</v>
      </c>
      <c r="T228" s="51">
        <f>+'2grid'!T228*CU$2</f>
        <v>0</v>
      </c>
      <c r="U228" s="51">
        <f>+'2grid'!U228*CV$2</f>
        <v>0</v>
      </c>
      <c r="V228" s="51">
        <f>+'2grid'!V228*CW$2</f>
        <v>0</v>
      </c>
      <c r="W228" s="51">
        <f>+'2grid'!W228*CX$2</f>
        <v>0</v>
      </c>
      <c r="X228" s="51">
        <f>+'2grid'!X228*CY$2</f>
        <v>0</v>
      </c>
      <c r="Y228" s="51">
        <f>+'2grid'!Y228*CZ$2</f>
        <v>0</v>
      </c>
      <c r="Z228" s="51">
        <f>+'2grid'!Z228*DA$2</f>
        <v>0</v>
      </c>
      <c r="AA228" s="51">
        <f>+'2grid'!AA228*DB$2</f>
        <v>0</v>
      </c>
      <c r="AB228" s="51">
        <f>+'2grid'!AB228*DC$2</f>
        <v>0</v>
      </c>
      <c r="AC228" s="51">
        <f>+'2grid'!AC228*DD$2</f>
        <v>7.496388623553458E-9</v>
      </c>
      <c r="AD228" s="51">
        <f>+'2grid'!AD228*DE$2</f>
        <v>1.5655615820136903E-8</v>
      </c>
      <c r="AE228" s="51">
        <f>+'2grid'!AE228*DF$2</f>
        <v>3.2693391271253642E-8</v>
      </c>
      <c r="AF228" s="51">
        <f>+'2grid'!AF228*DG$2</f>
        <v>6.8268613352040128E-8</v>
      </c>
      <c r="AG228" s="51">
        <f>+'2grid'!AG228*DH$2</f>
        <v>1.4254533590331072E-7</v>
      </c>
      <c r="AH228" s="51">
        <f>+'2grid'!AH228*DI$2</f>
        <v>2.9761531637054869E-7</v>
      </c>
      <c r="AI228" s="51">
        <f>+'2grid'!AI228*DJ$2</f>
        <v>6.2133723944026832E-7</v>
      </c>
      <c r="AJ228" s="51">
        <f>+'2grid'!AJ228*DK$2</f>
        <v>1.2970861433693346E-6</v>
      </c>
      <c r="AK228" s="51">
        <f>+'2grid'!AK228*DL$2</f>
        <v>2.7075660798253726E-6</v>
      </c>
      <c r="AL228" s="51">
        <f>+'2grid'!AL228*DM$2</f>
        <v>5.6514199776831911E-6</v>
      </c>
      <c r="AM228" s="51">
        <f>+'2grid'!AM228*DN$2</f>
        <v>1.1795159663041141E-5</v>
      </c>
      <c r="AN228" s="51">
        <f>+'2grid'!AN228*DO$2</f>
        <v>2.4615985383738036E-5</v>
      </c>
      <c r="AO228" s="51">
        <f>+'2grid'!AO228*DP$2</f>
        <v>5.1368538289240954E-5</v>
      </c>
      <c r="AP228" s="51">
        <f>+'2grid'!AP228*DQ$2</f>
        <v>1.3746766352802181E-4</v>
      </c>
      <c r="AQ228" s="51">
        <f>+'2grid'!AQ228*DR$2</f>
        <v>3.6330739646691485E-4</v>
      </c>
      <c r="AR228" s="51">
        <f>+'2grid'!AR228*DS$2</f>
        <v>9.6009161829094627E-4</v>
      </c>
      <c r="AS228" s="51">
        <f>+'2grid'!AS228*DT$2</f>
        <v>3.4234671857447476E-3</v>
      </c>
      <c r="AT228" s="51">
        <f>+'2grid'!AT228*DU$2</f>
        <v>9.7976952914517398E-3</v>
      </c>
      <c r="AU228" s="51">
        <f>+'2grid'!AU228*DV$2</f>
        <v>2.6262605325018677E-2</v>
      </c>
      <c r="AV228" s="51">
        <f>+'2grid'!AV228*DW$2</f>
        <v>7.6930051918065512E-2</v>
      </c>
      <c r="AW228" s="51">
        <f>+'2grid'!AW228*DX$2</f>
        <v>0.20328551455052929</v>
      </c>
      <c r="AX228" s="51">
        <f>+'2grid'!AX228*DY$2</f>
        <v>0.46154203733701016</v>
      </c>
      <c r="AY228" s="51">
        <f>+'2grid'!AY228*DZ$2</f>
        <v>1.1832052068913839</v>
      </c>
      <c r="AZ228" s="51">
        <f>+'2grid'!AZ228*EA$2</f>
        <v>2.8826042929516533</v>
      </c>
      <c r="BA228" s="51">
        <f>+'2grid'!BA228*EB$2</f>
        <v>6.7894995737093939</v>
      </c>
      <c r="BB228" s="51">
        <f>+'2grid'!BB228*EC$2</f>
        <v>15.6113875819676</v>
      </c>
      <c r="BC228" s="51">
        <f>+'2grid'!BC228*ED$2</f>
        <v>17.636940000000003</v>
      </c>
      <c r="BD228" s="51">
        <f>+'2grid'!BD228*EE$2</f>
        <v>36.476202000000001</v>
      </c>
      <c r="BE228" s="51">
        <f>+'2grid'!BE228*EF$2</f>
        <v>68.562299999999993</v>
      </c>
      <c r="BF228" s="51">
        <f>+'2grid'!BF228*EG$2</f>
        <v>79.184273999999988</v>
      </c>
      <c r="BG228" s="51">
        <f>+'2grid'!BG228*EH$2</f>
        <v>191.29602</v>
      </c>
      <c r="BH228" s="51">
        <f>+'2grid'!BH228*EI$2</f>
        <v>155.21276</v>
      </c>
      <c r="BI228" s="51">
        <f>+'2grid'!BI228*EJ$2</f>
        <v>161.83634000000001</v>
      </c>
      <c r="BJ228" s="51">
        <f>+'2grid'!BJ228*EK$2</f>
        <v>154.934</v>
      </c>
      <c r="BK228" s="51">
        <f>+'2grid'!BK228*EL$2</f>
        <v>188.32965000000002</v>
      </c>
      <c r="BL228" s="51">
        <f>+'2grid'!BL228*EM$2</f>
        <v>185.84</v>
      </c>
      <c r="BM228" s="51">
        <f>+'2grid'!BM228*EN$2</f>
        <v>179.07300000000001</v>
      </c>
      <c r="BN228" s="51">
        <f>+'2grid'!BN228*EO$2</f>
        <v>146.85400000000001</v>
      </c>
      <c r="BO228" s="51">
        <f>+'2grid'!BO228*EP$2</f>
        <v>170.06077000000002</v>
      </c>
      <c r="BP228" s="51">
        <f>+'2grid'!BP228*EQ$2</f>
        <v>162.30699999999999</v>
      </c>
      <c r="BQ228" s="51">
        <f>+'2grid'!BQ228*ER$2</f>
        <v>163.51900000000001</v>
      </c>
      <c r="BR228" s="51">
        <f>+'2grid'!BR228*ES$2</f>
        <v>197.96</v>
      </c>
      <c r="BS228" s="51">
        <f>+'2grid'!BS228*ET$2</f>
        <v>183.62991799999949</v>
      </c>
      <c r="BT228" s="51">
        <f>+'2grid'!BT228*EU$2</f>
        <v>197.60070933333472</v>
      </c>
      <c r="BU228" s="51">
        <f>+'2grid'!BU228*EV$2</f>
        <v>202.79051128889066</v>
      </c>
      <c r="BV228" s="51">
        <f>+'2grid'!BV228*EW$2</f>
        <v>213.66778334814941</v>
      </c>
      <c r="BW228" s="51">
        <f>+'2grid'!BW228*EX$2</f>
        <v>221.11527785580409</v>
      </c>
      <c r="BX228" s="51">
        <f>+'2grid'!BX228*EY$2</f>
        <v>223.90201203226349</v>
      </c>
      <c r="BY228" s="51">
        <f>+'2grid'!BY228*EZ$2</f>
        <v>235.39584675520678</v>
      </c>
      <c r="BZ228" s="51">
        <f>+'2grid'!BZ228*FA$2</f>
        <v>241.72112515365291</v>
      </c>
      <c r="CA228" s="51">
        <f>+'2grid'!CA228*FB$2</f>
        <v>249.36115877780549</v>
      </c>
    </row>
    <row r="229" spans="1:79" x14ac:dyDescent="0.2">
      <c r="A229" s="9">
        <v>860</v>
      </c>
      <c r="B229" s="51">
        <f>+'2grid'!B229*CC$2</f>
        <v>0</v>
      </c>
      <c r="C229" s="51">
        <f>+'2grid'!C229*CD$2</f>
        <v>0</v>
      </c>
      <c r="D229" s="51">
        <f>+'2grid'!D229*CE$2</f>
        <v>6.6906737681407969E-4</v>
      </c>
      <c r="E229" s="51">
        <f>+'2grid'!E229*CF$2</f>
        <v>1.155856782380734E-3</v>
      </c>
      <c r="F229" s="51">
        <f>+'2grid'!F229*CG$2</f>
        <v>1.9964798968394497E-3</v>
      </c>
      <c r="G229" s="51">
        <f>+'2grid'!G229*CH$2</f>
        <v>3.4478682428970755E-3</v>
      </c>
      <c r="H229" s="51">
        <f>+'2grid'!H229*CI$2</f>
        <v>5.9533191660689523E-3</v>
      </c>
      <c r="I229" s="51">
        <f>+'2grid'!I229*CJ$2</f>
        <v>1.0277520587369034E-2</v>
      </c>
      <c r="J229" s="51">
        <f>+'2grid'!J229*CK$2</f>
        <v>1.7739282109705459E-2</v>
      </c>
      <c r="K229" s="51">
        <f>+'2grid'!K229*CL$2</f>
        <v>3.0612580585151431E-2</v>
      </c>
      <c r="L229" s="51">
        <f>+'2grid'!L229*CM$2</f>
        <v>5.2817480587057063E-2</v>
      </c>
      <c r="M229" s="51">
        <f>+'2grid'!M229*CN$2</f>
        <v>8.3458594024866578E-2</v>
      </c>
      <c r="N229" s="51">
        <f>+'2grid'!N229*CO$2</f>
        <v>0.13183706473708318</v>
      </c>
      <c r="O229" s="51">
        <f>+'2grid'!O229*CP$2</f>
        <v>0.20819610999629437</v>
      </c>
      <c r="P229" s="51">
        <f>+'2grid'!P229*CQ$2</f>
        <v>0.32867875140059749</v>
      </c>
      <c r="Q229" s="51">
        <f>+'2grid'!Q229*CR$2</f>
        <v>0.51871598314669598</v>
      </c>
      <c r="R229" s="51">
        <f>+'2grid'!R229*CS$2</f>
        <v>0.81835434431564247</v>
      </c>
      <c r="S229" s="51">
        <f>+'2grid'!S229*CT$2</f>
        <v>1.2906289308716323</v>
      </c>
      <c r="T229" s="51">
        <f>+'2grid'!T229*CU$2</f>
        <v>2.0347160185680329</v>
      </c>
      <c r="U229" s="51">
        <f>+'2grid'!U229*CV$2</f>
        <v>3.1190133049864821</v>
      </c>
      <c r="V229" s="51">
        <f>+'2grid'!V229*CW$2</f>
        <v>4.7714316741423142</v>
      </c>
      <c r="W229" s="51">
        <f>+'2grid'!W229*CX$2</f>
        <v>5.0386532684629683</v>
      </c>
      <c r="X229" s="51">
        <f>+'2grid'!X229*CY$2</f>
        <v>5.2908804647055074</v>
      </c>
      <c r="Y229" s="51">
        <f>+'2grid'!Y229*CZ$2</f>
        <v>5.5281132628699359</v>
      </c>
      <c r="Z229" s="51">
        <f>+'2grid'!Z229*DA$2</f>
        <v>5.7503516629562474</v>
      </c>
      <c r="AA229" s="51">
        <f>+'2grid'!AA229*DB$2</f>
        <v>6.0052564302841649</v>
      </c>
      <c r="AB229" s="51">
        <f>+'2grid'!AB229*DC$2</f>
        <v>6.708922111521316</v>
      </c>
      <c r="AC229" s="51">
        <f>+'2grid'!AC229*DD$2</f>
        <v>7.3740307691290328</v>
      </c>
      <c r="AD229" s="51">
        <f>+'2grid'!AD229*DE$2</f>
        <v>7.7886049059031892</v>
      </c>
      <c r="AE229" s="51">
        <f>+'2grid'!AE229*DF$2</f>
        <v>8.1550043302400308</v>
      </c>
      <c r="AF229" s="51">
        <f>+'2grid'!AF229*DG$2</f>
        <v>8.5380758976948492</v>
      </c>
      <c r="AG229" s="51">
        <f>+'2grid'!AG229*DH$2</f>
        <v>8.9385412061932872</v>
      </c>
      <c r="AH229" s="51">
        <f>+'2grid'!AH229*DI$2</f>
        <v>9.357150573976444</v>
      </c>
      <c r="AI229" s="51">
        <f>+'2grid'!AI229*DJ$2</f>
        <v>9.7946840035929341</v>
      </c>
      <c r="AJ229" s="51">
        <f>+'2grid'!AJ229*DK$2</f>
        <v>10.25195216435824</v>
      </c>
      <c r="AK229" s="51">
        <f>+'2grid'!AK229*DL$2</f>
        <v>10.729797392357991</v>
      </c>
      <c r="AL229" s="51">
        <f>+'2grid'!AL229*DM$2</f>
        <v>11.229094706912166</v>
      </c>
      <c r="AM229" s="51">
        <f>+'2grid'!AM229*DN$2</f>
        <v>11.75075284224285</v>
      </c>
      <c r="AN229" s="51">
        <f>+'2grid'!AN229*DO$2</f>
        <v>12.295715292897595</v>
      </c>
      <c r="AO229" s="51">
        <f>+'2grid'!AO229*DP$2</f>
        <v>12.864961371272482</v>
      </c>
      <c r="AP229" s="51">
        <f>+'2grid'!AP229*DQ$2</f>
        <v>13.459507275352923</v>
      </c>
      <c r="AQ229" s="51">
        <f>+'2grid'!AQ229*DR$2</f>
        <v>14.080407164543312</v>
      </c>
      <c r="AR229" s="51">
        <f>+'2grid'!AR229*DS$2</f>
        <v>14.72875424118895</v>
      </c>
      <c r="AS229" s="51">
        <f>+'2grid'!AS229*DT$2</f>
        <v>15.405681835102175</v>
      </c>
      <c r="AT229" s="51">
        <f>+'2grid'!AT229*DU$2</f>
        <v>16.112364488088517</v>
      </c>
      <c r="AU229" s="51">
        <f>+'2grid'!AU229*DV$2</f>
        <v>16.850019035125491</v>
      </c>
      <c r="AV229" s="51">
        <f>+'2grid'!AV229*DW$2</f>
        <v>17.619905678474943</v>
      </c>
      <c r="AW229" s="51">
        <f>+'2grid'!AW229*DX$2</f>
        <v>18.423329050606661</v>
      </c>
      <c r="AX229" s="51">
        <f>+'2grid'!AX229*DY$2</f>
        <v>19.372764103267549</v>
      </c>
      <c r="AY229" s="51">
        <f>+'2grid'!AY229*DZ$2</f>
        <v>20.37082981285803</v>
      </c>
      <c r="AZ229" s="51">
        <f>+'2grid'!AZ229*EA$2</f>
        <v>21.419999230602805</v>
      </c>
      <c r="BA229" s="51">
        <f>+'2grid'!BA229*EB$2</f>
        <v>22.522870096575822</v>
      </c>
      <c r="BB229" s="51">
        <f>+'2grid'!BB229*EC$2</f>
        <v>23.682171061142746</v>
      </c>
      <c r="BC229" s="51">
        <f>+'2grid'!BC229*ED$2</f>
        <v>31.976069992906126</v>
      </c>
      <c r="BD229" s="51">
        <f>+'2grid'!BD229*EE$2</f>
        <v>94.474512145757117</v>
      </c>
      <c r="BE229" s="51">
        <f>+'2grid'!BE229*EF$2</f>
        <v>179.06789359988142</v>
      </c>
      <c r="BF229" s="51">
        <f>+'2grid'!BF229*EG$2</f>
        <v>164.43794622281183</v>
      </c>
      <c r="BG229" s="51">
        <f>+'2grid'!BG229*EH$2</f>
        <v>133.11800000000002</v>
      </c>
      <c r="BH229" s="51">
        <f>+'2grid'!BH229*EI$2</f>
        <v>39.895000000000003</v>
      </c>
      <c r="BI229" s="51">
        <f>+'2grid'!BI229*EJ$2</f>
        <v>65.044000000000011</v>
      </c>
      <c r="BJ229" s="51">
        <f>+'2grid'!BJ229*EK$2</f>
        <v>122.21000000000001</v>
      </c>
      <c r="BK229" s="51">
        <f>+'2grid'!BK229*EL$2</f>
        <v>66.771100000000004</v>
      </c>
      <c r="BL229" s="51">
        <f>+'2grid'!BL229*EM$2</f>
        <v>53.004799999999996</v>
      </c>
      <c r="BM229" s="51">
        <f>+'2grid'!BM229*EN$2</f>
        <v>61.266599999999997</v>
      </c>
      <c r="BN229" s="51">
        <f>+'2grid'!BN229*EO$2</f>
        <v>55.55</v>
      </c>
      <c r="BO229" s="51">
        <f>+'2grid'!BO229*EP$2</f>
        <v>35.35</v>
      </c>
      <c r="BP229" s="51">
        <f>+'2grid'!BP229*EQ$2</f>
        <v>35.35</v>
      </c>
      <c r="BQ229" s="51">
        <f>+'2grid'!BQ229*ER$2</f>
        <v>36.36</v>
      </c>
      <c r="BR229" s="51">
        <f>+'2grid'!BR229*ES$2</f>
        <v>28.28</v>
      </c>
      <c r="BS229" s="51">
        <f>+'2grid'!BS229*ET$2</f>
        <v>19.775799999999926</v>
      </c>
      <c r="BT229" s="51">
        <f>+'2grid'!BT229*EU$2</f>
        <v>15.20386666666478</v>
      </c>
      <c r="BU229" s="51">
        <f>+'2grid'!BU229*EV$2</f>
        <v>12.833284444443398</v>
      </c>
      <c r="BV229" s="51">
        <f>+'2grid'!BV229*EW$2</f>
        <v>12.833284444443398</v>
      </c>
      <c r="BW229" s="51">
        <f>+'2grid'!BW229*EX$2</f>
        <v>12.833284444443398</v>
      </c>
      <c r="BX229" s="51">
        <f>+'2grid'!BX229*EY$2</f>
        <v>12.833284444443398</v>
      </c>
      <c r="BY229" s="51">
        <f>+'2grid'!BY229*EZ$2</f>
        <v>12.833284444443398</v>
      </c>
      <c r="BZ229" s="51">
        <f>+'2grid'!BZ229*FA$2</f>
        <v>12.833284444443398</v>
      </c>
      <c r="CA229" s="51">
        <f>+'2grid'!CA229*FB$2</f>
        <v>12.833284444443398</v>
      </c>
    </row>
    <row r="230" spans="1:79" x14ac:dyDescent="0.2">
      <c r="A230" s="9">
        <v>862</v>
      </c>
      <c r="B230" s="51">
        <f>+'2grid'!B230*CC$2</f>
        <v>0</v>
      </c>
      <c r="C230" s="51">
        <f>+'2grid'!C230*CD$2</f>
        <v>0</v>
      </c>
      <c r="D230" s="51">
        <f>+'2grid'!D230*CE$2</f>
        <v>0</v>
      </c>
      <c r="E230" s="51">
        <f>+'2grid'!E230*CF$2</f>
        <v>0</v>
      </c>
      <c r="F230" s="51">
        <f>+'2grid'!F230*CG$2</f>
        <v>0</v>
      </c>
      <c r="G230" s="51">
        <f>+'2grid'!G230*CH$2</f>
        <v>0</v>
      </c>
      <c r="H230" s="51">
        <f>+'2grid'!H230*CI$2</f>
        <v>0</v>
      </c>
      <c r="I230" s="51">
        <f>+'2grid'!I230*CJ$2</f>
        <v>0</v>
      </c>
      <c r="J230" s="51">
        <f>+'2grid'!J230*CK$2</f>
        <v>0</v>
      </c>
      <c r="K230" s="51">
        <f>+'2grid'!K230*CL$2</f>
        <v>0</v>
      </c>
      <c r="L230" s="51">
        <f>+'2grid'!L230*CM$2</f>
        <v>0</v>
      </c>
      <c r="M230" s="51">
        <f>+'2grid'!M230*CN$2</f>
        <v>0</v>
      </c>
      <c r="N230" s="51">
        <f>+'2grid'!N230*CO$2</f>
        <v>0</v>
      </c>
      <c r="O230" s="51">
        <f>+'2grid'!O230*CP$2</f>
        <v>0</v>
      </c>
      <c r="P230" s="51">
        <f>+'2grid'!P230*CQ$2</f>
        <v>0</v>
      </c>
      <c r="Q230" s="51">
        <f>+'2grid'!Q230*CR$2</f>
        <v>0</v>
      </c>
      <c r="R230" s="51">
        <f>+'2grid'!R230*CS$2</f>
        <v>0</v>
      </c>
      <c r="S230" s="51">
        <f>+'2grid'!S230*CT$2</f>
        <v>0</v>
      </c>
      <c r="T230" s="51">
        <f>+'2grid'!T230*CU$2</f>
        <v>0</v>
      </c>
      <c r="U230" s="51">
        <f>+'2grid'!U230*CV$2</f>
        <v>0</v>
      </c>
      <c r="V230" s="51">
        <f>+'2grid'!V230*CW$2</f>
        <v>0</v>
      </c>
      <c r="W230" s="51">
        <f>+'2grid'!W230*CX$2</f>
        <v>0</v>
      </c>
      <c r="X230" s="51">
        <f>+'2grid'!X230*CY$2</f>
        <v>0</v>
      </c>
      <c r="Y230" s="51">
        <f>+'2grid'!Y230*CZ$2</f>
        <v>0</v>
      </c>
      <c r="Z230" s="51">
        <f>+'2grid'!Z230*DA$2</f>
        <v>0</v>
      </c>
      <c r="AA230" s="51">
        <f>+'2grid'!AA230*DB$2</f>
        <v>0</v>
      </c>
      <c r="AB230" s="51">
        <f>+'2grid'!AB230*DC$2</f>
        <v>0</v>
      </c>
      <c r="AC230" s="51">
        <f>+'2grid'!AC230*DD$2</f>
        <v>1.4371457355690352E-7</v>
      </c>
      <c r="AD230" s="51">
        <f>+'2grid'!AD230*DE$2</f>
        <v>2.8873895082217373E-7</v>
      </c>
      <c r="AE230" s="51">
        <f>+'2grid'!AE230*DF$2</f>
        <v>5.8007171827076156E-7</v>
      </c>
      <c r="AF230" s="51">
        <f>+'2grid'!AF230*DG$2</f>
        <v>1.1652773428676818E-6</v>
      </c>
      <c r="AG230" s="51">
        <f>+'2grid'!AG230*DH$2</f>
        <v>2.3407106617470762E-6</v>
      </c>
      <c r="AH230" s="51">
        <f>+'2grid'!AH230*DI$2</f>
        <v>4.7015006491833724E-6</v>
      </c>
      <c r="AI230" s="51">
        <f>+'2grid'!AI230*DJ$2</f>
        <v>9.4426764093303146E-6</v>
      </c>
      <c r="AJ230" s="51">
        <f>+'2grid'!AJ230*DK$2</f>
        <v>1.896369860739883E-5</v>
      </c>
      <c r="AK230" s="51">
        <f>+'2grid'!AK230*DL$2</f>
        <v>3.8082003639831159E-5</v>
      </c>
      <c r="AL230" s="51">
        <f>+'2grid'!AL230*DM$2</f>
        <v>7.6468894033892274E-5</v>
      </c>
      <c r="AM230" s="51">
        <f>+'2grid'!AM230*DN$2</f>
        <v>1.535385912509404E-4</v>
      </c>
      <c r="AN230" s="51">
        <f>+'2grid'!AN230*DO$2</f>
        <v>3.0826019861498658E-4</v>
      </c>
      <c r="AO230" s="51">
        <f>+'2grid'!AO230*DP$2</f>
        <v>7.5000148801780209E-4</v>
      </c>
      <c r="AP230" s="51">
        <f>+'2grid'!AP230*DQ$2</f>
        <v>1.8246214801012346E-3</v>
      </c>
      <c r="AQ230" s="51">
        <f>+'2grid'!AQ230*DR$2</f>
        <v>4.4386287141748391E-3</v>
      </c>
      <c r="AR230" s="51">
        <f>+'2grid'!AR230*DS$2</f>
        <v>1.0796664439884741E-2</v>
      </c>
      <c r="AS230" s="51">
        <f>+'2grid'!AS230*DT$2</f>
        <v>2.6259986319488251E-2</v>
      </c>
      <c r="AT230" s="51">
        <f>+'2grid'!AT230*DU$2</f>
        <v>5.8542905281060972E-2</v>
      </c>
      <c r="AU230" s="51">
        <f>+'2grid'!AU230*DV$2</f>
        <v>0.13050189302236506</v>
      </c>
      <c r="AV230" s="51">
        <f>+'2grid'!AV230*DW$2</f>
        <v>0.29369427760562089</v>
      </c>
      <c r="AW230" s="51">
        <f>+'2grid'!AW230*DX$2</f>
        <v>0.59525406770972056</v>
      </c>
      <c r="AX230" s="51">
        <f>+'2grid'!AX230*DY$2</f>
        <v>1.2009218120002652</v>
      </c>
      <c r="AY230" s="51">
        <f>+'2grid'!AY230*DZ$2</f>
        <v>2.4224297584848284</v>
      </c>
      <c r="AZ230" s="51">
        <f>+'2grid'!AZ230*EA$2</f>
        <v>6.3037861138649607</v>
      </c>
      <c r="BA230" s="51">
        <f>+'2grid'!BA230*EB$2</f>
        <v>15.009872436362967</v>
      </c>
      <c r="BB230" s="51">
        <f>+'2grid'!BB230*EC$2</f>
        <v>31.93</v>
      </c>
      <c r="BC230" s="51">
        <f>+'2grid'!BC230*ED$2</f>
        <v>59.969700000000003</v>
      </c>
      <c r="BD230" s="51">
        <f>+'2grid'!BD230*EE$2</f>
        <v>133.11958799999999</v>
      </c>
      <c r="BE230" s="51">
        <f>+'2grid'!BE230*EF$2</f>
        <v>204.83381599999998</v>
      </c>
      <c r="BF230" s="51">
        <f>+'2grid'!BF230*EG$2</f>
        <v>116.36157</v>
      </c>
      <c r="BG230" s="51">
        <f>+'2grid'!BG230*EH$2</f>
        <v>139.58402000000001</v>
      </c>
      <c r="BH230" s="51">
        <f>+'2grid'!BH230*EI$2</f>
        <v>155.74503000000001</v>
      </c>
      <c r="BI230" s="51">
        <f>+'2grid'!BI230*EJ$2</f>
        <v>135.63694000000001</v>
      </c>
      <c r="BJ230" s="51">
        <f>+'2grid'!BJ230*EK$2</f>
        <v>138.77804</v>
      </c>
      <c r="BK230" s="51">
        <f>+'2grid'!BK230*EL$2</f>
        <v>200.76779999999999</v>
      </c>
      <c r="BL230" s="51">
        <f>+'2grid'!BL230*EM$2</f>
        <v>218.13879000000003</v>
      </c>
      <c r="BM230" s="51">
        <f>+'2grid'!BM230*EN$2</f>
        <v>229.09729000000002</v>
      </c>
      <c r="BN230" s="51">
        <f>+'2grid'!BN230*EO$2</f>
        <v>210.91324999999998</v>
      </c>
      <c r="BO230" s="51">
        <f>+'2grid'!BO230*EP$2</f>
        <v>265.63</v>
      </c>
      <c r="BP230" s="51">
        <f>+'2grid'!BP230*EQ$2</f>
        <v>242.4</v>
      </c>
      <c r="BQ230" s="51">
        <f>+'2grid'!BQ230*ER$2</f>
        <v>252.5</v>
      </c>
      <c r="BR230" s="51">
        <f>+'2grid'!BR230*ES$2</f>
        <v>252.08186000000001</v>
      </c>
      <c r="BS230" s="51">
        <f>+'2grid'!BS230*ET$2</f>
        <v>263.7490433333341</v>
      </c>
      <c r="BT230" s="51">
        <f>+'2grid'!BT230*EU$2</f>
        <v>271.24248022222378</v>
      </c>
      <c r="BU230" s="51">
        <f>+'2grid'!BU230*EV$2</f>
        <v>267.10303637037168</v>
      </c>
      <c r="BV230" s="51">
        <f>+'2grid'!BV230*EW$2</f>
        <v>277.32038390617498</v>
      </c>
      <c r="BW230" s="51">
        <f>+'2grid'!BW230*EX$2</f>
        <v>281.66535585843917</v>
      </c>
      <c r="BX230" s="51">
        <f>+'2grid'!BX230*EY$2</f>
        <v>287.30956566431024</v>
      </c>
      <c r="BY230" s="51">
        <f>+'2grid'!BY230*EZ$2</f>
        <v>290.66050283574214</v>
      </c>
      <c r="BZ230" s="51">
        <f>+'2grid'!BZ230*FA$2</f>
        <v>295.42235476637904</v>
      </c>
      <c r="CA230" s="51">
        <f>+'2grid'!CA230*FB$2</f>
        <v>301.9729824243621</v>
      </c>
    </row>
    <row r="231" spans="1:79" x14ac:dyDescent="0.2">
      <c r="A231" s="9">
        <v>876</v>
      </c>
      <c r="B231" s="51">
        <f>+'2grid'!B231*CC$2</f>
        <v>0</v>
      </c>
      <c r="C231" s="51">
        <f>+'2grid'!C231*CD$2</f>
        <v>0</v>
      </c>
      <c r="D231" s="51">
        <f>+'2grid'!D231*CE$2</f>
        <v>0</v>
      </c>
      <c r="E231" s="51">
        <f>+'2grid'!E231*CF$2</f>
        <v>0</v>
      </c>
      <c r="F231" s="51">
        <f>+'2grid'!F231*CG$2</f>
        <v>0</v>
      </c>
      <c r="G231" s="51">
        <f>+'2grid'!G231*CH$2</f>
        <v>0</v>
      </c>
      <c r="H231" s="51">
        <f>+'2grid'!H231*CI$2</f>
        <v>0</v>
      </c>
      <c r="I231" s="51">
        <f>+'2grid'!I231*CJ$2</f>
        <v>0</v>
      </c>
      <c r="J231" s="51">
        <f>+'2grid'!J231*CK$2</f>
        <v>0</v>
      </c>
      <c r="K231" s="51">
        <f>+'2grid'!K231*CL$2</f>
        <v>0</v>
      </c>
      <c r="L231" s="51">
        <f>+'2grid'!L231*CM$2</f>
        <v>0</v>
      </c>
      <c r="M231" s="51">
        <f>+'2grid'!M231*CN$2</f>
        <v>0</v>
      </c>
      <c r="N231" s="51">
        <f>+'2grid'!N231*CO$2</f>
        <v>0</v>
      </c>
      <c r="O231" s="51">
        <f>+'2grid'!O231*CP$2</f>
        <v>0</v>
      </c>
      <c r="P231" s="51">
        <f>+'2grid'!P231*CQ$2</f>
        <v>0</v>
      </c>
      <c r="Q231" s="51">
        <f>+'2grid'!Q231*CR$2</f>
        <v>0</v>
      </c>
      <c r="R231" s="51">
        <f>+'2grid'!R231*CS$2</f>
        <v>0</v>
      </c>
      <c r="S231" s="51">
        <f>+'2grid'!S231*CT$2</f>
        <v>0</v>
      </c>
      <c r="T231" s="51">
        <f>+'2grid'!T231*CU$2</f>
        <v>0</v>
      </c>
      <c r="U231" s="51">
        <f>+'2grid'!U231*CV$2</f>
        <v>0</v>
      </c>
      <c r="V231" s="51">
        <f>+'2grid'!V231*CW$2</f>
        <v>0</v>
      </c>
      <c r="W231" s="51">
        <f>+'2grid'!W231*CX$2</f>
        <v>0</v>
      </c>
      <c r="X231" s="51">
        <f>+'2grid'!X231*CY$2</f>
        <v>0</v>
      </c>
      <c r="Y231" s="51">
        <f>+'2grid'!Y231*CZ$2</f>
        <v>0</v>
      </c>
      <c r="Z231" s="51">
        <f>+'2grid'!Z231*DA$2</f>
        <v>0</v>
      </c>
      <c r="AA231" s="51">
        <f>+'2grid'!AA231*DB$2</f>
        <v>0</v>
      </c>
      <c r="AB231" s="51">
        <f>+'2grid'!AB231*DC$2</f>
        <v>0</v>
      </c>
      <c r="AC231" s="51">
        <f>+'2grid'!AC231*DD$2</f>
        <v>0</v>
      </c>
      <c r="AD231" s="51">
        <f>+'2grid'!AD231*DE$2</f>
        <v>0</v>
      </c>
      <c r="AE231" s="51">
        <f>+'2grid'!AE231*DF$2</f>
        <v>0</v>
      </c>
      <c r="AF231" s="51">
        <f>+'2grid'!AF231*DG$2</f>
        <v>0</v>
      </c>
      <c r="AG231" s="51">
        <f>+'2grid'!AG231*DH$2</f>
        <v>0</v>
      </c>
      <c r="AH231" s="51">
        <f>+'2grid'!AH231*DI$2</f>
        <v>0</v>
      </c>
      <c r="AI231" s="51">
        <f>+'2grid'!AI231*DJ$2</f>
        <v>0</v>
      </c>
      <c r="AJ231" s="51">
        <f>+'2grid'!AJ231*DK$2</f>
        <v>0</v>
      </c>
      <c r="AK231" s="51">
        <f>+'2grid'!AK231*DL$2</f>
        <v>0</v>
      </c>
      <c r="AL231" s="51">
        <f>+'2grid'!AL231*DM$2</f>
        <v>0</v>
      </c>
      <c r="AM231" s="51">
        <f>+'2grid'!AM231*DN$2</f>
        <v>0</v>
      </c>
      <c r="AN231" s="51">
        <f>+'2grid'!AN231*DO$2</f>
        <v>0</v>
      </c>
      <c r="AO231" s="51">
        <f>+'2grid'!AO231*DP$2</f>
        <v>0</v>
      </c>
      <c r="AP231" s="51">
        <f>+'2grid'!AP231*DQ$2</f>
        <v>0</v>
      </c>
      <c r="AQ231" s="51">
        <f>+'2grid'!AQ231*DR$2</f>
        <v>0</v>
      </c>
      <c r="AR231" s="51">
        <f>+'2grid'!AR231*DS$2</f>
        <v>0</v>
      </c>
      <c r="AS231" s="51">
        <f>+'2grid'!AS231*DT$2</f>
        <v>0</v>
      </c>
      <c r="AT231" s="51">
        <f>+'2grid'!AT231*DU$2</f>
        <v>0</v>
      </c>
      <c r="AU231" s="51">
        <f>+'2grid'!AU231*DV$2</f>
        <v>0</v>
      </c>
      <c r="AV231" s="51">
        <f>+'2grid'!AV231*DW$2</f>
        <v>0</v>
      </c>
      <c r="AW231" s="51">
        <f>+'2grid'!AW231*DX$2</f>
        <v>0</v>
      </c>
      <c r="AX231" s="51">
        <f>+'2grid'!AX231*DY$2</f>
        <v>0</v>
      </c>
      <c r="AY231" s="51">
        <f>+'2grid'!AY231*DZ$2</f>
        <v>0</v>
      </c>
      <c r="AZ231" s="51">
        <f>+'2grid'!AZ231*EA$2</f>
        <v>0</v>
      </c>
      <c r="BA231" s="51">
        <f>+'2grid'!BA231*EB$2</f>
        <v>0</v>
      </c>
      <c r="BB231" s="51">
        <f>+'2grid'!BB231*EC$2</f>
        <v>0</v>
      </c>
      <c r="BC231" s="51">
        <f>+'2grid'!BC231*ED$2</f>
        <v>0</v>
      </c>
      <c r="BD231" s="51">
        <f>+'2grid'!BD231*EE$2</f>
        <v>0</v>
      </c>
      <c r="BE231" s="51">
        <f>+'2grid'!BE231*EF$2</f>
        <v>0</v>
      </c>
      <c r="BF231" s="51">
        <f>+'2grid'!BF231*EG$2</f>
        <v>0</v>
      </c>
      <c r="BG231" s="51">
        <f>+'2grid'!BG231*EH$2</f>
        <v>0</v>
      </c>
      <c r="BH231" s="51">
        <f>+'2grid'!BH231*EI$2</f>
        <v>0</v>
      </c>
      <c r="BI231" s="51">
        <f>+'2grid'!BI231*EJ$2</f>
        <v>0</v>
      </c>
      <c r="BJ231" s="51">
        <f>+'2grid'!BJ231*EK$2</f>
        <v>0</v>
      </c>
      <c r="BK231" s="51">
        <f>+'2grid'!BK231*EL$2</f>
        <v>0</v>
      </c>
      <c r="BL231" s="51">
        <f>+'2grid'!BL231*EM$2</f>
        <v>0</v>
      </c>
      <c r="BM231" s="51">
        <f>+'2grid'!BM231*EN$2</f>
        <v>0</v>
      </c>
      <c r="BN231" s="51">
        <f>+'2grid'!BN231*EO$2</f>
        <v>0</v>
      </c>
      <c r="BO231" s="51">
        <f>+'2grid'!BO231*EP$2</f>
        <v>0</v>
      </c>
      <c r="BP231" s="51">
        <f>+'2grid'!BP231*EQ$2</f>
        <v>0</v>
      </c>
      <c r="BQ231" s="51">
        <f>+'2grid'!BQ231*ER$2</f>
        <v>0</v>
      </c>
      <c r="BR231" s="51">
        <f>+'2grid'!BR231*ES$2</f>
        <v>0</v>
      </c>
      <c r="BS231" s="51">
        <f>+'2grid'!BS231*ET$2</f>
        <v>0</v>
      </c>
      <c r="BT231" s="51">
        <f>+'2grid'!BT231*EU$2</f>
        <v>0</v>
      </c>
      <c r="BU231" s="51">
        <f>+'2grid'!BU231*EV$2</f>
        <v>0</v>
      </c>
      <c r="BV231" s="51">
        <f>+'2grid'!BV231*EW$2</f>
        <v>0</v>
      </c>
      <c r="BW231" s="51">
        <f>+'2grid'!BW231*EX$2</f>
        <v>0</v>
      </c>
      <c r="BX231" s="51">
        <f>+'2grid'!BX231*EY$2</f>
        <v>0</v>
      </c>
      <c r="BY231" s="51">
        <f>+'2grid'!BY231*EZ$2</f>
        <v>0</v>
      </c>
      <c r="BZ231" s="51">
        <f>+'2grid'!BZ231*FA$2</f>
        <v>0</v>
      </c>
      <c r="CA231" s="51">
        <f>+'2grid'!CA231*FB$2</f>
        <v>0</v>
      </c>
    </row>
    <row r="232" spans="1:79" x14ac:dyDescent="0.2">
      <c r="A232" s="9">
        <v>882</v>
      </c>
      <c r="B232" s="51">
        <f>+'2grid'!B232*CC$2</f>
        <v>0</v>
      </c>
      <c r="C232" s="51">
        <f>+'2grid'!C232*CD$2</f>
        <v>0</v>
      </c>
      <c r="D232" s="51">
        <f>+'2grid'!D232*CE$2</f>
        <v>0</v>
      </c>
      <c r="E232" s="51">
        <f>+'2grid'!E232*CF$2</f>
        <v>0</v>
      </c>
      <c r="F232" s="51">
        <f>+'2grid'!F232*CG$2</f>
        <v>0</v>
      </c>
      <c r="G232" s="51">
        <f>+'2grid'!G232*CH$2</f>
        <v>0</v>
      </c>
      <c r="H232" s="51">
        <f>+'2grid'!H232*CI$2</f>
        <v>0</v>
      </c>
      <c r="I232" s="51">
        <f>+'2grid'!I232*CJ$2</f>
        <v>0</v>
      </c>
      <c r="J232" s="51">
        <f>+'2grid'!J232*CK$2</f>
        <v>0</v>
      </c>
      <c r="K232" s="51">
        <f>+'2grid'!K232*CL$2</f>
        <v>0</v>
      </c>
      <c r="L232" s="51">
        <f>+'2grid'!L232*CM$2</f>
        <v>0</v>
      </c>
      <c r="M232" s="51">
        <f>+'2grid'!M232*CN$2</f>
        <v>0</v>
      </c>
      <c r="N232" s="51">
        <f>+'2grid'!N232*CO$2</f>
        <v>0</v>
      </c>
      <c r="O232" s="51">
        <f>+'2grid'!O232*CP$2</f>
        <v>0</v>
      </c>
      <c r="P232" s="51">
        <f>+'2grid'!P232*CQ$2</f>
        <v>0</v>
      </c>
      <c r="Q232" s="51">
        <f>+'2grid'!Q232*CR$2</f>
        <v>0</v>
      </c>
      <c r="R232" s="51">
        <f>+'2grid'!R232*CS$2</f>
        <v>0</v>
      </c>
      <c r="S232" s="51">
        <f>+'2grid'!S232*CT$2</f>
        <v>0</v>
      </c>
      <c r="T232" s="51">
        <f>+'2grid'!T232*CU$2</f>
        <v>0</v>
      </c>
      <c r="U232" s="51">
        <f>+'2grid'!U232*CV$2</f>
        <v>0</v>
      </c>
      <c r="V232" s="51">
        <f>+'2grid'!V232*CW$2</f>
        <v>0</v>
      </c>
      <c r="W232" s="51">
        <f>+'2grid'!W232*CX$2</f>
        <v>0</v>
      </c>
      <c r="X232" s="51">
        <f>+'2grid'!X232*CY$2</f>
        <v>0</v>
      </c>
      <c r="Y232" s="51">
        <f>+'2grid'!Y232*CZ$2</f>
        <v>0</v>
      </c>
      <c r="Z232" s="51">
        <f>+'2grid'!Z232*DA$2</f>
        <v>0</v>
      </c>
      <c r="AA232" s="51">
        <f>+'2grid'!AA232*DB$2</f>
        <v>0</v>
      </c>
      <c r="AB232" s="51">
        <f>+'2grid'!AB232*DC$2</f>
        <v>0</v>
      </c>
      <c r="AC232" s="51">
        <f>+'2grid'!AC232*DD$2</f>
        <v>0</v>
      </c>
      <c r="AD232" s="51">
        <f>+'2grid'!AD232*DE$2</f>
        <v>0</v>
      </c>
      <c r="AE232" s="51">
        <f>+'2grid'!AE232*DF$2</f>
        <v>0</v>
      </c>
      <c r="AF232" s="51">
        <f>+'2grid'!AF232*DG$2</f>
        <v>0</v>
      </c>
      <c r="AG232" s="51">
        <f>+'2grid'!AG232*DH$2</f>
        <v>0</v>
      </c>
      <c r="AH232" s="51">
        <f>+'2grid'!AH232*DI$2</f>
        <v>0</v>
      </c>
      <c r="AI232" s="51">
        <f>+'2grid'!AI232*DJ$2</f>
        <v>0</v>
      </c>
      <c r="AJ232" s="51">
        <f>+'2grid'!AJ232*DK$2</f>
        <v>0</v>
      </c>
      <c r="AK232" s="51">
        <f>+'2grid'!AK232*DL$2</f>
        <v>0</v>
      </c>
      <c r="AL232" s="51">
        <f>+'2grid'!AL232*DM$2</f>
        <v>0</v>
      </c>
      <c r="AM232" s="51">
        <f>+'2grid'!AM232*DN$2</f>
        <v>0</v>
      </c>
      <c r="AN232" s="51">
        <f>+'2grid'!AN232*DO$2</f>
        <v>0</v>
      </c>
      <c r="AO232" s="51">
        <f>+'2grid'!AO232*DP$2</f>
        <v>0</v>
      </c>
      <c r="AP232" s="51">
        <f>+'2grid'!AP232*DQ$2</f>
        <v>0</v>
      </c>
      <c r="AQ232" s="51">
        <f>+'2grid'!AQ232*DR$2</f>
        <v>0</v>
      </c>
      <c r="AR232" s="51">
        <f>+'2grid'!AR232*DS$2</f>
        <v>0</v>
      </c>
      <c r="AS232" s="51">
        <f>+'2grid'!AS232*DT$2</f>
        <v>0</v>
      </c>
      <c r="AT232" s="51">
        <f>+'2grid'!AT232*DU$2</f>
        <v>0</v>
      </c>
      <c r="AU232" s="51">
        <f>+'2grid'!AU232*DV$2</f>
        <v>0</v>
      </c>
      <c r="AV232" s="51">
        <f>+'2grid'!AV232*DW$2</f>
        <v>0</v>
      </c>
      <c r="AW232" s="51">
        <f>+'2grid'!AW232*DX$2</f>
        <v>0</v>
      </c>
      <c r="AX232" s="51">
        <f>+'2grid'!AX232*DY$2</f>
        <v>0</v>
      </c>
      <c r="AY232" s="51">
        <f>+'2grid'!AY232*DZ$2</f>
        <v>0</v>
      </c>
      <c r="AZ232" s="51">
        <f>+'2grid'!AZ232*EA$2</f>
        <v>0</v>
      </c>
      <c r="BA232" s="51">
        <f>+'2grid'!BA232*EB$2</f>
        <v>0</v>
      </c>
      <c r="BB232" s="51">
        <f>+'2grid'!BB232*EC$2</f>
        <v>0</v>
      </c>
      <c r="BC232" s="51">
        <f>+'2grid'!BC232*ED$2</f>
        <v>0</v>
      </c>
      <c r="BD232" s="51">
        <f>+'2grid'!BD232*EE$2</f>
        <v>0</v>
      </c>
      <c r="BE232" s="51">
        <f>+'2grid'!BE232*EF$2</f>
        <v>0</v>
      </c>
      <c r="BF232" s="51">
        <f>+'2grid'!BF232*EG$2</f>
        <v>0</v>
      </c>
      <c r="BG232" s="51">
        <f>+'2grid'!BG232*EH$2</f>
        <v>0</v>
      </c>
      <c r="BH232" s="51">
        <f>+'2grid'!BH232*EI$2</f>
        <v>0</v>
      </c>
      <c r="BI232" s="51">
        <f>+'2grid'!BI232*EJ$2</f>
        <v>0</v>
      </c>
      <c r="BJ232" s="51">
        <f>+'2grid'!BJ232*EK$2</f>
        <v>0</v>
      </c>
      <c r="BK232" s="51">
        <f>+'2grid'!BK232*EL$2</f>
        <v>0</v>
      </c>
      <c r="BL232" s="51">
        <f>+'2grid'!BL232*EM$2</f>
        <v>0</v>
      </c>
      <c r="BM232" s="51">
        <f>+'2grid'!BM232*EN$2</f>
        <v>0</v>
      </c>
      <c r="BN232" s="51">
        <f>+'2grid'!BN232*EO$2</f>
        <v>0</v>
      </c>
      <c r="BO232" s="51">
        <f>+'2grid'!BO232*EP$2</f>
        <v>0</v>
      </c>
      <c r="BP232" s="51">
        <f>+'2grid'!BP232*EQ$2</f>
        <v>0</v>
      </c>
      <c r="BQ232" s="51">
        <f>+'2grid'!BQ232*ER$2</f>
        <v>0</v>
      </c>
      <c r="BR232" s="51">
        <f>+'2grid'!BR232*ES$2</f>
        <v>0</v>
      </c>
      <c r="BS232" s="51">
        <f>+'2grid'!BS232*ET$2</f>
        <v>0</v>
      </c>
      <c r="BT232" s="51">
        <f>+'2grid'!BT232*EU$2</f>
        <v>0</v>
      </c>
      <c r="BU232" s="51">
        <f>+'2grid'!BU232*EV$2</f>
        <v>0</v>
      </c>
      <c r="BV232" s="51">
        <f>+'2grid'!BV232*EW$2</f>
        <v>0</v>
      </c>
      <c r="BW232" s="51">
        <f>+'2grid'!BW232*EX$2</f>
        <v>0</v>
      </c>
      <c r="BX232" s="51">
        <f>+'2grid'!BX232*EY$2</f>
        <v>0</v>
      </c>
      <c r="BY232" s="51">
        <f>+'2grid'!BY232*EZ$2</f>
        <v>0</v>
      </c>
      <c r="BZ232" s="51">
        <f>+'2grid'!BZ232*FA$2</f>
        <v>0</v>
      </c>
      <c r="CA232" s="51">
        <f>+'2grid'!CA232*FB$2</f>
        <v>0</v>
      </c>
    </row>
    <row r="233" spans="1:79" x14ac:dyDescent="0.2">
      <c r="A233" s="9">
        <v>887</v>
      </c>
      <c r="B233" s="51">
        <f>+'2grid'!B233*CC$2</f>
        <v>0</v>
      </c>
      <c r="C233" s="51">
        <f>+'2grid'!C233*CD$2</f>
        <v>0</v>
      </c>
      <c r="D233" s="51">
        <f>+'2grid'!D233*CE$2</f>
        <v>0</v>
      </c>
      <c r="E233" s="51">
        <f>+'2grid'!E233*CF$2</f>
        <v>0</v>
      </c>
      <c r="F233" s="51">
        <f>+'2grid'!F233*CG$2</f>
        <v>0</v>
      </c>
      <c r="G233" s="51">
        <f>+'2grid'!G233*CH$2</f>
        <v>0</v>
      </c>
      <c r="H233" s="51">
        <f>+'2grid'!H233*CI$2</f>
        <v>0</v>
      </c>
      <c r="I233" s="51">
        <f>+'2grid'!I233*CJ$2</f>
        <v>0</v>
      </c>
      <c r="J233" s="51">
        <f>+'2grid'!J233*CK$2</f>
        <v>0</v>
      </c>
      <c r="K233" s="51">
        <f>+'2grid'!K233*CL$2</f>
        <v>0</v>
      </c>
      <c r="L233" s="51">
        <f>+'2grid'!L233*CM$2</f>
        <v>0</v>
      </c>
      <c r="M233" s="51">
        <f>+'2grid'!M233*CN$2</f>
        <v>0</v>
      </c>
      <c r="N233" s="51">
        <f>+'2grid'!N233*CO$2</f>
        <v>0</v>
      </c>
      <c r="O233" s="51">
        <f>+'2grid'!O233*CP$2</f>
        <v>0</v>
      </c>
      <c r="P233" s="51">
        <f>+'2grid'!P233*CQ$2</f>
        <v>0</v>
      </c>
      <c r="Q233" s="51">
        <f>+'2grid'!Q233*CR$2</f>
        <v>0</v>
      </c>
      <c r="R233" s="51">
        <f>+'2grid'!R233*CS$2</f>
        <v>0</v>
      </c>
      <c r="S233" s="51">
        <f>+'2grid'!S233*CT$2</f>
        <v>0</v>
      </c>
      <c r="T233" s="51">
        <f>+'2grid'!T233*CU$2</f>
        <v>0</v>
      </c>
      <c r="U233" s="51">
        <f>+'2grid'!U233*CV$2</f>
        <v>0</v>
      </c>
      <c r="V233" s="51">
        <f>+'2grid'!V233*CW$2</f>
        <v>0</v>
      </c>
      <c r="W233" s="51">
        <f>+'2grid'!W233*CX$2</f>
        <v>0</v>
      </c>
      <c r="X233" s="51">
        <f>+'2grid'!X233*CY$2</f>
        <v>0</v>
      </c>
      <c r="Y233" s="51">
        <f>+'2grid'!Y233*CZ$2</f>
        <v>0</v>
      </c>
      <c r="Z233" s="51">
        <f>+'2grid'!Z233*DA$2</f>
        <v>0</v>
      </c>
      <c r="AA233" s="51">
        <f>+'2grid'!AA233*DB$2</f>
        <v>0</v>
      </c>
      <c r="AB233" s="51">
        <f>+'2grid'!AB233*DC$2</f>
        <v>0</v>
      </c>
      <c r="AC233" s="51">
        <f>+'2grid'!AC233*DD$2</f>
        <v>0</v>
      </c>
      <c r="AD233" s="51">
        <f>+'2grid'!AD233*DE$2</f>
        <v>0</v>
      </c>
      <c r="AE233" s="51">
        <f>+'2grid'!AE233*DF$2</f>
        <v>0</v>
      </c>
      <c r="AF233" s="51">
        <f>+'2grid'!AF233*DG$2</f>
        <v>0</v>
      </c>
      <c r="AG233" s="51">
        <f>+'2grid'!AG233*DH$2</f>
        <v>0</v>
      </c>
      <c r="AH233" s="51">
        <f>+'2grid'!AH233*DI$2</f>
        <v>0</v>
      </c>
      <c r="AI233" s="51">
        <f>+'2grid'!AI233*DJ$2</f>
        <v>0</v>
      </c>
      <c r="AJ233" s="51">
        <f>+'2grid'!AJ233*DK$2</f>
        <v>0</v>
      </c>
      <c r="AK233" s="51">
        <f>+'2grid'!AK233*DL$2</f>
        <v>0</v>
      </c>
      <c r="AL233" s="51">
        <f>+'2grid'!AL233*DM$2</f>
        <v>0</v>
      </c>
      <c r="AM233" s="51">
        <f>+'2grid'!AM233*DN$2</f>
        <v>0</v>
      </c>
      <c r="AN233" s="51">
        <f>+'2grid'!AN233*DO$2</f>
        <v>0</v>
      </c>
      <c r="AO233" s="51">
        <f>+'2grid'!AO233*DP$2</f>
        <v>0</v>
      </c>
      <c r="AP233" s="51">
        <f>+'2grid'!AP233*DQ$2</f>
        <v>0</v>
      </c>
      <c r="AQ233" s="51">
        <f>+'2grid'!AQ233*DR$2</f>
        <v>0</v>
      </c>
      <c r="AR233" s="51">
        <f>+'2grid'!AR233*DS$2</f>
        <v>0</v>
      </c>
      <c r="AS233" s="51">
        <f>+'2grid'!AS233*DT$2</f>
        <v>0</v>
      </c>
      <c r="AT233" s="51">
        <f>+'2grid'!AT233*DU$2</f>
        <v>0</v>
      </c>
      <c r="AU233" s="51">
        <f>+'2grid'!AU233*DV$2</f>
        <v>0</v>
      </c>
      <c r="AV233" s="51">
        <f>+'2grid'!AV233*DW$2</f>
        <v>0</v>
      </c>
      <c r="AW233" s="51">
        <f>+'2grid'!AW233*DX$2</f>
        <v>0</v>
      </c>
      <c r="AX233" s="51">
        <f>+'2grid'!AX233*DY$2</f>
        <v>0</v>
      </c>
      <c r="AY233" s="51">
        <f>+'2grid'!AY233*DZ$2</f>
        <v>0</v>
      </c>
      <c r="AZ233" s="51">
        <f>+'2grid'!AZ233*EA$2</f>
        <v>0</v>
      </c>
      <c r="BA233" s="51">
        <f>+'2grid'!BA233*EB$2</f>
        <v>0</v>
      </c>
      <c r="BB233" s="51">
        <f>+'2grid'!BB233*EC$2</f>
        <v>0</v>
      </c>
      <c r="BC233" s="51">
        <f>+'2grid'!BC233*ED$2</f>
        <v>0</v>
      </c>
      <c r="BD233" s="51">
        <f>+'2grid'!BD233*EE$2</f>
        <v>0</v>
      </c>
      <c r="BE233" s="51">
        <f>+'2grid'!BE233*EF$2</f>
        <v>0</v>
      </c>
      <c r="BF233" s="51">
        <f>+'2grid'!BF233*EG$2</f>
        <v>0</v>
      </c>
      <c r="BG233" s="51">
        <f>+'2grid'!BG233*EH$2</f>
        <v>0</v>
      </c>
      <c r="BH233" s="51">
        <f>+'2grid'!BH233*EI$2</f>
        <v>0</v>
      </c>
      <c r="BI233" s="51">
        <f>+'2grid'!BI233*EJ$2</f>
        <v>0</v>
      </c>
      <c r="BJ233" s="51">
        <f>+'2grid'!BJ233*EK$2</f>
        <v>0</v>
      </c>
      <c r="BK233" s="51">
        <f>+'2grid'!BK233*EL$2</f>
        <v>0</v>
      </c>
      <c r="BL233" s="51">
        <f>+'2grid'!BL233*EM$2</f>
        <v>0</v>
      </c>
      <c r="BM233" s="51">
        <f>+'2grid'!BM233*EN$2</f>
        <v>0</v>
      </c>
      <c r="BN233" s="51">
        <f>+'2grid'!BN233*EO$2</f>
        <v>0</v>
      </c>
      <c r="BO233" s="51">
        <f>+'2grid'!BO233*EP$2</f>
        <v>0</v>
      </c>
      <c r="BP233" s="51">
        <f>+'2grid'!BP233*EQ$2</f>
        <v>0</v>
      </c>
      <c r="BQ233" s="51">
        <f>+'2grid'!BQ233*ER$2</f>
        <v>0</v>
      </c>
      <c r="BR233" s="51">
        <f>+'2grid'!BR233*ES$2</f>
        <v>0</v>
      </c>
      <c r="BS233" s="51">
        <f>+'2grid'!BS233*ET$2</f>
        <v>0</v>
      </c>
      <c r="BT233" s="51">
        <f>+'2grid'!BT233*EU$2</f>
        <v>0</v>
      </c>
      <c r="BU233" s="51">
        <f>+'2grid'!BU233*EV$2</f>
        <v>0</v>
      </c>
      <c r="BV233" s="51">
        <f>+'2grid'!BV233*EW$2</f>
        <v>0</v>
      </c>
      <c r="BW233" s="51">
        <f>+'2grid'!BW233*EX$2</f>
        <v>0</v>
      </c>
      <c r="BX233" s="51">
        <f>+'2grid'!BX233*EY$2</f>
        <v>0</v>
      </c>
      <c r="BY233" s="51">
        <f>+'2grid'!BY233*EZ$2</f>
        <v>0</v>
      </c>
      <c r="BZ233" s="51">
        <f>+'2grid'!BZ233*FA$2</f>
        <v>0</v>
      </c>
      <c r="CA233" s="51">
        <f>+'2grid'!CA233*FB$2</f>
        <v>0</v>
      </c>
    </row>
    <row r="234" spans="1:79" x14ac:dyDescent="0.2">
      <c r="A234" s="9">
        <v>891</v>
      </c>
      <c r="B234" s="51">
        <f>+'2grid'!B234*CC$2</f>
        <v>0</v>
      </c>
      <c r="C234" s="51">
        <f>+'2grid'!C234*CD$2</f>
        <v>0</v>
      </c>
      <c r="D234" s="51">
        <f>+'2grid'!D234*CE$2</f>
        <v>0</v>
      </c>
      <c r="E234" s="51">
        <f>+'2grid'!E234*CF$2</f>
        <v>0</v>
      </c>
      <c r="F234" s="51">
        <f>+'2grid'!F234*CG$2</f>
        <v>0</v>
      </c>
      <c r="G234" s="51">
        <f>+'2grid'!G234*CH$2</f>
        <v>0</v>
      </c>
      <c r="H234" s="51">
        <f>+'2grid'!H234*CI$2</f>
        <v>0</v>
      </c>
      <c r="I234" s="51">
        <f>+'2grid'!I234*CJ$2</f>
        <v>0</v>
      </c>
      <c r="J234" s="51">
        <f>+'2grid'!J234*CK$2</f>
        <v>0</v>
      </c>
      <c r="K234" s="51">
        <f>+'2grid'!K234*CL$2</f>
        <v>0</v>
      </c>
      <c r="L234" s="51">
        <f>+'2grid'!L234*CM$2</f>
        <v>0</v>
      </c>
      <c r="M234" s="51">
        <f>+'2grid'!M234*CN$2</f>
        <v>0</v>
      </c>
      <c r="N234" s="51">
        <f>+'2grid'!N234*CO$2</f>
        <v>0</v>
      </c>
      <c r="O234" s="51">
        <f>+'2grid'!O234*CP$2</f>
        <v>0</v>
      </c>
      <c r="P234" s="51">
        <f>+'2grid'!P234*CQ$2</f>
        <v>0</v>
      </c>
      <c r="Q234" s="51">
        <f>+'2grid'!Q234*CR$2</f>
        <v>0</v>
      </c>
      <c r="R234" s="51">
        <f>+'2grid'!R234*CS$2</f>
        <v>0</v>
      </c>
      <c r="S234" s="51">
        <f>+'2grid'!S234*CT$2</f>
        <v>0</v>
      </c>
      <c r="T234" s="51">
        <f>+'2grid'!T234*CU$2</f>
        <v>0</v>
      </c>
      <c r="U234" s="51">
        <f>+'2grid'!U234*CV$2</f>
        <v>0</v>
      </c>
      <c r="V234" s="51">
        <f>+'2grid'!V234*CW$2</f>
        <v>0</v>
      </c>
      <c r="W234" s="51">
        <f>+'2grid'!W234*CX$2</f>
        <v>0</v>
      </c>
      <c r="X234" s="51">
        <f>+'2grid'!X234*CY$2</f>
        <v>0</v>
      </c>
      <c r="Y234" s="51">
        <f>+'2grid'!Y234*CZ$2</f>
        <v>0</v>
      </c>
      <c r="Z234" s="51">
        <f>+'2grid'!Z234*DA$2</f>
        <v>0</v>
      </c>
      <c r="AA234" s="51">
        <f>+'2grid'!AA234*DB$2</f>
        <v>0</v>
      </c>
      <c r="AB234" s="51">
        <f>+'2grid'!AB234*DC$2</f>
        <v>0</v>
      </c>
      <c r="AC234" s="51">
        <f>+'2grid'!AC234*DD$2</f>
        <v>0</v>
      </c>
      <c r="AD234" s="51">
        <f>+'2grid'!AD234*DE$2</f>
        <v>0</v>
      </c>
      <c r="AE234" s="51">
        <f>+'2grid'!AE234*DF$2</f>
        <v>0</v>
      </c>
      <c r="AF234" s="51">
        <f>+'2grid'!AF234*DG$2</f>
        <v>0</v>
      </c>
      <c r="AG234" s="51">
        <f>+'2grid'!AG234*DH$2</f>
        <v>0</v>
      </c>
      <c r="AH234" s="51">
        <f>+'2grid'!AH234*DI$2</f>
        <v>0</v>
      </c>
      <c r="AI234" s="51">
        <f>+'2grid'!AI234*DJ$2</f>
        <v>0</v>
      </c>
      <c r="AJ234" s="51">
        <f>+'2grid'!AJ234*DK$2</f>
        <v>0</v>
      </c>
      <c r="AK234" s="51">
        <f>+'2grid'!AK234*DL$2</f>
        <v>0</v>
      </c>
      <c r="AL234" s="51">
        <f>+'2grid'!AL234*DM$2</f>
        <v>0</v>
      </c>
      <c r="AM234" s="51">
        <f>+'2grid'!AM234*DN$2</f>
        <v>0</v>
      </c>
      <c r="AN234" s="51">
        <f>+'2grid'!AN234*DO$2</f>
        <v>0</v>
      </c>
      <c r="AO234" s="51">
        <f>+'2grid'!AO234*DP$2</f>
        <v>0</v>
      </c>
      <c r="AP234" s="51">
        <f>+'2grid'!AP234*DQ$2</f>
        <v>0</v>
      </c>
      <c r="AQ234" s="51">
        <f>+'2grid'!AQ234*DR$2</f>
        <v>0</v>
      </c>
      <c r="AR234" s="51">
        <f>+'2grid'!AR234*DS$2</f>
        <v>0</v>
      </c>
      <c r="AS234" s="51">
        <f>+'2grid'!AS234*DT$2</f>
        <v>0</v>
      </c>
      <c r="AT234" s="51">
        <f>+'2grid'!AT234*DU$2</f>
        <v>0</v>
      </c>
      <c r="AU234" s="51">
        <f>+'2grid'!AU234*DV$2</f>
        <v>0</v>
      </c>
      <c r="AV234" s="51">
        <f>+'2grid'!AV234*DW$2</f>
        <v>0</v>
      </c>
      <c r="AW234" s="51">
        <f>+'2grid'!AW234*DX$2</f>
        <v>0</v>
      </c>
      <c r="AX234" s="51">
        <f>+'2grid'!AX234*DY$2</f>
        <v>0</v>
      </c>
      <c r="AY234" s="51">
        <f>+'2grid'!AY234*DZ$2</f>
        <v>0</v>
      </c>
      <c r="AZ234" s="51">
        <f>+'2grid'!AZ234*EA$2</f>
        <v>0</v>
      </c>
      <c r="BA234" s="51">
        <f>+'2grid'!BA234*EB$2</f>
        <v>0</v>
      </c>
      <c r="BB234" s="51">
        <f>+'2grid'!BB234*EC$2</f>
        <v>0</v>
      </c>
      <c r="BC234" s="51">
        <f>+'2grid'!BC234*ED$2</f>
        <v>0</v>
      </c>
      <c r="BD234" s="51">
        <f>+'2grid'!BD234*EE$2</f>
        <v>0</v>
      </c>
      <c r="BE234" s="51">
        <f>+'2grid'!BE234*EF$2</f>
        <v>0</v>
      </c>
      <c r="BF234" s="51">
        <f>+'2grid'!BF234*EG$2</f>
        <v>0</v>
      </c>
      <c r="BG234" s="51">
        <f>+'2grid'!BG234*EH$2</f>
        <v>0</v>
      </c>
      <c r="BH234" s="51">
        <f>+'2grid'!BH234*EI$2</f>
        <v>0</v>
      </c>
      <c r="BI234" s="51">
        <f>+'2grid'!BI234*EJ$2</f>
        <v>0</v>
      </c>
      <c r="BJ234" s="51">
        <f>+'2grid'!BJ234*EK$2</f>
        <v>0</v>
      </c>
      <c r="BK234" s="51">
        <f>+'2grid'!BK234*EL$2</f>
        <v>0</v>
      </c>
      <c r="BL234" s="51">
        <f>+'2grid'!BL234*EM$2</f>
        <v>0</v>
      </c>
      <c r="BM234" s="51">
        <f>+'2grid'!BM234*EN$2</f>
        <v>0</v>
      </c>
      <c r="BN234" s="51">
        <f>+'2grid'!BN234*EO$2</f>
        <v>0</v>
      </c>
      <c r="BO234" s="51">
        <f>+'2grid'!BO234*EP$2</f>
        <v>0</v>
      </c>
      <c r="BP234" s="51">
        <f>+'2grid'!BP234*EQ$2</f>
        <v>0</v>
      </c>
      <c r="BQ234" s="51">
        <f>+'2grid'!BQ234*ER$2</f>
        <v>0</v>
      </c>
      <c r="BR234" s="51">
        <f>+'2grid'!BR234*ES$2</f>
        <v>0</v>
      </c>
      <c r="BS234" s="51">
        <f>+'2grid'!BS234*ET$2</f>
        <v>0</v>
      </c>
      <c r="BT234" s="51">
        <f>+'2grid'!BT234*EU$2</f>
        <v>0</v>
      </c>
      <c r="BU234" s="51">
        <f>+'2grid'!BU234*EV$2</f>
        <v>0</v>
      </c>
      <c r="BV234" s="51">
        <f>+'2grid'!BV234*EW$2</f>
        <v>0</v>
      </c>
      <c r="BW234" s="51">
        <f>+'2grid'!BW234*EX$2</f>
        <v>0</v>
      </c>
      <c r="BX234" s="51">
        <f>+'2grid'!BX234*EY$2</f>
        <v>0</v>
      </c>
      <c r="BY234" s="51">
        <f>+'2grid'!BY234*EZ$2</f>
        <v>0</v>
      </c>
      <c r="BZ234" s="51">
        <f>+'2grid'!BZ234*FA$2</f>
        <v>0</v>
      </c>
      <c r="CA234" s="51">
        <f>+'2grid'!CA234*FB$2</f>
        <v>0</v>
      </c>
    </row>
    <row r="235" spans="1:79" x14ac:dyDescent="0.2">
      <c r="A235" s="6">
        <v>894</v>
      </c>
      <c r="B235" s="51">
        <f>+'2grid'!B235*CC$2</f>
        <v>0</v>
      </c>
      <c r="C235" s="51">
        <f>+'2grid'!C235*CD$2</f>
        <v>0</v>
      </c>
      <c r="D235" s="51">
        <f>+'2grid'!D235*CE$2</f>
        <v>0</v>
      </c>
      <c r="E235" s="51">
        <f>+'2grid'!E235*CF$2</f>
        <v>0</v>
      </c>
      <c r="F235" s="51">
        <f>+'2grid'!F235*CG$2</f>
        <v>0</v>
      </c>
      <c r="G235" s="51">
        <f>+'2grid'!G235*CH$2</f>
        <v>0</v>
      </c>
      <c r="H235" s="51">
        <f>+'2grid'!H235*CI$2</f>
        <v>0</v>
      </c>
      <c r="I235" s="51">
        <f>+'2grid'!I235*CJ$2</f>
        <v>0</v>
      </c>
      <c r="J235" s="51">
        <f>+'2grid'!J235*CK$2</f>
        <v>0</v>
      </c>
      <c r="K235" s="51">
        <f>+'2grid'!K235*CL$2</f>
        <v>0</v>
      </c>
      <c r="L235" s="51">
        <f>+'2grid'!L235*CM$2</f>
        <v>0</v>
      </c>
      <c r="M235" s="51">
        <f>+'2grid'!M235*CN$2</f>
        <v>0</v>
      </c>
      <c r="N235" s="51">
        <f>+'2grid'!N235*CO$2</f>
        <v>0</v>
      </c>
      <c r="O235" s="51">
        <f>+'2grid'!O235*CP$2</f>
        <v>0</v>
      </c>
      <c r="P235" s="51">
        <f>+'2grid'!P235*CQ$2</f>
        <v>0</v>
      </c>
      <c r="Q235" s="51">
        <f>+'2grid'!Q235*CR$2</f>
        <v>0</v>
      </c>
      <c r="R235" s="51">
        <f>+'2grid'!R235*CS$2</f>
        <v>0</v>
      </c>
      <c r="S235" s="51">
        <f>+'2grid'!S235*CT$2</f>
        <v>0</v>
      </c>
      <c r="T235" s="51">
        <f>+'2grid'!T235*CU$2</f>
        <v>0</v>
      </c>
      <c r="U235" s="51">
        <f>+'2grid'!U235*CV$2</f>
        <v>0</v>
      </c>
      <c r="V235" s="51">
        <f>+'2grid'!V235*CW$2</f>
        <v>0</v>
      </c>
      <c r="W235" s="51">
        <f>+'2grid'!W235*CX$2</f>
        <v>0</v>
      </c>
      <c r="X235" s="51">
        <f>+'2grid'!X235*CY$2</f>
        <v>0</v>
      </c>
      <c r="Y235" s="51">
        <f>+'2grid'!Y235*CZ$2</f>
        <v>0</v>
      </c>
      <c r="Z235" s="51">
        <f>+'2grid'!Z235*DA$2</f>
        <v>0</v>
      </c>
      <c r="AA235" s="51">
        <f>+'2grid'!AA235*DB$2</f>
        <v>0</v>
      </c>
      <c r="AB235" s="51">
        <f>+'2grid'!AB235*DC$2</f>
        <v>0</v>
      </c>
      <c r="AC235" s="51">
        <f>+'2grid'!AC235*DD$2</f>
        <v>0</v>
      </c>
      <c r="AD235" s="51">
        <f>+'2grid'!AD235*DE$2</f>
        <v>0</v>
      </c>
      <c r="AE235" s="51">
        <f>+'2grid'!AE235*DF$2</f>
        <v>0</v>
      </c>
      <c r="AF235" s="51">
        <f>+'2grid'!AF235*DG$2</f>
        <v>0</v>
      </c>
      <c r="AG235" s="51">
        <f>+'2grid'!AG235*DH$2</f>
        <v>0</v>
      </c>
      <c r="AH235" s="51">
        <f>+'2grid'!AH235*DI$2</f>
        <v>0</v>
      </c>
      <c r="AI235" s="51">
        <f>+'2grid'!AI235*DJ$2</f>
        <v>0</v>
      </c>
      <c r="AJ235" s="51">
        <f>+'2grid'!AJ235*DK$2</f>
        <v>0</v>
      </c>
      <c r="AK235" s="51">
        <f>+'2grid'!AK235*DL$2</f>
        <v>0</v>
      </c>
      <c r="AL235" s="51">
        <f>+'2grid'!AL235*DM$2</f>
        <v>0</v>
      </c>
      <c r="AM235" s="51">
        <f>+'2grid'!AM235*DN$2</f>
        <v>0</v>
      </c>
      <c r="AN235" s="51">
        <f>+'2grid'!AN235*DO$2</f>
        <v>0</v>
      </c>
      <c r="AO235" s="51">
        <f>+'2grid'!AO235*DP$2</f>
        <v>0</v>
      </c>
      <c r="AP235" s="51">
        <f>+'2grid'!AP235*DQ$2</f>
        <v>0</v>
      </c>
      <c r="AQ235" s="51">
        <f>+'2grid'!AQ235*DR$2</f>
        <v>0</v>
      </c>
      <c r="AR235" s="51">
        <f>+'2grid'!AR235*DS$2</f>
        <v>0</v>
      </c>
      <c r="AS235" s="51">
        <f>+'2grid'!AS235*DT$2</f>
        <v>0</v>
      </c>
      <c r="AT235" s="51">
        <f>+'2grid'!AT235*DU$2</f>
        <v>0</v>
      </c>
      <c r="AU235" s="51">
        <f>+'2grid'!AU235*DV$2</f>
        <v>0</v>
      </c>
      <c r="AV235" s="51">
        <f>+'2grid'!AV235*DW$2</f>
        <v>0</v>
      </c>
      <c r="AW235" s="51">
        <f>+'2grid'!AW235*DX$2</f>
        <v>0</v>
      </c>
      <c r="AX235" s="51">
        <f>+'2grid'!AX235*DY$2</f>
        <v>0</v>
      </c>
      <c r="AY235" s="51">
        <f>+'2grid'!AY235*DZ$2</f>
        <v>0</v>
      </c>
      <c r="AZ235" s="51">
        <f>+'2grid'!AZ235*EA$2</f>
        <v>0</v>
      </c>
      <c r="BA235" s="51">
        <f>+'2grid'!BA235*EB$2</f>
        <v>0</v>
      </c>
      <c r="BB235" s="51">
        <f>+'2grid'!BB235*EC$2</f>
        <v>0</v>
      </c>
      <c r="BC235" s="51">
        <f>+'2grid'!BC235*ED$2</f>
        <v>0</v>
      </c>
      <c r="BD235" s="51">
        <f>+'2grid'!BD235*EE$2</f>
        <v>1.137486</v>
      </c>
      <c r="BE235" s="51">
        <f>+'2grid'!BE235*EF$2</f>
        <v>5.1917999999999997</v>
      </c>
      <c r="BF235" s="51">
        <f>+'2grid'!BF235*EG$2</f>
        <v>9.6664619999999992</v>
      </c>
      <c r="BG235" s="51">
        <f>+'2grid'!BG235*EH$2</f>
        <v>12.419970000000001</v>
      </c>
      <c r="BH235" s="51">
        <f>+'2grid'!BH235*EI$2</f>
        <v>9.3627000000000002</v>
      </c>
      <c r="BI235" s="51">
        <f>+'2grid'!BI235*EJ$2</f>
        <v>10.605</v>
      </c>
      <c r="BJ235" s="51">
        <f>+'2grid'!BJ235*EK$2</f>
        <v>11.11</v>
      </c>
      <c r="BK235" s="51">
        <f>+'2grid'!BK235*EL$2</f>
        <v>12.625</v>
      </c>
      <c r="BL235" s="51">
        <f>+'2grid'!BL235*EM$2</f>
        <v>10.471680000000001</v>
      </c>
      <c r="BM235" s="51">
        <f>+'2grid'!BM235*EN$2</f>
        <v>14.501580000000001</v>
      </c>
      <c r="BN235" s="51">
        <f>+'2grid'!BN235*EO$2</f>
        <v>12.2311</v>
      </c>
      <c r="BO235" s="51">
        <f>+'2grid'!BO235*EP$2</f>
        <v>17.540670000000002</v>
      </c>
      <c r="BP235" s="51">
        <f>+'2grid'!BP235*EQ$2</f>
        <v>25.837820000000001</v>
      </c>
      <c r="BQ235" s="51">
        <f>+'2grid'!BQ235*ER$2</f>
        <v>31.095880000000001</v>
      </c>
      <c r="BR235" s="51">
        <f>+'2grid'!BR235*ES$2</f>
        <v>27.764899999999997</v>
      </c>
      <c r="BS235" s="51">
        <f>+'2grid'!BS235*ET$2</f>
        <v>34.616134000000038</v>
      </c>
      <c r="BT235" s="51">
        <f>+'2grid'!BT235*EU$2</f>
        <v>39.633342666665904</v>
      </c>
      <c r="BU235" s="51">
        <f>+'2grid'!BU235*EV$2</f>
        <v>42.761523644444125</v>
      </c>
      <c r="BV235" s="51">
        <f>+'2grid'!BV235*EW$2</f>
        <v>45.326480740739562</v>
      </c>
      <c r="BW235" s="51">
        <f>+'2grid'!BW235*EX$2</f>
        <v>48.982385172344969</v>
      </c>
      <c r="BX235" s="51">
        <f>+'2grid'!BX235*EY$2</f>
        <v>53.982125743537821</v>
      </c>
      <c r="BY235" s="51">
        <f>+'2grid'!BY235*EZ$2</f>
        <v>56.961202994390888</v>
      </c>
      <c r="BZ235" s="51">
        <f>+'2grid'!BZ235*FA$2</f>
        <v>60.336878063771259</v>
      </c>
      <c r="CA235" s="51">
        <f>+'2grid'!CA235*FB$2</f>
        <v>64.169834002749198</v>
      </c>
    </row>
    <row r="236" spans="1:79" x14ac:dyDescent="0.2">
      <c r="BC236" s="54"/>
      <c r="BD236" s="54"/>
      <c r="BE236" s="54"/>
      <c r="BF236" s="54"/>
      <c r="BG236" s="54"/>
      <c r="BH236" s="54"/>
      <c r="BI236" s="54"/>
      <c r="BJ236" s="54"/>
      <c r="BK236" s="54"/>
      <c r="BL236" s="54"/>
      <c r="BM236" s="54"/>
      <c r="BN236" s="54"/>
      <c r="BO236" s="54"/>
      <c r="BP236" s="54"/>
      <c r="BQ236" s="54"/>
      <c r="BR236" s="54"/>
      <c r="BS236" s="54"/>
      <c r="BT236" s="54"/>
      <c r="BU236" s="54"/>
      <c r="BV236" s="54"/>
      <c r="BW236" s="54"/>
      <c r="BX236" s="54"/>
      <c r="BY236" s="54"/>
      <c r="BZ236" s="54"/>
      <c r="CA236" s="54"/>
    </row>
    <row r="237" spans="1:79" x14ac:dyDescent="0.2">
      <c r="BC237" s="54"/>
      <c r="BD237" s="54"/>
      <c r="BE237" s="54"/>
      <c r="BF237" s="54"/>
      <c r="BG237" s="54"/>
      <c r="BH237" s="54"/>
      <c r="BI237" s="54"/>
      <c r="BJ237" s="54"/>
      <c r="BK237" s="54"/>
      <c r="BL237" s="54"/>
      <c r="BM237" s="54"/>
      <c r="BN237" s="54"/>
      <c r="BO237" s="54"/>
      <c r="BP237" s="54"/>
      <c r="BQ237" s="54"/>
      <c r="BR237" s="54"/>
      <c r="BS237" s="54"/>
      <c r="BT237" s="54"/>
      <c r="BU237" s="54"/>
      <c r="BV237" s="54"/>
      <c r="BW237" s="54"/>
      <c r="BX237" s="54"/>
      <c r="BY237" s="54"/>
      <c r="BZ237" s="54"/>
      <c r="CA237" s="54"/>
    </row>
    <row r="238" spans="1:79" x14ac:dyDescent="0.2">
      <c r="BC238" s="54"/>
      <c r="BD238" s="54"/>
      <c r="BE238" s="54"/>
      <c r="BF238" s="54"/>
      <c r="BG238" s="54"/>
      <c r="BH238" s="54"/>
      <c r="BI238" s="54"/>
      <c r="BJ238" s="54"/>
      <c r="BK238" s="54"/>
      <c r="BL238" s="54"/>
      <c r="BM238" s="54"/>
      <c r="BN238" s="54"/>
      <c r="BO238" s="54"/>
      <c r="BP238" s="54"/>
      <c r="BQ238" s="54"/>
      <c r="BR238" s="54"/>
      <c r="BS238" s="54"/>
      <c r="BT238" s="54"/>
      <c r="BU238" s="54"/>
      <c r="BV238" s="54"/>
      <c r="BW238" s="54"/>
      <c r="BX238" s="54"/>
      <c r="BY238" s="54"/>
      <c r="BZ238" s="54"/>
      <c r="CA238" s="54"/>
    </row>
    <row r="239" spans="1:79" x14ac:dyDescent="0.2">
      <c r="BC239" s="54"/>
      <c r="BD239" s="54"/>
      <c r="BE239" s="54"/>
      <c r="BF239" s="54"/>
      <c r="BG239" s="54"/>
      <c r="BH239" s="54"/>
      <c r="BI239" s="54"/>
      <c r="BJ239" s="54"/>
      <c r="BK239" s="54"/>
      <c r="BL239" s="54"/>
      <c r="BM239" s="54"/>
      <c r="BN239" s="54"/>
      <c r="BO239" s="54"/>
      <c r="BP239" s="54"/>
      <c r="BQ239" s="54"/>
      <c r="BR239" s="54"/>
      <c r="BS239" s="54"/>
      <c r="BT239" s="54"/>
      <c r="BU239" s="54"/>
      <c r="BV239" s="54"/>
      <c r="BW239" s="54"/>
      <c r="BX239" s="54"/>
      <c r="BY239" s="54"/>
      <c r="BZ239" s="54"/>
      <c r="CA239" s="54"/>
    </row>
    <row r="240" spans="1:79" x14ac:dyDescent="0.2">
      <c r="BC240" s="54"/>
      <c r="BD240" s="54"/>
      <c r="BE240" s="54"/>
      <c r="BF240" s="54"/>
      <c r="BG240" s="54"/>
      <c r="BH240" s="54"/>
      <c r="BI240" s="54"/>
      <c r="BJ240" s="54"/>
      <c r="BK240" s="54"/>
      <c r="BL240" s="54"/>
      <c r="BM240" s="54"/>
      <c r="BN240" s="54"/>
      <c r="BO240" s="54"/>
      <c r="BP240" s="54"/>
      <c r="BQ240" s="54"/>
      <c r="BR240" s="54"/>
      <c r="BS240" s="54"/>
      <c r="BT240" s="54"/>
      <c r="BU240" s="54"/>
      <c r="BV240" s="54"/>
      <c r="BW240" s="54"/>
      <c r="BX240" s="54"/>
      <c r="BY240" s="54"/>
      <c r="BZ240" s="54"/>
      <c r="CA240" s="54"/>
    </row>
    <row r="241" spans="55:79" x14ac:dyDescent="0.2">
      <c r="BC241" s="54"/>
      <c r="BD241" s="54"/>
      <c r="BE241" s="54"/>
      <c r="BF241" s="54"/>
      <c r="BG241" s="54"/>
      <c r="BH241" s="54"/>
      <c r="BI241" s="54"/>
      <c r="BJ241" s="54"/>
      <c r="BK241" s="54"/>
      <c r="BL241" s="54"/>
      <c r="BM241" s="54"/>
      <c r="BN241" s="54"/>
      <c r="BO241" s="54"/>
      <c r="BP241" s="54"/>
      <c r="BQ241" s="54"/>
      <c r="BR241" s="54"/>
      <c r="BS241" s="54"/>
      <c r="BT241" s="54"/>
      <c r="BU241" s="54"/>
      <c r="BV241" s="54"/>
      <c r="BW241" s="54"/>
      <c r="BX241" s="54"/>
      <c r="BY241" s="54"/>
      <c r="BZ241" s="54"/>
      <c r="CA241" s="54"/>
    </row>
    <row r="242" spans="55:79" x14ac:dyDescent="0.2">
      <c r="BC242" s="54"/>
      <c r="BD242" s="54"/>
      <c r="BE242" s="54"/>
      <c r="BF242" s="54"/>
      <c r="BG242" s="54"/>
      <c r="BH242" s="54"/>
      <c r="BI242" s="54"/>
      <c r="BJ242" s="54"/>
      <c r="BK242" s="54"/>
      <c r="BL242" s="54"/>
      <c r="BM242" s="54"/>
      <c r="BN242" s="54"/>
      <c r="BO242" s="54"/>
      <c r="BP242" s="54"/>
      <c r="BQ242" s="54"/>
      <c r="BR242" s="54"/>
      <c r="BS242" s="54"/>
      <c r="BT242" s="54"/>
      <c r="BU242" s="54"/>
      <c r="BV242" s="54"/>
      <c r="BW242" s="54"/>
      <c r="BX242" s="54"/>
      <c r="BY242" s="54"/>
      <c r="BZ242" s="54"/>
      <c r="CA242" s="54"/>
    </row>
    <row r="243" spans="55:79" x14ac:dyDescent="0.2">
      <c r="BC243" s="54"/>
      <c r="BD243" s="54"/>
      <c r="BE243" s="54"/>
      <c r="BF243" s="54"/>
      <c r="BG243" s="54"/>
      <c r="BH243" s="54"/>
      <c r="BI243" s="54"/>
      <c r="BJ243" s="54"/>
      <c r="BK243" s="54"/>
      <c r="BL243" s="54"/>
      <c r="BM243" s="54"/>
      <c r="BN243" s="54"/>
      <c r="BO243" s="54"/>
      <c r="BP243" s="54"/>
      <c r="BQ243" s="54"/>
      <c r="BR243" s="54"/>
      <c r="BS243" s="54"/>
      <c r="BT243" s="54"/>
      <c r="BU243" s="54"/>
      <c r="BV243" s="54"/>
      <c r="BW243" s="54"/>
      <c r="BX243" s="54"/>
      <c r="BY243" s="54"/>
      <c r="BZ243" s="54"/>
      <c r="CA243" s="54"/>
    </row>
    <row r="244" spans="55:79" x14ac:dyDescent="0.2">
      <c r="BC244" s="54"/>
      <c r="BD244" s="54"/>
      <c r="BE244" s="54"/>
      <c r="BF244" s="54"/>
      <c r="BG244" s="54"/>
      <c r="BH244" s="54"/>
      <c r="BI244" s="54"/>
      <c r="BJ244" s="54"/>
      <c r="BK244" s="54"/>
      <c r="BL244" s="54"/>
      <c r="BM244" s="54"/>
      <c r="BN244" s="54"/>
      <c r="BO244" s="54"/>
      <c r="BP244" s="54"/>
      <c r="BQ244" s="54"/>
      <c r="BR244" s="54"/>
      <c r="BS244" s="54"/>
      <c r="BT244" s="54"/>
      <c r="BU244" s="54"/>
      <c r="BV244" s="54"/>
      <c r="BW244" s="54"/>
      <c r="BX244" s="54"/>
      <c r="BY244" s="54"/>
      <c r="BZ244" s="54"/>
      <c r="CA244" s="54"/>
    </row>
    <row r="245" spans="55:79" x14ac:dyDescent="0.2">
      <c r="BC245" s="54"/>
      <c r="BD245" s="54"/>
      <c r="BE245" s="54"/>
      <c r="BF245" s="54"/>
      <c r="BG245" s="54"/>
      <c r="BH245" s="54"/>
      <c r="BI245" s="54"/>
      <c r="BJ245" s="54"/>
      <c r="BK245" s="54"/>
      <c r="BL245" s="54"/>
      <c r="BM245" s="54"/>
      <c r="BN245" s="54"/>
      <c r="BO245" s="54"/>
      <c r="BP245" s="54"/>
      <c r="BQ245" s="54"/>
      <c r="BR245" s="54"/>
      <c r="BS245" s="54"/>
      <c r="BT245" s="54"/>
      <c r="BU245" s="54"/>
      <c r="BV245" s="54"/>
      <c r="BW245" s="54"/>
      <c r="BX245" s="54"/>
      <c r="BY245" s="54"/>
      <c r="BZ245" s="54"/>
      <c r="CA245" s="54"/>
    </row>
    <row r="246" spans="55:79" x14ac:dyDescent="0.2">
      <c r="BC246" s="54"/>
      <c r="BD246" s="54"/>
      <c r="BE246" s="54"/>
      <c r="BF246" s="54"/>
      <c r="BG246" s="54"/>
      <c r="BH246" s="54"/>
      <c r="BI246" s="54"/>
      <c r="BJ246" s="54"/>
      <c r="BK246" s="54"/>
      <c r="BL246" s="54"/>
      <c r="BM246" s="54"/>
      <c r="BN246" s="54"/>
      <c r="BO246" s="54"/>
      <c r="BP246" s="54"/>
      <c r="BQ246" s="54"/>
      <c r="BR246" s="54"/>
      <c r="BS246" s="54"/>
      <c r="BT246" s="54"/>
      <c r="BU246" s="54"/>
      <c r="BV246" s="54"/>
      <c r="BW246" s="54"/>
      <c r="BX246" s="54"/>
      <c r="BY246" s="54"/>
      <c r="BZ246" s="54"/>
      <c r="CA246" s="54"/>
    </row>
    <row r="247" spans="55:79" x14ac:dyDescent="0.2">
      <c r="BC247" s="54"/>
      <c r="BD247" s="54"/>
      <c r="BE247" s="54"/>
      <c r="BF247" s="54"/>
      <c r="BG247" s="54"/>
      <c r="BH247" s="54"/>
      <c r="BI247" s="54"/>
      <c r="BJ247" s="54"/>
      <c r="BK247" s="54"/>
      <c r="BL247" s="54"/>
      <c r="BM247" s="54"/>
      <c r="BN247" s="54"/>
      <c r="BO247" s="54"/>
      <c r="BP247" s="54"/>
      <c r="BQ247" s="54"/>
      <c r="BR247" s="54"/>
      <c r="BS247" s="54"/>
      <c r="BT247" s="54"/>
      <c r="BU247" s="54"/>
      <c r="BV247" s="54"/>
      <c r="BW247" s="54"/>
      <c r="BX247" s="54"/>
      <c r="BY247" s="54"/>
      <c r="BZ247" s="54"/>
      <c r="CA247" s="54"/>
    </row>
    <row r="248" spans="55:79" x14ac:dyDescent="0.2">
      <c r="BC248" s="54"/>
      <c r="BD248" s="54"/>
      <c r="BE248" s="54"/>
      <c r="BF248" s="54"/>
      <c r="BG248" s="54"/>
      <c r="BH248" s="54"/>
      <c r="BI248" s="54"/>
      <c r="BJ248" s="54"/>
      <c r="BK248" s="54"/>
      <c r="BL248" s="54"/>
      <c r="BM248" s="54"/>
      <c r="BN248" s="54"/>
      <c r="BO248" s="54"/>
      <c r="BP248" s="54"/>
      <c r="BQ248" s="54"/>
      <c r="BR248" s="54"/>
      <c r="BS248" s="54"/>
      <c r="BT248" s="54"/>
      <c r="BU248" s="54"/>
      <c r="BV248" s="54"/>
      <c r="BW248" s="54"/>
      <c r="BX248" s="54"/>
      <c r="BY248" s="54"/>
      <c r="BZ248" s="54"/>
      <c r="CA248" s="54"/>
    </row>
    <row r="249" spans="55:79" x14ac:dyDescent="0.2">
      <c r="BC249" s="54"/>
      <c r="BD249" s="54"/>
      <c r="BE249" s="54"/>
      <c r="BF249" s="54"/>
      <c r="BG249" s="54"/>
      <c r="BH249" s="54"/>
      <c r="BI249" s="54"/>
      <c r="BJ249" s="54"/>
      <c r="BK249" s="54"/>
      <c r="BL249" s="54"/>
      <c r="BM249" s="54"/>
      <c r="BN249" s="54"/>
      <c r="BO249" s="54"/>
      <c r="BP249" s="54"/>
      <c r="BQ249" s="54"/>
      <c r="BR249" s="54"/>
      <c r="BS249" s="54"/>
      <c r="BT249" s="54"/>
      <c r="BU249" s="54"/>
      <c r="BV249" s="54"/>
      <c r="BW249" s="54"/>
      <c r="BX249" s="54"/>
      <c r="BY249" s="54"/>
      <c r="BZ249" s="54"/>
      <c r="CA249" s="54"/>
    </row>
    <row r="250" spans="55:79" x14ac:dyDescent="0.2">
      <c r="BC250" s="54"/>
      <c r="BD250" s="54"/>
      <c r="BE250" s="54"/>
      <c r="BF250" s="54"/>
      <c r="BG250" s="54"/>
      <c r="BH250" s="54"/>
      <c r="BI250" s="54"/>
      <c r="BJ250" s="54"/>
      <c r="BK250" s="54"/>
      <c r="BL250" s="54"/>
      <c r="BM250" s="54"/>
      <c r="BN250" s="54"/>
      <c r="BO250" s="54"/>
      <c r="BP250" s="54"/>
      <c r="BQ250" s="54"/>
      <c r="BR250" s="54"/>
      <c r="BS250" s="54"/>
      <c r="BT250" s="54"/>
      <c r="BU250" s="54"/>
      <c r="BV250" s="54"/>
      <c r="BW250" s="54"/>
      <c r="BX250" s="54"/>
      <c r="BY250" s="54"/>
      <c r="BZ250" s="54"/>
      <c r="CA250" s="54"/>
    </row>
    <row r="251" spans="55:79" x14ac:dyDescent="0.2">
      <c r="BC251" s="54"/>
      <c r="BD251" s="54"/>
      <c r="BE251" s="54"/>
      <c r="BF251" s="54"/>
      <c r="BG251" s="54"/>
      <c r="BH251" s="54"/>
      <c r="BI251" s="54"/>
      <c r="BJ251" s="54"/>
      <c r="BK251" s="54"/>
      <c r="BL251" s="54"/>
      <c r="BM251" s="54"/>
      <c r="BN251" s="54"/>
      <c r="BO251" s="54"/>
      <c r="BP251" s="54"/>
      <c r="BQ251" s="54"/>
      <c r="BR251" s="54"/>
      <c r="BS251" s="54"/>
      <c r="BT251" s="54"/>
      <c r="BU251" s="54"/>
      <c r="BV251" s="54"/>
      <c r="BW251" s="54"/>
      <c r="BX251" s="54"/>
      <c r="BY251" s="54"/>
      <c r="BZ251" s="54"/>
      <c r="CA251" s="54"/>
    </row>
    <row r="252" spans="55:79" x14ac:dyDescent="0.2">
      <c r="BC252" s="54"/>
      <c r="BD252" s="54"/>
      <c r="BE252" s="54"/>
      <c r="BF252" s="54"/>
      <c r="BG252" s="54"/>
      <c r="BH252" s="54"/>
      <c r="BI252" s="54"/>
      <c r="BJ252" s="54"/>
      <c r="BK252" s="54"/>
      <c r="BL252" s="54"/>
      <c r="BM252" s="54"/>
      <c r="BN252" s="54"/>
      <c r="BO252" s="54"/>
      <c r="BP252" s="54"/>
      <c r="BQ252" s="54"/>
      <c r="BR252" s="54"/>
      <c r="BS252" s="54"/>
      <c r="BT252" s="54"/>
      <c r="BU252" s="54"/>
      <c r="BV252" s="54"/>
      <c r="BW252" s="54"/>
      <c r="BX252" s="54"/>
      <c r="BY252" s="54"/>
      <c r="BZ252" s="54"/>
      <c r="CA252" s="54"/>
    </row>
    <row r="253" spans="55:79" x14ac:dyDescent="0.2">
      <c r="BC253" s="54"/>
      <c r="BD253" s="54"/>
      <c r="BE253" s="54"/>
      <c r="BF253" s="54"/>
      <c r="BG253" s="54"/>
      <c r="BH253" s="54"/>
      <c r="BI253" s="54"/>
      <c r="BJ253" s="54"/>
      <c r="BK253" s="54"/>
      <c r="BL253" s="54"/>
      <c r="BM253" s="54"/>
      <c r="BN253" s="54"/>
      <c r="BO253" s="54"/>
      <c r="BP253" s="54"/>
      <c r="BQ253" s="54"/>
      <c r="BR253" s="54"/>
      <c r="BS253" s="54"/>
      <c r="BT253" s="54"/>
      <c r="BU253" s="54"/>
      <c r="BV253" s="54"/>
      <c r="BW253" s="54"/>
      <c r="BX253" s="54"/>
      <c r="BY253" s="54"/>
      <c r="BZ253" s="54"/>
      <c r="CA253" s="54"/>
    </row>
    <row r="254" spans="55:79" x14ac:dyDescent="0.2">
      <c r="BC254" s="54"/>
      <c r="BD254" s="54"/>
      <c r="BE254" s="54"/>
      <c r="BF254" s="54"/>
      <c r="BG254" s="54"/>
      <c r="BH254" s="54"/>
      <c r="BI254" s="54"/>
      <c r="BJ254" s="54"/>
      <c r="BK254" s="54"/>
      <c r="BL254" s="54"/>
      <c r="BM254" s="54"/>
      <c r="BN254" s="54"/>
      <c r="BO254" s="54"/>
      <c r="BP254" s="54"/>
      <c r="BQ254" s="54"/>
      <c r="BR254" s="54"/>
      <c r="BS254" s="54"/>
      <c r="BT254" s="54"/>
      <c r="BU254" s="54"/>
      <c r="BV254" s="54"/>
      <c r="BW254" s="54"/>
      <c r="BX254" s="54"/>
      <c r="BY254" s="54"/>
      <c r="BZ254" s="54"/>
      <c r="CA254" s="54"/>
    </row>
    <row r="255" spans="55:79" x14ac:dyDescent="0.2">
      <c r="BC255" s="54"/>
      <c r="BD255" s="54"/>
      <c r="BE255" s="54"/>
      <c r="BF255" s="54"/>
      <c r="BG255" s="54"/>
      <c r="BH255" s="54"/>
      <c r="BI255" s="54"/>
      <c r="BJ255" s="54"/>
      <c r="BK255" s="54"/>
      <c r="BL255" s="54"/>
      <c r="BM255" s="54"/>
      <c r="BN255" s="54"/>
      <c r="BO255" s="54"/>
      <c r="BP255" s="54"/>
      <c r="BQ255" s="54"/>
      <c r="BR255" s="54"/>
      <c r="BS255" s="54"/>
      <c r="BT255" s="54"/>
      <c r="BU255" s="54"/>
      <c r="BV255" s="54"/>
      <c r="BW255" s="54"/>
      <c r="BX255" s="54"/>
      <c r="BY255" s="54"/>
      <c r="BZ255" s="54"/>
      <c r="CA255" s="54"/>
    </row>
    <row r="256" spans="55:79" x14ac:dyDescent="0.2">
      <c r="BC256" s="54"/>
      <c r="BD256" s="54"/>
      <c r="BE256" s="54"/>
      <c r="BF256" s="54"/>
      <c r="BG256" s="54"/>
      <c r="BH256" s="54"/>
      <c r="BI256" s="54"/>
      <c r="BJ256" s="54"/>
      <c r="BK256" s="54"/>
      <c r="BL256" s="54"/>
      <c r="BM256" s="54"/>
      <c r="BN256" s="54"/>
      <c r="BO256" s="54"/>
      <c r="BP256" s="54"/>
      <c r="BQ256" s="54"/>
      <c r="BR256" s="54"/>
      <c r="BS256" s="54"/>
      <c r="BT256" s="54"/>
      <c r="BU256" s="54"/>
      <c r="BV256" s="54"/>
      <c r="BW256" s="54"/>
      <c r="BX256" s="54"/>
      <c r="BY256" s="54"/>
      <c r="BZ256" s="54"/>
      <c r="CA256" s="54"/>
    </row>
    <row r="257" spans="55:79" x14ac:dyDescent="0.2">
      <c r="BC257" s="54"/>
      <c r="BD257" s="54"/>
      <c r="BE257" s="54"/>
      <c r="BF257" s="54"/>
      <c r="BG257" s="54"/>
      <c r="BH257" s="54"/>
      <c r="BI257" s="54"/>
      <c r="BJ257" s="54"/>
      <c r="BK257" s="54"/>
      <c r="BL257" s="54"/>
      <c r="BM257" s="54"/>
      <c r="BN257" s="54"/>
      <c r="BO257" s="54"/>
      <c r="BP257" s="54"/>
      <c r="BQ257" s="54"/>
      <c r="BR257" s="54"/>
      <c r="BS257" s="54"/>
      <c r="BT257" s="54"/>
      <c r="BU257" s="54"/>
      <c r="BV257" s="54"/>
      <c r="BW257" s="54"/>
      <c r="BX257" s="54"/>
      <c r="BY257" s="54"/>
      <c r="BZ257" s="54"/>
      <c r="CA257" s="54"/>
    </row>
    <row r="258" spans="55:79" x14ac:dyDescent="0.2">
      <c r="BC258" s="54"/>
      <c r="BD258" s="54"/>
      <c r="BE258" s="54"/>
      <c r="BF258" s="54"/>
      <c r="BG258" s="54"/>
      <c r="BH258" s="54"/>
      <c r="BI258" s="54"/>
      <c r="BJ258" s="54"/>
      <c r="BK258" s="54"/>
      <c r="BL258" s="54"/>
      <c r="BM258" s="54"/>
      <c r="BN258" s="54"/>
      <c r="BO258" s="54"/>
      <c r="BP258" s="54"/>
      <c r="BQ258" s="54"/>
      <c r="BR258" s="54"/>
      <c r="BS258" s="54"/>
      <c r="BT258" s="54"/>
      <c r="BU258" s="54"/>
      <c r="BV258" s="54"/>
      <c r="BW258" s="54"/>
      <c r="BX258" s="54"/>
      <c r="BY258" s="54"/>
      <c r="BZ258" s="54"/>
      <c r="CA258" s="54"/>
    </row>
    <row r="259" spans="55:79" x14ac:dyDescent="0.2">
      <c r="BC259" s="54"/>
      <c r="BD259" s="54"/>
      <c r="BE259" s="54"/>
      <c r="BF259" s="54"/>
      <c r="BG259" s="54"/>
      <c r="BH259" s="54"/>
      <c r="BI259" s="54"/>
      <c r="BJ259" s="54"/>
      <c r="BK259" s="54"/>
      <c r="BL259" s="54"/>
      <c r="BM259" s="54"/>
      <c r="BN259" s="54"/>
      <c r="BO259" s="54"/>
      <c r="BP259" s="54"/>
      <c r="BQ259" s="54"/>
      <c r="BR259" s="54"/>
      <c r="BS259" s="54"/>
      <c r="BT259" s="54"/>
      <c r="BU259" s="54"/>
      <c r="BV259" s="54"/>
      <c r="BW259" s="54"/>
      <c r="BX259" s="54"/>
      <c r="BY259" s="54"/>
      <c r="BZ259" s="54"/>
      <c r="CA259" s="54"/>
    </row>
    <row r="260" spans="55:79" x14ac:dyDescent="0.2">
      <c r="BC260" s="54"/>
      <c r="BD260" s="54"/>
      <c r="BE260" s="54"/>
      <c r="BF260" s="54"/>
      <c r="BG260" s="54"/>
      <c r="BH260" s="54"/>
      <c r="BI260" s="54"/>
      <c r="BJ260" s="54"/>
      <c r="BK260" s="54"/>
      <c r="BL260" s="54"/>
      <c r="BM260" s="54"/>
      <c r="BN260" s="54"/>
      <c r="BO260" s="54"/>
      <c r="BP260" s="54"/>
      <c r="BQ260" s="54"/>
      <c r="BR260" s="54"/>
      <c r="BS260" s="54"/>
      <c r="BT260" s="54"/>
      <c r="BU260" s="54"/>
      <c r="BV260" s="54"/>
      <c r="BW260" s="54"/>
      <c r="BX260" s="54"/>
      <c r="BY260" s="54"/>
      <c r="BZ260" s="54"/>
      <c r="CA260" s="54"/>
    </row>
    <row r="261" spans="55:79" x14ac:dyDescent="0.2">
      <c r="BC261" s="54"/>
      <c r="BD261" s="54"/>
      <c r="BE261" s="54"/>
      <c r="BF261" s="54"/>
      <c r="BG261" s="54"/>
      <c r="BH261" s="54"/>
      <c r="BI261" s="54"/>
      <c r="BJ261" s="54"/>
      <c r="BK261" s="54"/>
      <c r="BL261" s="54"/>
      <c r="BM261" s="54"/>
      <c r="BN261" s="54"/>
      <c r="BO261" s="54"/>
      <c r="BP261" s="54"/>
      <c r="BQ261" s="54"/>
      <c r="BR261" s="54"/>
      <c r="BS261" s="54"/>
      <c r="BT261" s="54"/>
      <c r="BU261" s="54"/>
      <c r="BV261" s="54"/>
      <c r="BW261" s="54"/>
      <c r="BX261" s="54"/>
      <c r="BY261" s="54"/>
      <c r="BZ261" s="54"/>
      <c r="CA261" s="54"/>
    </row>
    <row r="262" spans="55:79" x14ac:dyDescent="0.2">
      <c r="BC262" s="54"/>
      <c r="BD262" s="54"/>
      <c r="BE262" s="54"/>
      <c r="BF262" s="54"/>
      <c r="BG262" s="54"/>
      <c r="BH262" s="54"/>
      <c r="BI262" s="54"/>
      <c r="BJ262" s="54"/>
      <c r="BK262" s="54"/>
      <c r="BL262" s="54"/>
      <c r="BM262" s="54"/>
      <c r="BN262" s="54"/>
      <c r="BO262" s="54"/>
      <c r="BP262" s="54"/>
      <c r="BQ262" s="54"/>
      <c r="BR262" s="54"/>
      <c r="BS262" s="54"/>
      <c r="BT262" s="54"/>
      <c r="BU262" s="54"/>
      <c r="BV262" s="54"/>
      <c r="BW262" s="54"/>
      <c r="BX262" s="54"/>
      <c r="BY262" s="54"/>
      <c r="BZ262" s="54"/>
      <c r="CA262" s="54"/>
    </row>
    <row r="263" spans="55:79" x14ac:dyDescent="0.2">
      <c r="BC263" s="54"/>
      <c r="BD263" s="54"/>
      <c r="BE263" s="54"/>
      <c r="BF263" s="54"/>
      <c r="BG263" s="54"/>
      <c r="BH263" s="54"/>
      <c r="BI263" s="54"/>
      <c r="BJ263" s="54"/>
      <c r="BK263" s="54"/>
      <c r="BL263" s="54"/>
      <c r="BM263" s="54"/>
      <c r="BN263" s="54"/>
      <c r="BO263" s="54"/>
      <c r="BP263" s="54"/>
      <c r="BQ263" s="54"/>
      <c r="BR263" s="54"/>
      <c r="BS263" s="54"/>
      <c r="BT263" s="54"/>
      <c r="BU263" s="54"/>
      <c r="BV263" s="54"/>
      <c r="BW263" s="54"/>
      <c r="BX263" s="54"/>
      <c r="BY263" s="54"/>
      <c r="BZ263" s="54"/>
      <c r="CA263" s="54"/>
    </row>
    <row r="264" spans="55:79" x14ac:dyDescent="0.2">
      <c r="BC264" s="54"/>
      <c r="BD264" s="54"/>
      <c r="BE264" s="54"/>
      <c r="BF264" s="54"/>
      <c r="BG264" s="54"/>
      <c r="BH264" s="54"/>
      <c r="BI264" s="54"/>
      <c r="BJ264" s="54"/>
      <c r="BK264" s="54"/>
      <c r="BL264" s="54"/>
      <c r="BM264" s="54"/>
      <c r="BN264" s="54"/>
      <c r="BO264" s="54"/>
      <c r="BP264" s="54"/>
      <c r="BQ264" s="54"/>
      <c r="BR264" s="54"/>
      <c r="BS264" s="54"/>
      <c r="BT264" s="54"/>
      <c r="BU264" s="54"/>
      <c r="BV264" s="54"/>
      <c r="BW264" s="54"/>
      <c r="BX264" s="54"/>
      <c r="BY264" s="54"/>
      <c r="BZ264" s="54"/>
      <c r="CA264" s="54"/>
    </row>
    <row r="265" spans="55:79" x14ac:dyDescent="0.2">
      <c r="BC265" s="54"/>
      <c r="BD265" s="54"/>
      <c r="BE265" s="54"/>
      <c r="BF265" s="54"/>
      <c r="BG265" s="54"/>
      <c r="BH265" s="54"/>
      <c r="BI265" s="54"/>
      <c r="BJ265" s="54"/>
      <c r="BK265" s="54"/>
      <c r="BL265" s="54"/>
      <c r="BM265" s="54"/>
      <c r="BN265" s="54"/>
      <c r="BO265" s="54"/>
      <c r="BP265" s="54"/>
      <c r="BQ265" s="54"/>
      <c r="BR265" s="54"/>
      <c r="BS265" s="54"/>
      <c r="BT265" s="54"/>
      <c r="BU265" s="54"/>
      <c r="BV265" s="54"/>
      <c r="BW265" s="54"/>
      <c r="BX265" s="54"/>
      <c r="BY265" s="54"/>
      <c r="BZ265" s="54"/>
      <c r="CA265" s="54"/>
    </row>
    <row r="266" spans="55:79" x14ac:dyDescent="0.2">
      <c r="BC266" s="54"/>
      <c r="BD266" s="54"/>
      <c r="BE266" s="54"/>
      <c r="BF266" s="54"/>
      <c r="BG266" s="54"/>
      <c r="BH266" s="54"/>
      <c r="BI266" s="54"/>
      <c r="BJ266" s="54"/>
      <c r="BK266" s="54"/>
      <c r="BL266" s="54"/>
      <c r="BM266" s="54"/>
      <c r="BN266" s="54"/>
      <c r="BO266" s="54"/>
      <c r="BP266" s="54"/>
      <c r="BQ266" s="54"/>
      <c r="BR266" s="54"/>
      <c r="BS266" s="54"/>
      <c r="BT266" s="54"/>
      <c r="BU266" s="54"/>
      <c r="BV266" s="54"/>
      <c r="BW266" s="54"/>
      <c r="BX266" s="54"/>
      <c r="BY266" s="54"/>
      <c r="BZ266" s="54"/>
      <c r="CA266" s="54"/>
    </row>
    <row r="267" spans="55:79" x14ac:dyDescent="0.2">
      <c r="BC267" s="54"/>
      <c r="BD267" s="54"/>
      <c r="BE267" s="54"/>
      <c r="BF267" s="54"/>
      <c r="BG267" s="54"/>
      <c r="BH267" s="54"/>
      <c r="BI267" s="54"/>
      <c r="BJ267" s="54"/>
      <c r="BK267" s="54"/>
      <c r="BL267" s="54"/>
      <c r="BM267" s="54"/>
      <c r="BN267" s="54"/>
      <c r="BO267" s="54"/>
      <c r="BP267" s="54"/>
      <c r="BQ267" s="54"/>
      <c r="BR267" s="54"/>
      <c r="BS267" s="54"/>
      <c r="BT267" s="54"/>
      <c r="BU267" s="54"/>
      <c r="BV267" s="54"/>
      <c r="BW267" s="54"/>
      <c r="BX267" s="54"/>
      <c r="BY267" s="54"/>
      <c r="BZ267" s="54"/>
      <c r="CA267" s="54"/>
    </row>
    <row r="268" spans="55:79" x14ac:dyDescent="0.2">
      <c r="BC268" s="54"/>
      <c r="BD268" s="54"/>
      <c r="BE268" s="54"/>
      <c r="BF268" s="54"/>
      <c r="BG268" s="54"/>
      <c r="BH268" s="54"/>
      <c r="BI268" s="54"/>
      <c r="BJ268" s="54"/>
      <c r="BK268" s="54"/>
      <c r="BL268" s="54"/>
      <c r="BM268" s="54"/>
      <c r="BN268" s="54"/>
      <c r="BO268" s="54"/>
      <c r="BP268" s="54"/>
      <c r="BQ268" s="54"/>
      <c r="BR268" s="54"/>
      <c r="BS268" s="54"/>
      <c r="BT268" s="54"/>
      <c r="BU268" s="54"/>
      <c r="BV268" s="54"/>
      <c r="BW268" s="54"/>
      <c r="BX268" s="54"/>
      <c r="BY268" s="54"/>
      <c r="BZ268" s="54"/>
      <c r="CA268" s="54"/>
    </row>
    <row r="269" spans="55:79" x14ac:dyDescent="0.2">
      <c r="BC269" s="54"/>
      <c r="BD269" s="54"/>
      <c r="BE269" s="54"/>
      <c r="BF269" s="54"/>
      <c r="BG269" s="54"/>
      <c r="BH269" s="54"/>
      <c r="BI269" s="54"/>
      <c r="BJ269" s="54"/>
      <c r="BK269" s="54"/>
      <c r="BL269" s="54"/>
      <c r="BM269" s="54"/>
      <c r="BN269" s="54"/>
      <c r="BO269" s="54"/>
      <c r="BP269" s="54"/>
      <c r="BQ269" s="54"/>
      <c r="BR269" s="54"/>
      <c r="BS269" s="54"/>
      <c r="BT269" s="54"/>
      <c r="BU269" s="54"/>
      <c r="BV269" s="54"/>
      <c r="BW269" s="54"/>
      <c r="BX269" s="54"/>
      <c r="BY269" s="54"/>
      <c r="BZ269" s="54"/>
      <c r="CA269" s="54"/>
    </row>
    <row r="270" spans="55:79" x14ac:dyDescent="0.2">
      <c r="BC270" s="54"/>
      <c r="BD270" s="54"/>
      <c r="BE270" s="54"/>
      <c r="BF270" s="54"/>
      <c r="BG270" s="54"/>
      <c r="BH270" s="54"/>
      <c r="BI270" s="54"/>
      <c r="BJ270" s="54"/>
      <c r="BK270" s="54"/>
      <c r="BL270" s="54"/>
      <c r="BM270" s="54"/>
      <c r="BN270" s="54"/>
      <c r="BO270" s="54"/>
      <c r="BP270" s="54"/>
      <c r="BQ270" s="54"/>
      <c r="BR270" s="54"/>
      <c r="BS270" s="54"/>
      <c r="BT270" s="54"/>
      <c r="BU270" s="54"/>
      <c r="BV270" s="54"/>
      <c r="BW270" s="54"/>
      <c r="BX270" s="54"/>
      <c r="BY270" s="54"/>
      <c r="BZ270" s="54"/>
      <c r="CA270" s="54"/>
    </row>
    <row r="271" spans="55:79" x14ac:dyDescent="0.2">
      <c r="BC271" s="54"/>
      <c r="BD271" s="54"/>
      <c r="BE271" s="54"/>
      <c r="BF271" s="54"/>
      <c r="BG271" s="54"/>
      <c r="BH271" s="54"/>
      <c r="BI271" s="54"/>
      <c r="BJ271" s="54"/>
      <c r="BK271" s="54"/>
      <c r="BL271" s="54"/>
      <c r="BM271" s="54"/>
      <c r="BN271" s="54"/>
      <c r="BO271" s="54"/>
      <c r="BP271" s="54"/>
      <c r="BQ271" s="54"/>
      <c r="BR271" s="54"/>
      <c r="BS271" s="54"/>
      <c r="BT271" s="54"/>
      <c r="BU271" s="54"/>
      <c r="BV271" s="54"/>
      <c r="BW271" s="54"/>
      <c r="BX271" s="54"/>
      <c r="BY271" s="54"/>
      <c r="BZ271" s="54"/>
      <c r="CA271" s="54"/>
    </row>
    <row r="272" spans="55:79" x14ac:dyDescent="0.2">
      <c r="BC272" s="54"/>
      <c r="BD272" s="54"/>
      <c r="BE272" s="54"/>
      <c r="BF272" s="54"/>
      <c r="BG272" s="54"/>
      <c r="BH272" s="54"/>
      <c r="BI272" s="54"/>
      <c r="BJ272" s="54"/>
      <c r="BK272" s="54"/>
      <c r="BL272" s="54"/>
      <c r="BM272" s="54"/>
      <c r="BN272" s="54"/>
      <c r="BO272" s="54"/>
      <c r="BP272" s="54"/>
      <c r="BQ272" s="54"/>
      <c r="BR272" s="54"/>
      <c r="BS272" s="54"/>
      <c r="BT272" s="54"/>
      <c r="BU272" s="54"/>
      <c r="BV272" s="54"/>
      <c r="BW272" s="54"/>
      <c r="BX272" s="54"/>
      <c r="BY272" s="54"/>
      <c r="BZ272" s="54"/>
      <c r="CA272" s="54"/>
    </row>
    <row r="273" spans="55:79" x14ac:dyDescent="0.2">
      <c r="BC273" s="54"/>
      <c r="BD273" s="54"/>
      <c r="BE273" s="54"/>
      <c r="BF273" s="54"/>
      <c r="BG273" s="54"/>
      <c r="BH273" s="54"/>
      <c r="BI273" s="54"/>
      <c r="BJ273" s="54"/>
      <c r="BK273" s="54"/>
      <c r="BL273" s="54"/>
      <c r="BM273" s="54"/>
      <c r="BN273" s="54"/>
      <c r="BO273" s="54"/>
      <c r="BP273" s="54"/>
      <c r="BQ273" s="54"/>
      <c r="BR273" s="54"/>
      <c r="BS273" s="54"/>
      <c r="BT273" s="54"/>
      <c r="BU273" s="54"/>
      <c r="BV273" s="54"/>
      <c r="BW273" s="54"/>
      <c r="BX273" s="54"/>
      <c r="BY273" s="54"/>
      <c r="BZ273" s="54"/>
      <c r="CA273" s="54"/>
    </row>
    <row r="274" spans="55:79" x14ac:dyDescent="0.2">
      <c r="BC274" s="54"/>
      <c r="BD274" s="54"/>
      <c r="BE274" s="54"/>
      <c r="BF274" s="54"/>
      <c r="BG274" s="54"/>
      <c r="BH274" s="54"/>
      <c r="BI274" s="54"/>
      <c r="BJ274" s="54"/>
      <c r="BK274" s="54"/>
      <c r="BL274" s="54"/>
      <c r="BM274" s="54"/>
      <c r="BN274" s="54"/>
      <c r="BO274" s="54"/>
      <c r="BP274" s="54"/>
      <c r="BQ274" s="54"/>
      <c r="BR274" s="54"/>
      <c r="BS274" s="54"/>
      <c r="BT274" s="54"/>
      <c r="BU274" s="54"/>
      <c r="BV274" s="54"/>
      <c r="BW274" s="54"/>
      <c r="BX274" s="54"/>
      <c r="BY274" s="54"/>
      <c r="BZ274" s="54"/>
      <c r="CA274" s="54"/>
    </row>
    <row r="275" spans="55:79" x14ac:dyDescent="0.2">
      <c r="BC275" s="54"/>
      <c r="BD275" s="54"/>
      <c r="BE275" s="54"/>
      <c r="BF275" s="54"/>
      <c r="BG275" s="54"/>
      <c r="BH275" s="54"/>
      <c r="BI275" s="54"/>
      <c r="BJ275" s="54"/>
      <c r="BK275" s="54"/>
      <c r="BL275" s="54"/>
      <c r="BM275" s="54"/>
      <c r="BN275" s="54"/>
      <c r="BO275" s="54"/>
      <c r="BP275" s="54"/>
      <c r="BQ275" s="54"/>
      <c r="BR275" s="54"/>
      <c r="BS275" s="54"/>
      <c r="BT275" s="54"/>
      <c r="BU275" s="54"/>
      <c r="BV275" s="54"/>
      <c r="BW275" s="54"/>
      <c r="BX275" s="54"/>
      <c r="BY275" s="54"/>
      <c r="BZ275" s="54"/>
      <c r="CA275" s="54"/>
    </row>
    <row r="276" spans="55:79" x14ac:dyDescent="0.2">
      <c r="BC276" s="54"/>
      <c r="BD276" s="54"/>
      <c r="BE276" s="54"/>
      <c r="BF276" s="54"/>
      <c r="BG276" s="54"/>
      <c r="BH276" s="54"/>
      <c r="BI276" s="54"/>
      <c r="BJ276" s="54"/>
      <c r="BK276" s="54"/>
      <c r="BL276" s="54"/>
      <c r="BM276" s="54"/>
      <c r="BN276" s="54"/>
      <c r="BO276" s="54"/>
      <c r="BP276" s="54"/>
      <c r="BQ276" s="54"/>
      <c r="BR276" s="54"/>
      <c r="BS276" s="54"/>
      <c r="BT276" s="54"/>
      <c r="BU276" s="54"/>
      <c r="BV276" s="54"/>
      <c r="BW276" s="54"/>
      <c r="BX276" s="54"/>
      <c r="BY276" s="54"/>
      <c r="BZ276" s="54"/>
      <c r="CA276" s="54"/>
    </row>
    <row r="277" spans="55:79" x14ac:dyDescent="0.2">
      <c r="BC277" s="54"/>
      <c r="BD277" s="54"/>
      <c r="BE277" s="54"/>
      <c r="BF277" s="54"/>
      <c r="BG277" s="54"/>
      <c r="BH277" s="54"/>
      <c r="BI277" s="54"/>
      <c r="BJ277" s="54"/>
      <c r="BK277" s="54"/>
      <c r="BL277" s="54"/>
      <c r="BM277" s="54"/>
      <c r="BN277" s="54"/>
      <c r="BO277" s="54"/>
      <c r="BP277" s="54"/>
      <c r="BQ277" s="54"/>
      <c r="BR277" s="54"/>
      <c r="BS277" s="54"/>
      <c r="BT277" s="54"/>
      <c r="BU277" s="54"/>
      <c r="BV277" s="54"/>
      <c r="BW277" s="54"/>
      <c r="BX277" s="54"/>
      <c r="BY277" s="54"/>
      <c r="BZ277" s="54"/>
      <c r="CA277" s="54"/>
    </row>
    <row r="278" spans="55:79" x14ac:dyDescent="0.2">
      <c r="BC278" s="54"/>
      <c r="BD278" s="54"/>
      <c r="BE278" s="54"/>
      <c r="BF278" s="54"/>
      <c r="BG278" s="54"/>
      <c r="BH278" s="54"/>
      <c r="BI278" s="54"/>
      <c r="BJ278" s="54"/>
      <c r="BK278" s="54"/>
      <c r="BL278" s="54"/>
      <c r="BM278" s="54"/>
      <c r="BN278" s="54"/>
      <c r="BO278" s="54"/>
      <c r="BP278" s="54"/>
      <c r="BQ278" s="54"/>
      <c r="BR278" s="54"/>
      <c r="BS278" s="54"/>
      <c r="BT278" s="54"/>
      <c r="BU278" s="54"/>
      <c r="BV278" s="54"/>
      <c r="BW278" s="54"/>
      <c r="BX278" s="54"/>
      <c r="BY278" s="54"/>
      <c r="BZ278" s="54"/>
      <c r="CA278" s="54"/>
    </row>
    <row r="279" spans="55:79" x14ac:dyDescent="0.2">
      <c r="BC279" s="54"/>
      <c r="BD279" s="54"/>
      <c r="BE279" s="54"/>
      <c r="BF279" s="54"/>
      <c r="BG279" s="54"/>
      <c r="BH279" s="54"/>
      <c r="BI279" s="54"/>
      <c r="BJ279" s="54"/>
      <c r="BK279" s="54"/>
      <c r="BL279" s="54"/>
      <c r="BM279" s="54"/>
      <c r="BN279" s="54"/>
      <c r="BO279" s="54"/>
      <c r="BP279" s="54"/>
      <c r="BQ279" s="54"/>
      <c r="BR279" s="54"/>
      <c r="BS279" s="54"/>
      <c r="BT279" s="54"/>
      <c r="BU279" s="54"/>
      <c r="BV279" s="54"/>
      <c r="BW279" s="54"/>
      <c r="BX279" s="54"/>
      <c r="BY279" s="54"/>
      <c r="BZ279" s="54"/>
      <c r="CA279" s="54"/>
    </row>
    <row r="280" spans="55:79" x14ac:dyDescent="0.2">
      <c r="BC280" s="54"/>
      <c r="BD280" s="54"/>
      <c r="BE280" s="54"/>
      <c r="BF280" s="54"/>
      <c r="BG280" s="54"/>
      <c r="BH280" s="54"/>
      <c r="BI280" s="54"/>
      <c r="BJ280" s="54"/>
      <c r="BK280" s="54"/>
      <c r="BL280" s="54"/>
      <c r="BM280" s="54"/>
      <c r="BN280" s="54"/>
      <c r="BO280" s="54"/>
      <c r="BP280" s="54"/>
      <c r="BQ280" s="54"/>
      <c r="BR280" s="54"/>
      <c r="BS280" s="54"/>
      <c r="BT280" s="54"/>
      <c r="BU280" s="54"/>
      <c r="BV280" s="54"/>
      <c r="BW280" s="54"/>
      <c r="BX280" s="54"/>
      <c r="BY280" s="54"/>
      <c r="BZ280" s="54"/>
      <c r="CA280" s="54"/>
    </row>
    <row r="281" spans="55:79" x14ac:dyDescent="0.2">
      <c r="BC281" s="54"/>
      <c r="BD281" s="54"/>
      <c r="BE281" s="54"/>
      <c r="BF281" s="54"/>
      <c r="BG281" s="54"/>
      <c r="BH281" s="54"/>
      <c r="BI281" s="54"/>
      <c r="BJ281" s="54"/>
      <c r="BK281" s="54"/>
      <c r="BL281" s="54"/>
      <c r="BM281" s="54"/>
      <c r="BN281" s="54"/>
      <c r="BO281" s="54"/>
      <c r="BP281" s="54"/>
      <c r="BQ281" s="54"/>
      <c r="BR281" s="54"/>
      <c r="BS281" s="54"/>
      <c r="BT281" s="54"/>
      <c r="BU281" s="54"/>
      <c r="BV281" s="54"/>
      <c r="BW281" s="54"/>
      <c r="BX281" s="54"/>
      <c r="BY281" s="54"/>
      <c r="BZ281" s="54"/>
      <c r="CA281" s="54"/>
    </row>
    <row r="282" spans="55:79" x14ac:dyDescent="0.2">
      <c r="BC282" s="54"/>
      <c r="BD282" s="54"/>
      <c r="BE282" s="54"/>
      <c r="BF282" s="54"/>
      <c r="BG282" s="54"/>
      <c r="BH282" s="54"/>
      <c r="BI282" s="54"/>
      <c r="BJ282" s="54"/>
      <c r="BK282" s="54"/>
      <c r="BL282" s="54"/>
      <c r="BM282" s="54"/>
      <c r="BN282" s="54"/>
      <c r="BO282" s="54"/>
      <c r="BP282" s="54"/>
      <c r="BQ282" s="54"/>
      <c r="BR282" s="54"/>
      <c r="BS282" s="54"/>
      <c r="BT282" s="54"/>
      <c r="BU282" s="54"/>
      <c r="BV282" s="54"/>
      <c r="BW282" s="54"/>
      <c r="BX282" s="54"/>
      <c r="BY282" s="54"/>
      <c r="BZ282" s="54"/>
      <c r="CA282" s="54"/>
    </row>
    <row r="283" spans="55:79" x14ac:dyDescent="0.2">
      <c r="BC283" s="54"/>
      <c r="BD283" s="54"/>
      <c r="BE283" s="54"/>
      <c r="BF283" s="54"/>
      <c r="BG283" s="54"/>
      <c r="BH283" s="54"/>
      <c r="BI283" s="54"/>
      <c r="BJ283" s="54"/>
      <c r="BK283" s="54"/>
      <c r="BL283" s="54"/>
      <c r="BM283" s="54"/>
      <c r="BN283" s="54"/>
      <c r="BO283" s="54"/>
      <c r="BP283" s="54"/>
      <c r="BQ283" s="54"/>
      <c r="BR283" s="54"/>
      <c r="BS283" s="54"/>
      <c r="BT283" s="54"/>
      <c r="BU283" s="54"/>
      <c r="BV283" s="54"/>
      <c r="BW283" s="54"/>
      <c r="BX283" s="54"/>
      <c r="BY283" s="54"/>
      <c r="BZ283" s="54"/>
      <c r="CA283" s="54"/>
    </row>
  </sheetData>
  <phoneticPr fontId="6" type="noConversion"/>
  <pageMargins left="0.75" right="0.75" top="1" bottom="1" header="0.5" footer="0.5"/>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235"/>
  <sheetViews>
    <sheetView zoomScale="80" zoomScaleNormal="80" workbookViewId="0"/>
  </sheetViews>
  <sheetFormatPr defaultRowHeight="12.75" x14ac:dyDescent="0.2"/>
  <sheetData>
    <row r="1" spans="1:158" x14ac:dyDescent="0.2">
      <c r="A1" s="9" t="s">
        <v>42</v>
      </c>
      <c r="B1" s="42" t="s">
        <v>290</v>
      </c>
      <c r="C1" s="42" t="s">
        <v>291</v>
      </c>
      <c r="D1" s="42" t="s">
        <v>292</v>
      </c>
      <c r="E1" s="42" t="s">
        <v>293</v>
      </c>
      <c r="F1" s="42" t="s">
        <v>294</v>
      </c>
      <c r="G1" s="42" t="s">
        <v>295</v>
      </c>
      <c r="H1" s="42" t="s">
        <v>296</v>
      </c>
      <c r="I1" s="42" t="s">
        <v>297</v>
      </c>
      <c r="J1" s="42" t="s">
        <v>298</v>
      </c>
      <c r="K1" s="42" t="s">
        <v>299</v>
      </c>
      <c r="L1" s="42" t="s">
        <v>300</v>
      </c>
      <c r="M1" s="42" t="s">
        <v>301</v>
      </c>
      <c r="N1" s="42" t="s">
        <v>302</v>
      </c>
      <c r="O1" s="42" t="s">
        <v>303</v>
      </c>
      <c r="P1" s="42" t="s">
        <v>304</v>
      </c>
      <c r="Q1" s="42" t="s">
        <v>305</v>
      </c>
      <c r="R1" s="42" t="s">
        <v>306</v>
      </c>
      <c r="S1" s="42" t="s">
        <v>307</v>
      </c>
      <c r="T1" s="42" t="s">
        <v>308</v>
      </c>
      <c r="U1" s="42" t="s">
        <v>309</v>
      </c>
      <c r="V1" s="42" t="s">
        <v>310</v>
      </c>
      <c r="W1" s="42" t="s">
        <v>311</v>
      </c>
      <c r="X1" s="42" t="s">
        <v>312</v>
      </c>
      <c r="Y1" s="42" t="s">
        <v>313</v>
      </c>
      <c r="Z1" s="42" t="s">
        <v>314</v>
      </c>
      <c r="AA1" s="42" t="s">
        <v>315</v>
      </c>
      <c r="AB1" s="42" t="s">
        <v>316</v>
      </c>
      <c r="AC1" s="43" t="s">
        <v>317</v>
      </c>
      <c r="AD1" s="43" t="s">
        <v>318</v>
      </c>
      <c r="AE1" s="44" t="s">
        <v>319</v>
      </c>
      <c r="AF1" s="44" t="s">
        <v>320</v>
      </c>
      <c r="AG1" s="44" t="s">
        <v>321</v>
      </c>
      <c r="AH1" s="44" t="s">
        <v>322</v>
      </c>
      <c r="AI1" s="44" t="s">
        <v>323</v>
      </c>
      <c r="AJ1" s="44" t="s">
        <v>324</v>
      </c>
      <c r="AK1" s="44" t="s">
        <v>325</v>
      </c>
      <c r="AL1" s="44" t="s">
        <v>326</v>
      </c>
      <c r="AM1" s="44" t="s">
        <v>327</v>
      </c>
      <c r="AN1" s="44" t="s">
        <v>328</v>
      </c>
      <c r="AO1" s="44" t="s">
        <v>329</v>
      </c>
      <c r="AP1" s="44" t="s">
        <v>330</v>
      </c>
      <c r="AQ1" s="44" t="s">
        <v>331</v>
      </c>
      <c r="AR1" s="44" t="s">
        <v>332</v>
      </c>
      <c r="AS1" s="44" t="s">
        <v>333</v>
      </c>
      <c r="AT1" s="44" t="s">
        <v>334</v>
      </c>
      <c r="AU1" s="44" t="s">
        <v>335</v>
      </c>
      <c r="AV1" s="44" t="s">
        <v>336</v>
      </c>
      <c r="AW1" s="44" t="s">
        <v>337</v>
      </c>
      <c r="AX1" s="44" t="s">
        <v>338</v>
      </c>
      <c r="AY1" s="44" t="s">
        <v>339</v>
      </c>
      <c r="AZ1" s="44" t="s">
        <v>340</v>
      </c>
      <c r="BA1" s="44" t="s">
        <v>341</v>
      </c>
      <c r="BB1" s="44" t="s">
        <v>342</v>
      </c>
      <c r="BC1" s="44" t="s">
        <v>343</v>
      </c>
      <c r="BD1" s="44" t="s">
        <v>344</v>
      </c>
      <c r="BE1" s="44" t="s">
        <v>345</v>
      </c>
      <c r="BF1" s="44" t="s">
        <v>346</v>
      </c>
      <c r="BG1" s="44" t="s">
        <v>347</v>
      </c>
      <c r="BH1" s="81" t="s">
        <v>411</v>
      </c>
      <c r="BI1" s="81" t="s">
        <v>412</v>
      </c>
      <c r="BJ1" s="81" t="s">
        <v>413</v>
      </c>
      <c r="BK1" s="81" t="s">
        <v>414</v>
      </c>
      <c r="BL1" s="81" t="s">
        <v>356</v>
      </c>
      <c r="BM1" s="81" t="s">
        <v>415</v>
      </c>
      <c r="BN1" s="81" t="s">
        <v>416</v>
      </c>
      <c r="BO1" s="81" t="s">
        <v>417</v>
      </c>
      <c r="BP1" s="81" t="s">
        <v>418</v>
      </c>
      <c r="BQ1" s="81" t="s">
        <v>419</v>
      </c>
      <c r="BR1" s="81" t="s">
        <v>420</v>
      </c>
      <c r="BS1" s="81" t="s">
        <v>421</v>
      </c>
      <c r="BT1" s="81" t="s">
        <v>422</v>
      </c>
      <c r="BU1" s="81" t="s">
        <v>423</v>
      </c>
      <c r="BV1" s="81" t="s">
        <v>424</v>
      </c>
      <c r="BW1" s="81" t="s">
        <v>425</v>
      </c>
      <c r="BX1" s="81" t="s">
        <v>426</v>
      </c>
      <c r="BY1" s="81" t="s">
        <v>427</v>
      </c>
      <c r="BZ1" s="81" t="s">
        <v>428</v>
      </c>
      <c r="CA1" s="81" t="s">
        <v>429</v>
      </c>
      <c r="CC1" s="10">
        <v>-10000</v>
      </c>
      <c r="CD1" s="10">
        <v>-9000</v>
      </c>
      <c r="CE1" s="10">
        <v>-8000</v>
      </c>
      <c r="CF1" s="10">
        <v>-7000</v>
      </c>
      <c r="CG1" s="10">
        <v>-6000</v>
      </c>
      <c r="CH1" s="10">
        <v>-5000</v>
      </c>
      <c r="CI1" s="10">
        <v>-4000</v>
      </c>
      <c r="CJ1" s="10">
        <v>-3000</v>
      </c>
      <c r="CK1" s="10">
        <v>-2000</v>
      </c>
      <c r="CL1" s="10">
        <v>-1000</v>
      </c>
      <c r="CM1" s="10">
        <v>0</v>
      </c>
      <c r="CN1" s="10">
        <v>100</v>
      </c>
      <c r="CO1" s="10">
        <v>200</v>
      </c>
      <c r="CP1" s="10">
        <v>300</v>
      </c>
      <c r="CQ1" s="10">
        <v>400</v>
      </c>
      <c r="CR1" s="10">
        <v>500</v>
      </c>
      <c r="CS1" s="10">
        <v>600</v>
      </c>
      <c r="CT1" s="10">
        <v>700</v>
      </c>
      <c r="CU1" s="10">
        <v>800</v>
      </c>
      <c r="CV1" s="10">
        <v>900</v>
      </c>
      <c r="CW1" s="10">
        <v>1000</v>
      </c>
      <c r="CX1" s="10">
        <v>1100</v>
      </c>
      <c r="CY1" s="10">
        <v>1200</v>
      </c>
      <c r="CZ1" s="10">
        <v>1300</v>
      </c>
      <c r="DA1" s="10">
        <v>1400</v>
      </c>
      <c r="DB1" s="10">
        <v>1500</v>
      </c>
      <c r="DC1" s="10">
        <v>1600</v>
      </c>
      <c r="DD1" s="9">
        <v>1700</v>
      </c>
      <c r="DE1" s="9">
        <v>1710</v>
      </c>
      <c r="DF1" s="9">
        <v>1720</v>
      </c>
      <c r="DG1" s="9">
        <v>1730</v>
      </c>
      <c r="DH1" s="9">
        <v>1740</v>
      </c>
      <c r="DI1" s="9">
        <v>1750</v>
      </c>
      <c r="DJ1" s="9">
        <v>1760</v>
      </c>
      <c r="DK1" s="9">
        <v>1770</v>
      </c>
      <c r="DL1" s="9">
        <v>1780</v>
      </c>
      <c r="DM1" s="9">
        <v>1790</v>
      </c>
      <c r="DN1" s="9">
        <v>1800</v>
      </c>
      <c r="DO1" s="9">
        <v>1810</v>
      </c>
      <c r="DP1" s="9">
        <v>1820</v>
      </c>
      <c r="DQ1" s="9">
        <v>1830</v>
      </c>
      <c r="DR1" s="9">
        <v>1840</v>
      </c>
      <c r="DS1" s="9">
        <v>1850</v>
      </c>
      <c r="DT1" s="9">
        <v>1860</v>
      </c>
      <c r="DU1" s="9">
        <v>1870</v>
      </c>
      <c r="DV1" s="9">
        <v>1880</v>
      </c>
      <c r="DW1" s="9">
        <v>1890</v>
      </c>
      <c r="DX1" s="9">
        <v>1900</v>
      </c>
      <c r="DY1" s="9">
        <v>1910</v>
      </c>
      <c r="DZ1" s="9">
        <v>1920</v>
      </c>
      <c r="EA1" s="9">
        <v>1930</v>
      </c>
      <c r="EB1" s="9">
        <v>1940</v>
      </c>
      <c r="EC1" s="9">
        <v>1950</v>
      </c>
      <c r="ED1" s="16">
        <v>1960</v>
      </c>
      <c r="EE1" s="16">
        <f>+ED1+10</f>
        <v>1970</v>
      </c>
      <c r="EF1" s="16">
        <f>+EE1+10</f>
        <v>1980</v>
      </c>
      <c r="EG1" s="16">
        <f>+EF1+10</f>
        <v>1990</v>
      </c>
      <c r="EH1" s="16">
        <f>+EG1+10</f>
        <v>2000</v>
      </c>
      <c r="EI1" s="16">
        <f>+EH1+1</f>
        <v>2001</v>
      </c>
      <c r="EJ1" s="16">
        <f t="shared" ref="EJ1:EL1" si="0">+EI1+1</f>
        <v>2002</v>
      </c>
      <c r="EK1" s="16">
        <f t="shared" si="0"/>
        <v>2003</v>
      </c>
      <c r="EL1" s="16">
        <f t="shared" si="0"/>
        <v>2004</v>
      </c>
      <c r="EM1" s="50">
        <v>2005</v>
      </c>
      <c r="EN1" s="16">
        <f>+EM1+1</f>
        <v>2006</v>
      </c>
      <c r="EO1" s="16">
        <f t="shared" ref="EO1:FB1" si="1">+EN1+1</f>
        <v>2007</v>
      </c>
      <c r="EP1" s="16">
        <f t="shared" si="1"/>
        <v>2008</v>
      </c>
      <c r="EQ1" s="16">
        <f t="shared" si="1"/>
        <v>2009</v>
      </c>
      <c r="ER1" s="16">
        <f t="shared" si="1"/>
        <v>2010</v>
      </c>
      <c r="ES1" s="16">
        <f t="shared" si="1"/>
        <v>2011</v>
      </c>
      <c r="ET1" s="16">
        <f t="shared" si="1"/>
        <v>2012</v>
      </c>
      <c r="EU1" s="16">
        <f t="shared" si="1"/>
        <v>2013</v>
      </c>
      <c r="EV1" s="16">
        <f t="shared" si="1"/>
        <v>2014</v>
      </c>
      <c r="EW1" s="16">
        <f t="shared" si="1"/>
        <v>2015</v>
      </c>
      <c r="EX1" s="16">
        <f t="shared" si="1"/>
        <v>2016</v>
      </c>
      <c r="EY1" s="16">
        <f t="shared" si="1"/>
        <v>2017</v>
      </c>
      <c r="EZ1" s="16">
        <f t="shared" si="1"/>
        <v>2018</v>
      </c>
      <c r="FA1" s="16">
        <f t="shared" si="1"/>
        <v>2019</v>
      </c>
      <c r="FB1" s="16">
        <f t="shared" si="1"/>
        <v>2020</v>
      </c>
    </row>
    <row r="2" spans="1:158" x14ac:dyDescent="0.2">
      <c r="A2" s="9">
        <v>4</v>
      </c>
      <c r="B2" s="73">
        <f>IF(+'2grid'!B2*CC$2&lt;0,0,+'2grid'!B2*CC$2)</f>
        <v>0</v>
      </c>
      <c r="C2" s="73">
        <f>IF(+'2grid'!C2*CD$2&lt;0,0,+'2grid'!C2*CD$2)</f>
        <v>0</v>
      </c>
      <c r="D2" s="73">
        <f>IF(+'2grid'!D2*CE$2&lt;0,0,+'2grid'!D2*CE$2)</f>
        <v>0</v>
      </c>
      <c r="E2" s="73">
        <f>IF(+'2grid'!E2*CF$2&lt;0,0,+'2grid'!E2*CF$2)</f>
        <v>0</v>
      </c>
      <c r="F2" s="73">
        <f>IF(+'2grid'!F2*CG$2&lt;0,0,+'2grid'!F2*CG$2)</f>
        <v>0</v>
      </c>
      <c r="G2" s="73">
        <f>IF(+'2grid'!G2*CH$2&lt;0,0,+'2grid'!G2*CH$2)</f>
        <v>0</v>
      </c>
      <c r="H2" s="73">
        <f>IF(+'2grid'!H2*CI$2&lt;0,0,+'2grid'!H2*CI$2)</f>
        <v>0</v>
      </c>
      <c r="I2" s="73">
        <f>IF(+'2grid'!I2*CJ$2&lt;0,0,+'2grid'!I2*CJ$2)</f>
        <v>0</v>
      </c>
      <c r="J2" s="73">
        <f>IF(+'2grid'!J2*CK$2&lt;0,0,+'2grid'!J2*CK$2)</f>
        <v>0</v>
      </c>
      <c r="K2" s="73">
        <f>IF(+'2grid'!K2*CL$2&lt;0,0,+'2grid'!K2*CL$2)</f>
        <v>0</v>
      </c>
      <c r="L2" s="73">
        <f>IF(+'2grid'!L2*CM$2&lt;0,0,+'2grid'!L2*CM$2)</f>
        <v>0</v>
      </c>
      <c r="M2" s="73">
        <f>IF(+'2grid'!M2*CN$2&lt;0,0,+'2grid'!M2*CN$2)</f>
        <v>0</v>
      </c>
      <c r="N2" s="73">
        <f>IF(+'2grid'!N2*CO$2&lt;0,0,+'2grid'!N2*CO$2)</f>
        <v>0</v>
      </c>
      <c r="O2" s="73">
        <f>IF(+'2grid'!O2*CP$2&lt;0,0,+'2grid'!O2*CP$2)</f>
        <v>0</v>
      </c>
      <c r="P2" s="73">
        <f>IF(+'2grid'!P2*CQ$2&lt;0,0,+'2grid'!P2*CQ$2)</f>
        <v>0</v>
      </c>
      <c r="Q2" s="73">
        <f>IF(+'2grid'!Q2*CR$2&lt;0,0,+'2grid'!Q2*CR$2)</f>
        <v>0</v>
      </c>
      <c r="R2" s="73">
        <f>IF(+'2grid'!R2*CS$2&lt;0,0,+'2grid'!R2*CS$2)</f>
        <v>0</v>
      </c>
      <c r="S2" s="73">
        <f>IF(+'2grid'!S2*CT$2&lt;0,0,+'2grid'!S2*CT$2)</f>
        <v>0</v>
      </c>
      <c r="T2" s="73">
        <f>IF(+'2grid'!T2*CU$2&lt;0,0,+'2grid'!T2*CU$2)</f>
        <v>0</v>
      </c>
      <c r="U2" s="73">
        <f>IF(+'2grid'!U2*CV$2&lt;0,0,+'2grid'!U2*CV$2)</f>
        <v>7.0872859643954886E-2</v>
      </c>
      <c r="V2" s="73">
        <f>IF(+'2grid'!V2*CW$2&lt;0,0,+'2grid'!V2*CW$2)</f>
        <v>0.31199465386740993</v>
      </c>
      <c r="W2" s="73">
        <f>IF(+'2grid'!W2*CX$2&lt;0,0,+'2grid'!W2*CX$2)</f>
        <v>0.82331922548344272</v>
      </c>
      <c r="X2" s="73">
        <f>IF(+'2grid'!X2*CY$2&lt;0,0,+'2grid'!X2*CY$2)</f>
        <v>1.8199688142265595</v>
      </c>
      <c r="Y2" s="73">
        <f>IF(+'2grid'!Y2*CZ$2&lt;0,0,+'2grid'!Y2*CZ$2)</f>
        <v>2.4569578992058543</v>
      </c>
      <c r="Z2" s="73">
        <f>IF(+'2grid'!Z2*DA$2&lt;0,0,+'2grid'!Z2*DA$2)</f>
        <v>4.8261673020115001</v>
      </c>
      <c r="AA2" s="73">
        <f>IF(+'2grid'!AA2*DB$2&lt;0,0,+'2grid'!AA2*DB$2)</f>
        <v>9.1258436256217408</v>
      </c>
      <c r="AB2" s="73">
        <f>IF(+'2grid'!AB2*DC$2&lt;0,0,+'2grid'!AB2*DC$2)</f>
        <v>19.743411690047036</v>
      </c>
      <c r="AC2" s="73">
        <f>IF(+'2grid'!AC2*DD$2&lt;0,0,+'2grid'!AC2*DD$2)</f>
        <v>33.563799873079979</v>
      </c>
      <c r="AD2" s="73">
        <f>IF(+'2grid'!AD2*DE$2&lt;0,0,+'2grid'!AD2*DE$2)</f>
        <v>35.553660854785718</v>
      </c>
      <c r="AE2" s="73">
        <f>IF(+'2grid'!AE2*DF$2&lt;0,0,+'2grid'!AE2*DF$2)</f>
        <v>37.531111094250797</v>
      </c>
      <c r="AF2" s="73">
        <f>IF(+'2grid'!AF2*DG$2&lt;0,0,+'2grid'!AF2*DG$2)</f>
        <v>39.559720143655362</v>
      </c>
      <c r="AG2" s="73">
        <f>IF(+'2grid'!AG2*DH$2&lt;0,0,+'2grid'!AG2*DH$2)</f>
        <v>41.639899935360745</v>
      </c>
      <c r="AH2" s="73">
        <f>IF(+'2grid'!AH2*DI$2&lt;0,0,+'2grid'!AH2*DI$2)</f>
        <v>43.772005095328218</v>
      </c>
      <c r="AI2" s="73">
        <f>IF(+'2grid'!AI2*DJ$2&lt;0,0,+'2grid'!AI2*DJ$2)</f>
        <v>45.956326544770661</v>
      </c>
      <c r="AJ2" s="73">
        <f>IF(+'2grid'!AJ2*DK$2&lt;0,0,+'2grid'!AJ2*DK$2)</f>
        <v>48.193084509490802</v>
      </c>
      <c r="AK2" s="73">
        <f>IF(+'2grid'!AK2*DL$2&lt;0,0,+'2grid'!AK2*DL$2)</f>
        <v>50.482420875268978</v>
      </c>
      <c r="AL2" s="73">
        <f>IF(+'2grid'!AL2*DM$2&lt;0,0,+'2grid'!AL2*DM$2)</f>
        <v>52.824390819907414</v>
      </c>
      <c r="AM2" s="73">
        <f>IF(+'2grid'!AM2*DN$2&lt;0,0,+'2grid'!AM2*DN$2)</f>
        <v>55.218953643603719</v>
      </c>
      <c r="AN2" s="73">
        <f>IF(+'2grid'!AN2*DO$2&lt;0,0,+'2grid'!AN2*DO$2)</f>
        <v>57.665962709006124</v>
      </c>
      <c r="AO2" s="73">
        <f>IF(+'2grid'!AO2*DP$2&lt;0,0,+'2grid'!AO2*DP$2)</f>
        <v>60.165154390336163</v>
      </c>
      <c r="AP2" s="73">
        <f>IF(+'2grid'!AP2*DQ$2&lt;0,0,+'2grid'!AP2*DQ$2)</f>
        <v>63.356873859995723</v>
      </c>
      <c r="AQ2" s="73">
        <f>IF(+'2grid'!AQ2*DR$2&lt;0,0,+'2grid'!AQ2*DR$2)</f>
        <v>68.103754973618422</v>
      </c>
      <c r="AR2" s="73">
        <f>IF(+'2grid'!AR2*DS$2&lt;0,0,+'2grid'!AR2*DS$2)</f>
        <v>73.144505817415777</v>
      </c>
      <c r="AS2" s="73">
        <f>IF(+'2grid'!AS2*DT$2&lt;0,0,+'2grid'!AS2*DT$2)</f>
        <v>78.493885613521499</v>
      </c>
      <c r="AT2" s="73">
        <f>IF(+'2grid'!AT2*DU$2&lt;0,0,+'2grid'!AT2*DU$2)</f>
        <v>84.167072801294509</v>
      </c>
      <c r="AU2" s="73">
        <f>IF(+'2grid'!AU2*DV$2&lt;0,0,+'2grid'!AU2*DV$2)</f>
        <v>91.521503817480621</v>
      </c>
      <c r="AV2" s="73">
        <f>IF(+'2grid'!AV2*DW$2&lt;0,0,+'2grid'!AV2*DW$2)</f>
        <v>100.5626181830621</v>
      </c>
      <c r="AW2" s="73">
        <f>IF(+'2grid'!AW2*DX$2&lt;0,0,+'2grid'!AW2*DX$2)</f>
        <v>110.41329316444771</v>
      </c>
      <c r="AX2" s="73">
        <f>IF(+'2grid'!AX2*DY$2&lt;0,0,+'2grid'!AX2*DY$2)</f>
        <v>119.55825767018386</v>
      </c>
      <c r="AY2" s="73">
        <f>IF(+'2grid'!AY2*DZ$2&lt;0,0,+'2grid'!AY2*DZ$2)</f>
        <v>132.08165217558991</v>
      </c>
      <c r="AZ2" s="73">
        <f>IF(+'2grid'!AZ2*EA$2&lt;0,0,+'2grid'!AZ2*EA$2)</f>
        <v>144.53248782344849</v>
      </c>
      <c r="BA2" s="73">
        <f>IF(+'2grid'!BA2*EB$2&lt;0,0,+'2grid'!BA2*EB$2)</f>
        <v>156.89485156684776</v>
      </c>
      <c r="BB2" s="73">
        <f>IF(+'2grid'!BB2*EC$2&lt;0,0,+'2grid'!BB2*EC$2)</f>
        <v>169.15189156291399</v>
      </c>
      <c r="BC2" s="73">
        <f>IF(+'2grid'!BC2*ED$2&lt;0,0,+'2grid'!BC2*ED$2)</f>
        <v>199.07999999999998</v>
      </c>
      <c r="BD2" s="73">
        <f>IF(+'2grid'!BD2*EE$2&lt;0,0,+'2grid'!BD2*EE$2)</f>
        <v>193.11199999999999</v>
      </c>
      <c r="BE2" s="73">
        <f>IF(+'2grid'!BE2*EF$2&lt;0,0,+'2grid'!BE2*EF$2)</f>
        <v>184.124</v>
      </c>
      <c r="BF2" s="73">
        <f>IF(+'2grid'!BF2*EG$2&lt;0,0,+'2grid'!BF2*EG$2)</f>
        <v>170.1</v>
      </c>
      <c r="BG2" s="73">
        <f>IF(+'2grid'!BG2*EH$2&lt;0,0,+'2grid'!BG2*EH$2)</f>
        <v>127.39999999999999</v>
      </c>
      <c r="BH2" s="73">
        <f>IF(+'2grid'!BH2*EI$2&lt;0,0,+'2grid'!BH2*EI$2)</f>
        <v>118.58</v>
      </c>
      <c r="BI2" s="73">
        <f>IF(+'2grid'!BI2*EJ$2&lt;0,0,+'2grid'!BI2*EJ$2)</f>
        <v>132.30000000000001</v>
      </c>
      <c r="BJ2" s="73">
        <f>IF(+'2grid'!BJ2*EK$2&lt;0,0,+'2grid'!BJ2*EK$2)</f>
        <v>142.1</v>
      </c>
      <c r="BK2" s="73">
        <f>IF(+'2grid'!BK2*EL$2&lt;0,0,+'2grid'!BK2*EL$2)</f>
        <v>191.1</v>
      </c>
      <c r="BL2" s="73">
        <f>IF(+'2grid'!BL2*EM$2&lt;0,0,+'2grid'!BL2*EM$2)</f>
        <v>156.80000000000001</v>
      </c>
      <c r="BM2" s="73">
        <f>IF(+'2grid'!BM2*EN$2&lt;0,0,+'2grid'!BM2*EN$2)</f>
        <v>156.80000000000001</v>
      </c>
      <c r="BN2" s="73">
        <f>IF(+'2grid'!BN2*EO$2&lt;0,0,+'2grid'!BN2*EO$2)</f>
        <v>166.6</v>
      </c>
      <c r="BO2" s="73">
        <f>IF(+'2grid'!BO2*EP$2&lt;0,0,+'2grid'!BO2*EP$2)</f>
        <v>186.2</v>
      </c>
      <c r="BP2" s="73">
        <f>IF(+'2grid'!BP2*EQ$2&lt;0,0,+'2grid'!BP2*EQ$2)</f>
        <v>196</v>
      </c>
      <c r="BQ2" s="73">
        <f>IF(+'2grid'!BQ2*ER$2&lt;0,0,+'2grid'!BQ2*ER$2)</f>
        <v>203.84</v>
      </c>
      <c r="BR2" s="73">
        <f>IF(+'2grid'!BR2*ES$2&lt;0,0,+'2grid'!BR2*ES$2)</f>
        <v>205.79999999999998</v>
      </c>
      <c r="BS2" s="73">
        <f>IF(+'2grid'!BS2*ET$2&lt;0,0,+'2grid'!BS2*ET$2)</f>
        <v>222.52533333333238</v>
      </c>
      <c r="BT2" s="73">
        <f>IF(+'2grid'!BT2*EU$2&lt;0,0,+'2grid'!BT2*EU$2)</f>
        <v>231.45422222221967</v>
      </c>
      <c r="BU2" s="73">
        <f>IF(+'2grid'!BU2*EV$2&lt;0,0,+'2grid'!BU2*EV$2)</f>
        <v>238.41730370370038</v>
      </c>
      <c r="BV2" s="73">
        <f>IF(+'2grid'!BV2*EW$2&lt;0,0,+'2grid'!BV2*EW$2)</f>
        <v>247.5049283950564</v>
      </c>
      <c r="BW2" s="73">
        <f>IF(+'2grid'!BW2*EX$2&lt;0,0,+'2grid'!BW2*EX$2)</f>
        <v>257.4341754732452</v>
      </c>
      <c r="BX2" s="73">
        <f>IF(+'2grid'!BX2*EY$2&lt;0,0,+'2grid'!BX2*EY$2)</f>
        <v>267.86326825788166</v>
      </c>
      <c r="BY2" s="73">
        <f>IF(+'2grid'!BY2*EZ$2&lt;0,0,+'2grid'!BY2*EZ$2)</f>
        <v>275.57158780429</v>
      </c>
      <c r="BZ2" s="73">
        <f>IF(+'2grid'!BZ2*FA$2&lt;0,0,+'2grid'!BZ2*FA$2)</f>
        <v>284.92631117450685</v>
      </c>
      <c r="CA2" s="73">
        <f>IF(+'2grid'!CA2*FB$2&lt;0,0,+'2grid'!CA2*FB$2)</f>
        <v>294.670339971418</v>
      </c>
      <c r="CC2" s="92">
        <v>0</v>
      </c>
      <c r="CD2" s="92">
        <v>0</v>
      </c>
      <c r="CE2" s="92">
        <v>0</v>
      </c>
      <c r="CF2" s="92">
        <v>0</v>
      </c>
      <c r="CG2" s="92">
        <v>0</v>
      </c>
      <c r="CH2" s="92">
        <v>0</v>
      </c>
      <c r="CI2" s="92">
        <v>0</v>
      </c>
      <c r="CJ2" s="92">
        <v>0</v>
      </c>
      <c r="CK2" s="92">
        <v>0</v>
      </c>
      <c r="CL2" s="92">
        <v>0</v>
      </c>
      <c r="CM2" s="92">
        <v>0</v>
      </c>
      <c r="CN2" s="92">
        <v>0</v>
      </c>
      <c r="CO2" s="92">
        <v>0</v>
      </c>
      <c r="CP2" s="92">
        <v>0</v>
      </c>
      <c r="CQ2" s="92">
        <v>0</v>
      </c>
      <c r="CR2" s="92">
        <v>0</v>
      </c>
      <c r="CS2" s="92">
        <v>0</v>
      </c>
      <c r="CT2" s="92">
        <v>0</v>
      </c>
      <c r="CU2" s="92">
        <v>0</v>
      </c>
      <c r="CV2" s="92">
        <f t="shared" ref="CV2:EH2" si="2">1+(CV3/100)</f>
        <v>2.9411764705882359E-2</v>
      </c>
      <c r="CW2" s="92">
        <f t="shared" si="2"/>
        <v>8.8235294117646967E-2</v>
      </c>
      <c r="CX2" s="92">
        <f t="shared" si="2"/>
        <v>0.14705882352941169</v>
      </c>
      <c r="CY2" s="92">
        <f t="shared" si="2"/>
        <v>0.20588235294117652</v>
      </c>
      <c r="CZ2" s="92">
        <f t="shared" si="2"/>
        <v>0.26470588235294112</v>
      </c>
      <c r="DA2" s="92">
        <f t="shared" si="2"/>
        <v>0.32352941176470595</v>
      </c>
      <c r="DB2" s="92">
        <f t="shared" si="2"/>
        <v>0.38235294117647056</v>
      </c>
      <c r="DC2" s="92">
        <f t="shared" si="2"/>
        <v>0.44117647058823517</v>
      </c>
      <c r="DD2" s="92">
        <f t="shared" si="2"/>
        <v>0.5</v>
      </c>
      <c r="DE2" s="92">
        <f t="shared" si="2"/>
        <v>0.52</v>
      </c>
      <c r="DF2" s="92">
        <f t="shared" si="2"/>
        <v>0.54</v>
      </c>
      <c r="DG2" s="92">
        <f t="shared" si="2"/>
        <v>0.56000000000000005</v>
      </c>
      <c r="DH2" s="92">
        <f t="shared" si="2"/>
        <v>0.58000000000000007</v>
      </c>
      <c r="DI2" s="92">
        <f t="shared" si="2"/>
        <v>0.6</v>
      </c>
      <c r="DJ2" s="92">
        <f t="shared" si="2"/>
        <v>0.62</v>
      </c>
      <c r="DK2" s="92">
        <f t="shared" si="2"/>
        <v>0.64</v>
      </c>
      <c r="DL2" s="92">
        <f t="shared" si="2"/>
        <v>0.65999999999999992</v>
      </c>
      <c r="DM2" s="92">
        <f t="shared" si="2"/>
        <v>0.67999999999999994</v>
      </c>
      <c r="DN2" s="92">
        <f t="shared" si="2"/>
        <v>0.7</v>
      </c>
      <c r="DO2" s="92">
        <f t="shared" si="2"/>
        <v>0.72</v>
      </c>
      <c r="DP2" s="92">
        <f t="shared" si="2"/>
        <v>0.74</v>
      </c>
      <c r="DQ2" s="92">
        <f t="shared" si="2"/>
        <v>0.76</v>
      </c>
      <c r="DR2" s="92">
        <f t="shared" si="2"/>
        <v>0.78</v>
      </c>
      <c r="DS2" s="92">
        <f t="shared" si="2"/>
        <v>0.8</v>
      </c>
      <c r="DT2" s="92">
        <f t="shared" si="2"/>
        <v>0.82000000000000006</v>
      </c>
      <c r="DU2" s="92">
        <f t="shared" si="2"/>
        <v>0.84</v>
      </c>
      <c r="DV2" s="92">
        <f t="shared" si="2"/>
        <v>0.86</v>
      </c>
      <c r="DW2" s="92">
        <f t="shared" si="2"/>
        <v>0.88</v>
      </c>
      <c r="DX2" s="92">
        <f t="shared" si="2"/>
        <v>0.9</v>
      </c>
      <c r="DY2" s="92">
        <f t="shared" si="2"/>
        <v>0.90800000000000003</v>
      </c>
      <c r="DZ2" s="92">
        <f t="shared" si="2"/>
        <v>0.91600000000000004</v>
      </c>
      <c r="EA2" s="92">
        <f t="shared" si="2"/>
        <v>0.92400000000000004</v>
      </c>
      <c r="EB2" s="92">
        <f t="shared" si="2"/>
        <v>0.93199999999999994</v>
      </c>
      <c r="EC2" s="92">
        <f t="shared" si="2"/>
        <v>0.94</v>
      </c>
      <c r="ED2" s="92">
        <f t="shared" si="2"/>
        <v>0.94799999999999995</v>
      </c>
      <c r="EE2" s="92">
        <f t="shared" si="2"/>
        <v>0.95599999999999996</v>
      </c>
      <c r="EF2" s="92">
        <f t="shared" si="2"/>
        <v>0.96399999999999997</v>
      </c>
      <c r="EG2" s="92">
        <f t="shared" si="2"/>
        <v>0.97199999999999998</v>
      </c>
      <c r="EH2" s="92">
        <f t="shared" si="2"/>
        <v>0.98</v>
      </c>
      <c r="EI2" s="92">
        <f>+EH2</f>
        <v>0.98</v>
      </c>
      <c r="EJ2" s="92">
        <f t="shared" ref="EJ2:FB2" si="3">+EI2</f>
        <v>0.98</v>
      </c>
      <c r="EK2" s="92">
        <f t="shared" si="3"/>
        <v>0.98</v>
      </c>
      <c r="EL2" s="92">
        <f t="shared" si="3"/>
        <v>0.98</v>
      </c>
      <c r="EM2" s="92">
        <f t="shared" si="3"/>
        <v>0.98</v>
      </c>
      <c r="EN2" s="92">
        <f t="shared" si="3"/>
        <v>0.98</v>
      </c>
      <c r="EO2" s="92">
        <f t="shared" si="3"/>
        <v>0.98</v>
      </c>
      <c r="EP2" s="92">
        <f t="shared" si="3"/>
        <v>0.98</v>
      </c>
      <c r="EQ2" s="92">
        <f t="shared" si="3"/>
        <v>0.98</v>
      </c>
      <c r="ER2" s="92">
        <f t="shared" si="3"/>
        <v>0.98</v>
      </c>
      <c r="ES2" s="92">
        <f t="shared" si="3"/>
        <v>0.98</v>
      </c>
      <c r="ET2" s="92">
        <f t="shared" si="3"/>
        <v>0.98</v>
      </c>
      <c r="EU2" s="92">
        <f t="shared" si="3"/>
        <v>0.98</v>
      </c>
      <c r="EV2" s="92">
        <f t="shared" si="3"/>
        <v>0.98</v>
      </c>
      <c r="EW2" s="92">
        <f t="shared" si="3"/>
        <v>0.98</v>
      </c>
      <c r="EX2" s="92">
        <f t="shared" si="3"/>
        <v>0.98</v>
      </c>
      <c r="EY2" s="92">
        <f t="shared" si="3"/>
        <v>0.98</v>
      </c>
      <c r="EZ2" s="92">
        <f t="shared" si="3"/>
        <v>0.98</v>
      </c>
      <c r="FA2" s="92">
        <f t="shared" si="3"/>
        <v>0.98</v>
      </c>
      <c r="FB2" s="92">
        <f t="shared" si="3"/>
        <v>0.98</v>
      </c>
    </row>
    <row r="3" spans="1:158" x14ac:dyDescent="0.2">
      <c r="A3" s="9">
        <v>8</v>
      </c>
      <c r="B3" s="73">
        <f>IF(+'2grid'!B3*CC$2&lt;0,0,+'2grid'!B3*CC$2)</f>
        <v>0</v>
      </c>
      <c r="C3" s="73">
        <f>IF(+'2grid'!C3*CD$2&lt;0,0,+'2grid'!C3*CD$2)</f>
        <v>0</v>
      </c>
      <c r="D3" s="73">
        <f>IF(+'2grid'!D3*CE$2&lt;0,0,+'2grid'!D3*CE$2)</f>
        <v>0</v>
      </c>
      <c r="E3" s="73">
        <f>IF(+'2grid'!E3*CF$2&lt;0,0,+'2grid'!E3*CF$2)</f>
        <v>0</v>
      </c>
      <c r="F3" s="73">
        <f>IF(+'2grid'!F3*CG$2&lt;0,0,+'2grid'!F3*CG$2)</f>
        <v>0</v>
      </c>
      <c r="G3" s="73">
        <f>IF(+'2grid'!G3*CH$2&lt;0,0,+'2grid'!G3*CH$2)</f>
        <v>0</v>
      </c>
      <c r="H3" s="73">
        <f>IF(+'2grid'!H3*CI$2&lt;0,0,+'2grid'!H3*CI$2)</f>
        <v>0</v>
      </c>
      <c r="I3" s="73">
        <f>IF(+'2grid'!I3*CJ$2&lt;0,0,+'2grid'!I3*CJ$2)</f>
        <v>0</v>
      </c>
      <c r="J3" s="73">
        <f>IF(+'2grid'!J3*CK$2&lt;0,0,+'2grid'!J3*CK$2)</f>
        <v>0</v>
      </c>
      <c r="K3" s="73">
        <f>IF(+'2grid'!K3*CL$2&lt;0,0,+'2grid'!K3*CL$2)</f>
        <v>0</v>
      </c>
      <c r="L3" s="73">
        <f>IF(+'2grid'!L3*CM$2&lt;0,0,+'2grid'!L3*CM$2)</f>
        <v>0</v>
      </c>
      <c r="M3" s="73">
        <f>IF(+'2grid'!M3*CN$2&lt;0,0,+'2grid'!M3*CN$2)</f>
        <v>0</v>
      </c>
      <c r="N3" s="73">
        <f>IF(+'2grid'!N3*CO$2&lt;0,0,+'2grid'!N3*CO$2)</f>
        <v>0</v>
      </c>
      <c r="O3" s="73">
        <f>IF(+'2grid'!O3*CP$2&lt;0,0,+'2grid'!O3*CP$2)</f>
        <v>0</v>
      </c>
      <c r="P3" s="73">
        <f>IF(+'2grid'!P3*CQ$2&lt;0,0,+'2grid'!P3*CQ$2)</f>
        <v>0</v>
      </c>
      <c r="Q3" s="73">
        <f>IF(+'2grid'!Q3*CR$2&lt;0,0,+'2grid'!Q3*CR$2)</f>
        <v>0</v>
      </c>
      <c r="R3" s="73">
        <f>IF(+'2grid'!R3*CS$2&lt;0,0,+'2grid'!R3*CS$2)</f>
        <v>0</v>
      </c>
      <c r="S3" s="73">
        <f>IF(+'2grid'!S3*CT$2&lt;0,0,+'2grid'!S3*CT$2)</f>
        <v>0</v>
      </c>
      <c r="T3" s="73">
        <f>IF(+'2grid'!T3*CU$2&lt;0,0,+'2grid'!T3*CU$2)</f>
        <v>0</v>
      </c>
      <c r="U3" s="73">
        <f>IF(+'2grid'!U3*CV$2&lt;0,0,+'2grid'!U3*CV$2)</f>
        <v>0</v>
      </c>
      <c r="V3" s="73">
        <f>IF(+'2grid'!V3*CW$2&lt;0,0,+'2grid'!V3*CW$2)</f>
        <v>3.2509599755000083E-2</v>
      </c>
      <c r="W3" s="73">
        <f>IF(+'2grid'!W3*CX$2&lt;0,0,+'2grid'!W3*CX$2)</f>
        <v>5.4182666258333505E-2</v>
      </c>
      <c r="X3" s="73">
        <f>IF(+'2grid'!X3*CY$2&lt;0,0,+'2grid'!X3*CY$2)</f>
        <v>7.5855732761666961E-2</v>
      </c>
      <c r="Y3" s="73">
        <f>IF(+'2grid'!Y3*CZ$2&lt;0,0,+'2grid'!Y3*CZ$2)</f>
        <v>9.752879926500034E-2</v>
      </c>
      <c r="Z3" s="73">
        <f>IF(+'2grid'!Z3*DA$2&lt;0,0,+'2grid'!Z3*DA$2)</f>
        <v>0.1192018657683338</v>
      </c>
      <c r="AA3" s="73">
        <f>IF(+'2grid'!AA3*DB$2&lt;0,0,+'2grid'!AA3*DB$2)</f>
        <v>0.14087493227166717</v>
      </c>
      <c r="AB3" s="73">
        <f>IF(+'2grid'!AB3*DC$2&lt;0,0,+'2grid'!AB3*DC$2)</f>
        <v>0.16254799877500056</v>
      </c>
      <c r="AC3" s="73">
        <f>IF(+'2grid'!AC3*DD$2&lt;0,0,+'2grid'!AC3*DD$2)</f>
        <v>0.276331597917501</v>
      </c>
      <c r="AD3" s="73">
        <f>IF(+'2grid'!AD3*DE$2&lt;0,0,+'2grid'!AD3*DE$2)</f>
        <v>0.29832145240955815</v>
      </c>
      <c r="AE3" s="73">
        <f>IF(+'2grid'!AE3*DF$2&lt;0,0,+'2grid'!AE3*DF$2)</f>
        <v>0.32115258309971961</v>
      </c>
      <c r="AF3" s="73">
        <f>IF(+'2grid'!AF3*DG$2&lt;0,0,+'2grid'!AF3*DG$2)</f>
        <v>0.34482498998798561</v>
      </c>
      <c r="AG3" s="73">
        <f>IF(+'2grid'!AG3*DH$2&lt;0,0,+'2grid'!AG3*DH$2)</f>
        <v>0.36933867307435597</v>
      </c>
      <c r="AH3" s="73">
        <f>IF(+'2grid'!AH3*DI$2&lt;0,0,+'2grid'!AH3*DI$2)</f>
        <v>0.39469363235883059</v>
      </c>
      <c r="AI3" s="73">
        <f>IF(+'2grid'!AI3*DJ$2&lt;0,0,+'2grid'!AI3*DJ$2)</f>
        <v>0.42088986784140975</v>
      </c>
      <c r="AJ3" s="73">
        <f>IF(+'2grid'!AJ3*DK$2&lt;0,0,+'2grid'!AJ3*DK$2)</f>
        <v>0.44792737952209316</v>
      </c>
      <c r="AK3" s="73">
        <f>IF(+'2grid'!AK3*DL$2&lt;0,0,+'2grid'!AK3*DL$2)</f>
        <v>0.475806167400881</v>
      </c>
      <c r="AL3" s="73">
        <f>IF(+'2grid'!AL3*DM$2&lt;0,0,+'2grid'!AL3*DM$2)</f>
        <v>0.5045262314777732</v>
      </c>
      <c r="AM3" s="73">
        <f>IF(+'2grid'!AM3*DN$2&lt;0,0,+'2grid'!AM3*DN$2)</f>
        <v>0.53408757175276989</v>
      </c>
      <c r="AN3" s="73">
        <f>IF(+'2grid'!AN3*DO$2&lt;0,0,+'2grid'!AN3*DO$2)</f>
        <v>0.56449018822587116</v>
      </c>
      <c r="AO3" s="73">
        <f>IF(+'2grid'!AO3*DP$2&lt;0,0,+'2grid'!AO3*DP$2)</f>
        <v>0.59573408089707647</v>
      </c>
      <c r="AP3" s="73">
        <f>IF(+'2grid'!AP3*DQ$2&lt;0,0,+'2grid'!AP3*DQ$2)</f>
        <v>0.62232131619167486</v>
      </c>
      <c r="AQ3" s="73">
        <f>IF(+'2grid'!AQ3*DR$2&lt;0,0,+'2grid'!AQ3*DR$2)</f>
        <v>0.67740717432347397</v>
      </c>
      <c r="AR3" s="73">
        <f>IF(+'2grid'!AR3*DS$2&lt;0,0,+'2grid'!AR3*DS$2)</f>
        <v>0.73688426111333616</v>
      </c>
      <c r="AS3" s="73">
        <f>IF(+'2grid'!AS3*DT$2&lt;0,0,+'2grid'!AS3*DT$2)</f>
        <v>0.83310292350820991</v>
      </c>
      <c r="AT3" s="73">
        <f>IF(+'2grid'!AT3*DU$2&lt;0,0,+'2grid'!AT3*DU$2)</f>
        <v>0.93311653984781739</v>
      </c>
      <c r="AU3" s="73">
        <f>IF(+'2grid'!AU3*DV$2&lt;0,0,+'2grid'!AU3*DV$2)</f>
        <v>1.0527681217460956</v>
      </c>
      <c r="AV3" s="73">
        <f>IF(+'2grid'!AV3*DW$2&lt;0,0,+'2grid'!AV3*DW$2)</f>
        <v>1.1769515418502203</v>
      </c>
      <c r="AW3" s="73">
        <f>IF(+'2grid'!AW3*DX$2&lt;0,0,+'2grid'!AW3*DX$2)</f>
        <v>1.3263916700040048</v>
      </c>
      <c r="AX3" s="73">
        <f>IF(+'2grid'!AX3*DY$2&lt;0,0,+'2grid'!AX3*DY$2)</f>
        <v>1.4619636363636364</v>
      </c>
      <c r="AY3" s="73">
        <f>IF(+'2grid'!AY3*DZ$2&lt;0,0,+'2grid'!AY3*DZ$2)</f>
        <v>1.5727173408089712</v>
      </c>
      <c r="AZ3" s="73">
        <f>IF(+'2grid'!AZ3*EA$2&lt;0,0,+'2grid'!AZ3*EA$2)</f>
        <v>1.6533760551479062</v>
      </c>
      <c r="BA3" s="73">
        <f>IF(+'2grid'!BA3*EB$2&lt;0,0,+'2grid'!BA3*EB$2)</f>
        <v>1.8233804518389185</v>
      </c>
      <c r="BB3" s="73">
        <f>IF(+'2grid'!BB3*EC$2&lt;0,0,+'2grid'!BB3*EC$2)</f>
        <v>2.1039922498998793</v>
      </c>
      <c r="BC3" s="73">
        <f>IF(+'2grid'!BC3*ED$2&lt;0,0,+'2grid'!BC3*ED$2)</f>
        <v>2.812716</v>
      </c>
      <c r="BD3" s="73">
        <f>IF(+'2grid'!BD3*EE$2&lt;0,0,+'2grid'!BD3*EE$2)</f>
        <v>4.8029440000000001</v>
      </c>
      <c r="BE3" s="73">
        <f>IF(+'2grid'!BE3*EF$2&lt;0,0,+'2grid'!BE3*EF$2)</f>
        <v>3.8559999999999999</v>
      </c>
      <c r="BF3" s="73">
        <f>IF(+'2grid'!BF3*EG$2&lt;0,0,+'2grid'!BF3*EG$2)</f>
        <v>2.9159999999999999</v>
      </c>
      <c r="BG3" s="73">
        <f>IF(+'2grid'!BG3*EH$2&lt;0,0,+'2grid'!BG3*EH$2)</f>
        <v>0</v>
      </c>
      <c r="BH3" s="73">
        <f>IF(+'2grid'!BH3*EI$2&lt;0,0,+'2grid'!BH3*EI$2)</f>
        <v>0</v>
      </c>
      <c r="BI3" s="73">
        <f>IF(+'2grid'!BI3*EJ$2&lt;0,0,+'2grid'!BI3*EJ$2)</f>
        <v>0</v>
      </c>
      <c r="BJ3" s="73">
        <f>IF(+'2grid'!BJ3*EK$2&lt;0,0,+'2grid'!BJ3*EK$2)</f>
        <v>0</v>
      </c>
      <c r="BK3" s="73">
        <f>IF(+'2grid'!BK3*EL$2&lt;0,0,+'2grid'!BK3*EL$2)</f>
        <v>0</v>
      </c>
      <c r="BL3" s="73">
        <f>IF(+'2grid'!BL3*EM$2&lt;0,0,+'2grid'!BL3*EM$2)</f>
        <v>0</v>
      </c>
      <c r="BM3" s="73">
        <f>IF(+'2grid'!BM3*EN$2&lt;0,0,+'2grid'!BM3*EN$2)</f>
        <v>0</v>
      </c>
      <c r="BN3" s="73">
        <f>IF(+'2grid'!BN3*EO$2&lt;0,0,+'2grid'!BN3*EO$2)</f>
        <v>0</v>
      </c>
      <c r="BO3" s="73">
        <f>IF(+'2grid'!BO3*EP$2&lt;0,0,+'2grid'!BO3*EP$2)</f>
        <v>0</v>
      </c>
      <c r="BP3" s="73">
        <f>IF(+'2grid'!BP3*EQ$2&lt;0,0,+'2grid'!BP3*EQ$2)</f>
        <v>0</v>
      </c>
      <c r="BQ3" s="73">
        <f>IF(+'2grid'!BQ3*ER$2&lt;0,0,+'2grid'!BQ3*ER$2)</f>
        <v>0</v>
      </c>
      <c r="BR3" s="73">
        <f>IF(+'2grid'!BR3*ES$2&lt;0,0,+'2grid'!BR3*ES$2)</f>
        <v>0</v>
      </c>
      <c r="BS3" s="73">
        <f>IF(+'2grid'!BS3*ET$2&lt;0,0,+'2grid'!BS3*ET$2)</f>
        <v>0</v>
      </c>
      <c r="BT3" s="73">
        <f>IF(+'2grid'!BT3*EU$2&lt;0,0,+'2grid'!BT3*EU$2)</f>
        <v>0</v>
      </c>
      <c r="BU3" s="73">
        <f>IF(+'2grid'!BU3*EV$2&lt;0,0,+'2grid'!BU3*EV$2)</f>
        <v>0</v>
      </c>
      <c r="BV3" s="73">
        <f>IF(+'2grid'!BV3*EW$2&lt;0,0,+'2grid'!BV3*EW$2)</f>
        <v>0</v>
      </c>
      <c r="BW3" s="73">
        <f>IF(+'2grid'!BW3*EX$2&lt;0,0,+'2grid'!BW3*EX$2)</f>
        <v>0</v>
      </c>
      <c r="BX3" s="73">
        <f>IF(+'2grid'!BX3*EY$2&lt;0,0,+'2grid'!BX3*EY$2)</f>
        <v>0</v>
      </c>
      <c r="BY3" s="73">
        <f>IF(+'2grid'!BY3*EZ$2&lt;0,0,+'2grid'!BY3*EZ$2)</f>
        <v>0</v>
      </c>
      <c r="BZ3" s="73">
        <f>IF(+'2grid'!BZ3*FA$2&lt;0,0,+'2grid'!BZ3*FA$2)</f>
        <v>0</v>
      </c>
      <c r="CA3" s="73">
        <f>IF(+'2grid'!CA3*FB$2&lt;0,0,+'2grid'!CA3*FB$2)</f>
        <v>0</v>
      </c>
      <c r="CC3" s="54">
        <f>+[11]Sheet1!C$37</f>
        <v>-200</v>
      </c>
      <c r="CD3" s="54">
        <f>+[11]Sheet1!D$37</f>
        <v>-195</v>
      </c>
      <c r="CE3" s="54">
        <f>+[11]Sheet1!E$37</f>
        <v>-190</v>
      </c>
      <c r="CF3" s="54">
        <f>+[11]Sheet1!F$37</f>
        <v>-185</v>
      </c>
      <c r="CG3" s="54">
        <f>+[11]Sheet1!G$37</f>
        <v>-180</v>
      </c>
      <c r="CH3" s="54">
        <f>+[11]Sheet1!H$37</f>
        <v>-175</v>
      </c>
      <c r="CI3" s="54">
        <f>+[11]Sheet1!I$37</f>
        <v>-170</v>
      </c>
      <c r="CJ3" s="54">
        <f>+[11]Sheet1!J$37</f>
        <v>-165</v>
      </c>
      <c r="CK3" s="54">
        <f>+[11]Sheet1!K$37</f>
        <v>-160</v>
      </c>
      <c r="CL3" s="54">
        <f>+[11]Sheet1!L$37</f>
        <v>-155</v>
      </c>
      <c r="CM3" s="54">
        <f>+[11]Sheet1!M$37</f>
        <v>-150</v>
      </c>
      <c r="CN3" s="54">
        <f>+[11]Sheet1!N$37</f>
        <v>-144.11764705882354</v>
      </c>
      <c r="CO3" s="54">
        <f>+[11]Sheet1!O$37</f>
        <v>-138.23529411764707</v>
      </c>
      <c r="CP3" s="54">
        <f>+[11]Sheet1!P$37</f>
        <v>-132.35294117647058</v>
      </c>
      <c r="CQ3" s="54">
        <f>+[11]Sheet1!Q$37</f>
        <v>-126.47058823529412</v>
      </c>
      <c r="CR3" s="54">
        <f>+[11]Sheet1!R$37</f>
        <v>-120.58823529411765</v>
      </c>
      <c r="CS3" s="54">
        <f>+[11]Sheet1!S$37</f>
        <v>-114.70588235294117</v>
      </c>
      <c r="CT3" s="54">
        <f>+[11]Sheet1!T$37</f>
        <v>-108.8235294117647</v>
      </c>
      <c r="CU3" s="54">
        <f>+[11]Sheet1!U$37</f>
        <v>-102.94117647058823</v>
      </c>
      <c r="CV3" s="54">
        <f>+[11]Sheet1!V$37</f>
        <v>-97.058823529411768</v>
      </c>
      <c r="CW3" s="54">
        <f>+[11]Sheet1!W$37</f>
        <v>-91.176470588235304</v>
      </c>
      <c r="CX3" s="54">
        <f>+[11]Sheet1!X$37</f>
        <v>-85.294117647058826</v>
      </c>
      <c r="CY3" s="54">
        <f>+[11]Sheet1!Y$37</f>
        <v>-79.411764705882348</v>
      </c>
      <c r="CZ3" s="54">
        <f>+[11]Sheet1!Z$37</f>
        <v>-73.529411764705884</v>
      </c>
      <c r="DA3" s="54">
        <f>+[11]Sheet1!AA$37</f>
        <v>-67.647058823529406</v>
      </c>
      <c r="DB3" s="54">
        <f>+[11]Sheet1!AB$37</f>
        <v>-61.764705882352942</v>
      </c>
      <c r="DC3" s="54">
        <f>+[11]Sheet1!AC$37</f>
        <v>-55.882352941176478</v>
      </c>
      <c r="DD3" s="54">
        <f>+[11]Sheet1!AD$37</f>
        <v>-50</v>
      </c>
      <c r="DE3" s="54">
        <f>+[11]Sheet1!AE$37</f>
        <v>-48</v>
      </c>
      <c r="DF3" s="54">
        <f>+[11]Sheet1!AF$37</f>
        <v>-46</v>
      </c>
      <c r="DG3" s="54">
        <f>+[11]Sheet1!AG$37</f>
        <v>-44</v>
      </c>
      <c r="DH3" s="54">
        <f>+[11]Sheet1!AH$37</f>
        <v>-42</v>
      </c>
      <c r="DI3" s="54">
        <f>+[11]Sheet1!AI$37</f>
        <v>-40</v>
      </c>
      <c r="DJ3" s="54">
        <f>+[11]Sheet1!AJ$37</f>
        <v>-38</v>
      </c>
      <c r="DK3" s="54">
        <f>+[11]Sheet1!AK$37</f>
        <v>-36</v>
      </c>
      <c r="DL3" s="54">
        <f>+[11]Sheet1!AL$37</f>
        <v>-34</v>
      </c>
      <c r="DM3" s="54">
        <f>+[11]Sheet1!AM$37</f>
        <v>-32</v>
      </c>
      <c r="DN3" s="54">
        <f>+[11]Sheet1!AN$37</f>
        <v>-30</v>
      </c>
      <c r="DO3" s="54">
        <f>+[11]Sheet1!AO$37</f>
        <v>-28</v>
      </c>
      <c r="DP3" s="54">
        <f>+[11]Sheet1!AP$37</f>
        <v>-26</v>
      </c>
      <c r="DQ3" s="54">
        <f>+[11]Sheet1!AQ$37</f>
        <v>-24</v>
      </c>
      <c r="DR3" s="54">
        <f>+[11]Sheet1!AR$37</f>
        <v>-22</v>
      </c>
      <c r="DS3" s="54">
        <f>+[11]Sheet1!AS$37</f>
        <v>-20</v>
      </c>
      <c r="DT3" s="54">
        <f>+[11]Sheet1!AT$37</f>
        <v>-18</v>
      </c>
      <c r="DU3" s="54">
        <f>+[11]Sheet1!AU$37</f>
        <v>-16</v>
      </c>
      <c r="DV3" s="54">
        <f>+[11]Sheet1!AV$37</f>
        <v>-14</v>
      </c>
      <c r="DW3" s="54">
        <f>+[11]Sheet1!AW$37</f>
        <v>-12</v>
      </c>
      <c r="DX3" s="54">
        <f>+[11]Sheet1!AX$37</f>
        <v>-10</v>
      </c>
      <c r="DY3" s="54">
        <f>+[11]Sheet1!AY$37</f>
        <v>-9.1999999999999993</v>
      </c>
      <c r="DZ3" s="54">
        <f>+[11]Sheet1!AZ$37</f>
        <v>-8.4</v>
      </c>
      <c r="EA3" s="54">
        <f>+[11]Sheet1!BA$37</f>
        <v>-7.6</v>
      </c>
      <c r="EB3" s="54">
        <f>+[11]Sheet1!BB$37</f>
        <v>-6.8</v>
      </c>
      <c r="EC3" s="54">
        <f>+[11]Sheet1!BC$37</f>
        <v>-6</v>
      </c>
      <c r="ED3" s="54">
        <f>+[11]Sheet1!BD$37</f>
        <v>-5.2</v>
      </c>
      <c r="EE3" s="54">
        <f>+[11]Sheet1!BE$37</f>
        <v>-4.3999999999999995</v>
      </c>
      <c r="EF3" s="54">
        <f>+[11]Sheet1!BF$37</f>
        <v>-3.5999999999999996</v>
      </c>
      <c r="EG3" s="54">
        <f>+[11]Sheet1!BG$37</f>
        <v>-2.8</v>
      </c>
      <c r="EH3" s="54">
        <f>+[11]Sheet1!BH$37</f>
        <v>-2</v>
      </c>
      <c r="EI3" s="91">
        <f>+EH3</f>
        <v>-2</v>
      </c>
      <c r="EJ3" s="91">
        <f t="shared" ref="EJ3:FB3" si="4">+EI3</f>
        <v>-2</v>
      </c>
      <c r="EK3" s="91">
        <f t="shared" si="4"/>
        <v>-2</v>
      </c>
      <c r="EL3" s="91">
        <f t="shared" si="4"/>
        <v>-2</v>
      </c>
      <c r="EM3" s="91">
        <f t="shared" si="4"/>
        <v>-2</v>
      </c>
      <c r="EN3" s="91">
        <f t="shared" si="4"/>
        <v>-2</v>
      </c>
      <c r="EO3" s="91">
        <f t="shared" si="4"/>
        <v>-2</v>
      </c>
      <c r="EP3" s="91">
        <f t="shared" si="4"/>
        <v>-2</v>
      </c>
      <c r="EQ3" s="91">
        <f t="shared" si="4"/>
        <v>-2</v>
      </c>
      <c r="ER3" s="91">
        <f t="shared" si="4"/>
        <v>-2</v>
      </c>
      <c r="ES3" s="91">
        <f t="shared" si="4"/>
        <v>-2</v>
      </c>
      <c r="ET3" s="91">
        <f t="shared" si="4"/>
        <v>-2</v>
      </c>
      <c r="EU3" s="91">
        <f t="shared" si="4"/>
        <v>-2</v>
      </c>
      <c r="EV3" s="91">
        <f t="shared" si="4"/>
        <v>-2</v>
      </c>
      <c r="EW3" s="91">
        <f t="shared" si="4"/>
        <v>-2</v>
      </c>
      <c r="EX3" s="91">
        <f t="shared" si="4"/>
        <v>-2</v>
      </c>
      <c r="EY3" s="91">
        <f t="shared" si="4"/>
        <v>-2</v>
      </c>
      <c r="EZ3" s="91">
        <f t="shared" si="4"/>
        <v>-2</v>
      </c>
      <c r="FA3" s="91">
        <f t="shared" si="4"/>
        <v>-2</v>
      </c>
      <c r="FB3" s="91">
        <f t="shared" si="4"/>
        <v>-2</v>
      </c>
    </row>
    <row r="4" spans="1:158" x14ac:dyDescent="0.2">
      <c r="A4" s="9">
        <v>12</v>
      </c>
      <c r="B4" s="73">
        <f>IF(+'2grid'!B4*CC$2&lt;0,0,+'2grid'!B4*CC$2)</f>
        <v>0</v>
      </c>
      <c r="C4" s="73">
        <f>IF(+'2grid'!C4*CD$2&lt;0,0,+'2grid'!C4*CD$2)</f>
        <v>0</v>
      </c>
      <c r="D4" s="73">
        <f>IF(+'2grid'!D4*CE$2&lt;0,0,+'2grid'!D4*CE$2)</f>
        <v>0</v>
      </c>
      <c r="E4" s="73">
        <f>IF(+'2grid'!E4*CF$2&lt;0,0,+'2grid'!E4*CF$2)</f>
        <v>0</v>
      </c>
      <c r="F4" s="73">
        <f>IF(+'2grid'!F4*CG$2&lt;0,0,+'2grid'!F4*CG$2)</f>
        <v>0</v>
      </c>
      <c r="G4" s="73">
        <f>IF(+'2grid'!G4*CH$2&lt;0,0,+'2grid'!G4*CH$2)</f>
        <v>0</v>
      </c>
      <c r="H4" s="73">
        <f>IF(+'2grid'!H4*CI$2&lt;0,0,+'2grid'!H4*CI$2)</f>
        <v>0</v>
      </c>
      <c r="I4" s="73">
        <f>IF(+'2grid'!I4*CJ$2&lt;0,0,+'2grid'!I4*CJ$2)</f>
        <v>0</v>
      </c>
      <c r="J4" s="73">
        <f>IF(+'2grid'!J4*CK$2&lt;0,0,+'2grid'!J4*CK$2)</f>
        <v>0</v>
      </c>
      <c r="K4" s="73">
        <f>IF(+'2grid'!K4*CL$2&lt;0,0,+'2grid'!K4*CL$2)</f>
        <v>0</v>
      </c>
      <c r="L4" s="73">
        <f>IF(+'2grid'!L4*CM$2&lt;0,0,+'2grid'!L4*CM$2)</f>
        <v>0</v>
      </c>
      <c r="M4" s="73">
        <f>IF(+'2grid'!M4*CN$2&lt;0,0,+'2grid'!M4*CN$2)</f>
        <v>0</v>
      </c>
      <c r="N4" s="73">
        <f>IF(+'2grid'!N4*CO$2&lt;0,0,+'2grid'!N4*CO$2)</f>
        <v>0</v>
      </c>
      <c r="O4" s="73">
        <f>IF(+'2grid'!O4*CP$2&lt;0,0,+'2grid'!O4*CP$2)</f>
        <v>0</v>
      </c>
      <c r="P4" s="73">
        <f>IF(+'2grid'!P4*CQ$2&lt;0,0,+'2grid'!P4*CQ$2)</f>
        <v>0</v>
      </c>
      <c r="Q4" s="73">
        <f>IF(+'2grid'!Q4*CR$2&lt;0,0,+'2grid'!Q4*CR$2)</f>
        <v>0</v>
      </c>
      <c r="R4" s="73">
        <f>IF(+'2grid'!R4*CS$2&lt;0,0,+'2grid'!R4*CS$2)</f>
        <v>0</v>
      </c>
      <c r="S4" s="73">
        <f>IF(+'2grid'!S4*CT$2&lt;0,0,+'2grid'!S4*CT$2)</f>
        <v>0</v>
      </c>
      <c r="T4" s="73">
        <f>IF(+'2grid'!T4*CU$2&lt;0,0,+'2grid'!T4*CU$2)</f>
        <v>0</v>
      </c>
      <c r="U4" s="73">
        <f>IF(+'2grid'!U4*CV$2&lt;0,0,+'2grid'!U4*CV$2)</f>
        <v>0</v>
      </c>
      <c r="V4" s="73">
        <f>IF(+'2grid'!V4*CW$2&lt;0,0,+'2grid'!V4*CW$2)</f>
        <v>0</v>
      </c>
      <c r="W4" s="73">
        <f>IF(+'2grid'!W4*CX$2&lt;0,0,+'2grid'!W4*CX$2)</f>
        <v>0</v>
      </c>
      <c r="X4" s="73">
        <f>IF(+'2grid'!X4*CY$2&lt;0,0,+'2grid'!X4*CY$2)</f>
        <v>0</v>
      </c>
      <c r="Y4" s="73">
        <f>IF(+'2grid'!Y4*CZ$2&lt;0,0,+'2grid'!Y4*CZ$2)</f>
        <v>0</v>
      </c>
      <c r="Z4" s="73">
        <f>IF(+'2grid'!Z4*DA$2&lt;0,0,+'2grid'!Z4*DA$2)</f>
        <v>0</v>
      </c>
      <c r="AA4" s="73">
        <f>IF(+'2grid'!AA4*DB$2&lt;0,0,+'2grid'!AA4*DB$2)</f>
        <v>0</v>
      </c>
      <c r="AB4" s="73">
        <f>IF(+'2grid'!AB4*DC$2&lt;0,0,+'2grid'!AB4*DC$2)</f>
        <v>0</v>
      </c>
      <c r="AC4" s="73">
        <f>IF(+'2grid'!AC4*DD$2&lt;0,0,+'2grid'!AC4*DD$2)</f>
        <v>0</v>
      </c>
      <c r="AD4" s="73">
        <f>IF(+'2grid'!AD4*DE$2&lt;0,0,+'2grid'!AD4*DE$2)</f>
        <v>0</v>
      </c>
      <c r="AE4" s="73">
        <f>IF(+'2grid'!AE4*DF$2&lt;0,0,+'2grid'!AE4*DF$2)</f>
        <v>0</v>
      </c>
      <c r="AF4" s="73">
        <f>IF(+'2grid'!AF4*DG$2&lt;0,0,+'2grid'!AF4*DG$2)</f>
        <v>0</v>
      </c>
      <c r="AG4" s="73">
        <f>IF(+'2grid'!AG4*DH$2&lt;0,0,+'2grid'!AG4*DH$2)</f>
        <v>0</v>
      </c>
      <c r="AH4" s="73">
        <f>IF(+'2grid'!AH4*DI$2&lt;0,0,+'2grid'!AH4*DI$2)</f>
        <v>0</v>
      </c>
      <c r="AI4" s="73">
        <f>IF(+'2grid'!AI4*DJ$2&lt;0,0,+'2grid'!AI4*DJ$2)</f>
        <v>0</v>
      </c>
      <c r="AJ4" s="73">
        <f>IF(+'2grid'!AJ4*DK$2&lt;0,0,+'2grid'!AJ4*DK$2)</f>
        <v>0</v>
      </c>
      <c r="AK4" s="73">
        <f>IF(+'2grid'!AK4*DL$2&lt;0,0,+'2grid'!AK4*DL$2)</f>
        <v>0</v>
      </c>
      <c r="AL4" s="73">
        <f>IF(+'2grid'!AL4*DM$2&lt;0,0,+'2grid'!AL4*DM$2)</f>
        <v>0</v>
      </c>
      <c r="AM4" s="73">
        <f>IF(+'2grid'!AM4*DN$2&lt;0,0,+'2grid'!AM4*DN$2)</f>
        <v>0</v>
      </c>
      <c r="AN4" s="73">
        <f>IF(+'2grid'!AN4*DO$2&lt;0,0,+'2grid'!AN4*DO$2)</f>
        <v>0</v>
      </c>
      <c r="AO4" s="73">
        <f>IF(+'2grid'!AO4*DP$2&lt;0,0,+'2grid'!AO4*DP$2)</f>
        <v>0</v>
      </c>
      <c r="AP4" s="73">
        <f>IF(+'2grid'!AP4*DQ$2&lt;0,0,+'2grid'!AP4*DQ$2)</f>
        <v>0</v>
      </c>
      <c r="AQ4" s="73">
        <f>IF(+'2grid'!AQ4*DR$2&lt;0,0,+'2grid'!AQ4*DR$2)</f>
        <v>0</v>
      </c>
      <c r="AR4" s="73">
        <f>IF(+'2grid'!AR4*DS$2&lt;0,0,+'2grid'!AR4*DS$2)</f>
        <v>0</v>
      </c>
      <c r="AS4" s="73">
        <f>IF(+'2grid'!AS4*DT$2&lt;0,0,+'2grid'!AS4*DT$2)</f>
        <v>0</v>
      </c>
      <c r="AT4" s="73">
        <f>IF(+'2grid'!AT4*DU$2&lt;0,0,+'2grid'!AT4*DU$2)</f>
        <v>0</v>
      </c>
      <c r="AU4" s="73">
        <f>IF(+'2grid'!AU4*DV$2&lt;0,0,+'2grid'!AU4*DV$2)</f>
        <v>0</v>
      </c>
      <c r="AV4" s="73">
        <f>IF(+'2grid'!AV4*DW$2&lt;0,0,+'2grid'!AV4*DW$2)</f>
        <v>0</v>
      </c>
      <c r="AW4" s="73">
        <f>IF(+'2grid'!AW4*DX$2&lt;0,0,+'2grid'!AW4*DX$2)</f>
        <v>0</v>
      </c>
      <c r="AX4" s="73">
        <f>IF(+'2grid'!AX4*DY$2&lt;0,0,+'2grid'!AX4*DY$2)</f>
        <v>0</v>
      </c>
      <c r="AY4" s="73">
        <f>IF(+'2grid'!AY4*DZ$2&lt;0,0,+'2grid'!AY4*DZ$2)</f>
        <v>0</v>
      </c>
      <c r="AZ4" s="73">
        <f>IF(+'2grid'!AZ4*EA$2&lt;0,0,+'2grid'!AZ4*EA$2)</f>
        <v>0</v>
      </c>
      <c r="BA4" s="73">
        <f>IF(+'2grid'!BA4*EB$2&lt;0,0,+'2grid'!BA4*EB$2)</f>
        <v>0</v>
      </c>
      <c r="BB4" s="73">
        <f>IF(+'2grid'!BB4*EC$2&lt;0,0,+'2grid'!BB4*EC$2)</f>
        <v>0</v>
      </c>
      <c r="BC4" s="73">
        <f>IF(+'2grid'!BC4*ED$2&lt;0,0,+'2grid'!BC4*ED$2)</f>
        <v>1.9813199999999997</v>
      </c>
      <c r="BD4" s="73">
        <f>IF(+'2grid'!BD4*EE$2&lt;0,0,+'2grid'!BD4*EE$2)</f>
        <v>1.30972</v>
      </c>
      <c r="BE4" s="73">
        <f>IF(+'2grid'!BE4*EF$2&lt;0,0,+'2grid'!BE4*EF$2)</f>
        <v>0.40487999999999996</v>
      </c>
      <c r="BF4" s="73">
        <f>IF(+'2grid'!BF4*EG$2&lt;0,0,+'2grid'!BF4*EG$2)</f>
        <v>0.53460000000000008</v>
      </c>
      <c r="BG4" s="73">
        <f>IF(+'2grid'!BG4*EH$2&lt;0,0,+'2grid'!BG4*EH$2)</f>
        <v>0.19306000000000001</v>
      </c>
      <c r="BH4" s="73">
        <f>IF(+'2grid'!BH4*EI$2&lt;0,0,+'2grid'!BH4*EI$2)</f>
        <v>0.16954</v>
      </c>
      <c r="BI4" s="73">
        <f>IF(+'2grid'!BI4*EJ$2&lt;0,0,+'2grid'!BI4*EJ$2)</f>
        <v>0.19109999999999999</v>
      </c>
      <c r="BJ4" s="73">
        <f>IF(+'2grid'!BJ4*EK$2&lt;0,0,+'2grid'!BJ4*EK$2)</f>
        <v>0.16855999999999999</v>
      </c>
      <c r="BK4" s="73">
        <f>IF(+'2grid'!BK4*EL$2&lt;0,0,+'2grid'!BK4*EL$2)</f>
        <v>0.1862</v>
      </c>
      <c r="BL4" s="73">
        <f>IF(+'2grid'!BL4*EM$2&lt;0,0,+'2grid'!BL4*EM$2)</f>
        <v>0.18326000000000001</v>
      </c>
      <c r="BM4" s="73">
        <f>IF(+'2grid'!BM4*EN$2&lt;0,0,+'2grid'!BM4*EN$2)</f>
        <v>0.20187999999999998</v>
      </c>
      <c r="BN4" s="73">
        <f>IF(+'2grid'!BN4*EO$2&lt;0,0,+'2grid'!BN4*EO$2)</f>
        <v>0.20971999999999999</v>
      </c>
      <c r="BO4" s="73">
        <f>IF(+'2grid'!BO4*EP$2&lt;0,0,+'2grid'!BO4*EP$2)</f>
        <v>0.2107</v>
      </c>
      <c r="BP4" s="73">
        <f>IF(+'2grid'!BP4*EQ$2&lt;0,0,+'2grid'!BP4*EQ$2)</f>
        <v>0.1666</v>
      </c>
      <c r="BQ4" s="73">
        <f>IF(+'2grid'!BQ4*ER$2&lt;0,0,+'2grid'!BQ4*ER$2)</f>
        <v>0.13524</v>
      </c>
      <c r="BR4" s="73">
        <f>IF(+'2grid'!BR4*ES$2&lt;0,0,+'2grid'!BR4*ES$2)</f>
        <v>0.17541999999999999</v>
      </c>
      <c r="BS4" s="73">
        <f>IF(+'2grid'!BS4*ET$2&lt;0,0,+'2grid'!BS4*ET$2)</f>
        <v>0.14327600000000379</v>
      </c>
      <c r="BT4" s="73">
        <f>IF(+'2grid'!BT4*EU$2&lt;0,0,+'2grid'!BT4*EU$2)</f>
        <v>0.12655066666666884</v>
      </c>
      <c r="BU4" s="73">
        <f>IF(+'2grid'!BU4*EV$2&lt;0,0,+'2grid'!BU4*EV$2)</f>
        <v>0.1145772444444465</v>
      </c>
      <c r="BV4" s="73">
        <f>IF(+'2grid'!BV4*EW$2&lt;0,0,+'2grid'!BV4*EW$2)</f>
        <v>0.11177807407407521</v>
      </c>
      <c r="BW4" s="73">
        <f>IF(+'2grid'!BW4*EX$2&lt;0,0,+'2grid'!BW4*EX$2)</f>
        <v>0.10281734123457056</v>
      </c>
      <c r="BX4" s="73">
        <f>IF(+'2grid'!BX4*EY$2&lt;0,0,+'2grid'!BX4*EY$2)</f>
        <v>8.2121838353910584E-2</v>
      </c>
      <c r="BY4" s="73">
        <f>IF(+'2grid'!BY4*EZ$2&lt;0,0,+'2grid'!BY4*EZ$2)</f>
        <v>7.5543198639233394E-2</v>
      </c>
      <c r="BZ4" s="73">
        <f>IF(+'2grid'!BZ4*FA$2&lt;0,0,+'2grid'!BZ4*FA$2)</f>
        <v>6.6094964777323281E-2</v>
      </c>
      <c r="CA4" s="73">
        <f>IF(+'2grid'!CA4*FB$2&lt;0,0,+'2grid'!CA4*FB$2)</f>
        <v>5.4974290835179074E-2</v>
      </c>
    </row>
    <row r="5" spans="1:158" x14ac:dyDescent="0.2">
      <c r="A5" s="9">
        <v>16</v>
      </c>
      <c r="B5" s="73">
        <f>IF(+'2grid'!B5*CC$2&lt;0,0,+'2grid'!B5*CC$2)</f>
        <v>0</v>
      </c>
      <c r="C5" s="73">
        <f>IF(+'2grid'!C5*CD$2&lt;0,0,+'2grid'!C5*CD$2)</f>
        <v>0</v>
      </c>
      <c r="D5" s="73">
        <f>IF(+'2grid'!D5*CE$2&lt;0,0,+'2grid'!D5*CE$2)</f>
        <v>0</v>
      </c>
      <c r="E5" s="73">
        <f>IF(+'2grid'!E5*CF$2&lt;0,0,+'2grid'!E5*CF$2)</f>
        <v>0</v>
      </c>
      <c r="F5" s="73">
        <f>IF(+'2grid'!F5*CG$2&lt;0,0,+'2grid'!F5*CG$2)</f>
        <v>0</v>
      </c>
      <c r="G5" s="73">
        <f>IF(+'2grid'!G5*CH$2&lt;0,0,+'2grid'!G5*CH$2)</f>
        <v>0</v>
      </c>
      <c r="H5" s="73">
        <f>IF(+'2grid'!H5*CI$2&lt;0,0,+'2grid'!H5*CI$2)</f>
        <v>0</v>
      </c>
      <c r="I5" s="73">
        <f>IF(+'2grid'!I5*CJ$2&lt;0,0,+'2grid'!I5*CJ$2)</f>
        <v>0</v>
      </c>
      <c r="J5" s="73">
        <f>IF(+'2grid'!J5*CK$2&lt;0,0,+'2grid'!J5*CK$2)</f>
        <v>0</v>
      </c>
      <c r="K5" s="73">
        <f>IF(+'2grid'!K5*CL$2&lt;0,0,+'2grid'!K5*CL$2)</f>
        <v>0</v>
      </c>
      <c r="L5" s="73">
        <f>IF(+'2grid'!L5*CM$2&lt;0,0,+'2grid'!L5*CM$2)</f>
        <v>0</v>
      </c>
      <c r="M5" s="73">
        <f>IF(+'2grid'!M5*CN$2&lt;0,0,+'2grid'!M5*CN$2)</f>
        <v>0</v>
      </c>
      <c r="N5" s="73">
        <f>IF(+'2grid'!N5*CO$2&lt;0,0,+'2grid'!N5*CO$2)</f>
        <v>0</v>
      </c>
      <c r="O5" s="73">
        <f>IF(+'2grid'!O5*CP$2&lt;0,0,+'2grid'!O5*CP$2)</f>
        <v>0</v>
      </c>
      <c r="P5" s="73">
        <f>IF(+'2grid'!P5*CQ$2&lt;0,0,+'2grid'!P5*CQ$2)</f>
        <v>0</v>
      </c>
      <c r="Q5" s="73">
        <f>IF(+'2grid'!Q5*CR$2&lt;0,0,+'2grid'!Q5*CR$2)</f>
        <v>0</v>
      </c>
      <c r="R5" s="73">
        <f>IF(+'2grid'!R5*CS$2&lt;0,0,+'2grid'!R5*CS$2)</f>
        <v>0</v>
      </c>
      <c r="S5" s="73">
        <f>IF(+'2grid'!S5*CT$2&lt;0,0,+'2grid'!S5*CT$2)</f>
        <v>0</v>
      </c>
      <c r="T5" s="73">
        <f>IF(+'2grid'!T5*CU$2&lt;0,0,+'2grid'!T5*CU$2)</f>
        <v>0</v>
      </c>
      <c r="U5" s="73">
        <f>IF(+'2grid'!U5*CV$2&lt;0,0,+'2grid'!U5*CV$2)</f>
        <v>0</v>
      </c>
      <c r="V5" s="73">
        <f>IF(+'2grid'!V5*CW$2&lt;0,0,+'2grid'!V5*CW$2)</f>
        <v>0</v>
      </c>
      <c r="W5" s="73">
        <f>IF(+'2grid'!W5*CX$2&lt;0,0,+'2grid'!W5*CX$2)</f>
        <v>0</v>
      </c>
      <c r="X5" s="73">
        <f>IF(+'2grid'!X5*CY$2&lt;0,0,+'2grid'!X5*CY$2)</f>
        <v>0</v>
      </c>
      <c r="Y5" s="73">
        <f>IF(+'2grid'!Y5*CZ$2&lt;0,0,+'2grid'!Y5*CZ$2)</f>
        <v>0</v>
      </c>
      <c r="Z5" s="73">
        <f>IF(+'2grid'!Z5*DA$2&lt;0,0,+'2grid'!Z5*DA$2)</f>
        <v>0</v>
      </c>
      <c r="AA5" s="73">
        <f>IF(+'2grid'!AA5*DB$2&lt;0,0,+'2grid'!AA5*DB$2)</f>
        <v>0</v>
      </c>
      <c r="AB5" s="73">
        <f>IF(+'2grid'!AB5*DC$2&lt;0,0,+'2grid'!AB5*DC$2)</f>
        <v>0</v>
      </c>
      <c r="AC5" s="73">
        <f>IF(+'2grid'!AC5*DD$2&lt;0,0,+'2grid'!AC5*DD$2)</f>
        <v>0</v>
      </c>
      <c r="AD5" s="73">
        <f>IF(+'2grid'!AD5*DE$2&lt;0,0,+'2grid'!AD5*DE$2)</f>
        <v>0</v>
      </c>
      <c r="AE5" s="73">
        <f>IF(+'2grid'!AE5*DF$2&lt;0,0,+'2grid'!AE5*DF$2)</f>
        <v>0</v>
      </c>
      <c r="AF5" s="73">
        <f>IF(+'2grid'!AF5*DG$2&lt;0,0,+'2grid'!AF5*DG$2)</f>
        <v>0</v>
      </c>
      <c r="AG5" s="73">
        <f>IF(+'2grid'!AG5*DH$2&lt;0,0,+'2grid'!AG5*DH$2)</f>
        <v>0</v>
      </c>
      <c r="AH5" s="73">
        <f>IF(+'2grid'!AH5*DI$2&lt;0,0,+'2grid'!AH5*DI$2)</f>
        <v>0</v>
      </c>
      <c r="AI5" s="73">
        <f>IF(+'2grid'!AI5*DJ$2&lt;0,0,+'2grid'!AI5*DJ$2)</f>
        <v>0</v>
      </c>
      <c r="AJ5" s="73">
        <f>IF(+'2grid'!AJ5*DK$2&lt;0,0,+'2grid'!AJ5*DK$2)</f>
        <v>0</v>
      </c>
      <c r="AK5" s="73">
        <f>IF(+'2grid'!AK5*DL$2&lt;0,0,+'2grid'!AK5*DL$2)</f>
        <v>0</v>
      </c>
      <c r="AL5" s="73">
        <f>IF(+'2grid'!AL5*DM$2&lt;0,0,+'2grid'!AL5*DM$2)</f>
        <v>0</v>
      </c>
      <c r="AM5" s="73">
        <f>IF(+'2grid'!AM5*DN$2&lt;0,0,+'2grid'!AM5*DN$2)</f>
        <v>0</v>
      </c>
      <c r="AN5" s="73">
        <f>IF(+'2grid'!AN5*DO$2&lt;0,0,+'2grid'!AN5*DO$2)</f>
        <v>0</v>
      </c>
      <c r="AO5" s="73">
        <f>IF(+'2grid'!AO5*DP$2&lt;0,0,+'2grid'!AO5*DP$2)</f>
        <v>0</v>
      </c>
      <c r="AP5" s="73">
        <f>IF(+'2grid'!AP5*DQ$2&lt;0,0,+'2grid'!AP5*DQ$2)</f>
        <v>0</v>
      </c>
      <c r="AQ5" s="73">
        <f>IF(+'2grid'!AQ5*DR$2&lt;0,0,+'2grid'!AQ5*DR$2)</f>
        <v>0</v>
      </c>
      <c r="AR5" s="73">
        <f>IF(+'2grid'!AR5*DS$2&lt;0,0,+'2grid'!AR5*DS$2)</f>
        <v>0</v>
      </c>
      <c r="AS5" s="73">
        <f>IF(+'2grid'!AS5*DT$2&lt;0,0,+'2grid'!AS5*DT$2)</f>
        <v>0</v>
      </c>
      <c r="AT5" s="73">
        <f>IF(+'2grid'!AT5*DU$2&lt;0,0,+'2grid'!AT5*DU$2)</f>
        <v>0</v>
      </c>
      <c r="AU5" s="73">
        <f>IF(+'2grid'!AU5*DV$2&lt;0,0,+'2grid'!AU5*DV$2)</f>
        <v>0</v>
      </c>
      <c r="AV5" s="73">
        <f>IF(+'2grid'!AV5*DW$2&lt;0,0,+'2grid'!AV5*DW$2)</f>
        <v>0</v>
      </c>
      <c r="AW5" s="73">
        <f>IF(+'2grid'!AW5*DX$2&lt;0,0,+'2grid'!AW5*DX$2)</f>
        <v>0</v>
      </c>
      <c r="AX5" s="73">
        <f>IF(+'2grid'!AX5*DY$2&lt;0,0,+'2grid'!AX5*DY$2)</f>
        <v>0</v>
      </c>
      <c r="AY5" s="73">
        <f>IF(+'2grid'!AY5*DZ$2&lt;0,0,+'2grid'!AY5*DZ$2)</f>
        <v>0</v>
      </c>
      <c r="AZ5" s="73">
        <f>IF(+'2grid'!AZ5*EA$2&lt;0,0,+'2grid'!AZ5*EA$2)</f>
        <v>0</v>
      </c>
      <c r="BA5" s="73">
        <f>IF(+'2grid'!BA5*EB$2&lt;0,0,+'2grid'!BA5*EB$2)</f>
        <v>0</v>
      </c>
      <c r="BB5" s="73">
        <f>IF(+'2grid'!BB5*EC$2&lt;0,0,+'2grid'!BB5*EC$2)</f>
        <v>0</v>
      </c>
      <c r="BC5" s="73">
        <f>IF(+'2grid'!BC5*ED$2&lt;0,0,+'2grid'!BC5*ED$2)</f>
        <v>0</v>
      </c>
      <c r="BD5" s="73">
        <f>IF(+'2grid'!BD5*EE$2&lt;0,0,+'2grid'!BD5*EE$2)</f>
        <v>0</v>
      </c>
      <c r="BE5" s="73">
        <f>IF(+'2grid'!BE5*EF$2&lt;0,0,+'2grid'!BE5*EF$2)</f>
        <v>0</v>
      </c>
      <c r="BF5" s="73">
        <f>IF(+'2grid'!BF5*EG$2&lt;0,0,+'2grid'!BF5*EG$2)</f>
        <v>0</v>
      </c>
      <c r="BG5" s="73">
        <f>IF(+'2grid'!BG5*EH$2&lt;0,0,+'2grid'!BG5*EH$2)</f>
        <v>0</v>
      </c>
      <c r="BH5" s="73">
        <f>IF(+'2grid'!BH5*EI$2&lt;0,0,+'2grid'!BH5*EI$2)</f>
        <v>0</v>
      </c>
      <c r="BI5" s="73">
        <f>IF(+'2grid'!BI5*EJ$2&lt;0,0,+'2grid'!BI5*EJ$2)</f>
        <v>0</v>
      </c>
      <c r="BJ5" s="73">
        <f>IF(+'2grid'!BJ5*EK$2&lt;0,0,+'2grid'!BJ5*EK$2)</f>
        <v>0</v>
      </c>
      <c r="BK5" s="73">
        <f>IF(+'2grid'!BK5*EL$2&lt;0,0,+'2grid'!BK5*EL$2)</f>
        <v>0</v>
      </c>
      <c r="BL5" s="73">
        <f>IF(+'2grid'!BL5*EM$2&lt;0,0,+'2grid'!BL5*EM$2)</f>
        <v>0</v>
      </c>
      <c r="BM5" s="73">
        <f>IF(+'2grid'!BM5*EN$2&lt;0,0,+'2grid'!BM5*EN$2)</f>
        <v>0</v>
      </c>
      <c r="BN5" s="73">
        <f>IF(+'2grid'!BN5*EO$2&lt;0,0,+'2grid'!BN5*EO$2)</f>
        <v>0</v>
      </c>
      <c r="BO5" s="73">
        <f>IF(+'2grid'!BO5*EP$2&lt;0,0,+'2grid'!BO5*EP$2)</f>
        <v>0</v>
      </c>
      <c r="BP5" s="73">
        <f>IF(+'2grid'!BP5*EQ$2&lt;0,0,+'2grid'!BP5*EQ$2)</f>
        <v>0</v>
      </c>
      <c r="BQ5" s="73">
        <f>IF(+'2grid'!BQ5*ER$2&lt;0,0,+'2grid'!BQ5*ER$2)</f>
        <v>0</v>
      </c>
      <c r="BR5" s="73">
        <f>IF(+'2grid'!BR5*ES$2&lt;0,0,+'2grid'!BR5*ES$2)</f>
        <v>0</v>
      </c>
      <c r="BS5" s="73">
        <f>IF(+'2grid'!BS5*ET$2&lt;0,0,+'2grid'!BS5*ET$2)</f>
        <v>0</v>
      </c>
      <c r="BT5" s="73">
        <f>IF(+'2grid'!BT5*EU$2&lt;0,0,+'2grid'!BT5*EU$2)</f>
        <v>0</v>
      </c>
      <c r="BU5" s="73">
        <f>IF(+'2grid'!BU5*EV$2&lt;0,0,+'2grid'!BU5*EV$2)</f>
        <v>0</v>
      </c>
      <c r="BV5" s="73">
        <f>IF(+'2grid'!BV5*EW$2&lt;0,0,+'2grid'!BV5*EW$2)</f>
        <v>0</v>
      </c>
      <c r="BW5" s="73">
        <f>IF(+'2grid'!BW5*EX$2&lt;0,0,+'2grid'!BW5*EX$2)</f>
        <v>0</v>
      </c>
      <c r="BX5" s="73">
        <f>IF(+'2grid'!BX5*EY$2&lt;0,0,+'2grid'!BX5*EY$2)</f>
        <v>0</v>
      </c>
      <c r="BY5" s="73">
        <f>IF(+'2grid'!BY5*EZ$2&lt;0,0,+'2grid'!BY5*EZ$2)</f>
        <v>0</v>
      </c>
      <c r="BZ5" s="73">
        <f>IF(+'2grid'!BZ5*FA$2&lt;0,0,+'2grid'!BZ5*FA$2)</f>
        <v>0</v>
      </c>
      <c r="CA5" s="73">
        <f>IF(+'2grid'!CA5*FB$2&lt;0,0,+'2grid'!CA5*FB$2)</f>
        <v>0</v>
      </c>
      <c r="CC5" s="74" t="s">
        <v>409</v>
      </c>
      <c r="CG5" s="74" t="s">
        <v>409</v>
      </c>
      <c r="CK5" s="74" t="s">
        <v>409</v>
      </c>
      <c r="CO5" s="74" t="s">
        <v>409</v>
      </c>
      <c r="CT5" s="74" t="s">
        <v>409</v>
      </c>
    </row>
    <row r="6" spans="1:158" x14ac:dyDescent="0.2">
      <c r="A6" s="9">
        <v>20</v>
      </c>
      <c r="B6" s="73">
        <f>IF(+'2grid'!B6*CC$2&lt;0,0,+'2grid'!B6*CC$2)</f>
        <v>0</v>
      </c>
      <c r="C6" s="73">
        <f>IF(+'2grid'!C6*CD$2&lt;0,0,+'2grid'!C6*CD$2)</f>
        <v>0</v>
      </c>
      <c r="D6" s="73">
        <f>IF(+'2grid'!D6*CE$2&lt;0,0,+'2grid'!D6*CE$2)</f>
        <v>0</v>
      </c>
      <c r="E6" s="73">
        <f>IF(+'2grid'!E6*CF$2&lt;0,0,+'2grid'!E6*CF$2)</f>
        <v>0</v>
      </c>
      <c r="F6" s="73">
        <f>IF(+'2grid'!F6*CG$2&lt;0,0,+'2grid'!F6*CG$2)</f>
        <v>0</v>
      </c>
      <c r="G6" s="73">
        <f>IF(+'2grid'!G6*CH$2&lt;0,0,+'2grid'!G6*CH$2)</f>
        <v>0</v>
      </c>
      <c r="H6" s="73">
        <f>IF(+'2grid'!H6*CI$2&lt;0,0,+'2grid'!H6*CI$2)</f>
        <v>0</v>
      </c>
      <c r="I6" s="73">
        <f>IF(+'2grid'!I6*CJ$2&lt;0,0,+'2grid'!I6*CJ$2)</f>
        <v>0</v>
      </c>
      <c r="J6" s="73">
        <f>IF(+'2grid'!J6*CK$2&lt;0,0,+'2grid'!J6*CK$2)</f>
        <v>0</v>
      </c>
      <c r="K6" s="73">
        <f>IF(+'2grid'!K6*CL$2&lt;0,0,+'2grid'!K6*CL$2)</f>
        <v>0</v>
      </c>
      <c r="L6" s="73">
        <f>IF(+'2grid'!L6*CM$2&lt;0,0,+'2grid'!L6*CM$2)</f>
        <v>0</v>
      </c>
      <c r="M6" s="73">
        <f>IF(+'2grid'!M6*CN$2&lt;0,0,+'2grid'!M6*CN$2)</f>
        <v>0</v>
      </c>
      <c r="N6" s="73">
        <f>IF(+'2grid'!N6*CO$2&lt;0,0,+'2grid'!N6*CO$2)</f>
        <v>0</v>
      </c>
      <c r="O6" s="73">
        <f>IF(+'2grid'!O6*CP$2&lt;0,0,+'2grid'!O6*CP$2)</f>
        <v>0</v>
      </c>
      <c r="P6" s="73">
        <f>IF(+'2grid'!P6*CQ$2&lt;0,0,+'2grid'!P6*CQ$2)</f>
        <v>0</v>
      </c>
      <c r="Q6" s="73">
        <f>IF(+'2grid'!Q6*CR$2&lt;0,0,+'2grid'!Q6*CR$2)</f>
        <v>0</v>
      </c>
      <c r="R6" s="73">
        <f>IF(+'2grid'!R6*CS$2&lt;0,0,+'2grid'!R6*CS$2)</f>
        <v>0</v>
      </c>
      <c r="S6" s="73">
        <f>IF(+'2grid'!S6*CT$2&lt;0,0,+'2grid'!S6*CT$2)</f>
        <v>0</v>
      </c>
      <c r="T6" s="73">
        <f>IF(+'2grid'!T6*CU$2&lt;0,0,+'2grid'!T6*CU$2)</f>
        <v>0</v>
      </c>
      <c r="U6" s="73">
        <f>IF(+'2grid'!U6*CV$2&lt;0,0,+'2grid'!U6*CV$2)</f>
        <v>0</v>
      </c>
      <c r="V6" s="73">
        <f>IF(+'2grid'!V6*CW$2&lt;0,0,+'2grid'!V6*CW$2)</f>
        <v>0</v>
      </c>
      <c r="W6" s="73">
        <f>IF(+'2grid'!W6*CX$2&lt;0,0,+'2grid'!W6*CX$2)</f>
        <v>0</v>
      </c>
      <c r="X6" s="73">
        <f>IF(+'2grid'!X6*CY$2&lt;0,0,+'2grid'!X6*CY$2)</f>
        <v>0</v>
      </c>
      <c r="Y6" s="73">
        <f>IF(+'2grid'!Y6*CZ$2&lt;0,0,+'2grid'!Y6*CZ$2)</f>
        <v>0</v>
      </c>
      <c r="Z6" s="73">
        <f>IF(+'2grid'!Z6*DA$2&lt;0,0,+'2grid'!Z6*DA$2)</f>
        <v>0</v>
      </c>
      <c r="AA6" s="73">
        <f>IF(+'2grid'!AA6*DB$2&lt;0,0,+'2grid'!AA6*DB$2)</f>
        <v>0</v>
      </c>
      <c r="AB6" s="73">
        <f>IF(+'2grid'!AB6*DC$2&lt;0,0,+'2grid'!AB6*DC$2)</f>
        <v>0</v>
      </c>
      <c r="AC6" s="73">
        <f>IF(+'2grid'!AC6*DD$2&lt;0,0,+'2grid'!AC6*DD$2)</f>
        <v>0</v>
      </c>
      <c r="AD6" s="73">
        <f>IF(+'2grid'!AD6*DE$2&lt;0,0,+'2grid'!AD6*DE$2)</f>
        <v>0</v>
      </c>
      <c r="AE6" s="73">
        <f>IF(+'2grid'!AE6*DF$2&lt;0,0,+'2grid'!AE6*DF$2)</f>
        <v>0</v>
      </c>
      <c r="AF6" s="73">
        <f>IF(+'2grid'!AF6*DG$2&lt;0,0,+'2grid'!AF6*DG$2)</f>
        <v>0</v>
      </c>
      <c r="AG6" s="73">
        <f>IF(+'2grid'!AG6*DH$2&lt;0,0,+'2grid'!AG6*DH$2)</f>
        <v>0</v>
      </c>
      <c r="AH6" s="73">
        <f>IF(+'2grid'!AH6*DI$2&lt;0,0,+'2grid'!AH6*DI$2)</f>
        <v>0</v>
      </c>
      <c r="AI6" s="73">
        <f>IF(+'2grid'!AI6*DJ$2&lt;0,0,+'2grid'!AI6*DJ$2)</f>
        <v>0</v>
      </c>
      <c r="AJ6" s="73">
        <f>IF(+'2grid'!AJ6*DK$2&lt;0,0,+'2grid'!AJ6*DK$2)</f>
        <v>0</v>
      </c>
      <c r="AK6" s="73">
        <f>IF(+'2grid'!AK6*DL$2&lt;0,0,+'2grid'!AK6*DL$2)</f>
        <v>0</v>
      </c>
      <c r="AL6" s="73">
        <f>IF(+'2grid'!AL6*DM$2&lt;0,0,+'2grid'!AL6*DM$2)</f>
        <v>0</v>
      </c>
      <c r="AM6" s="73">
        <f>IF(+'2grid'!AM6*DN$2&lt;0,0,+'2grid'!AM6*DN$2)</f>
        <v>0</v>
      </c>
      <c r="AN6" s="73">
        <f>IF(+'2grid'!AN6*DO$2&lt;0,0,+'2grid'!AN6*DO$2)</f>
        <v>0</v>
      </c>
      <c r="AO6" s="73">
        <f>IF(+'2grid'!AO6*DP$2&lt;0,0,+'2grid'!AO6*DP$2)</f>
        <v>0</v>
      </c>
      <c r="AP6" s="73">
        <f>IF(+'2grid'!AP6*DQ$2&lt;0,0,+'2grid'!AP6*DQ$2)</f>
        <v>0</v>
      </c>
      <c r="AQ6" s="73">
        <f>IF(+'2grid'!AQ6*DR$2&lt;0,0,+'2grid'!AQ6*DR$2)</f>
        <v>0</v>
      </c>
      <c r="AR6" s="73">
        <f>IF(+'2grid'!AR6*DS$2&lt;0,0,+'2grid'!AR6*DS$2)</f>
        <v>0</v>
      </c>
      <c r="AS6" s="73">
        <f>IF(+'2grid'!AS6*DT$2&lt;0,0,+'2grid'!AS6*DT$2)</f>
        <v>0</v>
      </c>
      <c r="AT6" s="73">
        <f>IF(+'2grid'!AT6*DU$2&lt;0,0,+'2grid'!AT6*DU$2)</f>
        <v>0</v>
      </c>
      <c r="AU6" s="73">
        <f>IF(+'2grid'!AU6*DV$2&lt;0,0,+'2grid'!AU6*DV$2)</f>
        <v>0</v>
      </c>
      <c r="AV6" s="73">
        <f>IF(+'2grid'!AV6*DW$2&lt;0,0,+'2grid'!AV6*DW$2)</f>
        <v>0</v>
      </c>
      <c r="AW6" s="73">
        <f>IF(+'2grid'!AW6*DX$2&lt;0,0,+'2grid'!AW6*DX$2)</f>
        <v>0</v>
      </c>
      <c r="AX6" s="73">
        <f>IF(+'2grid'!AX6*DY$2&lt;0,0,+'2grid'!AX6*DY$2)</f>
        <v>0</v>
      </c>
      <c r="AY6" s="73">
        <f>IF(+'2grid'!AY6*DZ$2&lt;0,0,+'2grid'!AY6*DZ$2)</f>
        <v>0</v>
      </c>
      <c r="AZ6" s="73">
        <f>IF(+'2grid'!AZ6*EA$2&lt;0,0,+'2grid'!AZ6*EA$2)</f>
        <v>0</v>
      </c>
      <c r="BA6" s="73">
        <f>IF(+'2grid'!BA6*EB$2&lt;0,0,+'2grid'!BA6*EB$2)</f>
        <v>0</v>
      </c>
      <c r="BB6" s="73">
        <f>IF(+'2grid'!BB6*EC$2&lt;0,0,+'2grid'!BB6*EC$2)</f>
        <v>0</v>
      </c>
      <c r="BC6" s="73">
        <f>IF(+'2grid'!BC6*ED$2&lt;0,0,+'2grid'!BC6*ED$2)</f>
        <v>0</v>
      </c>
      <c r="BD6" s="73">
        <f>IF(+'2grid'!BD6*EE$2&lt;0,0,+'2grid'!BD6*EE$2)</f>
        <v>0</v>
      </c>
      <c r="BE6" s="73">
        <f>IF(+'2grid'!BE6*EF$2&lt;0,0,+'2grid'!BE6*EF$2)</f>
        <v>0</v>
      </c>
      <c r="BF6" s="73">
        <f>IF(+'2grid'!BF6*EG$2&lt;0,0,+'2grid'!BF6*EG$2)</f>
        <v>0</v>
      </c>
      <c r="BG6" s="73">
        <f>IF(+'2grid'!BG6*EH$2&lt;0,0,+'2grid'!BG6*EH$2)</f>
        <v>0</v>
      </c>
      <c r="BH6" s="73">
        <f>IF(+'2grid'!BH6*EI$2&lt;0,0,+'2grid'!BH6*EI$2)</f>
        <v>0</v>
      </c>
      <c r="BI6" s="73">
        <f>IF(+'2grid'!BI6*EJ$2&lt;0,0,+'2grid'!BI6*EJ$2)</f>
        <v>0</v>
      </c>
      <c r="BJ6" s="73">
        <f>IF(+'2grid'!BJ6*EK$2&lt;0,0,+'2grid'!BJ6*EK$2)</f>
        <v>0</v>
      </c>
      <c r="BK6" s="73">
        <f>IF(+'2grid'!BK6*EL$2&lt;0,0,+'2grid'!BK6*EL$2)</f>
        <v>0</v>
      </c>
      <c r="BL6" s="73">
        <f>IF(+'2grid'!BL6*EM$2&lt;0,0,+'2grid'!BL6*EM$2)</f>
        <v>0</v>
      </c>
      <c r="BM6" s="73">
        <f>IF(+'2grid'!BM6*EN$2&lt;0,0,+'2grid'!BM6*EN$2)</f>
        <v>0</v>
      </c>
      <c r="BN6" s="73">
        <f>IF(+'2grid'!BN6*EO$2&lt;0,0,+'2grid'!BN6*EO$2)</f>
        <v>0</v>
      </c>
      <c r="BO6" s="73">
        <f>IF(+'2grid'!BO6*EP$2&lt;0,0,+'2grid'!BO6*EP$2)</f>
        <v>0</v>
      </c>
      <c r="BP6" s="73">
        <f>IF(+'2grid'!BP6*EQ$2&lt;0,0,+'2grid'!BP6*EQ$2)</f>
        <v>0</v>
      </c>
      <c r="BQ6" s="73">
        <f>IF(+'2grid'!BQ6*ER$2&lt;0,0,+'2grid'!BQ6*ER$2)</f>
        <v>0</v>
      </c>
      <c r="BR6" s="73">
        <f>IF(+'2grid'!BR6*ES$2&lt;0,0,+'2grid'!BR6*ES$2)</f>
        <v>0</v>
      </c>
      <c r="BS6" s="73">
        <f>IF(+'2grid'!BS6*ET$2&lt;0,0,+'2grid'!BS6*ET$2)</f>
        <v>0</v>
      </c>
      <c r="BT6" s="73">
        <f>IF(+'2grid'!BT6*EU$2&lt;0,0,+'2grid'!BT6*EU$2)</f>
        <v>0</v>
      </c>
      <c r="BU6" s="73">
        <f>IF(+'2grid'!BU6*EV$2&lt;0,0,+'2grid'!BU6*EV$2)</f>
        <v>0</v>
      </c>
      <c r="BV6" s="73">
        <f>IF(+'2grid'!BV6*EW$2&lt;0,0,+'2grid'!BV6*EW$2)</f>
        <v>0</v>
      </c>
      <c r="BW6" s="73">
        <f>IF(+'2grid'!BW6*EX$2&lt;0,0,+'2grid'!BW6*EX$2)</f>
        <v>0</v>
      </c>
      <c r="BX6" s="73">
        <f>IF(+'2grid'!BX6*EY$2&lt;0,0,+'2grid'!BX6*EY$2)</f>
        <v>0</v>
      </c>
      <c r="BY6" s="73">
        <f>IF(+'2grid'!BY6*EZ$2&lt;0,0,+'2grid'!BY6*EZ$2)</f>
        <v>0</v>
      </c>
      <c r="BZ6" s="73">
        <f>IF(+'2grid'!BZ6*FA$2&lt;0,0,+'2grid'!BZ6*FA$2)</f>
        <v>0</v>
      </c>
      <c r="CA6" s="73">
        <f>IF(+'2grid'!CA6*FB$2&lt;0,0,+'2grid'!CA6*FB$2)</f>
        <v>0</v>
      </c>
    </row>
    <row r="7" spans="1:158" x14ac:dyDescent="0.2">
      <c r="A7" s="9">
        <v>24</v>
      </c>
      <c r="B7" s="73">
        <f>IF(+'2grid'!B7*CC$2&lt;0,0,+'2grid'!B7*CC$2)</f>
        <v>0</v>
      </c>
      <c r="C7" s="73">
        <f>IF(+'2grid'!C7*CD$2&lt;0,0,+'2grid'!C7*CD$2)</f>
        <v>0</v>
      </c>
      <c r="D7" s="73">
        <f>IF(+'2grid'!D7*CE$2&lt;0,0,+'2grid'!D7*CE$2)</f>
        <v>0</v>
      </c>
      <c r="E7" s="73">
        <f>IF(+'2grid'!E7*CF$2&lt;0,0,+'2grid'!E7*CF$2)</f>
        <v>0</v>
      </c>
      <c r="F7" s="73">
        <f>IF(+'2grid'!F7*CG$2&lt;0,0,+'2grid'!F7*CG$2)</f>
        <v>0</v>
      </c>
      <c r="G7" s="73">
        <f>IF(+'2grid'!G7*CH$2&lt;0,0,+'2grid'!G7*CH$2)</f>
        <v>0</v>
      </c>
      <c r="H7" s="73">
        <f>IF(+'2grid'!H7*CI$2&lt;0,0,+'2grid'!H7*CI$2)</f>
        <v>0</v>
      </c>
      <c r="I7" s="73">
        <f>IF(+'2grid'!I7*CJ$2&lt;0,0,+'2grid'!I7*CJ$2)</f>
        <v>0</v>
      </c>
      <c r="J7" s="73">
        <f>IF(+'2grid'!J7*CK$2&lt;0,0,+'2grid'!J7*CK$2)</f>
        <v>0</v>
      </c>
      <c r="K7" s="73">
        <f>IF(+'2grid'!K7*CL$2&lt;0,0,+'2grid'!K7*CL$2)</f>
        <v>0</v>
      </c>
      <c r="L7" s="73">
        <f>IF(+'2grid'!L7*CM$2&lt;0,0,+'2grid'!L7*CM$2)</f>
        <v>0</v>
      </c>
      <c r="M7" s="73">
        <f>IF(+'2grid'!M7*CN$2&lt;0,0,+'2grid'!M7*CN$2)</f>
        <v>0</v>
      </c>
      <c r="N7" s="73">
        <f>IF(+'2grid'!N7*CO$2&lt;0,0,+'2grid'!N7*CO$2)</f>
        <v>0</v>
      </c>
      <c r="O7" s="73">
        <f>IF(+'2grid'!O7*CP$2&lt;0,0,+'2grid'!O7*CP$2)</f>
        <v>0</v>
      </c>
      <c r="P7" s="73">
        <f>IF(+'2grid'!P7*CQ$2&lt;0,0,+'2grid'!P7*CQ$2)</f>
        <v>0</v>
      </c>
      <c r="Q7" s="73">
        <f>IF(+'2grid'!Q7*CR$2&lt;0,0,+'2grid'!Q7*CR$2)</f>
        <v>0</v>
      </c>
      <c r="R7" s="73">
        <f>IF(+'2grid'!R7*CS$2&lt;0,0,+'2grid'!R7*CS$2)</f>
        <v>0</v>
      </c>
      <c r="S7" s="73">
        <f>IF(+'2grid'!S7*CT$2&lt;0,0,+'2grid'!S7*CT$2)</f>
        <v>0</v>
      </c>
      <c r="T7" s="73">
        <f>IF(+'2grid'!T7*CU$2&lt;0,0,+'2grid'!T7*CU$2)</f>
        <v>0</v>
      </c>
      <c r="U7" s="73">
        <f>IF(+'2grid'!U7*CV$2&lt;0,0,+'2grid'!U7*CV$2)</f>
        <v>7.9790615340334881E-2</v>
      </c>
      <c r="V7" s="73">
        <f>IF(+'2grid'!V7*CW$2&lt;0,0,+'2grid'!V7*CW$2)</f>
        <v>0.44191725419262351</v>
      </c>
      <c r="W7" s="73">
        <f>IF(+'2grid'!W7*CX$2&lt;0,0,+'2grid'!W7*CX$2)</f>
        <v>0.85928354981899047</v>
      </c>
      <c r="X7" s="73">
        <f>IF(+'2grid'!X7*CY$2&lt;0,0,+'2grid'!X7*CY$2)</f>
        <v>1.3748536797103854</v>
      </c>
      <c r="Y7" s="73">
        <f>IF(+'2grid'!Y7*CZ$2&lt;0,0,+'2grid'!Y7*CZ$2)</f>
        <v>1.9886276438668076</v>
      </c>
      <c r="Z7" s="73">
        <f>IF(+'2grid'!Z7*DA$2&lt;0,0,+'2grid'!Z7*DA$2)</f>
        <v>2.8356357144026707</v>
      </c>
      <c r="AA7" s="73">
        <f>IF(+'2grid'!AA7*DB$2&lt;0,0,+'2grid'!AA7*DB$2)</f>
        <v>3.8299495363360738</v>
      </c>
      <c r="AB7" s="73">
        <f>IF(+'2grid'!AB7*DC$2&lt;0,0,+'2grid'!AB7*DC$2)</f>
        <v>4.695370825796628</v>
      </c>
      <c r="AC7" s="73">
        <f>IF(+'2grid'!AC7*DD$2&lt;0,0,+'2grid'!AC7*DD$2)</f>
        <v>5.634444990955954</v>
      </c>
      <c r="AD7" s="73">
        <f>IF(+'2grid'!AD7*DE$2&lt;0,0,+'2grid'!AD7*DE$2)</f>
        <v>2.7831379633359643</v>
      </c>
      <c r="AE7" s="73">
        <f>IF(+'2grid'!AE7*DF$2&lt;0,0,+'2grid'!AE7*DF$2)</f>
        <v>2.9304757730358197</v>
      </c>
      <c r="AF7" s="73">
        <f>IF(+'2grid'!AF7*DG$2&lt;0,0,+'2grid'!AF7*DG$2)</f>
        <v>3.0832498453414838</v>
      </c>
      <c r="AG7" s="73">
        <f>IF(+'2grid'!AG7*DH$2&lt;0,0,+'2grid'!AG7*DH$2)</f>
        <v>3.2419958489812548</v>
      </c>
      <c r="AH7" s="73">
        <f>IF(+'2grid'!AH7*DI$2&lt;0,0,+'2grid'!AH7*DI$2)</f>
        <v>3.407332607407354</v>
      </c>
      <c r="AI7" s="73">
        <f>IF(+'2grid'!AI7*DJ$2&lt;0,0,+'2grid'!AI7*DJ$2)</f>
        <v>3.5799800315074717</v>
      </c>
      <c r="AJ7" s="73">
        <f>IF(+'2grid'!AJ7*DK$2&lt;0,0,+'2grid'!AJ7*DK$2)</f>
        <v>3.7607821054245085</v>
      </c>
      <c r="AK7" s="73">
        <f>IF(+'2grid'!AK7*DL$2&lt;0,0,+'2grid'!AK7*DL$2)</f>
        <v>3.9507367194081739</v>
      </c>
      <c r="AL7" s="73">
        <f>IF(+'2grid'!AL7*DM$2&lt;0,0,+'2grid'!AL7*DM$2)</f>
        <v>4.1510349272289613</v>
      </c>
      <c r="AM7" s="73">
        <f>IF(+'2grid'!AM7*DN$2&lt;0,0,+'2grid'!AM7*DN$2)</f>
        <v>4.3631134037467962</v>
      </c>
      <c r="AN7" s="73">
        <f>IF(+'2grid'!AN7*DO$2&lt;0,0,+'2grid'!AN7*DO$2)</f>
        <v>4.5887257532832226</v>
      </c>
      <c r="AO7" s="73">
        <f>IF(+'2grid'!AO7*DP$2&lt;0,0,+'2grid'!AO7*DP$2)</f>
        <v>4.8300413317904365</v>
      </c>
      <c r="AP7" s="73">
        <f>IF(+'2grid'!AP7*DQ$2&lt;0,0,+'2grid'!AP7*DQ$2)</f>
        <v>5.0897852298566004</v>
      </c>
      <c r="AQ7" s="73">
        <f>IF(+'2grid'!AQ7*DR$2&lt;0,0,+'2grid'!AQ7*DR$2)</f>
        <v>5.371441590161206</v>
      </c>
      <c r="AR7" s="73">
        <f>IF(+'2grid'!AR7*DS$2&lt;0,0,+'2grid'!AR7*DS$2)</f>
        <v>5.6795575893853645</v>
      </c>
      <c r="AS7" s="73">
        <f>IF(+'2grid'!AS7*DT$2&lt;0,0,+'2grid'!AS7*DT$2)</f>
        <v>6.0202135771664924</v>
      </c>
      <c r="AT7" s="73">
        <f>IF(+'2grid'!AT7*DU$2&lt;0,0,+'2grid'!AT7*DU$2)</f>
        <v>6.401779987534626</v>
      </c>
      <c r="AU7" s="73">
        <f>IF(+'2grid'!AU7*DV$2&lt;0,0,+'2grid'!AU7*DV$2)</f>
        <v>6.8361964230207715</v>
      </c>
      <c r="AV7" s="73">
        <f>IF(+'2grid'!AV7*DW$2&lt;0,0,+'2grid'!AV7*DW$2)</f>
        <v>7.3412659889487752</v>
      </c>
      <c r="AW7" s="73">
        <f>IF(+'2grid'!AW7*DX$2&lt;0,0,+'2grid'!AW7*DX$2)</f>
        <v>7.9450930616328721</v>
      </c>
      <c r="AX7" s="73">
        <f>IF(+'2grid'!AX7*DY$2&lt;0,0,+'2grid'!AX7*DY$2)</f>
        <v>8.5821371638860899</v>
      </c>
      <c r="AY7" s="73">
        <f>IF(+'2grid'!AY7*DZ$2&lt;0,0,+'2grid'!AY7*DZ$2)</f>
        <v>9.4362405527850051</v>
      </c>
      <c r="AZ7" s="73">
        <f>IF(+'2grid'!AZ7*EA$2&lt;0,0,+'2grid'!AZ7*EA$2)</f>
        <v>10.695115880934871</v>
      </c>
      <c r="BA7" s="73">
        <f>IF(+'2grid'!BA7*EB$2&lt;0,0,+'2grid'!BA7*EB$2)</f>
        <v>12.91941830758133</v>
      </c>
      <c r="BB7" s="73">
        <f>IF(+'2grid'!BB7*EC$2&lt;0,0,+'2grid'!BB7*EC$2)</f>
        <v>19.448230749353744</v>
      </c>
      <c r="BC7" s="73">
        <f>IF(+'2grid'!BC7*ED$2&lt;0,0,+'2grid'!BC7*ED$2)</f>
        <v>23.7</v>
      </c>
      <c r="BD7" s="73">
        <f>IF(+'2grid'!BD7*EE$2&lt;0,0,+'2grid'!BD7*EE$2)</f>
        <v>23.9</v>
      </c>
      <c r="BE7" s="73">
        <f>IF(+'2grid'!BE7*EF$2&lt;0,0,+'2grid'!BE7*EF$2)</f>
        <v>11.568</v>
      </c>
      <c r="BF7" s="73">
        <f>IF(+'2grid'!BF7*EG$2&lt;0,0,+'2grid'!BF7*EG$2)</f>
        <v>3.0656879999999997</v>
      </c>
      <c r="BG7" s="73">
        <f>IF(+'2grid'!BG7*EH$2&lt;0,0,+'2grid'!BG7*EH$2)</f>
        <v>4.2071399999999999</v>
      </c>
      <c r="BH7" s="73">
        <f>IF(+'2grid'!BH7*EI$2&lt;0,0,+'2grid'!BH7*EI$2)</f>
        <v>3.8161200000000002</v>
      </c>
      <c r="BI7" s="73">
        <f>IF(+'2grid'!BI7*EJ$2&lt;0,0,+'2grid'!BI7*EJ$2)</f>
        <v>3.6309</v>
      </c>
      <c r="BJ7" s="73">
        <f>IF(+'2grid'!BJ7*EK$2&lt;0,0,+'2grid'!BJ7*EK$2)</f>
        <v>7.7096599999999995</v>
      </c>
      <c r="BK7" s="73">
        <f>IF(+'2grid'!BK7*EL$2&lt;0,0,+'2grid'!BK7*EL$2)</f>
        <v>10.99756</v>
      </c>
      <c r="BL7" s="73">
        <f>IF(+'2grid'!BL7*EM$2&lt;0,0,+'2grid'!BL7*EM$2)</f>
        <v>12.14906</v>
      </c>
      <c r="BM7" s="73">
        <f>IF(+'2grid'!BM7*EN$2&lt;0,0,+'2grid'!BM7*EN$2)</f>
        <v>7.5891199999999994</v>
      </c>
      <c r="BN7" s="73">
        <f>IF(+'2grid'!BN7*EO$2&lt;0,0,+'2grid'!BN7*EO$2)</f>
        <v>8.8317600000000009</v>
      </c>
      <c r="BO7" s="73">
        <f>IF(+'2grid'!BO7*EP$2&lt;0,0,+'2grid'!BO7*EP$2)</f>
        <v>16.21998</v>
      </c>
      <c r="BP7" s="73">
        <f>IF(+'2grid'!BP7*EQ$2&lt;0,0,+'2grid'!BP7*EQ$2)</f>
        <v>23.232859999999999</v>
      </c>
      <c r="BQ7" s="73">
        <f>IF(+'2grid'!BQ7*ER$2&lt;0,0,+'2grid'!BQ7*ER$2)</f>
        <v>23.4269</v>
      </c>
      <c r="BR7" s="73">
        <f>IF(+'2grid'!BR7*ES$2&lt;0,0,+'2grid'!BR7*ES$2)</f>
        <v>25.517240000000001</v>
      </c>
      <c r="BS7" s="73">
        <f>IF(+'2grid'!BS7*ET$2&lt;0,0,+'2grid'!BS7*ET$2)</f>
        <v>31.513533333332525</v>
      </c>
      <c r="BT7" s="73">
        <f>IF(+'2grid'!BT7*EU$2&lt;0,0,+'2grid'!BT7*EU$2)</f>
        <v>35.606514222221122</v>
      </c>
      <c r="BU7" s="73">
        <f>IF(+'2grid'!BU7*EV$2&lt;0,0,+'2grid'!BU7*EV$2)</f>
        <v>38.306007703702946</v>
      </c>
      <c r="BV7" s="73">
        <f>IF(+'2grid'!BV7*EW$2&lt;0,0,+'2grid'!BV7*EW$2)</f>
        <v>41.390596661726995</v>
      </c>
      <c r="BW7" s="73">
        <f>IF(+'2grid'!BW7*EX$2&lt;0,0,+'2grid'!BW7*EX$2)</f>
        <v>45.854575384359812</v>
      </c>
      <c r="BX7" s="73">
        <f>IF(+'2grid'!BX7*EY$2&lt;0,0,+'2grid'!BX7*EY$2)</f>
        <v>49.766480589737441</v>
      </c>
      <c r="BY7" s="73">
        <f>IF(+'2grid'!BY7*EZ$2&lt;0,0,+'2grid'!BY7*EZ$2)</f>
        <v>52.915635521827028</v>
      </c>
      <c r="BZ7" s="73">
        <f>IF(+'2grid'!BZ7*FA$2&lt;0,0,+'2grid'!BZ7*FA$2)</f>
        <v>56.512402068472056</v>
      </c>
      <c r="CA7" s="73">
        <f>IF(+'2grid'!CA7*FB$2&lt;0,0,+'2grid'!CA7*FB$2)</f>
        <v>60.409515682589209</v>
      </c>
      <c r="CT7" s="74" t="s">
        <v>431</v>
      </c>
    </row>
    <row r="8" spans="1:158" x14ac:dyDescent="0.2">
      <c r="A8" s="9">
        <v>28</v>
      </c>
      <c r="B8" s="73">
        <f>IF(+'2grid'!B8*CC$2&lt;0,0,+'2grid'!B8*CC$2)</f>
        <v>0</v>
      </c>
      <c r="C8" s="73">
        <f>IF(+'2grid'!C8*CD$2&lt;0,0,+'2grid'!C8*CD$2)</f>
        <v>0</v>
      </c>
      <c r="D8" s="73">
        <f>IF(+'2grid'!D8*CE$2&lt;0,0,+'2grid'!D8*CE$2)</f>
        <v>0</v>
      </c>
      <c r="E8" s="73">
        <f>IF(+'2grid'!E8*CF$2&lt;0,0,+'2grid'!E8*CF$2)</f>
        <v>0</v>
      </c>
      <c r="F8" s="73">
        <f>IF(+'2grid'!F8*CG$2&lt;0,0,+'2grid'!F8*CG$2)</f>
        <v>0</v>
      </c>
      <c r="G8" s="73">
        <f>IF(+'2grid'!G8*CH$2&lt;0,0,+'2grid'!G8*CH$2)</f>
        <v>0</v>
      </c>
      <c r="H8" s="73">
        <f>IF(+'2grid'!H8*CI$2&lt;0,0,+'2grid'!H8*CI$2)</f>
        <v>0</v>
      </c>
      <c r="I8" s="73">
        <f>IF(+'2grid'!I8*CJ$2&lt;0,0,+'2grid'!I8*CJ$2)</f>
        <v>0</v>
      </c>
      <c r="J8" s="73">
        <f>IF(+'2grid'!J8*CK$2&lt;0,0,+'2grid'!J8*CK$2)</f>
        <v>0</v>
      </c>
      <c r="K8" s="73">
        <f>IF(+'2grid'!K8*CL$2&lt;0,0,+'2grid'!K8*CL$2)</f>
        <v>0</v>
      </c>
      <c r="L8" s="73">
        <f>IF(+'2grid'!L8*CM$2&lt;0,0,+'2grid'!L8*CM$2)</f>
        <v>0</v>
      </c>
      <c r="M8" s="73">
        <f>IF(+'2grid'!M8*CN$2&lt;0,0,+'2grid'!M8*CN$2)</f>
        <v>0</v>
      </c>
      <c r="N8" s="73">
        <f>IF(+'2grid'!N8*CO$2&lt;0,0,+'2grid'!N8*CO$2)</f>
        <v>0</v>
      </c>
      <c r="O8" s="73">
        <f>IF(+'2grid'!O8*CP$2&lt;0,0,+'2grid'!O8*CP$2)</f>
        <v>0</v>
      </c>
      <c r="P8" s="73">
        <f>IF(+'2grid'!P8*CQ$2&lt;0,0,+'2grid'!P8*CQ$2)</f>
        <v>0</v>
      </c>
      <c r="Q8" s="73">
        <f>IF(+'2grid'!Q8*CR$2&lt;0,0,+'2grid'!Q8*CR$2)</f>
        <v>0</v>
      </c>
      <c r="R8" s="73">
        <f>IF(+'2grid'!R8*CS$2&lt;0,0,+'2grid'!R8*CS$2)</f>
        <v>0</v>
      </c>
      <c r="S8" s="73">
        <f>IF(+'2grid'!S8*CT$2&lt;0,0,+'2grid'!S8*CT$2)</f>
        <v>0</v>
      </c>
      <c r="T8" s="73">
        <f>IF(+'2grid'!T8*CU$2&lt;0,0,+'2grid'!T8*CU$2)</f>
        <v>0</v>
      </c>
      <c r="U8" s="73">
        <f>IF(+'2grid'!U8*CV$2&lt;0,0,+'2grid'!U8*CV$2)</f>
        <v>0</v>
      </c>
      <c r="V8" s="73">
        <f>IF(+'2grid'!V8*CW$2&lt;0,0,+'2grid'!V8*CW$2)</f>
        <v>0</v>
      </c>
      <c r="W8" s="73">
        <f>IF(+'2grid'!W8*CX$2&lt;0,0,+'2grid'!W8*CX$2)</f>
        <v>0</v>
      </c>
      <c r="X8" s="73">
        <f>IF(+'2grid'!X8*CY$2&lt;0,0,+'2grid'!X8*CY$2)</f>
        <v>0</v>
      </c>
      <c r="Y8" s="73">
        <f>IF(+'2grid'!Y8*CZ$2&lt;0,0,+'2grid'!Y8*CZ$2)</f>
        <v>0</v>
      </c>
      <c r="Z8" s="73">
        <f>IF(+'2grid'!Z8*DA$2&lt;0,0,+'2grid'!Z8*DA$2)</f>
        <v>0</v>
      </c>
      <c r="AA8" s="73">
        <f>IF(+'2grid'!AA8*DB$2&lt;0,0,+'2grid'!AA8*DB$2)</f>
        <v>0</v>
      </c>
      <c r="AB8" s="73">
        <f>IF(+'2grid'!AB8*DC$2&lt;0,0,+'2grid'!AB8*DC$2)</f>
        <v>0</v>
      </c>
      <c r="AC8" s="73">
        <f>IF(+'2grid'!AC8*DD$2&lt;0,0,+'2grid'!AC8*DD$2)</f>
        <v>0</v>
      </c>
      <c r="AD8" s="73">
        <f>IF(+'2grid'!AD8*DE$2&lt;0,0,+'2grid'!AD8*DE$2)</f>
        <v>0</v>
      </c>
      <c r="AE8" s="73">
        <f>IF(+'2grid'!AE8*DF$2&lt;0,0,+'2grid'!AE8*DF$2)</f>
        <v>0</v>
      </c>
      <c r="AF8" s="73">
        <f>IF(+'2grid'!AF8*DG$2&lt;0,0,+'2grid'!AF8*DG$2)</f>
        <v>0</v>
      </c>
      <c r="AG8" s="73">
        <f>IF(+'2grid'!AG8*DH$2&lt;0,0,+'2grid'!AG8*DH$2)</f>
        <v>0</v>
      </c>
      <c r="AH8" s="73">
        <f>IF(+'2grid'!AH8*DI$2&lt;0,0,+'2grid'!AH8*DI$2)</f>
        <v>0</v>
      </c>
      <c r="AI8" s="73">
        <f>IF(+'2grid'!AI8*DJ$2&lt;0,0,+'2grid'!AI8*DJ$2)</f>
        <v>0</v>
      </c>
      <c r="AJ8" s="73">
        <f>IF(+'2grid'!AJ8*DK$2&lt;0,0,+'2grid'!AJ8*DK$2)</f>
        <v>0</v>
      </c>
      <c r="AK8" s="73">
        <f>IF(+'2grid'!AK8*DL$2&lt;0,0,+'2grid'!AK8*DL$2)</f>
        <v>0</v>
      </c>
      <c r="AL8" s="73">
        <f>IF(+'2grid'!AL8*DM$2&lt;0,0,+'2grid'!AL8*DM$2)</f>
        <v>0</v>
      </c>
      <c r="AM8" s="73">
        <f>IF(+'2grid'!AM8*DN$2&lt;0,0,+'2grid'!AM8*DN$2)</f>
        <v>0</v>
      </c>
      <c r="AN8" s="73">
        <f>IF(+'2grid'!AN8*DO$2&lt;0,0,+'2grid'!AN8*DO$2)</f>
        <v>0</v>
      </c>
      <c r="AO8" s="73">
        <f>IF(+'2grid'!AO8*DP$2&lt;0,0,+'2grid'!AO8*DP$2)</f>
        <v>0</v>
      </c>
      <c r="AP8" s="73">
        <f>IF(+'2grid'!AP8*DQ$2&lt;0,0,+'2grid'!AP8*DQ$2)</f>
        <v>0</v>
      </c>
      <c r="AQ8" s="73">
        <f>IF(+'2grid'!AQ8*DR$2&lt;0,0,+'2grid'!AQ8*DR$2)</f>
        <v>0</v>
      </c>
      <c r="AR8" s="73">
        <f>IF(+'2grid'!AR8*DS$2&lt;0,0,+'2grid'!AR8*DS$2)</f>
        <v>0</v>
      </c>
      <c r="AS8" s="73">
        <f>IF(+'2grid'!AS8*DT$2&lt;0,0,+'2grid'!AS8*DT$2)</f>
        <v>0</v>
      </c>
      <c r="AT8" s="73">
        <f>IF(+'2grid'!AT8*DU$2&lt;0,0,+'2grid'!AT8*DU$2)</f>
        <v>0</v>
      </c>
      <c r="AU8" s="73">
        <f>IF(+'2grid'!AU8*DV$2&lt;0,0,+'2grid'!AU8*DV$2)</f>
        <v>0</v>
      </c>
      <c r="AV8" s="73">
        <f>IF(+'2grid'!AV8*DW$2&lt;0,0,+'2grid'!AV8*DW$2)</f>
        <v>0</v>
      </c>
      <c r="AW8" s="73">
        <f>IF(+'2grid'!AW8*DX$2&lt;0,0,+'2grid'!AW8*DX$2)</f>
        <v>0</v>
      </c>
      <c r="AX8" s="73">
        <f>IF(+'2grid'!AX8*DY$2&lt;0,0,+'2grid'!AX8*DY$2)</f>
        <v>0</v>
      </c>
      <c r="AY8" s="73">
        <f>IF(+'2grid'!AY8*DZ$2&lt;0,0,+'2grid'!AY8*DZ$2)</f>
        <v>0</v>
      </c>
      <c r="AZ8" s="73">
        <f>IF(+'2grid'!AZ8*EA$2&lt;0,0,+'2grid'!AZ8*EA$2)</f>
        <v>0</v>
      </c>
      <c r="BA8" s="73">
        <f>IF(+'2grid'!BA8*EB$2&lt;0,0,+'2grid'!BA8*EB$2)</f>
        <v>0</v>
      </c>
      <c r="BB8" s="73">
        <f>IF(+'2grid'!BB8*EC$2&lt;0,0,+'2grid'!BB8*EC$2)</f>
        <v>0</v>
      </c>
      <c r="BC8" s="73">
        <f>IF(+'2grid'!BC8*ED$2&lt;0,0,+'2grid'!BC8*ED$2)</f>
        <v>0</v>
      </c>
      <c r="BD8" s="73">
        <f>IF(+'2grid'!BD8*EE$2&lt;0,0,+'2grid'!BD8*EE$2)</f>
        <v>0</v>
      </c>
      <c r="BE8" s="73">
        <f>IF(+'2grid'!BE8*EF$2&lt;0,0,+'2grid'!BE8*EF$2)</f>
        <v>0</v>
      </c>
      <c r="BF8" s="73">
        <f>IF(+'2grid'!BF8*EG$2&lt;0,0,+'2grid'!BF8*EG$2)</f>
        <v>0</v>
      </c>
      <c r="BG8" s="73">
        <f>IF(+'2grid'!BG8*EH$2&lt;0,0,+'2grid'!BG8*EH$2)</f>
        <v>0</v>
      </c>
      <c r="BH8" s="73">
        <f>IF(+'2grid'!BH8*EI$2&lt;0,0,+'2grid'!BH8*EI$2)</f>
        <v>0</v>
      </c>
      <c r="BI8" s="73">
        <f>IF(+'2grid'!BI8*EJ$2&lt;0,0,+'2grid'!BI8*EJ$2)</f>
        <v>0</v>
      </c>
      <c r="BJ8" s="73">
        <f>IF(+'2grid'!BJ8*EK$2&lt;0,0,+'2grid'!BJ8*EK$2)</f>
        <v>0</v>
      </c>
      <c r="BK8" s="73">
        <f>IF(+'2grid'!BK8*EL$2&lt;0,0,+'2grid'!BK8*EL$2)</f>
        <v>0</v>
      </c>
      <c r="BL8" s="73">
        <f>IF(+'2grid'!BL8*EM$2&lt;0,0,+'2grid'!BL8*EM$2)</f>
        <v>0</v>
      </c>
      <c r="BM8" s="73">
        <f>IF(+'2grid'!BM8*EN$2&lt;0,0,+'2grid'!BM8*EN$2)</f>
        <v>0</v>
      </c>
      <c r="BN8" s="73">
        <f>IF(+'2grid'!BN8*EO$2&lt;0,0,+'2grid'!BN8*EO$2)</f>
        <v>0</v>
      </c>
      <c r="BO8" s="73">
        <f>IF(+'2grid'!BO8*EP$2&lt;0,0,+'2grid'!BO8*EP$2)</f>
        <v>0</v>
      </c>
      <c r="BP8" s="73">
        <f>IF(+'2grid'!BP8*EQ$2&lt;0,0,+'2grid'!BP8*EQ$2)</f>
        <v>0</v>
      </c>
      <c r="BQ8" s="73">
        <f>IF(+'2grid'!BQ8*ER$2&lt;0,0,+'2grid'!BQ8*ER$2)</f>
        <v>0</v>
      </c>
      <c r="BR8" s="73">
        <f>IF(+'2grid'!BR8*ES$2&lt;0,0,+'2grid'!BR8*ES$2)</f>
        <v>0</v>
      </c>
      <c r="BS8" s="73">
        <f>IF(+'2grid'!BS8*ET$2&lt;0,0,+'2grid'!BS8*ET$2)</f>
        <v>0</v>
      </c>
      <c r="BT8" s="73">
        <f>IF(+'2grid'!BT8*EU$2&lt;0,0,+'2grid'!BT8*EU$2)</f>
        <v>0</v>
      </c>
      <c r="BU8" s="73">
        <f>IF(+'2grid'!BU8*EV$2&lt;0,0,+'2grid'!BU8*EV$2)</f>
        <v>0</v>
      </c>
      <c r="BV8" s="73">
        <f>IF(+'2grid'!BV8*EW$2&lt;0,0,+'2grid'!BV8*EW$2)</f>
        <v>0</v>
      </c>
      <c r="BW8" s="73">
        <f>IF(+'2grid'!BW8*EX$2&lt;0,0,+'2grid'!BW8*EX$2)</f>
        <v>0</v>
      </c>
      <c r="BX8" s="73">
        <f>IF(+'2grid'!BX8*EY$2&lt;0,0,+'2grid'!BX8*EY$2)</f>
        <v>0</v>
      </c>
      <c r="BY8" s="73">
        <f>IF(+'2grid'!BY8*EZ$2&lt;0,0,+'2grid'!BY8*EZ$2)</f>
        <v>0</v>
      </c>
      <c r="BZ8" s="73">
        <f>IF(+'2grid'!BZ8*FA$2&lt;0,0,+'2grid'!BZ8*FA$2)</f>
        <v>0</v>
      </c>
      <c r="CA8" s="73">
        <f>IF(+'2grid'!CA8*FB$2&lt;0,0,+'2grid'!CA8*FB$2)</f>
        <v>0</v>
      </c>
    </row>
    <row r="9" spans="1:158" x14ac:dyDescent="0.2">
      <c r="A9" s="9">
        <v>31</v>
      </c>
      <c r="B9" s="73">
        <f>IF(+'2grid'!B9*CC$2&lt;0,0,+'2grid'!B9*CC$2)</f>
        <v>0</v>
      </c>
      <c r="C9" s="73">
        <f>IF(+'2grid'!C9*CD$2&lt;0,0,+'2grid'!C9*CD$2)</f>
        <v>0</v>
      </c>
      <c r="D9" s="73">
        <f>IF(+'2grid'!D9*CE$2&lt;0,0,+'2grid'!D9*CE$2)</f>
        <v>0</v>
      </c>
      <c r="E9" s="73">
        <f>IF(+'2grid'!E9*CF$2&lt;0,0,+'2grid'!E9*CF$2)</f>
        <v>0</v>
      </c>
      <c r="F9" s="73">
        <f>IF(+'2grid'!F9*CG$2&lt;0,0,+'2grid'!F9*CG$2)</f>
        <v>0</v>
      </c>
      <c r="G9" s="73">
        <f>IF(+'2grid'!G9*CH$2&lt;0,0,+'2grid'!G9*CH$2)</f>
        <v>0</v>
      </c>
      <c r="H9" s="73">
        <f>IF(+'2grid'!H9*CI$2&lt;0,0,+'2grid'!H9*CI$2)</f>
        <v>0</v>
      </c>
      <c r="I9" s="73">
        <f>IF(+'2grid'!I9*CJ$2&lt;0,0,+'2grid'!I9*CJ$2)</f>
        <v>0</v>
      </c>
      <c r="J9" s="73">
        <f>IF(+'2grid'!J9*CK$2&lt;0,0,+'2grid'!J9*CK$2)</f>
        <v>0</v>
      </c>
      <c r="K9" s="73">
        <f>IF(+'2grid'!K9*CL$2&lt;0,0,+'2grid'!K9*CL$2)</f>
        <v>0</v>
      </c>
      <c r="L9" s="73">
        <f>IF(+'2grid'!L9*CM$2&lt;0,0,+'2grid'!L9*CM$2)</f>
        <v>0</v>
      </c>
      <c r="M9" s="73">
        <f>IF(+'2grid'!M9*CN$2&lt;0,0,+'2grid'!M9*CN$2)</f>
        <v>0</v>
      </c>
      <c r="N9" s="73">
        <f>IF(+'2grid'!N9*CO$2&lt;0,0,+'2grid'!N9*CO$2)</f>
        <v>0</v>
      </c>
      <c r="O9" s="73">
        <f>IF(+'2grid'!O9*CP$2&lt;0,0,+'2grid'!O9*CP$2)</f>
        <v>0</v>
      </c>
      <c r="P9" s="73">
        <f>IF(+'2grid'!P9*CQ$2&lt;0,0,+'2grid'!P9*CQ$2)</f>
        <v>0</v>
      </c>
      <c r="Q9" s="73">
        <f>IF(+'2grid'!Q9*CR$2&lt;0,0,+'2grid'!Q9*CR$2)</f>
        <v>0</v>
      </c>
      <c r="R9" s="73">
        <f>IF(+'2grid'!R9*CS$2&lt;0,0,+'2grid'!R9*CS$2)</f>
        <v>0</v>
      </c>
      <c r="S9" s="73">
        <f>IF(+'2grid'!S9*CT$2&lt;0,0,+'2grid'!S9*CT$2)</f>
        <v>0</v>
      </c>
      <c r="T9" s="73">
        <f>IF(+'2grid'!T9*CU$2&lt;0,0,+'2grid'!T9*CU$2)</f>
        <v>0</v>
      </c>
      <c r="U9" s="73">
        <f>IF(+'2grid'!U9*CV$2&lt;0,0,+'2grid'!U9*CV$2)</f>
        <v>9.3780532896048905E-4</v>
      </c>
      <c r="V9" s="73">
        <f>IF(+'2grid'!V9*CW$2&lt;0,0,+'2grid'!V9*CW$2)</f>
        <v>4.4472694636823133E-3</v>
      </c>
      <c r="W9" s="73">
        <f>IF(+'2grid'!W9*CX$2&lt;0,0,+'2grid'!W9*CX$2)</f>
        <v>1.1118173659205787E-2</v>
      </c>
      <c r="X9" s="73">
        <f>IF(+'2grid'!X9*CY$2&lt;0,0,+'2grid'!X9*CY$2)</f>
        <v>2.0753924163850822E-2</v>
      </c>
      <c r="Y9" s="73">
        <f>IF(+'2grid'!Y9*CZ$2&lt;0,0,+'2grid'!Y9*CZ$2)</f>
        <v>3.3354520977617381E-2</v>
      </c>
      <c r="Z9" s="73">
        <f>IF(+'2grid'!Z9*DA$2&lt;0,0,+'2grid'!Z9*DA$2)</f>
        <v>3.2613309400337007E-2</v>
      </c>
      <c r="AA9" s="73">
        <f>IF(+'2grid'!AA9*DB$2&lt;0,0,+'2grid'!AA9*DB$2)</f>
        <v>4.8178752523225107E-2</v>
      </c>
      <c r="AB9" s="73">
        <f>IF(+'2grid'!AB9*DC$2&lt;0,0,+'2grid'!AB9*DC$2)</f>
        <v>6.6709041955234749E-2</v>
      </c>
      <c r="AC9" s="73">
        <f>IF(+'2grid'!AC9*DD$2&lt;0,0,+'2grid'!AC9*DD$2)</f>
        <v>8.8204177696365973E-2</v>
      </c>
      <c r="AD9" s="73">
        <f>IF(+'2grid'!AD9*DE$2&lt;0,0,+'2grid'!AD9*DE$2)</f>
        <v>5.9765294469234356E-2</v>
      </c>
      <c r="AE9" s="73">
        <f>IF(+'2grid'!AE9*DF$2&lt;0,0,+'2grid'!AE9*DF$2)</f>
        <v>6.7235956277888656E-2</v>
      </c>
      <c r="AF9" s="73">
        <f>IF(+'2grid'!AF9*DG$2&lt;0,0,+'2grid'!AF9*DG$2)</f>
        <v>7.5536691620837884E-2</v>
      </c>
      <c r="AG9" s="73">
        <f>IF(+'2grid'!AG9*DH$2&lt;0,0,+'2grid'!AG9*DH$2)</f>
        <v>8.4753966491237745E-2</v>
      </c>
      <c r="AH9" s="73">
        <f>IF(+'2grid'!AH9*DI$2&lt;0,0,+'2grid'!AH9*DI$2)</f>
        <v>9.4982893481559527E-2</v>
      </c>
      <c r="AI9" s="73">
        <f>IF(+'2grid'!AI9*DJ$2&lt;0,0,+'2grid'!AI9*DJ$2)</f>
        <v>0.10632807242519027</v>
      </c>
      <c r="AJ9" s="73">
        <f>IF(+'2grid'!AJ9*DK$2&lt;0,0,+'2grid'!AJ9*DK$2)</f>
        <v>0.11890451109913748</v>
      </c>
      <c r="AK9" s="73">
        <f>IF(+'2grid'!AK9*DL$2&lt;0,0,+'2grid'!AK9*DL$2)</f>
        <v>0.13283863349356764</v>
      </c>
      <c r="AL9" s="73">
        <f>IF(+'2grid'!AL9*DM$2&lt;0,0,+'2grid'!AL9*DM$2)</f>
        <v>0.14826938384888108</v>
      </c>
      <c r="AM9" s="73">
        <f>IF(+'2grid'!AM9*DN$2&lt;0,0,+'2grid'!AM9*DN$2)</f>
        <v>0.16534943541970806</v>
      </c>
      <c r="AN9" s="73">
        <f>IF(+'2grid'!AN9*DO$2&lt;0,0,+'2grid'!AN9*DO$2)</f>
        <v>0.18424651375338902</v>
      </c>
      <c r="AO9" s="73">
        <f>IF(+'2grid'!AO9*DP$2&lt;0,0,+'2grid'!AO9*DP$2)</f>
        <v>0.205144845174491</v>
      </c>
      <c r="AP9" s="73">
        <f>IF(+'2grid'!AP9*DQ$2&lt;0,0,+'2grid'!AP9*DQ$2)</f>
        <v>0.22824674215360036</v>
      </c>
      <c r="AQ9" s="73">
        <f>IF(+'2grid'!AQ9*DR$2&lt;0,0,+'2grid'!AQ9*DR$2)</f>
        <v>0.25377433831551621</v>
      </c>
      <c r="AR9" s="73">
        <f>IF(+'2grid'!AR9*DS$2&lt;0,0,+'2grid'!AR9*DS$2)</f>
        <v>0.28197148701724023</v>
      </c>
      <c r="AS9" s="73">
        <f>IF(+'2grid'!AS9*DT$2&lt;0,0,+'2grid'!AS9*DT$2)</f>
        <v>0.31310583870872716</v>
      </c>
      <c r="AT9" s="73">
        <f>IF(+'2grid'!AT9*DU$2&lt;0,0,+'2grid'!AT9*DU$2)</f>
        <v>0.34747111368895334</v>
      </c>
      <c r="AU9" s="73">
        <f>IF(+'2grid'!AU9*DV$2&lt;0,0,+'2grid'!AU9*DV$2)</f>
        <v>0.38538958839707321</v>
      </c>
      <c r="AV9" s="73">
        <f>IF(+'2grid'!AV9*DW$2&lt;0,0,+'2grid'!AV9*DW$2)</f>
        <v>0.42721481504481756</v>
      </c>
      <c r="AW9" s="73">
        <f>IF(+'2grid'!AW9*DX$2&lt;0,0,+'2grid'!AW9*DX$2)</f>
        <v>0.47333459621442864</v>
      </c>
      <c r="AX9" s="73">
        <f>IF(+'2grid'!AX9*DY$2&lt;0,0,+'2grid'!AX9*DY$2)</f>
        <v>0.51733718275139962</v>
      </c>
      <c r="AY9" s="73">
        <f>IF(+'2grid'!AY9*DZ$2&lt;0,0,+'2grid'!AY9*DZ$2)</f>
        <v>0.56538648790415436</v>
      </c>
      <c r="AZ9" s="73">
        <f>IF(+'2grid'!AZ9*EA$2&lt;0,0,+'2grid'!AZ9*EA$2)</f>
        <v>0.61785139125770583</v>
      </c>
      <c r="BA9" s="73">
        <f>IF(+'2grid'!BA9*EB$2&lt;0,0,+'2grid'!BA9*EB$2)</f>
        <v>0.67513415011529232</v>
      </c>
      <c r="BB9" s="73">
        <f>IF(+'2grid'!BB9*EC$2&lt;0,0,+'2grid'!BB9*EC$2)</f>
        <v>0.73767340078763188</v>
      </c>
      <c r="BC9" s="73">
        <f>IF(+'2grid'!BC9*ED$2&lt;0,0,+'2grid'!BC9*ED$2)</f>
        <v>1.0004549538898084</v>
      </c>
      <c r="BD9" s="73">
        <f>IF(+'2grid'!BD9*EE$2&lt;0,0,+'2grid'!BD9*EE$2)</f>
        <v>2.9924929161439775</v>
      </c>
      <c r="BE9" s="73">
        <f>IF(+'2grid'!BE9*EF$2&lt;0,0,+'2grid'!BE9*EF$2)</f>
        <v>5.7419374536593573</v>
      </c>
      <c r="BF9" s="73">
        <f>IF(+'2grid'!BF9*EG$2&lt;0,0,+'2grid'!BF9*EG$2)</f>
        <v>5.3375484527736248</v>
      </c>
      <c r="BG9" s="73">
        <f>IF(+'2grid'!BG9*EH$2&lt;0,0,+'2grid'!BG9*EH$2)</f>
        <v>4.3737399999999997</v>
      </c>
      <c r="BH9" s="73">
        <f>IF(+'2grid'!BH9*EI$2&lt;0,0,+'2grid'!BH9*EI$2)</f>
        <v>3.7112599999999998</v>
      </c>
      <c r="BI9" s="73">
        <f>IF(+'2grid'!BI9*EJ$2&lt;0,0,+'2grid'!BI9*EJ$2)</f>
        <v>3.50448</v>
      </c>
      <c r="BJ9" s="73">
        <f>IF(+'2grid'!BJ9*EK$2&lt;0,0,+'2grid'!BJ9*EK$2)</f>
        <v>3.2604599999999997</v>
      </c>
      <c r="BK9" s="73">
        <f>IF(+'2grid'!BK9*EL$2&lt;0,0,+'2grid'!BK9*EL$2)</f>
        <v>2.5215399999999999</v>
      </c>
      <c r="BL9" s="73">
        <f>IF(+'2grid'!BL9*EM$2&lt;0,0,+'2grid'!BL9*EM$2)</f>
        <v>2.2677200000000002</v>
      </c>
      <c r="BM9" s="73">
        <f>IF(+'2grid'!BM9*EN$2&lt;0,0,+'2grid'!BM9*EN$2)</f>
        <v>1.1759999999999999</v>
      </c>
      <c r="BN9" s="73">
        <f>IF(+'2grid'!BN9*EO$2&lt;0,0,+'2grid'!BN9*EO$2)</f>
        <v>1.0338999999999998</v>
      </c>
      <c r="BO9" s="73">
        <f>IF(+'2grid'!BO9*EP$2&lt;0,0,+'2grid'!BO9*EP$2)</f>
        <v>1.31026</v>
      </c>
      <c r="BP9" s="73">
        <f>IF(+'2grid'!BP9*EQ$2&lt;0,0,+'2grid'!BP9*EQ$2)</f>
        <v>1.6875599999999999</v>
      </c>
      <c r="BQ9" s="73">
        <f>IF(+'2grid'!BQ9*ER$2&lt;0,0,+'2grid'!BQ9*ER$2)</f>
        <v>1.6072</v>
      </c>
      <c r="BR9" s="73">
        <f>IF(+'2grid'!BR9*ES$2&lt;0,0,+'2grid'!BR9*ES$2)</f>
        <v>1.72872</v>
      </c>
      <c r="BS9" s="73">
        <f>IF(+'2grid'!BS9*ET$2&lt;0,0,+'2grid'!BS9*ET$2)</f>
        <v>1.9100199999999563</v>
      </c>
      <c r="BT9" s="73">
        <f>IF(+'2grid'!BT9*EU$2&lt;0,0,+'2grid'!BT9*EU$2)</f>
        <v>2.10183866666664</v>
      </c>
      <c r="BU9" s="73">
        <f>IF(+'2grid'!BU9*EV$2&lt;0,0,+'2grid'!BU9*EV$2)</f>
        <v>2.1989457777777068</v>
      </c>
      <c r="BV9" s="73">
        <f>IF(+'2grid'!BV9*EW$2&lt;0,0,+'2grid'!BV9*EW$2)</f>
        <v>2.2945952296295395</v>
      </c>
      <c r="BW9" s="73">
        <f>IF(+'2grid'!BW9*EX$2&lt;0,0,+'2grid'!BW9*EX$2)</f>
        <v>2.4775004938270602</v>
      </c>
      <c r="BX9" s="73">
        <f>IF(+'2grid'!BX9*EY$2&lt;0,0,+'2grid'!BX9*EY$2)</f>
        <v>2.6180768882303163</v>
      </c>
      <c r="BY9" s="73">
        <f>IF(+'2grid'!BY9*EZ$2&lt;0,0,+'2grid'!BY9*EZ$2)</f>
        <v>2.7431214468037148</v>
      </c>
      <c r="BZ9" s="73">
        <f>IF(+'2grid'!BZ9*FA$2&lt;0,0,+'2grid'!BZ9*FA$2)</f>
        <v>2.8703510001132373</v>
      </c>
      <c r="CA9" s="73">
        <f>IF(+'2grid'!CA9*FB$2&lt;0,0,+'2grid'!CA9*FB$2)</f>
        <v>3.0180832551572689</v>
      </c>
    </row>
    <row r="10" spans="1:158" x14ac:dyDescent="0.2">
      <c r="A10" s="9">
        <v>32</v>
      </c>
      <c r="B10" s="73">
        <f>IF(+'2grid'!B10*CC$2&lt;0,0,+'2grid'!B10*CC$2)</f>
        <v>0</v>
      </c>
      <c r="C10" s="73">
        <f>IF(+'2grid'!C10*CD$2&lt;0,0,+'2grid'!C10*CD$2)</f>
        <v>0</v>
      </c>
      <c r="D10" s="73">
        <f>IF(+'2grid'!D10*CE$2&lt;0,0,+'2grid'!D10*CE$2)</f>
        <v>0</v>
      </c>
      <c r="E10" s="73">
        <f>IF(+'2grid'!E10*CF$2&lt;0,0,+'2grid'!E10*CF$2)</f>
        <v>0</v>
      </c>
      <c r="F10" s="73">
        <f>IF(+'2grid'!F10*CG$2&lt;0,0,+'2grid'!F10*CG$2)</f>
        <v>0</v>
      </c>
      <c r="G10" s="73">
        <f>IF(+'2grid'!G10*CH$2&lt;0,0,+'2grid'!G10*CH$2)</f>
        <v>0</v>
      </c>
      <c r="H10" s="73">
        <f>IF(+'2grid'!H10*CI$2&lt;0,0,+'2grid'!H10*CI$2)</f>
        <v>0</v>
      </c>
      <c r="I10" s="73">
        <f>IF(+'2grid'!I10*CJ$2&lt;0,0,+'2grid'!I10*CJ$2)</f>
        <v>0</v>
      </c>
      <c r="J10" s="73">
        <f>IF(+'2grid'!J10*CK$2&lt;0,0,+'2grid'!J10*CK$2)</f>
        <v>0</v>
      </c>
      <c r="K10" s="73">
        <f>IF(+'2grid'!K10*CL$2&lt;0,0,+'2grid'!K10*CL$2)</f>
        <v>0</v>
      </c>
      <c r="L10" s="73">
        <f>IF(+'2grid'!L10*CM$2&lt;0,0,+'2grid'!L10*CM$2)</f>
        <v>0</v>
      </c>
      <c r="M10" s="73">
        <f>IF(+'2grid'!M10*CN$2&lt;0,0,+'2grid'!M10*CN$2)</f>
        <v>0</v>
      </c>
      <c r="N10" s="73">
        <f>IF(+'2grid'!N10*CO$2&lt;0,0,+'2grid'!N10*CO$2)</f>
        <v>0</v>
      </c>
      <c r="O10" s="73">
        <f>IF(+'2grid'!O10*CP$2&lt;0,0,+'2grid'!O10*CP$2)</f>
        <v>0</v>
      </c>
      <c r="P10" s="73">
        <f>IF(+'2grid'!P10*CQ$2&lt;0,0,+'2grid'!P10*CQ$2)</f>
        <v>0</v>
      </c>
      <c r="Q10" s="73">
        <f>IF(+'2grid'!Q10*CR$2&lt;0,0,+'2grid'!Q10*CR$2)</f>
        <v>0</v>
      </c>
      <c r="R10" s="73">
        <f>IF(+'2grid'!R10*CS$2&lt;0,0,+'2grid'!R10*CS$2)</f>
        <v>0</v>
      </c>
      <c r="S10" s="73">
        <f>IF(+'2grid'!S10*CT$2&lt;0,0,+'2grid'!S10*CT$2)</f>
        <v>0</v>
      </c>
      <c r="T10" s="73">
        <f>IF(+'2grid'!T10*CU$2&lt;0,0,+'2grid'!T10*CU$2)</f>
        <v>0</v>
      </c>
      <c r="U10" s="73">
        <f>IF(+'2grid'!U10*CV$2&lt;0,0,+'2grid'!U10*CV$2)</f>
        <v>0</v>
      </c>
      <c r="V10" s="73">
        <f>IF(+'2grid'!V10*CW$2&lt;0,0,+'2grid'!V10*CW$2)</f>
        <v>0</v>
      </c>
      <c r="W10" s="73">
        <f>IF(+'2grid'!W10*CX$2&lt;0,0,+'2grid'!W10*CX$2)</f>
        <v>0</v>
      </c>
      <c r="X10" s="73">
        <f>IF(+'2grid'!X10*CY$2&lt;0,0,+'2grid'!X10*CY$2)</f>
        <v>0</v>
      </c>
      <c r="Y10" s="73">
        <f>IF(+'2grid'!Y10*CZ$2&lt;0,0,+'2grid'!Y10*CZ$2)</f>
        <v>0</v>
      </c>
      <c r="Z10" s="73">
        <f>IF(+'2grid'!Z10*DA$2&lt;0,0,+'2grid'!Z10*DA$2)</f>
        <v>0</v>
      </c>
      <c r="AA10" s="73">
        <f>IF(+'2grid'!AA10*DB$2&lt;0,0,+'2grid'!AA10*DB$2)</f>
        <v>0</v>
      </c>
      <c r="AB10" s="73">
        <f>IF(+'2grid'!AB10*DC$2&lt;0,0,+'2grid'!AB10*DC$2)</f>
        <v>0</v>
      </c>
      <c r="AC10" s="73">
        <f>IF(+'2grid'!AC10*DD$2&lt;0,0,+'2grid'!AC10*DD$2)</f>
        <v>8.1439564792948362E-5</v>
      </c>
      <c r="AD10" s="73">
        <f>IF(+'2grid'!AD10*DE$2&lt;0,0,+'2grid'!AD10*DE$2)</f>
        <v>1.693942947693326E-4</v>
      </c>
      <c r="AE10" s="73">
        <f>IF(+'2grid'!AE10*DF$2&lt;0,0,+'2grid'!AE10*DF$2)</f>
        <v>3.5181891990553694E-4</v>
      </c>
      <c r="AF10" s="73">
        <f>IF(+'2grid'!AF10*DG$2&lt;0,0,+'2grid'!AF10*DG$2)</f>
        <v>7.2969850054481738E-4</v>
      </c>
      <c r="AG10" s="73">
        <f>IF(+'2grid'!AG10*DH$2&lt;0,0,+'2grid'!AG10*DH$2)</f>
        <v>1.5115183225571217E-3</v>
      </c>
      <c r="AH10" s="73">
        <f>IF(+'2grid'!AH10*DI$2&lt;0,0,+'2grid'!AH10*DI$2)</f>
        <v>3.127279288049217E-3</v>
      </c>
      <c r="AI10" s="73">
        <f>IF(+'2grid'!AI10*DJ$2&lt;0,0,+'2grid'!AI10*DJ$2)</f>
        <v>6.463043861968382E-3</v>
      </c>
      <c r="AJ10" s="73">
        <f>IF(+'2grid'!AJ10*DK$2&lt;0,0,+'2grid'!AJ10*DK$2)</f>
        <v>1.334305829567666E-2</v>
      </c>
      <c r="AK10" s="73">
        <f>IF(+'2grid'!AK10*DL$2&lt;0,0,+'2grid'!AK10*DL$2)</f>
        <v>2.7520057734833108E-2</v>
      </c>
      <c r="AL10" s="73">
        <f>IF(+'2grid'!AL10*DM$2&lt;0,0,+'2grid'!AL10*DM$2)</f>
        <v>5.67079977566258E-2</v>
      </c>
      <c r="AM10" s="73">
        <f>IF(+'2grid'!AM10*DN$2&lt;0,0,+'2grid'!AM10*DN$2)</f>
        <v>0.11675176008717077</v>
      </c>
      <c r="AN10" s="73">
        <f>IF(+'2grid'!AN10*DO$2&lt;0,0,+'2grid'!AN10*DO$2)</f>
        <v>0.33384592933604129</v>
      </c>
      <c r="AO10" s="73">
        <f>IF(+'2grid'!AO10*DP$2&lt;0,0,+'2grid'!AO10*DP$2)</f>
        <v>0.43843037942125179</v>
      </c>
      <c r="AP10" s="73">
        <f>IF(+'2grid'!AP10*DQ$2&lt;0,0,+'2grid'!AP10*DQ$2)</f>
        <v>0.57535758500626744</v>
      </c>
      <c r="AQ10" s="73">
        <f>IF(+'2grid'!AQ10*DR$2&lt;0,0,+'2grid'!AQ10*DR$2)</f>
        <v>0.75452595577576265</v>
      </c>
      <c r="AR10" s="73">
        <f>IF(+'2grid'!AR10*DS$2&lt;0,0,+'2grid'!AR10*DS$2)</f>
        <v>0.98883743491980314</v>
      </c>
      <c r="AS10" s="73">
        <f>IF(+'2grid'!AS10*DT$2&lt;0,0,+'2grid'!AS10*DT$2)</f>
        <v>1.2951023626796871</v>
      </c>
      <c r="AT10" s="73">
        <f>IF(+'2grid'!AT10*DU$2&lt;0,0,+'2grid'!AT10*DU$2)</f>
        <v>1.7689203002454255</v>
      </c>
      <c r="AU10" s="73">
        <f>IF(+'2grid'!AU10*DV$2&lt;0,0,+'2grid'!AU10*DV$2)</f>
        <v>2.5998539650653902</v>
      </c>
      <c r="AV10" s="73">
        <f>IF(+'2grid'!AV10*DW$2&lt;0,0,+'2grid'!AV10*DW$2)</f>
        <v>3.467476770109267</v>
      </c>
      <c r="AW10" s="73">
        <f>IF(+'2grid'!AW10*DX$2&lt;0,0,+'2grid'!AW10*DX$2)</f>
        <v>4.9927968476856845</v>
      </c>
      <c r="AX10" s="73">
        <f>IF(+'2grid'!AX10*DY$2&lt;0,0,+'2grid'!AX10*DY$2)</f>
        <v>7.2640000000000002</v>
      </c>
      <c r="AY10" s="73">
        <f>IF(+'2grid'!AY10*DZ$2&lt;0,0,+'2grid'!AY10*DZ$2)</f>
        <v>10.076000000000001</v>
      </c>
      <c r="AZ10" s="73">
        <f>IF(+'2grid'!AZ10*EA$2&lt;0,0,+'2grid'!AZ10*EA$2)</f>
        <v>3.6960000000000002</v>
      </c>
      <c r="BA10" s="73">
        <f>IF(+'2grid'!BA10*EB$2&lt;0,0,+'2grid'!BA10*EB$2)</f>
        <v>19.571999999999999</v>
      </c>
      <c r="BB10" s="73">
        <f>IF(+'2grid'!BB10*EC$2&lt;0,0,+'2grid'!BB10*EC$2)</f>
        <v>39.479999999999997</v>
      </c>
      <c r="BC10" s="73">
        <f>IF(+'2grid'!BC10*ED$2&lt;0,0,+'2grid'!BC10*ED$2)</f>
        <v>43.607999999999997</v>
      </c>
      <c r="BD10" s="73">
        <f>IF(+'2grid'!BD10*EE$2&lt;0,0,+'2grid'!BD10*EE$2)</f>
        <v>97.416399999999996</v>
      </c>
      <c r="BE10" s="73">
        <f>IF(+'2grid'!BE10*EF$2&lt;0,0,+'2grid'!BE10*EF$2)</f>
        <v>79.240799999999993</v>
      </c>
      <c r="BF10" s="73">
        <f>IF(+'2grid'!BF10*EG$2&lt;0,0,+'2grid'!BF10*EG$2)</f>
        <v>113.35464</v>
      </c>
      <c r="BG10" s="73">
        <f>IF(+'2grid'!BG10*EH$2&lt;0,0,+'2grid'!BG10*EH$2)</f>
        <v>185.26900000000001</v>
      </c>
      <c r="BH10" s="73">
        <f>IF(+'2grid'!BH10*EI$2&lt;0,0,+'2grid'!BH10*EI$2)</f>
        <v>148.83260000000001</v>
      </c>
      <c r="BI10" s="73">
        <f>IF(+'2grid'!BI10*EJ$2&lt;0,0,+'2grid'!BI10*EJ$2)</f>
        <v>121.52980000000001</v>
      </c>
      <c r="BJ10" s="73">
        <f>IF(+'2grid'!BJ10*EK$2&lt;0,0,+'2grid'!BJ10*EK$2)</f>
        <v>130.23219999999998</v>
      </c>
      <c r="BK10" s="73">
        <f>IF(+'2grid'!BK10*EL$2&lt;0,0,+'2grid'!BK10*EL$2)</f>
        <v>165.79443999999998</v>
      </c>
      <c r="BL10" s="73">
        <f>IF(+'2grid'!BL10*EM$2&lt;0,0,+'2grid'!BL10*EM$2)</f>
        <v>155.75923999999998</v>
      </c>
      <c r="BM10" s="73">
        <f>IF(+'2grid'!BM10*EN$2&lt;0,0,+'2grid'!BM10*EN$2)</f>
        <v>165.64449999999999</v>
      </c>
      <c r="BN10" s="73">
        <f>IF(+'2grid'!BN10*EO$2&lt;0,0,+'2grid'!BN10*EO$2)</f>
        <v>161.34229999999999</v>
      </c>
      <c r="BO10" s="73">
        <f>IF(+'2grid'!BO10*EP$2&lt;0,0,+'2grid'!BO10*EP$2)</f>
        <v>178.8108</v>
      </c>
      <c r="BP10" s="73">
        <f>IF(+'2grid'!BP10*EQ$2&lt;0,0,+'2grid'!BP10*EQ$2)</f>
        <v>189.92400000000001</v>
      </c>
      <c r="BQ10" s="73">
        <f>IF(+'2grid'!BQ10*ER$2&lt;0,0,+'2grid'!BQ10*ER$2)</f>
        <v>211.35659999999999</v>
      </c>
      <c r="BR10" s="73">
        <f>IF(+'2grid'!BR10*ES$2&lt;0,0,+'2grid'!BR10*ES$2)</f>
        <v>252.2961</v>
      </c>
      <c r="BS10" s="73">
        <f>IF(+'2grid'!BS10*ET$2&lt;0,0,+'2grid'!BS10*ET$2)</f>
        <v>252.67045999999755</v>
      </c>
      <c r="BT10" s="73">
        <f>IF(+'2grid'!BT10*EU$2&lt;0,0,+'2grid'!BT10*EU$2)</f>
        <v>277.58630666666693</v>
      </c>
      <c r="BU10" s="73">
        <f>IF(+'2grid'!BU10*EV$2&lt;0,0,+'2grid'!BU10*EV$2)</f>
        <v>299.41301911111032</v>
      </c>
      <c r="BV10" s="73">
        <f>IF(+'2grid'!BV10*EW$2&lt;0,0,+'2grid'!BV10*EW$2)</f>
        <v>321.8586051851853</v>
      </c>
      <c r="BW10" s="73">
        <f>IF(+'2grid'!BW10*EX$2&lt;0,0,+'2grid'!BW10*EX$2)</f>
        <v>341.07451148642662</v>
      </c>
      <c r="BX10" s="73">
        <f>IF(+'2grid'!BX10*EY$2&lt;0,0,+'2grid'!BX10*EY$2)</f>
        <v>358.14482095144803</v>
      </c>
      <c r="BY10" s="73">
        <f>IF(+'2grid'!BY10*EZ$2&lt;0,0,+'2grid'!BY10*EZ$2)</f>
        <v>382.48615442920357</v>
      </c>
      <c r="BZ10" s="73">
        <f>IF(+'2grid'!BZ10*FA$2&lt;0,0,+'2grid'!BZ10*FA$2)</f>
        <v>402.08495803517388</v>
      </c>
      <c r="CA10" s="73">
        <f>IF(+'2grid'!CA10*FB$2&lt;0,0,+'2grid'!CA10*FB$2)</f>
        <v>422.07494338149786</v>
      </c>
    </row>
    <row r="11" spans="1:158" x14ac:dyDescent="0.2">
      <c r="A11" s="9">
        <v>36</v>
      </c>
      <c r="B11" s="73">
        <f>IF(+'2grid'!B11*CC$2&lt;0,0,+'2grid'!B11*CC$2)</f>
        <v>0</v>
      </c>
      <c r="C11" s="73">
        <f>IF(+'2grid'!C11*CD$2&lt;0,0,+'2grid'!C11*CD$2)</f>
        <v>0</v>
      </c>
      <c r="D11" s="73">
        <f>IF(+'2grid'!D11*CE$2&lt;0,0,+'2grid'!D11*CE$2)</f>
        <v>0</v>
      </c>
      <c r="E11" s="73">
        <f>IF(+'2grid'!E11*CF$2&lt;0,0,+'2grid'!E11*CF$2)</f>
        <v>0</v>
      </c>
      <c r="F11" s="73">
        <f>IF(+'2grid'!F11*CG$2&lt;0,0,+'2grid'!F11*CG$2)</f>
        <v>0</v>
      </c>
      <c r="G11" s="73">
        <f>IF(+'2grid'!G11*CH$2&lt;0,0,+'2grid'!G11*CH$2)</f>
        <v>0</v>
      </c>
      <c r="H11" s="73">
        <f>IF(+'2grid'!H11*CI$2&lt;0,0,+'2grid'!H11*CI$2)</f>
        <v>0</v>
      </c>
      <c r="I11" s="73">
        <f>IF(+'2grid'!I11*CJ$2&lt;0,0,+'2grid'!I11*CJ$2)</f>
        <v>0</v>
      </c>
      <c r="J11" s="73">
        <f>IF(+'2grid'!J11*CK$2&lt;0,0,+'2grid'!J11*CK$2)</f>
        <v>0</v>
      </c>
      <c r="K11" s="73">
        <f>IF(+'2grid'!K11*CL$2&lt;0,0,+'2grid'!K11*CL$2)</f>
        <v>0</v>
      </c>
      <c r="L11" s="73">
        <f>IF(+'2grid'!L11*CM$2&lt;0,0,+'2grid'!L11*CM$2)</f>
        <v>0</v>
      </c>
      <c r="M11" s="73">
        <f>IF(+'2grid'!M11*CN$2&lt;0,0,+'2grid'!M11*CN$2)</f>
        <v>0</v>
      </c>
      <c r="N11" s="73">
        <f>IF(+'2grid'!N11*CO$2&lt;0,0,+'2grid'!N11*CO$2)</f>
        <v>0</v>
      </c>
      <c r="O11" s="73">
        <f>IF(+'2grid'!O11*CP$2&lt;0,0,+'2grid'!O11*CP$2)</f>
        <v>0</v>
      </c>
      <c r="P11" s="73">
        <f>IF(+'2grid'!P11*CQ$2&lt;0,0,+'2grid'!P11*CQ$2)</f>
        <v>0</v>
      </c>
      <c r="Q11" s="73">
        <f>IF(+'2grid'!Q11*CR$2&lt;0,0,+'2grid'!Q11*CR$2)</f>
        <v>0</v>
      </c>
      <c r="R11" s="73">
        <f>IF(+'2grid'!R11*CS$2&lt;0,0,+'2grid'!R11*CS$2)</f>
        <v>0</v>
      </c>
      <c r="S11" s="73">
        <f>IF(+'2grid'!S11*CT$2&lt;0,0,+'2grid'!S11*CT$2)</f>
        <v>0</v>
      </c>
      <c r="T11" s="73">
        <f>IF(+'2grid'!T11*CU$2&lt;0,0,+'2grid'!T11*CU$2)</f>
        <v>0</v>
      </c>
      <c r="U11" s="73">
        <f>IF(+'2grid'!U11*CV$2&lt;0,0,+'2grid'!U11*CV$2)</f>
        <v>0</v>
      </c>
      <c r="V11" s="73">
        <f>IF(+'2grid'!V11*CW$2&lt;0,0,+'2grid'!V11*CW$2)</f>
        <v>0</v>
      </c>
      <c r="W11" s="73">
        <f>IF(+'2grid'!W11*CX$2&lt;0,0,+'2grid'!W11*CX$2)</f>
        <v>0</v>
      </c>
      <c r="X11" s="73">
        <f>IF(+'2grid'!X11*CY$2&lt;0,0,+'2grid'!X11*CY$2)</f>
        <v>0</v>
      </c>
      <c r="Y11" s="73">
        <f>IF(+'2grid'!Y11*CZ$2&lt;0,0,+'2grid'!Y11*CZ$2)</f>
        <v>0</v>
      </c>
      <c r="Z11" s="73">
        <f>IF(+'2grid'!Z11*DA$2&lt;0,0,+'2grid'!Z11*DA$2)</f>
        <v>0</v>
      </c>
      <c r="AA11" s="73">
        <f>IF(+'2grid'!AA11*DB$2&lt;0,0,+'2grid'!AA11*DB$2)</f>
        <v>0</v>
      </c>
      <c r="AB11" s="73">
        <f>IF(+'2grid'!AB11*DC$2&lt;0,0,+'2grid'!AB11*DC$2)</f>
        <v>0</v>
      </c>
      <c r="AC11" s="73">
        <f>IF(+'2grid'!AC11*DD$2&lt;0,0,+'2grid'!AC11*DD$2)</f>
        <v>0</v>
      </c>
      <c r="AD11" s="73">
        <f>IF(+'2grid'!AD11*DE$2&lt;0,0,+'2grid'!AD11*DE$2)</f>
        <v>0</v>
      </c>
      <c r="AE11" s="73">
        <f>IF(+'2grid'!AE11*DF$2&lt;0,0,+'2grid'!AE11*DF$2)</f>
        <v>0</v>
      </c>
      <c r="AF11" s="73">
        <f>IF(+'2grid'!AF11*DG$2&lt;0,0,+'2grid'!AF11*DG$2)</f>
        <v>0</v>
      </c>
      <c r="AG11" s="73">
        <f>IF(+'2grid'!AG11*DH$2&lt;0,0,+'2grid'!AG11*DH$2)</f>
        <v>0</v>
      </c>
      <c r="AH11" s="73">
        <f>IF(+'2grid'!AH11*DI$2&lt;0,0,+'2grid'!AH11*DI$2)</f>
        <v>0</v>
      </c>
      <c r="AI11" s="73">
        <f>IF(+'2grid'!AI11*DJ$2&lt;0,0,+'2grid'!AI11*DJ$2)</f>
        <v>0</v>
      </c>
      <c r="AJ11" s="73">
        <f>IF(+'2grid'!AJ11*DK$2&lt;0,0,+'2grid'!AJ11*DK$2)</f>
        <v>0</v>
      </c>
      <c r="AK11" s="73">
        <f>IF(+'2grid'!AK11*DL$2&lt;0,0,+'2grid'!AK11*DL$2)</f>
        <v>0</v>
      </c>
      <c r="AL11" s="73">
        <f>IF(+'2grid'!AL11*DM$2&lt;0,0,+'2grid'!AL11*DM$2)</f>
        <v>0</v>
      </c>
      <c r="AM11" s="73">
        <f>IF(+'2grid'!AM11*DN$2&lt;0,0,+'2grid'!AM11*DN$2)</f>
        <v>0.14663444148784949</v>
      </c>
      <c r="AN11" s="73">
        <f>IF(+'2grid'!AN11*DO$2&lt;0,0,+'2grid'!AN11*DO$2)</f>
        <v>0.13814470886687269</v>
      </c>
      <c r="AO11" s="73">
        <f>IF(+'2grid'!AO11*DP$2&lt;0,0,+'2grid'!AO11*DP$2)</f>
        <v>0.13494867661815868</v>
      </c>
      <c r="AP11" s="73">
        <f>IF(+'2grid'!AP11*DQ$2&lt;0,0,+'2grid'!AP11*DQ$2)</f>
        <v>0.15058923808743932</v>
      </c>
      <c r="AQ11" s="73">
        <f>IF(+'2grid'!AQ11*DR$2&lt;0,0,+'2grid'!AQ11*DR$2)</f>
        <v>0.19866204006651822</v>
      </c>
      <c r="AR11" s="73">
        <f>IF(+'2grid'!AR11*DS$2&lt;0,0,+'2grid'!AR11*DS$2)</f>
        <v>0.37862620521310475</v>
      </c>
      <c r="AS11" s="73">
        <f>IF(+'2grid'!AS11*DT$2&lt;0,0,+'2grid'!AS11*DT$2)</f>
        <v>0.82128989429431942</v>
      </c>
      <c r="AT11" s="73">
        <f>IF(+'2grid'!AT11*DU$2&lt;0,0,+'2grid'!AT11*DU$2)</f>
        <v>1.2513057870088984</v>
      </c>
      <c r="AU11" s="73">
        <f>IF(+'2grid'!AU11*DV$2&lt;0,0,+'2grid'!AU11*DV$2)</f>
        <v>1.6629456795536601</v>
      </c>
      <c r="AV11" s="73">
        <f>IF(+'2grid'!AV11*DW$2&lt;0,0,+'2grid'!AV11*DW$2)</f>
        <v>2.3502264171321414</v>
      </c>
      <c r="AW11" s="73">
        <f>IF(+'2grid'!AW11*DX$2&lt;0,0,+'2grid'!AW11*DX$2)</f>
        <v>2.8753474346206938</v>
      </c>
      <c r="AX11" s="73">
        <f>IF(+'2grid'!AX11*DY$2&lt;0,0,+'2grid'!AX11*DY$2)</f>
        <v>3.4311414418007415</v>
      </c>
      <c r="AY11" s="73">
        <f>IF(+'2grid'!AY11*DZ$2&lt;0,0,+'2grid'!AY11*DZ$2)</f>
        <v>4.206996524015012</v>
      </c>
      <c r="AZ11" s="73">
        <f>IF(+'2grid'!AZ11*EA$2&lt;0,0,+'2grid'!AZ11*EA$2)</f>
        <v>7.3920000000000003</v>
      </c>
      <c r="BA11" s="73">
        <f>IF(+'2grid'!BA11*EB$2&lt;0,0,+'2grid'!BA11*EB$2)</f>
        <v>9.32</v>
      </c>
      <c r="BB11" s="73">
        <f>IF(+'2grid'!BB11*EC$2&lt;0,0,+'2grid'!BB11*EC$2)</f>
        <v>15.04</v>
      </c>
      <c r="BC11" s="73">
        <f>IF(+'2grid'!BC11*ED$2&lt;0,0,+'2grid'!BC11*ED$2)</f>
        <v>18.96</v>
      </c>
      <c r="BD11" s="73">
        <f>IF(+'2grid'!BD11*EE$2&lt;0,0,+'2grid'!BD11*EE$2)</f>
        <v>38.378619999999998</v>
      </c>
      <c r="BE11" s="73">
        <f>IF(+'2grid'!BE11*EF$2&lt;0,0,+'2grid'!BE11*EF$2)</f>
        <v>112.16718399999999</v>
      </c>
      <c r="BF11" s="73">
        <f>IF(+'2grid'!BF11*EG$2&lt;0,0,+'2grid'!BF11*EG$2)</f>
        <v>102.06</v>
      </c>
      <c r="BG11" s="73">
        <f>IF(+'2grid'!BG11*EH$2&lt;0,0,+'2grid'!BG11*EH$2)</f>
        <v>130.63400000000001</v>
      </c>
      <c r="BH11" s="73">
        <f>IF(+'2grid'!BH11*EI$2&lt;0,0,+'2grid'!BH11*EI$2)</f>
        <v>173.46</v>
      </c>
      <c r="BI11" s="73">
        <f>IF(+'2grid'!BI11*EJ$2&lt;0,0,+'2grid'!BI11*EJ$2)</f>
        <v>141.12</v>
      </c>
      <c r="BJ11" s="73">
        <f>IF(+'2grid'!BJ11*EK$2&lt;0,0,+'2grid'!BJ11*EK$2)</f>
        <v>44.920259999999999</v>
      </c>
      <c r="BK11" s="73">
        <f>IF(+'2grid'!BK11*EL$2&lt;0,0,+'2grid'!BK11*EL$2)</f>
        <v>65.068079999999995</v>
      </c>
      <c r="BL11" s="73">
        <f>IF(+'2grid'!BL11*EM$2&lt;0,0,+'2grid'!BL11*EM$2)</f>
        <v>50.191679999999998</v>
      </c>
      <c r="BM11" s="73">
        <f>IF(+'2grid'!BM11*EN$2&lt;0,0,+'2grid'!BM11*EN$2)</f>
        <v>97.02</v>
      </c>
      <c r="BN11" s="73">
        <f>IF(+'2grid'!BN11*EO$2&lt;0,0,+'2grid'!BN11*EO$2)</f>
        <v>19.600000000000001</v>
      </c>
      <c r="BO11" s="73">
        <f>IF(+'2grid'!BO11*EP$2&lt;0,0,+'2grid'!BO11*EP$2)</f>
        <v>2.1560000000000001</v>
      </c>
      <c r="BP11" s="73">
        <f>IF(+'2grid'!BP11*EQ$2&lt;0,0,+'2grid'!BP11*EQ$2)</f>
        <v>7.84</v>
      </c>
      <c r="BQ11" s="73">
        <f>IF(+'2grid'!BQ11*ER$2&lt;0,0,+'2grid'!BQ11*ER$2)</f>
        <v>18.521999999999998</v>
      </c>
      <c r="BR11" s="73">
        <f>IF(+'2grid'!BR11*ES$2&lt;0,0,+'2grid'!BR11*ES$2)</f>
        <v>74.267340000000004</v>
      </c>
      <c r="BS11" s="73">
        <f>IF(+'2grid'!BS11*ET$2&lt;0,0,+'2grid'!BS11*ET$2)</f>
        <v>25.436226666667554</v>
      </c>
      <c r="BT11" s="73">
        <f>IF(+'2grid'!BT11*EU$2&lt;0,0,+'2grid'!BT11*EU$2)</f>
        <v>50.256643111111735</v>
      </c>
      <c r="BU11" s="73">
        <f>IF(+'2grid'!BU11*EV$2&lt;0,0,+'2grid'!BU11*EV$2)</f>
        <v>64.65009185185329</v>
      </c>
      <c r="BV11" s="73">
        <f>IF(+'2grid'!BV11*EW$2&lt;0,0,+'2grid'!BV11*EW$2)</f>
        <v>73.204377797531052</v>
      </c>
      <c r="BW11" s="73">
        <f>IF(+'2grid'!BW11*EX$2&lt;0,0,+'2grid'!BW11*EX$2)</f>
        <v>77.994169336626541</v>
      </c>
      <c r="BX11" s="73">
        <f>IF(+'2grid'!BX11*EY$2&lt;0,0,+'2grid'!BX11*EY$2)</f>
        <v>78.601346342279058</v>
      </c>
      <c r="BY11" s="73">
        <f>IF(+'2grid'!BY11*EZ$2&lt;0,0,+'2grid'!BY11*EZ$2)</f>
        <v>97.449722151038145</v>
      </c>
      <c r="BZ11" s="73">
        <f>IF(+'2grid'!BZ11*FA$2&lt;0,0,+'2grid'!BZ11*FA$2)</f>
        <v>101.95362011940939</v>
      </c>
      <c r="CA11" s="73">
        <f>IF(+'2grid'!CA11*FB$2&lt;0,0,+'2grid'!CA11*FB$2)</f>
        <v>108.29497307352048</v>
      </c>
    </row>
    <row r="12" spans="1:158" x14ac:dyDescent="0.2">
      <c r="A12" s="9">
        <v>40</v>
      </c>
      <c r="B12" s="73">
        <f>IF(+'2grid'!B12*CC$2&lt;0,0,+'2grid'!B12*CC$2)</f>
        <v>0</v>
      </c>
      <c r="C12" s="73">
        <f>IF(+'2grid'!C12*CD$2&lt;0,0,+'2grid'!C12*CD$2)</f>
        <v>0</v>
      </c>
      <c r="D12" s="73">
        <f>IF(+'2grid'!D12*CE$2&lt;0,0,+'2grid'!D12*CE$2)</f>
        <v>0</v>
      </c>
      <c r="E12" s="73">
        <f>IF(+'2grid'!E12*CF$2&lt;0,0,+'2grid'!E12*CF$2)</f>
        <v>0</v>
      </c>
      <c r="F12" s="73">
        <f>IF(+'2grid'!F12*CG$2&lt;0,0,+'2grid'!F12*CG$2)</f>
        <v>0</v>
      </c>
      <c r="G12" s="73">
        <f>IF(+'2grid'!G12*CH$2&lt;0,0,+'2grid'!G12*CH$2)</f>
        <v>0</v>
      </c>
      <c r="H12" s="73">
        <f>IF(+'2grid'!H12*CI$2&lt;0,0,+'2grid'!H12*CI$2)</f>
        <v>0</v>
      </c>
      <c r="I12" s="73">
        <f>IF(+'2grid'!I12*CJ$2&lt;0,0,+'2grid'!I12*CJ$2)</f>
        <v>0</v>
      </c>
      <c r="J12" s="73">
        <f>IF(+'2grid'!J12*CK$2&lt;0,0,+'2grid'!J12*CK$2)</f>
        <v>0</v>
      </c>
      <c r="K12" s="73">
        <f>IF(+'2grid'!K12*CL$2&lt;0,0,+'2grid'!K12*CL$2)</f>
        <v>0</v>
      </c>
      <c r="L12" s="73">
        <f>IF(+'2grid'!L12*CM$2&lt;0,0,+'2grid'!L12*CM$2)</f>
        <v>0</v>
      </c>
      <c r="M12" s="73">
        <f>IF(+'2grid'!M12*CN$2&lt;0,0,+'2grid'!M12*CN$2)</f>
        <v>0</v>
      </c>
      <c r="N12" s="73">
        <f>IF(+'2grid'!N12*CO$2&lt;0,0,+'2grid'!N12*CO$2)</f>
        <v>0</v>
      </c>
      <c r="O12" s="73">
        <f>IF(+'2grid'!O12*CP$2&lt;0,0,+'2grid'!O12*CP$2)</f>
        <v>0</v>
      </c>
      <c r="P12" s="73">
        <f>IF(+'2grid'!P12*CQ$2&lt;0,0,+'2grid'!P12*CQ$2)</f>
        <v>0</v>
      </c>
      <c r="Q12" s="73">
        <f>IF(+'2grid'!Q12*CR$2&lt;0,0,+'2grid'!Q12*CR$2)</f>
        <v>0</v>
      </c>
      <c r="R12" s="73">
        <f>IF(+'2grid'!R12*CS$2&lt;0,0,+'2grid'!R12*CS$2)</f>
        <v>0</v>
      </c>
      <c r="S12" s="73">
        <f>IF(+'2grid'!S12*CT$2&lt;0,0,+'2grid'!S12*CT$2)</f>
        <v>0</v>
      </c>
      <c r="T12" s="73">
        <f>IF(+'2grid'!T12*CU$2&lt;0,0,+'2grid'!T12*CU$2)</f>
        <v>0</v>
      </c>
      <c r="U12" s="73">
        <f>IF(+'2grid'!U12*CV$2&lt;0,0,+'2grid'!U12*CV$2)</f>
        <v>0</v>
      </c>
      <c r="V12" s="73">
        <f>IF(+'2grid'!V12*CW$2&lt;0,0,+'2grid'!V12*CW$2)</f>
        <v>0</v>
      </c>
      <c r="W12" s="73">
        <f>IF(+'2grid'!W12*CX$2&lt;0,0,+'2grid'!W12*CX$2)</f>
        <v>0</v>
      </c>
      <c r="X12" s="73">
        <f>IF(+'2grid'!X12*CY$2&lt;0,0,+'2grid'!X12*CY$2)</f>
        <v>0</v>
      </c>
      <c r="Y12" s="73">
        <f>IF(+'2grid'!Y12*CZ$2&lt;0,0,+'2grid'!Y12*CZ$2)</f>
        <v>0</v>
      </c>
      <c r="Z12" s="73">
        <f>IF(+'2grid'!Z12*DA$2&lt;0,0,+'2grid'!Z12*DA$2)</f>
        <v>0</v>
      </c>
      <c r="AA12" s="73">
        <f>IF(+'2grid'!AA12*DB$2&lt;0,0,+'2grid'!AA12*DB$2)</f>
        <v>0</v>
      </c>
      <c r="AB12" s="73">
        <f>IF(+'2grid'!AB12*DC$2&lt;0,0,+'2grid'!AB12*DC$2)</f>
        <v>0</v>
      </c>
      <c r="AC12" s="73">
        <f>IF(+'2grid'!AC12*DD$2&lt;0,0,+'2grid'!AC12*DD$2)</f>
        <v>0</v>
      </c>
      <c r="AD12" s="73">
        <f>IF(+'2grid'!AD12*DE$2&lt;0,0,+'2grid'!AD12*DE$2)</f>
        <v>0</v>
      </c>
      <c r="AE12" s="73">
        <f>IF(+'2grid'!AE12*DF$2&lt;0,0,+'2grid'!AE12*DF$2)</f>
        <v>0</v>
      </c>
      <c r="AF12" s="73">
        <f>IF(+'2grid'!AF12*DG$2&lt;0,0,+'2grid'!AF12*DG$2)</f>
        <v>0</v>
      </c>
      <c r="AG12" s="73">
        <f>IF(+'2grid'!AG12*DH$2&lt;0,0,+'2grid'!AG12*DH$2)</f>
        <v>0</v>
      </c>
      <c r="AH12" s="73">
        <f>IF(+'2grid'!AH12*DI$2&lt;0,0,+'2grid'!AH12*DI$2)</f>
        <v>0</v>
      </c>
      <c r="AI12" s="73">
        <f>IF(+'2grid'!AI12*DJ$2&lt;0,0,+'2grid'!AI12*DJ$2)</f>
        <v>0</v>
      </c>
      <c r="AJ12" s="73">
        <f>IF(+'2grid'!AJ12*DK$2&lt;0,0,+'2grid'!AJ12*DK$2)</f>
        <v>0</v>
      </c>
      <c r="AK12" s="73">
        <f>IF(+'2grid'!AK12*DL$2&lt;0,0,+'2grid'!AK12*DL$2)</f>
        <v>0</v>
      </c>
      <c r="AL12" s="73">
        <f>IF(+'2grid'!AL12*DM$2&lt;0,0,+'2grid'!AL12*DM$2)</f>
        <v>0</v>
      </c>
      <c r="AM12" s="73">
        <f>IF(+'2grid'!AM12*DN$2&lt;0,0,+'2grid'!AM12*DN$2)</f>
        <v>0</v>
      </c>
      <c r="AN12" s="73">
        <f>IF(+'2grid'!AN12*DO$2&lt;0,0,+'2grid'!AN12*DO$2)</f>
        <v>0</v>
      </c>
      <c r="AO12" s="73">
        <f>IF(+'2grid'!AO12*DP$2&lt;0,0,+'2grid'!AO12*DP$2)</f>
        <v>0</v>
      </c>
      <c r="AP12" s="73">
        <f>IF(+'2grid'!AP12*DQ$2&lt;0,0,+'2grid'!AP12*DQ$2)</f>
        <v>0</v>
      </c>
      <c r="AQ12" s="73">
        <f>IF(+'2grid'!AQ12*DR$2&lt;0,0,+'2grid'!AQ12*DR$2)</f>
        <v>0</v>
      </c>
      <c r="AR12" s="73">
        <f>IF(+'2grid'!AR12*DS$2&lt;0,0,+'2grid'!AR12*DS$2)</f>
        <v>0</v>
      </c>
      <c r="AS12" s="73">
        <f>IF(+'2grid'!AS12*DT$2&lt;0,0,+'2grid'!AS12*DT$2)</f>
        <v>0</v>
      </c>
      <c r="AT12" s="73">
        <f>IF(+'2grid'!AT12*DU$2&lt;0,0,+'2grid'!AT12*DU$2)</f>
        <v>0</v>
      </c>
      <c r="AU12" s="73">
        <f>IF(+'2grid'!AU12*DV$2&lt;0,0,+'2grid'!AU12*DV$2)</f>
        <v>0</v>
      </c>
      <c r="AV12" s="73">
        <f>IF(+'2grid'!AV12*DW$2&lt;0,0,+'2grid'!AV12*DW$2)</f>
        <v>0</v>
      </c>
      <c r="AW12" s="73">
        <f>IF(+'2grid'!AW12*DX$2&lt;0,0,+'2grid'!AW12*DX$2)</f>
        <v>0</v>
      </c>
      <c r="AX12" s="73">
        <f>IF(+'2grid'!AX12*DY$2&lt;0,0,+'2grid'!AX12*DY$2)</f>
        <v>0</v>
      </c>
      <c r="AY12" s="73">
        <f>IF(+'2grid'!AY12*DZ$2&lt;0,0,+'2grid'!AY12*DZ$2)</f>
        <v>0</v>
      </c>
      <c r="AZ12" s="73">
        <f>IF(+'2grid'!AZ12*EA$2&lt;0,0,+'2grid'!AZ12*EA$2)</f>
        <v>0</v>
      </c>
      <c r="BA12" s="73">
        <f>IF(+'2grid'!BA12*EB$2&lt;0,0,+'2grid'!BA12*EB$2)</f>
        <v>0</v>
      </c>
      <c r="BB12" s="73">
        <f>IF(+'2grid'!BB12*EC$2&lt;0,0,+'2grid'!BB12*EC$2)</f>
        <v>0</v>
      </c>
      <c r="BC12" s="73">
        <f>IF(+'2grid'!BC12*ED$2&lt;0,0,+'2grid'!BC12*ED$2)</f>
        <v>0</v>
      </c>
      <c r="BD12" s="73">
        <f>IF(+'2grid'!BD12*EE$2&lt;0,0,+'2grid'!BD12*EE$2)</f>
        <v>0</v>
      </c>
      <c r="BE12" s="73">
        <f>IF(+'2grid'!BE12*EF$2&lt;0,0,+'2grid'!BE12*EF$2)</f>
        <v>0</v>
      </c>
      <c r="BF12" s="73">
        <f>IF(+'2grid'!BF12*EG$2&lt;0,0,+'2grid'!BF12*EG$2)</f>
        <v>0</v>
      </c>
      <c r="BG12" s="73">
        <f>IF(+'2grid'!BG12*EH$2&lt;0,0,+'2grid'!BG12*EH$2)</f>
        <v>0</v>
      </c>
      <c r="BH12" s="73">
        <f>IF(+'2grid'!BH12*EI$2&lt;0,0,+'2grid'!BH12*EI$2)</f>
        <v>0</v>
      </c>
      <c r="BI12" s="73">
        <f>IF(+'2grid'!BI12*EJ$2&lt;0,0,+'2grid'!BI12*EJ$2)</f>
        <v>0</v>
      </c>
      <c r="BJ12" s="73">
        <f>IF(+'2grid'!BJ12*EK$2&lt;0,0,+'2grid'!BJ12*EK$2)</f>
        <v>0</v>
      </c>
      <c r="BK12" s="73">
        <f>IF(+'2grid'!BK12*EL$2&lt;0,0,+'2grid'!BK12*EL$2)</f>
        <v>0</v>
      </c>
      <c r="BL12" s="73">
        <f>IF(+'2grid'!BL12*EM$2&lt;0,0,+'2grid'!BL12*EM$2)</f>
        <v>0</v>
      </c>
      <c r="BM12" s="73">
        <f>IF(+'2grid'!BM12*EN$2&lt;0,0,+'2grid'!BM12*EN$2)</f>
        <v>0</v>
      </c>
      <c r="BN12" s="73">
        <f>IF(+'2grid'!BN12*EO$2&lt;0,0,+'2grid'!BN12*EO$2)</f>
        <v>0</v>
      </c>
      <c r="BO12" s="73">
        <f>IF(+'2grid'!BO12*EP$2&lt;0,0,+'2grid'!BO12*EP$2)</f>
        <v>0</v>
      </c>
      <c r="BP12" s="73">
        <f>IF(+'2grid'!BP12*EQ$2&lt;0,0,+'2grid'!BP12*EQ$2)</f>
        <v>0</v>
      </c>
      <c r="BQ12" s="73">
        <f>IF(+'2grid'!BQ12*ER$2&lt;0,0,+'2grid'!BQ12*ER$2)</f>
        <v>0</v>
      </c>
      <c r="BR12" s="73">
        <f>IF(+'2grid'!BR12*ES$2&lt;0,0,+'2grid'!BR12*ES$2)</f>
        <v>0</v>
      </c>
      <c r="BS12" s="73">
        <f>IF(+'2grid'!BS12*ET$2&lt;0,0,+'2grid'!BS12*ET$2)</f>
        <v>0</v>
      </c>
      <c r="BT12" s="73">
        <f>IF(+'2grid'!BT12*EU$2&lt;0,0,+'2grid'!BT12*EU$2)</f>
        <v>0</v>
      </c>
      <c r="BU12" s="73">
        <f>IF(+'2grid'!BU12*EV$2&lt;0,0,+'2grid'!BU12*EV$2)</f>
        <v>0</v>
      </c>
      <c r="BV12" s="73">
        <f>IF(+'2grid'!BV12*EW$2&lt;0,0,+'2grid'!BV12*EW$2)</f>
        <v>0</v>
      </c>
      <c r="BW12" s="73">
        <f>IF(+'2grid'!BW12*EX$2&lt;0,0,+'2grid'!BW12*EX$2)</f>
        <v>0</v>
      </c>
      <c r="BX12" s="73">
        <f>IF(+'2grid'!BX12*EY$2&lt;0,0,+'2grid'!BX12*EY$2)</f>
        <v>0</v>
      </c>
      <c r="BY12" s="73">
        <f>IF(+'2grid'!BY12*EZ$2&lt;0,0,+'2grid'!BY12*EZ$2)</f>
        <v>0</v>
      </c>
      <c r="BZ12" s="73">
        <f>IF(+'2grid'!BZ12*FA$2&lt;0,0,+'2grid'!BZ12*FA$2)</f>
        <v>0</v>
      </c>
      <c r="CA12" s="73">
        <f>IF(+'2grid'!CA12*FB$2&lt;0,0,+'2grid'!CA12*FB$2)</f>
        <v>0</v>
      </c>
    </row>
    <row r="13" spans="1:158" x14ac:dyDescent="0.2">
      <c r="A13" s="9">
        <v>44</v>
      </c>
      <c r="B13" s="73">
        <f>IF(+'2grid'!B13*CC$2&lt;0,0,+'2grid'!B13*CC$2)</f>
        <v>0</v>
      </c>
      <c r="C13" s="73">
        <f>IF(+'2grid'!C13*CD$2&lt;0,0,+'2grid'!C13*CD$2)</f>
        <v>0</v>
      </c>
      <c r="D13" s="73">
        <f>IF(+'2grid'!D13*CE$2&lt;0,0,+'2grid'!D13*CE$2)</f>
        <v>0</v>
      </c>
      <c r="E13" s="73">
        <f>IF(+'2grid'!E13*CF$2&lt;0,0,+'2grid'!E13*CF$2)</f>
        <v>0</v>
      </c>
      <c r="F13" s="73">
        <f>IF(+'2grid'!F13*CG$2&lt;0,0,+'2grid'!F13*CG$2)</f>
        <v>0</v>
      </c>
      <c r="G13" s="73">
        <f>IF(+'2grid'!G13*CH$2&lt;0,0,+'2grid'!G13*CH$2)</f>
        <v>0</v>
      </c>
      <c r="H13" s="73">
        <f>IF(+'2grid'!H13*CI$2&lt;0,0,+'2grid'!H13*CI$2)</f>
        <v>0</v>
      </c>
      <c r="I13" s="73">
        <f>IF(+'2grid'!I13*CJ$2&lt;0,0,+'2grid'!I13*CJ$2)</f>
        <v>0</v>
      </c>
      <c r="J13" s="73">
        <f>IF(+'2grid'!J13*CK$2&lt;0,0,+'2grid'!J13*CK$2)</f>
        <v>0</v>
      </c>
      <c r="K13" s="73">
        <f>IF(+'2grid'!K13*CL$2&lt;0,0,+'2grid'!K13*CL$2)</f>
        <v>0</v>
      </c>
      <c r="L13" s="73">
        <f>IF(+'2grid'!L13*CM$2&lt;0,0,+'2grid'!L13*CM$2)</f>
        <v>0</v>
      </c>
      <c r="M13" s="73">
        <f>IF(+'2grid'!M13*CN$2&lt;0,0,+'2grid'!M13*CN$2)</f>
        <v>0</v>
      </c>
      <c r="N13" s="73">
        <f>IF(+'2grid'!N13*CO$2&lt;0,0,+'2grid'!N13*CO$2)</f>
        <v>0</v>
      </c>
      <c r="O13" s="73">
        <f>IF(+'2grid'!O13*CP$2&lt;0,0,+'2grid'!O13*CP$2)</f>
        <v>0</v>
      </c>
      <c r="P13" s="73">
        <f>IF(+'2grid'!P13*CQ$2&lt;0,0,+'2grid'!P13*CQ$2)</f>
        <v>0</v>
      </c>
      <c r="Q13" s="73">
        <f>IF(+'2grid'!Q13*CR$2&lt;0,0,+'2grid'!Q13*CR$2)</f>
        <v>0</v>
      </c>
      <c r="R13" s="73">
        <f>IF(+'2grid'!R13*CS$2&lt;0,0,+'2grid'!R13*CS$2)</f>
        <v>0</v>
      </c>
      <c r="S13" s="73">
        <f>IF(+'2grid'!S13*CT$2&lt;0,0,+'2grid'!S13*CT$2)</f>
        <v>0</v>
      </c>
      <c r="T13" s="73">
        <f>IF(+'2grid'!T13*CU$2&lt;0,0,+'2grid'!T13*CU$2)</f>
        <v>0</v>
      </c>
      <c r="U13" s="73">
        <f>IF(+'2grid'!U13*CV$2&lt;0,0,+'2grid'!U13*CV$2)</f>
        <v>0</v>
      </c>
      <c r="V13" s="73">
        <f>IF(+'2grid'!V13*CW$2&lt;0,0,+'2grid'!V13*CW$2)</f>
        <v>0</v>
      </c>
      <c r="W13" s="73">
        <f>IF(+'2grid'!W13*CX$2&lt;0,0,+'2grid'!W13*CX$2)</f>
        <v>0</v>
      </c>
      <c r="X13" s="73">
        <f>IF(+'2grid'!X13*CY$2&lt;0,0,+'2grid'!X13*CY$2)</f>
        <v>0</v>
      </c>
      <c r="Y13" s="73">
        <f>IF(+'2grid'!Y13*CZ$2&lt;0,0,+'2grid'!Y13*CZ$2)</f>
        <v>0</v>
      </c>
      <c r="Z13" s="73">
        <f>IF(+'2grid'!Z13*DA$2&lt;0,0,+'2grid'!Z13*DA$2)</f>
        <v>0</v>
      </c>
      <c r="AA13" s="73">
        <f>IF(+'2grid'!AA13*DB$2&lt;0,0,+'2grid'!AA13*DB$2)</f>
        <v>0</v>
      </c>
      <c r="AB13" s="73">
        <f>IF(+'2grid'!AB13*DC$2&lt;0,0,+'2grid'!AB13*DC$2)</f>
        <v>0</v>
      </c>
      <c r="AC13" s="73">
        <f>IF(+'2grid'!AC13*DD$2&lt;0,0,+'2grid'!AC13*DD$2)</f>
        <v>0</v>
      </c>
      <c r="AD13" s="73">
        <f>IF(+'2grid'!AD13*DE$2&lt;0,0,+'2grid'!AD13*DE$2)</f>
        <v>0</v>
      </c>
      <c r="AE13" s="73">
        <f>IF(+'2grid'!AE13*DF$2&lt;0,0,+'2grid'!AE13*DF$2)</f>
        <v>0</v>
      </c>
      <c r="AF13" s="73">
        <f>IF(+'2grid'!AF13*DG$2&lt;0,0,+'2grid'!AF13*DG$2)</f>
        <v>0</v>
      </c>
      <c r="AG13" s="73">
        <f>IF(+'2grid'!AG13*DH$2&lt;0,0,+'2grid'!AG13*DH$2)</f>
        <v>0</v>
      </c>
      <c r="AH13" s="73">
        <f>IF(+'2grid'!AH13*DI$2&lt;0,0,+'2grid'!AH13*DI$2)</f>
        <v>0</v>
      </c>
      <c r="AI13" s="73">
        <f>IF(+'2grid'!AI13*DJ$2&lt;0,0,+'2grid'!AI13*DJ$2)</f>
        <v>0</v>
      </c>
      <c r="AJ13" s="73">
        <f>IF(+'2grid'!AJ13*DK$2&lt;0,0,+'2grid'!AJ13*DK$2)</f>
        <v>0</v>
      </c>
      <c r="AK13" s="73">
        <f>IF(+'2grid'!AK13*DL$2&lt;0,0,+'2grid'!AK13*DL$2)</f>
        <v>0</v>
      </c>
      <c r="AL13" s="73">
        <f>IF(+'2grid'!AL13*DM$2&lt;0,0,+'2grid'!AL13*DM$2)</f>
        <v>0</v>
      </c>
      <c r="AM13" s="73">
        <f>IF(+'2grid'!AM13*DN$2&lt;0,0,+'2grid'!AM13*DN$2)</f>
        <v>0</v>
      </c>
      <c r="AN13" s="73">
        <f>IF(+'2grid'!AN13*DO$2&lt;0,0,+'2grid'!AN13*DO$2)</f>
        <v>0</v>
      </c>
      <c r="AO13" s="73">
        <f>IF(+'2grid'!AO13*DP$2&lt;0,0,+'2grid'!AO13*DP$2)</f>
        <v>0</v>
      </c>
      <c r="AP13" s="73">
        <f>IF(+'2grid'!AP13*DQ$2&lt;0,0,+'2grid'!AP13*DQ$2)</f>
        <v>0</v>
      </c>
      <c r="AQ13" s="73">
        <f>IF(+'2grid'!AQ13*DR$2&lt;0,0,+'2grid'!AQ13*DR$2)</f>
        <v>0</v>
      </c>
      <c r="AR13" s="73">
        <f>IF(+'2grid'!AR13*DS$2&lt;0,0,+'2grid'!AR13*DS$2)</f>
        <v>0</v>
      </c>
      <c r="AS13" s="73">
        <f>IF(+'2grid'!AS13*DT$2&lt;0,0,+'2grid'!AS13*DT$2)</f>
        <v>0</v>
      </c>
      <c r="AT13" s="73">
        <f>IF(+'2grid'!AT13*DU$2&lt;0,0,+'2grid'!AT13*DU$2)</f>
        <v>0</v>
      </c>
      <c r="AU13" s="73">
        <f>IF(+'2grid'!AU13*DV$2&lt;0,0,+'2grid'!AU13*DV$2)</f>
        <v>0</v>
      </c>
      <c r="AV13" s="73">
        <f>IF(+'2grid'!AV13*DW$2&lt;0,0,+'2grid'!AV13*DW$2)</f>
        <v>0</v>
      </c>
      <c r="AW13" s="73">
        <f>IF(+'2grid'!AW13*DX$2&lt;0,0,+'2grid'!AW13*DX$2)</f>
        <v>0</v>
      </c>
      <c r="AX13" s="73">
        <f>IF(+'2grid'!AX13*DY$2&lt;0,0,+'2grid'!AX13*DY$2)</f>
        <v>0</v>
      </c>
      <c r="AY13" s="73">
        <f>IF(+'2grid'!AY13*DZ$2&lt;0,0,+'2grid'!AY13*DZ$2)</f>
        <v>0</v>
      </c>
      <c r="AZ13" s="73">
        <f>IF(+'2grid'!AZ13*EA$2&lt;0,0,+'2grid'!AZ13*EA$2)</f>
        <v>0</v>
      </c>
      <c r="BA13" s="73">
        <f>IF(+'2grid'!BA13*EB$2&lt;0,0,+'2grid'!BA13*EB$2)</f>
        <v>0</v>
      </c>
      <c r="BB13" s="73">
        <f>IF(+'2grid'!BB13*EC$2&lt;0,0,+'2grid'!BB13*EC$2)</f>
        <v>0</v>
      </c>
      <c r="BC13" s="73">
        <f>IF(+'2grid'!BC13*ED$2&lt;0,0,+'2grid'!BC13*ED$2)</f>
        <v>0</v>
      </c>
      <c r="BD13" s="73">
        <f>IF(+'2grid'!BD13*EE$2&lt;0,0,+'2grid'!BD13*EE$2)</f>
        <v>0</v>
      </c>
      <c r="BE13" s="73">
        <f>IF(+'2grid'!BE13*EF$2&lt;0,0,+'2grid'!BE13*EF$2)</f>
        <v>0</v>
      </c>
      <c r="BF13" s="73">
        <f>IF(+'2grid'!BF13*EG$2&lt;0,0,+'2grid'!BF13*EG$2)</f>
        <v>0</v>
      </c>
      <c r="BG13" s="73">
        <f>IF(+'2grid'!BG13*EH$2&lt;0,0,+'2grid'!BG13*EH$2)</f>
        <v>0</v>
      </c>
      <c r="BH13" s="73">
        <f>IF(+'2grid'!BH13*EI$2&lt;0,0,+'2grid'!BH13*EI$2)</f>
        <v>0</v>
      </c>
      <c r="BI13" s="73">
        <f>IF(+'2grid'!BI13*EJ$2&lt;0,0,+'2grid'!BI13*EJ$2)</f>
        <v>0</v>
      </c>
      <c r="BJ13" s="73">
        <f>IF(+'2grid'!BJ13*EK$2&lt;0,0,+'2grid'!BJ13*EK$2)</f>
        <v>0</v>
      </c>
      <c r="BK13" s="73">
        <f>IF(+'2grid'!BK13*EL$2&lt;0,0,+'2grid'!BK13*EL$2)</f>
        <v>0</v>
      </c>
      <c r="BL13" s="73">
        <f>IF(+'2grid'!BL13*EM$2&lt;0,0,+'2grid'!BL13*EM$2)</f>
        <v>0</v>
      </c>
      <c r="BM13" s="73">
        <f>IF(+'2grid'!BM13*EN$2&lt;0,0,+'2grid'!BM13*EN$2)</f>
        <v>0</v>
      </c>
      <c r="BN13" s="73">
        <f>IF(+'2grid'!BN13*EO$2&lt;0,0,+'2grid'!BN13*EO$2)</f>
        <v>0</v>
      </c>
      <c r="BO13" s="73">
        <f>IF(+'2grid'!BO13*EP$2&lt;0,0,+'2grid'!BO13*EP$2)</f>
        <v>0</v>
      </c>
      <c r="BP13" s="73">
        <f>IF(+'2grid'!BP13*EQ$2&lt;0,0,+'2grid'!BP13*EQ$2)</f>
        <v>0</v>
      </c>
      <c r="BQ13" s="73">
        <f>IF(+'2grid'!BQ13*ER$2&lt;0,0,+'2grid'!BQ13*ER$2)</f>
        <v>0</v>
      </c>
      <c r="BR13" s="73">
        <f>IF(+'2grid'!BR13*ES$2&lt;0,0,+'2grid'!BR13*ES$2)</f>
        <v>0</v>
      </c>
      <c r="BS13" s="73">
        <f>IF(+'2grid'!BS13*ET$2&lt;0,0,+'2grid'!BS13*ET$2)</f>
        <v>0</v>
      </c>
      <c r="BT13" s="73">
        <f>IF(+'2grid'!BT13*EU$2&lt;0,0,+'2grid'!BT13*EU$2)</f>
        <v>0</v>
      </c>
      <c r="BU13" s="73">
        <f>IF(+'2grid'!BU13*EV$2&lt;0,0,+'2grid'!BU13*EV$2)</f>
        <v>0</v>
      </c>
      <c r="BV13" s="73">
        <f>IF(+'2grid'!BV13*EW$2&lt;0,0,+'2grid'!BV13*EW$2)</f>
        <v>0</v>
      </c>
      <c r="BW13" s="73">
        <f>IF(+'2grid'!BW13*EX$2&lt;0,0,+'2grid'!BW13*EX$2)</f>
        <v>0</v>
      </c>
      <c r="BX13" s="73">
        <f>IF(+'2grid'!BX13*EY$2&lt;0,0,+'2grid'!BX13*EY$2)</f>
        <v>0</v>
      </c>
      <c r="BY13" s="73">
        <f>IF(+'2grid'!BY13*EZ$2&lt;0,0,+'2grid'!BY13*EZ$2)</f>
        <v>0</v>
      </c>
      <c r="BZ13" s="73">
        <f>IF(+'2grid'!BZ13*FA$2&lt;0,0,+'2grid'!BZ13*FA$2)</f>
        <v>0</v>
      </c>
      <c r="CA13" s="73">
        <f>IF(+'2grid'!CA13*FB$2&lt;0,0,+'2grid'!CA13*FB$2)</f>
        <v>0</v>
      </c>
    </row>
    <row r="14" spans="1:158" x14ac:dyDescent="0.2">
      <c r="A14" s="9">
        <v>48</v>
      </c>
      <c r="B14" s="73">
        <f>IF(+'2grid'!B14*CC$2&lt;0,0,+'2grid'!B14*CC$2)</f>
        <v>0</v>
      </c>
      <c r="C14" s="73">
        <f>IF(+'2grid'!C14*CD$2&lt;0,0,+'2grid'!C14*CD$2)</f>
        <v>0</v>
      </c>
      <c r="D14" s="73">
        <f>IF(+'2grid'!D14*CE$2&lt;0,0,+'2grid'!D14*CE$2)</f>
        <v>0</v>
      </c>
      <c r="E14" s="73">
        <f>IF(+'2grid'!E14*CF$2&lt;0,0,+'2grid'!E14*CF$2)</f>
        <v>0</v>
      </c>
      <c r="F14" s="73">
        <f>IF(+'2grid'!F14*CG$2&lt;0,0,+'2grid'!F14*CG$2)</f>
        <v>0</v>
      </c>
      <c r="G14" s="73">
        <f>IF(+'2grid'!G14*CH$2&lt;0,0,+'2grid'!G14*CH$2)</f>
        <v>0</v>
      </c>
      <c r="H14" s="73">
        <f>IF(+'2grid'!H14*CI$2&lt;0,0,+'2grid'!H14*CI$2)</f>
        <v>0</v>
      </c>
      <c r="I14" s="73">
        <f>IF(+'2grid'!I14*CJ$2&lt;0,0,+'2grid'!I14*CJ$2)</f>
        <v>0</v>
      </c>
      <c r="J14" s="73">
        <f>IF(+'2grid'!J14*CK$2&lt;0,0,+'2grid'!J14*CK$2)</f>
        <v>0</v>
      </c>
      <c r="K14" s="73">
        <f>IF(+'2grid'!K14*CL$2&lt;0,0,+'2grid'!K14*CL$2)</f>
        <v>0</v>
      </c>
      <c r="L14" s="73">
        <f>IF(+'2grid'!L14*CM$2&lt;0,0,+'2grid'!L14*CM$2)</f>
        <v>0</v>
      </c>
      <c r="M14" s="73">
        <f>IF(+'2grid'!M14*CN$2&lt;0,0,+'2grid'!M14*CN$2)</f>
        <v>0</v>
      </c>
      <c r="N14" s="73">
        <f>IF(+'2grid'!N14*CO$2&lt;0,0,+'2grid'!N14*CO$2)</f>
        <v>0</v>
      </c>
      <c r="O14" s="73">
        <f>IF(+'2grid'!O14*CP$2&lt;0,0,+'2grid'!O14*CP$2)</f>
        <v>0</v>
      </c>
      <c r="P14" s="73">
        <f>IF(+'2grid'!P14*CQ$2&lt;0,0,+'2grid'!P14*CQ$2)</f>
        <v>0</v>
      </c>
      <c r="Q14" s="73">
        <f>IF(+'2grid'!Q14*CR$2&lt;0,0,+'2grid'!Q14*CR$2)</f>
        <v>0</v>
      </c>
      <c r="R14" s="73">
        <f>IF(+'2grid'!R14*CS$2&lt;0,0,+'2grid'!R14*CS$2)</f>
        <v>0</v>
      </c>
      <c r="S14" s="73">
        <f>IF(+'2grid'!S14*CT$2&lt;0,0,+'2grid'!S14*CT$2)</f>
        <v>0</v>
      </c>
      <c r="T14" s="73">
        <f>IF(+'2grid'!T14*CU$2&lt;0,0,+'2grid'!T14*CU$2)</f>
        <v>0</v>
      </c>
      <c r="U14" s="73">
        <f>IF(+'2grid'!U14*CV$2&lt;0,0,+'2grid'!U14*CV$2)</f>
        <v>0</v>
      </c>
      <c r="V14" s="73">
        <f>IF(+'2grid'!V14*CW$2&lt;0,0,+'2grid'!V14*CW$2)</f>
        <v>0</v>
      </c>
      <c r="W14" s="73">
        <f>IF(+'2grid'!W14*CX$2&lt;0,0,+'2grid'!W14*CX$2)</f>
        <v>0</v>
      </c>
      <c r="X14" s="73">
        <f>IF(+'2grid'!X14*CY$2&lt;0,0,+'2grid'!X14*CY$2)</f>
        <v>0</v>
      </c>
      <c r="Y14" s="73">
        <f>IF(+'2grid'!Y14*CZ$2&lt;0,0,+'2grid'!Y14*CZ$2)</f>
        <v>0</v>
      </c>
      <c r="Z14" s="73">
        <f>IF(+'2grid'!Z14*DA$2&lt;0,0,+'2grid'!Z14*DA$2)</f>
        <v>0</v>
      </c>
      <c r="AA14" s="73">
        <f>IF(+'2grid'!AA14*DB$2&lt;0,0,+'2grid'!AA14*DB$2)</f>
        <v>0</v>
      </c>
      <c r="AB14" s="73">
        <f>IF(+'2grid'!AB14*DC$2&lt;0,0,+'2grid'!AB14*DC$2)</f>
        <v>0</v>
      </c>
      <c r="AC14" s="73">
        <f>IF(+'2grid'!AC14*DD$2&lt;0,0,+'2grid'!AC14*DD$2)</f>
        <v>0</v>
      </c>
      <c r="AD14" s="73">
        <f>IF(+'2grid'!AD14*DE$2&lt;0,0,+'2grid'!AD14*DE$2)</f>
        <v>0</v>
      </c>
      <c r="AE14" s="73">
        <f>IF(+'2grid'!AE14*DF$2&lt;0,0,+'2grid'!AE14*DF$2)</f>
        <v>0</v>
      </c>
      <c r="AF14" s="73">
        <f>IF(+'2grid'!AF14*DG$2&lt;0,0,+'2grid'!AF14*DG$2)</f>
        <v>0</v>
      </c>
      <c r="AG14" s="73">
        <f>IF(+'2grid'!AG14*DH$2&lt;0,0,+'2grid'!AG14*DH$2)</f>
        <v>0</v>
      </c>
      <c r="AH14" s="73">
        <f>IF(+'2grid'!AH14*DI$2&lt;0,0,+'2grid'!AH14*DI$2)</f>
        <v>0</v>
      </c>
      <c r="AI14" s="73">
        <f>IF(+'2grid'!AI14*DJ$2&lt;0,0,+'2grid'!AI14*DJ$2)</f>
        <v>0</v>
      </c>
      <c r="AJ14" s="73">
        <f>IF(+'2grid'!AJ14*DK$2&lt;0,0,+'2grid'!AJ14*DK$2)</f>
        <v>0</v>
      </c>
      <c r="AK14" s="73">
        <f>IF(+'2grid'!AK14*DL$2&lt;0,0,+'2grid'!AK14*DL$2)</f>
        <v>0</v>
      </c>
      <c r="AL14" s="73">
        <f>IF(+'2grid'!AL14*DM$2&lt;0,0,+'2grid'!AL14*DM$2)</f>
        <v>0</v>
      </c>
      <c r="AM14" s="73">
        <f>IF(+'2grid'!AM14*DN$2&lt;0,0,+'2grid'!AM14*DN$2)</f>
        <v>0</v>
      </c>
      <c r="AN14" s="73">
        <f>IF(+'2grid'!AN14*DO$2&lt;0,0,+'2grid'!AN14*DO$2)</f>
        <v>0</v>
      </c>
      <c r="AO14" s="73">
        <f>IF(+'2grid'!AO14*DP$2&lt;0,0,+'2grid'!AO14*DP$2)</f>
        <v>0</v>
      </c>
      <c r="AP14" s="73">
        <f>IF(+'2grid'!AP14*DQ$2&lt;0,0,+'2grid'!AP14*DQ$2)</f>
        <v>0</v>
      </c>
      <c r="AQ14" s="73">
        <f>IF(+'2grid'!AQ14*DR$2&lt;0,0,+'2grid'!AQ14*DR$2)</f>
        <v>0</v>
      </c>
      <c r="AR14" s="73">
        <f>IF(+'2grid'!AR14*DS$2&lt;0,0,+'2grid'!AR14*DS$2)</f>
        <v>0</v>
      </c>
      <c r="AS14" s="73">
        <f>IF(+'2grid'!AS14*DT$2&lt;0,0,+'2grid'!AS14*DT$2)</f>
        <v>0</v>
      </c>
      <c r="AT14" s="73">
        <f>IF(+'2grid'!AT14*DU$2&lt;0,0,+'2grid'!AT14*DU$2)</f>
        <v>0</v>
      </c>
      <c r="AU14" s="73">
        <f>IF(+'2grid'!AU14*DV$2&lt;0,0,+'2grid'!AU14*DV$2)</f>
        <v>0</v>
      </c>
      <c r="AV14" s="73">
        <f>IF(+'2grid'!AV14*DW$2&lt;0,0,+'2grid'!AV14*DW$2)</f>
        <v>0</v>
      </c>
      <c r="AW14" s="73">
        <f>IF(+'2grid'!AW14*DX$2&lt;0,0,+'2grid'!AW14*DX$2)</f>
        <v>0</v>
      </c>
      <c r="AX14" s="73">
        <f>IF(+'2grid'!AX14*DY$2&lt;0,0,+'2grid'!AX14*DY$2)</f>
        <v>0</v>
      </c>
      <c r="AY14" s="73">
        <f>IF(+'2grid'!AY14*DZ$2&lt;0,0,+'2grid'!AY14*DZ$2)</f>
        <v>0</v>
      </c>
      <c r="AZ14" s="73">
        <f>IF(+'2grid'!AZ14*EA$2&lt;0,0,+'2grid'!AZ14*EA$2)</f>
        <v>0</v>
      </c>
      <c r="BA14" s="73">
        <f>IF(+'2grid'!BA14*EB$2&lt;0,0,+'2grid'!BA14*EB$2)</f>
        <v>0</v>
      </c>
      <c r="BB14" s="73">
        <f>IF(+'2grid'!BB14*EC$2&lt;0,0,+'2grid'!BB14*EC$2)</f>
        <v>0</v>
      </c>
      <c r="BC14" s="73">
        <f>IF(+'2grid'!BC14*ED$2&lt;0,0,+'2grid'!BC14*ED$2)</f>
        <v>0</v>
      </c>
      <c r="BD14" s="73">
        <f>IF(+'2grid'!BD14*EE$2&lt;0,0,+'2grid'!BD14*EE$2)</f>
        <v>0</v>
      </c>
      <c r="BE14" s="73">
        <f>IF(+'2grid'!BE14*EF$2&lt;0,0,+'2grid'!BE14*EF$2)</f>
        <v>0</v>
      </c>
      <c r="BF14" s="73">
        <f>IF(+'2grid'!BF14*EG$2&lt;0,0,+'2grid'!BF14*EG$2)</f>
        <v>0</v>
      </c>
      <c r="BG14" s="73">
        <f>IF(+'2grid'!BG14*EH$2&lt;0,0,+'2grid'!BG14*EH$2)</f>
        <v>0</v>
      </c>
      <c r="BH14" s="73">
        <f>IF(+'2grid'!BH14*EI$2&lt;0,0,+'2grid'!BH14*EI$2)</f>
        <v>0</v>
      </c>
      <c r="BI14" s="73">
        <f>IF(+'2grid'!BI14*EJ$2&lt;0,0,+'2grid'!BI14*EJ$2)</f>
        <v>0</v>
      </c>
      <c r="BJ14" s="73">
        <f>IF(+'2grid'!BJ14*EK$2&lt;0,0,+'2grid'!BJ14*EK$2)</f>
        <v>0</v>
      </c>
      <c r="BK14" s="73">
        <f>IF(+'2grid'!BK14*EL$2&lt;0,0,+'2grid'!BK14*EL$2)</f>
        <v>0</v>
      </c>
      <c r="BL14" s="73">
        <f>IF(+'2grid'!BL14*EM$2&lt;0,0,+'2grid'!BL14*EM$2)</f>
        <v>0</v>
      </c>
      <c r="BM14" s="73">
        <f>IF(+'2grid'!BM14*EN$2&lt;0,0,+'2grid'!BM14*EN$2)</f>
        <v>0</v>
      </c>
      <c r="BN14" s="73">
        <f>IF(+'2grid'!BN14*EO$2&lt;0,0,+'2grid'!BN14*EO$2)</f>
        <v>0</v>
      </c>
      <c r="BO14" s="73">
        <f>IF(+'2grid'!BO14*EP$2&lt;0,0,+'2grid'!BO14*EP$2)</f>
        <v>0</v>
      </c>
      <c r="BP14" s="73">
        <f>IF(+'2grid'!BP14*EQ$2&lt;0,0,+'2grid'!BP14*EQ$2)</f>
        <v>0</v>
      </c>
      <c r="BQ14" s="73">
        <f>IF(+'2grid'!BQ14*ER$2&lt;0,0,+'2grid'!BQ14*ER$2)</f>
        <v>0</v>
      </c>
      <c r="BR14" s="73">
        <f>IF(+'2grid'!BR14*ES$2&lt;0,0,+'2grid'!BR14*ES$2)</f>
        <v>0</v>
      </c>
      <c r="BS14" s="73">
        <f>IF(+'2grid'!BS14*ET$2&lt;0,0,+'2grid'!BS14*ET$2)</f>
        <v>0</v>
      </c>
      <c r="BT14" s="73">
        <f>IF(+'2grid'!BT14*EU$2&lt;0,0,+'2grid'!BT14*EU$2)</f>
        <v>0</v>
      </c>
      <c r="BU14" s="73">
        <f>IF(+'2grid'!BU14*EV$2&lt;0,0,+'2grid'!BU14*EV$2)</f>
        <v>0</v>
      </c>
      <c r="BV14" s="73">
        <f>IF(+'2grid'!BV14*EW$2&lt;0,0,+'2grid'!BV14*EW$2)</f>
        <v>0</v>
      </c>
      <c r="BW14" s="73">
        <f>IF(+'2grid'!BW14*EX$2&lt;0,0,+'2grid'!BW14*EX$2)</f>
        <v>0</v>
      </c>
      <c r="BX14" s="73">
        <f>IF(+'2grid'!BX14*EY$2&lt;0,0,+'2grid'!BX14*EY$2)</f>
        <v>0</v>
      </c>
      <c r="BY14" s="73">
        <f>IF(+'2grid'!BY14*EZ$2&lt;0,0,+'2grid'!BY14*EZ$2)</f>
        <v>0</v>
      </c>
      <c r="BZ14" s="73">
        <f>IF(+'2grid'!BZ14*FA$2&lt;0,0,+'2grid'!BZ14*FA$2)</f>
        <v>0</v>
      </c>
      <c r="CA14" s="73">
        <f>IF(+'2grid'!CA14*FB$2&lt;0,0,+'2grid'!CA14*FB$2)</f>
        <v>0</v>
      </c>
    </row>
    <row r="15" spans="1:158" x14ac:dyDescent="0.2">
      <c r="A15" s="9">
        <v>50</v>
      </c>
      <c r="B15" s="73">
        <f>IF(+'2grid'!B15*CC$2&lt;0,0,+'2grid'!B15*CC$2)</f>
        <v>0</v>
      </c>
      <c r="C15" s="73">
        <f>IF(+'2grid'!C15*CD$2&lt;0,0,+'2grid'!C15*CD$2)</f>
        <v>0</v>
      </c>
      <c r="D15" s="73">
        <f>IF(+'2grid'!D15*CE$2&lt;0,0,+'2grid'!D15*CE$2)</f>
        <v>0</v>
      </c>
      <c r="E15" s="73">
        <f>IF(+'2grid'!E15*CF$2&lt;0,0,+'2grid'!E15*CF$2)</f>
        <v>0</v>
      </c>
      <c r="F15" s="73">
        <f>IF(+'2grid'!F15*CG$2&lt;0,0,+'2grid'!F15*CG$2)</f>
        <v>0</v>
      </c>
      <c r="G15" s="73">
        <f>IF(+'2grid'!G15*CH$2&lt;0,0,+'2grid'!G15*CH$2)</f>
        <v>0</v>
      </c>
      <c r="H15" s="73">
        <f>IF(+'2grid'!H15*CI$2&lt;0,0,+'2grid'!H15*CI$2)</f>
        <v>0</v>
      </c>
      <c r="I15" s="73">
        <f>IF(+'2grid'!I15*CJ$2&lt;0,0,+'2grid'!I15*CJ$2)</f>
        <v>0</v>
      </c>
      <c r="J15" s="73">
        <f>IF(+'2grid'!J15*CK$2&lt;0,0,+'2grid'!J15*CK$2)</f>
        <v>0</v>
      </c>
      <c r="K15" s="73">
        <f>IF(+'2grid'!K15*CL$2&lt;0,0,+'2grid'!K15*CL$2)</f>
        <v>0</v>
      </c>
      <c r="L15" s="73">
        <f>IF(+'2grid'!L15*CM$2&lt;0,0,+'2grid'!L15*CM$2)</f>
        <v>0</v>
      </c>
      <c r="M15" s="73">
        <f>IF(+'2grid'!M15*CN$2&lt;0,0,+'2grid'!M15*CN$2)</f>
        <v>0</v>
      </c>
      <c r="N15" s="73">
        <f>IF(+'2grid'!N15*CO$2&lt;0,0,+'2grid'!N15*CO$2)</f>
        <v>0</v>
      </c>
      <c r="O15" s="73">
        <f>IF(+'2grid'!O15*CP$2&lt;0,0,+'2grid'!O15*CP$2)</f>
        <v>0</v>
      </c>
      <c r="P15" s="73">
        <f>IF(+'2grid'!P15*CQ$2&lt;0,0,+'2grid'!P15*CQ$2)</f>
        <v>0</v>
      </c>
      <c r="Q15" s="73">
        <f>IF(+'2grid'!Q15*CR$2&lt;0,0,+'2grid'!Q15*CR$2)</f>
        <v>0</v>
      </c>
      <c r="R15" s="73">
        <f>IF(+'2grid'!R15*CS$2&lt;0,0,+'2grid'!R15*CS$2)</f>
        <v>0</v>
      </c>
      <c r="S15" s="73">
        <f>IF(+'2grid'!S15*CT$2&lt;0,0,+'2grid'!S15*CT$2)</f>
        <v>0</v>
      </c>
      <c r="T15" s="73">
        <f>IF(+'2grid'!T15*CU$2&lt;0,0,+'2grid'!T15*CU$2)</f>
        <v>0</v>
      </c>
      <c r="U15" s="73">
        <f>IF(+'2grid'!U15*CV$2&lt;0,0,+'2grid'!U15*CV$2)</f>
        <v>2.8947330528741877</v>
      </c>
      <c r="V15" s="73">
        <f>IF(+'2grid'!V15*CW$2&lt;0,0,+'2grid'!V15*CW$2)</f>
        <v>9.5548768131925179</v>
      </c>
      <c r="W15" s="73">
        <f>IF(+'2grid'!W15*CX$2&lt;0,0,+'2grid'!W15*CX$2)</f>
        <v>16.430148352669306</v>
      </c>
      <c r="X15" s="73">
        <f>IF(+'2grid'!X15*CY$2&lt;0,0,+'2grid'!X15*CY$2)</f>
        <v>23.697618070717112</v>
      </c>
      <c r="Y15" s="73">
        <f>IF(+'2grid'!Y15*CZ$2&lt;0,0,+'2grid'!Y15*CZ$2)</f>
        <v>30.25343013323403</v>
      </c>
      <c r="Z15" s="73">
        <f>IF(+'2grid'!Z15*DA$2&lt;0,0,+'2grid'!Z15*DA$2)</f>
        <v>41.579388189443975</v>
      </c>
      <c r="AA15" s="73">
        <f>IF(+'2grid'!AA15*DB$2&lt;0,0,+'2grid'!AA15*DB$2)</f>
        <v>51.901774676326035</v>
      </c>
      <c r="AB15" s="73">
        <f>IF(+'2grid'!AB15*DC$2&lt;0,0,+'2grid'!AB15*DC$2)</f>
        <v>77.291584213295607</v>
      </c>
      <c r="AC15" s="73">
        <f>IF(+'2grid'!AC15*DD$2&lt;0,0,+'2grid'!AC15*DD$2)</f>
        <v>107.02921920047064</v>
      </c>
      <c r="AD15" s="73">
        <f>IF(+'2grid'!AD15*DE$2&lt;0,0,+'2grid'!AD15*DE$2)</f>
        <v>114.18652586055384</v>
      </c>
      <c r="AE15" s="73">
        <f>IF(+'2grid'!AE15*DF$2&lt;0,0,+'2grid'!AE15*DF$2)</f>
        <v>120.90973840934464</v>
      </c>
      <c r="AF15" s="73">
        <f>IF(+'2grid'!AF15*DG$2&lt;0,0,+'2grid'!AF15*DG$2)</f>
        <v>127.85311733677415</v>
      </c>
      <c r="AG15" s="73">
        <f>IF(+'2grid'!AG15*DH$2&lt;0,0,+'2grid'!AG15*DH$2)</f>
        <v>135.02271227102895</v>
      </c>
      <c r="AH15" s="73">
        <f>IF(+'2grid'!AH15*DI$2&lt;0,0,+'2grid'!AH15*DI$2)</f>
        <v>142.42472527870737</v>
      </c>
      <c r="AI15" s="73">
        <f>IF(+'2grid'!AI15*DJ$2&lt;0,0,+'2grid'!AI15*DJ$2)</f>
        <v>150.06551451028142</v>
      </c>
      <c r="AJ15" s="73">
        <f>IF(+'2grid'!AJ15*DK$2&lt;0,0,+'2grid'!AJ15*DK$2)</f>
        <v>157.95159792970196</v>
      </c>
      <c r="AK15" s="73">
        <f>IF(+'2grid'!AK15*DL$2&lt;0,0,+'2grid'!AK15*DL$2)</f>
        <v>166.08965713004079</v>
      </c>
      <c r="AL15" s="73">
        <f>IF(+'2grid'!AL15*DM$2&lt;0,0,+'2grid'!AL15*DM$2)</f>
        <v>174.48654123710276</v>
      </c>
      <c r="AM15" s="73">
        <f>IF(+'2grid'!AM15*DN$2&lt;0,0,+'2grid'!AM15*DN$2)</f>
        <v>183.14927090298519</v>
      </c>
      <c r="AN15" s="73">
        <f>IF(+'2grid'!AN15*DO$2&lt;0,0,+'2grid'!AN15*DO$2)</f>
        <v>240.10630298950653</v>
      </c>
      <c r="AO15" s="73">
        <f>IF(+'2grid'!AO15*DP$2&lt;0,0,+'2grid'!AO15*DP$2)</f>
        <v>318.87156323775895</v>
      </c>
      <c r="AP15" s="73">
        <f>IF(+'2grid'!AP15*DQ$2&lt;0,0,+'2grid'!AP15*DQ$2)</f>
        <v>423.16567606449786</v>
      </c>
      <c r="AQ15" s="73">
        <f>IF(+'2grid'!AQ15*DR$2&lt;0,0,+'2grid'!AQ15*DR$2)</f>
        <v>561.18231717147012</v>
      </c>
      <c r="AR15" s="73">
        <f>IF(+'2grid'!AR15*DS$2&lt;0,0,+'2grid'!AR15*DS$2)</f>
        <v>743.7237646064209</v>
      </c>
      <c r="AS15" s="73">
        <f>IF(+'2grid'!AS15*DT$2&lt;0,0,+'2grid'!AS15*DT$2)</f>
        <v>985.02574976799826</v>
      </c>
      <c r="AT15" s="73">
        <f>IF(+'2grid'!AT15*DU$2&lt;0,0,+'2grid'!AT15*DU$2)</f>
        <v>1315.1793695268427</v>
      </c>
      <c r="AU15" s="73">
        <f>IF(+'2grid'!AU15*DV$2&lt;0,0,+'2grid'!AU15*DV$2)</f>
        <v>1754.9950069310239</v>
      </c>
      <c r="AV15" s="73">
        <f>IF(+'2grid'!AV15*DW$2&lt;0,0,+'2grid'!AV15*DW$2)</f>
        <v>2435.4531266296808</v>
      </c>
      <c r="AW15" s="73">
        <f>IF(+'2grid'!AW15*DX$2&lt;0,0,+'2grid'!AW15*DX$2)</f>
        <v>2771.2787618169114</v>
      </c>
      <c r="AX15" s="73">
        <f>IF(+'2grid'!AX15*DY$2&lt;0,0,+'2grid'!AX15*DY$2)</f>
        <v>2858.575304298201</v>
      </c>
      <c r="AY15" s="73">
        <f>IF(+'2grid'!AY15*DZ$2&lt;0,0,+'2grid'!AY15*DZ$2)</f>
        <v>3968.3878520451672</v>
      </c>
      <c r="AZ15" s="73">
        <f>IF(+'2grid'!AZ15*EA$2&lt;0,0,+'2grid'!AZ15*EA$2)</f>
        <v>3546.7070054927281</v>
      </c>
      <c r="BA15" s="73">
        <f>IF(+'2grid'!BA15*EB$2&lt;0,0,+'2grid'!BA15*EB$2)</f>
        <v>3762.6946726099177</v>
      </c>
      <c r="BB15" s="73">
        <f>IF(+'2grid'!BB15*EC$2&lt;0,0,+'2grid'!BB15*EC$2)</f>
        <v>3637.4177199010337</v>
      </c>
      <c r="BC15" s="73">
        <f>IF(+'2grid'!BC15*ED$2&lt;0,0,+'2grid'!BC15*ED$2)</f>
        <v>4251.8440156945435</v>
      </c>
      <c r="BD15" s="73">
        <f>IF(+'2grid'!BD15*EE$2&lt;0,0,+'2grid'!BD15*EE$2)</f>
        <v>5006.376346089849</v>
      </c>
      <c r="BE15" s="73">
        <f>IF(+'2grid'!BE15*EF$2&lt;0,0,+'2grid'!BE15*EF$2)</f>
        <v>5246.0912137272962</v>
      </c>
      <c r="BF15" s="73">
        <f>IF(+'2grid'!BF15*EG$2&lt;0,0,+'2grid'!BF15*EG$2)</f>
        <v>5350.4918921341614</v>
      </c>
      <c r="BG15" s="73">
        <f>IF(+'2grid'!BG15*EH$2&lt;0,0,+'2grid'!BG15*EH$2)</f>
        <v>5579.4953082301417</v>
      </c>
      <c r="BH15" s="73">
        <f>IF(+'2grid'!BH15*EI$2&lt;0,0,+'2grid'!BH15*EI$2)</f>
        <v>5506.6543759523602</v>
      </c>
      <c r="BI15" s="73">
        <f>IF(+'2grid'!BI15*EJ$2&lt;0,0,+'2grid'!BI15*EJ$2)</f>
        <v>5563.0559591908213</v>
      </c>
      <c r="BJ15" s="73">
        <f>IF(+'2grid'!BJ15*EK$2&lt;0,0,+'2grid'!BJ15*EK$2)</f>
        <v>5538.9041261826778</v>
      </c>
      <c r="BK15" s="73">
        <f>IF(+'2grid'!BK15*EL$2&lt;0,0,+'2grid'!BK15*EL$2)</f>
        <v>5292.1956184702694</v>
      </c>
      <c r="BL15" s="73">
        <f>IF(+'2grid'!BL15*EM$2&lt;0,0,+'2grid'!BL15*EM$2)</f>
        <v>5434.2995463530069</v>
      </c>
      <c r="BM15" s="73">
        <f>IF(+'2grid'!BM15*EN$2&lt;0,0,+'2grid'!BM15*EN$2)</f>
        <v>5462.2566727384183</v>
      </c>
      <c r="BN15" s="73">
        <f>IF(+'2grid'!BN15*EO$2&lt;0,0,+'2grid'!BN15*EO$2)</f>
        <v>5459.7829472808471</v>
      </c>
      <c r="BO15" s="73">
        <f>IF(+'2grid'!BO15*EP$2&lt;0,0,+'2grid'!BO15*EP$2)</f>
        <v>5822.8940302828605</v>
      </c>
      <c r="BP15" s="73">
        <f>IF(+'2grid'!BP15*EQ$2&lt;0,0,+'2grid'!BP15*EQ$2)</f>
        <v>5860.8554827333382</v>
      </c>
      <c r="BQ15" s="73">
        <f>IF(+'2grid'!BQ15*ER$2&lt;0,0,+'2grid'!BQ15*ER$2)</f>
        <v>5950.9088005289414</v>
      </c>
      <c r="BR15" s="73">
        <f>IF(+'2grid'!BR15*ES$2&lt;0,0,+'2grid'!BR15*ES$2)</f>
        <v>6193.6446273754273</v>
      </c>
      <c r="BS15" s="73">
        <f>IF(+'2grid'!BS15*ET$2&lt;0,0,+'2grid'!BS15*ET$2)</f>
        <v>6308.4495721108788</v>
      </c>
      <c r="BT15" s="73">
        <f>IF(+'2grid'!BT15*EU$2&lt;0,0,+'2grid'!BT15*EU$2)</f>
        <v>6477.2065715326044</v>
      </c>
      <c r="BU15" s="73">
        <f>IF(+'2grid'!BU15*EV$2&lt;0,0,+'2grid'!BU15*EV$2)</f>
        <v>6587.9448800447426</v>
      </c>
      <c r="BV15" s="73">
        <f>IF(+'2grid'!BV15*EW$2&lt;0,0,+'2grid'!BV15*EW$2)</f>
        <v>6762.6409359813406</v>
      </c>
      <c r="BW15" s="73">
        <f>IF(+'2grid'!BW15*EX$2&lt;0,0,+'2grid'!BW15*EX$2)</f>
        <v>6921.0525597846481</v>
      </c>
      <c r="BX15" s="73">
        <f>IF(+'2grid'!BX15*EY$2&lt;0,0,+'2grid'!BX15*EY$2)</f>
        <v>7052.7584863918801</v>
      </c>
      <c r="BY15" s="73">
        <f>IF(+'2grid'!BY15*EZ$2&lt;0,0,+'2grid'!BY15*EZ$2)</f>
        <v>7207.682065838997</v>
      </c>
      <c r="BZ15" s="73">
        <f>IF(+'2grid'!BZ15*FA$2&lt;0,0,+'2grid'!BZ15*FA$2)</f>
        <v>7355.3001489268199</v>
      </c>
      <c r="CA15" s="73">
        <f>IF(+'2grid'!CA15*FB$2&lt;0,0,+'2grid'!CA15*FB$2)</f>
        <v>7511.4826954817127</v>
      </c>
    </row>
    <row r="16" spans="1:158" x14ac:dyDescent="0.2">
      <c r="A16" s="9">
        <v>51</v>
      </c>
      <c r="B16" s="73">
        <f>IF(+'2grid'!B16*CC$2&lt;0,0,+'2grid'!B16*CC$2)</f>
        <v>0</v>
      </c>
      <c r="C16" s="73">
        <f>IF(+'2grid'!C16*CD$2&lt;0,0,+'2grid'!C16*CD$2)</f>
        <v>0</v>
      </c>
      <c r="D16" s="73">
        <f>IF(+'2grid'!D16*CE$2&lt;0,0,+'2grid'!D16*CE$2)</f>
        <v>0</v>
      </c>
      <c r="E16" s="73">
        <f>IF(+'2grid'!E16*CF$2&lt;0,0,+'2grid'!E16*CF$2)</f>
        <v>0</v>
      </c>
      <c r="F16" s="73">
        <f>IF(+'2grid'!F16*CG$2&lt;0,0,+'2grid'!F16*CG$2)</f>
        <v>0</v>
      </c>
      <c r="G16" s="73">
        <f>IF(+'2grid'!G16*CH$2&lt;0,0,+'2grid'!G16*CH$2)</f>
        <v>0</v>
      </c>
      <c r="H16" s="73">
        <f>IF(+'2grid'!H16*CI$2&lt;0,0,+'2grid'!H16*CI$2)</f>
        <v>0</v>
      </c>
      <c r="I16" s="73">
        <f>IF(+'2grid'!I16*CJ$2&lt;0,0,+'2grid'!I16*CJ$2)</f>
        <v>0</v>
      </c>
      <c r="J16" s="73">
        <f>IF(+'2grid'!J16*CK$2&lt;0,0,+'2grid'!J16*CK$2)</f>
        <v>0</v>
      </c>
      <c r="K16" s="73">
        <f>IF(+'2grid'!K16*CL$2&lt;0,0,+'2grid'!K16*CL$2)</f>
        <v>0</v>
      </c>
      <c r="L16" s="73">
        <f>IF(+'2grid'!L16*CM$2&lt;0,0,+'2grid'!L16*CM$2)</f>
        <v>0</v>
      </c>
      <c r="M16" s="73">
        <f>IF(+'2grid'!M16*CN$2&lt;0,0,+'2grid'!M16*CN$2)</f>
        <v>0</v>
      </c>
      <c r="N16" s="73">
        <f>IF(+'2grid'!N16*CO$2&lt;0,0,+'2grid'!N16*CO$2)</f>
        <v>0</v>
      </c>
      <c r="O16" s="73">
        <f>IF(+'2grid'!O16*CP$2&lt;0,0,+'2grid'!O16*CP$2)</f>
        <v>0</v>
      </c>
      <c r="P16" s="73">
        <f>IF(+'2grid'!P16*CQ$2&lt;0,0,+'2grid'!P16*CQ$2)</f>
        <v>0</v>
      </c>
      <c r="Q16" s="73">
        <f>IF(+'2grid'!Q16*CR$2&lt;0,0,+'2grid'!Q16*CR$2)</f>
        <v>0</v>
      </c>
      <c r="R16" s="73">
        <f>IF(+'2grid'!R16*CS$2&lt;0,0,+'2grid'!R16*CS$2)</f>
        <v>0</v>
      </c>
      <c r="S16" s="73">
        <f>IF(+'2grid'!S16*CT$2&lt;0,0,+'2grid'!S16*CT$2)</f>
        <v>0</v>
      </c>
      <c r="T16" s="73">
        <f>IF(+'2grid'!T16*CU$2&lt;0,0,+'2grid'!T16*CU$2)</f>
        <v>0</v>
      </c>
      <c r="U16" s="73">
        <f>IF(+'2grid'!U16*CV$2&lt;0,0,+'2grid'!U16*CV$2)</f>
        <v>0</v>
      </c>
      <c r="V16" s="73">
        <f>IF(+'2grid'!V16*CW$2&lt;0,0,+'2grid'!V16*CW$2)</f>
        <v>0</v>
      </c>
      <c r="W16" s="73">
        <f>IF(+'2grid'!W16*CX$2&lt;0,0,+'2grid'!W16*CX$2)</f>
        <v>0</v>
      </c>
      <c r="X16" s="73">
        <f>IF(+'2grid'!X16*CY$2&lt;0,0,+'2grid'!X16*CY$2)</f>
        <v>0</v>
      </c>
      <c r="Y16" s="73">
        <f>IF(+'2grid'!Y16*CZ$2&lt;0,0,+'2grid'!Y16*CZ$2)</f>
        <v>0</v>
      </c>
      <c r="Z16" s="73">
        <f>IF(+'2grid'!Z16*DA$2&lt;0,0,+'2grid'!Z16*DA$2)</f>
        <v>0</v>
      </c>
      <c r="AA16" s="73">
        <f>IF(+'2grid'!AA16*DB$2&lt;0,0,+'2grid'!AA16*DB$2)</f>
        <v>0</v>
      </c>
      <c r="AB16" s="73">
        <f>IF(+'2grid'!AB16*DC$2&lt;0,0,+'2grid'!AB16*DC$2)</f>
        <v>0</v>
      </c>
      <c r="AC16" s="73">
        <f>IF(+'2grid'!AC16*DD$2&lt;0,0,+'2grid'!AC16*DD$2)</f>
        <v>0</v>
      </c>
      <c r="AD16" s="73">
        <f>IF(+'2grid'!AD16*DE$2&lt;0,0,+'2grid'!AD16*DE$2)</f>
        <v>0</v>
      </c>
      <c r="AE16" s="73">
        <f>IF(+'2grid'!AE16*DF$2&lt;0,0,+'2grid'!AE16*DF$2)</f>
        <v>0</v>
      </c>
      <c r="AF16" s="73">
        <f>IF(+'2grid'!AF16*DG$2&lt;0,0,+'2grid'!AF16*DG$2)</f>
        <v>0</v>
      </c>
      <c r="AG16" s="73">
        <f>IF(+'2grid'!AG16*DH$2&lt;0,0,+'2grid'!AG16*DH$2)</f>
        <v>0</v>
      </c>
      <c r="AH16" s="73">
        <f>IF(+'2grid'!AH16*DI$2&lt;0,0,+'2grid'!AH16*DI$2)</f>
        <v>0</v>
      </c>
      <c r="AI16" s="73">
        <f>IF(+'2grid'!AI16*DJ$2&lt;0,0,+'2grid'!AI16*DJ$2)</f>
        <v>0</v>
      </c>
      <c r="AJ16" s="73">
        <f>IF(+'2grid'!AJ16*DK$2&lt;0,0,+'2grid'!AJ16*DK$2)</f>
        <v>0</v>
      </c>
      <c r="AK16" s="73">
        <f>IF(+'2grid'!AK16*DL$2&lt;0,0,+'2grid'!AK16*DL$2)</f>
        <v>0</v>
      </c>
      <c r="AL16" s="73">
        <f>IF(+'2grid'!AL16*DM$2&lt;0,0,+'2grid'!AL16*DM$2)</f>
        <v>0</v>
      </c>
      <c r="AM16" s="73">
        <f>IF(+'2grid'!AM16*DN$2&lt;0,0,+'2grid'!AM16*DN$2)</f>
        <v>0</v>
      </c>
      <c r="AN16" s="73">
        <f>IF(+'2grid'!AN16*DO$2&lt;0,0,+'2grid'!AN16*DO$2)</f>
        <v>0</v>
      </c>
      <c r="AO16" s="73">
        <f>IF(+'2grid'!AO16*DP$2&lt;0,0,+'2grid'!AO16*DP$2)</f>
        <v>0</v>
      </c>
      <c r="AP16" s="73">
        <f>IF(+'2grid'!AP16*DQ$2&lt;0,0,+'2grid'!AP16*DQ$2)</f>
        <v>0</v>
      </c>
      <c r="AQ16" s="73">
        <f>IF(+'2grid'!AQ16*DR$2&lt;0,0,+'2grid'!AQ16*DR$2)</f>
        <v>0</v>
      </c>
      <c r="AR16" s="73">
        <f>IF(+'2grid'!AR16*DS$2&lt;0,0,+'2grid'!AR16*DS$2)</f>
        <v>0</v>
      </c>
      <c r="AS16" s="73">
        <f>IF(+'2grid'!AS16*DT$2&lt;0,0,+'2grid'!AS16*DT$2)</f>
        <v>0</v>
      </c>
      <c r="AT16" s="73">
        <f>IF(+'2grid'!AT16*DU$2&lt;0,0,+'2grid'!AT16*DU$2)</f>
        <v>0</v>
      </c>
      <c r="AU16" s="73">
        <f>IF(+'2grid'!AU16*DV$2&lt;0,0,+'2grid'!AU16*DV$2)</f>
        <v>0</v>
      </c>
      <c r="AV16" s="73">
        <f>IF(+'2grid'!AV16*DW$2&lt;0,0,+'2grid'!AV16*DW$2)</f>
        <v>0</v>
      </c>
      <c r="AW16" s="73">
        <f>IF(+'2grid'!AW16*DX$2&lt;0,0,+'2grid'!AW16*DX$2)</f>
        <v>0</v>
      </c>
      <c r="AX16" s="73">
        <f>IF(+'2grid'!AX16*DY$2&lt;0,0,+'2grid'!AX16*DY$2)</f>
        <v>0</v>
      </c>
      <c r="AY16" s="73">
        <f>IF(+'2grid'!AY16*DZ$2&lt;0,0,+'2grid'!AY16*DZ$2)</f>
        <v>0</v>
      </c>
      <c r="AZ16" s="73">
        <f>IF(+'2grid'!AZ16*EA$2&lt;0,0,+'2grid'!AZ16*EA$2)</f>
        <v>0</v>
      </c>
      <c r="BA16" s="73">
        <f>IF(+'2grid'!BA16*EB$2&lt;0,0,+'2grid'!BA16*EB$2)</f>
        <v>0</v>
      </c>
      <c r="BB16" s="73">
        <f>IF(+'2grid'!BB16*EC$2&lt;0,0,+'2grid'!BB16*EC$2)</f>
        <v>0</v>
      </c>
      <c r="BC16" s="73">
        <f>IF(+'2grid'!BC16*ED$2&lt;0,0,+'2grid'!BC16*ED$2)</f>
        <v>0</v>
      </c>
      <c r="BD16" s="73">
        <f>IF(+'2grid'!BD16*EE$2&lt;0,0,+'2grid'!BD16*EE$2)</f>
        <v>0</v>
      </c>
      <c r="BE16" s="73">
        <f>IF(+'2grid'!BE16*EF$2&lt;0,0,+'2grid'!BE16*EF$2)</f>
        <v>0</v>
      </c>
      <c r="BF16" s="73">
        <f>IF(+'2grid'!BF16*EG$2&lt;0,0,+'2grid'!BF16*EG$2)</f>
        <v>0</v>
      </c>
      <c r="BG16" s="73">
        <f>IF(+'2grid'!BG16*EH$2&lt;0,0,+'2grid'!BG16*EH$2)</f>
        <v>0</v>
      </c>
      <c r="BH16" s="73">
        <f>IF(+'2grid'!BH16*EI$2&lt;0,0,+'2grid'!BH16*EI$2)</f>
        <v>0</v>
      </c>
      <c r="BI16" s="73">
        <f>IF(+'2grid'!BI16*EJ$2&lt;0,0,+'2grid'!BI16*EJ$2)</f>
        <v>0</v>
      </c>
      <c r="BJ16" s="73">
        <f>IF(+'2grid'!BJ16*EK$2&lt;0,0,+'2grid'!BJ16*EK$2)</f>
        <v>0</v>
      </c>
      <c r="BK16" s="73">
        <f>IF(+'2grid'!BK16*EL$2&lt;0,0,+'2grid'!BK16*EL$2)</f>
        <v>0</v>
      </c>
      <c r="BL16" s="73">
        <f>IF(+'2grid'!BL16*EM$2&lt;0,0,+'2grid'!BL16*EM$2)</f>
        <v>0</v>
      </c>
      <c r="BM16" s="73">
        <f>IF(+'2grid'!BM16*EN$2&lt;0,0,+'2grid'!BM16*EN$2)</f>
        <v>0</v>
      </c>
      <c r="BN16" s="73">
        <f>IF(+'2grid'!BN16*EO$2&lt;0,0,+'2grid'!BN16*EO$2)</f>
        <v>0</v>
      </c>
      <c r="BO16" s="73">
        <f>IF(+'2grid'!BO16*EP$2&lt;0,0,+'2grid'!BO16*EP$2)</f>
        <v>0</v>
      </c>
      <c r="BP16" s="73">
        <f>IF(+'2grid'!BP16*EQ$2&lt;0,0,+'2grid'!BP16*EQ$2)</f>
        <v>0</v>
      </c>
      <c r="BQ16" s="73">
        <f>IF(+'2grid'!BQ16*ER$2&lt;0,0,+'2grid'!BQ16*ER$2)</f>
        <v>0</v>
      </c>
      <c r="BR16" s="73">
        <f>IF(+'2grid'!BR16*ES$2&lt;0,0,+'2grid'!BR16*ES$2)</f>
        <v>0</v>
      </c>
      <c r="BS16" s="73">
        <f>IF(+'2grid'!BS16*ET$2&lt;0,0,+'2grid'!BS16*ET$2)</f>
        <v>0</v>
      </c>
      <c r="BT16" s="73">
        <f>IF(+'2grid'!BT16*EU$2&lt;0,0,+'2grid'!BT16*EU$2)</f>
        <v>0</v>
      </c>
      <c r="BU16" s="73">
        <f>IF(+'2grid'!BU16*EV$2&lt;0,0,+'2grid'!BU16*EV$2)</f>
        <v>0</v>
      </c>
      <c r="BV16" s="73">
        <f>IF(+'2grid'!BV16*EW$2&lt;0,0,+'2grid'!BV16*EW$2)</f>
        <v>0</v>
      </c>
      <c r="BW16" s="73">
        <f>IF(+'2grid'!BW16*EX$2&lt;0,0,+'2grid'!BW16*EX$2)</f>
        <v>0</v>
      </c>
      <c r="BX16" s="73">
        <f>IF(+'2grid'!BX16*EY$2&lt;0,0,+'2grid'!BX16*EY$2)</f>
        <v>0</v>
      </c>
      <c r="BY16" s="73">
        <f>IF(+'2grid'!BY16*EZ$2&lt;0,0,+'2grid'!BY16*EZ$2)</f>
        <v>0</v>
      </c>
      <c r="BZ16" s="73">
        <f>IF(+'2grid'!BZ16*FA$2&lt;0,0,+'2grid'!BZ16*FA$2)</f>
        <v>0</v>
      </c>
      <c r="CA16" s="73">
        <f>IF(+'2grid'!CA16*FB$2&lt;0,0,+'2grid'!CA16*FB$2)</f>
        <v>0</v>
      </c>
    </row>
    <row r="17" spans="1:79" x14ac:dyDescent="0.2">
      <c r="A17" s="9">
        <v>52</v>
      </c>
      <c r="B17" s="73">
        <f>IF(+'2grid'!B17*CC$2&lt;0,0,+'2grid'!B17*CC$2)</f>
        <v>0</v>
      </c>
      <c r="C17" s="73">
        <f>IF(+'2grid'!C17*CD$2&lt;0,0,+'2grid'!C17*CD$2)</f>
        <v>0</v>
      </c>
      <c r="D17" s="73">
        <f>IF(+'2grid'!D17*CE$2&lt;0,0,+'2grid'!D17*CE$2)</f>
        <v>0</v>
      </c>
      <c r="E17" s="73">
        <f>IF(+'2grid'!E17*CF$2&lt;0,0,+'2grid'!E17*CF$2)</f>
        <v>0</v>
      </c>
      <c r="F17" s="73">
        <f>IF(+'2grid'!F17*CG$2&lt;0,0,+'2grid'!F17*CG$2)</f>
        <v>0</v>
      </c>
      <c r="G17" s="73">
        <f>IF(+'2grid'!G17*CH$2&lt;0,0,+'2grid'!G17*CH$2)</f>
        <v>0</v>
      </c>
      <c r="H17" s="73">
        <f>IF(+'2grid'!H17*CI$2&lt;0,0,+'2grid'!H17*CI$2)</f>
        <v>0</v>
      </c>
      <c r="I17" s="73">
        <f>IF(+'2grid'!I17*CJ$2&lt;0,0,+'2grid'!I17*CJ$2)</f>
        <v>0</v>
      </c>
      <c r="J17" s="73">
        <f>IF(+'2grid'!J17*CK$2&lt;0,0,+'2grid'!J17*CK$2)</f>
        <v>0</v>
      </c>
      <c r="K17" s="73">
        <f>IF(+'2grid'!K17*CL$2&lt;0,0,+'2grid'!K17*CL$2)</f>
        <v>0</v>
      </c>
      <c r="L17" s="73">
        <f>IF(+'2grid'!L17*CM$2&lt;0,0,+'2grid'!L17*CM$2)</f>
        <v>0</v>
      </c>
      <c r="M17" s="73">
        <f>IF(+'2grid'!M17*CN$2&lt;0,0,+'2grid'!M17*CN$2)</f>
        <v>0</v>
      </c>
      <c r="N17" s="73">
        <f>IF(+'2grid'!N17*CO$2&lt;0,0,+'2grid'!N17*CO$2)</f>
        <v>0</v>
      </c>
      <c r="O17" s="73">
        <f>IF(+'2grid'!O17*CP$2&lt;0,0,+'2grid'!O17*CP$2)</f>
        <v>0</v>
      </c>
      <c r="P17" s="73">
        <f>IF(+'2grid'!P17*CQ$2&lt;0,0,+'2grid'!P17*CQ$2)</f>
        <v>0</v>
      </c>
      <c r="Q17" s="73">
        <f>IF(+'2grid'!Q17*CR$2&lt;0,0,+'2grid'!Q17*CR$2)</f>
        <v>0</v>
      </c>
      <c r="R17" s="73">
        <f>IF(+'2grid'!R17*CS$2&lt;0,0,+'2grid'!R17*CS$2)</f>
        <v>0</v>
      </c>
      <c r="S17" s="73">
        <f>IF(+'2grid'!S17*CT$2&lt;0,0,+'2grid'!S17*CT$2)</f>
        <v>0</v>
      </c>
      <c r="T17" s="73">
        <f>IF(+'2grid'!T17*CU$2&lt;0,0,+'2grid'!T17*CU$2)</f>
        <v>0</v>
      </c>
      <c r="U17" s="73">
        <f>IF(+'2grid'!U17*CV$2&lt;0,0,+'2grid'!U17*CV$2)</f>
        <v>0</v>
      </c>
      <c r="V17" s="73">
        <f>IF(+'2grid'!V17*CW$2&lt;0,0,+'2grid'!V17*CW$2)</f>
        <v>0</v>
      </c>
      <c r="W17" s="73">
        <f>IF(+'2grid'!W17*CX$2&lt;0,0,+'2grid'!W17*CX$2)</f>
        <v>0</v>
      </c>
      <c r="X17" s="73">
        <f>IF(+'2grid'!X17*CY$2&lt;0,0,+'2grid'!X17*CY$2)</f>
        <v>0</v>
      </c>
      <c r="Y17" s="73">
        <f>IF(+'2grid'!Y17*CZ$2&lt;0,0,+'2grid'!Y17*CZ$2)</f>
        <v>0</v>
      </c>
      <c r="Z17" s="73">
        <f>IF(+'2grid'!Z17*DA$2&lt;0,0,+'2grid'!Z17*DA$2)</f>
        <v>0</v>
      </c>
      <c r="AA17" s="73">
        <f>IF(+'2grid'!AA17*DB$2&lt;0,0,+'2grid'!AA17*DB$2)</f>
        <v>0</v>
      </c>
      <c r="AB17" s="73">
        <f>IF(+'2grid'!AB17*DC$2&lt;0,0,+'2grid'!AB17*DC$2)</f>
        <v>0</v>
      </c>
      <c r="AC17" s="73">
        <f>IF(+'2grid'!AC17*DD$2&lt;0,0,+'2grid'!AC17*DD$2)</f>
        <v>0</v>
      </c>
      <c r="AD17" s="73">
        <f>IF(+'2grid'!AD17*DE$2&lt;0,0,+'2grid'!AD17*DE$2)</f>
        <v>0</v>
      </c>
      <c r="AE17" s="73">
        <f>IF(+'2grid'!AE17*DF$2&lt;0,0,+'2grid'!AE17*DF$2)</f>
        <v>0</v>
      </c>
      <c r="AF17" s="73">
        <f>IF(+'2grid'!AF17*DG$2&lt;0,0,+'2grid'!AF17*DG$2)</f>
        <v>0</v>
      </c>
      <c r="AG17" s="73">
        <f>IF(+'2grid'!AG17*DH$2&lt;0,0,+'2grid'!AG17*DH$2)</f>
        <v>0</v>
      </c>
      <c r="AH17" s="73">
        <f>IF(+'2grid'!AH17*DI$2&lt;0,0,+'2grid'!AH17*DI$2)</f>
        <v>0</v>
      </c>
      <c r="AI17" s="73">
        <f>IF(+'2grid'!AI17*DJ$2&lt;0,0,+'2grid'!AI17*DJ$2)</f>
        <v>0</v>
      </c>
      <c r="AJ17" s="73">
        <f>IF(+'2grid'!AJ17*DK$2&lt;0,0,+'2grid'!AJ17*DK$2)</f>
        <v>0</v>
      </c>
      <c r="AK17" s="73">
        <f>IF(+'2grid'!AK17*DL$2&lt;0,0,+'2grid'!AK17*DL$2)</f>
        <v>0</v>
      </c>
      <c r="AL17" s="73">
        <f>IF(+'2grid'!AL17*DM$2&lt;0,0,+'2grid'!AL17*DM$2)</f>
        <v>0</v>
      </c>
      <c r="AM17" s="73">
        <f>IF(+'2grid'!AM17*DN$2&lt;0,0,+'2grid'!AM17*DN$2)</f>
        <v>0</v>
      </c>
      <c r="AN17" s="73">
        <f>IF(+'2grid'!AN17*DO$2&lt;0,0,+'2grid'!AN17*DO$2)</f>
        <v>0</v>
      </c>
      <c r="AO17" s="73">
        <f>IF(+'2grid'!AO17*DP$2&lt;0,0,+'2grid'!AO17*DP$2)</f>
        <v>0</v>
      </c>
      <c r="AP17" s="73">
        <f>IF(+'2grid'!AP17*DQ$2&lt;0,0,+'2grid'!AP17*DQ$2)</f>
        <v>0</v>
      </c>
      <c r="AQ17" s="73">
        <f>IF(+'2grid'!AQ17*DR$2&lt;0,0,+'2grid'!AQ17*DR$2)</f>
        <v>0</v>
      </c>
      <c r="AR17" s="73">
        <f>IF(+'2grid'!AR17*DS$2&lt;0,0,+'2grid'!AR17*DS$2)</f>
        <v>0</v>
      </c>
      <c r="AS17" s="73">
        <f>IF(+'2grid'!AS17*DT$2&lt;0,0,+'2grid'!AS17*DT$2)</f>
        <v>0</v>
      </c>
      <c r="AT17" s="73">
        <f>IF(+'2grid'!AT17*DU$2&lt;0,0,+'2grid'!AT17*DU$2)</f>
        <v>0</v>
      </c>
      <c r="AU17" s="73">
        <f>IF(+'2grid'!AU17*DV$2&lt;0,0,+'2grid'!AU17*DV$2)</f>
        <v>0</v>
      </c>
      <c r="AV17" s="73">
        <f>IF(+'2grid'!AV17*DW$2&lt;0,0,+'2grid'!AV17*DW$2)</f>
        <v>0</v>
      </c>
      <c r="AW17" s="73">
        <f>IF(+'2grid'!AW17*DX$2&lt;0,0,+'2grid'!AW17*DX$2)</f>
        <v>0</v>
      </c>
      <c r="AX17" s="73">
        <f>IF(+'2grid'!AX17*DY$2&lt;0,0,+'2grid'!AX17*DY$2)</f>
        <v>0</v>
      </c>
      <c r="AY17" s="73">
        <f>IF(+'2grid'!AY17*DZ$2&lt;0,0,+'2grid'!AY17*DZ$2)</f>
        <v>0</v>
      </c>
      <c r="AZ17" s="73">
        <f>IF(+'2grid'!AZ17*EA$2&lt;0,0,+'2grid'!AZ17*EA$2)</f>
        <v>0</v>
      </c>
      <c r="BA17" s="73">
        <f>IF(+'2grid'!BA17*EB$2&lt;0,0,+'2grid'!BA17*EB$2)</f>
        <v>0</v>
      </c>
      <c r="BB17" s="73">
        <f>IF(+'2grid'!BB17*EC$2&lt;0,0,+'2grid'!BB17*EC$2)</f>
        <v>0</v>
      </c>
      <c r="BC17" s="73">
        <f>IF(+'2grid'!BC17*ED$2&lt;0,0,+'2grid'!BC17*ED$2)</f>
        <v>0</v>
      </c>
      <c r="BD17" s="73">
        <f>IF(+'2grid'!BD17*EE$2&lt;0,0,+'2grid'!BD17*EE$2)</f>
        <v>0</v>
      </c>
      <c r="BE17" s="73">
        <f>IF(+'2grid'!BE17*EF$2&lt;0,0,+'2grid'!BE17*EF$2)</f>
        <v>0</v>
      </c>
      <c r="BF17" s="73">
        <f>IF(+'2grid'!BF17*EG$2&lt;0,0,+'2grid'!BF17*EG$2)</f>
        <v>0</v>
      </c>
      <c r="BG17" s="73">
        <f>IF(+'2grid'!BG17*EH$2&lt;0,0,+'2grid'!BG17*EH$2)</f>
        <v>0</v>
      </c>
      <c r="BH17" s="73">
        <f>IF(+'2grid'!BH17*EI$2&lt;0,0,+'2grid'!BH17*EI$2)</f>
        <v>0</v>
      </c>
      <c r="BI17" s="73">
        <f>IF(+'2grid'!BI17*EJ$2&lt;0,0,+'2grid'!BI17*EJ$2)</f>
        <v>0</v>
      </c>
      <c r="BJ17" s="73">
        <f>IF(+'2grid'!BJ17*EK$2&lt;0,0,+'2grid'!BJ17*EK$2)</f>
        <v>0</v>
      </c>
      <c r="BK17" s="73">
        <f>IF(+'2grid'!BK17*EL$2&lt;0,0,+'2grid'!BK17*EL$2)</f>
        <v>0</v>
      </c>
      <c r="BL17" s="73">
        <f>IF(+'2grid'!BL17*EM$2&lt;0,0,+'2grid'!BL17*EM$2)</f>
        <v>0</v>
      </c>
      <c r="BM17" s="73">
        <f>IF(+'2grid'!BM17*EN$2&lt;0,0,+'2grid'!BM17*EN$2)</f>
        <v>0</v>
      </c>
      <c r="BN17" s="73">
        <f>IF(+'2grid'!BN17*EO$2&lt;0,0,+'2grid'!BN17*EO$2)</f>
        <v>0</v>
      </c>
      <c r="BO17" s="73">
        <f>IF(+'2grid'!BO17*EP$2&lt;0,0,+'2grid'!BO17*EP$2)</f>
        <v>0</v>
      </c>
      <c r="BP17" s="73">
        <f>IF(+'2grid'!BP17*EQ$2&lt;0,0,+'2grid'!BP17*EQ$2)</f>
        <v>0</v>
      </c>
      <c r="BQ17" s="73">
        <f>IF(+'2grid'!BQ17*ER$2&lt;0,0,+'2grid'!BQ17*ER$2)</f>
        <v>0</v>
      </c>
      <c r="BR17" s="73">
        <f>IF(+'2grid'!BR17*ES$2&lt;0,0,+'2grid'!BR17*ES$2)</f>
        <v>0</v>
      </c>
      <c r="BS17" s="73">
        <f>IF(+'2grid'!BS17*ET$2&lt;0,0,+'2grid'!BS17*ET$2)</f>
        <v>0</v>
      </c>
      <c r="BT17" s="73">
        <f>IF(+'2grid'!BT17*EU$2&lt;0,0,+'2grid'!BT17*EU$2)</f>
        <v>0</v>
      </c>
      <c r="BU17" s="73">
        <f>IF(+'2grid'!BU17*EV$2&lt;0,0,+'2grid'!BU17*EV$2)</f>
        <v>0</v>
      </c>
      <c r="BV17" s="73">
        <f>IF(+'2grid'!BV17*EW$2&lt;0,0,+'2grid'!BV17*EW$2)</f>
        <v>0</v>
      </c>
      <c r="BW17" s="73">
        <f>IF(+'2grid'!BW17*EX$2&lt;0,0,+'2grid'!BW17*EX$2)</f>
        <v>0</v>
      </c>
      <c r="BX17" s="73">
        <f>IF(+'2grid'!BX17*EY$2&lt;0,0,+'2grid'!BX17*EY$2)</f>
        <v>0</v>
      </c>
      <c r="BY17" s="73">
        <f>IF(+'2grid'!BY17*EZ$2&lt;0,0,+'2grid'!BY17*EZ$2)</f>
        <v>0</v>
      </c>
      <c r="BZ17" s="73">
        <f>IF(+'2grid'!BZ17*FA$2&lt;0,0,+'2grid'!BZ17*FA$2)</f>
        <v>0</v>
      </c>
      <c r="CA17" s="73">
        <f>IF(+'2grid'!CA17*FB$2&lt;0,0,+'2grid'!CA17*FB$2)</f>
        <v>0</v>
      </c>
    </row>
    <row r="18" spans="1:79" x14ac:dyDescent="0.2">
      <c r="A18" s="9">
        <v>56</v>
      </c>
      <c r="B18" s="73">
        <f>IF(+'2grid'!B18*CC$2&lt;0,0,+'2grid'!B18*CC$2)</f>
        <v>0</v>
      </c>
      <c r="C18" s="73">
        <f>IF(+'2grid'!C18*CD$2&lt;0,0,+'2grid'!C18*CD$2)</f>
        <v>0</v>
      </c>
      <c r="D18" s="73">
        <f>IF(+'2grid'!D18*CE$2&lt;0,0,+'2grid'!D18*CE$2)</f>
        <v>0</v>
      </c>
      <c r="E18" s="73">
        <f>IF(+'2grid'!E18*CF$2&lt;0,0,+'2grid'!E18*CF$2)</f>
        <v>0</v>
      </c>
      <c r="F18" s="73">
        <f>IF(+'2grid'!F18*CG$2&lt;0,0,+'2grid'!F18*CG$2)</f>
        <v>0</v>
      </c>
      <c r="G18" s="73">
        <f>IF(+'2grid'!G18*CH$2&lt;0,0,+'2grid'!G18*CH$2)</f>
        <v>0</v>
      </c>
      <c r="H18" s="73">
        <f>IF(+'2grid'!H18*CI$2&lt;0,0,+'2grid'!H18*CI$2)</f>
        <v>0</v>
      </c>
      <c r="I18" s="73">
        <f>IF(+'2grid'!I18*CJ$2&lt;0,0,+'2grid'!I18*CJ$2)</f>
        <v>0</v>
      </c>
      <c r="J18" s="73">
        <f>IF(+'2grid'!J18*CK$2&lt;0,0,+'2grid'!J18*CK$2)</f>
        <v>0</v>
      </c>
      <c r="K18" s="73">
        <f>IF(+'2grid'!K18*CL$2&lt;0,0,+'2grid'!K18*CL$2)</f>
        <v>0</v>
      </c>
      <c r="L18" s="73">
        <f>IF(+'2grid'!L18*CM$2&lt;0,0,+'2grid'!L18*CM$2)</f>
        <v>0</v>
      </c>
      <c r="M18" s="73">
        <f>IF(+'2grid'!M18*CN$2&lt;0,0,+'2grid'!M18*CN$2)</f>
        <v>0</v>
      </c>
      <c r="N18" s="73">
        <f>IF(+'2grid'!N18*CO$2&lt;0,0,+'2grid'!N18*CO$2)</f>
        <v>0</v>
      </c>
      <c r="O18" s="73">
        <f>IF(+'2grid'!O18*CP$2&lt;0,0,+'2grid'!O18*CP$2)</f>
        <v>0</v>
      </c>
      <c r="P18" s="73">
        <f>IF(+'2grid'!P18*CQ$2&lt;0,0,+'2grid'!P18*CQ$2)</f>
        <v>0</v>
      </c>
      <c r="Q18" s="73">
        <f>IF(+'2grid'!Q18*CR$2&lt;0,0,+'2grid'!Q18*CR$2)</f>
        <v>0</v>
      </c>
      <c r="R18" s="73">
        <f>IF(+'2grid'!R18*CS$2&lt;0,0,+'2grid'!R18*CS$2)</f>
        <v>0</v>
      </c>
      <c r="S18" s="73">
        <f>IF(+'2grid'!S18*CT$2&lt;0,0,+'2grid'!S18*CT$2)</f>
        <v>0</v>
      </c>
      <c r="T18" s="73">
        <f>IF(+'2grid'!T18*CU$2&lt;0,0,+'2grid'!T18*CU$2)</f>
        <v>0</v>
      </c>
      <c r="U18" s="73">
        <f>IF(+'2grid'!U18*CV$2&lt;0,0,+'2grid'!U18*CV$2)</f>
        <v>0</v>
      </c>
      <c r="V18" s="73">
        <f>IF(+'2grid'!V18*CW$2&lt;0,0,+'2grid'!V18*CW$2)</f>
        <v>0</v>
      </c>
      <c r="W18" s="73">
        <f>IF(+'2grid'!W18*CX$2&lt;0,0,+'2grid'!W18*CX$2)</f>
        <v>0</v>
      </c>
      <c r="X18" s="73">
        <f>IF(+'2grid'!X18*CY$2&lt;0,0,+'2grid'!X18*CY$2)</f>
        <v>0</v>
      </c>
      <c r="Y18" s="73">
        <f>IF(+'2grid'!Y18*CZ$2&lt;0,0,+'2grid'!Y18*CZ$2)</f>
        <v>0</v>
      </c>
      <c r="Z18" s="73">
        <f>IF(+'2grid'!Z18*DA$2&lt;0,0,+'2grid'!Z18*DA$2)</f>
        <v>0</v>
      </c>
      <c r="AA18" s="73">
        <f>IF(+'2grid'!AA18*DB$2&lt;0,0,+'2grid'!AA18*DB$2)</f>
        <v>0</v>
      </c>
      <c r="AB18" s="73">
        <f>IF(+'2grid'!AB18*DC$2&lt;0,0,+'2grid'!AB18*DC$2)</f>
        <v>0</v>
      </c>
      <c r="AC18" s="73">
        <f>IF(+'2grid'!AC18*DD$2&lt;0,0,+'2grid'!AC18*DD$2)</f>
        <v>0</v>
      </c>
      <c r="AD18" s="73">
        <f>IF(+'2grid'!AD18*DE$2&lt;0,0,+'2grid'!AD18*DE$2)</f>
        <v>0</v>
      </c>
      <c r="AE18" s="73">
        <f>IF(+'2grid'!AE18*DF$2&lt;0,0,+'2grid'!AE18*DF$2)</f>
        <v>0</v>
      </c>
      <c r="AF18" s="73">
        <f>IF(+'2grid'!AF18*DG$2&lt;0,0,+'2grid'!AF18*DG$2)</f>
        <v>0</v>
      </c>
      <c r="AG18" s="73">
        <f>IF(+'2grid'!AG18*DH$2&lt;0,0,+'2grid'!AG18*DH$2)</f>
        <v>0</v>
      </c>
      <c r="AH18" s="73">
        <f>IF(+'2grid'!AH18*DI$2&lt;0,0,+'2grid'!AH18*DI$2)</f>
        <v>0</v>
      </c>
      <c r="AI18" s="73">
        <f>IF(+'2grid'!AI18*DJ$2&lt;0,0,+'2grid'!AI18*DJ$2)</f>
        <v>0</v>
      </c>
      <c r="AJ18" s="73">
        <f>IF(+'2grid'!AJ18*DK$2&lt;0,0,+'2grid'!AJ18*DK$2)</f>
        <v>0</v>
      </c>
      <c r="AK18" s="73">
        <f>IF(+'2grid'!AK18*DL$2&lt;0,0,+'2grid'!AK18*DL$2)</f>
        <v>0</v>
      </c>
      <c r="AL18" s="73">
        <f>IF(+'2grid'!AL18*DM$2&lt;0,0,+'2grid'!AL18*DM$2)</f>
        <v>0</v>
      </c>
      <c r="AM18" s="73">
        <f>IF(+'2grid'!AM18*DN$2&lt;0,0,+'2grid'!AM18*DN$2)</f>
        <v>0</v>
      </c>
      <c r="AN18" s="73">
        <f>IF(+'2grid'!AN18*DO$2&lt;0,0,+'2grid'!AN18*DO$2)</f>
        <v>0</v>
      </c>
      <c r="AO18" s="73">
        <f>IF(+'2grid'!AO18*DP$2&lt;0,0,+'2grid'!AO18*DP$2)</f>
        <v>0</v>
      </c>
      <c r="AP18" s="73">
        <f>IF(+'2grid'!AP18*DQ$2&lt;0,0,+'2grid'!AP18*DQ$2)</f>
        <v>0</v>
      </c>
      <c r="AQ18" s="73">
        <f>IF(+'2grid'!AQ18*DR$2&lt;0,0,+'2grid'!AQ18*DR$2)</f>
        <v>0</v>
      </c>
      <c r="AR18" s="73">
        <f>IF(+'2grid'!AR18*DS$2&lt;0,0,+'2grid'!AR18*DS$2)</f>
        <v>0</v>
      </c>
      <c r="AS18" s="73">
        <f>IF(+'2grid'!AS18*DT$2&lt;0,0,+'2grid'!AS18*DT$2)</f>
        <v>0</v>
      </c>
      <c r="AT18" s="73">
        <f>IF(+'2grid'!AT18*DU$2&lt;0,0,+'2grid'!AT18*DU$2)</f>
        <v>0</v>
      </c>
      <c r="AU18" s="73">
        <f>IF(+'2grid'!AU18*DV$2&lt;0,0,+'2grid'!AU18*DV$2)</f>
        <v>0</v>
      </c>
      <c r="AV18" s="73">
        <f>IF(+'2grid'!AV18*DW$2&lt;0,0,+'2grid'!AV18*DW$2)</f>
        <v>0</v>
      </c>
      <c r="AW18" s="73">
        <f>IF(+'2grid'!AW18*DX$2&lt;0,0,+'2grid'!AW18*DX$2)</f>
        <v>0</v>
      </c>
      <c r="AX18" s="73">
        <f>IF(+'2grid'!AX18*DY$2&lt;0,0,+'2grid'!AX18*DY$2)</f>
        <v>0</v>
      </c>
      <c r="AY18" s="73">
        <f>IF(+'2grid'!AY18*DZ$2&lt;0,0,+'2grid'!AY18*DZ$2)</f>
        <v>0</v>
      </c>
      <c r="AZ18" s="73">
        <f>IF(+'2grid'!AZ18*EA$2&lt;0,0,+'2grid'!AZ18*EA$2)</f>
        <v>0</v>
      </c>
      <c r="BA18" s="73">
        <f>IF(+'2grid'!BA18*EB$2&lt;0,0,+'2grid'!BA18*EB$2)</f>
        <v>0</v>
      </c>
      <c r="BB18" s="73">
        <f>IF(+'2grid'!BB18*EC$2&lt;0,0,+'2grid'!BB18*EC$2)</f>
        <v>0</v>
      </c>
      <c r="BC18" s="73">
        <f>IF(+'2grid'!BC18*ED$2&lt;0,0,+'2grid'!BC18*ED$2)</f>
        <v>0</v>
      </c>
      <c r="BD18" s="73">
        <f>IF(+'2grid'!BD18*EE$2&lt;0,0,+'2grid'!BD18*EE$2)</f>
        <v>0</v>
      </c>
      <c r="BE18" s="73">
        <f>IF(+'2grid'!BE18*EF$2&lt;0,0,+'2grid'!BE18*EF$2)</f>
        <v>0</v>
      </c>
      <c r="BF18" s="73">
        <f>IF(+'2grid'!BF18*EG$2&lt;0,0,+'2grid'!BF18*EG$2)</f>
        <v>0</v>
      </c>
      <c r="BG18" s="73">
        <f>IF(+'2grid'!BG18*EH$2&lt;0,0,+'2grid'!BG18*EH$2)</f>
        <v>0</v>
      </c>
      <c r="BH18" s="73">
        <f>IF(+'2grid'!BH18*EI$2&lt;0,0,+'2grid'!BH18*EI$2)</f>
        <v>0</v>
      </c>
      <c r="BI18" s="73">
        <f>IF(+'2grid'!BI18*EJ$2&lt;0,0,+'2grid'!BI18*EJ$2)</f>
        <v>0</v>
      </c>
      <c r="BJ18" s="73">
        <f>IF(+'2grid'!BJ18*EK$2&lt;0,0,+'2grid'!BJ18*EK$2)</f>
        <v>0</v>
      </c>
      <c r="BK18" s="73">
        <f>IF(+'2grid'!BK18*EL$2&lt;0,0,+'2grid'!BK18*EL$2)</f>
        <v>0</v>
      </c>
      <c r="BL18" s="73">
        <f>IF(+'2grid'!BL18*EM$2&lt;0,0,+'2grid'!BL18*EM$2)</f>
        <v>0</v>
      </c>
      <c r="BM18" s="73">
        <f>IF(+'2grid'!BM18*EN$2&lt;0,0,+'2grid'!BM18*EN$2)</f>
        <v>0</v>
      </c>
      <c r="BN18" s="73">
        <f>IF(+'2grid'!BN18*EO$2&lt;0,0,+'2grid'!BN18*EO$2)</f>
        <v>0</v>
      </c>
      <c r="BO18" s="73">
        <f>IF(+'2grid'!BO18*EP$2&lt;0,0,+'2grid'!BO18*EP$2)</f>
        <v>0</v>
      </c>
      <c r="BP18" s="73">
        <f>IF(+'2grid'!BP18*EQ$2&lt;0,0,+'2grid'!BP18*EQ$2)</f>
        <v>0</v>
      </c>
      <c r="BQ18" s="73">
        <f>IF(+'2grid'!BQ18*ER$2&lt;0,0,+'2grid'!BQ18*ER$2)</f>
        <v>0</v>
      </c>
      <c r="BR18" s="73">
        <f>IF(+'2grid'!BR18*ES$2&lt;0,0,+'2grid'!BR18*ES$2)</f>
        <v>0</v>
      </c>
      <c r="BS18" s="73">
        <f>IF(+'2grid'!BS18*ET$2&lt;0,0,+'2grid'!BS18*ET$2)</f>
        <v>0</v>
      </c>
      <c r="BT18" s="73">
        <f>IF(+'2grid'!BT18*EU$2&lt;0,0,+'2grid'!BT18*EU$2)</f>
        <v>0</v>
      </c>
      <c r="BU18" s="73">
        <f>IF(+'2grid'!BU18*EV$2&lt;0,0,+'2grid'!BU18*EV$2)</f>
        <v>0</v>
      </c>
      <c r="BV18" s="73">
        <f>IF(+'2grid'!BV18*EW$2&lt;0,0,+'2grid'!BV18*EW$2)</f>
        <v>0</v>
      </c>
      <c r="BW18" s="73">
        <f>IF(+'2grid'!BW18*EX$2&lt;0,0,+'2grid'!BW18*EX$2)</f>
        <v>0</v>
      </c>
      <c r="BX18" s="73">
        <f>IF(+'2grid'!BX18*EY$2&lt;0,0,+'2grid'!BX18*EY$2)</f>
        <v>0</v>
      </c>
      <c r="BY18" s="73">
        <f>IF(+'2grid'!BY18*EZ$2&lt;0,0,+'2grid'!BY18*EZ$2)</f>
        <v>0</v>
      </c>
      <c r="BZ18" s="73">
        <f>IF(+'2grid'!BZ18*FA$2&lt;0,0,+'2grid'!BZ18*FA$2)</f>
        <v>0</v>
      </c>
      <c r="CA18" s="73">
        <f>IF(+'2grid'!CA18*FB$2&lt;0,0,+'2grid'!CA18*FB$2)</f>
        <v>0</v>
      </c>
    </row>
    <row r="19" spans="1:79" x14ac:dyDescent="0.2">
      <c r="A19" s="9">
        <v>60</v>
      </c>
      <c r="B19" s="73">
        <f>IF(+'2grid'!B19*CC$2&lt;0,0,+'2grid'!B19*CC$2)</f>
        <v>0</v>
      </c>
      <c r="C19" s="73">
        <f>IF(+'2grid'!C19*CD$2&lt;0,0,+'2grid'!C19*CD$2)</f>
        <v>0</v>
      </c>
      <c r="D19" s="73">
        <f>IF(+'2grid'!D19*CE$2&lt;0,0,+'2grid'!D19*CE$2)</f>
        <v>0</v>
      </c>
      <c r="E19" s="73">
        <f>IF(+'2grid'!E19*CF$2&lt;0,0,+'2grid'!E19*CF$2)</f>
        <v>0</v>
      </c>
      <c r="F19" s="73">
        <f>IF(+'2grid'!F19*CG$2&lt;0,0,+'2grid'!F19*CG$2)</f>
        <v>0</v>
      </c>
      <c r="G19" s="73">
        <f>IF(+'2grid'!G19*CH$2&lt;0,0,+'2grid'!G19*CH$2)</f>
        <v>0</v>
      </c>
      <c r="H19" s="73">
        <f>IF(+'2grid'!H19*CI$2&lt;0,0,+'2grid'!H19*CI$2)</f>
        <v>0</v>
      </c>
      <c r="I19" s="73">
        <f>IF(+'2grid'!I19*CJ$2&lt;0,0,+'2grid'!I19*CJ$2)</f>
        <v>0</v>
      </c>
      <c r="J19" s="73">
        <f>IF(+'2grid'!J19*CK$2&lt;0,0,+'2grid'!J19*CK$2)</f>
        <v>0</v>
      </c>
      <c r="K19" s="73">
        <f>IF(+'2grid'!K19*CL$2&lt;0,0,+'2grid'!K19*CL$2)</f>
        <v>0</v>
      </c>
      <c r="L19" s="73">
        <f>IF(+'2grid'!L19*CM$2&lt;0,0,+'2grid'!L19*CM$2)</f>
        <v>0</v>
      </c>
      <c r="M19" s="73">
        <f>IF(+'2grid'!M19*CN$2&lt;0,0,+'2grid'!M19*CN$2)</f>
        <v>0</v>
      </c>
      <c r="N19" s="73">
        <f>IF(+'2grid'!N19*CO$2&lt;0,0,+'2grid'!N19*CO$2)</f>
        <v>0</v>
      </c>
      <c r="O19" s="73">
        <f>IF(+'2grid'!O19*CP$2&lt;0,0,+'2grid'!O19*CP$2)</f>
        <v>0</v>
      </c>
      <c r="P19" s="73">
        <f>IF(+'2grid'!P19*CQ$2&lt;0,0,+'2grid'!P19*CQ$2)</f>
        <v>0</v>
      </c>
      <c r="Q19" s="73">
        <f>IF(+'2grid'!Q19*CR$2&lt;0,0,+'2grid'!Q19*CR$2)</f>
        <v>0</v>
      </c>
      <c r="R19" s="73">
        <f>IF(+'2grid'!R19*CS$2&lt;0,0,+'2grid'!R19*CS$2)</f>
        <v>0</v>
      </c>
      <c r="S19" s="73">
        <f>IF(+'2grid'!S19*CT$2&lt;0,0,+'2grid'!S19*CT$2)</f>
        <v>0</v>
      </c>
      <c r="T19" s="73">
        <f>IF(+'2grid'!T19*CU$2&lt;0,0,+'2grid'!T19*CU$2)</f>
        <v>0</v>
      </c>
      <c r="U19" s="73">
        <f>IF(+'2grid'!U19*CV$2&lt;0,0,+'2grid'!U19*CV$2)</f>
        <v>0</v>
      </c>
      <c r="V19" s="73">
        <f>IF(+'2grid'!V19*CW$2&lt;0,0,+'2grid'!V19*CW$2)</f>
        <v>0</v>
      </c>
      <c r="W19" s="73">
        <f>IF(+'2grid'!W19*CX$2&lt;0,0,+'2grid'!W19*CX$2)</f>
        <v>0</v>
      </c>
      <c r="X19" s="73">
        <f>IF(+'2grid'!X19*CY$2&lt;0,0,+'2grid'!X19*CY$2)</f>
        <v>0</v>
      </c>
      <c r="Y19" s="73">
        <f>IF(+'2grid'!Y19*CZ$2&lt;0,0,+'2grid'!Y19*CZ$2)</f>
        <v>0</v>
      </c>
      <c r="Z19" s="73">
        <f>IF(+'2grid'!Z19*DA$2&lt;0,0,+'2grid'!Z19*DA$2)</f>
        <v>0</v>
      </c>
      <c r="AA19" s="73">
        <f>IF(+'2grid'!AA19*DB$2&lt;0,0,+'2grid'!AA19*DB$2)</f>
        <v>0</v>
      </c>
      <c r="AB19" s="73">
        <f>IF(+'2grid'!AB19*DC$2&lt;0,0,+'2grid'!AB19*DC$2)</f>
        <v>0</v>
      </c>
      <c r="AC19" s="73">
        <f>IF(+'2grid'!AC19*DD$2&lt;0,0,+'2grid'!AC19*DD$2)</f>
        <v>0</v>
      </c>
      <c r="AD19" s="73">
        <f>IF(+'2grid'!AD19*DE$2&lt;0,0,+'2grid'!AD19*DE$2)</f>
        <v>0</v>
      </c>
      <c r="AE19" s="73">
        <f>IF(+'2grid'!AE19*DF$2&lt;0,0,+'2grid'!AE19*DF$2)</f>
        <v>0</v>
      </c>
      <c r="AF19" s="73">
        <f>IF(+'2grid'!AF19*DG$2&lt;0,0,+'2grid'!AF19*DG$2)</f>
        <v>0</v>
      </c>
      <c r="AG19" s="73">
        <f>IF(+'2grid'!AG19*DH$2&lt;0,0,+'2grid'!AG19*DH$2)</f>
        <v>0</v>
      </c>
      <c r="AH19" s="73">
        <f>IF(+'2grid'!AH19*DI$2&lt;0,0,+'2grid'!AH19*DI$2)</f>
        <v>0</v>
      </c>
      <c r="AI19" s="73">
        <f>IF(+'2grid'!AI19*DJ$2&lt;0,0,+'2grid'!AI19*DJ$2)</f>
        <v>0</v>
      </c>
      <c r="AJ19" s="73">
        <f>IF(+'2grid'!AJ19*DK$2&lt;0,0,+'2grid'!AJ19*DK$2)</f>
        <v>0</v>
      </c>
      <c r="AK19" s="73">
        <f>IF(+'2grid'!AK19*DL$2&lt;0,0,+'2grid'!AK19*DL$2)</f>
        <v>0</v>
      </c>
      <c r="AL19" s="73">
        <f>IF(+'2grid'!AL19*DM$2&lt;0,0,+'2grid'!AL19*DM$2)</f>
        <v>0</v>
      </c>
      <c r="AM19" s="73">
        <f>IF(+'2grid'!AM19*DN$2&lt;0,0,+'2grid'!AM19*DN$2)</f>
        <v>0</v>
      </c>
      <c r="AN19" s="73">
        <f>IF(+'2grid'!AN19*DO$2&lt;0,0,+'2grid'!AN19*DO$2)</f>
        <v>0</v>
      </c>
      <c r="AO19" s="73">
        <f>IF(+'2grid'!AO19*DP$2&lt;0,0,+'2grid'!AO19*DP$2)</f>
        <v>0</v>
      </c>
      <c r="AP19" s="73">
        <f>IF(+'2grid'!AP19*DQ$2&lt;0,0,+'2grid'!AP19*DQ$2)</f>
        <v>0</v>
      </c>
      <c r="AQ19" s="73">
        <f>IF(+'2grid'!AQ19*DR$2&lt;0,0,+'2grid'!AQ19*DR$2)</f>
        <v>0</v>
      </c>
      <c r="AR19" s="73">
        <f>IF(+'2grid'!AR19*DS$2&lt;0,0,+'2grid'!AR19*DS$2)</f>
        <v>0</v>
      </c>
      <c r="AS19" s="73">
        <f>IF(+'2grid'!AS19*DT$2&lt;0,0,+'2grid'!AS19*DT$2)</f>
        <v>0</v>
      </c>
      <c r="AT19" s="73">
        <f>IF(+'2grid'!AT19*DU$2&lt;0,0,+'2grid'!AT19*DU$2)</f>
        <v>0</v>
      </c>
      <c r="AU19" s="73">
        <f>IF(+'2grid'!AU19*DV$2&lt;0,0,+'2grid'!AU19*DV$2)</f>
        <v>0</v>
      </c>
      <c r="AV19" s="73">
        <f>IF(+'2grid'!AV19*DW$2&lt;0,0,+'2grid'!AV19*DW$2)</f>
        <v>0</v>
      </c>
      <c r="AW19" s="73">
        <f>IF(+'2grid'!AW19*DX$2&lt;0,0,+'2grid'!AW19*DX$2)</f>
        <v>0</v>
      </c>
      <c r="AX19" s="73">
        <f>IF(+'2grid'!AX19*DY$2&lt;0,0,+'2grid'!AX19*DY$2)</f>
        <v>0</v>
      </c>
      <c r="AY19" s="73">
        <f>IF(+'2grid'!AY19*DZ$2&lt;0,0,+'2grid'!AY19*DZ$2)</f>
        <v>0</v>
      </c>
      <c r="AZ19" s="73">
        <f>IF(+'2grid'!AZ19*EA$2&lt;0,0,+'2grid'!AZ19*EA$2)</f>
        <v>0</v>
      </c>
      <c r="BA19" s="73">
        <f>IF(+'2grid'!BA19*EB$2&lt;0,0,+'2grid'!BA19*EB$2)</f>
        <v>0</v>
      </c>
      <c r="BB19" s="73">
        <f>IF(+'2grid'!BB19*EC$2&lt;0,0,+'2grid'!BB19*EC$2)</f>
        <v>0</v>
      </c>
      <c r="BC19" s="73">
        <f>IF(+'2grid'!BC19*ED$2&lt;0,0,+'2grid'!BC19*ED$2)</f>
        <v>0</v>
      </c>
      <c r="BD19" s="73">
        <f>IF(+'2grid'!BD19*EE$2&lt;0,0,+'2grid'!BD19*EE$2)</f>
        <v>0</v>
      </c>
      <c r="BE19" s="73">
        <f>IF(+'2grid'!BE19*EF$2&lt;0,0,+'2grid'!BE19*EF$2)</f>
        <v>0</v>
      </c>
      <c r="BF19" s="73">
        <f>IF(+'2grid'!BF19*EG$2&lt;0,0,+'2grid'!BF19*EG$2)</f>
        <v>0</v>
      </c>
      <c r="BG19" s="73">
        <f>IF(+'2grid'!BG19*EH$2&lt;0,0,+'2grid'!BG19*EH$2)</f>
        <v>0</v>
      </c>
      <c r="BH19" s="73">
        <f>IF(+'2grid'!BH19*EI$2&lt;0,0,+'2grid'!BH19*EI$2)</f>
        <v>0</v>
      </c>
      <c r="BI19" s="73">
        <f>IF(+'2grid'!BI19*EJ$2&lt;0,0,+'2grid'!BI19*EJ$2)</f>
        <v>0</v>
      </c>
      <c r="BJ19" s="73">
        <f>IF(+'2grid'!BJ19*EK$2&lt;0,0,+'2grid'!BJ19*EK$2)</f>
        <v>0</v>
      </c>
      <c r="BK19" s="73">
        <f>IF(+'2grid'!BK19*EL$2&lt;0,0,+'2grid'!BK19*EL$2)</f>
        <v>0</v>
      </c>
      <c r="BL19" s="73">
        <f>IF(+'2grid'!BL19*EM$2&lt;0,0,+'2grid'!BL19*EM$2)</f>
        <v>0</v>
      </c>
      <c r="BM19" s="73">
        <f>IF(+'2grid'!BM19*EN$2&lt;0,0,+'2grid'!BM19*EN$2)</f>
        <v>0</v>
      </c>
      <c r="BN19" s="73">
        <f>IF(+'2grid'!BN19*EO$2&lt;0,0,+'2grid'!BN19*EO$2)</f>
        <v>0</v>
      </c>
      <c r="BO19" s="73">
        <f>IF(+'2grid'!BO19*EP$2&lt;0,0,+'2grid'!BO19*EP$2)</f>
        <v>0</v>
      </c>
      <c r="BP19" s="73">
        <f>IF(+'2grid'!BP19*EQ$2&lt;0,0,+'2grid'!BP19*EQ$2)</f>
        <v>0</v>
      </c>
      <c r="BQ19" s="73">
        <f>IF(+'2grid'!BQ19*ER$2&lt;0,0,+'2grid'!BQ19*ER$2)</f>
        <v>0</v>
      </c>
      <c r="BR19" s="73">
        <f>IF(+'2grid'!BR19*ES$2&lt;0,0,+'2grid'!BR19*ES$2)</f>
        <v>0</v>
      </c>
      <c r="BS19" s="73">
        <f>IF(+'2grid'!BS19*ET$2&lt;0,0,+'2grid'!BS19*ET$2)</f>
        <v>0</v>
      </c>
      <c r="BT19" s="73">
        <f>IF(+'2grid'!BT19*EU$2&lt;0,0,+'2grid'!BT19*EU$2)</f>
        <v>0</v>
      </c>
      <c r="BU19" s="73">
        <f>IF(+'2grid'!BU19*EV$2&lt;0,0,+'2grid'!BU19*EV$2)</f>
        <v>0</v>
      </c>
      <c r="BV19" s="73">
        <f>IF(+'2grid'!BV19*EW$2&lt;0,0,+'2grid'!BV19*EW$2)</f>
        <v>0</v>
      </c>
      <c r="BW19" s="73">
        <f>IF(+'2grid'!BW19*EX$2&lt;0,0,+'2grid'!BW19*EX$2)</f>
        <v>0</v>
      </c>
      <c r="BX19" s="73">
        <f>IF(+'2grid'!BX19*EY$2&lt;0,0,+'2grid'!BX19*EY$2)</f>
        <v>0</v>
      </c>
      <c r="BY19" s="73">
        <f>IF(+'2grid'!BY19*EZ$2&lt;0,0,+'2grid'!BY19*EZ$2)</f>
        <v>0</v>
      </c>
      <c r="BZ19" s="73">
        <f>IF(+'2grid'!BZ19*FA$2&lt;0,0,+'2grid'!BZ19*FA$2)</f>
        <v>0</v>
      </c>
      <c r="CA19" s="73">
        <f>IF(+'2grid'!CA19*FB$2&lt;0,0,+'2grid'!CA19*FB$2)</f>
        <v>0</v>
      </c>
    </row>
    <row r="20" spans="1:79" x14ac:dyDescent="0.2">
      <c r="A20" s="9">
        <v>64</v>
      </c>
      <c r="B20" s="73">
        <f>IF(+'2grid'!B20*CC$2&lt;0,0,+'2grid'!B20*CC$2)</f>
        <v>0</v>
      </c>
      <c r="C20" s="73">
        <f>IF(+'2grid'!C20*CD$2&lt;0,0,+'2grid'!C20*CD$2)</f>
        <v>0</v>
      </c>
      <c r="D20" s="73">
        <f>IF(+'2grid'!D20*CE$2&lt;0,0,+'2grid'!D20*CE$2)</f>
        <v>0</v>
      </c>
      <c r="E20" s="73">
        <f>IF(+'2grid'!E20*CF$2&lt;0,0,+'2grid'!E20*CF$2)</f>
        <v>0</v>
      </c>
      <c r="F20" s="73">
        <f>IF(+'2grid'!F20*CG$2&lt;0,0,+'2grid'!F20*CG$2)</f>
        <v>0</v>
      </c>
      <c r="G20" s="73">
        <f>IF(+'2grid'!G20*CH$2&lt;0,0,+'2grid'!G20*CH$2)</f>
        <v>0</v>
      </c>
      <c r="H20" s="73">
        <f>IF(+'2grid'!H20*CI$2&lt;0,0,+'2grid'!H20*CI$2)</f>
        <v>0</v>
      </c>
      <c r="I20" s="73">
        <f>IF(+'2grid'!I20*CJ$2&lt;0,0,+'2grid'!I20*CJ$2)</f>
        <v>0</v>
      </c>
      <c r="J20" s="73">
        <f>IF(+'2grid'!J20*CK$2&lt;0,0,+'2grid'!J20*CK$2)</f>
        <v>0</v>
      </c>
      <c r="K20" s="73">
        <f>IF(+'2grid'!K20*CL$2&lt;0,0,+'2grid'!K20*CL$2)</f>
        <v>0</v>
      </c>
      <c r="L20" s="73">
        <f>IF(+'2grid'!L20*CM$2&lt;0,0,+'2grid'!L20*CM$2)</f>
        <v>0</v>
      </c>
      <c r="M20" s="73">
        <f>IF(+'2grid'!M20*CN$2&lt;0,0,+'2grid'!M20*CN$2)</f>
        <v>0</v>
      </c>
      <c r="N20" s="73">
        <f>IF(+'2grid'!N20*CO$2&lt;0,0,+'2grid'!N20*CO$2)</f>
        <v>0</v>
      </c>
      <c r="O20" s="73">
        <f>IF(+'2grid'!O20*CP$2&lt;0,0,+'2grid'!O20*CP$2)</f>
        <v>0</v>
      </c>
      <c r="P20" s="73">
        <f>IF(+'2grid'!P20*CQ$2&lt;0,0,+'2grid'!P20*CQ$2)</f>
        <v>0</v>
      </c>
      <c r="Q20" s="73">
        <f>IF(+'2grid'!Q20*CR$2&lt;0,0,+'2grid'!Q20*CR$2)</f>
        <v>0</v>
      </c>
      <c r="R20" s="73">
        <f>IF(+'2grid'!R20*CS$2&lt;0,0,+'2grid'!R20*CS$2)</f>
        <v>0</v>
      </c>
      <c r="S20" s="73">
        <f>IF(+'2grid'!S20*CT$2&lt;0,0,+'2grid'!S20*CT$2)</f>
        <v>0</v>
      </c>
      <c r="T20" s="73">
        <f>IF(+'2grid'!T20*CU$2&lt;0,0,+'2grid'!T20*CU$2)</f>
        <v>0</v>
      </c>
      <c r="U20" s="73">
        <f>IF(+'2grid'!U20*CV$2&lt;0,0,+'2grid'!U20*CV$2)</f>
        <v>4.0087214497621813E-3</v>
      </c>
      <c r="V20" s="73">
        <f>IF(+'2grid'!V20*CW$2&lt;0,0,+'2grid'!V20*CW$2)</f>
        <v>1.2026164349286529E-2</v>
      </c>
      <c r="W20" s="73">
        <f>IF(+'2grid'!W20*CX$2&lt;0,0,+'2grid'!W20*CX$2)</f>
        <v>2.004360724881089E-2</v>
      </c>
      <c r="X20" s="73">
        <f>IF(+'2grid'!X20*CY$2&lt;0,0,+'2grid'!X20*CY$2)</f>
        <v>2.8061050148335268E-2</v>
      </c>
      <c r="Y20" s="73">
        <f>IF(+'2grid'!Y20*CZ$2&lt;0,0,+'2grid'!Y20*CZ$2)</f>
        <v>3.9686342352645579E-2</v>
      </c>
      <c r="Z20" s="73">
        <f>IF(+'2grid'!Z20*DA$2&lt;0,0,+'2grid'!Z20*DA$2)</f>
        <v>5.2915123136860774E-2</v>
      </c>
      <c r="AA20" s="73">
        <f>IF(+'2grid'!AA20*DB$2&lt;0,0,+'2grid'!AA20*DB$2)</f>
        <v>7.8170068270362492E-2</v>
      </c>
      <c r="AB20" s="73">
        <f>IF(+'2grid'!AB20*DC$2&lt;0,0,+'2grid'!AB20*DC$2)</f>
        <v>0.12026164349286537</v>
      </c>
      <c r="AC20" s="73">
        <f>IF(+'2grid'!AC20*DD$2&lt;0,0,+'2grid'!AC20*DD$2)</f>
        <v>0.17037066161489264</v>
      </c>
      <c r="AD20" s="73">
        <f>IF(+'2grid'!AD20*DE$2&lt;0,0,+'2grid'!AD20*DE$2)</f>
        <v>0.19353065504744013</v>
      </c>
      <c r="AE20" s="73">
        <f>IF(+'2grid'!AE20*DF$2&lt;0,0,+'2grid'!AE20*DF$2)</f>
        <v>0.20469588514633091</v>
      </c>
      <c r="AF20" s="73">
        <f>IF(+'2grid'!AF20*DG$2&lt;0,0,+'2grid'!AF20*DG$2)</f>
        <v>0.21620827374852508</v>
      </c>
      <c r="AG20" s="73">
        <f>IF(+'2grid'!AG20*DH$2&lt;0,0,+'2grid'!AG20*DH$2)</f>
        <v>0.2280768496222868</v>
      </c>
      <c r="AH20" s="73">
        <f>IF(+'2grid'!AH20*DI$2&lt;0,0,+'2grid'!AH20*DI$2)</f>
        <v>0.24031085688171969</v>
      </c>
      <c r="AI20" s="73">
        <f>IF(+'2grid'!AI20*DJ$2&lt;0,0,+'2grid'!AI20*DJ$2)</f>
        <v>0.25291975986625437</v>
      </c>
      <c r="AJ20" s="73">
        <f>IF(+'2grid'!AJ20*DK$2&lt;0,0,+'2grid'!AJ20*DK$2)</f>
        <v>0.26591324812700584</v>
      </c>
      <c r="AK20" s="73">
        <f>IF(+'2grid'!AK20*DL$2&lt;0,0,+'2grid'!AK20*DL$2)</f>
        <v>0.27930124152228908</v>
      </c>
      <c r="AL20" s="73">
        <f>IF(+'2grid'!AL20*DM$2&lt;0,0,+'2grid'!AL20*DM$2)</f>
        <v>0.29309389542462438</v>
      </c>
      <c r="AM20" s="73">
        <f>IF(+'2grid'!AM20*DN$2&lt;0,0,+'2grid'!AM20*DN$2)</f>
        <v>0.30730160604161327</v>
      </c>
      <c r="AN20" s="73">
        <f>IF(+'2grid'!AN20*DO$2&lt;0,0,+'2grid'!AN20*DO$2)</f>
        <v>0.40241876981639835</v>
      </c>
      <c r="AO20" s="73">
        <f>IF(+'2grid'!AO20*DP$2&lt;0,0,+'2grid'!AO20*DP$2)</f>
        <v>0.5619525393722351</v>
      </c>
      <c r="AP20" s="73">
        <f>IF(+'2grid'!AP20*DQ$2&lt;0,0,+'2grid'!AP20*DQ$2)</f>
        <v>0.78415821445890588</v>
      </c>
      <c r="AQ20" s="73">
        <f>IF(+'2grid'!AQ20*DR$2&lt;0,0,+'2grid'!AQ20*DR$2)</f>
        <v>1.0934700501965577</v>
      </c>
      <c r="AR20" s="73">
        <f>IF(+'2grid'!AR20*DS$2&lt;0,0,+'2grid'!AR20*DS$2)</f>
        <v>1.5237876953686706</v>
      </c>
      <c r="AS20" s="73">
        <f>IF(+'2grid'!AS20*DT$2&lt;0,0,+'2grid'!AS20*DT$2)</f>
        <v>2.122122809446858</v>
      </c>
      <c r="AT20" s="73">
        <f>IF(+'2grid'!AT20*DU$2&lt;0,0,+'2grid'!AT20*DU$2)</f>
        <v>3.0192804199447161</v>
      </c>
      <c r="AU20" s="73">
        <f>IF(+'2grid'!AU20*DV$2&lt;0,0,+'2grid'!AU20*DV$2)</f>
        <v>4.2932889569319705</v>
      </c>
      <c r="AV20" s="73">
        <f>IF(+'2grid'!AV20*DW$2&lt;0,0,+'2grid'!AV20*DW$2)</f>
        <v>6.101573453004093</v>
      </c>
      <c r="AW20" s="73">
        <f>IF(+'2grid'!AW20*DX$2&lt;0,0,+'2grid'!AW20*DX$2)</f>
        <v>7.1549729012907743</v>
      </c>
      <c r="AX20" s="73">
        <f>IF(+'2grid'!AX20*DY$2&lt;0,0,+'2grid'!AX20*DY$2)</f>
        <v>7.646746170471804</v>
      </c>
      <c r="AY20" s="73">
        <f>IF(+'2grid'!AY20*DZ$2&lt;0,0,+'2grid'!AY20*DZ$2)</f>
        <v>11.93409656011292</v>
      </c>
      <c r="AZ20" s="73">
        <f>IF(+'2grid'!AZ20*EA$2&lt;0,0,+'2grid'!AZ20*EA$2)</f>
        <v>11.630563409762596</v>
      </c>
      <c r="BA20" s="73">
        <f>IF(+'2grid'!BA20*EB$2&lt;0,0,+'2grid'!BA20*EB$2)</f>
        <v>13.56952006995836</v>
      </c>
      <c r="BB20" s="73">
        <f>IF(+'2grid'!BB20*EC$2&lt;0,0,+'2grid'!BB20*EC$2)</f>
        <v>13.995867407809861</v>
      </c>
      <c r="BC20" s="73">
        <f>IF(+'2grid'!BC20*ED$2&lt;0,0,+'2grid'!BC20*ED$2)</f>
        <v>17.538</v>
      </c>
      <c r="BD20" s="73">
        <f>IF(+'2grid'!BD20*EE$2&lt;0,0,+'2grid'!BD20*EE$2)</f>
        <v>21.988</v>
      </c>
      <c r="BE20" s="73">
        <f>IF(+'2grid'!BE20*EF$2&lt;0,0,+'2grid'!BE20*EF$2)</f>
        <v>27.281199999999998</v>
      </c>
      <c r="BF20" s="73">
        <f>IF(+'2grid'!BF20*EG$2&lt;0,0,+'2grid'!BF20*EG$2)</f>
        <v>25.55874</v>
      </c>
      <c r="BG20" s="73">
        <f>IF(+'2grid'!BG20*EH$2&lt;0,0,+'2grid'!BG20*EH$2)</f>
        <v>25.48</v>
      </c>
      <c r="BH20" s="73">
        <f>IF(+'2grid'!BH20*EI$2&lt;0,0,+'2grid'!BH20*EI$2)</f>
        <v>22.54</v>
      </c>
      <c r="BI20" s="73">
        <f>IF(+'2grid'!BI20*EJ$2&lt;0,0,+'2grid'!BI20*EJ$2)</f>
        <v>18.333839999999999</v>
      </c>
      <c r="BJ20" s="73">
        <f>IF(+'2grid'!BJ20*EK$2&lt;0,0,+'2grid'!BJ20*EK$2)</f>
        <v>19.24034</v>
      </c>
      <c r="BK20" s="73">
        <f>IF(+'2grid'!BK20*EL$2&lt;0,0,+'2grid'!BK20*EL$2)</f>
        <v>18.474959999999999</v>
      </c>
      <c r="BL20" s="73">
        <f>IF(+'2grid'!BL20*EM$2&lt;0,0,+'2grid'!BL20*EM$2)</f>
        <v>24.770479999999999</v>
      </c>
      <c r="BM20" s="73">
        <f>IF(+'2grid'!BM20*EN$2&lt;0,0,+'2grid'!BM20*EN$2)</f>
        <v>25.877879999999998</v>
      </c>
      <c r="BN20" s="73">
        <f>IF(+'2grid'!BN20*EO$2&lt;0,0,+'2grid'!BN20*EO$2)</f>
        <v>26.973520000000001</v>
      </c>
      <c r="BO20" s="73">
        <f>IF(+'2grid'!BO20*EP$2&lt;0,0,+'2grid'!BO20*EP$2)</f>
        <v>18.968880000000002</v>
      </c>
      <c r="BP20" s="73">
        <f>IF(+'2grid'!BP20*EQ$2&lt;0,0,+'2grid'!BP20*EQ$2)</f>
        <v>23.243639999999999</v>
      </c>
      <c r="BQ20" s="73">
        <f>IF(+'2grid'!BQ20*ER$2&lt;0,0,+'2grid'!BQ20*ER$2)</f>
        <v>22.358700000000002</v>
      </c>
      <c r="BR20" s="73">
        <f>IF(+'2grid'!BR20*ES$2&lt;0,0,+'2grid'!BR20*ES$2)</f>
        <v>23.640540000000001</v>
      </c>
      <c r="BS20" s="73">
        <f>IF(+'2grid'!BS20*ET$2&lt;0,0,+'2grid'!BS20*ET$2)</f>
        <v>21.434886666666578</v>
      </c>
      <c r="BT20" s="73">
        <f>IF(+'2grid'!BT20*EU$2&lt;0,0,+'2grid'!BT20*EU$2)</f>
        <v>21.313715111111087</v>
      </c>
      <c r="BU20" s="73">
        <f>IF(+'2grid'!BU20*EV$2&lt;0,0,+'2grid'!BU20*EV$2)</f>
        <v>22.584702518518473</v>
      </c>
      <c r="BV20" s="73">
        <f>IF(+'2grid'!BV20*EW$2&lt;0,0,+'2grid'!BV20*EW$2)</f>
        <v>21.56583450864197</v>
      </c>
      <c r="BW20" s="73">
        <f>IF(+'2grid'!BW20*EX$2&lt;0,0,+'2grid'!BW20*EX$2)</f>
        <v>21.424428655143974</v>
      </c>
      <c r="BX20" s="73">
        <f>IF(+'2grid'!BX20*EY$2&lt;0,0,+'2grid'!BX20*EY$2)</f>
        <v>21.052345330919039</v>
      </c>
      <c r="BY20" s="73">
        <f>IF(+'2grid'!BY20*EZ$2&lt;0,0,+'2grid'!BY20*EZ$2)</f>
        <v>21.30270872618194</v>
      </c>
      <c r="BZ20" s="73">
        <f>IF(+'2grid'!BZ20*FA$2&lt;0,0,+'2grid'!BZ20*FA$2)</f>
        <v>21.061271540991829</v>
      </c>
      <c r="CA20" s="73">
        <f>IF(+'2grid'!CA20*FB$2&lt;0,0,+'2grid'!CA20*FB$2)</f>
        <v>20.620686990809002</v>
      </c>
    </row>
    <row r="21" spans="1:79" x14ac:dyDescent="0.2">
      <c r="A21" s="9">
        <v>68</v>
      </c>
      <c r="B21" s="73">
        <f>IF(+'2grid'!B21*CC$2&lt;0,0,+'2grid'!B21*CC$2)</f>
        <v>0</v>
      </c>
      <c r="C21" s="73">
        <f>IF(+'2grid'!C21*CD$2&lt;0,0,+'2grid'!C21*CD$2)</f>
        <v>0</v>
      </c>
      <c r="D21" s="73">
        <f>IF(+'2grid'!D21*CE$2&lt;0,0,+'2grid'!D21*CE$2)</f>
        <v>0</v>
      </c>
      <c r="E21" s="73">
        <f>IF(+'2grid'!E21*CF$2&lt;0,0,+'2grid'!E21*CF$2)</f>
        <v>0</v>
      </c>
      <c r="F21" s="73">
        <f>IF(+'2grid'!F21*CG$2&lt;0,0,+'2grid'!F21*CG$2)</f>
        <v>0</v>
      </c>
      <c r="G21" s="73">
        <f>IF(+'2grid'!G21*CH$2&lt;0,0,+'2grid'!G21*CH$2)</f>
        <v>0</v>
      </c>
      <c r="H21" s="73">
        <f>IF(+'2grid'!H21*CI$2&lt;0,0,+'2grid'!H21*CI$2)</f>
        <v>0</v>
      </c>
      <c r="I21" s="73">
        <f>IF(+'2grid'!I21*CJ$2&lt;0,0,+'2grid'!I21*CJ$2)</f>
        <v>0</v>
      </c>
      <c r="J21" s="73">
        <f>IF(+'2grid'!J21*CK$2&lt;0,0,+'2grid'!J21*CK$2)</f>
        <v>0</v>
      </c>
      <c r="K21" s="73">
        <f>IF(+'2grid'!K21*CL$2&lt;0,0,+'2grid'!K21*CL$2)</f>
        <v>0</v>
      </c>
      <c r="L21" s="73">
        <f>IF(+'2grid'!L21*CM$2&lt;0,0,+'2grid'!L21*CM$2)</f>
        <v>0</v>
      </c>
      <c r="M21" s="73">
        <f>IF(+'2grid'!M21*CN$2&lt;0,0,+'2grid'!M21*CN$2)</f>
        <v>0</v>
      </c>
      <c r="N21" s="73">
        <f>IF(+'2grid'!N21*CO$2&lt;0,0,+'2grid'!N21*CO$2)</f>
        <v>0</v>
      </c>
      <c r="O21" s="73">
        <f>IF(+'2grid'!O21*CP$2&lt;0,0,+'2grid'!O21*CP$2)</f>
        <v>0</v>
      </c>
      <c r="P21" s="73">
        <f>IF(+'2grid'!P21*CQ$2&lt;0,0,+'2grid'!P21*CQ$2)</f>
        <v>0</v>
      </c>
      <c r="Q21" s="73">
        <f>IF(+'2grid'!Q21*CR$2&lt;0,0,+'2grid'!Q21*CR$2)</f>
        <v>0</v>
      </c>
      <c r="R21" s="73">
        <f>IF(+'2grid'!R21*CS$2&lt;0,0,+'2grid'!R21*CS$2)</f>
        <v>0</v>
      </c>
      <c r="S21" s="73">
        <f>IF(+'2grid'!S21*CT$2&lt;0,0,+'2grid'!S21*CT$2)</f>
        <v>0</v>
      </c>
      <c r="T21" s="73">
        <f>IF(+'2grid'!T21*CU$2&lt;0,0,+'2grid'!T21*CU$2)</f>
        <v>0</v>
      </c>
      <c r="U21" s="73">
        <f>IF(+'2grid'!U21*CV$2&lt;0,0,+'2grid'!U21*CV$2)</f>
        <v>0</v>
      </c>
      <c r="V21" s="73">
        <f>IF(+'2grid'!V21*CW$2&lt;0,0,+'2grid'!V21*CW$2)</f>
        <v>0</v>
      </c>
      <c r="W21" s="73">
        <f>IF(+'2grid'!W21*CX$2&lt;0,0,+'2grid'!W21*CX$2)</f>
        <v>0</v>
      </c>
      <c r="X21" s="73">
        <f>IF(+'2grid'!X21*CY$2&lt;0,0,+'2grid'!X21*CY$2)</f>
        <v>0</v>
      </c>
      <c r="Y21" s="73">
        <f>IF(+'2grid'!Y21*CZ$2&lt;0,0,+'2grid'!Y21*CZ$2)</f>
        <v>0</v>
      </c>
      <c r="Z21" s="73">
        <f>IF(+'2grid'!Z21*DA$2&lt;0,0,+'2grid'!Z21*DA$2)</f>
        <v>0</v>
      </c>
      <c r="AA21" s="73">
        <f>IF(+'2grid'!AA21*DB$2&lt;0,0,+'2grid'!AA21*DB$2)</f>
        <v>0</v>
      </c>
      <c r="AB21" s="73">
        <f>IF(+'2grid'!AB21*DC$2&lt;0,0,+'2grid'!AB21*DC$2)</f>
        <v>0</v>
      </c>
      <c r="AC21" s="73">
        <f>IF(+'2grid'!AC21*DD$2&lt;0,0,+'2grid'!AC21*DD$2)</f>
        <v>1.3848049072975395E-3</v>
      </c>
      <c r="AD21" s="73">
        <f>IF(+'2grid'!AD21*DE$2&lt;0,0,+'2grid'!AD21*DE$2)</f>
        <v>2.9352588587441943E-3</v>
      </c>
      <c r="AE21" s="73">
        <f>IF(+'2grid'!AE21*DF$2&lt;0,0,+'2grid'!AE21*DF$2)</f>
        <v>6.2124269911443073E-3</v>
      </c>
      <c r="AF21" s="73">
        <f>IF(+'2grid'!AF21*DG$2&lt;0,0,+'2grid'!AF21*DG$2)</f>
        <v>1.3130462973875373E-2</v>
      </c>
      <c r="AG21" s="73">
        <f>IF(+'2grid'!AG21*DH$2&lt;0,0,+'2grid'!AG21*DH$2)</f>
        <v>2.7716888848935563E-2</v>
      </c>
      <c r="AH21" s="73">
        <f>IF(+'2grid'!AH21*DI$2&lt;0,0,+'2grid'!AH21*DI$2)</f>
        <v>5.8437578459824738E-2</v>
      </c>
      <c r="AI21" s="73">
        <f>IF(+'2grid'!AI21*DJ$2&lt;0,0,+'2grid'!AI21*DJ$2)</f>
        <v>0.12307139539761185</v>
      </c>
      <c r="AJ21" s="73">
        <f>IF(+'2grid'!AJ21*DK$2&lt;0,0,+'2grid'!AJ21*DK$2)</f>
        <v>0.25892255474127374</v>
      </c>
      <c r="AK21" s="73">
        <f>IF(+'2grid'!AK21*DL$2&lt;0,0,+'2grid'!AK21*DL$2)</f>
        <v>0.5441997266615699</v>
      </c>
      <c r="AL21" s="73">
        <f>IF(+'2grid'!AL21*DM$2&lt;0,0,+'2grid'!AL21*DM$2)</f>
        <v>1.1427408978902112</v>
      </c>
      <c r="AM21" s="73">
        <f>IF(+'2grid'!AM21*DN$2&lt;0,0,+'2grid'!AM21*DN$2)</f>
        <v>2.3975152171422081</v>
      </c>
      <c r="AN21" s="73">
        <f>IF(+'2grid'!AN21*DO$2&lt;0,0,+'2grid'!AN21*DO$2)</f>
        <v>5.0259747572417881</v>
      </c>
      <c r="AO21" s="73">
        <f>IF(+'2grid'!AO21*DP$2&lt;0,0,+'2grid'!AO21*DP$2)</f>
        <v>6.1329232134507841</v>
      </c>
      <c r="AP21" s="73">
        <f>IF(+'2grid'!AP21*DQ$2&lt;0,0,+'2grid'!AP21*DQ$2)</f>
        <v>7.4782055905686962</v>
      </c>
      <c r="AQ21" s="73">
        <f>IF(+'2grid'!AQ21*DR$2&lt;0,0,+'2grid'!AQ21*DR$2)</f>
        <v>7.7725697070262267</v>
      </c>
      <c r="AR21" s="73">
        <f>IF(+'2grid'!AR21*DS$2&lt;0,0,+'2grid'!AR21*DS$2)</f>
        <v>8.0719373738681295</v>
      </c>
      <c r="AS21" s="73">
        <f>IF(+'2grid'!AS21*DT$2&lt;0,0,+'2grid'!AS21*DT$2)</f>
        <v>9.8782528388258015</v>
      </c>
      <c r="AT21" s="73">
        <f>IF(+'2grid'!AT21*DU$2&lt;0,0,+'2grid'!AT21*DU$2)</f>
        <v>8.7004751003725698</v>
      </c>
      <c r="AU21" s="73">
        <f>IF(+'2grid'!AU21*DV$2&lt;0,0,+'2grid'!AU21*DV$2)</f>
        <v>7.4551397078944754</v>
      </c>
      <c r="AV21" s="73">
        <f>IF(+'2grid'!AV21*DW$2&lt;0,0,+'2grid'!AV21*DW$2)</f>
        <v>12.443384935201378</v>
      </c>
      <c r="AW21" s="73">
        <f>IF(+'2grid'!AW21*DX$2&lt;0,0,+'2grid'!AW21*DX$2)</f>
        <v>11.125555534866612</v>
      </c>
      <c r="AX21" s="73">
        <f>IF(+'2grid'!AX21*DY$2&lt;0,0,+'2grid'!AX21*DY$2)</f>
        <v>12.930185714987774</v>
      </c>
      <c r="AY21" s="73">
        <f>IF(+'2grid'!AY21*DZ$2&lt;0,0,+'2grid'!AY21*DZ$2)</f>
        <v>19.236000000000001</v>
      </c>
      <c r="AZ21" s="73">
        <f>IF(+'2grid'!AZ21*EA$2&lt;0,0,+'2grid'!AZ21*EA$2)</f>
        <v>9.24</v>
      </c>
      <c r="BA21" s="73">
        <f>IF(+'2grid'!BA21*EB$2&lt;0,0,+'2grid'!BA21*EB$2)</f>
        <v>5.5919999999999996</v>
      </c>
      <c r="BB21" s="73">
        <f>IF(+'2grid'!BB21*EC$2&lt;0,0,+'2grid'!BB21*EC$2)</f>
        <v>15.979999999999999</v>
      </c>
      <c r="BC21" s="73">
        <f>IF(+'2grid'!BC21*ED$2&lt;0,0,+'2grid'!BC21*ED$2)</f>
        <v>22.526375999999999</v>
      </c>
      <c r="BD21" s="73">
        <f>IF(+'2grid'!BD21*EE$2&lt;0,0,+'2grid'!BD21*EE$2)</f>
        <v>52.6995</v>
      </c>
      <c r="BE21" s="73">
        <f>IF(+'2grid'!BE21*EF$2&lt;0,0,+'2grid'!BE21*EF$2)</f>
        <v>63.758960000000002</v>
      </c>
      <c r="BF21" s="73">
        <f>IF(+'2grid'!BF21*EG$2&lt;0,0,+'2grid'!BF21*EG$2)</f>
        <v>106.318332</v>
      </c>
      <c r="BG21" s="73">
        <f>IF(+'2grid'!BG21*EH$2&lt;0,0,+'2grid'!BG21*EH$2)</f>
        <v>153.18576000000002</v>
      </c>
      <c r="BH21" s="73">
        <f>IF(+'2grid'!BH21*EI$2&lt;0,0,+'2grid'!BH21*EI$2)</f>
        <v>143.18584000000001</v>
      </c>
      <c r="BI21" s="73">
        <f>IF(+'2grid'!BI21*EJ$2&lt;0,0,+'2grid'!BI21*EJ$2)</f>
        <v>127.28631999999999</v>
      </c>
      <c r="BJ21" s="73">
        <f>IF(+'2grid'!BJ21*EK$2&lt;0,0,+'2grid'!BJ21*EK$2)</f>
        <v>138.35150000000002</v>
      </c>
      <c r="BK21" s="73">
        <f>IF(+'2grid'!BK21*EL$2&lt;0,0,+'2grid'!BK21*EL$2)</f>
        <v>149.14914000000002</v>
      </c>
      <c r="BL21" s="73">
        <f>IF(+'2grid'!BL21*EM$2&lt;0,0,+'2grid'!BL21*EM$2)</f>
        <v>184.61436</v>
      </c>
      <c r="BM21" s="73">
        <f>IF(+'2grid'!BM21*EN$2&lt;0,0,+'2grid'!BM21*EN$2)</f>
        <v>165.03101999999998</v>
      </c>
      <c r="BN21" s="73">
        <f>IF(+'2grid'!BN21*EO$2&lt;0,0,+'2grid'!BN21*EO$2)</f>
        <v>166.60489999999999</v>
      </c>
      <c r="BO21" s="73">
        <f>IF(+'2grid'!BO21*EP$2&lt;0,0,+'2grid'!BO21*EP$2)</f>
        <v>152.29298</v>
      </c>
      <c r="BP21" s="73">
        <f>IF(+'2grid'!BP21*EQ$2&lt;0,0,+'2grid'!BP21*EQ$2)</f>
        <v>183.06791999999999</v>
      </c>
      <c r="BQ21" s="73">
        <f>IF(+'2grid'!BQ21*ER$2&lt;0,0,+'2grid'!BQ21*ER$2)</f>
        <v>189.96614</v>
      </c>
      <c r="BR21" s="73">
        <f>IF(+'2grid'!BR21*ES$2&lt;0,0,+'2grid'!BR21*ES$2)</f>
        <v>172.48686000000001</v>
      </c>
      <c r="BS21" s="73">
        <f>IF(+'2grid'!BS21*ET$2&lt;0,0,+'2grid'!BS21*ET$2)</f>
        <v>185.38875599999997</v>
      </c>
      <c r="BT21" s="73">
        <f>IF(+'2grid'!BT21*EU$2&lt;0,0,+'2grid'!BT21*EU$2)</f>
        <v>191.10783999999981</v>
      </c>
      <c r="BU21" s="73">
        <f>IF(+'2grid'!BU21*EV$2&lt;0,0,+'2grid'!BU21*EV$2)</f>
        <v>197.40750213333516</v>
      </c>
      <c r="BV21" s="73">
        <f>IF(+'2grid'!BV21*EW$2&lt;0,0,+'2grid'!BV21*EW$2)</f>
        <v>195.37332702222383</v>
      </c>
      <c r="BW21" s="73">
        <f>IF(+'2grid'!BW21*EX$2&lt;0,0,+'2grid'!BW21*EX$2)</f>
        <v>199.37343207703884</v>
      </c>
      <c r="BX21" s="73">
        <f>IF(+'2grid'!BX21*EY$2&lt;0,0,+'2grid'!BX21*EY$2)</f>
        <v>207.25824309728537</v>
      </c>
      <c r="BY21" s="73">
        <f>IF(+'2grid'!BY21*EZ$2&lt;0,0,+'2grid'!BY21*EZ$2)</f>
        <v>209.19585371562431</v>
      </c>
      <c r="BZ21" s="73">
        <f>IF(+'2grid'!BZ21*FA$2&lt;0,0,+'2grid'!BZ21*FA$2)</f>
        <v>212.35193932673016</v>
      </c>
      <c r="CA21" s="73">
        <f>IF(+'2grid'!CA21*FB$2&lt;0,0,+'2grid'!CA21*FB$2)</f>
        <v>215.90084060211524</v>
      </c>
    </row>
    <row r="22" spans="1:79" x14ac:dyDescent="0.2">
      <c r="A22" s="9">
        <v>70</v>
      </c>
      <c r="B22" s="73">
        <f>IF(+'2grid'!B22*CC$2&lt;0,0,+'2grid'!B22*CC$2)</f>
        <v>0</v>
      </c>
      <c r="C22" s="73">
        <f>IF(+'2grid'!C22*CD$2&lt;0,0,+'2grid'!C22*CD$2)</f>
        <v>0</v>
      </c>
      <c r="D22" s="73">
        <f>IF(+'2grid'!D22*CE$2&lt;0,0,+'2grid'!D22*CE$2)</f>
        <v>0</v>
      </c>
      <c r="E22" s="73">
        <f>IF(+'2grid'!E22*CF$2&lt;0,0,+'2grid'!E22*CF$2)</f>
        <v>0</v>
      </c>
      <c r="F22" s="73">
        <f>IF(+'2grid'!F22*CG$2&lt;0,0,+'2grid'!F22*CG$2)</f>
        <v>0</v>
      </c>
      <c r="G22" s="73">
        <f>IF(+'2grid'!G22*CH$2&lt;0,0,+'2grid'!G22*CH$2)</f>
        <v>0</v>
      </c>
      <c r="H22" s="73">
        <f>IF(+'2grid'!H22*CI$2&lt;0,0,+'2grid'!H22*CI$2)</f>
        <v>0</v>
      </c>
      <c r="I22" s="73">
        <f>IF(+'2grid'!I22*CJ$2&lt;0,0,+'2grid'!I22*CJ$2)</f>
        <v>0</v>
      </c>
      <c r="J22" s="73">
        <f>IF(+'2grid'!J22*CK$2&lt;0,0,+'2grid'!J22*CK$2)</f>
        <v>0</v>
      </c>
      <c r="K22" s="73">
        <f>IF(+'2grid'!K22*CL$2&lt;0,0,+'2grid'!K22*CL$2)</f>
        <v>0</v>
      </c>
      <c r="L22" s="73">
        <f>IF(+'2grid'!L22*CM$2&lt;0,0,+'2grid'!L22*CM$2)</f>
        <v>0</v>
      </c>
      <c r="M22" s="73">
        <f>IF(+'2grid'!M22*CN$2&lt;0,0,+'2grid'!M22*CN$2)</f>
        <v>0</v>
      </c>
      <c r="N22" s="73">
        <f>IF(+'2grid'!N22*CO$2&lt;0,0,+'2grid'!N22*CO$2)</f>
        <v>0</v>
      </c>
      <c r="O22" s="73">
        <f>IF(+'2grid'!O22*CP$2&lt;0,0,+'2grid'!O22*CP$2)</f>
        <v>0</v>
      </c>
      <c r="P22" s="73">
        <f>IF(+'2grid'!P22*CQ$2&lt;0,0,+'2grid'!P22*CQ$2)</f>
        <v>0</v>
      </c>
      <c r="Q22" s="73">
        <f>IF(+'2grid'!Q22*CR$2&lt;0,0,+'2grid'!Q22*CR$2)</f>
        <v>0</v>
      </c>
      <c r="R22" s="73">
        <f>IF(+'2grid'!R22*CS$2&lt;0,0,+'2grid'!R22*CS$2)</f>
        <v>0</v>
      </c>
      <c r="S22" s="73">
        <f>IF(+'2grid'!S22*CT$2&lt;0,0,+'2grid'!S22*CT$2)</f>
        <v>0</v>
      </c>
      <c r="T22" s="73">
        <f>IF(+'2grid'!T22*CU$2&lt;0,0,+'2grid'!T22*CU$2)</f>
        <v>0</v>
      </c>
      <c r="U22" s="73">
        <f>IF(+'2grid'!U22*CV$2&lt;0,0,+'2grid'!U22*CV$2)</f>
        <v>0</v>
      </c>
      <c r="V22" s="73">
        <f>IF(+'2grid'!V22*CW$2&lt;0,0,+'2grid'!V22*CW$2)</f>
        <v>0</v>
      </c>
      <c r="W22" s="73">
        <f>IF(+'2grid'!W22*CX$2&lt;0,0,+'2grid'!W22*CX$2)</f>
        <v>0</v>
      </c>
      <c r="X22" s="73">
        <f>IF(+'2grid'!X22*CY$2&lt;0,0,+'2grid'!X22*CY$2)</f>
        <v>0</v>
      </c>
      <c r="Y22" s="73">
        <f>IF(+'2grid'!Y22*CZ$2&lt;0,0,+'2grid'!Y22*CZ$2)</f>
        <v>0</v>
      </c>
      <c r="Z22" s="73">
        <f>IF(+'2grid'!Z22*DA$2&lt;0,0,+'2grid'!Z22*DA$2)</f>
        <v>0</v>
      </c>
      <c r="AA22" s="73">
        <f>IF(+'2grid'!AA22*DB$2&lt;0,0,+'2grid'!AA22*DB$2)</f>
        <v>0</v>
      </c>
      <c r="AB22" s="73">
        <f>IF(+'2grid'!AB22*DC$2&lt;0,0,+'2grid'!AB22*DC$2)</f>
        <v>0</v>
      </c>
      <c r="AC22" s="73">
        <f>IF(+'2grid'!AC22*DD$2&lt;0,0,+'2grid'!AC22*DD$2)</f>
        <v>0</v>
      </c>
      <c r="AD22" s="73">
        <f>IF(+'2grid'!AD22*DE$2&lt;0,0,+'2grid'!AD22*DE$2)</f>
        <v>0</v>
      </c>
      <c r="AE22" s="73">
        <f>IF(+'2grid'!AE22*DF$2&lt;0,0,+'2grid'!AE22*DF$2)</f>
        <v>0</v>
      </c>
      <c r="AF22" s="73">
        <f>IF(+'2grid'!AF22*DG$2&lt;0,0,+'2grid'!AF22*DG$2)</f>
        <v>0</v>
      </c>
      <c r="AG22" s="73">
        <f>IF(+'2grid'!AG22*DH$2&lt;0,0,+'2grid'!AG22*DH$2)</f>
        <v>0</v>
      </c>
      <c r="AH22" s="73">
        <f>IF(+'2grid'!AH22*DI$2&lt;0,0,+'2grid'!AH22*DI$2)</f>
        <v>0</v>
      </c>
      <c r="AI22" s="73">
        <f>IF(+'2grid'!AI22*DJ$2&lt;0,0,+'2grid'!AI22*DJ$2)</f>
        <v>0</v>
      </c>
      <c r="AJ22" s="73">
        <f>IF(+'2grid'!AJ22*DK$2&lt;0,0,+'2grid'!AJ22*DK$2)</f>
        <v>0</v>
      </c>
      <c r="AK22" s="73">
        <f>IF(+'2grid'!AK22*DL$2&lt;0,0,+'2grid'!AK22*DL$2)</f>
        <v>0</v>
      </c>
      <c r="AL22" s="73">
        <f>IF(+'2grid'!AL22*DM$2&lt;0,0,+'2grid'!AL22*DM$2)</f>
        <v>0</v>
      </c>
      <c r="AM22" s="73">
        <f>IF(+'2grid'!AM22*DN$2&lt;0,0,+'2grid'!AM22*DN$2)</f>
        <v>0</v>
      </c>
      <c r="AN22" s="73">
        <f>IF(+'2grid'!AN22*DO$2&lt;0,0,+'2grid'!AN22*DO$2)</f>
        <v>0</v>
      </c>
      <c r="AO22" s="73">
        <f>IF(+'2grid'!AO22*DP$2&lt;0,0,+'2grid'!AO22*DP$2)</f>
        <v>0</v>
      </c>
      <c r="AP22" s="73">
        <f>IF(+'2grid'!AP22*DQ$2&lt;0,0,+'2grid'!AP22*DQ$2)</f>
        <v>0</v>
      </c>
      <c r="AQ22" s="73">
        <f>IF(+'2grid'!AQ22*DR$2&lt;0,0,+'2grid'!AQ22*DR$2)</f>
        <v>0</v>
      </c>
      <c r="AR22" s="73">
        <f>IF(+'2grid'!AR22*DS$2&lt;0,0,+'2grid'!AR22*DS$2)</f>
        <v>0</v>
      </c>
      <c r="AS22" s="73">
        <f>IF(+'2grid'!AS22*DT$2&lt;0,0,+'2grid'!AS22*DT$2)</f>
        <v>0</v>
      </c>
      <c r="AT22" s="73">
        <f>IF(+'2grid'!AT22*DU$2&lt;0,0,+'2grid'!AT22*DU$2)</f>
        <v>0</v>
      </c>
      <c r="AU22" s="73">
        <f>IF(+'2grid'!AU22*DV$2&lt;0,0,+'2grid'!AU22*DV$2)</f>
        <v>0</v>
      </c>
      <c r="AV22" s="73">
        <f>IF(+'2grid'!AV22*DW$2&lt;0,0,+'2grid'!AV22*DW$2)</f>
        <v>0</v>
      </c>
      <c r="AW22" s="73">
        <f>IF(+'2grid'!AW22*DX$2&lt;0,0,+'2grid'!AW22*DX$2)</f>
        <v>0</v>
      </c>
      <c r="AX22" s="73">
        <f>IF(+'2grid'!AX22*DY$2&lt;0,0,+'2grid'!AX22*DY$2)</f>
        <v>0</v>
      </c>
      <c r="AY22" s="73">
        <f>IF(+'2grid'!AY22*DZ$2&lt;0,0,+'2grid'!AY22*DZ$2)</f>
        <v>0</v>
      </c>
      <c r="AZ22" s="73">
        <f>IF(+'2grid'!AZ22*EA$2&lt;0,0,+'2grid'!AZ22*EA$2)</f>
        <v>0</v>
      </c>
      <c r="BA22" s="73">
        <f>IF(+'2grid'!BA22*EB$2&lt;0,0,+'2grid'!BA22*EB$2)</f>
        <v>0</v>
      </c>
      <c r="BB22" s="73">
        <f>IF(+'2grid'!BB22*EC$2&lt;0,0,+'2grid'!BB22*EC$2)</f>
        <v>0</v>
      </c>
      <c r="BC22" s="73">
        <f>IF(+'2grid'!BC22*ED$2&lt;0,0,+'2grid'!BC22*ED$2)</f>
        <v>0</v>
      </c>
      <c r="BD22" s="73">
        <f>IF(+'2grid'!BD22*EE$2&lt;0,0,+'2grid'!BD22*EE$2)</f>
        <v>0</v>
      </c>
      <c r="BE22" s="73">
        <f>IF(+'2grid'!BE22*EF$2&lt;0,0,+'2grid'!BE22*EF$2)</f>
        <v>0</v>
      </c>
      <c r="BF22" s="73">
        <f>IF(+'2grid'!BF22*EG$2&lt;0,0,+'2grid'!BF22*EG$2)</f>
        <v>0</v>
      </c>
      <c r="BG22" s="73">
        <f>IF(+'2grid'!BG22*EH$2&lt;0,0,+'2grid'!BG22*EH$2)</f>
        <v>0</v>
      </c>
      <c r="BH22" s="73">
        <f>IF(+'2grid'!BH22*EI$2&lt;0,0,+'2grid'!BH22*EI$2)</f>
        <v>0</v>
      </c>
      <c r="BI22" s="73">
        <f>IF(+'2grid'!BI22*EJ$2&lt;0,0,+'2grid'!BI22*EJ$2)</f>
        <v>0</v>
      </c>
      <c r="BJ22" s="73">
        <f>IF(+'2grid'!BJ22*EK$2&lt;0,0,+'2grid'!BJ22*EK$2)</f>
        <v>0</v>
      </c>
      <c r="BK22" s="73">
        <f>IF(+'2grid'!BK22*EL$2&lt;0,0,+'2grid'!BK22*EL$2)</f>
        <v>0</v>
      </c>
      <c r="BL22" s="73">
        <f>IF(+'2grid'!BL22*EM$2&lt;0,0,+'2grid'!BL22*EM$2)</f>
        <v>0</v>
      </c>
      <c r="BM22" s="73">
        <f>IF(+'2grid'!BM22*EN$2&lt;0,0,+'2grid'!BM22*EN$2)</f>
        <v>0</v>
      </c>
      <c r="BN22" s="73">
        <f>IF(+'2grid'!BN22*EO$2&lt;0,0,+'2grid'!BN22*EO$2)</f>
        <v>0</v>
      </c>
      <c r="BO22" s="73">
        <f>IF(+'2grid'!BO22*EP$2&lt;0,0,+'2grid'!BO22*EP$2)</f>
        <v>0</v>
      </c>
      <c r="BP22" s="73">
        <f>IF(+'2grid'!BP22*EQ$2&lt;0,0,+'2grid'!BP22*EQ$2)</f>
        <v>0</v>
      </c>
      <c r="BQ22" s="73">
        <f>IF(+'2grid'!BQ22*ER$2&lt;0,0,+'2grid'!BQ22*ER$2)</f>
        <v>0</v>
      </c>
      <c r="BR22" s="73">
        <f>IF(+'2grid'!BR22*ES$2&lt;0,0,+'2grid'!BR22*ES$2)</f>
        <v>0</v>
      </c>
      <c r="BS22" s="73">
        <f>IF(+'2grid'!BS22*ET$2&lt;0,0,+'2grid'!BS22*ET$2)</f>
        <v>0</v>
      </c>
      <c r="BT22" s="73">
        <f>IF(+'2grid'!BT22*EU$2&lt;0,0,+'2grid'!BT22*EU$2)</f>
        <v>0</v>
      </c>
      <c r="BU22" s="73">
        <f>IF(+'2grid'!BU22*EV$2&lt;0,0,+'2grid'!BU22*EV$2)</f>
        <v>0</v>
      </c>
      <c r="BV22" s="73">
        <f>IF(+'2grid'!BV22*EW$2&lt;0,0,+'2grid'!BV22*EW$2)</f>
        <v>0</v>
      </c>
      <c r="BW22" s="73">
        <f>IF(+'2grid'!BW22*EX$2&lt;0,0,+'2grid'!BW22*EX$2)</f>
        <v>0</v>
      </c>
      <c r="BX22" s="73">
        <f>IF(+'2grid'!BX22*EY$2&lt;0,0,+'2grid'!BX22*EY$2)</f>
        <v>0</v>
      </c>
      <c r="BY22" s="73">
        <f>IF(+'2grid'!BY22*EZ$2&lt;0,0,+'2grid'!BY22*EZ$2)</f>
        <v>0</v>
      </c>
      <c r="BZ22" s="73">
        <f>IF(+'2grid'!BZ22*FA$2&lt;0,0,+'2grid'!BZ22*FA$2)</f>
        <v>0</v>
      </c>
      <c r="CA22" s="73">
        <f>IF(+'2grid'!CA22*FB$2&lt;0,0,+'2grid'!CA22*FB$2)</f>
        <v>0</v>
      </c>
    </row>
    <row r="23" spans="1:79" x14ac:dyDescent="0.2">
      <c r="A23" s="9">
        <v>72</v>
      </c>
      <c r="B23" s="73">
        <f>IF(+'2grid'!B23*CC$2&lt;0,0,+'2grid'!B23*CC$2)</f>
        <v>0</v>
      </c>
      <c r="C23" s="73">
        <f>IF(+'2grid'!C23*CD$2&lt;0,0,+'2grid'!C23*CD$2)</f>
        <v>0</v>
      </c>
      <c r="D23" s="73">
        <f>IF(+'2grid'!D23*CE$2&lt;0,0,+'2grid'!D23*CE$2)</f>
        <v>0</v>
      </c>
      <c r="E23" s="73">
        <f>IF(+'2grid'!E23*CF$2&lt;0,0,+'2grid'!E23*CF$2)</f>
        <v>0</v>
      </c>
      <c r="F23" s="73">
        <f>IF(+'2grid'!F23*CG$2&lt;0,0,+'2grid'!F23*CG$2)</f>
        <v>0</v>
      </c>
      <c r="G23" s="73">
        <f>IF(+'2grid'!G23*CH$2&lt;0,0,+'2grid'!G23*CH$2)</f>
        <v>0</v>
      </c>
      <c r="H23" s="73">
        <f>IF(+'2grid'!H23*CI$2&lt;0,0,+'2grid'!H23*CI$2)</f>
        <v>0</v>
      </c>
      <c r="I23" s="73">
        <f>IF(+'2grid'!I23*CJ$2&lt;0,0,+'2grid'!I23*CJ$2)</f>
        <v>0</v>
      </c>
      <c r="J23" s="73">
        <f>IF(+'2grid'!J23*CK$2&lt;0,0,+'2grid'!J23*CK$2)</f>
        <v>0</v>
      </c>
      <c r="K23" s="73">
        <f>IF(+'2grid'!K23*CL$2&lt;0,0,+'2grid'!K23*CL$2)</f>
        <v>0</v>
      </c>
      <c r="L23" s="73">
        <f>IF(+'2grid'!L23*CM$2&lt;0,0,+'2grid'!L23*CM$2)</f>
        <v>0</v>
      </c>
      <c r="M23" s="73">
        <f>IF(+'2grid'!M23*CN$2&lt;0,0,+'2grid'!M23*CN$2)</f>
        <v>0</v>
      </c>
      <c r="N23" s="73">
        <f>IF(+'2grid'!N23*CO$2&lt;0,0,+'2grid'!N23*CO$2)</f>
        <v>0</v>
      </c>
      <c r="O23" s="73">
        <f>IF(+'2grid'!O23*CP$2&lt;0,0,+'2grid'!O23*CP$2)</f>
        <v>0</v>
      </c>
      <c r="P23" s="73">
        <f>IF(+'2grid'!P23*CQ$2&lt;0,0,+'2grid'!P23*CQ$2)</f>
        <v>0</v>
      </c>
      <c r="Q23" s="73">
        <f>IF(+'2grid'!Q23*CR$2&lt;0,0,+'2grid'!Q23*CR$2)</f>
        <v>0</v>
      </c>
      <c r="R23" s="73">
        <f>IF(+'2grid'!R23*CS$2&lt;0,0,+'2grid'!R23*CS$2)</f>
        <v>0</v>
      </c>
      <c r="S23" s="73">
        <f>IF(+'2grid'!S23*CT$2&lt;0,0,+'2grid'!S23*CT$2)</f>
        <v>0</v>
      </c>
      <c r="T23" s="73">
        <f>IF(+'2grid'!T23*CU$2&lt;0,0,+'2grid'!T23*CU$2)</f>
        <v>0</v>
      </c>
      <c r="U23" s="73">
        <f>IF(+'2grid'!U23*CV$2&lt;0,0,+'2grid'!U23*CV$2)</f>
        <v>0</v>
      </c>
      <c r="V23" s="73">
        <f>IF(+'2grid'!V23*CW$2&lt;0,0,+'2grid'!V23*CW$2)</f>
        <v>0</v>
      </c>
      <c r="W23" s="73">
        <f>IF(+'2grid'!W23*CX$2&lt;0,0,+'2grid'!W23*CX$2)</f>
        <v>0</v>
      </c>
      <c r="X23" s="73">
        <f>IF(+'2grid'!X23*CY$2&lt;0,0,+'2grid'!X23*CY$2)</f>
        <v>0</v>
      </c>
      <c r="Y23" s="73">
        <f>IF(+'2grid'!Y23*CZ$2&lt;0,0,+'2grid'!Y23*CZ$2)</f>
        <v>0</v>
      </c>
      <c r="Z23" s="73">
        <f>IF(+'2grid'!Z23*DA$2&lt;0,0,+'2grid'!Z23*DA$2)</f>
        <v>0</v>
      </c>
      <c r="AA23" s="73">
        <f>IF(+'2grid'!AA23*DB$2&lt;0,0,+'2grid'!AA23*DB$2)</f>
        <v>0</v>
      </c>
      <c r="AB23" s="73">
        <f>IF(+'2grid'!AB23*DC$2&lt;0,0,+'2grid'!AB23*DC$2)</f>
        <v>0</v>
      </c>
      <c r="AC23" s="73">
        <f>IF(+'2grid'!AC23*DD$2&lt;0,0,+'2grid'!AC23*DD$2)</f>
        <v>0</v>
      </c>
      <c r="AD23" s="73">
        <f>IF(+'2grid'!AD23*DE$2&lt;0,0,+'2grid'!AD23*DE$2)</f>
        <v>0</v>
      </c>
      <c r="AE23" s="73">
        <f>IF(+'2grid'!AE23*DF$2&lt;0,0,+'2grid'!AE23*DF$2)</f>
        <v>0</v>
      </c>
      <c r="AF23" s="73">
        <f>IF(+'2grid'!AF23*DG$2&lt;0,0,+'2grid'!AF23*DG$2)</f>
        <v>0</v>
      </c>
      <c r="AG23" s="73">
        <f>IF(+'2grid'!AG23*DH$2&lt;0,0,+'2grid'!AG23*DH$2)</f>
        <v>0</v>
      </c>
      <c r="AH23" s="73">
        <f>IF(+'2grid'!AH23*DI$2&lt;0,0,+'2grid'!AH23*DI$2)</f>
        <v>0</v>
      </c>
      <c r="AI23" s="73">
        <f>IF(+'2grid'!AI23*DJ$2&lt;0,0,+'2grid'!AI23*DJ$2)</f>
        <v>0</v>
      </c>
      <c r="AJ23" s="73">
        <f>IF(+'2grid'!AJ23*DK$2&lt;0,0,+'2grid'!AJ23*DK$2)</f>
        <v>0</v>
      </c>
      <c r="AK23" s="73">
        <f>IF(+'2grid'!AK23*DL$2&lt;0,0,+'2grid'!AK23*DL$2)</f>
        <v>0</v>
      </c>
      <c r="AL23" s="73">
        <f>IF(+'2grid'!AL23*DM$2&lt;0,0,+'2grid'!AL23*DM$2)</f>
        <v>0</v>
      </c>
      <c r="AM23" s="73">
        <f>IF(+'2grid'!AM23*DN$2&lt;0,0,+'2grid'!AM23*DN$2)</f>
        <v>0</v>
      </c>
      <c r="AN23" s="73">
        <f>IF(+'2grid'!AN23*DO$2&lt;0,0,+'2grid'!AN23*DO$2)</f>
        <v>0</v>
      </c>
      <c r="AO23" s="73">
        <f>IF(+'2grid'!AO23*DP$2&lt;0,0,+'2grid'!AO23*DP$2)</f>
        <v>0</v>
      </c>
      <c r="AP23" s="73">
        <f>IF(+'2grid'!AP23*DQ$2&lt;0,0,+'2grid'!AP23*DQ$2)</f>
        <v>0</v>
      </c>
      <c r="AQ23" s="73">
        <f>IF(+'2grid'!AQ23*DR$2&lt;0,0,+'2grid'!AQ23*DR$2)</f>
        <v>0</v>
      </c>
      <c r="AR23" s="73">
        <f>IF(+'2grid'!AR23*DS$2&lt;0,0,+'2grid'!AR23*DS$2)</f>
        <v>0</v>
      </c>
      <c r="AS23" s="73">
        <f>IF(+'2grid'!AS23*DT$2&lt;0,0,+'2grid'!AS23*DT$2)</f>
        <v>0</v>
      </c>
      <c r="AT23" s="73">
        <f>IF(+'2grid'!AT23*DU$2&lt;0,0,+'2grid'!AT23*DU$2)</f>
        <v>0</v>
      </c>
      <c r="AU23" s="73">
        <f>IF(+'2grid'!AU23*DV$2&lt;0,0,+'2grid'!AU23*DV$2)</f>
        <v>0</v>
      </c>
      <c r="AV23" s="73">
        <f>IF(+'2grid'!AV23*DW$2&lt;0,0,+'2grid'!AV23*DW$2)</f>
        <v>0</v>
      </c>
      <c r="AW23" s="73">
        <f>IF(+'2grid'!AW23*DX$2&lt;0,0,+'2grid'!AW23*DX$2)</f>
        <v>0</v>
      </c>
      <c r="AX23" s="73">
        <f>IF(+'2grid'!AX23*DY$2&lt;0,0,+'2grid'!AX23*DY$2)</f>
        <v>0</v>
      </c>
      <c r="AY23" s="73">
        <f>IF(+'2grid'!AY23*DZ$2&lt;0,0,+'2grid'!AY23*DZ$2)</f>
        <v>0</v>
      </c>
      <c r="AZ23" s="73">
        <f>IF(+'2grid'!AZ23*EA$2&lt;0,0,+'2grid'!AZ23*EA$2)</f>
        <v>0</v>
      </c>
      <c r="BA23" s="73">
        <f>IF(+'2grid'!BA23*EB$2&lt;0,0,+'2grid'!BA23*EB$2)</f>
        <v>0</v>
      </c>
      <c r="BB23" s="73">
        <f>IF(+'2grid'!BB23*EC$2&lt;0,0,+'2grid'!BB23*EC$2)</f>
        <v>0</v>
      </c>
      <c r="BC23" s="73">
        <f>IF(+'2grid'!BC23*ED$2&lt;0,0,+'2grid'!BC23*ED$2)</f>
        <v>0</v>
      </c>
      <c r="BD23" s="73">
        <f>IF(+'2grid'!BD23*EE$2&lt;0,0,+'2grid'!BD23*EE$2)</f>
        <v>0</v>
      </c>
      <c r="BE23" s="73">
        <f>IF(+'2grid'!BE23*EF$2&lt;0,0,+'2grid'!BE23*EF$2)</f>
        <v>0</v>
      </c>
      <c r="BF23" s="73">
        <f>IF(+'2grid'!BF23*EG$2&lt;0,0,+'2grid'!BF23*EG$2)</f>
        <v>0</v>
      </c>
      <c r="BG23" s="73">
        <f>IF(+'2grid'!BG23*EH$2&lt;0,0,+'2grid'!BG23*EH$2)</f>
        <v>0</v>
      </c>
      <c r="BH23" s="73">
        <f>IF(+'2grid'!BH23*EI$2&lt;0,0,+'2grid'!BH23*EI$2)</f>
        <v>0</v>
      </c>
      <c r="BI23" s="73">
        <f>IF(+'2grid'!BI23*EJ$2&lt;0,0,+'2grid'!BI23*EJ$2)</f>
        <v>0</v>
      </c>
      <c r="BJ23" s="73">
        <f>IF(+'2grid'!BJ23*EK$2&lt;0,0,+'2grid'!BJ23*EK$2)</f>
        <v>0</v>
      </c>
      <c r="BK23" s="73">
        <f>IF(+'2grid'!BK23*EL$2&lt;0,0,+'2grid'!BK23*EL$2)</f>
        <v>0</v>
      </c>
      <c r="BL23" s="73">
        <f>IF(+'2grid'!BL23*EM$2&lt;0,0,+'2grid'!BL23*EM$2)</f>
        <v>0</v>
      </c>
      <c r="BM23" s="73">
        <f>IF(+'2grid'!BM23*EN$2&lt;0,0,+'2grid'!BM23*EN$2)</f>
        <v>0</v>
      </c>
      <c r="BN23" s="73">
        <f>IF(+'2grid'!BN23*EO$2&lt;0,0,+'2grid'!BN23*EO$2)</f>
        <v>0</v>
      </c>
      <c r="BO23" s="73">
        <f>IF(+'2grid'!BO23*EP$2&lt;0,0,+'2grid'!BO23*EP$2)</f>
        <v>0</v>
      </c>
      <c r="BP23" s="73">
        <f>IF(+'2grid'!BP23*EQ$2&lt;0,0,+'2grid'!BP23*EQ$2)</f>
        <v>0</v>
      </c>
      <c r="BQ23" s="73">
        <f>IF(+'2grid'!BQ23*ER$2&lt;0,0,+'2grid'!BQ23*ER$2)</f>
        <v>0</v>
      </c>
      <c r="BR23" s="73">
        <f>IF(+'2grid'!BR23*ES$2&lt;0,0,+'2grid'!BR23*ES$2)</f>
        <v>0</v>
      </c>
      <c r="BS23" s="73">
        <f>IF(+'2grid'!BS23*ET$2&lt;0,0,+'2grid'!BS23*ET$2)</f>
        <v>0</v>
      </c>
      <c r="BT23" s="73">
        <f>IF(+'2grid'!BT23*EU$2&lt;0,0,+'2grid'!BT23*EU$2)</f>
        <v>0</v>
      </c>
      <c r="BU23" s="73">
        <f>IF(+'2grid'!BU23*EV$2&lt;0,0,+'2grid'!BU23*EV$2)</f>
        <v>0</v>
      </c>
      <c r="BV23" s="73">
        <f>IF(+'2grid'!BV23*EW$2&lt;0,0,+'2grid'!BV23*EW$2)</f>
        <v>0</v>
      </c>
      <c r="BW23" s="73">
        <f>IF(+'2grid'!BW23*EX$2&lt;0,0,+'2grid'!BW23*EX$2)</f>
        <v>0</v>
      </c>
      <c r="BX23" s="73">
        <f>IF(+'2grid'!BX23*EY$2&lt;0,0,+'2grid'!BX23*EY$2)</f>
        <v>0</v>
      </c>
      <c r="BY23" s="73">
        <f>IF(+'2grid'!BY23*EZ$2&lt;0,0,+'2grid'!BY23*EZ$2)</f>
        <v>0</v>
      </c>
      <c r="BZ23" s="73">
        <f>IF(+'2grid'!BZ23*FA$2&lt;0,0,+'2grid'!BZ23*FA$2)</f>
        <v>0</v>
      </c>
      <c r="CA23" s="73">
        <f>IF(+'2grid'!CA23*FB$2&lt;0,0,+'2grid'!CA23*FB$2)</f>
        <v>0</v>
      </c>
    </row>
    <row r="24" spans="1:79" x14ac:dyDescent="0.2">
      <c r="A24" s="9">
        <v>76</v>
      </c>
      <c r="B24" s="73">
        <f>IF(+'2grid'!B24*CC$2&lt;0,0,+'2grid'!B24*CC$2)</f>
        <v>0</v>
      </c>
      <c r="C24" s="73">
        <f>IF(+'2grid'!C24*CD$2&lt;0,0,+'2grid'!C24*CD$2)</f>
        <v>0</v>
      </c>
      <c r="D24" s="73">
        <f>IF(+'2grid'!D24*CE$2&lt;0,0,+'2grid'!D24*CE$2)</f>
        <v>0</v>
      </c>
      <c r="E24" s="73">
        <f>IF(+'2grid'!E24*CF$2&lt;0,0,+'2grid'!E24*CF$2)</f>
        <v>0</v>
      </c>
      <c r="F24" s="73">
        <f>IF(+'2grid'!F24*CG$2&lt;0,0,+'2grid'!F24*CG$2)</f>
        <v>0</v>
      </c>
      <c r="G24" s="73">
        <f>IF(+'2grid'!G24*CH$2&lt;0,0,+'2grid'!G24*CH$2)</f>
        <v>0</v>
      </c>
      <c r="H24" s="73">
        <f>IF(+'2grid'!H24*CI$2&lt;0,0,+'2grid'!H24*CI$2)</f>
        <v>0</v>
      </c>
      <c r="I24" s="73">
        <f>IF(+'2grid'!I24*CJ$2&lt;0,0,+'2grid'!I24*CJ$2)</f>
        <v>0</v>
      </c>
      <c r="J24" s="73">
        <f>IF(+'2grid'!J24*CK$2&lt;0,0,+'2grid'!J24*CK$2)</f>
        <v>0</v>
      </c>
      <c r="K24" s="73">
        <f>IF(+'2grid'!K24*CL$2&lt;0,0,+'2grid'!K24*CL$2)</f>
        <v>0</v>
      </c>
      <c r="L24" s="73">
        <f>IF(+'2grid'!L24*CM$2&lt;0,0,+'2grid'!L24*CM$2)</f>
        <v>0</v>
      </c>
      <c r="M24" s="73">
        <f>IF(+'2grid'!M24*CN$2&lt;0,0,+'2grid'!M24*CN$2)</f>
        <v>0</v>
      </c>
      <c r="N24" s="73">
        <f>IF(+'2grid'!N24*CO$2&lt;0,0,+'2grid'!N24*CO$2)</f>
        <v>0</v>
      </c>
      <c r="O24" s="73">
        <f>IF(+'2grid'!O24*CP$2&lt;0,0,+'2grid'!O24*CP$2)</f>
        <v>0</v>
      </c>
      <c r="P24" s="73">
        <f>IF(+'2grid'!P24*CQ$2&lt;0,0,+'2grid'!P24*CQ$2)</f>
        <v>0</v>
      </c>
      <c r="Q24" s="73">
        <f>IF(+'2grid'!Q24*CR$2&lt;0,0,+'2grid'!Q24*CR$2)</f>
        <v>0</v>
      </c>
      <c r="R24" s="73">
        <f>IF(+'2grid'!R24*CS$2&lt;0,0,+'2grid'!R24*CS$2)</f>
        <v>0</v>
      </c>
      <c r="S24" s="73">
        <f>IF(+'2grid'!S24*CT$2&lt;0,0,+'2grid'!S24*CT$2)</f>
        <v>0</v>
      </c>
      <c r="T24" s="73">
        <f>IF(+'2grid'!T24*CU$2&lt;0,0,+'2grid'!T24*CU$2)</f>
        <v>0</v>
      </c>
      <c r="U24" s="73">
        <f>IF(+'2grid'!U24*CV$2&lt;0,0,+'2grid'!U24*CV$2)</f>
        <v>0</v>
      </c>
      <c r="V24" s="73">
        <f>IF(+'2grid'!V24*CW$2&lt;0,0,+'2grid'!V24*CW$2)</f>
        <v>0</v>
      </c>
      <c r="W24" s="73">
        <f>IF(+'2grid'!W24*CX$2&lt;0,0,+'2grid'!W24*CX$2)</f>
        <v>0</v>
      </c>
      <c r="X24" s="73">
        <f>IF(+'2grid'!X24*CY$2&lt;0,0,+'2grid'!X24*CY$2)</f>
        <v>0</v>
      </c>
      <c r="Y24" s="73">
        <f>IF(+'2grid'!Y24*CZ$2&lt;0,0,+'2grid'!Y24*CZ$2)</f>
        <v>0</v>
      </c>
      <c r="Z24" s="73">
        <f>IF(+'2grid'!Z24*DA$2&lt;0,0,+'2grid'!Z24*DA$2)</f>
        <v>0</v>
      </c>
      <c r="AA24" s="73">
        <f>IF(+'2grid'!AA24*DB$2&lt;0,0,+'2grid'!AA24*DB$2)</f>
        <v>0</v>
      </c>
      <c r="AB24" s="73">
        <f>IF(+'2grid'!AB24*DC$2&lt;0,0,+'2grid'!AB24*DC$2)</f>
        <v>0</v>
      </c>
      <c r="AC24" s="73">
        <f>IF(+'2grid'!AC24*DD$2&lt;0,0,+'2grid'!AC24*DD$2)</f>
        <v>1.9094260349675294E-6</v>
      </c>
      <c r="AD24" s="73">
        <f>IF(+'2grid'!AD24*DE$2&lt;0,0,+'2grid'!AD24*DE$2)</f>
        <v>4.568861685311605E-6</v>
      </c>
      <c r="AE24" s="73">
        <f>IF(+'2grid'!AE24*DF$2&lt;0,0,+'2grid'!AE24*DF$2)</f>
        <v>1.0972695600464069E-5</v>
      </c>
      <c r="AF24" s="73">
        <f>IF(+'2grid'!AF24*DG$2&lt;0,0,+'2grid'!AF24*DG$2)</f>
        <v>2.6455345565347377E-5</v>
      </c>
      <c r="AG24" s="73">
        <f>IF(+'2grid'!AG24*DH$2&lt;0,0,+'2grid'!AG24*DH$2)</f>
        <v>6.4043698017946174E-5</v>
      </c>
      <c r="AH24" s="73">
        <f>IF(+'2grid'!AH24*DI$2&lt;0,0,+'2grid'!AH24*DI$2)</f>
        <v>1.5568383911991745E-4</v>
      </c>
      <c r="AI24" s="73">
        <f>IF(+'2grid'!AI24*DJ$2&lt;0,0,+'2grid'!AI24*DJ$2)</f>
        <v>3.8004062118928149E-4</v>
      </c>
      <c r="AJ24" s="73">
        <f>IF(+'2grid'!AJ24*DK$2&lt;0,0,+'2grid'!AJ24*DK$2)</f>
        <v>9.3159332806460205E-4</v>
      </c>
      <c r="AK24" s="73">
        <f>IF(+'2grid'!AK24*DL$2&lt;0,0,+'2grid'!AK24*DL$2)</f>
        <v>2.2929818984058522E-3</v>
      </c>
      <c r="AL24" s="73">
        <f>IF(+'2grid'!AL24*DM$2&lt;0,0,+'2grid'!AL24*DM$2)</f>
        <v>5.6663213952670433E-3</v>
      </c>
      <c r="AM24" s="73">
        <f>IF(+'2grid'!AM24*DN$2&lt;0,0,+'2grid'!AM24*DN$2)</f>
        <v>1.4055948900362951E-2</v>
      </c>
      <c r="AN24" s="73">
        <f>IF(+'2grid'!AN24*DO$2&lt;0,0,+'2grid'!AN24*DO$2)</f>
        <v>3.7024504088475269E-2</v>
      </c>
      <c r="AO24" s="73">
        <f>IF(+'2grid'!AO24*DP$2&lt;0,0,+'2grid'!AO24*DP$2)</f>
        <v>9.3465889363562621E-2</v>
      </c>
      <c r="AP24" s="73">
        <f>IF(+'2grid'!AP24*DQ$2&lt;0,0,+'2grid'!AP24*DQ$2)</f>
        <v>0.24380149646132415</v>
      </c>
      <c r="AQ24" s="73">
        <f>IF(+'2grid'!AQ24*DR$2&lt;0,0,+'2grid'!AQ24*DR$2)</f>
        <v>0.60748904189704933</v>
      </c>
      <c r="AR24" s="73">
        <f>IF(+'2grid'!AR24*DS$2&lt;0,0,+'2grid'!AR24*DS$2)</f>
        <v>1.4673998052161072</v>
      </c>
      <c r="AS24" s="73">
        <f>IF(+'2grid'!AS24*DT$2&lt;0,0,+'2grid'!AS24*DT$2)</f>
        <v>3.46579556294708</v>
      </c>
      <c r="AT24" s="73">
        <f>IF(+'2grid'!AT24*DU$2&lt;0,0,+'2grid'!AT24*DU$2)</f>
        <v>8.0493326540102608</v>
      </c>
      <c r="AU24" s="73">
        <f>IF(+'2grid'!AU24*DV$2&lt;0,0,+'2grid'!AU24*DV$2)</f>
        <v>18.335658009471999</v>
      </c>
      <c r="AV24" s="73">
        <f>IF(+'2grid'!AV24*DW$2&lt;0,0,+'2grid'!AV24*DW$2)</f>
        <v>46.612098617839528</v>
      </c>
      <c r="AW24" s="73">
        <f>IF(+'2grid'!AW24*DX$2&lt;0,0,+'2grid'!AW24*DX$2)</f>
        <v>115.52396113951396</v>
      </c>
      <c r="AX24" s="73">
        <f>IF(+'2grid'!AX24*DY$2&lt;0,0,+'2grid'!AX24*DY$2)</f>
        <v>293.83378136714168</v>
      </c>
      <c r="AY24" s="73">
        <f>IF(+'2grid'!AY24*DZ$2&lt;0,0,+'2grid'!AY24*DZ$2)</f>
        <v>335.25600000000003</v>
      </c>
      <c r="AZ24" s="73">
        <f>IF(+'2grid'!AZ24*EA$2&lt;0,0,+'2grid'!AZ24*EA$2)</f>
        <v>664.35599999999999</v>
      </c>
      <c r="BA24" s="73">
        <f>IF(+'2grid'!BA24*EB$2&lt;0,0,+'2grid'!BA24*EB$2)</f>
        <v>932.9319999999999</v>
      </c>
      <c r="BB24" s="73">
        <f>IF(+'2grid'!BB24*EC$2&lt;0,0,+'2grid'!BB24*EC$2)</f>
        <v>1846.1599999999999</v>
      </c>
      <c r="BC24" s="73">
        <f>IF(+'2grid'!BC24*ED$2&lt;0,0,+'2grid'!BC24*ED$2)</f>
        <v>3008.9870759999999</v>
      </c>
      <c r="BD24" s="73">
        <f>IF(+'2grid'!BD24*EE$2&lt;0,0,+'2grid'!BD24*EE$2)</f>
        <v>4760.0817399999996</v>
      </c>
      <c r="BE24" s="73">
        <f>IF(+'2grid'!BE24*EF$2&lt;0,0,+'2grid'!BE24*EF$2)</f>
        <v>6018.3850320000001</v>
      </c>
      <c r="BF24" s="73">
        <f>IF(+'2grid'!BF24*EG$2&lt;0,0,+'2grid'!BF24*EG$2)</f>
        <v>3836.1826799999999</v>
      </c>
      <c r="BG24" s="73">
        <f>IF(+'2grid'!BG24*EH$2&lt;0,0,+'2grid'!BG24*EH$2)</f>
        <v>3582.1841999999997</v>
      </c>
      <c r="BH24" s="73">
        <f>IF(+'2grid'!BH24*EI$2&lt;0,0,+'2grid'!BH24*EI$2)</f>
        <v>3079.7871999999998</v>
      </c>
      <c r="BI24" s="73">
        <f>IF(+'2grid'!BI24*EJ$2&lt;0,0,+'2grid'!BI24*EJ$2)</f>
        <v>3082.9525999999996</v>
      </c>
      <c r="BJ24" s="73">
        <f>IF(+'2grid'!BJ24*EK$2&lt;0,0,+'2grid'!BJ24*EK$2)</f>
        <v>3117.2428</v>
      </c>
      <c r="BK24" s="73">
        <f>IF(+'2grid'!BK24*EL$2&lt;0,0,+'2grid'!BK24*EL$2)</f>
        <v>3658.48504</v>
      </c>
      <c r="BL24" s="73">
        <f>IF(+'2grid'!BL24*EM$2&lt;0,0,+'2grid'!BL24*EM$2)</f>
        <v>3837.5378999999998</v>
      </c>
      <c r="BM24" s="73">
        <f>IF(+'2grid'!BM24*EN$2&lt;0,0,+'2grid'!BM24*EN$2)</f>
        <v>2911.49964</v>
      </c>
      <c r="BN24" s="73">
        <f>IF(+'2grid'!BN24*EO$2&lt;0,0,+'2grid'!BN24*EO$2)</f>
        <v>2833.1113999999998</v>
      </c>
      <c r="BO24" s="73">
        <f>IF(+'2grid'!BO24*EP$2&lt;0,0,+'2grid'!BO24*EP$2)</f>
        <v>2793.66444</v>
      </c>
      <c r="BP24" s="73">
        <f>IF(+'2grid'!BP24*EQ$2&lt;0,0,+'2grid'!BP24*EQ$2)</f>
        <v>2814.59528</v>
      </c>
      <c r="BQ24" s="73">
        <f>IF(+'2grid'!BQ24*ER$2&lt;0,0,+'2grid'!BQ24*ER$2)</f>
        <v>2668.0098199999998</v>
      </c>
      <c r="BR24" s="73">
        <f>IF(+'2grid'!BR24*ES$2&lt;0,0,+'2grid'!BR24*ES$2)</f>
        <v>2697.8331800000001</v>
      </c>
      <c r="BS24" s="73">
        <f>IF(+'2grid'!BS24*ET$2&lt;0,0,+'2grid'!BS24*ET$2)</f>
        <v>2632.1816733333453</v>
      </c>
      <c r="BT24" s="73">
        <f>IF(+'2grid'!BT24*EU$2&lt;0,0,+'2grid'!BT24*EU$2)</f>
        <v>2596.0265115555781</v>
      </c>
      <c r="BU24" s="73">
        <f>IF(+'2grid'!BU24*EV$2&lt;0,0,+'2grid'!BU24*EV$2)</f>
        <v>2549.8244405926162</v>
      </c>
      <c r="BV24" s="73">
        <f>IF(+'2grid'!BV24*EW$2&lt;0,0,+'2grid'!BV24*EW$2)</f>
        <v>2499.1995880099062</v>
      </c>
      <c r="BW24" s="73">
        <f>IF(+'2grid'!BW24*EX$2&lt;0,0,+'2grid'!BW24*EX$2)</f>
        <v>2474.7559482535326</v>
      </c>
      <c r="BX24" s="73">
        <f>IF(+'2grid'!BX24*EY$2&lt;0,0,+'2grid'!BX24*EY$2)</f>
        <v>2418.9167750575953</v>
      </c>
      <c r="BY24" s="73">
        <f>IF(+'2grid'!BY24*EZ$2&lt;0,0,+'2grid'!BY24*EZ$2)</f>
        <v>2380.4080527469969</v>
      </c>
      <c r="BZ24" s="73">
        <f>IF(+'2grid'!BZ24*FA$2&lt;0,0,+'2grid'!BZ24*FA$2)</f>
        <v>2336.9959929956017</v>
      </c>
      <c r="CA24" s="73">
        <f>IF(+'2grid'!CA24*FB$2&lt;0,0,+'2grid'!CA24*FB$2)</f>
        <v>2295.714531245726</v>
      </c>
    </row>
    <row r="25" spans="1:79" x14ac:dyDescent="0.2">
      <c r="A25" s="9">
        <v>84</v>
      </c>
      <c r="B25" s="73">
        <f>IF(+'2grid'!B25*CC$2&lt;0,0,+'2grid'!B25*CC$2)</f>
        <v>0</v>
      </c>
      <c r="C25" s="73">
        <f>IF(+'2grid'!C25*CD$2&lt;0,0,+'2grid'!C25*CD$2)</f>
        <v>0</v>
      </c>
      <c r="D25" s="73">
        <f>IF(+'2grid'!D25*CE$2&lt;0,0,+'2grid'!D25*CE$2)</f>
        <v>0</v>
      </c>
      <c r="E25" s="73">
        <f>IF(+'2grid'!E25*CF$2&lt;0,0,+'2grid'!E25*CF$2)</f>
        <v>0</v>
      </c>
      <c r="F25" s="73">
        <f>IF(+'2grid'!F25*CG$2&lt;0,0,+'2grid'!F25*CG$2)</f>
        <v>0</v>
      </c>
      <c r="G25" s="73">
        <f>IF(+'2grid'!G25*CH$2&lt;0,0,+'2grid'!G25*CH$2)</f>
        <v>0</v>
      </c>
      <c r="H25" s="73">
        <f>IF(+'2grid'!H25*CI$2&lt;0,0,+'2grid'!H25*CI$2)</f>
        <v>0</v>
      </c>
      <c r="I25" s="73">
        <f>IF(+'2grid'!I25*CJ$2&lt;0,0,+'2grid'!I25*CJ$2)</f>
        <v>0</v>
      </c>
      <c r="J25" s="73">
        <f>IF(+'2grid'!J25*CK$2&lt;0,0,+'2grid'!J25*CK$2)</f>
        <v>0</v>
      </c>
      <c r="K25" s="73">
        <f>IF(+'2grid'!K25*CL$2&lt;0,0,+'2grid'!K25*CL$2)</f>
        <v>0</v>
      </c>
      <c r="L25" s="73">
        <f>IF(+'2grid'!L25*CM$2&lt;0,0,+'2grid'!L25*CM$2)</f>
        <v>0</v>
      </c>
      <c r="M25" s="73">
        <f>IF(+'2grid'!M25*CN$2&lt;0,0,+'2grid'!M25*CN$2)</f>
        <v>0</v>
      </c>
      <c r="N25" s="73">
        <f>IF(+'2grid'!N25*CO$2&lt;0,0,+'2grid'!N25*CO$2)</f>
        <v>0</v>
      </c>
      <c r="O25" s="73">
        <f>IF(+'2grid'!O25*CP$2&lt;0,0,+'2grid'!O25*CP$2)</f>
        <v>0</v>
      </c>
      <c r="P25" s="73">
        <f>IF(+'2grid'!P25*CQ$2&lt;0,0,+'2grid'!P25*CQ$2)</f>
        <v>0</v>
      </c>
      <c r="Q25" s="73">
        <f>IF(+'2grid'!Q25*CR$2&lt;0,0,+'2grid'!Q25*CR$2)</f>
        <v>0</v>
      </c>
      <c r="R25" s="73">
        <f>IF(+'2grid'!R25*CS$2&lt;0,0,+'2grid'!R25*CS$2)</f>
        <v>0</v>
      </c>
      <c r="S25" s="73">
        <f>IF(+'2grid'!S25*CT$2&lt;0,0,+'2grid'!S25*CT$2)</f>
        <v>0</v>
      </c>
      <c r="T25" s="73">
        <f>IF(+'2grid'!T25*CU$2&lt;0,0,+'2grid'!T25*CU$2)</f>
        <v>0</v>
      </c>
      <c r="U25" s="73">
        <f>IF(+'2grid'!U25*CV$2&lt;0,0,+'2grid'!U25*CV$2)</f>
        <v>0</v>
      </c>
      <c r="V25" s="73">
        <f>IF(+'2grid'!V25*CW$2&lt;0,0,+'2grid'!V25*CW$2)</f>
        <v>0</v>
      </c>
      <c r="W25" s="73">
        <f>IF(+'2grid'!W25*CX$2&lt;0,0,+'2grid'!W25*CX$2)</f>
        <v>0</v>
      </c>
      <c r="X25" s="73">
        <f>IF(+'2grid'!X25*CY$2&lt;0,0,+'2grid'!X25*CY$2)</f>
        <v>0</v>
      </c>
      <c r="Y25" s="73">
        <f>IF(+'2grid'!Y25*CZ$2&lt;0,0,+'2grid'!Y25*CZ$2)</f>
        <v>0</v>
      </c>
      <c r="Z25" s="73">
        <f>IF(+'2grid'!Z25*DA$2&lt;0,0,+'2grid'!Z25*DA$2)</f>
        <v>0</v>
      </c>
      <c r="AA25" s="73">
        <f>IF(+'2grid'!AA25*DB$2&lt;0,0,+'2grid'!AA25*DB$2)</f>
        <v>0</v>
      </c>
      <c r="AB25" s="73">
        <f>IF(+'2grid'!AB25*DC$2&lt;0,0,+'2grid'!AB25*DC$2)</f>
        <v>0</v>
      </c>
      <c r="AC25" s="73">
        <f>IF(+'2grid'!AC25*DD$2&lt;0,0,+'2grid'!AC25*DD$2)</f>
        <v>1.6219642673431981E-9</v>
      </c>
      <c r="AD25" s="73">
        <f>IF(+'2grid'!AD25*DE$2&lt;0,0,+'2grid'!AD25*DE$2)</f>
        <v>3.6502172888667911E-9</v>
      </c>
      <c r="AE25" s="73">
        <f>IF(+'2grid'!AE25*DF$2&lt;0,0,+'2grid'!AE25*DF$2)</f>
        <v>8.2026320413122594E-9</v>
      </c>
      <c r="AF25" s="73">
        <f>IF(+'2grid'!AF25*DG$2&lt;0,0,+'2grid'!AF25*DG$2)</f>
        <v>1.8407363706551372E-8</v>
      </c>
      <c r="AG25" s="73">
        <f>IF(+'2grid'!AG25*DH$2&lt;0,0,+'2grid'!AG25*DH$2)</f>
        <v>4.1254911164331766E-8</v>
      </c>
      <c r="AH25" s="73">
        <f>IF(+'2grid'!AH25*DI$2&lt;0,0,+'2grid'!AH25*DI$2)</f>
        <v>9.2351299158142339E-8</v>
      </c>
      <c r="AI25" s="73">
        <f>IF(+'2grid'!AI25*DJ$2&lt;0,0,+'2grid'!AI25*DJ$2)</f>
        <v>2.0650356074050185E-7</v>
      </c>
      <c r="AJ25" s="73">
        <f>IF(+'2grid'!AJ25*DK$2&lt;0,0,+'2grid'!AJ25*DK$2)</f>
        <v>4.6127500823261765E-7</v>
      </c>
      <c r="AK25" s="73">
        <f>IF(+'2grid'!AK25*DL$2&lt;0,0,+'2grid'!AK25*DL$2)</f>
        <v>1.0293616474699192E-6</v>
      </c>
      <c r="AL25" s="73">
        <f>IF(+'2grid'!AL25*DM$2&lt;0,0,+'2grid'!AL25*DM$2)</f>
        <v>2.2949702304247373E-6</v>
      </c>
      <c r="AM25" s="73">
        <f>IF(+'2grid'!AM25*DN$2&lt;0,0,+'2grid'!AM25*DN$2)</f>
        <v>5.112228767869956E-6</v>
      </c>
      <c r="AN25" s="73">
        <f>IF(+'2grid'!AN25*DO$2&lt;0,0,+'2grid'!AN25*DO$2)</f>
        <v>1.1378600049141933E-5</v>
      </c>
      <c r="AO25" s="73">
        <f>IF(+'2grid'!AO25*DP$2&lt;0,0,+'2grid'!AO25*DP$2)</f>
        <v>2.4168989363640367E-5</v>
      </c>
      <c r="AP25" s="73">
        <f>IF(+'2grid'!AP25*DQ$2&lt;0,0,+'2grid'!AP25*DQ$2)</f>
        <v>5.1299224270933975E-5</v>
      </c>
      <c r="AQ25" s="73">
        <f>IF(+'2grid'!AQ25*DR$2&lt;0,0,+'2grid'!AQ25*DR$2)</f>
        <v>1.0880835463782311E-4</v>
      </c>
      <c r="AR25" s="73">
        <f>IF(+'2grid'!AR25*DS$2&lt;0,0,+'2grid'!AR25*DS$2)</f>
        <v>2.3063651239470202E-4</v>
      </c>
      <c r="AS25" s="73">
        <f>IF(+'2grid'!AS25*DT$2&lt;0,0,+'2grid'!AS25*DT$2)</f>
        <v>4.8856501208944375E-4</v>
      </c>
      <c r="AT25" s="73">
        <f>IF(+'2grid'!AT25*DU$2&lt;0,0,+'2grid'!AT25*DU$2)</f>
        <v>1.1260827717671327E-3</v>
      </c>
      <c r="AU25" s="73">
        <f>IF(+'2grid'!AU25*DV$2&lt;0,0,+'2grid'!AU25*DV$2)</f>
        <v>2.5940120992492877E-3</v>
      </c>
      <c r="AV25" s="73">
        <f>IF(+'2grid'!AV25*DW$2&lt;0,0,+'2grid'!AV25*DW$2)</f>
        <v>5.9722604145506846E-3</v>
      </c>
      <c r="AW25" s="73">
        <f>IF(+'2grid'!AW25*DX$2&lt;0,0,+'2grid'!AW25*DX$2)</f>
        <v>1.3742985613028565E-2</v>
      </c>
      <c r="AX25" s="73">
        <f>IF(+'2grid'!AX25*DY$2&lt;0,0,+'2grid'!AX25*DY$2)</f>
        <v>3.1196577341574851E-2</v>
      </c>
      <c r="AY25" s="73">
        <f>IF(+'2grid'!AY25*DZ$2&lt;0,0,+'2grid'!AY25*DZ$2)</f>
        <v>7.1405920462104408E-2</v>
      </c>
      <c r="AZ25" s="73">
        <f>IF(+'2grid'!AZ25*EA$2&lt;0,0,+'2grid'!AZ25*EA$2)</f>
        <v>0.16356745722802038</v>
      </c>
      <c r="BA25" s="73">
        <f>IF(+'2grid'!BA25*EB$2&lt;0,0,+'2grid'!BA25*EB$2)</f>
        <v>0.37499805387520402</v>
      </c>
      <c r="BB25" s="73">
        <f>IF(+'2grid'!BB25*EC$2&lt;0,0,+'2grid'!BB25*EC$2)</f>
        <v>0.86053153403743676</v>
      </c>
      <c r="BC25" s="73">
        <f>IF(+'2grid'!BC25*ED$2&lt;0,0,+'2grid'!BC25*ED$2)</f>
        <v>1.1072639999999998</v>
      </c>
      <c r="BD25" s="73">
        <f>IF(+'2grid'!BD25*EE$2&lt;0,0,+'2grid'!BD25*EE$2)</f>
        <v>1.6968999999999999</v>
      </c>
      <c r="BE25" s="73">
        <f>IF(+'2grid'!BE25*EF$2&lt;0,0,+'2grid'!BE25*EF$2)</f>
        <v>3.1599919999999999</v>
      </c>
      <c r="BF25" s="73">
        <f>IF(+'2grid'!BF25*EG$2&lt;0,0,+'2grid'!BF25*EG$2)</f>
        <v>3.1104000000000003</v>
      </c>
      <c r="BG25" s="73">
        <f>IF(+'2grid'!BG25*EH$2&lt;0,0,+'2grid'!BG25*EH$2)</f>
        <v>3.5505400000000003</v>
      </c>
      <c r="BH25" s="73">
        <f>IF(+'2grid'!BH25*EI$2&lt;0,0,+'2grid'!BH25*EI$2)</f>
        <v>3.9405799999999997</v>
      </c>
      <c r="BI25" s="73">
        <f>IF(+'2grid'!BI25*EJ$2&lt;0,0,+'2grid'!BI25*EJ$2)</f>
        <v>4.6785199999999998</v>
      </c>
      <c r="BJ25" s="73">
        <f>IF(+'2grid'!BJ25*EK$2&lt;0,0,+'2grid'!BJ25*EK$2)</f>
        <v>4.4433199999999999</v>
      </c>
      <c r="BK25" s="73">
        <f>IF(+'2grid'!BK25*EL$2&lt;0,0,+'2grid'!BK25*EL$2)</f>
        <v>3.07328</v>
      </c>
      <c r="BL25" s="73">
        <f>IF(+'2grid'!BL25*EM$2&lt;0,0,+'2grid'!BL25*EM$2)</f>
        <v>3.577</v>
      </c>
      <c r="BM25" s="73">
        <f>IF(+'2grid'!BM25*EN$2&lt;0,0,+'2grid'!BM25*EN$2)</f>
        <v>2.8537599999999999</v>
      </c>
      <c r="BN25" s="73">
        <f>IF(+'2grid'!BN25*EO$2&lt;0,0,+'2grid'!BN25*EO$2)</f>
        <v>3.6377600000000001</v>
      </c>
      <c r="BO25" s="73">
        <f>IF(+'2grid'!BO25*EP$2&lt;0,0,+'2grid'!BO25*EP$2)</f>
        <v>3.3212199999999998</v>
      </c>
      <c r="BP25" s="73">
        <f>IF(+'2grid'!BP25*EQ$2&lt;0,0,+'2grid'!BP25*EQ$2)</f>
        <v>4.4874199999999993</v>
      </c>
      <c r="BQ25" s="73">
        <f>IF(+'2grid'!BQ25*ER$2&lt;0,0,+'2grid'!BQ25*ER$2)</f>
        <v>4.3208199999999994</v>
      </c>
      <c r="BR25" s="73">
        <f>IF(+'2grid'!BR25*ES$2&lt;0,0,+'2grid'!BR25*ES$2)</f>
        <v>4.3139599999999998</v>
      </c>
      <c r="BS25" s="73">
        <f>IF(+'2grid'!BS25*ET$2&lt;0,0,+'2grid'!BS25*ET$2)</f>
        <v>4.8741279999999207</v>
      </c>
      <c r="BT25" s="73">
        <f>IF(+'2grid'!BT25*EU$2&lt;0,0,+'2grid'!BT25*EU$2)</f>
        <v>5.0585639999999712</v>
      </c>
      <c r="BU25" s="73">
        <f>IF(+'2grid'!BU25*EV$2&lt;0,0,+'2grid'!BU25*EV$2)</f>
        <v>5.3800170666665803</v>
      </c>
      <c r="BV25" s="73">
        <f>IF(+'2grid'!BV25*EW$2&lt;0,0,+'2grid'!BV25*EW$2)</f>
        <v>5.4627900444443505</v>
      </c>
      <c r="BW25" s="73">
        <f>IF(+'2grid'!BW25*EX$2&lt;0,0,+'2grid'!BW25*EX$2)</f>
        <v>5.8109589274072961</v>
      </c>
      <c r="BX25" s="73">
        <f>IF(+'2grid'!BX25*EY$2&lt;0,0,+'2grid'!BX25*EY$2)</f>
        <v>6.107313056789887</v>
      </c>
      <c r="BY25" s="73">
        <f>IF(+'2grid'!BY25*EZ$2&lt;0,0,+'2grid'!BY25*EZ$2)</f>
        <v>6.2995501536129588</v>
      </c>
      <c r="BZ25" s="73">
        <f>IF(+'2grid'!BZ25*FA$2&lt;0,0,+'2grid'!BZ25*FA$2)</f>
        <v>6.5600309702933393</v>
      </c>
      <c r="CA25" s="73">
        <f>IF(+'2grid'!CA25*FB$2&lt;0,0,+'2grid'!CA25*FB$2)</f>
        <v>6.8074471007046267</v>
      </c>
    </row>
    <row r="26" spans="1:79" x14ac:dyDescent="0.2">
      <c r="A26" s="9">
        <v>86</v>
      </c>
      <c r="B26" s="73">
        <f>IF(+'2grid'!B26*CC$2&lt;0,0,+'2grid'!B26*CC$2)</f>
        <v>0</v>
      </c>
      <c r="C26" s="73">
        <f>IF(+'2grid'!C26*CD$2&lt;0,0,+'2grid'!C26*CD$2)</f>
        <v>0</v>
      </c>
      <c r="D26" s="73">
        <f>IF(+'2grid'!D26*CE$2&lt;0,0,+'2grid'!D26*CE$2)</f>
        <v>0</v>
      </c>
      <c r="E26" s="73">
        <f>IF(+'2grid'!E26*CF$2&lt;0,0,+'2grid'!E26*CF$2)</f>
        <v>0</v>
      </c>
      <c r="F26" s="73">
        <f>IF(+'2grid'!F26*CG$2&lt;0,0,+'2grid'!F26*CG$2)</f>
        <v>0</v>
      </c>
      <c r="G26" s="73">
        <f>IF(+'2grid'!G26*CH$2&lt;0,0,+'2grid'!G26*CH$2)</f>
        <v>0</v>
      </c>
      <c r="H26" s="73">
        <f>IF(+'2grid'!H26*CI$2&lt;0,0,+'2grid'!H26*CI$2)</f>
        <v>0</v>
      </c>
      <c r="I26" s="73">
        <f>IF(+'2grid'!I26*CJ$2&lt;0,0,+'2grid'!I26*CJ$2)</f>
        <v>0</v>
      </c>
      <c r="J26" s="73">
        <f>IF(+'2grid'!J26*CK$2&lt;0,0,+'2grid'!J26*CK$2)</f>
        <v>0</v>
      </c>
      <c r="K26" s="73">
        <f>IF(+'2grid'!K26*CL$2&lt;0,0,+'2grid'!K26*CL$2)</f>
        <v>0</v>
      </c>
      <c r="L26" s="73">
        <f>IF(+'2grid'!L26*CM$2&lt;0,0,+'2grid'!L26*CM$2)</f>
        <v>0</v>
      </c>
      <c r="M26" s="73">
        <f>IF(+'2grid'!M26*CN$2&lt;0,0,+'2grid'!M26*CN$2)</f>
        <v>0</v>
      </c>
      <c r="N26" s="73">
        <f>IF(+'2grid'!N26*CO$2&lt;0,0,+'2grid'!N26*CO$2)</f>
        <v>0</v>
      </c>
      <c r="O26" s="73">
        <f>IF(+'2grid'!O26*CP$2&lt;0,0,+'2grid'!O26*CP$2)</f>
        <v>0</v>
      </c>
      <c r="P26" s="73">
        <f>IF(+'2grid'!P26*CQ$2&lt;0,0,+'2grid'!P26*CQ$2)</f>
        <v>0</v>
      </c>
      <c r="Q26" s="73">
        <f>IF(+'2grid'!Q26*CR$2&lt;0,0,+'2grid'!Q26*CR$2)</f>
        <v>0</v>
      </c>
      <c r="R26" s="73">
        <f>IF(+'2grid'!R26*CS$2&lt;0,0,+'2grid'!R26*CS$2)</f>
        <v>0</v>
      </c>
      <c r="S26" s="73">
        <f>IF(+'2grid'!S26*CT$2&lt;0,0,+'2grid'!S26*CT$2)</f>
        <v>0</v>
      </c>
      <c r="T26" s="73">
        <f>IF(+'2grid'!T26*CU$2&lt;0,0,+'2grid'!T26*CU$2)</f>
        <v>0</v>
      </c>
      <c r="U26" s="73">
        <f>IF(+'2grid'!U26*CV$2&lt;0,0,+'2grid'!U26*CV$2)</f>
        <v>0</v>
      </c>
      <c r="V26" s="73">
        <f>IF(+'2grid'!V26*CW$2&lt;0,0,+'2grid'!V26*CW$2)</f>
        <v>0</v>
      </c>
      <c r="W26" s="73">
        <f>IF(+'2grid'!W26*CX$2&lt;0,0,+'2grid'!W26*CX$2)</f>
        <v>0</v>
      </c>
      <c r="X26" s="73">
        <f>IF(+'2grid'!X26*CY$2&lt;0,0,+'2grid'!X26*CY$2)</f>
        <v>0</v>
      </c>
      <c r="Y26" s="73">
        <f>IF(+'2grid'!Y26*CZ$2&lt;0,0,+'2grid'!Y26*CZ$2)</f>
        <v>0</v>
      </c>
      <c r="Z26" s="73">
        <f>IF(+'2grid'!Z26*DA$2&lt;0,0,+'2grid'!Z26*DA$2)</f>
        <v>0</v>
      </c>
      <c r="AA26" s="73">
        <f>IF(+'2grid'!AA26*DB$2&lt;0,0,+'2grid'!AA26*DB$2)</f>
        <v>0</v>
      </c>
      <c r="AB26" s="73">
        <f>IF(+'2grid'!AB26*DC$2&lt;0,0,+'2grid'!AB26*DC$2)</f>
        <v>0</v>
      </c>
      <c r="AC26" s="73">
        <f>IF(+'2grid'!AC26*DD$2&lt;0,0,+'2grid'!AC26*DD$2)</f>
        <v>0</v>
      </c>
      <c r="AD26" s="73">
        <f>IF(+'2grid'!AD26*DE$2&lt;0,0,+'2grid'!AD26*DE$2)</f>
        <v>0</v>
      </c>
      <c r="AE26" s="73">
        <f>IF(+'2grid'!AE26*DF$2&lt;0,0,+'2grid'!AE26*DF$2)</f>
        <v>0</v>
      </c>
      <c r="AF26" s="73">
        <f>IF(+'2grid'!AF26*DG$2&lt;0,0,+'2grid'!AF26*DG$2)</f>
        <v>0</v>
      </c>
      <c r="AG26" s="73">
        <f>IF(+'2grid'!AG26*DH$2&lt;0,0,+'2grid'!AG26*DH$2)</f>
        <v>0</v>
      </c>
      <c r="AH26" s="73">
        <f>IF(+'2grid'!AH26*DI$2&lt;0,0,+'2grid'!AH26*DI$2)</f>
        <v>0</v>
      </c>
      <c r="AI26" s="73">
        <f>IF(+'2grid'!AI26*DJ$2&lt;0,0,+'2grid'!AI26*DJ$2)</f>
        <v>0</v>
      </c>
      <c r="AJ26" s="73">
        <f>IF(+'2grid'!AJ26*DK$2&lt;0,0,+'2grid'!AJ26*DK$2)</f>
        <v>0</v>
      </c>
      <c r="AK26" s="73">
        <f>IF(+'2grid'!AK26*DL$2&lt;0,0,+'2grid'!AK26*DL$2)</f>
        <v>0</v>
      </c>
      <c r="AL26" s="73">
        <f>IF(+'2grid'!AL26*DM$2&lt;0,0,+'2grid'!AL26*DM$2)</f>
        <v>0</v>
      </c>
      <c r="AM26" s="73">
        <f>IF(+'2grid'!AM26*DN$2&lt;0,0,+'2grid'!AM26*DN$2)</f>
        <v>0</v>
      </c>
      <c r="AN26" s="73">
        <f>IF(+'2grid'!AN26*DO$2&lt;0,0,+'2grid'!AN26*DO$2)</f>
        <v>0</v>
      </c>
      <c r="AO26" s="73">
        <f>IF(+'2grid'!AO26*DP$2&lt;0,0,+'2grid'!AO26*DP$2)</f>
        <v>0</v>
      </c>
      <c r="AP26" s="73">
        <f>IF(+'2grid'!AP26*DQ$2&lt;0,0,+'2grid'!AP26*DQ$2)</f>
        <v>0</v>
      </c>
      <c r="AQ26" s="73">
        <f>IF(+'2grid'!AQ26*DR$2&lt;0,0,+'2grid'!AQ26*DR$2)</f>
        <v>0</v>
      </c>
      <c r="AR26" s="73">
        <f>IF(+'2grid'!AR26*DS$2&lt;0,0,+'2grid'!AR26*DS$2)</f>
        <v>0</v>
      </c>
      <c r="AS26" s="73">
        <f>IF(+'2grid'!AS26*DT$2&lt;0,0,+'2grid'!AS26*DT$2)</f>
        <v>0</v>
      </c>
      <c r="AT26" s="73">
        <f>IF(+'2grid'!AT26*DU$2&lt;0,0,+'2grid'!AT26*DU$2)</f>
        <v>0</v>
      </c>
      <c r="AU26" s="73">
        <f>IF(+'2grid'!AU26*DV$2&lt;0,0,+'2grid'!AU26*DV$2)</f>
        <v>0</v>
      </c>
      <c r="AV26" s="73">
        <f>IF(+'2grid'!AV26*DW$2&lt;0,0,+'2grid'!AV26*DW$2)</f>
        <v>0</v>
      </c>
      <c r="AW26" s="73">
        <f>IF(+'2grid'!AW26*DX$2&lt;0,0,+'2grid'!AW26*DX$2)</f>
        <v>0</v>
      </c>
      <c r="AX26" s="73">
        <f>IF(+'2grid'!AX26*DY$2&lt;0,0,+'2grid'!AX26*DY$2)</f>
        <v>0</v>
      </c>
      <c r="AY26" s="73">
        <f>IF(+'2grid'!AY26*DZ$2&lt;0,0,+'2grid'!AY26*DZ$2)</f>
        <v>0</v>
      </c>
      <c r="AZ26" s="73">
        <f>IF(+'2grid'!AZ26*EA$2&lt;0,0,+'2grid'!AZ26*EA$2)</f>
        <v>0</v>
      </c>
      <c r="BA26" s="73">
        <f>IF(+'2grid'!BA26*EB$2&lt;0,0,+'2grid'!BA26*EB$2)</f>
        <v>0</v>
      </c>
      <c r="BB26" s="73">
        <f>IF(+'2grid'!BB26*EC$2&lt;0,0,+'2grid'!BB26*EC$2)</f>
        <v>0</v>
      </c>
      <c r="BC26" s="73">
        <f>IF(+'2grid'!BC26*ED$2&lt;0,0,+'2grid'!BC26*ED$2)</f>
        <v>0</v>
      </c>
      <c r="BD26" s="73">
        <f>IF(+'2grid'!BD26*EE$2&lt;0,0,+'2grid'!BD26*EE$2)</f>
        <v>0</v>
      </c>
      <c r="BE26" s="73">
        <f>IF(+'2grid'!BE26*EF$2&lt;0,0,+'2grid'!BE26*EF$2)</f>
        <v>0</v>
      </c>
      <c r="BF26" s="73">
        <f>IF(+'2grid'!BF26*EG$2&lt;0,0,+'2grid'!BF26*EG$2)</f>
        <v>0</v>
      </c>
      <c r="BG26" s="73">
        <f>IF(+'2grid'!BG26*EH$2&lt;0,0,+'2grid'!BG26*EH$2)</f>
        <v>0</v>
      </c>
      <c r="BH26" s="73">
        <f>IF(+'2grid'!BH26*EI$2&lt;0,0,+'2grid'!BH26*EI$2)</f>
        <v>0</v>
      </c>
      <c r="BI26" s="73">
        <f>IF(+'2grid'!BI26*EJ$2&lt;0,0,+'2grid'!BI26*EJ$2)</f>
        <v>0</v>
      </c>
      <c r="BJ26" s="73">
        <f>IF(+'2grid'!BJ26*EK$2&lt;0,0,+'2grid'!BJ26*EK$2)</f>
        <v>0</v>
      </c>
      <c r="BK26" s="73">
        <f>IF(+'2grid'!BK26*EL$2&lt;0,0,+'2grid'!BK26*EL$2)</f>
        <v>0</v>
      </c>
      <c r="BL26" s="73">
        <f>IF(+'2grid'!BL26*EM$2&lt;0,0,+'2grid'!BL26*EM$2)</f>
        <v>0</v>
      </c>
      <c r="BM26" s="73">
        <f>IF(+'2grid'!BM26*EN$2&lt;0,0,+'2grid'!BM26*EN$2)</f>
        <v>0</v>
      </c>
      <c r="BN26" s="73">
        <f>IF(+'2grid'!BN26*EO$2&lt;0,0,+'2grid'!BN26*EO$2)</f>
        <v>0</v>
      </c>
      <c r="BO26" s="73">
        <f>IF(+'2grid'!BO26*EP$2&lt;0,0,+'2grid'!BO26*EP$2)</f>
        <v>0</v>
      </c>
      <c r="BP26" s="73">
        <f>IF(+'2grid'!BP26*EQ$2&lt;0,0,+'2grid'!BP26*EQ$2)</f>
        <v>0</v>
      </c>
      <c r="BQ26" s="73">
        <f>IF(+'2grid'!BQ26*ER$2&lt;0,0,+'2grid'!BQ26*ER$2)</f>
        <v>0</v>
      </c>
      <c r="BR26" s="73">
        <f>IF(+'2grid'!BR26*ES$2&lt;0,0,+'2grid'!BR26*ES$2)</f>
        <v>0</v>
      </c>
      <c r="BS26" s="73">
        <f>IF(+'2grid'!BS26*ET$2&lt;0,0,+'2grid'!BS26*ET$2)</f>
        <v>0</v>
      </c>
      <c r="BT26" s="73">
        <f>IF(+'2grid'!BT26*EU$2&lt;0,0,+'2grid'!BT26*EU$2)</f>
        <v>0</v>
      </c>
      <c r="BU26" s="73">
        <f>IF(+'2grid'!BU26*EV$2&lt;0,0,+'2grid'!BU26*EV$2)</f>
        <v>0</v>
      </c>
      <c r="BV26" s="73">
        <f>IF(+'2grid'!BV26*EW$2&lt;0,0,+'2grid'!BV26*EW$2)</f>
        <v>0</v>
      </c>
      <c r="BW26" s="73">
        <f>IF(+'2grid'!BW26*EX$2&lt;0,0,+'2grid'!BW26*EX$2)</f>
        <v>0</v>
      </c>
      <c r="BX26" s="73">
        <f>IF(+'2grid'!BX26*EY$2&lt;0,0,+'2grid'!BX26*EY$2)</f>
        <v>0</v>
      </c>
      <c r="BY26" s="73">
        <f>IF(+'2grid'!BY26*EZ$2&lt;0,0,+'2grid'!BY26*EZ$2)</f>
        <v>0</v>
      </c>
      <c r="BZ26" s="73">
        <f>IF(+'2grid'!BZ26*FA$2&lt;0,0,+'2grid'!BZ26*FA$2)</f>
        <v>0</v>
      </c>
      <c r="CA26" s="73">
        <f>IF(+'2grid'!CA26*FB$2&lt;0,0,+'2grid'!CA26*FB$2)</f>
        <v>0</v>
      </c>
    </row>
    <row r="27" spans="1:79" x14ac:dyDescent="0.2">
      <c r="A27" s="9">
        <v>90</v>
      </c>
      <c r="B27" s="73">
        <f>IF(+'2grid'!B27*CC$2&lt;0,0,+'2grid'!B27*CC$2)</f>
        <v>0</v>
      </c>
      <c r="C27" s="73">
        <f>IF(+'2grid'!C27*CD$2&lt;0,0,+'2grid'!C27*CD$2)</f>
        <v>0</v>
      </c>
      <c r="D27" s="73">
        <f>IF(+'2grid'!D27*CE$2&lt;0,0,+'2grid'!D27*CE$2)</f>
        <v>0</v>
      </c>
      <c r="E27" s="73">
        <f>IF(+'2grid'!E27*CF$2&lt;0,0,+'2grid'!E27*CF$2)</f>
        <v>0</v>
      </c>
      <c r="F27" s="73">
        <f>IF(+'2grid'!F27*CG$2&lt;0,0,+'2grid'!F27*CG$2)</f>
        <v>0</v>
      </c>
      <c r="G27" s="73">
        <f>IF(+'2grid'!G27*CH$2&lt;0,0,+'2grid'!G27*CH$2)</f>
        <v>0</v>
      </c>
      <c r="H27" s="73">
        <f>IF(+'2grid'!H27*CI$2&lt;0,0,+'2grid'!H27*CI$2)</f>
        <v>0</v>
      </c>
      <c r="I27" s="73">
        <f>IF(+'2grid'!I27*CJ$2&lt;0,0,+'2grid'!I27*CJ$2)</f>
        <v>0</v>
      </c>
      <c r="J27" s="73">
        <f>IF(+'2grid'!J27*CK$2&lt;0,0,+'2grid'!J27*CK$2)</f>
        <v>0</v>
      </c>
      <c r="K27" s="73">
        <f>IF(+'2grid'!K27*CL$2&lt;0,0,+'2grid'!K27*CL$2)</f>
        <v>0</v>
      </c>
      <c r="L27" s="73">
        <f>IF(+'2grid'!L27*CM$2&lt;0,0,+'2grid'!L27*CM$2)</f>
        <v>0</v>
      </c>
      <c r="M27" s="73">
        <f>IF(+'2grid'!M27*CN$2&lt;0,0,+'2grid'!M27*CN$2)</f>
        <v>0</v>
      </c>
      <c r="N27" s="73">
        <f>IF(+'2grid'!N27*CO$2&lt;0,0,+'2grid'!N27*CO$2)</f>
        <v>0</v>
      </c>
      <c r="O27" s="73">
        <f>IF(+'2grid'!O27*CP$2&lt;0,0,+'2grid'!O27*CP$2)</f>
        <v>0</v>
      </c>
      <c r="P27" s="73">
        <f>IF(+'2grid'!P27*CQ$2&lt;0,0,+'2grid'!P27*CQ$2)</f>
        <v>0</v>
      </c>
      <c r="Q27" s="73">
        <f>IF(+'2grid'!Q27*CR$2&lt;0,0,+'2grid'!Q27*CR$2)</f>
        <v>0</v>
      </c>
      <c r="R27" s="73">
        <f>IF(+'2grid'!R27*CS$2&lt;0,0,+'2grid'!R27*CS$2)</f>
        <v>0</v>
      </c>
      <c r="S27" s="73">
        <f>IF(+'2grid'!S27*CT$2&lt;0,0,+'2grid'!S27*CT$2)</f>
        <v>0</v>
      </c>
      <c r="T27" s="73">
        <f>IF(+'2grid'!T27*CU$2&lt;0,0,+'2grid'!T27*CU$2)</f>
        <v>0</v>
      </c>
      <c r="U27" s="73">
        <f>IF(+'2grid'!U27*CV$2&lt;0,0,+'2grid'!U27*CV$2)</f>
        <v>3.0553740827152946E-6</v>
      </c>
      <c r="V27" s="73">
        <f>IF(+'2grid'!V27*CW$2&lt;0,0,+'2grid'!V27*CW$2)</f>
        <v>2.0623775058328216E-5</v>
      </c>
      <c r="W27" s="73">
        <f>IF(+'2grid'!W27*CX$2&lt;0,0,+'2grid'!W27*CX$2)</f>
        <v>7.7339156468730848E-5</v>
      </c>
      <c r="X27" s="73">
        <f>IF(+'2grid'!X27*CY$2&lt;0,0,+'2grid'!X27*CY$2)</f>
        <v>2.4361834287650239E-4</v>
      </c>
      <c r="Y27" s="73">
        <f>IF(+'2grid'!Y27*CZ$2&lt;0,0,+'2grid'!Y27*CZ$2)</f>
        <v>7.0475306332131013E-4</v>
      </c>
      <c r="Z27" s="73">
        <f>IF(+'2grid'!Z27*DA$2&lt;0,0,+'2grid'!Z27*DA$2)</f>
        <v>1.9380709241336037E-3</v>
      </c>
      <c r="AA27" s="73">
        <f>IF(+'2grid'!AA27*DB$2&lt;0,0,+'2grid'!AA27*DB$2)</f>
        <v>5.1535067755370811E-3</v>
      </c>
      <c r="AB27" s="73">
        <f>IF(+'2grid'!AB27*DC$2&lt;0,0,+'2grid'!AB27*DC$2)</f>
        <v>1.3379296436490497E-2</v>
      </c>
      <c r="AC27" s="73">
        <f>IF(+'2grid'!AC27*DD$2&lt;0,0,+'2grid'!AC27*DD$2)</f>
        <v>3.4117205913050772E-2</v>
      </c>
      <c r="AD27" s="73">
        <f>IF(+'2grid'!AD27*DE$2&lt;0,0,+'2grid'!AD27*DE$2)</f>
        <v>4.3776356175112753E-2</v>
      </c>
      <c r="AE27" s="73">
        <f>IF(+'2grid'!AE27*DF$2&lt;0,0,+'2grid'!AE27*DF$2)</f>
        <v>5.6057158234732486E-2</v>
      </c>
      <c r="AF27" s="73">
        <f>IF(+'2grid'!AF27*DG$2&lt;0,0,+'2grid'!AF27*DG$2)</f>
        <v>7.1643188466915655E-2</v>
      </c>
      <c r="AG27" s="73">
        <f>IF(+'2grid'!AG27*DH$2&lt;0,0,+'2grid'!AG27*DH$2)</f>
        <v>9.1388295803639844E-2</v>
      </c>
      <c r="AH27" s="73">
        <f>IF(+'2grid'!AH27*DI$2&lt;0,0,+'2grid'!AH27*DI$2)</f>
        <v>0.1163563803443209</v>
      </c>
      <c r="AI27" s="73">
        <f>IF(+'2grid'!AI27*DJ$2&lt;0,0,+'2grid'!AI27*DJ$2)</f>
        <v>0.1478694483558414</v>
      </c>
      <c r="AJ27" s="73">
        <f>IF(+'2grid'!AJ27*DK$2&lt;0,0,+'2grid'!AJ27*DK$2)</f>
        <v>0.18756520559106829</v>
      </c>
      <c r="AK27" s="73">
        <f>IF(+'2grid'!AK27*DL$2&lt;0,0,+'2grid'!AK27*DL$2)</f>
        <v>0.23746539065806901</v>
      </c>
      <c r="AL27" s="73">
        <f>IF(+'2grid'!AL27*DM$2&lt;0,0,+'2grid'!AL27*DM$2)</f>
        <v>0.3000557936137091</v>
      </c>
      <c r="AM27" s="73">
        <f>IF(+'2grid'!AM27*DN$2&lt;0,0,+'2grid'!AM27*DN$2)</f>
        <v>0.3783783074473534</v>
      </c>
      <c r="AN27" s="73">
        <f>IF(+'2grid'!AN27*DO$2&lt;0,0,+'2grid'!AN27*DO$2)</f>
        <v>0.47613418386972911</v>
      </c>
      <c r="AO27" s="73">
        <f>IF(+'2grid'!AO27*DP$2&lt;0,0,+'2grid'!AO27*DP$2)</f>
        <v>0.50480510226991226</v>
      </c>
      <c r="AP27" s="73">
        <f>IF(+'2grid'!AP27*DQ$2&lt;0,0,+'2grid'!AP27*DQ$2)</f>
        <v>0.53390077078810039</v>
      </c>
      <c r="AQ27" s="73">
        <f>IF(+'2grid'!AQ27*DR$2&lt;0,0,+'2grid'!AQ27*DR$2)</f>
        <v>0.56316765289284987</v>
      </c>
      <c r="AR27" s="73">
        <f>IF(+'2grid'!AR27*DS$2&lt;0,0,+'2grid'!AR27*DS$2)</f>
        <v>0.59227152190220278</v>
      </c>
      <c r="AS27" s="73">
        <f>IF(+'2grid'!AS27*DT$2&lt;0,0,+'2grid'!AS27*DT$2)</f>
        <v>0.62077136790520615</v>
      </c>
      <c r="AT27" s="73">
        <f>IF(+'2grid'!AT27*DU$2&lt;0,0,+'2grid'!AT27*DU$2)</f>
        <v>0.63514379506861129</v>
      </c>
      <c r="AU27" s="73">
        <f>IF(+'2grid'!AU27*DV$2&lt;0,0,+'2grid'!AU27*DV$2)</f>
        <v>0.64679830969365559</v>
      </c>
      <c r="AV27" s="73">
        <f>IF(+'2grid'!AV27*DW$2&lt;0,0,+'2grid'!AV27*DW$2)</f>
        <v>0.65486598959988018</v>
      </c>
      <c r="AW27" s="73">
        <f>IF(+'2grid'!AW27*DX$2&lt;0,0,+'2grid'!AW27*DX$2)</f>
        <v>0.65815609521312535</v>
      </c>
      <c r="AX27" s="73">
        <f>IF(+'2grid'!AX27*DY$2&lt;0,0,+'2grid'!AX27*DY$2)</f>
        <v>0.64641930468240727</v>
      </c>
      <c r="AY27" s="73">
        <f>IF(+'2grid'!AY27*DZ$2&lt;0,0,+'2grid'!AY27*DZ$2)</f>
        <v>0.67266206781632321</v>
      </c>
      <c r="AZ27" s="73">
        <f>IF(+'2grid'!AZ27*EA$2&lt;0,0,+'2grid'!AZ27*EA$2)</f>
        <v>0.68504023320196328</v>
      </c>
      <c r="BA27" s="73">
        <f>IF(+'2grid'!BA27*EB$2&lt;0,0,+'2grid'!BA27*EB$2)</f>
        <v>0.67078478052832913</v>
      </c>
      <c r="BB27" s="73">
        <f>IF(+'2grid'!BB27*EC$2&lt;0,0,+'2grid'!BB27*EC$2)</f>
        <v>0.59689434640675887</v>
      </c>
      <c r="BC27" s="73">
        <f>IF(+'2grid'!BC27*ED$2&lt;0,0,+'2grid'!BC27*ED$2)</f>
        <v>0.10902000000000001</v>
      </c>
      <c r="BD27" s="73">
        <f>IF(+'2grid'!BD27*EE$2&lt;0,0,+'2grid'!BD27*EE$2)</f>
        <v>0.67684799999999989</v>
      </c>
      <c r="BE27" s="73">
        <f>IF(+'2grid'!BE27*EF$2&lt;0,0,+'2grid'!BE27*EF$2)</f>
        <v>3.7297160000000003</v>
      </c>
      <c r="BF27" s="73">
        <f>IF(+'2grid'!BF27*EG$2&lt;0,0,+'2grid'!BF27*EG$2)</f>
        <v>0.25174800000000003</v>
      </c>
      <c r="BG27" s="73">
        <f>IF(+'2grid'!BG27*EH$2&lt;0,0,+'2grid'!BG27*EH$2)</f>
        <v>0.95353999999999994</v>
      </c>
      <c r="BH27" s="73">
        <f>IF(+'2grid'!BH27*EI$2&lt;0,0,+'2grid'!BH27*EI$2)</f>
        <v>0.43903999999999999</v>
      </c>
      <c r="BI27" s="73">
        <f>IF(+'2grid'!BI27*EJ$2&lt;0,0,+'2grid'!BI27*EJ$2)</f>
        <v>0.48313999999999996</v>
      </c>
      <c r="BJ27" s="73">
        <f>IF(+'2grid'!BJ27*EK$2&lt;0,0,+'2grid'!BJ27*EK$2)</f>
        <v>0.59485999999999994</v>
      </c>
      <c r="BK27" s="73">
        <f>IF(+'2grid'!BK27*EL$2&lt;0,0,+'2grid'!BK27*EL$2)</f>
        <v>0.78400000000000003</v>
      </c>
      <c r="BL27" s="73">
        <f>IF(+'2grid'!BL27*EM$2&lt;0,0,+'2grid'!BL27*EM$2)</f>
        <v>0.98</v>
      </c>
      <c r="BM27" s="73">
        <f>IF(+'2grid'!BM27*EN$2&lt;0,0,+'2grid'!BM27*EN$2)</f>
        <v>0.9506</v>
      </c>
      <c r="BN27" s="73">
        <f>IF(+'2grid'!BN27*EO$2&lt;0,0,+'2grid'!BN27*EO$2)</f>
        <v>0.91434000000000004</v>
      </c>
      <c r="BO27" s="73">
        <f>IF(+'2grid'!BO27*EP$2&lt;0,0,+'2grid'!BO27*EP$2)</f>
        <v>1.0780000000000001</v>
      </c>
      <c r="BP27" s="73">
        <f>IF(+'2grid'!BP27*EQ$2&lt;0,0,+'2grid'!BP27*EQ$2)</f>
        <v>1.274</v>
      </c>
      <c r="BQ27" s="73">
        <f>IF(+'2grid'!BQ27*ER$2&lt;0,0,+'2grid'!BQ27*ER$2)</f>
        <v>1.0780000000000001</v>
      </c>
      <c r="BR27" s="73">
        <f>IF(+'2grid'!BR27*ES$2&lt;0,0,+'2grid'!BR27*ES$2)</f>
        <v>1.0642800000000001</v>
      </c>
      <c r="BS27" s="73">
        <f>IF(+'2grid'!BS27*ET$2&lt;0,0,+'2grid'!BS27*ET$2)</f>
        <v>1.1854080000000087</v>
      </c>
      <c r="BT27" s="73">
        <f>IF(+'2grid'!BT27*EU$2&lt;0,0,+'2grid'!BT27*EU$2)</f>
        <v>1.2108226666666555</v>
      </c>
      <c r="BU27" s="73">
        <f>IF(+'2grid'!BU27*EV$2&lt;0,0,+'2grid'!BU27*EV$2)</f>
        <v>1.1868801777777753</v>
      </c>
      <c r="BV27" s="73">
        <f>IF(+'2grid'!BV27*EW$2&lt;0,0,+'2grid'!BV27*EW$2)</f>
        <v>1.1749648296296256</v>
      </c>
      <c r="BW27" s="73">
        <f>IF(+'2grid'!BW27*EX$2&lt;0,0,+'2grid'!BW27*EX$2)</f>
        <v>1.2378632138271521</v>
      </c>
      <c r="BX27" s="73">
        <f>IF(+'2grid'!BX27*EY$2&lt;0,0,+'2grid'!BX27*EY$2)</f>
        <v>1.2579675548971145</v>
      </c>
      <c r="BY27" s="73">
        <f>IF(+'2grid'!BY27*EZ$2&lt;0,0,+'2grid'!BY27*EZ$2)</f>
        <v>1.2521848139149427</v>
      </c>
      <c r="BZ27" s="73">
        <f>IF(+'2grid'!BZ27*FA$2&lt;0,0,+'2grid'!BZ27*FA$2)</f>
        <v>1.268411001298575</v>
      </c>
      <c r="CA27" s="73">
        <f>IF(+'2grid'!CA27*FB$2&lt;0,0,+'2grid'!CA27*FB$2)</f>
        <v>1.2956537730438524</v>
      </c>
    </row>
    <row r="28" spans="1:79" x14ac:dyDescent="0.2">
      <c r="A28" s="9">
        <v>92</v>
      </c>
      <c r="B28" s="73">
        <f>IF(+'2grid'!B28*CC$2&lt;0,0,+'2grid'!B28*CC$2)</f>
        <v>0</v>
      </c>
      <c r="C28" s="73">
        <f>IF(+'2grid'!C28*CD$2&lt;0,0,+'2grid'!C28*CD$2)</f>
        <v>0</v>
      </c>
      <c r="D28" s="73">
        <f>IF(+'2grid'!D28*CE$2&lt;0,0,+'2grid'!D28*CE$2)</f>
        <v>0</v>
      </c>
      <c r="E28" s="73">
        <f>IF(+'2grid'!E28*CF$2&lt;0,0,+'2grid'!E28*CF$2)</f>
        <v>0</v>
      </c>
      <c r="F28" s="73">
        <f>IF(+'2grid'!F28*CG$2&lt;0,0,+'2grid'!F28*CG$2)</f>
        <v>0</v>
      </c>
      <c r="G28" s="73">
        <f>IF(+'2grid'!G28*CH$2&lt;0,0,+'2grid'!G28*CH$2)</f>
        <v>0</v>
      </c>
      <c r="H28" s="73">
        <f>IF(+'2grid'!H28*CI$2&lt;0,0,+'2grid'!H28*CI$2)</f>
        <v>0</v>
      </c>
      <c r="I28" s="73">
        <f>IF(+'2grid'!I28*CJ$2&lt;0,0,+'2grid'!I28*CJ$2)</f>
        <v>0</v>
      </c>
      <c r="J28" s="73">
        <f>IF(+'2grid'!J28*CK$2&lt;0,0,+'2grid'!J28*CK$2)</f>
        <v>0</v>
      </c>
      <c r="K28" s="73">
        <f>IF(+'2grid'!K28*CL$2&lt;0,0,+'2grid'!K28*CL$2)</f>
        <v>0</v>
      </c>
      <c r="L28" s="73">
        <f>IF(+'2grid'!L28*CM$2&lt;0,0,+'2grid'!L28*CM$2)</f>
        <v>0</v>
      </c>
      <c r="M28" s="73">
        <f>IF(+'2grid'!M28*CN$2&lt;0,0,+'2grid'!M28*CN$2)</f>
        <v>0</v>
      </c>
      <c r="N28" s="73">
        <f>IF(+'2grid'!N28*CO$2&lt;0,0,+'2grid'!N28*CO$2)</f>
        <v>0</v>
      </c>
      <c r="O28" s="73">
        <f>IF(+'2grid'!O28*CP$2&lt;0,0,+'2grid'!O28*CP$2)</f>
        <v>0</v>
      </c>
      <c r="P28" s="73">
        <f>IF(+'2grid'!P28*CQ$2&lt;0,0,+'2grid'!P28*CQ$2)</f>
        <v>0</v>
      </c>
      <c r="Q28" s="73">
        <f>IF(+'2grid'!Q28*CR$2&lt;0,0,+'2grid'!Q28*CR$2)</f>
        <v>0</v>
      </c>
      <c r="R28" s="73">
        <f>IF(+'2grid'!R28*CS$2&lt;0,0,+'2grid'!R28*CS$2)</f>
        <v>0</v>
      </c>
      <c r="S28" s="73">
        <f>IF(+'2grid'!S28*CT$2&lt;0,0,+'2grid'!S28*CT$2)</f>
        <v>0</v>
      </c>
      <c r="T28" s="73">
        <f>IF(+'2grid'!T28*CU$2&lt;0,0,+'2grid'!T28*CU$2)</f>
        <v>0</v>
      </c>
      <c r="U28" s="73">
        <f>IF(+'2grid'!U28*CV$2&lt;0,0,+'2grid'!U28*CV$2)</f>
        <v>0</v>
      </c>
      <c r="V28" s="73">
        <f>IF(+'2grid'!V28*CW$2&lt;0,0,+'2grid'!V28*CW$2)</f>
        <v>0</v>
      </c>
      <c r="W28" s="73">
        <f>IF(+'2grid'!W28*CX$2&lt;0,0,+'2grid'!W28*CX$2)</f>
        <v>0</v>
      </c>
      <c r="X28" s="73">
        <f>IF(+'2grid'!X28*CY$2&lt;0,0,+'2grid'!X28*CY$2)</f>
        <v>0</v>
      </c>
      <c r="Y28" s="73">
        <f>IF(+'2grid'!Y28*CZ$2&lt;0,0,+'2grid'!Y28*CZ$2)</f>
        <v>0</v>
      </c>
      <c r="Z28" s="73">
        <f>IF(+'2grid'!Z28*DA$2&lt;0,0,+'2grid'!Z28*DA$2)</f>
        <v>0</v>
      </c>
      <c r="AA28" s="73">
        <f>IF(+'2grid'!AA28*DB$2&lt;0,0,+'2grid'!AA28*DB$2)</f>
        <v>0</v>
      </c>
      <c r="AB28" s="73">
        <f>IF(+'2grid'!AB28*DC$2&lt;0,0,+'2grid'!AB28*DC$2)</f>
        <v>0</v>
      </c>
      <c r="AC28" s="73">
        <f>IF(+'2grid'!AC28*DD$2&lt;0,0,+'2grid'!AC28*DD$2)</f>
        <v>0</v>
      </c>
      <c r="AD28" s="73">
        <f>IF(+'2grid'!AD28*DE$2&lt;0,0,+'2grid'!AD28*DE$2)</f>
        <v>0</v>
      </c>
      <c r="AE28" s="73">
        <f>IF(+'2grid'!AE28*DF$2&lt;0,0,+'2grid'!AE28*DF$2)</f>
        <v>0</v>
      </c>
      <c r="AF28" s="73">
        <f>IF(+'2grid'!AF28*DG$2&lt;0,0,+'2grid'!AF28*DG$2)</f>
        <v>0</v>
      </c>
      <c r="AG28" s="73">
        <f>IF(+'2grid'!AG28*DH$2&lt;0,0,+'2grid'!AG28*DH$2)</f>
        <v>0</v>
      </c>
      <c r="AH28" s="73">
        <f>IF(+'2grid'!AH28*DI$2&lt;0,0,+'2grid'!AH28*DI$2)</f>
        <v>0</v>
      </c>
      <c r="AI28" s="73">
        <f>IF(+'2grid'!AI28*DJ$2&lt;0,0,+'2grid'!AI28*DJ$2)</f>
        <v>0</v>
      </c>
      <c r="AJ28" s="73">
        <f>IF(+'2grid'!AJ28*DK$2&lt;0,0,+'2grid'!AJ28*DK$2)</f>
        <v>0</v>
      </c>
      <c r="AK28" s="73">
        <f>IF(+'2grid'!AK28*DL$2&lt;0,0,+'2grid'!AK28*DL$2)</f>
        <v>0</v>
      </c>
      <c r="AL28" s="73">
        <f>IF(+'2grid'!AL28*DM$2&lt;0,0,+'2grid'!AL28*DM$2)</f>
        <v>0</v>
      </c>
      <c r="AM28" s="73">
        <f>IF(+'2grid'!AM28*DN$2&lt;0,0,+'2grid'!AM28*DN$2)</f>
        <v>0</v>
      </c>
      <c r="AN28" s="73">
        <f>IF(+'2grid'!AN28*DO$2&lt;0,0,+'2grid'!AN28*DO$2)</f>
        <v>0</v>
      </c>
      <c r="AO28" s="73">
        <f>IF(+'2grid'!AO28*DP$2&lt;0,0,+'2grid'!AO28*DP$2)</f>
        <v>0</v>
      </c>
      <c r="AP28" s="73">
        <f>IF(+'2grid'!AP28*DQ$2&lt;0,0,+'2grid'!AP28*DQ$2)</f>
        <v>0</v>
      </c>
      <c r="AQ28" s="73">
        <f>IF(+'2grid'!AQ28*DR$2&lt;0,0,+'2grid'!AQ28*DR$2)</f>
        <v>0</v>
      </c>
      <c r="AR28" s="73">
        <f>IF(+'2grid'!AR28*DS$2&lt;0,0,+'2grid'!AR28*DS$2)</f>
        <v>0</v>
      </c>
      <c r="AS28" s="73">
        <f>IF(+'2grid'!AS28*DT$2&lt;0,0,+'2grid'!AS28*DT$2)</f>
        <v>0</v>
      </c>
      <c r="AT28" s="73">
        <f>IF(+'2grid'!AT28*DU$2&lt;0,0,+'2grid'!AT28*DU$2)</f>
        <v>0</v>
      </c>
      <c r="AU28" s="73">
        <f>IF(+'2grid'!AU28*DV$2&lt;0,0,+'2grid'!AU28*DV$2)</f>
        <v>0</v>
      </c>
      <c r="AV28" s="73">
        <f>IF(+'2grid'!AV28*DW$2&lt;0,0,+'2grid'!AV28*DW$2)</f>
        <v>0</v>
      </c>
      <c r="AW28" s="73">
        <f>IF(+'2grid'!AW28*DX$2&lt;0,0,+'2grid'!AW28*DX$2)</f>
        <v>0</v>
      </c>
      <c r="AX28" s="73">
        <f>IF(+'2grid'!AX28*DY$2&lt;0,0,+'2grid'!AX28*DY$2)</f>
        <v>0</v>
      </c>
      <c r="AY28" s="73">
        <f>IF(+'2grid'!AY28*DZ$2&lt;0,0,+'2grid'!AY28*DZ$2)</f>
        <v>0</v>
      </c>
      <c r="AZ28" s="73">
        <f>IF(+'2grid'!AZ28*EA$2&lt;0,0,+'2grid'!AZ28*EA$2)</f>
        <v>0</v>
      </c>
      <c r="BA28" s="73">
        <f>IF(+'2grid'!BA28*EB$2&lt;0,0,+'2grid'!BA28*EB$2)</f>
        <v>0</v>
      </c>
      <c r="BB28" s="73">
        <f>IF(+'2grid'!BB28*EC$2&lt;0,0,+'2grid'!BB28*EC$2)</f>
        <v>0</v>
      </c>
      <c r="BC28" s="73">
        <f>IF(+'2grid'!BC28*ED$2&lt;0,0,+'2grid'!BC28*ED$2)</f>
        <v>0</v>
      </c>
      <c r="BD28" s="73">
        <f>IF(+'2grid'!BD28*EE$2&lt;0,0,+'2grid'!BD28*EE$2)</f>
        <v>0</v>
      </c>
      <c r="BE28" s="73">
        <f>IF(+'2grid'!BE28*EF$2&lt;0,0,+'2grid'!BE28*EF$2)</f>
        <v>0</v>
      </c>
      <c r="BF28" s="73">
        <f>IF(+'2grid'!BF28*EG$2&lt;0,0,+'2grid'!BF28*EG$2)</f>
        <v>0</v>
      </c>
      <c r="BG28" s="73">
        <f>IF(+'2grid'!BG28*EH$2&lt;0,0,+'2grid'!BG28*EH$2)</f>
        <v>0</v>
      </c>
      <c r="BH28" s="73">
        <f>IF(+'2grid'!BH28*EI$2&lt;0,0,+'2grid'!BH28*EI$2)</f>
        <v>0</v>
      </c>
      <c r="BI28" s="73">
        <f>IF(+'2grid'!BI28*EJ$2&lt;0,0,+'2grid'!BI28*EJ$2)</f>
        <v>0</v>
      </c>
      <c r="BJ28" s="73">
        <f>IF(+'2grid'!BJ28*EK$2&lt;0,0,+'2grid'!BJ28*EK$2)</f>
        <v>0</v>
      </c>
      <c r="BK28" s="73">
        <f>IF(+'2grid'!BK28*EL$2&lt;0,0,+'2grid'!BK28*EL$2)</f>
        <v>0</v>
      </c>
      <c r="BL28" s="73">
        <f>IF(+'2grid'!BL28*EM$2&lt;0,0,+'2grid'!BL28*EM$2)</f>
        <v>0</v>
      </c>
      <c r="BM28" s="73">
        <f>IF(+'2grid'!BM28*EN$2&lt;0,0,+'2grid'!BM28*EN$2)</f>
        <v>0</v>
      </c>
      <c r="BN28" s="73">
        <f>IF(+'2grid'!BN28*EO$2&lt;0,0,+'2grid'!BN28*EO$2)</f>
        <v>0</v>
      </c>
      <c r="BO28" s="73">
        <f>IF(+'2grid'!BO28*EP$2&lt;0,0,+'2grid'!BO28*EP$2)</f>
        <v>0</v>
      </c>
      <c r="BP28" s="73">
        <f>IF(+'2grid'!BP28*EQ$2&lt;0,0,+'2grid'!BP28*EQ$2)</f>
        <v>0</v>
      </c>
      <c r="BQ28" s="73">
        <f>IF(+'2grid'!BQ28*ER$2&lt;0,0,+'2grid'!BQ28*ER$2)</f>
        <v>0</v>
      </c>
      <c r="BR28" s="73">
        <f>IF(+'2grid'!BR28*ES$2&lt;0,0,+'2grid'!BR28*ES$2)</f>
        <v>0</v>
      </c>
      <c r="BS28" s="73">
        <f>IF(+'2grid'!BS28*ET$2&lt;0,0,+'2grid'!BS28*ET$2)</f>
        <v>0</v>
      </c>
      <c r="BT28" s="73">
        <f>IF(+'2grid'!BT28*EU$2&lt;0,0,+'2grid'!BT28*EU$2)</f>
        <v>0</v>
      </c>
      <c r="BU28" s="73">
        <f>IF(+'2grid'!BU28*EV$2&lt;0,0,+'2grid'!BU28*EV$2)</f>
        <v>0</v>
      </c>
      <c r="BV28" s="73">
        <f>IF(+'2grid'!BV28*EW$2&lt;0,0,+'2grid'!BV28*EW$2)</f>
        <v>0</v>
      </c>
      <c r="BW28" s="73">
        <f>IF(+'2grid'!BW28*EX$2&lt;0,0,+'2grid'!BW28*EX$2)</f>
        <v>0</v>
      </c>
      <c r="BX28" s="73">
        <f>IF(+'2grid'!BX28*EY$2&lt;0,0,+'2grid'!BX28*EY$2)</f>
        <v>0</v>
      </c>
      <c r="BY28" s="73">
        <f>IF(+'2grid'!BY28*EZ$2&lt;0,0,+'2grid'!BY28*EZ$2)</f>
        <v>0</v>
      </c>
      <c r="BZ28" s="73">
        <f>IF(+'2grid'!BZ28*FA$2&lt;0,0,+'2grid'!BZ28*FA$2)</f>
        <v>0</v>
      </c>
      <c r="CA28" s="73">
        <f>IF(+'2grid'!CA28*FB$2&lt;0,0,+'2grid'!CA28*FB$2)</f>
        <v>0</v>
      </c>
    </row>
    <row r="29" spans="1:79" x14ac:dyDescent="0.2">
      <c r="A29" s="9">
        <v>96</v>
      </c>
      <c r="B29" s="73">
        <f>IF(+'2grid'!B29*CC$2&lt;0,0,+'2grid'!B29*CC$2)</f>
        <v>0</v>
      </c>
      <c r="C29" s="73">
        <f>IF(+'2grid'!C29*CD$2&lt;0,0,+'2grid'!C29*CD$2)</f>
        <v>0</v>
      </c>
      <c r="D29" s="73">
        <f>IF(+'2grid'!D29*CE$2&lt;0,0,+'2grid'!D29*CE$2)</f>
        <v>0</v>
      </c>
      <c r="E29" s="73">
        <f>IF(+'2grid'!E29*CF$2&lt;0,0,+'2grid'!E29*CF$2)</f>
        <v>0</v>
      </c>
      <c r="F29" s="73">
        <f>IF(+'2grid'!F29*CG$2&lt;0,0,+'2grid'!F29*CG$2)</f>
        <v>0</v>
      </c>
      <c r="G29" s="73">
        <f>IF(+'2grid'!G29*CH$2&lt;0,0,+'2grid'!G29*CH$2)</f>
        <v>0</v>
      </c>
      <c r="H29" s="73">
        <f>IF(+'2grid'!H29*CI$2&lt;0,0,+'2grid'!H29*CI$2)</f>
        <v>0</v>
      </c>
      <c r="I29" s="73">
        <f>IF(+'2grid'!I29*CJ$2&lt;0,0,+'2grid'!I29*CJ$2)</f>
        <v>0</v>
      </c>
      <c r="J29" s="73">
        <f>IF(+'2grid'!J29*CK$2&lt;0,0,+'2grid'!J29*CK$2)</f>
        <v>0</v>
      </c>
      <c r="K29" s="73">
        <f>IF(+'2grid'!K29*CL$2&lt;0,0,+'2grid'!K29*CL$2)</f>
        <v>0</v>
      </c>
      <c r="L29" s="73">
        <f>IF(+'2grid'!L29*CM$2&lt;0,0,+'2grid'!L29*CM$2)</f>
        <v>0</v>
      </c>
      <c r="M29" s="73">
        <f>IF(+'2grid'!M29*CN$2&lt;0,0,+'2grid'!M29*CN$2)</f>
        <v>0</v>
      </c>
      <c r="N29" s="73">
        <f>IF(+'2grid'!N29*CO$2&lt;0,0,+'2grid'!N29*CO$2)</f>
        <v>0</v>
      </c>
      <c r="O29" s="73">
        <f>IF(+'2grid'!O29*CP$2&lt;0,0,+'2grid'!O29*CP$2)</f>
        <v>0</v>
      </c>
      <c r="P29" s="73">
        <f>IF(+'2grid'!P29*CQ$2&lt;0,0,+'2grid'!P29*CQ$2)</f>
        <v>0</v>
      </c>
      <c r="Q29" s="73">
        <f>IF(+'2grid'!Q29*CR$2&lt;0,0,+'2grid'!Q29*CR$2)</f>
        <v>0</v>
      </c>
      <c r="R29" s="73">
        <f>IF(+'2grid'!R29*CS$2&lt;0,0,+'2grid'!R29*CS$2)</f>
        <v>0</v>
      </c>
      <c r="S29" s="73">
        <f>IF(+'2grid'!S29*CT$2&lt;0,0,+'2grid'!S29*CT$2)</f>
        <v>0</v>
      </c>
      <c r="T29" s="73">
        <f>IF(+'2grid'!T29*CU$2&lt;0,0,+'2grid'!T29*CU$2)</f>
        <v>0</v>
      </c>
      <c r="U29" s="73">
        <f>IF(+'2grid'!U29*CV$2&lt;0,0,+'2grid'!U29*CV$2)</f>
        <v>8.4521377526692606E-5</v>
      </c>
      <c r="V29" s="73">
        <f>IF(+'2grid'!V29*CW$2&lt;0,0,+'2grid'!V29*CW$2)</f>
        <v>3.8034619887011628E-4</v>
      </c>
      <c r="W29" s="73">
        <f>IF(+'2grid'!W29*CX$2&lt;0,0,+'2grid'!W29*CX$2)</f>
        <v>1.1410385966103493E-3</v>
      </c>
      <c r="X29" s="73">
        <f>IF(+'2grid'!X29*CY$2&lt;0,0,+'2grid'!X29*CY$2)</f>
        <v>3.9936350881362263E-3</v>
      </c>
      <c r="Y29" s="73">
        <f>IF(+'2grid'!Y29*CZ$2&lt;0,0,+'2grid'!Y29*CZ$2)</f>
        <v>8.4722115798318495E-3</v>
      </c>
      <c r="Z29" s="73">
        <f>IF(+'2grid'!Z29*DA$2&lt;0,0,+'2grid'!Z29*DA$2)</f>
        <v>1.6944423159663706E-2</v>
      </c>
      <c r="AA29" s="73">
        <f>IF(+'2grid'!AA29*DB$2&lt;0,0,+'2grid'!AA29*DB$2)</f>
        <v>2.5031534213139559E-2</v>
      </c>
      <c r="AB29" s="73">
        <f>IF(+'2grid'!AB29*DC$2&lt;0,0,+'2grid'!AB29*DC$2)</f>
        <v>5.4154761518811545E-2</v>
      </c>
      <c r="AC29" s="73">
        <f>IF(+'2grid'!AC29*DD$2&lt;0,0,+'2grid'!AC29*DD$2)</f>
        <v>0.11047571349837559</v>
      </c>
      <c r="AD29" s="73">
        <f>IF(+'2grid'!AD29*DE$2&lt;0,0,+'2grid'!AD29*DE$2)</f>
        <v>0.11897041970707124</v>
      </c>
      <c r="AE29" s="73">
        <f>IF(+'2grid'!AE29*DF$2&lt;0,0,+'2grid'!AE29*DF$2)</f>
        <v>0.13448924457654041</v>
      </c>
      <c r="AF29" s="73">
        <f>IF(+'2grid'!AF29*DG$2&lt;0,0,+'2grid'!AF29*DG$2)</f>
        <v>0.15182173390659315</v>
      </c>
      <c r="AG29" s="73">
        <f>IF(+'2grid'!AG29*DH$2&lt;0,0,+'2grid'!AG29*DH$2)</f>
        <v>0.1711669619274335</v>
      </c>
      <c r="AH29" s="73">
        <f>IF(+'2grid'!AH29*DI$2&lt;0,0,+'2grid'!AH29*DI$2)</f>
        <v>0.19274496904540533</v>
      </c>
      <c r="AI29" s="73">
        <f>IF(+'2grid'!AI29*DJ$2&lt;0,0,+'2grid'!AI29*DJ$2)</f>
        <v>0.21679890469556851</v>
      </c>
      <c r="AJ29" s="73">
        <f>IF(+'2grid'!AJ29*DK$2&lt;0,0,+'2grid'!AJ29*DK$2)</f>
        <v>0.24359738412285978</v>
      </c>
      <c r="AK29" s="73">
        <f>IF(+'2grid'!AK29*DL$2&lt;0,0,+'2grid'!AK29*DL$2)</f>
        <v>0.27343708003398359</v>
      </c>
      <c r="AL29" s="73">
        <f>IF(+'2grid'!AL29*DM$2&lt;0,0,+'2grid'!AL29*DM$2)</f>
        <v>0.30664557207672499</v>
      </c>
      <c r="AM29" s="73">
        <f>IF(+'2grid'!AM29*DN$2&lt;0,0,+'2grid'!AM29*DN$2)</f>
        <v>0.34358447930850405</v>
      </c>
      <c r="AN29" s="73">
        <f>IF(+'2grid'!AN29*DO$2&lt;0,0,+'2grid'!AN29*DO$2)</f>
        <v>0.38465290322944778</v>
      </c>
      <c r="AO29" s="73">
        <f>IF(+'2grid'!AO29*DP$2&lt;0,0,+'2grid'!AO29*DP$2)</f>
        <v>0.4151932743473653</v>
      </c>
      <c r="AP29" s="73">
        <f>IF(+'2grid'!AP29*DQ$2&lt;0,0,+'2grid'!AP29*DQ$2)</f>
        <v>0.44782401301159308</v>
      </c>
      <c r="AQ29" s="73">
        <f>IF(+'2grid'!AQ29*DR$2&lt;0,0,+'2grid'!AQ29*DR$2)</f>
        <v>0.48267700607834441</v>
      </c>
      <c r="AR29" s="73">
        <f>IF(+'2grid'!AR29*DS$2&lt;0,0,+'2grid'!AR29*DS$2)</f>
        <v>0.51989201431530441</v>
      </c>
      <c r="AS29" s="73">
        <f>IF(+'2grid'!AS29*DT$2&lt;0,0,+'2grid'!AS29*DT$2)</f>
        <v>0.55961712215442927</v>
      </c>
      <c r="AT29" s="73">
        <f>IF(+'2grid'!AT29*DU$2&lt;0,0,+'2grid'!AT29*DU$2)</f>
        <v>0.58358035865551472</v>
      </c>
      <c r="AU29" s="73">
        <f>IF(+'2grid'!AU29*DV$2&lt;0,0,+'2grid'!AU29*DV$2)</f>
        <v>0.60821439468074689</v>
      </c>
      <c r="AV29" s="73">
        <f>IF(+'2grid'!AV29*DW$2&lt;0,0,+'2grid'!AV29*DW$2)</f>
        <v>0.66316795621197666</v>
      </c>
      <c r="AW29" s="73">
        <f>IF(+'2grid'!AW29*DX$2&lt;0,0,+'2grid'!AW29*DX$2)</f>
        <v>0.71975969494460024</v>
      </c>
      <c r="AX29" s="73">
        <f>IF(+'2grid'!AX29*DY$2&lt;0,0,+'2grid'!AX29*DY$2)</f>
        <v>0.76782602123711552</v>
      </c>
      <c r="AY29" s="73">
        <f>IF(+'2grid'!AY29*DZ$2&lt;0,0,+'2grid'!AY29*DZ$2)</f>
        <v>0.8164026331384856</v>
      </c>
      <c r="AZ29" s="73">
        <f>IF(+'2grid'!AZ29*EA$2&lt;0,0,+'2grid'!AZ29*EA$2)</f>
        <v>1.0646669749143558</v>
      </c>
      <c r="BA29" s="73">
        <f>IF(+'2grid'!BA29*EB$2&lt;0,0,+'2grid'!BA29*EB$2)</f>
        <v>1.3158740704549203</v>
      </c>
      <c r="BB29" s="73">
        <f>IF(+'2grid'!BB29*EC$2&lt;0,0,+'2grid'!BB29*EC$2)</f>
        <v>1.5683073249351052</v>
      </c>
      <c r="BC29" s="73">
        <f>IF(+'2grid'!BC29*ED$2&lt;0,0,+'2grid'!BC29*ED$2)</f>
        <v>2.6885279999999998</v>
      </c>
      <c r="BD29" s="73">
        <f>IF(+'2grid'!BD29*EE$2&lt;0,0,+'2grid'!BD29*EE$2)</f>
        <v>3.3039359999999998</v>
      </c>
      <c r="BE29" s="73">
        <f>IF(+'2grid'!BE29*EF$2&lt;0,0,+'2grid'!BE29*EF$2)</f>
        <v>1.919324</v>
      </c>
      <c r="BF29" s="73">
        <f>IF(+'2grid'!BF29*EG$2&lt;0,0,+'2grid'!BF29*EG$2)</f>
        <v>0.58319999999999994</v>
      </c>
      <c r="BG29" s="73">
        <f>IF(+'2grid'!BG29*EH$2&lt;0,0,+'2grid'!BG29*EH$2)</f>
        <v>0.45080000000000003</v>
      </c>
      <c r="BH29" s="73">
        <f>IF(+'2grid'!BH29*EI$2&lt;0,0,+'2grid'!BH29*EI$2)</f>
        <v>0.47039999999999998</v>
      </c>
      <c r="BI29" s="73">
        <f>IF(+'2grid'!BI29*EJ$2&lt;0,0,+'2grid'!BI29*EJ$2)</f>
        <v>0.49980000000000002</v>
      </c>
      <c r="BJ29" s="73">
        <f>IF(+'2grid'!BJ29*EK$2&lt;0,0,+'2grid'!BJ29*EK$2)</f>
        <v>0.67619999999999991</v>
      </c>
      <c r="BK29" s="73">
        <f>IF(+'2grid'!BK29*EL$2&lt;0,0,+'2grid'!BK29*EL$2)</f>
        <v>0.74185999999999996</v>
      </c>
      <c r="BL29" s="73">
        <f>IF(+'2grid'!BL29*EM$2&lt;0,0,+'2grid'!BL29*EM$2)</f>
        <v>0.95550000000000002</v>
      </c>
      <c r="BM29" s="73">
        <f>IF(+'2grid'!BM29*EN$2&lt;0,0,+'2grid'!BM29*EN$2)</f>
        <v>1.0730999999999999</v>
      </c>
      <c r="BN29" s="73">
        <f>IF(+'2grid'!BN29*EO$2&lt;0,0,+'2grid'!BN29*EO$2)</f>
        <v>1.3278999999999999</v>
      </c>
      <c r="BO29" s="73">
        <f>IF(+'2grid'!BO29*EP$2&lt;0,0,+'2grid'!BO29*EP$2)</f>
        <v>1.274</v>
      </c>
      <c r="BP29" s="73">
        <f>IF(+'2grid'!BP29*EQ$2&lt;0,0,+'2grid'!BP29*EQ$2)</f>
        <v>1.69638</v>
      </c>
      <c r="BQ29" s="73">
        <f>IF(+'2grid'!BQ29*ER$2&lt;0,0,+'2grid'!BQ29*ER$2)</f>
        <v>1.81104</v>
      </c>
      <c r="BR29" s="73">
        <f>IF(+'2grid'!BR29*ES$2&lt;0,0,+'2grid'!BR29*ES$2)</f>
        <v>1.80026</v>
      </c>
      <c r="BS29" s="73">
        <f>IF(+'2grid'!BS29*ET$2&lt;0,0,+'2grid'!BS29*ET$2)</f>
        <v>2.0478733333333539</v>
      </c>
      <c r="BT29" s="73">
        <f>IF(+'2grid'!BT29*EU$2&lt;0,0,+'2grid'!BT29*EU$2)</f>
        <v>2.1889062222222266</v>
      </c>
      <c r="BU29" s="73">
        <f>IF(+'2grid'!BU29*EV$2&lt;0,0,+'2grid'!BU29*EV$2)</f>
        <v>2.3648997037037258</v>
      </c>
      <c r="BV29" s="73">
        <f>IF(+'2grid'!BV29*EW$2&lt;0,0,+'2grid'!BV29*EW$2)</f>
        <v>2.4572742617284722</v>
      </c>
      <c r="BW29" s="73">
        <f>IF(+'2grid'!BW29*EX$2&lt;0,0,+'2grid'!BW29*EX$2)</f>
        <v>2.6183212510288718</v>
      </c>
      <c r="BX29" s="73">
        <f>IF(+'2grid'!BX29*EY$2&lt;0,0,+'2grid'!BX29*EY$2)</f>
        <v>2.7957060475172146</v>
      </c>
      <c r="BY29" s="73">
        <f>IF(+'2grid'!BY29*EZ$2&lt;0,0,+'2grid'!BY29*EZ$2)</f>
        <v>2.9241417914586871</v>
      </c>
      <c r="BZ29" s="73">
        <f>IF(+'2grid'!BZ29*FA$2&lt;0,0,+'2grid'!BZ29*FA$2)</f>
        <v>3.071172599635513</v>
      </c>
      <c r="CA29" s="73">
        <f>IF(+'2grid'!CA29*FB$2&lt;0,0,+'2grid'!CA29*FB$2)</f>
        <v>3.2161877957125249</v>
      </c>
    </row>
    <row r="30" spans="1:79" x14ac:dyDescent="0.2">
      <c r="A30" s="9">
        <v>100</v>
      </c>
      <c r="B30" s="73">
        <f>IF(+'2grid'!B30*CC$2&lt;0,0,+'2grid'!B30*CC$2)</f>
        <v>0</v>
      </c>
      <c r="C30" s="73">
        <f>IF(+'2grid'!C30*CD$2&lt;0,0,+'2grid'!C30*CD$2)</f>
        <v>0</v>
      </c>
      <c r="D30" s="73">
        <f>IF(+'2grid'!D30*CE$2&lt;0,0,+'2grid'!D30*CE$2)</f>
        <v>0</v>
      </c>
      <c r="E30" s="73">
        <f>IF(+'2grid'!E30*CF$2&lt;0,0,+'2grid'!E30*CF$2)</f>
        <v>0</v>
      </c>
      <c r="F30" s="73">
        <f>IF(+'2grid'!F30*CG$2&lt;0,0,+'2grid'!F30*CG$2)</f>
        <v>0</v>
      </c>
      <c r="G30" s="73">
        <f>IF(+'2grid'!G30*CH$2&lt;0,0,+'2grid'!G30*CH$2)</f>
        <v>0</v>
      </c>
      <c r="H30" s="73">
        <f>IF(+'2grid'!H30*CI$2&lt;0,0,+'2grid'!H30*CI$2)</f>
        <v>0</v>
      </c>
      <c r="I30" s="73">
        <f>IF(+'2grid'!I30*CJ$2&lt;0,0,+'2grid'!I30*CJ$2)</f>
        <v>0</v>
      </c>
      <c r="J30" s="73">
        <f>IF(+'2grid'!J30*CK$2&lt;0,0,+'2grid'!J30*CK$2)</f>
        <v>0</v>
      </c>
      <c r="K30" s="73">
        <f>IF(+'2grid'!K30*CL$2&lt;0,0,+'2grid'!K30*CL$2)</f>
        <v>0</v>
      </c>
      <c r="L30" s="73">
        <f>IF(+'2grid'!L30*CM$2&lt;0,0,+'2grid'!L30*CM$2)</f>
        <v>0</v>
      </c>
      <c r="M30" s="73">
        <f>IF(+'2grid'!M30*CN$2&lt;0,0,+'2grid'!M30*CN$2)</f>
        <v>0</v>
      </c>
      <c r="N30" s="73">
        <f>IF(+'2grid'!N30*CO$2&lt;0,0,+'2grid'!N30*CO$2)</f>
        <v>0</v>
      </c>
      <c r="O30" s="73">
        <f>IF(+'2grid'!O30*CP$2&lt;0,0,+'2grid'!O30*CP$2)</f>
        <v>0</v>
      </c>
      <c r="P30" s="73">
        <f>IF(+'2grid'!P30*CQ$2&lt;0,0,+'2grid'!P30*CQ$2)</f>
        <v>0</v>
      </c>
      <c r="Q30" s="73">
        <f>IF(+'2grid'!Q30*CR$2&lt;0,0,+'2grid'!Q30*CR$2)</f>
        <v>0</v>
      </c>
      <c r="R30" s="73">
        <f>IF(+'2grid'!R30*CS$2&lt;0,0,+'2grid'!R30*CS$2)</f>
        <v>0</v>
      </c>
      <c r="S30" s="73">
        <f>IF(+'2grid'!S30*CT$2&lt;0,0,+'2grid'!S30*CT$2)</f>
        <v>0</v>
      </c>
      <c r="T30" s="73">
        <f>IF(+'2grid'!T30*CU$2&lt;0,0,+'2grid'!T30*CU$2)</f>
        <v>0</v>
      </c>
      <c r="U30" s="73">
        <f>IF(+'2grid'!U30*CV$2&lt;0,0,+'2grid'!U30*CV$2)</f>
        <v>0</v>
      </c>
      <c r="V30" s="73">
        <f>IF(+'2grid'!V30*CW$2&lt;0,0,+'2grid'!V30*CW$2)</f>
        <v>9.3181400543816809E-2</v>
      </c>
      <c r="W30" s="73">
        <f>IF(+'2grid'!W30*CX$2&lt;0,0,+'2grid'!W30*CX$2)</f>
        <v>0.16889128848566806</v>
      </c>
      <c r="X30" s="73">
        <f>IF(+'2grid'!X30*CY$2&lt;0,0,+'2grid'!X30*CY$2)</f>
        <v>0.25275454897510335</v>
      </c>
      <c r="Y30" s="73">
        <f>IF(+'2grid'!Y30*CZ$2&lt;0,0,+'2grid'!Y30*CZ$2)</f>
        <v>0.34943025203931327</v>
      </c>
      <c r="Z30" s="73">
        <f>IF(+'2grid'!Z30*DA$2&lt;0,0,+'2grid'!Z30*DA$2)</f>
        <v>0.23489478053753846</v>
      </c>
      <c r="AA30" s="73">
        <f>IF(+'2grid'!AA30*DB$2&lt;0,0,+'2grid'!AA30*DB$2)</f>
        <v>0.40378606902320657</v>
      </c>
      <c r="AB30" s="73">
        <f>IF(+'2grid'!AB30*DC$2&lt;0,0,+'2grid'!AB30*DC$2)</f>
        <v>0.72797969174856925</v>
      </c>
      <c r="AC30" s="73">
        <f>IF(+'2grid'!AC30*DD$2&lt;0,0,+'2grid'!AC30*DD$2)</f>
        <v>0.8250436506483787</v>
      </c>
      <c r="AD30" s="73">
        <f>IF(+'2grid'!AD30*DE$2&lt;0,0,+'2grid'!AD30*DE$2)</f>
        <v>0.88713729888212567</v>
      </c>
      <c r="AE30" s="73">
        <f>IF(+'2grid'!AE30*DF$2&lt;0,0,+'2grid'!AE30*DF$2)</f>
        <v>0.96512739109154277</v>
      </c>
      <c r="AF30" s="73">
        <f>IF(+'2grid'!AF30*DG$2&lt;0,0,+'2grid'!AF30*DG$2)</f>
        <v>1.0485334619266151</v>
      </c>
      <c r="AG30" s="73">
        <f>IF(+'2grid'!AG30*DH$2&lt;0,0,+'2grid'!AG30*DH$2)</f>
        <v>1.1376944705938441</v>
      </c>
      <c r="AH30" s="73">
        <f>IF(+'2grid'!AH30*DI$2&lt;0,0,+'2grid'!AH30*DI$2)</f>
        <v>1.2329693769982544</v>
      </c>
      <c r="AI30" s="73">
        <f>IF(+'2grid'!AI30*DJ$2&lt;0,0,+'2grid'!AI30*DJ$2)</f>
        <v>1.3347382779568404</v>
      </c>
      <c r="AJ30" s="73">
        <f>IF(+'2grid'!AJ30*DK$2&lt;0,0,+'2grid'!AJ30*DK$2)</f>
        <v>1.4434036062697633</v>
      </c>
      <c r="AK30" s="73">
        <f>IF(+'2grid'!AK30*DL$2&lt;0,0,+'2grid'!AK30*DL$2)</f>
        <v>1.5593913960592973</v>
      </c>
      <c r="AL30" s="73">
        <f>IF(+'2grid'!AL30*DM$2&lt;0,0,+'2grid'!AL30*DM$2)</f>
        <v>1.683152617968765</v>
      </c>
      <c r="AM30" s="73">
        <f>IF(+'2grid'!AM30*DN$2&lt;0,0,+'2grid'!AM30*DN$2)</f>
        <v>1.8151645880055314</v>
      </c>
      <c r="AN30" s="73">
        <f>IF(+'2grid'!AN30*DO$2&lt;0,0,+'2grid'!AN30*DO$2)</f>
        <v>1.9559324540141239</v>
      </c>
      <c r="AO30" s="73">
        <f>IF(+'2grid'!AO30*DP$2&lt;0,0,+'2grid'!AO30*DP$2)</f>
        <v>2.1060591521448413</v>
      </c>
      <c r="AP30" s="73">
        <f>IF(+'2grid'!AP30*DQ$2&lt;0,0,+'2grid'!AP30*DQ$2)</f>
        <v>2.2317783400302482</v>
      </c>
      <c r="AQ30" s="73">
        <f>IF(+'2grid'!AQ30*DR$2&lt;0,0,+'2grid'!AQ30*DR$2)</f>
        <v>2.4110624726088563</v>
      </c>
      <c r="AR30" s="73">
        <f>IF(+'2grid'!AR30*DS$2&lt;0,0,+'2grid'!AR30*DS$2)</f>
        <v>2.6030364076748786</v>
      </c>
      <c r="AS30" s="73">
        <f>IF(+'2grid'!AS30*DT$2&lt;0,0,+'2grid'!AS30*DT$2)</f>
        <v>2.7146615107201795</v>
      </c>
      <c r="AT30" s="73">
        <f>IF(+'2grid'!AT30*DU$2&lt;0,0,+'2grid'!AT30*DU$2)</f>
        <v>2.8286099768864514</v>
      </c>
      <c r="AU30" s="73">
        <f>IF(+'2grid'!AU30*DV$2&lt;0,0,+'2grid'!AU30*DV$2)</f>
        <v>3.3756257239585201</v>
      </c>
      <c r="AV30" s="73">
        <f>IF(+'2grid'!AV30*DW$2&lt;0,0,+'2grid'!AV30*DW$2)</f>
        <v>3.9623765273731912</v>
      </c>
      <c r="AW30" s="73">
        <f>IF(+'2grid'!AW30*DX$2&lt;0,0,+'2grid'!AW30*DX$2)</f>
        <v>3.8631521735160823</v>
      </c>
      <c r="AX30" s="73">
        <f>IF(+'2grid'!AX30*DY$2&lt;0,0,+'2grid'!AX30*DY$2)</f>
        <v>4.5571436705140496</v>
      </c>
      <c r="AY30" s="73">
        <f>IF(+'2grid'!AY30*DZ$2&lt;0,0,+'2grid'!AY30*DZ$2)</f>
        <v>5.1843499567774911</v>
      </c>
      <c r="AZ30" s="73">
        <f>IF(+'2grid'!AZ30*EA$2&lt;0,0,+'2grid'!AZ30*EA$2)</f>
        <v>6.3411633853378051</v>
      </c>
      <c r="BA30" s="73">
        <f>IF(+'2grid'!BA30*EB$2&lt;0,0,+'2grid'!BA30*EB$2)</f>
        <v>8.058436836342354</v>
      </c>
      <c r="BB30" s="73">
        <f>IF(+'2grid'!BB30*EC$2&lt;0,0,+'2grid'!BB30*EC$2)</f>
        <v>8.9975155914548441</v>
      </c>
      <c r="BC30" s="73">
        <f>IF(+'2grid'!BC30*ED$2&lt;0,0,+'2grid'!BC30*ED$2)</f>
        <v>9.8449799999999996</v>
      </c>
      <c r="BD30" s="73">
        <f>IF(+'2grid'!BD30*EE$2&lt;0,0,+'2grid'!BD30*EE$2)</f>
        <v>16.410695999999998</v>
      </c>
      <c r="BE30" s="73">
        <f>IF(+'2grid'!BE30*EF$2&lt;0,0,+'2grid'!BE30*EF$2)</f>
        <v>15.956128</v>
      </c>
      <c r="BF30" s="73">
        <f>IF(+'2grid'!BF30*EG$2&lt;0,0,+'2grid'!BF30*EG$2)</f>
        <v>10.293479999999999</v>
      </c>
      <c r="BG30" s="73">
        <f>IF(+'2grid'!BG30*EH$2&lt;0,0,+'2grid'!BG30*EH$2)</f>
        <v>3.4995799999999999</v>
      </c>
      <c r="BH30" s="73">
        <f>IF(+'2grid'!BH30*EI$2&lt;0,0,+'2grid'!BH30*EI$2)</f>
        <v>3.8190599999999999</v>
      </c>
      <c r="BI30" s="73">
        <f>IF(+'2grid'!BI30*EJ$2&lt;0,0,+'2grid'!BI30*EJ$2)</f>
        <v>4.0826799999999999</v>
      </c>
      <c r="BJ30" s="73">
        <f>IF(+'2grid'!BJ30*EK$2&lt;0,0,+'2grid'!BJ30*EK$2)</f>
        <v>5.52034</v>
      </c>
      <c r="BK30" s="73">
        <f>IF(+'2grid'!BK30*EL$2&lt;0,0,+'2grid'!BK30*EL$2)</f>
        <v>5.5556199999999993</v>
      </c>
      <c r="BL30" s="73">
        <f>IF(+'2grid'!BL30*EM$2&lt;0,0,+'2grid'!BL30*EM$2)</f>
        <v>4.4109800000000003</v>
      </c>
      <c r="BM30" s="73">
        <f>IF(+'2grid'!BM30*EN$2&lt;0,0,+'2grid'!BM30*EN$2)</f>
        <v>4.4482200000000001</v>
      </c>
      <c r="BN30" s="73">
        <f>IF(+'2grid'!BN30*EO$2&lt;0,0,+'2grid'!BN30*EO$2)</f>
        <v>6.3249199999999997</v>
      </c>
      <c r="BO30" s="73">
        <f>IF(+'2grid'!BO30*EP$2&lt;0,0,+'2grid'!BO30*EP$2)</f>
        <v>4.94116</v>
      </c>
      <c r="BP30" s="73">
        <f>IF(+'2grid'!BP30*EQ$2&lt;0,0,+'2grid'!BP30*EQ$2)</f>
        <v>6.3905799999999999</v>
      </c>
      <c r="BQ30" s="73">
        <f>IF(+'2grid'!BQ30*ER$2&lt;0,0,+'2grid'!BQ30*ER$2)</f>
        <v>11.465999999999999</v>
      </c>
      <c r="BR30" s="73">
        <f>IF(+'2grid'!BR30*ES$2&lt;0,0,+'2grid'!BR30*ES$2)</f>
        <v>11.55518</v>
      </c>
      <c r="BS30" s="73">
        <f>IF(+'2grid'!BS30*ET$2&lt;0,0,+'2grid'!BS30*ET$2)</f>
        <v>12.761756000000332</v>
      </c>
      <c r="BT30" s="73">
        <f>IF(+'2grid'!BT30*EU$2&lt;0,0,+'2grid'!BT30*EU$2)</f>
        <v>14.616765333333579</v>
      </c>
      <c r="BU30" s="73">
        <f>IF(+'2grid'!BU30*EV$2&lt;0,0,+'2grid'!BU30*EV$2)</f>
        <v>17.046647022222604</v>
      </c>
      <c r="BV30" s="73">
        <f>IF(+'2grid'!BV30*EW$2&lt;0,0,+'2grid'!BV30*EW$2)</f>
        <v>18.700075437037885</v>
      </c>
      <c r="BW30" s="73">
        <f>IF(+'2grid'!BW30*EX$2&lt;0,0,+'2grid'!BW30*EX$2)</f>
        <v>19.807716057284761</v>
      </c>
      <c r="BX30" s="73">
        <f>IF(+'2grid'!BX30*EY$2&lt;0,0,+'2grid'!BX30*EY$2)</f>
        <v>21.898775336955897</v>
      </c>
      <c r="BY30" s="73">
        <f>IF(+'2grid'!BY30*EZ$2&lt;0,0,+'2grid'!BY30*EZ$2)</f>
        <v>23.763093591617025</v>
      </c>
      <c r="BZ30" s="73">
        <f>IF(+'2grid'!BZ30*FA$2&lt;0,0,+'2grid'!BZ30*FA$2)</f>
        <v>25.44507881532785</v>
      </c>
      <c r="CA30" s="73">
        <f>IF(+'2grid'!CA30*FB$2&lt;0,0,+'2grid'!CA30*FB$2)</f>
        <v>27.037458314301684</v>
      </c>
    </row>
    <row r="31" spans="1:79" x14ac:dyDescent="0.2">
      <c r="A31" s="9">
        <v>104</v>
      </c>
      <c r="B31" s="73">
        <f>IF(+'2grid'!B31*CC$2&lt;0,0,+'2grid'!B31*CC$2)</f>
        <v>0</v>
      </c>
      <c r="C31" s="73">
        <f>IF(+'2grid'!C31*CD$2&lt;0,0,+'2grid'!C31*CD$2)</f>
        <v>0</v>
      </c>
      <c r="D31" s="73">
        <f>IF(+'2grid'!D31*CE$2&lt;0,0,+'2grid'!D31*CE$2)</f>
        <v>0</v>
      </c>
      <c r="E31" s="73">
        <f>IF(+'2grid'!E31*CF$2&lt;0,0,+'2grid'!E31*CF$2)</f>
        <v>0</v>
      </c>
      <c r="F31" s="73">
        <f>IF(+'2grid'!F31*CG$2&lt;0,0,+'2grid'!F31*CG$2)</f>
        <v>0</v>
      </c>
      <c r="G31" s="73">
        <f>IF(+'2grid'!G31*CH$2&lt;0,0,+'2grid'!G31*CH$2)</f>
        <v>0</v>
      </c>
      <c r="H31" s="73">
        <f>IF(+'2grid'!H31*CI$2&lt;0,0,+'2grid'!H31*CI$2)</f>
        <v>0</v>
      </c>
      <c r="I31" s="73">
        <f>IF(+'2grid'!I31*CJ$2&lt;0,0,+'2grid'!I31*CJ$2)</f>
        <v>0</v>
      </c>
      <c r="J31" s="73">
        <f>IF(+'2grid'!J31*CK$2&lt;0,0,+'2grid'!J31*CK$2)</f>
        <v>0</v>
      </c>
      <c r="K31" s="73">
        <f>IF(+'2grid'!K31*CL$2&lt;0,0,+'2grid'!K31*CL$2)</f>
        <v>0</v>
      </c>
      <c r="L31" s="73">
        <f>IF(+'2grid'!L31*CM$2&lt;0,0,+'2grid'!L31*CM$2)</f>
        <v>0</v>
      </c>
      <c r="M31" s="73">
        <f>IF(+'2grid'!M31*CN$2&lt;0,0,+'2grid'!M31*CN$2)</f>
        <v>0</v>
      </c>
      <c r="N31" s="73">
        <f>IF(+'2grid'!N31*CO$2&lt;0,0,+'2grid'!N31*CO$2)</f>
        <v>0</v>
      </c>
      <c r="O31" s="73">
        <f>IF(+'2grid'!O31*CP$2&lt;0,0,+'2grid'!O31*CP$2)</f>
        <v>0</v>
      </c>
      <c r="P31" s="73">
        <f>IF(+'2grid'!P31*CQ$2&lt;0,0,+'2grid'!P31*CQ$2)</f>
        <v>0</v>
      </c>
      <c r="Q31" s="73">
        <f>IF(+'2grid'!Q31*CR$2&lt;0,0,+'2grid'!Q31*CR$2)</f>
        <v>0</v>
      </c>
      <c r="R31" s="73">
        <f>IF(+'2grid'!R31*CS$2&lt;0,0,+'2grid'!R31*CS$2)</f>
        <v>0</v>
      </c>
      <c r="S31" s="73">
        <f>IF(+'2grid'!S31*CT$2&lt;0,0,+'2grid'!S31*CT$2)</f>
        <v>0</v>
      </c>
      <c r="T31" s="73">
        <f>IF(+'2grid'!T31*CU$2&lt;0,0,+'2grid'!T31*CU$2)</f>
        <v>0</v>
      </c>
      <c r="U31" s="73">
        <f>IF(+'2grid'!U31*CV$2&lt;0,0,+'2grid'!U31*CV$2)</f>
        <v>0.15021189132005694</v>
      </c>
      <c r="V31" s="73">
        <f>IF(+'2grid'!V31*CW$2&lt;0,0,+'2grid'!V31*CW$2)</f>
        <v>0.47222922163519671</v>
      </c>
      <c r="W31" s="73">
        <f>IF(+'2grid'!W31*CX$2&lt;0,0,+'2grid'!W31*CX$2)</f>
        <v>0.97938562970768306</v>
      </c>
      <c r="X31" s="73">
        <f>IF(+'2grid'!X31*CY$2&lt;0,0,+'2grid'!X31*CY$2)</f>
        <v>1.6379334400946277</v>
      </c>
      <c r="Y31" s="73">
        <f>IF(+'2grid'!Y31*CZ$2&lt;0,0,+'2grid'!Y31*CZ$2)</f>
        <v>2.0264773562627156</v>
      </c>
      <c r="Z31" s="73">
        <f>IF(+'2grid'!Z31*DA$2&lt;0,0,+'2grid'!Z31*DA$2)</f>
        <v>2.9331096066422471</v>
      </c>
      <c r="AA31" s="73">
        <f>IF(+'2grid'!AA31*DB$2&lt;0,0,+'2grid'!AA31*DB$2)</f>
        <v>4.0006080812329898</v>
      </c>
      <c r="AB31" s="73">
        <f>IF(+'2grid'!AB31*DC$2&lt;0,0,+'2grid'!AB31*DC$2)</f>
        <v>5.1692006855491144</v>
      </c>
      <c r="AC31" s="73">
        <f>IF(+'2grid'!AC31*DD$2&lt;0,0,+'2grid'!AC31*DD$2)</f>
        <v>6.4792721350939919</v>
      </c>
      <c r="AD31" s="73">
        <f>IF(+'2grid'!AD31*DE$2&lt;0,0,+'2grid'!AD31*DE$2)</f>
        <v>6.870019754310194</v>
      </c>
      <c r="AE31" s="73">
        <f>IF(+'2grid'!AE31*DF$2&lt;0,0,+'2grid'!AE31*DF$2)</f>
        <v>7.2707586646369551</v>
      </c>
      <c r="AF31" s="73">
        <f>IF(+'2grid'!AF31*DG$2&lt;0,0,+'2grid'!AF31*DG$2)</f>
        <v>7.6814744220625206</v>
      </c>
      <c r="AG31" s="73">
        <f>IF(+'2grid'!AG31*DH$2&lt;0,0,+'2grid'!AG31*DH$2)</f>
        <v>8.1021525825751439</v>
      </c>
      <c r="AH31" s="73">
        <f>IF(+'2grid'!AH31*DI$2&lt;0,0,+'2grid'!AH31*DI$2)</f>
        <v>8.5327787021630606</v>
      </c>
      <c r="AI31" s="73">
        <f>IF(+'2grid'!AI31*DJ$2&lt;0,0,+'2grid'!AI31*DJ$2)</f>
        <v>8.9733383368145301</v>
      </c>
      <c r="AJ31" s="73">
        <f>IF(+'2grid'!AJ31*DK$2&lt;0,0,+'2grid'!AJ31*DK$2)</f>
        <v>9.4238170425177916</v>
      </c>
      <c r="AK31" s="73">
        <f>IF(+'2grid'!AK31*DL$2&lt;0,0,+'2grid'!AK31*DL$2)</f>
        <v>9.8842003752610896</v>
      </c>
      <c r="AL31" s="73">
        <f>IF(+'2grid'!AL31*DM$2&lt;0,0,+'2grid'!AL31*DM$2)</f>
        <v>10.354473891032677</v>
      </c>
      <c r="AM31" s="73">
        <f>IF(+'2grid'!AM31*DN$2&lt;0,0,+'2grid'!AM31*DN$2)</f>
        <v>10.834623145820794</v>
      </c>
      <c r="AN31" s="73">
        <f>IF(+'2grid'!AN31*DO$2&lt;0,0,+'2grid'!AN31*DO$2)</f>
        <v>11.88158289375863</v>
      </c>
      <c r="AO31" s="73">
        <f>IF(+'2grid'!AO31*DP$2&lt;0,0,+'2grid'!AO31*DP$2)</f>
        <v>12.968796686373773</v>
      </c>
      <c r="AP31" s="73">
        <f>IF(+'2grid'!AP31*DQ$2&lt;0,0,+'2grid'!AP31*DQ$2)</f>
        <v>13.215193825893017</v>
      </c>
      <c r="AQ31" s="73">
        <f>IF(+'2grid'!AQ31*DR$2&lt;0,0,+'2grid'!AQ31*DR$2)</f>
        <v>136.87170049916807</v>
      </c>
      <c r="AR31" s="73">
        <f>IF(+'2grid'!AR31*DS$2&lt;0,0,+'2grid'!AR31*DS$2)</f>
        <v>266.73348390979578</v>
      </c>
      <c r="AS31" s="73">
        <f>IF(+'2grid'!AS31*DT$2&lt;0,0,+'2grid'!AS31*DT$2)</f>
        <v>402.79167543455952</v>
      </c>
      <c r="AT31" s="73">
        <f>IF(+'2grid'!AT31*DU$2&lt;0,0,+'2grid'!AT31*DU$2)</f>
        <v>545.03740645024254</v>
      </c>
      <c r="AU31" s="73">
        <f>IF(+'2grid'!AU31*DV$2&lt;0,0,+'2grid'!AU31*DV$2)</f>
        <v>693.46180833362837</v>
      </c>
      <c r="AV31" s="73">
        <f>IF(+'2grid'!AV31*DW$2&lt;0,0,+'2grid'!AV31*DW$2)</f>
        <v>1005.9574184869191</v>
      </c>
      <c r="AW31" s="73">
        <f>IF(+'2grid'!AW31*DX$2&lt;0,0,+'2grid'!AW31*DX$2)</f>
        <v>1998.9042376181542</v>
      </c>
      <c r="AX31" s="73">
        <f>IF(+'2grid'!AX31*DY$2&lt;0,0,+'2grid'!AX31*DY$2)</f>
        <v>2346.0497654972214</v>
      </c>
      <c r="AY31" s="73">
        <f>IF(+'2grid'!AY31*DZ$2&lt;0,0,+'2grid'!AY31*DZ$2)</f>
        <v>2450.7882068892272</v>
      </c>
      <c r="AZ31" s="73">
        <f>IF(+'2grid'!AZ31*EA$2&lt;0,0,+'2grid'!AZ31*EA$2)</f>
        <v>2965.0020333486741</v>
      </c>
      <c r="BA31" s="73">
        <f>IF(+'2grid'!BA31*EB$2&lt;0,0,+'2grid'!BA31*EB$2)</f>
        <v>3025.0973263001374</v>
      </c>
      <c r="BB31" s="73">
        <f>IF(+'2grid'!BB31*EC$2&lt;0,0,+'2grid'!BB31*EC$2)</f>
        <v>2306.1855074875207</v>
      </c>
      <c r="BC31" s="73">
        <f>IF(+'2grid'!BC31*ED$2&lt;0,0,+'2grid'!BC31*ED$2)</f>
        <v>2581.2217196728857</v>
      </c>
      <c r="BD31" s="73">
        <f>IF(+'2grid'!BD31*EE$2&lt;0,0,+'2grid'!BD31*EE$2)</f>
        <v>2941.2468792084114</v>
      </c>
      <c r="BE31" s="73">
        <f>IF(+'2grid'!BE31*EF$2&lt;0,0,+'2grid'!BE31*EF$2)</f>
        <v>2959.6563573618437</v>
      </c>
      <c r="BF31" s="73">
        <f>IF(+'2grid'!BF31*EG$2&lt;0,0,+'2grid'!BF31*EG$2)</f>
        <v>2957.4023067936423</v>
      </c>
      <c r="BG31" s="73">
        <f>IF(+'2grid'!BG31*EH$2&lt;0,0,+'2grid'!BG31*EH$2)</f>
        <v>3946.1270811597697</v>
      </c>
      <c r="BH31" s="73">
        <f>IF(+'2grid'!BH31*EI$2&lt;0,0,+'2grid'!BH31*EI$2)</f>
        <v>4014.8395401599819</v>
      </c>
      <c r="BI31" s="73">
        <f>IF(+'2grid'!BI31*EJ$2&lt;0,0,+'2grid'!BI31*EJ$2)</f>
        <v>3994.9062949693771</v>
      </c>
      <c r="BJ31" s="73">
        <f>IF(+'2grid'!BJ31*EK$2&lt;0,0,+'2grid'!BJ31*EK$2)</f>
        <v>4086.7293560015223</v>
      </c>
      <c r="BK31" s="73">
        <f>IF(+'2grid'!BK31*EL$2&lt;0,0,+'2grid'!BK31*EL$2)</f>
        <v>4089.5667051127552</v>
      </c>
      <c r="BL31" s="73">
        <f>IF(+'2grid'!BL31*EM$2&lt;0,0,+'2grid'!BL31*EM$2)</f>
        <v>4622.1939561723375</v>
      </c>
      <c r="BM31" s="73">
        <f>IF(+'2grid'!BM31*EN$2&lt;0,0,+'2grid'!BM31*EN$2)</f>
        <v>5053.8780963642157</v>
      </c>
      <c r="BN31" s="73">
        <f>IF(+'2grid'!BN31*EO$2&lt;0,0,+'2grid'!BN31*EO$2)</f>
        <v>5014.2073324246821</v>
      </c>
      <c r="BO31" s="73">
        <f>IF(+'2grid'!BO31*EP$2&lt;0,0,+'2grid'!BO31*EP$2)</f>
        <v>5055.730189298687</v>
      </c>
      <c r="BP31" s="73">
        <f>IF(+'2grid'!BP31*EQ$2&lt;0,0,+'2grid'!BP31*EQ$2)</f>
        <v>5043.3153182508595</v>
      </c>
      <c r="BQ31" s="73">
        <f>IF(+'2grid'!BQ31*ER$2&lt;0,0,+'2grid'!BQ31*ER$2)</f>
        <v>5013.8659630229758</v>
      </c>
      <c r="BR31" s="73">
        <f>IF(+'2grid'!BR31*ES$2&lt;0,0,+'2grid'!BR31*ES$2)</f>
        <v>4735.270672342549</v>
      </c>
      <c r="BS31" s="73">
        <f>IF(+'2grid'!BS31*ET$2&lt;0,0,+'2grid'!BS31*ET$2)</f>
        <v>4825.4077785058962</v>
      </c>
      <c r="BT31" s="73">
        <f>IF(+'2grid'!BT31*EU$2&lt;0,0,+'2grid'!BT31*EU$2)</f>
        <v>4754.5026886878532</v>
      </c>
      <c r="BU31" s="73">
        <f>IF(+'2grid'!BU31*EV$2&lt;0,0,+'2grid'!BU31*EV$2)</f>
        <v>4660.8682673804915</v>
      </c>
      <c r="BV31" s="73">
        <f>IF(+'2grid'!BV31*EW$2&lt;0,0,+'2grid'!BV31*EW$2)</f>
        <v>4578.8887611818545</v>
      </c>
      <c r="BW31" s="73">
        <f>IF(+'2grid'!BW31*EX$2&lt;0,0,+'2grid'!BW31*EX$2)</f>
        <v>4514.6000100431283</v>
      </c>
      <c r="BX31" s="73">
        <f>IF(+'2grid'!BX31*EY$2&lt;0,0,+'2grid'!BX31*EY$2)</f>
        <v>4484.6209953033394</v>
      </c>
      <c r="BY31" s="73">
        <f>IF(+'2grid'!BY31*EZ$2&lt;0,0,+'2grid'!BY31*EZ$2)</f>
        <v>4385.9526887482443</v>
      </c>
      <c r="BZ31" s="73">
        <f>IF(+'2grid'!BZ31*FA$2&lt;0,0,+'2grid'!BZ31*FA$2)</f>
        <v>4319.6925134474532</v>
      </c>
      <c r="CA31" s="73">
        <f>IF(+'2grid'!CA31*FB$2&lt;0,0,+'2grid'!CA31*FB$2)</f>
        <v>4259.3325689843186</v>
      </c>
    </row>
    <row r="32" spans="1:79" x14ac:dyDescent="0.2">
      <c r="A32" s="9">
        <v>108</v>
      </c>
      <c r="B32" s="73">
        <f>IF(+'2grid'!B32*CC$2&lt;0,0,+'2grid'!B32*CC$2)</f>
        <v>0</v>
      </c>
      <c r="C32" s="73">
        <f>IF(+'2grid'!C32*CD$2&lt;0,0,+'2grid'!C32*CD$2)</f>
        <v>0</v>
      </c>
      <c r="D32" s="73">
        <f>IF(+'2grid'!D32*CE$2&lt;0,0,+'2grid'!D32*CE$2)</f>
        <v>0</v>
      </c>
      <c r="E32" s="73">
        <f>IF(+'2grid'!E32*CF$2&lt;0,0,+'2grid'!E32*CF$2)</f>
        <v>0</v>
      </c>
      <c r="F32" s="73">
        <f>IF(+'2grid'!F32*CG$2&lt;0,0,+'2grid'!F32*CG$2)</f>
        <v>0</v>
      </c>
      <c r="G32" s="73">
        <f>IF(+'2grid'!G32*CH$2&lt;0,0,+'2grid'!G32*CH$2)</f>
        <v>0</v>
      </c>
      <c r="H32" s="73">
        <f>IF(+'2grid'!H32*CI$2&lt;0,0,+'2grid'!H32*CI$2)</f>
        <v>0</v>
      </c>
      <c r="I32" s="73">
        <f>IF(+'2grid'!I32*CJ$2&lt;0,0,+'2grid'!I32*CJ$2)</f>
        <v>0</v>
      </c>
      <c r="J32" s="73">
        <f>IF(+'2grid'!J32*CK$2&lt;0,0,+'2grid'!J32*CK$2)</f>
        <v>0</v>
      </c>
      <c r="K32" s="73">
        <f>IF(+'2grid'!K32*CL$2&lt;0,0,+'2grid'!K32*CL$2)</f>
        <v>0</v>
      </c>
      <c r="L32" s="73">
        <f>IF(+'2grid'!L32*CM$2&lt;0,0,+'2grid'!L32*CM$2)</f>
        <v>0</v>
      </c>
      <c r="M32" s="73">
        <f>IF(+'2grid'!M32*CN$2&lt;0,0,+'2grid'!M32*CN$2)</f>
        <v>0</v>
      </c>
      <c r="N32" s="73">
        <f>IF(+'2grid'!N32*CO$2&lt;0,0,+'2grid'!N32*CO$2)</f>
        <v>0</v>
      </c>
      <c r="O32" s="73">
        <f>IF(+'2grid'!O32*CP$2&lt;0,0,+'2grid'!O32*CP$2)</f>
        <v>0</v>
      </c>
      <c r="P32" s="73">
        <f>IF(+'2grid'!P32*CQ$2&lt;0,0,+'2grid'!P32*CQ$2)</f>
        <v>0</v>
      </c>
      <c r="Q32" s="73">
        <f>IF(+'2grid'!Q32*CR$2&lt;0,0,+'2grid'!Q32*CR$2)</f>
        <v>0</v>
      </c>
      <c r="R32" s="73">
        <f>IF(+'2grid'!R32*CS$2&lt;0,0,+'2grid'!R32*CS$2)</f>
        <v>0</v>
      </c>
      <c r="S32" s="73">
        <f>IF(+'2grid'!S32*CT$2&lt;0,0,+'2grid'!S32*CT$2)</f>
        <v>0</v>
      </c>
      <c r="T32" s="73">
        <f>IF(+'2grid'!T32*CU$2&lt;0,0,+'2grid'!T32*CU$2)</f>
        <v>0</v>
      </c>
      <c r="U32" s="73">
        <f>IF(+'2grid'!U32*CV$2&lt;0,0,+'2grid'!U32*CV$2)</f>
        <v>8.0312166745444247E-5</v>
      </c>
      <c r="V32" s="73">
        <f>IF(+'2grid'!V32*CW$2&lt;0,0,+'2grid'!V32*CW$2)</f>
        <v>4.3368570042539835E-4</v>
      </c>
      <c r="W32" s="73">
        <f>IF(+'2grid'!W32*CX$2&lt;0,0,+'2grid'!W32*CX$2)</f>
        <v>1.3191273387939205E-3</v>
      </c>
      <c r="X32" s="73">
        <f>IF(+'2grid'!X32*CY$2&lt;0,0,+'2grid'!X32*CY$2)</f>
        <v>3.2634848957011266E-3</v>
      </c>
      <c r="Y32" s="73">
        <f>IF(+'2grid'!Y32*CZ$2&lt;0,0,+'2grid'!Y32*CZ$2)</f>
        <v>7.2452617327318164E-3</v>
      </c>
      <c r="Z32" s="73">
        <f>IF(+'2grid'!Z32*DA$2&lt;0,0,+'2grid'!Z32*DA$2)</f>
        <v>1.5027209519740067E-2</v>
      </c>
      <c r="AA32" s="73">
        <f>IF(+'2grid'!AA32*DB$2&lt;0,0,+'2grid'!AA32*DB$2)</f>
        <v>2.9731187665881814E-2</v>
      </c>
      <c r="AB32" s="73">
        <f>IF(+'2grid'!AB32*DC$2&lt;0,0,+'2grid'!AB32*DC$2)</f>
        <v>5.6603607286967304E-2</v>
      </c>
      <c r="AC32" s="73">
        <f>IF(+'2grid'!AC32*DD$2&lt;0,0,+'2grid'!AC32*DD$2)</f>
        <v>0.1049739626049212</v>
      </c>
      <c r="AD32" s="73">
        <f>IF(+'2grid'!AD32*DE$2&lt;0,0,+'2grid'!AD32*DE$2)</f>
        <v>0.11096934428672685</v>
      </c>
      <c r="AE32" s="73">
        <f>IF(+'2grid'!AE32*DF$2&lt;0,0,+'2grid'!AE32*DF$2)</f>
        <v>0.116629183743409</v>
      </c>
      <c r="AF32" s="73">
        <f>IF(+'2grid'!AF32*DG$2&lt;0,0,+'2grid'!AF32*DG$2)</f>
        <v>0.12247238083591627</v>
      </c>
      <c r="AG32" s="73">
        <f>IF(+'2grid'!AG32*DH$2&lt;0,0,+'2grid'!AG32*DH$2)</f>
        <v>0.12851624874967313</v>
      </c>
      <c r="AH32" s="73">
        <f>IF(+'2grid'!AH32*DI$2&lt;0,0,+'2grid'!AH32*DI$2)</f>
        <v>0.13478072864144364</v>
      </c>
      <c r="AI32" s="73">
        <f>IF(+'2grid'!AI32*DJ$2&lt;0,0,+'2grid'!AI32*DJ$2)</f>
        <v>0.1412889470504235</v>
      </c>
      <c r="AJ32" s="73">
        <f>IF(+'2grid'!AJ32*DK$2&lt;0,0,+'2grid'!AJ32*DK$2)</f>
        <v>0.14806792826306692</v>
      </c>
      <c r="AK32" s="73">
        <f>IF(+'2grid'!AK32*DL$2&lt;0,0,+'2grid'!AK32*DL$2)</f>
        <v>0.15514951600128374</v>
      </c>
      <c r="AL32" s="73">
        <f>IF(+'2grid'!AL32*DM$2&lt;0,0,+'2grid'!AL32*DM$2)</f>
        <v>0.16257158230420282</v>
      </c>
      <c r="AM32" s="73">
        <f>IF(+'2grid'!AM32*DN$2&lt;0,0,+'2grid'!AM32*DN$2)</f>
        <v>0.17037963728359709</v>
      </c>
      <c r="AN32" s="73">
        <f>IF(+'2grid'!AN32*DO$2&lt;0,0,+'2grid'!AN32*DO$2)</f>
        <v>0.17862900927854755</v>
      </c>
      <c r="AO32" s="73">
        <f>IF(+'2grid'!AO32*DP$2&lt;0,0,+'2grid'!AO32*DP$2)</f>
        <v>0.18738785431071386</v>
      </c>
      <c r="AP32" s="73">
        <f>IF(+'2grid'!AP32*DQ$2&lt;0,0,+'2grid'!AP32*DQ$2)</f>
        <v>0.19674140101144891</v>
      </c>
      <c r="AQ32" s="73">
        <f>IF(+'2grid'!AQ32*DR$2&lt;0,0,+'2grid'!AQ32*DR$2)</f>
        <v>0.20679808802034194</v>
      </c>
      <c r="AR32" s="73">
        <f>IF(+'2grid'!AR32*DS$2&lt;0,0,+'2grid'!AR32*DS$2)</f>
        <v>0.21769869455969471</v>
      </c>
      <c r="AS32" s="73">
        <f>IF(+'2grid'!AS32*DT$2&lt;0,0,+'2grid'!AS32*DT$2)</f>
        <v>0.22963038497238017</v>
      </c>
      <c r="AT32" s="73">
        <f>IF(+'2grid'!AT32*DU$2&lt;0,0,+'2grid'!AT32*DU$2)</f>
        <v>0.24284918369125669</v>
      </c>
      <c r="AU32" s="73">
        <f>IF(+'2grid'!AU32*DV$2&lt;0,0,+'2grid'!AU32*DV$2)</f>
        <v>0.2577176977845993</v>
      </c>
      <c r="AV32" s="73">
        <f>IF(+'2grid'!AV32*DW$2&lt;0,0,+'2grid'!AV32*DW$2)</f>
        <v>0.27477225744340572</v>
      </c>
      <c r="AW32" s="73">
        <f>IF(+'2grid'!AW32*DX$2&lt;0,0,+'2grid'!AW32*DX$2)</f>
        <v>0.29485160703049013</v>
      </c>
      <c r="AX32" s="73">
        <f>IF(+'2grid'!AX32*DY$2&lt;0,0,+'2grid'!AX32*DY$2)</f>
        <v>0.31520297674149828</v>
      </c>
      <c r="AY32" s="73">
        <f>IF(+'2grid'!AY32*DZ$2&lt;0,0,+'2grid'!AY32*DZ$2)</f>
        <v>0.34200492582937603</v>
      </c>
      <c r="AZ32" s="73">
        <f>IF(+'2grid'!AZ32*EA$2&lt;0,0,+'2grid'!AZ32*EA$2)</f>
        <v>0.3806067549578131</v>
      </c>
      <c r="BA32" s="73">
        <f>IF(+'2grid'!BA32*EB$2&lt;0,0,+'2grid'!BA32*EB$2)</f>
        <v>0.44651615096423652</v>
      </c>
      <c r="BB32" s="73">
        <f>IF(+'2grid'!BB32*EC$2&lt;0,0,+'2grid'!BB32*EC$2)</f>
        <v>0.62565038525109762</v>
      </c>
      <c r="BC32" s="73">
        <f>IF(+'2grid'!BC32*ED$2&lt;0,0,+'2grid'!BC32*ED$2)</f>
        <v>0.75555600000000001</v>
      </c>
      <c r="BD32" s="73">
        <f>IF(+'2grid'!BD32*EE$2&lt;0,0,+'2grid'!BD32*EE$2)</f>
        <v>3.3555599999999997</v>
      </c>
      <c r="BE32" s="73">
        <f>IF(+'2grid'!BE32*EF$2&lt;0,0,+'2grid'!BE32*EF$2)</f>
        <v>4.1008559999999994</v>
      </c>
      <c r="BF32" s="73">
        <f>IF(+'2grid'!BF32*EG$2&lt;0,0,+'2grid'!BF32*EG$2)</f>
        <v>11.664</v>
      </c>
      <c r="BG32" s="73">
        <f>IF(+'2grid'!BG32*EH$2&lt;0,0,+'2grid'!BG32*EH$2)</f>
        <v>16.66</v>
      </c>
      <c r="BH32" s="73">
        <f>IF(+'2grid'!BH32*EI$2&lt;0,0,+'2grid'!BH32*EI$2)</f>
        <v>18.62</v>
      </c>
      <c r="BI32" s="73">
        <f>IF(+'2grid'!BI32*EJ$2&lt;0,0,+'2grid'!BI32*EJ$2)</f>
        <v>18.815999999999999</v>
      </c>
      <c r="BJ32" s="73">
        <f>IF(+'2grid'!BJ32*EK$2&lt;0,0,+'2grid'!BJ32*EK$2)</f>
        <v>19.11</v>
      </c>
      <c r="BK32" s="73">
        <f>IF(+'2grid'!BK32*EL$2&lt;0,0,+'2grid'!BK32*EL$2)</f>
        <v>19.208000000000002</v>
      </c>
      <c r="BL32" s="73">
        <f>IF(+'2grid'!BL32*EM$2&lt;0,0,+'2grid'!BL32*EM$2)</f>
        <v>19.501999999999999</v>
      </c>
      <c r="BM32" s="73">
        <f>IF(+'2grid'!BM32*EN$2&lt;0,0,+'2grid'!BM32*EN$2)</f>
        <v>20.09</v>
      </c>
      <c r="BN32" s="73">
        <f>IF(+'2grid'!BN32*EO$2&lt;0,0,+'2grid'!BN32*EO$2)</f>
        <v>20.58</v>
      </c>
      <c r="BO32" s="73">
        <f>IF(+'2grid'!BO32*EP$2&lt;0,0,+'2grid'!BO32*EP$2)</f>
        <v>21.56</v>
      </c>
      <c r="BP32" s="73">
        <f>IF(+'2grid'!BP32*EQ$2&lt;0,0,+'2grid'!BP32*EQ$2)</f>
        <v>23.52</v>
      </c>
      <c r="BQ32" s="73">
        <f>IF(+'2grid'!BQ32*ER$2&lt;0,0,+'2grid'!BQ32*ER$2)</f>
        <v>24.99</v>
      </c>
      <c r="BR32" s="73">
        <f>IF(+'2grid'!BR32*ES$2&lt;0,0,+'2grid'!BR32*ES$2)</f>
        <v>27.635999999999999</v>
      </c>
      <c r="BS32" s="73">
        <f>IF(+'2grid'!BS32*ET$2&lt;0,0,+'2grid'!BS32*ET$2)</f>
        <v>28.354666666666727</v>
      </c>
      <c r="BT32" s="73">
        <f>IF(+'2grid'!BT32*EU$2&lt;0,0,+'2grid'!BT32*EU$2)</f>
        <v>30.297244444444669</v>
      </c>
      <c r="BU32" s="73">
        <f>IF(+'2grid'!BU32*EV$2&lt;0,0,+'2grid'!BU32*EV$2)</f>
        <v>32.143274074074348</v>
      </c>
      <c r="BV32" s="73">
        <f>IF(+'2grid'!BV32*EW$2&lt;0,0,+'2grid'!BV32*EW$2)</f>
        <v>33.799207901234709</v>
      </c>
      <c r="BW32" s="73">
        <f>IF(+'2grid'!BW32*EX$2&lt;0,0,+'2grid'!BW32*EX$2)</f>
        <v>35.487776131687376</v>
      </c>
      <c r="BX32" s="73">
        <f>IF(+'2grid'!BX32*EY$2&lt;0,0,+'2grid'!BX32*EY$2)</f>
        <v>37.030214935528093</v>
      </c>
      <c r="BY32" s="73">
        <f>IF(+'2grid'!BY32*EZ$2&lt;0,0,+'2grid'!BY32*EZ$2)</f>
        <v>38.912591048925222</v>
      </c>
      <c r="BZ32" s="73">
        <f>IF(+'2grid'!BZ32*FA$2&lt;0,0,+'2grid'!BZ32*FA$2)</f>
        <v>40.554330473037105</v>
      </c>
      <c r="CA32" s="73">
        <f>IF(+'2grid'!CA32*FB$2&lt;0,0,+'2grid'!CA32*FB$2)</f>
        <v>42.215019451587374</v>
      </c>
    </row>
    <row r="33" spans="1:79" x14ac:dyDescent="0.2">
      <c r="A33" s="9">
        <v>112</v>
      </c>
      <c r="B33" s="73">
        <f>IF(+'2grid'!B33*CC$2&lt;0,0,+'2grid'!B33*CC$2)</f>
        <v>0</v>
      </c>
      <c r="C33" s="73">
        <f>IF(+'2grid'!C33*CD$2&lt;0,0,+'2grid'!C33*CD$2)</f>
        <v>0</v>
      </c>
      <c r="D33" s="73">
        <f>IF(+'2grid'!D33*CE$2&lt;0,0,+'2grid'!D33*CE$2)</f>
        <v>0</v>
      </c>
      <c r="E33" s="73">
        <f>IF(+'2grid'!E33*CF$2&lt;0,0,+'2grid'!E33*CF$2)</f>
        <v>0</v>
      </c>
      <c r="F33" s="73">
        <f>IF(+'2grid'!F33*CG$2&lt;0,0,+'2grid'!F33*CG$2)</f>
        <v>0</v>
      </c>
      <c r="G33" s="73">
        <f>IF(+'2grid'!G33*CH$2&lt;0,0,+'2grid'!G33*CH$2)</f>
        <v>0</v>
      </c>
      <c r="H33" s="73">
        <f>IF(+'2grid'!H33*CI$2&lt;0,0,+'2grid'!H33*CI$2)</f>
        <v>0</v>
      </c>
      <c r="I33" s="73">
        <f>IF(+'2grid'!I33*CJ$2&lt;0,0,+'2grid'!I33*CJ$2)</f>
        <v>0</v>
      </c>
      <c r="J33" s="73">
        <f>IF(+'2grid'!J33*CK$2&lt;0,0,+'2grid'!J33*CK$2)</f>
        <v>0</v>
      </c>
      <c r="K33" s="73">
        <f>IF(+'2grid'!K33*CL$2&lt;0,0,+'2grid'!K33*CL$2)</f>
        <v>0</v>
      </c>
      <c r="L33" s="73">
        <f>IF(+'2grid'!L33*CM$2&lt;0,0,+'2grid'!L33*CM$2)</f>
        <v>0</v>
      </c>
      <c r="M33" s="73">
        <f>IF(+'2grid'!M33*CN$2&lt;0,0,+'2grid'!M33*CN$2)</f>
        <v>0</v>
      </c>
      <c r="N33" s="73">
        <f>IF(+'2grid'!N33*CO$2&lt;0,0,+'2grid'!N33*CO$2)</f>
        <v>0</v>
      </c>
      <c r="O33" s="73">
        <f>IF(+'2grid'!O33*CP$2&lt;0,0,+'2grid'!O33*CP$2)</f>
        <v>0</v>
      </c>
      <c r="P33" s="73">
        <f>IF(+'2grid'!P33*CQ$2&lt;0,0,+'2grid'!P33*CQ$2)</f>
        <v>0</v>
      </c>
      <c r="Q33" s="73">
        <f>IF(+'2grid'!Q33*CR$2&lt;0,0,+'2grid'!Q33*CR$2)</f>
        <v>0</v>
      </c>
      <c r="R33" s="73">
        <f>IF(+'2grid'!R33*CS$2&lt;0,0,+'2grid'!R33*CS$2)</f>
        <v>0</v>
      </c>
      <c r="S33" s="73">
        <f>IF(+'2grid'!S33*CT$2&lt;0,0,+'2grid'!S33*CT$2)</f>
        <v>0</v>
      </c>
      <c r="T33" s="73">
        <f>IF(+'2grid'!T33*CU$2&lt;0,0,+'2grid'!T33*CU$2)</f>
        <v>0</v>
      </c>
      <c r="U33" s="73">
        <f>IF(+'2grid'!U33*CV$2&lt;0,0,+'2grid'!U33*CV$2)</f>
        <v>0</v>
      </c>
      <c r="V33" s="73">
        <f>IF(+'2grid'!V33*CW$2&lt;0,0,+'2grid'!V33*CW$2)</f>
        <v>0</v>
      </c>
      <c r="W33" s="73">
        <f>IF(+'2grid'!W33*CX$2&lt;0,0,+'2grid'!W33*CX$2)</f>
        <v>0</v>
      </c>
      <c r="X33" s="73">
        <f>IF(+'2grid'!X33*CY$2&lt;0,0,+'2grid'!X33*CY$2)</f>
        <v>0</v>
      </c>
      <c r="Y33" s="73">
        <f>IF(+'2grid'!Y33*CZ$2&lt;0,0,+'2grid'!Y33*CZ$2)</f>
        <v>0</v>
      </c>
      <c r="Z33" s="73">
        <f>IF(+'2grid'!Z33*DA$2&lt;0,0,+'2grid'!Z33*DA$2)</f>
        <v>0</v>
      </c>
      <c r="AA33" s="73">
        <f>IF(+'2grid'!AA33*DB$2&lt;0,0,+'2grid'!AA33*DB$2)</f>
        <v>0</v>
      </c>
      <c r="AB33" s="73">
        <f>IF(+'2grid'!AB33*DC$2&lt;0,0,+'2grid'!AB33*DC$2)</f>
        <v>0</v>
      </c>
      <c r="AC33" s="73">
        <f>IF(+'2grid'!AC33*DD$2&lt;0,0,+'2grid'!AC33*DD$2)</f>
        <v>0</v>
      </c>
      <c r="AD33" s="73">
        <f>IF(+'2grid'!AD33*DE$2&lt;0,0,+'2grid'!AD33*DE$2)</f>
        <v>0</v>
      </c>
      <c r="AE33" s="73">
        <f>IF(+'2grid'!AE33*DF$2&lt;0,0,+'2grid'!AE33*DF$2)</f>
        <v>0</v>
      </c>
      <c r="AF33" s="73">
        <f>IF(+'2grid'!AF33*DG$2&lt;0,0,+'2grid'!AF33*DG$2)</f>
        <v>0</v>
      </c>
      <c r="AG33" s="73">
        <f>IF(+'2grid'!AG33*DH$2&lt;0,0,+'2grid'!AG33*DH$2)</f>
        <v>0</v>
      </c>
      <c r="AH33" s="73">
        <f>IF(+'2grid'!AH33*DI$2&lt;0,0,+'2grid'!AH33*DI$2)</f>
        <v>0</v>
      </c>
      <c r="AI33" s="73">
        <f>IF(+'2grid'!AI33*DJ$2&lt;0,0,+'2grid'!AI33*DJ$2)</f>
        <v>0</v>
      </c>
      <c r="AJ33" s="73">
        <f>IF(+'2grid'!AJ33*DK$2&lt;0,0,+'2grid'!AJ33*DK$2)</f>
        <v>0</v>
      </c>
      <c r="AK33" s="73">
        <f>IF(+'2grid'!AK33*DL$2&lt;0,0,+'2grid'!AK33*DL$2)</f>
        <v>0</v>
      </c>
      <c r="AL33" s="73">
        <f>IF(+'2grid'!AL33*DM$2&lt;0,0,+'2grid'!AL33*DM$2)</f>
        <v>0</v>
      </c>
      <c r="AM33" s="73">
        <f>IF(+'2grid'!AM33*DN$2&lt;0,0,+'2grid'!AM33*DN$2)</f>
        <v>0</v>
      </c>
      <c r="AN33" s="73">
        <f>IF(+'2grid'!AN33*DO$2&lt;0,0,+'2grid'!AN33*DO$2)</f>
        <v>0</v>
      </c>
      <c r="AO33" s="73">
        <f>IF(+'2grid'!AO33*DP$2&lt;0,0,+'2grid'!AO33*DP$2)</f>
        <v>0</v>
      </c>
      <c r="AP33" s="73">
        <f>IF(+'2grid'!AP33*DQ$2&lt;0,0,+'2grid'!AP33*DQ$2)</f>
        <v>0</v>
      </c>
      <c r="AQ33" s="73">
        <f>IF(+'2grid'!AQ33*DR$2&lt;0,0,+'2grid'!AQ33*DR$2)</f>
        <v>0</v>
      </c>
      <c r="AR33" s="73">
        <f>IF(+'2grid'!AR33*DS$2&lt;0,0,+'2grid'!AR33*DS$2)</f>
        <v>0</v>
      </c>
      <c r="AS33" s="73">
        <f>IF(+'2grid'!AS33*DT$2&lt;0,0,+'2grid'!AS33*DT$2)</f>
        <v>0</v>
      </c>
      <c r="AT33" s="73">
        <f>IF(+'2grid'!AT33*DU$2&lt;0,0,+'2grid'!AT33*DU$2)</f>
        <v>0</v>
      </c>
      <c r="AU33" s="73">
        <f>IF(+'2grid'!AU33*DV$2&lt;0,0,+'2grid'!AU33*DV$2)</f>
        <v>0</v>
      </c>
      <c r="AV33" s="73">
        <f>IF(+'2grid'!AV33*DW$2&lt;0,0,+'2grid'!AV33*DW$2)</f>
        <v>0</v>
      </c>
      <c r="AW33" s="73">
        <f>IF(+'2grid'!AW33*DX$2&lt;0,0,+'2grid'!AW33*DX$2)</f>
        <v>0</v>
      </c>
      <c r="AX33" s="73">
        <f>IF(+'2grid'!AX33*DY$2&lt;0,0,+'2grid'!AX33*DY$2)</f>
        <v>0</v>
      </c>
      <c r="AY33" s="73">
        <f>IF(+'2grid'!AY33*DZ$2&lt;0,0,+'2grid'!AY33*DZ$2)</f>
        <v>0</v>
      </c>
      <c r="AZ33" s="73">
        <f>IF(+'2grid'!AZ33*EA$2&lt;0,0,+'2grid'!AZ33*EA$2)</f>
        <v>0</v>
      </c>
      <c r="BA33" s="73">
        <f>IF(+'2grid'!BA33*EB$2&lt;0,0,+'2grid'!BA33*EB$2)</f>
        <v>0</v>
      </c>
      <c r="BB33" s="73">
        <f>IF(+'2grid'!BB33*EC$2&lt;0,0,+'2grid'!BB33*EC$2)</f>
        <v>0</v>
      </c>
      <c r="BC33" s="73">
        <f>IF(+'2grid'!BC33*ED$2&lt;0,0,+'2grid'!BC33*ED$2)</f>
        <v>0</v>
      </c>
      <c r="BD33" s="73">
        <f>IF(+'2grid'!BD33*EE$2&lt;0,0,+'2grid'!BD33*EE$2)</f>
        <v>0</v>
      </c>
      <c r="BE33" s="73">
        <f>IF(+'2grid'!BE33*EF$2&lt;0,0,+'2grid'!BE33*EF$2)</f>
        <v>0</v>
      </c>
      <c r="BF33" s="73">
        <f>IF(+'2grid'!BF33*EG$2&lt;0,0,+'2grid'!BF33*EG$2)</f>
        <v>0</v>
      </c>
      <c r="BG33" s="73">
        <f>IF(+'2grid'!BG33*EH$2&lt;0,0,+'2grid'!BG33*EH$2)</f>
        <v>0</v>
      </c>
      <c r="BH33" s="73">
        <f>IF(+'2grid'!BH33*EI$2&lt;0,0,+'2grid'!BH33*EI$2)</f>
        <v>0</v>
      </c>
      <c r="BI33" s="73">
        <f>IF(+'2grid'!BI33*EJ$2&lt;0,0,+'2grid'!BI33*EJ$2)</f>
        <v>0</v>
      </c>
      <c r="BJ33" s="73">
        <f>IF(+'2grid'!BJ33*EK$2&lt;0,0,+'2grid'!BJ33*EK$2)</f>
        <v>0</v>
      </c>
      <c r="BK33" s="73">
        <f>IF(+'2grid'!BK33*EL$2&lt;0,0,+'2grid'!BK33*EL$2)</f>
        <v>0</v>
      </c>
      <c r="BL33" s="73">
        <f>IF(+'2grid'!BL33*EM$2&lt;0,0,+'2grid'!BL33*EM$2)</f>
        <v>0</v>
      </c>
      <c r="BM33" s="73">
        <f>IF(+'2grid'!BM33*EN$2&lt;0,0,+'2grid'!BM33*EN$2)</f>
        <v>0</v>
      </c>
      <c r="BN33" s="73">
        <f>IF(+'2grid'!BN33*EO$2&lt;0,0,+'2grid'!BN33*EO$2)</f>
        <v>0</v>
      </c>
      <c r="BO33" s="73">
        <f>IF(+'2grid'!BO33*EP$2&lt;0,0,+'2grid'!BO33*EP$2)</f>
        <v>0</v>
      </c>
      <c r="BP33" s="73">
        <f>IF(+'2grid'!BP33*EQ$2&lt;0,0,+'2grid'!BP33*EQ$2)</f>
        <v>0</v>
      </c>
      <c r="BQ33" s="73">
        <f>IF(+'2grid'!BQ33*ER$2&lt;0,0,+'2grid'!BQ33*ER$2)</f>
        <v>0</v>
      </c>
      <c r="BR33" s="73">
        <f>IF(+'2grid'!BR33*ES$2&lt;0,0,+'2grid'!BR33*ES$2)</f>
        <v>0</v>
      </c>
      <c r="BS33" s="73">
        <f>IF(+'2grid'!BS33*ET$2&lt;0,0,+'2grid'!BS33*ET$2)</f>
        <v>0</v>
      </c>
      <c r="BT33" s="73">
        <f>IF(+'2grid'!BT33*EU$2&lt;0,0,+'2grid'!BT33*EU$2)</f>
        <v>0</v>
      </c>
      <c r="BU33" s="73">
        <f>IF(+'2grid'!BU33*EV$2&lt;0,0,+'2grid'!BU33*EV$2)</f>
        <v>0</v>
      </c>
      <c r="BV33" s="73">
        <f>IF(+'2grid'!BV33*EW$2&lt;0,0,+'2grid'!BV33*EW$2)</f>
        <v>0</v>
      </c>
      <c r="BW33" s="73">
        <f>IF(+'2grid'!BW33*EX$2&lt;0,0,+'2grid'!BW33*EX$2)</f>
        <v>0</v>
      </c>
      <c r="BX33" s="73">
        <f>IF(+'2grid'!BX33*EY$2&lt;0,0,+'2grid'!BX33*EY$2)</f>
        <v>0</v>
      </c>
      <c r="BY33" s="73">
        <f>IF(+'2grid'!BY33*EZ$2&lt;0,0,+'2grid'!BY33*EZ$2)</f>
        <v>0</v>
      </c>
      <c r="BZ33" s="73">
        <f>IF(+'2grid'!BZ33*FA$2&lt;0,0,+'2grid'!BZ33*FA$2)</f>
        <v>0</v>
      </c>
      <c r="CA33" s="73">
        <f>IF(+'2grid'!CA33*FB$2&lt;0,0,+'2grid'!CA33*FB$2)</f>
        <v>0</v>
      </c>
    </row>
    <row r="34" spans="1:79" x14ac:dyDescent="0.2">
      <c r="A34" s="9">
        <v>116</v>
      </c>
      <c r="B34" s="73">
        <f>IF(+'2grid'!B34*CC$2&lt;0,0,+'2grid'!B34*CC$2)</f>
        <v>0</v>
      </c>
      <c r="C34" s="73">
        <f>IF(+'2grid'!C34*CD$2&lt;0,0,+'2grid'!C34*CD$2)</f>
        <v>0</v>
      </c>
      <c r="D34" s="73">
        <f>IF(+'2grid'!D34*CE$2&lt;0,0,+'2grid'!D34*CE$2)</f>
        <v>0</v>
      </c>
      <c r="E34" s="73">
        <f>IF(+'2grid'!E34*CF$2&lt;0,0,+'2grid'!E34*CF$2)</f>
        <v>0</v>
      </c>
      <c r="F34" s="73">
        <f>IF(+'2grid'!F34*CG$2&lt;0,0,+'2grid'!F34*CG$2)</f>
        <v>0</v>
      </c>
      <c r="G34" s="73">
        <f>IF(+'2grid'!G34*CH$2&lt;0,0,+'2grid'!G34*CH$2)</f>
        <v>0</v>
      </c>
      <c r="H34" s="73">
        <f>IF(+'2grid'!H34*CI$2&lt;0,0,+'2grid'!H34*CI$2)</f>
        <v>0</v>
      </c>
      <c r="I34" s="73">
        <f>IF(+'2grid'!I34*CJ$2&lt;0,0,+'2grid'!I34*CJ$2)</f>
        <v>0</v>
      </c>
      <c r="J34" s="73">
        <f>IF(+'2grid'!J34*CK$2&lt;0,0,+'2grid'!J34*CK$2)</f>
        <v>0</v>
      </c>
      <c r="K34" s="73">
        <f>IF(+'2grid'!K34*CL$2&lt;0,0,+'2grid'!K34*CL$2)</f>
        <v>0</v>
      </c>
      <c r="L34" s="73">
        <f>IF(+'2grid'!L34*CM$2&lt;0,0,+'2grid'!L34*CM$2)</f>
        <v>0</v>
      </c>
      <c r="M34" s="73">
        <f>IF(+'2grid'!M34*CN$2&lt;0,0,+'2grid'!M34*CN$2)</f>
        <v>0</v>
      </c>
      <c r="N34" s="73">
        <f>IF(+'2grid'!N34*CO$2&lt;0,0,+'2grid'!N34*CO$2)</f>
        <v>0</v>
      </c>
      <c r="O34" s="73">
        <f>IF(+'2grid'!O34*CP$2&lt;0,0,+'2grid'!O34*CP$2)</f>
        <v>0</v>
      </c>
      <c r="P34" s="73">
        <f>IF(+'2grid'!P34*CQ$2&lt;0,0,+'2grid'!P34*CQ$2)</f>
        <v>0</v>
      </c>
      <c r="Q34" s="73">
        <f>IF(+'2grid'!Q34*CR$2&lt;0,0,+'2grid'!Q34*CR$2)</f>
        <v>0</v>
      </c>
      <c r="R34" s="73">
        <f>IF(+'2grid'!R34*CS$2&lt;0,0,+'2grid'!R34*CS$2)</f>
        <v>0</v>
      </c>
      <c r="S34" s="73">
        <f>IF(+'2grid'!S34*CT$2&lt;0,0,+'2grid'!S34*CT$2)</f>
        <v>0</v>
      </c>
      <c r="T34" s="73">
        <f>IF(+'2grid'!T34*CU$2&lt;0,0,+'2grid'!T34*CU$2)</f>
        <v>0</v>
      </c>
      <c r="U34" s="73">
        <f>IF(+'2grid'!U34*CV$2&lt;0,0,+'2grid'!U34*CV$2)</f>
        <v>6.1078720064012364</v>
      </c>
      <c r="V34" s="73">
        <f>IF(+'2grid'!V34*CW$2&lt;0,0,+'2grid'!V34*CW$2)</f>
        <v>19.201646541315714</v>
      </c>
      <c r="W34" s="73">
        <f>IF(+'2grid'!W34*CX$2&lt;0,0,+'2grid'!W34*CX$2)</f>
        <v>35.044673070571562</v>
      </c>
      <c r="X34" s="73">
        <f>IF(+'2grid'!X34*CY$2&lt;0,0,+'2grid'!X34*CY$2)</f>
        <v>53.280936518061878</v>
      </c>
      <c r="Y34" s="73">
        <f>IF(+'2grid'!Y34*CZ$2&lt;0,0,+'2grid'!Y34*CZ$2)</f>
        <v>73.87588875538502</v>
      </c>
      <c r="Z34" s="73">
        <f>IF(+'2grid'!Z34*DA$2&lt;0,0,+'2grid'!Z34*DA$2)</f>
        <v>96.794981654139463</v>
      </c>
      <c r="AA34" s="73">
        <f>IF(+'2grid'!AA34*DB$2&lt;0,0,+'2grid'!AA34*DB$2)</f>
        <v>122.00366708592358</v>
      </c>
      <c r="AB34" s="73">
        <f>IF(+'2grid'!AB34*DC$2&lt;0,0,+'2grid'!AB34*DC$2)</f>
        <v>155.53950992230563</v>
      </c>
      <c r="AC34" s="73">
        <f>IF(+'2grid'!AC34*DD$2&lt;0,0,+'2grid'!AC34*DD$2)</f>
        <v>192.85145303176665</v>
      </c>
      <c r="AD34" s="73">
        <f>IF(+'2grid'!AD34*DE$2&lt;0,0,+'2grid'!AD34*DE$2)</f>
        <v>202.84589683565278</v>
      </c>
      <c r="AE34" s="73">
        <f>IF(+'2grid'!AE34*DF$2&lt;0,0,+'2grid'!AE34*DF$2)</f>
        <v>213.01346438190393</v>
      </c>
      <c r="AF34" s="73">
        <f>IF(+'2grid'!AF34*DG$2&lt;0,0,+'2grid'!AF34*DG$2)</f>
        <v>223.35390116597438</v>
      </c>
      <c r="AG34" s="73">
        <f>IF(+'2grid'!AG34*DH$2&lt;0,0,+'2grid'!AG34*DH$2)</f>
        <v>233.86695268331806</v>
      </c>
      <c r="AH34" s="73">
        <f>IF(+'2grid'!AH34*DI$2&lt;0,0,+'2grid'!AH34*DI$2)</f>
        <v>244.55236442938917</v>
      </c>
      <c r="AI34" s="73">
        <f>IF(+'2grid'!AI34*DJ$2&lt;0,0,+'2grid'!AI34*DJ$2)</f>
        <v>255.4098818996417</v>
      </c>
      <c r="AJ34" s="73">
        <f>IF(+'2grid'!AJ34*DK$2&lt;0,0,+'2grid'!AJ34*DK$2)</f>
        <v>266.43925058952999</v>
      </c>
      <c r="AK34" s="73">
        <f>IF(+'2grid'!AK34*DL$2&lt;0,0,+'2grid'!AK34*DL$2)</f>
        <v>277.6402159945078</v>
      </c>
      <c r="AL34" s="73">
        <f>IF(+'2grid'!AL34*DM$2&lt;0,0,+'2grid'!AL34*DM$2)</f>
        <v>289.01252361002963</v>
      </c>
      <c r="AM34" s="73">
        <f>IF(+'2grid'!AM34*DN$2&lt;0,0,+'2grid'!AM34*DN$2)</f>
        <v>300.55591893154934</v>
      </c>
      <c r="AN34" s="73">
        <f>IF(+'2grid'!AN34*DO$2&lt;0,0,+'2grid'!AN34*DO$2)</f>
        <v>312.27014745452118</v>
      </c>
      <c r="AO34" s="73">
        <f>IF(+'2grid'!AO34*DP$2&lt;0,0,+'2grid'!AO34*DP$2)</f>
        <v>324.15495467439922</v>
      </c>
      <c r="AP34" s="73">
        <f>IF(+'2grid'!AP34*DQ$2&lt;0,0,+'2grid'!AP34*DQ$2)</f>
        <v>339.09748601498876</v>
      </c>
      <c r="AQ34" s="73">
        <f>IF(+'2grid'!AQ34*DR$2&lt;0,0,+'2grid'!AQ34*DR$2)</f>
        <v>356.14083581232285</v>
      </c>
      <c r="AR34" s="73">
        <f>IF(+'2grid'!AR34*DS$2&lt;0,0,+'2grid'!AR34*DS$2)</f>
        <v>373.79480058861026</v>
      </c>
      <c r="AS34" s="73">
        <f>IF(+'2grid'!AS34*DT$2&lt;0,0,+'2grid'!AS34*DT$2)</f>
        <v>392.0785873663134</v>
      </c>
      <c r="AT34" s="73">
        <f>IF(+'2grid'!AT34*DU$2&lt;0,0,+'2grid'!AT34*DU$2)</f>
        <v>411.01196667919555</v>
      </c>
      <c r="AU34" s="73">
        <f>IF(+'2grid'!AU34*DV$2&lt;0,0,+'2grid'!AU34*DV$2)</f>
        <v>448.64530525719238</v>
      </c>
      <c r="AV34" s="73">
        <f>IF(+'2grid'!AV34*DW$2&lt;0,0,+'2grid'!AV34*DW$2)</f>
        <v>491.6399030626643</v>
      </c>
      <c r="AW34" s="73">
        <f>IF(+'2grid'!AW34*DX$2&lt;0,0,+'2grid'!AW34*DX$2)</f>
        <v>538.47636052699897</v>
      </c>
      <c r="AX34" s="73">
        <f>IF(+'2grid'!AX34*DY$2&lt;0,0,+'2grid'!AX34*DY$2)</f>
        <v>581.79443988594528</v>
      </c>
      <c r="AY34" s="73">
        <f>IF(+'2grid'!AY34*DZ$2&lt;0,0,+'2grid'!AY34*DZ$2)</f>
        <v>623.91979186540357</v>
      </c>
      <c r="AZ34" s="73">
        <f>IF(+'2grid'!AZ34*EA$2&lt;0,0,+'2grid'!AZ34*EA$2)</f>
        <v>691.98091356400016</v>
      </c>
      <c r="BA34" s="73">
        <f>IF(+'2grid'!BA34*EB$2&lt;0,0,+'2grid'!BA34*EB$2)</f>
        <v>767.40887412642826</v>
      </c>
      <c r="BB34" s="73">
        <f>IF(+'2grid'!BB34*EC$2&lt;0,0,+'2grid'!BB34*EC$2)</f>
        <v>945.55090150305011</v>
      </c>
      <c r="BC34" s="73">
        <f>IF(+'2grid'!BC34*ED$2&lt;0,0,+'2grid'!BC34*ED$2)</f>
        <v>1324.0768724466316</v>
      </c>
      <c r="BD34" s="73">
        <f>IF(+'2grid'!BD34*EE$2&lt;0,0,+'2grid'!BD34*EE$2)</f>
        <v>1467.3511059581549</v>
      </c>
      <c r="BE34" s="73">
        <f>IF(+'2grid'!BE34*EF$2&lt;0,0,+'2grid'!BE34*EF$2)</f>
        <v>887.73045774772561</v>
      </c>
      <c r="BF34" s="73">
        <f>IF(+'2grid'!BF34*EG$2&lt;0,0,+'2grid'!BF34*EG$2)</f>
        <v>1152.5170754416399</v>
      </c>
      <c r="BG34" s="73">
        <f>IF(+'2grid'!BG34*EH$2&lt;0,0,+'2grid'!BG34*EH$2)</f>
        <v>1191.6091713647468</v>
      </c>
      <c r="BH34" s="73">
        <f>IF(+'2grid'!BH34*EI$2&lt;0,0,+'2grid'!BH34*EI$2)</f>
        <v>1239.8472971276597</v>
      </c>
      <c r="BI34" s="73">
        <f>IF(+'2grid'!BI34*EJ$2&lt;0,0,+'2grid'!BI34*EJ$2)</f>
        <v>1248.7728987195098</v>
      </c>
      <c r="BJ34" s="73">
        <f>IF(+'2grid'!BJ34*EK$2&lt;0,0,+'2grid'!BJ34*EK$2)</f>
        <v>1403.5890668104933</v>
      </c>
      <c r="BK34" s="73">
        <f>IF(+'2grid'!BK34*EL$2&lt;0,0,+'2grid'!BK34*EL$2)</f>
        <v>1320.2732144440122</v>
      </c>
      <c r="BL34" s="73">
        <f>IF(+'2grid'!BL34*EM$2&lt;0,0,+'2grid'!BL34*EM$2)</f>
        <v>1511.4148574184869</v>
      </c>
      <c r="BM34" s="73">
        <f>IF(+'2grid'!BM34*EN$2&lt;0,0,+'2grid'!BM34*EN$2)</f>
        <v>1575.1368156876838</v>
      </c>
      <c r="BN34" s="73">
        <f>IF(+'2grid'!BN34*EO$2&lt;0,0,+'2grid'!BN34*EO$2)</f>
        <v>1606.0986162778347</v>
      </c>
      <c r="BO34" s="73">
        <f>IF(+'2grid'!BO34*EP$2&lt;0,0,+'2grid'!BO34*EP$2)</f>
        <v>1635.666774126385</v>
      </c>
      <c r="BP34" s="73">
        <f>IF(+'2grid'!BP34*EQ$2&lt;0,0,+'2grid'!BP34*EQ$2)</f>
        <v>1673.9171464399408</v>
      </c>
      <c r="BQ34" s="73">
        <f>IF(+'2grid'!BQ34*ER$2&lt;0,0,+'2grid'!BQ34*ER$2)</f>
        <v>1737.6125283785891</v>
      </c>
      <c r="BR34" s="73">
        <f>IF(+'2grid'!BR34*ES$2&lt;0,0,+'2grid'!BR34*ES$2)</f>
        <v>1857.6975032574433</v>
      </c>
      <c r="BS34" s="73">
        <f>IF(+'2grid'!BS34*ET$2&lt;0,0,+'2grid'!BS34*ET$2)</f>
        <v>1865.5615519063761</v>
      </c>
      <c r="BT34" s="73">
        <f>IF(+'2grid'!BT34*EU$2&lt;0,0,+'2grid'!BT34*EU$2)</f>
        <v>1932.1117796700803</v>
      </c>
      <c r="BU34" s="73">
        <f>IF(+'2grid'!BU34*EV$2&lt;0,0,+'2grid'!BU34*EV$2)</f>
        <v>2001.4576265229916</v>
      </c>
      <c r="BV34" s="73">
        <f>IF(+'2grid'!BV34*EW$2&lt;0,0,+'2grid'!BV34*EW$2)</f>
        <v>2067.6035596071724</v>
      </c>
      <c r="BW34" s="73">
        <f>IF(+'2grid'!BW34*EX$2&lt;0,0,+'2grid'!BW34*EX$2)</f>
        <v>2125.0921541389948</v>
      </c>
      <c r="BX34" s="73">
        <f>IF(+'2grid'!BX34*EY$2&lt;0,0,+'2grid'!BX34*EY$2)</f>
        <v>2176.1414250404964</v>
      </c>
      <c r="BY34" s="73">
        <f>IF(+'2grid'!BY34*EZ$2&lt;0,0,+'2grid'!BY34*EZ$2)</f>
        <v>2247.7648738708176</v>
      </c>
      <c r="BZ34" s="73">
        <f>IF(+'2grid'!BZ34*FA$2&lt;0,0,+'2grid'!BZ34*FA$2)</f>
        <v>2307.6482858415275</v>
      </c>
      <c r="CA34" s="73">
        <f>IF(+'2grid'!CA34*FB$2&lt;0,0,+'2grid'!CA34*FB$2)</f>
        <v>2366.5067413421307</v>
      </c>
    </row>
    <row r="35" spans="1:79" x14ac:dyDescent="0.2">
      <c r="A35" s="9">
        <v>120</v>
      </c>
      <c r="B35" s="73">
        <f>IF(+'2grid'!B35*CC$2&lt;0,0,+'2grid'!B35*CC$2)</f>
        <v>0</v>
      </c>
      <c r="C35" s="73">
        <f>IF(+'2grid'!C35*CD$2&lt;0,0,+'2grid'!C35*CD$2)</f>
        <v>0</v>
      </c>
      <c r="D35" s="73">
        <f>IF(+'2grid'!D35*CE$2&lt;0,0,+'2grid'!D35*CE$2)</f>
        <v>0</v>
      </c>
      <c r="E35" s="73">
        <f>IF(+'2grid'!E35*CF$2&lt;0,0,+'2grid'!E35*CF$2)</f>
        <v>0</v>
      </c>
      <c r="F35" s="73">
        <f>IF(+'2grid'!F35*CG$2&lt;0,0,+'2grid'!F35*CG$2)</f>
        <v>0</v>
      </c>
      <c r="G35" s="73">
        <f>IF(+'2grid'!G35*CH$2&lt;0,0,+'2grid'!G35*CH$2)</f>
        <v>0</v>
      </c>
      <c r="H35" s="73">
        <f>IF(+'2grid'!H35*CI$2&lt;0,0,+'2grid'!H35*CI$2)</f>
        <v>0</v>
      </c>
      <c r="I35" s="73">
        <f>IF(+'2grid'!I35*CJ$2&lt;0,0,+'2grid'!I35*CJ$2)</f>
        <v>0</v>
      </c>
      <c r="J35" s="73">
        <f>IF(+'2grid'!J35*CK$2&lt;0,0,+'2grid'!J35*CK$2)</f>
        <v>0</v>
      </c>
      <c r="K35" s="73">
        <f>IF(+'2grid'!K35*CL$2&lt;0,0,+'2grid'!K35*CL$2)</f>
        <v>0</v>
      </c>
      <c r="L35" s="73">
        <f>IF(+'2grid'!L35*CM$2&lt;0,0,+'2grid'!L35*CM$2)</f>
        <v>0</v>
      </c>
      <c r="M35" s="73">
        <f>IF(+'2grid'!M35*CN$2&lt;0,0,+'2grid'!M35*CN$2)</f>
        <v>0</v>
      </c>
      <c r="N35" s="73">
        <f>IF(+'2grid'!N35*CO$2&lt;0,0,+'2grid'!N35*CO$2)</f>
        <v>0</v>
      </c>
      <c r="O35" s="73">
        <f>IF(+'2grid'!O35*CP$2&lt;0,0,+'2grid'!O35*CP$2)</f>
        <v>0</v>
      </c>
      <c r="P35" s="73">
        <f>IF(+'2grid'!P35*CQ$2&lt;0,0,+'2grid'!P35*CQ$2)</f>
        <v>0</v>
      </c>
      <c r="Q35" s="73">
        <f>IF(+'2grid'!Q35*CR$2&lt;0,0,+'2grid'!Q35*CR$2)</f>
        <v>0</v>
      </c>
      <c r="R35" s="73">
        <f>IF(+'2grid'!R35*CS$2&lt;0,0,+'2grid'!R35*CS$2)</f>
        <v>0</v>
      </c>
      <c r="S35" s="73">
        <f>IF(+'2grid'!S35*CT$2&lt;0,0,+'2grid'!S35*CT$2)</f>
        <v>0</v>
      </c>
      <c r="T35" s="73">
        <f>IF(+'2grid'!T35*CU$2&lt;0,0,+'2grid'!T35*CU$2)</f>
        <v>0</v>
      </c>
      <c r="U35" s="73">
        <f>IF(+'2grid'!U35*CV$2&lt;0,0,+'2grid'!U35*CV$2)</f>
        <v>1.6708331894504637E-2</v>
      </c>
      <c r="V35" s="73">
        <f>IF(+'2grid'!V35*CW$2&lt;0,0,+'2grid'!V35*CW$2)</f>
        <v>8.5928564028880869E-2</v>
      </c>
      <c r="W35" s="73">
        <f>IF(+'2grid'!W35*CX$2&lt;0,0,+'2grid'!W35*CX$2)</f>
        <v>0.16367345529310645</v>
      </c>
      <c r="X35" s="73">
        <f>IF(+'2grid'!X35*CY$2&lt;0,0,+'2grid'!X35*CY$2)</f>
        <v>0.2618775284689705</v>
      </c>
      <c r="Y35" s="73">
        <f>IF(+'2grid'!Y35*CZ$2&lt;0,0,+'2grid'!Y35*CZ$2)</f>
        <v>0.38479963366869124</v>
      </c>
      <c r="Z35" s="73">
        <f>IF(+'2grid'!Z35*DA$2&lt;0,0,+'2grid'!Z35*DA$2)</f>
        <v>0.53749790099753736</v>
      </c>
      <c r="AA35" s="73">
        <f>IF(+'2grid'!AA35*DB$2&lt;0,0,+'2grid'!AA35*DB$2)</f>
        <v>0.72597119095771223</v>
      </c>
      <c r="AB35" s="73">
        <f>IF(+'2grid'!AB35*DC$2&lt;0,0,+'2grid'!AB35*DC$2)</f>
        <v>0.95732464741676337</v>
      </c>
      <c r="AC35" s="73">
        <f>IF(+'2grid'!AC35*DD$2&lt;0,0,+'2grid'!AC35*DD$2)</f>
        <v>1.2399633528445702</v>
      </c>
      <c r="AD35" s="73">
        <f>IF(+'2grid'!AD35*DE$2&lt;0,0,+'2grid'!AD35*DE$2)</f>
        <v>1.2796535889459668</v>
      </c>
      <c r="AE35" s="73">
        <f>IF(+'2grid'!AE35*DF$2&lt;0,0,+'2grid'!AE35*DF$2)</f>
        <v>1.3417292735461415</v>
      </c>
      <c r="AF35" s="73">
        <f>IF(+'2grid'!AF35*DG$2&lt;0,0,+'2grid'!AF35*DG$2)</f>
        <v>1.4054777276203507</v>
      </c>
      <c r="AG35" s="73">
        <f>IF(+'2grid'!AG35*DH$2&lt;0,0,+'2grid'!AG35*DH$2)</f>
        <v>1.4710525464626676</v>
      </c>
      <c r="AH35" s="73">
        <f>IF(+'2grid'!AH35*DI$2&lt;0,0,+'2grid'!AH35*DI$2)</f>
        <v>1.5386301599978094</v>
      </c>
      <c r="AI35" s="73">
        <f>IF(+'2grid'!AI35*DJ$2&lt;0,0,+'2grid'!AI35*DJ$2)</f>
        <v>1.608414599896546</v>
      </c>
      <c r="AJ35" s="73">
        <f>IF(+'2grid'!AJ35*DK$2&lt;0,0,+'2grid'!AJ35*DK$2)</f>
        <v>1.6806435745735302</v>
      </c>
      <c r="AK35" s="73">
        <f>IF(+'2grid'!AK35*DL$2&lt;0,0,+'2grid'!AK35*DL$2)</f>
        <v>1.7555963057412014</v>
      </c>
      <c r="AL35" s="73">
        <f>IF(+'2grid'!AL35*DM$2&lt;0,0,+'2grid'!AL35*DM$2)</f>
        <v>1.8336037742693749</v>
      </c>
      <c r="AM35" s="73">
        <f>IF(+'2grid'!AM35*DN$2&lt;0,0,+'2grid'!AM35*DN$2)</f>
        <v>1.9150623178612589</v>
      </c>
      <c r="AN35" s="73">
        <f>IF(+'2grid'!AN35*DO$2&lt;0,0,+'2grid'!AN35*DO$2)</f>
        <v>2.0004519811298573</v>
      </c>
      <c r="AO35" s="73">
        <f>IF(+'2grid'!AO35*DP$2&lt;0,0,+'2grid'!AO35*DP$2)</f>
        <v>2.0903617490221622</v>
      </c>
      <c r="AP35" s="73">
        <f>IF(+'2grid'!AP35*DQ$2&lt;0,0,+'2grid'!AP35*DQ$2)</f>
        <v>2.1855249931574177</v>
      </c>
      <c r="AQ35" s="73">
        <f>IF(+'2grid'!AQ35*DR$2&lt;0,0,+'2grid'!AQ35*DR$2)</f>
        <v>2.2868704932202104</v>
      </c>
      <c r="AR35" s="73">
        <f>IF(+'2grid'!AR35*DS$2&lt;0,0,+'2grid'!AR35*DS$2)</f>
        <v>2.3955979739944584</v>
      </c>
      <c r="AS35" s="73">
        <f>IF(+'2grid'!AS35*DT$2&lt;0,0,+'2grid'!AS35*DT$2)</f>
        <v>2.513293677936868</v>
      </c>
      <c r="AT35" s="73">
        <f>IF(+'2grid'!AT35*DU$2&lt;0,0,+'2grid'!AT35*DU$2)</f>
        <v>2.6421142204859587</v>
      </c>
      <c r="AU35" s="73">
        <f>IF(+'2grid'!AU35*DV$2&lt;0,0,+'2grid'!AU35*DV$2)</f>
        <v>2.7850931293962429</v>
      </c>
      <c r="AV35" s="73">
        <f>IF(+'2grid'!AV35*DW$2&lt;0,0,+'2grid'!AV35*DW$2)</f>
        <v>2.9466822982860177</v>
      </c>
      <c r="AW35" s="73">
        <f>IF(+'2grid'!AW35*DX$2&lt;0,0,+'2grid'!AW35*DX$2)</f>
        <v>3.1337806071262988</v>
      </c>
      <c r="AX35" s="73">
        <f>IF(+'2grid'!AX35*DY$2&lt;0,0,+'2grid'!AX35*DY$2)</f>
        <v>3.3140843131501039</v>
      </c>
      <c r="AY35" s="73">
        <f>IF(+'2grid'!AY35*DZ$2&lt;0,0,+'2grid'!AY35*DZ$2)</f>
        <v>3.5472501791858932</v>
      </c>
      <c r="AZ35" s="73">
        <f>IF(+'2grid'!AZ35*EA$2&lt;0,0,+'2grid'!AZ35*EA$2)</f>
        <v>3.8753399242914948</v>
      </c>
      <c r="BA35" s="73">
        <f>IF(+'2grid'!BA35*EB$2&lt;0,0,+'2grid'!BA35*EB$2)</f>
        <v>4.4168278541341657</v>
      </c>
      <c r="BB35" s="73">
        <f>IF(+'2grid'!BB35*EC$2&lt;0,0,+'2grid'!BB35*EC$2)</f>
        <v>5.7853773241264639</v>
      </c>
      <c r="BC35" s="73">
        <f>IF(+'2grid'!BC35*ED$2&lt;0,0,+'2grid'!BC35*ED$2)</f>
        <v>7.0644959999999992</v>
      </c>
      <c r="BD35" s="73">
        <f>IF(+'2grid'!BD35*EE$2&lt;0,0,+'2grid'!BD35*EE$2)</f>
        <v>15.843788</v>
      </c>
      <c r="BE35" s="73">
        <f>IF(+'2grid'!BE35*EF$2&lt;0,0,+'2grid'!BE35*EF$2)</f>
        <v>18.802819999999997</v>
      </c>
      <c r="BF35" s="73">
        <f>IF(+'2grid'!BF35*EG$2&lt;0,0,+'2grid'!BF35*EG$2)</f>
        <v>10.730879999999999</v>
      </c>
      <c r="BG35" s="73">
        <f>IF(+'2grid'!BG35*EH$2&lt;0,0,+'2grid'!BG35*EH$2)</f>
        <v>19.946919999999999</v>
      </c>
      <c r="BH35" s="73">
        <f>IF(+'2grid'!BH35*EI$2&lt;0,0,+'2grid'!BH35*EI$2)</f>
        <v>20.094899999999999</v>
      </c>
      <c r="BI35" s="73">
        <f>IF(+'2grid'!BI35*EJ$2&lt;0,0,+'2grid'!BI35*EJ$2)</f>
        <v>39.200000000000003</v>
      </c>
      <c r="BJ35" s="73">
        <f>IF(+'2grid'!BJ35*EK$2&lt;0,0,+'2grid'!BJ35*EK$2)</f>
        <v>38.948140000000002</v>
      </c>
      <c r="BK35" s="73">
        <f>IF(+'2grid'!BK35*EL$2&lt;0,0,+'2grid'!BK35*EL$2)</f>
        <v>39.431279999999994</v>
      </c>
      <c r="BL35" s="73">
        <f>IF(+'2grid'!BL35*EM$2&lt;0,0,+'2grid'!BL35*EM$2)</f>
        <v>44.1</v>
      </c>
      <c r="BM35" s="73">
        <f>IF(+'2grid'!BM35*EN$2&lt;0,0,+'2grid'!BM35*EN$2)</f>
        <v>49</v>
      </c>
      <c r="BN35" s="73">
        <f>IF(+'2grid'!BN35*EO$2&lt;0,0,+'2grid'!BN35*EO$2)</f>
        <v>66.902640000000005</v>
      </c>
      <c r="BO35" s="73">
        <f>IF(+'2grid'!BO35*EP$2&lt;0,0,+'2grid'!BO35*EP$2)</f>
        <v>70.571759999999998</v>
      </c>
      <c r="BP35" s="73">
        <f>IF(+'2grid'!BP35*EQ$2&lt;0,0,+'2grid'!BP35*EQ$2)</f>
        <v>48.031759999999998</v>
      </c>
      <c r="BQ35" s="73">
        <f>IF(+'2grid'!BQ35*ER$2&lt;0,0,+'2grid'!BQ35*ER$2)</f>
        <v>137.17648</v>
      </c>
      <c r="BR35" s="73">
        <f>IF(+'2grid'!BR35*ES$2&lt;0,0,+'2grid'!BR35*ES$2)</f>
        <v>151.95095999999998</v>
      </c>
      <c r="BS35" s="73">
        <f>IF(+'2grid'!BS35*ET$2&lt;0,0,+'2grid'!BS35*ET$2)</f>
        <v>157.57589866667215</v>
      </c>
      <c r="BT35" s="73">
        <f>IF(+'2grid'!BT35*EU$2&lt;0,0,+'2grid'!BT35*EU$2)</f>
        <v>184.03311111112126</v>
      </c>
      <c r="BU35" s="73">
        <f>IF(+'2grid'!BU35*EV$2&lt;0,0,+'2grid'!BU35*EV$2)</f>
        <v>215.96136011852678</v>
      </c>
      <c r="BV35" s="73">
        <f>IF(+'2grid'!BV35*EW$2&lt;0,0,+'2grid'!BV35*EW$2)</f>
        <v>247.70587824198185</v>
      </c>
      <c r="BW35" s="73">
        <f>IF(+'2grid'!BW35*EX$2&lt;0,0,+'2grid'!BW35*EX$2)</f>
        <v>259.51415509071347</v>
      </c>
      <c r="BX35" s="73">
        <f>IF(+'2grid'!BX35*EY$2&lt;0,0,+'2grid'!BX35*EY$2)</f>
        <v>286.8036435235241</v>
      </c>
      <c r="BY35" s="73">
        <f>IF(+'2grid'!BY35*EZ$2&lt;0,0,+'2grid'!BY35*EZ$2)</f>
        <v>315.69831189339908</v>
      </c>
      <c r="BZ35" s="73">
        <f>IF(+'2grid'!BZ35*FA$2&lt;0,0,+'2grid'!BZ35*FA$2)</f>
        <v>339.88552309405566</v>
      </c>
      <c r="CA35" s="73">
        <f>IF(+'2grid'!CA35*FB$2&lt;0,0,+'2grid'!CA35*FB$2)</f>
        <v>362.6835724201689</v>
      </c>
    </row>
    <row r="36" spans="1:79" x14ac:dyDescent="0.2">
      <c r="A36" s="9">
        <v>124</v>
      </c>
      <c r="B36" s="73">
        <f>IF(+'2grid'!B36*CC$2&lt;0,0,+'2grid'!B36*CC$2)</f>
        <v>0</v>
      </c>
      <c r="C36" s="73">
        <f>IF(+'2grid'!C36*CD$2&lt;0,0,+'2grid'!C36*CD$2)</f>
        <v>0</v>
      </c>
      <c r="D36" s="73">
        <f>IF(+'2grid'!D36*CE$2&lt;0,0,+'2grid'!D36*CE$2)</f>
        <v>0</v>
      </c>
      <c r="E36" s="73">
        <f>IF(+'2grid'!E36*CF$2&lt;0,0,+'2grid'!E36*CF$2)</f>
        <v>0</v>
      </c>
      <c r="F36" s="73">
        <f>IF(+'2grid'!F36*CG$2&lt;0,0,+'2grid'!F36*CG$2)</f>
        <v>0</v>
      </c>
      <c r="G36" s="73">
        <f>IF(+'2grid'!G36*CH$2&lt;0,0,+'2grid'!G36*CH$2)</f>
        <v>0</v>
      </c>
      <c r="H36" s="73">
        <f>IF(+'2grid'!H36*CI$2&lt;0,0,+'2grid'!H36*CI$2)</f>
        <v>0</v>
      </c>
      <c r="I36" s="73">
        <f>IF(+'2grid'!I36*CJ$2&lt;0,0,+'2grid'!I36*CJ$2)</f>
        <v>0</v>
      </c>
      <c r="J36" s="73">
        <f>IF(+'2grid'!J36*CK$2&lt;0,0,+'2grid'!J36*CK$2)</f>
        <v>0</v>
      </c>
      <c r="K36" s="73">
        <f>IF(+'2grid'!K36*CL$2&lt;0,0,+'2grid'!K36*CL$2)</f>
        <v>0</v>
      </c>
      <c r="L36" s="73">
        <f>IF(+'2grid'!L36*CM$2&lt;0,0,+'2grid'!L36*CM$2)</f>
        <v>0</v>
      </c>
      <c r="M36" s="73">
        <f>IF(+'2grid'!M36*CN$2&lt;0,0,+'2grid'!M36*CN$2)</f>
        <v>0</v>
      </c>
      <c r="N36" s="73">
        <f>IF(+'2grid'!N36*CO$2&lt;0,0,+'2grid'!N36*CO$2)</f>
        <v>0</v>
      </c>
      <c r="O36" s="73">
        <f>IF(+'2grid'!O36*CP$2&lt;0,0,+'2grid'!O36*CP$2)</f>
        <v>0</v>
      </c>
      <c r="P36" s="73">
        <f>IF(+'2grid'!P36*CQ$2&lt;0,0,+'2grid'!P36*CQ$2)</f>
        <v>0</v>
      </c>
      <c r="Q36" s="73">
        <f>IF(+'2grid'!Q36*CR$2&lt;0,0,+'2grid'!Q36*CR$2)</f>
        <v>0</v>
      </c>
      <c r="R36" s="73">
        <f>IF(+'2grid'!R36*CS$2&lt;0,0,+'2grid'!R36*CS$2)</f>
        <v>0</v>
      </c>
      <c r="S36" s="73">
        <f>IF(+'2grid'!S36*CT$2&lt;0,0,+'2grid'!S36*CT$2)</f>
        <v>0</v>
      </c>
      <c r="T36" s="73">
        <f>IF(+'2grid'!T36*CU$2&lt;0,0,+'2grid'!T36*CU$2)</f>
        <v>0</v>
      </c>
      <c r="U36" s="73">
        <f>IF(+'2grid'!U36*CV$2&lt;0,0,+'2grid'!U36*CV$2)</f>
        <v>0</v>
      </c>
      <c r="V36" s="73">
        <f>IF(+'2grid'!V36*CW$2&lt;0,0,+'2grid'!V36*CW$2)</f>
        <v>0</v>
      </c>
      <c r="W36" s="73">
        <f>IF(+'2grid'!W36*CX$2&lt;0,0,+'2grid'!W36*CX$2)</f>
        <v>0</v>
      </c>
      <c r="X36" s="73">
        <f>IF(+'2grid'!X36*CY$2&lt;0,0,+'2grid'!X36*CY$2)</f>
        <v>0</v>
      </c>
      <c r="Y36" s="73">
        <f>IF(+'2grid'!Y36*CZ$2&lt;0,0,+'2grid'!Y36*CZ$2)</f>
        <v>0</v>
      </c>
      <c r="Z36" s="73">
        <f>IF(+'2grid'!Z36*DA$2&lt;0,0,+'2grid'!Z36*DA$2)</f>
        <v>0</v>
      </c>
      <c r="AA36" s="73">
        <f>IF(+'2grid'!AA36*DB$2&lt;0,0,+'2grid'!AA36*DB$2)</f>
        <v>0</v>
      </c>
      <c r="AB36" s="73">
        <f>IF(+'2grid'!AB36*DC$2&lt;0,0,+'2grid'!AB36*DC$2)</f>
        <v>0</v>
      </c>
      <c r="AC36" s="73">
        <f>IF(+'2grid'!AC36*DD$2&lt;0,0,+'2grid'!AC36*DD$2)</f>
        <v>0</v>
      </c>
      <c r="AD36" s="73">
        <f>IF(+'2grid'!AD36*DE$2&lt;0,0,+'2grid'!AD36*DE$2)</f>
        <v>0</v>
      </c>
      <c r="AE36" s="73">
        <f>IF(+'2grid'!AE36*DF$2&lt;0,0,+'2grid'!AE36*DF$2)</f>
        <v>0</v>
      </c>
      <c r="AF36" s="73">
        <f>IF(+'2grid'!AF36*DG$2&lt;0,0,+'2grid'!AF36*DG$2)</f>
        <v>0</v>
      </c>
      <c r="AG36" s="73">
        <f>IF(+'2grid'!AG36*DH$2&lt;0,0,+'2grid'!AG36*DH$2)</f>
        <v>0</v>
      </c>
      <c r="AH36" s="73">
        <f>IF(+'2grid'!AH36*DI$2&lt;0,0,+'2grid'!AH36*DI$2)</f>
        <v>0</v>
      </c>
      <c r="AI36" s="73">
        <f>IF(+'2grid'!AI36*DJ$2&lt;0,0,+'2grid'!AI36*DJ$2)</f>
        <v>0</v>
      </c>
      <c r="AJ36" s="73">
        <f>IF(+'2grid'!AJ36*DK$2&lt;0,0,+'2grid'!AJ36*DK$2)</f>
        <v>0</v>
      </c>
      <c r="AK36" s="73">
        <f>IF(+'2grid'!AK36*DL$2&lt;0,0,+'2grid'!AK36*DL$2)</f>
        <v>0</v>
      </c>
      <c r="AL36" s="73">
        <f>IF(+'2grid'!AL36*DM$2&lt;0,0,+'2grid'!AL36*DM$2)</f>
        <v>0</v>
      </c>
      <c r="AM36" s="73">
        <f>IF(+'2grid'!AM36*DN$2&lt;0,0,+'2grid'!AM36*DN$2)</f>
        <v>0</v>
      </c>
      <c r="AN36" s="73">
        <f>IF(+'2grid'!AN36*DO$2&lt;0,0,+'2grid'!AN36*DO$2)</f>
        <v>0</v>
      </c>
      <c r="AO36" s="73">
        <f>IF(+'2grid'!AO36*DP$2&lt;0,0,+'2grid'!AO36*DP$2)</f>
        <v>0</v>
      </c>
      <c r="AP36" s="73">
        <f>IF(+'2grid'!AP36*DQ$2&lt;0,0,+'2grid'!AP36*DQ$2)</f>
        <v>0</v>
      </c>
      <c r="AQ36" s="73">
        <f>IF(+'2grid'!AQ36*DR$2&lt;0,0,+'2grid'!AQ36*DR$2)</f>
        <v>0</v>
      </c>
      <c r="AR36" s="73">
        <f>IF(+'2grid'!AR36*DS$2&lt;0,0,+'2grid'!AR36*DS$2)</f>
        <v>0</v>
      </c>
      <c r="AS36" s="73">
        <f>IF(+'2grid'!AS36*DT$2&lt;0,0,+'2grid'!AS36*DT$2)</f>
        <v>0</v>
      </c>
      <c r="AT36" s="73">
        <f>IF(+'2grid'!AT36*DU$2&lt;0,0,+'2grid'!AT36*DU$2)</f>
        <v>0</v>
      </c>
      <c r="AU36" s="73">
        <f>IF(+'2grid'!AU36*DV$2&lt;0,0,+'2grid'!AU36*DV$2)</f>
        <v>0</v>
      </c>
      <c r="AV36" s="73">
        <f>IF(+'2grid'!AV36*DW$2&lt;0,0,+'2grid'!AV36*DW$2)</f>
        <v>0</v>
      </c>
      <c r="AW36" s="73">
        <f>IF(+'2grid'!AW36*DX$2&lt;0,0,+'2grid'!AW36*DX$2)</f>
        <v>0</v>
      </c>
      <c r="AX36" s="73">
        <f>IF(+'2grid'!AX36*DY$2&lt;0,0,+'2grid'!AX36*DY$2)</f>
        <v>0</v>
      </c>
      <c r="AY36" s="73">
        <f>IF(+'2grid'!AY36*DZ$2&lt;0,0,+'2grid'!AY36*DZ$2)</f>
        <v>0</v>
      </c>
      <c r="AZ36" s="73">
        <f>IF(+'2grid'!AZ36*EA$2&lt;0,0,+'2grid'!AZ36*EA$2)</f>
        <v>0</v>
      </c>
      <c r="BA36" s="73">
        <f>IF(+'2grid'!BA36*EB$2&lt;0,0,+'2grid'!BA36*EB$2)</f>
        <v>0</v>
      </c>
      <c r="BB36" s="73">
        <f>IF(+'2grid'!BB36*EC$2&lt;0,0,+'2grid'!BB36*EC$2)</f>
        <v>0</v>
      </c>
      <c r="BC36" s="73">
        <f>IF(+'2grid'!BC36*ED$2&lt;0,0,+'2grid'!BC36*ED$2)</f>
        <v>0</v>
      </c>
      <c r="BD36" s="73">
        <f>IF(+'2grid'!BD36*EE$2&lt;0,0,+'2grid'!BD36*EE$2)</f>
        <v>0</v>
      </c>
      <c r="BE36" s="73">
        <f>IF(+'2grid'!BE36*EF$2&lt;0,0,+'2grid'!BE36*EF$2)</f>
        <v>0</v>
      </c>
      <c r="BF36" s="73">
        <f>IF(+'2grid'!BF36*EG$2&lt;0,0,+'2grid'!BF36*EG$2)</f>
        <v>0</v>
      </c>
      <c r="BG36" s="73">
        <f>IF(+'2grid'!BG36*EH$2&lt;0,0,+'2grid'!BG36*EH$2)</f>
        <v>0</v>
      </c>
      <c r="BH36" s="73">
        <f>IF(+'2grid'!BH36*EI$2&lt;0,0,+'2grid'!BH36*EI$2)</f>
        <v>0</v>
      </c>
      <c r="BI36" s="73">
        <f>IF(+'2grid'!BI36*EJ$2&lt;0,0,+'2grid'!BI36*EJ$2)</f>
        <v>0</v>
      </c>
      <c r="BJ36" s="73">
        <f>IF(+'2grid'!BJ36*EK$2&lt;0,0,+'2grid'!BJ36*EK$2)</f>
        <v>0</v>
      </c>
      <c r="BK36" s="73">
        <f>IF(+'2grid'!BK36*EL$2&lt;0,0,+'2grid'!BK36*EL$2)</f>
        <v>0</v>
      </c>
      <c r="BL36" s="73">
        <f>IF(+'2grid'!BL36*EM$2&lt;0,0,+'2grid'!BL36*EM$2)</f>
        <v>0</v>
      </c>
      <c r="BM36" s="73">
        <f>IF(+'2grid'!BM36*EN$2&lt;0,0,+'2grid'!BM36*EN$2)</f>
        <v>0</v>
      </c>
      <c r="BN36" s="73">
        <f>IF(+'2grid'!BN36*EO$2&lt;0,0,+'2grid'!BN36*EO$2)</f>
        <v>0</v>
      </c>
      <c r="BO36" s="73">
        <f>IF(+'2grid'!BO36*EP$2&lt;0,0,+'2grid'!BO36*EP$2)</f>
        <v>0</v>
      </c>
      <c r="BP36" s="73">
        <f>IF(+'2grid'!BP36*EQ$2&lt;0,0,+'2grid'!BP36*EQ$2)</f>
        <v>0</v>
      </c>
      <c r="BQ36" s="73">
        <f>IF(+'2grid'!BQ36*ER$2&lt;0,0,+'2grid'!BQ36*ER$2)</f>
        <v>0</v>
      </c>
      <c r="BR36" s="73">
        <f>IF(+'2grid'!BR36*ES$2&lt;0,0,+'2grid'!BR36*ES$2)</f>
        <v>0</v>
      </c>
      <c r="BS36" s="73">
        <f>IF(+'2grid'!BS36*ET$2&lt;0,0,+'2grid'!BS36*ET$2)</f>
        <v>0</v>
      </c>
      <c r="BT36" s="73">
        <f>IF(+'2grid'!BT36*EU$2&lt;0,0,+'2grid'!BT36*EU$2)</f>
        <v>0</v>
      </c>
      <c r="BU36" s="73">
        <f>IF(+'2grid'!BU36*EV$2&lt;0,0,+'2grid'!BU36*EV$2)</f>
        <v>0</v>
      </c>
      <c r="BV36" s="73">
        <f>IF(+'2grid'!BV36*EW$2&lt;0,0,+'2grid'!BV36*EW$2)</f>
        <v>0</v>
      </c>
      <c r="BW36" s="73">
        <f>IF(+'2grid'!BW36*EX$2&lt;0,0,+'2grid'!BW36*EX$2)</f>
        <v>0</v>
      </c>
      <c r="BX36" s="73">
        <f>IF(+'2grid'!BX36*EY$2&lt;0,0,+'2grid'!BX36*EY$2)</f>
        <v>0</v>
      </c>
      <c r="BY36" s="73">
        <f>IF(+'2grid'!BY36*EZ$2&lt;0,0,+'2grid'!BY36*EZ$2)</f>
        <v>0</v>
      </c>
      <c r="BZ36" s="73">
        <f>IF(+'2grid'!BZ36*FA$2&lt;0,0,+'2grid'!BZ36*FA$2)</f>
        <v>0</v>
      </c>
      <c r="CA36" s="73">
        <f>IF(+'2grid'!CA36*FB$2&lt;0,0,+'2grid'!CA36*FB$2)</f>
        <v>0</v>
      </c>
    </row>
    <row r="37" spans="1:79" x14ac:dyDescent="0.2">
      <c r="A37" s="9">
        <v>132</v>
      </c>
      <c r="B37" s="73">
        <f>IF(+'2grid'!B37*CC$2&lt;0,0,+'2grid'!B37*CC$2)</f>
        <v>0</v>
      </c>
      <c r="C37" s="73">
        <f>IF(+'2grid'!C37*CD$2&lt;0,0,+'2grid'!C37*CD$2)</f>
        <v>0</v>
      </c>
      <c r="D37" s="73">
        <f>IF(+'2grid'!D37*CE$2&lt;0,0,+'2grid'!D37*CE$2)</f>
        <v>0</v>
      </c>
      <c r="E37" s="73">
        <f>IF(+'2grid'!E37*CF$2&lt;0,0,+'2grid'!E37*CF$2)</f>
        <v>0</v>
      </c>
      <c r="F37" s="73">
        <f>IF(+'2grid'!F37*CG$2&lt;0,0,+'2grid'!F37*CG$2)</f>
        <v>0</v>
      </c>
      <c r="G37" s="73">
        <f>IF(+'2grid'!G37*CH$2&lt;0,0,+'2grid'!G37*CH$2)</f>
        <v>0</v>
      </c>
      <c r="H37" s="73">
        <f>IF(+'2grid'!H37*CI$2&lt;0,0,+'2grid'!H37*CI$2)</f>
        <v>0</v>
      </c>
      <c r="I37" s="73">
        <f>IF(+'2grid'!I37*CJ$2&lt;0,0,+'2grid'!I37*CJ$2)</f>
        <v>0</v>
      </c>
      <c r="J37" s="73">
        <f>IF(+'2grid'!J37*CK$2&lt;0,0,+'2grid'!J37*CK$2)</f>
        <v>0</v>
      </c>
      <c r="K37" s="73">
        <f>IF(+'2grid'!K37*CL$2&lt;0,0,+'2grid'!K37*CL$2)</f>
        <v>0</v>
      </c>
      <c r="L37" s="73">
        <f>IF(+'2grid'!L37*CM$2&lt;0,0,+'2grid'!L37*CM$2)</f>
        <v>0</v>
      </c>
      <c r="M37" s="73">
        <f>IF(+'2grid'!M37*CN$2&lt;0,0,+'2grid'!M37*CN$2)</f>
        <v>0</v>
      </c>
      <c r="N37" s="73">
        <f>IF(+'2grid'!N37*CO$2&lt;0,0,+'2grid'!N37*CO$2)</f>
        <v>0</v>
      </c>
      <c r="O37" s="73">
        <f>IF(+'2grid'!O37*CP$2&lt;0,0,+'2grid'!O37*CP$2)</f>
        <v>0</v>
      </c>
      <c r="P37" s="73">
        <f>IF(+'2grid'!P37*CQ$2&lt;0,0,+'2grid'!P37*CQ$2)</f>
        <v>0</v>
      </c>
      <c r="Q37" s="73">
        <f>IF(+'2grid'!Q37*CR$2&lt;0,0,+'2grid'!Q37*CR$2)</f>
        <v>0</v>
      </c>
      <c r="R37" s="73">
        <f>IF(+'2grid'!R37*CS$2&lt;0,0,+'2grid'!R37*CS$2)</f>
        <v>0</v>
      </c>
      <c r="S37" s="73">
        <f>IF(+'2grid'!S37*CT$2&lt;0,0,+'2grid'!S37*CT$2)</f>
        <v>0</v>
      </c>
      <c r="T37" s="73">
        <f>IF(+'2grid'!T37*CU$2&lt;0,0,+'2grid'!T37*CU$2)</f>
        <v>0</v>
      </c>
      <c r="U37" s="73">
        <f>IF(+'2grid'!U37*CV$2&lt;0,0,+'2grid'!U37*CV$2)</f>
        <v>0</v>
      </c>
      <c r="V37" s="73">
        <f>IF(+'2grid'!V37*CW$2&lt;0,0,+'2grid'!V37*CW$2)</f>
        <v>0</v>
      </c>
      <c r="W37" s="73">
        <f>IF(+'2grid'!W37*CX$2&lt;0,0,+'2grid'!W37*CX$2)</f>
        <v>0</v>
      </c>
      <c r="X37" s="73">
        <f>IF(+'2grid'!X37*CY$2&lt;0,0,+'2grid'!X37*CY$2)</f>
        <v>0</v>
      </c>
      <c r="Y37" s="73">
        <f>IF(+'2grid'!Y37*CZ$2&lt;0,0,+'2grid'!Y37*CZ$2)</f>
        <v>0</v>
      </c>
      <c r="Z37" s="73">
        <f>IF(+'2grid'!Z37*DA$2&lt;0,0,+'2grid'!Z37*DA$2)</f>
        <v>0</v>
      </c>
      <c r="AA37" s="73">
        <f>IF(+'2grid'!AA37*DB$2&lt;0,0,+'2grid'!AA37*DB$2)</f>
        <v>0</v>
      </c>
      <c r="AB37" s="73">
        <f>IF(+'2grid'!AB37*DC$2&lt;0,0,+'2grid'!AB37*DC$2)</f>
        <v>0</v>
      </c>
      <c r="AC37" s="73">
        <f>IF(+'2grid'!AC37*DD$2&lt;0,0,+'2grid'!AC37*DD$2)</f>
        <v>0</v>
      </c>
      <c r="AD37" s="73">
        <f>IF(+'2grid'!AD37*DE$2&lt;0,0,+'2grid'!AD37*DE$2)</f>
        <v>0</v>
      </c>
      <c r="AE37" s="73">
        <f>IF(+'2grid'!AE37*DF$2&lt;0,0,+'2grid'!AE37*DF$2)</f>
        <v>0</v>
      </c>
      <c r="AF37" s="73">
        <f>IF(+'2grid'!AF37*DG$2&lt;0,0,+'2grid'!AF37*DG$2)</f>
        <v>0</v>
      </c>
      <c r="AG37" s="73">
        <f>IF(+'2grid'!AG37*DH$2&lt;0,0,+'2grid'!AG37*DH$2)</f>
        <v>0</v>
      </c>
      <c r="AH37" s="73">
        <f>IF(+'2grid'!AH37*DI$2&lt;0,0,+'2grid'!AH37*DI$2)</f>
        <v>0</v>
      </c>
      <c r="AI37" s="73">
        <f>IF(+'2grid'!AI37*DJ$2&lt;0,0,+'2grid'!AI37*DJ$2)</f>
        <v>0</v>
      </c>
      <c r="AJ37" s="73">
        <f>IF(+'2grid'!AJ37*DK$2&lt;0,0,+'2grid'!AJ37*DK$2)</f>
        <v>0</v>
      </c>
      <c r="AK37" s="73">
        <f>IF(+'2grid'!AK37*DL$2&lt;0,0,+'2grid'!AK37*DL$2)</f>
        <v>0</v>
      </c>
      <c r="AL37" s="73">
        <f>IF(+'2grid'!AL37*DM$2&lt;0,0,+'2grid'!AL37*DM$2)</f>
        <v>0</v>
      </c>
      <c r="AM37" s="73">
        <f>IF(+'2grid'!AM37*DN$2&lt;0,0,+'2grid'!AM37*DN$2)</f>
        <v>0</v>
      </c>
      <c r="AN37" s="73">
        <f>IF(+'2grid'!AN37*DO$2&lt;0,0,+'2grid'!AN37*DO$2)</f>
        <v>0</v>
      </c>
      <c r="AO37" s="73">
        <f>IF(+'2grid'!AO37*DP$2&lt;0,0,+'2grid'!AO37*DP$2)</f>
        <v>0</v>
      </c>
      <c r="AP37" s="73">
        <f>IF(+'2grid'!AP37*DQ$2&lt;0,0,+'2grid'!AP37*DQ$2)</f>
        <v>0</v>
      </c>
      <c r="AQ37" s="73">
        <f>IF(+'2grid'!AQ37*DR$2&lt;0,0,+'2grid'!AQ37*DR$2)</f>
        <v>0</v>
      </c>
      <c r="AR37" s="73">
        <f>IF(+'2grid'!AR37*DS$2&lt;0,0,+'2grid'!AR37*DS$2)</f>
        <v>0</v>
      </c>
      <c r="AS37" s="73">
        <f>IF(+'2grid'!AS37*DT$2&lt;0,0,+'2grid'!AS37*DT$2)</f>
        <v>0</v>
      </c>
      <c r="AT37" s="73">
        <f>IF(+'2grid'!AT37*DU$2&lt;0,0,+'2grid'!AT37*DU$2)</f>
        <v>0</v>
      </c>
      <c r="AU37" s="73">
        <f>IF(+'2grid'!AU37*DV$2&lt;0,0,+'2grid'!AU37*DV$2)</f>
        <v>0</v>
      </c>
      <c r="AV37" s="73">
        <f>IF(+'2grid'!AV37*DW$2&lt;0,0,+'2grid'!AV37*DW$2)</f>
        <v>0</v>
      </c>
      <c r="AW37" s="73">
        <f>IF(+'2grid'!AW37*DX$2&lt;0,0,+'2grid'!AW37*DX$2)</f>
        <v>0</v>
      </c>
      <c r="AX37" s="73">
        <f>IF(+'2grid'!AX37*DY$2&lt;0,0,+'2grid'!AX37*DY$2)</f>
        <v>0</v>
      </c>
      <c r="AY37" s="73">
        <f>IF(+'2grid'!AY37*DZ$2&lt;0,0,+'2grid'!AY37*DZ$2)</f>
        <v>0</v>
      </c>
      <c r="AZ37" s="73">
        <f>IF(+'2grid'!AZ37*EA$2&lt;0,0,+'2grid'!AZ37*EA$2)</f>
        <v>0</v>
      </c>
      <c r="BA37" s="73">
        <f>IF(+'2grid'!BA37*EB$2&lt;0,0,+'2grid'!BA37*EB$2)</f>
        <v>0</v>
      </c>
      <c r="BB37" s="73">
        <f>IF(+'2grid'!BB37*EC$2&lt;0,0,+'2grid'!BB37*EC$2)</f>
        <v>0</v>
      </c>
      <c r="BC37" s="73">
        <f>IF(+'2grid'!BC37*ED$2&lt;0,0,+'2grid'!BC37*ED$2)</f>
        <v>0</v>
      </c>
      <c r="BD37" s="73">
        <f>IF(+'2grid'!BD37*EE$2&lt;0,0,+'2grid'!BD37*EE$2)</f>
        <v>0</v>
      </c>
      <c r="BE37" s="73">
        <f>IF(+'2grid'!BE37*EF$2&lt;0,0,+'2grid'!BE37*EF$2)</f>
        <v>0</v>
      </c>
      <c r="BF37" s="73">
        <f>IF(+'2grid'!BF37*EG$2&lt;0,0,+'2grid'!BF37*EG$2)</f>
        <v>0</v>
      </c>
      <c r="BG37" s="73">
        <f>IF(+'2grid'!BG37*EH$2&lt;0,0,+'2grid'!BG37*EH$2)</f>
        <v>0</v>
      </c>
      <c r="BH37" s="73">
        <f>IF(+'2grid'!BH37*EI$2&lt;0,0,+'2grid'!BH37*EI$2)</f>
        <v>0</v>
      </c>
      <c r="BI37" s="73">
        <f>IF(+'2grid'!BI37*EJ$2&lt;0,0,+'2grid'!BI37*EJ$2)</f>
        <v>0</v>
      </c>
      <c r="BJ37" s="73">
        <f>IF(+'2grid'!BJ37*EK$2&lt;0,0,+'2grid'!BJ37*EK$2)</f>
        <v>0</v>
      </c>
      <c r="BK37" s="73">
        <f>IF(+'2grid'!BK37*EL$2&lt;0,0,+'2grid'!BK37*EL$2)</f>
        <v>0</v>
      </c>
      <c r="BL37" s="73">
        <f>IF(+'2grid'!BL37*EM$2&lt;0,0,+'2grid'!BL37*EM$2)</f>
        <v>0</v>
      </c>
      <c r="BM37" s="73">
        <f>IF(+'2grid'!BM37*EN$2&lt;0,0,+'2grid'!BM37*EN$2)</f>
        <v>0</v>
      </c>
      <c r="BN37" s="73">
        <f>IF(+'2grid'!BN37*EO$2&lt;0,0,+'2grid'!BN37*EO$2)</f>
        <v>0</v>
      </c>
      <c r="BO37" s="73">
        <f>IF(+'2grid'!BO37*EP$2&lt;0,0,+'2grid'!BO37*EP$2)</f>
        <v>0</v>
      </c>
      <c r="BP37" s="73">
        <f>IF(+'2grid'!BP37*EQ$2&lt;0,0,+'2grid'!BP37*EQ$2)</f>
        <v>0</v>
      </c>
      <c r="BQ37" s="73">
        <f>IF(+'2grid'!BQ37*ER$2&lt;0,0,+'2grid'!BQ37*ER$2)</f>
        <v>0</v>
      </c>
      <c r="BR37" s="73">
        <f>IF(+'2grid'!BR37*ES$2&lt;0,0,+'2grid'!BR37*ES$2)</f>
        <v>0</v>
      </c>
      <c r="BS37" s="73">
        <f>IF(+'2grid'!BS37*ET$2&lt;0,0,+'2grid'!BS37*ET$2)</f>
        <v>0</v>
      </c>
      <c r="BT37" s="73">
        <f>IF(+'2grid'!BT37*EU$2&lt;0,0,+'2grid'!BT37*EU$2)</f>
        <v>0</v>
      </c>
      <c r="BU37" s="73">
        <f>IF(+'2grid'!BU37*EV$2&lt;0,0,+'2grid'!BU37*EV$2)</f>
        <v>0</v>
      </c>
      <c r="BV37" s="73">
        <f>IF(+'2grid'!BV37*EW$2&lt;0,0,+'2grid'!BV37*EW$2)</f>
        <v>0</v>
      </c>
      <c r="BW37" s="73">
        <f>IF(+'2grid'!BW37*EX$2&lt;0,0,+'2grid'!BW37*EX$2)</f>
        <v>0</v>
      </c>
      <c r="BX37" s="73">
        <f>IF(+'2grid'!BX37*EY$2&lt;0,0,+'2grid'!BX37*EY$2)</f>
        <v>0</v>
      </c>
      <c r="BY37" s="73">
        <f>IF(+'2grid'!BY37*EZ$2&lt;0,0,+'2grid'!BY37*EZ$2)</f>
        <v>0</v>
      </c>
      <c r="BZ37" s="73">
        <f>IF(+'2grid'!BZ37*FA$2&lt;0,0,+'2grid'!BZ37*FA$2)</f>
        <v>0</v>
      </c>
      <c r="CA37" s="73">
        <f>IF(+'2grid'!CA37*FB$2&lt;0,0,+'2grid'!CA37*FB$2)</f>
        <v>0</v>
      </c>
    </row>
    <row r="38" spans="1:79" x14ac:dyDescent="0.2">
      <c r="A38" s="9">
        <v>136</v>
      </c>
      <c r="B38" s="73">
        <f>IF(+'2grid'!B38*CC$2&lt;0,0,+'2grid'!B38*CC$2)</f>
        <v>0</v>
      </c>
      <c r="C38" s="73">
        <f>IF(+'2grid'!C38*CD$2&lt;0,0,+'2grid'!C38*CD$2)</f>
        <v>0</v>
      </c>
      <c r="D38" s="73">
        <f>IF(+'2grid'!D38*CE$2&lt;0,0,+'2grid'!D38*CE$2)</f>
        <v>0</v>
      </c>
      <c r="E38" s="73">
        <f>IF(+'2grid'!E38*CF$2&lt;0,0,+'2grid'!E38*CF$2)</f>
        <v>0</v>
      </c>
      <c r="F38" s="73">
        <f>IF(+'2grid'!F38*CG$2&lt;0,0,+'2grid'!F38*CG$2)</f>
        <v>0</v>
      </c>
      <c r="G38" s="73">
        <f>IF(+'2grid'!G38*CH$2&lt;0,0,+'2grid'!G38*CH$2)</f>
        <v>0</v>
      </c>
      <c r="H38" s="73">
        <f>IF(+'2grid'!H38*CI$2&lt;0,0,+'2grid'!H38*CI$2)</f>
        <v>0</v>
      </c>
      <c r="I38" s="73">
        <f>IF(+'2grid'!I38*CJ$2&lt;0,0,+'2grid'!I38*CJ$2)</f>
        <v>0</v>
      </c>
      <c r="J38" s="73">
        <f>IF(+'2grid'!J38*CK$2&lt;0,0,+'2grid'!J38*CK$2)</f>
        <v>0</v>
      </c>
      <c r="K38" s="73">
        <f>IF(+'2grid'!K38*CL$2&lt;0,0,+'2grid'!K38*CL$2)</f>
        <v>0</v>
      </c>
      <c r="L38" s="73">
        <f>IF(+'2grid'!L38*CM$2&lt;0,0,+'2grid'!L38*CM$2)</f>
        <v>0</v>
      </c>
      <c r="M38" s="73">
        <f>IF(+'2grid'!M38*CN$2&lt;0,0,+'2grid'!M38*CN$2)</f>
        <v>0</v>
      </c>
      <c r="N38" s="73">
        <f>IF(+'2grid'!N38*CO$2&lt;0,0,+'2grid'!N38*CO$2)</f>
        <v>0</v>
      </c>
      <c r="O38" s="73">
        <f>IF(+'2grid'!O38*CP$2&lt;0,0,+'2grid'!O38*CP$2)</f>
        <v>0</v>
      </c>
      <c r="P38" s="73">
        <f>IF(+'2grid'!P38*CQ$2&lt;0,0,+'2grid'!P38*CQ$2)</f>
        <v>0</v>
      </c>
      <c r="Q38" s="73">
        <f>IF(+'2grid'!Q38*CR$2&lt;0,0,+'2grid'!Q38*CR$2)</f>
        <v>0</v>
      </c>
      <c r="R38" s="73">
        <f>IF(+'2grid'!R38*CS$2&lt;0,0,+'2grid'!R38*CS$2)</f>
        <v>0</v>
      </c>
      <c r="S38" s="73">
        <f>IF(+'2grid'!S38*CT$2&lt;0,0,+'2grid'!S38*CT$2)</f>
        <v>0</v>
      </c>
      <c r="T38" s="73">
        <f>IF(+'2grid'!T38*CU$2&lt;0,0,+'2grid'!T38*CU$2)</f>
        <v>0</v>
      </c>
      <c r="U38" s="73">
        <f>IF(+'2grid'!U38*CV$2&lt;0,0,+'2grid'!U38*CV$2)</f>
        <v>0</v>
      </c>
      <c r="V38" s="73">
        <f>IF(+'2grid'!V38*CW$2&lt;0,0,+'2grid'!V38*CW$2)</f>
        <v>0</v>
      </c>
      <c r="W38" s="73">
        <f>IF(+'2grid'!W38*CX$2&lt;0,0,+'2grid'!W38*CX$2)</f>
        <v>0</v>
      </c>
      <c r="X38" s="73">
        <f>IF(+'2grid'!X38*CY$2&lt;0,0,+'2grid'!X38*CY$2)</f>
        <v>0</v>
      </c>
      <c r="Y38" s="73">
        <f>IF(+'2grid'!Y38*CZ$2&lt;0,0,+'2grid'!Y38*CZ$2)</f>
        <v>0</v>
      </c>
      <c r="Z38" s="73">
        <f>IF(+'2grid'!Z38*DA$2&lt;0,0,+'2grid'!Z38*DA$2)</f>
        <v>0</v>
      </c>
      <c r="AA38" s="73">
        <f>IF(+'2grid'!AA38*DB$2&lt;0,0,+'2grid'!AA38*DB$2)</f>
        <v>0</v>
      </c>
      <c r="AB38" s="73">
        <f>IF(+'2grid'!AB38*DC$2&lt;0,0,+'2grid'!AB38*DC$2)</f>
        <v>0</v>
      </c>
      <c r="AC38" s="73">
        <f>IF(+'2grid'!AC38*DD$2&lt;0,0,+'2grid'!AC38*DD$2)</f>
        <v>0</v>
      </c>
      <c r="AD38" s="73">
        <f>IF(+'2grid'!AD38*DE$2&lt;0,0,+'2grid'!AD38*DE$2)</f>
        <v>0</v>
      </c>
      <c r="AE38" s="73">
        <f>IF(+'2grid'!AE38*DF$2&lt;0,0,+'2grid'!AE38*DF$2)</f>
        <v>0</v>
      </c>
      <c r="AF38" s="73">
        <f>IF(+'2grid'!AF38*DG$2&lt;0,0,+'2grid'!AF38*DG$2)</f>
        <v>0</v>
      </c>
      <c r="AG38" s="73">
        <f>IF(+'2grid'!AG38*DH$2&lt;0,0,+'2grid'!AG38*DH$2)</f>
        <v>0</v>
      </c>
      <c r="AH38" s="73">
        <f>IF(+'2grid'!AH38*DI$2&lt;0,0,+'2grid'!AH38*DI$2)</f>
        <v>0</v>
      </c>
      <c r="AI38" s="73">
        <f>IF(+'2grid'!AI38*DJ$2&lt;0,0,+'2grid'!AI38*DJ$2)</f>
        <v>0</v>
      </c>
      <c r="AJ38" s="73">
        <f>IF(+'2grid'!AJ38*DK$2&lt;0,0,+'2grid'!AJ38*DK$2)</f>
        <v>0</v>
      </c>
      <c r="AK38" s="73">
        <f>IF(+'2grid'!AK38*DL$2&lt;0,0,+'2grid'!AK38*DL$2)</f>
        <v>0</v>
      </c>
      <c r="AL38" s="73">
        <f>IF(+'2grid'!AL38*DM$2&lt;0,0,+'2grid'!AL38*DM$2)</f>
        <v>0</v>
      </c>
      <c r="AM38" s="73">
        <f>IF(+'2grid'!AM38*DN$2&lt;0,0,+'2grid'!AM38*DN$2)</f>
        <v>0</v>
      </c>
      <c r="AN38" s="73">
        <f>IF(+'2grid'!AN38*DO$2&lt;0,0,+'2grid'!AN38*DO$2)</f>
        <v>0</v>
      </c>
      <c r="AO38" s="73">
        <f>IF(+'2grid'!AO38*DP$2&lt;0,0,+'2grid'!AO38*DP$2)</f>
        <v>0</v>
      </c>
      <c r="AP38" s="73">
        <f>IF(+'2grid'!AP38*DQ$2&lt;0,0,+'2grid'!AP38*DQ$2)</f>
        <v>0</v>
      </c>
      <c r="AQ38" s="73">
        <f>IF(+'2grid'!AQ38*DR$2&lt;0,0,+'2grid'!AQ38*DR$2)</f>
        <v>0</v>
      </c>
      <c r="AR38" s="73">
        <f>IF(+'2grid'!AR38*DS$2&lt;0,0,+'2grid'!AR38*DS$2)</f>
        <v>0</v>
      </c>
      <c r="AS38" s="73">
        <f>IF(+'2grid'!AS38*DT$2&lt;0,0,+'2grid'!AS38*DT$2)</f>
        <v>0</v>
      </c>
      <c r="AT38" s="73">
        <f>IF(+'2grid'!AT38*DU$2&lt;0,0,+'2grid'!AT38*DU$2)</f>
        <v>0</v>
      </c>
      <c r="AU38" s="73">
        <f>IF(+'2grid'!AU38*DV$2&lt;0,0,+'2grid'!AU38*DV$2)</f>
        <v>0</v>
      </c>
      <c r="AV38" s="73">
        <f>IF(+'2grid'!AV38*DW$2&lt;0,0,+'2grid'!AV38*DW$2)</f>
        <v>0</v>
      </c>
      <c r="AW38" s="73">
        <f>IF(+'2grid'!AW38*DX$2&lt;0,0,+'2grid'!AW38*DX$2)</f>
        <v>0</v>
      </c>
      <c r="AX38" s="73">
        <f>IF(+'2grid'!AX38*DY$2&lt;0,0,+'2grid'!AX38*DY$2)</f>
        <v>0</v>
      </c>
      <c r="AY38" s="73">
        <f>IF(+'2grid'!AY38*DZ$2&lt;0,0,+'2grid'!AY38*DZ$2)</f>
        <v>0</v>
      </c>
      <c r="AZ38" s="73">
        <f>IF(+'2grid'!AZ38*EA$2&lt;0,0,+'2grid'!AZ38*EA$2)</f>
        <v>0</v>
      </c>
      <c r="BA38" s="73">
        <f>IF(+'2grid'!BA38*EB$2&lt;0,0,+'2grid'!BA38*EB$2)</f>
        <v>0</v>
      </c>
      <c r="BB38" s="73">
        <f>IF(+'2grid'!BB38*EC$2&lt;0,0,+'2grid'!BB38*EC$2)</f>
        <v>0</v>
      </c>
      <c r="BC38" s="73">
        <f>IF(+'2grid'!BC38*ED$2&lt;0,0,+'2grid'!BC38*ED$2)</f>
        <v>0</v>
      </c>
      <c r="BD38" s="73">
        <f>IF(+'2grid'!BD38*EE$2&lt;0,0,+'2grid'!BD38*EE$2)</f>
        <v>0</v>
      </c>
      <c r="BE38" s="73">
        <f>IF(+'2grid'!BE38*EF$2&lt;0,0,+'2grid'!BE38*EF$2)</f>
        <v>0</v>
      </c>
      <c r="BF38" s="73">
        <f>IF(+'2grid'!BF38*EG$2&lt;0,0,+'2grid'!BF38*EG$2)</f>
        <v>0</v>
      </c>
      <c r="BG38" s="73">
        <f>IF(+'2grid'!BG38*EH$2&lt;0,0,+'2grid'!BG38*EH$2)</f>
        <v>0</v>
      </c>
      <c r="BH38" s="73">
        <f>IF(+'2grid'!BH38*EI$2&lt;0,0,+'2grid'!BH38*EI$2)</f>
        <v>0</v>
      </c>
      <c r="BI38" s="73">
        <f>IF(+'2grid'!BI38*EJ$2&lt;0,0,+'2grid'!BI38*EJ$2)</f>
        <v>0</v>
      </c>
      <c r="BJ38" s="73">
        <f>IF(+'2grid'!BJ38*EK$2&lt;0,0,+'2grid'!BJ38*EK$2)</f>
        <v>0</v>
      </c>
      <c r="BK38" s="73">
        <f>IF(+'2grid'!BK38*EL$2&lt;0,0,+'2grid'!BK38*EL$2)</f>
        <v>0</v>
      </c>
      <c r="BL38" s="73">
        <f>IF(+'2grid'!BL38*EM$2&lt;0,0,+'2grid'!BL38*EM$2)</f>
        <v>0</v>
      </c>
      <c r="BM38" s="73">
        <f>IF(+'2grid'!BM38*EN$2&lt;0,0,+'2grid'!BM38*EN$2)</f>
        <v>0</v>
      </c>
      <c r="BN38" s="73">
        <f>IF(+'2grid'!BN38*EO$2&lt;0,0,+'2grid'!BN38*EO$2)</f>
        <v>0</v>
      </c>
      <c r="BO38" s="73">
        <f>IF(+'2grid'!BO38*EP$2&lt;0,0,+'2grid'!BO38*EP$2)</f>
        <v>0</v>
      </c>
      <c r="BP38" s="73">
        <f>IF(+'2grid'!BP38*EQ$2&lt;0,0,+'2grid'!BP38*EQ$2)</f>
        <v>0</v>
      </c>
      <c r="BQ38" s="73">
        <f>IF(+'2grid'!BQ38*ER$2&lt;0,0,+'2grid'!BQ38*ER$2)</f>
        <v>0</v>
      </c>
      <c r="BR38" s="73">
        <f>IF(+'2grid'!BR38*ES$2&lt;0,0,+'2grid'!BR38*ES$2)</f>
        <v>0</v>
      </c>
      <c r="BS38" s="73">
        <f>IF(+'2grid'!BS38*ET$2&lt;0,0,+'2grid'!BS38*ET$2)</f>
        <v>0</v>
      </c>
      <c r="BT38" s="73">
        <f>IF(+'2grid'!BT38*EU$2&lt;0,0,+'2grid'!BT38*EU$2)</f>
        <v>0</v>
      </c>
      <c r="BU38" s="73">
        <f>IF(+'2grid'!BU38*EV$2&lt;0,0,+'2grid'!BU38*EV$2)</f>
        <v>0</v>
      </c>
      <c r="BV38" s="73">
        <f>IF(+'2grid'!BV38*EW$2&lt;0,0,+'2grid'!BV38*EW$2)</f>
        <v>0</v>
      </c>
      <c r="BW38" s="73">
        <f>IF(+'2grid'!BW38*EX$2&lt;0,0,+'2grid'!BW38*EX$2)</f>
        <v>0</v>
      </c>
      <c r="BX38" s="73">
        <f>IF(+'2grid'!BX38*EY$2&lt;0,0,+'2grid'!BX38*EY$2)</f>
        <v>0</v>
      </c>
      <c r="BY38" s="73">
        <f>IF(+'2grid'!BY38*EZ$2&lt;0,0,+'2grid'!BY38*EZ$2)</f>
        <v>0</v>
      </c>
      <c r="BZ38" s="73">
        <f>IF(+'2grid'!BZ38*FA$2&lt;0,0,+'2grid'!BZ38*FA$2)</f>
        <v>0</v>
      </c>
      <c r="CA38" s="73">
        <f>IF(+'2grid'!CA38*FB$2&lt;0,0,+'2grid'!CA38*FB$2)</f>
        <v>0</v>
      </c>
    </row>
    <row r="39" spans="1:79" x14ac:dyDescent="0.2">
      <c r="A39" s="9">
        <v>140</v>
      </c>
      <c r="B39" s="73">
        <f>IF(+'2grid'!B39*CC$2&lt;0,0,+'2grid'!B39*CC$2)</f>
        <v>0</v>
      </c>
      <c r="C39" s="73">
        <f>IF(+'2grid'!C39*CD$2&lt;0,0,+'2grid'!C39*CD$2)</f>
        <v>0</v>
      </c>
      <c r="D39" s="73">
        <f>IF(+'2grid'!D39*CE$2&lt;0,0,+'2grid'!D39*CE$2)</f>
        <v>0</v>
      </c>
      <c r="E39" s="73">
        <f>IF(+'2grid'!E39*CF$2&lt;0,0,+'2grid'!E39*CF$2)</f>
        <v>0</v>
      </c>
      <c r="F39" s="73">
        <f>IF(+'2grid'!F39*CG$2&lt;0,0,+'2grid'!F39*CG$2)</f>
        <v>0</v>
      </c>
      <c r="G39" s="73">
        <f>IF(+'2grid'!G39*CH$2&lt;0,0,+'2grid'!G39*CH$2)</f>
        <v>0</v>
      </c>
      <c r="H39" s="73">
        <f>IF(+'2grid'!H39*CI$2&lt;0,0,+'2grid'!H39*CI$2)</f>
        <v>0</v>
      </c>
      <c r="I39" s="73">
        <f>IF(+'2grid'!I39*CJ$2&lt;0,0,+'2grid'!I39*CJ$2)</f>
        <v>0</v>
      </c>
      <c r="J39" s="73">
        <f>IF(+'2grid'!J39*CK$2&lt;0,0,+'2grid'!J39*CK$2)</f>
        <v>0</v>
      </c>
      <c r="K39" s="73">
        <f>IF(+'2grid'!K39*CL$2&lt;0,0,+'2grid'!K39*CL$2)</f>
        <v>0</v>
      </c>
      <c r="L39" s="73">
        <f>IF(+'2grid'!L39*CM$2&lt;0,0,+'2grid'!L39*CM$2)</f>
        <v>0</v>
      </c>
      <c r="M39" s="73">
        <f>IF(+'2grid'!M39*CN$2&lt;0,0,+'2grid'!M39*CN$2)</f>
        <v>0</v>
      </c>
      <c r="N39" s="73">
        <f>IF(+'2grid'!N39*CO$2&lt;0,0,+'2grid'!N39*CO$2)</f>
        <v>0</v>
      </c>
      <c r="O39" s="73">
        <f>IF(+'2grid'!O39*CP$2&lt;0,0,+'2grid'!O39*CP$2)</f>
        <v>0</v>
      </c>
      <c r="P39" s="73">
        <f>IF(+'2grid'!P39*CQ$2&lt;0,0,+'2grid'!P39*CQ$2)</f>
        <v>0</v>
      </c>
      <c r="Q39" s="73">
        <f>IF(+'2grid'!Q39*CR$2&lt;0,0,+'2grid'!Q39*CR$2)</f>
        <v>0</v>
      </c>
      <c r="R39" s="73">
        <f>IF(+'2grid'!R39*CS$2&lt;0,0,+'2grid'!R39*CS$2)</f>
        <v>0</v>
      </c>
      <c r="S39" s="73">
        <f>IF(+'2grid'!S39*CT$2&lt;0,0,+'2grid'!S39*CT$2)</f>
        <v>0</v>
      </c>
      <c r="T39" s="73">
        <f>IF(+'2grid'!T39*CU$2&lt;0,0,+'2grid'!T39*CU$2)</f>
        <v>0</v>
      </c>
      <c r="U39" s="73">
        <f>IF(+'2grid'!U39*CV$2&lt;0,0,+'2grid'!U39*CV$2)</f>
        <v>9.4633474424451868E-3</v>
      </c>
      <c r="V39" s="73">
        <f>IF(+'2grid'!V39*CW$2&lt;0,0,+'2grid'!V39*CW$2)</f>
        <v>4.482638262210871E-2</v>
      </c>
      <c r="W39" s="73">
        <f>IF(+'2grid'!W39*CX$2&lt;0,0,+'2grid'!W39*CX$2)</f>
        <v>7.8642776530015349E-2</v>
      </c>
      <c r="X39" s="73">
        <f>IF(+'2grid'!X39*CY$2&lt;0,0,+'2grid'!X39*CY$2)</f>
        <v>0.11589461804423322</v>
      </c>
      <c r="Y39" s="73">
        <f>IF(+'2grid'!Y39*CZ$2&lt;0,0,+'2grid'!Y39*CZ$2)</f>
        <v>0.15684985900723283</v>
      </c>
      <c r="Z39" s="73">
        <f>IF(+'2grid'!Z39*DA$2&lt;0,0,+'2grid'!Z39*DA$2)</f>
        <v>0.20179514024322356</v>
      </c>
      <c r="AA39" s="73">
        <f>IF(+'2grid'!AA39*DB$2&lt;0,0,+'2grid'!AA39*DB$2)</f>
        <v>0.2510370165705173</v>
      </c>
      <c r="AB39" s="73">
        <f>IF(+'2grid'!AB39*DC$2&lt;0,0,+'2grid'!AB39*DC$2)</f>
        <v>0.30490325899253112</v>
      </c>
      <c r="AC39" s="73">
        <f>IF(+'2grid'!AC39*DD$2&lt;0,0,+'2grid'!AC39*DD$2)</f>
        <v>0.36374423879810736</v>
      </c>
      <c r="AD39" s="73">
        <f>IF(+'2grid'!AD39*DE$2&lt;0,0,+'2grid'!AD39*DE$2)</f>
        <v>0.37955920570237306</v>
      </c>
      <c r="AE39" s="73">
        <f>IF(+'2grid'!AE39*DF$2&lt;0,0,+'2grid'!AE39*DF$2)</f>
        <v>0.3999908363882545</v>
      </c>
      <c r="AF39" s="73">
        <f>IF(+'2grid'!AF39*DG$2&lt;0,0,+'2grid'!AF39*DG$2)</f>
        <v>0.42121510691527408</v>
      </c>
      <c r="AG39" s="73">
        <f>IF(+'2grid'!AG39*DH$2&lt;0,0,+'2grid'!AG39*DH$2)</f>
        <v>0.44331118147796916</v>
      </c>
      <c r="AH39" s="73">
        <f>IF(+'2grid'!AH39*DI$2&lt;0,0,+'2grid'!AH39*DI$2)</f>
        <v>0.4663706175688746</v>
      </c>
      <c r="AI39" s="73">
        <f>IF(+'2grid'!AI39*DJ$2&lt;0,0,+'2grid'!AI39*DJ$2)</f>
        <v>0.4905000557976289</v>
      </c>
      <c r="AJ39" s="73">
        <f>IF(+'2grid'!AJ39*DK$2&lt;0,0,+'2grid'!AJ39*DK$2)</f>
        <v>0.51582467166818025</v>
      </c>
      <c r="AK39" s="73">
        <f>IF(+'2grid'!AK39*DL$2&lt;0,0,+'2grid'!AK39*DL$2)</f>
        <v>0.54249266106745575</v>
      </c>
      <c r="AL39" s="73">
        <f>IF(+'2grid'!AL39*DM$2&lt;0,0,+'2grid'!AL39*DM$2)</f>
        <v>0.57068115041767131</v>
      </c>
      <c r="AM39" s="73">
        <f>IF(+'2grid'!AM39*DN$2&lt;0,0,+'2grid'!AM39*DN$2)</f>
        <v>0.60060410493120808</v>
      </c>
      <c r="AN39" s="73">
        <f>IF(+'2grid'!AN39*DO$2&lt;0,0,+'2grid'!AN39*DO$2)</f>
        <v>0.63252309441804477</v>
      </c>
      <c r="AO39" s="73">
        <f>IF(+'2grid'!AO39*DP$2&lt;0,0,+'2grid'!AO39*DP$2)</f>
        <v>0.66676223628112974</v>
      </c>
      <c r="AP39" s="73">
        <f>IF(+'2grid'!AP39*DQ$2&lt;0,0,+'2grid'!AP39*DQ$2)</f>
        <v>0.7037293979764514</v>
      </c>
      <c r="AQ39" s="73">
        <f>IF(+'2grid'!AQ39*DR$2&lt;0,0,+'2grid'!AQ39*DR$2)</f>
        <v>0.74394704823351987</v>
      </c>
      <c r="AR39" s="73">
        <f>IF(+'2grid'!AR39*DS$2&lt;0,0,+'2grid'!AR39*DS$2)</f>
        <v>0.78809847411279332</v>
      </c>
      <c r="AS39" s="73">
        <f>IF(+'2grid'!AS39*DT$2&lt;0,0,+'2grid'!AS39*DT$2)</f>
        <v>0.83709941550840761</v>
      </c>
      <c r="AT39" s="73">
        <f>IF(+'2grid'!AT39*DU$2&lt;0,0,+'2grid'!AT39*DU$2)</f>
        <v>0.8922136728103145</v>
      </c>
      <c r="AU39" s="73">
        <f>IF(+'2grid'!AU39*DV$2&lt;0,0,+'2grid'!AU39*DV$2)</f>
        <v>0.95524899921179007</v>
      </c>
      <c r="AV39" s="73">
        <f>IF(+'2grid'!AV39*DW$2&lt;0,0,+'2grid'!AV39*DW$2)</f>
        <v>1.0289095707544373</v>
      </c>
      <c r="AW39" s="73">
        <f>IF(+'2grid'!AW39*DX$2&lt;0,0,+'2grid'!AW39*DX$2)</f>
        <v>1.1174802256785925</v>
      </c>
      <c r="AX39" s="73">
        <f>IF(+'2grid'!AX39*DY$2&lt;0,0,+'2grid'!AX39*DY$2)</f>
        <v>1.2122724550969675</v>
      </c>
      <c r="AY39" s="73">
        <f>IF(+'2grid'!AY39*DZ$2&lt;0,0,+'2grid'!AY39*DZ$2)</f>
        <v>1.3402227612924049</v>
      </c>
      <c r="AZ39" s="73">
        <f>IF(+'2grid'!AZ39*EA$2&lt;0,0,+'2grid'!AZ39*EA$2)</f>
        <v>1.5304842606503037</v>
      </c>
      <c r="BA39" s="73">
        <f>IF(+'2grid'!BA39*EB$2&lt;0,0,+'2grid'!BA39*EB$2)</f>
        <v>1.871194189854497</v>
      </c>
      <c r="BB39" s="73">
        <f>IF(+'2grid'!BB39*EC$2&lt;0,0,+'2grid'!BB39*EC$2)</f>
        <v>2.9034706808570929</v>
      </c>
      <c r="BC39" s="73">
        <f>IF(+'2grid'!BC39*ED$2&lt;0,0,+'2grid'!BC39*ED$2)</f>
        <v>3.3179999999999996</v>
      </c>
      <c r="BD39" s="73">
        <f>IF(+'2grid'!BD39*EE$2&lt;0,0,+'2grid'!BD39*EE$2)</f>
        <v>12.1412</v>
      </c>
      <c r="BE39" s="73">
        <f>IF(+'2grid'!BE39*EF$2&lt;0,0,+'2grid'!BE39*EF$2)</f>
        <v>13.260783999999999</v>
      </c>
      <c r="BF39" s="73">
        <f>IF(+'2grid'!BF39*EG$2&lt;0,0,+'2grid'!BF39*EG$2)</f>
        <v>4.5440999999999994</v>
      </c>
      <c r="BG39" s="73">
        <f>IF(+'2grid'!BG39*EH$2&lt;0,0,+'2grid'!BG39*EH$2)</f>
        <v>15.19</v>
      </c>
      <c r="BH39" s="73">
        <f>IF(+'2grid'!BH39*EI$2&lt;0,0,+'2grid'!BH39*EI$2)</f>
        <v>16.66</v>
      </c>
      <c r="BI39" s="73">
        <f>IF(+'2grid'!BI39*EJ$2&lt;0,0,+'2grid'!BI39*EJ$2)</f>
        <v>18.032</v>
      </c>
      <c r="BJ39" s="73">
        <f>IF(+'2grid'!BJ39*EK$2&lt;0,0,+'2grid'!BJ39*EK$2)</f>
        <v>14.209999999999999</v>
      </c>
      <c r="BK39" s="73">
        <f>IF(+'2grid'!BK39*EL$2&lt;0,0,+'2grid'!BK39*EL$2)</f>
        <v>15.68</v>
      </c>
      <c r="BL39" s="73">
        <f>IF(+'2grid'!BL39*EM$2&lt;0,0,+'2grid'!BL39*EM$2)</f>
        <v>22.54</v>
      </c>
      <c r="BM39" s="73">
        <f>IF(+'2grid'!BM39*EN$2&lt;0,0,+'2grid'!BM39*EN$2)</f>
        <v>24.5</v>
      </c>
      <c r="BN39" s="73">
        <f>IF(+'2grid'!BN39*EO$2&lt;0,0,+'2grid'!BN39*EO$2)</f>
        <v>24.561739999999997</v>
      </c>
      <c r="BO39" s="73">
        <f>IF(+'2grid'!BO39*EP$2&lt;0,0,+'2grid'!BO39*EP$2)</f>
        <v>24.80772</v>
      </c>
      <c r="BP39" s="73">
        <f>IF(+'2grid'!BP39*EQ$2&lt;0,0,+'2grid'!BP39*EQ$2)</f>
        <v>25.551539999999999</v>
      </c>
      <c r="BQ39" s="73">
        <f>IF(+'2grid'!BQ39*ER$2&lt;0,0,+'2grid'!BQ39*ER$2)</f>
        <v>16.366</v>
      </c>
      <c r="BR39" s="73">
        <f>IF(+'2grid'!BR39*ES$2&lt;0,0,+'2grid'!BR39*ES$2)</f>
        <v>24.5</v>
      </c>
      <c r="BS39" s="73">
        <f>IF(+'2grid'!BS39*ET$2&lt;0,0,+'2grid'!BS39*ET$2)</f>
        <v>20.996826666666689</v>
      </c>
      <c r="BT39" s="73">
        <f>IF(+'2grid'!BT39*EU$2&lt;0,0,+'2grid'!BT39*EU$2)</f>
        <v>20.003977777777781</v>
      </c>
      <c r="BU39" s="73">
        <f>IF(+'2grid'!BU39*EV$2&lt;0,0,+'2grid'!BU39*EV$2)</f>
        <v>19.082792296296333</v>
      </c>
      <c r="BV39" s="73">
        <f>IF(+'2grid'!BV39*EW$2&lt;0,0,+'2grid'!BV39*EW$2)</f>
        <v>18.590224938271572</v>
      </c>
      <c r="BW39" s="73">
        <f>IF(+'2grid'!BW39*EX$2&lt;0,0,+'2grid'!BW39*EX$2)</f>
        <v>19.310968882304564</v>
      </c>
      <c r="BX39" s="73">
        <f>IF(+'2grid'!BX39*EY$2&lt;0,0,+'2grid'!BX39*EY$2)</f>
        <v>17.005517134704938</v>
      </c>
      <c r="BY39" s="73">
        <f>IF(+'2grid'!BY39*EZ$2&lt;0,0,+'2grid'!BY39*EZ$2)</f>
        <v>16.91223711224497</v>
      </c>
      <c r="BZ39" s="73">
        <f>IF(+'2grid'!BZ39*FA$2&lt;0,0,+'2grid'!BZ39*FA$2)</f>
        <v>16.387307870093132</v>
      </c>
      <c r="CA39" s="73">
        <f>IF(+'2grid'!CA39*FB$2&lt;0,0,+'2grid'!CA39*FB$2)</f>
        <v>15.79982430331634</v>
      </c>
    </row>
    <row r="40" spans="1:79" x14ac:dyDescent="0.2">
      <c r="A40" s="9">
        <v>144</v>
      </c>
      <c r="B40" s="73">
        <f>IF(+'2grid'!B40*CC$2&lt;0,0,+'2grid'!B40*CC$2)</f>
        <v>0</v>
      </c>
      <c r="C40" s="73">
        <f>IF(+'2grid'!C40*CD$2&lt;0,0,+'2grid'!C40*CD$2)</f>
        <v>0</v>
      </c>
      <c r="D40" s="73">
        <f>IF(+'2grid'!D40*CE$2&lt;0,0,+'2grid'!D40*CE$2)</f>
        <v>0</v>
      </c>
      <c r="E40" s="73">
        <f>IF(+'2grid'!E40*CF$2&lt;0,0,+'2grid'!E40*CF$2)</f>
        <v>0</v>
      </c>
      <c r="F40" s="73">
        <f>IF(+'2grid'!F40*CG$2&lt;0,0,+'2grid'!F40*CG$2)</f>
        <v>0</v>
      </c>
      <c r="G40" s="73">
        <f>IF(+'2grid'!G40*CH$2&lt;0,0,+'2grid'!G40*CH$2)</f>
        <v>0</v>
      </c>
      <c r="H40" s="73">
        <f>IF(+'2grid'!H40*CI$2&lt;0,0,+'2grid'!H40*CI$2)</f>
        <v>0</v>
      </c>
      <c r="I40" s="73">
        <f>IF(+'2grid'!I40*CJ$2&lt;0,0,+'2grid'!I40*CJ$2)</f>
        <v>0</v>
      </c>
      <c r="J40" s="73">
        <f>IF(+'2grid'!J40*CK$2&lt;0,0,+'2grid'!J40*CK$2)</f>
        <v>0</v>
      </c>
      <c r="K40" s="73">
        <f>IF(+'2grid'!K40*CL$2&lt;0,0,+'2grid'!K40*CL$2)</f>
        <v>0</v>
      </c>
      <c r="L40" s="73">
        <f>IF(+'2grid'!L40*CM$2&lt;0,0,+'2grid'!L40*CM$2)</f>
        <v>0</v>
      </c>
      <c r="M40" s="73">
        <f>IF(+'2grid'!M40*CN$2&lt;0,0,+'2grid'!M40*CN$2)</f>
        <v>0</v>
      </c>
      <c r="N40" s="73">
        <f>IF(+'2grid'!N40*CO$2&lt;0,0,+'2grid'!N40*CO$2)</f>
        <v>0</v>
      </c>
      <c r="O40" s="73">
        <f>IF(+'2grid'!O40*CP$2&lt;0,0,+'2grid'!O40*CP$2)</f>
        <v>0</v>
      </c>
      <c r="P40" s="73">
        <f>IF(+'2grid'!P40*CQ$2&lt;0,0,+'2grid'!P40*CQ$2)</f>
        <v>0</v>
      </c>
      <c r="Q40" s="73">
        <f>IF(+'2grid'!Q40*CR$2&lt;0,0,+'2grid'!Q40*CR$2)</f>
        <v>0</v>
      </c>
      <c r="R40" s="73">
        <f>IF(+'2grid'!R40*CS$2&lt;0,0,+'2grid'!R40*CS$2)</f>
        <v>0</v>
      </c>
      <c r="S40" s="73">
        <f>IF(+'2grid'!S40*CT$2&lt;0,0,+'2grid'!S40*CT$2)</f>
        <v>0</v>
      </c>
      <c r="T40" s="73">
        <f>IF(+'2grid'!T40*CU$2&lt;0,0,+'2grid'!T40*CU$2)</f>
        <v>0</v>
      </c>
      <c r="U40" s="73">
        <f>IF(+'2grid'!U40*CV$2&lt;0,0,+'2grid'!U40*CV$2)</f>
        <v>0.37203988898730983</v>
      </c>
      <c r="V40" s="73">
        <f>IF(+'2grid'!V40*CW$2&lt;0,0,+'2grid'!V40*CW$2)</f>
        <v>1.1851965495215575</v>
      </c>
      <c r="W40" s="73">
        <f>IF(+'2grid'!W40*CX$2&lt;0,0,+'2grid'!W40*CX$2)</f>
        <v>2.2122477267819836</v>
      </c>
      <c r="X40" s="73">
        <f>IF(+'2grid'!X40*CY$2&lt;0,0,+'2grid'!X40*CY$2)</f>
        <v>3.4257252138838523</v>
      </c>
      <c r="Y40" s="73">
        <f>IF(+'2grid'!Y40*CZ$2&lt;0,0,+'2grid'!Y40*CZ$2)</f>
        <v>4.2529768721018133</v>
      </c>
      <c r="Z40" s="73">
        <f>IF(+'2grid'!Z40*DA$2&lt;0,0,+'2grid'!Z40*DA$2)</f>
        <v>4.961005118530589</v>
      </c>
      <c r="AA40" s="73">
        <f>IF(+'2grid'!AA40*DB$2&lt;0,0,+'2grid'!AA40*DB$2)</f>
        <v>6.2754308138837933</v>
      </c>
      <c r="AB40" s="73">
        <f>IF(+'2grid'!AB40*DC$2&lt;0,0,+'2grid'!AB40*DC$2)</f>
        <v>9.0094529538637467</v>
      </c>
      <c r="AC40" s="73">
        <f>IF(+'2grid'!AC40*DD$2&lt;0,0,+'2grid'!AC40*DD$2)</f>
        <v>12.196213130352715</v>
      </c>
      <c r="AD40" s="73">
        <f>IF(+'2grid'!AD40*DE$2&lt;0,0,+'2grid'!AD40*DE$2)</f>
        <v>12.747588311465581</v>
      </c>
      <c r="AE40" s="73">
        <f>IF(+'2grid'!AE40*DF$2&lt;0,0,+'2grid'!AE40*DF$2)</f>
        <v>12.97228357126288</v>
      </c>
      <c r="AF40" s="73">
        <f>IF(+'2grid'!AF40*DG$2&lt;0,0,+'2grid'!AF40*DG$2)</f>
        <v>13.182828286904154</v>
      </c>
      <c r="AG40" s="73">
        <f>IF(+'2grid'!AG40*DH$2&lt;0,0,+'2grid'!AG40*DH$2)</f>
        <v>13.379699580559528</v>
      </c>
      <c r="AH40" s="73">
        <f>IF(+'2grid'!AH40*DI$2&lt;0,0,+'2grid'!AH40*DI$2)</f>
        <v>13.563361135779756</v>
      </c>
      <c r="AI40" s="73">
        <f>IF(+'2grid'!AI40*DJ$2&lt;0,0,+'2grid'!AI40*DJ$2)</f>
        <v>13.734263544364332</v>
      </c>
      <c r="AJ40" s="73">
        <f>IF(+'2grid'!AJ40*DK$2&lt;0,0,+'2grid'!AJ40*DK$2)</f>
        <v>13.89284464472885</v>
      </c>
      <c r="AK40" s="73">
        <f>IF(+'2grid'!AK40*DL$2&lt;0,0,+'2grid'!AK40*DL$2)</f>
        <v>14.039529851973031</v>
      </c>
      <c r="AL40" s="73">
        <f>IF(+'2grid'!AL40*DM$2&lt;0,0,+'2grid'!AL40*DM$2)</f>
        <v>14.17473247984587</v>
      </c>
      <c r="AM40" s="73">
        <f>IF(+'2grid'!AM40*DN$2&lt;0,0,+'2grid'!AM40*DN$2)</f>
        <v>14.298854054800097</v>
      </c>
      <c r="AN40" s="73">
        <f>IF(+'2grid'!AN40*DO$2&lt;0,0,+'2grid'!AN40*DO$2)</f>
        <v>14.412284622323552</v>
      </c>
      <c r="AO40" s="73">
        <f>IF(+'2grid'!AO40*DP$2&lt;0,0,+'2grid'!AO40*DP$2)</f>
        <v>14.515403045730753</v>
      </c>
      <c r="AP40" s="73">
        <f>IF(+'2grid'!AP40*DQ$2&lt;0,0,+'2grid'!AP40*DQ$2)</f>
        <v>17.429822357073377</v>
      </c>
      <c r="AQ40" s="73">
        <f>IF(+'2grid'!AQ40*DR$2&lt;0,0,+'2grid'!AQ40*DR$2)</f>
        <v>22.350179336264521</v>
      </c>
      <c r="AR40" s="73">
        <f>IF(+'2grid'!AR40*DS$2&lt;0,0,+'2grid'!AR40*DS$2)</f>
        <v>28.640681162239432</v>
      </c>
      <c r="AS40" s="73">
        <f>IF(+'2grid'!AS40*DT$2&lt;0,0,+'2grid'!AS40*DT$2)</f>
        <v>33.108450822844674</v>
      </c>
      <c r="AT40" s="73">
        <f>IF(+'2grid'!AT40*DU$2&lt;0,0,+'2grid'!AT40*DU$2)</f>
        <v>37.755623069043651</v>
      </c>
      <c r="AU40" s="73">
        <f>IF(+'2grid'!AU40*DV$2&lt;0,0,+'2grid'!AU40*DV$2)</f>
        <v>38.272961146709847</v>
      </c>
      <c r="AV40" s="73">
        <f>IF(+'2grid'!AV40*DW$2&lt;0,0,+'2grid'!AV40*DW$2)</f>
        <v>122.63638191666372</v>
      </c>
      <c r="AW40" s="73">
        <f>IF(+'2grid'!AW40*DX$2&lt;0,0,+'2grid'!AW40*DX$2)</f>
        <v>157.13929266824798</v>
      </c>
      <c r="AX40" s="73">
        <f>IF(+'2grid'!AX40*DY$2&lt;0,0,+'2grid'!AX40*DY$2)</f>
        <v>160.20950720430488</v>
      </c>
      <c r="AY40" s="73">
        <f>IF(+'2grid'!AY40*DZ$2&lt;0,0,+'2grid'!AY40*DZ$2)</f>
        <v>179.75579849187525</v>
      </c>
      <c r="AZ40" s="73">
        <f>IF(+'2grid'!AZ40*EA$2&lt;0,0,+'2grid'!AZ40*EA$2)</f>
        <v>189.53269090522889</v>
      </c>
      <c r="BA40" s="73">
        <f>IF(+'2grid'!BA40*EB$2&lt;0,0,+'2grid'!BA40*EB$2)</f>
        <v>191.08392112436715</v>
      </c>
      <c r="BB40" s="73">
        <f>IF(+'2grid'!BB40*EC$2&lt;0,0,+'2grid'!BB40*EC$2)</f>
        <v>241.99597337770382</v>
      </c>
      <c r="BC40" s="73">
        <f>IF(+'2grid'!BC40*ED$2&lt;0,0,+'2grid'!BC40*ED$2)</f>
        <v>300.70865909300107</v>
      </c>
      <c r="BD40" s="73">
        <f>IF(+'2grid'!BD40*EE$2&lt;0,0,+'2grid'!BD40*EE$2)</f>
        <v>439.58205926682479</v>
      </c>
      <c r="BE40" s="73">
        <f>IF(+'2grid'!BE40*EF$2&lt;0,0,+'2grid'!BE40*EF$2)</f>
        <v>507.81511172386462</v>
      </c>
      <c r="BF40" s="73">
        <f>IF(+'2grid'!BF40*EG$2&lt;0,0,+'2grid'!BF40*EG$2)</f>
        <v>514.59172920012747</v>
      </c>
      <c r="BG40" s="73">
        <f>IF(+'2grid'!BG40*EH$2&lt;0,0,+'2grid'!BG40*EH$2)</f>
        <v>520.93326441746035</v>
      </c>
      <c r="BH40" s="73">
        <f>IF(+'2grid'!BH40*EI$2&lt;0,0,+'2grid'!BH40*EI$2)</f>
        <v>478.98559365879561</v>
      </c>
      <c r="BI40" s="73">
        <f>IF(+'2grid'!BI40*EJ$2&lt;0,0,+'2grid'!BI40*EJ$2)</f>
        <v>513.11475478670309</v>
      </c>
      <c r="BJ40" s="73">
        <f>IF(+'2grid'!BJ40*EK$2&lt;0,0,+'2grid'!BJ40*EK$2)</f>
        <v>570.59173851524065</v>
      </c>
      <c r="BK40" s="73">
        <f>IF(+'2grid'!BK40*EL$2&lt;0,0,+'2grid'!BK40*EL$2)</f>
        <v>450.52864071653636</v>
      </c>
      <c r="BL40" s="73">
        <f>IF(+'2grid'!BL40*EM$2&lt;0,0,+'2grid'!BL40*EM$2)</f>
        <v>572.92920372782964</v>
      </c>
      <c r="BM40" s="73">
        <f>IF(+'2grid'!BM40*EN$2&lt;0,0,+'2grid'!BM40*EN$2)</f>
        <v>569.91833410861341</v>
      </c>
      <c r="BN40" s="73">
        <f>IF(+'2grid'!BN40*EO$2&lt;0,0,+'2grid'!BN40*EO$2)</f>
        <v>511.1931485565546</v>
      </c>
      <c r="BO40" s="73">
        <f>IF(+'2grid'!BO40*EP$2&lt;0,0,+'2grid'!BO40*EP$2)</f>
        <v>659.05335901964804</v>
      </c>
      <c r="BP40" s="73">
        <f>IF(+'2grid'!BP40*EQ$2&lt;0,0,+'2grid'!BP40*EQ$2)</f>
        <v>589.81323881580352</v>
      </c>
      <c r="BQ40" s="73">
        <f>IF(+'2grid'!BQ40*ER$2&lt;0,0,+'2grid'!BQ40*ER$2)</f>
        <v>663.60171992777987</v>
      </c>
      <c r="BR40" s="73">
        <f>IF(+'2grid'!BR40*ES$2&lt;0,0,+'2grid'!BR40*ES$2)</f>
        <v>682.77616992423964</v>
      </c>
      <c r="BS40" s="73">
        <f>IF(+'2grid'!BS40*ET$2&lt;0,0,+'2grid'!BS40*ET$2)</f>
        <v>707.94208040208684</v>
      </c>
      <c r="BT40" s="73">
        <f>IF(+'2grid'!BT40*EU$2&lt;0,0,+'2grid'!BT40*EU$2)</f>
        <v>748.58428284443437</v>
      </c>
      <c r="BU40" s="73">
        <f>IF(+'2grid'!BU40*EV$2&lt;0,0,+'2grid'!BU40*EV$2)</f>
        <v>757.40859777039498</v>
      </c>
      <c r="BV40" s="73">
        <f>IF(+'2grid'!BV40*EW$2&lt;0,0,+'2grid'!BV40*EW$2)</f>
        <v>803.48115544102257</v>
      </c>
      <c r="BW40" s="73">
        <f>IF(+'2grid'!BW40*EX$2&lt;0,0,+'2grid'!BW40*EX$2)</f>
        <v>823.68097310373139</v>
      </c>
      <c r="BX40" s="73">
        <f>IF(+'2grid'!BX40*EY$2&lt;0,0,+'2grid'!BX40*EY$2)</f>
        <v>853.96283012855565</v>
      </c>
      <c r="BY40" s="73">
        <f>IF(+'2grid'!BY40*EZ$2&lt;0,0,+'2grid'!BY40*EZ$2)</f>
        <v>882.64398218529652</v>
      </c>
      <c r="BZ40" s="73">
        <f>IF(+'2grid'!BZ40*FA$2&lt;0,0,+'2grid'!BZ40*FA$2)</f>
        <v>909.63096236099216</v>
      </c>
      <c r="CA40" s="73">
        <f>IF(+'2grid'!CA40*FB$2&lt;0,0,+'2grid'!CA40*FB$2)</f>
        <v>941.34296355974175</v>
      </c>
    </row>
    <row r="41" spans="1:79" x14ac:dyDescent="0.2">
      <c r="A41" s="9">
        <v>148</v>
      </c>
      <c r="B41" s="73">
        <f>IF(+'2grid'!B41*CC$2&lt;0,0,+'2grid'!B41*CC$2)</f>
        <v>0</v>
      </c>
      <c r="C41" s="73">
        <f>IF(+'2grid'!C41*CD$2&lt;0,0,+'2grid'!C41*CD$2)</f>
        <v>0</v>
      </c>
      <c r="D41" s="73">
        <f>IF(+'2grid'!D41*CE$2&lt;0,0,+'2grid'!D41*CE$2)</f>
        <v>0</v>
      </c>
      <c r="E41" s="73">
        <f>IF(+'2grid'!E41*CF$2&lt;0,0,+'2grid'!E41*CF$2)</f>
        <v>0</v>
      </c>
      <c r="F41" s="73">
        <f>IF(+'2grid'!F41*CG$2&lt;0,0,+'2grid'!F41*CG$2)</f>
        <v>0</v>
      </c>
      <c r="G41" s="73">
        <f>IF(+'2grid'!G41*CH$2&lt;0,0,+'2grid'!G41*CH$2)</f>
        <v>0</v>
      </c>
      <c r="H41" s="73">
        <f>IF(+'2grid'!H41*CI$2&lt;0,0,+'2grid'!H41*CI$2)</f>
        <v>0</v>
      </c>
      <c r="I41" s="73">
        <f>IF(+'2grid'!I41*CJ$2&lt;0,0,+'2grid'!I41*CJ$2)</f>
        <v>0</v>
      </c>
      <c r="J41" s="73">
        <f>IF(+'2grid'!J41*CK$2&lt;0,0,+'2grid'!J41*CK$2)</f>
        <v>0</v>
      </c>
      <c r="K41" s="73">
        <f>IF(+'2grid'!K41*CL$2&lt;0,0,+'2grid'!K41*CL$2)</f>
        <v>0</v>
      </c>
      <c r="L41" s="73">
        <f>IF(+'2grid'!L41*CM$2&lt;0,0,+'2grid'!L41*CM$2)</f>
        <v>0</v>
      </c>
      <c r="M41" s="73">
        <f>IF(+'2grid'!M41*CN$2&lt;0,0,+'2grid'!M41*CN$2)</f>
        <v>0</v>
      </c>
      <c r="N41" s="73">
        <f>IF(+'2grid'!N41*CO$2&lt;0,0,+'2grid'!N41*CO$2)</f>
        <v>0</v>
      </c>
      <c r="O41" s="73">
        <f>IF(+'2grid'!O41*CP$2&lt;0,0,+'2grid'!O41*CP$2)</f>
        <v>0</v>
      </c>
      <c r="P41" s="73">
        <f>IF(+'2grid'!P41*CQ$2&lt;0,0,+'2grid'!P41*CQ$2)</f>
        <v>0</v>
      </c>
      <c r="Q41" s="73">
        <f>IF(+'2grid'!Q41*CR$2&lt;0,0,+'2grid'!Q41*CR$2)</f>
        <v>0</v>
      </c>
      <c r="R41" s="73">
        <f>IF(+'2grid'!R41*CS$2&lt;0,0,+'2grid'!R41*CS$2)</f>
        <v>0</v>
      </c>
      <c r="S41" s="73">
        <f>IF(+'2grid'!S41*CT$2&lt;0,0,+'2grid'!S41*CT$2)</f>
        <v>0</v>
      </c>
      <c r="T41" s="73">
        <f>IF(+'2grid'!T41*CU$2&lt;0,0,+'2grid'!T41*CU$2)</f>
        <v>0</v>
      </c>
      <c r="U41" s="73">
        <f>IF(+'2grid'!U41*CV$2&lt;0,0,+'2grid'!U41*CV$2)</f>
        <v>1.2869488345499938E-2</v>
      </c>
      <c r="V41" s="73">
        <f>IF(+'2grid'!V41*CW$2&lt;0,0,+'2grid'!V41*CW$2)</f>
        <v>6.0960734268157499E-2</v>
      </c>
      <c r="W41" s="73">
        <f>IF(+'2grid'!W41*CX$2&lt;0,0,+'2grid'!W41*CX$2)</f>
        <v>0.16383197334567345</v>
      </c>
      <c r="X41" s="73">
        <f>IF(+'2grid'!X41*CY$2&lt;0,0,+'2grid'!X41*CY$2)</f>
        <v>0.36805043314400149</v>
      </c>
      <c r="Y41" s="73">
        <f>IF(+'2grid'!Y41*CZ$2&lt;0,0,+'2grid'!Y41*CZ$2)</f>
        <v>0.77708489950641468</v>
      </c>
      <c r="Z41" s="73">
        <f>IF(+'2grid'!Z41*DA$2&lt;0,0,+'2grid'!Z41*DA$2)</f>
        <v>1.5874734375631059</v>
      </c>
      <c r="AA41" s="73">
        <f>IF(+'2grid'!AA41*DB$2&lt;0,0,+'2grid'!AA41*DB$2)</f>
        <v>3.0089837430173407</v>
      </c>
      <c r="AB41" s="73">
        <f>IF(+'2grid'!AB41*DC$2&lt;0,0,+'2grid'!AB41*DC$2)</f>
        <v>6.075832558015783</v>
      </c>
      <c r="AC41" s="73">
        <f>IF(+'2grid'!AC41*DD$2&lt;0,0,+'2grid'!AC41*DD$2)</f>
        <v>11.804474684144953</v>
      </c>
      <c r="AD41" s="73">
        <f>IF(+'2grid'!AD41*DE$2&lt;0,0,+'2grid'!AD41*DE$2)</f>
        <v>12.517713869834282</v>
      </c>
      <c r="AE41" s="73">
        <f>IF(+'2grid'!AE41*DF$2&lt;0,0,+'2grid'!AE41*DF$2)</f>
        <v>12.933744318670191</v>
      </c>
      <c r="AF41" s="73">
        <f>IF(+'2grid'!AF41*DG$2&lt;0,0,+'2grid'!AF41*DG$2)</f>
        <v>13.342866985575901</v>
      </c>
      <c r="AG41" s="73">
        <f>IF(+'2grid'!AG41*DH$2&lt;0,0,+'2grid'!AG41*DH$2)</f>
        <v>13.744720815722744</v>
      </c>
      <c r="AH41" s="73">
        <f>IF(+'2grid'!AH41*DI$2&lt;0,0,+'2grid'!AH41*DI$2)</f>
        <v>14.138911265783095</v>
      </c>
      <c r="AI41" s="73">
        <f>IF(+'2grid'!AI41*DJ$2&lt;0,0,+'2grid'!AI41*DJ$2)</f>
        <v>14.525006216564158</v>
      </c>
      <c r="AJ41" s="73">
        <f>IF(+'2grid'!AJ41*DK$2&lt;0,0,+'2grid'!AJ41*DK$2)</f>
        <v>14.902531380279736</v>
      </c>
      <c r="AK41" s="73">
        <f>IF(+'2grid'!AK41*DL$2&lt;0,0,+'2grid'!AK41*DL$2)</f>
        <v>15.270965202105767</v>
      </c>
      <c r="AL41" s="73">
        <f>IF(+'2grid'!AL41*DM$2&lt;0,0,+'2grid'!AL41*DM$2)</f>
        <v>15.6297333188366</v>
      </c>
      <c r="AM41" s="73">
        <f>IF(+'2grid'!AM41*DN$2&lt;0,0,+'2grid'!AM41*DN$2)</f>
        <v>15.978202761778945</v>
      </c>
      <c r="AN41" s="73">
        <f>IF(+'2grid'!AN41*DO$2&lt;0,0,+'2grid'!AN41*DO$2)</f>
        <v>16.315676329971257</v>
      </c>
      <c r="AO41" s="73">
        <f>IF(+'2grid'!AO41*DP$2&lt;0,0,+'2grid'!AO41*DP$2)</f>
        <v>16.641388016560523</v>
      </c>
      <c r="AP41" s="73">
        <f>IF(+'2grid'!AP41*DQ$2&lt;0,0,+'2grid'!AP41*DQ$2)</f>
        <v>16.954501249956355</v>
      </c>
      <c r="AQ41" s="73">
        <f>IF(+'2grid'!AQ41*DR$2&lt;0,0,+'2grid'!AQ41*DR$2)</f>
        <v>17.254113429477254</v>
      </c>
      <c r="AR41" s="73">
        <f>IF(+'2grid'!AR41*DS$2&lt;0,0,+'2grid'!AR41*DS$2)</f>
        <v>17.539273677423243</v>
      </c>
      <c r="AS41" s="73">
        <f>IF(+'2grid'!AS41*DT$2&lt;0,0,+'2grid'!AS41*DT$2)</f>
        <v>17.80902785697133</v>
      </c>
      <c r="AT41" s="73">
        <f>IF(+'2grid'!AT41*DU$2&lt;0,0,+'2grid'!AT41*DU$2)</f>
        <v>18.062520299755295</v>
      </c>
      <c r="AU41" s="73">
        <f>IF(+'2grid'!AU41*DV$2&lt;0,0,+'2grid'!AU41*DV$2)</f>
        <v>18.299216751721612</v>
      </c>
      <c r="AV41" s="73">
        <f>IF(+'2grid'!AV41*DW$2&lt;0,0,+'2grid'!AV41*DW$2)</f>
        <v>18.519398432156482</v>
      </c>
      <c r="AW41" s="73">
        <f>IF(+'2grid'!AW41*DX$2&lt;0,0,+'2grid'!AW41*DX$2)</f>
        <v>18.7253034492506</v>
      </c>
      <c r="AX41" s="73">
        <f>IF(+'2grid'!AX41*DY$2&lt;0,0,+'2grid'!AX41*DY$2)</f>
        <v>18.677127548938206</v>
      </c>
      <c r="AY41" s="73">
        <f>IF(+'2grid'!AY41*DZ$2&lt;0,0,+'2grid'!AY41*DZ$2)</f>
        <v>18.646516913894882</v>
      </c>
      <c r="AZ41" s="73">
        <f>IF(+'2grid'!AZ41*EA$2&lt;0,0,+'2grid'!AZ41*EA$2)</f>
        <v>18.688908824025077</v>
      </c>
      <c r="BA41" s="73">
        <f>IF(+'2grid'!BA41*EB$2&lt;0,0,+'2grid'!BA41*EB$2)</f>
        <v>19.003997713523063</v>
      </c>
      <c r="BB41" s="73">
        <f>IF(+'2grid'!BB41*EC$2&lt;0,0,+'2grid'!BB41*EC$2)</f>
        <v>20.841644012932438</v>
      </c>
      <c r="BC41" s="73">
        <f>IF(+'2grid'!BC41*ED$2&lt;0,0,+'2grid'!BC41*ED$2)</f>
        <v>20.855999999999998</v>
      </c>
      <c r="BD41" s="73">
        <f>IF(+'2grid'!BD41*EE$2&lt;0,0,+'2grid'!BD41*EE$2)</f>
        <v>39.195999999999998</v>
      </c>
      <c r="BE41" s="73">
        <f>IF(+'2grid'!BE41*EF$2&lt;0,0,+'2grid'!BE41*EF$2)</f>
        <v>38.56</v>
      </c>
      <c r="BF41" s="73">
        <f>IF(+'2grid'!BF41*EG$2&lt;0,0,+'2grid'!BF41*EG$2)</f>
        <v>35.822088000000001</v>
      </c>
      <c r="BG41" s="73">
        <f>IF(+'2grid'!BG41*EH$2&lt;0,0,+'2grid'!BG41*EH$2)</f>
        <v>87.77664</v>
      </c>
      <c r="BH41" s="73">
        <f>IF(+'2grid'!BH41*EI$2&lt;0,0,+'2grid'!BH41*EI$2)</f>
        <v>85.424640000000011</v>
      </c>
      <c r="BI41" s="73">
        <f>IF(+'2grid'!BI41*EJ$2&lt;0,0,+'2grid'!BI41*EJ$2)</f>
        <v>101.72694</v>
      </c>
      <c r="BJ41" s="73">
        <f>IF(+'2grid'!BJ41*EK$2&lt;0,0,+'2grid'!BJ41*EK$2)</f>
        <v>93.1</v>
      </c>
      <c r="BK41" s="73">
        <f>IF(+'2grid'!BK41*EL$2&lt;0,0,+'2grid'!BK41*EL$2)</f>
        <v>91.971040000000002</v>
      </c>
      <c r="BL41" s="73">
        <f>IF(+'2grid'!BL41*EM$2&lt;0,0,+'2grid'!BL41*EM$2)</f>
        <v>107.62751999999999</v>
      </c>
      <c r="BM41" s="73">
        <f>IF(+'2grid'!BM41*EN$2&lt;0,0,+'2grid'!BM41*EN$2)</f>
        <v>79.222219999999993</v>
      </c>
      <c r="BN41" s="73">
        <f>IF(+'2grid'!BN41*EO$2&lt;0,0,+'2grid'!BN41*EO$2)</f>
        <v>78.400000000000006</v>
      </c>
      <c r="BO41" s="73">
        <f>IF(+'2grid'!BO41*EP$2&lt;0,0,+'2grid'!BO41*EP$2)</f>
        <v>108.63692</v>
      </c>
      <c r="BP41" s="73">
        <f>IF(+'2grid'!BP41*EQ$2&lt;0,0,+'2grid'!BP41*EQ$2)</f>
        <v>105.65772</v>
      </c>
      <c r="BQ41" s="73">
        <f>IF(+'2grid'!BQ41*ER$2&lt;0,0,+'2grid'!BQ41*ER$2)</f>
        <v>127.39999999999999</v>
      </c>
      <c r="BR41" s="73">
        <f>IF(+'2grid'!BR41*ES$2&lt;0,0,+'2grid'!BR41*ES$2)</f>
        <v>127.39999999999999</v>
      </c>
      <c r="BS41" s="73">
        <f>IF(+'2grid'!BS41*ET$2&lt;0,0,+'2grid'!BS41*ET$2)</f>
        <v>142.94378000000077</v>
      </c>
      <c r="BT41" s="73">
        <f>IF(+'2grid'!BT41*EU$2&lt;0,0,+'2grid'!BT41*EU$2)</f>
        <v>155.14811199999932</v>
      </c>
      <c r="BU41" s="73">
        <f>IF(+'2grid'!BU41*EV$2&lt;0,0,+'2grid'!BU41*EV$2)</f>
        <v>162.30583600000077</v>
      </c>
      <c r="BV41" s="73">
        <f>IF(+'2grid'!BV41*EW$2&lt;0,0,+'2grid'!BV41*EW$2)</f>
        <v>175.01211093333637</v>
      </c>
      <c r="BW41" s="73">
        <f>IF(+'2grid'!BW41*EX$2&lt;0,0,+'2grid'!BW41*EX$2)</f>
        <v>183.8665459555578</v>
      </c>
      <c r="BX41" s="73">
        <f>IF(+'2grid'!BX41*EY$2&lt;0,0,+'2grid'!BX41*EY$2)</f>
        <v>196.34894213926461</v>
      </c>
      <c r="BY41" s="73">
        <f>IF(+'2grid'!BY41*EZ$2&lt;0,0,+'2grid'!BY41*EZ$2)</f>
        <v>205.85962658765894</v>
      </c>
      <c r="BZ41" s="73">
        <f>IF(+'2grid'!BZ41*FA$2&lt;0,0,+'2grid'!BZ41*FA$2)</f>
        <v>216.21099490713146</v>
      </c>
      <c r="CA41" s="73">
        <f>IF(+'2grid'!CA41*FB$2&lt;0,0,+'2grid'!CA41*FB$2)</f>
        <v>227.38908318872112</v>
      </c>
    </row>
    <row r="42" spans="1:79" x14ac:dyDescent="0.2">
      <c r="A42" s="9">
        <v>152</v>
      </c>
      <c r="B42" s="73">
        <f>IF(+'2grid'!B42*CC$2&lt;0,0,+'2grid'!B42*CC$2)</f>
        <v>0</v>
      </c>
      <c r="C42" s="73">
        <f>IF(+'2grid'!C42*CD$2&lt;0,0,+'2grid'!C42*CD$2)</f>
        <v>0</v>
      </c>
      <c r="D42" s="73">
        <f>IF(+'2grid'!D42*CE$2&lt;0,0,+'2grid'!D42*CE$2)</f>
        <v>0</v>
      </c>
      <c r="E42" s="73">
        <f>IF(+'2grid'!E42*CF$2&lt;0,0,+'2grid'!E42*CF$2)</f>
        <v>0</v>
      </c>
      <c r="F42" s="73">
        <f>IF(+'2grid'!F42*CG$2&lt;0,0,+'2grid'!F42*CG$2)</f>
        <v>0</v>
      </c>
      <c r="G42" s="73">
        <f>IF(+'2grid'!G42*CH$2&lt;0,0,+'2grid'!G42*CH$2)</f>
        <v>0</v>
      </c>
      <c r="H42" s="73">
        <f>IF(+'2grid'!H42*CI$2&lt;0,0,+'2grid'!H42*CI$2)</f>
        <v>0</v>
      </c>
      <c r="I42" s="73">
        <f>IF(+'2grid'!I42*CJ$2&lt;0,0,+'2grid'!I42*CJ$2)</f>
        <v>0</v>
      </c>
      <c r="J42" s="73">
        <f>IF(+'2grid'!J42*CK$2&lt;0,0,+'2grid'!J42*CK$2)</f>
        <v>0</v>
      </c>
      <c r="K42" s="73">
        <f>IF(+'2grid'!K42*CL$2&lt;0,0,+'2grid'!K42*CL$2)</f>
        <v>0</v>
      </c>
      <c r="L42" s="73">
        <f>IF(+'2grid'!L42*CM$2&lt;0,0,+'2grid'!L42*CM$2)</f>
        <v>0</v>
      </c>
      <c r="M42" s="73">
        <f>IF(+'2grid'!M42*CN$2&lt;0,0,+'2grid'!M42*CN$2)</f>
        <v>0</v>
      </c>
      <c r="N42" s="73">
        <f>IF(+'2grid'!N42*CO$2&lt;0,0,+'2grid'!N42*CO$2)</f>
        <v>0</v>
      </c>
      <c r="O42" s="73">
        <f>IF(+'2grid'!O42*CP$2&lt;0,0,+'2grid'!O42*CP$2)</f>
        <v>0</v>
      </c>
      <c r="P42" s="73">
        <f>IF(+'2grid'!P42*CQ$2&lt;0,0,+'2grid'!P42*CQ$2)</f>
        <v>0</v>
      </c>
      <c r="Q42" s="73">
        <f>IF(+'2grid'!Q42*CR$2&lt;0,0,+'2grid'!Q42*CR$2)</f>
        <v>0</v>
      </c>
      <c r="R42" s="73">
        <f>IF(+'2grid'!R42*CS$2&lt;0,0,+'2grid'!R42*CS$2)</f>
        <v>0</v>
      </c>
      <c r="S42" s="73">
        <f>IF(+'2grid'!S42*CT$2&lt;0,0,+'2grid'!S42*CT$2)</f>
        <v>0</v>
      </c>
      <c r="T42" s="73">
        <f>IF(+'2grid'!T42*CU$2&lt;0,0,+'2grid'!T42*CU$2)</f>
        <v>0</v>
      </c>
      <c r="U42" s="73">
        <f>IF(+'2grid'!U42*CV$2&lt;0,0,+'2grid'!U42*CV$2)</f>
        <v>0</v>
      </c>
      <c r="V42" s="73">
        <f>IF(+'2grid'!V42*CW$2&lt;0,0,+'2grid'!V42*CW$2)</f>
        <v>0</v>
      </c>
      <c r="W42" s="73">
        <f>IF(+'2grid'!W42*CX$2&lt;0,0,+'2grid'!W42*CX$2)</f>
        <v>0</v>
      </c>
      <c r="X42" s="73">
        <f>IF(+'2grid'!X42*CY$2&lt;0,0,+'2grid'!X42*CY$2)</f>
        <v>0</v>
      </c>
      <c r="Y42" s="73">
        <f>IF(+'2grid'!Y42*CZ$2&lt;0,0,+'2grid'!Y42*CZ$2)</f>
        <v>0</v>
      </c>
      <c r="Z42" s="73">
        <f>IF(+'2grid'!Z42*DA$2&lt;0,0,+'2grid'!Z42*DA$2)</f>
        <v>0</v>
      </c>
      <c r="AA42" s="73">
        <f>IF(+'2grid'!AA42*DB$2&lt;0,0,+'2grid'!AA42*DB$2)</f>
        <v>0</v>
      </c>
      <c r="AB42" s="73">
        <f>IF(+'2grid'!AB42*DC$2&lt;0,0,+'2grid'!AB42*DC$2)</f>
        <v>0</v>
      </c>
      <c r="AC42" s="73">
        <f>IF(+'2grid'!AC42*DD$2&lt;0,0,+'2grid'!AC42*DD$2)</f>
        <v>7.0245631523834759E-8</v>
      </c>
      <c r="AD42" s="73">
        <f>IF(+'2grid'!AD42*DE$2&lt;0,0,+'2grid'!AD42*DE$2)</f>
        <v>1.4995593761088094E-7</v>
      </c>
      <c r="AE42" s="73">
        <f>IF(+'2grid'!AE42*DF$2&lt;0,0,+'2grid'!AE42*DF$2)</f>
        <v>3.1964291964424619E-7</v>
      </c>
      <c r="AF42" s="73">
        <f>IF(+'2grid'!AF42*DG$2&lt;0,0,+'2grid'!AF42*DG$2)</f>
        <v>6.8040948976903888E-7</v>
      </c>
      <c r="AG42" s="73">
        <f>IF(+'2grid'!AG42*DH$2&lt;0,0,+'2grid'!AG42*DH$2)</f>
        <v>1.4465096483623741E-6</v>
      </c>
      <c r="AH42" s="73">
        <f>IF(+'2grid'!AH42*DI$2&lt;0,0,+'2grid'!AH42*DI$2)</f>
        <v>3.0715359139455127E-6</v>
      </c>
      <c r="AI42" s="73">
        <f>IF(+'2grid'!AI42*DJ$2&lt;0,0,+'2grid'!AI42*DJ$2)</f>
        <v>6.5148893332633767E-6</v>
      </c>
      <c r="AJ42" s="73">
        <f>IF(+'2grid'!AJ42*DK$2&lt;0,0,+'2grid'!AJ42*DK$2)</f>
        <v>1.3804043952313574E-5</v>
      </c>
      <c r="AK42" s="73">
        <f>IF(+'2grid'!AK42*DL$2&lt;0,0,+'2grid'!AK42*DL$2)</f>
        <v>2.9220073300374283E-5</v>
      </c>
      <c r="AL42" s="73">
        <f>IF(+'2grid'!AL42*DM$2&lt;0,0,+'2grid'!AL42*DM$2)</f>
        <v>6.1795561716581032E-5</v>
      </c>
      <c r="AM42" s="73">
        <f>IF(+'2grid'!AM42*DN$2&lt;0,0,+'2grid'!AM42*DN$2)</f>
        <v>1.3057421322466427E-4</v>
      </c>
      <c r="AN42" s="73">
        <f>IF(+'2grid'!AN42*DO$2&lt;0,0,+'2grid'!AN42*DO$2)</f>
        <v>2.7567848927432875E-4</v>
      </c>
      <c r="AO42" s="73">
        <f>IF(+'2grid'!AO42*DP$2&lt;0,0,+'2grid'!AO42*DP$2)</f>
        <v>6.2600987951270644E-4</v>
      </c>
      <c r="AP42" s="73">
        <f>IF(+'2grid'!AP42*DQ$2&lt;0,0,+'2grid'!AP42*DQ$2)</f>
        <v>1.4205029613507513E-3</v>
      </c>
      <c r="AQ42" s="73">
        <f>IF(+'2grid'!AQ42*DR$2&lt;0,0,+'2grid'!AQ42*DR$2)</f>
        <v>3.2210853868711313E-3</v>
      </c>
      <c r="AR42" s="73">
        <f>IF(+'2grid'!AR42*DS$2&lt;0,0,+'2grid'!AR42*DS$2)</f>
        <v>8.1723254993380599E-3</v>
      </c>
      <c r="AS42" s="73">
        <f>IF(+'2grid'!AS42*DT$2&lt;0,0,+'2grid'!AS42*DT$2)</f>
        <v>2.1058578006474298E-2</v>
      </c>
      <c r="AT42" s="73">
        <f>IF(+'2grid'!AT42*DU$2&lt;0,0,+'2grid'!AT42*DU$2)</f>
        <v>5.0850002001383461E-2</v>
      </c>
      <c r="AU42" s="73">
        <f>IF(+'2grid'!AU42*DV$2&lt;0,0,+'2grid'!AU42*DV$2)</f>
        <v>0.12115135547385787</v>
      </c>
      <c r="AV42" s="73">
        <f>IF(+'2grid'!AV42*DW$2&lt;0,0,+'2grid'!AV42*DW$2)</f>
        <v>0.2810527942270154</v>
      </c>
      <c r="AW42" s="73">
        <f>IF(+'2grid'!AW42*DX$2&lt;0,0,+'2grid'!AW42*DX$2)</f>
        <v>0.64557149807233472</v>
      </c>
      <c r="AX42" s="73">
        <f>IF(+'2grid'!AX42*DY$2&lt;0,0,+'2grid'!AX42*DY$2)</f>
        <v>1.5040090656723197</v>
      </c>
      <c r="AY42" s="73">
        <f>IF(+'2grid'!AY42*DZ$2&lt;0,0,+'2grid'!AY42*DZ$2)</f>
        <v>3.3828752363105874</v>
      </c>
      <c r="AZ42" s="73">
        <f>IF(+'2grid'!AZ42*EA$2&lt;0,0,+'2grid'!AZ42*EA$2)</f>
        <v>7.6876676344283021</v>
      </c>
      <c r="BA42" s="73">
        <f>IF(+'2grid'!BA42*EB$2&lt;0,0,+'2grid'!BA42*EB$2)</f>
        <v>18.325520302323504</v>
      </c>
      <c r="BB42" s="73">
        <f>IF(+'2grid'!BB42*EC$2&lt;0,0,+'2grid'!BB42*EC$2)</f>
        <v>44.767519487970034</v>
      </c>
      <c r="BC42" s="73">
        <f>IF(+'2grid'!BC42*ED$2&lt;0,0,+'2grid'!BC42*ED$2)</f>
        <v>36.488520000000001</v>
      </c>
      <c r="BD42" s="73">
        <f>IF(+'2grid'!BD42*EE$2&lt;0,0,+'2grid'!BD42*EE$2)</f>
        <v>24.110319999999998</v>
      </c>
      <c r="BE42" s="73">
        <f>IF(+'2grid'!BE42*EF$2&lt;0,0,+'2grid'!BE42*EF$2)</f>
        <v>39.369759999999999</v>
      </c>
      <c r="BF42" s="73">
        <f>IF(+'2grid'!BF42*EG$2&lt;0,0,+'2grid'!BF42*EG$2)</f>
        <v>31.677480000000003</v>
      </c>
      <c r="BG42" s="73">
        <f>IF(+'2grid'!BG42*EH$2&lt;0,0,+'2grid'!BG42*EH$2)</f>
        <v>25.25264</v>
      </c>
      <c r="BH42" s="73">
        <f>IF(+'2grid'!BH42*EI$2&lt;0,0,+'2grid'!BH42*EI$2)</f>
        <v>27.978999999999999</v>
      </c>
      <c r="BI42" s="73">
        <f>IF(+'2grid'!BI42*EJ$2&lt;0,0,+'2grid'!BI42*EJ$2)</f>
        <v>27.420400000000001</v>
      </c>
      <c r="BJ42" s="73">
        <f>IF(+'2grid'!BJ42*EK$2&lt;0,0,+'2grid'!BJ42*EK$2)</f>
        <v>27.665399999999998</v>
      </c>
      <c r="BK42" s="73">
        <f>IF(+'2grid'!BK42*EL$2&lt;0,0,+'2grid'!BK42*EL$2)</f>
        <v>24.401999999999997</v>
      </c>
      <c r="BL42" s="73">
        <f>IF(+'2grid'!BL42*EM$2&lt;0,0,+'2grid'!BL42*EM$2)</f>
        <v>24.529399999999999</v>
      </c>
      <c r="BM42" s="73">
        <f>IF(+'2grid'!BM42*EN$2&lt;0,0,+'2grid'!BM42*EN$2)</f>
        <v>27.420400000000001</v>
      </c>
      <c r="BN42" s="73">
        <f>IF(+'2grid'!BN42*EO$2&lt;0,0,+'2grid'!BN42*EO$2)</f>
        <v>21.329699999999999</v>
      </c>
      <c r="BO42" s="73">
        <f>IF(+'2grid'!BO42*EP$2&lt;0,0,+'2grid'!BO42*EP$2)</f>
        <v>20.540800000000001</v>
      </c>
      <c r="BP42" s="73">
        <f>IF(+'2grid'!BP42*EQ$2&lt;0,0,+'2grid'!BP42*EQ$2)</f>
        <v>23.206399999999999</v>
      </c>
      <c r="BQ42" s="73">
        <f>IF(+'2grid'!BQ42*ER$2&lt;0,0,+'2grid'!BQ42*ER$2)</f>
        <v>24.036460000000002</v>
      </c>
      <c r="BR42" s="73">
        <f>IF(+'2grid'!BR42*ES$2&lt;0,0,+'2grid'!BR42*ES$2)</f>
        <v>24.618579999999998</v>
      </c>
      <c r="BS42" s="73">
        <f>IF(+'2grid'!BS42*ET$2&lt;0,0,+'2grid'!BS42*ET$2)</f>
        <v>23.203068000000005</v>
      </c>
      <c r="BT42" s="73">
        <f>IF(+'2grid'!BT42*EU$2&lt;0,0,+'2grid'!BT42*EU$2)</f>
        <v>25.065525333333166</v>
      </c>
      <c r="BU42" s="73">
        <f>IF(+'2grid'!BU42*EV$2&lt;0,0,+'2grid'!BU42*EV$2)</f>
        <v>25.764713955555262</v>
      </c>
      <c r="BV42" s="73">
        <f>IF(+'2grid'!BV42*EW$2&lt;0,0,+'2grid'!BV42*EW$2)</f>
        <v>25.762116592592307</v>
      </c>
      <c r="BW42" s="73">
        <f>IF(+'2grid'!BW42*EX$2&lt;0,0,+'2grid'!BW42*EX$2)</f>
        <v>26.134658196542826</v>
      </c>
      <c r="BX42" s="73">
        <f>IF(+'2grid'!BX42*EY$2&lt;0,0,+'2grid'!BX42*EY$2)</f>
        <v>26.68711621794187</v>
      </c>
      <c r="BY42" s="73">
        <f>IF(+'2grid'!BY42*EZ$2&lt;0,0,+'2grid'!BY42*EZ$2)</f>
        <v>27.498703947631775</v>
      </c>
      <c r="BZ42" s="73">
        <f>IF(+'2grid'!BZ42*FA$2&lt;0,0,+'2grid'!BZ42*FA$2)</f>
        <v>27.682703186859872</v>
      </c>
      <c r="CA42" s="73">
        <f>IF(+'2grid'!CA42*FB$2&lt;0,0,+'2grid'!CA42*FB$2)</f>
        <v>28.123551973824679</v>
      </c>
    </row>
    <row r="43" spans="1:79" x14ac:dyDescent="0.2">
      <c r="A43" s="9">
        <v>156</v>
      </c>
      <c r="B43" s="73">
        <f>IF(+'2grid'!B43*CC$2&lt;0,0,+'2grid'!B43*CC$2)</f>
        <v>0</v>
      </c>
      <c r="C43" s="73">
        <f>IF(+'2grid'!C43*CD$2&lt;0,0,+'2grid'!C43*CD$2)</f>
        <v>0</v>
      </c>
      <c r="D43" s="73">
        <f>IF(+'2grid'!D43*CE$2&lt;0,0,+'2grid'!D43*CE$2)</f>
        <v>0</v>
      </c>
      <c r="E43" s="73">
        <f>IF(+'2grid'!E43*CF$2&lt;0,0,+'2grid'!E43*CF$2)</f>
        <v>0</v>
      </c>
      <c r="F43" s="73">
        <f>IF(+'2grid'!F43*CG$2&lt;0,0,+'2grid'!F43*CG$2)</f>
        <v>0</v>
      </c>
      <c r="G43" s="73">
        <f>IF(+'2grid'!G43*CH$2&lt;0,0,+'2grid'!G43*CH$2)</f>
        <v>0</v>
      </c>
      <c r="H43" s="73">
        <f>IF(+'2grid'!H43*CI$2&lt;0,0,+'2grid'!H43*CI$2)</f>
        <v>0</v>
      </c>
      <c r="I43" s="73">
        <f>IF(+'2grid'!I43*CJ$2&lt;0,0,+'2grid'!I43*CJ$2)</f>
        <v>0</v>
      </c>
      <c r="J43" s="73">
        <f>IF(+'2grid'!J43*CK$2&lt;0,0,+'2grid'!J43*CK$2)</f>
        <v>0</v>
      </c>
      <c r="K43" s="73">
        <f>IF(+'2grid'!K43*CL$2&lt;0,0,+'2grid'!K43*CL$2)</f>
        <v>0</v>
      </c>
      <c r="L43" s="73">
        <f>IF(+'2grid'!L43*CM$2&lt;0,0,+'2grid'!L43*CM$2)</f>
        <v>0</v>
      </c>
      <c r="M43" s="73">
        <f>IF(+'2grid'!M43*CN$2&lt;0,0,+'2grid'!M43*CN$2)</f>
        <v>0</v>
      </c>
      <c r="N43" s="73">
        <f>IF(+'2grid'!N43*CO$2&lt;0,0,+'2grid'!N43*CO$2)</f>
        <v>0</v>
      </c>
      <c r="O43" s="73">
        <f>IF(+'2grid'!O43*CP$2&lt;0,0,+'2grid'!O43*CP$2)</f>
        <v>0</v>
      </c>
      <c r="P43" s="73">
        <f>IF(+'2grid'!P43*CQ$2&lt;0,0,+'2grid'!P43*CQ$2)</f>
        <v>0</v>
      </c>
      <c r="Q43" s="73">
        <f>IF(+'2grid'!Q43*CR$2&lt;0,0,+'2grid'!Q43*CR$2)</f>
        <v>0</v>
      </c>
      <c r="R43" s="73">
        <f>IF(+'2grid'!R43*CS$2&lt;0,0,+'2grid'!R43*CS$2)</f>
        <v>0</v>
      </c>
      <c r="S43" s="73">
        <f>IF(+'2grid'!S43*CT$2&lt;0,0,+'2grid'!S43*CT$2)</f>
        <v>0</v>
      </c>
      <c r="T43" s="73">
        <f>IF(+'2grid'!T43*CU$2&lt;0,0,+'2grid'!T43*CU$2)</f>
        <v>0</v>
      </c>
      <c r="U43" s="73">
        <f>IF(+'2grid'!U43*CV$2&lt;0,0,+'2grid'!U43*CV$2)</f>
        <v>21.911398571829942</v>
      </c>
      <c r="V43" s="73">
        <f>IF(+'2grid'!V43*CW$2&lt;0,0,+'2grid'!V43*CW$2)</f>
        <v>60.777638793035386</v>
      </c>
      <c r="W43" s="73">
        <f>IF(+'2grid'!W43*CX$2&lt;0,0,+'2grid'!W43*CX$2)</f>
        <v>248.65729531162248</v>
      </c>
      <c r="X43" s="73">
        <f>IF(+'2grid'!X43*CY$2&lt;0,0,+'2grid'!X43*CY$2)</f>
        <v>396.28096579028664</v>
      </c>
      <c r="Y43" s="73">
        <f>IF(+'2grid'!Y43*CZ$2&lt;0,0,+'2grid'!Y43*CZ$2)</f>
        <v>393.74408339671419</v>
      </c>
      <c r="Z43" s="73">
        <f>IF(+'2grid'!Z43*DA$2&lt;0,0,+'2grid'!Z43*DA$2)</f>
        <v>427.05691097176197</v>
      </c>
      <c r="AA43" s="73">
        <f>IF(+'2grid'!AA43*DB$2&lt;0,0,+'2grid'!AA43*DB$2)</f>
        <v>643.83703830611523</v>
      </c>
      <c r="AB43" s="73">
        <f>IF(+'2grid'!AB43*DC$2&lt;0,0,+'2grid'!AB43*DC$2)</f>
        <v>794.96130740013655</v>
      </c>
      <c r="AC43" s="73">
        <f>IF(+'2grid'!AC43*DD$2&lt;0,0,+'2grid'!AC43*DD$2)</f>
        <v>909.85905023217185</v>
      </c>
      <c r="AD43" s="73">
        <f>IF(+'2grid'!AD43*DE$2&lt;0,0,+'2grid'!AD43*DE$2)</f>
        <v>989.78779406189176</v>
      </c>
      <c r="AE43" s="73">
        <f>IF(+'2grid'!AE43*DF$2&lt;0,0,+'2grid'!AE43*DF$2)</f>
        <v>1180.0312711864522</v>
      </c>
      <c r="AF43" s="73">
        <f>IF(+'2grid'!AF43*DG$2&lt;0,0,+'2grid'!AF43*DG$2)</f>
        <v>1300.5771703053449</v>
      </c>
      <c r="AG43" s="73">
        <f>IF(+'2grid'!AG43*DH$2&lt;0,0,+'2grid'!AG43*DH$2)</f>
        <v>1515.2263721512661</v>
      </c>
      <c r="AH43" s="73">
        <f>IF(+'2grid'!AH43*DI$2&lt;0,0,+'2grid'!AH43*DI$2)</f>
        <v>1954.3084532704772</v>
      </c>
      <c r="AI43" s="73">
        <f>IF(+'2grid'!AI43*DJ$2&lt;0,0,+'2grid'!AI43*DJ$2)</f>
        <v>2230.5314042704372</v>
      </c>
      <c r="AJ43" s="73">
        <f>IF(+'2grid'!AJ43*DK$2&lt;0,0,+'2grid'!AJ43*DK$2)</f>
        <v>2571.1723892228893</v>
      </c>
      <c r="AK43" s="73">
        <f>IF(+'2grid'!AK43*DL$2&lt;0,0,+'2grid'!AK43*DL$2)</f>
        <v>3319.3384031350906</v>
      </c>
      <c r="AL43" s="73">
        <f>IF(+'2grid'!AL43*DM$2&lt;0,0,+'2grid'!AL43*DM$2)</f>
        <v>3704.2591902156141</v>
      </c>
      <c r="AM43" s="73">
        <f>IF(+'2grid'!AM43*DN$2&lt;0,0,+'2grid'!AM43*DN$2)</f>
        <v>3725.8902288458744</v>
      </c>
      <c r="AN43" s="73">
        <f>IF(+'2grid'!AN43*DO$2&lt;0,0,+'2grid'!AN43*DO$2)</f>
        <v>4485.6097150871337</v>
      </c>
      <c r="AO43" s="73">
        <f>IF(+'2grid'!AO43*DP$2&lt;0,0,+'2grid'!AO43*DP$2)</f>
        <v>4753.7726290472428</v>
      </c>
      <c r="AP43" s="73">
        <f>IF(+'2grid'!AP43*DQ$2&lt;0,0,+'2grid'!AP43*DQ$2)</f>
        <v>5373.6835569299565</v>
      </c>
      <c r="AQ43" s="73">
        <f>IF(+'2grid'!AQ43*DR$2&lt;0,0,+'2grid'!AQ43*DR$2)</f>
        <v>5832.0215604317564</v>
      </c>
      <c r="AR43" s="73">
        <f>IF(+'2grid'!AR43*DS$2&lt;0,0,+'2grid'!AR43*DS$2)</f>
        <v>6245.6480569900305</v>
      </c>
      <c r="AS43" s="73">
        <f>IF(+'2grid'!AS43*DT$2&lt;0,0,+'2grid'!AS43*DT$2)</f>
        <v>6290.3690173428586</v>
      </c>
      <c r="AT43" s="73">
        <f>IF(+'2grid'!AT43*DU$2&lt;0,0,+'2grid'!AT43*DU$2)</f>
        <v>5465.4129325569102</v>
      </c>
      <c r="AU43" s="73">
        <f>IF(+'2grid'!AU43*DV$2&lt;0,0,+'2grid'!AU43*DV$2)</f>
        <v>5658.8757741148966</v>
      </c>
      <c r="AV43" s="73">
        <f>IF(+'2grid'!AV43*DW$2&lt;0,0,+'2grid'!AV43*DW$2)</f>
        <v>5969.4813738559378</v>
      </c>
      <c r="AW43" s="73">
        <f>IF(+'2grid'!AW43*DX$2&lt;0,0,+'2grid'!AW43*DX$2)</f>
        <v>6501.5975151407665</v>
      </c>
      <c r="AX43" s="73">
        <f>IF(+'2grid'!AX43*DY$2&lt;0,0,+'2grid'!AX43*DY$2)</f>
        <v>6933.6661800313532</v>
      </c>
      <c r="AY43" s="73">
        <f>IF(+'2grid'!AY43*DZ$2&lt;0,0,+'2grid'!AY43*DZ$2)</f>
        <v>7801.7714092565411</v>
      </c>
      <c r="AZ43" s="73">
        <f>IF(+'2grid'!AZ43*EA$2&lt;0,0,+'2grid'!AZ43*EA$2)</f>
        <v>10145.921860020533</v>
      </c>
      <c r="BA43" s="73">
        <f>IF(+'2grid'!BA43*EB$2&lt;0,0,+'2grid'!BA43*EB$2)</f>
        <v>8520.5514703862355</v>
      </c>
      <c r="BB43" s="73">
        <f>IF(+'2grid'!BB43*EC$2&lt;0,0,+'2grid'!BB43*EC$2)</f>
        <v>11136.630615640599</v>
      </c>
      <c r="BC43" s="73">
        <f>IF(+'2grid'!BC43*ED$2&lt;0,0,+'2grid'!BC43*ED$2)</f>
        <v>16411.284145535741</v>
      </c>
      <c r="BD43" s="73">
        <f>IF(+'2grid'!BD43*EE$2&lt;0,0,+'2grid'!BD43*EE$2)</f>
        <v>20250.461214780684</v>
      </c>
      <c r="BE43" s="73">
        <f>IF(+'2grid'!BE43*EF$2&lt;0,0,+'2grid'!BE43*EF$2)</f>
        <v>21257.74026334436</v>
      </c>
      <c r="BF43" s="73">
        <f>IF(+'2grid'!BF43*EG$2&lt;0,0,+'2grid'!BF43*EG$2)</f>
        <v>20825.437427888482</v>
      </c>
      <c r="BG43" s="73">
        <f>IF(+'2grid'!BG43*EH$2&lt;0,0,+'2grid'!BG43*EH$2)</f>
        <v>18972.420796169507</v>
      </c>
      <c r="BH43" s="73">
        <f>IF(+'2grid'!BH43*EI$2&lt;0,0,+'2grid'!BH43*EI$2)</f>
        <v>18246.843619050273</v>
      </c>
      <c r="BI43" s="73">
        <f>IF(+'2grid'!BI43*EJ$2&lt;0,0,+'2grid'!BI43*EJ$2)</f>
        <v>17848.297223322828</v>
      </c>
      <c r="BJ43" s="73">
        <f>IF(+'2grid'!BJ43*EK$2&lt;0,0,+'2grid'!BJ43*EK$2)</f>
        <v>16765.24786142118</v>
      </c>
      <c r="BK43" s="73">
        <f>IF(+'2grid'!BK43*EL$2&lt;0,0,+'2grid'!BK43*EL$2)</f>
        <v>17913.54497364393</v>
      </c>
      <c r="BL43" s="73">
        <f>IF(+'2grid'!BL43*EM$2&lt;0,0,+'2grid'!BL43*EM$2)</f>
        <v>18226.117024037954</v>
      </c>
      <c r="BM43" s="73">
        <f>IF(+'2grid'!BM43*EN$2&lt;0,0,+'2grid'!BM43*EN$2)</f>
        <v>18501.575446103303</v>
      </c>
      <c r="BN43" s="73">
        <f>IF(+'2grid'!BN43*EO$2&lt;0,0,+'2grid'!BN43*EO$2)</f>
        <v>18263.654649965094</v>
      </c>
      <c r="BO43" s="73">
        <f>IF(+'2grid'!BO43*EP$2&lt;0,0,+'2grid'!BO43*EP$2)</f>
        <v>18459.495045535175</v>
      </c>
      <c r="BP43" s="73">
        <f>IF(+'2grid'!BP43*EQ$2&lt;0,0,+'2grid'!BP43*EQ$2)</f>
        <v>18701.581454850781</v>
      </c>
      <c r="BQ43" s="73">
        <f>IF(+'2grid'!BQ43*ER$2&lt;0,0,+'2grid'!BQ43*ER$2)</f>
        <v>18848.190107808266</v>
      </c>
      <c r="BR43" s="73">
        <f>IF(+'2grid'!BR43*ES$2&lt;0,0,+'2grid'!BR43*ES$2)</f>
        <v>18968.727286140649</v>
      </c>
      <c r="BS43" s="73">
        <f>IF(+'2grid'!BS43*ET$2&lt;0,0,+'2grid'!BS43*ET$2)</f>
        <v>19056.971076325852</v>
      </c>
      <c r="BT43" s="73">
        <f>IF(+'2grid'!BT43*EU$2&lt;0,0,+'2grid'!BT43*EU$2)</f>
        <v>19280.447654933625</v>
      </c>
      <c r="BU43" s="73">
        <f>IF(+'2grid'!BU43*EV$2&lt;0,0,+'2grid'!BU43*EV$2)</f>
        <v>19414.980080791927</v>
      </c>
      <c r="BV43" s="73">
        <f>IF(+'2grid'!BV43*EW$2&lt;0,0,+'2grid'!BV43*EW$2)</f>
        <v>19540.290151514379</v>
      </c>
      <c r="BW43" s="73">
        <f>IF(+'2grid'!BW43*EX$2&lt;0,0,+'2grid'!BW43*EX$2)</f>
        <v>19687.145707118434</v>
      </c>
      <c r="BX43" s="73">
        <f>IF(+'2grid'!BX43*EY$2&lt;0,0,+'2grid'!BX43*EY$2)</f>
        <v>19842.352419501662</v>
      </c>
      <c r="BY43" s="73">
        <f>IF(+'2grid'!BY43*EZ$2&lt;0,0,+'2grid'!BY43*EZ$2)</f>
        <v>19997.527108815968</v>
      </c>
      <c r="BZ43" s="73">
        <f>IF(+'2grid'!BZ43*FA$2&lt;0,0,+'2grid'!BZ43*FA$2)</f>
        <v>20128.498807836269</v>
      </c>
      <c r="CA43" s="73">
        <f>IF(+'2grid'!CA43*FB$2&lt;0,0,+'2grid'!CA43*FB$2)</f>
        <v>20277.852778179673</v>
      </c>
    </row>
    <row r="44" spans="1:79" x14ac:dyDescent="0.2">
      <c r="A44" s="9">
        <v>158</v>
      </c>
      <c r="B44" s="73">
        <f>IF(+'2grid'!B44*CC$2&lt;0,0,+'2grid'!B44*CC$2)</f>
        <v>0</v>
      </c>
      <c r="C44" s="73">
        <f>IF(+'2grid'!C44*CD$2&lt;0,0,+'2grid'!C44*CD$2)</f>
        <v>0</v>
      </c>
      <c r="D44" s="73">
        <f>IF(+'2grid'!D44*CE$2&lt;0,0,+'2grid'!D44*CE$2)</f>
        <v>0</v>
      </c>
      <c r="E44" s="73">
        <f>IF(+'2grid'!E44*CF$2&lt;0,0,+'2grid'!E44*CF$2)</f>
        <v>0</v>
      </c>
      <c r="F44" s="73">
        <f>IF(+'2grid'!F44*CG$2&lt;0,0,+'2grid'!F44*CG$2)</f>
        <v>0</v>
      </c>
      <c r="G44" s="73">
        <f>IF(+'2grid'!G44*CH$2&lt;0,0,+'2grid'!G44*CH$2)</f>
        <v>0</v>
      </c>
      <c r="H44" s="73">
        <f>IF(+'2grid'!H44*CI$2&lt;0,0,+'2grid'!H44*CI$2)</f>
        <v>0</v>
      </c>
      <c r="I44" s="73">
        <f>IF(+'2grid'!I44*CJ$2&lt;0,0,+'2grid'!I44*CJ$2)</f>
        <v>0</v>
      </c>
      <c r="J44" s="73">
        <f>IF(+'2grid'!J44*CK$2&lt;0,0,+'2grid'!J44*CK$2)</f>
        <v>0</v>
      </c>
      <c r="K44" s="73">
        <f>IF(+'2grid'!K44*CL$2&lt;0,0,+'2grid'!K44*CL$2)</f>
        <v>0</v>
      </c>
      <c r="L44" s="73">
        <f>IF(+'2grid'!L44*CM$2&lt;0,0,+'2grid'!L44*CM$2)</f>
        <v>0</v>
      </c>
      <c r="M44" s="73">
        <f>IF(+'2grid'!M44*CN$2&lt;0,0,+'2grid'!M44*CN$2)</f>
        <v>0</v>
      </c>
      <c r="N44" s="73">
        <f>IF(+'2grid'!N44*CO$2&lt;0,0,+'2grid'!N44*CO$2)</f>
        <v>0</v>
      </c>
      <c r="O44" s="73">
        <f>IF(+'2grid'!O44*CP$2&lt;0,0,+'2grid'!O44*CP$2)</f>
        <v>0</v>
      </c>
      <c r="P44" s="73">
        <f>IF(+'2grid'!P44*CQ$2&lt;0,0,+'2grid'!P44*CQ$2)</f>
        <v>0</v>
      </c>
      <c r="Q44" s="73">
        <f>IF(+'2grid'!Q44*CR$2&lt;0,0,+'2grid'!Q44*CR$2)</f>
        <v>0</v>
      </c>
      <c r="R44" s="73">
        <f>IF(+'2grid'!R44*CS$2&lt;0,0,+'2grid'!R44*CS$2)</f>
        <v>0</v>
      </c>
      <c r="S44" s="73">
        <f>IF(+'2grid'!S44*CT$2&lt;0,0,+'2grid'!S44*CT$2)</f>
        <v>0</v>
      </c>
      <c r="T44" s="73">
        <f>IF(+'2grid'!T44*CU$2&lt;0,0,+'2grid'!T44*CU$2)</f>
        <v>0</v>
      </c>
      <c r="U44" s="73">
        <f>IF(+'2grid'!U44*CV$2&lt;0,0,+'2grid'!U44*CV$2)</f>
        <v>8.7320348468469408E-2</v>
      </c>
      <c r="V44" s="73">
        <f>IF(+'2grid'!V44*CW$2&lt;0,0,+'2grid'!V44*CW$2)</f>
        <v>0.27008823033139695</v>
      </c>
      <c r="W44" s="73">
        <f>IF(+'2grid'!W44*CX$2&lt;0,0,+'2grid'!W44*CX$2)</f>
        <v>0.55626349827920996</v>
      </c>
      <c r="X44" s="73">
        <f>IF(+'2grid'!X44*CY$2&lt;0,0,+'2grid'!X44*CY$2)</f>
        <v>0.93456589931143841</v>
      </c>
      <c r="Y44" s="73">
        <f>IF(+'2grid'!Y44*CZ$2&lt;0,0,+'2grid'!Y44*CZ$2)</f>
        <v>1.4110453843328539</v>
      </c>
      <c r="Z44" s="73">
        <f>IF(+'2grid'!Z44*DA$2&lt;0,0,+'2grid'!Z44*DA$2)</f>
        <v>1.9916180384597815</v>
      </c>
      <c r="AA44" s="73">
        <f>IF(+'2grid'!AA44*DB$2&lt;0,0,+'2grid'!AA44*DB$2)</f>
        <v>2.6820660810200936</v>
      </c>
      <c r="AB44" s="73">
        <f>IF(+'2grid'!AB44*DC$2&lt;0,0,+'2grid'!AB44*DC$2)</f>
        <v>3.1709435141392857</v>
      </c>
      <c r="AC44" s="73">
        <f>IF(+'2grid'!AC44*DD$2&lt;0,0,+'2grid'!AC44*DD$2)</f>
        <v>18.396032832542165</v>
      </c>
      <c r="AD44" s="73">
        <f>IF(+'2grid'!AD44*DE$2&lt;0,0,+'2grid'!AD44*DE$2)</f>
        <v>21.814675356616149</v>
      </c>
      <c r="AE44" s="73">
        <f>IF(+'2grid'!AE44*DF$2&lt;0,0,+'2grid'!AE44*DF$2)</f>
        <v>23.900871201552263</v>
      </c>
      <c r="AF44" s="73">
        <f>IF(+'2grid'!AF44*DG$2&lt;0,0,+'2grid'!AF44*DG$2)</f>
        <v>26.15044955985913</v>
      </c>
      <c r="AG44" s="73">
        <f>IF(+'2grid'!AG44*DH$2&lt;0,0,+'2grid'!AG44*DH$2)</f>
        <v>28.575043759576136</v>
      </c>
      <c r="AH44" s="73">
        <f>IF(+'2grid'!AH44*DI$2&lt;0,0,+'2grid'!AH44*DI$2)</f>
        <v>31.187069977807596</v>
      </c>
      <c r="AI44" s="73">
        <f>IF(+'2grid'!AI44*DJ$2&lt;0,0,+'2grid'!AI44*DJ$2)</f>
        <v>33.999777971867985</v>
      </c>
      <c r="AJ44" s="73">
        <f>IF(+'2grid'!AJ44*DK$2&lt;0,0,+'2grid'!AJ44*DK$2)</f>
        <v>37.027305009904197</v>
      </c>
      <c r="AK44" s="73">
        <f>IF(+'2grid'!AK44*DL$2&lt;0,0,+'2grid'!AK44*DL$2)</f>
        <v>40.28473319866368</v>
      </c>
      <c r="AL44" s="73">
        <f>IF(+'2grid'!AL44*DM$2&lt;0,0,+'2grid'!AL44*DM$2)</f>
        <v>43.788150418092712</v>
      </c>
      <c r="AM44" s="73">
        <f>IF(+'2grid'!AM44*DN$2&lt;0,0,+'2grid'!AM44*DN$2)</f>
        <v>47.554715085185727</v>
      </c>
      <c r="AN44" s="73">
        <f>IF(+'2grid'!AN44*DO$2&lt;0,0,+'2grid'!AN44*DO$2)</f>
        <v>51.602724983006837</v>
      </c>
      <c r="AO44" s="73">
        <f>IF(+'2grid'!AO44*DP$2&lt;0,0,+'2grid'!AO44*DP$2)</f>
        <v>55.951690405113382</v>
      </c>
      <c r="AP44" s="73">
        <f>IF(+'2grid'!AP44*DQ$2&lt;0,0,+'2grid'!AP44*DQ$2)</f>
        <v>59.197448410401876</v>
      </c>
      <c r="AQ44" s="73">
        <f>IF(+'2grid'!AQ44*DR$2&lt;0,0,+'2grid'!AQ44*DR$2)</f>
        <v>62.989154255530721</v>
      </c>
      <c r="AR44" s="73">
        <f>IF(+'2grid'!AR44*DS$2&lt;0,0,+'2grid'!AR44*DS$2)</f>
        <v>66.979167855273531</v>
      </c>
      <c r="AS44" s="73">
        <f>IF(+'2grid'!AS44*DT$2&lt;0,0,+'2grid'!AS44*DT$2)</f>
        <v>71.071744689582246</v>
      </c>
      <c r="AT44" s="73">
        <f>IF(+'2grid'!AT44*DU$2&lt;0,0,+'2grid'!AT44*DU$2)</f>
        <v>75.292264283696383</v>
      </c>
      <c r="AU44" s="73">
        <f>IF(+'2grid'!AU44*DV$2&lt;0,0,+'2grid'!AU44*DV$2)</f>
        <v>79.806140799344718</v>
      </c>
      <c r="AV44" s="73">
        <f>IF(+'2grid'!AV44*DW$2&lt;0,0,+'2grid'!AV44*DW$2)</f>
        <v>84.457743494894203</v>
      </c>
      <c r="AW44" s="73">
        <f>IF(+'2grid'!AW44*DX$2&lt;0,0,+'2grid'!AW44*DX$2)</f>
        <v>99.168084348302457</v>
      </c>
      <c r="AX44" s="73">
        <f>IF(+'2grid'!AX44*DY$2&lt;0,0,+'2grid'!AX44*DY$2)</f>
        <v>265.65649194604742</v>
      </c>
      <c r="AY44" s="73">
        <f>IF(+'2grid'!AY44*DZ$2&lt;0,0,+'2grid'!AY44*DZ$2)</f>
        <v>293.71862498672431</v>
      </c>
      <c r="AZ44" s="73">
        <f>IF(+'2grid'!AZ44*EA$2&lt;0,0,+'2grid'!AZ44*EA$2)</f>
        <v>363.66585067440792</v>
      </c>
      <c r="BA44" s="73">
        <f>IF(+'2grid'!BA44*EB$2&lt;0,0,+'2grid'!BA44*EB$2)</f>
        <v>381.57070499522069</v>
      </c>
      <c r="BB44" s="73">
        <f>IF(+'2grid'!BB44*EC$2&lt;0,0,+'2grid'!BB44*EC$2)</f>
        <v>463.52462562396011</v>
      </c>
      <c r="BC44" s="73">
        <f>IF(+'2grid'!BC44*ED$2&lt;0,0,+'2grid'!BC44*ED$2)</f>
        <v>464.82258675257555</v>
      </c>
      <c r="BD44" s="73">
        <f>IF(+'2grid'!BD44*EE$2&lt;0,0,+'2grid'!BD44*EE$2)</f>
        <v>474.64129146458032</v>
      </c>
      <c r="BE44" s="73">
        <f>IF(+'2grid'!BE44*EF$2&lt;0,0,+'2grid'!BE44*EF$2)</f>
        <v>392.69743165645917</v>
      </c>
      <c r="BF44" s="73">
        <f>IF(+'2grid'!BF44*EG$2&lt;0,0,+'2grid'!BF44*EG$2)</f>
        <v>282.69286756115702</v>
      </c>
      <c r="BG44" s="73">
        <f>IF(+'2grid'!BG44*EH$2&lt;0,0,+'2grid'!BG44*EH$2)</f>
        <v>250.44868481608671</v>
      </c>
      <c r="BH44" s="73">
        <f>IF(+'2grid'!BH44*EI$2&lt;0,0,+'2grid'!BH44*EI$2)</f>
        <v>250.43688887315469</v>
      </c>
      <c r="BI44" s="73">
        <f>IF(+'2grid'!BI44*EJ$2&lt;0,0,+'2grid'!BI44*EJ$2)</f>
        <v>250.42509293022269</v>
      </c>
      <c r="BJ44" s="73">
        <f>IF(+'2grid'!BJ44*EK$2&lt;0,0,+'2grid'!BJ44*EK$2)</f>
        <v>250.41329698729069</v>
      </c>
      <c r="BK44" s="73">
        <f>IF(+'2grid'!BK44*EL$2&lt;0,0,+'2grid'!BK44*EL$2)</f>
        <v>250.40150104435872</v>
      </c>
      <c r="BL44" s="73">
        <f>IF(+'2grid'!BL44*EM$2&lt;0,0,+'2grid'!BL44*EM$2)</f>
        <v>250.38970510142673</v>
      </c>
      <c r="BM44" s="73">
        <f>IF(+'2grid'!BM44*EN$2&lt;0,0,+'2grid'!BM44*EN$2)</f>
        <v>250.3779091584947</v>
      </c>
      <c r="BN44" s="73">
        <f>IF(+'2grid'!BN44*EO$2&lt;0,0,+'2grid'!BN44*EO$2)</f>
        <v>250.36611321556271</v>
      </c>
      <c r="BO44" s="73">
        <f>IF(+'2grid'!BO44*EP$2&lt;0,0,+'2grid'!BO44*EP$2)</f>
        <v>250.35431727263071</v>
      </c>
      <c r="BP44" s="73">
        <f>IF(+'2grid'!BP44*EQ$2&lt;0,0,+'2grid'!BP44*EQ$2)</f>
        <v>250.34252132969877</v>
      </c>
      <c r="BQ44" s="73">
        <f>IF(+'2grid'!BQ44*ER$2&lt;0,0,+'2grid'!BQ44*ER$2)</f>
        <v>250.33072538676674</v>
      </c>
      <c r="BR44" s="73">
        <f>IF(+'2grid'!BR44*ES$2&lt;0,0,+'2grid'!BR44*ES$2)</f>
        <v>250.31892944383475</v>
      </c>
      <c r="BS44" s="73">
        <f>IF(+'2grid'!BS44*ET$2&lt;0,0,+'2grid'!BS44*ET$2)</f>
        <v>250.30713350090272</v>
      </c>
      <c r="BT44" s="73">
        <f>IF(+'2grid'!BT44*EU$2&lt;0,0,+'2grid'!BT44*EU$2)</f>
        <v>250.29533755797075</v>
      </c>
      <c r="BU44" s="73">
        <f>IF(+'2grid'!BU44*EV$2&lt;0,0,+'2grid'!BU44*EV$2)</f>
        <v>250.28354161503879</v>
      </c>
      <c r="BV44" s="73">
        <f>IF(+'2grid'!BV44*EW$2&lt;0,0,+'2grid'!BV44*EW$2)</f>
        <v>250.27174567210679</v>
      </c>
      <c r="BW44" s="73">
        <f>IF(+'2grid'!BW44*EX$2&lt;0,0,+'2grid'!BW44*EX$2)</f>
        <v>250.25994972917476</v>
      </c>
      <c r="BX44" s="73">
        <f>IF(+'2grid'!BX44*EY$2&lt;0,0,+'2grid'!BX44*EY$2)</f>
        <v>250.24815378624282</v>
      </c>
      <c r="BY44" s="73">
        <f>IF(+'2grid'!BY44*EZ$2&lt;0,0,+'2grid'!BY44*EZ$2)</f>
        <v>250.2363578433108</v>
      </c>
      <c r="BZ44" s="73">
        <f>IF(+'2grid'!BZ44*FA$2&lt;0,0,+'2grid'!BZ44*FA$2)</f>
        <v>250.22456190037883</v>
      </c>
      <c r="CA44" s="73">
        <f>IF(+'2grid'!CA44*FB$2&lt;0,0,+'2grid'!CA44*FB$2)</f>
        <v>250.21276595744681</v>
      </c>
    </row>
    <row r="45" spans="1:79" x14ac:dyDescent="0.2">
      <c r="A45" s="9">
        <v>162</v>
      </c>
      <c r="B45" s="73">
        <f>IF(+'2grid'!B45*CC$2&lt;0,0,+'2grid'!B45*CC$2)</f>
        <v>0</v>
      </c>
      <c r="C45" s="73">
        <f>IF(+'2grid'!C45*CD$2&lt;0,0,+'2grid'!C45*CD$2)</f>
        <v>0</v>
      </c>
      <c r="D45" s="73">
        <f>IF(+'2grid'!D45*CE$2&lt;0,0,+'2grid'!D45*CE$2)</f>
        <v>0</v>
      </c>
      <c r="E45" s="73">
        <f>IF(+'2grid'!E45*CF$2&lt;0,0,+'2grid'!E45*CF$2)</f>
        <v>0</v>
      </c>
      <c r="F45" s="73">
        <f>IF(+'2grid'!F45*CG$2&lt;0,0,+'2grid'!F45*CG$2)</f>
        <v>0</v>
      </c>
      <c r="G45" s="73">
        <f>IF(+'2grid'!G45*CH$2&lt;0,0,+'2grid'!G45*CH$2)</f>
        <v>0</v>
      </c>
      <c r="H45" s="73">
        <f>IF(+'2grid'!H45*CI$2&lt;0,0,+'2grid'!H45*CI$2)</f>
        <v>0</v>
      </c>
      <c r="I45" s="73">
        <f>IF(+'2grid'!I45*CJ$2&lt;0,0,+'2grid'!I45*CJ$2)</f>
        <v>0</v>
      </c>
      <c r="J45" s="73">
        <f>IF(+'2grid'!J45*CK$2&lt;0,0,+'2grid'!J45*CK$2)</f>
        <v>0</v>
      </c>
      <c r="K45" s="73">
        <f>IF(+'2grid'!K45*CL$2&lt;0,0,+'2grid'!K45*CL$2)</f>
        <v>0</v>
      </c>
      <c r="L45" s="73">
        <f>IF(+'2grid'!L45*CM$2&lt;0,0,+'2grid'!L45*CM$2)</f>
        <v>0</v>
      </c>
      <c r="M45" s="73">
        <f>IF(+'2grid'!M45*CN$2&lt;0,0,+'2grid'!M45*CN$2)</f>
        <v>0</v>
      </c>
      <c r="N45" s="73">
        <f>IF(+'2grid'!N45*CO$2&lt;0,0,+'2grid'!N45*CO$2)</f>
        <v>0</v>
      </c>
      <c r="O45" s="73">
        <f>IF(+'2grid'!O45*CP$2&lt;0,0,+'2grid'!O45*CP$2)</f>
        <v>0</v>
      </c>
      <c r="P45" s="73">
        <f>IF(+'2grid'!P45*CQ$2&lt;0,0,+'2grid'!P45*CQ$2)</f>
        <v>0</v>
      </c>
      <c r="Q45" s="73">
        <f>IF(+'2grid'!Q45*CR$2&lt;0,0,+'2grid'!Q45*CR$2)</f>
        <v>0</v>
      </c>
      <c r="R45" s="73">
        <f>IF(+'2grid'!R45*CS$2&lt;0,0,+'2grid'!R45*CS$2)</f>
        <v>0</v>
      </c>
      <c r="S45" s="73">
        <f>IF(+'2grid'!S45*CT$2&lt;0,0,+'2grid'!S45*CT$2)</f>
        <v>0</v>
      </c>
      <c r="T45" s="73">
        <f>IF(+'2grid'!T45*CU$2&lt;0,0,+'2grid'!T45*CU$2)</f>
        <v>0</v>
      </c>
      <c r="U45" s="73">
        <f>IF(+'2grid'!U45*CV$2&lt;0,0,+'2grid'!U45*CV$2)</f>
        <v>0</v>
      </c>
      <c r="V45" s="73">
        <f>IF(+'2grid'!V45*CW$2&lt;0,0,+'2grid'!V45*CW$2)</f>
        <v>0</v>
      </c>
      <c r="W45" s="73">
        <f>IF(+'2grid'!W45*CX$2&lt;0,0,+'2grid'!W45*CX$2)</f>
        <v>0</v>
      </c>
      <c r="X45" s="73">
        <f>IF(+'2grid'!X45*CY$2&lt;0,0,+'2grid'!X45*CY$2)</f>
        <v>0</v>
      </c>
      <c r="Y45" s="73">
        <f>IF(+'2grid'!Y45*CZ$2&lt;0,0,+'2grid'!Y45*CZ$2)</f>
        <v>0</v>
      </c>
      <c r="Z45" s="73">
        <f>IF(+'2grid'!Z45*DA$2&lt;0,0,+'2grid'!Z45*DA$2)</f>
        <v>0</v>
      </c>
      <c r="AA45" s="73">
        <f>IF(+'2grid'!AA45*DB$2&lt;0,0,+'2grid'!AA45*DB$2)</f>
        <v>0</v>
      </c>
      <c r="AB45" s="73">
        <f>IF(+'2grid'!AB45*DC$2&lt;0,0,+'2grid'!AB45*DC$2)</f>
        <v>0</v>
      </c>
      <c r="AC45" s="73">
        <f>IF(+'2grid'!AC45*DD$2&lt;0,0,+'2grid'!AC45*DD$2)</f>
        <v>0</v>
      </c>
      <c r="AD45" s="73">
        <f>IF(+'2grid'!AD45*DE$2&lt;0,0,+'2grid'!AD45*DE$2)</f>
        <v>0</v>
      </c>
      <c r="AE45" s="73">
        <f>IF(+'2grid'!AE45*DF$2&lt;0,0,+'2grid'!AE45*DF$2)</f>
        <v>0</v>
      </c>
      <c r="AF45" s="73">
        <f>IF(+'2grid'!AF45*DG$2&lt;0,0,+'2grid'!AF45*DG$2)</f>
        <v>0</v>
      </c>
      <c r="AG45" s="73">
        <f>IF(+'2grid'!AG45*DH$2&lt;0,0,+'2grid'!AG45*DH$2)</f>
        <v>0</v>
      </c>
      <c r="AH45" s="73">
        <f>IF(+'2grid'!AH45*DI$2&lt;0,0,+'2grid'!AH45*DI$2)</f>
        <v>0</v>
      </c>
      <c r="AI45" s="73">
        <f>IF(+'2grid'!AI45*DJ$2&lt;0,0,+'2grid'!AI45*DJ$2)</f>
        <v>0</v>
      </c>
      <c r="AJ45" s="73">
        <f>IF(+'2grid'!AJ45*DK$2&lt;0,0,+'2grid'!AJ45*DK$2)</f>
        <v>0</v>
      </c>
      <c r="AK45" s="73">
        <f>IF(+'2grid'!AK45*DL$2&lt;0,0,+'2grid'!AK45*DL$2)</f>
        <v>0</v>
      </c>
      <c r="AL45" s="73">
        <f>IF(+'2grid'!AL45*DM$2&lt;0,0,+'2grid'!AL45*DM$2)</f>
        <v>0</v>
      </c>
      <c r="AM45" s="73">
        <f>IF(+'2grid'!AM45*DN$2&lt;0,0,+'2grid'!AM45*DN$2)</f>
        <v>0</v>
      </c>
      <c r="AN45" s="73">
        <f>IF(+'2grid'!AN45*DO$2&lt;0,0,+'2grid'!AN45*DO$2)</f>
        <v>0</v>
      </c>
      <c r="AO45" s="73">
        <f>IF(+'2grid'!AO45*DP$2&lt;0,0,+'2grid'!AO45*DP$2)</f>
        <v>0</v>
      </c>
      <c r="AP45" s="73">
        <f>IF(+'2grid'!AP45*DQ$2&lt;0,0,+'2grid'!AP45*DQ$2)</f>
        <v>0</v>
      </c>
      <c r="AQ45" s="73">
        <f>IF(+'2grid'!AQ45*DR$2&lt;0,0,+'2grid'!AQ45*DR$2)</f>
        <v>0</v>
      </c>
      <c r="AR45" s="73">
        <f>IF(+'2grid'!AR45*DS$2&lt;0,0,+'2grid'!AR45*DS$2)</f>
        <v>0</v>
      </c>
      <c r="AS45" s="73">
        <f>IF(+'2grid'!AS45*DT$2&lt;0,0,+'2grid'!AS45*DT$2)</f>
        <v>0</v>
      </c>
      <c r="AT45" s="73">
        <f>IF(+'2grid'!AT45*DU$2&lt;0,0,+'2grid'!AT45*DU$2)</f>
        <v>0</v>
      </c>
      <c r="AU45" s="73">
        <f>IF(+'2grid'!AU45*DV$2&lt;0,0,+'2grid'!AU45*DV$2)</f>
        <v>0</v>
      </c>
      <c r="AV45" s="73">
        <f>IF(+'2grid'!AV45*DW$2&lt;0,0,+'2grid'!AV45*DW$2)</f>
        <v>0</v>
      </c>
      <c r="AW45" s="73">
        <f>IF(+'2grid'!AW45*DX$2&lt;0,0,+'2grid'!AW45*DX$2)</f>
        <v>0</v>
      </c>
      <c r="AX45" s="73">
        <f>IF(+'2grid'!AX45*DY$2&lt;0,0,+'2grid'!AX45*DY$2)</f>
        <v>0</v>
      </c>
      <c r="AY45" s="73">
        <f>IF(+'2grid'!AY45*DZ$2&lt;0,0,+'2grid'!AY45*DZ$2)</f>
        <v>0</v>
      </c>
      <c r="AZ45" s="73">
        <f>IF(+'2grid'!AZ45*EA$2&lt;0,0,+'2grid'!AZ45*EA$2)</f>
        <v>0</v>
      </c>
      <c r="BA45" s="73">
        <f>IF(+'2grid'!BA45*EB$2&lt;0,0,+'2grid'!BA45*EB$2)</f>
        <v>0</v>
      </c>
      <c r="BB45" s="73">
        <f>IF(+'2grid'!BB45*EC$2&lt;0,0,+'2grid'!BB45*EC$2)</f>
        <v>0</v>
      </c>
      <c r="BC45" s="73">
        <f>IF(+'2grid'!BC45*ED$2&lt;0,0,+'2grid'!BC45*ED$2)</f>
        <v>0</v>
      </c>
      <c r="BD45" s="73">
        <f>IF(+'2grid'!BD45*EE$2&lt;0,0,+'2grid'!BD45*EE$2)</f>
        <v>0</v>
      </c>
      <c r="BE45" s="73">
        <f>IF(+'2grid'!BE45*EF$2&lt;0,0,+'2grid'!BE45*EF$2)</f>
        <v>0</v>
      </c>
      <c r="BF45" s="73">
        <f>IF(+'2grid'!BF45*EG$2&lt;0,0,+'2grid'!BF45*EG$2)</f>
        <v>0</v>
      </c>
      <c r="BG45" s="73">
        <f>IF(+'2grid'!BG45*EH$2&lt;0,0,+'2grid'!BG45*EH$2)</f>
        <v>0</v>
      </c>
      <c r="BH45" s="73">
        <f>IF(+'2grid'!BH45*EI$2&lt;0,0,+'2grid'!BH45*EI$2)</f>
        <v>0</v>
      </c>
      <c r="BI45" s="73">
        <f>IF(+'2grid'!BI45*EJ$2&lt;0,0,+'2grid'!BI45*EJ$2)</f>
        <v>0</v>
      </c>
      <c r="BJ45" s="73">
        <f>IF(+'2grid'!BJ45*EK$2&lt;0,0,+'2grid'!BJ45*EK$2)</f>
        <v>0</v>
      </c>
      <c r="BK45" s="73">
        <f>IF(+'2grid'!BK45*EL$2&lt;0,0,+'2grid'!BK45*EL$2)</f>
        <v>0</v>
      </c>
      <c r="BL45" s="73">
        <f>IF(+'2grid'!BL45*EM$2&lt;0,0,+'2grid'!BL45*EM$2)</f>
        <v>0</v>
      </c>
      <c r="BM45" s="73">
        <f>IF(+'2grid'!BM45*EN$2&lt;0,0,+'2grid'!BM45*EN$2)</f>
        <v>0</v>
      </c>
      <c r="BN45" s="73">
        <f>IF(+'2grid'!BN45*EO$2&lt;0,0,+'2grid'!BN45*EO$2)</f>
        <v>0</v>
      </c>
      <c r="BO45" s="73">
        <f>IF(+'2grid'!BO45*EP$2&lt;0,0,+'2grid'!BO45*EP$2)</f>
        <v>0</v>
      </c>
      <c r="BP45" s="73">
        <f>IF(+'2grid'!BP45*EQ$2&lt;0,0,+'2grid'!BP45*EQ$2)</f>
        <v>0</v>
      </c>
      <c r="BQ45" s="73">
        <f>IF(+'2grid'!BQ45*ER$2&lt;0,0,+'2grid'!BQ45*ER$2)</f>
        <v>0</v>
      </c>
      <c r="BR45" s="73">
        <f>IF(+'2grid'!BR45*ES$2&lt;0,0,+'2grid'!BR45*ES$2)</f>
        <v>0</v>
      </c>
      <c r="BS45" s="73">
        <f>IF(+'2grid'!BS45*ET$2&lt;0,0,+'2grid'!BS45*ET$2)</f>
        <v>0</v>
      </c>
      <c r="BT45" s="73">
        <f>IF(+'2grid'!BT45*EU$2&lt;0,0,+'2grid'!BT45*EU$2)</f>
        <v>0</v>
      </c>
      <c r="BU45" s="73">
        <f>IF(+'2grid'!BU45*EV$2&lt;0,0,+'2grid'!BU45*EV$2)</f>
        <v>0</v>
      </c>
      <c r="BV45" s="73">
        <f>IF(+'2grid'!BV45*EW$2&lt;0,0,+'2grid'!BV45*EW$2)</f>
        <v>0</v>
      </c>
      <c r="BW45" s="73">
        <f>IF(+'2grid'!BW45*EX$2&lt;0,0,+'2grid'!BW45*EX$2)</f>
        <v>0</v>
      </c>
      <c r="BX45" s="73">
        <f>IF(+'2grid'!BX45*EY$2&lt;0,0,+'2grid'!BX45*EY$2)</f>
        <v>0</v>
      </c>
      <c r="BY45" s="73">
        <f>IF(+'2grid'!BY45*EZ$2&lt;0,0,+'2grid'!BY45*EZ$2)</f>
        <v>0</v>
      </c>
      <c r="BZ45" s="73">
        <f>IF(+'2grid'!BZ45*FA$2&lt;0,0,+'2grid'!BZ45*FA$2)</f>
        <v>0</v>
      </c>
      <c r="CA45" s="73">
        <f>IF(+'2grid'!CA45*FB$2&lt;0,0,+'2grid'!CA45*FB$2)</f>
        <v>0</v>
      </c>
    </row>
    <row r="46" spans="1:79" x14ac:dyDescent="0.2">
      <c r="A46" s="9">
        <v>166</v>
      </c>
      <c r="B46" s="73">
        <f>IF(+'2grid'!B46*CC$2&lt;0,0,+'2grid'!B46*CC$2)</f>
        <v>0</v>
      </c>
      <c r="C46" s="73">
        <f>IF(+'2grid'!C46*CD$2&lt;0,0,+'2grid'!C46*CD$2)</f>
        <v>0</v>
      </c>
      <c r="D46" s="73">
        <f>IF(+'2grid'!D46*CE$2&lt;0,0,+'2grid'!D46*CE$2)</f>
        <v>0</v>
      </c>
      <c r="E46" s="73">
        <f>IF(+'2grid'!E46*CF$2&lt;0,0,+'2grid'!E46*CF$2)</f>
        <v>0</v>
      </c>
      <c r="F46" s="73">
        <f>IF(+'2grid'!F46*CG$2&lt;0,0,+'2grid'!F46*CG$2)</f>
        <v>0</v>
      </c>
      <c r="G46" s="73">
        <f>IF(+'2grid'!G46*CH$2&lt;0,0,+'2grid'!G46*CH$2)</f>
        <v>0</v>
      </c>
      <c r="H46" s="73">
        <f>IF(+'2grid'!H46*CI$2&lt;0,0,+'2grid'!H46*CI$2)</f>
        <v>0</v>
      </c>
      <c r="I46" s="73">
        <f>IF(+'2grid'!I46*CJ$2&lt;0,0,+'2grid'!I46*CJ$2)</f>
        <v>0</v>
      </c>
      <c r="J46" s="73">
        <f>IF(+'2grid'!J46*CK$2&lt;0,0,+'2grid'!J46*CK$2)</f>
        <v>0</v>
      </c>
      <c r="K46" s="73">
        <f>IF(+'2grid'!K46*CL$2&lt;0,0,+'2grid'!K46*CL$2)</f>
        <v>0</v>
      </c>
      <c r="L46" s="73">
        <f>IF(+'2grid'!L46*CM$2&lt;0,0,+'2grid'!L46*CM$2)</f>
        <v>0</v>
      </c>
      <c r="M46" s="73">
        <f>IF(+'2grid'!M46*CN$2&lt;0,0,+'2grid'!M46*CN$2)</f>
        <v>0</v>
      </c>
      <c r="N46" s="73">
        <f>IF(+'2grid'!N46*CO$2&lt;0,0,+'2grid'!N46*CO$2)</f>
        <v>0</v>
      </c>
      <c r="O46" s="73">
        <f>IF(+'2grid'!O46*CP$2&lt;0,0,+'2grid'!O46*CP$2)</f>
        <v>0</v>
      </c>
      <c r="P46" s="73">
        <f>IF(+'2grid'!P46*CQ$2&lt;0,0,+'2grid'!P46*CQ$2)</f>
        <v>0</v>
      </c>
      <c r="Q46" s="73">
        <f>IF(+'2grid'!Q46*CR$2&lt;0,0,+'2grid'!Q46*CR$2)</f>
        <v>0</v>
      </c>
      <c r="R46" s="73">
        <f>IF(+'2grid'!R46*CS$2&lt;0,0,+'2grid'!R46*CS$2)</f>
        <v>0</v>
      </c>
      <c r="S46" s="73">
        <f>IF(+'2grid'!S46*CT$2&lt;0,0,+'2grid'!S46*CT$2)</f>
        <v>0</v>
      </c>
      <c r="T46" s="73">
        <f>IF(+'2grid'!T46*CU$2&lt;0,0,+'2grid'!T46*CU$2)</f>
        <v>0</v>
      </c>
      <c r="U46" s="73">
        <f>IF(+'2grid'!U46*CV$2&lt;0,0,+'2grid'!U46*CV$2)</f>
        <v>0</v>
      </c>
      <c r="V46" s="73">
        <f>IF(+'2grid'!V46*CW$2&lt;0,0,+'2grid'!V46*CW$2)</f>
        <v>0</v>
      </c>
      <c r="W46" s="73">
        <f>IF(+'2grid'!W46*CX$2&lt;0,0,+'2grid'!W46*CX$2)</f>
        <v>0</v>
      </c>
      <c r="X46" s="73">
        <f>IF(+'2grid'!X46*CY$2&lt;0,0,+'2grid'!X46*CY$2)</f>
        <v>0</v>
      </c>
      <c r="Y46" s="73">
        <f>IF(+'2grid'!Y46*CZ$2&lt;0,0,+'2grid'!Y46*CZ$2)</f>
        <v>0</v>
      </c>
      <c r="Z46" s="73">
        <f>IF(+'2grid'!Z46*DA$2&lt;0,0,+'2grid'!Z46*DA$2)</f>
        <v>0</v>
      </c>
      <c r="AA46" s="73">
        <f>IF(+'2grid'!AA46*DB$2&lt;0,0,+'2grid'!AA46*DB$2)</f>
        <v>0</v>
      </c>
      <c r="AB46" s="73">
        <f>IF(+'2grid'!AB46*DC$2&lt;0,0,+'2grid'!AB46*DC$2)</f>
        <v>0</v>
      </c>
      <c r="AC46" s="73">
        <f>IF(+'2grid'!AC46*DD$2&lt;0,0,+'2grid'!AC46*DD$2)</f>
        <v>0</v>
      </c>
      <c r="AD46" s="73">
        <f>IF(+'2grid'!AD46*DE$2&lt;0,0,+'2grid'!AD46*DE$2)</f>
        <v>0</v>
      </c>
      <c r="AE46" s="73">
        <f>IF(+'2grid'!AE46*DF$2&lt;0,0,+'2grid'!AE46*DF$2)</f>
        <v>0</v>
      </c>
      <c r="AF46" s="73">
        <f>IF(+'2grid'!AF46*DG$2&lt;0,0,+'2grid'!AF46*DG$2)</f>
        <v>0</v>
      </c>
      <c r="AG46" s="73">
        <f>IF(+'2grid'!AG46*DH$2&lt;0,0,+'2grid'!AG46*DH$2)</f>
        <v>0</v>
      </c>
      <c r="AH46" s="73">
        <f>IF(+'2grid'!AH46*DI$2&lt;0,0,+'2grid'!AH46*DI$2)</f>
        <v>0</v>
      </c>
      <c r="AI46" s="73">
        <f>IF(+'2grid'!AI46*DJ$2&lt;0,0,+'2grid'!AI46*DJ$2)</f>
        <v>0</v>
      </c>
      <c r="AJ46" s="73">
        <f>IF(+'2grid'!AJ46*DK$2&lt;0,0,+'2grid'!AJ46*DK$2)</f>
        <v>0</v>
      </c>
      <c r="AK46" s="73">
        <f>IF(+'2grid'!AK46*DL$2&lt;0,0,+'2grid'!AK46*DL$2)</f>
        <v>0</v>
      </c>
      <c r="AL46" s="73">
        <f>IF(+'2grid'!AL46*DM$2&lt;0,0,+'2grid'!AL46*DM$2)</f>
        <v>0</v>
      </c>
      <c r="AM46" s="73">
        <f>IF(+'2grid'!AM46*DN$2&lt;0,0,+'2grid'!AM46*DN$2)</f>
        <v>0</v>
      </c>
      <c r="AN46" s="73">
        <f>IF(+'2grid'!AN46*DO$2&lt;0,0,+'2grid'!AN46*DO$2)</f>
        <v>0</v>
      </c>
      <c r="AO46" s="73">
        <f>IF(+'2grid'!AO46*DP$2&lt;0,0,+'2grid'!AO46*DP$2)</f>
        <v>0</v>
      </c>
      <c r="AP46" s="73">
        <f>IF(+'2grid'!AP46*DQ$2&lt;0,0,+'2grid'!AP46*DQ$2)</f>
        <v>0</v>
      </c>
      <c r="AQ46" s="73">
        <f>IF(+'2grid'!AQ46*DR$2&lt;0,0,+'2grid'!AQ46*DR$2)</f>
        <v>0</v>
      </c>
      <c r="AR46" s="73">
        <f>IF(+'2grid'!AR46*DS$2&lt;0,0,+'2grid'!AR46*DS$2)</f>
        <v>0</v>
      </c>
      <c r="AS46" s="73">
        <f>IF(+'2grid'!AS46*DT$2&lt;0,0,+'2grid'!AS46*DT$2)</f>
        <v>0</v>
      </c>
      <c r="AT46" s="73">
        <f>IF(+'2grid'!AT46*DU$2&lt;0,0,+'2grid'!AT46*DU$2)</f>
        <v>0</v>
      </c>
      <c r="AU46" s="73">
        <f>IF(+'2grid'!AU46*DV$2&lt;0,0,+'2grid'!AU46*DV$2)</f>
        <v>0</v>
      </c>
      <c r="AV46" s="73">
        <f>IF(+'2grid'!AV46*DW$2&lt;0,0,+'2grid'!AV46*DW$2)</f>
        <v>0</v>
      </c>
      <c r="AW46" s="73">
        <f>IF(+'2grid'!AW46*DX$2&lt;0,0,+'2grid'!AW46*DX$2)</f>
        <v>0</v>
      </c>
      <c r="AX46" s="73">
        <f>IF(+'2grid'!AX46*DY$2&lt;0,0,+'2grid'!AX46*DY$2)</f>
        <v>0</v>
      </c>
      <c r="AY46" s="73">
        <f>IF(+'2grid'!AY46*DZ$2&lt;0,0,+'2grid'!AY46*DZ$2)</f>
        <v>0</v>
      </c>
      <c r="AZ46" s="73">
        <f>IF(+'2grid'!AZ46*EA$2&lt;0,0,+'2grid'!AZ46*EA$2)</f>
        <v>0</v>
      </c>
      <c r="BA46" s="73">
        <f>IF(+'2grid'!BA46*EB$2&lt;0,0,+'2grid'!BA46*EB$2)</f>
        <v>0</v>
      </c>
      <c r="BB46" s="73">
        <f>IF(+'2grid'!BB46*EC$2&lt;0,0,+'2grid'!BB46*EC$2)</f>
        <v>0</v>
      </c>
      <c r="BC46" s="73">
        <f>IF(+'2grid'!BC46*ED$2&lt;0,0,+'2grid'!BC46*ED$2)</f>
        <v>0</v>
      </c>
      <c r="BD46" s="73">
        <f>IF(+'2grid'!BD46*EE$2&lt;0,0,+'2grid'!BD46*EE$2)</f>
        <v>0</v>
      </c>
      <c r="BE46" s="73">
        <f>IF(+'2grid'!BE46*EF$2&lt;0,0,+'2grid'!BE46*EF$2)</f>
        <v>0</v>
      </c>
      <c r="BF46" s="73">
        <f>IF(+'2grid'!BF46*EG$2&lt;0,0,+'2grid'!BF46*EG$2)</f>
        <v>0</v>
      </c>
      <c r="BG46" s="73">
        <f>IF(+'2grid'!BG46*EH$2&lt;0,0,+'2grid'!BG46*EH$2)</f>
        <v>0</v>
      </c>
      <c r="BH46" s="73">
        <f>IF(+'2grid'!BH46*EI$2&lt;0,0,+'2grid'!BH46*EI$2)</f>
        <v>0</v>
      </c>
      <c r="BI46" s="73">
        <f>IF(+'2grid'!BI46*EJ$2&lt;0,0,+'2grid'!BI46*EJ$2)</f>
        <v>0</v>
      </c>
      <c r="BJ46" s="73">
        <f>IF(+'2grid'!BJ46*EK$2&lt;0,0,+'2grid'!BJ46*EK$2)</f>
        <v>0</v>
      </c>
      <c r="BK46" s="73">
        <f>IF(+'2grid'!BK46*EL$2&lt;0,0,+'2grid'!BK46*EL$2)</f>
        <v>0</v>
      </c>
      <c r="BL46" s="73">
        <f>IF(+'2grid'!BL46*EM$2&lt;0,0,+'2grid'!BL46*EM$2)</f>
        <v>0</v>
      </c>
      <c r="BM46" s="73">
        <f>IF(+'2grid'!BM46*EN$2&lt;0,0,+'2grid'!BM46*EN$2)</f>
        <v>0</v>
      </c>
      <c r="BN46" s="73">
        <f>IF(+'2grid'!BN46*EO$2&lt;0,0,+'2grid'!BN46*EO$2)</f>
        <v>0</v>
      </c>
      <c r="BO46" s="73">
        <f>IF(+'2grid'!BO46*EP$2&lt;0,0,+'2grid'!BO46*EP$2)</f>
        <v>0</v>
      </c>
      <c r="BP46" s="73">
        <f>IF(+'2grid'!BP46*EQ$2&lt;0,0,+'2grid'!BP46*EQ$2)</f>
        <v>0</v>
      </c>
      <c r="BQ46" s="73">
        <f>IF(+'2grid'!BQ46*ER$2&lt;0,0,+'2grid'!BQ46*ER$2)</f>
        <v>0</v>
      </c>
      <c r="BR46" s="73">
        <f>IF(+'2grid'!BR46*ES$2&lt;0,0,+'2grid'!BR46*ES$2)</f>
        <v>0</v>
      </c>
      <c r="BS46" s="73">
        <f>IF(+'2grid'!BS46*ET$2&lt;0,0,+'2grid'!BS46*ET$2)</f>
        <v>0</v>
      </c>
      <c r="BT46" s="73">
        <f>IF(+'2grid'!BT46*EU$2&lt;0,0,+'2grid'!BT46*EU$2)</f>
        <v>0</v>
      </c>
      <c r="BU46" s="73">
        <f>IF(+'2grid'!BU46*EV$2&lt;0,0,+'2grid'!BU46*EV$2)</f>
        <v>0</v>
      </c>
      <c r="BV46" s="73">
        <f>IF(+'2grid'!BV46*EW$2&lt;0,0,+'2grid'!BV46*EW$2)</f>
        <v>0</v>
      </c>
      <c r="BW46" s="73">
        <f>IF(+'2grid'!BW46*EX$2&lt;0,0,+'2grid'!BW46*EX$2)</f>
        <v>0</v>
      </c>
      <c r="BX46" s="73">
        <f>IF(+'2grid'!BX46*EY$2&lt;0,0,+'2grid'!BX46*EY$2)</f>
        <v>0</v>
      </c>
      <c r="BY46" s="73">
        <f>IF(+'2grid'!BY46*EZ$2&lt;0,0,+'2grid'!BY46*EZ$2)</f>
        <v>0</v>
      </c>
      <c r="BZ46" s="73">
        <f>IF(+'2grid'!BZ46*FA$2&lt;0,0,+'2grid'!BZ46*FA$2)</f>
        <v>0</v>
      </c>
      <c r="CA46" s="73">
        <f>IF(+'2grid'!CA46*FB$2&lt;0,0,+'2grid'!CA46*FB$2)</f>
        <v>0</v>
      </c>
    </row>
    <row r="47" spans="1:79" x14ac:dyDescent="0.2">
      <c r="A47" s="9">
        <v>170</v>
      </c>
      <c r="B47" s="73">
        <f>IF(+'2grid'!B47*CC$2&lt;0,0,+'2grid'!B47*CC$2)</f>
        <v>0</v>
      </c>
      <c r="C47" s="73">
        <f>IF(+'2grid'!C47*CD$2&lt;0,0,+'2grid'!C47*CD$2)</f>
        <v>0</v>
      </c>
      <c r="D47" s="73">
        <f>IF(+'2grid'!D47*CE$2&lt;0,0,+'2grid'!D47*CE$2)</f>
        <v>0</v>
      </c>
      <c r="E47" s="73">
        <f>IF(+'2grid'!E47*CF$2&lt;0,0,+'2grid'!E47*CF$2)</f>
        <v>0</v>
      </c>
      <c r="F47" s="73">
        <f>IF(+'2grid'!F47*CG$2&lt;0,0,+'2grid'!F47*CG$2)</f>
        <v>0</v>
      </c>
      <c r="G47" s="73">
        <f>IF(+'2grid'!G47*CH$2&lt;0,0,+'2grid'!G47*CH$2)</f>
        <v>0</v>
      </c>
      <c r="H47" s="73">
        <f>IF(+'2grid'!H47*CI$2&lt;0,0,+'2grid'!H47*CI$2)</f>
        <v>0</v>
      </c>
      <c r="I47" s="73">
        <f>IF(+'2grid'!I47*CJ$2&lt;0,0,+'2grid'!I47*CJ$2)</f>
        <v>0</v>
      </c>
      <c r="J47" s="73">
        <f>IF(+'2grid'!J47*CK$2&lt;0,0,+'2grid'!J47*CK$2)</f>
        <v>0</v>
      </c>
      <c r="K47" s="73">
        <f>IF(+'2grid'!K47*CL$2&lt;0,0,+'2grid'!K47*CL$2)</f>
        <v>0</v>
      </c>
      <c r="L47" s="73">
        <f>IF(+'2grid'!L47*CM$2&lt;0,0,+'2grid'!L47*CM$2)</f>
        <v>0</v>
      </c>
      <c r="M47" s="73">
        <f>IF(+'2grid'!M47*CN$2&lt;0,0,+'2grid'!M47*CN$2)</f>
        <v>0</v>
      </c>
      <c r="N47" s="73">
        <f>IF(+'2grid'!N47*CO$2&lt;0,0,+'2grid'!N47*CO$2)</f>
        <v>0</v>
      </c>
      <c r="O47" s="73">
        <f>IF(+'2grid'!O47*CP$2&lt;0,0,+'2grid'!O47*CP$2)</f>
        <v>0</v>
      </c>
      <c r="P47" s="73">
        <f>IF(+'2grid'!P47*CQ$2&lt;0,0,+'2grid'!P47*CQ$2)</f>
        <v>0</v>
      </c>
      <c r="Q47" s="73">
        <f>IF(+'2grid'!Q47*CR$2&lt;0,0,+'2grid'!Q47*CR$2)</f>
        <v>0</v>
      </c>
      <c r="R47" s="73">
        <f>IF(+'2grid'!R47*CS$2&lt;0,0,+'2grid'!R47*CS$2)</f>
        <v>0</v>
      </c>
      <c r="S47" s="73">
        <f>IF(+'2grid'!S47*CT$2&lt;0,0,+'2grid'!S47*CT$2)</f>
        <v>0</v>
      </c>
      <c r="T47" s="73">
        <f>IF(+'2grid'!T47*CU$2&lt;0,0,+'2grid'!T47*CU$2)</f>
        <v>0</v>
      </c>
      <c r="U47" s="73">
        <f>IF(+'2grid'!U47*CV$2&lt;0,0,+'2grid'!U47*CV$2)</f>
        <v>0</v>
      </c>
      <c r="V47" s="73">
        <f>IF(+'2grid'!V47*CW$2&lt;0,0,+'2grid'!V47*CW$2)</f>
        <v>0</v>
      </c>
      <c r="W47" s="73">
        <f>IF(+'2grid'!W47*CX$2&lt;0,0,+'2grid'!W47*CX$2)</f>
        <v>0</v>
      </c>
      <c r="X47" s="73">
        <f>IF(+'2grid'!X47*CY$2&lt;0,0,+'2grid'!X47*CY$2)</f>
        <v>0</v>
      </c>
      <c r="Y47" s="73">
        <f>IF(+'2grid'!Y47*CZ$2&lt;0,0,+'2grid'!Y47*CZ$2)</f>
        <v>0</v>
      </c>
      <c r="Z47" s="73">
        <f>IF(+'2grid'!Z47*DA$2&lt;0,0,+'2grid'!Z47*DA$2)</f>
        <v>0</v>
      </c>
      <c r="AA47" s="73">
        <f>IF(+'2grid'!AA47*DB$2&lt;0,0,+'2grid'!AA47*DB$2)</f>
        <v>0</v>
      </c>
      <c r="AB47" s="73">
        <f>IF(+'2grid'!AB47*DC$2&lt;0,0,+'2grid'!AB47*DC$2)</f>
        <v>0</v>
      </c>
      <c r="AC47" s="73">
        <f>IF(+'2grid'!AC47*DD$2&lt;0,0,+'2grid'!AC47*DD$2)</f>
        <v>8.8291355061975029E-8</v>
      </c>
      <c r="AD47" s="73">
        <f>IF(+'2grid'!AD47*DE$2&lt;0,0,+'2grid'!AD47*DE$2)</f>
        <v>1.9650123982593168E-7</v>
      </c>
      <c r="AE47" s="73">
        <f>IF(+'2grid'!AE47*DF$2&lt;0,0,+'2grid'!AE47*DF$2)</f>
        <v>4.348172654092147E-7</v>
      </c>
      <c r="AF47" s="73">
        <f>IF(+'2grid'!AF47*DG$2&lt;0,0,+'2grid'!AF47*DG$2)</f>
        <v>9.5721955503990861E-7</v>
      </c>
      <c r="AG47" s="73">
        <f>IF(+'2grid'!AG47*DH$2&lt;0,0,+'2grid'!AG47*DH$2)</f>
        <v>2.0975200639363291E-6</v>
      </c>
      <c r="AH47" s="73">
        <f>IF(+'2grid'!AH47*DI$2&lt;0,0,+'2grid'!AH47*DI$2)</f>
        <v>4.5770238464127844E-6</v>
      </c>
      <c r="AI47" s="73">
        <f>IF(+'2grid'!AI47*DJ$2&lt;0,0,+'2grid'!AI47*DJ$2)</f>
        <v>9.9496587515600427E-6</v>
      </c>
      <c r="AJ47" s="73">
        <f>IF(+'2grid'!AJ47*DK$2&lt;0,0,+'2grid'!AJ47*DK$2)</f>
        <v>2.1553826863897446E-5</v>
      </c>
      <c r="AK47" s="73">
        <f>IF(+'2grid'!AK47*DL$2&lt;0,0,+'2grid'!AK47*DL$2)</f>
        <v>4.6543246935966458E-5</v>
      </c>
      <c r="AL47" s="73">
        <f>IF(+'2grid'!AL47*DM$2&lt;0,0,+'2grid'!AL47*DM$2)</f>
        <v>1.0021082926150974E-4</v>
      </c>
      <c r="AM47" s="73">
        <f>IF(+'2grid'!AM47*DN$2&lt;0,0,+'2grid'!AM47*DN$2)</f>
        <v>2.1517662724864051E-4</v>
      </c>
      <c r="AN47" s="73">
        <f>IF(+'2grid'!AN47*DO$2&lt;0,0,+'2grid'!AN47*DO$2)</f>
        <v>4.1758731341849631E-4</v>
      </c>
      <c r="AO47" s="73">
        <f>IF(+'2grid'!AO47*DP$2&lt;0,0,+'2grid'!AO47*DP$2)</f>
        <v>8.0685810597385234E-4</v>
      </c>
      <c r="AP47" s="73">
        <f>IF(+'2grid'!AP47*DQ$2&lt;0,0,+'2grid'!AP47*DQ$2)</f>
        <v>1.9706944374650831E-3</v>
      </c>
      <c r="AQ47" s="73">
        <f>IF(+'2grid'!AQ47*DR$2&lt;0,0,+'2grid'!AQ47*DR$2)</f>
        <v>4.8541315617560985E-3</v>
      </c>
      <c r="AR47" s="73">
        <f>IF(+'2grid'!AR47*DS$2&lt;0,0,+'2grid'!AR47*DS$2)</f>
        <v>1.1948631536630398E-2</v>
      </c>
      <c r="AS47" s="73">
        <f>IF(+'2grid'!AS47*DT$2&lt;0,0,+'2grid'!AS47*DT$2)</f>
        <v>2.6434105098174687E-2</v>
      </c>
      <c r="AT47" s="73">
        <f>IF(+'2grid'!AT47*DU$2&lt;0,0,+'2grid'!AT47*DU$2)</f>
        <v>5.8131105021599801E-2</v>
      </c>
      <c r="AU47" s="73">
        <f>IF(+'2grid'!AU47*DV$2&lt;0,0,+'2grid'!AU47*DV$2)</f>
        <v>0.14333902422027558</v>
      </c>
      <c r="AV47" s="73">
        <f>IF(+'2grid'!AV47*DW$2&lt;0,0,+'2grid'!AV47*DW$2)</f>
        <v>0.34309294808018276</v>
      </c>
      <c r="AW47" s="73">
        <f>IF(+'2grid'!AW47*DX$2&lt;0,0,+'2grid'!AW47*DX$2)</f>
        <v>0.83280515244752507</v>
      </c>
      <c r="AX47" s="73">
        <f>IF(+'2grid'!AX47*DY$2&lt;0,0,+'2grid'!AX47*DY$2)</f>
        <v>2.0553358976628906</v>
      </c>
      <c r="AY47" s="73">
        <f>IF(+'2grid'!AY47*DZ$2&lt;0,0,+'2grid'!AY47*DZ$2)</f>
        <v>5.2688389367298454</v>
      </c>
      <c r="AZ47" s="73">
        <f>IF(+'2grid'!AZ47*EA$2&lt;0,0,+'2grid'!AZ47*EA$2)</f>
        <v>17.556000000000001</v>
      </c>
      <c r="BA47" s="73">
        <f>IF(+'2grid'!BA47*EB$2&lt;0,0,+'2grid'!BA47*EB$2)</f>
        <v>62.443999999999996</v>
      </c>
      <c r="BB47" s="73">
        <f>IF(+'2grid'!BB47*EC$2&lt;0,0,+'2grid'!BB47*EC$2)</f>
        <v>125.02</v>
      </c>
      <c r="BC47" s="73">
        <f>IF(+'2grid'!BC47*ED$2&lt;0,0,+'2grid'!BC47*ED$2)</f>
        <v>224.77079999999998</v>
      </c>
      <c r="BD47" s="73">
        <f>IF(+'2grid'!BD47*EE$2&lt;0,0,+'2grid'!BD47*EE$2)</f>
        <v>222.95162799999997</v>
      </c>
      <c r="BE47" s="73">
        <f>IF(+'2grid'!BE47*EF$2&lt;0,0,+'2grid'!BE47*EF$2)</f>
        <v>399.28879999999998</v>
      </c>
      <c r="BF47" s="73">
        <f>IF(+'2grid'!BF47*EG$2&lt;0,0,+'2grid'!BF47*EG$2)</f>
        <v>506.50920000000002</v>
      </c>
      <c r="BG47" s="73">
        <f>IF(+'2grid'!BG47*EH$2&lt;0,0,+'2grid'!BG47*EH$2)</f>
        <v>460.30011999999999</v>
      </c>
      <c r="BH47" s="73">
        <f>IF(+'2grid'!BH47*EI$2&lt;0,0,+'2grid'!BH47*EI$2)</f>
        <v>440.02</v>
      </c>
      <c r="BI47" s="73">
        <f>IF(+'2grid'!BI47*EJ$2&lt;0,0,+'2grid'!BI47*EJ$2)</f>
        <v>399.75081999999998</v>
      </c>
      <c r="BJ47" s="73">
        <f>IF(+'2grid'!BJ47*EK$2&lt;0,0,+'2grid'!BJ47*EK$2)</f>
        <v>460.54217999999997</v>
      </c>
      <c r="BK47" s="73">
        <f>IF(+'2grid'!BK47*EL$2&lt;0,0,+'2grid'!BK47*EL$2)</f>
        <v>480.23136</v>
      </c>
      <c r="BL47" s="73">
        <f>IF(+'2grid'!BL47*EM$2&lt;0,0,+'2grid'!BL47*EM$2)</f>
        <v>400.77393999999998</v>
      </c>
      <c r="BM47" s="73">
        <f>IF(+'2grid'!BM47*EN$2&lt;0,0,+'2grid'!BM47*EN$2)</f>
        <v>372.76456000000002</v>
      </c>
      <c r="BN47" s="73">
        <f>IF(+'2grid'!BN47*EO$2&lt;0,0,+'2grid'!BN47*EO$2)</f>
        <v>376.01717999999994</v>
      </c>
      <c r="BO47" s="73">
        <f>IF(+'2grid'!BO47*EP$2&lt;0,0,+'2grid'!BO47*EP$2)</f>
        <v>434.71231999999998</v>
      </c>
      <c r="BP47" s="73">
        <f>IF(+'2grid'!BP47*EQ$2&lt;0,0,+'2grid'!BP47*EQ$2)</f>
        <v>544.29396000000008</v>
      </c>
      <c r="BQ47" s="73">
        <f>IF(+'2grid'!BQ47*ER$2&lt;0,0,+'2grid'!BQ47*ER$2)</f>
        <v>466.55349999999999</v>
      </c>
      <c r="BR47" s="73">
        <f>IF(+'2grid'!BR47*ES$2&lt;0,0,+'2grid'!BR47*ES$2)</f>
        <v>503.41129999999993</v>
      </c>
      <c r="BS47" s="73">
        <f>IF(+'2grid'!BS47*ET$2&lt;0,0,+'2grid'!BS47*ET$2)</f>
        <v>553.06790000000308</v>
      </c>
      <c r="BT47" s="73">
        <f>IF(+'2grid'!BT47*EU$2&lt;0,0,+'2grid'!BT47*EU$2)</f>
        <v>581.03703466666991</v>
      </c>
      <c r="BU47" s="73">
        <f>IF(+'2grid'!BU47*EV$2&lt;0,0,+'2grid'!BU47*EV$2)</f>
        <v>593.32632177777577</v>
      </c>
      <c r="BV47" s="73">
        <f>IF(+'2grid'!BV47*EW$2&lt;0,0,+'2grid'!BV47*EW$2)</f>
        <v>604.10857069629742</v>
      </c>
      <c r="BW47" s="73">
        <f>IF(+'2grid'!BW47*EX$2&lt;0,0,+'2grid'!BW47*EX$2)</f>
        <v>648.79972653827326</v>
      </c>
      <c r="BX47" s="73">
        <f>IF(+'2grid'!BX47*EY$2&lt;0,0,+'2grid'!BX47*EY$2)</f>
        <v>669.86048546897041</v>
      </c>
      <c r="BY47" s="73">
        <f>IF(+'2grid'!BY47*EZ$2&lt;0,0,+'2grid'!BY47*EZ$2)</f>
        <v>688.16999837914841</v>
      </c>
      <c r="BZ47" s="73">
        <f>IF(+'2grid'!BZ47*FA$2&lt;0,0,+'2grid'!BZ47*FA$2)</f>
        <v>711.87953613565492</v>
      </c>
      <c r="CA47" s="73">
        <f>IF(+'2grid'!CA47*FB$2&lt;0,0,+'2grid'!CA47*FB$2)</f>
        <v>739.29188454288271</v>
      </c>
    </row>
    <row r="48" spans="1:79" x14ac:dyDescent="0.2">
      <c r="A48" s="9">
        <v>174</v>
      </c>
      <c r="B48" s="73">
        <f>IF(+'2grid'!B48*CC$2&lt;0,0,+'2grid'!B48*CC$2)</f>
        <v>0</v>
      </c>
      <c r="C48" s="73">
        <f>IF(+'2grid'!C48*CD$2&lt;0,0,+'2grid'!C48*CD$2)</f>
        <v>0</v>
      </c>
      <c r="D48" s="73">
        <f>IF(+'2grid'!D48*CE$2&lt;0,0,+'2grid'!D48*CE$2)</f>
        <v>0</v>
      </c>
      <c r="E48" s="73">
        <f>IF(+'2grid'!E48*CF$2&lt;0,0,+'2grid'!E48*CF$2)</f>
        <v>0</v>
      </c>
      <c r="F48" s="73">
        <f>IF(+'2grid'!F48*CG$2&lt;0,0,+'2grid'!F48*CG$2)</f>
        <v>0</v>
      </c>
      <c r="G48" s="73">
        <f>IF(+'2grid'!G48*CH$2&lt;0,0,+'2grid'!G48*CH$2)</f>
        <v>0</v>
      </c>
      <c r="H48" s="73">
        <f>IF(+'2grid'!H48*CI$2&lt;0,0,+'2grid'!H48*CI$2)</f>
        <v>0</v>
      </c>
      <c r="I48" s="73">
        <f>IF(+'2grid'!I48*CJ$2&lt;0,0,+'2grid'!I48*CJ$2)</f>
        <v>0</v>
      </c>
      <c r="J48" s="73">
        <f>IF(+'2grid'!J48*CK$2&lt;0,0,+'2grid'!J48*CK$2)</f>
        <v>0</v>
      </c>
      <c r="K48" s="73">
        <f>IF(+'2grid'!K48*CL$2&lt;0,0,+'2grid'!K48*CL$2)</f>
        <v>0</v>
      </c>
      <c r="L48" s="73">
        <f>IF(+'2grid'!L48*CM$2&lt;0,0,+'2grid'!L48*CM$2)</f>
        <v>0</v>
      </c>
      <c r="M48" s="73">
        <f>IF(+'2grid'!M48*CN$2&lt;0,0,+'2grid'!M48*CN$2)</f>
        <v>0</v>
      </c>
      <c r="N48" s="73">
        <f>IF(+'2grid'!N48*CO$2&lt;0,0,+'2grid'!N48*CO$2)</f>
        <v>0</v>
      </c>
      <c r="O48" s="73">
        <f>IF(+'2grid'!O48*CP$2&lt;0,0,+'2grid'!O48*CP$2)</f>
        <v>0</v>
      </c>
      <c r="P48" s="73">
        <f>IF(+'2grid'!P48*CQ$2&lt;0,0,+'2grid'!P48*CQ$2)</f>
        <v>0</v>
      </c>
      <c r="Q48" s="73">
        <f>IF(+'2grid'!Q48*CR$2&lt;0,0,+'2grid'!Q48*CR$2)</f>
        <v>0</v>
      </c>
      <c r="R48" s="73">
        <f>IF(+'2grid'!R48*CS$2&lt;0,0,+'2grid'!R48*CS$2)</f>
        <v>0</v>
      </c>
      <c r="S48" s="73">
        <f>IF(+'2grid'!S48*CT$2&lt;0,0,+'2grid'!S48*CT$2)</f>
        <v>0</v>
      </c>
      <c r="T48" s="73">
        <f>IF(+'2grid'!T48*CU$2&lt;0,0,+'2grid'!T48*CU$2)</f>
        <v>0</v>
      </c>
      <c r="U48" s="73">
        <f>IF(+'2grid'!U48*CV$2&lt;0,0,+'2grid'!U48*CV$2)</f>
        <v>2.4599182424368371E-4</v>
      </c>
      <c r="V48" s="73">
        <f>IF(+'2grid'!V48*CW$2&lt;0,0,+'2grid'!V48*CW$2)</f>
        <v>2.2139264181931504E-3</v>
      </c>
      <c r="W48" s="73">
        <f>IF(+'2grid'!W48*CX$2&lt;0,0,+'2grid'!W48*CX$2)</f>
        <v>6.6417792545794543E-3</v>
      </c>
      <c r="X48" s="73">
        <f>IF(+'2grid'!X48*CY$2&lt;0,0,+'2grid'!X48*CY$2)</f>
        <v>1.6272359173719674E-2</v>
      </c>
      <c r="Y48" s="73">
        <f>IF(+'2grid'!Y48*CZ$2&lt;0,0,+'2grid'!Y48*CZ$2)</f>
        <v>3.5865607974729062E-2</v>
      </c>
      <c r="Z48" s="73">
        <f>IF(+'2grid'!Z48*DA$2&lt;0,0,+'2grid'!Z48*DA$2)</f>
        <v>7.3972816447878745E-2</v>
      </c>
      <c r="AA48" s="73">
        <f>IF(+'2grid'!AA48*DB$2&lt;0,0,+'2grid'!AA48*DB$2)</f>
        <v>0.14570403239733687</v>
      </c>
      <c r="AB48" s="73">
        <f>IF(+'2grid'!AB48*DC$2&lt;0,0,+'2grid'!AB48*DC$2)</f>
        <v>0.31522507009039219</v>
      </c>
      <c r="AC48" s="73">
        <f>IF(+'2grid'!AC48*DD$2&lt;0,0,+'2grid'!AC48*DD$2)</f>
        <v>0.64305914298440037</v>
      </c>
      <c r="AD48" s="73">
        <f>IF(+'2grid'!AD48*DE$2&lt;0,0,+'2grid'!AD48*DE$2)</f>
        <v>0.66459843213664782</v>
      </c>
      <c r="AE48" s="73">
        <f>IF(+'2grid'!AE48*DF$2&lt;0,0,+'2grid'!AE48*DF$2)</f>
        <v>0.73853513860113229</v>
      </c>
      <c r="AF48" s="73">
        <f>IF(+'2grid'!AF48*DG$2&lt;0,0,+'2grid'!AF48*DG$2)</f>
        <v>0.81956769229989634</v>
      </c>
      <c r="AG48" s="73">
        <f>IF(+'2grid'!AG48*DH$2&lt;0,0,+'2grid'!AG48*DH$2)</f>
        <v>0.90832683606012699</v>
      </c>
      <c r="AH48" s="73">
        <f>IF(+'2grid'!AH48*DI$2&lt;0,0,+'2grid'!AH48*DI$2)</f>
        <v>1.0054967817046183</v>
      </c>
      <c r="AI48" s="73">
        <f>IF(+'2grid'!AI48*DJ$2&lt;0,0,+'2grid'!AI48*DJ$2)</f>
        <v>1.1118195973796212</v>
      </c>
      <c r="AJ48" s="73">
        <f>IF(+'2grid'!AJ48*DK$2&lt;0,0,+'2grid'!AJ48*DK$2)</f>
        <v>1.2280999463176836</v>
      </c>
      <c r="AK48" s="73">
        <f>IF(+'2grid'!AK48*DL$2&lt;0,0,+'2grid'!AK48*DL$2)</f>
        <v>1.355210204662112</v>
      </c>
      <c r="AL48" s="73">
        <f>IF(+'2grid'!AL48*DM$2&lt;0,0,+'2grid'!AL48*DM$2)</f>
        <v>1.4940959881183342</v>
      </c>
      <c r="AM48" s="73">
        <f>IF(+'2grid'!AM48*DN$2&lt;0,0,+'2grid'!AM48*DN$2)</f>
        <v>1.6457821194994589</v>
      </c>
      <c r="AN48" s="73">
        <f>IF(+'2grid'!AN48*DO$2&lt;0,0,+'2grid'!AN48*DO$2)</f>
        <v>1.81137907171112</v>
      </c>
      <c r="AO48" s="73">
        <f>IF(+'2grid'!AO48*DP$2&lt;0,0,+'2grid'!AO48*DP$2)</f>
        <v>1.99208992338748</v>
      </c>
      <c r="AP48" s="73">
        <f>IF(+'2grid'!AP48*DQ$2&lt;0,0,+'2grid'!AP48*DQ$2)</f>
        <v>2.1892178672602722</v>
      </c>
      <c r="AQ48" s="73">
        <f>IF(+'2grid'!AQ48*DR$2&lt;0,0,+'2grid'!AQ48*DR$2)</f>
        <v>2.4041743144314149</v>
      </c>
      <c r="AR48" s="73">
        <f>IF(+'2grid'!AR48*DS$2&lt;0,0,+'2grid'!AR48*DS$2)</f>
        <v>2.6384876410433424</v>
      </c>
      <c r="AS48" s="73">
        <f>IF(+'2grid'!AS48*DT$2&lt;0,0,+'2grid'!AS48*DT$2)</f>
        <v>2.8938126274175549</v>
      </c>
      <c r="AT48" s="73">
        <f>IF(+'2grid'!AT48*DU$2&lt;0,0,+'2grid'!AT48*DU$2)</f>
        <v>3.1719406435799673</v>
      </c>
      <c r="AU48" s="73">
        <f>IF(+'2grid'!AU48*DV$2&lt;0,0,+'2grid'!AU48*DV$2)</f>
        <v>3.4748106392318685</v>
      </c>
      <c r="AV48" s="73">
        <f>IF(+'2grid'!AV48*DW$2&lt;0,0,+'2grid'!AV48*DW$2)</f>
        <v>3.8045210006794559</v>
      </c>
      <c r="AW48" s="73">
        <f>IF(+'2grid'!AW48*DX$2&lt;0,0,+'2grid'!AW48*DX$2)</f>
        <v>4.1633423420269633</v>
      </c>
      <c r="AX48" s="73">
        <f>IF(+'2grid'!AX48*DY$2&lt;0,0,+'2grid'!AX48*DY$2)</f>
        <v>4.4943348078353154</v>
      </c>
      <c r="AY48" s="73">
        <f>IF(+'2grid'!AY48*DZ$2&lt;0,0,+'2grid'!AY48*DZ$2)</f>
        <v>4.8512387401729189</v>
      </c>
      <c r="AZ48" s="73">
        <f>IF(+'2grid'!AZ48*EA$2&lt;0,0,+'2grid'!AZ48*EA$2)</f>
        <v>5.2360570154112631</v>
      </c>
      <c r="BA48" s="73">
        <f>IF(+'2grid'!BA48*EB$2&lt;0,0,+'2grid'!BA48*EB$2)</f>
        <v>5.6509456669588349</v>
      </c>
      <c r="BB48" s="73">
        <f>IF(+'2grid'!BB48*EC$2&lt;0,0,+'2grid'!BB48*EC$2)</f>
        <v>6.0982254871413746</v>
      </c>
      <c r="BC48" s="73">
        <f>IF(+'2grid'!BC48*ED$2&lt;0,0,+'2grid'!BC48*ED$2)</f>
        <v>7.5839999999999996</v>
      </c>
      <c r="BD48" s="73">
        <f>IF(+'2grid'!BD48*EE$2&lt;0,0,+'2grid'!BD48*EE$2)</f>
        <v>8.6039999999999992</v>
      </c>
      <c r="BE48" s="73">
        <f>IF(+'2grid'!BE48*EF$2&lt;0,0,+'2grid'!BE48*EF$2)</f>
        <v>11.568</v>
      </c>
      <c r="BF48" s="73">
        <f>IF(+'2grid'!BF48*EG$2&lt;0,0,+'2grid'!BF48*EG$2)</f>
        <v>12.853728</v>
      </c>
      <c r="BG48" s="73">
        <f>IF(+'2grid'!BG48*EH$2&lt;0,0,+'2grid'!BG48*EH$2)</f>
        <v>15.940679999999999</v>
      </c>
      <c r="BH48" s="73">
        <f>IF(+'2grid'!BH48*EI$2&lt;0,0,+'2grid'!BH48*EI$2)</f>
        <v>15.870119999999998</v>
      </c>
      <c r="BI48" s="73">
        <f>IF(+'2grid'!BI48*EJ$2&lt;0,0,+'2grid'!BI48*EJ$2)</f>
        <v>17.437139999999999</v>
      </c>
      <c r="BJ48" s="73">
        <f>IF(+'2grid'!BJ48*EK$2&lt;0,0,+'2grid'!BJ48*EK$2)</f>
        <v>17.993780000000001</v>
      </c>
      <c r="BK48" s="73">
        <f>IF(+'2grid'!BK48*EL$2&lt;0,0,+'2grid'!BK48*EL$2)</f>
        <v>18.120199999999997</v>
      </c>
      <c r="BL48" s="73">
        <f>IF(+'2grid'!BL48*EM$2&lt;0,0,+'2grid'!BL48*EM$2)</f>
        <v>14.7</v>
      </c>
      <c r="BM48" s="73">
        <f>IF(+'2grid'!BM48*EN$2&lt;0,0,+'2grid'!BM48*EN$2)</f>
        <v>16.66</v>
      </c>
      <c r="BN48" s="73">
        <f>IF(+'2grid'!BN48*EO$2&lt;0,0,+'2grid'!BN48*EO$2)</f>
        <v>13.719999999999999</v>
      </c>
      <c r="BO48" s="73">
        <f>IF(+'2grid'!BO48*EP$2&lt;0,0,+'2grid'!BO48*EP$2)</f>
        <v>16.66</v>
      </c>
      <c r="BP48" s="73">
        <f>IF(+'2grid'!BP48*EQ$2&lt;0,0,+'2grid'!BP48*EQ$2)</f>
        <v>17.149999999999999</v>
      </c>
      <c r="BQ48" s="73">
        <f>IF(+'2grid'!BQ48*ER$2&lt;0,0,+'2grid'!BQ48*ER$2)</f>
        <v>18.62</v>
      </c>
      <c r="BR48" s="73">
        <f>IF(+'2grid'!BR48*ES$2&lt;0,0,+'2grid'!BR48*ES$2)</f>
        <v>20.58</v>
      </c>
      <c r="BS48" s="73">
        <f>IF(+'2grid'!BS48*ET$2&lt;0,0,+'2grid'!BS48*ET$2)</f>
        <v>20.710666666666548</v>
      </c>
      <c r="BT48" s="73">
        <f>IF(+'2grid'!BT48*EU$2&lt;0,0,+'2grid'!BT48*EU$2)</f>
        <v>22.72511111111109</v>
      </c>
      <c r="BU48" s="73">
        <f>IF(+'2grid'!BU48*EV$2&lt;0,0,+'2grid'!BU48*EV$2)</f>
        <v>23.704385185185263</v>
      </c>
      <c r="BV48" s="73">
        <f>IF(+'2grid'!BV48*EW$2&lt;0,0,+'2grid'!BV48*EW$2)</f>
        <v>25.1034864197531</v>
      </c>
      <c r="BW48" s="73">
        <f>IF(+'2grid'!BW48*EX$2&lt;0,0,+'2grid'!BW48*EX$2)</f>
        <v>26.287778106995621</v>
      </c>
      <c r="BX48" s="73">
        <f>IF(+'2grid'!BX48*EY$2&lt;0,0,+'2grid'!BX48*EY$2)</f>
        <v>27.454900301783546</v>
      </c>
      <c r="BY48" s="73">
        <f>IF(+'2grid'!BY48*EZ$2&lt;0,0,+'2grid'!BY48*EZ$2)</f>
        <v>28.911881671696264</v>
      </c>
      <c r="BZ48" s="73">
        <f>IF(+'2grid'!BZ48*FA$2&lt;0,0,+'2grid'!BZ48*FA$2)</f>
        <v>30.034892783417227</v>
      </c>
      <c r="CA48" s="73">
        <f>IF(+'2grid'!CA48*FB$2&lt;0,0,+'2grid'!CA48*FB$2)</f>
        <v>31.340705338982506</v>
      </c>
    </row>
    <row r="49" spans="1:79" x14ac:dyDescent="0.2">
      <c r="A49" s="9">
        <v>175</v>
      </c>
      <c r="B49" s="73">
        <f>IF(+'2grid'!B49*CC$2&lt;0,0,+'2grid'!B49*CC$2)</f>
        <v>0</v>
      </c>
      <c r="C49" s="73">
        <f>IF(+'2grid'!C49*CD$2&lt;0,0,+'2grid'!C49*CD$2)</f>
        <v>0</v>
      </c>
      <c r="D49" s="73">
        <f>IF(+'2grid'!D49*CE$2&lt;0,0,+'2grid'!D49*CE$2)</f>
        <v>0</v>
      </c>
      <c r="E49" s="73">
        <f>IF(+'2grid'!E49*CF$2&lt;0,0,+'2grid'!E49*CF$2)</f>
        <v>0</v>
      </c>
      <c r="F49" s="73">
        <f>IF(+'2grid'!F49*CG$2&lt;0,0,+'2grid'!F49*CG$2)</f>
        <v>0</v>
      </c>
      <c r="G49" s="73">
        <f>IF(+'2grid'!G49*CH$2&lt;0,0,+'2grid'!G49*CH$2)</f>
        <v>0</v>
      </c>
      <c r="H49" s="73">
        <f>IF(+'2grid'!H49*CI$2&lt;0,0,+'2grid'!H49*CI$2)</f>
        <v>0</v>
      </c>
      <c r="I49" s="73">
        <f>IF(+'2grid'!I49*CJ$2&lt;0,0,+'2grid'!I49*CJ$2)</f>
        <v>0</v>
      </c>
      <c r="J49" s="73">
        <f>IF(+'2grid'!J49*CK$2&lt;0,0,+'2grid'!J49*CK$2)</f>
        <v>0</v>
      </c>
      <c r="K49" s="73">
        <f>IF(+'2grid'!K49*CL$2&lt;0,0,+'2grid'!K49*CL$2)</f>
        <v>0</v>
      </c>
      <c r="L49" s="73">
        <f>IF(+'2grid'!L49*CM$2&lt;0,0,+'2grid'!L49*CM$2)</f>
        <v>0</v>
      </c>
      <c r="M49" s="73">
        <f>IF(+'2grid'!M49*CN$2&lt;0,0,+'2grid'!M49*CN$2)</f>
        <v>0</v>
      </c>
      <c r="N49" s="73">
        <f>IF(+'2grid'!N49*CO$2&lt;0,0,+'2grid'!N49*CO$2)</f>
        <v>0</v>
      </c>
      <c r="O49" s="73">
        <f>IF(+'2grid'!O49*CP$2&lt;0,0,+'2grid'!O49*CP$2)</f>
        <v>0</v>
      </c>
      <c r="P49" s="73">
        <f>IF(+'2grid'!P49*CQ$2&lt;0,0,+'2grid'!P49*CQ$2)</f>
        <v>0</v>
      </c>
      <c r="Q49" s="73">
        <f>IF(+'2grid'!Q49*CR$2&lt;0,0,+'2grid'!Q49*CR$2)</f>
        <v>0</v>
      </c>
      <c r="R49" s="73">
        <f>IF(+'2grid'!R49*CS$2&lt;0,0,+'2grid'!R49*CS$2)</f>
        <v>0</v>
      </c>
      <c r="S49" s="73">
        <f>IF(+'2grid'!S49*CT$2&lt;0,0,+'2grid'!S49*CT$2)</f>
        <v>0</v>
      </c>
      <c r="T49" s="73">
        <f>IF(+'2grid'!T49*CU$2&lt;0,0,+'2grid'!T49*CU$2)</f>
        <v>0</v>
      </c>
      <c r="U49" s="73">
        <f>IF(+'2grid'!U49*CV$2&lt;0,0,+'2grid'!U49*CV$2)</f>
        <v>0</v>
      </c>
      <c r="V49" s="73">
        <f>IF(+'2grid'!V49*CW$2&lt;0,0,+'2grid'!V49*CW$2)</f>
        <v>0</v>
      </c>
      <c r="W49" s="73">
        <f>IF(+'2grid'!W49*CX$2&lt;0,0,+'2grid'!W49*CX$2)</f>
        <v>0</v>
      </c>
      <c r="X49" s="73">
        <f>IF(+'2grid'!X49*CY$2&lt;0,0,+'2grid'!X49*CY$2)</f>
        <v>0</v>
      </c>
      <c r="Y49" s="73">
        <f>IF(+'2grid'!Y49*CZ$2&lt;0,0,+'2grid'!Y49*CZ$2)</f>
        <v>0</v>
      </c>
      <c r="Z49" s="73">
        <f>IF(+'2grid'!Z49*DA$2&lt;0,0,+'2grid'!Z49*DA$2)</f>
        <v>0</v>
      </c>
      <c r="AA49" s="73">
        <f>IF(+'2grid'!AA49*DB$2&lt;0,0,+'2grid'!AA49*DB$2)</f>
        <v>0</v>
      </c>
      <c r="AB49" s="73">
        <f>IF(+'2grid'!AB49*DC$2&lt;0,0,+'2grid'!AB49*DC$2)</f>
        <v>0</v>
      </c>
      <c r="AC49" s="73">
        <f>IF(+'2grid'!AC49*DD$2&lt;0,0,+'2grid'!AC49*DD$2)</f>
        <v>0</v>
      </c>
      <c r="AD49" s="73">
        <f>IF(+'2grid'!AD49*DE$2&lt;0,0,+'2grid'!AD49*DE$2)</f>
        <v>0</v>
      </c>
      <c r="AE49" s="73">
        <f>IF(+'2grid'!AE49*DF$2&lt;0,0,+'2grid'!AE49*DF$2)</f>
        <v>0</v>
      </c>
      <c r="AF49" s="73">
        <f>IF(+'2grid'!AF49*DG$2&lt;0,0,+'2grid'!AF49*DG$2)</f>
        <v>0</v>
      </c>
      <c r="AG49" s="73">
        <f>IF(+'2grid'!AG49*DH$2&lt;0,0,+'2grid'!AG49*DH$2)</f>
        <v>0</v>
      </c>
      <c r="AH49" s="73">
        <f>IF(+'2grid'!AH49*DI$2&lt;0,0,+'2grid'!AH49*DI$2)</f>
        <v>0</v>
      </c>
      <c r="AI49" s="73">
        <f>IF(+'2grid'!AI49*DJ$2&lt;0,0,+'2grid'!AI49*DJ$2)</f>
        <v>0</v>
      </c>
      <c r="AJ49" s="73">
        <f>IF(+'2grid'!AJ49*DK$2&lt;0,0,+'2grid'!AJ49*DK$2)</f>
        <v>0</v>
      </c>
      <c r="AK49" s="73">
        <f>IF(+'2grid'!AK49*DL$2&lt;0,0,+'2grid'!AK49*DL$2)</f>
        <v>0</v>
      </c>
      <c r="AL49" s="73">
        <f>IF(+'2grid'!AL49*DM$2&lt;0,0,+'2grid'!AL49*DM$2)</f>
        <v>0</v>
      </c>
      <c r="AM49" s="73">
        <f>IF(+'2grid'!AM49*DN$2&lt;0,0,+'2grid'!AM49*DN$2)</f>
        <v>0</v>
      </c>
      <c r="AN49" s="73">
        <f>IF(+'2grid'!AN49*DO$2&lt;0,0,+'2grid'!AN49*DO$2)</f>
        <v>0</v>
      </c>
      <c r="AO49" s="73">
        <f>IF(+'2grid'!AO49*DP$2&lt;0,0,+'2grid'!AO49*DP$2)</f>
        <v>0</v>
      </c>
      <c r="AP49" s="73">
        <f>IF(+'2grid'!AP49*DQ$2&lt;0,0,+'2grid'!AP49*DQ$2)</f>
        <v>0</v>
      </c>
      <c r="AQ49" s="73">
        <f>IF(+'2grid'!AQ49*DR$2&lt;0,0,+'2grid'!AQ49*DR$2)</f>
        <v>0</v>
      </c>
      <c r="AR49" s="73">
        <f>IF(+'2grid'!AR49*DS$2&lt;0,0,+'2grid'!AR49*DS$2)</f>
        <v>0</v>
      </c>
      <c r="AS49" s="73">
        <f>IF(+'2grid'!AS49*DT$2&lt;0,0,+'2grid'!AS49*DT$2)</f>
        <v>0</v>
      </c>
      <c r="AT49" s="73">
        <f>IF(+'2grid'!AT49*DU$2&lt;0,0,+'2grid'!AT49*DU$2)</f>
        <v>0</v>
      </c>
      <c r="AU49" s="73">
        <f>IF(+'2grid'!AU49*DV$2&lt;0,0,+'2grid'!AU49*DV$2)</f>
        <v>0</v>
      </c>
      <c r="AV49" s="73">
        <f>IF(+'2grid'!AV49*DW$2&lt;0,0,+'2grid'!AV49*DW$2)</f>
        <v>0</v>
      </c>
      <c r="AW49" s="73">
        <f>IF(+'2grid'!AW49*DX$2&lt;0,0,+'2grid'!AW49*DX$2)</f>
        <v>0</v>
      </c>
      <c r="AX49" s="73">
        <f>IF(+'2grid'!AX49*DY$2&lt;0,0,+'2grid'!AX49*DY$2)</f>
        <v>0</v>
      </c>
      <c r="AY49" s="73">
        <f>IF(+'2grid'!AY49*DZ$2&lt;0,0,+'2grid'!AY49*DZ$2)</f>
        <v>0</v>
      </c>
      <c r="AZ49" s="73">
        <f>IF(+'2grid'!AZ49*EA$2&lt;0,0,+'2grid'!AZ49*EA$2)</f>
        <v>0</v>
      </c>
      <c r="BA49" s="73">
        <f>IF(+'2grid'!BA49*EB$2&lt;0,0,+'2grid'!BA49*EB$2)</f>
        <v>0</v>
      </c>
      <c r="BB49" s="73">
        <f>IF(+'2grid'!BB49*EC$2&lt;0,0,+'2grid'!BB49*EC$2)</f>
        <v>0</v>
      </c>
      <c r="BC49" s="73">
        <f>IF(+'2grid'!BC49*ED$2&lt;0,0,+'2grid'!BC49*ED$2)</f>
        <v>83.423999999999992</v>
      </c>
      <c r="BD49" s="73">
        <f>IF(+'2grid'!BD49*EE$2&lt;0,0,+'2grid'!BD49*EE$2)</f>
        <v>233.6464</v>
      </c>
      <c r="BE49" s="73">
        <f>IF(+'2grid'!BE49*EF$2&lt;0,0,+'2grid'!BE49*EF$2)</f>
        <v>282.35559999999998</v>
      </c>
      <c r="BF49" s="73">
        <f>IF(+'2grid'!BF49*EG$2&lt;0,0,+'2grid'!BF49*EG$2)</f>
        <v>473.54867999999999</v>
      </c>
      <c r="BG49" s="73">
        <f>IF(+'2grid'!BG49*EH$2&lt;0,0,+'2grid'!BG49*EH$2)</f>
        <v>438.46865999999994</v>
      </c>
      <c r="BH49" s="73">
        <f>IF(+'2grid'!BH49*EI$2&lt;0,0,+'2grid'!BH49*EI$2)</f>
        <v>423.18458000000004</v>
      </c>
      <c r="BI49" s="73">
        <f>IF(+'2grid'!BI49*EJ$2&lt;0,0,+'2grid'!BI49*EJ$2)</f>
        <v>408.13472000000002</v>
      </c>
      <c r="BJ49" s="73">
        <f>IF(+'2grid'!BJ49*EK$2&lt;0,0,+'2grid'!BJ49*EK$2)</f>
        <v>408.58846</v>
      </c>
      <c r="BK49" s="73">
        <f>IF(+'2grid'!BK49*EL$2&lt;0,0,+'2grid'!BK49*EL$2)</f>
        <v>409.04318000000001</v>
      </c>
      <c r="BL49" s="73">
        <f>IF(+'2grid'!BL49*EM$2&lt;0,0,+'2grid'!BL49*EM$2)</f>
        <v>409.49691999999999</v>
      </c>
      <c r="BM49" s="73">
        <f>IF(+'2grid'!BM49*EN$2&lt;0,0,+'2grid'!BM49*EN$2)</f>
        <v>409.95164</v>
      </c>
      <c r="BN49" s="73">
        <f>IF(+'2grid'!BN49*EO$2&lt;0,0,+'2grid'!BN49*EO$2)</f>
        <v>410.40537999999998</v>
      </c>
      <c r="BO49" s="73">
        <f>IF(+'2grid'!BO49*EP$2&lt;0,0,+'2grid'!BO49*EP$2)</f>
        <v>410.86009999999999</v>
      </c>
      <c r="BP49" s="73">
        <f>IF(+'2grid'!BP49*EQ$2&lt;0,0,+'2grid'!BP49*EQ$2)</f>
        <v>411.31482</v>
      </c>
      <c r="BQ49" s="73">
        <f>IF(+'2grid'!BQ49*ER$2&lt;0,0,+'2grid'!BQ49*ER$2)</f>
        <v>411.77051999999998</v>
      </c>
      <c r="BR49" s="73">
        <f>IF(+'2grid'!BR49*ES$2&lt;0,0,+'2grid'!BR49*ES$2)</f>
        <v>490</v>
      </c>
      <c r="BS49" s="73">
        <f>IF(+'2grid'!BS49*ET$2&lt;0,0,+'2grid'!BS49*ET$2)</f>
        <v>464.52960399999984</v>
      </c>
      <c r="BT49" s="73">
        <f>IF(+'2grid'!BT49*EU$2&lt;0,0,+'2grid'!BT49*EU$2)</f>
        <v>483.99638933333165</v>
      </c>
      <c r="BU49" s="73">
        <f>IF(+'2grid'!BU49*EV$2&lt;0,0,+'2grid'!BU49*EV$2)</f>
        <v>505.76743342221596</v>
      </c>
      <c r="BV49" s="73">
        <f>IF(+'2grid'!BV49*EW$2&lt;0,0,+'2grid'!BV49*EW$2)</f>
        <v>527.57682237036204</v>
      </c>
      <c r="BW49" s="73">
        <f>IF(+'2grid'!BW49*EX$2&lt;0,0,+'2grid'!BW49*EX$2)</f>
        <v>545.18685459950325</v>
      </c>
      <c r="BX49" s="73">
        <f>IF(+'2grid'!BX49*EY$2&lt;0,0,+'2grid'!BX49*EY$2)</f>
        <v>551.52754784064734</v>
      </c>
      <c r="BY49" s="73">
        <f>IF(+'2grid'!BY49*EZ$2&lt;0,0,+'2grid'!BY49*EZ$2)</f>
        <v>577.13449232266601</v>
      </c>
      <c r="BZ49" s="73">
        <f>IF(+'2grid'!BZ49*FA$2&lt;0,0,+'2grid'!BZ49*FA$2)</f>
        <v>593.92301235789728</v>
      </c>
      <c r="CA49" s="73">
        <f>IF(+'2grid'!CA49*FB$2&lt;0,0,+'2grid'!CA49*FB$2)</f>
        <v>609.76518692986292</v>
      </c>
    </row>
    <row r="50" spans="1:79" x14ac:dyDescent="0.2">
      <c r="A50" s="9">
        <v>178</v>
      </c>
      <c r="B50" s="73">
        <f>IF(+'2grid'!B50*CC$2&lt;0,0,+'2grid'!B50*CC$2)</f>
        <v>0</v>
      </c>
      <c r="C50" s="73">
        <f>IF(+'2grid'!C50*CD$2&lt;0,0,+'2grid'!C50*CD$2)</f>
        <v>0</v>
      </c>
      <c r="D50" s="73">
        <f>IF(+'2grid'!D50*CE$2&lt;0,0,+'2grid'!D50*CE$2)</f>
        <v>0</v>
      </c>
      <c r="E50" s="73">
        <f>IF(+'2grid'!E50*CF$2&lt;0,0,+'2grid'!E50*CF$2)</f>
        <v>0</v>
      </c>
      <c r="F50" s="73">
        <f>IF(+'2grid'!F50*CG$2&lt;0,0,+'2grid'!F50*CG$2)</f>
        <v>0</v>
      </c>
      <c r="G50" s="73">
        <f>IF(+'2grid'!G50*CH$2&lt;0,0,+'2grid'!G50*CH$2)</f>
        <v>0</v>
      </c>
      <c r="H50" s="73">
        <f>IF(+'2grid'!H50*CI$2&lt;0,0,+'2grid'!H50*CI$2)</f>
        <v>0</v>
      </c>
      <c r="I50" s="73">
        <f>IF(+'2grid'!I50*CJ$2&lt;0,0,+'2grid'!I50*CJ$2)</f>
        <v>0</v>
      </c>
      <c r="J50" s="73">
        <f>IF(+'2grid'!J50*CK$2&lt;0,0,+'2grid'!J50*CK$2)</f>
        <v>0</v>
      </c>
      <c r="K50" s="73">
        <f>IF(+'2grid'!K50*CL$2&lt;0,0,+'2grid'!K50*CL$2)</f>
        <v>0</v>
      </c>
      <c r="L50" s="73">
        <f>IF(+'2grid'!L50*CM$2&lt;0,0,+'2grid'!L50*CM$2)</f>
        <v>0</v>
      </c>
      <c r="M50" s="73">
        <f>IF(+'2grid'!M50*CN$2&lt;0,0,+'2grid'!M50*CN$2)</f>
        <v>0</v>
      </c>
      <c r="N50" s="73">
        <f>IF(+'2grid'!N50*CO$2&lt;0,0,+'2grid'!N50*CO$2)</f>
        <v>0</v>
      </c>
      <c r="O50" s="73">
        <f>IF(+'2grid'!O50*CP$2&lt;0,0,+'2grid'!O50*CP$2)</f>
        <v>0</v>
      </c>
      <c r="P50" s="73">
        <f>IF(+'2grid'!P50*CQ$2&lt;0,0,+'2grid'!P50*CQ$2)</f>
        <v>0</v>
      </c>
      <c r="Q50" s="73">
        <f>IF(+'2grid'!Q50*CR$2&lt;0,0,+'2grid'!Q50*CR$2)</f>
        <v>0</v>
      </c>
      <c r="R50" s="73">
        <f>IF(+'2grid'!R50*CS$2&lt;0,0,+'2grid'!R50*CS$2)</f>
        <v>0</v>
      </c>
      <c r="S50" s="73">
        <f>IF(+'2grid'!S50*CT$2&lt;0,0,+'2grid'!S50*CT$2)</f>
        <v>0</v>
      </c>
      <c r="T50" s="73">
        <f>IF(+'2grid'!T50*CU$2&lt;0,0,+'2grid'!T50*CU$2)</f>
        <v>0</v>
      </c>
      <c r="U50" s="73">
        <f>IF(+'2grid'!U50*CV$2&lt;0,0,+'2grid'!U50*CV$2)</f>
        <v>2.7783639602329724E-3</v>
      </c>
      <c r="V50" s="73">
        <f>IF(+'2grid'!V50*CW$2&lt;0,0,+'2grid'!V50*CW$2)</f>
        <v>1.4288728938340982E-2</v>
      </c>
      <c r="W50" s="73">
        <f>IF(+'2grid'!W50*CX$2&lt;0,0,+'2grid'!W50*CX$2)</f>
        <v>4.082493982383141E-2</v>
      </c>
      <c r="X50" s="73">
        <f>IF(+'2grid'!X50*CY$2&lt;0,0,+'2grid'!X50*CY$2)</f>
        <v>9.7979855577195421E-2</v>
      </c>
      <c r="Y50" s="73">
        <f>IF(+'2grid'!Y50*CZ$2&lt;0,0,+'2grid'!Y50*CZ$2)</f>
        <v>0.21595560004769601</v>
      </c>
      <c r="Z50" s="73">
        <f>IF(+'2grid'!Z50*DA$2&lt;0,0,+'2grid'!Z50*DA$2)</f>
        <v>0.45247840009993484</v>
      </c>
      <c r="AA50" s="73">
        <f>IF(+'2grid'!AA50*DB$2&lt;0,0,+'2grid'!AA50*DB$2)</f>
        <v>0.91670948591675039</v>
      </c>
      <c r="AB50" s="73">
        <f>IF(+'2grid'!AB50*DC$2&lt;0,0,+'2grid'!AB50*DC$2)</f>
        <v>1.8132715106045612</v>
      </c>
      <c r="AC50" s="73">
        <f>IF(+'2grid'!AC50*DD$2&lt;0,0,+'2grid'!AC50*DD$2)</f>
        <v>3.5229275063174343</v>
      </c>
      <c r="AD50" s="73">
        <f>IF(+'2grid'!AD50*DE$2&lt;0,0,+'2grid'!AD50*DE$2)</f>
        <v>3.6350591666375109</v>
      </c>
      <c r="AE50" s="73">
        <f>IF(+'2grid'!AE50*DF$2&lt;0,0,+'2grid'!AE50*DF$2)</f>
        <v>3.7590078469675379</v>
      </c>
      <c r="AF50" s="73">
        <f>IF(+'2grid'!AF50*DG$2&lt;0,0,+'2grid'!AF50*DG$2)</f>
        <v>3.8812270326989728</v>
      </c>
      <c r="AG50" s="73">
        <f>IF(+'2grid'!AG50*DH$2&lt;0,0,+'2grid'!AG50*DH$2)</f>
        <v>4.001615205441885</v>
      </c>
      <c r="AH50" s="73">
        <f>IF(+'2grid'!AH50*DI$2&lt;0,0,+'2grid'!AH50*DI$2)</f>
        <v>4.1200600868025408</v>
      </c>
      <c r="AI50" s="73">
        <f>IF(+'2grid'!AI50*DJ$2&lt;0,0,+'2grid'!AI50*DJ$2)</f>
        <v>4.2364370289532998</v>
      </c>
      <c r="AJ50" s="73">
        <f>IF(+'2grid'!AJ50*DK$2&lt;0,0,+'2grid'!AJ50*DK$2)</f>
        <v>4.3506071023156476</v>
      </c>
      <c r="AK50" s="73">
        <f>IF(+'2grid'!AK50*DL$2&lt;0,0,+'2grid'!AK50*DL$2)</f>
        <v>4.4624148158792689</v>
      </c>
      <c r="AL50" s="73">
        <f>IF(+'2grid'!AL50*DM$2&lt;0,0,+'2grid'!AL50*DM$2)</f>
        <v>4.5716853932980062</v>
      </c>
      <c r="AM50" s="73">
        <f>IF(+'2grid'!AM50*DN$2&lt;0,0,+'2grid'!AM50*DN$2)</f>
        <v>4.6782215161721261</v>
      </c>
      <c r="AN50" s="73">
        <f>IF(+'2grid'!AN50*DO$2&lt;0,0,+'2grid'!AN50*DO$2)</f>
        <v>4.7817994392648808</v>
      </c>
      <c r="AO50" s="73">
        <f>IF(+'2grid'!AO50*DP$2&lt;0,0,+'2grid'!AO50*DP$2)</f>
        <v>4.8821643912470822</v>
      </c>
      <c r="AP50" s="73">
        <f>IF(+'2grid'!AP50*DQ$2&lt;0,0,+'2grid'!AP50*DQ$2)</f>
        <v>4.9790252228920791</v>
      </c>
      <c r="AQ50" s="73">
        <f>IF(+'2grid'!AQ50*DR$2&lt;0,0,+'2grid'!AQ50*DR$2)</f>
        <v>5.0720484074742709</v>
      </c>
      <c r="AR50" s="73">
        <f>IF(+'2grid'!AR50*DS$2&lt;0,0,+'2grid'!AR50*DS$2)</f>
        <v>5.1608518637811187</v>
      </c>
      <c r="AS50" s="73">
        <f>IF(+'2grid'!AS50*DT$2&lt;0,0,+'2grid'!AS50*DT$2)</f>
        <v>5.2449999690328148</v>
      </c>
      <c r="AT50" s="73">
        <f>IF(+'2grid'!AT50*DU$2&lt;0,0,+'2grid'!AT50*DU$2)</f>
        <v>5.3240033307193482</v>
      </c>
      <c r="AU50" s="73">
        <f>IF(+'2grid'!AU50*DV$2&lt;0,0,+'2grid'!AU50*DV$2)</f>
        <v>5.3973324462524221</v>
      </c>
      <c r="AV50" s="73">
        <f>IF(+'2grid'!AV50*DW$2&lt;0,0,+'2grid'!AV50*DW$2)</f>
        <v>5.4644691578483355</v>
      </c>
      <c r="AW50" s="73">
        <f>IF(+'2grid'!AW50*DX$2&lt;0,0,+'2grid'!AW50*DX$2)</f>
        <v>5.52506216577319</v>
      </c>
      <c r="AX50" s="73">
        <f>IF(+'2grid'!AX50*DY$2&lt;0,0,+'2grid'!AX50*DY$2)</f>
        <v>5.5066130965569933</v>
      </c>
      <c r="AY50" s="73">
        <f>IF(+'2grid'!AY50*DZ$2&lt;0,0,+'2grid'!AY50*DZ$2)</f>
        <v>5.4860742672117917</v>
      </c>
      <c r="AZ50" s="73">
        <f>IF(+'2grid'!AZ50*EA$2&lt;0,0,+'2grid'!AZ50*EA$2)</f>
        <v>5.4730140091058725</v>
      </c>
      <c r="BA50" s="73">
        <f>IF(+'2grid'!BA50*EB$2&lt;0,0,+'2grid'!BA50*EB$2)</f>
        <v>5.5095881340825068</v>
      </c>
      <c r="BB50" s="73">
        <f>IF(+'2grid'!BB50*EC$2&lt;0,0,+'2grid'!BB50*EC$2)</f>
        <v>5.9177206399180049</v>
      </c>
      <c r="BC50" s="73">
        <f>IF(+'2grid'!BC50*ED$2&lt;0,0,+'2grid'!BC50*ED$2)</f>
        <v>4.74</v>
      </c>
      <c r="BD50" s="73">
        <f>IF(+'2grid'!BD50*EE$2&lt;0,0,+'2grid'!BD50*EE$2)</f>
        <v>1.9119999999999999</v>
      </c>
      <c r="BE50" s="73">
        <f>IF(+'2grid'!BE50*EF$2&lt;0,0,+'2grid'!BE50*EF$2)</f>
        <v>2.6028000000000002</v>
      </c>
      <c r="BF50" s="73">
        <f>IF(+'2grid'!BF50*EG$2&lt;0,0,+'2grid'!BF50*EG$2)</f>
        <v>1.5872759999999999</v>
      </c>
      <c r="BG50" s="73">
        <f>IF(+'2grid'!BG50*EH$2&lt;0,0,+'2grid'!BG50*EH$2)</f>
        <v>1.82182</v>
      </c>
      <c r="BH50" s="73">
        <f>IF(+'2grid'!BH50*EI$2&lt;0,0,+'2grid'!BH50*EI$2)</f>
        <v>1.8914</v>
      </c>
      <c r="BI50" s="73">
        <f>IF(+'2grid'!BI50*EJ$2&lt;0,0,+'2grid'!BI50*EJ$2)</f>
        <v>1.9639199999999999</v>
      </c>
      <c r="BJ50" s="73">
        <f>IF(+'2grid'!BJ50*EK$2&lt;0,0,+'2grid'!BJ50*EK$2)</f>
        <v>1.6659999999999999</v>
      </c>
      <c r="BK50" s="73">
        <f>IF(+'2grid'!BK50*EL$2&lt;0,0,+'2grid'!BK50*EL$2)</f>
        <v>1.764</v>
      </c>
      <c r="BL50" s="73">
        <f>IF(+'2grid'!BL50*EM$2&lt;0,0,+'2grid'!BL50*EM$2)</f>
        <v>1.8619999999999999</v>
      </c>
      <c r="BM50" s="73">
        <f>IF(+'2grid'!BM50*EN$2&lt;0,0,+'2grid'!BM50*EN$2)</f>
        <v>1.8129999999999999</v>
      </c>
      <c r="BN50" s="73">
        <f>IF(+'2grid'!BN50*EO$2&lt;0,0,+'2grid'!BN50*EO$2)</f>
        <v>1.8619999999999999</v>
      </c>
      <c r="BO50" s="73">
        <f>IF(+'2grid'!BO50*EP$2&lt;0,0,+'2grid'!BO50*EP$2)</f>
        <v>2.0579999999999998</v>
      </c>
      <c r="BP50" s="73">
        <f>IF(+'2grid'!BP50*EQ$2&lt;0,0,+'2grid'!BP50*EQ$2)</f>
        <v>2.254</v>
      </c>
      <c r="BQ50" s="73">
        <f>IF(+'2grid'!BQ50*ER$2&lt;0,0,+'2grid'!BQ50*ER$2)</f>
        <v>2.4500000000000002</v>
      </c>
      <c r="BR50" s="73">
        <f>IF(+'2grid'!BR50*ES$2&lt;0,0,+'2grid'!BR50*ES$2)</f>
        <v>3.0791599999999999</v>
      </c>
      <c r="BS50" s="73">
        <f>IF(+'2grid'!BS50*ET$2&lt;0,0,+'2grid'!BS50*ET$2)</f>
        <v>3.0817733333333601</v>
      </c>
      <c r="BT50" s="73">
        <f>IF(+'2grid'!BT50*EU$2&lt;0,0,+'2grid'!BT50*EU$2)</f>
        <v>3.3999902222221543</v>
      </c>
      <c r="BU50" s="73">
        <f>IF(+'2grid'!BU50*EV$2&lt;0,0,+'2grid'!BU50*EV$2)</f>
        <v>3.7027303703703502</v>
      </c>
      <c r="BV50" s="73">
        <f>IF(+'2grid'!BV50*EW$2&lt;0,0,+'2grid'!BV50*EW$2)</f>
        <v>4.0042325728394941</v>
      </c>
      <c r="BW50" s="73">
        <f>IF(+'2grid'!BW50*EX$2&lt;0,0,+'2grid'!BW50*EX$2)</f>
        <v>4.2823235028806996</v>
      </c>
      <c r="BX50" s="73">
        <f>IF(+'2grid'!BX50*EY$2&lt;0,0,+'2grid'!BX50*EY$2)</f>
        <v>4.5002952050481282</v>
      </c>
      <c r="BY50" s="73">
        <f>IF(+'2grid'!BY50*EZ$2&lt;0,0,+'2grid'!BY50*EZ$2)</f>
        <v>4.8326686747508782</v>
      </c>
      <c r="BZ50" s="73">
        <f>IF(+'2grid'!BZ50*FA$2&lt;0,0,+'2grid'!BZ50*FA$2)</f>
        <v>5.1037911943570178</v>
      </c>
      <c r="CA50" s="73">
        <f>IF(+'2grid'!CA50*FB$2&lt;0,0,+'2grid'!CA50*FB$2)</f>
        <v>5.3751986661578526</v>
      </c>
    </row>
    <row r="51" spans="1:79" x14ac:dyDescent="0.2">
      <c r="A51" s="9">
        <v>180</v>
      </c>
      <c r="B51" s="73">
        <f>IF(+'2grid'!B51*CC$2&lt;0,0,+'2grid'!B51*CC$2)</f>
        <v>0</v>
      </c>
      <c r="C51" s="73">
        <f>IF(+'2grid'!C51*CD$2&lt;0,0,+'2grid'!C51*CD$2)</f>
        <v>0</v>
      </c>
      <c r="D51" s="73">
        <f>IF(+'2grid'!D51*CE$2&lt;0,0,+'2grid'!D51*CE$2)</f>
        <v>0</v>
      </c>
      <c r="E51" s="73">
        <f>IF(+'2grid'!E51*CF$2&lt;0,0,+'2grid'!E51*CF$2)</f>
        <v>0</v>
      </c>
      <c r="F51" s="73">
        <f>IF(+'2grid'!F51*CG$2&lt;0,0,+'2grid'!F51*CG$2)</f>
        <v>0</v>
      </c>
      <c r="G51" s="73">
        <f>IF(+'2grid'!G51*CH$2&lt;0,0,+'2grid'!G51*CH$2)</f>
        <v>0</v>
      </c>
      <c r="H51" s="73">
        <f>IF(+'2grid'!H51*CI$2&lt;0,0,+'2grid'!H51*CI$2)</f>
        <v>0</v>
      </c>
      <c r="I51" s="73">
        <f>IF(+'2grid'!I51*CJ$2&lt;0,0,+'2grid'!I51*CJ$2)</f>
        <v>0</v>
      </c>
      <c r="J51" s="73">
        <f>IF(+'2grid'!J51*CK$2&lt;0,0,+'2grid'!J51*CK$2)</f>
        <v>0</v>
      </c>
      <c r="K51" s="73">
        <f>IF(+'2grid'!K51*CL$2&lt;0,0,+'2grid'!K51*CL$2)</f>
        <v>0</v>
      </c>
      <c r="L51" s="73">
        <f>IF(+'2grid'!L51*CM$2&lt;0,0,+'2grid'!L51*CM$2)</f>
        <v>0</v>
      </c>
      <c r="M51" s="73">
        <f>IF(+'2grid'!M51*CN$2&lt;0,0,+'2grid'!M51*CN$2)</f>
        <v>0</v>
      </c>
      <c r="N51" s="73">
        <f>IF(+'2grid'!N51*CO$2&lt;0,0,+'2grid'!N51*CO$2)</f>
        <v>0</v>
      </c>
      <c r="O51" s="73">
        <f>IF(+'2grid'!O51*CP$2&lt;0,0,+'2grid'!O51*CP$2)</f>
        <v>0</v>
      </c>
      <c r="P51" s="73">
        <f>IF(+'2grid'!P51*CQ$2&lt;0,0,+'2grid'!P51*CQ$2)</f>
        <v>0</v>
      </c>
      <c r="Q51" s="73">
        <f>IF(+'2grid'!Q51*CR$2&lt;0,0,+'2grid'!Q51*CR$2)</f>
        <v>0</v>
      </c>
      <c r="R51" s="73">
        <f>IF(+'2grid'!R51*CS$2&lt;0,0,+'2grid'!R51*CS$2)</f>
        <v>0</v>
      </c>
      <c r="S51" s="73">
        <f>IF(+'2grid'!S51*CT$2&lt;0,0,+'2grid'!S51*CT$2)</f>
        <v>0</v>
      </c>
      <c r="T51" s="73">
        <f>IF(+'2grid'!T51*CU$2&lt;0,0,+'2grid'!T51*CU$2)</f>
        <v>0</v>
      </c>
      <c r="U51" s="73">
        <f>IF(+'2grid'!U51*CV$2&lt;0,0,+'2grid'!U51*CV$2)</f>
        <v>0.29716233211577153</v>
      </c>
      <c r="V51" s="73">
        <f>IF(+'2grid'!V51*CW$2&lt;0,0,+'2grid'!V51*CW$2)</f>
        <v>1.4858116605788558</v>
      </c>
      <c r="W51" s="73">
        <f>IF(+'2grid'!W51*CX$2&lt;0,0,+'2grid'!W51*CX$2)</f>
        <v>2.8890782289033328</v>
      </c>
      <c r="X51" s="73">
        <f>IF(+'2grid'!X51*CY$2&lt;0,0,+'2grid'!X51*CY$2)</f>
        <v>4.6225251662453353</v>
      </c>
      <c r="Y51" s="73">
        <f>IF(+'2grid'!Y51*CZ$2&lt;0,0,+'2grid'!Y51*CZ$2)</f>
        <v>6.6861524726048591</v>
      </c>
      <c r="Z51" s="73">
        <f>IF(+'2grid'!Z51*DA$2&lt;0,0,+'2grid'!Z51*DA$2)</f>
        <v>9.5339581553810042</v>
      </c>
      <c r="AA51" s="73">
        <f>IF(+'2grid'!AA51*DB$2&lt;0,0,+'2grid'!AA51*DB$2)</f>
        <v>12.877034391683431</v>
      </c>
      <c r="AB51" s="73">
        <f>IF(+'2grid'!AB51*DC$2&lt;0,0,+'2grid'!AB51*DC$2)</f>
        <v>15.786748893650357</v>
      </c>
      <c r="AC51" s="73">
        <f>IF(+'2grid'!AC51*DD$2&lt;0,0,+'2grid'!AC51*DD$2)</f>
        <v>18.944098672380431</v>
      </c>
      <c r="AD51" s="73">
        <f>IF(+'2grid'!AD51*DE$2&lt;0,0,+'2grid'!AD51*DE$2)</f>
        <v>19.857447929152446</v>
      </c>
      <c r="AE51" s="73">
        <f>IF(+'2grid'!AE51*DF$2&lt;0,0,+'2grid'!AE51*DF$2)</f>
        <v>20.754235900146437</v>
      </c>
      <c r="AF51" s="73">
        <f>IF(+'2grid'!AF51*DG$2&lt;0,0,+'2grid'!AF51*DG$2)</f>
        <v>21.667846733511155</v>
      </c>
      <c r="AG51" s="73">
        <f>IF(+'2grid'!AG51*DH$2&lt;0,0,+'2grid'!AG51*DH$2)</f>
        <v>22.599738532160657</v>
      </c>
      <c r="AH51" s="73">
        <f>IF(+'2grid'!AH51*DI$2&lt;0,0,+'2grid'!AH51*DI$2)</f>
        <v>23.551578900419361</v>
      </c>
      <c r="AI51" s="73">
        <f>IF(+'2grid'!AI51*DJ$2&lt;0,0,+'2grid'!AI51*DJ$2)</f>
        <v>24.525287588808791</v>
      </c>
      <c r="AJ51" s="73">
        <f>IF(+'2grid'!AJ51*DK$2&lt;0,0,+'2grid'!AJ51*DK$2)</f>
        <v>25.523090599334381</v>
      </c>
      <c r="AK51" s="73">
        <f>IF(+'2grid'!AK51*DL$2&lt;0,0,+'2grid'!AK51*DL$2)</f>
        <v>26.547589656258094</v>
      </c>
      <c r="AL51" s="73">
        <f>IF(+'2grid'!AL51*DM$2&lt;0,0,+'2grid'!AL51*DM$2)</f>
        <v>27.601852591272085</v>
      </c>
      <c r="AM51" s="73">
        <f>IF(+'2grid'!AM51*DN$2&lt;0,0,+'2grid'!AM51*DN$2)</f>
        <v>28.689532676250824</v>
      </c>
      <c r="AN51" s="73">
        <f>IF(+'2grid'!AN51*DO$2&lt;0,0,+'2grid'!AN51*DO$2)</f>
        <v>29.815028776799526</v>
      </c>
      <c r="AO51" s="73">
        <f>IF(+'2grid'!AO51*DP$2&lt;0,0,+'2grid'!AO51*DP$2)</f>
        <v>30.983704287495062</v>
      </c>
      <c r="AP51" s="73">
        <f>IF(+'2grid'!AP51*DQ$2&lt;0,0,+'2grid'!AP51*DQ$2)</f>
        <v>32.202192739001994</v>
      </c>
      <c r="AQ51" s="73">
        <f>IF(+'2grid'!AQ51*DR$2&lt;0,0,+'2grid'!AQ51*DR$2)</f>
        <v>33.478834693111445</v>
      </c>
      <c r="AR51" s="73">
        <f>IF(+'2grid'!AR51*DS$2&lt;0,0,+'2grid'!AR51*DS$2)</f>
        <v>34.824319775340506</v>
      </c>
      <c r="AS51" s="73">
        <f>IF(+'2grid'!AS51*DT$2&lt;0,0,+'2grid'!AS51*DT$2)</f>
        <v>36.252661016125948</v>
      </c>
      <c r="AT51" s="73">
        <f>IF(+'2grid'!AT51*DU$2&lt;0,0,+'2grid'!AT51*DU$2)</f>
        <v>37.782730908429045</v>
      </c>
      <c r="AU51" s="73">
        <f>IF(+'2grid'!AU51*DV$2&lt;0,0,+'2grid'!AU51*DV$2)</f>
        <v>39.440796597220981</v>
      </c>
      <c r="AV51" s="73">
        <f>IF(+'2grid'!AV51*DW$2&lt;0,0,+'2grid'!AV51*DW$2)</f>
        <v>41.264946322255767</v>
      </c>
      <c r="AW51" s="73">
        <f>IF(+'2grid'!AW51*DX$2&lt;0,0,+'2grid'!AW51*DX$2)</f>
        <v>43.313385643276838</v>
      </c>
      <c r="AX51" s="73">
        <f>IF(+'2grid'!AX51*DY$2&lt;0,0,+'2grid'!AX51*DY$2)</f>
        <v>45.085644103460304</v>
      </c>
      <c r="AY51" s="73">
        <f>IF(+'2grid'!AY51*DZ$2&lt;0,0,+'2grid'!AY51*DZ$2)</f>
        <v>47.302189425903556</v>
      </c>
      <c r="AZ51" s="73">
        <f>IF(+'2grid'!AZ51*EA$2&lt;0,0,+'2grid'!AZ51*EA$2)</f>
        <v>50.294514875246684</v>
      </c>
      <c r="BA51" s="73">
        <f>IF(+'2grid'!BA51*EB$2&lt;0,0,+'2grid'!BA51*EB$2)</f>
        <v>54.957462322194139</v>
      </c>
      <c r="BB51" s="73">
        <f>IF(+'2grid'!BB51*EC$2&lt;0,0,+'2grid'!BB51*EC$2)</f>
        <v>65.507236595514286</v>
      </c>
      <c r="BC51" s="73">
        <f>IF(+'2grid'!BC51*ED$2&lt;0,0,+'2grid'!BC51*ED$2)</f>
        <v>83.423999999999992</v>
      </c>
      <c r="BD51" s="73">
        <f>IF(+'2grid'!BD51*EE$2&lt;0,0,+'2grid'!BD51*EE$2)</f>
        <v>233.6464</v>
      </c>
      <c r="BE51" s="73">
        <f>IF(+'2grid'!BE51*EF$2&lt;0,0,+'2grid'!BE51*EF$2)</f>
        <v>282.35559999999998</v>
      </c>
      <c r="BF51" s="73">
        <f>IF(+'2grid'!BF51*EG$2&lt;0,0,+'2grid'!BF51*EG$2)</f>
        <v>473.54867999999999</v>
      </c>
      <c r="BG51" s="73">
        <f>IF(+'2grid'!BG51*EH$2&lt;0,0,+'2grid'!BG51*EH$2)</f>
        <v>438.46865999999994</v>
      </c>
      <c r="BH51" s="73">
        <f>IF(+'2grid'!BH51*EI$2&lt;0,0,+'2grid'!BH51*EI$2)</f>
        <v>423.18458000000004</v>
      </c>
      <c r="BI51" s="73">
        <f>IF(+'2grid'!BI51*EJ$2&lt;0,0,+'2grid'!BI51*EJ$2)</f>
        <v>408.13472000000002</v>
      </c>
      <c r="BJ51" s="73">
        <f>IF(+'2grid'!BJ51*EK$2&lt;0,0,+'2grid'!BJ51*EK$2)</f>
        <v>408.58846</v>
      </c>
      <c r="BK51" s="73">
        <f>IF(+'2grid'!BK51*EL$2&lt;0,0,+'2grid'!BK51*EL$2)</f>
        <v>409.04318000000001</v>
      </c>
      <c r="BL51" s="73">
        <f>IF(+'2grid'!BL51*EM$2&lt;0,0,+'2grid'!BL51*EM$2)</f>
        <v>409.49691999999999</v>
      </c>
      <c r="BM51" s="73">
        <f>IF(+'2grid'!BM51*EN$2&lt;0,0,+'2grid'!BM51*EN$2)</f>
        <v>409.95164</v>
      </c>
      <c r="BN51" s="73">
        <f>IF(+'2grid'!BN51*EO$2&lt;0,0,+'2grid'!BN51*EO$2)</f>
        <v>410.40537999999998</v>
      </c>
      <c r="BO51" s="73">
        <f>IF(+'2grid'!BO51*EP$2&lt;0,0,+'2grid'!BO51*EP$2)</f>
        <v>410.86009999999999</v>
      </c>
      <c r="BP51" s="73">
        <f>IF(+'2grid'!BP51*EQ$2&lt;0,0,+'2grid'!BP51*EQ$2)</f>
        <v>411.31482</v>
      </c>
      <c r="BQ51" s="73">
        <f>IF(+'2grid'!BQ51*ER$2&lt;0,0,+'2grid'!BQ51*ER$2)</f>
        <v>411.77051999999998</v>
      </c>
      <c r="BR51" s="73">
        <f>IF(+'2grid'!BR51*ES$2&lt;0,0,+'2grid'!BR51*ES$2)</f>
        <v>490</v>
      </c>
      <c r="BS51" s="73">
        <f>IF(+'2grid'!BS51*ET$2&lt;0,0,+'2grid'!BS51*ET$2)</f>
        <v>464.52960399999984</v>
      </c>
      <c r="BT51" s="73">
        <f>IF(+'2grid'!BT51*EU$2&lt;0,0,+'2grid'!BT51*EU$2)</f>
        <v>483.99638933333165</v>
      </c>
      <c r="BU51" s="73">
        <f>IF(+'2grid'!BU51*EV$2&lt;0,0,+'2grid'!BU51*EV$2)</f>
        <v>505.76743342221596</v>
      </c>
      <c r="BV51" s="73">
        <f>IF(+'2grid'!BV51*EW$2&lt;0,0,+'2grid'!BV51*EW$2)</f>
        <v>527.57682237036204</v>
      </c>
      <c r="BW51" s="73">
        <f>IF(+'2grid'!BW51*EX$2&lt;0,0,+'2grid'!BW51*EX$2)</f>
        <v>545.18685459950325</v>
      </c>
      <c r="BX51" s="73">
        <f>IF(+'2grid'!BX51*EY$2&lt;0,0,+'2grid'!BX51*EY$2)</f>
        <v>551.52754784064734</v>
      </c>
      <c r="BY51" s="73">
        <f>IF(+'2grid'!BY51*EZ$2&lt;0,0,+'2grid'!BY51*EZ$2)</f>
        <v>577.13449232266601</v>
      </c>
      <c r="BZ51" s="73">
        <f>IF(+'2grid'!BZ51*FA$2&lt;0,0,+'2grid'!BZ51*FA$2)</f>
        <v>593.92301235789728</v>
      </c>
      <c r="CA51" s="73">
        <f>IF(+'2grid'!CA51*FB$2&lt;0,0,+'2grid'!CA51*FB$2)</f>
        <v>609.76518692986292</v>
      </c>
    </row>
    <row r="52" spans="1:79" x14ac:dyDescent="0.2">
      <c r="A52" s="9">
        <v>184</v>
      </c>
      <c r="B52" s="73">
        <f>IF(+'2grid'!B52*CC$2&lt;0,0,+'2grid'!B52*CC$2)</f>
        <v>0</v>
      </c>
      <c r="C52" s="73">
        <f>IF(+'2grid'!C52*CD$2&lt;0,0,+'2grid'!C52*CD$2)</f>
        <v>0</v>
      </c>
      <c r="D52" s="73">
        <f>IF(+'2grid'!D52*CE$2&lt;0,0,+'2grid'!D52*CE$2)</f>
        <v>0</v>
      </c>
      <c r="E52" s="73">
        <f>IF(+'2grid'!E52*CF$2&lt;0,0,+'2grid'!E52*CF$2)</f>
        <v>0</v>
      </c>
      <c r="F52" s="73">
        <f>IF(+'2grid'!F52*CG$2&lt;0,0,+'2grid'!F52*CG$2)</f>
        <v>0</v>
      </c>
      <c r="G52" s="73">
        <f>IF(+'2grid'!G52*CH$2&lt;0,0,+'2grid'!G52*CH$2)</f>
        <v>0</v>
      </c>
      <c r="H52" s="73">
        <f>IF(+'2grid'!H52*CI$2&lt;0,0,+'2grid'!H52*CI$2)</f>
        <v>0</v>
      </c>
      <c r="I52" s="73">
        <f>IF(+'2grid'!I52*CJ$2&lt;0,0,+'2grid'!I52*CJ$2)</f>
        <v>0</v>
      </c>
      <c r="J52" s="73">
        <f>IF(+'2grid'!J52*CK$2&lt;0,0,+'2grid'!J52*CK$2)</f>
        <v>0</v>
      </c>
      <c r="K52" s="73">
        <f>IF(+'2grid'!K52*CL$2&lt;0,0,+'2grid'!K52*CL$2)</f>
        <v>0</v>
      </c>
      <c r="L52" s="73">
        <f>IF(+'2grid'!L52*CM$2&lt;0,0,+'2grid'!L52*CM$2)</f>
        <v>0</v>
      </c>
      <c r="M52" s="73">
        <f>IF(+'2grid'!M52*CN$2&lt;0,0,+'2grid'!M52*CN$2)</f>
        <v>0</v>
      </c>
      <c r="N52" s="73">
        <f>IF(+'2grid'!N52*CO$2&lt;0,0,+'2grid'!N52*CO$2)</f>
        <v>0</v>
      </c>
      <c r="O52" s="73">
        <f>IF(+'2grid'!O52*CP$2&lt;0,0,+'2grid'!O52*CP$2)</f>
        <v>0</v>
      </c>
      <c r="P52" s="73">
        <f>IF(+'2grid'!P52*CQ$2&lt;0,0,+'2grid'!P52*CQ$2)</f>
        <v>0</v>
      </c>
      <c r="Q52" s="73">
        <f>IF(+'2grid'!Q52*CR$2&lt;0,0,+'2grid'!Q52*CR$2)</f>
        <v>0</v>
      </c>
      <c r="R52" s="73">
        <f>IF(+'2grid'!R52*CS$2&lt;0,0,+'2grid'!R52*CS$2)</f>
        <v>0</v>
      </c>
      <c r="S52" s="73">
        <f>IF(+'2grid'!S52*CT$2&lt;0,0,+'2grid'!S52*CT$2)</f>
        <v>0</v>
      </c>
      <c r="T52" s="73">
        <f>IF(+'2grid'!T52*CU$2&lt;0,0,+'2grid'!T52*CU$2)</f>
        <v>0</v>
      </c>
      <c r="U52" s="73">
        <f>IF(+'2grid'!U52*CV$2&lt;0,0,+'2grid'!U52*CV$2)</f>
        <v>0</v>
      </c>
      <c r="V52" s="73">
        <f>IF(+'2grid'!V52*CW$2&lt;0,0,+'2grid'!V52*CW$2)</f>
        <v>0</v>
      </c>
      <c r="W52" s="73">
        <f>IF(+'2grid'!W52*CX$2&lt;0,0,+'2grid'!W52*CX$2)</f>
        <v>0</v>
      </c>
      <c r="X52" s="73">
        <f>IF(+'2grid'!X52*CY$2&lt;0,0,+'2grid'!X52*CY$2)</f>
        <v>0</v>
      </c>
      <c r="Y52" s="73">
        <f>IF(+'2grid'!Y52*CZ$2&lt;0,0,+'2grid'!Y52*CZ$2)</f>
        <v>0</v>
      </c>
      <c r="Z52" s="73">
        <f>IF(+'2grid'!Z52*DA$2&lt;0,0,+'2grid'!Z52*DA$2)</f>
        <v>0</v>
      </c>
      <c r="AA52" s="73">
        <f>IF(+'2grid'!AA52*DB$2&lt;0,0,+'2grid'!AA52*DB$2)</f>
        <v>0</v>
      </c>
      <c r="AB52" s="73">
        <f>IF(+'2grid'!AB52*DC$2&lt;0,0,+'2grid'!AB52*DC$2)</f>
        <v>0</v>
      </c>
      <c r="AC52" s="73">
        <f>IF(+'2grid'!AC52*DD$2&lt;0,0,+'2grid'!AC52*DD$2)</f>
        <v>0</v>
      </c>
      <c r="AD52" s="73">
        <f>IF(+'2grid'!AD52*DE$2&lt;0,0,+'2grid'!AD52*DE$2)</f>
        <v>0</v>
      </c>
      <c r="AE52" s="73">
        <f>IF(+'2grid'!AE52*DF$2&lt;0,0,+'2grid'!AE52*DF$2)</f>
        <v>0</v>
      </c>
      <c r="AF52" s="73">
        <f>IF(+'2grid'!AF52*DG$2&lt;0,0,+'2grid'!AF52*DG$2)</f>
        <v>0</v>
      </c>
      <c r="AG52" s="73">
        <f>IF(+'2grid'!AG52*DH$2&lt;0,0,+'2grid'!AG52*DH$2)</f>
        <v>0</v>
      </c>
      <c r="AH52" s="73">
        <f>IF(+'2grid'!AH52*DI$2&lt;0,0,+'2grid'!AH52*DI$2)</f>
        <v>0</v>
      </c>
      <c r="AI52" s="73">
        <f>IF(+'2grid'!AI52*DJ$2&lt;0,0,+'2grid'!AI52*DJ$2)</f>
        <v>0</v>
      </c>
      <c r="AJ52" s="73">
        <f>IF(+'2grid'!AJ52*DK$2&lt;0,0,+'2grid'!AJ52*DK$2)</f>
        <v>0</v>
      </c>
      <c r="AK52" s="73">
        <f>IF(+'2grid'!AK52*DL$2&lt;0,0,+'2grid'!AK52*DL$2)</f>
        <v>0</v>
      </c>
      <c r="AL52" s="73">
        <f>IF(+'2grid'!AL52*DM$2&lt;0,0,+'2grid'!AL52*DM$2)</f>
        <v>0</v>
      </c>
      <c r="AM52" s="73">
        <f>IF(+'2grid'!AM52*DN$2&lt;0,0,+'2grid'!AM52*DN$2)</f>
        <v>0</v>
      </c>
      <c r="AN52" s="73">
        <f>IF(+'2grid'!AN52*DO$2&lt;0,0,+'2grid'!AN52*DO$2)</f>
        <v>0</v>
      </c>
      <c r="AO52" s="73">
        <f>IF(+'2grid'!AO52*DP$2&lt;0,0,+'2grid'!AO52*DP$2)</f>
        <v>0</v>
      </c>
      <c r="AP52" s="73">
        <f>IF(+'2grid'!AP52*DQ$2&lt;0,0,+'2grid'!AP52*DQ$2)</f>
        <v>0</v>
      </c>
      <c r="AQ52" s="73">
        <f>IF(+'2grid'!AQ52*DR$2&lt;0,0,+'2grid'!AQ52*DR$2)</f>
        <v>0</v>
      </c>
      <c r="AR52" s="73">
        <f>IF(+'2grid'!AR52*DS$2&lt;0,0,+'2grid'!AR52*DS$2)</f>
        <v>0</v>
      </c>
      <c r="AS52" s="73">
        <f>IF(+'2grid'!AS52*DT$2&lt;0,0,+'2grid'!AS52*DT$2)</f>
        <v>0</v>
      </c>
      <c r="AT52" s="73">
        <f>IF(+'2grid'!AT52*DU$2&lt;0,0,+'2grid'!AT52*DU$2)</f>
        <v>0</v>
      </c>
      <c r="AU52" s="73">
        <f>IF(+'2grid'!AU52*DV$2&lt;0,0,+'2grid'!AU52*DV$2)</f>
        <v>0</v>
      </c>
      <c r="AV52" s="73">
        <f>IF(+'2grid'!AV52*DW$2&lt;0,0,+'2grid'!AV52*DW$2)</f>
        <v>0</v>
      </c>
      <c r="AW52" s="73">
        <f>IF(+'2grid'!AW52*DX$2&lt;0,0,+'2grid'!AW52*DX$2)</f>
        <v>0</v>
      </c>
      <c r="AX52" s="73">
        <f>IF(+'2grid'!AX52*DY$2&lt;0,0,+'2grid'!AX52*DY$2)</f>
        <v>0</v>
      </c>
      <c r="AY52" s="73">
        <f>IF(+'2grid'!AY52*DZ$2&lt;0,0,+'2grid'!AY52*DZ$2)</f>
        <v>0</v>
      </c>
      <c r="AZ52" s="73">
        <f>IF(+'2grid'!AZ52*EA$2&lt;0,0,+'2grid'!AZ52*EA$2)</f>
        <v>0</v>
      </c>
      <c r="BA52" s="73">
        <f>IF(+'2grid'!BA52*EB$2&lt;0,0,+'2grid'!BA52*EB$2)</f>
        <v>0</v>
      </c>
      <c r="BB52" s="73">
        <f>IF(+'2grid'!BB52*EC$2&lt;0,0,+'2grid'!BB52*EC$2)</f>
        <v>0</v>
      </c>
      <c r="BC52" s="73">
        <f>IF(+'2grid'!BC52*ED$2&lt;0,0,+'2grid'!BC52*ED$2)</f>
        <v>0</v>
      </c>
      <c r="BD52" s="73">
        <f>IF(+'2grid'!BD52*EE$2&lt;0,0,+'2grid'!BD52*EE$2)</f>
        <v>0</v>
      </c>
      <c r="BE52" s="73">
        <f>IF(+'2grid'!BE52*EF$2&lt;0,0,+'2grid'!BE52*EF$2)</f>
        <v>0</v>
      </c>
      <c r="BF52" s="73">
        <f>IF(+'2grid'!BF52*EG$2&lt;0,0,+'2grid'!BF52*EG$2)</f>
        <v>0</v>
      </c>
      <c r="BG52" s="73">
        <f>IF(+'2grid'!BG52*EH$2&lt;0,0,+'2grid'!BG52*EH$2)</f>
        <v>0</v>
      </c>
      <c r="BH52" s="73">
        <f>IF(+'2grid'!BH52*EI$2&lt;0,0,+'2grid'!BH52*EI$2)</f>
        <v>0</v>
      </c>
      <c r="BI52" s="73">
        <f>IF(+'2grid'!BI52*EJ$2&lt;0,0,+'2grid'!BI52*EJ$2)</f>
        <v>0</v>
      </c>
      <c r="BJ52" s="73">
        <f>IF(+'2grid'!BJ52*EK$2&lt;0,0,+'2grid'!BJ52*EK$2)</f>
        <v>0</v>
      </c>
      <c r="BK52" s="73">
        <f>IF(+'2grid'!BK52*EL$2&lt;0,0,+'2grid'!BK52*EL$2)</f>
        <v>0</v>
      </c>
      <c r="BL52" s="73">
        <f>IF(+'2grid'!BL52*EM$2&lt;0,0,+'2grid'!BL52*EM$2)</f>
        <v>0</v>
      </c>
      <c r="BM52" s="73">
        <f>IF(+'2grid'!BM52*EN$2&lt;0,0,+'2grid'!BM52*EN$2)</f>
        <v>0</v>
      </c>
      <c r="BN52" s="73">
        <f>IF(+'2grid'!BN52*EO$2&lt;0,0,+'2grid'!BN52*EO$2)</f>
        <v>0</v>
      </c>
      <c r="BO52" s="73">
        <f>IF(+'2grid'!BO52*EP$2&lt;0,0,+'2grid'!BO52*EP$2)</f>
        <v>0</v>
      </c>
      <c r="BP52" s="73">
        <f>IF(+'2grid'!BP52*EQ$2&lt;0,0,+'2grid'!BP52*EQ$2)</f>
        <v>0</v>
      </c>
      <c r="BQ52" s="73">
        <f>IF(+'2grid'!BQ52*ER$2&lt;0,0,+'2grid'!BQ52*ER$2)</f>
        <v>0</v>
      </c>
      <c r="BR52" s="73">
        <f>IF(+'2grid'!BR52*ES$2&lt;0,0,+'2grid'!BR52*ES$2)</f>
        <v>0</v>
      </c>
      <c r="BS52" s="73">
        <f>IF(+'2grid'!BS52*ET$2&lt;0,0,+'2grid'!BS52*ET$2)</f>
        <v>0</v>
      </c>
      <c r="BT52" s="73">
        <f>IF(+'2grid'!BT52*EU$2&lt;0,0,+'2grid'!BT52*EU$2)</f>
        <v>0</v>
      </c>
      <c r="BU52" s="73">
        <f>IF(+'2grid'!BU52*EV$2&lt;0,0,+'2grid'!BU52*EV$2)</f>
        <v>0</v>
      </c>
      <c r="BV52" s="73">
        <f>IF(+'2grid'!BV52*EW$2&lt;0,0,+'2grid'!BV52*EW$2)</f>
        <v>0</v>
      </c>
      <c r="BW52" s="73">
        <f>IF(+'2grid'!BW52*EX$2&lt;0,0,+'2grid'!BW52*EX$2)</f>
        <v>0</v>
      </c>
      <c r="BX52" s="73">
        <f>IF(+'2grid'!BX52*EY$2&lt;0,0,+'2grid'!BX52*EY$2)</f>
        <v>0</v>
      </c>
      <c r="BY52" s="73">
        <f>IF(+'2grid'!BY52*EZ$2&lt;0,0,+'2grid'!BY52*EZ$2)</f>
        <v>0</v>
      </c>
      <c r="BZ52" s="73">
        <f>IF(+'2grid'!BZ52*FA$2&lt;0,0,+'2grid'!BZ52*FA$2)</f>
        <v>0</v>
      </c>
      <c r="CA52" s="73">
        <f>IF(+'2grid'!CA52*FB$2&lt;0,0,+'2grid'!CA52*FB$2)</f>
        <v>0</v>
      </c>
    </row>
    <row r="53" spans="1:79" x14ac:dyDescent="0.2">
      <c r="A53" s="9">
        <v>188</v>
      </c>
      <c r="B53" s="73">
        <f>IF(+'2grid'!B53*CC$2&lt;0,0,+'2grid'!B53*CC$2)</f>
        <v>0</v>
      </c>
      <c r="C53" s="73">
        <f>IF(+'2grid'!C53*CD$2&lt;0,0,+'2grid'!C53*CD$2)</f>
        <v>0</v>
      </c>
      <c r="D53" s="73">
        <f>IF(+'2grid'!D53*CE$2&lt;0,0,+'2grid'!D53*CE$2)</f>
        <v>0</v>
      </c>
      <c r="E53" s="73">
        <f>IF(+'2grid'!E53*CF$2&lt;0,0,+'2grid'!E53*CF$2)</f>
        <v>0</v>
      </c>
      <c r="F53" s="73">
        <f>IF(+'2grid'!F53*CG$2&lt;0,0,+'2grid'!F53*CG$2)</f>
        <v>0</v>
      </c>
      <c r="G53" s="73">
        <f>IF(+'2grid'!G53*CH$2&lt;0,0,+'2grid'!G53*CH$2)</f>
        <v>0</v>
      </c>
      <c r="H53" s="73">
        <f>IF(+'2grid'!H53*CI$2&lt;0,0,+'2grid'!H53*CI$2)</f>
        <v>0</v>
      </c>
      <c r="I53" s="73">
        <f>IF(+'2grid'!I53*CJ$2&lt;0,0,+'2grid'!I53*CJ$2)</f>
        <v>0</v>
      </c>
      <c r="J53" s="73">
        <f>IF(+'2grid'!J53*CK$2&lt;0,0,+'2grid'!J53*CK$2)</f>
        <v>0</v>
      </c>
      <c r="K53" s="73">
        <f>IF(+'2grid'!K53*CL$2&lt;0,0,+'2grid'!K53*CL$2)</f>
        <v>0</v>
      </c>
      <c r="L53" s="73">
        <f>IF(+'2grid'!L53*CM$2&lt;0,0,+'2grid'!L53*CM$2)</f>
        <v>0</v>
      </c>
      <c r="M53" s="73">
        <f>IF(+'2grid'!M53*CN$2&lt;0,0,+'2grid'!M53*CN$2)</f>
        <v>0</v>
      </c>
      <c r="N53" s="73">
        <f>IF(+'2grid'!N53*CO$2&lt;0,0,+'2grid'!N53*CO$2)</f>
        <v>0</v>
      </c>
      <c r="O53" s="73">
        <f>IF(+'2grid'!O53*CP$2&lt;0,0,+'2grid'!O53*CP$2)</f>
        <v>0</v>
      </c>
      <c r="P53" s="73">
        <f>IF(+'2grid'!P53*CQ$2&lt;0,0,+'2grid'!P53*CQ$2)</f>
        <v>0</v>
      </c>
      <c r="Q53" s="73">
        <f>IF(+'2grid'!Q53*CR$2&lt;0,0,+'2grid'!Q53*CR$2)</f>
        <v>0</v>
      </c>
      <c r="R53" s="73">
        <f>IF(+'2grid'!R53*CS$2&lt;0,0,+'2grid'!R53*CS$2)</f>
        <v>0</v>
      </c>
      <c r="S53" s="73">
        <f>IF(+'2grid'!S53*CT$2&lt;0,0,+'2grid'!S53*CT$2)</f>
        <v>0</v>
      </c>
      <c r="T53" s="73">
        <f>IF(+'2grid'!T53*CU$2&lt;0,0,+'2grid'!T53*CU$2)</f>
        <v>0</v>
      </c>
      <c r="U53" s="73">
        <f>IF(+'2grid'!U53*CV$2&lt;0,0,+'2grid'!U53*CV$2)</f>
        <v>0</v>
      </c>
      <c r="V53" s="73">
        <f>IF(+'2grid'!V53*CW$2&lt;0,0,+'2grid'!V53*CW$2)</f>
        <v>0</v>
      </c>
      <c r="W53" s="73">
        <f>IF(+'2grid'!W53*CX$2&lt;0,0,+'2grid'!W53*CX$2)</f>
        <v>0</v>
      </c>
      <c r="X53" s="73">
        <f>IF(+'2grid'!X53*CY$2&lt;0,0,+'2grid'!X53*CY$2)</f>
        <v>0</v>
      </c>
      <c r="Y53" s="73">
        <f>IF(+'2grid'!Y53*CZ$2&lt;0,0,+'2grid'!Y53*CZ$2)</f>
        <v>0</v>
      </c>
      <c r="Z53" s="73">
        <f>IF(+'2grid'!Z53*DA$2&lt;0,0,+'2grid'!Z53*DA$2)</f>
        <v>0</v>
      </c>
      <c r="AA53" s="73">
        <f>IF(+'2grid'!AA53*DB$2&lt;0,0,+'2grid'!AA53*DB$2)</f>
        <v>0</v>
      </c>
      <c r="AB53" s="73">
        <f>IF(+'2grid'!AB53*DC$2&lt;0,0,+'2grid'!AB53*DC$2)</f>
        <v>0</v>
      </c>
      <c r="AC53" s="73">
        <f>IF(+'2grid'!AC53*DD$2&lt;0,0,+'2grid'!AC53*DD$2)</f>
        <v>1.9563689574027274E-7</v>
      </c>
      <c r="AD53" s="73">
        <f>IF(+'2grid'!AD53*DE$2&lt;0,0,+'2grid'!AD53*DE$2)</f>
        <v>4.4027923028237117E-7</v>
      </c>
      <c r="AE53" s="73">
        <f>IF(+'2grid'!AE53*DF$2&lt;0,0,+'2grid'!AE53*DF$2)</f>
        <v>9.8937905216038509E-7</v>
      </c>
      <c r="AF53" s="73">
        <f>IF(+'2grid'!AF53*DG$2&lt;0,0,+'2grid'!AF53*DG$2)</f>
        <v>2.220245887543888E-6</v>
      </c>
      <c r="AG53" s="73">
        <f>IF(+'2grid'!AG53*DH$2&lt;0,0,+'2grid'!AG53*DH$2)</f>
        <v>4.9760546004203767E-6</v>
      </c>
      <c r="AH53" s="73">
        <f>IF(+'2grid'!AH53*DI$2&lt;0,0,+'2grid'!AH53*DI$2)</f>
        <v>1.1139161231014521E-5</v>
      </c>
      <c r="AI53" s="73">
        <f>IF(+'2grid'!AI53*DJ$2&lt;0,0,+'2grid'!AI53*DJ$2)</f>
        <v>2.4907894949350505E-5</v>
      </c>
      <c r="AJ53" s="73">
        <f>IF(+'2grid'!AJ53*DK$2&lt;0,0,+'2grid'!AJ53*DK$2)</f>
        <v>5.5637730442124032E-5</v>
      </c>
      <c r="AK53" s="73">
        <f>IF(+'2grid'!AK53*DL$2&lt;0,0,+'2grid'!AK53*DL$2)</f>
        <v>1.2415878781039561E-4</v>
      </c>
      <c r="AL53" s="73">
        <f>IF(+'2grid'!AL53*DM$2&lt;0,0,+'2grid'!AL53*DM$2)</f>
        <v>2.7681303511825904E-4</v>
      </c>
      <c r="AM53" s="73">
        <f>IF(+'2grid'!AM53*DN$2&lt;0,0,+'2grid'!AM53*DN$2)</f>
        <v>6.166230579779928E-4</v>
      </c>
      <c r="AN53" s="73">
        <f>IF(+'2grid'!AN53*DO$2&lt;0,0,+'2grid'!AN53*DO$2)</f>
        <v>1.4173904428353762E-3</v>
      </c>
      <c r="AO53" s="73">
        <f>IF(+'2grid'!AO53*DP$2&lt;0,0,+'2grid'!AO53*DP$2)</f>
        <v>3.2536249702699647E-3</v>
      </c>
      <c r="AP53" s="73">
        <f>IF(+'2grid'!AP53*DQ$2&lt;0,0,+'2grid'!AP53*DQ$2)</f>
        <v>7.8944664510773328E-3</v>
      </c>
      <c r="AQ53" s="73">
        <f>IF(+'2grid'!AQ53*DR$2&lt;0,0,+'2grid'!AQ53*DR$2)</f>
        <v>1.9392548524184681E-2</v>
      </c>
      <c r="AR53" s="73">
        <f>IF(+'2grid'!AR53*DS$2&lt;0,0,+'2grid'!AR53*DS$2)</f>
        <v>4.6521144226951333E-2</v>
      </c>
      <c r="AS53" s="73">
        <f>IF(+'2grid'!AS53*DT$2&lt;0,0,+'2grid'!AS53*DT$2)</f>
        <v>0.10946437226102936</v>
      </c>
      <c r="AT53" s="73">
        <f>IF(+'2grid'!AT53*DU$2&lt;0,0,+'2grid'!AT53*DU$2)</f>
        <v>0.28388395369379327</v>
      </c>
      <c r="AU53" s="73">
        <f>IF(+'2grid'!AU53*DV$2&lt;0,0,+'2grid'!AU53*DV$2)</f>
        <v>0.74531282374570729</v>
      </c>
      <c r="AV53" s="73">
        <f>IF(+'2grid'!AV53*DW$2&lt;0,0,+'2grid'!AV53*DW$2)</f>
        <v>1.8609737716354597</v>
      </c>
      <c r="AW53" s="73">
        <f>IF(+'2grid'!AW53*DX$2&lt;0,0,+'2grid'!AW53*DX$2)</f>
        <v>4.8901289498808529</v>
      </c>
      <c r="AX53" s="73">
        <f>IF(+'2grid'!AX53*DY$2&lt;0,0,+'2grid'!AX53*DY$2)</f>
        <v>2.7240000000000002</v>
      </c>
      <c r="AY53" s="73">
        <f>IF(+'2grid'!AY53*DZ$2&lt;0,0,+'2grid'!AY53*DZ$2)</f>
        <v>5.4960000000000004</v>
      </c>
      <c r="AZ53" s="73">
        <f>IF(+'2grid'!AZ53*EA$2&lt;0,0,+'2grid'!AZ53*EA$2)</f>
        <v>31.416</v>
      </c>
      <c r="BA53" s="73">
        <f>IF(+'2grid'!BA53*EB$2&lt;0,0,+'2grid'!BA53*EB$2)</f>
        <v>26.095999999999997</v>
      </c>
      <c r="BB53" s="73">
        <f>IF(+'2grid'!BB53*EC$2&lt;0,0,+'2grid'!BB53*EC$2)</f>
        <v>46.059999999999995</v>
      </c>
      <c r="BC53" s="73">
        <f>IF(+'2grid'!BC53*ED$2&lt;0,0,+'2grid'!BC53*ED$2)</f>
        <v>45.693600000000004</v>
      </c>
      <c r="BD53" s="73">
        <f>IF(+'2grid'!BD53*EE$2&lt;0,0,+'2grid'!BD53*EE$2)</f>
        <v>41.490399999999994</v>
      </c>
      <c r="BE53" s="73">
        <f>IF(+'2grid'!BE53*EF$2&lt;0,0,+'2grid'!BE53*EF$2)</f>
        <v>57.839999999999996</v>
      </c>
      <c r="BF53" s="73">
        <f>IF(+'2grid'!BF53*EG$2&lt;0,0,+'2grid'!BF53*EG$2)</f>
        <v>49.400928</v>
      </c>
      <c r="BG53" s="73">
        <f>IF(+'2grid'!BG53*EH$2&lt;0,0,+'2grid'!BG53*EH$2)</f>
        <v>66.989859999999993</v>
      </c>
      <c r="BH53" s="73">
        <f>IF(+'2grid'!BH53*EI$2&lt;0,0,+'2grid'!BH53*EI$2)</f>
        <v>55.827659999999995</v>
      </c>
      <c r="BI53" s="73">
        <f>IF(+'2grid'!BI53*EJ$2&lt;0,0,+'2grid'!BI53*EJ$2)</f>
        <v>46.935139999999997</v>
      </c>
      <c r="BJ53" s="73">
        <f>IF(+'2grid'!BJ53*EK$2&lt;0,0,+'2grid'!BJ53*EK$2)</f>
        <v>52.963119999999996</v>
      </c>
      <c r="BK53" s="73">
        <f>IF(+'2grid'!BK53*EL$2&lt;0,0,+'2grid'!BK53*EL$2)</f>
        <v>60.872700000000002</v>
      </c>
      <c r="BL53" s="73">
        <f>IF(+'2grid'!BL53*EM$2&lt;0,0,+'2grid'!BL53*EM$2)</f>
        <v>54.144020000000005</v>
      </c>
      <c r="BM53" s="73">
        <f>IF(+'2grid'!BM53*EN$2&lt;0,0,+'2grid'!BM53*EN$2)</f>
        <v>47.900439999999996</v>
      </c>
      <c r="BN53" s="73">
        <f>IF(+'2grid'!BN53*EO$2&lt;0,0,+'2grid'!BN53*EO$2)</f>
        <v>46.306960000000004</v>
      </c>
      <c r="BO53" s="73">
        <f>IF(+'2grid'!BO53*EP$2&lt;0,0,+'2grid'!BO53*EP$2)</f>
        <v>52.971939999999996</v>
      </c>
      <c r="BP53" s="73">
        <f>IF(+'2grid'!BP53*EQ$2&lt;0,0,+'2grid'!BP53*EQ$2)</f>
        <v>62.062420000000003</v>
      </c>
      <c r="BQ53" s="73">
        <f>IF(+'2grid'!BQ53*ER$2&lt;0,0,+'2grid'!BQ53*ER$2)</f>
        <v>65.086700000000008</v>
      </c>
      <c r="BR53" s="73">
        <f>IF(+'2grid'!BR53*ES$2&lt;0,0,+'2grid'!BR53*ES$2)</f>
        <v>79.493679999999998</v>
      </c>
      <c r="BS53" s="73">
        <f>IF(+'2grid'!BS53*ET$2&lt;0,0,+'2grid'!BS53*ET$2)</f>
        <v>81.309946666665894</v>
      </c>
      <c r="BT53" s="73">
        <f>IF(+'2grid'!BT53*EU$2&lt;0,0,+'2grid'!BT53*EU$2)</f>
        <v>90.29905111111151</v>
      </c>
      <c r="BU53" s="73">
        <f>IF(+'2grid'!BU53*EV$2&lt;0,0,+'2grid'!BU53*EV$2)</f>
        <v>97.749134518519853</v>
      </c>
      <c r="BV53" s="73">
        <f>IF(+'2grid'!BV53*EW$2&lt;0,0,+'2grid'!BV53*EW$2)</f>
        <v>104.92217797531045</v>
      </c>
      <c r="BW53" s="73">
        <f>IF(+'2grid'!BW53*EX$2&lt;0,0,+'2grid'!BW53*EX$2)</f>
        <v>112.77006749958876</v>
      </c>
      <c r="BX53" s="73">
        <f>IF(+'2grid'!BX53*EY$2&lt;0,0,+'2grid'!BX53*EY$2)</f>
        <v>118.89088111166038</v>
      </c>
      <c r="BY53" s="73">
        <f>IF(+'2grid'!BY53*EZ$2&lt;0,0,+'2grid'!BY53*EZ$2)</f>
        <v>127.23928629852955</v>
      </c>
      <c r="BZ53" s="73">
        <f>IF(+'2grid'!BZ53*FA$2&lt;0,0,+'2grid'!BZ53*FA$2)</f>
        <v>134.24253027653361</v>
      </c>
      <c r="CA53" s="73">
        <f>IF(+'2grid'!CA53*FB$2&lt;0,0,+'2grid'!CA53*FB$2)</f>
        <v>141.52292468386949</v>
      </c>
    </row>
    <row r="54" spans="1:79" x14ac:dyDescent="0.2">
      <c r="A54" s="9">
        <v>191</v>
      </c>
      <c r="B54" s="73">
        <f>IF(+'2grid'!B54*CC$2&lt;0,0,+'2grid'!B54*CC$2)</f>
        <v>0</v>
      </c>
      <c r="C54" s="73">
        <f>IF(+'2grid'!C54*CD$2&lt;0,0,+'2grid'!C54*CD$2)</f>
        <v>0</v>
      </c>
      <c r="D54" s="73">
        <f>IF(+'2grid'!D54*CE$2&lt;0,0,+'2grid'!D54*CE$2)</f>
        <v>0</v>
      </c>
      <c r="E54" s="73">
        <f>IF(+'2grid'!E54*CF$2&lt;0,0,+'2grid'!E54*CF$2)</f>
        <v>0</v>
      </c>
      <c r="F54" s="73">
        <f>IF(+'2grid'!F54*CG$2&lt;0,0,+'2grid'!F54*CG$2)</f>
        <v>0</v>
      </c>
      <c r="G54" s="73">
        <f>IF(+'2grid'!G54*CH$2&lt;0,0,+'2grid'!G54*CH$2)</f>
        <v>0</v>
      </c>
      <c r="H54" s="73">
        <f>IF(+'2grid'!H54*CI$2&lt;0,0,+'2grid'!H54*CI$2)</f>
        <v>0</v>
      </c>
      <c r="I54" s="73">
        <f>IF(+'2grid'!I54*CJ$2&lt;0,0,+'2grid'!I54*CJ$2)</f>
        <v>0</v>
      </c>
      <c r="J54" s="73">
        <f>IF(+'2grid'!J54*CK$2&lt;0,0,+'2grid'!J54*CK$2)</f>
        <v>0</v>
      </c>
      <c r="K54" s="73">
        <f>IF(+'2grid'!K54*CL$2&lt;0,0,+'2grid'!K54*CL$2)</f>
        <v>0</v>
      </c>
      <c r="L54" s="73">
        <f>IF(+'2grid'!L54*CM$2&lt;0,0,+'2grid'!L54*CM$2)</f>
        <v>0</v>
      </c>
      <c r="M54" s="73">
        <f>IF(+'2grid'!M54*CN$2&lt;0,0,+'2grid'!M54*CN$2)</f>
        <v>0</v>
      </c>
      <c r="N54" s="73">
        <f>IF(+'2grid'!N54*CO$2&lt;0,0,+'2grid'!N54*CO$2)</f>
        <v>0</v>
      </c>
      <c r="O54" s="73">
        <f>IF(+'2grid'!O54*CP$2&lt;0,0,+'2grid'!O54*CP$2)</f>
        <v>0</v>
      </c>
      <c r="P54" s="73">
        <f>IF(+'2grid'!P54*CQ$2&lt;0,0,+'2grid'!P54*CQ$2)</f>
        <v>0</v>
      </c>
      <c r="Q54" s="73">
        <f>IF(+'2grid'!Q54*CR$2&lt;0,0,+'2grid'!Q54*CR$2)</f>
        <v>0</v>
      </c>
      <c r="R54" s="73">
        <f>IF(+'2grid'!R54*CS$2&lt;0,0,+'2grid'!R54*CS$2)</f>
        <v>0</v>
      </c>
      <c r="S54" s="73">
        <f>IF(+'2grid'!S54*CT$2&lt;0,0,+'2grid'!S54*CT$2)</f>
        <v>0</v>
      </c>
      <c r="T54" s="73">
        <f>IF(+'2grid'!T54*CU$2&lt;0,0,+'2grid'!T54*CU$2)</f>
        <v>0</v>
      </c>
      <c r="U54" s="73">
        <f>IF(+'2grid'!U54*CV$2&lt;0,0,+'2grid'!U54*CV$2)</f>
        <v>0</v>
      </c>
      <c r="V54" s="73">
        <f>IF(+'2grid'!V54*CW$2&lt;0,0,+'2grid'!V54*CW$2)</f>
        <v>0</v>
      </c>
      <c r="W54" s="73">
        <f>IF(+'2grid'!W54*CX$2&lt;0,0,+'2grid'!W54*CX$2)</f>
        <v>0</v>
      </c>
      <c r="X54" s="73">
        <f>IF(+'2grid'!X54*CY$2&lt;0,0,+'2grid'!X54*CY$2)</f>
        <v>0</v>
      </c>
      <c r="Y54" s="73">
        <f>IF(+'2grid'!Y54*CZ$2&lt;0,0,+'2grid'!Y54*CZ$2)</f>
        <v>0</v>
      </c>
      <c r="Z54" s="73">
        <f>IF(+'2grid'!Z54*DA$2&lt;0,0,+'2grid'!Z54*DA$2)</f>
        <v>0</v>
      </c>
      <c r="AA54" s="73">
        <f>IF(+'2grid'!AA54*DB$2&lt;0,0,+'2grid'!AA54*DB$2)</f>
        <v>0</v>
      </c>
      <c r="AB54" s="73">
        <f>IF(+'2grid'!AB54*DC$2&lt;0,0,+'2grid'!AB54*DC$2)</f>
        <v>0</v>
      </c>
      <c r="AC54" s="73">
        <f>IF(+'2grid'!AC54*DD$2&lt;0,0,+'2grid'!AC54*DD$2)</f>
        <v>0</v>
      </c>
      <c r="AD54" s="73">
        <f>IF(+'2grid'!AD54*DE$2&lt;0,0,+'2grid'!AD54*DE$2)</f>
        <v>0</v>
      </c>
      <c r="AE54" s="73">
        <f>IF(+'2grid'!AE54*DF$2&lt;0,0,+'2grid'!AE54*DF$2)</f>
        <v>0</v>
      </c>
      <c r="AF54" s="73">
        <f>IF(+'2grid'!AF54*DG$2&lt;0,0,+'2grid'!AF54*DG$2)</f>
        <v>0</v>
      </c>
      <c r="AG54" s="73">
        <f>IF(+'2grid'!AG54*DH$2&lt;0,0,+'2grid'!AG54*DH$2)</f>
        <v>0</v>
      </c>
      <c r="AH54" s="73">
        <f>IF(+'2grid'!AH54*DI$2&lt;0,0,+'2grid'!AH54*DI$2)</f>
        <v>0</v>
      </c>
      <c r="AI54" s="73">
        <f>IF(+'2grid'!AI54*DJ$2&lt;0,0,+'2grid'!AI54*DJ$2)</f>
        <v>0</v>
      </c>
      <c r="AJ54" s="73">
        <f>IF(+'2grid'!AJ54*DK$2&lt;0,0,+'2grid'!AJ54*DK$2)</f>
        <v>0</v>
      </c>
      <c r="AK54" s="73">
        <f>IF(+'2grid'!AK54*DL$2&lt;0,0,+'2grid'!AK54*DL$2)</f>
        <v>0</v>
      </c>
      <c r="AL54" s="73">
        <f>IF(+'2grid'!AL54*DM$2&lt;0,0,+'2grid'!AL54*DM$2)</f>
        <v>0</v>
      </c>
      <c r="AM54" s="73">
        <f>IF(+'2grid'!AM54*DN$2&lt;0,0,+'2grid'!AM54*DN$2)</f>
        <v>0</v>
      </c>
      <c r="AN54" s="73">
        <f>IF(+'2grid'!AN54*DO$2&lt;0,0,+'2grid'!AN54*DO$2)</f>
        <v>0</v>
      </c>
      <c r="AO54" s="73">
        <f>IF(+'2grid'!AO54*DP$2&lt;0,0,+'2grid'!AO54*DP$2)</f>
        <v>0</v>
      </c>
      <c r="AP54" s="73">
        <f>IF(+'2grid'!AP54*DQ$2&lt;0,0,+'2grid'!AP54*DQ$2)</f>
        <v>0</v>
      </c>
      <c r="AQ54" s="73">
        <f>IF(+'2grid'!AQ54*DR$2&lt;0,0,+'2grid'!AQ54*DR$2)</f>
        <v>0</v>
      </c>
      <c r="AR54" s="73">
        <f>IF(+'2grid'!AR54*DS$2&lt;0,0,+'2grid'!AR54*DS$2)</f>
        <v>0</v>
      </c>
      <c r="AS54" s="73">
        <f>IF(+'2grid'!AS54*DT$2&lt;0,0,+'2grid'!AS54*DT$2)</f>
        <v>0</v>
      </c>
      <c r="AT54" s="73">
        <f>IF(+'2grid'!AT54*DU$2&lt;0,0,+'2grid'!AT54*DU$2)</f>
        <v>0</v>
      </c>
      <c r="AU54" s="73">
        <f>IF(+'2grid'!AU54*DV$2&lt;0,0,+'2grid'!AU54*DV$2)</f>
        <v>0</v>
      </c>
      <c r="AV54" s="73">
        <f>IF(+'2grid'!AV54*DW$2&lt;0,0,+'2grid'!AV54*DW$2)</f>
        <v>0</v>
      </c>
      <c r="AW54" s="73">
        <f>IF(+'2grid'!AW54*DX$2&lt;0,0,+'2grid'!AW54*DX$2)</f>
        <v>0</v>
      </c>
      <c r="AX54" s="73">
        <f>IF(+'2grid'!AX54*DY$2&lt;0,0,+'2grid'!AX54*DY$2)</f>
        <v>0</v>
      </c>
      <c r="AY54" s="73">
        <f>IF(+'2grid'!AY54*DZ$2&lt;0,0,+'2grid'!AY54*DZ$2)</f>
        <v>0</v>
      </c>
      <c r="AZ54" s="73">
        <f>IF(+'2grid'!AZ54*EA$2&lt;0,0,+'2grid'!AZ54*EA$2)</f>
        <v>0</v>
      </c>
      <c r="BA54" s="73">
        <f>IF(+'2grid'!BA54*EB$2&lt;0,0,+'2grid'!BA54*EB$2)</f>
        <v>0</v>
      </c>
      <c r="BB54" s="73">
        <f>IF(+'2grid'!BB54*EC$2&lt;0,0,+'2grid'!BB54*EC$2)</f>
        <v>0</v>
      </c>
      <c r="BC54" s="73">
        <f>IF(+'2grid'!BC54*ED$2&lt;0,0,+'2grid'!BC54*ED$2)</f>
        <v>0</v>
      </c>
      <c r="BD54" s="73">
        <f>IF(+'2grid'!BD54*EE$2&lt;0,0,+'2grid'!BD54*EE$2)</f>
        <v>0</v>
      </c>
      <c r="BE54" s="73">
        <f>IF(+'2grid'!BE54*EF$2&lt;0,0,+'2grid'!BE54*EF$2)</f>
        <v>0</v>
      </c>
      <c r="BF54" s="73">
        <f>IF(+'2grid'!BF54*EG$2&lt;0,0,+'2grid'!BF54*EG$2)</f>
        <v>0</v>
      </c>
      <c r="BG54" s="73">
        <f>IF(+'2grid'!BG54*EH$2&lt;0,0,+'2grid'!BG54*EH$2)</f>
        <v>0</v>
      </c>
      <c r="BH54" s="73">
        <f>IF(+'2grid'!BH54*EI$2&lt;0,0,+'2grid'!BH54*EI$2)</f>
        <v>0</v>
      </c>
      <c r="BI54" s="73">
        <f>IF(+'2grid'!BI54*EJ$2&lt;0,0,+'2grid'!BI54*EJ$2)</f>
        <v>0</v>
      </c>
      <c r="BJ54" s="73">
        <f>IF(+'2grid'!BJ54*EK$2&lt;0,0,+'2grid'!BJ54*EK$2)</f>
        <v>0</v>
      </c>
      <c r="BK54" s="73">
        <f>IF(+'2grid'!BK54*EL$2&lt;0,0,+'2grid'!BK54*EL$2)</f>
        <v>0</v>
      </c>
      <c r="BL54" s="73">
        <f>IF(+'2grid'!BL54*EM$2&lt;0,0,+'2grid'!BL54*EM$2)</f>
        <v>0</v>
      </c>
      <c r="BM54" s="73">
        <f>IF(+'2grid'!BM54*EN$2&lt;0,0,+'2grid'!BM54*EN$2)</f>
        <v>0</v>
      </c>
      <c r="BN54" s="73">
        <f>IF(+'2grid'!BN54*EO$2&lt;0,0,+'2grid'!BN54*EO$2)</f>
        <v>0</v>
      </c>
      <c r="BO54" s="73">
        <f>IF(+'2grid'!BO54*EP$2&lt;0,0,+'2grid'!BO54*EP$2)</f>
        <v>0</v>
      </c>
      <c r="BP54" s="73">
        <f>IF(+'2grid'!BP54*EQ$2&lt;0,0,+'2grid'!BP54*EQ$2)</f>
        <v>0</v>
      </c>
      <c r="BQ54" s="73">
        <f>IF(+'2grid'!BQ54*ER$2&lt;0,0,+'2grid'!BQ54*ER$2)</f>
        <v>0</v>
      </c>
      <c r="BR54" s="73">
        <f>IF(+'2grid'!BR54*ES$2&lt;0,0,+'2grid'!BR54*ES$2)</f>
        <v>0</v>
      </c>
      <c r="BS54" s="73">
        <f>IF(+'2grid'!BS54*ET$2&lt;0,0,+'2grid'!BS54*ET$2)</f>
        <v>0</v>
      </c>
      <c r="BT54" s="73">
        <f>IF(+'2grid'!BT54*EU$2&lt;0,0,+'2grid'!BT54*EU$2)</f>
        <v>0</v>
      </c>
      <c r="BU54" s="73">
        <f>IF(+'2grid'!BU54*EV$2&lt;0,0,+'2grid'!BU54*EV$2)</f>
        <v>0</v>
      </c>
      <c r="BV54" s="73">
        <f>IF(+'2grid'!BV54*EW$2&lt;0,0,+'2grid'!BV54*EW$2)</f>
        <v>0</v>
      </c>
      <c r="BW54" s="73">
        <f>IF(+'2grid'!BW54*EX$2&lt;0,0,+'2grid'!BW54*EX$2)</f>
        <v>0</v>
      </c>
      <c r="BX54" s="73">
        <f>IF(+'2grid'!BX54*EY$2&lt;0,0,+'2grid'!BX54*EY$2)</f>
        <v>0</v>
      </c>
      <c r="BY54" s="73">
        <f>IF(+'2grid'!BY54*EZ$2&lt;0,0,+'2grid'!BY54*EZ$2)</f>
        <v>0</v>
      </c>
      <c r="BZ54" s="73">
        <f>IF(+'2grid'!BZ54*FA$2&lt;0,0,+'2grid'!BZ54*FA$2)</f>
        <v>0</v>
      </c>
      <c r="CA54" s="73">
        <f>IF(+'2grid'!CA54*FB$2&lt;0,0,+'2grid'!CA54*FB$2)</f>
        <v>0</v>
      </c>
    </row>
    <row r="55" spans="1:79" x14ac:dyDescent="0.2">
      <c r="A55" s="9">
        <v>192</v>
      </c>
      <c r="B55" s="73">
        <f>IF(+'2grid'!B55*CC$2&lt;0,0,+'2grid'!B55*CC$2)</f>
        <v>0</v>
      </c>
      <c r="C55" s="73">
        <f>IF(+'2grid'!C55*CD$2&lt;0,0,+'2grid'!C55*CD$2)</f>
        <v>0</v>
      </c>
      <c r="D55" s="73">
        <f>IF(+'2grid'!D55*CE$2&lt;0,0,+'2grid'!D55*CE$2)</f>
        <v>0</v>
      </c>
      <c r="E55" s="73">
        <f>IF(+'2grid'!E55*CF$2&lt;0,0,+'2grid'!E55*CF$2)</f>
        <v>0</v>
      </c>
      <c r="F55" s="73">
        <f>IF(+'2grid'!F55*CG$2&lt;0,0,+'2grid'!F55*CG$2)</f>
        <v>0</v>
      </c>
      <c r="G55" s="73">
        <f>IF(+'2grid'!G55*CH$2&lt;0,0,+'2grid'!G55*CH$2)</f>
        <v>0</v>
      </c>
      <c r="H55" s="73">
        <f>IF(+'2grid'!H55*CI$2&lt;0,0,+'2grid'!H55*CI$2)</f>
        <v>0</v>
      </c>
      <c r="I55" s="73">
        <f>IF(+'2grid'!I55*CJ$2&lt;0,0,+'2grid'!I55*CJ$2)</f>
        <v>0</v>
      </c>
      <c r="J55" s="73">
        <f>IF(+'2grid'!J55*CK$2&lt;0,0,+'2grid'!J55*CK$2)</f>
        <v>0</v>
      </c>
      <c r="K55" s="73">
        <f>IF(+'2grid'!K55*CL$2&lt;0,0,+'2grid'!K55*CL$2)</f>
        <v>0</v>
      </c>
      <c r="L55" s="73">
        <f>IF(+'2grid'!L55*CM$2&lt;0,0,+'2grid'!L55*CM$2)</f>
        <v>0</v>
      </c>
      <c r="M55" s="73">
        <f>IF(+'2grid'!M55*CN$2&lt;0,0,+'2grid'!M55*CN$2)</f>
        <v>0</v>
      </c>
      <c r="N55" s="73">
        <f>IF(+'2grid'!N55*CO$2&lt;0,0,+'2grid'!N55*CO$2)</f>
        <v>0</v>
      </c>
      <c r="O55" s="73">
        <f>IF(+'2grid'!O55*CP$2&lt;0,0,+'2grid'!O55*CP$2)</f>
        <v>0</v>
      </c>
      <c r="P55" s="73">
        <f>IF(+'2grid'!P55*CQ$2&lt;0,0,+'2grid'!P55*CQ$2)</f>
        <v>0</v>
      </c>
      <c r="Q55" s="73">
        <f>IF(+'2grid'!Q55*CR$2&lt;0,0,+'2grid'!Q55*CR$2)</f>
        <v>0</v>
      </c>
      <c r="R55" s="73">
        <f>IF(+'2grid'!R55*CS$2&lt;0,0,+'2grid'!R55*CS$2)</f>
        <v>0</v>
      </c>
      <c r="S55" s="73">
        <f>IF(+'2grid'!S55*CT$2&lt;0,0,+'2grid'!S55*CT$2)</f>
        <v>0</v>
      </c>
      <c r="T55" s="73">
        <f>IF(+'2grid'!T55*CU$2&lt;0,0,+'2grid'!T55*CU$2)</f>
        <v>0</v>
      </c>
      <c r="U55" s="73">
        <f>IF(+'2grid'!U55*CV$2&lt;0,0,+'2grid'!U55*CV$2)</f>
        <v>0</v>
      </c>
      <c r="V55" s="73">
        <f>IF(+'2grid'!V55*CW$2&lt;0,0,+'2grid'!V55*CW$2)</f>
        <v>0</v>
      </c>
      <c r="W55" s="73">
        <f>IF(+'2grid'!W55*CX$2&lt;0,0,+'2grid'!W55*CX$2)</f>
        <v>0</v>
      </c>
      <c r="X55" s="73">
        <f>IF(+'2grid'!X55*CY$2&lt;0,0,+'2grid'!X55*CY$2)</f>
        <v>0</v>
      </c>
      <c r="Y55" s="73">
        <f>IF(+'2grid'!Y55*CZ$2&lt;0,0,+'2grid'!Y55*CZ$2)</f>
        <v>0</v>
      </c>
      <c r="Z55" s="73">
        <f>IF(+'2grid'!Z55*DA$2&lt;0,0,+'2grid'!Z55*DA$2)</f>
        <v>0</v>
      </c>
      <c r="AA55" s="73">
        <f>IF(+'2grid'!AA55*DB$2&lt;0,0,+'2grid'!AA55*DB$2)</f>
        <v>0</v>
      </c>
      <c r="AB55" s="73">
        <f>IF(+'2grid'!AB55*DC$2&lt;0,0,+'2grid'!AB55*DC$2)</f>
        <v>0</v>
      </c>
      <c r="AC55" s="73">
        <f>IF(+'2grid'!AC55*DD$2&lt;0,0,+'2grid'!AC55*DD$2)</f>
        <v>6.3960997353037286E-8</v>
      </c>
      <c r="AD55" s="73">
        <f>IF(+'2grid'!AD55*DE$2&lt;0,0,+'2grid'!AD55*DE$2)</f>
        <v>1.5460109078188929E-7</v>
      </c>
      <c r="AE55" s="73">
        <f>IF(+'2grid'!AE55*DF$2&lt;0,0,+'2grid'!AE55*DF$2)</f>
        <v>3.731358329942146E-7</v>
      </c>
      <c r="AF55" s="73">
        <f>IF(+'2grid'!AF55*DG$2&lt;0,0,+'2grid'!AF55*DG$2)</f>
        <v>8.993426956230085E-7</v>
      </c>
      <c r="AG55" s="73">
        <f>IF(+'2grid'!AG55*DH$2&lt;0,0,+'2grid'!AG55*DH$2)</f>
        <v>2.1648567573615674E-6</v>
      </c>
      <c r="AH55" s="73">
        <f>IF(+'2grid'!AH55*DI$2&lt;0,0,+'2grid'!AH55*DI$2)</f>
        <v>5.2049481753587785E-6</v>
      </c>
      <c r="AI55" s="73">
        <f>IF(+'2grid'!AI55*DJ$2&lt;0,0,+'2grid'!AI55*DJ$2)</f>
        <v>1.2500311517417565E-5</v>
      </c>
      <c r="AJ55" s="73">
        <f>IF(+'2grid'!AJ55*DK$2&lt;0,0,+'2grid'!AJ55*DK$2)</f>
        <v>2.9989768124183471E-5</v>
      </c>
      <c r="AK55" s="73">
        <f>IF(+'2grid'!AK55*DL$2&lt;0,0,+'2grid'!AK55*DL$2)</f>
        <v>7.1878839504285348E-5</v>
      </c>
      <c r="AL55" s="73">
        <f>IF(+'2grid'!AL55*DM$2&lt;0,0,+'2grid'!AL55*DM$2)</f>
        <v>1.7211947835916392E-4</v>
      </c>
      <c r="AM55" s="73">
        <f>IF(+'2grid'!AM55*DN$2&lt;0,0,+'2grid'!AM55*DN$2)</f>
        <v>4.1179695961704829E-4</v>
      </c>
      <c r="AN55" s="73">
        <f>IF(+'2grid'!AN55*DO$2&lt;0,0,+'2grid'!AN55*DO$2)</f>
        <v>9.844226090887009E-4</v>
      </c>
      <c r="AO55" s="73">
        <f>IF(+'2grid'!AO55*DP$2&lt;0,0,+'2grid'!AO55*DP$2)</f>
        <v>2.3514989552056685E-3</v>
      </c>
      <c r="AP55" s="73">
        <f>IF(+'2grid'!AP55*DQ$2&lt;0,0,+'2grid'!AP55*DQ$2)</f>
        <v>6.0599068255040257E-3</v>
      </c>
      <c r="AQ55" s="73">
        <f>IF(+'2grid'!AQ55*DR$2&lt;0,0,+'2grid'!AQ55*DR$2)</f>
        <v>1.5548445144385328E-2</v>
      </c>
      <c r="AR55" s="73">
        <f>IF(+'2grid'!AR55*DS$2&lt;0,0,+'2grid'!AR55*DS$2)</f>
        <v>3.9867808062526489E-2</v>
      </c>
      <c r="AS55" s="73">
        <f>IF(+'2grid'!AS55*DT$2&lt;0,0,+'2grid'!AS55*DT$2)</f>
        <v>8.6725088293181804E-2</v>
      </c>
      <c r="AT55" s="73">
        <f>IF(+'2grid'!AT55*DU$2&lt;0,0,+'2grid'!AT55*DU$2)</f>
        <v>0.18791654353384113</v>
      </c>
      <c r="AU55" s="73">
        <f>IF(+'2grid'!AU55*DV$2&lt;0,0,+'2grid'!AU55*DV$2)</f>
        <v>0.41171307162183973</v>
      </c>
      <c r="AV55" s="73">
        <f>IF(+'2grid'!AV55*DW$2&lt;0,0,+'2grid'!AV55*DW$2)</f>
        <v>0.90275955903792093</v>
      </c>
      <c r="AW55" s="73">
        <f>IF(+'2grid'!AW55*DX$2&lt;0,0,+'2grid'!AW55*DX$2)</f>
        <v>1.9784503323071323</v>
      </c>
      <c r="AX55" s="73">
        <f>IF(+'2grid'!AX55*DY$2&lt;0,0,+'2grid'!AX55*DY$2)</f>
        <v>5.2494998841716374</v>
      </c>
      <c r="AY55" s="73">
        <f>IF(+'2grid'!AY55*DZ$2&lt;0,0,+'2grid'!AY55*DZ$2)</f>
        <v>14.555697842177445</v>
      </c>
      <c r="AZ55" s="73">
        <f>IF(+'2grid'!AZ55*EA$2&lt;0,0,+'2grid'!AZ55*EA$2)</f>
        <v>12.012</v>
      </c>
      <c r="BA55" s="73">
        <f>IF(+'2grid'!BA55*EB$2&lt;0,0,+'2grid'!BA55*EB$2)</f>
        <v>10.251999999999999</v>
      </c>
      <c r="BB55" s="73">
        <f>IF(+'2grid'!BB55*EC$2&lt;0,0,+'2grid'!BB55*EC$2)</f>
        <v>47</v>
      </c>
      <c r="BC55" s="73">
        <f>IF(+'2grid'!BC55*ED$2&lt;0,0,+'2grid'!BC55*ED$2)</f>
        <v>142.19999999999999</v>
      </c>
      <c r="BD55" s="73">
        <f>IF(+'2grid'!BD55*EE$2&lt;0,0,+'2grid'!BD55*EE$2)</f>
        <v>186.70680000000002</v>
      </c>
      <c r="BE55" s="73">
        <f>IF(+'2grid'!BE55*EF$2&lt;0,0,+'2grid'!BE55*EF$2)</f>
        <v>142.04925600000001</v>
      </c>
      <c r="BF55" s="73">
        <f>IF(+'2grid'!BF55*EG$2&lt;0,0,+'2grid'!BF55*EG$2)</f>
        <v>150.55891199999999</v>
      </c>
      <c r="BG55" s="73">
        <f>IF(+'2grid'!BG55*EH$2&lt;0,0,+'2grid'!BG55*EH$2)</f>
        <v>196.1078</v>
      </c>
      <c r="BH55" s="73">
        <f>IF(+'2grid'!BH55*EI$2&lt;0,0,+'2grid'!BH55*EI$2)</f>
        <v>180.17789999999999</v>
      </c>
      <c r="BI55" s="73">
        <f>IF(+'2grid'!BI55*EJ$2&lt;0,0,+'2grid'!BI55*EJ$2)</f>
        <v>193.98609999999999</v>
      </c>
      <c r="BJ55" s="73">
        <f>IF(+'2grid'!BJ55*EK$2&lt;0,0,+'2grid'!BJ55*EK$2)</f>
        <v>200.50799999999998</v>
      </c>
      <c r="BK55" s="73">
        <f>IF(+'2grid'!BK55*EL$2&lt;0,0,+'2grid'!BK55*EL$2)</f>
        <v>154.66947999999999</v>
      </c>
      <c r="BL55" s="73">
        <f>IF(+'2grid'!BL55*EM$2&lt;0,0,+'2grid'!BL55*EM$2)</f>
        <v>124.65306</v>
      </c>
      <c r="BM55" s="73">
        <f>IF(+'2grid'!BM55*EN$2&lt;0,0,+'2grid'!BM55*EN$2)</f>
        <v>139.97242</v>
      </c>
      <c r="BN55" s="73">
        <f>IF(+'2grid'!BN55*EO$2&lt;0,0,+'2grid'!BN55*EO$2)</f>
        <v>133.37701999999999</v>
      </c>
      <c r="BO55" s="73">
        <f>IF(+'2grid'!BO55*EP$2&lt;0,0,+'2grid'!BO55*EP$2)</f>
        <v>152.40372000000002</v>
      </c>
      <c r="BP55" s="73">
        <f>IF(+'2grid'!BP55*EQ$2&lt;0,0,+'2grid'!BP55*EQ$2)</f>
        <v>211.43598</v>
      </c>
      <c r="BQ55" s="73">
        <f>IF(+'2grid'!BQ55*ER$2&lt;0,0,+'2grid'!BQ55*ER$2)</f>
        <v>172.90042</v>
      </c>
      <c r="BR55" s="73">
        <f>IF(+'2grid'!BR55*ES$2&lt;0,0,+'2grid'!BR55*ES$2)</f>
        <v>203.88507999999999</v>
      </c>
      <c r="BS55" s="73">
        <f>IF(+'2grid'!BS55*ET$2&lt;0,0,+'2grid'!BS55*ET$2)</f>
        <v>218.71234933333494</v>
      </c>
      <c r="BT55" s="73">
        <f>IF(+'2grid'!BT55*EU$2&lt;0,0,+'2grid'!BT55*EU$2)</f>
        <v>236.37761155555992</v>
      </c>
      <c r="BU55" s="73">
        <f>IF(+'2grid'!BU55*EV$2&lt;0,0,+'2grid'!BU55*EV$2)</f>
        <v>246.55418272592681</v>
      </c>
      <c r="BV55" s="73">
        <f>IF(+'2grid'!BV55*EW$2&lt;0,0,+'2grid'!BV55*EW$2)</f>
        <v>253.06258969876711</v>
      </c>
      <c r="BW55" s="73">
        <f>IF(+'2grid'!BW55*EX$2&lt;0,0,+'2grid'!BW55*EX$2)</f>
        <v>276.56371410831787</v>
      </c>
      <c r="BX55" s="73">
        <f>IF(+'2grid'!BX55*EY$2&lt;0,0,+'2grid'!BX55*EY$2)</f>
        <v>286.85463418447688</v>
      </c>
      <c r="BY55" s="73">
        <f>IF(+'2grid'!BY55*EZ$2&lt;0,0,+'2grid'!BY55*EZ$2)</f>
        <v>299.79866082307848</v>
      </c>
      <c r="BZ55" s="73">
        <f>IF(+'2grid'!BZ55*FA$2&lt;0,0,+'2grid'!BZ55*FA$2)</f>
        <v>312.68600469496698</v>
      </c>
      <c r="CA55" s="73">
        <f>IF(+'2grid'!CA55*FB$2&lt;0,0,+'2grid'!CA55*FB$2)</f>
        <v>327.36912203535366</v>
      </c>
    </row>
    <row r="56" spans="1:79" x14ac:dyDescent="0.2">
      <c r="A56" s="9">
        <v>196</v>
      </c>
      <c r="B56" s="73">
        <f>IF(+'2grid'!B56*CC$2&lt;0,0,+'2grid'!B56*CC$2)</f>
        <v>0</v>
      </c>
      <c r="C56" s="73">
        <f>IF(+'2grid'!C56*CD$2&lt;0,0,+'2grid'!C56*CD$2)</f>
        <v>0</v>
      </c>
      <c r="D56" s="73">
        <f>IF(+'2grid'!D56*CE$2&lt;0,0,+'2grid'!D56*CE$2)</f>
        <v>0</v>
      </c>
      <c r="E56" s="73">
        <f>IF(+'2grid'!E56*CF$2&lt;0,0,+'2grid'!E56*CF$2)</f>
        <v>0</v>
      </c>
      <c r="F56" s="73">
        <f>IF(+'2grid'!F56*CG$2&lt;0,0,+'2grid'!F56*CG$2)</f>
        <v>0</v>
      </c>
      <c r="G56" s="73">
        <f>IF(+'2grid'!G56*CH$2&lt;0,0,+'2grid'!G56*CH$2)</f>
        <v>0</v>
      </c>
      <c r="H56" s="73">
        <f>IF(+'2grid'!H56*CI$2&lt;0,0,+'2grid'!H56*CI$2)</f>
        <v>0</v>
      </c>
      <c r="I56" s="73">
        <f>IF(+'2grid'!I56*CJ$2&lt;0,0,+'2grid'!I56*CJ$2)</f>
        <v>0</v>
      </c>
      <c r="J56" s="73">
        <f>IF(+'2grid'!J56*CK$2&lt;0,0,+'2grid'!J56*CK$2)</f>
        <v>0</v>
      </c>
      <c r="K56" s="73">
        <f>IF(+'2grid'!K56*CL$2&lt;0,0,+'2grid'!K56*CL$2)</f>
        <v>0</v>
      </c>
      <c r="L56" s="73">
        <f>IF(+'2grid'!L56*CM$2&lt;0,0,+'2grid'!L56*CM$2)</f>
        <v>0</v>
      </c>
      <c r="M56" s="73">
        <f>IF(+'2grid'!M56*CN$2&lt;0,0,+'2grid'!M56*CN$2)</f>
        <v>0</v>
      </c>
      <c r="N56" s="73">
        <f>IF(+'2grid'!N56*CO$2&lt;0,0,+'2grid'!N56*CO$2)</f>
        <v>0</v>
      </c>
      <c r="O56" s="73">
        <f>IF(+'2grid'!O56*CP$2&lt;0,0,+'2grid'!O56*CP$2)</f>
        <v>0</v>
      </c>
      <c r="P56" s="73">
        <f>IF(+'2grid'!P56*CQ$2&lt;0,0,+'2grid'!P56*CQ$2)</f>
        <v>0</v>
      </c>
      <c r="Q56" s="73">
        <f>IF(+'2grid'!Q56*CR$2&lt;0,0,+'2grid'!Q56*CR$2)</f>
        <v>0</v>
      </c>
      <c r="R56" s="73">
        <f>IF(+'2grid'!R56*CS$2&lt;0,0,+'2grid'!R56*CS$2)</f>
        <v>0</v>
      </c>
      <c r="S56" s="73">
        <f>IF(+'2grid'!S56*CT$2&lt;0,0,+'2grid'!S56*CT$2)</f>
        <v>0</v>
      </c>
      <c r="T56" s="73">
        <f>IF(+'2grid'!T56*CU$2&lt;0,0,+'2grid'!T56*CU$2)</f>
        <v>0</v>
      </c>
      <c r="U56" s="73">
        <f>IF(+'2grid'!U56*CV$2&lt;0,0,+'2grid'!U56*CV$2)</f>
        <v>0</v>
      </c>
      <c r="V56" s="73">
        <f>IF(+'2grid'!V56*CW$2&lt;0,0,+'2grid'!V56*CW$2)</f>
        <v>0</v>
      </c>
      <c r="W56" s="73">
        <f>IF(+'2grid'!W56*CX$2&lt;0,0,+'2grid'!W56*CX$2)</f>
        <v>0</v>
      </c>
      <c r="X56" s="73">
        <f>IF(+'2grid'!X56*CY$2&lt;0,0,+'2grid'!X56*CY$2)</f>
        <v>0</v>
      </c>
      <c r="Y56" s="73">
        <f>IF(+'2grid'!Y56*CZ$2&lt;0,0,+'2grid'!Y56*CZ$2)</f>
        <v>0</v>
      </c>
      <c r="Z56" s="73">
        <f>IF(+'2grid'!Z56*DA$2&lt;0,0,+'2grid'!Z56*DA$2)</f>
        <v>0</v>
      </c>
      <c r="AA56" s="73">
        <f>IF(+'2grid'!AA56*DB$2&lt;0,0,+'2grid'!AA56*DB$2)</f>
        <v>0</v>
      </c>
      <c r="AB56" s="73">
        <f>IF(+'2grid'!AB56*DC$2&lt;0,0,+'2grid'!AB56*DC$2)</f>
        <v>0</v>
      </c>
      <c r="AC56" s="73">
        <f>IF(+'2grid'!AC56*DD$2&lt;0,0,+'2grid'!AC56*DD$2)</f>
        <v>0</v>
      </c>
      <c r="AD56" s="73">
        <f>IF(+'2grid'!AD56*DE$2&lt;0,0,+'2grid'!AD56*DE$2)</f>
        <v>0</v>
      </c>
      <c r="AE56" s="73">
        <f>IF(+'2grid'!AE56*DF$2&lt;0,0,+'2grid'!AE56*DF$2)</f>
        <v>0</v>
      </c>
      <c r="AF56" s="73">
        <f>IF(+'2grid'!AF56*DG$2&lt;0,0,+'2grid'!AF56*DG$2)</f>
        <v>0</v>
      </c>
      <c r="AG56" s="73">
        <f>IF(+'2grid'!AG56*DH$2&lt;0,0,+'2grid'!AG56*DH$2)</f>
        <v>0</v>
      </c>
      <c r="AH56" s="73">
        <f>IF(+'2grid'!AH56*DI$2&lt;0,0,+'2grid'!AH56*DI$2)</f>
        <v>0</v>
      </c>
      <c r="AI56" s="73">
        <f>IF(+'2grid'!AI56*DJ$2&lt;0,0,+'2grid'!AI56*DJ$2)</f>
        <v>0</v>
      </c>
      <c r="AJ56" s="73">
        <f>IF(+'2grid'!AJ56*DK$2&lt;0,0,+'2grid'!AJ56*DK$2)</f>
        <v>0</v>
      </c>
      <c r="AK56" s="73">
        <f>IF(+'2grid'!AK56*DL$2&lt;0,0,+'2grid'!AK56*DL$2)</f>
        <v>0</v>
      </c>
      <c r="AL56" s="73">
        <f>IF(+'2grid'!AL56*DM$2&lt;0,0,+'2grid'!AL56*DM$2)</f>
        <v>0</v>
      </c>
      <c r="AM56" s="73">
        <f>IF(+'2grid'!AM56*DN$2&lt;0,0,+'2grid'!AM56*DN$2)</f>
        <v>0</v>
      </c>
      <c r="AN56" s="73">
        <f>IF(+'2grid'!AN56*DO$2&lt;0,0,+'2grid'!AN56*DO$2)</f>
        <v>0</v>
      </c>
      <c r="AO56" s="73">
        <f>IF(+'2grid'!AO56*DP$2&lt;0,0,+'2grid'!AO56*DP$2)</f>
        <v>0</v>
      </c>
      <c r="AP56" s="73">
        <f>IF(+'2grid'!AP56*DQ$2&lt;0,0,+'2grid'!AP56*DQ$2)</f>
        <v>0</v>
      </c>
      <c r="AQ56" s="73">
        <f>IF(+'2grid'!AQ56*DR$2&lt;0,0,+'2grid'!AQ56*DR$2)</f>
        <v>0</v>
      </c>
      <c r="AR56" s="73">
        <f>IF(+'2grid'!AR56*DS$2&lt;0,0,+'2grid'!AR56*DS$2)</f>
        <v>0</v>
      </c>
      <c r="AS56" s="73">
        <f>IF(+'2grid'!AS56*DT$2&lt;0,0,+'2grid'!AS56*DT$2)</f>
        <v>0</v>
      </c>
      <c r="AT56" s="73">
        <f>IF(+'2grid'!AT56*DU$2&lt;0,0,+'2grid'!AT56*DU$2)</f>
        <v>0</v>
      </c>
      <c r="AU56" s="73">
        <f>IF(+'2grid'!AU56*DV$2&lt;0,0,+'2grid'!AU56*DV$2)</f>
        <v>0</v>
      </c>
      <c r="AV56" s="73">
        <f>IF(+'2grid'!AV56*DW$2&lt;0,0,+'2grid'!AV56*DW$2)</f>
        <v>0</v>
      </c>
      <c r="AW56" s="73">
        <f>IF(+'2grid'!AW56*DX$2&lt;0,0,+'2grid'!AW56*DX$2)</f>
        <v>0</v>
      </c>
      <c r="AX56" s="73">
        <f>IF(+'2grid'!AX56*DY$2&lt;0,0,+'2grid'!AX56*DY$2)</f>
        <v>0</v>
      </c>
      <c r="AY56" s="73">
        <f>IF(+'2grid'!AY56*DZ$2&lt;0,0,+'2grid'!AY56*DZ$2)</f>
        <v>0</v>
      </c>
      <c r="AZ56" s="73">
        <f>IF(+'2grid'!AZ56*EA$2&lt;0,0,+'2grid'!AZ56*EA$2)</f>
        <v>0</v>
      </c>
      <c r="BA56" s="73">
        <f>IF(+'2grid'!BA56*EB$2&lt;0,0,+'2grid'!BA56*EB$2)</f>
        <v>0</v>
      </c>
      <c r="BB56" s="73">
        <f>IF(+'2grid'!BB56*EC$2&lt;0,0,+'2grid'!BB56*EC$2)</f>
        <v>0</v>
      </c>
      <c r="BC56" s="73">
        <f>IF(+'2grid'!BC56*ED$2&lt;0,0,+'2grid'!BC56*ED$2)</f>
        <v>0</v>
      </c>
      <c r="BD56" s="73">
        <f>IF(+'2grid'!BD56*EE$2&lt;0,0,+'2grid'!BD56*EE$2)</f>
        <v>0</v>
      </c>
      <c r="BE56" s="73">
        <f>IF(+'2grid'!BE56*EF$2&lt;0,0,+'2grid'!BE56*EF$2)</f>
        <v>0</v>
      </c>
      <c r="BF56" s="73">
        <f>IF(+'2grid'!BF56*EG$2&lt;0,0,+'2grid'!BF56*EG$2)</f>
        <v>0</v>
      </c>
      <c r="BG56" s="73">
        <f>IF(+'2grid'!BG56*EH$2&lt;0,0,+'2grid'!BG56*EH$2)</f>
        <v>0</v>
      </c>
      <c r="BH56" s="73">
        <f>IF(+'2grid'!BH56*EI$2&lt;0,0,+'2grid'!BH56*EI$2)</f>
        <v>0</v>
      </c>
      <c r="BI56" s="73">
        <f>IF(+'2grid'!BI56*EJ$2&lt;0,0,+'2grid'!BI56*EJ$2)</f>
        <v>0</v>
      </c>
      <c r="BJ56" s="73">
        <f>IF(+'2grid'!BJ56*EK$2&lt;0,0,+'2grid'!BJ56*EK$2)</f>
        <v>0</v>
      </c>
      <c r="BK56" s="73">
        <f>IF(+'2grid'!BK56*EL$2&lt;0,0,+'2grid'!BK56*EL$2)</f>
        <v>0</v>
      </c>
      <c r="BL56" s="73">
        <f>IF(+'2grid'!BL56*EM$2&lt;0,0,+'2grid'!BL56*EM$2)</f>
        <v>0</v>
      </c>
      <c r="BM56" s="73">
        <f>IF(+'2grid'!BM56*EN$2&lt;0,0,+'2grid'!BM56*EN$2)</f>
        <v>0</v>
      </c>
      <c r="BN56" s="73">
        <f>IF(+'2grid'!BN56*EO$2&lt;0,0,+'2grid'!BN56*EO$2)</f>
        <v>0</v>
      </c>
      <c r="BO56" s="73">
        <f>IF(+'2grid'!BO56*EP$2&lt;0,0,+'2grid'!BO56*EP$2)</f>
        <v>0</v>
      </c>
      <c r="BP56" s="73">
        <f>IF(+'2grid'!BP56*EQ$2&lt;0,0,+'2grid'!BP56*EQ$2)</f>
        <v>0</v>
      </c>
      <c r="BQ56" s="73">
        <f>IF(+'2grid'!BQ56*ER$2&lt;0,0,+'2grid'!BQ56*ER$2)</f>
        <v>0</v>
      </c>
      <c r="BR56" s="73">
        <f>IF(+'2grid'!BR56*ES$2&lt;0,0,+'2grid'!BR56*ES$2)</f>
        <v>0</v>
      </c>
      <c r="BS56" s="73">
        <f>IF(+'2grid'!BS56*ET$2&lt;0,0,+'2grid'!BS56*ET$2)</f>
        <v>0</v>
      </c>
      <c r="BT56" s="73">
        <f>IF(+'2grid'!BT56*EU$2&lt;0,0,+'2grid'!BT56*EU$2)</f>
        <v>0</v>
      </c>
      <c r="BU56" s="73">
        <f>IF(+'2grid'!BU56*EV$2&lt;0,0,+'2grid'!BU56*EV$2)</f>
        <v>0</v>
      </c>
      <c r="BV56" s="73">
        <f>IF(+'2grid'!BV56*EW$2&lt;0,0,+'2grid'!BV56*EW$2)</f>
        <v>0</v>
      </c>
      <c r="BW56" s="73">
        <f>IF(+'2grid'!BW56*EX$2&lt;0,0,+'2grid'!BW56*EX$2)</f>
        <v>0</v>
      </c>
      <c r="BX56" s="73">
        <f>IF(+'2grid'!BX56*EY$2&lt;0,0,+'2grid'!BX56*EY$2)</f>
        <v>0</v>
      </c>
      <c r="BY56" s="73">
        <f>IF(+'2grid'!BY56*EZ$2&lt;0,0,+'2grid'!BY56*EZ$2)</f>
        <v>0</v>
      </c>
      <c r="BZ56" s="73">
        <f>IF(+'2grid'!BZ56*FA$2&lt;0,0,+'2grid'!BZ56*FA$2)</f>
        <v>0</v>
      </c>
      <c r="CA56" s="73">
        <f>IF(+'2grid'!CA56*FB$2&lt;0,0,+'2grid'!CA56*FB$2)</f>
        <v>0</v>
      </c>
    </row>
    <row r="57" spans="1:79" x14ac:dyDescent="0.2">
      <c r="A57" s="9">
        <v>203</v>
      </c>
      <c r="B57" s="73">
        <f>IF(+'2grid'!B57*CC$2&lt;0,0,+'2grid'!B57*CC$2)</f>
        <v>0</v>
      </c>
      <c r="C57" s="73">
        <f>IF(+'2grid'!C57*CD$2&lt;0,0,+'2grid'!C57*CD$2)</f>
        <v>0</v>
      </c>
      <c r="D57" s="73">
        <f>IF(+'2grid'!D57*CE$2&lt;0,0,+'2grid'!D57*CE$2)</f>
        <v>0</v>
      </c>
      <c r="E57" s="73">
        <f>IF(+'2grid'!E57*CF$2&lt;0,0,+'2grid'!E57*CF$2)</f>
        <v>0</v>
      </c>
      <c r="F57" s="73">
        <f>IF(+'2grid'!F57*CG$2&lt;0,0,+'2grid'!F57*CG$2)</f>
        <v>0</v>
      </c>
      <c r="G57" s="73">
        <f>IF(+'2grid'!G57*CH$2&lt;0,0,+'2grid'!G57*CH$2)</f>
        <v>0</v>
      </c>
      <c r="H57" s="73">
        <f>IF(+'2grid'!H57*CI$2&lt;0,0,+'2grid'!H57*CI$2)</f>
        <v>0</v>
      </c>
      <c r="I57" s="73">
        <f>IF(+'2grid'!I57*CJ$2&lt;0,0,+'2grid'!I57*CJ$2)</f>
        <v>0</v>
      </c>
      <c r="J57" s="73">
        <f>IF(+'2grid'!J57*CK$2&lt;0,0,+'2grid'!J57*CK$2)</f>
        <v>0</v>
      </c>
      <c r="K57" s="73">
        <f>IF(+'2grid'!K57*CL$2&lt;0,0,+'2grid'!K57*CL$2)</f>
        <v>0</v>
      </c>
      <c r="L57" s="73">
        <f>IF(+'2grid'!L57*CM$2&lt;0,0,+'2grid'!L57*CM$2)</f>
        <v>0</v>
      </c>
      <c r="M57" s="73">
        <f>IF(+'2grid'!M57*CN$2&lt;0,0,+'2grid'!M57*CN$2)</f>
        <v>0</v>
      </c>
      <c r="N57" s="73">
        <f>IF(+'2grid'!N57*CO$2&lt;0,0,+'2grid'!N57*CO$2)</f>
        <v>0</v>
      </c>
      <c r="O57" s="73">
        <f>IF(+'2grid'!O57*CP$2&lt;0,0,+'2grid'!O57*CP$2)</f>
        <v>0</v>
      </c>
      <c r="P57" s="73">
        <f>IF(+'2grid'!P57*CQ$2&lt;0,0,+'2grid'!P57*CQ$2)</f>
        <v>0</v>
      </c>
      <c r="Q57" s="73">
        <f>IF(+'2grid'!Q57*CR$2&lt;0,0,+'2grid'!Q57*CR$2)</f>
        <v>0</v>
      </c>
      <c r="R57" s="73">
        <f>IF(+'2grid'!R57*CS$2&lt;0,0,+'2grid'!R57*CS$2)</f>
        <v>0</v>
      </c>
      <c r="S57" s="73">
        <f>IF(+'2grid'!S57*CT$2&lt;0,0,+'2grid'!S57*CT$2)</f>
        <v>0</v>
      </c>
      <c r="T57" s="73">
        <f>IF(+'2grid'!T57*CU$2&lt;0,0,+'2grid'!T57*CU$2)</f>
        <v>0</v>
      </c>
      <c r="U57" s="73">
        <f>IF(+'2grid'!U57*CV$2&lt;0,0,+'2grid'!U57*CV$2)</f>
        <v>0</v>
      </c>
      <c r="V57" s="73">
        <f>IF(+'2grid'!V57*CW$2&lt;0,0,+'2grid'!V57*CW$2)</f>
        <v>0</v>
      </c>
      <c r="W57" s="73">
        <f>IF(+'2grid'!W57*CX$2&lt;0,0,+'2grid'!W57*CX$2)</f>
        <v>0</v>
      </c>
      <c r="X57" s="73">
        <f>IF(+'2grid'!X57*CY$2&lt;0,0,+'2grid'!X57*CY$2)</f>
        <v>0</v>
      </c>
      <c r="Y57" s="73">
        <f>IF(+'2grid'!Y57*CZ$2&lt;0,0,+'2grid'!Y57*CZ$2)</f>
        <v>0</v>
      </c>
      <c r="Z57" s="73">
        <f>IF(+'2grid'!Z57*DA$2&lt;0,0,+'2grid'!Z57*DA$2)</f>
        <v>0</v>
      </c>
      <c r="AA57" s="73">
        <f>IF(+'2grid'!AA57*DB$2&lt;0,0,+'2grid'!AA57*DB$2)</f>
        <v>0</v>
      </c>
      <c r="AB57" s="73">
        <f>IF(+'2grid'!AB57*DC$2&lt;0,0,+'2grid'!AB57*DC$2)</f>
        <v>0</v>
      </c>
      <c r="AC57" s="73">
        <f>IF(+'2grid'!AC57*DD$2&lt;0,0,+'2grid'!AC57*DD$2)</f>
        <v>0</v>
      </c>
      <c r="AD57" s="73">
        <f>IF(+'2grid'!AD57*DE$2&lt;0,0,+'2grid'!AD57*DE$2)</f>
        <v>0</v>
      </c>
      <c r="AE57" s="73">
        <f>IF(+'2grid'!AE57*DF$2&lt;0,0,+'2grid'!AE57*DF$2)</f>
        <v>0</v>
      </c>
      <c r="AF57" s="73">
        <f>IF(+'2grid'!AF57*DG$2&lt;0,0,+'2grid'!AF57*DG$2)</f>
        <v>0</v>
      </c>
      <c r="AG57" s="73">
        <f>IF(+'2grid'!AG57*DH$2&lt;0,0,+'2grid'!AG57*DH$2)</f>
        <v>0</v>
      </c>
      <c r="AH57" s="73">
        <f>IF(+'2grid'!AH57*DI$2&lt;0,0,+'2grid'!AH57*DI$2)</f>
        <v>0</v>
      </c>
      <c r="AI57" s="73">
        <f>IF(+'2grid'!AI57*DJ$2&lt;0,0,+'2grid'!AI57*DJ$2)</f>
        <v>0</v>
      </c>
      <c r="AJ57" s="73">
        <f>IF(+'2grid'!AJ57*DK$2&lt;0,0,+'2grid'!AJ57*DK$2)</f>
        <v>0</v>
      </c>
      <c r="AK57" s="73">
        <f>IF(+'2grid'!AK57*DL$2&lt;0,0,+'2grid'!AK57*DL$2)</f>
        <v>0</v>
      </c>
      <c r="AL57" s="73">
        <f>IF(+'2grid'!AL57*DM$2&lt;0,0,+'2grid'!AL57*DM$2)</f>
        <v>0</v>
      </c>
      <c r="AM57" s="73">
        <f>IF(+'2grid'!AM57*DN$2&lt;0,0,+'2grid'!AM57*DN$2)</f>
        <v>0</v>
      </c>
      <c r="AN57" s="73">
        <f>IF(+'2grid'!AN57*DO$2&lt;0,0,+'2grid'!AN57*DO$2)</f>
        <v>0</v>
      </c>
      <c r="AO57" s="73">
        <f>IF(+'2grid'!AO57*DP$2&lt;0,0,+'2grid'!AO57*DP$2)</f>
        <v>0</v>
      </c>
      <c r="AP57" s="73">
        <f>IF(+'2grid'!AP57*DQ$2&lt;0,0,+'2grid'!AP57*DQ$2)</f>
        <v>0</v>
      </c>
      <c r="AQ57" s="73">
        <f>IF(+'2grid'!AQ57*DR$2&lt;0,0,+'2grid'!AQ57*DR$2)</f>
        <v>0</v>
      </c>
      <c r="AR57" s="73">
        <f>IF(+'2grid'!AR57*DS$2&lt;0,0,+'2grid'!AR57*DS$2)</f>
        <v>0</v>
      </c>
      <c r="AS57" s="73">
        <f>IF(+'2grid'!AS57*DT$2&lt;0,0,+'2grid'!AS57*DT$2)</f>
        <v>0</v>
      </c>
      <c r="AT57" s="73">
        <f>IF(+'2grid'!AT57*DU$2&lt;0,0,+'2grid'!AT57*DU$2)</f>
        <v>0</v>
      </c>
      <c r="AU57" s="73">
        <f>IF(+'2grid'!AU57*DV$2&lt;0,0,+'2grid'!AU57*DV$2)</f>
        <v>0</v>
      </c>
      <c r="AV57" s="73">
        <f>IF(+'2grid'!AV57*DW$2&lt;0,0,+'2grid'!AV57*DW$2)</f>
        <v>0</v>
      </c>
      <c r="AW57" s="73">
        <f>IF(+'2grid'!AW57*DX$2&lt;0,0,+'2grid'!AW57*DX$2)</f>
        <v>0</v>
      </c>
      <c r="AX57" s="73">
        <f>IF(+'2grid'!AX57*DY$2&lt;0,0,+'2grid'!AX57*DY$2)</f>
        <v>0</v>
      </c>
      <c r="AY57" s="73">
        <f>IF(+'2grid'!AY57*DZ$2&lt;0,0,+'2grid'!AY57*DZ$2)</f>
        <v>0</v>
      </c>
      <c r="AZ57" s="73">
        <f>IF(+'2grid'!AZ57*EA$2&lt;0,0,+'2grid'!AZ57*EA$2)</f>
        <v>0</v>
      </c>
      <c r="BA57" s="73">
        <f>IF(+'2grid'!BA57*EB$2&lt;0,0,+'2grid'!BA57*EB$2)</f>
        <v>0</v>
      </c>
      <c r="BB57" s="73">
        <f>IF(+'2grid'!BB57*EC$2&lt;0,0,+'2grid'!BB57*EC$2)</f>
        <v>0</v>
      </c>
      <c r="BC57" s="73">
        <f>IF(+'2grid'!BC57*ED$2&lt;0,0,+'2grid'!BC57*ED$2)</f>
        <v>0</v>
      </c>
      <c r="BD57" s="73">
        <f>IF(+'2grid'!BD57*EE$2&lt;0,0,+'2grid'!BD57*EE$2)</f>
        <v>0</v>
      </c>
      <c r="BE57" s="73">
        <f>IF(+'2grid'!BE57*EF$2&lt;0,0,+'2grid'!BE57*EF$2)</f>
        <v>0</v>
      </c>
      <c r="BF57" s="73">
        <f>IF(+'2grid'!BF57*EG$2&lt;0,0,+'2grid'!BF57*EG$2)</f>
        <v>0</v>
      </c>
      <c r="BG57" s="73">
        <f>IF(+'2grid'!BG57*EH$2&lt;0,0,+'2grid'!BG57*EH$2)</f>
        <v>0</v>
      </c>
      <c r="BH57" s="73">
        <f>IF(+'2grid'!BH57*EI$2&lt;0,0,+'2grid'!BH57*EI$2)</f>
        <v>0</v>
      </c>
      <c r="BI57" s="73">
        <f>IF(+'2grid'!BI57*EJ$2&lt;0,0,+'2grid'!BI57*EJ$2)</f>
        <v>0</v>
      </c>
      <c r="BJ57" s="73">
        <f>IF(+'2grid'!BJ57*EK$2&lt;0,0,+'2grid'!BJ57*EK$2)</f>
        <v>0</v>
      </c>
      <c r="BK57" s="73">
        <f>IF(+'2grid'!BK57*EL$2&lt;0,0,+'2grid'!BK57*EL$2)</f>
        <v>0</v>
      </c>
      <c r="BL57" s="73">
        <f>IF(+'2grid'!BL57*EM$2&lt;0,0,+'2grid'!BL57*EM$2)</f>
        <v>0</v>
      </c>
      <c r="BM57" s="73">
        <f>IF(+'2grid'!BM57*EN$2&lt;0,0,+'2grid'!BM57*EN$2)</f>
        <v>0</v>
      </c>
      <c r="BN57" s="73">
        <f>IF(+'2grid'!BN57*EO$2&lt;0,0,+'2grid'!BN57*EO$2)</f>
        <v>0</v>
      </c>
      <c r="BO57" s="73">
        <f>IF(+'2grid'!BO57*EP$2&lt;0,0,+'2grid'!BO57*EP$2)</f>
        <v>0</v>
      </c>
      <c r="BP57" s="73">
        <f>IF(+'2grid'!BP57*EQ$2&lt;0,0,+'2grid'!BP57*EQ$2)</f>
        <v>0</v>
      </c>
      <c r="BQ57" s="73">
        <f>IF(+'2grid'!BQ57*ER$2&lt;0,0,+'2grid'!BQ57*ER$2)</f>
        <v>0</v>
      </c>
      <c r="BR57" s="73">
        <f>IF(+'2grid'!BR57*ES$2&lt;0,0,+'2grid'!BR57*ES$2)</f>
        <v>0</v>
      </c>
      <c r="BS57" s="73">
        <f>IF(+'2grid'!BS57*ET$2&lt;0,0,+'2grid'!BS57*ET$2)</f>
        <v>0</v>
      </c>
      <c r="BT57" s="73">
        <f>IF(+'2grid'!BT57*EU$2&lt;0,0,+'2grid'!BT57*EU$2)</f>
        <v>0</v>
      </c>
      <c r="BU57" s="73">
        <f>IF(+'2grid'!BU57*EV$2&lt;0,0,+'2grid'!BU57*EV$2)</f>
        <v>0</v>
      </c>
      <c r="BV57" s="73">
        <f>IF(+'2grid'!BV57*EW$2&lt;0,0,+'2grid'!BV57*EW$2)</f>
        <v>0</v>
      </c>
      <c r="BW57" s="73">
        <f>IF(+'2grid'!BW57*EX$2&lt;0,0,+'2grid'!BW57*EX$2)</f>
        <v>0</v>
      </c>
      <c r="BX57" s="73">
        <f>IF(+'2grid'!BX57*EY$2&lt;0,0,+'2grid'!BX57*EY$2)</f>
        <v>0</v>
      </c>
      <c r="BY57" s="73">
        <f>IF(+'2grid'!BY57*EZ$2&lt;0,0,+'2grid'!BY57*EZ$2)</f>
        <v>0</v>
      </c>
      <c r="BZ57" s="73">
        <f>IF(+'2grid'!BZ57*FA$2&lt;0,0,+'2grid'!BZ57*FA$2)</f>
        <v>0</v>
      </c>
      <c r="CA57" s="73">
        <f>IF(+'2grid'!CA57*FB$2&lt;0,0,+'2grid'!CA57*FB$2)</f>
        <v>0</v>
      </c>
    </row>
    <row r="58" spans="1:79" x14ac:dyDescent="0.2">
      <c r="A58" s="9">
        <v>204</v>
      </c>
      <c r="B58" s="73">
        <f>IF(+'2grid'!B58*CC$2&lt;0,0,+'2grid'!B58*CC$2)</f>
        <v>0</v>
      </c>
      <c r="C58" s="73">
        <f>IF(+'2grid'!C58*CD$2&lt;0,0,+'2grid'!C58*CD$2)</f>
        <v>0</v>
      </c>
      <c r="D58" s="73">
        <f>IF(+'2grid'!D58*CE$2&lt;0,0,+'2grid'!D58*CE$2)</f>
        <v>0</v>
      </c>
      <c r="E58" s="73">
        <f>IF(+'2grid'!E58*CF$2&lt;0,0,+'2grid'!E58*CF$2)</f>
        <v>0</v>
      </c>
      <c r="F58" s="73">
        <f>IF(+'2grid'!F58*CG$2&lt;0,0,+'2grid'!F58*CG$2)</f>
        <v>0</v>
      </c>
      <c r="G58" s="73">
        <f>IF(+'2grid'!G58*CH$2&lt;0,0,+'2grid'!G58*CH$2)</f>
        <v>0</v>
      </c>
      <c r="H58" s="73">
        <f>IF(+'2grid'!H58*CI$2&lt;0,0,+'2grid'!H58*CI$2)</f>
        <v>0</v>
      </c>
      <c r="I58" s="73">
        <f>IF(+'2grid'!I58*CJ$2&lt;0,0,+'2grid'!I58*CJ$2)</f>
        <v>0</v>
      </c>
      <c r="J58" s="73">
        <f>IF(+'2grid'!J58*CK$2&lt;0,0,+'2grid'!J58*CK$2)</f>
        <v>0</v>
      </c>
      <c r="K58" s="73">
        <f>IF(+'2grid'!K58*CL$2&lt;0,0,+'2grid'!K58*CL$2)</f>
        <v>0</v>
      </c>
      <c r="L58" s="73">
        <f>IF(+'2grid'!L58*CM$2&lt;0,0,+'2grid'!L58*CM$2)</f>
        <v>0</v>
      </c>
      <c r="M58" s="73">
        <f>IF(+'2grid'!M58*CN$2&lt;0,0,+'2grid'!M58*CN$2)</f>
        <v>0</v>
      </c>
      <c r="N58" s="73">
        <f>IF(+'2grid'!N58*CO$2&lt;0,0,+'2grid'!N58*CO$2)</f>
        <v>0</v>
      </c>
      <c r="O58" s="73">
        <f>IF(+'2grid'!O58*CP$2&lt;0,0,+'2grid'!O58*CP$2)</f>
        <v>0</v>
      </c>
      <c r="P58" s="73">
        <f>IF(+'2grid'!P58*CQ$2&lt;0,0,+'2grid'!P58*CQ$2)</f>
        <v>0</v>
      </c>
      <c r="Q58" s="73">
        <f>IF(+'2grid'!Q58*CR$2&lt;0,0,+'2grid'!Q58*CR$2)</f>
        <v>0</v>
      </c>
      <c r="R58" s="73">
        <f>IF(+'2grid'!R58*CS$2&lt;0,0,+'2grid'!R58*CS$2)</f>
        <v>0</v>
      </c>
      <c r="S58" s="73">
        <f>IF(+'2grid'!S58*CT$2&lt;0,0,+'2grid'!S58*CT$2)</f>
        <v>0</v>
      </c>
      <c r="T58" s="73">
        <f>IF(+'2grid'!T58*CU$2&lt;0,0,+'2grid'!T58*CU$2)</f>
        <v>0</v>
      </c>
      <c r="U58" s="73">
        <f>IF(+'2grid'!U58*CV$2&lt;0,0,+'2grid'!U58*CV$2)</f>
        <v>2.583236817896372E-2</v>
      </c>
      <c r="V58" s="73">
        <f>IF(+'2grid'!V58*CW$2&lt;0,0,+'2grid'!V58*CW$2)</f>
        <v>0.13285217920609899</v>
      </c>
      <c r="W58" s="73">
        <f>IF(+'2grid'!W58*CX$2&lt;0,0,+'2grid'!W58*CX$2)</f>
        <v>0.25305176991637912</v>
      </c>
      <c r="X58" s="73">
        <f>IF(+'2grid'!X58*CY$2&lt;0,0,+'2grid'!X58*CY$2)</f>
        <v>0.40488283186620688</v>
      </c>
      <c r="Y58" s="73">
        <f>IF(+'2grid'!Y58*CZ$2&lt;0,0,+'2grid'!Y58*CZ$2)</f>
        <v>0.59492987539524256</v>
      </c>
      <c r="Z58" s="73">
        <f>IF(+'2grid'!Z58*DA$2&lt;0,0,+'2grid'!Z58*DA$2)</f>
        <v>0.81802857866845902</v>
      </c>
      <c r="AA58" s="73">
        <f>IF(+'2grid'!AA58*DB$2&lt;0,0,+'2grid'!AA58*DB$2)</f>
        <v>1.0741789416858549</v>
      </c>
      <c r="AB58" s="73">
        <f>IF(+'2grid'!AB58*DC$2&lt;0,0,+'2grid'!AB58*DC$2)</f>
        <v>1.2807518150869805</v>
      </c>
      <c r="AC58" s="73">
        <f>IF(+'2grid'!AC58*DD$2&lt;0,0,+'2grid'!AC58*DD$2)</f>
        <v>1.3937636925769332</v>
      </c>
      <c r="AD58" s="73">
        <f>IF(+'2grid'!AD58*DE$2&lt;0,0,+'2grid'!AD58*DE$2)</f>
        <v>1.3380131448738561</v>
      </c>
      <c r="AE58" s="73">
        <f>IF(+'2grid'!AE58*DF$2&lt;0,0,+'2grid'!AE58*DF$2)</f>
        <v>1.28259248206843</v>
      </c>
      <c r="AF58" s="73">
        <f>IF(+'2grid'!AF58*DG$2&lt;0,0,+'2grid'!AF58*DG$2)</f>
        <v>1.227780837535591</v>
      </c>
      <c r="AG58" s="73">
        <f>IF(+'2grid'!AG58*DH$2&lt;0,0,+'2grid'!AG58*DH$2)</f>
        <v>1.1738124490724882</v>
      </c>
      <c r="AH58" s="73">
        <f>IF(+'2grid'!AH58*DI$2&lt;0,0,+'2grid'!AH58*DI$2)</f>
        <v>1.1208819142336754</v>
      </c>
      <c r="AI58" s="73">
        <f>IF(+'2grid'!AI58*DJ$2&lt;0,0,+'2grid'!AI58*DJ$2)</f>
        <v>1.0691489028075059</v>
      </c>
      <c r="AJ58" s="73">
        <f>IF(+'2grid'!AJ58*DK$2&lt;0,0,+'2grid'!AJ58*DK$2)</f>
        <v>1.0187423788538024</v>
      </c>
      <c r="AK58" s="73">
        <f>IF(+'2grid'!AK58*DL$2&lt;0,0,+'2grid'!AK58*DL$2)</f>
        <v>0.96976437987044617</v>
      </c>
      <c r="AL58" s="73">
        <f>IF(+'2grid'!AL58*DM$2&lt;0,0,+'2grid'!AL58*DM$2)</f>
        <v>0.92229339624042439</v>
      </c>
      <c r="AM58" s="73">
        <f>IF(+'2grid'!AM58*DN$2&lt;0,0,+'2grid'!AM58*DN$2)</f>
        <v>0.87638739009271083</v>
      </c>
      <c r="AN58" s="73">
        <f>IF(+'2grid'!AN58*DO$2&lt;0,0,+'2grid'!AN58*DO$2)</f>
        <v>0.83208648905505755</v>
      </c>
      <c r="AO58" s="73">
        <f>IF(+'2grid'!AO58*DP$2&lt;0,0,+'2grid'!AO58*DP$2)</f>
        <v>0.80175000247492523</v>
      </c>
      <c r="AP58" s="73">
        <f>IF(+'2grid'!AP58*DQ$2&lt;0,0,+'2grid'!AP58*DQ$2)</f>
        <v>0.77195523886943807</v>
      </c>
      <c r="AQ58" s="73">
        <f>IF(+'2grid'!AQ58*DR$2&lt;0,0,+'2grid'!AQ58*DR$2)</f>
        <v>0.74275298476746932</v>
      </c>
      <c r="AR58" s="73">
        <f>IF(+'2grid'!AR58*DS$2&lt;0,0,+'2grid'!AR58*DS$2)</f>
        <v>0.71418556227641272</v>
      </c>
      <c r="AS58" s="73">
        <f>IF(+'2grid'!AS58*DT$2&lt;0,0,+'2grid'!AS58*DT$2)</f>
        <v>0.68628768874999047</v>
      </c>
      <c r="AT58" s="73">
        <f>IF(+'2grid'!AT58*DU$2&lt;0,0,+'2grid'!AT58*DU$2)</f>
        <v>0.71737389067943225</v>
      </c>
      <c r="AU58" s="73">
        <f>IF(+'2grid'!AU58*DV$2&lt;0,0,+'2grid'!AU58*DV$2)</f>
        <v>0.74944308307132157</v>
      </c>
      <c r="AV58" s="73">
        <f>IF(+'2grid'!AV58*DW$2&lt;0,0,+'2grid'!AV58*DW$2)</f>
        <v>0.78252244079587441</v>
      </c>
      <c r="AW58" s="73">
        <f>IF(+'2grid'!AW58*DX$2&lt;0,0,+'2grid'!AW58*DX$2)</f>
        <v>0.81663983849291166</v>
      </c>
      <c r="AX58" s="73">
        <f>IF(+'2grid'!AX58*DY$2&lt;0,0,+'2grid'!AX58*DY$2)</f>
        <v>0.8407131217137912</v>
      </c>
      <c r="AY58" s="73">
        <f>IF(+'2grid'!AY58*DZ$2&lt;0,0,+'2grid'!AY58*DZ$2)</f>
        <v>1.017744342938105</v>
      </c>
      <c r="AZ58" s="73">
        <f>IF(+'2grid'!AZ58*EA$2&lt;0,0,+'2grid'!AZ58*EA$2)</f>
        <v>1.2319595277835924</v>
      </c>
      <c r="BA58" s="73">
        <f>IF(+'2grid'!BA58*EB$2&lt;0,0,+'2grid'!BA58*EB$2)</f>
        <v>1.4911510128497505</v>
      </c>
      <c r="BB58" s="73">
        <f>IF(+'2grid'!BB58*EC$2&lt;0,0,+'2grid'!BB58*EC$2)</f>
        <v>1.8047407108310289</v>
      </c>
      <c r="BC58" s="73">
        <f>IF(+'2grid'!BC58*ED$2&lt;0,0,+'2grid'!BC58*ED$2)</f>
        <v>2.0145</v>
      </c>
      <c r="BD58" s="73">
        <f>IF(+'2grid'!BD58*EE$2&lt;0,0,+'2grid'!BD58*EE$2)</f>
        <v>3.1547999999999998</v>
      </c>
      <c r="BE58" s="73">
        <f>IF(+'2grid'!BE58*EF$2&lt;0,0,+'2grid'!BE58*EF$2)</f>
        <v>8.0657880000000013</v>
      </c>
      <c r="BF58" s="73">
        <f>IF(+'2grid'!BF58*EG$2&lt;0,0,+'2grid'!BF58*EG$2)</f>
        <v>7.6165919999999998</v>
      </c>
      <c r="BG58" s="73">
        <f>IF(+'2grid'!BG58*EH$2&lt;0,0,+'2grid'!BG58*EH$2)</f>
        <v>22.856539999999999</v>
      </c>
      <c r="BH58" s="73">
        <f>IF(+'2grid'!BH58*EI$2&lt;0,0,+'2grid'!BH58*EI$2)</f>
        <v>25.97392</v>
      </c>
      <c r="BI58" s="73">
        <f>IF(+'2grid'!BI58*EJ$2&lt;0,0,+'2grid'!BI58*EJ$2)</f>
        <v>29.163820000000001</v>
      </c>
      <c r="BJ58" s="73">
        <f>IF(+'2grid'!BJ58*EK$2&lt;0,0,+'2grid'!BJ58*EK$2)</f>
        <v>22.943759999999997</v>
      </c>
      <c r="BK58" s="73">
        <f>IF(+'2grid'!BK58*EL$2&lt;0,0,+'2grid'!BK58*EL$2)</f>
        <v>24.25892</v>
      </c>
      <c r="BL58" s="73">
        <f>IF(+'2grid'!BL58*EM$2&lt;0,0,+'2grid'!BL58*EM$2)</f>
        <v>28.32592</v>
      </c>
      <c r="BM58" s="73">
        <f>IF(+'2grid'!BM58*EN$2&lt;0,0,+'2grid'!BM58*EN$2)</f>
        <v>26.36298</v>
      </c>
      <c r="BN58" s="73">
        <f>IF(+'2grid'!BN58*EO$2&lt;0,0,+'2grid'!BN58*EO$2)</f>
        <v>26.777520000000003</v>
      </c>
      <c r="BO58" s="73">
        <f>IF(+'2grid'!BO58*EP$2&lt;0,0,+'2grid'!BO58*EP$2)</f>
        <v>32.629100000000001</v>
      </c>
      <c r="BP58" s="73">
        <f>IF(+'2grid'!BP58*EQ$2&lt;0,0,+'2grid'!BP58*EQ$2)</f>
        <v>40.038879999999999</v>
      </c>
      <c r="BQ58" s="73">
        <f>IF(+'2grid'!BQ58*ER$2&lt;0,0,+'2grid'!BQ58*ER$2)</f>
        <v>46.116839999999996</v>
      </c>
      <c r="BR58" s="73">
        <f>IF(+'2grid'!BR58*ES$2&lt;0,0,+'2grid'!BR58*ES$2)</f>
        <v>54.681059999999995</v>
      </c>
      <c r="BS58" s="73">
        <f>IF(+'2grid'!BS58*ET$2&lt;0,0,+'2grid'!BS58*ET$2)</f>
        <v>58.469544000001839</v>
      </c>
      <c r="BT58" s="73">
        <f>IF(+'2grid'!BT58*EU$2&lt;0,0,+'2grid'!BT58*EU$2)</f>
        <v>66.188220000002431</v>
      </c>
      <c r="BU58" s="73">
        <f>IF(+'2grid'!BU58*EV$2&lt;0,0,+'2grid'!BU58*EV$2)</f>
        <v>72.852455200002908</v>
      </c>
      <c r="BV58" s="73">
        <f>IF(+'2grid'!BV58*EW$2&lt;0,0,+'2grid'!BV58*EW$2)</f>
        <v>79.198216533337728</v>
      </c>
      <c r="BW58" s="73">
        <f>IF(+'2grid'!BW58*EX$2&lt;0,0,+'2grid'!BW58*EX$2)</f>
        <v>85.681697048893469</v>
      </c>
      <c r="BX58" s="73">
        <f>IF(+'2grid'!BX58*EY$2&lt;0,0,+'2grid'!BX58*EY$2)</f>
        <v>91.897209268153674</v>
      </c>
      <c r="BY58" s="73">
        <f>IF(+'2grid'!BY58*EZ$2&lt;0,0,+'2grid'!BY58*EZ$2)</f>
        <v>98.911008890477163</v>
      </c>
      <c r="BZ58" s="73">
        <f>IF(+'2grid'!BZ58*FA$2&lt;0,0,+'2grid'!BZ58*FA$2)</f>
        <v>105.17796987404999</v>
      </c>
      <c r="CA58" s="73">
        <f>IF(+'2grid'!CA58*FB$2&lt;0,0,+'2grid'!CA58*FB$2)</f>
        <v>111.65123906857829</v>
      </c>
    </row>
    <row r="59" spans="1:79" x14ac:dyDescent="0.2">
      <c r="A59" s="9">
        <v>208</v>
      </c>
      <c r="B59" s="73">
        <f>IF(+'2grid'!B59*CC$2&lt;0,0,+'2grid'!B59*CC$2)</f>
        <v>0</v>
      </c>
      <c r="C59" s="73">
        <f>IF(+'2grid'!C59*CD$2&lt;0,0,+'2grid'!C59*CD$2)</f>
        <v>0</v>
      </c>
      <c r="D59" s="73">
        <f>IF(+'2grid'!D59*CE$2&lt;0,0,+'2grid'!D59*CE$2)</f>
        <v>0</v>
      </c>
      <c r="E59" s="73">
        <f>IF(+'2grid'!E59*CF$2&lt;0,0,+'2grid'!E59*CF$2)</f>
        <v>0</v>
      </c>
      <c r="F59" s="73">
        <f>IF(+'2grid'!F59*CG$2&lt;0,0,+'2grid'!F59*CG$2)</f>
        <v>0</v>
      </c>
      <c r="G59" s="73">
        <f>IF(+'2grid'!G59*CH$2&lt;0,0,+'2grid'!G59*CH$2)</f>
        <v>0</v>
      </c>
      <c r="H59" s="73">
        <f>IF(+'2grid'!H59*CI$2&lt;0,0,+'2grid'!H59*CI$2)</f>
        <v>0</v>
      </c>
      <c r="I59" s="73">
        <f>IF(+'2grid'!I59*CJ$2&lt;0,0,+'2grid'!I59*CJ$2)</f>
        <v>0</v>
      </c>
      <c r="J59" s="73">
        <f>IF(+'2grid'!J59*CK$2&lt;0,0,+'2grid'!J59*CK$2)</f>
        <v>0</v>
      </c>
      <c r="K59" s="73">
        <f>IF(+'2grid'!K59*CL$2&lt;0,0,+'2grid'!K59*CL$2)</f>
        <v>0</v>
      </c>
      <c r="L59" s="73">
        <f>IF(+'2grid'!L59*CM$2&lt;0,0,+'2grid'!L59*CM$2)</f>
        <v>0</v>
      </c>
      <c r="M59" s="73">
        <f>IF(+'2grid'!M59*CN$2&lt;0,0,+'2grid'!M59*CN$2)</f>
        <v>0</v>
      </c>
      <c r="N59" s="73">
        <f>IF(+'2grid'!N59*CO$2&lt;0,0,+'2grid'!N59*CO$2)</f>
        <v>0</v>
      </c>
      <c r="O59" s="73">
        <f>IF(+'2grid'!O59*CP$2&lt;0,0,+'2grid'!O59*CP$2)</f>
        <v>0</v>
      </c>
      <c r="P59" s="73">
        <f>IF(+'2grid'!P59*CQ$2&lt;0,0,+'2grid'!P59*CQ$2)</f>
        <v>0</v>
      </c>
      <c r="Q59" s="73">
        <f>IF(+'2grid'!Q59*CR$2&lt;0,0,+'2grid'!Q59*CR$2)</f>
        <v>0</v>
      </c>
      <c r="R59" s="73">
        <f>IF(+'2grid'!R59*CS$2&lt;0,0,+'2grid'!R59*CS$2)</f>
        <v>0</v>
      </c>
      <c r="S59" s="73">
        <f>IF(+'2grid'!S59*CT$2&lt;0,0,+'2grid'!S59*CT$2)</f>
        <v>0</v>
      </c>
      <c r="T59" s="73">
        <f>IF(+'2grid'!T59*CU$2&lt;0,0,+'2grid'!T59*CU$2)</f>
        <v>0</v>
      </c>
      <c r="U59" s="73">
        <f>IF(+'2grid'!U59*CV$2&lt;0,0,+'2grid'!U59*CV$2)</f>
        <v>0</v>
      </c>
      <c r="V59" s="73">
        <f>IF(+'2grid'!V59*CW$2&lt;0,0,+'2grid'!V59*CW$2)</f>
        <v>0</v>
      </c>
      <c r="W59" s="73">
        <f>IF(+'2grid'!W59*CX$2&lt;0,0,+'2grid'!W59*CX$2)</f>
        <v>0</v>
      </c>
      <c r="X59" s="73">
        <f>IF(+'2grid'!X59*CY$2&lt;0,0,+'2grid'!X59*CY$2)</f>
        <v>0</v>
      </c>
      <c r="Y59" s="73">
        <f>IF(+'2grid'!Y59*CZ$2&lt;0,0,+'2grid'!Y59*CZ$2)</f>
        <v>0</v>
      </c>
      <c r="Z59" s="73">
        <f>IF(+'2grid'!Z59*DA$2&lt;0,0,+'2grid'!Z59*DA$2)</f>
        <v>0</v>
      </c>
      <c r="AA59" s="73">
        <f>IF(+'2grid'!AA59*DB$2&lt;0,0,+'2grid'!AA59*DB$2)</f>
        <v>0</v>
      </c>
      <c r="AB59" s="73">
        <f>IF(+'2grid'!AB59*DC$2&lt;0,0,+'2grid'!AB59*DC$2)</f>
        <v>0</v>
      </c>
      <c r="AC59" s="73">
        <f>IF(+'2grid'!AC59*DD$2&lt;0,0,+'2grid'!AC59*DD$2)</f>
        <v>0</v>
      </c>
      <c r="AD59" s="73">
        <f>IF(+'2grid'!AD59*DE$2&lt;0,0,+'2grid'!AD59*DE$2)</f>
        <v>0</v>
      </c>
      <c r="AE59" s="73">
        <f>IF(+'2grid'!AE59*DF$2&lt;0,0,+'2grid'!AE59*DF$2)</f>
        <v>0</v>
      </c>
      <c r="AF59" s="73">
        <f>IF(+'2grid'!AF59*DG$2&lt;0,0,+'2grid'!AF59*DG$2)</f>
        <v>0</v>
      </c>
      <c r="AG59" s="73">
        <f>IF(+'2grid'!AG59*DH$2&lt;0,0,+'2grid'!AG59*DH$2)</f>
        <v>0</v>
      </c>
      <c r="AH59" s="73">
        <f>IF(+'2grid'!AH59*DI$2&lt;0,0,+'2grid'!AH59*DI$2)</f>
        <v>0</v>
      </c>
      <c r="AI59" s="73">
        <f>IF(+'2grid'!AI59*DJ$2&lt;0,0,+'2grid'!AI59*DJ$2)</f>
        <v>0</v>
      </c>
      <c r="AJ59" s="73">
        <f>IF(+'2grid'!AJ59*DK$2&lt;0,0,+'2grid'!AJ59*DK$2)</f>
        <v>0</v>
      </c>
      <c r="AK59" s="73">
        <f>IF(+'2grid'!AK59*DL$2&lt;0,0,+'2grid'!AK59*DL$2)</f>
        <v>0</v>
      </c>
      <c r="AL59" s="73">
        <f>IF(+'2grid'!AL59*DM$2&lt;0,0,+'2grid'!AL59*DM$2)</f>
        <v>0</v>
      </c>
      <c r="AM59" s="73">
        <f>IF(+'2grid'!AM59*DN$2&lt;0,0,+'2grid'!AM59*DN$2)</f>
        <v>0</v>
      </c>
      <c r="AN59" s="73">
        <f>IF(+'2grid'!AN59*DO$2&lt;0,0,+'2grid'!AN59*DO$2)</f>
        <v>0</v>
      </c>
      <c r="AO59" s="73">
        <f>IF(+'2grid'!AO59*DP$2&lt;0,0,+'2grid'!AO59*DP$2)</f>
        <v>0</v>
      </c>
      <c r="AP59" s="73">
        <f>IF(+'2grid'!AP59*DQ$2&lt;0,0,+'2grid'!AP59*DQ$2)</f>
        <v>0</v>
      </c>
      <c r="AQ59" s="73">
        <f>IF(+'2grid'!AQ59*DR$2&lt;0,0,+'2grid'!AQ59*DR$2)</f>
        <v>0</v>
      </c>
      <c r="AR59" s="73">
        <f>IF(+'2grid'!AR59*DS$2&lt;0,0,+'2grid'!AR59*DS$2)</f>
        <v>0</v>
      </c>
      <c r="AS59" s="73">
        <f>IF(+'2grid'!AS59*DT$2&lt;0,0,+'2grid'!AS59*DT$2)</f>
        <v>0</v>
      </c>
      <c r="AT59" s="73">
        <f>IF(+'2grid'!AT59*DU$2&lt;0,0,+'2grid'!AT59*DU$2)</f>
        <v>0</v>
      </c>
      <c r="AU59" s="73">
        <f>IF(+'2grid'!AU59*DV$2&lt;0,0,+'2grid'!AU59*DV$2)</f>
        <v>0</v>
      </c>
      <c r="AV59" s="73">
        <f>IF(+'2grid'!AV59*DW$2&lt;0,0,+'2grid'!AV59*DW$2)</f>
        <v>0</v>
      </c>
      <c r="AW59" s="73">
        <f>IF(+'2grid'!AW59*DX$2&lt;0,0,+'2grid'!AW59*DX$2)</f>
        <v>0</v>
      </c>
      <c r="AX59" s="73">
        <f>IF(+'2grid'!AX59*DY$2&lt;0,0,+'2grid'!AX59*DY$2)</f>
        <v>0</v>
      </c>
      <c r="AY59" s="73">
        <f>IF(+'2grid'!AY59*DZ$2&lt;0,0,+'2grid'!AY59*DZ$2)</f>
        <v>0</v>
      </c>
      <c r="AZ59" s="73">
        <f>IF(+'2grid'!AZ59*EA$2&lt;0,0,+'2grid'!AZ59*EA$2)</f>
        <v>0</v>
      </c>
      <c r="BA59" s="73">
        <f>IF(+'2grid'!BA59*EB$2&lt;0,0,+'2grid'!BA59*EB$2)</f>
        <v>0</v>
      </c>
      <c r="BB59" s="73">
        <f>IF(+'2grid'!BB59*EC$2&lt;0,0,+'2grid'!BB59*EC$2)</f>
        <v>0</v>
      </c>
      <c r="BC59" s="73">
        <f>IF(+'2grid'!BC59*ED$2&lt;0,0,+'2grid'!BC59*ED$2)</f>
        <v>0</v>
      </c>
      <c r="BD59" s="73">
        <f>IF(+'2grid'!BD59*EE$2&lt;0,0,+'2grid'!BD59*EE$2)</f>
        <v>0</v>
      </c>
      <c r="BE59" s="73">
        <f>IF(+'2grid'!BE59*EF$2&lt;0,0,+'2grid'!BE59*EF$2)</f>
        <v>0</v>
      </c>
      <c r="BF59" s="73">
        <f>IF(+'2grid'!BF59*EG$2&lt;0,0,+'2grid'!BF59*EG$2)</f>
        <v>0</v>
      </c>
      <c r="BG59" s="73">
        <f>IF(+'2grid'!BG59*EH$2&lt;0,0,+'2grid'!BG59*EH$2)</f>
        <v>0</v>
      </c>
      <c r="BH59" s="73">
        <f>IF(+'2grid'!BH59*EI$2&lt;0,0,+'2grid'!BH59*EI$2)</f>
        <v>0</v>
      </c>
      <c r="BI59" s="73">
        <f>IF(+'2grid'!BI59*EJ$2&lt;0,0,+'2grid'!BI59*EJ$2)</f>
        <v>0</v>
      </c>
      <c r="BJ59" s="73">
        <f>IF(+'2grid'!BJ59*EK$2&lt;0,0,+'2grid'!BJ59*EK$2)</f>
        <v>0</v>
      </c>
      <c r="BK59" s="73">
        <f>IF(+'2grid'!BK59*EL$2&lt;0,0,+'2grid'!BK59*EL$2)</f>
        <v>0</v>
      </c>
      <c r="BL59" s="73">
        <f>IF(+'2grid'!BL59*EM$2&lt;0,0,+'2grid'!BL59*EM$2)</f>
        <v>0</v>
      </c>
      <c r="BM59" s="73">
        <f>IF(+'2grid'!BM59*EN$2&lt;0,0,+'2grid'!BM59*EN$2)</f>
        <v>0</v>
      </c>
      <c r="BN59" s="73">
        <f>IF(+'2grid'!BN59*EO$2&lt;0,0,+'2grid'!BN59*EO$2)</f>
        <v>0</v>
      </c>
      <c r="BO59" s="73">
        <f>IF(+'2grid'!BO59*EP$2&lt;0,0,+'2grid'!BO59*EP$2)</f>
        <v>0</v>
      </c>
      <c r="BP59" s="73">
        <f>IF(+'2grid'!BP59*EQ$2&lt;0,0,+'2grid'!BP59*EQ$2)</f>
        <v>0</v>
      </c>
      <c r="BQ59" s="73">
        <f>IF(+'2grid'!BQ59*ER$2&lt;0,0,+'2grid'!BQ59*ER$2)</f>
        <v>0</v>
      </c>
      <c r="BR59" s="73">
        <f>IF(+'2grid'!BR59*ES$2&lt;0,0,+'2grid'!BR59*ES$2)</f>
        <v>0</v>
      </c>
      <c r="BS59" s="73">
        <f>IF(+'2grid'!BS59*ET$2&lt;0,0,+'2grid'!BS59*ET$2)</f>
        <v>0</v>
      </c>
      <c r="BT59" s="73">
        <f>IF(+'2grid'!BT59*EU$2&lt;0,0,+'2grid'!BT59*EU$2)</f>
        <v>0</v>
      </c>
      <c r="BU59" s="73">
        <f>IF(+'2grid'!BU59*EV$2&lt;0,0,+'2grid'!BU59*EV$2)</f>
        <v>0</v>
      </c>
      <c r="BV59" s="73">
        <f>IF(+'2grid'!BV59*EW$2&lt;0,0,+'2grid'!BV59*EW$2)</f>
        <v>0</v>
      </c>
      <c r="BW59" s="73">
        <f>IF(+'2grid'!BW59*EX$2&lt;0,0,+'2grid'!BW59*EX$2)</f>
        <v>0</v>
      </c>
      <c r="BX59" s="73">
        <f>IF(+'2grid'!BX59*EY$2&lt;0,0,+'2grid'!BX59*EY$2)</f>
        <v>0</v>
      </c>
      <c r="BY59" s="73">
        <f>IF(+'2grid'!BY59*EZ$2&lt;0,0,+'2grid'!BY59*EZ$2)</f>
        <v>0</v>
      </c>
      <c r="BZ59" s="73">
        <f>IF(+'2grid'!BZ59*FA$2&lt;0,0,+'2grid'!BZ59*FA$2)</f>
        <v>0</v>
      </c>
      <c r="CA59" s="73">
        <f>IF(+'2grid'!CA59*FB$2&lt;0,0,+'2grid'!CA59*FB$2)</f>
        <v>0</v>
      </c>
    </row>
    <row r="60" spans="1:79" x14ac:dyDescent="0.2">
      <c r="A60" s="9">
        <v>212</v>
      </c>
      <c r="B60" s="73">
        <f>IF(+'2grid'!B60*CC$2&lt;0,0,+'2grid'!B60*CC$2)</f>
        <v>0</v>
      </c>
      <c r="C60" s="73">
        <f>IF(+'2grid'!C60*CD$2&lt;0,0,+'2grid'!C60*CD$2)</f>
        <v>0</v>
      </c>
      <c r="D60" s="73">
        <f>IF(+'2grid'!D60*CE$2&lt;0,0,+'2grid'!D60*CE$2)</f>
        <v>0</v>
      </c>
      <c r="E60" s="73">
        <f>IF(+'2grid'!E60*CF$2&lt;0,0,+'2grid'!E60*CF$2)</f>
        <v>0</v>
      </c>
      <c r="F60" s="73">
        <f>IF(+'2grid'!F60*CG$2&lt;0,0,+'2grid'!F60*CG$2)</f>
        <v>0</v>
      </c>
      <c r="G60" s="73">
        <f>IF(+'2grid'!G60*CH$2&lt;0,0,+'2grid'!G60*CH$2)</f>
        <v>0</v>
      </c>
      <c r="H60" s="73">
        <f>IF(+'2grid'!H60*CI$2&lt;0,0,+'2grid'!H60*CI$2)</f>
        <v>0</v>
      </c>
      <c r="I60" s="73">
        <f>IF(+'2grid'!I60*CJ$2&lt;0,0,+'2grid'!I60*CJ$2)</f>
        <v>0</v>
      </c>
      <c r="J60" s="73">
        <f>IF(+'2grid'!J60*CK$2&lt;0,0,+'2grid'!J60*CK$2)</f>
        <v>0</v>
      </c>
      <c r="K60" s="73">
        <f>IF(+'2grid'!K60*CL$2&lt;0,0,+'2grid'!K60*CL$2)</f>
        <v>0</v>
      </c>
      <c r="L60" s="73">
        <f>IF(+'2grid'!L60*CM$2&lt;0,0,+'2grid'!L60*CM$2)</f>
        <v>0</v>
      </c>
      <c r="M60" s="73">
        <f>IF(+'2grid'!M60*CN$2&lt;0,0,+'2grid'!M60*CN$2)</f>
        <v>0</v>
      </c>
      <c r="N60" s="73">
        <f>IF(+'2grid'!N60*CO$2&lt;0,0,+'2grid'!N60*CO$2)</f>
        <v>0</v>
      </c>
      <c r="O60" s="73">
        <f>IF(+'2grid'!O60*CP$2&lt;0,0,+'2grid'!O60*CP$2)</f>
        <v>0</v>
      </c>
      <c r="P60" s="73">
        <f>IF(+'2grid'!P60*CQ$2&lt;0,0,+'2grid'!P60*CQ$2)</f>
        <v>0</v>
      </c>
      <c r="Q60" s="73">
        <f>IF(+'2grid'!Q60*CR$2&lt;0,0,+'2grid'!Q60*CR$2)</f>
        <v>0</v>
      </c>
      <c r="R60" s="73">
        <f>IF(+'2grid'!R60*CS$2&lt;0,0,+'2grid'!R60*CS$2)</f>
        <v>0</v>
      </c>
      <c r="S60" s="73">
        <f>IF(+'2grid'!S60*CT$2&lt;0,0,+'2grid'!S60*CT$2)</f>
        <v>0</v>
      </c>
      <c r="T60" s="73">
        <f>IF(+'2grid'!T60*CU$2&lt;0,0,+'2grid'!T60*CU$2)</f>
        <v>0</v>
      </c>
      <c r="U60" s="73">
        <f>IF(+'2grid'!U60*CV$2&lt;0,0,+'2grid'!U60*CV$2)</f>
        <v>0</v>
      </c>
      <c r="V60" s="73">
        <f>IF(+'2grid'!V60*CW$2&lt;0,0,+'2grid'!V60*CW$2)</f>
        <v>0</v>
      </c>
      <c r="W60" s="73">
        <f>IF(+'2grid'!W60*CX$2&lt;0,0,+'2grid'!W60*CX$2)</f>
        <v>0</v>
      </c>
      <c r="X60" s="73">
        <f>IF(+'2grid'!X60*CY$2&lt;0,0,+'2grid'!X60*CY$2)</f>
        <v>0</v>
      </c>
      <c r="Y60" s="73">
        <f>IF(+'2grid'!Y60*CZ$2&lt;0,0,+'2grid'!Y60*CZ$2)</f>
        <v>0</v>
      </c>
      <c r="Z60" s="73">
        <f>IF(+'2grid'!Z60*DA$2&lt;0,0,+'2grid'!Z60*DA$2)</f>
        <v>0</v>
      </c>
      <c r="AA60" s="73">
        <f>IF(+'2grid'!AA60*DB$2&lt;0,0,+'2grid'!AA60*DB$2)</f>
        <v>0</v>
      </c>
      <c r="AB60" s="73">
        <f>IF(+'2grid'!AB60*DC$2&lt;0,0,+'2grid'!AB60*DC$2)</f>
        <v>0</v>
      </c>
      <c r="AC60" s="73">
        <f>IF(+'2grid'!AC60*DD$2&lt;0,0,+'2grid'!AC60*DD$2)</f>
        <v>0</v>
      </c>
      <c r="AD60" s="73">
        <f>IF(+'2grid'!AD60*DE$2&lt;0,0,+'2grid'!AD60*DE$2)</f>
        <v>0</v>
      </c>
      <c r="AE60" s="73">
        <f>IF(+'2grid'!AE60*DF$2&lt;0,0,+'2grid'!AE60*DF$2)</f>
        <v>0</v>
      </c>
      <c r="AF60" s="73">
        <f>IF(+'2grid'!AF60*DG$2&lt;0,0,+'2grid'!AF60*DG$2)</f>
        <v>0</v>
      </c>
      <c r="AG60" s="73">
        <f>IF(+'2grid'!AG60*DH$2&lt;0,0,+'2grid'!AG60*DH$2)</f>
        <v>0</v>
      </c>
      <c r="AH60" s="73">
        <f>IF(+'2grid'!AH60*DI$2&lt;0,0,+'2grid'!AH60*DI$2)</f>
        <v>0</v>
      </c>
      <c r="AI60" s="73">
        <f>IF(+'2grid'!AI60*DJ$2&lt;0,0,+'2grid'!AI60*DJ$2)</f>
        <v>0</v>
      </c>
      <c r="AJ60" s="73">
        <f>IF(+'2grid'!AJ60*DK$2&lt;0,0,+'2grid'!AJ60*DK$2)</f>
        <v>0</v>
      </c>
      <c r="AK60" s="73">
        <f>IF(+'2grid'!AK60*DL$2&lt;0,0,+'2grid'!AK60*DL$2)</f>
        <v>0</v>
      </c>
      <c r="AL60" s="73">
        <f>IF(+'2grid'!AL60*DM$2&lt;0,0,+'2grid'!AL60*DM$2)</f>
        <v>0</v>
      </c>
      <c r="AM60" s="73">
        <f>IF(+'2grid'!AM60*DN$2&lt;0,0,+'2grid'!AM60*DN$2)</f>
        <v>0</v>
      </c>
      <c r="AN60" s="73">
        <f>IF(+'2grid'!AN60*DO$2&lt;0,0,+'2grid'!AN60*DO$2)</f>
        <v>0</v>
      </c>
      <c r="AO60" s="73">
        <f>IF(+'2grid'!AO60*DP$2&lt;0,0,+'2grid'!AO60*DP$2)</f>
        <v>0</v>
      </c>
      <c r="AP60" s="73">
        <f>IF(+'2grid'!AP60*DQ$2&lt;0,0,+'2grid'!AP60*DQ$2)</f>
        <v>0</v>
      </c>
      <c r="AQ60" s="73">
        <f>IF(+'2grid'!AQ60*DR$2&lt;0,0,+'2grid'!AQ60*DR$2)</f>
        <v>0</v>
      </c>
      <c r="AR60" s="73">
        <f>IF(+'2grid'!AR60*DS$2&lt;0,0,+'2grid'!AR60*DS$2)</f>
        <v>0</v>
      </c>
      <c r="AS60" s="73">
        <f>IF(+'2grid'!AS60*DT$2&lt;0,0,+'2grid'!AS60*DT$2)</f>
        <v>0</v>
      </c>
      <c r="AT60" s="73">
        <f>IF(+'2grid'!AT60*DU$2&lt;0,0,+'2grid'!AT60*DU$2)</f>
        <v>0</v>
      </c>
      <c r="AU60" s="73">
        <f>IF(+'2grid'!AU60*DV$2&lt;0,0,+'2grid'!AU60*DV$2)</f>
        <v>0</v>
      </c>
      <c r="AV60" s="73">
        <f>IF(+'2grid'!AV60*DW$2&lt;0,0,+'2grid'!AV60*DW$2)</f>
        <v>0</v>
      </c>
      <c r="AW60" s="73">
        <f>IF(+'2grid'!AW60*DX$2&lt;0,0,+'2grid'!AW60*DX$2)</f>
        <v>0</v>
      </c>
      <c r="AX60" s="73">
        <f>IF(+'2grid'!AX60*DY$2&lt;0,0,+'2grid'!AX60*DY$2)</f>
        <v>0</v>
      </c>
      <c r="AY60" s="73">
        <f>IF(+'2grid'!AY60*DZ$2&lt;0,0,+'2grid'!AY60*DZ$2)</f>
        <v>0</v>
      </c>
      <c r="AZ60" s="73">
        <f>IF(+'2grid'!AZ60*EA$2&lt;0,0,+'2grid'!AZ60*EA$2)</f>
        <v>0</v>
      </c>
      <c r="BA60" s="73">
        <f>IF(+'2grid'!BA60*EB$2&lt;0,0,+'2grid'!BA60*EB$2)</f>
        <v>0</v>
      </c>
      <c r="BB60" s="73">
        <f>IF(+'2grid'!BB60*EC$2&lt;0,0,+'2grid'!BB60*EC$2)</f>
        <v>0</v>
      </c>
      <c r="BC60" s="73">
        <f>IF(+'2grid'!BC60*ED$2&lt;0,0,+'2grid'!BC60*ED$2)</f>
        <v>0</v>
      </c>
      <c r="BD60" s="73">
        <f>IF(+'2grid'!BD60*EE$2&lt;0,0,+'2grid'!BD60*EE$2)</f>
        <v>0</v>
      </c>
      <c r="BE60" s="73">
        <f>IF(+'2grid'!BE60*EF$2&lt;0,0,+'2grid'!BE60*EF$2)</f>
        <v>0</v>
      </c>
      <c r="BF60" s="73">
        <f>IF(+'2grid'!BF60*EG$2&lt;0,0,+'2grid'!BF60*EG$2)</f>
        <v>0</v>
      </c>
      <c r="BG60" s="73">
        <f>IF(+'2grid'!BG60*EH$2&lt;0,0,+'2grid'!BG60*EH$2)</f>
        <v>0</v>
      </c>
      <c r="BH60" s="73">
        <f>IF(+'2grid'!BH60*EI$2&lt;0,0,+'2grid'!BH60*EI$2)</f>
        <v>0</v>
      </c>
      <c r="BI60" s="73">
        <f>IF(+'2grid'!BI60*EJ$2&lt;0,0,+'2grid'!BI60*EJ$2)</f>
        <v>0</v>
      </c>
      <c r="BJ60" s="73">
        <f>IF(+'2grid'!BJ60*EK$2&lt;0,0,+'2grid'!BJ60*EK$2)</f>
        <v>0</v>
      </c>
      <c r="BK60" s="73">
        <f>IF(+'2grid'!BK60*EL$2&lt;0,0,+'2grid'!BK60*EL$2)</f>
        <v>0</v>
      </c>
      <c r="BL60" s="73">
        <f>IF(+'2grid'!BL60*EM$2&lt;0,0,+'2grid'!BL60*EM$2)</f>
        <v>0</v>
      </c>
      <c r="BM60" s="73">
        <f>IF(+'2grid'!BM60*EN$2&lt;0,0,+'2grid'!BM60*EN$2)</f>
        <v>0</v>
      </c>
      <c r="BN60" s="73">
        <f>IF(+'2grid'!BN60*EO$2&lt;0,0,+'2grid'!BN60*EO$2)</f>
        <v>0</v>
      </c>
      <c r="BO60" s="73">
        <f>IF(+'2grid'!BO60*EP$2&lt;0,0,+'2grid'!BO60*EP$2)</f>
        <v>0</v>
      </c>
      <c r="BP60" s="73">
        <f>IF(+'2grid'!BP60*EQ$2&lt;0,0,+'2grid'!BP60*EQ$2)</f>
        <v>0</v>
      </c>
      <c r="BQ60" s="73">
        <f>IF(+'2grid'!BQ60*ER$2&lt;0,0,+'2grid'!BQ60*ER$2)</f>
        <v>0</v>
      </c>
      <c r="BR60" s="73">
        <f>IF(+'2grid'!BR60*ES$2&lt;0,0,+'2grid'!BR60*ES$2)</f>
        <v>0</v>
      </c>
      <c r="BS60" s="73">
        <f>IF(+'2grid'!BS60*ET$2&lt;0,0,+'2grid'!BS60*ET$2)</f>
        <v>0</v>
      </c>
      <c r="BT60" s="73">
        <f>IF(+'2grid'!BT60*EU$2&lt;0,0,+'2grid'!BT60*EU$2)</f>
        <v>0</v>
      </c>
      <c r="BU60" s="73">
        <f>IF(+'2grid'!BU60*EV$2&lt;0,0,+'2grid'!BU60*EV$2)</f>
        <v>0</v>
      </c>
      <c r="BV60" s="73">
        <f>IF(+'2grid'!BV60*EW$2&lt;0,0,+'2grid'!BV60*EW$2)</f>
        <v>0</v>
      </c>
      <c r="BW60" s="73">
        <f>IF(+'2grid'!BW60*EX$2&lt;0,0,+'2grid'!BW60*EX$2)</f>
        <v>0</v>
      </c>
      <c r="BX60" s="73">
        <f>IF(+'2grid'!BX60*EY$2&lt;0,0,+'2grid'!BX60*EY$2)</f>
        <v>0</v>
      </c>
      <c r="BY60" s="73">
        <f>IF(+'2grid'!BY60*EZ$2&lt;0,0,+'2grid'!BY60*EZ$2)</f>
        <v>0</v>
      </c>
      <c r="BZ60" s="73">
        <f>IF(+'2grid'!BZ60*FA$2&lt;0,0,+'2grid'!BZ60*FA$2)</f>
        <v>0</v>
      </c>
      <c r="CA60" s="73">
        <f>IF(+'2grid'!CA60*FB$2&lt;0,0,+'2grid'!CA60*FB$2)</f>
        <v>0</v>
      </c>
    </row>
    <row r="61" spans="1:79" x14ac:dyDescent="0.2">
      <c r="A61" s="9">
        <v>214</v>
      </c>
      <c r="B61" s="73">
        <f>IF(+'2grid'!B61*CC$2&lt;0,0,+'2grid'!B61*CC$2)</f>
        <v>0</v>
      </c>
      <c r="C61" s="73">
        <f>IF(+'2grid'!C61*CD$2&lt;0,0,+'2grid'!C61*CD$2)</f>
        <v>0</v>
      </c>
      <c r="D61" s="73">
        <f>IF(+'2grid'!D61*CE$2&lt;0,0,+'2grid'!D61*CE$2)</f>
        <v>0</v>
      </c>
      <c r="E61" s="73">
        <f>IF(+'2grid'!E61*CF$2&lt;0,0,+'2grid'!E61*CF$2)</f>
        <v>0</v>
      </c>
      <c r="F61" s="73">
        <f>IF(+'2grid'!F61*CG$2&lt;0,0,+'2grid'!F61*CG$2)</f>
        <v>0</v>
      </c>
      <c r="G61" s="73">
        <f>IF(+'2grid'!G61*CH$2&lt;0,0,+'2grid'!G61*CH$2)</f>
        <v>0</v>
      </c>
      <c r="H61" s="73">
        <f>IF(+'2grid'!H61*CI$2&lt;0,0,+'2grid'!H61*CI$2)</f>
        <v>0</v>
      </c>
      <c r="I61" s="73">
        <f>IF(+'2grid'!I61*CJ$2&lt;0,0,+'2grid'!I61*CJ$2)</f>
        <v>0</v>
      </c>
      <c r="J61" s="73">
        <f>IF(+'2grid'!J61*CK$2&lt;0,0,+'2grid'!J61*CK$2)</f>
        <v>0</v>
      </c>
      <c r="K61" s="73">
        <f>IF(+'2grid'!K61*CL$2&lt;0,0,+'2grid'!K61*CL$2)</f>
        <v>0</v>
      </c>
      <c r="L61" s="73">
        <f>IF(+'2grid'!L61*CM$2&lt;0,0,+'2grid'!L61*CM$2)</f>
        <v>0</v>
      </c>
      <c r="M61" s="73">
        <f>IF(+'2grid'!M61*CN$2&lt;0,0,+'2grid'!M61*CN$2)</f>
        <v>0</v>
      </c>
      <c r="N61" s="73">
        <f>IF(+'2grid'!N61*CO$2&lt;0,0,+'2grid'!N61*CO$2)</f>
        <v>0</v>
      </c>
      <c r="O61" s="73">
        <f>IF(+'2grid'!O61*CP$2&lt;0,0,+'2grid'!O61*CP$2)</f>
        <v>0</v>
      </c>
      <c r="P61" s="73">
        <f>IF(+'2grid'!P61*CQ$2&lt;0,0,+'2grid'!P61*CQ$2)</f>
        <v>0</v>
      </c>
      <c r="Q61" s="73">
        <f>IF(+'2grid'!Q61*CR$2&lt;0,0,+'2grid'!Q61*CR$2)</f>
        <v>0</v>
      </c>
      <c r="R61" s="73">
        <f>IF(+'2grid'!R61*CS$2&lt;0,0,+'2grid'!R61*CS$2)</f>
        <v>0</v>
      </c>
      <c r="S61" s="73">
        <f>IF(+'2grid'!S61*CT$2&lt;0,0,+'2grid'!S61*CT$2)</f>
        <v>0</v>
      </c>
      <c r="T61" s="73">
        <f>IF(+'2grid'!T61*CU$2&lt;0,0,+'2grid'!T61*CU$2)</f>
        <v>0</v>
      </c>
      <c r="U61" s="73">
        <f>IF(+'2grid'!U61*CV$2&lt;0,0,+'2grid'!U61*CV$2)</f>
        <v>0</v>
      </c>
      <c r="V61" s="73">
        <f>IF(+'2grid'!V61*CW$2&lt;0,0,+'2grid'!V61*CW$2)</f>
        <v>0</v>
      </c>
      <c r="W61" s="73">
        <f>IF(+'2grid'!W61*CX$2&lt;0,0,+'2grid'!W61*CX$2)</f>
        <v>0</v>
      </c>
      <c r="X61" s="73">
        <f>IF(+'2grid'!X61*CY$2&lt;0,0,+'2grid'!X61*CY$2)</f>
        <v>0</v>
      </c>
      <c r="Y61" s="73">
        <f>IF(+'2grid'!Y61*CZ$2&lt;0,0,+'2grid'!Y61*CZ$2)</f>
        <v>0</v>
      </c>
      <c r="Z61" s="73">
        <f>IF(+'2grid'!Z61*DA$2&lt;0,0,+'2grid'!Z61*DA$2)</f>
        <v>0</v>
      </c>
      <c r="AA61" s="73">
        <f>IF(+'2grid'!AA61*DB$2&lt;0,0,+'2grid'!AA61*DB$2)</f>
        <v>0</v>
      </c>
      <c r="AB61" s="73">
        <f>IF(+'2grid'!AB61*DC$2&lt;0,0,+'2grid'!AB61*DC$2)</f>
        <v>0</v>
      </c>
      <c r="AC61" s="73">
        <f>IF(+'2grid'!AC61*DD$2&lt;0,0,+'2grid'!AC61*DD$2)</f>
        <v>1.2370776965176287</v>
      </c>
      <c r="AD61" s="73">
        <f>IF(+'2grid'!AD61*DE$2&lt;0,0,+'2grid'!AD61*DE$2)</f>
        <v>1.3291566450036529</v>
      </c>
      <c r="AE61" s="73">
        <f>IF(+'2grid'!AE61*DF$2&lt;0,0,+'2grid'!AE61*DF$2)</f>
        <v>1.4256781754043495</v>
      </c>
      <c r="AF61" s="73">
        <f>IF(+'2grid'!AF61*DG$2&lt;0,0,+'2grid'!AF61*DG$2)</f>
        <v>1.5267749249128726</v>
      </c>
      <c r="AG61" s="73">
        <f>IF(+'2grid'!AG61*DH$2&lt;0,0,+'2grid'!AG61*DH$2)</f>
        <v>1.6325761628835187</v>
      </c>
      <c r="AH61" s="73">
        <f>IF(+'2grid'!AH61*DI$2&lt;0,0,+'2grid'!AH61*DI$2)</f>
        <v>1.7432065614130032</v>
      </c>
      <c r="AI61" s="73">
        <f>IF(+'2grid'!AI61*DJ$2&lt;0,0,+'2grid'!AI61*DJ$2)</f>
        <v>1.8587847731085858</v>
      </c>
      <c r="AJ61" s="73">
        <f>IF(+'2grid'!AJ61*DK$2&lt;0,0,+'2grid'!AJ61*DK$2)</f>
        <v>1.9794217862138568</v>
      </c>
      <c r="AK61" s="73">
        <f>IF(+'2grid'!AK61*DL$2&lt;0,0,+'2grid'!AK61*DL$2)</f>
        <v>2.1052190219388365</v>
      </c>
      <c r="AL61" s="73">
        <f>IF(+'2grid'!AL61*DM$2&lt;0,0,+'2grid'!AL61*DM$2)</f>
        <v>2.2362661323747406</v>
      </c>
      <c r="AM61" s="73">
        <f>IF(+'2grid'!AM61*DN$2&lt;0,0,+'2grid'!AM61*DN$2)</f>
        <v>2.3726384494725909</v>
      </c>
      <c r="AN61" s="73">
        <f>IF(+'2grid'!AN61*DO$2&lt;0,0,+'2grid'!AN61*DO$2)</f>
        <v>2.5143940258480817</v>
      </c>
      <c r="AO61" s="73">
        <f>IF(+'2grid'!AO61*DP$2&lt;0,0,+'2grid'!AO61*DP$2)</f>
        <v>2.7376150588903236</v>
      </c>
      <c r="AP61" s="73">
        <f>IF(+'2grid'!AP61*DQ$2&lt;0,0,+'2grid'!AP61*DQ$2)</f>
        <v>2.9772871234114553</v>
      </c>
      <c r="AQ61" s="73">
        <f>IF(+'2grid'!AQ61*DR$2&lt;0,0,+'2grid'!AQ61*DR$2)</f>
        <v>3.2343140233539711</v>
      </c>
      <c r="AR61" s="73">
        <f>IF(+'2grid'!AR61*DS$2&lt;0,0,+'2grid'!AR61*DS$2)</f>
        <v>3.5096023955594839</v>
      </c>
      <c r="AS61" s="73">
        <f>IF(+'2grid'!AS61*DT$2&lt;0,0,+'2grid'!AS61*DT$2)</f>
        <v>3.804050469580841</v>
      </c>
      <c r="AT61" s="73">
        <f>IF(+'2grid'!AT61*DU$2&lt;0,0,+'2grid'!AT61*DU$2)</f>
        <v>5.045203874564157</v>
      </c>
      <c r="AU61" s="73">
        <f>IF(+'2grid'!AU61*DV$2&lt;0,0,+'2grid'!AU61*DV$2)</f>
        <v>6.6836142713347568</v>
      </c>
      <c r="AV61" s="73">
        <f>IF(+'2grid'!AV61*DW$2&lt;0,0,+'2grid'!AV61*DW$2)</f>
        <v>8.8894185181666892</v>
      </c>
      <c r="AW61" s="73">
        <f>IF(+'2grid'!AW61*DX$2&lt;0,0,+'2grid'!AW61*DX$2)</f>
        <v>11.733622518806873</v>
      </c>
      <c r="AX61" s="73">
        <f>IF(+'2grid'!AX61*DY$2&lt;0,0,+'2grid'!AX61*DY$2)</f>
        <v>14.705083578632575</v>
      </c>
      <c r="AY61" s="73">
        <f>IF(+'2grid'!AY61*DZ$2&lt;0,0,+'2grid'!AY61*DZ$2)</f>
        <v>19.179694073382795</v>
      </c>
      <c r="AZ61" s="73">
        <f>IF(+'2grid'!AZ61*EA$2&lt;0,0,+'2grid'!AZ61*EA$2)</f>
        <v>25.298537822324331</v>
      </c>
      <c r="BA61" s="73">
        <f>IF(+'2grid'!BA61*EB$2&lt;0,0,+'2grid'!BA61*EB$2)</f>
        <v>48.463999999999999</v>
      </c>
      <c r="BB61" s="73">
        <f>IF(+'2grid'!BB61*EC$2&lt;0,0,+'2grid'!BB61*EC$2)</f>
        <v>44.18</v>
      </c>
      <c r="BC61" s="73">
        <f>IF(+'2grid'!BC61*ED$2&lt;0,0,+'2grid'!BC61*ED$2)</f>
        <v>54.983999999999995</v>
      </c>
      <c r="BD61" s="73">
        <f>IF(+'2grid'!BD61*EE$2&lt;0,0,+'2grid'!BD61*EE$2)</f>
        <v>79.374768000000003</v>
      </c>
      <c r="BE61" s="73">
        <f>IF(+'2grid'!BE61*EF$2&lt;0,0,+'2grid'!BE61*EF$2)</f>
        <v>107.96799999999999</v>
      </c>
      <c r="BF61" s="73">
        <f>IF(+'2grid'!BF61*EG$2&lt;0,0,+'2grid'!BF61*EG$2)</f>
        <v>86.858891999999997</v>
      </c>
      <c r="BG61" s="73">
        <f>IF(+'2grid'!BG61*EH$2&lt;0,0,+'2grid'!BG61*EH$2)</f>
        <v>117.66958</v>
      </c>
      <c r="BH61" s="73">
        <f>IF(+'2grid'!BH61*EI$2&lt;0,0,+'2grid'!BH61*EI$2)</f>
        <v>144.48140000000001</v>
      </c>
      <c r="BI61" s="73">
        <f>IF(+'2grid'!BI61*EJ$2&lt;0,0,+'2grid'!BI61*EJ$2)</f>
        <v>147.36651999999998</v>
      </c>
      <c r="BJ61" s="73">
        <f>IF(+'2grid'!BJ61*EK$2&lt;0,0,+'2grid'!BJ61*EK$2)</f>
        <v>128.72299999999998</v>
      </c>
      <c r="BK61" s="73">
        <f>IF(+'2grid'!BK61*EL$2&lt;0,0,+'2grid'!BK61*EL$2)</f>
        <v>131.50423999999998</v>
      </c>
      <c r="BL61" s="73">
        <f>IF(+'2grid'!BL61*EM$2&lt;0,0,+'2grid'!BL61*EM$2)</f>
        <v>150.31827999999999</v>
      </c>
      <c r="BM61" s="73">
        <f>IF(+'2grid'!BM61*EN$2&lt;0,0,+'2grid'!BM61*EN$2)</f>
        <v>149.26674</v>
      </c>
      <c r="BN61" s="73">
        <f>IF(+'2grid'!BN61*EO$2&lt;0,0,+'2grid'!BN61*EO$2)</f>
        <v>152.5615</v>
      </c>
      <c r="BO61" s="73">
        <f>IF(+'2grid'!BO61*EP$2&lt;0,0,+'2grid'!BO61*EP$2)</f>
        <v>158.06224</v>
      </c>
      <c r="BP61" s="73">
        <f>IF(+'2grid'!BP61*EQ$2&lt;0,0,+'2grid'!BP61*EQ$2)</f>
        <v>178.37175999999999</v>
      </c>
      <c r="BQ61" s="73">
        <f>IF(+'2grid'!BQ61*ER$2&lt;0,0,+'2grid'!BQ61*ER$2)</f>
        <v>182.53969999999998</v>
      </c>
      <c r="BR61" s="73">
        <f>IF(+'2grid'!BR61*ES$2&lt;0,0,+'2grid'!BR61*ES$2)</f>
        <v>171.24323999999999</v>
      </c>
      <c r="BS61" s="73">
        <f>IF(+'2grid'!BS61*ET$2&lt;0,0,+'2grid'!BS61*ET$2)</f>
        <v>187.35352533333375</v>
      </c>
      <c r="BT61" s="73">
        <f>IF(+'2grid'!BT61*EU$2&lt;0,0,+'2grid'!BT61*EU$2)</f>
        <v>193.45576755555609</v>
      </c>
      <c r="BU61" s="73">
        <f>IF(+'2grid'!BU61*EV$2&lt;0,0,+'2grid'!BU61*EV$2)</f>
        <v>197.76601952592674</v>
      </c>
      <c r="BV61" s="73">
        <f>IF(+'2grid'!BV61*EW$2&lt;0,0,+'2grid'!BV61*EW$2)</f>
        <v>199.70464729876582</v>
      </c>
      <c r="BW61" s="73">
        <f>IF(+'2grid'!BW61*EX$2&lt;0,0,+'2grid'!BW61*EX$2)</f>
        <v>205.82668168164716</v>
      </c>
      <c r="BX61" s="73">
        <f>IF(+'2grid'!BX61*EY$2&lt;0,0,+'2grid'!BX61*EY$2)</f>
        <v>213.98639619336231</v>
      </c>
      <c r="BY61" s="73">
        <f>IF(+'2grid'!BY61*EZ$2&lt;0,0,+'2grid'!BY61*EZ$2)</f>
        <v>216.90374537655748</v>
      </c>
      <c r="BZ61" s="73">
        <f>IF(+'2grid'!BZ61*FA$2&lt;0,0,+'2grid'!BZ61*FA$2)</f>
        <v>221.80951495432126</v>
      </c>
      <c r="CA61" s="73">
        <f>IF(+'2grid'!CA61*FB$2&lt;0,0,+'2grid'!CA61*FB$2)</f>
        <v>227.33028276046926</v>
      </c>
    </row>
    <row r="62" spans="1:79" x14ac:dyDescent="0.2">
      <c r="A62" s="9">
        <v>218</v>
      </c>
      <c r="B62" s="73">
        <f>IF(+'2grid'!B62*CC$2&lt;0,0,+'2grid'!B62*CC$2)</f>
        <v>0</v>
      </c>
      <c r="C62" s="73">
        <f>IF(+'2grid'!C62*CD$2&lt;0,0,+'2grid'!C62*CD$2)</f>
        <v>0</v>
      </c>
      <c r="D62" s="73">
        <f>IF(+'2grid'!D62*CE$2&lt;0,0,+'2grid'!D62*CE$2)</f>
        <v>0</v>
      </c>
      <c r="E62" s="73">
        <f>IF(+'2grid'!E62*CF$2&lt;0,0,+'2grid'!E62*CF$2)</f>
        <v>0</v>
      </c>
      <c r="F62" s="73">
        <f>IF(+'2grid'!F62*CG$2&lt;0,0,+'2grid'!F62*CG$2)</f>
        <v>0</v>
      </c>
      <c r="G62" s="73">
        <f>IF(+'2grid'!G62*CH$2&lt;0,0,+'2grid'!G62*CH$2)</f>
        <v>0</v>
      </c>
      <c r="H62" s="73">
        <f>IF(+'2grid'!H62*CI$2&lt;0,0,+'2grid'!H62*CI$2)</f>
        <v>0</v>
      </c>
      <c r="I62" s="73">
        <f>IF(+'2grid'!I62*CJ$2&lt;0,0,+'2grid'!I62*CJ$2)</f>
        <v>0</v>
      </c>
      <c r="J62" s="73">
        <f>IF(+'2grid'!J62*CK$2&lt;0,0,+'2grid'!J62*CK$2)</f>
        <v>0</v>
      </c>
      <c r="K62" s="73">
        <f>IF(+'2grid'!K62*CL$2&lt;0,0,+'2grid'!K62*CL$2)</f>
        <v>0</v>
      </c>
      <c r="L62" s="73">
        <f>IF(+'2grid'!L62*CM$2&lt;0,0,+'2grid'!L62*CM$2)</f>
        <v>0</v>
      </c>
      <c r="M62" s="73">
        <f>IF(+'2grid'!M62*CN$2&lt;0,0,+'2grid'!M62*CN$2)</f>
        <v>0</v>
      </c>
      <c r="N62" s="73">
        <f>IF(+'2grid'!N62*CO$2&lt;0,0,+'2grid'!N62*CO$2)</f>
        <v>0</v>
      </c>
      <c r="O62" s="73">
        <f>IF(+'2grid'!O62*CP$2&lt;0,0,+'2grid'!O62*CP$2)</f>
        <v>0</v>
      </c>
      <c r="P62" s="73">
        <f>IF(+'2grid'!P62*CQ$2&lt;0,0,+'2grid'!P62*CQ$2)</f>
        <v>0</v>
      </c>
      <c r="Q62" s="73">
        <f>IF(+'2grid'!Q62*CR$2&lt;0,0,+'2grid'!Q62*CR$2)</f>
        <v>0</v>
      </c>
      <c r="R62" s="73">
        <f>IF(+'2grid'!R62*CS$2&lt;0,0,+'2grid'!R62*CS$2)</f>
        <v>0</v>
      </c>
      <c r="S62" s="73">
        <f>IF(+'2grid'!S62*CT$2&lt;0,0,+'2grid'!S62*CT$2)</f>
        <v>0</v>
      </c>
      <c r="T62" s="73">
        <f>IF(+'2grid'!T62*CU$2&lt;0,0,+'2grid'!T62*CU$2)</f>
        <v>0</v>
      </c>
      <c r="U62" s="73">
        <f>IF(+'2grid'!U62*CV$2&lt;0,0,+'2grid'!U62*CV$2)</f>
        <v>0</v>
      </c>
      <c r="V62" s="73">
        <f>IF(+'2grid'!V62*CW$2&lt;0,0,+'2grid'!V62*CW$2)</f>
        <v>0</v>
      </c>
      <c r="W62" s="73">
        <f>IF(+'2grid'!W62*CX$2&lt;0,0,+'2grid'!W62*CX$2)</f>
        <v>0</v>
      </c>
      <c r="X62" s="73">
        <f>IF(+'2grid'!X62*CY$2&lt;0,0,+'2grid'!X62*CY$2)</f>
        <v>0</v>
      </c>
      <c r="Y62" s="73">
        <f>IF(+'2grid'!Y62*CZ$2&lt;0,0,+'2grid'!Y62*CZ$2)</f>
        <v>0</v>
      </c>
      <c r="Z62" s="73">
        <f>IF(+'2grid'!Z62*DA$2&lt;0,0,+'2grid'!Z62*DA$2)</f>
        <v>0</v>
      </c>
      <c r="AA62" s="73">
        <f>IF(+'2grid'!AA62*DB$2&lt;0,0,+'2grid'!AA62*DB$2)</f>
        <v>0</v>
      </c>
      <c r="AB62" s="73">
        <f>IF(+'2grid'!AB62*DC$2&lt;0,0,+'2grid'!AB62*DC$2)</f>
        <v>0</v>
      </c>
      <c r="AC62" s="73">
        <f>IF(+'2grid'!AC62*DD$2&lt;0,0,+'2grid'!AC62*DD$2)</f>
        <v>7.9310063892611701E-8</v>
      </c>
      <c r="AD62" s="73">
        <f>IF(+'2grid'!AD62*DE$2&lt;0,0,+'2grid'!AD62*DE$2)</f>
        <v>1.6498326437045131E-7</v>
      </c>
      <c r="AE62" s="73">
        <f>IF(+'2grid'!AE62*DF$2&lt;0,0,+'2grid'!AE62*DF$2)</f>
        <v>3.4269562636890988E-7</v>
      </c>
      <c r="AF62" s="73">
        <f>IF(+'2grid'!AF62*DG$2&lt;0,0,+'2grid'!AF62*DG$2)</f>
        <v>7.1085509785009275E-7</v>
      </c>
      <c r="AG62" s="73">
        <f>IF(+'2grid'!AG62*DH$2&lt;0,0,+'2grid'!AG62*DH$2)</f>
        <v>1.4726491875198372E-6</v>
      </c>
      <c r="AH62" s="73">
        <f>IF(+'2grid'!AH62*DI$2&lt;0,0,+'2grid'!AH62*DI$2)</f>
        <v>3.0471989656349242E-6</v>
      </c>
      <c r="AI62" s="73">
        <f>IF(+'2grid'!AI62*DJ$2&lt;0,0,+'2grid'!AI62*DJ$2)</f>
        <v>6.2982443339048344E-6</v>
      </c>
      <c r="AJ62" s="73">
        <f>IF(+'2grid'!AJ62*DK$2&lt;0,0,+'2grid'!AJ62*DK$2)</f>
        <v>1.3004271931036009E-5</v>
      </c>
      <c r="AK62" s="73">
        <f>IF(+'2grid'!AK62*DL$2&lt;0,0,+'2grid'!AK62*DL$2)</f>
        <v>2.6824291334576715E-5</v>
      </c>
      <c r="AL62" s="73">
        <f>IF(+'2grid'!AL62*DM$2&lt;0,0,+'2grid'!AL62*DM$2)</f>
        <v>5.5280439566554379E-5</v>
      </c>
      <c r="AM62" s="73">
        <f>IF(+'2grid'!AM62*DN$2&lt;0,0,+'2grid'!AM62*DN$2)</f>
        <v>1.1382531695328649E-4</v>
      </c>
      <c r="AN62" s="73">
        <f>IF(+'2grid'!AN62*DO$2&lt;0,0,+'2grid'!AN62*DO$2)</f>
        <v>2.3418095783890168E-4</v>
      </c>
      <c r="AO62" s="73">
        <f>IF(+'2grid'!AO62*DP$2&lt;0,0,+'2grid'!AO62*DP$2)</f>
        <v>4.8142546060892102E-4</v>
      </c>
      <c r="AP62" s="73">
        <f>IF(+'2grid'!AP62*DQ$2&lt;0,0,+'2grid'!AP62*DQ$2)</f>
        <v>1.2355979619011991E-3</v>
      </c>
      <c r="AQ62" s="73">
        <f>IF(+'2grid'!AQ62*DR$2&lt;0,0,+'2grid'!AQ62*DR$2)</f>
        <v>2.8985455948358956E-3</v>
      </c>
      <c r="AR62" s="73">
        <f>IF(+'2grid'!AR62*DS$2&lt;0,0,+'2grid'!AR62*DS$2)</f>
        <v>6.7951252040108897E-3</v>
      </c>
      <c r="AS62" s="73">
        <f>IF(+'2grid'!AS62*DT$2&lt;0,0,+'2grid'!AS62*DT$2)</f>
        <v>1.561150869863887E-2</v>
      </c>
      <c r="AT62" s="73">
        <f>IF(+'2grid'!AT62*DU$2&lt;0,0,+'2grid'!AT62*DU$2)</f>
        <v>3.5429582957089131E-2</v>
      </c>
      <c r="AU62" s="73">
        <f>IF(+'2grid'!AU62*DV$2&lt;0,0,+'2grid'!AU62*DV$2)</f>
        <v>8.28606662780456E-2</v>
      </c>
      <c r="AV62" s="73">
        <f>IF(+'2grid'!AV62*DW$2&lt;0,0,+'2grid'!AV62*DW$2)</f>
        <v>0.18653284873755382</v>
      </c>
      <c r="AW62" s="73">
        <f>IF(+'2grid'!AW62*DX$2&lt;0,0,+'2grid'!AW62*DX$2)</f>
        <v>0.41969890965949619</v>
      </c>
      <c r="AX62" s="73">
        <f>IF(+'2grid'!AX62*DY$2&lt;0,0,+'2grid'!AX62*DY$2)</f>
        <v>0.97812229892511104</v>
      </c>
      <c r="AY62" s="73">
        <f>IF(+'2grid'!AY62*DZ$2&lt;0,0,+'2grid'!AY62*DZ$2)</f>
        <v>2.1846194293145902</v>
      </c>
      <c r="AZ62" s="73">
        <f>IF(+'2grid'!AZ62*EA$2&lt;0,0,+'2grid'!AZ62*EA$2)</f>
        <v>13.860000000000001</v>
      </c>
      <c r="BA62" s="73">
        <f>IF(+'2grid'!BA62*EB$2&lt;0,0,+'2grid'!BA62*EB$2)</f>
        <v>37.28</v>
      </c>
      <c r="BB62" s="73">
        <f>IF(+'2grid'!BB62*EC$2&lt;0,0,+'2grid'!BB62*EC$2)</f>
        <v>81.78</v>
      </c>
      <c r="BC62" s="73">
        <f>IF(+'2grid'!BC62*ED$2&lt;0,0,+'2grid'!BC62*ED$2)</f>
        <v>89.724407999999997</v>
      </c>
      <c r="BD62" s="73">
        <f>IF(+'2grid'!BD62*EE$2&lt;0,0,+'2grid'!BD62*EE$2)</f>
        <v>82.782908000000006</v>
      </c>
      <c r="BE62" s="73">
        <f>IF(+'2grid'!BE62*EF$2&lt;0,0,+'2grid'!BE62*EF$2)</f>
        <v>122.050112</v>
      </c>
      <c r="BF62" s="73">
        <f>IF(+'2grid'!BF62*EG$2&lt;0,0,+'2grid'!BF62*EG$2)</f>
        <v>261.65267999999998</v>
      </c>
      <c r="BG62" s="73">
        <f>IF(+'2grid'!BG62*EH$2&lt;0,0,+'2grid'!BG62*EH$2)</f>
        <v>331.87896000000001</v>
      </c>
      <c r="BH62" s="73">
        <f>IF(+'2grid'!BH62*EI$2&lt;0,0,+'2grid'!BH62*EI$2)</f>
        <v>341.90827999999999</v>
      </c>
      <c r="BI62" s="73">
        <f>IF(+'2grid'!BI62*EJ$2&lt;0,0,+'2grid'!BI62*EJ$2)</f>
        <v>362.40204</v>
      </c>
      <c r="BJ62" s="73">
        <f>IF(+'2grid'!BJ62*EK$2&lt;0,0,+'2grid'!BJ62*EK$2)</f>
        <v>350.41272000000004</v>
      </c>
      <c r="BK62" s="73">
        <f>IF(+'2grid'!BK62*EL$2&lt;0,0,+'2grid'!BK62*EL$2)</f>
        <v>413.11703999999997</v>
      </c>
      <c r="BL62" s="73">
        <f>IF(+'2grid'!BL62*EM$2&lt;0,0,+'2grid'!BL62*EM$2)</f>
        <v>369.75400000000002</v>
      </c>
      <c r="BM62" s="73">
        <f>IF(+'2grid'!BM62*EN$2&lt;0,0,+'2grid'!BM62*EN$2)</f>
        <v>350.40683999999999</v>
      </c>
      <c r="BN62" s="73">
        <f>IF(+'2grid'!BN62*EO$2&lt;0,0,+'2grid'!BN62*EO$2)</f>
        <v>390.18797999999998</v>
      </c>
      <c r="BO62" s="73">
        <f>IF(+'2grid'!BO62*EP$2&lt;0,0,+'2grid'!BO62*EP$2)</f>
        <v>347.74418000000003</v>
      </c>
      <c r="BP62" s="73">
        <f>IF(+'2grid'!BP62*EQ$2&lt;0,0,+'2grid'!BP62*EQ$2)</f>
        <v>386.91674</v>
      </c>
      <c r="BQ62" s="73">
        <f>IF(+'2grid'!BQ62*ER$2&lt;0,0,+'2grid'!BQ62*ER$2)</f>
        <v>385.27425999999997</v>
      </c>
      <c r="BR62" s="73">
        <f>IF(+'2grid'!BR62*ES$2&lt;0,0,+'2grid'!BR62*ES$2)</f>
        <v>323.35785999999996</v>
      </c>
      <c r="BS62" s="73">
        <f>IF(+'2grid'!BS62*ET$2&lt;0,0,+'2grid'!BS62*ET$2)</f>
        <v>352.89995999999985</v>
      </c>
      <c r="BT62" s="73">
        <f>IF(+'2grid'!BT62*EU$2&lt;0,0,+'2grid'!BT62*EU$2)</f>
        <v>338.27267599999988</v>
      </c>
      <c r="BU62" s="73">
        <f>IF(+'2grid'!BU62*EV$2&lt;0,0,+'2grid'!BU62*EV$2)</f>
        <v>334.61185333333219</v>
      </c>
      <c r="BV62" s="73">
        <f>IF(+'2grid'!BV62*EW$2&lt;0,0,+'2grid'!BV62*EW$2)</f>
        <v>316.25684968888686</v>
      </c>
      <c r="BW62" s="73">
        <f>IF(+'2grid'!BW62*EX$2&lt;0,0,+'2grid'!BW62*EX$2)</f>
        <v>309.1836742814815</v>
      </c>
      <c r="BX62" s="73">
        <f>IF(+'2grid'!BX62*EY$2&lt;0,0,+'2grid'!BX62*EY$2)</f>
        <v>310.65103733135646</v>
      </c>
      <c r="BY62" s="73">
        <f>IF(+'2grid'!BY62*EZ$2&lt;0,0,+'2grid'!BY62*EZ$2)</f>
        <v>295.29267955818466</v>
      </c>
      <c r="BZ62" s="73">
        <f>IF(+'2grid'!BZ62*FA$2&lt;0,0,+'2grid'!BZ62*FA$2)</f>
        <v>287.99256780329915</v>
      </c>
      <c r="CA62" s="73">
        <f>IF(+'2grid'!CA62*FB$2&lt;0,0,+'2grid'!CA62*FB$2)</f>
        <v>279.54595283351807</v>
      </c>
    </row>
    <row r="63" spans="1:79" x14ac:dyDescent="0.2">
      <c r="A63" s="9">
        <v>222</v>
      </c>
      <c r="B63" s="73">
        <f>IF(+'2grid'!B63*CC$2&lt;0,0,+'2grid'!B63*CC$2)</f>
        <v>0</v>
      </c>
      <c r="C63" s="73">
        <f>IF(+'2grid'!C63*CD$2&lt;0,0,+'2grid'!C63*CD$2)</f>
        <v>0</v>
      </c>
      <c r="D63" s="73">
        <f>IF(+'2grid'!D63*CE$2&lt;0,0,+'2grid'!D63*CE$2)</f>
        <v>0</v>
      </c>
      <c r="E63" s="73">
        <f>IF(+'2grid'!E63*CF$2&lt;0,0,+'2grid'!E63*CF$2)</f>
        <v>0</v>
      </c>
      <c r="F63" s="73">
        <f>IF(+'2grid'!F63*CG$2&lt;0,0,+'2grid'!F63*CG$2)</f>
        <v>0</v>
      </c>
      <c r="G63" s="73">
        <f>IF(+'2grid'!G63*CH$2&lt;0,0,+'2grid'!G63*CH$2)</f>
        <v>0</v>
      </c>
      <c r="H63" s="73">
        <f>IF(+'2grid'!H63*CI$2&lt;0,0,+'2grid'!H63*CI$2)</f>
        <v>0</v>
      </c>
      <c r="I63" s="73">
        <f>IF(+'2grid'!I63*CJ$2&lt;0,0,+'2grid'!I63*CJ$2)</f>
        <v>0</v>
      </c>
      <c r="J63" s="73">
        <f>IF(+'2grid'!J63*CK$2&lt;0,0,+'2grid'!J63*CK$2)</f>
        <v>0</v>
      </c>
      <c r="K63" s="73">
        <f>IF(+'2grid'!K63*CL$2&lt;0,0,+'2grid'!K63*CL$2)</f>
        <v>0</v>
      </c>
      <c r="L63" s="73">
        <f>IF(+'2grid'!L63*CM$2&lt;0,0,+'2grid'!L63*CM$2)</f>
        <v>0</v>
      </c>
      <c r="M63" s="73">
        <f>IF(+'2grid'!M63*CN$2&lt;0,0,+'2grid'!M63*CN$2)</f>
        <v>0</v>
      </c>
      <c r="N63" s="73">
        <f>IF(+'2grid'!N63*CO$2&lt;0,0,+'2grid'!N63*CO$2)</f>
        <v>0</v>
      </c>
      <c r="O63" s="73">
        <f>IF(+'2grid'!O63*CP$2&lt;0,0,+'2grid'!O63*CP$2)</f>
        <v>0</v>
      </c>
      <c r="P63" s="73">
        <f>IF(+'2grid'!P63*CQ$2&lt;0,0,+'2grid'!P63*CQ$2)</f>
        <v>0</v>
      </c>
      <c r="Q63" s="73">
        <f>IF(+'2grid'!Q63*CR$2&lt;0,0,+'2grid'!Q63*CR$2)</f>
        <v>0</v>
      </c>
      <c r="R63" s="73">
        <f>IF(+'2grid'!R63*CS$2&lt;0,0,+'2grid'!R63*CS$2)</f>
        <v>0</v>
      </c>
      <c r="S63" s="73">
        <f>IF(+'2grid'!S63*CT$2&lt;0,0,+'2grid'!S63*CT$2)</f>
        <v>0</v>
      </c>
      <c r="T63" s="73">
        <f>IF(+'2grid'!T63*CU$2&lt;0,0,+'2grid'!T63*CU$2)</f>
        <v>0</v>
      </c>
      <c r="U63" s="73">
        <f>IF(+'2grid'!U63*CV$2&lt;0,0,+'2grid'!U63*CV$2)</f>
        <v>0</v>
      </c>
      <c r="V63" s="73">
        <f>IF(+'2grid'!V63*CW$2&lt;0,0,+'2grid'!V63*CW$2)</f>
        <v>0</v>
      </c>
      <c r="W63" s="73">
        <f>IF(+'2grid'!W63*CX$2&lt;0,0,+'2grid'!W63*CX$2)</f>
        <v>0</v>
      </c>
      <c r="X63" s="73">
        <f>IF(+'2grid'!X63*CY$2&lt;0,0,+'2grid'!X63*CY$2)</f>
        <v>0</v>
      </c>
      <c r="Y63" s="73">
        <f>IF(+'2grid'!Y63*CZ$2&lt;0,0,+'2grid'!Y63*CZ$2)</f>
        <v>0</v>
      </c>
      <c r="Z63" s="73">
        <f>IF(+'2grid'!Z63*DA$2&lt;0,0,+'2grid'!Z63*DA$2)</f>
        <v>0</v>
      </c>
      <c r="AA63" s="73">
        <f>IF(+'2grid'!AA63*DB$2&lt;0,0,+'2grid'!AA63*DB$2)</f>
        <v>0</v>
      </c>
      <c r="AB63" s="73">
        <f>IF(+'2grid'!AB63*DC$2&lt;0,0,+'2grid'!AB63*DC$2)</f>
        <v>0.14149042154150041</v>
      </c>
      <c r="AC63" s="73">
        <f>IF(+'2grid'!AC63*DD$2&lt;0,0,+'2grid'!AC63*DD$2)</f>
        <v>0.1749336120876733</v>
      </c>
      <c r="AD63" s="73">
        <f>IF(+'2grid'!AD63*DE$2&lt;0,0,+'2grid'!AD63*DE$2)</f>
        <v>0.18396089928633902</v>
      </c>
      <c r="AE63" s="73">
        <f>IF(+'2grid'!AE63*DF$2&lt;0,0,+'2grid'!AE63*DF$2)</f>
        <v>0.19374103656870717</v>
      </c>
      <c r="AF63" s="73">
        <f>IF(+'2grid'!AF63*DG$2&lt;0,0,+'2grid'!AF63*DG$2)</f>
        <v>0.20457819693031346</v>
      </c>
      <c r="AG63" s="73">
        <f>IF(+'2grid'!AG63*DH$2&lt;0,0,+'2grid'!AG63*DH$2)</f>
        <v>0.21691529653835617</v>
      </c>
      <c r="AH63" s="73">
        <f>IF(+'2grid'!AH63*DI$2&lt;0,0,+'2grid'!AH63*DI$2)</f>
        <v>0.23140147958932744</v>
      </c>
      <c r="AI63" s="73">
        <f>IF(+'2grid'!AI63*DJ$2&lt;0,0,+'2grid'!AI63*DJ$2)</f>
        <v>0.24899379188266413</v>
      </c>
      <c r="AJ63" s="73">
        <f>IF(+'2grid'!AJ63*DK$2&lt;0,0,+'2grid'!AJ63*DK$2)</f>
        <v>0.27111075763972287</v>
      </c>
      <c r="AK63" s="73">
        <f>IF(+'2grid'!AK63*DL$2&lt;0,0,+'2grid'!AK63*DL$2)</f>
        <v>0.32856285957071252</v>
      </c>
      <c r="AL63" s="73">
        <f>IF(+'2grid'!AL63*DM$2&lt;0,0,+'2grid'!AL63*DM$2)</f>
        <v>0.38898343972926264</v>
      </c>
      <c r="AM63" s="73">
        <f>IF(+'2grid'!AM63*DN$2&lt;0,0,+'2grid'!AM63*DN$2)</f>
        <v>0.45237249811537339</v>
      </c>
      <c r="AN63" s="73">
        <f>IF(+'2grid'!AN63*DO$2&lt;0,0,+'2grid'!AN63*DO$2)</f>
        <v>0.51873003472904466</v>
      </c>
      <c r="AO63" s="73">
        <f>IF(+'2grid'!AO63*DP$2&lt;0,0,+'2grid'!AO63*DP$2)</f>
        <v>0.58805604957027635</v>
      </c>
      <c r="AP63" s="73">
        <f>IF(+'2grid'!AP63*DQ$2&lt;0,0,+'2grid'!AP63*DQ$2)</f>
        <v>0.69973713890307943</v>
      </c>
      <c r="AQ63" s="73">
        <f>IF(+'2grid'!AQ63*DR$2&lt;0,0,+'2grid'!AQ63*DR$2)</f>
        <v>0.81645968521418044</v>
      </c>
      <c r="AR63" s="73">
        <f>IF(+'2grid'!AR63*DS$2&lt;0,0,+'2grid'!AR63*DS$2)</f>
        <v>0.93822368850357951</v>
      </c>
      <c r="AS63" s="73">
        <f>IF(+'2grid'!AS63*DT$2&lt;0,0,+'2grid'!AS63*DT$2)</f>
        <v>1.1272142388722308</v>
      </c>
      <c r="AT63" s="73">
        <f>IF(+'2grid'!AT63*DU$2&lt;0,0,+'2grid'!AT63*DU$2)</f>
        <v>1.3242796652484947</v>
      </c>
      <c r="AU63" s="73">
        <f>IF(+'2grid'!AU63*DV$2&lt;0,0,+'2grid'!AU63*DV$2)</f>
        <v>1.6237571632334795</v>
      </c>
      <c r="AV63" s="73">
        <f>IF(+'2grid'!AV63*DW$2&lt;0,0,+'2grid'!AV63*DW$2)</f>
        <v>1.9356973137656635</v>
      </c>
      <c r="AW63" s="73">
        <f>IF(+'2grid'!AW63*DX$2&lt;0,0,+'2grid'!AW63*DX$2)</f>
        <v>2.2601001168450465</v>
      </c>
      <c r="AX63" s="73">
        <f>IF(+'2grid'!AX63*DY$2&lt;0,0,+'2grid'!AX63*DY$2)</f>
        <v>2.9157800999322578</v>
      </c>
      <c r="AY63" s="73">
        <f>IF(+'2grid'!AY63*DZ$2&lt;0,0,+'2grid'!AY63*DZ$2)</f>
        <v>5.4960000000000004</v>
      </c>
      <c r="AZ63" s="73">
        <f>IF(+'2grid'!AZ63*EA$2&lt;0,0,+'2grid'!AZ63*EA$2)</f>
        <v>7.3920000000000003</v>
      </c>
      <c r="BA63" s="73">
        <f>IF(+'2grid'!BA63*EB$2&lt;0,0,+'2grid'!BA63*EB$2)</f>
        <v>12.116</v>
      </c>
      <c r="BB63" s="73">
        <f>IF(+'2grid'!BB63*EC$2&lt;0,0,+'2grid'!BB63*EC$2)</f>
        <v>13.16</v>
      </c>
      <c r="BC63" s="73">
        <f>IF(+'2grid'!BC63*ED$2&lt;0,0,+'2grid'!BC63*ED$2)</f>
        <v>8.4258239999999986</v>
      </c>
      <c r="BD63" s="73">
        <f>IF(+'2grid'!BD63*EE$2&lt;0,0,+'2grid'!BD63*EE$2)</f>
        <v>11.3764</v>
      </c>
      <c r="BE63" s="73">
        <f>IF(+'2grid'!BE63*EF$2&lt;0,0,+'2grid'!BE63*EF$2)</f>
        <v>16.178812000000001</v>
      </c>
      <c r="BF63" s="73">
        <f>IF(+'2grid'!BF63*EG$2&lt;0,0,+'2grid'!BF63*EG$2)</f>
        <v>13.857804</v>
      </c>
      <c r="BG63" s="73">
        <f>IF(+'2grid'!BG63*EH$2&lt;0,0,+'2grid'!BG63*EH$2)</f>
        <v>7.9918999999999993</v>
      </c>
      <c r="BH63" s="73">
        <f>IF(+'2grid'!BH63*EI$2&lt;0,0,+'2grid'!BH63*EI$2)</f>
        <v>6.1318599999999996</v>
      </c>
      <c r="BI63" s="73">
        <f>IF(+'2grid'!BI63*EJ$2&lt;0,0,+'2grid'!BI63*EJ$2)</f>
        <v>4.8020000000000005</v>
      </c>
      <c r="BJ63" s="73">
        <f>IF(+'2grid'!BJ63*EK$2&lt;0,0,+'2grid'!BJ63*EK$2)</f>
        <v>3.2535999999999996</v>
      </c>
      <c r="BK63" s="73">
        <f>IF(+'2grid'!BK63*EL$2&lt;0,0,+'2grid'!BK63*EL$2)</f>
        <v>3.9121600000000001</v>
      </c>
      <c r="BL63" s="73">
        <f>IF(+'2grid'!BL63*EM$2&lt;0,0,+'2grid'!BL63*EM$2)</f>
        <v>3.5309400000000002</v>
      </c>
      <c r="BM63" s="73">
        <f>IF(+'2grid'!BM63*EN$2&lt;0,0,+'2grid'!BM63*EN$2)</f>
        <v>4.1101200000000002</v>
      </c>
      <c r="BN63" s="73">
        <f>IF(+'2grid'!BN63*EO$2&lt;0,0,+'2grid'!BN63*EO$2)</f>
        <v>4.1404999999999994</v>
      </c>
      <c r="BO63" s="73">
        <f>IF(+'2grid'!BO63*EP$2&lt;0,0,+'2grid'!BO63*EP$2)</f>
        <v>4.3482599999999998</v>
      </c>
      <c r="BP63" s="73">
        <f>IF(+'2grid'!BP63*EQ$2&lt;0,0,+'2grid'!BP63*EQ$2)</f>
        <v>5.7065400000000004</v>
      </c>
      <c r="BQ63" s="73">
        <f>IF(+'2grid'!BQ63*ER$2&lt;0,0,+'2grid'!BQ63*ER$2)</f>
        <v>4.8176800000000002</v>
      </c>
      <c r="BR63" s="73">
        <f>IF(+'2grid'!BR63*ES$2&lt;0,0,+'2grid'!BR63*ES$2)</f>
        <v>4.5775800000000002</v>
      </c>
      <c r="BS63" s="73">
        <f>IF(+'2grid'!BS63*ET$2&lt;0,0,+'2grid'!BS63*ET$2)</f>
        <v>5.1894919999999729</v>
      </c>
      <c r="BT63" s="73">
        <f>IF(+'2grid'!BT63*EU$2&lt;0,0,+'2grid'!BT63*EU$2)</f>
        <v>5.3010813333332782</v>
      </c>
      <c r="BU63" s="73">
        <f>IF(+'2grid'!BU63*EV$2&lt;0,0,+'2grid'!BU63*EV$2)</f>
        <v>5.2873918222221734</v>
      </c>
      <c r="BV63" s="73">
        <f>IF(+'2grid'!BV63*EW$2&lt;0,0,+'2grid'!BV63*EW$2)</f>
        <v>5.1432650370369704</v>
      </c>
      <c r="BW63" s="73">
        <f>IF(+'2grid'!BW63*EX$2&lt;0,0,+'2grid'!BW63*EX$2)</f>
        <v>5.4396433639505215</v>
      </c>
      <c r="BX63" s="73">
        <f>IF(+'2grid'!BX63*EY$2&lt;0,0,+'2grid'!BX63*EY$2)</f>
        <v>5.5722035680657287</v>
      </c>
      <c r="BY63" s="73">
        <f>IF(+'2grid'!BY63*EZ$2&lt;0,0,+'2grid'!BY63*EZ$2)</f>
        <v>5.5406912354676638</v>
      </c>
      <c r="BZ63" s="73">
        <f>IF(+'2grid'!BZ63*FA$2&lt;0,0,+'2grid'!BZ63*FA$2)</f>
        <v>5.6155990341910202</v>
      </c>
      <c r="CA63" s="73">
        <f>IF(+'2grid'!CA63*FB$2&lt;0,0,+'2grid'!CA63*FB$2)</f>
        <v>5.7297198294141722</v>
      </c>
    </row>
    <row r="64" spans="1:79" x14ac:dyDescent="0.2">
      <c r="A64" s="9">
        <v>226</v>
      </c>
      <c r="B64" s="73">
        <f>IF(+'2grid'!B64*CC$2&lt;0,0,+'2grid'!B64*CC$2)</f>
        <v>0</v>
      </c>
      <c r="C64" s="73">
        <f>IF(+'2grid'!C64*CD$2&lt;0,0,+'2grid'!C64*CD$2)</f>
        <v>0</v>
      </c>
      <c r="D64" s="73">
        <f>IF(+'2grid'!D64*CE$2&lt;0,0,+'2grid'!D64*CE$2)</f>
        <v>0</v>
      </c>
      <c r="E64" s="73">
        <f>IF(+'2grid'!E64*CF$2&lt;0,0,+'2grid'!E64*CF$2)</f>
        <v>0</v>
      </c>
      <c r="F64" s="73">
        <f>IF(+'2grid'!F64*CG$2&lt;0,0,+'2grid'!F64*CG$2)</f>
        <v>0</v>
      </c>
      <c r="G64" s="73">
        <f>IF(+'2grid'!G64*CH$2&lt;0,0,+'2grid'!G64*CH$2)</f>
        <v>0</v>
      </c>
      <c r="H64" s="73">
        <f>IF(+'2grid'!H64*CI$2&lt;0,0,+'2grid'!H64*CI$2)</f>
        <v>0</v>
      </c>
      <c r="I64" s="73">
        <f>IF(+'2grid'!I64*CJ$2&lt;0,0,+'2grid'!I64*CJ$2)</f>
        <v>0</v>
      </c>
      <c r="J64" s="73">
        <f>IF(+'2grid'!J64*CK$2&lt;0,0,+'2grid'!J64*CK$2)</f>
        <v>0</v>
      </c>
      <c r="K64" s="73">
        <f>IF(+'2grid'!K64*CL$2&lt;0,0,+'2grid'!K64*CL$2)</f>
        <v>0</v>
      </c>
      <c r="L64" s="73">
        <f>IF(+'2grid'!L64*CM$2&lt;0,0,+'2grid'!L64*CM$2)</f>
        <v>0</v>
      </c>
      <c r="M64" s="73">
        <f>IF(+'2grid'!M64*CN$2&lt;0,0,+'2grid'!M64*CN$2)</f>
        <v>0</v>
      </c>
      <c r="N64" s="73">
        <f>IF(+'2grid'!N64*CO$2&lt;0,0,+'2grid'!N64*CO$2)</f>
        <v>0</v>
      </c>
      <c r="O64" s="73">
        <f>IF(+'2grid'!O64*CP$2&lt;0,0,+'2grid'!O64*CP$2)</f>
        <v>0</v>
      </c>
      <c r="P64" s="73">
        <f>IF(+'2grid'!P64*CQ$2&lt;0,0,+'2grid'!P64*CQ$2)</f>
        <v>0</v>
      </c>
      <c r="Q64" s="73">
        <f>IF(+'2grid'!Q64*CR$2&lt;0,0,+'2grid'!Q64*CR$2)</f>
        <v>0</v>
      </c>
      <c r="R64" s="73">
        <f>IF(+'2grid'!R64*CS$2&lt;0,0,+'2grid'!R64*CS$2)</f>
        <v>0</v>
      </c>
      <c r="S64" s="73">
        <f>IF(+'2grid'!S64*CT$2&lt;0,0,+'2grid'!S64*CT$2)</f>
        <v>0</v>
      </c>
      <c r="T64" s="73">
        <f>IF(+'2grid'!T64*CU$2&lt;0,0,+'2grid'!T64*CU$2)</f>
        <v>0</v>
      </c>
      <c r="U64" s="73">
        <f>IF(+'2grid'!U64*CV$2&lt;0,0,+'2grid'!U64*CV$2)</f>
        <v>0</v>
      </c>
      <c r="V64" s="73">
        <f>IF(+'2grid'!V64*CW$2&lt;0,0,+'2grid'!V64*CW$2)</f>
        <v>0</v>
      </c>
      <c r="W64" s="73">
        <f>IF(+'2grid'!W64*CX$2&lt;0,0,+'2grid'!W64*CX$2)</f>
        <v>0</v>
      </c>
      <c r="X64" s="73">
        <f>IF(+'2grid'!X64*CY$2&lt;0,0,+'2grid'!X64*CY$2)</f>
        <v>0</v>
      </c>
      <c r="Y64" s="73">
        <f>IF(+'2grid'!Y64*CZ$2&lt;0,0,+'2grid'!Y64*CZ$2)</f>
        <v>0</v>
      </c>
      <c r="Z64" s="73">
        <f>IF(+'2grid'!Z64*DA$2&lt;0,0,+'2grid'!Z64*DA$2)</f>
        <v>0</v>
      </c>
      <c r="AA64" s="73">
        <f>IF(+'2grid'!AA64*DB$2&lt;0,0,+'2grid'!AA64*DB$2)</f>
        <v>0</v>
      </c>
      <c r="AB64" s="73">
        <f>IF(+'2grid'!AB64*DC$2&lt;0,0,+'2grid'!AB64*DC$2)</f>
        <v>0</v>
      </c>
      <c r="AC64" s="73">
        <f>IF(+'2grid'!AC64*DD$2&lt;0,0,+'2grid'!AC64*DD$2)</f>
        <v>0</v>
      </c>
      <c r="AD64" s="73">
        <f>IF(+'2grid'!AD64*DE$2&lt;0,0,+'2grid'!AD64*DE$2)</f>
        <v>0</v>
      </c>
      <c r="AE64" s="73">
        <f>IF(+'2grid'!AE64*DF$2&lt;0,0,+'2grid'!AE64*DF$2)</f>
        <v>0</v>
      </c>
      <c r="AF64" s="73">
        <f>IF(+'2grid'!AF64*DG$2&lt;0,0,+'2grid'!AF64*DG$2)</f>
        <v>0</v>
      </c>
      <c r="AG64" s="73">
        <f>IF(+'2grid'!AG64*DH$2&lt;0,0,+'2grid'!AG64*DH$2)</f>
        <v>0</v>
      </c>
      <c r="AH64" s="73">
        <f>IF(+'2grid'!AH64*DI$2&lt;0,0,+'2grid'!AH64*DI$2)</f>
        <v>0</v>
      </c>
      <c r="AI64" s="73">
        <f>IF(+'2grid'!AI64*DJ$2&lt;0,0,+'2grid'!AI64*DJ$2)</f>
        <v>0</v>
      </c>
      <c r="AJ64" s="73">
        <f>IF(+'2grid'!AJ64*DK$2&lt;0,0,+'2grid'!AJ64*DK$2)</f>
        <v>0</v>
      </c>
      <c r="AK64" s="73">
        <f>IF(+'2grid'!AK64*DL$2&lt;0,0,+'2grid'!AK64*DL$2)</f>
        <v>0</v>
      </c>
      <c r="AL64" s="73">
        <f>IF(+'2grid'!AL64*DM$2&lt;0,0,+'2grid'!AL64*DM$2)</f>
        <v>0</v>
      </c>
      <c r="AM64" s="73">
        <f>IF(+'2grid'!AM64*DN$2&lt;0,0,+'2grid'!AM64*DN$2)</f>
        <v>0</v>
      </c>
      <c r="AN64" s="73">
        <f>IF(+'2grid'!AN64*DO$2&lt;0,0,+'2grid'!AN64*DO$2)</f>
        <v>0</v>
      </c>
      <c r="AO64" s="73">
        <f>IF(+'2grid'!AO64*DP$2&lt;0,0,+'2grid'!AO64*DP$2)</f>
        <v>0</v>
      </c>
      <c r="AP64" s="73">
        <f>IF(+'2grid'!AP64*DQ$2&lt;0,0,+'2grid'!AP64*DQ$2)</f>
        <v>0</v>
      </c>
      <c r="AQ64" s="73">
        <f>IF(+'2grid'!AQ64*DR$2&lt;0,0,+'2grid'!AQ64*DR$2)</f>
        <v>0</v>
      </c>
      <c r="AR64" s="73">
        <f>IF(+'2grid'!AR64*DS$2&lt;0,0,+'2grid'!AR64*DS$2)</f>
        <v>0</v>
      </c>
      <c r="AS64" s="73">
        <f>IF(+'2grid'!AS64*DT$2&lt;0,0,+'2grid'!AS64*DT$2)</f>
        <v>0</v>
      </c>
      <c r="AT64" s="73">
        <f>IF(+'2grid'!AT64*DU$2&lt;0,0,+'2grid'!AT64*DU$2)</f>
        <v>0</v>
      </c>
      <c r="AU64" s="73">
        <f>IF(+'2grid'!AU64*DV$2&lt;0,0,+'2grid'!AU64*DV$2)</f>
        <v>0</v>
      </c>
      <c r="AV64" s="73">
        <f>IF(+'2grid'!AV64*DW$2&lt;0,0,+'2grid'!AV64*DW$2)</f>
        <v>0</v>
      </c>
      <c r="AW64" s="73">
        <f>IF(+'2grid'!AW64*DX$2&lt;0,0,+'2grid'!AW64*DX$2)</f>
        <v>0</v>
      </c>
      <c r="AX64" s="73">
        <f>IF(+'2grid'!AX64*DY$2&lt;0,0,+'2grid'!AX64*DY$2)</f>
        <v>0</v>
      </c>
      <c r="AY64" s="73">
        <f>IF(+'2grid'!AY64*DZ$2&lt;0,0,+'2grid'!AY64*DZ$2)</f>
        <v>0</v>
      </c>
      <c r="AZ64" s="73">
        <f>IF(+'2grid'!AZ64*EA$2&lt;0,0,+'2grid'!AZ64*EA$2)</f>
        <v>0</v>
      </c>
      <c r="BA64" s="73">
        <f>IF(+'2grid'!BA64*EB$2&lt;0,0,+'2grid'!BA64*EB$2)</f>
        <v>0</v>
      </c>
      <c r="BB64" s="73">
        <f>IF(+'2grid'!BB64*EC$2&lt;0,0,+'2grid'!BB64*EC$2)</f>
        <v>0</v>
      </c>
      <c r="BC64" s="73">
        <f>IF(+'2grid'!BC64*ED$2&lt;0,0,+'2grid'!BC64*ED$2)</f>
        <v>0</v>
      </c>
      <c r="BD64" s="73">
        <f>IF(+'2grid'!BD64*EE$2&lt;0,0,+'2grid'!BD64*EE$2)</f>
        <v>0</v>
      </c>
      <c r="BE64" s="73">
        <f>IF(+'2grid'!BE64*EF$2&lt;0,0,+'2grid'!BE64*EF$2)</f>
        <v>0</v>
      </c>
      <c r="BF64" s="73">
        <f>IF(+'2grid'!BF64*EG$2&lt;0,0,+'2grid'!BF64*EG$2)</f>
        <v>0</v>
      </c>
      <c r="BG64" s="73">
        <f>IF(+'2grid'!BG64*EH$2&lt;0,0,+'2grid'!BG64*EH$2)</f>
        <v>0</v>
      </c>
      <c r="BH64" s="73">
        <f>IF(+'2grid'!BH64*EI$2&lt;0,0,+'2grid'!BH64*EI$2)</f>
        <v>0</v>
      </c>
      <c r="BI64" s="73">
        <f>IF(+'2grid'!BI64*EJ$2&lt;0,0,+'2grid'!BI64*EJ$2)</f>
        <v>0</v>
      </c>
      <c r="BJ64" s="73">
        <f>IF(+'2grid'!BJ64*EK$2&lt;0,0,+'2grid'!BJ64*EK$2)</f>
        <v>0</v>
      </c>
      <c r="BK64" s="73">
        <f>IF(+'2grid'!BK64*EL$2&lt;0,0,+'2grid'!BK64*EL$2)</f>
        <v>0</v>
      </c>
      <c r="BL64" s="73">
        <f>IF(+'2grid'!BL64*EM$2&lt;0,0,+'2grid'!BL64*EM$2)</f>
        <v>0</v>
      </c>
      <c r="BM64" s="73">
        <f>IF(+'2grid'!BM64*EN$2&lt;0,0,+'2grid'!BM64*EN$2)</f>
        <v>0</v>
      </c>
      <c r="BN64" s="73">
        <f>IF(+'2grid'!BN64*EO$2&lt;0,0,+'2grid'!BN64*EO$2)</f>
        <v>0</v>
      </c>
      <c r="BO64" s="73">
        <f>IF(+'2grid'!BO64*EP$2&lt;0,0,+'2grid'!BO64*EP$2)</f>
        <v>0</v>
      </c>
      <c r="BP64" s="73">
        <f>IF(+'2grid'!BP64*EQ$2&lt;0,0,+'2grid'!BP64*EQ$2)</f>
        <v>0</v>
      </c>
      <c r="BQ64" s="73">
        <f>IF(+'2grid'!BQ64*ER$2&lt;0,0,+'2grid'!BQ64*ER$2)</f>
        <v>0</v>
      </c>
      <c r="BR64" s="73">
        <f>IF(+'2grid'!BR64*ES$2&lt;0,0,+'2grid'!BR64*ES$2)</f>
        <v>0</v>
      </c>
      <c r="BS64" s="73">
        <f>IF(+'2grid'!BS64*ET$2&lt;0,0,+'2grid'!BS64*ET$2)</f>
        <v>0</v>
      </c>
      <c r="BT64" s="73">
        <f>IF(+'2grid'!BT64*EU$2&lt;0,0,+'2grid'!BT64*EU$2)</f>
        <v>0</v>
      </c>
      <c r="BU64" s="73">
        <f>IF(+'2grid'!BU64*EV$2&lt;0,0,+'2grid'!BU64*EV$2)</f>
        <v>0</v>
      </c>
      <c r="BV64" s="73">
        <f>IF(+'2grid'!BV64*EW$2&lt;0,0,+'2grid'!BV64*EW$2)</f>
        <v>0</v>
      </c>
      <c r="BW64" s="73">
        <f>IF(+'2grid'!BW64*EX$2&lt;0,0,+'2grid'!BW64*EX$2)</f>
        <v>0</v>
      </c>
      <c r="BX64" s="73">
        <f>IF(+'2grid'!BX64*EY$2&lt;0,0,+'2grid'!BX64*EY$2)</f>
        <v>0</v>
      </c>
      <c r="BY64" s="73">
        <f>IF(+'2grid'!BY64*EZ$2&lt;0,0,+'2grid'!BY64*EZ$2)</f>
        <v>0</v>
      </c>
      <c r="BZ64" s="73">
        <f>IF(+'2grid'!BZ64*FA$2&lt;0,0,+'2grid'!BZ64*FA$2)</f>
        <v>0</v>
      </c>
      <c r="CA64" s="73">
        <f>IF(+'2grid'!CA64*FB$2&lt;0,0,+'2grid'!CA64*FB$2)</f>
        <v>0</v>
      </c>
    </row>
    <row r="65" spans="1:79" x14ac:dyDescent="0.2">
      <c r="A65" s="9">
        <v>231</v>
      </c>
      <c r="B65" s="73">
        <f>IF(+'2grid'!B65*CC$2&lt;0,0,+'2grid'!B65*CC$2)</f>
        <v>0</v>
      </c>
      <c r="C65" s="73">
        <f>IF(+'2grid'!C65*CD$2&lt;0,0,+'2grid'!C65*CD$2)</f>
        <v>0</v>
      </c>
      <c r="D65" s="73">
        <f>IF(+'2grid'!D65*CE$2&lt;0,0,+'2grid'!D65*CE$2)</f>
        <v>0</v>
      </c>
      <c r="E65" s="73">
        <f>IF(+'2grid'!E65*CF$2&lt;0,0,+'2grid'!E65*CF$2)</f>
        <v>0</v>
      </c>
      <c r="F65" s="73">
        <f>IF(+'2grid'!F65*CG$2&lt;0,0,+'2grid'!F65*CG$2)</f>
        <v>0</v>
      </c>
      <c r="G65" s="73">
        <f>IF(+'2grid'!G65*CH$2&lt;0,0,+'2grid'!G65*CH$2)</f>
        <v>0</v>
      </c>
      <c r="H65" s="73">
        <f>IF(+'2grid'!H65*CI$2&lt;0,0,+'2grid'!H65*CI$2)</f>
        <v>0</v>
      </c>
      <c r="I65" s="73">
        <f>IF(+'2grid'!I65*CJ$2&lt;0,0,+'2grid'!I65*CJ$2)</f>
        <v>0</v>
      </c>
      <c r="J65" s="73">
        <f>IF(+'2grid'!J65*CK$2&lt;0,0,+'2grid'!J65*CK$2)</f>
        <v>0</v>
      </c>
      <c r="K65" s="73">
        <f>IF(+'2grid'!K65*CL$2&lt;0,0,+'2grid'!K65*CL$2)</f>
        <v>0</v>
      </c>
      <c r="L65" s="73">
        <f>IF(+'2grid'!L65*CM$2&lt;0,0,+'2grid'!L65*CM$2)</f>
        <v>0</v>
      </c>
      <c r="M65" s="73">
        <f>IF(+'2grid'!M65*CN$2&lt;0,0,+'2grid'!M65*CN$2)</f>
        <v>0</v>
      </c>
      <c r="N65" s="73">
        <f>IF(+'2grid'!N65*CO$2&lt;0,0,+'2grid'!N65*CO$2)</f>
        <v>0</v>
      </c>
      <c r="O65" s="73">
        <f>IF(+'2grid'!O65*CP$2&lt;0,0,+'2grid'!O65*CP$2)</f>
        <v>0</v>
      </c>
      <c r="P65" s="73">
        <f>IF(+'2grid'!P65*CQ$2&lt;0,0,+'2grid'!P65*CQ$2)</f>
        <v>0</v>
      </c>
      <c r="Q65" s="73">
        <f>IF(+'2grid'!Q65*CR$2&lt;0,0,+'2grid'!Q65*CR$2)</f>
        <v>0</v>
      </c>
      <c r="R65" s="73">
        <f>IF(+'2grid'!R65*CS$2&lt;0,0,+'2grid'!R65*CS$2)</f>
        <v>0</v>
      </c>
      <c r="S65" s="73">
        <f>IF(+'2grid'!S65*CT$2&lt;0,0,+'2grid'!S65*CT$2)</f>
        <v>0</v>
      </c>
      <c r="T65" s="73">
        <f>IF(+'2grid'!T65*CU$2&lt;0,0,+'2grid'!T65*CU$2)</f>
        <v>0</v>
      </c>
      <c r="U65" s="73">
        <f>IF(+'2grid'!U65*CV$2&lt;0,0,+'2grid'!U65*CV$2)</f>
        <v>0</v>
      </c>
      <c r="V65" s="73">
        <f>IF(+'2grid'!V65*CW$2&lt;0,0,+'2grid'!V65*CW$2)</f>
        <v>0</v>
      </c>
      <c r="W65" s="73">
        <f>IF(+'2grid'!W65*CX$2&lt;0,0,+'2grid'!W65*CX$2)</f>
        <v>0</v>
      </c>
      <c r="X65" s="73">
        <f>IF(+'2grid'!X65*CY$2&lt;0,0,+'2grid'!X65*CY$2)</f>
        <v>0</v>
      </c>
      <c r="Y65" s="73">
        <f>IF(+'2grid'!Y65*CZ$2&lt;0,0,+'2grid'!Y65*CZ$2)</f>
        <v>0</v>
      </c>
      <c r="Z65" s="73">
        <f>IF(+'2grid'!Z65*DA$2&lt;0,0,+'2grid'!Z65*DA$2)</f>
        <v>0</v>
      </c>
      <c r="AA65" s="73">
        <f>IF(+'2grid'!AA65*DB$2&lt;0,0,+'2grid'!AA65*DB$2)</f>
        <v>0</v>
      </c>
      <c r="AB65" s="73">
        <f>IF(+'2grid'!AB65*DC$2&lt;0,0,+'2grid'!AB65*DC$2)</f>
        <v>0</v>
      </c>
      <c r="AC65" s="73">
        <f>IF(+'2grid'!AC65*DD$2&lt;0,0,+'2grid'!AC65*DD$2)</f>
        <v>0</v>
      </c>
      <c r="AD65" s="73">
        <f>IF(+'2grid'!AD65*DE$2&lt;0,0,+'2grid'!AD65*DE$2)</f>
        <v>0</v>
      </c>
      <c r="AE65" s="73">
        <f>IF(+'2grid'!AE65*DF$2&lt;0,0,+'2grid'!AE65*DF$2)</f>
        <v>0</v>
      </c>
      <c r="AF65" s="73">
        <f>IF(+'2grid'!AF65*DG$2&lt;0,0,+'2grid'!AF65*DG$2)</f>
        <v>0</v>
      </c>
      <c r="AG65" s="73">
        <f>IF(+'2grid'!AG65*DH$2&lt;0,0,+'2grid'!AG65*DH$2)</f>
        <v>0</v>
      </c>
      <c r="AH65" s="73">
        <f>IF(+'2grid'!AH65*DI$2&lt;0,0,+'2grid'!AH65*DI$2)</f>
        <v>0</v>
      </c>
      <c r="AI65" s="73">
        <f>IF(+'2grid'!AI65*DJ$2&lt;0,0,+'2grid'!AI65*DJ$2)</f>
        <v>0</v>
      </c>
      <c r="AJ65" s="73">
        <f>IF(+'2grid'!AJ65*DK$2&lt;0,0,+'2grid'!AJ65*DK$2)</f>
        <v>0</v>
      </c>
      <c r="AK65" s="73">
        <f>IF(+'2grid'!AK65*DL$2&lt;0,0,+'2grid'!AK65*DL$2)</f>
        <v>0</v>
      </c>
      <c r="AL65" s="73">
        <f>IF(+'2grid'!AL65*DM$2&lt;0,0,+'2grid'!AL65*DM$2)</f>
        <v>0</v>
      </c>
      <c r="AM65" s="73">
        <f>IF(+'2grid'!AM65*DN$2&lt;0,0,+'2grid'!AM65*DN$2)</f>
        <v>0</v>
      </c>
      <c r="AN65" s="73">
        <f>IF(+'2grid'!AN65*DO$2&lt;0,0,+'2grid'!AN65*DO$2)</f>
        <v>0</v>
      </c>
      <c r="AO65" s="73">
        <f>IF(+'2grid'!AO65*DP$2&lt;0,0,+'2grid'!AO65*DP$2)</f>
        <v>0</v>
      </c>
      <c r="AP65" s="73">
        <f>IF(+'2grid'!AP65*DQ$2&lt;0,0,+'2grid'!AP65*DQ$2)</f>
        <v>0</v>
      </c>
      <c r="AQ65" s="73">
        <f>IF(+'2grid'!AQ65*DR$2&lt;0,0,+'2grid'!AQ65*DR$2)</f>
        <v>0</v>
      </c>
      <c r="AR65" s="73">
        <f>IF(+'2grid'!AR65*DS$2&lt;0,0,+'2grid'!AR65*DS$2)</f>
        <v>0</v>
      </c>
      <c r="AS65" s="73">
        <f>IF(+'2grid'!AS65*DT$2&lt;0,0,+'2grid'!AS65*DT$2)</f>
        <v>0</v>
      </c>
      <c r="AT65" s="73">
        <f>IF(+'2grid'!AT65*DU$2&lt;0,0,+'2grid'!AT65*DU$2)</f>
        <v>0</v>
      </c>
      <c r="AU65" s="73">
        <f>IF(+'2grid'!AU65*DV$2&lt;0,0,+'2grid'!AU65*DV$2)</f>
        <v>0</v>
      </c>
      <c r="AV65" s="73">
        <f>IF(+'2grid'!AV65*DW$2&lt;0,0,+'2grid'!AV65*DW$2)</f>
        <v>0</v>
      </c>
      <c r="AW65" s="73">
        <f>IF(+'2grid'!AW65*DX$2&lt;0,0,+'2grid'!AW65*DX$2)</f>
        <v>0</v>
      </c>
      <c r="AX65" s="73">
        <f>IF(+'2grid'!AX65*DY$2&lt;0,0,+'2grid'!AX65*DY$2)</f>
        <v>0</v>
      </c>
      <c r="AY65" s="73">
        <f>IF(+'2grid'!AY65*DZ$2&lt;0,0,+'2grid'!AY65*DZ$2)</f>
        <v>0</v>
      </c>
      <c r="AZ65" s="73">
        <f>IF(+'2grid'!AZ65*EA$2&lt;0,0,+'2grid'!AZ65*EA$2)</f>
        <v>0</v>
      </c>
      <c r="BA65" s="73">
        <f>IF(+'2grid'!BA65*EB$2&lt;0,0,+'2grid'!BA65*EB$2)</f>
        <v>0</v>
      </c>
      <c r="BB65" s="73">
        <f>IF(+'2grid'!BB65*EC$2&lt;0,0,+'2grid'!BB65*EC$2)</f>
        <v>0</v>
      </c>
      <c r="BC65" s="73">
        <f>IF(+'2grid'!BC65*ED$2&lt;0,0,+'2grid'!BC65*ED$2)</f>
        <v>0</v>
      </c>
      <c r="BD65" s="73">
        <f>IF(+'2grid'!BD65*EE$2&lt;0,0,+'2grid'!BD65*EE$2)</f>
        <v>0</v>
      </c>
      <c r="BE65" s="73">
        <f>IF(+'2grid'!BE65*EF$2&lt;0,0,+'2grid'!BE65*EF$2)</f>
        <v>0</v>
      </c>
      <c r="BF65" s="73">
        <f>IF(+'2grid'!BF65*EG$2&lt;0,0,+'2grid'!BF65*EG$2)</f>
        <v>0</v>
      </c>
      <c r="BG65" s="73">
        <f>IF(+'2grid'!BG65*EH$2&lt;0,0,+'2grid'!BG65*EH$2)</f>
        <v>8.0359999999999996</v>
      </c>
      <c r="BH65" s="73">
        <f>IF(+'2grid'!BH65*EI$2&lt;0,0,+'2grid'!BH65*EI$2)</f>
        <v>8.1967200000000009</v>
      </c>
      <c r="BI65" s="73">
        <f>IF(+'2grid'!BI65*EJ$2&lt;0,0,+'2grid'!BI65*EJ$2)</f>
        <v>7.5460000000000003</v>
      </c>
      <c r="BJ65" s="73">
        <f>IF(+'2grid'!BJ65*EK$2&lt;0,0,+'2grid'!BJ65*EK$2)</f>
        <v>7.056</v>
      </c>
      <c r="BK65" s="73">
        <f>IF(+'2grid'!BK65*EL$2&lt;0,0,+'2grid'!BK65*EL$2)</f>
        <v>6.37</v>
      </c>
      <c r="BL65" s="73">
        <f>IF(+'2grid'!BL65*EM$2&lt;0,0,+'2grid'!BL65*EM$2)</f>
        <v>6.1161799999999999</v>
      </c>
      <c r="BM65" s="73">
        <f>IF(+'2grid'!BM65*EN$2&lt;0,0,+'2grid'!BM65*EN$2)</f>
        <v>6.2925800000000001</v>
      </c>
      <c r="BN65" s="73">
        <f>IF(+'2grid'!BN65*EO$2&lt;0,0,+'2grid'!BN65*EO$2)</f>
        <v>5.9779999999999998</v>
      </c>
      <c r="BO65" s="73">
        <f>IF(+'2grid'!BO65*EP$2&lt;0,0,+'2grid'!BO65*EP$2)</f>
        <v>12.74</v>
      </c>
      <c r="BP65" s="73">
        <f>IF(+'2grid'!BP65*EQ$2&lt;0,0,+'2grid'!BP65*EQ$2)</f>
        <v>46.784219999999998</v>
      </c>
      <c r="BQ65" s="73">
        <f>IF(+'2grid'!BQ65*ER$2&lt;0,0,+'2grid'!BQ65*ER$2)</f>
        <v>29.26868</v>
      </c>
      <c r="BR65" s="73">
        <f>IF(+'2grid'!BR65*ES$2&lt;0,0,+'2grid'!BR65*ES$2)</f>
        <v>30.036020000000001</v>
      </c>
      <c r="BS65" s="73">
        <f>IF(+'2grid'!BS65*ET$2&lt;0,0,+'2grid'!BS65*ET$2)</f>
        <v>44.113262666667943</v>
      </c>
      <c r="BT65" s="73">
        <f>IF(+'2grid'!BT65*EU$2&lt;0,0,+'2grid'!BT65*EU$2)</f>
        <v>50.658247111111194</v>
      </c>
      <c r="BU65" s="73">
        <f>IF(+'2grid'!BU65*EV$2&lt;0,0,+'2grid'!BU65*EV$2)</f>
        <v>53.834641985186096</v>
      </c>
      <c r="BV65" s="73">
        <f>IF(+'2grid'!BV65*EW$2&lt;0,0,+'2grid'!BV65*EW$2)</f>
        <v>53.79898401975364</v>
      </c>
      <c r="BW65" s="73">
        <f>IF(+'2grid'!BW65*EX$2&lt;0,0,+'2grid'!BW65*EX$2)</f>
        <v>63.677543013663417</v>
      </c>
      <c r="BX65" s="73">
        <f>IF(+'2grid'!BX65*EY$2&lt;0,0,+'2grid'!BX65*EY$2)</f>
        <v>69.397233866227324</v>
      </c>
      <c r="BY65" s="73">
        <f>IF(+'2grid'!BY65*EZ$2&lt;0,0,+'2grid'!BY65*EZ$2)</f>
        <v>72.457527351104076</v>
      </c>
      <c r="BZ65" s="73">
        <f>IF(+'2grid'!BZ65*FA$2&lt;0,0,+'2grid'!BZ65*FA$2)</f>
        <v>77.193636474874722</v>
      </c>
      <c r="CA65" s="73">
        <f>IF(+'2grid'!CA65*FB$2&lt;0,0,+'2grid'!CA65*FB$2)</f>
        <v>82.908957114640828</v>
      </c>
    </row>
    <row r="66" spans="1:79" x14ac:dyDescent="0.2">
      <c r="A66" s="9">
        <v>232</v>
      </c>
      <c r="B66" s="73">
        <f>IF(+'2grid'!B66*CC$2&lt;0,0,+'2grid'!B66*CC$2)</f>
        <v>0</v>
      </c>
      <c r="C66" s="73">
        <f>IF(+'2grid'!C66*CD$2&lt;0,0,+'2grid'!C66*CD$2)</f>
        <v>0</v>
      </c>
      <c r="D66" s="73">
        <f>IF(+'2grid'!D66*CE$2&lt;0,0,+'2grid'!D66*CE$2)</f>
        <v>0</v>
      </c>
      <c r="E66" s="73">
        <f>IF(+'2grid'!E66*CF$2&lt;0,0,+'2grid'!E66*CF$2)</f>
        <v>0</v>
      </c>
      <c r="F66" s="73">
        <f>IF(+'2grid'!F66*CG$2&lt;0,0,+'2grid'!F66*CG$2)</f>
        <v>0</v>
      </c>
      <c r="G66" s="73">
        <f>IF(+'2grid'!G66*CH$2&lt;0,0,+'2grid'!G66*CH$2)</f>
        <v>0</v>
      </c>
      <c r="H66" s="73">
        <f>IF(+'2grid'!H66*CI$2&lt;0,0,+'2grid'!H66*CI$2)</f>
        <v>0</v>
      </c>
      <c r="I66" s="73">
        <f>IF(+'2grid'!I66*CJ$2&lt;0,0,+'2grid'!I66*CJ$2)</f>
        <v>0</v>
      </c>
      <c r="J66" s="73">
        <f>IF(+'2grid'!J66*CK$2&lt;0,0,+'2grid'!J66*CK$2)</f>
        <v>0</v>
      </c>
      <c r="K66" s="73">
        <f>IF(+'2grid'!K66*CL$2&lt;0,0,+'2grid'!K66*CL$2)</f>
        <v>0</v>
      </c>
      <c r="L66" s="73">
        <f>IF(+'2grid'!L66*CM$2&lt;0,0,+'2grid'!L66*CM$2)</f>
        <v>0</v>
      </c>
      <c r="M66" s="73">
        <f>IF(+'2grid'!M66*CN$2&lt;0,0,+'2grid'!M66*CN$2)</f>
        <v>0</v>
      </c>
      <c r="N66" s="73">
        <f>IF(+'2grid'!N66*CO$2&lt;0,0,+'2grid'!N66*CO$2)</f>
        <v>0</v>
      </c>
      <c r="O66" s="73">
        <f>IF(+'2grid'!O66*CP$2&lt;0,0,+'2grid'!O66*CP$2)</f>
        <v>0</v>
      </c>
      <c r="P66" s="73">
        <f>IF(+'2grid'!P66*CQ$2&lt;0,0,+'2grid'!P66*CQ$2)</f>
        <v>0</v>
      </c>
      <c r="Q66" s="73">
        <f>IF(+'2grid'!Q66*CR$2&lt;0,0,+'2grid'!Q66*CR$2)</f>
        <v>0</v>
      </c>
      <c r="R66" s="73">
        <f>IF(+'2grid'!R66*CS$2&lt;0,0,+'2grid'!R66*CS$2)</f>
        <v>0</v>
      </c>
      <c r="S66" s="73">
        <f>IF(+'2grid'!S66*CT$2&lt;0,0,+'2grid'!S66*CT$2)</f>
        <v>0</v>
      </c>
      <c r="T66" s="73">
        <f>IF(+'2grid'!T66*CU$2&lt;0,0,+'2grid'!T66*CU$2)</f>
        <v>0</v>
      </c>
      <c r="U66" s="73">
        <f>IF(+'2grid'!U66*CV$2&lt;0,0,+'2grid'!U66*CV$2)</f>
        <v>0</v>
      </c>
      <c r="V66" s="73">
        <f>IF(+'2grid'!V66*CW$2&lt;0,0,+'2grid'!V66*CW$2)</f>
        <v>0</v>
      </c>
      <c r="W66" s="73">
        <f>IF(+'2grid'!W66*CX$2&lt;0,0,+'2grid'!W66*CX$2)</f>
        <v>0</v>
      </c>
      <c r="X66" s="73">
        <f>IF(+'2grid'!X66*CY$2&lt;0,0,+'2grid'!X66*CY$2)</f>
        <v>0</v>
      </c>
      <c r="Y66" s="73">
        <f>IF(+'2grid'!Y66*CZ$2&lt;0,0,+'2grid'!Y66*CZ$2)</f>
        <v>0</v>
      </c>
      <c r="Z66" s="73">
        <f>IF(+'2grid'!Z66*DA$2&lt;0,0,+'2grid'!Z66*DA$2)</f>
        <v>0</v>
      </c>
      <c r="AA66" s="73">
        <f>IF(+'2grid'!AA66*DB$2&lt;0,0,+'2grid'!AA66*DB$2)</f>
        <v>0</v>
      </c>
      <c r="AB66" s="73">
        <f>IF(+'2grid'!AB66*DC$2&lt;0,0,+'2grid'!AB66*DC$2)</f>
        <v>0</v>
      </c>
      <c r="AC66" s="73">
        <f>IF(+'2grid'!AC66*DD$2&lt;0,0,+'2grid'!AC66*DD$2)</f>
        <v>0</v>
      </c>
      <c r="AD66" s="73">
        <f>IF(+'2grid'!AD66*DE$2&lt;0,0,+'2grid'!AD66*DE$2)</f>
        <v>0</v>
      </c>
      <c r="AE66" s="73">
        <f>IF(+'2grid'!AE66*DF$2&lt;0,0,+'2grid'!AE66*DF$2)</f>
        <v>0</v>
      </c>
      <c r="AF66" s="73">
        <f>IF(+'2grid'!AF66*DG$2&lt;0,0,+'2grid'!AF66*DG$2)</f>
        <v>0</v>
      </c>
      <c r="AG66" s="73">
        <f>IF(+'2grid'!AG66*DH$2&lt;0,0,+'2grid'!AG66*DH$2)</f>
        <v>0</v>
      </c>
      <c r="AH66" s="73">
        <f>IF(+'2grid'!AH66*DI$2&lt;0,0,+'2grid'!AH66*DI$2)</f>
        <v>0</v>
      </c>
      <c r="AI66" s="73">
        <f>IF(+'2grid'!AI66*DJ$2&lt;0,0,+'2grid'!AI66*DJ$2)</f>
        <v>0</v>
      </c>
      <c r="AJ66" s="73">
        <f>IF(+'2grid'!AJ66*DK$2&lt;0,0,+'2grid'!AJ66*DK$2)</f>
        <v>0</v>
      </c>
      <c r="AK66" s="73">
        <f>IF(+'2grid'!AK66*DL$2&lt;0,0,+'2grid'!AK66*DL$2)</f>
        <v>0</v>
      </c>
      <c r="AL66" s="73">
        <f>IF(+'2grid'!AL66*DM$2&lt;0,0,+'2grid'!AL66*DM$2)</f>
        <v>0</v>
      </c>
      <c r="AM66" s="73">
        <f>IF(+'2grid'!AM66*DN$2&lt;0,0,+'2grid'!AM66*DN$2)</f>
        <v>0</v>
      </c>
      <c r="AN66" s="73">
        <f>IF(+'2grid'!AN66*DO$2&lt;0,0,+'2grid'!AN66*DO$2)</f>
        <v>0</v>
      </c>
      <c r="AO66" s="73">
        <f>IF(+'2grid'!AO66*DP$2&lt;0,0,+'2grid'!AO66*DP$2)</f>
        <v>0</v>
      </c>
      <c r="AP66" s="73">
        <f>IF(+'2grid'!AP66*DQ$2&lt;0,0,+'2grid'!AP66*DQ$2)</f>
        <v>0</v>
      </c>
      <c r="AQ66" s="73">
        <f>IF(+'2grid'!AQ66*DR$2&lt;0,0,+'2grid'!AQ66*DR$2)</f>
        <v>0</v>
      </c>
      <c r="AR66" s="73">
        <f>IF(+'2grid'!AR66*DS$2&lt;0,0,+'2grid'!AR66*DS$2)</f>
        <v>0</v>
      </c>
      <c r="AS66" s="73">
        <f>IF(+'2grid'!AS66*DT$2&lt;0,0,+'2grid'!AS66*DT$2)</f>
        <v>0</v>
      </c>
      <c r="AT66" s="73">
        <f>IF(+'2grid'!AT66*DU$2&lt;0,0,+'2grid'!AT66*DU$2)</f>
        <v>0</v>
      </c>
      <c r="AU66" s="73">
        <f>IF(+'2grid'!AU66*DV$2&lt;0,0,+'2grid'!AU66*DV$2)</f>
        <v>0</v>
      </c>
      <c r="AV66" s="73">
        <f>IF(+'2grid'!AV66*DW$2&lt;0,0,+'2grid'!AV66*DW$2)</f>
        <v>0</v>
      </c>
      <c r="AW66" s="73">
        <f>IF(+'2grid'!AW66*DX$2&lt;0,0,+'2grid'!AW66*DX$2)</f>
        <v>0</v>
      </c>
      <c r="AX66" s="73">
        <f>IF(+'2grid'!AX66*DY$2&lt;0,0,+'2grid'!AX66*DY$2)</f>
        <v>0</v>
      </c>
      <c r="AY66" s="73">
        <f>IF(+'2grid'!AY66*DZ$2&lt;0,0,+'2grid'!AY66*DZ$2)</f>
        <v>0</v>
      </c>
      <c r="AZ66" s="73">
        <f>IF(+'2grid'!AZ66*EA$2&lt;0,0,+'2grid'!AZ66*EA$2)</f>
        <v>0</v>
      </c>
      <c r="BA66" s="73">
        <f>IF(+'2grid'!BA66*EB$2&lt;0,0,+'2grid'!BA66*EB$2)</f>
        <v>0</v>
      </c>
      <c r="BB66" s="73">
        <f>IF(+'2grid'!BB66*EC$2&lt;0,0,+'2grid'!BB66*EC$2)</f>
        <v>0</v>
      </c>
      <c r="BC66" s="73">
        <f>IF(+'2grid'!BC66*ED$2&lt;0,0,+'2grid'!BC66*ED$2)</f>
        <v>0</v>
      </c>
      <c r="BD66" s="73">
        <f>IF(+'2grid'!BD66*EE$2&lt;0,0,+'2grid'!BD66*EE$2)</f>
        <v>0</v>
      </c>
      <c r="BE66" s="73">
        <f>IF(+'2grid'!BE66*EF$2&lt;0,0,+'2grid'!BE66*EF$2)</f>
        <v>0</v>
      </c>
      <c r="BF66" s="73">
        <f>IF(+'2grid'!BF66*EG$2&lt;0,0,+'2grid'!BF66*EG$2)</f>
        <v>0</v>
      </c>
      <c r="BG66" s="73">
        <f>IF(+'2grid'!BG66*EH$2&lt;0,0,+'2grid'!BG66*EH$2)</f>
        <v>0</v>
      </c>
      <c r="BH66" s="73">
        <f>IF(+'2grid'!BH66*EI$2&lt;0,0,+'2grid'!BH66*EI$2)</f>
        <v>0</v>
      </c>
      <c r="BI66" s="73">
        <f>IF(+'2grid'!BI66*EJ$2&lt;0,0,+'2grid'!BI66*EJ$2)</f>
        <v>0</v>
      </c>
      <c r="BJ66" s="73">
        <f>IF(+'2grid'!BJ66*EK$2&lt;0,0,+'2grid'!BJ66*EK$2)</f>
        <v>0</v>
      </c>
      <c r="BK66" s="73">
        <f>IF(+'2grid'!BK66*EL$2&lt;0,0,+'2grid'!BK66*EL$2)</f>
        <v>0</v>
      </c>
      <c r="BL66" s="73">
        <f>IF(+'2grid'!BL66*EM$2&lt;0,0,+'2grid'!BL66*EM$2)</f>
        <v>0</v>
      </c>
      <c r="BM66" s="73">
        <f>IF(+'2grid'!BM66*EN$2&lt;0,0,+'2grid'!BM66*EN$2)</f>
        <v>0</v>
      </c>
      <c r="BN66" s="73">
        <f>IF(+'2grid'!BN66*EO$2&lt;0,0,+'2grid'!BN66*EO$2)</f>
        <v>0</v>
      </c>
      <c r="BO66" s="73">
        <f>IF(+'2grid'!BO66*EP$2&lt;0,0,+'2grid'!BO66*EP$2)</f>
        <v>0</v>
      </c>
      <c r="BP66" s="73">
        <f>IF(+'2grid'!BP66*EQ$2&lt;0,0,+'2grid'!BP66*EQ$2)</f>
        <v>0</v>
      </c>
      <c r="BQ66" s="73">
        <f>IF(+'2grid'!BQ66*ER$2&lt;0,0,+'2grid'!BQ66*ER$2)</f>
        <v>0</v>
      </c>
      <c r="BR66" s="73">
        <f>IF(+'2grid'!BR66*ES$2&lt;0,0,+'2grid'!BR66*ES$2)</f>
        <v>0</v>
      </c>
      <c r="BS66" s="73">
        <f>IF(+'2grid'!BS66*ET$2&lt;0,0,+'2grid'!BS66*ET$2)</f>
        <v>0</v>
      </c>
      <c r="BT66" s="73">
        <f>IF(+'2grid'!BT66*EU$2&lt;0,0,+'2grid'!BT66*EU$2)</f>
        <v>0</v>
      </c>
      <c r="BU66" s="73">
        <f>IF(+'2grid'!BU66*EV$2&lt;0,0,+'2grid'!BU66*EV$2)</f>
        <v>0</v>
      </c>
      <c r="BV66" s="73">
        <f>IF(+'2grid'!BV66*EW$2&lt;0,0,+'2grid'!BV66*EW$2)</f>
        <v>0</v>
      </c>
      <c r="BW66" s="73">
        <f>IF(+'2grid'!BW66*EX$2&lt;0,0,+'2grid'!BW66*EX$2)</f>
        <v>0</v>
      </c>
      <c r="BX66" s="73">
        <f>IF(+'2grid'!BX66*EY$2&lt;0,0,+'2grid'!BX66*EY$2)</f>
        <v>0</v>
      </c>
      <c r="BY66" s="73">
        <f>IF(+'2grid'!BY66*EZ$2&lt;0,0,+'2grid'!BY66*EZ$2)</f>
        <v>0</v>
      </c>
      <c r="BZ66" s="73">
        <f>IF(+'2grid'!BZ66*FA$2&lt;0,0,+'2grid'!BZ66*FA$2)</f>
        <v>0</v>
      </c>
      <c r="CA66" s="73">
        <f>IF(+'2grid'!CA66*FB$2&lt;0,0,+'2grid'!CA66*FB$2)</f>
        <v>0</v>
      </c>
    </row>
    <row r="67" spans="1:79" x14ac:dyDescent="0.2">
      <c r="A67" s="9">
        <v>233</v>
      </c>
      <c r="B67" s="73">
        <f>IF(+'2grid'!B67*CC$2&lt;0,0,+'2grid'!B67*CC$2)</f>
        <v>0</v>
      </c>
      <c r="C67" s="73">
        <f>IF(+'2grid'!C67*CD$2&lt;0,0,+'2grid'!C67*CD$2)</f>
        <v>0</v>
      </c>
      <c r="D67" s="73">
        <f>IF(+'2grid'!D67*CE$2&lt;0,0,+'2grid'!D67*CE$2)</f>
        <v>0</v>
      </c>
      <c r="E67" s="73">
        <f>IF(+'2grid'!E67*CF$2&lt;0,0,+'2grid'!E67*CF$2)</f>
        <v>0</v>
      </c>
      <c r="F67" s="73">
        <f>IF(+'2grid'!F67*CG$2&lt;0,0,+'2grid'!F67*CG$2)</f>
        <v>0</v>
      </c>
      <c r="G67" s="73">
        <f>IF(+'2grid'!G67*CH$2&lt;0,0,+'2grid'!G67*CH$2)</f>
        <v>0</v>
      </c>
      <c r="H67" s="73">
        <f>IF(+'2grid'!H67*CI$2&lt;0,0,+'2grid'!H67*CI$2)</f>
        <v>0</v>
      </c>
      <c r="I67" s="73">
        <f>IF(+'2grid'!I67*CJ$2&lt;0,0,+'2grid'!I67*CJ$2)</f>
        <v>0</v>
      </c>
      <c r="J67" s="73">
        <f>IF(+'2grid'!J67*CK$2&lt;0,0,+'2grid'!J67*CK$2)</f>
        <v>0</v>
      </c>
      <c r="K67" s="73">
        <f>IF(+'2grid'!K67*CL$2&lt;0,0,+'2grid'!K67*CL$2)</f>
        <v>0</v>
      </c>
      <c r="L67" s="73">
        <f>IF(+'2grid'!L67*CM$2&lt;0,0,+'2grid'!L67*CM$2)</f>
        <v>0</v>
      </c>
      <c r="M67" s="73">
        <f>IF(+'2grid'!M67*CN$2&lt;0,0,+'2grid'!M67*CN$2)</f>
        <v>0</v>
      </c>
      <c r="N67" s="73">
        <f>IF(+'2grid'!N67*CO$2&lt;0,0,+'2grid'!N67*CO$2)</f>
        <v>0</v>
      </c>
      <c r="O67" s="73">
        <f>IF(+'2grid'!O67*CP$2&lt;0,0,+'2grid'!O67*CP$2)</f>
        <v>0</v>
      </c>
      <c r="P67" s="73">
        <f>IF(+'2grid'!P67*CQ$2&lt;0,0,+'2grid'!P67*CQ$2)</f>
        <v>0</v>
      </c>
      <c r="Q67" s="73">
        <f>IF(+'2grid'!Q67*CR$2&lt;0,0,+'2grid'!Q67*CR$2)</f>
        <v>0</v>
      </c>
      <c r="R67" s="73">
        <f>IF(+'2grid'!R67*CS$2&lt;0,0,+'2grid'!R67*CS$2)</f>
        <v>0</v>
      </c>
      <c r="S67" s="73">
        <f>IF(+'2grid'!S67*CT$2&lt;0,0,+'2grid'!S67*CT$2)</f>
        <v>0</v>
      </c>
      <c r="T67" s="73">
        <f>IF(+'2grid'!T67*CU$2&lt;0,0,+'2grid'!T67*CU$2)</f>
        <v>0</v>
      </c>
      <c r="U67" s="73">
        <f>IF(+'2grid'!U67*CV$2&lt;0,0,+'2grid'!U67*CV$2)</f>
        <v>0</v>
      </c>
      <c r="V67" s="73">
        <f>IF(+'2grid'!V67*CW$2&lt;0,0,+'2grid'!V67*CW$2)</f>
        <v>0</v>
      </c>
      <c r="W67" s="73">
        <f>IF(+'2grid'!W67*CX$2&lt;0,0,+'2grid'!W67*CX$2)</f>
        <v>0</v>
      </c>
      <c r="X67" s="73">
        <f>IF(+'2grid'!X67*CY$2&lt;0,0,+'2grid'!X67*CY$2)</f>
        <v>0</v>
      </c>
      <c r="Y67" s="73">
        <f>IF(+'2grid'!Y67*CZ$2&lt;0,0,+'2grid'!Y67*CZ$2)</f>
        <v>0</v>
      </c>
      <c r="Z67" s="73">
        <f>IF(+'2grid'!Z67*DA$2&lt;0,0,+'2grid'!Z67*DA$2)</f>
        <v>0</v>
      </c>
      <c r="AA67" s="73">
        <f>IF(+'2grid'!AA67*DB$2&lt;0,0,+'2grid'!AA67*DB$2)</f>
        <v>0</v>
      </c>
      <c r="AB67" s="73">
        <f>IF(+'2grid'!AB67*DC$2&lt;0,0,+'2grid'!AB67*DC$2)</f>
        <v>0</v>
      </c>
      <c r="AC67" s="73">
        <f>IF(+'2grid'!AC67*DD$2&lt;0,0,+'2grid'!AC67*DD$2)</f>
        <v>0</v>
      </c>
      <c r="AD67" s="73">
        <f>IF(+'2grid'!AD67*DE$2&lt;0,0,+'2grid'!AD67*DE$2)</f>
        <v>0</v>
      </c>
      <c r="AE67" s="73">
        <f>IF(+'2grid'!AE67*DF$2&lt;0,0,+'2grid'!AE67*DF$2)</f>
        <v>0</v>
      </c>
      <c r="AF67" s="73">
        <f>IF(+'2grid'!AF67*DG$2&lt;0,0,+'2grid'!AF67*DG$2)</f>
        <v>0</v>
      </c>
      <c r="AG67" s="73">
        <f>IF(+'2grid'!AG67*DH$2&lt;0,0,+'2grid'!AG67*DH$2)</f>
        <v>0</v>
      </c>
      <c r="AH67" s="73">
        <f>IF(+'2grid'!AH67*DI$2&lt;0,0,+'2grid'!AH67*DI$2)</f>
        <v>0</v>
      </c>
      <c r="AI67" s="73">
        <f>IF(+'2grid'!AI67*DJ$2&lt;0,0,+'2grid'!AI67*DJ$2)</f>
        <v>0</v>
      </c>
      <c r="AJ67" s="73">
        <f>IF(+'2grid'!AJ67*DK$2&lt;0,0,+'2grid'!AJ67*DK$2)</f>
        <v>0</v>
      </c>
      <c r="AK67" s="73">
        <f>IF(+'2grid'!AK67*DL$2&lt;0,0,+'2grid'!AK67*DL$2)</f>
        <v>0</v>
      </c>
      <c r="AL67" s="73">
        <f>IF(+'2grid'!AL67*DM$2&lt;0,0,+'2grid'!AL67*DM$2)</f>
        <v>0</v>
      </c>
      <c r="AM67" s="73">
        <f>IF(+'2grid'!AM67*DN$2&lt;0,0,+'2grid'!AM67*DN$2)</f>
        <v>0</v>
      </c>
      <c r="AN67" s="73">
        <f>IF(+'2grid'!AN67*DO$2&lt;0,0,+'2grid'!AN67*DO$2)</f>
        <v>0</v>
      </c>
      <c r="AO67" s="73">
        <f>IF(+'2grid'!AO67*DP$2&lt;0,0,+'2grid'!AO67*DP$2)</f>
        <v>0</v>
      </c>
      <c r="AP67" s="73">
        <f>IF(+'2grid'!AP67*DQ$2&lt;0,0,+'2grid'!AP67*DQ$2)</f>
        <v>0</v>
      </c>
      <c r="AQ67" s="73">
        <f>IF(+'2grid'!AQ67*DR$2&lt;0,0,+'2grid'!AQ67*DR$2)</f>
        <v>0</v>
      </c>
      <c r="AR67" s="73">
        <f>IF(+'2grid'!AR67*DS$2&lt;0,0,+'2grid'!AR67*DS$2)</f>
        <v>0</v>
      </c>
      <c r="AS67" s="73">
        <f>IF(+'2grid'!AS67*DT$2&lt;0,0,+'2grid'!AS67*DT$2)</f>
        <v>0</v>
      </c>
      <c r="AT67" s="73">
        <f>IF(+'2grid'!AT67*DU$2&lt;0,0,+'2grid'!AT67*DU$2)</f>
        <v>0</v>
      </c>
      <c r="AU67" s="73">
        <f>IF(+'2grid'!AU67*DV$2&lt;0,0,+'2grid'!AU67*DV$2)</f>
        <v>0</v>
      </c>
      <c r="AV67" s="73">
        <f>IF(+'2grid'!AV67*DW$2&lt;0,0,+'2grid'!AV67*DW$2)</f>
        <v>0</v>
      </c>
      <c r="AW67" s="73">
        <f>IF(+'2grid'!AW67*DX$2&lt;0,0,+'2grid'!AW67*DX$2)</f>
        <v>0</v>
      </c>
      <c r="AX67" s="73">
        <f>IF(+'2grid'!AX67*DY$2&lt;0,0,+'2grid'!AX67*DY$2)</f>
        <v>0</v>
      </c>
      <c r="AY67" s="73">
        <f>IF(+'2grid'!AY67*DZ$2&lt;0,0,+'2grid'!AY67*DZ$2)</f>
        <v>0</v>
      </c>
      <c r="AZ67" s="73">
        <f>IF(+'2grid'!AZ67*EA$2&lt;0,0,+'2grid'!AZ67*EA$2)</f>
        <v>0</v>
      </c>
      <c r="BA67" s="73">
        <f>IF(+'2grid'!BA67*EB$2&lt;0,0,+'2grid'!BA67*EB$2)</f>
        <v>0</v>
      </c>
      <c r="BB67" s="73">
        <f>IF(+'2grid'!BB67*EC$2&lt;0,0,+'2grid'!BB67*EC$2)</f>
        <v>0</v>
      </c>
      <c r="BC67" s="73">
        <f>IF(+'2grid'!BC67*ED$2&lt;0,0,+'2grid'!BC67*ED$2)</f>
        <v>0</v>
      </c>
      <c r="BD67" s="73">
        <f>IF(+'2grid'!BD67*EE$2&lt;0,0,+'2grid'!BD67*EE$2)</f>
        <v>0</v>
      </c>
      <c r="BE67" s="73">
        <f>IF(+'2grid'!BE67*EF$2&lt;0,0,+'2grid'!BE67*EF$2)</f>
        <v>0</v>
      </c>
      <c r="BF67" s="73">
        <f>IF(+'2grid'!BF67*EG$2&lt;0,0,+'2grid'!BF67*EG$2)</f>
        <v>0</v>
      </c>
      <c r="BG67" s="73">
        <f>IF(+'2grid'!BG67*EH$2&lt;0,0,+'2grid'!BG67*EH$2)</f>
        <v>0</v>
      </c>
      <c r="BH67" s="73">
        <f>IF(+'2grid'!BH67*EI$2&lt;0,0,+'2grid'!BH67*EI$2)</f>
        <v>0</v>
      </c>
      <c r="BI67" s="73">
        <f>IF(+'2grid'!BI67*EJ$2&lt;0,0,+'2grid'!BI67*EJ$2)</f>
        <v>0</v>
      </c>
      <c r="BJ67" s="73">
        <f>IF(+'2grid'!BJ67*EK$2&lt;0,0,+'2grid'!BJ67*EK$2)</f>
        <v>0</v>
      </c>
      <c r="BK67" s="73">
        <f>IF(+'2grid'!BK67*EL$2&lt;0,0,+'2grid'!BK67*EL$2)</f>
        <v>0</v>
      </c>
      <c r="BL67" s="73">
        <f>IF(+'2grid'!BL67*EM$2&lt;0,0,+'2grid'!BL67*EM$2)</f>
        <v>0</v>
      </c>
      <c r="BM67" s="73">
        <f>IF(+'2grid'!BM67*EN$2&lt;0,0,+'2grid'!BM67*EN$2)</f>
        <v>0</v>
      </c>
      <c r="BN67" s="73">
        <f>IF(+'2grid'!BN67*EO$2&lt;0,0,+'2grid'!BN67*EO$2)</f>
        <v>0</v>
      </c>
      <c r="BO67" s="73">
        <f>IF(+'2grid'!BO67*EP$2&lt;0,0,+'2grid'!BO67*EP$2)</f>
        <v>0</v>
      </c>
      <c r="BP67" s="73">
        <f>IF(+'2grid'!BP67*EQ$2&lt;0,0,+'2grid'!BP67*EQ$2)</f>
        <v>0</v>
      </c>
      <c r="BQ67" s="73">
        <f>IF(+'2grid'!BQ67*ER$2&lt;0,0,+'2grid'!BQ67*ER$2)</f>
        <v>0</v>
      </c>
      <c r="BR67" s="73">
        <f>IF(+'2grid'!BR67*ES$2&lt;0,0,+'2grid'!BR67*ES$2)</f>
        <v>0</v>
      </c>
      <c r="BS67" s="73">
        <f>IF(+'2grid'!BS67*ET$2&lt;0,0,+'2grid'!BS67*ET$2)</f>
        <v>0</v>
      </c>
      <c r="BT67" s="73">
        <f>IF(+'2grid'!BT67*EU$2&lt;0,0,+'2grid'!BT67*EU$2)</f>
        <v>0</v>
      </c>
      <c r="BU67" s="73">
        <f>IF(+'2grid'!BU67*EV$2&lt;0,0,+'2grid'!BU67*EV$2)</f>
        <v>0</v>
      </c>
      <c r="BV67" s="73">
        <f>IF(+'2grid'!BV67*EW$2&lt;0,0,+'2grid'!BV67*EW$2)</f>
        <v>0</v>
      </c>
      <c r="BW67" s="73">
        <f>IF(+'2grid'!BW67*EX$2&lt;0,0,+'2grid'!BW67*EX$2)</f>
        <v>0</v>
      </c>
      <c r="BX67" s="73">
        <f>IF(+'2grid'!BX67*EY$2&lt;0,0,+'2grid'!BX67*EY$2)</f>
        <v>0</v>
      </c>
      <c r="BY67" s="73">
        <f>IF(+'2grid'!BY67*EZ$2&lt;0,0,+'2grid'!BY67*EZ$2)</f>
        <v>0</v>
      </c>
      <c r="BZ67" s="73">
        <f>IF(+'2grid'!BZ67*FA$2&lt;0,0,+'2grid'!BZ67*FA$2)</f>
        <v>0</v>
      </c>
      <c r="CA67" s="73">
        <f>IF(+'2grid'!CA67*FB$2&lt;0,0,+'2grid'!CA67*FB$2)</f>
        <v>0</v>
      </c>
    </row>
    <row r="68" spans="1:79" x14ac:dyDescent="0.2">
      <c r="A68" s="9">
        <v>234</v>
      </c>
      <c r="B68" s="73">
        <f>IF(+'2grid'!B68*CC$2&lt;0,0,+'2grid'!B68*CC$2)</f>
        <v>0</v>
      </c>
      <c r="C68" s="73">
        <f>IF(+'2grid'!C68*CD$2&lt;0,0,+'2grid'!C68*CD$2)</f>
        <v>0</v>
      </c>
      <c r="D68" s="73">
        <f>IF(+'2grid'!D68*CE$2&lt;0,0,+'2grid'!D68*CE$2)</f>
        <v>0</v>
      </c>
      <c r="E68" s="73">
        <f>IF(+'2grid'!E68*CF$2&lt;0,0,+'2grid'!E68*CF$2)</f>
        <v>0</v>
      </c>
      <c r="F68" s="73">
        <f>IF(+'2grid'!F68*CG$2&lt;0,0,+'2grid'!F68*CG$2)</f>
        <v>0</v>
      </c>
      <c r="G68" s="73">
        <f>IF(+'2grid'!G68*CH$2&lt;0,0,+'2grid'!G68*CH$2)</f>
        <v>0</v>
      </c>
      <c r="H68" s="73">
        <f>IF(+'2grid'!H68*CI$2&lt;0,0,+'2grid'!H68*CI$2)</f>
        <v>0</v>
      </c>
      <c r="I68" s="73">
        <f>IF(+'2grid'!I68*CJ$2&lt;0,0,+'2grid'!I68*CJ$2)</f>
        <v>0</v>
      </c>
      <c r="J68" s="73">
        <f>IF(+'2grid'!J68*CK$2&lt;0,0,+'2grid'!J68*CK$2)</f>
        <v>0</v>
      </c>
      <c r="K68" s="73">
        <f>IF(+'2grid'!K68*CL$2&lt;0,0,+'2grid'!K68*CL$2)</f>
        <v>0</v>
      </c>
      <c r="L68" s="73">
        <f>IF(+'2grid'!L68*CM$2&lt;0,0,+'2grid'!L68*CM$2)</f>
        <v>0</v>
      </c>
      <c r="M68" s="73">
        <f>IF(+'2grid'!M68*CN$2&lt;0,0,+'2grid'!M68*CN$2)</f>
        <v>0</v>
      </c>
      <c r="N68" s="73">
        <f>IF(+'2grid'!N68*CO$2&lt;0,0,+'2grid'!N68*CO$2)</f>
        <v>0</v>
      </c>
      <c r="O68" s="73">
        <f>IF(+'2grid'!O68*CP$2&lt;0,0,+'2grid'!O68*CP$2)</f>
        <v>0</v>
      </c>
      <c r="P68" s="73">
        <f>IF(+'2grid'!P68*CQ$2&lt;0,0,+'2grid'!P68*CQ$2)</f>
        <v>0</v>
      </c>
      <c r="Q68" s="73">
        <f>IF(+'2grid'!Q68*CR$2&lt;0,0,+'2grid'!Q68*CR$2)</f>
        <v>0</v>
      </c>
      <c r="R68" s="73">
        <f>IF(+'2grid'!R68*CS$2&lt;0,0,+'2grid'!R68*CS$2)</f>
        <v>0</v>
      </c>
      <c r="S68" s="73">
        <f>IF(+'2grid'!S68*CT$2&lt;0,0,+'2grid'!S68*CT$2)</f>
        <v>0</v>
      </c>
      <c r="T68" s="73">
        <f>IF(+'2grid'!T68*CU$2&lt;0,0,+'2grid'!T68*CU$2)</f>
        <v>0</v>
      </c>
      <c r="U68" s="73">
        <f>IF(+'2grid'!U68*CV$2&lt;0,0,+'2grid'!U68*CV$2)</f>
        <v>0</v>
      </c>
      <c r="V68" s="73">
        <f>IF(+'2grid'!V68*CW$2&lt;0,0,+'2grid'!V68*CW$2)</f>
        <v>0</v>
      </c>
      <c r="W68" s="73">
        <f>IF(+'2grid'!W68*CX$2&lt;0,0,+'2grid'!W68*CX$2)</f>
        <v>0</v>
      </c>
      <c r="X68" s="73">
        <f>IF(+'2grid'!X68*CY$2&lt;0,0,+'2grid'!X68*CY$2)</f>
        <v>0</v>
      </c>
      <c r="Y68" s="73">
        <f>IF(+'2grid'!Y68*CZ$2&lt;0,0,+'2grid'!Y68*CZ$2)</f>
        <v>0</v>
      </c>
      <c r="Z68" s="73">
        <f>IF(+'2grid'!Z68*DA$2&lt;0,0,+'2grid'!Z68*DA$2)</f>
        <v>0</v>
      </c>
      <c r="AA68" s="73">
        <f>IF(+'2grid'!AA68*DB$2&lt;0,0,+'2grid'!AA68*DB$2)</f>
        <v>0</v>
      </c>
      <c r="AB68" s="73">
        <f>IF(+'2grid'!AB68*DC$2&lt;0,0,+'2grid'!AB68*DC$2)</f>
        <v>0</v>
      </c>
      <c r="AC68" s="73">
        <f>IF(+'2grid'!AC68*DD$2&lt;0,0,+'2grid'!AC68*DD$2)</f>
        <v>0</v>
      </c>
      <c r="AD68" s="73">
        <f>IF(+'2grid'!AD68*DE$2&lt;0,0,+'2grid'!AD68*DE$2)</f>
        <v>0</v>
      </c>
      <c r="AE68" s="73">
        <f>IF(+'2grid'!AE68*DF$2&lt;0,0,+'2grid'!AE68*DF$2)</f>
        <v>0</v>
      </c>
      <c r="AF68" s="73">
        <f>IF(+'2grid'!AF68*DG$2&lt;0,0,+'2grid'!AF68*DG$2)</f>
        <v>0</v>
      </c>
      <c r="AG68" s="73">
        <f>IF(+'2grid'!AG68*DH$2&lt;0,0,+'2grid'!AG68*DH$2)</f>
        <v>0</v>
      </c>
      <c r="AH68" s="73">
        <f>IF(+'2grid'!AH68*DI$2&lt;0,0,+'2grid'!AH68*DI$2)</f>
        <v>0</v>
      </c>
      <c r="AI68" s="73">
        <f>IF(+'2grid'!AI68*DJ$2&lt;0,0,+'2grid'!AI68*DJ$2)</f>
        <v>0</v>
      </c>
      <c r="AJ68" s="73">
        <f>IF(+'2grid'!AJ68*DK$2&lt;0,0,+'2grid'!AJ68*DK$2)</f>
        <v>0</v>
      </c>
      <c r="AK68" s="73">
        <f>IF(+'2grid'!AK68*DL$2&lt;0,0,+'2grid'!AK68*DL$2)</f>
        <v>0</v>
      </c>
      <c r="AL68" s="73">
        <f>IF(+'2grid'!AL68*DM$2&lt;0,0,+'2grid'!AL68*DM$2)</f>
        <v>0</v>
      </c>
      <c r="AM68" s="73">
        <f>IF(+'2grid'!AM68*DN$2&lt;0,0,+'2grid'!AM68*DN$2)</f>
        <v>0</v>
      </c>
      <c r="AN68" s="73">
        <f>IF(+'2grid'!AN68*DO$2&lt;0,0,+'2grid'!AN68*DO$2)</f>
        <v>0</v>
      </c>
      <c r="AO68" s="73">
        <f>IF(+'2grid'!AO68*DP$2&lt;0,0,+'2grid'!AO68*DP$2)</f>
        <v>0</v>
      </c>
      <c r="AP68" s="73">
        <f>IF(+'2grid'!AP68*DQ$2&lt;0,0,+'2grid'!AP68*DQ$2)</f>
        <v>0</v>
      </c>
      <c r="AQ68" s="73">
        <f>IF(+'2grid'!AQ68*DR$2&lt;0,0,+'2grid'!AQ68*DR$2)</f>
        <v>0</v>
      </c>
      <c r="AR68" s="73">
        <f>IF(+'2grid'!AR68*DS$2&lt;0,0,+'2grid'!AR68*DS$2)</f>
        <v>0</v>
      </c>
      <c r="AS68" s="73">
        <f>IF(+'2grid'!AS68*DT$2&lt;0,0,+'2grid'!AS68*DT$2)</f>
        <v>0</v>
      </c>
      <c r="AT68" s="73">
        <f>IF(+'2grid'!AT68*DU$2&lt;0,0,+'2grid'!AT68*DU$2)</f>
        <v>0</v>
      </c>
      <c r="AU68" s="73">
        <f>IF(+'2grid'!AU68*DV$2&lt;0,0,+'2grid'!AU68*DV$2)</f>
        <v>0</v>
      </c>
      <c r="AV68" s="73">
        <f>IF(+'2grid'!AV68*DW$2&lt;0,0,+'2grid'!AV68*DW$2)</f>
        <v>0</v>
      </c>
      <c r="AW68" s="73">
        <f>IF(+'2grid'!AW68*DX$2&lt;0,0,+'2grid'!AW68*DX$2)</f>
        <v>0</v>
      </c>
      <c r="AX68" s="73">
        <f>IF(+'2grid'!AX68*DY$2&lt;0,0,+'2grid'!AX68*DY$2)</f>
        <v>0</v>
      </c>
      <c r="AY68" s="73">
        <f>IF(+'2grid'!AY68*DZ$2&lt;0,0,+'2grid'!AY68*DZ$2)</f>
        <v>0</v>
      </c>
      <c r="AZ68" s="73">
        <f>IF(+'2grid'!AZ68*EA$2&lt;0,0,+'2grid'!AZ68*EA$2)</f>
        <v>0</v>
      </c>
      <c r="BA68" s="73">
        <f>IF(+'2grid'!BA68*EB$2&lt;0,0,+'2grid'!BA68*EB$2)</f>
        <v>0</v>
      </c>
      <c r="BB68" s="73">
        <f>IF(+'2grid'!BB68*EC$2&lt;0,0,+'2grid'!BB68*EC$2)</f>
        <v>0</v>
      </c>
      <c r="BC68" s="73">
        <f>IF(+'2grid'!BC68*ED$2&lt;0,0,+'2grid'!BC68*ED$2)</f>
        <v>0</v>
      </c>
      <c r="BD68" s="73">
        <f>IF(+'2grid'!BD68*EE$2&lt;0,0,+'2grid'!BD68*EE$2)</f>
        <v>0</v>
      </c>
      <c r="BE68" s="73">
        <f>IF(+'2grid'!BE68*EF$2&lt;0,0,+'2grid'!BE68*EF$2)</f>
        <v>0</v>
      </c>
      <c r="BF68" s="73">
        <f>IF(+'2grid'!BF68*EG$2&lt;0,0,+'2grid'!BF68*EG$2)</f>
        <v>0</v>
      </c>
      <c r="BG68" s="73">
        <f>IF(+'2grid'!BG68*EH$2&lt;0,0,+'2grid'!BG68*EH$2)</f>
        <v>0</v>
      </c>
      <c r="BH68" s="73">
        <f>IF(+'2grid'!BH68*EI$2&lt;0,0,+'2grid'!BH68*EI$2)</f>
        <v>0</v>
      </c>
      <c r="BI68" s="73">
        <f>IF(+'2grid'!BI68*EJ$2&lt;0,0,+'2grid'!BI68*EJ$2)</f>
        <v>0</v>
      </c>
      <c r="BJ68" s="73">
        <f>IF(+'2grid'!BJ68*EK$2&lt;0,0,+'2grid'!BJ68*EK$2)</f>
        <v>0</v>
      </c>
      <c r="BK68" s="73">
        <f>IF(+'2grid'!BK68*EL$2&lt;0,0,+'2grid'!BK68*EL$2)</f>
        <v>0</v>
      </c>
      <c r="BL68" s="73">
        <f>IF(+'2grid'!BL68*EM$2&lt;0,0,+'2grid'!BL68*EM$2)</f>
        <v>0</v>
      </c>
      <c r="BM68" s="73">
        <f>IF(+'2grid'!BM68*EN$2&lt;0,0,+'2grid'!BM68*EN$2)</f>
        <v>0</v>
      </c>
      <c r="BN68" s="73">
        <f>IF(+'2grid'!BN68*EO$2&lt;0,0,+'2grid'!BN68*EO$2)</f>
        <v>0</v>
      </c>
      <c r="BO68" s="73">
        <f>IF(+'2grid'!BO68*EP$2&lt;0,0,+'2grid'!BO68*EP$2)</f>
        <v>0</v>
      </c>
      <c r="BP68" s="73">
        <f>IF(+'2grid'!BP68*EQ$2&lt;0,0,+'2grid'!BP68*EQ$2)</f>
        <v>0</v>
      </c>
      <c r="BQ68" s="73">
        <f>IF(+'2grid'!BQ68*ER$2&lt;0,0,+'2grid'!BQ68*ER$2)</f>
        <v>0</v>
      </c>
      <c r="BR68" s="73">
        <f>IF(+'2grid'!BR68*ES$2&lt;0,0,+'2grid'!BR68*ES$2)</f>
        <v>0</v>
      </c>
      <c r="BS68" s="73">
        <f>IF(+'2grid'!BS68*ET$2&lt;0,0,+'2grid'!BS68*ET$2)</f>
        <v>0</v>
      </c>
      <c r="BT68" s="73">
        <f>IF(+'2grid'!BT68*EU$2&lt;0,0,+'2grid'!BT68*EU$2)</f>
        <v>0</v>
      </c>
      <c r="BU68" s="73">
        <f>IF(+'2grid'!BU68*EV$2&lt;0,0,+'2grid'!BU68*EV$2)</f>
        <v>0</v>
      </c>
      <c r="BV68" s="73">
        <f>IF(+'2grid'!BV68*EW$2&lt;0,0,+'2grid'!BV68*EW$2)</f>
        <v>0</v>
      </c>
      <c r="BW68" s="73">
        <f>IF(+'2grid'!BW68*EX$2&lt;0,0,+'2grid'!BW68*EX$2)</f>
        <v>0</v>
      </c>
      <c r="BX68" s="73">
        <f>IF(+'2grid'!BX68*EY$2&lt;0,0,+'2grid'!BX68*EY$2)</f>
        <v>0</v>
      </c>
      <c r="BY68" s="73">
        <f>IF(+'2grid'!BY68*EZ$2&lt;0,0,+'2grid'!BY68*EZ$2)</f>
        <v>0</v>
      </c>
      <c r="BZ68" s="73">
        <f>IF(+'2grid'!BZ68*FA$2&lt;0,0,+'2grid'!BZ68*FA$2)</f>
        <v>0</v>
      </c>
      <c r="CA68" s="73">
        <f>IF(+'2grid'!CA68*FB$2&lt;0,0,+'2grid'!CA68*FB$2)</f>
        <v>0</v>
      </c>
    </row>
    <row r="69" spans="1:79" x14ac:dyDescent="0.2">
      <c r="A69" s="9">
        <v>238</v>
      </c>
      <c r="B69" s="73">
        <f>IF(+'2grid'!B69*CC$2&lt;0,0,+'2grid'!B69*CC$2)</f>
        <v>0</v>
      </c>
      <c r="C69" s="73">
        <f>IF(+'2grid'!C69*CD$2&lt;0,0,+'2grid'!C69*CD$2)</f>
        <v>0</v>
      </c>
      <c r="D69" s="73">
        <f>IF(+'2grid'!D69*CE$2&lt;0,0,+'2grid'!D69*CE$2)</f>
        <v>0</v>
      </c>
      <c r="E69" s="73">
        <f>IF(+'2grid'!E69*CF$2&lt;0,0,+'2grid'!E69*CF$2)</f>
        <v>0</v>
      </c>
      <c r="F69" s="73">
        <f>IF(+'2grid'!F69*CG$2&lt;0,0,+'2grid'!F69*CG$2)</f>
        <v>0</v>
      </c>
      <c r="G69" s="73">
        <f>IF(+'2grid'!G69*CH$2&lt;0,0,+'2grid'!G69*CH$2)</f>
        <v>0</v>
      </c>
      <c r="H69" s="73">
        <f>IF(+'2grid'!H69*CI$2&lt;0,0,+'2grid'!H69*CI$2)</f>
        <v>0</v>
      </c>
      <c r="I69" s="73">
        <f>IF(+'2grid'!I69*CJ$2&lt;0,0,+'2grid'!I69*CJ$2)</f>
        <v>0</v>
      </c>
      <c r="J69" s="73">
        <f>IF(+'2grid'!J69*CK$2&lt;0,0,+'2grid'!J69*CK$2)</f>
        <v>0</v>
      </c>
      <c r="K69" s="73">
        <f>IF(+'2grid'!K69*CL$2&lt;0,0,+'2grid'!K69*CL$2)</f>
        <v>0</v>
      </c>
      <c r="L69" s="73">
        <f>IF(+'2grid'!L69*CM$2&lt;0,0,+'2grid'!L69*CM$2)</f>
        <v>0</v>
      </c>
      <c r="M69" s="73">
        <f>IF(+'2grid'!M69*CN$2&lt;0,0,+'2grid'!M69*CN$2)</f>
        <v>0</v>
      </c>
      <c r="N69" s="73">
        <f>IF(+'2grid'!N69*CO$2&lt;0,0,+'2grid'!N69*CO$2)</f>
        <v>0</v>
      </c>
      <c r="O69" s="73">
        <f>IF(+'2grid'!O69*CP$2&lt;0,0,+'2grid'!O69*CP$2)</f>
        <v>0</v>
      </c>
      <c r="P69" s="73">
        <f>IF(+'2grid'!P69*CQ$2&lt;0,0,+'2grid'!P69*CQ$2)</f>
        <v>0</v>
      </c>
      <c r="Q69" s="73">
        <f>IF(+'2grid'!Q69*CR$2&lt;0,0,+'2grid'!Q69*CR$2)</f>
        <v>0</v>
      </c>
      <c r="R69" s="73">
        <f>IF(+'2grid'!R69*CS$2&lt;0,0,+'2grid'!R69*CS$2)</f>
        <v>0</v>
      </c>
      <c r="S69" s="73">
        <f>IF(+'2grid'!S69*CT$2&lt;0,0,+'2grid'!S69*CT$2)</f>
        <v>0</v>
      </c>
      <c r="T69" s="73">
        <f>IF(+'2grid'!T69*CU$2&lt;0,0,+'2grid'!T69*CU$2)</f>
        <v>0</v>
      </c>
      <c r="U69" s="73">
        <f>IF(+'2grid'!U69*CV$2&lt;0,0,+'2grid'!U69*CV$2)</f>
        <v>0</v>
      </c>
      <c r="V69" s="73">
        <f>IF(+'2grid'!V69*CW$2&lt;0,0,+'2grid'!V69*CW$2)</f>
        <v>0</v>
      </c>
      <c r="W69" s="73">
        <f>IF(+'2grid'!W69*CX$2&lt;0,0,+'2grid'!W69*CX$2)</f>
        <v>0</v>
      </c>
      <c r="X69" s="73">
        <f>IF(+'2grid'!X69*CY$2&lt;0,0,+'2grid'!X69*CY$2)</f>
        <v>0</v>
      </c>
      <c r="Y69" s="73">
        <f>IF(+'2grid'!Y69*CZ$2&lt;0,0,+'2grid'!Y69*CZ$2)</f>
        <v>0</v>
      </c>
      <c r="Z69" s="73">
        <f>IF(+'2grid'!Z69*DA$2&lt;0,0,+'2grid'!Z69*DA$2)</f>
        <v>0</v>
      </c>
      <c r="AA69" s="73">
        <f>IF(+'2grid'!AA69*DB$2&lt;0,0,+'2grid'!AA69*DB$2)</f>
        <v>0</v>
      </c>
      <c r="AB69" s="73">
        <f>IF(+'2grid'!AB69*DC$2&lt;0,0,+'2grid'!AB69*DC$2)</f>
        <v>0</v>
      </c>
      <c r="AC69" s="73">
        <f>IF(+'2grid'!AC69*DD$2&lt;0,0,+'2grid'!AC69*DD$2)</f>
        <v>0</v>
      </c>
      <c r="AD69" s="73">
        <f>IF(+'2grid'!AD69*DE$2&lt;0,0,+'2grid'!AD69*DE$2)</f>
        <v>0</v>
      </c>
      <c r="AE69" s="73">
        <f>IF(+'2grid'!AE69*DF$2&lt;0,0,+'2grid'!AE69*DF$2)</f>
        <v>0</v>
      </c>
      <c r="AF69" s="73">
        <f>IF(+'2grid'!AF69*DG$2&lt;0,0,+'2grid'!AF69*DG$2)</f>
        <v>0</v>
      </c>
      <c r="AG69" s="73">
        <f>IF(+'2grid'!AG69*DH$2&lt;0,0,+'2grid'!AG69*DH$2)</f>
        <v>0</v>
      </c>
      <c r="AH69" s="73">
        <f>IF(+'2grid'!AH69*DI$2&lt;0,0,+'2grid'!AH69*DI$2)</f>
        <v>0</v>
      </c>
      <c r="AI69" s="73">
        <f>IF(+'2grid'!AI69*DJ$2&lt;0,0,+'2grid'!AI69*DJ$2)</f>
        <v>0</v>
      </c>
      <c r="AJ69" s="73">
        <f>IF(+'2grid'!AJ69*DK$2&lt;0,0,+'2grid'!AJ69*DK$2)</f>
        <v>0</v>
      </c>
      <c r="AK69" s="73">
        <f>IF(+'2grid'!AK69*DL$2&lt;0,0,+'2grid'!AK69*DL$2)</f>
        <v>0</v>
      </c>
      <c r="AL69" s="73">
        <f>IF(+'2grid'!AL69*DM$2&lt;0,0,+'2grid'!AL69*DM$2)</f>
        <v>0</v>
      </c>
      <c r="AM69" s="73">
        <f>IF(+'2grid'!AM69*DN$2&lt;0,0,+'2grid'!AM69*DN$2)</f>
        <v>0</v>
      </c>
      <c r="AN69" s="73">
        <f>IF(+'2grid'!AN69*DO$2&lt;0,0,+'2grid'!AN69*DO$2)</f>
        <v>0</v>
      </c>
      <c r="AO69" s="73">
        <f>IF(+'2grid'!AO69*DP$2&lt;0,0,+'2grid'!AO69*DP$2)</f>
        <v>0</v>
      </c>
      <c r="AP69" s="73">
        <f>IF(+'2grid'!AP69*DQ$2&lt;0,0,+'2grid'!AP69*DQ$2)</f>
        <v>0</v>
      </c>
      <c r="AQ69" s="73">
        <f>IF(+'2grid'!AQ69*DR$2&lt;0,0,+'2grid'!AQ69*DR$2)</f>
        <v>0</v>
      </c>
      <c r="AR69" s="73">
        <f>IF(+'2grid'!AR69*DS$2&lt;0,0,+'2grid'!AR69*DS$2)</f>
        <v>0</v>
      </c>
      <c r="AS69" s="73">
        <f>IF(+'2grid'!AS69*DT$2&lt;0,0,+'2grid'!AS69*DT$2)</f>
        <v>0</v>
      </c>
      <c r="AT69" s="73">
        <f>IF(+'2grid'!AT69*DU$2&lt;0,0,+'2grid'!AT69*DU$2)</f>
        <v>0</v>
      </c>
      <c r="AU69" s="73">
        <f>IF(+'2grid'!AU69*DV$2&lt;0,0,+'2grid'!AU69*DV$2)</f>
        <v>0</v>
      </c>
      <c r="AV69" s="73">
        <f>IF(+'2grid'!AV69*DW$2&lt;0,0,+'2grid'!AV69*DW$2)</f>
        <v>0</v>
      </c>
      <c r="AW69" s="73">
        <f>IF(+'2grid'!AW69*DX$2&lt;0,0,+'2grid'!AW69*DX$2)</f>
        <v>0</v>
      </c>
      <c r="AX69" s="73">
        <f>IF(+'2grid'!AX69*DY$2&lt;0,0,+'2grid'!AX69*DY$2)</f>
        <v>0</v>
      </c>
      <c r="AY69" s="73">
        <f>IF(+'2grid'!AY69*DZ$2&lt;0,0,+'2grid'!AY69*DZ$2)</f>
        <v>0</v>
      </c>
      <c r="AZ69" s="73">
        <f>IF(+'2grid'!AZ69*EA$2&lt;0,0,+'2grid'!AZ69*EA$2)</f>
        <v>0</v>
      </c>
      <c r="BA69" s="73">
        <f>IF(+'2grid'!BA69*EB$2&lt;0,0,+'2grid'!BA69*EB$2)</f>
        <v>0</v>
      </c>
      <c r="BB69" s="73">
        <f>IF(+'2grid'!BB69*EC$2&lt;0,0,+'2grid'!BB69*EC$2)</f>
        <v>0</v>
      </c>
      <c r="BC69" s="73">
        <f>IF(+'2grid'!BC69*ED$2&lt;0,0,+'2grid'!BC69*ED$2)</f>
        <v>0</v>
      </c>
      <c r="BD69" s="73">
        <f>IF(+'2grid'!BD69*EE$2&lt;0,0,+'2grid'!BD69*EE$2)</f>
        <v>0</v>
      </c>
      <c r="BE69" s="73">
        <f>IF(+'2grid'!BE69*EF$2&lt;0,0,+'2grid'!BE69*EF$2)</f>
        <v>0</v>
      </c>
      <c r="BF69" s="73">
        <f>IF(+'2grid'!BF69*EG$2&lt;0,0,+'2grid'!BF69*EG$2)</f>
        <v>0</v>
      </c>
      <c r="BG69" s="73">
        <f>IF(+'2grid'!BG69*EH$2&lt;0,0,+'2grid'!BG69*EH$2)</f>
        <v>0</v>
      </c>
      <c r="BH69" s="73">
        <f>IF(+'2grid'!BH69*EI$2&lt;0,0,+'2grid'!BH69*EI$2)</f>
        <v>0</v>
      </c>
      <c r="BI69" s="73">
        <f>IF(+'2grid'!BI69*EJ$2&lt;0,0,+'2grid'!BI69*EJ$2)</f>
        <v>0</v>
      </c>
      <c r="BJ69" s="73">
        <f>IF(+'2grid'!BJ69*EK$2&lt;0,0,+'2grid'!BJ69*EK$2)</f>
        <v>0</v>
      </c>
      <c r="BK69" s="73">
        <f>IF(+'2grid'!BK69*EL$2&lt;0,0,+'2grid'!BK69*EL$2)</f>
        <v>0</v>
      </c>
      <c r="BL69" s="73">
        <f>IF(+'2grid'!BL69*EM$2&lt;0,0,+'2grid'!BL69*EM$2)</f>
        <v>0</v>
      </c>
      <c r="BM69" s="73">
        <f>IF(+'2grid'!BM69*EN$2&lt;0,0,+'2grid'!BM69*EN$2)</f>
        <v>0</v>
      </c>
      <c r="BN69" s="73">
        <f>IF(+'2grid'!BN69*EO$2&lt;0,0,+'2grid'!BN69*EO$2)</f>
        <v>0</v>
      </c>
      <c r="BO69" s="73">
        <f>IF(+'2grid'!BO69*EP$2&lt;0,0,+'2grid'!BO69*EP$2)</f>
        <v>0</v>
      </c>
      <c r="BP69" s="73">
        <f>IF(+'2grid'!BP69*EQ$2&lt;0,0,+'2grid'!BP69*EQ$2)</f>
        <v>0</v>
      </c>
      <c r="BQ69" s="73">
        <f>IF(+'2grid'!BQ69*ER$2&lt;0,0,+'2grid'!BQ69*ER$2)</f>
        <v>0</v>
      </c>
      <c r="BR69" s="73">
        <f>IF(+'2grid'!BR69*ES$2&lt;0,0,+'2grid'!BR69*ES$2)</f>
        <v>0</v>
      </c>
      <c r="BS69" s="73">
        <f>IF(+'2grid'!BS69*ET$2&lt;0,0,+'2grid'!BS69*ET$2)</f>
        <v>0</v>
      </c>
      <c r="BT69" s="73">
        <f>IF(+'2grid'!BT69*EU$2&lt;0,0,+'2grid'!BT69*EU$2)</f>
        <v>0</v>
      </c>
      <c r="BU69" s="73">
        <f>IF(+'2grid'!BU69*EV$2&lt;0,0,+'2grid'!BU69*EV$2)</f>
        <v>0</v>
      </c>
      <c r="BV69" s="73">
        <f>IF(+'2grid'!BV69*EW$2&lt;0,0,+'2grid'!BV69*EW$2)</f>
        <v>0</v>
      </c>
      <c r="BW69" s="73">
        <f>IF(+'2grid'!BW69*EX$2&lt;0,0,+'2grid'!BW69*EX$2)</f>
        <v>0</v>
      </c>
      <c r="BX69" s="73">
        <f>IF(+'2grid'!BX69*EY$2&lt;0,0,+'2grid'!BX69*EY$2)</f>
        <v>0</v>
      </c>
      <c r="BY69" s="73">
        <f>IF(+'2grid'!BY69*EZ$2&lt;0,0,+'2grid'!BY69*EZ$2)</f>
        <v>0</v>
      </c>
      <c r="BZ69" s="73">
        <f>IF(+'2grid'!BZ69*FA$2&lt;0,0,+'2grid'!BZ69*FA$2)</f>
        <v>0</v>
      </c>
      <c r="CA69" s="73">
        <f>IF(+'2grid'!CA69*FB$2&lt;0,0,+'2grid'!CA69*FB$2)</f>
        <v>0</v>
      </c>
    </row>
    <row r="70" spans="1:79" x14ac:dyDescent="0.2">
      <c r="A70" s="9">
        <v>242</v>
      </c>
      <c r="B70" s="73">
        <f>IF(+'2grid'!B70*CC$2&lt;0,0,+'2grid'!B70*CC$2)</f>
        <v>0</v>
      </c>
      <c r="C70" s="73">
        <f>IF(+'2grid'!C70*CD$2&lt;0,0,+'2grid'!C70*CD$2)</f>
        <v>0</v>
      </c>
      <c r="D70" s="73">
        <f>IF(+'2grid'!D70*CE$2&lt;0,0,+'2grid'!D70*CE$2)</f>
        <v>0</v>
      </c>
      <c r="E70" s="73">
        <f>IF(+'2grid'!E70*CF$2&lt;0,0,+'2grid'!E70*CF$2)</f>
        <v>0</v>
      </c>
      <c r="F70" s="73">
        <f>IF(+'2grid'!F70*CG$2&lt;0,0,+'2grid'!F70*CG$2)</f>
        <v>0</v>
      </c>
      <c r="G70" s="73">
        <f>IF(+'2grid'!G70*CH$2&lt;0,0,+'2grid'!G70*CH$2)</f>
        <v>0</v>
      </c>
      <c r="H70" s="73">
        <f>IF(+'2grid'!H70*CI$2&lt;0,0,+'2grid'!H70*CI$2)</f>
        <v>0</v>
      </c>
      <c r="I70" s="73">
        <f>IF(+'2grid'!I70*CJ$2&lt;0,0,+'2grid'!I70*CJ$2)</f>
        <v>0</v>
      </c>
      <c r="J70" s="73">
        <f>IF(+'2grid'!J70*CK$2&lt;0,0,+'2grid'!J70*CK$2)</f>
        <v>0</v>
      </c>
      <c r="K70" s="73">
        <f>IF(+'2grid'!K70*CL$2&lt;0,0,+'2grid'!K70*CL$2)</f>
        <v>0</v>
      </c>
      <c r="L70" s="73">
        <f>IF(+'2grid'!L70*CM$2&lt;0,0,+'2grid'!L70*CM$2)</f>
        <v>0</v>
      </c>
      <c r="M70" s="73">
        <f>IF(+'2grid'!M70*CN$2&lt;0,0,+'2grid'!M70*CN$2)</f>
        <v>0</v>
      </c>
      <c r="N70" s="73">
        <f>IF(+'2grid'!N70*CO$2&lt;0,0,+'2grid'!N70*CO$2)</f>
        <v>0</v>
      </c>
      <c r="O70" s="73">
        <f>IF(+'2grid'!O70*CP$2&lt;0,0,+'2grid'!O70*CP$2)</f>
        <v>0</v>
      </c>
      <c r="P70" s="73">
        <f>IF(+'2grid'!P70*CQ$2&lt;0,0,+'2grid'!P70*CQ$2)</f>
        <v>0</v>
      </c>
      <c r="Q70" s="73">
        <f>IF(+'2grid'!Q70*CR$2&lt;0,0,+'2grid'!Q70*CR$2)</f>
        <v>0</v>
      </c>
      <c r="R70" s="73">
        <f>IF(+'2grid'!R70*CS$2&lt;0,0,+'2grid'!R70*CS$2)</f>
        <v>0</v>
      </c>
      <c r="S70" s="73">
        <f>IF(+'2grid'!S70*CT$2&lt;0,0,+'2grid'!S70*CT$2)</f>
        <v>0</v>
      </c>
      <c r="T70" s="73">
        <f>IF(+'2grid'!T70*CU$2&lt;0,0,+'2grid'!T70*CU$2)</f>
        <v>0</v>
      </c>
      <c r="U70" s="73">
        <f>IF(+'2grid'!U70*CV$2&lt;0,0,+'2grid'!U70*CV$2)</f>
        <v>0</v>
      </c>
      <c r="V70" s="73">
        <f>IF(+'2grid'!V70*CW$2&lt;0,0,+'2grid'!V70*CW$2)</f>
        <v>0</v>
      </c>
      <c r="W70" s="73">
        <f>IF(+'2grid'!W70*CX$2&lt;0,0,+'2grid'!W70*CX$2)</f>
        <v>0</v>
      </c>
      <c r="X70" s="73">
        <f>IF(+'2grid'!X70*CY$2&lt;0,0,+'2grid'!X70*CY$2)</f>
        <v>0</v>
      </c>
      <c r="Y70" s="73">
        <f>IF(+'2grid'!Y70*CZ$2&lt;0,0,+'2grid'!Y70*CZ$2)</f>
        <v>0</v>
      </c>
      <c r="Z70" s="73">
        <f>IF(+'2grid'!Z70*DA$2&lt;0,0,+'2grid'!Z70*DA$2)</f>
        <v>0</v>
      </c>
      <c r="AA70" s="73">
        <f>IF(+'2grid'!AA70*DB$2&lt;0,0,+'2grid'!AA70*DB$2)</f>
        <v>0</v>
      </c>
      <c r="AB70" s="73">
        <f>IF(+'2grid'!AB70*DC$2&lt;0,0,+'2grid'!AB70*DC$2)</f>
        <v>0</v>
      </c>
      <c r="AC70" s="73">
        <f>IF(+'2grid'!AC70*DD$2&lt;0,0,+'2grid'!AC70*DD$2)</f>
        <v>0</v>
      </c>
      <c r="AD70" s="73">
        <f>IF(+'2grid'!AD70*DE$2&lt;0,0,+'2grid'!AD70*DE$2)</f>
        <v>0</v>
      </c>
      <c r="AE70" s="73">
        <f>IF(+'2grid'!AE70*DF$2&lt;0,0,+'2grid'!AE70*DF$2)</f>
        <v>0</v>
      </c>
      <c r="AF70" s="73">
        <f>IF(+'2grid'!AF70*DG$2&lt;0,0,+'2grid'!AF70*DG$2)</f>
        <v>0</v>
      </c>
      <c r="AG70" s="73">
        <f>IF(+'2grid'!AG70*DH$2&lt;0,0,+'2grid'!AG70*DH$2)</f>
        <v>0</v>
      </c>
      <c r="AH70" s="73">
        <f>IF(+'2grid'!AH70*DI$2&lt;0,0,+'2grid'!AH70*DI$2)</f>
        <v>0</v>
      </c>
      <c r="AI70" s="73">
        <f>IF(+'2grid'!AI70*DJ$2&lt;0,0,+'2grid'!AI70*DJ$2)</f>
        <v>0</v>
      </c>
      <c r="AJ70" s="73">
        <f>IF(+'2grid'!AJ70*DK$2&lt;0,0,+'2grid'!AJ70*DK$2)</f>
        <v>0</v>
      </c>
      <c r="AK70" s="73">
        <f>IF(+'2grid'!AK70*DL$2&lt;0,0,+'2grid'!AK70*DL$2)</f>
        <v>0</v>
      </c>
      <c r="AL70" s="73">
        <f>IF(+'2grid'!AL70*DM$2&lt;0,0,+'2grid'!AL70*DM$2)</f>
        <v>0</v>
      </c>
      <c r="AM70" s="73">
        <f>IF(+'2grid'!AM70*DN$2&lt;0,0,+'2grid'!AM70*DN$2)</f>
        <v>0</v>
      </c>
      <c r="AN70" s="73">
        <f>IF(+'2grid'!AN70*DO$2&lt;0,0,+'2grid'!AN70*DO$2)</f>
        <v>0</v>
      </c>
      <c r="AO70" s="73">
        <f>IF(+'2grid'!AO70*DP$2&lt;0,0,+'2grid'!AO70*DP$2)</f>
        <v>0</v>
      </c>
      <c r="AP70" s="73">
        <f>IF(+'2grid'!AP70*DQ$2&lt;0,0,+'2grid'!AP70*DQ$2)</f>
        <v>0</v>
      </c>
      <c r="AQ70" s="73">
        <f>IF(+'2grid'!AQ70*DR$2&lt;0,0,+'2grid'!AQ70*DR$2)</f>
        <v>0</v>
      </c>
      <c r="AR70" s="73">
        <f>IF(+'2grid'!AR70*DS$2&lt;0,0,+'2grid'!AR70*DS$2)</f>
        <v>0</v>
      </c>
      <c r="AS70" s="73">
        <f>IF(+'2grid'!AS70*DT$2&lt;0,0,+'2grid'!AS70*DT$2)</f>
        <v>0</v>
      </c>
      <c r="AT70" s="73">
        <f>IF(+'2grid'!AT70*DU$2&lt;0,0,+'2grid'!AT70*DU$2)</f>
        <v>0</v>
      </c>
      <c r="AU70" s="73">
        <f>IF(+'2grid'!AU70*DV$2&lt;0,0,+'2grid'!AU70*DV$2)</f>
        <v>0</v>
      </c>
      <c r="AV70" s="73">
        <f>IF(+'2grid'!AV70*DW$2&lt;0,0,+'2grid'!AV70*DW$2)</f>
        <v>0</v>
      </c>
      <c r="AW70" s="73">
        <f>IF(+'2grid'!AW70*DX$2&lt;0,0,+'2grid'!AW70*DX$2)</f>
        <v>0</v>
      </c>
      <c r="AX70" s="73">
        <f>IF(+'2grid'!AX70*DY$2&lt;0,0,+'2grid'!AX70*DY$2)</f>
        <v>3.6320000000000001</v>
      </c>
      <c r="AY70" s="73">
        <f>IF(+'2grid'!AY70*DZ$2&lt;0,0,+'2grid'!AY70*DZ$2)</f>
        <v>3.6640000000000001</v>
      </c>
      <c r="AZ70" s="73">
        <f>IF(+'2grid'!AZ70*EA$2&lt;0,0,+'2grid'!AZ70*EA$2)</f>
        <v>3.6960000000000002</v>
      </c>
      <c r="BA70" s="73">
        <f>IF(+'2grid'!BA70*EB$2&lt;0,0,+'2grid'!BA70*EB$2)</f>
        <v>5.5919999999999996</v>
      </c>
      <c r="BB70" s="73">
        <f>IF(+'2grid'!BB70*EC$2&lt;0,0,+'2grid'!BB70*EC$2)</f>
        <v>14.1</v>
      </c>
      <c r="BC70" s="73">
        <f>IF(+'2grid'!BC70*ED$2&lt;0,0,+'2grid'!BC70*ED$2)</f>
        <v>12.276599999999998</v>
      </c>
      <c r="BD70" s="73">
        <f>IF(+'2grid'!BD70*EE$2&lt;0,0,+'2grid'!BD70*EE$2)</f>
        <v>10.306636000000001</v>
      </c>
      <c r="BE70" s="73">
        <f>IF(+'2grid'!BE70*EF$2&lt;0,0,+'2grid'!BE70*EF$2)</f>
        <v>8.6837119999999981</v>
      </c>
      <c r="BF70" s="73">
        <f>IF(+'2grid'!BF70*EG$2&lt;0,0,+'2grid'!BF70*EG$2)</f>
        <v>11.772864</v>
      </c>
      <c r="BG70" s="73">
        <f>IF(+'2grid'!BG70*EH$2&lt;0,0,+'2grid'!BG70*EH$2)</f>
        <v>5.1675399999999998</v>
      </c>
      <c r="BH70" s="73">
        <f>IF(+'2grid'!BH70*EI$2&lt;0,0,+'2grid'!BH70*EI$2)</f>
        <v>5.88</v>
      </c>
      <c r="BI70" s="73">
        <f>IF(+'2grid'!BI70*EJ$2&lt;0,0,+'2grid'!BI70*EJ$2)</f>
        <v>5.194</v>
      </c>
      <c r="BJ70" s="73">
        <f>IF(+'2grid'!BJ70*EK$2&lt;0,0,+'2grid'!BJ70*EK$2)</f>
        <v>6.37</v>
      </c>
      <c r="BK70" s="73">
        <f>IF(+'2grid'!BK70*EL$2&lt;0,0,+'2grid'!BK70*EL$2)</f>
        <v>5.9779999999999998</v>
      </c>
      <c r="BL70" s="73">
        <f>IF(+'2grid'!BL70*EM$2&lt;0,0,+'2grid'!BL70*EM$2)</f>
        <v>6.2720000000000002</v>
      </c>
      <c r="BM70" s="73">
        <f>IF(+'2grid'!BM70*EN$2&lt;0,0,+'2grid'!BM70*EN$2)</f>
        <v>5.39</v>
      </c>
      <c r="BN70" s="73">
        <f>IF(+'2grid'!BN70*EO$2&lt;0,0,+'2grid'!BN70*EO$2)</f>
        <v>5.4507599999999998</v>
      </c>
      <c r="BO70" s="73">
        <f>IF(+'2grid'!BO70*EP$2&lt;0,0,+'2grid'!BO70*EP$2)</f>
        <v>4.97546</v>
      </c>
      <c r="BP70" s="73">
        <f>IF(+'2grid'!BP70*EQ$2&lt;0,0,+'2grid'!BP70*EQ$2)</f>
        <v>3.97194</v>
      </c>
      <c r="BQ70" s="73">
        <f>IF(+'2grid'!BQ70*ER$2&lt;0,0,+'2grid'!BQ70*ER$2)</f>
        <v>2.7930000000000001</v>
      </c>
      <c r="BR70" s="73">
        <f>IF(+'2grid'!BR70*ES$2&lt;0,0,+'2grid'!BR70*ES$2)</f>
        <v>2.7567400000000002</v>
      </c>
      <c r="BS70" s="73">
        <f>IF(+'2grid'!BS70*ET$2&lt;0,0,+'2grid'!BS70*ET$2)</f>
        <v>2.0086733333334452</v>
      </c>
      <c r="BT70" s="73">
        <f>IF(+'2grid'!BT70*EU$2&lt;0,0,+'2grid'!BT70*EU$2)</f>
        <v>1.1548755555556045</v>
      </c>
      <c r="BU70" s="73">
        <f>IF(+'2grid'!BU70*EV$2&lt;0,0,+'2grid'!BU70*EV$2)</f>
        <v>0.44054992592616599</v>
      </c>
      <c r="BV70" s="73">
        <f>IF(+'2grid'!BV70*EW$2&lt;0,0,+'2grid'!BV70*EW$2)</f>
        <v>0</v>
      </c>
      <c r="BW70" s="73">
        <f>IF(+'2grid'!BW70*EX$2&lt;0,0,+'2grid'!BW70*EX$2)</f>
        <v>0</v>
      </c>
      <c r="BX70" s="73">
        <f>IF(+'2grid'!BX70*EY$2&lt;0,0,+'2grid'!BX70*EY$2)</f>
        <v>0</v>
      </c>
      <c r="BY70" s="73">
        <f>IF(+'2grid'!BY70*EZ$2&lt;0,0,+'2grid'!BY70*EZ$2)</f>
        <v>0</v>
      </c>
      <c r="BZ70" s="73">
        <f>IF(+'2grid'!BZ70*FA$2&lt;0,0,+'2grid'!BZ70*FA$2)</f>
        <v>0</v>
      </c>
      <c r="CA70" s="73">
        <f>IF(+'2grid'!CA70*FB$2&lt;0,0,+'2grid'!CA70*FB$2)</f>
        <v>0</v>
      </c>
    </row>
    <row r="71" spans="1:79" x14ac:dyDescent="0.2">
      <c r="A71" s="9">
        <v>246</v>
      </c>
      <c r="B71" s="73">
        <f>IF(+'2grid'!B71*CC$2&lt;0,0,+'2grid'!B71*CC$2)</f>
        <v>0</v>
      </c>
      <c r="C71" s="73">
        <f>IF(+'2grid'!C71*CD$2&lt;0,0,+'2grid'!C71*CD$2)</f>
        <v>0</v>
      </c>
      <c r="D71" s="73">
        <f>IF(+'2grid'!D71*CE$2&lt;0,0,+'2grid'!D71*CE$2)</f>
        <v>0</v>
      </c>
      <c r="E71" s="73">
        <f>IF(+'2grid'!E71*CF$2&lt;0,0,+'2grid'!E71*CF$2)</f>
        <v>0</v>
      </c>
      <c r="F71" s="73">
        <f>IF(+'2grid'!F71*CG$2&lt;0,0,+'2grid'!F71*CG$2)</f>
        <v>0</v>
      </c>
      <c r="G71" s="73">
        <f>IF(+'2grid'!G71*CH$2&lt;0,0,+'2grid'!G71*CH$2)</f>
        <v>0</v>
      </c>
      <c r="H71" s="73">
        <f>IF(+'2grid'!H71*CI$2&lt;0,0,+'2grid'!H71*CI$2)</f>
        <v>0</v>
      </c>
      <c r="I71" s="73">
        <f>IF(+'2grid'!I71*CJ$2&lt;0,0,+'2grid'!I71*CJ$2)</f>
        <v>0</v>
      </c>
      <c r="J71" s="73">
        <f>IF(+'2grid'!J71*CK$2&lt;0,0,+'2grid'!J71*CK$2)</f>
        <v>0</v>
      </c>
      <c r="K71" s="73">
        <f>IF(+'2grid'!K71*CL$2&lt;0,0,+'2grid'!K71*CL$2)</f>
        <v>0</v>
      </c>
      <c r="L71" s="73">
        <f>IF(+'2grid'!L71*CM$2&lt;0,0,+'2grid'!L71*CM$2)</f>
        <v>0</v>
      </c>
      <c r="M71" s="73">
        <f>IF(+'2grid'!M71*CN$2&lt;0,0,+'2grid'!M71*CN$2)</f>
        <v>0</v>
      </c>
      <c r="N71" s="73">
        <f>IF(+'2grid'!N71*CO$2&lt;0,0,+'2grid'!N71*CO$2)</f>
        <v>0</v>
      </c>
      <c r="O71" s="73">
        <f>IF(+'2grid'!O71*CP$2&lt;0,0,+'2grid'!O71*CP$2)</f>
        <v>0</v>
      </c>
      <c r="P71" s="73">
        <f>IF(+'2grid'!P71*CQ$2&lt;0,0,+'2grid'!P71*CQ$2)</f>
        <v>0</v>
      </c>
      <c r="Q71" s="73">
        <f>IF(+'2grid'!Q71*CR$2&lt;0,0,+'2grid'!Q71*CR$2)</f>
        <v>0</v>
      </c>
      <c r="R71" s="73">
        <f>IF(+'2grid'!R71*CS$2&lt;0,0,+'2grid'!R71*CS$2)</f>
        <v>0</v>
      </c>
      <c r="S71" s="73">
        <f>IF(+'2grid'!S71*CT$2&lt;0,0,+'2grid'!S71*CT$2)</f>
        <v>0</v>
      </c>
      <c r="T71" s="73">
        <f>IF(+'2grid'!T71*CU$2&lt;0,0,+'2grid'!T71*CU$2)</f>
        <v>0</v>
      </c>
      <c r="U71" s="73">
        <f>IF(+'2grid'!U71*CV$2&lt;0,0,+'2grid'!U71*CV$2)</f>
        <v>0</v>
      </c>
      <c r="V71" s="73">
        <f>IF(+'2grid'!V71*CW$2&lt;0,0,+'2grid'!V71*CW$2)</f>
        <v>0</v>
      </c>
      <c r="W71" s="73">
        <f>IF(+'2grid'!W71*CX$2&lt;0,0,+'2grid'!W71*CX$2)</f>
        <v>0</v>
      </c>
      <c r="X71" s="73">
        <f>IF(+'2grid'!X71*CY$2&lt;0,0,+'2grid'!X71*CY$2)</f>
        <v>0</v>
      </c>
      <c r="Y71" s="73">
        <f>IF(+'2grid'!Y71*CZ$2&lt;0,0,+'2grid'!Y71*CZ$2)</f>
        <v>0</v>
      </c>
      <c r="Z71" s="73">
        <f>IF(+'2grid'!Z71*DA$2&lt;0,0,+'2grid'!Z71*DA$2)</f>
        <v>0</v>
      </c>
      <c r="AA71" s="73">
        <f>IF(+'2grid'!AA71*DB$2&lt;0,0,+'2grid'!AA71*DB$2)</f>
        <v>0</v>
      </c>
      <c r="AB71" s="73">
        <f>IF(+'2grid'!AB71*DC$2&lt;0,0,+'2grid'!AB71*DC$2)</f>
        <v>0</v>
      </c>
      <c r="AC71" s="73">
        <f>IF(+'2grid'!AC71*DD$2&lt;0,0,+'2grid'!AC71*DD$2)</f>
        <v>0</v>
      </c>
      <c r="AD71" s="73">
        <f>IF(+'2grid'!AD71*DE$2&lt;0,0,+'2grid'!AD71*DE$2)</f>
        <v>0</v>
      </c>
      <c r="AE71" s="73">
        <f>IF(+'2grid'!AE71*DF$2&lt;0,0,+'2grid'!AE71*DF$2)</f>
        <v>0</v>
      </c>
      <c r="AF71" s="73">
        <f>IF(+'2grid'!AF71*DG$2&lt;0,0,+'2grid'!AF71*DG$2)</f>
        <v>0</v>
      </c>
      <c r="AG71" s="73">
        <f>IF(+'2grid'!AG71*DH$2&lt;0,0,+'2grid'!AG71*DH$2)</f>
        <v>0</v>
      </c>
      <c r="AH71" s="73">
        <f>IF(+'2grid'!AH71*DI$2&lt;0,0,+'2grid'!AH71*DI$2)</f>
        <v>0</v>
      </c>
      <c r="AI71" s="73">
        <f>IF(+'2grid'!AI71*DJ$2&lt;0,0,+'2grid'!AI71*DJ$2)</f>
        <v>0</v>
      </c>
      <c r="AJ71" s="73">
        <f>IF(+'2grid'!AJ71*DK$2&lt;0,0,+'2grid'!AJ71*DK$2)</f>
        <v>0</v>
      </c>
      <c r="AK71" s="73">
        <f>IF(+'2grid'!AK71*DL$2&lt;0,0,+'2grid'!AK71*DL$2)</f>
        <v>0</v>
      </c>
      <c r="AL71" s="73">
        <f>IF(+'2grid'!AL71*DM$2&lt;0,0,+'2grid'!AL71*DM$2)</f>
        <v>0</v>
      </c>
      <c r="AM71" s="73">
        <f>IF(+'2grid'!AM71*DN$2&lt;0,0,+'2grid'!AM71*DN$2)</f>
        <v>0</v>
      </c>
      <c r="AN71" s="73">
        <f>IF(+'2grid'!AN71*DO$2&lt;0,0,+'2grid'!AN71*DO$2)</f>
        <v>0</v>
      </c>
      <c r="AO71" s="73">
        <f>IF(+'2grid'!AO71*DP$2&lt;0,0,+'2grid'!AO71*DP$2)</f>
        <v>0</v>
      </c>
      <c r="AP71" s="73">
        <f>IF(+'2grid'!AP71*DQ$2&lt;0,0,+'2grid'!AP71*DQ$2)</f>
        <v>0</v>
      </c>
      <c r="AQ71" s="73">
        <f>IF(+'2grid'!AQ71*DR$2&lt;0,0,+'2grid'!AQ71*DR$2)</f>
        <v>0</v>
      </c>
      <c r="AR71" s="73">
        <f>IF(+'2grid'!AR71*DS$2&lt;0,0,+'2grid'!AR71*DS$2)</f>
        <v>0</v>
      </c>
      <c r="AS71" s="73">
        <f>IF(+'2grid'!AS71*DT$2&lt;0,0,+'2grid'!AS71*DT$2)</f>
        <v>0</v>
      </c>
      <c r="AT71" s="73">
        <f>IF(+'2grid'!AT71*DU$2&lt;0,0,+'2grid'!AT71*DU$2)</f>
        <v>0</v>
      </c>
      <c r="AU71" s="73">
        <f>IF(+'2grid'!AU71*DV$2&lt;0,0,+'2grid'!AU71*DV$2)</f>
        <v>0</v>
      </c>
      <c r="AV71" s="73">
        <f>IF(+'2grid'!AV71*DW$2&lt;0,0,+'2grid'!AV71*DW$2)</f>
        <v>0</v>
      </c>
      <c r="AW71" s="73">
        <f>IF(+'2grid'!AW71*DX$2&lt;0,0,+'2grid'!AW71*DX$2)</f>
        <v>0</v>
      </c>
      <c r="AX71" s="73">
        <f>IF(+'2grid'!AX71*DY$2&lt;0,0,+'2grid'!AX71*DY$2)</f>
        <v>0</v>
      </c>
      <c r="AY71" s="73">
        <f>IF(+'2grid'!AY71*DZ$2&lt;0,0,+'2grid'!AY71*DZ$2)</f>
        <v>0</v>
      </c>
      <c r="AZ71" s="73">
        <f>IF(+'2grid'!AZ71*EA$2&lt;0,0,+'2grid'!AZ71*EA$2)</f>
        <v>0</v>
      </c>
      <c r="BA71" s="73">
        <f>IF(+'2grid'!BA71*EB$2&lt;0,0,+'2grid'!BA71*EB$2)</f>
        <v>0</v>
      </c>
      <c r="BB71" s="73">
        <f>IF(+'2grid'!BB71*EC$2&lt;0,0,+'2grid'!BB71*EC$2)</f>
        <v>0</v>
      </c>
      <c r="BC71" s="73">
        <f>IF(+'2grid'!BC71*ED$2&lt;0,0,+'2grid'!BC71*ED$2)</f>
        <v>0</v>
      </c>
      <c r="BD71" s="73">
        <f>IF(+'2grid'!BD71*EE$2&lt;0,0,+'2grid'!BD71*EE$2)</f>
        <v>0</v>
      </c>
      <c r="BE71" s="73">
        <f>IF(+'2grid'!BE71*EF$2&lt;0,0,+'2grid'!BE71*EF$2)</f>
        <v>0</v>
      </c>
      <c r="BF71" s="73">
        <f>IF(+'2grid'!BF71*EG$2&lt;0,0,+'2grid'!BF71*EG$2)</f>
        <v>0</v>
      </c>
      <c r="BG71" s="73">
        <f>IF(+'2grid'!BG71*EH$2&lt;0,0,+'2grid'!BG71*EH$2)</f>
        <v>0</v>
      </c>
      <c r="BH71" s="73">
        <f>IF(+'2grid'!BH71*EI$2&lt;0,0,+'2grid'!BH71*EI$2)</f>
        <v>0</v>
      </c>
      <c r="BI71" s="73">
        <f>IF(+'2grid'!BI71*EJ$2&lt;0,0,+'2grid'!BI71*EJ$2)</f>
        <v>0</v>
      </c>
      <c r="BJ71" s="73">
        <f>IF(+'2grid'!BJ71*EK$2&lt;0,0,+'2grid'!BJ71*EK$2)</f>
        <v>0</v>
      </c>
      <c r="BK71" s="73">
        <f>IF(+'2grid'!BK71*EL$2&lt;0,0,+'2grid'!BK71*EL$2)</f>
        <v>0</v>
      </c>
      <c r="BL71" s="73">
        <f>IF(+'2grid'!BL71*EM$2&lt;0,0,+'2grid'!BL71*EM$2)</f>
        <v>0</v>
      </c>
      <c r="BM71" s="73">
        <f>IF(+'2grid'!BM71*EN$2&lt;0,0,+'2grid'!BM71*EN$2)</f>
        <v>0</v>
      </c>
      <c r="BN71" s="73">
        <f>IF(+'2grid'!BN71*EO$2&lt;0,0,+'2grid'!BN71*EO$2)</f>
        <v>0</v>
      </c>
      <c r="BO71" s="73">
        <f>IF(+'2grid'!BO71*EP$2&lt;0,0,+'2grid'!BO71*EP$2)</f>
        <v>0</v>
      </c>
      <c r="BP71" s="73">
        <f>IF(+'2grid'!BP71*EQ$2&lt;0,0,+'2grid'!BP71*EQ$2)</f>
        <v>0</v>
      </c>
      <c r="BQ71" s="73">
        <f>IF(+'2grid'!BQ71*ER$2&lt;0,0,+'2grid'!BQ71*ER$2)</f>
        <v>0</v>
      </c>
      <c r="BR71" s="73">
        <f>IF(+'2grid'!BR71*ES$2&lt;0,0,+'2grid'!BR71*ES$2)</f>
        <v>0</v>
      </c>
      <c r="BS71" s="73">
        <f>IF(+'2grid'!BS71*ET$2&lt;0,0,+'2grid'!BS71*ET$2)</f>
        <v>0</v>
      </c>
      <c r="BT71" s="73">
        <f>IF(+'2grid'!BT71*EU$2&lt;0,0,+'2grid'!BT71*EU$2)</f>
        <v>0</v>
      </c>
      <c r="BU71" s="73">
        <f>IF(+'2grid'!BU71*EV$2&lt;0,0,+'2grid'!BU71*EV$2)</f>
        <v>0</v>
      </c>
      <c r="BV71" s="73">
        <f>IF(+'2grid'!BV71*EW$2&lt;0,0,+'2grid'!BV71*EW$2)</f>
        <v>0</v>
      </c>
      <c r="BW71" s="73">
        <f>IF(+'2grid'!BW71*EX$2&lt;0,0,+'2grid'!BW71*EX$2)</f>
        <v>0</v>
      </c>
      <c r="BX71" s="73">
        <f>IF(+'2grid'!BX71*EY$2&lt;0,0,+'2grid'!BX71*EY$2)</f>
        <v>0</v>
      </c>
      <c r="BY71" s="73">
        <f>IF(+'2grid'!BY71*EZ$2&lt;0,0,+'2grid'!BY71*EZ$2)</f>
        <v>0</v>
      </c>
      <c r="BZ71" s="73">
        <f>IF(+'2grid'!BZ71*FA$2&lt;0,0,+'2grid'!BZ71*FA$2)</f>
        <v>0</v>
      </c>
      <c r="CA71" s="73">
        <f>IF(+'2grid'!CA71*FB$2&lt;0,0,+'2grid'!CA71*FB$2)</f>
        <v>0</v>
      </c>
    </row>
    <row r="72" spans="1:79" x14ac:dyDescent="0.2">
      <c r="A72" s="9">
        <v>250</v>
      </c>
      <c r="B72" s="73">
        <f>IF(+'2grid'!B72*CC$2&lt;0,0,+'2grid'!B72*CC$2)</f>
        <v>0</v>
      </c>
      <c r="C72" s="73">
        <f>IF(+'2grid'!C72*CD$2&lt;0,0,+'2grid'!C72*CD$2)</f>
        <v>0</v>
      </c>
      <c r="D72" s="73">
        <f>IF(+'2grid'!D72*CE$2&lt;0,0,+'2grid'!D72*CE$2)</f>
        <v>0</v>
      </c>
      <c r="E72" s="73">
        <f>IF(+'2grid'!E72*CF$2&lt;0,0,+'2grid'!E72*CF$2)</f>
        <v>0</v>
      </c>
      <c r="F72" s="73">
        <f>IF(+'2grid'!F72*CG$2&lt;0,0,+'2grid'!F72*CG$2)</f>
        <v>0</v>
      </c>
      <c r="G72" s="73">
        <f>IF(+'2grid'!G72*CH$2&lt;0,0,+'2grid'!G72*CH$2)</f>
        <v>0</v>
      </c>
      <c r="H72" s="73">
        <f>IF(+'2grid'!H72*CI$2&lt;0,0,+'2grid'!H72*CI$2)</f>
        <v>0</v>
      </c>
      <c r="I72" s="73">
        <f>IF(+'2grid'!I72*CJ$2&lt;0,0,+'2grid'!I72*CJ$2)</f>
        <v>0</v>
      </c>
      <c r="J72" s="73">
        <f>IF(+'2grid'!J72*CK$2&lt;0,0,+'2grid'!J72*CK$2)</f>
        <v>0</v>
      </c>
      <c r="K72" s="73">
        <f>IF(+'2grid'!K72*CL$2&lt;0,0,+'2grid'!K72*CL$2)</f>
        <v>0</v>
      </c>
      <c r="L72" s="73">
        <f>IF(+'2grid'!L72*CM$2&lt;0,0,+'2grid'!L72*CM$2)</f>
        <v>0</v>
      </c>
      <c r="M72" s="73">
        <f>IF(+'2grid'!M72*CN$2&lt;0,0,+'2grid'!M72*CN$2)</f>
        <v>0</v>
      </c>
      <c r="N72" s="73">
        <f>IF(+'2grid'!N72*CO$2&lt;0,0,+'2grid'!N72*CO$2)</f>
        <v>0</v>
      </c>
      <c r="O72" s="73">
        <f>IF(+'2grid'!O72*CP$2&lt;0,0,+'2grid'!O72*CP$2)</f>
        <v>0</v>
      </c>
      <c r="P72" s="73">
        <f>IF(+'2grid'!P72*CQ$2&lt;0,0,+'2grid'!P72*CQ$2)</f>
        <v>0</v>
      </c>
      <c r="Q72" s="73">
        <f>IF(+'2grid'!Q72*CR$2&lt;0,0,+'2grid'!Q72*CR$2)</f>
        <v>0</v>
      </c>
      <c r="R72" s="73">
        <f>IF(+'2grid'!R72*CS$2&lt;0,0,+'2grid'!R72*CS$2)</f>
        <v>0</v>
      </c>
      <c r="S72" s="73">
        <f>IF(+'2grid'!S72*CT$2&lt;0,0,+'2grid'!S72*CT$2)</f>
        <v>0</v>
      </c>
      <c r="T72" s="73">
        <f>IF(+'2grid'!T72*CU$2&lt;0,0,+'2grid'!T72*CU$2)</f>
        <v>0</v>
      </c>
      <c r="U72" s="73">
        <f>IF(+'2grid'!U72*CV$2&lt;0,0,+'2grid'!U72*CV$2)</f>
        <v>0</v>
      </c>
      <c r="V72" s="73">
        <f>IF(+'2grid'!V72*CW$2&lt;0,0,+'2grid'!V72*CW$2)</f>
        <v>0.2737630469906237</v>
      </c>
      <c r="W72" s="73">
        <f>IF(+'2grid'!W72*CX$2&lt;0,0,+'2grid'!W72*CX$2)</f>
        <v>0.81462115504735422</v>
      </c>
      <c r="X72" s="73">
        <f>IF(+'2grid'!X72*CY$2&lt;0,0,+'2grid'!X72*CY$2)</f>
        <v>1.5412521794263117</v>
      </c>
      <c r="Y72" s="73">
        <f>IF(+'2grid'!Y72*CZ$2&lt;0,0,+'2grid'!Y72*CZ$2)</f>
        <v>3.0230568883132172</v>
      </c>
      <c r="Z72" s="73">
        <f>IF(+'2grid'!Z72*DA$2&lt;0,0,+'2grid'!Z72*DA$2)</f>
        <v>2.5551093769110573</v>
      </c>
      <c r="AA72" s="73">
        <f>IF(+'2grid'!AA72*DB$2&lt;0,0,+'2grid'!AA72*DB$2)</f>
        <v>4.1071903193602175</v>
      </c>
      <c r="AB72" s="73">
        <f>IF(+'2grid'!AB72*DC$2&lt;0,0,+'2grid'!AB72*DC$2)</f>
        <v>5.8378351256001473</v>
      </c>
      <c r="AC72" s="73">
        <f>IF(+'2grid'!AC72*DD$2&lt;0,0,+'2grid'!AC72*DD$2)</f>
        <v>7.9448150539654163</v>
      </c>
      <c r="AD72" s="73">
        <f>IF(+'2grid'!AD72*DE$2&lt;0,0,+'2grid'!AD72*DE$2)</f>
        <v>8.4881971602695554</v>
      </c>
      <c r="AE72" s="73">
        <f>IF(+'2grid'!AE72*DF$2&lt;0,0,+'2grid'!AE72*DF$2)</f>
        <v>9.048932305354116</v>
      </c>
      <c r="AF72" s="73">
        <f>IF(+'2grid'!AF72*DG$2&lt;0,0,+'2grid'!AF72*DG$2)</f>
        <v>9.6270204892191025</v>
      </c>
      <c r="AG72" s="73">
        <f>IF(+'2grid'!AG72*DH$2&lt;0,0,+'2grid'!AG72*DH$2)</f>
        <v>10.222461711864522</v>
      </c>
      <c r="AH72" s="73">
        <f>IF(+'2grid'!AH72*DI$2&lt;0,0,+'2grid'!AH72*DI$2)</f>
        <v>10.835255973290355</v>
      </c>
      <c r="AI72" s="73">
        <f>IF(+'2grid'!AI72*DJ$2&lt;0,0,+'2grid'!AI72*DJ$2)</f>
        <v>11.454622400213127</v>
      </c>
      <c r="AJ72" s="73">
        <f>IF(+'2grid'!AJ72*DK$2&lt;0,0,+'2grid'!AJ72*DK$2)</f>
        <v>12.090646325704496</v>
      </c>
      <c r="AK72" s="73">
        <f>IF(+'2grid'!AK72*DL$2&lt;0,0,+'2grid'!AK72*DL$2)</f>
        <v>12.743327749764443</v>
      </c>
      <c r="AL72" s="73">
        <f>IF(+'2grid'!AL72*DM$2&lt;0,0,+'2grid'!AL72*DM$2)</f>
        <v>13.412666672392971</v>
      </c>
      <c r="AM72" s="73">
        <f>IF(+'2grid'!AM72*DN$2&lt;0,0,+'2grid'!AM72*DN$2)</f>
        <v>14.098663093590096</v>
      </c>
      <c r="AN72" s="73">
        <f>IF(+'2grid'!AN72*DO$2&lt;0,0,+'2grid'!AN72*DO$2)</f>
        <v>15.534367360683353</v>
      </c>
      <c r="AO72" s="73">
        <f>IF(+'2grid'!AO72*DP$2&lt;0,0,+'2grid'!AO72*DP$2)</f>
        <v>16.892720578849573</v>
      </c>
      <c r="AP72" s="73">
        <f>IF(+'2grid'!AP72*DQ$2&lt;0,0,+'2grid'!AP72*DQ$2)</f>
        <v>18.047417094840409</v>
      </c>
      <c r="AQ72" s="73">
        <f>IF(+'2grid'!AQ72*DR$2&lt;0,0,+'2grid'!AQ72*DR$2)</f>
        <v>19.453454237052199</v>
      </c>
      <c r="AR72" s="73">
        <f>IF(+'2grid'!AR72*DS$2&lt;0,0,+'2grid'!AR72*DS$2)</f>
        <v>20.896543290044171</v>
      </c>
      <c r="AS72" s="73">
        <f>IF(+'2grid'!AS72*DT$2&lt;0,0,+'2grid'!AS72*DT$2)</f>
        <v>21.907597800800769</v>
      </c>
      <c r="AT72" s="73">
        <f>IF(+'2grid'!AT72*DU$2&lt;0,0,+'2grid'!AT72*DU$2)</f>
        <v>22.816941943231711</v>
      </c>
      <c r="AU72" s="73">
        <f>IF(+'2grid'!AU72*DV$2&lt;0,0,+'2grid'!AU72*DV$2)</f>
        <v>24.12955166035032</v>
      </c>
      <c r="AV72" s="73">
        <f>IF(+'2grid'!AV72*DW$2&lt;0,0,+'2grid'!AV72*DW$2)</f>
        <v>25.285399354874134</v>
      </c>
      <c r="AW72" s="73">
        <f>IF(+'2grid'!AW72*DX$2&lt;0,0,+'2grid'!AW72*DX$2)</f>
        <v>26.34812837945756</v>
      </c>
      <c r="AX72" s="73">
        <f>IF(+'2grid'!AX72*DY$2&lt;0,0,+'2grid'!AX72*DY$2)</f>
        <v>27.081119051149908</v>
      </c>
      <c r="AY72" s="73">
        <f>IF(+'2grid'!AY72*DZ$2&lt;0,0,+'2grid'!AY72*DZ$2)</f>
        <v>26.018818752981058</v>
      </c>
      <c r="AZ72" s="73">
        <f>IF(+'2grid'!AZ72*EA$2&lt;0,0,+'2grid'!AZ72*EA$2)</f>
        <v>27.695899689340312</v>
      </c>
      <c r="BA72" s="73">
        <f>IF(+'2grid'!BA72*EB$2&lt;0,0,+'2grid'!BA72*EB$2)</f>
        <v>27.753046176469923</v>
      </c>
      <c r="BB72" s="73">
        <f>IF(+'2grid'!BB72*EC$2&lt;0,0,+'2grid'!BB72*EC$2)</f>
        <v>28.410623643274572</v>
      </c>
      <c r="BC72" s="73">
        <f>IF(+'2grid'!BC72*ED$2&lt;0,0,+'2grid'!BC72*ED$2)</f>
        <v>31.283999999999999</v>
      </c>
      <c r="BD72" s="73">
        <f>IF(+'2grid'!BD72*EE$2&lt;0,0,+'2grid'!BD72*EE$2)</f>
        <v>20.553999999999998</v>
      </c>
      <c r="BE72" s="73">
        <f>IF(+'2grid'!BE72*EF$2&lt;0,0,+'2grid'!BE72*EF$2)</f>
        <v>6.3623999999999992</v>
      </c>
      <c r="BF72" s="73">
        <f>IF(+'2grid'!BF72*EG$2&lt;0,0,+'2grid'!BF72*EG$2)</f>
        <v>19.828799999999998</v>
      </c>
      <c r="BG72" s="73">
        <f>IF(+'2grid'!BG72*EH$2&lt;0,0,+'2grid'!BG72*EH$2)</f>
        <v>19.4726</v>
      </c>
      <c r="BH72" s="73">
        <f>IF(+'2grid'!BH72*EI$2&lt;0,0,+'2grid'!BH72*EI$2)</f>
        <v>18.796399999999998</v>
      </c>
      <c r="BI72" s="73">
        <f>IF(+'2grid'!BI72*EJ$2&lt;0,0,+'2grid'!BI72*EJ$2)</f>
        <v>18.120199999999997</v>
      </c>
      <c r="BJ72" s="73">
        <f>IF(+'2grid'!BJ72*EK$2&lt;0,0,+'2grid'!BJ72*EK$2)</f>
        <v>18.659199999999998</v>
      </c>
      <c r="BK72" s="73">
        <f>IF(+'2grid'!BK72*EL$2&lt;0,0,+'2grid'!BK72*EL$2)</f>
        <v>19.756799999999998</v>
      </c>
      <c r="BL72" s="73">
        <f>IF(+'2grid'!BL72*EM$2&lt;0,0,+'2grid'!BL72*EM$2)</f>
        <v>17.493000000000002</v>
      </c>
      <c r="BM72" s="73">
        <f>IF(+'2grid'!BM72*EN$2&lt;0,0,+'2grid'!BM72*EN$2)</f>
        <v>16.787399999999998</v>
      </c>
      <c r="BN72" s="73">
        <f>IF(+'2grid'!BN72*EO$2&lt;0,0,+'2grid'!BN72*EO$2)</f>
        <v>16.92754</v>
      </c>
      <c r="BO72" s="73">
        <f>IF(+'2grid'!BO72*EP$2&lt;0,0,+'2grid'!BO72*EP$2)</f>
        <v>18.974759999999996</v>
      </c>
      <c r="BP72" s="73">
        <f>IF(+'2grid'!BP72*EQ$2&lt;0,0,+'2grid'!BP72*EQ$2)</f>
        <v>23.696400000000001</v>
      </c>
      <c r="BQ72" s="73">
        <f>IF(+'2grid'!BQ72*ER$2&lt;0,0,+'2grid'!BQ72*ER$2)</f>
        <v>20.776</v>
      </c>
      <c r="BR72" s="73">
        <f>IF(+'2grid'!BR72*ES$2&lt;0,0,+'2grid'!BR72*ES$2)</f>
        <v>21.364000000000001</v>
      </c>
      <c r="BS72" s="73">
        <f>IF(+'2grid'!BS72*ET$2&lt;0,0,+'2grid'!BS72*ET$2)</f>
        <v>23.669351999999943</v>
      </c>
      <c r="BT72" s="73">
        <f>IF(+'2grid'!BT72*EU$2&lt;0,0,+'2grid'!BT72*EU$2)</f>
        <v>24.696979999999574</v>
      </c>
      <c r="BU72" s="73">
        <f>IF(+'2grid'!BU72*EV$2&lt;0,0,+'2grid'!BU72*EV$2)</f>
        <v>25.108044266666329</v>
      </c>
      <c r="BV72" s="73">
        <f>IF(+'2grid'!BV72*EW$2&lt;0,0,+'2grid'!BV72*EW$2)</f>
        <v>25.331114044443844</v>
      </c>
      <c r="BW72" s="73">
        <f>IF(+'2grid'!BW72*EX$2&lt;0,0,+'2grid'!BW72*EX$2)</f>
        <v>26.994448154073762</v>
      </c>
      <c r="BX72" s="73">
        <f>IF(+'2grid'!BX72*EY$2&lt;0,0,+'2grid'!BX72*EY$2)</f>
        <v>27.882182194567271</v>
      </c>
      <c r="BY72" s="73">
        <f>IF(+'2grid'!BY72*EZ$2&lt;0,0,+'2grid'!BY72*EZ$2)</f>
        <v>28.431649297908866</v>
      </c>
      <c r="BZ72" s="73">
        <f>IF(+'2grid'!BZ72*FA$2&lt;0,0,+'2grid'!BZ72*FA$2)</f>
        <v>29.273312431231119</v>
      </c>
      <c r="CA72" s="73">
        <f>IF(+'2grid'!CA72*FB$2&lt;0,0,+'2grid'!CA72*FB$2)</f>
        <v>30.27169312718642</v>
      </c>
    </row>
    <row r="73" spans="1:79" x14ac:dyDescent="0.2">
      <c r="A73" s="9">
        <v>254</v>
      </c>
      <c r="B73" s="73">
        <f>IF(+'2grid'!B73*CC$2&lt;0,0,+'2grid'!B73*CC$2)</f>
        <v>0</v>
      </c>
      <c r="C73" s="73">
        <f>IF(+'2grid'!C73*CD$2&lt;0,0,+'2grid'!C73*CD$2)</f>
        <v>0</v>
      </c>
      <c r="D73" s="73">
        <f>IF(+'2grid'!D73*CE$2&lt;0,0,+'2grid'!D73*CE$2)</f>
        <v>0</v>
      </c>
      <c r="E73" s="73">
        <f>IF(+'2grid'!E73*CF$2&lt;0,0,+'2grid'!E73*CF$2)</f>
        <v>0</v>
      </c>
      <c r="F73" s="73">
        <f>IF(+'2grid'!F73*CG$2&lt;0,0,+'2grid'!F73*CG$2)</f>
        <v>0</v>
      </c>
      <c r="G73" s="73">
        <f>IF(+'2grid'!G73*CH$2&lt;0,0,+'2grid'!G73*CH$2)</f>
        <v>0</v>
      </c>
      <c r="H73" s="73">
        <f>IF(+'2grid'!H73*CI$2&lt;0,0,+'2grid'!H73*CI$2)</f>
        <v>0</v>
      </c>
      <c r="I73" s="73">
        <f>IF(+'2grid'!I73*CJ$2&lt;0,0,+'2grid'!I73*CJ$2)</f>
        <v>0</v>
      </c>
      <c r="J73" s="73">
        <f>IF(+'2grid'!J73*CK$2&lt;0,0,+'2grid'!J73*CK$2)</f>
        <v>0</v>
      </c>
      <c r="K73" s="73">
        <f>IF(+'2grid'!K73*CL$2&lt;0,0,+'2grid'!K73*CL$2)</f>
        <v>0</v>
      </c>
      <c r="L73" s="73">
        <f>IF(+'2grid'!L73*CM$2&lt;0,0,+'2grid'!L73*CM$2)</f>
        <v>0</v>
      </c>
      <c r="M73" s="73">
        <f>IF(+'2grid'!M73*CN$2&lt;0,0,+'2grid'!M73*CN$2)</f>
        <v>0</v>
      </c>
      <c r="N73" s="73">
        <f>IF(+'2grid'!N73*CO$2&lt;0,0,+'2grid'!N73*CO$2)</f>
        <v>0</v>
      </c>
      <c r="O73" s="73">
        <f>IF(+'2grid'!O73*CP$2&lt;0,0,+'2grid'!O73*CP$2)</f>
        <v>0</v>
      </c>
      <c r="P73" s="73">
        <f>IF(+'2grid'!P73*CQ$2&lt;0,0,+'2grid'!P73*CQ$2)</f>
        <v>0</v>
      </c>
      <c r="Q73" s="73">
        <f>IF(+'2grid'!Q73*CR$2&lt;0,0,+'2grid'!Q73*CR$2)</f>
        <v>0</v>
      </c>
      <c r="R73" s="73">
        <f>IF(+'2grid'!R73*CS$2&lt;0,0,+'2grid'!R73*CS$2)</f>
        <v>0</v>
      </c>
      <c r="S73" s="73">
        <f>IF(+'2grid'!S73*CT$2&lt;0,0,+'2grid'!S73*CT$2)</f>
        <v>0</v>
      </c>
      <c r="T73" s="73">
        <f>IF(+'2grid'!T73*CU$2&lt;0,0,+'2grid'!T73*CU$2)</f>
        <v>0</v>
      </c>
      <c r="U73" s="73">
        <f>IF(+'2grid'!U73*CV$2&lt;0,0,+'2grid'!U73*CV$2)</f>
        <v>0</v>
      </c>
      <c r="V73" s="73">
        <f>IF(+'2grid'!V73*CW$2&lt;0,0,+'2grid'!V73*CW$2)</f>
        <v>0</v>
      </c>
      <c r="W73" s="73">
        <f>IF(+'2grid'!W73*CX$2&lt;0,0,+'2grid'!W73*CX$2)</f>
        <v>0</v>
      </c>
      <c r="X73" s="73">
        <f>IF(+'2grid'!X73*CY$2&lt;0,0,+'2grid'!X73*CY$2)</f>
        <v>0</v>
      </c>
      <c r="Y73" s="73">
        <f>IF(+'2grid'!Y73*CZ$2&lt;0,0,+'2grid'!Y73*CZ$2)</f>
        <v>0</v>
      </c>
      <c r="Z73" s="73">
        <f>IF(+'2grid'!Z73*DA$2&lt;0,0,+'2grid'!Z73*DA$2)</f>
        <v>0</v>
      </c>
      <c r="AA73" s="73">
        <f>IF(+'2grid'!AA73*DB$2&lt;0,0,+'2grid'!AA73*DB$2)</f>
        <v>0</v>
      </c>
      <c r="AB73" s="73">
        <f>IF(+'2grid'!AB73*DC$2&lt;0,0,+'2grid'!AB73*DC$2)</f>
        <v>0</v>
      </c>
      <c r="AC73" s="73">
        <f>IF(+'2grid'!AC73*DD$2&lt;0,0,+'2grid'!AC73*DD$2)</f>
        <v>1.9313361208737948E-2</v>
      </c>
      <c r="AD73" s="73">
        <f>IF(+'2grid'!AD73*DE$2&lt;0,0,+'2grid'!AD73*DE$2)</f>
        <v>2.2035633694175456E-2</v>
      </c>
      <c r="AE73" s="73">
        <f>IF(+'2grid'!AE73*DF$2&lt;0,0,+'2grid'!AE73*DF$2)</f>
        <v>2.5091763941509065E-2</v>
      </c>
      <c r="AF73" s="73">
        <f>IF(+'2grid'!AF73*DG$2&lt;0,0,+'2grid'!AF73*DG$2)</f>
        <v>2.8516976522672016E-2</v>
      </c>
      <c r="AG73" s="73">
        <f>IF(+'2grid'!AG73*DH$2&lt;0,0,+'2grid'!AG73*DH$2)</f>
        <v>3.2349219072822274E-2</v>
      </c>
      <c r="AH73" s="73">
        <f>IF(+'2grid'!AH73*DI$2&lt;0,0,+'2grid'!AH73*DI$2)</f>
        <v>3.6629124907603859E-2</v>
      </c>
      <c r="AI73" s="73">
        <f>IF(+'2grid'!AI73*DJ$2&lt;0,0,+'2grid'!AI73*DJ$2)</f>
        <v>4.1399881927091382E-2</v>
      </c>
      <c r="AJ73" s="73">
        <f>IF(+'2grid'!AJ73*DK$2&lt;0,0,+'2grid'!AJ73*DK$2)</f>
        <v>4.6706971965428105E-2</v>
      </c>
      <c r="AK73" s="73">
        <f>IF(+'2grid'!AK73*DL$2&lt;0,0,+'2grid'!AK73*DL$2)</f>
        <v>5.2597732377931715E-2</v>
      </c>
      <c r="AL73" s="73">
        <f>IF(+'2grid'!AL73*DM$2&lt;0,0,+'2grid'!AL73*DM$2)</f>
        <v>5.9120674595672232E-2</v>
      </c>
      <c r="AM73" s="73">
        <f>IF(+'2grid'!AM73*DN$2&lt;0,0,+'2grid'!AM73*DN$2)</f>
        <v>6.6324470512268641E-2</v>
      </c>
      <c r="AN73" s="73">
        <f>IF(+'2grid'!AN73*DO$2&lt;0,0,+'2grid'!AN73*DO$2)</f>
        <v>7.4256483646770649E-2</v>
      </c>
      <c r="AO73" s="73">
        <f>IF(+'2grid'!AO73*DP$2&lt;0,0,+'2grid'!AO73*DP$2)</f>
        <v>8.2960672910474792E-2</v>
      </c>
      <c r="AP73" s="73">
        <f>IF(+'2grid'!AP73*DQ$2&lt;0,0,+'2grid'!AP73*DQ$2)</f>
        <v>9.247462414713413E-2</v>
      </c>
      <c r="AQ73" s="73">
        <f>IF(+'2grid'!AQ73*DR$2&lt;0,0,+'2grid'!AQ73*DR$2)</f>
        <v>0.10282535443724168</v>
      </c>
      <c r="AR73" s="73">
        <f>IF(+'2grid'!AR73*DS$2&lt;0,0,+'2grid'!AR73*DS$2)</f>
        <v>0.11402336223064369</v>
      </c>
      <c r="AS73" s="73">
        <f>IF(+'2grid'!AS73*DT$2&lt;0,0,+'2grid'!AS73*DT$2)</f>
        <v>0.1260541190332333</v>
      </c>
      <c r="AT73" s="73">
        <f>IF(+'2grid'!AT73*DU$2&lt;0,0,+'2grid'!AT73*DU$2)</f>
        <v>0.1388657333281402</v>
      </c>
      <c r="AU73" s="73">
        <f>IF(+'2grid'!AU73*DV$2&lt;0,0,+'2grid'!AU73*DV$2)</f>
        <v>0.152350701317714</v>
      </c>
      <c r="AV73" s="73">
        <f>IF(+'2grid'!AV73*DW$2&lt;0,0,+'2grid'!AV73*DW$2)</f>
        <v>0.1663181474162192</v>
      </c>
      <c r="AW73" s="73">
        <f>IF(+'2grid'!AW73*DX$2&lt;0,0,+'2grid'!AW73*DX$2)</f>
        <v>0.18044996892540874</v>
      </c>
      <c r="AX73" s="73">
        <f>IF(+'2grid'!AX73*DY$2&lt;0,0,+'2grid'!AX73*DY$2)</f>
        <v>0.19169449103217509</v>
      </c>
      <c r="AY73" s="73">
        <f>IF(+'2grid'!AY73*DZ$2&lt;0,0,+'2grid'!AY73*DZ$2)</f>
        <v>0.20152324109833</v>
      </c>
      <c r="AZ73" s="73">
        <f>IF(+'2grid'!AZ73*EA$2&lt;0,0,+'2grid'!AZ73*EA$2)</f>
        <v>0.20861286955532582</v>
      </c>
      <c r="BA73" s="73">
        <f>IF(+'2grid'!BA73*EB$2&lt;0,0,+'2grid'!BA73*EB$2)</f>
        <v>0.21058533824318135</v>
      </c>
      <c r="BB73" s="73">
        <f>IF(+'2grid'!BB73*EC$2&lt;0,0,+'2grid'!BB73*EC$2)</f>
        <v>0.20246805398323234</v>
      </c>
      <c r="BC73" s="73">
        <f>IF(+'2grid'!BC73*ED$2&lt;0,0,+'2grid'!BC73*ED$2)</f>
        <v>0.19433999999999998</v>
      </c>
      <c r="BD73" s="73">
        <f>IF(+'2grid'!BD73*EE$2&lt;0,0,+'2grid'!BD73*EE$2)</f>
        <v>9.5599999999999991E-3</v>
      </c>
      <c r="BE73" s="73">
        <f>IF(+'2grid'!BE73*EF$2&lt;0,0,+'2grid'!BE73*EF$2)</f>
        <v>0.43380000000000002</v>
      </c>
      <c r="BF73" s="73">
        <f>IF(+'2grid'!BF73*EG$2&lt;0,0,+'2grid'!BF73*EG$2)</f>
        <v>4.9610880000000002</v>
      </c>
      <c r="BG73" s="73">
        <f>IF(+'2grid'!BG73*EH$2&lt;0,0,+'2grid'!BG73*EH$2)</f>
        <v>8.6024399999999996</v>
      </c>
      <c r="BH73" s="73">
        <f>IF(+'2grid'!BH73*EI$2&lt;0,0,+'2grid'!BH73*EI$2)</f>
        <v>8.1300799999999995</v>
      </c>
      <c r="BI73" s="73">
        <f>IF(+'2grid'!BI73*EJ$2&lt;0,0,+'2grid'!BI73*EJ$2)</f>
        <v>8.0987199999999984</v>
      </c>
      <c r="BJ73" s="73">
        <f>IF(+'2grid'!BJ73*EK$2&lt;0,0,+'2grid'!BJ73*EK$2)</f>
        <v>5.8888199999999999</v>
      </c>
      <c r="BK73" s="73">
        <f>IF(+'2grid'!BK73*EL$2&lt;0,0,+'2grid'!BK73*EL$2)</f>
        <v>8.6847600000000007</v>
      </c>
      <c r="BL73" s="73">
        <f>IF(+'2grid'!BL73*EM$2&lt;0,0,+'2grid'!BL73*EM$2)</f>
        <v>8.7514000000000003</v>
      </c>
      <c r="BM73" s="73">
        <f>IF(+'2grid'!BM73*EN$2&lt;0,0,+'2grid'!BM73*EN$2)</f>
        <v>8.6612399999999994</v>
      </c>
      <c r="BN73" s="73">
        <f>IF(+'2grid'!BN73*EO$2&lt;0,0,+'2grid'!BN73*EO$2)</f>
        <v>3.6465800000000002</v>
      </c>
      <c r="BO73" s="73">
        <f>IF(+'2grid'!BO73*EP$2&lt;0,0,+'2grid'!BO73*EP$2)</f>
        <v>2.85866</v>
      </c>
      <c r="BP73" s="73">
        <f>IF(+'2grid'!BP73*EQ$2&lt;0,0,+'2grid'!BP73*EQ$2)</f>
        <v>3.2330199999999998</v>
      </c>
      <c r="BQ73" s="73">
        <f>IF(+'2grid'!BQ73*ER$2&lt;0,0,+'2grid'!BQ73*ER$2)</f>
        <v>2.7969200000000001</v>
      </c>
      <c r="BR73" s="73">
        <f>IF(+'2grid'!BR73*ES$2&lt;0,0,+'2grid'!BR73*ES$2)</f>
        <v>1.421</v>
      </c>
      <c r="BS73" s="73">
        <f>IF(+'2grid'!BS73*ET$2&lt;0,0,+'2grid'!BS73*ET$2)</f>
        <v>0</v>
      </c>
      <c r="BT73" s="73">
        <f>IF(+'2grid'!BT73*EU$2&lt;0,0,+'2grid'!BT73*EU$2)</f>
        <v>0</v>
      </c>
      <c r="BU73" s="73">
        <f>IF(+'2grid'!BU73*EV$2&lt;0,0,+'2grid'!BU73*EV$2)</f>
        <v>0</v>
      </c>
      <c r="BV73" s="73">
        <f>IF(+'2grid'!BV73*EW$2&lt;0,0,+'2grid'!BV73*EW$2)</f>
        <v>0</v>
      </c>
      <c r="BW73" s="73">
        <f>IF(+'2grid'!BW73*EX$2&lt;0,0,+'2grid'!BW73*EX$2)</f>
        <v>0</v>
      </c>
      <c r="BX73" s="73">
        <f>IF(+'2grid'!BX73*EY$2&lt;0,0,+'2grid'!BX73*EY$2)</f>
        <v>0</v>
      </c>
      <c r="BY73" s="73">
        <f>IF(+'2grid'!BY73*EZ$2&lt;0,0,+'2grid'!BY73*EZ$2)</f>
        <v>0</v>
      </c>
      <c r="BZ73" s="73">
        <f>IF(+'2grid'!BZ73*FA$2&lt;0,0,+'2grid'!BZ73*FA$2)</f>
        <v>0</v>
      </c>
      <c r="CA73" s="73">
        <f>IF(+'2grid'!CA73*FB$2&lt;0,0,+'2grid'!CA73*FB$2)</f>
        <v>0</v>
      </c>
    </row>
    <row r="74" spans="1:79" x14ac:dyDescent="0.2">
      <c r="A74" s="9">
        <v>258</v>
      </c>
      <c r="B74" s="73">
        <f>IF(+'2grid'!B74*CC$2&lt;0,0,+'2grid'!B74*CC$2)</f>
        <v>0</v>
      </c>
      <c r="C74" s="73">
        <f>IF(+'2grid'!C74*CD$2&lt;0,0,+'2grid'!C74*CD$2)</f>
        <v>0</v>
      </c>
      <c r="D74" s="73">
        <f>IF(+'2grid'!D74*CE$2&lt;0,0,+'2grid'!D74*CE$2)</f>
        <v>0</v>
      </c>
      <c r="E74" s="73">
        <f>IF(+'2grid'!E74*CF$2&lt;0,0,+'2grid'!E74*CF$2)</f>
        <v>0</v>
      </c>
      <c r="F74" s="73">
        <f>IF(+'2grid'!F74*CG$2&lt;0,0,+'2grid'!F74*CG$2)</f>
        <v>0</v>
      </c>
      <c r="G74" s="73">
        <f>IF(+'2grid'!G74*CH$2&lt;0,0,+'2grid'!G74*CH$2)</f>
        <v>0</v>
      </c>
      <c r="H74" s="73">
        <f>IF(+'2grid'!H74*CI$2&lt;0,0,+'2grid'!H74*CI$2)</f>
        <v>0</v>
      </c>
      <c r="I74" s="73">
        <f>IF(+'2grid'!I74*CJ$2&lt;0,0,+'2grid'!I74*CJ$2)</f>
        <v>0</v>
      </c>
      <c r="J74" s="73">
        <f>IF(+'2grid'!J74*CK$2&lt;0,0,+'2grid'!J74*CK$2)</f>
        <v>0</v>
      </c>
      <c r="K74" s="73">
        <f>IF(+'2grid'!K74*CL$2&lt;0,0,+'2grid'!K74*CL$2)</f>
        <v>0</v>
      </c>
      <c r="L74" s="73">
        <f>IF(+'2grid'!L74*CM$2&lt;0,0,+'2grid'!L74*CM$2)</f>
        <v>0</v>
      </c>
      <c r="M74" s="73">
        <f>IF(+'2grid'!M74*CN$2&lt;0,0,+'2grid'!M74*CN$2)</f>
        <v>0</v>
      </c>
      <c r="N74" s="73">
        <f>IF(+'2grid'!N74*CO$2&lt;0,0,+'2grid'!N74*CO$2)</f>
        <v>0</v>
      </c>
      <c r="O74" s="73">
        <f>IF(+'2grid'!O74*CP$2&lt;0,0,+'2grid'!O74*CP$2)</f>
        <v>0</v>
      </c>
      <c r="P74" s="73">
        <f>IF(+'2grid'!P74*CQ$2&lt;0,0,+'2grid'!P74*CQ$2)</f>
        <v>0</v>
      </c>
      <c r="Q74" s="73">
        <f>IF(+'2grid'!Q74*CR$2&lt;0,0,+'2grid'!Q74*CR$2)</f>
        <v>0</v>
      </c>
      <c r="R74" s="73">
        <f>IF(+'2grid'!R74*CS$2&lt;0,0,+'2grid'!R74*CS$2)</f>
        <v>0</v>
      </c>
      <c r="S74" s="73">
        <f>IF(+'2grid'!S74*CT$2&lt;0,0,+'2grid'!S74*CT$2)</f>
        <v>0</v>
      </c>
      <c r="T74" s="73">
        <f>IF(+'2grid'!T74*CU$2&lt;0,0,+'2grid'!T74*CU$2)</f>
        <v>0</v>
      </c>
      <c r="U74" s="73">
        <f>IF(+'2grid'!U74*CV$2&lt;0,0,+'2grid'!U74*CV$2)</f>
        <v>0</v>
      </c>
      <c r="V74" s="73">
        <f>IF(+'2grid'!V74*CW$2&lt;0,0,+'2grid'!V74*CW$2)</f>
        <v>0</v>
      </c>
      <c r="W74" s="73">
        <f>IF(+'2grid'!W74*CX$2&lt;0,0,+'2grid'!W74*CX$2)</f>
        <v>0</v>
      </c>
      <c r="X74" s="73">
        <f>IF(+'2grid'!X74*CY$2&lt;0,0,+'2grid'!X74*CY$2)</f>
        <v>0</v>
      </c>
      <c r="Y74" s="73">
        <f>IF(+'2grid'!Y74*CZ$2&lt;0,0,+'2grid'!Y74*CZ$2)</f>
        <v>0</v>
      </c>
      <c r="Z74" s="73">
        <f>IF(+'2grid'!Z74*DA$2&lt;0,0,+'2grid'!Z74*DA$2)</f>
        <v>0</v>
      </c>
      <c r="AA74" s="73">
        <f>IF(+'2grid'!AA74*DB$2&lt;0,0,+'2grid'!AA74*DB$2)</f>
        <v>0</v>
      </c>
      <c r="AB74" s="73">
        <f>IF(+'2grid'!AB74*DC$2&lt;0,0,+'2grid'!AB74*DC$2)</f>
        <v>0</v>
      </c>
      <c r="AC74" s="73">
        <f>IF(+'2grid'!AC74*DD$2&lt;0,0,+'2grid'!AC74*DD$2)</f>
        <v>0</v>
      </c>
      <c r="AD74" s="73">
        <f>IF(+'2grid'!AD74*DE$2&lt;0,0,+'2grid'!AD74*DE$2)</f>
        <v>0</v>
      </c>
      <c r="AE74" s="73">
        <f>IF(+'2grid'!AE74*DF$2&lt;0,0,+'2grid'!AE74*DF$2)</f>
        <v>0</v>
      </c>
      <c r="AF74" s="73">
        <f>IF(+'2grid'!AF74*DG$2&lt;0,0,+'2grid'!AF74*DG$2)</f>
        <v>0</v>
      </c>
      <c r="AG74" s="73">
        <f>IF(+'2grid'!AG74*DH$2&lt;0,0,+'2grid'!AG74*DH$2)</f>
        <v>0</v>
      </c>
      <c r="AH74" s="73">
        <f>IF(+'2grid'!AH74*DI$2&lt;0,0,+'2grid'!AH74*DI$2)</f>
        <v>0</v>
      </c>
      <c r="AI74" s="73">
        <f>IF(+'2grid'!AI74*DJ$2&lt;0,0,+'2grid'!AI74*DJ$2)</f>
        <v>0</v>
      </c>
      <c r="AJ74" s="73">
        <f>IF(+'2grid'!AJ74*DK$2&lt;0,0,+'2grid'!AJ74*DK$2)</f>
        <v>0</v>
      </c>
      <c r="AK74" s="73">
        <f>IF(+'2grid'!AK74*DL$2&lt;0,0,+'2grid'!AK74*DL$2)</f>
        <v>0</v>
      </c>
      <c r="AL74" s="73">
        <f>IF(+'2grid'!AL74*DM$2&lt;0,0,+'2grid'!AL74*DM$2)</f>
        <v>0</v>
      </c>
      <c r="AM74" s="73">
        <f>IF(+'2grid'!AM74*DN$2&lt;0,0,+'2grid'!AM74*DN$2)</f>
        <v>0</v>
      </c>
      <c r="AN74" s="73">
        <f>IF(+'2grid'!AN74*DO$2&lt;0,0,+'2grid'!AN74*DO$2)</f>
        <v>0</v>
      </c>
      <c r="AO74" s="73">
        <f>IF(+'2grid'!AO74*DP$2&lt;0,0,+'2grid'!AO74*DP$2)</f>
        <v>0</v>
      </c>
      <c r="AP74" s="73">
        <f>IF(+'2grid'!AP74*DQ$2&lt;0,0,+'2grid'!AP74*DQ$2)</f>
        <v>0</v>
      </c>
      <c r="AQ74" s="73">
        <f>IF(+'2grid'!AQ74*DR$2&lt;0,0,+'2grid'!AQ74*DR$2)</f>
        <v>0</v>
      </c>
      <c r="AR74" s="73">
        <f>IF(+'2grid'!AR74*DS$2&lt;0,0,+'2grid'!AR74*DS$2)</f>
        <v>0</v>
      </c>
      <c r="AS74" s="73">
        <f>IF(+'2grid'!AS74*DT$2&lt;0,0,+'2grid'!AS74*DT$2)</f>
        <v>0</v>
      </c>
      <c r="AT74" s="73">
        <f>IF(+'2grid'!AT74*DU$2&lt;0,0,+'2grid'!AT74*DU$2)</f>
        <v>0</v>
      </c>
      <c r="AU74" s="73">
        <f>IF(+'2grid'!AU74*DV$2&lt;0,0,+'2grid'!AU74*DV$2)</f>
        <v>0</v>
      </c>
      <c r="AV74" s="73">
        <f>IF(+'2grid'!AV74*DW$2&lt;0,0,+'2grid'!AV74*DW$2)</f>
        <v>0</v>
      </c>
      <c r="AW74" s="73">
        <f>IF(+'2grid'!AW74*DX$2&lt;0,0,+'2grid'!AW74*DX$2)</f>
        <v>0</v>
      </c>
      <c r="AX74" s="73">
        <f>IF(+'2grid'!AX74*DY$2&lt;0,0,+'2grid'!AX74*DY$2)</f>
        <v>0</v>
      </c>
      <c r="AY74" s="73">
        <f>IF(+'2grid'!AY74*DZ$2&lt;0,0,+'2grid'!AY74*DZ$2)</f>
        <v>0</v>
      </c>
      <c r="AZ74" s="73">
        <f>IF(+'2grid'!AZ74*EA$2&lt;0,0,+'2grid'!AZ74*EA$2)</f>
        <v>0</v>
      </c>
      <c r="BA74" s="73">
        <f>IF(+'2grid'!BA74*EB$2&lt;0,0,+'2grid'!BA74*EB$2)</f>
        <v>0</v>
      </c>
      <c r="BB74" s="73">
        <f>IF(+'2grid'!BB74*EC$2&lt;0,0,+'2grid'!BB74*EC$2)</f>
        <v>0</v>
      </c>
      <c r="BC74" s="73">
        <f>IF(+'2grid'!BC74*ED$2&lt;0,0,+'2grid'!BC74*ED$2)</f>
        <v>0</v>
      </c>
      <c r="BD74" s="73">
        <f>IF(+'2grid'!BD74*EE$2&lt;0,0,+'2grid'!BD74*EE$2)</f>
        <v>0</v>
      </c>
      <c r="BE74" s="73">
        <f>IF(+'2grid'!BE74*EF$2&lt;0,0,+'2grid'!BE74*EF$2)</f>
        <v>0</v>
      </c>
      <c r="BF74" s="73">
        <f>IF(+'2grid'!BF74*EG$2&lt;0,0,+'2grid'!BF74*EG$2)</f>
        <v>0</v>
      </c>
      <c r="BG74" s="73">
        <f>IF(+'2grid'!BG74*EH$2&lt;0,0,+'2grid'!BG74*EH$2)</f>
        <v>0</v>
      </c>
      <c r="BH74" s="73">
        <f>IF(+'2grid'!BH74*EI$2&lt;0,0,+'2grid'!BH74*EI$2)</f>
        <v>0</v>
      </c>
      <c r="BI74" s="73">
        <f>IF(+'2grid'!BI74*EJ$2&lt;0,0,+'2grid'!BI74*EJ$2)</f>
        <v>0</v>
      </c>
      <c r="BJ74" s="73">
        <f>IF(+'2grid'!BJ74*EK$2&lt;0,0,+'2grid'!BJ74*EK$2)</f>
        <v>0</v>
      </c>
      <c r="BK74" s="73">
        <f>IF(+'2grid'!BK74*EL$2&lt;0,0,+'2grid'!BK74*EL$2)</f>
        <v>0</v>
      </c>
      <c r="BL74" s="73">
        <f>IF(+'2grid'!BL74*EM$2&lt;0,0,+'2grid'!BL74*EM$2)</f>
        <v>0</v>
      </c>
      <c r="BM74" s="73">
        <f>IF(+'2grid'!BM74*EN$2&lt;0,0,+'2grid'!BM74*EN$2)</f>
        <v>0</v>
      </c>
      <c r="BN74" s="73">
        <f>IF(+'2grid'!BN74*EO$2&lt;0,0,+'2grid'!BN74*EO$2)</f>
        <v>0</v>
      </c>
      <c r="BO74" s="73">
        <f>IF(+'2grid'!BO74*EP$2&lt;0,0,+'2grid'!BO74*EP$2)</f>
        <v>0</v>
      </c>
      <c r="BP74" s="73">
        <f>IF(+'2grid'!BP74*EQ$2&lt;0,0,+'2grid'!BP74*EQ$2)</f>
        <v>0</v>
      </c>
      <c r="BQ74" s="73">
        <f>IF(+'2grid'!BQ74*ER$2&lt;0,0,+'2grid'!BQ74*ER$2)</f>
        <v>0</v>
      </c>
      <c r="BR74" s="73">
        <f>IF(+'2grid'!BR74*ES$2&lt;0,0,+'2grid'!BR74*ES$2)</f>
        <v>0</v>
      </c>
      <c r="BS74" s="73">
        <f>IF(+'2grid'!BS74*ET$2&lt;0,0,+'2grid'!BS74*ET$2)</f>
        <v>0</v>
      </c>
      <c r="BT74" s="73">
        <f>IF(+'2grid'!BT74*EU$2&lt;0,0,+'2grid'!BT74*EU$2)</f>
        <v>0</v>
      </c>
      <c r="BU74" s="73">
        <f>IF(+'2grid'!BU74*EV$2&lt;0,0,+'2grid'!BU74*EV$2)</f>
        <v>0</v>
      </c>
      <c r="BV74" s="73">
        <f>IF(+'2grid'!BV74*EW$2&lt;0,0,+'2grid'!BV74*EW$2)</f>
        <v>0</v>
      </c>
      <c r="BW74" s="73">
        <f>IF(+'2grid'!BW74*EX$2&lt;0,0,+'2grid'!BW74*EX$2)</f>
        <v>0</v>
      </c>
      <c r="BX74" s="73">
        <f>IF(+'2grid'!BX74*EY$2&lt;0,0,+'2grid'!BX74*EY$2)</f>
        <v>0</v>
      </c>
      <c r="BY74" s="73">
        <f>IF(+'2grid'!BY74*EZ$2&lt;0,0,+'2grid'!BY74*EZ$2)</f>
        <v>0</v>
      </c>
      <c r="BZ74" s="73">
        <f>IF(+'2grid'!BZ74*FA$2&lt;0,0,+'2grid'!BZ74*FA$2)</f>
        <v>0</v>
      </c>
      <c r="CA74" s="73">
        <f>IF(+'2grid'!CA74*FB$2&lt;0,0,+'2grid'!CA74*FB$2)</f>
        <v>0</v>
      </c>
    </row>
    <row r="75" spans="1:79" x14ac:dyDescent="0.2">
      <c r="A75" s="9">
        <v>262</v>
      </c>
      <c r="B75" s="73">
        <f>IF(+'2grid'!B75*CC$2&lt;0,0,+'2grid'!B75*CC$2)</f>
        <v>0</v>
      </c>
      <c r="C75" s="73">
        <f>IF(+'2grid'!C75*CD$2&lt;0,0,+'2grid'!C75*CD$2)</f>
        <v>0</v>
      </c>
      <c r="D75" s="73">
        <f>IF(+'2grid'!D75*CE$2&lt;0,0,+'2grid'!D75*CE$2)</f>
        <v>0</v>
      </c>
      <c r="E75" s="73">
        <f>IF(+'2grid'!E75*CF$2&lt;0,0,+'2grid'!E75*CF$2)</f>
        <v>0</v>
      </c>
      <c r="F75" s="73">
        <f>IF(+'2grid'!F75*CG$2&lt;0,0,+'2grid'!F75*CG$2)</f>
        <v>0</v>
      </c>
      <c r="G75" s="73">
        <f>IF(+'2grid'!G75*CH$2&lt;0,0,+'2grid'!G75*CH$2)</f>
        <v>0</v>
      </c>
      <c r="H75" s="73">
        <f>IF(+'2grid'!H75*CI$2&lt;0,0,+'2grid'!H75*CI$2)</f>
        <v>0</v>
      </c>
      <c r="I75" s="73">
        <f>IF(+'2grid'!I75*CJ$2&lt;0,0,+'2grid'!I75*CJ$2)</f>
        <v>0</v>
      </c>
      <c r="J75" s="73">
        <f>IF(+'2grid'!J75*CK$2&lt;0,0,+'2grid'!J75*CK$2)</f>
        <v>0</v>
      </c>
      <c r="K75" s="73">
        <f>IF(+'2grid'!K75*CL$2&lt;0,0,+'2grid'!K75*CL$2)</f>
        <v>0</v>
      </c>
      <c r="L75" s="73">
        <f>IF(+'2grid'!L75*CM$2&lt;0,0,+'2grid'!L75*CM$2)</f>
        <v>0</v>
      </c>
      <c r="M75" s="73">
        <f>IF(+'2grid'!M75*CN$2&lt;0,0,+'2grid'!M75*CN$2)</f>
        <v>0</v>
      </c>
      <c r="N75" s="73">
        <f>IF(+'2grid'!N75*CO$2&lt;0,0,+'2grid'!N75*CO$2)</f>
        <v>0</v>
      </c>
      <c r="O75" s="73">
        <f>IF(+'2grid'!O75*CP$2&lt;0,0,+'2grid'!O75*CP$2)</f>
        <v>0</v>
      </c>
      <c r="P75" s="73">
        <f>IF(+'2grid'!P75*CQ$2&lt;0,0,+'2grid'!P75*CQ$2)</f>
        <v>0</v>
      </c>
      <c r="Q75" s="73">
        <f>IF(+'2grid'!Q75*CR$2&lt;0,0,+'2grid'!Q75*CR$2)</f>
        <v>0</v>
      </c>
      <c r="R75" s="73">
        <f>IF(+'2grid'!R75*CS$2&lt;0,0,+'2grid'!R75*CS$2)</f>
        <v>0</v>
      </c>
      <c r="S75" s="73">
        <f>IF(+'2grid'!S75*CT$2&lt;0,0,+'2grid'!S75*CT$2)</f>
        <v>0</v>
      </c>
      <c r="T75" s="73">
        <f>IF(+'2grid'!T75*CU$2&lt;0,0,+'2grid'!T75*CU$2)</f>
        <v>0</v>
      </c>
      <c r="U75" s="73">
        <f>IF(+'2grid'!U75*CV$2&lt;0,0,+'2grid'!U75*CV$2)</f>
        <v>0</v>
      </c>
      <c r="V75" s="73">
        <f>IF(+'2grid'!V75*CW$2&lt;0,0,+'2grid'!V75*CW$2)</f>
        <v>0</v>
      </c>
      <c r="W75" s="73">
        <f>IF(+'2grid'!W75*CX$2&lt;0,0,+'2grid'!W75*CX$2)</f>
        <v>0</v>
      </c>
      <c r="X75" s="73">
        <f>IF(+'2grid'!X75*CY$2&lt;0,0,+'2grid'!X75*CY$2)</f>
        <v>0</v>
      </c>
      <c r="Y75" s="73">
        <f>IF(+'2grid'!Y75*CZ$2&lt;0,0,+'2grid'!Y75*CZ$2)</f>
        <v>0</v>
      </c>
      <c r="Z75" s="73">
        <f>IF(+'2grid'!Z75*DA$2&lt;0,0,+'2grid'!Z75*DA$2)</f>
        <v>0</v>
      </c>
      <c r="AA75" s="73">
        <f>IF(+'2grid'!AA75*DB$2&lt;0,0,+'2grid'!AA75*DB$2)</f>
        <v>0</v>
      </c>
      <c r="AB75" s="73">
        <f>IF(+'2grid'!AB75*DC$2&lt;0,0,+'2grid'!AB75*DC$2)</f>
        <v>0</v>
      </c>
      <c r="AC75" s="73">
        <f>IF(+'2grid'!AC75*DD$2&lt;0,0,+'2grid'!AC75*DD$2)</f>
        <v>0</v>
      </c>
      <c r="AD75" s="73">
        <f>IF(+'2grid'!AD75*DE$2&lt;0,0,+'2grid'!AD75*DE$2)</f>
        <v>0</v>
      </c>
      <c r="AE75" s="73">
        <f>IF(+'2grid'!AE75*DF$2&lt;0,0,+'2grid'!AE75*DF$2)</f>
        <v>0</v>
      </c>
      <c r="AF75" s="73">
        <f>IF(+'2grid'!AF75*DG$2&lt;0,0,+'2grid'!AF75*DG$2)</f>
        <v>0</v>
      </c>
      <c r="AG75" s="73">
        <f>IF(+'2grid'!AG75*DH$2&lt;0,0,+'2grid'!AG75*DH$2)</f>
        <v>0</v>
      </c>
      <c r="AH75" s="73">
        <f>IF(+'2grid'!AH75*DI$2&lt;0,0,+'2grid'!AH75*DI$2)</f>
        <v>0</v>
      </c>
      <c r="AI75" s="73">
        <f>IF(+'2grid'!AI75*DJ$2&lt;0,0,+'2grid'!AI75*DJ$2)</f>
        <v>0</v>
      </c>
      <c r="AJ75" s="73">
        <f>IF(+'2grid'!AJ75*DK$2&lt;0,0,+'2grid'!AJ75*DK$2)</f>
        <v>0</v>
      </c>
      <c r="AK75" s="73">
        <f>IF(+'2grid'!AK75*DL$2&lt;0,0,+'2grid'!AK75*DL$2)</f>
        <v>0</v>
      </c>
      <c r="AL75" s="73">
        <f>IF(+'2grid'!AL75*DM$2&lt;0,0,+'2grid'!AL75*DM$2)</f>
        <v>0</v>
      </c>
      <c r="AM75" s="73">
        <f>IF(+'2grid'!AM75*DN$2&lt;0,0,+'2grid'!AM75*DN$2)</f>
        <v>0</v>
      </c>
      <c r="AN75" s="73">
        <f>IF(+'2grid'!AN75*DO$2&lt;0,0,+'2grid'!AN75*DO$2)</f>
        <v>0</v>
      </c>
      <c r="AO75" s="73">
        <f>IF(+'2grid'!AO75*DP$2&lt;0,0,+'2grid'!AO75*DP$2)</f>
        <v>0</v>
      </c>
      <c r="AP75" s="73">
        <f>IF(+'2grid'!AP75*DQ$2&lt;0,0,+'2grid'!AP75*DQ$2)</f>
        <v>0</v>
      </c>
      <c r="AQ75" s="73">
        <f>IF(+'2grid'!AQ75*DR$2&lt;0,0,+'2grid'!AQ75*DR$2)</f>
        <v>0</v>
      </c>
      <c r="AR75" s="73">
        <f>IF(+'2grid'!AR75*DS$2&lt;0,0,+'2grid'!AR75*DS$2)</f>
        <v>0</v>
      </c>
      <c r="AS75" s="73">
        <f>IF(+'2grid'!AS75*DT$2&lt;0,0,+'2grid'!AS75*DT$2)</f>
        <v>0</v>
      </c>
      <c r="AT75" s="73">
        <f>IF(+'2grid'!AT75*DU$2&lt;0,0,+'2grid'!AT75*DU$2)</f>
        <v>0</v>
      </c>
      <c r="AU75" s="73">
        <f>IF(+'2grid'!AU75*DV$2&lt;0,0,+'2grid'!AU75*DV$2)</f>
        <v>0</v>
      </c>
      <c r="AV75" s="73">
        <f>IF(+'2grid'!AV75*DW$2&lt;0,0,+'2grid'!AV75*DW$2)</f>
        <v>0</v>
      </c>
      <c r="AW75" s="73">
        <f>IF(+'2grid'!AW75*DX$2&lt;0,0,+'2grid'!AW75*DX$2)</f>
        <v>0</v>
      </c>
      <c r="AX75" s="73">
        <f>IF(+'2grid'!AX75*DY$2&lt;0,0,+'2grid'!AX75*DY$2)</f>
        <v>0</v>
      </c>
      <c r="AY75" s="73">
        <f>IF(+'2grid'!AY75*DZ$2&lt;0,0,+'2grid'!AY75*DZ$2)</f>
        <v>0</v>
      </c>
      <c r="AZ75" s="73">
        <f>IF(+'2grid'!AZ75*EA$2&lt;0,0,+'2grid'!AZ75*EA$2)</f>
        <v>0</v>
      </c>
      <c r="BA75" s="73">
        <f>IF(+'2grid'!BA75*EB$2&lt;0,0,+'2grid'!BA75*EB$2)</f>
        <v>0</v>
      </c>
      <c r="BB75" s="73">
        <f>IF(+'2grid'!BB75*EC$2&lt;0,0,+'2grid'!BB75*EC$2)</f>
        <v>0</v>
      </c>
      <c r="BC75" s="73">
        <f>IF(+'2grid'!BC75*ED$2&lt;0,0,+'2grid'!BC75*ED$2)</f>
        <v>0</v>
      </c>
      <c r="BD75" s="73">
        <f>IF(+'2grid'!BD75*EE$2&lt;0,0,+'2grid'!BD75*EE$2)</f>
        <v>0</v>
      </c>
      <c r="BE75" s="73">
        <f>IF(+'2grid'!BE75*EF$2&lt;0,0,+'2grid'!BE75*EF$2)</f>
        <v>0</v>
      </c>
      <c r="BF75" s="73">
        <f>IF(+'2grid'!BF75*EG$2&lt;0,0,+'2grid'!BF75*EG$2)</f>
        <v>0</v>
      </c>
      <c r="BG75" s="73">
        <f>IF(+'2grid'!BG75*EH$2&lt;0,0,+'2grid'!BG75*EH$2)</f>
        <v>0</v>
      </c>
      <c r="BH75" s="73">
        <f>IF(+'2grid'!BH75*EI$2&lt;0,0,+'2grid'!BH75*EI$2)</f>
        <v>0</v>
      </c>
      <c r="BI75" s="73">
        <f>IF(+'2grid'!BI75*EJ$2&lt;0,0,+'2grid'!BI75*EJ$2)</f>
        <v>0</v>
      </c>
      <c r="BJ75" s="73">
        <f>IF(+'2grid'!BJ75*EK$2&lt;0,0,+'2grid'!BJ75*EK$2)</f>
        <v>0</v>
      </c>
      <c r="BK75" s="73">
        <f>IF(+'2grid'!BK75*EL$2&lt;0,0,+'2grid'!BK75*EL$2)</f>
        <v>0</v>
      </c>
      <c r="BL75" s="73">
        <f>IF(+'2grid'!BL75*EM$2&lt;0,0,+'2grid'!BL75*EM$2)</f>
        <v>0</v>
      </c>
      <c r="BM75" s="73">
        <f>IF(+'2grid'!BM75*EN$2&lt;0,0,+'2grid'!BM75*EN$2)</f>
        <v>0</v>
      </c>
      <c r="BN75" s="73">
        <f>IF(+'2grid'!BN75*EO$2&lt;0,0,+'2grid'!BN75*EO$2)</f>
        <v>0</v>
      </c>
      <c r="BO75" s="73">
        <f>IF(+'2grid'!BO75*EP$2&lt;0,0,+'2grid'!BO75*EP$2)</f>
        <v>0</v>
      </c>
      <c r="BP75" s="73">
        <f>IF(+'2grid'!BP75*EQ$2&lt;0,0,+'2grid'!BP75*EQ$2)</f>
        <v>0</v>
      </c>
      <c r="BQ75" s="73">
        <f>IF(+'2grid'!BQ75*ER$2&lt;0,0,+'2grid'!BQ75*ER$2)</f>
        <v>0</v>
      </c>
      <c r="BR75" s="73">
        <f>IF(+'2grid'!BR75*ES$2&lt;0,0,+'2grid'!BR75*ES$2)</f>
        <v>0</v>
      </c>
      <c r="BS75" s="73">
        <f>IF(+'2grid'!BS75*ET$2&lt;0,0,+'2grid'!BS75*ET$2)</f>
        <v>0</v>
      </c>
      <c r="BT75" s="73">
        <f>IF(+'2grid'!BT75*EU$2&lt;0,0,+'2grid'!BT75*EU$2)</f>
        <v>0</v>
      </c>
      <c r="BU75" s="73">
        <f>IF(+'2grid'!BU75*EV$2&lt;0,0,+'2grid'!BU75*EV$2)</f>
        <v>0</v>
      </c>
      <c r="BV75" s="73">
        <f>IF(+'2grid'!BV75*EW$2&lt;0,0,+'2grid'!BV75*EW$2)</f>
        <v>0</v>
      </c>
      <c r="BW75" s="73">
        <f>IF(+'2grid'!BW75*EX$2&lt;0,0,+'2grid'!BW75*EX$2)</f>
        <v>0</v>
      </c>
      <c r="BX75" s="73">
        <f>IF(+'2grid'!BX75*EY$2&lt;0,0,+'2grid'!BX75*EY$2)</f>
        <v>0</v>
      </c>
      <c r="BY75" s="73">
        <f>IF(+'2grid'!BY75*EZ$2&lt;0,0,+'2grid'!BY75*EZ$2)</f>
        <v>0</v>
      </c>
      <c r="BZ75" s="73">
        <f>IF(+'2grid'!BZ75*FA$2&lt;0,0,+'2grid'!BZ75*FA$2)</f>
        <v>0</v>
      </c>
      <c r="CA75" s="73">
        <f>IF(+'2grid'!CA75*FB$2&lt;0,0,+'2grid'!CA75*FB$2)</f>
        <v>0</v>
      </c>
    </row>
    <row r="76" spans="1:79" x14ac:dyDescent="0.2">
      <c r="A76" s="9">
        <v>266</v>
      </c>
      <c r="B76" s="73">
        <f>IF(+'2grid'!B76*CC$2&lt;0,0,+'2grid'!B76*CC$2)</f>
        <v>0</v>
      </c>
      <c r="C76" s="73">
        <f>IF(+'2grid'!C76*CD$2&lt;0,0,+'2grid'!C76*CD$2)</f>
        <v>0</v>
      </c>
      <c r="D76" s="73">
        <f>IF(+'2grid'!D76*CE$2&lt;0,0,+'2grid'!D76*CE$2)</f>
        <v>0</v>
      </c>
      <c r="E76" s="73">
        <f>IF(+'2grid'!E76*CF$2&lt;0,0,+'2grid'!E76*CF$2)</f>
        <v>0</v>
      </c>
      <c r="F76" s="73">
        <f>IF(+'2grid'!F76*CG$2&lt;0,0,+'2grid'!F76*CG$2)</f>
        <v>0</v>
      </c>
      <c r="G76" s="73">
        <f>IF(+'2grid'!G76*CH$2&lt;0,0,+'2grid'!G76*CH$2)</f>
        <v>0</v>
      </c>
      <c r="H76" s="73">
        <f>IF(+'2grid'!H76*CI$2&lt;0,0,+'2grid'!H76*CI$2)</f>
        <v>0</v>
      </c>
      <c r="I76" s="73">
        <f>IF(+'2grid'!I76*CJ$2&lt;0,0,+'2grid'!I76*CJ$2)</f>
        <v>0</v>
      </c>
      <c r="J76" s="73">
        <f>IF(+'2grid'!J76*CK$2&lt;0,0,+'2grid'!J76*CK$2)</f>
        <v>0</v>
      </c>
      <c r="K76" s="73">
        <f>IF(+'2grid'!K76*CL$2&lt;0,0,+'2grid'!K76*CL$2)</f>
        <v>0</v>
      </c>
      <c r="L76" s="73">
        <f>IF(+'2grid'!L76*CM$2&lt;0,0,+'2grid'!L76*CM$2)</f>
        <v>0</v>
      </c>
      <c r="M76" s="73">
        <f>IF(+'2grid'!M76*CN$2&lt;0,0,+'2grid'!M76*CN$2)</f>
        <v>0</v>
      </c>
      <c r="N76" s="73">
        <f>IF(+'2grid'!N76*CO$2&lt;0,0,+'2grid'!N76*CO$2)</f>
        <v>0</v>
      </c>
      <c r="O76" s="73">
        <f>IF(+'2grid'!O76*CP$2&lt;0,0,+'2grid'!O76*CP$2)</f>
        <v>0</v>
      </c>
      <c r="P76" s="73">
        <f>IF(+'2grid'!P76*CQ$2&lt;0,0,+'2grid'!P76*CQ$2)</f>
        <v>0</v>
      </c>
      <c r="Q76" s="73">
        <f>IF(+'2grid'!Q76*CR$2&lt;0,0,+'2grid'!Q76*CR$2)</f>
        <v>0</v>
      </c>
      <c r="R76" s="73">
        <f>IF(+'2grid'!R76*CS$2&lt;0,0,+'2grid'!R76*CS$2)</f>
        <v>0</v>
      </c>
      <c r="S76" s="73">
        <f>IF(+'2grid'!S76*CT$2&lt;0,0,+'2grid'!S76*CT$2)</f>
        <v>0</v>
      </c>
      <c r="T76" s="73">
        <f>IF(+'2grid'!T76*CU$2&lt;0,0,+'2grid'!T76*CU$2)</f>
        <v>0</v>
      </c>
      <c r="U76" s="73">
        <f>IF(+'2grid'!U76*CV$2&lt;0,0,+'2grid'!U76*CV$2)</f>
        <v>1.5821689031723729E-3</v>
      </c>
      <c r="V76" s="73">
        <f>IF(+'2grid'!V76*CW$2&lt;0,0,+'2grid'!V76*CW$2)</f>
        <v>8.1368686448864778E-3</v>
      </c>
      <c r="W76" s="73">
        <f>IF(+'2grid'!W76*CX$2&lt;0,0,+'2grid'!W76*CX$2)</f>
        <v>2.3248196128247089E-2</v>
      </c>
      <c r="X76" s="73">
        <f>IF(+'2grid'!X76*CY$2&lt;0,0,+'2grid'!X76*CY$2)</f>
        <v>5.5795670707793059E-2</v>
      </c>
      <c r="Y76" s="73">
        <f>IF(+'2grid'!Y76*CZ$2&lt;0,0,+'2grid'!Y76*CZ$2)</f>
        <v>0.12297821298860506</v>
      </c>
      <c r="Z76" s="73">
        <f>IF(+'2grid'!Z76*DA$2&lt;0,0,+'2grid'!Z76*DA$2)</f>
        <v>0.2576686367380297</v>
      </c>
      <c r="AA76" s="73">
        <f>IF(+'2grid'!AA76*DB$2&lt;0,0,+'2grid'!AA76*DB$2)</f>
        <v>0.52202996533938473</v>
      </c>
      <c r="AB76" s="73">
        <f>IF(+'2grid'!AB76*DC$2&lt;0,0,+'2grid'!AB76*DC$2)</f>
        <v>1.0325867446273542</v>
      </c>
      <c r="AC76" s="73">
        <f>IF(+'2grid'!AC76*DD$2&lt;0,0,+'2grid'!AC76*DD$2)</f>
        <v>2.0061685324188603</v>
      </c>
      <c r="AD76" s="73">
        <f>IF(+'2grid'!AD76*DE$2&lt;0,0,+'2grid'!AD76*DE$2)</f>
        <v>2.1013439025665623</v>
      </c>
      <c r="AE76" s="73">
        <f>IF(+'2grid'!AE76*DF$2&lt;0,0,+'2grid'!AE76*DF$2)</f>
        <v>2.1725891621905427</v>
      </c>
      <c r="AF76" s="73">
        <f>IF(+'2grid'!AF76*DG$2&lt;0,0,+'2grid'!AF76*DG$2)</f>
        <v>2.2427720502044353</v>
      </c>
      <c r="AG76" s="73">
        <f>IF(+'2grid'!AG76*DH$2&lt;0,0,+'2grid'!AG76*DH$2)</f>
        <v>2.3118260810741642</v>
      </c>
      <c r="AH76" s="73">
        <f>IF(+'2grid'!AH76*DI$2&lt;0,0,+'2grid'!AH76*DI$2)</f>
        <v>2.3796771347591732</v>
      </c>
      <c r="AI76" s="73">
        <f>IF(+'2grid'!AI76*DJ$2&lt;0,0,+'2grid'!AI76*DJ$2)</f>
        <v>2.446242184712208</v>
      </c>
      <c r="AJ76" s="73">
        <f>IF(+'2grid'!AJ76*DK$2&lt;0,0,+'2grid'!AJ76*DK$2)</f>
        <v>2.5114277457376524</v>
      </c>
      <c r="AK76" s="73">
        <f>IF(+'2grid'!AK76*DL$2&lt;0,0,+'2grid'!AK76*DL$2)</f>
        <v>2.575127964458344</v>
      </c>
      <c r="AL76" s="73">
        <f>IF(+'2grid'!AL76*DM$2&lt;0,0,+'2grid'!AL76*DM$2)</f>
        <v>2.6372222495094357</v>
      </c>
      <c r="AM76" s="73">
        <f>IF(+'2grid'!AM76*DN$2&lt;0,0,+'2grid'!AM76*DN$2)</f>
        <v>2.6975723030920147</v>
      </c>
      <c r="AN76" s="73">
        <f>IF(+'2grid'!AN76*DO$2&lt;0,0,+'2grid'!AN76*DO$2)</f>
        <v>2.7560183660047297</v>
      </c>
      <c r="AO76" s="73">
        <f>IF(+'2grid'!AO76*DP$2&lt;0,0,+'2grid'!AO76*DP$2)</f>
        <v>2.8123744188081456</v>
      </c>
      <c r="AP76" s="73">
        <f>IF(+'2grid'!AP76*DQ$2&lt;0,0,+'2grid'!AP76*DQ$2)</f>
        <v>2.866421984270525</v>
      </c>
      <c r="AQ76" s="73">
        <f>IF(+'2grid'!AQ76*DR$2&lt;0,0,+'2grid'!AQ76*DR$2)</f>
        <v>2.917902040646728</v>
      </c>
      <c r="AR76" s="73">
        <f>IF(+'2grid'!AR76*DS$2&lt;0,0,+'2grid'!AR76*DS$2)</f>
        <v>2.9665043725754341</v>
      </c>
      <c r="AS76" s="73">
        <f>IF(+'2grid'!AS76*DT$2&lt;0,0,+'2grid'!AS76*DT$2)</f>
        <v>3.0118534608104959</v>
      </c>
      <c r="AT76" s="73">
        <f>IF(+'2grid'!AT76*DU$2&lt;0,0,+'2grid'!AT76*DU$2)</f>
        <v>3.0534898063803624</v>
      </c>
      <c r="AU76" s="73">
        <f>IF(+'2grid'!AU76*DV$2&lt;0,0,+'2grid'!AU76*DV$2)</f>
        <v>3.0908456775521684</v>
      </c>
      <c r="AV76" s="73">
        <f>IF(+'2grid'!AV76*DW$2&lt;0,0,+'2grid'!AV76*DW$2)</f>
        <v>3.1232157211682834</v>
      </c>
      <c r="AW76" s="73">
        <f>IF(+'2grid'!AW76*DX$2&lt;0,0,+'2grid'!AW76*DX$2)</f>
        <v>3.1497297395014798</v>
      </c>
      <c r="AX76" s="73">
        <f>IF(+'2grid'!AX76*DY$2&lt;0,0,+'2grid'!AX76*DY$2)</f>
        <v>3.1280242246627004</v>
      </c>
      <c r="AY76" s="73">
        <f>IF(+'2grid'!AY76*DZ$2&lt;0,0,+'2grid'!AY76*DZ$2)</f>
        <v>3.0999326923504786</v>
      </c>
      <c r="AZ76" s="73">
        <f>IF(+'2grid'!AZ76*EA$2&lt;0,0,+'2grid'!AZ76*EA$2)</f>
        <v>3.0659973143184529</v>
      </c>
      <c r="BA76" s="73">
        <f>IF(+'2grid'!BA76*EB$2&lt;0,0,+'2grid'!BA76*EB$2)</f>
        <v>3.0356675264555406</v>
      </c>
      <c r="BB76" s="73">
        <f>IF(+'2grid'!BB76*EC$2&lt;0,0,+'2grid'!BB76*EC$2)</f>
        <v>3.1160537780891597</v>
      </c>
      <c r="BC76" s="73">
        <f>IF(+'2grid'!BC76*ED$2&lt;0,0,+'2grid'!BC76*ED$2)</f>
        <v>0.33179999999999998</v>
      </c>
      <c r="BD76" s="73">
        <f>IF(+'2grid'!BD76*EE$2&lt;0,0,+'2grid'!BD76*EE$2)</f>
        <v>0.34893999999999997</v>
      </c>
      <c r="BE76" s="73">
        <f>IF(+'2grid'!BE76*EF$2&lt;0,0,+'2grid'!BE76*EF$2)</f>
        <v>0.3856</v>
      </c>
      <c r="BF76" s="73">
        <f>IF(+'2grid'!BF76*EG$2&lt;0,0,+'2grid'!BF76*EG$2)</f>
        <v>0.38880000000000003</v>
      </c>
      <c r="BG76" s="73">
        <f>IF(+'2grid'!BG76*EH$2&lt;0,0,+'2grid'!BG76*EH$2)</f>
        <v>0.49</v>
      </c>
      <c r="BH76" s="73">
        <f>IF(+'2grid'!BH76*EI$2&lt;0,0,+'2grid'!BH76*EI$2)</f>
        <v>0.47431999999999996</v>
      </c>
      <c r="BI76" s="73">
        <f>IF(+'2grid'!BI76*EJ$2&lt;0,0,+'2grid'!BI76*EJ$2)</f>
        <v>0.4753</v>
      </c>
      <c r="BJ76" s="73">
        <f>IF(+'2grid'!BJ76*EK$2&lt;0,0,+'2grid'!BJ76*EK$2)</f>
        <v>0.47137999999999997</v>
      </c>
      <c r="BK76" s="73">
        <f>IF(+'2grid'!BK76*EL$2&lt;0,0,+'2grid'!BK76*EL$2)</f>
        <v>0.47431999999999996</v>
      </c>
      <c r="BL76" s="73">
        <f>IF(+'2grid'!BL76*EM$2&lt;0,0,+'2grid'!BL76*EM$2)</f>
        <v>0.49</v>
      </c>
      <c r="BM76" s="73">
        <f>IF(+'2grid'!BM76*EN$2&lt;0,0,+'2grid'!BM76*EN$2)</f>
        <v>0.45961999999999997</v>
      </c>
      <c r="BN76" s="73">
        <f>IF(+'2grid'!BN76*EO$2&lt;0,0,+'2grid'!BN76*EO$2)</f>
        <v>0.46059999999999995</v>
      </c>
      <c r="BO76" s="73">
        <f>IF(+'2grid'!BO76*EP$2&lt;0,0,+'2grid'!BO76*EP$2)</f>
        <v>0.49391999999999997</v>
      </c>
      <c r="BP76" s="73">
        <f>IF(+'2grid'!BP76*EQ$2&lt;0,0,+'2grid'!BP76*EQ$2)</f>
        <v>0.48019999999999996</v>
      </c>
      <c r="BQ76" s="73">
        <f>IF(+'2grid'!BQ76*ER$2&lt;0,0,+'2grid'!BQ76*ER$2)</f>
        <v>0.47627999999999998</v>
      </c>
      <c r="BR76" s="73">
        <f>IF(+'2grid'!BR76*ES$2&lt;0,0,+'2grid'!BR76*ES$2)</f>
        <v>0.59877999999999998</v>
      </c>
      <c r="BS76" s="73">
        <f>IF(+'2grid'!BS76*ET$2&lt;0,0,+'2grid'!BS76*ET$2)</f>
        <v>0.56781199999999965</v>
      </c>
      <c r="BT76" s="73">
        <f>IF(+'2grid'!BT76*EU$2&lt;0,0,+'2grid'!BT76*EU$2)</f>
        <v>0.59760400000000691</v>
      </c>
      <c r="BU76" s="73">
        <f>IF(+'2grid'!BU76*EV$2&lt;0,0,+'2grid'!BU76*EV$2)</f>
        <v>0.62614160000000585</v>
      </c>
      <c r="BV76" s="73">
        <f>IF(+'2grid'!BV76*EW$2&lt;0,0,+'2grid'!BV76*EW$2)</f>
        <v>0.6640741333333422</v>
      </c>
      <c r="BW76" s="73">
        <f>IF(+'2grid'!BW76*EX$2&lt;0,0,+'2grid'!BW76*EX$2)</f>
        <v>0.69353336888889783</v>
      </c>
      <c r="BX76" s="73">
        <f>IF(+'2grid'!BX76*EY$2&lt;0,0,+'2grid'!BX76*EY$2)</f>
        <v>0.70376660148149406</v>
      </c>
      <c r="BY76" s="73">
        <f>IF(+'2grid'!BY76*EZ$2&lt;0,0,+'2grid'!BY76*EZ$2)</f>
        <v>0.74270464869137953</v>
      </c>
      <c r="BZ76" s="73">
        <f>IF(+'2grid'!BZ76*FA$2&lt;0,0,+'2grid'!BZ76*FA$2)</f>
        <v>0.77008780707820434</v>
      </c>
      <c r="CA76" s="73">
        <f>IF(+'2grid'!CA76*FB$2&lt;0,0,+'2grid'!CA76*FB$2)</f>
        <v>0.79663694131799445</v>
      </c>
    </row>
    <row r="77" spans="1:79" x14ac:dyDescent="0.2">
      <c r="A77" s="9">
        <v>268</v>
      </c>
      <c r="B77" s="73">
        <f>IF(+'2grid'!B77*CC$2&lt;0,0,+'2grid'!B77*CC$2)</f>
        <v>0</v>
      </c>
      <c r="C77" s="73">
        <f>IF(+'2grid'!C77*CD$2&lt;0,0,+'2grid'!C77*CD$2)</f>
        <v>0</v>
      </c>
      <c r="D77" s="73">
        <f>IF(+'2grid'!D77*CE$2&lt;0,0,+'2grid'!D77*CE$2)</f>
        <v>0</v>
      </c>
      <c r="E77" s="73">
        <f>IF(+'2grid'!E77*CF$2&lt;0,0,+'2grid'!E77*CF$2)</f>
        <v>0</v>
      </c>
      <c r="F77" s="73">
        <f>IF(+'2grid'!F77*CG$2&lt;0,0,+'2grid'!F77*CG$2)</f>
        <v>0</v>
      </c>
      <c r="G77" s="73">
        <f>IF(+'2grid'!G77*CH$2&lt;0,0,+'2grid'!G77*CH$2)</f>
        <v>0</v>
      </c>
      <c r="H77" s="73">
        <f>IF(+'2grid'!H77*CI$2&lt;0,0,+'2grid'!H77*CI$2)</f>
        <v>0</v>
      </c>
      <c r="I77" s="73">
        <f>IF(+'2grid'!I77*CJ$2&lt;0,0,+'2grid'!I77*CJ$2)</f>
        <v>0</v>
      </c>
      <c r="J77" s="73">
        <f>IF(+'2grid'!J77*CK$2&lt;0,0,+'2grid'!J77*CK$2)</f>
        <v>0</v>
      </c>
      <c r="K77" s="73">
        <f>IF(+'2grid'!K77*CL$2&lt;0,0,+'2grid'!K77*CL$2)</f>
        <v>0</v>
      </c>
      <c r="L77" s="73">
        <f>IF(+'2grid'!L77*CM$2&lt;0,0,+'2grid'!L77*CM$2)</f>
        <v>0</v>
      </c>
      <c r="M77" s="73">
        <f>IF(+'2grid'!M77*CN$2&lt;0,0,+'2grid'!M77*CN$2)</f>
        <v>0</v>
      </c>
      <c r="N77" s="73">
        <f>IF(+'2grid'!N77*CO$2&lt;0,0,+'2grid'!N77*CO$2)</f>
        <v>0</v>
      </c>
      <c r="O77" s="73">
        <f>IF(+'2grid'!O77*CP$2&lt;0,0,+'2grid'!O77*CP$2)</f>
        <v>0</v>
      </c>
      <c r="P77" s="73">
        <f>IF(+'2grid'!P77*CQ$2&lt;0,0,+'2grid'!P77*CQ$2)</f>
        <v>0</v>
      </c>
      <c r="Q77" s="73">
        <f>IF(+'2grid'!Q77*CR$2&lt;0,0,+'2grid'!Q77*CR$2)</f>
        <v>0</v>
      </c>
      <c r="R77" s="73">
        <f>IF(+'2grid'!R77*CS$2&lt;0,0,+'2grid'!R77*CS$2)</f>
        <v>0</v>
      </c>
      <c r="S77" s="73">
        <f>IF(+'2grid'!S77*CT$2&lt;0,0,+'2grid'!S77*CT$2)</f>
        <v>0</v>
      </c>
      <c r="T77" s="73">
        <f>IF(+'2grid'!T77*CU$2&lt;0,0,+'2grid'!T77*CU$2)</f>
        <v>0</v>
      </c>
      <c r="U77" s="73">
        <f>IF(+'2grid'!U77*CV$2&lt;0,0,+'2grid'!U77*CV$2)</f>
        <v>0</v>
      </c>
      <c r="V77" s="73">
        <f>IF(+'2grid'!V77*CW$2&lt;0,0,+'2grid'!V77*CW$2)</f>
        <v>0</v>
      </c>
      <c r="W77" s="73">
        <f>IF(+'2grid'!W77*CX$2&lt;0,0,+'2grid'!W77*CX$2)</f>
        <v>0</v>
      </c>
      <c r="X77" s="73">
        <f>IF(+'2grid'!X77*CY$2&lt;0,0,+'2grid'!X77*CY$2)</f>
        <v>0</v>
      </c>
      <c r="Y77" s="73">
        <f>IF(+'2grid'!Y77*CZ$2&lt;0,0,+'2grid'!Y77*CZ$2)</f>
        <v>0</v>
      </c>
      <c r="Z77" s="73">
        <f>IF(+'2grid'!Z77*DA$2&lt;0,0,+'2grid'!Z77*DA$2)</f>
        <v>0</v>
      </c>
      <c r="AA77" s="73">
        <f>IF(+'2grid'!AA77*DB$2&lt;0,0,+'2grid'!AA77*DB$2)</f>
        <v>0</v>
      </c>
      <c r="AB77" s="73">
        <f>IF(+'2grid'!AB77*DC$2&lt;0,0,+'2grid'!AB77*DC$2)</f>
        <v>0</v>
      </c>
      <c r="AC77" s="73">
        <f>IF(+'2grid'!AC77*DD$2&lt;0,0,+'2grid'!AC77*DD$2)</f>
        <v>0</v>
      </c>
      <c r="AD77" s="73">
        <f>IF(+'2grid'!AD77*DE$2&lt;0,0,+'2grid'!AD77*DE$2)</f>
        <v>0</v>
      </c>
      <c r="AE77" s="73">
        <f>IF(+'2grid'!AE77*DF$2&lt;0,0,+'2grid'!AE77*DF$2)</f>
        <v>0</v>
      </c>
      <c r="AF77" s="73">
        <f>IF(+'2grid'!AF77*DG$2&lt;0,0,+'2grid'!AF77*DG$2)</f>
        <v>0</v>
      </c>
      <c r="AG77" s="73">
        <f>IF(+'2grid'!AG77*DH$2&lt;0,0,+'2grid'!AG77*DH$2)</f>
        <v>0</v>
      </c>
      <c r="AH77" s="73">
        <f>IF(+'2grid'!AH77*DI$2&lt;0,0,+'2grid'!AH77*DI$2)</f>
        <v>0</v>
      </c>
      <c r="AI77" s="73">
        <f>IF(+'2grid'!AI77*DJ$2&lt;0,0,+'2grid'!AI77*DJ$2)</f>
        <v>0</v>
      </c>
      <c r="AJ77" s="73">
        <f>IF(+'2grid'!AJ77*DK$2&lt;0,0,+'2grid'!AJ77*DK$2)</f>
        <v>0</v>
      </c>
      <c r="AK77" s="73">
        <f>IF(+'2grid'!AK77*DL$2&lt;0,0,+'2grid'!AK77*DL$2)</f>
        <v>0</v>
      </c>
      <c r="AL77" s="73">
        <f>IF(+'2grid'!AL77*DM$2&lt;0,0,+'2grid'!AL77*DM$2)</f>
        <v>0</v>
      </c>
      <c r="AM77" s="73">
        <f>IF(+'2grid'!AM77*DN$2&lt;0,0,+'2grid'!AM77*DN$2)</f>
        <v>0</v>
      </c>
      <c r="AN77" s="73">
        <f>IF(+'2grid'!AN77*DO$2&lt;0,0,+'2grid'!AN77*DO$2)</f>
        <v>0</v>
      </c>
      <c r="AO77" s="73">
        <f>IF(+'2grid'!AO77*DP$2&lt;0,0,+'2grid'!AO77*DP$2)</f>
        <v>0</v>
      </c>
      <c r="AP77" s="73">
        <f>IF(+'2grid'!AP77*DQ$2&lt;0,0,+'2grid'!AP77*DQ$2)</f>
        <v>0</v>
      </c>
      <c r="AQ77" s="73">
        <f>IF(+'2grid'!AQ77*DR$2&lt;0,0,+'2grid'!AQ77*DR$2)</f>
        <v>0</v>
      </c>
      <c r="AR77" s="73">
        <f>IF(+'2grid'!AR77*DS$2&lt;0,0,+'2grid'!AR77*DS$2)</f>
        <v>0</v>
      </c>
      <c r="AS77" s="73">
        <f>IF(+'2grid'!AS77*DT$2&lt;0,0,+'2grid'!AS77*DT$2)</f>
        <v>0</v>
      </c>
      <c r="AT77" s="73">
        <f>IF(+'2grid'!AT77*DU$2&lt;0,0,+'2grid'!AT77*DU$2)</f>
        <v>0</v>
      </c>
      <c r="AU77" s="73">
        <f>IF(+'2grid'!AU77*DV$2&lt;0,0,+'2grid'!AU77*DV$2)</f>
        <v>0</v>
      </c>
      <c r="AV77" s="73">
        <f>IF(+'2grid'!AV77*DW$2&lt;0,0,+'2grid'!AV77*DW$2)</f>
        <v>0</v>
      </c>
      <c r="AW77" s="73">
        <f>IF(+'2grid'!AW77*DX$2&lt;0,0,+'2grid'!AW77*DX$2)</f>
        <v>0</v>
      </c>
      <c r="AX77" s="73">
        <f>IF(+'2grid'!AX77*DY$2&lt;0,0,+'2grid'!AX77*DY$2)</f>
        <v>0</v>
      </c>
      <c r="AY77" s="73">
        <f>IF(+'2grid'!AY77*DZ$2&lt;0,0,+'2grid'!AY77*DZ$2)</f>
        <v>0</v>
      </c>
      <c r="AZ77" s="73">
        <f>IF(+'2grid'!AZ77*EA$2&lt;0,0,+'2grid'!AZ77*EA$2)</f>
        <v>0</v>
      </c>
      <c r="BA77" s="73">
        <f>IF(+'2grid'!BA77*EB$2&lt;0,0,+'2grid'!BA77*EB$2)</f>
        <v>0</v>
      </c>
      <c r="BB77" s="73">
        <f>IF(+'2grid'!BB77*EC$2&lt;0,0,+'2grid'!BB77*EC$2)</f>
        <v>0</v>
      </c>
      <c r="BC77" s="73">
        <f>IF(+'2grid'!BC77*ED$2&lt;0,0,+'2grid'!BC77*ED$2)</f>
        <v>0</v>
      </c>
      <c r="BD77" s="73">
        <f>IF(+'2grid'!BD77*EE$2&lt;0,0,+'2grid'!BD77*EE$2)</f>
        <v>0</v>
      </c>
      <c r="BE77" s="73">
        <f>IF(+'2grid'!BE77*EF$2&lt;0,0,+'2grid'!BE77*EF$2)</f>
        <v>0</v>
      </c>
      <c r="BF77" s="73">
        <f>IF(+'2grid'!BF77*EG$2&lt;0,0,+'2grid'!BF77*EG$2)</f>
        <v>0</v>
      </c>
      <c r="BG77" s="73">
        <f>IF(+'2grid'!BG77*EH$2&lt;0,0,+'2grid'!BG77*EH$2)</f>
        <v>0</v>
      </c>
      <c r="BH77" s="73">
        <f>IF(+'2grid'!BH77*EI$2&lt;0,0,+'2grid'!BH77*EI$2)</f>
        <v>0</v>
      </c>
      <c r="BI77" s="73">
        <f>IF(+'2grid'!BI77*EJ$2&lt;0,0,+'2grid'!BI77*EJ$2)</f>
        <v>0</v>
      </c>
      <c r="BJ77" s="73">
        <f>IF(+'2grid'!BJ77*EK$2&lt;0,0,+'2grid'!BJ77*EK$2)</f>
        <v>0</v>
      </c>
      <c r="BK77" s="73">
        <f>IF(+'2grid'!BK77*EL$2&lt;0,0,+'2grid'!BK77*EL$2)</f>
        <v>0</v>
      </c>
      <c r="BL77" s="73">
        <f>IF(+'2grid'!BL77*EM$2&lt;0,0,+'2grid'!BL77*EM$2)</f>
        <v>0</v>
      </c>
      <c r="BM77" s="73">
        <f>IF(+'2grid'!BM77*EN$2&lt;0,0,+'2grid'!BM77*EN$2)</f>
        <v>0</v>
      </c>
      <c r="BN77" s="73">
        <f>IF(+'2grid'!BN77*EO$2&lt;0,0,+'2grid'!BN77*EO$2)</f>
        <v>0</v>
      </c>
      <c r="BO77" s="73">
        <f>IF(+'2grid'!BO77*EP$2&lt;0,0,+'2grid'!BO77*EP$2)</f>
        <v>0</v>
      </c>
      <c r="BP77" s="73">
        <f>IF(+'2grid'!BP77*EQ$2&lt;0,0,+'2grid'!BP77*EQ$2)</f>
        <v>0</v>
      </c>
      <c r="BQ77" s="73">
        <f>IF(+'2grid'!BQ77*ER$2&lt;0,0,+'2grid'!BQ77*ER$2)</f>
        <v>0</v>
      </c>
      <c r="BR77" s="73">
        <f>IF(+'2grid'!BR77*ES$2&lt;0,0,+'2grid'!BR77*ES$2)</f>
        <v>0</v>
      </c>
      <c r="BS77" s="73">
        <f>IF(+'2grid'!BS77*ET$2&lt;0,0,+'2grid'!BS77*ET$2)</f>
        <v>0</v>
      </c>
      <c r="BT77" s="73">
        <f>IF(+'2grid'!BT77*EU$2&lt;0,0,+'2grid'!BT77*EU$2)</f>
        <v>0</v>
      </c>
      <c r="BU77" s="73">
        <f>IF(+'2grid'!BU77*EV$2&lt;0,0,+'2grid'!BU77*EV$2)</f>
        <v>0</v>
      </c>
      <c r="BV77" s="73">
        <f>IF(+'2grid'!BV77*EW$2&lt;0,0,+'2grid'!BV77*EW$2)</f>
        <v>0</v>
      </c>
      <c r="BW77" s="73">
        <f>IF(+'2grid'!BW77*EX$2&lt;0,0,+'2grid'!BW77*EX$2)</f>
        <v>0</v>
      </c>
      <c r="BX77" s="73">
        <f>IF(+'2grid'!BX77*EY$2&lt;0,0,+'2grid'!BX77*EY$2)</f>
        <v>0</v>
      </c>
      <c r="BY77" s="73">
        <f>IF(+'2grid'!BY77*EZ$2&lt;0,0,+'2grid'!BY77*EZ$2)</f>
        <v>0</v>
      </c>
      <c r="BZ77" s="73">
        <f>IF(+'2grid'!BZ77*FA$2&lt;0,0,+'2grid'!BZ77*FA$2)</f>
        <v>0</v>
      </c>
      <c r="CA77" s="73">
        <f>IF(+'2grid'!CA77*FB$2&lt;0,0,+'2grid'!CA77*FB$2)</f>
        <v>0</v>
      </c>
    </row>
    <row r="78" spans="1:79" x14ac:dyDescent="0.2">
      <c r="A78" s="9">
        <v>270</v>
      </c>
      <c r="B78" s="73">
        <f>IF(+'2grid'!B78*CC$2&lt;0,0,+'2grid'!B78*CC$2)</f>
        <v>0</v>
      </c>
      <c r="C78" s="73">
        <f>IF(+'2grid'!C78*CD$2&lt;0,0,+'2grid'!C78*CD$2)</f>
        <v>0</v>
      </c>
      <c r="D78" s="73">
        <f>IF(+'2grid'!D78*CE$2&lt;0,0,+'2grid'!D78*CE$2)</f>
        <v>0</v>
      </c>
      <c r="E78" s="73">
        <f>IF(+'2grid'!E78*CF$2&lt;0,0,+'2grid'!E78*CF$2)</f>
        <v>0</v>
      </c>
      <c r="F78" s="73">
        <f>IF(+'2grid'!F78*CG$2&lt;0,0,+'2grid'!F78*CG$2)</f>
        <v>0</v>
      </c>
      <c r="G78" s="73">
        <f>IF(+'2grid'!G78*CH$2&lt;0,0,+'2grid'!G78*CH$2)</f>
        <v>0</v>
      </c>
      <c r="H78" s="73">
        <f>IF(+'2grid'!H78*CI$2&lt;0,0,+'2grid'!H78*CI$2)</f>
        <v>0</v>
      </c>
      <c r="I78" s="73">
        <f>IF(+'2grid'!I78*CJ$2&lt;0,0,+'2grid'!I78*CJ$2)</f>
        <v>0</v>
      </c>
      <c r="J78" s="73">
        <f>IF(+'2grid'!J78*CK$2&lt;0,0,+'2grid'!J78*CK$2)</f>
        <v>0</v>
      </c>
      <c r="K78" s="73">
        <f>IF(+'2grid'!K78*CL$2&lt;0,0,+'2grid'!K78*CL$2)</f>
        <v>0</v>
      </c>
      <c r="L78" s="73">
        <f>IF(+'2grid'!L78*CM$2&lt;0,0,+'2grid'!L78*CM$2)</f>
        <v>0</v>
      </c>
      <c r="M78" s="73">
        <f>IF(+'2grid'!M78*CN$2&lt;0,0,+'2grid'!M78*CN$2)</f>
        <v>0</v>
      </c>
      <c r="N78" s="73">
        <f>IF(+'2grid'!N78*CO$2&lt;0,0,+'2grid'!N78*CO$2)</f>
        <v>0</v>
      </c>
      <c r="O78" s="73">
        <f>IF(+'2grid'!O78*CP$2&lt;0,0,+'2grid'!O78*CP$2)</f>
        <v>0</v>
      </c>
      <c r="P78" s="73">
        <f>IF(+'2grid'!P78*CQ$2&lt;0,0,+'2grid'!P78*CQ$2)</f>
        <v>0</v>
      </c>
      <c r="Q78" s="73">
        <f>IF(+'2grid'!Q78*CR$2&lt;0,0,+'2grid'!Q78*CR$2)</f>
        <v>0</v>
      </c>
      <c r="R78" s="73">
        <f>IF(+'2grid'!R78*CS$2&lt;0,0,+'2grid'!R78*CS$2)</f>
        <v>0</v>
      </c>
      <c r="S78" s="73">
        <f>IF(+'2grid'!S78*CT$2&lt;0,0,+'2grid'!S78*CT$2)</f>
        <v>0</v>
      </c>
      <c r="T78" s="73">
        <f>IF(+'2grid'!T78*CU$2&lt;0,0,+'2grid'!T78*CU$2)</f>
        <v>0</v>
      </c>
      <c r="U78" s="73">
        <f>IF(+'2grid'!U78*CV$2&lt;0,0,+'2grid'!U78*CV$2)</f>
        <v>1.3131561538993523E-4</v>
      </c>
      <c r="V78" s="73">
        <f>IF(+'2grid'!V78*CW$2&lt;0,0,+'2grid'!V78*CW$2)</f>
        <v>6.7533745057680897E-4</v>
      </c>
      <c r="W78" s="73">
        <f>IF(+'2grid'!W78*CX$2&lt;0,0,+'2grid'!W78*CX$2)</f>
        <v>1.9295355730765983E-3</v>
      </c>
      <c r="X78" s="73">
        <f>IF(+'2grid'!X78*CY$2&lt;0,0,+'2grid'!X78*CY$2)</f>
        <v>4.630885375383839E-3</v>
      </c>
      <c r="Y78" s="73">
        <f>IF(+'2grid'!Y78*CZ$2&lt;0,0,+'2grid'!Y78*CZ$2)</f>
        <v>1.0206849398805191E-2</v>
      </c>
      <c r="Z78" s="73">
        <f>IF(+'2grid'!Z78*DA$2&lt;0,0,+'2grid'!Z78*DA$2)</f>
        <v>2.1385779692734693E-2</v>
      </c>
      <c r="AA78" s="73">
        <f>IF(+'2grid'!AA78*DB$2&lt;0,0,+'2grid'!AA78*DB$2)</f>
        <v>4.3327034182683279E-2</v>
      </c>
      <c r="AB78" s="73">
        <f>IF(+'2grid'!AB78*DC$2&lt;0,0,+'2grid'!AB78*DC$2)</f>
        <v>8.5701825855857006E-2</v>
      </c>
      <c r="AC78" s="73">
        <f>IF(+'2grid'!AC78*DD$2&lt;0,0,+'2grid'!AC78*DD$2)</f>
        <v>0.1665064045199508</v>
      </c>
      <c r="AD78" s="73">
        <f>IF(+'2grid'!AD78*DE$2&lt;0,0,+'2grid'!AD78*DE$2)</f>
        <v>0.15635669679957037</v>
      </c>
      <c r="AE78" s="73">
        <f>IF(+'2grid'!AE78*DF$2&lt;0,0,+'2grid'!AE78*DF$2)</f>
        <v>0.14660848554527647</v>
      </c>
      <c r="AF78" s="73">
        <f>IF(+'2grid'!AF78*DG$2&lt;0,0,+'2grid'!AF78*DG$2)</f>
        <v>0.13727946527420457</v>
      </c>
      <c r="AG78" s="73">
        <f>IF(+'2grid'!AG78*DH$2&lt;0,0,+'2grid'!AG78*DH$2)</f>
        <v>0.12838011171384209</v>
      </c>
      <c r="AH78" s="73">
        <f>IF(+'2grid'!AH78*DI$2&lt;0,0,+'2grid'!AH78*DI$2)</f>
        <v>0.11991491657253273</v>
      </c>
      <c r="AI78" s="73">
        <f>IF(+'2grid'!AI78*DJ$2&lt;0,0,+'2grid'!AI78*DJ$2)</f>
        <v>0.11188345060714945</v>
      </c>
      <c r="AJ78" s="73">
        <f>IF(+'2grid'!AJ78*DK$2&lt;0,0,+'2grid'!AJ78*DK$2)</f>
        <v>0.10428127668799601</v>
      </c>
      <c r="AK78" s="73">
        <f>IF(+'2grid'!AK78*DL$2&lt;0,0,+'2grid'!AK78*DL$2)</f>
        <v>9.7100731965993059E-2</v>
      </c>
      <c r="AL78" s="73">
        <f>IF(+'2grid'!AL78*DM$2&lt;0,0,+'2grid'!AL78*DM$2)</f>
        <v>9.0331595951525276E-2</v>
      </c>
      <c r="AM78" s="73">
        <f>IF(+'2grid'!AM78*DN$2&lt;0,0,+'2grid'!AM78*DN$2)</f>
        <v>8.3961659284320381E-2</v>
      </c>
      <c r="AN78" s="73">
        <f>IF(+'2grid'!AN78*DO$2&lt;0,0,+'2grid'!AN78*DO$2)</f>
        <v>7.7977206179438985E-2</v>
      </c>
      <c r="AO78" s="73">
        <f>IF(+'2grid'!AO78*DP$2&lt;0,0,+'2grid'!AO78*DP$2)</f>
        <v>0.12021665259311687</v>
      </c>
      <c r="AP78" s="73">
        <f>IF(+'2grid'!AP78*DQ$2&lt;0,0,+'2grid'!AP78*DQ$2)</f>
        <v>0.18520138917698342</v>
      </c>
      <c r="AQ78" s="73">
        <f>IF(+'2grid'!AQ78*DR$2&lt;0,0,+'2grid'!AQ78*DR$2)</f>
        <v>0.28511691713874437</v>
      </c>
      <c r="AR78" s="73">
        <f>IF(+'2grid'!AR78*DS$2&lt;0,0,+'2grid'!AR78*DS$2)</f>
        <v>0.43864795266686096</v>
      </c>
      <c r="AS78" s="73">
        <f>IF(+'2grid'!AS78*DT$2&lt;0,0,+'2grid'!AS78*DT$2)</f>
        <v>0.6744312847647399</v>
      </c>
      <c r="AT78" s="73">
        <f>IF(+'2grid'!AT78*DU$2&lt;0,0,+'2grid'!AT78*DU$2)</f>
        <v>1.0363366962503879</v>
      </c>
      <c r="AU78" s="73">
        <f>IF(+'2grid'!AU78*DV$2&lt;0,0,+'2grid'!AU78*DV$2)</f>
        <v>1.5915408011660785</v>
      </c>
      <c r="AV78" s="73">
        <f>IF(+'2grid'!AV78*DW$2&lt;0,0,+'2grid'!AV78*DW$2)</f>
        <v>2.4428664915642426</v>
      </c>
      <c r="AW78" s="73">
        <f>IF(+'2grid'!AW78*DX$2&lt;0,0,+'2grid'!AW78*DX$2)</f>
        <v>3.7476351539021442</v>
      </c>
      <c r="AX78" s="73">
        <f>IF(+'2grid'!AX78*DY$2&lt;0,0,+'2grid'!AX78*DY$2)</f>
        <v>5.671505757683966</v>
      </c>
      <c r="AY78" s="73">
        <f>IF(+'2grid'!AY78*DZ$2&lt;0,0,+'2grid'!AY78*DZ$2)</f>
        <v>7.6287470293092747</v>
      </c>
      <c r="AZ78" s="73">
        <f>IF(+'2grid'!AZ78*EA$2&lt;0,0,+'2grid'!AZ78*EA$2)</f>
        <v>10.260651153210194</v>
      </c>
      <c r="BA78" s="73">
        <f>IF(+'2grid'!BA78*EB$2&lt;0,0,+'2grid'!BA78*EB$2)</f>
        <v>13.799522993099526</v>
      </c>
      <c r="BB78" s="73">
        <f>IF(+'2grid'!BB78*EC$2&lt;0,0,+'2grid'!BB78*EC$2)</f>
        <v>18.557575076392773</v>
      </c>
      <c r="BC78" s="73">
        <f>IF(+'2grid'!BC78*ED$2&lt;0,0,+'2grid'!BC78*ED$2)</f>
        <v>23.017440000000001</v>
      </c>
      <c r="BD78" s="73">
        <f>IF(+'2grid'!BD78*EE$2&lt;0,0,+'2grid'!BD78*EE$2)</f>
        <v>27.080612000000002</v>
      </c>
      <c r="BE78" s="73">
        <f>IF(+'2grid'!BE78*EF$2&lt;0,0,+'2grid'!BE78*EF$2)</f>
        <v>20.918799999999997</v>
      </c>
      <c r="BF78" s="73">
        <f>IF(+'2grid'!BF78*EG$2&lt;0,0,+'2grid'!BF78*EG$2)</f>
        <v>14.198976</v>
      </c>
      <c r="BG78" s="73">
        <f>IF(+'2grid'!BG78*EH$2&lt;0,0,+'2grid'!BG78*EH$2)</f>
        <v>15.092000000000001</v>
      </c>
      <c r="BH78" s="73">
        <f>IF(+'2grid'!BH78*EI$2&lt;0,0,+'2grid'!BH78*EI$2)</f>
        <v>13.719999999999999</v>
      </c>
      <c r="BI78" s="73">
        <f>IF(+'2grid'!BI78*EJ$2&lt;0,0,+'2grid'!BI78*EJ$2)</f>
        <v>9.8000000000000007</v>
      </c>
      <c r="BJ78" s="73">
        <f>IF(+'2grid'!BJ78*EK$2&lt;0,0,+'2grid'!BJ78*EK$2)</f>
        <v>11.559099999999999</v>
      </c>
      <c r="BK78" s="73">
        <f>IF(+'2grid'!BK78*EL$2&lt;0,0,+'2grid'!BK78*EL$2)</f>
        <v>15.68</v>
      </c>
      <c r="BL78" s="73">
        <f>IF(+'2grid'!BL78*EM$2&lt;0,0,+'2grid'!BL78*EM$2)</f>
        <v>17.515540000000001</v>
      </c>
      <c r="BM78" s="73">
        <f>IF(+'2grid'!BM78*EN$2&lt;0,0,+'2grid'!BM78*EN$2)</f>
        <v>17.980060000000002</v>
      </c>
      <c r="BN78" s="73">
        <f>IF(+'2grid'!BN78*EO$2&lt;0,0,+'2grid'!BN78*EO$2)</f>
        <v>16.275839999999999</v>
      </c>
      <c r="BO78" s="73">
        <f>IF(+'2grid'!BO78*EP$2&lt;0,0,+'2grid'!BO78*EP$2)</f>
        <v>33.32</v>
      </c>
      <c r="BP78" s="73">
        <f>IF(+'2grid'!BP78*EQ$2&lt;0,0,+'2grid'!BP78*EQ$2)</f>
        <v>71.539999999999992</v>
      </c>
      <c r="BQ78" s="73">
        <f>IF(+'2grid'!BQ78*ER$2&lt;0,0,+'2grid'!BQ78*ER$2)</f>
        <v>84.427000000000007</v>
      </c>
      <c r="BR78" s="73">
        <f>IF(+'2grid'!BR78*ES$2&lt;0,0,+'2grid'!BR78*ES$2)</f>
        <v>41.185480000000005</v>
      </c>
      <c r="BS78" s="73">
        <f>IF(+'2grid'!BS78*ET$2&lt;0,0,+'2grid'!BS78*ET$2)</f>
        <v>79.991454666665746</v>
      </c>
      <c r="BT78" s="73">
        <f>IF(+'2grid'!BT78*EU$2&lt;0,0,+'2grid'!BT78*EU$2)</f>
        <v>89.962780444444434</v>
      </c>
      <c r="BU78" s="73">
        <f>IF(+'2grid'!BU78*EV$2&lt;0,0,+'2grid'!BU78*EV$2)</f>
        <v>93.270460474073801</v>
      </c>
      <c r="BV78" s="73">
        <f>IF(+'2grid'!BV78*EW$2&lt;0,0,+'2grid'!BV78*EW$2)</f>
        <v>93.136091101234882</v>
      </c>
      <c r="BW78" s="73">
        <f>IF(+'2grid'!BW78*EX$2&lt;0,0,+'2grid'!BW78*EX$2)</f>
        <v>101.30605005168752</v>
      </c>
      <c r="BX78" s="73">
        <f>IF(+'2grid'!BX78*EY$2&lt;0,0,+'2grid'!BX78*EY$2)</f>
        <v>117.47649674886284</v>
      </c>
      <c r="BY78" s="73">
        <f>IF(+'2grid'!BY78*EZ$2&lt;0,0,+'2grid'!BY78*EZ$2)</f>
        <v>117.98928723381556</v>
      </c>
      <c r="BZ78" s="73">
        <f>IF(+'2grid'!BZ78*FA$2&lt;0,0,+'2grid'!BZ78*FA$2)</f>
        <v>124.28225451451988</v>
      </c>
      <c r="CA78" s="73">
        <f>IF(+'2grid'!CA78*FB$2&lt;0,0,+'2grid'!CA78*FB$2)</f>
        <v>132.48900721707946</v>
      </c>
    </row>
    <row r="79" spans="1:79" x14ac:dyDescent="0.2">
      <c r="A79" s="9">
        <v>275</v>
      </c>
      <c r="B79" s="73">
        <f>IF(+'2grid'!B79*CC$2&lt;0,0,+'2grid'!B79*CC$2)</f>
        <v>0</v>
      </c>
      <c r="C79" s="73">
        <f>IF(+'2grid'!C79*CD$2&lt;0,0,+'2grid'!C79*CD$2)</f>
        <v>0</v>
      </c>
      <c r="D79" s="73">
        <f>IF(+'2grid'!D79*CE$2&lt;0,0,+'2grid'!D79*CE$2)</f>
        <v>0</v>
      </c>
      <c r="E79" s="73">
        <f>IF(+'2grid'!E79*CF$2&lt;0,0,+'2grid'!E79*CF$2)</f>
        <v>0</v>
      </c>
      <c r="F79" s="73">
        <f>IF(+'2grid'!F79*CG$2&lt;0,0,+'2grid'!F79*CG$2)</f>
        <v>0</v>
      </c>
      <c r="G79" s="73">
        <f>IF(+'2grid'!G79*CH$2&lt;0,0,+'2grid'!G79*CH$2)</f>
        <v>0</v>
      </c>
      <c r="H79" s="73">
        <f>IF(+'2grid'!H79*CI$2&lt;0,0,+'2grid'!H79*CI$2)</f>
        <v>0</v>
      </c>
      <c r="I79" s="73">
        <f>IF(+'2grid'!I79*CJ$2&lt;0,0,+'2grid'!I79*CJ$2)</f>
        <v>0</v>
      </c>
      <c r="J79" s="73">
        <f>IF(+'2grid'!J79*CK$2&lt;0,0,+'2grid'!J79*CK$2)</f>
        <v>0</v>
      </c>
      <c r="K79" s="73">
        <f>IF(+'2grid'!K79*CL$2&lt;0,0,+'2grid'!K79*CL$2)</f>
        <v>0</v>
      </c>
      <c r="L79" s="73">
        <f>IF(+'2grid'!L79*CM$2&lt;0,0,+'2grid'!L79*CM$2)</f>
        <v>0</v>
      </c>
      <c r="M79" s="73">
        <f>IF(+'2grid'!M79*CN$2&lt;0,0,+'2grid'!M79*CN$2)</f>
        <v>0</v>
      </c>
      <c r="N79" s="73">
        <f>IF(+'2grid'!N79*CO$2&lt;0,0,+'2grid'!N79*CO$2)</f>
        <v>0</v>
      </c>
      <c r="O79" s="73">
        <f>IF(+'2grid'!O79*CP$2&lt;0,0,+'2grid'!O79*CP$2)</f>
        <v>0</v>
      </c>
      <c r="P79" s="73">
        <f>IF(+'2grid'!P79*CQ$2&lt;0,0,+'2grid'!P79*CQ$2)</f>
        <v>0</v>
      </c>
      <c r="Q79" s="73">
        <f>IF(+'2grid'!Q79*CR$2&lt;0,0,+'2grid'!Q79*CR$2)</f>
        <v>0</v>
      </c>
      <c r="R79" s="73">
        <f>IF(+'2grid'!R79*CS$2&lt;0,0,+'2grid'!R79*CS$2)</f>
        <v>0</v>
      </c>
      <c r="S79" s="73">
        <f>IF(+'2grid'!S79*CT$2&lt;0,0,+'2grid'!S79*CT$2)</f>
        <v>0</v>
      </c>
      <c r="T79" s="73">
        <f>IF(+'2grid'!T79*CU$2&lt;0,0,+'2grid'!T79*CU$2)</f>
        <v>0</v>
      </c>
      <c r="U79" s="73">
        <f>IF(+'2grid'!U79*CV$2&lt;0,0,+'2grid'!U79*CV$2)</f>
        <v>0</v>
      </c>
      <c r="V79" s="73">
        <f>IF(+'2grid'!V79*CW$2&lt;0,0,+'2grid'!V79*CW$2)</f>
        <v>0</v>
      </c>
      <c r="W79" s="73">
        <f>IF(+'2grid'!W79*CX$2&lt;0,0,+'2grid'!W79*CX$2)</f>
        <v>0</v>
      </c>
      <c r="X79" s="73">
        <f>IF(+'2grid'!X79*CY$2&lt;0,0,+'2grid'!X79*CY$2)</f>
        <v>0</v>
      </c>
      <c r="Y79" s="73">
        <f>IF(+'2grid'!Y79*CZ$2&lt;0,0,+'2grid'!Y79*CZ$2)</f>
        <v>0</v>
      </c>
      <c r="Z79" s="73">
        <f>IF(+'2grid'!Z79*DA$2&lt;0,0,+'2grid'!Z79*DA$2)</f>
        <v>0</v>
      </c>
      <c r="AA79" s="73">
        <f>IF(+'2grid'!AA79*DB$2&lt;0,0,+'2grid'!AA79*DB$2)</f>
        <v>0</v>
      </c>
      <c r="AB79" s="73">
        <f>IF(+'2grid'!AB79*DC$2&lt;0,0,+'2grid'!AB79*DC$2)</f>
        <v>0</v>
      </c>
      <c r="AC79" s="73">
        <f>IF(+'2grid'!AC79*DD$2&lt;0,0,+'2grid'!AC79*DD$2)</f>
        <v>0</v>
      </c>
      <c r="AD79" s="73">
        <f>IF(+'2grid'!AD79*DE$2&lt;0,0,+'2grid'!AD79*DE$2)</f>
        <v>0</v>
      </c>
      <c r="AE79" s="73">
        <f>IF(+'2grid'!AE79*DF$2&lt;0,0,+'2grid'!AE79*DF$2)</f>
        <v>0</v>
      </c>
      <c r="AF79" s="73">
        <f>IF(+'2grid'!AF79*DG$2&lt;0,0,+'2grid'!AF79*DG$2)</f>
        <v>0</v>
      </c>
      <c r="AG79" s="73">
        <f>IF(+'2grid'!AG79*DH$2&lt;0,0,+'2grid'!AG79*DH$2)</f>
        <v>0</v>
      </c>
      <c r="AH79" s="73">
        <f>IF(+'2grid'!AH79*DI$2&lt;0,0,+'2grid'!AH79*DI$2)</f>
        <v>0</v>
      </c>
      <c r="AI79" s="73">
        <f>IF(+'2grid'!AI79*DJ$2&lt;0,0,+'2grid'!AI79*DJ$2)</f>
        <v>0</v>
      </c>
      <c r="AJ79" s="73">
        <f>IF(+'2grid'!AJ79*DK$2&lt;0,0,+'2grid'!AJ79*DK$2)</f>
        <v>0</v>
      </c>
      <c r="AK79" s="73">
        <f>IF(+'2grid'!AK79*DL$2&lt;0,0,+'2grid'!AK79*DL$2)</f>
        <v>0</v>
      </c>
      <c r="AL79" s="73">
        <f>IF(+'2grid'!AL79*DM$2&lt;0,0,+'2grid'!AL79*DM$2)</f>
        <v>0</v>
      </c>
      <c r="AM79" s="73">
        <f>IF(+'2grid'!AM79*DN$2&lt;0,0,+'2grid'!AM79*DN$2)</f>
        <v>0</v>
      </c>
      <c r="AN79" s="73">
        <f>IF(+'2grid'!AN79*DO$2&lt;0,0,+'2grid'!AN79*DO$2)</f>
        <v>0</v>
      </c>
      <c r="AO79" s="73">
        <f>IF(+'2grid'!AO79*DP$2&lt;0,0,+'2grid'!AO79*DP$2)</f>
        <v>0</v>
      </c>
      <c r="AP79" s="73">
        <f>IF(+'2grid'!AP79*DQ$2&lt;0,0,+'2grid'!AP79*DQ$2)</f>
        <v>0</v>
      </c>
      <c r="AQ79" s="73">
        <f>IF(+'2grid'!AQ79*DR$2&lt;0,0,+'2grid'!AQ79*DR$2)</f>
        <v>0</v>
      </c>
      <c r="AR79" s="73">
        <f>IF(+'2grid'!AR79*DS$2&lt;0,0,+'2grid'!AR79*DS$2)</f>
        <v>0</v>
      </c>
      <c r="AS79" s="73">
        <f>IF(+'2grid'!AS79*DT$2&lt;0,0,+'2grid'!AS79*DT$2)</f>
        <v>0</v>
      </c>
      <c r="AT79" s="73">
        <f>IF(+'2grid'!AT79*DU$2&lt;0,0,+'2grid'!AT79*DU$2)</f>
        <v>0</v>
      </c>
      <c r="AU79" s="73">
        <f>IF(+'2grid'!AU79*DV$2&lt;0,0,+'2grid'!AU79*DV$2)</f>
        <v>0</v>
      </c>
      <c r="AV79" s="73">
        <f>IF(+'2grid'!AV79*DW$2&lt;0,0,+'2grid'!AV79*DW$2)</f>
        <v>0</v>
      </c>
      <c r="AW79" s="73">
        <f>IF(+'2grid'!AW79*DX$2&lt;0,0,+'2grid'!AW79*DX$2)</f>
        <v>0</v>
      </c>
      <c r="AX79" s="73">
        <f>IF(+'2grid'!AX79*DY$2&lt;0,0,+'2grid'!AX79*DY$2)</f>
        <v>0</v>
      </c>
      <c r="AY79" s="73">
        <f>IF(+'2grid'!AY79*DZ$2&lt;0,0,+'2grid'!AY79*DZ$2)</f>
        <v>0</v>
      </c>
      <c r="AZ79" s="73">
        <f>IF(+'2grid'!AZ79*EA$2&lt;0,0,+'2grid'!AZ79*EA$2)</f>
        <v>0</v>
      </c>
      <c r="BA79" s="73">
        <f>IF(+'2grid'!BA79*EB$2&lt;0,0,+'2grid'!BA79*EB$2)</f>
        <v>0</v>
      </c>
      <c r="BB79" s="73">
        <f>IF(+'2grid'!BB79*EC$2&lt;0,0,+'2grid'!BB79*EC$2)</f>
        <v>0</v>
      </c>
      <c r="BC79" s="73">
        <f>IF(+'2grid'!BC79*ED$2&lt;0,0,+'2grid'!BC79*ED$2)</f>
        <v>0</v>
      </c>
      <c r="BD79" s="73">
        <f>IF(+'2grid'!BD79*EE$2&lt;0,0,+'2grid'!BD79*EE$2)</f>
        <v>0</v>
      </c>
      <c r="BE79" s="73">
        <f>IF(+'2grid'!BE79*EF$2&lt;0,0,+'2grid'!BE79*EF$2)</f>
        <v>0</v>
      </c>
      <c r="BF79" s="73">
        <f>IF(+'2grid'!BF79*EG$2&lt;0,0,+'2grid'!BF79*EG$2)</f>
        <v>0</v>
      </c>
      <c r="BG79" s="73">
        <f>IF(+'2grid'!BG79*EH$2&lt;0,0,+'2grid'!BG79*EH$2)</f>
        <v>0</v>
      </c>
      <c r="BH79" s="73">
        <f>IF(+'2grid'!BH79*EI$2&lt;0,0,+'2grid'!BH79*EI$2)</f>
        <v>0</v>
      </c>
      <c r="BI79" s="73">
        <f>IF(+'2grid'!BI79*EJ$2&lt;0,0,+'2grid'!BI79*EJ$2)</f>
        <v>0</v>
      </c>
      <c r="BJ79" s="73">
        <f>IF(+'2grid'!BJ79*EK$2&lt;0,0,+'2grid'!BJ79*EK$2)</f>
        <v>0</v>
      </c>
      <c r="BK79" s="73">
        <f>IF(+'2grid'!BK79*EL$2&lt;0,0,+'2grid'!BK79*EL$2)</f>
        <v>0</v>
      </c>
      <c r="BL79" s="73">
        <f>IF(+'2grid'!BL79*EM$2&lt;0,0,+'2grid'!BL79*EM$2)</f>
        <v>0</v>
      </c>
      <c r="BM79" s="73">
        <f>IF(+'2grid'!BM79*EN$2&lt;0,0,+'2grid'!BM79*EN$2)</f>
        <v>0</v>
      </c>
      <c r="BN79" s="73">
        <f>IF(+'2grid'!BN79*EO$2&lt;0,0,+'2grid'!BN79*EO$2)</f>
        <v>0</v>
      </c>
      <c r="BO79" s="73">
        <f>IF(+'2grid'!BO79*EP$2&lt;0,0,+'2grid'!BO79*EP$2)</f>
        <v>0</v>
      </c>
      <c r="BP79" s="73">
        <f>IF(+'2grid'!BP79*EQ$2&lt;0,0,+'2grid'!BP79*EQ$2)</f>
        <v>0</v>
      </c>
      <c r="BQ79" s="73">
        <f>IF(+'2grid'!BQ79*ER$2&lt;0,0,+'2grid'!BQ79*ER$2)</f>
        <v>0</v>
      </c>
      <c r="BR79" s="73">
        <f>IF(+'2grid'!BR79*ES$2&lt;0,0,+'2grid'!BR79*ES$2)</f>
        <v>0</v>
      </c>
      <c r="BS79" s="73">
        <f>IF(+'2grid'!BS79*ET$2&lt;0,0,+'2grid'!BS79*ET$2)</f>
        <v>0</v>
      </c>
      <c r="BT79" s="73">
        <f>IF(+'2grid'!BT79*EU$2&lt;0,0,+'2grid'!BT79*EU$2)</f>
        <v>0</v>
      </c>
      <c r="BU79" s="73">
        <f>IF(+'2grid'!BU79*EV$2&lt;0,0,+'2grid'!BU79*EV$2)</f>
        <v>0</v>
      </c>
      <c r="BV79" s="73">
        <f>IF(+'2grid'!BV79*EW$2&lt;0,0,+'2grid'!BV79*EW$2)</f>
        <v>0</v>
      </c>
      <c r="BW79" s="73">
        <f>IF(+'2grid'!BW79*EX$2&lt;0,0,+'2grid'!BW79*EX$2)</f>
        <v>0</v>
      </c>
      <c r="BX79" s="73">
        <f>IF(+'2grid'!BX79*EY$2&lt;0,0,+'2grid'!BX79*EY$2)</f>
        <v>0</v>
      </c>
      <c r="BY79" s="73">
        <f>IF(+'2grid'!BY79*EZ$2&lt;0,0,+'2grid'!BY79*EZ$2)</f>
        <v>0</v>
      </c>
      <c r="BZ79" s="73">
        <f>IF(+'2grid'!BZ79*FA$2&lt;0,0,+'2grid'!BZ79*FA$2)</f>
        <v>0</v>
      </c>
      <c r="CA79" s="73">
        <f>IF(+'2grid'!CA79*FB$2&lt;0,0,+'2grid'!CA79*FB$2)</f>
        <v>0</v>
      </c>
    </row>
    <row r="80" spans="1:79" x14ac:dyDescent="0.2">
      <c r="A80" s="9">
        <v>276</v>
      </c>
      <c r="B80" s="73">
        <f>IF(+'2grid'!B80*CC$2&lt;0,0,+'2grid'!B80*CC$2)</f>
        <v>0</v>
      </c>
      <c r="C80" s="73">
        <f>IF(+'2grid'!C80*CD$2&lt;0,0,+'2grid'!C80*CD$2)</f>
        <v>0</v>
      </c>
      <c r="D80" s="73">
        <f>IF(+'2grid'!D80*CE$2&lt;0,0,+'2grid'!D80*CE$2)</f>
        <v>0</v>
      </c>
      <c r="E80" s="73">
        <f>IF(+'2grid'!E80*CF$2&lt;0,0,+'2grid'!E80*CF$2)</f>
        <v>0</v>
      </c>
      <c r="F80" s="73">
        <f>IF(+'2grid'!F80*CG$2&lt;0,0,+'2grid'!F80*CG$2)</f>
        <v>0</v>
      </c>
      <c r="G80" s="73">
        <f>IF(+'2grid'!G80*CH$2&lt;0,0,+'2grid'!G80*CH$2)</f>
        <v>0</v>
      </c>
      <c r="H80" s="73">
        <f>IF(+'2grid'!H80*CI$2&lt;0,0,+'2grid'!H80*CI$2)</f>
        <v>0</v>
      </c>
      <c r="I80" s="73">
        <f>IF(+'2grid'!I80*CJ$2&lt;0,0,+'2grid'!I80*CJ$2)</f>
        <v>0</v>
      </c>
      <c r="J80" s="73">
        <f>IF(+'2grid'!J80*CK$2&lt;0,0,+'2grid'!J80*CK$2)</f>
        <v>0</v>
      </c>
      <c r="K80" s="73">
        <f>IF(+'2grid'!K80*CL$2&lt;0,0,+'2grid'!K80*CL$2)</f>
        <v>0</v>
      </c>
      <c r="L80" s="73">
        <f>IF(+'2grid'!L80*CM$2&lt;0,0,+'2grid'!L80*CM$2)</f>
        <v>0</v>
      </c>
      <c r="M80" s="73">
        <f>IF(+'2grid'!M80*CN$2&lt;0,0,+'2grid'!M80*CN$2)</f>
        <v>0</v>
      </c>
      <c r="N80" s="73">
        <f>IF(+'2grid'!N80*CO$2&lt;0,0,+'2grid'!N80*CO$2)</f>
        <v>0</v>
      </c>
      <c r="O80" s="73">
        <f>IF(+'2grid'!O80*CP$2&lt;0,0,+'2grid'!O80*CP$2)</f>
        <v>0</v>
      </c>
      <c r="P80" s="73">
        <f>IF(+'2grid'!P80*CQ$2&lt;0,0,+'2grid'!P80*CQ$2)</f>
        <v>0</v>
      </c>
      <c r="Q80" s="73">
        <f>IF(+'2grid'!Q80*CR$2&lt;0,0,+'2grid'!Q80*CR$2)</f>
        <v>0</v>
      </c>
      <c r="R80" s="73">
        <f>IF(+'2grid'!R80*CS$2&lt;0,0,+'2grid'!R80*CS$2)</f>
        <v>0</v>
      </c>
      <c r="S80" s="73">
        <f>IF(+'2grid'!S80*CT$2&lt;0,0,+'2grid'!S80*CT$2)</f>
        <v>0</v>
      </c>
      <c r="T80" s="73">
        <f>IF(+'2grid'!T80*CU$2&lt;0,0,+'2grid'!T80*CU$2)</f>
        <v>0</v>
      </c>
      <c r="U80" s="73">
        <f>IF(+'2grid'!U80*CV$2&lt;0,0,+'2grid'!U80*CV$2)</f>
        <v>0</v>
      </c>
      <c r="V80" s="73">
        <f>IF(+'2grid'!V80*CW$2&lt;0,0,+'2grid'!V80*CW$2)</f>
        <v>0</v>
      </c>
      <c r="W80" s="73">
        <f>IF(+'2grid'!W80*CX$2&lt;0,0,+'2grid'!W80*CX$2)</f>
        <v>0</v>
      </c>
      <c r="X80" s="73">
        <f>IF(+'2grid'!X80*CY$2&lt;0,0,+'2grid'!X80*CY$2)</f>
        <v>0</v>
      </c>
      <c r="Y80" s="73">
        <f>IF(+'2grid'!Y80*CZ$2&lt;0,0,+'2grid'!Y80*CZ$2)</f>
        <v>0</v>
      </c>
      <c r="Z80" s="73">
        <f>IF(+'2grid'!Z80*DA$2&lt;0,0,+'2grid'!Z80*DA$2)</f>
        <v>0</v>
      </c>
      <c r="AA80" s="73">
        <f>IF(+'2grid'!AA80*DB$2&lt;0,0,+'2grid'!AA80*DB$2)</f>
        <v>0</v>
      </c>
      <c r="AB80" s="73">
        <f>IF(+'2grid'!AB80*DC$2&lt;0,0,+'2grid'!AB80*DC$2)</f>
        <v>0</v>
      </c>
      <c r="AC80" s="73">
        <f>IF(+'2grid'!AC80*DD$2&lt;0,0,+'2grid'!AC80*DD$2)</f>
        <v>0</v>
      </c>
      <c r="AD80" s="73">
        <f>IF(+'2grid'!AD80*DE$2&lt;0,0,+'2grid'!AD80*DE$2)</f>
        <v>0</v>
      </c>
      <c r="AE80" s="73">
        <f>IF(+'2grid'!AE80*DF$2&lt;0,0,+'2grid'!AE80*DF$2)</f>
        <v>0</v>
      </c>
      <c r="AF80" s="73">
        <f>IF(+'2grid'!AF80*DG$2&lt;0,0,+'2grid'!AF80*DG$2)</f>
        <v>0</v>
      </c>
      <c r="AG80" s="73">
        <f>IF(+'2grid'!AG80*DH$2&lt;0,0,+'2grid'!AG80*DH$2)</f>
        <v>0</v>
      </c>
      <c r="AH80" s="73">
        <f>IF(+'2grid'!AH80*DI$2&lt;0,0,+'2grid'!AH80*DI$2)</f>
        <v>0</v>
      </c>
      <c r="AI80" s="73">
        <f>IF(+'2grid'!AI80*DJ$2&lt;0,0,+'2grid'!AI80*DJ$2)</f>
        <v>0</v>
      </c>
      <c r="AJ80" s="73">
        <f>IF(+'2grid'!AJ80*DK$2&lt;0,0,+'2grid'!AJ80*DK$2)</f>
        <v>0</v>
      </c>
      <c r="AK80" s="73">
        <f>IF(+'2grid'!AK80*DL$2&lt;0,0,+'2grid'!AK80*DL$2)</f>
        <v>0</v>
      </c>
      <c r="AL80" s="73">
        <f>IF(+'2grid'!AL80*DM$2&lt;0,0,+'2grid'!AL80*DM$2)</f>
        <v>0</v>
      </c>
      <c r="AM80" s="73">
        <f>IF(+'2grid'!AM80*DN$2&lt;0,0,+'2grid'!AM80*DN$2)</f>
        <v>0</v>
      </c>
      <c r="AN80" s="73">
        <f>IF(+'2grid'!AN80*DO$2&lt;0,0,+'2grid'!AN80*DO$2)</f>
        <v>0</v>
      </c>
      <c r="AO80" s="73">
        <f>IF(+'2grid'!AO80*DP$2&lt;0,0,+'2grid'!AO80*DP$2)</f>
        <v>0</v>
      </c>
      <c r="AP80" s="73">
        <f>IF(+'2grid'!AP80*DQ$2&lt;0,0,+'2grid'!AP80*DQ$2)</f>
        <v>0</v>
      </c>
      <c r="AQ80" s="73">
        <f>IF(+'2grid'!AQ80*DR$2&lt;0,0,+'2grid'!AQ80*DR$2)</f>
        <v>0</v>
      </c>
      <c r="AR80" s="73">
        <f>IF(+'2grid'!AR80*DS$2&lt;0,0,+'2grid'!AR80*DS$2)</f>
        <v>0</v>
      </c>
      <c r="AS80" s="73">
        <f>IF(+'2grid'!AS80*DT$2&lt;0,0,+'2grid'!AS80*DT$2)</f>
        <v>0</v>
      </c>
      <c r="AT80" s="73">
        <f>IF(+'2grid'!AT80*DU$2&lt;0,0,+'2grid'!AT80*DU$2)</f>
        <v>0</v>
      </c>
      <c r="AU80" s="73">
        <f>IF(+'2grid'!AU80*DV$2&lt;0,0,+'2grid'!AU80*DV$2)</f>
        <v>0</v>
      </c>
      <c r="AV80" s="73">
        <f>IF(+'2grid'!AV80*DW$2&lt;0,0,+'2grid'!AV80*DW$2)</f>
        <v>0</v>
      </c>
      <c r="AW80" s="73">
        <f>IF(+'2grid'!AW80*DX$2&lt;0,0,+'2grid'!AW80*DX$2)</f>
        <v>0</v>
      </c>
      <c r="AX80" s="73">
        <f>IF(+'2grid'!AX80*DY$2&lt;0,0,+'2grid'!AX80*DY$2)</f>
        <v>0</v>
      </c>
      <c r="AY80" s="73">
        <f>IF(+'2grid'!AY80*DZ$2&lt;0,0,+'2grid'!AY80*DZ$2)</f>
        <v>0</v>
      </c>
      <c r="AZ80" s="73">
        <f>IF(+'2grid'!AZ80*EA$2&lt;0,0,+'2grid'!AZ80*EA$2)</f>
        <v>0</v>
      </c>
      <c r="BA80" s="73">
        <f>IF(+'2grid'!BA80*EB$2&lt;0,0,+'2grid'!BA80*EB$2)</f>
        <v>0</v>
      </c>
      <c r="BB80" s="73">
        <f>IF(+'2grid'!BB80*EC$2&lt;0,0,+'2grid'!BB80*EC$2)</f>
        <v>0</v>
      </c>
      <c r="BC80" s="73">
        <f>IF(+'2grid'!BC80*ED$2&lt;0,0,+'2grid'!BC80*ED$2)</f>
        <v>0</v>
      </c>
      <c r="BD80" s="73">
        <f>IF(+'2grid'!BD80*EE$2&lt;0,0,+'2grid'!BD80*EE$2)</f>
        <v>0</v>
      </c>
      <c r="BE80" s="73">
        <f>IF(+'2grid'!BE80*EF$2&lt;0,0,+'2grid'!BE80*EF$2)</f>
        <v>0</v>
      </c>
      <c r="BF80" s="73">
        <f>IF(+'2grid'!BF80*EG$2&lt;0,0,+'2grid'!BF80*EG$2)</f>
        <v>0</v>
      </c>
      <c r="BG80" s="73">
        <f>IF(+'2grid'!BG80*EH$2&lt;0,0,+'2grid'!BG80*EH$2)</f>
        <v>0</v>
      </c>
      <c r="BH80" s="73">
        <f>IF(+'2grid'!BH80*EI$2&lt;0,0,+'2grid'!BH80*EI$2)</f>
        <v>0</v>
      </c>
      <c r="BI80" s="73">
        <f>IF(+'2grid'!BI80*EJ$2&lt;0,0,+'2grid'!BI80*EJ$2)</f>
        <v>0</v>
      </c>
      <c r="BJ80" s="73">
        <f>IF(+'2grid'!BJ80*EK$2&lt;0,0,+'2grid'!BJ80*EK$2)</f>
        <v>0</v>
      </c>
      <c r="BK80" s="73">
        <f>IF(+'2grid'!BK80*EL$2&lt;0,0,+'2grid'!BK80*EL$2)</f>
        <v>0</v>
      </c>
      <c r="BL80" s="73">
        <f>IF(+'2grid'!BL80*EM$2&lt;0,0,+'2grid'!BL80*EM$2)</f>
        <v>0</v>
      </c>
      <c r="BM80" s="73">
        <f>IF(+'2grid'!BM80*EN$2&lt;0,0,+'2grid'!BM80*EN$2)</f>
        <v>0</v>
      </c>
      <c r="BN80" s="73">
        <f>IF(+'2grid'!BN80*EO$2&lt;0,0,+'2grid'!BN80*EO$2)</f>
        <v>0</v>
      </c>
      <c r="BO80" s="73">
        <f>IF(+'2grid'!BO80*EP$2&lt;0,0,+'2grid'!BO80*EP$2)</f>
        <v>0</v>
      </c>
      <c r="BP80" s="73">
        <f>IF(+'2grid'!BP80*EQ$2&lt;0,0,+'2grid'!BP80*EQ$2)</f>
        <v>0</v>
      </c>
      <c r="BQ80" s="73">
        <f>IF(+'2grid'!BQ80*ER$2&lt;0,0,+'2grid'!BQ80*ER$2)</f>
        <v>0</v>
      </c>
      <c r="BR80" s="73">
        <f>IF(+'2grid'!BR80*ES$2&lt;0,0,+'2grid'!BR80*ES$2)</f>
        <v>0</v>
      </c>
      <c r="BS80" s="73">
        <f>IF(+'2grid'!BS80*ET$2&lt;0,0,+'2grid'!BS80*ET$2)</f>
        <v>0</v>
      </c>
      <c r="BT80" s="73">
        <f>IF(+'2grid'!BT80*EU$2&lt;0,0,+'2grid'!BT80*EU$2)</f>
        <v>0</v>
      </c>
      <c r="BU80" s="73">
        <f>IF(+'2grid'!BU80*EV$2&lt;0,0,+'2grid'!BU80*EV$2)</f>
        <v>0</v>
      </c>
      <c r="BV80" s="73">
        <f>IF(+'2grid'!BV80*EW$2&lt;0,0,+'2grid'!BV80*EW$2)</f>
        <v>0</v>
      </c>
      <c r="BW80" s="73">
        <f>IF(+'2grid'!BW80*EX$2&lt;0,0,+'2grid'!BW80*EX$2)</f>
        <v>0</v>
      </c>
      <c r="BX80" s="73">
        <f>IF(+'2grid'!BX80*EY$2&lt;0,0,+'2grid'!BX80*EY$2)</f>
        <v>0</v>
      </c>
      <c r="BY80" s="73">
        <f>IF(+'2grid'!BY80*EZ$2&lt;0,0,+'2grid'!BY80*EZ$2)</f>
        <v>0</v>
      </c>
      <c r="BZ80" s="73">
        <f>IF(+'2grid'!BZ80*FA$2&lt;0,0,+'2grid'!BZ80*FA$2)</f>
        <v>0</v>
      </c>
      <c r="CA80" s="73">
        <f>IF(+'2grid'!CA80*FB$2&lt;0,0,+'2grid'!CA80*FB$2)</f>
        <v>0</v>
      </c>
    </row>
    <row r="81" spans="1:79" x14ac:dyDescent="0.2">
      <c r="A81" s="9">
        <v>288</v>
      </c>
      <c r="B81" s="73">
        <f>IF(+'2grid'!B81*CC$2&lt;0,0,+'2grid'!B81*CC$2)</f>
        <v>0</v>
      </c>
      <c r="C81" s="73">
        <f>IF(+'2grid'!C81*CD$2&lt;0,0,+'2grid'!C81*CD$2)</f>
        <v>0</v>
      </c>
      <c r="D81" s="73">
        <f>IF(+'2grid'!D81*CE$2&lt;0,0,+'2grid'!D81*CE$2)</f>
        <v>0</v>
      </c>
      <c r="E81" s="73">
        <f>IF(+'2grid'!E81*CF$2&lt;0,0,+'2grid'!E81*CF$2)</f>
        <v>0</v>
      </c>
      <c r="F81" s="73">
        <f>IF(+'2grid'!F81*CG$2&lt;0,0,+'2grid'!F81*CG$2)</f>
        <v>0</v>
      </c>
      <c r="G81" s="73">
        <f>IF(+'2grid'!G81*CH$2&lt;0,0,+'2grid'!G81*CH$2)</f>
        <v>0</v>
      </c>
      <c r="H81" s="73">
        <f>IF(+'2grid'!H81*CI$2&lt;0,0,+'2grid'!H81*CI$2)</f>
        <v>0</v>
      </c>
      <c r="I81" s="73">
        <f>IF(+'2grid'!I81*CJ$2&lt;0,0,+'2grid'!I81*CJ$2)</f>
        <v>0</v>
      </c>
      <c r="J81" s="73">
        <f>IF(+'2grid'!J81*CK$2&lt;0,0,+'2grid'!J81*CK$2)</f>
        <v>0</v>
      </c>
      <c r="K81" s="73">
        <f>IF(+'2grid'!K81*CL$2&lt;0,0,+'2grid'!K81*CL$2)</f>
        <v>0</v>
      </c>
      <c r="L81" s="73">
        <f>IF(+'2grid'!L81*CM$2&lt;0,0,+'2grid'!L81*CM$2)</f>
        <v>0</v>
      </c>
      <c r="M81" s="73">
        <f>IF(+'2grid'!M81*CN$2&lt;0,0,+'2grid'!M81*CN$2)</f>
        <v>0</v>
      </c>
      <c r="N81" s="73">
        <f>IF(+'2grid'!N81*CO$2&lt;0,0,+'2grid'!N81*CO$2)</f>
        <v>0</v>
      </c>
      <c r="O81" s="73">
        <f>IF(+'2grid'!O81*CP$2&lt;0,0,+'2grid'!O81*CP$2)</f>
        <v>0</v>
      </c>
      <c r="P81" s="73">
        <f>IF(+'2grid'!P81*CQ$2&lt;0,0,+'2grid'!P81*CQ$2)</f>
        <v>0</v>
      </c>
      <c r="Q81" s="73">
        <f>IF(+'2grid'!Q81*CR$2&lt;0,0,+'2grid'!Q81*CR$2)</f>
        <v>0</v>
      </c>
      <c r="R81" s="73">
        <f>IF(+'2grid'!R81*CS$2&lt;0,0,+'2grid'!R81*CS$2)</f>
        <v>0</v>
      </c>
      <c r="S81" s="73">
        <f>IF(+'2grid'!S81*CT$2&lt;0,0,+'2grid'!S81*CT$2)</f>
        <v>0</v>
      </c>
      <c r="T81" s="73">
        <f>IF(+'2grid'!T81*CU$2&lt;0,0,+'2grid'!T81*CU$2)</f>
        <v>0</v>
      </c>
      <c r="U81" s="73">
        <f>IF(+'2grid'!U81*CV$2&lt;0,0,+'2grid'!U81*CV$2)</f>
        <v>1.853463680389799E-2</v>
      </c>
      <c r="V81" s="73">
        <f>IF(+'2grid'!V81*CW$2&lt;0,0,+'2grid'!V81*CW$2)</f>
        <v>9.5320989277189558E-2</v>
      </c>
      <c r="W81" s="73">
        <f>IF(+'2grid'!W81*CX$2&lt;0,0,+'2grid'!W81*CX$2)</f>
        <v>0.27234568364911316</v>
      </c>
      <c r="X81" s="73">
        <f>IF(+'2grid'!X81*CY$2&lt;0,0,+'2grid'!X81*CY$2)</f>
        <v>0.65362964075787211</v>
      </c>
      <c r="Y81" s="73">
        <f>IF(+'2grid'!Y81*CZ$2&lt;0,0,+'2grid'!Y81*CZ$2)</f>
        <v>1.4406530857520443</v>
      </c>
      <c r="Z81" s="73">
        <f>IF(+'2grid'!Z81*DA$2&lt;0,0,+'2grid'!Z81*DA$2)</f>
        <v>3.0185112272899994</v>
      </c>
      <c r="AA81" s="73">
        <f>IF(+'2grid'!AA81*DB$2&lt;0,0,+'2grid'!AA81*DB$2)</f>
        <v>6.1154253436005162</v>
      </c>
      <c r="AB81" s="73">
        <f>IF(+'2grid'!AB81*DC$2&lt;0,0,+'2grid'!AB81*DC$2)</f>
        <v>12.096445734594425</v>
      </c>
      <c r="AC81" s="73">
        <f>IF(+'2grid'!AC81*DD$2&lt;0,0,+'2grid'!AC81*DD$2)</f>
        <v>23.501665998640604</v>
      </c>
      <c r="AD81" s="73">
        <f>IF(+'2grid'!AD81*DE$2&lt;0,0,+'2grid'!AD81*DE$2)</f>
        <v>24.321160094066062</v>
      </c>
      <c r="AE81" s="73">
        <f>IF(+'2grid'!AE81*DF$2&lt;0,0,+'2grid'!AE81*DF$2)</f>
        <v>25.127229887979325</v>
      </c>
      <c r="AF81" s="73">
        <f>IF(+'2grid'!AF81*DG$2&lt;0,0,+'2grid'!AF81*DG$2)</f>
        <v>25.919096854702001</v>
      </c>
      <c r="AG81" s="73">
        <f>IF(+'2grid'!AG81*DH$2&lt;0,0,+'2grid'!AG81*DH$2)</f>
        <v>26.695898626443903</v>
      </c>
      <c r="AH81" s="73">
        <f>IF(+'2grid'!AH81*DI$2&lt;0,0,+'2grid'!AH81*DI$2)</f>
        <v>27.456675869759739</v>
      </c>
      <c r="AI81" s="73">
        <f>IF(+'2grid'!AI81*DJ$2&lt;0,0,+'2grid'!AI81*DJ$2)</f>
        <v>28.200356449294102</v>
      </c>
      <c r="AJ81" s="73">
        <f>IF(+'2grid'!AJ81*DK$2&lt;0,0,+'2grid'!AJ81*DK$2)</f>
        <v>28.925736178388107</v>
      </c>
      <c r="AK81" s="73">
        <f>IF(+'2grid'!AK81*DL$2&lt;0,0,+'2grid'!AK81*DL$2)</f>
        <v>29.63145523928446</v>
      </c>
      <c r="AL81" s="73">
        <f>IF(+'2grid'!AL81*DM$2&lt;0,0,+'2grid'!AL81*DM$2)</f>
        <v>30.31596906143708</v>
      </c>
      <c r="AM81" s="73">
        <f>IF(+'2grid'!AM81*DN$2&lt;0,0,+'2grid'!AM81*DN$2)</f>
        <v>30.977512044622721</v>
      </c>
      <c r="AN81" s="73">
        <f>IF(+'2grid'!AN81*DO$2&lt;0,0,+'2grid'!AN81*DO$2)</f>
        <v>31.614051962556132</v>
      </c>
      <c r="AO81" s="73">
        <f>IF(+'2grid'!AO81*DP$2&lt;0,0,+'2grid'!AO81*DP$2)</f>
        <v>32.223232127281136</v>
      </c>
      <c r="AP81" s="73">
        <f>IF(+'2grid'!AP81*DQ$2&lt;0,0,+'2grid'!AP81*DQ$2)</f>
        <v>32.802297367857925</v>
      </c>
      <c r="AQ81" s="73">
        <f>IF(+'2grid'!AQ81*DR$2&lt;0,0,+'2grid'!AQ81*DR$2)</f>
        <v>33.347998517816301</v>
      </c>
      <c r="AR81" s="73">
        <f>IF(+'2grid'!AR81*DS$2&lt;0,0,+'2grid'!AR81*DS$2)</f>
        <v>33.856468427274137</v>
      </c>
      <c r="AS81" s="73">
        <f>IF(+'2grid'!AS81*DT$2&lt;0,0,+'2grid'!AS81*DT$2)</f>
        <v>34.323060828798781</v>
      </c>
      <c r="AT81" s="73">
        <f>IF(+'2grid'!AT81*DU$2&lt;0,0,+'2grid'!AT81*DU$2)</f>
        <v>34.742143021230824</v>
      </c>
      <c r="AU81" s="73">
        <f>IF(+'2grid'!AU81*DV$2&lt;0,0,+'2grid'!AU81*DV$2)</f>
        <v>35.10683899440447</v>
      </c>
      <c r="AV81" s="73">
        <f>IF(+'2grid'!AV81*DW$2&lt;0,0,+'2grid'!AV81*DW$2)</f>
        <v>35.408747464066835</v>
      </c>
      <c r="AW81" s="73">
        <f>IF(+'2grid'!AW81*DX$2&lt;0,0,+'2grid'!AW81*DX$2)</f>
        <v>35.637767156592723</v>
      </c>
      <c r="AX81" s="73">
        <f>IF(+'2grid'!AX81*DY$2&lt;0,0,+'2grid'!AX81*DY$2)</f>
        <v>35.315846532563</v>
      </c>
      <c r="AY81" s="73">
        <f>IF(+'2grid'!AY81*DZ$2&lt;0,0,+'2grid'!AY81*DZ$2)</f>
        <v>34.919137038796784</v>
      </c>
      <c r="AZ81" s="73">
        <f>IF(+'2grid'!AZ81*EA$2&lt;0,0,+'2grid'!AZ81*EA$2)</f>
        <v>34.460078224044111</v>
      </c>
      <c r="BA81" s="73">
        <f>IF(+'2grid'!BA81*EB$2&lt;0,0,+'2grid'!BA81*EB$2)</f>
        <v>34.067862216529669</v>
      </c>
      <c r="BB81" s="73">
        <f>IF(+'2grid'!BB81*EC$2&lt;0,0,+'2grid'!BB81*EC$2)</f>
        <v>35.043183838217125</v>
      </c>
      <c r="BC81" s="73">
        <f>IF(+'2grid'!BC81*ED$2&lt;0,0,+'2grid'!BC81*ED$2)</f>
        <v>26.087063999999998</v>
      </c>
      <c r="BD81" s="73">
        <f>IF(+'2grid'!BD81*EE$2&lt;0,0,+'2grid'!BD81*EE$2)</f>
        <v>52.58</v>
      </c>
      <c r="BE81" s="73">
        <f>IF(+'2grid'!BE81*EF$2&lt;0,0,+'2grid'!BE81*EF$2)</f>
        <v>95.435999999999993</v>
      </c>
      <c r="BF81" s="73">
        <f>IF(+'2grid'!BF81*EG$2&lt;0,0,+'2grid'!BF81*EG$2)</f>
        <v>47.628</v>
      </c>
      <c r="BG81" s="73">
        <f>IF(+'2grid'!BG81*EH$2&lt;0,0,+'2grid'!BG81*EH$2)</f>
        <v>112.896</v>
      </c>
      <c r="BH81" s="73">
        <f>IF(+'2grid'!BH81*EI$2&lt;0,0,+'2grid'!BH81*EI$2)</f>
        <v>133.31822</v>
      </c>
      <c r="BI81" s="73">
        <f>IF(+'2grid'!BI81*EJ$2&lt;0,0,+'2grid'!BI81*EJ$2)</f>
        <v>120.35380000000001</v>
      </c>
      <c r="BJ81" s="73">
        <f>IF(+'2grid'!BJ81*EK$2&lt;0,0,+'2grid'!BJ81*EK$2)</f>
        <v>114.66</v>
      </c>
      <c r="BK81" s="73">
        <f>IF(+'2grid'!BK81*EL$2&lt;0,0,+'2grid'!BK81*EL$2)</f>
        <v>117.00416</v>
      </c>
      <c r="BL81" s="73">
        <f>IF(+'2grid'!BL81*EM$2&lt;0,0,+'2grid'!BL81*EM$2)</f>
        <v>117.6</v>
      </c>
      <c r="BM81" s="73">
        <f>IF(+'2grid'!BM81*EN$2&lt;0,0,+'2grid'!BM81*EN$2)</f>
        <v>122.5</v>
      </c>
      <c r="BN81" s="73">
        <f>IF(+'2grid'!BN81*EO$2&lt;0,0,+'2grid'!BN81*EO$2)</f>
        <v>106.7514</v>
      </c>
      <c r="BO81" s="73">
        <f>IF(+'2grid'!BO81*EP$2&lt;0,0,+'2grid'!BO81*EP$2)</f>
        <v>130.14400000000001</v>
      </c>
      <c r="BP81" s="73">
        <f>IF(+'2grid'!BP81*EQ$2&lt;0,0,+'2grid'!BP81*EQ$2)</f>
        <v>159.11280000000002</v>
      </c>
      <c r="BQ81" s="73">
        <f>IF(+'2grid'!BQ81*ER$2&lt;0,0,+'2grid'!BQ81*ER$2)</f>
        <v>177.60344000000001</v>
      </c>
      <c r="BR81" s="73">
        <f>IF(+'2grid'!BR81*ES$2&lt;0,0,+'2grid'!BR81*ES$2)</f>
        <v>193.53039999999999</v>
      </c>
      <c r="BS81" s="73">
        <f>IF(+'2grid'!BS81*ET$2&lt;0,0,+'2grid'!BS81*ET$2)</f>
        <v>207.94136533333179</v>
      </c>
      <c r="BT81" s="73">
        <f>IF(+'2grid'!BT81*EU$2&lt;0,0,+'2grid'!BT81*EU$2)</f>
        <v>233.9738675555501</v>
      </c>
      <c r="BU81" s="73">
        <f>IF(+'2grid'!BU81*EV$2&lt;0,0,+'2grid'!BU81*EV$2)</f>
        <v>251.87384485925679</v>
      </c>
      <c r="BV81" s="73">
        <f>IF(+'2grid'!BV81*EW$2&lt;0,0,+'2grid'!BV81*EW$2)</f>
        <v>268.73870018765126</v>
      </c>
      <c r="BW81" s="73">
        <f>IF(+'2grid'!BW81*EX$2&lt;0,0,+'2grid'!BW81*EX$2)</f>
        <v>287.95085009646004</v>
      </c>
      <c r="BX81" s="73">
        <f>IF(+'2grid'!BX81*EY$2&lt;0,0,+'2grid'!BX81*EY$2)</f>
        <v>307.90759457360241</v>
      </c>
      <c r="BY81" s="73">
        <f>IF(+'2grid'!BY81*EZ$2&lt;0,0,+'2grid'!BY81*EZ$2)</f>
        <v>327.59373201621696</v>
      </c>
      <c r="BZ81" s="73">
        <f>IF(+'2grid'!BZ81*FA$2&lt;0,0,+'2grid'!BZ81*FA$2)</f>
        <v>345.21437035030567</v>
      </c>
      <c r="CA81" s="73">
        <f>IF(+'2grid'!CA81*FB$2&lt;0,0,+'2grid'!CA81*FB$2)</f>
        <v>364.53562875572345</v>
      </c>
    </row>
    <row r="82" spans="1:79" x14ac:dyDescent="0.2">
      <c r="A82" s="9">
        <v>292</v>
      </c>
      <c r="B82" s="73">
        <f>IF(+'2grid'!B82*CC$2&lt;0,0,+'2grid'!B82*CC$2)</f>
        <v>0</v>
      </c>
      <c r="C82" s="73">
        <f>IF(+'2grid'!C82*CD$2&lt;0,0,+'2grid'!C82*CD$2)</f>
        <v>0</v>
      </c>
      <c r="D82" s="73">
        <f>IF(+'2grid'!D82*CE$2&lt;0,0,+'2grid'!D82*CE$2)</f>
        <v>0</v>
      </c>
      <c r="E82" s="73">
        <f>IF(+'2grid'!E82*CF$2&lt;0,0,+'2grid'!E82*CF$2)</f>
        <v>0</v>
      </c>
      <c r="F82" s="73">
        <f>IF(+'2grid'!F82*CG$2&lt;0,0,+'2grid'!F82*CG$2)</f>
        <v>0</v>
      </c>
      <c r="G82" s="73">
        <f>IF(+'2grid'!G82*CH$2&lt;0,0,+'2grid'!G82*CH$2)</f>
        <v>0</v>
      </c>
      <c r="H82" s="73">
        <f>IF(+'2grid'!H82*CI$2&lt;0,0,+'2grid'!H82*CI$2)</f>
        <v>0</v>
      </c>
      <c r="I82" s="73">
        <f>IF(+'2grid'!I82*CJ$2&lt;0,0,+'2grid'!I82*CJ$2)</f>
        <v>0</v>
      </c>
      <c r="J82" s="73">
        <f>IF(+'2grid'!J82*CK$2&lt;0,0,+'2grid'!J82*CK$2)</f>
        <v>0</v>
      </c>
      <c r="K82" s="73">
        <f>IF(+'2grid'!K82*CL$2&lt;0,0,+'2grid'!K82*CL$2)</f>
        <v>0</v>
      </c>
      <c r="L82" s="73">
        <f>IF(+'2grid'!L82*CM$2&lt;0,0,+'2grid'!L82*CM$2)</f>
        <v>0</v>
      </c>
      <c r="M82" s="73">
        <f>IF(+'2grid'!M82*CN$2&lt;0,0,+'2grid'!M82*CN$2)</f>
        <v>0</v>
      </c>
      <c r="N82" s="73">
        <f>IF(+'2grid'!N82*CO$2&lt;0,0,+'2grid'!N82*CO$2)</f>
        <v>0</v>
      </c>
      <c r="O82" s="73">
        <f>IF(+'2grid'!O82*CP$2&lt;0,0,+'2grid'!O82*CP$2)</f>
        <v>0</v>
      </c>
      <c r="P82" s="73">
        <f>IF(+'2grid'!P82*CQ$2&lt;0,0,+'2grid'!P82*CQ$2)</f>
        <v>0</v>
      </c>
      <c r="Q82" s="73">
        <f>IF(+'2grid'!Q82*CR$2&lt;0,0,+'2grid'!Q82*CR$2)</f>
        <v>0</v>
      </c>
      <c r="R82" s="73">
        <f>IF(+'2grid'!R82*CS$2&lt;0,0,+'2grid'!R82*CS$2)</f>
        <v>0</v>
      </c>
      <c r="S82" s="73">
        <f>IF(+'2grid'!S82*CT$2&lt;0,0,+'2grid'!S82*CT$2)</f>
        <v>0</v>
      </c>
      <c r="T82" s="73">
        <f>IF(+'2grid'!T82*CU$2&lt;0,0,+'2grid'!T82*CU$2)</f>
        <v>0</v>
      </c>
      <c r="U82" s="73">
        <f>IF(+'2grid'!U82*CV$2&lt;0,0,+'2grid'!U82*CV$2)</f>
        <v>0</v>
      </c>
      <c r="V82" s="73">
        <f>IF(+'2grid'!V82*CW$2&lt;0,0,+'2grid'!V82*CW$2)</f>
        <v>0</v>
      </c>
      <c r="W82" s="73">
        <f>IF(+'2grid'!W82*CX$2&lt;0,0,+'2grid'!W82*CX$2)</f>
        <v>0</v>
      </c>
      <c r="X82" s="73">
        <f>IF(+'2grid'!X82*CY$2&lt;0,0,+'2grid'!X82*CY$2)</f>
        <v>0</v>
      </c>
      <c r="Y82" s="73">
        <f>IF(+'2grid'!Y82*CZ$2&lt;0,0,+'2grid'!Y82*CZ$2)</f>
        <v>0</v>
      </c>
      <c r="Z82" s="73">
        <f>IF(+'2grid'!Z82*DA$2&lt;0,0,+'2grid'!Z82*DA$2)</f>
        <v>0</v>
      </c>
      <c r="AA82" s="73">
        <f>IF(+'2grid'!AA82*DB$2&lt;0,0,+'2grid'!AA82*DB$2)</f>
        <v>0</v>
      </c>
      <c r="AB82" s="73">
        <f>IF(+'2grid'!AB82*DC$2&lt;0,0,+'2grid'!AB82*DC$2)</f>
        <v>0</v>
      </c>
      <c r="AC82" s="73">
        <f>IF(+'2grid'!AC82*DD$2&lt;0,0,+'2grid'!AC82*DD$2)</f>
        <v>0</v>
      </c>
      <c r="AD82" s="73">
        <f>IF(+'2grid'!AD82*DE$2&lt;0,0,+'2grid'!AD82*DE$2)</f>
        <v>0</v>
      </c>
      <c r="AE82" s="73">
        <f>IF(+'2grid'!AE82*DF$2&lt;0,0,+'2grid'!AE82*DF$2)</f>
        <v>0</v>
      </c>
      <c r="AF82" s="73">
        <f>IF(+'2grid'!AF82*DG$2&lt;0,0,+'2grid'!AF82*DG$2)</f>
        <v>0</v>
      </c>
      <c r="AG82" s="73">
        <f>IF(+'2grid'!AG82*DH$2&lt;0,0,+'2grid'!AG82*DH$2)</f>
        <v>0</v>
      </c>
      <c r="AH82" s="73">
        <f>IF(+'2grid'!AH82*DI$2&lt;0,0,+'2grid'!AH82*DI$2)</f>
        <v>0</v>
      </c>
      <c r="AI82" s="73">
        <f>IF(+'2grid'!AI82*DJ$2&lt;0,0,+'2grid'!AI82*DJ$2)</f>
        <v>0</v>
      </c>
      <c r="AJ82" s="73">
        <f>IF(+'2grid'!AJ82*DK$2&lt;0,0,+'2grid'!AJ82*DK$2)</f>
        <v>0</v>
      </c>
      <c r="AK82" s="73">
        <f>IF(+'2grid'!AK82*DL$2&lt;0,0,+'2grid'!AK82*DL$2)</f>
        <v>0</v>
      </c>
      <c r="AL82" s="73">
        <f>IF(+'2grid'!AL82*DM$2&lt;0,0,+'2grid'!AL82*DM$2)</f>
        <v>0</v>
      </c>
      <c r="AM82" s="73">
        <f>IF(+'2grid'!AM82*DN$2&lt;0,0,+'2grid'!AM82*DN$2)</f>
        <v>0</v>
      </c>
      <c r="AN82" s="73">
        <f>IF(+'2grid'!AN82*DO$2&lt;0,0,+'2grid'!AN82*DO$2)</f>
        <v>0</v>
      </c>
      <c r="AO82" s="73">
        <f>IF(+'2grid'!AO82*DP$2&lt;0,0,+'2grid'!AO82*DP$2)</f>
        <v>0</v>
      </c>
      <c r="AP82" s="73">
        <f>IF(+'2grid'!AP82*DQ$2&lt;0,0,+'2grid'!AP82*DQ$2)</f>
        <v>0</v>
      </c>
      <c r="AQ82" s="73">
        <f>IF(+'2grid'!AQ82*DR$2&lt;0,0,+'2grid'!AQ82*DR$2)</f>
        <v>0</v>
      </c>
      <c r="AR82" s="73">
        <f>IF(+'2grid'!AR82*DS$2&lt;0,0,+'2grid'!AR82*DS$2)</f>
        <v>0</v>
      </c>
      <c r="AS82" s="73">
        <f>IF(+'2grid'!AS82*DT$2&lt;0,0,+'2grid'!AS82*DT$2)</f>
        <v>0</v>
      </c>
      <c r="AT82" s="73">
        <f>IF(+'2grid'!AT82*DU$2&lt;0,0,+'2grid'!AT82*DU$2)</f>
        <v>0</v>
      </c>
      <c r="AU82" s="73">
        <f>IF(+'2grid'!AU82*DV$2&lt;0,0,+'2grid'!AU82*DV$2)</f>
        <v>0</v>
      </c>
      <c r="AV82" s="73">
        <f>IF(+'2grid'!AV82*DW$2&lt;0,0,+'2grid'!AV82*DW$2)</f>
        <v>0</v>
      </c>
      <c r="AW82" s="73">
        <f>IF(+'2grid'!AW82*DX$2&lt;0,0,+'2grid'!AW82*DX$2)</f>
        <v>0</v>
      </c>
      <c r="AX82" s="73">
        <f>IF(+'2grid'!AX82*DY$2&lt;0,0,+'2grid'!AX82*DY$2)</f>
        <v>0</v>
      </c>
      <c r="AY82" s="73">
        <f>IF(+'2grid'!AY82*DZ$2&lt;0,0,+'2grid'!AY82*DZ$2)</f>
        <v>0</v>
      </c>
      <c r="AZ82" s="73">
        <f>IF(+'2grid'!AZ82*EA$2&lt;0,0,+'2grid'!AZ82*EA$2)</f>
        <v>0</v>
      </c>
      <c r="BA82" s="73">
        <f>IF(+'2grid'!BA82*EB$2&lt;0,0,+'2grid'!BA82*EB$2)</f>
        <v>0</v>
      </c>
      <c r="BB82" s="73">
        <f>IF(+'2grid'!BB82*EC$2&lt;0,0,+'2grid'!BB82*EC$2)</f>
        <v>0</v>
      </c>
      <c r="BC82" s="73">
        <f>IF(+'2grid'!BC82*ED$2&lt;0,0,+'2grid'!BC82*ED$2)</f>
        <v>0</v>
      </c>
      <c r="BD82" s="73">
        <f>IF(+'2grid'!BD82*EE$2&lt;0,0,+'2grid'!BD82*EE$2)</f>
        <v>0</v>
      </c>
      <c r="BE82" s="73">
        <f>IF(+'2grid'!BE82*EF$2&lt;0,0,+'2grid'!BE82*EF$2)</f>
        <v>0</v>
      </c>
      <c r="BF82" s="73">
        <f>IF(+'2grid'!BF82*EG$2&lt;0,0,+'2grid'!BF82*EG$2)</f>
        <v>0</v>
      </c>
      <c r="BG82" s="73">
        <f>IF(+'2grid'!BG82*EH$2&lt;0,0,+'2grid'!BG82*EH$2)</f>
        <v>0</v>
      </c>
      <c r="BH82" s="73">
        <f>IF(+'2grid'!BH82*EI$2&lt;0,0,+'2grid'!BH82*EI$2)</f>
        <v>0</v>
      </c>
      <c r="BI82" s="73">
        <f>IF(+'2grid'!BI82*EJ$2&lt;0,0,+'2grid'!BI82*EJ$2)</f>
        <v>0</v>
      </c>
      <c r="BJ82" s="73">
        <f>IF(+'2grid'!BJ82*EK$2&lt;0,0,+'2grid'!BJ82*EK$2)</f>
        <v>0</v>
      </c>
      <c r="BK82" s="73">
        <f>IF(+'2grid'!BK82*EL$2&lt;0,0,+'2grid'!BK82*EL$2)</f>
        <v>0</v>
      </c>
      <c r="BL82" s="73">
        <f>IF(+'2grid'!BL82*EM$2&lt;0,0,+'2grid'!BL82*EM$2)</f>
        <v>0</v>
      </c>
      <c r="BM82" s="73">
        <f>IF(+'2grid'!BM82*EN$2&lt;0,0,+'2grid'!BM82*EN$2)</f>
        <v>0</v>
      </c>
      <c r="BN82" s="73">
        <f>IF(+'2grid'!BN82*EO$2&lt;0,0,+'2grid'!BN82*EO$2)</f>
        <v>0</v>
      </c>
      <c r="BO82" s="73">
        <f>IF(+'2grid'!BO82*EP$2&lt;0,0,+'2grid'!BO82*EP$2)</f>
        <v>0</v>
      </c>
      <c r="BP82" s="73">
        <f>IF(+'2grid'!BP82*EQ$2&lt;0,0,+'2grid'!BP82*EQ$2)</f>
        <v>0</v>
      </c>
      <c r="BQ82" s="73">
        <f>IF(+'2grid'!BQ82*ER$2&lt;0,0,+'2grid'!BQ82*ER$2)</f>
        <v>0</v>
      </c>
      <c r="BR82" s="73">
        <f>IF(+'2grid'!BR82*ES$2&lt;0,0,+'2grid'!BR82*ES$2)</f>
        <v>0</v>
      </c>
      <c r="BS82" s="73">
        <f>IF(+'2grid'!BS82*ET$2&lt;0,0,+'2grid'!BS82*ET$2)</f>
        <v>0</v>
      </c>
      <c r="BT82" s="73">
        <f>IF(+'2grid'!BT82*EU$2&lt;0,0,+'2grid'!BT82*EU$2)</f>
        <v>0</v>
      </c>
      <c r="BU82" s="73">
        <f>IF(+'2grid'!BU82*EV$2&lt;0,0,+'2grid'!BU82*EV$2)</f>
        <v>0</v>
      </c>
      <c r="BV82" s="73">
        <f>IF(+'2grid'!BV82*EW$2&lt;0,0,+'2grid'!BV82*EW$2)</f>
        <v>0</v>
      </c>
      <c r="BW82" s="73">
        <f>IF(+'2grid'!BW82*EX$2&lt;0,0,+'2grid'!BW82*EX$2)</f>
        <v>0</v>
      </c>
      <c r="BX82" s="73">
        <f>IF(+'2grid'!BX82*EY$2&lt;0,0,+'2grid'!BX82*EY$2)</f>
        <v>0</v>
      </c>
      <c r="BY82" s="73">
        <f>IF(+'2grid'!BY82*EZ$2&lt;0,0,+'2grid'!BY82*EZ$2)</f>
        <v>0</v>
      </c>
      <c r="BZ82" s="73">
        <f>IF(+'2grid'!BZ82*FA$2&lt;0,0,+'2grid'!BZ82*FA$2)</f>
        <v>0</v>
      </c>
      <c r="CA82" s="73">
        <f>IF(+'2grid'!CA82*FB$2&lt;0,0,+'2grid'!CA82*FB$2)</f>
        <v>0</v>
      </c>
    </row>
    <row r="83" spans="1:79" x14ac:dyDescent="0.2">
      <c r="A83" s="9">
        <v>296</v>
      </c>
      <c r="B83" s="73">
        <f>IF(+'2grid'!B83*CC$2&lt;0,0,+'2grid'!B83*CC$2)</f>
        <v>0</v>
      </c>
      <c r="C83" s="73">
        <f>IF(+'2grid'!C83*CD$2&lt;0,0,+'2grid'!C83*CD$2)</f>
        <v>0</v>
      </c>
      <c r="D83" s="73">
        <f>IF(+'2grid'!D83*CE$2&lt;0,0,+'2grid'!D83*CE$2)</f>
        <v>0</v>
      </c>
      <c r="E83" s="73">
        <f>IF(+'2grid'!E83*CF$2&lt;0,0,+'2grid'!E83*CF$2)</f>
        <v>0</v>
      </c>
      <c r="F83" s="73">
        <f>IF(+'2grid'!F83*CG$2&lt;0,0,+'2grid'!F83*CG$2)</f>
        <v>0</v>
      </c>
      <c r="G83" s="73">
        <f>IF(+'2grid'!G83*CH$2&lt;0,0,+'2grid'!G83*CH$2)</f>
        <v>0</v>
      </c>
      <c r="H83" s="73">
        <f>IF(+'2grid'!H83*CI$2&lt;0,0,+'2grid'!H83*CI$2)</f>
        <v>0</v>
      </c>
      <c r="I83" s="73">
        <f>IF(+'2grid'!I83*CJ$2&lt;0,0,+'2grid'!I83*CJ$2)</f>
        <v>0</v>
      </c>
      <c r="J83" s="73">
        <f>IF(+'2grid'!J83*CK$2&lt;0,0,+'2grid'!J83*CK$2)</f>
        <v>0</v>
      </c>
      <c r="K83" s="73">
        <f>IF(+'2grid'!K83*CL$2&lt;0,0,+'2grid'!K83*CL$2)</f>
        <v>0</v>
      </c>
      <c r="L83" s="73">
        <f>IF(+'2grid'!L83*CM$2&lt;0,0,+'2grid'!L83*CM$2)</f>
        <v>0</v>
      </c>
      <c r="M83" s="73">
        <f>IF(+'2grid'!M83*CN$2&lt;0,0,+'2grid'!M83*CN$2)</f>
        <v>0</v>
      </c>
      <c r="N83" s="73">
        <f>IF(+'2grid'!N83*CO$2&lt;0,0,+'2grid'!N83*CO$2)</f>
        <v>0</v>
      </c>
      <c r="O83" s="73">
        <f>IF(+'2grid'!O83*CP$2&lt;0,0,+'2grid'!O83*CP$2)</f>
        <v>0</v>
      </c>
      <c r="P83" s="73">
        <f>IF(+'2grid'!P83*CQ$2&lt;0,0,+'2grid'!P83*CQ$2)</f>
        <v>0</v>
      </c>
      <c r="Q83" s="73">
        <f>IF(+'2grid'!Q83*CR$2&lt;0,0,+'2grid'!Q83*CR$2)</f>
        <v>0</v>
      </c>
      <c r="R83" s="73">
        <f>IF(+'2grid'!R83*CS$2&lt;0,0,+'2grid'!R83*CS$2)</f>
        <v>0</v>
      </c>
      <c r="S83" s="73">
        <f>IF(+'2grid'!S83*CT$2&lt;0,0,+'2grid'!S83*CT$2)</f>
        <v>0</v>
      </c>
      <c r="T83" s="73">
        <f>IF(+'2grid'!T83*CU$2&lt;0,0,+'2grid'!T83*CU$2)</f>
        <v>0</v>
      </c>
      <c r="U83" s="73">
        <f>IF(+'2grid'!U83*CV$2&lt;0,0,+'2grid'!U83*CV$2)</f>
        <v>0</v>
      </c>
      <c r="V83" s="73">
        <f>IF(+'2grid'!V83*CW$2&lt;0,0,+'2grid'!V83*CW$2)</f>
        <v>0</v>
      </c>
      <c r="W83" s="73">
        <f>IF(+'2grid'!W83*CX$2&lt;0,0,+'2grid'!W83*CX$2)</f>
        <v>0</v>
      </c>
      <c r="X83" s="73">
        <f>IF(+'2grid'!X83*CY$2&lt;0,0,+'2grid'!X83*CY$2)</f>
        <v>0</v>
      </c>
      <c r="Y83" s="73">
        <f>IF(+'2grid'!Y83*CZ$2&lt;0,0,+'2grid'!Y83*CZ$2)</f>
        <v>0</v>
      </c>
      <c r="Z83" s="73">
        <f>IF(+'2grid'!Z83*DA$2&lt;0,0,+'2grid'!Z83*DA$2)</f>
        <v>0</v>
      </c>
      <c r="AA83" s="73">
        <f>IF(+'2grid'!AA83*DB$2&lt;0,0,+'2grid'!AA83*DB$2)</f>
        <v>0</v>
      </c>
      <c r="AB83" s="73">
        <f>IF(+'2grid'!AB83*DC$2&lt;0,0,+'2grid'!AB83*DC$2)</f>
        <v>0</v>
      </c>
      <c r="AC83" s="73">
        <f>IF(+'2grid'!AC83*DD$2&lt;0,0,+'2grid'!AC83*DD$2)</f>
        <v>0</v>
      </c>
      <c r="AD83" s="73">
        <f>IF(+'2grid'!AD83*DE$2&lt;0,0,+'2grid'!AD83*DE$2)</f>
        <v>0</v>
      </c>
      <c r="AE83" s="73">
        <f>IF(+'2grid'!AE83*DF$2&lt;0,0,+'2grid'!AE83*DF$2)</f>
        <v>0</v>
      </c>
      <c r="AF83" s="73">
        <f>IF(+'2grid'!AF83*DG$2&lt;0,0,+'2grid'!AF83*DG$2)</f>
        <v>0</v>
      </c>
      <c r="AG83" s="73">
        <f>IF(+'2grid'!AG83*DH$2&lt;0,0,+'2grid'!AG83*DH$2)</f>
        <v>0</v>
      </c>
      <c r="AH83" s="73">
        <f>IF(+'2grid'!AH83*DI$2&lt;0,0,+'2grid'!AH83*DI$2)</f>
        <v>0</v>
      </c>
      <c r="AI83" s="73">
        <f>IF(+'2grid'!AI83*DJ$2&lt;0,0,+'2grid'!AI83*DJ$2)</f>
        <v>0</v>
      </c>
      <c r="AJ83" s="73">
        <f>IF(+'2grid'!AJ83*DK$2&lt;0,0,+'2grid'!AJ83*DK$2)</f>
        <v>0</v>
      </c>
      <c r="AK83" s="73">
        <f>IF(+'2grid'!AK83*DL$2&lt;0,0,+'2grid'!AK83*DL$2)</f>
        <v>0</v>
      </c>
      <c r="AL83" s="73">
        <f>IF(+'2grid'!AL83*DM$2&lt;0,0,+'2grid'!AL83*DM$2)</f>
        <v>0</v>
      </c>
      <c r="AM83" s="73">
        <f>IF(+'2grid'!AM83*DN$2&lt;0,0,+'2grid'!AM83*DN$2)</f>
        <v>0</v>
      </c>
      <c r="AN83" s="73">
        <f>IF(+'2grid'!AN83*DO$2&lt;0,0,+'2grid'!AN83*DO$2)</f>
        <v>0</v>
      </c>
      <c r="AO83" s="73">
        <f>IF(+'2grid'!AO83*DP$2&lt;0,0,+'2grid'!AO83*DP$2)</f>
        <v>0</v>
      </c>
      <c r="AP83" s="73">
        <f>IF(+'2grid'!AP83*DQ$2&lt;0,0,+'2grid'!AP83*DQ$2)</f>
        <v>0</v>
      </c>
      <c r="AQ83" s="73">
        <f>IF(+'2grid'!AQ83*DR$2&lt;0,0,+'2grid'!AQ83*DR$2)</f>
        <v>0</v>
      </c>
      <c r="AR83" s="73">
        <f>IF(+'2grid'!AR83*DS$2&lt;0,0,+'2grid'!AR83*DS$2)</f>
        <v>0</v>
      </c>
      <c r="AS83" s="73">
        <f>IF(+'2grid'!AS83*DT$2&lt;0,0,+'2grid'!AS83*DT$2)</f>
        <v>0</v>
      </c>
      <c r="AT83" s="73">
        <f>IF(+'2grid'!AT83*DU$2&lt;0,0,+'2grid'!AT83*DU$2)</f>
        <v>0</v>
      </c>
      <c r="AU83" s="73">
        <f>IF(+'2grid'!AU83*DV$2&lt;0,0,+'2grid'!AU83*DV$2)</f>
        <v>0</v>
      </c>
      <c r="AV83" s="73">
        <f>IF(+'2grid'!AV83*DW$2&lt;0,0,+'2grid'!AV83*DW$2)</f>
        <v>0</v>
      </c>
      <c r="AW83" s="73">
        <f>IF(+'2grid'!AW83*DX$2&lt;0,0,+'2grid'!AW83*DX$2)</f>
        <v>0</v>
      </c>
      <c r="AX83" s="73">
        <f>IF(+'2grid'!AX83*DY$2&lt;0,0,+'2grid'!AX83*DY$2)</f>
        <v>0</v>
      </c>
      <c r="AY83" s="73">
        <f>IF(+'2grid'!AY83*DZ$2&lt;0,0,+'2grid'!AY83*DZ$2)</f>
        <v>0</v>
      </c>
      <c r="AZ83" s="73">
        <f>IF(+'2grid'!AZ83*EA$2&lt;0,0,+'2grid'!AZ83*EA$2)</f>
        <v>0</v>
      </c>
      <c r="BA83" s="73">
        <f>IF(+'2grid'!BA83*EB$2&lt;0,0,+'2grid'!BA83*EB$2)</f>
        <v>0</v>
      </c>
      <c r="BB83" s="73">
        <f>IF(+'2grid'!BB83*EC$2&lt;0,0,+'2grid'!BB83*EC$2)</f>
        <v>0</v>
      </c>
      <c r="BC83" s="73">
        <f>IF(+'2grid'!BC83*ED$2&lt;0,0,+'2grid'!BC83*ED$2)</f>
        <v>0</v>
      </c>
      <c r="BD83" s="73">
        <f>IF(+'2grid'!BD83*EE$2&lt;0,0,+'2grid'!BD83*EE$2)</f>
        <v>0</v>
      </c>
      <c r="BE83" s="73">
        <f>IF(+'2grid'!BE83*EF$2&lt;0,0,+'2grid'!BE83*EF$2)</f>
        <v>0</v>
      </c>
      <c r="BF83" s="73">
        <f>IF(+'2grid'!BF83*EG$2&lt;0,0,+'2grid'!BF83*EG$2)</f>
        <v>0</v>
      </c>
      <c r="BG83" s="73">
        <f>IF(+'2grid'!BG83*EH$2&lt;0,0,+'2grid'!BG83*EH$2)</f>
        <v>0</v>
      </c>
      <c r="BH83" s="73">
        <f>IF(+'2grid'!BH83*EI$2&lt;0,0,+'2grid'!BH83*EI$2)</f>
        <v>0</v>
      </c>
      <c r="BI83" s="73">
        <f>IF(+'2grid'!BI83*EJ$2&lt;0,0,+'2grid'!BI83*EJ$2)</f>
        <v>0</v>
      </c>
      <c r="BJ83" s="73">
        <f>IF(+'2grid'!BJ83*EK$2&lt;0,0,+'2grid'!BJ83*EK$2)</f>
        <v>0</v>
      </c>
      <c r="BK83" s="73">
        <f>IF(+'2grid'!BK83*EL$2&lt;0,0,+'2grid'!BK83*EL$2)</f>
        <v>0</v>
      </c>
      <c r="BL83" s="73">
        <f>IF(+'2grid'!BL83*EM$2&lt;0,0,+'2grid'!BL83*EM$2)</f>
        <v>0</v>
      </c>
      <c r="BM83" s="73">
        <f>IF(+'2grid'!BM83*EN$2&lt;0,0,+'2grid'!BM83*EN$2)</f>
        <v>0</v>
      </c>
      <c r="BN83" s="73">
        <f>IF(+'2grid'!BN83*EO$2&lt;0,0,+'2grid'!BN83*EO$2)</f>
        <v>0</v>
      </c>
      <c r="BO83" s="73">
        <f>IF(+'2grid'!BO83*EP$2&lt;0,0,+'2grid'!BO83*EP$2)</f>
        <v>0</v>
      </c>
      <c r="BP83" s="73">
        <f>IF(+'2grid'!BP83*EQ$2&lt;0,0,+'2grid'!BP83*EQ$2)</f>
        <v>0</v>
      </c>
      <c r="BQ83" s="73">
        <f>IF(+'2grid'!BQ83*ER$2&lt;0,0,+'2grid'!BQ83*ER$2)</f>
        <v>0</v>
      </c>
      <c r="BR83" s="73">
        <f>IF(+'2grid'!BR83*ES$2&lt;0,0,+'2grid'!BR83*ES$2)</f>
        <v>0</v>
      </c>
      <c r="BS83" s="73">
        <f>IF(+'2grid'!BS83*ET$2&lt;0,0,+'2grid'!BS83*ET$2)</f>
        <v>0</v>
      </c>
      <c r="BT83" s="73">
        <f>IF(+'2grid'!BT83*EU$2&lt;0,0,+'2grid'!BT83*EU$2)</f>
        <v>0</v>
      </c>
      <c r="BU83" s="73">
        <f>IF(+'2grid'!BU83*EV$2&lt;0,0,+'2grid'!BU83*EV$2)</f>
        <v>0</v>
      </c>
      <c r="BV83" s="73">
        <f>IF(+'2grid'!BV83*EW$2&lt;0,0,+'2grid'!BV83*EW$2)</f>
        <v>0</v>
      </c>
      <c r="BW83" s="73">
        <f>IF(+'2grid'!BW83*EX$2&lt;0,0,+'2grid'!BW83*EX$2)</f>
        <v>0</v>
      </c>
      <c r="BX83" s="73">
        <f>IF(+'2grid'!BX83*EY$2&lt;0,0,+'2grid'!BX83*EY$2)</f>
        <v>0</v>
      </c>
      <c r="BY83" s="73">
        <f>IF(+'2grid'!BY83*EZ$2&lt;0,0,+'2grid'!BY83*EZ$2)</f>
        <v>0</v>
      </c>
      <c r="BZ83" s="73">
        <f>IF(+'2grid'!BZ83*FA$2&lt;0,0,+'2grid'!BZ83*FA$2)</f>
        <v>0</v>
      </c>
      <c r="CA83" s="73">
        <f>IF(+'2grid'!CA83*FB$2&lt;0,0,+'2grid'!CA83*FB$2)</f>
        <v>0</v>
      </c>
    </row>
    <row r="84" spans="1:79" x14ac:dyDescent="0.2">
      <c r="A84" s="9">
        <v>300</v>
      </c>
      <c r="B84" s="73">
        <f>IF(+'2grid'!B84*CC$2&lt;0,0,+'2grid'!B84*CC$2)</f>
        <v>0</v>
      </c>
      <c r="C84" s="73">
        <f>IF(+'2grid'!C84*CD$2&lt;0,0,+'2grid'!C84*CD$2)</f>
        <v>0</v>
      </c>
      <c r="D84" s="73">
        <f>IF(+'2grid'!D84*CE$2&lt;0,0,+'2grid'!D84*CE$2)</f>
        <v>0</v>
      </c>
      <c r="E84" s="73">
        <f>IF(+'2grid'!E84*CF$2&lt;0,0,+'2grid'!E84*CF$2)</f>
        <v>0</v>
      </c>
      <c r="F84" s="73">
        <f>IF(+'2grid'!F84*CG$2&lt;0,0,+'2grid'!F84*CG$2)</f>
        <v>0</v>
      </c>
      <c r="G84" s="73">
        <f>IF(+'2grid'!G84*CH$2&lt;0,0,+'2grid'!G84*CH$2)</f>
        <v>0</v>
      </c>
      <c r="H84" s="73">
        <f>IF(+'2grid'!H84*CI$2&lt;0,0,+'2grid'!H84*CI$2)</f>
        <v>0</v>
      </c>
      <c r="I84" s="73">
        <f>IF(+'2grid'!I84*CJ$2&lt;0,0,+'2grid'!I84*CJ$2)</f>
        <v>0</v>
      </c>
      <c r="J84" s="73">
        <f>IF(+'2grid'!J84*CK$2&lt;0,0,+'2grid'!J84*CK$2)</f>
        <v>0</v>
      </c>
      <c r="K84" s="73">
        <f>IF(+'2grid'!K84*CL$2&lt;0,0,+'2grid'!K84*CL$2)</f>
        <v>0</v>
      </c>
      <c r="L84" s="73">
        <f>IF(+'2grid'!L84*CM$2&lt;0,0,+'2grid'!L84*CM$2)</f>
        <v>0</v>
      </c>
      <c r="M84" s="73">
        <f>IF(+'2grid'!M84*CN$2&lt;0,0,+'2grid'!M84*CN$2)</f>
        <v>0</v>
      </c>
      <c r="N84" s="73">
        <f>IF(+'2grid'!N84*CO$2&lt;0,0,+'2grid'!N84*CO$2)</f>
        <v>0</v>
      </c>
      <c r="O84" s="73">
        <f>IF(+'2grid'!O84*CP$2&lt;0,0,+'2grid'!O84*CP$2)</f>
        <v>0</v>
      </c>
      <c r="P84" s="73">
        <f>IF(+'2grid'!P84*CQ$2&lt;0,0,+'2grid'!P84*CQ$2)</f>
        <v>0</v>
      </c>
      <c r="Q84" s="73">
        <f>IF(+'2grid'!Q84*CR$2&lt;0,0,+'2grid'!Q84*CR$2)</f>
        <v>0</v>
      </c>
      <c r="R84" s="73">
        <f>IF(+'2grid'!R84*CS$2&lt;0,0,+'2grid'!R84*CS$2)</f>
        <v>0</v>
      </c>
      <c r="S84" s="73">
        <f>IF(+'2grid'!S84*CT$2&lt;0,0,+'2grid'!S84*CT$2)</f>
        <v>0</v>
      </c>
      <c r="T84" s="73">
        <f>IF(+'2grid'!T84*CU$2&lt;0,0,+'2grid'!T84*CU$2)</f>
        <v>0</v>
      </c>
      <c r="U84" s="73">
        <f>IF(+'2grid'!U84*CV$2&lt;0,0,+'2grid'!U84*CV$2)</f>
        <v>0</v>
      </c>
      <c r="V84" s="73">
        <f>IF(+'2grid'!V84*CW$2&lt;0,0,+'2grid'!V84*CW$2)</f>
        <v>0.1561521898121134</v>
      </c>
      <c r="W84" s="73">
        <f>IF(+'2grid'!W84*CX$2&lt;0,0,+'2grid'!W84*CX$2)</f>
        <v>0.42161091249270627</v>
      </c>
      <c r="X84" s="73">
        <f>IF(+'2grid'!X84*CY$2&lt;0,0,+'2grid'!X84*CY$2)</f>
        <v>0.63944321728060527</v>
      </c>
      <c r="Y84" s="73">
        <f>IF(+'2grid'!Y84*CZ$2&lt;0,0,+'2grid'!Y84*CZ$2)</f>
        <v>0.87835606769313901</v>
      </c>
      <c r="Z84" s="73">
        <f>IF(+'2grid'!Z84*DA$2&lt;0,0,+'2grid'!Z84*DA$2)</f>
        <v>0.77295333956996226</v>
      </c>
      <c r="AA84" s="73">
        <f>IF(+'2grid'!AA84*DB$2&lt;0,0,+'2grid'!AA84*DB$2)</f>
        <v>1.0149892337787381</v>
      </c>
      <c r="AB84" s="73">
        <f>IF(+'2grid'!AB84*DC$2&lt;0,0,+'2grid'!AB84*DC$2)</f>
        <v>1.7567121353862778</v>
      </c>
      <c r="AC84" s="73">
        <f>IF(+'2grid'!AC84*DD$2&lt;0,0,+'2grid'!AC84*DD$2)</f>
        <v>1.9909404201044487</v>
      </c>
      <c r="AD84" s="73">
        <f>IF(+'2grid'!AD84*DE$2&lt;0,0,+'2grid'!AD84*DE$2)</f>
        <v>2.1639841127958372</v>
      </c>
      <c r="AE84" s="73">
        <f>IF(+'2grid'!AE84*DF$2&lt;0,0,+'2grid'!AE84*DF$2)</f>
        <v>2.3442128882477813</v>
      </c>
      <c r="AF84" s="73">
        <f>IF(+'2grid'!AF84*DG$2&lt;0,0,+'2grid'!AF84*DG$2)</f>
        <v>2.5316267464602804</v>
      </c>
      <c r="AG84" s="73">
        <f>IF(+'2grid'!AG84*DH$2&lt;0,0,+'2grid'!AG84*DH$2)</f>
        <v>2.7262256874333333</v>
      </c>
      <c r="AH84" s="73">
        <f>IF(+'2grid'!AH84*DI$2&lt;0,0,+'2grid'!AH84*DI$2)</f>
        <v>2.9280097111669421</v>
      </c>
      <c r="AI84" s="73">
        <f>IF(+'2grid'!AI84*DJ$2&lt;0,0,+'2grid'!AI84*DJ$2)</f>
        <v>3.1369788176611042</v>
      </c>
      <c r="AJ84" s="73">
        <f>IF(+'2grid'!AJ84*DK$2&lt;0,0,+'2grid'!AJ84*DK$2)</f>
        <v>3.3531330069158218</v>
      </c>
      <c r="AK84" s="73">
        <f>IF(+'2grid'!AK84*DL$2&lt;0,0,+'2grid'!AK84*DL$2)</f>
        <v>3.5764722789310945</v>
      </c>
      <c r="AL84" s="73">
        <f>IF(+'2grid'!AL84*DM$2&lt;0,0,+'2grid'!AL84*DM$2)</f>
        <v>3.8069966337069205</v>
      </c>
      <c r="AM84" s="73">
        <f>IF(+'2grid'!AM84*DN$2&lt;0,0,+'2grid'!AM84*DN$2)</f>
        <v>4.0447060712433007</v>
      </c>
      <c r="AN84" s="73">
        <f>IF(+'2grid'!AN84*DO$2&lt;0,0,+'2grid'!AN84*DO$2)</f>
        <v>4.28960059154024</v>
      </c>
      <c r="AO84" s="73">
        <f>IF(+'2grid'!AO84*DP$2&lt;0,0,+'2grid'!AO84*DP$2)</f>
        <v>4.5416801945977303</v>
      </c>
      <c r="AP84" s="73">
        <f>IF(+'2grid'!AP84*DQ$2&lt;0,0,+'2grid'!AP84*DQ$2)</f>
        <v>5.1123102648719323</v>
      </c>
      <c r="AQ84" s="73">
        <f>IF(+'2grid'!AQ84*DR$2&lt;0,0,+'2grid'!AQ84*DR$2)</f>
        <v>5.7499952084952568</v>
      </c>
      <c r="AR84" s="73">
        <f>IF(+'2grid'!AR84*DS$2&lt;0,0,+'2grid'!AR84*DS$2)</f>
        <v>6.4644508147178046</v>
      </c>
      <c r="AS84" s="73">
        <f>IF(+'2grid'!AS84*DT$2&lt;0,0,+'2grid'!AS84*DT$2)</f>
        <v>7.2616764506721578</v>
      </c>
      <c r="AT84" s="73">
        <f>IF(+'2grid'!AT84*DU$2&lt;0,0,+'2grid'!AT84*DU$2)</f>
        <v>8.1545734102806033</v>
      </c>
      <c r="AU84" s="73">
        <f>IF(+'2grid'!AU84*DV$2&lt;0,0,+'2grid'!AU84*DV$2)</f>
        <v>9.2436443659500025</v>
      </c>
      <c r="AV84" s="73">
        <f>IF(+'2grid'!AV84*DW$2&lt;0,0,+'2grid'!AV84*DW$2)</f>
        <v>10.470116756478879</v>
      </c>
      <c r="AW84" s="73">
        <f>IF(+'2grid'!AW84*DX$2&lt;0,0,+'2grid'!AW84*DX$2)</f>
        <v>11.854855637469923</v>
      </c>
      <c r="AX84" s="73">
        <f>IF(+'2grid'!AX84*DY$2&lt;0,0,+'2grid'!AX84*DY$2)</f>
        <v>12.823142874319652</v>
      </c>
      <c r="AY84" s="73">
        <f>IF(+'2grid'!AY84*DZ$2&lt;0,0,+'2grid'!AY84*DZ$2)</f>
        <v>13.860130828599123</v>
      </c>
      <c r="AZ84" s="73">
        <f>IF(+'2grid'!AZ84*EA$2&lt;0,0,+'2grid'!AZ84*EA$2)</f>
        <v>15.577977933158692</v>
      </c>
      <c r="BA84" s="73">
        <f>IF(+'2grid'!BA84*EB$2&lt;0,0,+'2grid'!BA84*EB$2)</f>
        <v>18.011268150389164</v>
      </c>
      <c r="BB84" s="73">
        <f>IF(+'2grid'!BB84*EC$2&lt;0,0,+'2grid'!BB84*EC$2)</f>
        <v>18.879535531156844</v>
      </c>
      <c r="BC84" s="73">
        <f>IF(+'2grid'!BC84*ED$2&lt;0,0,+'2grid'!BC84*ED$2)</f>
        <v>20.971655999999999</v>
      </c>
      <c r="BD84" s="73">
        <f>IF(+'2grid'!BD84*EE$2&lt;0,0,+'2grid'!BD84*EE$2)</f>
        <v>15.104800000000001</v>
      </c>
      <c r="BE84" s="73">
        <f>IF(+'2grid'!BE84*EF$2&lt;0,0,+'2grid'!BE84*EF$2)</f>
        <v>17.159199999999998</v>
      </c>
      <c r="BF84" s="73">
        <f>IF(+'2grid'!BF84*EG$2&lt;0,0,+'2grid'!BF84*EG$2)</f>
        <v>16.038</v>
      </c>
      <c r="BG84" s="73">
        <f>IF(+'2grid'!BG84*EH$2&lt;0,0,+'2grid'!BG84*EH$2)</f>
        <v>19.600000000000001</v>
      </c>
      <c r="BH84" s="73">
        <f>IF(+'2grid'!BH84*EI$2&lt;0,0,+'2grid'!BH84*EI$2)</f>
        <v>20.678000000000001</v>
      </c>
      <c r="BI84" s="73">
        <f>IF(+'2grid'!BI84*EJ$2&lt;0,0,+'2grid'!BI84*EJ$2)</f>
        <v>22.05</v>
      </c>
      <c r="BJ84" s="73">
        <f>IF(+'2grid'!BJ84*EK$2&lt;0,0,+'2grid'!BJ84*EK$2)</f>
        <v>22.834</v>
      </c>
      <c r="BK84" s="73">
        <f>IF(+'2grid'!BK84*EL$2&lt;0,0,+'2grid'!BK84*EL$2)</f>
        <v>23.219139999999999</v>
      </c>
      <c r="BL84" s="73">
        <f>IF(+'2grid'!BL84*EM$2&lt;0,0,+'2grid'!BL84*EM$2)</f>
        <v>22.638000000000002</v>
      </c>
      <c r="BM84" s="73">
        <f>IF(+'2grid'!BM84*EN$2&lt;0,0,+'2grid'!BM84*EN$2)</f>
        <v>22.762460000000001</v>
      </c>
      <c r="BN84" s="73">
        <f>IF(+'2grid'!BN84*EO$2&lt;0,0,+'2grid'!BN84*EO$2)</f>
        <v>25.077219999999997</v>
      </c>
      <c r="BO84" s="73">
        <f>IF(+'2grid'!BO84*EP$2&lt;0,0,+'2grid'!BO84*EP$2)</f>
        <v>30.38</v>
      </c>
      <c r="BP84" s="73">
        <f>IF(+'2grid'!BP84*EQ$2&lt;0,0,+'2grid'!BP84*EQ$2)</f>
        <v>28.419999999999998</v>
      </c>
      <c r="BQ84" s="73">
        <f>IF(+'2grid'!BQ84*ER$2&lt;0,0,+'2grid'!BQ84*ER$2)</f>
        <v>33.32</v>
      </c>
      <c r="BR84" s="73">
        <f>IF(+'2grid'!BR84*ES$2&lt;0,0,+'2grid'!BR84*ES$2)</f>
        <v>31.751999999999999</v>
      </c>
      <c r="BS84" s="73">
        <f>IF(+'2grid'!BS84*ET$2&lt;0,0,+'2grid'!BS84*ET$2)</f>
        <v>35.390217333333148</v>
      </c>
      <c r="BT84" s="73">
        <f>IF(+'2grid'!BT84*EU$2&lt;0,0,+'2grid'!BT84*EU$2)</f>
        <v>36.781338222222132</v>
      </c>
      <c r="BU84" s="73">
        <f>IF(+'2grid'!BU84*EV$2&lt;0,0,+'2grid'!BU84*EV$2)</f>
        <v>37.808860237036939</v>
      </c>
      <c r="BV84" s="73">
        <f>IF(+'2grid'!BV84*EW$2&lt;0,0,+'2grid'!BV84*EW$2)</f>
        <v>40.008722617283922</v>
      </c>
      <c r="BW84" s="73">
        <f>IF(+'2grid'!BW84*EX$2&lt;0,0,+'2grid'!BW84*EX$2)</f>
        <v>41.144054536954826</v>
      </c>
      <c r="BX84" s="73">
        <f>IF(+'2grid'!BX84*EY$2&lt;0,0,+'2grid'!BX84*EY$2)</f>
        <v>43.331863212949344</v>
      </c>
      <c r="BY84" s="73">
        <f>IF(+'2grid'!BY84*EZ$2&lt;0,0,+'2grid'!BY84*EZ$2)</f>
        <v>44.577133432216378</v>
      </c>
      <c r="BZ84" s="73">
        <f>IF(+'2grid'!BZ84*FA$2&lt;0,0,+'2grid'!BZ84*FA$2)</f>
        <v>46.276993732848588</v>
      </c>
      <c r="CA84" s="73">
        <f>IF(+'2grid'!CA84*FB$2&lt;0,0,+'2grid'!CA84*FB$2)</f>
        <v>48.014642154866678</v>
      </c>
    </row>
    <row r="85" spans="1:79" x14ac:dyDescent="0.2">
      <c r="A85" s="9">
        <v>304</v>
      </c>
      <c r="B85" s="73">
        <f>IF(+'2grid'!B85*CC$2&lt;0,0,+'2grid'!B85*CC$2)</f>
        <v>0</v>
      </c>
      <c r="C85" s="73">
        <f>IF(+'2grid'!C85*CD$2&lt;0,0,+'2grid'!C85*CD$2)</f>
        <v>0</v>
      </c>
      <c r="D85" s="73">
        <f>IF(+'2grid'!D85*CE$2&lt;0,0,+'2grid'!D85*CE$2)</f>
        <v>0</v>
      </c>
      <c r="E85" s="73">
        <f>IF(+'2grid'!E85*CF$2&lt;0,0,+'2grid'!E85*CF$2)</f>
        <v>0</v>
      </c>
      <c r="F85" s="73">
        <f>IF(+'2grid'!F85*CG$2&lt;0,0,+'2grid'!F85*CG$2)</f>
        <v>0</v>
      </c>
      <c r="G85" s="73">
        <f>IF(+'2grid'!G85*CH$2&lt;0,0,+'2grid'!G85*CH$2)</f>
        <v>0</v>
      </c>
      <c r="H85" s="73">
        <f>IF(+'2grid'!H85*CI$2&lt;0,0,+'2grid'!H85*CI$2)</f>
        <v>0</v>
      </c>
      <c r="I85" s="73">
        <f>IF(+'2grid'!I85*CJ$2&lt;0,0,+'2grid'!I85*CJ$2)</f>
        <v>0</v>
      </c>
      <c r="J85" s="73">
        <f>IF(+'2grid'!J85*CK$2&lt;0,0,+'2grid'!J85*CK$2)</f>
        <v>0</v>
      </c>
      <c r="K85" s="73">
        <f>IF(+'2grid'!K85*CL$2&lt;0,0,+'2grid'!K85*CL$2)</f>
        <v>0</v>
      </c>
      <c r="L85" s="73">
        <f>IF(+'2grid'!L85*CM$2&lt;0,0,+'2grid'!L85*CM$2)</f>
        <v>0</v>
      </c>
      <c r="M85" s="73">
        <f>IF(+'2grid'!M85*CN$2&lt;0,0,+'2grid'!M85*CN$2)</f>
        <v>0</v>
      </c>
      <c r="N85" s="73">
        <f>IF(+'2grid'!N85*CO$2&lt;0,0,+'2grid'!N85*CO$2)</f>
        <v>0</v>
      </c>
      <c r="O85" s="73">
        <f>IF(+'2grid'!O85*CP$2&lt;0,0,+'2grid'!O85*CP$2)</f>
        <v>0</v>
      </c>
      <c r="P85" s="73">
        <f>IF(+'2grid'!P85*CQ$2&lt;0,0,+'2grid'!P85*CQ$2)</f>
        <v>0</v>
      </c>
      <c r="Q85" s="73">
        <f>IF(+'2grid'!Q85*CR$2&lt;0,0,+'2grid'!Q85*CR$2)</f>
        <v>0</v>
      </c>
      <c r="R85" s="73">
        <f>IF(+'2grid'!R85*CS$2&lt;0,0,+'2grid'!R85*CS$2)</f>
        <v>0</v>
      </c>
      <c r="S85" s="73">
        <f>IF(+'2grid'!S85*CT$2&lt;0,0,+'2grid'!S85*CT$2)</f>
        <v>0</v>
      </c>
      <c r="T85" s="73">
        <f>IF(+'2grid'!T85*CU$2&lt;0,0,+'2grid'!T85*CU$2)</f>
        <v>0</v>
      </c>
      <c r="U85" s="73">
        <f>IF(+'2grid'!U85*CV$2&lt;0,0,+'2grid'!U85*CV$2)</f>
        <v>0</v>
      </c>
      <c r="V85" s="73">
        <f>IF(+'2grid'!V85*CW$2&lt;0,0,+'2grid'!V85*CW$2)</f>
        <v>0</v>
      </c>
      <c r="W85" s="73">
        <f>IF(+'2grid'!W85*CX$2&lt;0,0,+'2grid'!W85*CX$2)</f>
        <v>0</v>
      </c>
      <c r="X85" s="73">
        <f>IF(+'2grid'!X85*CY$2&lt;0,0,+'2grid'!X85*CY$2)</f>
        <v>0</v>
      </c>
      <c r="Y85" s="73">
        <f>IF(+'2grid'!Y85*CZ$2&lt;0,0,+'2grid'!Y85*CZ$2)</f>
        <v>0</v>
      </c>
      <c r="Z85" s="73">
        <f>IF(+'2grid'!Z85*DA$2&lt;0,0,+'2grid'!Z85*DA$2)</f>
        <v>0</v>
      </c>
      <c r="AA85" s="73">
        <f>IF(+'2grid'!AA85*DB$2&lt;0,0,+'2grid'!AA85*DB$2)</f>
        <v>0</v>
      </c>
      <c r="AB85" s="73">
        <f>IF(+'2grid'!AB85*DC$2&lt;0,0,+'2grid'!AB85*DC$2)</f>
        <v>0</v>
      </c>
      <c r="AC85" s="73">
        <f>IF(+'2grid'!AC85*DD$2&lt;0,0,+'2grid'!AC85*DD$2)</f>
        <v>0</v>
      </c>
      <c r="AD85" s="73">
        <f>IF(+'2grid'!AD85*DE$2&lt;0,0,+'2grid'!AD85*DE$2)</f>
        <v>0</v>
      </c>
      <c r="AE85" s="73">
        <f>IF(+'2grid'!AE85*DF$2&lt;0,0,+'2grid'!AE85*DF$2)</f>
        <v>0</v>
      </c>
      <c r="AF85" s="73">
        <f>IF(+'2grid'!AF85*DG$2&lt;0,0,+'2grid'!AF85*DG$2)</f>
        <v>0</v>
      </c>
      <c r="AG85" s="73">
        <f>IF(+'2grid'!AG85*DH$2&lt;0,0,+'2grid'!AG85*DH$2)</f>
        <v>0</v>
      </c>
      <c r="AH85" s="73">
        <f>IF(+'2grid'!AH85*DI$2&lt;0,0,+'2grid'!AH85*DI$2)</f>
        <v>0</v>
      </c>
      <c r="AI85" s="73">
        <f>IF(+'2grid'!AI85*DJ$2&lt;0,0,+'2grid'!AI85*DJ$2)</f>
        <v>0</v>
      </c>
      <c r="AJ85" s="73">
        <f>IF(+'2grid'!AJ85*DK$2&lt;0,0,+'2grid'!AJ85*DK$2)</f>
        <v>0</v>
      </c>
      <c r="AK85" s="73">
        <f>IF(+'2grid'!AK85*DL$2&lt;0,0,+'2grid'!AK85*DL$2)</f>
        <v>0</v>
      </c>
      <c r="AL85" s="73">
        <f>IF(+'2grid'!AL85*DM$2&lt;0,0,+'2grid'!AL85*DM$2)</f>
        <v>0</v>
      </c>
      <c r="AM85" s="73">
        <f>IF(+'2grid'!AM85*DN$2&lt;0,0,+'2grid'!AM85*DN$2)</f>
        <v>0</v>
      </c>
      <c r="AN85" s="73">
        <f>IF(+'2grid'!AN85*DO$2&lt;0,0,+'2grid'!AN85*DO$2)</f>
        <v>0</v>
      </c>
      <c r="AO85" s="73">
        <f>IF(+'2grid'!AO85*DP$2&lt;0,0,+'2grid'!AO85*DP$2)</f>
        <v>0</v>
      </c>
      <c r="AP85" s="73">
        <f>IF(+'2grid'!AP85*DQ$2&lt;0,0,+'2grid'!AP85*DQ$2)</f>
        <v>0</v>
      </c>
      <c r="AQ85" s="73">
        <f>IF(+'2grid'!AQ85*DR$2&lt;0,0,+'2grid'!AQ85*DR$2)</f>
        <v>0</v>
      </c>
      <c r="AR85" s="73">
        <f>IF(+'2grid'!AR85*DS$2&lt;0,0,+'2grid'!AR85*DS$2)</f>
        <v>0</v>
      </c>
      <c r="AS85" s="73">
        <f>IF(+'2grid'!AS85*DT$2&lt;0,0,+'2grid'!AS85*DT$2)</f>
        <v>0</v>
      </c>
      <c r="AT85" s="73">
        <f>IF(+'2grid'!AT85*DU$2&lt;0,0,+'2grid'!AT85*DU$2)</f>
        <v>0</v>
      </c>
      <c r="AU85" s="73">
        <f>IF(+'2grid'!AU85*DV$2&lt;0,0,+'2grid'!AU85*DV$2)</f>
        <v>0</v>
      </c>
      <c r="AV85" s="73">
        <f>IF(+'2grid'!AV85*DW$2&lt;0,0,+'2grid'!AV85*DW$2)</f>
        <v>0</v>
      </c>
      <c r="AW85" s="73">
        <f>IF(+'2grid'!AW85*DX$2&lt;0,0,+'2grid'!AW85*DX$2)</f>
        <v>0</v>
      </c>
      <c r="AX85" s="73">
        <f>IF(+'2grid'!AX85*DY$2&lt;0,0,+'2grid'!AX85*DY$2)</f>
        <v>0</v>
      </c>
      <c r="AY85" s="73">
        <f>IF(+'2grid'!AY85*DZ$2&lt;0,0,+'2grid'!AY85*DZ$2)</f>
        <v>0</v>
      </c>
      <c r="AZ85" s="73">
        <f>IF(+'2grid'!AZ85*EA$2&lt;0,0,+'2grid'!AZ85*EA$2)</f>
        <v>0</v>
      </c>
      <c r="BA85" s="73">
        <f>IF(+'2grid'!BA85*EB$2&lt;0,0,+'2grid'!BA85*EB$2)</f>
        <v>0</v>
      </c>
      <c r="BB85" s="73">
        <f>IF(+'2grid'!BB85*EC$2&lt;0,0,+'2grid'!BB85*EC$2)</f>
        <v>0</v>
      </c>
      <c r="BC85" s="73">
        <f>IF(+'2grid'!BC85*ED$2&lt;0,0,+'2grid'!BC85*ED$2)</f>
        <v>0</v>
      </c>
      <c r="BD85" s="73">
        <f>IF(+'2grid'!BD85*EE$2&lt;0,0,+'2grid'!BD85*EE$2)</f>
        <v>0</v>
      </c>
      <c r="BE85" s="73">
        <f>IF(+'2grid'!BE85*EF$2&lt;0,0,+'2grid'!BE85*EF$2)</f>
        <v>0</v>
      </c>
      <c r="BF85" s="73">
        <f>IF(+'2grid'!BF85*EG$2&lt;0,0,+'2grid'!BF85*EG$2)</f>
        <v>0</v>
      </c>
      <c r="BG85" s="73">
        <f>IF(+'2grid'!BG85*EH$2&lt;0,0,+'2grid'!BG85*EH$2)</f>
        <v>0</v>
      </c>
      <c r="BH85" s="73">
        <f>IF(+'2grid'!BH85*EI$2&lt;0,0,+'2grid'!BH85*EI$2)</f>
        <v>0</v>
      </c>
      <c r="BI85" s="73">
        <f>IF(+'2grid'!BI85*EJ$2&lt;0,0,+'2grid'!BI85*EJ$2)</f>
        <v>0</v>
      </c>
      <c r="BJ85" s="73">
        <f>IF(+'2grid'!BJ85*EK$2&lt;0,0,+'2grid'!BJ85*EK$2)</f>
        <v>0</v>
      </c>
      <c r="BK85" s="73">
        <f>IF(+'2grid'!BK85*EL$2&lt;0,0,+'2grid'!BK85*EL$2)</f>
        <v>0</v>
      </c>
      <c r="BL85" s="73">
        <f>IF(+'2grid'!BL85*EM$2&lt;0,0,+'2grid'!BL85*EM$2)</f>
        <v>0</v>
      </c>
      <c r="BM85" s="73">
        <f>IF(+'2grid'!BM85*EN$2&lt;0,0,+'2grid'!BM85*EN$2)</f>
        <v>0</v>
      </c>
      <c r="BN85" s="73">
        <f>IF(+'2grid'!BN85*EO$2&lt;0,0,+'2grid'!BN85*EO$2)</f>
        <v>0</v>
      </c>
      <c r="BO85" s="73">
        <f>IF(+'2grid'!BO85*EP$2&lt;0,0,+'2grid'!BO85*EP$2)</f>
        <v>0</v>
      </c>
      <c r="BP85" s="73">
        <f>IF(+'2grid'!BP85*EQ$2&lt;0,0,+'2grid'!BP85*EQ$2)</f>
        <v>0</v>
      </c>
      <c r="BQ85" s="73">
        <f>IF(+'2grid'!BQ85*ER$2&lt;0,0,+'2grid'!BQ85*ER$2)</f>
        <v>0</v>
      </c>
      <c r="BR85" s="73">
        <f>IF(+'2grid'!BR85*ES$2&lt;0,0,+'2grid'!BR85*ES$2)</f>
        <v>0</v>
      </c>
      <c r="BS85" s="73">
        <f>IF(+'2grid'!BS85*ET$2&lt;0,0,+'2grid'!BS85*ET$2)</f>
        <v>0</v>
      </c>
      <c r="BT85" s="73">
        <f>IF(+'2grid'!BT85*EU$2&lt;0,0,+'2grid'!BT85*EU$2)</f>
        <v>0</v>
      </c>
      <c r="BU85" s="73">
        <f>IF(+'2grid'!BU85*EV$2&lt;0,0,+'2grid'!BU85*EV$2)</f>
        <v>0</v>
      </c>
      <c r="BV85" s="73">
        <f>IF(+'2grid'!BV85*EW$2&lt;0,0,+'2grid'!BV85*EW$2)</f>
        <v>0</v>
      </c>
      <c r="BW85" s="73">
        <f>IF(+'2grid'!BW85*EX$2&lt;0,0,+'2grid'!BW85*EX$2)</f>
        <v>0</v>
      </c>
      <c r="BX85" s="73">
        <f>IF(+'2grid'!BX85*EY$2&lt;0,0,+'2grid'!BX85*EY$2)</f>
        <v>0</v>
      </c>
      <c r="BY85" s="73">
        <f>IF(+'2grid'!BY85*EZ$2&lt;0,0,+'2grid'!BY85*EZ$2)</f>
        <v>0</v>
      </c>
      <c r="BZ85" s="73">
        <f>IF(+'2grid'!BZ85*FA$2&lt;0,0,+'2grid'!BZ85*FA$2)</f>
        <v>0</v>
      </c>
      <c r="CA85" s="73">
        <f>IF(+'2grid'!CA85*FB$2&lt;0,0,+'2grid'!CA85*FB$2)</f>
        <v>0</v>
      </c>
    </row>
    <row r="86" spans="1:79" x14ac:dyDescent="0.2">
      <c r="A86" s="9">
        <v>308</v>
      </c>
      <c r="B86" s="73">
        <f>IF(+'2grid'!B86*CC$2&lt;0,0,+'2grid'!B86*CC$2)</f>
        <v>0</v>
      </c>
      <c r="C86" s="73">
        <f>IF(+'2grid'!C86*CD$2&lt;0,0,+'2grid'!C86*CD$2)</f>
        <v>0</v>
      </c>
      <c r="D86" s="73">
        <f>IF(+'2grid'!D86*CE$2&lt;0,0,+'2grid'!D86*CE$2)</f>
        <v>0</v>
      </c>
      <c r="E86" s="73">
        <f>IF(+'2grid'!E86*CF$2&lt;0,0,+'2grid'!E86*CF$2)</f>
        <v>0</v>
      </c>
      <c r="F86" s="73">
        <f>IF(+'2grid'!F86*CG$2&lt;0,0,+'2grid'!F86*CG$2)</f>
        <v>0</v>
      </c>
      <c r="G86" s="73">
        <f>IF(+'2grid'!G86*CH$2&lt;0,0,+'2grid'!G86*CH$2)</f>
        <v>0</v>
      </c>
      <c r="H86" s="73">
        <f>IF(+'2grid'!H86*CI$2&lt;0,0,+'2grid'!H86*CI$2)</f>
        <v>0</v>
      </c>
      <c r="I86" s="73">
        <f>IF(+'2grid'!I86*CJ$2&lt;0,0,+'2grid'!I86*CJ$2)</f>
        <v>0</v>
      </c>
      <c r="J86" s="73">
        <f>IF(+'2grid'!J86*CK$2&lt;0,0,+'2grid'!J86*CK$2)</f>
        <v>0</v>
      </c>
      <c r="K86" s="73">
        <f>IF(+'2grid'!K86*CL$2&lt;0,0,+'2grid'!K86*CL$2)</f>
        <v>0</v>
      </c>
      <c r="L86" s="73">
        <f>IF(+'2grid'!L86*CM$2&lt;0,0,+'2grid'!L86*CM$2)</f>
        <v>0</v>
      </c>
      <c r="M86" s="73">
        <f>IF(+'2grid'!M86*CN$2&lt;0,0,+'2grid'!M86*CN$2)</f>
        <v>0</v>
      </c>
      <c r="N86" s="73">
        <f>IF(+'2grid'!N86*CO$2&lt;0,0,+'2grid'!N86*CO$2)</f>
        <v>0</v>
      </c>
      <c r="O86" s="73">
        <f>IF(+'2grid'!O86*CP$2&lt;0,0,+'2grid'!O86*CP$2)</f>
        <v>0</v>
      </c>
      <c r="P86" s="73">
        <f>IF(+'2grid'!P86*CQ$2&lt;0,0,+'2grid'!P86*CQ$2)</f>
        <v>0</v>
      </c>
      <c r="Q86" s="73">
        <f>IF(+'2grid'!Q86*CR$2&lt;0,0,+'2grid'!Q86*CR$2)</f>
        <v>0</v>
      </c>
      <c r="R86" s="73">
        <f>IF(+'2grid'!R86*CS$2&lt;0,0,+'2grid'!R86*CS$2)</f>
        <v>0</v>
      </c>
      <c r="S86" s="73">
        <f>IF(+'2grid'!S86*CT$2&lt;0,0,+'2grid'!S86*CT$2)</f>
        <v>0</v>
      </c>
      <c r="T86" s="73">
        <f>IF(+'2grid'!T86*CU$2&lt;0,0,+'2grid'!T86*CU$2)</f>
        <v>0</v>
      </c>
      <c r="U86" s="73">
        <f>IF(+'2grid'!U86*CV$2&lt;0,0,+'2grid'!U86*CV$2)</f>
        <v>0</v>
      </c>
      <c r="V86" s="73">
        <f>IF(+'2grid'!V86*CW$2&lt;0,0,+'2grid'!V86*CW$2)</f>
        <v>0</v>
      </c>
      <c r="W86" s="73">
        <f>IF(+'2grid'!W86*CX$2&lt;0,0,+'2grid'!W86*CX$2)</f>
        <v>0</v>
      </c>
      <c r="X86" s="73">
        <f>IF(+'2grid'!X86*CY$2&lt;0,0,+'2grid'!X86*CY$2)</f>
        <v>0</v>
      </c>
      <c r="Y86" s="73">
        <f>IF(+'2grid'!Y86*CZ$2&lt;0,0,+'2grid'!Y86*CZ$2)</f>
        <v>0</v>
      </c>
      <c r="Z86" s="73">
        <f>IF(+'2grid'!Z86*DA$2&lt;0,0,+'2grid'!Z86*DA$2)</f>
        <v>0</v>
      </c>
      <c r="AA86" s="73">
        <f>IF(+'2grid'!AA86*DB$2&lt;0,0,+'2grid'!AA86*DB$2)</f>
        <v>0</v>
      </c>
      <c r="AB86" s="73">
        <f>IF(+'2grid'!AB86*DC$2&lt;0,0,+'2grid'!AB86*DC$2)</f>
        <v>0</v>
      </c>
      <c r="AC86" s="73">
        <f>IF(+'2grid'!AC86*DD$2&lt;0,0,+'2grid'!AC86*DD$2)</f>
        <v>0</v>
      </c>
      <c r="AD86" s="73">
        <f>IF(+'2grid'!AD86*DE$2&lt;0,0,+'2grid'!AD86*DE$2)</f>
        <v>0</v>
      </c>
      <c r="AE86" s="73">
        <f>IF(+'2grid'!AE86*DF$2&lt;0,0,+'2grid'!AE86*DF$2)</f>
        <v>0</v>
      </c>
      <c r="AF86" s="73">
        <f>IF(+'2grid'!AF86*DG$2&lt;0,0,+'2grid'!AF86*DG$2)</f>
        <v>0</v>
      </c>
      <c r="AG86" s="73">
        <f>IF(+'2grid'!AG86*DH$2&lt;0,0,+'2grid'!AG86*DH$2)</f>
        <v>0</v>
      </c>
      <c r="AH86" s="73">
        <f>IF(+'2grid'!AH86*DI$2&lt;0,0,+'2grid'!AH86*DI$2)</f>
        <v>0</v>
      </c>
      <c r="AI86" s="73">
        <f>IF(+'2grid'!AI86*DJ$2&lt;0,0,+'2grid'!AI86*DJ$2)</f>
        <v>0</v>
      </c>
      <c r="AJ86" s="73">
        <f>IF(+'2grid'!AJ86*DK$2&lt;0,0,+'2grid'!AJ86*DK$2)</f>
        <v>0</v>
      </c>
      <c r="AK86" s="73">
        <f>IF(+'2grid'!AK86*DL$2&lt;0,0,+'2grid'!AK86*DL$2)</f>
        <v>0</v>
      </c>
      <c r="AL86" s="73">
        <f>IF(+'2grid'!AL86*DM$2&lt;0,0,+'2grid'!AL86*DM$2)</f>
        <v>0</v>
      </c>
      <c r="AM86" s="73">
        <f>IF(+'2grid'!AM86*DN$2&lt;0,0,+'2grid'!AM86*DN$2)</f>
        <v>0</v>
      </c>
      <c r="AN86" s="73">
        <f>IF(+'2grid'!AN86*DO$2&lt;0,0,+'2grid'!AN86*DO$2)</f>
        <v>0</v>
      </c>
      <c r="AO86" s="73">
        <f>IF(+'2grid'!AO86*DP$2&lt;0,0,+'2grid'!AO86*DP$2)</f>
        <v>0</v>
      </c>
      <c r="AP86" s="73">
        <f>IF(+'2grid'!AP86*DQ$2&lt;0,0,+'2grid'!AP86*DQ$2)</f>
        <v>0</v>
      </c>
      <c r="AQ86" s="73">
        <f>IF(+'2grid'!AQ86*DR$2&lt;0,0,+'2grid'!AQ86*DR$2)</f>
        <v>0</v>
      </c>
      <c r="AR86" s="73">
        <f>IF(+'2grid'!AR86*DS$2&lt;0,0,+'2grid'!AR86*DS$2)</f>
        <v>0</v>
      </c>
      <c r="AS86" s="73">
        <f>IF(+'2grid'!AS86*DT$2&lt;0,0,+'2grid'!AS86*DT$2)</f>
        <v>0</v>
      </c>
      <c r="AT86" s="73">
        <f>IF(+'2grid'!AT86*DU$2&lt;0,0,+'2grid'!AT86*DU$2)</f>
        <v>0</v>
      </c>
      <c r="AU86" s="73">
        <f>IF(+'2grid'!AU86*DV$2&lt;0,0,+'2grid'!AU86*DV$2)</f>
        <v>0</v>
      </c>
      <c r="AV86" s="73">
        <f>IF(+'2grid'!AV86*DW$2&lt;0,0,+'2grid'!AV86*DW$2)</f>
        <v>0</v>
      </c>
      <c r="AW86" s="73">
        <f>IF(+'2grid'!AW86*DX$2&lt;0,0,+'2grid'!AW86*DX$2)</f>
        <v>0</v>
      </c>
      <c r="AX86" s="73">
        <f>IF(+'2grid'!AX86*DY$2&lt;0,0,+'2grid'!AX86*DY$2)</f>
        <v>0</v>
      </c>
      <c r="AY86" s="73">
        <f>IF(+'2grid'!AY86*DZ$2&lt;0,0,+'2grid'!AY86*DZ$2)</f>
        <v>0</v>
      </c>
      <c r="AZ86" s="73">
        <f>IF(+'2grid'!AZ86*EA$2&lt;0,0,+'2grid'!AZ86*EA$2)</f>
        <v>0</v>
      </c>
      <c r="BA86" s="73">
        <f>IF(+'2grid'!BA86*EB$2&lt;0,0,+'2grid'!BA86*EB$2)</f>
        <v>0</v>
      </c>
      <c r="BB86" s="73">
        <f>IF(+'2grid'!BB86*EC$2&lt;0,0,+'2grid'!BB86*EC$2)</f>
        <v>0</v>
      </c>
      <c r="BC86" s="73">
        <f>IF(+'2grid'!BC86*ED$2&lt;0,0,+'2grid'!BC86*ED$2)</f>
        <v>0</v>
      </c>
      <c r="BD86" s="73">
        <f>IF(+'2grid'!BD86*EE$2&lt;0,0,+'2grid'!BD86*EE$2)</f>
        <v>0</v>
      </c>
      <c r="BE86" s="73">
        <f>IF(+'2grid'!BE86*EF$2&lt;0,0,+'2grid'!BE86*EF$2)</f>
        <v>0</v>
      </c>
      <c r="BF86" s="73">
        <f>IF(+'2grid'!BF86*EG$2&lt;0,0,+'2grid'!BF86*EG$2)</f>
        <v>0</v>
      </c>
      <c r="BG86" s="73">
        <f>IF(+'2grid'!BG86*EH$2&lt;0,0,+'2grid'!BG86*EH$2)</f>
        <v>0</v>
      </c>
      <c r="BH86" s="73">
        <f>IF(+'2grid'!BH86*EI$2&lt;0,0,+'2grid'!BH86*EI$2)</f>
        <v>0</v>
      </c>
      <c r="BI86" s="73">
        <f>IF(+'2grid'!BI86*EJ$2&lt;0,0,+'2grid'!BI86*EJ$2)</f>
        <v>0</v>
      </c>
      <c r="BJ86" s="73">
        <f>IF(+'2grid'!BJ86*EK$2&lt;0,0,+'2grid'!BJ86*EK$2)</f>
        <v>0</v>
      </c>
      <c r="BK86" s="73">
        <f>IF(+'2grid'!BK86*EL$2&lt;0,0,+'2grid'!BK86*EL$2)</f>
        <v>0</v>
      </c>
      <c r="BL86" s="73">
        <f>IF(+'2grid'!BL86*EM$2&lt;0,0,+'2grid'!BL86*EM$2)</f>
        <v>0</v>
      </c>
      <c r="BM86" s="73">
        <f>IF(+'2grid'!BM86*EN$2&lt;0,0,+'2grid'!BM86*EN$2)</f>
        <v>0</v>
      </c>
      <c r="BN86" s="73">
        <f>IF(+'2grid'!BN86*EO$2&lt;0,0,+'2grid'!BN86*EO$2)</f>
        <v>0</v>
      </c>
      <c r="BO86" s="73">
        <f>IF(+'2grid'!BO86*EP$2&lt;0,0,+'2grid'!BO86*EP$2)</f>
        <v>0</v>
      </c>
      <c r="BP86" s="73">
        <f>IF(+'2grid'!BP86*EQ$2&lt;0,0,+'2grid'!BP86*EQ$2)</f>
        <v>0</v>
      </c>
      <c r="BQ86" s="73">
        <f>IF(+'2grid'!BQ86*ER$2&lt;0,0,+'2grid'!BQ86*ER$2)</f>
        <v>0</v>
      </c>
      <c r="BR86" s="73">
        <f>IF(+'2grid'!BR86*ES$2&lt;0,0,+'2grid'!BR86*ES$2)</f>
        <v>0</v>
      </c>
      <c r="BS86" s="73">
        <f>IF(+'2grid'!BS86*ET$2&lt;0,0,+'2grid'!BS86*ET$2)</f>
        <v>0</v>
      </c>
      <c r="BT86" s="73">
        <f>IF(+'2grid'!BT86*EU$2&lt;0,0,+'2grid'!BT86*EU$2)</f>
        <v>0</v>
      </c>
      <c r="BU86" s="73">
        <f>IF(+'2grid'!BU86*EV$2&lt;0,0,+'2grid'!BU86*EV$2)</f>
        <v>0</v>
      </c>
      <c r="BV86" s="73">
        <f>IF(+'2grid'!BV86*EW$2&lt;0,0,+'2grid'!BV86*EW$2)</f>
        <v>0</v>
      </c>
      <c r="BW86" s="73">
        <f>IF(+'2grid'!BW86*EX$2&lt;0,0,+'2grid'!BW86*EX$2)</f>
        <v>0</v>
      </c>
      <c r="BX86" s="73">
        <f>IF(+'2grid'!BX86*EY$2&lt;0,0,+'2grid'!BX86*EY$2)</f>
        <v>0</v>
      </c>
      <c r="BY86" s="73">
        <f>IF(+'2grid'!BY86*EZ$2&lt;0,0,+'2grid'!BY86*EZ$2)</f>
        <v>0</v>
      </c>
      <c r="BZ86" s="73">
        <f>IF(+'2grid'!BZ86*FA$2&lt;0,0,+'2grid'!BZ86*FA$2)</f>
        <v>0</v>
      </c>
      <c r="CA86" s="73">
        <f>IF(+'2grid'!CA86*FB$2&lt;0,0,+'2grid'!CA86*FB$2)</f>
        <v>0</v>
      </c>
    </row>
    <row r="87" spans="1:79" x14ac:dyDescent="0.2">
      <c r="A87" s="9">
        <v>312</v>
      </c>
      <c r="B87" s="73">
        <f>IF(+'2grid'!B87*CC$2&lt;0,0,+'2grid'!B87*CC$2)</f>
        <v>0</v>
      </c>
      <c r="C87" s="73">
        <f>IF(+'2grid'!C87*CD$2&lt;0,0,+'2grid'!C87*CD$2)</f>
        <v>0</v>
      </c>
      <c r="D87" s="73">
        <f>IF(+'2grid'!D87*CE$2&lt;0,0,+'2grid'!D87*CE$2)</f>
        <v>0</v>
      </c>
      <c r="E87" s="73">
        <f>IF(+'2grid'!E87*CF$2&lt;0,0,+'2grid'!E87*CF$2)</f>
        <v>0</v>
      </c>
      <c r="F87" s="73">
        <f>IF(+'2grid'!F87*CG$2&lt;0,0,+'2grid'!F87*CG$2)</f>
        <v>0</v>
      </c>
      <c r="G87" s="73">
        <f>IF(+'2grid'!G87*CH$2&lt;0,0,+'2grid'!G87*CH$2)</f>
        <v>0</v>
      </c>
      <c r="H87" s="73">
        <f>IF(+'2grid'!H87*CI$2&lt;0,0,+'2grid'!H87*CI$2)</f>
        <v>0</v>
      </c>
      <c r="I87" s="73">
        <f>IF(+'2grid'!I87*CJ$2&lt;0,0,+'2grid'!I87*CJ$2)</f>
        <v>0</v>
      </c>
      <c r="J87" s="73">
        <f>IF(+'2grid'!J87*CK$2&lt;0,0,+'2grid'!J87*CK$2)</f>
        <v>0</v>
      </c>
      <c r="K87" s="73">
        <f>IF(+'2grid'!K87*CL$2&lt;0,0,+'2grid'!K87*CL$2)</f>
        <v>0</v>
      </c>
      <c r="L87" s="73">
        <f>IF(+'2grid'!L87*CM$2&lt;0,0,+'2grid'!L87*CM$2)</f>
        <v>0</v>
      </c>
      <c r="M87" s="73">
        <f>IF(+'2grid'!M87*CN$2&lt;0,0,+'2grid'!M87*CN$2)</f>
        <v>0</v>
      </c>
      <c r="N87" s="73">
        <f>IF(+'2grid'!N87*CO$2&lt;0,0,+'2grid'!N87*CO$2)</f>
        <v>0</v>
      </c>
      <c r="O87" s="73">
        <f>IF(+'2grid'!O87*CP$2&lt;0,0,+'2grid'!O87*CP$2)</f>
        <v>0</v>
      </c>
      <c r="P87" s="73">
        <f>IF(+'2grid'!P87*CQ$2&lt;0,0,+'2grid'!P87*CQ$2)</f>
        <v>0</v>
      </c>
      <c r="Q87" s="73">
        <f>IF(+'2grid'!Q87*CR$2&lt;0,0,+'2grid'!Q87*CR$2)</f>
        <v>0</v>
      </c>
      <c r="R87" s="73">
        <f>IF(+'2grid'!R87*CS$2&lt;0,0,+'2grid'!R87*CS$2)</f>
        <v>0</v>
      </c>
      <c r="S87" s="73">
        <f>IF(+'2grid'!S87*CT$2&lt;0,0,+'2grid'!S87*CT$2)</f>
        <v>0</v>
      </c>
      <c r="T87" s="73">
        <f>IF(+'2grid'!T87*CU$2&lt;0,0,+'2grid'!T87*CU$2)</f>
        <v>0</v>
      </c>
      <c r="U87" s="73">
        <f>IF(+'2grid'!U87*CV$2&lt;0,0,+'2grid'!U87*CV$2)</f>
        <v>0</v>
      </c>
      <c r="V87" s="73">
        <f>IF(+'2grid'!V87*CW$2&lt;0,0,+'2grid'!V87*CW$2)</f>
        <v>0</v>
      </c>
      <c r="W87" s="73">
        <f>IF(+'2grid'!W87*CX$2&lt;0,0,+'2grid'!W87*CX$2)</f>
        <v>0</v>
      </c>
      <c r="X87" s="73">
        <f>IF(+'2grid'!X87*CY$2&lt;0,0,+'2grid'!X87*CY$2)</f>
        <v>0</v>
      </c>
      <c r="Y87" s="73">
        <f>IF(+'2grid'!Y87*CZ$2&lt;0,0,+'2grid'!Y87*CZ$2)</f>
        <v>0</v>
      </c>
      <c r="Z87" s="73">
        <f>IF(+'2grid'!Z87*DA$2&lt;0,0,+'2grid'!Z87*DA$2)</f>
        <v>0</v>
      </c>
      <c r="AA87" s="73">
        <f>IF(+'2grid'!AA87*DB$2&lt;0,0,+'2grid'!AA87*DB$2)</f>
        <v>0</v>
      </c>
      <c r="AB87" s="73">
        <f>IF(+'2grid'!AB87*DC$2&lt;0,0,+'2grid'!AB87*DC$2)</f>
        <v>0</v>
      </c>
      <c r="AC87" s="73">
        <f>IF(+'2grid'!AC87*DD$2&lt;0,0,+'2grid'!AC87*DD$2)</f>
        <v>0</v>
      </c>
      <c r="AD87" s="73">
        <f>IF(+'2grid'!AD87*DE$2&lt;0,0,+'2grid'!AD87*DE$2)</f>
        <v>0</v>
      </c>
      <c r="AE87" s="73">
        <f>IF(+'2grid'!AE87*DF$2&lt;0,0,+'2grid'!AE87*DF$2)</f>
        <v>0</v>
      </c>
      <c r="AF87" s="73">
        <f>IF(+'2grid'!AF87*DG$2&lt;0,0,+'2grid'!AF87*DG$2)</f>
        <v>0</v>
      </c>
      <c r="AG87" s="73">
        <f>IF(+'2grid'!AG87*DH$2&lt;0,0,+'2grid'!AG87*DH$2)</f>
        <v>0</v>
      </c>
      <c r="AH87" s="73">
        <f>IF(+'2grid'!AH87*DI$2&lt;0,0,+'2grid'!AH87*DI$2)</f>
        <v>0</v>
      </c>
      <c r="AI87" s="73">
        <f>IF(+'2grid'!AI87*DJ$2&lt;0,0,+'2grid'!AI87*DJ$2)</f>
        <v>0</v>
      </c>
      <c r="AJ87" s="73">
        <f>IF(+'2grid'!AJ87*DK$2&lt;0,0,+'2grid'!AJ87*DK$2)</f>
        <v>0</v>
      </c>
      <c r="AK87" s="73">
        <f>IF(+'2grid'!AK87*DL$2&lt;0,0,+'2grid'!AK87*DL$2)</f>
        <v>0</v>
      </c>
      <c r="AL87" s="73">
        <f>IF(+'2grid'!AL87*DM$2&lt;0,0,+'2grid'!AL87*DM$2)</f>
        <v>0</v>
      </c>
      <c r="AM87" s="73">
        <f>IF(+'2grid'!AM87*DN$2&lt;0,0,+'2grid'!AM87*DN$2)</f>
        <v>0</v>
      </c>
      <c r="AN87" s="73">
        <f>IF(+'2grid'!AN87*DO$2&lt;0,0,+'2grid'!AN87*DO$2)</f>
        <v>0</v>
      </c>
      <c r="AO87" s="73">
        <f>IF(+'2grid'!AO87*DP$2&lt;0,0,+'2grid'!AO87*DP$2)</f>
        <v>0</v>
      </c>
      <c r="AP87" s="73">
        <f>IF(+'2grid'!AP87*DQ$2&lt;0,0,+'2grid'!AP87*DQ$2)</f>
        <v>0</v>
      </c>
      <c r="AQ87" s="73">
        <f>IF(+'2grid'!AQ87*DR$2&lt;0,0,+'2grid'!AQ87*DR$2)</f>
        <v>0</v>
      </c>
      <c r="AR87" s="73">
        <f>IF(+'2grid'!AR87*DS$2&lt;0,0,+'2grid'!AR87*DS$2)</f>
        <v>0</v>
      </c>
      <c r="AS87" s="73">
        <f>IF(+'2grid'!AS87*DT$2&lt;0,0,+'2grid'!AS87*DT$2)</f>
        <v>0</v>
      </c>
      <c r="AT87" s="73">
        <f>IF(+'2grid'!AT87*DU$2&lt;0,0,+'2grid'!AT87*DU$2)</f>
        <v>0</v>
      </c>
      <c r="AU87" s="73">
        <f>IF(+'2grid'!AU87*DV$2&lt;0,0,+'2grid'!AU87*DV$2)</f>
        <v>0</v>
      </c>
      <c r="AV87" s="73">
        <f>IF(+'2grid'!AV87*DW$2&lt;0,0,+'2grid'!AV87*DW$2)</f>
        <v>0</v>
      </c>
      <c r="AW87" s="73">
        <f>IF(+'2grid'!AW87*DX$2&lt;0,0,+'2grid'!AW87*DX$2)</f>
        <v>0</v>
      </c>
      <c r="AX87" s="73">
        <f>IF(+'2grid'!AX87*DY$2&lt;0,0,+'2grid'!AX87*DY$2)</f>
        <v>0</v>
      </c>
      <c r="AY87" s="73">
        <f>IF(+'2grid'!AY87*DZ$2&lt;0,0,+'2grid'!AY87*DZ$2)</f>
        <v>0</v>
      </c>
      <c r="AZ87" s="73">
        <f>IF(+'2grid'!AZ87*EA$2&lt;0,0,+'2grid'!AZ87*EA$2)</f>
        <v>0</v>
      </c>
      <c r="BA87" s="73">
        <f>IF(+'2grid'!BA87*EB$2&lt;0,0,+'2grid'!BA87*EB$2)</f>
        <v>0</v>
      </c>
      <c r="BB87" s="73">
        <f>IF(+'2grid'!BB87*EC$2&lt;0,0,+'2grid'!BB87*EC$2)</f>
        <v>0</v>
      </c>
      <c r="BC87" s="73">
        <f>IF(+'2grid'!BC87*ED$2&lt;0,0,+'2grid'!BC87*ED$2)</f>
        <v>0</v>
      </c>
      <c r="BD87" s="73">
        <f>IF(+'2grid'!BD87*EE$2&lt;0,0,+'2grid'!BD87*EE$2)</f>
        <v>0</v>
      </c>
      <c r="BE87" s="73">
        <f>IF(+'2grid'!BE87*EF$2&lt;0,0,+'2grid'!BE87*EF$2)</f>
        <v>0</v>
      </c>
      <c r="BF87" s="73">
        <f>IF(+'2grid'!BF87*EG$2&lt;0,0,+'2grid'!BF87*EG$2)</f>
        <v>0</v>
      </c>
      <c r="BG87" s="73">
        <f>IF(+'2grid'!BG87*EH$2&lt;0,0,+'2grid'!BG87*EH$2)</f>
        <v>0</v>
      </c>
      <c r="BH87" s="73">
        <f>IF(+'2grid'!BH87*EI$2&lt;0,0,+'2grid'!BH87*EI$2)</f>
        <v>0</v>
      </c>
      <c r="BI87" s="73">
        <f>IF(+'2grid'!BI87*EJ$2&lt;0,0,+'2grid'!BI87*EJ$2)</f>
        <v>0</v>
      </c>
      <c r="BJ87" s="73">
        <f>IF(+'2grid'!BJ87*EK$2&lt;0,0,+'2grid'!BJ87*EK$2)</f>
        <v>0</v>
      </c>
      <c r="BK87" s="73">
        <f>IF(+'2grid'!BK87*EL$2&lt;0,0,+'2grid'!BK87*EL$2)</f>
        <v>0</v>
      </c>
      <c r="BL87" s="73">
        <f>IF(+'2grid'!BL87*EM$2&lt;0,0,+'2grid'!BL87*EM$2)</f>
        <v>0</v>
      </c>
      <c r="BM87" s="73">
        <f>IF(+'2grid'!BM87*EN$2&lt;0,0,+'2grid'!BM87*EN$2)</f>
        <v>0</v>
      </c>
      <c r="BN87" s="73">
        <f>IF(+'2grid'!BN87*EO$2&lt;0,0,+'2grid'!BN87*EO$2)</f>
        <v>0</v>
      </c>
      <c r="BO87" s="73">
        <f>IF(+'2grid'!BO87*EP$2&lt;0,0,+'2grid'!BO87*EP$2)</f>
        <v>0</v>
      </c>
      <c r="BP87" s="73">
        <f>IF(+'2grid'!BP87*EQ$2&lt;0,0,+'2grid'!BP87*EQ$2)</f>
        <v>0</v>
      </c>
      <c r="BQ87" s="73">
        <f>IF(+'2grid'!BQ87*ER$2&lt;0,0,+'2grid'!BQ87*ER$2)</f>
        <v>0</v>
      </c>
      <c r="BR87" s="73">
        <f>IF(+'2grid'!BR87*ES$2&lt;0,0,+'2grid'!BR87*ES$2)</f>
        <v>0</v>
      </c>
      <c r="BS87" s="73">
        <f>IF(+'2grid'!BS87*ET$2&lt;0,0,+'2grid'!BS87*ET$2)</f>
        <v>0</v>
      </c>
      <c r="BT87" s="73">
        <f>IF(+'2grid'!BT87*EU$2&lt;0,0,+'2grid'!BT87*EU$2)</f>
        <v>0</v>
      </c>
      <c r="BU87" s="73">
        <f>IF(+'2grid'!BU87*EV$2&lt;0,0,+'2grid'!BU87*EV$2)</f>
        <v>0</v>
      </c>
      <c r="BV87" s="73">
        <f>IF(+'2grid'!BV87*EW$2&lt;0,0,+'2grid'!BV87*EW$2)</f>
        <v>0</v>
      </c>
      <c r="BW87" s="73">
        <f>IF(+'2grid'!BW87*EX$2&lt;0,0,+'2grid'!BW87*EX$2)</f>
        <v>0</v>
      </c>
      <c r="BX87" s="73">
        <f>IF(+'2grid'!BX87*EY$2&lt;0,0,+'2grid'!BX87*EY$2)</f>
        <v>0</v>
      </c>
      <c r="BY87" s="73">
        <f>IF(+'2grid'!BY87*EZ$2&lt;0,0,+'2grid'!BY87*EZ$2)</f>
        <v>0</v>
      </c>
      <c r="BZ87" s="73">
        <f>IF(+'2grid'!BZ87*FA$2&lt;0,0,+'2grid'!BZ87*FA$2)</f>
        <v>0</v>
      </c>
      <c r="CA87" s="73">
        <f>IF(+'2grid'!CA87*FB$2&lt;0,0,+'2grid'!CA87*FB$2)</f>
        <v>0</v>
      </c>
    </row>
    <row r="88" spans="1:79" x14ac:dyDescent="0.2">
      <c r="A88" s="9">
        <v>316</v>
      </c>
      <c r="B88" s="73">
        <f>IF(+'2grid'!B88*CC$2&lt;0,0,+'2grid'!B88*CC$2)</f>
        <v>0</v>
      </c>
      <c r="C88" s="73">
        <f>IF(+'2grid'!C88*CD$2&lt;0,0,+'2grid'!C88*CD$2)</f>
        <v>0</v>
      </c>
      <c r="D88" s="73">
        <f>IF(+'2grid'!D88*CE$2&lt;0,0,+'2grid'!D88*CE$2)</f>
        <v>0</v>
      </c>
      <c r="E88" s="73">
        <f>IF(+'2grid'!E88*CF$2&lt;0,0,+'2grid'!E88*CF$2)</f>
        <v>0</v>
      </c>
      <c r="F88" s="73">
        <f>IF(+'2grid'!F88*CG$2&lt;0,0,+'2grid'!F88*CG$2)</f>
        <v>0</v>
      </c>
      <c r="G88" s="73">
        <f>IF(+'2grid'!G88*CH$2&lt;0,0,+'2grid'!G88*CH$2)</f>
        <v>0</v>
      </c>
      <c r="H88" s="73">
        <f>IF(+'2grid'!H88*CI$2&lt;0,0,+'2grid'!H88*CI$2)</f>
        <v>0</v>
      </c>
      <c r="I88" s="73">
        <f>IF(+'2grid'!I88*CJ$2&lt;0,0,+'2grid'!I88*CJ$2)</f>
        <v>0</v>
      </c>
      <c r="J88" s="73">
        <f>IF(+'2grid'!J88*CK$2&lt;0,0,+'2grid'!J88*CK$2)</f>
        <v>0</v>
      </c>
      <c r="K88" s="73">
        <f>IF(+'2grid'!K88*CL$2&lt;0,0,+'2grid'!K88*CL$2)</f>
        <v>0</v>
      </c>
      <c r="L88" s="73">
        <f>IF(+'2grid'!L88*CM$2&lt;0,0,+'2grid'!L88*CM$2)</f>
        <v>0</v>
      </c>
      <c r="M88" s="73">
        <f>IF(+'2grid'!M88*CN$2&lt;0,0,+'2grid'!M88*CN$2)</f>
        <v>0</v>
      </c>
      <c r="N88" s="73">
        <f>IF(+'2grid'!N88*CO$2&lt;0,0,+'2grid'!N88*CO$2)</f>
        <v>0</v>
      </c>
      <c r="O88" s="73">
        <f>IF(+'2grid'!O88*CP$2&lt;0,0,+'2grid'!O88*CP$2)</f>
        <v>0</v>
      </c>
      <c r="P88" s="73">
        <f>IF(+'2grid'!P88*CQ$2&lt;0,0,+'2grid'!P88*CQ$2)</f>
        <v>0</v>
      </c>
      <c r="Q88" s="73">
        <f>IF(+'2grid'!Q88*CR$2&lt;0,0,+'2grid'!Q88*CR$2)</f>
        <v>0</v>
      </c>
      <c r="R88" s="73">
        <f>IF(+'2grid'!R88*CS$2&lt;0,0,+'2grid'!R88*CS$2)</f>
        <v>0</v>
      </c>
      <c r="S88" s="73">
        <f>IF(+'2grid'!S88*CT$2&lt;0,0,+'2grid'!S88*CT$2)</f>
        <v>0</v>
      </c>
      <c r="T88" s="73">
        <f>IF(+'2grid'!T88*CU$2&lt;0,0,+'2grid'!T88*CU$2)</f>
        <v>0</v>
      </c>
      <c r="U88" s="73">
        <f>IF(+'2grid'!U88*CV$2&lt;0,0,+'2grid'!U88*CV$2)</f>
        <v>0</v>
      </c>
      <c r="V88" s="73">
        <f>IF(+'2grid'!V88*CW$2&lt;0,0,+'2grid'!V88*CW$2)</f>
        <v>0</v>
      </c>
      <c r="W88" s="73">
        <f>IF(+'2grid'!W88*CX$2&lt;0,0,+'2grid'!W88*CX$2)</f>
        <v>0</v>
      </c>
      <c r="X88" s="73">
        <f>IF(+'2grid'!X88*CY$2&lt;0,0,+'2grid'!X88*CY$2)</f>
        <v>0</v>
      </c>
      <c r="Y88" s="73">
        <f>IF(+'2grid'!Y88*CZ$2&lt;0,0,+'2grid'!Y88*CZ$2)</f>
        <v>0</v>
      </c>
      <c r="Z88" s="73">
        <f>IF(+'2grid'!Z88*DA$2&lt;0,0,+'2grid'!Z88*DA$2)</f>
        <v>0</v>
      </c>
      <c r="AA88" s="73">
        <f>IF(+'2grid'!AA88*DB$2&lt;0,0,+'2grid'!AA88*DB$2)</f>
        <v>0</v>
      </c>
      <c r="AB88" s="73">
        <f>IF(+'2grid'!AB88*DC$2&lt;0,0,+'2grid'!AB88*DC$2)</f>
        <v>0</v>
      </c>
      <c r="AC88" s="73">
        <f>IF(+'2grid'!AC88*DD$2&lt;0,0,+'2grid'!AC88*DD$2)</f>
        <v>0</v>
      </c>
      <c r="AD88" s="73">
        <f>IF(+'2grid'!AD88*DE$2&lt;0,0,+'2grid'!AD88*DE$2)</f>
        <v>0</v>
      </c>
      <c r="AE88" s="73">
        <f>IF(+'2grid'!AE88*DF$2&lt;0,0,+'2grid'!AE88*DF$2)</f>
        <v>0</v>
      </c>
      <c r="AF88" s="73">
        <f>IF(+'2grid'!AF88*DG$2&lt;0,0,+'2grid'!AF88*DG$2)</f>
        <v>0</v>
      </c>
      <c r="AG88" s="73">
        <f>IF(+'2grid'!AG88*DH$2&lt;0,0,+'2grid'!AG88*DH$2)</f>
        <v>0</v>
      </c>
      <c r="AH88" s="73">
        <f>IF(+'2grid'!AH88*DI$2&lt;0,0,+'2grid'!AH88*DI$2)</f>
        <v>0</v>
      </c>
      <c r="AI88" s="73">
        <f>IF(+'2grid'!AI88*DJ$2&lt;0,0,+'2grid'!AI88*DJ$2)</f>
        <v>0</v>
      </c>
      <c r="AJ88" s="73">
        <f>IF(+'2grid'!AJ88*DK$2&lt;0,0,+'2grid'!AJ88*DK$2)</f>
        <v>0</v>
      </c>
      <c r="AK88" s="73">
        <f>IF(+'2grid'!AK88*DL$2&lt;0,0,+'2grid'!AK88*DL$2)</f>
        <v>0</v>
      </c>
      <c r="AL88" s="73">
        <f>IF(+'2grid'!AL88*DM$2&lt;0,0,+'2grid'!AL88*DM$2)</f>
        <v>0</v>
      </c>
      <c r="AM88" s="73">
        <f>IF(+'2grid'!AM88*DN$2&lt;0,0,+'2grid'!AM88*DN$2)</f>
        <v>0</v>
      </c>
      <c r="AN88" s="73">
        <f>IF(+'2grid'!AN88*DO$2&lt;0,0,+'2grid'!AN88*DO$2)</f>
        <v>0</v>
      </c>
      <c r="AO88" s="73">
        <f>IF(+'2grid'!AO88*DP$2&lt;0,0,+'2grid'!AO88*DP$2)</f>
        <v>0</v>
      </c>
      <c r="AP88" s="73">
        <f>IF(+'2grid'!AP88*DQ$2&lt;0,0,+'2grid'!AP88*DQ$2)</f>
        <v>0</v>
      </c>
      <c r="AQ88" s="73">
        <f>IF(+'2grid'!AQ88*DR$2&lt;0,0,+'2grid'!AQ88*DR$2)</f>
        <v>0</v>
      </c>
      <c r="AR88" s="73">
        <f>IF(+'2grid'!AR88*DS$2&lt;0,0,+'2grid'!AR88*DS$2)</f>
        <v>0</v>
      </c>
      <c r="AS88" s="73">
        <f>IF(+'2grid'!AS88*DT$2&lt;0,0,+'2grid'!AS88*DT$2)</f>
        <v>0</v>
      </c>
      <c r="AT88" s="73">
        <f>IF(+'2grid'!AT88*DU$2&lt;0,0,+'2grid'!AT88*DU$2)</f>
        <v>0</v>
      </c>
      <c r="AU88" s="73">
        <f>IF(+'2grid'!AU88*DV$2&lt;0,0,+'2grid'!AU88*DV$2)</f>
        <v>0</v>
      </c>
      <c r="AV88" s="73">
        <f>IF(+'2grid'!AV88*DW$2&lt;0,0,+'2grid'!AV88*DW$2)</f>
        <v>0</v>
      </c>
      <c r="AW88" s="73">
        <f>IF(+'2grid'!AW88*DX$2&lt;0,0,+'2grid'!AW88*DX$2)</f>
        <v>0</v>
      </c>
      <c r="AX88" s="73">
        <f>IF(+'2grid'!AX88*DY$2&lt;0,0,+'2grid'!AX88*DY$2)</f>
        <v>0</v>
      </c>
      <c r="AY88" s="73">
        <f>IF(+'2grid'!AY88*DZ$2&lt;0,0,+'2grid'!AY88*DZ$2)</f>
        <v>0</v>
      </c>
      <c r="AZ88" s="73">
        <f>IF(+'2grid'!AZ88*EA$2&lt;0,0,+'2grid'!AZ88*EA$2)</f>
        <v>0</v>
      </c>
      <c r="BA88" s="73">
        <f>IF(+'2grid'!BA88*EB$2&lt;0,0,+'2grid'!BA88*EB$2)</f>
        <v>0</v>
      </c>
      <c r="BB88" s="73">
        <f>IF(+'2grid'!BB88*EC$2&lt;0,0,+'2grid'!BB88*EC$2)</f>
        <v>0</v>
      </c>
      <c r="BC88" s="73">
        <f>IF(+'2grid'!BC88*ED$2&lt;0,0,+'2grid'!BC88*ED$2)</f>
        <v>0</v>
      </c>
      <c r="BD88" s="73">
        <f>IF(+'2grid'!BD88*EE$2&lt;0,0,+'2grid'!BD88*EE$2)</f>
        <v>0</v>
      </c>
      <c r="BE88" s="73">
        <f>IF(+'2grid'!BE88*EF$2&lt;0,0,+'2grid'!BE88*EF$2)</f>
        <v>0</v>
      </c>
      <c r="BF88" s="73">
        <f>IF(+'2grid'!BF88*EG$2&lt;0,0,+'2grid'!BF88*EG$2)</f>
        <v>0</v>
      </c>
      <c r="BG88" s="73">
        <f>IF(+'2grid'!BG88*EH$2&lt;0,0,+'2grid'!BG88*EH$2)</f>
        <v>0</v>
      </c>
      <c r="BH88" s="73">
        <f>IF(+'2grid'!BH88*EI$2&lt;0,0,+'2grid'!BH88*EI$2)</f>
        <v>0</v>
      </c>
      <c r="BI88" s="73">
        <f>IF(+'2grid'!BI88*EJ$2&lt;0,0,+'2grid'!BI88*EJ$2)</f>
        <v>0</v>
      </c>
      <c r="BJ88" s="73">
        <f>IF(+'2grid'!BJ88*EK$2&lt;0,0,+'2grid'!BJ88*EK$2)</f>
        <v>0</v>
      </c>
      <c r="BK88" s="73">
        <f>IF(+'2grid'!BK88*EL$2&lt;0,0,+'2grid'!BK88*EL$2)</f>
        <v>0</v>
      </c>
      <c r="BL88" s="73">
        <f>IF(+'2grid'!BL88*EM$2&lt;0,0,+'2grid'!BL88*EM$2)</f>
        <v>0</v>
      </c>
      <c r="BM88" s="73">
        <f>IF(+'2grid'!BM88*EN$2&lt;0,0,+'2grid'!BM88*EN$2)</f>
        <v>0</v>
      </c>
      <c r="BN88" s="73">
        <f>IF(+'2grid'!BN88*EO$2&lt;0,0,+'2grid'!BN88*EO$2)</f>
        <v>0</v>
      </c>
      <c r="BO88" s="73">
        <f>IF(+'2grid'!BO88*EP$2&lt;0,0,+'2grid'!BO88*EP$2)</f>
        <v>0</v>
      </c>
      <c r="BP88" s="73">
        <f>IF(+'2grid'!BP88*EQ$2&lt;0,0,+'2grid'!BP88*EQ$2)</f>
        <v>0</v>
      </c>
      <c r="BQ88" s="73">
        <f>IF(+'2grid'!BQ88*ER$2&lt;0,0,+'2grid'!BQ88*ER$2)</f>
        <v>0</v>
      </c>
      <c r="BR88" s="73">
        <f>IF(+'2grid'!BR88*ES$2&lt;0,0,+'2grid'!BR88*ES$2)</f>
        <v>0</v>
      </c>
      <c r="BS88" s="73">
        <f>IF(+'2grid'!BS88*ET$2&lt;0,0,+'2grid'!BS88*ET$2)</f>
        <v>0</v>
      </c>
      <c r="BT88" s="73">
        <f>IF(+'2grid'!BT88*EU$2&lt;0,0,+'2grid'!BT88*EU$2)</f>
        <v>0</v>
      </c>
      <c r="BU88" s="73">
        <f>IF(+'2grid'!BU88*EV$2&lt;0,0,+'2grid'!BU88*EV$2)</f>
        <v>0</v>
      </c>
      <c r="BV88" s="73">
        <f>IF(+'2grid'!BV88*EW$2&lt;0,0,+'2grid'!BV88*EW$2)</f>
        <v>0</v>
      </c>
      <c r="BW88" s="73">
        <f>IF(+'2grid'!BW88*EX$2&lt;0,0,+'2grid'!BW88*EX$2)</f>
        <v>0</v>
      </c>
      <c r="BX88" s="73">
        <f>IF(+'2grid'!BX88*EY$2&lt;0,0,+'2grid'!BX88*EY$2)</f>
        <v>0</v>
      </c>
      <c r="BY88" s="73">
        <f>IF(+'2grid'!BY88*EZ$2&lt;0,0,+'2grid'!BY88*EZ$2)</f>
        <v>0</v>
      </c>
      <c r="BZ88" s="73">
        <f>IF(+'2grid'!BZ88*FA$2&lt;0,0,+'2grid'!BZ88*FA$2)</f>
        <v>0</v>
      </c>
      <c r="CA88" s="73">
        <f>IF(+'2grid'!CA88*FB$2&lt;0,0,+'2grid'!CA88*FB$2)</f>
        <v>0</v>
      </c>
    </row>
    <row r="89" spans="1:79" x14ac:dyDescent="0.2">
      <c r="A89" s="9">
        <v>320</v>
      </c>
      <c r="B89" s="73">
        <f>IF(+'2grid'!B89*CC$2&lt;0,0,+'2grid'!B89*CC$2)</f>
        <v>0</v>
      </c>
      <c r="C89" s="73">
        <f>IF(+'2grid'!C89*CD$2&lt;0,0,+'2grid'!C89*CD$2)</f>
        <v>0</v>
      </c>
      <c r="D89" s="73">
        <f>IF(+'2grid'!D89*CE$2&lt;0,0,+'2grid'!D89*CE$2)</f>
        <v>0</v>
      </c>
      <c r="E89" s="73">
        <f>IF(+'2grid'!E89*CF$2&lt;0,0,+'2grid'!E89*CF$2)</f>
        <v>0</v>
      </c>
      <c r="F89" s="73">
        <f>IF(+'2grid'!F89*CG$2&lt;0,0,+'2grid'!F89*CG$2)</f>
        <v>0</v>
      </c>
      <c r="G89" s="73">
        <f>IF(+'2grid'!G89*CH$2&lt;0,0,+'2grid'!G89*CH$2)</f>
        <v>0</v>
      </c>
      <c r="H89" s="73">
        <f>IF(+'2grid'!H89*CI$2&lt;0,0,+'2grid'!H89*CI$2)</f>
        <v>0</v>
      </c>
      <c r="I89" s="73">
        <f>IF(+'2grid'!I89*CJ$2&lt;0,0,+'2grid'!I89*CJ$2)</f>
        <v>0</v>
      </c>
      <c r="J89" s="73">
        <f>IF(+'2grid'!J89*CK$2&lt;0,0,+'2grid'!J89*CK$2)</f>
        <v>0</v>
      </c>
      <c r="K89" s="73">
        <f>IF(+'2grid'!K89*CL$2&lt;0,0,+'2grid'!K89*CL$2)</f>
        <v>0</v>
      </c>
      <c r="L89" s="73">
        <f>IF(+'2grid'!L89*CM$2&lt;0,0,+'2grid'!L89*CM$2)</f>
        <v>0</v>
      </c>
      <c r="M89" s="73">
        <f>IF(+'2grid'!M89*CN$2&lt;0,0,+'2grid'!M89*CN$2)</f>
        <v>0</v>
      </c>
      <c r="N89" s="73">
        <f>IF(+'2grid'!N89*CO$2&lt;0,0,+'2grid'!N89*CO$2)</f>
        <v>0</v>
      </c>
      <c r="O89" s="73">
        <f>IF(+'2grid'!O89*CP$2&lt;0,0,+'2grid'!O89*CP$2)</f>
        <v>0</v>
      </c>
      <c r="P89" s="73">
        <f>IF(+'2grid'!P89*CQ$2&lt;0,0,+'2grid'!P89*CQ$2)</f>
        <v>0</v>
      </c>
      <c r="Q89" s="73">
        <f>IF(+'2grid'!Q89*CR$2&lt;0,0,+'2grid'!Q89*CR$2)</f>
        <v>0</v>
      </c>
      <c r="R89" s="73">
        <f>IF(+'2grid'!R89*CS$2&lt;0,0,+'2grid'!R89*CS$2)</f>
        <v>0</v>
      </c>
      <c r="S89" s="73">
        <f>IF(+'2grid'!S89*CT$2&lt;0,0,+'2grid'!S89*CT$2)</f>
        <v>0</v>
      </c>
      <c r="T89" s="73">
        <f>IF(+'2grid'!T89*CU$2&lt;0,0,+'2grid'!T89*CU$2)</f>
        <v>0</v>
      </c>
      <c r="U89" s="73">
        <f>IF(+'2grid'!U89*CV$2&lt;0,0,+'2grid'!U89*CV$2)</f>
        <v>0</v>
      </c>
      <c r="V89" s="73">
        <f>IF(+'2grid'!V89*CW$2&lt;0,0,+'2grid'!V89*CW$2)</f>
        <v>0</v>
      </c>
      <c r="W89" s="73">
        <f>IF(+'2grid'!W89*CX$2&lt;0,0,+'2grid'!W89*CX$2)</f>
        <v>0</v>
      </c>
      <c r="X89" s="73">
        <f>IF(+'2grid'!X89*CY$2&lt;0,0,+'2grid'!X89*CY$2)</f>
        <v>0</v>
      </c>
      <c r="Y89" s="73">
        <f>IF(+'2grid'!Y89*CZ$2&lt;0,0,+'2grid'!Y89*CZ$2)</f>
        <v>0</v>
      </c>
      <c r="Z89" s="73">
        <f>IF(+'2grid'!Z89*DA$2&lt;0,0,+'2grid'!Z89*DA$2)</f>
        <v>0</v>
      </c>
      <c r="AA89" s="73">
        <f>IF(+'2grid'!AA89*DB$2&lt;0,0,+'2grid'!AA89*DB$2)</f>
        <v>0</v>
      </c>
      <c r="AB89" s="73">
        <f>IF(+'2grid'!AB89*DC$2&lt;0,0,+'2grid'!AB89*DC$2)</f>
        <v>0</v>
      </c>
      <c r="AC89" s="73">
        <f>IF(+'2grid'!AC89*DD$2&lt;0,0,+'2grid'!AC89*DD$2)</f>
        <v>3.6903102996145408E-4</v>
      </c>
      <c r="AD89" s="73">
        <f>IF(+'2grid'!AD89*DE$2&lt;0,0,+'2grid'!AD89*DE$2)</f>
        <v>7.5728139410076629E-4</v>
      </c>
      <c r="AE89" s="73">
        <f>IF(+'2grid'!AE89*DF$2&lt;0,0,+'2grid'!AE89*DF$2)</f>
        <v>1.5517035896674971E-3</v>
      </c>
      <c r="AF89" s="73">
        <f>IF(+'2grid'!AF89*DG$2&lt;0,0,+'2grid'!AF89*DG$2)</f>
        <v>3.1751488814672725E-3</v>
      </c>
      <c r="AG89" s="73">
        <f>IF(+'2grid'!AG89*DH$2&lt;0,0,+'2grid'!AG89*DH$2)</f>
        <v>6.4888109691730511E-3</v>
      </c>
      <c r="AH89" s="73">
        <f>IF(+'2grid'!AH89*DI$2&lt;0,0,+'2grid'!AH89*DI$2)</f>
        <v>1.3244923107638576E-2</v>
      </c>
      <c r="AI89" s="73">
        <f>IF(+'2grid'!AI89*DJ$2&lt;0,0,+'2grid'!AI89*DJ$2)</f>
        <v>2.700542040335973E-2</v>
      </c>
      <c r="AJ89" s="73">
        <f>IF(+'2grid'!AJ89*DK$2&lt;0,0,+'2grid'!AJ89*DK$2)</f>
        <v>5.5004761886730542E-2</v>
      </c>
      <c r="AK89" s="73">
        <f>IF(+'2grid'!AK89*DL$2&lt;0,0,+'2grid'!AK89*DL$2)</f>
        <v>0.11192453855391354</v>
      </c>
      <c r="AL89" s="73">
        <f>IF(+'2grid'!AL89*DM$2&lt;0,0,+'2grid'!AL89*DM$2)</f>
        <v>0.22753664579721769</v>
      </c>
      <c r="AM89" s="73">
        <f>IF(+'2grid'!AM89*DN$2&lt;0,0,+'2grid'!AM89*DN$2)</f>
        <v>0.46216977600737674</v>
      </c>
      <c r="AN89" s="73">
        <f>IF(+'2grid'!AN89*DO$2&lt;0,0,+'2grid'!AN89*DO$2)</f>
        <v>0.93798751855456852</v>
      </c>
      <c r="AO89" s="73">
        <f>IF(+'2grid'!AO89*DP$2&lt;0,0,+'2grid'!AO89*DP$2)</f>
        <v>0.95137089975780709</v>
      </c>
      <c r="AP89" s="73">
        <f>IF(+'2grid'!AP89*DQ$2&lt;0,0,+'2grid'!AP89*DQ$2)</f>
        <v>1.1031918923264825</v>
      </c>
      <c r="AQ89" s="73">
        <f>IF(+'2grid'!AQ89*DR$2&lt;0,0,+'2grid'!AQ89*DR$2)</f>
        <v>1.2741099327899834</v>
      </c>
      <c r="AR89" s="73">
        <f>IF(+'2grid'!AR89*DS$2&lt;0,0,+'2grid'!AR89*DS$2)</f>
        <v>1.47054057518619</v>
      </c>
      <c r="AS89" s="73">
        <f>IF(+'2grid'!AS89*DT$2&lt;0,0,+'2grid'!AS89*DT$2)</f>
        <v>1.7117146431055306</v>
      </c>
      <c r="AT89" s="73">
        <f>IF(+'2grid'!AT89*DU$2&lt;0,0,+'2grid'!AT89*DU$2)</f>
        <v>1.962977129356142</v>
      </c>
      <c r="AU89" s="73">
        <f>IF(+'2grid'!AU89*DV$2&lt;0,0,+'2grid'!AU89*DV$2)</f>
        <v>2.1838515203949975</v>
      </c>
      <c r="AV89" s="73">
        <f>IF(+'2grid'!AV89*DW$2&lt;0,0,+'2grid'!AV89*DW$2)</f>
        <v>2.3529110846592349</v>
      </c>
      <c r="AW89" s="73">
        <f>IF(+'2grid'!AW89*DX$2&lt;0,0,+'2grid'!AW89*DX$2)</f>
        <v>2.5337481113766041</v>
      </c>
      <c r="AX89" s="73">
        <f>IF(+'2grid'!AX89*DY$2&lt;0,0,+'2grid'!AX89*DY$2)</f>
        <v>2.8343207329014448</v>
      </c>
      <c r="AY89" s="73">
        <f>IF(+'2grid'!AY89*DZ$2&lt;0,0,+'2grid'!AY89*DZ$2)</f>
        <v>2.7480000000000002</v>
      </c>
      <c r="AZ89" s="73">
        <f>IF(+'2grid'!AZ89*EA$2&lt;0,0,+'2grid'!AZ89*EA$2)</f>
        <v>1.8480000000000001</v>
      </c>
      <c r="BA89" s="73">
        <f>IF(+'2grid'!BA89*EB$2&lt;0,0,+'2grid'!BA89*EB$2)</f>
        <v>10.251999999999999</v>
      </c>
      <c r="BB89" s="73">
        <f>IF(+'2grid'!BB89*EC$2&lt;0,0,+'2grid'!BB89*EC$2)</f>
        <v>8.4599999999999991</v>
      </c>
      <c r="BC89" s="73">
        <f>IF(+'2grid'!BC89*ED$2&lt;0,0,+'2grid'!BC89*ED$2)</f>
        <v>8.5149359999999987</v>
      </c>
      <c r="BD89" s="73">
        <f>IF(+'2grid'!BD89*EE$2&lt;0,0,+'2grid'!BD89*EE$2)</f>
        <v>10.781768</v>
      </c>
      <c r="BE89" s="73">
        <f>IF(+'2grid'!BE89*EF$2&lt;0,0,+'2grid'!BE89*EF$2)</f>
        <v>12.1464</v>
      </c>
      <c r="BF89" s="73">
        <f>IF(+'2grid'!BF89*EG$2&lt;0,0,+'2grid'!BF89*EG$2)</f>
        <v>13.880159999999998</v>
      </c>
      <c r="BG89" s="73">
        <f>IF(+'2grid'!BG89*EH$2&lt;0,0,+'2grid'!BG89*EH$2)</f>
        <v>14.405999999999999</v>
      </c>
      <c r="BH89" s="73">
        <f>IF(+'2grid'!BH89*EI$2&lt;0,0,+'2grid'!BH89*EI$2)</f>
        <v>14.749000000000001</v>
      </c>
      <c r="BI89" s="73">
        <f>IF(+'2grid'!BI89*EJ$2&lt;0,0,+'2grid'!BI89*EJ$2)</f>
        <v>15.7094</v>
      </c>
      <c r="BJ89" s="73">
        <f>IF(+'2grid'!BJ89*EK$2&lt;0,0,+'2grid'!BJ89*EK$2)</f>
        <v>14.209999999999999</v>
      </c>
      <c r="BK89" s="73">
        <f>IF(+'2grid'!BK89*EL$2&lt;0,0,+'2grid'!BK89*EL$2)</f>
        <v>14.209999999999999</v>
      </c>
      <c r="BL89" s="73">
        <f>IF(+'2grid'!BL89*EM$2&lt;0,0,+'2grid'!BL89*EM$2)</f>
        <v>14.208039999999999</v>
      </c>
      <c r="BM89" s="73">
        <f>IF(+'2grid'!BM89*EN$2&lt;0,0,+'2grid'!BM89*EN$2)</f>
        <v>12.1128</v>
      </c>
      <c r="BN89" s="73">
        <f>IF(+'2grid'!BN89*EO$2&lt;0,0,+'2grid'!BN89*EO$2)</f>
        <v>8.9013399999999994</v>
      </c>
      <c r="BO89" s="73">
        <f>IF(+'2grid'!BO89*EP$2&lt;0,0,+'2grid'!BO89*EP$2)</f>
        <v>7.5322800000000001</v>
      </c>
      <c r="BP89" s="73">
        <f>IF(+'2grid'!BP89*EQ$2&lt;0,0,+'2grid'!BP89*EQ$2)</f>
        <v>8.2172999999999998</v>
      </c>
      <c r="BQ89" s="73">
        <f>IF(+'2grid'!BQ89*ER$2&lt;0,0,+'2grid'!BQ89*ER$2)</f>
        <v>8.9807199999999998</v>
      </c>
      <c r="BR89" s="73">
        <f>IF(+'2grid'!BR89*ES$2&lt;0,0,+'2grid'!BR89*ES$2)</f>
        <v>9.6089000000000002</v>
      </c>
      <c r="BS89" s="73">
        <f>IF(+'2grid'!BS89*ET$2&lt;0,0,+'2grid'!BS89*ET$2)</f>
        <v>8.0659226666665909</v>
      </c>
      <c r="BT89" s="73">
        <f>IF(+'2grid'!BT89*EU$2&lt;0,0,+'2grid'!BT89*EU$2)</f>
        <v>8.8326964444443838</v>
      </c>
      <c r="BU89" s="73">
        <f>IF(+'2grid'!BU89*EV$2&lt;0,0,+'2grid'!BU89*EV$2)</f>
        <v>9.2072495407407295</v>
      </c>
      <c r="BV89" s="73">
        <f>IF(+'2grid'!BV89*EW$2&lt;0,0,+'2grid'!BV89*EW$2)</f>
        <v>9.1150680790122678</v>
      </c>
      <c r="BW89" s="73">
        <f>IF(+'2grid'!BW89*EX$2&lt;0,0,+'2grid'!BW89*EX$2)</f>
        <v>8.9917824013167937</v>
      </c>
      <c r="BX89" s="73">
        <f>IF(+'2grid'!BX89*EY$2&lt;0,0,+'2grid'!BX89*EY$2)</f>
        <v>9.0139099893551986</v>
      </c>
      <c r="BY89" s="73">
        <f>IF(+'2grid'!BY89*EZ$2&lt;0,0,+'2grid'!BY89*EZ$2)</f>
        <v>9.3836061558225499</v>
      </c>
      <c r="BZ89" s="73">
        <f>IF(+'2grid'!BZ89*FA$2&lt;0,0,+'2grid'!BZ89*FA$2)</f>
        <v>9.2958431909525192</v>
      </c>
      <c r="CA89" s="73">
        <f>IF(+'2grid'!CA89*FB$2&lt;0,0,+'2grid'!CA89*FB$2)</f>
        <v>9.2949808998194872</v>
      </c>
    </row>
    <row r="90" spans="1:79" x14ac:dyDescent="0.2">
      <c r="A90" s="9">
        <v>324</v>
      </c>
      <c r="B90" s="73">
        <f>IF(+'2grid'!B90*CC$2&lt;0,0,+'2grid'!B90*CC$2)</f>
        <v>0</v>
      </c>
      <c r="C90" s="73">
        <f>IF(+'2grid'!C90*CD$2&lt;0,0,+'2grid'!C90*CD$2)</f>
        <v>0</v>
      </c>
      <c r="D90" s="73">
        <f>IF(+'2grid'!D90*CE$2&lt;0,0,+'2grid'!D90*CE$2)</f>
        <v>0</v>
      </c>
      <c r="E90" s="73">
        <f>IF(+'2grid'!E90*CF$2&lt;0,0,+'2grid'!E90*CF$2)</f>
        <v>0</v>
      </c>
      <c r="F90" s="73">
        <f>IF(+'2grid'!F90*CG$2&lt;0,0,+'2grid'!F90*CG$2)</f>
        <v>0</v>
      </c>
      <c r="G90" s="73">
        <f>IF(+'2grid'!G90*CH$2&lt;0,0,+'2grid'!G90*CH$2)</f>
        <v>0</v>
      </c>
      <c r="H90" s="73">
        <f>IF(+'2grid'!H90*CI$2&lt;0,0,+'2grid'!H90*CI$2)</f>
        <v>0</v>
      </c>
      <c r="I90" s="73">
        <f>IF(+'2grid'!I90*CJ$2&lt;0,0,+'2grid'!I90*CJ$2)</f>
        <v>0</v>
      </c>
      <c r="J90" s="73">
        <f>IF(+'2grid'!J90*CK$2&lt;0,0,+'2grid'!J90*CK$2)</f>
        <v>0</v>
      </c>
      <c r="K90" s="73">
        <f>IF(+'2grid'!K90*CL$2&lt;0,0,+'2grid'!K90*CL$2)</f>
        <v>0</v>
      </c>
      <c r="L90" s="73">
        <f>IF(+'2grid'!L90*CM$2&lt;0,0,+'2grid'!L90*CM$2)</f>
        <v>0</v>
      </c>
      <c r="M90" s="73">
        <f>IF(+'2grid'!M90*CN$2&lt;0,0,+'2grid'!M90*CN$2)</f>
        <v>0</v>
      </c>
      <c r="N90" s="73">
        <f>IF(+'2grid'!N90*CO$2&lt;0,0,+'2grid'!N90*CO$2)</f>
        <v>0</v>
      </c>
      <c r="O90" s="73">
        <f>IF(+'2grid'!O90*CP$2&lt;0,0,+'2grid'!O90*CP$2)</f>
        <v>0</v>
      </c>
      <c r="P90" s="73">
        <f>IF(+'2grid'!P90*CQ$2&lt;0,0,+'2grid'!P90*CQ$2)</f>
        <v>0</v>
      </c>
      <c r="Q90" s="73">
        <f>IF(+'2grid'!Q90*CR$2&lt;0,0,+'2grid'!Q90*CR$2)</f>
        <v>0</v>
      </c>
      <c r="R90" s="73">
        <f>IF(+'2grid'!R90*CS$2&lt;0,0,+'2grid'!R90*CS$2)</f>
        <v>0</v>
      </c>
      <c r="S90" s="73">
        <f>IF(+'2grid'!S90*CT$2&lt;0,0,+'2grid'!S90*CT$2)</f>
        <v>0</v>
      </c>
      <c r="T90" s="73">
        <f>IF(+'2grid'!T90*CU$2&lt;0,0,+'2grid'!T90*CU$2)</f>
        <v>0</v>
      </c>
      <c r="U90" s="73">
        <f>IF(+'2grid'!U90*CV$2&lt;0,0,+'2grid'!U90*CV$2)</f>
        <v>1.9179316448423057E-2</v>
      </c>
      <c r="V90" s="73">
        <f>IF(+'2grid'!V90*CW$2&lt;0,0,+'2grid'!V90*CW$2)</f>
        <v>9.8636484591889922E-2</v>
      </c>
      <c r="W90" s="73">
        <f>IF(+'2grid'!W90*CX$2&lt;0,0,+'2grid'!W90*CX$2)</f>
        <v>0.28181852740539987</v>
      </c>
      <c r="X90" s="73">
        <f>IF(+'2grid'!X90*CY$2&lt;0,0,+'2grid'!X90*CY$2)</f>
        <v>0.67636446577296006</v>
      </c>
      <c r="Y90" s="73">
        <f>IF(+'2grid'!Y90*CZ$2&lt;0,0,+'2grid'!Y90*CZ$2)</f>
        <v>1.4907624959893813</v>
      </c>
      <c r="Z90" s="73">
        <f>IF(+'2grid'!Z90*DA$2&lt;0,0,+'2grid'!Z90*DA$2)</f>
        <v>3.1235023725491806</v>
      </c>
      <c r="AA90" s="73">
        <f>IF(+'2grid'!AA90*DB$2&lt;0,0,+'2grid'!AA90*DB$2)</f>
        <v>6.3281346768528843</v>
      </c>
      <c r="AB90" s="73">
        <f>IF(+'2grid'!AB90*DC$2&lt;0,0,+'2grid'!AB90*DC$2)</f>
        <v>12.517189470698005</v>
      </c>
      <c r="AC90" s="73">
        <f>IF(+'2grid'!AC90*DD$2&lt;0,0,+'2grid'!AC90*DD$2)</f>
        <v>24.319110971641852</v>
      </c>
      <c r="AD90" s="73">
        <f>IF(+'2grid'!AD90*DE$2&lt;0,0,+'2grid'!AD90*DE$2)</f>
        <v>25.459528275024869</v>
      </c>
      <c r="AE90" s="73">
        <f>IF(+'2grid'!AE90*DF$2&lt;0,0,+'2grid'!AE90*DF$2)</f>
        <v>26.622778948219896</v>
      </c>
      <c r="AF90" s="73">
        <f>IF(+'2grid'!AF90*DG$2&lt;0,0,+'2grid'!AF90*DG$2)</f>
        <v>27.810980077742673</v>
      </c>
      <c r="AG90" s="73">
        <f>IF(+'2grid'!AG90*DH$2&lt;0,0,+'2grid'!AG90*DH$2)</f>
        <v>29.026548318743174</v>
      </c>
      <c r="AH90" s="73">
        <f>IF(+'2grid'!AH90*DI$2&lt;0,0,+'2grid'!AH90*DI$2)</f>
        <v>30.27225902641058</v>
      </c>
      <c r="AI90" s="73">
        <f>IF(+'2grid'!AI90*DJ$2&lt;0,0,+'2grid'!AI90*DJ$2)</f>
        <v>31.551320688655423</v>
      </c>
      <c r="AJ90" s="73">
        <f>IF(+'2grid'!AJ90*DK$2&lt;0,0,+'2grid'!AJ90*DK$2)</f>
        <v>32.867469654442573</v>
      </c>
      <c r="AK90" s="73">
        <f>IF(+'2grid'!AK90*DL$2&lt;0,0,+'2grid'!AK90*DL$2)</f>
        <v>34.225092157083544</v>
      </c>
      <c r="AL90" s="73">
        <f>IF(+'2grid'!AL90*DM$2&lt;0,0,+'2grid'!AL90*DM$2)</f>
        <v>35.62938360966448</v>
      </c>
      <c r="AM90" s="73">
        <f>IF(+'2grid'!AM90*DN$2&lt;0,0,+'2grid'!AM90*DN$2)</f>
        <v>37.086559664518035</v>
      </c>
      <c r="AN90" s="73">
        <f>IF(+'2grid'!AN90*DO$2&lt;0,0,+'2grid'!AN90*DO$2)</f>
        <v>38.604140531381042</v>
      </c>
      <c r="AO90" s="73">
        <f>IF(+'2grid'!AO90*DP$2&lt;0,0,+'2grid'!AO90*DP$2)</f>
        <v>40.191341191268499</v>
      </c>
      <c r="AP90" s="73">
        <f>IF(+'2grid'!AP90*DQ$2&lt;0,0,+'2grid'!AP90*DQ$2)</f>
        <v>41.859618388439763</v>
      </c>
      <c r="AQ90" s="73">
        <f>IF(+'2grid'!AQ90*DR$2&lt;0,0,+'2grid'!AQ90*DR$2)</f>
        <v>43.62345614752703</v>
      </c>
      <c r="AR90" s="73">
        <f>IF(+'2grid'!AR90*DS$2&lt;0,0,+'2grid'!AR90*DS$2)</f>
        <v>45.501525756886565</v>
      </c>
      <c r="AS90" s="73">
        <f>IF(+'2grid'!AS90*DT$2&lt;0,0,+'2grid'!AS90*DT$2)</f>
        <v>47.518455506117874</v>
      </c>
      <c r="AT90" s="73">
        <f>IF(+'2grid'!AT90*DU$2&lt;0,0,+'2grid'!AT90*DU$2)</f>
        <v>49.707637012359513</v>
      </c>
      <c r="AU90" s="73">
        <f>IF(+'2grid'!AU90*DV$2&lt;0,0,+'2grid'!AU90*DV$2)</f>
        <v>52.115887119264514</v>
      </c>
      <c r="AV90" s="73">
        <f>IF(+'2grid'!AV90*DW$2&lt;0,0,+'2grid'!AV90*DW$2)</f>
        <v>54.811647694064334</v>
      </c>
      <c r="AW90" s="73">
        <f>IF(+'2grid'!AW90*DX$2&lt;0,0,+'2grid'!AW90*DX$2)</f>
        <v>57.900485483016574</v>
      </c>
      <c r="AX90" s="73">
        <f>IF(+'2grid'!AX90*DY$2&lt;0,0,+'2grid'!AX90*DY$2)</f>
        <v>60.754354983301262</v>
      </c>
      <c r="AY90" s="73">
        <f>IF(+'2grid'!AY90*DZ$2&lt;0,0,+'2grid'!AY90*DZ$2)</f>
        <v>512.96</v>
      </c>
      <c r="AZ90" s="73">
        <f>IF(+'2grid'!AZ90*EA$2&lt;0,0,+'2grid'!AZ90*EA$2)</f>
        <v>184.8</v>
      </c>
      <c r="BA90" s="73">
        <f>IF(+'2grid'!BA90*EB$2&lt;0,0,+'2grid'!BA90*EB$2)</f>
        <v>345.77199999999999</v>
      </c>
      <c r="BB90" s="73">
        <f>IF(+'2grid'!BB90*EC$2&lt;0,0,+'2grid'!BB90*EC$2)</f>
        <v>310.2</v>
      </c>
      <c r="BC90" s="73">
        <f>IF(+'2grid'!BC90*ED$2&lt;0,0,+'2grid'!BC90*ED$2)</f>
        <v>117.53778</v>
      </c>
      <c r="BD90" s="73">
        <f>IF(+'2grid'!BD90*EE$2&lt;0,0,+'2grid'!BD90*EE$2)</f>
        <v>174.68987999999999</v>
      </c>
      <c r="BE90" s="73">
        <f>IF(+'2grid'!BE90*EF$2&lt;0,0,+'2grid'!BE90*EF$2)</f>
        <v>271.03341999999998</v>
      </c>
      <c r="BF90" s="73">
        <f>IF(+'2grid'!BF90*EG$2&lt;0,0,+'2grid'!BF90*EG$2)</f>
        <v>420.49205999999998</v>
      </c>
      <c r="BG90" s="73">
        <f>IF(+'2grid'!BG90*EH$2&lt;0,0,+'2grid'!BG90*EH$2)</f>
        <v>652.32524000000001</v>
      </c>
      <c r="BH90" s="73">
        <f>IF(+'2grid'!BH90*EI$2&lt;0,0,+'2grid'!BH90*EI$2)</f>
        <v>589.06917999999996</v>
      </c>
      <c r="BI90" s="73">
        <f>IF(+'2grid'!BI90*EJ$2&lt;0,0,+'2grid'!BI90*EJ$2)</f>
        <v>617.10893999999996</v>
      </c>
      <c r="BJ90" s="73">
        <f>IF(+'2grid'!BJ90*EK$2&lt;0,0,+'2grid'!BJ90*EK$2)</f>
        <v>646.48346000000004</v>
      </c>
      <c r="BK90" s="73">
        <f>IF(+'2grid'!BK90*EL$2&lt;0,0,+'2grid'!BK90*EL$2)</f>
        <v>677.25545999999997</v>
      </c>
      <c r="BL90" s="73">
        <f>IF(+'2grid'!BL90*EM$2&lt;0,0,+'2grid'!BL90*EM$2)</f>
        <v>709.49353999999994</v>
      </c>
      <c r="BM90" s="73">
        <f>IF(+'2grid'!BM90*EN$2&lt;0,0,+'2grid'!BM90*EN$2)</f>
        <v>743.26531999999997</v>
      </c>
      <c r="BN90" s="73">
        <f>IF(+'2grid'!BN90*EO$2&lt;0,0,+'2grid'!BN90*EO$2)</f>
        <v>772.9955799999999</v>
      </c>
      <c r="BO90" s="73">
        <f>IF(+'2grid'!BO90*EP$2&lt;0,0,+'2grid'!BO90*EP$2)</f>
        <v>778.64429999999993</v>
      </c>
      <c r="BP90" s="73">
        <f>IF(+'2grid'!BP90*EQ$2&lt;0,0,+'2grid'!BP90*EQ$2)</f>
        <v>749.69999999999993</v>
      </c>
      <c r="BQ90" s="73">
        <f>IF(+'2grid'!BQ90*ER$2&lt;0,0,+'2grid'!BQ90*ER$2)</f>
        <v>792.81999999999994</v>
      </c>
      <c r="BR90" s="73">
        <f>IF(+'2grid'!BR90*ES$2&lt;0,0,+'2grid'!BR90*ES$2)</f>
        <v>862.4</v>
      </c>
      <c r="BS90" s="73">
        <f>IF(+'2grid'!BS90*ET$2&lt;0,0,+'2grid'!BS90*ET$2)</f>
        <v>845.92443599999694</v>
      </c>
      <c r="BT90" s="73">
        <f>IF(+'2grid'!BT90*EU$2&lt;0,0,+'2grid'!BT90*EU$2)</f>
        <v>866.31719066666392</v>
      </c>
      <c r="BU90" s="73">
        <f>IF(+'2grid'!BU90*EV$2&lt;0,0,+'2grid'!BU90*EV$2)</f>
        <v>895.62943057777761</v>
      </c>
      <c r="BV90" s="73">
        <f>IF(+'2grid'!BV90*EW$2&lt;0,0,+'2grid'!BV90*EW$2)</f>
        <v>928.83149229629794</v>
      </c>
      <c r="BW90" s="73">
        <f>IF(+'2grid'!BW90*EX$2&lt;0,0,+'2grid'!BW90*EX$2)</f>
        <v>945.33427571160792</v>
      </c>
      <c r="BX90" s="73">
        <f>IF(+'2grid'!BX90*EY$2&lt;0,0,+'2grid'!BX90*EY$2)</f>
        <v>960.0099496111925</v>
      </c>
      <c r="BY90" s="73">
        <f>IF(+'2grid'!BY90*EZ$2&lt;0,0,+'2grid'!BY90*EZ$2)</f>
        <v>991.07588430152157</v>
      </c>
      <c r="BZ90" s="73">
        <f>IF(+'2grid'!BZ90*FA$2&lt;0,0,+'2grid'!BZ90*FA$2)</f>
        <v>1014.5434847298245</v>
      </c>
      <c r="CA90" s="73">
        <f>IF(+'2grid'!CA90*FB$2&lt;0,0,+'2grid'!CA90*FB$2)</f>
        <v>1035.5019982722613</v>
      </c>
    </row>
    <row r="91" spans="1:79" x14ac:dyDescent="0.2">
      <c r="A91" s="9">
        <v>328</v>
      </c>
      <c r="B91" s="73">
        <f>IF(+'2grid'!B91*CC$2&lt;0,0,+'2grid'!B91*CC$2)</f>
        <v>0</v>
      </c>
      <c r="C91" s="73">
        <f>IF(+'2grid'!C91*CD$2&lt;0,0,+'2grid'!C91*CD$2)</f>
        <v>0</v>
      </c>
      <c r="D91" s="73">
        <f>IF(+'2grid'!D91*CE$2&lt;0,0,+'2grid'!D91*CE$2)</f>
        <v>0</v>
      </c>
      <c r="E91" s="73">
        <f>IF(+'2grid'!E91*CF$2&lt;0,0,+'2grid'!E91*CF$2)</f>
        <v>0</v>
      </c>
      <c r="F91" s="73">
        <f>IF(+'2grid'!F91*CG$2&lt;0,0,+'2grid'!F91*CG$2)</f>
        <v>0</v>
      </c>
      <c r="G91" s="73">
        <f>IF(+'2grid'!G91*CH$2&lt;0,0,+'2grid'!G91*CH$2)</f>
        <v>0</v>
      </c>
      <c r="H91" s="73">
        <f>IF(+'2grid'!H91*CI$2&lt;0,0,+'2grid'!H91*CI$2)</f>
        <v>0</v>
      </c>
      <c r="I91" s="73">
        <f>IF(+'2grid'!I91*CJ$2&lt;0,0,+'2grid'!I91*CJ$2)</f>
        <v>0</v>
      </c>
      <c r="J91" s="73">
        <f>IF(+'2grid'!J91*CK$2&lt;0,0,+'2grid'!J91*CK$2)</f>
        <v>0</v>
      </c>
      <c r="K91" s="73">
        <f>IF(+'2grid'!K91*CL$2&lt;0,0,+'2grid'!K91*CL$2)</f>
        <v>0</v>
      </c>
      <c r="L91" s="73">
        <f>IF(+'2grid'!L91*CM$2&lt;0,0,+'2grid'!L91*CM$2)</f>
        <v>0</v>
      </c>
      <c r="M91" s="73">
        <f>IF(+'2grid'!M91*CN$2&lt;0,0,+'2grid'!M91*CN$2)</f>
        <v>0</v>
      </c>
      <c r="N91" s="73">
        <f>IF(+'2grid'!N91*CO$2&lt;0,0,+'2grid'!N91*CO$2)</f>
        <v>0</v>
      </c>
      <c r="O91" s="73">
        <f>IF(+'2grid'!O91*CP$2&lt;0,0,+'2grid'!O91*CP$2)</f>
        <v>0</v>
      </c>
      <c r="P91" s="73">
        <f>IF(+'2grid'!P91*CQ$2&lt;0,0,+'2grid'!P91*CQ$2)</f>
        <v>0</v>
      </c>
      <c r="Q91" s="73">
        <f>IF(+'2grid'!Q91*CR$2&lt;0,0,+'2grid'!Q91*CR$2)</f>
        <v>0</v>
      </c>
      <c r="R91" s="73">
        <f>IF(+'2grid'!R91*CS$2&lt;0,0,+'2grid'!R91*CS$2)</f>
        <v>0</v>
      </c>
      <c r="S91" s="73">
        <f>IF(+'2grid'!S91*CT$2&lt;0,0,+'2grid'!S91*CT$2)</f>
        <v>0</v>
      </c>
      <c r="T91" s="73">
        <f>IF(+'2grid'!T91*CU$2&lt;0,0,+'2grid'!T91*CU$2)</f>
        <v>0</v>
      </c>
      <c r="U91" s="73">
        <f>IF(+'2grid'!U91*CV$2&lt;0,0,+'2grid'!U91*CV$2)</f>
        <v>0</v>
      </c>
      <c r="V91" s="73">
        <f>IF(+'2grid'!V91*CW$2&lt;0,0,+'2grid'!V91*CW$2)</f>
        <v>0</v>
      </c>
      <c r="W91" s="73">
        <f>IF(+'2grid'!W91*CX$2&lt;0,0,+'2grid'!W91*CX$2)</f>
        <v>0</v>
      </c>
      <c r="X91" s="73">
        <f>IF(+'2grid'!X91*CY$2&lt;0,0,+'2grid'!X91*CY$2)</f>
        <v>0</v>
      </c>
      <c r="Y91" s="73">
        <f>IF(+'2grid'!Y91*CZ$2&lt;0,0,+'2grid'!Y91*CZ$2)</f>
        <v>0</v>
      </c>
      <c r="Z91" s="73">
        <f>IF(+'2grid'!Z91*DA$2&lt;0,0,+'2grid'!Z91*DA$2)</f>
        <v>0</v>
      </c>
      <c r="AA91" s="73">
        <f>IF(+'2grid'!AA91*DB$2&lt;0,0,+'2grid'!AA91*DB$2)</f>
        <v>0</v>
      </c>
      <c r="AB91" s="73">
        <f>IF(+'2grid'!AB91*DC$2&lt;0,0,+'2grid'!AB91*DC$2)</f>
        <v>0</v>
      </c>
      <c r="AC91" s="73">
        <f>IF(+'2grid'!AC91*DD$2&lt;0,0,+'2grid'!AC91*DD$2)</f>
        <v>1.3877072679172072E-7</v>
      </c>
      <c r="AD91" s="73">
        <f>IF(+'2grid'!AD91*DE$2&lt;0,0,+'2grid'!AD91*DE$2)</f>
        <v>3.0238802180900664E-7</v>
      </c>
      <c r="AE91" s="73">
        <f>IF(+'2grid'!AE91*DF$2&lt;0,0,+'2grid'!AE91*DF$2)</f>
        <v>6.5794316833168485E-7</v>
      </c>
      <c r="AF91" s="73">
        <f>IF(+'2grid'!AF91*DG$2&lt;0,0,+'2grid'!AF91*DG$2)</f>
        <v>1.4296049089676113E-6</v>
      </c>
      <c r="AG91" s="73">
        <f>IF(+'2grid'!AG91*DH$2&lt;0,0,+'2grid'!AG91*DH$2)</f>
        <v>3.102339904494341E-6</v>
      </c>
      <c r="AH91" s="73">
        <f>IF(+'2grid'!AH91*DI$2&lt;0,0,+'2grid'!AH91*DI$2)</f>
        <v>6.7242835368350226E-6</v>
      </c>
      <c r="AI91" s="73">
        <f>IF(+'2grid'!AI91*DJ$2&lt;0,0,+'2grid'!AI91*DJ$2)</f>
        <v>1.4558607530544396E-5</v>
      </c>
      <c r="AJ91" s="73">
        <f>IF(+'2grid'!AJ91*DK$2&lt;0,0,+'2grid'!AJ91*DK$2)</f>
        <v>3.1487741018443186E-5</v>
      </c>
      <c r="AK91" s="73">
        <f>IF(+'2grid'!AK91*DL$2&lt;0,0,+'2grid'!AK91*DL$2)</f>
        <v>6.803601184342187E-5</v>
      </c>
      <c r="AL91" s="73">
        <f>IF(+'2grid'!AL91*DM$2&lt;0,0,+'2grid'!AL91*DM$2)</f>
        <v>1.4687139064611707E-4</v>
      </c>
      <c r="AM91" s="73">
        <f>IF(+'2grid'!AM91*DN$2&lt;0,0,+'2grid'!AM91*DN$2)</f>
        <v>3.1678143080535051E-4</v>
      </c>
      <c r="AN91" s="73">
        <f>IF(+'2grid'!AN91*DO$2&lt;0,0,+'2grid'!AN91*DO$2)</f>
        <v>6.8269630802132697E-4</v>
      </c>
      <c r="AO91" s="73">
        <f>IF(+'2grid'!AO91*DP$2&lt;0,0,+'2grid'!AO91*DP$2)</f>
        <v>1.477179146011058E-3</v>
      </c>
      <c r="AP91" s="73">
        <f>IF(+'2grid'!AP91*DQ$2&lt;0,0,+'2grid'!AP91*DQ$2)</f>
        <v>3.1939008562401256E-3</v>
      </c>
      <c r="AQ91" s="73">
        <f>IF(+'2grid'!AQ91*DR$2&lt;0,0,+'2grid'!AQ91*DR$2)</f>
        <v>6.9009492184689694E-3</v>
      </c>
      <c r="AR91" s="73">
        <f>IF(+'2grid'!AR91*DS$2&lt;0,0,+'2grid'!AR91*DS$2)</f>
        <v>1.4900835019636106E-2</v>
      </c>
      <c r="AS91" s="73">
        <f>IF(+'2grid'!AS91*DT$2&lt;0,0,+'2grid'!AS91*DT$2)</f>
        <v>3.215443346342528E-2</v>
      </c>
      <c r="AT91" s="73">
        <f>IF(+'2grid'!AT91*DU$2&lt;0,0,+'2grid'!AT91*DU$2)</f>
        <v>7.136715719930975E-2</v>
      </c>
      <c r="AU91" s="73">
        <f>IF(+'2grid'!AU91*DV$2&lt;0,0,+'2grid'!AU91*DV$2)</f>
        <v>0.15831047966037357</v>
      </c>
      <c r="AV91" s="73">
        <f>IF(+'2grid'!AV91*DW$2&lt;0,0,+'2grid'!AV91*DW$2)</f>
        <v>0.35098292389819269</v>
      </c>
      <c r="AW91" s="73">
        <f>IF(+'2grid'!AW91*DX$2&lt;0,0,+'2grid'!AW91*DX$2)</f>
        <v>0.7777462518198589</v>
      </c>
      <c r="AX91" s="73">
        <f>IF(+'2grid'!AX91*DY$2&lt;0,0,+'2grid'!AX91*DY$2)</f>
        <v>1.7000956956447433</v>
      </c>
      <c r="AY91" s="73">
        <f>IF(+'2grid'!AY91*DZ$2&lt;0,0,+'2grid'!AY91*DZ$2)</f>
        <v>3.6751596693138411</v>
      </c>
      <c r="AZ91" s="73">
        <f>IF(+'2grid'!AZ91*EA$2&lt;0,0,+'2grid'!AZ91*EA$2)</f>
        <v>7.9441224293028432</v>
      </c>
      <c r="BA91" s="73">
        <f>IF(+'2grid'!BA91*EB$2&lt;0,0,+'2grid'!BA91*EB$2)</f>
        <v>23.299999999999997</v>
      </c>
      <c r="BB91" s="73">
        <f>IF(+'2grid'!BB91*EC$2&lt;0,0,+'2grid'!BB91*EC$2)</f>
        <v>35.72</v>
      </c>
      <c r="BC91" s="73">
        <f>IF(+'2grid'!BC91*ED$2&lt;0,0,+'2grid'!BC91*ED$2)</f>
        <v>100.621668</v>
      </c>
      <c r="BD91" s="73">
        <f>IF(+'2grid'!BD91*EE$2&lt;0,0,+'2grid'!BD91*EE$2)</f>
        <v>105.947744</v>
      </c>
      <c r="BE91" s="73">
        <f>IF(+'2grid'!BE91*EF$2&lt;0,0,+'2grid'!BE91*EF$2)</f>
        <v>91.425759999999997</v>
      </c>
      <c r="BF91" s="73">
        <f>IF(+'2grid'!BF91*EG$2&lt;0,0,+'2grid'!BF91*EG$2)</f>
        <v>49.909284</v>
      </c>
      <c r="BG91" s="73">
        <f>IF(+'2grid'!BG91*EH$2&lt;0,0,+'2grid'!BG91*EH$2)</f>
        <v>113.70156</v>
      </c>
      <c r="BH91" s="73">
        <f>IF(+'2grid'!BH91*EI$2&lt;0,0,+'2grid'!BH91*EI$2)</f>
        <v>122.0247</v>
      </c>
      <c r="BI91" s="73">
        <f>IF(+'2grid'!BI91*EJ$2&lt;0,0,+'2grid'!BI91*EJ$2)</f>
        <v>105.54600000000001</v>
      </c>
      <c r="BJ91" s="73">
        <f>IF(+'2grid'!BJ91*EK$2&lt;0,0,+'2grid'!BJ91*EK$2)</f>
        <v>126.61599999999999</v>
      </c>
      <c r="BK91" s="73">
        <f>IF(+'2grid'!BK91*EL$2&lt;0,0,+'2grid'!BK91*EL$2)</f>
        <v>113.386</v>
      </c>
      <c r="BL91" s="73">
        <f>IF(+'2grid'!BL91*EM$2&lt;0,0,+'2grid'!BL91*EM$2)</f>
        <v>104.566</v>
      </c>
      <c r="BM91" s="73">
        <f>IF(+'2grid'!BM91*EN$2&lt;0,0,+'2grid'!BM91*EN$2)</f>
        <v>100.05799999999999</v>
      </c>
      <c r="BN91" s="73">
        <f>IF(+'2grid'!BN91*EO$2&lt;0,0,+'2grid'!BN91*EO$2)</f>
        <v>103.78200000000001</v>
      </c>
      <c r="BO91" s="73">
        <f>IF(+'2grid'!BO91*EP$2&lt;0,0,+'2grid'!BO91*EP$2)</f>
        <v>117.404</v>
      </c>
      <c r="BP91" s="73">
        <f>IF(+'2grid'!BP91*EQ$2&lt;0,0,+'2grid'!BP91*EQ$2)</f>
        <v>122.304</v>
      </c>
      <c r="BQ91" s="73">
        <f>IF(+'2grid'!BQ91*ER$2&lt;0,0,+'2grid'!BQ91*ER$2)</f>
        <v>128.77199999999999</v>
      </c>
      <c r="BR91" s="73">
        <f>IF(+'2grid'!BR91*ES$2&lt;0,0,+'2grid'!BR91*ES$2)</f>
        <v>128.55835999999999</v>
      </c>
      <c r="BS91" s="73">
        <f>IF(+'2grid'!BS91*ET$2&lt;0,0,+'2grid'!BS91*ET$2)</f>
        <v>139.05023999999904</v>
      </c>
      <c r="BT91" s="73">
        <f>IF(+'2grid'!BT91*EU$2&lt;0,0,+'2grid'!BT91*EU$2)</f>
        <v>144.93899466666676</v>
      </c>
      <c r="BU91" s="73">
        <f>IF(+'2grid'!BU91*EV$2&lt;0,0,+'2grid'!BU91*EV$2)</f>
        <v>148.94127111110967</v>
      </c>
      <c r="BV91" s="73">
        <f>IF(+'2grid'!BV91*EW$2&lt;0,0,+'2grid'!BV91*EW$2)</f>
        <v>154.6453995851835</v>
      </c>
      <c r="BW91" s="73">
        <f>IF(+'2grid'!BW91*EX$2&lt;0,0,+'2grid'!BW91*EX$2)</f>
        <v>160.45815948641723</v>
      </c>
      <c r="BX91" s="73">
        <f>IF(+'2grid'!BX91*EY$2&lt;0,0,+'2grid'!BX91*EY$2)</f>
        <v>167.12741273810406</v>
      </c>
      <c r="BY91" s="73">
        <f>IF(+'2grid'!BY91*EZ$2&lt;0,0,+'2grid'!BY91*EZ$2)</f>
        <v>171.79166159363353</v>
      </c>
      <c r="BZ91" s="73">
        <f>IF(+'2grid'!BZ91*FA$2&lt;0,0,+'2grid'!BZ91*FA$2)</f>
        <v>177.44726847189148</v>
      </c>
      <c r="CA91" s="73">
        <f>IF(+'2grid'!CA91*FB$2&lt;0,0,+'2grid'!CA91*FB$2)</f>
        <v>183.4656647724851</v>
      </c>
    </row>
    <row r="92" spans="1:79" x14ac:dyDescent="0.2">
      <c r="A92" s="9">
        <v>332</v>
      </c>
      <c r="B92" s="73">
        <f>IF(+'2grid'!B92*CC$2&lt;0,0,+'2grid'!B92*CC$2)</f>
        <v>0</v>
      </c>
      <c r="C92" s="73">
        <f>IF(+'2grid'!C92*CD$2&lt;0,0,+'2grid'!C92*CD$2)</f>
        <v>0</v>
      </c>
      <c r="D92" s="73">
        <f>IF(+'2grid'!D92*CE$2&lt;0,0,+'2grid'!D92*CE$2)</f>
        <v>0</v>
      </c>
      <c r="E92" s="73">
        <f>IF(+'2grid'!E92*CF$2&lt;0,0,+'2grid'!E92*CF$2)</f>
        <v>0</v>
      </c>
      <c r="F92" s="73">
        <f>IF(+'2grid'!F92*CG$2&lt;0,0,+'2grid'!F92*CG$2)</f>
        <v>0</v>
      </c>
      <c r="G92" s="73">
        <f>IF(+'2grid'!G92*CH$2&lt;0,0,+'2grid'!G92*CH$2)</f>
        <v>0</v>
      </c>
      <c r="H92" s="73">
        <f>IF(+'2grid'!H92*CI$2&lt;0,0,+'2grid'!H92*CI$2)</f>
        <v>0</v>
      </c>
      <c r="I92" s="73">
        <f>IF(+'2grid'!I92*CJ$2&lt;0,0,+'2grid'!I92*CJ$2)</f>
        <v>0</v>
      </c>
      <c r="J92" s="73">
        <f>IF(+'2grid'!J92*CK$2&lt;0,0,+'2grid'!J92*CK$2)</f>
        <v>0</v>
      </c>
      <c r="K92" s="73">
        <f>IF(+'2grid'!K92*CL$2&lt;0,0,+'2grid'!K92*CL$2)</f>
        <v>0</v>
      </c>
      <c r="L92" s="73">
        <f>IF(+'2grid'!L92*CM$2&lt;0,0,+'2grid'!L92*CM$2)</f>
        <v>0</v>
      </c>
      <c r="M92" s="73">
        <f>IF(+'2grid'!M92*CN$2&lt;0,0,+'2grid'!M92*CN$2)</f>
        <v>0</v>
      </c>
      <c r="N92" s="73">
        <f>IF(+'2grid'!N92*CO$2&lt;0,0,+'2grid'!N92*CO$2)</f>
        <v>0</v>
      </c>
      <c r="O92" s="73">
        <f>IF(+'2grid'!O92*CP$2&lt;0,0,+'2grid'!O92*CP$2)</f>
        <v>0</v>
      </c>
      <c r="P92" s="73">
        <f>IF(+'2grid'!P92*CQ$2&lt;0,0,+'2grid'!P92*CQ$2)</f>
        <v>0</v>
      </c>
      <c r="Q92" s="73">
        <f>IF(+'2grid'!Q92*CR$2&lt;0,0,+'2grid'!Q92*CR$2)</f>
        <v>0</v>
      </c>
      <c r="R92" s="73">
        <f>IF(+'2grid'!R92*CS$2&lt;0,0,+'2grid'!R92*CS$2)</f>
        <v>0</v>
      </c>
      <c r="S92" s="73">
        <f>IF(+'2grid'!S92*CT$2&lt;0,0,+'2grid'!S92*CT$2)</f>
        <v>0</v>
      </c>
      <c r="T92" s="73">
        <f>IF(+'2grid'!T92*CU$2&lt;0,0,+'2grid'!T92*CU$2)</f>
        <v>0</v>
      </c>
      <c r="U92" s="73">
        <f>IF(+'2grid'!U92*CV$2&lt;0,0,+'2grid'!U92*CV$2)</f>
        <v>0</v>
      </c>
      <c r="V92" s="73">
        <f>IF(+'2grid'!V92*CW$2&lt;0,0,+'2grid'!V92*CW$2)</f>
        <v>0</v>
      </c>
      <c r="W92" s="73">
        <f>IF(+'2grid'!W92*CX$2&lt;0,0,+'2grid'!W92*CX$2)</f>
        <v>0</v>
      </c>
      <c r="X92" s="73">
        <f>IF(+'2grid'!X92*CY$2&lt;0,0,+'2grid'!X92*CY$2)</f>
        <v>0</v>
      </c>
      <c r="Y92" s="73">
        <f>IF(+'2grid'!Y92*CZ$2&lt;0,0,+'2grid'!Y92*CZ$2)</f>
        <v>0</v>
      </c>
      <c r="Z92" s="73">
        <f>IF(+'2grid'!Z92*DA$2&lt;0,0,+'2grid'!Z92*DA$2)</f>
        <v>0</v>
      </c>
      <c r="AA92" s="73">
        <f>IF(+'2grid'!AA92*DB$2&lt;0,0,+'2grid'!AA92*DB$2)</f>
        <v>0</v>
      </c>
      <c r="AB92" s="73">
        <f>IF(+'2grid'!AB92*DC$2&lt;0,0,+'2grid'!AB92*DC$2)</f>
        <v>0</v>
      </c>
      <c r="AC92" s="73">
        <f>IF(+'2grid'!AC92*DD$2&lt;0,0,+'2grid'!AC92*DD$2)</f>
        <v>6.2091851089452615E-4</v>
      </c>
      <c r="AD92" s="73">
        <f>IF(+'2grid'!AD92*DE$2&lt;0,0,+'2grid'!AD92*DE$2)</f>
        <v>1.008992580203605E-3</v>
      </c>
      <c r="AE92" s="73">
        <f>IF(+'2grid'!AE92*DF$2&lt;0,0,+'2grid'!AE92*DF$2)</f>
        <v>1.6371874798976767E-3</v>
      </c>
      <c r="AF92" s="73">
        <f>IF(+'2grid'!AF92*DG$2&lt;0,0,+'2grid'!AF92*DG$2)</f>
        <v>2.652850083167531E-3</v>
      </c>
      <c r="AG92" s="73">
        <f>IF(+'2grid'!AG92*DH$2&lt;0,0,+'2grid'!AG92*DH$2)</f>
        <v>4.2931167640545996E-3</v>
      </c>
      <c r="AH92" s="73">
        <f>IF(+'2grid'!AH92*DI$2&lt;0,0,+'2grid'!AH92*DI$2)</f>
        <v>6.9393051143123901E-3</v>
      </c>
      <c r="AI92" s="73">
        <f>IF(+'2grid'!AI92*DJ$2&lt;0,0,+'2grid'!AI92*DJ$2)</f>
        <v>1.1204086382483543E-2</v>
      </c>
      <c r="AJ92" s="73">
        <f>IF(+'2grid'!AJ92*DK$2&lt;0,0,+'2grid'!AJ92*DK$2)</f>
        <v>1.8071107068521847E-2</v>
      </c>
      <c r="AK92" s="73">
        <f>IF(+'2grid'!AK92*DL$2&lt;0,0,+'2grid'!AK92*DL$2)</f>
        <v>2.9118483069395552E-2</v>
      </c>
      <c r="AL92" s="73">
        <f>IF(+'2grid'!AL92*DM$2&lt;0,0,+'2grid'!AL92*DM$2)</f>
        <v>4.6876345850352691E-2</v>
      </c>
      <c r="AM92" s="73">
        <f>IF(+'2grid'!AM92*DN$2&lt;0,0,+'2grid'!AM92*DN$2)</f>
        <v>7.5398534226210678E-2</v>
      </c>
      <c r="AN92" s="73">
        <f>IF(+'2grid'!AN92*DO$2&lt;0,0,+'2grid'!AN92*DO$2)</f>
        <v>0.12117621572069574</v>
      </c>
      <c r="AO92" s="73">
        <f>IF(+'2grid'!AO92*DP$2&lt;0,0,+'2grid'!AO92*DP$2)</f>
        <v>0.19459722142646449</v>
      </c>
      <c r="AP92" s="73">
        <f>IF(+'2grid'!AP92*DQ$2&lt;0,0,+'2grid'!AP92*DQ$2)</f>
        <v>0.28233623222036985</v>
      </c>
      <c r="AQ92" s="73">
        <f>IF(+'2grid'!AQ92*DR$2&lt;0,0,+'2grid'!AQ92*DR$2)</f>
        <v>0.38807964250215304</v>
      </c>
      <c r="AR92" s="73">
        <f>IF(+'2grid'!AR92*DS$2&lt;0,0,+'2grid'!AR92*DS$2)</f>
        <v>0.53307643200845201</v>
      </c>
      <c r="AS92" s="73">
        <f>IF(+'2grid'!AS92*DT$2&lt;0,0,+'2grid'!AS92*DT$2)</f>
        <v>0.76018801957921711</v>
      </c>
      <c r="AT92" s="73">
        <f>IF(+'2grid'!AT92*DU$2&lt;0,0,+'2grid'!AT92*DU$2)</f>
        <v>1.072244455707299</v>
      </c>
      <c r="AU92" s="73">
        <f>IF(+'2grid'!AU92*DV$2&lt;0,0,+'2grid'!AU92*DV$2)</f>
        <v>1.4624250131155327</v>
      </c>
      <c r="AV92" s="73">
        <f>IF(+'2grid'!AV92*DW$2&lt;0,0,+'2grid'!AV92*DW$2)</f>
        <v>2.1103569062251579</v>
      </c>
      <c r="AW92" s="73">
        <f>IF(+'2grid'!AW92*DX$2&lt;0,0,+'2grid'!AW92*DX$2)</f>
        <v>3.0437839993632076</v>
      </c>
      <c r="AX92" s="73">
        <f>IF(+'2grid'!AX92*DY$2&lt;0,0,+'2grid'!AX92*DY$2)</f>
        <v>4.4512414275302925</v>
      </c>
      <c r="AY92" s="73">
        <f>IF(+'2grid'!AY92*DZ$2&lt;0,0,+'2grid'!AY92*DZ$2)</f>
        <v>6.5904752588776132</v>
      </c>
      <c r="AZ92" s="73">
        <f>IF(+'2grid'!AZ92*EA$2&lt;0,0,+'2grid'!AZ92*EA$2)</f>
        <v>74.844000000000008</v>
      </c>
      <c r="BA92" s="73">
        <f>IF(+'2grid'!BA92*EB$2&lt;0,0,+'2grid'!BA92*EB$2)</f>
        <v>46.599999999999994</v>
      </c>
      <c r="BB92" s="73">
        <f>IF(+'2grid'!BB92*EC$2&lt;0,0,+'2grid'!BB92*EC$2)</f>
        <v>28.2</v>
      </c>
      <c r="BC92" s="73">
        <f>IF(+'2grid'!BC92*ED$2&lt;0,0,+'2grid'!BC92*ED$2)</f>
        <v>30.335999999999999</v>
      </c>
      <c r="BD92" s="73">
        <f>IF(+'2grid'!BD92*EE$2&lt;0,0,+'2grid'!BD92*EE$2)</f>
        <v>36.327999999999996</v>
      </c>
      <c r="BE92" s="73">
        <f>IF(+'2grid'!BE92*EF$2&lt;0,0,+'2grid'!BE92*EF$2)</f>
        <v>48.199999999999996</v>
      </c>
      <c r="BF92" s="73">
        <f>IF(+'2grid'!BF92*EG$2&lt;0,0,+'2grid'!BF92*EG$2)</f>
        <v>59.777999999999999</v>
      </c>
      <c r="BG92" s="73">
        <f>IF(+'2grid'!BG92*EH$2&lt;0,0,+'2grid'!BG92*EH$2)</f>
        <v>50.96</v>
      </c>
      <c r="BH92" s="73">
        <f>IF(+'2grid'!BH92*EI$2&lt;0,0,+'2grid'!BH92*EI$2)</f>
        <v>50.176000000000002</v>
      </c>
      <c r="BI92" s="73">
        <f>IF(+'2grid'!BI92*EJ$2&lt;0,0,+'2grid'!BI92*EJ$2)</f>
        <v>52.43</v>
      </c>
      <c r="BJ92" s="73">
        <f>IF(+'2grid'!BJ92*EK$2&lt;0,0,+'2grid'!BJ92*EK$2)</f>
        <v>53.213999999999999</v>
      </c>
      <c r="BK92" s="73">
        <f>IF(+'2grid'!BK92*EL$2&lt;0,0,+'2grid'!BK92*EL$2)</f>
        <v>50.176000000000002</v>
      </c>
      <c r="BL92" s="73">
        <f>IF(+'2grid'!BL92*EM$2&lt;0,0,+'2grid'!BL92*EM$2)</f>
        <v>50.763999999999996</v>
      </c>
      <c r="BM92" s="73">
        <f>IF(+'2grid'!BM92*EN$2&lt;0,0,+'2grid'!BM92*EN$2)</f>
        <v>51.94</v>
      </c>
      <c r="BN92" s="73">
        <f>IF(+'2grid'!BN92*EO$2&lt;0,0,+'2grid'!BN92*EO$2)</f>
        <v>56.643999999999998</v>
      </c>
      <c r="BO92" s="73">
        <f>IF(+'2grid'!BO92*EP$2&lt;0,0,+'2grid'!BO92*EP$2)</f>
        <v>51.94</v>
      </c>
      <c r="BP92" s="73">
        <f>IF(+'2grid'!BP92*EQ$2&lt;0,0,+'2grid'!BP92*EQ$2)</f>
        <v>56.35</v>
      </c>
      <c r="BQ92" s="73">
        <f>IF(+'2grid'!BQ92*ER$2&lt;0,0,+'2grid'!BQ92*ER$2)</f>
        <v>51.381399999999999</v>
      </c>
      <c r="BR92" s="73">
        <f>IF(+'2grid'!BR92*ES$2&lt;0,0,+'2grid'!BR92*ES$2)</f>
        <v>50.96</v>
      </c>
      <c r="BS92" s="73">
        <f>IF(+'2grid'!BS92*ET$2&lt;0,0,+'2grid'!BS92*ET$2)</f>
        <v>51.574786666666576</v>
      </c>
      <c r="BT92" s="73">
        <f>IF(+'2grid'!BT92*EU$2&lt;0,0,+'2grid'!BT92*EU$2)</f>
        <v>49.816231111111321</v>
      </c>
      <c r="BU92" s="73">
        <f>IF(+'2grid'!BU92*EV$2&lt;0,0,+'2grid'!BU92*EV$2)</f>
        <v>49.467147851851962</v>
      </c>
      <c r="BV92" s="73">
        <f>IF(+'2grid'!BV92*EW$2&lt;0,0,+'2grid'!BV92*EW$2)</f>
        <v>47.742096197531325</v>
      </c>
      <c r="BW92" s="73">
        <f>IF(+'2grid'!BW92*EX$2&lt;0,0,+'2grid'!BW92*EX$2)</f>
        <v>47.713580536626012</v>
      </c>
      <c r="BX92" s="73">
        <f>IF(+'2grid'!BX92*EY$2&lt;0,0,+'2grid'!BX92*EY$2)</f>
        <v>46.737715195610939</v>
      </c>
      <c r="BY92" s="73">
        <f>IF(+'2grid'!BY92*EZ$2&lt;0,0,+'2grid'!BY92*EZ$2)</f>
        <v>45.620090186593956</v>
      </c>
      <c r="BZ92" s="73">
        <f>IF(+'2grid'!BZ92*FA$2&lt;0,0,+'2grid'!BZ92*FA$2)</f>
        <v>44.929725021332779</v>
      </c>
      <c r="CA92" s="73">
        <f>IF(+'2grid'!CA92*FB$2&lt;0,0,+'2grid'!CA92*FB$2)</f>
        <v>44.032159412282056</v>
      </c>
    </row>
    <row r="93" spans="1:79" x14ac:dyDescent="0.2">
      <c r="A93" s="9">
        <v>334</v>
      </c>
      <c r="B93" s="73">
        <f>IF(+'2grid'!B93*CC$2&lt;0,0,+'2grid'!B93*CC$2)</f>
        <v>0</v>
      </c>
      <c r="C93" s="73">
        <f>IF(+'2grid'!C93*CD$2&lt;0,0,+'2grid'!C93*CD$2)</f>
        <v>0</v>
      </c>
      <c r="D93" s="73">
        <f>IF(+'2grid'!D93*CE$2&lt;0,0,+'2grid'!D93*CE$2)</f>
        <v>0</v>
      </c>
      <c r="E93" s="73">
        <f>IF(+'2grid'!E93*CF$2&lt;0,0,+'2grid'!E93*CF$2)</f>
        <v>0</v>
      </c>
      <c r="F93" s="73">
        <f>IF(+'2grid'!F93*CG$2&lt;0,0,+'2grid'!F93*CG$2)</f>
        <v>0</v>
      </c>
      <c r="G93" s="73">
        <f>IF(+'2grid'!G93*CH$2&lt;0,0,+'2grid'!G93*CH$2)</f>
        <v>0</v>
      </c>
      <c r="H93" s="73">
        <f>IF(+'2grid'!H93*CI$2&lt;0,0,+'2grid'!H93*CI$2)</f>
        <v>0</v>
      </c>
      <c r="I93" s="73">
        <f>IF(+'2grid'!I93*CJ$2&lt;0,0,+'2grid'!I93*CJ$2)</f>
        <v>0</v>
      </c>
      <c r="J93" s="73">
        <f>IF(+'2grid'!J93*CK$2&lt;0,0,+'2grid'!J93*CK$2)</f>
        <v>0</v>
      </c>
      <c r="K93" s="73">
        <f>IF(+'2grid'!K93*CL$2&lt;0,0,+'2grid'!K93*CL$2)</f>
        <v>0</v>
      </c>
      <c r="L93" s="73">
        <f>IF(+'2grid'!L93*CM$2&lt;0,0,+'2grid'!L93*CM$2)</f>
        <v>0</v>
      </c>
      <c r="M93" s="73">
        <f>IF(+'2grid'!M93*CN$2&lt;0,0,+'2grid'!M93*CN$2)</f>
        <v>0</v>
      </c>
      <c r="N93" s="73">
        <f>IF(+'2grid'!N93*CO$2&lt;0,0,+'2grid'!N93*CO$2)</f>
        <v>0</v>
      </c>
      <c r="O93" s="73">
        <f>IF(+'2grid'!O93*CP$2&lt;0,0,+'2grid'!O93*CP$2)</f>
        <v>0</v>
      </c>
      <c r="P93" s="73">
        <f>IF(+'2grid'!P93*CQ$2&lt;0,0,+'2grid'!P93*CQ$2)</f>
        <v>0</v>
      </c>
      <c r="Q93" s="73">
        <f>IF(+'2grid'!Q93*CR$2&lt;0,0,+'2grid'!Q93*CR$2)</f>
        <v>0</v>
      </c>
      <c r="R93" s="73">
        <f>IF(+'2grid'!R93*CS$2&lt;0,0,+'2grid'!R93*CS$2)</f>
        <v>0</v>
      </c>
      <c r="S93" s="73">
        <f>IF(+'2grid'!S93*CT$2&lt;0,0,+'2grid'!S93*CT$2)</f>
        <v>0</v>
      </c>
      <c r="T93" s="73">
        <f>IF(+'2grid'!T93*CU$2&lt;0,0,+'2grid'!T93*CU$2)</f>
        <v>0</v>
      </c>
      <c r="U93" s="73">
        <f>IF(+'2grid'!U93*CV$2&lt;0,0,+'2grid'!U93*CV$2)</f>
        <v>0</v>
      </c>
      <c r="V93" s="73">
        <f>IF(+'2grid'!V93*CW$2&lt;0,0,+'2grid'!V93*CW$2)</f>
        <v>0</v>
      </c>
      <c r="W93" s="73">
        <f>IF(+'2grid'!W93*CX$2&lt;0,0,+'2grid'!W93*CX$2)</f>
        <v>0</v>
      </c>
      <c r="X93" s="73">
        <f>IF(+'2grid'!X93*CY$2&lt;0,0,+'2grid'!X93*CY$2)</f>
        <v>0</v>
      </c>
      <c r="Y93" s="73">
        <f>IF(+'2grid'!Y93*CZ$2&lt;0,0,+'2grid'!Y93*CZ$2)</f>
        <v>0</v>
      </c>
      <c r="Z93" s="73">
        <f>IF(+'2grid'!Z93*DA$2&lt;0,0,+'2grid'!Z93*DA$2)</f>
        <v>0</v>
      </c>
      <c r="AA93" s="73">
        <f>IF(+'2grid'!AA93*DB$2&lt;0,0,+'2grid'!AA93*DB$2)</f>
        <v>0</v>
      </c>
      <c r="AB93" s="73">
        <f>IF(+'2grid'!AB93*DC$2&lt;0,0,+'2grid'!AB93*DC$2)</f>
        <v>0</v>
      </c>
      <c r="AC93" s="73">
        <f>IF(+'2grid'!AC93*DD$2&lt;0,0,+'2grid'!AC93*DD$2)</f>
        <v>0</v>
      </c>
      <c r="AD93" s="73">
        <f>IF(+'2grid'!AD93*DE$2&lt;0,0,+'2grid'!AD93*DE$2)</f>
        <v>0</v>
      </c>
      <c r="AE93" s="73">
        <f>IF(+'2grid'!AE93*DF$2&lt;0,0,+'2grid'!AE93*DF$2)</f>
        <v>0</v>
      </c>
      <c r="AF93" s="73">
        <f>IF(+'2grid'!AF93*DG$2&lt;0,0,+'2grid'!AF93*DG$2)</f>
        <v>0</v>
      </c>
      <c r="AG93" s="73">
        <f>IF(+'2grid'!AG93*DH$2&lt;0,0,+'2grid'!AG93*DH$2)</f>
        <v>0</v>
      </c>
      <c r="AH93" s="73">
        <f>IF(+'2grid'!AH93*DI$2&lt;0,0,+'2grid'!AH93*DI$2)</f>
        <v>0</v>
      </c>
      <c r="AI93" s="73">
        <f>IF(+'2grid'!AI93*DJ$2&lt;0,0,+'2grid'!AI93*DJ$2)</f>
        <v>0</v>
      </c>
      <c r="AJ93" s="73">
        <f>IF(+'2grid'!AJ93*DK$2&lt;0,0,+'2grid'!AJ93*DK$2)</f>
        <v>0</v>
      </c>
      <c r="AK93" s="73">
        <f>IF(+'2grid'!AK93*DL$2&lt;0,0,+'2grid'!AK93*DL$2)</f>
        <v>0</v>
      </c>
      <c r="AL93" s="73">
        <f>IF(+'2grid'!AL93*DM$2&lt;0,0,+'2grid'!AL93*DM$2)</f>
        <v>0</v>
      </c>
      <c r="AM93" s="73">
        <f>IF(+'2grid'!AM93*DN$2&lt;0,0,+'2grid'!AM93*DN$2)</f>
        <v>0</v>
      </c>
      <c r="AN93" s="73">
        <f>IF(+'2grid'!AN93*DO$2&lt;0,0,+'2grid'!AN93*DO$2)</f>
        <v>0</v>
      </c>
      <c r="AO93" s="73">
        <f>IF(+'2grid'!AO93*DP$2&lt;0,0,+'2grid'!AO93*DP$2)</f>
        <v>0</v>
      </c>
      <c r="AP93" s="73">
        <f>IF(+'2grid'!AP93*DQ$2&lt;0,0,+'2grid'!AP93*DQ$2)</f>
        <v>0</v>
      </c>
      <c r="AQ93" s="73">
        <f>IF(+'2grid'!AQ93*DR$2&lt;0,0,+'2grid'!AQ93*DR$2)</f>
        <v>0</v>
      </c>
      <c r="AR93" s="73">
        <f>IF(+'2grid'!AR93*DS$2&lt;0,0,+'2grid'!AR93*DS$2)</f>
        <v>0</v>
      </c>
      <c r="AS93" s="73">
        <f>IF(+'2grid'!AS93*DT$2&lt;0,0,+'2grid'!AS93*DT$2)</f>
        <v>0</v>
      </c>
      <c r="AT93" s="73">
        <f>IF(+'2grid'!AT93*DU$2&lt;0,0,+'2grid'!AT93*DU$2)</f>
        <v>0</v>
      </c>
      <c r="AU93" s="73">
        <f>IF(+'2grid'!AU93*DV$2&lt;0,0,+'2grid'!AU93*DV$2)</f>
        <v>0</v>
      </c>
      <c r="AV93" s="73">
        <f>IF(+'2grid'!AV93*DW$2&lt;0,0,+'2grid'!AV93*DW$2)</f>
        <v>0</v>
      </c>
      <c r="AW93" s="73">
        <f>IF(+'2grid'!AW93*DX$2&lt;0,0,+'2grid'!AW93*DX$2)</f>
        <v>0</v>
      </c>
      <c r="AX93" s="73">
        <f>IF(+'2grid'!AX93*DY$2&lt;0,0,+'2grid'!AX93*DY$2)</f>
        <v>0</v>
      </c>
      <c r="AY93" s="73">
        <f>IF(+'2grid'!AY93*DZ$2&lt;0,0,+'2grid'!AY93*DZ$2)</f>
        <v>0</v>
      </c>
      <c r="AZ93" s="73">
        <f>IF(+'2grid'!AZ93*EA$2&lt;0,0,+'2grid'!AZ93*EA$2)</f>
        <v>0</v>
      </c>
      <c r="BA93" s="73">
        <f>IF(+'2grid'!BA93*EB$2&lt;0,0,+'2grid'!BA93*EB$2)</f>
        <v>0</v>
      </c>
      <c r="BB93" s="73">
        <f>IF(+'2grid'!BB93*EC$2&lt;0,0,+'2grid'!BB93*EC$2)</f>
        <v>0</v>
      </c>
      <c r="BC93" s="73">
        <f>IF(+'2grid'!BC93*ED$2&lt;0,0,+'2grid'!BC93*ED$2)</f>
        <v>0</v>
      </c>
      <c r="BD93" s="73">
        <f>IF(+'2grid'!BD93*EE$2&lt;0,0,+'2grid'!BD93*EE$2)</f>
        <v>0</v>
      </c>
      <c r="BE93" s="73">
        <f>IF(+'2grid'!BE93*EF$2&lt;0,0,+'2grid'!BE93*EF$2)</f>
        <v>0</v>
      </c>
      <c r="BF93" s="73">
        <f>IF(+'2grid'!BF93*EG$2&lt;0,0,+'2grid'!BF93*EG$2)</f>
        <v>0</v>
      </c>
      <c r="BG93" s="73">
        <f>IF(+'2grid'!BG93*EH$2&lt;0,0,+'2grid'!BG93*EH$2)</f>
        <v>0</v>
      </c>
      <c r="BH93" s="73">
        <f>IF(+'2grid'!BH93*EI$2&lt;0,0,+'2grid'!BH93*EI$2)</f>
        <v>0</v>
      </c>
      <c r="BI93" s="73">
        <f>IF(+'2grid'!BI93*EJ$2&lt;0,0,+'2grid'!BI93*EJ$2)</f>
        <v>0</v>
      </c>
      <c r="BJ93" s="73">
        <f>IF(+'2grid'!BJ93*EK$2&lt;0,0,+'2grid'!BJ93*EK$2)</f>
        <v>0</v>
      </c>
      <c r="BK93" s="73">
        <f>IF(+'2grid'!BK93*EL$2&lt;0,0,+'2grid'!BK93*EL$2)</f>
        <v>0</v>
      </c>
      <c r="BL93" s="73">
        <f>IF(+'2grid'!BL93*EM$2&lt;0,0,+'2grid'!BL93*EM$2)</f>
        <v>0</v>
      </c>
      <c r="BM93" s="73">
        <f>IF(+'2grid'!BM93*EN$2&lt;0,0,+'2grid'!BM93*EN$2)</f>
        <v>0</v>
      </c>
      <c r="BN93" s="73">
        <f>IF(+'2grid'!BN93*EO$2&lt;0,0,+'2grid'!BN93*EO$2)</f>
        <v>0</v>
      </c>
      <c r="BO93" s="73">
        <f>IF(+'2grid'!BO93*EP$2&lt;0,0,+'2grid'!BO93*EP$2)</f>
        <v>0</v>
      </c>
      <c r="BP93" s="73">
        <f>IF(+'2grid'!BP93*EQ$2&lt;0,0,+'2grid'!BP93*EQ$2)</f>
        <v>0</v>
      </c>
      <c r="BQ93" s="73">
        <f>IF(+'2grid'!BQ93*ER$2&lt;0,0,+'2grid'!BQ93*ER$2)</f>
        <v>0</v>
      </c>
      <c r="BR93" s="73">
        <f>IF(+'2grid'!BR93*ES$2&lt;0,0,+'2grid'!BR93*ES$2)</f>
        <v>0</v>
      </c>
      <c r="BS93" s="73">
        <f>IF(+'2grid'!BS93*ET$2&lt;0,0,+'2grid'!BS93*ET$2)</f>
        <v>0</v>
      </c>
      <c r="BT93" s="73">
        <f>IF(+'2grid'!BT93*EU$2&lt;0,0,+'2grid'!BT93*EU$2)</f>
        <v>0</v>
      </c>
      <c r="BU93" s="73">
        <f>IF(+'2grid'!BU93*EV$2&lt;0,0,+'2grid'!BU93*EV$2)</f>
        <v>0</v>
      </c>
      <c r="BV93" s="73">
        <f>IF(+'2grid'!BV93*EW$2&lt;0,0,+'2grid'!BV93*EW$2)</f>
        <v>0</v>
      </c>
      <c r="BW93" s="73">
        <f>IF(+'2grid'!BW93*EX$2&lt;0,0,+'2grid'!BW93*EX$2)</f>
        <v>0</v>
      </c>
      <c r="BX93" s="73">
        <f>IF(+'2grid'!BX93*EY$2&lt;0,0,+'2grid'!BX93*EY$2)</f>
        <v>0</v>
      </c>
      <c r="BY93" s="73">
        <f>IF(+'2grid'!BY93*EZ$2&lt;0,0,+'2grid'!BY93*EZ$2)</f>
        <v>0</v>
      </c>
      <c r="BZ93" s="73">
        <f>IF(+'2grid'!BZ93*FA$2&lt;0,0,+'2grid'!BZ93*FA$2)</f>
        <v>0</v>
      </c>
      <c r="CA93" s="73">
        <f>IF(+'2grid'!CA93*FB$2&lt;0,0,+'2grid'!CA93*FB$2)</f>
        <v>0</v>
      </c>
    </row>
    <row r="94" spans="1:79" x14ac:dyDescent="0.2">
      <c r="A94" s="9">
        <v>336</v>
      </c>
      <c r="B94" s="73">
        <f>IF(+'2grid'!B94*CC$2&lt;0,0,+'2grid'!B94*CC$2)</f>
        <v>0</v>
      </c>
      <c r="C94" s="73">
        <f>IF(+'2grid'!C94*CD$2&lt;0,0,+'2grid'!C94*CD$2)</f>
        <v>0</v>
      </c>
      <c r="D94" s="73">
        <f>IF(+'2grid'!D94*CE$2&lt;0,0,+'2grid'!D94*CE$2)</f>
        <v>0</v>
      </c>
      <c r="E94" s="73">
        <f>IF(+'2grid'!E94*CF$2&lt;0,0,+'2grid'!E94*CF$2)</f>
        <v>0</v>
      </c>
      <c r="F94" s="73">
        <f>IF(+'2grid'!F94*CG$2&lt;0,0,+'2grid'!F94*CG$2)</f>
        <v>0</v>
      </c>
      <c r="G94" s="73">
        <f>IF(+'2grid'!G94*CH$2&lt;0,0,+'2grid'!G94*CH$2)</f>
        <v>0</v>
      </c>
      <c r="H94" s="73">
        <f>IF(+'2grid'!H94*CI$2&lt;0,0,+'2grid'!H94*CI$2)</f>
        <v>0</v>
      </c>
      <c r="I94" s="73">
        <f>IF(+'2grid'!I94*CJ$2&lt;0,0,+'2grid'!I94*CJ$2)</f>
        <v>0</v>
      </c>
      <c r="J94" s="73">
        <f>IF(+'2grid'!J94*CK$2&lt;0,0,+'2grid'!J94*CK$2)</f>
        <v>0</v>
      </c>
      <c r="K94" s="73">
        <f>IF(+'2grid'!K94*CL$2&lt;0,0,+'2grid'!K94*CL$2)</f>
        <v>0</v>
      </c>
      <c r="L94" s="73">
        <f>IF(+'2grid'!L94*CM$2&lt;0,0,+'2grid'!L94*CM$2)</f>
        <v>0</v>
      </c>
      <c r="M94" s="73">
        <f>IF(+'2grid'!M94*CN$2&lt;0,0,+'2grid'!M94*CN$2)</f>
        <v>0</v>
      </c>
      <c r="N94" s="73">
        <f>IF(+'2grid'!N94*CO$2&lt;0,0,+'2grid'!N94*CO$2)</f>
        <v>0</v>
      </c>
      <c r="O94" s="73">
        <f>IF(+'2grid'!O94*CP$2&lt;0,0,+'2grid'!O94*CP$2)</f>
        <v>0</v>
      </c>
      <c r="P94" s="73">
        <f>IF(+'2grid'!P94*CQ$2&lt;0,0,+'2grid'!P94*CQ$2)</f>
        <v>0</v>
      </c>
      <c r="Q94" s="73">
        <f>IF(+'2grid'!Q94*CR$2&lt;0,0,+'2grid'!Q94*CR$2)</f>
        <v>0</v>
      </c>
      <c r="R94" s="73">
        <f>IF(+'2grid'!R94*CS$2&lt;0,0,+'2grid'!R94*CS$2)</f>
        <v>0</v>
      </c>
      <c r="S94" s="73">
        <f>IF(+'2grid'!S94*CT$2&lt;0,0,+'2grid'!S94*CT$2)</f>
        <v>0</v>
      </c>
      <c r="T94" s="73">
        <f>IF(+'2grid'!T94*CU$2&lt;0,0,+'2grid'!T94*CU$2)</f>
        <v>0</v>
      </c>
      <c r="U94" s="73">
        <f>IF(+'2grid'!U94*CV$2&lt;0,0,+'2grid'!U94*CV$2)</f>
        <v>0</v>
      </c>
      <c r="V94" s="73">
        <f>IF(+'2grid'!V94*CW$2&lt;0,0,+'2grid'!V94*CW$2)</f>
        <v>0</v>
      </c>
      <c r="W94" s="73">
        <f>IF(+'2grid'!W94*CX$2&lt;0,0,+'2grid'!W94*CX$2)</f>
        <v>0</v>
      </c>
      <c r="X94" s="73">
        <f>IF(+'2grid'!X94*CY$2&lt;0,0,+'2grid'!X94*CY$2)</f>
        <v>0</v>
      </c>
      <c r="Y94" s="73">
        <f>IF(+'2grid'!Y94*CZ$2&lt;0,0,+'2grid'!Y94*CZ$2)</f>
        <v>0</v>
      </c>
      <c r="Z94" s="73">
        <f>IF(+'2grid'!Z94*DA$2&lt;0,0,+'2grid'!Z94*DA$2)</f>
        <v>0</v>
      </c>
      <c r="AA94" s="73">
        <f>IF(+'2grid'!AA94*DB$2&lt;0,0,+'2grid'!AA94*DB$2)</f>
        <v>0</v>
      </c>
      <c r="AB94" s="73">
        <f>IF(+'2grid'!AB94*DC$2&lt;0,0,+'2grid'!AB94*DC$2)</f>
        <v>0</v>
      </c>
      <c r="AC94" s="73">
        <f>IF(+'2grid'!AC94*DD$2&lt;0,0,+'2grid'!AC94*DD$2)</f>
        <v>0</v>
      </c>
      <c r="AD94" s="73">
        <f>IF(+'2grid'!AD94*DE$2&lt;0,0,+'2grid'!AD94*DE$2)</f>
        <v>0</v>
      </c>
      <c r="AE94" s="73">
        <f>IF(+'2grid'!AE94*DF$2&lt;0,0,+'2grid'!AE94*DF$2)</f>
        <v>0</v>
      </c>
      <c r="AF94" s="73">
        <f>IF(+'2grid'!AF94*DG$2&lt;0,0,+'2grid'!AF94*DG$2)</f>
        <v>0</v>
      </c>
      <c r="AG94" s="73">
        <f>IF(+'2grid'!AG94*DH$2&lt;0,0,+'2grid'!AG94*DH$2)</f>
        <v>0</v>
      </c>
      <c r="AH94" s="73">
        <f>IF(+'2grid'!AH94*DI$2&lt;0,0,+'2grid'!AH94*DI$2)</f>
        <v>0</v>
      </c>
      <c r="AI94" s="73">
        <f>IF(+'2grid'!AI94*DJ$2&lt;0,0,+'2grid'!AI94*DJ$2)</f>
        <v>0</v>
      </c>
      <c r="AJ94" s="73">
        <f>IF(+'2grid'!AJ94*DK$2&lt;0,0,+'2grid'!AJ94*DK$2)</f>
        <v>0</v>
      </c>
      <c r="AK94" s="73">
        <f>IF(+'2grid'!AK94*DL$2&lt;0,0,+'2grid'!AK94*DL$2)</f>
        <v>0</v>
      </c>
      <c r="AL94" s="73">
        <f>IF(+'2grid'!AL94*DM$2&lt;0,0,+'2grid'!AL94*DM$2)</f>
        <v>0</v>
      </c>
      <c r="AM94" s="73">
        <f>IF(+'2grid'!AM94*DN$2&lt;0,0,+'2grid'!AM94*DN$2)</f>
        <v>0</v>
      </c>
      <c r="AN94" s="73">
        <f>IF(+'2grid'!AN94*DO$2&lt;0,0,+'2grid'!AN94*DO$2)</f>
        <v>0</v>
      </c>
      <c r="AO94" s="73">
        <f>IF(+'2grid'!AO94*DP$2&lt;0,0,+'2grid'!AO94*DP$2)</f>
        <v>0</v>
      </c>
      <c r="AP94" s="73">
        <f>IF(+'2grid'!AP94*DQ$2&lt;0,0,+'2grid'!AP94*DQ$2)</f>
        <v>0</v>
      </c>
      <c r="AQ94" s="73">
        <f>IF(+'2grid'!AQ94*DR$2&lt;0,0,+'2grid'!AQ94*DR$2)</f>
        <v>0</v>
      </c>
      <c r="AR94" s="73">
        <f>IF(+'2grid'!AR94*DS$2&lt;0,0,+'2grid'!AR94*DS$2)</f>
        <v>0</v>
      </c>
      <c r="AS94" s="73">
        <f>IF(+'2grid'!AS94*DT$2&lt;0,0,+'2grid'!AS94*DT$2)</f>
        <v>0</v>
      </c>
      <c r="AT94" s="73">
        <f>IF(+'2grid'!AT94*DU$2&lt;0,0,+'2grid'!AT94*DU$2)</f>
        <v>0</v>
      </c>
      <c r="AU94" s="73">
        <f>IF(+'2grid'!AU94*DV$2&lt;0,0,+'2grid'!AU94*DV$2)</f>
        <v>0</v>
      </c>
      <c r="AV94" s="73">
        <f>IF(+'2grid'!AV94*DW$2&lt;0,0,+'2grid'!AV94*DW$2)</f>
        <v>0</v>
      </c>
      <c r="AW94" s="73">
        <f>IF(+'2grid'!AW94*DX$2&lt;0,0,+'2grid'!AW94*DX$2)</f>
        <v>0</v>
      </c>
      <c r="AX94" s="73">
        <f>IF(+'2grid'!AX94*DY$2&lt;0,0,+'2grid'!AX94*DY$2)</f>
        <v>0</v>
      </c>
      <c r="AY94" s="73">
        <f>IF(+'2grid'!AY94*DZ$2&lt;0,0,+'2grid'!AY94*DZ$2)</f>
        <v>0</v>
      </c>
      <c r="AZ94" s="73">
        <f>IF(+'2grid'!AZ94*EA$2&lt;0,0,+'2grid'!AZ94*EA$2)</f>
        <v>0</v>
      </c>
      <c r="BA94" s="73">
        <f>IF(+'2grid'!BA94*EB$2&lt;0,0,+'2grid'!BA94*EB$2)</f>
        <v>0</v>
      </c>
      <c r="BB94" s="73">
        <f>IF(+'2grid'!BB94*EC$2&lt;0,0,+'2grid'!BB94*EC$2)</f>
        <v>0</v>
      </c>
      <c r="BC94" s="73">
        <f>IF(+'2grid'!BC94*ED$2&lt;0,0,+'2grid'!BC94*ED$2)</f>
        <v>0</v>
      </c>
      <c r="BD94" s="73">
        <f>IF(+'2grid'!BD94*EE$2&lt;0,0,+'2grid'!BD94*EE$2)</f>
        <v>0</v>
      </c>
      <c r="BE94" s="73">
        <f>IF(+'2grid'!BE94*EF$2&lt;0,0,+'2grid'!BE94*EF$2)</f>
        <v>0</v>
      </c>
      <c r="BF94" s="73">
        <f>IF(+'2grid'!BF94*EG$2&lt;0,0,+'2grid'!BF94*EG$2)</f>
        <v>0</v>
      </c>
      <c r="BG94" s="73">
        <f>IF(+'2grid'!BG94*EH$2&lt;0,0,+'2grid'!BG94*EH$2)</f>
        <v>0</v>
      </c>
      <c r="BH94" s="73">
        <f>IF(+'2grid'!BH94*EI$2&lt;0,0,+'2grid'!BH94*EI$2)</f>
        <v>0</v>
      </c>
      <c r="BI94" s="73">
        <f>IF(+'2grid'!BI94*EJ$2&lt;0,0,+'2grid'!BI94*EJ$2)</f>
        <v>0</v>
      </c>
      <c r="BJ94" s="73">
        <f>IF(+'2grid'!BJ94*EK$2&lt;0,0,+'2grid'!BJ94*EK$2)</f>
        <v>0</v>
      </c>
      <c r="BK94" s="73">
        <f>IF(+'2grid'!BK94*EL$2&lt;0,0,+'2grid'!BK94*EL$2)</f>
        <v>0</v>
      </c>
      <c r="BL94" s="73">
        <f>IF(+'2grid'!BL94*EM$2&lt;0,0,+'2grid'!BL94*EM$2)</f>
        <v>0</v>
      </c>
      <c r="BM94" s="73">
        <f>IF(+'2grid'!BM94*EN$2&lt;0,0,+'2grid'!BM94*EN$2)</f>
        <v>0</v>
      </c>
      <c r="BN94" s="73">
        <f>IF(+'2grid'!BN94*EO$2&lt;0,0,+'2grid'!BN94*EO$2)</f>
        <v>0</v>
      </c>
      <c r="BO94" s="73">
        <f>IF(+'2grid'!BO94*EP$2&lt;0,0,+'2grid'!BO94*EP$2)</f>
        <v>0</v>
      </c>
      <c r="BP94" s="73">
        <f>IF(+'2grid'!BP94*EQ$2&lt;0,0,+'2grid'!BP94*EQ$2)</f>
        <v>0</v>
      </c>
      <c r="BQ94" s="73">
        <f>IF(+'2grid'!BQ94*ER$2&lt;0,0,+'2grid'!BQ94*ER$2)</f>
        <v>0</v>
      </c>
      <c r="BR94" s="73">
        <f>IF(+'2grid'!BR94*ES$2&lt;0,0,+'2grid'!BR94*ES$2)</f>
        <v>0</v>
      </c>
      <c r="BS94" s="73">
        <f>IF(+'2grid'!BS94*ET$2&lt;0,0,+'2grid'!BS94*ET$2)</f>
        <v>0</v>
      </c>
      <c r="BT94" s="73">
        <f>IF(+'2grid'!BT94*EU$2&lt;0,0,+'2grid'!BT94*EU$2)</f>
        <v>0</v>
      </c>
      <c r="BU94" s="73">
        <f>IF(+'2grid'!BU94*EV$2&lt;0,0,+'2grid'!BU94*EV$2)</f>
        <v>0</v>
      </c>
      <c r="BV94" s="73">
        <f>IF(+'2grid'!BV94*EW$2&lt;0,0,+'2grid'!BV94*EW$2)</f>
        <v>0</v>
      </c>
      <c r="BW94" s="73">
        <f>IF(+'2grid'!BW94*EX$2&lt;0,0,+'2grid'!BW94*EX$2)</f>
        <v>0</v>
      </c>
      <c r="BX94" s="73">
        <f>IF(+'2grid'!BX94*EY$2&lt;0,0,+'2grid'!BX94*EY$2)</f>
        <v>0</v>
      </c>
      <c r="BY94" s="73">
        <f>IF(+'2grid'!BY94*EZ$2&lt;0,0,+'2grid'!BY94*EZ$2)</f>
        <v>0</v>
      </c>
      <c r="BZ94" s="73">
        <f>IF(+'2grid'!BZ94*FA$2&lt;0,0,+'2grid'!BZ94*FA$2)</f>
        <v>0</v>
      </c>
      <c r="CA94" s="73">
        <f>IF(+'2grid'!CA94*FB$2&lt;0,0,+'2grid'!CA94*FB$2)</f>
        <v>0</v>
      </c>
    </row>
    <row r="95" spans="1:79" x14ac:dyDescent="0.2">
      <c r="A95" s="9">
        <v>340</v>
      </c>
      <c r="B95" s="73">
        <f>IF(+'2grid'!B95*CC$2&lt;0,0,+'2grid'!B95*CC$2)</f>
        <v>0</v>
      </c>
      <c r="C95" s="73">
        <f>IF(+'2grid'!C95*CD$2&lt;0,0,+'2grid'!C95*CD$2)</f>
        <v>0</v>
      </c>
      <c r="D95" s="73">
        <f>IF(+'2grid'!D95*CE$2&lt;0,0,+'2grid'!D95*CE$2)</f>
        <v>0</v>
      </c>
      <c r="E95" s="73">
        <f>IF(+'2grid'!E95*CF$2&lt;0,0,+'2grid'!E95*CF$2)</f>
        <v>0</v>
      </c>
      <c r="F95" s="73">
        <f>IF(+'2grid'!F95*CG$2&lt;0,0,+'2grid'!F95*CG$2)</f>
        <v>0</v>
      </c>
      <c r="G95" s="73">
        <f>IF(+'2grid'!G95*CH$2&lt;0,0,+'2grid'!G95*CH$2)</f>
        <v>0</v>
      </c>
      <c r="H95" s="73">
        <f>IF(+'2grid'!H95*CI$2&lt;0,0,+'2grid'!H95*CI$2)</f>
        <v>0</v>
      </c>
      <c r="I95" s="73">
        <f>IF(+'2grid'!I95*CJ$2&lt;0,0,+'2grid'!I95*CJ$2)</f>
        <v>0</v>
      </c>
      <c r="J95" s="73">
        <f>IF(+'2grid'!J95*CK$2&lt;0,0,+'2grid'!J95*CK$2)</f>
        <v>0</v>
      </c>
      <c r="K95" s="73">
        <f>IF(+'2grid'!K95*CL$2&lt;0,0,+'2grid'!K95*CL$2)</f>
        <v>0</v>
      </c>
      <c r="L95" s="73">
        <f>IF(+'2grid'!L95*CM$2&lt;0,0,+'2grid'!L95*CM$2)</f>
        <v>0</v>
      </c>
      <c r="M95" s="73">
        <f>IF(+'2grid'!M95*CN$2&lt;0,0,+'2grid'!M95*CN$2)</f>
        <v>0</v>
      </c>
      <c r="N95" s="73">
        <f>IF(+'2grid'!N95*CO$2&lt;0,0,+'2grid'!N95*CO$2)</f>
        <v>0</v>
      </c>
      <c r="O95" s="73">
        <f>IF(+'2grid'!O95*CP$2&lt;0,0,+'2grid'!O95*CP$2)</f>
        <v>0</v>
      </c>
      <c r="P95" s="73">
        <f>IF(+'2grid'!P95*CQ$2&lt;0,0,+'2grid'!P95*CQ$2)</f>
        <v>0</v>
      </c>
      <c r="Q95" s="73">
        <f>IF(+'2grid'!Q95*CR$2&lt;0,0,+'2grid'!Q95*CR$2)</f>
        <v>0</v>
      </c>
      <c r="R95" s="73">
        <f>IF(+'2grid'!R95*CS$2&lt;0,0,+'2grid'!R95*CS$2)</f>
        <v>0</v>
      </c>
      <c r="S95" s="73">
        <f>IF(+'2grid'!S95*CT$2&lt;0,0,+'2grid'!S95*CT$2)</f>
        <v>0</v>
      </c>
      <c r="T95" s="73">
        <f>IF(+'2grid'!T95*CU$2&lt;0,0,+'2grid'!T95*CU$2)</f>
        <v>0</v>
      </c>
      <c r="U95" s="73">
        <f>IF(+'2grid'!U95*CV$2&lt;0,0,+'2grid'!U95*CV$2)</f>
        <v>0</v>
      </c>
      <c r="V95" s="73">
        <f>IF(+'2grid'!V95*CW$2&lt;0,0,+'2grid'!V95*CW$2)</f>
        <v>0</v>
      </c>
      <c r="W95" s="73">
        <f>IF(+'2grid'!W95*CX$2&lt;0,0,+'2grid'!W95*CX$2)</f>
        <v>0</v>
      </c>
      <c r="X95" s="73">
        <f>IF(+'2grid'!X95*CY$2&lt;0,0,+'2grid'!X95*CY$2)</f>
        <v>0</v>
      </c>
      <c r="Y95" s="73">
        <f>IF(+'2grid'!Y95*CZ$2&lt;0,0,+'2grid'!Y95*CZ$2)</f>
        <v>0</v>
      </c>
      <c r="Z95" s="73">
        <f>IF(+'2grid'!Z95*DA$2&lt;0,0,+'2grid'!Z95*DA$2)</f>
        <v>0</v>
      </c>
      <c r="AA95" s="73">
        <f>IF(+'2grid'!AA95*DB$2&lt;0,0,+'2grid'!AA95*DB$2)</f>
        <v>0</v>
      </c>
      <c r="AB95" s="73">
        <f>IF(+'2grid'!AB95*DC$2&lt;0,0,+'2grid'!AB95*DC$2)</f>
        <v>0</v>
      </c>
      <c r="AC95" s="73">
        <f>IF(+'2grid'!AC95*DD$2&lt;0,0,+'2grid'!AC95*DD$2)</f>
        <v>6.072113555875044E-9</v>
      </c>
      <c r="AD95" s="73">
        <f>IF(+'2grid'!AD95*DE$2&lt;0,0,+'2grid'!AD95*DE$2)</f>
        <v>1.3065513306434575E-8</v>
      </c>
      <c r="AE95" s="73">
        <f>IF(+'2grid'!AE95*DF$2&lt;0,0,+'2grid'!AE95*DF$2)</f>
        <v>2.8071792515151212E-8</v>
      </c>
      <c r="AF95" s="73">
        <f>IF(+'2grid'!AF95*DG$2&lt;0,0,+'2grid'!AF95*DG$2)</f>
        <v>6.0230665932891483E-8</v>
      </c>
      <c r="AG95" s="73">
        <f>IF(+'2grid'!AG95*DH$2&lt;0,0,+'2grid'!AG95*DH$2)</f>
        <v>1.2906571271333892E-7</v>
      </c>
      <c r="AH95" s="73">
        <f>IF(+'2grid'!AH95*DI$2&lt;0,0,+'2grid'!AH95*DI$2)</f>
        <v>2.7624052661594531E-7</v>
      </c>
      <c r="AI95" s="73">
        <f>IF(+'2grid'!AI95*DJ$2&lt;0,0,+'2grid'!AI95*DJ$2)</f>
        <v>5.9058319483409E-7</v>
      </c>
      <c r="AJ95" s="73">
        <f>IF(+'2grid'!AJ95*DK$2&lt;0,0,+'2grid'!AJ95*DK$2)</f>
        <v>1.2613122737279787E-6</v>
      </c>
      <c r="AK95" s="73">
        <f>IF(+'2grid'!AK95*DL$2&lt;0,0,+'2grid'!AK95*DL$2)</f>
        <v>2.6911619633420234E-6</v>
      </c>
      <c r="AL95" s="73">
        <f>IF(+'2grid'!AL95*DM$2&lt;0,0,+'2grid'!AL95*DM$2)</f>
        <v>5.7366461914500809E-6</v>
      </c>
      <c r="AM95" s="73">
        <f>IF(+'2grid'!AM95*DN$2&lt;0,0,+'2grid'!AM95*DN$2)</f>
        <v>1.2218009129863253E-5</v>
      </c>
      <c r="AN95" s="73">
        <f>IF(+'2grid'!AN95*DO$2&lt;0,0,+'2grid'!AN95*DO$2)</f>
        <v>2.6000886424142487E-5</v>
      </c>
      <c r="AO95" s="73">
        <f>IF(+'2grid'!AO95*DP$2&lt;0,0,+'2grid'!AO95*DP$2)</f>
        <v>5.5289241246739794E-5</v>
      </c>
      <c r="AP95" s="73">
        <f>IF(+'2grid'!AP95*DQ$2&lt;0,0,+'2grid'!AP95*DQ$2)</f>
        <v>2.1631826691131145E-4</v>
      </c>
      <c r="AQ95" s="73">
        <f>IF(+'2grid'!AQ95*DR$2&lt;0,0,+'2grid'!AQ95*DR$2)</f>
        <v>5.1802532339287734E-4</v>
      </c>
      <c r="AR95" s="73">
        <f>IF(+'2grid'!AR95*DS$2&lt;0,0,+'2grid'!AR95*DS$2)</f>
        <v>1.2397187226496206E-3</v>
      </c>
      <c r="AS95" s="73">
        <f>IF(+'2grid'!AS95*DT$2&lt;0,0,+'2grid'!AS95*DT$2)</f>
        <v>2.8294886728227851E-3</v>
      </c>
      <c r="AT95" s="73">
        <f>IF(+'2grid'!AT95*DU$2&lt;0,0,+'2grid'!AT95*DU$2)</f>
        <v>6.2429243512937983E-3</v>
      </c>
      <c r="AU95" s="73">
        <f>IF(+'2grid'!AU95*DV$2&lt;0,0,+'2grid'!AU95*DV$2)</f>
        <v>1.3766448569519661E-2</v>
      </c>
      <c r="AV95" s="73">
        <f>IF(+'2grid'!AV95*DW$2&lt;0,0,+'2grid'!AV95*DW$2)</f>
        <v>3.0340366078082676E-2</v>
      </c>
      <c r="AW95" s="73">
        <f>IF(+'2grid'!AW95*DX$2&lt;0,0,+'2grid'!AW95*DX$2)</f>
        <v>6.6833673528643667E-2</v>
      </c>
      <c r="AX95" s="73">
        <f>IF(+'2grid'!AX95*DY$2&lt;0,0,+'2grid'!AX95*DY$2)</f>
        <v>0.14522900134976383</v>
      </c>
      <c r="AY95" s="73">
        <f>IF(+'2grid'!AY95*DZ$2&lt;0,0,+'2grid'!AY95*DZ$2)</f>
        <v>0.33998562063608395</v>
      </c>
      <c r="AZ95" s="73">
        <f>IF(+'2grid'!AZ95*EA$2&lt;0,0,+'2grid'!AZ95*EA$2)</f>
        <v>0.90611964185900451</v>
      </c>
      <c r="BA95" s="73">
        <f>IF(+'2grid'!BA95*EB$2&lt;0,0,+'2grid'!BA95*EB$2)</f>
        <v>2.3684085198630211</v>
      </c>
      <c r="BB95" s="73">
        <f>IF(+'2grid'!BB95*EC$2&lt;0,0,+'2grid'!BB95*EC$2)</f>
        <v>6.3382962834688739</v>
      </c>
      <c r="BC95" s="73">
        <f>IF(+'2grid'!BC95*ED$2&lt;0,0,+'2grid'!BC95*ED$2)</f>
        <v>8.6087879999999988</v>
      </c>
      <c r="BD95" s="73">
        <f>IF(+'2grid'!BD95*EE$2&lt;0,0,+'2grid'!BD95*EE$2)</f>
        <v>10.728231999999998</v>
      </c>
      <c r="BE95" s="73">
        <f>IF(+'2grid'!BE95*EF$2&lt;0,0,+'2grid'!BE95*EF$2)</f>
        <v>18.969591999999999</v>
      </c>
      <c r="BF95" s="73">
        <f>IF(+'2grid'!BF95*EG$2&lt;0,0,+'2grid'!BF95*EG$2)</f>
        <v>17.078040000000001</v>
      </c>
      <c r="BG95" s="73">
        <f>IF(+'2grid'!BG95*EH$2&lt;0,0,+'2grid'!BG95*EH$2)</f>
        <v>3.1046400000000003</v>
      </c>
      <c r="BH95" s="73">
        <f>IF(+'2grid'!BH95*EI$2&lt;0,0,+'2grid'!BH95*EI$2)</f>
        <v>3.12914</v>
      </c>
      <c r="BI95" s="73">
        <f>IF(+'2grid'!BI95*EJ$2&lt;0,0,+'2grid'!BI95*EJ$2)</f>
        <v>3.6505000000000001</v>
      </c>
      <c r="BJ95" s="73">
        <f>IF(+'2grid'!BJ95*EK$2&lt;0,0,+'2grid'!BJ95*EK$2)</f>
        <v>7.4058600000000006</v>
      </c>
      <c r="BK95" s="73">
        <f>IF(+'2grid'!BK95*EL$2&lt;0,0,+'2grid'!BK95*EL$2)</f>
        <v>5.3498199999999994</v>
      </c>
      <c r="BL95" s="73">
        <f>IF(+'2grid'!BL95*EM$2&lt;0,0,+'2grid'!BL95*EM$2)</f>
        <v>5.52034</v>
      </c>
      <c r="BM95" s="73">
        <f>IF(+'2grid'!BM95*EN$2&lt;0,0,+'2grid'!BM95*EN$2)</f>
        <v>5.1704799999999995</v>
      </c>
      <c r="BN95" s="73">
        <f>IF(+'2grid'!BN95*EO$2&lt;0,0,+'2grid'!BN95*EO$2)</f>
        <v>9.0581399999999999</v>
      </c>
      <c r="BO95" s="73">
        <f>IF(+'2grid'!BO95*EP$2&lt;0,0,+'2grid'!BO95*EP$2)</f>
        <v>9.3531200000000005</v>
      </c>
      <c r="BP95" s="73">
        <f>IF(+'2grid'!BP95*EQ$2&lt;0,0,+'2grid'!BP95*EQ$2)</f>
        <v>8.908199999999999</v>
      </c>
      <c r="BQ95" s="73">
        <f>IF(+'2grid'!BQ95*ER$2&lt;0,0,+'2grid'!BQ95*ER$2)</f>
        <v>10.240019999999999</v>
      </c>
      <c r="BR95" s="73">
        <f>IF(+'2grid'!BR95*ES$2&lt;0,0,+'2grid'!BR95*ES$2)</f>
        <v>10.22336</v>
      </c>
      <c r="BS95" s="73">
        <f>IF(+'2grid'!BS95*ET$2&lt;0,0,+'2grid'!BS95*ET$2)</f>
        <v>11.66206533333348</v>
      </c>
      <c r="BT95" s="73">
        <f>IF(+'2grid'!BT95*EU$2&lt;0,0,+'2grid'!BT95*EU$2)</f>
        <v>11.60370088888903</v>
      </c>
      <c r="BU95" s="73">
        <f>IF(+'2grid'!BU95*EV$2&lt;0,0,+'2grid'!BU95*EV$2)</f>
        <v>12.281528414815083</v>
      </c>
      <c r="BV95" s="73">
        <f>IF(+'2grid'!BV95*EW$2&lt;0,0,+'2grid'!BV95*EW$2)</f>
        <v>13.059451446913913</v>
      </c>
      <c r="BW95" s="73">
        <f>IF(+'2grid'!BW95*EX$2&lt;0,0,+'2grid'!BW95*EX$2)</f>
        <v>13.533017484115566</v>
      </c>
      <c r="BX95" s="73">
        <f>IF(+'2grid'!BX95*EY$2&lt;0,0,+'2grid'!BX95*EY$2)</f>
        <v>14.202347923402403</v>
      </c>
      <c r="BY95" s="73">
        <f>IF(+'2grid'!BY95*EZ$2&lt;0,0,+'2grid'!BY95*EZ$2)</f>
        <v>14.650413825390432</v>
      </c>
      <c r="BZ95" s="73">
        <f>IF(+'2grid'!BZ95*FA$2&lt;0,0,+'2grid'!BZ95*FA$2)</f>
        <v>15.368702255134608</v>
      </c>
      <c r="CA95" s="73">
        <f>IF(+'2grid'!CA95*FB$2&lt;0,0,+'2grid'!CA95*FB$2)</f>
        <v>15.937052235926721</v>
      </c>
    </row>
    <row r="96" spans="1:79" x14ac:dyDescent="0.2">
      <c r="A96" s="9">
        <v>0</v>
      </c>
      <c r="B96" s="73">
        <f>IF(+'2grid'!B96*CC$2&lt;0,0,+'2grid'!B96*CC$2)</f>
        <v>0</v>
      </c>
      <c r="C96" s="73">
        <f>IF(+'2grid'!C96*CD$2&lt;0,0,+'2grid'!C96*CD$2)</f>
        <v>0</v>
      </c>
      <c r="D96" s="73">
        <f>IF(+'2grid'!D96*CE$2&lt;0,0,+'2grid'!D96*CE$2)</f>
        <v>0</v>
      </c>
      <c r="E96" s="73">
        <f>IF(+'2grid'!E96*CF$2&lt;0,0,+'2grid'!E96*CF$2)</f>
        <v>0</v>
      </c>
      <c r="F96" s="73">
        <f>IF(+'2grid'!F96*CG$2&lt;0,0,+'2grid'!F96*CG$2)</f>
        <v>0</v>
      </c>
      <c r="G96" s="73">
        <f>IF(+'2grid'!G96*CH$2&lt;0,0,+'2grid'!G96*CH$2)</f>
        <v>0</v>
      </c>
      <c r="H96" s="73">
        <f>IF(+'2grid'!H96*CI$2&lt;0,0,+'2grid'!H96*CI$2)</f>
        <v>0</v>
      </c>
      <c r="I96" s="73">
        <f>IF(+'2grid'!I96*CJ$2&lt;0,0,+'2grid'!I96*CJ$2)</f>
        <v>0</v>
      </c>
      <c r="J96" s="73">
        <f>IF(+'2grid'!J96*CK$2&lt;0,0,+'2grid'!J96*CK$2)</f>
        <v>0</v>
      </c>
      <c r="K96" s="73">
        <f>IF(+'2grid'!K96*CL$2&lt;0,0,+'2grid'!K96*CL$2)</f>
        <v>0</v>
      </c>
      <c r="L96" s="73">
        <f>IF(+'2grid'!L96*CM$2&lt;0,0,+'2grid'!L96*CM$2)</f>
        <v>0</v>
      </c>
      <c r="M96" s="73">
        <f>IF(+'2grid'!M96*CN$2&lt;0,0,+'2grid'!M96*CN$2)</f>
        <v>0</v>
      </c>
      <c r="N96" s="73">
        <f>IF(+'2grid'!N96*CO$2&lt;0,0,+'2grid'!N96*CO$2)</f>
        <v>0</v>
      </c>
      <c r="O96" s="73">
        <f>IF(+'2grid'!O96*CP$2&lt;0,0,+'2grid'!O96*CP$2)</f>
        <v>0</v>
      </c>
      <c r="P96" s="73">
        <f>IF(+'2grid'!P96*CQ$2&lt;0,0,+'2grid'!P96*CQ$2)</f>
        <v>0</v>
      </c>
      <c r="Q96" s="73">
        <f>IF(+'2grid'!Q96*CR$2&lt;0,0,+'2grid'!Q96*CR$2)</f>
        <v>0</v>
      </c>
      <c r="R96" s="73">
        <f>IF(+'2grid'!R96*CS$2&lt;0,0,+'2grid'!R96*CS$2)</f>
        <v>0</v>
      </c>
      <c r="S96" s="73">
        <f>IF(+'2grid'!S96*CT$2&lt;0,0,+'2grid'!S96*CT$2)</f>
        <v>0</v>
      </c>
      <c r="T96" s="73">
        <f>IF(+'2grid'!T96*CU$2&lt;0,0,+'2grid'!T96*CU$2)</f>
        <v>0</v>
      </c>
      <c r="U96" s="73">
        <f>IF(+'2grid'!U96*CV$2&lt;0,0,+'2grid'!U96*CV$2)</f>
        <v>0</v>
      </c>
      <c r="V96" s="73">
        <f>IF(+'2grid'!V96*CW$2&lt;0,0,+'2grid'!V96*CW$2)</f>
        <v>0</v>
      </c>
      <c r="W96" s="73">
        <f>IF(+'2grid'!W96*CX$2&lt;0,0,+'2grid'!W96*CX$2)</f>
        <v>0</v>
      </c>
      <c r="X96" s="73">
        <f>IF(+'2grid'!X96*CY$2&lt;0,0,+'2grid'!X96*CY$2)</f>
        <v>0</v>
      </c>
      <c r="Y96" s="73">
        <f>IF(+'2grid'!Y96*CZ$2&lt;0,0,+'2grid'!Y96*CZ$2)</f>
        <v>0</v>
      </c>
      <c r="Z96" s="73">
        <f>IF(+'2grid'!Z96*DA$2&lt;0,0,+'2grid'!Z96*DA$2)</f>
        <v>0</v>
      </c>
      <c r="AA96" s="73">
        <f>IF(+'2grid'!AA96*DB$2&lt;0,0,+'2grid'!AA96*DB$2)</f>
        <v>0</v>
      </c>
      <c r="AB96" s="73">
        <f>IF(+'2grid'!AB96*DC$2&lt;0,0,+'2grid'!AB96*DC$2)</f>
        <v>0</v>
      </c>
      <c r="AC96" s="73">
        <f>IF(+'2grid'!AC96*DD$2&lt;0,0,+'2grid'!AC96*DD$2)</f>
        <v>0</v>
      </c>
      <c r="AD96" s="73">
        <f>IF(+'2grid'!AD96*DE$2&lt;0,0,+'2grid'!AD96*DE$2)</f>
        <v>0</v>
      </c>
      <c r="AE96" s="73">
        <f>IF(+'2grid'!AE96*DF$2&lt;0,0,+'2grid'!AE96*DF$2)</f>
        <v>0</v>
      </c>
      <c r="AF96" s="73">
        <f>IF(+'2grid'!AF96*DG$2&lt;0,0,+'2grid'!AF96*DG$2)</f>
        <v>0</v>
      </c>
      <c r="AG96" s="73">
        <f>IF(+'2grid'!AG96*DH$2&lt;0,0,+'2grid'!AG96*DH$2)</f>
        <v>0</v>
      </c>
      <c r="AH96" s="73">
        <f>IF(+'2grid'!AH96*DI$2&lt;0,0,+'2grid'!AH96*DI$2)</f>
        <v>0</v>
      </c>
      <c r="AI96" s="73">
        <f>IF(+'2grid'!AI96*DJ$2&lt;0,0,+'2grid'!AI96*DJ$2)</f>
        <v>0</v>
      </c>
      <c r="AJ96" s="73">
        <f>IF(+'2grid'!AJ96*DK$2&lt;0,0,+'2grid'!AJ96*DK$2)</f>
        <v>0</v>
      </c>
      <c r="AK96" s="73">
        <f>IF(+'2grid'!AK96*DL$2&lt;0,0,+'2grid'!AK96*DL$2)</f>
        <v>0</v>
      </c>
      <c r="AL96" s="73">
        <f>IF(+'2grid'!AL96*DM$2&lt;0,0,+'2grid'!AL96*DM$2)</f>
        <v>0</v>
      </c>
      <c r="AM96" s="73">
        <f>IF(+'2grid'!AM96*DN$2&lt;0,0,+'2grid'!AM96*DN$2)</f>
        <v>0</v>
      </c>
      <c r="AN96" s="73">
        <f>IF(+'2grid'!AN96*DO$2&lt;0,0,+'2grid'!AN96*DO$2)</f>
        <v>0</v>
      </c>
      <c r="AO96" s="73">
        <f>IF(+'2grid'!AO96*DP$2&lt;0,0,+'2grid'!AO96*DP$2)</f>
        <v>0</v>
      </c>
      <c r="AP96" s="73">
        <f>IF(+'2grid'!AP96*DQ$2&lt;0,0,+'2grid'!AP96*DQ$2)</f>
        <v>0</v>
      </c>
      <c r="AQ96" s="73">
        <f>IF(+'2grid'!AQ96*DR$2&lt;0,0,+'2grid'!AQ96*DR$2)</f>
        <v>0</v>
      </c>
      <c r="AR96" s="73">
        <f>IF(+'2grid'!AR96*DS$2&lt;0,0,+'2grid'!AR96*DS$2)</f>
        <v>0</v>
      </c>
      <c r="AS96" s="73">
        <f>IF(+'2grid'!AS96*DT$2&lt;0,0,+'2grid'!AS96*DT$2)</f>
        <v>0</v>
      </c>
      <c r="AT96" s="73">
        <f>IF(+'2grid'!AT96*DU$2&lt;0,0,+'2grid'!AT96*DU$2)</f>
        <v>0</v>
      </c>
      <c r="AU96" s="73">
        <f>IF(+'2grid'!AU96*DV$2&lt;0,0,+'2grid'!AU96*DV$2)</f>
        <v>0</v>
      </c>
      <c r="AV96" s="73">
        <f>IF(+'2grid'!AV96*DW$2&lt;0,0,+'2grid'!AV96*DW$2)</f>
        <v>0</v>
      </c>
      <c r="AW96" s="73">
        <f>IF(+'2grid'!AW96*DX$2&lt;0,0,+'2grid'!AW96*DX$2)</f>
        <v>0</v>
      </c>
      <c r="AX96" s="73">
        <f>IF(+'2grid'!AX96*DY$2&lt;0,0,+'2grid'!AX96*DY$2)</f>
        <v>0</v>
      </c>
      <c r="AY96" s="73">
        <f>IF(+'2grid'!AY96*DZ$2&lt;0,0,+'2grid'!AY96*DZ$2)</f>
        <v>0</v>
      </c>
      <c r="AZ96" s="73">
        <f>IF(+'2grid'!AZ96*EA$2&lt;0,0,+'2grid'!AZ96*EA$2)</f>
        <v>0</v>
      </c>
      <c r="BA96" s="73">
        <f>IF(+'2grid'!BA96*EB$2&lt;0,0,+'2grid'!BA96*EB$2)</f>
        <v>0</v>
      </c>
      <c r="BB96" s="73">
        <f>IF(+'2grid'!BB96*EC$2&lt;0,0,+'2grid'!BB96*EC$2)</f>
        <v>0</v>
      </c>
      <c r="BC96" s="73">
        <f>IF(+'2grid'!BC96*ED$2&lt;0,0,+'2grid'!BC96*ED$2)</f>
        <v>0</v>
      </c>
      <c r="BD96" s="73">
        <f>IF(+'2grid'!BD96*EE$2&lt;0,0,+'2grid'!BD96*EE$2)</f>
        <v>0</v>
      </c>
      <c r="BE96" s="73">
        <f>IF(+'2grid'!BE96*EF$2&lt;0,0,+'2grid'!BE96*EF$2)</f>
        <v>0</v>
      </c>
      <c r="BF96" s="73">
        <f>IF(+'2grid'!BF96*EG$2&lt;0,0,+'2grid'!BF96*EG$2)</f>
        <v>0</v>
      </c>
      <c r="BG96" s="73">
        <f>IF(+'2grid'!BG96*EH$2&lt;0,0,+'2grid'!BG96*EH$2)</f>
        <v>0</v>
      </c>
      <c r="BH96" s="73">
        <f>IF(+'2grid'!BH96*EI$2&lt;0,0,+'2grid'!BH96*EI$2)</f>
        <v>0</v>
      </c>
      <c r="BI96" s="73">
        <f>IF(+'2grid'!BI96*EJ$2&lt;0,0,+'2grid'!BI96*EJ$2)</f>
        <v>0</v>
      </c>
      <c r="BJ96" s="73">
        <f>IF(+'2grid'!BJ96*EK$2&lt;0,0,+'2grid'!BJ96*EK$2)</f>
        <v>0</v>
      </c>
      <c r="BK96" s="73">
        <f>IF(+'2grid'!BK96*EL$2&lt;0,0,+'2grid'!BK96*EL$2)</f>
        <v>0</v>
      </c>
      <c r="BL96" s="73">
        <f>IF(+'2grid'!BL96*EM$2&lt;0,0,+'2grid'!BL96*EM$2)</f>
        <v>0</v>
      </c>
      <c r="BM96" s="73">
        <f>IF(+'2grid'!BM96*EN$2&lt;0,0,+'2grid'!BM96*EN$2)</f>
        <v>0</v>
      </c>
      <c r="BN96" s="73">
        <f>IF(+'2grid'!BN96*EO$2&lt;0,0,+'2grid'!BN96*EO$2)</f>
        <v>0</v>
      </c>
      <c r="BO96" s="73">
        <f>IF(+'2grid'!BO96*EP$2&lt;0,0,+'2grid'!BO96*EP$2)</f>
        <v>0</v>
      </c>
      <c r="BP96" s="73">
        <f>IF(+'2grid'!BP96*EQ$2&lt;0,0,+'2grid'!BP96*EQ$2)</f>
        <v>0</v>
      </c>
      <c r="BQ96" s="73">
        <f>IF(+'2grid'!BQ96*ER$2&lt;0,0,+'2grid'!BQ96*ER$2)</f>
        <v>0</v>
      </c>
      <c r="BR96" s="73">
        <f>IF(+'2grid'!BR96*ES$2&lt;0,0,+'2grid'!BR96*ES$2)</f>
        <v>0</v>
      </c>
      <c r="BS96" s="73">
        <f>IF(+'2grid'!BS96*ET$2&lt;0,0,+'2grid'!BS96*ET$2)</f>
        <v>0</v>
      </c>
      <c r="BT96" s="73">
        <f>IF(+'2grid'!BT96*EU$2&lt;0,0,+'2grid'!BT96*EU$2)</f>
        <v>0</v>
      </c>
      <c r="BU96" s="73">
        <f>IF(+'2grid'!BU96*EV$2&lt;0,0,+'2grid'!BU96*EV$2)</f>
        <v>0</v>
      </c>
      <c r="BV96" s="73">
        <f>IF(+'2grid'!BV96*EW$2&lt;0,0,+'2grid'!BV96*EW$2)</f>
        <v>0</v>
      </c>
      <c r="BW96" s="73">
        <f>IF(+'2grid'!BW96*EX$2&lt;0,0,+'2grid'!BW96*EX$2)</f>
        <v>0</v>
      </c>
      <c r="BX96" s="73">
        <f>IF(+'2grid'!BX96*EY$2&lt;0,0,+'2grid'!BX96*EY$2)</f>
        <v>0</v>
      </c>
      <c r="BY96" s="73">
        <f>IF(+'2grid'!BY96*EZ$2&lt;0,0,+'2grid'!BY96*EZ$2)</f>
        <v>0</v>
      </c>
      <c r="BZ96" s="73">
        <f>IF(+'2grid'!BZ96*FA$2&lt;0,0,+'2grid'!BZ96*FA$2)</f>
        <v>0</v>
      </c>
      <c r="CA96" s="73">
        <f>IF(+'2grid'!CA96*FB$2&lt;0,0,+'2grid'!CA96*FB$2)</f>
        <v>0</v>
      </c>
    </row>
    <row r="97" spans="1:79" x14ac:dyDescent="0.2">
      <c r="A97" s="9">
        <v>348</v>
      </c>
      <c r="B97" s="73">
        <f>IF(+'2grid'!B97*CC$2&lt;0,0,+'2grid'!B97*CC$2)</f>
        <v>0</v>
      </c>
      <c r="C97" s="73">
        <f>IF(+'2grid'!C97*CD$2&lt;0,0,+'2grid'!C97*CD$2)</f>
        <v>0</v>
      </c>
      <c r="D97" s="73">
        <f>IF(+'2grid'!D97*CE$2&lt;0,0,+'2grid'!D97*CE$2)</f>
        <v>0</v>
      </c>
      <c r="E97" s="73">
        <f>IF(+'2grid'!E97*CF$2&lt;0,0,+'2grid'!E97*CF$2)</f>
        <v>0</v>
      </c>
      <c r="F97" s="73">
        <f>IF(+'2grid'!F97*CG$2&lt;0,0,+'2grid'!F97*CG$2)</f>
        <v>0</v>
      </c>
      <c r="G97" s="73">
        <f>IF(+'2grid'!G97*CH$2&lt;0,0,+'2grid'!G97*CH$2)</f>
        <v>0</v>
      </c>
      <c r="H97" s="73">
        <f>IF(+'2grid'!H97*CI$2&lt;0,0,+'2grid'!H97*CI$2)</f>
        <v>0</v>
      </c>
      <c r="I97" s="73">
        <f>IF(+'2grid'!I97*CJ$2&lt;0,0,+'2grid'!I97*CJ$2)</f>
        <v>0</v>
      </c>
      <c r="J97" s="73">
        <f>IF(+'2grid'!J97*CK$2&lt;0,0,+'2grid'!J97*CK$2)</f>
        <v>0</v>
      </c>
      <c r="K97" s="73">
        <f>IF(+'2grid'!K97*CL$2&lt;0,0,+'2grid'!K97*CL$2)</f>
        <v>0</v>
      </c>
      <c r="L97" s="73">
        <f>IF(+'2grid'!L97*CM$2&lt;0,0,+'2grid'!L97*CM$2)</f>
        <v>0</v>
      </c>
      <c r="M97" s="73">
        <f>IF(+'2grid'!M97*CN$2&lt;0,0,+'2grid'!M97*CN$2)</f>
        <v>0</v>
      </c>
      <c r="N97" s="73">
        <f>IF(+'2grid'!N97*CO$2&lt;0,0,+'2grid'!N97*CO$2)</f>
        <v>0</v>
      </c>
      <c r="O97" s="73">
        <f>IF(+'2grid'!O97*CP$2&lt;0,0,+'2grid'!O97*CP$2)</f>
        <v>0</v>
      </c>
      <c r="P97" s="73">
        <f>IF(+'2grid'!P97*CQ$2&lt;0,0,+'2grid'!P97*CQ$2)</f>
        <v>0</v>
      </c>
      <c r="Q97" s="73">
        <f>IF(+'2grid'!Q97*CR$2&lt;0,0,+'2grid'!Q97*CR$2)</f>
        <v>0</v>
      </c>
      <c r="R97" s="73">
        <f>IF(+'2grid'!R97*CS$2&lt;0,0,+'2grid'!R97*CS$2)</f>
        <v>0</v>
      </c>
      <c r="S97" s="73">
        <f>IF(+'2grid'!S97*CT$2&lt;0,0,+'2grid'!S97*CT$2)</f>
        <v>0</v>
      </c>
      <c r="T97" s="73">
        <f>IF(+'2grid'!T97*CU$2&lt;0,0,+'2grid'!T97*CU$2)</f>
        <v>0</v>
      </c>
      <c r="U97" s="73">
        <f>IF(+'2grid'!U97*CV$2&lt;0,0,+'2grid'!U97*CV$2)</f>
        <v>0</v>
      </c>
      <c r="V97" s="73">
        <f>IF(+'2grid'!V97*CW$2&lt;0,0,+'2grid'!V97*CW$2)</f>
        <v>9.739550947886616E-2</v>
      </c>
      <c r="W97" s="73">
        <f>IF(+'2grid'!W97*CX$2&lt;0,0,+'2grid'!W97*CX$2)</f>
        <v>0.19479101895773254</v>
      </c>
      <c r="X97" s="73">
        <f>IF(+'2grid'!X97*CY$2&lt;0,0,+'2grid'!X97*CY$2)</f>
        <v>0.36360990205443416</v>
      </c>
      <c r="Y97" s="73">
        <f>IF(+'2grid'!Y97*CZ$2&lt;0,0,+'2grid'!Y97*CZ$2)</f>
        <v>0.73046632109149678</v>
      </c>
      <c r="Z97" s="73">
        <f>IF(+'2grid'!Z97*DA$2&lt;0,0,+'2grid'!Z97*DA$2)</f>
        <v>0.71423373617835284</v>
      </c>
      <c r="AA97" s="73">
        <f>IF(+'2grid'!AA97*DB$2&lt;0,0,+'2grid'!AA97*DB$2)</f>
        <v>1.0551180193543845</v>
      </c>
      <c r="AB97" s="73">
        <f>IF(+'2grid'!AB97*DC$2&lt;0,0,+'2grid'!AB97*DC$2)</f>
        <v>1.217443868485828</v>
      </c>
      <c r="AC97" s="73">
        <f>IF(+'2grid'!AC97*DD$2&lt;0,0,+'2grid'!AC97*DD$2)</f>
        <v>1.6557236611407269</v>
      </c>
      <c r="AD97" s="73">
        <f>IF(+'2grid'!AD97*DE$2&lt;0,0,+'2grid'!AD97*DE$2)</f>
        <v>1.9078167191562734</v>
      </c>
      <c r="AE97" s="73">
        <f>IF(+'2grid'!AE97*DF$2&lt;0,0,+'2grid'!AE97*DF$2)</f>
        <v>2.1742070165233529</v>
      </c>
      <c r="AF97" s="73">
        <f>IF(+'2grid'!AF97*DG$2&lt;0,0,+'2grid'!AF97*DG$2)</f>
        <v>2.4548945532419642</v>
      </c>
      <c r="AG97" s="73">
        <f>IF(+'2grid'!AG97*DH$2&lt;0,0,+'2grid'!AG97*DH$2)</f>
        <v>2.7498793293121082</v>
      </c>
      <c r="AH97" s="73">
        <f>IF(+'2grid'!AH97*DI$2&lt;0,0,+'2grid'!AH97*DI$2)</f>
        <v>3.0591613447337838</v>
      </c>
      <c r="AI97" s="73">
        <f>IF(+'2grid'!AI97*DJ$2&lt;0,0,+'2grid'!AI97*DJ$2)</f>
        <v>3.3827405995069917</v>
      </c>
      <c r="AJ97" s="73">
        <f>IF(+'2grid'!AJ97*DK$2&lt;0,0,+'2grid'!AJ97*DK$2)</f>
        <v>3.7206170936317311</v>
      </c>
      <c r="AK97" s="73">
        <f>IF(+'2grid'!AK97*DL$2&lt;0,0,+'2grid'!AK97*DL$2)</f>
        <v>4.072790827108002</v>
      </c>
      <c r="AL97" s="73">
        <f>IF(+'2grid'!AL97*DM$2&lt;0,0,+'2grid'!AL97*DM$2)</f>
        <v>4.4392617999358057</v>
      </c>
      <c r="AM97" s="73">
        <f>IF(+'2grid'!AM97*DN$2&lt;0,0,+'2grid'!AM97*DN$2)</f>
        <v>4.8200300121151427</v>
      </c>
      <c r="AN97" s="73">
        <f>IF(+'2grid'!AN97*DO$2&lt;0,0,+'2grid'!AN97*DO$2)</f>
        <v>5.2150954636460112</v>
      </c>
      <c r="AO97" s="73">
        <f>IF(+'2grid'!AO97*DP$2&lt;0,0,+'2grid'!AO97*DP$2)</f>
        <v>5.6244581545284129</v>
      </c>
      <c r="AP97" s="73">
        <f>IF(+'2grid'!AP97*DQ$2&lt;0,0,+'2grid'!AP97*DQ$2)</f>
        <v>6.5274355889005706</v>
      </c>
      <c r="AQ97" s="73">
        <f>IF(+'2grid'!AQ97*DR$2&lt;0,0,+'2grid'!AQ97*DR$2)</f>
        <v>7.4699374996841659</v>
      </c>
      <c r="AR97" s="73">
        <f>IF(+'2grid'!AR97*DS$2&lt;0,0,+'2grid'!AR97*DS$2)</f>
        <v>8.1479871991272415</v>
      </c>
      <c r="AS97" s="73">
        <f>IF(+'2grid'!AS97*DT$2&lt;0,0,+'2grid'!AS97*DT$2)</f>
        <v>8.7421394649238291</v>
      </c>
      <c r="AT97" s="73">
        <f>IF(+'2grid'!AT97*DU$2&lt;0,0,+'2grid'!AT97*DU$2)</f>
        <v>9.4554763653471028</v>
      </c>
      <c r="AU97" s="73">
        <f>IF(+'2grid'!AU97*DV$2&lt;0,0,+'2grid'!AU97*DV$2)</f>
        <v>10.397539443182202</v>
      </c>
      <c r="AV97" s="73">
        <f>IF(+'2grid'!AV97*DW$2&lt;0,0,+'2grid'!AV97*DW$2)</f>
        <v>11.479797594376741</v>
      </c>
      <c r="AW97" s="73">
        <f>IF(+'2grid'!AW97*DX$2&lt;0,0,+'2grid'!AW97*DX$2)</f>
        <v>12.978619034740449</v>
      </c>
      <c r="AX97" s="73">
        <f>IF(+'2grid'!AX97*DY$2&lt;0,0,+'2grid'!AX97*DY$2)</f>
        <v>14.26831919885058</v>
      </c>
      <c r="AY97" s="73">
        <f>IF(+'2grid'!AY97*DZ$2&lt;0,0,+'2grid'!AY97*DZ$2)</f>
        <v>14.99801385029939</v>
      </c>
      <c r="AZ97" s="73">
        <f>IF(+'2grid'!AZ97*EA$2&lt;0,0,+'2grid'!AZ97*EA$2)</f>
        <v>16.447441577503358</v>
      </c>
      <c r="BA97" s="73">
        <f>IF(+'2grid'!BA97*EB$2&lt;0,0,+'2grid'!BA97*EB$2)</f>
        <v>17.988065876955339</v>
      </c>
      <c r="BB97" s="73">
        <f>IF(+'2grid'!BB97*EC$2&lt;0,0,+'2grid'!BB97*EC$2)</f>
        <v>19.377971593157575</v>
      </c>
      <c r="BC97" s="73">
        <f>IF(+'2grid'!BC97*ED$2&lt;0,0,+'2grid'!BC97*ED$2)</f>
        <v>20.894867999999999</v>
      </c>
      <c r="BD97" s="73">
        <f>IF(+'2grid'!BD97*EE$2&lt;0,0,+'2grid'!BD97*EE$2)</f>
        <v>22.370399999999997</v>
      </c>
      <c r="BE97" s="73">
        <f>IF(+'2grid'!BE97*EF$2&lt;0,0,+'2grid'!BE97*EF$2)</f>
        <v>15.038399999999999</v>
      </c>
      <c r="BF97" s="73">
        <f>IF(+'2grid'!BF97*EG$2&lt;0,0,+'2grid'!BF97*EG$2)</f>
        <v>11.412251999999999</v>
      </c>
      <c r="BG97" s="73">
        <f>IF(+'2grid'!BG97*EH$2&lt;0,0,+'2grid'!BG97*EH$2)</f>
        <v>3.1575599999999997</v>
      </c>
      <c r="BH97" s="73">
        <f>IF(+'2grid'!BH97*EI$2&lt;0,0,+'2grid'!BH97*EI$2)</f>
        <v>2.2922199999999999</v>
      </c>
      <c r="BI97" s="73">
        <f>IF(+'2grid'!BI97*EJ$2&lt;0,0,+'2grid'!BI97*EJ$2)</f>
        <v>2.06094</v>
      </c>
      <c r="BJ97" s="73">
        <f>IF(+'2grid'!BJ97*EK$2&lt;0,0,+'2grid'!BJ97*EK$2)</f>
        <v>2.5087999999999999</v>
      </c>
      <c r="BK97" s="73">
        <f>IF(+'2grid'!BK97*EL$2&lt;0,0,+'2grid'!BK97*EL$2)</f>
        <v>2.7577199999999999</v>
      </c>
      <c r="BL97" s="73">
        <f>IF(+'2grid'!BL97*EM$2&lt;0,0,+'2grid'!BL97*EM$2)</f>
        <v>2.6116999999999999</v>
      </c>
      <c r="BM97" s="73">
        <f>IF(+'2grid'!BM97*EN$2&lt;0,0,+'2grid'!BM97*EN$2)</f>
        <v>2.3637600000000001</v>
      </c>
      <c r="BN97" s="73">
        <f>IF(+'2grid'!BN97*EO$2&lt;0,0,+'2grid'!BN97*EO$2)</f>
        <v>2.5646599999999999</v>
      </c>
      <c r="BO97" s="73">
        <f>IF(+'2grid'!BO97*EP$2&lt;0,0,+'2grid'!BO97*EP$2)</f>
        <v>2.48332</v>
      </c>
      <c r="BP97" s="73">
        <f>IF(+'2grid'!BP97*EQ$2&lt;0,0,+'2grid'!BP97*EQ$2)</f>
        <v>2.6577600000000001</v>
      </c>
      <c r="BQ97" s="73">
        <f>IF(+'2grid'!BQ97*ER$2&lt;0,0,+'2grid'!BQ97*ER$2)</f>
        <v>1.96</v>
      </c>
      <c r="BR97" s="73">
        <f>IF(+'2grid'!BR97*ES$2&lt;0,0,+'2grid'!BR97*ES$2)</f>
        <v>2.7439999999999998</v>
      </c>
      <c r="BS97" s="73">
        <f>IF(+'2grid'!BS97*ET$2&lt;0,0,+'2grid'!BS97*ET$2)</f>
        <v>2.4884159999999991</v>
      </c>
      <c r="BT97" s="73">
        <f>IF(+'2grid'!BT97*EU$2&lt;0,0,+'2grid'!BT97*EU$2)</f>
        <v>2.4533319999999992</v>
      </c>
      <c r="BU97" s="73">
        <f>IF(+'2grid'!BU97*EV$2&lt;0,0,+'2grid'!BU97*EV$2)</f>
        <v>2.4770741333333324</v>
      </c>
      <c r="BV97" s="73">
        <f>IF(+'2grid'!BV97*EW$2&lt;0,0,+'2grid'!BV97*EW$2)</f>
        <v>2.4955286222222193</v>
      </c>
      <c r="BW97" s="73">
        <f>IF(+'2grid'!BW97*EX$2&lt;0,0,+'2grid'!BW97*EX$2)</f>
        <v>2.6205699437036922</v>
      </c>
      <c r="BX97" s="73">
        <f>IF(+'2grid'!BX97*EY$2&lt;0,0,+'2grid'!BX97*EY$2)</f>
        <v>2.4892797550617183</v>
      </c>
      <c r="BY97" s="73">
        <f>IF(+'2grid'!BY97*EZ$2&lt;0,0,+'2grid'!BY97*EZ$2)</f>
        <v>2.5564821185843489</v>
      </c>
      <c r="BZ97" s="73">
        <f>IF(+'2grid'!BZ97*FA$2&lt;0,0,+'2grid'!BZ97*FA$2)</f>
        <v>2.5831186401097219</v>
      </c>
      <c r="CA97" s="73">
        <f>IF(+'2grid'!CA97*FB$2&lt;0,0,+'2grid'!CA97*FB$2)</f>
        <v>2.5951881522684812</v>
      </c>
    </row>
    <row r="98" spans="1:79" x14ac:dyDescent="0.2">
      <c r="A98" s="9">
        <v>352</v>
      </c>
      <c r="B98" s="73">
        <f>IF(+'2grid'!B98*CC$2&lt;0,0,+'2grid'!B98*CC$2)</f>
        <v>0</v>
      </c>
      <c r="C98" s="73">
        <f>IF(+'2grid'!C98*CD$2&lt;0,0,+'2grid'!C98*CD$2)</f>
        <v>0</v>
      </c>
      <c r="D98" s="73">
        <f>IF(+'2grid'!D98*CE$2&lt;0,0,+'2grid'!D98*CE$2)</f>
        <v>0</v>
      </c>
      <c r="E98" s="73">
        <f>IF(+'2grid'!E98*CF$2&lt;0,0,+'2grid'!E98*CF$2)</f>
        <v>0</v>
      </c>
      <c r="F98" s="73">
        <f>IF(+'2grid'!F98*CG$2&lt;0,0,+'2grid'!F98*CG$2)</f>
        <v>0</v>
      </c>
      <c r="G98" s="73">
        <f>IF(+'2grid'!G98*CH$2&lt;0,0,+'2grid'!G98*CH$2)</f>
        <v>0</v>
      </c>
      <c r="H98" s="73">
        <f>IF(+'2grid'!H98*CI$2&lt;0,0,+'2grid'!H98*CI$2)</f>
        <v>0</v>
      </c>
      <c r="I98" s="73">
        <f>IF(+'2grid'!I98*CJ$2&lt;0,0,+'2grid'!I98*CJ$2)</f>
        <v>0</v>
      </c>
      <c r="J98" s="73">
        <f>IF(+'2grid'!J98*CK$2&lt;0,0,+'2grid'!J98*CK$2)</f>
        <v>0</v>
      </c>
      <c r="K98" s="73">
        <f>IF(+'2grid'!K98*CL$2&lt;0,0,+'2grid'!K98*CL$2)</f>
        <v>0</v>
      </c>
      <c r="L98" s="73">
        <f>IF(+'2grid'!L98*CM$2&lt;0,0,+'2grid'!L98*CM$2)</f>
        <v>0</v>
      </c>
      <c r="M98" s="73">
        <f>IF(+'2grid'!M98*CN$2&lt;0,0,+'2grid'!M98*CN$2)</f>
        <v>0</v>
      </c>
      <c r="N98" s="73">
        <f>IF(+'2grid'!N98*CO$2&lt;0,0,+'2grid'!N98*CO$2)</f>
        <v>0</v>
      </c>
      <c r="O98" s="73">
        <f>IF(+'2grid'!O98*CP$2&lt;0,0,+'2grid'!O98*CP$2)</f>
        <v>0</v>
      </c>
      <c r="P98" s="73">
        <f>IF(+'2grid'!P98*CQ$2&lt;0,0,+'2grid'!P98*CQ$2)</f>
        <v>0</v>
      </c>
      <c r="Q98" s="73">
        <f>IF(+'2grid'!Q98*CR$2&lt;0,0,+'2grid'!Q98*CR$2)</f>
        <v>0</v>
      </c>
      <c r="R98" s="73">
        <f>IF(+'2grid'!R98*CS$2&lt;0,0,+'2grid'!R98*CS$2)</f>
        <v>0</v>
      </c>
      <c r="S98" s="73">
        <f>IF(+'2grid'!S98*CT$2&lt;0,0,+'2grid'!S98*CT$2)</f>
        <v>0</v>
      </c>
      <c r="T98" s="73">
        <f>IF(+'2grid'!T98*CU$2&lt;0,0,+'2grid'!T98*CU$2)</f>
        <v>0</v>
      </c>
      <c r="U98" s="73">
        <f>IF(+'2grid'!U98*CV$2&lt;0,0,+'2grid'!U98*CV$2)</f>
        <v>0</v>
      </c>
      <c r="V98" s="73">
        <f>IF(+'2grid'!V98*CW$2&lt;0,0,+'2grid'!V98*CW$2)</f>
        <v>0</v>
      </c>
      <c r="W98" s="73">
        <f>IF(+'2grid'!W98*CX$2&lt;0,0,+'2grid'!W98*CX$2)</f>
        <v>0</v>
      </c>
      <c r="X98" s="73">
        <f>IF(+'2grid'!X98*CY$2&lt;0,0,+'2grid'!X98*CY$2)</f>
        <v>0</v>
      </c>
      <c r="Y98" s="73">
        <f>IF(+'2grid'!Y98*CZ$2&lt;0,0,+'2grid'!Y98*CZ$2)</f>
        <v>0</v>
      </c>
      <c r="Z98" s="73">
        <f>IF(+'2grid'!Z98*DA$2&lt;0,0,+'2grid'!Z98*DA$2)</f>
        <v>0</v>
      </c>
      <c r="AA98" s="73">
        <f>IF(+'2grid'!AA98*DB$2&lt;0,0,+'2grid'!AA98*DB$2)</f>
        <v>0</v>
      </c>
      <c r="AB98" s="73">
        <f>IF(+'2grid'!AB98*DC$2&lt;0,0,+'2grid'!AB98*DC$2)</f>
        <v>0</v>
      </c>
      <c r="AC98" s="73">
        <f>IF(+'2grid'!AC98*DD$2&lt;0,0,+'2grid'!AC98*DD$2)</f>
        <v>0</v>
      </c>
      <c r="AD98" s="73">
        <f>IF(+'2grid'!AD98*DE$2&lt;0,0,+'2grid'!AD98*DE$2)</f>
        <v>0</v>
      </c>
      <c r="AE98" s="73">
        <f>IF(+'2grid'!AE98*DF$2&lt;0,0,+'2grid'!AE98*DF$2)</f>
        <v>0</v>
      </c>
      <c r="AF98" s="73">
        <f>IF(+'2grid'!AF98*DG$2&lt;0,0,+'2grid'!AF98*DG$2)</f>
        <v>0</v>
      </c>
      <c r="AG98" s="73">
        <f>IF(+'2grid'!AG98*DH$2&lt;0,0,+'2grid'!AG98*DH$2)</f>
        <v>0</v>
      </c>
      <c r="AH98" s="73">
        <f>IF(+'2grid'!AH98*DI$2&lt;0,0,+'2grid'!AH98*DI$2)</f>
        <v>0</v>
      </c>
      <c r="AI98" s="73">
        <f>IF(+'2grid'!AI98*DJ$2&lt;0,0,+'2grid'!AI98*DJ$2)</f>
        <v>0</v>
      </c>
      <c r="AJ98" s="73">
        <f>IF(+'2grid'!AJ98*DK$2&lt;0,0,+'2grid'!AJ98*DK$2)</f>
        <v>0</v>
      </c>
      <c r="AK98" s="73">
        <f>IF(+'2grid'!AK98*DL$2&lt;0,0,+'2grid'!AK98*DL$2)</f>
        <v>0</v>
      </c>
      <c r="AL98" s="73">
        <f>IF(+'2grid'!AL98*DM$2&lt;0,0,+'2grid'!AL98*DM$2)</f>
        <v>0</v>
      </c>
      <c r="AM98" s="73">
        <f>IF(+'2grid'!AM98*DN$2&lt;0,0,+'2grid'!AM98*DN$2)</f>
        <v>0</v>
      </c>
      <c r="AN98" s="73">
        <f>IF(+'2grid'!AN98*DO$2&lt;0,0,+'2grid'!AN98*DO$2)</f>
        <v>0</v>
      </c>
      <c r="AO98" s="73">
        <f>IF(+'2grid'!AO98*DP$2&lt;0,0,+'2grid'!AO98*DP$2)</f>
        <v>0</v>
      </c>
      <c r="AP98" s="73">
        <f>IF(+'2grid'!AP98*DQ$2&lt;0,0,+'2grid'!AP98*DQ$2)</f>
        <v>0</v>
      </c>
      <c r="AQ98" s="73">
        <f>IF(+'2grid'!AQ98*DR$2&lt;0,0,+'2grid'!AQ98*DR$2)</f>
        <v>0</v>
      </c>
      <c r="AR98" s="73">
        <f>IF(+'2grid'!AR98*DS$2&lt;0,0,+'2grid'!AR98*DS$2)</f>
        <v>0</v>
      </c>
      <c r="AS98" s="73">
        <f>IF(+'2grid'!AS98*DT$2&lt;0,0,+'2grid'!AS98*DT$2)</f>
        <v>0</v>
      </c>
      <c r="AT98" s="73">
        <f>IF(+'2grid'!AT98*DU$2&lt;0,0,+'2grid'!AT98*DU$2)</f>
        <v>0</v>
      </c>
      <c r="AU98" s="73">
        <f>IF(+'2grid'!AU98*DV$2&lt;0,0,+'2grid'!AU98*DV$2)</f>
        <v>0</v>
      </c>
      <c r="AV98" s="73">
        <f>IF(+'2grid'!AV98*DW$2&lt;0,0,+'2grid'!AV98*DW$2)</f>
        <v>0</v>
      </c>
      <c r="AW98" s="73">
        <f>IF(+'2grid'!AW98*DX$2&lt;0,0,+'2grid'!AW98*DX$2)</f>
        <v>0</v>
      </c>
      <c r="AX98" s="73">
        <f>IF(+'2grid'!AX98*DY$2&lt;0,0,+'2grid'!AX98*DY$2)</f>
        <v>0</v>
      </c>
      <c r="AY98" s="73">
        <f>IF(+'2grid'!AY98*DZ$2&lt;0,0,+'2grid'!AY98*DZ$2)</f>
        <v>0</v>
      </c>
      <c r="AZ98" s="73">
        <f>IF(+'2grid'!AZ98*EA$2&lt;0,0,+'2grid'!AZ98*EA$2)</f>
        <v>0</v>
      </c>
      <c r="BA98" s="73">
        <f>IF(+'2grid'!BA98*EB$2&lt;0,0,+'2grid'!BA98*EB$2)</f>
        <v>0</v>
      </c>
      <c r="BB98" s="73">
        <f>IF(+'2grid'!BB98*EC$2&lt;0,0,+'2grid'!BB98*EC$2)</f>
        <v>0</v>
      </c>
      <c r="BC98" s="73">
        <f>IF(+'2grid'!BC98*ED$2&lt;0,0,+'2grid'!BC98*ED$2)</f>
        <v>0</v>
      </c>
      <c r="BD98" s="73">
        <f>IF(+'2grid'!BD98*EE$2&lt;0,0,+'2grid'!BD98*EE$2)</f>
        <v>0</v>
      </c>
      <c r="BE98" s="73">
        <f>IF(+'2grid'!BE98*EF$2&lt;0,0,+'2grid'!BE98*EF$2)</f>
        <v>0</v>
      </c>
      <c r="BF98" s="73">
        <f>IF(+'2grid'!BF98*EG$2&lt;0,0,+'2grid'!BF98*EG$2)</f>
        <v>0</v>
      </c>
      <c r="BG98" s="73">
        <f>IF(+'2grid'!BG98*EH$2&lt;0,0,+'2grid'!BG98*EH$2)</f>
        <v>0</v>
      </c>
      <c r="BH98" s="73">
        <f>IF(+'2grid'!BH98*EI$2&lt;0,0,+'2grid'!BH98*EI$2)</f>
        <v>0</v>
      </c>
      <c r="BI98" s="73">
        <f>IF(+'2grid'!BI98*EJ$2&lt;0,0,+'2grid'!BI98*EJ$2)</f>
        <v>0</v>
      </c>
      <c r="BJ98" s="73">
        <f>IF(+'2grid'!BJ98*EK$2&lt;0,0,+'2grid'!BJ98*EK$2)</f>
        <v>0</v>
      </c>
      <c r="BK98" s="73">
        <f>IF(+'2grid'!BK98*EL$2&lt;0,0,+'2grid'!BK98*EL$2)</f>
        <v>0</v>
      </c>
      <c r="BL98" s="73">
        <f>IF(+'2grid'!BL98*EM$2&lt;0,0,+'2grid'!BL98*EM$2)</f>
        <v>0</v>
      </c>
      <c r="BM98" s="73">
        <f>IF(+'2grid'!BM98*EN$2&lt;0,0,+'2grid'!BM98*EN$2)</f>
        <v>0</v>
      </c>
      <c r="BN98" s="73">
        <f>IF(+'2grid'!BN98*EO$2&lt;0,0,+'2grid'!BN98*EO$2)</f>
        <v>0</v>
      </c>
      <c r="BO98" s="73">
        <f>IF(+'2grid'!BO98*EP$2&lt;0,0,+'2grid'!BO98*EP$2)</f>
        <v>0</v>
      </c>
      <c r="BP98" s="73">
        <f>IF(+'2grid'!BP98*EQ$2&lt;0,0,+'2grid'!BP98*EQ$2)</f>
        <v>0</v>
      </c>
      <c r="BQ98" s="73">
        <f>IF(+'2grid'!BQ98*ER$2&lt;0,0,+'2grid'!BQ98*ER$2)</f>
        <v>0</v>
      </c>
      <c r="BR98" s="73">
        <f>IF(+'2grid'!BR98*ES$2&lt;0,0,+'2grid'!BR98*ES$2)</f>
        <v>0</v>
      </c>
      <c r="BS98" s="73">
        <f>IF(+'2grid'!BS98*ET$2&lt;0,0,+'2grid'!BS98*ET$2)</f>
        <v>0</v>
      </c>
      <c r="BT98" s="73">
        <f>IF(+'2grid'!BT98*EU$2&lt;0,0,+'2grid'!BT98*EU$2)</f>
        <v>0</v>
      </c>
      <c r="BU98" s="73">
        <f>IF(+'2grid'!BU98*EV$2&lt;0,0,+'2grid'!BU98*EV$2)</f>
        <v>0</v>
      </c>
      <c r="BV98" s="73">
        <f>IF(+'2grid'!BV98*EW$2&lt;0,0,+'2grid'!BV98*EW$2)</f>
        <v>0</v>
      </c>
      <c r="BW98" s="73">
        <f>IF(+'2grid'!BW98*EX$2&lt;0,0,+'2grid'!BW98*EX$2)</f>
        <v>0</v>
      </c>
      <c r="BX98" s="73">
        <f>IF(+'2grid'!BX98*EY$2&lt;0,0,+'2grid'!BX98*EY$2)</f>
        <v>0</v>
      </c>
      <c r="BY98" s="73">
        <f>IF(+'2grid'!BY98*EZ$2&lt;0,0,+'2grid'!BY98*EZ$2)</f>
        <v>0</v>
      </c>
      <c r="BZ98" s="73">
        <f>IF(+'2grid'!BZ98*FA$2&lt;0,0,+'2grid'!BZ98*FA$2)</f>
        <v>0</v>
      </c>
      <c r="CA98" s="73">
        <f>IF(+'2grid'!CA98*FB$2&lt;0,0,+'2grid'!CA98*FB$2)</f>
        <v>0</v>
      </c>
    </row>
    <row r="99" spans="1:79" x14ac:dyDescent="0.2">
      <c r="A99" s="9">
        <v>356</v>
      </c>
      <c r="B99" s="73">
        <f>IF(+'2grid'!B99*CC$2&lt;0,0,+'2grid'!B99*CC$2)</f>
        <v>0</v>
      </c>
      <c r="C99" s="73">
        <f>IF(+'2grid'!C99*CD$2&lt;0,0,+'2grid'!C99*CD$2)</f>
        <v>0</v>
      </c>
      <c r="D99" s="73">
        <f>IF(+'2grid'!D99*CE$2&lt;0,0,+'2grid'!D99*CE$2)</f>
        <v>0</v>
      </c>
      <c r="E99" s="73">
        <f>IF(+'2grid'!E99*CF$2&lt;0,0,+'2grid'!E99*CF$2)</f>
        <v>0</v>
      </c>
      <c r="F99" s="73">
        <f>IF(+'2grid'!F99*CG$2&lt;0,0,+'2grid'!F99*CG$2)</f>
        <v>0</v>
      </c>
      <c r="G99" s="73">
        <f>IF(+'2grid'!G99*CH$2&lt;0,0,+'2grid'!G99*CH$2)</f>
        <v>0</v>
      </c>
      <c r="H99" s="73">
        <f>IF(+'2grid'!H99*CI$2&lt;0,0,+'2grid'!H99*CI$2)</f>
        <v>0</v>
      </c>
      <c r="I99" s="73">
        <f>IF(+'2grid'!I99*CJ$2&lt;0,0,+'2grid'!I99*CJ$2)</f>
        <v>0</v>
      </c>
      <c r="J99" s="73">
        <f>IF(+'2grid'!J99*CK$2&lt;0,0,+'2grid'!J99*CK$2)</f>
        <v>0</v>
      </c>
      <c r="K99" s="73">
        <f>IF(+'2grid'!K99*CL$2&lt;0,0,+'2grid'!K99*CL$2)</f>
        <v>0</v>
      </c>
      <c r="L99" s="73">
        <f>IF(+'2grid'!L99*CM$2&lt;0,0,+'2grid'!L99*CM$2)</f>
        <v>0</v>
      </c>
      <c r="M99" s="73">
        <f>IF(+'2grid'!M99*CN$2&lt;0,0,+'2grid'!M99*CN$2)</f>
        <v>0</v>
      </c>
      <c r="N99" s="73">
        <f>IF(+'2grid'!N99*CO$2&lt;0,0,+'2grid'!N99*CO$2)</f>
        <v>0</v>
      </c>
      <c r="O99" s="73">
        <f>IF(+'2grid'!O99*CP$2&lt;0,0,+'2grid'!O99*CP$2)</f>
        <v>0</v>
      </c>
      <c r="P99" s="73">
        <f>IF(+'2grid'!P99*CQ$2&lt;0,0,+'2grid'!P99*CQ$2)</f>
        <v>0</v>
      </c>
      <c r="Q99" s="73">
        <f>IF(+'2grid'!Q99*CR$2&lt;0,0,+'2grid'!Q99*CR$2)</f>
        <v>0</v>
      </c>
      <c r="R99" s="73">
        <f>IF(+'2grid'!R99*CS$2&lt;0,0,+'2grid'!R99*CS$2)</f>
        <v>0</v>
      </c>
      <c r="S99" s="73">
        <f>IF(+'2grid'!S99*CT$2&lt;0,0,+'2grid'!S99*CT$2)</f>
        <v>0</v>
      </c>
      <c r="T99" s="73">
        <f>IF(+'2grid'!T99*CU$2&lt;0,0,+'2grid'!T99*CU$2)</f>
        <v>0</v>
      </c>
      <c r="U99" s="73">
        <f>IF(+'2grid'!U99*CV$2&lt;0,0,+'2grid'!U99*CV$2)</f>
        <v>27.449340034066847</v>
      </c>
      <c r="V99" s="73">
        <f>IF(+'2grid'!V99*CW$2&lt;0,0,+'2grid'!V99*CW$2)</f>
        <v>84.806143163102732</v>
      </c>
      <c r="W99" s="73">
        <f>IF(+'2grid'!W99*CX$2&lt;0,0,+'2grid'!W99*CX$2)</f>
        <v>145.39805883565572</v>
      </c>
      <c r="X99" s="73">
        <f>IF(+'2grid'!X99*CY$2&lt;0,0,+'2grid'!X99*CY$2)</f>
        <v>209.1742252065028</v>
      </c>
      <c r="Y99" s="73">
        <f>IF(+'2grid'!Y99*CZ$2&lt;0,0,+'2grid'!Y99*CZ$2)</f>
        <v>276.08378043042052</v>
      </c>
      <c r="Z99" s="73">
        <f>IF(+'2grid'!Z99*DA$2&lt;0,0,+'2grid'!Z99*DA$2)</f>
        <v>346.0758626621859</v>
      </c>
      <c r="AA99" s="73">
        <f>IF(+'2grid'!AA99*DB$2&lt;0,0,+'2grid'!AA99*DB$2)</f>
        <v>419.09961005657567</v>
      </c>
      <c r="AB99" s="73">
        <f>IF(+'2grid'!AB99*DC$2&lt;0,0,+'2grid'!AB99*DC$2)</f>
        <v>495.10416076836663</v>
      </c>
      <c r="AC99" s="73">
        <f>IF(+'2grid'!AC99*DD$2&lt;0,0,+'2grid'!AC99*DD$2)</f>
        <v>682.64056026764285</v>
      </c>
      <c r="AD99" s="73">
        <f>IF(+'2grid'!AD99*DE$2&lt;0,0,+'2grid'!AD99*DE$2)</f>
        <v>725.38571700726459</v>
      </c>
      <c r="AE99" s="73">
        <f>IF(+'2grid'!AE99*DF$2&lt;0,0,+'2grid'!AE99*DF$2)</f>
        <v>769.30331236963548</v>
      </c>
      <c r="AF99" s="73">
        <f>IF(+'2grid'!AF99*DG$2&lt;0,0,+'2grid'!AF99*DG$2)</f>
        <v>814.39165548096707</v>
      </c>
      <c r="AG99" s="73">
        <f>IF(+'2grid'!AG99*DH$2&lt;0,0,+'2grid'!AG99*DH$2)</f>
        <v>860.64905546747195</v>
      </c>
      <c r="AH99" s="73">
        <f>IF(+'2grid'!AH99*DI$2&lt;0,0,+'2grid'!AH99*DI$2)</f>
        <v>908.07382145536212</v>
      </c>
      <c r="AI99" s="73">
        <f>IF(+'2grid'!AI99*DJ$2&lt;0,0,+'2grid'!AI99*DJ$2)</f>
        <v>956.6642625708497</v>
      </c>
      <c r="AJ99" s="73">
        <f>IF(+'2grid'!AJ99*DK$2&lt;0,0,+'2grid'!AJ99*DK$2)</f>
        <v>1006.4186879401469</v>
      </c>
      <c r="AK99" s="73">
        <f>IF(+'2grid'!AK99*DL$2&lt;0,0,+'2grid'!AK99*DL$2)</f>
        <v>1057.335406689466</v>
      </c>
      <c r="AL99" s="73">
        <f>IF(+'2grid'!AL99*DM$2&lt;0,0,+'2grid'!AL99*DM$2)</f>
        <v>1109.412727945019</v>
      </c>
      <c r="AM99" s="73">
        <f>IF(+'2grid'!AM99*DN$2&lt;0,0,+'2grid'!AM99*DN$2)</f>
        <v>1162.648960833018</v>
      </c>
      <c r="AN99" s="73">
        <f>IF(+'2grid'!AN99*DO$2&lt;0,0,+'2grid'!AN99*DO$2)</f>
        <v>1521.3030180995936</v>
      </c>
      <c r="AO99" s="73">
        <f>IF(+'2grid'!AO99*DP$2&lt;0,0,+'2grid'!AO99*DP$2)</f>
        <v>1950.3680965333174</v>
      </c>
      <c r="AP99" s="73">
        <f>IF(+'2grid'!AP99*DQ$2&lt;0,0,+'2grid'!AP99*DQ$2)</f>
        <v>2636.9717835241677</v>
      </c>
      <c r="AQ99" s="73">
        <f>IF(+'2grid'!AQ99*DR$2&lt;0,0,+'2grid'!AQ99*DR$2)</f>
        <v>3318.7584475840381</v>
      </c>
      <c r="AR99" s="73">
        <f>IF(+'2grid'!AR99*DS$2&lt;0,0,+'2grid'!AR99*DS$2)</f>
        <v>4654.0398566380409</v>
      </c>
      <c r="AS99" s="73">
        <f>IF(+'2grid'!AS99*DT$2&lt;0,0,+'2grid'!AS99*DT$2)</f>
        <v>6268.4859404557301</v>
      </c>
      <c r="AT99" s="73">
        <f>IF(+'2grid'!AT99*DU$2&lt;0,0,+'2grid'!AT99*DU$2)</f>
        <v>8417.536044889579</v>
      </c>
      <c r="AU99" s="73">
        <f>IF(+'2grid'!AU99*DV$2&lt;0,0,+'2grid'!AU99*DV$2)</f>
        <v>10817.871284050199</v>
      </c>
      <c r="AV99" s="73">
        <f>IF(+'2grid'!AV99*DW$2&lt;0,0,+'2grid'!AV99*DW$2)</f>
        <v>15036.237683293803</v>
      </c>
      <c r="AW99" s="73">
        <f>IF(+'2grid'!AW99*DX$2&lt;0,0,+'2grid'!AW99*DX$2)</f>
        <v>16137.974269833967</v>
      </c>
      <c r="AX99" s="73">
        <f>IF(+'2grid'!AX99*DY$2&lt;0,0,+'2grid'!AX99*DY$2)</f>
        <v>14399.630507522925</v>
      </c>
      <c r="AY99" s="73">
        <f>IF(+'2grid'!AY99*DZ$2&lt;0,0,+'2grid'!AY99*DZ$2)</f>
        <v>18768.620136651683</v>
      </c>
      <c r="AZ99" s="73">
        <f>IF(+'2grid'!AZ99*EA$2&lt;0,0,+'2grid'!AZ99*EA$2)</f>
        <v>16735.73660693171</v>
      </c>
      <c r="BA99" s="73">
        <f>IF(+'2grid'!BA99*EB$2&lt;0,0,+'2grid'!BA99*EB$2)</f>
        <v>18511.254858923068</v>
      </c>
      <c r="BB99" s="73">
        <f>IF(+'2grid'!BB99*EC$2&lt;0,0,+'2grid'!BB99*EC$2)</f>
        <v>18547.00482529118</v>
      </c>
      <c r="BC99" s="73">
        <f>IF(+'2grid'!BC99*ED$2&lt;0,0,+'2grid'!BC99*ED$2)</f>
        <v>21052.943635501117</v>
      </c>
      <c r="BD99" s="73">
        <f>IF(+'2grid'!BD99*EE$2&lt;0,0,+'2grid'!BD99*EE$2)</f>
        <v>22993.004043535955</v>
      </c>
      <c r="BE99" s="73">
        <f>IF(+'2grid'!BE99*EF$2&lt;0,0,+'2grid'!BE99*EF$2)</f>
        <v>24752.578489708078</v>
      </c>
      <c r="BF99" s="73">
        <f>IF(+'2grid'!BF99*EG$2&lt;0,0,+'2grid'!BF99*EG$2)</f>
        <v>26521.31785050335</v>
      </c>
      <c r="BG99" s="73">
        <f>IF(+'2grid'!BG99*EH$2&lt;0,0,+'2grid'!BG99*EH$2)</f>
        <v>27995.153988742168</v>
      </c>
      <c r="BH99" s="73">
        <f>IF(+'2grid'!BH99*EI$2&lt;0,0,+'2grid'!BH99*EI$2)</f>
        <v>28111.540776011614</v>
      </c>
      <c r="BI99" s="73">
        <f>IF(+'2grid'!BI99*EJ$2&lt;0,0,+'2grid'!BI99*EJ$2)</f>
        <v>25778.821672510352</v>
      </c>
      <c r="BJ99" s="73">
        <f>IF(+'2grid'!BJ99*EK$2&lt;0,0,+'2grid'!BJ99*EK$2)</f>
        <v>26664.320879827948</v>
      </c>
      <c r="BK99" s="73">
        <f>IF(+'2grid'!BK99*EL$2&lt;0,0,+'2grid'!BK99*EL$2)</f>
        <v>26233.751459539068</v>
      </c>
      <c r="BL99" s="73">
        <f>IF(+'2grid'!BL99*EM$2&lt;0,0,+'2grid'!BL99*EM$2)</f>
        <v>27329.911116968178</v>
      </c>
      <c r="BM99" s="73">
        <f>IF(+'2grid'!BM99*EN$2&lt;0,0,+'2grid'!BM99*EN$2)</f>
        <v>27422.64050058413</v>
      </c>
      <c r="BN99" s="73">
        <f>IF(+'2grid'!BN99*EO$2&lt;0,0,+'2grid'!BN99*EO$2)</f>
        <v>27483.940078238396</v>
      </c>
      <c r="BO99" s="73">
        <f>IF(+'2grid'!BO99*EP$2&lt;0,0,+'2grid'!BO99*EP$2)</f>
        <v>28501.211718426737</v>
      </c>
      <c r="BP99" s="73">
        <f>IF(+'2grid'!BP99*EQ$2&lt;0,0,+'2grid'!BP99*EQ$2)</f>
        <v>26234.832279636783</v>
      </c>
      <c r="BQ99" s="73">
        <f>IF(+'2grid'!BQ99*ER$2&lt;0,0,+'2grid'!BQ99*ER$2)</f>
        <v>26824.43920954438</v>
      </c>
      <c r="BR99" s="73">
        <f>IF(+'2grid'!BR99*ES$2&lt;0,0,+'2grid'!BR99*ES$2)</f>
        <v>27516.308319113534</v>
      </c>
      <c r="BS99" s="73">
        <f>IF(+'2grid'!BS99*ET$2&lt;0,0,+'2grid'!BS99*ET$2)</f>
        <v>26952.963668952685</v>
      </c>
      <c r="BT99" s="73">
        <f>IF(+'2grid'!BT99*EU$2&lt;0,0,+'2grid'!BT99*EU$2)</f>
        <v>26750.371213223898</v>
      </c>
      <c r="BU99" s="73">
        <f>IF(+'2grid'!BU99*EV$2&lt;0,0,+'2grid'!BU99*EV$2)</f>
        <v>26539.336666498006</v>
      </c>
      <c r="BV99" s="73">
        <f>IF(+'2grid'!BV99*EW$2&lt;0,0,+'2grid'!BV99*EW$2)</f>
        <v>26876.681778999624</v>
      </c>
      <c r="BW99" s="73">
        <f>IF(+'2grid'!BW99*EX$2&lt;0,0,+'2grid'!BW99*EX$2)</f>
        <v>26622.820609357954</v>
      </c>
      <c r="BX99" s="73">
        <f>IF(+'2grid'!BX99*EY$2&lt;0,0,+'2grid'!BX99*EY$2)</f>
        <v>26385.766239191093</v>
      </c>
      <c r="BY99" s="73">
        <f>IF(+'2grid'!BY99*EZ$2&lt;0,0,+'2grid'!BY99*EZ$2)</f>
        <v>26399.89414316307</v>
      </c>
      <c r="BZ99" s="73">
        <f>IF(+'2grid'!BZ99*FA$2&lt;0,0,+'2grid'!BZ99*FA$2)</f>
        <v>26349.13908635109</v>
      </c>
      <c r="CA99" s="73">
        <f>IF(+'2grid'!CA99*FB$2&lt;0,0,+'2grid'!CA99*FB$2)</f>
        <v>26267.126139920143</v>
      </c>
    </row>
    <row r="100" spans="1:79" x14ac:dyDescent="0.2">
      <c r="A100" s="9">
        <v>360</v>
      </c>
      <c r="B100" s="73">
        <f>IF(+'2grid'!B100*CC$2&lt;0,0,+'2grid'!B100*CC$2)</f>
        <v>0</v>
      </c>
      <c r="C100" s="73">
        <f>IF(+'2grid'!C100*CD$2&lt;0,0,+'2grid'!C100*CD$2)</f>
        <v>0</v>
      </c>
      <c r="D100" s="73">
        <f>IF(+'2grid'!D100*CE$2&lt;0,0,+'2grid'!D100*CE$2)</f>
        <v>0</v>
      </c>
      <c r="E100" s="73">
        <f>IF(+'2grid'!E100*CF$2&lt;0,0,+'2grid'!E100*CF$2)</f>
        <v>0</v>
      </c>
      <c r="F100" s="73">
        <f>IF(+'2grid'!F100*CG$2&lt;0,0,+'2grid'!F100*CG$2)</f>
        <v>0</v>
      </c>
      <c r="G100" s="73">
        <f>IF(+'2grid'!G100*CH$2&lt;0,0,+'2grid'!G100*CH$2)</f>
        <v>0</v>
      </c>
      <c r="H100" s="73">
        <f>IF(+'2grid'!H100*CI$2&lt;0,0,+'2grid'!H100*CI$2)</f>
        <v>0</v>
      </c>
      <c r="I100" s="73">
        <f>IF(+'2grid'!I100*CJ$2&lt;0,0,+'2grid'!I100*CJ$2)</f>
        <v>0</v>
      </c>
      <c r="J100" s="73">
        <f>IF(+'2grid'!J100*CK$2&lt;0,0,+'2grid'!J100*CK$2)</f>
        <v>0</v>
      </c>
      <c r="K100" s="73">
        <f>IF(+'2grid'!K100*CL$2&lt;0,0,+'2grid'!K100*CL$2)</f>
        <v>0</v>
      </c>
      <c r="L100" s="73">
        <f>IF(+'2grid'!L100*CM$2&lt;0,0,+'2grid'!L100*CM$2)</f>
        <v>0</v>
      </c>
      <c r="M100" s="73">
        <f>IF(+'2grid'!M100*CN$2&lt;0,0,+'2grid'!M100*CN$2)</f>
        <v>0</v>
      </c>
      <c r="N100" s="73">
        <f>IF(+'2grid'!N100*CO$2&lt;0,0,+'2grid'!N100*CO$2)</f>
        <v>0</v>
      </c>
      <c r="O100" s="73">
        <f>IF(+'2grid'!O100*CP$2&lt;0,0,+'2grid'!O100*CP$2)</f>
        <v>0</v>
      </c>
      <c r="P100" s="73">
        <f>IF(+'2grid'!P100*CQ$2&lt;0,0,+'2grid'!P100*CQ$2)</f>
        <v>0</v>
      </c>
      <c r="Q100" s="73">
        <f>IF(+'2grid'!Q100*CR$2&lt;0,0,+'2grid'!Q100*CR$2)</f>
        <v>0</v>
      </c>
      <c r="R100" s="73">
        <f>IF(+'2grid'!R100*CS$2&lt;0,0,+'2grid'!R100*CS$2)</f>
        <v>0</v>
      </c>
      <c r="S100" s="73">
        <f>IF(+'2grid'!S100*CT$2&lt;0,0,+'2grid'!S100*CT$2)</f>
        <v>0</v>
      </c>
      <c r="T100" s="73">
        <f>IF(+'2grid'!T100*CU$2&lt;0,0,+'2grid'!T100*CU$2)</f>
        <v>0</v>
      </c>
      <c r="U100" s="73">
        <f>IF(+'2grid'!U100*CV$2&lt;0,0,+'2grid'!U100*CV$2)</f>
        <v>1.9582454375067726</v>
      </c>
      <c r="V100" s="73">
        <f>IF(+'2grid'!V100*CW$2&lt;0,0,+'2grid'!V100*CW$2)</f>
        <v>6.1347164426860221</v>
      </c>
      <c r="W100" s="73">
        <f>IF(+'2grid'!W100*CX$2&lt;0,0,+'2grid'!W100*CX$2)</f>
        <v>11.309485311190834</v>
      </c>
      <c r="X100" s="73">
        <f>IF(+'2grid'!X100*CY$2&lt;0,0,+'2grid'!X100*CY$2)</f>
        <v>17.337912310807635</v>
      </c>
      <c r="Y100" s="73">
        <f>IF(+'2grid'!Y100*CZ$2&lt;0,0,+'2grid'!Y100*CZ$2)</f>
        <v>24.20773327502841</v>
      </c>
      <c r="Z100" s="73">
        <f>IF(+'2grid'!Z100*DA$2&lt;0,0,+'2grid'!Z100*DA$2)</f>
        <v>37.551712751644729</v>
      </c>
      <c r="AA100" s="73">
        <f>IF(+'2grid'!AA100*DB$2&lt;0,0,+'2grid'!AA100*DB$2)</f>
        <v>53.704179144375004</v>
      </c>
      <c r="AB100" s="73">
        <f>IF(+'2grid'!AB100*DC$2&lt;0,0,+'2grid'!AB100*DC$2)</f>
        <v>67.650368874719291</v>
      </c>
      <c r="AC100" s="73">
        <f>IF(+'2grid'!AC100*DD$2&lt;0,0,+'2grid'!AC100*DD$2)</f>
        <v>85.294334663103101</v>
      </c>
      <c r="AD100" s="73">
        <f>IF(+'2grid'!AD100*DE$2&lt;0,0,+'2grid'!AD100*DE$2)</f>
        <v>89.598225106351393</v>
      </c>
      <c r="AE100" s="73">
        <f>IF(+'2grid'!AE100*DF$2&lt;0,0,+'2grid'!AE100*DF$2)</f>
        <v>93.969839258190177</v>
      </c>
      <c r="AF100" s="73">
        <f>IF(+'2grid'!AF100*DG$2&lt;0,0,+'2grid'!AF100*DG$2)</f>
        <v>98.409077043020645</v>
      </c>
      <c r="AG100" s="73">
        <f>IF(+'2grid'!AG100*DH$2&lt;0,0,+'2grid'!AG100*DH$2)</f>
        <v>102.9158383852442</v>
      </c>
      <c r="AH100" s="73">
        <f>IF(+'2grid'!AH100*DI$2&lt;0,0,+'2grid'!AH100*DI$2)</f>
        <v>107.49002320926199</v>
      </c>
      <c r="AI100" s="73">
        <f>IF(+'2grid'!AI100*DJ$2&lt;0,0,+'2grid'!AI100*DJ$2)</f>
        <v>116.57238416975164</v>
      </c>
      <c r="AJ100" s="73">
        <f>IF(+'2grid'!AJ100*DK$2&lt;0,0,+'2grid'!AJ100*DK$2)</f>
        <v>126.00420519638664</v>
      </c>
      <c r="AK100" s="73">
        <f>IF(+'2grid'!AK100*DL$2&lt;0,0,+'2grid'!AK100*DL$2)</f>
        <v>135.78498591117327</v>
      </c>
      <c r="AL100" s="73">
        <f>IF(+'2grid'!AL100*DM$2&lt;0,0,+'2grid'!AL100*DM$2)</f>
        <v>145.91422593611816</v>
      </c>
      <c r="AM100" s="73">
        <f>IF(+'2grid'!AM100*DN$2&lt;0,0,+'2grid'!AM100*DN$2)</f>
        <v>156.39142489322768</v>
      </c>
      <c r="AN100" s="73">
        <f>IF(+'2grid'!AN100*DO$2&lt;0,0,+'2grid'!AN100*DO$2)</f>
        <v>169.78863751842385</v>
      </c>
      <c r="AO100" s="73">
        <f>IF(+'2grid'!AO100*DP$2&lt;0,0,+'2grid'!AO100*DP$2)</f>
        <v>183.67325951691382</v>
      </c>
      <c r="AP100" s="73">
        <f>IF(+'2grid'!AP100*DQ$2&lt;0,0,+'2grid'!AP100*DQ$2)</f>
        <v>198.0445903595066</v>
      </c>
      <c r="AQ100" s="73">
        <f>IF(+'2grid'!AQ100*DR$2&lt;0,0,+'2grid'!AQ100*DR$2)</f>
        <v>212.9019295170113</v>
      </c>
      <c r="AR100" s="73">
        <f>IF(+'2grid'!AR100*DS$2&lt;0,0,+'2grid'!AR100*DS$2)</f>
        <v>228.24457646023686</v>
      </c>
      <c r="AS100" s="73">
        <f>IF(+'2grid'!AS100*DT$2&lt;0,0,+'2grid'!AS100*DT$2)</f>
        <v>298.14762547687695</v>
      </c>
      <c r="AT100" s="73">
        <f>IF(+'2grid'!AT100*DU$2&lt;0,0,+'2grid'!AT100*DU$2)</f>
        <v>371.12058571033089</v>
      </c>
      <c r="AU100" s="73">
        <f>IF(+'2grid'!AU100*DV$2&lt;0,0,+'2grid'!AU100*DV$2)</f>
        <v>447.15905383425587</v>
      </c>
      <c r="AV100" s="73">
        <f>IF(+'2grid'!AV100*DW$2&lt;0,0,+'2grid'!AV100*DW$2)</f>
        <v>526.25862652230876</v>
      </c>
      <c r="AW100" s="73">
        <f>IF(+'2grid'!AW100*DX$2&lt;0,0,+'2grid'!AW100*DX$2)</f>
        <v>608.41490044814645</v>
      </c>
      <c r="AX100" s="73">
        <f>IF(+'2grid'!AX100*DY$2&lt;0,0,+'2grid'!AX100*DY$2)</f>
        <v>1353.9159808829256</v>
      </c>
      <c r="AY100" s="73">
        <f>IF(+'2grid'!AY100*DZ$2&lt;0,0,+'2grid'!AY100*DZ$2)</f>
        <v>2059.5549984069107</v>
      </c>
      <c r="AZ100" s="73">
        <f>IF(+'2grid'!AZ100*EA$2&lt;0,0,+'2grid'!AZ100*EA$2)</f>
        <v>2185.5488420009206</v>
      </c>
      <c r="BA100" s="73">
        <f>IF(+'2grid'!BA100*EB$2&lt;0,0,+'2grid'!BA100*EB$2)</f>
        <v>2555.7474450384107</v>
      </c>
      <c r="BB100" s="73">
        <f>IF(+'2grid'!BB100*EC$2&lt;0,0,+'2grid'!BB100*EC$2)</f>
        <v>2371.1993510815305</v>
      </c>
      <c r="BC100" s="73">
        <f>IF(+'2grid'!BC100*ED$2&lt;0,0,+'2grid'!BC100*ED$2)</f>
        <v>4160.9510148334339</v>
      </c>
      <c r="BD100" s="73">
        <f>IF(+'2grid'!BD100*EE$2&lt;0,0,+'2grid'!BD100*EE$2)</f>
        <v>4975.8310275356671</v>
      </c>
      <c r="BE100" s="73">
        <f>IF(+'2grid'!BE100*EF$2&lt;0,0,+'2grid'!BE100*EF$2)</f>
        <v>5551.4378295125152</v>
      </c>
      <c r="BF100" s="73">
        <f>IF(+'2grid'!BF100*EG$2&lt;0,0,+'2grid'!BF100*EG$2)</f>
        <v>6525.1459702878901</v>
      </c>
      <c r="BG100" s="73">
        <f>IF(+'2grid'!BG100*EH$2&lt;0,0,+'2grid'!BG100*EH$2)</f>
        <v>7383.8533500902759</v>
      </c>
      <c r="BH100" s="73">
        <f>IF(+'2grid'!BH100*EI$2&lt;0,0,+'2grid'!BH100*EI$2)</f>
        <v>7200.0605551031977</v>
      </c>
      <c r="BI100" s="73">
        <f>IF(+'2grid'!BI100*EJ$2&lt;0,0,+'2grid'!BI100*EJ$2)</f>
        <v>7212.9726655363038</v>
      </c>
      <c r="BJ100" s="73">
        <f>IF(+'2grid'!BJ100*EK$2&lt;0,0,+'2grid'!BJ100*EK$2)</f>
        <v>7185.2070176753996</v>
      </c>
      <c r="BK100" s="73">
        <f>IF(+'2grid'!BK100*EL$2&lt;0,0,+'2grid'!BK100*EL$2)</f>
        <v>7463.8264662821557</v>
      </c>
      <c r="BL100" s="73">
        <f>IF(+'2grid'!BL100*EM$2&lt;0,0,+'2grid'!BL100*EM$2)</f>
        <v>7410.9468551952423</v>
      </c>
      <c r="BM100" s="73">
        <f>IF(+'2grid'!BM100*EN$2&lt;0,0,+'2grid'!BM100*EN$2)</f>
        <v>7377.6542496073916</v>
      </c>
      <c r="BN100" s="73">
        <f>IF(+'2grid'!BN100*EO$2&lt;0,0,+'2grid'!BN100*EO$2)</f>
        <v>7603.3916511088964</v>
      </c>
      <c r="BO100" s="73">
        <f>IF(+'2grid'!BO100*EP$2&lt;0,0,+'2grid'!BO100*EP$2)</f>
        <v>7704.1252405699724</v>
      </c>
      <c r="BP100" s="73">
        <f>IF(+'2grid'!BP100*EQ$2&lt;0,0,+'2grid'!BP100*EQ$2)</f>
        <v>8063.2672489569877</v>
      </c>
      <c r="BQ100" s="73">
        <f>IF(+'2grid'!BQ100*ER$2&lt;0,0,+'2grid'!BQ100*ER$2)</f>
        <v>8294.3643809431105</v>
      </c>
      <c r="BR100" s="73">
        <f>IF(+'2grid'!BR100*ES$2&lt;0,0,+'2grid'!BR100*ES$2)</f>
        <v>8261.3482209244157</v>
      </c>
      <c r="BS100" s="73">
        <f>IF(+'2grid'!BS100*ET$2&lt;0,0,+'2grid'!BS100*ET$2)</f>
        <v>8568.9870830745185</v>
      </c>
      <c r="BT100" s="73">
        <f>IF(+'2grid'!BT100*EU$2&lt;0,0,+'2grid'!BT100*EU$2)</f>
        <v>8755.5668667546579</v>
      </c>
      <c r="BU100" s="73">
        <f>IF(+'2grid'!BU100*EV$2&lt;0,0,+'2grid'!BU100*EV$2)</f>
        <v>8948.656610867336</v>
      </c>
      <c r="BV100" s="73">
        <f>IF(+'2grid'!BV100*EW$2&lt;0,0,+'2grid'!BV100*EW$2)</f>
        <v>9093.7783148927538</v>
      </c>
      <c r="BW100" s="73">
        <f>IF(+'2grid'!BW100*EX$2&lt;0,0,+'2grid'!BW100*EX$2)</f>
        <v>9278.2650929746524</v>
      </c>
      <c r="BX100" s="73">
        <f>IF(+'2grid'!BX100*EY$2&lt;0,0,+'2grid'!BX100*EY$2)</f>
        <v>9502.8806062687454</v>
      </c>
      <c r="BY100" s="73">
        <f>IF(+'2grid'!BY100*EZ$2&lt;0,0,+'2grid'!BY100*EZ$2)</f>
        <v>9662.8780704503024</v>
      </c>
      <c r="BZ100" s="73">
        <f>IF(+'2grid'!BZ100*FA$2&lt;0,0,+'2grid'!BZ100*FA$2)</f>
        <v>9845.296272359139</v>
      </c>
      <c r="CA100" s="73">
        <f>IF(+'2grid'!CA100*FB$2&lt;0,0,+'2grid'!CA100*FB$2)</f>
        <v>10030.056866068458</v>
      </c>
    </row>
    <row r="101" spans="1:79" x14ac:dyDescent="0.2">
      <c r="A101" s="9">
        <v>364</v>
      </c>
      <c r="B101" s="73">
        <f>IF(+'2grid'!B101*CC$2&lt;0,0,+'2grid'!B101*CC$2)</f>
        <v>0</v>
      </c>
      <c r="C101" s="73">
        <f>IF(+'2grid'!C101*CD$2&lt;0,0,+'2grid'!C101*CD$2)</f>
        <v>0</v>
      </c>
      <c r="D101" s="73">
        <f>IF(+'2grid'!D101*CE$2&lt;0,0,+'2grid'!D101*CE$2)</f>
        <v>0</v>
      </c>
      <c r="E101" s="73">
        <f>IF(+'2grid'!E101*CF$2&lt;0,0,+'2grid'!E101*CF$2)</f>
        <v>0</v>
      </c>
      <c r="F101" s="73">
        <f>IF(+'2grid'!F101*CG$2&lt;0,0,+'2grid'!F101*CG$2)</f>
        <v>0</v>
      </c>
      <c r="G101" s="73">
        <f>IF(+'2grid'!G101*CH$2&lt;0,0,+'2grid'!G101*CH$2)</f>
        <v>0</v>
      </c>
      <c r="H101" s="73">
        <f>IF(+'2grid'!H101*CI$2&lt;0,0,+'2grid'!H101*CI$2)</f>
        <v>0</v>
      </c>
      <c r="I101" s="73">
        <f>IF(+'2grid'!I101*CJ$2&lt;0,0,+'2grid'!I101*CJ$2)</f>
        <v>0</v>
      </c>
      <c r="J101" s="73">
        <f>IF(+'2grid'!J101*CK$2&lt;0,0,+'2grid'!J101*CK$2)</f>
        <v>0</v>
      </c>
      <c r="K101" s="73">
        <f>IF(+'2grid'!K101*CL$2&lt;0,0,+'2grid'!K101*CL$2)</f>
        <v>0</v>
      </c>
      <c r="L101" s="73">
        <f>IF(+'2grid'!L101*CM$2&lt;0,0,+'2grid'!L101*CM$2)</f>
        <v>0</v>
      </c>
      <c r="M101" s="73">
        <f>IF(+'2grid'!M101*CN$2&lt;0,0,+'2grid'!M101*CN$2)</f>
        <v>0</v>
      </c>
      <c r="N101" s="73">
        <f>IF(+'2grid'!N101*CO$2&lt;0,0,+'2grid'!N101*CO$2)</f>
        <v>0</v>
      </c>
      <c r="O101" s="73">
        <f>IF(+'2grid'!O101*CP$2&lt;0,0,+'2grid'!O101*CP$2)</f>
        <v>0</v>
      </c>
      <c r="P101" s="73">
        <f>IF(+'2grid'!P101*CQ$2&lt;0,0,+'2grid'!P101*CQ$2)</f>
        <v>0</v>
      </c>
      <c r="Q101" s="73">
        <f>IF(+'2grid'!Q101*CR$2&lt;0,0,+'2grid'!Q101*CR$2)</f>
        <v>0</v>
      </c>
      <c r="R101" s="73">
        <f>IF(+'2grid'!R101*CS$2&lt;0,0,+'2grid'!R101*CS$2)</f>
        <v>0</v>
      </c>
      <c r="S101" s="73">
        <f>IF(+'2grid'!S101*CT$2&lt;0,0,+'2grid'!S101*CT$2)</f>
        <v>0</v>
      </c>
      <c r="T101" s="73">
        <f>IF(+'2grid'!T101*CU$2&lt;0,0,+'2grid'!T101*CU$2)</f>
        <v>0</v>
      </c>
      <c r="U101" s="73">
        <f>IF(+'2grid'!U101*CV$2&lt;0,0,+'2grid'!U101*CV$2)</f>
        <v>0.11064273771958996</v>
      </c>
      <c r="V101" s="73">
        <f>IF(+'2grid'!V101*CW$2&lt;0,0,+'2grid'!V101*CW$2)</f>
        <v>0.52105010205155688</v>
      </c>
      <c r="W101" s="73">
        <f>IF(+'2grid'!W101*CX$2&lt;0,0,+'2grid'!W101*CX$2)</f>
        <v>1.3749933248582751</v>
      </c>
      <c r="X101" s="73">
        <f>IF(+'2grid'!X101*CY$2&lt;0,0,+'2grid'!X101*CY$2)</f>
        <v>3.039458928634085</v>
      </c>
      <c r="Y101" s="73">
        <f>IF(+'2grid'!Y101*CZ$2&lt;0,0,+'2grid'!Y101*CZ$2)</f>
        <v>4.1032695536560135</v>
      </c>
      <c r="Z101" s="73">
        <f>IF(+'2grid'!Z101*DA$2&lt;0,0,+'2grid'!Z101*DA$2)</f>
        <v>8.0599937661100292</v>
      </c>
      <c r="AA101" s="73">
        <f>IF(+'2grid'!AA101*DB$2&lt;0,0,+'2grid'!AA101*DB$2)</f>
        <v>15.240715485008051</v>
      </c>
      <c r="AB101" s="73">
        <f>IF(+'2grid'!AB101*DC$2&lt;0,0,+'2grid'!AB101*DC$2)</f>
        <v>32.972701770450094</v>
      </c>
      <c r="AC101" s="73">
        <f>IF(+'2grid'!AC101*DD$2&lt;0,0,+'2grid'!AC101*DD$2)</f>
        <v>56.053593009765166</v>
      </c>
      <c r="AD101" s="73">
        <f>IF(+'2grid'!AD101*DE$2&lt;0,0,+'2grid'!AD101*DE$2)</f>
        <v>60.123721960201323</v>
      </c>
      <c r="AE101" s="73">
        <f>IF(+'2grid'!AE101*DF$2&lt;0,0,+'2grid'!AE101*DF$2)</f>
        <v>63.065785400022442</v>
      </c>
      <c r="AF101" s="73">
        <f>IF(+'2grid'!AF101*DG$2&lt;0,0,+'2grid'!AF101*DG$2)</f>
        <v>66.036787024349252</v>
      </c>
      <c r="AG101" s="73">
        <f>IF(+'2grid'!AG101*DH$2&lt;0,0,+'2grid'!AG101*DH$2)</f>
        <v>69.032392027003425</v>
      </c>
      <c r="AH101" s="73">
        <f>IF(+'2grid'!AH101*DI$2&lt;0,0,+'2grid'!AH101*DI$2)</f>
        <v>72.047677694499541</v>
      </c>
      <c r="AI101" s="73">
        <f>IF(+'2grid'!AI101*DJ$2&lt;0,0,+'2grid'!AI101*DJ$2)</f>
        <v>75.077058675930772</v>
      </c>
      <c r="AJ101" s="73">
        <f>IF(+'2grid'!AJ101*DK$2&lt;0,0,+'2grid'!AJ101*DK$2)</f>
        <v>78.11420016609226</v>
      </c>
      <c r="AK101" s="73">
        <f>IF(+'2grid'!AK101*DL$2&lt;0,0,+'2grid'!AK101*DL$2)</f>
        <v>81.151916447782924</v>
      </c>
      <c r="AL101" s="73">
        <f>IF(+'2grid'!AL101*DM$2&lt;0,0,+'2grid'!AL101*DM$2)</f>
        <v>84.182051558911567</v>
      </c>
      <c r="AM101" s="73">
        <f>IF(+'2grid'!AM101*DN$2&lt;0,0,+'2grid'!AM101*DN$2)</f>
        <v>87.195337948615176</v>
      </c>
      <c r="AN101" s="73">
        <f>IF(+'2grid'!AN101*DO$2&lt;0,0,+'2grid'!AN101*DO$2)</f>
        <v>90.181227778281723</v>
      </c>
      <c r="AO101" s="73">
        <f>IF(+'2grid'!AO101*DP$2&lt;0,0,+'2grid'!AO101*DP$2)</f>
        <v>93.127689883196979</v>
      </c>
      <c r="AP101" s="73">
        <f>IF(+'2grid'!AP101*DQ$2&lt;0,0,+'2grid'!AP101*DQ$2)</f>
        <v>99.350973598381941</v>
      </c>
      <c r="AQ101" s="73">
        <f>IF(+'2grid'!AQ101*DR$2&lt;0,0,+'2grid'!AQ101*DR$2)</f>
        <v>105.51685315325452</v>
      </c>
      <c r="AR101" s="73">
        <f>IF(+'2grid'!AR101*DS$2&lt;0,0,+'2grid'!AR101*DS$2)</f>
        <v>111.58907812791445</v>
      </c>
      <c r="AS101" s="73">
        <f>IF(+'2grid'!AS101*DT$2&lt;0,0,+'2grid'!AS101*DT$2)</f>
        <v>117.52727526053229</v>
      </c>
      <c r="AT101" s="73">
        <f>IF(+'2grid'!AT101*DU$2&lt;0,0,+'2grid'!AT101*DU$2)</f>
        <v>123.28610225611425</v>
      </c>
      <c r="AU101" s="73">
        <f>IF(+'2grid'!AU101*DV$2&lt;0,0,+'2grid'!AU101*DV$2)</f>
        <v>142.28055250165815</v>
      </c>
      <c r="AV101" s="73">
        <f>IF(+'2grid'!AV101*DW$2&lt;0,0,+'2grid'!AV101*DW$2)</f>
        <v>160.94498724984459</v>
      </c>
      <c r="AW101" s="73">
        <f>IF(+'2grid'!AW101*DX$2&lt;0,0,+'2grid'!AW101*DX$2)</f>
        <v>174.69396441759523</v>
      </c>
      <c r="AX101" s="73">
        <f>IF(+'2grid'!AX101*DY$2&lt;0,0,+'2grid'!AX101*DY$2)</f>
        <v>185.360878455712</v>
      </c>
      <c r="AY101" s="73">
        <f>IF(+'2grid'!AY101*DZ$2&lt;0,0,+'2grid'!AY101*DZ$2)</f>
        <v>194.99694517441117</v>
      </c>
      <c r="AZ101" s="73">
        <f>IF(+'2grid'!AZ101*EA$2&lt;0,0,+'2grid'!AZ101*EA$2)</f>
        <v>203.42638896388874</v>
      </c>
      <c r="BA101" s="73">
        <f>IF(+'2grid'!BA101*EB$2&lt;0,0,+'2grid'!BA101*EB$2)</f>
        <v>210.42864675257562</v>
      </c>
      <c r="BB101" s="73">
        <f>IF(+'2grid'!BB101*EC$2&lt;0,0,+'2grid'!BB101*EC$2)</f>
        <v>249.1</v>
      </c>
      <c r="BC101" s="73">
        <f>IF(+'2grid'!BC101*ED$2&lt;0,0,+'2grid'!BC101*ED$2)</f>
        <v>265.44</v>
      </c>
      <c r="BD101" s="73">
        <f>IF(+'2grid'!BD101*EE$2&lt;0,0,+'2grid'!BD101*EE$2)</f>
        <v>361.36799999999999</v>
      </c>
      <c r="BE101" s="73">
        <f>IF(+'2grid'!BE101*EF$2&lt;0,0,+'2grid'!BE101*EF$2)</f>
        <v>445.54151999999999</v>
      </c>
      <c r="BF101" s="73">
        <f>IF(+'2grid'!BF101*EG$2&lt;0,0,+'2grid'!BF101*EG$2)</f>
        <v>509.58655199999993</v>
      </c>
      <c r="BG101" s="73">
        <f>IF(+'2grid'!BG101*EH$2&lt;0,0,+'2grid'!BG101*EH$2)</f>
        <v>523.64437999999996</v>
      </c>
      <c r="BH101" s="73">
        <f>IF(+'2grid'!BH101*EI$2&lt;0,0,+'2grid'!BH101*EI$2)</f>
        <v>504.49518000000006</v>
      </c>
      <c r="BI101" s="73">
        <f>IF(+'2grid'!BI101*EJ$2&lt;0,0,+'2grid'!BI101*EJ$2)</f>
        <v>598.78</v>
      </c>
      <c r="BJ101" s="73">
        <f>IF(+'2grid'!BJ101*EK$2&lt;0,0,+'2grid'!BJ101*EK$2)</f>
        <v>602.97734000000003</v>
      </c>
      <c r="BK101" s="73">
        <f>IF(+'2grid'!BK101*EL$2&lt;0,0,+'2grid'!BK101*EL$2)</f>
        <v>599.22393999999997</v>
      </c>
      <c r="BL101" s="73">
        <f>IF(+'2grid'!BL101*EM$2&lt;0,0,+'2grid'!BL101*EM$2)</f>
        <v>615.54290000000003</v>
      </c>
      <c r="BM101" s="73">
        <f>IF(+'2grid'!BM101*EN$2&lt;0,0,+'2grid'!BM101*EN$2)</f>
        <v>617.95075999999995</v>
      </c>
      <c r="BN101" s="73">
        <f>IF(+'2grid'!BN101*EO$2&lt;0,0,+'2grid'!BN101*EO$2)</f>
        <v>603.59179999999992</v>
      </c>
      <c r="BO101" s="73">
        <f>IF(+'2grid'!BO101*EP$2&lt;0,0,+'2grid'!BO101*EP$2)</f>
        <v>516.38258000000008</v>
      </c>
      <c r="BP101" s="73">
        <f>IF(+'2grid'!BP101*EQ$2&lt;0,0,+'2grid'!BP101*EQ$2)</f>
        <v>525.09673999999995</v>
      </c>
      <c r="BQ101" s="73">
        <f>IF(+'2grid'!BQ101*ER$2&lt;0,0,+'2grid'!BQ101*ER$2)</f>
        <v>552.24666000000002</v>
      </c>
      <c r="BR101" s="73">
        <f>IF(+'2grid'!BR101*ES$2&lt;0,0,+'2grid'!BR101*ES$2)</f>
        <v>562.60623999999996</v>
      </c>
      <c r="BS101" s="73">
        <f>IF(+'2grid'!BS101*ET$2&lt;0,0,+'2grid'!BS101*ET$2)</f>
        <v>520.7747439999963</v>
      </c>
      <c r="BT101" s="73">
        <f>IF(+'2grid'!BT101*EU$2&lt;0,0,+'2grid'!BT101*EU$2)</f>
        <v>521.95668933332865</v>
      </c>
      <c r="BU101" s="73">
        <f>IF(+'2grid'!BU101*EV$2&lt;0,0,+'2grid'!BU101*EV$2)</f>
        <v>535.70368942221751</v>
      </c>
      <c r="BV101" s="73">
        <f>IF(+'2grid'!BV101*EW$2&lt;0,0,+'2grid'!BV101*EW$2)</f>
        <v>528.43079437036295</v>
      </c>
      <c r="BW101" s="73">
        <f>IF(+'2grid'!BW101*EX$2&lt;0,0,+'2grid'!BW101*EX$2)</f>
        <v>517.09263273283227</v>
      </c>
      <c r="BX101" s="73">
        <f>IF(+'2grid'!BX101*EY$2&lt;0,0,+'2grid'!BX101*EY$2)</f>
        <v>512.00884312953929</v>
      </c>
      <c r="BY101" s="73">
        <f>IF(+'2grid'!BY101*EZ$2&lt;0,0,+'2grid'!BY101*EZ$2)</f>
        <v>516.09177524415054</v>
      </c>
      <c r="BZ101" s="73">
        <f>IF(+'2grid'!BZ101*FA$2&lt;0,0,+'2grid'!BZ101*FA$2)</f>
        <v>510.70601027592613</v>
      </c>
      <c r="CA101" s="73">
        <f>IF(+'2grid'!CA101*FB$2&lt;0,0,+'2grid'!CA101*FB$2)</f>
        <v>503.29669992450005</v>
      </c>
    </row>
    <row r="102" spans="1:79" x14ac:dyDescent="0.2">
      <c r="A102" s="9">
        <v>368</v>
      </c>
      <c r="B102" s="73">
        <f>IF(+'2grid'!B102*CC$2&lt;0,0,+'2grid'!B102*CC$2)</f>
        <v>0</v>
      </c>
      <c r="C102" s="73">
        <f>IF(+'2grid'!C102*CD$2&lt;0,0,+'2grid'!C102*CD$2)</f>
        <v>0</v>
      </c>
      <c r="D102" s="73">
        <f>IF(+'2grid'!D102*CE$2&lt;0,0,+'2grid'!D102*CE$2)</f>
        <v>0</v>
      </c>
      <c r="E102" s="73">
        <f>IF(+'2grid'!E102*CF$2&lt;0,0,+'2grid'!E102*CF$2)</f>
        <v>0</v>
      </c>
      <c r="F102" s="73">
        <f>IF(+'2grid'!F102*CG$2&lt;0,0,+'2grid'!F102*CG$2)</f>
        <v>0</v>
      </c>
      <c r="G102" s="73">
        <f>IF(+'2grid'!G102*CH$2&lt;0,0,+'2grid'!G102*CH$2)</f>
        <v>0</v>
      </c>
      <c r="H102" s="73">
        <f>IF(+'2grid'!H102*CI$2&lt;0,0,+'2grid'!H102*CI$2)</f>
        <v>0</v>
      </c>
      <c r="I102" s="73">
        <f>IF(+'2grid'!I102*CJ$2&lt;0,0,+'2grid'!I102*CJ$2)</f>
        <v>0</v>
      </c>
      <c r="J102" s="73">
        <f>IF(+'2grid'!J102*CK$2&lt;0,0,+'2grid'!J102*CK$2)</f>
        <v>0</v>
      </c>
      <c r="K102" s="73">
        <f>IF(+'2grid'!K102*CL$2&lt;0,0,+'2grid'!K102*CL$2)</f>
        <v>0</v>
      </c>
      <c r="L102" s="73">
        <f>IF(+'2grid'!L102*CM$2&lt;0,0,+'2grid'!L102*CM$2)</f>
        <v>0</v>
      </c>
      <c r="M102" s="73">
        <f>IF(+'2grid'!M102*CN$2&lt;0,0,+'2grid'!M102*CN$2)</f>
        <v>0</v>
      </c>
      <c r="N102" s="73">
        <f>IF(+'2grid'!N102*CO$2&lt;0,0,+'2grid'!N102*CO$2)</f>
        <v>0</v>
      </c>
      <c r="O102" s="73">
        <f>IF(+'2grid'!O102*CP$2&lt;0,0,+'2grid'!O102*CP$2)</f>
        <v>0</v>
      </c>
      <c r="P102" s="73">
        <f>IF(+'2grid'!P102*CQ$2&lt;0,0,+'2grid'!P102*CQ$2)</f>
        <v>0</v>
      </c>
      <c r="Q102" s="73">
        <f>IF(+'2grid'!Q102*CR$2&lt;0,0,+'2grid'!Q102*CR$2)</f>
        <v>0</v>
      </c>
      <c r="R102" s="73">
        <f>IF(+'2grid'!R102*CS$2&lt;0,0,+'2grid'!R102*CS$2)</f>
        <v>0</v>
      </c>
      <c r="S102" s="73">
        <f>IF(+'2grid'!S102*CT$2&lt;0,0,+'2grid'!S102*CT$2)</f>
        <v>0</v>
      </c>
      <c r="T102" s="73">
        <f>IF(+'2grid'!T102*CU$2&lt;0,0,+'2grid'!T102*CU$2)</f>
        <v>0</v>
      </c>
      <c r="U102" s="73">
        <f>IF(+'2grid'!U102*CV$2&lt;0,0,+'2grid'!U102*CV$2)</f>
        <v>0.14711790608049374</v>
      </c>
      <c r="V102" s="73">
        <f>IF(+'2grid'!V102*CW$2&lt;0,0,+'2grid'!V102*CW$2)</f>
        <v>0.5884716243219742</v>
      </c>
      <c r="W102" s="73">
        <f>IF(+'2grid'!W102*CX$2&lt;0,0,+'2grid'!W102*CX$2)</f>
        <v>0.85818778546954588</v>
      </c>
      <c r="X102" s="73">
        <f>IF(+'2grid'!X102*CY$2&lt;0,0,+'2grid'!X102*CY$2)</f>
        <v>0.94400656401650129</v>
      </c>
      <c r="Y102" s="73">
        <f>IF(+'2grid'!Y102*CZ$2&lt;0,0,+'2grid'!Y102*CZ$2)</f>
        <v>0.88270743648296202</v>
      </c>
      <c r="Z102" s="73">
        <f>IF(+'2grid'!Z102*DA$2&lt;0,0,+'2grid'!Z102*DA$2)</f>
        <v>1.0788646445902874</v>
      </c>
      <c r="AA102" s="73">
        <f>IF(+'2grid'!AA102*DB$2&lt;0,0,+'2grid'!AA102*DB$2)</f>
        <v>1.275021852697612</v>
      </c>
      <c r="AB102" s="73">
        <f>IF(+'2grid'!AB102*DC$2&lt;0,0,+'2grid'!AB102*DC$2)</f>
        <v>1.8389738260061703</v>
      </c>
      <c r="AC102" s="73">
        <f>IF(+'2grid'!AC102*DD$2&lt;0,0,+'2grid'!AC102*DD$2)</f>
        <v>1.6673362689122619</v>
      </c>
      <c r="AD102" s="73">
        <f>IF(+'2grid'!AD102*DE$2&lt;0,0,+'2grid'!AD102*DE$2)</f>
        <v>1.7343234058591113</v>
      </c>
      <c r="AE102" s="73">
        <f>IF(+'2grid'!AE102*DF$2&lt;0,0,+'2grid'!AE102*DF$2)</f>
        <v>1.8013331340513732</v>
      </c>
      <c r="AF102" s="73">
        <f>IF(+'2grid'!AF102*DG$2&lt;0,0,+'2grid'!AF102*DG$2)</f>
        <v>1.8683654534890477</v>
      </c>
      <c r="AG102" s="73">
        <f>IF(+'2grid'!AG102*DH$2&lt;0,0,+'2grid'!AG102*DH$2)</f>
        <v>1.9354203641721337</v>
      </c>
      <c r="AH102" s="73">
        <f>IF(+'2grid'!AH102*DI$2&lt;0,0,+'2grid'!AH102*DI$2)</f>
        <v>2.0024978661006321</v>
      </c>
      <c r="AI102" s="73">
        <f>IF(+'2grid'!AI102*DJ$2&lt;0,0,+'2grid'!AI102*DJ$2)</f>
        <v>2.0695979592745428</v>
      </c>
      <c r="AJ102" s="73">
        <f>IF(+'2grid'!AJ102*DK$2&lt;0,0,+'2grid'!AJ102*DK$2)</f>
        <v>2.1367206436938662</v>
      </c>
      <c r="AK102" s="73">
        <f>IF(+'2grid'!AK102*DL$2&lt;0,0,+'2grid'!AK102*DL$2)</f>
        <v>2.2038659193586017</v>
      </c>
      <c r="AL102" s="73">
        <f>IF(+'2grid'!AL102*DM$2&lt;0,0,+'2grid'!AL102*DM$2)</f>
        <v>2.2710337862687489</v>
      </c>
      <c r="AM102" s="73">
        <f>IF(+'2grid'!AM102*DN$2&lt;0,0,+'2grid'!AM102*DN$2)</f>
        <v>2.3382242444243078</v>
      </c>
      <c r="AN102" s="73">
        <f>IF(+'2grid'!AN102*DO$2&lt;0,0,+'2grid'!AN102*DO$2)</f>
        <v>2.5316112120082734</v>
      </c>
      <c r="AO102" s="73">
        <f>IF(+'2grid'!AO102*DP$2&lt;0,0,+'2grid'!AO102*DP$2)</f>
        <v>2.7388776270264952</v>
      </c>
      <c r="AP102" s="73">
        <f>IF(+'2grid'!AP102*DQ$2&lt;0,0,+'2grid'!AP102*DQ$2)</f>
        <v>2.9609487859745904</v>
      </c>
      <c r="AQ102" s="73">
        <f>IF(+'2grid'!AQ102*DR$2&lt;0,0,+'2grid'!AQ102*DR$2)</f>
        <v>3.1988089377564815</v>
      </c>
      <c r="AR102" s="73">
        <f>IF(+'2grid'!AR102*DS$2&lt;0,0,+'2grid'!AR102*DS$2)</f>
        <v>3.4535049260528816</v>
      </c>
      <c r="AS102" s="73">
        <f>IF(+'2grid'!AS102*DT$2&lt;0,0,+'2grid'!AS102*DT$2)</f>
        <v>3.726150051793899</v>
      </c>
      <c r="AT102" s="73">
        <f>IF(+'2grid'!AT102*DU$2&lt;0,0,+'2grid'!AT102*DU$2)</f>
        <v>4.3623220118562713</v>
      </c>
      <c r="AU102" s="73">
        <f>IF(+'2grid'!AU102*DV$2&lt;0,0,+'2grid'!AU102*DV$2)</f>
        <v>5.1042135104712836</v>
      </c>
      <c r="AV102" s="73">
        <f>IF(+'2grid'!AV102*DW$2&lt;0,0,+'2grid'!AV102*DW$2)</f>
        <v>5.9690470288567825</v>
      </c>
      <c r="AW102" s="73">
        <f>IF(+'2grid'!AW102*DX$2&lt;0,0,+'2grid'!AW102*DX$2)</f>
        <v>6.9768082155468907</v>
      </c>
      <c r="AX102" s="73">
        <f>IF(+'2grid'!AX102*DY$2&lt;0,0,+'2grid'!AX102*DY$2)</f>
        <v>8.0443706155131132</v>
      </c>
      <c r="AY102" s="73">
        <f>IF(+'2grid'!AY102*DZ$2&lt;0,0,+'2grid'!AY102*DZ$2)</f>
        <v>9.0169401417156294</v>
      </c>
      <c r="AZ102" s="73">
        <f>IF(+'2grid'!AZ102*EA$2&lt;0,0,+'2grid'!AZ102*EA$2)</f>
        <v>9.5169821274285873</v>
      </c>
      <c r="BA102" s="73">
        <f>IF(+'2grid'!BA102*EB$2&lt;0,0,+'2grid'!BA102*EB$2)</f>
        <v>13.791038996670816</v>
      </c>
      <c r="BB102" s="73">
        <f>IF(+'2grid'!BB102*EC$2&lt;0,0,+'2grid'!BB102*EC$2)</f>
        <v>17.927331416296781</v>
      </c>
      <c r="BC102" s="73">
        <f>IF(+'2grid'!BC102*ED$2&lt;0,0,+'2grid'!BC102*ED$2)</f>
        <v>23.7</v>
      </c>
      <c r="BD102" s="73">
        <f>IF(+'2grid'!BD102*EE$2&lt;0,0,+'2grid'!BD102*EE$2)</f>
        <v>71.7</v>
      </c>
      <c r="BE102" s="73">
        <f>IF(+'2grid'!BE102*EF$2&lt;0,0,+'2grid'!BE102*EF$2)</f>
        <v>53.453800000000001</v>
      </c>
      <c r="BF102" s="73">
        <f>IF(+'2grid'!BF102*EG$2&lt;0,0,+'2grid'!BF102*EG$2)</f>
        <v>76.982399999999998</v>
      </c>
      <c r="BG102" s="73">
        <f>IF(+'2grid'!BG102*EH$2&lt;0,0,+'2grid'!BG102*EH$2)</f>
        <v>98</v>
      </c>
      <c r="BH102" s="73">
        <f>IF(+'2grid'!BH102*EI$2&lt;0,0,+'2grid'!BH102*EI$2)</f>
        <v>98</v>
      </c>
      <c r="BI102" s="73">
        <f>IF(+'2grid'!BI102*EJ$2&lt;0,0,+'2grid'!BI102*EJ$2)</f>
        <v>98</v>
      </c>
      <c r="BJ102" s="73">
        <f>IF(+'2grid'!BJ102*EK$2&lt;0,0,+'2grid'!BJ102*EK$2)</f>
        <v>28.91</v>
      </c>
      <c r="BK102" s="73">
        <f>IF(+'2grid'!BK102*EL$2&lt;0,0,+'2grid'!BK102*EL$2)</f>
        <v>86.24</v>
      </c>
      <c r="BL102" s="73">
        <f>IF(+'2grid'!BL102*EM$2&lt;0,0,+'2grid'!BL102*EM$2)</f>
        <v>104.86</v>
      </c>
      <c r="BM102" s="73">
        <f>IF(+'2grid'!BM102*EN$2&lt;0,0,+'2grid'!BM102*EN$2)</f>
        <v>123.235</v>
      </c>
      <c r="BN102" s="73">
        <f>IF(+'2grid'!BN102*EO$2&lt;0,0,+'2grid'!BN102*EO$2)</f>
        <v>121.765</v>
      </c>
      <c r="BO102" s="73">
        <f>IF(+'2grid'!BO102*EP$2&lt;0,0,+'2grid'!BO102*EP$2)</f>
        <v>83.054999999999993</v>
      </c>
      <c r="BP102" s="73">
        <f>IF(+'2grid'!BP102*EQ$2&lt;0,0,+'2grid'!BP102*EQ$2)</f>
        <v>53.826499999999996</v>
      </c>
      <c r="BQ102" s="73">
        <f>IF(+'2grid'!BQ102*ER$2&lt;0,0,+'2grid'!BQ102*ER$2)</f>
        <v>47.014519999999997</v>
      </c>
      <c r="BR102" s="73">
        <f>IF(+'2grid'!BR102*ES$2&lt;0,0,+'2grid'!BR102*ES$2)</f>
        <v>64.43010000000001</v>
      </c>
      <c r="BS102" s="73">
        <f>IF(+'2grid'!BS102*ET$2&lt;0,0,+'2grid'!BS102*ET$2)</f>
        <v>27.470576000001238</v>
      </c>
      <c r="BT102" s="73">
        <f>IF(+'2grid'!BT102*EU$2&lt;0,0,+'2grid'!BT102*EU$2)</f>
        <v>12.844402666668683</v>
      </c>
      <c r="BU102" s="73">
        <f>IF(+'2grid'!BU102*EV$2&lt;0,0,+'2grid'!BU102*EV$2)</f>
        <v>6.8363319111132297</v>
      </c>
      <c r="BV102" s="73">
        <f>IF(+'2grid'!BV102*EW$2&lt;0,0,+'2grid'!BV102*EW$2)</f>
        <v>0</v>
      </c>
      <c r="BW102" s="73">
        <f>IF(+'2grid'!BW102*EX$2&lt;0,0,+'2grid'!BW102*EX$2)</f>
        <v>0</v>
      </c>
      <c r="BX102" s="73">
        <f>IF(+'2grid'!BX102*EY$2&lt;0,0,+'2grid'!BX102*EY$2)</f>
        <v>0</v>
      </c>
      <c r="BY102" s="73">
        <f>IF(+'2grid'!BY102*EZ$2&lt;0,0,+'2grid'!BY102*EZ$2)</f>
        <v>0</v>
      </c>
      <c r="BZ102" s="73">
        <f>IF(+'2grid'!BZ102*FA$2&lt;0,0,+'2grid'!BZ102*FA$2)</f>
        <v>0</v>
      </c>
      <c r="CA102" s="73">
        <f>IF(+'2grid'!CA102*FB$2&lt;0,0,+'2grid'!CA102*FB$2)</f>
        <v>0</v>
      </c>
    </row>
    <row r="103" spans="1:79" x14ac:dyDescent="0.2">
      <c r="A103" s="9">
        <v>372</v>
      </c>
      <c r="B103" s="73">
        <f>IF(+'2grid'!B103*CC$2&lt;0,0,+'2grid'!B103*CC$2)</f>
        <v>0</v>
      </c>
      <c r="C103" s="73">
        <f>IF(+'2grid'!C103*CD$2&lt;0,0,+'2grid'!C103*CD$2)</f>
        <v>0</v>
      </c>
      <c r="D103" s="73">
        <f>IF(+'2grid'!D103*CE$2&lt;0,0,+'2grid'!D103*CE$2)</f>
        <v>0</v>
      </c>
      <c r="E103" s="73">
        <f>IF(+'2grid'!E103*CF$2&lt;0,0,+'2grid'!E103*CF$2)</f>
        <v>0</v>
      </c>
      <c r="F103" s="73">
        <f>IF(+'2grid'!F103*CG$2&lt;0,0,+'2grid'!F103*CG$2)</f>
        <v>0</v>
      </c>
      <c r="G103" s="73">
        <f>IF(+'2grid'!G103*CH$2&lt;0,0,+'2grid'!G103*CH$2)</f>
        <v>0</v>
      </c>
      <c r="H103" s="73">
        <f>IF(+'2grid'!H103*CI$2&lt;0,0,+'2grid'!H103*CI$2)</f>
        <v>0</v>
      </c>
      <c r="I103" s="73">
        <f>IF(+'2grid'!I103*CJ$2&lt;0,0,+'2grid'!I103*CJ$2)</f>
        <v>0</v>
      </c>
      <c r="J103" s="73">
        <f>IF(+'2grid'!J103*CK$2&lt;0,0,+'2grid'!J103*CK$2)</f>
        <v>0</v>
      </c>
      <c r="K103" s="73">
        <f>IF(+'2grid'!K103*CL$2&lt;0,0,+'2grid'!K103*CL$2)</f>
        <v>0</v>
      </c>
      <c r="L103" s="73">
        <f>IF(+'2grid'!L103*CM$2&lt;0,0,+'2grid'!L103*CM$2)</f>
        <v>0</v>
      </c>
      <c r="M103" s="73">
        <f>IF(+'2grid'!M103*CN$2&lt;0,0,+'2grid'!M103*CN$2)</f>
        <v>0</v>
      </c>
      <c r="N103" s="73">
        <f>IF(+'2grid'!N103*CO$2&lt;0,0,+'2grid'!N103*CO$2)</f>
        <v>0</v>
      </c>
      <c r="O103" s="73">
        <f>IF(+'2grid'!O103*CP$2&lt;0,0,+'2grid'!O103*CP$2)</f>
        <v>0</v>
      </c>
      <c r="P103" s="73">
        <f>IF(+'2grid'!P103*CQ$2&lt;0,0,+'2grid'!P103*CQ$2)</f>
        <v>0</v>
      </c>
      <c r="Q103" s="73">
        <f>IF(+'2grid'!Q103*CR$2&lt;0,0,+'2grid'!Q103*CR$2)</f>
        <v>0</v>
      </c>
      <c r="R103" s="73">
        <f>IF(+'2grid'!R103*CS$2&lt;0,0,+'2grid'!R103*CS$2)</f>
        <v>0</v>
      </c>
      <c r="S103" s="73">
        <f>IF(+'2grid'!S103*CT$2&lt;0,0,+'2grid'!S103*CT$2)</f>
        <v>0</v>
      </c>
      <c r="T103" s="73">
        <f>IF(+'2grid'!T103*CU$2&lt;0,0,+'2grid'!T103*CU$2)</f>
        <v>0</v>
      </c>
      <c r="U103" s="73">
        <f>IF(+'2grid'!U103*CV$2&lt;0,0,+'2grid'!U103*CV$2)</f>
        <v>0</v>
      </c>
      <c r="V103" s="73">
        <f>IF(+'2grid'!V103*CW$2&lt;0,0,+'2grid'!V103*CW$2)</f>
        <v>0</v>
      </c>
      <c r="W103" s="73">
        <f>IF(+'2grid'!W103*CX$2&lt;0,0,+'2grid'!W103*CX$2)</f>
        <v>0</v>
      </c>
      <c r="X103" s="73">
        <f>IF(+'2grid'!X103*CY$2&lt;0,0,+'2grid'!X103*CY$2)</f>
        <v>0</v>
      </c>
      <c r="Y103" s="73">
        <f>IF(+'2grid'!Y103*CZ$2&lt;0,0,+'2grid'!Y103*CZ$2)</f>
        <v>0</v>
      </c>
      <c r="Z103" s="73">
        <f>IF(+'2grid'!Z103*DA$2&lt;0,0,+'2grid'!Z103*DA$2)</f>
        <v>0</v>
      </c>
      <c r="AA103" s="73">
        <f>IF(+'2grid'!AA103*DB$2&lt;0,0,+'2grid'!AA103*DB$2)</f>
        <v>0</v>
      </c>
      <c r="AB103" s="73">
        <f>IF(+'2grid'!AB103*DC$2&lt;0,0,+'2grid'!AB103*DC$2)</f>
        <v>0</v>
      </c>
      <c r="AC103" s="73">
        <f>IF(+'2grid'!AC103*DD$2&lt;0,0,+'2grid'!AC103*DD$2)</f>
        <v>0</v>
      </c>
      <c r="AD103" s="73">
        <f>IF(+'2grid'!AD103*DE$2&lt;0,0,+'2grid'!AD103*DE$2)</f>
        <v>0</v>
      </c>
      <c r="AE103" s="73">
        <f>IF(+'2grid'!AE103*DF$2&lt;0,0,+'2grid'!AE103*DF$2)</f>
        <v>0</v>
      </c>
      <c r="AF103" s="73">
        <f>IF(+'2grid'!AF103*DG$2&lt;0,0,+'2grid'!AF103*DG$2)</f>
        <v>0</v>
      </c>
      <c r="AG103" s="73">
        <f>IF(+'2grid'!AG103*DH$2&lt;0,0,+'2grid'!AG103*DH$2)</f>
        <v>0</v>
      </c>
      <c r="AH103" s="73">
        <f>IF(+'2grid'!AH103*DI$2&lt;0,0,+'2grid'!AH103*DI$2)</f>
        <v>0</v>
      </c>
      <c r="AI103" s="73">
        <f>IF(+'2grid'!AI103*DJ$2&lt;0,0,+'2grid'!AI103*DJ$2)</f>
        <v>0</v>
      </c>
      <c r="AJ103" s="73">
        <f>IF(+'2grid'!AJ103*DK$2&lt;0,0,+'2grid'!AJ103*DK$2)</f>
        <v>0</v>
      </c>
      <c r="AK103" s="73">
        <f>IF(+'2grid'!AK103*DL$2&lt;0,0,+'2grid'!AK103*DL$2)</f>
        <v>0</v>
      </c>
      <c r="AL103" s="73">
        <f>IF(+'2grid'!AL103*DM$2&lt;0,0,+'2grid'!AL103*DM$2)</f>
        <v>0</v>
      </c>
      <c r="AM103" s="73">
        <f>IF(+'2grid'!AM103*DN$2&lt;0,0,+'2grid'!AM103*DN$2)</f>
        <v>0</v>
      </c>
      <c r="AN103" s="73">
        <f>IF(+'2grid'!AN103*DO$2&lt;0,0,+'2grid'!AN103*DO$2)</f>
        <v>0</v>
      </c>
      <c r="AO103" s="73">
        <f>IF(+'2grid'!AO103*DP$2&lt;0,0,+'2grid'!AO103*DP$2)</f>
        <v>0</v>
      </c>
      <c r="AP103" s="73">
        <f>IF(+'2grid'!AP103*DQ$2&lt;0,0,+'2grid'!AP103*DQ$2)</f>
        <v>0</v>
      </c>
      <c r="AQ103" s="73">
        <f>IF(+'2grid'!AQ103*DR$2&lt;0,0,+'2grid'!AQ103*DR$2)</f>
        <v>0</v>
      </c>
      <c r="AR103" s="73">
        <f>IF(+'2grid'!AR103*DS$2&lt;0,0,+'2grid'!AR103*DS$2)</f>
        <v>0</v>
      </c>
      <c r="AS103" s="73">
        <f>IF(+'2grid'!AS103*DT$2&lt;0,0,+'2grid'!AS103*DT$2)</f>
        <v>0</v>
      </c>
      <c r="AT103" s="73">
        <f>IF(+'2grid'!AT103*DU$2&lt;0,0,+'2grid'!AT103*DU$2)</f>
        <v>0</v>
      </c>
      <c r="AU103" s="73">
        <f>IF(+'2grid'!AU103*DV$2&lt;0,0,+'2grid'!AU103*DV$2)</f>
        <v>0</v>
      </c>
      <c r="AV103" s="73">
        <f>IF(+'2grid'!AV103*DW$2&lt;0,0,+'2grid'!AV103*DW$2)</f>
        <v>0</v>
      </c>
      <c r="AW103" s="73">
        <f>IF(+'2grid'!AW103*DX$2&lt;0,0,+'2grid'!AW103*DX$2)</f>
        <v>0</v>
      </c>
      <c r="AX103" s="73">
        <f>IF(+'2grid'!AX103*DY$2&lt;0,0,+'2grid'!AX103*DY$2)</f>
        <v>0</v>
      </c>
      <c r="AY103" s="73">
        <f>IF(+'2grid'!AY103*DZ$2&lt;0,0,+'2grid'!AY103*DZ$2)</f>
        <v>0</v>
      </c>
      <c r="AZ103" s="73">
        <f>IF(+'2grid'!AZ103*EA$2&lt;0,0,+'2grid'!AZ103*EA$2)</f>
        <v>0</v>
      </c>
      <c r="BA103" s="73">
        <f>IF(+'2grid'!BA103*EB$2&lt;0,0,+'2grid'!BA103*EB$2)</f>
        <v>0</v>
      </c>
      <c r="BB103" s="73">
        <f>IF(+'2grid'!BB103*EC$2&lt;0,0,+'2grid'!BB103*EC$2)</f>
        <v>0</v>
      </c>
      <c r="BC103" s="73">
        <f>IF(+'2grid'!BC103*ED$2&lt;0,0,+'2grid'!BC103*ED$2)</f>
        <v>0</v>
      </c>
      <c r="BD103" s="73">
        <f>IF(+'2grid'!BD103*EE$2&lt;0,0,+'2grid'!BD103*EE$2)</f>
        <v>0</v>
      </c>
      <c r="BE103" s="73">
        <f>IF(+'2grid'!BE103*EF$2&lt;0,0,+'2grid'!BE103*EF$2)</f>
        <v>0</v>
      </c>
      <c r="BF103" s="73">
        <f>IF(+'2grid'!BF103*EG$2&lt;0,0,+'2grid'!BF103*EG$2)</f>
        <v>0</v>
      </c>
      <c r="BG103" s="73">
        <f>IF(+'2grid'!BG103*EH$2&lt;0,0,+'2grid'!BG103*EH$2)</f>
        <v>0</v>
      </c>
      <c r="BH103" s="73">
        <f>IF(+'2grid'!BH103*EI$2&lt;0,0,+'2grid'!BH103*EI$2)</f>
        <v>0</v>
      </c>
      <c r="BI103" s="73">
        <f>IF(+'2grid'!BI103*EJ$2&lt;0,0,+'2grid'!BI103*EJ$2)</f>
        <v>0</v>
      </c>
      <c r="BJ103" s="73">
        <f>IF(+'2grid'!BJ103*EK$2&lt;0,0,+'2grid'!BJ103*EK$2)</f>
        <v>0</v>
      </c>
      <c r="BK103" s="73">
        <f>IF(+'2grid'!BK103*EL$2&lt;0,0,+'2grid'!BK103*EL$2)</f>
        <v>0</v>
      </c>
      <c r="BL103" s="73">
        <f>IF(+'2grid'!BL103*EM$2&lt;0,0,+'2grid'!BL103*EM$2)</f>
        <v>0</v>
      </c>
      <c r="BM103" s="73">
        <f>IF(+'2grid'!BM103*EN$2&lt;0,0,+'2grid'!BM103*EN$2)</f>
        <v>0</v>
      </c>
      <c r="BN103" s="73">
        <f>IF(+'2grid'!BN103*EO$2&lt;0,0,+'2grid'!BN103*EO$2)</f>
        <v>0</v>
      </c>
      <c r="BO103" s="73">
        <f>IF(+'2grid'!BO103*EP$2&lt;0,0,+'2grid'!BO103*EP$2)</f>
        <v>0</v>
      </c>
      <c r="BP103" s="73">
        <f>IF(+'2grid'!BP103*EQ$2&lt;0,0,+'2grid'!BP103*EQ$2)</f>
        <v>0</v>
      </c>
      <c r="BQ103" s="73">
        <f>IF(+'2grid'!BQ103*ER$2&lt;0,0,+'2grid'!BQ103*ER$2)</f>
        <v>0</v>
      </c>
      <c r="BR103" s="73">
        <f>IF(+'2grid'!BR103*ES$2&lt;0,0,+'2grid'!BR103*ES$2)</f>
        <v>0</v>
      </c>
      <c r="BS103" s="73">
        <f>IF(+'2grid'!BS103*ET$2&lt;0,0,+'2grid'!BS103*ET$2)</f>
        <v>0</v>
      </c>
      <c r="BT103" s="73">
        <f>IF(+'2grid'!BT103*EU$2&lt;0,0,+'2grid'!BT103*EU$2)</f>
        <v>0</v>
      </c>
      <c r="BU103" s="73">
        <f>IF(+'2grid'!BU103*EV$2&lt;0,0,+'2grid'!BU103*EV$2)</f>
        <v>0</v>
      </c>
      <c r="BV103" s="73">
        <f>IF(+'2grid'!BV103*EW$2&lt;0,0,+'2grid'!BV103*EW$2)</f>
        <v>0</v>
      </c>
      <c r="BW103" s="73">
        <f>IF(+'2grid'!BW103*EX$2&lt;0,0,+'2grid'!BW103*EX$2)</f>
        <v>0</v>
      </c>
      <c r="BX103" s="73">
        <f>IF(+'2grid'!BX103*EY$2&lt;0,0,+'2grid'!BX103*EY$2)</f>
        <v>0</v>
      </c>
      <c r="BY103" s="73">
        <f>IF(+'2grid'!BY103*EZ$2&lt;0,0,+'2grid'!BY103*EZ$2)</f>
        <v>0</v>
      </c>
      <c r="BZ103" s="73">
        <f>IF(+'2grid'!BZ103*FA$2&lt;0,0,+'2grid'!BZ103*FA$2)</f>
        <v>0</v>
      </c>
      <c r="CA103" s="73">
        <f>IF(+'2grid'!CA103*FB$2&lt;0,0,+'2grid'!CA103*FB$2)</f>
        <v>0</v>
      </c>
    </row>
    <row r="104" spans="1:79" x14ac:dyDescent="0.2">
      <c r="A104" s="9">
        <v>376</v>
      </c>
      <c r="B104" s="73">
        <f>IF(+'2grid'!B104*CC$2&lt;0,0,+'2grid'!B104*CC$2)</f>
        <v>0</v>
      </c>
      <c r="C104" s="73">
        <f>IF(+'2grid'!C104*CD$2&lt;0,0,+'2grid'!C104*CD$2)</f>
        <v>0</v>
      </c>
      <c r="D104" s="73">
        <f>IF(+'2grid'!D104*CE$2&lt;0,0,+'2grid'!D104*CE$2)</f>
        <v>0</v>
      </c>
      <c r="E104" s="73">
        <f>IF(+'2grid'!E104*CF$2&lt;0,0,+'2grid'!E104*CF$2)</f>
        <v>0</v>
      </c>
      <c r="F104" s="73">
        <f>IF(+'2grid'!F104*CG$2&lt;0,0,+'2grid'!F104*CG$2)</f>
        <v>0</v>
      </c>
      <c r="G104" s="73">
        <f>IF(+'2grid'!G104*CH$2&lt;0,0,+'2grid'!G104*CH$2)</f>
        <v>0</v>
      </c>
      <c r="H104" s="73">
        <f>IF(+'2grid'!H104*CI$2&lt;0,0,+'2grid'!H104*CI$2)</f>
        <v>0</v>
      </c>
      <c r="I104" s="73">
        <f>IF(+'2grid'!I104*CJ$2&lt;0,0,+'2grid'!I104*CJ$2)</f>
        <v>0</v>
      </c>
      <c r="J104" s="73">
        <f>IF(+'2grid'!J104*CK$2&lt;0,0,+'2grid'!J104*CK$2)</f>
        <v>0</v>
      </c>
      <c r="K104" s="73">
        <f>IF(+'2grid'!K104*CL$2&lt;0,0,+'2grid'!K104*CL$2)</f>
        <v>0</v>
      </c>
      <c r="L104" s="73">
        <f>IF(+'2grid'!L104*CM$2&lt;0,0,+'2grid'!L104*CM$2)</f>
        <v>0</v>
      </c>
      <c r="M104" s="73">
        <f>IF(+'2grid'!M104*CN$2&lt;0,0,+'2grid'!M104*CN$2)</f>
        <v>0</v>
      </c>
      <c r="N104" s="73">
        <f>IF(+'2grid'!N104*CO$2&lt;0,0,+'2grid'!N104*CO$2)</f>
        <v>0</v>
      </c>
      <c r="O104" s="73">
        <f>IF(+'2grid'!O104*CP$2&lt;0,0,+'2grid'!O104*CP$2)</f>
        <v>0</v>
      </c>
      <c r="P104" s="73">
        <f>IF(+'2grid'!P104*CQ$2&lt;0,0,+'2grid'!P104*CQ$2)</f>
        <v>0</v>
      </c>
      <c r="Q104" s="73">
        <f>IF(+'2grid'!Q104*CR$2&lt;0,0,+'2grid'!Q104*CR$2)</f>
        <v>0</v>
      </c>
      <c r="R104" s="73">
        <f>IF(+'2grid'!R104*CS$2&lt;0,0,+'2grid'!R104*CS$2)</f>
        <v>0</v>
      </c>
      <c r="S104" s="73">
        <f>IF(+'2grid'!S104*CT$2&lt;0,0,+'2grid'!S104*CT$2)</f>
        <v>0</v>
      </c>
      <c r="T104" s="73">
        <f>IF(+'2grid'!T104*CU$2&lt;0,0,+'2grid'!T104*CU$2)</f>
        <v>0</v>
      </c>
      <c r="U104" s="73">
        <f>IF(+'2grid'!U104*CV$2&lt;0,0,+'2grid'!U104*CV$2)</f>
        <v>0</v>
      </c>
      <c r="V104" s="73">
        <f>IF(+'2grid'!V104*CW$2&lt;0,0,+'2grid'!V104*CW$2)</f>
        <v>0</v>
      </c>
      <c r="W104" s="73">
        <f>IF(+'2grid'!W104*CX$2&lt;0,0,+'2grid'!W104*CX$2)</f>
        <v>0</v>
      </c>
      <c r="X104" s="73">
        <f>IF(+'2grid'!X104*CY$2&lt;0,0,+'2grid'!X104*CY$2)</f>
        <v>0</v>
      </c>
      <c r="Y104" s="73">
        <f>IF(+'2grid'!Y104*CZ$2&lt;0,0,+'2grid'!Y104*CZ$2)</f>
        <v>0</v>
      </c>
      <c r="Z104" s="73">
        <f>IF(+'2grid'!Z104*DA$2&lt;0,0,+'2grid'!Z104*DA$2)</f>
        <v>0</v>
      </c>
      <c r="AA104" s="73">
        <f>IF(+'2grid'!AA104*DB$2&lt;0,0,+'2grid'!AA104*DB$2)</f>
        <v>0</v>
      </c>
      <c r="AB104" s="73">
        <f>IF(+'2grid'!AB104*DC$2&lt;0,0,+'2grid'!AB104*DC$2)</f>
        <v>0</v>
      </c>
      <c r="AC104" s="73">
        <f>IF(+'2grid'!AC104*DD$2&lt;0,0,+'2grid'!AC104*DD$2)</f>
        <v>0</v>
      </c>
      <c r="AD104" s="73">
        <f>IF(+'2grid'!AD104*DE$2&lt;0,0,+'2grid'!AD104*DE$2)</f>
        <v>0</v>
      </c>
      <c r="AE104" s="73">
        <f>IF(+'2grid'!AE104*DF$2&lt;0,0,+'2grid'!AE104*DF$2)</f>
        <v>0</v>
      </c>
      <c r="AF104" s="73">
        <f>IF(+'2grid'!AF104*DG$2&lt;0,0,+'2grid'!AF104*DG$2)</f>
        <v>0</v>
      </c>
      <c r="AG104" s="73">
        <f>IF(+'2grid'!AG104*DH$2&lt;0,0,+'2grid'!AG104*DH$2)</f>
        <v>0</v>
      </c>
      <c r="AH104" s="73">
        <f>IF(+'2grid'!AH104*DI$2&lt;0,0,+'2grid'!AH104*DI$2)</f>
        <v>0</v>
      </c>
      <c r="AI104" s="73">
        <f>IF(+'2grid'!AI104*DJ$2&lt;0,0,+'2grid'!AI104*DJ$2)</f>
        <v>0</v>
      </c>
      <c r="AJ104" s="73">
        <f>IF(+'2grid'!AJ104*DK$2&lt;0,0,+'2grid'!AJ104*DK$2)</f>
        <v>0</v>
      </c>
      <c r="AK104" s="73">
        <f>IF(+'2grid'!AK104*DL$2&lt;0,0,+'2grid'!AK104*DL$2)</f>
        <v>0</v>
      </c>
      <c r="AL104" s="73">
        <f>IF(+'2grid'!AL104*DM$2&lt;0,0,+'2grid'!AL104*DM$2)</f>
        <v>0</v>
      </c>
      <c r="AM104" s="73">
        <f>IF(+'2grid'!AM104*DN$2&lt;0,0,+'2grid'!AM104*DN$2)</f>
        <v>0</v>
      </c>
      <c r="AN104" s="73">
        <f>IF(+'2grid'!AN104*DO$2&lt;0,0,+'2grid'!AN104*DO$2)</f>
        <v>0</v>
      </c>
      <c r="AO104" s="73">
        <f>IF(+'2grid'!AO104*DP$2&lt;0,0,+'2grid'!AO104*DP$2)</f>
        <v>0</v>
      </c>
      <c r="AP104" s="73">
        <f>IF(+'2grid'!AP104*DQ$2&lt;0,0,+'2grid'!AP104*DQ$2)</f>
        <v>0</v>
      </c>
      <c r="AQ104" s="73">
        <f>IF(+'2grid'!AQ104*DR$2&lt;0,0,+'2grid'!AQ104*DR$2)</f>
        <v>0</v>
      </c>
      <c r="AR104" s="73">
        <f>IF(+'2grid'!AR104*DS$2&lt;0,0,+'2grid'!AR104*DS$2)</f>
        <v>0</v>
      </c>
      <c r="AS104" s="73">
        <f>IF(+'2grid'!AS104*DT$2&lt;0,0,+'2grid'!AS104*DT$2)</f>
        <v>0</v>
      </c>
      <c r="AT104" s="73">
        <f>IF(+'2grid'!AT104*DU$2&lt;0,0,+'2grid'!AT104*DU$2)</f>
        <v>0</v>
      </c>
      <c r="AU104" s="73">
        <f>IF(+'2grid'!AU104*DV$2&lt;0,0,+'2grid'!AU104*DV$2)</f>
        <v>0</v>
      </c>
      <c r="AV104" s="73">
        <f>IF(+'2grid'!AV104*DW$2&lt;0,0,+'2grid'!AV104*DW$2)</f>
        <v>0</v>
      </c>
      <c r="AW104" s="73">
        <f>IF(+'2grid'!AW104*DX$2&lt;0,0,+'2grid'!AW104*DX$2)</f>
        <v>0</v>
      </c>
      <c r="AX104" s="73">
        <f>IF(+'2grid'!AX104*DY$2&lt;0,0,+'2grid'!AX104*DY$2)</f>
        <v>0</v>
      </c>
      <c r="AY104" s="73">
        <f>IF(+'2grid'!AY104*DZ$2&lt;0,0,+'2grid'!AY104*DZ$2)</f>
        <v>0</v>
      </c>
      <c r="AZ104" s="73">
        <f>IF(+'2grid'!AZ104*EA$2&lt;0,0,+'2grid'!AZ104*EA$2)</f>
        <v>0</v>
      </c>
      <c r="BA104" s="73">
        <f>IF(+'2grid'!BA104*EB$2&lt;0,0,+'2grid'!BA104*EB$2)</f>
        <v>0</v>
      </c>
      <c r="BB104" s="73">
        <f>IF(+'2grid'!BB104*EC$2&lt;0,0,+'2grid'!BB104*EC$2)</f>
        <v>0</v>
      </c>
      <c r="BC104" s="73">
        <f>IF(+'2grid'!BC104*ED$2&lt;0,0,+'2grid'!BC104*ED$2)</f>
        <v>0</v>
      </c>
      <c r="BD104" s="73">
        <f>IF(+'2grid'!BD104*EE$2&lt;0,0,+'2grid'!BD104*EE$2)</f>
        <v>0</v>
      </c>
      <c r="BE104" s="73">
        <f>IF(+'2grid'!BE104*EF$2&lt;0,0,+'2grid'!BE104*EF$2)</f>
        <v>0</v>
      </c>
      <c r="BF104" s="73">
        <f>IF(+'2grid'!BF104*EG$2&lt;0,0,+'2grid'!BF104*EG$2)</f>
        <v>0</v>
      </c>
      <c r="BG104" s="73">
        <f>IF(+'2grid'!BG104*EH$2&lt;0,0,+'2grid'!BG104*EH$2)</f>
        <v>0</v>
      </c>
      <c r="BH104" s="73">
        <f>IF(+'2grid'!BH104*EI$2&lt;0,0,+'2grid'!BH104*EI$2)</f>
        <v>0</v>
      </c>
      <c r="BI104" s="73">
        <f>IF(+'2grid'!BI104*EJ$2&lt;0,0,+'2grid'!BI104*EJ$2)</f>
        <v>0</v>
      </c>
      <c r="BJ104" s="73">
        <f>IF(+'2grid'!BJ104*EK$2&lt;0,0,+'2grid'!BJ104*EK$2)</f>
        <v>0</v>
      </c>
      <c r="BK104" s="73">
        <f>IF(+'2grid'!BK104*EL$2&lt;0,0,+'2grid'!BK104*EL$2)</f>
        <v>0</v>
      </c>
      <c r="BL104" s="73">
        <f>IF(+'2grid'!BL104*EM$2&lt;0,0,+'2grid'!BL104*EM$2)</f>
        <v>0</v>
      </c>
      <c r="BM104" s="73">
        <f>IF(+'2grid'!BM104*EN$2&lt;0,0,+'2grid'!BM104*EN$2)</f>
        <v>0</v>
      </c>
      <c r="BN104" s="73">
        <f>IF(+'2grid'!BN104*EO$2&lt;0,0,+'2grid'!BN104*EO$2)</f>
        <v>0</v>
      </c>
      <c r="BO104" s="73">
        <f>IF(+'2grid'!BO104*EP$2&lt;0,0,+'2grid'!BO104*EP$2)</f>
        <v>0</v>
      </c>
      <c r="BP104" s="73">
        <f>IF(+'2grid'!BP104*EQ$2&lt;0,0,+'2grid'!BP104*EQ$2)</f>
        <v>0</v>
      </c>
      <c r="BQ104" s="73">
        <f>IF(+'2grid'!BQ104*ER$2&lt;0,0,+'2grid'!BQ104*ER$2)</f>
        <v>0</v>
      </c>
      <c r="BR104" s="73">
        <f>IF(+'2grid'!BR104*ES$2&lt;0,0,+'2grid'!BR104*ES$2)</f>
        <v>0</v>
      </c>
      <c r="BS104" s="73">
        <f>IF(+'2grid'!BS104*ET$2&lt;0,0,+'2grid'!BS104*ET$2)</f>
        <v>0</v>
      </c>
      <c r="BT104" s="73">
        <f>IF(+'2grid'!BT104*EU$2&lt;0,0,+'2grid'!BT104*EU$2)</f>
        <v>0</v>
      </c>
      <c r="BU104" s="73">
        <f>IF(+'2grid'!BU104*EV$2&lt;0,0,+'2grid'!BU104*EV$2)</f>
        <v>0</v>
      </c>
      <c r="BV104" s="73">
        <f>IF(+'2grid'!BV104*EW$2&lt;0,0,+'2grid'!BV104*EW$2)</f>
        <v>0</v>
      </c>
      <c r="BW104" s="73">
        <f>IF(+'2grid'!BW104*EX$2&lt;0,0,+'2grid'!BW104*EX$2)</f>
        <v>0</v>
      </c>
      <c r="BX104" s="73">
        <f>IF(+'2grid'!BX104*EY$2&lt;0,0,+'2grid'!BX104*EY$2)</f>
        <v>0</v>
      </c>
      <c r="BY104" s="73">
        <f>IF(+'2grid'!BY104*EZ$2&lt;0,0,+'2grid'!BY104*EZ$2)</f>
        <v>0</v>
      </c>
      <c r="BZ104" s="73">
        <f>IF(+'2grid'!BZ104*FA$2&lt;0,0,+'2grid'!BZ104*FA$2)</f>
        <v>0</v>
      </c>
      <c r="CA104" s="73">
        <f>IF(+'2grid'!CA104*FB$2&lt;0,0,+'2grid'!CA104*FB$2)</f>
        <v>0</v>
      </c>
    </row>
    <row r="105" spans="1:79" x14ac:dyDescent="0.2">
      <c r="A105" s="9">
        <v>380</v>
      </c>
      <c r="B105" s="73">
        <f>IF(+'2grid'!B105*CC$2&lt;0,0,+'2grid'!B105*CC$2)</f>
        <v>0</v>
      </c>
      <c r="C105" s="73">
        <f>IF(+'2grid'!C105*CD$2&lt;0,0,+'2grid'!C105*CD$2)</f>
        <v>0</v>
      </c>
      <c r="D105" s="73">
        <f>IF(+'2grid'!D105*CE$2&lt;0,0,+'2grid'!D105*CE$2)</f>
        <v>0</v>
      </c>
      <c r="E105" s="73">
        <f>IF(+'2grid'!E105*CF$2&lt;0,0,+'2grid'!E105*CF$2)</f>
        <v>0</v>
      </c>
      <c r="F105" s="73">
        <f>IF(+'2grid'!F105*CG$2&lt;0,0,+'2grid'!F105*CG$2)</f>
        <v>0</v>
      </c>
      <c r="G105" s="73">
        <f>IF(+'2grid'!G105*CH$2&lt;0,0,+'2grid'!G105*CH$2)</f>
        <v>0</v>
      </c>
      <c r="H105" s="73">
        <f>IF(+'2grid'!H105*CI$2&lt;0,0,+'2grid'!H105*CI$2)</f>
        <v>0</v>
      </c>
      <c r="I105" s="73">
        <f>IF(+'2grid'!I105*CJ$2&lt;0,0,+'2grid'!I105*CJ$2)</f>
        <v>0</v>
      </c>
      <c r="J105" s="73">
        <f>IF(+'2grid'!J105*CK$2&lt;0,0,+'2grid'!J105*CK$2)</f>
        <v>0</v>
      </c>
      <c r="K105" s="73">
        <f>IF(+'2grid'!K105*CL$2&lt;0,0,+'2grid'!K105*CL$2)</f>
        <v>0</v>
      </c>
      <c r="L105" s="73">
        <f>IF(+'2grid'!L105*CM$2&lt;0,0,+'2grid'!L105*CM$2)</f>
        <v>0</v>
      </c>
      <c r="M105" s="73">
        <f>IF(+'2grid'!M105*CN$2&lt;0,0,+'2grid'!M105*CN$2)</f>
        <v>0</v>
      </c>
      <c r="N105" s="73">
        <f>IF(+'2grid'!N105*CO$2&lt;0,0,+'2grid'!N105*CO$2)</f>
        <v>0</v>
      </c>
      <c r="O105" s="73">
        <f>IF(+'2grid'!O105*CP$2&lt;0,0,+'2grid'!O105*CP$2)</f>
        <v>0</v>
      </c>
      <c r="P105" s="73">
        <f>IF(+'2grid'!P105*CQ$2&lt;0,0,+'2grid'!P105*CQ$2)</f>
        <v>0</v>
      </c>
      <c r="Q105" s="73">
        <f>IF(+'2grid'!Q105*CR$2&lt;0,0,+'2grid'!Q105*CR$2)</f>
        <v>0</v>
      </c>
      <c r="R105" s="73">
        <f>IF(+'2grid'!R105*CS$2&lt;0,0,+'2grid'!R105*CS$2)</f>
        <v>0</v>
      </c>
      <c r="S105" s="73">
        <f>IF(+'2grid'!S105*CT$2&lt;0,0,+'2grid'!S105*CT$2)</f>
        <v>0</v>
      </c>
      <c r="T105" s="73">
        <f>IF(+'2grid'!T105*CU$2&lt;0,0,+'2grid'!T105*CU$2)</f>
        <v>0</v>
      </c>
      <c r="U105" s="73">
        <f>IF(+'2grid'!U105*CV$2&lt;0,0,+'2grid'!U105*CV$2)</f>
        <v>0</v>
      </c>
      <c r="V105" s="73">
        <f>IF(+'2grid'!V105*CW$2&lt;0,0,+'2grid'!V105*CW$2)</f>
        <v>0.76152342590123434</v>
      </c>
      <c r="W105" s="73">
        <f>IF(+'2grid'!W105*CX$2&lt;0,0,+'2grid'!W105*CX$2)</f>
        <v>2.3797607059413584</v>
      </c>
      <c r="X105" s="73">
        <f>IF(+'2grid'!X105*CY$2&lt;0,0,+'2grid'!X105*CY$2)</f>
        <v>4.3567926770311081</v>
      </c>
      <c r="Y105" s="73">
        <f>IF(+'2grid'!Y105*CZ$2&lt;0,0,+'2grid'!Y105*CZ$2)</f>
        <v>8.2376332128739342</v>
      </c>
      <c r="Z105" s="73">
        <f>IF(+'2grid'!Z105*DA$2&lt;0,0,+'2grid'!Z105*DA$2)</f>
        <v>6.4436597576258343</v>
      </c>
      <c r="AA105" s="73">
        <f>IF(+'2grid'!AA105*DB$2&lt;0,0,+'2grid'!AA105*DB$2)</f>
        <v>8.5671385413888927</v>
      </c>
      <c r="AB105" s="73">
        <f>IF(+'2grid'!AB105*DC$2&lt;0,0,+'2grid'!AB105*DC$2)</f>
        <v>14.578414084596766</v>
      </c>
      <c r="AC105" s="73">
        <f>IF(+'2grid'!AC105*DD$2&lt;0,0,+'2grid'!AC105*DD$2)</f>
        <v>16.78112059401608</v>
      </c>
      <c r="AD105" s="73">
        <f>IF(+'2grid'!AD105*DE$2&lt;0,0,+'2grid'!AD105*DE$2)</f>
        <v>17.989182725809712</v>
      </c>
      <c r="AE105" s="73">
        <f>IF(+'2grid'!AE105*DF$2&lt;0,0,+'2grid'!AE105*DF$2)</f>
        <v>19.325249347355271</v>
      </c>
      <c r="AF105" s="73">
        <f>IF(+'2grid'!AF105*DG$2&lt;0,0,+'2grid'!AF105*DG$2)</f>
        <v>20.732068265361963</v>
      </c>
      <c r="AG105" s="73">
        <f>IF(+'2grid'!AG105*DH$2&lt;0,0,+'2grid'!AG105*DH$2)</f>
        <v>22.212930284316403</v>
      </c>
      <c r="AH105" s="73">
        <f>IF(+'2grid'!AH105*DI$2&lt;0,0,+'2grid'!AH105*DI$2)</f>
        <v>23.771269031967599</v>
      </c>
      <c r="AI105" s="73">
        <f>IF(+'2grid'!AI105*DJ$2&lt;0,0,+'2grid'!AI105*DJ$2)</f>
        <v>25.410666896241231</v>
      </c>
      <c r="AJ105" s="73">
        <f>IF(+'2grid'!AJ105*DK$2&lt;0,0,+'2grid'!AJ105*DK$2)</f>
        <v>27.134861201770381</v>
      </c>
      <c r="AK105" s="73">
        <f>IF(+'2grid'!AK105*DL$2&lt;0,0,+'2grid'!AK105*DL$2)</f>
        <v>28.947750635509351</v>
      </c>
      <c r="AL105" s="73">
        <f>IF(+'2grid'!AL105*DM$2&lt;0,0,+'2grid'!AL105*DM$2)</f>
        <v>30.853401931263878</v>
      </c>
      <c r="AM105" s="73">
        <f>IF(+'2grid'!AM105*DN$2&lt;0,0,+'2grid'!AM105*DN$2)</f>
        <v>32.856056823354052</v>
      </c>
      <c r="AN105" s="73">
        <f>IF(+'2grid'!AN105*DO$2&lt;0,0,+'2grid'!AN105*DO$2)</f>
        <v>34.960139280022041</v>
      </c>
      <c r="AO105" s="73">
        <f>IF(+'2grid'!AO105*DP$2&lt;0,0,+'2grid'!AO105*DP$2)</f>
        <v>37.17026302760965</v>
      </c>
      <c r="AP105" s="73">
        <f>IF(+'2grid'!AP105*DQ$2&lt;0,0,+'2grid'!AP105*DQ$2)</f>
        <v>40.704592831049901</v>
      </c>
      <c r="AQ105" s="73">
        <f>IF(+'2grid'!AQ105*DR$2&lt;0,0,+'2grid'!AQ105*DR$2)</f>
        <v>44.544893960208491</v>
      </c>
      <c r="AR105" s="73">
        <f>IF(+'2grid'!AR105*DS$2&lt;0,0,+'2grid'!AR105*DS$2)</f>
        <v>48.716410916654084</v>
      </c>
      <c r="AS105" s="73">
        <f>IF(+'2grid'!AS105*DT$2&lt;0,0,+'2grid'!AS105*DT$2)</f>
        <v>53.243541739378017</v>
      </c>
      <c r="AT105" s="73">
        <f>IF(+'2grid'!AT105*DU$2&lt;0,0,+'2grid'!AT105*DU$2)</f>
        <v>55.841620845818596</v>
      </c>
      <c r="AU105" s="73">
        <f>IF(+'2grid'!AU105*DV$2&lt;0,0,+'2grid'!AU105*DV$2)</f>
        <v>60.672433253909666</v>
      </c>
      <c r="AV105" s="73">
        <f>IF(+'2grid'!AV105*DW$2&lt;0,0,+'2grid'!AV105*DW$2)</f>
        <v>169.84</v>
      </c>
      <c r="AW105" s="73">
        <f>IF(+'2grid'!AW105*DX$2&lt;0,0,+'2grid'!AW105*DX$2)</f>
        <v>146.70000000000002</v>
      </c>
      <c r="AX105" s="73">
        <f>IF(+'2grid'!AX105*DY$2&lt;0,0,+'2grid'!AX105*DY$2)</f>
        <v>130.75200000000001</v>
      </c>
      <c r="AY105" s="73">
        <f>IF(+'2grid'!AY105*DZ$2&lt;0,0,+'2grid'!AY105*DZ$2)</f>
        <v>102.592</v>
      </c>
      <c r="AZ105" s="73">
        <f>IF(+'2grid'!AZ105*EA$2&lt;0,0,+'2grid'!AZ105*EA$2)</f>
        <v>134.904</v>
      </c>
      <c r="BA105" s="73">
        <f>IF(+'2grid'!BA105*EB$2&lt;0,0,+'2grid'!BA105*EB$2)</f>
        <v>151.916</v>
      </c>
      <c r="BB105" s="73">
        <f>IF(+'2grid'!BB105*EC$2&lt;0,0,+'2grid'!BB105*EC$2)</f>
        <v>134.41999999999999</v>
      </c>
      <c r="BC105" s="73">
        <f>IF(+'2grid'!BC105*ED$2&lt;0,0,+'2grid'!BC105*ED$2)</f>
        <v>116.85237599999999</v>
      </c>
      <c r="BD105" s="73">
        <f>IF(+'2grid'!BD105*EE$2&lt;0,0,+'2grid'!BD105*EE$2)</f>
        <v>165.336376</v>
      </c>
      <c r="BE105" s="73">
        <f>IF(+'2grid'!BE105*EF$2&lt;0,0,+'2grid'!BE105*EF$2)</f>
        <v>169.749796</v>
      </c>
      <c r="BF105" s="73">
        <f>IF(+'2grid'!BF105*EG$2&lt;0,0,+'2grid'!BF105*EG$2)</f>
        <v>208.12852799999999</v>
      </c>
      <c r="BG105" s="73">
        <f>IF(+'2grid'!BG105*EH$2&lt;0,0,+'2grid'!BG105*EH$2)</f>
        <v>215.94104000000002</v>
      </c>
      <c r="BH105" s="73">
        <f>IF(+'2grid'!BH105*EI$2&lt;0,0,+'2grid'!BH105*EI$2)</f>
        <v>213.26956000000001</v>
      </c>
      <c r="BI105" s="73">
        <f>IF(+'2grid'!BI105*EJ$2&lt;0,0,+'2grid'!BI105*EJ$2)</f>
        <v>214.30247999999997</v>
      </c>
      <c r="BJ105" s="73">
        <f>IF(+'2grid'!BJ105*EK$2&lt;0,0,+'2grid'!BJ105*EK$2)</f>
        <v>214.3015</v>
      </c>
      <c r="BK105" s="73">
        <f>IF(+'2grid'!BK105*EL$2&lt;0,0,+'2grid'!BK105*EL$2)</f>
        <v>225.12756000000002</v>
      </c>
      <c r="BL105" s="73">
        <f>IF(+'2grid'!BL105*EM$2&lt;0,0,+'2grid'!BL105*EM$2)</f>
        <v>219.53469999999999</v>
      </c>
      <c r="BM105" s="73">
        <f>IF(+'2grid'!BM105*EN$2&lt;0,0,+'2grid'!BM105*EN$2)</f>
        <v>221.55545999999998</v>
      </c>
      <c r="BN105" s="73">
        <f>IF(+'2grid'!BN105*EO$2&lt;0,0,+'2grid'!BN105*EO$2)</f>
        <v>227.85</v>
      </c>
      <c r="BO105" s="73">
        <f>IF(+'2grid'!BO105*EP$2&lt;0,0,+'2grid'!BO105*EP$2)</f>
        <v>219.71599999999998</v>
      </c>
      <c r="BP105" s="73">
        <f>IF(+'2grid'!BP105*EQ$2&lt;0,0,+'2grid'!BP105*EQ$2)</f>
        <v>233.73</v>
      </c>
      <c r="BQ105" s="73">
        <f>IF(+'2grid'!BQ105*ER$2&lt;0,0,+'2grid'!BQ105*ER$2)</f>
        <v>242.74599999999998</v>
      </c>
      <c r="BR105" s="73">
        <f>IF(+'2grid'!BR105*ES$2&lt;0,0,+'2grid'!BR105*ES$2)</f>
        <v>241.57</v>
      </c>
      <c r="BS105" s="73">
        <f>IF(+'2grid'!BS105*ET$2&lt;0,0,+'2grid'!BS105*ET$2)</f>
        <v>247.07204666666632</v>
      </c>
      <c r="BT105" s="73">
        <f>IF(+'2grid'!BT105*EU$2&lt;0,0,+'2grid'!BT105*EU$2)</f>
        <v>252.51616444444323</v>
      </c>
      <c r="BU105" s="73">
        <f>IF(+'2grid'!BU105*EV$2&lt;0,0,+'2grid'!BU105*EV$2)</f>
        <v>259.8434647407409</v>
      </c>
      <c r="BV105" s="73">
        <f>IF(+'2grid'!BV105*EW$2&lt;0,0,+'2grid'!BV105*EW$2)</f>
        <v>262.7842656790117</v>
      </c>
      <c r="BW105" s="73">
        <f>IF(+'2grid'!BW105*EX$2&lt;0,0,+'2grid'!BW105*EX$2)</f>
        <v>267.13424096131581</v>
      </c>
      <c r="BX105" s="73">
        <f>IF(+'2grid'!BX105*EY$2&lt;0,0,+'2grid'!BX105*EY$2)</f>
        <v>273.38187996268749</v>
      </c>
      <c r="BY105" s="73">
        <f>IF(+'2grid'!BY105*EZ$2&lt;0,0,+'2grid'!BY105*EZ$2)</f>
        <v>278.28976343937711</v>
      </c>
      <c r="BZ105" s="73">
        <f>IF(+'2grid'!BZ105*FA$2&lt;0,0,+'2grid'!BZ105*FA$2)</f>
        <v>283.04161813021187</v>
      </c>
      <c r="CA105" s="73">
        <f>IF(+'2grid'!CA105*FB$2&lt;0,0,+'2grid'!CA105*FB$2)</f>
        <v>287.62136207520598</v>
      </c>
    </row>
    <row r="106" spans="1:79" x14ac:dyDescent="0.2">
      <c r="A106" s="9">
        <v>384</v>
      </c>
      <c r="B106" s="73">
        <f>IF(+'2grid'!B106*CC$2&lt;0,0,+'2grid'!B106*CC$2)</f>
        <v>0</v>
      </c>
      <c r="C106" s="73">
        <f>IF(+'2grid'!C106*CD$2&lt;0,0,+'2grid'!C106*CD$2)</f>
        <v>0</v>
      </c>
      <c r="D106" s="73">
        <f>IF(+'2grid'!D106*CE$2&lt;0,0,+'2grid'!D106*CE$2)</f>
        <v>0</v>
      </c>
      <c r="E106" s="73">
        <f>IF(+'2grid'!E106*CF$2&lt;0,0,+'2grid'!E106*CF$2)</f>
        <v>0</v>
      </c>
      <c r="F106" s="73">
        <f>IF(+'2grid'!F106*CG$2&lt;0,0,+'2grid'!F106*CG$2)</f>
        <v>0</v>
      </c>
      <c r="G106" s="73">
        <f>IF(+'2grid'!G106*CH$2&lt;0,0,+'2grid'!G106*CH$2)</f>
        <v>0</v>
      </c>
      <c r="H106" s="73">
        <f>IF(+'2grid'!H106*CI$2&lt;0,0,+'2grid'!H106*CI$2)</f>
        <v>0</v>
      </c>
      <c r="I106" s="73">
        <f>IF(+'2grid'!I106*CJ$2&lt;0,0,+'2grid'!I106*CJ$2)</f>
        <v>0</v>
      </c>
      <c r="J106" s="73">
        <f>IF(+'2grid'!J106*CK$2&lt;0,0,+'2grid'!J106*CK$2)</f>
        <v>0</v>
      </c>
      <c r="K106" s="73">
        <f>IF(+'2grid'!K106*CL$2&lt;0,0,+'2grid'!K106*CL$2)</f>
        <v>0</v>
      </c>
      <c r="L106" s="73">
        <f>IF(+'2grid'!L106*CM$2&lt;0,0,+'2grid'!L106*CM$2)</f>
        <v>0</v>
      </c>
      <c r="M106" s="73">
        <f>IF(+'2grid'!M106*CN$2&lt;0,0,+'2grid'!M106*CN$2)</f>
        <v>0</v>
      </c>
      <c r="N106" s="73">
        <f>IF(+'2grid'!N106*CO$2&lt;0,0,+'2grid'!N106*CO$2)</f>
        <v>0</v>
      </c>
      <c r="O106" s="73">
        <f>IF(+'2grid'!O106*CP$2&lt;0,0,+'2grid'!O106*CP$2)</f>
        <v>0</v>
      </c>
      <c r="P106" s="73">
        <f>IF(+'2grid'!P106*CQ$2&lt;0,0,+'2grid'!P106*CQ$2)</f>
        <v>0</v>
      </c>
      <c r="Q106" s="73">
        <f>IF(+'2grid'!Q106*CR$2&lt;0,0,+'2grid'!Q106*CR$2)</f>
        <v>0</v>
      </c>
      <c r="R106" s="73">
        <f>IF(+'2grid'!R106*CS$2&lt;0,0,+'2grid'!R106*CS$2)</f>
        <v>0</v>
      </c>
      <c r="S106" s="73">
        <f>IF(+'2grid'!S106*CT$2&lt;0,0,+'2grid'!S106*CT$2)</f>
        <v>0</v>
      </c>
      <c r="T106" s="73">
        <f>IF(+'2grid'!T106*CU$2&lt;0,0,+'2grid'!T106*CU$2)</f>
        <v>0</v>
      </c>
      <c r="U106" s="73">
        <f>IF(+'2grid'!U106*CV$2&lt;0,0,+'2grid'!U106*CV$2)</f>
        <v>3.0436688973648752E-2</v>
      </c>
      <c r="V106" s="73">
        <f>IF(+'2grid'!V106*CW$2&lt;0,0,+'2grid'!V106*CW$2)</f>
        <v>0.15653154329305058</v>
      </c>
      <c r="W106" s="73">
        <f>IF(+'2grid'!W106*CX$2&lt;0,0,+'2grid'!W106*CX$2)</f>
        <v>0.44723298083728752</v>
      </c>
      <c r="X106" s="73">
        <f>IF(+'2grid'!X106*CY$2&lt;0,0,+'2grid'!X106*CY$2)</f>
        <v>1.0733591540094909</v>
      </c>
      <c r="Y106" s="73">
        <f>IF(+'2grid'!Y106*CZ$2&lt;0,0,+'2grid'!Y106*CZ$2)</f>
        <v>2.3657711965923465</v>
      </c>
      <c r="Z106" s="73">
        <f>IF(+'2grid'!Z106*DA$2&lt;0,0,+'2grid'!Z106*DA$2)</f>
        <v>4.9568539357172989</v>
      </c>
      <c r="AA106" s="73">
        <f>IF(+'2grid'!AA106*DB$2&lt;0,0,+'2grid'!AA106*DB$2)</f>
        <v>10.042457324310368</v>
      </c>
      <c r="AB106" s="73">
        <f>IF(+'2grid'!AB106*DC$2&lt;0,0,+'2grid'!AB106*DC$2)</f>
        <v>19.864201300833699</v>
      </c>
      <c r="AC106" s="73">
        <f>IF(+'2grid'!AC106*DD$2&lt;0,0,+'2grid'!AC106*DD$2)</f>
        <v>38.593305384476906</v>
      </c>
      <c r="AD106" s="73">
        <f>IF(+'2grid'!AD106*DE$2&lt;0,0,+'2grid'!AD106*DE$2)</f>
        <v>40.399479653291912</v>
      </c>
      <c r="AE106" s="73">
        <f>IF(+'2grid'!AE106*DF$2&lt;0,0,+'2grid'!AE106*DF$2)</f>
        <v>42.239593306835658</v>
      </c>
      <c r="AF106" s="73">
        <f>IF(+'2grid'!AF106*DG$2&lt;0,0,+'2grid'!AF106*DG$2)</f>
        <v>44.116532533511077</v>
      </c>
      <c r="AG106" s="73">
        <f>IF(+'2grid'!AG106*DH$2&lt;0,0,+'2grid'!AG106*DH$2)</f>
        <v>46.033581932254847</v>
      </c>
      <c r="AH106" s="73">
        <f>IF(+'2grid'!AH106*DI$2&lt;0,0,+'2grid'!AH106*DI$2)</f>
        <v>47.994502081232326</v>
      </c>
      <c r="AI106" s="73">
        <f>IF(+'2grid'!AI106*DJ$2&lt;0,0,+'2grid'!AI106*DJ$2)</f>
        <v>50.003626977401233</v>
      </c>
      <c r="AJ106" s="73">
        <f>IF(+'2grid'!AJ106*DK$2&lt;0,0,+'2grid'!AJ106*DK$2)</f>
        <v>52.06598777949872</v>
      </c>
      <c r="AK106" s="73">
        <f>IF(+'2grid'!AK106*DL$2&lt;0,0,+'2grid'!AK106*DL$2)</f>
        <v>54.18747185085531</v>
      </c>
      <c r="AL106" s="73">
        <f>IF(+'2grid'!AL106*DM$2&lt;0,0,+'2grid'!AL106*DM$2)</f>
        <v>56.375029898453342</v>
      </c>
      <c r="AM106" s="73">
        <f>IF(+'2grid'!AM106*DN$2&lt;0,0,+'2grid'!AM106*DN$2)</f>
        <v>58.636949753071292</v>
      </c>
      <c r="AN106" s="73">
        <f>IF(+'2grid'!AN106*DO$2&lt;0,0,+'2grid'!AN106*DO$2)</f>
        <v>60.983224230744419</v>
      </c>
      <c r="AO106" s="73">
        <f>IF(+'2grid'!AO106*DP$2&lt;0,0,+'2grid'!AO106*DP$2)</f>
        <v>63.426054634322369</v>
      </c>
      <c r="AP106" s="73">
        <f>IF(+'2grid'!AP106*DQ$2&lt;0,0,+'2grid'!AP106*DQ$2)</f>
        <v>65.980554510924065</v>
      </c>
      <c r="AQ106" s="73">
        <f>IF(+'2grid'!AQ106*DR$2&lt;0,0,+'2grid'!AQ106*DR$2)</f>
        <v>68.665757173380015</v>
      </c>
      <c r="AR106" s="73">
        <f>IF(+'2grid'!AR106*DS$2&lt;0,0,+'2grid'!AR106*DS$2)</f>
        <v>71.506098570413258</v>
      </c>
      <c r="AS106" s="73">
        <f>IF(+'2grid'!AS106*DT$2&lt;0,0,+'2grid'!AS106*DT$2)</f>
        <v>74.533671461687234</v>
      </c>
      <c r="AT106" s="73">
        <f>IF(+'2grid'!AT106*DU$2&lt;0,0,+'2grid'!AT106*DU$2)</f>
        <v>77.79178574752045</v>
      </c>
      <c r="AU106" s="73">
        <f>IF(+'2grid'!AU106*DV$2&lt;0,0,+'2grid'!AU106*DV$2)</f>
        <v>81.340856826985316</v>
      </c>
      <c r="AV106" s="73">
        <f>IF(+'2grid'!AV106*DW$2&lt;0,0,+'2grid'!AV106*DW$2)</f>
        <v>85.268710940323473</v>
      </c>
      <c r="AW106" s="73">
        <f>IF(+'2grid'!AW106*DX$2&lt;0,0,+'2grid'!AW106*DX$2)</f>
        <v>89.709952806870646</v>
      </c>
      <c r="AX106" s="73">
        <f>IF(+'2grid'!AX106*DY$2&lt;0,0,+'2grid'!AX106*DY$2)</f>
        <v>93.648262418340991</v>
      </c>
      <c r="AY106" s="73">
        <f>IF(+'2grid'!AY106*DZ$2&lt;0,0,+'2grid'!AY106*DZ$2)</f>
        <v>98.614296948904197</v>
      </c>
      <c r="AZ106" s="73">
        <f>IF(+'2grid'!AZ106*EA$2&lt;0,0,+'2grid'!AZ106*EA$2)</f>
        <v>79.463999999999999</v>
      </c>
      <c r="BA106" s="73">
        <f>IF(+'2grid'!BA106*EB$2&lt;0,0,+'2grid'!BA106*EB$2)</f>
        <v>93.199999999999989</v>
      </c>
      <c r="BB106" s="73">
        <f>IF(+'2grid'!BB106*EC$2&lt;0,0,+'2grid'!BB106*EC$2)</f>
        <v>206.79999999999998</v>
      </c>
      <c r="BC106" s="73">
        <f>IF(+'2grid'!BC106*ED$2&lt;0,0,+'2grid'!BC106*ED$2)</f>
        <v>195.28799999999998</v>
      </c>
      <c r="BD106" s="73">
        <f>IF(+'2grid'!BD106*EE$2&lt;0,0,+'2grid'!BD106*EE$2)</f>
        <v>276.37959999999998</v>
      </c>
      <c r="BE106" s="73">
        <f>IF(+'2grid'!BE106*EF$2&lt;0,0,+'2grid'!BE106*EF$2)</f>
        <v>347.03999999999996</v>
      </c>
      <c r="BF106" s="73">
        <f>IF(+'2grid'!BF106*EG$2&lt;0,0,+'2grid'!BF106*EG$2)</f>
        <v>555.98400000000004</v>
      </c>
      <c r="BG106" s="73">
        <f>IF(+'2grid'!BG106*EH$2&lt;0,0,+'2grid'!BG106*EH$2)</f>
        <v>334.63668000000001</v>
      </c>
      <c r="BH106" s="73">
        <f>IF(+'2grid'!BH106*EI$2&lt;0,0,+'2grid'!BH106*EI$2)</f>
        <v>333.94087999999999</v>
      </c>
      <c r="BI106" s="73">
        <f>IF(+'2grid'!BI106*EJ$2&lt;0,0,+'2grid'!BI106*EJ$2)</f>
        <v>333.63806</v>
      </c>
      <c r="BJ106" s="73">
        <f>IF(+'2grid'!BJ106*EK$2&lt;0,0,+'2grid'!BJ106*EK$2)</f>
        <v>333.14022</v>
      </c>
      <c r="BK106" s="73">
        <f>IF(+'2grid'!BK106*EL$2&lt;0,0,+'2grid'!BK106*EL$2)</f>
        <v>334.13688000000002</v>
      </c>
      <c r="BL106" s="73">
        <f>IF(+'2grid'!BL106*EM$2&lt;0,0,+'2grid'!BL106*EM$2)</f>
        <v>346.10561999999999</v>
      </c>
      <c r="BM106" s="73">
        <f>IF(+'2grid'!BM106*EN$2&lt;0,0,+'2grid'!BM106*EN$2)</f>
        <v>362.59999999999997</v>
      </c>
      <c r="BN106" s="73">
        <f>IF(+'2grid'!BN106*EO$2&lt;0,0,+'2grid'!BN106*EO$2)</f>
        <v>349.26808</v>
      </c>
      <c r="BO106" s="73">
        <f>IF(+'2grid'!BO106*EP$2&lt;0,0,+'2grid'!BO106*EP$2)</f>
        <v>359.3954</v>
      </c>
      <c r="BP106" s="73">
        <f>IF(+'2grid'!BP106*EQ$2&lt;0,0,+'2grid'!BP106*EQ$2)</f>
        <v>369.8177</v>
      </c>
      <c r="BQ106" s="73">
        <f>IF(+'2grid'!BQ106*ER$2&lt;0,0,+'2grid'!BQ106*ER$2)</f>
        <v>386.97064</v>
      </c>
      <c r="BR106" s="73">
        <f>IF(+'2grid'!BR106*ES$2&lt;0,0,+'2grid'!BR106*ES$2)</f>
        <v>372.10012</v>
      </c>
      <c r="BS106" s="73">
        <f>IF(+'2grid'!BS106*ET$2&lt;0,0,+'2grid'!BS106*ET$2)</f>
        <v>383.79504799999978</v>
      </c>
      <c r="BT106" s="73">
        <f>IF(+'2grid'!BT106*EU$2&lt;0,0,+'2grid'!BT106*EU$2)</f>
        <v>393.01469200000065</v>
      </c>
      <c r="BU106" s="73">
        <f>IF(+'2grid'!BU106*EV$2&lt;0,0,+'2grid'!BU106*EV$2)</f>
        <v>397.03139839999983</v>
      </c>
      <c r="BV106" s="73">
        <f>IF(+'2grid'!BV106*EW$2&lt;0,0,+'2grid'!BV106*EW$2)</f>
        <v>400.37782400000049</v>
      </c>
      <c r="BW106" s="73">
        <f>IF(+'2grid'!BW106*EX$2&lt;0,0,+'2grid'!BW106*EX$2)</f>
        <v>403.98656032000019</v>
      </c>
      <c r="BX106" s="73">
        <f>IF(+'2grid'!BX106*EY$2&lt;0,0,+'2grid'!BX106*EY$2)</f>
        <v>413.0373307199996</v>
      </c>
      <c r="BY106" s="73">
        <f>IF(+'2grid'!BY106*EZ$2&lt;0,0,+'2grid'!BY106*EZ$2)</f>
        <v>416.78781998933289</v>
      </c>
      <c r="BZ106" s="73">
        <f>IF(+'2grid'!BZ106*FA$2&lt;0,0,+'2grid'!BZ106*FA$2)</f>
        <v>421.08848822755613</v>
      </c>
      <c r="CA106" s="73">
        <f>IF(+'2grid'!CA106*FB$2&lt;0,0,+'2grid'!CA106*FB$2)</f>
        <v>426.57485769339053</v>
      </c>
    </row>
    <row r="107" spans="1:79" x14ac:dyDescent="0.2">
      <c r="A107" s="9">
        <v>388</v>
      </c>
      <c r="B107" s="73">
        <f>IF(+'2grid'!B107*CC$2&lt;0,0,+'2grid'!B107*CC$2)</f>
        <v>0</v>
      </c>
      <c r="C107" s="73">
        <f>IF(+'2grid'!C107*CD$2&lt;0,0,+'2grid'!C107*CD$2)</f>
        <v>0</v>
      </c>
      <c r="D107" s="73">
        <f>IF(+'2grid'!D107*CE$2&lt;0,0,+'2grid'!D107*CE$2)</f>
        <v>0</v>
      </c>
      <c r="E107" s="73">
        <f>IF(+'2grid'!E107*CF$2&lt;0,0,+'2grid'!E107*CF$2)</f>
        <v>0</v>
      </c>
      <c r="F107" s="73">
        <f>IF(+'2grid'!F107*CG$2&lt;0,0,+'2grid'!F107*CG$2)</f>
        <v>0</v>
      </c>
      <c r="G107" s="73">
        <f>IF(+'2grid'!G107*CH$2&lt;0,0,+'2grid'!G107*CH$2)</f>
        <v>0</v>
      </c>
      <c r="H107" s="73">
        <f>IF(+'2grid'!H107*CI$2&lt;0,0,+'2grid'!H107*CI$2)</f>
        <v>0</v>
      </c>
      <c r="I107" s="73">
        <f>IF(+'2grid'!I107*CJ$2&lt;0,0,+'2grid'!I107*CJ$2)</f>
        <v>0</v>
      </c>
      <c r="J107" s="73">
        <f>IF(+'2grid'!J107*CK$2&lt;0,0,+'2grid'!J107*CK$2)</f>
        <v>0</v>
      </c>
      <c r="K107" s="73">
        <f>IF(+'2grid'!K107*CL$2&lt;0,0,+'2grid'!K107*CL$2)</f>
        <v>0</v>
      </c>
      <c r="L107" s="73">
        <f>IF(+'2grid'!L107*CM$2&lt;0,0,+'2grid'!L107*CM$2)</f>
        <v>0</v>
      </c>
      <c r="M107" s="73">
        <f>IF(+'2grid'!M107*CN$2&lt;0,0,+'2grid'!M107*CN$2)</f>
        <v>0</v>
      </c>
      <c r="N107" s="73">
        <f>IF(+'2grid'!N107*CO$2&lt;0,0,+'2grid'!N107*CO$2)</f>
        <v>0</v>
      </c>
      <c r="O107" s="73">
        <f>IF(+'2grid'!O107*CP$2&lt;0,0,+'2grid'!O107*CP$2)</f>
        <v>0</v>
      </c>
      <c r="P107" s="73">
        <f>IF(+'2grid'!P107*CQ$2&lt;0,0,+'2grid'!P107*CQ$2)</f>
        <v>0</v>
      </c>
      <c r="Q107" s="73">
        <f>IF(+'2grid'!Q107*CR$2&lt;0,0,+'2grid'!Q107*CR$2)</f>
        <v>0</v>
      </c>
      <c r="R107" s="73">
        <f>IF(+'2grid'!R107*CS$2&lt;0,0,+'2grid'!R107*CS$2)</f>
        <v>0</v>
      </c>
      <c r="S107" s="73">
        <f>IF(+'2grid'!S107*CT$2&lt;0,0,+'2grid'!S107*CT$2)</f>
        <v>0</v>
      </c>
      <c r="T107" s="73">
        <f>IF(+'2grid'!T107*CU$2&lt;0,0,+'2grid'!T107*CU$2)</f>
        <v>0</v>
      </c>
      <c r="U107" s="73">
        <f>IF(+'2grid'!U107*CV$2&lt;0,0,+'2grid'!U107*CV$2)</f>
        <v>0</v>
      </c>
      <c r="V107" s="73">
        <f>IF(+'2grid'!V107*CW$2&lt;0,0,+'2grid'!V107*CW$2)</f>
        <v>0</v>
      </c>
      <c r="W107" s="73">
        <f>IF(+'2grid'!W107*CX$2&lt;0,0,+'2grid'!W107*CX$2)</f>
        <v>0</v>
      </c>
      <c r="X107" s="73">
        <f>IF(+'2grid'!X107*CY$2&lt;0,0,+'2grid'!X107*CY$2)</f>
        <v>0</v>
      </c>
      <c r="Y107" s="73">
        <f>IF(+'2grid'!Y107*CZ$2&lt;0,0,+'2grid'!Y107*CZ$2)</f>
        <v>0</v>
      </c>
      <c r="Z107" s="73">
        <f>IF(+'2grid'!Z107*DA$2&lt;0,0,+'2grid'!Z107*DA$2)</f>
        <v>0</v>
      </c>
      <c r="AA107" s="73">
        <f>IF(+'2grid'!AA107*DB$2&lt;0,0,+'2grid'!AA107*DB$2)</f>
        <v>0</v>
      </c>
      <c r="AB107" s="73">
        <f>IF(+'2grid'!AB107*DC$2&lt;0,0,+'2grid'!AB107*DC$2)</f>
        <v>0</v>
      </c>
      <c r="AC107" s="73">
        <f>IF(+'2grid'!AC107*DD$2&lt;0,0,+'2grid'!AC107*DD$2)</f>
        <v>2.1204333290190118E-9</v>
      </c>
      <c r="AD107" s="73">
        <f>IF(+'2grid'!AD107*DE$2&lt;0,0,+'2grid'!AD107*DE$2)</f>
        <v>5.1455848784194694E-9</v>
      </c>
      <c r="AE107" s="73">
        <f>IF(+'2grid'!AE107*DF$2&lt;0,0,+'2grid'!AE107*DF$2)</f>
        <v>1.2468147974631789E-8</v>
      </c>
      <c r="AF107" s="73">
        <f>IF(+'2grid'!AF107*DG$2&lt;0,0,+'2grid'!AF107*DG$2)</f>
        <v>3.0169839543553466E-8</v>
      </c>
      <c r="AG107" s="73">
        <f>IF(+'2grid'!AG107*DH$2&lt;0,0,+'2grid'!AG107*DH$2)</f>
        <v>7.2910445563587555E-8</v>
      </c>
      <c r="AH107" s="73">
        <f>IF(+'2grid'!AH107*DI$2&lt;0,0,+'2grid'!AH107*DI$2)</f>
        <v>1.7599073067072855E-7</v>
      </c>
      <c r="AI107" s="73">
        <f>IF(+'2grid'!AI107*DJ$2&lt;0,0,+'2grid'!AI107*DJ$2)</f>
        <v>4.2433320617275663E-7</v>
      </c>
      <c r="AJ107" s="73">
        <f>IF(+'2grid'!AJ107*DK$2&lt;0,0,+'2grid'!AJ107*DK$2)</f>
        <v>1.0220498729322311E-6</v>
      </c>
      <c r="AK107" s="73">
        <f>IF(+'2grid'!AK107*DL$2&lt;0,0,+'2grid'!AK107*DL$2)</f>
        <v>2.459307506743181E-6</v>
      </c>
      <c r="AL107" s="73">
        <f>IF(+'2grid'!AL107*DM$2&lt;0,0,+'2grid'!AL107*DM$2)</f>
        <v>5.9122746121704746E-6</v>
      </c>
      <c r="AM107" s="73">
        <f>IF(+'2grid'!AM107*DN$2&lt;0,0,+'2grid'!AM107*DN$2)</f>
        <v>1.4201051764527116E-5</v>
      </c>
      <c r="AN107" s="73">
        <f>IF(+'2grid'!AN107*DO$2&lt;0,0,+'2grid'!AN107*DO$2)</f>
        <v>3.4082524234865082E-5</v>
      </c>
      <c r="AO107" s="73">
        <f>IF(+'2grid'!AO107*DP$2&lt;0,0,+'2grid'!AO107*DP$2)</f>
        <v>7.1951995606937431E-5</v>
      </c>
      <c r="AP107" s="73">
        <f>IF(+'2grid'!AP107*DQ$2&lt;0,0,+'2grid'!AP107*DQ$2)</f>
        <v>1.5178770147029604E-4</v>
      </c>
      <c r="AQ107" s="73">
        <f>IF(+'2grid'!AQ107*DR$2&lt;0,0,+'2grid'!AQ107*DR$2)</f>
        <v>3.1998488418062405E-4</v>
      </c>
      <c r="AR107" s="73">
        <f>IF(+'2grid'!AR107*DS$2&lt;0,0,+'2grid'!AR107*DS$2)</f>
        <v>6.7411922932023374E-4</v>
      </c>
      <c r="AS107" s="73">
        <f>IF(+'2grid'!AS107*DT$2&lt;0,0,+'2grid'!AS107*DT$2)</f>
        <v>1.4192942692985461E-3</v>
      </c>
      <c r="AT107" s="73">
        <f>IF(+'2grid'!AT107*DU$2&lt;0,0,+'2grid'!AT107*DU$2)</f>
        <v>3.2955320594444284E-3</v>
      </c>
      <c r="AU107" s="73">
        <f>IF(+'2grid'!AU107*DV$2&lt;0,0,+'2grid'!AU107*DV$2)</f>
        <v>7.6477267792186597E-3</v>
      </c>
      <c r="AV107" s="73">
        <f>IF(+'2grid'!AV107*DW$2&lt;0,0,+'2grid'!AV107*DW$2)</f>
        <v>1.77379833514901E-2</v>
      </c>
      <c r="AW107" s="73">
        <f>IF(+'2grid'!AW107*DX$2&lt;0,0,+'2grid'!AW107*DX$2)</f>
        <v>4.1119870496636138E-2</v>
      </c>
      <c r="AX107" s="73">
        <f>IF(+'2grid'!AX107*DY$2&lt;0,0,+'2grid'!AX107*DY$2)</f>
        <v>9.4033529034974125E-2</v>
      </c>
      <c r="AY107" s="73">
        <f>IF(+'2grid'!AY107*DZ$2&lt;0,0,+'2grid'!AY107*DZ$2)</f>
        <v>0.2160745971878052</v>
      </c>
      <c r="AZ107" s="73">
        <f>IF(+'2grid'!AZ107*EA$2&lt;0,0,+'2grid'!AZ107*EA$2)</f>
        <v>0.49646834302904003</v>
      </c>
      <c r="BA107" s="73">
        <f>IF(+'2grid'!BA107*EB$2&lt;0,0,+'2grid'!BA107*EB$2)</f>
        <v>1.1406354211054399</v>
      </c>
      <c r="BB107" s="73">
        <f>IF(+'2grid'!BB107*EC$2&lt;0,0,+'2grid'!BB107*EC$2)</f>
        <v>2.6204154225920151</v>
      </c>
      <c r="BC107" s="73">
        <f>IF(+'2grid'!BC107*ED$2&lt;0,0,+'2grid'!BC107*ED$2)</f>
        <v>3.068676</v>
      </c>
      <c r="BD107" s="73">
        <f>IF(+'2grid'!BD107*EE$2&lt;0,0,+'2grid'!BD107*EE$2)</f>
        <v>0.38718000000000002</v>
      </c>
      <c r="BE107" s="73">
        <f>IF(+'2grid'!BE107*EF$2&lt;0,0,+'2grid'!BE107*EF$2)</f>
        <v>0.87916799999999995</v>
      </c>
      <c r="BF107" s="73">
        <f>IF(+'2grid'!BF107*EG$2&lt;0,0,+'2grid'!BF107*EG$2)</f>
        <v>9.039599999999999E-2</v>
      </c>
      <c r="BG107" s="73">
        <f>IF(+'2grid'!BG107*EH$2&lt;0,0,+'2grid'!BG107*EH$2)</f>
        <v>1.274E-2</v>
      </c>
      <c r="BH107" s="73">
        <f>IF(+'2grid'!BH107*EI$2&lt;0,0,+'2grid'!BH107*EI$2)</f>
        <v>2.3519999999999999E-2</v>
      </c>
      <c r="BI107" s="73">
        <f>IF(+'2grid'!BI107*EJ$2&lt;0,0,+'2grid'!BI107*EJ$2)</f>
        <v>1.078E-2</v>
      </c>
      <c r="BJ107" s="73">
        <f>IF(+'2grid'!BJ107*EK$2&lt;0,0,+'2grid'!BJ107*EK$2)</f>
        <v>1.274E-2</v>
      </c>
      <c r="BK107" s="73">
        <f>IF(+'2grid'!BK107*EL$2&lt;0,0,+'2grid'!BK107*EL$2)</f>
        <v>6.8599999999999998E-3</v>
      </c>
      <c r="BL107" s="73">
        <f>IF(+'2grid'!BL107*EM$2&lt;0,0,+'2grid'!BL107*EM$2)</f>
        <v>9.7999999999999997E-4</v>
      </c>
      <c r="BM107" s="73">
        <f>IF(+'2grid'!BM107*EN$2&lt;0,0,+'2grid'!BM107*EN$2)</f>
        <v>9.7999999999999997E-4</v>
      </c>
      <c r="BN107" s="73">
        <f>IF(+'2grid'!BN107*EO$2&lt;0,0,+'2grid'!BN107*EO$2)</f>
        <v>9.7999999999999997E-4</v>
      </c>
      <c r="BO107" s="73">
        <f>IF(+'2grid'!BO107*EP$2&lt;0,0,+'2grid'!BO107*EP$2)</f>
        <v>9.7999999999999997E-4</v>
      </c>
      <c r="BP107" s="73">
        <f>IF(+'2grid'!BP107*EQ$2&lt;0,0,+'2grid'!BP107*EQ$2)</f>
        <v>9.7999999999999997E-4</v>
      </c>
      <c r="BQ107" s="73">
        <f>IF(+'2grid'!BQ107*ER$2&lt;0,0,+'2grid'!BQ107*ER$2)</f>
        <v>5.4879999999999998E-2</v>
      </c>
      <c r="BR107" s="73">
        <f>IF(+'2grid'!BR107*ES$2&lt;0,0,+'2grid'!BR107*ES$2)</f>
        <v>5.3899999999999997E-2</v>
      </c>
      <c r="BS107" s="73">
        <f>IF(+'2grid'!BS107*ET$2&lt;0,0,+'2grid'!BS107*ET$2)</f>
        <v>6.141333333333527E-2</v>
      </c>
      <c r="BT107" s="73">
        <f>IF(+'2grid'!BT107*EU$2&lt;0,0,+'2grid'!BT107*EU$2)</f>
        <v>8.0338222222221062E-2</v>
      </c>
      <c r="BU107" s="73">
        <f>IF(+'2grid'!BU107*EV$2&lt;0,0,+'2grid'!BU107*EV$2)</f>
        <v>9.9793037037034502E-2</v>
      </c>
      <c r="BV107" s="73">
        <f>IF(+'2grid'!BV107*EW$2&lt;0,0,+'2grid'!BV107*EW$2)</f>
        <v>0.11634608395061179</v>
      </c>
      <c r="BW107" s="73">
        <f>IF(+'2grid'!BW107*EX$2&lt;0,0,+'2grid'!BW107*EX$2)</f>
        <v>0.12417188806584065</v>
      </c>
      <c r="BX107" s="73">
        <f>IF(+'2grid'!BX107*EY$2&lt;0,0,+'2grid'!BX107*EY$2)</f>
        <v>0.14288834480108867</v>
      </c>
      <c r="BY107" s="73">
        <f>IF(+'2grid'!BY107*EZ$2&lt;0,0,+'2grid'!BY107*EZ$2)</f>
        <v>0.15970139508001524</v>
      </c>
      <c r="BZ107" s="73">
        <f>IF(+'2grid'!BZ107*FA$2&lt;0,0,+'2grid'!BZ107*FA$2)</f>
        <v>0.17393258769577039</v>
      </c>
      <c r="CA107" s="73">
        <f>IF(+'2grid'!CA107*FB$2&lt;0,0,+'2grid'!CA107*FB$2)</f>
        <v>0.18808690378010637</v>
      </c>
    </row>
    <row r="108" spans="1:79" x14ac:dyDescent="0.2">
      <c r="A108" s="9">
        <v>392</v>
      </c>
      <c r="B108" s="73">
        <f>IF(+'2grid'!B108*CC$2&lt;0,0,+'2grid'!B108*CC$2)</f>
        <v>0</v>
      </c>
      <c r="C108" s="73">
        <f>IF(+'2grid'!C108*CD$2&lt;0,0,+'2grid'!C108*CD$2)</f>
        <v>0</v>
      </c>
      <c r="D108" s="73">
        <f>IF(+'2grid'!D108*CE$2&lt;0,0,+'2grid'!D108*CE$2)</f>
        <v>0</v>
      </c>
      <c r="E108" s="73">
        <f>IF(+'2grid'!E108*CF$2&lt;0,0,+'2grid'!E108*CF$2)</f>
        <v>0</v>
      </c>
      <c r="F108" s="73">
        <f>IF(+'2grid'!F108*CG$2&lt;0,0,+'2grid'!F108*CG$2)</f>
        <v>0</v>
      </c>
      <c r="G108" s="73">
        <f>IF(+'2grid'!G108*CH$2&lt;0,0,+'2grid'!G108*CH$2)</f>
        <v>0</v>
      </c>
      <c r="H108" s="73">
        <f>IF(+'2grid'!H108*CI$2&lt;0,0,+'2grid'!H108*CI$2)</f>
        <v>0</v>
      </c>
      <c r="I108" s="73">
        <f>IF(+'2grid'!I108*CJ$2&lt;0,0,+'2grid'!I108*CJ$2)</f>
        <v>0</v>
      </c>
      <c r="J108" s="73">
        <f>IF(+'2grid'!J108*CK$2&lt;0,0,+'2grid'!J108*CK$2)</f>
        <v>0</v>
      </c>
      <c r="K108" s="73">
        <f>IF(+'2grid'!K108*CL$2&lt;0,0,+'2grid'!K108*CL$2)</f>
        <v>0</v>
      </c>
      <c r="L108" s="73">
        <f>IF(+'2grid'!L108*CM$2&lt;0,0,+'2grid'!L108*CM$2)</f>
        <v>0</v>
      </c>
      <c r="M108" s="73">
        <f>IF(+'2grid'!M108*CN$2&lt;0,0,+'2grid'!M108*CN$2)</f>
        <v>0</v>
      </c>
      <c r="N108" s="73">
        <f>IF(+'2grid'!N108*CO$2&lt;0,0,+'2grid'!N108*CO$2)</f>
        <v>0</v>
      </c>
      <c r="O108" s="73">
        <f>IF(+'2grid'!O108*CP$2&lt;0,0,+'2grid'!O108*CP$2)</f>
        <v>0</v>
      </c>
      <c r="P108" s="73">
        <f>IF(+'2grid'!P108*CQ$2&lt;0,0,+'2grid'!P108*CQ$2)</f>
        <v>0</v>
      </c>
      <c r="Q108" s="73">
        <f>IF(+'2grid'!Q108*CR$2&lt;0,0,+'2grid'!Q108*CR$2)</f>
        <v>0</v>
      </c>
      <c r="R108" s="73">
        <f>IF(+'2grid'!R108*CS$2&lt;0,0,+'2grid'!R108*CS$2)</f>
        <v>0</v>
      </c>
      <c r="S108" s="73">
        <f>IF(+'2grid'!S108*CT$2&lt;0,0,+'2grid'!S108*CT$2)</f>
        <v>0</v>
      </c>
      <c r="T108" s="73">
        <f>IF(+'2grid'!T108*CU$2&lt;0,0,+'2grid'!T108*CU$2)</f>
        <v>0</v>
      </c>
      <c r="U108" s="73">
        <f>IF(+'2grid'!U108*CV$2&lt;0,0,+'2grid'!U108*CV$2)</f>
        <v>17.015226961882366</v>
      </c>
      <c r="V108" s="73">
        <f>IF(+'2grid'!V108*CW$2&lt;0,0,+'2grid'!V108*CW$2)</f>
        <v>46.122641671796089</v>
      </c>
      <c r="W108" s="73">
        <f>IF(+'2grid'!W108*CX$2&lt;0,0,+'2grid'!W108*CX$2)</f>
        <v>76.289185626869539</v>
      </c>
      <c r="X108" s="73">
        <f>IF(+'2grid'!X108*CY$2&lt;0,0,+'2grid'!X108*CY$2)</f>
        <v>105.42610123233834</v>
      </c>
      <c r="Y108" s="73">
        <f>IF(+'2grid'!Y108*CZ$2&lt;0,0,+'2grid'!Y108*CZ$2)</f>
        <v>147.02652530590927</v>
      </c>
      <c r="Z108" s="73">
        <f>IF(+'2grid'!Z108*DA$2&lt;0,0,+'2grid'!Z108*DA$2)</f>
        <v>216.11817127079053</v>
      </c>
      <c r="AA108" s="73">
        <f>IF(+'2grid'!AA108*DB$2&lt;0,0,+'2grid'!AA108*DB$2)</f>
        <v>315.6970186276223</v>
      </c>
      <c r="AB108" s="73">
        <f>IF(+'2grid'!AB108*DC$2&lt;0,0,+'2grid'!AB108*DC$2)</f>
        <v>463.58943349113912</v>
      </c>
      <c r="AC108" s="73">
        <f>IF(+'2grid'!AC108*DD$2&lt;0,0,+'2grid'!AC108*DD$2)</f>
        <v>741.85955184997465</v>
      </c>
      <c r="AD108" s="73">
        <f>IF(+'2grid'!AD108*DE$2&lt;0,0,+'2grid'!AD108*DE$2)</f>
        <v>827.51089360551953</v>
      </c>
      <c r="AE108" s="73">
        <f>IF(+'2grid'!AE108*DF$2&lt;0,0,+'2grid'!AE108*DF$2)</f>
        <v>848.19783136719241</v>
      </c>
      <c r="AF108" s="73">
        <f>IF(+'2grid'!AF108*DG$2&lt;0,0,+'2grid'!AF108*DG$2)</f>
        <v>867.78055021908267</v>
      </c>
      <c r="AG108" s="73">
        <f>IF(+'2grid'!AG108*DH$2&lt;0,0,+'2grid'!AG108*DH$2)</f>
        <v>886.20931866645822</v>
      </c>
      <c r="AH108" s="73">
        <f>IF(+'2grid'!AH108*DI$2&lt;0,0,+'2grid'!AH108*DI$2)</f>
        <v>903.42934545720811</v>
      </c>
      <c r="AI108" s="73">
        <f>IF(+'2grid'!AI108*DJ$2&lt;0,0,+'2grid'!AI108*DJ$2)</f>
        <v>913.03945105192361</v>
      </c>
      <c r="AJ108" s="73">
        <f>IF(+'2grid'!AJ108*DK$2&lt;0,0,+'2grid'!AJ108*DK$2)</f>
        <v>921.11121302005631</v>
      </c>
      <c r="AK108" s="73">
        <f>IF(+'2grid'!AK108*DL$2&lt;0,0,+'2grid'!AK108*DL$2)</f>
        <v>927.598523394062</v>
      </c>
      <c r="AL108" s="73">
        <f>IF(+'2grid'!AL108*DM$2&lt;0,0,+'2grid'!AL108*DM$2)</f>
        <v>932.44828017483417</v>
      </c>
      <c r="AM108" s="73">
        <f>IF(+'2grid'!AM108*DN$2&lt;0,0,+'2grid'!AM108*DN$2)</f>
        <v>935.59901779328152</v>
      </c>
      <c r="AN108" s="73">
        <f>IF(+'2grid'!AN108*DO$2&lt;0,0,+'2grid'!AN108*DO$2)</f>
        <v>970.68346484214771</v>
      </c>
      <c r="AO108" s="73">
        <f>IF(+'2grid'!AO108*DP$2&lt;0,0,+'2grid'!AO108*DP$2)</f>
        <v>1004.3675722639942</v>
      </c>
      <c r="AP108" s="73">
        <f>IF(+'2grid'!AP108*DQ$2&lt;0,0,+'2grid'!AP108*DQ$2)</f>
        <v>1036.3483689303598</v>
      </c>
      <c r="AQ108" s="73">
        <f>IF(+'2grid'!AQ108*DR$2&lt;0,0,+'2grid'!AQ108*DR$2)</f>
        <v>1066.2805940361245</v>
      </c>
      <c r="AR108" s="73">
        <f>IF(+'2grid'!AR108*DS$2&lt;0,0,+'2grid'!AR108*DS$2)</f>
        <v>1093.7663327810199</v>
      </c>
      <c r="AS108" s="73">
        <f>IF(+'2grid'!AS108*DT$2&lt;0,0,+'2grid'!AS108*DT$2)</f>
        <v>1131.0757793831481</v>
      </c>
      <c r="AT108" s="73">
        <f>IF(+'2grid'!AT108*DU$2&lt;0,0,+'2grid'!AT108*DU$2)</f>
        <v>1164.7865420912185</v>
      </c>
      <c r="AU108" s="73">
        <f>IF(+'2grid'!AU108*DV$2&lt;0,0,+'2grid'!AU108*DV$2)</f>
        <v>1237.3585666796164</v>
      </c>
      <c r="AV108" s="73">
        <f>IF(+'2grid'!AV108*DW$2&lt;0,0,+'2grid'!AV108*DW$2)</f>
        <v>1540.01908167239</v>
      </c>
      <c r="AW108" s="73">
        <f>IF(+'2grid'!AW108*DX$2&lt;0,0,+'2grid'!AW108*DX$2)</f>
        <v>1620.4989556413072</v>
      </c>
      <c r="AX108" s="73">
        <f>IF(+'2grid'!AX108*DY$2&lt;0,0,+'2grid'!AX108*DY$2)</f>
        <v>1704.0465766276066</v>
      </c>
      <c r="AY108" s="73">
        <f>IF(+'2grid'!AY108*DZ$2&lt;0,0,+'2grid'!AY108*DZ$2)</f>
        <v>1821.6429121676638</v>
      </c>
      <c r="AZ108" s="73">
        <f>IF(+'2grid'!AZ108*EA$2&lt;0,0,+'2grid'!AZ108*EA$2)</f>
        <v>1903.0266746203138</v>
      </c>
      <c r="BA108" s="73">
        <f>IF(+'2grid'!BA108*EB$2&lt;0,0,+'2grid'!BA108*EB$2)</f>
        <v>1882.1766230750166</v>
      </c>
      <c r="BB108" s="73">
        <f>IF(+'2grid'!BB108*EC$2&lt;0,0,+'2grid'!BB108*EC$2)</f>
        <v>1802.3282196339435</v>
      </c>
      <c r="BC108" s="73">
        <f>IF(+'2grid'!BC108*ED$2&lt;0,0,+'2grid'!BC108*ED$2)</f>
        <v>2009.7812106064359</v>
      </c>
      <c r="BD108" s="73">
        <f>IF(+'2grid'!BD108*EE$2&lt;0,0,+'2grid'!BD108*EE$2)</f>
        <v>1790.3029125216838</v>
      </c>
      <c r="BE108" s="73">
        <f>IF(+'2grid'!BE108*EF$2&lt;0,0,+'2grid'!BE108*EF$2)</f>
        <v>1465.3717347682943</v>
      </c>
      <c r="BF108" s="73">
        <f>IF(+'2grid'!BF108*EG$2&lt;0,0,+'2grid'!BF108*EG$2)</f>
        <v>1288.5824336743726</v>
      </c>
      <c r="BG108" s="73">
        <f>IF(+'2grid'!BG108*EH$2&lt;0,0,+'2grid'!BG108*EH$2)</f>
        <v>1108.2354303111838</v>
      </c>
      <c r="BH108" s="73">
        <f>IF(+'2grid'!BH108*EI$2&lt;0,0,+'2grid'!BH108*EI$2)</f>
        <v>1068.1133310440048</v>
      </c>
      <c r="BI108" s="73">
        <f>IF(+'2grid'!BI108*EJ$2&lt;0,0,+'2grid'!BI108*EJ$2)</f>
        <v>1056.7938921655398</v>
      </c>
      <c r="BJ108" s="73">
        <f>IF(+'2grid'!BJ108*EK$2&lt;0,0,+'2grid'!BJ108*EK$2)</f>
        <v>1042.3453487095976</v>
      </c>
      <c r="BK108" s="73">
        <f>IF(+'2grid'!BK108*EL$2&lt;0,0,+'2grid'!BK108*EL$2)</f>
        <v>1064.8323831911355</v>
      </c>
      <c r="BL108" s="73">
        <f>IF(+'2grid'!BL108*EM$2&lt;0,0,+'2grid'!BL108*EM$2)</f>
        <v>1067.9120922575848</v>
      </c>
      <c r="BM108" s="73">
        <f>IF(+'2grid'!BM108*EN$2&lt;0,0,+'2grid'!BM108*EN$2)</f>
        <v>1056.5947766488478</v>
      </c>
      <c r="BN108" s="73">
        <f>IF(+'2grid'!BN108*EO$2&lt;0,0,+'2grid'!BN108*EO$2)</f>
        <v>1047.156268524091</v>
      </c>
      <c r="BO108" s="73">
        <f>IF(+'2grid'!BO108*EP$2&lt;0,0,+'2grid'!BO108*EP$2)</f>
        <v>1018.3161855064254</v>
      </c>
      <c r="BP108" s="73">
        <f>IF(+'2grid'!BP108*EQ$2&lt;0,0,+'2grid'!BP108*EQ$2)</f>
        <v>1016.3906365985771</v>
      </c>
      <c r="BQ108" s="73">
        <f>IF(+'2grid'!BQ108*ER$2&lt;0,0,+'2grid'!BQ108*ER$2)</f>
        <v>1018.8460523241406</v>
      </c>
      <c r="BR108" s="73">
        <f>IF(+'2grid'!BR108*ES$2&lt;0,0,+'2grid'!BR108*ES$2)</f>
        <v>986.25658200870885</v>
      </c>
      <c r="BS108" s="73">
        <f>IF(+'2grid'!BS108*ET$2&lt;0,0,+'2grid'!BS108*ET$2)</f>
        <v>980.07758122278733</v>
      </c>
      <c r="BT108" s="73">
        <f>IF(+'2grid'!BT108*EU$2&lt;0,0,+'2grid'!BT108*EU$2)</f>
        <v>968.26751334301082</v>
      </c>
      <c r="BU108" s="73">
        <f>IF(+'2grid'!BU108*EV$2&lt;0,0,+'2grid'!BU108*EV$2)</f>
        <v>958.85293349665892</v>
      </c>
      <c r="BV108" s="73">
        <f>IF(+'2grid'!BV108*EW$2&lt;0,0,+'2grid'!BV108*EW$2)</f>
        <v>943.56063154711217</v>
      </c>
      <c r="BW108" s="73">
        <f>IF(+'2grid'!BW108*EX$2&lt;0,0,+'2grid'!BW108*EX$2)</f>
        <v>928.93842437780552</v>
      </c>
      <c r="BX108" s="73">
        <f>IF(+'2grid'!BX108*EY$2&lt;0,0,+'2grid'!BX108*EY$2)</f>
        <v>920.44138003157605</v>
      </c>
      <c r="BY108" s="73">
        <f>IF(+'2grid'!BY108*EZ$2&lt;0,0,+'2grid'!BY108*EZ$2)</f>
        <v>906.88239592600144</v>
      </c>
      <c r="BZ108" s="73">
        <f>IF(+'2grid'!BZ108*FA$2&lt;0,0,+'2grid'!BZ108*FA$2)</f>
        <v>894.15114516925848</v>
      </c>
      <c r="CA108" s="73">
        <f>IF(+'2grid'!CA108*FB$2&lt;0,0,+'2grid'!CA108*FB$2)</f>
        <v>881.27272651759154</v>
      </c>
    </row>
    <row r="109" spans="1:79" x14ac:dyDescent="0.2">
      <c r="A109" s="9">
        <v>398</v>
      </c>
      <c r="B109" s="73">
        <f>IF(+'2grid'!B109*CC$2&lt;0,0,+'2grid'!B109*CC$2)</f>
        <v>0</v>
      </c>
      <c r="C109" s="73">
        <f>IF(+'2grid'!C109*CD$2&lt;0,0,+'2grid'!C109*CD$2)</f>
        <v>0</v>
      </c>
      <c r="D109" s="73">
        <f>IF(+'2grid'!D109*CE$2&lt;0,0,+'2grid'!D109*CE$2)</f>
        <v>0</v>
      </c>
      <c r="E109" s="73">
        <f>IF(+'2grid'!E109*CF$2&lt;0,0,+'2grid'!E109*CF$2)</f>
        <v>0</v>
      </c>
      <c r="F109" s="73">
        <f>IF(+'2grid'!F109*CG$2&lt;0,0,+'2grid'!F109*CG$2)</f>
        <v>0</v>
      </c>
      <c r="G109" s="73">
        <f>IF(+'2grid'!G109*CH$2&lt;0,0,+'2grid'!G109*CH$2)</f>
        <v>0</v>
      </c>
      <c r="H109" s="73">
        <f>IF(+'2grid'!H109*CI$2&lt;0,0,+'2grid'!H109*CI$2)</f>
        <v>0</v>
      </c>
      <c r="I109" s="73">
        <f>IF(+'2grid'!I109*CJ$2&lt;0,0,+'2grid'!I109*CJ$2)</f>
        <v>0</v>
      </c>
      <c r="J109" s="73">
        <f>IF(+'2grid'!J109*CK$2&lt;0,0,+'2grid'!J109*CK$2)</f>
        <v>0</v>
      </c>
      <c r="K109" s="73">
        <f>IF(+'2grid'!K109*CL$2&lt;0,0,+'2grid'!K109*CL$2)</f>
        <v>0</v>
      </c>
      <c r="L109" s="73">
        <f>IF(+'2grid'!L109*CM$2&lt;0,0,+'2grid'!L109*CM$2)</f>
        <v>0</v>
      </c>
      <c r="M109" s="73">
        <f>IF(+'2grid'!M109*CN$2&lt;0,0,+'2grid'!M109*CN$2)</f>
        <v>0</v>
      </c>
      <c r="N109" s="73">
        <f>IF(+'2grid'!N109*CO$2&lt;0,0,+'2grid'!N109*CO$2)</f>
        <v>0</v>
      </c>
      <c r="O109" s="73">
        <f>IF(+'2grid'!O109*CP$2&lt;0,0,+'2grid'!O109*CP$2)</f>
        <v>0</v>
      </c>
      <c r="P109" s="73">
        <f>IF(+'2grid'!P109*CQ$2&lt;0,0,+'2grid'!P109*CQ$2)</f>
        <v>0</v>
      </c>
      <c r="Q109" s="73">
        <f>IF(+'2grid'!Q109*CR$2&lt;0,0,+'2grid'!Q109*CR$2)</f>
        <v>0</v>
      </c>
      <c r="R109" s="73">
        <f>IF(+'2grid'!R109*CS$2&lt;0,0,+'2grid'!R109*CS$2)</f>
        <v>0</v>
      </c>
      <c r="S109" s="73">
        <f>IF(+'2grid'!S109*CT$2&lt;0,0,+'2grid'!S109*CT$2)</f>
        <v>0</v>
      </c>
      <c r="T109" s="73">
        <f>IF(+'2grid'!T109*CU$2&lt;0,0,+'2grid'!T109*CU$2)</f>
        <v>0</v>
      </c>
      <c r="U109" s="73">
        <f>IF(+'2grid'!U109*CV$2&lt;0,0,+'2grid'!U109*CV$2)</f>
        <v>3.0098426768087494E-2</v>
      </c>
      <c r="V109" s="73">
        <f>IF(+'2grid'!V109*CW$2&lt;0,0,+'2grid'!V109*CW$2)</f>
        <v>0.13845276313320232</v>
      </c>
      <c r="W109" s="73">
        <f>IF(+'2grid'!W109*CX$2&lt;0,0,+'2grid'!W109*CX$2)</f>
        <v>0.23577100968335185</v>
      </c>
      <c r="X109" s="73">
        <f>IF(+'2grid'!X109*CY$2&lt;0,0,+'2grid'!X109*CY$2)</f>
        <v>0.3371023798025799</v>
      </c>
      <c r="Y109" s="73">
        <f>IF(+'2grid'!Y109*CZ$2&lt;0,0,+'2grid'!Y109*CZ$2)</f>
        <v>0.48307974962780409</v>
      </c>
      <c r="Z109" s="73">
        <f>IF(+'2grid'!Z109*DA$2&lt;0,0,+'2grid'!Z109*DA$2)</f>
        <v>0.66216538889792487</v>
      </c>
      <c r="AA109" s="73">
        <f>IF(+'2grid'!AA109*DB$2&lt;0,0,+'2grid'!AA109*DB$2)</f>
        <v>0.87385765716680652</v>
      </c>
      <c r="AB109" s="73">
        <f>IF(+'2grid'!AB109*DC$2&lt;0,0,+'2grid'!AB109*DC$2)</f>
        <v>1.1512648238793461</v>
      </c>
      <c r="AC109" s="73">
        <f>IF(+'2grid'!AC109*DD$2&lt;0,0,+'2grid'!AC109*DD$2)</f>
        <v>1.4667966644981303</v>
      </c>
      <c r="AD109" s="73">
        <f>IF(+'2grid'!AD109*DE$2&lt;0,0,+'2grid'!AD109*DE$2)</f>
        <v>1.5109594040964756</v>
      </c>
      <c r="AE109" s="73">
        <f>IF(+'2grid'!AE109*DF$2&lt;0,0,+'2grid'!AE109*DF$2)</f>
        <v>1.5540060570039298</v>
      </c>
      <c r="AF109" s="73">
        <f>IF(+'2grid'!AF109*DG$2&lt;0,0,+'2grid'!AF109*DG$2)</f>
        <v>1.5959366232204935</v>
      </c>
      <c r="AG109" s="73">
        <f>IF(+'2grid'!AG109*DH$2&lt;0,0,+'2grid'!AG109*DH$2)</f>
        <v>1.6367511027461659</v>
      </c>
      <c r="AH109" s="73">
        <f>IF(+'2grid'!AH109*DI$2&lt;0,0,+'2grid'!AH109*DI$2)</f>
        <v>1.6764494955809477</v>
      </c>
      <c r="AI109" s="73">
        <f>IF(+'2grid'!AI109*DJ$2&lt;0,0,+'2grid'!AI109*DJ$2)</f>
        <v>1.7150318017248392</v>
      </c>
      <c r="AJ109" s="73">
        <f>IF(+'2grid'!AJ109*DK$2&lt;0,0,+'2grid'!AJ109*DK$2)</f>
        <v>1.7524980211778398</v>
      </c>
      <c r="AK109" s="73">
        <f>IF(+'2grid'!AK109*DL$2&lt;0,0,+'2grid'!AK109*DL$2)</f>
        <v>1.7888481539399488</v>
      </c>
      <c r="AL109" s="73">
        <f>IF(+'2grid'!AL109*DM$2&lt;0,0,+'2grid'!AL109*DM$2)</f>
        <v>1.8240822000111676</v>
      </c>
      <c r="AM109" s="73">
        <f>IF(+'2grid'!AM109*DN$2&lt;0,0,+'2grid'!AM109*DN$2)</f>
        <v>1.8582001593914963</v>
      </c>
      <c r="AN109" s="73">
        <f>IF(+'2grid'!AN109*DO$2&lt;0,0,+'2grid'!AN109*DO$2)</f>
        <v>1.891202032080934</v>
      </c>
      <c r="AO109" s="73">
        <f>IF(+'2grid'!AO109*DP$2&lt;0,0,+'2grid'!AO109*DP$2)</f>
        <v>1.9230878180794799</v>
      </c>
      <c r="AP109" s="73">
        <f>IF(+'2grid'!AP109*DQ$2&lt;0,0,+'2grid'!AP109*DQ$2)</f>
        <v>1.9538575173871358</v>
      </c>
      <c r="AQ109" s="73">
        <f>IF(+'2grid'!AQ109*DR$2&lt;0,0,+'2grid'!AQ109*DR$2)</f>
        <v>1.9835111300039008</v>
      </c>
      <c r="AR109" s="73">
        <f>IF(+'2grid'!AR109*DS$2&lt;0,0,+'2grid'!AR109*DS$2)</f>
        <v>2.012048655929775</v>
      </c>
      <c r="AS109" s="73">
        <f>IF(+'2grid'!AS109*DT$2&lt;0,0,+'2grid'!AS109*DT$2)</f>
        <v>2.0394700951647584</v>
      </c>
      <c r="AT109" s="73">
        <f>IF(+'2grid'!AT109*DU$2&lt;0,0,+'2grid'!AT109*DU$2)</f>
        <v>2.0657754477088508</v>
      </c>
      <c r="AU109" s="73">
        <f>IF(+'2grid'!AU109*DV$2&lt;0,0,+'2grid'!AU109*DV$2)</f>
        <v>2.7218283015747953</v>
      </c>
      <c r="AV109" s="73">
        <f>IF(+'2grid'!AV109*DW$2&lt;0,0,+'2grid'!AV109*DW$2)</f>
        <v>3.2893190197680471</v>
      </c>
      <c r="AW109" s="73">
        <f>IF(+'2grid'!AW109*DX$2&lt;0,0,+'2grid'!AW109*DX$2)</f>
        <v>4.5639695298036314</v>
      </c>
      <c r="AX109" s="73">
        <f>IF(+'2grid'!AX109*DY$2&lt;0,0,+'2grid'!AX109*DY$2)</f>
        <v>5.8150971252956323</v>
      </c>
      <c r="AY109" s="73">
        <f>IF(+'2grid'!AY109*DZ$2&lt;0,0,+'2grid'!AY109*DZ$2)</f>
        <v>7.9692296872355008</v>
      </c>
      <c r="AZ109" s="73">
        <f>IF(+'2grid'!AZ109*EA$2&lt;0,0,+'2grid'!AZ109*EA$2)</f>
        <v>9.0149291646546956</v>
      </c>
      <c r="BA109" s="73">
        <f>IF(+'2grid'!BA109*EB$2&lt;0,0,+'2grid'!BA109*EB$2)</f>
        <v>12.3876903513441</v>
      </c>
      <c r="BB109" s="73">
        <f>IF(+'2grid'!BB109*EC$2&lt;0,0,+'2grid'!BB109*EC$2)</f>
        <v>10.746530516799591</v>
      </c>
      <c r="BC109" s="73">
        <f>IF(+'2grid'!BC109*ED$2&lt;0,0,+'2grid'!BC109*ED$2)</f>
        <v>16.162402459210213</v>
      </c>
      <c r="BD109" s="73">
        <f>IF(+'2grid'!BD109*EE$2&lt;0,0,+'2grid'!BD109*EE$2)</f>
        <v>48.343880630513276</v>
      </c>
      <c r="BE109" s="73">
        <f>IF(+'2grid'!BE109*EF$2&lt;0,0,+'2grid'!BE109*EF$2)</f>
        <v>92.76130190652917</v>
      </c>
      <c r="BF109" s="73">
        <f>IF(+'2grid'!BF109*EG$2&lt;0,0,+'2grid'!BF109*EG$2)</f>
        <v>86.228376304050713</v>
      </c>
      <c r="BG109" s="73">
        <f>IF(+'2grid'!BG109*EH$2&lt;0,0,+'2grid'!BG109*EH$2)</f>
        <v>70.657999999999987</v>
      </c>
      <c r="BH109" s="73">
        <f>IF(+'2grid'!BH109*EI$2&lt;0,0,+'2grid'!BH109*EI$2)</f>
        <v>67.816000000000003</v>
      </c>
      <c r="BI109" s="73">
        <f>IF(+'2grid'!BI109*EJ$2&lt;0,0,+'2grid'!BI109*EJ$2)</f>
        <v>64.418340000000001</v>
      </c>
      <c r="BJ109" s="73">
        <f>IF(+'2grid'!BJ109*EK$2&lt;0,0,+'2grid'!BJ109*EK$2)</f>
        <v>81.83</v>
      </c>
      <c r="BK109" s="73">
        <f>IF(+'2grid'!BK109*EL$2&lt;0,0,+'2grid'!BK109*EL$2)</f>
        <v>74.774000000000001</v>
      </c>
      <c r="BL109" s="73">
        <f>IF(+'2grid'!BL109*EM$2&lt;0,0,+'2grid'!BL109*EM$2)</f>
        <v>83.201999999999998</v>
      </c>
      <c r="BM109" s="73">
        <f>IF(+'2grid'!BM109*EN$2&lt;0,0,+'2grid'!BM109*EN$2)</f>
        <v>85.847999999999999</v>
      </c>
      <c r="BN109" s="73">
        <f>IF(+'2grid'!BN109*EO$2&lt;0,0,+'2grid'!BN109*EO$2)</f>
        <v>85.652000000000001</v>
      </c>
      <c r="BO109" s="73">
        <f>IF(+'2grid'!BO109*EP$2&lt;0,0,+'2grid'!BO109*EP$2)</f>
        <v>73.989999999999995</v>
      </c>
      <c r="BP109" s="73">
        <f>IF(+'2grid'!BP109*EQ$2&lt;0,0,+'2grid'!BP109*EQ$2)</f>
        <v>84.966000000000008</v>
      </c>
      <c r="BQ109" s="73">
        <f>IF(+'2grid'!BQ109*ER$2&lt;0,0,+'2grid'!BQ109*ER$2)</f>
        <v>92.12</v>
      </c>
      <c r="BR109" s="73">
        <f>IF(+'2grid'!BR109*ES$2&lt;0,0,+'2grid'!BR109*ES$2)</f>
        <v>91.335999999999999</v>
      </c>
      <c r="BS109" s="73">
        <f>IF(+'2grid'!BS109*ET$2&lt;0,0,+'2grid'!BS109*ET$2)</f>
        <v>91.434000000000182</v>
      </c>
      <c r="BT109" s="73">
        <f>IF(+'2grid'!BT109*EU$2&lt;0,0,+'2grid'!BT109*EU$2)</f>
        <v>95.393200000001031</v>
      </c>
      <c r="BU109" s="73">
        <f>IF(+'2grid'!BU109*EV$2&lt;0,0,+'2grid'!BU109*EV$2)</f>
        <v>100.77013333333437</v>
      </c>
      <c r="BV109" s="73">
        <f>IF(+'2grid'!BV109*EW$2&lt;0,0,+'2grid'!BV109*EW$2)</f>
        <v>101.56371555555636</v>
      </c>
      <c r="BW109" s="73">
        <f>IF(+'2grid'!BW109*EX$2&lt;0,0,+'2grid'!BW109*EX$2)</f>
        <v>103.38419259259427</v>
      </c>
      <c r="BX109" s="73">
        <f>IF(+'2grid'!BX109*EY$2&lt;0,0,+'2grid'!BX109*EY$2)</f>
        <v>106.91424454321235</v>
      </c>
      <c r="BY109" s="73">
        <f>IF(+'2grid'!BY109*EZ$2&lt;0,0,+'2grid'!BY109*EZ$2)</f>
        <v>110.12669260905584</v>
      </c>
      <c r="BZ109" s="73">
        <f>IF(+'2grid'!BZ109*FA$2&lt;0,0,+'2grid'!BZ109*FA$2)</f>
        <v>112.41739047682</v>
      </c>
      <c r="CA109" s="73">
        <f>IF(+'2grid'!CA109*FB$2&lt;0,0,+'2grid'!CA109*FB$2)</f>
        <v>114.6082550679497</v>
      </c>
    </row>
    <row r="110" spans="1:79" x14ac:dyDescent="0.2">
      <c r="A110" s="9">
        <v>400</v>
      </c>
      <c r="B110" s="73">
        <f>IF(+'2grid'!B110*CC$2&lt;0,0,+'2grid'!B110*CC$2)</f>
        <v>0</v>
      </c>
      <c r="C110" s="73">
        <f>IF(+'2grid'!C110*CD$2&lt;0,0,+'2grid'!C110*CD$2)</f>
        <v>0</v>
      </c>
      <c r="D110" s="73">
        <f>IF(+'2grid'!D110*CE$2&lt;0,0,+'2grid'!D110*CE$2)</f>
        <v>0</v>
      </c>
      <c r="E110" s="73">
        <f>IF(+'2grid'!E110*CF$2&lt;0,0,+'2grid'!E110*CF$2)</f>
        <v>0</v>
      </c>
      <c r="F110" s="73">
        <f>IF(+'2grid'!F110*CG$2&lt;0,0,+'2grid'!F110*CG$2)</f>
        <v>0</v>
      </c>
      <c r="G110" s="73">
        <f>IF(+'2grid'!G110*CH$2&lt;0,0,+'2grid'!G110*CH$2)</f>
        <v>0</v>
      </c>
      <c r="H110" s="73">
        <f>IF(+'2grid'!H110*CI$2&lt;0,0,+'2grid'!H110*CI$2)</f>
        <v>0</v>
      </c>
      <c r="I110" s="73">
        <f>IF(+'2grid'!I110*CJ$2&lt;0,0,+'2grid'!I110*CJ$2)</f>
        <v>0</v>
      </c>
      <c r="J110" s="73">
        <f>IF(+'2grid'!J110*CK$2&lt;0,0,+'2grid'!J110*CK$2)</f>
        <v>0</v>
      </c>
      <c r="K110" s="73">
        <f>IF(+'2grid'!K110*CL$2&lt;0,0,+'2grid'!K110*CL$2)</f>
        <v>0</v>
      </c>
      <c r="L110" s="73">
        <f>IF(+'2grid'!L110*CM$2&lt;0,0,+'2grid'!L110*CM$2)</f>
        <v>0</v>
      </c>
      <c r="M110" s="73">
        <f>IF(+'2grid'!M110*CN$2&lt;0,0,+'2grid'!M110*CN$2)</f>
        <v>0</v>
      </c>
      <c r="N110" s="73">
        <f>IF(+'2grid'!N110*CO$2&lt;0,0,+'2grid'!N110*CO$2)</f>
        <v>0</v>
      </c>
      <c r="O110" s="73">
        <f>IF(+'2grid'!O110*CP$2&lt;0,0,+'2grid'!O110*CP$2)</f>
        <v>0</v>
      </c>
      <c r="P110" s="73">
        <f>IF(+'2grid'!P110*CQ$2&lt;0,0,+'2grid'!P110*CQ$2)</f>
        <v>0</v>
      </c>
      <c r="Q110" s="73">
        <f>IF(+'2grid'!Q110*CR$2&lt;0,0,+'2grid'!Q110*CR$2)</f>
        <v>0</v>
      </c>
      <c r="R110" s="73">
        <f>IF(+'2grid'!R110*CS$2&lt;0,0,+'2grid'!R110*CS$2)</f>
        <v>0</v>
      </c>
      <c r="S110" s="73">
        <f>IF(+'2grid'!S110*CT$2&lt;0,0,+'2grid'!S110*CT$2)</f>
        <v>0</v>
      </c>
      <c r="T110" s="73">
        <f>IF(+'2grid'!T110*CU$2&lt;0,0,+'2grid'!T110*CU$2)</f>
        <v>0</v>
      </c>
      <c r="U110" s="73">
        <f>IF(+'2grid'!U110*CV$2&lt;0,0,+'2grid'!U110*CV$2)</f>
        <v>0</v>
      </c>
      <c r="V110" s="73">
        <f>IF(+'2grid'!V110*CW$2&lt;0,0,+'2grid'!V110*CW$2)</f>
        <v>0</v>
      </c>
      <c r="W110" s="73">
        <f>IF(+'2grid'!W110*CX$2&lt;0,0,+'2grid'!W110*CX$2)</f>
        <v>0</v>
      </c>
      <c r="X110" s="73">
        <f>IF(+'2grid'!X110*CY$2&lt;0,0,+'2grid'!X110*CY$2)</f>
        <v>0</v>
      </c>
      <c r="Y110" s="73">
        <f>IF(+'2grid'!Y110*CZ$2&lt;0,0,+'2grid'!Y110*CZ$2)</f>
        <v>0</v>
      </c>
      <c r="Z110" s="73">
        <f>IF(+'2grid'!Z110*DA$2&lt;0,0,+'2grid'!Z110*DA$2)</f>
        <v>0</v>
      </c>
      <c r="AA110" s="73">
        <f>IF(+'2grid'!AA110*DB$2&lt;0,0,+'2grid'!AA110*DB$2)</f>
        <v>0</v>
      </c>
      <c r="AB110" s="73">
        <f>IF(+'2grid'!AB110*DC$2&lt;0,0,+'2grid'!AB110*DC$2)</f>
        <v>0</v>
      </c>
      <c r="AC110" s="73">
        <f>IF(+'2grid'!AC110*DD$2&lt;0,0,+'2grid'!AC110*DD$2)</f>
        <v>0</v>
      </c>
      <c r="AD110" s="73">
        <f>IF(+'2grid'!AD110*DE$2&lt;0,0,+'2grid'!AD110*DE$2)</f>
        <v>0</v>
      </c>
      <c r="AE110" s="73">
        <f>IF(+'2grid'!AE110*DF$2&lt;0,0,+'2grid'!AE110*DF$2)</f>
        <v>0</v>
      </c>
      <c r="AF110" s="73">
        <f>IF(+'2grid'!AF110*DG$2&lt;0,0,+'2grid'!AF110*DG$2)</f>
        <v>0</v>
      </c>
      <c r="AG110" s="73">
        <f>IF(+'2grid'!AG110*DH$2&lt;0,0,+'2grid'!AG110*DH$2)</f>
        <v>0</v>
      </c>
      <c r="AH110" s="73">
        <f>IF(+'2grid'!AH110*DI$2&lt;0,0,+'2grid'!AH110*DI$2)</f>
        <v>0</v>
      </c>
      <c r="AI110" s="73">
        <f>IF(+'2grid'!AI110*DJ$2&lt;0,0,+'2grid'!AI110*DJ$2)</f>
        <v>0</v>
      </c>
      <c r="AJ110" s="73">
        <f>IF(+'2grid'!AJ110*DK$2&lt;0,0,+'2grid'!AJ110*DK$2)</f>
        <v>0</v>
      </c>
      <c r="AK110" s="73">
        <f>IF(+'2grid'!AK110*DL$2&lt;0,0,+'2grid'!AK110*DL$2)</f>
        <v>0</v>
      </c>
      <c r="AL110" s="73">
        <f>IF(+'2grid'!AL110*DM$2&lt;0,0,+'2grid'!AL110*DM$2)</f>
        <v>0</v>
      </c>
      <c r="AM110" s="73">
        <f>IF(+'2grid'!AM110*DN$2&lt;0,0,+'2grid'!AM110*DN$2)</f>
        <v>0</v>
      </c>
      <c r="AN110" s="73">
        <f>IF(+'2grid'!AN110*DO$2&lt;0,0,+'2grid'!AN110*DO$2)</f>
        <v>0</v>
      </c>
      <c r="AO110" s="73">
        <f>IF(+'2grid'!AO110*DP$2&lt;0,0,+'2grid'!AO110*DP$2)</f>
        <v>0</v>
      </c>
      <c r="AP110" s="73">
        <f>IF(+'2grid'!AP110*DQ$2&lt;0,0,+'2grid'!AP110*DQ$2)</f>
        <v>0</v>
      </c>
      <c r="AQ110" s="73">
        <f>IF(+'2grid'!AQ110*DR$2&lt;0,0,+'2grid'!AQ110*DR$2)</f>
        <v>0</v>
      </c>
      <c r="AR110" s="73">
        <f>IF(+'2grid'!AR110*DS$2&lt;0,0,+'2grid'!AR110*DS$2)</f>
        <v>0</v>
      </c>
      <c r="AS110" s="73">
        <f>IF(+'2grid'!AS110*DT$2&lt;0,0,+'2grid'!AS110*DT$2)</f>
        <v>0</v>
      </c>
      <c r="AT110" s="73">
        <f>IF(+'2grid'!AT110*DU$2&lt;0,0,+'2grid'!AT110*DU$2)</f>
        <v>0</v>
      </c>
      <c r="AU110" s="73">
        <f>IF(+'2grid'!AU110*DV$2&lt;0,0,+'2grid'!AU110*DV$2)</f>
        <v>0</v>
      </c>
      <c r="AV110" s="73">
        <f>IF(+'2grid'!AV110*DW$2&lt;0,0,+'2grid'!AV110*DW$2)</f>
        <v>0</v>
      </c>
      <c r="AW110" s="73">
        <f>IF(+'2grid'!AW110*DX$2&lt;0,0,+'2grid'!AW110*DX$2)</f>
        <v>0</v>
      </c>
      <c r="AX110" s="73">
        <f>IF(+'2grid'!AX110*DY$2&lt;0,0,+'2grid'!AX110*DY$2)</f>
        <v>0</v>
      </c>
      <c r="AY110" s="73">
        <f>IF(+'2grid'!AY110*DZ$2&lt;0,0,+'2grid'!AY110*DZ$2)</f>
        <v>0</v>
      </c>
      <c r="AZ110" s="73">
        <f>IF(+'2grid'!AZ110*EA$2&lt;0,0,+'2grid'!AZ110*EA$2)</f>
        <v>0</v>
      </c>
      <c r="BA110" s="73">
        <f>IF(+'2grid'!BA110*EB$2&lt;0,0,+'2grid'!BA110*EB$2)</f>
        <v>0</v>
      </c>
      <c r="BB110" s="73">
        <f>IF(+'2grid'!BB110*EC$2&lt;0,0,+'2grid'!BB110*EC$2)</f>
        <v>0</v>
      </c>
      <c r="BC110" s="73">
        <f>IF(+'2grid'!BC110*ED$2&lt;0,0,+'2grid'!BC110*ED$2)</f>
        <v>0</v>
      </c>
      <c r="BD110" s="73">
        <f>IF(+'2grid'!BD110*EE$2&lt;0,0,+'2grid'!BD110*EE$2)</f>
        <v>0</v>
      </c>
      <c r="BE110" s="73">
        <f>IF(+'2grid'!BE110*EF$2&lt;0,0,+'2grid'!BE110*EF$2)</f>
        <v>0</v>
      </c>
      <c r="BF110" s="73">
        <f>IF(+'2grid'!BF110*EG$2&lt;0,0,+'2grid'!BF110*EG$2)</f>
        <v>0</v>
      </c>
      <c r="BG110" s="73">
        <f>IF(+'2grid'!BG110*EH$2&lt;0,0,+'2grid'!BG110*EH$2)</f>
        <v>0</v>
      </c>
      <c r="BH110" s="73">
        <f>IF(+'2grid'!BH110*EI$2&lt;0,0,+'2grid'!BH110*EI$2)</f>
        <v>0</v>
      </c>
      <c r="BI110" s="73">
        <f>IF(+'2grid'!BI110*EJ$2&lt;0,0,+'2grid'!BI110*EJ$2)</f>
        <v>0</v>
      </c>
      <c r="BJ110" s="73">
        <f>IF(+'2grid'!BJ110*EK$2&lt;0,0,+'2grid'!BJ110*EK$2)</f>
        <v>0</v>
      </c>
      <c r="BK110" s="73">
        <f>IF(+'2grid'!BK110*EL$2&lt;0,0,+'2grid'!BK110*EL$2)</f>
        <v>0</v>
      </c>
      <c r="BL110" s="73">
        <f>IF(+'2grid'!BL110*EM$2&lt;0,0,+'2grid'!BL110*EM$2)</f>
        <v>0</v>
      </c>
      <c r="BM110" s="73">
        <f>IF(+'2grid'!BM110*EN$2&lt;0,0,+'2grid'!BM110*EN$2)</f>
        <v>0</v>
      </c>
      <c r="BN110" s="73">
        <f>IF(+'2grid'!BN110*EO$2&lt;0,0,+'2grid'!BN110*EO$2)</f>
        <v>0</v>
      </c>
      <c r="BO110" s="73">
        <f>IF(+'2grid'!BO110*EP$2&lt;0,0,+'2grid'!BO110*EP$2)</f>
        <v>0</v>
      </c>
      <c r="BP110" s="73">
        <f>IF(+'2grid'!BP110*EQ$2&lt;0,0,+'2grid'!BP110*EQ$2)</f>
        <v>0</v>
      </c>
      <c r="BQ110" s="73">
        <f>IF(+'2grid'!BQ110*ER$2&lt;0,0,+'2grid'!BQ110*ER$2)</f>
        <v>0</v>
      </c>
      <c r="BR110" s="73">
        <f>IF(+'2grid'!BR110*ES$2&lt;0,0,+'2grid'!BR110*ES$2)</f>
        <v>0</v>
      </c>
      <c r="BS110" s="73">
        <f>IF(+'2grid'!BS110*ET$2&lt;0,0,+'2grid'!BS110*ET$2)</f>
        <v>0</v>
      </c>
      <c r="BT110" s="73">
        <f>IF(+'2grid'!BT110*EU$2&lt;0,0,+'2grid'!BT110*EU$2)</f>
        <v>0</v>
      </c>
      <c r="BU110" s="73">
        <f>IF(+'2grid'!BU110*EV$2&lt;0,0,+'2grid'!BU110*EV$2)</f>
        <v>0</v>
      </c>
      <c r="BV110" s="73">
        <f>IF(+'2grid'!BV110*EW$2&lt;0,0,+'2grid'!BV110*EW$2)</f>
        <v>0</v>
      </c>
      <c r="BW110" s="73">
        <f>IF(+'2grid'!BW110*EX$2&lt;0,0,+'2grid'!BW110*EX$2)</f>
        <v>0</v>
      </c>
      <c r="BX110" s="73">
        <f>IF(+'2grid'!BX110*EY$2&lt;0,0,+'2grid'!BX110*EY$2)</f>
        <v>0</v>
      </c>
      <c r="BY110" s="73">
        <f>IF(+'2grid'!BY110*EZ$2&lt;0,0,+'2grid'!BY110*EZ$2)</f>
        <v>0</v>
      </c>
      <c r="BZ110" s="73">
        <f>IF(+'2grid'!BZ110*FA$2&lt;0,0,+'2grid'!BZ110*FA$2)</f>
        <v>0</v>
      </c>
      <c r="CA110" s="73">
        <f>IF(+'2grid'!CA110*FB$2&lt;0,0,+'2grid'!CA110*FB$2)</f>
        <v>0</v>
      </c>
    </row>
    <row r="111" spans="1:79" x14ac:dyDescent="0.2">
      <c r="A111" s="9">
        <v>404</v>
      </c>
      <c r="B111" s="73">
        <f>IF(+'2grid'!B111*CC$2&lt;0,0,+'2grid'!B111*CC$2)</f>
        <v>0</v>
      </c>
      <c r="C111" s="73">
        <f>IF(+'2grid'!C111*CD$2&lt;0,0,+'2grid'!C111*CD$2)</f>
        <v>0</v>
      </c>
      <c r="D111" s="73">
        <f>IF(+'2grid'!D111*CE$2&lt;0,0,+'2grid'!D111*CE$2)</f>
        <v>0</v>
      </c>
      <c r="E111" s="73">
        <f>IF(+'2grid'!E111*CF$2&lt;0,0,+'2grid'!E111*CF$2)</f>
        <v>0</v>
      </c>
      <c r="F111" s="73">
        <f>IF(+'2grid'!F111*CG$2&lt;0,0,+'2grid'!F111*CG$2)</f>
        <v>0</v>
      </c>
      <c r="G111" s="73">
        <f>IF(+'2grid'!G111*CH$2&lt;0,0,+'2grid'!G111*CH$2)</f>
        <v>0</v>
      </c>
      <c r="H111" s="73">
        <f>IF(+'2grid'!H111*CI$2&lt;0,0,+'2grid'!H111*CI$2)</f>
        <v>0</v>
      </c>
      <c r="I111" s="73">
        <f>IF(+'2grid'!I111*CJ$2&lt;0,0,+'2grid'!I111*CJ$2)</f>
        <v>0</v>
      </c>
      <c r="J111" s="73">
        <f>IF(+'2grid'!J111*CK$2&lt;0,0,+'2grid'!J111*CK$2)</f>
        <v>0</v>
      </c>
      <c r="K111" s="73">
        <f>IF(+'2grid'!K111*CL$2&lt;0,0,+'2grid'!K111*CL$2)</f>
        <v>0</v>
      </c>
      <c r="L111" s="73">
        <f>IF(+'2grid'!L111*CM$2&lt;0,0,+'2grid'!L111*CM$2)</f>
        <v>0</v>
      </c>
      <c r="M111" s="73">
        <f>IF(+'2grid'!M111*CN$2&lt;0,0,+'2grid'!M111*CN$2)</f>
        <v>0</v>
      </c>
      <c r="N111" s="73">
        <f>IF(+'2grid'!N111*CO$2&lt;0,0,+'2grid'!N111*CO$2)</f>
        <v>0</v>
      </c>
      <c r="O111" s="73">
        <f>IF(+'2grid'!O111*CP$2&lt;0,0,+'2grid'!O111*CP$2)</f>
        <v>0</v>
      </c>
      <c r="P111" s="73">
        <f>IF(+'2grid'!P111*CQ$2&lt;0,0,+'2grid'!P111*CQ$2)</f>
        <v>0</v>
      </c>
      <c r="Q111" s="73">
        <f>IF(+'2grid'!Q111*CR$2&lt;0,0,+'2grid'!Q111*CR$2)</f>
        <v>0</v>
      </c>
      <c r="R111" s="73">
        <f>IF(+'2grid'!R111*CS$2&lt;0,0,+'2grid'!R111*CS$2)</f>
        <v>0</v>
      </c>
      <c r="S111" s="73">
        <f>IF(+'2grid'!S111*CT$2&lt;0,0,+'2grid'!S111*CT$2)</f>
        <v>0</v>
      </c>
      <c r="T111" s="73">
        <f>IF(+'2grid'!T111*CU$2&lt;0,0,+'2grid'!T111*CU$2)</f>
        <v>0</v>
      </c>
      <c r="U111" s="73">
        <f>IF(+'2grid'!U111*CV$2&lt;0,0,+'2grid'!U111*CV$2)</f>
        <v>0</v>
      </c>
      <c r="V111" s="73">
        <f>IF(+'2grid'!V111*CW$2&lt;0,0,+'2grid'!V111*CW$2)</f>
        <v>0</v>
      </c>
      <c r="W111" s="73">
        <f>IF(+'2grid'!W111*CX$2&lt;0,0,+'2grid'!W111*CX$2)</f>
        <v>0</v>
      </c>
      <c r="X111" s="73">
        <f>IF(+'2grid'!X111*CY$2&lt;0,0,+'2grid'!X111*CY$2)</f>
        <v>0</v>
      </c>
      <c r="Y111" s="73">
        <f>IF(+'2grid'!Y111*CZ$2&lt;0,0,+'2grid'!Y111*CZ$2)</f>
        <v>0</v>
      </c>
      <c r="Z111" s="73">
        <f>IF(+'2grid'!Z111*DA$2&lt;0,0,+'2grid'!Z111*DA$2)</f>
        <v>0</v>
      </c>
      <c r="AA111" s="73">
        <f>IF(+'2grid'!AA111*DB$2&lt;0,0,+'2grid'!AA111*DB$2)</f>
        <v>0</v>
      </c>
      <c r="AB111" s="73">
        <f>IF(+'2grid'!AB111*DC$2&lt;0,0,+'2grid'!AB111*DC$2)</f>
        <v>0</v>
      </c>
      <c r="AC111" s="73">
        <f>IF(+'2grid'!AC111*DD$2&lt;0,0,+'2grid'!AC111*DD$2)</f>
        <v>0.4526012517833784</v>
      </c>
      <c r="AD111" s="73">
        <f>IF(+'2grid'!AD111*DE$2&lt;0,0,+'2grid'!AD111*DE$2)</f>
        <v>0.55669093905359734</v>
      </c>
      <c r="AE111" s="73">
        <f>IF(+'2grid'!AE111*DF$2&lt;0,0,+'2grid'!AE111*DF$2)</f>
        <v>0.66739490610834573</v>
      </c>
      <c r="AF111" s="73">
        <f>IF(+'2grid'!AF111*DG$2&lt;0,0,+'2grid'!AF111*DG$2)</f>
        <v>0.78471315294762367</v>
      </c>
      <c r="AG111" s="73">
        <f>IF(+'2grid'!AG111*DH$2&lt;0,0,+'2grid'!AG111*DH$2)</f>
        <v>0.90864567957143116</v>
      </c>
      <c r="AH111" s="73">
        <f>IF(+'2grid'!AH111*DI$2&lt;0,0,+'2grid'!AH111*DI$2)</f>
        <v>1.0184544427175619</v>
      </c>
      <c r="AI111" s="73">
        <f>IF(+'2grid'!AI111*DJ$2&lt;0,0,+'2grid'!AI111*DJ$2)</f>
        <v>1.0668047887901477</v>
      </c>
      <c r="AJ111" s="73">
        <f>IF(+'2grid'!AJ111*DK$2&lt;0,0,+'2grid'!AJ111*DK$2)</f>
        <v>1.1170923162502968</v>
      </c>
      <c r="AK111" s="73">
        <f>IF(+'2grid'!AK111*DL$2&lt;0,0,+'2grid'!AK111*DL$2)</f>
        <v>1.169544620439714</v>
      </c>
      <c r="AL111" s="73">
        <f>IF(+'2grid'!AL111*DM$2&lt;0,0,+'2grid'!AL111*DM$2)</f>
        <v>1.2244322313647316</v>
      </c>
      <c r="AM111" s="73">
        <f>IF(+'2grid'!AM111*DN$2&lt;0,0,+'2grid'!AM111*DN$2)</f>
        <v>1.2820800448080656</v>
      </c>
      <c r="AN111" s="73">
        <f>IF(+'2grid'!AN111*DO$2&lt;0,0,+'2grid'!AN111*DO$2)</f>
        <v>1.3428827935144123</v>
      </c>
      <c r="AO111" s="73">
        <f>IF(+'2grid'!AO111*DP$2&lt;0,0,+'2grid'!AO111*DP$2)</f>
        <v>1.4073263879591846</v>
      </c>
      <c r="AP111" s="73">
        <f>IF(+'2grid'!AP111*DQ$2&lt;0,0,+'2grid'!AP111*DQ$2)</f>
        <v>1.4760179946324645</v>
      </c>
      <c r="AQ111" s="73">
        <f>IF(+'2grid'!AQ111*DR$2&lt;0,0,+'2grid'!AQ111*DR$2)</f>
        <v>1.5497294868936904</v>
      </c>
      <c r="AR111" s="73">
        <f>IF(+'2grid'!AR111*DS$2&lt;0,0,+'2grid'!AR111*DS$2)</f>
        <v>1.6294620265090061</v>
      </c>
      <c r="AS111" s="73">
        <f>IF(+'2grid'!AS111*DT$2&lt;0,0,+'2grid'!AS111*DT$2)</f>
        <v>1.7165453002792712</v>
      </c>
      <c r="AT111" s="73">
        <f>IF(+'2grid'!AT111*DU$2&lt;0,0,+'2grid'!AT111*DU$2)</f>
        <v>1.8127961431161528</v>
      </c>
      <c r="AU111" s="73">
        <f>IF(+'2grid'!AU111*DV$2&lt;0,0,+'2grid'!AU111*DV$2)</f>
        <v>1.9207844305795496</v>
      </c>
      <c r="AV111" s="73">
        <f>IF(+'2grid'!AV111*DW$2&lt;0,0,+'2grid'!AV111*DW$2)</f>
        <v>2.044305624308032</v>
      </c>
      <c r="AW111" s="73">
        <f>IF(+'2grid'!AW111*DX$2&lt;0,0,+'2grid'!AW111*DX$2)</f>
        <v>2.1892849379786155</v>
      </c>
      <c r="AX111" s="73">
        <f>IF(+'2grid'!AX111*DY$2&lt;0,0,+'2grid'!AX111*DY$2)</f>
        <v>2.3348258441209571</v>
      </c>
      <c r="AY111" s="73">
        <f>IF(+'2grid'!AY111*DZ$2&lt;0,0,+'2grid'!AY111*DZ$2)</f>
        <v>2.5258949028767779</v>
      </c>
      <c r="AZ111" s="73">
        <f>IF(+'2grid'!AZ111*EA$2&lt;0,0,+'2grid'!AZ111*EA$2)</f>
        <v>2.7999506817243422</v>
      </c>
      <c r="BA111" s="73">
        <f>IF(+'2grid'!BA111*EB$2&lt;0,0,+'2grid'!BA111*EB$2)</f>
        <v>3.2649626346459062</v>
      </c>
      <c r="BB111" s="73">
        <f>IF(+'2grid'!BB111*EC$2&lt;0,0,+'2grid'!BB111*EC$2)</f>
        <v>4.5109425547756343</v>
      </c>
      <c r="BC111" s="73">
        <f>IF(+'2grid'!BC111*ED$2&lt;0,0,+'2grid'!BC111*ED$2)</f>
        <v>6.0671999999999997</v>
      </c>
      <c r="BD111" s="73">
        <f>IF(+'2grid'!BD111*EE$2&lt;0,0,+'2grid'!BD111*EE$2)</f>
        <v>5.5868640000000003</v>
      </c>
      <c r="BE111" s="73">
        <f>IF(+'2grid'!BE111*EF$2&lt;0,0,+'2grid'!BE111*EF$2)</f>
        <v>9.3989999999999991</v>
      </c>
      <c r="BF111" s="73">
        <f>IF(+'2grid'!BF111*EG$2&lt;0,0,+'2grid'!BF111*EG$2)</f>
        <v>12.889691999999998</v>
      </c>
      <c r="BG111" s="73">
        <f>IF(+'2grid'!BG111*EH$2&lt;0,0,+'2grid'!BG111*EH$2)</f>
        <v>13.60436</v>
      </c>
      <c r="BH111" s="73">
        <f>IF(+'2grid'!BH111*EI$2&lt;0,0,+'2grid'!BH111*EI$2)</f>
        <v>12.936</v>
      </c>
      <c r="BI111" s="73">
        <f>IF(+'2grid'!BI111*EJ$2&lt;0,0,+'2grid'!BI111*EJ$2)</f>
        <v>12.74</v>
      </c>
      <c r="BJ111" s="73">
        <f>IF(+'2grid'!BJ111*EK$2&lt;0,0,+'2grid'!BJ111*EK$2)</f>
        <v>10.565380000000001</v>
      </c>
      <c r="BK111" s="73">
        <f>IF(+'2grid'!BK111*EL$2&lt;0,0,+'2grid'!BK111*EL$2)</f>
        <v>12.958540000000001</v>
      </c>
      <c r="BL111" s="73">
        <f>IF(+'2grid'!BL111*EM$2&lt;0,0,+'2grid'!BL111*EM$2)</f>
        <v>15.6212</v>
      </c>
      <c r="BM111" s="73">
        <f>IF(+'2grid'!BM111*EN$2&lt;0,0,+'2grid'!BM111*EN$2)</f>
        <v>22.643880000000003</v>
      </c>
      <c r="BN111" s="73">
        <f>IF(+'2grid'!BN111*EO$2&lt;0,0,+'2grid'!BN111*EO$2)</f>
        <v>16.127860000000002</v>
      </c>
      <c r="BO111" s="73">
        <f>IF(+'2grid'!BO111*EP$2&lt;0,0,+'2grid'!BO111*EP$2)</f>
        <v>16.399320000000003</v>
      </c>
      <c r="BP111" s="73">
        <f>IF(+'2grid'!BP111*EQ$2&lt;0,0,+'2grid'!BP111*EQ$2)</f>
        <v>21.392420000000001</v>
      </c>
      <c r="BQ111" s="73">
        <f>IF(+'2grid'!BQ111*ER$2&lt;0,0,+'2grid'!BQ111*ER$2)</f>
        <v>19.777380000000001</v>
      </c>
      <c r="BR111" s="73">
        <f>IF(+'2grid'!BR111*ES$2&lt;0,0,+'2grid'!BR111*ES$2)</f>
        <v>27.470379999999999</v>
      </c>
      <c r="BS111" s="73">
        <f>IF(+'2grid'!BS111*ET$2&lt;0,0,+'2grid'!BS111*ET$2)</f>
        <v>24.642622666666664</v>
      </c>
      <c r="BT111" s="73">
        <f>IF(+'2grid'!BT111*EU$2&lt;0,0,+'2grid'!BT111*EU$2)</f>
        <v>28.385525777777765</v>
      </c>
      <c r="BU111" s="73">
        <f>IF(+'2grid'!BU111*EV$2&lt;0,0,+'2grid'!BU111*EV$2)</f>
        <v>30.748738429629373</v>
      </c>
      <c r="BV111" s="73">
        <f>IF(+'2grid'!BV111*EW$2&lt;0,0,+'2grid'!BV111*EW$2)</f>
        <v>32.380671693827004</v>
      </c>
      <c r="BW111" s="73">
        <f>IF(+'2grid'!BW111*EX$2&lt;0,0,+'2grid'!BW111*EX$2)</f>
        <v>34.893663448230726</v>
      </c>
      <c r="BX111" s="73">
        <f>IF(+'2grid'!BX111*EY$2&lt;0,0,+'2grid'!BX111*EY$2)</f>
        <v>36.022978033470629</v>
      </c>
      <c r="BY111" s="73">
        <f>IF(+'2grid'!BY111*EZ$2&lt;0,0,+'2grid'!BY111*EZ$2)</f>
        <v>38.98484565255692</v>
      </c>
      <c r="BZ111" s="73">
        <f>IF(+'2grid'!BZ111*FA$2&lt;0,0,+'2grid'!BZ111*FA$2)</f>
        <v>40.702634833231002</v>
      </c>
      <c r="CA111" s="73">
        <f>IF(+'2grid'!CA111*FB$2&lt;0,0,+'2grid'!CA111*FB$2)</f>
        <v>42.69338719643472</v>
      </c>
    </row>
    <row r="112" spans="1:79" x14ac:dyDescent="0.2">
      <c r="A112" s="9">
        <v>408</v>
      </c>
      <c r="B112" s="73">
        <f>IF(+'2grid'!B112*CC$2&lt;0,0,+'2grid'!B112*CC$2)</f>
        <v>0</v>
      </c>
      <c r="C112" s="73">
        <f>IF(+'2grid'!C112*CD$2&lt;0,0,+'2grid'!C112*CD$2)</f>
        <v>0</v>
      </c>
      <c r="D112" s="73">
        <f>IF(+'2grid'!D112*CE$2&lt;0,0,+'2grid'!D112*CE$2)</f>
        <v>0</v>
      </c>
      <c r="E112" s="73">
        <f>IF(+'2grid'!E112*CF$2&lt;0,0,+'2grid'!E112*CF$2)</f>
        <v>0</v>
      </c>
      <c r="F112" s="73">
        <f>IF(+'2grid'!F112*CG$2&lt;0,0,+'2grid'!F112*CG$2)</f>
        <v>0</v>
      </c>
      <c r="G112" s="73">
        <f>IF(+'2grid'!G112*CH$2&lt;0,0,+'2grid'!G112*CH$2)</f>
        <v>0</v>
      </c>
      <c r="H112" s="73">
        <f>IF(+'2grid'!H112*CI$2&lt;0,0,+'2grid'!H112*CI$2)</f>
        <v>0</v>
      </c>
      <c r="I112" s="73">
        <f>IF(+'2grid'!I112*CJ$2&lt;0,0,+'2grid'!I112*CJ$2)</f>
        <v>0</v>
      </c>
      <c r="J112" s="73">
        <f>IF(+'2grid'!J112*CK$2&lt;0,0,+'2grid'!J112*CK$2)</f>
        <v>0</v>
      </c>
      <c r="K112" s="73">
        <f>IF(+'2grid'!K112*CL$2&lt;0,0,+'2grid'!K112*CL$2)</f>
        <v>0</v>
      </c>
      <c r="L112" s="73">
        <f>IF(+'2grid'!L112*CM$2&lt;0,0,+'2grid'!L112*CM$2)</f>
        <v>0</v>
      </c>
      <c r="M112" s="73">
        <f>IF(+'2grid'!M112*CN$2&lt;0,0,+'2grid'!M112*CN$2)</f>
        <v>0</v>
      </c>
      <c r="N112" s="73">
        <f>IF(+'2grid'!N112*CO$2&lt;0,0,+'2grid'!N112*CO$2)</f>
        <v>0</v>
      </c>
      <c r="O112" s="73">
        <f>IF(+'2grid'!O112*CP$2&lt;0,0,+'2grid'!O112*CP$2)</f>
        <v>0</v>
      </c>
      <c r="P112" s="73">
        <f>IF(+'2grid'!P112*CQ$2&lt;0,0,+'2grid'!P112*CQ$2)</f>
        <v>0</v>
      </c>
      <c r="Q112" s="73">
        <f>IF(+'2grid'!Q112*CR$2&lt;0,0,+'2grid'!Q112*CR$2)</f>
        <v>0</v>
      </c>
      <c r="R112" s="73">
        <f>IF(+'2grid'!R112*CS$2&lt;0,0,+'2grid'!R112*CS$2)</f>
        <v>0</v>
      </c>
      <c r="S112" s="73">
        <f>IF(+'2grid'!S112*CT$2&lt;0,0,+'2grid'!S112*CT$2)</f>
        <v>0</v>
      </c>
      <c r="T112" s="73">
        <f>IF(+'2grid'!T112*CU$2&lt;0,0,+'2grid'!T112*CU$2)</f>
        <v>0</v>
      </c>
      <c r="U112" s="73">
        <f>IF(+'2grid'!U112*CV$2&lt;0,0,+'2grid'!U112*CV$2)</f>
        <v>0.70170632143587797</v>
      </c>
      <c r="V112" s="73">
        <f>IF(+'2grid'!V112*CW$2&lt;0,0,+'2grid'!V112*CW$2)</f>
        <v>2.3011706700843133</v>
      </c>
      <c r="W112" s="73">
        <f>IF(+'2grid'!W112*CX$2&lt;0,0,+'2grid'!W112*CX$2)</f>
        <v>4.5271331017850196</v>
      </c>
      <c r="X112" s="73">
        <f>IF(+'2grid'!X112*CY$2&lt;0,0,+'2grid'!X112*CY$2)</f>
        <v>8.3111791984760561</v>
      </c>
      <c r="Y112" s="73">
        <f>IF(+'2grid'!Y112*CZ$2&lt;0,0,+'2grid'!Y112*CZ$2)</f>
        <v>7.8807497725415629</v>
      </c>
      <c r="Z112" s="73">
        <f>IF(+'2grid'!Z112*DA$2&lt;0,0,+'2grid'!Z112*DA$2)</f>
        <v>11.048123683406764</v>
      </c>
      <c r="AA112" s="73">
        <f>IF(+'2grid'!AA112*DB$2&lt;0,0,+'2grid'!AA112*DB$2)</f>
        <v>14.668249411527322</v>
      </c>
      <c r="AB112" s="73">
        <f>IF(+'2grid'!AB112*DC$2&lt;0,0,+'2grid'!AB112*DC$2)</f>
        <v>20.79240187585593</v>
      </c>
      <c r="AC112" s="73">
        <f>IF(+'2grid'!AC112*DD$2&lt;0,0,+'2grid'!AC112*DD$2)</f>
        <v>28.944111620607259</v>
      </c>
      <c r="AD112" s="73">
        <f>IF(+'2grid'!AD112*DE$2&lt;0,0,+'2grid'!AD112*DE$2)</f>
        <v>33.006142304238132</v>
      </c>
      <c r="AE112" s="73">
        <f>IF(+'2grid'!AE112*DF$2&lt;0,0,+'2grid'!AE112*DF$2)</f>
        <v>36.015963280519522</v>
      </c>
      <c r="AF112" s="73">
        <f>IF(+'2grid'!AF112*DG$2&lt;0,0,+'2grid'!AF112*DG$2)</f>
        <v>39.246264269474189</v>
      </c>
      <c r="AG112" s="73">
        <f>IF(+'2grid'!AG112*DH$2&lt;0,0,+'2grid'!AG112*DH$2)</f>
        <v>42.71166299834313</v>
      </c>
      <c r="AH112" s="73">
        <f>IF(+'2grid'!AH112*DI$2&lt;0,0,+'2grid'!AH112*DI$2)</f>
        <v>46.427692108379809</v>
      </c>
      <c r="AI112" s="73">
        <f>IF(+'2grid'!AI112*DJ$2&lt;0,0,+'2grid'!AI112*DJ$2)</f>
        <v>50.410854297487575</v>
      </c>
      <c r="AJ112" s="73">
        <f>IF(+'2grid'!AJ112*DK$2&lt;0,0,+'2grid'!AJ112*DK$2)</f>
        <v>54.678680698382102</v>
      </c>
      <c r="AK112" s="73">
        <f>IF(+'2grid'!AK112*DL$2&lt;0,0,+'2grid'!AK112*DL$2)</f>
        <v>59.249792678332923</v>
      </c>
      <c r="AL112" s="73">
        <f>IF(+'2grid'!AL112*DM$2&lt;0,0,+'2grid'!AL112*DM$2)</f>
        <v>64.143967257067288</v>
      </c>
      <c r="AM112" s="73">
        <f>IF(+'2grid'!AM112*DN$2&lt;0,0,+'2grid'!AM112*DN$2)</f>
        <v>69.382206350539136</v>
      </c>
      <c r="AN112" s="73">
        <f>IF(+'2grid'!AN112*DO$2&lt;0,0,+'2grid'!AN112*DO$2)</f>
        <v>74.98681006000588</v>
      </c>
      <c r="AO112" s="73">
        <f>IF(+'2grid'!AO112*DP$2&lt;0,0,+'2grid'!AO112*DP$2)</f>
        <v>80.98145423824991</v>
      </c>
      <c r="AP112" s="73">
        <f>IF(+'2grid'!AP112*DQ$2&lt;0,0,+'2grid'!AP112*DQ$2)</f>
        <v>84.48255468479077</v>
      </c>
      <c r="AQ112" s="73">
        <f>IF(+'2grid'!AQ112*DR$2&lt;0,0,+'2grid'!AQ112*DR$2)</f>
        <v>86.985795808275768</v>
      </c>
      <c r="AR112" s="73">
        <f>IF(+'2grid'!AR112*DS$2&lt;0,0,+'2grid'!AR112*DS$2)</f>
        <v>89.504148296765891</v>
      </c>
      <c r="AS112" s="73">
        <f>IF(+'2grid'!AS112*DT$2&lt;0,0,+'2grid'!AS112*DT$2)</f>
        <v>92.037669397507472</v>
      </c>
      <c r="AT112" s="73">
        <f>IF(+'2grid'!AT112*DU$2&lt;0,0,+'2grid'!AT112*DU$2)</f>
        <v>94.586416435615604</v>
      </c>
      <c r="AU112" s="73">
        <f>IF(+'2grid'!AU112*DV$2&lt;0,0,+'2grid'!AU112*DV$2)</f>
        <v>97.099617775720972</v>
      </c>
      <c r="AV112" s="73">
        <f>IF(+'2grid'!AV112*DW$2&lt;0,0,+'2grid'!AV112*DW$2)</f>
        <v>100.18106186665806</v>
      </c>
      <c r="AW112" s="73">
        <f>IF(+'2grid'!AW112*DX$2&lt;0,0,+'2grid'!AW112*DX$2)</f>
        <v>103.30670104052679</v>
      </c>
      <c r="AX112" s="73">
        <f>IF(+'2grid'!AX112*DY$2&lt;0,0,+'2grid'!AX112*DY$2)</f>
        <v>105.08820914323967</v>
      </c>
      <c r="AY112" s="73">
        <f>IF(+'2grid'!AY112*DZ$2&lt;0,0,+'2grid'!AY112*DZ$2)</f>
        <v>127.68406869198238</v>
      </c>
      <c r="AZ112" s="73">
        <f>IF(+'2grid'!AZ112*EA$2&lt;0,0,+'2grid'!AZ112*EA$2)</f>
        <v>154.28015660501026</v>
      </c>
      <c r="BA112" s="73">
        <f>IF(+'2grid'!BA112*EB$2&lt;0,0,+'2grid'!BA112*EB$2)</f>
        <v>186.40175615276607</v>
      </c>
      <c r="BB112" s="73">
        <f>IF(+'2grid'!BB112*EC$2&lt;0,0,+'2grid'!BB112*EC$2)</f>
        <v>225.19412356336528</v>
      </c>
      <c r="BC112" s="73">
        <f>IF(+'2grid'!BC112*ED$2&lt;0,0,+'2grid'!BC112*ED$2)</f>
        <v>254.86355931603356</v>
      </c>
      <c r="BD112" s="73">
        <f>IF(+'2grid'!BD112*EE$2&lt;0,0,+'2grid'!BD112*EE$2)</f>
        <v>324.17510886111802</v>
      </c>
      <c r="BE112" s="73">
        <f>IF(+'2grid'!BE112*EF$2&lt;0,0,+'2grid'!BE112*EF$2)</f>
        <v>400.71166495557054</v>
      </c>
      <c r="BF112" s="73">
        <f>IF(+'2grid'!BF112*EG$2&lt;0,0,+'2grid'!BF112*EG$2)</f>
        <v>372.78180337734989</v>
      </c>
      <c r="BG112" s="73">
        <f>IF(+'2grid'!BG112*EH$2&lt;0,0,+'2grid'!BG112*EH$2)</f>
        <v>334.97511594151598</v>
      </c>
      <c r="BH112" s="73">
        <f>IF(+'2grid'!BH112*EI$2&lt;0,0,+'2grid'!BH112*EI$2)</f>
        <v>358.12475108861122</v>
      </c>
      <c r="BI112" s="73">
        <f>IF(+'2grid'!BI112*EJ$2&lt;0,0,+'2grid'!BI112*EJ$2)</f>
        <v>364.90504597507697</v>
      </c>
      <c r="BJ112" s="73">
        <f>IF(+'2grid'!BJ112*EK$2&lt;0,0,+'2grid'!BJ112*EK$2)</f>
        <v>365.60341360144446</v>
      </c>
      <c r="BK112" s="73">
        <f>IF(+'2grid'!BK112*EL$2&lt;0,0,+'2grid'!BK112*EL$2)</f>
        <v>364.96018777215289</v>
      </c>
      <c r="BL112" s="73">
        <f>IF(+'2grid'!BL112*EM$2&lt;0,0,+'2grid'!BL112*EM$2)</f>
        <v>365.19338489043082</v>
      </c>
      <c r="BM112" s="73">
        <f>IF(+'2grid'!BM112*EN$2&lt;0,0,+'2grid'!BM112*EN$2)</f>
        <v>365.17618050766447</v>
      </c>
      <c r="BN112" s="73">
        <f>IF(+'2grid'!BN112*EO$2&lt;0,0,+'2grid'!BN112*EO$2)</f>
        <v>365.15897612489817</v>
      </c>
      <c r="BO112" s="73">
        <f>IF(+'2grid'!BO112*EP$2&lt;0,0,+'2grid'!BO112*EP$2)</f>
        <v>356.99899757283958</v>
      </c>
      <c r="BP112" s="73">
        <f>IF(+'2grid'!BP112*EQ$2&lt;0,0,+'2grid'!BP112*EQ$2)</f>
        <v>356.11223659149647</v>
      </c>
      <c r="BQ112" s="73">
        <f>IF(+'2grid'!BQ112*ER$2&lt;0,0,+'2grid'!BQ112*ER$2)</f>
        <v>356.7212836761426</v>
      </c>
      <c r="BR112" s="73">
        <f>IF(+'2grid'!BR112*ES$2&lt;0,0,+'2grid'!BR112*ES$2)</f>
        <v>357.33027178107409</v>
      </c>
      <c r="BS112" s="73">
        <f>IF(+'2grid'!BS112*ET$2&lt;0,0,+'2grid'!BS112*ET$2)</f>
        <v>353.04110748223388</v>
      </c>
      <c r="BT112" s="73">
        <f>IF(+'2grid'!BT112*EU$2&lt;0,0,+'2grid'!BT112*EU$2)</f>
        <v>351.6627244215037</v>
      </c>
      <c r="BU112" s="73">
        <f>IF(+'2grid'!BU112*EV$2&lt;0,0,+'2grid'!BU112*EV$2)</f>
        <v>351.78282457978042</v>
      </c>
      <c r="BV112" s="73">
        <f>IF(+'2grid'!BV112*EW$2&lt;0,0,+'2grid'!BV112*EW$2)</f>
        <v>350.33099518764391</v>
      </c>
      <c r="BW112" s="73">
        <f>IF(+'2grid'!BW112*EX$2&lt;0,0,+'2grid'!BW112*EX$2)</f>
        <v>348.48165121173582</v>
      </c>
      <c r="BX112" s="73">
        <f>IF(+'2grid'!BX112*EY$2&lt;0,0,+'2grid'!BX112*EY$2)</f>
        <v>346.88031933394609</v>
      </c>
      <c r="BY112" s="73">
        <f>IF(+'2grid'!BY112*EZ$2&lt;0,0,+'2grid'!BY112*EZ$2)</f>
        <v>346.18383295093651</v>
      </c>
      <c r="BZ112" s="73">
        <f>IF(+'2grid'!BZ112*FA$2&lt;0,0,+'2grid'!BZ112*FA$2)</f>
        <v>344.82577532587692</v>
      </c>
      <c r="CA112" s="73">
        <f>IF(+'2grid'!CA112*FB$2&lt;0,0,+'2grid'!CA112*FB$2)</f>
        <v>343.19873171057765</v>
      </c>
    </row>
    <row r="113" spans="1:79" x14ac:dyDescent="0.2">
      <c r="A113" s="9">
        <v>410</v>
      </c>
      <c r="B113" s="73">
        <f>IF(+'2grid'!B113*CC$2&lt;0,0,+'2grid'!B113*CC$2)</f>
        <v>0</v>
      </c>
      <c r="C113" s="73">
        <f>IF(+'2grid'!C113*CD$2&lt;0,0,+'2grid'!C113*CD$2)</f>
        <v>0</v>
      </c>
      <c r="D113" s="73">
        <f>IF(+'2grid'!D113*CE$2&lt;0,0,+'2grid'!D113*CE$2)</f>
        <v>0</v>
      </c>
      <c r="E113" s="73">
        <f>IF(+'2grid'!E113*CF$2&lt;0,0,+'2grid'!E113*CF$2)</f>
        <v>0</v>
      </c>
      <c r="F113" s="73">
        <f>IF(+'2grid'!F113*CG$2&lt;0,0,+'2grid'!F113*CG$2)</f>
        <v>0</v>
      </c>
      <c r="G113" s="73">
        <f>IF(+'2grid'!G113*CH$2&lt;0,0,+'2grid'!G113*CH$2)</f>
        <v>0</v>
      </c>
      <c r="H113" s="73">
        <f>IF(+'2grid'!H113*CI$2&lt;0,0,+'2grid'!H113*CI$2)</f>
        <v>0</v>
      </c>
      <c r="I113" s="73">
        <f>IF(+'2grid'!I113*CJ$2&lt;0,0,+'2grid'!I113*CJ$2)</f>
        <v>0</v>
      </c>
      <c r="J113" s="73">
        <f>IF(+'2grid'!J113*CK$2&lt;0,0,+'2grid'!J113*CK$2)</f>
        <v>0</v>
      </c>
      <c r="K113" s="73">
        <f>IF(+'2grid'!K113*CL$2&lt;0,0,+'2grid'!K113*CL$2)</f>
        <v>0</v>
      </c>
      <c r="L113" s="73">
        <f>IF(+'2grid'!L113*CM$2&lt;0,0,+'2grid'!L113*CM$2)</f>
        <v>0</v>
      </c>
      <c r="M113" s="73">
        <f>IF(+'2grid'!M113*CN$2&lt;0,0,+'2grid'!M113*CN$2)</f>
        <v>0</v>
      </c>
      <c r="N113" s="73">
        <f>IF(+'2grid'!N113*CO$2&lt;0,0,+'2grid'!N113*CO$2)</f>
        <v>0</v>
      </c>
      <c r="O113" s="73">
        <f>IF(+'2grid'!O113*CP$2&lt;0,0,+'2grid'!O113*CP$2)</f>
        <v>0</v>
      </c>
      <c r="P113" s="73">
        <f>IF(+'2grid'!P113*CQ$2&lt;0,0,+'2grid'!P113*CQ$2)</f>
        <v>0</v>
      </c>
      <c r="Q113" s="73">
        <f>IF(+'2grid'!Q113*CR$2&lt;0,0,+'2grid'!Q113*CR$2)</f>
        <v>0</v>
      </c>
      <c r="R113" s="73">
        <f>IF(+'2grid'!R113*CS$2&lt;0,0,+'2grid'!R113*CS$2)</f>
        <v>0</v>
      </c>
      <c r="S113" s="73">
        <f>IF(+'2grid'!S113*CT$2&lt;0,0,+'2grid'!S113*CT$2)</f>
        <v>0</v>
      </c>
      <c r="T113" s="73">
        <f>IF(+'2grid'!T113*CU$2&lt;0,0,+'2grid'!T113*CU$2)</f>
        <v>0</v>
      </c>
      <c r="U113" s="73">
        <f>IF(+'2grid'!U113*CV$2&lt;0,0,+'2grid'!U113*CV$2)</f>
        <v>1.6146355578980607</v>
      </c>
      <c r="V113" s="73">
        <f>IF(+'2grid'!V113*CW$2&lt;0,0,+'2grid'!V113*CW$2)</f>
        <v>5.3205263583454085</v>
      </c>
      <c r="W113" s="73">
        <f>IF(+'2grid'!W113*CX$2&lt;0,0,+'2grid'!W113*CX$2)</f>
        <v>10.518542936932267</v>
      </c>
      <c r="X113" s="73">
        <f>IF(+'2grid'!X113*CY$2&lt;0,0,+'2grid'!X113*CY$2)</f>
        <v>19.407187731639034</v>
      </c>
      <c r="Y113" s="73">
        <f>IF(+'2grid'!Y113*CZ$2&lt;0,0,+'2grid'!Y113*CZ$2)</f>
        <v>18.495984682850725</v>
      </c>
      <c r="Z113" s="73">
        <f>IF(+'2grid'!Z113*DA$2&lt;0,0,+'2grid'!Z113*DA$2)</f>
        <v>26.064656399532147</v>
      </c>
      <c r="AA113" s="73">
        <f>IF(+'2grid'!AA113*DB$2&lt;0,0,+'2grid'!AA113*DB$2)</f>
        <v>34.788864517130413</v>
      </c>
      <c r="AB113" s="73">
        <f>IF(+'2grid'!AB113*DC$2&lt;0,0,+'2grid'!AB113*DC$2)</f>
        <v>49.580561906023078</v>
      </c>
      <c r="AC113" s="73">
        <f>IF(+'2grid'!AC113*DD$2&lt;0,0,+'2grid'!AC113*DD$2)</f>
        <v>69.400020398927524</v>
      </c>
      <c r="AD113" s="73">
        <f>IF(+'2grid'!AD113*DE$2&lt;0,0,+'2grid'!AD113*DE$2)</f>
        <v>79.270299837926544</v>
      </c>
      <c r="AE113" s="73">
        <f>IF(+'2grid'!AE113*DF$2&lt;0,0,+'2grid'!AE113*DF$2)</f>
        <v>88.092723160116137</v>
      </c>
      <c r="AF113" s="73">
        <f>IF(+'2grid'!AF113*DG$2&lt;0,0,+'2grid'!AF113*DG$2)</f>
        <v>97.76267752262973</v>
      </c>
      <c r="AG113" s="73">
        <f>IF(+'2grid'!AG113*DH$2&lt;0,0,+'2grid'!AG113*DH$2)</f>
        <v>108.35563597614652</v>
      </c>
      <c r="AH113" s="73">
        <f>IF(+'2grid'!AH113*DI$2&lt;0,0,+'2grid'!AH113*DI$2)</f>
        <v>119.95348767679754</v>
      </c>
      <c r="AI113" s="73">
        <f>IF(+'2grid'!AI113*DJ$2&lt;0,0,+'2grid'!AI113*DJ$2)</f>
        <v>132.64506647271244</v>
      </c>
      <c r="AJ113" s="73">
        <f>IF(+'2grid'!AJ113*DK$2&lt;0,0,+'2grid'!AJ113*DK$2)</f>
        <v>146.5267220609982</v>
      </c>
      <c r="AK113" s="73">
        <f>IF(+'2grid'!AK113*DL$2&lt;0,0,+'2grid'!AK113*DL$2)</f>
        <v>161.70293708520796</v>
      </c>
      <c r="AL113" s="73">
        <f>IF(+'2grid'!AL113*DM$2&lt;0,0,+'2grid'!AL113*DM$2)</f>
        <v>178.28699380657261</v>
      </c>
      <c r="AM113" s="73">
        <f>IF(+'2grid'!AM113*DN$2&lt;0,0,+'2grid'!AM113*DN$2)</f>
        <v>196.40169426581838</v>
      </c>
      <c r="AN113" s="73">
        <f>IF(+'2grid'!AN113*DO$2&lt;0,0,+'2grid'!AN113*DO$2)</f>
        <v>216.18013815783775</v>
      </c>
      <c r="AO113" s="73">
        <f>IF(+'2grid'!AO113*DP$2&lt;0,0,+'2grid'!AO113*DP$2)</f>
        <v>237.76656297049215</v>
      </c>
      <c r="AP113" s="73">
        <f>IF(+'2grid'!AP113*DQ$2&lt;0,0,+'2grid'!AP113*DQ$2)</f>
        <v>246.79996219583086</v>
      </c>
      <c r="AQ113" s="73">
        <f>IF(+'2grid'!AQ113*DR$2&lt;0,0,+'2grid'!AQ113*DR$2)</f>
        <v>253.49384883037899</v>
      </c>
      <c r="AR113" s="73">
        <f>IF(+'2grid'!AR113*DS$2&lt;0,0,+'2grid'!AR113*DS$2)</f>
        <v>260.19790609325167</v>
      </c>
      <c r="AS113" s="73">
        <f>IF(+'2grid'!AS113*DT$2&lt;0,0,+'2grid'!AS113*DT$2)</f>
        <v>269.28069919264004</v>
      </c>
      <c r="AT113" s="73">
        <f>IF(+'2grid'!AT113*DU$2&lt;0,0,+'2grid'!AT113*DU$2)</f>
        <v>278.48219168829331</v>
      </c>
      <c r="AU113" s="73">
        <f>IF(+'2grid'!AU113*DV$2&lt;0,0,+'2grid'!AU113*DV$2)</f>
        <v>286.15221552570137</v>
      </c>
      <c r="AV113" s="73">
        <f>IF(+'2grid'!AV113*DW$2&lt;0,0,+'2grid'!AV113*DW$2)</f>
        <v>293.86733249302756</v>
      </c>
      <c r="AW113" s="73">
        <f>IF(+'2grid'!AW113*DX$2&lt;0,0,+'2grid'!AW113*DX$2)</f>
        <v>301.64256431935127</v>
      </c>
      <c r="AX113" s="73">
        <f>IF(+'2grid'!AX113*DY$2&lt;0,0,+'2grid'!AX113*DY$2)</f>
        <v>650.15930923637916</v>
      </c>
      <c r="AY113" s="73">
        <f>IF(+'2grid'!AY113*DZ$2&lt;0,0,+'2grid'!AY113*DZ$2)</f>
        <v>906.415676709031</v>
      </c>
      <c r="AZ113" s="73">
        <f>IF(+'2grid'!AZ113*EA$2&lt;0,0,+'2grid'!AZ113*EA$2)</f>
        <v>976.09335816192868</v>
      </c>
      <c r="BA113" s="73">
        <f>IF(+'2grid'!BA113*EB$2&lt;0,0,+'2grid'!BA113*EB$2)</f>
        <v>972.13944872021796</v>
      </c>
      <c r="BB113" s="73">
        <f>IF(+'2grid'!BB113*EC$2&lt;0,0,+'2grid'!BB113*EC$2)</f>
        <v>607.99983361064892</v>
      </c>
      <c r="BC113" s="73">
        <f>IF(+'2grid'!BC113*ED$2&lt;0,0,+'2grid'!BC113*ED$2)</f>
        <v>684.49070216306154</v>
      </c>
      <c r="BD113" s="73">
        <f>IF(+'2grid'!BD113*EE$2&lt;0,0,+'2grid'!BD113*EE$2)</f>
        <v>735.81633199985833</v>
      </c>
      <c r="BE113" s="73">
        <f>IF(+'2grid'!BE113*EF$2&lt;0,0,+'2grid'!BE113*EF$2)</f>
        <v>760.14263066690285</v>
      </c>
      <c r="BF113" s="73">
        <f>IF(+'2grid'!BF113*EG$2&lt;0,0,+'2grid'!BF113*EG$2)</f>
        <v>773.11280332729143</v>
      </c>
      <c r="BG113" s="73">
        <f>IF(+'2grid'!BG113*EH$2&lt;0,0,+'2grid'!BG113*EH$2)</f>
        <v>671.42975748858294</v>
      </c>
      <c r="BH113" s="73">
        <f>IF(+'2grid'!BH113*EI$2&lt;0,0,+'2grid'!BH113*EI$2)</f>
        <v>678.13613815183919</v>
      </c>
      <c r="BI113" s="73">
        <f>IF(+'2grid'!BI113*EJ$2&lt;0,0,+'2grid'!BI113*EJ$2)</f>
        <v>659.36050480702363</v>
      </c>
      <c r="BJ113" s="73">
        <f>IF(+'2grid'!BJ113*EK$2&lt;0,0,+'2grid'!BJ113*EK$2)</f>
        <v>636.06855534499243</v>
      </c>
      <c r="BK113" s="73">
        <f>IF(+'2grid'!BK113*EL$2&lt;0,0,+'2grid'!BK113*EL$2)</f>
        <v>626.72929096017288</v>
      </c>
      <c r="BL113" s="73">
        <f>IF(+'2grid'!BL113*EM$2&lt;0,0,+'2grid'!BL113*EM$2)</f>
        <v>613.27762678213617</v>
      </c>
      <c r="BM113" s="73">
        <f>IF(+'2grid'!BM113*EN$2&lt;0,0,+'2grid'!BM113*EN$2)</f>
        <v>597.92059946889947</v>
      </c>
      <c r="BN113" s="73">
        <f>IF(+'2grid'!BN113*EO$2&lt;0,0,+'2grid'!BN113*EO$2)</f>
        <v>594.7759977077211</v>
      </c>
      <c r="BO113" s="73">
        <f>IF(+'2grid'!BO113*EP$2&lt;0,0,+'2grid'!BO113*EP$2)</f>
        <v>585.68264514235136</v>
      </c>
      <c r="BP113" s="73">
        <f>IF(+'2grid'!BP113*EQ$2&lt;0,0,+'2grid'!BP113*EQ$2)</f>
        <v>578.58600259046989</v>
      </c>
      <c r="BQ113" s="73">
        <f>IF(+'2grid'!BQ113*ER$2&lt;0,0,+'2grid'!BQ113*ER$2)</f>
        <v>558.28382879668641</v>
      </c>
      <c r="BR113" s="73">
        <f>IF(+'2grid'!BR113*ES$2&lt;0,0,+'2grid'!BR113*ES$2)</f>
        <v>532.42711133238925</v>
      </c>
      <c r="BS113" s="73">
        <f>IF(+'2grid'!BS113*ET$2&lt;0,0,+'2grid'!BS113*ET$2)</f>
        <v>530.21321069185262</v>
      </c>
      <c r="BT113" s="73">
        <f>IF(+'2grid'!BT113*EU$2&lt;0,0,+'2grid'!BT113*EU$2)</f>
        <v>513.04591341938919</v>
      </c>
      <c r="BU113" s="73">
        <f>IF(+'2grid'!BU113*EV$2&lt;0,0,+'2grid'!BU113*EV$2)</f>
        <v>496.29741564674561</v>
      </c>
      <c r="BV113" s="73">
        <f>IF(+'2grid'!BV113*EW$2&lt;0,0,+'2grid'!BV113*EW$2)</f>
        <v>479.87907794779466</v>
      </c>
      <c r="BW113" s="73">
        <f>IF(+'2grid'!BW113*EX$2&lt;0,0,+'2grid'!BW113*EX$2)</f>
        <v>466.60617052979444</v>
      </c>
      <c r="BX113" s="73">
        <f>IF(+'2grid'!BX113*EY$2&lt;0,0,+'2grid'!BX113*EY$2)</f>
        <v>453.39849506091281</v>
      </c>
      <c r="BY113" s="73">
        <f>IF(+'2grid'!BY113*EZ$2&lt;0,0,+'2grid'!BY113*EZ$2)</f>
        <v>435.93258532548413</v>
      </c>
      <c r="BZ113" s="73">
        <f>IF(+'2grid'!BZ113*FA$2&lt;0,0,+'2grid'!BZ113*FA$2)</f>
        <v>421.44632401590866</v>
      </c>
      <c r="CA113" s="73">
        <f>IF(+'2grid'!CA113*FB$2&lt;0,0,+'2grid'!CA113*FB$2)</f>
        <v>407.00288989171219</v>
      </c>
    </row>
    <row r="114" spans="1:79" x14ac:dyDescent="0.2">
      <c r="A114" s="9">
        <v>414</v>
      </c>
      <c r="B114" s="73">
        <f>IF(+'2grid'!B114*CC$2&lt;0,0,+'2grid'!B114*CC$2)</f>
        <v>0</v>
      </c>
      <c r="C114" s="73">
        <f>IF(+'2grid'!C114*CD$2&lt;0,0,+'2grid'!C114*CD$2)</f>
        <v>0</v>
      </c>
      <c r="D114" s="73">
        <f>IF(+'2grid'!D114*CE$2&lt;0,0,+'2grid'!D114*CE$2)</f>
        <v>0</v>
      </c>
      <c r="E114" s="73">
        <f>IF(+'2grid'!E114*CF$2&lt;0,0,+'2grid'!E114*CF$2)</f>
        <v>0</v>
      </c>
      <c r="F114" s="73">
        <f>IF(+'2grid'!F114*CG$2&lt;0,0,+'2grid'!F114*CG$2)</f>
        <v>0</v>
      </c>
      <c r="G114" s="73">
        <f>IF(+'2grid'!G114*CH$2&lt;0,0,+'2grid'!G114*CH$2)</f>
        <v>0</v>
      </c>
      <c r="H114" s="73">
        <f>IF(+'2grid'!H114*CI$2&lt;0,0,+'2grid'!H114*CI$2)</f>
        <v>0</v>
      </c>
      <c r="I114" s="73">
        <f>IF(+'2grid'!I114*CJ$2&lt;0,0,+'2grid'!I114*CJ$2)</f>
        <v>0</v>
      </c>
      <c r="J114" s="73">
        <f>IF(+'2grid'!J114*CK$2&lt;0,0,+'2grid'!J114*CK$2)</f>
        <v>0</v>
      </c>
      <c r="K114" s="73">
        <f>IF(+'2grid'!K114*CL$2&lt;0,0,+'2grid'!K114*CL$2)</f>
        <v>0</v>
      </c>
      <c r="L114" s="73">
        <f>IF(+'2grid'!L114*CM$2&lt;0,0,+'2grid'!L114*CM$2)</f>
        <v>0</v>
      </c>
      <c r="M114" s="73">
        <f>IF(+'2grid'!M114*CN$2&lt;0,0,+'2grid'!M114*CN$2)</f>
        <v>0</v>
      </c>
      <c r="N114" s="73">
        <f>IF(+'2grid'!N114*CO$2&lt;0,0,+'2grid'!N114*CO$2)</f>
        <v>0</v>
      </c>
      <c r="O114" s="73">
        <f>IF(+'2grid'!O114*CP$2&lt;0,0,+'2grid'!O114*CP$2)</f>
        <v>0</v>
      </c>
      <c r="P114" s="73">
        <f>IF(+'2grid'!P114*CQ$2&lt;0,0,+'2grid'!P114*CQ$2)</f>
        <v>0</v>
      </c>
      <c r="Q114" s="73">
        <f>IF(+'2grid'!Q114*CR$2&lt;0,0,+'2grid'!Q114*CR$2)</f>
        <v>0</v>
      </c>
      <c r="R114" s="73">
        <f>IF(+'2grid'!R114*CS$2&lt;0,0,+'2grid'!R114*CS$2)</f>
        <v>0</v>
      </c>
      <c r="S114" s="73">
        <f>IF(+'2grid'!S114*CT$2&lt;0,0,+'2grid'!S114*CT$2)</f>
        <v>0</v>
      </c>
      <c r="T114" s="73">
        <f>IF(+'2grid'!T114*CU$2&lt;0,0,+'2grid'!T114*CU$2)</f>
        <v>0</v>
      </c>
      <c r="U114" s="73">
        <f>IF(+'2grid'!U114*CV$2&lt;0,0,+'2grid'!U114*CV$2)</f>
        <v>0</v>
      </c>
      <c r="V114" s="73">
        <f>IF(+'2grid'!V114*CW$2&lt;0,0,+'2grid'!V114*CW$2)</f>
        <v>0</v>
      </c>
      <c r="W114" s="73">
        <f>IF(+'2grid'!W114*CX$2&lt;0,0,+'2grid'!W114*CX$2)</f>
        <v>0</v>
      </c>
      <c r="X114" s="73">
        <f>IF(+'2grid'!X114*CY$2&lt;0,0,+'2grid'!X114*CY$2)</f>
        <v>0</v>
      </c>
      <c r="Y114" s="73">
        <f>IF(+'2grid'!Y114*CZ$2&lt;0,0,+'2grid'!Y114*CZ$2)</f>
        <v>0</v>
      </c>
      <c r="Z114" s="73">
        <f>IF(+'2grid'!Z114*DA$2&lt;0,0,+'2grid'!Z114*DA$2)</f>
        <v>0</v>
      </c>
      <c r="AA114" s="73">
        <f>IF(+'2grid'!AA114*DB$2&lt;0,0,+'2grid'!AA114*DB$2)</f>
        <v>0</v>
      </c>
      <c r="AB114" s="73">
        <f>IF(+'2grid'!AB114*DC$2&lt;0,0,+'2grid'!AB114*DC$2)</f>
        <v>0</v>
      </c>
      <c r="AC114" s="73">
        <f>IF(+'2grid'!AC114*DD$2&lt;0,0,+'2grid'!AC114*DD$2)</f>
        <v>0</v>
      </c>
      <c r="AD114" s="73">
        <f>IF(+'2grid'!AD114*DE$2&lt;0,0,+'2grid'!AD114*DE$2)</f>
        <v>0</v>
      </c>
      <c r="AE114" s="73">
        <f>IF(+'2grid'!AE114*DF$2&lt;0,0,+'2grid'!AE114*DF$2)</f>
        <v>0</v>
      </c>
      <c r="AF114" s="73">
        <f>IF(+'2grid'!AF114*DG$2&lt;0,0,+'2grid'!AF114*DG$2)</f>
        <v>0</v>
      </c>
      <c r="AG114" s="73">
        <f>IF(+'2grid'!AG114*DH$2&lt;0,0,+'2grid'!AG114*DH$2)</f>
        <v>0</v>
      </c>
      <c r="AH114" s="73">
        <f>IF(+'2grid'!AH114*DI$2&lt;0,0,+'2grid'!AH114*DI$2)</f>
        <v>0</v>
      </c>
      <c r="AI114" s="73">
        <f>IF(+'2grid'!AI114*DJ$2&lt;0,0,+'2grid'!AI114*DJ$2)</f>
        <v>0</v>
      </c>
      <c r="AJ114" s="73">
        <f>IF(+'2grid'!AJ114*DK$2&lt;0,0,+'2grid'!AJ114*DK$2)</f>
        <v>0</v>
      </c>
      <c r="AK114" s="73">
        <f>IF(+'2grid'!AK114*DL$2&lt;0,0,+'2grid'!AK114*DL$2)</f>
        <v>0</v>
      </c>
      <c r="AL114" s="73">
        <f>IF(+'2grid'!AL114*DM$2&lt;0,0,+'2grid'!AL114*DM$2)</f>
        <v>0</v>
      </c>
      <c r="AM114" s="73">
        <f>IF(+'2grid'!AM114*DN$2&lt;0,0,+'2grid'!AM114*DN$2)</f>
        <v>0</v>
      </c>
      <c r="AN114" s="73">
        <f>IF(+'2grid'!AN114*DO$2&lt;0,0,+'2grid'!AN114*DO$2)</f>
        <v>0</v>
      </c>
      <c r="AO114" s="73">
        <f>IF(+'2grid'!AO114*DP$2&lt;0,0,+'2grid'!AO114*DP$2)</f>
        <v>0</v>
      </c>
      <c r="AP114" s="73">
        <f>IF(+'2grid'!AP114*DQ$2&lt;0,0,+'2grid'!AP114*DQ$2)</f>
        <v>0</v>
      </c>
      <c r="AQ114" s="73">
        <f>IF(+'2grid'!AQ114*DR$2&lt;0,0,+'2grid'!AQ114*DR$2)</f>
        <v>0</v>
      </c>
      <c r="AR114" s="73">
        <f>IF(+'2grid'!AR114*DS$2&lt;0,0,+'2grid'!AR114*DS$2)</f>
        <v>0</v>
      </c>
      <c r="AS114" s="73">
        <f>IF(+'2grid'!AS114*DT$2&lt;0,0,+'2grid'!AS114*DT$2)</f>
        <v>0</v>
      </c>
      <c r="AT114" s="73">
        <f>IF(+'2grid'!AT114*DU$2&lt;0,0,+'2grid'!AT114*DU$2)</f>
        <v>0</v>
      </c>
      <c r="AU114" s="73">
        <f>IF(+'2grid'!AU114*DV$2&lt;0,0,+'2grid'!AU114*DV$2)</f>
        <v>0</v>
      </c>
      <c r="AV114" s="73">
        <f>IF(+'2grid'!AV114*DW$2&lt;0,0,+'2grid'!AV114*DW$2)</f>
        <v>0</v>
      </c>
      <c r="AW114" s="73">
        <f>IF(+'2grid'!AW114*DX$2&lt;0,0,+'2grid'!AW114*DX$2)</f>
        <v>0</v>
      </c>
      <c r="AX114" s="73">
        <f>IF(+'2grid'!AX114*DY$2&lt;0,0,+'2grid'!AX114*DY$2)</f>
        <v>0</v>
      </c>
      <c r="AY114" s="73">
        <f>IF(+'2grid'!AY114*DZ$2&lt;0,0,+'2grid'!AY114*DZ$2)</f>
        <v>0</v>
      </c>
      <c r="AZ114" s="73">
        <f>IF(+'2grid'!AZ114*EA$2&lt;0,0,+'2grid'!AZ114*EA$2)</f>
        <v>0</v>
      </c>
      <c r="BA114" s="73">
        <f>IF(+'2grid'!BA114*EB$2&lt;0,0,+'2grid'!BA114*EB$2)</f>
        <v>0</v>
      </c>
      <c r="BB114" s="73">
        <f>IF(+'2grid'!BB114*EC$2&lt;0,0,+'2grid'!BB114*EC$2)</f>
        <v>0</v>
      </c>
      <c r="BC114" s="73">
        <f>IF(+'2grid'!BC114*ED$2&lt;0,0,+'2grid'!BC114*ED$2)</f>
        <v>0</v>
      </c>
      <c r="BD114" s="73">
        <f>IF(+'2grid'!BD114*EE$2&lt;0,0,+'2grid'!BD114*EE$2)</f>
        <v>0</v>
      </c>
      <c r="BE114" s="73">
        <f>IF(+'2grid'!BE114*EF$2&lt;0,0,+'2grid'!BE114*EF$2)</f>
        <v>0</v>
      </c>
      <c r="BF114" s="73">
        <f>IF(+'2grid'!BF114*EG$2&lt;0,0,+'2grid'!BF114*EG$2)</f>
        <v>0</v>
      </c>
      <c r="BG114" s="73">
        <f>IF(+'2grid'!BG114*EH$2&lt;0,0,+'2grid'!BG114*EH$2)</f>
        <v>0</v>
      </c>
      <c r="BH114" s="73">
        <f>IF(+'2grid'!BH114*EI$2&lt;0,0,+'2grid'!BH114*EI$2)</f>
        <v>0</v>
      </c>
      <c r="BI114" s="73">
        <f>IF(+'2grid'!BI114*EJ$2&lt;0,0,+'2grid'!BI114*EJ$2)</f>
        <v>0</v>
      </c>
      <c r="BJ114" s="73">
        <f>IF(+'2grid'!BJ114*EK$2&lt;0,0,+'2grid'!BJ114*EK$2)</f>
        <v>0</v>
      </c>
      <c r="BK114" s="73">
        <f>IF(+'2grid'!BK114*EL$2&lt;0,0,+'2grid'!BK114*EL$2)</f>
        <v>0</v>
      </c>
      <c r="BL114" s="73">
        <f>IF(+'2grid'!BL114*EM$2&lt;0,0,+'2grid'!BL114*EM$2)</f>
        <v>0</v>
      </c>
      <c r="BM114" s="73">
        <f>IF(+'2grid'!BM114*EN$2&lt;0,0,+'2grid'!BM114*EN$2)</f>
        <v>0</v>
      </c>
      <c r="BN114" s="73">
        <f>IF(+'2grid'!BN114*EO$2&lt;0,0,+'2grid'!BN114*EO$2)</f>
        <v>0</v>
      </c>
      <c r="BO114" s="73">
        <f>IF(+'2grid'!BO114*EP$2&lt;0,0,+'2grid'!BO114*EP$2)</f>
        <v>0</v>
      </c>
      <c r="BP114" s="73">
        <f>IF(+'2grid'!BP114*EQ$2&lt;0,0,+'2grid'!BP114*EQ$2)</f>
        <v>0</v>
      </c>
      <c r="BQ114" s="73">
        <f>IF(+'2grid'!BQ114*ER$2&lt;0,0,+'2grid'!BQ114*ER$2)</f>
        <v>0</v>
      </c>
      <c r="BR114" s="73">
        <f>IF(+'2grid'!BR114*ES$2&lt;0,0,+'2grid'!BR114*ES$2)</f>
        <v>0</v>
      </c>
      <c r="BS114" s="73">
        <f>IF(+'2grid'!BS114*ET$2&lt;0,0,+'2grid'!BS114*ET$2)</f>
        <v>0</v>
      </c>
      <c r="BT114" s="73">
        <f>IF(+'2grid'!BT114*EU$2&lt;0,0,+'2grid'!BT114*EU$2)</f>
        <v>0</v>
      </c>
      <c r="BU114" s="73">
        <f>IF(+'2grid'!BU114*EV$2&lt;0,0,+'2grid'!BU114*EV$2)</f>
        <v>0</v>
      </c>
      <c r="BV114" s="73">
        <f>IF(+'2grid'!BV114*EW$2&lt;0,0,+'2grid'!BV114*EW$2)</f>
        <v>0</v>
      </c>
      <c r="BW114" s="73">
        <f>IF(+'2grid'!BW114*EX$2&lt;0,0,+'2grid'!BW114*EX$2)</f>
        <v>0</v>
      </c>
      <c r="BX114" s="73">
        <f>IF(+'2grid'!BX114*EY$2&lt;0,0,+'2grid'!BX114*EY$2)</f>
        <v>0</v>
      </c>
      <c r="BY114" s="73">
        <f>IF(+'2grid'!BY114*EZ$2&lt;0,0,+'2grid'!BY114*EZ$2)</f>
        <v>0</v>
      </c>
      <c r="BZ114" s="73">
        <f>IF(+'2grid'!BZ114*FA$2&lt;0,0,+'2grid'!BZ114*FA$2)</f>
        <v>0</v>
      </c>
      <c r="CA114" s="73">
        <f>IF(+'2grid'!CA114*FB$2&lt;0,0,+'2grid'!CA114*FB$2)</f>
        <v>0</v>
      </c>
    </row>
    <row r="115" spans="1:79" x14ac:dyDescent="0.2">
      <c r="A115" s="9">
        <v>417</v>
      </c>
      <c r="B115" s="73">
        <f>IF(+'2grid'!B115*CC$2&lt;0,0,+'2grid'!B115*CC$2)</f>
        <v>0</v>
      </c>
      <c r="C115" s="73">
        <f>IF(+'2grid'!C115*CD$2&lt;0,0,+'2grid'!C115*CD$2)</f>
        <v>0</v>
      </c>
      <c r="D115" s="73">
        <f>IF(+'2grid'!D115*CE$2&lt;0,0,+'2grid'!D115*CE$2)</f>
        <v>0</v>
      </c>
      <c r="E115" s="73">
        <f>IF(+'2grid'!E115*CF$2&lt;0,0,+'2grid'!E115*CF$2)</f>
        <v>0</v>
      </c>
      <c r="F115" s="73">
        <f>IF(+'2grid'!F115*CG$2&lt;0,0,+'2grid'!F115*CG$2)</f>
        <v>0</v>
      </c>
      <c r="G115" s="73">
        <f>IF(+'2grid'!G115*CH$2&lt;0,0,+'2grid'!G115*CH$2)</f>
        <v>0</v>
      </c>
      <c r="H115" s="73">
        <f>IF(+'2grid'!H115*CI$2&lt;0,0,+'2grid'!H115*CI$2)</f>
        <v>0</v>
      </c>
      <c r="I115" s="73">
        <f>IF(+'2grid'!I115*CJ$2&lt;0,0,+'2grid'!I115*CJ$2)</f>
        <v>0</v>
      </c>
      <c r="J115" s="73">
        <f>IF(+'2grid'!J115*CK$2&lt;0,0,+'2grid'!J115*CK$2)</f>
        <v>0</v>
      </c>
      <c r="K115" s="73">
        <f>IF(+'2grid'!K115*CL$2&lt;0,0,+'2grid'!K115*CL$2)</f>
        <v>0</v>
      </c>
      <c r="L115" s="73">
        <f>IF(+'2grid'!L115*CM$2&lt;0,0,+'2grid'!L115*CM$2)</f>
        <v>0</v>
      </c>
      <c r="M115" s="73">
        <f>IF(+'2grid'!M115*CN$2&lt;0,0,+'2grid'!M115*CN$2)</f>
        <v>0</v>
      </c>
      <c r="N115" s="73">
        <f>IF(+'2grid'!N115*CO$2&lt;0,0,+'2grid'!N115*CO$2)</f>
        <v>0</v>
      </c>
      <c r="O115" s="73">
        <f>IF(+'2grid'!O115*CP$2&lt;0,0,+'2grid'!O115*CP$2)</f>
        <v>0</v>
      </c>
      <c r="P115" s="73">
        <f>IF(+'2grid'!P115*CQ$2&lt;0,0,+'2grid'!P115*CQ$2)</f>
        <v>0</v>
      </c>
      <c r="Q115" s="73">
        <f>IF(+'2grid'!Q115*CR$2&lt;0,0,+'2grid'!Q115*CR$2)</f>
        <v>0</v>
      </c>
      <c r="R115" s="73">
        <f>IF(+'2grid'!R115*CS$2&lt;0,0,+'2grid'!R115*CS$2)</f>
        <v>0</v>
      </c>
      <c r="S115" s="73">
        <f>IF(+'2grid'!S115*CT$2&lt;0,0,+'2grid'!S115*CT$2)</f>
        <v>0</v>
      </c>
      <c r="T115" s="73">
        <f>IF(+'2grid'!T115*CU$2&lt;0,0,+'2grid'!T115*CU$2)</f>
        <v>0</v>
      </c>
      <c r="U115" s="73">
        <f>IF(+'2grid'!U115*CV$2&lt;0,0,+'2grid'!U115*CV$2)</f>
        <v>3.1905233415142576E-3</v>
      </c>
      <c r="V115" s="73">
        <f>IF(+'2grid'!V115*CW$2&lt;0,0,+'2grid'!V115*CW$2)</f>
        <v>1.4955578163348068E-2</v>
      </c>
      <c r="W115" s="73">
        <f>IF(+'2grid'!W115*CX$2&lt;0,0,+'2grid'!W115*CX$2)</f>
        <v>2.692004069402653E-2</v>
      </c>
      <c r="X115" s="73">
        <f>IF(+'2grid'!X115*CY$2&lt;0,0,+'2grid'!X115*CY$2)</f>
        <v>4.047976489546215E-2</v>
      </c>
      <c r="Y115" s="73">
        <f>IF(+'2grid'!Y115*CZ$2&lt;0,0,+'2grid'!Y115*CZ$2)</f>
        <v>5.5634750767654853E-2</v>
      </c>
      <c r="Z115" s="73">
        <f>IF(+'2grid'!Z115*DA$2&lt;0,0,+'2grid'!Z115*DA$2)</f>
        <v>7.2384998310604742E-2</v>
      </c>
      <c r="AA115" s="73">
        <f>IF(+'2grid'!AA115*DB$2&lt;0,0,+'2grid'!AA115*DB$2)</f>
        <v>9.0730507524311693E-2</v>
      </c>
      <c r="AB115" s="73">
        <f>IF(+'2grid'!AB115*DC$2&lt;0,0,+'2grid'!AB115*DC$2)</f>
        <v>0.11964462530678464</v>
      </c>
      <c r="AC115" s="73">
        <f>IF(+'2grid'!AC115*DD$2&lt;0,0,+'2grid'!AC115*DD$2)</f>
        <v>0.15254689726615045</v>
      </c>
      <c r="AD115" s="73">
        <f>IF(+'2grid'!AD115*DE$2&lt;0,0,+'2grid'!AD115*DE$2)</f>
        <v>0.16758191624709803</v>
      </c>
      <c r="AE115" s="73">
        <f>IF(+'2grid'!AE115*DF$2&lt;0,0,+'2grid'!AE115*DF$2)</f>
        <v>0.18369556204008822</v>
      </c>
      <c r="AF115" s="73">
        <f>IF(+'2grid'!AF115*DG$2&lt;0,0,+'2grid'!AF115*DG$2)</f>
        <v>0.20108238478462337</v>
      </c>
      <c r="AG115" s="73">
        <f>IF(+'2grid'!AG115*DH$2&lt;0,0,+'2grid'!AG115*DH$2)</f>
        <v>0.21983411511176085</v>
      </c>
      <c r="AH115" s="73">
        <f>IF(+'2grid'!AH115*DI$2&lt;0,0,+'2grid'!AH115*DI$2)</f>
        <v>0.2400487463864055</v>
      </c>
      <c r="AI115" s="73">
        <f>IF(+'2grid'!AI115*DJ$2&lt;0,0,+'2grid'!AI115*DJ$2)</f>
        <v>0.26183094744739416</v>
      </c>
      <c r="AJ115" s="73">
        <f>IF(+'2grid'!AJ115*DK$2&lt;0,0,+'2grid'!AJ115*DK$2)</f>
        <v>0.2852925018781643</v>
      </c>
      <c r="AK115" s="73">
        <f>IF(+'2grid'!AK115*DL$2&lt;0,0,+'2grid'!AK115*DL$2)</f>
        <v>0.31055277548196003</v>
      </c>
      <c r="AL115" s="73">
        <f>IF(+'2grid'!AL115*DM$2&lt;0,0,+'2grid'!AL115*DM$2)</f>
        <v>0.33773921373964</v>
      </c>
      <c r="AM115" s="73">
        <f>IF(+'2grid'!AM115*DN$2&lt;0,0,+'2grid'!AM115*DN$2)</f>
        <v>0.3669878711386611</v>
      </c>
      <c r="AN115" s="73">
        <f>IF(+'2grid'!AN115*DO$2&lt;0,0,+'2grid'!AN115*DO$2)</f>
        <v>0.39844397437911783</v>
      </c>
      <c r="AO115" s="73">
        <f>IF(+'2grid'!AO115*DP$2&lt;0,0,+'2grid'!AO115*DP$2)</f>
        <v>0.43226252158722195</v>
      </c>
      <c r="AP115" s="73">
        <f>IF(+'2grid'!AP115*DQ$2&lt;0,0,+'2grid'!AP115*DQ$2)</f>
        <v>0.46860891979876024</v>
      </c>
      <c r="AQ115" s="73">
        <f>IF(+'2grid'!AQ115*DR$2&lt;0,0,+'2grid'!AQ115*DR$2)</f>
        <v>0.50765966311532351</v>
      </c>
      <c r="AR115" s="73">
        <f>IF(+'2grid'!AR115*DS$2&lt;0,0,+'2grid'!AR115*DS$2)</f>
        <v>0.54960305408496557</v>
      </c>
      <c r="AS115" s="73">
        <f>IF(+'2grid'!AS115*DT$2&lt;0,0,+'2grid'!AS115*DT$2)</f>
        <v>0.59463997101692823</v>
      </c>
      <c r="AT115" s="73">
        <f>IF(+'2grid'!AT115*DU$2&lt;0,0,+'2grid'!AT115*DU$2)</f>
        <v>0.64298468410773524</v>
      </c>
      <c r="AU115" s="73">
        <f>IF(+'2grid'!AU115*DV$2&lt;0,0,+'2grid'!AU115*DV$2)</f>
        <v>0.69486572343388864</v>
      </c>
      <c r="AV115" s="73">
        <f>IF(+'2grid'!AV115*DW$2&lt;0,0,+'2grid'!AV115*DW$2)</f>
        <v>0.75052680205520761</v>
      </c>
      <c r="AW115" s="73">
        <f>IF(+'2grid'!AW115*DX$2&lt;0,0,+'2grid'!AW115*DX$2)</f>
        <v>0.81022779767323572</v>
      </c>
      <c r="AX115" s="73">
        <f>IF(+'2grid'!AX115*DY$2&lt;0,0,+'2grid'!AX115*DY$2)</f>
        <v>0.86284259046041123</v>
      </c>
      <c r="AY115" s="73">
        <f>IF(+'2grid'!AY115*DZ$2&lt;0,0,+'2grid'!AY115*DZ$2)</f>
        <v>0.91880276825581242</v>
      </c>
      <c r="AZ115" s="73">
        <f>IF(+'2grid'!AZ115*EA$2&lt;0,0,+'2grid'!AZ115*EA$2)</f>
        <v>0.97831764916903463</v>
      </c>
      <c r="BA115" s="73">
        <f>IF(+'2grid'!BA115*EB$2&lt;0,0,+'2grid'!BA115*EB$2)</f>
        <v>1.0416094836150349</v>
      </c>
      <c r="BB115" s="73">
        <f>IF(+'2grid'!BB115*EC$2&lt;0,0,+'2grid'!BB115*EC$2)</f>
        <v>1.1089142451934026</v>
      </c>
      <c r="BC115" s="73">
        <f>IF(+'2grid'!BC115*ED$2&lt;0,0,+'2grid'!BC115*ED$2)</f>
        <v>1.3963329392291322</v>
      </c>
      <c r="BD115" s="73">
        <f>IF(+'2grid'!BD115*EE$2&lt;0,0,+'2grid'!BD115*EE$2)</f>
        <v>4.1766162614073128</v>
      </c>
      <c r="BE115" s="73">
        <f>IF(+'2grid'!BE115*EF$2&lt;0,0,+'2grid'!BE115*EF$2)</f>
        <v>8.0140103963352303</v>
      </c>
      <c r="BF115" s="73">
        <f>IF(+'2grid'!BF115*EG$2&lt;0,0,+'2grid'!BF115*EG$2)</f>
        <v>7.4496054923430224</v>
      </c>
      <c r="BG115" s="73">
        <f>IF(+'2grid'!BG115*EH$2&lt;0,0,+'2grid'!BG115*EH$2)</f>
        <v>6.1044200000000002</v>
      </c>
      <c r="BH115" s="73">
        <f>IF(+'2grid'!BH115*EI$2&lt;0,0,+'2grid'!BH115*EI$2)</f>
        <v>5.4340999999999999</v>
      </c>
      <c r="BI115" s="73">
        <f>IF(+'2grid'!BI115*EJ$2&lt;0,0,+'2grid'!BI115*EJ$2)</f>
        <v>6.5179799999999997</v>
      </c>
      <c r="BJ115" s="73">
        <f>IF(+'2grid'!BJ115*EK$2&lt;0,0,+'2grid'!BJ115*EK$2)</f>
        <v>5.9779999999999998</v>
      </c>
      <c r="BK115" s="73">
        <f>IF(+'2grid'!BK115*EL$2&lt;0,0,+'2grid'!BK115*EL$2)</f>
        <v>5.9819199999999997</v>
      </c>
      <c r="BL115" s="73">
        <f>IF(+'2grid'!BL115*EM$2&lt;0,0,+'2grid'!BL115*EM$2)</f>
        <v>5.6663600000000001</v>
      </c>
      <c r="BM115" s="73">
        <f>IF(+'2grid'!BM115*EN$2&lt;0,0,+'2grid'!BM115*EN$2)</f>
        <v>6.1886999999999999</v>
      </c>
      <c r="BN115" s="73">
        <f>IF(+'2grid'!BN115*EO$2&lt;0,0,+'2grid'!BN115*EO$2)</f>
        <v>5.9936799999999995</v>
      </c>
      <c r="BO115" s="73">
        <f>IF(+'2grid'!BO115*EP$2&lt;0,0,+'2grid'!BO115*EP$2)</f>
        <v>6.0759999999999996</v>
      </c>
      <c r="BP115" s="73">
        <f>IF(+'2grid'!BP115*EQ$2&lt;0,0,+'2grid'!BP115*EQ$2)</f>
        <v>6.1426400000000001</v>
      </c>
      <c r="BQ115" s="73">
        <f>IF(+'2grid'!BQ115*ER$2&lt;0,0,+'2grid'!BQ115*ER$2)</f>
        <v>6.2073199999999993</v>
      </c>
      <c r="BR115" s="73">
        <f>IF(+'2grid'!BR115*ES$2&lt;0,0,+'2grid'!BR115*ES$2)</f>
        <v>6.1632199999999999</v>
      </c>
      <c r="BS115" s="73">
        <f>IF(+'2grid'!BS115*ET$2&lt;0,0,+'2grid'!BS115*ET$2)</f>
        <v>6.1866093333333314</v>
      </c>
      <c r="BT115" s="73">
        <f>IF(+'2grid'!BT115*EU$2&lt;0,0,+'2grid'!BT115*EU$2)</f>
        <v>6.2573435555555577</v>
      </c>
      <c r="BU115" s="73">
        <f>IF(+'2grid'!BU115*EV$2&lt;0,0,+'2grid'!BU115*EV$2)</f>
        <v>6.2716413925925902</v>
      </c>
      <c r="BV115" s="73">
        <f>IF(+'2grid'!BV115*EW$2&lt;0,0,+'2grid'!BV115*EW$2)</f>
        <v>6.2866424098765403</v>
      </c>
      <c r="BW115" s="73">
        <f>IF(+'2grid'!BW115*EX$2&lt;0,0,+'2grid'!BW115*EX$2)</f>
        <v>6.3080571601646094</v>
      </c>
      <c r="BX115" s="73">
        <f>IF(+'2grid'!BX115*EY$2&lt;0,0,+'2grid'!BX115*EY$2)</f>
        <v>6.3494439286694124</v>
      </c>
      <c r="BY115" s="73">
        <f>IF(+'2grid'!BY115*EZ$2&lt;0,0,+'2grid'!BY115*EZ$2)</f>
        <v>6.3747544441444877</v>
      </c>
      <c r="BZ115" s="73">
        <f>IF(+'2grid'!BZ115*FA$2&lt;0,0,+'2grid'!BZ115*FA$2)</f>
        <v>6.3921681619801838</v>
      </c>
      <c r="CA115" s="73">
        <f>IF(+'2grid'!CA115*FB$2&lt;0,0,+'2grid'!CA115*FB$2)</f>
        <v>6.4212869213959651</v>
      </c>
    </row>
    <row r="116" spans="1:79" x14ac:dyDescent="0.2">
      <c r="A116" s="9">
        <v>418</v>
      </c>
      <c r="B116" s="73">
        <f>IF(+'2grid'!B116*CC$2&lt;0,0,+'2grid'!B116*CC$2)</f>
        <v>0</v>
      </c>
      <c r="C116" s="73">
        <f>IF(+'2grid'!C116*CD$2&lt;0,0,+'2grid'!C116*CD$2)</f>
        <v>0</v>
      </c>
      <c r="D116" s="73">
        <f>IF(+'2grid'!D116*CE$2&lt;0,0,+'2grid'!D116*CE$2)</f>
        <v>0</v>
      </c>
      <c r="E116" s="73">
        <f>IF(+'2grid'!E116*CF$2&lt;0,0,+'2grid'!E116*CF$2)</f>
        <v>0</v>
      </c>
      <c r="F116" s="73">
        <f>IF(+'2grid'!F116*CG$2&lt;0,0,+'2grid'!F116*CG$2)</f>
        <v>0</v>
      </c>
      <c r="G116" s="73">
        <f>IF(+'2grid'!G116*CH$2&lt;0,0,+'2grid'!G116*CH$2)</f>
        <v>0</v>
      </c>
      <c r="H116" s="73">
        <f>IF(+'2grid'!H116*CI$2&lt;0,0,+'2grid'!H116*CI$2)</f>
        <v>0</v>
      </c>
      <c r="I116" s="73">
        <f>IF(+'2grid'!I116*CJ$2&lt;0,0,+'2grid'!I116*CJ$2)</f>
        <v>0</v>
      </c>
      <c r="J116" s="73">
        <f>IF(+'2grid'!J116*CK$2&lt;0,0,+'2grid'!J116*CK$2)</f>
        <v>0</v>
      </c>
      <c r="K116" s="73">
        <f>IF(+'2grid'!K116*CL$2&lt;0,0,+'2grid'!K116*CL$2)</f>
        <v>0</v>
      </c>
      <c r="L116" s="73">
        <f>IF(+'2grid'!L116*CM$2&lt;0,0,+'2grid'!L116*CM$2)</f>
        <v>0</v>
      </c>
      <c r="M116" s="73">
        <f>IF(+'2grid'!M116*CN$2&lt;0,0,+'2grid'!M116*CN$2)</f>
        <v>0</v>
      </c>
      <c r="N116" s="73">
        <f>IF(+'2grid'!N116*CO$2&lt;0,0,+'2grid'!N116*CO$2)</f>
        <v>0</v>
      </c>
      <c r="O116" s="73">
        <f>IF(+'2grid'!O116*CP$2&lt;0,0,+'2grid'!O116*CP$2)</f>
        <v>0</v>
      </c>
      <c r="P116" s="73">
        <f>IF(+'2grid'!P116*CQ$2&lt;0,0,+'2grid'!P116*CQ$2)</f>
        <v>0</v>
      </c>
      <c r="Q116" s="73">
        <f>IF(+'2grid'!Q116*CR$2&lt;0,0,+'2grid'!Q116*CR$2)</f>
        <v>0</v>
      </c>
      <c r="R116" s="73">
        <f>IF(+'2grid'!R116*CS$2&lt;0,0,+'2grid'!R116*CS$2)</f>
        <v>0</v>
      </c>
      <c r="S116" s="73">
        <f>IF(+'2grid'!S116*CT$2&lt;0,0,+'2grid'!S116*CT$2)</f>
        <v>0</v>
      </c>
      <c r="T116" s="73">
        <f>IF(+'2grid'!T116*CU$2&lt;0,0,+'2grid'!T116*CU$2)</f>
        <v>0</v>
      </c>
      <c r="U116" s="73">
        <f>IF(+'2grid'!U116*CV$2&lt;0,0,+'2grid'!U116*CV$2)</f>
        <v>2.4173385592548981E-2</v>
      </c>
      <c r="V116" s="73">
        <f>IF(+'2grid'!V116*CW$2&lt;0,0,+'2grid'!V116*CW$2)</f>
        <v>8.2927168002197932E-2</v>
      </c>
      <c r="W116" s="73">
        <f>IF(+'2grid'!W116*CX$2&lt;0,0,+'2grid'!W116*CX$2)</f>
        <v>0.15539605820604935</v>
      </c>
      <c r="X116" s="73">
        <f>IF(+'2grid'!X116*CY$2&lt;0,0,+'2grid'!X116*CY$2)</f>
        <v>0.24138696759786429</v>
      </c>
      <c r="Y116" s="73">
        <f>IF(+'2grid'!Y116*CZ$2&lt;0,0,+'2grid'!Y116*CZ$2)</f>
        <v>0.34070680757140359</v>
      </c>
      <c r="Z116" s="73">
        <f>IF(+'2grid'!Z116*DA$2&lt;0,0,+'2grid'!Z116*DA$2)</f>
        <v>0.45316248952042898</v>
      </c>
      <c r="AA116" s="73">
        <f>IF(+'2grid'!AA116*DB$2&lt;0,0,+'2grid'!AA116*DB$2)</f>
        <v>0.57856092483870059</v>
      </c>
      <c r="AB116" s="73">
        <f>IF(+'2grid'!AB116*DC$2&lt;0,0,+'2grid'!AB116*DC$2)</f>
        <v>0.8306230421258044</v>
      </c>
      <c r="AC116" s="73">
        <f>IF(+'2grid'!AC116*DD$2&lt;0,0,+'2grid'!AC116*DD$2)</f>
        <v>1.1244251681678143</v>
      </c>
      <c r="AD116" s="73">
        <f>IF(+'2grid'!AD116*DE$2&lt;0,0,+'2grid'!AD116*DE$2)</f>
        <v>1.1883400537941344</v>
      </c>
      <c r="AE116" s="73">
        <f>IF(+'2grid'!AE116*DF$2&lt;0,0,+'2grid'!AE116*DF$2)</f>
        <v>1.2536928995269652</v>
      </c>
      <c r="AF116" s="73">
        <f>IF(+'2grid'!AF116*DG$2&lt;0,0,+'2grid'!AF116*DG$2)</f>
        <v>1.3204816164986568</v>
      </c>
      <c r="AG116" s="73">
        <f>IF(+'2grid'!AG116*DH$2&lt;0,0,+'2grid'!AG116*DH$2)</f>
        <v>1.3887041158415612</v>
      </c>
      <c r="AH116" s="73">
        <f>IF(+'2grid'!AH116*DI$2&lt;0,0,+'2grid'!AH116*DI$2)</f>
        <v>1.4583583086880272</v>
      </c>
      <c r="AI116" s="73">
        <f>IF(+'2grid'!AI116*DJ$2&lt;0,0,+'2grid'!AI116*DJ$2)</f>
        <v>1.5294421061704073</v>
      </c>
      <c r="AJ116" s="73">
        <f>IF(+'2grid'!AJ116*DK$2&lt;0,0,+'2grid'!AJ116*DK$2)</f>
        <v>1.6019534194210514</v>
      </c>
      <c r="AK116" s="73">
        <f>IF(+'2grid'!AK116*DL$2&lt;0,0,+'2grid'!AK116*DL$2)</f>
        <v>1.6758901595723092</v>
      </c>
      <c r="AL116" s="73">
        <f>IF(+'2grid'!AL116*DM$2&lt;0,0,+'2grid'!AL116*DM$2)</f>
        <v>1.7512502377565335</v>
      </c>
      <c r="AM116" s="73">
        <f>IF(+'2grid'!AM116*DN$2&lt;0,0,+'2grid'!AM116*DN$2)</f>
        <v>1.8280315651060732</v>
      </c>
      <c r="AN116" s="73">
        <f>IF(+'2grid'!AN116*DO$2&lt;0,0,+'2grid'!AN116*DO$2)</f>
        <v>2.0941704241514909</v>
      </c>
      <c r="AO116" s="73">
        <f>IF(+'2grid'!AO116*DP$2&lt;0,0,+'2grid'!AO116*DP$2)</f>
        <v>2.3719870363531035</v>
      </c>
      <c r="AP116" s="73">
        <f>IF(+'2grid'!AP116*DQ$2&lt;0,0,+'2grid'!AP116*DQ$2)</f>
        <v>46.869612489600598</v>
      </c>
      <c r="AQ116" s="73">
        <f>IF(+'2grid'!AQ116*DR$2&lt;0,0,+'2grid'!AQ116*DR$2)</f>
        <v>52.172508609303449</v>
      </c>
      <c r="AR116" s="73">
        <f>IF(+'2grid'!AR116*DS$2&lt;0,0,+'2grid'!AR116*DS$2)</f>
        <v>57.680172449974286</v>
      </c>
      <c r="AS116" s="73">
        <f>IF(+'2grid'!AS116*DT$2&lt;0,0,+'2grid'!AS116*DT$2)</f>
        <v>63.392309724282981</v>
      </c>
      <c r="AT116" s="73">
        <f>IF(+'2grid'!AT116*DU$2&lt;0,0,+'2grid'!AT116*DU$2)</f>
        <v>69.308626144899335</v>
      </c>
      <c r="AU116" s="73">
        <f>IF(+'2grid'!AU116*DV$2&lt;0,0,+'2grid'!AU116*DV$2)</f>
        <v>75.42882742449325</v>
      </c>
      <c r="AV116" s="73">
        <f>IF(+'2grid'!AV116*DW$2&lt;0,0,+'2grid'!AV116*DW$2)</f>
        <v>113.68942443179347</v>
      </c>
      <c r="AW116" s="73">
        <f>IF(+'2grid'!AW116*DX$2&lt;0,0,+'2grid'!AW116*DX$2)</f>
        <v>233.85475323837744</v>
      </c>
      <c r="AX116" s="73">
        <f>IF(+'2grid'!AX116*DY$2&lt;0,0,+'2grid'!AX116*DY$2)</f>
        <v>260.76873493576187</v>
      </c>
      <c r="AY116" s="73">
        <f>IF(+'2grid'!AY116*DZ$2&lt;0,0,+'2grid'!AY116*DZ$2)</f>
        <v>275.92193143283311</v>
      </c>
      <c r="AZ116" s="73">
        <f>IF(+'2grid'!AZ116*EA$2&lt;0,0,+'2grid'!AZ116*EA$2)</f>
        <v>338.01980094170085</v>
      </c>
      <c r="BA116" s="73">
        <f>IF(+'2grid'!BA116*EB$2&lt;0,0,+'2grid'!BA116*EB$2)</f>
        <v>349.15160229196368</v>
      </c>
      <c r="BB116" s="73">
        <f>IF(+'2grid'!BB116*EC$2&lt;0,0,+'2grid'!BB116*EC$2)</f>
        <v>511.68302828618971</v>
      </c>
      <c r="BC116" s="73">
        <f>IF(+'2grid'!BC116*ED$2&lt;0,0,+'2grid'!BC116*ED$2)</f>
        <v>376.22715899033528</v>
      </c>
      <c r="BD116" s="73">
        <f>IF(+'2grid'!BD116*EE$2&lt;0,0,+'2grid'!BD116*EE$2)</f>
        <v>406.56023704570396</v>
      </c>
      <c r="BE116" s="73">
        <f>IF(+'2grid'!BE116*EF$2&lt;0,0,+'2grid'!BE116*EF$2)</f>
        <v>451.2938066626545</v>
      </c>
      <c r="BF116" s="73">
        <f>IF(+'2grid'!BF116*EG$2&lt;0,0,+'2grid'!BF116*EG$2)</f>
        <v>404.0333445604843</v>
      </c>
      <c r="BG116" s="73">
        <f>IF(+'2grid'!BG116*EH$2&lt;0,0,+'2grid'!BG116*EH$2)</f>
        <v>450.41317599037069</v>
      </c>
      <c r="BH116" s="73">
        <f>IF(+'2grid'!BH116*EI$2&lt;0,0,+'2grid'!BH116*EI$2)</f>
        <v>467.55001922062524</v>
      </c>
      <c r="BI116" s="73">
        <f>IF(+'2grid'!BI116*EJ$2&lt;0,0,+'2grid'!BI116*EJ$2)</f>
        <v>462.09940698042271</v>
      </c>
      <c r="BJ116" s="73">
        <f>IF(+'2grid'!BJ116*EK$2&lt;0,0,+'2grid'!BJ116*EK$2)</f>
        <v>473.47958384384185</v>
      </c>
      <c r="BK116" s="73">
        <f>IF(+'2grid'!BK116*EL$2&lt;0,0,+'2grid'!BK116*EL$2)</f>
        <v>482.2232107112261</v>
      </c>
      <c r="BL116" s="73">
        <f>IF(+'2grid'!BL116*EM$2&lt;0,0,+'2grid'!BL116*EM$2)</f>
        <v>460.72957687188023</v>
      </c>
      <c r="BM116" s="73">
        <f>IF(+'2grid'!BM116*EN$2&lt;0,0,+'2grid'!BM116*EN$2)</f>
        <v>465.01750150847874</v>
      </c>
      <c r="BN116" s="73">
        <f>IF(+'2grid'!BN116*EO$2&lt;0,0,+'2grid'!BN116*EO$2)</f>
        <v>455.58057565854779</v>
      </c>
      <c r="BO116" s="73">
        <f>IF(+'2grid'!BO116*EP$2&lt;0,0,+'2grid'!BO116*EP$2)</f>
        <v>492.11209317591249</v>
      </c>
      <c r="BP116" s="73">
        <f>IF(+'2grid'!BP116*EQ$2&lt;0,0,+'2grid'!BP116*EQ$2)</f>
        <v>512.30156150539892</v>
      </c>
      <c r="BQ116" s="73">
        <f>IF(+'2grid'!BQ116*ER$2&lt;0,0,+'2grid'!BQ116*ER$2)</f>
        <v>535.15326977094912</v>
      </c>
      <c r="BR116" s="73">
        <f>IF(+'2grid'!BR116*ES$2&lt;0,0,+'2grid'!BR116*ES$2)</f>
        <v>511.43286271993492</v>
      </c>
      <c r="BS116" s="73">
        <f>IF(+'2grid'!BS116*ET$2&lt;0,0,+'2grid'!BS116*ET$2)</f>
        <v>544.3577747809959</v>
      </c>
      <c r="BT116" s="73">
        <f>IF(+'2grid'!BT116*EU$2&lt;0,0,+'2grid'!BT116*EU$2)</f>
        <v>560.9518709108238</v>
      </c>
      <c r="BU116" s="73">
        <f>IF(+'2grid'!BU116*EV$2&lt;0,0,+'2grid'!BU116*EV$2)</f>
        <v>567.7111782424796</v>
      </c>
      <c r="BV116" s="73">
        <f>IF(+'2grid'!BV116*EW$2&lt;0,0,+'2grid'!BV116*EW$2)</f>
        <v>577.38392827317466</v>
      </c>
      <c r="BW116" s="73">
        <f>IF(+'2grid'!BW116*EX$2&lt;0,0,+'2grid'!BW116*EX$2)</f>
        <v>589.15211054733641</v>
      </c>
      <c r="BX116" s="73">
        <f>IF(+'2grid'!BX116*EY$2&lt;0,0,+'2grid'!BX116*EY$2)</f>
        <v>607.93462442288546</v>
      </c>
      <c r="BY116" s="73">
        <f>IF(+'2grid'!BY116*EZ$2&lt;0,0,+'2grid'!BY116*EZ$2)</f>
        <v>615.7926890387796</v>
      </c>
      <c r="BZ116" s="73">
        <f>IF(+'2grid'!BZ116*FA$2&lt;0,0,+'2grid'!BZ116*FA$2)</f>
        <v>627.1471351491308</v>
      </c>
      <c r="CA116" s="73">
        <f>IF(+'2grid'!CA116*FB$2&lt;0,0,+'2grid'!CA116*FB$2)</f>
        <v>640.63365818552438</v>
      </c>
    </row>
    <row r="117" spans="1:79" x14ac:dyDescent="0.2">
      <c r="A117" s="9">
        <v>422</v>
      </c>
      <c r="B117" s="73">
        <f>IF(+'2grid'!B117*CC$2&lt;0,0,+'2grid'!B117*CC$2)</f>
        <v>0</v>
      </c>
      <c r="C117" s="73">
        <f>IF(+'2grid'!C117*CD$2&lt;0,0,+'2grid'!C117*CD$2)</f>
        <v>0</v>
      </c>
      <c r="D117" s="73">
        <f>IF(+'2grid'!D117*CE$2&lt;0,0,+'2grid'!D117*CE$2)</f>
        <v>0</v>
      </c>
      <c r="E117" s="73">
        <f>IF(+'2grid'!E117*CF$2&lt;0,0,+'2grid'!E117*CF$2)</f>
        <v>0</v>
      </c>
      <c r="F117" s="73">
        <f>IF(+'2grid'!F117*CG$2&lt;0,0,+'2grid'!F117*CG$2)</f>
        <v>0</v>
      </c>
      <c r="G117" s="73">
        <f>IF(+'2grid'!G117*CH$2&lt;0,0,+'2grid'!G117*CH$2)</f>
        <v>0</v>
      </c>
      <c r="H117" s="73">
        <f>IF(+'2grid'!H117*CI$2&lt;0,0,+'2grid'!H117*CI$2)</f>
        <v>0</v>
      </c>
      <c r="I117" s="73">
        <f>IF(+'2grid'!I117*CJ$2&lt;0,0,+'2grid'!I117*CJ$2)</f>
        <v>0</v>
      </c>
      <c r="J117" s="73">
        <f>IF(+'2grid'!J117*CK$2&lt;0,0,+'2grid'!J117*CK$2)</f>
        <v>0</v>
      </c>
      <c r="K117" s="73">
        <f>IF(+'2grid'!K117*CL$2&lt;0,0,+'2grid'!K117*CL$2)</f>
        <v>0</v>
      </c>
      <c r="L117" s="73">
        <f>IF(+'2grid'!L117*CM$2&lt;0,0,+'2grid'!L117*CM$2)</f>
        <v>0</v>
      </c>
      <c r="M117" s="73">
        <f>IF(+'2grid'!M117*CN$2&lt;0,0,+'2grid'!M117*CN$2)</f>
        <v>0</v>
      </c>
      <c r="N117" s="73">
        <f>IF(+'2grid'!N117*CO$2&lt;0,0,+'2grid'!N117*CO$2)</f>
        <v>0</v>
      </c>
      <c r="O117" s="73">
        <f>IF(+'2grid'!O117*CP$2&lt;0,0,+'2grid'!O117*CP$2)</f>
        <v>0</v>
      </c>
      <c r="P117" s="73">
        <f>IF(+'2grid'!P117*CQ$2&lt;0,0,+'2grid'!P117*CQ$2)</f>
        <v>0</v>
      </c>
      <c r="Q117" s="73">
        <f>IF(+'2grid'!Q117*CR$2&lt;0,0,+'2grid'!Q117*CR$2)</f>
        <v>0</v>
      </c>
      <c r="R117" s="73">
        <f>IF(+'2grid'!R117*CS$2&lt;0,0,+'2grid'!R117*CS$2)</f>
        <v>0</v>
      </c>
      <c r="S117" s="73">
        <f>IF(+'2grid'!S117*CT$2&lt;0,0,+'2grid'!S117*CT$2)</f>
        <v>0</v>
      </c>
      <c r="T117" s="73">
        <f>IF(+'2grid'!T117*CU$2&lt;0,0,+'2grid'!T117*CU$2)</f>
        <v>0</v>
      </c>
      <c r="U117" s="73">
        <f>IF(+'2grid'!U117*CV$2&lt;0,0,+'2grid'!U117*CV$2)</f>
        <v>0</v>
      </c>
      <c r="V117" s="73">
        <f>IF(+'2grid'!V117*CW$2&lt;0,0,+'2grid'!V117*CW$2)</f>
        <v>0</v>
      </c>
      <c r="W117" s="73">
        <f>IF(+'2grid'!W117*CX$2&lt;0,0,+'2grid'!W117*CX$2)</f>
        <v>0</v>
      </c>
      <c r="X117" s="73">
        <f>IF(+'2grid'!X117*CY$2&lt;0,0,+'2grid'!X117*CY$2)</f>
        <v>0</v>
      </c>
      <c r="Y117" s="73">
        <f>IF(+'2grid'!Y117*CZ$2&lt;0,0,+'2grid'!Y117*CZ$2)</f>
        <v>0</v>
      </c>
      <c r="Z117" s="73">
        <f>IF(+'2grid'!Z117*DA$2&lt;0,0,+'2grid'!Z117*DA$2)</f>
        <v>0</v>
      </c>
      <c r="AA117" s="73">
        <f>IF(+'2grid'!AA117*DB$2&lt;0,0,+'2grid'!AA117*DB$2)</f>
        <v>0</v>
      </c>
      <c r="AB117" s="73">
        <f>IF(+'2grid'!AB117*DC$2&lt;0,0,+'2grid'!AB117*DC$2)</f>
        <v>0</v>
      </c>
      <c r="AC117" s="73">
        <f>IF(+'2grid'!AC117*DD$2&lt;0,0,+'2grid'!AC117*DD$2)</f>
        <v>0</v>
      </c>
      <c r="AD117" s="73">
        <f>IF(+'2grid'!AD117*DE$2&lt;0,0,+'2grid'!AD117*DE$2)</f>
        <v>0</v>
      </c>
      <c r="AE117" s="73">
        <f>IF(+'2grid'!AE117*DF$2&lt;0,0,+'2grid'!AE117*DF$2)</f>
        <v>0</v>
      </c>
      <c r="AF117" s="73">
        <f>IF(+'2grid'!AF117*DG$2&lt;0,0,+'2grid'!AF117*DG$2)</f>
        <v>0</v>
      </c>
      <c r="AG117" s="73">
        <f>IF(+'2grid'!AG117*DH$2&lt;0,0,+'2grid'!AG117*DH$2)</f>
        <v>0</v>
      </c>
      <c r="AH117" s="73">
        <f>IF(+'2grid'!AH117*DI$2&lt;0,0,+'2grid'!AH117*DI$2)</f>
        <v>0</v>
      </c>
      <c r="AI117" s="73">
        <f>IF(+'2grid'!AI117*DJ$2&lt;0,0,+'2grid'!AI117*DJ$2)</f>
        <v>0</v>
      </c>
      <c r="AJ117" s="73">
        <f>IF(+'2grid'!AJ117*DK$2&lt;0,0,+'2grid'!AJ117*DK$2)</f>
        <v>0</v>
      </c>
      <c r="AK117" s="73">
        <f>IF(+'2grid'!AK117*DL$2&lt;0,0,+'2grid'!AK117*DL$2)</f>
        <v>0</v>
      </c>
      <c r="AL117" s="73">
        <f>IF(+'2grid'!AL117*DM$2&lt;0,0,+'2grid'!AL117*DM$2)</f>
        <v>0</v>
      </c>
      <c r="AM117" s="73">
        <f>IF(+'2grid'!AM117*DN$2&lt;0,0,+'2grid'!AM117*DN$2)</f>
        <v>0</v>
      </c>
      <c r="AN117" s="73">
        <f>IF(+'2grid'!AN117*DO$2&lt;0,0,+'2grid'!AN117*DO$2)</f>
        <v>0</v>
      </c>
      <c r="AO117" s="73">
        <f>IF(+'2grid'!AO117*DP$2&lt;0,0,+'2grid'!AO117*DP$2)</f>
        <v>0</v>
      </c>
      <c r="AP117" s="73">
        <f>IF(+'2grid'!AP117*DQ$2&lt;0,0,+'2grid'!AP117*DQ$2)</f>
        <v>0</v>
      </c>
      <c r="AQ117" s="73">
        <f>IF(+'2grid'!AQ117*DR$2&lt;0,0,+'2grid'!AQ117*DR$2)</f>
        <v>0</v>
      </c>
      <c r="AR117" s="73">
        <f>IF(+'2grid'!AR117*DS$2&lt;0,0,+'2grid'!AR117*DS$2)</f>
        <v>0</v>
      </c>
      <c r="AS117" s="73">
        <f>IF(+'2grid'!AS117*DT$2&lt;0,0,+'2grid'!AS117*DT$2)</f>
        <v>0</v>
      </c>
      <c r="AT117" s="73">
        <f>IF(+'2grid'!AT117*DU$2&lt;0,0,+'2grid'!AT117*DU$2)</f>
        <v>0</v>
      </c>
      <c r="AU117" s="73">
        <f>IF(+'2grid'!AU117*DV$2&lt;0,0,+'2grid'!AU117*DV$2)</f>
        <v>0</v>
      </c>
      <c r="AV117" s="73">
        <f>IF(+'2grid'!AV117*DW$2&lt;0,0,+'2grid'!AV117*DW$2)</f>
        <v>0</v>
      </c>
      <c r="AW117" s="73">
        <f>IF(+'2grid'!AW117*DX$2&lt;0,0,+'2grid'!AW117*DX$2)</f>
        <v>0</v>
      </c>
      <c r="AX117" s="73">
        <f>IF(+'2grid'!AX117*DY$2&lt;0,0,+'2grid'!AX117*DY$2)</f>
        <v>0</v>
      </c>
      <c r="AY117" s="73">
        <f>IF(+'2grid'!AY117*DZ$2&lt;0,0,+'2grid'!AY117*DZ$2)</f>
        <v>0</v>
      </c>
      <c r="AZ117" s="73">
        <f>IF(+'2grid'!AZ117*EA$2&lt;0,0,+'2grid'!AZ117*EA$2)</f>
        <v>0</v>
      </c>
      <c r="BA117" s="73">
        <f>IF(+'2grid'!BA117*EB$2&lt;0,0,+'2grid'!BA117*EB$2)</f>
        <v>0</v>
      </c>
      <c r="BB117" s="73">
        <f>IF(+'2grid'!BB117*EC$2&lt;0,0,+'2grid'!BB117*EC$2)</f>
        <v>0</v>
      </c>
      <c r="BC117" s="73">
        <f>IF(+'2grid'!BC117*ED$2&lt;0,0,+'2grid'!BC117*ED$2)</f>
        <v>0</v>
      </c>
      <c r="BD117" s="73">
        <f>IF(+'2grid'!BD117*EE$2&lt;0,0,+'2grid'!BD117*EE$2)</f>
        <v>0</v>
      </c>
      <c r="BE117" s="73">
        <f>IF(+'2grid'!BE117*EF$2&lt;0,0,+'2grid'!BE117*EF$2)</f>
        <v>0</v>
      </c>
      <c r="BF117" s="73">
        <f>IF(+'2grid'!BF117*EG$2&lt;0,0,+'2grid'!BF117*EG$2)</f>
        <v>0</v>
      </c>
      <c r="BG117" s="73">
        <f>IF(+'2grid'!BG117*EH$2&lt;0,0,+'2grid'!BG117*EH$2)</f>
        <v>0</v>
      </c>
      <c r="BH117" s="73">
        <f>IF(+'2grid'!BH117*EI$2&lt;0,0,+'2grid'!BH117*EI$2)</f>
        <v>0</v>
      </c>
      <c r="BI117" s="73">
        <f>IF(+'2grid'!BI117*EJ$2&lt;0,0,+'2grid'!BI117*EJ$2)</f>
        <v>0</v>
      </c>
      <c r="BJ117" s="73">
        <f>IF(+'2grid'!BJ117*EK$2&lt;0,0,+'2grid'!BJ117*EK$2)</f>
        <v>0</v>
      </c>
      <c r="BK117" s="73">
        <f>IF(+'2grid'!BK117*EL$2&lt;0,0,+'2grid'!BK117*EL$2)</f>
        <v>0</v>
      </c>
      <c r="BL117" s="73">
        <f>IF(+'2grid'!BL117*EM$2&lt;0,0,+'2grid'!BL117*EM$2)</f>
        <v>0</v>
      </c>
      <c r="BM117" s="73">
        <f>IF(+'2grid'!BM117*EN$2&lt;0,0,+'2grid'!BM117*EN$2)</f>
        <v>0</v>
      </c>
      <c r="BN117" s="73">
        <f>IF(+'2grid'!BN117*EO$2&lt;0,0,+'2grid'!BN117*EO$2)</f>
        <v>0</v>
      </c>
      <c r="BO117" s="73">
        <f>IF(+'2grid'!BO117*EP$2&lt;0,0,+'2grid'!BO117*EP$2)</f>
        <v>0</v>
      </c>
      <c r="BP117" s="73">
        <f>IF(+'2grid'!BP117*EQ$2&lt;0,0,+'2grid'!BP117*EQ$2)</f>
        <v>0</v>
      </c>
      <c r="BQ117" s="73">
        <f>IF(+'2grid'!BQ117*ER$2&lt;0,0,+'2grid'!BQ117*ER$2)</f>
        <v>0</v>
      </c>
      <c r="BR117" s="73">
        <f>IF(+'2grid'!BR117*ES$2&lt;0,0,+'2grid'!BR117*ES$2)</f>
        <v>0</v>
      </c>
      <c r="BS117" s="73">
        <f>IF(+'2grid'!BS117*ET$2&lt;0,0,+'2grid'!BS117*ET$2)</f>
        <v>0</v>
      </c>
      <c r="BT117" s="73">
        <f>IF(+'2grid'!BT117*EU$2&lt;0,0,+'2grid'!BT117*EU$2)</f>
        <v>0</v>
      </c>
      <c r="BU117" s="73">
        <f>IF(+'2grid'!BU117*EV$2&lt;0,0,+'2grid'!BU117*EV$2)</f>
        <v>0</v>
      </c>
      <c r="BV117" s="73">
        <f>IF(+'2grid'!BV117*EW$2&lt;0,0,+'2grid'!BV117*EW$2)</f>
        <v>0</v>
      </c>
      <c r="BW117" s="73">
        <f>IF(+'2grid'!BW117*EX$2&lt;0,0,+'2grid'!BW117*EX$2)</f>
        <v>0</v>
      </c>
      <c r="BX117" s="73">
        <f>IF(+'2grid'!BX117*EY$2&lt;0,0,+'2grid'!BX117*EY$2)</f>
        <v>0</v>
      </c>
      <c r="BY117" s="73">
        <f>IF(+'2grid'!BY117*EZ$2&lt;0,0,+'2grid'!BY117*EZ$2)</f>
        <v>0</v>
      </c>
      <c r="BZ117" s="73">
        <f>IF(+'2grid'!BZ117*FA$2&lt;0,0,+'2grid'!BZ117*FA$2)</f>
        <v>0</v>
      </c>
      <c r="CA117" s="73">
        <f>IF(+'2grid'!CA117*FB$2&lt;0,0,+'2grid'!CA117*FB$2)</f>
        <v>0</v>
      </c>
    </row>
    <row r="118" spans="1:79" x14ac:dyDescent="0.2">
      <c r="A118" s="9">
        <v>426</v>
      </c>
      <c r="B118" s="73">
        <f>IF(+'2grid'!B118*CC$2&lt;0,0,+'2grid'!B118*CC$2)</f>
        <v>0</v>
      </c>
      <c r="C118" s="73">
        <f>IF(+'2grid'!C118*CD$2&lt;0,0,+'2grid'!C118*CD$2)</f>
        <v>0</v>
      </c>
      <c r="D118" s="73">
        <f>IF(+'2grid'!D118*CE$2&lt;0,0,+'2grid'!D118*CE$2)</f>
        <v>0</v>
      </c>
      <c r="E118" s="73">
        <f>IF(+'2grid'!E118*CF$2&lt;0,0,+'2grid'!E118*CF$2)</f>
        <v>0</v>
      </c>
      <c r="F118" s="73">
        <f>IF(+'2grid'!F118*CG$2&lt;0,0,+'2grid'!F118*CG$2)</f>
        <v>0</v>
      </c>
      <c r="G118" s="73">
        <f>IF(+'2grid'!G118*CH$2&lt;0,0,+'2grid'!G118*CH$2)</f>
        <v>0</v>
      </c>
      <c r="H118" s="73">
        <f>IF(+'2grid'!H118*CI$2&lt;0,0,+'2grid'!H118*CI$2)</f>
        <v>0</v>
      </c>
      <c r="I118" s="73">
        <f>IF(+'2grid'!I118*CJ$2&lt;0,0,+'2grid'!I118*CJ$2)</f>
        <v>0</v>
      </c>
      <c r="J118" s="73">
        <f>IF(+'2grid'!J118*CK$2&lt;0,0,+'2grid'!J118*CK$2)</f>
        <v>0</v>
      </c>
      <c r="K118" s="73">
        <f>IF(+'2grid'!K118*CL$2&lt;0,0,+'2grid'!K118*CL$2)</f>
        <v>0</v>
      </c>
      <c r="L118" s="73">
        <f>IF(+'2grid'!L118*CM$2&lt;0,0,+'2grid'!L118*CM$2)</f>
        <v>0</v>
      </c>
      <c r="M118" s="73">
        <f>IF(+'2grid'!M118*CN$2&lt;0,0,+'2grid'!M118*CN$2)</f>
        <v>0</v>
      </c>
      <c r="N118" s="73">
        <f>IF(+'2grid'!N118*CO$2&lt;0,0,+'2grid'!N118*CO$2)</f>
        <v>0</v>
      </c>
      <c r="O118" s="73">
        <f>IF(+'2grid'!O118*CP$2&lt;0,0,+'2grid'!O118*CP$2)</f>
        <v>0</v>
      </c>
      <c r="P118" s="73">
        <f>IF(+'2grid'!P118*CQ$2&lt;0,0,+'2grid'!P118*CQ$2)</f>
        <v>0</v>
      </c>
      <c r="Q118" s="73">
        <f>IF(+'2grid'!Q118*CR$2&lt;0,0,+'2grid'!Q118*CR$2)</f>
        <v>0</v>
      </c>
      <c r="R118" s="73">
        <f>IF(+'2grid'!R118*CS$2&lt;0,0,+'2grid'!R118*CS$2)</f>
        <v>0</v>
      </c>
      <c r="S118" s="73">
        <f>IF(+'2grid'!S118*CT$2&lt;0,0,+'2grid'!S118*CT$2)</f>
        <v>0</v>
      </c>
      <c r="T118" s="73">
        <f>IF(+'2grid'!T118*CU$2&lt;0,0,+'2grid'!T118*CU$2)</f>
        <v>0</v>
      </c>
      <c r="U118" s="73">
        <f>IF(+'2grid'!U118*CV$2&lt;0,0,+'2grid'!U118*CV$2)</f>
        <v>0</v>
      </c>
      <c r="V118" s="73">
        <f>IF(+'2grid'!V118*CW$2&lt;0,0,+'2grid'!V118*CW$2)</f>
        <v>0</v>
      </c>
      <c r="W118" s="73">
        <f>IF(+'2grid'!W118*CX$2&lt;0,0,+'2grid'!W118*CX$2)</f>
        <v>0</v>
      </c>
      <c r="X118" s="73">
        <f>IF(+'2grid'!X118*CY$2&lt;0,0,+'2grid'!X118*CY$2)</f>
        <v>0</v>
      </c>
      <c r="Y118" s="73">
        <f>IF(+'2grid'!Y118*CZ$2&lt;0,0,+'2grid'!Y118*CZ$2)</f>
        <v>0</v>
      </c>
      <c r="Z118" s="73">
        <f>IF(+'2grid'!Z118*DA$2&lt;0,0,+'2grid'!Z118*DA$2)</f>
        <v>0</v>
      </c>
      <c r="AA118" s="73">
        <f>IF(+'2grid'!AA118*DB$2&lt;0,0,+'2grid'!AA118*DB$2)</f>
        <v>0</v>
      </c>
      <c r="AB118" s="73">
        <f>IF(+'2grid'!AB118*DC$2&lt;0,0,+'2grid'!AB118*DC$2)</f>
        <v>0</v>
      </c>
      <c r="AC118" s="73">
        <f>IF(+'2grid'!AC118*DD$2&lt;0,0,+'2grid'!AC118*DD$2)</f>
        <v>0</v>
      </c>
      <c r="AD118" s="73">
        <f>IF(+'2grid'!AD118*DE$2&lt;0,0,+'2grid'!AD118*DE$2)</f>
        <v>0</v>
      </c>
      <c r="AE118" s="73">
        <f>IF(+'2grid'!AE118*DF$2&lt;0,0,+'2grid'!AE118*DF$2)</f>
        <v>0</v>
      </c>
      <c r="AF118" s="73">
        <f>IF(+'2grid'!AF118*DG$2&lt;0,0,+'2grid'!AF118*DG$2)</f>
        <v>0</v>
      </c>
      <c r="AG118" s="73">
        <f>IF(+'2grid'!AG118*DH$2&lt;0,0,+'2grid'!AG118*DH$2)</f>
        <v>0</v>
      </c>
      <c r="AH118" s="73">
        <f>IF(+'2grid'!AH118*DI$2&lt;0,0,+'2grid'!AH118*DI$2)</f>
        <v>0</v>
      </c>
      <c r="AI118" s="73">
        <f>IF(+'2grid'!AI118*DJ$2&lt;0,0,+'2grid'!AI118*DJ$2)</f>
        <v>0</v>
      </c>
      <c r="AJ118" s="73">
        <f>IF(+'2grid'!AJ118*DK$2&lt;0,0,+'2grid'!AJ118*DK$2)</f>
        <v>0</v>
      </c>
      <c r="AK118" s="73">
        <f>IF(+'2grid'!AK118*DL$2&lt;0,0,+'2grid'!AK118*DL$2)</f>
        <v>0</v>
      </c>
      <c r="AL118" s="73">
        <f>IF(+'2grid'!AL118*DM$2&lt;0,0,+'2grid'!AL118*DM$2)</f>
        <v>0</v>
      </c>
      <c r="AM118" s="73">
        <f>IF(+'2grid'!AM118*DN$2&lt;0,0,+'2grid'!AM118*DN$2)</f>
        <v>0</v>
      </c>
      <c r="AN118" s="73">
        <f>IF(+'2grid'!AN118*DO$2&lt;0,0,+'2grid'!AN118*DO$2)</f>
        <v>0</v>
      </c>
      <c r="AO118" s="73">
        <f>IF(+'2grid'!AO118*DP$2&lt;0,0,+'2grid'!AO118*DP$2)</f>
        <v>0</v>
      </c>
      <c r="AP118" s="73">
        <f>IF(+'2grid'!AP118*DQ$2&lt;0,0,+'2grid'!AP118*DQ$2)</f>
        <v>0</v>
      </c>
      <c r="AQ118" s="73">
        <f>IF(+'2grid'!AQ118*DR$2&lt;0,0,+'2grid'!AQ118*DR$2)</f>
        <v>0</v>
      </c>
      <c r="AR118" s="73">
        <f>IF(+'2grid'!AR118*DS$2&lt;0,0,+'2grid'!AR118*DS$2)</f>
        <v>0</v>
      </c>
      <c r="AS118" s="73">
        <f>IF(+'2grid'!AS118*DT$2&lt;0,0,+'2grid'!AS118*DT$2)</f>
        <v>0</v>
      </c>
      <c r="AT118" s="73">
        <f>IF(+'2grid'!AT118*DU$2&lt;0,0,+'2grid'!AT118*DU$2)</f>
        <v>0</v>
      </c>
      <c r="AU118" s="73">
        <f>IF(+'2grid'!AU118*DV$2&lt;0,0,+'2grid'!AU118*DV$2)</f>
        <v>0</v>
      </c>
      <c r="AV118" s="73">
        <f>IF(+'2grid'!AV118*DW$2&lt;0,0,+'2grid'!AV118*DW$2)</f>
        <v>0</v>
      </c>
      <c r="AW118" s="73">
        <f>IF(+'2grid'!AW118*DX$2&lt;0,0,+'2grid'!AW118*DX$2)</f>
        <v>0</v>
      </c>
      <c r="AX118" s="73">
        <f>IF(+'2grid'!AX118*DY$2&lt;0,0,+'2grid'!AX118*DY$2)</f>
        <v>0</v>
      </c>
      <c r="AY118" s="73">
        <f>IF(+'2grid'!AY118*DZ$2&lt;0,0,+'2grid'!AY118*DZ$2)</f>
        <v>0</v>
      </c>
      <c r="AZ118" s="73">
        <f>IF(+'2grid'!AZ118*EA$2&lt;0,0,+'2grid'!AZ118*EA$2)</f>
        <v>0</v>
      </c>
      <c r="BA118" s="73">
        <f>IF(+'2grid'!BA118*EB$2&lt;0,0,+'2grid'!BA118*EB$2)</f>
        <v>0</v>
      </c>
      <c r="BB118" s="73">
        <f>IF(+'2grid'!BB118*EC$2&lt;0,0,+'2grid'!BB118*EC$2)</f>
        <v>0</v>
      </c>
      <c r="BC118" s="73">
        <f>IF(+'2grid'!BC118*ED$2&lt;0,0,+'2grid'!BC118*ED$2)</f>
        <v>0</v>
      </c>
      <c r="BD118" s="73">
        <f>IF(+'2grid'!BD118*EE$2&lt;0,0,+'2grid'!BD118*EE$2)</f>
        <v>0</v>
      </c>
      <c r="BE118" s="73">
        <f>IF(+'2grid'!BE118*EF$2&lt;0,0,+'2grid'!BE118*EF$2)</f>
        <v>0</v>
      </c>
      <c r="BF118" s="73">
        <f>IF(+'2grid'!BF118*EG$2&lt;0,0,+'2grid'!BF118*EG$2)</f>
        <v>0</v>
      </c>
      <c r="BG118" s="73">
        <f>IF(+'2grid'!BG118*EH$2&lt;0,0,+'2grid'!BG118*EH$2)</f>
        <v>0</v>
      </c>
      <c r="BH118" s="73">
        <f>IF(+'2grid'!BH118*EI$2&lt;0,0,+'2grid'!BH118*EI$2)</f>
        <v>0</v>
      </c>
      <c r="BI118" s="73">
        <f>IF(+'2grid'!BI118*EJ$2&lt;0,0,+'2grid'!BI118*EJ$2)</f>
        <v>0</v>
      </c>
      <c r="BJ118" s="73">
        <f>IF(+'2grid'!BJ118*EK$2&lt;0,0,+'2grid'!BJ118*EK$2)</f>
        <v>0</v>
      </c>
      <c r="BK118" s="73">
        <f>IF(+'2grid'!BK118*EL$2&lt;0,0,+'2grid'!BK118*EL$2)</f>
        <v>0</v>
      </c>
      <c r="BL118" s="73">
        <f>IF(+'2grid'!BL118*EM$2&lt;0,0,+'2grid'!BL118*EM$2)</f>
        <v>0</v>
      </c>
      <c r="BM118" s="73">
        <f>IF(+'2grid'!BM118*EN$2&lt;0,0,+'2grid'!BM118*EN$2)</f>
        <v>0</v>
      </c>
      <c r="BN118" s="73">
        <f>IF(+'2grid'!BN118*EO$2&lt;0,0,+'2grid'!BN118*EO$2)</f>
        <v>0</v>
      </c>
      <c r="BO118" s="73">
        <f>IF(+'2grid'!BO118*EP$2&lt;0,0,+'2grid'!BO118*EP$2)</f>
        <v>0</v>
      </c>
      <c r="BP118" s="73">
        <f>IF(+'2grid'!BP118*EQ$2&lt;0,0,+'2grid'!BP118*EQ$2)</f>
        <v>0</v>
      </c>
      <c r="BQ118" s="73">
        <f>IF(+'2grid'!BQ118*ER$2&lt;0,0,+'2grid'!BQ118*ER$2)</f>
        <v>0</v>
      </c>
      <c r="BR118" s="73">
        <f>IF(+'2grid'!BR118*ES$2&lt;0,0,+'2grid'!BR118*ES$2)</f>
        <v>0</v>
      </c>
      <c r="BS118" s="73">
        <f>IF(+'2grid'!BS118*ET$2&lt;0,0,+'2grid'!BS118*ET$2)</f>
        <v>0</v>
      </c>
      <c r="BT118" s="73">
        <f>IF(+'2grid'!BT118*EU$2&lt;0,0,+'2grid'!BT118*EU$2)</f>
        <v>0</v>
      </c>
      <c r="BU118" s="73">
        <f>IF(+'2grid'!BU118*EV$2&lt;0,0,+'2grid'!BU118*EV$2)</f>
        <v>0</v>
      </c>
      <c r="BV118" s="73">
        <f>IF(+'2grid'!BV118*EW$2&lt;0,0,+'2grid'!BV118*EW$2)</f>
        <v>0</v>
      </c>
      <c r="BW118" s="73">
        <f>IF(+'2grid'!BW118*EX$2&lt;0,0,+'2grid'!BW118*EX$2)</f>
        <v>0</v>
      </c>
      <c r="BX118" s="73">
        <f>IF(+'2grid'!BX118*EY$2&lt;0,0,+'2grid'!BX118*EY$2)</f>
        <v>0</v>
      </c>
      <c r="BY118" s="73">
        <f>IF(+'2grid'!BY118*EZ$2&lt;0,0,+'2grid'!BY118*EZ$2)</f>
        <v>0</v>
      </c>
      <c r="BZ118" s="73">
        <f>IF(+'2grid'!BZ118*FA$2&lt;0,0,+'2grid'!BZ118*FA$2)</f>
        <v>0</v>
      </c>
      <c r="CA118" s="73">
        <f>IF(+'2grid'!CA118*FB$2&lt;0,0,+'2grid'!CA118*FB$2)</f>
        <v>0</v>
      </c>
    </row>
    <row r="119" spans="1:79" x14ac:dyDescent="0.2">
      <c r="A119" s="9">
        <v>428</v>
      </c>
      <c r="B119" s="73">
        <f>IF(+'2grid'!B119*CC$2&lt;0,0,+'2grid'!B119*CC$2)</f>
        <v>0</v>
      </c>
      <c r="C119" s="73">
        <f>IF(+'2grid'!C119*CD$2&lt;0,0,+'2grid'!C119*CD$2)</f>
        <v>0</v>
      </c>
      <c r="D119" s="73">
        <f>IF(+'2grid'!D119*CE$2&lt;0,0,+'2grid'!D119*CE$2)</f>
        <v>0</v>
      </c>
      <c r="E119" s="73">
        <f>IF(+'2grid'!E119*CF$2&lt;0,0,+'2grid'!E119*CF$2)</f>
        <v>0</v>
      </c>
      <c r="F119" s="73">
        <f>IF(+'2grid'!F119*CG$2&lt;0,0,+'2grid'!F119*CG$2)</f>
        <v>0</v>
      </c>
      <c r="G119" s="73">
        <f>IF(+'2grid'!G119*CH$2&lt;0,0,+'2grid'!G119*CH$2)</f>
        <v>0</v>
      </c>
      <c r="H119" s="73">
        <f>IF(+'2grid'!H119*CI$2&lt;0,0,+'2grid'!H119*CI$2)</f>
        <v>0</v>
      </c>
      <c r="I119" s="73">
        <f>IF(+'2grid'!I119*CJ$2&lt;0,0,+'2grid'!I119*CJ$2)</f>
        <v>0</v>
      </c>
      <c r="J119" s="73">
        <f>IF(+'2grid'!J119*CK$2&lt;0,0,+'2grid'!J119*CK$2)</f>
        <v>0</v>
      </c>
      <c r="K119" s="73">
        <f>IF(+'2grid'!K119*CL$2&lt;0,0,+'2grid'!K119*CL$2)</f>
        <v>0</v>
      </c>
      <c r="L119" s="73">
        <f>IF(+'2grid'!L119*CM$2&lt;0,0,+'2grid'!L119*CM$2)</f>
        <v>0</v>
      </c>
      <c r="M119" s="73">
        <f>IF(+'2grid'!M119*CN$2&lt;0,0,+'2grid'!M119*CN$2)</f>
        <v>0</v>
      </c>
      <c r="N119" s="73">
        <f>IF(+'2grid'!N119*CO$2&lt;0,0,+'2grid'!N119*CO$2)</f>
        <v>0</v>
      </c>
      <c r="O119" s="73">
        <f>IF(+'2grid'!O119*CP$2&lt;0,0,+'2grid'!O119*CP$2)</f>
        <v>0</v>
      </c>
      <c r="P119" s="73">
        <f>IF(+'2grid'!P119*CQ$2&lt;0,0,+'2grid'!P119*CQ$2)</f>
        <v>0</v>
      </c>
      <c r="Q119" s="73">
        <f>IF(+'2grid'!Q119*CR$2&lt;0,0,+'2grid'!Q119*CR$2)</f>
        <v>0</v>
      </c>
      <c r="R119" s="73">
        <f>IF(+'2grid'!R119*CS$2&lt;0,0,+'2grid'!R119*CS$2)</f>
        <v>0</v>
      </c>
      <c r="S119" s="73">
        <f>IF(+'2grid'!S119*CT$2&lt;0,0,+'2grid'!S119*CT$2)</f>
        <v>0</v>
      </c>
      <c r="T119" s="73">
        <f>IF(+'2grid'!T119*CU$2&lt;0,0,+'2grid'!T119*CU$2)</f>
        <v>0</v>
      </c>
      <c r="U119" s="73">
        <f>IF(+'2grid'!U119*CV$2&lt;0,0,+'2grid'!U119*CV$2)</f>
        <v>0</v>
      </c>
      <c r="V119" s="73">
        <f>IF(+'2grid'!V119*CW$2&lt;0,0,+'2grid'!V119*CW$2)</f>
        <v>0</v>
      </c>
      <c r="W119" s="73">
        <f>IF(+'2grid'!W119*CX$2&lt;0,0,+'2grid'!W119*CX$2)</f>
        <v>0</v>
      </c>
      <c r="X119" s="73">
        <f>IF(+'2grid'!X119*CY$2&lt;0,0,+'2grid'!X119*CY$2)</f>
        <v>0</v>
      </c>
      <c r="Y119" s="73">
        <f>IF(+'2grid'!Y119*CZ$2&lt;0,0,+'2grid'!Y119*CZ$2)</f>
        <v>0</v>
      </c>
      <c r="Z119" s="73">
        <f>IF(+'2grid'!Z119*DA$2&lt;0,0,+'2grid'!Z119*DA$2)</f>
        <v>0</v>
      </c>
      <c r="AA119" s="73">
        <f>IF(+'2grid'!AA119*DB$2&lt;0,0,+'2grid'!AA119*DB$2)</f>
        <v>0</v>
      </c>
      <c r="AB119" s="73">
        <f>IF(+'2grid'!AB119*DC$2&lt;0,0,+'2grid'!AB119*DC$2)</f>
        <v>0</v>
      </c>
      <c r="AC119" s="73">
        <f>IF(+'2grid'!AC119*DD$2&lt;0,0,+'2grid'!AC119*DD$2)</f>
        <v>0</v>
      </c>
      <c r="AD119" s="73">
        <f>IF(+'2grid'!AD119*DE$2&lt;0,0,+'2grid'!AD119*DE$2)</f>
        <v>0</v>
      </c>
      <c r="AE119" s="73">
        <f>IF(+'2grid'!AE119*DF$2&lt;0,0,+'2grid'!AE119*DF$2)</f>
        <v>0</v>
      </c>
      <c r="AF119" s="73">
        <f>IF(+'2grid'!AF119*DG$2&lt;0,0,+'2grid'!AF119*DG$2)</f>
        <v>0</v>
      </c>
      <c r="AG119" s="73">
        <f>IF(+'2grid'!AG119*DH$2&lt;0,0,+'2grid'!AG119*DH$2)</f>
        <v>0</v>
      </c>
      <c r="AH119" s="73">
        <f>IF(+'2grid'!AH119*DI$2&lt;0,0,+'2grid'!AH119*DI$2)</f>
        <v>0</v>
      </c>
      <c r="AI119" s="73">
        <f>IF(+'2grid'!AI119*DJ$2&lt;0,0,+'2grid'!AI119*DJ$2)</f>
        <v>0</v>
      </c>
      <c r="AJ119" s="73">
        <f>IF(+'2grid'!AJ119*DK$2&lt;0,0,+'2grid'!AJ119*DK$2)</f>
        <v>0</v>
      </c>
      <c r="AK119" s="73">
        <f>IF(+'2grid'!AK119*DL$2&lt;0,0,+'2grid'!AK119*DL$2)</f>
        <v>0</v>
      </c>
      <c r="AL119" s="73">
        <f>IF(+'2grid'!AL119*DM$2&lt;0,0,+'2grid'!AL119*DM$2)</f>
        <v>0</v>
      </c>
      <c r="AM119" s="73">
        <f>IF(+'2grid'!AM119*DN$2&lt;0,0,+'2grid'!AM119*DN$2)</f>
        <v>0</v>
      </c>
      <c r="AN119" s="73">
        <f>IF(+'2grid'!AN119*DO$2&lt;0,0,+'2grid'!AN119*DO$2)</f>
        <v>0</v>
      </c>
      <c r="AO119" s="73">
        <f>IF(+'2grid'!AO119*DP$2&lt;0,0,+'2grid'!AO119*DP$2)</f>
        <v>0</v>
      </c>
      <c r="AP119" s="73">
        <f>IF(+'2grid'!AP119*DQ$2&lt;0,0,+'2grid'!AP119*DQ$2)</f>
        <v>0</v>
      </c>
      <c r="AQ119" s="73">
        <f>IF(+'2grid'!AQ119*DR$2&lt;0,0,+'2grid'!AQ119*DR$2)</f>
        <v>0</v>
      </c>
      <c r="AR119" s="73">
        <f>IF(+'2grid'!AR119*DS$2&lt;0,0,+'2grid'!AR119*DS$2)</f>
        <v>0</v>
      </c>
      <c r="AS119" s="73">
        <f>IF(+'2grid'!AS119*DT$2&lt;0,0,+'2grid'!AS119*DT$2)</f>
        <v>0</v>
      </c>
      <c r="AT119" s="73">
        <f>IF(+'2grid'!AT119*DU$2&lt;0,0,+'2grid'!AT119*DU$2)</f>
        <v>0</v>
      </c>
      <c r="AU119" s="73">
        <f>IF(+'2grid'!AU119*DV$2&lt;0,0,+'2grid'!AU119*DV$2)</f>
        <v>0</v>
      </c>
      <c r="AV119" s="73">
        <f>IF(+'2grid'!AV119*DW$2&lt;0,0,+'2grid'!AV119*DW$2)</f>
        <v>0</v>
      </c>
      <c r="AW119" s="73">
        <f>IF(+'2grid'!AW119*DX$2&lt;0,0,+'2grid'!AW119*DX$2)</f>
        <v>0</v>
      </c>
      <c r="AX119" s="73">
        <f>IF(+'2grid'!AX119*DY$2&lt;0,0,+'2grid'!AX119*DY$2)</f>
        <v>0</v>
      </c>
      <c r="AY119" s="73">
        <f>IF(+'2grid'!AY119*DZ$2&lt;0,0,+'2grid'!AY119*DZ$2)</f>
        <v>0</v>
      </c>
      <c r="AZ119" s="73">
        <f>IF(+'2grid'!AZ119*EA$2&lt;0,0,+'2grid'!AZ119*EA$2)</f>
        <v>0</v>
      </c>
      <c r="BA119" s="73">
        <f>IF(+'2grid'!BA119*EB$2&lt;0,0,+'2grid'!BA119*EB$2)</f>
        <v>0</v>
      </c>
      <c r="BB119" s="73">
        <f>IF(+'2grid'!BB119*EC$2&lt;0,0,+'2grid'!BB119*EC$2)</f>
        <v>0</v>
      </c>
      <c r="BC119" s="73">
        <f>IF(+'2grid'!BC119*ED$2&lt;0,0,+'2grid'!BC119*ED$2)</f>
        <v>0</v>
      </c>
      <c r="BD119" s="73">
        <f>IF(+'2grid'!BD119*EE$2&lt;0,0,+'2grid'!BD119*EE$2)</f>
        <v>0</v>
      </c>
      <c r="BE119" s="73">
        <f>IF(+'2grid'!BE119*EF$2&lt;0,0,+'2grid'!BE119*EF$2)</f>
        <v>0</v>
      </c>
      <c r="BF119" s="73">
        <f>IF(+'2grid'!BF119*EG$2&lt;0,0,+'2grid'!BF119*EG$2)</f>
        <v>0</v>
      </c>
      <c r="BG119" s="73">
        <f>IF(+'2grid'!BG119*EH$2&lt;0,0,+'2grid'!BG119*EH$2)</f>
        <v>0</v>
      </c>
      <c r="BH119" s="73">
        <f>IF(+'2grid'!BH119*EI$2&lt;0,0,+'2grid'!BH119*EI$2)</f>
        <v>0</v>
      </c>
      <c r="BI119" s="73">
        <f>IF(+'2grid'!BI119*EJ$2&lt;0,0,+'2grid'!BI119*EJ$2)</f>
        <v>0</v>
      </c>
      <c r="BJ119" s="73">
        <f>IF(+'2grid'!BJ119*EK$2&lt;0,0,+'2grid'!BJ119*EK$2)</f>
        <v>0</v>
      </c>
      <c r="BK119" s="73">
        <f>IF(+'2grid'!BK119*EL$2&lt;0,0,+'2grid'!BK119*EL$2)</f>
        <v>0</v>
      </c>
      <c r="BL119" s="73">
        <f>IF(+'2grid'!BL119*EM$2&lt;0,0,+'2grid'!BL119*EM$2)</f>
        <v>0</v>
      </c>
      <c r="BM119" s="73">
        <f>IF(+'2grid'!BM119*EN$2&lt;0,0,+'2grid'!BM119*EN$2)</f>
        <v>0</v>
      </c>
      <c r="BN119" s="73">
        <f>IF(+'2grid'!BN119*EO$2&lt;0,0,+'2grid'!BN119*EO$2)</f>
        <v>0</v>
      </c>
      <c r="BO119" s="73">
        <f>IF(+'2grid'!BO119*EP$2&lt;0,0,+'2grid'!BO119*EP$2)</f>
        <v>0</v>
      </c>
      <c r="BP119" s="73">
        <f>IF(+'2grid'!BP119*EQ$2&lt;0,0,+'2grid'!BP119*EQ$2)</f>
        <v>0</v>
      </c>
      <c r="BQ119" s="73">
        <f>IF(+'2grid'!BQ119*ER$2&lt;0,0,+'2grid'!BQ119*ER$2)</f>
        <v>0</v>
      </c>
      <c r="BR119" s="73">
        <f>IF(+'2grid'!BR119*ES$2&lt;0,0,+'2grid'!BR119*ES$2)</f>
        <v>0</v>
      </c>
      <c r="BS119" s="73">
        <f>IF(+'2grid'!BS119*ET$2&lt;0,0,+'2grid'!BS119*ET$2)</f>
        <v>0</v>
      </c>
      <c r="BT119" s="73">
        <f>IF(+'2grid'!BT119*EU$2&lt;0,0,+'2grid'!BT119*EU$2)</f>
        <v>0</v>
      </c>
      <c r="BU119" s="73">
        <f>IF(+'2grid'!BU119*EV$2&lt;0,0,+'2grid'!BU119*EV$2)</f>
        <v>0</v>
      </c>
      <c r="BV119" s="73">
        <f>IF(+'2grid'!BV119*EW$2&lt;0,0,+'2grid'!BV119*EW$2)</f>
        <v>0</v>
      </c>
      <c r="BW119" s="73">
        <f>IF(+'2grid'!BW119*EX$2&lt;0,0,+'2grid'!BW119*EX$2)</f>
        <v>0</v>
      </c>
      <c r="BX119" s="73">
        <f>IF(+'2grid'!BX119*EY$2&lt;0,0,+'2grid'!BX119*EY$2)</f>
        <v>0</v>
      </c>
      <c r="BY119" s="73">
        <f>IF(+'2grid'!BY119*EZ$2&lt;0,0,+'2grid'!BY119*EZ$2)</f>
        <v>0</v>
      </c>
      <c r="BZ119" s="73">
        <f>IF(+'2grid'!BZ119*FA$2&lt;0,0,+'2grid'!BZ119*FA$2)</f>
        <v>0</v>
      </c>
      <c r="CA119" s="73">
        <f>IF(+'2grid'!CA119*FB$2&lt;0,0,+'2grid'!CA119*FB$2)</f>
        <v>0</v>
      </c>
    </row>
    <row r="120" spans="1:79" x14ac:dyDescent="0.2">
      <c r="A120" s="9">
        <v>430</v>
      </c>
      <c r="B120" s="73">
        <f>IF(+'2grid'!B120*CC$2&lt;0,0,+'2grid'!B120*CC$2)</f>
        <v>0</v>
      </c>
      <c r="C120" s="73">
        <f>IF(+'2grid'!C120*CD$2&lt;0,0,+'2grid'!C120*CD$2)</f>
        <v>0</v>
      </c>
      <c r="D120" s="73">
        <f>IF(+'2grid'!D120*CE$2&lt;0,0,+'2grid'!D120*CE$2)</f>
        <v>0</v>
      </c>
      <c r="E120" s="73">
        <f>IF(+'2grid'!E120*CF$2&lt;0,0,+'2grid'!E120*CF$2)</f>
        <v>0</v>
      </c>
      <c r="F120" s="73">
        <f>IF(+'2grid'!F120*CG$2&lt;0,0,+'2grid'!F120*CG$2)</f>
        <v>0</v>
      </c>
      <c r="G120" s="73">
        <f>IF(+'2grid'!G120*CH$2&lt;0,0,+'2grid'!G120*CH$2)</f>
        <v>0</v>
      </c>
      <c r="H120" s="73">
        <f>IF(+'2grid'!H120*CI$2&lt;0,0,+'2grid'!H120*CI$2)</f>
        <v>0</v>
      </c>
      <c r="I120" s="73">
        <f>IF(+'2grid'!I120*CJ$2&lt;0,0,+'2grid'!I120*CJ$2)</f>
        <v>0</v>
      </c>
      <c r="J120" s="73">
        <f>IF(+'2grid'!J120*CK$2&lt;0,0,+'2grid'!J120*CK$2)</f>
        <v>0</v>
      </c>
      <c r="K120" s="73">
        <f>IF(+'2grid'!K120*CL$2&lt;0,0,+'2grid'!K120*CL$2)</f>
        <v>0</v>
      </c>
      <c r="L120" s="73">
        <f>IF(+'2grid'!L120*CM$2&lt;0,0,+'2grid'!L120*CM$2)</f>
        <v>0</v>
      </c>
      <c r="M120" s="73">
        <f>IF(+'2grid'!M120*CN$2&lt;0,0,+'2grid'!M120*CN$2)</f>
        <v>0</v>
      </c>
      <c r="N120" s="73">
        <f>IF(+'2grid'!N120*CO$2&lt;0,0,+'2grid'!N120*CO$2)</f>
        <v>0</v>
      </c>
      <c r="O120" s="73">
        <f>IF(+'2grid'!O120*CP$2&lt;0,0,+'2grid'!O120*CP$2)</f>
        <v>0</v>
      </c>
      <c r="P120" s="73">
        <f>IF(+'2grid'!P120*CQ$2&lt;0,0,+'2grid'!P120*CQ$2)</f>
        <v>0</v>
      </c>
      <c r="Q120" s="73">
        <f>IF(+'2grid'!Q120*CR$2&lt;0,0,+'2grid'!Q120*CR$2)</f>
        <v>0</v>
      </c>
      <c r="R120" s="73">
        <f>IF(+'2grid'!R120*CS$2&lt;0,0,+'2grid'!R120*CS$2)</f>
        <v>0</v>
      </c>
      <c r="S120" s="73">
        <f>IF(+'2grid'!S120*CT$2&lt;0,0,+'2grid'!S120*CT$2)</f>
        <v>0</v>
      </c>
      <c r="T120" s="73">
        <f>IF(+'2grid'!T120*CU$2&lt;0,0,+'2grid'!T120*CU$2)</f>
        <v>0</v>
      </c>
      <c r="U120" s="73">
        <f>IF(+'2grid'!U120*CV$2&lt;0,0,+'2grid'!U120*CV$2)</f>
        <v>4.7633729938432394E-2</v>
      </c>
      <c r="V120" s="73">
        <f>IF(+'2grid'!V120*CW$2&lt;0,0,+'2grid'!V120*CW$2)</f>
        <v>0.22563345760310047</v>
      </c>
      <c r="W120" s="73">
        <f>IF(+'2grid'!W120*CX$2&lt;0,0,+'2grid'!W120*CX$2)</f>
        <v>0.59377225685026469</v>
      </c>
      <c r="X120" s="73">
        <f>IF(+'2grid'!X120*CY$2&lt;0,0,+'2grid'!X120*CY$2)</f>
        <v>1.3125491993532177</v>
      </c>
      <c r="Y120" s="73">
        <f>IF(+'2grid'!Y120*CZ$2&lt;0,0,+'2grid'!Y120*CZ$2)</f>
        <v>2.664573562596757</v>
      </c>
      <c r="Z120" s="73">
        <f>IF(+'2grid'!Z120*DA$2&lt;0,0,+'2grid'!Z120*DA$2)</f>
        <v>5.1421595067656733</v>
      </c>
      <c r="AA120" s="73">
        <f>IF(+'2grid'!AA120*DB$2&lt;0,0,+'2grid'!AA120*DB$2)</f>
        <v>9.5954172614287661</v>
      </c>
      <c r="AB120" s="73">
        <f>IF(+'2grid'!AB120*DC$2&lt;0,0,+'2grid'!AB120*DC$2)</f>
        <v>17.481529423655644</v>
      </c>
      <c r="AC120" s="73">
        <f>IF(+'2grid'!AC120*DD$2&lt;0,0,+'2grid'!AC120*DD$2)</f>
        <v>31.282736863383789</v>
      </c>
      <c r="AD120" s="73">
        <f>IF(+'2grid'!AD120*DE$2&lt;0,0,+'2grid'!AD120*DE$2)</f>
        <v>32.838265544916624</v>
      </c>
      <c r="AE120" s="73">
        <f>IF(+'2grid'!AE120*DF$2&lt;0,0,+'2grid'!AE120*DF$2)</f>
        <v>34.433172180007944</v>
      </c>
      <c r="AF120" s="73">
        <f>IF(+'2grid'!AF120*DG$2&lt;0,0,+'2grid'!AF120*DG$2)</f>
        <v>36.070847876167832</v>
      </c>
      <c r="AG120" s="73">
        <f>IF(+'2grid'!AG120*DH$2&lt;0,0,+'2grid'!AG120*DH$2)</f>
        <v>37.75516229569655</v>
      </c>
      <c r="AH120" s="73">
        <f>IF(+'2grid'!AH120*DI$2&lt;0,0,+'2grid'!AH120*DI$2)</f>
        <v>39.490558457273238</v>
      </c>
      <c r="AI120" s="73">
        <f>IF(+'2grid'!AI120*DJ$2&lt;0,0,+'2grid'!AI120*DJ$2)</f>
        <v>41.282172176186776</v>
      </c>
      <c r="AJ120" s="73">
        <f>IF(+'2grid'!AJ120*DK$2&lt;0,0,+'2grid'!AJ120*DK$2)</f>
        <v>43.135984220210382</v>
      </c>
      <c r="AK120" s="73">
        <f>IF(+'2grid'!AK120*DL$2&lt;0,0,+'2grid'!AK120*DL$2)</f>
        <v>45.059016514118611</v>
      </c>
      <c r="AL120" s="73">
        <f>IF(+'2grid'!AL120*DM$2&lt;0,0,+'2grid'!AL120*DM$2)</f>
        <v>47.059588568270549</v>
      </c>
      <c r="AM120" s="73">
        <f>IF(+'2grid'!AM120*DN$2&lt;0,0,+'2grid'!AM120*DN$2)</f>
        <v>49.147657658654566</v>
      </c>
      <c r="AN120" s="73">
        <f>IF(+'2grid'!AN120*DO$2&lt;0,0,+'2grid'!AN120*DO$2)</f>
        <v>51.335277706728995</v>
      </c>
      <c r="AO120" s="73">
        <f>IF(+'2grid'!AO120*DP$2&lt;0,0,+'2grid'!AO120*DP$2)</f>
        <v>53.637230009792745</v>
      </c>
      <c r="AP120" s="73">
        <f>IF(+'2grid'!AP120*DQ$2&lt;0,0,+'2grid'!AP120*DQ$2)</f>
        <v>56.071908832019432</v>
      </c>
      <c r="AQ120" s="73">
        <f>IF(+'2grid'!AQ120*DR$2&lt;0,0,+'2grid'!AQ120*DR$2)</f>
        <v>58.662595476996287</v>
      </c>
      <c r="AR120" s="73">
        <f>IF(+'2grid'!AR120*DS$2&lt;0,0,+'2grid'!AR120*DS$2)</f>
        <v>61.439343519851505</v>
      </c>
      <c r="AS120" s="73">
        <f>IF(+'2grid'!AS120*DT$2&lt;0,0,+'2grid'!AS120*DT$2)</f>
        <v>64.441861526181782</v>
      </c>
      <c r="AT120" s="73">
        <f>IF(+'2grid'!AT120*DU$2&lt;0,0,+'2grid'!AT120*DU$2)</f>
        <v>67.724095960191519</v>
      </c>
      <c r="AU120" s="73">
        <f>IF(+'2grid'!AU120*DV$2&lt;0,0,+'2grid'!AU120*DV$2)</f>
        <v>71.361866675923267</v>
      </c>
      <c r="AV120" s="73">
        <f>IF(+'2grid'!AV120*DW$2&lt;0,0,+'2grid'!AV120*DW$2)</f>
        <v>75.466342783896877</v>
      </c>
      <c r="AW120" s="73">
        <f>IF(+'2grid'!AW120*DX$2&lt;0,0,+'2grid'!AW120*DX$2)</f>
        <v>80.209619087954124</v>
      </c>
      <c r="AX120" s="73">
        <f>IF(+'2grid'!AX120*DY$2&lt;0,0,+'2grid'!AX120*DY$2)</f>
        <v>84.757937977101321</v>
      </c>
      <c r="AY120" s="73">
        <f>IF(+'2grid'!AY120*DZ$2&lt;0,0,+'2grid'!AY120*DZ$2)</f>
        <v>90.624769390553112</v>
      </c>
      <c r="AZ120" s="73">
        <f>IF(+'2grid'!AZ120*EA$2&lt;0,0,+'2grid'!AZ120*EA$2)</f>
        <v>98.854276339221059</v>
      </c>
      <c r="BA120" s="73">
        <f>IF(+'2grid'!BA120*EB$2&lt;0,0,+'2grid'!BA120*EB$2)</f>
        <v>112.37888872772612</v>
      </c>
      <c r="BB120" s="73">
        <f>IF(+'2grid'!BB120*EC$2&lt;0,0,+'2grid'!BB120*EC$2)</f>
        <v>146.2879571848506</v>
      </c>
      <c r="BC120" s="73">
        <f>IF(+'2grid'!BC120*ED$2&lt;0,0,+'2grid'!BC120*ED$2)</f>
        <v>189.6</v>
      </c>
      <c r="BD120" s="73">
        <f>IF(+'2grid'!BD120*EE$2&lt;0,0,+'2grid'!BD120*EE$2)</f>
        <v>147.22399999999999</v>
      </c>
      <c r="BE120" s="73">
        <f>IF(+'2grid'!BE120*EF$2&lt;0,0,+'2grid'!BE120*EF$2)</f>
        <v>189.90799999999999</v>
      </c>
      <c r="BF120" s="73">
        <f>IF(+'2grid'!BF120*EG$2&lt;0,0,+'2grid'!BF120*EG$2)</f>
        <v>170.1</v>
      </c>
      <c r="BG120" s="73">
        <f>IF(+'2grid'!BG120*EH$2&lt;0,0,+'2grid'!BG120*EH$2)</f>
        <v>140.63</v>
      </c>
      <c r="BH120" s="73">
        <f>IF(+'2grid'!BH120*EI$2&lt;0,0,+'2grid'!BH120*EI$2)</f>
        <v>127.39999999999999</v>
      </c>
      <c r="BI120" s="73">
        <f>IF(+'2grid'!BI120*EJ$2&lt;0,0,+'2grid'!BI120*EJ$2)</f>
        <v>117.6</v>
      </c>
      <c r="BJ120" s="73">
        <f>IF(+'2grid'!BJ120*EK$2&lt;0,0,+'2grid'!BJ120*EK$2)</f>
        <v>117.6</v>
      </c>
      <c r="BK120" s="73">
        <f>IF(+'2grid'!BK120*EL$2&lt;0,0,+'2grid'!BK120*EL$2)</f>
        <v>117.6</v>
      </c>
      <c r="BL120" s="73">
        <f>IF(+'2grid'!BL120*EM$2&lt;0,0,+'2grid'!BL120*EM$2)</f>
        <v>117.6</v>
      </c>
      <c r="BM120" s="73">
        <f>IF(+'2grid'!BM120*EN$2&lt;0,0,+'2grid'!BM120*EN$2)</f>
        <v>127.39999999999999</v>
      </c>
      <c r="BN120" s="73">
        <f>IF(+'2grid'!BN120*EO$2&lt;0,0,+'2grid'!BN120*EO$2)</f>
        <v>156.80000000000001</v>
      </c>
      <c r="BO120" s="73">
        <f>IF(+'2grid'!BO120*EP$2&lt;0,0,+'2grid'!BO120*EP$2)</f>
        <v>186.2</v>
      </c>
      <c r="BP120" s="73">
        <f>IF(+'2grid'!BP120*EQ$2&lt;0,0,+'2grid'!BP120*EQ$2)</f>
        <v>242.6284</v>
      </c>
      <c r="BQ120" s="73">
        <f>IF(+'2grid'!BQ120*ER$2&lt;0,0,+'2grid'!BQ120*ER$2)</f>
        <v>246.2054</v>
      </c>
      <c r="BR120" s="73">
        <f>IF(+'2grid'!BR120*ES$2&lt;0,0,+'2grid'!BR120*ES$2)</f>
        <v>246.96</v>
      </c>
      <c r="BS120" s="73">
        <f>IF(+'2grid'!BS120*ET$2&lt;0,0,+'2grid'!BS120*ET$2)</f>
        <v>293.27675999999525</v>
      </c>
      <c r="BT120" s="73">
        <f>IF(+'2grid'!BT120*EU$2&lt;0,0,+'2grid'!BT120*EU$2)</f>
        <v>315.5025066666621</v>
      </c>
      <c r="BU120" s="73">
        <f>IF(+'2grid'!BU120*EV$2&lt;0,0,+'2grid'!BU120*EV$2)</f>
        <v>335.05006577776771</v>
      </c>
      <c r="BV120" s="73">
        <f>IF(+'2grid'!BV120*EW$2&lt;0,0,+'2grid'!BV120*EW$2)</f>
        <v>351.56882962962044</v>
      </c>
      <c r="BW120" s="73">
        <f>IF(+'2grid'!BW120*EX$2&lt;0,0,+'2grid'!BW120*EX$2)</f>
        <v>379.42523622714708</v>
      </c>
      <c r="BX120" s="73">
        <f>IF(+'2grid'!BX120*EY$2&lt;0,0,+'2grid'!BX120*EY$2)</f>
        <v>405.97222796376474</v>
      </c>
      <c r="BY120" s="73">
        <f>IF(+'2grid'!BY120*EZ$2&lt;0,0,+'2grid'!BY120*EZ$2)</f>
        <v>423.97570027937604</v>
      </c>
      <c r="BZ120" s="73">
        <f>IF(+'2grid'!BZ120*FA$2&lt;0,0,+'2grid'!BZ120*FA$2)</f>
        <v>446.88131387929081</v>
      </c>
      <c r="CA120" s="73">
        <f>IF(+'2grid'!CA120*FB$2&lt;0,0,+'2grid'!CA120*FB$2)</f>
        <v>470.77128004550877</v>
      </c>
    </row>
    <row r="121" spans="1:79" x14ac:dyDescent="0.2">
      <c r="A121" s="9">
        <v>434</v>
      </c>
      <c r="B121" s="73">
        <f>IF(+'2grid'!B121*CC$2&lt;0,0,+'2grid'!B121*CC$2)</f>
        <v>0</v>
      </c>
      <c r="C121" s="73">
        <f>IF(+'2grid'!C121*CD$2&lt;0,0,+'2grid'!C121*CD$2)</f>
        <v>0</v>
      </c>
      <c r="D121" s="73">
        <f>IF(+'2grid'!D121*CE$2&lt;0,0,+'2grid'!D121*CE$2)</f>
        <v>0</v>
      </c>
      <c r="E121" s="73">
        <f>IF(+'2grid'!E121*CF$2&lt;0,0,+'2grid'!E121*CF$2)</f>
        <v>0</v>
      </c>
      <c r="F121" s="73">
        <f>IF(+'2grid'!F121*CG$2&lt;0,0,+'2grid'!F121*CG$2)</f>
        <v>0</v>
      </c>
      <c r="G121" s="73">
        <f>IF(+'2grid'!G121*CH$2&lt;0,0,+'2grid'!G121*CH$2)</f>
        <v>0</v>
      </c>
      <c r="H121" s="73">
        <f>IF(+'2grid'!H121*CI$2&lt;0,0,+'2grid'!H121*CI$2)</f>
        <v>0</v>
      </c>
      <c r="I121" s="73">
        <f>IF(+'2grid'!I121*CJ$2&lt;0,0,+'2grid'!I121*CJ$2)</f>
        <v>0</v>
      </c>
      <c r="J121" s="73">
        <f>IF(+'2grid'!J121*CK$2&lt;0,0,+'2grid'!J121*CK$2)</f>
        <v>0</v>
      </c>
      <c r="K121" s="73">
        <f>IF(+'2grid'!K121*CL$2&lt;0,0,+'2grid'!K121*CL$2)</f>
        <v>0</v>
      </c>
      <c r="L121" s="73">
        <f>IF(+'2grid'!L121*CM$2&lt;0,0,+'2grid'!L121*CM$2)</f>
        <v>0</v>
      </c>
      <c r="M121" s="73">
        <f>IF(+'2grid'!M121*CN$2&lt;0,0,+'2grid'!M121*CN$2)</f>
        <v>0</v>
      </c>
      <c r="N121" s="73">
        <f>IF(+'2grid'!N121*CO$2&lt;0,0,+'2grid'!N121*CO$2)</f>
        <v>0</v>
      </c>
      <c r="O121" s="73">
        <f>IF(+'2grid'!O121*CP$2&lt;0,0,+'2grid'!O121*CP$2)</f>
        <v>0</v>
      </c>
      <c r="P121" s="73">
        <f>IF(+'2grid'!P121*CQ$2&lt;0,0,+'2grid'!P121*CQ$2)</f>
        <v>0</v>
      </c>
      <c r="Q121" s="73">
        <f>IF(+'2grid'!Q121*CR$2&lt;0,0,+'2grid'!Q121*CR$2)</f>
        <v>0</v>
      </c>
      <c r="R121" s="73">
        <f>IF(+'2grid'!R121*CS$2&lt;0,0,+'2grid'!R121*CS$2)</f>
        <v>0</v>
      </c>
      <c r="S121" s="73">
        <f>IF(+'2grid'!S121*CT$2&lt;0,0,+'2grid'!S121*CT$2)</f>
        <v>0</v>
      </c>
      <c r="T121" s="73">
        <f>IF(+'2grid'!T121*CU$2&lt;0,0,+'2grid'!T121*CU$2)</f>
        <v>0</v>
      </c>
      <c r="U121" s="73">
        <f>IF(+'2grid'!U121*CV$2&lt;0,0,+'2grid'!U121*CV$2)</f>
        <v>0</v>
      </c>
      <c r="V121" s="73">
        <f>IF(+'2grid'!V121*CW$2&lt;0,0,+'2grid'!V121*CW$2)</f>
        <v>0</v>
      </c>
      <c r="W121" s="73">
        <f>IF(+'2grid'!W121*CX$2&lt;0,0,+'2grid'!W121*CX$2)</f>
        <v>0</v>
      </c>
      <c r="X121" s="73">
        <f>IF(+'2grid'!X121*CY$2&lt;0,0,+'2grid'!X121*CY$2)</f>
        <v>0</v>
      </c>
      <c r="Y121" s="73">
        <f>IF(+'2grid'!Y121*CZ$2&lt;0,0,+'2grid'!Y121*CZ$2)</f>
        <v>0</v>
      </c>
      <c r="Z121" s="73">
        <f>IF(+'2grid'!Z121*DA$2&lt;0,0,+'2grid'!Z121*DA$2)</f>
        <v>0</v>
      </c>
      <c r="AA121" s="73">
        <f>IF(+'2grid'!AA121*DB$2&lt;0,0,+'2grid'!AA121*DB$2)</f>
        <v>0</v>
      </c>
      <c r="AB121" s="73">
        <f>IF(+'2grid'!AB121*DC$2&lt;0,0,+'2grid'!AB121*DC$2)</f>
        <v>0</v>
      </c>
      <c r="AC121" s="73">
        <f>IF(+'2grid'!AC121*DD$2&lt;0,0,+'2grid'!AC121*DD$2)</f>
        <v>0</v>
      </c>
      <c r="AD121" s="73">
        <f>IF(+'2grid'!AD121*DE$2&lt;0,0,+'2grid'!AD121*DE$2)</f>
        <v>0</v>
      </c>
      <c r="AE121" s="73">
        <f>IF(+'2grid'!AE121*DF$2&lt;0,0,+'2grid'!AE121*DF$2)</f>
        <v>0</v>
      </c>
      <c r="AF121" s="73">
        <f>IF(+'2grid'!AF121*DG$2&lt;0,0,+'2grid'!AF121*DG$2)</f>
        <v>0</v>
      </c>
      <c r="AG121" s="73">
        <f>IF(+'2grid'!AG121*DH$2&lt;0,0,+'2grid'!AG121*DH$2)</f>
        <v>0</v>
      </c>
      <c r="AH121" s="73">
        <f>IF(+'2grid'!AH121*DI$2&lt;0,0,+'2grid'!AH121*DI$2)</f>
        <v>0</v>
      </c>
      <c r="AI121" s="73">
        <f>IF(+'2grid'!AI121*DJ$2&lt;0,0,+'2grid'!AI121*DJ$2)</f>
        <v>0</v>
      </c>
      <c r="AJ121" s="73">
        <f>IF(+'2grid'!AJ121*DK$2&lt;0,0,+'2grid'!AJ121*DK$2)</f>
        <v>0</v>
      </c>
      <c r="AK121" s="73">
        <f>IF(+'2grid'!AK121*DL$2&lt;0,0,+'2grid'!AK121*DL$2)</f>
        <v>0</v>
      </c>
      <c r="AL121" s="73">
        <f>IF(+'2grid'!AL121*DM$2&lt;0,0,+'2grid'!AL121*DM$2)</f>
        <v>0</v>
      </c>
      <c r="AM121" s="73">
        <f>IF(+'2grid'!AM121*DN$2&lt;0,0,+'2grid'!AM121*DN$2)</f>
        <v>0</v>
      </c>
      <c r="AN121" s="73">
        <f>IF(+'2grid'!AN121*DO$2&lt;0,0,+'2grid'!AN121*DO$2)</f>
        <v>0</v>
      </c>
      <c r="AO121" s="73">
        <f>IF(+'2grid'!AO121*DP$2&lt;0,0,+'2grid'!AO121*DP$2)</f>
        <v>0</v>
      </c>
      <c r="AP121" s="73">
        <f>IF(+'2grid'!AP121*DQ$2&lt;0,0,+'2grid'!AP121*DQ$2)</f>
        <v>0</v>
      </c>
      <c r="AQ121" s="73">
        <f>IF(+'2grid'!AQ121*DR$2&lt;0,0,+'2grid'!AQ121*DR$2)</f>
        <v>0</v>
      </c>
      <c r="AR121" s="73">
        <f>IF(+'2grid'!AR121*DS$2&lt;0,0,+'2grid'!AR121*DS$2)</f>
        <v>0</v>
      </c>
      <c r="AS121" s="73">
        <f>IF(+'2grid'!AS121*DT$2&lt;0,0,+'2grid'!AS121*DT$2)</f>
        <v>0</v>
      </c>
      <c r="AT121" s="73">
        <f>IF(+'2grid'!AT121*DU$2&lt;0,0,+'2grid'!AT121*DU$2)</f>
        <v>0</v>
      </c>
      <c r="AU121" s="73">
        <f>IF(+'2grid'!AU121*DV$2&lt;0,0,+'2grid'!AU121*DV$2)</f>
        <v>0</v>
      </c>
      <c r="AV121" s="73">
        <f>IF(+'2grid'!AV121*DW$2&lt;0,0,+'2grid'!AV121*DW$2)</f>
        <v>0</v>
      </c>
      <c r="AW121" s="73">
        <f>IF(+'2grid'!AW121*DX$2&lt;0,0,+'2grid'!AW121*DX$2)</f>
        <v>0</v>
      </c>
      <c r="AX121" s="73">
        <f>IF(+'2grid'!AX121*DY$2&lt;0,0,+'2grid'!AX121*DY$2)</f>
        <v>0</v>
      </c>
      <c r="AY121" s="73">
        <f>IF(+'2grid'!AY121*DZ$2&lt;0,0,+'2grid'!AY121*DZ$2)</f>
        <v>0</v>
      </c>
      <c r="AZ121" s="73">
        <f>IF(+'2grid'!AZ121*EA$2&lt;0,0,+'2grid'!AZ121*EA$2)</f>
        <v>0</v>
      </c>
      <c r="BA121" s="73">
        <f>IF(+'2grid'!BA121*EB$2&lt;0,0,+'2grid'!BA121*EB$2)</f>
        <v>0</v>
      </c>
      <c r="BB121" s="73">
        <f>IF(+'2grid'!BB121*EC$2&lt;0,0,+'2grid'!BB121*EC$2)</f>
        <v>0</v>
      </c>
      <c r="BC121" s="73">
        <f>IF(+'2grid'!BC121*ED$2&lt;0,0,+'2grid'!BC121*ED$2)</f>
        <v>0</v>
      </c>
      <c r="BD121" s="73">
        <f>IF(+'2grid'!BD121*EE$2&lt;0,0,+'2grid'!BD121*EE$2)</f>
        <v>0</v>
      </c>
      <c r="BE121" s="73">
        <f>IF(+'2grid'!BE121*EF$2&lt;0,0,+'2grid'!BE121*EF$2)</f>
        <v>0</v>
      </c>
      <c r="BF121" s="73">
        <f>IF(+'2grid'!BF121*EG$2&lt;0,0,+'2grid'!BF121*EG$2)</f>
        <v>0</v>
      </c>
      <c r="BG121" s="73">
        <f>IF(+'2grid'!BG121*EH$2&lt;0,0,+'2grid'!BG121*EH$2)</f>
        <v>0</v>
      </c>
      <c r="BH121" s="73">
        <f>IF(+'2grid'!BH121*EI$2&lt;0,0,+'2grid'!BH121*EI$2)</f>
        <v>0</v>
      </c>
      <c r="BI121" s="73">
        <f>IF(+'2grid'!BI121*EJ$2&lt;0,0,+'2grid'!BI121*EJ$2)</f>
        <v>0</v>
      </c>
      <c r="BJ121" s="73">
        <f>IF(+'2grid'!BJ121*EK$2&lt;0,0,+'2grid'!BJ121*EK$2)</f>
        <v>0</v>
      </c>
      <c r="BK121" s="73">
        <f>IF(+'2grid'!BK121*EL$2&lt;0,0,+'2grid'!BK121*EL$2)</f>
        <v>0</v>
      </c>
      <c r="BL121" s="73">
        <f>IF(+'2grid'!BL121*EM$2&lt;0,0,+'2grid'!BL121*EM$2)</f>
        <v>0</v>
      </c>
      <c r="BM121" s="73">
        <f>IF(+'2grid'!BM121*EN$2&lt;0,0,+'2grid'!BM121*EN$2)</f>
        <v>0</v>
      </c>
      <c r="BN121" s="73">
        <f>IF(+'2grid'!BN121*EO$2&lt;0,0,+'2grid'!BN121*EO$2)</f>
        <v>0</v>
      </c>
      <c r="BO121" s="73">
        <f>IF(+'2grid'!BO121*EP$2&lt;0,0,+'2grid'!BO121*EP$2)</f>
        <v>0</v>
      </c>
      <c r="BP121" s="73">
        <f>IF(+'2grid'!BP121*EQ$2&lt;0,0,+'2grid'!BP121*EQ$2)</f>
        <v>0</v>
      </c>
      <c r="BQ121" s="73">
        <f>IF(+'2grid'!BQ121*ER$2&lt;0,0,+'2grid'!BQ121*ER$2)</f>
        <v>0</v>
      </c>
      <c r="BR121" s="73">
        <f>IF(+'2grid'!BR121*ES$2&lt;0,0,+'2grid'!BR121*ES$2)</f>
        <v>0</v>
      </c>
      <c r="BS121" s="73">
        <f>IF(+'2grid'!BS121*ET$2&lt;0,0,+'2grid'!BS121*ET$2)</f>
        <v>0</v>
      </c>
      <c r="BT121" s="73">
        <f>IF(+'2grid'!BT121*EU$2&lt;0,0,+'2grid'!BT121*EU$2)</f>
        <v>0</v>
      </c>
      <c r="BU121" s="73">
        <f>IF(+'2grid'!BU121*EV$2&lt;0,0,+'2grid'!BU121*EV$2)</f>
        <v>0</v>
      </c>
      <c r="BV121" s="73">
        <f>IF(+'2grid'!BV121*EW$2&lt;0,0,+'2grid'!BV121*EW$2)</f>
        <v>0</v>
      </c>
      <c r="BW121" s="73">
        <f>IF(+'2grid'!BW121*EX$2&lt;0,0,+'2grid'!BW121*EX$2)</f>
        <v>0</v>
      </c>
      <c r="BX121" s="73">
        <f>IF(+'2grid'!BX121*EY$2&lt;0,0,+'2grid'!BX121*EY$2)</f>
        <v>0</v>
      </c>
      <c r="BY121" s="73">
        <f>IF(+'2grid'!BY121*EZ$2&lt;0,0,+'2grid'!BY121*EZ$2)</f>
        <v>0</v>
      </c>
      <c r="BZ121" s="73">
        <f>IF(+'2grid'!BZ121*FA$2&lt;0,0,+'2grid'!BZ121*FA$2)</f>
        <v>0</v>
      </c>
      <c r="CA121" s="73">
        <f>IF(+'2grid'!CA121*FB$2&lt;0,0,+'2grid'!CA121*FB$2)</f>
        <v>0</v>
      </c>
    </row>
    <row r="122" spans="1:79" x14ac:dyDescent="0.2">
      <c r="A122" s="9">
        <v>438</v>
      </c>
      <c r="B122" s="73">
        <f>IF(+'2grid'!B122*CC$2&lt;0,0,+'2grid'!B122*CC$2)</f>
        <v>0</v>
      </c>
      <c r="C122" s="73">
        <f>IF(+'2grid'!C122*CD$2&lt;0,0,+'2grid'!C122*CD$2)</f>
        <v>0</v>
      </c>
      <c r="D122" s="73">
        <f>IF(+'2grid'!D122*CE$2&lt;0,0,+'2grid'!D122*CE$2)</f>
        <v>0</v>
      </c>
      <c r="E122" s="73">
        <f>IF(+'2grid'!E122*CF$2&lt;0,0,+'2grid'!E122*CF$2)</f>
        <v>0</v>
      </c>
      <c r="F122" s="73">
        <f>IF(+'2grid'!F122*CG$2&lt;0,0,+'2grid'!F122*CG$2)</f>
        <v>0</v>
      </c>
      <c r="G122" s="73">
        <f>IF(+'2grid'!G122*CH$2&lt;0,0,+'2grid'!G122*CH$2)</f>
        <v>0</v>
      </c>
      <c r="H122" s="73">
        <f>IF(+'2grid'!H122*CI$2&lt;0,0,+'2grid'!H122*CI$2)</f>
        <v>0</v>
      </c>
      <c r="I122" s="73">
        <f>IF(+'2grid'!I122*CJ$2&lt;0,0,+'2grid'!I122*CJ$2)</f>
        <v>0</v>
      </c>
      <c r="J122" s="73">
        <f>IF(+'2grid'!J122*CK$2&lt;0,0,+'2grid'!J122*CK$2)</f>
        <v>0</v>
      </c>
      <c r="K122" s="73">
        <f>IF(+'2grid'!K122*CL$2&lt;0,0,+'2grid'!K122*CL$2)</f>
        <v>0</v>
      </c>
      <c r="L122" s="73">
        <f>IF(+'2grid'!L122*CM$2&lt;0,0,+'2grid'!L122*CM$2)</f>
        <v>0</v>
      </c>
      <c r="M122" s="73">
        <f>IF(+'2grid'!M122*CN$2&lt;0,0,+'2grid'!M122*CN$2)</f>
        <v>0</v>
      </c>
      <c r="N122" s="73">
        <f>IF(+'2grid'!N122*CO$2&lt;0,0,+'2grid'!N122*CO$2)</f>
        <v>0</v>
      </c>
      <c r="O122" s="73">
        <f>IF(+'2grid'!O122*CP$2&lt;0,0,+'2grid'!O122*CP$2)</f>
        <v>0</v>
      </c>
      <c r="P122" s="73">
        <f>IF(+'2grid'!P122*CQ$2&lt;0,0,+'2grid'!P122*CQ$2)</f>
        <v>0</v>
      </c>
      <c r="Q122" s="73">
        <f>IF(+'2grid'!Q122*CR$2&lt;0,0,+'2grid'!Q122*CR$2)</f>
        <v>0</v>
      </c>
      <c r="R122" s="73">
        <f>IF(+'2grid'!R122*CS$2&lt;0,0,+'2grid'!R122*CS$2)</f>
        <v>0</v>
      </c>
      <c r="S122" s="73">
        <f>IF(+'2grid'!S122*CT$2&lt;0,0,+'2grid'!S122*CT$2)</f>
        <v>0</v>
      </c>
      <c r="T122" s="73">
        <f>IF(+'2grid'!T122*CU$2&lt;0,0,+'2grid'!T122*CU$2)</f>
        <v>0</v>
      </c>
      <c r="U122" s="73">
        <f>IF(+'2grid'!U122*CV$2&lt;0,0,+'2grid'!U122*CV$2)</f>
        <v>0</v>
      </c>
      <c r="V122" s="73">
        <f>IF(+'2grid'!V122*CW$2&lt;0,0,+'2grid'!V122*CW$2)</f>
        <v>0</v>
      </c>
      <c r="W122" s="73">
        <f>IF(+'2grid'!W122*CX$2&lt;0,0,+'2grid'!W122*CX$2)</f>
        <v>0</v>
      </c>
      <c r="X122" s="73">
        <f>IF(+'2grid'!X122*CY$2&lt;0,0,+'2grid'!X122*CY$2)</f>
        <v>0</v>
      </c>
      <c r="Y122" s="73">
        <f>IF(+'2grid'!Y122*CZ$2&lt;0,0,+'2grid'!Y122*CZ$2)</f>
        <v>0</v>
      </c>
      <c r="Z122" s="73">
        <f>IF(+'2grid'!Z122*DA$2&lt;0,0,+'2grid'!Z122*DA$2)</f>
        <v>0</v>
      </c>
      <c r="AA122" s="73">
        <f>IF(+'2grid'!AA122*DB$2&lt;0,0,+'2grid'!AA122*DB$2)</f>
        <v>0</v>
      </c>
      <c r="AB122" s="73">
        <f>IF(+'2grid'!AB122*DC$2&lt;0,0,+'2grid'!AB122*DC$2)</f>
        <v>0</v>
      </c>
      <c r="AC122" s="73">
        <f>IF(+'2grid'!AC122*DD$2&lt;0,0,+'2grid'!AC122*DD$2)</f>
        <v>0</v>
      </c>
      <c r="AD122" s="73">
        <f>IF(+'2grid'!AD122*DE$2&lt;0,0,+'2grid'!AD122*DE$2)</f>
        <v>0</v>
      </c>
      <c r="AE122" s="73">
        <f>IF(+'2grid'!AE122*DF$2&lt;0,0,+'2grid'!AE122*DF$2)</f>
        <v>0</v>
      </c>
      <c r="AF122" s="73">
        <f>IF(+'2grid'!AF122*DG$2&lt;0,0,+'2grid'!AF122*DG$2)</f>
        <v>0</v>
      </c>
      <c r="AG122" s="73">
        <f>IF(+'2grid'!AG122*DH$2&lt;0,0,+'2grid'!AG122*DH$2)</f>
        <v>0</v>
      </c>
      <c r="AH122" s="73">
        <f>IF(+'2grid'!AH122*DI$2&lt;0,0,+'2grid'!AH122*DI$2)</f>
        <v>0</v>
      </c>
      <c r="AI122" s="73">
        <f>IF(+'2grid'!AI122*DJ$2&lt;0,0,+'2grid'!AI122*DJ$2)</f>
        <v>0</v>
      </c>
      <c r="AJ122" s="73">
        <f>IF(+'2grid'!AJ122*DK$2&lt;0,0,+'2grid'!AJ122*DK$2)</f>
        <v>0</v>
      </c>
      <c r="AK122" s="73">
        <f>IF(+'2grid'!AK122*DL$2&lt;0,0,+'2grid'!AK122*DL$2)</f>
        <v>0</v>
      </c>
      <c r="AL122" s="73">
        <f>IF(+'2grid'!AL122*DM$2&lt;0,0,+'2grid'!AL122*DM$2)</f>
        <v>0</v>
      </c>
      <c r="AM122" s="73">
        <f>IF(+'2grid'!AM122*DN$2&lt;0,0,+'2grid'!AM122*DN$2)</f>
        <v>0</v>
      </c>
      <c r="AN122" s="73">
        <f>IF(+'2grid'!AN122*DO$2&lt;0,0,+'2grid'!AN122*DO$2)</f>
        <v>0</v>
      </c>
      <c r="AO122" s="73">
        <f>IF(+'2grid'!AO122*DP$2&lt;0,0,+'2grid'!AO122*DP$2)</f>
        <v>0</v>
      </c>
      <c r="AP122" s="73">
        <f>IF(+'2grid'!AP122*DQ$2&lt;0,0,+'2grid'!AP122*DQ$2)</f>
        <v>0</v>
      </c>
      <c r="AQ122" s="73">
        <f>IF(+'2grid'!AQ122*DR$2&lt;0,0,+'2grid'!AQ122*DR$2)</f>
        <v>0</v>
      </c>
      <c r="AR122" s="73">
        <f>IF(+'2grid'!AR122*DS$2&lt;0,0,+'2grid'!AR122*DS$2)</f>
        <v>0</v>
      </c>
      <c r="AS122" s="73">
        <f>IF(+'2grid'!AS122*DT$2&lt;0,0,+'2grid'!AS122*DT$2)</f>
        <v>0</v>
      </c>
      <c r="AT122" s="73">
        <f>IF(+'2grid'!AT122*DU$2&lt;0,0,+'2grid'!AT122*DU$2)</f>
        <v>0</v>
      </c>
      <c r="AU122" s="73">
        <f>IF(+'2grid'!AU122*DV$2&lt;0,0,+'2grid'!AU122*DV$2)</f>
        <v>0</v>
      </c>
      <c r="AV122" s="73">
        <f>IF(+'2grid'!AV122*DW$2&lt;0,0,+'2grid'!AV122*DW$2)</f>
        <v>0</v>
      </c>
      <c r="AW122" s="73">
        <f>IF(+'2grid'!AW122*DX$2&lt;0,0,+'2grid'!AW122*DX$2)</f>
        <v>0</v>
      </c>
      <c r="AX122" s="73">
        <f>IF(+'2grid'!AX122*DY$2&lt;0,0,+'2grid'!AX122*DY$2)</f>
        <v>0</v>
      </c>
      <c r="AY122" s="73">
        <f>IF(+'2grid'!AY122*DZ$2&lt;0,0,+'2grid'!AY122*DZ$2)</f>
        <v>0</v>
      </c>
      <c r="AZ122" s="73">
        <f>IF(+'2grid'!AZ122*EA$2&lt;0,0,+'2grid'!AZ122*EA$2)</f>
        <v>0</v>
      </c>
      <c r="BA122" s="73">
        <f>IF(+'2grid'!BA122*EB$2&lt;0,0,+'2grid'!BA122*EB$2)</f>
        <v>0</v>
      </c>
      <c r="BB122" s="73">
        <f>IF(+'2grid'!BB122*EC$2&lt;0,0,+'2grid'!BB122*EC$2)</f>
        <v>0</v>
      </c>
      <c r="BC122" s="73">
        <f>IF(+'2grid'!BC122*ED$2&lt;0,0,+'2grid'!BC122*ED$2)</f>
        <v>0</v>
      </c>
      <c r="BD122" s="73">
        <f>IF(+'2grid'!BD122*EE$2&lt;0,0,+'2grid'!BD122*EE$2)</f>
        <v>0</v>
      </c>
      <c r="BE122" s="73">
        <f>IF(+'2grid'!BE122*EF$2&lt;0,0,+'2grid'!BE122*EF$2)</f>
        <v>0</v>
      </c>
      <c r="BF122" s="73">
        <f>IF(+'2grid'!BF122*EG$2&lt;0,0,+'2grid'!BF122*EG$2)</f>
        <v>0</v>
      </c>
      <c r="BG122" s="73">
        <f>IF(+'2grid'!BG122*EH$2&lt;0,0,+'2grid'!BG122*EH$2)</f>
        <v>0</v>
      </c>
      <c r="BH122" s="73">
        <f>IF(+'2grid'!BH122*EI$2&lt;0,0,+'2grid'!BH122*EI$2)</f>
        <v>0</v>
      </c>
      <c r="BI122" s="73">
        <f>IF(+'2grid'!BI122*EJ$2&lt;0,0,+'2grid'!BI122*EJ$2)</f>
        <v>0</v>
      </c>
      <c r="BJ122" s="73">
        <f>IF(+'2grid'!BJ122*EK$2&lt;0,0,+'2grid'!BJ122*EK$2)</f>
        <v>0</v>
      </c>
      <c r="BK122" s="73">
        <f>IF(+'2grid'!BK122*EL$2&lt;0,0,+'2grid'!BK122*EL$2)</f>
        <v>0</v>
      </c>
      <c r="BL122" s="73">
        <f>IF(+'2grid'!BL122*EM$2&lt;0,0,+'2grid'!BL122*EM$2)</f>
        <v>0</v>
      </c>
      <c r="BM122" s="73">
        <f>IF(+'2grid'!BM122*EN$2&lt;0,0,+'2grid'!BM122*EN$2)</f>
        <v>0</v>
      </c>
      <c r="BN122" s="73">
        <f>IF(+'2grid'!BN122*EO$2&lt;0,0,+'2grid'!BN122*EO$2)</f>
        <v>0</v>
      </c>
      <c r="BO122" s="73">
        <f>IF(+'2grid'!BO122*EP$2&lt;0,0,+'2grid'!BO122*EP$2)</f>
        <v>0</v>
      </c>
      <c r="BP122" s="73">
        <f>IF(+'2grid'!BP122*EQ$2&lt;0,0,+'2grid'!BP122*EQ$2)</f>
        <v>0</v>
      </c>
      <c r="BQ122" s="73">
        <f>IF(+'2grid'!BQ122*ER$2&lt;0,0,+'2grid'!BQ122*ER$2)</f>
        <v>0</v>
      </c>
      <c r="BR122" s="73">
        <f>IF(+'2grid'!BR122*ES$2&lt;0,0,+'2grid'!BR122*ES$2)</f>
        <v>0</v>
      </c>
      <c r="BS122" s="73">
        <f>IF(+'2grid'!BS122*ET$2&lt;0,0,+'2grid'!BS122*ET$2)</f>
        <v>0</v>
      </c>
      <c r="BT122" s="73">
        <f>IF(+'2grid'!BT122*EU$2&lt;0,0,+'2grid'!BT122*EU$2)</f>
        <v>0</v>
      </c>
      <c r="BU122" s="73">
        <f>IF(+'2grid'!BU122*EV$2&lt;0,0,+'2grid'!BU122*EV$2)</f>
        <v>0</v>
      </c>
      <c r="BV122" s="73">
        <f>IF(+'2grid'!BV122*EW$2&lt;0,0,+'2grid'!BV122*EW$2)</f>
        <v>0</v>
      </c>
      <c r="BW122" s="73">
        <f>IF(+'2grid'!BW122*EX$2&lt;0,0,+'2grid'!BW122*EX$2)</f>
        <v>0</v>
      </c>
      <c r="BX122" s="73">
        <f>IF(+'2grid'!BX122*EY$2&lt;0,0,+'2grid'!BX122*EY$2)</f>
        <v>0</v>
      </c>
      <c r="BY122" s="73">
        <f>IF(+'2grid'!BY122*EZ$2&lt;0,0,+'2grid'!BY122*EZ$2)</f>
        <v>0</v>
      </c>
      <c r="BZ122" s="73">
        <f>IF(+'2grid'!BZ122*FA$2&lt;0,0,+'2grid'!BZ122*FA$2)</f>
        <v>0</v>
      </c>
      <c r="CA122" s="73">
        <f>IF(+'2grid'!CA122*FB$2&lt;0,0,+'2grid'!CA122*FB$2)</f>
        <v>0</v>
      </c>
    </row>
    <row r="123" spans="1:79" x14ac:dyDescent="0.2">
      <c r="A123" s="9">
        <v>440</v>
      </c>
      <c r="B123" s="73">
        <f>IF(+'2grid'!B123*CC$2&lt;0,0,+'2grid'!B123*CC$2)</f>
        <v>0</v>
      </c>
      <c r="C123" s="73">
        <f>IF(+'2grid'!C123*CD$2&lt;0,0,+'2grid'!C123*CD$2)</f>
        <v>0</v>
      </c>
      <c r="D123" s="73">
        <f>IF(+'2grid'!D123*CE$2&lt;0,0,+'2grid'!D123*CE$2)</f>
        <v>0</v>
      </c>
      <c r="E123" s="73">
        <f>IF(+'2grid'!E123*CF$2&lt;0,0,+'2grid'!E123*CF$2)</f>
        <v>0</v>
      </c>
      <c r="F123" s="73">
        <f>IF(+'2grid'!F123*CG$2&lt;0,0,+'2grid'!F123*CG$2)</f>
        <v>0</v>
      </c>
      <c r="G123" s="73">
        <f>IF(+'2grid'!G123*CH$2&lt;0,0,+'2grid'!G123*CH$2)</f>
        <v>0</v>
      </c>
      <c r="H123" s="73">
        <f>IF(+'2grid'!H123*CI$2&lt;0,0,+'2grid'!H123*CI$2)</f>
        <v>0</v>
      </c>
      <c r="I123" s="73">
        <f>IF(+'2grid'!I123*CJ$2&lt;0,0,+'2grid'!I123*CJ$2)</f>
        <v>0</v>
      </c>
      <c r="J123" s="73">
        <f>IF(+'2grid'!J123*CK$2&lt;0,0,+'2grid'!J123*CK$2)</f>
        <v>0</v>
      </c>
      <c r="K123" s="73">
        <f>IF(+'2grid'!K123*CL$2&lt;0,0,+'2grid'!K123*CL$2)</f>
        <v>0</v>
      </c>
      <c r="L123" s="73">
        <f>IF(+'2grid'!L123*CM$2&lt;0,0,+'2grid'!L123*CM$2)</f>
        <v>0</v>
      </c>
      <c r="M123" s="73">
        <f>IF(+'2grid'!M123*CN$2&lt;0,0,+'2grid'!M123*CN$2)</f>
        <v>0</v>
      </c>
      <c r="N123" s="73">
        <f>IF(+'2grid'!N123*CO$2&lt;0,0,+'2grid'!N123*CO$2)</f>
        <v>0</v>
      </c>
      <c r="O123" s="73">
        <f>IF(+'2grid'!O123*CP$2&lt;0,0,+'2grid'!O123*CP$2)</f>
        <v>0</v>
      </c>
      <c r="P123" s="73">
        <f>IF(+'2grid'!P123*CQ$2&lt;0,0,+'2grid'!P123*CQ$2)</f>
        <v>0</v>
      </c>
      <c r="Q123" s="73">
        <f>IF(+'2grid'!Q123*CR$2&lt;0,0,+'2grid'!Q123*CR$2)</f>
        <v>0</v>
      </c>
      <c r="R123" s="73">
        <f>IF(+'2grid'!R123*CS$2&lt;0,0,+'2grid'!R123*CS$2)</f>
        <v>0</v>
      </c>
      <c r="S123" s="73">
        <f>IF(+'2grid'!S123*CT$2&lt;0,0,+'2grid'!S123*CT$2)</f>
        <v>0</v>
      </c>
      <c r="T123" s="73">
        <f>IF(+'2grid'!T123*CU$2&lt;0,0,+'2grid'!T123*CU$2)</f>
        <v>0</v>
      </c>
      <c r="U123" s="73">
        <f>IF(+'2grid'!U123*CV$2&lt;0,0,+'2grid'!U123*CV$2)</f>
        <v>0</v>
      </c>
      <c r="V123" s="73">
        <f>IF(+'2grid'!V123*CW$2&lt;0,0,+'2grid'!V123*CW$2)</f>
        <v>0</v>
      </c>
      <c r="W123" s="73">
        <f>IF(+'2grid'!W123*CX$2&lt;0,0,+'2grid'!W123*CX$2)</f>
        <v>0</v>
      </c>
      <c r="X123" s="73">
        <f>IF(+'2grid'!X123*CY$2&lt;0,0,+'2grid'!X123*CY$2)</f>
        <v>0</v>
      </c>
      <c r="Y123" s="73">
        <f>IF(+'2grid'!Y123*CZ$2&lt;0,0,+'2grid'!Y123*CZ$2)</f>
        <v>0</v>
      </c>
      <c r="Z123" s="73">
        <f>IF(+'2grid'!Z123*DA$2&lt;0,0,+'2grid'!Z123*DA$2)</f>
        <v>0</v>
      </c>
      <c r="AA123" s="73">
        <f>IF(+'2grid'!AA123*DB$2&lt;0,0,+'2grid'!AA123*DB$2)</f>
        <v>0</v>
      </c>
      <c r="AB123" s="73">
        <f>IF(+'2grid'!AB123*DC$2&lt;0,0,+'2grid'!AB123*DC$2)</f>
        <v>0</v>
      </c>
      <c r="AC123" s="73">
        <f>IF(+'2grid'!AC123*DD$2&lt;0,0,+'2grid'!AC123*DD$2)</f>
        <v>0</v>
      </c>
      <c r="AD123" s="73">
        <f>IF(+'2grid'!AD123*DE$2&lt;0,0,+'2grid'!AD123*DE$2)</f>
        <v>0</v>
      </c>
      <c r="AE123" s="73">
        <f>IF(+'2grid'!AE123*DF$2&lt;0,0,+'2grid'!AE123*DF$2)</f>
        <v>0</v>
      </c>
      <c r="AF123" s="73">
        <f>IF(+'2grid'!AF123*DG$2&lt;0,0,+'2grid'!AF123*DG$2)</f>
        <v>0</v>
      </c>
      <c r="AG123" s="73">
        <f>IF(+'2grid'!AG123*DH$2&lt;0,0,+'2grid'!AG123*DH$2)</f>
        <v>0</v>
      </c>
      <c r="AH123" s="73">
        <f>IF(+'2grid'!AH123*DI$2&lt;0,0,+'2grid'!AH123*DI$2)</f>
        <v>0</v>
      </c>
      <c r="AI123" s="73">
        <f>IF(+'2grid'!AI123*DJ$2&lt;0,0,+'2grid'!AI123*DJ$2)</f>
        <v>0</v>
      </c>
      <c r="AJ123" s="73">
        <f>IF(+'2grid'!AJ123*DK$2&lt;0,0,+'2grid'!AJ123*DK$2)</f>
        <v>0</v>
      </c>
      <c r="AK123" s="73">
        <f>IF(+'2grid'!AK123*DL$2&lt;0,0,+'2grid'!AK123*DL$2)</f>
        <v>0</v>
      </c>
      <c r="AL123" s="73">
        <f>IF(+'2grid'!AL123*DM$2&lt;0,0,+'2grid'!AL123*DM$2)</f>
        <v>0</v>
      </c>
      <c r="AM123" s="73">
        <f>IF(+'2grid'!AM123*DN$2&lt;0,0,+'2grid'!AM123*DN$2)</f>
        <v>0</v>
      </c>
      <c r="AN123" s="73">
        <f>IF(+'2grid'!AN123*DO$2&lt;0,0,+'2grid'!AN123*DO$2)</f>
        <v>0</v>
      </c>
      <c r="AO123" s="73">
        <f>IF(+'2grid'!AO123*DP$2&lt;0,0,+'2grid'!AO123*DP$2)</f>
        <v>0</v>
      </c>
      <c r="AP123" s="73">
        <f>IF(+'2grid'!AP123*DQ$2&lt;0,0,+'2grid'!AP123*DQ$2)</f>
        <v>0</v>
      </c>
      <c r="AQ123" s="73">
        <f>IF(+'2grid'!AQ123*DR$2&lt;0,0,+'2grid'!AQ123*DR$2)</f>
        <v>0</v>
      </c>
      <c r="AR123" s="73">
        <f>IF(+'2grid'!AR123*DS$2&lt;0,0,+'2grid'!AR123*DS$2)</f>
        <v>0</v>
      </c>
      <c r="AS123" s="73">
        <f>IF(+'2grid'!AS123*DT$2&lt;0,0,+'2grid'!AS123*DT$2)</f>
        <v>0</v>
      </c>
      <c r="AT123" s="73">
        <f>IF(+'2grid'!AT123*DU$2&lt;0,0,+'2grid'!AT123*DU$2)</f>
        <v>0</v>
      </c>
      <c r="AU123" s="73">
        <f>IF(+'2grid'!AU123*DV$2&lt;0,0,+'2grid'!AU123*DV$2)</f>
        <v>0</v>
      </c>
      <c r="AV123" s="73">
        <f>IF(+'2grid'!AV123*DW$2&lt;0,0,+'2grid'!AV123*DW$2)</f>
        <v>0</v>
      </c>
      <c r="AW123" s="73">
        <f>IF(+'2grid'!AW123*DX$2&lt;0,0,+'2grid'!AW123*DX$2)</f>
        <v>0</v>
      </c>
      <c r="AX123" s="73">
        <f>IF(+'2grid'!AX123*DY$2&lt;0,0,+'2grid'!AX123*DY$2)</f>
        <v>0</v>
      </c>
      <c r="AY123" s="73">
        <f>IF(+'2grid'!AY123*DZ$2&lt;0,0,+'2grid'!AY123*DZ$2)</f>
        <v>0</v>
      </c>
      <c r="AZ123" s="73">
        <f>IF(+'2grid'!AZ123*EA$2&lt;0,0,+'2grid'!AZ123*EA$2)</f>
        <v>0</v>
      </c>
      <c r="BA123" s="73">
        <f>IF(+'2grid'!BA123*EB$2&lt;0,0,+'2grid'!BA123*EB$2)</f>
        <v>0</v>
      </c>
      <c r="BB123" s="73">
        <f>IF(+'2grid'!BB123*EC$2&lt;0,0,+'2grid'!BB123*EC$2)</f>
        <v>0</v>
      </c>
      <c r="BC123" s="73">
        <f>IF(+'2grid'!BC123*ED$2&lt;0,0,+'2grid'!BC123*ED$2)</f>
        <v>0</v>
      </c>
      <c r="BD123" s="73">
        <f>IF(+'2grid'!BD123*EE$2&lt;0,0,+'2grid'!BD123*EE$2)</f>
        <v>0</v>
      </c>
      <c r="BE123" s="73">
        <f>IF(+'2grid'!BE123*EF$2&lt;0,0,+'2grid'!BE123*EF$2)</f>
        <v>0</v>
      </c>
      <c r="BF123" s="73">
        <f>IF(+'2grid'!BF123*EG$2&lt;0,0,+'2grid'!BF123*EG$2)</f>
        <v>0</v>
      </c>
      <c r="BG123" s="73">
        <f>IF(+'2grid'!BG123*EH$2&lt;0,0,+'2grid'!BG123*EH$2)</f>
        <v>0</v>
      </c>
      <c r="BH123" s="73">
        <f>IF(+'2grid'!BH123*EI$2&lt;0,0,+'2grid'!BH123*EI$2)</f>
        <v>0</v>
      </c>
      <c r="BI123" s="73">
        <f>IF(+'2grid'!BI123*EJ$2&lt;0,0,+'2grid'!BI123*EJ$2)</f>
        <v>0</v>
      </c>
      <c r="BJ123" s="73">
        <f>IF(+'2grid'!BJ123*EK$2&lt;0,0,+'2grid'!BJ123*EK$2)</f>
        <v>0</v>
      </c>
      <c r="BK123" s="73">
        <f>IF(+'2grid'!BK123*EL$2&lt;0,0,+'2grid'!BK123*EL$2)</f>
        <v>0</v>
      </c>
      <c r="BL123" s="73">
        <f>IF(+'2grid'!BL123*EM$2&lt;0,0,+'2grid'!BL123*EM$2)</f>
        <v>0</v>
      </c>
      <c r="BM123" s="73">
        <f>IF(+'2grid'!BM123*EN$2&lt;0,0,+'2grid'!BM123*EN$2)</f>
        <v>0</v>
      </c>
      <c r="BN123" s="73">
        <f>IF(+'2grid'!BN123*EO$2&lt;0,0,+'2grid'!BN123*EO$2)</f>
        <v>0</v>
      </c>
      <c r="BO123" s="73">
        <f>IF(+'2grid'!BO123*EP$2&lt;0,0,+'2grid'!BO123*EP$2)</f>
        <v>0</v>
      </c>
      <c r="BP123" s="73">
        <f>IF(+'2grid'!BP123*EQ$2&lt;0,0,+'2grid'!BP123*EQ$2)</f>
        <v>0</v>
      </c>
      <c r="BQ123" s="73">
        <f>IF(+'2grid'!BQ123*ER$2&lt;0,0,+'2grid'!BQ123*ER$2)</f>
        <v>0</v>
      </c>
      <c r="BR123" s="73">
        <f>IF(+'2grid'!BR123*ES$2&lt;0,0,+'2grid'!BR123*ES$2)</f>
        <v>0</v>
      </c>
      <c r="BS123" s="73">
        <f>IF(+'2grid'!BS123*ET$2&lt;0,0,+'2grid'!BS123*ET$2)</f>
        <v>0</v>
      </c>
      <c r="BT123" s="73">
        <f>IF(+'2grid'!BT123*EU$2&lt;0,0,+'2grid'!BT123*EU$2)</f>
        <v>0</v>
      </c>
      <c r="BU123" s="73">
        <f>IF(+'2grid'!BU123*EV$2&lt;0,0,+'2grid'!BU123*EV$2)</f>
        <v>0</v>
      </c>
      <c r="BV123" s="73">
        <f>IF(+'2grid'!BV123*EW$2&lt;0,0,+'2grid'!BV123*EW$2)</f>
        <v>0</v>
      </c>
      <c r="BW123" s="73">
        <f>IF(+'2grid'!BW123*EX$2&lt;0,0,+'2grid'!BW123*EX$2)</f>
        <v>0</v>
      </c>
      <c r="BX123" s="73">
        <f>IF(+'2grid'!BX123*EY$2&lt;0,0,+'2grid'!BX123*EY$2)</f>
        <v>0</v>
      </c>
      <c r="BY123" s="73">
        <f>IF(+'2grid'!BY123*EZ$2&lt;0,0,+'2grid'!BY123*EZ$2)</f>
        <v>0</v>
      </c>
      <c r="BZ123" s="73">
        <f>IF(+'2grid'!BZ123*FA$2&lt;0,0,+'2grid'!BZ123*FA$2)</f>
        <v>0</v>
      </c>
      <c r="CA123" s="73">
        <f>IF(+'2grid'!CA123*FB$2&lt;0,0,+'2grid'!CA123*FB$2)</f>
        <v>0</v>
      </c>
    </row>
    <row r="124" spans="1:79" x14ac:dyDescent="0.2">
      <c r="A124" s="9">
        <v>442</v>
      </c>
      <c r="B124" s="73">
        <f>IF(+'2grid'!B124*CC$2&lt;0,0,+'2grid'!B124*CC$2)</f>
        <v>0</v>
      </c>
      <c r="C124" s="73">
        <f>IF(+'2grid'!C124*CD$2&lt;0,0,+'2grid'!C124*CD$2)</f>
        <v>0</v>
      </c>
      <c r="D124" s="73">
        <f>IF(+'2grid'!D124*CE$2&lt;0,0,+'2grid'!D124*CE$2)</f>
        <v>0</v>
      </c>
      <c r="E124" s="73">
        <f>IF(+'2grid'!E124*CF$2&lt;0,0,+'2grid'!E124*CF$2)</f>
        <v>0</v>
      </c>
      <c r="F124" s="73">
        <f>IF(+'2grid'!F124*CG$2&lt;0,0,+'2grid'!F124*CG$2)</f>
        <v>0</v>
      </c>
      <c r="G124" s="73">
        <f>IF(+'2grid'!G124*CH$2&lt;0,0,+'2grid'!G124*CH$2)</f>
        <v>0</v>
      </c>
      <c r="H124" s="73">
        <f>IF(+'2grid'!H124*CI$2&lt;0,0,+'2grid'!H124*CI$2)</f>
        <v>0</v>
      </c>
      <c r="I124" s="73">
        <f>IF(+'2grid'!I124*CJ$2&lt;0,0,+'2grid'!I124*CJ$2)</f>
        <v>0</v>
      </c>
      <c r="J124" s="73">
        <f>IF(+'2grid'!J124*CK$2&lt;0,0,+'2grid'!J124*CK$2)</f>
        <v>0</v>
      </c>
      <c r="K124" s="73">
        <f>IF(+'2grid'!K124*CL$2&lt;0,0,+'2grid'!K124*CL$2)</f>
        <v>0</v>
      </c>
      <c r="L124" s="73">
        <f>IF(+'2grid'!L124*CM$2&lt;0,0,+'2grid'!L124*CM$2)</f>
        <v>0</v>
      </c>
      <c r="M124" s="73">
        <f>IF(+'2grid'!M124*CN$2&lt;0,0,+'2grid'!M124*CN$2)</f>
        <v>0</v>
      </c>
      <c r="N124" s="73">
        <f>IF(+'2grid'!N124*CO$2&lt;0,0,+'2grid'!N124*CO$2)</f>
        <v>0</v>
      </c>
      <c r="O124" s="73">
        <f>IF(+'2grid'!O124*CP$2&lt;0,0,+'2grid'!O124*CP$2)</f>
        <v>0</v>
      </c>
      <c r="P124" s="73">
        <f>IF(+'2grid'!P124*CQ$2&lt;0,0,+'2grid'!P124*CQ$2)</f>
        <v>0</v>
      </c>
      <c r="Q124" s="73">
        <f>IF(+'2grid'!Q124*CR$2&lt;0,0,+'2grid'!Q124*CR$2)</f>
        <v>0</v>
      </c>
      <c r="R124" s="73">
        <f>IF(+'2grid'!R124*CS$2&lt;0,0,+'2grid'!R124*CS$2)</f>
        <v>0</v>
      </c>
      <c r="S124" s="73">
        <f>IF(+'2grid'!S124*CT$2&lt;0,0,+'2grid'!S124*CT$2)</f>
        <v>0</v>
      </c>
      <c r="T124" s="73">
        <f>IF(+'2grid'!T124*CU$2&lt;0,0,+'2grid'!T124*CU$2)</f>
        <v>0</v>
      </c>
      <c r="U124" s="73">
        <f>IF(+'2grid'!U124*CV$2&lt;0,0,+'2grid'!U124*CV$2)</f>
        <v>0</v>
      </c>
      <c r="V124" s="73">
        <f>IF(+'2grid'!V124*CW$2&lt;0,0,+'2grid'!V124*CW$2)</f>
        <v>0</v>
      </c>
      <c r="W124" s="73">
        <f>IF(+'2grid'!W124*CX$2&lt;0,0,+'2grid'!W124*CX$2)</f>
        <v>0</v>
      </c>
      <c r="X124" s="73">
        <f>IF(+'2grid'!X124*CY$2&lt;0,0,+'2grid'!X124*CY$2)</f>
        <v>0</v>
      </c>
      <c r="Y124" s="73">
        <f>IF(+'2grid'!Y124*CZ$2&lt;0,0,+'2grid'!Y124*CZ$2)</f>
        <v>0</v>
      </c>
      <c r="Z124" s="73">
        <f>IF(+'2grid'!Z124*DA$2&lt;0,0,+'2grid'!Z124*DA$2)</f>
        <v>0</v>
      </c>
      <c r="AA124" s="73">
        <f>IF(+'2grid'!AA124*DB$2&lt;0,0,+'2grid'!AA124*DB$2)</f>
        <v>0</v>
      </c>
      <c r="AB124" s="73">
        <f>IF(+'2grid'!AB124*DC$2&lt;0,0,+'2grid'!AB124*DC$2)</f>
        <v>0</v>
      </c>
      <c r="AC124" s="73">
        <f>IF(+'2grid'!AC124*DD$2&lt;0,0,+'2grid'!AC124*DD$2)</f>
        <v>0</v>
      </c>
      <c r="AD124" s="73">
        <f>IF(+'2grid'!AD124*DE$2&lt;0,0,+'2grid'!AD124*DE$2)</f>
        <v>0</v>
      </c>
      <c r="AE124" s="73">
        <f>IF(+'2grid'!AE124*DF$2&lt;0,0,+'2grid'!AE124*DF$2)</f>
        <v>0</v>
      </c>
      <c r="AF124" s="73">
        <f>IF(+'2grid'!AF124*DG$2&lt;0,0,+'2grid'!AF124*DG$2)</f>
        <v>0</v>
      </c>
      <c r="AG124" s="73">
        <f>IF(+'2grid'!AG124*DH$2&lt;0,0,+'2grid'!AG124*DH$2)</f>
        <v>0</v>
      </c>
      <c r="AH124" s="73">
        <f>IF(+'2grid'!AH124*DI$2&lt;0,0,+'2grid'!AH124*DI$2)</f>
        <v>0</v>
      </c>
      <c r="AI124" s="73">
        <f>IF(+'2grid'!AI124*DJ$2&lt;0,0,+'2grid'!AI124*DJ$2)</f>
        <v>0</v>
      </c>
      <c r="AJ124" s="73">
        <f>IF(+'2grid'!AJ124*DK$2&lt;0,0,+'2grid'!AJ124*DK$2)</f>
        <v>0</v>
      </c>
      <c r="AK124" s="73">
        <f>IF(+'2grid'!AK124*DL$2&lt;0,0,+'2grid'!AK124*DL$2)</f>
        <v>0</v>
      </c>
      <c r="AL124" s="73">
        <f>IF(+'2grid'!AL124*DM$2&lt;0,0,+'2grid'!AL124*DM$2)</f>
        <v>0</v>
      </c>
      <c r="AM124" s="73">
        <f>IF(+'2grid'!AM124*DN$2&lt;0,0,+'2grid'!AM124*DN$2)</f>
        <v>0</v>
      </c>
      <c r="AN124" s="73">
        <f>IF(+'2grid'!AN124*DO$2&lt;0,0,+'2grid'!AN124*DO$2)</f>
        <v>0</v>
      </c>
      <c r="AO124" s="73">
        <f>IF(+'2grid'!AO124*DP$2&lt;0,0,+'2grid'!AO124*DP$2)</f>
        <v>0</v>
      </c>
      <c r="AP124" s="73">
        <f>IF(+'2grid'!AP124*DQ$2&lt;0,0,+'2grid'!AP124*DQ$2)</f>
        <v>0</v>
      </c>
      <c r="AQ124" s="73">
        <f>IF(+'2grid'!AQ124*DR$2&lt;0,0,+'2grid'!AQ124*DR$2)</f>
        <v>0</v>
      </c>
      <c r="AR124" s="73">
        <f>IF(+'2grid'!AR124*DS$2&lt;0,0,+'2grid'!AR124*DS$2)</f>
        <v>0</v>
      </c>
      <c r="AS124" s="73">
        <f>IF(+'2grid'!AS124*DT$2&lt;0,0,+'2grid'!AS124*DT$2)</f>
        <v>0</v>
      </c>
      <c r="AT124" s="73">
        <f>IF(+'2grid'!AT124*DU$2&lt;0,0,+'2grid'!AT124*DU$2)</f>
        <v>0</v>
      </c>
      <c r="AU124" s="73">
        <f>IF(+'2grid'!AU124*DV$2&lt;0,0,+'2grid'!AU124*DV$2)</f>
        <v>0</v>
      </c>
      <c r="AV124" s="73">
        <f>IF(+'2grid'!AV124*DW$2&lt;0,0,+'2grid'!AV124*DW$2)</f>
        <v>0</v>
      </c>
      <c r="AW124" s="73">
        <f>IF(+'2grid'!AW124*DX$2&lt;0,0,+'2grid'!AW124*DX$2)</f>
        <v>0</v>
      </c>
      <c r="AX124" s="73">
        <f>IF(+'2grid'!AX124*DY$2&lt;0,0,+'2grid'!AX124*DY$2)</f>
        <v>0</v>
      </c>
      <c r="AY124" s="73">
        <f>IF(+'2grid'!AY124*DZ$2&lt;0,0,+'2grid'!AY124*DZ$2)</f>
        <v>0</v>
      </c>
      <c r="AZ124" s="73">
        <f>IF(+'2grid'!AZ124*EA$2&lt;0,0,+'2grid'!AZ124*EA$2)</f>
        <v>0</v>
      </c>
      <c r="BA124" s="73">
        <f>IF(+'2grid'!BA124*EB$2&lt;0,0,+'2grid'!BA124*EB$2)</f>
        <v>0</v>
      </c>
      <c r="BB124" s="73">
        <f>IF(+'2grid'!BB124*EC$2&lt;0,0,+'2grid'!BB124*EC$2)</f>
        <v>0</v>
      </c>
      <c r="BC124" s="73">
        <f>IF(+'2grid'!BC124*ED$2&lt;0,0,+'2grid'!BC124*ED$2)</f>
        <v>0</v>
      </c>
      <c r="BD124" s="73">
        <f>IF(+'2grid'!BD124*EE$2&lt;0,0,+'2grid'!BD124*EE$2)</f>
        <v>0</v>
      </c>
      <c r="BE124" s="73">
        <f>IF(+'2grid'!BE124*EF$2&lt;0,0,+'2grid'!BE124*EF$2)</f>
        <v>0</v>
      </c>
      <c r="BF124" s="73">
        <f>IF(+'2grid'!BF124*EG$2&lt;0,0,+'2grid'!BF124*EG$2)</f>
        <v>0</v>
      </c>
      <c r="BG124" s="73">
        <f>IF(+'2grid'!BG124*EH$2&lt;0,0,+'2grid'!BG124*EH$2)</f>
        <v>0</v>
      </c>
      <c r="BH124" s="73">
        <f>IF(+'2grid'!BH124*EI$2&lt;0,0,+'2grid'!BH124*EI$2)</f>
        <v>0</v>
      </c>
      <c r="BI124" s="73">
        <f>IF(+'2grid'!BI124*EJ$2&lt;0,0,+'2grid'!BI124*EJ$2)</f>
        <v>0</v>
      </c>
      <c r="BJ124" s="73">
        <f>IF(+'2grid'!BJ124*EK$2&lt;0,0,+'2grid'!BJ124*EK$2)</f>
        <v>0</v>
      </c>
      <c r="BK124" s="73">
        <f>IF(+'2grid'!BK124*EL$2&lt;0,0,+'2grid'!BK124*EL$2)</f>
        <v>0</v>
      </c>
      <c r="BL124" s="73">
        <f>IF(+'2grid'!BL124*EM$2&lt;0,0,+'2grid'!BL124*EM$2)</f>
        <v>0</v>
      </c>
      <c r="BM124" s="73">
        <f>IF(+'2grid'!BM124*EN$2&lt;0,0,+'2grid'!BM124*EN$2)</f>
        <v>0</v>
      </c>
      <c r="BN124" s="73">
        <f>IF(+'2grid'!BN124*EO$2&lt;0,0,+'2grid'!BN124*EO$2)</f>
        <v>0</v>
      </c>
      <c r="BO124" s="73">
        <f>IF(+'2grid'!BO124*EP$2&lt;0,0,+'2grid'!BO124*EP$2)</f>
        <v>0</v>
      </c>
      <c r="BP124" s="73">
        <f>IF(+'2grid'!BP124*EQ$2&lt;0,0,+'2grid'!BP124*EQ$2)</f>
        <v>0</v>
      </c>
      <c r="BQ124" s="73">
        <f>IF(+'2grid'!BQ124*ER$2&lt;0,0,+'2grid'!BQ124*ER$2)</f>
        <v>0</v>
      </c>
      <c r="BR124" s="73">
        <f>IF(+'2grid'!BR124*ES$2&lt;0,0,+'2grid'!BR124*ES$2)</f>
        <v>0</v>
      </c>
      <c r="BS124" s="73">
        <f>IF(+'2grid'!BS124*ET$2&lt;0,0,+'2grid'!BS124*ET$2)</f>
        <v>0</v>
      </c>
      <c r="BT124" s="73">
        <f>IF(+'2grid'!BT124*EU$2&lt;0,0,+'2grid'!BT124*EU$2)</f>
        <v>0</v>
      </c>
      <c r="BU124" s="73">
        <f>IF(+'2grid'!BU124*EV$2&lt;0,0,+'2grid'!BU124*EV$2)</f>
        <v>0</v>
      </c>
      <c r="BV124" s="73">
        <f>IF(+'2grid'!BV124*EW$2&lt;0,0,+'2grid'!BV124*EW$2)</f>
        <v>0</v>
      </c>
      <c r="BW124" s="73">
        <f>IF(+'2grid'!BW124*EX$2&lt;0,0,+'2grid'!BW124*EX$2)</f>
        <v>0</v>
      </c>
      <c r="BX124" s="73">
        <f>IF(+'2grid'!BX124*EY$2&lt;0,0,+'2grid'!BX124*EY$2)</f>
        <v>0</v>
      </c>
      <c r="BY124" s="73">
        <f>IF(+'2grid'!BY124*EZ$2&lt;0,0,+'2grid'!BY124*EZ$2)</f>
        <v>0</v>
      </c>
      <c r="BZ124" s="73">
        <f>IF(+'2grid'!BZ124*FA$2&lt;0,0,+'2grid'!BZ124*FA$2)</f>
        <v>0</v>
      </c>
      <c r="CA124" s="73">
        <f>IF(+'2grid'!CA124*FB$2&lt;0,0,+'2grid'!CA124*FB$2)</f>
        <v>0</v>
      </c>
    </row>
    <row r="125" spans="1:79" x14ac:dyDescent="0.2">
      <c r="A125" s="9">
        <v>446</v>
      </c>
      <c r="B125" s="73">
        <f>IF(+'2grid'!B125*CC$2&lt;0,0,+'2grid'!B125*CC$2)</f>
        <v>0</v>
      </c>
      <c r="C125" s="73">
        <f>IF(+'2grid'!C125*CD$2&lt;0,0,+'2grid'!C125*CD$2)</f>
        <v>0</v>
      </c>
      <c r="D125" s="73">
        <f>IF(+'2grid'!D125*CE$2&lt;0,0,+'2grid'!D125*CE$2)</f>
        <v>0</v>
      </c>
      <c r="E125" s="73">
        <f>IF(+'2grid'!E125*CF$2&lt;0,0,+'2grid'!E125*CF$2)</f>
        <v>0</v>
      </c>
      <c r="F125" s="73">
        <f>IF(+'2grid'!F125*CG$2&lt;0,0,+'2grid'!F125*CG$2)</f>
        <v>0</v>
      </c>
      <c r="G125" s="73">
        <f>IF(+'2grid'!G125*CH$2&lt;0,0,+'2grid'!G125*CH$2)</f>
        <v>0</v>
      </c>
      <c r="H125" s="73">
        <f>IF(+'2grid'!H125*CI$2&lt;0,0,+'2grid'!H125*CI$2)</f>
        <v>0</v>
      </c>
      <c r="I125" s="73">
        <f>IF(+'2grid'!I125*CJ$2&lt;0,0,+'2grid'!I125*CJ$2)</f>
        <v>0</v>
      </c>
      <c r="J125" s="73">
        <f>IF(+'2grid'!J125*CK$2&lt;0,0,+'2grid'!J125*CK$2)</f>
        <v>0</v>
      </c>
      <c r="K125" s="73">
        <f>IF(+'2grid'!K125*CL$2&lt;0,0,+'2grid'!K125*CL$2)</f>
        <v>0</v>
      </c>
      <c r="L125" s="73">
        <f>IF(+'2grid'!L125*CM$2&lt;0,0,+'2grid'!L125*CM$2)</f>
        <v>0</v>
      </c>
      <c r="M125" s="73">
        <f>IF(+'2grid'!M125*CN$2&lt;0,0,+'2grid'!M125*CN$2)</f>
        <v>0</v>
      </c>
      <c r="N125" s="73">
        <f>IF(+'2grid'!N125*CO$2&lt;0,0,+'2grid'!N125*CO$2)</f>
        <v>0</v>
      </c>
      <c r="O125" s="73">
        <f>IF(+'2grid'!O125*CP$2&lt;0,0,+'2grid'!O125*CP$2)</f>
        <v>0</v>
      </c>
      <c r="P125" s="73">
        <f>IF(+'2grid'!P125*CQ$2&lt;0,0,+'2grid'!P125*CQ$2)</f>
        <v>0</v>
      </c>
      <c r="Q125" s="73">
        <f>IF(+'2grid'!Q125*CR$2&lt;0,0,+'2grid'!Q125*CR$2)</f>
        <v>0</v>
      </c>
      <c r="R125" s="73">
        <f>IF(+'2grid'!R125*CS$2&lt;0,0,+'2grid'!R125*CS$2)</f>
        <v>0</v>
      </c>
      <c r="S125" s="73">
        <f>IF(+'2grid'!S125*CT$2&lt;0,0,+'2grid'!S125*CT$2)</f>
        <v>0</v>
      </c>
      <c r="T125" s="73">
        <f>IF(+'2grid'!T125*CU$2&lt;0,0,+'2grid'!T125*CU$2)</f>
        <v>0</v>
      </c>
      <c r="U125" s="73">
        <f>IF(+'2grid'!U125*CV$2&lt;0,0,+'2grid'!U125*CV$2)</f>
        <v>0</v>
      </c>
      <c r="V125" s="73">
        <f>IF(+'2grid'!V125*CW$2&lt;0,0,+'2grid'!V125*CW$2)</f>
        <v>0</v>
      </c>
      <c r="W125" s="73">
        <f>IF(+'2grid'!W125*CX$2&lt;0,0,+'2grid'!W125*CX$2)</f>
        <v>0</v>
      </c>
      <c r="X125" s="73">
        <f>IF(+'2grid'!X125*CY$2&lt;0,0,+'2grid'!X125*CY$2)</f>
        <v>0</v>
      </c>
      <c r="Y125" s="73">
        <f>IF(+'2grid'!Y125*CZ$2&lt;0,0,+'2grid'!Y125*CZ$2)</f>
        <v>0</v>
      </c>
      <c r="Z125" s="73">
        <f>IF(+'2grid'!Z125*DA$2&lt;0,0,+'2grid'!Z125*DA$2)</f>
        <v>0</v>
      </c>
      <c r="AA125" s="73">
        <f>IF(+'2grid'!AA125*DB$2&lt;0,0,+'2grid'!AA125*DB$2)</f>
        <v>0</v>
      </c>
      <c r="AB125" s="73">
        <f>IF(+'2grid'!AB125*DC$2&lt;0,0,+'2grid'!AB125*DC$2)</f>
        <v>0</v>
      </c>
      <c r="AC125" s="73">
        <f>IF(+'2grid'!AC125*DD$2&lt;0,0,+'2grid'!AC125*DD$2)</f>
        <v>0</v>
      </c>
      <c r="AD125" s="73">
        <f>IF(+'2grid'!AD125*DE$2&lt;0,0,+'2grid'!AD125*DE$2)</f>
        <v>0</v>
      </c>
      <c r="AE125" s="73">
        <f>IF(+'2grid'!AE125*DF$2&lt;0,0,+'2grid'!AE125*DF$2)</f>
        <v>0</v>
      </c>
      <c r="AF125" s="73">
        <f>IF(+'2grid'!AF125*DG$2&lt;0,0,+'2grid'!AF125*DG$2)</f>
        <v>0</v>
      </c>
      <c r="AG125" s="73">
        <f>IF(+'2grid'!AG125*DH$2&lt;0,0,+'2grid'!AG125*DH$2)</f>
        <v>0</v>
      </c>
      <c r="AH125" s="73">
        <f>IF(+'2grid'!AH125*DI$2&lt;0,0,+'2grid'!AH125*DI$2)</f>
        <v>0</v>
      </c>
      <c r="AI125" s="73">
        <f>IF(+'2grid'!AI125*DJ$2&lt;0,0,+'2grid'!AI125*DJ$2)</f>
        <v>0</v>
      </c>
      <c r="AJ125" s="73">
        <f>IF(+'2grid'!AJ125*DK$2&lt;0,0,+'2grid'!AJ125*DK$2)</f>
        <v>0</v>
      </c>
      <c r="AK125" s="73">
        <f>IF(+'2grid'!AK125*DL$2&lt;0,0,+'2grid'!AK125*DL$2)</f>
        <v>0</v>
      </c>
      <c r="AL125" s="73">
        <f>IF(+'2grid'!AL125*DM$2&lt;0,0,+'2grid'!AL125*DM$2)</f>
        <v>0</v>
      </c>
      <c r="AM125" s="73">
        <f>IF(+'2grid'!AM125*DN$2&lt;0,0,+'2grid'!AM125*DN$2)</f>
        <v>0</v>
      </c>
      <c r="AN125" s="73">
        <f>IF(+'2grid'!AN125*DO$2&lt;0,0,+'2grid'!AN125*DO$2)</f>
        <v>0</v>
      </c>
      <c r="AO125" s="73">
        <f>IF(+'2grid'!AO125*DP$2&lt;0,0,+'2grid'!AO125*DP$2)</f>
        <v>0</v>
      </c>
      <c r="AP125" s="73">
        <f>IF(+'2grid'!AP125*DQ$2&lt;0,0,+'2grid'!AP125*DQ$2)</f>
        <v>0</v>
      </c>
      <c r="AQ125" s="73">
        <f>IF(+'2grid'!AQ125*DR$2&lt;0,0,+'2grid'!AQ125*DR$2)</f>
        <v>0</v>
      </c>
      <c r="AR125" s="73">
        <f>IF(+'2grid'!AR125*DS$2&lt;0,0,+'2grid'!AR125*DS$2)</f>
        <v>0</v>
      </c>
      <c r="AS125" s="73">
        <f>IF(+'2grid'!AS125*DT$2&lt;0,0,+'2grid'!AS125*DT$2)</f>
        <v>0</v>
      </c>
      <c r="AT125" s="73">
        <f>IF(+'2grid'!AT125*DU$2&lt;0,0,+'2grid'!AT125*DU$2)</f>
        <v>0</v>
      </c>
      <c r="AU125" s="73">
        <f>IF(+'2grid'!AU125*DV$2&lt;0,0,+'2grid'!AU125*DV$2)</f>
        <v>0</v>
      </c>
      <c r="AV125" s="73">
        <f>IF(+'2grid'!AV125*DW$2&lt;0,0,+'2grid'!AV125*DW$2)</f>
        <v>0</v>
      </c>
      <c r="AW125" s="73">
        <f>IF(+'2grid'!AW125*DX$2&lt;0,0,+'2grid'!AW125*DX$2)</f>
        <v>0</v>
      </c>
      <c r="AX125" s="73">
        <f>IF(+'2grid'!AX125*DY$2&lt;0,0,+'2grid'!AX125*DY$2)</f>
        <v>0</v>
      </c>
      <c r="AY125" s="73">
        <f>IF(+'2grid'!AY125*DZ$2&lt;0,0,+'2grid'!AY125*DZ$2)</f>
        <v>0</v>
      </c>
      <c r="AZ125" s="73">
        <f>IF(+'2grid'!AZ125*EA$2&lt;0,0,+'2grid'!AZ125*EA$2)</f>
        <v>0</v>
      </c>
      <c r="BA125" s="73">
        <f>IF(+'2grid'!BA125*EB$2&lt;0,0,+'2grid'!BA125*EB$2)</f>
        <v>0</v>
      </c>
      <c r="BB125" s="73">
        <f>IF(+'2grid'!BB125*EC$2&lt;0,0,+'2grid'!BB125*EC$2)</f>
        <v>0</v>
      </c>
      <c r="BC125" s="73">
        <f>IF(+'2grid'!BC125*ED$2&lt;0,0,+'2grid'!BC125*ED$2)</f>
        <v>0</v>
      </c>
      <c r="BD125" s="73">
        <f>IF(+'2grid'!BD125*EE$2&lt;0,0,+'2grid'!BD125*EE$2)</f>
        <v>0</v>
      </c>
      <c r="BE125" s="73">
        <f>IF(+'2grid'!BE125*EF$2&lt;0,0,+'2grid'!BE125*EF$2)</f>
        <v>0</v>
      </c>
      <c r="BF125" s="73">
        <f>IF(+'2grid'!BF125*EG$2&lt;0,0,+'2grid'!BF125*EG$2)</f>
        <v>0</v>
      </c>
      <c r="BG125" s="73">
        <f>IF(+'2grid'!BG125*EH$2&lt;0,0,+'2grid'!BG125*EH$2)</f>
        <v>0</v>
      </c>
      <c r="BH125" s="73">
        <f>IF(+'2grid'!BH125*EI$2&lt;0,0,+'2grid'!BH125*EI$2)</f>
        <v>0</v>
      </c>
      <c r="BI125" s="73">
        <f>IF(+'2grid'!BI125*EJ$2&lt;0,0,+'2grid'!BI125*EJ$2)</f>
        <v>0</v>
      </c>
      <c r="BJ125" s="73">
        <f>IF(+'2grid'!BJ125*EK$2&lt;0,0,+'2grid'!BJ125*EK$2)</f>
        <v>0</v>
      </c>
      <c r="BK125" s="73">
        <f>IF(+'2grid'!BK125*EL$2&lt;0,0,+'2grid'!BK125*EL$2)</f>
        <v>0</v>
      </c>
      <c r="BL125" s="73">
        <f>IF(+'2grid'!BL125*EM$2&lt;0,0,+'2grid'!BL125*EM$2)</f>
        <v>0</v>
      </c>
      <c r="BM125" s="73">
        <f>IF(+'2grid'!BM125*EN$2&lt;0,0,+'2grid'!BM125*EN$2)</f>
        <v>0</v>
      </c>
      <c r="BN125" s="73">
        <f>IF(+'2grid'!BN125*EO$2&lt;0,0,+'2grid'!BN125*EO$2)</f>
        <v>0</v>
      </c>
      <c r="BO125" s="73">
        <f>IF(+'2grid'!BO125*EP$2&lt;0,0,+'2grid'!BO125*EP$2)</f>
        <v>0</v>
      </c>
      <c r="BP125" s="73">
        <f>IF(+'2grid'!BP125*EQ$2&lt;0,0,+'2grid'!BP125*EQ$2)</f>
        <v>0</v>
      </c>
      <c r="BQ125" s="73">
        <f>IF(+'2grid'!BQ125*ER$2&lt;0,0,+'2grid'!BQ125*ER$2)</f>
        <v>0</v>
      </c>
      <c r="BR125" s="73">
        <f>IF(+'2grid'!BR125*ES$2&lt;0,0,+'2grid'!BR125*ES$2)</f>
        <v>0</v>
      </c>
      <c r="BS125" s="73">
        <f>IF(+'2grid'!BS125*ET$2&lt;0,0,+'2grid'!BS125*ET$2)</f>
        <v>0</v>
      </c>
      <c r="BT125" s="73">
        <f>IF(+'2grid'!BT125*EU$2&lt;0,0,+'2grid'!BT125*EU$2)</f>
        <v>0</v>
      </c>
      <c r="BU125" s="73">
        <f>IF(+'2grid'!BU125*EV$2&lt;0,0,+'2grid'!BU125*EV$2)</f>
        <v>0</v>
      </c>
      <c r="BV125" s="73">
        <f>IF(+'2grid'!BV125*EW$2&lt;0,0,+'2grid'!BV125*EW$2)</f>
        <v>0</v>
      </c>
      <c r="BW125" s="73">
        <f>IF(+'2grid'!BW125*EX$2&lt;0,0,+'2grid'!BW125*EX$2)</f>
        <v>0</v>
      </c>
      <c r="BX125" s="73">
        <f>IF(+'2grid'!BX125*EY$2&lt;0,0,+'2grid'!BX125*EY$2)</f>
        <v>0</v>
      </c>
      <c r="BY125" s="73">
        <f>IF(+'2grid'!BY125*EZ$2&lt;0,0,+'2grid'!BY125*EZ$2)</f>
        <v>0</v>
      </c>
      <c r="BZ125" s="73">
        <f>IF(+'2grid'!BZ125*FA$2&lt;0,0,+'2grid'!BZ125*FA$2)</f>
        <v>0</v>
      </c>
      <c r="CA125" s="73">
        <f>IF(+'2grid'!CA125*FB$2&lt;0,0,+'2grid'!CA125*FB$2)</f>
        <v>0</v>
      </c>
    </row>
    <row r="126" spans="1:79" x14ac:dyDescent="0.2">
      <c r="A126" s="9">
        <v>450</v>
      </c>
      <c r="B126" s="73">
        <f>IF(+'2grid'!B126*CC$2&lt;0,0,+'2grid'!B126*CC$2)</f>
        <v>0</v>
      </c>
      <c r="C126" s="73">
        <f>IF(+'2grid'!C126*CD$2&lt;0,0,+'2grid'!C126*CD$2)</f>
        <v>0</v>
      </c>
      <c r="D126" s="73">
        <f>IF(+'2grid'!D126*CE$2&lt;0,0,+'2grid'!D126*CE$2)</f>
        <v>0</v>
      </c>
      <c r="E126" s="73">
        <f>IF(+'2grid'!E126*CF$2&lt;0,0,+'2grid'!E126*CF$2)</f>
        <v>0</v>
      </c>
      <c r="F126" s="73">
        <f>IF(+'2grid'!F126*CG$2&lt;0,0,+'2grid'!F126*CG$2)</f>
        <v>0</v>
      </c>
      <c r="G126" s="73">
        <f>IF(+'2grid'!G126*CH$2&lt;0,0,+'2grid'!G126*CH$2)</f>
        <v>0</v>
      </c>
      <c r="H126" s="73">
        <f>IF(+'2grid'!H126*CI$2&lt;0,0,+'2grid'!H126*CI$2)</f>
        <v>0</v>
      </c>
      <c r="I126" s="73">
        <f>IF(+'2grid'!I126*CJ$2&lt;0,0,+'2grid'!I126*CJ$2)</f>
        <v>0</v>
      </c>
      <c r="J126" s="73">
        <f>IF(+'2grid'!J126*CK$2&lt;0,0,+'2grid'!J126*CK$2)</f>
        <v>0</v>
      </c>
      <c r="K126" s="73">
        <f>IF(+'2grid'!K126*CL$2&lt;0,0,+'2grid'!K126*CL$2)</f>
        <v>0</v>
      </c>
      <c r="L126" s="73">
        <f>IF(+'2grid'!L126*CM$2&lt;0,0,+'2grid'!L126*CM$2)</f>
        <v>0</v>
      </c>
      <c r="M126" s="73">
        <f>IF(+'2grid'!M126*CN$2&lt;0,0,+'2grid'!M126*CN$2)</f>
        <v>0</v>
      </c>
      <c r="N126" s="73">
        <f>IF(+'2grid'!N126*CO$2&lt;0,0,+'2grid'!N126*CO$2)</f>
        <v>0</v>
      </c>
      <c r="O126" s="73">
        <f>IF(+'2grid'!O126*CP$2&lt;0,0,+'2grid'!O126*CP$2)</f>
        <v>0</v>
      </c>
      <c r="P126" s="73">
        <f>IF(+'2grid'!P126*CQ$2&lt;0,0,+'2grid'!P126*CQ$2)</f>
        <v>0</v>
      </c>
      <c r="Q126" s="73">
        <f>IF(+'2grid'!Q126*CR$2&lt;0,0,+'2grid'!Q126*CR$2)</f>
        <v>0</v>
      </c>
      <c r="R126" s="73">
        <f>IF(+'2grid'!R126*CS$2&lt;0,0,+'2grid'!R126*CS$2)</f>
        <v>0</v>
      </c>
      <c r="S126" s="73">
        <f>IF(+'2grid'!S126*CT$2&lt;0,0,+'2grid'!S126*CT$2)</f>
        <v>0</v>
      </c>
      <c r="T126" s="73">
        <f>IF(+'2grid'!T126*CU$2&lt;0,0,+'2grid'!T126*CU$2)</f>
        <v>0</v>
      </c>
      <c r="U126" s="73">
        <f>IF(+'2grid'!U126*CV$2&lt;0,0,+'2grid'!U126*CV$2)</f>
        <v>7.3296042794118443E-2</v>
      </c>
      <c r="V126" s="73">
        <f>IF(+'2grid'!V126*CW$2&lt;0,0,+'2grid'!V126*CW$2)</f>
        <v>0.43977625676471005</v>
      </c>
      <c r="W126" s="73">
        <f>IF(+'2grid'!W126*CX$2&lt;0,0,+'2grid'!W126*CX$2)</f>
        <v>1.5575409093750154</v>
      </c>
      <c r="X126" s="73">
        <f>IF(+'2grid'!X126*CY$2&lt;0,0,+'2grid'!X126*CY$2)</f>
        <v>4.2328464713603386</v>
      </c>
      <c r="Y126" s="73">
        <f>IF(+'2grid'!Y126*CZ$2&lt;0,0,+'2grid'!Y126*CZ$2)</f>
        <v>10.018652849421059</v>
      </c>
      <c r="Z126" s="73">
        <f>IF(+'2grid'!Z126*DA$2&lt;0,0,+'2grid'!Z126*DA$2)</f>
        <v>21.76892470985317</v>
      </c>
      <c r="AA126" s="73">
        <f>IF(+'2grid'!AA126*DB$2&lt;0,0,+'2grid'!AA126*DB$2)</f>
        <v>50.649856072073149</v>
      </c>
      <c r="AB126" s="73">
        <f>IF(+'2grid'!AB126*DC$2&lt;0,0,+'2grid'!AB126*DC$2)</f>
        <v>106.44818652509873</v>
      </c>
      <c r="AC126" s="73">
        <f>IF(+'2grid'!AC126*DD$2&lt;0,0,+'2grid'!AC126*DD$2)</f>
        <v>212.89637305019758</v>
      </c>
      <c r="AD126" s="73">
        <f>IF(+'2grid'!AD126*DE$2&lt;0,0,+'2grid'!AD126*DE$2)</f>
        <v>222.83392371943634</v>
      </c>
      <c r="AE126" s="73">
        <f>IF(+'2grid'!AE126*DF$2&lt;0,0,+'2grid'!AE126*DF$2)</f>
        <v>231.70680663158569</v>
      </c>
      <c r="AF126" s="73">
        <f>IF(+'2grid'!AF126*DG$2&lt;0,0,+'2grid'!AF126*DG$2)</f>
        <v>240.6274444397217</v>
      </c>
      <c r="AG126" s="73">
        <f>IF(+'2grid'!AG126*DH$2&lt;0,0,+'2grid'!AG126*DH$2)</f>
        <v>249.60205031129044</v>
      </c>
      <c r="AH126" s="73">
        <f>IF(+'2grid'!AH126*DI$2&lt;0,0,+'2grid'!AH126*DI$2)</f>
        <v>258.63800099330462</v>
      </c>
      <c r="AI126" s="73">
        <f>IF(+'2grid'!AI126*DJ$2&lt;0,0,+'2grid'!AI126*DJ$2)</f>
        <v>267.74412545806086</v>
      </c>
      <c r="AJ126" s="73">
        <f>IF(+'2grid'!AJ126*DK$2&lt;0,0,+'2grid'!AJ126*DK$2)</f>
        <v>276.93108439611865</v>
      </c>
      <c r="AK126" s="73">
        <f>IF(+'2grid'!AK126*DL$2&lt;0,0,+'2grid'!AK126*DL$2)</f>
        <v>286.2118758656481</v>
      </c>
      <c r="AL126" s="73">
        <f>IF(+'2grid'!AL126*DM$2&lt;0,0,+'2grid'!AL126*DM$2)</f>
        <v>295.60251904839799</v>
      </c>
      <c r="AM126" s="73">
        <f>IF(+'2grid'!AM126*DN$2&lt;0,0,+'2grid'!AM126*DN$2)</f>
        <v>305.12299409544772</v>
      </c>
      <c r="AN126" s="73">
        <f>IF(+'2grid'!AN126*DO$2&lt;0,0,+'2grid'!AN126*DO$2)</f>
        <v>314.79855776359074</v>
      </c>
      <c r="AO126" s="73">
        <f>IF(+'2grid'!AO126*DP$2&lt;0,0,+'2grid'!AO126*DP$2)</f>
        <v>324.66162321720225</v>
      </c>
      <c r="AP126" s="73">
        <f>IF(+'2grid'!AP126*DQ$2&lt;0,0,+'2grid'!AP126*DQ$2)</f>
        <v>334.7545088873203</v>
      </c>
      <c r="AQ126" s="73">
        <f>IF(+'2grid'!AQ126*DR$2&lt;0,0,+'2grid'!AQ126*DR$2)</f>
        <v>345.13356585598012</v>
      </c>
      <c r="AR126" s="73">
        <f>IF(+'2grid'!AR126*DS$2&lt;0,0,+'2grid'!AR126*DS$2)</f>
        <v>355.87556676230446</v>
      </c>
      <c r="AS126" s="73">
        <f>IF(+'2grid'!AS126*DT$2&lt;0,0,+'2grid'!AS126*DT$2)</f>
        <v>367.08795280072241</v>
      </c>
      <c r="AT126" s="73">
        <f>IF(+'2grid'!AT126*DU$2&lt;0,0,+'2grid'!AT126*DU$2)</f>
        <v>378.92597267529334</v>
      </c>
      <c r="AU126" s="73">
        <f>IF(+'2grid'!AU126*DV$2&lt;0,0,+'2grid'!AU126*DV$2)</f>
        <v>391.62283035026752</v>
      </c>
      <c r="AV126" s="73">
        <f>IF(+'2grid'!AV126*DW$2&lt;0,0,+'2grid'!AV126*DW$2)</f>
        <v>405.5460947145508</v>
      </c>
      <c r="AW126" s="73">
        <f>IF(+'2grid'!AW126*DX$2&lt;0,0,+'2grid'!AW126*DX$2)</f>
        <v>421.31177930522443</v>
      </c>
      <c r="AX126" s="73">
        <f>IF(+'2grid'!AX126*DY$2&lt;0,0,+'2grid'!AX126*DY$2)</f>
        <v>434.29997836410007</v>
      </c>
      <c r="AY126" s="73">
        <f>IF(+'2grid'!AY126*DZ$2&lt;0,0,+'2grid'!AY126*DZ$2)</f>
        <v>463.49600000000004</v>
      </c>
      <c r="AZ126" s="73">
        <f>IF(+'2grid'!AZ126*EA$2&lt;0,0,+'2grid'!AZ126*EA$2)</f>
        <v>508.20000000000005</v>
      </c>
      <c r="BA126" s="73">
        <f>IF(+'2grid'!BA126*EB$2&lt;0,0,+'2grid'!BA126*EB$2)</f>
        <v>472.52399999999994</v>
      </c>
      <c r="BB126" s="73">
        <f>IF(+'2grid'!BB126*EC$2&lt;0,0,+'2grid'!BB126*EC$2)</f>
        <v>585.62</v>
      </c>
      <c r="BC126" s="73">
        <f>IF(+'2grid'!BC126*ED$2&lt;0,0,+'2grid'!BC126*ED$2)</f>
        <v>762.19200000000001</v>
      </c>
      <c r="BD126" s="73">
        <f>IF(+'2grid'!BD126*EE$2&lt;0,0,+'2grid'!BD126*EE$2)</f>
        <v>953.17979999999989</v>
      </c>
      <c r="BE126" s="73">
        <f>IF(+'2grid'!BE126*EF$2&lt;0,0,+'2grid'!BE126*EF$2)</f>
        <v>1155.836</v>
      </c>
      <c r="BF126" s="73">
        <f>IF(+'2grid'!BF126*EG$2&lt;0,0,+'2grid'!BF126*EG$2)</f>
        <v>1132.3799999999999</v>
      </c>
      <c r="BG126" s="73">
        <f>IF(+'2grid'!BG126*EH$2&lt;0,0,+'2grid'!BG126*EH$2)</f>
        <v>1185.114</v>
      </c>
      <c r="BH126" s="73">
        <f>IF(+'2grid'!BH126*EI$2&lt;0,0,+'2grid'!BH126*EI$2)</f>
        <v>1188.3970000000002</v>
      </c>
      <c r="BI126" s="73">
        <f>IF(+'2grid'!BI126*EJ$2&lt;0,0,+'2grid'!BI126*EJ$2)</f>
        <v>1191.6995999999999</v>
      </c>
      <c r="BJ126" s="73">
        <f>IF(+'2grid'!BJ126*EK$2&lt;0,0,+'2grid'!BJ126*EK$2)</f>
        <v>1195.0120000000002</v>
      </c>
      <c r="BK126" s="73">
        <f>IF(+'2grid'!BK126*EL$2&lt;0,0,+'2grid'!BK126*EL$2)</f>
        <v>1213.24</v>
      </c>
      <c r="BL126" s="73">
        <f>IF(+'2grid'!BL126*EM$2&lt;0,0,+'2grid'!BL126*EM$2)</f>
        <v>1225</v>
      </c>
      <c r="BM126" s="73">
        <f>IF(+'2grid'!BM126*EN$2&lt;0,0,+'2grid'!BM126*EN$2)</f>
        <v>1235.4468000000002</v>
      </c>
      <c r="BN126" s="73">
        <f>IF(+'2grid'!BN126*EO$2&lt;0,0,+'2grid'!BN126*EO$2)</f>
        <v>1246.5893999999998</v>
      </c>
      <c r="BO126" s="73">
        <f>IF(+'2grid'!BO126*EP$2&lt;0,0,+'2grid'!BO126*EP$2)</f>
        <v>1257.8887999999999</v>
      </c>
      <c r="BP126" s="73">
        <f>IF(+'2grid'!BP126*EQ$2&lt;0,0,+'2grid'!BP126*EQ$2)</f>
        <v>1514.1</v>
      </c>
      <c r="BQ126" s="73">
        <f>IF(+'2grid'!BQ126*ER$2&lt;0,0,+'2grid'!BQ126*ER$2)</f>
        <v>1580.74</v>
      </c>
      <c r="BR126" s="73">
        <f>IF(+'2grid'!BR126*ES$2&lt;0,0,+'2grid'!BR126*ES$2)</f>
        <v>1434.72</v>
      </c>
      <c r="BS126" s="73">
        <f>IF(+'2grid'!BS126*ET$2&lt;0,0,+'2grid'!BS126*ET$2)</f>
        <v>1603.7504000000101</v>
      </c>
      <c r="BT126" s="73">
        <f>IF(+'2grid'!BT126*EU$2&lt;0,0,+'2grid'!BT126*EU$2)</f>
        <v>1677.9252933333314</v>
      </c>
      <c r="BU126" s="73">
        <f>IF(+'2grid'!BU126*EV$2&lt;0,0,+'2grid'!BU126*EV$2)</f>
        <v>1733.8321155555607</v>
      </c>
      <c r="BV126" s="73">
        <f>IF(+'2grid'!BV126*EW$2&lt;0,0,+'2grid'!BV126*EW$2)</f>
        <v>1746.7693205925989</v>
      </c>
      <c r="BW126" s="73">
        <f>IF(+'2grid'!BW126*EX$2&lt;0,0,+'2grid'!BW126*EX$2)</f>
        <v>1809.7886392098812</v>
      </c>
      <c r="BX126" s="73">
        <f>IF(+'2grid'!BX126*EY$2&lt;0,0,+'2grid'!BX126*EY$2)</f>
        <v>1903.8283061201544</v>
      </c>
      <c r="BY126" s="73">
        <f>IF(+'2grid'!BY126*EZ$2&lt;0,0,+'2grid'!BY126*EZ$2)</f>
        <v>1936.8740231286542</v>
      </c>
      <c r="BZ126" s="73">
        <f>IF(+'2grid'!BZ126*FA$2&lt;0,0,+'2grid'!BZ126*FA$2)</f>
        <v>1988.2781035854655</v>
      </c>
      <c r="CA126" s="73">
        <f>IF(+'2grid'!CA126*FB$2&lt;0,0,+'2grid'!CA126*FB$2)</f>
        <v>2046.8867894988498</v>
      </c>
    </row>
    <row r="127" spans="1:79" x14ac:dyDescent="0.2">
      <c r="A127" s="9">
        <v>454</v>
      </c>
      <c r="B127" s="73">
        <f>IF(+'2grid'!B127*CC$2&lt;0,0,+'2grid'!B127*CC$2)</f>
        <v>0</v>
      </c>
      <c r="C127" s="73">
        <f>IF(+'2grid'!C127*CD$2&lt;0,0,+'2grid'!C127*CD$2)</f>
        <v>0</v>
      </c>
      <c r="D127" s="73">
        <f>IF(+'2grid'!D127*CE$2&lt;0,0,+'2grid'!D127*CE$2)</f>
        <v>0</v>
      </c>
      <c r="E127" s="73">
        <f>IF(+'2grid'!E127*CF$2&lt;0,0,+'2grid'!E127*CF$2)</f>
        <v>0</v>
      </c>
      <c r="F127" s="73">
        <f>IF(+'2grid'!F127*CG$2&lt;0,0,+'2grid'!F127*CG$2)</f>
        <v>0</v>
      </c>
      <c r="G127" s="73">
        <f>IF(+'2grid'!G127*CH$2&lt;0,0,+'2grid'!G127*CH$2)</f>
        <v>0</v>
      </c>
      <c r="H127" s="73">
        <f>IF(+'2grid'!H127*CI$2&lt;0,0,+'2grid'!H127*CI$2)</f>
        <v>0</v>
      </c>
      <c r="I127" s="73">
        <f>IF(+'2grid'!I127*CJ$2&lt;0,0,+'2grid'!I127*CJ$2)</f>
        <v>0</v>
      </c>
      <c r="J127" s="73">
        <f>IF(+'2grid'!J127*CK$2&lt;0,0,+'2grid'!J127*CK$2)</f>
        <v>0</v>
      </c>
      <c r="K127" s="73">
        <f>IF(+'2grid'!K127*CL$2&lt;0,0,+'2grid'!K127*CL$2)</f>
        <v>0</v>
      </c>
      <c r="L127" s="73">
        <f>IF(+'2grid'!L127*CM$2&lt;0,0,+'2grid'!L127*CM$2)</f>
        <v>0</v>
      </c>
      <c r="M127" s="73">
        <f>IF(+'2grid'!M127*CN$2&lt;0,0,+'2grid'!M127*CN$2)</f>
        <v>0</v>
      </c>
      <c r="N127" s="73">
        <f>IF(+'2grid'!N127*CO$2&lt;0,0,+'2grid'!N127*CO$2)</f>
        <v>0</v>
      </c>
      <c r="O127" s="73">
        <f>IF(+'2grid'!O127*CP$2&lt;0,0,+'2grid'!O127*CP$2)</f>
        <v>0</v>
      </c>
      <c r="P127" s="73">
        <f>IF(+'2grid'!P127*CQ$2&lt;0,0,+'2grid'!P127*CQ$2)</f>
        <v>0</v>
      </c>
      <c r="Q127" s="73">
        <f>IF(+'2grid'!Q127*CR$2&lt;0,0,+'2grid'!Q127*CR$2)</f>
        <v>0</v>
      </c>
      <c r="R127" s="73">
        <f>IF(+'2grid'!R127*CS$2&lt;0,0,+'2grid'!R127*CS$2)</f>
        <v>0</v>
      </c>
      <c r="S127" s="73">
        <f>IF(+'2grid'!S127*CT$2&lt;0,0,+'2grid'!S127*CT$2)</f>
        <v>0</v>
      </c>
      <c r="T127" s="73">
        <f>IF(+'2grid'!T127*CU$2&lt;0,0,+'2grid'!T127*CU$2)</f>
        <v>0</v>
      </c>
      <c r="U127" s="73">
        <f>IF(+'2grid'!U127*CV$2&lt;0,0,+'2grid'!U127*CV$2)</f>
        <v>1.1303660828116176E-2</v>
      </c>
      <c r="V127" s="73">
        <f>IF(+'2grid'!V127*CW$2&lt;0,0,+'2grid'!V127*CW$2)</f>
        <v>5.8467211179911167E-2</v>
      </c>
      <c r="W127" s="73">
        <f>IF(+'2grid'!W127*CX$2&lt;0,0,+'2grid'!W127*CX$2)</f>
        <v>0.11693442235982242</v>
      </c>
      <c r="X127" s="73">
        <f>IF(+'2grid'!X127*CY$2&lt;0,0,+'2grid'!X127*CY$2)</f>
        <v>0.19099288985437679</v>
      </c>
      <c r="Y127" s="73">
        <f>IF(+'2grid'!Y127*CZ$2&lt;0,0,+'2grid'!Y127*CZ$2)</f>
        <v>0.28064261366357385</v>
      </c>
      <c r="Z127" s="73">
        <f>IF(+'2grid'!Z127*DA$2&lt;0,0,+'2grid'!Z127*DA$2)</f>
        <v>0.38588359378741427</v>
      </c>
      <c r="AA127" s="73">
        <f>IF(+'2grid'!AA127*DB$2&lt;0,0,+'2grid'!AA127*DB$2)</f>
        <v>0.50671583022589728</v>
      </c>
      <c r="AB127" s="73">
        <f>IF(+'2grid'!AB127*DC$2&lt;0,0,+'2grid'!AB127*DC$2)</f>
        <v>0.63436924130203698</v>
      </c>
      <c r="AC127" s="73">
        <f>IF(+'2grid'!AC127*DD$2&lt;0,0,+'2grid'!AC127*DD$2)</f>
        <v>0.77527522024562301</v>
      </c>
      <c r="AD127" s="73">
        <f>IF(+'2grid'!AD127*DE$2&lt;0,0,+'2grid'!AD127*DE$2)</f>
        <v>0.81907896033926009</v>
      </c>
      <c r="AE127" s="73">
        <f>IF(+'2grid'!AE127*DF$2&lt;0,0,+'2grid'!AE127*DF$2)</f>
        <v>0.86683515645899156</v>
      </c>
      <c r="AF127" s="73">
        <f>IF(+'2grid'!AF127*DG$2&lt;0,0,+'2grid'!AF127*DG$2)</f>
        <v>0.91687910119009708</v>
      </c>
      <c r="AG127" s="73">
        <f>IF(+'2grid'!AG127*DH$2&lt;0,0,+'2grid'!AG127*DH$2)</f>
        <v>0.96945453523248581</v>
      </c>
      <c r="AH127" s="73">
        <f>IF(+'2grid'!AH127*DI$2&lt;0,0,+'2grid'!AH127*DI$2)</f>
        <v>1.0248449655113112</v>
      </c>
      <c r="AI127" s="73">
        <f>IF(+'2grid'!AI127*DJ$2&lt;0,0,+'2grid'!AI127*DJ$2)</f>
        <v>1.0833825722370216</v>
      </c>
      <c r="AJ127" s="73">
        <f>IF(+'2grid'!AJ127*DK$2&lt;0,0,+'2grid'!AJ127*DK$2)</f>
        <v>1.1454597059735832</v>
      </c>
      <c r="AK127" s="73">
        <f>IF(+'2grid'!AK127*DL$2&lt;0,0,+'2grid'!AK127*DL$2)</f>
        <v>1.2115439197797511</v>
      </c>
      <c r="AL127" s="73">
        <f>IF(+'2grid'!AL127*DM$2&lt;0,0,+'2grid'!AL127*DM$2)</f>
        <v>1.2821979046648291</v>
      </c>
      <c r="AM127" s="73">
        <f>IF(+'2grid'!AM127*DN$2&lt;0,0,+'2grid'!AM127*DN$2)</f>
        <v>1.3581063488032989</v>
      </c>
      <c r="AN127" s="73">
        <f>IF(+'2grid'!AN127*DO$2&lt;0,0,+'2grid'!AN127*DO$2)</f>
        <v>1.440112770454161</v>
      </c>
      <c r="AO127" s="73">
        <f>IF(+'2grid'!AO127*DP$2&lt;0,0,+'2grid'!AO127*DP$2)</f>
        <v>1.5292710436557109</v>
      </c>
      <c r="AP127" s="73">
        <f>IF(+'2grid'!AP127*DQ$2&lt;0,0,+'2grid'!AP127*DQ$2)</f>
        <v>1.6269191247247139</v>
      </c>
      <c r="AQ127" s="73">
        <f>IF(+'2grid'!AQ127*DR$2&lt;0,0,+'2grid'!AQ127*DR$2)</f>
        <v>1.7347873100277198</v>
      </c>
      <c r="AR127" s="73">
        <f>IF(+'2grid'!AR127*DS$2&lt;0,0,+'2grid'!AR127*DS$2)</f>
        <v>1.855162027979576</v>
      </c>
      <c r="AS127" s="73">
        <f>IF(+'2grid'!AS127*DT$2&lt;0,0,+'2grid'!AS127*DT$2)</f>
        <v>1.9911424907634201</v>
      </c>
      <c r="AT127" s="73">
        <f>IF(+'2grid'!AT127*DU$2&lt;0,0,+'2grid'!AT127*DU$2)</f>
        <v>2.1470599386922622</v>
      </c>
      <c r="AU127" s="73">
        <f>IF(+'2grid'!AU127*DV$2&lt;0,0,+'2grid'!AU127*DV$2)</f>
        <v>2.3291977890575151</v>
      </c>
      <c r="AV127" s="73">
        <f>IF(+'2grid'!AV127*DW$2&lt;0,0,+'2grid'!AV127*DW$2)</f>
        <v>2.5471078254206097</v>
      </c>
      <c r="AW127" s="73">
        <f>IF(+'2grid'!AW127*DX$2&lt;0,0,+'2grid'!AW127*DX$2)</f>
        <v>2.8162125833888809</v>
      </c>
      <c r="AX127" s="73">
        <f>IF(+'2grid'!AX127*DY$2&lt;0,0,+'2grid'!AX127*DY$2)</f>
        <v>3.1222478946484786</v>
      </c>
      <c r="AY127" s="73">
        <f>IF(+'2grid'!AY127*DZ$2&lt;0,0,+'2grid'!AY127*DZ$2)</f>
        <v>3.5490216187851411</v>
      </c>
      <c r="AZ127" s="73">
        <f>IF(+'2grid'!AZ127*EA$2&lt;0,0,+'2grid'!AZ127*EA$2)</f>
        <v>4.2117852244508986</v>
      </c>
      <c r="BA127" s="73">
        <f>IF(+'2grid'!BA127*EB$2&lt;0,0,+'2grid'!BA127*EB$2)</f>
        <v>5.4816140611482176</v>
      </c>
      <c r="BB127" s="73">
        <f>IF(+'2grid'!BB127*EC$2&lt;0,0,+'2grid'!BB127*EC$2)</f>
        <v>10.052120986108706</v>
      </c>
      <c r="BC127" s="73">
        <f>IF(+'2grid'!BC127*ED$2&lt;0,0,+'2grid'!BC127*ED$2)</f>
        <v>12.418799999999999</v>
      </c>
      <c r="BD127" s="73">
        <f>IF(+'2grid'!BD127*EE$2&lt;0,0,+'2grid'!BD127*EE$2)</f>
        <v>18.7376</v>
      </c>
      <c r="BE127" s="73">
        <f>IF(+'2grid'!BE127*EF$2&lt;0,0,+'2grid'!BE127*EF$2)</f>
        <v>40.488</v>
      </c>
      <c r="BF127" s="73">
        <f>IF(+'2grid'!BF127*EG$2&lt;0,0,+'2grid'!BF127*EG$2)</f>
        <v>28.228823999999999</v>
      </c>
      <c r="BG127" s="73">
        <f>IF(+'2grid'!BG127*EH$2&lt;0,0,+'2grid'!BG127*EH$2)</f>
        <v>42.652540000000002</v>
      </c>
      <c r="BH127" s="73">
        <f>IF(+'2grid'!BH127*EI$2&lt;0,0,+'2grid'!BH127*EI$2)</f>
        <v>49.143079999999998</v>
      </c>
      <c r="BI127" s="73">
        <f>IF(+'2grid'!BI127*EJ$2&lt;0,0,+'2grid'!BI127*EJ$2)</f>
        <v>54.90842</v>
      </c>
      <c r="BJ127" s="73">
        <f>IF(+'2grid'!BJ127*EK$2&lt;0,0,+'2grid'!BJ127*EK$2)</f>
        <v>53.305140000000002</v>
      </c>
      <c r="BK127" s="73">
        <f>IF(+'2grid'!BK127*EL$2&lt;0,0,+'2grid'!BK127*EL$2)</f>
        <v>41.716639999999998</v>
      </c>
      <c r="BL127" s="73">
        <f>IF(+'2grid'!BL127*EM$2&lt;0,0,+'2grid'!BL127*EM$2)</f>
        <v>48.01314</v>
      </c>
      <c r="BM127" s="73">
        <f>IF(+'2grid'!BM127*EN$2&lt;0,0,+'2grid'!BM127*EN$2)</f>
        <v>50.990379999999995</v>
      </c>
      <c r="BN127" s="73">
        <f>IF(+'2grid'!BN127*EO$2&lt;0,0,+'2grid'!BN127*EO$2)</f>
        <v>56.929180000000002</v>
      </c>
      <c r="BO127" s="73">
        <f>IF(+'2grid'!BO127*EP$2&lt;0,0,+'2grid'!BO127*EP$2)</f>
        <v>61.861519999999999</v>
      </c>
      <c r="BP127" s="73">
        <f>IF(+'2grid'!BP127*EQ$2&lt;0,0,+'2grid'!BP127*EQ$2)</f>
        <v>62.687660000000001</v>
      </c>
      <c r="BQ127" s="73">
        <f>IF(+'2grid'!BQ127*ER$2&lt;0,0,+'2grid'!BQ127*ER$2)</f>
        <v>57.916039999999995</v>
      </c>
      <c r="BR127" s="73">
        <f>IF(+'2grid'!BR127*ES$2&lt;0,0,+'2grid'!BR127*ES$2)</f>
        <v>60.327819999999996</v>
      </c>
      <c r="BS127" s="73">
        <f>IF(+'2grid'!BS127*ET$2&lt;0,0,+'2grid'!BS127*ET$2)</f>
        <v>63.499491999999975</v>
      </c>
      <c r="BT127" s="73">
        <f>IF(+'2grid'!BT127*EU$2&lt;0,0,+'2grid'!BT127*EU$2)</f>
        <v>62.884836000000064</v>
      </c>
      <c r="BU127" s="73">
        <f>IF(+'2grid'!BU127*EV$2&lt;0,0,+'2grid'!BU127*EV$2)</f>
        <v>62.525946933333387</v>
      </c>
      <c r="BV127" s="73">
        <f>IF(+'2grid'!BV127*EW$2&lt;0,0,+'2grid'!BV127*EW$2)</f>
        <v>63.36724862222232</v>
      </c>
      <c r="BW127" s="73">
        <f>IF(+'2grid'!BW127*EX$2&lt;0,0,+'2grid'!BW127*EX$2)</f>
        <v>65.077140717037096</v>
      </c>
      <c r="BX127" s="73">
        <f>IF(+'2grid'!BX127*EY$2&lt;0,0,+'2grid'!BX127*EY$2)</f>
        <v>65.246179150617508</v>
      </c>
      <c r="BY127" s="73">
        <f>IF(+'2grid'!BY127*EZ$2&lt;0,0,+'2grid'!BY127*EZ$2)</f>
        <v>65.381972396510491</v>
      </c>
      <c r="BZ127" s="73">
        <f>IF(+'2grid'!BZ127*FA$2&lt;0,0,+'2grid'!BZ127*FA$2)</f>
        <v>66.316181042875314</v>
      </c>
      <c r="CA127" s="73">
        <f>IF(+'2grid'!CA127*FB$2&lt;0,0,+'2grid'!CA127*FB$2)</f>
        <v>67.168882840848184</v>
      </c>
    </row>
    <row r="128" spans="1:79" x14ac:dyDescent="0.2">
      <c r="A128" s="9">
        <v>458</v>
      </c>
      <c r="B128" s="73">
        <f>IF(+'2grid'!B128*CC$2&lt;0,0,+'2grid'!B128*CC$2)</f>
        <v>0</v>
      </c>
      <c r="C128" s="73">
        <f>IF(+'2grid'!C128*CD$2&lt;0,0,+'2grid'!C128*CD$2)</f>
        <v>0</v>
      </c>
      <c r="D128" s="73">
        <f>IF(+'2grid'!D128*CE$2&lt;0,0,+'2grid'!D128*CE$2)</f>
        <v>0</v>
      </c>
      <c r="E128" s="73">
        <f>IF(+'2grid'!E128*CF$2&lt;0,0,+'2grid'!E128*CF$2)</f>
        <v>0</v>
      </c>
      <c r="F128" s="73">
        <f>IF(+'2grid'!F128*CG$2&lt;0,0,+'2grid'!F128*CG$2)</f>
        <v>0</v>
      </c>
      <c r="G128" s="73">
        <f>IF(+'2grid'!G128*CH$2&lt;0,0,+'2grid'!G128*CH$2)</f>
        <v>0</v>
      </c>
      <c r="H128" s="73">
        <f>IF(+'2grid'!H128*CI$2&lt;0,0,+'2grid'!H128*CI$2)</f>
        <v>0</v>
      </c>
      <c r="I128" s="73">
        <f>IF(+'2grid'!I128*CJ$2&lt;0,0,+'2grid'!I128*CJ$2)</f>
        <v>0</v>
      </c>
      <c r="J128" s="73">
        <f>IF(+'2grid'!J128*CK$2&lt;0,0,+'2grid'!J128*CK$2)</f>
        <v>0</v>
      </c>
      <c r="K128" s="73">
        <f>IF(+'2grid'!K128*CL$2&lt;0,0,+'2grid'!K128*CL$2)</f>
        <v>0</v>
      </c>
      <c r="L128" s="73">
        <f>IF(+'2grid'!L128*CM$2&lt;0,0,+'2grid'!L128*CM$2)</f>
        <v>0</v>
      </c>
      <c r="M128" s="73">
        <f>IF(+'2grid'!M128*CN$2&lt;0,0,+'2grid'!M128*CN$2)</f>
        <v>0</v>
      </c>
      <c r="N128" s="73">
        <f>IF(+'2grid'!N128*CO$2&lt;0,0,+'2grid'!N128*CO$2)</f>
        <v>0</v>
      </c>
      <c r="O128" s="73">
        <f>IF(+'2grid'!O128*CP$2&lt;0,0,+'2grid'!O128*CP$2)</f>
        <v>0</v>
      </c>
      <c r="P128" s="73">
        <f>IF(+'2grid'!P128*CQ$2&lt;0,0,+'2grid'!P128*CQ$2)</f>
        <v>0</v>
      </c>
      <c r="Q128" s="73">
        <f>IF(+'2grid'!Q128*CR$2&lt;0,0,+'2grid'!Q128*CR$2)</f>
        <v>0</v>
      </c>
      <c r="R128" s="73">
        <f>IF(+'2grid'!R128*CS$2&lt;0,0,+'2grid'!R128*CS$2)</f>
        <v>0</v>
      </c>
      <c r="S128" s="73">
        <f>IF(+'2grid'!S128*CT$2&lt;0,0,+'2grid'!S128*CT$2)</f>
        <v>0</v>
      </c>
      <c r="T128" s="73">
        <f>IF(+'2grid'!T128*CU$2&lt;0,0,+'2grid'!T128*CU$2)</f>
        <v>0</v>
      </c>
      <c r="U128" s="73">
        <f>IF(+'2grid'!U128*CV$2&lt;0,0,+'2grid'!U128*CV$2)</f>
        <v>0.10855999040881831</v>
      </c>
      <c r="V128" s="73">
        <f>IF(+'2grid'!V128*CW$2&lt;0,0,+'2grid'!V128*CW$2)</f>
        <v>0.37266850605390894</v>
      </c>
      <c r="W128" s="73">
        <f>IF(+'2grid'!W128*CX$2&lt;0,0,+'2grid'!W128*CX$2)</f>
        <v>0.74198443518930401</v>
      </c>
      <c r="X128" s="73">
        <f>IF(+'2grid'!X128*CY$2&lt;0,0,+'2grid'!X128*CY$2)</f>
        <v>1.2064320351756244</v>
      </c>
      <c r="Y128" s="73">
        <f>IF(+'2grid'!Y128*CZ$2&lt;0,0,+'2grid'!Y128*CZ$2)</f>
        <v>1.7646702752454617</v>
      </c>
      <c r="Z128" s="73">
        <f>IF(+'2grid'!Z128*DA$2&lt;0,0,+'2grid'!Z128*DA$2)</f>
        <v>2.415358124631414</v>
      </c>
      <c r="AA128" s="73">
        <f>IF(+'2grid'!AA128*DB$2&lt;0,0,+'2grid'!AA128*DB$2)</f>
        <v>3.1571545525660709</v>
      </c>
      <c r="AB128" s="73">
        <f>IF(+'2grid'!AB128*DC$2&lt;0,0,+'2grid'!AB128*DC$2)</f>
        <v>3.9343269119872764</v>
      </c>
      <c r="AC128" s="73">
        <f>IF(+'2grid'!AC128*DD$2&lt;0,0,+'2grid'!AC128*DD$2)</f>
        <v>4.7859912954865891</v>
      </c>
      <c r="AD128" s="73">
        <f>IF(+'2grid'!AD128*DE$2&lt;0,0,+'2grid'!AD128*DE$2)</f>
        <v>5.0540557178387884</v>
      </c>
      <c r="AE128" s="73">
        <f>IF(+'2grid'!AE128*DF$2&lt;0,0,+'2grid'!AE128*DF$2)</f>
        <v>5.3462459198713157</v>
      </c>
      <c r="AF128" s="73">
        <f>IF(+'2grid'!AF128*DG$2&lt;0,0,+'2grid'!AF128*DG$2)</f>
        <v>5.6522655186663116</v>
      </c>
      <c r="AG128" s="73">
        <f>IF(+'2grid'!AG128*DH$2&lt;0,0,+'2grid'!AG128*DH$2)</f>
        <v>5.9735967213074943</v>
      </c>
      <c r="AH128" s="73">
        <f>IF(+'2grid'!AH128*DI$2&lt;0,0,+'2grid'!AH128*DI$2)</f>
        <v>6.3119638576016479</v>
      </c>
      <c r="AI128" s="73">
        <f>IF(+'2grid'!AI128*DJ$2&lt;0,0,+'2grid'!AI128*DJ$2)</f>
        <v>6.6693876425750007</v>
      </c>
      <c r="AJ128" s="73">
        <f>IF(+'2grid'!AJ128*DK$2&lt;0,0,+'2grid'!AJ128*DK$2)</f>
        <v>7.0482552226139994</v>
      </c>
      <c r="AK128" s="73">
        <f>IF(+'2grid'!AK128*DL$2&lt;0,0,+'2grid'!AK128*DL$2)</f>
        <v>7.4514117657445107</v>
      </c>
      <c r="AL128" s="73">
        <f>IF(+'2grid'!AL128*DM$2&lt;0,0,+'2grid'!AL128*DM$2)</f>
        <v>7.8822819363352927</v>
      </c>
      <c r="AM128" s="73">
        <f>IF(+'2grid'!AM128*DN$2&lt;0,0,+'2grid'!AM128*DN$2)</f>
        <v>8.3450335706614602</v>
      </c>
      <c r="AN128" s="73">
        <f>IF(+'2grid'!AN128*DO$2&lt;0,0,+'2grid'!AN128*DO$2)</f>
        <v>8.8448021463549207</v>
      </c>
      <c r="AO128" s="73">
        <f>IF(+'2grid'!AO128*DP$2&lt;0,0,+'2grid'!AO128*DP$2)</f>
        <v>9.3880048153640843</v>
      </c>
      <c r="AP128" s="73">
        <f>IF(+'2grid'!AP128*DQ$2&lt;0,0,+'2grid'!AP128*DQ$2)</f>
        <v>9.9827897748780003</v>
      </c>
      <c r="AQ128" s="73">
        <f>IF(+'2grid'!AQ128*DR$2&lt;0,0,+'2grid'!AQ128*DR$2)</f>
        <v>10.639696155162278</v>
      </c>
      <c r="AR128" s="73">
        <f>IF(+'2grid'!AR128*DS$2&lt;0,0,+'2grid'!AR128*DS$2)</f>
        <v>11.372652485164897</v>
      </c>
      <c r="AS128" s="73">
        <f>IF(+'2grid'!AS128*DT$2&lt;0,0,+'2grid'!AS128*DT$2)</f>
        <v>12.200541329864723</v>
      </c>
      <c r="AT128" s="73">
        <f>IF(+'2grid'!AT128*DU$2&lt;0,0,+'2grid'!AT128*DU$2)</f>
        <v>13.149755317809756</v>
      </c>
      <c r="AU128" s="73">
        <f>IF(+'2grid'!AU128*DV$2&lt;0,0,+'2grid'!AU128*DV$2)</f>
        <v>14.258587995643545</v>
      </c>
      <c r="AV128" s="73">
        <f>IF(+'2grid'!AV128*DW$2&lt;0,0,+'2grid'!AV128*DW$2)</f>
        <v>15.585259350387956</v>
      </c>
      <c r="AW128" s="73">
        <f>IF(+'2grid'!AW128*DX$2&lt;0,0,+'2grid'!AW128*DX$2)</f>
        <v>17.223784989707418</v>
      </c>
      <c r="AX128" s="73">
        <f>IF(+'2grid'!AX128*DY$2&lt;0,0,+'2grid'!AX128*DY$2)</f>
        <v>19.086526688759026</v>
      </c>
      <c r="AY128" s="73">
        <f>IF(+'2grid'!AY128*DZ$2&lt;0,0,+'2grid'!AY128*DZ$2)</f>
        <v>149.79649874322939</v>
      </c>
      <c r="AZ128" s="73">
        <f>IF(+'2grid'!AZ128*EA$2&lt;0,0,+'2grid'!AZ128*EA$2)</f>
        <v>169.39484249654831</v>
      </c>
      <c r="BA128" s="73">
        <f>IF(+'2grid'!BA128*EB$2&lt;0,0,+'2grid'!BA128*EB$2)</f>
        <v>198.24956816653093</v>
      </c>
      <c r="BB128" s="73">
        <f>IF(+'2grid'!BB128*EC$2&lt;0,0,+'2grid'!BB128*EC$2)</f>
        <v>210.69301164725459</v>
      </c>
      <c r="BC128" s="73">
        <f>IF(+'2grid'!BC128*ED$2&lt;0,0,+'2grid'!BC128*ED$2)</f>
        <v>313.41482116090208</v>
      </c>
      <c r="BD128" s="73">
        <f>IF(+'2grid'!BD128*EE$2&lt;0,0,+'2grid'!BD128*EE$2)</f>
        <v>431.07154518249729</v>
      </c>
      <c r="BE128" s="73">
        <f>IF(+'2grid'!BE128*EF$2&lt;0,0,+'2grid'!BE128*EF$2)</f>
        <v>441.89249452331222</v>
      </c>
      <c r="BF128" s="73">
        <f>IF(+'2grid'!BF128*EG$2&lt;0,0,+'2grid'!BF128*EG$2)</f>
        <v>422.88802687230509</v>
      </c>
      <c r="BG128" s="73">
        <f>IF(+'2grid'!BG128*EH$2&lt;0,0,+'2grid'!BG128*EH$2)</f>
        <v>437.47124020249942</v>
      </c>
      <c r="BH128" s="73">
        <f>IF(+'2grid'!BH128*EI$2&lt;0,0,+'2grid'!BH128*EI$2)</f>
        <v>421.7357208623925</v>
      </c>
      <c r="BI128" s="73">
        <f>IF(+'2grid'!BI128*EJ$2&lt;0,0,+'2grid'!BI128*EJ$2)</f>
        <v>424.78356388289018</v>
      </c>
      <c r="BJ128" s="73">
        <f>IF(+'2grid'!BJ128*EK$2&lt;0,0,+'2grid'!BJ128*EK$2)</f>
        <v>420.5691322901547</v>
      </c>
      <c r="BK128" s="73">
        <f>IF(+'2grid'!BK128*EL$2&lt;0,0,+'2grid'!BK128*EL$2)</f>
        <v>426.12075440223748</v>
      </c>
      <c r="BL128" s="73">
        <f>IF(+'2grid'!BL128*EM$2&lt;0,0,+'2grid'!BL128*EM$2)</f>
        <v>423.2837964739619</v>
      </c>
      <c r="BM128" s="73">
        <f>IF(+'2grid'!BM128*EN$2&lt;0,0,+'2grid'!BM128*EN$2)</f>
        <v>403.73437851807273</v>
      </c>
      <c r="BN128" s="73">
        <f>IF(+'2grid'!BN128*EO$2&lt;0,0,+'2grid'!BN128*EO$2)</f>
        <v>421.39245698367961</v>
      </c>
      <c r="BO128" s="73">
        <f>IF(+'2grid'!BO128*EP$2&lt;0,0,+'2grid'!BO128*EP$2)</f>
        <v>410.95786357460969</v>
      </c>
      <c r="BP128" s="73">
        <f>IF(+'2grid'!BP128*EQ$2&lt;0,0,+'2grid'!BP128*EQ$2)</f>
        <v>422.40794309002729</v>
      </c>
      <c r="BQ128" s="73">
        <f>IF(+'2grid'!BQ128*ER$2&lt;0,0,+'2grid'!BQ128*ER$2)</f>
        <v>424.2379836202075</v>
      </c>
      <c r="BR128" s="73">
        <f>IF(+'2grid'!BR128*ES$2&lt;0,0,+'2grid'!BR128*ES$2)</f>
        <v>430.24567273876869</v>
      </c>
      <c r="BS128" s="73">
        <f>IF(+'2grid'!BS128*ET$2&lt;0,0,+'2grid'!BS128*ET$2)</f>
        <v>434.0817131244429</v>
      </c>
      <c r="BT128" s="73">
        <f>IF(+'2grid'!BT128*EU$2&lt;0,0,+'2grid'!BT128*EU$2)</f>
        <v>436.20000249230253</v>
      </c>
      <c r="BU128" s="73">
        <f>IF(+'2grid'!BU128*EV$2&lt;0,0,+'2grid'!BU128*EV$2)</f>
        <v>443.07681282074037</v>
      </c>
      <c r="BV128" s="73">
        <f>IF(+'2grid'!BV128*EW$2&lt;0,0,+'2grid'!BV128*EW$2)</f>
        <v>446.01325326631331</v>
      </c>
      <c r="BW128" s="73">
        <f>IF(+'2grid'!BW128*EX$2&lt;0,0,+'2grid'!BW128*EX$2)</f>
        <v>450.58947113065693</v>
      </c>
      <c r="BX128" s="73">
        <f>IF(+'2grid'!BX128*EY$2&lt;0,0,+'2grid'!BX128*EY$2)</f>
        <v>454.47174995772116</v>
      </c>
      <c r="BY128" s="73">
        <f>IF(+'2grid'!BY128*EZ$2&lt;0,0,+'2grid'!BY128*EZ$2)</f>
        <v>458.87579783060869</v>
      </c>
      <c r="BZ128" s="73">
        <f>IF(+'2grid'!BZ128*FA$2&lt;0,0,+'2grid'!BZ128*FA$2)</f>
        <v>463.4165398021525</v>
      </c>
      <c r="CA128" s="73">
        <f>IF(+'2grid'!CA128*FB$2&lt;0,0,+'2grid'!CA128*FB$2)</f>
        <v>467.1556835000726</v>
      </c>
    </row>
    <row r="129" spans="1:79" x14ac:dyDescent="0.2">
      <c r="A129" s="9">
        <v>462</v>
      </c>
      <c r="B129" s="73">
        <f>IF(+'2grid'!B129*CC$2&lt;0,0,+'2grid'!B129*CC$2)</f>
        <v>0</v>
      </c>
      <c r="C129" s="73">
        <f>IF(+'2grid'!C129*CD$2&lt;0,0,+'2grid'!C129*CD$2)</f>
        <v>0</v>
      </c>
      <c r="D129" s="73">
        <f>IF(+'2grid'!D129*CE$2&lt;0,0,+'2grid'!D129*CE$2)</f>
        <v>0</v>
      </c>
      <c r="E129" s="73">
        <f>IF(+'2grid'!E129*CF$2&lt;0,0,+'2grid'!E129*CF$2)</f>
        <v>0</v>
      </c>
      <c r="F129" s="73">
        <f>IF(+'2grid'!F129*CG$2&lt;0,0,+'2grid'!F129*CG$2)</f>
        <v>0</v>
      </c>
      <c r="G129" s="73">
        <f>IF(+'2grid'!G129*CH$2&lt;0,0,+'2grid'!G129*CH$2)</f>
        <v>0</v>
      </c>
      <c r="H129" s="73">
        <f>IF(+'2grid'!H129*CI$2&lt;0,0,+'2grid'!H129*CI$2)</f>
        <v>0</v>
      </c>
      <c r="I129" s="73">
        <f>IF(+'2grid'!I129*CJ$2&lt;0,0,+'2grid'!I129*CJ$2)</f>
        <v>0</v>
      </c>
      <c r="J129" s="73">
        <f>IF(+'2grid'!J129*CK$2&lt;0,0,+'2grid'!J129*CK$2)</f>
        <v>0</v>
      </c>
      <c r="K129" s="73">
        <f>IF(+'2grid'!K129*CL$2&lt;0,0,+'2grid'!K129*CL$2)</f>
        <v>0</v>
      </c>
      <c r="L129" s="73">
        <f>IF(+'2grid'!L129*CM$2&lt;0,0,+'2grid'!L129*CM$2)</f>
        <v>0</v>
      </c>
      <c r="M129" s="73">
        <f>IF(+'2grid'!M129*CN$2&lt;0,0,+'2grid'!M129*CN$2)</f>
        <v>0</v>
      </c>
      <c r="N129" s="73">
        <f>IF(+'2grid'!N129*CO$2&lt;0,0,+'2grid'!N129*CO$2)</f>
        <v>0</v>
      </c>
      <c r="O129" s="73">
        <f>IF(+'2grid'!O129*CP$2&lt;0,0,+'2grid'!O129*CP$2)</f>
        <v>0</v>
      </c>
      <c r="P129" s="73">
        <f>IF(+'2grid'!P129*CQ$2&lt;0,0,+'2grid'!P129*CQ$2)</f>
        <v>0</v>
      </c>
      <c r="Q129" s="73">
        <f>IF(+'2grid'!Q129*CR$2&lt;0,0,+'2grid'!Q129*CR$2)</f>
        <v>0</v>
      </c>
      <c r="R129" s="73">
        <f>IF(+'2grid'!R129*CS$2&lt;0,0,+'2grid'!R129*CS$2)</f>
        <v>0</v>
      </c>
      <c r="S129" s="73">
        <f>IF(+'2grid'!S129*CT$2&lt;0,0,+'2grid'!S129*CT$2)</f>
        <v>0</v>
      </c>
      <c r="T129" s="73">
        <f>IF(+'2grid'!T129*CU$2&lt;0,0,+'2grid'!T129*CU$2)</f>
        <v>0</v>
      </c>
      <c r="U129" s="73">
        <f>IF(+'2grid'!U129*CV$2&lt;0,0,+'2grid'!U129*CV$2)</f>
        <v>0</v>
      </c>
      <c r="V129" s="73">
        <f>IF(+'2grid'!V129*CW$2&lt;0,0,+'2grid'!V129*CW$2)</f>
        <v>0</v>
      </c>
      <c r="W129" s="73">
        <f>IF(+'2grid'!W129*CX$2&lt;0,0,+'2grid'!W129*CX$2)</f>
        <v>0</v>
      </c>
      <c r="X129" s="73">
        <f>IF(+'2grid'!X129*CY$2&lt;0,0,+'2grid'!X129*CY$2)</f>
        <v>0</v>
      </c>
      <c r="Y129" s="73">
        <f>IF(+'2grid'!Y129*CZ$2&lt;0,0,+'2grid'!Y129*CZ$2)</f>
        <v>0</v>
      </c>
      <c r="Z129" s="73">
        <f>IF(+'2grid'!Z129*DA$2&lt;0,0,+'2grid'!Z129*DA$2)</f>
        <v>0</v>
      </c>
      <c r="AA129" s="73">
        <f>IF(+'2grid'!AA129*DB$2&lt;0,0,+'2grid'!AA129*DB$2)</f>
        <v>0</v>
      </c>
      <c r="AB129" s="73">
        <f>IF(+'2grid'!AB129*DC$2&lt;0,0,+'2grid'!AB129*DC$2)</f>
        <v>0</v>
      </c>
      <c r="AC129" s="73">
        <f>IF(+'2grid'!AC129*DD$2&lt;0,0,+'2grid'!AC129*DD$2)</f>
        <v>0</v>
      </c>
      <c r="AD129" s="73">
        <f>IF(+'2grid'!AD129*DE$2&lt;0,0,+'2grid'!AD129*DE$2)</f>
        <v>0</v>
      </c>
      <c r="AE129" s="73">
        <f>IF(+'2grid'!AE129*DF$2&lt;0,0,+'2grid'!AE129*DF$2)</f>
        <v>0</v>
      </c>
      <c r="AF129" s="73">
        <f>IF(+'2grid'!AF129*DG$2&lt;0,0,+'2grid'!AF129*DG$2)</f>
        <v>0</v>
      </c>
      <c r="AG129" s="73">
        <f>IF(+'2grid'!AG129*DH$2&lt;0,0,+'2grid'!AG129*DH$2)</f>
        <v>0</v>
      </c>
      <c r="AH129" s="73">
        <f>IF(+'2grid'!AH129*DI$2&lt;0,0,+'2grid'!AH129*DI$2)</f>
        <v>0</v>
      </c>
      <c r="AI129" s="73">
        <f>IF(+'2grid'!AI129*DJ$2&lt;0,0,+'2grid'!AI129*DJ$2)</f>
        <v>0</v>
      </c>
      <c r="AJ129" s="73">
        <f>IF(+'2grid'!AJ129*DK$2&lt;0,0,+'2grid'!AJ129*DK$2)</f>
        <v>0</v>
      </c>
      <c r="AK129" s="73">
        <f>IF(+'2grid'!AK129*DL$2&lt;0,0,+'2grid'!AK129*DL$2)</f>
        <v>0</v>
      </c>
      <c r="AL129" s="73">
        <f>IF(+'2grid'!AL129*DM$2&lt;0,0,+'2grid'!AL129*DM$2)</f>
        <v>0</v>
      </c>
      <c r="AM129" s="73">
        <f>IF(+'2grid'!AM129*DN$2&lt;0,0,+'2grid'!AM129*DN$2)</f>
        <v>0</v>
      </c>
      <c r="AN129" s="73">
        <f>IF(+'2grid'!AN129*DO$2&lt;0,0,+'2grid'!AN129*DO$2)</f>
        <v>0</v>
      </c>
      <c r="AO129" s="73">
        <f>IF(+'2grid'!AO129*DP$2&lt;0,0,+'2grid'!AO129*DP$2)</f>
        <v>0</v>
      </c>
      <c r="AP129" s="73">
        <f>IF(+'2grid'!AP129*DQ$2&lt;0,0,+'2grid'!AP129*DQ$2)</f>
        <v>0</v>
      </c>
      <c r="AQ129" s="73">
        <f>IF(+'2grid'!AQ129*DR$2&lt;0,0,+'2grid'!AQ129*DR$2)</f>
        <v>0</v>
      </c>
      <c r="AR129" s="73">
        <f>IF(+'2grid'!AR129*DS$2&lt;0,0,+'2grid'!AR129*DS$2)</f>
        <v>0</v>
      </c>
      <c r="AS129" s="73">
        <f>IF(+'2grid'!AS129*DT$2&lt;0,0,+'2grid'!AS129*DT$2)</f>
        <v>0</v>
      </c>
      <c r="AT129" s="73">
        <f>IF(+'2grid'!AT129*DU$2&lt;0,0,+'2grid'!AT129*DU$2)</f>
        <v>0</v>
      </c>
      <c r="AU129" s="73">
        <f>IF(+'2grid'!AU129*DV$2&lt;0,0,+'2grid'!AU129*DV$2)</f>
        <v>0</v>
      </c>
      <c r="AV129" s="73">
        <f>IF(+'2grid'!AV129*DW$2&lt;0,0,+'2grid'!AV129*DW$2)</f>
        <v>0</v>
      </c>
      <c r="AW129" s="73">
        <f>IF(+'2grid'!AW129*DX$2&lt;0,0,+'2grid'!AW129*DX$2)</f>
        <v>0</v>
      </c>
      <c r="AX129" s="73">
        <f>IF(+'2grid'!AX129*DY$2&lt;0,0,+'2grid'!AX129*DY$2)</f>
        <v>0</v>
      </c>
      <c r="AY129" s="73">
        <f>IF(+'2grid'!AY129*DZ$2&lt;0,0,+'2grid'!AY129*DZ$2)</f>
        <v>0</v>
      </c>
      <c r="AZ129" s="73">
        <f>IF(+'2grid'!AZ129*EA$2&lt;0,0,+'2grid'!AZ129*EA$2)</f>
        <v>0</v>
      </c>
      <c r="BA129" s="73">
        <f>IF(+'2grid'!BA129*EB$2&lt;0,0,+'2grid'!BA129*EB$2)</f>
        <v>0</v>
      </c>
      <c r="BB129" s="73">
        <f>IF(+'2grid'!BB129*EC$2&lt;0,0,+'2grid'!BB129*EC$2)</f>
        <v>0</v>
      </c>
      <c r="BC129" s="73">
        <f>IF(+'2grid'!BC129*ED$2&lt;0,0,+'2grid'!BC129*ED$2)</f>
        <v>0</v>
      </c>
      <c r="BD129" s="73">
        <f>IF(+'2grid'!BD129*EE$2&lt;0,0,+'2grid'!BD129*EE$2)</f>
        <v>0</v>
      </c>
      <c r="BE129" s="73">
        <f>IF(+'2grid'!BE129*EF$2&lt;0,0,+'2grid'!BE129*EF$2)</f>
        <v>0</v>
      </c>
      <c r="BF129" s="73">
        <f>IF(+'2grid'!BF129*EG$2&lt;0,0,+'2grid'!BF129*EG$2)</f>
        <v>0</v>
      </c>
      <c r="BG129" s="73">
        <f>IF(+'2grid'!BG129*EH$2&lt;0,0,+'2grid'!BG129*EH$2)</f>
        <v>0</v>
      </c>
      <c r="BH129" s="73">
        <f>IF(+'2grid'!BH129*EI$2&lt;0,0,+'2grid'!BH129*EI$2)</f>
        <v>0</v>
      </c>
      <c r="BI129" s="73">
        <f>IF(+'2grid'!BI129*EJ$2&lt;0,0,+'2grid'!BI129*EJ$2)</f>
        <v>0</v>
      </c>
      <c r="BJ129" s="73">
        <f>IF(+'2grid'!BJ129*EK$2&lt;0,0,+'2grid'!BJ129*EK$2)</f>
        <v>0</v>
      </c>
      <c r="BK129" s="73">
        <f>IF(+'2grid'!BK129*EL$2&lt;0,0,+'2grid'!BK129*EL$2)</f>
        <v>0</v>
      </c>
      <c r="BL129" s="73">
        <f>IF(+'2grid'!BL129*EM$2&lt;0,0,+'2grid'!BL129*EM$2)</f>
        <v>0</v>
      </c>
      <c r="BM129" s="73">
        <f>IF(+'2grid'!BM129*EN$2&lt;0,0,+'2grid'!BM129*EN$2)</f>
        <v>0</v>
      </c>
      <c r="BN129" s="73">
        <f>IF(+'2grid'!BN129*EO$2&lt;0,0,+'2grid'!BN129*EO$2)</f>
        <v>0</v>
      </c>
      <c r="BO129" s="73">
        <f>IF(+'2grid'!BO129*EP$2&lt;0,0,+'2grid'!BO129*EP$2)</f>
        <v>0</v>
      </c>
      <c r="BP129" s="73">
        <f>IF(+'2grid'!BP129*EQ$2&lt;0,0,+'2grid'!BP129*EQ$2)</f>
        <v>0</v>
      </c>
      <c r="BQ129" s="73">
        <f>IF(+'2grid'!BQ129*ER$2&lt;0,0,+'2grid'!BQ129*ER$2)</f>
        <v>0</v>
      </c>
      <c r="BR129" s="73">
        <f>IF(+'2grid'!BR129*ES$2&lt;0,0,+'2grid'!BR129*ES$2)</f>
        <v>0</v>
      </c>
      <c r="BS129" s="73">
        <f>IF(+'2grid'!BS129*ET$2&lt;0,0,+'2grid'!BS129*ET$2)</f>
        <v>0</v>
      </c>
      <c r="BT129" s="73">
        <f>IF(+'2grid'!BT129*EU$2&lt;0,0,+'2grid'!BT129*EU$2)</f>
        <v>0</v>
      </c>
      <c r="BU129" s="73">
        <f>IF(+'2grid'!BU129*EV$2&lt;0,0,+'2grid'!BU129*EV$2)</f>
        <v>0</v>
      </c>
      <c r="BV129" s="73">
        <f>IF(+'2grid'!BV129*EW$2&lt;0,0,+'2grid'!BV129*EW$2)</f>
        <v>0</v>
      </c>
      <c r="BW129" s="73">
        <f>IF(+'2grid'!BW129*EX$2&lt;0,0,+'2grid'!BW129*EX$2)</f>
        <v>0</v>
      </c>
      <c r="BX129" s="73">
        <f>IF(+'2grid'!BX129*EY$2&lt;0,0,+'2grid'!BX129*EY$2)</f>
        <v>0</v>
      </c>
      <c r="BY129" s="73">
        <f>IF(+'2grid'!BY129*EZ$2&lt;0,0,+'2grid'!BY129*EZ$2)</f>
        <v>0</v>
      </c>
      <c r="BZ129" s="73">
        <f>IF(+'2grid'!BZ129*FA$2&lt;0,0,+'2grid'!BZ129*FA$2)</f>
        <v>0</v>
      </c>
      <c r="CA129" s="73">
        <f>IF(+'2grid'!CA129*FB$2&lt;0,0,+'2grid'!CA129*FB$2)</f>
        <v>0</v>
      </c>
    </row>
    <row r="130" spans="1:79" x14ac:dyDescent="0.2">
      <c r="A130" s="9">
        <v>466</v>
      </c>
      <c r="B130" s="73">
        <f>IF(+'2grid'!B130*CC$2&lt;0,0,+'2grid'!B130*CC$2)</f>
        <v>0</v>
      </c>
      <c r="C130" s="73">
        <f>IF(+'2grid'!C130*CD$2&lt;0,0,+'2grid'!C130*CD$2)</f>
        <v>0</v>
      </c>
      <c r="D130" s="73">
        <f>IF(+'2grid'!D130*CE$2&lt;0,0,+'2grid'!D130*CE$2)</f>
        <v>0</v>
      </c>
      <c r="E130" s="73">
        <f>IF(+'2grid'!E130*CF$2&lt;0,0,+'2grid'!E130*CF$2)</f>
        <v>0</v>
      </c>
      <c r="F130" s="73">
        <f>IF(+'2grid'!F130*CG$2&lt;0,0,+'2grid'!F130*CG$2)</f>
        <v>0</v>
      </c>
      <c r="G130" s="73">
        <f>IF(+'2grid'!G130*CH$2&lt;0,0,+'2grid'!G130*CH$2)</f>
        <v>0</v>
      </c>
      <c r="H130" s="73">
        <f>IF(+'2grid'!H130*CI$2&lt;0,0,+'2grid'!H130*CI$2)</f>
        <v>0</v>
      </c>
      <c r="I130" s="73">
        <f>IF(+'2grid'!I130*CJ$2&lt;0,0,+'2grid'!I130*CJ$2)</f>
        <v>0</v>
      </c>
      <c r="J130" s="73">
        <f>IF(+'2grid'!J130*CK$2&lt;0,0,+'2grid'!J130*CK$2)</f>
        <v>0</v>
      </c>
      <c r="K130" s="73">
        <f>IF(+'2grid'!K130*CL$2&lt;0,0,+'2grid'!K130*CL$2)</f>
        <v>0</v>
      </c>
      <c r="L130" s="73">
        <f>IF(+'2grid'!L130*CM$2&lt;0,0,+'2grid'!L130*CM$2)</f>
        <v>0</v>
      </c>
      <c r="M130" s="73">
        <f>IF(+'2grid'!M130*CN$2&lt;0,0,+'2grid'!M130*CN$2)</f>
        <v>0</v>
      </c>
      <c r="N130" s="73">
        <f>IF(+'2grid'!N130*CO$2&lt;0,0,+'2grid'!N130*CO$2)</f>
        <v>0</v>
      </c>
      <c r="O130" s="73">
        <f>IF(+'2grid'!O130*CP$2&lt;0,0,+'2grid'!O130*CP$2)</f>
        <v>0</v>
      </c>
      <c r="P130" s="73">
        <f>IF(+'2grid'!P130*CQ$2&lt;0,0,+'2grid'!P130*CQ$2)</f>
        <v>0</v>
      </c>
      <c r="Q130" s="73">
        <f>IF(+'2grid'!Q130*CR$2&lt;0,0,+'2grid'!Q130*CR$2)</f>
        <v>0</v>
      </c>
      <c r="R130" s="73">
        <f>IF(+'2grid'!R130*CS$2&lt;0,0,+'2grid'!R130*CS$2)</f>
        <v>0</v>
      </c>
      <c r="S130" s="73">
        <f>IF(+'2grid'!S130*CT$2&lt;0,0,+'2grid'!S130*CT$2)</f>
        <v>0</v>
      </c>
      <c r="T130" s="73">
        <f>IF(+'2grid'!T130*CU$2&lt;0,0,+'2grid'!T130*CU$2)</f>
        <v>0</v>
      </c>
      <c r="U130" s="73">
        <f>IF(+'2grid'!U130*CV$2&lt;0,0,+'2grid'!U130*CV$2)</f>
        <v>3.6794326188574516E-4</v>
      </c>
      <c r="V130" s="73">
        <f>IF(+'2grid'!V130*CW$2&lt;0,0,+'2grid'!V130*CW$2)</f>
        <v>1.4524076127068874E-3</v>
      </c>
      <c r="W130" s="73">
        <f>IF(+'2grid'!W130*CX$2&lt;0,0,+'2grid'!W130*CX$2)</f>
        <v>3.2527878826248005E-3</v>
      </c>
      <c r="X130" s="73">
        <f>IF(+'2grid'!X130*CY$2&lt;0,0,+'2grid'!X130*CY$2)</f>
        <v>6.0895215011929453E-3</v>
      </c>
      <c r="Y130" s="73">
        <f>IF(+'2grid'!Y130*CZ$2&lt;0,0,+'2grid'!Y130*CZ$2)</f>
        <v>1.0608283615144019E-2</v>
      </c>
      <c r="Z130" s="73">
        <f>IF(+'2grid'!Z130*DA$2&lt;0,0,+'2grid'!Z130*DA$2)</f>
        <v>1.8007888852867939E-2</v>
      </c>
      <c r="AA130" s="73">
        <f>IF(+'2grid'!AA130*DB$2&lt;0,0,+'2grid'!AA130*DB$2)</f>
        <v>2.8810575813582692E-2</v>
      </c>
      <c r="AB130" s="73">
        <f>IF(+'2grid'!AB130*DC$2&lt;0,0,+'2grid'!AB130*DC$2)</f>
        <v>4.8479334301701635E-2</v>
      </c>
      <c r="AC130" s="73">
        <f>IF(+'2grid'!AC130*DD$2&lt;0,0,+'2grid'!AC130*DD$2)</f>
        <v>7.849035077418362E-2</v>
      </c>
      <c r="AD130" s="73">
        <f>IF(+'2grid'!AD130*DE$2&lt;0,0,+'2grid'!AD130*DE$2)</f>
        <v>0.10384455314142953</v>
      </c>
      <c r="AE130" s="73">
        <f>IF(+'2grid'!AE130*DF$2&lt;0,0,+'2grid'!AE130*DF$2)</f>
        <v>0.13630323288321031</v>
      </c>
      <c r="AF130" s="73">
        <f>IF(+'2grid'!AF130*DG$2&lt;0,0,+'2grid'!AF130*DG$2)</f>
        <v>0.17874887385412327</v>
      </c>
      <c r="AG130" s="73">
        <f>IF(+'2grid'!AG130*DH$2&lt;0,0,+'2grid'!AG130*DH$2)</f>
        <v>0.23423744930602933</v>
      </c>
      <c r="AH130" s="73">
        <f>IF(+'2grid'!AH130*DI$2&lt;0,0,+'2grid'!AH130*DI$2)</f>
        <v>0.30676432706401485</v>
      </c>
      <c r="AI130" s="73">
        <f>IF(+'2grid'!AI130*DJ$2&lt;0,0,+'2grid'!AI130*DJ$2)</f>
        <v>0.401557897938707</v>
      </c>
      <c r="AJ130" s="73">
        <f>IF(+'2grid'!AJ130*DK$2&lt;0,0,+'2grid'!AJ130*DK$2)</f>
        <v>0.52546812061850323</v>
      </c>
      <c r="AK130" s="73">
        <f>IF(+'2grid'!AK130*DL$2&lt;0,0,+'2grid'!AK130*DL$2)</f>
        <v>0.68748251966316365</v>
      </c>
      <c r="AL130" s="73">
        <f>IF(+'2grid'!AL130*DM$2&lt;0,0,+'2grid'!AL130*DM$2)</f>
        <v>0.89941443799809084</v>
      </c>
      <c r="AM130" s="73">
        <f>IF(+'2grid'!AM130*DN$2&lt;0,0,+'2grid'!AM130*DN$2)</f>
        <v>1.1768259343140313</v>
      </c>
      <c r="AN130" s="73">
        <f>IF(+'2grid'!AN130*DO$2&lt;0,0,+'2grid'!AN130*DO$2)</f>
        <v>1.5402734125007926</v>
      </c>
      <c r="AO130" s="73">
        <f>IF(+'2grid'!AO130*DP$2&lt;0,0,+'2grid'!AO130*DP$2)</f>
        <v>2.0170024564054994</v>
      </c>
      <c r="AP130" s="73">
        <f>IF(+'2grid'!AP130*DQ$2&lt;0,0,+'2grid'!AP130*DQ$2)</f>
        <v>2.6432772351794815</v>
      </c>
      <c r="AQ130" s="73">
        <f>IF(+'2grid'!AQ130*DR$2&lt;0,0,+'2grid'!AQ130*DR$2)</f>
        <v>3.467623130491325</v>
      </c>
      <c r="AR130" s="73">
        <f>IF(+'2grid'!AR130*DS$2&lt;0,0,+'2grid'!AR130*DS$2)</f>
        <v>4.5554147630449853</v>
      </c>
      <c r="AS130" s="73">
        <f>IF(+'2grid'!AS130*DT$2&lt;0,0,+'2grid'!AS130*DT$2)</f>
        <v>5.9955060761698906</v>
      </c>
      <c r="AT130" s="73">
        <f>IF(+'2grid'!AT130*DU$2&lt;0,0,+'2grid'!AT130*DU$2)</f>
        <v>7.9100803356004645</v>
      </c>
      <c r="AU130" s="73">
        <f>IF(+'2grid'!AU130*DV$2&lt;0,0,+'2grid'!AU130*DV$2)</f>
        <v>10.469832684791456</v>
      </c>
      <c r="AV130" s="73">
        <f>IF(+'2grid'!AV130*DW$2&lt;0,0,+'2grid'!AV130*DW$2)</f>
        <v>13.918563504237532</v>
      </c>
      <c r="AW130" s="73">
        <f>IF(+'2grid'!AW130*DX$2&lt;0,0,+'2grid'!AW130*DX$2)</f>
        <v>18.615816686534703</v>
      </c>
      <c r="AX130" s="73">
        <f>IF(+'2grid'!AX130*DY$2&lt;0,0,+'2grid'!AX130*DY$2)</f>
        <v>24.790510312351152</v>
      </c>
      <c r="AY130" s="73">
        <f>IF(+'2grid'!AY130*DZ$2&lt;0,0,+'2grid'!AY130*DZ$2)</f>
        <v>29.312000000000001</v>
      </c>
      <c r="AZ130" s="73">
        <f>IF(+'2grid'!AZ130*EA$2&lt;0,0,+'2grid'!AZ130*EA$2)</f>
        <v>36.96</v>
      </c>
      <c r="BA130" s="73">
        <f>IF(+'2grid'!BA130*EB$2&lt;0,0,+'2grid'!BA130*EB$2)</f>
        <v>81.083999999999989</v>
      </c>
      <c r="BB130" s="73">
        <f>IF(+'2grid'!BB130*EC$2&lt;0,0,+'2grid'!BB130*EC$2)</f>
        <v>183.29999999999998</v>
      </c>
      <c r="BC130" s="73">
        <f>IF(+'2grid'!BC130*ED$2&lt;0,0,+'2grid'!BC130*ED$2)</f>
        <v>172.536</v>
      </c>
      <c r="BD130" s="73">
        <f>IF(+'2grid'!BD130*EE$2&lt;0,0,+'2grid'!BD130*EE$2)</f>
        <v>164.43199999999999</v>
      </c>
      <c r="BE130" s="73">
        <f>IF(+'2grid'!BE130*EF$2&lt;0,0,+'2grid'!BE130*EF$2)</f>
        <v>130.4051</v>
      </c>
      <c r="BF130" s="73">
        <f>IF(+'2grid'!BF130*EG$2&lt;0,0,+'2grid'!BF130*EG$2)</f>
        <v>191.12533199999999</v>
      </c>
      <c r="BG130" s="73">
        <f>IF(+'2grid'!BG130*EH$2&lt;0,0,+'2grid'!BG130*EH$2)</f>
        <v>345.68421999999998</v>
      </c>
      <c r="BH130" s="73">
        <f>IF(+'2grid'!BH130*EI$2&lt;0,0,+'2grid'!BH130*EI$2)</f>
        <v>458.87421999999998</v>
      </c>
      <c r="BI130" s="73">
        <f>IF(+'2grid'!BI130*EJ$2&lt;0,0,+'2grid'!BI130*EJ$2)</f>
        <v>353.20670000000001</v>
      </c>
      <c r="BJ130" s="73">
        <f>IF(+'2grid'!BJ130*EK$2&lt;0,0,+'2grid'!BJ130*EK$2)</f>
        <v>397.52818000000002</v>
      </c>
      <c r="BK130" s="73">
        <f>IF(+'2grid'!BK130*EL$2&lt;0,0,+'2grid'!BK130*EL$2)</f>
        <v>441.98</v>
      </c>
      <c r="BL130" s="73">
        <f>IF(+'2grid'!BL130*EM$2&lt;0,0,+'2grid'!BL130*EM$2)</f>
        <v>405.74254000000002</v>
      </c>
      <c r="BM130" s="73">
        <f>IF(+'2grid'!BM130*EN$2&lt;0,0,+'2grid'!BM130*EN$2)</f>
        <v>404.23431999999997</v>
      </c>
      <c r="BN130" s="73">
        <f>IF(+'2grid'!BN130*EO$2&lt;0,0,+'2grid'!BN130*EO$2)</f>
        <v>384.03162000000003</v>
      </c>
      <c r="BO130" s="73">
        <f>IF(+'2grid'!BO130*EP$2&lt;0,0,+'2grid'!BO130*EP$2)</f>
        <v>472.90096</v>
      </c>
      <c r="BP130" s="73">
        <f>IF(+'2grid'!BP130*EQ$2&lt;0,0,+'2grid'!BP130*EQ$2)</f>
        <v>828.64095999999995</v>
      </c>
      <c r="BQ130" s="73">
        <f>IF(+'2grid'!BQ130*ER$2&lt;0,0,+'2grid'!BQ130*ER$2)</f>
        <v>672.76607999999999</v>
      </c>
      <c r="BR130" s="73">
        <f>IF(+'2grid'!BR130*ES$2&lt;0,0,+'2grid'!BR130*ES$2)</f>
        <v>813.79984000000002</v>
      </c>
      <c r="BS130" s="73">
        <f>IF(+'2grid'!BS130*ET$2&lt;0,0,+'2grid'!BS130*ET$2)</f>
        <v>923.03939466665202</v>
      </c>
      <c r="BT130" s="73">
        <f>IF(+'2grid'!BT130*EU$2&lt;0,0,+'2grid'!BT130*EU$2)</f>
        <v>1038.7158724444575</v>
      </c>
      <c r="BU130" s="73">
        <f>IF(+'2grid'!BU130*EV$2&lt;0,0,+'2grid'!BU130*EV$2)</f>
        <v>1116.9742138073996</v>
      </c>
      <c r="BV130" s="73">
        <f>IF(+'2grid'!BV130*EW$2&lt;0,0,+'2grid'!BV130*EW$2)</f>
        <v>1163.8649135901062</v>
      </c>
      <c r="BW130" s="73">
        <f>IF(+'2grid'!BW130*EX$2&lt;0,0,+'2grid'!BW130*EX$2)</f>
        <v>1302.9294291331503</v>
      </c>
      <c r="BX130" s="73">
        <f>IF(+'2grid'!BX130*EY$2&lt;0,0,+'2grid'!BX130*EY$2)</f>
        <v>1384.5255616535269</v>
      </c>
      <c r="BY130" s="73">
        <f>IF(+'2grid'!BY130*EZ$2&lt;0,0,+'2grid'!BY130*EZ$2)</f>
        <v>1469.7044513608741</v>
      </c>
      <c r="BZ130" s="73">
        <f>IF(+'2grid'!BZ130*FA$2&lt;0,0,+'2grid'!BZ130*FA$2)</f>
        <v>1555.7852190312644</v>
      </c>
      <c r="CA130" s="73">
        <f>IF(+'2grid'!CA130*FB$2&lt;0,0,+'2grid'!CA130*FB$2)</f>
        <v>1651.6142752912617</v>
      </c>
    </row>
    <row r="131" spans="1:79" x14ac:dyDescent="0.2">
      <c r="A131" s="9">
        <v>470</v>
      </c>
      <c r="B131" s="73">
        <f>IF(+'2grid'!B131*CC$2&lt;0,0,+'2grid'!B131*CC$2)</f>
        <v>0</v>
      </c>
      <c r="C131" s="73">
        <f>IF(+'2grid'!C131*CD$2&lt;0,0,+'2grid'!C131*CD$2)</f>
        <v>0</v>
      </c>
      <c r="D131" s="73">
        <f>IF(+'2grid'!D131*CE$2&lt;0,0,+'2grid'!D131*CE$2)</f>
        <v>0</v>
      </c>
      <c r="E131" s="73">
        <f>IF(+'2grid'!E131*CF$2&lt;0,0,+'2grid'!E131*CF$2)</f>
        <v>0</v>
      </c>
      <c r="F131" s="73">
        <f>IF(+'2grid'!F131*CG$2&lt;0,0,+'2grid'!F131*CG$2)</f>
        <v>0</v>
      </c>
      <c r="G131" s="73">
        <f>IF(+'2grid'!G131*CH$2&lt;0,0,+'2grid'!G131*CH$2)</f>
        <v>0</v>
      </c>
      <c r="H131" s="73">
        <f>IF(+'2grid'!H131*CI$2&lt;0,0,+'2grid'!H131*CI$2)</f>
        <v>0</v>
      </c>
      <c r="I131" s="73">
        <f>IF(+'2grid'!I131*CJ$2&lt;0,0,+'2grid'!I131*CJ$2)</f>
        <v>0</v>
      </c>
      <c r="J131" s="73">
        <f>IF(+'2grid'!J131*CK$2&lt;0,0,+'2grid'!J131*CK$2)</f>
        <v>0</v>
      </c>
      <c r="K131" s="73">
        <f>IF(+'2grid'!K131*CL$2&lt;0,0,+'2grid'!K131*CL$2)</f>
        <v>0</v>
      </c>
      <c r="L131" s="73">
        <f>IF(+'2grid'!L131*CM$2&lt;0,0,+'2grid'!L131*CM$2)</f>
        <v>0</v>
      </c>
      <c r="M131" s="73">
        <f>IF(+'2grid'!M131*CN$2&lt;0,0,+'2grid'!M131*CN$2)</f>
        <v>0</v>
      </c>
      <c r="N131" s="73">
        <f>IF(+'2grid'!N131*CO$2&lt;0,0,+'2grid'!N131*CO$2)</f>
        <v>0</v>
      </c>
      <c r="O131" s="73">
        <f>IF(+'2grid'!O131*CP$2&lt;0,0,+'2grid'!O131*CP$2)</f>
        <v>0</v>
      </c>
      <c r="P131" s="73">
        <f>IF(+'2grid'!P131*CQ$2&lt;0,0,+'2grid'!P131*CQ$2)</f>
        <v>0</v>
      </c>
      <c r="Q131" s="73">
        <f>IF(+'2grid'!Q131*CR$2&lt;0,0,+'2grid'!Q131*CR$2)</f>
        <v>0</v>
      </c>
      <c r="R131" s="73">
        <f>IF(+'2grid'!R131*CS$2&lt;0,0,+'2grid'!R131*CS$2)</f>
        <v>0</v>
      </c>
      <c r="S131" s="73">
        <f>IF(+'2grid'!S131*CT$2&lt;0,0,+'2grid'!S131*CT$2)</f>
        <v>0</v>
      </c>
      <c r="T131" s="73">
        <f>IF(+'2grid'!T131*CU$2&lt;0,0,+'2grid'!T131*CU$2)</f>
        <v>0</v>
      </c>
      <c r="U131" s="73">
        <f>IF(+'2grid'!U131*CV$2&lt;0,0,+'2grid'!U131*CV$2)</f>
        <v>0</v>
      </c>
      <c r="V131" s="73">
        <f>IF(+'2grid'!V131*CW$2&lt;0,0,+'2grid'!V131*CW$2)</f>
        <v>0</v>
      </c>
      <c r="W131" s="73">
        <f>IF(+'2grid'!W131*CX$2&lt;0,0,+'2grid'!W131*CX$2)</f>
        <v>0</v>
      </c>
      <c r="X131" s="73">
        <f>IF(+'2grid'!X131*CY$2&lt;0,0,+'2grid'!X131*CY$2)</f>
        <v>0</v>
      </c>
      <c r="Y131" s="73">
        <f>IF(+'2grid'!Y131*CZ$2&lt;0,0,+'2grid'!Y131*CZ$2)</f>
        <v>0</v>
      </c>
      <c r="Z131" s="73">
        <f>IF(+'2grid'!Z131*DA$2&lt;0,0,+'2grid'!Z131*DA$2)</f>
        <v>0</v>
      </c>
      <c r="AA131" s="73">
        <f>IF(+'2grid'!AA131*DB$2&lt;0,0,+'2grid'!AA131*DB$2)</f>
        <v>0</v>
      </c>
      <c r="AB131" s="73">
        <f>IF(+'2grid'!AB131*DC$2&lt;0,0,+'2grid'!AB131*DC$2)</f>
        <v>0</v>
      </c>
      <c r="AC131" s="73">
        <f>IF(+'2grid'!AC131*DD$2&lt;0,0,+'2grid'!AC131*DD$2)</f>
        <v>0</v>
      </c>
      <c r="AD131" s="73">
        <f>IF(+'2grid'!AD131*DE$2&lt;0,0,+'2grid'!AD131*DE$2)</f>
        <v>0</v>
      </c>
      <c r="AE131" s="73">
        <f>IF(+'2grid'!AE131*DF$2&lt;0,0,+'2grid'!AE131*DF$2)</f>
        <v>0</v>
      </c>
      <c r="AF131" s="73">
        <f>IF(+'2grid'!AF131*DG$2&lt;0,0,+'2grid'!AF131*DG$2)</f>
        <v>0</v>
      </c>
      <c r="AG131" s="73">
        <f>IF(+'2grid'!AG131*DH$2&lt;0,0,+'2grid'!AG131*DH$2)</f>
        <v>0</v>
      </c>
      <c r="AH131" s="73">
        <f>IF(+'2grid'!AH131*DI$2&lt;0,0,+'2grid'!AH131*DI$2)</f>
        <v>0</v>
      </c>
      <c r="AI131" s="73">
        <f>IF(+'2grid'!AI131*DJ$2&lt;0,0,+'2grid'!AI131*DJ$2)</f>
        <v>0</v>
      </c>
      <c r="AJ131" s="73">
        <f>IF(+'2grid'!AJ131*DK$2&lt;0,0,+'2grid'!AJ131*DK$2)</f>
        <v>0</v>
      </c>
      <c r="AK131" s="73">
        <f>IF(+'2grid'!AK131*DL$2&lt;0,0,+'2grid'!AK131*DL$2)</f>
        <v>0</v>
      </c>
      <c r="AL131" s="73">
        <f>IF(+'2grid'!AL131*DM$2&lt;0,0,+'2grid'!AL131*DM$2)</f>
        <v>0</v>
      </c>
      <c r="AM131" s="73">
        <f>IF(+'2grid'!AM131*DN$2&lt;0,0,+'2grid'!AM131*DN$2)</f>
        <v>0</v>
      </c>
      <c r="AN131" s="73">
        <f>IF(+'2grid'!AN131*DO$2&lt;0,0,+'2grid'!AN131*DO$2)</f>
        <v>0</v>
      </c>
      <c r="AO131" s="73">
        <f>IF(+'2grid'!AO131*DP$2&lt;0,0,+'2grid'!AO131*DP$2)</f>
        <v>0</v>
      </c>
      <c r="AP131" s="73">
        <f>IF(+'2grid'!AP131*DQ$2&lt;0,0,+'2grid'!AP131*DQ$2)</f>
        <v>0</v>
      </c>
      <c r="AQ131" s="73">
        <f>IF(+'2grid'!AQ131*DR$2&lt;0,0,+'2grid'!AQ131*DR$2)</f>
        <v>0</v>
      </c>
      <c r="AR131" s="73">
        <f>IF(+'2grid'!AR131*DS$2&lt;0,0,+'2grid'!AR131*DS$2)</f>
        <v>0</v>
      </c>
      <c r="AS131" s="73">
        <f>IF(+'2grid'!AS131*DT$2&lt;0,0,+'2grid'!AS131*DT$2)</f>
        <v>0</v>
      </c>
      <c r="AT131" s="73">
        <f>IF(+'2grid'!AT131*DU$2&lt;0,0,+'2grid'!AT131*DU$2)</f>
        <v>0</v>
      </c>
      <c r="AU131" s="73">
        <f>IF(+'2grid'!AU131*DV$2&lt;0,0,+'2grid'!AU131*DV$2)</f>
        <v>0</v>
      </c>
      <c r="AV131" s="73">
        <f>IF(+'2grid'!AV131*DW$2&lt;0,0,+'2grid'!AV131*DW$2)</f>
        <v>0</v>
      </c>
      <c r="AW131" s="73">
        <f>IF(+'2grid'!AW131*DX$2&lt;0,0,+'2grid'!AW131*DX$2)</f>
        <v>0</v>
      </c>
      <c r="AX131" s="73">
        <f>IF(+'2grid'!AX131*DY$2&lt;0,0,+'2grid'!AX131*DY$2)</f>
        <v>0</v>
      </c>
      <c r="AY131" s="73">
        <f>IF(+'2grid'!AY131*DZ$2&lt;0,0,+'2grid'!AY131*DZ$2)</f>
        <v>0</v>
      </c>
      <c r="AZ131" s="73">
        <f>IF(+'2grid'!AZ131*EA$2&lt;0,0,+'2grid'!AZ131*EA$2)</f>
        <v>0</v>
      </c>
      <c r="BA131" s="73">
        <f>IF(+'2grid'!BA131*EB$2&lt;0,0,+'2grid'!BA131*EB$2)</f>
        <v>0</v>
      </c>
      <c r="BB131" s="73">
        <f>IF(+'2grid'!BB131*EC$2&lt;0,0,+'2grid'!BB131*EC$2)</f>
        <v>0</v>
      </c>
      <c r="BC131" s="73">
        <f>IF(+'2grid'!BC131*ED$2&lt;0,0,+'2grid'!BC131*ED$2)</f>
        <v>0</v>
      </c>
      <c r="BD131" s="73">
        <f>IF(+'2grid'!BD131*EE$2&lt;0,0,+'2grid'!BD131*EE$2)</f>
        <v>0</v>
      </c>
      <c r="BE131" s="73">
        <f>IF(+'2grid'!BE131*EF$2&lt;0,0,+'2grid'!BE131*EF$2)</f>
        <v>0</v>
      </c>
      <c r="BF131" s="73">
        <f>IF(+'2grid'!BF131*EG$2&lt;0,0,+'2grid'!BF131*EG$2)</f>
        <v>0</v>
      </c>
      <c r="BG131" s="73">
        <f>IF(+'2grid'!BG131*EH$2&lt;0,0,+'2grid'!BG131*EH$2)</f>
        <v>0</v>
      </c>
      <c r="BH131" s="73">
        <f>IF(+'2grid'!BH131*EI$2&lt;0,0,+'2grid'!BH131*EI$2)</f>
        <v>0</v>
      </c>
      <c r="BI131" s="73">
        <f>IF(+'2grid'!BI131*EJ$2&lt;0,0,+'2grid'!BI131*EJ$2)</f>
        <v>0</v>
      </c>
      <c r="BJ131" s="73">
        <f>IF(+'2grid'!BJ131*EK$2&lt;0,0,+'2grid'!BJ131*EK$2)</f>
        <v>0</v>
      </c>
      <c r="BK131" s="73">
        <f>IF(+'2grid'!BK131*EL$2&lt;0,0,+'2grid'!BK131*EL$2)</f>
        <v>0</v>
      </c>
      <c r="BL131" s="73">
        <f>IF(+'2grid'!BL131*EM$2&lt;0,0,+'2grid'!BL131*EM$2)</f>
        <v>0</v>
      </c>
      <c r="BM131" s="73">
        <f>IF(+'2grid'!BM131*EN$2&lt;0,0,+'2grid'!BM131*EN$2)</f>
        <v>0</v>
      </c>
      <c r="BN131" s="73">
        <f>IF(+'2grid'!BN131*EO$2&lt;0,0,+'2grid'!BN131*EO$2)</f>
        <v>0</v>
      </c>
      <c r="BO131" s="73">
        <f>IF(+'2grid'!BO131*EP$2&lt;0,0,+'2grid'!BO131*EP$2)</f>
        <v>0</v>
      </c>
      <c r="BP131" s="73">
        <f>IF(+'2grid'!BP131*EQ$2&lt;0,0,+'2grid'!BP131*EQ$2)</f>
        <v>0</v>
      </c>
      <c r="BQ131" s="73">
        <f>IF(+'2grid'!BQ131*ER$2&lt;0,0,+'2grid'!BQ131*ER$2)</f>
        <v>0</v>
      </c>
      <c r="BR131" s="73">
        <f>IF(+'2grid'!BR131*ES$2&lt;0,0,+'2grid'!BR131*ES$2)</f>
        <v>0</v>
      </c>
      <c r="BS131" s="73">
        <f>IF(+'2grid'!BS131*ET$2&lt;0,0,+'2grid'!BS131*ET$2)</f>
        <v>0</v>
      </c>
      <c r="BT131" s="73">
        <f>IF(+'2grid'!BT131*EU$2&lt;0,0,+'2grid'!BT131*EU$2)</f>
        <v>0</v>
      </c>
      <c r="BU131" s="73">
        <f>IF(+'2grid'!BU131*EV$2&lt;0,0,+'2grid'!BU131*EV$2)</f>
        <v>0</v>
      </c>
      <c r="BV131" s="73">
        <f>IF(+'2grid'!BV131*EW$2&lt;0,0,+'2grid'!BV131*EW$2)</f>
        <v>0</v>
      </c>
      <c r="BW131" s="73">
        <f>IF(+'2grid'!BW131*EX$2&lt;0,0,+'2grid'!BW131*EX$2)</f>
        <v>0</v>
      </c>
      <c r="BX131" s="73">
        <f>IF(+'2grid'!BX131*EY$2&lt;0,0,+'2grid'!BX131*EY$2)</f>
        <v>0</v>
      </c>
      <c r="BY131" s="73">
        <f>IF(+'2grid'!BY131*EZ$2&lt;0,0,+'2grid'!BY131*EZ$2)</f>
        <v>0</v>
      </c>
      <c r="BZ131" s="73">
        <f>IF(+'2grid'!BZ131*FA$2&lt;0,0,+'2grid'!BZ131*FA$2)</f>
        <v>0</v>
      </c>
      <c r="CA131" s="73">
        <f>IF(+'2grid'!CA131*FB$2&lt;0,0,+'2grid'!CA131*FB$2)</f>
        <v>0</v>
      </c>
    </row>
    <row r="132" spans="1:79" x14ac:dyDescent="0.2">
      <c r="A132" s="9">
        <v>474</v>
      </c>
      <c r="B132" s="73">
        <f>IF(+'2grid'!B132*CC$2&lt;0,0,+'2grid'!B132*CC$2)</f>
        <v>0</v>
      </c>
      <c r="C132" s="73">
        <f>IF(+'2grid'!C132*CD$2&lt;0,0,+'2grid'!C132*CD$2)</f>
        <v>0</v>
      </c>
      <c r="D132" s="73">
        <f>IF(+'2grid'!D132*CE$2&lt;0,0,+'2grid'!D132*CE$2)</f>
        <v>0</v>
      </c>
      <c r="E132" s="73">
        <f>IF(+'2grid'!E132*CF$2&lt;0,0,+'2grid'!E132*CF$2)</f>
        <v>0</v>
      </c>
      <c r="F132" s="73">
        <f>IF(+'2grid'!F132*CG$2&lt;0,0,+'2grid'!F132*CG$2)</f>
        <v>0</v>
      </c>
      <c r="G132" s="73">
        <f>IF(+'2grid'!G132*CH$2&lt;0,0,+'2grid'!G132*CH$2)</f>
        <v>0</v>
      </c>
      <c r="H132" s="73">
        <f>IF(+'2grid'!H132*CI$2&lt;0,0,+'2grid'!H132*CI$2)</f>
        <v>0</v>
      </c>
      <c r="I132" s="73">
        <f>IF(+'2grid'!I132*CJ$2&lt;0,0,+'2grid'!I132*CJ$2)</f>
        <v>0</v>
      </c>
      <c r="J132" s="73">
        <f>IF(+'2grid'!J132*CK$2&lt;0,0,+'2grid'!J132*CK$2)</f>
        <v>0</v>
      </c>
      <c r="K132" s="73">
        <f>IF(+'2grid'!K132*CL$2&lt;0,0,+'2grid'!K132*CL$2)</f>
        <v>0</v>
      </c>
      <c r="L132" s="73">
        <f>IF(+'2grid'!L132*CM$2&lt;0,0,+'2grid'!L132*CM$2)</f>
        <v>0</v>
      </c>
      <c r="M132" s="73">
        <f>IF(+'2grid'!M132*CN$2&lt;0,0,+'2grid'!M132*CN$2)</f>
        <v>0</v>
      </c>
      <c r="N132" s="73">
        <f>IF(+'2grid'!N132*CO$2&lt;0,0,+'2grid'!N132*CO$2)</f>
        <v>0</v>
      </c>
      <c r="O132" s="73">
        <f>IF(+'2grid'!O132*CP$2&lt;0,0,+'2grid'!O132*CP$2)</f>
        <v>0</v>
      </c>
      <c r="P132" s="73">
        <f>IF(+'2grid'!P132*CQ$2&lt;0,0,+'2grid'!P132*CQ$2)</f>
        <v>0</v>
      </c>
      <c r="Q132" s="73">
        <f>IF(+'2grid'!Q132*CR$2&lt;0,0,+'2grid'!Q132*CR$2)</f>
        <v>0</v>
      </c>
      <c r="R132" s="73">
        <f>IF(+'2grid'!R132*CS$2&lt;0,0,+'2grid'!R132*CS$2)</f>
        <v>0</v>
      </c>
      <c r="S132" s="73">
        <f>IF(+'2grid'!S132*CT$2&lt;0,0,+'2grid'!S132*CT$2)</f>
        <v>0</v>
      </c>
      <c r="T132" s="73">
        <f>IF(+'2grid'!T132*CU$2&lt;0,0,+'2grid'!T132*CU$2)</f>
        <v>0</v>
      </c>
      <c r="U132" s="73">
        <f>IF(+'2grid'!U132*CV$2&lt;0,0,+'2grid'!U132*CV$2)</f>
        <v>0</v>
      </c>
      <c r="V132" s="73">
        <f>IF(+'2grid'!V132*CW$2&lt;0,0,+'2grid'!V132*CW$2)</f>
        <v>0</v>
      </c>
      <c r="W132" s="73">
        <f>IF(+'2grid'!W132*CX$2&lt;0,0,+'2grid'!W132*CX$2)</f>
        <v>0</v>
      </c>
      <c r="X132" s="73">
        <f>IF(+'2grid'!X132*CY$2&lt;0,0,+'2grid'!X132*CY$2)</f>
        <v>0</v>
      </c>
      <c r="Y132" s="73">
        <f>IF(+'2grid'!Y132*CZ$2&lt;0,0,+'2grid'!Y132*CZ$2)</f>
        <v>0</v>
      </c>
      <c r="Z132" s="73">
        <f>IF(+'2grid'!Z132*DA$2&lt;0,0,+'2grid'!Z132*DA$2)</f>
        <v>0</v>
      </c>
      <c r="AA132" s="73">
        <f>IF(+'2grid'!AA132*DB$2&lt;0,0,+'2grid'!AA132*DB$2)</f>
        <v>0</v>
      </c>
      <c r="AB132" s="73">
        <f>IF(+'2grid'!AB132*DC$2&lt;0,0,+'2grid'!AB132*DC$2)</f>
        <v>0</v>
      </c>
      <c r="AC132" s="73">
        <f>IF(+'2grid'!AC132*DD$2&lt;0,0,+'2grid'!AC132*DD$2)</f>
        <v>0</v>
      </c>
      <c r="AD132" s="73">
        <f>IF(+'2grid'!AD132*DE$2&lt;0,0,+'2grid'!AD132*DE$2)</f>
        <v>0</v>
      </c>
      <c r="AE132" s="73">
        <f>IF(+'2grid'!AE132*DF$2&lt;0,0,+'2grid'!AE132*DF$2)</f>
        <v>0</v>
      </c>
      <c r="AF132" s="73">
        <f>IF(+'2grid'!AF132*DG$2&lt;0,0,+'2grid'!AF132*DG$2)</f>
        <v>0</v>
      </c>
      <c r="AG132" s="73">
        <f>IF(+'2grid'!AG132*DH$2&lt;0,0,+'2grid'!AG132*DH$2)</f>
        <v>0</v>
      </c>
      <c r="AH132" s="73">
        <f>IF(+'2grid'!AH132*DI$2&lt;0,0,+'2grid'!AH132*DI$2)</f>
        <v>0</v>
      </c>
      <c r="AI132" s="73">
        <f>IF(+'2grid'!AI132*DJ$2&lt;0,0,+'2grid'!AI132*DJ$2)</f>
        <v>0</v>
      </c>
      <c r="AJ132" s="73">
        <f>IF(+'2grid'!AJ132*DK$2&lt;0,0,+'2grid'!AJ132*DK$2)</f>
        <v>0</v>
      </c>
      <c r="AK132" s="73">
        <f>IF(+'2grid'!AK132*DL$2&lt;0,0,+'2grid'!AK132*DL$2)</f>
        <v>0</v>
      </c>
      <c r="AL132" s="73">
        <f>IF(+'2grid'!AL132*DM$2&lt;0,0,+'2grid'!AL132*DM$2)</f>
        <v>0</v>
      </c>
      <c r="AM132" s="73">
        <f>IF(+'2grid'!AM132*DN$2&lt;0,0,+'2grid'!AM132*DN$2)</f>
        <v>0</v>
      </c>
      <c r="AN132" s="73">
        <f>IF(+'2grid'!AN132*DO$2&lt;0,0,+'2grid'!AN132*DO$2)</f>
        <v>0</v>
      </c>
      <c r="AO132" s="73">
        <f>IF(+'2grid'!AO132*DP$2&lt;0,0,+'2grid'!AO132*DP$2)</f>
        <v>0</v>
      </c>
      <c r="AP132" s="73">
        <f>IF(+'2grid'!AP132*DQ$2&lt;0,0,+'2grid'!AP132*DQ$2)</f>
        <v>0</v>
      </c>
      <c r="AQ132" s="73">
        <f>IF(+'2grid'!AQ132*DR$2&lt;0,0,+'2grid'!AQ132*DR$2)</f>
        <v>0</v>
      </c>
      <c r="AR132" s="73">
        <f>IF(+'2grid'!AR132*DS$2&lt;0,0,+'2grid'!AR132*DS$2)</f>
        <v>0</v>
      </c>
      <c r="AS132" s="73">
        <f>IF(+'2grid'!AS132*DT$2&lt;0,0,+'2grid'!AS132*DT$2)</f>
        <v>0</v>
      </c>
      <c r="AT132" s="73">
        <f>IF(+'2grid'!AT132*DU$2&lt;0,0,+'2grid'!AT132*DU$2)</f>
        <v>0</v>
      </c>
      <c r="AU132" s="73">
        <f>IF(+'2grid'!AU132*DV$2&lt;0,0,+'2grid'!AU132*DV$2)</f>
        <v>0</v>
      </c>
      <c r="AV132" s="73">
        <f>IF(+'2grid'!AV132*DW$2&lt;0,0,+'2grid'!AV132*DW$2)</f>
        <v>0</v>
      </c>
      <c r="AW132" s="73">
        <f>IF(+'2grid'!AW132*DX$2&lt;0,0,+'2grid'!AW132*DX$2)</f>
        <v>0</v>
      </c>
      <c r="AX132" s="73">
        <f>IF(+'2grid'!AX132*DY$2&lt;0,0,+'2grid'!AX132*DY$2)</f>
        <v>0</v>
      </c>
      <c r="AY132" s="73">
        <f>IF(+'2grid'!AY132*DZ$2&lt;0,0,+'2grid'!AY132*DZ$2)</f>
        <v>0</v>
      </c>
      <c r="AZ132" s="73">
        <f>IF(+'2grid'!AZ132*EA$2&lt;0,0,+'2grid'!AZ132*EA$2)</f>
        <v>0</v>
      </c>
      <c r="BA132" s="73">
        <f>IF(+'2grid'!BA132*EB$2&lt;0,0,+'2grid'!BA132*EB$2)</f>
        <v>0</v>
      </c>
      <c r="BB132" s="73">
        <f>IF(+'2grid'!BB132*EC$2&lt;0,0,+'2grid'!BB132*EC$2)</f>
        <v>0</v>
      </c>
      <c r="BC132" s="73">
        <f>IF(+'2grid'!BC132*ED$2&lt;0,0,+'2grid'!BC132*ED$2)</f>
        <v>0</v>
      </c>
      <c r="BD132" s="73">
        <f>IF(+'2grid'!BD132*EE$2&lt;0,0,+'2grid'!BD132*EE$2)</f>
        <v>0</v>
      </c>
      <c r="BE132" s="73">
        <f>IF(+'2grid'!BE132*EF$2&lt;0,0,+'2grid'!BE132*EF$2)</f>
        <v>0</v>
      </c>
      <c r="BF132" s="73">
        <f>IF(+'2grid'!BF132*EG$2&lt;0,0,+'2grid'!BF132*EG$2)</f>
        <v>0</v>
      </c>
      <c r="BG132" s="73">
        <f>IF(+'2grid'!BG132*EH$2&lt;0,0,+'2grid'!BG132*EH$2)</f>
        <v>0</v>
      </c>
      <c r="BH132" s="73">
        <f>IF(+'2grid'!BH132*EI$2&lt;0,0,+'2grid'!BH132*EI$2)</f>
        <v>0</v>
      </c>
      <c r="BI132" s="73">
        <f>IF(+'2grid'!BI132*EJ$2&lt;0,0,+'2grid'!BI132*EJ$2)</f>
        <v>0</v>
      </c>
      <c r="BJ132" s="73">
        <f>IF(+'2grid'!BJ132*EK$2&lt;0,0,+'2grid'!BJ132*EK$2)</f>
        <v>0</v>
      </c>
      <c r="BK132" s="73">
        <f>IF(+'2grid'!BK132*EL$2&lt;0,0,+'2grid'!BK132*EL$2)</f>
        <v>0</v>
      </c>
      <c r="BL132" s="73">
        <f>IF(+'2grid'!BL132*EM$2&lt;0,0,+'2grid'!BL132*EM$2)</f>
        <v>0</v>
      </c>
      <c r="BM132" s="73">
        <f>IF(+'2grid'!BM132*EN$2&lt;0,0,+'2grid'!BM132*EN$2)</f>
        <v>0</v>
      </c>
      <c r="BN132" s="73">
        <f>IF(+'2grid'!BN132*EO$2&lt;0,0,+'2grid'!BN132*EO$2)</f>
        <v>0</v>
      </c>
      <c r="BO132" s="73">
        <f>IF(+'2grid'!BO132*EP$2&lt;0,0,+'2grid'!BO132*EP$2)</f>
        <v>0</v>
      </c>
      <c r="BP132" s="73">
        <f>IF(+'2grid'!BP132*EQ$2&lt;0,0,+'2grid'!BP132*EQ$2)</f>
        <v>0</v>
      </c>
      <c r="BQ132" s="73">
        <f>IF(+'2grid'!BQ132*ER$2&lt;0,0,+'2grid'!BQ132*ER$2)</f>
        <v>0</v>
      </c>
      <c r="BR132" s="73">
        <f>IF(+'2grid'!BR132*ES$2&lt;0,0,+'2grid'!BR132*ES$2)</f>
        <v>0</v>
      </c>
      <c r="BS132" s="73">
        <f>IF(+'2grid'!BS132*ET$2&lt;0,0,+'2grid'!BS132*ET$2)</f>
        <v>0</v>
      </c>
      <c r="BT132" s="73">
        <f>IF(+'2grid'!BT132*EU$2&lt;0,0,+'2grid'!BT132*EU$2)</f>
        <v>0</v>
      </c>
      <c r="BU132" s="73">
        <f>IF(+'2grid'!BU132*EV$2&lt;0,0,+'2grid'!BU132*EV$2)</f>
        <v>0</v>
      </c>
      <c r="BV132" s="73">
        <f>IF(+'2grid'!BV132*EW$2&lt;0,0,+'2grid'!BV132*EW$2)</f>
        <v>0</v>
      </c>
      <c r="BW132" s="73">
        <f>IF(+'2grid'!BW132*EX$2&lt;0,0,+'2grid'!BW132*EX$2)</f>
        <v>0</v>
      </c>
      <c r="BX132" s="73">
        <f>IF(+'2grid'!BX132*EY$2&lt;0,0,+'2grid'!BX132*EY$2)</f>
        <v>0</v>
      </c>
      <c r="BY132" s="73">
        <f>IF(+'2grid'!BY132*EZ$2&lt;0,0,+'2grid'!BY132*EZ$2)</f>
        <v>0</v>
      </c>
      <c r="BZ132" s="73">
        <f>IF(+'2grid'!BZ132*FA$2&lt;0,0,+'2grid'!BZ132*FA$2)</f>
        <v>0</v>
      </c>
      <c r="CA132" s="73">
        <f>IF(+'2grid'!CA132*FB$2&lt;0,0,+'2grid'!CA132*FB$2)</f>
        <v>0</v>
      </c>
    </row>
    <row r="133" spans="1:79" x14ac:dyDescent="0.2">
      <c r="A133" s="9">
        <v>478</v>
      </c>
      <c r="B133" s="73">
        <f>IF(+'2grid'!B133*CC$2&lt;0,0,+'2grid'!B133*CC$2)</f>
        <v>0</v>
      </c>
      <c r="C133" s="73">
        <f>IF(+'2grid'!C133*CD$2&lt;0,0,+'2grid'!C133*CD$2)</f>
        <v>0</v>
      </c>
      <c r="D133" s="73">
        <f>IF(+'2grid'!D133*CE$2&lt;0,0,+'2grid'!D133*CE$2)</f>
        <v>0</v>
      </c>
      <c r="E133" s="73">
        <f>IF(+'2grid'!E133*CF$2&lt;0,0,+'2grid'!E133*CF$2)</f>
        <v>0</v>
      </c>
      <c r="F133" s="73">
        <f>IF(+'2grid'!F133*CG$2&lt;0,0,+'2grid'!F133*CG$2)</f>
        <v>0</v>
      </c>
      <c r="G133" s="73">
        <f>IF(+'2grid'!G133*CH$2&lt;0,0,+'2grid'!G133*CH$2)</f>
        <v>0</v>
      </c>
      <c r="H133" s="73">
        <f>IF(+'2grid'!H133*CI$2&lt;0,0,+'2grid'!H133*CI$2)</f>
        <v>0</v>
      </c>
      <c r="I133" s="73">
        <f>IF(+'2grid'!I133*CJ$2&lt;0,0,+'2grid'!I133*CJ$2)</f>
        <v>0</v>
      </c>
      <c r="J133" s="73">
        <f>IF(+'2grid'!J133*CK$2&lt;0,0,+'2grid'!J133*CK$2)</f>
        <v>0</v>
      </c>
      <c r="K133" s="73">
        <f>IF(+'2grid'!K133*CL$2&lt;0,0,+'2grid'!K133*CL$2)</f>
        <v>0</v>
      </c>
      <c r="L133" s="73">
        <f>IF(+'2grid'!L133*CM$2&lt;0,0,+'2grid'!L133*CM$2)</f>
        <v>0</v>
      </c>
      <c r="M133" s="73">
        <f>IF(+'2grid'!M133*CN$2&lt;0,0,+'2grid'!M133*CN$2)</f>
        <v>0</v>
      </c>
      <c r="N133" s="73">
        <f>IF(+'2grid'!N133*CO$2&lt;0,0,+'2grid'!N133*CO$2)</f>
        <v>0</v>
      </c>
      <c r="O133" s="73">
        <f>IF(+'2grid'!O133*CP$2&lt;0,0,+'2grid'!O133*CP$2)</f>
        <v>0</v>
      </c>
      <c r="P133" s="73">
        <f>IF(+'2grid'!P133*CQ$2&lt;0,0,+'2grid'!P133*CQ$2)</f>
        <v>0</v>
      </c>
      <c r="Q133" s="73">
        <f>IF(+'2grid'!Q133*CR$2&lt;0,0,+'2grid'!Q133*CR$2)</f>
        <v>0</v>
      </c>
      <c r="R133" s="73">
        <f>IF(+'2grid'!R133*CS$2&lt;0,0,+'2grid'!R133*CS$2)</f>
        <v>0</v>
      </c>
      <c r="S133" s="73">
        <f>IF(+'2grid'!S133*CT$2&lt;0,0,+'2grid'!S133*CT$2)</f>
        <v>0</v>
      </c>
      <c r="T133" s="73">
        <f>IF(+'2grid'!T133*CU$2&lt;0,0,+'2grid'!T133*CU$2)</f>
        <v>0</v>
      </c>
      <c r="U133" s="73">
        <f>IF(+'2grid'!U133*CV$2&lt;0,0,+'2grid'!U133*CV$2)</f>
        <v>3.9251148839746968E-3</v>
      </c>
      <c r="V133" s="73">
        <f>IF(+'2grid'!V133*CW$2&lt;0,0,+'2grid'!V133*CW$2)</f>
        <v>1.859264945040643E-2</v>
      </c>
      <c r="W133" s="73">
        <f>IF(+'2grid'!W133*CX$2&lt;0,0,+'2grid'!W133*CX$2)</f>
        <v>4.996774539796732E-2</v>
      </c>
      <c r="X133" s="73">
        <f>IF(+'2grid'!X133*CY$2&lt;0,0,+'2grid'!X133*CY$2)</f>
        <v>0.112253121056829</v>
      </c>
      <c r="Y133" s="73">
        <f>IF(+'2grid'!Y133*CZ$2&lt;0,0,+'2grid'!Y133*CZ$2)</f>
        <v>0.24078562006267662</v>
      </c>
      <c r="Z133" s="73">
        <f>IF(+'2grid'!Z133*DA$2&lt;0,0,+'2grid'!Z133*DA$2)</f>
        <v>0.48157124012535335</v>
      </c>
      <c r="AA133" s="73">
        <f>IF(+'2grid'!AA133*DB$2&lt;0,0,+'2grid'!AA133*DB$2)</f>
        <v>0.91772155646615616</v>
      </c>
      <c r="AB133" s="73">
        <f>IF(+'2grid'!AB133*DC$2&lt;0,0,+'2grid'!AB133*DC$2)</f>
        <v>1.853091604402815</v>
      </c>
      <c r="AC133" s="73">
        <f>IF(+'2grid'!AC133*DD$2&lt;0,0,+'2grid'!AC133*DD$2)</f>
        <v>3.6002922599826128</v>
      </c>
      <c r="AD133" s="73">
        <f>IF(+'2grid'!AD133*DE$2&lt;0,0,+'2grid'!AD133*DE$2)</f>
        <v>3.7359622188624542</v>
      </c>
      <c r="AE133" s="73">
        <f>IF(+'2grid'!AE133*DF$2&lt;0,0,+'2grid'!AE133*DF$2)</f>
        <v>3.8529051926779223</v>
      </c>
      <c r="AF133" s="73">
        <f>IF(+'2grid'!AF133*DG$2&lt;0,0,+'2grid'!AF133*DG$2)</f>
        <v>3.9669179939237127</v>
      </c>
      <c r="AG133" s="73">
        <f>IF(+'2grid'!AG133*DH$2&lt;0,0,+'2grid'!AG133*DH$2)</f>
        <v>4.0778215696822038</v>
      </c>
      <c r="AH133" s="73">
        <f>IF(+'2grid'!AH133*DI$2&lt;0,0,+'2grid'!AH133*DI$2)</f>
        <v>4.1854160120048665</v>
      </c>
      <c r="AI133" s="73">
        <f>IF(+'2grid'!AI133*DJ$2&lt;0,0,+'2grid'!AI133*DJ$2)</f>
        <v>4.2894769683258032</v>
      </c>
      <c r="AJ133" s="73">
        <f>IF(+'2grid'!AJ133*DK$2&lt;0,0,+'2grid'!AJ133*DK$2)</f>
        <v>4.3897512212279217</v>
      </c>
      <c r="AK133" s="73">
        <f>IF(+'2grid'!AK133*DL$2&lt;0,0,+'2grid'!AK133*DL$2)</f>
        <v>4.4859511919384696</v>
      </c>
      <c r="AL133" s="73">
        <f>IF(+'2grid'!AL133*DM$2&lt;0,0,+'2grid'!AL133*DM$2)</f>
        <v>4.5777480320282073</v>
      </c>
      <c r="AM133" s="73">
        <f>IF(+'2grid'!AM133*DN$2&lt;0,0,+'2grid'!AM133*DN$2)</f>
        <v>4.6647628380329804</v>
      </c>
      <c r="AN133" s="73">
        <f>IF(+'2grid'!AN133*DO$2&lt;0,0,+'2grid'!AN133*DO$2)</f>
        <v>4.7465553330484438</v>
      </c>
      <c r="AO133" s="73">
        <f>IF(+'2grid'!AO133*DP$2&lt;0,0,+'2grid'!AO133*DP$2)</f>
        <v>4.822609073604462</v>
      </c>
      <c r="AP133" s="73">
        <f>IF(+'2grid'!AP133*DQ$2&lt;0,0,+'2grid'!AP133*DQ$2)</f>
        <v>4.8923118025351551</v>
      </c>
      <c r="AQ133" s="73">
        <f>IF(+'2grid'!AQ133*DR$2&lt;0,0,+'2grid'!AQ133*DR$2)</f>
        <v>4.9549288822965165</v>
      </c>
      <c r="AR133" s="73">
        <f>IF(+'2grid'!AR133*DS$2&lt;0,0,+'2grid'!AR133*DS$2)</f>
        <v>5.0095666383881321</v>
      </c>
      <c r="AS133" s="73">
        <f>IF(+'2grid'!AS133*DT$2&lt;0,0,+'2grid'!AS133*DT$2)</f>
        <v>5.0551206122043828</v>
      </c>
      <c r="AT133" s="73">
        <f>IF(+'2grid'!AT133*DU$2&lt;0,0,+'2grid'!AT133*DU$2)</f>
        <v>5.0902005945970021</v>
      </c>
      <c r="AU133" s="73">
        <f>IF(+'2grid'!AU133*DV$2&lt;0,0,+'2grid'!AU133*DV$2)</f>
        <v>5.1130187880493914</v>
      </c>
      <c r="AV133" s="73">
        <f>IF(+'2grid'!AV133*DW$2&lt;0,0,+'2grid'!AV133*DW$2)</f>
        <v>5.121217379066632</v>
      </c>
      <c r="AW133" s="73">
        <f>IF(+'2grid'!AW133*DX$2&lt;0,0,+'2grid'!AW133*DX$2)</f>
        <v>5.1115930434909878</v>
      </c>
      <c r="AX133" s="73">
        <f>IF(+'2grid'!AX133*DY$2&lt;0,0,+'2grid'!AX133*DY$2)</f>
        <v>5.0133853270414797</v>
      </c>
      <c r="AY133" s="73">
        <f>IF(+'2grid'!AY133*DZ$2&lt;0,0,+'2grid'!AY133*DZ$2)</f>
        <v>4.8906548379357622</v>
      </c>
      <c r="AZ133" s="73">
        <f>IF(+'2grid'!AZ133*EA$2&lt;0,0,+'2grid'!AZ133*EA$2)</f>
        <v>4.7347999584967155</v>
      </c>
      <c r="BA133" s="73">
        <f>IF(+'2grid'!BA133*EB$2&lt;0,0,+'2grid'!BA133*EB$2)</f>
        <v>4.5348567517346714</v>
      </c>
      <c r="BB133" s="73">
        <f>IF(+'2grid'!BB133*EC$2&lt;0,0,+'2grid'!BB133*EC$2)</f>
        <v>4.3217697688844758</v>
      </c>
      <c r="BC133" s="73">
        <f>IF(+'2grid'!BC133*ED$2&lt;0,0,+'2grid'!BC133*ED$2)</f>
        <v>0.28439999999999999</v>
      </c>
      <c r="BD133" s="73">
        <f>IF(+'2grid'!BD133*EE$2&lt;0,0,+'2grid'!BD133*EE$2)</f>
        <v>1.049688</v>
      </c>
      <c r="BE133" s="73">
        <f>IF(+'2grid'!BE133*EF$2&lt;0,0,+'2grid'!BE133*EF$2)</f>
        <v>3.2554279999999998</v>
      </c>
      <c r="BF133" s="73">
        <f>IF(+'2grid'!BF133*EG$2&lt;0,0,+'2grid'!BF133*EG$2)</f>
        <v>15.115572</v>
      </c>
      <c r="BG133" s="73">
        <f>IF(+'2grid'!BG133*EH$2&lt;0,0,+'2grid'!BG133*EH$2)</f>
        <v>17.623339999999999</v>
      </c>
      <c r="BH133" s="73">
        <f>IF(+'2grid'!BH133*EI$2&lt;0,0,+'2grid'!BH133*EI$2)</f>
        <v>12.73216</v>
      </c>
      <c r="BI133" s="73">
        <f>IF(+'2grid'!BI133*EJ$2&lt;0,0,+'2grid'!BI133*EJ$2)</f>
        <v>16.6355</v>
      </c>
      <c r="BJ133" s="73">
        <f>IF(+'2grid'!BJ133*EK$2&lt;0,0,+'2grid'!BJ133*EK$2)</f>
        <v>20.678000000000001</v>
      </c>
      <c r="BK133" s="73">
        <f>IF(+'2grid'!BK133*EL$2&lt;0,0,+'2grid'!BK133*EL$2)</f>
        <v>17.835999999999999</v>
      </c>
      <c r="BL133" s="73">
        <f>IF(+'2grid'!BL133*EM$2&lt;0,0,+'2grid'!BL133*EM$2)</f>
        <v>18.13</v>
      </c>
      <c r="BM133" s="73">
        <f>IF(+'2grid'!BM133*EN$2&lt;0,0,+'2grid'!BM133*EN$2)</f>
        <v>15.410499999999999</v>
      </c>
      <c r="BN133" s="73">
        <f>IF(+'2grid'!BN133*EO$2&lt;0,0,+'2grid'!BN133*EO$2)</f>
        <v>17.052</v>
      </c>
      <c r="BO133" s="73">
        <f>IF(+'2grid'!BO133*EP$2&lt;0,0,+'2grid'!BO133*EP$2)</f>
        <v>16.905000000000001</v>
      </c>
      <c r="BP133" s="73">
        <f>IF(+'2grid'!BP133*EQ$2&lt;0,0,+'2grid'!BP133*EQ$2)</f>
        <v>13.15944</v>
      </c>
      <c r="BQ133" s="73">
        <f>IF(+'2grid'!BQ133*ER$2&lt;0,0,+'2grid'!BQ133*ER$2)</f>
        <v>25.18796</v>
      </c>
      <c r="BR133" s="73">
        <f>IF(+'2grid'!BR133*ES$2&lt;0,0,+'2grid'!BR133*ES$2)</f>
        <v>30.441739999999999</v>
      </c>
      <c r="BS133" s="73">
        <f>IF(+'2grid'!BS133*ET$2&lt;0,0,+'2grid'!BS133*ET$2)</f>
        <v>29.274625333333461</v>
      </c>
      <c r="BT133" s="73">
        <f>IF(+'2grid'!BT133*EU$2&lt;0,0,+'2grid'!BT133*EU$2)</f>
        <v>33.378647555556036</v>
      </c>
      <c r="BU133" s="73">
        <f>IF(+'2grid'!BU133*EV$2&lt;0,0,+'2grid'!BU133*EV$2)</f>
        <v>38.32132619259297</v>
      </c>
      <c r="BV133" s="73">
        <f>IF(+'2grid'!BV133*EW$2&lt;0,0,+'2grid'!BV133*EW$2)</f>
        <v>43.215394409877007</v>
      </c>
      <c r="BW133" s="73">
        <f>IF(+'2grid'!BW133*EX$2&lt;0,0,+'2grid'!BW133*EX$2)</f>
        <v>45.091277533499486</v>
      </c>
      <c r="BX133" s="73">
        <f>IF(+'2grid'!BX133*EY$2&lt;0,0,+'2grid'!BX133*EY$2)</f>
        <v>48.621769190892664</v>
      </c>
      <c r="BY133" s="73">
        <f>IF(+'2grid'!BY133*EZ$2&lt;0,0,+'2grid'!BY133*EZ$2)</f>
        <v>53.327274446515418</v>
      </c>
      <c r="BZ133" s="73">
        <f>IF(+'2grid'!BZ133*FA$2&lt;0,0,+'2grid'!BZ133*FA$2)</f>
        <v>56.911316212153579</v>
      </c>
      <c r="CA133" s="73">
        <f>IF(+'2grid'!CA133*FB$2&lt;0,0,+'2grid'!CA133*FB$2)</f>
        <v>60.26300118409943</v>
      </c>
    </row>
    <row r="134" spans="1:79" x14ac:dyDescent="0.2">
      <c r="A134" s="9">
        <v>480</v>
      </c>
      <c r="B134" s="73">
        <f>IF(+'2grid'!B134*CC$2&lt;0,0,+'2grid'!B134*CC$2)</f>
        <v>0</v>
      </c>
      <c r="C134" s="73">
        <f>IF(+'2grid'!C134*CD$2&lt;0,0,+'2grid'!C134*CD$2)</f>
        <v>0</v>
      </c>
      <c r="D134" s="73">
        <f>IF(+'2grid'!D134*CE$2&lt;0,0,+'2grid'!D134*CE$2)</f>
        <v>0</v>
      </c>
      <c r="E134" s="73">
        <f>IF(+'2grid'!E134*CF$2&lt;0,0,+'2grid'!E134*CF$2)</f>
        <v>0</v>
      </c>
      <c r="F134" s="73">
        <f>IF(+'2grid'!F134*CG$2&lt;0,0,+'2grid'!F134*CG$2)</f>
        <v>0</v>
      </c>
      <c r="G134" s="73">
        <f>IF(+'2grid'!G134*CH$2&lt;0,0,+'2grid'!G134*CH$2)</f>
        <v>0</v>
      </c>
      <c r="H134" s="73">
        <f>IF(+'2grid'!H134*CI$2&lt;0,0,+'2grid'!H134*CI$2)</f>
        <v>0</v>
      </c>
      <c r="I134" s="73">
        <f>IF(+'2grid'!I134*CJ$2&lt;0,0,+'2grid'!I134*CJ$2)</f>
        <v>0</v>
      </c>
      <c r="J134" s="73">
        <f>IF(+'2grid'!J134*CK$2&lt;0,0,+'2grid'!J134*CK$2)</f>
        <v>0</v>
      </c>
      <c r="K134" s="73">
        <f>IF(+'2grid'!K134*CL$2&lt;0,0,+'2grid'!K134*CL$2)</f>
        <v>0</v>
      </c>
      <c r="L134" s="73">
        <f>IF(+'2grid'!L134*CM$2&lt;0,0,+'2grid'!L134*CM$2)</f>
        <v>0</v>
      </c>
      <c r="M134" s="73">
        <f>IF(+'2grid'!M134*CN$2&lt;0,0,+'2grid'!M134*CN$2)</f>
        <v>0</v>
      </c>
      <c r="N134" s="73">
        <f>IF(+'2grid'!N134*CO$2&lt;0,0,+'2grid'!N134*CO$2)</f>
        <v>0</v>
      </c>
      <c r="O134" s="73">
        <f>IF(+'2grid'!O134*CP$2&lt;0,0,+'2grid'!O134*CP$2)</f>
        <v>0</v>
      </c>
      <c r="P134" s="73">
        <f>IF(+'2grid'!P134*CQ$2&lt;0,0,+'2grid'!P134*CQ$2)</f>
        <v>0</v>
      </c>
      <c r="Q134" s="73">
        <f>IF(+'2grid'!Q134*CR$2&lt;0,0,+'2grid'!Q134*CR$2)</f>
        <v>0</v>
      </c>
      <c r="R134" s="73">
        <f>IF(+'2grid'!R134*CS$2&lt;0,0,+'2grid'!R134*CS$2)</f>
        <v>0</v>
      </c>
      <c r="S134" s="73">
        <f>IF(+'2grid'!S134*CT$2&lt;0,0,+'2grid'!S134*CT$2)</f>
        <v>0</v>
      </c>
      <c r="T134" s="73">
        <f>IF(+'2grid'!T134*CU$2&lt;0,0,+'2grid'!T134*CU$2)</f>
        <v>0</v>
      </c>
      <c r="U134" s="73">
        <f>IF(+'2grid'!U134*CV$2&lt;0,0,+'2grid'!U134*CV$2)</f>
        <v>0</v>
      </c>
      <c r="V134" s="73">
        <f>IF(+'2grid'!V134*CW$2&lt;0,0,+'2grid'!V134*CW$2)</f>
        <v>0</v>
      </c>
      <c r="W134" s="73">
        <f>IF(+'2grid'!W134*CX$2&lt;0,0,+'2grid'!W134*CX$2)</f>
        <v>0</v>
      </c>
      <c r="X134" s="73">
        <f>IF(+'2grid'!X134*CY$2&lt;0,0,+'2grid'!X134*CY$2)</f>
        <v>0</v>
      </c>
      <c r="Y134" s="73">
        <f>IF(+'2grid'!Y134*CZ$2&lt;0,0,+'2grid'!Y134*CZ$2)</f>
        <v>0</v>
      </c>
      <c r="Z134" s="73">
        <f>IF(+'2grid'!Z134*DA$2&lt;0,0,+'2grid'!Z134*DA$2)</f>
        <v>0</v>
      </c>
      <c r="AA134" s="73">
        <f>IF(+'2grid'!AA134*DB$2&lt;0,0,+'2grid'!AA134*DB$2)</f>
        <v>0</v>
      </c>
      <c r="AB134" s="73">
        <f>IF(+'2grid'!AB134*DC$2&lt;0,0,+'2grid'!AB134*DC$2)</f>
        <v>0</v>
      </c>
      <c r="AC134" s="73">
        <f>IF(+'2grid'!AC134*DD$2&lt;0,0,+'2grid'!AC134*DD$2)</f>
        <v>0</v>
      </c>
      <c r="AD134" s="73">
        <f>IF(+'2grid'!AD134*DE$2&lt;0,0,+'2grid'!AD134*DE$2)</f>
        <v>0</v>
      </c>
      <c r="AE134" s="73">
        <f>IF(+'2grid'!AE134*DF$2&lt;0,0,+'2grid'!AE134*DF$2)</f>
        <v>0</v>
      </c>
      <c r="AF134" s="73">
        <f>IF(+'2grid'!AF134*DG$2&lt;0,0,+'2grid'!AF134*DG$2)</f>
        <v>0</v>
      </c>
      <c r="AG134" s="73">
        <f>IF(+'2grid'!AG134*DH$2&lt;0,0,+'2grid'!AG134*DH$2)</f>
        <v>0</v>
      </c>
      <c r="AH134" s="73">
        <f>IF(+'2grid'!AH134*DI$2&lt;0,0,+'2grid'!AH134*DI$2)</f>
        <v>0</v>
      </c>
      <c r="AI134" s="73">
        <f>IF(+'2grid'!AI134*DJ$2&lt;0,0,+'2grid'!AI134*DJ$2)</f>
        <v>0</v>
      </c>
      <c r="AJ134" s="73">
        <f>IF(+'2grid'!AJ134*DK$2&lt;0,0,+'2grid'!AJ134*DK$2)</f>
        <v>0</v>
      </c>
      <c r="AK134" s="73">
        <f>IF(+'2grid'!AK134*DL$2&lt;0,0,+'2grid'!AK134*DL$2)</f>
        <v>0</v>
      </c>
      <c r="AL134" s="73">
        <f>IF(+'2grid'!AL134*DM$2&lt;0,0,+'2grid'!AL134*DM$2)</f>
        <v>0</v>
      </c>
      <c r="AM134" s="73">
        <f>IF(+'2grid'!AM134*DN$2&lt;0,0,+'2grid'!AM134*DN$2)</f>
        <v>0</v>
      </c>
      <c r="AN134" s="73">
        <f>IF(+'2grid'!AN134*DO$2&lt;0,0,+'2grid'!AN134*DO$2)</f>
        <v>0</v>
      </c>
      <c r="AO134" s="73">
        <f>IF(+'2grid'!AO134*DP$2&lt;0,0,+'2grid'!AO134*DP$2)</f>
        <v>0</v>
      </c>
      <c r="AP134" s="73">
        <f>IF(+'2grid'!AP134*DQ$2&lt;0,0,+'2grid'!AP134*DQ$2)</f>
        <v>0</v>
      </c>
      <c r="AQ134" s="73">
        <f>IF(+'2grid'!AQ134*DR$2&lt;0,0,+'2grid'!AQ134*DR$2)</f>
        <v>0</v>
      </c>
      <c r="AR134" s="73">
        <f>IF(+'2grid'!AR134*DS$2&lt;0,0,+'2grid'!AR134*DS$2)</f>
        <v>0</v>
      </c>
      <c r="AS134" s="73">
        <f>IF(+'2grid'!AS134*DT$2&lt;0,0,+'2grid'!AS134*DT$2)</f>
        <v>0</v>
      </c>
      <c r="AT134" s="73">
        <f>IF(+'2grid'!AT134*DU$2&lt;0,0,+'2grid'!AT134*DU$2)</f>
        <v>0</v>
      </c>
      <c r="AU134" s="73">
        <f>IF(+'2grid'!AU134*DV$2&lt;0,0,+'2grid'!AU134*DV$2)</f>
        <v>0</v>
      </c>
      <c r="AV134" s="73">
        <f>IF(+'2grid'!AV134*DW$2&lt;0,0,+'2grid'!AV134*DW$2)</f>
        <v>0</v>
      </c>
      <c r="AW134" s="73">
        <f>IF(+'2grid'!AW134*DX$2&lt;0,0,+'2grid'!AW134*DX$2)</f>
        <v>0</v>
      </c>
      <c r="AX134" s="73">
        <f>IF(+'2grid'!AX134*DY$2&lt;0,0,+'2grid'!AX134*DY$2)</f>
        <v>0</v>
      </c>
      <c r="AY134" s="73">
        <f>IF(+'2grid'!AY134*DZ$2&lt;0,0,+'2grid'!AY134*DZ$2)</f>
        <v>0</v>
      </c>
      <c r="AZ134" s="73">
        <f>IF(+'2grid'!AZ134*EA$2&lt;0,0,+'2grid'!AZ134*EA$2)</f>
        <v>0</v>
      </c>
      <c r="BA134" s="73">
        <f>IF(+'2grid'!BA134*EB$2&lt;0,0,+'2grid'!BA134*EB$2)</f>
        <v>0</v>
      </c>
      <c r="BB134" s="73">
        <f>IF(+'2grid'!BB134*EC$2&lt;0,0,+'2grid'!BB134*EC$2)</f>
        <v>0</v>
      </c>
      <c r="BC134" s="73">
        <f>IF(+'2grid'!BC134*ED$2&lt;0,0,+'2grid'!BC134*ED$2)</f>
        <v>0</v>
      </c>
      <c r="BD134" s="73">
        <f>IF(+'2grid'!BD134*EE$2&lt;0,0,+'2grid'!BD134*EE$2)</f>
        <v>0.25142799999999998</v>
      </c>
      <c r="BE134" s="73">
        <f>IF(+'2grid'!BE134*EF$2&lt;0,0,+'2grid'!BE134*EF$2)</f>
        <v>3.5667999999999998E-2</v>
      </c>
      <c r="BF134" s="73">
        <f>IF(+'2grid'!BF134*EG$2&lt;0,0,+'2grid'!BF134*EG$2)</f>
        <v>2.9160000000000002E-3</v>
      </c>
      <c r="BG134" s="73">
        <f>IF(+'2grid'!BG134*EH$2&lt;0,0,+'2grid'!BG134*EH$2)</f>
        <v>0</v>
      </c>
      <c r="BH134" s="73">
        <f>IF(+'2grid'!BH134*EI$2&lt;0,0,+'2grid'!BH134*EI$2)</f>
        <v>0</v>
      </c>
      <c r="BI134" s="73">
        <f>IF(+'2grid'!BI134*EJ$2&lt;0,0,+'2grid'!BI134*EJ$2)</f>
        <v>0</v>
      </c>
      <c r="BJ134" s="73">
        <f>IF(+'2grid'!BJ134*EK$2&lt;0,0,+'2grid'!BJ134*EK$2)</f>
        <v>0</v>
      </c>
      <c r="BK134" s="73">
        <f>IF(+'2grid'!BK134*EL$2&lt;0,0,+'2grid'!BK134*EL$2)</f>
        <v>0</v>
      </c>
      <c r="BL134" s="73">
        <f>IF(+'2grid'!BL134*EM$2&lt;0,0,+'2grid'!BL134*EM$2)</f>
        <v>0</v>
      </c>
      <c r="BM134" s="73">
        <f>IF(+'2grid'!BM134*EN$2&lt;0,0,+'2grid'!BM134*EN$2)</f>
        <v>0</v>
      </c>
      <c r="BN134" s="73">
        <f>IF(+'2grid'!BN134*EO$2&lt;0,0,+'2grid'!BN134*EO$2)</f>
        <v>0</v>
      </c>
      <c r="BO134" s="73">
        <f>IF(+'2grid'!BO134*EP$2&lt;0,0,+'2grid'!BO134*EP$2)</f>
        <v>0</v>
      </c>
      <c r="BP134" s="73">
        <f>IF(+'2grid'!BP134*EQ$2&lt;0,0,+'2grid'!BP134*EQ$2)</f>
        <v>0</v>
      </c>
      <c r="BQ134" s="73">
        <f>IF(+'2grid'!BQ134*ER$2&lt;0,0,+'2grid'!BQ134*ER$2)</f>
        <v>0</v>
      </c>
      <c r="BR134" s="73">
        <f>IF(+'2grid'!BR134*ES$2&lt;0,0,+'2grid'!BR134*ES$2)</f>
        <v>0.1176</v>
      </c>
      <c r="BS134" s="73">
        <f>IF(+'2grid'!BS134*ET$2&lt;0,0,+'2grid'!BS134*ET$2)</f>
        <v>7.8399999999998332E-2</v>
      </c>
      <c r="BT134" s="73">
        <f>IF(+'2grid'!BT134*EU$2&lt;0,0,+'2grid'!BT134*EU$2)</f>
        <v>0.10714666666666531</v>
      </c>
      <c r="BU134" s="73">
        <f>IF(+'2grid'!BU134*EV$2&lt;0,0,+'2grid'!BU134*EV$2)</f>
        <v>0.13937777777777868</v>
      </c>
      <c r="BV134" s="73">
        <f>IF(+'2grid'!BV134*EW$2&lt;0,0,+'2grid'!BV134*EW$2)</f>
        <v>0.17166696296296649</v>
      </c>
      <c r="BW134" s="73">
        <f>IF(+'2grid'!BW134*EX$2&lt;0,0,+'2grid'!BW134*EX$2)</f>
        <v>0.19760671604938906</v>
      </c>
      <c r="BX134" s="73">
        <f>IF(+'2grid'!BX134*EY$2&lt;0,0,+'2grid'!BX134*EY$2)</f>
        <v>0.20650624526749864</v>
      </c>
      <c r="BY134" s="73">
        <f>IF(+'2grid'!BY134*EZ$2&lt;0,0,+'2grid'!BY134*EZ$2)</f>
        <v>0.24453745075446789</v>
      </c>
      <c r="BZ134" s="73">
        <f>IF(+'2grid'!BZ134*FA$2&lt;0,0,+'2grid'!BZ134*FA$2)</f>
        <v>0.26923487751258673</v>
      </c>
      <c r="CA134" s="73">
        <f>IF(+'2grid'!CA134*FB$2&lt;0,0,+'2grid'!CA134*FB$2)</f>
        <v>0.29250132084744435</v>
      </c>
    </row>
    <row r="135" spans="1:79" x14ac:dyDescent="0.2">
      <c r="A135" s="9">
        <v>484</v>
      </c>
      <c r="B135" s="73">
        <f>IF(+'2grid'!B135*CC$2&lt;0,0,+'2grid'!B135*CC$2)</f>
        <v>0</v>
      </c>
      <c r="C135" s="73">
        <f>IF(+'2grid'!C135*CD$2&lt;0,0,+'2grid'!C135*CD$2)</f>
        <v>0</v>
      </c>
      <c r="D135" s="73">
        <f>IF(+'2grid'!D135*CE$2&lt;0,0,+'2grid'!D135*CE$2)</f>
        <v>0</v>
      </c>
      <c r="E135" s="73">
        <f>IF(+'2grid'!E135*CF$2&lt;0,0,+'2grid'!E135*CF$2)</f>
        <v>0</v>
      </c>
      <c r="F135" s="73">
        <f>IF(+'2grid'!F135*CG$2&lt;0,0,+'2grid'!F135*CG$2)</f>
        <v>0</v>
      </c>
      <c r="G135" s="73">
        <f>IF(+'2grid'!G135*CH$2&lt;0,0,+'2grid'!G135*CH$2)</f>
        <v>0</v>
      </c>
      <c r="H135" s="73">
        <f>IF(+'2grid'!H135*CI$2&lt;0,0,+'2grid'!H135*CI$2)</f>
        <v>0</v>
      </c>
      <c r="I135" s="73">
        <f>IF(+'2grid'!I135*CJ$2&lt;0,0,+'2grid'!I135*CJ$2)</f>
        <v>0</v>
      </c>
      <c r="J135" s="73">
        <f>IF(+'2grid'!J135*CK$2&lt;0,0,+'2grid'!J135*CK$2)</f>
        <v>0</v>
      </c>
      <c r="K135" s="73">
        <f>IF(+'2grid'!K135*CL$2&lt;0,0,+'2grid'!K135*CL$2)</f>
        <v>0</v>
      </c>
      <c r="L135" s="73">
        <f>IF(+'2grid'!L135*CM$2&lt;0,0,+'2grid'!L135*CM$2)</f>
        <v>0</v>
      </c>
      <c r="M135" s="73">
        <f>IF(+'2grid'!M135*CN$2&lt;0,0,+'2grid'!M135*CN$2)</f>
        <v>0</v>
      </c>
      <c r="N135" s="73">
        <f>IF(+'2grid'!N135*CO$2&lt;0,0,+'2grid'!N135*CO$2)</f>
        <v>0</v>
      </c>
      <c r="O135" s="73">
        <f>IF(+'2grid'!O135*CP$2&lt;0,0,+'2grid'!O135*CP$2)</f>
        <v>0</v>
      </c>
      <c r="P135" s="73">
        <f>IF(+'2grid'!P135*CQ$2&lt;0,0,+'2grid'!P135*CQ$2)</f>
        <v>0</v>
      </c>
      <c r="Q135" s="73">
        <f>IF(+'2grid'!Q135*CR$2&lt;0,0,+'2grid'!Q135*CR$2)</f>
        <v>0</v>
      </c>
      <c r="R135" s="73">
        <f>IF(+'2grid'!R135*CS$2&lt;0,0,+'2grid'!R135*CS$2)</f>
        <v>0</v>
      </c>
      <c r="S135" s="73">
        <f>IF(+'2grid'!S135*CT$2&lt;0,0,+'2grid'!S135*CT$2)</f>
        <v>0</v>
      </c>
      <c r="T135" s="73">
        <f>IF(+'2grid'!T135*CU$2&lt;0,0,+'2grid'!T135*CU$2)</f>
        <v>0</v>
      </c>
      <c r="U135" s="73">
        <f>IF(+'2grid'!U135*CV$2&lt;0,0,+'2grid'!U135*CV$2)</f>
        <v>0</v>
      </c>
      <c r="V135" s="73">
        <f>IF(+'2grid'!V135*CW$2&lt;0,0,+'2grid'!V135*CW$2)</f>
        <v>0</v>
      </c>
      <c r="W135" s="73">
        <f>IF(+'2grid'!W135*CX$2&lt;0,0,+'2grid'!W135*CX$2)</f>
        <v>0</v>
      </c>
      <c r="X135" s="73">
        <f>IF(+'2grid'!X135*CY$2&lt;0,0,+'2grid'!X135*CY$2)</f>
        <v>0</v>
      </c>
      <c r="Y135" s="73">
        <f>IF(+'2grid'!Y135*CZ$2&lt;0,0,+'2grid'!Y135*CZ$2)</f>
        <v>0</v>
      </c>
      <c r="Z135" s="73">
        <f>IF(+'2grid'!Z135*DA$2&lt;0,0,+'2grid'!Z135*DA$2)</f>
        <v>0</v>
      </c>
      <c r="AA135" s="73">
        <f>IF(+'2grid'!AA135*DB$2&lt;0,0,+'2grid'!AA135*DB$2)</f>
        <v>0</v>
      </c>
      <c r="AB135" s="73">
        <f>IF(+'2grid'!AB135*DC$2&lt;0,0,+'2grid'!AB135*DC$2)</f>
        <v>1.7030280149444816</v>
      </c>
      <c r="AC135" s="73">
        <f>IF(+'2grid'!AC135*DD$2&lt;0,0,+'2grid'!AC135*DD$2)</f>
        <v>7.7203936677483185</v>
      </c>
      <c r="AD135" s="73">
        <f>IF(+'2grid'!AD135*DE$2&lt;0,0,+'2grid'!AD135*DE$2)</f>
        <v>8.703023433206857</v>
      </c>
      <c r="AE135" s="73">
        <f>IF(+'2grid'!AE135*DF$2&lt;0,0,+'2grid'!AE135*DF$2)</f>
        <v>9.7374850462614422</v>
      </c>
      <c r="AF135" s="73">
        <f>IF(+'2grid'!AF135*DG$2&lt;0,0,+'2grid'!AF135*DG$2)</f>
        <v>10.823778506912072</v>
      </c>
      <c r="AG135" s="73">
        <f>IF(+'2grid'!AG135*DH$2&lt;0,0,+'2grid'!AG135*DH$2)</f>
        <v>11.961903815158754</v>
      </c>
      <c r="AH135" s="73">
        <f>IF(+'2grid'!AH135*DI$2&lt;0,0,+'2grid'!AH135*DI$2)</f>
        <v>13.151860971001479</v>
      </c>
      <c r="AI135" s="73">
        <f>IF(+'2grid'!AI135*DJ$2&lt;0,0,+'2grid'!AI135*DJ$2)</f>
        <v>14.393649974440246</v>
      </c>
      <c r="AJ135" s="73">
        <f>IF(+'2grid'!AJ135*DK$2&lt;0,0,+'2grid'!AJ135*DK$2)</f>
        <v>15.687270825475071</v>
      </c>
      <c r="AK135" s="73">
        <f>IF(+'2grid'!AK135*DL$2&lt;0,0,+'2grid'!AK135*DL$2)</f>
        <v>17.032723524105929</v>
      </c>
      <c r="AL135" s="73">
        <f>IF(+'2grid'!AL135*DM$2&lt;0,0,+'2grid'!AL135*DM$2)</f>
        <v>18.430008070332843</v>
      </c>
      <c r="AM135" s="73">
        <f>IF(+'2grid'!AM135*DN$2&lt;0,0,+'2grid'!AM135*DN$2)</f>
        <v>19.879124464155801</v>
      </c>
      <c r="AN135" s="73">
        <f>IF(+'2grid'!AN135*DO$2&lt;0,0,+'2grid'!AN135*DO$2)</f>
        <v>21.380072705574804</v>
      </c>
      <c r="AO135" s="73">
        <f>IF(+'2grid'!AO135*DP$2&lt;0,0,+'2grid'!AO135*DP$2)</f>
        <v>22.932852794589859</v>
      </c>
      <c r="AP135" s="73">
        <f>IF(+'2grid'!AP135*DQ$2&lt;0,0,+'2grid'!AP135*DQ$2)</f>
        <v>24.537464731200963</v>
      </c>
      <c r="AQ135" s="73">
        <f>IF(+'2grid'!AQ135*DR$2&lt;0,0,+'2grid'!AQ135*DR$2)</f>
        <v>26.193908515408086</v>
      </c>
      <c r="AR135" s="73">
        <f>IF(+'2grid'!AR135*DS$2&lt;0,0,+'2grid'!AR135*DS$2)</f>
        <v>27.90218414721129</v>
      </c>
      <c r="AS135" s="73">
        <f>IF(+'2grid'!AS135*DT$2&lt;0,0,+'2grid'!AS135*DT$2)</f>
        <v>29.662291626610532</v>
      </c>
      <c r="AT135" s="73">
        <f>IF(+'2grid'!AT135*DU$2&lt;0,0,+'2grid'!AT135*DU$2)</f>
        <v>31.474230953605804</v>
      </c>
      <c r="AU135" s="73">
        <f>IF(+'2grid'!AU135*DV$2&lt;0,0,+'2grid'!AU135*DV$2)</f>
        <v>33.338002128197147</v>
      </c>
      <c r="AV135" s="73">
        <f>IF(+'2grid'!AV135*DW$2&lt;0,0,+'2grid'!AV135*DW$2)</f>
        <v>40.251457467233855</v>
      </c>
      <c r="AW135" s="73">
        <f>IF(+'2grid'!AW135*DX$2&lt;0,0,+'2grid'!AW135*DX$2)</f>
        <v>47.301790448164631</v>
      </c>
      <c r="AX135" s="73">
        <f>IF(+'2grid'!AX135*DY$2&lt;0,0,+'2grid'!AX135*DY$2)</f>
        <v>76.272000000000006</v>
      </c>
      <c r="AY135" s="73">
        <f>IF(+'2grid'!AY135*DZ$2&lt;0,0,+'2grid'!AY135*DZ$2)</f>
        <v>18.32</v>
      </c>
      <c r="AZ135" s="73">
        <f>IF(+'2grid'!AZ135*EA$2&lt;0,0,+'2grid'!AZ135*EA$2)</f>
        <v>34.188000000000002</v>
      </c>
      <c r="BA135" s="73">
        <f>IF(+'2grid'!BA135*EB$2&lt;0,0,+'2grid'!BA135*EB$2)</f>
        <v>57.783999999999999</v>
      </c>
      <c r="BB135" s="73">
        <f>IF(+'2grid'!BB135*EC$2&lt;0,0,+'2grid'!BB135*EC$2)</f>
        <v>99.64</v>
      </c>
      <c r="BC135" s="73">
        <f>IF(+'2grid'!BC135*ED$2&lt;0,0,+'2grid'!BC135*ED$2)</f>
        <v>138.731268</v>
      </c>
      <c r="BD135" s="73">
        <f>IF(+'2grid'!BD135*EE$2&lt;0,0,+'2grid'!BD135*EE$2)</f>
        <v>143.374188</v>
      </c>
      <c r="BE135" s="73">
        <f>IF(+'2grid'!BE135*EF$2&lt;0,0,+'2grid'!BE135*EF$2)</f>
        <v>122.887828</v>
      </c>
      <c r="BF135" s="73">
        <f>IF(+'2grid'!BF135*EG$2&lt;0,0,+'2grid'!BF135*EG$2)</f>
        <v>102.450744</v>
      </c>
      <c r="BG135" s="73">
        <f>IF(+'2grid'!BG135*EH$2&lt;0,0,+'2grid'!BG135*EH$2)</f>
        <v>82.387619999999998</v>
      </c>
      <c r="BH135" s="73">
        <f>IF(+'2grid'!BH135*EI$2&lt;0,0,+'2grid'!BH135*EI$2)</f>
        <v>52.167359999999995</v>
      </c>
      <c r="BI135" s="73">
        <f>IF(+'2grid'!BI135*EJ$2&lt;0,0,+'2grid'!BI135*EJ$2)</f>
        <v>49.447859999999999</v>
      </c>
      <c r="BJ135" s="73">
        <f>IF(+'2grid'!BJ135*EK$2&lt;0,0,+'2grid'!BJ135*EK$2)</f>
        <v>58.8</v>
      </c>
      <c r="BK135" s="73">
        <f>IF(+'2grid'!BK135*EL$2&lt;0,0,+'2grid'!BK135*EL$2)</f>
        <v>61.152000000000001</v>
      </c>
      <c r="BL135" s="73">
        <f>IF(+'2grid'!BL135*EM$2&lt;0,0,+'2grid'!BL135*EM$2)</f>
        <v>56.329419999999999</v>
      </c>
      <c r="BM135" s="73">
        <f>IF(+'2grid'!BM135*EN$2&lt;0,0,+'2grid'!BM135*EN$2)</f>
        <v>69.060599999999994</v>
      </c>
      <c r="BN135" s="73">
        <f>IF(+'2grid'!BN135*EO$2&lt;0,0,+'2grid'!BN135*EO$2)</f>
        <v>69.530019999999993</v>
      </c>
      <c r="BO135" s="73">
        <f>IF(+'2grid'!BO135*EP$2&lt;0,0,+'2grid'!BO135*EP$2)</f>
        <v>49.280279999999998</v>
      </c>
      <c r="BP135" s="73">
        <f>IF(+'2grid'!BP135*EQ$2&lt;0,0,+'2grid'!BP135*EQ$2)</f>
        <v>53.145399999999995</v>
      </c>
      <c r="BQ135" s="73">
        <f>IF(+'2grid'!BQ135*ER$2&lt;0,0,+'2grid'!BQ135*ER$2)</f>
        <v>40.913039999999995</v>
      </c>
      <c r="BR135" s="73">
        <f>IF(+'2grid'!BR135*ES$2&lt;0,0,+'2grid'!BR135*ES$2)</f>
        <v>33.356259999999999</v>
      </c>
      <c r="BS135" s="73">
        <f>IF(+'2grid'!BS135*ET$2&lt;0,0,+'2grid'!BS135*ET$2)</f>
        <v>26.496848000001446</v>
      </c>
      <c r="BT135" s="73">
        <f>IF(+'2grid'!BT135*EU$2&lt;0,0,+'2grid'!BT135*EU$2)</f>
        <v>17.936613333334936</v>
      </c>
      <c r="BU135" s="73">
        <f>IF(+'2grid'!BU135*EV$2&lt;0,0,+'2grid'!BU135*EV$2)</f>
        <v>12.432663288891781</v>
      </c>
      <c r="BV135" s="73">
        <f>IF(+'2grid'!BV135*EW$2&lt;0,0,+'2grid'!BV135*EW$2)</f>
        <v>12.432663288891781</v>
      </c>
      <c r="BW135" s="73">
        <f>IF(+'2grid'!BW135*EX$2&lt;0,0,+'2grid'!BW135*EX$2)</f>
        <v>12.432663288891781</v>
      </c>
      <c r="BX135" s="73">
        <f>IF(+'2grid'!BX135*EY$2&lt;0,0,+'2grid'!BX135*EY$2)</f>
        <v>12.432663288891781</v>
      </c>
      <c r="BY135" s="73">
        <f>IF(+'2grid'!BY135*EZ$2&lt;0,0,+'2grid'!BY135*EZ$2)</f>
        <v>12.432663288891781</v>
      </c>
      <c r="BZ135" s="73">
        <f>IF(+'2grid'!BZ135*FA$2&lt;0,0,+'2grid'!BZ135*FA$2)</f>
        <v>12.432663288891781</v>
      </c>
      <c r="CA135" s="73">
        <f>IF(+'2grid'!CA135*FB$2&lt;0,0,+'2grid'!CA135*FB$2)</f>
        <v>12.432663288891781</v>
      </c>
    </row>
    <row r="136" spans="1:79" x14ac:dyDescent="0.2">
      <c r="A136" s="9">
        <v>492</v>
      </c>
      <c r="B136" s="73">
        <f>IF(+'2grid'!B136*CC$2&lt;0,0,+'2grid'!B136*CC$2)</f>
        <v>0</v>
      </c>
      <c r="C136" s="73">
        <f>IF(+'2grid'!C136*CD$2&lt;0,0,+'2grid'!C136*CD$2)</f>
        <v>0</v>
      </c>
      <c r="D136" s="73">
        <f>IF(+'2grid'!D136*CE$2&lt;0,0,+'2grid'!D136*CE$2)</f>
        <v>0</v>
      </c>
      <c r="E136" s="73">
        <f>IF(+'2grid'!E136*CF$2&lt;0,0,+'2grid'!E136*CF$2)</f>
        <v>0</v>
      </c>
      <c r="F136" s="73">
        <f>IF(+'2grid'!F136*CG$2&lt;0,0,+'2grid'!F136*CG$2)</f>
        <v>0</v>
      </c>
      <c r="G136" s="73">
        <f>IF(+'2grid'!G136*CH$2&lt;0,0,+'2grid'!G136*CH$2)</f>
        <v>0</v>
      </c>
      <c r="H136" s="73">
        <f>IF(+'2grid'!H136*CI$2&lt;0,0,+'2grid'!H136*CI$2)</f>
        <v>0</v>
      </c>
      <c r="I136" s="73">
        <f>IF(+'2grid'!I136*CJ$2&lt;0,0,+'2grid'!I136*CJ$2)</f>
        <v>0</v>
      </c>
      <c r="J136" s="73">
        <f>IF(+'2grid'!J136*CK$2&lt;0,0,+'2grid'!J136*CK$2)</f>
        <v>0</v>
      </c>
      <c r="K136" s="73">
        <f>IF(+'2grid'!K136*CL$2&lt;0,0,+'2grid'!K136*CL$2)</f>
        <v>0</v>
      </c>
      <c r="L136" s="73">
        <f>IF(+'2grid'!L136*CM$2&lt;0,0,+'2grid'!L136*CM$2)</f>
        <v>0</v>
      </c>
      <c r="M136" s="73">
        <f>IF(+'2grid'!M136*CN$2&lt;0,0,+'2grid'!M136*CN$2)</f>
        <v>0</v>
      </c>
      <c r="N136" s="73">
        <f>IF(+'2grid'!N136*CO$2&lt;0,0,+'2grid'!N136*CO$2)</f>
        <v>0</v>
      </c>
      <c r="O136" s="73">
        <f>IF(+'2grid'!O136*CP$2&lt;0,0,+'2grid'!O136*CP$2)</f>
        <v>0</v>
      </c>
      <c r="P136" s="73">
        <f>IF(+'2grid'!P136*CQ$2&lt;0,0,+'2grid'!P136*CQ$2)</f>
        <v>0</v>
      </c>
      <c r="Q136" s="73">
        <f>IF(+'2grid'!Q136*CR$2&lt;0,0,+'2grid'!Q136*CR$2)</f>
        <v>0</v>
      </c>
      <c r="R136" s="73">
        <f>IF(+'2grid'!R136*CS$2&lt;0,0,+'2grid'!R136*CS$2)</f>
        <v>0</v>
      </c>
      <c r="S136" s="73">
        <f>IF(+'2grid'!S136*CT$2&lt;0,0,+'2grid'!S136*CT$2)</f>
        <v>0</v>
      </c>
      <c r="T136" s="73">
        <f>IF(+'2grid'!T136*CU$2&lt;0,0,+'2grid'!T136*CU$2)</f>
        <v>0</v>
      </c>
      <c r="U136" s="73">
        <f>IF(+'2grid'!U136*CV$2&lt;0,0,+'2grid'!U136*CV$2)</f>
        <v>0</v>
      </c>
      <c r="V136" s="73">
        <f>IF(+'2grid'!V136*CW$2&lt;0,0,+'2grid'!V136*CW$2)</f>
        <v>0</v>
      </c>
      <c r="W136" s="73">
        <f>IF(+'2grid'!W136*CX$2&lt;0,0,+'2grid'!W136*CX$2)</f>
        <v>0</v>
      </c>
      <c r="X136" s="73">
        <f>IF(+'2grid'!X136*CY$2&lt;0,0,+'2grid'!X136*CY$2)</f>
        <v>0</v>
      </c>
      <c r="Y136" s="73">
        <f>IF(+'2grid'!Y136*CZ$2&lt;0,0,+'2grid'!Y136*CZ$2)</f>
        <v>0</v>
      </c>
      <c r="Z136" s="73">
        <f>IF(+'2grid'!Z136*DA$2&lt;0,0,+'2grid'!Z136*DA$2)</f>
        <v>0</v>
      </c>
      <c r="AA136" s="73">
        <f>IF(+'2grid'!AA136*DB$2&lt;0,0,+'2grid'!AA136*DB$2)</f>
        <v>0</v>
      </c>
      <c r="AB136" s="73">
        <f>IF(+'2grid'!AB136*DC$2&lt;0,0,+'2grid'!AB136*DC$2)</f>
        <v>0</v>
      </c>
      <c r="AC136" s="73">
        <f>IF(+'2grid'!AC136*DD$2&lt;0,0,+'2grid'!AC136*DD$2)</f>
        <v>0</v>
      </c>
      <c r="AD136" s="73">
        <f>IF(+'2grid'!AD136*DE$2&lt;0,0,+'2grid'!AD136*DE$2)</f>
        <v>0</v>
      </c>
      <c r="AE136" s="73">
        <f>IF(+'2grid'!AE136*DF$2&lt;0,0,+'2grid'!AE136*DF$2)</f>
        <v>0</v>
      </c>
      <c r="AF136" s="73">
        <f>IF(+'2grid'!AF136*DG$2&lt;0,0,+'2grid'!AF136*DG$2)</f>
        <v>0</v>
      </c>
      <c r="AG136" s="73">
        <f>IF(+'2grid'!AG136*DH$2&lt;0,0,+'2grid'!AG136*DH$2)</f>
        <v>0</v>
      </c>
      <c r="AH136" s="73">
        <f>IF(+'2grid'!AH136*DI$2&lt;0,0,+'2grid'!AH136*DI$2)</f>
        <v>0</v>
      </c>
      <c r="AI136" s="73">
        <f>IF(+'2grid'!AI136*DJ$2&lt;0,0,+'2grid'!AI136*DJ$2)</f>
        <v>0</v>
      </c>
      <c r="AJ136" s="73">
        <f>IF(+'2grid'!AJ136*DK$2&lt;0,0,+'2grid'!AJ136*DK$2)</f>
        <v>0</v>
      </c>
      <c r="AK136" s="73">
        <f>IF(+'2grid'!AK136*DL$2&lt;0,0,+'2grid'!AK136*DL$2)</f>
        <v>0</v>
      </c>
      <c r="AL136" s="73">
        <f>IF(+'2grid'!AL136*DM$2&lt;0,0,+'2grid'!AL136*DM$2)</f>
        <v>0</v>
      </c>
      <c r="AM136" s="73">
        <f>IF(+'2grid'!AM136*DN$2&lt;0,0,+'2grid'!AM136*DN$2)</f>
        <v>0</v>
      </c>
      <c r="AN136" s="73">
        <f>IF(+'2grid'!AN136*DO$2&lt;0,0,+'2grid'!AN136*DO$2)</f>
        <v>0</v>
      </c>
      <c r="AO136" s="73">
        <f>IF(+'2grid'!AO136*DP$2&lt;0,0,+'2grid'!AO136*DP$2)</f>
        <v>0</v>
      </c>
      <c r="AP136" s="73">
        <f>IF(+'2grid'!AP136*DQ$2&lt;0,0,+'2grid'!AP136*DQ$2)</f>
        <v>0</v>
      </c>
      <c r="AQ136" s="73">
        <f>IF(+'2grid'!AQ136*DR$2&lt;0,0,+'2grid'!AQ136*DR$2)</f>
        <v>0</v>
      </c>
      <c r="AR136" s="73">
        <f>IF(+'2grid'!AR136*DS$2&lt;0,0,+'2grid'!AR136*DS$2)</f>
        <v>0</v>
      </c>
      <c r="AS136" s="73">
        <f>IF(+'2grid'!AS136*DT$2&lt;0,0,+'2grid'!AS136*DT$2)</f>
        <v>0</v>
      </c>
      <c r="AT136" s="73">
        <f>IF(+'2grid'!AT136*DU$2&lt;0,0,+'2grid'!AT136*DU$2)</f>
        <v>0</v>
      </c>
      <c r="AU136" s="73">
        <f>IF(+'2grid'!AU136*DV$2&lt;0,0,+'2grid'!AU136*DV$2)</f>
        <v>0</v>
      </c>
      <c r="AV136" s="73">
        <f>IF(+'2grid'!AV136*DW$2&lt;0,0,+'2grid'!AV136*DW$2)</f>
        <v>0</v>
      </c>
      <c r="AW136" s="73">
        <f>IF(+'2grid'!AW136*DX$2&lt;0,0,+'2grid'!AW136*DX$2)</f>
        <v>0</v>
      </c>
      <c r="AX136" s="73">
        <f>IF(+'2grid'!AX136*DY$2&lt;0,0,+'2grid'!AX136*DY$2)</f>
        <v>0</v>
      </c>
      <c r="AY136" s="73">
        <f>IF(+'2grid'!AY136*DZ$2&lt;0,0,+'2grid'!AY136*DZ$2)</f>
        <v>0</v>
      </c>
      <c r="AZ136" s="73">
        <f>IF(+'2grid'!AZ136*EA$2&lt;0,0,+'2grid'!AZ136*EA$2)</f>
        <v>0</v>
      </c>
      <c r="BA136" s="73">
        <f>IF(+'2grid'!BA136*EB$2&lt;0,0,+'2grid'!BA136*EB$2)</f>
        <v>0</v>
      </c>
      <c r="BB136" s="73">
        <f>IF(+'2grid'!BB136*EC$2&lt;0,0,+'2grid'!BB136*EC$2)</f>
        <v>0</v>
      </c>
      <c r="BC136" s="73">
        <f>IF(+'2grid'!BC136*ED$2&lt;0,0,+'2grid'!BC136*ED$2)</f>
        <v>0</v>
      </c>
      <c r="BD136" s="73">
        <f>IF(+'2grid'!BD136*EE$2&lt;0,0,+'2grid'!BD136*EE$2)</f>
        <v>0</v>
      </c>
      <c r="BE136" s="73">
        <f>IF(+'2grid'!BE136*EF$2&lt;0,0,+'2grid'!BE136*EF$2)</f>
        <v>0</v>
      </c>
      <c r="BF136" s="73">
        <f>IF(+'2grid'!BF136*EG$2&lt;0,0,+'2grid'!BF136*EG$2)</f>
        <v>0</v>
      </c>
      <c r="BG136" s="73">
        <f>IF(+'2grid'!BG136*EH$2&lt;0,0,+'2grid'!BG136*EH$2)</f>
        <v>0</v>
      </c>
      <c r="BH136" s="73">
        <f>IF(+'2grid'!BH136*EI$2&lt;0,0,+'2grid'!BH136*EI$2)</f>
        <v>0</v>
      </c>
      <c r="BI136" s="73">
        <f>IF(+'2grid'!BI136*EJ$2&lt;0,0,+'2grid'!BI136*EJ$2)</f>
        <v>0</v>
      </c>
      <c r="BJ136" s="73">
        <f>IF(+'2grid'!BJ136*EK$2&lt;0,0,+'2grid'!BJ136*EK$2)</f>
        <v>0</v>
      </c>
      <c r="BK136" s="73">
        <f>IF(+'2grid'!BK136*EL$2&lt;0,0,+'2grid'!BK136*EL$2)</f>
        <v>0</v>
      </c>
      <c r="BL136" s="73">
        <f>IF(+'2grid'!BL136*EM$2&lt;0,0,+'2grid'!BL136*EM$2)</f>
        <v>0</v>
      </c>
      <c r="BM136" s="73">
        <f>IF(+'2grid'!BM136*EN$2&lt;0,0,+'2grid'!BM136*EN$2)</f>
        <v>0</v>
      </c>
      <c r="BN136" s="73">
        <f>IF(+'2grid'!BN136*EO$2&lt;0,0,+'2grid'!BN136*EO$2)</f>
        <v>0</v>
      </c>
      <c r="BO136" s="73">
        <f>IF(+'2grid'!BO136*EP$2&lt;0,0,+'2grid'!BO136*EP$2)</f>
        <v>0</v>
      </c>
      <c r="BP136" s="73">
        <f>IF(+'2grid'!BP136*EQ$2&lt;0,0,+'2grid'!BP136*EQ$2)</f>
        <v>0</v>
      </c>
      <c r="BQ136" s="73">
        <f>IF(+'2grid'!BQ136*ER$2&lt;0,0,+'2grid'!BQ136*ER$2)</f>
        <v>0</v>
      </c>
      <c r="BR136" s="73">
        <f>IF(+'2grid'!BR136*ES$2&lt;0,0,+'2grid'!BR136*ES$2)</f>
        <v>0</v>
      </c>
      <c r="BS136" s="73">
        <f>IF(+'2grid'!BS136*ET$2&lt;0,0,+'2grid'!BS136*ET$2)</f>
        <v>0</v>
      </c>
      <c r="BT136" s="73">
        <f>IF(+'2grid'!BT136*EU$2&lt;0,0,+'2grid'!BT136*EU$2)</f>
        <v>0</v>
      </c>
      <c r="BU136" s="73">
        <f>IF(+'2grid'!BU136*EV$2&lt;0,0,+'2grid'!BU136*EV$2)</f>
        <v>0</v>
      </c>
      <c r="BV136" s="73">
        <f>IF(+'2grid'!BV136*EW$2&lt;0,0,+'2grid'!BV136*EW$2)</f>
        <v>0</v>
      </c>
      <c r="BW136" s="73">
        <f>IF(+'2grid'!BW136*EX$2&lt;0,0,+'2grid'!BW136*EX$2)</f>
        <v>0</v>
      </c>
      <c r="BX136" s="73">
        <f>IF(+'2grid'!BX136*EY$2&lt;0,0,+'2grid'!BX136*EY$2)</f>
        <v>0</v>
      </c>
      <c r="BY136" s="73">
        <f>IF(+'2grid'!BY136*EZ$2&lt;0,0,+'2grid'!BY136*EZ$2)</f>
        <v>0</v>
      </c>
      <c r="BZ136" s="73">
        <f>IF(+'2grid'!BZ136*FA$2&lt;0,0,+'2grid'!BZ136*FA$2)</f>
        <v>0</v>
      </c>
      <c r="CA136" s="73">
        <f>IF(+'2grid'!CA136*FB$2&lt;0,0,+'2grid'!CA136*FB$2)</f>
        <v>0</v>
      </c>
    </row>
    <row r="137" spans="1:79" x14ac:dyDescent="0.2">
      <c r="A137" s="9">
        <v>496</v>
      </c>
      <c r="B137" s="73">
        <f>IF(+'2grid'!B137*CC$2&lt;0,0,+'2grid'!B137*CC$2)</f>
        <v>0</v>
      </c>
      <c r="C137" s="73">
        <f>IF(+'2grid'!C137*CD$2&lt;0,0,+'2grid'!C137*CD$2)</f>
        <v>0</v>
      </c>
      <c r="D137" s="73">
        <f>IF(+'2grid'!D137*CE$2&lt;0,0,+'2grid'!D137*CE$2)</f>
        <v>0</v>
      </c>
      <c r="E137" s="73">
        <f>IF(+'2grid'!E137*CF$2&lt;0,0,+'2grid'!E137*CF$2)</f>
        <v>0</v>
      </c>
      <c r="F137" s="73">
        <f>IF(+'2grid'!F137*CG$2&lt;0,0,+'2grid'!F137*CG$2)</f>
        <v>0</v>
      </c>
      <c r="G137" s="73">
        <f>IF(+'2grid'!G137*CH$2&lt;0,0,+'2grid'!G137*CH$2)</f>
        <v>0</v>
      </c>
      <c r="H137" s="73">
        <f>IF(+'2grid'!H137*CI$2&lt;0,0,+'2grid'!H137*CI$2)</f>
        <v>0</v>
      </c>
      <c r="I137" s="73">
        <f>IF(+'2grid'!I137*CJ$2&lt;0,0,+'2grid'!I137*CJ$2)</f>
        <v>0</v>
      </c>
      <c r="J137" s="73">
        <f>IF(+'2grid'!J137*CK$2&lt;0,0,+'2grid'!J137*CK$2)</f>
        <v>0</v>
      </c>
      <c r="K137" s="73">
        <f>IF(+'2grid'!K137*CL$2&lt;0,0,+'2grid'!K137*CL$2)</f>
        <v>0</v>
      </c>
      <c r="L137" s="73">
        <f>IF(+'2grid'!L137*CM$2&lt;0,0,+'2grid'!L137*CM$2)</f>
        <v>0</v>
      </c>
      <c r="M137" s="73">
        <f>IF(+'2grid'!M137*CN$2&lt;0,0,+'2grid'!M137*CN$2)</f>
        <v>0</v>
      </c>
      <c r="N137" s="73">
        <f>IF(+'2grid'!N137*CO$2&lt;0,0,+'2grid'!N137*CO$2)</f>
        <v>0</v>
      </c>
      <c r="O137" s="73">
        <f>IF(+'2grid'!O137*CP$2&lt;0,0,+'2grid'!O137*CP$2)</f>
        <v>0</v>
      </c>
      <c r="P137" s="73">
        <f>IF(+'2grid'!P137*CQ$2&lt;0,0,+'2grid'!P137*CQ$2)</f>
        <v>0</v>
      </c>
      <c r="Q137" s="73">
        <f>IF(+'2grid'!Q137*CR$2&lt;0,0,+'2grid'!Q137*CR$2)</f>
        <v>0</v>
      </c>
      <c r="R137" s="73">
        <f>IF(+'2grid'!R137*CS$2&lt;0,0,+'2grid'!R137*CS$2)</f>
        <v>0</v>
      </c>
      <c r="S137" s="73">
        <f>IF(+'2grid'!S137*CT$2&lt;0,0,+'2grid'!S137*CT$2)</f>
        <v>0</v>
      </c>
      <c r="T137" s="73">
        <f>IF(+'2grid'!T137*CU$2&lt;0,0,+'2grid'!T137*CU$2)</f>
        <v>0</v>
      </c>
      <c r="U137" s="73">
        <f>IF(+'2grid'!U137*CV$2&lt;0,0,+'2grid'!U137*CV$2)</f>
        <v>0</v>
      </c>
      <c r="V137" s="73">
        <f>IF(+'2grid'!V137*CW$2&lt;0,0,+'2grid'!V137*CW$2)</f>
        <v>0</v>
      </c>
      <c r="W137" s="73">
        <f>IF(+'2grid'!W137*CX$2&lt;0,0,+'2grid'!W137*CX$2)</f>
        <v>0</v>
      </c>
      <c r="X137" s="73">
        <f>IF(+'2grid'!X137*CY$2&lt;0,0,+'2grid'!X137*CY$2)</f>
        <v>0</v>
      </c>
      <c r="Y137" s="73">
        <f>IF(+'2grid'!Y137*CZ$2&lt;0,0,+'2grid'!Y137*CZ$2)</f>
        <v>0</v>
      </c>
      <c r="Z137" s="73">
        <f>IF(+'2grid'!Z137*DA$2&lt;0,0,+'2grid'!Z137*DA$2)</f>
        <v>0</v>
      </c>
      <c r="AA137" s="73">
        <f>IF(+'2grid'!AA137*DB$2&lt;0,0,+'2grid'!AA137*DB$2)</f>
        <v>0</v>
      </c>
      <c r="AB137" s="73">
        <f>IF(+'2grid'!AB137*DC$2&lt;0,0,+'2grid'!AB137*DC$2)</f>
        <v>0</v>
      </c>
      <c r="AC137" s="73">
        <f>IF(+'2grid'!AC137*DD$2&lt;0,0,+'2grid'!AC137*DD$2)</f>
        <v>0</v>
      </c>
      <c r="AD137" s="73">
        <f>IF(+'2grid'!AD137*DE$2&lt;0,0,+'2grid'!AD137*DE$2)</f>
        <v>0</v>
      </c>
      <c r="AE137" s="73">
        <f>IF(+'2grid'!AE137*DF$2&lt;0,0,+'2grid'!AE137*DF$2)</f>
        <v>0</v>
      </c>
      <c r="AF137" s="73">
        <f>IF(+'2grid'!AF137*DG$2&lt;0,0,+'2grid'!AF137*DG$2)</f>
        <v>0</v>
      </c>
      <c r="AG137" s="73">
        <f>IF(+'2grid'!AG137*DH$2&lt;0,0,+'2grid'!AG137*DH$2)</f>
        <v>0</v>
      </c>
      <c r="AH137" s="73">
        <f>IF(+'2grid'!AH137*DI$2&lt;0,0,+'2grid'!AH137*DI$2)</f>
        <v>0</v>
      </c>
      <c r="AI137" s="73">
        <f>IF(+'2grid'!AI137*DJ$2&lt;0,0,+'2grid'!AI137*DJ$2)</f>
        <v>0</v>
      </c>
      <c r="AJ137" s="73">
        <f>IF(+'2grid'!AJ137*DK$2&lt;0,0,+'2grid'!AJ137*DK$2)</f>
        <v>0</v>
      </c>
      <c r="AK137" s="73">
        <f>IF(+'2grid'!AK137*DL$2&lt;0,0,+'2grid'!AK137*DL$2)</f>
        <v>0</v>
      </c>
      <c r="AL137" s="73">
        <f>IF(+'2grid'!AL137*DM$2&lt;0,0,+'2grid'!AL137*DM$2)</f>
        <v>0</v>
      </c>
      <c r="AM137" s="73">
        <f>IF(+'2grid'!AM137*DN$2&lt;0,0,+'2grid'!AM137*DN$2)</f>
        <v>0</v>
      </c>
      <c r="AN137" s="73">
        <f>IF(+'2grid'!AN137*DO$2&lt;0,0,+'2grid'!AN137*DO$2)</f>
        <v>0</v>
      </c>
      <c r="AO137" s="73">
        <f>IF(+'2grid'!AO137*DP$2&lt;0,0,+'2grid'!AO137*DP$2)</f>
        <v>0</v>
      </c>
      <c r="AP137" s="73">
        <f>IF(+'2grid'!AP137*DQ$2&lt;0,0,+'2grid'!AP137*DQ$2)</f>
        <v>0</v>
      </c>
      <c r="AQ137" s="73">
        <f>IF(+'2grid'!AQ137*DR$2&lt;0,0,+'2grid'!AQ137*DR$2)</f>
        <v>0</v>
      </c>
      <c r="AR137" s="73">
        <f>IF(+'2grid'!AR137*DS$2&lt;0,0,+'2grid'!AR137*DS$2)</f>
        <v>0</v>
      </c>
      <c r="AS137" s="73">
        <f>IF(+'2grid'!AS137*DT$2&lt;0,0,+'2grid'!AS137*DT$2)</f>
        <v>0</v>
      </c>
      <c r="AT137" s="73">
        <f>IF(+'2grid'!AT137*DU$2&lt;0,0,+'2grid'!AT137*DU$2)</f>
        <v>0</v>
      </c>
      <c r="AU137" s="73">
        <f>IF(+'2grid'!AU137*DV$2&lt;0,0,+'2grid'!AU137*DV$2)</f>
        <v>0</v>
      </c>
      <c r="AV137" s="73">
        <f>IF(+'2grid'!AV137*DW$2&lt;0,0,+'2grid'!AV137*DW$2)</f>
        <v>0</v>
      </c>
      <c r="AW137" s="73">
        <f>IF(+'2grid'!AW137*DX$2&lt;0,0,+'2grid'!AW137*DX$2)</f>
        <v>0</v>
      </c>
      <c r="AX137" s="73">
        <f>IF(+'2grid'!AX137*DY$2&lt;0,0,+'2grid'!AX137*DY$2)</f>
        <v>0</v>
      </c>
      <c r="AY137" s="73">
        <f>IF(+'2grid'!AY137*DZ$2&lt;0,0,+'2grid'!AY137*DZ$2)</f>
        <v>0</v>
      </c>
      <c r="AZ137" s="73">
        <f>IF(+'2grid'!AZ137*EA$2&lt;0,0,+'2grid'!AZ137*EA$2)</f>
        <v>0</v>
      </c>
      <c r="BA137" s="73">
        <f>IF(+'2grid'!BA137*EB$2&lt;0,0,+'2grid'!BA137*EB$2)</f>
        <v>0</v>
      </c>
      <c r="BB137" s="73">
        <f>IF(+'2grid'!BB137*EC$2&lt;0,0,+'2grid'!BB137*EC$2)</f>
        <v>0</v>
      </c>
      <c r="BC137" s="73">
        <f>IF(+'2grid'!BC137*ED$2&lt;0,0,+'2grid'!BC137*ED$2)</f>
        <v>0</v>
      </c>
      <c r="BD137" s="73">
        <f>IF(+'2grid'!BD137*EE$2&lt;0,0,+'2grid'!BD137*EE$2)</f>
        <v>0</v>
      </c>
      <c r="BE137" s="73">
        <f>IF(+'2grid'!BE137*EF$2&lt;0,0,+'2grid'!BE137*EF$2)</f>
        <v>0</v>
      </c>
      <c r="BF137" s="73">
        <f>IF(+'2grid'!BF137*EG$2&lt;0,0,+'2grid'!BF137*EG$2)</f>
        <v>0</v>
      </c>
      <c r="BG137" s="73">
        <f>IF(+'2grid'!BG137*EH$2&lt;0,0,+'2grid'!BG137*EH$2)</f>
        <v>0</v>
      </c>
      <c r="BH137" s="73">
        <f>IF(+'2grid'!BH137*EI$2&lt;0,0,+'2grid'!BH137*EI$2)</f>
        <v>0</v>
      </c>
      <c r="BI137" s="73">
        <f>IF(+'2grid'!BI137*EJ$2&lt;0,0,+'2grid'!BI137*EJ$2)</f>
        <v>0</v>
      </c>
      <c r="BJ137" s="73">
        <f>IF(+'2grid'!BJ137*EK$2&lt;0,0,+'2grid'!BJ137*EK$2)</f>
        <v>0</v>
      </c>
      <c r="BK137" s="73">
        <f>IF(+'2grid'!BK137*EL$2&lt;0,0,+'2grid'!BK137*EL$2)</f>
        <v>0</v>
      </c>
      <c r="BL137" s="73">
        <f>IF(+'2grid'!BL137*EM$2&lt;0,0,+'2grid'!BL137*EM$2)</f>
        <v>0</v>
      </c>
      <c r="BM137" s="73">
        <f>IF(+'2grid'!BM137*EN$2&lt;0,0,+'2grid'!BM137*EN$2)</f>
        <v>0</v>
      </c>
      <c r="BN137" s="73">
        <f>IF(+'2grid'!BN137*EO$2&lt;0,0,+'2grid'!BN137*EO$2)</f>
        <v>0</v>
      </c>
      <c r="BO137" s="73">
        <f>IF(+'2grid'!BO137*EP$2&lt;0,0,+'2grid'!BO137*EP$2)</f>
        <v>0</v>
      </c>
      <c r="BP137" s="73">
        <f>IF(+'2grid'!BP137*EQ$2&lt;0,0,+'2grid'!BP137*EQ$2)</f>
        <v>0</v>
      </c>
      <c r="BQ137" s="73">
        <f>IF(+'2grid'!BQ137*ER$2&lt;0,0,+'2grid'!BQ137*ER$2)</f>
        <v>0</v>
      </c>
      <c r="BR137" s="73">
        <f>IF(+'2grid'!BR137*ES$2&lt;0,0,+'2grid'!BR137*ES$2)</f>
        <v>0</v>
      </c>
      <c r="BS137" s="73">
        <f>IF(+'2grid'!BS137*ET$2&lt;0,0,+'2grid'!BS137*ET$2)</f>
        <v>0</v>
      </c>
      <c r="BT137" s="73">
        <f>IF(+'2grid'!BT137*EU$2&lt;0,0,+'2grid'!BT137*EU$2)</f>
        <v>0</v>
      </c>
      <c r="BU137" s="73">
        <f>IF(+'2grid'!BU137*EV$2&lt;0,0,+'2grid'!BU137*EV$2)</f>
        <v>0</v>
      </c>
      <c r="BV137" s="73">
        <f>IF(+'2grid'!BV137*EW$2&lt;0,0,+'2grid'!BV137*EW$2)</f>
        <v>0</v>
      </c>
      <c r="BW137" s="73">
        <f>IF(+'2grid'!BW137*EX$2&lt;0,0,+'2grid'!BW137*EX$2)</f>
        <v>0</v>
      </c>
      <c r="BX137" s="73">
        <f>IF(+'2grid'!BX137*EY$2&lt;0,0,+'2grid'!BX137*EY$2)</f>
        <v>0</v>
      </c>
      <c r="BY137" s="73">
        <f>IF(+'2grid'!BY137*EZ$2&lt;0,0,+'2grid'!BY137*EZ$2)</f>
        <v>0</v>
      </c>
      <c r="BZ137" s="73">
        <f>IF(+'2grid'!BZ137*FA$2&lt;0,0,+'2grid'!BZ137*FA$2)</f>
        <v>0</v>
      </c>
      <c r="CA137" s="73">
        <f>IF(+'2grid'!CA137*FB$2&lt;0,0,+'2grid'!CA137*FB$2)</f>
        <v>0</v>
      </c>
    </row>
    <row r="138" spans="1:79" x14ac:dyDescent="0.2">
      <c r="A138" s="9">
        <v>498</v>
      </c>
      <c r="B138" s="73">
        <f>IF(+'2grid'!B138*CC$2&lt;0,0,+'2grid'!B138*CC$2)</f>
        <v>0</v>
      </c>
      <c r="C138" s="73">
        <f>IF(+'2grid'!C138*CD$2&lt;0,0,+'2grid'!C138*CD$2)</f>
        <v>0</v>
      </c>
      <c r="D138" s="73">
        <f>IF(+'2grid'!D138*CE$2&lt;0,0,+'2grid'!D138*CE$2)</f>
        <v>0</v>
      </c>
      <c r="E138" s="73">
        <f>IF(+'2grid'!E138*CF$2&lt;0,0,+'2grid'!E138*CF$2)</f>
        <v>0</v>
      </c>
      <c r="F138" s="73">
        <f>IF(+'2grid'!F138*CG$2&lt;0,0,+'2grid'!F138*CG$2)</f>
        <v>0</v>
      </c>
      <c r="G138" s="73">
        <f>IF(+'2grid'!G138*CH$2&lt;0,0,+'2grid'!G138*CH$2)</f>
        <v>0</v>
      </c>
      <c r="H138" s="73">
        <f>IF(+'2grid'!H138*CI$2&lt;0,0,+'2grid'!H138*CI$2)</f>
        <v>0</v>
      </c>
      <c r="I138" s="73">
        <f>IF(+'2grid'!I138*CJ$2&lt;0,0,+'2grid'!I138*CJ$2)</f>
        <v>0</v>
      </c>
      <c r="J138" s="73">
        <f>IF(+'2grid'!J138*CK$2&lt;0,0,+'2grid'!J138*CK$2)</f>
        <v>0</v>
      </c>
      <c r="K138" s="73">
        <f>IF(+'2grid'!K138*CL$2&lt;0,0,+'2grid'!K138*CL$2)</f>
        <v>0</v>
      </c>
      <c r="L138" s="73">
        <f>IF(+'2grid'!L138*CM$2&lt;0,0,+'2grid'!L138*CM$2)</f>
        <v>0</v>
      </c>
      <c r="M138" s="73">
        <f>IF(+'2grid'!M138*CN$2&lt;0,0,+'2grid'!M138*CN$2)</f>
        <v>0</v>
      </c>
      <c r="N138" s="73">
        <f>IF(+'2grid'!N138*CO$2&lt;0,0,+'2grid'!N138*CO$2)</f>
        <v>0</v>
      </c>
      <c r="O138" s="73">
        <f>IF(+'2grid'!O138*CP$2&lt;0,0,+'2grid'!O138*CP$2)</f>
        <v>0</v>
      </c>
      <c r="P138" s="73">
        <f>IF(+'2grid'!P138*CQ$2&lt;0,0,+'2grid'!P138*CQ$2)</f>
        <v>0</v>
      </c>
      <c r="Q138" s="73">
        <f>IF(+'2grid'!Q138*CR$2&lt;0,0,+'2grid'!Q138*CR$2)</f>
        <v>0</v>
      </c>
      <c r="R138" s="73">
        <f>IF(+'2grid'!R138*CS$2&lt;0,0,+'2grid'!R138*CS$2)</f>
        <v>0</v>
      </c>
      <c r="S138" s="73">
        <f>IF(+'2grid'!S138*CT$2&lt;0,0,+'2grid'!S138*CT$2)</f>
        <v>0</v>
      </c>
      <c r="T138" s="73">
        <f>IF(+'2grid'!T138*CU$2&lt;0,0,+'2grid'!T138*CU$2)</f>
        <v>0</v>
      </c>
      <c r="U138" s="73">
        <f>IF(+'2grid'!U138*CV$2&lt;0,0,+'2grid'!U138*CV$2)</f>
        <v>0</v>
      </c>
      <c r="V138" s="73">
        <f>IF(+'2grid'!V138*CW$2&lt;0,0,+'2grid'!V138*CW$2)</f>
        <v>0</v>
      </c>
      <c r="W138" s="73">
        <f>IF(+'2grid'!W138*CX$2&lt;0,0,+'2grid'!W138*CX$2)</f>
        <v>0</v>
      </c>
      <c r="X138" s="73">
        <f>IF(+'2grid'!X138*CY$2&lt;0,0,+'2grid'!X138*CY$2)</f>
        <v>0</v>
      </c>
      <c r="Y138" s="73">
        <f>IF(+'2grid'!Y138*CZ$2&lt;0,0,+'2grid'!Y138*CZ$2)</f>
        <v>0</v>
      </c>
      <c r="Z138" s="73">
        <f>IF(+'2grid'!Z138*DA$2&lt;0,0,+'2grid'!Z138*DA$2)</f>
        <v>0</v>
      </c>
      <c r="AA138" s="73">
        <f>IF(+'2grid'!AA138*DB$2&lt;0,0,+'2grid'!AA138*DB$2)</f>
        <v>0</v>
      </c>
      <c r="AB138" s="73">
        <f>IF(+'2grid'!AB138*DC$2&lt;0,0,+'2grid'!AB138*DC$2)</f>
        <v>0</v>
      </c>
      <c r="AC138" s="73">
        <f>IF(+'2grid'!AC138*DD$2&lt;0,0,+'2grid'!AC138*DD$2)</f>
        <v>0</v>
      </c>
      <c r="AD138" s="73">
        <f>IF(+'2grid'!AD138*DE$2&lt;0,0,+'2grid'!AD138*DE$2)</f>
        <v>0</v>
      </c>
      <c r="AE138" s="73">
        <f>IF(+'2grid'!AE138*DF$2&lt;0,0,+'2grid'!AE138*DF$2)</f>
        <v>0</v>
      </c>
      <c r="AF138" s="73">
        <f>IF(+'2grid'!AF138*DG$2&lt;0,0,+'2grid'!AF138*DG$2)</f>
        <v>0</v>
      </c>
      <c r="AG138" s="73">
        <f>IF(+'2grid'!AG138*DH$2&lt;0,0,+'2grid'!AG138*DH$2)</f>
        <v>0</v>
      </c>
      <c r="AH138" s="73">
        <f>IF(+'2grid'!AH138*DI$2&lt;0,0,+'2grid'!AH138*DI$2)</f>
        <v>0</v>
      </c>
      <c r="AI138" s="73">
        <f>IF(+'2grid'!AI138*DJ$2&lt;0,0,+'2grid'!AI138*DJ$2)</f>
        <v>0</v>
      </c>
      <c r="AJ138" s="73">
        <f>IF(+'2grid'!AJ138*DK$2&lt;0,0,+'2grid'!AJ138*DK$2)</f>
        <v>0</v>
      </c>
      <c r="AK138" s="73">
        <f>IF(+'2grid'!AK138*DL$2&lt;0,0,+'2grid'!AK138*DL$2)</f>
        <v>0</v>
      </c>
      <c r="AL138" s="73">
        <f>IF(+'2grid'!AL138*DM$2&lt;0,0,+'2grid'!AL138*DM$2)</f>
        <v>0</v>
      </c>
      <c r="AM138" s="73">
        <f>IF(+'2grid'!AM138*DN$2&lt;0,0,+'2grid'!AM138*DN$2)</f>
        <v>0</v>
      </c>
      <c r="AN138" s="73">
        <f>IF(+'2grid'!AN138*DO$2&lt;0,0,+'2grid'!AN138*DO$2)</f>
        <v>0</v>
      </c>
      <c r="AO138" s="73">
        <f>IF(+'2grid'!AO138*DP$2&lt;0,0,+'2grid'!AO138*DP$2)</f>
        <v>0</v>
      </c>
      <c r="AP138" s="73">
        <f>IF(+'2grid'!AP138*DQ$2&lt;0,0,+'2grid'!AP138*DQ$2)</f>
        <v>0</v>
      </c>
      <c r="AQ138" s="73">
        <f>IF(+'2grid'!AQ138*DR$2&lt;0,0,+'2grid'!AQ138*DR$2)</f>
        <v>0</v>
      </c>
      <c r="AR138" s="73">
        <f>IF(+'2grid'!AR138*DS$2&lt;0,0,+'2grid'!AR138*DS$2)</f>
        <v>0</v>
      </c>
      <c r="AS138" s="73">
        <f>IF(+'2grid'!AS138*DT$2&lt;0,0,+'2grid'!AS138*DT$2)</f>
        <v>0</v>
      </c>
      <c r="AT138" s="73">
        <f>IF(+'2grid'!AT138*DU$2&lt;0,0,+'2grid'!AT138*DU$2)</f>
        <v>0</v>
      </c>
      <c r="AU138" s="73">
        <f>IF(+'2grid'!AU138*DV$2&lt;0,0,+'2grid'!AU138*DV$2)</f>
        <v>0</v>
      </c>
      <c r="AV138" s="73">
        <f>IF(+'2grid'!AV138*DW$2&lt;0,0,+'2grid'!AV138*DW$2)</f>
        <v>0</v>
      </c>
      <c r="AW138" s="73">
        <f>IF(+'2grid'!AW138*DX$2&lt;0,0,+'2grid'!AW138*DX$2)</f>
        <v>0</v>
      </c>
      <c r="AX138" s="73">
        <f>IF(+'2grid'!AX138*DY$2&lt;0,0,+'2grid'!AX138*DY$2)</f>
        <v>0</v>
      </c>
      <c r="AY138" s="73">
        <f>IF(+'2grid'!AY138*DZ$2&lt;0,0,+'2grid'!AY138*DZ$2)</f>
        <v>0</v>
      </c>
      <c r="AZ138" s="73">
        <f>IF(+'2grid'!AZ138*EA$2&lt;0,0,+'2grid'!AZ138*EA$2)</f>
        <v>0</v>
      </c>
      <c r="BA138" s="73">
        <f>IF(+'2grid'!BA138*EB$2&lt;0,0,+'2grid'!BA138*EB$2)</f>
        <v>0</v>
      </c>
      <c r="BB138" s="73">
        <f>IF(+'2grid'!BB138*EC$2&lt;0,0,+'2grid'!BB138*EC$2)</f>
        <v>0</v>
      </c>
      <c r="BC138" s="73">
        <f>IF(+'2grid'!BC138*ED$2&lt;0,0,+'2grid'!BC138*ED$2)</f>
        <v>0</v>
      </c>
      <c r="BD138" s="73">
        <f>IF(+'2grid'!BD138*EE$2&lt;0,0,+'2grid'!BD138*EE$2)</f>
        <v>0</v>
      </c>
      <c r="BE138" s="73">
        <f>IF(+'2grid'!BE138*EF$2&lt;0,0,+'2grid'!BE138*EF$2)</f>
        <v>0</v>
      </c>
      <c r="BF138" s="73">
        <f>IF(+'2grid'!BF138*EG$2&lt;0,0,+'2grid'!BF138*EG$2)</f>
        <v>0</v>
      </c>
      <c r="BG138" s="73">
        <f>IF(+'2grid'!BG138*EH$2&lt;0,0,+'2grid'!BG138*EH$2)</f>
        <v>0</v>
      </c>
      <c r="BH138" s="73">
        <f>IF(+'2grid'!BH138*EI$2&lt;0,0,+'2grid'!BH138*EI$2)</f>
        <v>0</v>
      </c>
      <c r="BI138" s="73">
        <f>IF(+'2grid'!BI138*EJ$2&lt;0,0,+'2grid'!BI138*EJ$2)</f>
        <v>0</v>
      </c>
      <c r="BJ138" s="73">
        <f>IF(+'2grid'!BJ138*EK$2&lt;0,0,+'2grid'!BJ138*EK$2)</f>
        <v>0</v>
      </c>
      <c r="BK138" s="73">
        <f>IF(+'2grid'!BK138*EL$2&lt;0,0,+'2grid'!BK138*EL$2)</f>
        <v>0</v>
      </c>
      <c r="BL138" s="73">
        <f>IF(+'2grid'!BL138*EM$2&lt;0,0,+'2grid'!BL138*EM$2)</f>
        <v>0</v>
      </c>
      <c r="BM138" s="73">
        <f>IF(+'2grid'!BM138*EN$2&lt;0,0,+'2grid'!BM138*EN$2)</f>
        <v>0</v>
      </c>
      <c r="BN138" s="73">
        <f>IF(+'2grid'!BN138*EO$2&lt;0,0,+'2grid'!BN138*EO$2)</f>
        <v>0</v>
      </c>
      <c r="BO138" s="73">
        <f>IF(+'2grid'!BO138*EP$2&lt;0,0,+'2grid'!BO138*EP$2)</f>
        <v>0</v>
      </c>
      <c r="BP138" s="73">
        <f>IF(+'2grid'!BP138*EQ$2&lt;0,0,+'2grid'!BP138*EQ$2)</f>
        <v>0</v>
      </c>
      <c r="BQ138" s="73">
        <f>IF(+'2grid'!BQ138*ER$2&lt;0,0,+'2grid'!BQ138*ER$2)</f>
        <v>0</v>
      </c>
      <c r="BR138" s="73">
        <f>IF(+'2grid'!BR138*ES$2&lt;0,0,+'2grid'!BR138*ES$2)</f>
        <v>0</v>
      </c>
      <c r="BS138" s="73">
        <f>IF(+'2grid'!BS138*ET$2&lt;0,0,+'2grid'!BS138*ET$2)</f>
        <v>0</v>
      </c>
      <c r="BT138" s="73">
        <f>IF(+'2grid'!BT138*EU$2&lt;0,0,+'2grid'!BT138*EU$2)</f>
        <v>0</v>
      </c>
      <c r="BU138" s="73">
        <f>IF(+'2grid'!BU138*EV$2&lt;0,0,+'2grid'!BU138*EV$2)</f>
        <v>0</v>
      </c>
      <c r="BV138" s="73">
        <f>IF(+'2grid'!BV138*EW$2&lt;0,0,+'2grid'!BV138*EW$2)</f>
        <v>0</v>
      </c>
      <c r="BW138" s="73">
        <f>IF(+'2grid'!BW138*EX$2&lt;0,0,+'2grid'!BW138*EX$2)</f>
        <v>0</v>
      </c>
      <c r="BX138" s="73">
        <f>IF(+'2grid'!BX138*EY$2&lt;0,0,+'2grid'!BX138*EY$2)</f>
        <v>0</v>
      </c>
      <c r="BY138" s="73">
        <f>IF(+'2grid'!BY138*EZ$2&lt;0,0,+'2grid'!BY138*EZ$2)</f>
        <v>0</v>
      </c>
      <c r="BZ138" s="73">
        <f>IF(+'2grid'!BZ138*FA$2&lt;0,0,+'2grid'!BZ138*FA$2)</f>
        <v>0</v>
      </c>
      <c r="CA138" s="73">
        <f>IF(+'2grid'!CA138*FB$2&lt;0,0,+'2grid'!CA138*FB$2)</f>
        <v>0</v>
      </c>
    </row>
    <row r="139" spans="1:79" x14ac:dyDescent="0.2">
      <c r="A139" s="9">
        <v>500</v>
      </c>
      <c r="B139" s="73">
        <f>IF(+'2grid'!B139*CC$2&lt;0,0,+'2grid'!B139*CC$2)</f>
        <v>0</v>
      </c>
      <c r="C139" s="73">
        <f>IF(+'2grid'!C139*CD$2&lt;0,0,+'2grid'!C139*CD$2)</f>
        <v>0</v>
      </c>
      <c r="D139" s="73">
        <f>IF(+'2grid'!D139*CE$2&lt;0,0,+'2grid'!D139*CE$2)</f>
        <v>0</v>
      </c>
      <c r="E139" s="73">
        <f>IF(+'2grid'!E139*CF$2&lt;0,0,+'2grid'!E139*CF$2)</f>
        <v>0</v>
      </c>
      <c r="F139" s="73">
        <f>IF(+'2grid'!F139*CG$2&lt;0,0,+'2grid'!F139*CG$2)</f>
        <v>0</v>
      </c>
      <c r="G139" s="73">
        <f>IF(+'2grid'!G139*CH$2&lt;0,0,+'2grid'!G139*CH$2)</f>
        <v>0</v>
      </c>
      <c r="H139" s="73">
        <f>IF(+'2grid'!H139*CI$2&lt;0,0,+'2grid'!H139*CI$2)</f>
        <v>0</v>
      </c>
      <c r="I139" s="73">
        <f>IF(+'2grid'!I139*CJ$2&lt;0,0,+'2grid'!I139*CJ$2)</f>
        <v>0</v>
      </c>
      <c r="J139" s="73">
        <f>IF(+'2grid'!J139*CK$2&lt;0,0,+'2grid'!J139*CK$2)</f>
        <v>0</v>
      </c>
      <c r="K139" s="73">
        <f>IF(+'2grid'!K139*CL$2&lt;0,0,+'2grid'!K139*CL$2)</f>
        <v>0</v>
      </c>
      <c r="L139" s="73">
        <f>IF(+'2grid'!L139*CM$2&lt;0,0,+'2grid'!L139*CM$2)</f>
        <v>0</v>
      </c>
      <c r="M139" s="73">
        <f>IF(+'2grid'!M139*CN$2&lt;0,0,+'2grid'!M139*CN$2)</f>
        <v>0</v>
      </c>
      <c r="N139" s="73">
        <f>IF(+'2grid'!N139*CO$2&lt;0,0,+'2grid'!N139*CO$2)</f>
        <v>0</v>
      </c>
      <c r="O139" s="73">
        <f>IF(+'2grid'!O139*CP$2&lt;0,0,+'2grid'!O139*CP$2)</f>
        <v>0</v>
      </c>
      <c r="P139" s="73">
        <f>IF(+'2grid'!P139*CQ$2&lt;0,0,+'2grid'!P139*CQ$2)</f>
        <v>0</v>
      </c>
      <c r="Q139" s="73">
        <f>IF(+'2grid'!Q139*CR$2&lt;0,0,+'2grid'!Q139*CR$2)</f>
        <v>0</v>
      </c>
      <c r="R139" s="73">
        <f>IF(+'2grid'!R139*CS$2&lt;0,0,+'2grid'!R139*CS$2)</f>
        <v>0</v>
      </c>
      <c r="S139" s="73">
        <f>IF(+'2grid'!S139*CT$2&lt;0,0,+'2grid'!S139*CT$2)</f>
        <v>0</v>
      </c>
      <c r="T139" s="73">
        <f>IF(+'2grid'!T139*CU$2&lt;0,0,+'2grid'!T139*CU$2)</f>
        <v>0</v>
      </c>
      <c r="U139" s="73">
        <f>IF(+'2grid'!U139*CV$2&lt;0,0,+'2grid'!U139*CV$2)</f>
        <v>0</v>
      </c>
      <c r="V139" s="73">
        <f>IF(+'2grid'!V139*CW$2&lt;0,0,+'2grid'!V139*CW$2)</f>
        <v>0</v>
      </c>
      <c r="W139" s="73">
        <f>IF(+'2grid'!W139*CX$2&lt;0,0,+'2grid'!W139*CX$2)</f>
        <v>0</v>
      </c>
      <c r="X139" s="73">
        <f>IF(+'2grid'!X139*CY$2&lt;0,0,+'2grid'!X139*CY$2)</f>
        <v>0</v>
      </c>
      <c r="Y139" s="73">
        <f>IF(+'2grid'!Y139*CZ$2&lt;0,0,+'2grid'!Y139*CZ$2)</f>
        <v>0</v>
      </c>
      <c r="Z139" s="73">
        <f>IF(+'2grid'!Z139*DA$2&lt;0,0,+'2grid'!Z139*DA$2)</f>
        <v>0</v>
      </c>
      <c r="AA139" s="73">
        <f>IF(+'2grid'!AA139*DB$2&lt;0,0,+'2grid'!AA139*DB$2)</f>
        <v>0</v>
      </c>
      <c r="AB139" s="73">
        <f>IF(+'2grid'!AB139*DC$2&lt;0,0,+'2grid'!AB139*DC$2)</f>
        <v>0</v>
      </c>
      <c r="AC139" s="73">
        <f>IF(+'2grid'!AC139*DD$2&lt;0,0,+'2grid'!AC139*DD$2)</f>
        <v>0</v>
      </c>
      <c r="AD139" s="73">
        <f>IF(+'2grid'!AD139*DE$2&lt;0,0,+'2grid'!AD139*DE$2)</f>
        <v>0</v>
      </c>
      <c r="AE139" s="73">
        <f>IF(+'2grid'!AE139*DF$2&lt;0,0,+'2grid'!AE139*DF$2)</f>
        <v>0</v>
      </c>
      <c r="AF139" s="73">
        <f>IF(+'2grid'!AF139*DG$2&lt;0,0,+'2grid'!AF139*DG$2)</f>
        <v>0</v>
      </c>
      <c r="AG139" s="73">
        <f>IF(+'2grid'!AG139*DH$2&lt;0,0,+'2grid'!AG139*DH$2)</f>
        <v>0</v>
      </c>
      <c r="AH139" s="73">
        <f>IF(+'2grid'!AH139*DI$2&lt;0,0,+'2grid'!AH139*DI$2)</f>
        <v>0</v>
      </c>
      <c r="AI139" s="73">
        <f>IF(+'2grid'!AI139*DJ$2&lt;0,0,+'2grid'!AI139*DJ$2)</f>
        <v>0</v>
      </c>
      <c r="AJ139" s="73">
        <f>IF(+'2grid'!AJ139*DK$2&lt;0,0,+'2grid'!AJ139*DK$2)</f>
        <v>0</v>
      </c>
      <c r="AK139" s="73">
        <f>IF(+'2grid'!AK139*DL$2&lt;0,0,+'2grid'!AK139*DL$2)</f>
        <v>0</v>
      </c>
      <c r="AL139" s="73">
        <f>IF(+'2grid'!AL139*DM$2&lt;0,0,+'2grid'!AL139*DM$2)</f>
        <v>0</v>
      </c>
      <c r="AM139" s="73">
        <f>IF(+'2grid'!AM139*DN$2&lt;0,0,+'2grid'!AM139*DN$2)</f>
        <v>0</v>
      </c>
      <c r="AN139" s="73">
        <f>IF(+'2grid'!AN139*DO$2&lt;0,0,+'2grid'!AN139*DO$2)</f>
        <v>0</v>
      </c>
      <c r="AO139" s="73">
        <f>IF(+'2grid'!AO139*DP$2&lt;0,0,+'2grid'!AO139*DP$2)</f>
        <v>0</v>
      </c>
      <c r="AP139" s="73">
        <f>IF(+'2grid'!AP139*DQ$2&lt;0,0,+'2grid'!AP139*DQ$2)</f>
        <v>0</v>
      </c>
      <c r="AQ139" s="73">
        <f>IF(+'2grid'!AQ139*DR$2&lt;0,0,+'2grid'!AQ139*DR$2)</f>
        <v>0</v>
      </c>
      <c r="AR139" s="73">
        <f>IF(+'2grid'!AR139*DS$2&lt;0,0,+'2grid'!AR139*DS$2)</f>
        <v>0</v>
      </c>
      <c r="AS139" s="73">
        <f>IF(+'2grid'!AS139*DT$2&lt;0,0,+'2grid'!AS139*DT$2)</f>
        <v>0</v>
      </c>
      <c r="AT139" s="73">
        <f>IF(+'2grid'!AT139*DU$2&lt;0,0,+'2grid'!AT139*DU$2)</f>
        <v>0</v>
      </c>
      <c r="AU139" s="73">
        <f>IF(+'2grid'!AU139*DV$2&lt;0,0,+'2grid'!AU139*DV$2)</f>
        <v>0</v>
      </c>
      <c r="AV139" s="73">
        <f>IF(+'2grid'!AV139*DW$2&lt;0,0,+'2grid'!AV139*DW$2)</f>
        <v>0</v>
      </c>
      <c r="AW139" s="73">
        <f>IF(+'2grid'!AW139*DX$2&lt;0,0,+'2grid'!AW139*DX$2)</f>
        <v>0</v>
      </c>
      <c r="AX139" s="73">
        <f>IF(+'2grid'!AX139*DY$2&lt;0,0,+'2grid'!AX139*DY$2)</f>
        <v>0</v>
      </c>
      <c r="AY139" s="73">
        <f>IF(+'2grid'!AY139*DZ$2&lt;0,0,+'2grid'!AY139*DZ$2)</f>
        <v>0</v>
      </c>
      <c r="AZ139" s="73">
        <f>IF(+'2grid'!AZ139*EA$2&lt;0,0,+'2grid'!AZ139*EA$2)</f>
        <v>0</v>
      </c>
      <c r="BA139" s="73">
        <f>IF(+'2grid'!BA139*EB$2&lt;0,0,+'2grid'!BA139*EB$2)</f>
        <v>0</v>
      </c>
      <c r="BB139" s="73">
        <f>IF(+'2grid'!BB139*EC$2&lt;0,0,+'2grid'!BB139*EC$2)</f>
        <v>0</v>
      </c>
      <c r="BC139" s="73">
        <f>IF(+'2grid'!BC139*ED$2&lt;0,0,+'2grid'!BC139*ED$2)</f>
        <v>0</v>
      </c>
      <c r="BD139" s="73">
        <f>IF(+'2grid'!BD139*EE$2&lt;0,0,+'2grid'!BD139*EE$2)</f>
        <v>0</v>
      </c>
      <c r="BE139" s="73">
        <f>IF(+'2grid'!BE139*EF$2&lt;0,0,+'2grid'!BE139*EF$2)</f>
        <v>0</v>
      </c>
      <c r="BF139" s="73">
        <f>IF(+'2grid'!BF139*EG$2&lt;0,0,+'2grid'!BF139*EG$2)</f>
        <v>0</v>
      </c>
      <c r="BG139" s="73">
        <f>IF(+'2grid'!BG139*EH$2&lt;0,0,+'2grid'!BG139*EH$2)</f>
        <v>0</v>
      </c>
      <c r="BH139" s="73">
        <f>IF(+'2grid'!BH139*EI$2&lt;0,0,+'2grid'!BH139*EI$2)</f>
        <v>0</v>
      </c>
      <c r="BI139" s="73">
        <f>IF(+'2grid'!BI139*EJ$2&lt;0,0,+'2grid'!BI139*EJ$2)</f>
        <v>0</v>
      </c>
      <c r="BJ139" s="73">
        <f>IF(+'2grid'!BJ139*EK$2&lt;0,0,+'2grid'!BJ139*EK$2)</f>
        <v>0</v>
      </c>
      <c r="BK139" s="73">
        <f>IF(+'2grid'!BK139*EL$2&lt;0,0,+'2grid'!BK139*EL$2)</f>
        <v>0</v>
      </c>
      <c r="BL139" s="73">
        <f>IF(+'2grid'!BL139*EM$2&lt;0,0,+'2grid'!BL139*EM$2)</f>
        <v>0</v>
      </c>
      <c r="BM139" s="73">
        <f>IF(+'2grid'!BM139*EN$2&lt;0,0,+'2grid'!BM139*EN$2)</f>
        <v>0</v>
      </c>
      <c r="BN139" s="73">
        <f>IF(+'2grid'!BN139*EO$2&lt;0,0,+'2grid'!BN139*EO$2)</f>
        <v>0</v>
      </c>
      <c r="BO139" s="73">
        <f>IF(+'2grid'!BO139*EP$2&lt;0,0,+'2grid'!BO139*EP$2)</f>
        <v>0</v>
      </c>
      <c r="BP139" s="73">
        <f>IF(+'2grid'!BP139*EQ$2&lt;0,0,+'2grid'!BP139*EQ$2)</f>
        <v>0</v>
      </c>
      <c r="BQ139" s="73">
        <f>IF(+'2grid'!BQ139*ER$2&lt;0,0,+'2grid'!BQ139*ER$2)</f>
        <v>0</v>
      </c>
      <c r="BR139" s="73">
        <f>IF(+'2grid'!BR139*ES$2&lt;0,0,+'2grid'!BR139*ES$2)</f>
        <v>0</v>
      </c>
      <c r="BS139" s="73">
        <f>IF(+'2grid'!BS139*ET$2&lt;0,0,+'2grid'!BS139*ET$2)</f>
        <v>0</v>
      </c>
      <c r="BT139" s="73">
        <f>IF(+'2grid'!BT139*EU$2&lt;0,0,+'2grid'!BT139*EU$2)</f>
        <v>0</v>
      </c>
      <c r="BU139" s="73">
        <f>IF(+'2grid'!BU139*EV$2&lt;0,0,+'2grid'!BU139*EV$2)</f>
        <v>0</v>
      </c>
      <c r="BV139" s="73">
        <f>IF(+'2grid'!BV139*EW$2&lt;0,0,+'2grid'!BV139*EW$2)</f>
        <v>0</v>
      </c>
      <c r="BW139" s="73">
        <f>IF(+'2grid'!BW139*EX$2&lt;0,0,+'2grid'!BW139*EX$2)</f>
        <v>0</v>
      </c>
      <c r="BX139" s="73">
        <f>IF(+'2grid'!BX139*EY$2&lt;0,0,+'2grid'!BX139*EY$2)</f>
        <v>0</v>
      </c>
      <c r="BY139" s="73">
        <f>IF(+'2grid'!BY139*EZ$2&lt;0,0,+'2grid'!BY139*EZ$2)</f>
        <v>0</v>
      </c>
      <c r="BZ139" s="73">
        <f>IF(+'2grid'!BZ139*FA$2&lt;0,0,+'2grid'!BZ139*FA$2)</f>
        <v>0</v>
      </c>
      <c r="CA139" s="73">
        <f>IF(+'2grid'!CA139*FB$2&lt;0,0,+'2grid'!CA139*FB$2)</f>
        <v>0</v>
      </c>
    </row>
    <row r="140" spans="1:79" x14ac:dyDescent="0.2">
      <c r="A140" s="9">
        <v>504</v>
      </c>
      <c r="B140" s="73">
        <f>IF(+'2grid'!B140*CC$2&lt;0,0,+'2grid'!B140*CC$2)</f>
        <v>0</v>
      </c>
      <c r="C140" s="73">
        <f>IF(+'2grid'!C140*CD$2&lt;0,0,+'2grid'!C140*CD$2)</f>
        <v>0</v>
      </c>
      <c r="D140" s="73">
        <f>IF(+'2grid'!D140*CE$2&lt;0,0,+'2grid'!D140*CE$2)</f>
        <v>0</v>
      </c>
      <c r="E140" s="73">
        <f>IF(+'2grid'!E140*CF$2&lt;0,0,+'2grid'!E140*CF$2)</f>
        <v>0</v>
      </c>
      <c r="F140" s="73">
        <f>IF(+'2grid'!F140*CG$2&lt;0,0,+'2grid'!F140*CG$2)</f>
        <v>0</v>
      </c>
      <c r="G140" s="73">
        <f>IF(+'2grid'!G140*CH$2&lt;0,0,+'2grid'!G140*CH$2)</f>
        <v>0</v>
      </c>
      <c r="H140" s="73">
        <f>IF(+'2grid'!H140*CI$2&lt;0,0,+'2grid'!H140*CI$2)</f>
        <v>0</v>
      </c>
      <c r="I140" s="73">
        <f>IF(+'2grid'!I140*CJ$2&lt;0,0,+'2grid'!I140*CJ$2)</f>
        <v>0</v>
      </c>
      <c r="J140" s="73">
        <f>IF(+'2grid'!J140*CK$2&lt;0,0,+'2grid'!J140*CK$2)</f>
        <v>0</v>
      </c>
      <c r="K140" s="73">
        <f>IF(+'2grid'!K140*CL$2&lt;0,0,+'2grid'!K140*CL$2)</f>
        <v>0</v>
      </c>
      <c r="L140" s="73">
        <f>IF(+'2grid'!L140*CM$2&lt;0,0,+'2grid'!L140*CM$2)</f>
        <v>0</v>
      </c>
      <c r="M140" s="73">
        <f>IF(+'2grid'!M140*CN$2&lt;0,0,+'2grid'!M140*CN$2)</f>
        <v>0</v>
      </c>
      <c r="N140" s="73">
        <f>IF(+'2grid'!N140*CO$2&lt;0,0,+'2grid'!N140*CO$2)</f>
        <v>0</v>
      </c>
      <c r="O140" s="73">
        <f>IF(+'2grid'!O140*CP$2&lt;0,0,+'2grid'!O140*CP$2)</f>
        <v>0</v>
      </c>
      <c r="P140" s="73">
        <f>IF(+'2grid'!P140*CQ$2&lt;0,0,+'2grid'!P140*CQ$2)</f>
        <v>0</v>
      </c>
      <c r="Q140" s="73">
        <f>IF(+'2grid'!Q140*CR$2&lt;0,0,+'2grid'!Q140*CR$2)</f>
        <v>0</v>
      </c>
      <c r="R140" s="73">
        <f>IF(+'2grid'!R140*CS$2&lt;0,0,+'2grid'!R140*CS$2)</f>
        <v>0</v>
      </c>
      <c r="S140" s="73">
        <f>IF(+'2grid'!S140*CT$2&lt;0,0,+'2grid'!S140*CT$2)</f>
        <v>0</v>
      </c>
      <c r="T140" s="73">
        <f>IF(+'2grid'!T140*CU$2&lt;0,0,+'2grid'!T140*CU$2)</f>
        <v>0</v>
      </c>
      <c r="U140" s="73">
        <f>IF(+'2grid'!U140*CV$2&lt;0,0,+'2grid'!U140*CV$2)</f>
        <v>1.560059905558291E-2</v>
      </c>
      <c r="V140" s="73">
        <f>IF(+'2grid'!V140*CW$2&lt;0,0,+'2grid'!V140*CW$2)</f>
        <v>7.5894806216349253E-2</v>
      </c>
      <c r="W140" s="73">
        <f>IF(+'2grid'!W140*CX$2&lt;0,0,+'2grid'!W140*CX$2)</f>
        <v>0.12016677650921966</v>
      </c>
      <c r="X140" s="73">
        <f>IF(+'2grid'!X140*CY$2&lt;0,0,+'2grid'!X140*CY$2)</f>
        <v>0.15937909305433356</v>
      </c>
      <c r="Y140" s="73">
        <f>IF(+'2grid'!Y140*CZ$2&lt;0,0,+'2grid'!Y140*CZ$2)</f>
        <v>0.22882284074229309</v>
      </c>
      <c r="Z140" s="73">
        <f>IF(+'2grid'!Z140*DA$2&lt;0,0,+'2grid'!Z140*DA$2)</f>
        <v>0.25045286051395277</v>
      </c>
      <c r="AA140" s="73">
        <f>IF(+'2grid'!AA140*DB$2&lt;0,0,+'2grid'!AA140*DB$2)</f>
        <v>0.24665812020313516</v>
      </c>
      <c r="AB140" s="73">
        <f>IF(+'2grid'!AB140*DC$2&lt;0,0,+'2grid'!AB140*DC$2)</f>
        <v>0.42690828496696481</v>
      </c>
      <c r="AC140" s="73">
        <f>IF(+'2grid'!AC140*DD$2&lt;0,0,+'2grid'!AC140*DD$2)</f>
        <v>0.37631174748939866</v>
      </c>
      <c r="AD140" s="73">
        <f>IF(+'2grid'!AD140*DE$2&lt;0,0,+'2grid'!AD140*DE$2)</f>
        <v>0.40886378882365293</v>
      </c>
      <c r="AE140" s="73">
        <f>IF(+'2grid'!AE140*DF$2&lt;0,0,+'2grid'!AE140*DF$2)</f>
        <v>0.44276195103749794</v>
      </c>
      <c r="AF140" s="73">
        <f>IF(+'2grid'!AF140*DG$2&lt;0,0,+'2grid'!AF140*DG$2)</f>
        <v>0.47800623413093374</v>
      </c>
      <c r="AG140" s="73">
        <f>IF(+'2grid'!AG140*DH$2&lt;0,0,+'2grid'!AG140*DH$2)</f>
        <v>0.51459663810395984</v>
      </c>
      <c r="AH140" s="73">
        <f>IF(+'2grid'!AH140*DI$2&lt;0,0,+'2grid'!AH140*DI$2)</f>
        <v>0.55253316295657728</v>
      </c>
      <c r="AI140" s="73">
        <f>IF(+'2grid'!AI140*DJ$2&lt;0,0,+'2grid'!AI140*DJ$2)</f>
        <v>0.59181580868878458</v>
      </c>
      <c r="AJ140" s="73">
        <f>IF(+'2grid'!AJ140*DK$2&lt;0,0,+'2grid'!AJ140*DK$2)</f>
        <v>0.63244457530058307</v>
      </c>
      <c r="AK140" s="73">
        <f>IF(+'2grid'!AK140*DL$2&lt;0,0,+'2grid'!AK140*DL$2)</f>
        <v>0.67441946279197151</v>
      </c>
      <c r="AL140" s="73">
        <f>IF(+'2grid'!AL140*DM$2&lt;0,0,+'2grid'!AL140*DM$2)</f>
        <v>0.71774047116295103</v>
      </c>
      <c r="AM140" s="73">
        <f>IF(+'2grid'!AM140*DN$2&lt;0,0,+'2grid'!AM140*DN$2)</f>
        <v>0.76240760041352151</v>
      </c>
      <c r="AN140" s="73">
        <f>IF(+'2grid'!AN140*DO$2&lt;0,0,+'2grid'!AN140*DO$2)</f>
        <v>0.80842085054368251</v>
      </c>
      <c r="AO140" s="73">
        <f>IF(+'2grid'!AO140*DP$2&lt;0,0,+'2grid'!AO140*DP$2)</f>
        <v>0.85578022155343403</v>
      </c>
      <c r="AP140" s="73">
        <f>IF(+'2grid'!AP140*DQ$2&lt;0,0,+'2grid'!AP140*DQ$2)</f>
        <v>1.0364025822310308</v>
      </c>
      <c r="AQ140" s="73">
        <f>IF(+'2grid'!AQ140*DR$2&lt;0,0,+'2grid'!AQ140*DR$2)</f>
        <v>1.225314056882338</v>
      </c>
      <c r="AR140" s="73">
        <f>IF(+'2grid'!AR140*DS$2&lt;0,0,+'2grid'!AR140*DS$2)</f>
        <v>1.4225146455073541</v>
      </c>
      <c r="AS140" s="73">
        <f>IF(+'2grid'!AS140*DT$2&lt;0,0,+'2grid'!AS140*DT$2)</f>
        <v>1.6280043481060789</v>
      </c>
      <c r="AT140" s="73">
        <f>IF(+'2grid'!AT140*DU$2&lt;0,0,+'2grid'!AT140*DU$2)</f>
        <v>1.841783164678513</v>
      </c>
      <c r="AU140" s="73">
        <f>IF(+'2grid'!AU140*DV$2&lt;0,0,+'2grid'!AU140*DV$2)</f>
        <v>2.0638510952246567</v>
      </c>
      <c r="AV140" s="73">
        <f>IF(+'2grid'!AV140*DW$2&lt;0,0,+'2grid'!AV140*DW$2)</f>
        <v>2.2942081397445109</v>
      </c>
      <c r="AW140" s="73">
        <f>IF(+'2grid'!AW140*DX$2&lt;0,0,+'2grid'!AW140*DX$2)</f>
        <v>2.5328542982380733</v>
      </c>
      <c r="AX140" s="73">
        <f>IF(+'2grid'!AX140*DY$2&lt;0,0,+'2grid'!AX140*DY$2)</f>
        <v>2.7435314458700573</v>
      </c>
      <c r="AY140" s="73">
        <f>IF(+'2grid'!AY140*DZ$2&lt;0,0,+'2grid'!AY140*DZ$2)</f>
        <v>2.9575242390915277</v>
      </c>
      <c r="AZ140" s="73">
        <f>IF(+'2grid'!AZ140*EA$2&lt;0,0,+'2grid'!AZ140*EA$2)</f>
        <v>3.1748326779024785</v>
      </c>
      <c r="BA140" s="73">
        <f>IF(+'2grid'!BA140*EB$2&lt;0,0,+'2grid'!BA140*EB$2)</f>
        <v>3.3954567623029148</v>
      </c>
      <c r="BB140" s="73">
        <f>IF(+'2grid'!BB140*EC$2&lt;0,0,+'2grid'!BB140*EC$2)</f>
        <v>3.6193964922928346</v>
      </c>
      <c r="BC140" s="73">
        <f>IF(+'2grid'!BC140*ED$2&lt;0,0,+'2grid'!BC140*ED$2)</f>
        <v>4.74</v>
      </c>
      <c r="BD140" s="73">
        <f>IF(+'2grid'!BD140*EE$2&lt;0,0,+'2grid'!BD140*EE$2)</f>
        <v>7.6479999999999997</v>
      </c>
      <c r="BE140" s="73">
        <f>IF(+'2grid'!BE140*EF$2&lt;0,0,+'2grid'!BE140*EF$2)</f>
        <v>5.6875999999999998</v>
      </c>
      <c r="BF140" s="73">
        <f>IF(+'2grid'!BF140*EG$2&lt;0,0,+'2grid'!BF140*EG$2)</f>
        <v>0.77760000000000007</v>
      </c>
      <c r="BG140" s="73">
        <f>IF(+'2grid'!BG140*EH$2&lt;0,0,+'2grid'!BG140*EH$2)</f>
        <v>5.4879999999999995</v>
      </c>
      <c r="BH140" s="73">
        <f>IF(+'2grid'!BH140*EI$2&lt;0,0,+'2grid'!BH140*EI$2)</f>
        <v>7.35</v>
      </c>
      <c r="BI140" s="73">
        <f>IF(+'2grid'!BI140*EJ$2&lt;0,0,+'2grid'!BI140*EJ$2)</f>
        <v>6.2720000000000002</v>
      </c>
      <c r="BJ140" s="73">
        <f>IF(+'2grid'!BJ140*EK$2&lt;0,0,+'2grid'!BJ140*EK$2)</f>
        <v>3.3319999999999999</v>
      </c>
      <c r="BK140" s="73">
        <f>IF(+'2grid'!BK140*EL$2&lt;0,0,+'2grid'!BK140*EL$2)</f>
        <v>4.3120000000000003</v>
      </c>
      <c r="BL140" s="73">
        <f>IF(+'2grid'!BL140*EM$2&lt;0,0,+'2grid'!BL140*EM$2)</f>
        <v>6.1739999999999995</v>
      </c>
      <c r="BM140" s="73">
        <f>IF(+'2grid'!BM140*EN$2&lt;0,0,+'2grid'!BM140*EN$2)</f>
        <v>4.9000000000000004</v>
      </c>
      <c r="BN140" s="73">
        <f>IF(+'2grid'!BN140*EO$2&lt;0,0,+'2grid'!BN140*EO$2)</f>
        <v>4.41</v>
      </c>
      <c r="BO140" s="73">
        <f>IF(+'2grid'!BO140*EP$2&lt;0,0,+'2grid'!BO140*EP$2)</f>
        <v>6.2720000000000002</v>
      </c>
      <c r="BP140" s="73">
        <f>IF(+'2grid'!BP140*EQ$2&lt;0,0,+'2grid'!BP140*EQ$2)</f>
        <v>7.6440000000000001</v>
      </c>
      <c r="BQ140" s="73">
        <f>IF(+'2grid'!BQ140*ER$2&lt;0,0,+'2grid'!BQ140*ER$2)</f>
        <v>7.2519999999999998</v>
      </c>
      <c r="BR140" s="73">
        <f>IF(+'2grid'!BR140*ES$2&lt;0,0,+'2grid'!BR140*ES$2)</f>
        <v>2.4891999999999999</v>
      </c>
      <c r="BS140" s="73">
        <f>IF(+'2grid'!BS140*ET$2&lt;0,0,+'2grid'!BS140*ET$2)</f>
        <v>5.278933333333323</v>
      </c>
      <c r="BT140" s="73">
        <f>IF(+'2grid'!BT140*EU$2&lt;0,0,+'2grid'!BT140*EU$2)</f>
        <v>4.8181155555555479</v>
      </c>
      <c r="BU140" s="73">
        <f>IF(+'2grid'!BU140*EV$2&lt;0,0,+'2grid'!BU140*EV$2)</f>
        <v>3.712965925925837</v>
      </c>
      <c r="BV140" s="73">
        <f>IF(+'2grid'!BV140*EW$2&lt;0,0,+'2grid'!BV140*EW$2)</f>
        <v>2.7824934320986041</v>
      </c>
      <c r="BW140" s="73">
        <f>IF(+'2grid'!BW140*EX$2&lt;0,0,+'2grid'!BW140*EX$2)</f>
        <v>2.4752460905349287</v>
      </c>
      <c r="BX140" s="73">
        <f>IF(+'2grid'!BX140*EY$2&lt;0,0,+'2grid'!BX140*EY$2)</f>
        <v>2.7264018348421781</v>
      </c>
      <c r="BY140" s="73">
        <f>IF(+'2grid'!BY140*EZ$2&lt;0,0,+'2grid'!BY140*EZ$2)</f>
        <v>1.5601855239139513</v>
      </c>
      <c r="BZ140" s="73">
        <f>IF(+'2grid'!BZ140*FA$2&lt;0,0,+'2grid'!BZ140*FA$2)</f>
        <v>1.0569090831761514</v>
      </c>
      <c r="CA140" s="73">
        <f>IF(+'2grid'!CA140*FB$2&lt;0,0,+'2grid'!CA140*FB$2)</f>
        <v>0.71609509568240581</v>
      </c>
    </row>
    <row r="141" spans="1:79" x14ac:dyDescent="0.2">
      <c r="A141" s="9">
        <v>508</v>
      </c>
      <c r="B141" s="73">
        <f>IF(+'2grid'!B141*CC$2&lt;0,0,+'2grid'!B141*CC$2)</f>
        <v>0</v>
      </c>
      <c r="C141" s="73">
        <f>IF(+'2grid'!C141*CD$2&lt;0,0,+'2grid'!C141*CD$2)</f>
        <v>0</v>
      </c>
      <c r="D141" s="73">
        <f>IF(+'2grid'!D141*CE$2&lt;0,0,+'2grid'!D141*CE$2)</f>
        <v>0</v>
      </c>
      <c r="E141" s="73">
        <f>IF(+'2grid'!E141*CF$2&lt;0,0,+'2grid'!E141*CF$2)</f>
        <v>0</v>
      </c>
      <c r="F141" s="73">
        <f>IF(+'2grid'!F141*CG$2&lt;0,0,+'2grid'!F141*CG$2)</f>
        <v>0</v>
      </c>
      <c r="G141" s="73">
        <f>IF(+'2grid'!G141*CH$2&lt;0,0,+'2grid'!G141*CH$2)</f>
        <v>0</v>
      </c>
      <c r="H141" s="73">
        <f>IF(+'2grid'!H141*CI$2&lt;0,0,+'2grid'!H141*CI$2)</f>
        <v>0</v>
      </c>
      <c r="I141" s="73">
        <f>IF(+'2grid'!I141*CJ$2&lt;0,0,+'2grid'!I141*CJ$2)</f>
        <v>0</v>
      </c>
      <c r="J141" s="73">
        <f>IF(+'2grid'!J141*CK$2&lt;0,0,+'2grid'!J141*CK$2)</f>
        <v>0</v>
      </c>
      <c r="K141" s="73">
        <f>IF(+'2grid'!K141*CL$2&lt;0,0,+'2grid'!K141*CL$2)</f>
        <v>0</v>
      </c>
      <c r="L141" s="73">
        <f>IF(+'2grid'!L141*CM$2&lt;0,0,+'2grid'!L141*CM$2)</f>
        <v>0</v>
      </c>
      <c r="M141" s="73">
        <f>IF(+'2grid'!M141*CN$2&lt;0,0,+'2grid'!M141*CN$2)</f>
        <v>0</v>
      </c>
      <c r="N141" s="73">
        <f>IF(+'2grid'!N141*CO$2&lt;0,0,+'2grid'!N141*CO$2)</f>
        <v>0</v>
      </c>
      <c r="O141" s="73">
        <f>IF(+'2grid'!O141*CP$2&lt;0,0,+'2grid'!O141*CP$2)</f>
        <v>0</v>
      </c>
      <c r="P141" s="73">
        <f>IF(+'2grid'!P141*CQ$2&lt;0,0,+'2grid'!P141*CQ$2)</f>
        <v>0</v>
      </c>
      <c r="Q141" s="73">
        <f>IF(+'2grid'!Q141*CR$2&lt;0,0,+'2grid'!Q141*CR$2)</f>
        <v>0</v>
      </c>
      <c r="R141" s="73">
        <f>IF(+'2grid'!R141*CS$2&lt;0,0,+'2grid'!R141*CS$2)</f>
        <v>0</v>
      </c>
      <c r="S141" s="73">
        <f>IF(+'2grid'!S141*CT$2&lt;0,0,+'2grid'!S141*CT$2)</f>
        <v>0</v>
      </c>
      <c r="T141" s="73">
        <f>IF(+'2grid'!T141*CU$2&lt;0,0,+'2grid'!T141*CU$2)</f>
        <v>0</v>
      </c>
      <c r="U141" s="73">
        <f>IF(+'2grid'!U141*CV$2&lt;0,0,+'2grid'!U141*CV$2)</f>
        <v>3.5389075769280624E-2</v>
      </c>
      <c r="V141" s="73">
        <f>IF(+'2grid'!V141*CW$2&lt;0,0,+'2grid'!V141*CW$2)</f>
        <v>0.2077184882109947</v>
      </c>
      <c r="W141" s="73">
        <f>IF(+'2grid'!W141*CX$2&lt;0,0,+'2grid'!W141*CX$2)</f>
        <v>0.50775630451576514</v>
      </c>
      <c r="X141" s="73">
        <f>IF(+'2grid'!X141*CY$2&lt;0,0,+'2grid'!X141*CY$2)</f>
        <v>0.9370411801518217</v>
      </c>
      <c r="Y141" s="73">
        <f>IF(+'2grid'!Y141*CZ$2&lt;0,0,+'2grid'!Y141*CZ$2)</f>
        <v>1.4955731151191631</v>
      </c>
      <c r="Z141" s="73">
        <f>IF(+'2grid'!Z141*DA$2&lt;0,0,+'2grid'!Z141*DA$2)</f>
        <v>2.1833521094177915</v>
      </c>
      <c r="AA141" s="73">
        <f>IF(+'2grid'!AA141*DB$2&lt;0,0,+'2grid'!AA141*DB$2)</f>
        <v>3.0003781630477042</v>
      </c>
      <c r="AB141" s="73">
        <f>IF(+'2grid'!AB141*DC$2&lt;0,0,+'2grid'!AB141*DC$2)</f>
        <v>4.3274685043957275</v>
      </c>
      <c r="AC141" s="73">
        <f>IF(+'2grid'!AC141*DD$2&lt;0,0,+'2grid'!AC141*DD$2)</f>
        <v>5.8853571659781903</v>
      </c>
      <c r="AD141" s="73">
        <f>IF(+'2grid'!AD141*DE$2&lt;0,0,+'2grid'!AD141*DE$2)</f>
        <v>6.3234369962706456</v>
      </c>
      <c r="AE141" s="73">
        <f>IF(+'2grid'!AE141*DF$2&lt;0,0,+'2grid'!AE141*DF$2)</f>
        <v>6.7771064837672057</v>
      </c>
      <c r="AF141" s="73">
        <f>IF(+'2grid'!AF141*DG$2&lt;0,0,+'2grid'!AF141*DG$2)</f>
        <v>7.2463656284678661</v>
      </c>
      <c r="AG141" s="73">
        <f>IF(+'2grid'!AG141*DH$2&lt;0,0,+'2grid'!AG141*DH$2)</f>
        <v>7.7312144303726305</v>
      </c>
      <c r="AH141" s="73">
        <f>IF(+'2grid'!AH141*DI$2&lt;0,0,+'2grid'!AH141*DI$2)</f>
        <v>8.2316528894814933</v>
      </c>
      <c r="AI141" s="73">
        <f>IF(+'2grid'!AI141*DJ$2&lt;0,0,+'2grid'!AI141*DJ$2)</f>
        <v>8.7476810057944636</v>
      </c>
      <c r="AJ141" s="73">
        <f>IF(+'2grid'!AJ141*DK$2&lt;0,0,+'2grid'!AJ141*DK$2)</f>
        <v>9.2792987793115316</v>
      </c>
      <c r="AK141" s="73">
        <f>IF(+'2grid'!AK141*DL$2&lt;0,0,+'2grid'!AK141*DL$2)</f>
        <v>9.8265062100327025</v>
      </c>
      <c r="AL141" s="73">
        <f>IF(+'2grid'!AL141*DM$2&lt;0,0,+'2grid'!AL141*DM$2)</f>
        <v>10.38930329795798</v>
      </c>
      <c r="AM141" s="73">
        <f>IF(+'2grid'!AM141*DN$2&lt;0,0,+'2grid'!AM141*DN$2)</f>
        <v>10.967690043087353</v>
      </c>
      <c r="AN141" s="73">
        <f>IF(+'2grid'!AN141*DO$2&lt;0,0,+'2grid'!AN141*DO$2)</f>
        <v>11.561666445420832</v>
      </c>
      <c r="AO141" s="73">
        <f>IF(+'2grid'!AO141*DP$2&lt;0,0,+'2grid'!AO141*DP$2)</f>
        <v>12.171232504958414</v>
      </c>
      <c r="AP141" s="73">
        <f>IF(+'2grid'!AP141*DQ$2&lt;0,0,+'2grid'!AP141*DQ$2)</f>
        <v>12.803895538377098</v>
      </c>
      <c r="AQ141" s="73">
        <f>IF(+'2grid'!AQ141*DR$2&lt;0,0,+'2grid'!AQ141*DR$2)</f>
        <v>14.600933508675642</v>
      </c>
      <c r="AR141" s="73">
        <f>IF(+'2grid'!AR141*DS$2&lt;0,0,+'2grid'!AR141*DS$2)</f>
        <v>16.639240465727223</v>
      </c>
      <c r="AS141" s="73">
        <f>IF(+'2grid'!AS141*DT$2&lt;0,0,+'2grid'!AS141*DT$2)</f>
        <v>18.950246085967116</v>
      </c>
      <c r="AT141" s="73">
        <f>IF(+'2grid'!AT141*DU$2&lt;0,0,+'2grid'!AT141*DU$2)</f>
        <v>20.625725160641039</v>
      </c>
      <c r="AU141" s="73">
        <f>IF(+'2grid'!AU141*DV$2&lt;0,0,+'2grid'!AU141*DV$2)</f>
        <v>22.436614720875895</v>
      </c>
      <c r="AV141" s="73">
        <f>IF(+'2grid'!AV141*DW$2&lt;0,0,+'2grid'!AV141*DW$2)</f>
        <v>24.393296237231347</v>
      </c>
      <c r="AW141" s="73">
        <f>IF(+'2grid'!AW141*DX$2&lt;0,0,+'2grid'!AW141*DX$2)</f>
        <v>26.506919916877813</v>
      </c>
      <c r="AX141" s="73">
        <f>IF(+'2grid'!AX141*DY$2&lt;0,0,+'2grid'!AX141*DY$2)</f>
        <v>28.413945544230973</v>
      </c>
      <c r="AY141" s="73">
        <f>IF(+'2grid'!AY141*DZ$2&lt;0,0,+'2grid'!AY141*DZ$2)</f>
        <v>32.759187059176291</v>
      </c>
      <c r="AZ141" s="73">
        <f>IF(+'2grid'!AZ141*EA$2&lt;0,0,+'2grid'!AZ141*EA$2)</f>
        <v>37.766049710142106</v>
      </c>
      <c r="BA141" s="73">
        <f>IF(+'2grid'!BA141*EB$2&lt;0,0,+'2grid'!BA141*EB$2)</f>
        <v>47.277170609406149</v>
      </c>
      <c r="BB141" s="73">
        <f>IF(+'2grid'!BB141*EC$2&lt;0,0,+'2grid'!BB141*EC$2)</f>
        <v>47.519197865053989</v>
      </c>
      <c r="BC141" s="73">
        <f>IF(+'2grid'!BC141*ED$2&lt;0,0,+'2grid'!BC141*ED$2)</f>
        <v>56.879999999999995</v>
      </c>
      <c r="BD141" s="73">
        <f>IF(+'2grid'!BD141*EE$2&lt;0,0,+'2grid'!BD141*EE$2)</f>
        <v>73.509708000000003</v>
      </c>
      <c r="BE141" s="73">
        <f>IF(+'2grid'!BE141*EF$2&lt;0,0,+'2grid'!BE141*EF$2)</f>
        <v>86.759999999999991</v>
      </c>
      <c r="BF141" s="73">
        <f>IF(+'2grid'!BF141*EG$2&lt;0,0,+'2grid'!BF141*EG$2)</f>
        <v>107.07552</v>
      </c>
      <c r="BG141" s="73">
        <f>IF(+'2grid'!BG141*EH$2&lt;0,0,+'2grid'!BG141*EH$2)</f>
        <v>180.51208</v>
      </c>
      <c r="BH141" s="73">
        <f>IF(+'2grid'!BH141*EI$2&lt;0,0,+'2grid'!BH141*EI$2)</f>
        <v>170.74834000000001</v>
      </c>
      <c r="BI141" s="73">
        <f>IF(+'2grid'!BI141*EJ$2&lt;0,0,+'2grid'!BI141*EJ$2)</f>
        <v>98</v>
      </c>
      <c r="BJ141" s="73">
        <f>IF(+'2grid'!BJ141*EK$2&lt;0,0,+'2grid'!BJ141*EK$2)</f>
        <v>117.6</v>
      </c>
      <c r="BK141" s="73">
        <f>IF(+'2grid'!BK141*EL$2&lt;0,0,+'2grid'!BK141*EL$2)</f>
        <v>93.1</v>
      </c>
      <c r="BL141" s="73">
        <f>IF(+'2grid'!BL141*EM$2&lt;0,0,+'2grid'!BL141*EM$2)</f>
        <v>65.66</v>
      </c>
      <c r="BM141" s="73">
        <f>IF(+'2grid'!BM141*EN$2&lt;0,0,+'2grid'!BM141*EN$2)</f>
        <v>102.89999999999999</v>
      </c>
      <c r="BN141" s="73">
        <f>IF(+'2grid'!BN141*EO$2&lt;0,0,+'2grid'!BN141*EO$2)</f>
        <v>102.89999999999999</v>
      </c>
      <c r="BO141" s="73">
        <f>IF(+'2grid'!BO141*EP$2&lt;0,0,+'2grid'!BO141*EP$2)</f>
        <v>213.64</v>
      </c>
      <c r="BP141" s="73">
        <f>IF(+'2grid'!BP141*EQ$2&lt;0,0,+'2grid'!BP141*EQ$2)</f>
        <v>178.35999999999999</v>
      </c>
      <c r="BQ141" s="73">
        <f>IF(+'2grid'!BQ141*ER$2&lt;0,0,+'2grid'!BQ141*ER$2)</f>
        <v>222.06113999999999</v>
      </c>
      <c r="BR141" s="73">
        <f>IF(+'2grid'!BR141*ES$2&lt;0,0,+'2grid'!BR141*ES$2)</f>
        <v>234.00243999999998</v>
      </c>
      <c r="BS141" s="73">
        <f>IF(+'2grid'!BS141*ET$2&lt;0,0,+'2grid'!BS141*ET$2)</f>
        <v>273.41549199999264</v>
      </c>
      <c r="BT141" s="73">
        <f>IF(+'2grid'!BT141*EU$2&lt;0,0,+'2grid'!BT141*EU$2)</f>
        <v>299.7997706666589</v>
      </c>
      <c r="BU141" s="73">
        <f>IF(+'2grid'!BU141*EV$2&lt;0,0,+'2grid'!BU141*EV$2)</f>
        <v>309.67047004443401</v>
      </c>
      <c r="BV141" s="73">
        <f>IF(+'2grid'!BV141*EW$2&lt;0,0,+'2grid'!BV141*EW$2)</f>
        <v>345.80301487406655</v>
      </c>
      <c r="BW141" s="73">
        <f>IF(+'2grid'!BW141*EX$2&lt;0,0,+'2grid'!BW141*EX$2)</f>
        <v>368.00182891455637</v>
      </c>
      <c r="BX141" s="73">
        <f>IF(+'2grid'!BX141*EY$2&lt;0,0,+'2grid'!BX141*EY$2)</f>
        <v>394.81852400722317</v>
      </c>
      <c r="BY141" s="73">
        <f>IF(+'2grid'!BY141*EZ$2&lt;0,0,+'2grid'!BY141*EZ$2)</f>
        <v>416.69357137877495</v>
      </c>
      <c r="BZ141" s="73">
        <f>IF(+'2grid'!BZ141*FA$2&lt;0,0,+'2grid'!BZ141*FA$2)</f>
        <v>442.00906126322894</v>
      </c>
      <c r="CA141" s="73">
        <f>IF(+'2grid'!CA141*FB$2&lt;0,0,+'2grid'!CA141*FB$2)</f>
        <v>469.61754381712541</v>
      </c>
    </row>
    <row r="142" spans="1:79" x14ac:dyDescent="0.2">
      <c r="A142" s="9">
        <v>512</v>
      </c>
      <c r="B142" s="73">
        <f>IF(+'2grid'!B142*CC$2&lt;0,0,+'2grid'!B142*CC$2)</f>
        <v>0</v>
      </c>
      <c r="C142" s="73">
        <f>IF(+'2grid'!C142*CD$2&lt;0,0,+'2grid'!C142*CD$2)</f>
        <v>0</v>
      </c>
      <c r="D142" s="73">
        <f>IF(+'2grid'!D142*CE$2&lt;0,0,+'2grid'!D142*CE$2)</f>
        <v>0</v>
      </c>
      <c r="E142" s="73">
        <f>IF(+'2grid'!E142*CF$2&lt;0,0,+'2grid'!E142*CF$2)</f>
        <v>0</v>
      </c>
      <c r="F142" s="73">
        <f>IF(+'2grid'!F142*CG$2&lt;0,0,+'2grid'!F142*CG$2)</f>
        <v>0</v>
      </c>
      <c r="G142" s="73">
        <f>IF(+'2grid'!G142*CH$2&lt;0,0,+'2grid'!G142*CH$2)</f>
        <v>0</v>
      </c>
      <c r="H142" s="73">
        <f>IF(+'2grid'!H142*CI$2&lt;0,0,+'2grid'!H142*CI$2)</f>
        <v>0</v>
      </c>
      <c r="I142" s="73">
        <f>IF(+'2grid'!I142*CJ$2&lt;0,0,+'2grid'!I142*CJ$2)</f>
        <v>0</v>
      </c>
      <c r="J142" s="73">
        <f>IF(+'2grid'!J142*CK$2&lt;0,0,+'2grid'!J142*CK$2)</f>
        <v>0</v>
      </c>
      <c r="K142" s="73">
        <f>IF(+'2grid'!K142*CL$2&lt;0,0,+'2grid'!K142*CL$2)</f>
        <v>0</v>
      </c>
      <c r="L142" s="73">
        <f>IF(+'2grid'!L142*CM$2&lt;0,0,+'2grid'!L142*CM$2)</f>
        <v>0</v>
      </c>
      <c r="M142" s="73">
        <f>IF(+'2grid'!M142*CN$2&lt;0,0,+'2grid'!M142*CN$2)</f>
        <v>0</v>
      </c>
      <c r="N142" s="73">
        <f>IF(+'2grid'!N142*CO$2&lt;0,0,+'2grid'!N142*CO$2)</f>
        <v>0</v>
      </c>
      <c r="O142" s="73">
        <f>IF(+'2grid'!O142*CP$2&lt;0,0,+'2grid'!O142*CP$2)</f>
        <v>0</v>
      </c>
      <c r="P142" s="73">
        <f>IF(+'2grid'!P142*CQ$2&lt;0,0,+'2grid'!P142*CQ$2)</f>
        <v>0</v>
      </c>
      <c r="Q142" s="73">
        <f>IF(+'2grid'!Q142*CR$2&lt;0,0,+'2grid'!Q142*CR$2)</f>
        <v>0</v>
      </c>
      <c r="R142" s="73">
        <f>IF(+'2grid'!R142*CS$2&lt;0,0,+'2grid'!R142*CS$2)</f>
        <v>0</v>
      </c>
      <c r="S142" s="73">
        <f>IF(+'2grid'!S142*CT$2&lt;0,0,+'2grid'!S142*CT$2)</f>
        <v>0</v>
      </c>
      <c r="T142" s="73">
        <f>IF(+'2grid'!T142*CU$2&lt;0,0,+'2grid'!T142*CU$2)</f>
        <v>0</v>
      </c>
      <c r="U142" s="73">
        <f>IF(+'2grid'!U142*CV$2&lt;0,0,+'2grid'!U142*CV$2)</f>
        <v>0</v>
      </c>
      <c r="V142" s="73">
        <f>IF(+'2grid'!V142*CW$2&lt;0,0,+'2grid'!V142*CW$2)</f>
        <v>0</v>
      </c>
      <c r="W142" s="73">
        <f>IF(+'2grid'!W142*CX$2&lt;0,0,+'2grid'!W142*CX$2)</f>
        <v>0</v>
      </c>
      <c r="X142" s="73">
        <f>IF(+'2grid'!X142*CY$2&lt;0,0,+'2grid'!X142*CY$2)</f>
        <v>0</v>
      </c>
      <c r="Y142" s="73">
        <f>IF(+'2grid'!Y142*CZ$2&lt;0,0,+'2grid'!Y142*CZ$2)</f>
        <v>0</v>
      </c>
      <c r="Z142" s="73">
        <f>IF(+'2grid'!Z142*DA$2&lt;0,0,+'2grid'!Z142*DA$2)</f>
        <v>0</v>
      </c>
      <c r="AA142" s="73">
        <f>IF(+'2grid'!AA142*DB$2&lt;0,0,+'2grid'!AA142*DB$2)</f>
        <v>0</v>
      </c>
      <c r="AB142" s="73">
        <f>IF(+'2grid'!AB142*DC$2&lt;0,0,+'2grid'!AB142*DC$2)</f>
        <v>0</v>
      </c>
      <c r="AC142" s="73">
        <f>IF(+'2grid'!AC142*DD$2&lt;0,0,+'2grid'!AC142*DD$2)</f>
        <v>0</v>
      </c>
      <c r="AD142" s="73">
        <f>IF(+'2grid'!AD142*DE$2&lt;0,0,+'2grid'!AD142*DE$2)</f>
        <v>0</v>
      </c>
      <c r="AE142" s="73">
        <f>IF(+'2grid'!AE142*DF$2&lt;0,0,+'2grid'!AE142*DF$2)</f>
        <v>0</v>
      </c>
      <c r="AF142" s="73">
        <f>IF(+'2grid'!AF142*DG$2&lt;0,0,+'2grid'!AF142*DG$2)</f>
        <v>0</v>
      </c>
      <c r="AG142" s="73">
        <f>IF(+'2grid'!AG142*DH$2&lt;0,0,+'2grid'!AG142*DH$2)</f>
        <v>0</v>
      </c>
      <c r="AH142" s="73">
        <f>IF(+'2grid'!AH142*DI$2&lt;0,0,+'2grid'!AH142*DI$2)</f>
        <v>0</v>
      </c>
      <c r="AI142" s="73">
        <f>IF(+'2grid'!AI142*DJ$2&lt;0,0,+'2grid'!AI142*DJ$2)</f>
        <v>0</v>
      </c>
      <c r="AJ142" s="73">
        <f>IF(+'2grid'!AJ142*DK$2&lt;0,0,+'2grid'!AJ142*DK$2)</f>
        <v>0</v>
      </c>
      <c r="AK142" s="73">
        <f>IF(+'2grid'!AK142*DL$2&lt;0,0,+'2grid'!AK142*DL$2)</f>
        <v>0</v>
      </c>
      <c r="AL142" s="73">
        <f>IF(+'2grid'!AL142*DM$2&lt;0,0,+'2grid'!AL142*DM$2)</f>
        <v>0</v>
      </c>
      <c r="AM142" s="73">
        <f>IF(+'2grid'!AM142*DN$2&lt;0,0,+'2grid'!AM142*DN$2)</f>
        <v>0</v>
      </c>
      <c r="AN142" s="73">
        <f>IF(+'2grid'!AN142*DO$2&lt;0,0,+'2grid'!AN142*DO$2)</f>
        <v>0</v>
      </c>
      <c r="AO142" s="73">
        <f>IF(+'2grid'!AO142*DP$2&lt;0,0,+'2grid'!AO142*DP$2)</f>
        <v>0</v>
      </c>
      <c r="AP142" s="73">
        <f>IF(+'2grid'!AP142*DQ$2&lt;0,0,+'2grid'!AP142*DQ$2)</f>
        <v>0</v>
      </c>
      <c r="AQ142" s="73">
        <f>IF(+'2grid'!AQ142*DR$2&lt;0,0,+'2grid'!AQ142*DR$2)</f>
        <v>0</v>
      </c>
      <c r="AR142" s="73">
        <f>IF(+'2grid'!AR142*DS$2&lt;0,0,+'2grid'!AR142*DS$2)</f>
        <v>0</v>
      </c>
      <c r="AS142" s="73">
        <f>IF(+'2grid'!AS142*DT$2&lt;0,0,+'2grid'!AS142*DT$2)</f>
        <v>0</v>
      </c>
      <c r="AT142" s="73">
        <f>IF(+'2grid'!AT142*DU$2&lt;0,0,+'2grid'!AT142*DU$2)</f>
        <v>0</v>
      </c>
      <c r="AU142" s="73">
        <f>IF(+'2grid'!AU142*DV$2&lt;0,0,+'2grid'!AU142*DV$2)</f>
        <v>0</v>
      </c>
      <c r="AV142" s="73">
        <f>IF(+'2grid'!AV142*DW$2&lt;0,0,+'2grid'!AV142*DW$2)</f>
        <v>0</v>
      </c>
      <c r="AW142" s="73">
        <f>IF(+'2grid'!AW142*DX$2&lt;0,0,+'2grid'!AW142*DX$2)</f>
        <v>0</v>
      </c>
      <c r="AX142" s="73">
        <f>IF(+'2grid'!AX142*DY$2&lt;0,0,+'2grid'!AX142*DY$2)</f>
        <v>0</v>
      </c>
      <c r="AY142" s="73">
        <f>IF(+'2grid'!AY142*DZ$2&lt;0,0,+'2grid'!AY142*DZ$2)</f>
        <v>0</v>
      </c>
      <c r="AZ142" s="73">
        <f>IF(+'2grid'!AZ142*EA$2&lt;0,0,+'2grid'!AZ142*EA$2)</f>
        <v>0</v>
      </c>
      <c r="BA142" s="73">
        <f>IF(+'2grid'!BA142*EB$2&lt;0,0,+'2grid'!BA142*EB$2)</f>
        <v>0</v>
      </c>
      <c r="BB142" s="73">
        <f>IF(+'2grid'!BB142*EC$2&lt;0,0,+'2grid'!BB142*EC$2)</f>
        <v>0</v>
      </c>
      <c r="BC142" s="73">
        <f>IF(+'2grid'!BC142*ED$2&lt;0,0,+'2grid'!BC142*ED$2)</f>
        <v>0</v>
      </c>
      <c r="BD142" s="73">
        <f>IF(+'2grid'!BD142*EE$2&lt;0,0,+'2grid'!BD142*EE$2)</f>
        <v>0</v>
      </c>
      <c r="BE142" s="73">
        <f>IF(+'2grid'!BE142*EF$2&lt;0,0,+'2grid'!BE142*EF$2)</f>
        <v>0</v>
      </c>
      <c r="BF142" s="73">
        <f>IF(+'2grid'!BF142*EG$2&lt;0,0,+'2grid'!BF142*EG$2)</f>
        <v>0</v>
      </c>
      <c r="BG142" s="73">
        <f>IF(+'2grid'!BG142*EH$2&lt;0,0,+'2grid'!BG142*EH$2)</f>
        <v>0</v>
      </c>
      <c r="BH142" s="73">
        <f>IF(+'2grid'!BH142*EI$2&lt;0,0,+'2grid'!BH142*EI$2)</f>
        <v>0</v>
      </c>
      <c r="BI142" s="73">
        <f>IF(+'2grid'!BI142*EJ$2&lt;0,0,+'2grid'!BI142*EJ$2)</f>
        <v>0</v>
      </c>
      <c r="BJ142" s="73">
        <f>IF(+'2grid'!BJ142*EK$2&lt;0,0,+'2grid'!BJ142*EK$2)</f>
        <v>0</v>
      </c>
      <c r="BK142" s="73">
        <f>IF(+'2grid'!BK142*EL$2&lt;0,0,+'2grid'!BK142*EL$2)</f>
        <v>0</v>
      </c>
      <c r="BL142" s="73">
        <f>IF(+'2grid'!BL142*EM$2&lt;0,0,+'2grid'!BL142*EM$2)</f>
        <v>0</v>
      </c>
      <c r="BM142" s="73">
        <f>IF(+'2grid'!BM142*EN$2&lt;0,0,+'2grid'!BM142*EN$2)</f>
        <v>0</v>
      </c>
      <c r="BN142" s="73">
        <f>IF(+'2grid'!BN142*EO$2&lt;0,0,+'2grid'!BN142*EO$2)</f>
        <v>0</v>
      </c>
      <c r="BO142" s="73">
        <f>IF(+'2grid'!BO142*EP$2&lt;0,0,+'2grid'!BO142*EP$2)</f>
        <v>0</v>
      </c>
      <c r="BP142" s="73">
        <f>IF(+'2grid'!BP142*EQ$2&lt;0,0,+'2grid'!BP142*EQ$2)</f>
        <v>0</v>
      </c>
      <c r="BQ142" s="73">
        <f>IF(+'2grid'!BQ142*ER$2&lt;0,0,+'2grid'!BQ142*ER$2)</f>
        <v>0</v>
      </c>
      <c r="BR142" s="73">
        <f>IF(+'2grid'!BR142*ES$2&lt;0,0,+'2grid'!BR142*ES$2)</f>
        <v>0</v>
      </c>
      <c r="BS142" s="73">
        <f>IF(+'2grid'!BS142*ET$2&lt;0,0,+'2grid'!BS142*ET$2)</f>
        <v>0</v>
      </c>
      <c r="BT142" s="73">
        <f>IF(+'2grid'!BT142*EU$2&lt;0,0,+'2grid'!BT142*EU$2)</f>
        <v>0</v>
      </c>
      <c r="BU142" s="73">
        <f>IF(+'2grid'!BU142*EV$2&lt;0,0,+'2grid'!BU142*EV$2)</f>
        <v>0</v>
      </c>
      <c r="BV142" s="73">
        <f>IF(+'2grid'!BV142*EW$2&lt;0,0,+'2grid'!BV142*EW$2)</f>
        <v>0</v>
      </c>
      <c r="BW142" s="73">
        <f>IF(+'2grid'!BW142*EX$2&lt;0,0,+'2grid'!BW142*EX$2)</f>
        <v>0</v>
      </c>
      <c r="BX142" s="73">
        <f>IF(+'2grid'!BX142*EY$2&lt;0,0,+'2grid'!BX142*EY$2)</f>
        <v>0</v>
      </c>
      <c r="BY142" s="73">
        <f>IF(+'2grid'!BY142*EZ$2&lt;0,0,+'2grid'!BY142*EZ$2)</f>
        <v>0</v>
      </c>
      <c r="BZ142" s="73">
        <f>IF(+'2grid'!BZ142*FA$2&lt;0,0,+'2grid'!BZ142*FA$2)</f>
        <v>0</v>
      </c>
      <c r="CA142" s="73">
        <f>IF(+'2grid'!CA142*FB$2&lt;0,0,+'2grid'!CA142*FB$2)</f>
        <v>0</v>
      </c>
    </row>
    <row r="143" spans="1:79" x14ac:dyDescent="0.2">
      <c r="A143" s="9">
        <v>516</v>
      </c>
      <c r="B143" s="73">
        <f>IF(+'2grid'!B143*CC$2&lt;0,0,+'2grid'!B143*CC$2)</f>
        <v>0</v>
      </c>
      <c r="C143" s="73">
        <f>IF(+'2grid'!C143*CD$2&lt;0,0,+'2grid'!C143*CD$2)</f>
        <v>0</v>
      </c>
      <c r="D143" s="73">
        <f>IF(+'2grid'!D143*CE$2&lt;0,0,+'2grid'!D143*CE$2)</f>
        <v>0</v>
      </c>
      <c r="E143" s="73">
        <f>IF(+'2grid'!E143*CF$2&lt;0,0,+'2grid'!E143*CF$2)</f>
        <v>0</v>
      </c>
      <c r="F143" s="73">
        <f>IF(+'2grid'!F143*CG$2&lt;0,0,+'2grid'!F143*CG$2)</f>
        <v>0</v>
      </c>
      <c r="G143" s="73">
        <f>IF(+'2grid'!G143*CH$2&lt;0,0,+'2grid'!G143*CH$2)</f>
        <v>0</v>
      </c>
      <c r="H143" s="73">
        <f>IF(+'2grid'!H143*CI$2&lt;0,0,+'2grid'!H143*CI$2)</f>
        <v>0</v>
      </c>
      <c r="I143" s="73">
        <f>IF(+'2grid'!I143*CJ$2&lt;0,0,+'2grid'!I143*CJ$2)</f>
        <v>0</v>
      </c>
      <c r="J143" s="73">
        <f>IF(+'2grid'!J143*CK$2&lt;0,0,+'2grid'!J143*CK$2)</f>
        <v>0</v>
      </c>
      <c r="K143" s="73">
        <f>IF(+'2grid'!K143*CL$2&lt;0,0,+'2grid'!K143*CL$2)</f>
        <v>0</v>
      </c>
      <c r="L143" s="73">
        <f>IF(+'2grid'!L143*CM$2&lt;0,0,+'2grid'!L143*CM$2)</f>
        <v>0</v>
      </c>
      <c r="M143" s="73">
        <f>IF(+'2grid'!M143*CN$2&lt;0,0,+'2grid'!M143*CN$2)</f>
        <v>0</v>
      </c>
      <c r="N143" s="73">
        <f>IF(+'2grid'!N143*CO$2&lt;0,0,+'2grid'!N143*CO$2)</f>
        <v>0</v>
      </c>
      <c r="O143" s="73">
        <f>IF(+'2grid'!O143*CP$2&lt;0,0,+'2grid'!O143*CP$2)</f>
        <v>0</v>
      </c>
      <c r="P143" s="73">
        <f>IF(+'2grid'!P143*CQ$2&lt;0,0,+'2grid'!P143*CQ$2)</f>
        <v>0</v>
      </c>
      <c r="Q143" s="73">
        <f>IF(+'2grid'!Q143*CR$2&lt;0,0,+'2grid'!Q143*CR$2)</f>
        <v>0</v>
      </c>
      <c r="R143" s="73">
        <f>IF(+'2grid'!R143*CS$2&lt;0,0,+'2grid'!R143*CS$2)</f>
        <v>0</v>
      </c>
      <c r="S143" s="73">
        <f>IF(+'2grid'!S143*CT$2&lt;0,0,+'2grid'!S143*CT$2)</f>
        <v>0</v>
      </c>
      <c r="T143" s="73">
        <f>IF(+'2grid'!T143*CU$2&lt;0,0,+'2grid'!T143*CU$2)</f>
        <v>0</v>
      </c>
      <c r="U143" s="73">
        <f>IF(+'2grid'!U143*CV$2&lt;0,0,+'2grid'!U143*CV$2)</f>
        <v>0</v>
      </c>
      <c r="V143" s="73">
        <f>IF(+'2grid'!V143*CW$2&lt;0,0,+'2grid'!V143*CW$2)</f>
        <v>0</v>
      </c>
      <c r="W143" s="73">
        <f>IF(+'2grid'!W143*CX$2&lt;0,0,+'2grid'!W143*CX$2)</f>
        <v>0</v>
      </c>
      <c r="X143" s="73">
        <f>IF(+'2grid'!X143*CY$2&lt;0,0,+'2grid'!X143*CY$2)</f>
        <v>0</v>
      </c>
      <c r="Y143" s="73">
        <f>IF(+'2grid'!Y143*CZ$2&lt;0,0,+'2grid'!Y143*CZ$2)</f>
        <v>0</v>
      </c>
      <c r="Z143" s="73">
        <f>IF(+'2grid'!Z143*DA$2&lt;0,0,+'2grid'!Z143*DA$2)</f>
        <v>0</v>
      </c>
      <c r="AA143" s="73">
        <f>IF(+'2grid'!AA143*DB$2&lt;0,0,+'2grid'!AA143*DB$2)</f>
        <v>0</v>
      </c>
      <c r="AB143" s="73">
        <f>IF(+'2grid'!AB143*DC$2&lt;0,0,+'2grid'!AB143*DC$2)</f>
        <v>0</v>
      </c>
      <c r="AC143" s="73">
        <f>IF(+'2grid'!AC143*DD$2&lt;0,0,+'2grid'!AC143*DD$2)</f>
        <v>0</v>
      </c>
      <c r="AD143" s="73">
        <f>IF(+'2grid'!AD143*DE$2&lt;0,0,+'2grid'!AD143*DE$2)</f>
        <v>0</v>
      </c>
      <c r="AE143" s="73">
        <f>IF(+'2grid'!AE143*DF$2&lt;0,0,+'2grid'!AE143*DF$2)</f>
        <v>0</v>
      </c>
      <c r="AF143" s="73">
        <f>IF(+'2grid'!AF143*DG$2&lt;0,0,+'2grid'!AF143*DG$2)</f>
        <v>0</v>
      </c>
      <c r="AG143" s="73">
        <f>IF(+'2grid'!AG143*DH$2&lt;0,0,+'2grid'!AG143*DH$2)</f>
        <v>0</v>
      </c>
      <c r="AH143" s="73">
        <f>IF(+'2grid'!AH143*DI$2&lt;0,0,+'2grid'!AH143*DI$2)</f>
        <v>0</v>
      </c>
      <c r="AI143" s="73">
        <f>IF(+'2grid'!AI143*DJ$2&lt;0,0,+'2grid'!AI143*DJ$2)</f>
        <v>0</v>
      </c>
      <c r="AJ143" s="73">
        <f>IF(+'2grid'!AJ143*DK$2&lt;0,0,+'2grid'!AJ143*DK$2)</f>
        <v>0</v>
      </c>
      <c r="AK143" s="73">
        <f>IF(+'2grid'!AK143*DL$2&lt;0,0,+'2grid'!AK143*DL$2)</f>
        <v>0</v>
      </c>
      <c r="AL143" s="73">
        <f>IF(+'2grid'!AL143*DM$2&lt;0,0,+'2grid'!AL143*DM$2)</f>
        <v>0</v>
      </c>
      <c r="AM143" s="73">
        <f>IF(+'2grid'!AM143*DN$2&lt;0,0,+'2grid'!AM143*DN$2)</f>
        <v>0</v>
      </c>
      <c r="AN143" s="73">
        <f>IF(+'2grid'!AN143*DO$2&lt;0,0,+'2grid'!AN143*DO$2)</f>
        <v>0</v>
      </c>
      <c r="AO143" s="73">
        <f>IF(+'2grid'!AO143*DP$2&lt;0,0,+'2grid'!AO143*DP$2)</f>
        <v>0</v>
      </c>
      <c r="AP143" s="73">
        <f>IF(+'2grid'!AP143*DQ$2&lt;0,0,+'2grid'!AP143*DQ$2)</f>
        <v>0</v>
      </c>
      <c r="AQ143" s="73">
        <f>IF(+'2grid'!AQ143*DR$2&lt;0,0,+'2grid'!AQ143*DR$2)</f>
        <v>0</v>
      </c>
      <c r="AR143" s="73">
        <f>IF(+'2grid'!AR143*DS$2&lt;0,0,+'2grid'!AR143*DS$2)</f>
        <v>0</v>
      </c>
      <c r="AS143" s="73">
        <f>IF(+'2grid'!AS143*DT$2&lt;0,0,+'2grid'!AS143*DT$2)</f>
        <v>0</v>
      </c>
      <c r="AT143" s="73">
        <f>IF(+'2grid'!AT143*DU$2&lt;0,0,+'2grid'!AT143*DU$2)</f>
        <v>0</v>
      </c>
      <c r="AU143" s="73">
        <f>IF(+'2grid'!AU143*DV$2&lt;0,0,+'2grid'!AU143*DV$2)</f>
        <v>0</v>
      </c>
      <c r="AV143" s="73">
        <f>IF(+'2grid'!AV143*DW$2&lt;0,0,+'2grid'!AV143*DW$2)</f>
        <v>0</v>
      </c>
      <c r="AW143" s="73">
        <f>IF(+'2grid'!AW143*DX$2&lt;0,0,+'2grid'!AW143*DX$2)</f>
        <v>0</v>
      </c>
      <c r="AX143" s="73">
        <f>IF(+'2grid'!AX143*DY$2&lt;0,0,+'2grid'!AX143*DY$2)</f>
        <v>0</v>
      </c>
      <c r="AY143" s="73">
        <f>IF(+'2grid'!AY143*DZ$2&lt;0,0,+'2grid'!AY143*DZ$2)</f>
        <v>0</v>
      </c>
      <c r="AZ143" s="73">
        <f>IF(+'2grid'!AZ143*EA$2&lt;0,0,+'2grid'!AZ143*EA$2)</f>
        <v>0</v>
      </c>
      <c r="BA143" s="73">
        <f>IF(+'2grid'!BA143*EB$2&lt;0,0,+'2grid'!BA143*EB$2)</f>
        <v>0</v>
      </c>
      <c r="BB143" s="73">
        <f>IF(+'2grid'!BB143*EC$2&lt;0,0,+'2grid'!BB143*EC$2)</f>
        <v>0</v>
      </c>
      <c r="BC143" s="73">
        <f>IF(+'2grid'!BC143*ED$2&lt;0,0,+'2grid'!BC143*ED$2)</f>
        <v>0</v>
      </c>
      <c r="BD143" s="73">
        <f>IF(+'2grid'!BD143*EE$2&lt;0,0,+'2grid'!BD143*EE$2)</f>
        <v>0</v>
      </c>
      <c r="BE143" s="73">
        <f>IF(+'2grid'!BE143*EF$2&lt;0,0,+'2grid'!BE143*EF$2)</f>
        <v>0</v>
      </c>
      <c r="BF143" s="73">
        <f>IF(+'2grid'!BF143*EG$2&lt;0,0,+'2grid'!BF143*EG$2)</f>
        <v>0</v>
      </c>
      <c r="BG143" s="73">
        <f>IF(+'2grid'!BG143*EH$2&lt;0,0,+'2grid'!BG143*EH$2)</f>
        <v>0</v>
      </c>
      <c r="BH143" s="73">
        <f>IF(+'2grid'!BH143*EI$2&lt;0,0,+'2grid'!BH143*EI$2)</f>
        <v>0</v>
      </c>
      <c r="BI143" s="73">
        <f>IF(+'2grid'!BI143*EJ$2&lt;0,0,+'2grid'!BI143*EJ$2)</f>
        <v>0</v>
      </c>
      <c r="BJ143" s="73">
        <f>IF(+'2grid'!BJ143*EK$2&lt;0,0,+'2grid'!BJ143*EK$2)</f>
        <v>0</v>
      </c>
      <c r="BK143" s="73">
        <f>IF(+'2grid'!BK143*EL$2&lt;0,0,+'2grid'!BK143*EL$2)</f>
        <v>0</v>
      </c>
      <c r="BL143" s="73">
        <f>IF(+'2grid'!BL143*EM$2&lt;0,0,+'2grid'!BL143*EM$2)</f>
        <v>0</v>
      </c>
      <c r="BM143" s="73">
        <f>IF(+'2grid'!BM143*EN$2&lt;0,0,+'2grid'!BM143*EN$2)</f>
        <v>0</v>
      </c>
      <c r="BN143" s="73">
        <f>IF(+'2grid'!BN143*EO$2&lt;0,0,+'2grid'!BN143*EO$2)</f>
        <v>0</v>
      </c>
      <c r="BO143" s="73">
        <f>IF(+'2grid'!BO143*EP$2&lt;0,0,+'2grid'!BO143*EP$2)</f>
        <v>0</v>
      </c>
      <c r="BP143" s="73">
        <f>IF(+'2grid'!BP143*EQ$2&lt;0,0,+'2grid'!BP143*EQ$2)</f>
        <v>0</v>
      </c>
      <c r="BQ143" s="73">
        <f>IF(+'2grid'!BQ143*ER$2&lt;0,0,+'2grid'!BQ143*ER$2)</f>
        <v>0</v>
      </c>
      <c r="BR143" s="73">
        <f>IF(+'2grid'!BR143*ES$2&lt;0,0,+'2grid'!BR143*ES$2)</f>
        <v>0</v>
      </c>
      <c r="BS143" s="73">
        <f>IF(+'2grid'!BS143*ET$2&lt;0,0,+'2grid'!BS143*ET$2)</f>
        <v>0</v>
      </c>
      <c r="BT143" s="73">
        <f>IF(+'2grid'!BT143*EU$2&lt;0,0,+'2grid'!BT143*EU$2)</f>
        <v>0</v>
      </c>
      <c r="BU143" s="73">
        <f>IF(+'2grid'!BU143*EV$2&lt;0,0,+'2grid'!BU143*EV$2)</f>
        <v>0</v>
      </c>
      <c r="BV143" s="73">
        <f>IF(+'2grid'!BV143*EW$2&lt;0,0,+'2grid'!BV143*EW$2)</f>
        <v>0</v>
      </c>
      <c r="BW143" s="73">
        <f>IF(+'2grid'!BW143*EX$2&lt;0,0,+'2grid'!BW143*EX$2)</f>
        <v>0</v>
      </c>
      <c r="BX143" s="73">
        <f>IF(+'2grid'!BX143*EY$2&lt;0,0,+'2grid'!BX143*EY$2)</f>
        <v>0</v>
      </c>
      <c r="BY143" s="73">
        <f>IF(+'2grid'!BY143*EZ$2&lt;0,0,+'2grid'!BY143*EZ$2)</f>
        <v>0</v>
      </c>
      <c r="BZ143" s="73">
        <f>IF(+'2grid'!BZ143*FA$2&lt;0,0,+'2grid'!BZ143*FA$2)</f>
        <v>0</v>
      </c>
      <c r="CA143" s="73">
        <f>IF(+'2grid'!CA143*FB$2&lt;0,0,+'2grid'!CA143*FB$2)</f>
        <v>0</v>
      </c>
    </row>
    <row r="144" spans="1:79" x14ac:dyDescent="0.2">
      <c r="A144" s="9">
        <v>520</v>
      </c>
      <c r="B144" s="73">
        <f>IF(+'2grid'!B144*CC$2&lt;0,0,+'2grid'!B144*CC$2)</f>
        <v>0</v>
      </c>
      <c r="C144" s="73">
        <f>IF(+'2grid'!C144*CD$2&lt;0,0,+'2grid'!C144*CD$2)</f>
        <v>0</v>
      </c>
      <c r="D144" s="73">
        <f>IF(+'2grid'!D144*CE$2&lt;0,0,+'2grid'!D144*CE$2)</f>
        <v>0</v>
      </c>
      <c r="E144" s="73">
        <f>IF(+'2grid'!E144*CF$2&lt;0,0,+'2grid'!E144*CF$2)</f>
        <v>0</v>
      </c>
      <c r="F144" s="73">
        <f>IF(+'2grid'!F144*CG$2&lt;0,0,+'2grid'!F144*CG$2)</f>
        <v>0</v>
      </c>
      <c r="G144" s="73">
        <f>IF(+'2grid'!G144*CH$2&lt;0,0,+'2grid'!G144*CH$2)</f>
        <v>0</v>
      </c>
      <c r="H144" s="73">
        <f>IF(+'2grid'!H144*CI$2&lt;0,0,+'2grid'!H144*CI$2)</f>
        <v>0</v>
      </c>
      <c r="I144" s="73">
        <f>IF(+'2grid'!I144*CJ$2&lt;0,0,+'2grid'!I144*CJ$2)</f>
        <v>0</v>
      </c>
      <c r="J144" s="73">
        <f>IF(+'2grid'!J144*CK$2&lt;0,0,+'2grid'!J144*CK$2)</f>
        <v>0</v>
      </c>
      <c r="K144" s="73">
        <f>IF(+'2grid'!K144*CL$2&lt;0,0,+'2grid'!K144*CL$2)</f>
        <v>0</v>
      </c>
      <c r="L144" s="73">
        <f>IF(+'2grid'!L144*CM$2&lt;0,0,+'2grid'!L144*CM$2)</f>
        <v>0</v>
      </c>
      <c r="M144" s="73">
        <f>IF(+'2grid'!M144*CN$2&lt;0,0,+'2grid'!M144*CN$2)</f>
        <v>0</v>
      </c>
      <c r="N144" s="73">
        <f>IF(+'2grid'!N144*CO$2&lt;0,0,+'2grid'!N144*CO$2)</f>
        <v>0</v>
      </c>
      <c r="O144" s="73">
        <f>IF(+'2grid'!O144*CP$2&lt;0,0,+'2grid'!O144*CP$2)</f>
        <v>0</v>
      </c>
      <c r="P144" s="73">
        <f>IF(+'2grid'!P144*CQ$2&lt;0,0,+'2grid'!P144*CQ$2)</f>
        <v>0</v>
      </c>
      <c r="Q144" s="73">
        <f>IF(+'2grid'!Q144*CR$2&lt;0,0,+'2grid'!Q144*CR$2)</f>
        <v>0</v>
      </c>
      <c r="R144" s="73">
        <f>IF(+'2grid'!R144*CS$2&lt;0,0,+'2grid'!R144*CS$2)</f>
        <v>0</v>
      </c>
      <c r="S144" s="73">
        <f>IF(+'2grid'!S144*CT$2&lt;0,0,+'2grid'!S144*CT$2)</f>
        <v>0</v>
      </c>
      <c r="T144" s="73">
        <f>IF(+'2grid'!T144*CU$2&lt;0,0,+'2grid'!T144*CU$2)</f>
        <v>0</v>
      </c>
      <c r="U144" s="73">
        <f>IF(+'2grid'!U144*CV$2&lt;0,0,+'2grid'!U144*CV$2)</f>
        <v>0</v>
      </c>
      <c r="V144" s="73">
        <f>IF(+'2grid'!V144*CW$2&lt;0,0,+'2grid'!V144*CW$2)</f>
        <v>0</v>
      </c>
      <c r="W144" s="73">
        <f>IF(+'2grid'!W144*CX$2&lt;0,0,+'2grid'!W144*CX$2)</f>
        <v>0</v>
      </c>
      <c r="X144" s="73">
        <f>IF(+'2grid'!X144*CY$2&lt;0,0,+'2grid'!X144*CY$2)</f>
        <v>0</v>
      </c>
      <c r="Y144" s="73">
        <f>IF(+'2grid'!Y144*CZ$2&lt;0,0,+'2grid'!Y144*CZ$2)</f>
        <v>0</v>
      </c>
      <c r="Z144" s="73">
        <f>IF(+'2grid'!Z144*DA$2&lt;0,0,+'2grid'!Z144*DA$2)</f>
        <v>0</v>
      </c>
      <c r="AA144" s="73">
        <f>IF(+'2grid'!AA144*DB$2&lt;0,0,+'2grid'!AA144*DB$2)</f>
        <v>0</v>
      </c>
      <c r="AB144" s="73">
        <f>IF(+'2grid'!AB144*DC$2&lt;0,0,+'2grid'!AB144*DC$2)</f>
        <v>0</v>
      </c>
      <c r="AC144" s="73">
        <f>IF(+'2grid'!AC144*DD$2&lt;0,0,+'2grid'!AC144*DD$2)</f>
        <v>0</v>
      </c>
      <c r="AD144" s="73">
        <f>IF(+'2grid'!AD144*DE$2&lt;0,0,+'2grid'!AD144*DE$2)</f>
        <v>0</v>
      </c>
      <c r="AE144" s="73">
        <f>IF(+'2grid'!AE144*DF$2&lt;0,0,+'2grid'!AE144*DF$2)</f>
        <v>0</v>
      </c>
      <c r="AF144" s="73">
        <f>IF(+'2grid'!AF144*DG$2&lt;0,0,+'2grid'!AF144*DG$2)</f>
        <v>0</v>
      </c>
      <c r="AG144" s="73">
        <f>IF(+'2grid'!AG144*DH$2&lt;0,0,+'2grid'!AG144*DH$2)</f>
        <v>0</v>
      </c>
      <c r="AH144" s="73">
        <f>IF(+'2grid'!AH144*DI$2&lt;0,0,+'2grid'!AH144*DI$2)</f>
        <v>0</v>
      </c>
      <c r="AI144" s="73">
        <f>IF(+'2grid'!AI144*DJ$2&lt;0,0,+'2grid'!AI144*DJ$2)</f>
        <v>0</v>
      </c>
      <c r="AJ144" s="73">
        <f>IF(+'2grid'!AJ144*DK$2&lt;0,0,+'2grid'!AJ144*DK$2)</f>
        <v>0</v>
      </c>
      <c r="AK144" s="73">
        <f>IF(+'2grid'!AK144*DL$2&lt;0,0,+'2grid'!AK144*DL$2)</f>
        <v>0</v>
      </c>
      <c r="AL144" s="73">
        <f>IF(+'2grid'!AL144*DM$2&lt;0,0,+'2grid'!AL144*DM$2)</f>
        <v>0</v>
      </c>
      <c r="AM144" s="73">
        <f>IF(+'2grid'!AM144*DN$2&lt;0,0,+'2grid'!AM144*DN$2)</f>
        <v>0</v>
      </c>
      <c r="AN144" s="73">
        <f>IF(+'2grid'!AN144*DO$2&lt;0,0,+'2grid'!AN144*DO$2)</f>
        <v>0</v>
      </c>
      <c r="AO144" s="73">
        <f>IF(+'2grid'!AO144*DP$2&lt;0,0,+'2grid'!AO144*DP$2)</f>
        <v>0</v>
      </c>
      <c r="AP144" s="73">
        <f>IF(+'2grid'!AP144*DQ$2&lt;0,0,+'2grid'!AP144*DQ$2)</f>
        <v>0</v>
      </c>
      <c r="AQ144" s="73">
        <f>IF(+'2grid'!AQ144*DR$2&lt;0,0,+'2grid'!AQ144*DR$2)</f>
        <v>0</v>
      </c>
      <c r="AR144" s="73">
        <f>IF(+'2grid'!AR144*DS$2&lt;0,0,+'2grid'!AR144*DS$2)</f>
        <v>0</v>
      </c>
      <c r="AS144" s="73">
        <f>IF(+'2grid'!AS144*DT$2&lt;0,0,+'2grid'!AS144*DT$2)</f>
        <v>0</v>
      </c>
      <c r="AT144" s="73">
        <f>IF(+'2grid'!AT144*DU$2&lt;0,0,+'2grid'!AT144*DU$2)</f>
        <v>0</v>
      </c>
      <c r="AU144" s="73">
        <f>IF(+'2grid'!AU144*DV$2&lt;0,0,+'2grid'!AU144*DV$2)</f>
        <v>0</v>
      </c>
      <c r="AV144" s="73">
        <f>IF(+'2grid'!AV144*DW$2&lt;0,0,+'2grid'!AV144*DW$2)</f>
        <v>0</v>
      </c>
      <c r="AW144" s="73">
        <f>IF(+'2grid'!AW144*DX$2&lt;0,0,+'2grid'!AW144*DX$2)</f>
        <v>0</v>
      </c>
      <c r="AX144" s="73">
        <f>IF(+'2grid'!AX144*DY$2&lt;0,0,+'2grid'!AX144*DY$2)</f>
        <v>0</v>
      </c>
      <c r="AY144" s="73">
        <f>IF(+'2grid'!AY144*DZ$2&lt;0,0,+'2grid'!AY144*DZ$2)</f>
        <v>0</v>
      </c>
      <c r="AZ144" s="73">
        <f>IF(+'2grid'!AZ144*EA$2&lt;0,0,+'2grid'!AZ144*EA$2)</f>
        <v>0</v>
      </c>
      <c r="BA144" s="73">
        <f>IF(+'2grid'!BA144*EB$2&lt;0,0,+'2grid'!BA144*EB$2)</f>
        <v>0</v>
      </c>
      <c r="BB144" s="73">
        <f>IF(+'2grid'!BB144*EC$2&lt;0,0,+'2grid'!BB144*EC$2)</f>
        <v>0</v>
      </c>
      <c r="BC144" s="73">
        <f>IF(+'2grid'!BC144*ED$2&lt;0,0,+'2grid'!BC144*ED$2)</f>
        <v>0</v>
      </c>
      <c r="BD144" s="73">
        <f>IF(+'2grid'!BD144*EE$2&lt;0,0,+'2grid'!BD144*EE$2)</f>
        <v>0</v>
      </c>
      <c r="BE144" s="73">
        <f>IF(+'2grid'!BE144*EF$2&lt;0,0,+'2grid'!BE144*EF$2)</f>
        <v>0</v>
      </c>
      <c r="BF144" s="73">
        <f>IF(+'2grid'!BF144*EG$2&lt;0,0,+'2grid'!BF144*EG$2)</f>
        <v>0</v>
      </c>
      <c r="BG144" s="73">
        <f>IF(+'2grid'!BG144*EH$2&lt;0,0,+'2grid'!BG144*EH$2)</f>
        <v>0</v>
      </c>
      <c r="BH144" s="73">
        <f>IF(+'2grid'!BH144*EI$2&lt;0,0,+'2grid'!BH144*EI$2)</f>
        <v>0</v>
      </c>
      <c r="BI144" s="73">
        <f>IF(+'2grid'!BI144*EJ$2&lt;0,0,+'2grid'!BI144*EJ$2)</f>
        <v>0</v>
      </c>
      <c r="BJ144" s="73">
        <f>IF(+'2grid'!BJ144*EK$2&lt;0,0,+'2grid'!BJ144*EK$2)</f>
        <v>0</v>
      </c>
      <c r="BK144" s="73">
        <f>IF(+'2grid'!BK144*EL$2&lt;0,0,+'2grid'!BK144*EL$2)</f>
        <v>0</v>
      </c>
      <c r="BL144" s="73">
        <f>IF(+'2grid'!BL144*EM$2&lt;0,0,+'2grid'!BL144*EM$2)</f>
        <v>0</v>
      </c>
      <c r="BM144" s="73">
        <f>IF(+'2grid'!BM144*EN$2&lt;0,0,+'2grid'!BM144*EN$2)</f>
        <v>0</v>
      </c>
      <c r="BN144" s="73">
        <f>IF(+'2grid'!BN144*EO$2&lt;0,0,+'2grid'!BN144*EO$2)</f>
        <v>0</v>
      </c>
      <c r="BO144" s="73">
        <f>IF(+'2grid'!BO144*EP$2&lt;0,0,+'2grid'!BO144*EP$2)</f>
        <v>0</v>
      </c>
      <c r="BP144" s="73">
        <f>IF(+'2grid'!BP144*EQ$2&lt;0,0,+'2grid'!BP144*EQ$2)</f>
        <v>0</v>
      </c>
      <c r="BQ144" s="73">
        <f>IF(+'2grid'!BQ144*ER$2&lt;0,0,+'2grid'!BQ144*ER$2)</f>
        <v>0</v>
      </c>
      <c r="BR144" s="73">
        <f>IF(+'2grid'!BR144*ES$2&lt;0,0,+'2grid'!BR144*ES$2)</f>
        <v>0</v>
      </c>
      <c r="BS144" s="73">
        <f>IF(+'2grid'!BS144*ET$2&lt;0,0,+'2grid'!BS144*ET$2)</f>
        <v>0</v>
      </c>
      <c r="BT144" s="73">
        <f>IF(+'2grid'!BT144*EU$2&lt;0,0,+'2grid'!BT144*EU$2)</f>
        <v>0</v>
      </c>
      <c r="BU144" s="73">
        <f>IF(+'2grid'!BU144*EV$2&lt;0,0,+'2grid'!BU144*EV$2)</f>
        <v>0</v>
      </c>
      <c r="BV144" s="73">
        <f>IF(+'2grid'!BV144*EW$2&lt;0,0,+'2grid'!BV144*EW$2)</f>
        <v>0</v>
      </c>
      <c r="BW144" s="73">
        <f>IF(+'2grid'!BW144*EX$2&lt;0,0,+'2grid'!BW144*EX$2)</f>
        <v>0</v>
      </c>
      <c r="BX144" s="73">
        <f>IF(+'2grid'!BX144*EY$2&lt;0,0,+'2grid'!BX144*EY$2)</f>
        <v>0</v>
      </c>
      <c r="BY144" s="73">
        <f>IF(+'2grid'!BY144*EZ$2&lt;0,0,+'2grid'!BY144*EZ$2)</f>
        <v>0</v>
      </c>
      <c r="BZ144" s="73">
        <f>IF(+'2grid'!BZ144*FA$2&lt;0,0,+'2grid'!BZ144*FA$2)</f>
        <v>0</v>
      </c>
      <c r="CA144" s="73">
        <f>IF(+'2grid'!CA144*FB$2&lt;0,0,+'2grid'!CA144*FB$2)</f>
        <v>0</v>
      </c>
    </row>
    <row r="145" spans="1:79" x14ac:dyDescent="0.2">
      <c r="A145" s="9">
        <v>524</v>
      </c>
      <c r="B145" s="73">
        <f>IF(+'2grid'!B145*CC$2&lt;0,0,+'2grid'!B145*CC$2)</f>
        <v>0</v>
      </c>
      <c r="C145" s="73">
        <f>IF(+'2grid'!C145*CD$2&lt;0,0,+'2grid'!C145*CD$2)</f>
        <v>0</v>
      </c>
      <c r="D145" s="73">
        <f>IF(+'2grid'!D145*CE$2&lt;0,0,+'2grid'!D145*CE$2)</f>
        <v>0</v>
      </c>
      <c r="E145" s="73">
        <f>IF(+'2grid'!E145*CF$2&lt;0,0,+'2grid'!E145*CF$2)</f>
        <v>0</v>
      </c>
      <c r="F145" s="73">
        <f>IF(+'2grid'!F145*CG$2&lt;0,0,+'2grid'!F145*CG$2)</f>
        <v>0</v>
      </c>
      <c r="G145" s="73">
        <f>IF(+'2grid'!G145*CH$2&lt;0,0,+'2grid'!G145*CH$2)</f>
        <v>0</v>
      </c>
      <c r="H145" s="73">
        <f>IF(+'2grid'!H145*CI$2&lt;0,0,+'2grid'!H145*CI$2)</f>
        <v>0</v>
      </c>
      <c r="I145" s="73">
        <f>IF(+'2grid'!I145*CJ$2&lt;0,0,+'2grid'!I145*CJ$2)</f>
        <v>0</v>
      </c>
      <c r="J145" s="73">
        <f>IF(+'2grid'!J145*CK$2&lt;0,0,+'2grid'!J145*CK$2)</f>
        <v>0</v>
      </c>
      <c r="K145" s="73">
        <f>IF(+'2grid'!K145*CL$2&lt;0,0,+'2grid'!K145*CL$2)</f>
        <v>0</v>
      </c>
      <c r="L145" s="73">
        <f>IF(+'2grid'!L145*CM$2&lt;0,0,+'2grid'!L145*CM$2)</f>
        <v>0</v>
      </c>
      <c r="M145" s="73">
        <f>IF(+'2grid'!M145*CN$2&lt;0,0,+'2grid'!M145*CN$2)</f>
        <v>0</v>
      </c>
      <c r="N145" s="73">
        <f>IF(+'2grid'!N145*CO$2&lt;0,0,+'2grid'!N145*CO$2)</f>
        <v>0</v>
      </c>
      <c r="O145" s="73">
        <f>IF(+'2grid'!O145*CP$2&lt;0,0,+'2grid'!O145*CP$2)</f>
        <v>0</v>
      </c>
      <c r="P145" s="73">
        <f>IF(+'2grid'!P145*CQ$2&lt;0,0,+'2grid'!P145*CQ$2)</f>
        <v>0</v>
      </c>
      <c r="Q145" s="73">
        <f>IF(+'2grid'!Q145*CR$2&lt;0,0,+'2grid'!Q145*CR$2)</f>
        <v>0</v>
      </c>
      <c r="R145" s="73">
        <f>IF(+'2grid'!R145*CS$2&lt;0,0,+'2grid'!R145*CS$2)</f>
        <v>0</v>
      </c>
      <c r="S145" s="73">
        <f>IF(+'2grid'!S145*CT$2&lt;0,0,+'2grid'!S145*CT$2)</f>
        <v>0</v>
      </c>
      <c r="T145" s="73">
        <f>IF(+'2grid'!T145*CU$2&lt;0,0,+'2grid'!T145*CU$2)</f>
        <v>0</v>
      </c>
      <c r="U145" s="73">
        <f>IF(+'2grid'!U145*CV$2&lt;0,0,+'2grid'!U145*CV$2)</f>
        <v>6.3761140297468488E-2</v>
      </c>
      <c r="V145" s="73">
        <f>IF(+'2grid'!V145*CW$2&lt;0,0,+'2grid'!V145*CW$2)</f>
        <v>0.19699331151855926</v>
      </c>
      <c r="W145" s="73">
        <f>IF(+'2grid'!W145*CX$2&lt;0,0,+'2grid'!W145*CX$2)</f>
        <v>0.34863506153589463</v>
      </c>
      <c r="X145" s="73">
        <f>IF(+'2grid'!X145*CY$2&lt;0,0,+'2grid'!X145*CY$2)</f>
        <v>0.51625143983131894</v>
      </c>
      <c r="Y145" s="73">
        <f>IF(+'2grid'!Y145*CZ$2&lt;0,0,+'2grid'!Y145*CZ$2)</f>
        <v>0.6996061558969332</v>
      </c>
      <c r="Z145" s="73">
        <f>IF(+'2grid'!Z145*DA$2&lt;0,0,+'2grid'!Z145*DA$2)</f>
        <v>0.89846291922483978</v>
      </c>
      <c r="AA145" s="73">
        <f>IF(+'2grid'!AA145*DB$2&lt;0,0,+'2grid'!AA145*DB$2)</f>
        <v>1.1125854393071397</v>
      </c>
      <c r="AB145" s="73">
        <f>IF(+'2grid'!AB145*DC$2&lt;0,0,+'2grid'!AB145*DC$2)</f>
        <v>1.597306459090398</v>
      </c>
      <c r="AC145" s="73">
        <f>IF(+'2grid'!AC145*DD$2&lt;0,0,+'2grid'!AC145*DD$2)</f>
        <v>2.1622944377772653</v>
      </c>
      <c r="AD145" s="73">
        <f>IF(+'2grid'!AD145*DE$2&lt;0,0,+'2grid'!AD145*DE$2)</f>
        <v>2.3027490483463762</v>
      </c>
      <c r="AE145" s="73">
        <f>IF(+'2grid'!AE145*DF$2&lt;0,0,+'2grid'!AE145*DF$2)</f>
        <v>2.4473015622297432</v>
      </c>
      <c r="AF145" s="73">
        <f>IF(+'2grid'!AF145*DG$2&lt;0,0,+'2grid'!AF145*DG$2)</f>
        <v>2.5959460812224724</v>
      </c>
      <c r="AG145" s="73">
        <f>IF(+'2grid'!AG145*DH$2&lt;0,0,+'2grid'!AG145*DH$2)</f>
        <v>2.7486767071196714</v>
      </c>
      <c r="AH145" s="73">
        <f>IF(+'2grid'!AH145*DI$2&lt;0,0,+'2grid'!AH145*DI$2)</f>
        <v>2.9054875417164419</v>
      </c>
      <c r="AI145" s="73">
        <f>IF(+'2grid'!AI145*DJ$2&lt;0,0,+'2grid'!AI145*DJ$2)</f>
        <v>3.0663726868078913</v>
      </c>
      <c r="AJ145" s="73">
        <f>IF(+'2grid'!AJ145*DK$2&lt;0,0,+'2grid'!AJ145*DK$2)</f>
        <v>3.2313262441891255</v>
      </c>
      <c r="AK145" s="73">
        <f>IF(+'2grid'!AK145*DL$2&lt;0,0,+'2grid'!AK145*DL$2)</f>
        <v>3.4003423156552488</v>
      </c>
      <c r="AL145" s="73">
        <f>IF(+'2grid'!AL145*DM$2&lt;0,0,+'2grid'!AL145*DM$2)</f>
        <v>3.5734150030013661</v>
      </c>
      <c r="AM145" s="73">
        <f>IF(+'2grid'!AM145*DN$2&lt;0,0,+'2grid'!AM145*DN$2)</f>
        <v>3.7505384080225848</v>
      </c>
      <c r="AN145" s="73">
        <f>IF(+'2grid'!AN145*DO$2&lt;0,0,+'2grid'!AN145*DO$2)</f>
        <v>3.9317066325140089</v>
      </c>
      <c r="AO145" s="73">
        <f>IF(+'2grid'!AO145*DP$2&lt;0,0,+'2grid'!AO145*DP$2)</f>
        <v>4.1169137782707415</v>
      </c>
      <c r="AP145" s="73">
        <f>IF(+'2grid'!AP145*DQ$2&lt;0,0,+'2grid'!AP145*DQ$2)</f>
        <v>76.914661121517597</v>
      </c>
      <c r="AQ145" s="73">
        <f>IF(+'2grid'!AQ145*DR$2&lt;0,0,+'2grid'!AQ145*DR$2)</f>
        <v>82.189423890690733</v>
      </c>
      <c r="AR145" s="73">
        <f>IF(+'2grid'!AR145*DS$2&lt;0,0,+'2grid'!AR145*DS$2)</f>
        <v>87.768165419220765</v>
      </c>
      <c r="AS145" s="73">
        <f>IF(+'2grid'!AS145*DT$2&lt;0,0,+'2grid'!AS145*DT$2)</f>
        <v>93.494792241349316</v>
      </c>
      <c r="AT145" s="73">
        <f>IF(+'2grid'!AT145*DU$2&lt;0,0,+'2grid'!AT145*DU$2)</f>
        <v>99.390305713387136</v>
      </c>
      <c r="AU145" s="73">
        <f>IF(+'2grid'!AU145*DV$2&lt;0,0,+'2grid'!AU145*DV$2)</f>
        <v>107.05652022445747</v>
      </c>
      <c r="AV145" s="73">
        <f>IF(+'2grid'!AV145*DW$2&lt;0,0,+'2grid'!AV145*DW$2)</f>
        <v>159.87504367162532</v>
      </c>
      <c r="AW145" s="73">
        <f>IF(+'2grid'!AW145*DX$2&lt;0,0,+'2grid'!AW145*DX$2)</f>
        <v>316.77421412092934</v>
      </c>
      <c r="AX145" s="73">
        <f>IF(+'2grid'!AX145*DY$2&lt;0,0,+'2grid'!AX145*DY$2)</f>
        <v>388.08758117790319</v>
      </c>
      <c r="AY145" s="73">
        <f>IF(+'2grid'!AY145*DZ$2&lt;0,0,+'2grid'!AY145*DZ$2)</f>
        <v>441.31294267476204</v>
      </c>
      <c r="AZ145" s="73">
        <f>IF(+'2grid'!AZ145*EA$2&lt;0,0,+'2grid'!AZ145*EA$2)</f>
        <v>570.12211660110324</v>
      </c>
      <c r="BA145" s="73">
        <f>IF(+'2grid'!BA145*EB$2&lt;0,0,+'2grid'!BA145*EB$2)</f>
        <v>621.01929034980901</v>
      </c>
      <c r="BB145" s="73">
        <f>IF(+'2grid'!BB145*EC$2&lt;0,0,+'2grid'!BB145*EC$2)</f>
        <v>505.41644407463099</v>
      </c>
      <c r="BC145" s="73">
        <f>IF(+'2grid'!BC145*ED$2&lt;0,0,+'2grid'!BC145*ED$2)</f>
        <v>660.21798222820132</v>
      </c>
      <c r="BD145" s="73">
        <f>IF(+'2grid'!BD145*EE$2&lt;0,0,+'2grid'!BD145*EE$2)</f>
        <v>723.25913391510596</v>
      </c>
      <c r="BE145" s="73">
        <f>IF(+'2grid'!BE145*EF$2&lt;0,0,+'2grid'!BE145*EF$2)</f>
        <v>786.33191212942984</v>
      </c>
      <c r="BF145" s="73">
        <f>IF(+'2grid'!BF145*EG$2&lt;0,0,+'2grid'!BF145*EG$2)</f>
        <v>904.10149470103033</v>
      </c>
      <c r="BG145" s="73">
        <f>IF(+'2grid'!BG145*EH$2&lt;0,0,+'2grid'!BG145*EH$2)</f>
        <v>976.7774201380679</v>
      </c>
      <c r="BH145" s="73">
        <f>IF(+'2grid'!BH145*EI$2&lt;0,0,+'2grid'!BH145*EI$2)</f>
        <v>949.7693792069955</v>
      </c>
      <c r="BI145" s="73">
        <f>IF(+'2grid'!BI145*EJ$2&lt;0,0,+'2grid'!BI145*EJ$2)</f>
        <v>967.05406011399441</v>
      </c>
      <c r="BJ145" s="73">
        <f>IF(+'2grid'!BJ145*EK$2&lt;0,0,+'2grid'!BJ145*EK$2)</f>
        <v>967.00850831097114</v>
      </c>
      <c r="BK145" s="73">
        <f>IF(+'2grid'!BK145*EL$2&lt;0,0,+'2grid'!BK145*EL$2)</f>
        <v>976.21278795652654</v>
      </c>
      <c r="BL145" s="73">
        <f>IF(+'2grid'!BL145*EM$2&lt;0,0,+'2grid'!BL145*EM$2)</f>
        <v>965.08267414079387</v>
      </c>
      <c r="BM145" s="73">
        <f>IF(+'2grid'!BM145*EN$2&lt;0,0,+'2grid'!BM145*EN$2)</f>
        <v>969.8682505297553</v>
      </c>
      <c r="BN145" s="73">
        <f>IF(+'2grid'!BN145*EO$2&lt;0,0,+'2grid'!BN145*EO$2)</f>
        <v>901.02069781658224</v>
      </c>
      <c r="BO145" s="73">
        <f>IF(+'2grid'!BO145*EP$2&lt;0,0,+'2grid'!BO145*EP$2)</f>
        <v>969.66107571607608</v>
      </c>
      <c r="BP145" s="73">
        <f>IF(+'2grid'!BP145*EQ$2&lt;0,0,+'2grid'!BP145*EQ$2)</f>
        <v>973.79485659432873</v>
      </c>
      <c r="BQ145" s="73">
        <f>IF(+'2grid'!BQ145*ER$2&lt;0,0,+'2grid'!BQ145*ER$2)</f>
        <v>927.03037469359583</v>
      </c>
      <c r="BR145" s="73">
        <f>IF(+'2grid'!BR145*ES$2&lt;0,0,+'2grid'!BR145*ES$2)</f>
        <v>936.4906756459801</v>
      </c>
      <c r="BS145" s="73">
        <f>IF(+'2grid'!BS145*ET$2&lt;0,0,+'2grid'!BS145*ET$2)</f>
        <v>937.8390868016196</v>
      </c>
      <c r="BT145" s="73">
        <f>IF(+'2grid'!BT145*EU$2&lt;0,0,+'2grid'!BT145*EU$2)</f>
        <v>944.75194655761891</v>
      </c>
      <c r="BU145" s="73">
        <f>IF(+'2grid'!BU145*EV$2&lt;0,0,+'2grid'!BU145*EV$2)</f>
        <v>925.97014878802497</v>
      </c>
      <c r="BV145" s="73">
        <f>IF(+'2grid'!BV145*EW$2&lt;0,0,+'2grid'!BV145*EW$2)</f>
        <v>922.52158884641722</v>
      </c>
      <c r="BW145" s="73">
        <f>IF(+'2grid'!BW145*EX$2&lt;0,0,+'2grid'!BW145*EX$2)</f>
        <v>927.7143675359282</v>
      </c>
      <c r="BX145" s="73">
        <f>IF(+'2grid'!BX145*EY$2&lt;0,0,+'2grid'!BX145*EY$2)</f>
        <v>921.68759189049456</v>
      </c>
      <c r="BY145" s="73">
        <f>IF(+'2grid'!BY145*EZ$2&lt;0,0,+'2grid'!BY145*EZ$2)</f>
        <v>916.55078869528631</v>
      </c>
      <c r="BZ145" s="73">
        <f>IF(+'2grid'!BZ145*FA$2&lt;0,0,+'2grid'!BZ145*FA$2)</f>
        <v>911.66888368550815</v>
      </c>
      <c r="CA145" s="73">
        <f>IF(+'2grid'!CA145*FB$2&lt;0,0,+'2grid'!CA145*FB$2)</f>
        <v>911.47522062968494</v>
      </c>
    </row>
    <row r="146" spans="1:79" x14ac:dyDescent="0.2">
      <c r="A146" s="9">
        <v>528</v>
      </c>
      <c r="B146" s="73">
        <f>IF(+'2grid'!B146*CC$2&lt;0,0,+'2grid'!B146*CC$2)</f>
        <v>0</v>
      </c>
      <c r="C146" s="73">
        <f>IF(+'2grid'!C146*CD$2&lt;0,0,+'2grid'!C146*CD$2)</f>
        <v>0</v>
      </c>
      <c r="D146" s="73">
        <f>IF(+'2grid'!D146*CE$2&lt;0,0,+'2grid'!D146*CE$2)</f>
        <v>0</v>
      </c>
      <c r="E146" s="73">
        <f>IF(+'2grid'!E146*CF$2&lt;0,0,+'2grid'!E146*CF$2)</f>
        <v>0</v>
      </c>
      <c r="F146" s="73">
        <f>IF(+'2grid'!F146*CG$2&lt;0,0,+'2grid'!F146*CG$2)</f>
        <v>0</v>
      </c>
      <c r="G146" s="73">
        <f>IF(+'2grid'!G146*CH$2&lt;0,0,+'2grid'!G146*CH$2)</f>
        <v>0</v>
      </c>
      <c r="H146" s="73">
        <f>IF(+'2grid'!H146*CI$2&lt;0,0,+'2grid'!H146*CI$2)</f>
        <v>0</v>
      </c>
      <c r="I146" s="73">
        <f>IF(+'2grid'!I146*CJ$2&lt;0,0,+'2grid'!I146*CJ$2)</f>
        <v>0</v>
      </c>
      <c r="J146" s="73">
        <f>IF(+'2grid'!J146*CK$2&lt;0,0,+'2grid'!J146*CK$2)</f>
        <v>0</v>
      </c>
      <c r="K146" s="73">
        <f>IF(+'2grid'!K146*CL$2&lt;0,0,+'2grid'!K146*CL$2)</f>
        <v>0</v>
      </c>
      <c r="L146" s="73">
        <f>IF(+'2grid'!L146*CM$2&lt;0,0,+'2grid'!L146*CM$2)</f>
        <v>0</v>
      </c>
      <c r="M146" s="73">
        <f>IF(+'2grid'!M146*CN$2&lt;0,0,+'2grid'!M146*CN$2)</f>
        <v>0</v>
      </c>
      <c r="N146" s="73">
        <f>IF(+'2grid'!N146*CO$2&lt;0,0,+'2grid'!N146*CO$2)</f>
        <v>0</v>
      </c>
      <c r="O146" s="73">
        <f>IF(+'2grid'!O146*CP$2&lt;0,0,+'2grid'!O146*CP$2)</f>
        <v>0</v>
      </c>
      <c r="P146" s="73">
        <f>IF(+'2grid'!P146*CQ$2&lt;0,0,+'2grid'!P146*CQ$2)</f>
        <v>0</v>
      </c>
      <c r="Q146" s="73">
        <f>IF(+'2grid'!Q146*CR$2&lt;0,0,+'2grid'!Q146*CR$2)</f>
        <v>0</v>
      </c>
      <c r="R146" s="73">
        <f>IF(+'2grid'!R146*CS$2&lt;0,0,+'2grid'!R146*CS$2)</f>
        <v>0</v>
      </c>
      <c r="S146" s="73">
        <f>IF(+'2grid'!S146*CT$2&lt;0,0,+'2grid'!S146*CT$2)</f>
        <v>0</v>
      </c>
      <c r="T146" s="73">
        <f>IF(+'2grid'!T146*CU$2&lt;0,0,+'2grid'!T146*CU$2)</f>
        <v>0</v>
      </c>
      <c r="U146" s="73">
        <f>IF(+'2grid'!U146*CV$2&lt;0,0,+'2grid'!U146*CV$2)</f>
        <v>0</v>
      </c>
      <c r="V146" s="73">
        <f>IF(+'2grid'!V146*CW$2&lt;0,0,+'2grid'!V146*CW$2)</f>
        <v>0</v>
      </c>
      <c r="W146" s="73">
        <f>IF(+'2grid'!W146*CX$2&lt;0,0,+'2grid'!W146*CX$2)</f>
        <v>0</v>
      </c>
      <c r="X146" s="73">
        <f>IF(+'2grid'!X146*CY$2&lt;0,0,+'2grid'!X146*CY$2)</f>
        <v>0</v>
      </c>
      <c r="Y146" s="73">
        <f>IF(+'2grid'!Y146*CZ$2&lt;0,0,+'2grid'!Y146*CZ$2)</f>
        <v>0</v>
      </c>
      <c r="Z146" s="73">
        <f>IF(+'2grid'!Z146*DA$2&lt;0,0,+'2grid'!Z146*DA$2)</f>
        <v>0</v>
      </c>
      <c r="AA146" s="73">
        <f>IF(+'2grid'!AA146*DB$2&lt;0,0,+'2grid'!AA146*DB$2)</f>
        <v>0</v>
      </c>
      <c r="AB146" s="73">
        <f>IF(+'2grid'!AB146*DC$2&lt;0,0,+'2grid'!AB146*DC$2)</f>
        <v>0</v>
      </c>
      <c r="AC146" s="73">
        <f>IF(+'2grid'!AC146*DD$2&lt;0,0,+'2grid'!AC146*DD$2)</f>
        <v>0</v>
      </c>
      <c r="AD146" s="73">
        <f>IF(+'2grid'!AD146*DE$2&lt;0,0,+'2grid'!AD146*DE$2)</f>
        <v>0</v>
      </c>
      <c r="AE146" s="73">
        <f>IF(+'2grid'!AE146*DF$2&lt;0,0,+'2grid'!AE146*DF$2)</f>
        <v>0</v>
      </c>
      <c r="AF146" s="73">
        <f>IF(+'2grid'!AF146*DG$2&lt;0,0,+'2grid'!AF146*DG$2)</f>
        <v>0</v>
      </c>
      <c r="AG146" s="73">
        <f>IF(+'2grid'!AG146*DH$2&lt;0,0,+'2grid'!AG146*DH$2)</f>
        <v>0</v>
      </c>
      <c r="AH146" s="73">
        <f>IF(+'2grid'!AH146*DI$2&lt;0,0,+'2grid'!AH146*DI$2)</f>
        <v>0</v>
      </c>
      <c r="AI146" s="73">
        <f>IF(+'2grid'!AI146*DJ$2&lt;0,0,+'2grid'!AI146*DJ$2)</f>
        <v>0</v>
      </c>
      <c r="AJ146" s="73">
        <f>IF(+'2grid'!AJ146*DK$2&lt;0,0,+'2grid'!AJ146*DK$2)</f>
        <v>0</v>
      </c>
      <c r="AK146" s="73">
        <f>IF(+'2grid'!AK146*DL$2&lt;0,0,+'2grid'!AK146*DL$2)</f>
        <v>0</v>
      </c>
      <c r="AL146" s="73">
        <f>IF(+'2grid'!AL146*DM$2&lt;0,0,+'2grid'!AL146*DM$2)</f>
        <v>0</v>
      </c>
      <c r="AM146" s="73">
        <f>IF(+'2grid'!AM146*DN$2&lt;0,0,+'2grid'!AM146*DN$2)</f>
        <v>0</v>
      </c>
      <c r="AN146" s="73">
        <f>IF(+'2grid'!AN146*DO$2&lt;0,0,+'2grid'!AN146*DO$2)</f>
        <v>0</v>
      </c>
      <c r="AO146" s="73">
        <f>IF(+'2grid'!AO146*DP$2&lt;0,0,+'2grid'!AO146*DP$2)</f>
        <v>0</v>
      </c>
      <c r="AP146" s="73">
        <f>IF(+'2grid'!AP146*DQ$2&lt;0,0,+'2grid'!AP146*DQ$2)</f>
        <v>0</v>
      </c>
      <c r="AQ146" s="73">
        <f>IF(+'2grid'!AQ146*DR$2&lt;0,0,+'2grid'!AQ146*DR$2)</f>
        <v>0</v>
      </c>
      <c r="AR146" s="73">
        <f>IF(+'2grid'!AR146*DS$2&lt;0,0,+'2grid'!AR146*DS$2)</f>
        <v>0</v>
      </c>
      <c r="AS146" s="73">
        <f>IF(+'2grid'!AS146*DT$2&lt;0,0,+'2grid'!AS146*DT$2)</f>
        <v>0</v>
      </c>
      <c r="AT146" s="73">
        <f>IF(+'2grid'!AT146*DU$2&lt;0,0,+'2grid'!AT146*DU$2)</f>
        <v>0</v>
      </c>
      <c r="AU146" s="73">
        <f>IF(+'2grid'!AU146*DV$2&lt;0,0,+'2grid'!AU146*DV$2)</f>
        <v>0</v>
      </c>
      <c r="AV146" s="73">
        <f>IF(+'2grid'!AV146*DW$2&lt;0,0,+'2grid'!AV146*DW$2)</f>
        <v>0</v>
      </c>
      <c r="AW146" s="73">
        <f>IF(+'2grid'!AW146*DX$2&lt;0,0,+'2grid'!AW146*DX$2)</f>
        <v>0</v>
      </c>
      <c r="AX146" s="73">
        <f>IF(+'2grid'!AX146*DY$2&lt;0,0,+'2grid'!AX146*DY$2)</f>
        <v>0</v>
      </c>
      <c r="AY146" s="73">
        <f>IF(+'2grid'!AY146*DZ$2&lt;0,0,+'2grid'!AY146*DZ$2)</f>
        <v>0</v>
      </c>
      <c r="AZ146" s="73">
        <f>IF(+'2grid'!AZ146*EA$2&lt;0,0,+'2grid'!AZ146*EA$2)</f>
        <v>0</v>
      </c>
      <c r="BA146" s="73">
        <f>IF(+'2grid'!BA146*EB$2&lt;0,0,+'2grid'!BA146*EB$2)</f>
        <v>0</v>
      </c>
      <c r="BB146" s="73">
        <f>IF(+'2grid'!BB146*EC$2&lt;0,0,+'2grid'!BB146*EC$2)</f>
        <v>0</v>
      </c>
      <c r="BC146" s="73">
        <f>IF(+'2grid'!BC146*ED$2&lt;0,0,+'2grid'!BC146*ED$2)</f>
        <v>0</v>
      </c>
      <c r="BD146" s="73">
        <f>IF(+'2grid'!BD146*EE$2&lt;0,0,+'2grid'!BD146*EE$2)</f>
        <v>0</v>
      </c>
      <c r="BE146" s="73">
        <f>IF(+'2grid'!BE146*EF$2&lt;0,0,+'2grid'!BE146*EF$2)</f>
        <v>0</v>
      </c>
      <c r="BF146" s="73">
        <f>IF(+'2grid'!BF146*EG$2&lt;0,0,+'2grid'!BF146*EG$2)</f>
        <v>0</v>
      </c>
      <c r="BG146" s="73">
        <f>IF(+'2grid'!BG146*EH$2&lt;0,0,+'2grid'!BG146*EH$2)</f>
        <v>0</v>
      </c>
      <c r="BH146" s="73">
        <f>IF(+'2grid'!BH146*EI$2&lt;0,0,+'2grid'!BH146*EI$2)</f>
        <v>0</v>
      </c>
      <c r="BI146" s="73">
        <f>IF(+'2grid'!BI146*EJ$2&lt;0,0,+'2grid'!BI146*EJ$2)</f>
        <v>0</v>
      </c>
      <c r="BJ146" s="73">
        <f>IF(+'2grid'!BJ146*EK$2&lt;0,0,+'2grid'!BJ146*EK$2)</f>
        <v>0</v>
      </c>
      <c r="BK146" s="73">
        <f>IF(+'2grid'!BK146*EL$2&lt;0,0,+'2grid'!BK146*EL$2)</f>
        <v>0</v>
      </c>
      <c r="BL146" s="73">
        <f>IF(+'2grid'!BL146*EM$2&lt;0,0,+'2grid'!BL146*EM$2)</f>
        <v>0</v>
      </c>
      <c r="BM146" s="73">
        <f>IF(+'2grid'!BM146*EN$2&lt;0,0,+'2grid'!BM146*EN$2)</f>
        <v>0</v>
      </c>
      <c r="BN146" s="73">
        <f>IF(+'2grid'!BN146*EO$2&lt;0,0,+'2grid'!BN146*EO$2)</f>
        <v>0</v>
      </c>
      <c r="BO146" s="73">
        <f>IF(+'2grid'!BO146*EP$2&lt;0,0,+'2grid'!BO146*EP$2)</f>
        <v>0</v>
      </c>
      <c r="BP146" s="73">
        <f>IF(+'2grid'!BP146*EQ$2&lt;0,0,+'2grid'!BP146*EQ$2)</f>
        <v>0</v>
      </c>
      <c r="BQ146" s="73">
        <f>IF(+'2grid'!BQ146*ER$2&lt;0,0,+'2grid'!BQ146*ER$2)</f>
        <v>0</v>
      </c>
      <c r="BR146" s="73">
        <f>IF(+'2grid'!BR146*ES$2&lt;0,0,+'2grid'!BR146*ES$2)</f>
        <v>0</v>
      </c>
      <c r="BS146" s="73">
        <f>IF(+'2grid'!BS146*ET$2&lt;0,0,+'2grid'!BS146*ET$2)</f>
        <v>0</v>
      </c>
      <c r="BT146" s="73">
        <f>IF(+'2grid'!BT146*EU$2&lt;0,0,+'2grid'!BT146*EU$2)</f>
        <v>0</v>
      </c>
      <c r="BU146" s="73">
        <f>IF(+'2grid'!BU146*EV$2&lt;0,0,+'2grid'!BU146*EV$2)</f>
        <v>0</v>
      </c>
      <c r="BV146" s="73">
        <f>IF(+'2grid'!BV146*EW$2&lt;0,0,+'2grid'!BV146*EW$2)</f>
        <v>0</v>
      </c>
      <c r="BW146" s="73">
        <f>IF(+'2grid'!BW146*EX$2&lt;0,0,+'2grid'!BW146*EX$2)</f>
        <v>0</v>
      </c>
      <c r="BX146" s="73">
        <f>IF(+'2grid'!BX146*EY$2&lt;0,0,+'2grid'!BX146*EY$2)</f>
        <v>0</v>
      </c>
      <c r="BY146" s="73">
        <f>IF(+'2grid'!BY146*EZ$2&lt;0,0,+'2grid'!BY146*EZ$2)</f>
        <v>0</v>
      </c>
      <c r="BZ146" s="73">
        <f>IF(+'2grid'!BZ146*FA$2&lt;0,0,+'2grid'!BZ146*FA$2)</f>
        <v>0</v>
      </c>
      <c r="CA146" s="73">
        <f>IF(+'2grid'!CA146*FB$2&lt;0,0,+'2grid'!CA146*FB$2)</f>
        <v>0</v>
      </c>
    </row>
    <row r="147" spans="1:79" x14ac:dyDescent="0.2">
      <c r="A147" s="9">
        <v>530</v>
      </c>
      <c r="B147" s="73">
        <f>IF(+'2grid'!B147*CC$2&lt;0,0,+'2grid'!B147*CC$2)</f>
        <v>0</v>
      </c>
      <c r="C147" s="73">
        <f>IF(+'2grid'!C147*CD$2&lt;0,0,+'2grid'!C147*CD$2)</f>
        <v>0</v>
      </c>
      <c r="D147" s="73">
        <f>IF(+'2grid'!D147*CE$2&lt;0,0,+'2grid'!D147*CE$2)</f>
        <v>0</v>
      </c>
      <c r="E147" s="73">
        <f>IF(+'2grid'!E147*CF$2&lt;0,0,+'2grid'!E147*CF$2)</f>
        <v>0</v>
      </c>
      <c r="F147" s="73">
        <f>IF(+'2grid'!F147*CG$2&lt;0,0,+'2grid'!F147*CG$2)</f>
        <v>0</v>
      </c>
      <c r="G147" s="73">
        <f>IF(+'2grid'!G147*CH$2&lt;0,0,+'2grid'!G147*CH$2)</f>
        <v>0</v>
      </c>
      <c r="H147" s="73">
        <f>IF(+'2grid'!H147*CI$2&lt;0,0,+'2grid'!H147*CI$2)</f>
        <v>0</v>
      </c>
      <c r="I147" s="73">
        <f>IF(+'2grid'!I147*CJ$2&lt;0,0,+'2grid'!I147*CJ$2)</f>
        <v>0</v>
      </c>
      <c r="J147" s="73">
        <f>IF(+'2grid'!J147*CK$2&lt;0,0,+'2grid'!J147*CK$2)</f>
        <v>0</v>
      </c>
      <c r="K147" s="73">
        <f>IF(+'2grid'!K147*CL$2&lt;0,0,+'2grid'!K147*CL$2)</f>
        <v>0</v>
      </c>
      <c r="L147" s="73">
        <f>IF(+'2grid'!L147*CM$2&lt;0,0,+'2grid'!L147*CM$2)</f>
        <v>0</v>
      </c>
      <c r="M147" s="73">
        <f>IF(+'2grid'!M147*CN$2&lt;0,0,+'2grid'!M147*CN$2)</f>
        <v>0</v>
      </c>
      <c r="N147" s="73">
        <f>IF(+'2grid'!N147*CO$2&lt;0,0,+'2grid'!N147*CO$2)</f>
        <v>0</v>
      </c>
      <c r="O147" s="73">
        <f>IF(+'2grid'!O147*CP$2&lt;0,0,+'2grid'!O147*CP$2)</f>
        <v>0</v>
      </c>
      <c r="P147" s="73">
        <f>IF(+'2grid'!P147*CQ$2&lt;0,0,+'2grid'!P147*CQ$2)</f>
        <v>0</v>
      </c>
      <c r="Q147" s="73">
        <f>IF(+'2grid'!Q147*CR$2&lt;0,0,+'2grid'!Q147*CR$2)</f>
        <v>0</v>
      </c>
      <c r="R147" s="73">
        <f>IF(+'2grid'!R147*CS$2&lt;0,0,+'2grid'!R147*CS$2)</f>
        <v>0</v>
      </c>
      <c r="S147" s="73">
        <f>IF(+'2grid'!S147*CT$2&lt;0,0,+'2grid'!S147*CT$2)</f>
        <v>0</v>
      </c>
      <c r="T147" s="73">
        <f>IF(+'2grid'!T147*CU$2&lt;0,0,+'2grid'!T147*CU$2)</f>
        <v>0</v>
      </c>
      <c r="U147" s="73">
        <f>IF(+'2grid'!U147*CV$2&lt;0,0,+'2grid'!U147*CV$2)</f>
        <v>0</v>
      </c>
      <c r="V147" s="73">
        <f>IF(+'2grid'!V147*CW$2&lt;0,0,+'2grid'!V147*CW$2)</f>
        <v>0</v>
      </c>
      <c r="W147" s="73">
        <f>IF(+'2grid'!W147*CX$2&lt;0,0,+'2grid'!W147*CX$2)</f>
        <v>0</v>
      </c>
      <c r="X147" s="73">
        <f>IF(+'2grid'!X147*CY$2&lt;0,0,+'2grid'!X147*CY$2)</f>
        <v>0</v>
      </c>
      <c r="Y147" s="73">
        <f>IF(+'2grid'!Y147*CZ$2&lt;0,0,+'2grid'!Y147*CZ$2)</f>
        <v>0</v>
      </c>
      <c r="Z147" s="73">
        <f>IF(+'2grid'!Z147*DA$2&lt;0,0,+'2grid'!Z147*DA$2)</f>
        <v>0</v>
      </c>
      <c r="AA147" s="73">
        <f>IF(+'2grid'!AA147*DB$2&lt;0,0,+'2grid'!AA147*DB$2)</f>
        <v>0</v>
      </c>
      <c r="AB147" s="73">
        <f>IF(+'2grid'!AB147*DC$2&lt;0,0,+'2grid'!AB147*DC$2)</f>
        <v>0</v>
      </c>
      <c r="AC147" s="73">
        <f>IF(+'2grid'!AC147*DD$2&lt;0,0,+'2grid'!AC147*DD$2)</f>
        <v>0</v>
      </c>
      <c r="AD147" s="73">
        <f>IF(+'2grid'!AD147*DE$2&lt;0,0,+'2grid'!AD147*DE$2)</f>
        <v>0</v>
      </c>
      <c r="AE147" s="73">
        <f>IF(+'2grid'!AE147*DF$2&lt;0,0,+'2grid'!AE147*DF$2)</f>
        <v>0</v>
      </c>
      <c r="AF147" s="73">
        <f>IF(+'2grid'!AF147*DG$2&lt;0,0,+'2grid'!AF147*DG$2)</f>
        <v>0</v>
      </c>
      <c r="AG147" s="73">
        <f>IF(+'2grid'!AG147*DH$2&lt;0,0,+'2grid'!AG147*DH$2)</f>
        <v>0</v>
      </c>
      <c r="AH147" s="73">
        <f>IF(+'2grid'!AH147*DI$2&lt;0,0,+'2grid'!AH147*DI$2)</f>
        <v>0</v>
      </c>
      <c r="AI147" s="73">
        <f>IF(+'2grid'!AI147*DJ$2&lt;0,0,+'2grid'!AI147*DJ$2)</f>
        <v>0</v>
      </c>
      <c r="AJ147" s="73">
        <f>IF(+'2grid'!AJ147*DK$2&lt;0,0,+'2grid'!AJ147*DK$2)</f>
        <v>0</v>
      </c>
      <c r="AK147" s="73">
        <f>IF(+'2grid'!AK147*DL$2&lt;0,0,+'2grid'!AK147*DL$2)</f>
        <v>0</v>
      </c>
      <c r="AL147" s="73">
        <f>IF(+'2grid'!AL147*DM$2&lt;0,0,+'2grid'!AL147*DM$2)</f>
        <v>0</v>
      </c>
      <c r="AM147" s="73">
        <f>IF(+'2grid'!AM147*DN$2&lt;0,0,+'2grid'!AM147*DN$2)</f>
        <v>0</v>
      </c>
      <c r="AN147" s="73">
        <f>IF(+'2grid'!AN147*DO$2&lt;0,0,+'2grid'!AN147*DO$2)</f>
        <v>0</v>
      </c>
      <c r="AO147" s="73">
        <f>IF(+'2grid'!AO147*DP$2&lt;0,0,+'2grid'!AO147*DP$2)</f>
        <v>0</v>
      </c>
      <c r="AP147" s="73">
        <f>IF(+'2grid'!AP147*DQ$2&lt;0,0,+'2grid'!AP147*DQ$2)</f>
        <v>0</v>
      </c>
      <c r="AQ147" s="73">
        <f>IF(+'2grid'!AQ147*DR$2&lt;0,0,+'2grid'!AQ147*DR$2)</f>
        <v>0</v>
      </c>
      <c r="AR147" s="73">
        <f>IF(+'2grid'!AR147*DS$2&lt;0,0,+'2grid'!AR147*DS$2)</f>
        <v>0</v>
      </c>
      <c r="AS147" s="73">
        <f>IF(+'2grid'!AS147*DT$2&lt;0,0,+'2grid'!AS147*DT$2)</f>
        <v>0</v>
      </c>
      <c r="AT147" s="73">
        <f>IF(+'2grid'!AT147*DU$2&lt;0,0,+'2grid'!AT147*DU$2)</f>
        <v>0</v>
      </c>
      <c r="AU147" s="73">
        <f>IF(+'2grid'!AU147*DV$2&lt;0,0,+'2grid'!AU147*DV$2)</f>
        <v>0</v>
      </c>
      <c r="AV147" s="73">
        <f>IF(+'2grid'!AV147*DW$2&lt;0,0,+'2grid'!AV147*DW$2)</f>
        <v>0</v>
      </c>
      <c r="AW147" s="73">
        <f>IF(+'2grid'!AW147*DX$2&lt;0,0,+'2grid'!AW147*DX$2)</f>
        <v>0</v>
      </c>
      <c r="AX147" s="73">
        <f>IF(+'2grid'!AX147*DY$2&lt;0,0,+'2grid'!AX147*DY$2)</f>
        <v>0</v>
      </c>
      <c r="AY147" s="73">
        <f>IF(+'2grid'!AY147*DZ$2&lt;0,0,+'2grid'!AY147*DZ$2)</f>
        <v>0</v>
      </c>
      <c r="AZ147" s="73">
        <f>IF(+'2grid'!AZ147*EA$2&lt;0,0,+'2grid'!AZ147*EA$2)</f>
        <v>0</v>
      </c>
      <c r="BA147" s="73">
        <f>IF(+'2grid'!BA147*EB$2&lt;0,0,+'2grid'!BA147*EB$2)</f>
        <v>0</v>
      </c>
      <c r="BB147" s="73">
        <f>IF(+'2grid'!BB147*EC$2&lt;0,0,+'2grid'!BB147*EC$2)</f>
        <v>0</v>
      </c>
      <c r="BC147" s="73">
        <f>IF(+'2grid'!BC147*ED$2&lt;0,0,+'2grid'!BC147*ED$2)</f>
        <v>0</v>
      </c>
      <c r="BD147" s="73">
        <f>IF(+'2grid'!BD147*EE$2&lt;0,0,+'2grid'!BD147*EE$2)</f>
        <v>0</v>
      </c>
      <c r="BE147" s="73">
        <f>IF(+'2grid'!BE147*EF$2&lt;0,0,+'2grid'!BE147*EF$2)</f>
        <v>0</v>
      </c>
      <c r="BF147" s="73">
        <f>IF(+'2grid'!BF147*EG$2&lt;0,0,+'2grid'!BF147*EG$2)</f>
        <v>0</v>
      </c>
      <c r="BG147" s="73">
        <f>IF(+'2grid'!BG147*EH$2&lt;0,0,+'2grid'!BG147*EH$2)</f>
        <v>0</v>
      </c>
      <c r="BH147" s="73">
        <f>IF(+'2grid'!BH147*EI$2&lt;0,0,+'2grid'!BH147*EI$2)</f>
        <v>0</v>
      </c>
      <c r="BI147" s="73">
        <f>IF(+'2grid'!BI147*EJ$2&lt;0,0,+'2grid'!BI147*EJ$2)</f>
        <v>0</v>
      </c>
      <c r="BJ147" s="73">
        <f>IF(+'2grid'!BJ147*EK$2&lt;0,0,+'2grid'!BJ147*EK$2)</f>
        <v>0</v>
      </c>
      <c r="BK147" s="73">
        <f>IF(+'2grid'!BK147*EL$2&lt;0,0,+'2grid'!BK147*EL$2)</f>
        <v>0</v>
      </c>
      <c r="BL147" s="73">
        <f>IF(+'2grid'!BL147*EM$2&lt;0,0,+'2grid'!BL147*EM$2)</f>
        <v>0</v>
      </c>
      <c r="BM147" s="73">
        <f>IF(+'2grid'!BM147*EN$2&lt;0,0,+'2grid'!BM147*EN$2)</f>
        <v>0</v>
      </c>
      <c r="BN147" s="73">
        <f>IF(+'2grid'!BN147*EO$2&lt;0,0,+'2grid'!BN147*EO$2)</f>
        <v>0</v>
      </c>
      <c r="BO147" s="73">
        <f>IF(+'2grid'!BO147*EP$2&lt;0,0,+'2grid'!BO147*EP$2)</f>
        <v>0</v>
      </c>
      <c r="BP147" s="73">
        <f>IF(+'2grid'!BP147*EQ$2&lt;0,0,+'2grid'!BP147*EQ$2)</f>
        <v>0</v>
      </c>
      <c r="BQ147" s="73">
        <f>IF(+'2grid'!BQ147*ER$2&lt;0,0,+'2grid'!BQ147*ER$2)</f>
        <v>0</v>
      </c>
      <c r="BR147" s="73">
        <f>IF(+'2grid'!BR147*ES$2&lt;0,0,+'2grid'!BR147*ES$2)</f>
        <v>0</v>
      </c>
      <c r="BS147" s="73">
        <f>IF(+'2grid'!BS147*ET$2&lt;0,0,+'2grid'!BS147*ET$2)</f>
        <v>0</v>
      </c>
      <c r="BT147" s="73">
        <f>IF(+'2grid'!BT147*EU$2&lt;0,0,+'2grid'!BT147*EU$2)</f>
        <v>0</v>
      </c>
      <c r="BU147" s="73">
        <f>IF(+'2grid'!BU147*EV$2&lt;0,0,+'2grid'!BU147*EV$2)</f>
        <v>0</v>
      </c>
      <c r="BV147" s="73">
        <f>IF(+'2grid'!BV147*EW$2&lt;0,0,+'2grid'!BV147*EW$2)</f>
        <v>0</v>
      </c>
      <c r="BW147" s="73">
        <f>IF(+'2grid'!BW147*EX$2&lt;0,0,+'2grid'!BW147*EX$2)</f>
        <v>0</v>
      </c>
      <c r="BX147" s="73">
        <f>IF(+'2grid'!BX147*EY$2&lt;0,0,+'2grid'!BX147*EY$2)</f>
        <v>0</v>
      </c>
      <c r="BY147" s="73">
        <f>IF(+'2grid'!BY147*EZ$2&lt;0,0,+'2grid'!BY147*EZ$2)</f>
        <v>0</v>
      </c>
      <c r="BZ147" s="73">
        <f>IF(+'2grid'!BZ147*FA$2&lt;0,0,+'2grid'!BZ147*FA$2)</f>
        <v>0</v>
      </c>
      <c r="CA147" s="73">
        <f>IF(+'2grid'!CA147*FB$2&lt;0,0,+'2grid'!CA147*FB$2)</f>
        <v>0</v>
      </c>
    </row>
    <row r="148" spans="1:79" x14ac:dyDescent="0.2">
      <c r="A148" s="9">
        <v>533</v>
      </c>
      <c r="B148" s="73">
        <f>IF(+'2grid'!B148*CC$2&lt;0,0,+'2grid'!B148*CC$2)</f>
        <v>0</v>
      </c>
      <c r="C148" s="73">
        <f>IF(+'2grid'!C148*CD$2&lt;0,0,+'2grid'!C148*CD$2)</f>
        <v>0</v>
      </c>
      <c r="D148" s="73">
        <f>IF(+'2grid'!D148*CE$2&lt;0,0,+'2grid'!D148*CE$2)</f>
        <v>0</v>
      </c>
      <c r="E148" s="73">
        <f>IF(+'2grid'!E148*CF$2&lt;0,0,+'2grid'!E148*CF$2)</f>
        <v>0</v>
      </c>
      <c r="F148" s="73">
        <f>IF(+'2grid'!F148*CG$2&lt;0,0,+'2grid'!F148*CG$2)</f>
        <v>0</v>
      </c>
      <c r="G148" s="73">
        <f>IF(+'2grid'!G148*CH$2&lt;0,0,+'2grid'!G148*CH$2)</f>
        <v>0</v>
      </c>
      <c r="H148" s="73">
        <f>IF(+'2grid'!H148*CI$2&lt;0,0,+'2grid'!H148*CI$2)</f>
        <v>0</v>
      </c>
      <c r="I148" s="73">
        <f>IF(+'2grid'!I148*CJ$2&lt;0,0,+'2grid'!I148*CJ$2)</f>
        <v>0</v>
      </c>
      <c r="J148" s="73">
        <f>IF(+'2grid'!J148*CK$2&lt;0,0,+'2grid'!J148*CK$2)</f>
        <v>0</v>
      </c>
      <c r="K148" s="73">
        <f>IF(+'2grid'!K148*CL$2&lt;0,0,+'2grid'!K148*CL$2)</f>
        <v>0</v>
      </c>
      <c r="L148" s="73">
        <f>IF(+'2grid'!L148*CM$2&lt;0,0,+'2grid'!L148*CM$2)</f>
        <v>0</v>
      </c>
      <c r="M148" s="73">
        <f>IF(+'2grid'!M148*CN$2&lt;0,0,+'2grid'!M148*CN$2)</f>
        <v>0</v>
      </c>
      <c r="N148" s="73">
        <f>IF(+'2grid'!N148*CO$2&lt;0,0,+'2grid'!N148*CO$2)</f>
        <v>0</v>
      </c>
      <c r="O148" s="73">
        <f>IF(+'2grid'!O148*CP$2&lt;0,0,+'2grid'!O148*CP$2)</f>
        <v>0</v>
      </c>
      <c r="P148" s="73">
        <f>IF(+'2grid'!P148*CQ$2&lt;0,0,+'2grid'!P148*CQ$2)</f>
        <v>0</v>
      </c>
      <c r="Q148" s="73">
        <f>IF(+'2grid'!Q148*CR$2&lt;0,0,+'2grid'!Q148*CR$2)</f>
        <v>0</v>
      </c>
      <c r="R148" s="73">
        <f>IF(+'2grid'!R148*CS$2&lt;0,0,+'2grid'!R148*CS$2)</f>
        <v>0</v>
      </c>
      <c r="S148" s="73">
        <f>IF(+'2grid'!S148*CT$2&lt;0,0,+'2grid'!S148*CT$2)</f>
        <v>0</v>
      </c>
      <c r="T148" s="73">
        <f>IF(+'2grid'!T148*CU$2&lt;0,0,+'2grid'!T148*CU$2)</f>
        <v>0</v>
      </c>
      <c r="U148" s="73">
        <f>IF(+'2grid'!U148*CV$2&lt;0,0,+'2grid'!U148*CV$2)</f>
        <v>0</v>
      </c>
      <c r="V148" s="73">
        <f>IF(+'2grid'!V148*CW$2&lt;0,0,+'2grid'!V148*CW$2)</f>
        <v>0</v>
      </c>
      <c r="W148" s="73">
        <f>IF(+'2grid'!W148*CX$2&lt;0,0,+'2grid'!W148*CX$2)</f>
        <v>0</v>
      </c>
      <c r="X148" s="73">
        <f>IF(+'2grid'!X148*CY$2&lt;0,0,+'2grid'!X148*CY$2)</f>
        <v>0</v>
      </c>
      <c r="Y148" s="73">
        <f>IF(+'2grid'!Y148*CZ$2&lt;0,0,+'2grid'!Y148*CZ$2)</f>
        <v>0</v>
      </c>
      <c r="Z148" s="73">
        <f>IF(+'2grid'!Z148*DA$2&lt;0,0,+'2grid'!Z148*DA$2)</f>
        <v>0</v>
      </c>
      <c r="AA148" s="73">
        <f>IF(+'2grid'!AA148*DB$2&lt;0,0,+'2grid'!AA148*DB$2)</f>
        <v>0</v>
      </c>
      <c r="AB148" s="73">
        <f>IF(+'2grid'!AB148*DC$2&lt;0,0,+'2grid'!AB148*DC$2)</f>
        <v>0</v>
      </c>
      <c r="AC148" s="73">
        <f>IF(+'2grid'!AC148*DD$2&lt;0,0,+'2grid'!AC148*DD$2)</f>
        <v>6.0831830502040864E-10</v>
      </c>
      <c r="AD148" s="73">
        <f>IF(+'2grid'!AD148*DE$2&lt;0,0,+'2grid'!AD148*DE$2)</f>
        <v>1.3690153592328149E-9</v>
      </c>
      <c r="AE148" s="73">
        <f>IF(+'2grid'!AE148*DF$2&lt;0,0,+'2grid'!AE148*DF$2)</f>
        <v>3.0764002145685704E-9</v>
      </c>
      <c r="AF148" s="73">
        <f>IF(+'2grid'!AF148*DG$2&lt;0,0,+'2grid'!AF148*DG$2)</f>
        <v>6.9036886418005078E-9</v>
      </c>
      <c r="AG148" s="73">
        <f>IF(+'2grid'!AG148*DH$2&lt;0,0,+'2grid'!AG148*DH$2)</f>
        <v>1.547266985996039E-8</v>
      </c>
      <c r="AH148" s="73">
        <f>IF(+'2grid'!AH148*DI$2&lt;0,0,+'2grid'!AH148*DI$2)</f>
        <v>3.4636389285157223E-8</v>
      </c>
      <c r="AI148" s="73">
        <f>IF(+'2grid'!AI148*DJ$2&lt;0,0,+'2grid'!AI148*DJ$2)</f>
        <v>7.7449237680253199E-8</v>
      </c>
      <c r="AJ148" s="73">
        <f>IF(+'2grid'!AJ148*DK$2&lt;0,0,+'2grid'!AJ148*DK$2)</f>
        <v>1.730013643370648E-7</v>
      </c>
      <c r="AK148" s="73">
        <f>IF(+'2grid'!AK148*DL$2&lt;0,0,+'2grid'!AK148*DL$2)</f>
        <v>3.8606247082594984E-7</v>
      </c>
      <c r="AL148" s="73">
        <f>IF(+'2grid'!AL148*DM$2&lt;0,0,+'2grid'!AL148*DM$2)</f>
        <v>8.6072944315293746E-7</v>
      </c>
      <c r="AM148" s="73">
        <f>IF(+'2grid'!AM148*DN$2&lt;0,0,+'2grid'!AM148*DN$2)</f>
        <v>1.9173433111699956E-6</v>
      </c>
      <c r="AN148" s="73">
        <f>IF(+'2grid'!AN148*DO$2&lt;0,0,+'2grid'!AN148*DO$2)</f>
        <v>4.2675482035971056E-6</v>
      </c>
      <c r="AO148" s="73">
        <f>IF(+'2grid'!AO148*DP$2&lt;0,0,+'2grid'!AO148*DP$2)</f>
        <v>9.0645884991219993E-6</v>
      </c>
      <c r="AP148" s="73">
        <f>IF(+'2grid'!AP148*DQ$2&lt;0,0,+'2grid'!AP148*DQ$2)</f>
        <v>1.9239793246785071E-5</v>
      </c>
      <c r="AQ148" s="73">
        <f>IF(+'2grid'!AQ148*DR$2&lt;0,0,+'2grid'!AQ148*DR$2)</f>
        <v>4.0808614097128332E-5</v>
      </c>
      <c r="AR148" s="73">
        <f>IF(+'2grid'!AR148*DS$2&lt;0,0,+'2grid'!AR148*DS$2)</f>
        <v>8.6500310222972895E-5</v>
      </c>
      <c r="AS148" s="73">
        <f>IF(+'2grid'!AS148*DT$2&lt;0,0,+'2grid'!AS148*DT$2)</f>
        <v>2.0209907039227672E-4</v>
      </c>
      <c r="AT148" s="73">
        <f>IF(+'2grid'!AT148*DU$2&lt;0,0,+'2grid'!AT148*DU$2)</f>
        <v>5.0755329086714959E-4</v>
      </c>
      <c r="AU148" s="73">
        <f>IF(+'2grid'!AU148*DV$2&lt;0,0,+'2grid'!AU148*DV$2)</f>
        <v>1.6956604930473947E-3</v>
      </c>
      <c r="AV148" s="73">
        <f>IF(+'2grid'!AV148*DW$2&lt;0,0,+'2grid'!AV148*DW$2)</f>
        <v>4.1738216915992452E-3</v>
      </c>
      <c r="AW148" s="73">
        <f>IF(+'2grid'!AW148*DX$2&lt;0,0,+'2grid'!AW148*DX$2)</f>
        <v>1.0990627651860083E-2</v>
      </c>
      <c r="AX148" s="73">
        <f>IF(+'2grid'!AX148*DY$2&lt;0,0,+'2grid'!AX148*DY$2)</f>
        <v>2.176083216025786E-2</v>
      </c>
      <c r="AY148" s="73">
        <f>IF(+'2grid'!AY148*DZ$2&lt;0,0,+'2grid'!AY148*DZ$2)</f>
        <v>4.0083226106617131E-2</v>
      </c>
      <c r="AZ148" s="73">
        <f>IF(+'2grid'!AZ148*EA$2&lt;0,0,+'2grid'!AZ148*EA$2)</f>
        <v>0.12736891844038625</v>
      </c>
      <c r="BA148" s="73">
        <f>IF(+'2grid'!BA148*EB$2&lt;0,0,+'2grid'!BA148*EB$2)</f>
        <v>0.57665155687585956</v>
      </c>
      <c r="BB148" s="73">
        <f>IF(+'2grid'!BB148*EC$2&lt;0,0,+'2grid'!BB148*EC$2)</f>
        <v>1.4565447343109763</v>
      </c>
      <c r="BC148" s="73">
        <f>IF(+'2grid'!BC148*ED$2&lt;0,0,+'2grid'!BC148*ED$2)</f>
        <v>1.8959999999999999</v>
      </c>
      <c r="BD148" s="73">
        <f>IF(+'2grid'!BD148*EE$2&lt;0,0,+'2grid'!BD148*EE$2)</f>
        <v>1.9119999999999999</v>
      </c>
      <c r="BE148" s="73">
        <f>IF(+'2grid'!BE148*EF$2&lt;0,0,+'2grid'!BE148*EF$2)</f>
        <v>1.9279999999999999</v>
      </c>
      <c r="BF148" s="73">
        <f>IF(+'2grid'!BF148*EG$2&lt;0,0,+'2grid'!BF148*EG$2)</f>
        <v>1.944</v>
      </c>
      <c r="BG148" s="73">
        <f>IF(+'2grid'!BG148*EH$2&lt;0,0,+'2grid'!BG148*EH$2)</f>
        <v>1.96</v>
      </c>
      <c r="BH148" s="73">
        <f>IF(+'2grid'!BH148*EI$2&lt;0,0,+'2grid'!BH148*EI$2)</f>
        <v>1.96</v>
      </c>
      <c r="BI148" s="73">
        <f>IF(+'2grid'!BI148*EJ$2&lt;0,0,+'2grid'!BI148*EJ$2)</f>
        <v>1.96</v>
      </c>
      <c r="BJ148" s="73">
        <f>IF(+'2grid'!BJ148*EK$2&lt;0,0,+'2grid'!BJ148*EK$2)</f>
        <v>1.96</v>
      </c>
      <c r="BK148" s="73">
        <f>IF(+'2grid'!BK148*EL$2&lt;0,0,+'2grid'!BK148*EL$2)</f>
        <v>1.96</v>
      </c>
      <c r="BL148" s="73">
        <f>IF(+'2grid'!BL148*EM$2&lt;0,0,+'2grid'!BL148*EM$2)</f>
        <v>1.96</v>
      </c>
      <c r="BM148" s="73">
        <f>IF(+'2grid'!BM148*EN$2&lt;0,0,+'2grid'!BM148*EN$2)</f>
        <v>1.96</v>
      </c>
      <c r="BN148" s="73">
        <f>IF(+'2grid'!BN148*EO$2&lt;0,0,+'2grid'!BN148*EO$2)</f>
        <v>1.96</v>
      </c>
      <c r="BO148" s="73">
        <f>IF(+'2grid'!BO148*EP$2&lt;0,0,+'2grid'!BO148*EP$2)</f>
        <v>1.96</v>
      </c>
      <c r="BP148" s="73">
        <f>IF(+'2grid'!BP148*EQ$2&lt;0,0,+'2grid'!BP148*EQ$2)</f>
        <v>1.96</v>
      </c>
      <c r="BQ148" s="73">
        <f>IF(+'2grid'!BQ148*ER$2&lt;0,0,+'2grid'!BQ148*ER$2)</f>
        <v>1.96</v>
      </c>
      <c r="BR148" s="73">
        <f>IF(+'2grid'!BR148*ES$2&lt;0,0,+'2grid'!BR148*ES$2)</f>
        <v>1.96</v>
      </c>
      <c r="BS148" s="73">
        <f>IF(+'2grid'!BS148*ET$2&lt;0,0,+'2grid'!BS148*ET$2)</f>
        <v>1.96</v>
      </c>
      <c r="BT148" s="73">
        <f>IF(+'2grid'!BT148*EU$2&lt;0,0,+'2grid'!BT148*EU$2)</f>
        <v>1.96</v>
      </c>
      <c r="BU148" s="73">
        <f>IF(+'2grid'!BU148*EV$2&lt;0,0,+'2grid'!BU148*EV$2)</f>
        <v>1.96</v>
      </c>
      <c r="BV148" s="73">
        <f>IF(+'2grid'!BV148*EW$2&lt;0,0,+'2grid'!BV148*EW$2)</f>
        <v>1.96</v>
      </c>
      <c r="BW148" s="73">
        <f>IF(+'2grid'!BW148*EX$2&lt;0,0,+'2grid'!BW148*EX$2)</f>
        <v>1.96</v>
      </c>
      <c r="BX148" s="73">
        <f>IF(+'2grid'!BX148*EY$2&lt;0,0,+'2grid'!BX148*EY$2)</f>
        <v>1.96</v>
      </c>
      <c r="BY148" s="73">
        <f>IF(+'2grid'!BY148*EZ$2&lt;0,0,+'2grid'!BY148*EZ$2)</f>
        <v>1.96</v>
      </c>
      <c r="BZ148" s="73">
        <f>IF(+'2grid'!BZ148*FA$2&lt;0,0,+'2grid'!BZ148*FA$2)</f>
        <v>1.96</v>
      </c>
      <c r="CA148" s="73">
        <f>IF(+'2grid'!CA148*FB$2&lt;0,0,+'2grid'!CA148*FB$2)</f>
        <v>1.96</v>
      </c>
    </row>
    <row r="149" spans="1:79" x14ac:dyDescent="0.2">
      <c r="A149" s="9">
        <v>540</v>
      </c>
      <c r="B149" s="73">
        <f>IF(+'2grid'!B149*CC$2&lt;0,0,+'2grid'!B149*CC$2)</f>
        <v>0</v>
      </c>
      <c r="C149" s="73">
        <f>IF(+'2grid'!C149*CD$2&lt;0,0,+'2grid'!C149*CD$2)</f>
        <v>0</v>
      </c>
      <c r="D149" s="73">
        <f>IF(+'2grid'!D149*CE$2&lt;0,0,+'2grid'!D149*CE$2)</f>
        <v>0</v>
      </c>
      <c r="E149" s="73">
        <f>IF(+'2grid'!E149*CF$2&lt;0,0,+'2grid'!E149*CF$2)</f>
        <v>0</v>
      </c>
      <c r="F149" s="73">
        <f>IF(+'2grid'!F149*CG$2&lt;0,0,+'2grid'!F149*CG$2)</f>
        <v>0</v>
      </c>
      <c r="G149" s="73">
        <f>IF(+'2grid'!G149*CH$2&lt;0,0,+'2grid'!G149*CH$2)</f>
        <v>0</v>
      </c>
      <c r="H149" s="73">
        <f>IF(+'2grid'!H149*CI$2&lt;0,0,+'2grid'!H149*CI$2)</f>
        <v>0</v>
      </c>
      <c r="I149" s="73">
        <f>IF(+'2grid'!I149*CJ$2&lt;0,0,+'2grid'!I149*CJ$2)</f>
        <v>0</v>
      </c>
      <c r="J149" s="73">
        <f>IF(+'2grid'!J149*CK$2&lt;0,0,+'2grid'!J149*CK$2)</f>
        <v>0</v>
      </c>
      <c r="K149" s="73">
        <f>IF(+'2grid'!K149*CL$2&lt;0,0,+'2grid'!K149*CL$2)</f>
        <v>0</v>
      </c>
      <c r="L149" s="73">
        <f>IF(+'2grid'!L149*CM$2&lt;0,0,+'2grid'!L149*CM$2)</f>
        <v>0</v>
      </c>
      <c r="M149" s="73">
        <f>IF(+'2grid'!M149*CN$2&lt;0,0,+'2grid'!M149*CN$2)</f>
        <v>0</v>
      </c>
      <c r="N149" s="73">
        <f>IF(+'2grid'!N149*CO$2&lt;0,0,+'2grid'!N149*CO$2)</f>
        <v>0</v>
      </c>
      <c r="O149" s="73">
        <f>IF(+'2grid'!O149*CP$2&lt;0,0,+'2grid'!O149*CP$2)</f>
        <v>0</v>
      </c>
      <c r="P149" s="73">
        <f>IF(+'2grid'!P149*CQ$2&lt;0,0,+'2grid'!P149*CQ$2)</f>
        <v>0</v>
      </c>
      <c r="Q149" s="73">
        <f>IF(+'2grid'!Q149*CR$2&lt;0,0,+'2grid'!Q149*CR$2)</f>
        <v>0</v>
      </c>
      <c r="R149" s="73">
        <f>IF(+'2grid'!R149*CS$2&lt;0,0,+'2grid'!R149*CS$2)</f>
        <v>0</v>
      </c>
      <c r="S149" s="73">
        <f>IF(+'2grid'!S149*CT$2&lt;0,0,+'2grid'!S149*CT$2)</f>
        <v>0</v>
      </c>
      <c r="T149" s="73">
        <f>IF(+'2grid'!T149*CU$2&lt;0,0,+'2grid'!T149*CU$2)</f>
        <v>0</v>
      </c>
      <c r="U149" s="73">
        <f>IF(+'2grid'!U149*CV$2&lt;0,0,+'2grid'!U149*CV$2)</f>
        <v>0</v>
      </c>
      <c r="V149" s="73">
        <f>IF(+'2grid'!V149*CW$2&lt;0,0,+'2grid'!V149*CW$2)</f>
        <v>0</v>
      </c>
      <c r="W149" s="73">
        <f>IF(+'2grid'!W149*CX$2&lt;0,0,+'2grid'!W149*CX$2)</f>
        <v>0</v>
      </c>
      <c r="X149" s="73">
        <f>IF(+'2grid'!X149*CY$2&lt;0,0,+'2grid'!X149*CY$2)</f>
        <v>0</v>
      </c>
      <c r="Y149" s="73">
        <f>IF(+'2grid'!Y149*CZ$2&lt;0,0,+'2grid'!Y149*CZ$2)</f>
        <v>0</v>
      </c>
      <c r="Z149" s="73">
        <f>IF(+'2grid'!Z149*DA$2&lt;0,0,+'2grid'!Z149*DA$2)</f>
        <v>0</v>
      </c>
      <c r="AA149" s="73">
        <f>IF(+'2grid'!AA149*DB$2&lt;0,0,+'2grid'!AA149*DB$2)</f>
        <v>0</v>
      </c>
      <c r="AB149" s="73">
        <f>IF(+'2grid'!AB149*DC$2&lt;0,0,+'2grid'!AB149*DC$2)</f>
        <v>0</v>
      </c>
      <c r="AC149" s="73">
        <f>IF(+'2grid'!AC149*DD$2&lt;0,0,+'2grid'!AC149*DD$2)</f>
        <v>0</v>
      </c>
      <c r="AD149" s="73">
        <f>IF(+'2grid'!AD149*DE$2&lt;0,0,+'2grid'!AD149*DE$2)</f>
        <v>0</v>
      </c>
      <c r="AE149" s="73">
        <f>IF(+'2grid'!AE149*DF$2&lt;0,0,+'2grid'!AE149*DF$2)</f>
        <v>0</v>
      </c>
      <c r="AF149" s="73">
        <f>IF(+'2grid'!AF149*DG$2&lt;0,0,+'2grid'!AF149*DG$2)</f>
        <v>0</v>
      </c>
      <c r="AG149" s="73">
        <f>IF(+'2grid'!AG149*DH$2&lt;0,0,+'2grid'!AG149*DH$2)</f>
        <v>0</v>
      </c>
      <c r="AH149" s="73">
        <f>IF(+'2grid'!AH149*DI$2&lt;0,0,+'2grid'!AH149*DI$2)</f>
        <v>0</v>
      </c>
      <c r="AI149" s="73">
        <f>IF(+'2grid'!AI149*DJ$2&lt;0,0,+'2grid'!AI149*DJ$2)</f>
        <v>0</v>
      </c>
      <c r="AJ149" s="73">
        <f>IF(+'2grid'!AJ149*DK$2&lt;0,0,+'2grid'!AJ149*DK$2)</f>
        <v>0</v>
      </c>
      <c r="AK149" s="73">
        <f>IF(+'2grid'!AK149*DL$2&lt;0,0,+'2grid'!AK149*DL$2)</f>
        <v>0</v>
      </c>
      <c r="AL149" s="73">
        <f>IF(+'2grid'!AL149*DM$2&lt;0,0,+'2grid'!AL149*DM$2)</f>
        <v>0</v>
      </c>
      <c r="AM149" s="73">
        <f>IF(+'2grid'!AM149*DN$2&lt;0,0,+'2grid'!AM149*DN$2)</f>
        <v>0</v>
      </c>
      <c r="AN149" s="73">
        <f>IF(+'2grid'!AN149*DO$2&lt;0,0,+'2grid'!AN149*DO$2)</f>
        <v>0</v>
      </c>
      <c r="AO149" s="73">
        <f>IF(+'2grid'!AO149*DP$2&lt;0,0,+'2grid'!AO149*DP$2)</f>
        <v>0</v>
      </c>
      <c r="AP149" s="73">
        <f>IF(+'2grid'!AP149*DQ$2&lt;0,0,+'2grid'!AP149*DQ$2)</f>
        <v>0</v>
      </c>
      <c r="AQ149" s="73">
        <f>IF(+'2grid'!AQ149*DR$2&lt;0,0,+'2grid'!AQ149*DR$2)</f>
        <v>0</v>
      </c>
      <c r="AR149" s="73">
        <f>IF(+'2grid'!AR149*DS$2&lt;0,0,+'2grid'!AR149*DS$2)</f>
        <v>0</v>
      </c>
      <c r="AS149" s="73">
        <f>IF(+'2grid'!AS149*DT$2&lt;0,0,+'2grid'!AS149*DT$2)</f>
        <v>0</v>
      </c>
      <c r="AT149" s="73">
        <f>IF(+'2grid'!AT149*DU$2&lt;0,0,+'2grid'!AT149*DU$2)</f>
        <v>0</v>
      </c>
      <c r="AU149" s="73">
        <f>IF(+'2grid'!AU149*DV$2&lt;0,0,+'2grid'!AU149*DV$2)</f>
        <v>0</v>
      </c>
      <c r="AV149" s="73">
        <f>IF(+'2grid'!AV149*DW$2&lt;0,0,+'2grid'!AV149*DW$2)</f>
        <v>0</v>
      </c>
      <c r="AW149" s="73">
        <f>IF(+'2grid'!AW149*DX$2&lt;0,0,+'2grid'!AW149*DX$2)</f>
        <v>0</v>
      </c>
      <c r="AX149" s="73">
        <f>IF(+'2grid'!AX149*DY$2&lt;0,0,+'2grid'!AX149*DY$2)</f>
        <v>0</v>
      </c>
      <c r="AY149" s="73">
        <f>IF(+'2grid'!AY149*DZ$2&lt;0,0,+'2grid'!AY149*DZ$2)</f>
        <v>0</v>
      </c>
      <c r="AZ149" s="73">
        <f>IF(+'2grid'!AZ149*EA$2&lt;0,0,+'2grid'!AZ149*EA$2)</f>
        <v>0</v>
      </c>
      <c r="BA149" s="73">
        <f>IF(+'2grid'!BA149*EB$2&lt;0,0,+'2grid'!BA149*EB$2)</f>
        <v>0</v>
      </c>
      <c r="BB149" s="73">
        <f>IF(+'2grid'!BB149*EC$2&lt;0,0,+'2grid'!BB149*EC$2)</f>
        <v>0</v>
      </c>
      <c r="BC149" s="73">
        <f>IF(+'2grid'!BC149*ED$2&lt;0,0,+'2grid'!BC149*ED$2)</f>
        <v>0</v>
      </c>
      <c r="BD149" s="73">
        <f>IF(+'2grid'!BD149*EE$2&lt;0,0,+'2grid'!BD149*EE$2)</f>
        <v>0</v>
      </c>
      <c r="BE149" s="73">
        <f>IF(+'2grid'!BE149*EF$2&lt;0,0,+'2grid'!BE149*EF$2)</f>
        <v>0</v>
      </c>
      <c r="BF149" s="73">
        <f>IF(+'2grid'!BF149*EG$2&lt;0,0,+'2grid'!BF149*EG$2)</f>
        <v>0</v>
      </c>
      <c r="BG149" s="73">
        <f>IF(+'2grid'!BG149*EH$2&lt;0,0,+'2grid'!BG149*EH$2)</f>
        <v>0</v>
      </c>
      <c r="BH149" s="73">
        <f>IF(+'2grid'!BH149*EI$2&lt;0,0,+'2grid'!BH149*EI$2)</f>
        <v>0</v>
      </c>
      <c r="BI149" s="73">
        <f>IF(+'2grid'!BI149*EJ$2&lt;0,0,+'2grid'!BI149*EJ$2)</f>
        <v>0</v>
      </c>
      <c r="BJ149" s="73">
        <f>IF(+'2grid'!BJ149*EK$2&lt;0,0,+'2grid'!BJ149*EK$2)</f>
        <v>0</v>
      </c>
      <c r="BK149" s="73">
        <f>IF(+'2grid'!BK149*EL$2&lt;0,0,+'2grid'!BK149*EL$2)</f>
        <v>0</v>
      </c>
      <c r="BL149" s="73">
        <f>IF(+'2grid'!BL149*EM$2&lt;0,0,+'2grid'!BL149*EM$2)</f>
        <v>0</v>
      </c>
      <c r="BM149" s="73">
        <f>IF(+'2grid'!BM149*EN$2&lt;0,0,+'2grid'!BM149*EN$2)</f>
        <v>0</v>
      </c>
      <c r="BN149" s="73">
        <f>IF(+'2grid'!BN149*EO$2&lt;0,0,+'2grid'!BN149*EO$2)</f>
        <v>0</v>
      </c>
      <c r="BO149" s="73">
        <f>IF(+'2grid'!BO149*EP$2&lt;0,0,+'2grid'!BO149*EP$2)</f>
        <v>0</v>
      </c>
      <c r="BP149" s="73">
        <f>IF(+'2grid'!BP149*EQ$2&lt;0,0,+'2grid'!BP149*EQ$2)</f>
        <v>0</v>
      </c>
      <c r="BQ149" s="73">
        <f>IF(+'2grid'!BQ149*ER$2&lt;0,0,+'2grid'!BQ149*ER$2)</f>
        <v>0</v>
      </c>
      <c r="BR149" s="73">
        <f>IF(+'2grid'!BR149*ES$2&lt;0,0,+'2grid'!BR149*ES$2)</f>
        <v>0</v>
      </c>
      <c r="BS149" s="73">
        <f>IF(+'2grid'!BS149*ET$2&lt;0,0,+'2grid'!BS149*ET$2)</f>
        <v>0</v>
      </c>
      <c r="BT149" s="73">
        <f>IF(+'2grid'!BT149*EU$2&lt;0,0,+'2grid'!BT149*EU$2)</f>
        <v>0</v>
      </c>
      <c r="BU149" s="73">
        <f>IF(+'2grid'!BU149*EV$2&lt;0,0,+'2grid'!BU149*EV$2)</f>
        <v>0</v>
      </c>
      <c r="BV149" s="73">
        <f>IF(+'2grid'!BV149*EW$2&lt;0,0,+'2grid'!BV149*EW$2)</f>
        <v>0</v>
      </c>
      <c r="BW149" s="73">
        <f>IF(+'2grid'!BW149*EX$2&lt;0,0,+'2grid'!BW149*EX$2)</f>
        <v>0</v>
      </c>
      <c r="BX149" s="73">
        <f>IF(+'2grid'!BX149*EY$2&lt;0,0,+'2grid'!BX149*EY$2)</f>
        <v>0</v>
      </c>
      <c r="BY149" s="73">
        <f>IF(+'2grid'!BY149*EZ$2&lt;0,0,+'2grid'!BY149*EZ$2)</f>
        <v>0</v>
      </c>
      <c r="BZ149" s="73">
        <f>IF(+'2grid'!BZ149*FA$2&lt;0,0,+'2grid'!BZ149*FA$2)</f>
        <v>0</v>
      </c>
      <c r="CA149" s="73">
        <f>IF(+'2grid'!CA149*FB$2&lt;0,0,+'2grid'!CA149*FB$2)</f>
        <v>0</v>
      </c>
    </row>
    <row r="150" spans="1:79" x14ac:dyDescent="0.2">
      <c r="A150" s="9">
        <v>548</v>
      </c>
      <c r="B150" s="73">
        <f>IF(+'2grid'!B150*CC$2&lt;0,0,+'2grid'!B150*CC$2)</f>
        <v>0</v>
      </c>
      <c r="C150" s="73">
        <f>IF(+'2grid'!C150*CD$2&lt;0,0,+'2grid'!C150*CD$2)</f>
        <v>0</v>
      </c>
      <c r="D150" s="73">
        <f>IF(+'2grid'!D150*CE$2&lt;0,0,+'2grid'!D150*CE$2)</f>
        <v>0</v>
      </c>
      <c r="E150" s="73">
        <f>IF(+'2grid'!E150*CF$2&lt;0,0,+'2grid'!E150*CF$2)</f>
        <v>0</v>
      </c>
      <c r="F150" s="73">
        <f>IF(+'2grid'!F150*CG$2&lt;0,0,+'2grid'!F150*CG$2)</f>
        <v>0</v>
      </c>
      <c r="G150" s="73">
        <f>IF(+'2grid'!G150*CH$2&lt;0,0,+'2grid'!G150*CH$2)</f>
        <v>0</v>
      </c>
      <c r="H150" s="73">
        <f>IF(+'2grid'!H150*CI$2&lt;0,0,+'2grid'!H150*CI$2)</f>
        <v>0</v>
      </c>
      <c r="I150" s="73">
        <f>IF(+'2grid'!I150*CJ$2&lt;0,0,+'2grid'!I150*CJ$2)</f>
        <v>0</v>
      </c>
      <c r="J150" s="73">
        <f>IF(+'2grid'!J150*CK$2&lt;0,0,+'2grid'!J150*CK$2)</f>
        <v>0</v>
      </c>
      <c r="K150" s="73">
        <f>IF(+'2grid'!K150*CL$2&lt;0,0,+'2grid'!K150*CL$2)</f>
        <v>0</v>
      </c>
      <c r="L150" s="73">
        <f>IF(+'2grid'!L150*CM$2&lt;0,0,+'2grid'!L150*CM$2)</f>
        <v>0</v>
      </c>
      <c r="M150" s="73">
        <f>IF(+'2grid'!M150*CN$2&lt;0,0,+'2grid'!M150*CN$2)</f>
        <v>0</v>
      </c>
      <c r="N150" s="73">
        <f>IF(+'2grid'!N150*CO$2&lt;0,0,+'2grid'!N150*CO$2)</f>
        <v>0</v>
      </c>
      <c r="O150" s="73">
        <f>IF(+'2grid'!O150*CP$2&lt;0,0,+'2grid'!O150*CP$2)</f>
        <v>0</v>
      </c>
      <c r="P150" s="73">
        <f>IF(+'2grid'!P150*CQ$2&lt;0,0,+'2grid'!P150*CQ$2)</f>
        <v>0</v>
      </c>
      <c r="Q150" s="73">
        <f>IF(+'2grid'!Q150*CR$2&lt;0,0,+'2grid'!Q150*CR$2)</f>
        <v>0</v>
      </c>
      <c r="R150" s="73">
        <f>IF(+'2grid'!R150*CS$2&lt;0,0,+'2grid'!R150*CS$2)</f>
        <v>0</v>
      </c>
      <c r="S150" s="73">
        <f>IF(+'2grid'!S150*CT$2&lt;0,0,+'2grid'!S150*CT$2)</f>
        <v>0</v>
      </c>
      <c r="T150" s="73">
        <f>IF(+'2grid'!T150*CU$2&lt;0,0,+'2grid'!T150*CU$2)</f>
        <v>0</v>
      </c>
      <c r="U150" s="73">
        <f>IF(+'2grid'!U150*CV$2&lt;0,0,+'2grid'!U150*CV$2)</f>
        <v>0</v>
      </c>
      <c r="V150" s="73">
        <f>IF(+'2grid'!V150*CW$2&lt;0,0,+'2grid'!V150*CW$2)</f>
        <v>0</v>
      </c>
      <c r="W150" s="73">
        <f>IF(+'2grid'!W150*CX$2&lt;0,0,+'2grid'!W150*CX$2)</f>
        <v>0</v>
      </c>
      <c r="X150" s="73">
        <f>IF(+'2grid'!X150*CY$2&lt;0,0,+'2grid'!X150*CY$2)</f>
        <v>0</v>
      </c>
      <c r="Y150" s="73">
        <f>IF(+'2grid'!Y150*CZ$2&lt;0,0,+'2grid'!Y150*CZ$2)</f>
        <v>0</v>
      </c>
      <c r="Z150" s="73">
        <f>IF(+'2grid'!Z150*DA$2&lt;0,0,+'2grid'!Z150*DA$2)</f>
        <v>0</v>
      </c>
      <c r="AA150" s="73">
        <f>IF(+'2grid'!AA150*DB$2&lt;0,0,+'2grid'!AA150*DB$2)</f>
        <v>0</v>
      </c>
      <c r="AB150" s="73">
        <f>IF(+'2grid'!AB150*DC$2&lt;0,0,+'2grid'!AB150*DC$2)</f>
        <v>0</v>
      </c>
      <c r="AC150" s="73">
        <f>IF(+'2grid'!AC150*DD$2&lt;0,0,+'2grid'!AC150*DD$2)</f>
        <v>0</v>
      </c>
      <c r="AD150" s="73">
        <f>IF(+'2grid'!AD150*DE$2&lt;0,0,+'2grid'!AD150*DE$2)</f>
        <v>0</v>
      </c>
      <c r="AE150" s="73">
        <f>IF(+'2grid'!AE150*DF$2&lt;0,0,+'2grid'!AE150*DF$2)</f>
        <v>0</v>
      </c>
      <c r="AF150" s="73">
        <f>IF(+'2grid'!AF150*DG$2&lt;0,0,+'2grid'!AF150*DG$2)</f>
        <v>0</v>
      </c>
      <c r="AG150" s="73">
        <f>IF(+'2grid'!AG150*DH$2&lt;0,0,+'2grid'!AG150*DH$2)</f>
        <v>0</v>
      </c>
      <c r="AH150" s="73">
        <f>IF(+'2grid'!AH150*DI$2&lt;0,0,+'2grid'!AH150*DI$2)</f>
        <v>0</v>
      </c>
      <c r="AI150" s="73">
        <f>IF(+'2grid'!AI150*DJ$2&lt;0,0,+'2grid'!AI150*DJ$2)</f>
        <v>0</v>
      </c>
      <c r="AJ150" s="73">
        <f>IF(+'2grid'!AJ150*DK$2&lt;0,0,+'2grid'!AJ150*DK$2)</f>
        <v>0</v>
      </c>
      <c r="AK150" s="73">
        <f>IF(+'2grid'!AK150*DL$2&lt;0,0,+'2grid'!AK150*DL$2)</f>
        <v>0</v>
      </c>
      <c r="AL150" s="73">
        <f>IF(+'2grid'!AL150*DM$2&lt;0,0,+'2grid'!AL150*DM$2)</f>
        <v>0</v>
      </c>
      <c r="AM150" s="73">
        <f>IF(+'2grid'!AM150*DN$2&lt;0,0,+'2grid'!AM150*DN$2)</f>
        <v>0</v>
      </c>
      <c r="AN150" s="73">
        <f>IF(+'2grid'!AN150*DO$2&lt;0,0,+'2grid'!AN150*DO$2)</f>
        <v>0</v>
      </c>
      <c r="AO150" s="73">
        <f>IF(+'2grid'!AO150*DP$2&lt;0,0,+'2grid'!AO150*DP$2)</f>
        <v>0</v>
      </c>
      <c r="AP150" s="73">
        <f>IF(+'2grid'!AP150*DQ$2&lt;0,0,+'2grid'!AP150*DQ$2)</f>
        <v>0</v>
      </c>
      <c r="AQ150" s="73">
        <f>IF(+'2grid'!AQ150*DR$2&lt;0,0,+'2grid'!AQ150*DR$2)</f>
        <v>0</v>
      </c>
      <c r="AR150" s="73">
        <f>IF(+'2grid'!AR150*DS$2&lt;0,0,+'2grid'!AR150*DS$2)</f>
        <v>0</v>
      </c>
      <c r="AS150" s="73">
        <f>IF(+'2grid'!AS150*DT$2&lt;0,0,+'2grid'!AS150*DT$2)</f>
        <v>0</v>
      </c>
      <c r="AT150" s="73">
        <f>IF(+'2grid'!AT150*DU$2&lt;0,0,+'2grid'!AT150*DU$2)</f>
        <v>0</v>
      </c>
      <c r="AU150" s="73">
        <f>IF(+'2grid'!AU150*DV$2&lt;0,0,+'2grid'!AU150*DV$2)</f>
        <v>0</v>
      </c>
      <c r="AV150" s="73">
        <f>IF(+'2grid'!AV150*DW$2&lt;0,0,+'2grid'!AV150*DW$2)</f>
        <v>0</v>
      </c>
      <c r="AW150" s="73">
        <f>IF(+'2grid'!AW150*DX$2&lt;0,0,+'2grid'!AW150*DX$2)</f>
        <v>0</v>
      </c>
      <c r="AX150" s="73">
        <f>IF(+'2grid'!AX150*DY$2&lt;0,0,+'2grid'!AX150*DY$2)</f>
        <v>0</v>
      </c>
      <c r="AY150" s="73">
        <f>IF(+'2grid'!AY150*DZ$2&lt;0,0,+'2grid'!AY150*DZ$2)</f>
        <v>0</v>
      </c>
      <c r="AZ150" s="73">
        <f>IF(+'2grid'!AZ150*EA$2&lt;0,0,+'2grid'!AZ150*EA$2)</f>
        <v>0</v>
      </c>
      <c r="BA150" s="73">
        <f>IF(+'2grid'!BA150*EB$2&lt;0,0,+'2grid'!BA150*EB$2)</f>
        <v>0</v>
      </c>
      <c r="BB150" s="73">
        <f>IF(+'2grid'!BB150*EC$2&lt;0,0,+'2grid'!BB150*EC$2)</f>
        <v>0</v>
      </c>
      <c r="BC150" s="73">
        <f>IF(+'2grid'!BC150*ED$2&lt;0,0,+'2grid'!BC150*ED$2)</f>
        <v>0</v>
      </c>
      <c r="BD150" s="73">
        <f>IF(+'2grid'!BD150*EE$2&lt;0,0,+'2grid'!BD150*EE$2)</f>
        <v>0</v>
      </c>
      <c r="BE150" s="73">
        <f>IF(+'2grid'!BE150*EF$2&lt;0,0,+'2grid'!BE150*EF$2)</f>
        <v>0</v>
      </c>
      <c r="BF150" s="73">
        <f>IF(+'2grid'!BF150*EG$2&lt;0,0,+'2grid'!BF150*EG$2)</f>
        <v>0</v>
      </c>
      <c r="BG150" s="73">
        <f>IF(+'2grid'!BG150*EH$2&lt;0,0,+'2grid'!BG150*EH$2)</f>
        <v>0</v>
      </c>
      <c r="BH150" s="73">
        <f>IF(+'2grid'!BH150*EI$2&lt;0,0,+'2grid'!BH150*EI$2)</f>
        <v>0</v>
      </c>
      <c r="BI150" s="73">
        <f>IF(+'2grid'!BI150*EJ$2&lt;0,0,+'2grid'!BI150*EJ$2)</f>
        <v>0</v>
      </c>
      <c r="BJ150" s="73">
        <f>IF(+'2grid'!BJ150*EK$2&lt;0,0,+'2grid'!BJ150*EK$2)</f>
        <v>0</v>
      </c>
      <c r="BK150" s="73">
        <f>IF(+'2grid'!BK150*EL$2&lt;0,0,+'2grid'!BK150*EL$2)</f>
        <v>0</v>
      </c>
      <c r="BL150" s="73">
        <f>IF(+'2grid'!BL150*EM$2&lt;0,0,+'2grid'!BL150*EM$2)</f>
        <v>0</v>
      </c>
      <c r="BM150" s="73">
        <f>IF(+'2grid'!BM150*EN$2&lt;0,0,+'2grid'!BM150*EN$2)</f>
        <v>0</v>
      </c>
      <c r="BN150" s="73">
        <f>IF(+'2grid'!BN150*EO$2&lt;0,0,+'2grid'!BN150*EO$2)</f>
        <v>0</v>
      </c>
      <c r="BO150" s="73">
        <f>IF(+'2grid'!BO150*EP$2&lt;0,0,+'2grid'!BO150*EP$2)</f>
        <v>0</v>
      </c>
      <c r="BP150" s="73">
        <f>IF(+'2grid'!BP150*EQ$2&lt;0,0,+'2grid'!BP150*EQ$2)</f>
        <v>0</v>
      </c>
      <c r="BQ150" s="73">
        <f>IF(+'2grid'!BQ150*ER$2&lt;0,0,+'2grid'!BQ150*ER$2)</f>
        <v>0</v>
      </c>
      <c r="BR150" s="73">
        <f>IF(+'2grid'!BR150*ES$2&lt;0,0,+'2grid'!BR150*ES$2)</f>
        <v>0</v>
      </c>
      <c r="BS150" s="73">
        <f>IF(+'2grid'!BS150*ET$2&lt;0,0,+'2grid'!BS150*ET$2)</f>
        <v>0</v>
      </c>
      <c r="BT150" s="73">
        <f>IF(+'2grid'!BT150*EU$2&lt;0,0,+'2grid'!BT150*EU$2)</f>
        <v>0</v>
      </c>
      <c r="BU150" s="73">
        <f>IF(+'2grid'!BU150*EV$2&lt;0,0,+'2grid'!BU150*EV$2)</f>
        <v>0</v>
      </c>
      <c r="BV150" s="73">
        <f>IF(+'2grid'!BV150*EW$2&lt;0,0,+'2grid'!BV150*EW$2)</f>
        <v>0</v>
      </c>
      <c r="BW150" s="73">
        <f>IF(+'2grid'!BW150*EX$2&lt;0,0,+'2grid'!BW150*EX$2)</f>
        <v>0</v>
      </c>
      <c r="BX150" s="73">
        <f>IF(+'2grid'!BX150*EY$2&lt;0,0,+'2grid'!BX150*EY$2)</f>
        <v>0</v>
      </c>
      <c r="BY150" s="73">
        <f>IF(+'2grid'!BY150*EZ$2&lt;0,0,+'2grid'!BY150*EZ$2)</f>
        <v>0</v>
      </c>
      <c r="BZ150" s="73">
        <f>IF(+'2grid'!BZ150*FA$2&lt;0,0,+'2grid'!BZ150*FA$2)</f>
        <v>0</v>
      </c>
      <c r="CA150" s="73">
        <f>IF(+'2grid'!CA150*FB$2&lt;0,0,+'2grid'!CA150*FB$2)</f>
        <v>0</v>
      </c>
    </row>
    <row r="151" spans="1:79" x14ac:dyDescent="0.2">
      <c r="A151" s="9">
        <v>554</v>
      </c>
      <c r="B151" s="73">
        <f>IF(+'2grid'!B151*CC$2&lt;0,0,+'2grid'!B151*CC$2)</f>
        <v>0</v>
      </c>
      <c r="C151" s="73">
        <f>IF(+'2grid'!C151*CD$2&lt;0,0,+'2grid'!C151*CD$2)</f>
        <v>0</v>
      </c>
      <c r="D151" s="73">
        <f>IF(+'2grid'!D151*CE$2&lt;0,0,+'2grid'!D151*CE$2)</f>
        <v>0</v>
      </c>
      <c r="E151" s="73">
        <f>IF(+'2grid'!E151*CF$2&lt;0,0,+'2grid'!E151*CF$2)</f>
        <v>0</v>
      </c>
      <c r="F151" s="73">
        <f>IF(+'2grid'!F151*CG$2&lt;0,0,+'2grid'!F151*CG$2)</f>
        <v>0</v>
      </c>
      <c r="G151" s="73">
        <f>IF(+'2grid'!G151*CH$2&lt;0,0,+'2grid'!G151*CH$2)</f>
        <v>0</v>
      </c>
      <c r="H151" s="73">
        <f>IF(+'2grid'!H151*CI$2&lt;0,0,+'2grid'!H151*CI$2)</f>
        <v>0</v>
      </c>
      <c r="I151" s="73">
        <f>IF(+'2grid'!I151*CJ$2&lt;0,0,+'2grid'!I151*CJ$2)</f>
        <v>0</v>
      </c>
      <c r="J151" s="73">
        <f>IF(+'2grid'!J151*CK$2&lt;0,0,+'2grid'!J151*CK$2)</f>
        <v>0</v>
      </c>
      <c r="K151" s="73">
        <f>IF(+'2grid'!K151*CL$2&lt;0,0,+'2grid'!K151*CL$2)</f>
        <v>0</v>
      </c>
      <c r="L151" s="73">
        <f>IF(+'2grid'!L151*CM$2&lt;0,0,+'2grid'!L151*CM$2)</f>
        <v>0</v>
      </c>
      <c r="M151" s="73">
        <f>IF(+'2grid'!M151*CN$2&lt;0,0,+'2grid'!M151*CN$2)</f>
        <v>0</v>
      </c>
      <c r="N151" s="73">
        <f>IF(+'2grid'!N151*CO$2&lt;0,0,+'2grid'!N151*CO$2)</f>
        <v>0</v>
      </c>
      <c r="O151" s="73">
        <f>IF(+'2grid'!O151*CP$2&lt;0,0,+'2grid'!O151*CP$2)</f>
        <v>0</v>
      </c>
      <c r="P151" s="73">
        <f>IF(+'2grid'!P151*CQ$2&lt;0,0,+'2grid'!P151*CQ$2)</f>
        <v>0</v>
      </c>
      <c r="Q151" s="73">
        <f>IF(+'2grid'!Q151*CR$2&lt;0,0,+'2grid'!Q151*CR$2)</f>
        <v>0</v>
      </c>
      <c r="R151" s="73">
        <f>IF(+'2grid'!R151*CS$2&lt;0,0,+'2grid'!R151*CS$2)</f>
        <v>0</v>
      </c>
      <c r="S151" s="73">
        <f>IF(+'2grid'!S151*CT$2&lt;0,0,+'2grid'!S151*CT$2)</f>
        <v>0</v>
      </c>
      <c r="T151" s="73">
        <f>IF(+'2grid'!T151*CU$2&lt;0,0,+'2grid'!T151*CU$2)</f>
        <v>0</v>
      </c>
      <c r="U151" s="73">
        <f>IF(+'2grid'!U151*CV$2&lt;0,0,+'2grid'!U151*CV$2)</f>
        <v>0</v>
      </c>
      <c r="V151" s="73">
        <f>IF(+'2grid'!V151*CW$2&lt;0,0,+'2grid'!V151*CW$2)</f>
        <v>0</v>
      </c>
      <c r="W151" s="73">
        <f>IF(+'2grid'!W151*CX$2&lt;0,0,+'2grid'!W151*CX$2)</f>
        <v>0</v>
      </c>
      <c r="X151" s="73">
        <f>IF(+'2grid'!X151*CY$2&lt;0,0,+'2grid'!X151*CY$2)</f>
        <v>0</v>
      </c>
      <c r="Y151" s="73">
        <f>IF(+'2grid'!Y151*CZ$2&lt;0,0,+'2grid'!Y151*CZ$2)</f>
        <v>0</v>
      </c>
      <c r="Z151" s="73">
        <f>IF(+'2grid'!Z151*DA$2&lt;0,0,+'2grid'!Z151*DA$2)</f>
        <v>0</v>
      </c>
      <c r="AA151" s="73">
        <f>IF(+'2grid'!AA151*DB$2&lt;0,0,+'2grid'!AA151*DB$2)</f>
        <v>0</v>
      </c>
      <c r="AB151" s="73">
        <f>IF(+'2grid'!AB151*DC$2&lt;0,0,+'2grid'!AB151*DC$2)</f>
        <v>0</v>
      </c>
      <c r="AC151" s="73">
        <f>IF(+'2grid'!AC151*DD$2&lt;0,0,+'2grid'!AC151*DD$2)</f>
        <v>0</v>
      </c>
      <c r="AD151" s="73">
        <f>IF(+'2grid'!AD151*DE$2&lt;0,0,+'2grid'!AD151*DE$2)</f>
        <v>0</v>
      </c>
      <c r="AE151" s="73">
        <f>IF(+'2grid'!AE151*DF$2&lt;0,0,+'2grid'!AE151*DF$2)</f>
        <v>0</v>
      </c>
      <c r="AF151" s="73">
        <f>IF(+'2grid'!AF151*DG$2&lt;0,0,+'2grid'!AF151*DG$2)</f>
        <v>0</v>
      </c>
      <c r="AG151" s="73">
        <f>IF(+'2grid'!AG151*DH$2&lt;0,0,+'2grid'!AG151*DH$2)</f>
        <v>0</v>
      </c>
      <c r="AH151" s="73">
        <f>IF(+'2grid'!AH151*DI$2&lt;0,0,+'2grid'!AH151*DI$2)</f>
        <v>0</v>
      </c>
      <c r="AI151" s="73">
        <f>IF(+'2grid'!AI151*DJ$2&lt;0,0,+'2grid'!AI151*DJ$2)</f>
        <v>0</v>
      </c>
      <c r="AJ151" s="73">
        <f>IF(+'2grid'!AJ151*DK$2&lt;0,0,+'2grid'!AJ151*DK$2)</f>
        <v>0</v>
      </c>
      <c r="AK151" s="73">
        <f>IF(+'2grid'!AK151*DL$2&lt;0,0,+'2grid'!AK151*DL$2)</f>
        <v>0</v>
      </c>
      <c r="AL151" s="73">
        <f>IF(+'2grid'!AL151*DM$2&lt;0,0,+'2grid'!AL151*DM$2)</f>
        <v>0</v>
      </c>
      <c r="AM151" s="73">
        <f>IF(+'2grid'!AM151*DN$2&lt;0,0,+'2grid'!AM151*DN$2)</f>
        <v>0</v>
      </c>
      <c r="AN151" s="73">
        <f>IF(+'2grid'!AN151*DO$2&lt;0,0,+'2grid'!AN151*DO$2)</f>
        <v>0</v>
      </c>
      <c r="AO151" s="73">
        <f>IF(+'2grid'!AO151*DP$2&lt;0,0,+'2grid'!AO151*DP$2)</f>
        <v>0</v>
      </c>
      <c r="AP151" s="73">
        <f>IF(+'2grid'!AP151*DQ$2&lt;0,0,+'2grid'!AP151*DQ$2)</f>
        <v>0</v>
      </c>
      <c r="AQ151" s="73">
        <f>IF(+'2grid'!AQ151*DR$2&lt;0,0,+'2grid'!AQ151*DR$2)</f>
        <v>0</v>
      </c>
      <c r="AR151" s="73">
        <f>IF(+'2grid'!AR151*DS$2&lt;0,0,+'2grid'!AR151*DS$2)</f>
        <v>0</v>
      </c>
      <c r="AS151" s="73">
        <f>IF(+'2grid'!AS151*DT$2&lt;0,0,+'2grid'!AS151*DT$2)</f>
        <v>0</v>
      </c>
      <c r="AT151" s="73">
        <f>IF(+'2grid'!AT151*DU$2&lt;0,0,+'2grid'!AT151*DU$2)</f>
        <v>0</v>
      </c>
      <c r="AU151" s="73">
        <f>IF(+'2grid'!AU151*DV$2&lt;0,0,+'2grid'!AU151*DV$2)</f>
        <v>0</v>
      </c>
      <c r="AV151" s="73">
        <f>IF(+'2grid'!AV151*DW$2&lt;0,0,+'2grid'!AV151*DW$2)</f>
        <v>0</v>
      </c>
      <c r="AW151" s="73">
        <f>IF(+'2grid'!AW151*DX$2&lt;0,0,+'2grid'!AW151*DX$2)</f>
        <v>0</v>
      </c>
      <c r="AX151" s="73">
        <f>IF(+'2grid'!AX151*DY$2&lt;0,0,+'2grid'!AX151*DY$2)</f>
        <v>0</v>
      </c>
      <c r="AY151" s="73">
        <f>IF(+'2grid'!AY151*DZ$2&lt;0,0,+'2grid'!AY151*DZ$2)</f>
        <v>0</v>
      </c>
      <c r="AZ151" s="73">
        <f>IF(+'2grid'!AZ151*EA$2&lt;0,0,+'2grid'!AZ151*EA$2)</f>
        <v>0</v>
      </c>
      <c r="BA151" s="73">
        <f>IF(+'2grid'!BA151*EB$2&lt;0,0,+'2grid'!BA151*EB$2)</f>
        <v>0</v>
      </c>
      <c r="BB151" s="73">
        <f>IF(+'2grid'!BB151*EC$2&lt;0,0,+'2grid'!BB151*EC$2)</f>
        <v>0</v>
      </c>
      <c r="BC151" s="73">
        <f>IF(+'2grid'!BC151*ED$2&lt;0,0,+'2grid'!BC151*ED$2)</f>
        <v>0</v>
      </c>
      <c r="BD151" s="73">
        <f>IF(+'2grid'!BD151*EE$2&lt;0,0,+'2grid'!BD151*EE$2)</f>
        <v>0</v>
      </c>
      <c r="BE151" s="73">
        <f>IF(+'2grid'!BE151*EF$2&lt;0,0,+'2grid'!BE151*EF$2)</f>
        <v>0</v>
      </c>
      <c r="BF151" s="73">
        <f>IF(+'2grid'!BF151*EG$2&lt;0,0,+'2grid'!BF151*EG$2)</f>
        <v>0</v>
      </c>
      <c r="BG151" s="73">
        <f>IF(+'2grid'!BG151*EH$2&lt;0,0,+'2grid'!BG151*EH$2)</f>
        <v>0</v>
      </c>
      <c r="BH151" s="73">
        <f>IF(+'2grid'!BH151*EI$2&lt;0,0,+'2grid'!BH151*EI$2)</f>
        <v>0</v>
      </c>
      <c r="BI151" s="73">
        <f>IF(+'2grid'!BI151*EJ$2&lt;0,0,+'2grid'!BI151*EJ$2)</f>
        <v>0</v>
      </c>
      <c r="BJ151" s="73">
        <f>IF(+'2grid'!BJ151*EK$2&lt;0,0,+'2grid'!BJ151*EK$2)</f>
        <v>0</v>
      </c>
      <c r="BK151" s="73">
        <f>IF(+'2grid'!BK151*EL$2&lt;0,0,+'2grid'!BK151*EL$2)</f>
        <v>0</v>
      </c>
      <c r="BL151" s="73">
        <f>IF(+'2grid'!BL151*EM$2&lt;0,0,+'2grid'!BL151*EM$2)</f>
        <v>0</v>
      </c>
      <c r="BM151" s="73">
        <f>IF(+'2grid'!BM151*EN$2&lt;0,0,+'2grid'!BM151*EN$2)</f>
        <v>0</v>
      </c>
      <c r="BN151" s="73">
        <f>IF(+'2grid'!BN151*EO$2&lt;0,0,+'2grid'!BN151*EO$2)</f>
        <v>0</v>
      </c>
      <c r="BO151" s="73">
        <f>IF(+'2grid'!BO151*EP$2&lt;0,0,+'2grid'!BO151*EP$2)</f>
        <v>0</v>
      </c>
      <c r="BP151" s="73">
        <f>IF(+'2grid'!BP151*EQ$2&lt;0,0,+'2grid'!BP151*EQ$2)</f>
        <v>0</v>
      </c>
      <c r="BQ151" s="73">
        <f>IF(+'2grid'!BQ151*ER$2&lt;0,0,+'2grid'!BQ151*ER$2)</f>
        <v>0</v>
      </c>
      <c r="BR151" s="73">
        <f>IF(+'2grid'!BR151*ES$2&lt;0,0,+'2grid'!BR151*ES$2)</f>
        <v>0</v>
      </c>
      <c r="BS151" s="73">
        <f>IF(+'2grid'!BS151*ET$2&lt;0,0,+'2grid'!BS151*ET$2)</f>
        <v>0</v>
      </c>
      <c r="BT151" s="73">
        <f>IF(+'2grid'!BT151*EU$2&lt;0,0,+'2grid'!BT151*EU$2)</f>
        <v>0</v>
      </c>
      <c r="BU151" s="73">
        <f>IF(+'2grid'!BU151*EV$2&lt;0,0,+'2grid'!BU151*EV$2)</f>
        <v>0</v>
      </c>
      <c r="BV151" s="73">
        <f>IF(+'2grid'!BV151*EW$2&lt;0,0,+'2grid'!BV151*EW$2)</f>
        <v>0</v>
      </c>
      <c r="BW151" s="73">
        <f>IF(+'2grid'!BW151*EX$2&lt;0,0,+'2grid'!BW151*EX$2)</f>
        <v>0</v>
      </c>
      <c r="BX151" s="73">
        <f>IF(+'2grid'!BX151*EY$2&lt;0,0,+'2grid'!BX151*EY$2)</f>
        <v>0</v>
      </c>
      <c r="BY151" s="73">
        <f>IF(+'2grid'!BY151*EZ$2&lt;0,0,+'2grid'!BY151*EZ$2)</f>
        <v>0</v>
      </c>
      <c r="BZ151" s="73">
        <f>IF(+'2grid'!BZ151*FA$2&lt;0,0,+'2grid'!BZ151*FA$2)</f>
        <v>0</v>
      </c>
      <c r="CA151" s="73">
        <f>IF(+'2grid'!CA151*FB$2&lt;0,0,+'2grid'!CA151*FB$2)</f>
        <v>0</v>
      </c>
    </row>
    <row r="152" spans="1:79" x14ac:dyDescent="0.2">
      <c r="A152" s="9">
        <v>558</v>
      </c>
      <c r="B152" s="73">
        <f>IF(+'2grid'!B152*CC$2&lt;0,0,+'2grid'!B152*CC$2)</f>
        <v>0</v>
      </c>
      <c r="C152" s="73">
        <f>IF(+'2grid'!C152*CD$2&lt;0,0,+'2grid'!C152*CD$2)</f>
        <v>0</v>
      </c>
      <c r="D152" s="73">
        <f>IF(+'2grid'!D152*CE$2&lt;0,0,+'2grid'!D152*CE$2)</f>
        <v>0</v>
      </c>
      <c r="E152" s="73">
        <f>IF(+'2grid'!E152*CF$2&lt;0,0,+'2grid'!E152*CF$2)</f>
        <v>0</v>
      </c>
      <c r="F152" s="73">
        <f>IF(+'2grid'!F152*CG$2&lt;0,0,+'2grid'!F152*CG$2)</f>
        <v>0</v>
      </c>
      <c r="G152" s="73">
        <f>IF(+'2grid'!G152*CH$2&lt;0,0,+'2grid'!G152*CH$2)</f>
        <v>0</v>
      </c>
      <c r="H152" s="73">
        <f>IF(+'2grid'!H152*CI$2&lt;0,0,+'2grid'!H152*CI$2)</f>
        <v>0</v>
      </c>
      <c r="I152" s="73">
        <f>IF(+'2grid'!I152*CJ$2&lt;0,0,+'2grid'!I152*CJ$2)</f>
        <v>0</v>
      </c>
      <c r="J152" s="73">
        <f>IF(+'2grid'!J152*CK$2&lt;0,0,+'2grid'!J152*CK$2)</f>
        <v>0</v>
      </c>
      <c r="K152" s="73">
        <f>IF(+'2grid'!K152*CL$2&lt;0,0,+'2grid'!K152*CL$2)</f>
        <v>0</v>
      </c>
      <c r="L152" s="73">
        <f>IF(+'2grid'!L152*CM$2&lt;0,0,+'2grid'!L152*CM$2)</f>
        <v>0</v>
      </c>
      <c r="M152" s="73">
        <f>IF(+'2grid'!M152*CN$2&lt;0,0,+'2grid'!M152*CN$2)</f>
        <v>0</v>
      </c>
      <c r="N152" s="73">
        <f>IF(+'2grid'!N152*CO$2&lt;0,0,+'2grid'!N152*CO$2)</f>
        <v>0</v>
      </c>
      <c r="O152" s="73">
        <f>IF(+'2grid'!O152*CP$2&lt;0,0,+'2grid'!O152*CP$2)</f>
        <v>0</v>
      </c>
      <c r="P152" s="73">
        <f>IF(+'2grid'!P152*CQ$2&lt;0,0,+'2grid'!P152*CQ$2)</f>
        <v>0</v>
      </c>
      <c r="Q152" s="73">
        <f>IF(+'2grid'!Q152*CR$2&lt;0,0,+'2grid'!Q152*CR$2)</f>
        <v>0</v>
      </c>
      <c r="R152" s="73">
        <f>IF(+'2grid'!R152*CS$2&lt;0,0,+'2grid'!R152*CS$2)</f>
        <v>0</v>
      </c>
      <c r="S152" s="73">
        <f>IF(+'2grid'!S152*CT$2&lt;0,0,+'2grid'!S152*CT$2)</f>
        <v>0</v>
      </c>
      <c r="T152" s="73">
        <f>IF(+'2grid'!T152*CU$2&lt;0,0,+'2grid'!T152*CU$2)</f>
        <v>0</v>
      </c>
      <c r="U152" s="73">
        <f>IF(+'2grid'!U152*CV$2&lt;0,0,+'2grid'!U152*CV$2)</f>
        <v>0</v>
      </c>
      <c r="V152" s="73">
        <f>IF(+'2grid'!V152*CW$2&lt;0,0,+'2grid'!V152*CW$2)</f>
        <v>0</v>
      </c>
      <c r="W152" s="73">
        <f>IF(+'2grid'!W152*CX$2&lt;0,0,+'2grid'!W152*CX$2)</f>
        <v>0</v>
      </c>
      <c r="X152" s="73">
        <f>IF(+'2grid'!X152*CY$2&lt;0,0,+'2grid'!X152*CY$2)</f>
        <v>0</v>
      </c>
      <c r="Y152" s="73">
        <f>IF(+'2grid'!Y152*CZ$2&lt;0,0,+'2grid'!Y152*CZ$2)</f>
        <v>0</v>
      </c>
      <c r="Z152" s="73">
        <f>IF(+'2grid'!Z152*DA$2&lt;0,0,+'2grid'!Z152*DA$2)</f>
        <v>0</v>
      </c>
      <c r="AA152" s="73">
        <f>IF(+'2grid'!AA152*DB$2&lt;0,0,+'2grid'!AA152*DB$2)</f>
        <v>0</v>
      </c>
      <c r="AB152" s="73">
        <f>IF(+'2grid'!AB152*DC$2&lt;0,0,+'2grid'!AB152*DC$2)</f>
        <v>0</v>
      </c>
      <c r="AC152" s="73">
        <f>IF(+'2grid'!AC152*DD$2&lt;0,0,+'2grid'!AC152*DD$2)</f>
        <v>1.6932190754827429E-8</v>
      </c>
      <c r="AD152" s="73">
        <f>IF(+'2grid'!AD152*DE$2&lt;0,0,+'2grid'!AD152*DE$2)</f>
        <v>3.7734596539329697E-8</v>
      </c>
      <c r="AE152" s="73">
        <f>IF(+'2grid'!AE152*DF$2&lt;0,0,+'2grid'!AE152*DF$2)</f>
        <v>8.3969843947409504E-8</v>
      </c>
      <c r="AF152" s="73">
        <f>IF(+'2grid'!AF152*DG$2&lt;0,0,+'2grid'!AF152*DG$2)</f>
        <v>1.8659965321646554E-7</v>
      </c>
      <c r="AG152" s="73">
        <f>IF(+'2grid'!AG152*DH$2&lt;0,0,+'2grid'!AG152*DH$2)</f>
        <v>4.1413698545491079E-7</v>
      </c>
      <c r="AH152" s="73">
        <f>IF(+'2grid'!AH152*DI$2&lt;0,0,+'2grid'!AH152*DI$2)</f>
        <v>9.1803765248625529E-7</v>
      </c>
      <c r="AI152" s="73">
        <f>IF(+'2grid'!AI152*DJ$2&lt;0,0,+'2grid'!AI152*DJ$2)</f>
        <v>2.0327976590767081E-6</v>
      </c>
      <c r="AJ152" s="73">
        <f>IF(+'2grid'!AJ152*DK$2&lt;0,0,+'2grid'!AJ152*DK$2)</f>
        <v>4.4965109509530884E-6</v>
      </c>
      <c r="AK152" s="73">
        <f>IF(+'2grid'!AK152*DL$2&lt;0,0,+'2grid'!AK152*DL$2)</f>
        <v>9.9364862532222247E-6</v>
      </c>
      <c r="AL152" s="73">
        <f>IF(+'2grid'!AL152*DM$2&lt;0,0,+'2grid'!AL152*DM$2)</f>
        <v>2.1937696922698411E-5</v>
      </c>
      <c r="AM152" s="73">
        <f>IF(+'2grid'!AM152*DN$2&lt;0,0,+'2grid'!AM152*DN$2)</f>
        <v>4.839197850595239E-5</v>
      </c>
      <c r="AN152" s="73">
        <f>IF(+'2grid'!AN152*DO$2&lt;0,0,+'2grid'!AN152*DO$2)</f>
        <v>1.0665987099271136E-4</v>
      </c>
      <c r="AO152" s="73">
        <f>IF(+'2grid'!AO152*DP$2&lt;0,0,+'2grid'!AO152*DP$2)</f>
        <v>2.3490566825775722E-4</v>
      </c>
      <c r="AP152" s="73">
        <f>IF(+'2grid'!AP152*DQ$2&lt;0,0,+'2grid'!AP152*DQ$2)</f>
        <v>5.717683294069923E-4</v>
      </c>
      <c r="AQ152" s="73">
        <f>IF(+'2grid'!AQ152*DR$2&lt;0,0,+'2grid'!AQ152*DR$2)</f>
        <v>1.3692346835799025E-3</v>
      </c>
      <c r="AR152" s="73">
        <f>IF(+'2grid'!AR152*DS$2&lt;0,0,+'2grid'!AR152*DS$2)</f>
        <v>3.2768009521570319E-3</v>
      </c>
      <c r="AS152" s="73">
        <f>IF(+'2grid'!AS152*DT$2&lt;0,0,+'2grid'!AS152*DT$2)</f>
        <v>7.1316842056237664E-3</v>
      </c>
      <c r="AT152" s="73">
        <f>IF(+'2grid'!AT152*DU$2&lt;0,0,+'2grid'!AT152*DU$2)</f>
        <v>1.5459946892276874E-2</v>
      </c>
      <c r="AU152" s="73">
        <f>IF(+'2grid'!AU152*DV$2&lt;0,0,+'2grid'!AU152*DV$2)</f>
        <v>3.6083410546975989E-2</v>
      </c>
      <c r="AV152" s="73">
        <f>IF(+'2grid'!AV152*DW$2&lt;0,0,+'2grid'!AV152*DW$2)</f>
        <v>8.4394422010203002E-2</v>
      </c>
      <c r="AW152" s="73">
        <f>IF(+'2grid'!AW152*DX$2&lt;0,0,+'2grid'!AW152*DX$2)</f>
        <v>0.19728566184203292</v>
      </c>
      <c r="AX152" s="73">
        <f>IF(+'2grid'!AX152*DY$2&lt;0,0,+'2grid'!AX152*DY$2)</f>
        <v>0.45494699924461179</v>
      </c>
      <c r="AY152" s="73">
        <f>IF(+'2grid'!AY152*DZ$2&lt;0,0,+'2grid'!AY152*DZ$2)</f>
        <v>1.0490407836578086</v>
      </c>
      <c r="AZ152" s="73">
        <f>IF(+'2grid'!AZ152*EA$2&lt;0,0,+'2grid'!AZ152*EA$2)</f>
        <v>2.6628958465171633</v>
      </c>
      <c r="BA152" s="73">
        <f>IF(+'2grid'!BA152*EB$2&lt;0,0,+'2grid'!BA152*EB$2)</f>
        <v>6.4207525543990922</v>
      </c>
      <c r="BB152" s="73">
        <f>IF(+'2grid'!BB152*EC$2&lt;0,0,+'2grid'!BB152*EC$2)</f>
        <v>15.04</v>
      </c>
      <c r="BC152" s="73">
        <f>IF(+'2grid'!BC152*ED$2&lt;0,0,+'2grid'!BC152*ED$2)</f>
        <v>22.467599999999997</v>
      </c>
      <c r="BD152" s="73">
        <f>IF(+'2grid'!BD152*EE$2&lt;0,0,+'2grid'!BD152*EE$2)</f>
        <v>24.141867999999999</v>
      </c>
      <c r="BE152" s="73">
        <f>IF(+'2grid'!BE152*EF$2&lt;0,0,+'2grid'!BE152*EF$2)</f>
        <v>31.439895999999997</v>
      </c>
      <c r="BF152" s="73">
        <f>IF(+'2grid'!BF152*EG$2&lt;0,0,+'2grid'!BF152*EG$2)</f>
        <v>44.634239999999998</v>
      </c>
      <c r="BG152" s="73">
        <f>IF(+'2grid'!BG152*EH$2&lt;0,0,+'2grid'!BG152*EH$2)</f>
        <v>90.961640000000003</v>
      </c>
      <c r="BH152" s="73">
        <f>IF(+'2grid'!BH152*EI$2&lt;0,0,+'2grid'!BH152*EI$2)</f>
        <v>82.400359999999992</v>
      </c>
      <c r="BI152" s="73">
        <f>IF(+'2grid'!BI152*EJ$2&lt;0,0,+'2grid'!BI152*EJ$2)</f>
        <v>90.285439999999994</v>
      </c>
      <c r="BJ152" s="73">
        <f>IF(+'2grid'!BJ152*EK$2&lt;0,0,+'2grid'!BJ152*EK$2)</f>
        <v>91.112559999999988</v>
      </c>
      <c r="BK152" s="73">
        <f>IF(+'2grid'!BK152*EL$2&lt;0,0,+'2grid'!BK152*EL$2)</f>
        <v>72.171120000000002</v>
      </c>
      <c r="BL152" s="73">
        <f>IF(+'2grid'!BL152*EM$2&lt;0,0,+'2grid'!BL152*EM$2)</f>
        <v>93.753659999999996</v>
      </c>
      <c r="BM152" s="73">
        <f>IF(+'2grid'!BM152*EN$2&lt;0,0,+'2grid'!BM152*EN$2)</f>
        <v>86.055759999999992</v>
      </c>
      <c r="BN152" s="73">
        <f>IF(+'2grid'!BN152*EO$2&lt;0,0,+'2grid'!BN152*EO$2)</f>
        <v>66.984960000000001</v>
      </c>
      <c r="BO152" s="73">
        <f>IF(+'2grid'!BO152*EP$2&lt;0,0,+'2grid'!BO152*EP$2)</f>
        <v>69.745620000000002</v>
      </c>
      <c r="BP152" s="73">
        <f>IF(+'2grid'!BP152*EQ$2&lt;0,0,+'2grid'!BP152*EQ$2)</f>
        <v>72.279899999999998</v>
      </c>
      <c r="BQ152" s="73">
        <f>IF(+'2grid'!BQ152*ER$2&lt;0,0,+'2grid'!BQ152*ER$2)</f>
        <v>86.547719999999998</v>
      </c>
      <c r="BR152" s="73">
        <f>IF(+'2grid'!BR152*ES$2&lt;0,0,+'2grid'!BR152*ES$2)</f>
        <v>95.06</v>
      </c>
      <c r="BS152" s="73">
        <f>IF(+'2grid'!BS152*ET$2&lt;0,0,+'2grid'!BS152*ET$2)</f>
        <v>90.07003599999986</v>
      </c>
      <c r="BT152" s="73">
        <f>IF(+'2grid'!BT152*EU$2&lt;0,0,+'2grid'!BT152*EU$2)</f>
        <v>100.67834000000018</v>
      </c>
      <c r="BU152" s="73">
        <f>IF(+'2grid'!BU152*EV$2&lt;0,0,+'2grid'!BU152*EV$2)</f>
        <v>107.38489813333497</v>
      </c>
      <c r="BV152" s="73">
        <f>IF(+'2grid'!BV152*EW$2&lt;0,0,+'2grid'!BV152*EW$2)</f>
        <v>113.29617102222215</v>
      </c>
      <c r="BW152" s="73">
        <f>IF(+'2grid'!BW152*EX$2&lt;0,0,+'2grid'!BW152*EX$2)</f>
        <v>116.97205287703841</v>
      </c>
      <c r="BX152" s="73">
        <f>IF(+'2grid'!BX152*EY$2&lt;0,0,+'2grid'!BX152*EY$2)</f>
        <v>122.50477243061887</v>
      </c>
      <c r="BY152" s="73">
        <f>IF(+'2grid'!BY152*EZ$2&lt;0,0,+'2grid'!BY152*EZ$2)</f>
        <v>130.18098777784687</v>
      </c>
      <c r="BZ152" s="73">
        <f>IF(+'2grid'!BZ152*FA$2&lt;0,0,+'2grid'!BZ152*FA$2)</f>
        <v>134.82441140376753</v>
      </c>
      <c r="CA152" s="73">
        <f>IF(+'2grid'!CA152*FB$2&lt;0,0,+'2grid'!CA152*FB$2)</f>
        <v>140.19902255806664</v>
      </c>
    </row>
    <row r="153" spans="1:79" x14ac:dyDescent="0.2">
      <c r="A153" s="9">
        <v>562</v>
      </c>
      <c r="B153" s="73">
        <f>IF(+'2grid'!B153*CC$2&lt;0,0,+'2grid'!B153*CC$2)</f>
        <v>0</v>
      </c>
      <c r="C153" s="73">
        <f>IF(+'2grid'!C153*CD$2&lt;0,0,+'2grid'!C153*CD$2)</f>
        <v>0</v>
      </c>
      <c r="D153" s="73">
        <f>IF(+'2grid'!D153*CE$2&lt;0,0,+'2grid'!D153*CE$2)</f>
        <v>0</v>
      </c>
      <c r="E153" s="73">
        <f>IF(+'2grid'!E153*CF$2&lt;0,0,+'2grid'!E153*CF$2)</f>
        <v>0</v>
      </c>
      <c r="F153" s="73">
        <f>IF(+'2grid'!F153*CG$2&lt;0,0,+'2grid'!F153*CG$2)</f>
        <v>0</v>
      </c>
      <c r="G153" s="73">
        <f>IF(+'2grid'!G153*CH$2&lt;0,0,+'2grid'!G153*CH$2)</f>
        <v>0</v>
      </c>
      <c r="H153" s="73">
        <f>IF(+'2grid'!H153*CI$2&lt;0,0,+'2grid'!H153*CI$2)</f>
        <v>0</v>
      </c>
      <c r="I153" s="73">
        <f>IF(+'2grid'!I153*CJ$2&lt;0,0,+'2grid'!I153*CJ$2)</f>
        <v>0</v>
      </c>
      <c r="J153" s="73">
        <f>IF(+'2grid'!J153*CK$2&lt;0,0,+'2grid'!J153*CK$2)</f>
        <v>0</v>
      </c>
      <c r="K153" s="73">
        <f>IF(+'2grid'!K153*CL$2&lt;0,0,+'2grid'!K153*CL$2)</f>
        <v>0</v>
      </c>
      <c r="L153" s="73">
        <f>IF(+'2grid'!L153*CM$2&lt;0,0,+'2grid'!L153*CM$2)</f>
        <v>0</v>
      </c>
      <c r="M153" s="73">
        <f>IF(+'2grid'!M153*CN$2&lt;0,0,+'2grid'!M153*CN$2)</f>
        <v>0</v>
      </c>
      <c r="N153" s="73">
        <f>IF(+'2grid'!N153*CO$2&lt;0,0,+'2grid'!N153*CO$2)</f>
        <v>0</v>
      </c>
      <c r="O153" s="73">
        <f>IF(+'2grid'!O153*CP$2&lt;0,0,+'2grid'!O153*CP$2)</f>
        <v>0</v>
      </c>
      <c r="P153" s="73">
        <f>IF(+'2grid'!P153*CQ$2&lt;0,0,+'2grid'!P153*CQ$2)</f>
        <v>0</v>
      </c>
      <c r="Q153" s="73">
        <f>IF(+'2grid'!Q153*CR$2&lt;0,0,+'2grid'!Q153*CR$2)</f>
        <v>0</v>
      </c>
      <c r="R153" s="73">
        <f>IF(+'2grid'!R153*CS$2&lt;0,0,+'2grid'!R153*CS$2)</f>
        <v>0</v>
      </c>
      <c r="S153" s="73">
        <f>IF(+'2grid'!S153*CT$2&lt;0,0,+'2grid'!S153*CT$2)</f>
        <v>0</v>
      </c>
      <c r="T153" s="73">
        <f>IF(+'2grid'!T153*CU$2&lt;0,0,+'2grid'!T153*CU$2)</f>
        <v>0</v>
      </c>
      <c r="U153" s="73">
        <f>IF(+'2grid'!U153*CV$2&lt;0,0,+'2grid'!U153*CV$2)</f>
        <v>4.3243845362228014E-2</v>
      </c>
      <c r="V153" s="73">
        <f>IF(+'2grid'!V153*CW$2&lt;0,0,+'2grid'!V153*CW$2)</f>
        <v>0.13655951167019351</v>
      </c>
      <c r="W153" s="73">
        <f>IF(+'2grid'!W153*CX$2&lt;0,0,+'2grid'!W153*CX$2)</f>
        <v>0.24466912507576358</v>
      </c>
      <c r="X153" s="73">
        <f>IF(+'2grid'!X153*CY$2&lt;0,0,+'2grid'!X153*CY$2)</f>
        <v>0.36643468964835318</v>
      </c>
      <c r="Y153" s="73">
        <f>IF(+'2grid'!Y153*CZ$2&lt;0,0,+'2grid'!Y153*CZ$2)</f>
        <v>0.52331199727628952</v>
      </c>
      <c r="Z153" s="73">
        <f>IF(+'2grid'!Z153*DA$2&lt;0,0,+'2grid'!Z153*DA$2)</f>
        <v>0.68528952024276035</v>
      </c>
      <c r="AA153" s="73">
        <f>IF(+'2grid'!AA153*DB$2&lt;0,0,+'2grid'!AA153*DB$2)</f>
        <v>0.88763682585625892</v>
      </c>
      <c r="AB153" s="73">
        <f>IF(+'2grid'!AB153*DC$2&lt;0,0,+'2grid'!AB153*DC$2)</f>
        <v>1.1948957271141945</v>
      </c>
      <c r="AC153" s="73">
        <f>IF(+'2grid'!AC153*DD$2&lt;0,0,+'2grid'!AC153*DD$2)</f>
        <v>1.5476744655955281</v>
      </c>
      <c r="AD153" s="73">
        <f>IF(+'2grid'!AD153*DE$2&lt;0,0,+'2grid'!AD153*DE$2)</f>
        <v>1.6391542081461932</v>
      </c>
      <c r="AE153" s="73">
        <f>IF(+'2grid'!AE153*DF$2&lt;0,0,+'2grid'!AE153*DF$2)</f>
        <v>1.7165027906896138</v>
      </c>
      <c r="AF153" s="73">
        <f>IF(+'2grid'!AF153*DG$2&lt;0,0,+'2grid'!AF153*DG$2)</f>
        <v>1.7956916783692514</v>
      </c>
      <c r="AG153" s="73">
        <f>IF(+'2grid'!AG153*DH$2&lt;0,0,+'2grid'!AG153*DH$2)</f>
        <v>1.8768861251631432</v>
      </c>
      <c r="AH153" s="73">
        <f>IF(+'2grid'!AH153*DI$2&lt;0,0,+'2grid'!AH153*DI$2)</f>
        <v>1.9602756280715843</v>
      </c>
      <c r="AI153" s="73">
        <f>IF(+'2grid'!AI153*DJ$2&lt;0,0,+'2grid'!AI153*DJ$2)</f>
        <v>2.0460789383912164</v>
      </c>
      <c r="AJ153" s="73">
        <f>IF(+'2grid'!AJ153*DK$2&lt;0,0,+'2grid'!AJ153*DK$2)</f>
        <v>2.1345504367567942</v>
      </c>
      <c r="AK153" s="73">
        <f>IF(+'2grid'!AK153*DL$2&lt;0,0,+'2grid'!AK153*DL$2)</f>
        <v>2.2259883417021342</v>
      </c>
      <c r="AL153" s="73">
        <f>IF(+'2grid'!AL153*DM$2&lt;0,0,+'2grid'!AL153*DM$2)</f>
        <v>2.320745421182961</v>
      </c>
      <c r="AM153" s="73">
        <f>IF(+'2grid'!AM153*DN$2&lt;0,0,+'2grid'!AM153*DN$2)</f>
        <v>2.4192431791929598</v>
      </c>
      <c r="AN153" s="73">
        <f>IF(+'2grid'!AN153*DO$2&lt;0,0,+'2grid'!AN153*DO$2)</f>
        <v>2.5219909590042442</v>
      </c>
      <c r="AO153" s="73">
        <f>IF(+'2grid'!AO153*DP$2&lt;0,0,+'2grid'!AO153*DP$2)</f>
        <v>2.6296121512966959</v>
      </c>
      <c r="AP153" s="73">
        <f>IF(+'2grid'!AP153*DQ$2&lt;0,0,+'2grid'!AP153*DQ$2)</f>
        <v>2.7428809179488338</v>
      </c>
      <c r="AQ153" s="73">
        <f>IF(+'2grid'!AQ153*DR$2&lt;0,0,+'2grid'!AQ153*DR$2)</f>
        <v>2.8627749099019941</v>
      </c>
      <c r="AR153" s="73">
        <f>IF(+'2grid'!AR153*DS$2&lt;0,0,+'2grid'!AR153*DS$2)</f>
        <v>2.9905530872670401</v>
      </c>
      <c r="AS153" s="73">
        <f>IF(+'2grid'!AS153*DT$2&lt;0,0,+'2grid'!AS153*DT$2)</f>
        <v>3.1278744024986902</v>
      </c>
      <c r="AT153" s="73">
        <f>IF(+'2grid'!AT153*DU$2&lt;0,0,+'2grid'!AT153*DU$2)</f>
        <v>3.2769859316643708</v>
      </c>
      <c r="AU153" s="73">
        <f>IF(+'2grid'!AU153*DV$2&lt;0,0,+'2grid'!AU153*DV$2)</f>
        <v>3.4410352884387772</v>
      </c>
      <c r="AV153" s="73">
        <f>IF(+'2grid'!AV153*DW$2&lt;0,0,+'2grid'!AV153*DW$2)</f>
        <v>3.6246199344703953</v>
      </c>
      <c r="AW153" s="73">
        <f>IF(+'2grid'!AW153*DX$2&lt;0,0,+'2grid'!AW153*DX$2)</f>
        <v>3.8348251657798067</v>
      </c>
      <c r="AX153" s="73">
        <f>IF(+'2grid'!AX153*DY$2&lt;0,0,+'2grid'!AX153*DY$2)</f>
        <v>4.0301171881111859</v>
      </c>
      <c r="AY153" s="73">
        <f>IF(+'2grid'!AY153*DZ$2&lt;0,0,+'2grid'!AY153*DZ$2)</f>
        <v>4.279605082668497</v>
      </c>
      <c r="AZ153" s="73">
        <f>IF(+'2grid'!AZ153*EA$2&lt;0,0,+'2grid'!AZ153*EA$2)</f>
        <v>4.6253373710063457</v>
      </c>
      <c r="BA153" s="73">
        <f>IF(+'2grid'!BA153*EB$2&lt;0,0,+'2grid'!BA153*EB$2)</f>
        <v>5.1837595355674759</v>
      </c>
      <c r="BB153" s="73">
        <f>IF(+'2grid'!BB153*EC$2&lt;0,0,+'2grid'!BB153*EC$2)</f>
        <v>6.5353191569654339</v>
      </c>
      <c r="BC153" s="73">
        <f>IF(+'2grid'!BC153*ED$2&lt;0,0,+'2grid'!BC153*ED$2)</f>
        <v>8.678939999999999</v>
      </c>
      <c r="BD153" s="73">
        <f>IF(+'2grid'!BD153*EE$2&lt;0,0,+'2grid'!BD153*EE$2)</f>
        <v>15.678399999999998</v>
      </c>
      <c r="BE153" s="73">
        <f>IF(+'2grid'!BE153*EF$2&lt;0,0,+'2grid'!BE153*EF$2)</f>
        <v>19.3764</v>
      </c>
      <c r="BF153" s="73">
        <f>IF(+'2grid'!BF153*EG$2&lt;0,0,+'2grid'!BF153*EG$2)</f>
        <v>22.345307999999999</v>
      </c>
      <c r="BG153" s="73">
        <f>IF(+'2grid'!BG153*EH$2&lt;0,0,+'2grid'!BG153*EH$2)</f>
        <v>21.56</v>
      </c>
      <c r="BH153" s="73">
        <f>IF(+'2grid'!BH153*EI$2&lt;0,0,+'2grid'!BH153*EI$2)</f>
        <v>27.16168</v>
      </c>
      <c r="BI153" s="73">
        <f>IF(+'2grid'!BI153*EJ$2&lt;0,0,+'2grid'!BI153*EJ$2)</f>
        <v>23.37594</v>
      </c>
      <c r="BJ153" s="73">
        <f>IF(+'2grid'!BJ153*EK$2&lt;0,0,+'2grid'!BJ153*EK$2)</f>
        <v>18.335799999999999</v>
      </c>
      <c r="BK153" s="73">
        <f>IF(+'2grid'!BK153*EL$2&lt;0,0,+'2grid'!BK153*EL$2)</f>
        <v>22.91534</v>
      </c>
      <c r="BL153" s="73">
        <f>IF(+'2grid'!BL153*EM$2&lt;0,0,+'2grid'!BL153*EM$2)</f>
        <v>14.807799999999999</v>
      </c>
      <c r="BM153" s="73">
        <f>IF(+'2grid'!BM153*EN$2&lt;0,0,+'2grid'!BM153*EN$2)</f>
        <v>20.713279999999997</v>
      </c>
      <c r="BN153" s="73">
        <f>IF(+'2grid'!BN153*EO$2&lt;0,0,+'2grid'!BN153*EO$2)</f>
        <v>21.9863</v>
      </c>
      <c r="BO153" s="73">
        <f>IF(+'2grid'!BO153*EP$2&lt;0,0,+'2grid'!BO153*EP$2)</f>
        <v>17.392060000000001</v>
      </c>
      <c r="BP153" s="73">
        <f>IF(+'2grid'!BP153*EQ$2&lt;0,0,+'2grid'!BP153*EQ$2)</f>
        <v>13.770959999999999</v>
      </c>
      <c r="BQ153" s="73">
        <f>IF(+'2grid'!BQ153*ER$2&lt;0,0,+'2grid'!BQ153*ER$2)</f>
        <v>19.6539</v>
      </c>
      <c r="BR153" s="73">
        <f>IF(+'2grid'!BR153*ES$2&lt;0,0,+'2grid'!BR153*ES$2)</f>
        <v>8.5544199999999986</v>
      </c>
      <c r="BS153" s="73">
        <f>IF(+'2grid'!BS153*ET$2&lt;0,0,+'2grid'!BS153*ET$2)</f>
        <v>9.8705600000010048</v>
      </c>
      <c r="BT153" s="73">
        <f>IF(+'2grid'!BT153*EU$2&lt;0,0,+'2grid'!BT153*EU$2)</f>
        <v>7.0838320000008572</v>
      </c>
      <c r="BU153" s="73">
        <f>IF(+'2grid'!BU153*EV$2&lt;0,0,+'2grid'!BU153*EV$2)</f>
        <v>5.2867733333345859</v>
      </c>
      <c r="BV153" s="73">
        <f>IF(+'2grid'!BV153*EW$2&lt;0,0,+'2grid'!BV153*EW$2)</f>
        <v>2.821907822224166</v>
      </c>
      <c r="BW153" s="73">
        <f>IF(+'2grid'!BW153*EX$2&lt;0,0,+'2grid'!BW153*EX$2)</f>
        <v>0</v>
      </c>
      <c r="BX153" s="73">
        <f>IF(+'2grid'!BX153*EY$2&lt;0,0,+'2grid'!BX153*EY$2)</f>
        <v>0</v>
      </c>
      <c r="BY153" s="73">
        <f>IF(+'2grid'!BY153*EZ$2&lt;0,0,+'2grid'!BY153*EZ$2)</f>
        <v>0</v>
      </c>
      <c r="BZ153" s="73">
        <f>IF(+'2grid'!BZ153*FA$2&lt;0,0,+'2grid'!BZ153*FA$2)</f>
        <v>0</v>
      </c>
      <c r="CA153" s="73">
        <f>IF(+'2grid'!CA153*FB$2&lt;0,0,+'2grid'!CA153*FB$2)</f>
        <v>0</v>
      </c>
    </row>
    <row r="154" spans="1:79" x14ac:dyDescent="0.2">
      <c r="A154" s="9">
        <v>566</v>
      </c>
      <c r="B154" s="73">
        <f>IF(+'2grid'!B154*CC$2&lt;0,0,+'2grid'!B154*CC$2)</f>
        <v>0</v>
      </c>
      <c r="C154" s="73">
        <f>IF(+'2grid'!C154*CD$2&lt;0,0,+'2grid'!C154*CD$2)</f>
        <v>0</v>
      </c>
      <c r="D154" s="73">
        <f>IF(+'2grid'!D154*CE$2&lt;0,0,+'2grid'!D154*CE$2)</f>
        <v>0</v>
      </c>
      <c r="E154" s="73">
        <f>IF(+'2grid'!E154*CF$2&lt;0,0,+'2grid'!E154*CF$2)</f>
        <v>0</v>
      </c>
      <c r="F154" s="73">
        <f>IF(+'2grid'!F154*CG$2&lt;0,0,+'2grid'!F154*CG$2)</f>
        <v>0</v>
      </c>
      <c r="G154" s="73">
        <f>IF(+'2grid'!G154*CH$2&lt;0,0,+'2grid'!G154*CH$2)</f>
        <v>0</v>
      </c>
      <c r="H154" s="73">
        <f>IF(+'2grid'!H154*CI$2&lt;0,0,+'2grid'!H154*CI$2)</f>
        <v>0</v>
      </c>
      <c r="I154" s="73">
        <f>IF(+'2grid'!I154*CJ$2&lt;0,0,+'2grid'!I154*CJ$2)</f>
        <v>0</v>
      </c>
      <c r="J154" s="73">
        <f>IF(+'2grid'!J154*CK$2&lt;0,0,+'2grid'!J154*CK$2)</f>
        <v>0</v>
      </c>
      <c r="K154" s="73">
        <f>IF(+'2grid'!K154*CL$2&lt;0,0,+'2grid'!K154*CL$2)</f>
        <v>0</v>
      </c>
      <c r="L154" s="73">
        <f>IF(+'2grid'!L154*CM$2&lt;0,0,+'2grid'!L154*CM$2)</f>
        <v>0</v>
      </c>
      <c r="M154" s="73">
        <f>IF(+'2grid'!M154*CN$2&lt;0,0,+'2grid'!M154*CN$2)</f>
        <v>0</v>
      </c>
      <c r="N154" s="73">
        <f>IF(+'2grid'!N154*CO$2&lt;0,0,+'2grid'!N154*CO$2)</f>
        <v>0</v>
      </c>
      <c r="O154" s="73">
        <f>IF(+'2grid'!O154*CP$2&lt;0,0,+'2grid'!O154*CP$2)</f>
        <v>0</v>
      </c>
      <c r="P154" s="73">
        <f>IF(+'2grid'!P154*CQ$2&lt;0,0,+'2grid'!P154*CQ$2)</f>
        <v>0</v>
      </c>
      <c r="Q154" s="73">
        <f>IF(+'2grid'!Q154*CR$2&lt;0,0,+'2grid'!Q154*CR$2)</f>
        <v>0</v>
      </c>
      <c r="R154" s="73">
        <f>IF(+'2grid'!R154*CS$2&lt;0,0,+'2grid'!R154*CS$2)</f>
        <v>0</v>
      </c>
      <c r="S154" s="73">
        <f>IF(+'2grid'!S154*CT$2&lt;0,0,+'2grid'!S154*CT$2)</f>
        <v>0</v>
      </c>
      <c r="T154" s="73">
        <f>IF(+'2grid'!T154*CU$2&lt;0,0,+'2grid'!T154*CU$2)</f>
        <v>0</v>
      </c>
      <c r="U154" s="73">
        <f>IF(+'2grid'!U154*CV$2&lt;0,0,+'2grid'!U154*CV$2)</f>
        <v>0</v>
      </c>
      <c r="V154" s="73">
        <f>IF(+'2grid'!V154*CW$2&lt;0,0,+'2grid'!V154*CW$2)</f>
        <v>0</v>
      </c>
      <c r="W154" s="73">
        <f>IF(+'2grid'!W154*CX$2&lt;0,0,+'2grid'!W154*CX$2)</f>
        <v>0</v>
      </c>
      <c r="X154" s="73">
        <f>IF(+'2grid'!X154*CY$2&lt;0,0,+'2grid'!X154*CY$2)</f>
        <v>0</v>
      </c>
      <c r="Y154" s="73">
        <f>IF(+'2grid'!Y154*CZ$2&lt;0,0,+'2grid'!Y154*CZ$2)</f>
        <v>0</v>
      </c>
      <c r="Z154" s="73">
        <f>IF(+'2grid'!Z154*DA$2&lt;0,0,+'2grid'!Z154*DA$2)</f>
        <v>0</v>
      </c>
      <c r="AA154" s="73">
        <f>IF(+'2grid'!AA154*DB$2&lt;0,0,+'2grid'!AA154*DB$2)</f>
        <v>0</v>
      </c>
      <c r="AB154" s="73">
        <f>IF(+'2grid'!AB154*DC$2&lt;0,0,+'2grid'!AB154*DC$2)</f>
        <v>0</v>
      </c>
      <c r="AC154" s="73">
        <f>IF(+'2grid'!AC154*DD$2&lt;0,0,+'2grid'!AC154*DD$2)</f>
        <v>0</v>
      </c>
      <c r="AD154" s="73">
        <f>IF(+'2grid'!AD154*DE$2&lt;0,0,+'2grid'!AD154*DE$2)</f>
        <v>0</v>
      </c>
      <c r="AE154" s="73">
        <f>IF(+'2grid'!AE154*DF$2&lt;0,0,+'2grid'!AE154*DF$2)</f>
        <v>0</v>
      </c>
      <c r="AF154" s="73">
        <f>IF(+'2grid'!AF154*DG$2&lt;0,0,+'2grid'!AF154*DG$2)</f>
        <v>0</v>
      </c>
      <c r="AG154" s="73">
        <f>IF(+'2grid'!AG154*DH$2&lt;0,0,+'2grid'!AG154*DH$2)</f>
        <v>0</v>
      </c>
      <c r="AH154" s="73">
        <f>IF(+'2grid'!AH154*DI$2&lt;0,0,+'2grid'!AH154*DI$2)</f>
        <v>0.34339806121405264</v>
      </c>
      <c r="AI154" s="73">
        <f>IF(+'2grid'!AI154*DJ$2&lt;0,0,+'2grid'!AI154*DJ$2)</f>
        <v>0.44753892550514729</v>
      </c>
      <c r="AJ154" s="73">
        <f>IF(+'2grid'!AJ154*DK$2&lt;0,0,+'2grid'!AJ154*DK$2)</f>
        <v>0.58293072174276483</v>
      </c>
      <c r="AK154" s="73">
        <f>IF(+'2grid'!AK154*DL$2&lt;0,0,+'2grid'!AK154*DL$2)</f>
        <v>0.75893919890795547</v>
      </c>
      <c r="AL154" s="73">
        <f>IF(+'2grid'!AL154*DM$2&lt;0,0,+'2grid'!AL154*DM$2)</f>
        <v>0.98776416743405637</v>
      </c>
      <c r="AM154" s="73">
        <f>IF(+'2grid'!AM154*DN$2&lt;0,0,+'2grid'!AM154*DN$2)</f>
        <v>1.2853192449899233</v>
      </c>
      <c r="AN154" s="73">
        <f>IF(+'2grid'!AN154*DO$2&lt;0,0,+'2grid'!AN154*DO$2)</f>
        <v>1.6723991178522251</v>
      </c>
      <c r="AO154" s="73">
        <f>IF(+'2grid'!AO154*DP$2&lt;0,0,+'2grid'!AO154*DP$2)</f>
        <v>2.1762376179868559</v>
      </c>
      <c r="AP154" s="73">
        <f>IF(+'2grid'!AP154*DQ$2&lt;0,0,+'2grid'!AP154*DQ$2)</f>
        <v>2.832603441523402</v>
      </c>
      <c r="AQ154" s="73">
        <f>IF(+'2grid'!AQ154*DR$2&lt;0,0,+'2grid'!AQ154*DR$2)</f>
        <v>3.6886469768477821</v>
      </c>
      <c r="AR154" s="73">
        <f>IF(+'2grid'!AR154*DS$2&lt;0,0,+'2grid'!AR154*DS$2)</f>
        <v>4.8068176347001588</v>
      </c>
      <c r="AS154" s="73">
        <f>IF(+'2grid'!AS154*DT$2&lt;0,0,+'2grid'!AS154*DT$2)</f>
        <v>6.2703472759718819</v>
      </c>
      <c r="AT154" s="73">
        <f>IF(+'2grid'!AT154*DU$2&lt;0,0,+'2grid'!AT154*DU$2)</f>
        <v>8.1911050751632928</v>
      </c>
      <c r="AU154" s="73">
        <f>IF(+'2grid'!AU154*DV$2&lt;0,0,+'2grid'!AU154*DV$2)</f>
        <v>10.721211181892999</v>
      </c>
      <c r="AV154" s="73">
        <f>IF(+'2grid'!AV154*DW$2&lt;0,0,+'2grid'!AV154*DW$2)</f>
        <v>14.070982065645364</v>
      </c>
      <c r="AW154" s="73">
        <f>IF(+'2grid'!AW154*DX$2&lt;0,0,+'2grid'!AW154*DX$2)</f>
        <v>18.538445266993964</v>
      </c>
      <c r="AX154" s="73">
        <f>IF(+'2grid'!AX154*DY$2&lt;0,0,+'2grid'!AX154*DY$2)</f>
        <v>24.242056521081796</v>
      </c>
      <c r="AY154" s="73">
        <f>IF(+'2grid'!AY154*DZ$2&lt;0,0,+'2grid'!AY154*DZ$2)</f>
        <v>31.993253430335681</v>
      </c>
      <c r="AZ154" s="73">
        <f>IF(+'2grid'!AZ154*EA$2&lt;0,0,+'2grid'!AZ154*EA$2)</f>
        <v>42.885370071132115</v>
      </c>
      <c r="BA154" s="73">
        <f>IF(+'2grid'!BA154*EB$2&lt;0,0,+'2grid'!BA154*EB$2)</f>
        <v>30.755999999999997</v>
      </c>
      <c r="BB154" s="73">
        <f>IF(+'2grid'!BB154*EC$2&lt;0,0,+'2grid'!BB154*EC$2)</f>
        <v>160.73999999999998</v>
      </c>
      <c r="BC154" s="73">
        <f>IF(+'2grid'!BC154*ED$2&lt;0,0,+'2grid'!BC154*ED$2)</f>
        <v>141.25199999999998</v>
      </c>
      <c r="BD154" s="73">
        <f>IF(+'2grid'!BD154*EE$2&lt;0,0,+'2grid'!BD154*EE$2)</f>
        <v>243.78</v>
      </c>
      <c r="BE154" s="73">
        <f>IF(+'2grid'!BE154*EF$2&lt;0,0,+'2grid'!BE154*EF$2)</f>
        <v>530.19999999999993</v>
      </c>
      <c r="BF154" s="73">
        <f>IF(+'2grid'!BF154*EG$2&lt;0,0,+'2grid'!BF154*EG$2)</f>
        <v>1174.1759999999999</v>
      </c>
      <c r="BG154" s="73">
        <f>IF(+'2grid'!BG154*EH$2&lt;0,0,+'2grid'!BG154*EH$2)</f>
        <v>2155.02</v>
      </c>
      <c r="BH154" s="73">
        <f>IF(+'2grid'!BH154*EI$2&lt;0,0,+'2grid'!BH154*EI$2)</f>
        <v>2074.66</v>
      </c>
      <c r="BI154" s="73">
        <f>IF(+'2grid'!BI154*EJ$2&lt;0,0,+'2grid'!BI154*EJ$2)</f>
        <v>2141.3000000000002</v>
      </c>
      <c r="BJ154" s="73">
        <f>IF(+'2grid'!BJ154*EK$2&lt;0,0,+'2grid'!BJ154*EK$2)</f>
        <v>2165.8000000000002</v>
      </c>
      <c r="BK154" s="73">
        <f>IF(+'2grid'!BK154*EL$2&lt;0,0,+'2grid'!BK154*EL$2)</f>
        <v>2301.04</v>
      </c>
      <c r="BL154" s="73">
        <f>IF(+'2grid'!BL154*EM$2&lt;0,0,+'2grid'!BL154*EM$2)</f>
        <v>2444.12</v>
      </c>
      <c r="BM154" s="73">
        <f>IF(+'2grid'!BM154*EN$2&lt;0,0,+'2grid'!BM154*EN$2)</f>
        <v>2670.5</v>
      </c>
      <c r="BN154" s="73">
        <f>IF(+'2grid'!BN154*EO$2&lt;0,0,+'2grid'!BN154*EO$2)</f>
        <v>2401.98</v>
      </c>
      <c r="BO154" s="73">
        <f>IF(+'2grid'!BO154*EP$2&lt;0,0,+'2grid'!BO154*EP$2)</f>
        <v>2334.36</v>
      </c>
      <c r="BP154" s="73">
        <f>IF(+'2grid'!BP154*EQ$2&lt;0,0,+'2grid'!BP154*EQ$2)</f>
        <v>1800.1424000000002</v>
      </c>
      <c r="BQ154" s="73">
        <f>IF(+'2grid'!BQ154*ER$2&lt;0,0,+'2grid'!BQ154*ER$2)</f>
        <v>2383.9774000000002</v>
      </c>
      <c r="BR154" s="73">
        <f>IF(+'2grid'!BR154*ES$2&lt;0,0,+'2grid'!BR154*ES$2)</f>
        <v>2527.9492</v>
      </c>
      <c r="BS154" s="73">
        <f>IF(+'2grid'!BS154*ET$2&lt;0,0,+'2grid'!BS154*ET$2)</f>
        <v>2223.0535600000057</v>
      </c>
      <c r="BT154" s="73">
        <f>IF(+'2grid'!BT154*EU$2&lt;0,0,+'2grid'!BT154*EU$2)</f>
        <v>2305.574133333339</v>
      </c>
      <c r="BU154" s="73">
        <f>IF(+'2grid'!BU154*EV$2&lt;0,0,+'2grid'!BU154*EV$2)</f>
        <v>2389.3870435555646</v>
      </c>
      <c r="BV154" s="73">
        <f>IF(+'2grid'!BV154*EW$2&lt;0,0,+'2grid'!BV154*EW$2)</f>
        <v>2512.2924005926207</v>
      </c>
      <c r="BW154" s="73">
        <f>IF(+'2grid'!BW154*EX$2&lt;0,0,+'2grid'!BW154*EX$2)</f>
        <v>2421.2132002765661</v>
      </c>
      <c r="BX154" s="73">
        <f>IF(+'2grid'!BX154*EY$2&lt;0,0,+'2grid'!BX154*EY$2)</f>
        <v>2438.3631996313061</v>
      </c>
      <c r="BY154" s="73">
        <f>IF(+'2grid'!BY154*EZ$2&lt;0,0,+'2grid'!BY154*EZ$2)</f>
        <v>2536.2843318338832</v>
      </c>
      <c r="BZ154" s="73">
        <f>IF(+'2grid'!BZ154*FA$2&lt;0,0,+'2grid'!BZ154*FA$2)</f>
        <v>2554.7924109119449</v>
      </c>
      <c r="CA154" s="73">
        <f>IF(+'2grid'!CA154*FB$2&lt;0,0,+'2grid'!CA154*FB$2)</f>
        <v>2567.0040274530206</v>
      </c>
    </row>
    <row r="155" spans="1:79" x14ac:dyDescent="0.2">
      <c r="A155" s="9">
        <v>570</v>
      </c>
      <c r="B155" s="73">
        <f>IF(+'2grid'!B155*CC$2&lt;0,0,+'2grid'!B155*CC$2)</f>
        <v>0</v>
      </c>
      <c r="C155" s="73">
        <f>IF(+'2grid'!C155*CD$2&lt;0,0,+'2grid'!C155*CD$2)</f>
        <v>0</v>
      </c>
      <c r="D155" s="73">
        <f>IF(+'2grid'!D155*CE$2&lt;0,0,+'2grid'!D155*CE$2)</f>
        <v>0</v>
      </c>
      <c r="E155" s="73">
        <f>IF(+'2grid'!E155*CF$2&lt;0,0,+'2grid'!E155*CF$2)</f>
        <v>0</v>
      </c>
      <c r="F155" s="73">
        <f>IF(+'2grid'!F155*CG$2&lt;0,0,+'2grid'!F155*CG$2)</f>
        <v>0</v>
      </c>
      <c r="G155" s="73">
        <f>IF(+'2grid'!G155*CH$2&lt;0,0,+'2grid'!G155*CH$2)</f>
        <v>0</v>
      </c>
      <c r="H155" s="73">
        <f>IF(+'2grid'!H155*CI$2&lt;0,0,+'2grid'!H155*CI$2)</f>
        <v>0</v>
      </c>
      <c r="I155" s="73">
        <f>IF(+'2grid'!I155*CJ$2&lt;0,0,+'2grid'!I155*CJ$2)</f>
        <v>0</v>
      </c>
      <c r="J155" s="73">
        <f>IF(+'2grid'!J155*CK$2&lt;0,0,+'2grid'!J155*CK$2)</f>
        <v>0</v>
      </c>
      <c r="K155" s="73">
        <f>IF(+'2grid'!K155*CL$2&lt;0,0,+'2grid'!K155*CL$2)</f>
        <v>0</v>
      </c>
      <c r="L155" s="73">
        <f>IF(+'2grid'!L155*CM$2&lt;0,0,+'2grid'!L155*CM$2)</f>
        <v>0</v>
      </c>
      <c r="M155" s="73">
        <f>IF(+'2grid'!M155*CN$2&lt;0,0,+'2grid'!M155*CN$2)</f>
        <v>0</v>
      </c>
      <c r="N155" s="73">
        <f>IF(+'2grid'!N155*CO$2&lt;0,0,+'2grid'!N155*CO$2)</f>
        <v>0</v>
      </c>
      <c r="O155" s="73">
        <f>IF(+'2grid'!O155*CP$2&lt;0,0,+'2grid'!O155*CP$2)</f>
        <v>0</v>
      </c>
      <c r="P155" s="73">
        <f>IF(+'2grid'!P155*CQ$2&lt;0,0,+'2grid'!P155*CQ$2)</f>
        <v>0</v>
      </c>
      <c r="Q155" s="73">
        <f>IF(+'2grid'!Q155*CR$2&lt;0,0,+'2grid'!Q155*CR$2)</f>
        <v>0</v>
      </c>
      <c r="R155" s="73">
        <f>IF(+'2grid'!R155*CS$2&lt;0,0,+'2grid'!R155*CS$2)</f>
        <v>0</v>
      </c>
      <c r="S155" s="73">
        <f>IF(+'2grid'!S155*CT$2&lt;0,0,+'2grid'!S155*CT$2)</f>
        <v>0</v>
      </c>
      <c r="T155" s="73">
        <f>IF(+'2grid'!T155*CU$2&lt;0,0,+'2grid'!T155*CU$2)</f>
        <v>0</v>
      </c>
      <c r="U155" s="73">
        <f>IF(+'2grid'!U155*CV$2&lt;0,0,+'2grid'!U155*CV$2)</f>
        <v>0</v>
      </c>
      <c r="V155" s="73">
        <f>IF(+'2grid'!V155*CW$2&lt;0,0,+'2grid'!V155*CW$2)</f>
        <v>0</v>
      </c>
      <c r="W155" s="73">
        <f>IF(+'2grid'!W155*CX$2&lt;0,0,+'2grid'!W155*CX$2)</f>
        <v>0</v>
      </c>
      <c r="X155" s="73">
        <f>IF(+'2grid'!X155*CY$2&lt;0,0,+'2grid'!X155*CY$2)</f>
        <v>0</v>
      </c>
      <c r="Y155" s="73">
        <f>IF(+'2grid'!Y155*CZ$2&lt;0,0,+'2grid'!Y155*CZ$2)</f>
        <v>0</v>
      </c>
      <c r="Z155" s="73">
        <f>IF(+'2grid'!Z155*DA$2&lt;0,0,+'2grid'!Z155*DA$2)</f>
        <v>0</v>
      </c>
      <c r="AA155" s="73">
        <f>IF(+'2grid'!AA155*DB$2&lt;0,0,+'2grid'!AA155*DB$2)</f>
        <v>0</v>
      </c>
      <c r="AB155" s="73">
        <f>IF(+'2grid'!AB155*DC$2&lt;0,0,+'2grid'!AB155*DC$2)</f>
        <v>0</v>
      </c>
      <c r="AC155" s="73">
        <f>IF(+'2grid'!AC155*DD$2&lt;0,0,+'2grid'!AC155*DD$2)</f>
        <v>0</v>
      </c>
      <c r="AD155" s="73">
        <f>IF(+'2grid'!AD155*DE$2&lt;0,0,+'2grid'!AD155*DE$2)</f>
        <v>0</v>
      </c>
      <c r="AE155" s="73">
        <f>IF(+'2grid'!AE155*DF$2&lt;0,0,+'2grid'!AE155*DF$2)</f>
        <v>0</v>
      </c>
      <c r="AF155" s="73">
        <f>IF(+'2grid'!AF155*DG$2&lt;0,0,+'2grid'!AF155*DG$2)</f>
        <v>0</v>
      </c>
      <c r="AG155" s="73">
        <f>IF(+'2grid'!AG155*DH$2&lt;0,0,+'2grid'!AG155*DH$2)</f>
        <v>0</v>
      </c>
      <c r="AH155" s="73">
        <f>IF(+'2grid'!AH155*DI$2&lt;0,0,+'2grid'!AH155*DI$2)</f>
        <v>0</v>
      </c>
      <c r="AI155" s="73">
        <f>IF(+'2grid'!AI155*DJ$2&lt;0,0,+'2grid'!AI155*DJ$2)</f>
        <v>0</v>
      </c>
      <c r="AJ155" s="73">
        <f>IF(+'2grid'!AJ155*DK$2&lt;0,0,+'2grid'!AJ155*DK$2)</f>
        <v>0</v>
      </c>
      <c r="AK155" s="73">
        <f>IF(+'2grid'!AK155*DL$2&lt;0,0,+'2grid'!AK155*DL$2)</f>
        <v>0</v>
      </c>
      <c r="AL155" s="73">
        <f>IF(+'2grid'!AL155*DM$2&lt;0,0,+'2grid'!AL155*DM$2)</f>
        <v>0</v>
      </c>
      <c r="AM155" s="73">
        <f>IF(+'2grid'!AM155*DN$2&lt;0,0,+'2grid'!AM155*DN$2)</f>
        <v>0</v>
      </c>
      <c r="AN155" s="73">
        <f>IF(+'2grid'!AN155*DO$2&lt;0,0,+'2grid'!AN155*DO$2)</f>
        <v>0</v>
      </c>
      <c r="AO155" s="73">
        <f>IF(+'2grid'!AO155*DP$2&lt;0,0,+'2grid'!AO155*DP$2)</f>
        <v>0</v>
      </c>
      <c r="AP155" s="73">
        <f>IF(+'2grid'!AP155*DQ$2&lt;0,0,+'2grid'!AP155*DQ$2)</f>
        <v>0</v>
      </c>
      <c r="AQ155" s="73">
        <f>IF(+'2grid'!AQ155*DR$2&lt;0,0,+'2grid'!AQ155*DR$2)</f>
        <v>0</v>
      </c>
      <c r="AR155" s="73">
        <f>IF(+'2grid'!AR155*DS$2&lt;0,0,+'2grid'!AR155*DS$2)</f>
        <v>0</v>
      </c>
      <c r="AS155" s="73">
        <f>IF(+'2grid'!AS155*DT$2&lt;0,0,+'2grid'!AS155*DT$2)</f>
        <v>0</v>
      </c>
      <c r="AT155" s="73">
        <f>IF(+'2grid'!AT155*DU$2&lt;0,0,+'2grid'!AT155*DU$2)</f>
        <v>0</v>
      </c>
      <c r="AU155" s="73">
        <f>IF(+'2grid'!AU155*DV$2&lt;0,0,+'2grid'!AU155*DV$2)</f>
        <v>0</v>
      </c>
      <c r="AV155" s="73">
        <f>IF(+'2grid'!AV155*DW$2&lt;0,0,+'2grid'!AV155*DW$2)</f>
        <v>0</v>
      </c>
      <c r="AW155" s="73">
        <f>IF(+'2grid'!AW155*DX$2&lt;0,0,+'2grid'!AW155*DX$2)</f>
        <v>0</v>
      </c>
      <c r="AX155" s="73">
        <f>IF(+'2grid'!AX155*DY$2&lt;0,0,+'2grid'!AX155*DY$2)</f>
        <v>0</v>
      </c>
      <c r="AY155" s="73">
        <f>IF(+'2grid'!AY155*DZ$2&lt;0,0,+'2grid'!AY155*DZ$2)</f>
        <v>0</v>
      </c>
      <c r="AZ155" s="73">
        <f>IF(+'2grid'!AZ155*EA$2&lt;0,0,+'2grid'!AZ155*EA$2)</f>
        <v>0</v>
      </c>
      <c r="BA155" s="73">
        <f>IF(+'2grid'!BA155*EB$2&lt;0,0,+'2grid'!BA155*EB$2)</f>
        <v>0</v>
      </c>
      <c r="BB155" s="73">
        <f>IF(+'2grid'!BB155*EC$2&lt;0,0,+'2grid'!BB155*EC$2)</f>
        <v>0</v>
      </c>
      <c r="BC155" s="73">
        <f>IF(+'2grid'!BC155*ED$2&lt;0,0,+'2grid'!BC155*ED$2)</f>
        <v>0</v>
      </c>
      <c r="BD155" s="73">
        <f>IF(+'2grid'!BD155*EE$2&lt;0,0,+'2grid'!BD155*EE$2)</f>
        <v>0</v>
      </c>
      <c r="BE155" s="73">
        <f>IF(+'2grid'!BE155*EF$2&lt;0,0,+'2grid'!BE155*EF$2)</f>
        <v>0</v>
      </c>
      <c r="BF155" s="73">
        <f>IF(+'2grid'!BF155*EG$2&lt;0,0,+'2grid'!BF155*EG$2)</f>
        <v>0</v>
      </c>
      <c r="BG155" s="73">
        <f>IF(+'2grid'!BG155*EH$2&lt;0,0,+'2grid'!BG155*EH$2)</f>
        <v>0</v>
      </c>
      <c r="BH155" s="73">
        <f>IF(+'2grid'!BH155*EI$2&lt;0,0,+'2grid'!BH155*EI$2)</f>
        <v>0</v>
      </c>
      <c r="BI155" s="73">
        <f>IF(+'2grid'!BI155*EJ$2&lt;0,0,+'2grid'!BI155*EJ$2)</f>
        <v>0</v>
      </c>
      <c r="BJ155" s="73">
        <f>IF(+'2grid'!BJ155*EK$2&lt;0,0,+'2grid'!BJ155*EK$2)</f>
        <v>0</v>
      </c>
      <c r="BK155" s="73">
        <f>IF(+'2grid'!BK155*EL$2&lt;0,0,+'2grid'!BK155*EL$2)</f>
        <v>0</v>
      </c>
      <c r="BL155" s="73">
        <f>IF(+'2grid'!BL155*EM$2&lt;0,0,+'2grid'!BL155*EM$2)</f>
        <v>0</v>
      </c>
      <c r="BM155" s="73">
        <f>IF(+'2grid'!BM155*EN$2&lt;0,0,+'2grid'!BM155*EN$2)</f>
        <v>0</v>
      </c>
      <c r="BN155" s="73">
        <f>IF(+'2grid'!BN155*EO$2&lt;0,0,+'2grid'!BN155*EO$2)</f>
        <v>0</v>
      </c>
      <c r="BO155" s="73">
        <f>IF(+'2grid'!BO155*EP$2&lt;0,0,+'2grid'!BO155*EP$2)</f>
        <v>0</v>
      </c>
      <c r="BP155" s="73">
        <f>IF(+'2grid'!BP155*EQ$2&lt;0,0,+'2grid'!BP155*EQ$2)</f>
        <v>0</v>
      </c>
      <c r="BQ155" s="73">
        <f>IF(+'2grid'!BQ155*ER$2&lt;0,0,+'2grid'!BQ155*ER$2)</f>
        <v>0</v>
      </c>
      <c r="BR155" s="73">
        <f>IF(+'2grid'!BR155*ES$2&lt;0,0,+'2grid'!BR155*ES$2)</f>
        <v>0</v>
      </c>
      <c r="BS155" s="73">
        <f>IF(+'2grid'!BS155*ET$2&lt;0,0,+'2grid'!BS155*ET$2)</f>
        <v>0</v>
      </c>
      <c r="BT155" s="73">
        <f>IF(+'2grid'!BT155*EU$2&lt;0,0,+'2grid'!BT155*EU$2)</f>
        <v>0</v>
      </c>
      <c r="BU155" s="73">
        <f>IF(+'2grid'!BU155*EV$2&lt;0,0,+'2grid'!BU155*EV$2)</f>
        <v>0</v>
      </c>
      <c r="BV155" s="73">
        <f>IF(+'2grid'!BV155*EW$2&lt;0,0,+'2grid'!BV155*EW$2)</f>
        <v>0</v>
      </c>
      <c r="BW155" s="73">
        <f>IF(+'2grid'!BW155*EX$2&lt;0,0,+'2grid'!BW155*EX$2)</f>
        <v>0</v>
      </c>
      <c r="BX155" s="73">
        <f>IF(+'2grid'!BX155*EY$2&lt;0,0,+'2grid'!BX155*EY$2)</f>
        <v>0</v>
      </c>
      <c r="BY155" s="73">
        <f>IF(+'2grid'!BY155*EZ$2&lt;0,0,+'2grid'!BY155*EZ$2)</f>
        <v>0</v>
      </c>
      <c r="BZ155" s="73">
        <f>IF(+'2grid'!BZ155*FA$2&lt;0,0,+'2grid'!BZ155*FA$2)</f>
        <v>0</v>
      </c>
      <c r="CA155" s="73">
        <f>IF(+'2grid'!CA155*FB$2&lt;0,0,+'2grid'!CA155*FB$2)</f>
        <v>0</v>
      </c>
    </row>
    <row r="156" spans="1:79" x14ac:dyDescent="0.2">
      <c r="A156" s="9">
        <v>574</v>
      </c>
      <c r="B156" s="73">
        <f>IF(+'2grid'!B156*CC$2&lt;0,0,+'2grid'!B156*CC$2)</f>
        <v>0</v>
      </c>
      <c r="C156" s="73">
        <f>IF(+'2grid'!C156*CD$2&lt;0,0,+'2grid'!C156*CD$2)</f>
        <v>0</v>
      </c>
      <c r="D156" s="73">
        <f>IF(+'2grid'!D156*CE$2&lt;0,0,+'2grid'!D156*CE$2)</f>
        <v>0</v>
      </c>
      <c r="E156" s="73">
        <f>IF(+'2grid'!E156*CF$2&lt;0,0,+'2grid'!E156*CF$2)</f>
        <v>0</v>
      </c>
      <c r="F156" s="73">
        <f>IF(+'2grid'!F156*CG$2&lt;0,0,+'2grid'!F156*CG$2)</f>
        <v>0</v>
      </c>
      <c r="G156" s="73">
        <f>IF(+'2grid'!G156*CH$2&lt;0,0,+'2grid'!G156*CH$2)</f>
        <v>0</v>
      </c>
      <c r="H156" s="73">
        <f>IF(+'2grid'!H156*CI$2&lt;0,0,+'2grid'!H156*CI$2)</f>
        <v>0</v>
      </c>
      <c r="I156" s="73">
        <f>IF(+'2grid'!I156*CJ$2&lt;0,0,+'2grid'!I156*CJ$2)</f>
        <v>0</v>
      </c>
      <c r="J156" s="73">
        <f>IF(+'2grid'!J156*CK$2&lt;0,0,+'2grid'!J156*CK$2)</f>
        <v>0</v>
      </c>
      <c r="K156" s="73">
        <f>IF(+'2grid'!K156*CL$2&lt;0,0,+'2grid'!K156*CL$2)</f>
        <v>0</v>
      </c>
      <c r="L156" s="73">
        <f>IF(+'2grid'!L156*CM$2&lt;0,0,+'2grid'!L156*CM$2)</f>
        <v>0</v>
      </c>
      <c r="M156" s="73">
        <f>IF(+'2grid'!M156*CN$2&lt;0,0,+'2grid'!M156*CN$2)</f>
        <v>0</v>
      </c>
      <c r="N156" s="73">
        <f>IF(+'2grid'!N156*CO$2&lt;0,0,+'2grid'!N156*CO$2)</f>
        <v>0</v>
      </c>
      <c r="O156" s="73">
        <f>IF(+'2grid'!O156*CP$2&lt;0,0,+'2grid'!O156*CP$2)</f>
        <v>0</v>
      </c>
      <c r="P156" s="73">
        <f>IF(+'2grid'!P156*CQ$2&lt;0,0,+'2grid'!P156*CQ$2)</f>
        <v>0</v>
      </c>
      <c r="Q156" s="73">
        <f>IF(+'2grid'!Q156*CR$2&lt;0,0,+'2grid'!Q156*CR$2)</f>
        <v>0</v>
      </c>
      <c r="R156" s="73">
        <f>IF(+'2grid'!R156*CS$2&lt;0,0,+'2grid'!R156*CS$2)</f>
        <v>0</v>
      </c>
      <c r="S156" s="73">
        <f>IF(+'2grid'!S156*CT$2&lt;0,0,+'2grid'!S156*CT$2)</f>
        <v>0</v>
      </c>
      <c r="T156" s="73">
        <f>IF(+'2grid'!T156*CU$2&lt;0,0,+'2grid'!T156*CU$2)</f>
        <v>0</v>
      </c>
      <c r="U156" s="73">
        <f>IF(+'2grid'!U156*CV$2&lt;0,0,+'2grid'!U156*CV$2)</f>
        <v>0</v>
      </c>
      <c r="V156" s="73">
        <f>IF(+'2grid'!V156*CW$2&lt;0,0,+'2grid'!V156*CW$2)</f>
        <v>0</v>
      </c>
      <c r="W156" s="73">
        <f>IF(+'2grid'!W156*CX$2&lt;0,0,+'2grid'!W156*CX$2)</f>
        <v>0</v>
      </c>
      <c r="X156" s="73">
        <f>IF(+'2grid'!X156*CY$2&lt;0,0,+'2grid'!X156*CY$2)</f>
        <v>0</v>
      </c>
      <c r="Y156" s="73">
        <f>IF(+'2grid'!Y156*CZ$2&lt;0,0,+'2grid'!Y156*CZ$2)</f>
        <v>0</v>
      </c>
      <c r="Z156" s="73">
        <f>IF(+'2grid'!Z156*DA$2&lt;0,0,+'2grid'!Z156*DA$2)</f>
        <v>0</v>
      </c>
      <c r="AA156" s="73">
        <f>IF(+'2grid'!AA156*DB$2&lt;0,0,+'2grid'!AA156*DB$2)</f>
        <v>0</v>
      </c>
      <c r="AB156" s="73">
        <f>IF(+'2grid'!AB156*DC$2&lt;0,0,+'2grid'!AB156*DC$2)</f>
        <v>0</v>
      </c>
      <c r="AC156" s="73">
        <f>IF(+'2grid'!AC156*DD$2&lt;0,0,+'2grid'!AC156*DD$2)</f>
        <v>0</v>
      </c>
      <c r="AD156" s="73">
        <f>IF(+'2grid'!AD156*DE$2&lt;0,0,+'2grid'!AD156*DE$2)</f>
        <v>0</v>
      </c>
      <c r="AE156" s="73">
        <f>IF(+'2grid'!AE156*DF$2&lt;0,0,+'2grid'!AE156*DF$2)</f>
        <v>0</v>
      </c>
      <c r="AF156" s="73">
        <f>IF(+'2grid'!AF156*DG$2&lt;0,0,+'2grid'!AF156*DG$2)</f>
        <v>0</v>
      </c>
      <c r="AG156" s="73">
        <f>IF(+'2grid'!AG156*DH$2&lt;0,0,+'2grid'!AG156*DH$2)</f>
        <v>0</v>
      </c>
      <c r="AH156" s="73">
        <f>IF(+'2grid'!AH156*DI$2&lt;0,0,+'2grid'!AH156*DI$2)</f>
        <v>0</v>
      </c>
      <c r="AI156" s="73">
        <f>IF(+'2grid'!AI156*DJ$2&lt;0,0,+'2grid'!AI156*DJ$2)</f>
        <v>0</v>
      </c>
      <c r="AJ156" s="73">
        <f>IF(+'2grid'!AJ156*DK$2&lt;0,0,+'2grid'!AJ156*DK$2)</f>
        <v>0</v>
      </c>
      <c r="AK156" s="73">
        <f>IF(+'2grid'!AK156*DL$2&lt;0,0,+'2grid'!AK156*DL$2)</f>
        <v>0</v>
      </c>
      <c r="AL156" s="73">
        <f>IF(+'2grid'!AL156*DM$2&lt;0,0,+'2grid'!AL156*DM$2)</f>
        <v>0</v>
      </c>
      <c r="AM156" s="73">
        <f>IF(+'2grid'!AM156*DN$2&lt;0,0,+'2grid'!AM156*DN$2)</f>
        <v>0</v>
      </c>
      <c r="AN156" s="73">
        <f>IF(+'2grid'!AN156*DO$2&lt;0,0,+'2grid'!AN156*DO$2)</f>
        <v>0</v>
      </c>
      <c r="AO156" s="73">
        <f>IF(+'2grid'!AO156*DP$2&lt;0,0,+'2grid'!AO156*DP$2)</f>
        <v>0</v>
      </c>
      <c r="AP156" s="73">
        <f>IF(+'2grid'!AP156*DQ$2&lt;0,0,+'2grid'!AP156*DQ$2)</f>
        <v>0</v>
      </c>
      <c r="AQ156" s="73">
        <f>IF(+'2grid'!AQ156*DR$2&lt;0,0,+'2grid'!AQ156*DR$2)</f>
        <v>0</v>
      </c>
      <c r="AR156" s="73">
        <f>IF(+'2grid'!AR156*DS$2&lt;0,0,+'2grid'!AR156*DS$2)</f>
        <v>0</v>
      </c>
      <c r="AS156" s="73">
        <f>IF(+'2grid'!AS156*DT$2&lt;0,0,+'2grid'!AS156*DT$2)</f>
        <v>0</v>
      </c>
      <c r="AT156" s="73">
        <f>IF(+'2grid'!AT156*DU$2&lt;0,0,+'2grid'!AT156*DU$2)</f>
        <v>0</v>
      </c>
      <c r="AU156" s="73">
        <f>IF(+'2grid'!AU156*DV$2&lt;0,0,+'2grid'!AU156*DV$2)</f>
        <v>0</v>
      </c>
      <c r="AV156" s="73">
        <f>IF(+'2grid'!AV156*DW$2&lt;0,0,+'2grid'!AV156*DW$2)</f>
        <v>0</v>
      </c>
      <c r="AW156" s="73">
        <f>IF(+'2grid'!AW156*DX$2&lt;0,0,+'2grid'!AW156*DX$2)</f>
        <v>0</v>
      </c>
      <c r="AX156" s="73">
        <f>IF(+'2grid'!AX156*DY$2&lt;0,0,+'2grid'!AX156*DY$2)</f>
        <v>0</v>
      </c>
      <c r="AY156" s="73">
        <f>IF(+'2grid'!AY156*DZ$2&lt;0,0,+'2grid'!AY156*DZ$2)</f>
        <v>0</v>
      </c>
      <c r="AZ156" s="73">
        <f>IF(+'2grid'!AZ156*EA$2&lt;0,0,+'2grid'!AZ156*EA$2)</f>
        <v>0</v>
      </c>
      <c r="BA156" s="73">
        <f>IF(+'2grid'!BA156*EB$2&lt;0,0,+'2grid'!BA156*EB$2)</f>
        <v>0</v>
      </c>
      <c r="BB156" s="73">
        <f>IF(+'2grid'!BB156*EC$2&lt;0,0,+'2grid'!BB156*EC$2)</f>
        <v>0</v>
      </c>
      <c r="BC156" s="73">
        <f>IF(+'2grid'!BC156*ED$2&lt;0,0,+'2grid'!BC156*ED$2)</f>
        <v>0</v>
      </c>
      <c r="BD156" s="73">
        <f>IF(+'2grid'!BD156*EE$2&lt;0,0,+'2grid'!BD156*EE$2)</f>
        <v>0</v>
      </c>
      <c r="BE156" s="73">
        <f>IF(+'2grid'!BE156*EF$2&lt;0,0,+'2grid'!BE156*EF$2)</f>
        <v>0</v>
      </c>
      <c r="BF156" s="73">
        <f>IF(+'2grid'!BF156*EG$2&lt;0,0,+'2grid'!BF156*EG$2)</f>
        <v>0</v>
      </c>
      <c r="BG156" s="73">
        <f>IF(+'2grid'!BG156*EH$2&lt;0,0,+'2grid'!BG156*EH$2)</f>
        <v>0</v>
      </c>
      <c r="BH156" s="73">
        <f>IF(+'2grid'!BH156*EI$2&lt;0,0,+'2grid'!BH156*EI$2)</f>
        <v>0</v>
      </c>
      <c r="BI156" s="73">
        <f>IF(+'2grid'!BI156*EJ$2&lt;0,0,+'2grid'!BI156*EJ$2)</f>
        <v>0</v>
      </c>
      <c r="BJ156" s="73">
        <f>IF(+'2grid'!BJ156*EK$2&lt;0,0,+'2grid'!BJ156*EK$2)</f>
        <v>0</v>
      </c>
      <c r="BK156" s="73">
        <f>IF(+'2grid'!BK156*EL$2&lt;0,0,+'2grid'!BK156*EL$2)</f>
        <v>0</v>
      </c>
      <c r="BL156" s="73">
        <f>IF(+'2grid'!BL156*EM$2&lt;0,0,+'2grid'!BL156*EM$2)</f>
        <v>0</v>
      </c>
      <c r="BM156" s="73">
        <f>IF(+'2grid'!BM156*EN$2&lt;0,0,+'2grid'!BM156*EN$2)</f>
        <v>0</v>
      </c>
      <c r="BN156" s="73">
        <f>IF(+'2grid'!BN156*EO$2&lt;0,0,+'2grid'!BN156*EO$2)</f>
        <v>0</v>
      </c>
      <c r="BO156" s="73">
        <f>IF(+'2grid'!BO156*EP$2&lt;0,0,+'2grid'!BO156*EP$2)</f>
        <v>0</v>
      </c>
      <c r="BP156" s="73">
        <f>IF(+'2grid'!BP156*EQ$2&lt;0,0,+'2grid'!BP156*EQ$2)</f>
        <v>0</v>
      </c>
      <c r="BQ156" s="73">
        <f>IF(+'2grid'!BQ156*ER$2&lt;0,0,+'2grid'!BQ156*ER$2)</f>
        <v>0</v>
      </c>
      <c r="BR156" s="73">
        <f>IF(+'2grid'!BR156*ES$2&lt;0,0,+'2grid'!BR156*ES$2)</f>
        <v>0</v>
      </c>
      <c r="BS156" s="73">
        <f>IF(+'2grid'!BS156*ET$2&lt;0,0,+'2grid'!BS156*ET$2)</f>
        <v>0</v>
      </c>
      <c r="BT156" s="73">
        <f>IF(+'2grid'!BT156*EU$2&lt;0,0,+'2grid'!BT156*EU$2)</f>
        <v>0</v>
      </c>
      <c r="BU156" s="73">
        <f>IF(+'2grid'!BU156*EV$2&lt;0,0,+'2grid'!BU156*EV$2)</f>
        <v>0</v>
      </c>
      <c r="BV156" s="73">
        <f>IF(+'2grid'!BV156*EW$2&lt;0,0,+'2grid'!BV156*EW$2)</f>
        <v>0</v>
      </c>
      <c r="BW156" s="73">
        <f>IF(+'2grid'!BW156*EX$2&lt;0,0,+'2grid'!BW156*EX$2)</f>
        <v>0</v>
      </c>
      <c r="BX156" s="73">
        <f>IF(+'2grid'!BX156*EY$2&lt;0,0,+'2grid'!BX156*EY$2)</f>
        <v>0</v>
      </c>
      <c r="BY156" s="73">
        <f>IF(+'2grid'!BY156*EZ$2&lt;0,0,+'2grid'!BY156*EZ$2)</f>
        <v>0</v>
      </c>
      <c r="BZ156" s="73">
        <f>IF(+'2grid'!BZ156*FA$2&lt;0,0,+'2grid'!BZ156*FA$2)</f>
        <v>0</v>
      </c>
      <c r="CA156" s="73">
        <f>IF(+'2grid'!CA156*FB$2&lt;0,0,+'2grid'!CA156*FB$2)</f>
        <v>0</v>
      </c>
    </row>
    <row r="157" spans="1:79" x14ac:dyDescent="0.2">
      <c r="A157" s="9">
        <v>578</v>
      </c>
      <c r="B157" s="73">
        <f>IF(+'2grid'!B157*CC$2&lt;0,0,+'2grid'!B157*CC$2)</f>
        <v>0</v>
      </c>
      <c r="C157" s="73">
        <f>IF(+'2grid'!C157*CD$2&lt;0,0,+'2grid'!C157*CD$2)</f>
        <v>0</v>
      </c>
      <c r="D157" s="73">
        <f>IF(+'2grid'!D157*CE$2&lt;0,0,+'2grid'!D157*CE$2)</f>
        <v>0</v>
      </c>
      <c r="E157" s="73">
        <f>IF(+'2grid'!E157*CF$2&lt;0,0,+'2grid'!E157*CF$2)</f>
        <v>0</v>
      </c>
      <c r="F157" s="73">
        <f>IF(+'2grid'!F157*CG$2&lt;0,0,+'2grid'!F157*CG$2)</f>
        <v>0</v>
      </c>
      <c r="G157" s="73">
        <f>IF(+'2grid'!G157*CH$2&lt;0,0,+'2grid'!G157*CH$2)</f>
        <v>0</v>
      </c>
      <c r="H157" s="73">
        <f>IF(+'2grid'!H157*CI$2&lt;0,0,+'2grid'!H157*CI$2)</f>
        <v>0</v>
      </c>
      <c r="I157" s="73">
        <f>IF(+'2grid'!I157*CJ$2&lt;0,0,+'2grid'!I157*CJ$2)</f>
        <v>0</v>
      </c>
      <c r="J157" s="73">
        <f>IF(+'2grid'!J157*CK$2&lt;0,0,+'2grid'!J157*CK$2)</f>
        <v>0</v>
      </c>
      <c r="K157" s="73">
        <f>IF(+'2grid'!K157*CL$2&lt;0,0,+'2grid'!K157*CL$2)</f>
        <v>0</v>
      </c>
      <c r="L157" s="73">
        <f>IF(+'2grid'!L157*CM$2&lt;0,0,+'2grid'!L157*CM$2)</f>
        <v>0</v>
      </c>
      <c r="M157" s="73">
        <f>IF(+'2grid'!M157*CN$2&lt;0,0,+'2grid'!M157*CN$2)</f>
        <v>0</v>
      </c>
      <c r="N157" s="73">
        <f>IF(+'2grid'!N157*CO$2&lt;0,0,+'2grid'!N157*CO$2)</f>
        <v>0</v>
      </c>
      <c r="O157" s="73">
        <f>IF(+'2grid'!O157*CP$2&lt;0,0,+'2grid'!O157*CP$2)</f>
        <v>0</v>
      </c>
      <c r="P157" s="73">
        <f>IF(+'2grid'!P157*CQ$2&lt;0,0,+'2grid'!P157*CQ$2)</f>
        <v>0</v>
      </c>
      <c r="Q157" s="73">
        <f>IF(+'2grid'!Q157*CR$2&lt;0,0,+'2grid'!Q157*CR$2)</f>
        <v>0</v>
      </c>
      <c r="R157" s="73">
        <f>IF(+'2grid'!R157*CS$2&lt;0,0,+'2grid'!R157*CS$2)</f>
        <v>0</v>
      </c>
      <c r="S157" s="73">
        <f>IF(+'2grid'!S157*CT$2&lt;0,0,+'2grid'!S157*CT$2)</f>
        <v>0</v>
      </c>
      <c r="T157" s="73">
        <f>IF(+'2grid'!T157*CU$2&lt;0,0,+'2grid'!T157*CU$2)</f>
        <v>0</v>
      </c>
      <c r="U157" s="73">
        <f>IF(+'2grid'!U157*CV$2&lt;0,0,+'2grid'!U157*CV$2)</f>
        <v>0</v>
      </c>
      <c r="V157" s="73">
        <f>IF(+'2grid'!V157*CW$2&lt;0,0,+'2grid'!V157*CW$2)</f>
        <v>0</v>
      </c>
      <c r="W157" s="73">
        <f>IF(+'2grid'!W157*CX$2&lt;0,0,+'2grid'!W157*CX$2)</f>
        <v>0</v>
      </c>
      <c r="X157" s="73">
        <f>IF(+'2grid'!X157*CY$2&lt;0,0,+'2grid'!X157*CY$2)</f>
        <v>0</v>
      </c>
      <c r="Y157" s="73">
        <f>IF(+'2grid'!Y157*CZ$2&lt;0,0,+'2grid'!Y157*CZ$2)</f>
        <v>0</v>
      </c>
      <c r="Z157" s="73">
        <f>IF(+'2grid'!Z157*DA$2&lt;0,0,+'2grid'!Z157*DA$2)</f>
        <v>0</v>
      </c>
      <c r="AA157" s="73">
        <f>IF(+'2grid'!AA157*DB$2&lt;0,0,+'2grid'!AA157*DB$2)</f>
        <v>0</v>
      </c>
      <c r="AB157" s="73">
        <f>IF(+'2grid'!AB157*DC$2&lt;0,0,+'2grid'!AB157*DC$2)</f>
        <v>0</v>
      </c>
      <c r="AC157" s="73">
        <f>IF(+'2grid'!AC157*DD$2&lt;0,0,+'2grid'!AC157*DD$2)</f>
        <v>0</v>
      </c>
      <c r="AD157" s="73">
        <f>IF(+'2grid'!AD157*DE$2&lt;0,0,+'2grid'!AD157*DE$2)</f>
        <v>0</v>
      </c>
      <c r="AE157" s="73">
        <f>IF(+'2grid'!AE157*DF$2&lt;0,0,+'2grid'!AE157*DF$2)</f>
        <v>0</v>
      </c>
      <c r="AF157" s="73">
        <f>IF(+'2grid'!AF157*DG$2&lt;0,0,+'2grid'!AF157*DG$2)</f>
        <v>0</v>
      </c>
      <c r="AG157" s="73">
        <f>IF(+'2grid'!AG157*DH$2&lt;0,0,+'2grid'!AG157*DH$2)</f>
        <v>0</v>
      </c>
      <c r="AH157" s="73">
        <f>IF(+'2grid'!AH157*DI$2&lt;0,0,+'2grid'!AH157*DI$2)</f>
        <v>0</v>
      </c>
      <c r="AI157" s="73">
        <f>IF(+'2grid'!AI157*DJ$2&lt;0,0,+'2grid'!AI157*DJ$2)</f>
        <v>0</v>
      </c>
      <c r="AJ157" s="73">
        <f>IF(+'2grid'!AJ157*DK$2&lt;0,0,+'2grid'!AJ157*DK$2)</f>
        <v>0</v>
      </c>
      <c r="AK157" s="73">
        <f>IF(+'2grid'!AK157*DL$2&lt;0,0,+'2grid'!AK157*DL$2)</f>
        <v>0</v>
      </c>
      <c r="AL157" s="73">
        <f>IF(+'2grid'!AL157*DM$2&lt;0,0,+'2grid'!AL157*DM$2)</f>
        <v>0</v>
      </c>
      <c r="AM157" s="73">
        <f>IF(+'2grid'!AM157*DN$2&lt;0,0,+'2grid'!AM157*DN$2)</f>
        <v>0</v>
      </c>
      <c r="AN157" s="73">
        <f>IF(+'2grid'!AN157*DO$2&lt;0,0,+'2grid'!AN157*DO$2)</f>
        <v>0</v>
      </c>
      <c r="AO157" s="73">
        <f>IF(+'2grid'!AO157*DP$2&lt;0,0,+'2grid'!AO157*DP$2)</f>
        <v>0</v>
      </c>
      <c r="AP157" s="73">
        <f>IF(+'2grid'!AP157*DQ$2&lt;0,0,+'2grid'!AP157*DQ$2)</f>
        <v>0</v>
      </c>
      <c r="AQ157" s="73">
        <f>IF(+'2grid'!AQ157*DR$2&lt;0,0,+'2grid'!AQ157*DR$2)</f>
        <v>0</v>
      </c>
      <c r="AR157" s="73">
        <f>IF(+'2grid'!AR157*DS$2&lt;0,0,+'2grid'!AR157*DS$2)</f>
        <v>0</v>
      </c>
      <c r="AS157" s="73">
        <f>IF(+'2grid'!AS157*DT$2&lt;0,0,+'2grid'!AS157*DT$2)</f>
        <v>0</v>
      </c>
      <c r="AT157" s="73">
        <f>IF(+'2grid'!AT157*DU$2&lt;0,0,+'2grid'!AT157*DU$2)</f>
        <v>0</v>
      </c>
      <c r="AU157" s="73">
        <f>IF(+'2grid'!AU157*DV$2&lt;0,0,+'2grid'!AU157*DV$2)</f>
        <v>0</v>
      </c>
      <c r="AV157" s="73">
        <f>IF(+'2grid'!AV157*DW$2&lt;0,0,+'2grid'!AV157*DW$2)</f>
        <v>0</v>
      </c>
      <c r="AW157" s="73">
        <f>IF(+'2grid'!AW157*DX$2&lt;0,0,+'2grid'!AW157*DX$2)</f>
        <v>0</v>
      </c>
      <c r="AX157" s="73">
        <f>IF(+'2grid'!AX157*DY$2&lt;0,0,+'2grid'!AX157*DY$2)</f>
        <v>0</v>
      </c>
      <c r="AY157" s="73">
        <f>IF(+'2grid'!AY157*DZ$2&lt;0,0,+'2grid'!AY157*DZ$2)</f>
        <v>0</v>
      </c>
      <c r="AZ157" s="73">
        <f>IF(+'2grid'!AZ157*EA$2&lt;0,0,+'2grid'!AZ157*EA$2)</f>
        <v>0</v>
      </c>
      <c r="BA157" s="73">
        <f>IF(+'2grid'!BA157*EB$2&lt;0,0,+'2grid'!BA157*EB$2)</f>
        <v>0</v>
      </c>
      <c r="BB157" s="73">
        <f>IF(+'2grid'!BB157*EC$2&lt;0,0,+'2grid'!BB157*EC$2)</f>
        <v>0</v>
      </c>
      <c r="BC157" s="73">
        <f>IF(+'2grid'!BC157*ED$2&lt;0,0,+'2grid'!BC157*ED$2)</f>
        <v>0</v>
      </c>
      <c r="BD157" s="73">
        <f>IF(+'2grid'!BD157*EE$2&lt;0,0,+'2grid'!BD157*EE$2)</f>
        <v>0</v>
      </c>
      <c r="BE157" s="73">
        <f>IF(+'2grid'!BE157*EF$2&lt;0,0,+'2grid'!BE157*EF$2)</f>
        <v>0</v>
      </c>
      <c r="BF157" s="73">
        <f>IF(+'2grid'!BF157*EG$2&lt;0,0,+'2grid'!BF157*EG$2)</f>
        <v>0</v>
      </c>
      <c r="BG157" s="73">
        <f>IF(+'2grid'!BG157*EH$2&lt;0,0,+'2grid'!BG157*EH$2)</f>
        <v>0</v>
      </c>
      <c r="BH157" s="73">
        <f>IF(+'2grid'!BH157*EI$2&lt;0,0,+'2grid'!BH157*EI$2)</f>
        <v>0</v>
      </c>
      <c r="BI157" s="73">
        <f>IF(+'2grid'!BI157*EJ$2&lt;0,0,+'2grid'!BI157*EJ$2)</f>
        <v>0</v>
      </c>
      <c r="BJ157" s="73">
        <f>IF(+'2grid'!BJ157*EK$2&lt;0,0,+'2grid'!BJ157*EK$2)</f>
        <v>0</v>
      </c>
      <c r="BK157" s="73">
        <f>IF(+'2grid'!BK157*EL$2&lt;0,0,+'2grid'!BK157*EL$2)</f>
        <v>0</v>
      </c>
      <c r="BL157" s="73">
        <f>IF(+'2grid'!BL157*EM$2&lt;0,0,+'2grid'!BL157*EM$2)</f>
        <v>0</v>
      </c>
      <c r="BM157" s="73">
        <f>IF(+'2grid'!BM157*EN$2&lt;0,0,+'2grid'!BM157*EN$2)</f>
        <v>0</v>
      </c>
      <c r="BN157" s="73">
        <f>IF(+'2grid'!BN157*EO$2&lt;0,0,+'2grid'!BN157*EO$2)</f>
        <v>0</v>
      </c>
      <c r="BO157" s="73">
        <f>IF(+'2grid'!BO157*EP$2&lt;0,0,+'2grid'!BO157*EP$2)</f>
        <v>0</v>
      </c>
      <c r="BP157" s="73">
        <f>IF(+'2grid'!BP157*EQ$2&lt;0,0,+'2grid'!BP157*EQ$2)</f>
        <v>0</v>
      </c>
      <c r="BQ157" s="73">
        <f>IF(+'2grid'!BQ157*ER$2&lt;0,0,+'2grid'!BQ157*ER$2)</f>
        <v>0</v>
      </c>
      <c r="BR157" s="73">
        <f>IF(+'2grid'!BR157*ES$2&lt;0,0,+'2grid'!BR157*ES$2)</f>
        <v>0</v>
      </c>
      <c r="BS157" s="73">
        <f>IF(+'2grid'!BS157*ET$2&lt;0,0,+'2grid'!BS157*ET$2)</f>
        <v>0</v>
      </c>
      <c r="BT157" s="73">
        <f>IF(+'2grid'!BT157*EU$2&lt;0,0,+'2grid'!BT157*EU$2)</f>
        <v>0</v>
      </c>
      <c r="BU157" s="73">
        <f>IF(+'2grid'!BU157*EV$2&lt;0,0,+'2grid'!BU157*EV$2)</f>
        <v>0</v>
      </c>
      <c r="BV157" s="73">
        <f>IF(+'2grid'!BV157*EW$2&lt;0,0,+'2grid'!BV157*EW$2)</f>
        <v>0</v>
      </c>
      <c r="BW157" s="73">
        <f>IF(+'2grid'!BW157*EX$2&lt;0,0,+'2grid'!BW157*EX$2)</f>
        <v>0</v>
      </c>
      <c r="BX157" s="73">
        <f>IF(+'2grid'!BX157*EY$2&lt;0,0,+'2grid'!BX157*EY$2)</f>
        <v>0</v>
      </c>
      <c r="BY157" s="73">
        <f>IF(+'2grid'!BY157*EZ$2&lt;0,0,+'2grid'!BY157*EZ$2)</f>
        <v>0</v>
      </c>
      <c r="BZ157" s="73">
        <f>IF(+'2grid'!BZ157*FA$2&lt;0,0,+'2grid'!BZ157*FA$2)</f>
        <v>0</v>
      </c>
      <c r="CA157" s="73">
        <f>IF(+'2grid'!CA157*FB$2&lt;0,0,+'2grid'!CA157*FB$2)</f>
        <v>0</v>
      </c>
    </row>
    <row r="158" spans="1:79" x14ac:dyDescent="0.2">
      <c r="A158" s="9">
        <v>580</v>
      </c>
      <c r="B158" s="73">
        <f>IF(+'2grid'!B158*CC$2&lt;0,0,+'2grid'!B158*CC$2)</f>
        <v>0</v>
      </c>
      <c r="C158" s="73">
        <f>IF(+'2grid'!C158*CD$2&lt;0,0,+'2grid'!C158*CD$2)</f>
        <v>0</v>
      </c>
      <c r="D158" s="73">
        <f>IF(+'2grid'!D158*CE$2&lt;0,0,+'2grid'!D158*CE$2)</f>
        <v>0</v>
      </c>
      <c r="E158" s="73">
        <f>IF(+'2grid'!E158*CF$2&lt;0,0,+'2grid'!E158*CF$2)</f>
        <v>0</v>
      </c>
      <c r="F158" s="73">
        <f>IF(+'2grid'!F158*CG$2&lt;0,0,+'2grid'!F158*CG$2)</f>
        <v>0</v>
      </c>
      <c r="G158" s="73">
        <f>IF(+'2grid'!G158*CH$2&lt;0,0,+'2grid'!G158*CH$2)</f>
        <v>0</v>
      </c>
      <c r="H158" s="73">
        <f>IF(+'2grid'!H158*CI$2&lt;0,0,+'2grid'!H158*CI$2)</f>
        <v>0</v>
      </c>
      <c r="I158" s="73">
        <f>IF(+'2grid'!I158*CJ$2&lt;0,0,+'2grid'!I158*CJ$2)</f>
        <v>0</v>
      </c>
      <c r="J158" s="73">
        <f>IF(+'2grid'!J158*CK$2&lt;0,0,+'2grid'!J158*CK$2)</f>
        <v>0</v>
      </c>
      <c r="K158" s="73">
        <f>IF(+'2grid'!K158*CL$2&lt;0,0,+'2grid'!K158*CL$2)</f>
        <v>0</v>
      </c>
      <c r="L158" s="73">
        <f>IF(+'2grid'!L158*CM$2&lt;0,0,+'2grid'!L158*CM$2)</f>
        <v>0</v>
      </c>
      <c r="M158" s="73">
        <f>IF(+'2grid'!M158*CN$2&lt;0,0,+'2grid'!M158*CN$2)</f>
        <v>0</v>
      </c>
      <c r="N158" s="73">
        <f>IF(+'2grid'!N158*CO$2&lt;0,0,+'2grid'!N158*CO$2)</f>
        <v>0</v>
      </c>
      <c r="O158" s="73">
        <f>IF(+'2grid'!O158*CP$2&lt;0,0,+'2grid'!O158*CP$2)</f>
        <v>0</v>
      </c>
      <c r="P158" s="73">
        <f>IF(+'2grid'!P158*CQ$2&lt;0,0,+'2grid'!P158*CQ$2)</f>
        <v>0</v>
      </c>
      <c r="Q158" s="73">
        <f>IF(+'2grid'!Q158*CR$2&lt;0,0,+'2grid'!Q158*CR$2)</f>
        <v>0</v>
      </c>
      <c r="R158" s="73">
        <f>IF(+'2grid'!R158*CS$2&lt;0,0,+'2grid'!R158*CS$2)</f>
        <v>0</v>
      </c>
      <c r="S158" s="73">
        <f>IF(+'2grid'!S158*CT$2&lt;0,0,+'2grid'!S158*CT$2)</f>
        <v>0</v>
      </c>
      <c r="T158" s="73">
        <f>IF(+'2grid'!T158*CU$2&lt;0,0,+'2grid'!T158*CU$2)</f>
        <v>0</v>
      </c>
      <c r="U158" s="73">
        <f>IF(+'2grid'!U158*CV$2&lt;0,0,+'2grid'!U158*CV$2)</f>
        <v>0</v>
      </c>
      <c r="V158" s="73">
        <f>IF(+'2grid'!V158*CW$2&lt;0,0,+'2grid'!V158*CW$2)</f>
        <v>0</v>
      </c>
      <c r="W158" s="73">
        <f>IF(+'2grid'!W158*CX$2&lt;0,0,+'2grid'!W158*CX$2)</f>
        <v>0</v>
      </c>
      <c r="X158" s="73">
        <f>IF(+'2grid'!X158*CY$2&lt;0,0,+'2grid'!X158*CY$2)</f>
        <v>0</v>
      </c>
      <c r="Y158" s="73">
        <f>IF(+'2grid'!Y158*CZ$2&lt;0,0,+'2grid'!Y158*CZ$2)</f>
        <v>0</v>
      </c>
      <c r="Z158" s="73">
        <f>IF(+'2grid'!Z158*DA$2&lt;0,0,+'2grid'!Z158*DA$2)</f>
        <v>0</v>
      </c>
      <c r="AA158" s="73">
        <f>IF(+'2grid'!AA158*DB$2&lt;0,0,+'2grid'!AA158*DB$2)</f>
        <v>0</v>
      </c>
      <c r="AB158" s="73">
        <f>IF(+'2grid'!AB158*DC$2&lt;0,0,+'2grid'!AB158*DC$2)</f>
        <v>0</v>
      </c>
      <c r="AC158" s="73">
        <f>IF(+'2grid'!AC158*DD$2&lt;0,0,+'2grid'!AC158*DD$2)</f>
        <v>0</v>
      </c>
      <c r="AD158" s="73">
        <f>IF(+'2grid'!AD158*DE$2&lt;0,0,+'2grid'!AD158*DE$2)</f>
        <v>0</v>
      </c>
      <c r="AE158" s="73">
        <f>IF(+'2grid'!AE158*DF$2&lt;0,0,+'2grid'!AE158*DF$2)</f>
        <v>0</v>
      </c>
      <c r="AF158" s="73">
        <f>IF(+'2grid'!AF158*DG$2&lt;0,0,+'2grid'!AF158*DG$2)</f>
        <v>0</v>
      </c>
      <c r="AG158" s="73">
        <f>IF(+'2grid'!AG158*DH$2&lt;0,0,+'2grid'!AG158*DH$2)</f>
        <v>0</v>
      </c>
      <c r="AH158" s="73">
        <f>IF(+'2grid'!AH158*DI$2&lt;0,0,+'2grid'!AH158*DI$2)</f>
        <v>0</v>
      </c>
      <c r="AI158" s="73">
        <f>IF(+'2grid'!AI158*DJ$2&lt;0,0,+'2grid'!AI158*DJ$2)</f>
        <v>0</v>
      </c>
      <c r="AJ158" s="73">
        <f>IF(+'2grid'!AJ158*DK$2&lt;0,0,+'2grid'!AJ158*DK$2)</f>
        <v>0</v>
      </c>
      <c r="AK158" s="73">
        <f>IF(+'2grid'!AK158*DL$2&lt;0,0,+'2grid'!AK158*DL$2)</f>
        <v>0</v>
      </c>
      <c r="AL158" s="73">
        <f>IF(+'2grid'!AL158*DM$2&lt;0,0,+'2grid'!AL158*DM$2)</f>
        <v>0</v>
      </c>
      <c r="AM158" s="73">
        <f>IF(+'2grid'!AM158*DN$2&lt;0,0,+'2grid'!AM158*DN$2)</f>
        <v>0</v>
      </c>
      <c r="AN158" s="73">
        <f>IF(+'2grid'!AN158*DO$2&lt;0,0,+'2grid'!AN158*DO$2)</f>
        <v>0</v>
      </c>
      <c r="AO158" s="73">
        <f>IF(+'2grid'!AO158*DP$2&lt;0,0,+'2grid'!AO158*DP$2)</f>
        <v>0</v>
      </c>
      <c r="AP158" s="73">
        <f>IF(+'2grid'!AP158*DQ$2&lt;0,0,+'2grid'!AP158*DQ$2)</f>
        <v>0</v>
      </c>
      <c r="AQ158" s="73">
        <f>IF(+'2grid'!AQ158*DR$2&lt;0,0,+'2grid'!AQ158*DR$2)</f>
        <v>0</v>
      </c>
      <c r="AR158" s="73">
        <f>IF(+'2grid'!AR158*DS$2&lt;0,0,+'2grid'!AR158*DS$2)</f>
        <v>0</v>
      </c>
      <c r="AS158" s="73">
        <f>IF(+'2grid'!AS158*DT$2&lt;0,0,+'2grid'!AS158*DT$2)</f>
        <v>0</v>
      </c>
      <c r="AT158" s="73">
        <f>IF(+'2grid'!AT158*DU$2&lt;0,0,+'2grid'!AT158*DU$2)</f>
        <v>0</v>
      </c>
      <c r="AU158" s="73">
        <f>IF(+'2grid'!AU158*DV$2&lt;0,0,+'2grid'!AU158*DV$2)</f>
        <v>0</v>
      </c>
      <c r="AV158" s="73">
        <f>IF(+'2grid'!AV158*DW$2&lt;0,0,+'2grid'!AV158*DW$2)</f>
        <v>0</v>
      </c>
      <c r="AW158" s="73">
        <f>IF(+'2grid'!AW158*DX$2&lt;0,0,+'2grid'!AW158*DX$2)</f>
        <v>0</v>
      </c>
      <c r="AX158" s="73">
        <f>IF(+'2grid'!AX158*DY$2&lt;0,0,+'2grid'!AX158*DY$2)</f>
        <v>0</v>
      </c>
      <c r="AY158" s="73">
        <f>IF(+'2grid'!AY158*DZ$2&lt;0,0,+'2grid'!AY158*DZ$2)</f>
        <v>0</v>
      </c>
      <c r="AZ158" s="73">
        <f>IF(+'2grid'!AZ158*EA$2&lt;0,0,+'2grid'!AZ158*EA$2)</f>
        <v>0</v>
      </c>
      <c r="BA158" s="73">
        <f>IF(+'2grid'!BA158*EB$2&lt;0,0,+'2grid'!BA158*EB$2)</f>
        <v>0</v>
      </c>
      <c r="BB158" s="73">
        <f>IF(+'2grid'!BB158*EC$2&lt;0,0,+'2grid'!BB158*EC$2)</f>
        <v>0</v>
      </c>
      <c r="BC158" s="73">
        <f>IF(+'2grid'!BC158*ED$2&lt;0,0,+'2grid'!BC158*ED$2)</f>
        <v>0</v>
      </c>
      <c r="BD158" s="73">
        <f>IF(+'2grid'!BD158*EE$2&lt;0,0,+'2grid'!BD158*EE$2)</f>
        <v>0</v>
      </c>
      <c r="BE158" s="73">
        <f>IF(+'2grid'!BE158*EF$2&lt;0,0,+'2grid'!BE158*EF$2)</f>
        <v>0</v>
      </c>
      <c r="BF158" s="73">
        <f>IF(+'2grid'!BF158*EG$2&lt;0,0,+'2grid'!BF158*EG$2)</f>
        <v>0</v>
      </c>
      <c r="BG158" s="73">
        <f>IF(+'2grid'!BG158*EH$2&lt;0,0,+'2grid'!BG158*EH$2)</f>
        <v>0</v>
      </c>
      <c r="BH158" s="73">
        <f>IF(+'2grid'!BH158*EI$2&lt;0,0,+'2grid'!BH158*EI$2)</f>
        <v>0</v>
      </c>
      <c r="BI158" s="73">
        <f>IF(+'2grid'!BI158*EJ$2&lt;0,0,+'2grid'!BI158*EJ$2)</f>
        <v>0</v>
      </c>
      <c r="BJ158" s="73">
        <f>IF(+'2grid'!BJ158*EK$2&lt;0,0,+'2grid'!BJ158*EK$2)</f>
        <v>0</v>
      </c>
      <c r="BK158" s="73">
        <f>IF(+'2grid'!BK158*EL$2&lt;0,0,+'2grid'!BK158*EL$2)</f>
        <v>0</v>
      </c>
      <c r="BL158" s="73">
        <f>IF(+'2grid'!BL158*EM$2&lt;0,0,+'2grid'!BL158*EM$2)</f>
        <v>0</v>
      </c>
      <c r="BM158" s="73">
        <f>IF(+'2grid'!BM158*EN$2&lt;0,0,+'2grid'!BM158*EN$2)</f>
        <v>0</v>
      </c>
      <c r="BN158" s="73">
        <f>IF(+'2grid'!BN158*EO$2&lt;0,0,+'2grid'!BN158*EO$2)</f>
        <v>0</v>
      </c>
      <c r="BO158" s="73">
        <f>IF(+'2grid'!BO158*EP$2&lt;0,0,+'2grid'!BO158*EP$2)</f>
        <v>0</v>
      </c>
      <c r="BP158" s="73">
        <f>IF(+'2grid'!BP158*EQ$2&lt;0,0,+'2grid'!BP158*EQ$2)</f>
        <v>0</v>
      </c>
      <c r="BQ158" s="73">
        <f>IF(+'2grid'!BQ158*ER$2&lt;0,0,+'2grid'!BQ158*ER$2)</f>
        <v>0</v>
      </c>
      <c r="BR158" s="73">
        <f>IF(+'2grid'!BR158*ES$2&lt;0,0,+'2grid'!BR158*ES$2)</f>
        <v>0</v>
      </c>
      <c r="BS158" s="73">
        <f>IF(+'2grid'!BS158*ET$2&lt;0,0,+'2grid'!BS158*ET$2)</f>
        <v>0</v>
      </c>
      <c r="BT158" s="73">
        <f>IF(+'2grid'!BT158*EU$2&lt;0,0,+'2grid'!BT158*EU$2)</f>
        <v>0</v>
      </c>
      <c r="BU158" s="73">
        <f>IF(+'2grid'!BU158*EV$2&lt;0,0,+'2grid'!BU158*EV$2)</f>
        <v>0</v>
      </c>
      <c r="BV158" s="73">
        <f>IF(+'2grid'!BV158*EW$2&lt;0,0,+'2grid'!BV158*EW$2)</f>
        <v>0</v>
      </c>
      <c r="BW158" s="73">
        <f>IF(+'2grid'!BW158*EX$2&lt;0,0,+'2grid'!BW158*EX$2)</f>
        <v>0</v>
      </c>
      <c r="BX158" s="73">
        <f>IF(+'2grid'!BX158*EY$2&lt;0,0,+'2grid'!BX158*EY$2)</f>
        <v>0</v>
      </c>
      <c r="BY158" s="73">
        <f>IF(+'2grid'!BY158*EZ$2&lt;0,0,+'2grid'!BY158*EZ$2)</f>
        <v>0</v>
      </c>
      <c r="BZ158" s="73">
        <f>IF(+'2grid'!BZ158*FA$2&lt;0,0,+'2grid'!BZ158*FA$2)</f>
        <v>0</v>
      </c>
      <c r="CA158" s="73">
        <f>IF(+'2grid'!CA158*FB$2&lt;0,0,+'2grid'!CA158*FB$2)</f>
        <v>0</v>
      </c>
    </row>
    <row r="159" spans="1:79" x14ac:dyDescent="0.2">
      <c r="A159" s="9">
        <v>583</v>
      </c>
      <c r="B159" s="73">
        <f>IF(+'2grid'!B159*CC$2&lt;0,0,+'2grid'!B159*CC$2)</f>
        <v>0</v>
      </c>
      <c r="C159" s="73">
        <f>IF(+'2grid'!C159*CD$2&lt;0,0,+'2grid'!C159*CD$2)</f>
        <v>0</v>
      </c>
      <c r="D159" s="73">
        <f>IF(+'2grid'!D159*CE$2&lt;0,0,+'2grid'!D159*CE$2)</f>
        <v>0</v>
      </c>
      <c r="E159" s="73">
        <f>IF(+'2grid'!E159*CF$2&lt;0,0,+'2grid'!E159*CF$2)</f>
        <v>0</v>
      </c>
      <c r="F159" s="73">
        <f>IF(+'2grid'!F159*CG$2&lt;0,0,+'2grid'!F159*CG$2)</f>
        <v>0</v>
      </c>
      <c r="G159" s="73">
        <f>IF(+'2grid'!G159*CH$2&lt;0,0,+'2grid'!G159*CH$2)</f>
        <v>0</v>
      </c>
      <c r="H159" s="73">
        <f>IF(+'2grid'!H159*CI$2&lt;0,0,+'2grid'!H159*CI$2)</f>
        <v>0</v>
      </c>
      <c r="I159" s="73">
        <f>IF(+'2grid'!I159*CJ$2&lt;0,0,+'2grid'!I159*CJ$2)</f>
        <v>0</v>
      </c>
      <c r="J159" s="73">
        <f>IF(+'2grid'!J159*CK$2&lt;0,0,+'2grid'!J159*CK$2)</f>
        <v>0</v>
      </c>
      <c r="K159" s="73">
        <f>IF(+'2grid'!K159*CL$2&lt;0,0,+'2grid'!K159*CL$2)</f>
        <v>0</v>
      </c>
      <c r="L159" s="73">
        <f>IF(+'2grid'!L159*CM$2&lt;0,0,+'2grid'!L159*CM$2)</f>
        <v>0</v>
      </c>
      <c r="M159" s="73">
        <f>IF(+'2grid'!M159*CN$2&lt;0,0,+'2grid'!M159*CN$2)</f>
        <v>0</v>
      </c>
      <c r="N159" s="73">
        <f>IF(+'2grid'!N159*CO$2&lt;0,0,+'2grid'!N159*CO$2)</f>
        <v>0</v>
      </c>
      <c r="O159" s="73">
        <f>IF(+'2grid'!O159*CP$2&lt;0,0,+'2grid'!O159*CP$2)</f>
        <v>0</v>
      </c>
      <c r="P159" s="73">
        <f>IF(+'2grid'!P159*CQ$2&lt;0,0,+'2grid'!P159*CQ$2)</f>
        <v>0</v>
      </c>
      <c r="Q159" s="73">
        <f>IF(+'2grid'!Q159*CR$2&lt;0,0,+'2grid'!Q159*CR$2)</f>
        <v>0</v>
      </c>
      <c r="R159" s="73">
        <f>IF(+'2grid'!R159*CS$2&lt;0,0,+'2grid'!R159*CS$2)</f>
        <v>0</v>
      </c>
      <c r="S159" s="73">
        <f>IF(+'2grid'!S159*CT$2&lt;0,0,+'2grid'!S159*CT$2)</f>
        <v>0</v>
      </c>
      <c r="T159" s="73">
        <f>IF(+'2grid'!T159*CU$2&lt;0,0,+'2grid'!T159*CU$2)</f>
        <v>0</v>
      </c>
      <c r="U159" s="73">
        <f>IF(+'2grid'!U159*CV$2&lt;0,0,+'2grid'!U159*CV$2)</f>
        <v>0</v>
      </c>
      <c r="V159" s="73">
        <f>IF(+'2grid'!V159*CW$2&lt;0,0,+'2grid'!V159*CW$2)</f>
        <v>0</v>
      </c>
      <c r="W159" s="73">
        <f>IF(+'2grid'!W159*CX$2&lt;0,0,+'2grid'!W159*CX$2)</f>
        <v>0</v>
      </c>
      <c r="X159" s="73">
        <f>IF(+'2grid'!X159*CY$2&lt;0,0,+'2grid'!X159*CY$2)</f>
        <v>0</v>
      </c>
      <c r="Y159" s="73">
        <f>IF(+'2grid'!Y159*CZ$2&lt;0,0,+'2grid'!Y159*CZ$2)</f>
        <v>0</v>
      </c>
      <c r="Z159" s="73">
        <f>IF(+'2grid'!Z159*DA$2&lt;0,0,+'2grid'!Z159*DA$2)</f>
        <v>0</v>
      </c>
      <c r="AA159" s="73">
        <f>IF(+'2grid'!AA159*DB$2&lt;0,0,+'2grid'!AA159*DB$2)</f>
        <v>0</v>
      </c>
      <c r="AB159" s="73">
        <f>IF(+'2grid'!AB159*DC$2&lt;0,0,+'2grid'!AB159*DC$2)</f>
        <v>0</v>
      </c>
      <c r="AC159" s="73">
        <f>IF(+'2grid'!AC159*DD$2&lt;0,0,+'2grid'!AC159*DD$2)</f>
        <v>0</v>
      </c>
      <c r="AD159" s="73">
        <f>IF(+'2grid'!AD159*DE$2&lt;0,0,+'2grid'!AD159*DE$2)</f>
        <v>0</v>
      </c>
      <c r="AE159" s="73">
        <f>IF(+'2grid'!AE159*DF$2&lt;0,0,+'2grid'!AE159*DF$2)</f>
        <v>0</v>
      </c>
      <c r="AF159" s="73">
        <f>IF(+'2grid'!AF159*DG$2&lt;0,0,+'2grid'!AF159*DG$2)</f>
        <v>0</v>
      </c>
      <c r="AG159" s="73">
        <f>IF(+'2grid'!AG159*DH$2&lt;0,0,+'2grid'!AG159*DH$2)</f>
        <v>0</v>
      </c>
      <c r="AH159" s="73">
        <f>IF(+'2grid'!AH159*DI$2&lt;0,0,+'2grid'!AH159*DI$2)</f>
        <v>0</v>
      </c>
      <c r="AI159" s="73">
        <f>IF(+'2grid'!AI159*DJ$2&lt;0,0,+'2grid'!AI159*DJ$2)</f>
        <v>0</v>
      </c>
      <c r="AJ159" s="73">
        <f>IF(+'2grid'!AJ159*DK$2&lt;0,0,+'2grid'!AJ159*DK$2)</f>
        <v>0</v>
      </c>
      <c r="AK159" s="73">
        <f>IF(+'2grid'!AK159*DL$2&lt;0,0,+'2grid'!AK159*DL$2)</f>
        <v>0</v>
      </c>
      <c r="AL159" s="73">
        <f>IF(+'2grid'!AL159*DM$2&lt;0,0,+'2grid'!AL159*DM$2)</f>
        <v>0</v>
      </c>
      <c r="AM159" s="73">
        <f>IF(+'2grid'!AM159*DN$2&lt;0,0,+'2grid'!AM159*DN$2)</f>
        <v>0</v>
      </c>
      <c r="AN159" s="73">
        <f>IF(+'2grid'!AN159*DO$2&lt;0,0,+'2grid'!AN159*DO$2)</f>
        <v>0</v>
      </c>
      <c r="AO159" s="73">
        <f>IF(+'2grid'!AO159*DP$2&lt;0,0,+'2grid'!AO159*DP$2)</f>
        <v>0</v>
      </c>
      <c r="AP159" s="73">
        <f>IF(+'2grid'!AP159*DQ$2&lt;0,0,+'2grid'!AP159*DQ$2)</f>
        <v>0</v>
      </c>
      <c r="AQ159" s="73">
        <f>IF(+'2grid'!AQ159*DR$2&lt;0,0,+'2grid'!AQ159*DR$2)</f>
        <v>0</v>
      </c>
      <c r="AR159" s="73">
        <f>IF(+'2grid'!AR159*DS$2&lt;0,0,+'2grid'!AR159*DS$2)</f>
        <v>0</v>
      </c>
      <c r="AS159" s="73">
        <f>IF(+'2grid'!AS159*DT$2&lt;0,0,+'2grid'!AS159*DT$2)</f>
        <v>0</v>
      </c>
      <c r="AT159" s="73">
        <f>IF(+'2grid'!AT159*DU$2&lt;0,0,+'2grid'!AT159*DU$2)</f>
        <v>0</v>
      </c>
      <c r="AU159" s="73">
        <f>IF(+'2grid'!AU159*DV$2&lt;0,0,+'2grid'!AU159*DV$2)</f>
        <v>0</v>
      </c>
      <c r="AV159" s="73">
        <f>IF(+'2grid'!AV159*DW$2&lt;0,0,+'2grid'!AV159*DW$2)</f>
        <v>0</v>
      </c>
      <c r="AW159" s="73">
        <f>IF(+'2grid'!AW159*DX$2&lt;0,0,+'2grid'!AW159*DX$2)</f>
        <v>0</v>
      </c>
      <c r="AX159" s="73">
        <f>IF(+'2grid'!AX159*DY$2&lt;0,0,+'2grid'!AX159*DY$2)</f>
        <v>0</v>
      </c>
      <c r="AY159" s="73">
        <f>IF(+'2grid'!AY159*DZ$2&lt;0,0,+'2grid'!AY159*DZ$2)</f>
        <v>0</v>
      </c>
      <c r="AZ159" s="73">
        <f>IF(+'2grid'!AZ159*EA$2&lt;0,0,+'2grid'!AZ159*EA$2)</f>
        <v>0</v>
      </c>
      <c r="BA159" s="73">
        <f>IF(+'2grid'!BA159*EB$2&lt;0,0,+'2grid'!BA159*EB$2)</f>
        <v>0</v>
      </c>
      <c r="BB159" s="73">
        <f>IF(+'2grid'!BB159*EC$2&lt;0,0,+'2grid'!BB159*EC$2)</f>
        <v>0</v>
      </c>
      <c r="BC159" s="73">
        <f>IF(+'2grid'!BC159*ED$2&lt;0,0,+'2grid'!BC159*ED$2)</f>
        <v>0</v>
      </c>
      <c r="BD159" s="73">
        <f>IF(+'2grid'!BD159*EE$2&lt;0,0,+'2grid'!BD159*EE$2)</f>
        <v>0</v>
      </c>
      <c r="BE159" s="73">
        <f>IF(+'2grid'!BE159*EF$2&lt;0,0,+'2grid'!BE159*EF$2)</f>
        <v>0</v>
      </c>
      <c r="BF159" s="73">
        <f>IF(+'2grid'!BF159*EG$2&lt;0,0,+'2grid'!BF159*EG$2)</f>
        <v>0</v>
      </c>
      <c r="BG159" s="73">
        <f>IF(+'2grid'!BG159*EH$2&lt;0,0,+'2grid'!BG159*EH$2)</f>
        <v>0</v>
      </c>
      <c r="BH159" s="73">
        <f>IF(+'2grid'!BH159*EI$2&lt;0,0,+'2grid'!BH159*EI$2)</f>
        <v>0</v>
      </c>
      <c r="BI159" s="73">
        <f>IF(+'2grid'!BI159*EJ$2&lt;0,0,+'2grid'!BI159*EJ$2)</f>
        <v>0</v>
      </c>
      <c r="BJ159" s="73">
        <f>IF(+'2grid'!BJ159*EK$2&lt;0,0,+'2grid'!BJ159*EK$2)</f>
        <v>0</v>
      </c>
      <c r="BK159" s="73">
        <f>IF(+'2grid'!BK159*EL$2&lt;0,0,+'2grid'!BK159*EL$2)</f>
        <v>0</v>
      </c>
      <c r="BL159" s="73">
        <f>IF(+'2grid'!BL159*EM$2&lt;0,0,+'2grid'!BL159*EM$2)</f>
        <v>0</v>
      </c>
      <c r="BM159" s="73">
        <f>IF(+'2grid'!BM159*EN$2&lt;0,0,+'2grid'!BM159*EN$2)</f>
        <v>0</v>
      </c>
      <c r="BN159" s="73">
        <f>IF(+'2grid'!BN159*EO$2&lt;0,0,+'2grid'!BN159*EO$2)</f>
        <v>0</v>
      </c>
      <c r="BO159" s="73">
        <f>IF(+'2grid'!BO159*EP$2&lt;0,0,+'2grid'!BO159*EP$2)</f>
        <v>0</v>
      </c>
      <c r="BP159" s="73">
        <f>IF(+'2grid'!BP159*EQ$2&lt;0,0,+'2grid'!BP159*EQ$2)</f>
        <v>0</v>
      </c>
      <c r="BQ159" s="73">
        <f>IF(+'2grid'!BQ159*ER$2&lt;0,0,+'2grid'!BQ159*ER$2)</f>
        <v>0</v>
      </c>
      <c r="BR159" s="73">
        <f>IF(+'2grid'!BR159*ES$2&lt;0,0,+'2grid'!BR159*ES$2)</f>
        <v>0</v>
      </c>
      <c r="BS159" s="73">
        <f>IF(+'2grid'!BS159*ET$2&lt;0,0,+'2grid'!BS159*ET$2)</f>
        <v>0</v>
      </c>
      <c r="BT159" s="73">
        <f>IF(+'2grid'!BT159*EU$2&lt;0,0,+'2grid'!BT159*EU$2)</f>
        <v>0</v>
      </c>
      <c r="BU159" s="73">
        <f>IF(+'2grid'!BU159*EV$2&lt;0,0,+'2grid'!BU159*EV$2)</f>
        <v>0</v>
      </c>
      <c r="BV159" s="73">
        <f>IF(+'2grid'!BV159*EW$2&lt;0,0,+'2grid'!BV159*EW$2)</f>
        <v>0</v>
      </c>
      <c r="BW159" s="73">
        <f>IF(+'2grid'!BW159*EX$2&lt;0,0,+'2grid'!BW159*EX$2)</f>
        <v>0</v>
      </c>
      <c r="BX159" s="73">
        <f>IF(+'2grid'!BX159*EY$2&lt;0,0,+'2grid'!BX159*EY$2)</f>
        <v>0</v>
      </c>
      <c r="BY159" s="73">
        <f>IF(+'2grid'!BY159*EZ$2&lt;0,0,+'2grid'!BY159*EZ$2)</f>
        <v>0</v>
      </c>
      <c r="BZ159" s="73">
        <f>IF(+'2grid'!BZ159*FA$2&lt;0,0,+'2grid'!BZ159*FA$2)</f>
        <v>0</v>
      </c>
      <c r="CA159" s="73">
        <f>IF(+'2grid'!CA159*FB$2&lt;0,0,+'2grid'!CA159*FB$2)</f>
        <v>0</v>
      </c>
    </row>
    <row r="160" spans="1:79" x14ac:dyDescent="0.2">
      <c r="A160" s="9">
        <v>584</v>
      </c>
      <c r="B160" s="73">
        <f>IF(+'2grid'!B160*CC$2&lt;0,0,+'2grid'!B160*CC$2)</f>
        <v>0</v>
      </c>
      <c r="C160" s="73">
        <f>IF(+'2grid'!C160*CD$2&lt;0,0,+'2grid'!C160*CD$2)</f>
        <v>0</v>
      </c>
      <c r="D160" s="73">
        <f>IF(+'2grid'!D160*CE$2&lt;0,0,+'2grid'!D160*CE$2)</f>
        <v>0</v>
      </c>
      <c r="E160" s="73">
        <f>IF(+'2grid'!E160*CF$2&lt;0,0,+'2grid'!E160*CF$2)</f>
        <v>0</v>
      </c>
      <c r="F160" s="73">
        <f>IF(+'2grid'!F160*CG$2&lt;0,0,+'2grid'!F160*CG$2)</f>
        <v>0</v>
      </c>
      <c r="G160" s="73">
        <f>IF(+'2grid'!G160*CH$2&lt;0,0,+'2grid'!G160*CH$2)</f>
        <v>0</v>
      </c>
      <c r="H160" s="73">
        <f>IF(+'2grid'!H160*CI$2&lt;0,0,+'2grid'!H160*CI$2)</f>
        <v>0</v>
      </c>
      <c r="I160" s="73">
        <f>IF(+'2grid'!I160*CJ$2&lt;0,0,+'2grid'!I160*CJ$2)</f>
        <v>0</v>
      </c>
      <c r="J160" s="73">
        <f>IF(+'2grid'!J160*CK$2&lt;0,0,+'2grid'!J160*CK$2)</f>
        <v>0</v>
      </c>
      <c r="K160" s="73">
        <f>IF(+'2grid'!K160*CL$2&lt;0,0,+'2grid'!K160*CL$2)</f>
        <v>0</v>
      </c>
      <c r="L160" s="73">
        <f>IF(+'2grid'!L160*CM$2&lt;0,0,+'2grid'!L160*CM$2)</f>
        <v>0</v>
      </c>
      <c r="M160" s="73">
        <f>IF(+'2grid'!M160*CN$2&lt;0,0,+'2grid'!M160*CN$2)</f>
        <v>0</v>
      </c>
      <c r="N160" s="73">
        <f>IF(+'2grid'!N160*CO$2&lt;0,0,+'2grid'!N160*CO$2)</f>
        <v>0</v>
      </c>
      <c r="O160" s="73">
        <f>IF(+'2grid'!O160*CP$2&lt;0,0,+'2grid'!O160*CP$2)</f>
        <v>0</v>
      </c>
      <c r="P160" s="73">
        <f>IF(+'2grid'!P160*CQ$2&lt;0,0,+'2grid'!P160*CQ$2)</f>
        <v>0</v>
      </c>
      <c r="Q160" s="73">
        <f>IF(+'2grid'!Q160*CR$2&lt;0,0,+'2grid'!Q160*CR$2)</f>
        <v>0</v>
      </c>
      <c r="R160" s="73">
        <f>IF(+'2grid'!R160*CS$2&lt;0,0,+'2grid'!R160*CS$2)</f>
        <v>0</v>
      </c>
      <c r="S160" s="73">
        <f>IF(+'2grid'!S160*CT$2&lt;0,0,+'2grid'!S160*CT$2)</f>
        <v>0</v>
      </c>
      <c r="T160" s="73">
        <f>IF(+'2grid'!T160*CU$2&lt;0,0,+'2grid'!T160*CU$2)</f>
        <v>0</v>
      </c>
      <c r="U160" s="73">
        <f>IF(+'2grid'!U160*CV$2&lt;0,0,+'2grid'!U160*CV$2)</f>
        <v>0</v>
      </c>
      <c r="V160" s="73">
        <f>IF(+'2grid'!V160*CW$2&lt;0,0,+'2grid'!V160*CW$2)</f>
        <v>0</v>
      </c>
      <c r="W160" s="73">
        <f>IF(+'2grid'!W160*CX$2&lt;0,0,+'2grid'!W160*CX$2)</f>
        <v>0</v>
      </c>
      <c r="X160" s="73">
        <f>IF(+'2grid'!X160*CY$2&lt;0,0,+'2grid'!X160*CY$2)</f>
        <v>0</v>
      </c>
      <c r="Y160" s="73">
        <f>IF(+'2grid'!Y160*CZ$2&lt;0,0,+'2grid'!Y160*CZ$2)</f>
        <v>0</v>
      </c>
      <c r="Z160" s="73">
        <f>IF(+'2grid'!Z160*DA$2&lt;0,0,+'2grid'!Z160*DA$2)</f>
        <v>0</v>
      </c>
      <c r="AA160" s="73">
        <f>IF(+'2grid'!AA160*DB$2&lt;0,0,+'2grid'!AA160*DB$2)</f>
        <v>0</v>
      </c>
      <c r="AB160" s="73">
        <f>IF(+'2grid'!AB160*DC$2&lt;0,0,+'2grid'!AB160*DC$2)</f>
        <v>0</v>
      </c>
      <c r="AC160" s="73">
        <f>IF(+'2grid'!AC160*DD$2&lt;0,0,+'2grid'!AC160*DD$2)</f>
        <v>0</v>
      </c>
      <c r="AD160" s="73">
        <f>IF(+'2grid'!AD160*DE$2&lt;0,0,+'2grid'!AD160*DE$2)</f>
        <v>0</v>
      </c>
      <c r="AE160" s="73">
        <f>IF(+'2grid'!AE160*DF$2&lt;0,0,+'2grid'!AE160*DF$2)</f>
        <v>0</v>
      </c>
      <c r="AF160" s="73">
        <f>IF(+'2grid'!AF160*DG$2&lt;0,0,+'2grid'!AF160*DG$2)</f>
        <v>0</v>
      </c>
      <c r="AG160" s="73">
        <f>IF(+'2grid'!AG160*DH$2&lt;0,0,+'2grid'!AG160*DH$2)</f>
        <v>0</v>
      </c>
      <c r="AH160" s="73">
        <f>IF(+'2grid'!AH160*DI$2&lt;0,0,+'2grid'!AH160*DI$2)</f>
        <v>0</v>
      </c>
      <c r="AI160" s="73">
        <f>IF(+'2grid'!AI160*DJ$2&lt;0,0,+'2grid'!AI160*DJ$2)</f>
        <v>0</v>
      </c>
      <c r="AJ160" s="73">
        <f>IF(+'2grid'!AJ160*DK$2&lt;0,0,+'2grid'!AJ160*DK$2)</f>
        <v>0</v>
      </c>
      <c r="AK160" s="73">
        <f>IF(+'2grid'!AK160*DL$2&lt;0,0,+'2grid'!AK160*DL$2)</f>
        <v>0</v>
      </c>
      <c r="AL160" s="73">
        <f>IF(+'2grid'!AL160*DM$2&lt;0,0,+'2grid'!AL160*DM$2)</f>
        <v>0</v>
      </c>
      <c r="AM160" s="73">
        <f>IF(+'2grid'!AM160*DN$2&lt;0,0,+'2grid'!AM160*DN$2)</f>
        <v>0</v>
      </c>
      <c r="AN160" s="73">
        <f>IF(+'2grid'!AN160*DO$2&lt;0,0,+'2grid'!AN160*DO$2)</f>
        <v>0</v>
      </c>
      <c r="AO160" s="73">
        <f>IF(+'2grid'!AO160*DP$2&lt;0,0,+'2grid'!AO160*DP$2)</f>
        <v>0</v>
      </c>
      <c r="AP160" s="73">
        <f>IF(+'2grid'!AP160*DQ$2&lt;0,0,+'2grid'!AP160*DQ$2)</f>
        <v>0</v>
      </c>
      <c r="AQ160" s="73">
        <f>IF(+'2grid'!AQ160*DR$2&lt;0,0,+'2grid'!AQ160*DR$2)</f>
        <v>0</v>
      </c>
      <c r="AR160" s="73">
        <f>IF(+'2grid'!AR160*DS$2&lt;0,0,+'2grid'!AR160*DS$2)</f>
        <v>0</v>
      </c>
      <c r="AS160" s="73">
        <f>IF(+'2grid'!AS160*DT$2&lt;0,0,+'2grid'!AS160*DT$2)</f>
        <v>0</v>
      </c>
      <c r="AT160" s="73">
        <f>IF(+'2grid'!AT160*DU$2&lt;0,0,+'2grid'!AT160*DU$2)</f>
        <v>0</v>
      </c>
      <c r="AU160" s="73">
        <f>IF(+'2grid'!AU160*DV$2&lt;0,0,+'2grid'!AU160*DV$2)</f>
        <v>0</v>
      </c>
      <c r="AV160" s="73">
        <f>IF(+'2grid'!AV160*DW$2&lt;0,0,+'2grid'!AV160*DW$2)</f>
        <v>0</v>
      </c>
      <c r="AW160" s="73">
        <f>IF(+'2grid'!AW160*DX$2&lt;0,0,+'2grid'!AW160*DX$2)</f>
        <v>0</v>
      </c>
      <c r="AX160" s="73">
        <f>IF(+'2grid'!AX160*DY$2&lt;0,0,+'2grid'!AX160*DY$2)</f>
        <v>0</v>
      </c>
      <c r="AY160" s="73">
        <f>IF(+'2grid'!AY160*DZ$2&lt;0,0,+'2grid'!AY160*DZ$2)</f>
        <v>0</v>
      </c>
      <c r="AZ160" s="73">
        <f>IF(+'2grid'!AZ160*EA$2&lt;0,0,+'2grid'!AZ160*EA$2)</f>
        <v>0</v>
      </c>
      <c r="BA160" s="73">
        <f>IF(+'2grid'!BA160*EB$2&lt;0,0,+'2grid'!BA160*EB$2)</f>
        <v>0</v>
      </c>
      <c r="BB160" s="73">
        <f>IF(+'2grid'!BB160*EC$2&lt;0,0,+'2grid'!BB160*EC$2)</f>
        <v>0</v>
      </c>
      <c r="BC160" s="73">
        <f>IF(+'2grid'!BC160*ED$2&lt;0,0,+'2grid'!BC160*ED$2)</f>
        <v>0</v>
      </c>
      <c r="BD160" s="73">
        <f>IF(+'2grid'!BD160*EE$2&lt;0,0,+'2grid'!BD160*EE$2)</f>
        <v>0</v>
      </c>
      <c r="BE160" s="73">
        <f>IF(+'2grid'!BE160*EF$2&lt;0,0,+'2grid'!BE160*EF$2)</f>
        <v>0</v>
      </c>
      <c r="BF160" s="73">
        <f>IF(+'2grid'!BF160*EG$2&lt;0,0,+'2grid'!BF160*EG$2)</f>
        <v>0</v>
      </c>
      <c r="BG160" s="73">
        <f>IF(+'2grid'!BG160*EH$2&lt;0,0,+'2grid'!BG160*EH$2)</f>
        <v>0</v>
      </c>
      <c r="BH160" s="73">
        <f>IF(+'2grid'!BH160*EI$2&lt;0,0,+'2grid'!BH160*EI$2)</f>
        <v>0</v>
      </c>
      <c r="BI160" s="73">
        <f>IF(+'2grid'!BI160*EJ$2&lt;0,0,+'2grid'!BI160*EJ$2)</f>
        <v>0</v>
      </c>
      <c r="BJ160" s="73">
        <f>IF(+'2grid'!BJ160*EK$2&lt;0,0,+'2grid'!BJ160*EK$2)</f>
        <v>0</v>
      </c>
      <c r="BK160" s="73">
        <f>IF(+'2grid'!BK160*EL$2&lt;0,0,+'2grid'!BK160*EL$2)</f>
        <v>0</v>
      </c>
      <c r="BL160" s="73">
        <f>IF(+'2grid'!BL160*EM$2&lt;0,0,+'2grid'!BL160*EM$2)</f>
        <v>0</v>
      </c>
      <c r="BM160" s="73">
        <f>IF(+'2grid'!BM160*EN$2&lt;0,0,+'2grid'!BM160*EN$2)</f>
        <v>0</v>
      </c>
      <c r="BN160" s="73">
        <f>IF(+'2grid'!BN160*EO$2&lt;0,0,+'2grid'!BN160*EO$2)</f>
        <v>0</v>
      </c>
      <c r="BO160" s="73">
        <f>IF(+'2grid'!BO160*EP$2&lt;0,0,+'2grid'!BO160*EP$2)</f>
        <v>0</v>
      </c>
      <c r="BP160" s="73">
        <f>IF(+'2grid'!BP160*EQ$2&lt;0,0,+'2grid'!BP160*EQ$2)</f>
        <v>0</v>
      </c>
      <c r="BQ160" s="73">
        <f>IF(+'2grid'!BQ160*ER$2&lt;0,0,+'2grid'!BQ160*ER$2)</f>
        <v>0</v>
      </c>
      <c r="BR160" s="73">
        <f>IF(+'2grid'!BR160*ES$2&lt;0,0,+'2grid'!BR160*ES$2)</f>
        <v>0</v>
      </c>
      <c r="BS160" s="73">
        <f>IF(+'2grid'!BS160*ET$2&lt;0,0,+'2grid'!BS160*ET$2)</f>
        <v>0</v>
      </c>
      <c r="BT160" s="73">
        <f>IF(+'2grid'!BT160*EU$2&lt;0,0,+'2grid'!BT160*EU$2)</f>
        <v>0</v>
      </c>
      <c r="BU160" s="73">
        <f>IF(+'2grid'!BU160*EV$2&lt;0,0,+'2grid'!BU160*EV$2)</f>
        <v>0</v>
      </c>
      <c r="BV160" s="73">
        <f>IF(+'2grid'!BV160*EW$2&lt;0,0,+'2grid'!BV160*EW$2)</f>
        <v>0</v>
      </c>
      <c r="BW160" s="73">
        <f>IF(+'2grid'!BW160*EX$2&lt;0,0,+'2grid'!BW160*EX$2)</f>
        <v>0</v>
      </c>
      <c r="BX160" s="73">
        <f>IF(+'2grid'!BX160*EY$2&lt;0,0,+'2grid'!BX160*EY$2)</f>
        <v>0</v>
      </c>
      <c r="BY160" s="73">
        <f>IF(+'2grid'!BY160*EZ$2&lt;0,0,+'2grid'!BY160*EZ$2)</f>
        <v>0</v>
      </c>
      <c r="BZ160" s="73">
        <f>IF(+'2grid'!BZ160*FA$2&lt;0,0,+'2grid'!BZ160*FA$2)</f>
        <v>0</v>
      </c>
      <c r="CA160" s="73">
        <f>IF(+'2grid'!CA160*FB$2&lt;0,0,+'2grid'!CA160*FB$2)</f>
        <v>0</v>
      </c>
    </row>
    <row r="161" spans="1:79" x14ac:dyDescent="0.2">
      <c r="A161" s="9">
        <v>585</v>
      </c>
      <c r="B161" s="73">
        <f>IF(+'2grid'!B161*CC$2&lt;0,0,+'2grid'!B161*CC$2)</f>
        <v>0</v>
      </c>
      <c r="C161" s="73">
        <f>IF(+'2grid'!C161*CD$2&lt;0,0,+'2grid'!C161*CD$2)</f>
        <v>0</v>
      </c>
      <c r="D161" s="73">
        <f>IF(+'2grid'!D161*CE$2&lt;0,0,+'2grid'!D161*CE$2)</f>
        <v>0</v>
      </c>
      <c r="E161" s="73">
        <f>IF(+'2grid'!E161*CF$2&lt;0,0,+'2grid'!E161*CF$2)</f>
        <v>0</v>
      </c>
      <c r="F161" s="73">
        <f>IF(+'2grid'!F161*CG$2&lt;0,0,+'2grid'!F161*CG$2)</f>
        <v>0</v>
      </c>
      <c r="G161" s="73">
        <f>IF(+'2grid'!G161*CH$2&lt;0,0,+'2grid'!G161*CH$2)</f>
        <v>0</v>
      </c>
      <c r="H161" s="73">
        <f>IF(+'2grid'!H161*CI$2&lt;0,0,+'2grid'!H161*CI$2)</f>
        <v>0</v>
      </c>
      <c r="I161" s="73">
        <f>IF(+'2grid'!I161*CJ$2&lt;0,0,+'2grid'!I161*CJ$2)</f>
        <v>0</v>
      </c>
      <c r="J161" s="73">
        <f>IF(+'2grid'!J161*CK$2&lt;0,0,+'2grid'!J161*CK$2)</f>
        <v>0</v>
      </c>
      <c r="K161" s="73">
        <f>IF(+'2grid'!K161*CL$2&lt;0,0,+'2grid'!K161*CL$2)</f>
        <v>0</v>
      </c>
      <c r="L161" s="73">
        <f>IF(+'2grid'!L161*CM$2&lt;0,0,+'2grid'!L161*CM$2)</f>
        <v>0</v>
      </c>
      <c r="M161" s="73">
        <f>IF(+'2grid'!M161*CN$2&lt;0,0,+'2grid'!M161*CN$2)</f>
        <v>0</v>
      </c>
      <c r="N161" s="73">
        <f>IF(+'2grid'!N161*CO$2&lt;0,0,+'2grid'!N161*CO$2)</f>
        <v>0</v>
      </c>
      <c r="O161" s="73">
        <f>IF(+'2grid'!O161*CP$2&lt;0,0,+'2grid'!O161*CP$2)</f>
        <v>0</v>
      </c>
      <c r="P161" s="73">
        <f>IF(+'2grid'!P161*CQ$2&lt;0,0,+'2grid'!P161*CQ$2)</f>
        <v>0</v>
      </c>
      <c r="Q161" s="73">
        <f>IF(+'2grid'!Q161*CR$2&lt;0,0,+'2grid'!Q161*CR$2)</f>
        <v>0</v>
      </c>
      <c r="R161" s="73">
        <f>IF(+'2grid'!R161*CS$2&lt;0,0,+'2grid'!R161*CS$2)</f>
        <v>0</v>
      </c>
      <c r="S161" s="73">
        <f>IF(+'2grid'!S161*CT$2&lt;0,0,+'2grid'!S161*CT$2)</f>
        <v>0</v>
      </c>
      <c r="T161" s="73">
        <f>IF(+'2grid'!T161*CU$2&lt;0,0,+'2grid'!T161*CU$2)</f>
        <v>0</v>
      </c>
      <c r="U161" s="73">
        <f>IF(+'2grid'!U161*CV$2&lt;0,0,+'2grid'!U161*CV$2)</f>
        <v>1.4589113805477062E-4</v>
      </c>
      <c r="V161" s="73">
        <f>IF(+'2grid'!V161*CW$2&lt;0,0,+'2grid'!V161*CW$2)</f>
        <v>8.2063765155808389E-4</v>
      </c>
      <c r="W161" s="73">
        <f>IF(+'2grid'!W161*CX$2&lt;0,0,+'2grid'!W161*CX$2)</f>
        <v>2.5644926611190135E-3</v>
      </c>
      <c r="X161" s="73">
        <f>IF(+'2grid'!X161*CY$2&lt;0,0,+'2grid'!X161*CY$2)</f>
        <v>6.7317932354374159E-3</v>
      </c>
      <c r="Y161" s="73">
        <f>IF(+'2grid'!Y161*CZ$2&lt;0,0,+'2grid'!Y161*CZ$2)</f>
        <v>1.622843012114376E-2</v>
      </c>
      <c r="Z161" s="73">
        <f>IF(+'2grid'!Z161*DA$2&lt;0,0,+'2grid'!Z161*DA$2)</f>
        <v>3.7190152360954472E-2</v>
      </c>
      <c r="AA161" s="73">
        <f>IF(+'2grid'!AA161*DB$2&lt;0,0,+'2grid'!AA161*DB$2)</f>
        <v>8.2409996708933161E-2</v>
      </c>
      <c r="AB161" s="73">
        <f>IF(+'2grid'!AB161*DC$2&lt;0,0,+'2grid'!AB161*DC$2)</f>
        <v>0.17829085826451879</v>
      </c>
      <c r="AC161" s="73">
        <f>IF(+'2grid'!AC161*DD$2&lt;0,0,+'2grid'!AC161*DD$2)</f>
        <v>0.37886807381210247</v>
      </c>
      <c r="AD161" s="73">
        <f>IF(+'2grid'!AD161*DE$2&lt;0,0,+'2grid'!AD161*DE$2)</f>
        <v>0.41487725800270764</v>
      </c>
      <c r="AE161" s="73">
        <f>IF(+'2grid'!AE161*DF$2&lt;0,0,+'2grid'!AE161*DF$2)</f>
        <v>0.45363674186816116</v>
      </c>
      <c r="AF161" s="73">
        <f>IF(+'2grid'!AF161*DG$2&lt;0,0,+'2grid'!AF161*DG$2)</f>
        <v>0.49533676634855517</v>
      </c>
      <c r="AG161" s="73">
        <f>IF(+'2grid'!AG161*DH$2&lt;0,0,+'2grid'!AG161*DH$2)</f>
        <v>0.54018000425118706</v>
      </c>
      <c r="AH161" s="73">
        <f>IF(+'2grid'!AH161*DI$2&lt;0,0,+'2grid'!AH161*DI$2)</f>
        <v>0.58838234318291982</v>
      </c>
      <c r="AI161" s="73">
        <f>IF(+'2grid'!AI161*DJ$2&lt;0,0,+'2grid'!AI161*DJ$2)</f>
        <v>0.64017371652640964</v>
      </c>
      <c r="AJ161" s="73">
        <f>IF(+'2grid'!AJ161*DK$2&lt;0,0,+'2grid'!AJ161*DK$2)</f>
        <v>0.69579898535214524</v>
      </c>
      <c r="AK161" s="73">
        <f>IF(+'2grid'!AK161*DL$2&lt;0,0,+'2grid'!AK161*DL$2)</f>
        <v>0.7555188743297605</v>
      </c>
      <c r="AL161" s="73">
        <f>IF(+'2grid'!AL161*DM$2&lt;0,0,+'2grid'!AL161*DM$2)</f>
        <v>0.81961096488363205</v>
      </c>
      <c r="AM161" s="73">
        <f>IF(+'2grid'!AM161*DN$2&lt;0,0,+'2grid'!AM161*DN$2)</f>
        <v>0.8883707490299827</v>
      </c>
      <c r="AN161" s="73">
        <f>IF(+'2grid'!AN161*DO$2&lt;0,0,+'2grid'!AN161*DO$2)</f>
        <v>0.96211274753616227</v>
      </c>
      <c r="AO161" s="73">
        <f>IF(+'2grid'!AO161*DP$2&lt;0,0,+'2grid'!AO161*DP$2)</f>
        <v>1.0440638398588431</v>
      </c>
      <c r="AP161" s="73">
        <f>IF(+'2grid'!AP161*DQ$2&lt;0,0,+'2grid'!AP161*DQ$2)</f>
        <v>1.1321675134068911</v>
      </c>
      <c r="AQ161" s="73">
        <f>IF(+'2grid'!AQ161*DR$2&lt;0,0,+'2grid'!AQ161*DR$2)</f>
        <v>1.2268553489839933</v>
      </c>
      <c r="AR161" s="73">
        <f>IF(+'2grid'!AR161*DS$2&lt;0,0,+'2grid'!AR161*DS$2)</f>
        <v>1.3285879403864178</v>
      </c>
      <c r="AS161" s="73">
        <f>IF(+'2grid'!AS161*DT$2&lt;0,0,+'2grid'!AS161*DT$2)</f>
        <v>1.4378567887114095</v>
      </c>
      <c r="AT161" s="73">
        <f>IF(+'2grid'!AT161*DU$2&lt;0,0,+'2grid'!AT161*DU$2)</f>
        <v>1.5241390409840314</v>
      </c>
      <c r="AU161" s="73">
        <f>IF(+'2grid'!AU161*DV$2&lt;0,0,+'2grid'!AU161*DV$2)</f>
        <v>1.6146826356343549</v>
      </c>
      <c r="AV161" s="73">
        <f>IF(+'2grid'!AV161*DW$2&lt;0,0,+'2grid'!AV161*DW$2)</f>
        <v>1.7096795543369532</v>
      </c>
      <c r="AW161" s="73">
        <f>IF(+'2grid'!AW161*DX$2&lt;0,0,+'2grid'!AW161*DX$2)</f>
        <v>1.80932997513893</v>
      </c>
      <c r="AX161" s="73">
        <f>IF(+'2grid'!AX161*DY$2&lt;0,0,+'2grid'!AX161*DY$2)</f>
        <v>1.888879445751027</v>
      </c>
      <c r="AY161" s="73">
        <f>IF(+'2grid'!AY161*DZ$2&lt;0,0,+'2grid'!AY161*DZ$2)</f>
        <v>1.9549201259195426</v>
      </c>
      <c r="AZ161" s="73">
        <f>IF(+'2grid'!AZ161*EA$2&lt;0,0,+'2grid'!AZ161*EA$2)</f>
        <v>2.0231149904550558</v>
      </c>
      <c r="BA161" s="73">
        <f>IF(+'2grid'!BA161*EB$2&lt;0,0,+'2grid'!BA161*EB$2)</f>
        <v>2.0935313230838117</v>
      </c>
      <c r="BB161" s="73">
        <f>IF(+'2grid'!BB161*EC$2&lt;0,0,+'2grid'!BB161*EC$2)</f>
        <v>2.1662384474487459</v>
      </c>
      <c r="BC161" s="73">
        <f>IF(+'2grid'!BC161*ED$2&lt;0,0,+'2grid'!BC161*ED$2)</f>
        <v>2.8439999999999999</v>
      </c>
      <c r="BD161" s="73">
        <f>IF(+'2grid'!BD161*EE$2&lt;0,0,+'2grid'!BD161*EE$2)</f>
        <v>2.8679999999999999</v>
      </c>
      <c r="BE161" s="73">
        <f>IF(+'2grid'!BE161*EF$2&lt;0,0,+'2grid'!BE161*EF$2)</f>
        <v>2.8919999999999999</v>
      </c>
      <c r="BF161" s="73">
        <f>IF(+'2grid'!BF161*EG$2&lt;0,0,+'2grid'!BF161*EG$2)</f>
        <v>2.9159999999999999</v>
      </c>
      <c r="BG161" s="73">
        <f>IF(+'2grid'!BG161*EH$2&lt;0,0,+'2grid'!BG161*EH$2)</f>
        <v>0</v>
      </c>
      <c r="BH161" s="73">
        <f>IF(+'2grid'!BH161*EI$2&lt;0,0,+'2grid'!BH161*EI$2)</f>
        <v>0</v>
      </c>
      <c r="BI161" s="73">
        <f>IF(+'2grid'!BI161*EJ$2&lt;0,0,+'2grid'!BI161*EJ$2)</f>
        <v>0</v>
      </c>
      <c r="BJ161" s="73">
        <f>IF(+'2grid'!BJ161*EK$2&lt;0,0,+'2grid'!BJ161*EK$2)</f>
        <v>0</v>
      </c>
      <c r="BK161" s="73">
        <f>IF(+'2grid'!BK161*EL$2&lt;0,0,+'2grid'!BK161*EL$2)</f>
        <v>0</v>
      </c>
      <c r="BL161" s="73">
        <f>IF(+'2grid'!BL161*EM$2&lt;0,0,+'2grid'!BL161*EM$2)</f>
        <v>0</v>
      </c>
      <c r="BM161" s="73">
        <f>IF(+'2grid'!BM161*EN$2&lt;0,0,+'2grid'!BM161*EN$2)</f>
        <v>0</v>
      </c>
      <c r="BN161" s="73">
        <f>IF(+'2grid'!BN161*EO$2&lt;0,0,+'2grid'!BN161*EO$2)</f>
        <v>0</v>
      </c>
      <c r="BO161" s="73">
        <f>IF(+'2grid'!BO161*EP$2&lt;0,0,+'2grid'!BO161*EP$2)</f>
        <v>0</v>
      </c>
      <c r="BP161" s="73">
        <f>IF(+'2grid'!BP161*EQ$2&lt;0,0,+'2grid'!BP161*EQ$2)</f>
        <v>0</v>
      </c>
      <c r="BQ161" s="73">
        <f>IF(+'2grid'!BQ161*ER$2&lt;0,0,+'2grid'!BQ161*ER$2)</f>
        <v>0</v>
      </c>
      <c r="BR161" s="73">
        <f>IF(+'2grid'!BR161*ES$2&lt;0,0,+'2grid'!BR161*ES$2)</f>
        <v>0</v>
      </c>
      <c r="BS161" s="73">
        <f>IF(+'2grid'!BS161*ET$2&lt;0,0,+'2grid'!BS161*ET$2)</f>
        <v>0</v>
      </c>
      <c r="BT161" s="73">
        <f>IF(+'2grid'!BT161*EU$2&lt;0,0,+'2grid'!BT161*EU$2)</f>
        <v>0</v>
      </c>
      <c r="BU161" s="73">
        <f>IF(+'2grid'!BU161*EV$2&lt;0,0,+'2grid'!BU161*EV$2)</f>
        <v>0</v>
      </c>
      <c r="BV161" s="73">
        <f>IF(+'2grid'!BV161*EW$2&lt;0,0,+'2grid'!BV161*EW$2)</f>
        <v>0</v>
      </c>
      <c r="BW161" s="73">
        <f>IF(+'2grid'!BW161*EX$2&lt;0,0,+'2grid'!BW161*EX$2)</f>
        <v>0</v>
      </c>
      <c r="BX161" s="73">
        <f>IF(+'2grid'!BX161*EY$2&lt;0,0,+'2grid'!BX161*EY$2)</f>
        <v>0</v>
      </c>
      <c r="BY161" s="73">
        <f>IF(+'2grid'!BY161*EZ$2&lt;0,0,+'2grid'!BY161*EZ$2)</f>
        <v>0</v>
      </c>
      <c r="BZ161" s="73">
        <f>IF(+'2grid'!BZ161*FA$2&lt;0,0,+'2grid'!BZ161*FA$2)</f>
        <v>0</v>
      </c>
      <c r="CA161" s="73">
        <f>IF(+'2grid'!CA161*FB$2&lt;0,0,+'2grid'!CA161*FB$2)</f>
        <v>0</v>
      </c>
    </row>
    <row r="162" spans="1:79" x14ac:dyDescent="0.2">
      <c r="A162" s="9">
        <v>586</v>
      </c>
      <c r="B162" s="73">
        <f>IF(+'2grid'!B162*CC$2&lt;0,0,+'2grid'!B162*CC$2)</f>
        <v>0</v>
      </c>
      <c r="C162" s="73">
        <f>IF(+'2grid'!C162*CD$2&lt;0,0,+'2grid'!C162*CD$2)</f>
        <v>0</v>
      </c>
      <c r="D162" s="73">
        <f>IF(+'2grid'!D162*CE$2&lt;0,0,+'2grid'!D162*CE$2)</f>
        <v>0</v>
      </c>
      <c r="E162" s="73">
        <f>IF(+'2grid'!E162*CF$2&lt;0,0,+'2grid'!E162*CF$2)</f>
        <v>0</v>
      </c>
      <c r="F162" s="73">
        <f>IF(+'2grid'!F162*CG$2&lt;0,0,+'2grid'!F162*CG$2)</f>
        <v>0</v>
      </c>
      <c r="G162" s="73">
        <f>IF(+'2grid'!G162*CH$2&lt;0,0,+'2grid'!G162*CH$2)</f>
        <v>0</v>
      </c>
      <c r="H162" s="73">
        <f>IF(+'2grid'!H162*CI$2&lt;0,0,+'2grid'!H162*CI$2)</f>
        <v>0</v>
      </c>
      <c r="I162" s="73">
        <f>IF(+'2grid'!I162*CJ$2&lt;0,0,+'2grid'!I162*CJ$2)</f>
        <v>0</v>
      </c>
      <c r="J162" s="73">
        <f>IF(+'2grid'!J162*CK$2&lt;0,0,+'2grid'!J162*CK$2)</f>
        <v>0</v>
      </c>
      <c r="K162" s="73">
        <f>IF(+'2grid'!K162*CL$2&lt;0,0,+'2grid'!K162*CL$2)</f>
        <v>0</v>
      </c>
      <c r="L162" s="73">
        <f>IF(+'2grid'!L162*CM$2&lt;0,0,+'2grid'!L162*CM$2)</f>
        <v>0</v>
      </c>
      <c r="M162" s="73">
        <f>IF(+'2grid'!M162*CN$2&lt;0,0,+'2grid'!M162*CN$2)</f>
        <v>0</v>
      </c>
      <c r="N162" s="73">
        <f>IF(+'2grid'!N162*CO$2&lt;0,0,+'2grid'!N162*CO$2)</f>
        <v>0</v>
      </c>
      <c r="O162" s="73">
        <f>IF(+'2grid'!O162*CP$2&lt;0,0,+'2grid'!O162*CP$2)</f>
        <v>0</v>
      </c>
      <c r="P162" s="73">
        <f>IF(+'2grid'!P162*CQ$2&lt;0,0,+'2grid'!P162*CQ$2)</f>
        <v>0</v>
      </c>
      <c r="Q162" s="73">
        <f>IF(+'2grid'!Q162*CR$2&lt;0,0,+'2grid'!Q162*CR$2)</f>
        <v>0</v>
      </c>
      <c r="R162" s="73">
        <f>IF(+'2grid'!R162*CS$2&lt;0,0,+'2grid'!R162*CS$2)</f>
        <v>0</v>
      </c>
      <c r="S162" s="73">
        <f>IF(+'2grid'!S162*CT$2&lt;0,0,+'2grid'!S162*CT$2)</f>
        <v>0</v>
      </c>
      <c r="T162" s="73">
        <f>IF(+'2grid'!T162*CU$2&lt;0,0,+'2grid'!T162*CU$2)</f>
        <v>0</v>
      </c>
      <c r="U162" s="73">
        <f>IF(+'2grid'!U162*CV$2&lt;0,0,+'2grid'!U162*CV$2)</f>
        <v>4.3260713388052539</v>
      </c>
      <c r="V162" s="73">
        <f>IF(+'2grid'!V162*CW$2&lt;0,0,+'2grid'!V162*CW$2)</f>
        <v>14.378740708834711</v>
      </c>
      <c r="W162" s="73">
        <f>IF(+'2grid'!W162*CX$2&lt;0,0,+'2grid'!W162*CX$2)</f>
        <v>24.898252309670514</v>
      </c>
      <c r="X162" s="73">
        <f>IF(+'2grid'!X162*CY$2&lt;0,0,+'2grid'!X162*CY$2)</f>
        <v>36.164711479796445</v>
      </c>
      <c r="Y162" s="73">
        <f>IF(+'2grid'!Y162*CZ$2&lt;0,0,+'2grid'!Y162*CZ$2)</f>
        <v>46.497486188309693</v>
      </c>
      <c r="Z162" s="73">
        <f>IF(+'2grid'!Z162*DA$2&lt;0,0,+'2grid'!Z162*DA$2)</f>
        <v>64.361982220498305</v>
      </c>
      <c r="AA162" s="73">
        <f>IF(+'2grid'!AA162*DB$2&lt;0,0,+'2grid'!AA162*DB$2)</f>
        <v>80.919320006429189</v>
      </c>
      <c r="AB162" s="73">
        <f>IF(+'2grid'!AB162*DC$2&lt;0,0,+'2grid'!AB162*DC$2)</f>
        <v>121.37898000964377</v>
      </c>
      <c r="AC162" s="73">
        <f>IF(+'2grid'!AC162*DD$2&lt;0,0,+'2grid'!AC162*DD$2)</f>
        <v>169.30811570575958</v>
      </c>
      <c r="AD162" s="73">
        <f>IF(+'2grid'!AD162*DE$2&lt;0,0,+'2grid'!AD162*DE$2)</f>
        <v>177.88505026538752</v>
      </c>
      <c r="AE162" s="73">
        <f>IF(+'2grid'!AE162*DF$2&lt;0,0,+'2grid'!AE162*DF$2)</f>
        <v>188.49671731418616</v>
      </c>
      <c r="AF162" s="73">
        <f>IF(+'2grid'!AF162*DG$2&lt;0,0,+'2grid'!AF162*DG$2)</f>
        <v>199.4674257292975</v>
      </c>
      <c r="AG162" s="73">
        <f>IF(+'2grid'!AG162*DH$2&lt;0,0,+'2grid'!AG162*DH$2)</f>
        <v>210.80741057396602</v>
      </c>
      <c r="AH162" s="73">
        <f>IF(+'2grid'!AH162*DI$2&lt;0,0,+'2grid'!AH162*DI$2)</f>
        <v>222.52717513085784</v>
      </c>
      <c r="AI162" s="73">
        <f>IF(+'2grid'!AI162*DJ$2&lt;0,0,+'2grid'!AI162*DJ$2)</f>
        <v>234.63749758695894</v>
      </c>
      <c r="AJ162" s="73">
        <f>IF(+'2grid'!AJ162*DK$2&lt;0,0,+'2grid'!AJ162*DK$2)</f>
        <v>247.14943787961445</v>
      </c>
      <c r="AK162" s="73">
        <f>IF(+'2grid'!AK162*DL$2&lt;0,0,+'2grid'!AK162*DL$2)</f>
        <v>260.07434470750246</v>
      </c>
      <c r="AL162" s="73">
        <f>IF(+'2grid'!AL162*DM$2&lt;0,0,+'2grid'!AL162*DM$2)</f>
        <v>273.42386271042307</v>
      </c>
      <c r="AM162" s="73">
        <f>IF(+'2grid'!AM162*DN$2&lt;0,0,+'2grid'!AM162*DN$2)</f>
        <v>287.20993982187304</v>
      </c>
      <c r="AN162" s="73">
        <f>IF(+'2grid'!AN162*DO$2&lt;0,0,+'2grid'!AN162*DO$2)</f>
        <v>301.44483479846735</v>
      </c>
      <c r="AO162" s="73">
        <f>IF(+'2grid'!AO162*DP$2&lt;0,0,+'2grid'!AO162*DP$2)</f>
        <v>316.14112493036538</v>
      </c>
      <c r="AP162" s="73">
        <f>IF(+'2grid'!AP162*DQ$2&lt;0,0,+'2grid'!AP162*DQ$2)</f>
        <v>331.31171393695212</v>
      </c>
      <c r="AQ162" s="73">
        <f>IF(+'2grid'!AQ162*DR$2&lt;0,0,+'2grid'!AQ162*DR$2)</f>
        <v>346.96984005212488</v>
      </c>
      <c r="AR162" s="73">
        <f>IF(+'2grid'!AR162*DS$2&lt;0,0,+'2grid'!AR162*DS$2)</f>
        <v>363.12908430363677</v>
      </c>
      <c r="AS162" s="73">
        <f>IF(+'2grid'!AS162*DT$2&lt;0,0,+'2grid'!AS162*DT$2)</f>
        <v>379.80337899104876</v>
      </c>
      <c r="AT162" s="73">
        <f>IF(+'2grid'!AT162*DU$2&lt;0,0,+'2grid'!AT162*DU$2)</f>
        <v>397.00701636694981</v>
      </c>
      <c r="AU162" s="73">
        <f>IF(+'2grid'!AU162*DV$2&lt;0,0,+'2grid'!AU162*DV$2)</f>
        <v>414.75465752621091</v>
      </c>
      <c r="AV162" s="73">
        <f>IF(+'2grid'!AV162*DW$2&lt;0,0,+'2grid'!AV162*DW$2)</f>
        <v>433.06134150814626</v>
      </c>
      <c r="AW162" s="73">
        <f>IF(+'2grid'!AW162*DX$2&lt;0,0,+'2grid'!AW162*DX$2)</f>
        <v>451.94249461657188</v>
      </c>
      <c r="AX162" s="73">
        <f>IF(+'2grid'!AX162*DY$2&lt;0,0,+'2grid'!AX162*DY$2)</f>
        <v>465.26506248508758</v>
      </c>
      <c r="AY162" s="73">
        <f>IF(+'2grid'!AY162*DZ$2&lt;0,0,+'2grid'!AY162*DZ$2)</f>
        <v>502.16005623517094</v>
      </c>
      <c r="AZ162" s="73">
        <f>IF(+'2grid'!AZ162*EA$2&lt;0,0,+'2grid'!AZ162*EA$2)</f>
        <v>568.13869638790163</v>
      </c>
      <c r="BA162" s="73">
        <f>IF(+'2grid'!BA162*EB$2&lt;0,0,+'2grid'!BA162*EB$2)</f>
        <v>658.43760686467999</v>
      </c>
      <c r="BB162" s="73">
        <f>IF(+'2grid'!BB162*EC$2&lt;0,0,+'2grid'!BB162*EC$2)</f>
        <v>963.72737057992083</v>
      </c>
      <c r="BC162" s="73">
        <f>IF(+'2grid'!BC162*ED$2&lt;0,0,+'2grid'!BC162*ED$2)</f>
        <v>1151.3222999999998</v>
      </c>
      <c r="BD162" s="73">
        <f>IF(+'2grid'!BD162*EE$2&lt;0,0,+'2grid'!BD162*EE$2)</f>
        <v>1437.2723879999999</v>
      </c>
      <c r="BE162" s="73">
        <f>IF(+'2grid'!BE162*EF$2&lt;0,0,+'2grid'!BE162*EF$2)</f>
        <v>1863.5083999999999</v>
      </c>
      <c r="BF162" s="73">
        <f>IF(+'2grid'!BF162*EG$2&lt;0,0,+'2grid'!BF162*EG$2)</f>
        <v>2053.5443999999998</v>
      </c>
      <c r="BG162" s="73">
        <f>IF(+'2grid'!BG162*EH$2&lt;0,0,+'2grid'!BG162*EH$2)</f>
        <v>2329.0679999999998</v>
      </c>
      <c r="BH162" s="73">
        <f>IF(+'2grid'!BH162*EI$2&lt;0,0,+'2grid'!BH162*EI$2)</f>
        <v>2071.9159999999997</v>
      </c>
      <c r="BI162" s="73">
        <f>IF(+'2grid'!BI162*EJ$2&lt;0,0,+'2grid'!BI162*EJ$2)</f>
        <v>2180.5</v>
      </c>
      <c r="BJ162" s="73">
        <f>IF(+'2grid'!BJ162*EK$2&lt;0,0,+'2grid'!BJ162*EK$2)</f>
        <v>2411.3879999999999</v>
      </c>
      <c r="BK162" s="73">
        <f>IF(+'2grid'!BK162*EL$2&lt;0,0,+'2grid'!BK162*EL$2)</f>
        <v>2469.2080000000001</v>
      </c>
      <c r="BL162" s="73">
        <f>IF(+'2grid'!BL162*EM$2&lt;0,0,+'2grid'!BL162*EM$2)</f>
        <v>2568.9720000000002</v>
      </c>
      <c r="BM162" s="73">
        <f>IF(+'2grid'!BM162*EN$2&lt;0,0,+'2grid'!BM162*EN$2)</f>
        <v>2529.5759999999996</v>
      </c>
      <c r="BN162" s="73">
        <f>IF(+'2grid'!BN162*EO$2&lt;0,0,+'2grid'!BN162*EO$2)</f>
        <v>2465.0920000000001</v>
      </c>
      <c r="BO162" s="73">
        <f>IF(+'2grid'!BO162*EP$2&lt;0,0,+'2grid'!BO162*EP$2)</f>
        <v>2903.348</v>
      </c>
      <c r="BP162" s="73">
        <f>IF(+'2grid'!BP162*EQ$2&lt;0,0,+'2grid'!BP162*EQ$2)</f>
        <v>2825.4379999999996</v>
      </c>
      <c r="BQ162" s="73">
        <f>IF(+'2grid'!BQ162*ER$2&lt;0,0,+'2grid'!BQ162*ER$2)</f>
        <v>2317.9940000000001</v>
      </c>
      <c r="BR162" s="73">
        <f>IF(+'2grid'!BR162*ES$2&lt;0,0,+'2grid'!BR162*ES$2)</f>
        <v>2519.7759999999998</v>
      </c>
      <c r="BS162" s="73">
        <f>IF(+'2grid'!BS162*ET$2&lt;0,0,+'2grid'!BS162*ET$2)</f>
        <v>2536.7169333333304</v>
      </c>
      <c r="BT162" s="73">
        <f>IF(+'2grid'!BT162*EU$2&lt;0,0,+'2grid'!BT162*EU$2)</f>
        <v>2464.7239555555652</v>
      </c>
      <c r="BU162" s="73">
        <f>IF(+'2grid'!BU162*EV$2&lt;0,0,+'2grid'!BU162*EV$2)</f>
        <v>2308.9160059259175</v>
      </c>
      <c r="BV162" s="73">
        <f>IF(+'2grid'!BV162*EW$2&lt;0,0,+'2grid'!BV162*EW$2)</f>
        <v>2283.0462320987667</v>
      </c>
      <c r="BW162" s="73">
        <f>IF(+'2grid'!BW162*EX$2&lt;0,0,+'2grid'!BW162*EX$2)</f>
        <v>2317.2643412016487</v>
      </c>
      <c r="BX162" s="73">
        <f>IF(+'2grid'!BX162*EY$2&lt;0,0,+'2grid'!BX162*EY$2)</f>
        <v>2212.1360766200246</v>
      </c>
      <c r="BY162" s="73">
        <f>IF(+'2grid'!BY162*EZ$2&lt;0,0,+'2grid'!BY162*EZ$2)</f>
        <v>2144.6853007436639</v>
      </c>
      <c r="BZ162" s="73">
        <f>IF(+'2grid'!BZ162*FA$2&lt;0,0,+'2grid'!BZ162*FA$2)</f>
        <v>2102.8304900701751</v>
      </c>
      <c r="CA162" s="73">
        <f>IF(+'2grid'!CA162*FB$2&lt;0,0,+'2grid'!CA162*FB$2)</f>
        <v>2073.0825439841301</v>
      </c>
    </row>
    <row r="163" spans="1:79" x14ac:dyDescent="0.2">
      <c r="A163" s="9">
        <v>591</v>
      </c>
      <c r="B163" s="73">
        <f>IF(+'2grid'!B163*CC$2&lt;0,0,+'2grid'!B163*CC$2)</f>
        <v>0</v>
      </c>
      <c r="C163" s="73">
        <f>IF(+'2grid'!C163*CD$2&lt;0,0,+'2grid'!C163*CD$2)</f>
        <v>0</v>
      </c>
      <c r="D163" s="73">
        <f>IF(+'2grid'!D163*CE$2&lt;0,0,+'2grid'!D163*CE$2)</f>
        <v>0</v>
      </c>
      <c r="E163" s="73">
        <f>IF(+'2grid'!E163*CF$2&lt;0,0,+'2grid'!E163*CF$2)</f>
        <v>0</v>
      </c>
      <c r="F163" s="73">
        <f>IF(+'2grid'!F163*CG$2&lt;0,0,+'2grid'!F163*CG$2)</f>
        <v>0</v>
      </c>
      <c r="G163" s="73">
        <f>IF(+'2grid'!G163*CH$2&lt;0,0,+'2grid'!G163*CH$2)</f>
        <v>0</v>
      </c>
      <c r="H163" s="73">
        <f>IF(+'2grid'!H163*CI$2&lt;0,0,+'2grid'!H163*CI$2)</f>
        <v>0</v>
      </c>
      <c r="I163" s="73">
        <f>IF(+'2grid'!I163*CJ$2&lt;0,0,+'2grid'!I163*CJ$2)</f>
        <v>0</v>
      </c>
      <c r="J163" s="73">
        <f>IF(+'2grid'!J163*CK$2&lt;0,0,+'2grid'!J163*CK$2)</f>
        <v>0</v>
      </c>
      <c r="K163" s="73">
        <f>IF(+'2grid'!K163*CL$2&lt;0,0,+'2grid'!K163*CL$2)</f>
        <v>0</v>
      </c>
      <c r="L163" s="73">
        <f>IF(+'2grid'!L163*CM$2&lt;0,0,+'2grid'!L163*CM$2)</f>
        <v>0</v>
      </c>
      <c r="M163" s="73">
        <f>IF(+'2grid'!M163*CN$2&lt;0,0,+'2grid'!M163*CN$2)</f>
        <v>0</v>
      </c>
      <c r="N163" s="73">
        <f>IF(+'2grid'!N163*CO$2&lt;0,0,+'2grid'!N163*CO$2)</f>
        <v>0</v>
      </c>
      <c r="O163" s="73">
        <f>IF(+'2grid'!O163*CP$2&lt;0,0,+'2grid'!O163*CP$2)</f>
        <v>0</v>
      </c>
      <c r="P163" s="73">
        <f>IF(+'2grid'!P163*CQ$2&lt;0,0,+'2grid'!P163*CQ$2)</f>
        <v>0</v>
      </c>
      <c r="Q163" s="73">
        <f>IF(+'2grid'!Q163*CR$2&lt;0,0,+'2grid'!Q163*CR$2)</f>
        <v>0</v>
      </c>
      <c r="R163" s="73">
        <f>IF(+'2grid'!R163*CS$2&lt;0,0,+'2grid'!R163*CS$2)</f>
        <v>0</v>
      </c>
      <c r="S163" s="73">
        <f>IF(+'2grid'!S163*CT$2&lt;0,0,+'2grid'!S163*CT$2)</f>
        <v>0</v>
      </c>
      <c r="T163" s="73">
        <f>IF(+'2grid'!T163*CU$2&lt;0,0,+'2grid'!T163*CU$2)</f>
        <v>0</v>
      </c>
      <c r="U163" s="73">
        <f>IF(+'2grid'!U163*CV$2&lt;0,0,+'2grid'!U163*CV$2)</f>
        <v>0</v>
      </c>
      <c r="V163" s="73">
        <f>IF(+'2grid'!V163*CW$2&lt;0,0,+'2grid'!V163*CW$2)</f>
        <v>0</v>
      </c>
      <c r="W163" s="73">
        <f>IF(+'2grid'!W163*CX$2&lt;0,0,+'2grid'!W163*CX$2)</f>
        <v>0</v>
      </c>
      <c r="X163" s="73">
        <f>IF(+'2grid'!X163*CY$2&lt;0,0,+'2grid'!X163*CY$2)</f>
        <v>0</v>
      </c>
      <c r="Y163" s="73">
        <f>IF(+'2grid'!Y163*CZ$2&lt;0,0,+'2grid'!Y163*CZ$2)</f>
        <v>0</v>
      </c>
      <c r="Z163" s="73">
        <f>IF(+'2grid'!Z163*DA$2&lt;0,0,+'2grid'!Z163*DA$2)</f>
        <v>0</v>
      </c>
      <c r="AA163" s="73">
        <f>IF(+'2grid'!AA163*DB$2&lt;0,0,+'2grid'!AA163*DB$2)</f>
        <v>0</v>
      </c>
      <c r="AB163" s="73">
        <f>IF(+'2grid'!AB163*DC$2&lt;0,0,+'2grid'!AB163*DC$2)</f>
        <v>0</v>
      </c>
      <c r="AC163" s="73">
        <f>IF(+'2grid'!AC163*DD$2&lt;0,0,+'2grid'!AC163*DD$2)</f>
        <v>1.0662327558279773E-3</v>
      </c>
      <c r="AD163" s="73">
        <f>IF(+'2grid'!AD163*DE$2&lt;0,0,+'2grid'!AD163*DE$2)</f>
        <v>2.3344885601286254E-3</v>
      </c>
      <c r="AE163" s="73">
        <f>IF(+'2grid'!AE163*DF$2&lt;0,0,+'2grid'!AE163*DF$2)</f>
        <v>5.1037401719411226E-3</v>
      </c>
      <c r="AF163" s="73">
        <f>IF(+'2grid'!AF163*DG$2&lt;0,0,+'2grid'!AF163*DG$2)</f>
        <v>1.1142668601508884E-2</v>
      </c>
      <c r="AG163" s="73">
        <f>IF(+'2grid'!AG163*DH$2&lt;0,0,+'2grid'!AG163*DH$2)</f>
        <v>2.4296044319079522E-2</v>
      </c>
      <c r="AH163" s="73">
        <f>IF(+'2grid'!AH163*DI$2&lt;0,0,+'2grid'!AH163*DI$2)</f>
        <v>5.2913345159519828E-2</v>
      </c>
      <c r="AI163" s="73">
        <f>IF(+'2grid'!AI163*DJ$2&lt;0,0,+'2grid'!AI163*DJ$2)</f>
        <v>0.11510973332948173</v>
      </c>
      <c r="AJ163" s="73">
        <f>IF(+'2grid'!AJ163*DK$2&lt;0,0,+'2grid'!AJ163*DK$2)</f>
        <v>0.25015358007086014</v>
      </c>
      <c r="AK163" s="73">
        <f>IF(+'2grid'!AK163*DL$2&lt;0,0,+'2grid'!AK163*DL$2)</f>
        <v>0.54309658831173568</v>
      </c>
      <c r="AL163" s="73">
        <f>IF(+'2grid'!AL163*DM$2&lt;0,0,+'2grid'!AL163*DM$2)</f>
        <v>1.1780085488101446</v>
      </c>
      <c r="AM163" s="73">
        <f>IF(+'2grid'!AM163*DN$2&lt;0,0,+'2grid'!AM163*DN$2)</f>
        <v>2.5529597033037188</v>
      </c>
      <c r="AN163" s="73">
        <f>IF(+'2grid'!AN163*DO$2&lt;0,0,+'2grid'!AN163*DO$2)</f>
        <v>5.5282134928682032</v>
      </c>
      <c r="AO163" s="73">
        <f>IF(+'2grid'!AO163*DP$2&lt;0,0,+'2grid'!AO163*DP$2)</f>
        <v>6.3520109140073995</v>
      </c>
      <c r="AP163" s="73">
        <f>IF(+'2grid'!AP163*DQ$2&lt;0,0,+'2grid'!AP163*DQ$2)</f>
        <v>7.2932350469802563</v>
      </c>
      <c r="AQ163" s="73">
        <f>IF(+'2grid'!AQ163*DR$2&lt;0,0,+'2grid'!AQ163*DR$2)</f>
        <v>8.3681261642925922</v>
      </c>
      <c r="AR163" s="73">
        <f>IF(+'2grid'!AR163*DS$2&lt;0,0,+'2grid'!AR163*DS$2)</f>
        <v>9.5951219546214475</v>
      </c>
      <c r="AS163" s="73">
        <f>IF(+'2grid'!AS163*DT$2&lt;0,0,+'2grid'!AS163*DT$2)</f>
        <v>11.331648694598774</v>
      </c>
      <c r="AT163" s="73">
        <f>IF(+'2grid'!AT163*DU$2&lt;0,0,+'2grid'!AT163*DU$2)</f>
        <v>13.14204106589564</v>
      </c>
      <c r="AU163" s="73">
        <f>IF(+'2grid'!AU163*DV$2&lt;0,0,+'2grid'!AU163*DV$2)</f>
        <v>14.775881299305434</v>
      </c>
      <c r="AV163" s="73">
        <f>IF(+'2grid'!AV163*DW$2&lt;0,0,+'2grid'!AV163*DW$2)</f>
        <v>17.644372125064685</v>
      </c>
      <c r="AW163" s="73">
        <f>IF(+'2grid'!AW163*DX$2&lt;0,0,+'2grid'!AW163*DX$2)</f>
        <v>21.058844493579617</v>
      </c>
      <c r="AX163" s="73">
        <f>IF(+'2grid'!AX163*DY$2&lt;0,0,+'2grid'!AX163*DY$2)</f>
        <v>27.257989202797997</v>
      </c>
      <c r="AY163" s="73">
        <f>IF(+'2grid'!AY163*DZ$2&lt;0,0,+'2grid'!AY163*DZ$2)</f>
        <v>33.649518052705261</v>
      </c>
      <c r="AZ163" s="73">
        <f>IF(+'2grid'!AZ163*EA$2&lt;0,0,+'2grid'!AZ163*EA$2)</f>
        <v>39.314487508344158</v>
      </c>
      <c r="BA163" s="73">
        <f>IF(+'2grid'!BA163*EB$2&lt;0,0,+'2grid'!BA163*EB$2)</f>
        <v>27.959999999999997</v>
      </c>
      <c r="BB163" s="73">
        <f>IF(+'2grid'!BB163*EC$2&lt;0,0,+'2grid'!BB163*EC$2)</f>
        <v>63.919999999999995</v>
      </c>
      <c r="BC163" s="73">
        <f>IF(+'2grid'!BC163*ED$2&lt;0,0,+'2grid'!BC163*ED$2)</f>
        <v>95.179199999999994</v>
      </c>
      <c r="BD163" s="73">
        <f>IF(+'2grid'!BD163*EE$2&lt;0,0,+'2grid'!BD163*EE$2)</f>
        <v>89.016983999999994</v>
      </c>
      <c r="BE163" s="73">
        <f>IF(+'2grid'!BE163*EF$2&lt;0,0,+'2grid'!BE163*EF$2)</f>
        <v>89.141080000000002</v>
      </c>
      <c r="BF163" s="73">
        <f>IF(+'2grid'!BF163*EG$2&lt;0,0,+'2grid'!BF163*EG$2)</f>
        <v>95.606892000000002</v>
      </c>
      <c r="BG163" s="73">
        <f>IF(+'2grid'!BG163*EH$2&lt;0,0,+'2grid'!BG163*EH$2)</f>
        <v>83.899759999999986</v>
      </c>
      <c r="BH163" s="73">
        <f>IF(+'2grid'!BH163*EI$2&lt;0,0,+'2grid'!BH163*EI$2)</f>
        <v>120.00296</v>
      </c>
      <c r="BI163" s="73">
        <f>IF(+'2grid'!BI163*EJ$2&lt;0,0,+'2grid'!BI163*EJ$2)</f>
        <v>125.00879999999999</v>
      </c>
      <c r="BJ163" s="73">
        <f>IF(+'2grid'!BJ163*EK$2&lt;0,0,+'2grid'!BJ163*EK$2)</f>
        <v>131.20239999999998</v>
      </c>
      <c r="BK163" s="73">
        <f>IF(+'2grid'!BK163*EL$2&lt;0,0,+'2grid'!BK163*EL$2)</f>
        <v>127.49799999999999</v>
      </c>
      <c r="BL163" s="73">
        <f>IF(+'2grid'!BL163*EM$2&lt;0,0,+'2grid'!BL163*EM$2)</f>
        <v>107.31</v>
      </c>
      <c r="BM163" s="73">
        <f>IF(+'2grid'!BM163*EN$2&lt;0,0,+'2grid'!BM163*EN$2)</f>
        <v>93.756600000000006</v>
      </c>
      <c r="BN163" s="73">
        <f>IF(+'2grid'!BN163*EO$2&lt;0,0,+'2grid'!BN163*EO$2)</f>
        <v>97.51</v>
      </c>
      <c r="BO163" s="73">
        <f>IF(+'2grid'!BO163*EP$2&lt;0,0,+'2grid'!BO163*EP$2)</f>
        <v>102.55503999999999</v>
      </c>
      <c r="BP163" s="73">
        <f>IF(+'2grid'!BP163*EQ$2&lt;0,0,+'2grid'!BP163*EQ$2)</f>
        <v>104.64244000000001</v>
      </c>
      <c r="BQ163" s="73">
        <f>IF(+'2grid'!BQ163*ER$2&lt;0,0,+'2grid'!BQ163*ER$2)</f>
        <v>110.59887999999999</v>
      </c>
      <c r="BR163" s="73">
        <f>IF(+'2grid'!BR163*ES$2&lt;0,0,+'2grid'!BR163*ES$2)</f>
        <v>103.145</v>
      </c>
      <c r="BS163" s="73">
        <f>IF(+'2grid'!BS163*ET$2&lt;0,0,+'2grid'!BS163*ET$2)</f>
        <v>110.86426400000001</v>
      </c>
      <c r="BT163" s="73">
        <f>IF(+'2grid'!BT163*EU$2&lt;0,0,+'2grid'!BT163*EU$2)</f>
        <v>112.33570133333328</v>
      </c>
      <c r="BU163" s="73">
        <f>IF(+'2grid'!BU163*EV$2&lt;0,0,+'2grid'!BU163*EV$2)</f>
        <v>113.36837742222212</v>
      </c>
      <c r="BV163" s="73">
        <f>IF(+'2grid'!BV163*EW$2&lt;0,0,+'2grid'!BV163*EW$2)</f>
        <v>114.81505197037043</v>
      </c>
      <c r="BW163" s="73">
        <f>IF(+'2grid'!BW163*EX$2&lt;0,0,+'2grid'!BW163*EX$2)</f>
        <v>116.17678873283988</v>
      </c>
      <c r="BX163" s="73">
        <f>IF(+'2grid'!BX163*EY$2&lt;0,0,+'2grid'!BX163*EY$2)</f>
        <v>119.58859560954677</v>
      </c>
      <c r="BY163" s="73">
        <f>IF(+'2grid'!BY163*EZ$2&lt;0,0,+'2grid'!BY163*EZ$2)</f>
        <v>120.18395599082528</v>
      </c>
      <c r="BZ163" s="73">
        <f>IF(+'2grid'!BZ163*FA$2&lt;0,0,+'2grid'!BZ163*FA$2)</f>
        <v>122.00444497104682</v>
      </c>
      <c r="CA163" s="73">
        <f>IF(+'2grid'!CA163*FB$2&lt;0,0,+'2grid'!CA163*FB$2)</f>
        <v>123.95942145102767</v>
      </c>
    </row>
    <row r="164" spans="1:79" x14ac:dyDescent="0.2">
      <c r="A164" s="9">
        <v>598</v>
      </c>
      <c r="B164" s="73">
        <f>IF(+'2grid'!B164*CC$2&lt;0,0,+'2grid'!B164*CC$2)</f>
        <v>0</v>
      </c>
      <c r="C164" s="73">
        <f>IF(+'2grid'!C164*CD$2&lt;0,0,+'2grid'!C164*CD$2)</f>
        <v>0</v>
      </c>
      <c r="D164" s="73">
        <f>IF(+'2grid'!D164*CE$2&lt;0,0,+'2grid'!D164*CE$2)</f>
        <v>0</v>
      </c>
      <c r="E164" s="73">
        <f>IF(+'2grid'!E164*CF$2&lt;0,0,+'2grid'!E164*CF$2)</f>
        <v>0</v>
      </c>
      <c r="F164" s="73">
        <f>IF(+'2grid'!F164*CG$2&lt;0,0,+'2grid'!F164*CG$2)</f>
        <v>0</v>
      </c>
      <c r="G164" s="73">
        <f>IF(+'2grid'!G164*CH$2&lt;0,0,+'2grid'!G164*CH$2)</f>
        <v>0</v>
      </c>
      <c r="H164" s="73">
        <f>IF(+'2grid'!H164*CI$2&lt;0,0,+'2grid'!H164*CI$2)</f>
        <v>0</v>
      </c>
      <c r="I164" s="73">
        <f>IF(+'2grid'!I164*CJ$2&lt;0,0,+'2grid'!I164*CJ$2)</f>
        <v>0</v>
      </c>
      <c r="J164" s="73">
        <f>IF(+'2grid'!J164*CK$2&lt;0,0,+'2grid'!J164*CK$2)</f>
        <v>0</v>
      </c>
      <c r="K164" s="73">
        <f>IF(+'2grid'!K164*CL$2&lt;0,0,+'2grid'!K164*CL$2)</f>
        <v>0</v>
      </c>
      <c r="L164" s="73">
        <f>IF(+'2grid'!L164*CM$2&lt;0,0,+'2grid'!L164*CM$2)</f>
        <v>0</v>
      </c>
      <c r="M164" s="73">
        <f>IF(+'2grid'!M164*CN$2&lt;0,0,+'2grid'!M164*CN$2)</f>
        <v>0</v>
      </c>
      <c r="N164" s="73">
        <f>IF(+'2grid'!N164*CO$2&lt;0,0,+'2grid'!N164*CO$2)</f>
        <v>0</v>
      </c>
      <c r="O164" s="73">
        <f>IF(+'2grid'!O164*CP$2&lt;0,0,+'2grid'!O164*CP$2)</f>
        <v>0</v>
      </c>
      <c r="P164" s="73">
        <f>IF(+'2grid'!P164*CQ$2&lt;0,0,+'2grid'!P164*CQ$2)</f>
        <v>0</v>
      </c>
      <c r="Q164" s="73">
        <f>IF(+'2grid'!Q164*CR$2&lt;0,0,+'2grid'!Q164*CR$2)</f>
        <v>0</v>
      </c>
      <c r="R164" s="73">
        <f>IF(+'2grid'!R164*CS$2&lt;0,0,+'2grid'!R164*CS$2)</f>
        <v>0</v>
      </c>
      <c r="S164" s="73">
        <f>IF(+'2grid'!S164*CT$2&lt;0,0,+'2grid'!S164*CT$2)</f>
        <v>0</v>
      </c>
      <c r="T164" s="73">
        <f>IF(+'2grid'!T164*CU$2&lt;0,0,+'2grid'!T164*CU$2)</f>
        <v>0</v>
      </c>
      <c r="U164" s="73">
        <f>IF(+'2grid'!U164*CV$2&lt;0,0,+'2grid'!U164*CV$2)</f>
        <v>2.1924085901792914E-2</v>
      </c>
      <c r="V164" s="73">
        <f>IF(+'2grid'!V164*CW$2&lt;0,0,+'2grid'!V164*CW$2)</f>
        <v>0.10335640496559502</v>
      </c>
      <c r="W164" s="73">
        <f>IF(+'2grid'!W164*CX$2&lt;0,0,+'2grid'!W164*CX$2)</f>
        <v>0.27069534633846332</v>
      </c>
      <c r="X164" s="73">
        <f>IF(+'2grid'!X164*CY$2&lt;0,0,+'2grid'!X164*CY$2)</f>
        <v>0.59552976194461982</v>
      </c>
      <c r="Y164" s="73">
        <f>IF(+'2grid'!Y164*CZ$2&lt;0,0,+'2grid'!Y164*CZ$2)</f>
        <v>1.2032131925003537</v>
      </c>
      <c r="Z164" s="73">
        <f>IF(+'2grid'!Z164*DA$2&lt;0,0,+'2grid'!Z164*DA$2)</f>
        <v>2.3109332744848072</v>
      </c>
      <c r="AA164" s="73">
        <f>IF(+'2grid'!AA164*DB$2&lt;0,0,+'2grid'!AA164*DB$2)</f>
        <v>4.2917332240432122</v>
      </c>
      <c r="AB164" s="73">
        <f>IF(+'2grid'!AB164*DC$2&lt;0,0,+'2grid'!AB164*DC$2)</f>
        <v>7.7817140875508777</v>
      </c>
      <c r="AC164" s="73">
        <f>IF(+'2grid'!AC164*DD$2&lt;0,0,+'2grid'!AC164*DD$2)</f>
        <v>13.858862232114417</v>
      </c>
      <c r="AD164" s="73">
        <f>IF(+'2grid'!AD164*DE$2&lt;0,0,+'2grid'!AD164*DE$2)</f>
        <v>14.273589740983434</v>
      </c>
      <c r="AE164" s="73">
        <f>IF(+'2grid'!AE164*DF$2&lt;0,0,+'2grid'!AE164*DF$2)</f>
        <v>14.671148411972849</v>
      </c>
      <c r="AF164" s="73">
        <f>IF(+'2grid'!AF164*DG$2&lt;0,0,+'2grid'!AF164*DG$2)</f>
        <v>15.050374833060294</v>
      </c>
      <c r="AG164" s="73">
        <f>IF(+'2grid'!AG164*DH$2&lt;0,0,+'2grid'!AG164*DH$2)</f>
        <v>15.409988183442788</v>
      </c>
      <c r="AH164" s="73">
        <f>IF(+'2grid'!AH164*DI$2&lt;0,0,+'2grid'!AH164*DI$2)</f>
        <v>15.748571839164615</v>
      </c>
      <c r="AI164" s="73">
        <f>IF(+'2grid'!AI164*DJ$2&lt;0,0,+'2grid'!AI164*DJ$2)</f>
        <v>16.064550997781964</v>
      </c>
      <c r="AJ164" s="73">
        <f>IF(+'2grid'!AJ164*DK$2&lt;0,0,+'2grid'!AJ164*DK$2)</f>
        <v>16.356165205074589</v>
      </c>
      <c r="AK164" s="73">
        <f>IF(+'2grid'!AK164*DL$2&lt;0,0,+'2grid'!AK164*DL$2)</f>
        <v>16.621434274915089</v>
      </c>
      <c r="AL164" s="73">
        <f>IF(+'2grid'!AL164*DM$2&lt;0,0,+'2grid'!AL164*DM$2)</f>
        <v>16.858115533500001</v>
      </c>
      <c r="AM164" s="73">
        <f>IF(+'2grid'!AM164*DN$2&lt;0,0,+'2grid'!AM164*DN$2)</f>
        <v>17.063649504594949</v>
      </c>
      <c r="AN164" s="73">
        <f>IF(+'2grid'!AN164*DO$2&lt;0,0,+'2grid'!AN164*DO$2)</f>
        <v>17.235089943438339</v>
      </c>
      <c r="AO164" s="73">
        <f>IF(+'2grid'!AO164*DP$2&lt;0,0,+'2grid'!AO164*DP$2)</f>
        <v>17.369012291945413</v>
      </c>
      <c r="AP164" s="73">
        <f>IF(+'2grid'!AP164*DQ$2&lt;0,0,+'2grid'!AP164*DQ$2)</f>
        <v>17.46139177214906</v>
      </c>
      <c r="AQ164" s="73">
        <f>IF(+'2grid'!AQ164*DR$2&lt;0,0,+'2grid'!AQ164*DR$2)</f>
        <v>17.507437763265806</v>
      </c>
      <c r="AR164" s="73">
        <f>IF(+'2grid'!AR164*DS$2&lt;0,0,+'2grid'!AR164*DS$2)</f>
        <v>17.501363550111662</v>
      </c>
      <c r="AS164" s="73">
        <f>IF(+'2grid'!AS164*DT$2&lt;0,0,+'2grid'!AS164*DT$2)</f>
        <v>17.436057565405417</v>
      </c>
      <c r="AT164" s="73">
        <f>IF(+'2grid'!AT164*DU$2&lt;0,0,+'2grid'!AT164*DU$2)</f>
        <v>17.279482664154376</v>
      </c>
      <c r="AU164" s="73">
        <f>IF(+'2grid'!AU164*DV$2&lt;0,0,+'2grid'!AU164*DV$2)</f>
        <v>17.043884269611798</v>
      </c>
      <c r="AV164" s="73">
        <f>IF(+'2grid'!AV164*DW$2&lt;0,0,+'2grid'!AV164*DW$2)</f>
        <v>16.714434258534119</v>
      </c>
      <c r="AW164" s="73">
        <f>IF(+'2grid'!AW164*DX$2&lt;0,0,+'2grid'!AW164*DX$2)</f>
        <v>16.270671606825196</v>
      </c>
      <c r="AX164" s="73">
        <f>IF(+'2grid'!AX164*DY$2&lt;0,0,+'2grid'!AX164*DY$2)</f>
        <v>15.47835015981709</v>
      </c>
      <c r="AY164" s="73">
        <f>IF(+'2grid'!AY164*DZ$2&lt;0,0,+'2grid'!AY164*DZ$2)</f>
        <v>15.40139648113294</v>
      </c>
      <c r="AZ164" s="73">
        <f>IF(+'2grid'!AZ164*EA$2&lt;0,0,+'2grid'!AZ164*EA$2)</f>
        <v>14.997526498555009</v>
      </c>
      <c r="BA164" s="73">
        <f>IF(+'2grid'!BA164*EB$2&lt;0,0,+'2grid'!BA164*EB$2)</f>
        <v>14.040938063061114</v>
      </c>
      <c r="BB164" s="73">
        <f>IF(+'2grid'!BB164*EC$2&lt;0,0,+'2grid'!BB164*EC$2)</f>
        <v>11.942513698997692</v>
      </c>
      <c r="BC164" s="73">
        <f>IF(+'2grid'!BC164*ED$2&lt;0,0,+'2grid'!BC164*ED$2)</f>
        <v>0.42659999999999998</v>
      </c>
      <c r="BD164" s="73">
        <f>IF(+'2grid'!BD164*EE$2&lt;0,0,+'2grid'!BD164*EE$2)</f>
        <v>0.55447999999999997</v>
      </c>
      <c r="BE164" s="73">
        <f>IF(+'2grid'!BE164*EF$2&lt;0,0,+'2grid'!BE164*EF$2)</f>
        <v>0.17351999999999998</v>
      </c>
      <c r="BF164" s="73">
        <f>IF(+'2grid'!BF164*EG$2&lt;0,0,+'2grid'!BF164*EG$2)</f>
        <v>0.33048</v>
      </c>
      <c r="BG164" s="73">
        <f>IF(+'2grid'!BG164*EH$2&lt;0,0,+'2grid'!BG164*EH$2)</f>
        <v>0.27342</v>
      </c>
      <c r="BH164" s="73">
        <f>IF(+'2grid'!BH164*EI$2&lt;0,0,+'2grid'!BH164*EI$2)</f>
        <v>0.39200000000000002</v>
      </c>
      <c r="BI164" s="73">
        <f>IF(+'2grid'!BI164*EJ$2&lt;0,0,+'2grid'!BI164*EJ$2)</f>
        <v>0.31947999999999999</v>
      </c>
      <c r="BJ164" s="73">
        <f>IF(+'2grid'!BJ164*EK$2&lt;0,0,+'2grid'!BJ164*EK$2)</f>
        <v>0.36358000000000001</v>
      </c>
      <c r="BK164" s="73">
        <f>IF(+'2grid'!BK164*EL$2&lt;0,0,+'2grid'!BK164*EL$2)</f>
        <v>0.36946000000000001</v>
      </c>
      <c r="BL164" s="73">
        <f>IF(+'2grid'!BL164*EM$2&lt;0,0,+'2grid'!BL164*EM$2)</f>
        <v>0.34789999999999999</v>
      </c>
      <c r="BM164" s="73">
        <f>IF(+'2grid'!BM164*EN$2&lt;0,0,+'2grid'!BM164*EN$2)</f>
        <v>0.33516000000000001</v>
      </c>
      <c r="BN164" s="73">
        <f>IF(+'2grid'!BN164*EO$2&lt;0,0,+'2grid'!BN164*EO$2)</f>
        <v>0.36162</v>
      </c>
      <c r="BO164" s="73">
        <f>IF(+'2grid'!BO164*EP$2&lt;0,0,+'2grid'!BO164*EP$2)</f>
        <v>0.38024000000000002</v>
      </c>
      <c r="BP164" s="73">
        <f>IF(+'2grid'!BP164*EQ$2&lt;0,0,+'2grid'!BP164*EQ$2)</f>
        <v>0.37240000000000001</v>
      </c>
      <c r="BQ164" s="73">
        <f>IF(+'2grid'!BQ164*ER$2&lt;0,0,+'2grid'!BQ164*ER$2)</f>
        <v>0.35475999999999996</v>
      </c>
      <c r="BR164" s="73">
        <f>IF(+'2grid'!BR164*ES$2&lt;0,0,+'2grid'!BR164*ES$2)</f>
        <v>0.34299999999999997</v>
      </c>
      <c r="BS164" s="73">
        <f>IF(+'2grid'!BS164*ET$2&lt;0,0,+'2grid'!BS164*ET$2)</f>
        <v>0.35894133333333322</v>
      </c>
      <c r="BT164" s="73">
        <f>IF(+'2grid'!BT164*EU$2&lt;0,0,+'2grid'!BT164*EU$2)</f>
        <v>0.34755155555555545</v>
      </c>
      <c r="BU164" s="73">
        <f>IF(+'2grid'!BU164*EV$2&lt;0,0,+'2grid'!BU164*EV$2)</f>
        <v>0.33792432592592714</v>
      </c>
      <c r="BV164" s="73">
        <f>IF(+'2grid'!BV164*EW$2&lt;0,0,+'2grid'!BV164*EW$2)</f>
        <v>0.33462329876543256</v>
      </c>
      <c r="BW164" s="73">
        <f>IF(+'2grid'!BW164*EX$2&lt;0,0,+'2grid'!BW164*EX$2)</f>
        <v>0.33340338831275806</v>
      </c>
      <c r="BX164" s="73">
        <f>IF(+'2grid'!BX164*EY$2&lt;0,0,+'2grid'!BX164*EY$2)</f>
        <v>0.32951754447188092</v>
      </c>
      <c r="BY164" s="73">
        <f>IF(+'2grid'!BY164*EZ$2&lt;0,0,+'2grid'!BY164*EZ$2)</f>
        <v>0.32104046040786621</v>
      </c>
      <c r="BZ164" s="73">
        <f>IF(+'2grid'!BZ164*FA$2&lt;0,0,+'2grid'!BZ164*FA$2)</f>
        <v>0.31811052251791105</v>
      </c>
      <c r="CA164" s="73">
        <f>IF(+'2grid'!CA164*FB$2&lt;0,0,+'2grid'!CA164*FB$2)</f>
        <v>0.31473291913826318</v>
      </c>
    </row>
    <row r="165" spans="1:79" x14ac:dyDescent="0.2">
      <c r="A165" s="9">
        <v>600</v>
      </c>
      <c r="B165" s="73">
        <f>IF(+'2grid'!B165*CC$2&lt;0,0,+'2grid'!B165*CC$2)</f>
        <v>0</v>
      </c>
      <c r="C165" s="73">
        <f>IF(+'2grid'!C165*CD$2&lt;0,0,+'2grid'!C165*CD$2)</f>
        <v>0</v>
      </c>
      <c r="D165" s="73">
        <f>IF(+'2grid'!D165*CE$2&lt;0,0,+'2grid'!D165*CE$2)</f>
        <v>0</v>
      </c>
      <c r="E165" s="73">
        <f>IF(+'2grid'!E165*CF$2&lt;0,0,+'2grid'!E165*CF$2)</f>
        <v>0</v>
      </c>
      <c r="F165" s="73">
        <f>IF(+'2grid'!F165*CG$2&lt;0,0,+'2grid'!F165*CG$2)</f>
        <v>0</v>
      </c>
      <c r="G165" s="73">
        <f>IF(+'2grid'!G165*CH$2&lt;0,0,+'2grid'!G165*CH$2)</f>
        <v>0</v>
      </c>
      <c r="H165" s="73">
        <f>IF(+'2grid'!H165*CI$2&lt;0,0,+'2grid'!H165*CI$2)</f>
        <v>0</v>
      </c>
      <c r="I165" s="73">
        <f>IF(+'2grid'!I165*CJ$2&lt;0,0,+'2grid'!I165*CJ$2)</f>
        <v>0</v>
      </c>
      <c r="J165" s="73">
        <f>IF(+'2grid'!J165*CK$2&lt;0,0,+'2grid'!J165*CK$2)</f>
        <v>0</v>
      </c>
      <c r="K165" s="73">
        <f>IF(+'2grid'!K165*CL$2&lt;0,0,+'2grid'!K165*CL$2)</f>
        <v>0</v>
      </c>
      <c r="L165" s="73">
        <f>IF(+'2grid'!L165*CM$2&lt;0,0,+'2grid'!L165*CM$2)</f>
        <v>0</v>
      </c>
      <c r="M165" s="73">
        <f>IF(+'2grid'!M165*CN$2&lt;0,0,+'2grid'!M165*CN$2)</f>
        <v>0</v>
      </c>
      <c r="N165" s="73">
        <f>IF(+'2grid'!N165*CO$2&lt;0,0,+'2grid'!N165*CO$2)</f>
        <v>0</v>
      </c>
      <c r="O165" s="73">
        <f>IF(+'2grid'!O165*CP$2&lt;0,0,+'2grid'!O165*CP$2)</f>
        <v>0</v>
      </c>
      <c r="P165" s="73">
        <f>IF(+'2grid'!P165*CQ$2&lt;0,0,+'2grid'!P165*CQ$2)</f>
        <v>0</v>
      </c>
      <c r="Q165" s="73">
        <f>IF(+'2grid'!Q165*CR$2&lt;0,0,+'2grid'!Q165*CR$2)</f>
        <v>0</v>
      </c>
      <c r="R165" s="73">
        <f>IF(+'2grid'!R165*CS$2&lt;0,0,+'2grid'!R165*CS$2)</f>
        <v>0</v>
      </c>
      <c r="S165" s="73">
        <f>IF(+'2grid'!S165*CT$2&lt;0,0,+'2grid'!S165*CT$2)</f>
        <v>0</v>
      </c>
      <c r="T165" s="73">
        <f>IF(+'2grid'!T165*CU$2&lt;0,0,+'2grid'!T165*CU$2)</f>
        <v>0</v>
      </c>
      <c r="U165" s="73">
        <f>IF(+'2grid'!U165*CV$2&lt;0,0,+'2grid'!U165*CV$2)</f>
        <v>0</v>
      </c>
      <c r="V165" s="73">
        <f>IF(+'2grid'!V165*CW$2&lt;0,0,+'2grid'!V165*CW$2)</f>
        <v>0</v>
      </c>
      <c r="W165" s="73">
        <f>IF(+'2grid'!W165*CX$2&lt;0,0,+'2grid'!W165*CX$2)</f>
        <v>0</v>
      </c>
      <c r="X165" s="73">
        <f>IF(+'2grid'!X165*CY$2&lt;0,0,+'2grid'!X165*CY$2)</f>
        <v>0</v>
      </c>
      <c r="Y165" s="73">
        <f>IF(+'2grid'!Y165*CZ$2&lt;0,0,+'2grid'!Y165*CZ$2)</f>
        <v>0</v>
      </c>
      <c r="Z165" s="73">
        <f>IF(+'2grid'!Z165*DA$2&lt;0,0,+'2grid'!Z165*DA$2)</f>
        <v>0</v>
      </c>
      <c r="AA165" s="73">
        <f>IF(+'2grid'!AA165*DB$2&lt;0,0,+'2grid'!AA165*DB$2)</f>
        <v>0</v>
      </c>
      <c r="AB165" s="73">
        <f>IF(+'2grid'!AB165*DC$2&lt;0,0,+'2grid'!AB165*DC$2)</f>
        <v>0</v>
      </c>
      <c r="AC165" s="73">
        <f>IF(+'2grid'!AC165*DD$2&lt;0,0,+'2grid'!AC165*DD$2)</f>
        <v>1.3283385488909536E-8</v>
      </c>
      <c r="AD165" s="73">
        <f>IF(+'2grid'!AD165*DE$2&lt;0,0,+'2grid'!AD165*DE$2)</f>
        <v>2.9010913907778421E-8</v>
      </c>
      <c r="AE165" s="73">
        <f>IF(+'2grid'!AE165*DF$2&lt;0,0,+'2grid'!AE165*DF$2)</f>
        <v>6.3122647843298106E-8</v>
      </c>
      <c r="AF165" s="73">
        <f>IF(+'2grid'!AF165*DG$2&lt;0,0,+'2grid'!AF165*DG$2)</f>
        <v>1.3687200407772385E-7</v>
      </c>
      <c r="AG165" s="73">
        <f>IF(+'2grid'!AG165*DH$2&lt;0,0,+'2grid'!AG165*DH$2)</f>
        <v>2.9584756160899317E-7</v>
      </c>
      <c r="AH165" s="73">
        <f>IF(+'2grid'!AH165*DI$2&lt;0,0,+'2grid'!AH165*DI$2)</f>
        <v>6.376025034676576E-7</v>
      </c>
      <c r="AI165" s="73">
        <f>IF(+'2grid'!AI165*DJ$2&lt;0,0,+'2grid'!AI165*DJ$2)</f>
        <v>1.3704203141198192E-6</v>
      </c>
      <c r="AJ165" s="73">
        <f>IF(+'2grid'!AJ165*DK$2&lt;0,0,+'2grid'!AJ165*DK$2)</f>
        <v>2.9380723359789668E-6</v>
      </c>
      <c r="AK165" s="73">
        <f>IF(+'2grid'!AK165*DL$2&lt;0,0,+'2grid'!AK165*DL$2)</f>
        <v>6.2842102741772337E-6</v>
      </c>
      <c r="AL165" s="73">
        <f>IF(+'2grid'!AL165*DM$2&lt;0,0,+'2grid'!AL165*DM$2)</f>
        <v>1.3411756126274358E-5</v>
      </c>
      <c r="AM165" s="73">
        <f>IF(+'2grid'!AM165*DN$2&lt;0,0,+'2grid'!AM165*DN$2)</f>
        <v>2.8564592155351063E-5</v>
      </c>
      <c r="AN165" s="73">
        <f>IF(+'2grid'!AN165*DO$2&lt;0,0,+'2grid'!AN165*DO$2)</f>
        <v>6.6596306282189915E-5</v>
      </c>
      <c r="AO165" s="73">
        <f>IF(+'2grid'!AO165*DP$2&lt;0,0,+'2grid'!AO165*DP$2)</f>
        <v>1.5299739645875654E-4</v>
      </c>
      <c r="AP165" s="73">
        <f>IF(+'2grid'!AP165*DQ$2&lt;0,0,+'2grid'!AP165*DQ$2)</f>
        <v>3.4734544060906886E-4</v>
      </c>
      <c r="AQ165" s="73">
        <f>IF(+'2grid'!AQ165*DR$2&lt;0,0,+'2grid'!AQ165*DR$2)</f>
        <v>7.8087433640685417E-4</v>
      </c>
      <c r="AR165" s="73">
        <f>IF(+'2grid'!AR165*DS$2&lt;0,0,+'2grid'!AR165*DS$2)</f>
        <v>1.7410799028023506E-3</v>
      </c>
      <c r="AS165" s="73">
        <f>IF(+'2grid'!AS165*DT$2&lt;0,0,+'2grid'!AS165*DT$2)</f>
        <v>3.7119823527746124E-3</v>
      </c>
      <c r="AT165" s="73">
        <f>IF(+'2grid'!AT165*DU$2&lt;0,0,+'2grid'!AT165*DU$2)</f>
        <v>7.8975384391114616E-3</v>
      </c>
      <c r="AU165" s="73">
        <f>IF(+'2grid'!AU165*DV$2&lt;0,0,+'2grid'!AU165*DV$2)</f>
        <v>1.6770081623792239E-2</v>
      </c>
      <c r="AV165" s="73">
        <f>IF(+'2grid'!AV165*DW$2&lt;0,0,+'2grid'!AV165*DW$2)</f>
        <v>3.5545887295612796E-2</v>
      </c>
      <c r="AW165" s="73">
        <f>IF(+'2grid'!AW165*DX$2&lt;0,0,+'2grid'!AW165*DX$2)</f>
        <v>7.5214651801061544E-2</v>
      </c>
      <c r="AX165" s="73">
        <f>IF(+'2grid'!AX165*DY$2&lt;0,0,+'2grid'!AX165*DY$2)</f>
        <v>0.19594288504133631</v>
      </c>
      <c r="AY165" s="73">
        <f>IF(+'2grid'!AY165*DZ$2&lt;0,0,+'2grid'!AY165*DZ$2)</f>
        <v>0.48446981162449493</v>
      </c>
      <c r="AZ165" s="73">
        <f>IF(+'2grid'!AZ165*EA$2&lt;0,0,+'2grid'!AZ165*EA$2)</f>
        <v>1.1572214636594265</v>
      </c>
      <c r="BA165" s="73">
        <f>IF(+'2grid'!BA165*EB$2&lt;0,0,+'2grid'!BA165*EB$2)</f>
        <v>2.6972341227933097</v>
      </c>
      <c r="BB165" s="73">
        <f>IF(+'2grid'!BB165*EC$2&lt;0,0,+'2grid'!BB165*EC$2)</f>
        <v>6.172505665842702</v>
      </c>
      <c r="BC165" s="73">
        <f>IF(+'2grid'!BC165*ED$2&lt;0,0,+'2grid'!BC165*ED$2)</f>
        <v>8.0579999999999998</v>
      </c>
      <c r="BD165" s="73">
        <f>IF(+'2grid'!BD165*EE$2&lt;0,0,+'2grid'!BD165*EE$2)</f>
        <v>21.987043999999997</v>
      </c>
      <c r="BE165" s="73">
        <f>IF(+'2grid'!BE165*EF$2&lt;0,0,+'2grid'!BE165*EF$2)</f>
        <v>23.135999999999999</v>
      </c>
      <c r="BF165" s="73">
        <f>IF(+'2grid'!BF165*EG$2&lt;0,0,+'2grid'!BF165*EG$2)</f>
        <v>33.048000000000002</v>
      </c>
      <c r="BG165" s="73">
        <f>IF(+'2grid'!BG165*EH$2&lt;0,0,+'2grid'!BG165*EH$2)</f>
        <v>25.726959999999998</v>
      </c>
      <c r="BH165" s="73">
        <f>IF(+'2grid'!BH165*EI$2&lt;0,0,+'2grid'!BH165*EI$2)</f>
        <v>26.1464</v>
      </c>
      <c r="BI165" s="73">
        <f>IF(+'2grid'!BI165*EJ$2&lt;0,0,+'2grid'!BI165*EJ$2)</f>
        <v>26.485479999999999</v>
      </c>
      <c r="BJ165" s="73">
        <f>IF(+'2grid'!BJ165*EK$2&lt;0,0,+'2grid'!BJ165*EK$2)</f>
        <v>29.696940000000001</v>
      </c>
      <c r="BK165" s="73">
        <f>IF(+'2grid'!BK165*EL$2&lt;0,0,+'2grid'!BK165*EL$2)</f>
        <v>30.38</v>
      </c>
      <c r="BL165" s="73">
        <f>IF(+'2grid'!BL165*EM$2&lt;0,0,+'2grid'!BL165*EM$2)</f>
        <v>32.83</v>
      </c>
      <c r="BM165" s="73">
        <f>IF(+'2grid'!BM165*EN$2&lt;0,0,+'2grid'!BM165*EN$2)</f>
        <v>41.16</v>
      </c>
      <c r="BN165" s="73">
        <f>IF(+'2grid'!BN165*EO$2&lt;0,0,+'2grid'!BN165*EO$2)</f>
        <v>41.16</v>
      </c>
      <c r="BO165" s="73">
        <f>IF(+'2grid'!BO165*EP$2&lt;0,0,+'2grid'!BO165*EP$2)</f>
        <v>33.192599999999999</v>
      </c>
      <c r="BP165" s="73">
        <f>IF(+'2grid'!BP165*EQ$2&lt;0,0,+'2grid'!BP165*EQ$2)</f>
        <v>49</v>
      </c>
      <c r="BQ165" s="73">
        <f>IF(+'2grid'!BQ165*ER$2&lt;0,0,+'2grid'!BQ165*ER$2)</f>
        <v>58.286479999999997</v>
      </c>
      <c r="BR165" s="73">
        <f>IF(+'2grid'!BR165*ES$2&lt;0,0,+'2grid'!BR165*ES$2)</f>
        <v>77.033879999999996</v>
      </c>
      <c r="BS165" s="73">
        <f>IF(+'2grid'!BS165*ET$2&lt;0,0,+'2grid'!BS165*ET$2)</f>
        <v>74.627783999999451</v>
      </c>
      <c r="BT165" s="73">
        <f>IF(+'2grid'!BT165*EU$2&lt;0,0,+'2grid'!BT165*EU$2)</f>
        <v>86.365047999996236</v>
      </c>
      <c r="BU165" s="73">
        <f>IF(+'2grid'!BU165*EV$2&lt;0,0,+'2grid'!BU165*EV$2)</f>
        <v>99.233597866668134</v>
      </c>
      <c r="BV165" s="73">
        <f>IF(+'2grid'!BV165*EW$2&lt;0,0,+'2grid'!BV165*EW$2)</f>
        <v>107.39089137777795</v>
      </c>
      <c r="BW165" s="73">
        <f>IF(+'2grid'!BW165*EX$2&lt;0,0,+'2grid'!BW165*EX$2)</f>
        <v>116.20879432296387</v>
      </c>
      <c r="BX165" s="73">
        <f>IF(+'2grid'!BX165*EY$2&lt;0,0,+'2grid'!BX165*EY$2)</f>
        <v>124.1799102893837</v>
      </c>
      <c r="BY165" s="73">
        <f>IF(+'2grid'!BY165*EZ$2&lt;0,0,+'2grid'!BY165*EZ$2)</f>
        <v>135.87925403548971</v>
      </c>
      <c r="BZ165" s="73">
        <f>IF(+'2grid'!BZ165*FA$2&lt;0,0,+'2grid'!BZ165*FA$2)</f>
        <v>144.66570302112754</v>
      </c>
      <c r="CA165" s="73">
        <f>IF(+'2grid'!CA165*FB$2&lt;0,0,+'2grid'!CA165*FB$2)</f>
        <v>153.31936479008894</v>
      </c>
    </row>
    <row r="166" spans="1:79" x14ac:dyDescent="0.2">
      <c r="A166" s="9">
        <v>604</v>
      </c>
      <c r="B166" s="73">
        <f>IF(+'2grid'!B166*CC$2&lt;0,0,+'2grid'!B166*CC$2)</f>
        <v>0</v>
      </c>
      <c r="C166" s="73">
        <f>IF(+'2grid'!C166*CD$2&lt;0,0,+'2grid'!C166*CD$2)</f>
        <v>0</v>
      </c>
      <c r="D166" s="73">
        <f>IF(+'2grid'!D166*CE$2&lt;0,0,+'2grid'!D166*CE$2)</f>
        <v>0</v>
      </c>
      <c r="E166" s="73">
        <f>IF(+'2grid'!E166*CF$2&lt;0,0,+'2grid'!E166*CF$2)</f>
        <v>0</v>
      </c>
      <c r="F166" s="73">
        <f>IF(+'2grid'!F166*CG$2&lt;0,0,+'2grid'!F166*CG$2)</f>
        <v>0</v>
      </c>
      <c r="G166" s="73">
        <f>IF(+'2grid'!G166*CH$2&lt;0,0,+'2grid'!G166*CH$2)</f>
        <v>0</v>
      </c>
      <c r="H166" s="73">
        <f>IF(+'2grid'!H166*CI$2&lt;0,0,+'2grid'!H166*CI$2)</f>
        <v>0</v>
      </c>
      <c r="I166" s="73">
        <f>IF(+'2grid'!I166*CJ$2&lt;0,0,+'2grid'!I166*CJ$2)</f>
        <v>0</v>
      </c>
      <c r="J166" s="73">
        <f>IF(+'2grid'!J166*CK$2&lt;0,0,+'2grid'!J166*CK$2)</f>
        <v>0</v>
      </c>
      <c r="K166" s="73">
        <f>IF(+'2grid'!K166*CL$2&lt;0,0,+'2grid'!K166*CL$2)</f>
        <v>0</v>
      </c>
      <c r="L166" s="73">
        <f>IF(+'2grid'!L166*CM$2&lt;0,0,+'2grid'!L166*CM$2)</f>
        <v>0</v>
      </c>
      <c r="M166" s="73">
        <f>IF(+'2grid'!M166*CN$2&lt;0,0,+'2grid'!M166*CN$2)</f>
        <v>0</v>
      </c>
      <c r="N166" s="73">
        <f>IF(+'2grid'!N166*CO$2&lt;0,0,+'2grid'!N166*CO$2)</f>
        <v>0</v>
      </c>
      <c r="O166" s="73">
        <f>IF(+'2grid'!O166*CP$2&lt;0,0,+'2grid'!O166*CP$2)</f>
        <v>0</v>
      </c>
      <c r="P166" s="73">
        <f>IF(+'2grid'!P166*CQ$2&lt;0,0,+'2grid'!P166*CQ$2)</f>
        <v>0</v>
      </c>
      <c r="Q166" s="73">
        <f>IF(+'2grid'!Q166*CR$2&lt;0,0,+'2grid'!Q166*CR$2)</f>
        <v>0</v>
      </c>
      <c r="R166" s="73">
        <f>IF(+'2grid'!R166*CS$2&lt;0,0,+'2grid'!R166*CS$2)</f>
        <v>0</v>
      </c>
      <c r="S166" s="73">
        <f>IF(+'2grid'!S166*CT$2&lt;0,0,+'2grid'!S166*CT$2)</f>
        <v>0</v>
      </c>
      <c r="T166" s="73">
        <f>IF(+'2grid'!T166*CU$2&lt;0,0,+'2grid'!T166*CU$2)</f>
        <v>0</v>
      </c>
      <c r="U166" s="73">
        <f>IF(+'2grid'!U166*CV$2&lt;0,0,+'2grid'!U166*CV$2)</f>
        <v>0</v>
      </c>
      <c r="V166" s="73">
        <f>IF(+'2grid'!V166*CW$2&lt;0,0,+'2grid'!V166*CW$2)</f>
        <v>0</v>
      </c>
      <c r="W166" s="73">
        <f>IF(+'2grid'!W166*CX$2&lt;0,0,+'2grid'!W166*CX$2)</f>
        <v>0</v>
      </c>
      <c r="X166" s="73">
        <f>IF(+'2grid'!X166*CY$2&lt;0,0,+'2grid'!X166*CY$2)</f>
        <v>0</v>
      </c>
      <c r="Y166" s="73">
        <f>IF(+'2grid'!Y166*CZ$2&lt;0,0,+'2grid'!Y166*CZ$2)</f>
        <v>0</v>
      </c>
      <c r="Z166" s="73">
        <f>IF(+'2grid'!Z166*DA$2&lt;0,0,+'2grid'!Z166*DA$2)</f>
        <v>0</v>
      </c>
      <c r="AA166" s="73">
        <f>IF(+'2grid'!AA166*DB$2&lt;0,0,+'2grid'!AA166*DB$2)</f>
        <v>0</v>
      </c>
      <c r="AB166" s="73">
        <f>IF(+'2grid'!AB166*DC$2&lt;0,0,+'2grid'!AB166*DC$2)</f>
        <v>0</v>
      </c>
      <c r="AC166" s="73">
        <f>IF(+'2grid'!AC166*DD$2&lt;0,0,+'2grid'!AC166*DD$2)</f>
        <v>3.2152084939637013E-4</v>
      </c>
      <c r="AD166" s="73">
        <f>IF(+'2grid'!AD166*DE$2&lt;0,0,+'2grid'!AD166*DE$2)</f>
        <v>6.6153349250937449E-4</v>
      </c>
      <c r="AE166" s="73">
        <f>IF(+'2grid'!AE166*DF$2&lt;0,0,+'2grid'!AE166*DF$2)</f>
        <v>1.3591006180826695E-3</v>
      </c>
      <c r="AF166" s="73">
        <f>IF(+'2grid'!AF166*DG$2&lt;0,0,+'2grid'!AF166*DG$2)</f>
        <v>2.7884010278500892E-3</v>
      </c>
      <c r="AG166" s="73">
        <f>IF(+'2grid'!AG166*DH$2&lt;0,0,+'2grid'!AG166*DH$2)</f>
        <v>5.7135306003090443E-3</v>
      </c>
      <c r="AH166" s="73">
        <f>IF(+'2grid'!AH166*DI$2&lt;0,0,+'2grid'!AH166*DI$2)</f>
        <v>1.1693302141918599E-2</v>
      </c>
      <c r="AI166" s="73">
        <f>IF(+'2grid'!AI166*DJ$2&lt;0,0,+'2grid'!AI166*DJ$2)</f>
        <v>2.390490200039792E-2</v>
      </c>
      <c r="AJ166" s="73">
        <f>IF(+'2grid'!AJ166*DK$2&lt;0,0,+'2grid'!AJ166*DK$2)</f>
        <v>4.8818520004997458E-2</v>
      </c>
      <c r="AK166" s="73">
        <f>IF(+'2grid'!AK166*DL$2&lt;0,0,+'2grid'!AK166*DL$2)</f>
        <v>9.9599676456141734E-2</v>
      </c>
      <c r="AL166" s="73">
        <f>IF(+'2grid'!AL166*DM$2&lt;0,0,+'2grid'!AL166*DM$2)</f>
        <v>0.203016932648686</v>
      </c>
      <c r="AM166" s="73">
        <f>IF(+'2grid'!AM166*DN$2&lt;0,0,+'2grid'!AM166*DN$2)</f>
        <v>0.41345737793794413</v>
      </c>
      <c r="AN166" s="73">
        <f>IF(+'2grid'!AN166*DO$2&lt;0,0,+'2grid'!AN166*DO$2)</f>
        <v>0.8413458550904015</v>
      </c>
      <c r="AO166" s="73">
        <f>IF(+'2grid'!AO166*DP$2&lt;0,0,+'2grid'!AO166*DP$2)</f>
        <v>1.069210357510719</v>
      </c>
      <c r="AP166" s="73">
        <f>IF(+'2grid'!AP166*DQ$2&lt;0,0,+'2grid'!AP166*DQ$2)</f>
        <v>1.5967335933554403</v>
      </c>
      <c r="AQ166" s="73">
        <f>IF(+'2grid'!AQ166*DR$2&lt;0,0,+'2grid'!AQ166*DR$2)</f>
        <v>2.3410755692053438</v>
      </c>
      <c r="AR166" s="73">
        <f>IF(+'2grid'!AR166*DS$2&lt;0,0,+'2grid'!AR166*DS$2)</f>
        <v>3.4301473541470253</v>
      </c>
      <c r="AS166" s="73">
        <f>IF(+'2grid'!AS166*DT$2&lt;0,0,+'2grid'!AS166*DT$2)</f>
        <v>5.0552011441888345</v>
      </c>
      <c r="AT166" s="73">
        <f>IF(+'2grid'!AT166*DU$2&lt;0,0,+'2grid'!AT166*DU$2)</f>
        <v>7.3186613297812633</v>
      </c>
      <c r="AU166" s="73">
        <f>IF(+'2grid'!AU166*DV$2&lt;0,0,+'2grid'!AU166*DV$2)</f>
        <v>11.079147374939021</v>
      </c>
      <c r="AV166" s="73">
        <f>IF(+'2grid'!AV166*DW$2&lt;0,0,+'2grid'!AV166*DW$2)</f>
        <v>18.677052158888173</v>
      </c>
      <c r="AW166" s="73">
        <f>IF(+'2grid'!AW166*DX$2&lt;0,0,+'2grid'!AW166*DX$2)</f>
        <v>28.461329366232391</v>
      </c>
      <c r="AX166" s="73">
        <f>IF(+'2grid'!AX166*DY$2&lt;0,0,+'2grid'!AX166*DY$2)</f>
        <v>50.847999999999999</v>
      </c>
      <c r="AY166" s="73">
        <f>IF(+'2grid'!AY166*DZ$2&lt;0,0,+'2grid'!AY166*DZ$2)</f>
        <v>24.731999999999999</v>
      </c>
      <c r="AZ166" s="73">
        <f>IF(+'2grid'!AZ166*EA$2&lt;0,0,+'2grid'!AZ166*EA$2)</f>
        <v>43.428000000000004</v>
      </c>
      <c r="BA166" s="73">
        <f>IF(+'2grid'!BA166*EB$2&lt;0,0,+'2grid'!BA166*EB$2)</f>
        <v>45.667999999999999</v>
      </c>
      <c r="BB166" s="73">
        <f>IF(+'2grid'!BB166*EC$2&lt;0,0,+'2grid'!BB166*EC$2)</f>
        <v>39.479999999999997</v>
      </c>
      <c r="BC166" s="73">
        <f>IF(+'2grid'!BC166*ED$2&lt;0,0,+'2grid'!BC166*ED$2)</f>
        <v>76.869527999999988</v>
      </c>
      <c r="BD166" s="73">
        <f>IF(+'2grid'!BD166*EE$2&lt;0,0,+'2grid'!BD166*EE$2)</f>
        <v>134.21762000000001</v>
      </c>
      <c r="BE166" s="73">
        <f>IF(+'2grid'!BE166*EF$2&lt;0,0,+'2grid'!BE166*EF$2)</f>
        <v>98.840847999999994</v>
      </c>
      <c r="BF166" s="73">
        <f>IF(+'2grid'!BF166*EG$2&lt;0,0,+'2grid'!BF166*EG$2)</f>
        <v>179.58477600000001</v>
      </c>
      <c r="BG166" s="73">
        <f>IF(+'2grid'!BG166*EH$2&lt;0,0,+'2grid'!BG166*EH$2)</f>
        <v>281.37074000000001</v>
      </c>
      <c r="BH166" s="73">
        <f>IF(+'2grid'!BH166*EI$2&lt;0,0,+'2grid'!BH166*EI$2)</f>
        <v>296.74400000000003</v>
      </c>
      <c r="BI166" s="73">
        <f>IF(+'2grid'!BI166*EJ$2&lt;0,0,+'2grid'!BI166*EJ$2)</f>
        <v>310.47086000000002</v>
      </c>
      <c r="BJ166" s="73">
        <f>IF(+'2grid'!BJ166*EK$2&lt;0,0,+'2grid'!BJ166*EK$2)</f>
        <v>307.57887999999997</v>
      </c>
      <c r="BK166" s="73">
        <f>IF(+'2grid'!BK166*EL$2&lt;0,0,+'2grid'!BK166*EL$2)</f>
        <v>280.73864000000003</v>
      </c>
      <c r="BL166" s="73">
        <f>IF(+'2grid'!BL166*EM$2&lt;0,0,+'2grid'!BL166*EM$2)</f>
        <v>350.72533999999996</v>
      </c>
      <c r="BM166" s="73">
        <f>IF(+'2grid'!BM166*EN$2&lt;0,0,+'2grid'!BM166*EN$2)</f>
        <v>336.81717999999995</v>
      </c>
      <c r="BN166" s="73">
        <f>IF(+'2grid'!BN166*EO$2&lt;0,0,+'2grid'!BN166*EO$2)</f>
        <v>330.88621999999998</v>
      </c>
      <c r="BO166" s="73">
        <f>IF(+'2grid'!BO166*EP$2&lt;0,0,+'2grid'!BO166*EP$2)</f>
        <v>372.18734000000001</v>
      </c>
      <c r="BP166" s="73">
        <f>IF(+'2grid'!BP166*EQ$2&lt;0,0,+'2grid'!BP166*EQ$2)</f>
        <v>396.52171999999996</v>
      </c>
      <c r="BQ166" s="73">
        <f>IF(+'2grid'!BQ166*ER$2&lt;0,0,+'2grid'!BQ166*ER$2)</f>
        <v>380.88581999999997</v>
      </c>
      <c r="BR166" s="73">
        <f>IF(+'2grid'!BR166*ES$2&lt;0,0,+'2grid'!BR166*ES$2)</f>
        <v>352.41976</v>
      </c>
      <c r="BS166" s="73">
        <f>IF(+'2grid'!BS166*ET$2&lt;0,0,+'2grid'!BS166*ET$2)</f>
        <v>386.85428133333249</v>
      </c>
      <c r="BT166" s="73">
        <f>IF(+'2grid'!BT166*EU$2&lt;0,0,+'2grid'!BT166*EU$2)</f>
        <v>390.44935688888899</v>
      </c>
      <c r="BU166" s="73">
        <f>IF(+'2grid'!BU166*EV$2&lt;0,0,+'2grid'!BU166*EV$2)</f>
        <v>383.27055054814804</v>
      </c>
      <c r="BV166" s="73">
        <f>IF(+'2grid'!BV166*EW$2&lt;0,0,+'2grid'!BV166*EW$2)</f>
        <v>381.42050993580222</v>
      </c>
      <c r="BW166" s="73">
        <f>IF(+'2grid'!BW166*EX$2&lt;0,0,+'2grid'!BW166*EX$2)</f>
        <v>389.09880280559594</v>
      </c>
      <c r="BX166" s="73">
        <f>IF(+'2grid'!BX166*EY$2&lt;0,0,+'2grid'!BX166*EY$2)</f>
        <v>396.57705293475817</v>
      </c>
      <c r="BY166" s="73">
        <f>IF(+'2grid'!BY166*EZ$2&lt;0,0,+'2grid'!BY166*EZ$2)</f>
        <v>392.21630792224499</v>
      </c>
      <c r="BZ166" s="73">
        <f>IF(+'2grid'!BZ166*FA$2&lt;0,0,+'2grid'!BZ166*FA$2)</f>
        <v>394.48201902554706</v>
      </c>
      <c r="CA166" s="73">
        <f>IF(+'2grid'!CA166*FB$2&lt;0,0,+'2grid'!CA166*FB$2)</f>
        <v>399.10317250956518</v>
      </c>
    </row>
    <row r="167" spans="1:79" x14ac:dyDescent="0.2">
      <c r="A167" s="9">
        <v>608</v>
      </c>
      <c r="B167" s="73">
        <f>IF(+'2grid'!B167*CC$2&lt;0,0,+'2grid'!B167*CC$2)</f>
        <v>0</v>
      </c>
      <c r="C167" s="73">
        <f>IF(+'2grid'!C167*CD$2&lt;0,0,+'2grid'!C167*CD$2)</f>
        <v>0</v>
      </c>
      <c r="D167" s="73">
        <f>IF(+'2grid'!D167*CE$2&lt;0,0,+'2grid'!D167*CE$2)</f>
        <v>0</v>
      </c>
      <c r="E167" s="73">
        <f>IF(+'2grid'!E167*CF$2&lt;0,0,+'2grid'!E167*CF$2)</f>
        <v>0</v>
      </c>
      <c r="F167" s="73">
        <f>IF(+'2grid'!F167*CG$2&lt;0,0,+'2grid'!F167*CG$2)</f>
        <v>0</v>
      </c>
      <c r="G167" s="73">
        <f>IF(+'2grid'!G167*CH$2&lt;0,0,+'2grid'!G167*CH$2)</f>
        <v>0</v>
      </c>
      <c r="H167" s="73">
        <f>IF(+'2grid'!H167*CI$2&lt;0,0,+'2grid'!H167*CI$2)</f>
        <v>0</v>
      </c>
      <c r="I167" s="73">
        <f>IF(+'2grid'!I167*CJ$2&lt;0,0,+'2grid'!I167*CJ$2)</f>
        <v>0</v>
      </c>
      <c r="J167" s="73">
        <f>IF(+'2grid'!J167*CK$2&lt;0,0,+'2grid'!J167*CK$2)</f>
        <v>0</v>
      </c>
      <c r="K167" s="73">
        <f>IF(+'2grid'!K167*CL$2&lt;0,0,+'2grid'!K167*CL$2)</f>
        <v>0</v>
      </c>
      <c r="L167" s="73">
        <f>IF(+'2grid'!L167*CM$2&lt;0,0,+'2grid'!L167*CM$2)</f>
        <v>0</v>
      </c>
      <c r="M167" s="73">
        <f>IF(+'2grid'!M167*CN$2&lt;0,0,+'2grid'!M167*CN$2)</f>
        <v>0</v>
      </c>
      <c r="N167" s="73">
        <f>IF(+'2grid'!N167*CO$2&lt;0,0,+'2grid'!N167*CO$2)</f>
        <v>0</v>
      </c>
      <c r="O167" s="73">
        <f>IF(+'2grid'!O167*CP$2&lt;0,0,+'2grid'!O167*CP$2)</f>
        <v>0</v>
      </c>
      <c r="P167" s="73">
        <f>IF(+'2grid'!P167*CQ$2&lt;0,0,+'2grid'!P167*CQ$2)</f>
        <v>0</v>
      </c>
      <c r="Q167" s="73">
        <f>IF(+'2grid'!Q167*CR$2&lt;0,0,+'2grid'!Q167*CR$2)</f>
        <v>0</v>
      </c>
      <c r="R167" s="73">
        <f>IF(+'2grid'!R167*CS$2&lt;0,0,+'2grid'!R167*CS$2)</f>
        <v>0</v>
      </c>
      <c r="S167" s="73">
        <f>IF(+'2grid'!S167*CT$2&lt;0,0,+'2grid'!S167*CT$2)</f>
        <v>0</v>
      </c>
      <c r="T167" s="73">
        <f>IF(+'2grid'!T167*CU$2&lt;0,0,+'2grid'!T167*CU$2)</f>
        <v>0</v>
      </c>
      <c r="U167" s="73">
        <f>IF(+'2grid'!U167*CV$2&lt;0,0,+'2grid'!U167*CV$2)</f>
        <v>2.7390037963880229</v>
      </c>
      <c r="V167" s="73">
        <f>IF(+'2grid'!V167*CW$2&lt;0,0,+'2grid'!V167*CW$2)</f>
        <v>9.0891291294110967</v>
      </c>
      <c r="W167" s="73">
        <f>IF(+'2grid'!W167*CX$2&lt;0,0,+'2grid'!W167*CX$2)</f>
        <v>16.085769963014151</v>
      </c>
      <c r="X167" s="73">
        <f>IF(+'2grid'!X167*CY$2&lt;0,0,+'2grid'!X167*CY$2)</f>
        <v>23.819468608857768</v>
      </c>
      <c r="Y167" s="73">
        <f>IF(+'2grid'!Y167*CZ$2&lt;0,0,+'2grid'!Y167*CZ$2)</f>
        <v>32.27932279355106</v>
      </c>
      <c r="Z167" s="73">
        <f>IF(+'2grid'!Z167*DA$2&lt;0,0,+'2grid'!Z167*DA$2)</f>
        <v>41.454430243703271</v>
      </c>
      <c r="AA167" s="73">
        <f>IF(+'2grid'!AA167*DB$2&lt;0,0,+'2grid'!AA167*DB$2)</f>
        <v>51.333888685923462</v>
      </c>
      <c r="AB167" s="73">
        <f>IF(+'2grid'!AB167*DC$2&lt;0,0,+'2grid'!AB167*DC$2)</f>
        <v>19.161627285920733</v>
      </c>
      <c r="AC167" s="73">
        <f>IF(+'2grid'!AC167*DD$2&lt;0,0,+'2grid'!AC167*DD$2)</f>
        <v>24.949842729822205</v>
      </c>
      <c r="AD167" s="73">
        <f>IF(+'2grid'!AD167*DE$2&lt;0,0,+'2grid'!AD167*DE$2)</f>
        <v>25.655398612224758</v>
      </c>
      <c r="AE167" s="73">
        <f>IF(+'2grid'!AE167*DF$2&lt;0,0,+'2grid'!AE167*DF$2)</f>
        <v>26.341876191767344</v>
      </c>
      <c r="AF167" s="73">
        <f>IF(+'2grid'!AF167*DG$2&lt;0,0,+'2grid'!AF167*DG$2)</f>
        <v>27.009615317492113</v>
      </c>
      <c r="AG167" s="73">
        <f>IF(+'2grid'!AG167*DH$2&lt;0,0,+'2grid'!AG167*DH$2)</f>
        <v>27.658950614092738</v>
      </c>
      <c r="AH167" s="73">
        <f>IF(+'2grid'!AH167*DI$2&lt;0,0,+'2grid'!AH167*DI$2)</f>
        <v>28.29021155629993</v>
      </c>
      <c r="AI167" s="73">
        <f>IF(+'2grid'!AI167*DJ$2&lt;0,0,+'2grid'!AI167*DJ$2)</f>
        <v>28.903722542256965</v>
      </c>
      <c r="AJ167" s="73">
        <f>IF(+'2grid'!AJ167*DK$2&lt;0,0,+'2grid'!AJ167*DK$2)</f>
        <v>29.499802965898134</v>
      </c>
      <c r="AK167" s="73">
        <f>IF(+'2grid'!AK167*DL$2&lt;0,0,+'2grid'!AK167*DL$2)</f>
        <v>30.078767288343656</v>
      </c>
      <c r="AL167" s="73">
        <f>IF(+'2grid'!AL167*DM$2&lt;0,0,+'2grid'!AL167*DM$2)</f>
        <v>30.640925108323671</v>
      </c>
      <c r="AM167" s="73">
        <f>IF(+'2grid'!AM167*DN$2&lt;0,0,+'2grid'!AM167*DN$2)</f>
        <v>31.186581231644254</v>
      </c>
      <c r="AN167" s="73">
        <f>IF(+'2grid'!AN167*DO$2&lt;0,0,+'2grid'!AN167*DO$2)</f>
        <v>31.716035739707888</v>
      </c>
      <c r="AO167" s="73">
        <f>IF(+'2grid'!AO167*DP$2&lt;0,0,+'2grid'!AO167*DP$2)</f>
        <v>32.229584057101277</v>
      </c>
      <c r="AP167" s="73">
        <f>IF(+'2grid'!AP167*DQ$2&lt;0,0,+'2grid'!AP167*DQ$2)</f>
        <v>38.486739096118889</v>
      </c>
      <c r="AQ167" s="73">
        <f>IF(+'2grid'!AQ167*DR$2&lt;0,0,+'2grid'!AQ167*DR$2)</f>
        <v>45.121247781638829</v>
      </c>
      <c r="AR167" s="73">
        <f>IF(+'2grid'!AR167*DS$2&lt;0,0,+'2grid'!AR167*DS$2)</f>
        <v>52.864650513504728</v>
      </c>
      <c r="AS167" s="73">
        <f>IF(+'2grid'!AS167*DT$2&lt;0,0,+'2grid'!AS167*DT$2)</f>
        <v>62.298537876936237</v>
      </c>
      <c r="AT167" s="73">
        <f>IF(+'2grid'!AT167*DU$2&lt;0,0,+'2grid'!AT167*DU$2)</f>
        <v>72.120344749170116</v>
      </c>
      <c r="AU167" s="73">
        <f>IF(+'2grid'!AU167*DV$2&lt;0,0,+'2grid'!AU167*DV$2)</f>
        <v>87.300979728879369</v>
      </c>
      <c r="AV167" s="73">
        <f>IF(+'2grid'!AV167*DW$2&lt;0,0,+'2grid'!AV167*DW$2)</f>
        <v>117.68135203643726</v>
      </c>
      <c r="AW167" s="73">
        <f>IF(+'2grid'!AW167*DX$2&lt;0,0,+'2grid'!AW167*DX$2)</f>
        <v>143.39728973206067</v>
      </c>
      <c r="AX167" s="73">
        <f>IF(+'2grid'!AX167*DY$2&lt;0,0,+'2grid'!AX167*DY$2)</f>
        <v>694.43539122738707</v>
      </c>
      <c r="AY167" s="73">
        <f>IF(+'2grid'!AY167*DZ$2&lt;0,0,+'2grid'!AY167*DZ$2)</f>
        <v>872.34431621057104</v>
      </c>
      <c r="AZ167" s="73">
        <f>IF(+'2grid'!AZ167*EA$2&lt;0,0,+'2grid'!AZ167*EA$2)</f>
        <v>1060.790779410203</v>
      </c>
      <c r="BA167" s="73">
        <f>IF(+'2grid'!BA167*EB$2&lt;0,0,+'2grid'!BA167*EB$2)</f>
        <v>1348.9330556873294</v>
      </c>
      <c r="BB167" s="73">
        <f>IF(+'2grid'!BB167*EC$2&lt;0,0,+'2grid'!BB167*EC$2)</f>
        <v>1379.7382362728786</v>
      </c>
      <c r="BC167" s="73">
        <f>IF(+'2grid'!BC167*ED$2&lt;0,0,+'2grid'!BC167*ED$2)</f>
        <v>1929.1897122427163</v>
      </c>
      <c r="BD167" s="73">
        <f>IF(+'2grid'!BD167*EE$2&lt;0,0,+'2grid'!BD167*EE$2)</f>
        <v>1954.2254203986265</v>
      </c>
      <c r="BE167" s="73">
        <f>IF(+'2grid'!BE167*EF$2&lt;0,0,+'2grid'!BE167*EF$2)</f>
        <v>2132.4826793811735</v>
      </c>
      <c r="BF167" s="73">
        <f>IF(+'2grid'!BF167*EG$2&lt;0,0,+'2grid'!BF167*EG$2)</f>
        <v>2061.930710840797</v>
      </c>
      <c r="BG167" s="73">
        <f>IF(+'2grid'!BG167*EH$2&lt;0,0,+'2grid'!BG167*EH$2)</f>
        <v>2528.3295629553581</v>
      </c>
      <c r="BH167" s="73">
        <f>IF(+'2grid'!BH167*EI$2&lt;0,0,+'2grid'!BH167*EI$2)</f>
        <v>2545.3403637511951</v>
      </c>
      <c r="BI167" s="73">
        <f>IF(+'2grid'!BI167*EJ$2&lt;0,0,+'2grid'!BI167*EJ$2)</f>
        <v>2533.2489029380822</v>
      </c>
      <c r="BJ167" s="73">
        <f>IF(+'2grid'!BJ167*EK$2&lt;0,0,+'2grid'!BJ167*EK$2)</f>
        <v>2508.152729322795</v>
      </c>
      <c r="BK167" s="73">
        <f>IF(+'2grid'!BK167*EL$2&lt;0,0,+'2grid'!BK167*EL$2)</f>
        <v>2583.2952556929945</v>
      </c>
      <c r="BL167" s="73">
        <f>IF(+'2grid'!BL167*EM$2&lt;0,0,+'2grid'!BL167*EM$2)</f>
        <v>2547.978784571636</v>
      </c>
      <c r="BM167" s="73">
        <f>IF(+'2grid'!BM167*EN$2&lt;0,0,+'2grid'!BM167*EN$2)</f>
        <v>2603.8864391142424</v>
      </c>
      <c r="BN167" s="73">
        <f>IF(+'2grid'!BN167*EO$2&lt;0,0,+'2grid'!BN167*EO$2)</f>
        <v>2674.4665278288312</v>
      </c>
      <c r="BO167" s="73">
        <f>IF(+'2grid'!BO167*EP$2&lt;0,0,+'2grid'!BO167*EP$2)</f>
        <v>2791.4381198739688</v>
      </c>
      <c r="BP167" s="73">
        <f>IF(+'2grid'!BP167*EQ$2&lt;0,0,+'2grid'!BP167*EQ$2)</f>
        <v>2836.5685235564843</v>
      </c>
      <c r="BQ167" s="73">
        <f>IF(+'2grid'!BQ167*ER$2&lt;0,0,+'2grid'!BQ167*ER$2)</f>
        <v>2724.950703951924</v>
      </c>
      <c r="BR167" s="73">
        <f>IF(+'2grid'!BR167*ES$2&lt;0,0,+'2grid'!BR167*ES$2)</f>
        <v>2839.0184217748433</v>
      </c>
      <c r="BS167" s="73">
        <f>IF(+'2grid'!BS167*ET$2&lt;0,0,+'2grid'!BS167*ET$2)</f>
        <v>2882.2573980461293</v>
      </c>
      <c r="BT167" s="73">
        <f>IF(+'2grid'!BT167*EU$2&lt;0,0,+'2grid'!BT167*EU$2)</f>
        <v>2898.4436062095083</v>
      </c>
      <c r="BU167" s="73">
        <f>IF(+'2grid'!BU167*EV$2&lt;0,0,+'2grid'!BU167*EV$2)</f>
        <v>2907.3886845052029</v>
      </c>
      <c r="BV167" s="73">
        <f>IF(+'2grid'!BV167*EW$2&lt;0,0,+'2grid'!BV167*EW$2)</f>
        <v>2939.8761398092756</v>
      </c>
      <c r="BW167" s="73">
        <f>IF(+'2grid'!BW167*EX$2&lt;0,0,+'2grid'!BW167*EX$2)</f>
        <v>2994.8951405621542</v>
      </c>
      <c r="BX167" s="73">
        <f>IF(+'2grid'!BX167*EY$2&lt;0,0,+'2grid'!BX167*EY$2)</f>
        <v>3006.4203615817714</v>
      </c>
      <c r="BY167" s="73">
        <f>IF(+'2grid'!BY167*EZ$2&lt;0,0,+'2grid'!BY167*EZ$2)</f>
        <v>3032.4683461040454</v>
      </c>
      <c r="BZ167" s="73">
        <f>IF(+'2grid'!BZ167*FA$2&lt;0,0,+'2grid'!BZ167*FA$2)</f>
        <v>3065.45958724101</v>
      </c>
      <c r="CA167" s="73">
        <f>IF(+'2grid'!CA167*FB$2&lt;0,0,+'2grid'!CA167*FB$2)</f>
        <v>3099.0360006424889</v>
      </c>
    </row>
    <row r="168" spans="1:79" x14ac:dyDescent="0.2">
      <c r="A168" s="9">
        <v>612</v>
      </c>
      <c r="B168" s="73">
        <f>IF(+'2grid'!B168*CC$2&lt;0,0,+'2grid'!B168*CC$2)</f>
        <v>0</v>
      </c>
      <c r="C168" s="73">
        <f>IF(+'2grid'!C168*CD$2&lt;0,0,+'2grid'!C168*CD$2)</f>
        <v>0</v>
      </c>
      <c r="D168" s="73">
        <f>IF(+'2grid'!D168*CE$2&lt;0,0,+'2grid'!D168*CE$2)</f>
        <v>0</v>
      </c>
      <c r="E168" s="73">
        <f>IF(+'2grid'!E168*CF$2&lt;0,0,+'2grid'!E168*CF$2)</f>
        <v>0</v>
      </c>
      <c r="F168" s="73">
        <f>IF(+'2grid'!F168*CG$2&lt;0,0,+'2grid'!F168*CG$2)</f>
        <v>0</v>
      </c>
      <c r="G168" s="73">
        <f>IF(+'2grid'!G168*CH$2&lt;0,0,+'2grid'!G168*CH$2)</f>
        <v>0</v>
      </c>
      <c r="H168" s="73">
        <f>IF(+'2grid'!H168*CI$2&lt;0,0,+'2grid'!H168*CI$2)</f>
        <v>0</v>
      </c>
      <c r="I168" s="73">
        <f>IF(+'2grid'!I168*CJ$2&lt;0,0,+'2grid'!I168*CJ$2)</f>
        <v>0</v>
      </c>
      <c r="J168" s="73">
        <f>IF(+'2grid'!J168*CK$2&lt;0,0,+'2grid'!J168*CK$2)</f>
        <v>0</v>
      </c>
      <c r="K168" s="73">
        <f>IF(+'2grid'!K168*CL$2&lt;0,0,+'2grid'!K168*CL$2)</f>
        <v>0</v>
      </c>
      <c r="L168" s="73">
        <f>IF(+'2grid'!L168*CM$2&lt;0,0,+'2grid'!L168*CM$2)</f>
        <v>0</v>
      </c>
      <c r="M168" s="73">
        <f>IF(+'2grid'!M168*CN$2&lt;0,0,+'2grid'!M168*CN$2)</f>
        <v>0</v>
      </c>
      <c r="N168" s="73">
        <f>IF(+'2grid'!N168*CO$2&lt;0,0,+'2grid'!N168*CO$2)</f>
        <v>0</v>
      </c>
      <c r="O168" s="73">
        <f>IF(+'2grid'!O168*CP$2&lt;0,0,+'2grid'!O168*CP$2)</f>
        <v>0</v>
      </c>
      <c r="P168" s="73">
        <f>IF(+'2grid'!P168*CQ$2&lt;0,0,+'2grid'!P168*CQ$2)</f>
        <v>0</v>
      </c>
      <c r="Q168" s="73">
        <f>IF(+'2grid'!Q168*CR$2&lt;0,0,+'2grid'!Q168*CR$2)</f>
        <v>0</v>
      </c>
      <c r="R168" s="73">
        <f>IF(+'2grid'!R168*CS$2&lt;0,0,+'2grid'!R168*CS$2)</f>
        <v>0</v>
      </c>
      <c r="S168" s="73">
        <f>IF(+'2grid'!S168*CT$2&lt;0,0,+'2grid'!S168*CT$2)</f>
        <v>0</v>
      </c>
      <c r="T168" s="73">
        <f>IF(+'2grid'!T168*CU$2&lt;0,0,+'2grid'!T168*CU$2)</f>
        <v>0</v>
      </c>
      <c r="U168" s="73">
        <f>IF(+'2grid'!U168*CV$2&lt;0,0,+'2grid'!U168*CV$2)</f>
        <v>0</v>
      </c>
      <c r="V168" s="73">
        <f>IF(+'2grid'!V168*CW$2&lt;0,0,+'2grid'!V168*CW$2)</f>
        <v>0</v>
      </c>
      <c r="W168" s="73">
        <f>IF(+'2grid'!W168*CX$2&lt;0,0,+'2grid'!W168*CX$2)</f>
        <v>0</v>
      </c>
      <c r="X168" s="73">
        <f>IF(+'2grid'!X168*CY$2&lt;0,0,+'2grid'!X168*CY$2)</f>
        <v>0</v>
      </c>
      <c r="Y168" s="73">
        <f>IF(+'2grid'!Y168*CZ$2&lt;0,0,+'2grid'!Y168*CZ$2)</f>
        <v>0</v>
      </c>
      <c r="Z168" s="73">
        <f>IF(+'2grid'!Z168*DA$2&lt;0,0,+'2grid'!Z168*DA$2)</f>
        <v>0</v>
      </c>
      <c r="AA168" s="73">
        <f>IF(+'2grid'!AA168*DB$2&lt;0,0,+'2grid'!AA168*DB$2)</f>
        <v>0</v>
      </c>
      <c r="AB168" s="73">
        <f>IF(+'2grid'!AB168*DC$2&lt;0,0,+'2grid'!AB168*DC$2)</f>
        <v>0</v>
      </c>
      <c r="AC168" s="73">
        <f>IF(+'2grid'!AC168*DD$2&lt;0,0,+'2grid'!AC168*DD$2)</f>
        <v>0</v>
      </c>
      <c r="AD168" s="73">
        <f>IF(+'2grid'!AD168*DE$2&lt;0,0,+'2grid'!AD168*DE$2)</f>
        <v>0</v>
      </c>
      <c r="AE168" s="73">
        <f>IF(+'2grid'!AE168*DF$2&lt;0,0,+'2grid'!AE168*DF$2)</f>
        <v>0</v>
      </c>
      <c r="AF168" s="73">
        <f>IF(+'2grid'!AF168*DG$2&lt;0,0,+'2grid'!AF168*DG$2)</f>
        <v>0</v>
      </c>
      <c r="AG168" s="73">
        <f>IF(+'2grid'!AG168*DH$2&lt;0,0,+'2grid'!AG168*DH$2)</f>
        <v>0</v>
      </c>
      <c r="AH168" s="73">
        <f>IF(+'2grid'!AH168*DI$2&lt;0,0,+'2grid'!AH168*DI$2)</f>
        <v>0</v>
      </c>
      <c r="AI168" s="73">
        <f>IF(+'2grid'!AI168*DJ$2&lt;0,0,+'2grid'!AI168*DJ$2)</f>
        <v>0</v>
      </c>
      <c r="AJ168" s="73">
        <f>IF(+'2grid'!AJ168*DK$2&lt;0,0,+'2grid'!AJ168*DK$2)</f>
        <v>0</v>
      </c>
      <c r="AK168" s="73">
        <f>IF(+'2grid'!AK168*DL$2&lt;0,0,+'2grid'!AK168*DL$2)</f>
        <v>0</v>
      </c>
      <c r="AL168" s="73">
        <f>IF(+'2grid'!AL168*DM$2&lt;0,0,+'2grid'!AL168*DM$2)</f>
        <v>0</v>
      </c>
      <c r="AM168" s="73">
        <f>IF(+'2grid'!AM168*DN$2&lt;0,0,+'2grid'!AM168*DN$2)</f>
        <v>0</v>
      </c>
      <c r="AN168" s="73">
        <f>IF(+'2grid'!AN168*DO$2&lt;0,0,+'2grid'!AN168*DO$2)</f>
        <v>0</v>
      </c>
      <c r="AO168" s="73">
        <f>IF(+'2grid'!AO168*DP$2&lt;0,0,+'2grid'!AO168*DP$2)</f>
        <v>0</v>
      </c>
      <c r="AP168" s="73">
        <f>IF(+'2grid'!AP168*DQ$2&lt;0,0,+'2grid'!AP168*DQ$2)</f>
        <v>0</v>
      </c>
      <c r="AQ168" s="73">
        <f>IF(+'2grid'!AQ168*DR$2&lt;0,0,+'2grid'!AQ168*DR$2)</f>
        <v>0</v>
      </c>
      <c r="AR168" s="73">
        <f>IF(+'2grid'!AR168*DS$2&lt;0,0,+'2grid'!AR168*DS$2)</f>
        <v>0</v>
      </c>
      <c r="AS168" s="73">
        <f>IF(+'2grid'!AS168*DT$2&lt;0,0,+'2grid'!AS168*DT$2)</f>
        <v>0</v>
      </c>
      <c r="AT168" s="73">
        <f>IF(+'2grid'!AT168*DU$2&lt;0,0,+'2grid'!AT168*DU$2)</f>
        <v>0</v>
      </c>
      <c r="AU168" s="73">
        <f>IF(+'2grid'!AU168*DV$2&lt;0,0,+'2grid'!AU168*DV$2)</f>
        <v>0</v>
      </c>
      <c r="AV168" s="73">
        <f>IF(+'2grid'!AV168*DW$2&lt;0,0,+'2grid'!AV168*DW$2)</f>
        <v>0</v>
      </c>
      <c r="AW168" s="73">
        <f>IF(+'2grid'!AW168*DX$2&lt;0,0,+'2grid'!AW168*DX$2)</f>
        <v>0</v>
      </c>
      <c r="AX168" s="73">
        <f>IF(+'2grid'!AX168*DY$2&lt;0,0,+'2grid'!AX168*DY$2)</f>
        <v>0</v>
      </c>
      <c r="AY168" s="73">
        <f>IF(+'2grid'!AY168*DZ$2&lt;0,0,+'2grid'!AY168*DZ$2)</f>
        <v>0</v>
      </c>
      <c r="AZ168" s="73">
        <f>IF(+'2grid'!AZ168*EA$2&lt;0,0,+'2grid'!AZ168*EA$2)</f>
        <v>0</v>
      </c>
      <c r="BA168" s="73">
        <f>IF(+'2grid'!BA168*EB$2&lt;0,0,+'2grid'!BA168*EB$2)</f>
        <v>0</v>
      </c>
      <c r="BB168" s="73">
        <f>IF(+'2grid'!BB168*EC$2&lt;0,0,+'2grid'!BB168*EC$2)</f>
        <v>0</v>
      </c>
      <c r="BC168" s="73">
        <f>IF(+'2grid'!BC168*ED$2&lt;0,0,+'2grid'!BC168*ED$2)</f>
        <v>0</v>
      </c>
      <c r="BD168" s="73">
        <f>IF(+'2grid'!BD168*EE$2&lt;0,0,+'2grid'!BD168*EE$2)</f>
        <v>0</v>
      </c>
      <c r="BE168" s="73">
        <f>IF(+'2grid'!BE168*EF$2&lt;0,0,+'2grid'!BE168*EF$2)</f>
        <v>0</v>
      </c>
      <c r="BF168" s="73">
        <f>IF(+'2grid'!BF168*EG$2&lt;0,0,+'2grid'!BF168*EG$2)</f>
        <v>0</v>
      </c>
      <c r="BG168" s="73">
        <f>IF(+'2grid'!BG168*EH$2&lt;0,0,+'2grid'!BG168*EH$2)</f>
        <v>0</v>
      </c>
      <c r="BH168" s="73">
        <f>IF(+'2grid'!BH168*EI$2&lt;0,0,+'2grid'!BH168*EI$2)</f>
        <v>0</v>
      </c>
      <c r="BI168" s="73">
        <f>IF(+'2grid'!BI168*EJ$2&lt;0,0,+'2grid'!BI168*EJ$2)</f>
        <v>0</v>
      </c>
      <c r="BJ168" s="73">
        <f>IF(+'2grid'!BJ168*EK$2&lt;0,0,+'2grid'!BJ168*EK$2)</f>
        <v>0</v>
      </c>
      <c r="BK168" s="73">
        <f>IF(+'2grid'!BK168*EL$2&lt;0,0,+'2grid'!BK168*EL$2)</f>
        <v>0</v>
      </c>
      <c r="BL168" s="73">
        <f>IF(+'2grid'!BL168*EM$2&lt;0,0,+'2grid'!BL168*EM$2)</f>
        <v>0</v>
      </c>
      <c r="BM168" s="73">
        <f>IF(+'2grid'!BM168*EN$2&lt;0,0,+'2grid'!BM168*EN$2)</f>
        <v>0</v>
      </c>
      <c r="BN168" s="73">
        <f>IF(+'2grid'!BN168*EO$2&lt;0,0,+'2grid'!BN168*EO$2)</f>
        <v>0</v>
      </c>
      <c r="BO168" s="73">
        <f>IF(+'2grid'!BO168*EP$2&lt;0,0,+'2grid'!BO168*EP$2)</f>
        <v>0</v>
      </c>
      <c r="BP168" s="73">
        <f>IF(+'2grid'!BP168*EQ$2&lt;0,0,+'2grid'!BP168*EQ$2)</f>
        <v>0</v>
      </c>
      <c r="BQ168" s="73">
        <f>IF(+'2grid'!BQ168*ER$2&lt;0,0,+'2grid'!BQ168*ER$2)</f>
        <v>0</v>
      </c>
      <c r="BR168" s="73">
        <f>IF(+'2grid'!BR168*ES$2&lt;0,0,+'2grid'!BR168*ES$2)</f>
        <v>0</v>
      </c>
      <c r="BS168" s="73">
        <f>IF(+'2grid'!BS168*ET$2&lt;0,0,+'2grid'!BS168*ET$2)</f>
        <v>0</v>
      </c>
      <c r="BT168" s="73">
        <f>IF(+'2grid'!BT168*EU$2&lt;0,0,+'2grid'!BT168*EU$2)</f>
        <v>0</v>
      </c>
      <c r="BU168" s="73">
        <f>IF(+'2grid'!BU168*EV$2&lt;0,0,+'2grid'!BU168*EV$2)</f>
        <v>0</v>
      </c>
      <c r="BV168" s="73">
        <f>IF(+'2grid'!BV168*EW$2&lt;0,0,+'2grid'!BV168*EW$2)</f>
        <v>0</v>
      </c>
      <c r="BW168" s="73">
        <f>IF(+'2grid'!BW168*EX$2&lt;0,0,+'2grid'!BW168*EX$2)</f>
        <v>0</v>
      </c>
      <c r="BX168" s="73">
        <f>IF(+'2grid'!BX168*EY$2&lt;0,0,+'2grid'!BX168*EY$2)</f>
        <v>0</v>
      </c>
      <c r="BY168" s="73">
        <f>IF(+'2grid'!BY168*EZ$2&lt;0,0,+'2grid'!BY168*EZ$2)</f>
        <v>0</v>
      </c>
      <c r="BZ168" s="73">
        <f>IF(+'2grid'!BZ168*FA$2&lt;0,0,+'2grid'!BZ168*FA$2)</f>
        <v>0</v>
      </c>
      <c r="CA168" s="73">
        <f>IF(+'2grid'!CA168*FB$2&lt;0,0,+'2grid'!CA168*FB$2)</f>
        <v>0</v>
      </c>
    </row>
    <row r="169" spans="1:79" x14ac:dyDescent="0.2">
      <c r="A169" s="9">
        <v>616</v>
      </c>
      <c r="B169" s="73">
        <f>IF(+'2grid'!B169*CC$2&lt;0,0,+'2grid'!B169*CC$2)</f>
        <v>0</v>
      </c>
      <c r="C169" s="73">
        <f>IF(+'2grid'!C169*CD$2&lt;0,0,+'2grid'!C169*CD$2)</f>
        <v>0</v>
      </c>
      <c r="D169" s="73">
        <f>IF(+'2grid'!D169*CE$2&lt;0,0,+'2grid'!D169*CE$2)</f>
        <v>0</v>
      </c>
      <c r="E169" s="73">
        <f>IF(+'2grid'!E169*CF$2&lt;0,0,+'2grid'!E169*CF$2)</f>
        <v>0</v>
      </c>
      <c r="F169" s="73">
        <f>IF(+'2grid'!F169*CG$2&lt;0,0,+'2grid'!F169*CG$2)</f>
        <v>0</v>
      </c>
      <c r="G169" s="73">
        <f>IF(+'2grid'!G169*CH$2&lt;0,0,+'2grid'!G169*CH$2)</f>
        <v>0</v>
      </c>
      <c r="H169" s="73">
        <f>IF(+'2grid'!H169*CI$2&lt;0,0,+'2grid'!H169*CI$2)</f>
        <v>0</v>
      </c>
      <c r="I169" s="73">
        <f>IF(+'2grid'!I169*CJ$2&lt;0,0,+'2grid'!I169*CJ$2)</f>
        <v>0</v>
      </c>
      <c r="J169" s="73">
        <f>IF(+'2grid'!J169*CK$2&lt;0,0,+'2grid'!J169*CK$2)</f>
        <v>0</v>
      </c>
      <c r="K169" s="73">
        <f>IF(+'2grid'!K169*CL$2&lt;0,0,+'2grid'!K169*CL$2)</f>
        <v>0</v>
      </c>
      <c r="L169" s="73">
        <f>IF(+'2grid'!L169*CM$2&lt;0,0,+'2grid'!L169*CM$2)</f>
        <v>0</v>
      </c>
      <c r="M169" s="73">
        <f>IF(+'2grid'!M169*CN$2&lt;0,0,+'2grid'!M169*CN$2)</f>
        <v>0</v>
      </c>
      <c r="N169" s="73">
        <f>IF(+'2grid'!N169*CO$2&lt;0,0,+'2grid'!N169*CO$2)</f>
        <v>0</v>
      </c>
      <c r="O169" s="73">
        <f>IF(+'2grid'!O169*CP$2&lt;0,0,+'2grid'!O169*CP$2)</f>
        <v>0</v>
      </c>
      <c r="P169" s="73">
        <f>IF(+'2grid'!P169*CQ$2&lt;0,0,+'2grid'!P169*CQ$2)</f>
        <v>0</v>
      </c>
      <c r="Q169" s="73">
        <f>IF(+'2grid'!Q169*CR$2&lt;0,0,+'2grid'!Q169*CR$2)</f>
        <v>0</v>
      </c>
      <c r="R169" s="73">
        <f>IF(+'2grid'!R169*CS$2&lt;0,0,+'2grid'!R169*CS$2)</f>
        <v>0</v>
      </c>
      <c r="S169" s="73">
        <f>IF(+'2grid'!S169*CT$2&lt;0,0,+'2grid'!S169*CT$2)</f>
        <v>0</v>
      </c>
      <c r="T169" s="73">
        <f>IF(+'2grid'!T169*CU$2&lt;0,0,+'2grid'!T169*CU$2)</f>
        <v>0</v>
      </c>
      <c r="U169" s="73">
        <f>IF(+'2grid'!U169*CV$2&lt;0,0,+'2grid'!U169*CV$2)</f>
        <v>0</v>
      </c>
      <c r="V169" s="73">
        <f>IF(+'2grid'!V169*CW$2&lt;0,0,+'2grid'!V169*CW$2)</f>
        <v>0</v>
      </c>
      <c r="W169" s="73">
        <f>IF(+'2grid'!W169*CX$2&lt;0,0,+'2grid'!W169*CX$2)</f>
        <v>0</v>
      </c>
      <c r="X169" s="73">
        <f>IF(+'2grid'!X169*CY$2&lt;0,0,+'2grid'!X169*CY$2)</f>
        <v>0</v>
      </c>
      <c r="Y169" s="73">
        <f>IF(+'2grid'!Y169*CZ$2&lt;0,0,+'2grid'!Y169*CZ$2)</f>
        <v>0</v>
      </c>
      <c r="Z169" s="73">
        <f>IF(+'2grid'!Z169*DA$2&lt;0,0,+'2grid'!Z169*DA$2)</f>
        <v>0</v>
      </c>
      <c r="AA169" s="73">
        <f>IF(+'2grid'!AA169*DB$2&lt;0,0,+'2grid'!AA169*DB$2)</f>
        <v>0</v>
      </c>
      <c r="AB169" s="73">
        <f>IF(+'2grid'!AB169*DC$2&lt;0,0,+'2grid'!AB169*DC$2)</f>
        <v>0</v>
      </c>
      <c r="AC169" s="73">
        <f>IF(+'2grid'!AC169*DD$2&lt;0,0,+'2grid'!AC169*DD$2)</f>
        <v>0</v>
      </c>
      <c r="AD169" s="73">
        <f>IF(+'2grid'!AD169*DE$2&lt;0,0,+'2grid'!AD169*DE$2)</f>
        <v>0</v>
      </c>
      <c r="AE169" s="73">
        <f>IF(+'2grid'!AE169*DF$2&lt;0,0,+'2grid'!AE169*DF$2)</f>
        <v>0</v>
      </c>
      <c r="AF169" s="73">
        <f>IF(+'2grid'!AF169*DG$2&lt;0,0,+'2grid'!AF169*DG$2)</f>
        <v>0</v>
      </c>
      <c r="AG169" s="73">
        <f>IF(+'2grid'!AG169*DH$2&lt;0,0,+'2grid'!AG169*DH$2)</f>
        <v>0</v>
      </c>
      <c r="AH169" s="73">
        <f>IF(+'2grid'!AH169*DI$2&lt;0,0,+'2grid'!AH169*DI$2)</f>
        <v>0</v>
      </c>
      <c r="AI169" s="73">
        <f>IF(+'2grid'!AI169*DJ$2&lt;0,0,+'2grid'!AI169*DJ$2)</f>
        <v>0</v>
      </c>
      <c r="AJ169" s="73">
        <f>IF(+'2grid'!AJ169*DK$2&lt;0,0,+'2grid'!AJ169*DK$2)</f>
        <v>0</v>
      </c>
      <c r="AK169" s="73">
        <f>IF(+'2grid'!AK169*DL$2&lt;0,0,+'2grid'!AK169*DL$2)</f>
        <v>0</v>
      </c>
      <c r="AL169" s="73">
        <f>IF(+'2grid'!AL169*DM$2&lt;0,0,+'2grid'!AL169*DM$2)</f>
        <v>0</v>
      </c>
      <c r="AM169" s="73">
        <f>IF(+'2grid'!AM169*DN$2&lt;0,0,+'2grid'!AM169*DN$2)</f>
        <v>0</v>
      </c>
      <c r="AN169" s="73">
        <f>IF(+'2grid'!AN169*DO$2&lt;0,0,+'2grid'!AN169*DO$2)</f>
        <v>0</v>
      </c>
      <c r="AO169" s="73">
        <f>IF(+'2grid'!AO169*DP$2&lt;0,0,+'2grid'!AO169*DP$2)</f>
        <v>0</v>
      </c>
      <c r="AP169" s="73">
        <f>IF(+'2grid'!AP169*DQ$2&lt;0,0,+'2grid'!AP169*DQ$2)</f>
        <v>0</v>
      </c>
      <c r="AQ169" s="73">
        <f>IF(+'2grid'!AQ169*DR$2&lt;0,0,+'2grid'!AQ169*DR$2)</f>
        <v>0</v>
      </c>
      <c r="AR169" s="73">
        <f>IF(+'2grid'!AR169*DS$2&lt;0,0,+'2grid'!AR169*DS$2)</f>
        <v>0</v>
      </c>
      <c r="AS169" s="73">
        <f>IF(+'2grid'!AS169*DT$2&lt;0,0,+'2grid'!AS169*DT$2)</f>
        <v>0</v>
      </c>
      <c r="AT169" s="73">
        <f>IF(+'2grid'!AT169*DU$2&lt;0,0,+'2grid'!AT169*DU$2)</f>
        <v>0</v>
      </c>
      <c r="AU169" s="73">
        <f>IF(+'2grid'!AU169*DV$2&lt;0,0,+'2grid'!AU169*DV$2)</f>
        <v>0</v>
      </c>
      <c r="AV169" s="73">
        <f>IF(+'2grid'!AV169*DW$2&lt;0,0,+'2grid'!AV169*DW$2)</f>
        <v>0</v>
      </c>
      <c r="AW169" s="73">
        <f>IF(+'2grid'!AW169*DX$2&lt;0,0,+'2grid'!AW169*DX$2)</f>
        <v>0</v>
      </c>
      <c r="AX169" s="73">
        <f>IF(+'2grid'!AX169*DY$2&lt;0,0,+'2grid'!AX169*DY$2)</f>
        <v>0</v>
      </c>
      <c r="AY169" s="73">
        <f>IF(+'2grid'!AY169*DZ$2&lt;0,0,+'2grid'!AY169*DZ$2)</f>
        <v>0</v>
      </c>
      <c r="AZ169" s="73">
        <f>IF(+'2grid'!AZ169*EA$2&lt;0,0,+'2grid'!AZ169*EA$2)</f>
        <v>0</v>
      </c>
      <c r="BA169" s="73">
        <f>IF(+'2grid'!BA169*EB$2&lt;0,0,+'2grid'!BA169*EB$2)</f>
        <v>0</v>
      </c>
      <c r="BB169" s="73">
        <f>IF(+'2grid'!BB169*EC$2&lt;0,0,+'2grid'!BB169*EC$2)</f>
        <v>0</v>
      </c>
      <c r="BC169" s="73">
        <f>IF(+'2grid'!BC169*ED$2&lt;0,0,+'2grid'!BC169*ED$2)</f>
        <v>0</v>
      </c>
      <c r="BD169" s="73">
        <f>IF(+'2grid'!BD169*EE$2&lt;0,0,+'2grid'!BD169*EE$2)</f>
        <v>0</v>
      </c>
      <c r="BE169" s="73">
        <f>IF(+'2grid'!BE169*EF$2&lt;0,0,+'2grid'!BE169*EF$2)</f>
        <v>0</v>
      </c>
      <c r="BF169" s="73">
        <f>IF(+'2grid'!BF169*EG$2&lt;0,0,+'2grid'!BF169*EG$2)</f>
        <v>0</v>
      </c>
      <c r="BG169" s="73">
        <f>IF(+'2grid'!BG169*EH$2&lt;0,0,+'2grid'!BG169*EH$2)</f>
        <v>0</v>
      </c>
      <c r="BH169" s="73">
        <f>IF(+'2grid'!BH169*EI$2&lt;0,0,+'2grid'!BH169*EI$2)</f>
        <v>0</v>
      </c>
      <c r="BI169" s="73">
        <f>IF(+'2grid'!BI169*EJ$2&lt;0,0,+'2grid'!BI169*EJ$2)</f>
        <v>0</v>
      </c>
      <c r="BJ169" s="73">
        <f>IF(+'2grid'!BJ169*EK$2&lt;0,0,+'2grid'!BJ169*EK$2)</f>
        <v>0</v>
      </c>
      <c r="BK169" s="73">
        <f>IF(+'2grid'!BK169*EL$2&lt;0,0,+'2grid'!BK169*EL$2)</f>
        <v>0</v>
      </c>
      <c r="BL169" s="73">
        <f>IF(+'2grid'!BL169*EM$2&lt;0,0,+'2grid'!BL169*EM$2)</f>
        <v>0</v>
      </c>
      <c r="BM169" s="73">
        <f>IF(+'2grid'!BM169*EN$2&lt;0,0,+'2grid'!BM169*EN$2)</f>
        <v>0</v>
      </c>
      <c r="BN169" s="73">
        <f>IF(+'2grid'!BN169*EO$2&lt;0,0,+'2grid'!BN169*EO$2)</f>
        <v>0</v>
      </c>
      <c r="BO169" s="73">
        <f>IF(+'2grid'!BO169*EP$2&lt;0,0,+'2grid'!BO169*EP$2)</f>
        <v>0</v>
      </c>
      <c r="BP169" s="73">
        <f>IF(+'2grid'!BP169*EQ$2&lt;0,0,+'2grid'!BP169*EQ$2)</f>
        <v>0</v>
      </c>
      <c r="BQ169" s="73">
        <f>IF(+'2grid'!BQ169*ER$2&lt;0,0,+'2grid'!BQ169*ER$2)</f>
        <v>0</v>
      </c>
      <c r="BR169" s="73">
        <f>IF(+'2grid'!BR169*ES$2&lt;0,0,+'2grid'!BR169*ES$2)</f>
        <v>0</v>
      </c>
      <c r="BS169" s="73">
        <f>IF(+'2grid'!BS169*ET$2&lt;0,0,+'2grid'!BS169*ET$2)</f>
        <v>0</v>
      </c>
      <c r="BT169" s="73">
        <f>IF(+'2grid'!BT169*EU$2&lt;0,0,+'2grid'!BT169*EU$2)</f>
        <v>0</v>
      </c>
      <c r="BU169" s="73">
        <f>IF(+'2grid'!BU169*EV$2&lt;0,0,+'2grid'!BU169*EV$2)</f>
        <v>0</v>
      </c>
      <c r="BV169" s="73">
        <f>IF(+'2grid'!BV169*EW$2&lt;0,0,+'2grid'!BV169*EW$2)</f>
        <v>0</v>
      </c>
      <c r="BW169" s="73">
        <f>IF(+'2grid'!BW169*EX$2&lt;0,0,+'2grid'!BW169*EX$2)</f>
        <v>0</v>
      </c>
      <c r="BX169" s="73">
        <f>IF(+'2grid'!BX169*EY$2&lt;0,0,+'2grid'!BX169*EY$2)</f>
        <v>0</v>
      </c>
      <c r="BY169" s="73">
        <f>IF(+'2grid'!BY169*EZ$2&lt;0,0,+'2grid'!BY169*EZ$2)</f>
        <v>0</v>
      </c>
      <c r="BZ169" s="73">
        <f>IF(+'2grid'!BZ169*FA$2&lt;0,0,+'2grid'!BZ169*FA$2)</f>
        <v>0</v>
      </c>
      <c r="CA169" s="73">
        <f>IF(+'2grid'!CA169*FB$2&lt;0,0,+'2grid'!CA169*FB$2)</f>
        <v>0</v>
      </c>
    </row>
    <row r="170" spans="1:79" x14ac:dyDescent="0.2">
      <c r="A170" s="9">
        <v>620</v>
      </c>
      <c r="B170" s="73">
        <f>IF(+'2grid'!B170*CC$2&lt;0,0,+'2grid'!B170*CC$2)</f>
        <v>0</v>
      </c>
      <c r="C170" s="73">
        <f>IF(+'2grid'!C170*CD$2&lt;0,0,+'2grid'!C170*CD$2)</f>
        <v>0</v>
      </c>
      <c r="D170" s="73">
        <f>IF(+'2grid'!D170*CE$2&lt;0,0,+'2grid'!D170*CE$2)</f>
        <v>0</v>
      </c>
      <c r="E170" s="73">
        <f>IF(+'2grid'!E170*CF$2&lt;0,0,+'2grid'!E170*CF$2)</f>
        <v>0</v>
      </c>
      <c r="F170" s="73">
        <f>IF(+'2grid'!F170*CG$2&lt;0,0,+'2grid'!F170*CG$2)</f>
        <v>0</v>
      </c>
      <c r="G170" s="73">
        <f>IF(+'2grid'!G170*CH$2&lt;0,0,+'2grid'!G170*CH$2)</f>
        <v>0</v>
      </c>
      <c r="H170" s="73">
        <f>IF(+'2grid'!H170*CI$2&lt;0,0,+'2grid'!H170*CI$2)</f>
        <v>0</v>
      </c>
      <c r="I170" s="73">
        <f>IF(+'2grid'!I170*CJ$2&lt;0,0,+'2grid'!I170*CJ$2)</f>
        <v>0</v>
      </c>
      <c r="J170" s="73">
        <f>IF(+'2grid'!J170*CK$2&lt;0,0,+'2grid'!J170*CK$2)</f>
        <v>0</v>
      </c>
      <c r="K170" s="73">
        <f>IF(+'2grid'!K170*CL$2&lt;0,0,+'2grid'!K170*CL$2)</f>
        <v>0</v>
      </c>
      <c r="L170" s="73">
        <f>IF(+'2grid'!L170*CM$2&lt;0,0,+'2grid'!L170*CM$2)</f>
        <v>0</v>
      </c>
      <c r="M170" s="73">
        <f>IF(+'2grid'!M170*CN$2&lt;0,0,+'2grid'!M170*CN$2)</f>
        <v>0</v>
      </c>
      <c r="N170" s="73">
        <f>IF(+'2grid'!N170*CO$2&lt;0,0,+'2grid'!N170*CO$2)</f>
        <v>0</v>
      </c>
      <c r="O170" s="73">
        <f>IF(+'2grid'!O170*CP$2&lt;0,0,+'2grid'!O170*CP$2)</f>
        <v>0</v>
      </c>
      <c r="P170" s="73">
        <f>IF(+'2grid'!P170*CQ$2&lt;0,0,+'2grid'!P170*CQ$2)</f>
        <v>0</v>
      </c>
      <c r="Q170" s="73">
        <f>IF(+'2grid'!Q170*CR$2&lt;0,0,+'2grid'!Q170*CR$2)</f>
        <v>0</v>
      </c>
      <c r="R170" s="73">
        <f>IF(+'2grid'!R170*CS$2&lt;0,0,+'2grid'!R170*CS$2)</f>
        <v>0</v>
      </c>
      <c r="S170" s="73">
        <f>IF(+'2grid'!S170*CT$2&lt;0,0,+'2grid'!S170*CT$2)</f>
        <v>0</v>
      </c>
      <c r="T170" s="73">
        <f>IF(+'2grid'!T170*CU$2&lt;0,0,+'2grid'!T170*CU$2)</f>
        <v>0</v>
      </c>
      <c r="U170" s="73">
        <f>IF(+'2grid'!U170*CV$2&lt;0,0,+'2grid'!U170*CV$2)</f>
        <v>5.3738744074722939E-11</v>
      </c>
      <c r="V170" s="73">
        <f>IF(+'2grid'!V170*CW$2&lt;0,0,+'2grid'!V170*CW$2)</f>
        <v>3.8691895733800474E-10</v>
      </c>
      <c r="W170" s="73">
        <f>IF(+'2grid'!W170*CX$2&lt;0,0,+'2grid'!W170*CX$2)</f>
        <v>1.6121623222416869E-9</v>
      </c>
      <c r="X170" s="73">
        <f>IF(+'2grid'!X170*CY$2&lt;0,0,+'2grid'!X170*CY$2)</f>
        <v>5.4168654027320732E-9</v>
      </c>
      <c r="Y170" s="73">
        <f>IF(+'2grid'!Y170*CZ$2&lt;0,0,+'2grid'!Y170*CZ$2)</f>
        <v>1.934594786690025E-8</v>
      </c>
      <c r="Z170" s="73">
        <f>IF(+'2grid'!Z170*DA$2&lt;0,0,+'2grid'!Z170*DA$2)</f>
        <v>3.4048868245744461E-8</v>
      </c>
      <c r="AA170" s="73">
        <f>IF(+'2grid'!AA170*DB$2&lt;0,0,+'2grid'!AA170*DB$2)</f>
        <v>1.1762360187525907E-7</v>
      </c>
      <c r="AB170" s="73">
        <f>IF(+'2grid'!AB170*DC$2&lt;0,0,+'2grid'!AB170*DC$2)</f>
        <v>4.3295321903176373E-7</v>
      </c>
      <c r="AC170" s="73">
        <f>IF(+'2grid'!AC170*DD$2&lt;0,0,+'2grid'!AC170*DD$2)</f>
        <v>1.0103498879522735E-6</v>
      </c>
      <c r="AD170" s="73">
        <f>IF(+'2grid'!AD170*DE$2&lt;0,0,+'2grid'!AD170*DE$2)</f>
        <v>2.7343313584644551E-6</v>
      </c>
      <c r="AE170" s="73">
        <f>IF(+'2grid'!AE170*DF$2&lt;0,0,+'2grid'!AE170*DF$2)</f>
        <v>5.8664327533131701E-6</v>
      </c>
      <c r="AF170" s="73">
        <f>IF(+'2grid'!AF170*DG$2&lt;0,0,+'2grid'!AF170*DG$2)</f>
        <v>1.2428115876406288E-5</v>
      </c>
      <c r="AG170" s="73">
        <f>IF(+'2grid'!AG170*DH$2&lt;0,0,+'2grid'!AG170*DH$2)</f>
        <v>2.6295135136595336E-5</v>
      </c>
      <c r="AH170" s="73">
        <f>IF(+'2grid'!AH170*DI$2&lt;0,0,+'2grid'!AH170*DI$2)</f>
        <v>5.5567699931328159E-5</v>
      </c>
      <c r="AI170" s="73">
        <f>IF(+'2grid'!AI170*DJ$2&lt;0,0,+'2grid'!AI170*DJ$2)</f>
        <v>1.1745711170531024E-4</v>
      </c>
      <c r="AJ170" s="73">
        <f>IF(+'2grid'!AJ170*DK$2&lt;0,0,+'2grid'!AJ170*DK$2)</f>
        <v>2.4800052602650953E-4</v>
      </c>
      <c r="AK170" s="73">
        <f>IF(+'2grid'!AK170*DL$2&lt;0,0,+'2grid'!AK170*DL$2)</f>
        <v>5.2308392766010263E-4</v>
      </c>
      <c r="AL170" s="73">
        <f>IF(+'2grid'!AL170*DM$2&lt;0,0,+'2grid'!AL170*DM$2)</f>
        <v>1.1022045614729266E-3</v>
      </c>
      <c r="AM170" s="73">
        <f>IF(+'2grid'!AM170*DN$2&lt;0,0,+'2grid'!AM170*DN$2)</f>
        <v>2.32032813012009E-3</v>
      </c>
      <c r="AN170" s="73">
        <f>IF(+'2grid'!AN170*DO$2&lt;0,0,+'2grid'!AN170*DO$2)</f>
        <v>4.8696165370359975E-3</v>
      </c>
      <c r="AO170" s="73">
        <f>IF(+'2grid'!AO170*DP$2&lt;0,0,+'2grid'!AO170*DP$2)</f>
        <v>1.0214741984034464E-2</v>
      </c>
      <c r="AP170" s="73">
        <f>IF(+'2grid'!AP170*DQ$2&lt;0,0,+'2grid'!AP170*DQ$2)</f>
        <v>2.2112987076657396E-2</v>
      </c>
      <c r="AQ170" s="73">
        <f>IF(+'2grid'!AQ170*DR$2&lt;0,0,+'2grid'!AQ170*DR$2)</f>
        <v>4.7931319929266011E-2</v>
      </c>
      <c r="AR170" s="73">
        <f>IF(+'2grid'!AR170*DS$2&lt;0,0,+'2grid'!AR170*DS$2)</f>
        <v>0.10094431683695687</v>
      </c>
      <c r="AS170" s="73">
        <f>IF(+'2grid'!AS170*DT$2&lt;0,0,+'2grid'!AS170*DT$2)</f>
        <v>0.22247443271780029</v>
      </c>
      <c r="AT170" s="73">
        <f>IF(+'2grid'!AT170*DU$2&lt;0,0,+'2grid'!AT170*DU$2)</f>
        <v>0.49383289478555925</v>
      </c>
      <c r="AU170" s="73">
        <f>IF(+'2grid'!AU170*DV$2&lt;0,0,+'2grid'!AU170*DV$2)</f>
        <v>1.0972379776911199</v>
      </c>
      <c r="AV170" s="73">
        <f>IF(+'2grid'!AV170*DW$2&lt;0,0,+'2grid'!AV170*DW$2)</f>
        <v>2.4711971991094623</v>
      </c>
      <c r="AW170" s="73">
        <f>IF(+'2grid'!AW170*DX$2&lt;0,0,+'2grid'!AW170*DX$2)</f>
        <v>5.4168611333489007</v>
      </c>
      <c r="AX170" s="73">
        <f>IF(+'2grid'!AX170*DY$2&lt;0,0,+'2grid'!AX170*DY$2)</f>
        <v>11.889356728090789</v>
      </c>
      <c r="AY170" s="73">
        <f>IF(+'2grid'!AY170*DZ$2&lt;0,0,+'2grid'!AY170*DZ$2)</f>
        <v>16.488</v>
      </c>
      <c r="AZ170" s="73">
        <f>IF(+'2grid'!AZ170*EA$2&lt;0,0,+'2grid'!AZ170*EA$2)</f>
        <v>12.936</v>
      </c>
      <c r="BA170" s="73">
        <f>IF(+'2grid'!BA170*EB$2&lt;0,0,+'2grid'!BA170*EB$2)</f>
        <v>20.503999999999998</v>
      </c>
      <c r="BB170" s="73">
        <f>IF(+'2grid'!BB170*EC$2&lt;0,0,+'2grid'!BB170*EC$2)</f>
        <v>25.38</v>
      </c>
      <c r="BC170" s="73">
        <f>IF(+'2grid'!BC170*ED$2&lt;0,0,+'2grid'!BC170*ED$2)</f>
        <v>35.946263999999999</v>
      </c>
      <c r="BD170" s="73">
        <f>IF(+'2grid'!BD170*EE$2&lt;0,0,+'2grid'!BD170*EE$2)</f>
        <v>39.885275999999998</v>
      </c>
      <c r="BE170" s="73">
        <f>IF(+'2grid'!BE170*EF$2&lt;0,0,+'2grid'!BE170*EF$2)</f>
        <v>33.442124</v>
      </c>
      <c r="BF170" s="73">
        <f>IF(+'2grid'!BF170*EG$2&lt;0,0,+'2grid'!BF170*EG$2)</f>
        <v>32.876927999999999</v>
      </c>
      <c r="BG170" s="73">
        <f>IF(+'2grid'!BG170*EH$2&lt;0,0,+'2grid'!BG170*EH$2)</f>
        <v>23.381820000000001</v>
      </c>
      <c r="BH170" s="73">
        <f>IF(+'2grid'!BH170*EI$2&lt;0,0,+'2grid'!BH170*EI$2)</f>
        <v>24.437280000000001</v>
      </c>
      <c r="BI170" s="73">
        <f>IF(+'2grid'!BI170*EJ$2&lt;0,0,+'2grid'!BI170*EJ$2)</f>
        <v>24.711680000000001</v>
      </c>
      <c r="BJ170" s="73">
        <f>IF(+'2grid'!BJ170*EK$2&lt;0,0,+'2grid'!BJ170*EK$2)</f>
        <v>25.145819999999997</v>
      </c>
      <c r="BK170" s="73">
        <f>IF(+'2grid'!BK170*EL$2&lt;0,0,+'2grid'!BK170*EL$2)</f>
        <v>25.07526</v>
      </c>
      <c r="BL170" s="73">
        <f>IF(+'2grid'!BL170*EM$2&lt;0,0,+'2grid'!BL170*EM$2)</f>
        <v>21.499239999999997</v>
      </c>
      <c r="BM170" s="73">
        <f>IF(+'2grid'!BM170*EN$2&lt;0,0,+'2grid'!BM170*EN$2)</f>
        <v>24.891999999999999</v>
      </c>
      <c r="BN170" s="73">
        <f>IF(+'2grid'!BN170*EO$2&lt;0,0,+'2grid'!BN170*EO$2)</f>
        <v>26.361999999999998</v>
      </c>
      <c r="BO170" s="73">
        <f>IF(+'2grid'!BO170*EP$2&lt;0,0,+'2grid'!BO170*EP$2)</f>
        <v>25.774000000000001</v>
      </c>
      <c r="BP170" s="73">
        <f>IF(+'2grid'!BP170*EQ$2&lt;0,0,+'2grid'!BP170*EQ$2)</f>
        <v>27.93</v>
      </c>
      <c r="BQ170" s="73">
        <f>IF(+'2grid'!BQ170*ER$2&lt;0,0,+'2grid'!BQ170*ER$2)</f>
        <v>28.518000000000001</v>
      </c>
      <c r="BR170" s="73">
        <f>IF(+'2grid'!BR170*ES$2&lt;0,0,+'2grid'!BR170*ES$2)</f>
        <v>30.588740000000001</v>
      </c>
      <c r="BS170" s="73">
        <f>IF(+'2grid'!BS170*ET$2&lt;0,0,+'2grid'!BS170*ET$2)</f>
        <v>31.054893333333567</v>
      </c>
      <c r="BT170" s="73">
        <f>IF(+'2grid'!BT170*EU$2&lt;0,0,+'2grid'!BT170*EU$2)</f>
        <v>32.22094088888926</v>
      </c>
      <c r="BU170" s="73">
        <f>IF(+'2grid'!BU170*EV$2&lt;0,0,+'2grid'!BU170*EV$2)</f>
        <v>33.715774814815276</v>
      </c>
      <c r="BV170" s="73">
        <f>IF(+'2grid'!BV170*EW$2&lt;0,0,+'2grid'!BV170*EW$2)</f>
        <v>34.721776513580487</v>
      </c>
      <c r="BW170" s="73">
        <f>IF(+'2grid'!BW170*EX$2&lt;0,0,+'2grid'!BW170*EX$2)</f>
        <v>35.959957715226984</v>
      </c>
      <c r="BX170" s="73">
        <f>IF(+'2grid'!BX170*EY$2&lt;0,0,+'2grid'!BX170*EY$2)</f>
        <v>36.978837748587587</v>
      </c>
      <c r="BY170" s="73">
        <f>IF(+'2grid'!BY170*EZ$2&lt;0,0,+'2grid'!BY170*EZ$2)</f>
        <v>38.29297426114406</v>
      </c>
      <c r="BZ170" s="73">
        <f>IF(+'2grid'!BZ170*FA$2&lt;0,0,+'2grid'!BZ170*FA$2)</f>
        <v>39.453797343464082</v>
      </c>
      <c r="CA170" s="73">
        <f>IF(+'2grid'!CA170*FB$2&lt;0,0,+'2grid'!CA170*FB$2)</f>
        <v>40.562778324732733</v>
      </c>
    </row>
    <row r="171" spans="1:79" x14ac:dyDescent="0.2">
      <c r="A171" s="9">
        <v>624</v>
      </c>
      <c r="B171" s="73">
        <f>IF(+'2grid'!B171*CC$2&lt;0,0,+'2grid'!B171*CC$2)</f>
        <v>0</v>
      </c>
      <c r="C171" s="73">
        <f>IF(+'2grid'!C171*CD$2&lt;0,0,+'2grid'!C171*CD$2)</f>
        <v>0</v>
      </c>
      <c r="D171" s="73">
        <f>IF(+'2grid'!D171*CE$2&lt;0,0,+'2grid'!D171*CE$2)</f>
        <v>0</v>
      </c>
      <c r="E171" s="73">
        <f>IF(+'2grid'!E171*CF$2&lt;0,0,+'2grid'!E171*CF$2)</f>
        <v>0</v>
      </c>
      <c r="F171" s="73">
        <f>IF(+'2grid'!F171*CG$2&lt;0,0,+'2grid'!F171*CG$2)</f>
        <v>0</v>
      </c>
      <c r="G171" s="73">
        <f>IF(+'2grid'!G171*CH$2&lt;0,0,+'2grid'!G171*CH$2)</f>
        <v>0</v>
      </c>
      <c r="H171" s="73">
        <f>IF(+'2grid'!H171*CI$2&lt;0,0,+'2grid'!H171*CI$2)</f>
        <v>0</v>
      </c>
      <c r="I171" s="73">
        <f>IF(+'2grid'!I171*CJ$2&lt;0,0,+'2grid'!I171*CJ$2)</f>
        <v>0</v>
      </c>
      <c r="J171" s="73">
        <f>IF(+'2grid'!J171*CK$2&lt;0,0,+'2grid'!J171*CK$2)</f>
        <v>0</v>
      </c>
      <c r="K171" s="73">
        <f>IF(+'2grid'!K171*CL$2&lt;0,0,+'2grid'!K171*CL$2)</f>
        <v>0</v>
      </c>
      <c r="L171" s="73">
        <f>IF(+'2grid'!L171*CM$2&lt;0,0,+'2grid'!L171*CM$2)</f>
        <v>0</v>
      </c>
      <c r="M171" s="73">
        <f>IF(+'2grid'!M171*CN$2&lt;0,0,+'2grid'!M171*CN$2)</f>
        <v>0</v>
      </c>
      <c r="N171" s="73">
        <f>IF(+'2grid'!N171*CO$2&lt;0,0,+'2grid'!N171*CO$2)</f>
        <v>0</v>
      </c>
      <c r="O171" s="73">
        <f>IF(+'2grid'!O171*CP$2&lt;0,0,+'2grid'!O171*CP$2)</f>
        <v>0</v>
      </c>
      <c r="P171" s="73">
        <f>IF(+'2grid'!P171*CQ$2&lt;0,0,+'2grid'!P171*CQ$2)</f>
        <v>0</v>
      </c>
      <c r="Q171" s="73">
        <f>IF(+'2grid'!Q171*CR$2&lt;0,0,+'2grid'!Q171*CR$2)</f>
        <v>0</v>
      </c>
      <c r="R171" s="73">
        <f>IF(+'2grid'!R171*CS$2&lt;0,0,+'2grid'!R171*CS$2)</f>
        <v>0</v>
      </c>
      <c r="S171" s="73">
        <f>IF(+'2grid'!S171*CT$2&lt;0,0,+'2grid'!S171*CT$2)</f>
        <v>0</v>
      </c>
      <c r="T171" s="73">
        <f>IF(+'2grid'!T171*CU$2&lt;0,0,+'2grid'!T171*CU$2)</f>
        <v>0</v>
      </c>
      <c r="U171" s="73">
        <f>IF(+'2grid'!U171*CV$2&lt;0,0,+'2grid'!U171*CV$2)</f>
        <v>4.2342292260935848E-3</v>
      </c>
      <c r="V171" s="73">
        <f>IF(+'2grid'!V171*CW$2&lt;0,0,+'2grid'!V171*CW$2)</f>
        <v>2.1776036019909826E-2</v>
      </c>
      <c r="W171" s="73">
        <f>IF(+'2grid'!W171*CX$2&lt;0,0,+'2grid'!W171*CX$2)</f>
        <v>6.2217245771170979E-2</v>
      </c>
      <c r="X171" s="73">
        <f>IF(+'2grid'!X171*CY$2&lt;0,0,+'2grid'!X171*CY$2)</f>
        <v>0.14932138985081045</v>
      </c>
      <c r="Y171" s="73">
        <f>IF(+'2grid'!Y171*CZ$2&lt;0,0,+'2grid'!Y171*CZ$2)</f>
        <v>0.32911653273239849</v>
      </c>
      <c r="Z171" s="73">
        <f>IF(+'2grid'!Z171*DA$2&lt;0,0,+'2grid'!Z171*DA$2)</f>
        <v>0.68957749715359717</v>
      </c>
      <c r="AA171" s="73">
        <f>IF(+'2grid'!AA171*DB$2&lt;0,0,+'2grid'!AA171*DB$2)</f>
        <v>1.3970660981293654</v>
      </c>
      <c r="AB171" s="73">
        <f>IF(+'2grid'!AB171*DC$2&lt;0,0,+'2grid'!AB171*DC$2)</f>
        <v>2.7634274468492932</v>
      </c>
      <c r="AC171" s="73">
        <f>IF(+'2grid'!AC171*DD$2&lt;0,0,+'2grid'!AC171*DD$2)</f>
        <v>5.3689447538786279</v>
      </c>
      <c r="AD171" s="73">
        <f>IF(+'2grid'!AD171*DE$2&lt;0,0,+'2grid'!AD171*DE$2)</f>
        <v>5.6708621646690665</v>
      </c>
      <c r="AE171" s="73">
        <f>IF(+'2grid'!AE171*DF$2&lt;0,0,+'2grid'!AE171*DF$2)</f>
        <v>5.9847453289023287</v>
      </c>
      <c r="AF171" s="73">
        <f>IF(+'2grid'!AF171*DG$2&lt;0,0,+'2grid'!AF171*DG$2)</f>
        <v>6.311752441655397</v>
      </c>
      <c r="AG171" s="73">
        <f>IF(+'2grid'!AG171*DH$2&lt;0,0,+'2grid'!AG171*DH$2)</f>
        <v>6.6532164944977872</v>
      </c>
      <c r="AH171" s="73">
        <f>IF(+'2grid'!AH171*DI$2&lt;0,0,+'2grid'!AH171*DI$2)</f>
        <v>7.0106816835905716</v>
      </c>
      <c r="AI171" s="73">
        <f>IF(+'2grid'!AI171*DJ$2&lt;0,0,+'2grid'!AI171*DJ$2)</f>
        <v>7.3859496771817588</v>
      </c>
      <c r="AJ171" s="73">
        <f>IF(+'2grid'!AJ171*DK$2&lt;0,0,+'2grid'!AJ171*DK$2)</f>
        <v>7.7811390915851293</v>
      </c>
      <c r="AK171" s="73">
        <f>IF(+'2grid'!AK171*DL$2&lt;0,0,+'2grid'!AK171*DL$2)</f>
        <v>8.1987629185702051</v>
      </c>
      <c r="AL171" s="73">
        <f>IF(+'2grid'!AL171*DM$2&lt;0,0,+'2grid'!AL171*DM$2)</f>
        <v>8.6418307403076504</v>
      </c>
      <c r="AM171" s="73">
        <f>IF(+'2grid'!AM171*DN$2&lt;0,0,+'2grid'!AM171*DN$2)</f>
        <v>9.1139857789785665</v>
      </c>
      <c r="AN171" s="73">
        <f>IF(+'2grid'!AN171*DO$2&lt;0,0,+'2grid'!AN171*DO$2)</f>
        <v>9.6196918713519644</v>
      </c>
      <c r="AO171" s="73">
        <f>IF(+'2grid'!AO171*DP$2&lt;0,0,+'2grid'!AO171*DP$2)</f>
        <v>10.164493591436958</v>
      </c>
      <c r="AP171" s="73">
        <f>IF(+'2grid'!AP171*DQ$2&lt;0,0,+'2grid'!AP171*DQ$2)</f>
        <v>10.755386255328384</v>
      </c>
      <c r="AQ171" s="73">
        <f>IF(+'2grid'!AQ171*DR$2&lt;0,0,+'2grid'!AQ171*DR$2)</f>
        <v>11.40135575895016</v>
      </c>
      <c r="AR171" s="73">
        <f>IF(+'2grid'!AR171*DS$2&lt;0,0,+'2grid'!AR171*DS$2)</f>
        <v>12.11418966738492</v>
      </c>
      <c r="AS171" s="73">
        <f>IF(+'2grid'!AS171*DT$2&lt;0,0,+'2grid'!AS171*DT$2)</f>
        <v>12.909738437554104</v>
      </c>
      <c r="AT171" s="73">
        <f>IF(+'2grid'!AT171*DU$2&lt;0,0,+'2grid'!AT171*DU$2)</f>
        <v>13.809958173500844</v>
      </c>
      <c r="AU171" s="73">
        <f>IF(+'2grid'!AU171*DV$2&lt;0,0,+'2grid'!AU171*DV$2)</f>
        <v>14.846386031306196</v>
      </c>
      <c r="AV171" s="73">
        <f>IF(+'2grid'!AV171*DW$2&lt;0,0,+'2grid'!AV171*DW$2)</f>
        <v>16.066422628373292</v>
      </c>
      <c r="AW171" s="73">
        <f>IF(+'2grid'!AW171*DX$2&lt;0,0,+'2grid'!AW171*DX$2)</f>
        <v>17.545594486614405</v>
      </c>
      <c r="AX171" s="73">
        <f>IF(+'2grid'!AX171*DY$2&lt;0,0,+'2grid'!AX171*DY$2)</f>
        <v>19.160795968263578</v>
      </c>
      <c r="AY171" s="73">
        <f>IF(+'2grid'!AY171*DZ$2&lt;0,0,+'2grid'!AY171*DZ$2)</f>
        <v>21.362331255045977</v>
      </c>
      <c r="AZ171" s="73">
        <f>IF(+'2grid'!AZ171*EA$2&lt;0,0,+'2grid'!AZ171*EA$2)</f>
        <v>24.678520576151879</v>
      </c>
      <c r="BA171" s="73">
        <f>IF(+'2grid'!BA171*EB$2&lt;0,0,+'2grid'!BA171*EB$2)</f>
        <v>30.736330723919924</v>
      </c>
      <c r="BB171" s="73">
        <f>IF(+'2grid'!BB171*EC$2&lt;0,0,+'2grid'!BB171*EC$2)</f>
        <v>50.008774468093428</v>
      </c>
      <c r="BC171" s="73">
        <f>IF(+'2grid'!BC171*ED$2&lt;0,0,+'2grid'!BC171*ED$2)</f>
        <v>57.827999999999996</v>
      </c>
      <c r="BD171" s="73">
        <f>IF(+'2grid'!BD171*EE$2&lt;0,0,+'2grid'!BD171*EE$2)</f>
        <v>28.68</v>
      </c>
      <c r="BE171" s="73">
        <f>IF(+'2grid'!BE171*EF$2&lt;0,0,+'2grid'!BE171*EF$2)</f>
        <v>57.839999999999996</v>
      </c>
      <c r="BF171" s="73">
        <f>IF(+'2grid'!BF171*EG$2&lt;0,0,+'2grid'!BF171*EG$2)</f>
        <v>58.417200000000001</v>
      </c>
      <c r="BG171" s="73">
        <f>IF(+'2grid'!BG171*EH$2&lt;0,0,+'2grid'!BG171*EH$2)</f>
        <v>73.157000000000011</v>
      </c>
      <c r="BH171" s="73">
        <f>IF(+'2grid'!BH171*EI$2&lt;0,0,+'2grid'!BH171*EI$2)</f>
        <v>67.541600000000003</v>
      </c>
      <c r="BI171" s="73">
        <f>IF(+'2grid'!BI171*EJ$2&lt;0,0,+'2grid'!BI171*EJ$2)</f>
        <v>66.64</v>
      </c>
      <c r="BJ171" s="73">
        <f>IF(+'2grid'!BJ171*EK$2&lt;0,0,+'2grid'!BJ171*EK$2)</f>
        <v>63.699999999999996</v>
      </c>
      <c r="BK171" s="73">
        <f>IF(+'2grid'!BK171*EL$2&lt;0,0,+'2grid'!BK171*EL$2)</f>
        <v>63.699999999999996</v>
      </c>
      <c r="BL171" s="73">
        <f>IF(+'2grid'!BL171*EM$2&lt;0,0,+'2grid'!BL171*EM$2)</f>
        <v>63.699999999999996</v>
      </c>
      <c r="BM171" s="73">
        <f>IF(+'2grid'!BM171*EN$2&lt;0,0,+'2grid'!BM171*EN$2)</f>
        <v>63.699999999999996</v>
      </c>
      <c r="BN171" s="73">
        <f>IF(+'2grid'!BN171*EO$2&lt;0,0,+'2grid'!BN171*EO$2)</f>
        <v>68.68526</v>
      </c>
      <c r="BO171" s="73">
        <f>IF(+'2grid'!BO171*EP$2&lt;0,0,+'2grid'!BO171*EP$2)</f>
        <v>80.553060000000002</v>
      </c>
      <c r="BP171" s="73">
        <f>IF(+'2grid'!BP171*EQ$2&lt;0,0,+'2grid'!BP171*EQ$2)</f>
        <v>87.518900000000002</v>
      </c>
      <c r="BQ171" s="73">
        <f>IF(+'2grid'!BQ171*ER$2&lt;0,0,+'2grid'!BQ171*ER$2)</f>
        <v>98.499800000000008</v>
      </c>
      <c r="BR171" s="73">
        <f>IF(+'2grid'!BR171*ES$2&lt;0,0,+'2grid'!BR171*ES$2)</f>
        <v>104.17399999999999</v>
      </c>
      <c r="BS171" s="73">
        <f>IF(+'2grid'!BS171*ET$2&lt;0,0,+'2grid'!BS171*ET$2)</f>
        <v>113.73311600000227</v>
      </c>
      <c r="BT171" s="73">
        <f>IF(+'2grid'!BT171*EU$2&lt;0,0,+'2grid'!BT171*EU$2)</f>
        <v>122.9023226666652</v>
      </c>
      <c r="BU171" s="73">
        <f>IF(+'2grid'!BU171*EV$2&lt;0,0,+'2grid'!BU171*EV$2)</f>
        <v>130.8365159111101</v>
      </c>
      <c r="BV171" s="73">
        <f>IF(+'2grid'!BV171*EW$2&lt;0,0,+'2grid'!BV171*EW$2)</f>
        <v>139.54625211851831</v>
      </c>
      <c r="BW171" s="73">
        <f>IF(+'2grid'!BW171*EX$2&lt;0,0,+'2grid'!BW171*EX$2)</f>
        <v>147.72090261530604</v>
      </c>
      <c r="BX171" s="73">
        <f>IF(+'2grid'!BX171*EY$2&lt;0,0,+'2grid'!BX171*EY$2)</f>
        <v>156.79632968625265</v>
      </c>
      <c r="BY171" s="73">
        <f>IF(+'2grid'!BY171*EZ$2&lt;0,0,+'2grid'!BY171*EZ$2)</f>
        <v>165.10406094809949</v>
      </c>
      <c r="BZ171" s="73">
        <f>IF(+'2grid'!BZ171*FA$2&lt;0,0,+'2grid'!BZ171*FA$2)</f>
        <v>173.52400898059685</v>
      </c>
      <c r="CA171" s="73">
        <f>IF(+'2grid'!CA171*FB$2&lt;0,0,+'2grid'!CA171*FB$2)</f>
        <v>182.17331026735962</v>
      </c>
    </row>
    <row r="172" spans="1:79" x14ac:dyDescent="0.2">
      <c r="A172" s="9">
        <v>626</v>
      </c>
      <c r="B172" s="73">
        <f>IF(+'2grid'!B172*CC$2&lt;0,0,+'2grid'!B172*CC$2)</f>
        <v>0</v>
      </c>
      <c r="C172" s="73">
        <f>IF(+'2grid'!C172*CD$2&lt;0,0,+'2grid'!C172*CD$2)</f>
        <v>0</v>
      </c>
      <c r="D172" s="73">
        <f>IF(+'2grid'!D172*CE$2&lt;0,0,+'2grid'!D172*CE$2)</f>
        <v>0</v>
      </c>
      <c r="E172" s="73">
        <f>IF(+'2grid'!E172*CF$2&lt;0,0,+'2grid'!E172*CF$2)</f>
        <v>0</v>
      </c>
      <c r="F172" s="73">
        <f>IF(+'2grid'!F172*CG$2&lt;0,0,+'2grid'!F172*CG$2)</f>
        <v>0</v>
      </c>
      <c r="G172" s="73">
        <f>IF(+'2grid'!G172*CH$2&lt;0,0,+'2grid'!G172*CH$2)</f>
        <v>0</v>
      </c>
      <c r="H172" s="73">
        <f>IF(+'2grid'!H172*CI$2&lt;0,0,+'2grid'!H172*CI$2)</f>
        <v>0</v>
      </c>
      <c r="I172" s="73">
        <f>IF(+'2grid'!I172*CJ$2&lt;0,0,+'2grid'!I172*CJ$2)</f>
        <v>0</v>
      </c>
      <c r="J172" s="73">
        <f>IF(+'2grid'!J172*CK$2&lt;0,0,+'2grid'!J172*CK$2)</f>
        <v>0</v>
      </c>
      <c r="K172" s="73">
        <f>IF(+'2grid'!K172*CL$2&lt;0,0,+'2grid'!K172*CL$2)</f>
        <v>0</v>
      </c>
      <c r="L172" s="73">
        <f>IF(+'2grid'!L172*CM$2&lt;0,0,+'2grid'!L172*CM$2)</f>
        <v>0</v>
      </c>
      <c r="M172" s="73">
        <f>IF(+'2grid'!M172*CN$2&lt;0,0,+'2grid'!M172*CN$2)</f>
        <v>0</v>
      </c>
      <c r="N172" s="73">
        <f>IF(+'2grid'!N172*CO$2&lt;0,0,+'2grid'!N172*CO$2)</f>
        <v>0</v>
      </c>
      <c r="O172" s="73">
        <f>IF(+'2grid'!O172*CP$2&lt;0,0,+'2grid'!O172*CP$2)</f>
        <v>0</v>
      </c>
      <c r="P172" s="73">
        <f>IF(+'2grid'!P172*CQ$2&lt;0,0,+'2grid'!P172*CQ$2)</f>
        <v>0</v>
      </c>
      <c r="Q172" s="73">
        <f>IF(+'2grid'!Q172*CR$2&lt;0,0,+'2grid'!Q172*CR$2)</f>
        <v>0</v>
      </c>
      <c r="R172" s="73">
        <f>IF(+'2grid'!R172*CS$2&lt;0,0,+'2grid'!R172*CS$2)</f>
        <v>0</v>
      </c>
      <c r="S172" s="73">
        <f>IF(+'2grid'!S172*CT$2&lt;0,0,+'2grid'!S172*CT$2)</f>
        <v>0</v>
      </c>
      <c r="T172" s="73">
        <f>IF(+'2grid'!T172*CU$2&lt;0,0,+'2grid'!T172*CU$2)</f>
        <v>0</v>
      </c>
      <c r="U172" s="73">
        <f>IF(+'2grid'!U172*CV$2&lt;0,0,+'2grid'!U172*CV$2)</f>
        <v>7.4005311581090759E-4</v>
      </c>
      <c r="V172" s="73">
        <f>IF(+'2grid'!V172*CW$2&lt;0,0,+'2grid'!V172*CW$2)</f>
        <v>4.1627987764363498E-3</v>
      </c>
      <c r="W172" s="73">
        <f>IF(+'2grid'!W172*CX$2&lt;0,0,+'2grid'!W172*CX$2)</f>
        <v>1.3008746176363599E-2</v>
      </c>
      <c r="X172" s="73">
        <f>IF(+'2grid'!X172*CY$2&lt;0,0,+'2grid'!X172*CY$2)</f>
        <v>3.4147958712954479E-2</v>
      </c>
      <c r="Y172" s="73">
        <f>IF(+'2grid'!Y172*CZ$2&lt;0,0,+'2grid'!Y172*CZ$2)</f>
        <v>8.2320971897300935E-2</v>
      </c>
      <c r="Z172" s="73">
        <f>IF(+'2grid'!Z172*DA$2&lt;0,0,+'2grid'!Z172*DA$2)</f>
        <v>0.18865222726464809</v>
      </c>
      <c r="AA172" s="73">
        <f>IF(+'2grid'!AA172*DB$2&lt;0,0,+'2grid'!AA172*DB$2)</f>
        <v>0.41803618541598159</v>
      </c>
      <c r="AB172" s="73">
        <f>IF(+'2grid'!AB172*DC$2&lt;0,0,+'2grid'!AB172*DC$2)</f>
        <v>0.90440520883265207</v>
      </c>
      <c r="AC172" s="73">
        <f>IF(+'2grid'!AC172*DD$2&lt;0,0,+'2grid'!AC172*DD$2)</f>
        <v>1.9218610687693862</v>
      </c>
      <c r="AD172" s="73">
        <f>IF(+'2grid'!AD172*DE$2&lt;0,0,+'2grid'!AD172*DE$2)</f>
        <v>2.0184466194847532</v>
      </c>
      <c r="AE172" s="73">
        <f>IF(+'2grid'!AE172*DF$2&lt;0,0,+'2grid'!AE172*DF$2)</f>
        <v>2.1162754763335685</v>
      </c>
      <c r="AF172" s="73">
        <f>IF(+'2grid'!AF172*DG$2&lt;0,0,+'2grid'!AF172*DG$2)</f>
        <v>2.2152783171296622</v>
      </c>
      <c r="AG172" s="73">
        <f>IF(+'2grid'!AG172*DH$2&lt;0,0,+'2grid'!AG172*DH$2)</f>
        <v>2.3153769832149238</v>
      </c>
      <c r="AH172" s="73">
        <f>IF(+'2grid'!AH172*DI$2&lt;0,0,+'2grid'!AH172*DI$2)</f>
        <v>2.4164835905612181</v>
      </c>
      <c r="AI172" s="73">
        <f>IF(+'2grid'!AI172*DJ$2&lt;0,0,+'2grid'!AI172*DJ$2)</f>
        <v>2.518499533032835</v>
      </c>
      <c r="AJ172" s="73">
        <f>IF(+'2grid'!AJ172*DK$2&lt;0,0,+'2grid'!AJ172*DK$2)</f>
        <v>2.6213143610143397</v>
      </c>
      <c r="AK172" s="73">
        <f>IF(+'2grid'!AK172*DL$2&lt;0,0,+'2grid'!AK172*DL$2)</f>
        <v>2.7248045153370319</v>
      </c>
      <c r="AL172" s="73">
        <f>IF(+'2grid'!AL172*DM$2&lt;0,0,+'2grid'!AL172*DM$2)</f>
        <v>2.8288318923945392</v>
      </c>
      <c r="AM172" s="73">
        <f>IF(+'2grid'!AM172*DN$2&lt;0,0,+'2grid'!AM172*DN$2)</f>
        <v>2.9332422113097469</v>
      </c>
      <c r="AN172" s="73">
        <f>IF(+'2grid'!AN172*DO$2&lt;0,0,+'2grid'!AN172*DO$2)</f>
        <v>3.037863147717426</v>
      </c>
      <c r="AO172" s="73">
        <f>IF(+'2grid'!AO172*DP$2&lt;0,0,+'2grid'!AO172*DP$2)</f>
        <v>3.3536584644689267</v>
      </c>
      <c r="AP172" s="73">
        <f>IF(+'2grid'!AP172*DQ$2&lt;0,0,+'2grid'!AP172*DQ$2)</f>
        <v>3.6979523190370145</v>
      </c>
      <c r="AQ172" s="73">
        <f>IF(+'2grid'!AQ172*DR$2&lt;0,0,+'2grid'!AQ172*DR$2)</f>
        <v>4.0728411069063872</v>
      </c>
      <c r="AR172" s="73">
        <f>IF(+'2grid'!AR172*DS$2&lt;0,0,+'2grid'!AR172*DS$2)</f>
        <v>4.4804964934753064</v>
      </c>
      <c r="AS172" s="73">
        <f>IF(+'2grid'!AS172*DT$2&lt;0,0,+'2grid'!AS172*DT$2)</f>
        <v>4.9231490353126208</v>
      </c>
      <c r="AT172" s="73">
        <f>IF(+'2grid'!AT172*DU$2&lt;0,0,+'2grid'!AT172*DU$2)</f>
        <v>5.1869427452965491</v>
      </c>
      <c r="AU172" s="73">
        <f>IF(+'2grid'!AU172*DV$2&lt;0,0,+'2grid'!AU172*DV$2)</f>
        <v>5.4581917516671927</v>
      </c>
      <c r="AV172" s="73">
        <f>IF(+'2grid'!AV172*DW$2&lt;0,0,+'2grid'!AV172*DW$2)</f>
        <v>5.7363974735909347</v>
      </c>
      <c r="AW172" s="73">
        <f>IF(+'2grid'!AW172*DX$2&lt;0,0,+'2grid'!AW172*DX$2)</f>
        <v>6.0209112721023255</v>
      </c>
      <c r="AX172" s="73">
        <f>IF(+'2grid'!AX172*DY$2&lt;0,0,+'2grid'!AX172*DY$2)</f>
        <v>6.2285881351310692</v>
      </c>
      <c r="AY172" s="73">
        <f>IF(+'2grid'!AY172*DZ$2&lt;0,0,+'2grid'!AY172*DZ$2)</f>
        <v>6.4255086800048637</v>
      </c>
      <c r="AZ172" s="73">
        <f>IF(+'2grid'!AZ172*EA$2&lt;0,0,+'2grid'!AZ172*EA$2)</f>
        <v>6.6209716020072165</v>
      </c>
      <c r="BA172" s="73">
        <f>IF(+'2grid'!BA172*EB$2&lt;0,0,+'2grid'!BA172*EB$2)</f>
        <v>6.813560880734272</v>
      </c>
      <c r="BB172" s="73">
        <f>IF(+'2grid'!BB172*EC$2&lt;0,0,+'2grid'!BB172*EC$2)</f>
        <v>7.0015619043289021</v>
      </c>
      <c r="BC172" s="73">
        <f>IF(+'2grid'!BC172*ED$2&lt;0,0,+'2grid'!BC172*ED$2)</f>
        <v>7.9631999999999996</v>
      </c>
      <c r="BD172" s="73">
        <f>IF(+'2grid'!BD172*EE$2&lt;0,0,+'2grid'!BD172*EE$2)</f>
        <v>6.6920000000000002</v>
      </c>
      <c r="BE172" s="73">
        <f>IF(+'2grid'!BE172*EF$2&lt;0,0,+'2grid'!BE172*EF$2)</f>
        <v>14.459999999999999</v>
      </c>
      <c r="BF172" s="73">
        <f>IF(+'2grid'!BF172*EG$2&lt;0,0,+'2grid'!BF172*EG$2)</f>
        <v>17.210231999999998</v>
      </c>
      <c r="BG172" s="73">
        <f>IF(+'2grid'!BG172*EH$2&lt;0,0,+'2grid'!BG172*EH$2)</f>
        <v>16.66</v>
      </c>
      <c r="BH172" s="73">
        <f>IF(+'2grid'!BH172*EI$2&lt;0,0,+'2grid'!BH172*EI$2)</f>
        <v>34.299999999999997</v>
      </c>
      <c r="BI172" s="73">
        <f>IF(+'2grid'!BI172*EJ$2&lt;0,0,+'2grid'!BI172*EJ$2)</f>
        <v>34.299999999999997</v>
      </c>
      <c r="BJ172" s="73">
        <f>IF(+'2grid'!BJ172*EK$2&lt;0,0,+'2grid'!BJ172*EK$2)</f>
        <v>42.678999999999995</v>
      </c>
      <c r="BK172" s="73">
        <f>IF(+'2grid'!BK172*EL$2&lt;0,0,+'2grid'!BK172*EL$2)</f>
        <v>22.54</v>
      </c>
      <c r="BL172" s="73">
        <f>IF(+'2grid'!BL172*EM$2&lt;0,0,+'2grid'!BL172*EM$2)</f>
        <v>39.200000000000003</v>
      </c>
      <c r="BM172" s="73">
        <f>IF(+'2grid'!BM172*EN$2&lt;0,0,+'2grid'!BM172*EN$2)</f>
        <v>44.1</v>
      </c>
      <c r="BN172" s="73">
        <f>IF(+'2grid'!BN172*EO$2&lt;0,0,+'2grid'!BN172*EO$2)</f>
        <v>39.200000000000003</v>
      </c>
      <c r="BO172" s="73">
        <f>IF(+'2grid'!BO172*EP$2&lt;0,0,+'2grid'!BO172*EP$2)</f>
        <v>44.722299999999997</v>
      </c>
      <c r="BP172" s="73">
        <f>IF(+'2grid'!BP172*EQ$2&lt;0,0,+'2grid'!BP172*EQ$2)</f>
        <v>38.218039999999995</v>
      </c>
      <c r="BQ172" s="73">
        <f>IF(+'2grid'!BQ172*ER$2&lt;0,0,+'2grid'!BQ172*ER$2)</f>
        <v>35.817039999999999</v>
      </c>
      <c r="BR172" s="73">
        <f>IF(+'2grid'!BR172*ES$2&lt;0,0,+'2grid'!BR172*ES$2)</f>
        <v>34.849780000000003</v>
      </c>
      <c r="BS172" s="73">
        <f>IF(+'2grid'!BS172*ET$2&lt;0,0,+'2grid'!BS172*ET$2)</f>
        <v>33.194102666666332</v>
      </c>
      <c r="BT172" s="73">
        <f>IF(+'2grid'!BT172*EU$2&lt;0,0,+'2grid'!BT172*EU$2)</f>
        <v>31.462072444444619</v>
      </c>
      <c r="BU172" s="73">
        <f>IF(+'2grid'!BU172*EV$2&lt;0,0,+'2grid'!BU172*EV$2)</f>
        <v>28.143201540741302</v>
      </c>
      <c r="BV172" s="73">
        <f>IF(+'2grid'!BV172*EW$2&lt;0,0,+'2grid'!BV172*EW$2)</f>
        <v>27.104562212346217</v>
      </c>
      <c r="BW172" s="73">
        <f>IF(+'2grid'!BW172*EX$2&lt;0,0,+'2grid'!BW172*EX$2)</f>
        <v>25.220377690206224</v>
      </c>
      <c r="BX172" s="73">
        <f>IF(+'2grid'!BX172*EY$2&lt;0,0,+'2grid'!BX172*EY$2)</f>
        <v>23.022232377504206</v>
      </c>
      <c r="BY172" s="73">
        <f>IF(+'2grid'!BY172*EZ$2&lt;0,0,+'2grid'!BY172*EZ$2)</f>
        <v>20.962117318292549</v>
      </c>
      <c r="BZ172" s="73">
        <f>IF(+'2grid'!BZ172*FA$2&lt;0,0,+'2grid'!BZ172*FA$2)</f>
        <v>19.011073832995134</v>
      </c>
      <c r="CA172" s="73">
        <f>IF(+'2grid'!CA172*FB$2&lt;0,0,+'2grid'!CA172*FB$2)</f>
        <v>17.281982308654797</v>
      </c>
    </row>
    <row r="173" spans="1:79" x14ac:dyDescent="0.2">
      <c r="A173" s="9">
        <v>630</v>
      </c>
      <c r="B173" s="73">
        <f>IF(+'2grid'!B173*CC$2&lt;0,0,+'2grid'!B173*CC$2)</f>
        <v>0</v>
      </c>
      <c r="C173" s="73">
        <f>IF(+'2grid'!C173*CD$2&lt;0,0,+'2grid'!C173*CD$2)</f>
        <v>0</v>
      </c>
      <c r="D173" s="73">
        <f>IF(+'2grid'!D173*CE$2&lt;0,0,+'2grid'!D173*CE$2)</f>
        <v>0</v>
      </c>
      <c r="E173" s="73">
        <f>IF(+'2grid'!E173*CF$2&lt;0,0,+'2grid'!E173*CF$2)</f>
        <v>0</v>
      </c>
      <c r="F173" s="73">
        <f>IF(+'2grid'!F173*CG$2&lt;0,0,+'2grid'!F173*CG$2)</f>
        <v>0</v>
      </c>
      <c r="G173" s="73">
        <f>IF(+'2grid'!G173*CH$2&lt;0,0,+'2grid'!G173*CH$2)</f>
        <v>0</v>
      </c>
      <c r="H173" s="73">
        <f>IF(+'2grid'!H173*CI$2&lt;0,0,+'2grid'!H173*CI$2)</f>
        <v>0</v>
      </c>
      <c r="I173" s="73">
        <f>IF(+'2grid'!I173*CJ$2&lt;0,0,+'2grid'!I173*CJ$2)</f>
        <v>0</v>
      </c>
      <c r="J173" s="73">
        <f>IF(+'2grid'!J173*CK$2&lt;0,0,+'2grid'!J173*CK$2)</f>
        <v>0</v>
      </c>
      <c r="K173" s="73">
        <f>IF(+'2grid'!K173*CL$2&lt;0,0,+'2grid'!K173*CL$2)</f>
        <v>0</v>
      </c>
      <c r="L173" s="73">
        <f>IF(+'2grid'!L173*CM$2&lt;0,0,+'2grid'!L173*CM$2)</f>
        <v>0</v>
      </c>
      <c r="M173" s="73">
        <f>IF(+'2grid'!M173*CN$2&lt;0,0,+'2grid'!M173*CN$2)</f>
        <v>0</v>
      </c>
      <c r="N173" s="73">
        <f>IF(+'2grid'!N173*CO$2&lt;0,0,+'2grid'!N173*CO$2)</f>
        <v>0</v>
      </c>
      <c r="O173" s="73">
        <f>IF(+'2grid'!O173*CP$2&lt;0,0,+'2grid'!O173*CP$2)</f>
        <v>0</v>
      </c>
      <c r="P173" s="73">
        <f>IF(+'2grid'!P173*CQ$2&lt;0,0,+'2grid'!P173*CQ$2)</f>
        <v>0</v>
      </c>
      <c r="Q173" s="73">
        <f>IF(+'2grid'!Q173*CR$2&lt;0,0,+'2grid'!Q173*CR$2)</f>
        <v>0</v>
      </c>
      <c r="R173" s="73">
        <f>IF(+'2grid'!R173*CS$2&lt;0,0,+'2grid'!R173*CS$2)</f>
        <v>0</v>
      </c>
      <c r="S173" s="73">
        <f>IF(+'2grid'!S173*CT$2&lt;0,0,+'2grid'!S173*CT$2)</f>
        <v>0</v>
      </c>
      <c r="T173" s="73">
        <f>IF(+'2grid'!T173*CU$2&lt;0,0,+'2grid'!T173*CU$2)</f>
        <v>0</v>
      </c>
      <c r="U173" s="73">
        <f>IF(+'2grid'!U173*CV$2&lt;0,0,+'2grid'!U173*CV$2)</f>
        <v>0</v>
      </c>
      <c r="V173" s="73">
        <f>IF(+'2grid'!V173*CW$2&lt;0,0,+'2grid'!V173*CW$2)</f>
        <v>0</v>
      </c>
      <c r="W173" s="73">
        <f>IF(+'2grid'!W173*CX$2&lt;0,0,+'2grid'!W173*CX$2)</f>
        <v>0</v>
      </c>
      <c r="X173" s="73">
        <f>IF(+'2grid'!X173*CY$2&lt;0,0,+'2grid'!X173*CY$2)</f>
        <v>0</v>
      </c>
      <c r="Y173" s="73">
        <f>IF(+'2grid'!Y173*CZ$2&lt;0,0,+'2grid'!Y173*CZ$2)</f>
        <v>0</v>
      </c>
      <c r="Z173" s="73">
        <f>IF(+'2grid'!Z173*DA$2&lt;0,0,+'2grid'!Z173*DA$2)</f>
        <v>0</v>
      </c>
      <c r="AA173" s="73">
        <f>IF(+'2grid'!AA173*DB$2&lt;0,0,+'2grid'!AA173*DB$2)</f>
        <v>0</v>
      </c>
      <c r="AB173" s="73">
        <f>IF(+'2grid'!AB173*DC$2&lt;0,0,+'2grid'!AB173*DC$2)</f>
        <v>5.805724782400307E-4</v>
      </c>
      <c r="AC173" s="73">
        <f>IF(+'2grid'!AC173*DD$2&lt;0,0,+'2grid'!AC173*DD$2)</f>
        <v>9.8697321300805253E-4</v>
      </c>
      <c r="AD173" s="73">
        <f>IF(+'2grid'!AD173*DE$2&lt;0,0,+'2grid'!AD173*DE$2)</f>
        <v>1.3374982450218215E-3</v>
      </c>
      <c r="AE173" s="73">
        <f>IF(+'2grid'!AE173*DF$2&lt;0,0,+'2grid'!AE173*DF$2)</f>
        <v>1.8098315413407164E-3</v>
      </c>
      <c r="AF173" s="73">
        <f>IF(+'2grid'!AF173*DG$2&lt;0,0,+'2grid'!AF173*DG$2)</f>
        <v>2.4456085025524386E-3</v>
      </c>
      <c r="AG173" s="73">
        <f>IF(+'2grid'!AG173*DH$2&lt;0,0,+'2grid'!AG173*DH$2)</f>
        <v>3.3005127734663325E-3</v>
      </c>
      <c r="AH173" s="73">
        <f>IF(+'2grid'!AH173*DI$2&lt;0,0,+'2grid'!AH173*DI$2)</f>
        <v>4.4489670614122961E-3</v>
      </c>
      <c r="AI173" s="73">
        <f>IF(+'2grid'!AI173*DJ$2&lt;0,0,+'2grid'!AI173*DJ$2)</f>
        <v>5.9903768614773647E-3</v>
      </c>
      <c r="AJ173" s="73">
        <f>IF(+'2grid'!AJ173*DK$2&lt;0,0,+'2grid'!AJ173*DK$2)</f>
        <v>8.0574374989177463E-3</v>
      </c>
      <c r="AK173" s="73">
        <f>IF(+'2grid'!AK173*DL$2&lt;0,0,+'2grid'!AK173*DL$2)</f>
        <v>1.0827181639170722E-2</v>
      </c>
      <c r="AL173" s="73">
        <f>IF(+'2grid'!AL173*DM$2&lt;0,0,+'2grid'!AL173*DM$2)</f>
        <v>1.4535665341108903E-2</v>
      </c>
      <c r="AM173" s="73">
        <f>IF(+'2grid'!AM173*DN$2&lt;0,0,+'2grid'!AM173*DN$2)</f>
        <v>1.9497483367530214E-2</v>
      </c>
      <c r="AN173" s="73">
        <f>IF(+'2grid'!AN173*DO$2&lt;0,0,+'2grid'!AN173*DO$2)</f>
        <v>2.6131691993884643E-2</v>
      </c>
      <c r="AO173" s="73">
        <f>IF(+'2grid'!AO173*DP$2&lt;0,0,+'2grid'!AO173*DP$2)</f>
        <v>3.4996230607971787E-2</v>
      </c>
      <c r="AP173" s="73">
        <f>IF(+'2grid'!AP173*DQ$2&lt;0,0,+'2grid'!AP173*DQ$2)</f>
        <v>4.3395473738955317E-2</v>
      </c>
      <c r="AQ173" s="73">
        <f>IF(+'2grid'!AQ173*DR$2&lt;0,0,+'2grid'!AQ173*DR$2)</f>
        <v>5.2187001031017685E-2</v>
      </c>
      <c r="AR173" s="73">
        <f>IF(+'2grid'!AR173*DS$2&lt;0,0,+'2grid'!AR173*DS$2)</f>
        <v>6.724952138119307E-2</v>
      </c>
      <c r="AS173" s="73">
        <f>IF(+'2grid'!AS173*DT$2&lt;0,0,+'2grid'!AS173*DT$2)</f>
        <v>8.4070071007514319E-2</v>
      </c>
      <c r="AT173" s="73">
        <f>IF(+'2grid'!AT173*DU$2&lt;0,0,+'2grid'!AT173*DU$2)</f>
        <v>0.10327605069254649</v>
      </c>
      <c r="AU173" s="73">
        <f>IF(+'2grid'!AU173*DV$2&lt;0,0,+'2grid'!AU173*DV$2)</f>
        <v>0.12365257942442509</v>
      </c>
      <c r="AV173" s="73">
        <f>IF(+'2grid'!AV173*DW$2&lt;0,0,+'2grid'!AV173*DW$2)</f>
        <v>0.14460027562128672</v>
      </c>
      <c r="AW173" s="73">
        <f>IF(+'2grid'!AW173*DX$2&lt;0,0,+'2grid'!AW173*DX$2)</f>
        <v>0.16843457968658293</v>
      </c>
      <c r="AX173" s="73">
        <f>IF(+'2grid'!AX173*DY$2&lt;0,0,+'2grid'!AX173*DY$2)</f>
        <v>0.20941392796801886</v>
      </c>
      <c r="AY173" s="73">
        <f>IF(+'2grid'!AY173*DZ$2&lt;0,0,+'2grid'!AY173*DZ$2)</f>
        <v>0.25108899698985221</v>
      </c>
      <c r="AZ173" s="73">
        <f>IF(+'2grid'!AZ173*EA$2&lt;0,0,+'2grid'!AZ173*EA$2)</f>
        <v>0.29345978675208301</v>
      </c>
      <c r="BA173" s="73">
        <f>IF(+'2grid'!BA173*EB$2&lt;0,0,+'2grid'!BA173*EB$2)</f>
        <v>0.33652629725471117</v>
      </c>
      <c r="BB173" s="73">
        <f>IF(+'2grid'!BB173*EC$2&lt;0,0,+'2grid'!BB173*EC$2)</f>
        <v>0.39758250391876926</v>
      </c>
      <c r="BC173" s="73">
        <f>IF(+'2grid'!BC173*ED$2&lt;0,0,+'2grid'!BC173*ED$2)</f>
        <v>0.42659999999999998</v>
      </c>
      <c r="BD173" s="73">
        <f>IF(+'2grid'!BD173*EE$2&lt;0,0,+'2grid'!BD173*EE$2)</f>
        <v>0.66919999999999991</v>
      </c>
      <c r="BE173" s="73">
        <f>IF(+'2grid'!BE173*EF$2&lt;0,0,+'2grid'!BE173*EF$2)</f>
        <v>0.63624000000000003</v>
      </c>
      <c r="BF173" s="73">
        <f>IF(+'2grid'!BF173*EG$2&lt;0,0,+'2grid'!BF173*EG$2)</f>
        <v>0</v>
      </c>
      <c r="BG173" s="73">
        <f>IF(+'2grid'!BG173*EH$2&lt;0,0,+'2grid'!BG173*EH$2)</f>
        <v>0</v>
      </c>
      <c r="BH173" s="73">
        <f>IF(+'2grid'!BH173*EI$2&lt;0,0,+'2grid'!BH173*EI$2)</f>
        <v>0</v>
      </c>
      <c r="BI173" s="73">
        <f>IF(+'2grid'!BI173*EJ$2&lt;0,0,+'2grid'!BI173*EJ$2)</f>
        <v>0</v>
      </c>
      <c r="BJ173" s="73">
        <f>IF(+'2grid'!BJ173*EK$2&lt;0,0,+'2grid'!BJ173*EK$2)</f>
        <v>0</v>
      </c>
      <c r="BK173" s="73">
        <f>IF(+'2grid'!BK173*EL$2&lt;0,0,+'2grid'!BK173*EL$2)</f>
        <v>0</v>
      </c>
      <c r="BL173" s="73">
        <f>IF(+'2grid'!BL173*EM$2&lt;0,0,+'2grid'!BL173*EM$2)</f>
        <v>0</v>
      </c>
      <c r="BM173" s="73">
        <f>IF(+'2grid'!BM173*EN$2&lt;0,0,+'2grid'!BM173*EN$2)</f>
        <v>0</v>
      </c>
      <c r="BN173" s="73">
        <f>IF(+'2grid'!BN173*EO$2&lt;0,0,+'2grid'!BN173*EO$2)</f>
        <v>0</v>
      </c>
      <c r="BO173" s="73">
        <f>IF(+'2grid'!BO173*EP$2&lt;0,0,+'2grid'!BO173*EP$2)</f>
        <v>0</v>
      </c>
      <c r="BP173" s="73">
        <f>IF(+'2grid'!BP173*EQ$2&lt;0,0,+'2grid'!BP173*EQ$2)</f>
        <v>0</v>
      </c>
      <c r="BQ173" s="73">
        <f>IF(+'2grid'!BQ173*ER$2&lt;0,0,+'2grid'!BQ173*ER$2)</f>
        <v>0</v>
      </c>
      <c r="BR173" s="73">
        <f>IF(+'2grid'!BR173*ES$2&lt;0,0,+'2grid'!BR173*ES$2)</f>
        <v>0</v>
      </c>
      <c r="BS173" s="73">
        <f>IF(+'2grid'!BS173*ET$2&lt;0,0,+'2grid'!BS173*ET$2)</f>
        <v>0</v>
      </c>
      <c r="BT173" s="73">
        <f>IF(+'2grid'!BT173*EU$2&lt;0,0,+'2grid'!BT173*EU$2)</f>
        <v>0</v>
      </c>
      <c r="BU173" s="73">
        <f>IF(+'2grid'!BU173*EV$2&lt;0,0,+'2grid'!BU173*EV$2)</f>
        <v>0</v>
      </c>
      <c r="BV173" s="73">
        <f>IF(+'2grid'!BV173*EW$2&lt;0,0,+'2grid'!BV173*EW$2)</f>
        <v>0</v>
      </c>
      <c r="BW173" s="73">
        <f>IF(+'2grid'!BW173*EX$2&lt;0,0,+'2grid'!BW173*EX$2)</f>
        <v>0</v>
      </c>
      <c r="BX173" s="73">
        <f>IF(+'2grid'!BX173*EY$2&lt;0,0,+'2grid'!BX173*EY$2)</f>
        <v>0</v>
      </c>
      <c r="BY173" s="73">
        <f>IF(+'2grid'!BY173*EZ$2&lt;0,0,+'2grid'!BY173*EZ$2)</f>
        <v>0</v>
      </c>
      <c r="BZ173" s="73">
        <f>IF(+'2grid'!BZ173*FA$2&lt;0,0,+'2grid'!BZ173*FA$2)</f>
        <v>0</v>
      </c>
      <c r="CA173" s="73">
        <f>IF(+'2grid'!CA173*FB$2&lt;0,0,+'2grid'!CA173*FB$2)</f>
        <v>0</v>
      </c>
    </row>
    <row r="174" spans="1:79" x14ac:dyDescent="0.2">
      <c r="A174" s="9">
        <v>634</v>
      </c>
      <c r="B174" s="73">
        <f>IF(+'2grid'!B174*CC$2&lt;0,0,+'2grid'!B174*CC$2)</f>
        <v>0</v>
      </c>
      <c r="C174" s="73">
        <f>IF(+'2grid'!C174*CD$2&lt;0,0,+'2grid'!C174*CD$2)</f>
        <v>0</v>
      </c>
      <c r="D174" s="73">
        <f>IF(+'2grid'!D174*CE$2&lt;0,0,+'2grid'!D174*CE$2)</f>
        <v>0</v>
      </c>
      <c r="E174" s="73">
        <f>IF(+'2grid'!E174*CF$2&lt;0,0,+'2grid'!E174*CF$2)</f>
        <v>0</v>
      </c>
      <c r="F174" s="73">
        <f>IF(+'2grid'!F174*CG$2&lt;0,0,+'2grid'!F174*CG$2)</f>
        <v>0</v>
      </c>
      <c r="G174" s="73">
        <f>IF(+'2grid'!G174*CH$2&lt;0,0,+'2grid'!G174*CH$2)</f>
        <v>0</v>
      </c>
      <c r="H174" s="73">
        <f>IF(+'2grid'!H174*CI$2&lt;0,0,+'2grid'!H174*CI$2)</f>
        <v>0</v>
      </c>
      <c r="I174" s="73">
        <f>IF(+'2grid'!I174*CJ$2&lt;0,0,+'2grid'!I174*CJ$2)</f>
        <v>0</v>
      </c>
      <c r="J174" s="73">
        <f>IF(+'2grid'!J174*CK$2&lt;0,0,+'2grid'!J174*CK$2)</f>
        <v>0</v>
      </c>
      <c r="K174" s="73">
        <f>IF(+'2grid'!K174*CL$2&lt;0,0,+'2grid'!K174*CL$2)</f>
        <v>0</v>
      </c>
      <c r="L174" s="73">
        <f>IF(+'2grid'!L174*CM$2&lt;0,0,+'2grid'!L174*CM$2)</f>
        <v>0</v>
      </c>
      <c r="M174" s="73">
        <f>IF(+'2grid'!M174*CN$2&lt;0,0,+'2grid'!M174*CN$2)</f>
        <v>0</v>
      </c>
      <c r="N174" s="73">
        <f>IF(+'2grid'!N174*CO$2&lt;0,0,+'2grid'!N174*CO$2)</f>
        <v>0</v>
      </c>
      <c r="O174" s="73">
        <f>IF(+'2grid'!O174*CP$2&lt;0,0,+'2grid'!O174*CP$2)</f>
        <v>0</v>
      </c>
      <c r="P174" s="73">
        <f>IF(+'2grid'!P174*CQ$2&lt;0,0,+'2grid'!P174*CQ$2)</f>
        <v>0</v>
      </c>
      <c r="Q174" s="73">
        <f>IF(+'2grid'!Q174*CR$2&lt;0,0,+'2grid'!Q174*CR$2)</f>
        <v>0</v>
      </c>
      <c r="R174" s="73">
        <f>IF(+'2grid'!R174*CS$2&lt;0,0,+'2grid'!R174*CS$2)</f>
        <v>0</v>
      </c>
      <c r="S174" s="73">
        <f>IF(+'2grid'!S174*CT$2&lt;0,0,+'2grid'!S174*CT$2)</f>
        <v>0</v>
      </c>
      <c r="T174" s="73">
        <f>IF(+'2grid'!T174*CU$2&lt;0,0,+'2grid'!T174*CU$2)</f>
        <v>0</v>
      </c>
      <c r="U174" s="73">
        <f>IF(+'2grid'!U174*CV$2&lt;0,0,+'2grid'!U174*CV$2)</f>
        <v>0</v>
      </c>
      <c r="V174" s="73">
        <f>IF(+'2grid'!V174*CW$2&lt;0,0,+'2grid'!V174*CW$2)</f>
        <v>0</v>
      </c>
      <c r="W174" s="73">
        <f>IF(+'2grid'!W174*CX$2&lt;0,0,+'2grid'!W174*CX$2)</f>
        <v>0</v>
      </c>
      <c r="X174" s="73">
        <f>IF(+'2grid'!X174*CY$2&lt;0,0,+'2grid'!X174*CY$2)</f>
        <v>0</v>
      </c>
      <c r="Y174" s="73">
        <f>IF(+'2grid'!Y174*CZ$2&lt;0,0,+'2grid'!Y174*CZ$2)</f>
        <v>0</v>
      </c>
      <c r="Z174" s="73">
        <f>IF(+'2grid'!Z174*DA$2&lt;0,0,+'2grid'!Z174*DA$2)</f>
        <v>0</v>
      </c>
      <c r="AA174" s="73">
        <f>IF(+'2grid'!AA174*DB$2&lt;0,0,+'2grid'!AA174*DB$2)</f>
        <v>0</v>
      </c>
      <c r="AB174" s="73">
        <f>IF(+'2grid'!AB174*DC$2&lt;0,0,+'2grid'!AB174*DC$2)</f>
        <v>0</v>
      </c>
      <c r="AC174" s="73">
        <f>IF(+'2grid'!AC174*DD$2&lt;0,0,+'2grid'!AC174*DD$2)</f>
        <v>0</v>
      </c>
      <c r="AD174" s="73">
        <f>IF(+'2grid'!AD174*DE$2&lt;0,0,+'2grid'!AD174*DE$2)</f>
        <v>0</v>
      </c>
      <c r="AE174" s="73">
        <f>IF(+'2grid'!AE174*DF$2&lt;0,0,+'2grid'!AE174*DF$2)</f>
        <v>0</v>
      </c>
      <c r="AF174" s="73">
        <f>IF(+'2grid'!AF174*DG$2&lt;0,0,+'2grid'!AF174*DG$2)</f>
        <v>0</v>
      </c>
      <c r="AG174" s="73">
        <f>IF(+'2grid'!AG174*DH$2&lt;0,0,+'2grid'!AG174*DH$2)</f>
        <v>0</v>
      </c>
      <c r="AH174" s="73">
        <f>IF(+'2grid'!AH174*DI$2&lt;0,0,+'2grid'!AH174*DI$2)</f>
        <v>0</v>
      </c>
      <c r="AI174" s="73">
        <f>IF(+'2grid'!AI174*DJ$2&lt;0,0,+'2grid'!AI174*DJ$2)</f>
        <v>0</v>
      </c>
      <c r="AJ174" s="73">
        <f>IF(+'2grid'!AJ174*DK$2&lt;0,0,+'2grid'!AJ174*DK$2)</f>
        <v>0</v>
      </c>
      <c r="AK174" s="73">
        <f>IF(+'2grid'!AK174*DL$2&lt;0,0,+'2grid'!AK174*DL$2)</f>
        <v>0</v>
      </c>
      <c r="AL174" s="73">
        <f>IF(+'2grid'!AL174*DM$2&lt;0,0,+'2grid'!AL174*DM$2)</f>
        <v>0</v>
      </c>
      <c r="AM174" s="73">
        <f>IF(+'2grid'!AM174*DN$2&lt;0,0,+'2grid'!AM174*DN$2)</f>
        <v>0</v>
      </c>
      <c r="AN174" s="73">
        <f>IF(+'2grid'!AN174*DO$2&lt;0,0,+'2grid'!AN174*DO$2)</f>
        <v>0</v>
      </c>
      <c r="AO174" s="73">
        <f>IF(+'2grid'!AO174*DP$2&lt;0,0,+'2grid'!AO174*DP$2)</f>
        <v>0</v>
      </c>
      <c r="AP174" s="73">
        <f>IF(+'2grid'!AP174*DQ$2&lt;0,0,+'2grid'!AP174*DQ$2)</f>
        <v>0</v>
      </c>
      <c r="AQ174" s="73">
        <f>IF(+'2grid'!AQ174*DR$2&lt;0,0,+'2grid'!AQ174*DR$2)</f>
        <v>0</v>
      </c>
      <c r="AR174" s="73">
        <f>IF(+'2grid'!AR174*DS$2&lt;0,0,+'2grid'!AR174*DS$2)</f>
        <v>0</v>
      </c>
      <c r="AS174" s="73">
        <f>IF(+'2grid'!AS174*DT$2&lt;0,0,+'2grid'!AS174*DT$2)</f>
        <v>0</v>
      </c>
      <c r="AT174" s="73">
        <f>IF(+'2grid'!AT174*DU$2&lt;0,0,+'2grid'!AT174*DU$2)</f>
        <v>0</v>
      </c>
      <c r="AU174" s="73">
        <f>IF(+'2grid'!AU174*DV$2&lt;0,0,+'2grid'!AU174*DV$2)</f>
        <v>0</v>
      </c>
      <c r="AV174" s="73">
        <f>IF(+'2grid'!AV174*DW$2&lt;0,0,+'2grid'!AV174*DW$2)</f>
        <v>0</v>
      </c>
      <c r="AW174" s="73">
        <f>IF(+'2grid'!AW174*DX$2&lt;0,0,+'2grid'!AW174*DX$2)</f>
        <v>0</v>
      </c>
      <c r="AX174" s="73">
        <f>IF(+'2grid'!AX174*DY$2&lt;0,0,+'2grid'!AX174*DY$2)</f>
        <v>0</v>
      </c>
      <c r="AY174" s="73">
        <f>IF(+'2grid'!AY174*DZ$2&lt;0,0,+'2grid'!AY174*DZ$2)</f>
        <v>0</v>
      </c>
      <c r="AZ174" s="73">
        <f>IF(+'2grid'!AZ174*EA$2&lt;0,0,+'2grid'!AZ174*EA$2)</f>
        <v>0</v>
      </c>
      <c r="BA174" s="73">
        <f>IF(+'2grid'!BA174*EB$2&lt;0,0,+'2grid'!BA174*EB$2)</f>
        <v>0</v>
      </c>
      <c r="BB174" s="73">
        <f>IF(+'2grid'!BB174*EC$2&lt;0,0,+'2grid'!BB174*EC$2)</f>
        <v>0</v>
      </c>
      <c r="BC174" s="73">
        <f>IF(+'2grid'!BC174*ED$2&lt;0,0,+'2grid'!BC174*ED$2)</f>
        <v>0</v>
      </c>
      <c r="BD174" s="73">
        <f>IF(+'2grid'!BD174*EE$2&lt;0,0,+'2grid'!BD174*EE$2)</f>
        <v>0</v>
      </c>
      <c r="BE174" s="73">
        <f>IF(+'2grid'!BE174*EF$2&lt;0,0,+'2grid'!BE174*EF$2)</f>
        <v>0</v>
      </c>
      <c r="BF174" s="73">
        <f>IF(+'2grid'!BF174*EG$2&lt;0,0,+'2grid'!BF174*EG$2)</f>
        <v>0</v>
      </c>
      <c r="BG174" s="73">
        <f>IF(+'2grid'!BG174*EH$2&lt;0,0,+'2grid'!BG174*EH$2)</f>
        <v>0</v>
      </c>
      <c r="BH174" s="73">
        <f>IF(+'2grid'!BH174*EI$2&lt;0,0,+'2grid'!BH174*EI$2)</f>
        <v>0</v>
      </c>
      <c r="BI174" s="73">
        <f>IF(+'2grid'!BI174*EJ$2&lt;0,0,+'2grid'!BI174*EJ$2)</f>
        <v>0</v>
      </c>
      <c r="BJ174" s="73">
        <f>IF(+'2grid'!BJ174*EK$2&lt;0,0,+'2grid'!BJ174*EK$2)</f>
        <v>0</v>
      </c>
      <c r="BK174" s="73">
        <f>IF(+'2grid'!BK174*EL$2&lt;0,0,+'2grid'!BK174*EL$2)</f>
        <v>0</v>
      </c>
      <c r="BL174" s="73">
        <f>IF(+'2grid'!BL174*EM$2&lt;0,0,+'2grid'!BL174*EM$2)</f>
        <v>0</v>
      </c>
      <c r="BM174" s="73">
        <f>IF(+'2grid'!BM174*EN$2&lt;0,0,+'2grid'!BM174*EN$2)</f>
        <v>0</v>
      </c>
      <c r="BN174" s="73">
        <f>IF(+'2grid'!BN174*EO$2&lt;0,0,+'2grid'!BN174*EO$2)</f>
        <v>0</v>
      </c>
      <c r="BO174" s="73">
        <f>IF(+'2grid'!BO174*EP$2&lt;0,0,+'2grid'!BO174*EP$2)</f>
        <v>0</v>
      </c>
      <c r="BP174" s="73">
        <f>IF(+'2grid'!BP174*EQ$2&lt;0,0,+'2grid'!BP174*EQ$2)</f>
        <v>0</v>
      </c>
      <c r="BQ174" s="73">
        <f>IF(+'2grid'!BQ174*ER$2&lt;0,0,+'2grid'!BQ174*ER$2)</f>
        <v>0</v>
      </c>
      <c r="BR174" s="73">
        <f>IF(+'2grid'!BR174*ES$2&lt;0,0,+'2grid'!BR174*ES$2)</f>
        <v>0</v>
      </c>
      <c r="BS174" s="73">
        <f>IF(+'2grid'!BS174*ET$2&lt;0,0,+'2grid'!BS174*ET$2)</f>
        <v>0</v>
      </c>
      <c r="BT174" s="73">
        <f>IF(+'2grid'!BT174*EU$2&lt;0,0,+'2grid'!BT174*EU$2)</f>
        <v>0</v>
      </c>
      <c r="BU174" s="73">
        <f>IF(+'2grid'!BU174*EV$2&lt;0,0,+'2grid'!BU174*EV$2)</f>
        <v>0</v>
      </c>
      <c r="BV174" s="73">
        <f>IF(+'2grid'!BV174*EW$2&lt;0,0,+'2grid'!BV174*EW$2)</f>
        <v>0</v>
      </c>
      <c r="BW174" s="73">
        <f>IF(+'2grid'!BW174*EX$2&lt;0,0,+'2grid'!BW174*EX$2)</f>
        <v>0</v>
      </c>
      <c r="BX174" s="73">
        <f>IF(+'2grid'!BX174*EY$2&lt;0,0,+'2grid'!BX174*EY$2)</f>
        <v>0</v>
      </c>
      <c r="BY174" s="73">
        <f>IF(+'2grid'!BY174*EZ$2&lt;0,0,+'2grid'!BY174*EZ$2)</f>
        <v>0</v>
      </c>
      <c r="BZ174" s="73">
        <f>IF(+'2grid'!BZ174*FA$2&lt;0,0,+'2grid'!BZ174*FA$2)</f>
        <v>0</v>
      </c>
      <c r="CA174" s="73">
        <f>IF(+'2grid'!CA174*FB$2&lt;0,0,+'2grid'!CA174*FB$2)</f>
        <v>0</v>
      </c>
    </row>
    <row r="175" spans="1:79" x14ac:dyDescent="0.2">
      <c r="A175" s="9">
        <v>638</v>
      </c>
      <c r="B175" s="73">
        <f>IF(+'2grid'!B175*CC$2&lt;0,0,+'2grid'!B175*CC$2)</f>
        <v>0</v>
      </c>
      <c r="C175" s="73">
        <f>IF(+'2grid'!C175*CD$2&lt;0,0,+'2grid'!C175*CD$2)</f>
        <v>0</v>
      </c>
      <c r="D175" s="73">
        <f>IF(+'2grid'!D175*CE$2&lt;0,0,+'2grid'!D175*CE$2)</f>
        <v>0</v>
      </c>
      <c r="E175" s="73">
        <f>IF(+'2grid'!E175*CF$2&lt;0,0,+'2grid'!E175*CF$2)</f>
        <v>0</v>
      </c>
      <c r="F175" s="73">
        <f>IF(+'2grid'!F175*CG$2&lt;0,0,+'2grid'!F175*CG$2)</f>
        <v>0</v>
      </c>
      <c r="G175" s="73">
        <f>IF(+'2grid'!G175*CH$2&lt;0,0,+'2grid'!G175*CH$2)</f>
        <v>0</v>
      </c>
      <c r="H175" s="73">
        <f>IF(+'2grid'!H175*CI$2&lt;0,0,+'2grid'!H175*CI$2)</f>
        <v>0</v>
      </c>
      <c r="I175" s="73">
        <f>IF(+'2grid'!I175*CJ$2&lt;0,0,+'2grid'!I175*CJ$2)</f>
        <v>0</v>
      </c>
      <c r="J175" s="73">
        <f>IF(+'2grid'!J175*CK$2&lt;0,0,+'2grid'!J175*CK$2)</f>
        <v>0</v>
      </c>
      <c r="K175" s="73">
        <f>IF(+'2grid'!K175*CL$2&lt;0,0,+'2grid'!K175*CL$2)</f>
        <v>0</v>
      </c>
      <c r="L175" s="73">
        <f>IF(+'2grid'!L175*CM$2&lt;0,0,+'2grid'!L175*CM$2)</f>
        <v>0</v>
      </c>
      <c r="M175" s="73">
        <f>IF(+'2grid'!M175*CN$2&lt;0,0,+'2grid'!M175*CN$2)</f>
        <v>0</v>
      </c>
      <c r="N175" s="73">
        <f>IF(+'2grid'!N175*CO$2&lt;0,0,+'2grid'!N175*CO$2)</f>
        <v>0</v>
      </c>
      <c r="O175" s="73">
        <f>IF(+'2grid'!O175*CP$2&lt;0,0,+'2grid'!O175*CP$2)</f>
        <v>0</v>
      </c>
      <c r="P175" s="73">
        <f>IF(+'2grid'!P175*CQ$2&lt;0,0,+'2grid'!P175*CQ$2)</f>
        <v>0</v>
      </c>
      <c r="Q175" s="73">
        <f>IF(+'2grid'!Q175*CR$2&lt;0,0,+'2grid'!Q175*CR$2)</f>
        <v>0</v>
      </c>
      <c r="R175" s="73">
        <f>IF(+'2grid'!R175*CS$2&lt;0,0,+'2grid'!R175*CS$2)</f>
        <v>0</v>
      </c>
      <c r="S175" s="73">
        <f>IF(+'2grid'!S175*CT$2&lt;0,0,+'2grid'!S175*CT$2)</f>
        <v>0</v>
      </c>
      <c r="T175" s="73">
        <f>IF(+'2grid'!T175*CU$2&lt;0,0,+'2grid'!T175*CU$2)</f>
        <v>0</v>
      </c>
      <c r="U175" s="73">
        <f>IF(+'2grid'!U175*CV$2&lt;0,0,+'2grid'!U175*CV$2)</f>
        <v>0</v>
      </c>
      <c r="V175" s="73">
        <f>IF(+'2grid'!V175*CW$2&lt;0,0,+'2grid'!V175*CW$2)</f>
        <v>0</v>
      </c>
      <c r="W175" s="73">
        <f>IF(+'2grid'!W175*CX$2&lt;0,0,+'2grid'!W175*CX$2)</f>
        <v>0</v>
      </c>
      <c r="X175" s="73">
        <f>IF(+'2grid'!X175*CY$2&lt;0,0,+'2grid'!X175*CY$2)</f>
        <v>0</v>
      </c>
      <c r="Y175" s="73">
        <f>IF(+'2grid'!Y175*CZ$2&lt;0,0,+'2grid'!Y175*CZ$2)</f>
        <v>0</v>
      </c>
      <c r="Z175" s="73">
        <f>IF(+'2grid'!Z175*DA$2&lt;0,0,+'2grid'!Z175*DA$2)</f>
        <v>0</v>
      </c>
      <c r="AA175" s="73">
        <f>IF(+'2grid'!AA175*DB$2&lt;0,0,+'2grid'!AA175*DB$2)</f>
        <v>0</v>
      </c>
      <c r="AB175" s="73">
        <f>IF(+'2grid'!AB175*DC$2&lt;0,0,+'2grid'!AB175*DC$2)</f>
        <v>0</v>
      </c>
      <c r="AC175" s="73">
        <f>IF(+'2grid'!AC175*DD$2&lt;0,0,+'2grid'!AC175*DD$2)</f>
        <v>0</v>
      </c>
      <c r="AD175" s="73">
        <f>IF(+'2grid'!AD175*DE$2&lt;0,0,+'2grid'!AD175*DE$2)</f>
        <v>0</v>
      </c>
      <c r="AE175" s="73">
        <f>IF(+'2grid'!AE175*DF$2&lt;0,0,+'2grid'!AE175*DF$2)</f>
        <v>0</v>
      </c>
      <c r="AF175" s="73">
        <f>IF(+'2grid'!AF175*DG$2&lt;0,0,+'2grid'!AF175*DG$2)</f>
        <v>0</v>
      </c>
      <c r="AG175" s="73">
        <f>IF(+'2grid'!AG175*DH$2&lt;0,0,+'2grid'!AG175*DH$2)</f>
        <v>0</v>
      </c>
      <c r="AH175" s="73">
        <f>IF(+'2grid'!AH175*DI$2&lt;0,0,+'2grid'!AH175*DI$2)</f>
        <v>0</v>
      </c>
      <c r="AI175" s="73">
        <f>IF(+'2grid'!AI175*DJ$2&lt;0,0,+'2grid'!AI175*DJ$2)</f>
        <v>0</v>
      </c>
      <c r="AJ175" s="73">
        <f>IF(+'2grid'!AJ175*DK$2&lt;0,0,+'2grid'!AJ175*DK$2)</f>
        <v>0</v>
      </c>
      <c r="AK175" s="73">
        <f>IF(+'2grid'!AK175*DL$2&lt;0,0,+'2grid'!AK175*DL$2)</f>
        <v>0</v>
      </c>
      <c r="AL175" s="73">
        <f>IF(+'2grid'!AL175*DM$2&lt;0,0,+'2grid'!AL175*DM$2)</f>
        <v>0</v>
      </c>
      <c r="AM175" s="73">
        <f>IF(+'2grid'!AM175*DN$2&lt;0,0,+'2grid'!AM175*DN$2)</f>
        <v>0</v>
      </c>
      <c r="AN175" s="73">
        <f>IF(+'2grid'!AN175*DO$2&lt;0,0,+'2grid'!AN175*DO$2)</f>
        <v>0</v>
      </c>
      <c r="AO175" s="73">
        <f>IF(+'2grid'!AO175*DP$2&lt;0,0,+'2grid'!AO175*DP$2)</f>
        <v>0</v>
      </c>
      <c r="AP175" s="73">
        <f>IF(+'2grid'!AP175*DQ$2&lt;0,0,+'2grid'!AP175*DQ$2)</f>
        <v>0</v>
      </c>
      <c r="AQ175" s="73">
        <f>IF(+'2grid'!AQ175*DR$2&lt;0,0,+'2grid'!AQ175*DR$2)</f>
        <v>0</v>
      </c>
      <c r="AR175" s="73">
        <f>IF(+'2grid'!AR175*DS$2&lt;0,0,+'2grid'!AR175*DS$2)</f>
        <v>0</v>
      </c>
      <c r="AS175" s="73">
        <f>IF(+'2grid'!AS175*DT$2&lt;0,0,+'2grid'!AS175*DT$2)</f>
        <v>0</v>
      </c>
      <c r="AT175" s="73">
        <f>IF(+'2grid'!AT175*DU$2&lt;0,0,+'2grid'!AT175*DU$2)</f>
        <v>0</v>
      </c>
      <c r="AU175" s="73">
        <f>IF(+'2grid'!AU175*DV$2&lt;0,0,+'2grid'!AU175*DV$2)</f>
        <v>0</v>
      </c>
      <c r="AV175" s="73">
        <f>IF(+'2grid'!AV175*DW$2&lt;0,0,+'2grid'!AV175*DW$2)</f>
        <v>0</v>
      </c>
      <c r="AW175" s="73">
        <f>IF(+'2grid'!AW175*DX$2&lt;0,0,+'2grid'!AW175*DX$2)</f>
        <v>0</v>
      </c>
      <c r="AX175" s="73">
        <f>IF(+'2grid'!AX175*DY$2&lt;0,0,+'2grid'!AX175*DY$2)</f>
        <v>0</v>
      </c>
      <c r="AY175" s="73">
        <f>IF(+'2grid'!AY175*DZ$2&lt;0,0,+'2grid'!AY175*DZ$2)</f>
        <v>0</v>
      </c>
      <c r="AZ175" s="73">
        <f>IF(+'2grid'!AZ175*EA$2&lt;0,0,+'2grid'!AZ175*EA$2)</f>
        <v>0</v>
      </c>
      <c r="BA175" s="73">
        <f>IF(+'2grid'!BA175*EB$2&lt;0,0,+'2grid'!BA175*EB$2)</f>
        <v>0</v>
      </c>
      <c r="BB175" s="73">
        <f>IF(+'2grid'!BB175*EC$2&lt;0,0,+'2grid'!BB175*EC$2)</f>
        <v>0</v>
      </c>
      <c r="BC175" s="73">
        <f>IF(+'2grid'!BC175*ED$2&lt;0,0,+'2grid'!BC175*ED$2)</f>
        <v>0</v>
      </c>
      <c r="BD175" s="73">
        <f>IF(+'2grid'!BD175*EE$2&lt;0,0,+'2grid'!BD175*EE$2)</f>
        <v>0</v>
      </c>
      <c r="BE175" s="73">
        <f>IF(+'2grid'!BE175*EF$2&lt;0,0,+'2grid'!BE175*EF$2)</f>
        <v>0</v>
      </c>
      <c r="BF175" s="73">
        <f>IF(+'2grid'!BF175*EG$2&lt;0,0,+'2grid'!BF175*EG$2)</f>
        <v>3.8879999999999998E-2</v>
      </c>
      <c r="BG175" s="73">
        <f>IF(+'2grid'!BG175*EH$2&lt;0,0,+'2grid'!BG175*EH$2)</f>
        <v>3.9199999999999999E-2</v>
      </c>
      <c r="BH175" s="73">
        <f>IF(+'2grid'!BH175*EI$2&lt;0,0,+'2grid'!BH175*EI$2)</f>
        <v>3.6260000000000001E-2</v>
      </c>
      <c r="BI175" s="73">
        <f>IF(+'2grid'!BI175*EJ$2&lt;0,0,+'2grid'!BI175*EJ$2)</f>
        <v>4.018E-2</v>
      </c>
      <c r="BJ175" s="73">
        <f>IF(+'2grid'!BJ175*EK$2&lt;0,0,+'2grid'!BJ175*EK$2)</f>
        <v>4.802E-2</v>
      </c>
      <c r="BK175" s="73">
        <f>IF(+'2grid'!BK175*EL$2&lt;0,0,+'2grid'!BK175*EL$2)</f>
        <v>4.9979999999999997E-2</v>
      </c>
      <c r="BL175" s="73">
        <f>IF(+'2grid'!BL175*EM$2&lt;0,0,+'2grid'!BL175*EM$2)</f>
        <v>5.194E-2</v>
      </c>
      <c r="BM175" s="73">
        <f>IF(+'2grid'!BM175*EN$2&lt;0,0,+'2grid'!BM175*EN$2)</f>
        <v>4.9979999999999997E-2</v>
      </c>
      <c r="BN175" s="73">
        <f>IF(+'2grid'!BN175*EO$2&lt;0,0,+'2grid'!BN175*EO$2)</f>
        <v>4.018E-2</v>
      </c>
      <c r="BO175" s="73">
        <f>IF(+'2grid'!BO175*EP$2&lt;0,0,+'2grid'!BO175*EP$2)</f>
        <v>4.7039999999999998E-2</v>
      </c>
      <c r="BP175" s="73">
        <f>IF(+'2grid'!BP175*EQ$2&lt;0,0,+'2grid'!BP175*EQ$2)</f>
        <v>4.9979999999999997E-2</v>
      </c>
      <c r="BQ175" s="73">
        <f>IF(+'2grid'!BQ175*ER$2&lt;0,0,+'2grid'!BQ175*ER$2)</f>
        <v>5.3899999999999997E-2</v>
      </c>
      <c r="BR175" s="73">
        <f>IF(+'2grid'!BR175*ES$2&lt;0,0,+'2grid'!BR175*ES$2)</f>
        <v>5.4879999999999998E-2</v>
      </c>
      <c r="BS175" s="73">
        <f>IF(+'2grid'!BS175*ET$2&lt;0,0,+'2grid'!BS175*ET$2)</f>
        <v>5.6186666666666135E-2</v>
      </c>
      <c r="BT175" s="73">
        <f>IF(+'2grid'!BT175*EU$2&lt;0,0,+'2grid'!BT175*EU$2)</f>
        <v>6.1108444444444389E-2</v>
      </c>
      <c r="BU175" s="73">
        <f>IF(+'2grid'!BU175*EV$2&lt;0,0,+'2grid'!BU175*EV$2)</f>
        <v>6.2843407407407403E-2</v>
      </c>
      <c r="BV175" s="73">
        <f>IF(+'2grid'!BV175*EW$2&lt;0,0,+'2grid'!BV175*EW$2)</f>
        <v>6.52079901234566E-2</v>
      </c>
      <c r="BW175" s="73">
        <f>IF(+'2grid'!BW175*EX$2&lt;0,0,+'2grid'!BW175*EX$2)</f>
        <v>6.755627983539135E-2</v>
      </c>
      <c r="BX175" s="73">
        <f>IF(+'2grid'!BX175*EY$2&lt;0,0,+'2grid'!BX175*EY$2)</f>
        <v>7.0515164663923352E-2</v>
      </c>
      <c r="BY175" s="73">
        <f>IF(+'2grid'!BY175*EZ$2&lt;0,0,+'2grid'!BY175*EZ$2)</f>
        <v>7.323805007773275E-2</v>
      </c>
      <c r="BZ175" s="73">
        <f>IF(+'2grid'!BZ175*FA$2&lt;0,0,+'2grid'!BZ175*FA$2)</f>
        <v>7.5346048390184966E-2</v>
      </c>
      <c r="CA175" s="73">
        <f>IF(+'2grid'!CA175*FB$2&lt;0,0,+'2grid'!CA175*FB$2)</f>
        <v>7.8074050376874704E-2</v>
      </c>
    </row>
    <row r="176" spans="1:79" x14ac:dyDescent="0.2">
      <c r="A176" s="9">
        <v>642</v>
      </c>
      <c r="B176" s="73">
        <f>IF(+'2grid'!B176*CC$2&lt;0,0,+'2grid'!B176*CC$2)</f>
        <v>0</v>
      </c>
      <c r="C176" s="73">
        <f>IF(+'2grid'!C176*CD$2&lt;0,0,+'2grid'!C176*CD$2)</f>
        <v>0</v>
      </c>
      <c r="D176" s="73">
        <f>IF(+'2grid'!D176*CE$2&lt;0,0,+'2grid'!D176*CE$2)</f>
        <v>0</v>
      </c>
      <c r="E176" s="73">
        <f>IF(+'2grid'!E176*CF$2&lt;0,0,+'2grid'!E176*CF$2)</f>
        <v>0</v>
      </c>
      <c r="F176" s="73">
        <f>IF(+'2grid'!F176*CG$2&lt;0,0,+'2grid'!F176*CG$2)</f>
        <v>0</v>
      </c>
      <c r="G176" s="73">
        <f>IF(+'2grid'!G176*CH$2&lt;0,0,+'2grid'!G176*CH$2)</f>
        <v>0</v>
      </c>
      <c r="H176" s="73">
        <f>IF(+'2grid'!H176*CI$2&lt;0,0,+'2grid'!H176*CI$2)</f>
        <v>0</v>
      </c>
      <c r="I176" s="73">
        <f>IF(+'2grid'!I176*CJ$2&lt;0,0,+'2grid'!I176*CJ$2)</f>
        <v>0</v>
      </c>
      <c r="J176" s="73">
        <f>IF(+'2grid'!J176*CK$2&lt;0,0,+'2grid'!J176*CK$2)</f>
        <v>0</v>
      </c>
      <c r="K176" s="73">
        <f>IF(+'2grid'!K176*CL$2&lt;0,0,+'2grid'!K176*CL$2)</f>
        <v>0</v>
      </c>
      <c r="L176" s="73">
        <f>IF(+'2grid'!L176*CM$2&lt;0,0,+'2grid'!L176*CM$2)</f>
        <v>0</v>
      </c>
      <c r="M176" s="73">
        <f>IF(+'2grid'!M176*CN$2&lt;0,0,+'2grid'!M176*CN$2)</f>
        <v>0</v>
      </c>
      <c r="N176" s="73">
        <f>IF(+'2grid'!N176*CO$2&lt;0,0,+'2grid'!N176*CO$2)</f>
        <v>0</v>
      </c>
      <c r="O176" s="73">
        <f>IF(+'2grid'!O176*CP$2&lt;0,0,+'2grid'!O176*CP$2)</f>
        <v>0</v>
      </c>
      <c r="P176" s="73">
        <f>IF(+'2grid'!P176*CQ$2&lt;0,0,+'2grid'!P176*CQ$2)</f>
        <v>0</v>
      </c>
      <c r="Q176" s="73">
        <f>IF(+'2grid'!Q176*CR$2&lt;0,0,+'2grid'!Q176*CR$2)</f>
        <v>0</v>
      </c>
      <c r="R176" s="73">
        <f>IF(+'2grid'!R176*CS$2&lt;0,0,+'2grid'!R176*CS$2)</f>
        <v>0</v>
      </c>
      <c r="S176" s="73">
        <f>IF(+'2grid'!S176*CT$2&lt;0,0,+'2grid'!S176*CT$2)</f>
        <v>0</v>
      </c>
      <c r="T176" s="73">
        <f>IF(+'2grid'!T176*CU$2&lt;0,0,+'2grid'!T176*CU$2)</f>
        <v>0</v>
      </c>
      <c r="U176" s="73">
        <f>IF(+'2grid'!U176*CV$2&lt;0,0,+'2grid'!U176*CV$2)</f>
        <v>0</v>
      </c>
      <c r="V176" s="73">
        <f>IF(+'2grid'!V176*CW$2&lt;0,0,+'2grid'!V176*CW$2)</f>
        <v>4.0649497154215591E-2</v>
      </c>
      <c r="W176" s="73">
        <f>IF(+'2grid'!W176*CX$2&lt;0,0,+'2grid'!W176*CX$2)</f>
        <v>7.6217807164154258E-2</v>
      </c>
      <c r="X176" s="73">
        <f>IF(+'2grid'!X176*CY$2&lt;0,0,+'2grid'!X176*CY$2)</f>
        <v>0.11856103336646225</v>
      </c>
      <c r="Y176" s="73">
        <f>IF(+'2grid'!Y176*CZ$2&lt;0,0,+'2grid'!Y176*CZ$2)</f>
        <v>0.2286534214924629</v>
      </c>
      <c r="Z176" s="73">
        <f>IF(+'2grid'!Z176*DA$2&lt;0,0,+'2grid'!Z176*DA$2)</f>
        <v>0.2328877441126937</v>
      </c>
      <c r="AA176" s="73">
        <f>IF(+'2grid'!AA176*DB$2&lt;0,0,+'2grid'!AA176*DB$2)</f>
        <v>0.4403695525040025</v>
      </c>
      <c r="AB176" s="73">
        <f>IF(+'2grid'!AB176*DC$2&lt;0,0,+'2grid'!AB176*DC$2)</f>
        <v>0.50811871442769507</v>
      </c>
      <c r="AC176" s="73">
        <f>IF(+'2grid'!AC176*DD$2&lt;0,0,+'2grid'!AC176*DD$2)</f>
        <v>0.71983484543923493</v>
      </c>
      <c r="AD176" s="73">
        <f>IF(+'2grid'!AD176*DE$2&lt;0,0,+'2grid'!AD176*DE$2)</f>
        <v>0.89570217245625516</v>
      </c>
      <c r="AE176" s="73">
        <f>IF(+'2grid'!AE176*DF$2&lt;0,0,+'2grid'!AE176*DF$2)</f>
        <v>0.99659170287028365</v>
      </c>
      <c r="AF176" s="73">
        <f>IF(+'2grid'!AF176*DG$2&lt;0,0,+'2grid'!AF176*DG$2)</f>
        <v>1.1073241143003154</v>
      </c>
      <c r="AG176" s="73">
        <f>IF(+'2grid'!AG176*DH$2&lt;0,0,+'2grid'!AG176*DH$2)</f>
        <v>1.2287907901036665</v>
      </c>
      <c r="AH176" s="73">
        <f>IF(+'2grid'!AH176*DI$2&lt;0,0,+'2grid'!AH176*DI$2)</f>
        <v>1.3619602353365761</v>
      </c>
      <c r="AI176" s="73">
        <f>IF(+'2grid'!AI176*DJ$2&lt;0,0,+'2grid'!AI176*DJ$2)</f>
        <v>1.5078845462654948</v>
      </c>
      <c r="AJ176" s="73">
        <f>IF(+'2grid'!AJ176*DK$2&lt;0,0,+'2grid'!AJ176*DK$2)</f>
        <v>1.6677064106162156</v>
      </c>
      <c r="AK176" s="73">
        <f>IF(+'2grid'!AK176*DL$2&lt;0,0,+'2grid'!AK176*DL$2)</f>
        <v>1.8426666813728272</v>
      </c>
      <c r="AL176" s="73">
        <f>IF(+'2grid'!AL176*DM$2&lt;0,0,+'2grid'!AL176*DM$2)</f>
        <v>2.0341125703466272</v>
      </c>
      <c r="AM176" s="73">
        <f>IF(+'2grid'!AM176*DN$2&lt;0,0,+'2grid'!AM176*DN$2)</f>
        <v>2.2435065114117205</v>
      </c>
      <c r="AN176" s="73">
        <f>IF(+'2grid'!AN176*DO$2&lt;0,0,+'2grid'!AN176*DO$2)</f>
        <v>2.4724357472700609</v>
      </c>
      <c r="AO176" s="73">
        <f>IF(+'2grid'!AO176*DP$2&lt;0,0,+'2grid'!AO176*DP$2)</f>
        <v>2.7226226978866728</v>
      </c>
      <c r="AP176" s="73">
        <f>IF(+'2grid'!AP176*DQ$2&lt;0,0,+'2grid'!AP176*DQ$2)</f>
        <v>3.1014769279702707</v>
      </c>
      <c r="AQ176" s="73">
        <f>IF(+'2grid'!AQ176*DR$2&lt;0,0,+'2grid'!AQ176*DR$2)</f>
        <v>3.3820381632307392</v>
      </c>
      <c r="AR176" s="73">
        <f>IF(+'2grid'!AR176*DS$2&lt;0,0,+'2grid'!AR176*DS$2)</f>
        <v>3.685554408648883</v>
      </c>
      <c r="AS176" s="73">
        <f>IF(+'2grid'!AS176*DT$2&lt;0,0,+'2grid'!AS176*DT$2)</f>
        <v>4.0560620416146023</v>
      </c>
      <c r="AT176" s="73">
        <f>IF(+'2grid'!AT176*DU$2&lt;0,0,+'2grid'!AT176*DU$2)</f>
        <v>4.4401486391046889</v>
      </c>
      <c r="AU176" s="73">
        <f>IF(+'2grid'!AU176*DV$2&lt;0,0,+'2grid'!AU176*DV$2)</f>
        <v>4.8415285489216062</v>
      </c>
      <c r="AV176" s="73">
        <f>IF(+'2grid'!AV176*DW$2&lt;0,0,+'2grid'!AV176*DW$2)</f>
        <v>5.2566601836257956</v>
      </c>
      <c r="AW176" s="73">
        <f>IF(+'2grid'!AW176*DX$2&lt;0,0,+'2grid'!AW176*DX$2)</f>
        <v>5.7010919758787439</v>
      </c>
      <c r="AX176" s="73">
        <f>IF(+'2grid'!AX176*DY$2&lt;0,0,+'2grid'!AX176*DY$2)</f>
        <v>6.2045893844732998</v>
      </c>
      <c r="AY176" s="73">
        <f>IF(+'2grid'!AY176*DZ$2&lt;0,0,+'2grid'!AY176*DZ$2)</f>
        <v>6.5092879882653349</v>
      </c>
      <c r="AZ176" s="73">
        <f>IF(+'2grid'!AZ176*EA$2&lt;0,0,+'2grid'!AZ176*EA$2)</f>
        <v>7.5988032877492264</v>
      </c>
      <c r="BA176" s="73">
        <f>IF(+'2grid'!BA176*EB$2&lt;0,0,+'2grid'!BA176*EB$2)</f>
        <v>8.1392543381153288</v>
      </c>
      <c r="BB176" s="73">
        <f>IF(+'2grid'!BB176*EC$2&lt;0,0,+'2grid'!BB176*EC$2)</f>
        <v>8.8294009926658319</v>
      </c>
      <c r="BC176" s="73">
        <f>IF(+'2grid'!BC176*ED$2&lt;0,0,+'2grid'!BC176*ED$2)</f>
        <v>10.0488</v>
      </c>
      <c r="BD176" s="73">
        <f>IF(+'2grid'!BD176*EE$2&lt;0,0,+'2grid'!BD176*EE$2)</f>
        <v>26.687695999999999</v>
      </c>
      <c r="BE176" s="73">
        <f>IF(+'2grid'!BE176*EF$2&lt;0,0,+'2grid'!BE176*EF$2)</f>
        <v>19.087199999999999</v>
      </c>
      <c r="BF176" s="73">
        <f>IF(+'2grid'!BF176*EG$2&lt;0,0,+'2grid'!BF176*EG$2)</f>
        <v>38.782799999999995</v>
      </c>
      <c r="BG176" s="73">
        <f>IF(+'2grid'!BG176*EH$2&lt;0,0,+'2grid'!BG176*EH$2)</f>
        <v>1.3719999999999999</v>
      </c>
      <c r="BH176" s="73">
        <f>IF(+'2grid'!BH176*EI$2&lt;0,0,+'2grid'!BH176*EI$2)</f>
        <v>1.1759999999999999</v>
      </c>
      <c r="BI176" s="73">
        <f>IF(+'2grid'!BI176*EJ$2&lt;0,0,+'2grid'!BI176*EJ$2)</f>
        <v>0.49</v>
      </c>
      <c r="BJ176" s="73">
        <f>IF(+'2grid'!BJ176*EK$2&lt;0,0,+'2grid'!BJ176*EK$2)</f>
        <v>0.10289999999999999</v>
      </c>
      <c r="BK176" s="73">
        <f>IF(+'2grid'!BK176*EL$2&lt;0,0,+'2grid'!BK176*EL$2)</f>
        <v>1.2142200000000001</v>
      </c>
      <c r="BL176" s="73">
        <f>IF(+'2grid'!BL176*EM$2&lt;0,0,+'2grid'!BL176*EM$2)</f>
        <v>3.32612</v>
      </c>
      <c r="BM176" s="73">
        <f>IF(+'2grid'!BM176*EN$2&lt;0,0,+'2grid'!BM176*EN$2)</f>
        <v>5.4713399999999996</v>
      </c>
      <c r="BN176" s="73">
        <f>IF(+'2grid'!BN176*EO$2&lt;0,0,+'2grid'!BN176*EO$2)</f>
        <v>7.9262399999999991</v>
      </c>
      <c r="BO176" s="73">
        <f>IF(+'2grid'!BO176*EP$2&lt;0,0,+'2grid'!BO176*EP$2)</f>
        <v>9.7186599999999999</v>
      </c>
      <c r="BP176" s="73">
        <f>IF(+'2grid'!BP176*EQ$2&lt;0,0,+'2grid'!BP176*EQ$2)</f>
        <v>13.079079999999999</v>
      </c>
      <c r="BQ176" s="73">
        <f>IF(+'2grid'!BQ176*ER$2&lt;0,0,+'2grid'!BQ176*ER$2)</f>
        <v>12.15494</v>
      </c>
      <c r="BR176" s="73">
        <f>IF(+'2grid'!BR176*ES$2&lt;0,0,+'2grid'!BR176*ES$2)</f>
        <v>12.417579999999999</v>
      </c>
      <c r="BS176" s="73">
        <f>IF(+'2grid'!BS176*ET$2&lt;0,0,+'2grid'!BS176*ET$2)</f>
        <v>15.205745333333242</v>
      </c>
      <c r="BT176" s="73">
        <f>IF(+'2grid'!BT176*EU$2&lt;0,0,+'2grid'!BT176*EU$2)</f>
        <v>16.107388888888909</v>
      </c>
      <c r="BU176" s="73">
        <f>IF(+'2grid'!BU176*EV$2&lt;0,0,+'2grid'!BU176*EV$2)</f>
        <v>16.972527081481331</v>
      </c>
      <c r="BV176" s="73">
        <f>IF(+'2grid'!BV176*EW$2&lt;0,0,+'2grid'!BV176*EW$2)</f>
        <v>17.734151624691272</v>
      </c>
      <c r="BW176" s="73">
        <f>IF(+'2grid'!BW176*EX$2&lt;0,0,+'2grid'!BW176*EX$2)</f>
        <v>19.344976447077823</v>
      </c>
      <c r="BX176" s="73">
        <f>IF(+'2grid'!BX176*EY$2&lt;0,0,+'2grid'!BX176*EY$2)</f>
        <v>20.605795492784637</v>
      </c>
      <c r="BY176" s="73">
        <f>IF(+'2grid'!BY176*EZ$2&lt;0,0,+'2grid'!BY176*EZ$2)</f>
        <v>21.409227946213051</v>
      </c>
      <c r="BZ176" s="73">
        <f>IF(+'2grid'!BZ176*FA$2&lt;0,0,+'2grid'!BZ176*FA$2)</f>
        <v>22.597660447814452</v>
      </c>
      <c r="CA176" s="73">
        <f>IF(+'2grid'!CA176*FB$2&lt;0,0,+'2grid'!CA176*FB$2)</f>
        <v>23.818561324204083</v>
      </c>
    </row>
    <row r="177" spans="1:79" x14ac:dyDescent="0.2">
      <c r="A177" s="9">
        <v>643</v>
      </c>
      <c r="B177" s="73">
        <f>IF(+'2grid'!B177*CC$2&lt;0,0,+'2grid'!B177*CC$2)</f>
        <v>0</v>
      </c>
      <c r="C177" s="73">
        <f>IF(+'2grid'!C177*CD$2&lt;0,0,+'2grid'!C177*CD$2)</f>
        <v>0</v>
      </c>
      <c r="D177" s="73">
        <f>IF(+'2grid'!D177*CE$2&lt;0,0,+'2grid'!D177*CE$2)</f>
        <v>0</v>
      </c>
      <c r="E177" s="73">
        <f>IF(+'2grid'!E177*CF$2&lt;0,0,+'2grid'!E177*CF$2)</f>
        <v>0</v>
      </c>
      <c r="F177" s="73">
        <f>IF(+'2grid'!F177*CG$2&lt;0,0,+'2grid'!F177*CG$2)</f>
        <v>0</v>
      </c>
      <c r="G177" s="73">
        <f>IF(+'2grid'!G177*CH$2&lt;0,0,+'2grid'!G177*CH$2)</f>
        <v>0</v>
      </c>
      <c r="H177" s="73">
        <f>IF(+'2grid'!H177*CI$2&lt;0,0,+'2grid'!H177*CI$2)</f>
        <v>0</v>
      </c>
      <c r="I177" s="73">
        <f>IF(+'2grid'!I177*CJ$2&lt;0,0,+'2grid'!I177*CJ$2)</f>
        <v>0</v>
      </c>
      <c r="J177" s="73">
        <f>IF(+'2grid'!J177*CK$2&lt;0,0,+'2grid'!J177*CK$2)</f>
        <v>0</v>
      </c>
      <c r="K177" s="73">
        <f>IF(+'2grid'!K177*CL$2&lt;0,0,+'2grid'!K177*CL$2)</f>
        <v>0</v>
      </c>
      <c r="L177" s="73">
        <f>IF(+'2grid'!L177*CM$2&lt;0,0,+'2grid'!L177*CM$2)</f>
        <v>0</v>
      </c>
      <c r="M177" s="73">
        <f>IF(+'2grid'!M177*CN$2&lt;0,0,+'2grid'!M177*CN$2)</f>
        <v>0</v>
      </c>
      <c r="N177" s="73">
        <f>IF(+'2grid'!N177*CO$2&lt;0,0,+'2grid'!N177*CO$2)</f>
        <v>0</v>
      </c>
      <c r="O177" s="73">
        <f>IF(+'2grid'!O177*CP$2&lt;0,0,+'2grid'!O177*CP$2)</f>
        <v>0</v>
      </c>
      <c r="P177" s="73">
        <f>IF(+'2grid'!P177*CQ$2&lt;0,0,+'2grid'!P177*CQ$2)</f>
        <v>0</v>
      </c>
      <c r="Q177" s="73">
        <f>IF(+'2grid'!Q177*CR$2&lt;0,0,+'2grid'!Q177*CR$2)</f>
        <v>0</v>
      </c>
      <c r="R177" s="73">
        <f>IF(+'2grid'!R177*CS$2&lt;0,0,+'2grid'!R177*CS$2)</f>
        <v>0</v>
      </c>
      <c r="S177" s="73">
        <f>IF(+'2grid'!S177*CT$2&lt;0,0,+'2grid'!S177*CT$2)</f>
        <v>0</v>
      </c>
      <c r="T177" s="73">
        <f>IF(+'2grid'!T177*CU$2&lt;0,0,+'2grid'!T177*CU$2)</f>
        <v>0</v>
      </c>
      <c r="U177" s="73">
        <f>IF(+'2grid'!U177*CV$2&lt;0,0,+'2grid'!U177*CV$2)</f>
        <v>1.5310808966128235E-2</v>
      </c>
      <c r="V177" s="73">
        <f>IF(+'2grid'!V177*CW$2&lt;0,0,+'2grid'!V177*CW$2)</f>
        <v>7.3491883037415454E-2</v>
      </c>
      <c r="W177" s="73">
        <f>IF(+'2grid'!W177*CX$2&lt;0,0,+'2grid'!W177*CX$2)</f>
        <v>0.18372970759353882</v>
      </c>
      <c r="X177" s="73">
        <f>IF(+'2grid'!X177*CY$2&lt;0,0,+'2grid'!X177*CY$2)</f>
        <v>0.38583238594643166</v>
      </c>
      <c r="Y177" s="73">
        <f>IF(+'2grid'!Y177*CZ$2&lt;0,0,+'2grid'!Y177*CZ$2)</f>
        <v>0.51339329721851734</v>
      </c>
      <c r="Z177" s="73">
        <f>IF(+'2grid'!Z177*DA$2&lt;0,0,+'2grid'!Z177*DA$2)</f>
        <v>0.62748069660041039</v>
      </c>
      <c r="AA177" s="73">
        <f>IF(+'2grid'!AA177*DB$2&lt;0,0,+'2grid'!AA177*DB$2)</f>
        <v>0.95539447948640233</v>
      </c>
      <c r="AB177" s="73">
        <f>IF(+'2grid'!AB177*DC$2&lt;0,0,+'2grid'!AB177*DC$2)</f>
        <v>1.3779728069515407</v>
      </c>
      <c r="AC177" s="73">
        <f>IF(+'2grid'!AC177*DD$2&lt;0,0,+'2grid'!AC177*DD$2)</f>
        <v>1.7699295164844253</v>
      </c>
      <c r="AD177" s="73">
        <f>IF(+'2grid'!AD177*DE$2&lt;0,0,+'2grid'!AD177*DE$2)</f>
        <v>2.0851453027879052</v>
      </c>
      <c r="AE177" s="73">
        <f>IF(+'2grid'!AE177*DF$2&lt;0,0,+'2grid'!AE177*DF$2)</f>
        <v>2.4191625202947784</v>
      </c>
      <c r="AF177" s="73">
        <f>IF(+'2grid'!AF177*DG$2&lt;0,0,+'2grid'!AF177*DG$2)</f>
        <v>2.7719811690050427</v>
      </c>
      <c r="AG177" s="73">
        <f>IF(+'2grid'!AG177*DH$2&lt;0,0,+'2grid'!AG177*DH$2)</f>
        <v>3.1436012489187006</v>
      </c>
      <c r="AH177" s="73">
        <f>IF(+'2grid'!AH177*DI$2&lt;0,0,+'2grid'!AH177*DI$2)</f>
        <v>3.5340227600357519</v>
      </c>
      <c r="AI177" s="73">
        <f>IF(+'2grid'!AI177*DJ$2&lt;0,0,+'2grid'!AI177*DJ$2)</f>
        <v>3.9432457023561938</v>
      </c>
      <c r="AJ177" s="73">
        <f>IF(+'2grid'!AJ177*DK$2&lt;0,0,+'2grid'!AJ177*DK$2)</f>
        <v>4.3712700758800311</v>
      </c>
      <c r="AK177" s="73">
        <f>IF(+'2grid'!AK177*DL$2&lt;0,0,+'2grid'!AK177*DL$2)</f>
        <v>4.8180958806072578</v>
      </c>
      <c r="AL177" s="73">
        <f>IF(+'2grid'!AL177*DM$2&lt;0,0,+'2grid'!AL177*DM$2)</f>
        <v>5.2837231165378782</v>
      </c>
      <c r="AM177" s="73">
        <f>IF(+'2grid'!AM177*DN$2&lt;0,0,+'2grid'!AM177*DN$2)</f>
        <v>5.7681517836718896</v>
      </c>
      <c r="AN177" s="73">
        <f>IF(+'2grid'!AN177*DO$2&lt;0,0,+'2grid'!AN177*DO$2)</f>
        <v>6.2713818820092948</v>
      </c>
      <c r="AO177" s="73">
        <f>IF(+'2grid'!AO177*DP$2&lt;0,0,+'2grid'!AO177*DP$2)</f>
        <v>6.8783668284719859</v>
      </c>
      <c r="AP177" s="73">
        <f>IF(+'2grid'!AP177*DQ$2&lt;0,0,+'2grid'!AP177*DQ$2)</f>
        <v>7.5537199728324627</v>
      </c>
      <c r="AQ177" s="73">
        <f>IF(+'2grid'!AQ177*DR$2&lt;0,0,+'2grid'!AQ177*DR$2)</f>
        <v>9.1833593713611759</v>
      </c>
      <c r="AR177" s="73">
        <f>IF(+'2grid'!AR177*DS$2&lt;0,0,+'2grid'!AR177*DS$2)</f>
        <v>10.210518049097253</v>
      </c>
      <c r="AS177" s="73">
        <f>IF(+'2grid'!AS177*DT$2&lt;0,0,+'2grid'!AS177*DT$2)</f>
        <v>12.022836869173446</v>
      </c>
      <c r="AT177" s="73">
        <f>IF(+'2grid'!AT177*DU$2&lt;0,0,+'2grid'!AT177*DU$2)</f>
        <v>13.357880376682706</v>
      </c>
      <c r="AU177" s="73">
        <f>IF(+'2grid'!AU177*DV$2&lt;0,0,+'2grid'!AU177*DV$2)</f>
        <v>15.745272024561945</v>
      </c>
      <c r="AV177" s="73">
        <f>IF(+'2grid'!AV177*DW$2&lt;0,0,+'2grid'!AV177*DW$2)</f>
        <v>18.519724363667962</v>
      </c>
      <c r="AW177" s="73">
        <f>IF(+'2grid'!AW177*DX$2&lt;0,0,+'2grid'!AW177*DX$2)</f>
        <v>21.275855442063804</v>
      </c>
      <c r="AX177" s="73">
        <f>IF(+'2grid'!AX177*DY$2&lt;0,0,+'2grid'!AX177*DY$2)</f>
        <v>26.711875427648522</v>
      </c>
      <c r="AY177" s="73">
        <f>IF(+'2grid'!AY177*DZ$2&lt;0,0,+'2grid'!AY177*DZ$2)</f>
        <v>24.764632286223307</v>
      </c>
      <c r="AZ177" s="73">
        <f>IF(+'2grid'!AZ177*EA$2&lt;0,0,+'2grid'!AZ177*EA$2)</f>
        <v>27.831450335850338</v>
      </c>
      <c r="BA177" s="73">
        <f>IF(+'2grid'!BA177*EB$2&lt;0,0,+'2grid'!BA177*EB$2)</f>
        <v>34.762349652568624</v>
      </c>
      <c r="BB177" s="73">
        <f>IF(+'2grid'!BB177*EC$2&lt;0,0,+'2grid'!BB177*EC$2)</f>
        <v>31.908412719163582</v>
      </c>
      <c r="BC177" s="73">
        <f>IF(+'2grid'!BC177*ED$2&lt;0,0,+'2grid'!BC177*ED$2)</f>
        <v>37.570300307401276</v>
      </c>
      <c r="BD177" s="73">
        <f>IF(+'2grid'!BD177*EE$2&lt;0,0,+'2grid'!BD177*EE$2)</f>
        <v>112.377730841526</v>
      </c>
      <c r="BE177" s="73">
        <f>IF(+'2grid'!BE177*EF$2&lt;0,0,+'2grid'!BE177*EF$2)</f>
        <v>215.62821358577375</v>
      </c>
      <c r="BF177" s="73">
        <f>IF(+'2grid'!BF177*EG$2&lt;0,0,+'2grid'!BF177*EG$2)</f>
        <v>200.44210636004021</v>
      </c>
      <c r="BG177" s="73">
        <f>IF(+'2grid'!BG177*EH$2&lt;0,0,+'2grid'!BG177*EH$2)</f>
        <v>164.24799999999999</v>
      </c>
      <c r="BH177" s="73">
        <f>IF(+'2grid'!BH177*EI$2&lt;0,0,+'2grid'!BH177*EI$2)</f>
        <v>139.45400000000001</v>
      </c>
      <c r="BI177" s="73">
        <f>IF(+'2grid'!BI177*EJ$2&lt;0,0,+'2grid'!BI177*EJ$2)</f>
        <v>127.49799999999999</v>
      </c>
      <c r="BJ177" s="73">
        <f>IF(+'2grid'!BJ177*EK$2&lt;0,0,+'2grid'!BJ177*EK$2)</f>
        <v>140.13999999999999</v>
      </c>
      <c r="BK177" s="73">
        <f>IF(+'2grid'!BK177*EL$2&lt;0,0,+'2grid'!BK177*EL$2)</f>
        <v>122.5</v>
      </c>
      <c r="BL177" s="73">
        <f>IF(+'2grid'!BL177*EM$2&lt;0,0,+'2grid'!BL177*EM$2)</f>
        <v>133.96599999999998</v>
      </c>
      <c r="BM177" s="73">
        <f>IF(+'2grid'!BM177*EN$2&lt;0,0,+'2grid'!BM177*EN$2)</f>
        <v>153.07599999999999</v>
      </c>
      <c r="BN177" s="73">
        <f>IF(+'2grid'!BN177*EO$2&lt;0,0,+'2grid'!BN177*EO$2)</f>
        <v>153.85999999999999</v>
      </c>
      <c r="BO177" s="73">
        <f>IF(+'2grid'!BO177*EP$2&lt;0,0,+'2grid'!BO177*EP$2)</f>
        <v>157.19200000000001</v>
      </c>
      <c r="BP177" s="73">
        <f>IF(+'2grid'!BP177*EQ$2&lt;0,0,+'2grid'!BP177*EQ$2)</f>
        <v>173.95</v>
      </c>
      <c r="BQ177" s="73">
        <f>IF(+'2grid'!BQ177*ER$2&lt;0,0,+'2grid'!BQ177*ER$2)</f>
        <v>196.88200000000001</v>
      </c>
      <c r="BR177" s="73">
        <f>IF(+'2grid'!BR177*ES$2&lt;0,0,+'2grid'!BR177*ES$2)</f>
        <v>203.05599999999998</v>
      </c>
      <c r="BS177" s="73">
        <f>IF(+'2grid'!BS177*ET$2&lt;0,0,+'2grid'!BS177*ET$2)</f>
        <v>212.57506666666362</v>
      </c>
      <c r="BT177" s="73">
        <f>IF(+'2grid'!BT177*EU$2&lt;0,0,+'2grid'!BT177*EU$2)</f>
        <v>228.32911111111127</v>
      </c>
      <c r="BU177" s="73">
        <f>IF(+'2grid'!BU177*EV$2&lt;0,0,+'2grid'!BU177*EV$2)</f>
        <v>243.10417185185105</v>
      </c>
      <c r="BV177" s="73">
        <f>IF(+'2grid'!BV177*EW$2&lt;0,0,+'2grid'!BV177*EW$2)</f>
        <v>254.61251753086231</v>
      </c>
      <c r="BW177" s="73">
        <f>IF(+'2grid'!BW177*EX$2&lt;0,0,+'2grid'!BW177*EX$2)</f>
        <v>265.54825929217589</v>
      </c>
      <c r="BX177" s="73">
        <f>IF(+'2grid'!BX177*EY$2&lt;0,0,+'2grid'!BX177*EY$2)</f>
        <v>279.87239205486935</v>
      </c>
      <c r="BY177" s="73">
        <f>IF(+'2grid'!BY177*EZ$2&lt;0,0,+'2grid'!BY177*EZ$2)</f>
        <v>293.30549480091224</v>
      </c>
      <c r="BZ177" s="73">
        <f>IF(+'2grid'!BZ177*FA$2&lt;0,0,+'2grid'!BZ177*FA$2)</f>
        <v>305.40755652223623</v>
      </c>
      <c r="CA177" s="73">
        <f>IF(+'2grid'!CA177*FB$2&lt;0,0,+'2grid'!CA177*FB$2)</f>
        <v>317.83373080129405</v>
      </c>
    </row>
    <row r="178" spans="1:79" x14ac:dyDescent="0.2">
      <c r="A178" s="9">
        <v>646</v>
      </c>
      <c r="B178" s="73">
        <f>IF(+'2grid'!B178*CC$2&lt;0,0,+'2grid'!B178*CC$2)</f>
        <v>0</v>
      </c>
      <c r="C178" s="73">
        <f>IF(+'2grid'!C178*CD$2&lt;0,0,+'2grid'!C178*CD$2)</f>
        <v>0</v>
      </c>
      <c r="D178" s="73">
        <f>IF(+'2grid'!D178*CE$2&lt;0,0,+'2grid'!D178*CE$2)</f>
        <v>0</v>
      </c>
      <c r="E178" s="73">
        <f>IF(+'2grid'!E178*CF$2&lt;0,0,+'2grid'!E178*CF$2)</f>
        <v>0</v>
      </c>
      <c r="F178" s="73">
        <f>IF(+'2grid'!F178*CG$2&lt;0,0,+'2grid'!F178*CG$2)</f>
        <v>0</v>
      </c>
      <c r="G178" s="73">
        <f>IF(+'2grid'!G178*CH$2&lt;0,0,+'2grid'!G178*CH$2)</f>
        <v>0</v>
      </c>
      <c r="H178" s="73">
        <f>IF(+'2grid'!H178*CI$2&lt;0,0,+'2grid'!H178*CI$2)</f>
        <v>0</v>
      </c>
      <c r="I178" s="73">
        <f>IF(+'2grid'!I178*CJ$2&lt;0,0,+'2grid'!I178*CJ$2)</f>
        <v>0</v>
      </c>
      <c r="J178" s="73">
        <f>IF(+'2grid'!J178*CK$2&lt;0,0,+'2grid'!J178*CK$2)</f>
        <v>0</v>
      </c>
      <c r="K178" s="73">
        <f>IF(+'2grid'!K178*CL$2&lt;0,0,+'2grid'!K178*CL$2)</f>
        <v>0</v>
      </c>
      <c r="L178" s="73">
        <f>IF(+'2grid'!L178*CM$2&lt;0,0,+'2grid'!L178*CM$2)</f>
        <v>0</v>
      </c>
      <c r="M178" s="73">
        <f>IF(+'2grid'!M178*CN$2&lt;0,0,+'2grid'!M178*CN$2)</f>
        <v>0</v>
      </c>
      <c r="N178" s="73">
        <f>IF(+'2grid'!N178*CO$2&lt;0,0,+'2grid'!N178*CO$2)</f>
        <v>0</v>
      </c>
      <c r="O178" s="73">
        <f>IF(+'2grid'!O178*CP$2&lt;0,0,+'2grid'!O178*CP$2)</f>
        <v>0</v>
      </c>
      <c r="P178" s="73">
        <f>IF(+'2grid'!P178*CQ$2&lt;0,0,+'2grid'!P178*CQ$2)</f>
        <v>0</v>
      </c>
      <c r="Q178" s="73">
        <f>IF(+'2grid'!Q178*CR$2&lt;0,0,+'2grid'!Q178*CR$2)</f>
        <v>0</v>
      </c>
      <c r="R178" s="73">
        <f>IF(+'2grid'!R178*CS$2&lt;0,0,+'2grid'!R178*CS$2)</f>
        <v>0</v>
      </c>
      <c r="S178" s="73">
        <f>IF(+'2grid'!S178*CT$2&lt;0,0,+'2grid'!S178*CT$2)</f>
        <v>0</v>
      </c>
      <c r="T178" s="73">
        <f>IF(+'2grid'!T178*CU$2&lt;0,0,+'2grid'!T178*CU$2)</f>
        <v>0</v>
      </c>
      <c r="U178" s="73">
        <f>IF(+'2grid'!U178*CV$2&lt;0,0,+'2grid'!U178*CV$2)</f>
        <v>0</v>
      </c>
      <c r="V178" s="73">
        <f>IF(+'2grid'!V178*CW$2&lt;0,0,+'2grid'!V178*CW$2)</f>
        <v>0</v>
      </c>
      <c r="W178" s="73">
        <f>IF(+'2grid'!W178*CX$2&lt;0,0,+'2grid'!W178*CX$2)</f>
        <v>0</v>
      </c>
      <c r="X178" s="73">
        <f>IF(+'2grid'!X178*CY$2&lt;0,0,+'2grid'!X178*CY$2)</f>
        <v>0</v>
      </c>
      <c r="Y178" s="73">
        <f>IF(+'2grid'!Y178*CZ$2&lt;0,0,+'2grid'!Y178*CZ$2)</f>
        <v>0</v>
      </c>
      <c r="Z178" s="73">
        <f>IF(+'2grid'!Z178*DA$2&lt;0,0,+'2grid'!Z178*DA$2)</f>
        <v>0</v>
      </c>
      <c r="AA178" s="73">
        <f>IF(+'2grid'!AA178*DB$2&lt;0,0,+'2grid'!AA178*DB$2)</f>
        <v>0</v>
      </c>
      <c r="AB178" s="73">
        <f>IF(+'2grid'!AB178*DC$2&lt;0,0,+'2grid'!AB178*DC$2)</f>
        <v>0</v>
      </c>
      <c r="AC178" s="73">
        <f>IF(+'2grid'!AC178*DD$2&lt;0,0,+'2grid'!AC178*DD$2)</f>
        <v>0</v>
      </c>
      <c r="AD178" s="73">
        <f>IF(+'2grid'!AD178*DE$2&lt;0,0,+'2grid'!AD178*DE$2)</f>
        <v>0</v>
      </c>
      <c r="AE178" s="73">
        <f>IF(+'2grid'!AE178*DF$2&lt;0,0,+'2grid'!AE178*DF$2)</f>
        <v>0</v>
      </c>
      <c r="AF178" s="73">
        <f>IF(+'2grid'!AF178*DG$2&lt;0,0,+'2grid'!AF178*DG$2)</f>
        <v>0</v>
      </c>
      <c r="AG178" s="73">
        <f>IF(+'2grid'!AG178*DH$2&lt;0,0,+'2grid'!AG178*DH$2)</f>
        <v>0</v>
      </c>
      <c r="AH178" s="73">
        <f>IF(+'2grid'!AH178*DI$2&lt;0,0,+'2grid'!AH178*DI$2)</f>
        <v>0</v>
      </c>
      <c r="AI178" s="73">
        <f>IF(+'2grid'!AI178*DJ$2&lt;0,0,+'2grid'!AI178*DJ$2)</f>
        <v>0</v>
      </c>
      <c r="AJ178" s="73">
        <f>IF(+'2grid'!AJ178*DK$2&lt;0,0,+'2grid'!AJ178*DK$2)</f>
        <v>0</v>
      </c>
      <c r="AK178" s="73">
        <f>IF(+'2grid'!AK178*DL$2&lt;0,0,+'2grid'!AK178*DL$2)</f>
        <v>0</v>
      </c>
      <c r="AL178" s="73">
        <f>IF(+'2grid'!AL178*DM$2&lt;0,0,+'2grid'!AL178*DM$2)</f>
        <v>0</v>
      </c>
      <c r="AM178" s="73">
        <f>IF(+'2grid'!AM178*DN$2&lt;0,0,+'2grid'!AM178*DN$2)</f>
        <v>0</v>
      </c>
      <c r="AN178" s="73">
        <f>IF(+'2grid'!AN178*DO$2&lt;0,0,+'2grid'!AN178*DO$2)</f>
        <v>0</v>
      </c>
      <c r="AO178" s="73">
        <f>IF(+'2grid'!AO178*DP$2&lt;0,0,+'2grid'!AO178*DP$2)</f>
        <v>0</v>
      </c>
      <c r="AP178" s="73">
        <f>IF(+'2grid'!AP178*DQ$2&lt;0,0,+'2grid'!AP178*DQ$2)</f>
        <v>0</v>
      </c>
      <c r="AQ178" s="73">
        <f>IF(+'2grid'!AQ178*DR$2&lt;0,0,+'2grid'!AQ178*DR$2)</f>
        <v>0</v>
      </c>
      <c r="AR178" s="73">
        <f>IF(+'2grid'!AR178*DS$2&lt;0,0,+'2grid'!AR178*DS$2)</f>
        <v>0</v>
      </c>
      <c r="AS178" s="73">
        <f>IF(+'2grid'!AS178*DT$2&lt;0,0,+'2grid'!AS178*DT$2)</f>
        <v>0</v>
      </c>
      <c r="AT178" s="73">
        <f>IF(+'2grid'!AT178*DU$2&lt;0,0,+'2grid'!AT178*DU$2)</f>
        <v>0</v>
      </c>
      <c r="AU178" s="73">
        <f>IF(+'2grid'!AU178*DV$2&lt;0,0,+'2grid'!AU178*DV$2)</f>
        <v>0</v>
      </c>
      <c r="AV178" s="73">
        <f>IF(+'2grid'!AV178*DW$2&lt;0,0,+'2grid'!AV178*DW$2)</f>
        <v>0</v>
      </c>
      <c r="AW178" s="73">
        <f>IF(+'2grid'!AW178*DX$2&lt;0,0,+'2grid'!AW178*DX$2)</f>
        <v>0</v>
      </c>
      <c r="AX178" s="73">
        <f>IF(+'2grid'!AX178*DY$2&lt;0,0,+'2grid'!AX178*DY$2)</f>
        <v>0</v>
      </c>
      <c r="AY178" s="73">
        <f>IF(+'2grid'!AY178*DZ$2&lt;0,0,+'2grid'!AY178*DZ$2)</f>
        <v>0</v>
      </c>
      <c r="AZ178" s="73">
        <f>IF(+'2grid'!AZ178*EA$2&lt;0,0,+'2grid'!AZ178*EA$2)</f>
        <v>0</v>
      </c>
      <c r="BA178" s="73">
        <f>IF(+'2grid'!BA178*EB$2&lt;0,0,+'2grid'!BA178*EB$2)</f>
        <v>0</v>
      </c>
      <c r="BB178" s="73">
        <f>IF(+'2grid'!BB178*EC$2&lt;0,0,+'2grid'!BB178*EC$2)</f>
        <v>0</v>
      </c>
      <c r="BC178" s="73">
        <f>IF(+'2grid'!BC178*ED$2&lt;0,0,+'2grid'!BC178*ED$2)</f>
        <v>0</v>
      </c>
      <c r="BD178" s="73">
        <f>IF(+'2grid'!BD178*EE$2&lt;0,0,+'2grid'!BD178*EE$2)</f>
        <v>0.68449599999999999</v>
      </c>
      <c r="BE178" s="73">
        <f>IF(+'2grid'!BE178*EF$2&lt;0,0,+'2grid'!BE178*EF$2)</f>
        <v>1.2888679999999999</v>
      </c>
      <c r="BF178" s="73">
        <f>IF(+'2grid'!BF178*EG$2&lt;0,0,+'2grid'!BF178*EG$2)</f>
        <v>6.6251519999999999</v>
      </c>
      <c r="BG178" s="73">
        <f>IF(+'2grid'!BG178*EH$2&lt;0,0,+'2grid'!BG178*EH$2)</f>
        <v>4.1806799999999997</v>
      </c>
      <c r="BH178" s="73">
        <f>IF(+'2grid'!BH178*EI$2&lt;0,0,+'2grid'!BH178*EI$2)</f>
        <v>4.9882</v>
      </c>
      <c r="BI178" s="73">
        <f>IF(+'2grid'!BI178*EJ$2&lt;0,0,+'2grid'!BI178*EJ$2)</f>
        <v>6.2945399999999996</v>
      </c>
      <c r="BJ178" s="73">
        <f>IF(+'2grid'!BJ178*EK$2&lt;0,0,+'2grid'!BJ178*EK$2)</f>
        <v>7.45486</v>
      </c>
      <c r="BK178" s="73">
        <f>IF(+'2grid'!BK178*EL$2&lt;0,0,+'2grid'!BK178*EL$2)</f>
        <v>11.92366</v>
      </c>
      <c r="BL178" s="73">
        <f>IF(+'2grid'!BL178*EM$2&lt;0,0,+'2grid'!BL178*EM$2)</f>
        <v>13.643560000000001</v>
      </c>
      <c r="BM178" s="73">
        <f>IF(+'2grid'!BM178*EN$2&lt;0,0,+'2grid'!BM178*EN$2)</f>
        <v>13.75332</v>
      </c>
      <c r="BN178" s="73">
        <f>IF(+'2grid'!BN178*EO$2&lt;0,0,+'2grid'!BN178*EO$2)</f>
        <v>14.7049</v>
      </c>
      <c r="BO178" s="73">
        <f>IF(+'2grid'!BO178*EP$2&lt;0,0,+'2grid'!BO178*EP$2)</f>
        <v>18.085899999999999</v>
      </c>
      <c r="BP178" s="73">
        <f>IF(+'2grid'!BP178*EQ$2&lt;0,0,+'2grid'!BP178*EQ$2)</f>
        <v>14.14434</v>
      </c>
      <c r="BQ178" s="73">
        <f>IF(+'2grid'!BQ178*ER$2&lt;0,0,+'2grid'!BQ178*ER$2)</f>
        <v>12.715499999999999</v>
      </c>
      <c r="BR178" s="73">
        <f>IF(+'2grid'!BR178*ES$2&lt;0,0,+'2grid'!BR178*ES$2)</f>
        <v>14.30016</v>
      </c>
      <c r="BS178" s="73">
        <f>IF(+'2grid'!BS178*ET$2&lt;0,0,+'2grid'!BS178*ET$2)</f>
        <v>13.899797333333341</v>
      </c>
      <c r="BT178" s="73">
        <f>IF(+'2grid'!BT178*EU$2&lt;0,0,+'2grid'!BT178*EU$2)</f>
        <v>12.960608888888896</v>
      </c>
      <c r="BU178" s="73">
        <f>IF(+'2grid'!BU178*EV$2&lt;0,0,+'2grid'!BU178*EV$2)</f>
        <v>11.873508681481329</v>
      </c>
      <c r="BV178" s="73">
        <f>IF(+'2grid'!BV178*EW$2&lt;0,0,+'2grid'!BV178*EW$2)</f>
        <v>12.213733224691209</v>
      </c>
      <c r="BW178" s="73">
        <f>IF(+'2grid'!BW178*EX$2&lt;0,0,+'2grid'!BW178*EX$2)</f>
        <v>11.921087060411317</v>
      </c>
      <c r="BX178" s="73">
        <f>IF(+'2grid'!BX178*EY$2&lt;0,0,+'2grid'!BX178*EY$2)</f>
        <v>11.057416808340113</v>
      </c>
      <c r="BY178" s="73">
        <f>IF(+'2grid'!BY178*EZ$2&lt;0,0,+'2grid'!BY178*EZ$2)</f>
        <v>10.622000976138745</v>
      </c>
      <c r="BZ178" s="73">
        <f>IF(+'2grid'!BZ178*FA$2&lt;0,0,+'2grid'!BZ178*FA$2)</f>
        <v>10.331329805246453</v>
      </c>
      <c r="CA178" s="73">
        <f>IF(+'2grid'!CA178*FB$2&lt;0,0,+'2grid'!CA178*FB$2)</f>
        <v>10.001536621494592</v>
      </c>
    </row>
    <row r="179" spans="1:79" x14ac:dyDescent="0.2">
      <c r="A179" s="9">
        <v>654</v>
      </c>
      <c r="B179" s="73">
        <f>IF(+'2grid'!B179*CC$2&lt;0,0,+'2grid'!B179*CC$2)</f>
        <v>0</v>
      </c>
      <c r="C179" s="73">
        <f>IF(+'2grid'!C179*CD$2&lt;0,0,+'2grid'!C179*CD$2)</f>
        <v>0</v>
      </c>
      <c r="D179" s="73">
        <f>IF(+'2grid'!D179*CE$2&lt;0,0,+'2grid'!D179*CE$2)</f>
        <v>0</v>
      </c>
      <c r="E179" s="73">
        <f>IF(+'2grid'!E179*CF$2&lt;0,0,+'2grid'!E179*CF$2)</f>
        <v>0</v>
      </c>
      <c r="F179" s="73">
        <f>IF(+'2grid'!F179*CG$2&lt;0,0,+'2grid'!F179*CG$2)</f>
        <v>0</v>
      </c>
      <c r="G179" s="73">
        <f>IF(+'2grid'!G179*CH$2&lt;0,0,+'2grid'!G179*CH$2)</f>
        <v>0</v>
      </c>
      <c r="H179" s="73">
        <f>IF(+'2grid'!H179*CI$2&lt;0,0,+'2grid'!H179*CI$2)</f>
        <v>0</v>
      </c>
      <c r="I179" s="73">
        <f>IF(+'2grid'!I179*CJ$2&lt;0,0,+'2grid'!I179*CJ$2)</f>
        <v>0</v>
      </c>
      <c r="J179" s="73">
        <f>IF(+'2grid'!J179*CK$2&lt;0,0,+'2grid'!J179*CK$2)</f>
        <v>0</v>
      </c>
      <c r="K179" s="73">
        <f>IF(+'2grid'!K179*CL$2&lt;0,0,+'2grid'!K179*CL$2)</f>
        <v>0</v>
      </c>
      <c r="L179" s="73">
        <f>IF(+'2grid'!L179*CM$2&lt;0,0,+'2grid'!L179*CM$2)</f>
        <v>0</v>
      </c>
      <c r="M179" s="73">
        <f>IF(+'2grid'!M179*CN$2&lt;0,0,+'2grid'!M179*CN$2)</f>
        <v>0</v>
      </c>
      <c r="N179" s="73">
        <f>IF(+'2grid'!N179*CO$2&lt;0,0,+'2grid'!N179*CO$2)</f>
        <v>0</v>
      </c>
      <c r="O179" s="73">
        <f>IF(+'2grid'!O179*CP$2&lt;0,0,+'2grid'!O179*CP$2)</f>
        <v>0</v>
      </c>
      <c r="P179" s="73">
        <f>IF(+'2grid'!P179*CQ$2&lt;0,0,+'2grid'!P179*CQ$2)</f>
        <v>0</v>
      </c>
      <c r="Q179" s="73">
        <f>IF(+'2grid'!Q179*CR$2&lt;0,0,+'2grid'!Q179*CR$2)</f>
        <v>0</v>
      </c>
      <c r="R179" s="73">
        <f>IF(+'2grid'!R179*CS$2&lt;0,0,+'2grid'!R179*CS$2)</f>
        <v>0</v>
      </c>
      <c r="S179" s="73">
        <f>IF(+'2grid'!S179*CT$2&lt;0,0,+'2grid'!S179*CT$2)</f>
        <v>0</v>
      </c>
      <c r="T179" s="73">
        <f>IF(+'2grid'!T179*CU$2&lt;0,0,+'2grid'!T179*CU$2)</f>
        <v>0</v>
      </c>
      <c r="U179" s="73">
        <f>IF(+'2grid'!U179*CV$2&lt;0,0,+'2grid'!U179*CV$2)</f>
        <v>0</v>
      </c>
      <c r="V179" s="73">
        <f>IF(+'2grid'!V179*CW$2&lt;0,0,+'2grid'!V179*CW$2)</f>
        <v>0</v>
      </c>
      <c r="W179" s="73">
        <f>IF(+'2grid'!W179*CX$2&lt;0,0,+'2grid'!W179*CX$2)</f>
        <v>0</v>
      </c>
      <c r="X179" s="73">
        <f>IF(+'2grid'!X179*CY$2&lt;0,0,+'2grid'!X179*CY$2)</f>
        <v>0</v>
      </c>
      <c r="Y179" s="73">
        <f>IF(+'2grid'!Y179*CZ$2&lt;0,0,+'2grid'!Y179*CZ$2)</f>
        <v>0</v>
      </c>
      <c r="Z179" s="73">
        <f>IF(+'2grid'!Z179*DA$2&lt;0,0,+'2grid'!Z179*DA$2)</f>
        <v>0</v>
      </c>
      <c r="AA179" s="73">
        <f>IF(+'2grid'!AA179*DB$2&lt;0,0,+'2grid'!AA179*DB$2)</f>
        <v>0</v>
      </c>
      <c r="AB179" s="73">
        <f>IF(+'2grid'!AB179*DC$2&lt;0,0,+'2grid'!AB179*DC$2)</f>
        <v>0</v>
      </c>
      <c r="AC179" s="73">
        <f>IF(+'2grid'!AC179*DD$2&lt;0,0,+'2grid'!AC179*DD$2)</f>
        <v>0</v>
      </c>
      <c r="AD179" s="73">
        <f>IF(+'2grid'!AD179*DE$2&lt;0,0,+'2grid'!AD179*DE$2)</f>
        <v>0</v>
      </c>
      <c r="AE179" s="73">
        <f>IF(+'2grid'!AE179*DF$2&lt;0,0,+'2grid'!AE179*DF$2)</f>
        <v>0</v>
      </c>
      <c r="AF179" s="73">
        <f>IF(+'2grid'!AF179*DG$2&lt;0,0,+'2grid'!AF179*DG$2)</f>
        <v>0</v>
      </c>
      <c r="AG179" s="73">
        <f>IF(+'2grid'!AG179*DH$2&lt;0,0,+'2grid'!AG179*DH$2)</f>
        <v>0</v>
      </c>
      <c r="AH179" s="73">
        <f>IF(+'2grid'!AH179*DI$2&lt;0,0,+'2grid'!AH179*DI$2)</f>
        <v>0</v>
      </c>
      <c r="AI179" s="73">
        <f>IF(+'2grid'!AI179*DJ$2&lt;0,0,+'2grid'!AI179*DJ$2)</f>
        <v>0</v>
      </c>
      <c r="AJ179" s="73">
        <f>IF(+'2grid'!AJ179*DK$2&lt;0,0,+'2grid'!AJ179*DK$2)</f>
        <v>0</v>
      </c>
      <c r="AK179" s="73">
        <f>IF(+'2grid'!AK179*DL$2&lt;0,0,+'2grid'!AK179*DL$2)</f>
        <v>0</v>
      </c>
      <c r="AL179" s="73">
        <f>IF(+'2grid'!AL179*DM$2&lt;0,0,+'2grid'!AL179*DM$2)</f>
        <v>0</v>
      </c>
      <c r="AM179" s="73">
        <f>IF(+'2grid'!AM179*DN$2&lt;0,0,+'2grid'!AM179*DN$2)</f>
        <v>0</v>
      </c>
      <c r="AN179" s="73">
        <f>IF(+'2grid'!AN179*DO$2&lt;0,0,+'2grid'!AN179*DO$2)</f>
        <v>0</v>
      </c>
      <c r="AO179" s="73">
        <f>IF(+'2grid'!AO179*DP$2&lt;0,0,+'2grid'!AO179*DP$2)</f>
        <v>0</v>
      </c>
      <c r="AP179" s="73">
        <f>IF(+'2grid'!AP179*DQ$2&lt;0,0,+'2grid'!AP179*DQ$2)</f>
        <v>0</v>
      </c>
      <c r="AQ179" s="73">
        <f>IF(+'2grid'!AQ179*DR$2&lt;0,0,+'2grid'!AQ179*DR$2)</f>
        <v>0</v>
      </c>
      <c r="AR179" s="73">
        <f>IF(+'2grid'!AR179*DS$2&lt;0,0,+'2grid'!AR179*DS$2)</f>
        <v>0</v>
      </c>
      <c r="AS179" s="73">
        <f>IF(+'2grid'!AS179*DT$2&lt;0,0,+'2grid'!AS179*DT$2)</f>
        <v>0</v>
      </c>
      <c r="AT179" s="73">
        <f>IF(+'2grid'!AT179*DU$2&lt;0,0,+'2grid'!AT179*DU$2)</f>
        <v>0</v>
      </c>
      <c r="AU179" s="73">
        <f>IF(+'2grid'!AU179*DV$2&lt;0,0,+'2grid'!AU179*DV$2)</f>
        <v>0</v>
      </c>
      <c r="AV179" s="73">
        <f>IF(+'2grid'!AV179*DW$2&lt;0,0,+'2grid'!AV179*DW$2)</f>
        <v>0</v>
      </c>
      <c r="AW179" s="73">
        <f>IF(+'2grid'!AW179*DX$2&lt;0,0,+'2grid'!AW179*DX$2)</f>
        <v>0</v>
      </c>
      <c r="AX179" s="73">
        <f>IF(+'2grid'!AX179*DY$2&lt;0,0,+'2grid'!AX179*DY$2)</f>
        <v>0</v>
      </c>
      <c r="AY179" s="73">
        <f>IF(+'2grid'!AY179*DZ$2&lt;0,0,+'2grid'!AY179*DZ$2)</f>
        <v>0</v>
      </c>
      <c r="AZ179" s="73">
        <f>IF(+'2grid'!AZ179*EA$2&lt;0,0,+'2grid'!AZ179*EA$2)</f>
        <v>0</v>
      </c>
      <c r="BA179" s="73">
        <f>IF(+'2grid'!BA179*EB$2&lt;0,0,+'2grid'!BA179*EB$2)</f>
        <v>0</v>
      </c>
      <c r="BB179" s="73">
        <f>IF(+'2grid'!BB179*EC$2&lt;0,0,+'2grid'!BB179*EC$2)</f>
        <v>0</v>
      </c>
      <c r="BC179" s="73">
        <f>IF(+'2grid'!BC179*ED$2&lt;0,0,+'2grid'!BC179*ED$2)</f>
        <v>0</v>
      </c>
      <c r="BD179" s="73">
        <f>IF(+'2grid'!BD179*EE$2&lt;0,0,+'2grid'!BD179*EE$2)</f>
        <v>0</v>
      </c>
      <c r="BE179" s="73">
        <f>IF(+'2grid'!BE179*EF$2&lt;0,0,+'2grid'!BE179*EF$2)</f>
        <v>0</v>
      </c>
      <c r="BF179" s="73">
        <f>IF(+'2grid'!BF179*EG$2&lt;0,0,+'2grid'!BF179*EG$2)</f>
        <v>0</v>
      </c>
      <c r="BG179" s="73">
        <f>IF(+'2grid'!BG179*EH$2&lt;0,0,+'2grid'!BG179*EH$2)</f>
        <v>0</v>
      </c>
      <c r="BH179" s="73">
        <f>IF(+'2grid'!BH179*EI$2&lt;0,0,+'2grid'!BH179*EI$2)</f>
        <v>0</v>
      </c>
      <c r="BI179" s="73">
        <f>IF(+'2grid'!BI179*EJ$2&lt;0,0,+'2grid'!BI179*EJ$2)</f>
        <v>0</v>
      </c>
      <c r="BJ179" s="73">
        <f>IF(+'2grid'!BJ179*EK$2&lt;0,0,+'2grid'!BJ179*EK$2)</f>
        <v>0</v>
      </c>
      <c r="BK179" s="73">
        <f>IF(+'2grid'!BK179*EL$2&lt;0,0,+'2grid'!BK179*EL$2)</f>
        <v>0</v>
      </c>
      <c r="BL179" s="73">
        <f>IF(+'2grid'!BL179*EM$2&lt;0,0,+'2grid'!BL179*EM$2)</f>
        <v>0</v>
      </c>
      <c r="BM179" s="73">
        <f>IF(+'2grid'!BM179*EN$2&lt;0,0,+'2grid'!BM179*EN$2)</f>
        <v>0</v>
      </c>
      <c r="BN179" s="73">
        <f>IF(+'2grid'!BN179*EO$2&lt;0,0,+'2grid'!BN179*EO$2)</f>
        <v>0</v>
      </c>
      <c r="BO179" s="73">
        <f>IF(+'2grid'!BO179*EP$2&lt;0,0,+'2grid'!BO179*EP$2)</f>
        <v>0</v>
      </c>
      <c r="BP179" s="73">
        <f>IF(+'2grid'!BP179*EQ$2&lt;0,0,+'2grid'!BP179*EQ$2)</f>
        <v>0</v>
      </c>
      <c r="BQ179" s="73">
        <f>IF(+'2grid'!BQ179*ER$2&lt;0,0,+'2grid'!BQ179*ER$2)</f>
        <v>0</v>
      </c>
      <c r="BR179" s="73">
        <f>IF(+'2grid'!BR179*ES$2&lt;0,0,+'2grid'!BR179*ES$2)</f>
        <v>0</v>
      </c>
      <c r="BS179" s="73">
        <f>IF(+'2grid'!BS179*ET$2&lt;0,0,+'2grid'!BS179*ET$2)</f>
        <v>0</v>
      </c>
      <c r="BT179" s="73">
        <f>IF(+'2grid'!BT179*EU$2&lt;0,0,+'2grid'!BT179*EU$2)</f>
        <v>0</v>
      </c>
      <c r="BU179" s="73">
        <f>IF(+'2grid'!BU179*EV$2&lt;0,0,+'2grid'!BU179*EV$2)</f>
        <v>0</v>
      </c>
      <c r="BV179" s="73">
        <f>IF(+'2grid'!BV179*EW$2&lt;0,0,+'2grid'!BV179*EW$2)</f>
        <v>0</v>
      </c>
      <c r="BW179" s="73">
        <f>IF(+'2grid'!BW179*EX$2&lt;0,0,+'2grid'!BW179*EX$2)</f>
        <v>0</v>
      </c>
      <c r="BX179" s="73">
        <f>IF(+'2grid'!BX179*EY$2&lt;0,0,+'2grid'!BX179*EY$2)</f>
        <v>0</v>
      </c>
      <c r="BY179" s="73">
        <f>IF(+'2grid'!BY179*EZ$2&lt;0,0,+'2grid'!BY179*EZ$2)</f>
        <v>0</v>
      </c>
      <c r="BZ179" s="73">
        <f>IF(+'2grid'!BZ179*FA$2&lt;0,0,+'2grid'!BZ179*FA$2)</f>
        <v>0</v>
      </c>
      <c r="CA179" s="73">
        <f>IF(+'2grid'!CA179*FB$2&lt;0,0,+'2grid'!CA179*FB$2)</f>
        <v>0</v>
      </c>
    </row>
    <row r="180" spans="1:79" x14ac:dyDescent="0.2">
      <c r="A180" s="9">
        <v>659</v>
      </c>
      <c r="B180" s="73">
        <f>IF(+'2grid'!B180*CC$2&lt;0,0,+'2grid'!B180*CC$2)</f>
        <v>0</v>
      </c>
      <c r="C180" s="73">
        <f>IF(+'2grid'!C180*CD$2&lt;0,0,+'2grid'!C180*CD$2)</f>
        <v>0</v>
      </c>
      <c r="D180" s="73">
        <f>IF(+'2grid'!D180*CE$2&lt;0,0,+'2grid'!D180*CE$2)</f>
        <v>0</v>
      </c>
      <c r="E180" s="73">
        <f>IF(+'2grid'!E180*CF$2&lt;0,0,+'2grid'!E180*CF$2)</f>
        <v>0</v>
      </c>
      <c r="F180" s="73">
        <f>IF(+'2grid'!F180*CG$2&lt;0,0,+'2grid'!F180*CG$2)</f>
        <v>0</v>
      </c>
      <c r="G180" s="73">
        <f>IF(+'2grid'!G180*CH$2&lt;0,0,+'2grid'!G180*CH$2)</f>
        <v>0</v>
      </c>
      <c r="H180" s="73">
        <f>IF(+'2grid'!H180*CI$2&lt;0,0,+'2grid'!H180*CI$2)</f>
        <v>0</v>
      </c>
      <c r="I180" s="73">
        <f>IF(+'2grid'!I180*CJ$2&lt;0,0,+'2grid'!I180*CJ$2)</f>
        <v>0</v>
      </c>
      <c r="J180" s="73">
        <f>IF(+'2grid'!J180*CK$2&lt;0,0,+'2grid'!J180*CK$2)</f>
        <v>0</v>
      </c>
      <c r="K180" s="73">
        <f>IF(+'2grid'!K180*CL$2&lt;0,0,+'2grid'!K180*CL$2)</f>
        <v>0</v>
      </c>
      <c r="L180" s="73">
        <f>IF(+'2grid'!L180*CM$2&lt;0,0,+'2grid'!L180*CM$2)</f>
        <v>0</v>
      </c>
      <c r="M180" s="73">
        <f>IF(+'2grid'!M180*CN$2&lt;0,0,+'2grid'!M180*CN$2)</f>
        <v>0</v>
      </c>
      <c r="N180" s="73">
        <f>IF(+'2grid'!N180*CO$2&lt;0,0,+'2grid'!N180*CO$2)</f>
        <v>0</v>
      </c>
      <c r="O180" s="73">
        <f>IF(+'2grid'!O180*CP$2&lt;0,0,+'2grid'!O180*CP$2)</f>
        <v>0</v>
      </c>
      <c r="P180" s="73">
        <f>IF(+'2grid'!P180*CQ$2&lt;0,0,+'2grid'!P180*CQ$2)</f>
        <v>0</v>
      </c>
      <c r="Q180" s="73">
        <f>IF(+'2grid'!Q180*CR$2&lt;0,0,+'2grid'!Q180*CR$2)</f>
        <v>0</v>
      </c>
      <c r="R180" s="73">
        <f>IF(+'2grid'!R180*CS$2&lt;0,0,+'2grid'!R180*CS$2)</f>
        <v>0</v>
      </c>
      <c r="S180" s="73">
        <f>IF(+'2grid'!S180*CT$2&lt;0,0,+'2grid'!S180*CT$2)</f>
        <v>0</v>
      </c>
      <c r="T180" s="73">
        <f>IF(+'2grid'!T180*CU$2&lt;0,0,+'2grid'!T180*CU$2)</f>
        <v>0</v>
      </c>
      <c r="U180" s="73">
        <f>IF(+'2grid'!U180*CV$2&lt;0,0,+'2grid'!U180*CV$2)</f>
        <v>0</v>
      </c>
      <c r="V180" s="73">
        <f>IF(+'2grid'!V180*CW$2&lt;0,0,+'2grid'!V180*CW$2)</f>
        <v>0</v>
      </c>
      <c r="W180" s="73">
        <f>IF(+'2grid'!W180*CX$2&lt;0,0,+'2grid'!W180*CX$2)</f>
        <v>0</v>
      </c>
      <c r="X180" s="73">
        <f>IF(+'2grid'!X180*CY$2&lt;0,0,+'2grid'!X180*CY$2)</f>
        <v>0</v>
      </c>
      <c r="Y180" s="73">
        <f>IF(+'2grid'!Y180*CZ$2&lt;0,0,+'2grid'!Y180*CZ$2)</f>
        <v>0</v>
      </c>
      <c r="Z180" s="73">
        <f>IF(+'2grid'!Z180*DA$2&lt;0,0,+'2grid'!Z180*DA$2)</f>
        <v>0</v>
      </c>
      <c r="AA180" s="73">
        <f>IF(+'2grid'!AA180*DB$2&lt;0,0,+'2grid'!AA180*DB$2)</f>
        <v>0</v>
      </c>
      <c r="AB180" s="73">
        <f>IF(+'2grid'!AB180*DC$2&lt;0,0,+'2grid'!AB180*DC$2)</f>
        <v>0</v>
      </c>
      <c r="AC180" s="73">
        <f>IF(+'2grid'!AC180*DD$2&lt;0,0,+'2grid'!AC180*DD$2)</f>
        <v>0</v>
      </c>
      <c r="AD180" s="73">
        <f>IF(+'2grid'!AD180*DE$2&lt;0,0,+'2grid'!AD180*DE$2)</f>
        <v>0</v>
      </c>
      <c r="AE180" s="73">
        <f>IF(+'2grid'!AE180*DF$2&lt;0,0,+'2grid'!AE180*DF$2)</f>
        <v>0</v>
      </c>
      <c r="AF180" s="73">
        <f>IF(+'2grid'!AF180*DG$2&lt;0,0,+'2grid'!AF180*DG$2)</f>
        <v>0</v>
      </c>
      <c r="AG180" s="73">
        <f>IF(+'2grid'!AG180*DH$2&lt;0,0,+'2grid'!AG180*DH$2)</f>
        <v>0</v>
      </c>
      <c r="AH180" s="73">
        <f>IF(+'2grid'!AH180*DI$2&lt;0,0,+'2grid'!AH180*DI$2)</f>
        <v>0</v>
      </c>
      <c r="AI180" s="73">
        <f>IF(+'2grid'!AI180*DJ$2&lt;0,0,+'2grid'!AI180*DJ$2)</f>
        <v>0</v>
      </c>
      <c r="AJ180" s="73">
        <f>IF(+'2grid'!AJ180*DK$2&lt;0,0,+'2grid'!AJ180*DK$2)</f>
        <v>0</v>
      </c>
      <c r="AK180" s="73">
        <f>IF(+'2grid'!AK180*DL$2&lt;0,0,+'2grid'!AK180*DL$2)</f>
        <v>0</v>
      </c>
      <c r="AL180" s="73">
        <f>IF(+'2grid'!AL180*DM$2&lt;0,0,+'2grid'!AL180*DM$2)</f>
        <v>0</v>
      </c>
      <c r="AM180" s="73">
        <f>IF(+'2grid'!AM180*DN$2&lt;0,0,+'2grid'!AM180*DN$2)</f>
        <v>0</v>
      </c>
      <c r="AN180" s="73">
        <f>IF(+'2grid'!AN180*DO$2&lt;0,0,+'2grid'!AN180*DO$2)</f>
        <v>0</v>
      </c>
      <c r="AO180" s="73">
        <f>IF(+'2grid'!AO180*DP$2&lt;0,0,+'2grid'!AO180*DP$2)</f>
        <v>0</v>
      </c>
      <c r="AP180" s="73">
        <f>IF(+'2grid'!AP180*DQ$2&lt;0,0,+'2grid'!AP180*DQ$2)</f>
        <v>0</v>
      </c>
      <c r="AQ180" s="73">
        <f>IF(+'2grid'!AQ180*DR$2&lt;0,0,+'2grid'!AQ180*DR$2)</f>
        <v>0</v>
      </c>
      <c r="AR180" s="73">
        <f>IF(+'2grid'!AR180*DS$2&lt;0,0,+'2grid'!AR180*DS$2)</f>
        <v>0</v>
      </c>
      <c r="AS180" s="73">
        <f>IF(+'2grid'!AS180*DT$2&lt;0,0,+'2grid'!AS180*DT$2)</f>
        <v>0</v>
      </c>
      <c r="AT180" s="73">
        <f>IF(+'2grid'!AT180*DU$2&lt;0,0,+'2grid'!AT180*DU$2)</f>
        <v>0</v>
      </c>
      <c r="AU180" s="73">
        <f>IF(+'2grid'!AU180*DV$2&lt;0,0,+'2grid'!AU180*DV$2)</f>
        <v>0</v>
      </c>
      <c r="AV180" s="73">
        <f>IF(+'2grid'!AV180*DW$2&lt;0,0,+'2grid'!AV180*DW$2)</f>
        <v>0</v>
      </c>
      <c r="AW180" s="73">
        <f>IF(+'2grid'!AW180*DX$2&lt;0,0,+'2grid'!AW180*DX$2)</f>
        <v>0</v>
      </c>
      <c r="AX180" s="73">
        <f>IF(+'2grid'!AX180*DY$2&lt;0,0,+'2grid'!AX180*DY$2)</f>
        <v>0</v>
      </c>
      <c r="AY180" s="73">
        <f>IF(+'2grid'!AY180*DZ$2&lt;0,0,+'2grid'!AY180*DZ$2)</f>
        <v>0</v>
      </c>
      <c r="AZ180" s="73">
        <f>IF(+'2grid'!AZ180*EA$2&lt;0,0,+'2grid'!AZ180*EA$2)</f>
        <v>0</v>
      </c>
      <c r="BA180" s="73">
        <f>IF(+'2grid'!BA180*EB$2&lt;0,0,+'2grid'!BA180*EB$2)</f>
        <v>0</v>
      </c>
      <c r="BB180" s="73">
        <f>IF(+'2grid'!BB180*EC$2&lt;0,0,+'2grid'!BB180*EC$2)</f>
        <v>0</v>
      </c>
      <c r="BC180" s="73">
        <f>IF(+'2grid'!BC180*ED$2&lt;0,0,+'2grid'!BC180*ED$2)</f>
        <v>0</v>
      </c>
      <c r="BD180" s="73">
        <f>IF(+'2grid'!BD180*EE$2&lt;0,0,+'2grid'!BD180*EE$2)</f>
        <v>0</v>
      </c>
      <c r="BE180" s="73">
        <f>IF(+'2grid'!BE180*EF$2&lt;0,0,+'2grid'!BE180*EF$2)</f>
        <v>0</v>
      </c>
      <c r="BF180" s="73">
        <f>IF(+'2grid'!BF180*EG$2&lt;0,0,+'2grid'!BF180*EG$2)</f>
        <v>0</v>
      </c>
      <c r="BG180" s="73">
        <f>IF(+'2grid'!BG180*EH$2&lt;0,0,+'2grid'!BG180*EH$2)</f>
        <v>0</v>
      </c>
      <c r="BH180" s="73">
        <f>IF(+'2grid'!BH180*EI$2&lt;0,0,+'2grid'!BH180*EI$2)</f>
        <v>0</v>
      </c>
      <c r="BI180" s="73">
        <f>IF(+'2grid'!BI180*EJ$2&lt;0,0,+'2grid'!BI180*EJ$2)</f>
        <v>0</v>
      </c>
      <c r="BJ180" s="73">
        <f>IF(+'2grid'!BJ180*EK$2&lt;0,0,+'2grid'!BJ180*EK$2)</f>
        <v>0</v>
      </c>
      <c r="BK180" s="73">
        <f>IF(+'2grid'!BK180*EL$2&lt;0,0,+'2grid'!BK180*EL$2)</f>
        <v>0</v>
      </c>
      <c r="BL180" s="73">
        <f>IF(+'2grid'!BL180*EM$2&lt;0,0,+'2grid'!BL180*EM$2)</f>
        <v>0</v>
      </c>
      <c r="BM180" s="73">
        <f>IF(+'2grid'!BM180*EN$2&lt;0,0,+'2grid'!BM180*EN$2)</f>
        <v>0</v>
      </c>
      <c r="BN180" s="73">
        <f>IF(+'2grid'!BN180*EO$2&lt;0,0,+'2grid'!BN180*EO$2)</f>
        <v>0</v>
      </c>
      <c r="BO180" s="73">
        <f>IF(+'2grid'!BO180*EP$2&lt;0,0,+'2grid'!BO180*EP$2)</f>
        <v>0</v>
      </c>
      <c r="BP180" s="73">
        <f>IF(+'2grid'!BP180*EQ$2&lt;0,0,+'2grid'!BP180*EQ$2)</f>
        <v>0</v>
      </c>
      <c r="BQ180" s="73">
        <f>IF(+'2grid'!BQ180*ER$2&lt;0,0,+'2grid'!BQ180*ER$2)</f>
        <v>0</v>
      </c>
      <c r="BR180" s="73">
        <f>IF(+'2grid'!BR180*ES$2&lt;0,0,+'2grid'!BR180*ES$2)</f>
        <v>0</v>
      </c>
      <c r="BS180" s="73">
        <f>IF(+'2grid'!BS180*ET$2&lt;0,0,+'2grid'!BS180*ET$2)</f>
        <v>0</v>
      </c>
      <c r="BT180" s="73">
        <f>IF(+'2grid'!BT180*EU$2&lt;0,0,+'2grid'!BT180*EU$2)</f>
        <v>0</v>
      </c>
      <c r="BU180" s="73">
        <f>IF(+'2grid'!BU180*EV$2&lt;0,0,+'2grid'!BU180*EV$2)</f>
        <v>0</v>
      </c>
      <c r="BV180" s="73">
        <f>IF(+'2grid'!BV180*EW$2&lt;0,0,+'2grid'!BV180*EW$2)</f>
        <v>0</v>
      </c>
      <c r="BW180" s="73">
        <f>IF(+'2grid'!BW180*EX$2&lt;0,0,+'2grid'!BW180*EX$2)</f>
        <v>0</v>
      </c>
      <c r="BX180" s="73">
        <f>IF(+'2grid'!BX180*EY$2&lt;0,0,+'2grid'!BX180*EY$2)</f>
        <v>0</v>
      </c>
      <c r="BY180" s="73">
        <f>IF(+'2grid'!BY180*EZ$2&lt;0,0,+'2grid'!BY180*EZ$2)</f>
        <v>0</v>
      </c>
      <c r="BZ180" s="73">
        <f>IF(+'2grid'!BZ180*FA$2&lt;0,0,+'2grid'!BZ180*FA$2)</f>
        <v>0</v>
      </c>
      <c r="CA180" s="73">
        <f>IF(+'2grid'!CA180*FB$2&lt;0,0,+'2grid'!CA180*FB$2)</f>
        <v>0</v>
      </c>
    </row>
    <row r="181" spans="1:79" x14ac:dyDescent="0.2">
      <c r="A181" s="9">
        <v>660</v>
      </c>
      <c r="B181" s="73">
        <f>IF(+'2grid'!B181*CC$2&lt;0,0,+'2grid'!B181*CC$2)</f>
        <v>0</v>
      </c>
      <c r="C181" s="73">
        <f>IF(+'2grid'!C181*CD$2&lt;0,0,+'2grid'!C181*CD$2)</f>
        <v>0</v>
      </c>
      <c r="D181" s="73">
        <f>IF(+'2grid'!D181*CE$2&lt;0,0,+'2grid'!D181*CE$2)</f>
        <v>0</v>
      </c>
      <c r="E181" s="73">
        <f>IF(+'2grid'!E181*CF$2&lt;0,0,+'2grid'!E181*CF$2)</f>
        <v>0</v>
      </c>
      <c r="F181" s="73">
        <f>IF(+'2grid'!F181*CG$2&lt;0,0,+'2grid'!F181*CG$2)</f>
        <v>0</v>
      </c>
      <c r="G181" s="73">
        <f>IF(+'2grid'!G181*CH$2&lt;0,0,+'2grid'!G181*CH$2)</f>
        <v>0</v>
      </c>
      <c r="H181" s="73">
        <f>IF(+'2grid'!H181*CI$2&lt;0,0,+'2grid'!H181*CI$2)</f>
        <v>0</v>
      </c>
      <c r="I181" s="73">
        <f>IF(+'2grid'!I181*CJ$2&lt;0,0,+'2grid'!I181*CJ$2)</f>
        <v>0</v>
      </c>
      <c r="J181" s="73">
        <f>IF(+'2grid'!J181*CK$2&lt;0,0,+'2grid'!J181*CK$2)</f>
        <v>0</v>
      </c>
      <c r="K181" s="73">
        <f>IF(+'2grid'!K181*CL$2&lt;0,0,+'2grid'!K181*CL$2)</f>
        <v>0</v>
      </c>
      <c r="L181" s="73">
        <f>IF(+'2grid'!L181*CM$2&lt;0,0,+'2grid'!L181*CM$2)</f>
        <v>0</v>
      </c>
      <c r="M181" s="73">
        <f>IF(+'2grid'!M181*CN$2&lt;0,0,+'2grid'!M181*CN$2)</f>
        <v>0</v>
      </c>
      <c r="N181" s="73">
        <f>IF(+'2grid'!N181*CO$2&lt;0,0,+'2grid'!N181*CO$2)</f>
        <v>0</v>
      </c>
      <c r="O181" s="73">
        <f>IF(+'2grid'!O181*CP$2&lt;0,0,+'2grid'!O181*CP$2)</f>
        <v>0</v>
      </c>
      <c r="P181" s="73">
        <f>IF(+'2grid'!P181*CQ$2&lt;0,0,+'2grid'!P181*CQ$2)</f>
        <v>0</v>
      </c>
      <c r="Q181" s="73">
        <f>IF(+'2grid'!Q181*CR$2&lt;0,0,+'2grid'!Q181*CR$2)</f>
        <v>0</v>
      </c>
      <c r="R181" s="73">
        <f>IF(+'2grid'!R181*CS$2&lt;0,0,+'2grid'!R181*CS$2)</f>
        <v>0</v>
      </c>
      <c r="S181" s="73">
        <f>IF(+'2grid'!S181*CT$2&lt;0,0,+'2grid'!S181*CT$2)</f>
        <v>0</v>
      </c>
      <c r="T181" s="73">
        <f>IF(+'2grid'!T181*CU$2&lt;0,0,+'2grid'!T181*CU$2)</f>
        <v>0</v>
      </c>
      <c r="U181" s="73">
        <f>IF(+'2grid'!U181*CV$2&lt;0,0,+'2grid'!U181*CV$2)</f>
        <v>0</v>
      </c>
      <c r="V181" s="73">
        <f>IF(+'2grid'!V181*CW$2&lt;0,0,+'2grid'!V181*CW$2)</f>
        <v>0</v>
      </c>
      <c r="W181" s="73">
        <f>IF(+'2grid'!W181*CX$2&lt;0,0,+'2grid'!W181*CX$2)</f>
        <v>0</v>
      </c>
      <c r="X181" s="73">
        <f>IF(+'2grid'!X181*CY$2&lt;0,0,+'2grid'!X181*CY$2)</f>
        <v>0</v>
      </c>
      <c r="Y181" s="73">
        <f>IF(+'2grid'!Y181*CZ$2&lt;0,0,+'2grid'!Y181*CZ$2)</f>
        <v>0</v>
      </c>
      <c r="Z181" s="73">
        <f>IF(+'2grid'!Z181*DA$2&lt;0,0,+'2grid'!Z181*DA$2)</f>
        <v>0</v>
      </c>
      <c r="AA181" s="73">
        <f>IF(+'2grid'!AA181*DB$2&lt;0,0,+'2grid'!AA181*DB$2)</f>
        <v>0</v>
      </c>
      <c r="AB181" s="73">
        <f>IF(+'2grid'!AB181*DC$2&lt;0,0,+'2grid'!AB181*DC$2)</f>
        <v>0</v>
      </c>
      <c r="AC181" s="73">
        <f>IF(+'2grid'!AC181*DD$2&lt;0,0,+'2grid'!AC181*DD$2)</f>
        <v>0</v>
      </c>
      <c r="AD181" s="73">
        <f>IF(+'2grid'!AD181*DE$2&lt;0,0,+'2grid'!AD181*DE$2)</f>
        <v>0</v>
      </c>
      <c r="AE181" s="73">
        <f>IF(+'2grid'!AE181*DF$2&lt;0,0,+'2grid'!AE181*DF$2)</f>
        <v>0</v>
      </c>
      <c r="AF181" s="73">
        <f>IF(+'2grid'!AF181*DG$2&lt;0,0,+'2grid'!AF181*DG$2)</f>
        <v>0</v>
      </c>
      <c r="AG181" s="73">
        <f>IF(+'2grid'!AG181*DH$2&lt;0,0,+'2grid'!AG181*DH$2)</f>
        <v>0</v>
      </c>
      <c r="AH181" s="73">
        <f>IF(+'2grid'!AH181*DI$2&lt;0,0,+'2grid'!AH181*DI$2)</f>
        <v>0</v>
      </c>
      <c r="AI181" s="73">
        <f>IF(+'2grid'!AI181*DJ$2&lt;0,0,+'2grid'!AI181*DJ$2)</f>
        <v>0</v>
      </c>
      <c r="AJ181" s="73">
        <f>IF(+'2grid'!AJ181*DK$2&lt;0,0,+'2grid'!AJ181*DK$2)</f>
        <v>0</v>
      </c>
      <c r="AK181" s="73">
        <f>IF(+'2grid'!AK181*DL$2&lt;0,0,+'2grid'!AK181*DL$2)</f>
        <v>0</v>
      </c>
      <c r="AL181" s="73">
        <f>IF(+'2grid'!AL181*DM$2&lt;0,0,+'2grid'!AL181*DM$2)</f>
        <v>0</v>
      </c>
      <c r="AM181" s="73">
        <f>IF(+'2grid'!AM181*DN$2&lt;0,0,+'2grid'!AM181*DN$2)</f>
        <v>0</v>
      </c>
      <c r="AN181" s="73">
        <f>IF(+'2grid'!AN181*DO$2&lt;0,0,+'2grid'!AN181*DO$2)</f>
        <v>0</v>
      </c>
      <c r="AO181" s="73">
        <f>IF(+'2grid'!AO181*DP$2&lt;0,0,+'2grid'!AO181*DP$2)</f>
        <v>0</v>
      </c>
      <c r="AP181" s="73">
        <f>IF(+'2grid'!AP181*DQ$2&lt;0,0,+'2grid'!AP181*DQ$2)</f>
        <v>0</v>
      </c>
      <c r="AQ181" s="73">
        <f>IF(+'2grid'!AQ181*DR$2&lt;0,0,+'2grid'!AQ181*DR$2)</f>
        <v>0</v>
      </c>
      <c r="AR181" s="73">
        <f>IF(+'2grid'!AR181*DS$2&lt;0,0,+'2grid'!AR181*DS$2)</f>
        <v>0</v>
      </c>
      <c r="AS181" s="73">
        <f>IF(+'2grid'!AS181*DT$2&lt;0,0,+'2grid'!AS181*DT$2)</f>
        <v>0</v>
      </c>
      <c r="AT181" s="73">
        <f>IF(+'2grid'!AT181*DU$2&lt;0,0,+'2grid'!AT181*DU$2)</f>
        <v>0</v>
      </c>
      <c r="AU181" s="73">
        <f>IF(+'2grid'!AU181*DV$2&lt;0,0,+'2grid'!AU181*DV$2)</f>
        <v>0</v>
      </c>
      <c r="AV181" s="73">
        <f>IF(+'2grid'!AV181*DW$2&lt;0,0,+'2grid'!AV181*DW$2)</f>
        <v>0</v>
      </c>
      <c r="AW181" s="73">
        <f>IF(+'2grid'!AW181*DX$2&lt;0,0,+'2grid'!AW181*DX$2)</f>
        <v>0</v>
      </c>
      <c r="AX181" s="73">
        <f>IF(+'2grid'!AX181*DY$2&lt;0,0,+'2grid'!AX181*DY$2)</f>
        <v>0</v>
      </c>
      <c r="AY181" s="73">
        <f>IF(+'2grid'!AY181*DZ$2&lt;0,0,+'2grid'!AY181*DZ$2)</f>
        <v>0</v>
      </c>
      <c r="AZ181" s="73">
        <f>IF(+'2grid'!AZ181*EA$2&lt;0,0,+'2grid'!AZ181*EA$2)</f>
        <v>0</v>
      </c>
      <c r="BA181" s="73">
        <f>IF(+'2grid'!BA181*EB$2&lt;0,0,+'2grid'!BA181*EB$2)</f>
        <v>0</v>
      </c>
      <c r="BB181" s="73">
        <f>IF(+'2grid'!BB181*EC$2&lt;0,0,+'2grid'!BB181*EC$2)</f>
        <v>0</v>
      </c>
      <c r="BC181" s="73">
        <f>IF(+'2grid'!BC181*ED$2&lt;0,0,+'2grid'!BC181*ED$2)</f>
        <v>0</v>
      </c>
      <c r="BD181" s="73">
        <f>IF(+'2grid'!BD181*EE$2&lt;0,0,+'2grid'!BD181*EE$2)</f>
        <v>0</v>
      </c>
      <c r="BE181" s="73">
        <f>IF(+'2grid'!BE181*EF$2&lt;0,0,+'2grid'!BE181*EF$2)</f>
        <v>0</v>
      </c>
      <c r="BF181" s="73">
        <f>IF(+'2grid'!BF181*EG$2&lt;0,0,+'2grid'!BF181*EG$2)</f>
        <v>0</v>
      </c>
      <c r="BG181" s="73">
        <f>IF(+'2grid'!BG181*EH$2&lt;0,0,+'2grid'!BG181*EH$2)</f>
        <v>0</v>
      </c>
      <c r="BH181" s="73">
        <f>IF(+'2grid'!BH181*EI$2&lt;0,0,+'2grid'!BH181*EI$2)</f>
        <v>0</v>
      </c>
      <c r="BI181" s="73">
        <f>IF(+'2grid'!BI181*EJ$2&lt;0,0,+'2grid'!BI181*EJ$2)</f>
        <v>0</v>
      </c>
      <c r="BJ181" s="73">
        <f>IF(+'2grid'!BJ181*EK$2&lt;0,0,+'2grid'!BJ181*EK$2)</f>
        <v>0</v>
      </c>
      <c r="BK181" s="73">
        <f>IF(+'2grid'!BK181*EL$2&lt;0,0,+'2grid'!BK181*EL$2)</f>
        <v>0</v>
      </c>
      <c r="BL181" s="73">
        <f>IF(+'2grid'!BL181*EM$2&lt;0,0,+'2grid'!BL181*EM$2)</f>
        <v>0</v>
      </c>
      <c r="BM181" s="73">
        <f>IF(+'2grid'!BM181*EN$2&lt;0,0,+'2grid'!BM181*EN$2)</f>
        <v>0</v>
      </c>
      <c r="BN181" s="73">
        <f>IF(+'2grid'!BN181*EO$2&lt;0,0,+'2grid'!BN181*EO$2)</f>
        <v>0</v>
      </c>
      <c r="BO181" s="73">
        <f>IF(+'2grid'!BO181*EP$2&lt;0,0,+'2grid'!BO181*EP$2)</f>
        <v>0</v>
      </c>
      <c r="BP181" s="73">
        <f>IF(+'2grid'!BP181*EQ$2&lt;0,0,+'2grid'!BP181*EQ$2)</f>
        <v>0</v>
      </c>
      <c r="BQ181" s="73">
        <f>IF(+'2grid'!BQ181*ER$2&lt;0,0,+'2grid'!BQ181*ER$2)</f>
        <v>0</v>
      </c>
      <c r="BR181" s="73">
        <f>IF(+'2grid'!BR181*ES$2&lt;0,0,+'2grid'!BR181*ES$2)</f>
        <v>0</v>
      </c>
      <c r="BS181" s="73">
        <f>IF(+'2grid'!BS181*ET$2&lt;0,0,+'2grid'!BS181*ET$2)</f>
        <v>0</v>
      </c>
      <c r="BT181" s="73">
        <f>IF(+'2grid'!BT181*EU$2&lt;0,0,+'2grid'!BT181*EU$2)</f>
        <v>0</v>
      </c>
      <c r="BU181" s="73">
        <f>IF(+'2grid'!BU181*EV$2&lt;0,0,+'2grid'!BU181*EV$2)</f>
        <v>0</v>
      </c>
      <c r="BV181" s="73">
        <f>IF(+'2grid'!BV181*EW$2&lt;0,0,+'2grid'!BV181*EW$2)</f>
        <v>0</v>
      </c>
      <c r="BW181" s="73">
        <f>IF(+'2grid'!BW181*EX$2&lt;0,0,+'2grid'!BW181*EX$2)</f>
        <v>0</v>
      </c>
      <c r="BX181" s="73">
        <f>IF(+'2grid'!BX181*EY$2&lt;0,0,+'2grid'!BX181*EY$2)</f>
        <v>0</v>
      </c>
      <c r="BY181" s="73">
        <f>IF(+'2grid'!BY181*EZ$2&lt;0,0,+'2grid'!BY181*EZ$2)</f>
        <v>0</v>
      </c>
      <c r="BZ181" s="73">
        <f>IF(+'2grid'!BZ181*FA$2&lt;0,0,+'2grid'!BZ181*FA$2)</f>
        <v>0</v>
      </c>
      <c r="CA181" s="73">
        <f>IF(+'2grid'!CA181*FB$2&lt;0,0,+'2grid'!CA181*FB$2)</f>
        <v>0</v>
      </c>
    </row>
    <row r="182" spans="1:79" x14ac:dyDescent="0.2">
      <c r="A182" s="9">
        <v>662</v>
      </c>
      <c r="B182" s="73">
        <f>IF(+'2grid'!B182*CC$2&lt;0,0,+'2grid'!B182*CC$2)</f>
        <v>0</v>
      </c>
      <c r="C182" s="73">
        <f>IF(+'2grid'!C182*CD$2&lt;0,0,+'2grid'!C182*CD$2)</f>
        <v>0</v>
      </c>
      <c r="D182" s="73">
        <f>IF(+'2grid'!D182*CE$2&lt;0,0,+'2grid'!D182*CE$2)</f>
        <v>0</v>
      </c>
      <c r="E182" s="73">
        <f>IF(+'2grid'!E182*CF$2&lt;0,0,+'2grid'!E182*CF$2)</f>
        <v>0</v>
      </c>
      <c r="F182" s="73">
        <f>IF(+'2grid'!F182*CG$2&lt;0,0,+'2grid'!F182*CG$2)</f>
        <v>0</v>
      </c>
      <c r="G182" s="73">
        <f>IF(+'2grid'!G182*CH$2&lt;0,0,+'2grid'!G182*CH$2)</f>
        <v>0</v>
      </c>
      <c r="H182" s="73">
        <f>IF(+'2grid'!H182*CI$2&lt;0,0,+'2grid'!H182*CI$2)</f>
        <v>0</v>
      </c>
      <c r="I182" s="73">
        <f>IF(+'2grid'!I182*CJ$2&lt;0,0,+'2grid'!I182*CJ$2)</f>
        <v>0</v>
      </c>
      <c r="J182" s="73">
        <f>IF(+'2grid'!J182*CK$2&lt;0,0,+'2grid'!J182*CK$2)</f>
        <v>0</v>
      </c>
      <c r="K182" s="73">
        <f>IF(+'2grid'!K182*CL$2&lt;0,0,+'2grid'!K182*CL$2)</f>
        <v>0</v>
      </c>
      <c r="L182" s="73">
        <f>IF(+'2grid'!L182*CM$2&lt;0,0,+'2grid'!L182*CM$2)</f>
        <v>0</v>
      </c>
      <c r="M182" s="73">
        <f>IF(+'2grid'!M182*CN$2&lt;0,0,+'2grid'!M182*CN$2)</f>
        <v>0</v>
      </c>
      <c r="N182" s="73">
        <f>IF(+'2grid'!N182*CO$2&lt;0,0,+'2grid'!N182*CO$2)</f>
        <v>0</v>
      </c>
      <c r="O182" s="73">
        <f>IF(+'2grid'!O182*CP$2&lt;0,0,+'2grid'!O182*CP$2)</f>
        <v>0</v>
      </c>
      <c r="P182" s="73">
        <f>IF(+'2grid'!P182*CQ$2&lt;0,0,+'2grid'!P182*CQ$2)</f>
        <v>0</v>
      </c>
      <c r="Q182" s="73">
        <f>IF(+'2grid'!Q182*CR$2&lt;0,0,+'2grid'!Q182*CR$2)</f>
        <v>0</v>
      </c>
      <c r="R182" s="73">
        <f>IF(+'2grid'!R182*CS$2&lt;0,0,+'2grid'!R182*CS$2)</f>
        <v>0</v>
      </c>
      <c r="S182" s="73">
        <f>IF(+'2grid'!S182*CT$2&lt;0,0,+'2grid'!S182*CT$2)</f>
        <v>0</v>
      </c>
      <c r="T182" s="73">
        <f>IF(+'2grid'!T182*CU$2&lt;0,0,+'2grid'!T182*CU$2)</f>
        <v>0</v>
      </c>
      <c r="U182" s="73">
        <f>IF(+'2grid'!U182*CV$2&lt;0,0,+'2grid'!U182*CV$2)</f>
        <v>0</v>
      </c>
      <c r="V182" s="73">
        <f>IF(+'2grid'!V182*CW$2&lt;0,0,+'2grid'!V182*CW$2)</f>
        <v>0</v>
      </c>
      <c r="W182" s="73">
        <f>IF(+'2grid'!W182*CX$2&lt;0,0,+'2grid'!W182*CX$2)</f>
        <v>0</v>
      </c>
      <c r="X182" s="73">
        <f>IF(+'2grid'!X182*CY$2&lt;0,0,+'2grid'!X182*CY$2)</f>
        <v>0</v>
      </c>
      <c r="Y182" s="73">
        <f>IF(+'2grid'!Y182*CZ$2&lt;0,0,+'2grid'!Y182*CZ$2)</f>
        <v>0</v>
      </c>
      <c r="Z182" s="73">
        <f>IF(+'2grid'!Z182*DA$2&lt;0,0,+'2grid'!Z182*DA$2)</f>
        <v>0</v>
      </c>
      <c r="AA182" s="73">
        <f>IF(+'2grid'!AA182*DB$2&lt;0,0,+'2grid'!AA182*DB$2)</f>
        <v>0</v>
      </c>
      <c r="AB182" s="73">
        <f>IF(+'2grid'!AB182*DC$2&lt;0,0,+'2grid'!AB182*DC$2)</f>
        <v>0</v>
      </c>
      <c r="AC182" s="73">
        <f>IF(+'2grid'!AC182*DD$2&lt;0,0,+'2grid'!AC182*DD$2)</f>
        <v>0</v>
      </c>
      <c r="AD182" s="73">
        <f>IF(+'2grid'!AD182*DE$2&lt;0,0,+'2grid'!AD182*DE$2)</f>
        <v>0</v>
      </c>
      <c r="AE182" s="73">
        <f>IF(+'2grid'!AE182*DF$2&lt;0,0,+'2grid'!AE182*DF$2)</f>
        <v>0</v>
      </c>
      <c r="AF182" s="73">
        <f>IF(+'2grid'!AF182*DG$2&lt;0,0,+'2grid'!AF182*DG$2)</f>
        <v>0</v>
      </c>
      <c r="AG182" s="73">
        <f>IF(+'2grid'!AG182*DH$2&lt;0,0,+'2grid'!AG182*DH$2)</f>
        <v>0</v>
      </c>
      <c r="AH182" s="73">
        <f>IF(+'2grid'!AH182*DI$2&lt;0,0,+'2grid'!AH182*DI$2)</f>
        <v>0</v>
      </c>
      <c r="AI182" s="73">
        <f>IF(+'2grid'!AI182*DJ$2&lt;0,0,+'2grid'!AI182*DJ$2)</f>
        <v>0</v>
      </c>
      <c r="AJ182" s="73">
        <f>IF(+'2grid'!AJ182*DK$2&lt;0,0,+'2grid'!AJ182*DK$2)</f>
        <v>0</v>
      </c>
      <c r="AK182" s="73">
        <f>IF(+'2grid'!AK182*DL$2&lt;0,0,+'2grid'!AK182*DL$2)</f>
        <v>0</v>
      </c>
      <c r="AL182" s="73">
        <f>IF(+'2grid'!AL182*DM$2&lt;0,0,+'2grid'!AL182*DM$2)</f>
        <v>0</v>
      </c>
      <c r="AM182" s="73">
        <f>IF(+'2grid'!AM182*DN$2&lt;0,0,+'2grid'!AM182*DN$2)</f>
        <v>0</v>
      </c>
      <c r="AN182" s="73">
        <f>IF(+'2grid'!AN182*DO$2&lt;0,0,+'2grid'!AN182*DO$2)</f>
        <v>0</v>
      </c>
      <c r="AO182" s="73">
        <f>IF(+'2grid'!AO182*DP$2&lt;0,0,+'2grid'!AO182*DP$2)</f>
        <v>0</v>
      </c>
      <c r="AP182" s="73">
        <f>IF(+'2grid'!AP182*DQ$2&lt;0,0,+'2grid'!AP182*DQ$2)</f>
        <v>0</v>
      </c>
      <c r="AQ182" s="73">
        <f>IF(+'2grid'!AQ182*DR$2&lt;0,0,+'2grid'!AQ182*DR$2)</f>
        <v>0</v>
      </c>
      <c r="AR182" s="73">
        <f>IF(+'2grid'!AR182*DS$2&lt;0,0,+'2grid'!AR182*DS$2)</f>
        <v>0</v>
      </c>
      <c r="AS182" s="73">
        <f>IF(+'2grid'!AS182*DT$2&lt;0,0,+'2grid'!AS182*DT$2)</f>
        <v>0</v>
      </c>
      <c r="AT182" s="73">
        <f>IF(+'2grid'!AT182*DU$2&lt;0,0,+'2grid'!AT182*DU$2)</f>
        <v>0</v>
      </c>
      <c r="AU182" s="73">
        <f>IF(+'2grid'!AU182*DV$2&lt;0,0,+'2grid'!AU182*DV$2)</f>
        <v>0</v>
      </c>
      <c r="AV182" s="73">
        <f>IF(+'2grid'!AV182*DW$2&lt;0,0,+'2grid'!AV182*DW$2)</f>
        <v>0</v>
      </c>
      <c r="AW182" s="73">
        <f>IF(+'2grid'!AW182*DX$2&lt;0,0,+'2grid'!AW182*DX$2)</f>
        <v>0</v>
      </c>
      <c r="AX182" s="73">
        <f>IF(+'2grid'!AX182*DY$2&lt;0,0,+'2grid'!AX182*DY$2)</f>
        <v>0</v>
      </c>
      <c r="AY182" s="73">
        <f>IF(+'2grid'!AY182*DZ$2&lt;0,0,+'2grid'!AY182*DZ$2)</f>
        <v>0</v>
      </c>
      <c r="AZ182" s="73">
        <f>IF(+'2grid'!AZ182*EA$2&lt;0,0,+'2grid'!AZ182*EA$2)</f>
        <v>0</v>
      </c>
      <c r="BA182" s="73">
        <f>IF(+'2grid'!BA182*EB$2&lt;0,0,+'2grid'!BA182*EB$2)</f>
        <v>0</v>
      </c>
      <c r="BB182" s="73">
        <f>IF(+'2grid'!BB182*EC$2&lt;0,0,+'2grid'!BB182*EC$2)</f>
        <v>0</v>
      </c>
      <c r="BC182" s="73">
        <f>IF(+'2grid'!BC182*ED$2&lt;0,0,+'2grid'!BC182*ED$2)</f>
        <v>0</v>
      </c>
      <c r="BD182" s="73">
        <f>IF(+'2grid'!BD182*EE$2&lt;0,0,+'2grid'!BD182*EE$2)</f>
        <v>0</v>
      </c>
      <c r="BE182" s="73">
        <f>IF(+'2grid'!BE182*EF$2&lt;0,0,+'2grid'!BE182*EF$2)</f>
        <v>0</v>
      </c>
      <c r="BF182" s="73">
        <f>IF(+'2grid'!BF182*EG$2&lt;0,0,+'2grid'!BF182*EG$2)</f>
        <v>0</v>
      </c>
      <c r="BG182" s="73">
        <f>IF(+'2grid'!BG182*EH$2&lt;0,0,+'2grid'!BG182*EH$2)</f>
        <v>0</v>
      </c>
      <c r="BH182" s="73">
        <f>IF(+'2grid'!BH182*EI$2&lt;0,0,+'2grid'!BH182*EI$2)</f>
        <v>0</v>
      </c>
      <c r="BI182" s="73">
        <f>IF(+'2grid'!BI182*EJ$2&lt;0,0,+'2grid'!BI182*EJ$2)</f>
        <v>0</v>
      </c>
      <c r="BJ182" s="73">
        <f>IF(+'2grid'!BJ182*EK$2&lt;0,0,+'2grid'!BJ182*EK$2)</f>
        <v>0</v>
      </c>
      <c r="BK182" s="73">
        <f>IF(+'2grid'!BK182*EL$2&lt;0,0,+'2grid'!BK182*EL$2)</f>
        <v>0</v>
      </c>
      <c r="BL182" s="73">
        <f>IF(+'2grid'!BL182*EM$2&lt;0,0,+'2grid'!BL182*EM$2)</f>
        <v>0</v>
      </c>
      <c r="BM182" s="73">
        <f>IF(+'2grid'!BM182*EN$2&lt;0,0,+'2grid'!BM182*EN$2)</f>
        <v>0</v>
      </c>
      <c r="BN182" s="73">
        <f>IF(+'2grid'!BN182*EO$2&lt;0,0,+'2grid'!BN182*EO$2)</f>
        <v>0</v>
      </c>
      <c r="BO182" s="73">
        <f>IF(+'2grid'!BO182*EP$2&lt;0,0,+'2grid'!BO182*EP$2)</f>
        <v>0</v>
      </c>
      <c r="BP182" s="73">
        <f>IF(+'2grid'!BP182*EQ$2&lt;0,0,+'2grid'!BP182*EQ$2)</f>
        <v>0</v>
      </c>
      <c r="BQ182" s="73">
        <f>IF(+'2grid'!BQ182*ER$2&lt;0,0,+'2grid'!BQ182*ER$2)</f>
        <v>0</v>
      </c>
      <c r="BR182" s="73">
        <f>IF(+'2grid'!BR182*ES$2&lt;0,0,+'2grid'!BR182*ES$2)</f>
        <v>0</v>
      </c>
      <c r="BS182" s="73">
        <f>IF(+'2grid'!BS182*ET$2&lt;0,0,+'2grid'!BS182*ET$2)</f>
        <v>0</v>
      </c>
      <c r="BT182" s="73">
        <f>IF(+'2grid'!BT182*EU$2&lt;0,0,+'2grid'!BT182*EU$2)</f>
        <v>0</v>
      </c>
      <c r="BU182" s="73">
        <f>IF(+'2grid'!BU182*EV$2&lt;0,0,+'2grid'!BU182*EV$2)</f>
        <v>0</v>
      </c>
      <c r="BV182" s="73">
        <f>IF(+'2grid'!BV182*EW$2&lt;0,0,+'2grid'!BV182*EW$2)</f>
        <v>0</v>
      </c>
      <c r="BW182" s="73">
        <f>IF(+'2grid'!BW182*EX$2&lt;0,0,+'2grid'!BW182*EX$2)</f>
        <v>0</v>
      </c>
      <c r="BX182" s="73">
        <f>IF(+'2grid'!BX182*EY$2&lt;0,0,+'2grid'!BX182*EY$2)</f>
        <v>0</v>
      </c>
      <c r="BY182" s="73">
        <f>IF(+'2grid'!BY182*EZ$2&lt;0,0,+'2grid'!BY182*EZ$2)</f>
        <v>0</v>
      </c>
      <c r="BZ182" s="73">
        <f>IF(+'2grid'!BZ182*FA$2&lt;0,0,+'2grid'!BZ182*FA$2)</f>
        <v>0</v>
      </c>
      <c r="CA182" s="73">
        <f>IF(+'2grid'!CA182*FB$2&lt;0,0,+'2grid'!CA182*FB$2)</f>
        <v>0</v>
      </c>
    </row>
    <row r="183" spans="1:79" x14ac:dyDescent="0.2">
      <c r="A183" s="9">
        <v>666</v>
      </c>
      <c r="B183" s="73">
        <f>IF(+'2grid'!B183*CC$2&lt;0,0,+'2grid'!B183*CC$2)</f>
        <v>0</v>
      </c>
      <c r="C183" s="73">
        <f>IF(+'2grid'!C183*CD$2&lt;0,0,+'2grid'!C183*CD$2)</f>
        <v>0</v>
      </c>
      <c r="D183" s="73">
        <f>IF(+'2grid'!D183*CE$2&lt;0,0,+'2grid'!D183*CE$2)</f>
        <v>0</v>
      </c>
      <c r="E183" s="73">
        <f>IF(+'2grid'!E183*CF$2&lt;0,0,+'2grid'!E183*CF$2)</f>
        <v>0</v>
      </c>
      <c r="F183" s="73">
        <f>IF(+'2grid'!F183*CG$2&lt;0,0,+'2grid'!F183*CG$2)</f>
        <v>0</v>
      </c>
      <c r="G183" s="73">
        <f>IF(+'2grid'!G183*CH$2&lt;0,0,+'2grid'!G183*CH$2)</f>
        <v>0</v>
      </c>
      <c r="H183" s="73">
        <f>IF(+'2grid'!H183*CI$2&lt;0,0,+'2grid'!H183*CI$2)</f>
        <v>0</v>
      </c>
      <c r="I183" s="73">
        <f>IF(+'2grid'!I183*CJ$2&lt;0,0,+'2grid'!I183*CJ$2)</f>
        <v>0</v>
      </c>
      <c r="J183" s="73">
        <f>IF(+'2grid'!J183*CK$2&lt;0,0,+'2grid'!J183*CK$2)</f>
        <v>0</v>
      </c>
      <c r="K183" s="73">
        <f>IF(+'2grid'!K183*CL$2&lt;0,0,+'2grid'!K183*CL$2)</f>
        <v>0</v>
      </c>
      <c r="L183" s="73">
        <f>IF(+'2grid'!L183*CM$2&lt;0,0,+'2grid'!L183*CM$2)</f>
        <v>0</v>
      </c>
      <c r="M183" s="73">
        <f>IF(+'2grid'!M183*CN$2&lt;0,0,+'2grid'!M183*CN$2)</f>
        <v>0</v>
      </c>
      <c r="N183" s="73">
        <f>IF(+'2grid'!N183*CO$2&lt;0,0,+'2grid'!N183*CO$2)</f>
        <v>0</v>
      </c>
      <c r="O183" s="73">
        <f>IF(+'2grid'!O183*CP$2&lt;0,0,+'2grid'!O183*CP$2)</f>
        <v>0</v>
      </c>
      <c r="P183" s="73">
        <f>IF(+'2grid'!P183*CQ$2&lt;0,0,+'2grid'!P183*CQ$2)</f>
        <v>0</v>
      </c>
      <c r="Q183" s="73">
        <f>IF(+'2grid'!Q183*CR$2&lt;0,0,+'2grid'!Q183*CR$2)</f>
        <v>0</v>
      </c>
      <c r="R183" s="73">
        <f>IF(+'2grid'!R183*CS$2&lt;0,0,+'2grid'!R183*CS$2)</f>
        <v>0</v>
      </c>
      <c r="S183" s="73">
        <f>IF(+'2grid'!S183*CT$2&lt;0,0,+'2grid'!S183*CT$2)</f>
        <v>0</v>
      </c>
      <c r="T183" s="73">
        <f>IF(+'2grid'!T183*CU$2&lt;0,0,+'2grid'!T183*CU$2)</f>
        <v>0</v>
      </c>
      <c r="U183" s="73">
        <f>IF(+'2grid'!U183*CV$2&lt;0,0,+'2grid'!U183*CV$2)</f>
        <v>0</v>
      </c>
      <c r="V183" s="73">
        <f>IF(+'2grid'!V183*CW$2&lt;0,0,+'2grid'!V183*CW$2)</f>
        <v>0</v>
      </c>
      <c r="W183" s="73">
        <f>IF(+'2grid'!W183*CX$2&lt;0,0,+'2grid'!W183*CX$2)</f>
        <v>0</v>
      </c>
      <c r="X183" s="73">
        <f>IF(+'2grid'!X183*CY$2&lt;0,0,+'2grid'!X183*CY$2)</f>
        <v>0</v>
      </c>
      <c r="Y183" s="73">
        <f>IF(+'2grid'!Y183*CZ$2&lt;0,0,+'2grid'!Y183*CZ$2)</f>
        <v>0</v>
      </c>
      <c r="Z183" s="73">
        <f>IF(+'2grid'!Z183*DA$2&lt;0,0,+'2grid'!Z183*DA$2)</f>
        <v>0</v>
      </c>
      <c r="AA183" s="73">
        <f>IF(+'2grid'!AA183*DB$2&lt;0,0,+'2grid'!AA183*DB$2)</f>
        <v>0</v>
      </c>
      <c r="AB183" s="73">
        <f>IF(+'2grid'!AB183*DC$2&lt;0,0,+'2grid'!AB183*DC$2)</f>
        <v>0</v>
      </c>
      <c r="AC183" s="73">
        <f>IF(+'2grid'!AC183*DD$2&lt;0,0,+'2grid'!AC183*DD$2)</f>
        <v>0</v>
      </c>
      <c r="AD183" s="73">
        <f>IF(+'2grid'!AD183*DE$2&lt;0,0,+'2grid'!AD183*DE$2)</f>
        <v>0</v>
      </c>
      <c r="AE183" s="73">
        <f>IF(+'2grid'!AE183*DF$2&lt;0,0,+'2grid'!AE183*DF$2)</f>
        <v>0</v>
      </c>
      <c r="AF183" s="73">
        <f>IF(+'2grid'!AF183*DG$2&lt;0,0,+'2grid'!AF183*DG$2)</f>
        <v>0</v>
      </c>
      <c r="AG183" s="73">
        <f>IF(+'2grid'!AG183*DH$2&lt;0,0,+'2grid'!AG183*DH$2)</f>
        <v>0</v>
      </c>
      <c r="AH183" s="73">
        <f>IF(+'2grid'!AH183*DI$2&lt;0,0,+'2grid'!AH183*DI$2)</f>
        <v>0</v>
      </c>
      <c r="AI183" s="73">
        <f>IF(+'2grid'!AI183*DJ$2&lt;0,0,+'2grid'!AI183*DJ$2)</f>
        <v>0</v>
      </c>
      <c r="AJ183" s="73">
        <f>IF(+'2grid'!AJ183*DK$2&lt;0,0,+'2grid'!AJ183*DK$2)</f>
        <v>0</v>
      </c>
      <c r="AK183" s="73">
        <f>IF(+'2grid'!AK183*DL$2&lt;0,0,+'2grid'!AK183*DL$2)</f>
        <v>0</v>
      </c>
      <c r="AL183" s="73">
        <f>IF(+'2grid'!AL183*DM$2&lt;0,0,+'2grid'!AL183*DM$2)</f>
        <v>0</v>
      </c>
      <c r="AM183" s="73">
        <f>IF(+'2grid'!AM183*DN$2&lt;0,0,+'2grid'!AM183*DN$2)</f>
        <v>0</v>
      </c>
      <c r="AN183" s="73">
        <f>IF(+'2grid'!AN183*DO$2&lt;0,0,+'2grid'!AN183*DO$2)</f>
        <v>0</v>
      </c>
      <c r="AO183" s="73">
        <f>IF(+'2grid'!AO183*DP$2&lt;0,0,+'2grid'!AO183*DP$2)</f>
        <v>0</v>
      </c>
      <c r="AP183" s="73">
        <f>IF(+'2grid'!AP183*DQ$2&lt;0,0,+'2grid'!AP183*DQ$2)</f>
        <v>0</v>
      </c>
      <c r="AQ183" s="73">
        <f>IF(+'2grid'!AQ183*DR$2&lt;0,0,+'2grid'!AQ183*DR$2)</f>
        <v>0</v>
      </c>
      <c r="AR183" s="73">
        <f>IF(+'2grid'!AR183*DS$2&lt;0,0,+'2grid'!AR183*DS$2)</f>
        <v>0</v>
      </c>
      <c r="AS183" s="73">
        <f>IF(+'2grid'!AS183*DT$2&lt;0,0,+'2grid'!AS183*DT$2)</f>
        <v>0</v>
      </c>
      <c r="AT183" s="73">
        <f>IF(+'2grid'!AT183*DU$2&lt;0,0,+'2grid'!AT183*DU$2)</f>
        <v>0</v>
      </c>
      <c r="AU183" s="73">
        <f>IF(+'2grid'!AU183*DV$2&lt;0,0,+'2grid'!AU183*DV$2)</f>
        <v>0</v>
      </c>
      <c r="AV183" s="73">
        <f>IF(+'2grid'!AV183*DW$2&lt;0,0,+'2grid'!AV183*DW$2)</f>
        <v>0</v>
      </c>
      <c r="AW183" s="73">
        <f>IF(+'2grid'!AW183*DX$2&lt;0,0,+'2grid'!AW183*DX$2)</f>
        <v>0</v>
      </c>
      <c r="AX183" s="73">
        <f>IF(+'2grid'!AX183*DY$2&lt;0,0,+'2grid'!AX183*DY$2)</f>
        <v>0</v>
      </c>
      <c r="AY183" s="73">
        <f>IF(+'2grid'!AY183*DZ$2&lt;0,0,+'2grid'!AY183*DZ$2)</f>
        <v>0</v>
      </c>
      <c r="AZ183" s="73">
        <f>IF(+'2grid'!AZ183*EA$2&lt;0,0,+'2grid'!AZ183*EA$2)</f>
        <v>0</v>
      </c>
      <c r="BA183" s="73">
        <f>IF(+'2grid'!BA183*EB$2&lt;0,0,+'2grid'!BA183*EB$2)</f>
        <v>0</v>
      </c>
      <c r="BB183" s="73">
        <f>IF(+'2grid'!BB183*EC$2&lt;0,0,+'2grid'!BB183*EC$2)</f>
        <v>0</v>
      </c>
      <c r="BC183" s="73">
        <f>IF(+'2grid'!BC183*ED$2&lt;0,0,+'2grid'!BC183*ED$2)</f>
        <v>0</v>
      </c>
      <c r="BD183" s="73">
        <f>IF(+'2grid'!BD183*EE$2&lt;0,0,+'2grid'!BD183*EE$2)</f>
        <v>0</v>
      </c>
      <c r="BE183" s="73">
        <f>IF(+'2grid'!BE183*EF$2&lt;0,0,+'2grid'!BE183*EF$2)</f>
        <v>0</v>
      </c>
      <c r="BF183" s="73">
        <f>IF(+'2grid'!BF183*EG$2&lt;0,0,+'2grid'!BF183*EG$2)</f>
        <v>0</v>
      </c>
      <c r="BG183" s="73">
        <f>IF(+'2grid'!BG183*EH$2&lt;0,0,+'2grid'!BG183*EH$2)</f>
        <v>0</v>
      </c>
      <c r="BH183" s="73">
        <f>IF(+'2grid'!BH183*EI$2&lt;0,0,+'2grid'!BH183*EI$2)</f>
        <v>0</v>
      </c>
      <c r="BI183" s="73">
        <f>IF(+'2grid'!BI183*EJ$2&lt;0,0,+'2grid'!BI183*EJ$2)</f>
        <v>0</v>
      </c>
      <c r="BJ183" s="73">
        <f>IF(+'2grid'!BJ183*EK$2&lt;0,0,+'2grid'!BJ183*EK$2)</f>
        <v>0</v>
      </c>
      <c r="BK183" s="73">
        <f>IF(+'2grid'!BK183*EL$2&lt;0,0,+'2grid'!BK183*EL$2)</f>
        <v>0</v>
      </c>
      <c r="BL183" s="73">
        <f>IF(+'2grid'!BL183*EM$2&lt;0,0,+'2grid'!BL183*EM$2)</f>
        <v>0</v>
      </c>
      <c r="BM183" s="73">
        <f>IF(+'2grid'!BM183*EN$2&lt;0,0,+'2grid'!BM183*EN$2)</f>
        <v>0</v>
      </c>
      <c r="BN183" s="73">
        <f>IF(+'2grid'!BN183*EO$2&lt;0,0,+'2grid'!BN183*EO$2)</f>
        <v>0</v>
      </c>
      <c r="BO183" s="73">
        <f>IF(+'2grid'!BO183*EP$2&lt;0,0,+'2grid'!BO183*EP$2)</f>
        <v>0</v>
      </c>
      <c r="BP183" s="73">
        <f>IF(+'2grid'!BP183*EQ$2&lt;0,0,+'2grid'!BP183*EQ$2)</f>
        <v>0</v>
      </c>
      <c r="BQ183" s="73">
        <f>IF(+'2grid'!BQ183*ER$2&lt;0,0,+'2grid'!BQ183*ER$2)</f>
        <v>0</v>
      </c>
      <c r="BR183" s="73">
        <f>IF(+'2grid'!BR183*ES$2&lt;0,0,+'2grid'!BR183*ES$2)</f>
        <v>0</v>
      </c>
      <c r="BS183" s="73">
        <f>IF(+'2grid'!BS183*ET$2&lt;0,0,+'2grid'!BS183*ET$2)</f>
        <v>0</v>
      </c>
      <c r="BT183" s="73">
        <f>IF(+'2grid'!BT183*EU$2&lt;0,0,+'2grid'!BT183*EU$2)</f>
        <v>0</v>
      </c>
      <c r="BU183" s="73">
        <f>IF(+'2grid'!BU183*EV$2&lt;0,0,+'2grid'!BU183*EV$2)</f>
        <v>0</v>
      </c>
      <c r="BV183" s="73">
        <f>IF(+'2grid'!BV183*EW$2&lt;0,0,+'2grid'!BV183*EW$2)</f>
        <v>0</v>
      </c>
      <c r="BW183" s="73">
        <f>IF(+'2grid'!BW183*EX$2&lt;0,0,+'2grid'!BW183*EX$2)</f>
        <v>0</v>
      </c>
      <c r="BX183" s="73">
        <f>IF(+'2grid'!BX183*EY$2&lt;0,0,+'2grid'!BX183*EY$2)</f>
        <v>0</v>
      </c>
      <c r="BY183" s="73">
        <f>IF(+'2grid'!BY183*EZ$2&lt;0,0,+'2grid'!BY183*EZ$2)</f>
        <v>0</v>
      </c>
      <c r="BZ183" s="73">
        <f>IF(+'2grid'!BZ183*FA$2&lt;0,0,+'2grid'!BZ183*FA$2)</f>
        <v>0</v>
      </c>
      <c r="CA183" s="73">
        <f>IF(+'2grid'!CA183*FB$2&lt;0,0,+'2grid'!CA183*FB$2)</f>
        <v>0</v>
      </c>
    </row>
    <row r="184" spans="1:79" x14ac:dyDescent="0.2">
      <c r="A184" s="9">
        <v>670</v>
      </c>
      <c r="B184" s="73">
        <f>IF(+'2grid'!B184*CC$2&lt;0,0,+'2grid'!B184*CC$2)</f>
        <v>0</v>
      </c>
      <c r="C184" s="73">
        <f>IF(+'2grid'!C184*CD$2&lt;0,0,+'2grid'!C184*CD$2)</f>
        <v>0</v>
      </c>
      <c r="D184" s="73">
        <f>IF(+'2grid'!D184*CE$2&lt;0,0,+'2grid'!D184*CE$2)</f>
        <v>0</v>
      </c>
      <c r="E184" s="73">
        <f>IF(+'2grid'!E184*CF$2&lt;0,0,+'2grid'!E184*CF$2)</f>
        <v>0</v>
      </c>
      <c r="F184" s="73">
        <f>IF(+'2grid'!F184*CG$2&lt;0,0,+'2grid'!F184*CG$2)</f>
        <v>0</v>
      </c>
      <c r="G184" s="73">
        <f>IF(+'2grid'!G184*CH$2&lt;0,0,+'2grid'!G184*CH$2)</f>
        <v>0</v>
      </c>
      <c r="H184" s="73">
        <f>IF(+'2grid'!H184*CI$2&lt;0,0,+'2grid'!H184*CI$2)</f>
        <v>0</v>
      </c>
      <c r="I184" s="73">
        <f>IF(+'2grid'!I184*CJ$2&lt;0,0,+'2grid'!I184*CJ$2)</f>
        <v>0</v>
      </c>
      <c r="J184" s="73">
        <f>IF(+'2grid'!J184*CK$2&lt;0,0,+'2grid'!J184*CK$2)</f>
        <v>0</v>
      </c>
      <c r="K184" s="73">
        <f>IF(+'2grid'!K184*CL$2&lt;0,0,+'2grid'!K184*CL$2)</f>
        <v>0</v>
      </c>
      <c r="L184" s="73">
        <f>IF(+'2grid'!L184*CM$2&lt;0,0,+'2grid'!L184*CM$2)</f>
        <v>0</v>
      </c>
      <c r="M184" s="73">
        <f>IF(+'2grid'!M184*CN$2&lt;0,0,+'2grid'!M184*CN$2)</f>
        <v>0</v>
      </c>
      <c r="N184" s="73">
        <f>IF(+'2grid'!N184*CO$2&lt;0,0,+'2grid'!N184*CO$2)</f>
        <v>0</v>
      </c>
      <c r="O184" s="73">
        <f>IF(+'2grid'!O184*CP$2&lt;0,0,+'2grid'!O184*CP$2)</f>
        <v>0</v>
      </c>
      <c r="P184" s="73">
        <f>IF(+'2grid'!P184*CQ$2&lt;0,0,+'2grid'!P184*CQ$2)</f>
        <v>0</v>
      </c>
      <c r="Q184" s="73">
        <f>IF(+'2grid'!Q184*CR$2&lt;0,0,+'2grid'!Q184*CR$2)</f>
        <v>0</v>
      </c>
      <c r="R184" s="73">
        <f>IF(+'2grid'!R184*CS$2&lt;0,0,+'2grid'!R184*CS$2)</f>
        <v>0</v>
      </c>
      <c r="S184" s="73">
        <f>IF(+'2grid'!S184*CT$2&lt;0,0,+'2grid'!S184*CT$2)</f>
        <v>0</v>
      </c>
      <c r="T184" s="73">
        <f>IF(+'2grid'!T184*CU$2&lt;0,0,+'2grid'!T184*CU$2)</f>
        <v>0</v>
      </c>
      <c r="U184" s="73">
        <f>IF(+'2grid'!U184*CV$2&lt;0,0,+'2grid'!U184*CV$2)</f>
        <v>0</v>
      </c>
      <c r="V184" s="73">
        <f>IF(+'2grid'!V184*CW$2&lt;0,0,+'2grid'!V184*CW$2)</f>
        <v>0</v>
      </c>
      <c r="W184" s="73">
        <f>IF(+'2grid'!W184*CX$2&lt;0,0,+'2grid'!W184*CX$2)</f>
        <v>0</v>
      </c>
      <c r="X184" s="73">
        <f>IF(+'2grid'!X184*CY$2&lt;0,0,+'2grid'!X184*CY$2)</f>
        <v>0</v>
      </c>
      <c r="Y184" s="73">
        <f>IF(+'2grid'!Y184*CZ$2&lt;0,0,+'2grid'!Y184*CZ$2)</f>
        <v>0</v>
      </c>
      <c r="Z184" s="73">
        <f>IF(+'2grid'!Z184*DA$2&lt;0,0,+'2grid'!Z184*DA$2)</f>
        <v>0</v>
      </c>
      <c r="AA184" s="73">
        <f>IF(+'2grid'!AA184*DB$2&lt;0,0,+'2grid'!AA184*DB$2)</f>
        <v>0</v>
      </c>
      <c r="AB184" s="73">
        <f>IF(+'2grid'!AB184*DC$2&lt;0,0,+'2grid'!AB184*DC$2)</f>
        <v>0</v>
      </c>
      <c r="AC184" s="73">
        <f>IF(+'2grid'!AC184*DD$2&lt;0,0,+'2grid'!AC184*DD$2)</f>
        <v>0</v>
      </c>
      <c r="AD184" s="73">
        <f>IF(+'2grid'!AD184*DE$2&lt;0,0,+'2grid'!AD184*DE$2)</f>
        <v>0</v>
      </c>
      <c r="AE184" s="73">
        <f>IF(+'2grid'!AE184*DF$2&lt;0,0,+'2grid'!AE184*DF$2)</f>
        <v>0</v>
      </c>
      <c r="AF184" s="73">
        <f>IF(+'2grid'!AF184*DG$2&lt;0,0,+'2grid'!AF184*DG$2)</f>
        <v>0</v>
      </c>
      <c r="AG184" s="73">
        <f>IF(+'2grid'!AG184*DH$2&lt;0,0,+'2grid'!AG184*DH$2)</f>
        <v>0</v>
      </c>
      <c r="AH184" s="73">
        <f>IF(+'2grid'!AH184*DI$2&lt;0,0,+'2grid'!AH184*DI$2)</f>
        <v>0</v>
      </c>
      <c r="AI184" s="73">
        <f>IF(+'2grid'!AI184*DJ$2&lt;0,0,+'2grid'!AI184*DJ$2)</f>
        <v>0</v>
      </c>
      <c r="AJ184" s="73">
        <f>IF(+'2grid'!AJ184*DK$2&lt;0,0,+'2grid'!AJ184*DK$2)</f>
        <v>0</v>
      </c>
      <c r="AK184" s="73">
        <f>IF(+'2grid'!AK184*DL$2&lt;0,0,+'2grid'!AK184*DL$2)</f>
        <v>0</v>
      </c>
      <c r="AL184" s="73">
        <f>IF(+'2grid'!AL184*DM$2&lt;0,0,+'2grid'!AL184*DM$2)</f>
        <v>0</v>
      </c>
      <c r="AM184" s="73">
        <f>IF(+'2grid'!AM184*DN$2&lt;0,0,+'2grid'!AM184*DN$2)</f>
        <v>0</v>
      </c>
      <c r="AN184" s="73">
        <f>IF(+'2grid'!AN184*DO$2&lt;0,0,+'2grid'!AN184*DO$2)</f>
        <v>0</v>
      </c>
      <c r="AO184" s="73">
        <f>IF(+'2grid'!AO184*DP$2&lt;0,0,+'2grid'!AO184*DP$2)</f>
        <v>0</v>
      </c>
      <c r="AP184" s="73">
        <f>IF(+'2grid'!AP184*DQ$2&lt;0,0,+'2grid'!AP184*DQ$2)</f>
        <v>0</v>
      </c>
      <c r="AQ184" s="73">
        <f>IF(+'2grid'!AQ184*DR$2&lt;0,0,+'2grid'!AQ184*DR$2)</f>
        <v>0</v>
      </c>
      <c r="AR184" s="73">
        <f>IF(+'2grid'!AR184*DS$2&lt;0,0,+'2grid'!AR184*DS$2)</f>
        <v>0</v>
      </c>
      <c r="AS184" s="73">
        <f>IF(+'2grid'!AS184*DT$2&lt;0,0,+'2grid'!AS184*DT$2)</f>
        <v>0</v>
      </c>
      <c r="AT184" s="73">
        <f>IF(+'2grid'!AT184*DU$2&lt;0,0,+'2grid'!AT184*DU$2)</f>
        <v>0</v>
      </c>
      <c r="AU184" s="73">
        <f>IF(+'2grid'!AU184*DV$2&lt;0,0,+'2grid'!AU184*DV$2)</f>
        <v>0</v>
      </c>
      <c r="AV184" s="73">
        <f>IF(+'2grid'!AV184*DW$2&lt;0,0,+'2grid'!AV184*DW$2)</f>
        <v>0</v>
      </c>
      <c r="AW184" s="73">
        <f>IF(+'2grid'!AW184*DX$2&lt;0,0,+'2grid'!AW184*DX$2)</f>
        <v>0</v>
      </c>
      <c r="AX184" s="73">
        <f>IF(+'2grid'!AX184*DY$2&lt;0,0,+'2grid'!AX184*DY$2)</f>
        <v>0</v>
      </c>
      <c r="AY184" s="73">
        <f>IF(+'2grid'!AY184*DZ$2&lt;0,0,+'2grid'!AY184*DZ$2)</f>
        <v>0</v>
      </c>
      <c r="AZ184" s="73">
        <f>IF(+'2grid'!AZ184*EA$2&lt;0,0,+'2grid'!AZ184*EA$2)</f>
        <v>0</v>
      </c>
      <c r="BA184" s="73">
        <f>IF(+'2grid'!BA184*EB$2&lt;0,0,+'2grid'!BA184*EB$2)</f>
        <v>0</v>
      </c>
      <c r="BB184" s="73">
        <f>IF(+'2grid'!BB184*EC$2&lt;0,0,+'2grid'!BB184*EC$2)</f>
        <v>0</v>
      </c>
      <c r="BC184" s="73">
        <f>IF(+'2grid'!BC184*ED$2&lt;0,0,+'2grid'!BC184*ED$2)</f>
        <v>0</v>
      </c>
      <c r="BD184" s="73">
        <f>IF(+'2grid'!BD184*EE$2&lt;0,0,+'2grid'!BD184*EE$2)</f>
        <v>0</v>
      </c>
      <c r="BE184" s="73">
        <f>IF(+'2grid'!BE184*EF$2&lt;0,0,+'2grid'!BE184*EF$2)</f>
        <v>0</v>
      </c>
      <c r="BF184" s="73">
        <f>IF(+'2grid'!BF184*EG$2&lt;0,0,+'2grid'!BF184*EG$2)</f>
        <v>3.888E-3</v>
      </c>
      <c r="BG184" s="73">
        <f>IF(+'2grid'!BG184*EH$2&lt;0,0,+'2grid'!BG184*EH$2)</f>
        <v>0</v>
      </c>
      <c r="BH184" s="73">
        <f>IF(+'2grid'!BH184*EI$2&lt;0,0,+'2grid'!BH184*EI$2)</f>
        <v>0</v>
      </c>
      <c r="BI184" s="73">
        <f>IF(+'2grid'!BI184*EJ$2&lt;0,0,+'2grid'!BI184*EJ$2)</f>
        <v>0</v>
      </c>
      <c r="BJ184" s="73">
        <f>IF(+'2grid'!BJ184*EK$2&lt;0,0,+'2grid'!BJ184*EK$2)</f>
        <v>0</v>
      </c>
      <c r="BK184" s="73">
        <f>IF(+'2grid'!BK184*EL$2&lt;0,0,+'2grid'!BK184*EL$2)</f>
        <v>0</v>
      </c>
      <c r="BL184" s="73">
        <f>IF(+'2grid'!BL184*EM$2&lt;0,0,+'2grid'!BL184*EM$2)</f>
        <v>0</v>
      </c>
      <c r="BM184" s="73">
        <f>IF(+'2grid'!BM184*EN$2&lt;0,0,+'2grid'!BM184*EN$2)</f>
        <v>0</v>
      </c>
      <c r="BN184" s="73">
        <f>IF(+'2grid'!BN184*EO$2&lt;0,0,+'2grid'!BN184*EO$2)</f>
        <v>0</v>
      </c>
      <c r="BO184" s="73">
        <f>IF(+'2grid'!BO184*EP$2&lt;0,0,+'2grid'!BO184*EP$2)</f>
        <v>0</v>
      </c>
      <c r="BP184" s="73">
        <f>IF(+'2grid'!BP184*EQ$2&lt;0,0,+'2grid'!BP184*EQ$2)</f>
        <v>0</v>
      </c>
      <c r="BQ184" s="73">
        <f>IF(+'2grid'!BQ184*ER$2&lt;0,0,+'2grid'!BQ184*ER$2)</f>
        <v>0</v>
      </c>
      <c r="BR184" s="73">
        <f>IF(+'2grid'!BR184*ES$2&lt;0,0,+'2grid'!BR184*ES$2)</f>
        <v>0</v>
      </c>
      <c r="BS184" s="73">
        <f>IF(+'2grid'!BS184*ET$2&lt;0,0,+'2grid'!BS184*ET$2)</f>
        <v>0</v>
      </c>
      <c r="BT184" s="73">
        <f>IF(+'2grid'!BT184*EU$2&lt;0,0,+'2grid'!BT184*EU$2)</f>
        <v>0</v>
      </c>
      <c r="BU184" s="73">
        <f>IF(+'2grid'!BU184*EV$2&lt;0,0,+'2grid'!BU184*EV$2)</f>
        <v>0</v>
      </c>
      <c r="BV184" s="73">
        <f>IF(+'2grid'!BV184*EW$2&lt;0,0,+'2grid'!BV184*EW$2)</f>
        <v>0</v>
      </c>
      <c r="BW184" s="73">
        <f>IF(+'2grid'!BW184*EX$2&lt;0,0,+'2grid'!BW184*EX$2)</f>
        <v>0</v>
      </c>
      <c r="BX184" s="73">
        <f>IF(+'2grid'!BX184*EY$2&lt;0,0,+'2grid'!BX184*EY$2)</f>
        <v>0</v>
      </c>
      <c r="BY184" s="73">
        <f>IF(+'2grid'!BY184*EZ$2&lt;0,0,+'2grid'!BY184*EZ$2)</f>
        <v>0</v>
      </c>
      <c r="BZ184" s="73">
        <f>IF(+'2grid'!BZ184*FA$2&lt;0,0,+'2grid'!BZ184*FA$2)</f>
        <v>0</v>
      </c>
      <c r="CA184" s="73">
        <f>IF(+'2grid'!CA184*FB$2&lt;0,0,+'2grid'!CA184*FB$2)</f>
        <v>0</v>
      </c>
    </row>
    <row r="185" spans="1:79" x14ac:dyDescent="0.2">
      <c r="A185" s="9">
        <v>674</v>
      </c>
      <c r="B185" s="73">
        <f>IF(+'2grid'!B185*CC$2&lt;0,0,+'2grid'!B185*CC$2)</f>
        <v>0</v>
      </c>
      <c r="C185" s="73">
        <f>IF(+'2grid'!C185*CD$2&lt;0,0,+'2grid'!C185*CD$2)</f>
        <v>0</v>
      </c>
      <c r="D185" s="73">
        <f>IF(+'2grid'!D185*CE$2&lt;0,0,+'2grid'!D185*CE$2)</f>
        <v>0</v>
      </c>
      <c r="E185" s="73">
        <f>IF(+'2grid'!E185*CF$2&lt;0,0,+'2grid'!E185*CF$2)</f>
        <v>0</v>
      </c>
      <c r="F185" s="73">
        <f>IF(+'2grid'!F185*CG$2&lt;0,0,+'2grid'!F185*CG$2)</f>
        <v>0</v>
      </c>
      <c r="G185" s="73">
        <f>IF(+'2grid'!G185*CH$2&lt;0,0,+'2grid'!G185*CH$2)</f>
        <v>0</v>
      </c>
      <c r="H185" s="73">
        <f>IF(+'2grid'!H185*CI$2&lt;0,0,+'2grid'!H185*CI$2)</f>
        <v>0</v>
      </c>
      <c r="I185" s="73">
        <f>IF(+'2grid'!I185*CJ$2&lt;0,0,+'2grid'!I185*CJ$2)</f>
        <v>0</v>
      </c>
      <c r="J185" s="73">
        <f>IF(+'2grid'!J185*CK$2&lt;0,0,+'2grid'!J185*CK$2)</f>
        <v>0</v>
      </c>
      <c r="K185" s="73">
        <f>IF(+'2grid'!K185*CL$2&lt;0,0,+'2grid'!K185*CL$2)</f>
        <v>0</v>
      </c>
      <c r="L185" s="73">
        <f>IF(+'2grid'!L185*CM$2&lt;0,0,+'2grid'!L185*CM$2)</f>
        <v>0</v>
      </c>
      <c r="M185" s="73">
        <f>IF(+'2grid'!M185*CN$2&lt;0,0,+'2grid'!M185*CN$2)</f>
        <v>0</v>
      </c>
      <c r="N185" s="73">
        <f>IF(+'2grid'!N185*CO$2&lt;0,0,+'2grid'!N185*CO$2)</f>
        <v>0</v>
      </c>
      <c r="O185" s="73">
        <f>IF(+'2grid'!O185*CP$2&lt;0,0,+'2grid'!O185*CP$2)</f>
        <v>0</v>
      </c>
      <c r="P185" s="73">
        <f>IF(+'2grid'!P185*CQ$2&lt;0,0,+'2grid'!P185*CQ$2)</f>
        <v>0</v>
      </c>
      <c r="Q185" s="73">
        <f>IF(+'2grid'!Q185*CR$2&lt;0,0,+'2grid'!Q185*CR$2)</f>
        <v>0</v>
      </c>
      <c r="R185" s="73">
        <f>IF(+'2grid'!R185*CS$2&lt;0,0,+'2grid'!R185*CS$2)</f>
        <v>0</v>
      </c>
      <c r="S185" s="73">
        <f>IF(+'2grid'!S185*CT$2&lt;0,0,+'2grid'!S185*CT$2)</f>
        <v>0</v>
      </c>
      <c r="T185" s="73">
        <f>IF(+'2grid'!T185*CU$2&lt;0,0,+'2grid'!T185*CU$2)</f>
        <v>0</v>
      </c>
      <c r="U185" s="73">
        <f>IF(+'2grid'!U185*CV$2&lt;0,0,+'2grid'!U185*CV$2)</f>
        <v>0</v>
      </c>
      <c r="V185" s="73">
        <f>IF(+'2grid'!V185*CW$2&lt;0,0,+'2grid'!V185*CW$2)</f>
        <v>0</v>
      </c>
      <c r="W185" s="73">
        <f>IF(+'2grid'!W185*CX$2&lt;0,0,+'2grid'!W185*CX$2)</f>
        <v>0</v>
      </c>
      <c r="X185" s="73">
        <f>IF(+'2grid'!X185*CY$2&lt;0,0,+'2grid'!X185*CY$2)</f>
        <v>0</v>
      </c>
      <c r="Y185" s="73">
        <f>IF(+'2grid'!Y185*CZ$2&lt;0,0,+'2grid'!Y185*CZ$2)</f>
        <v>0</v>
      </c>
      <c r="Z185" s="73">
        <f>IF(+'2grid'!Z185*DA$2&lt;0,0,+'2grid'!Z185*DA$2)</f>
        <v>0</v>
      </c>
      <c r="AA185" s="73">
        <f>IF(+'2grid'!AA185*DB$2&lt;0,0,+'2grid'!AA185*DB$2)</f>
        <v>0</v>
      </c>
      <c r="AB185" s="73">
        <f>IF(+'2grid'!AB185*DC$2&lt;0,0,+'2grid'!AB185*DC$2)</f>
        <v>0</v>
      </c>
      <c r="AC185" s="73">
        <f>IF(+'2grid'!AC185*DD$2&lt;0,0,+'2grid'!AC185*DD$2)</f>
        <v>0</v>
      </c>
      <c r="AD185" s="73">
        <f>IF(+'2grid'!AD185*DE$2&lt;0,0,+'2grid'!AD185*DE$2)</f>
        <v>0</v>
      </c>
      <c r="AE185" s="73">
        <f>IF(+'2grid'!AE185*DF$2&lt;0,0,+'2grid'!AE185*DF$2)</f>
        <v>0</v>
      </c>
      <c r="AF185" s="73">
        <f>IF(+'2grid'!AF185*DG$2&lt;0,0,+'2grid'!AF185*DG$2)</f>
        <v>0</v>
      </c>
      <c r="AG185" s="73">
        <f>IF(+'2grid'!AG185*DH$2&lt;0,0,+'2grid'!AG185*DH$2)</f>
        <v>0</v>
      </c>
      <c r="AH185" s="73">
        <f>IF(+'2grid'!AH185*DI$2&lt;0,0,+'2grid'!AH185*DI$2)</f>
        <v>0</v>
      </c>
      <c r="AI185" s="73">
        <f>IF(+'2grid'!AI185*DJ$2&lt;0,0,+'2grid'!AI185*DJ$2)</f>
        <v>0</v>
      </c>
      <c r="AJ185" s="73">
        <f>IF(+'2grid'!AJ185*DK$2&lt;0,0,+'2grid'!AJ185*DK$2)</f>
        <v>0</v>
      </c>
      <c r="AK185" s="73">
        <f>IF(+'2grid'!AK185*DL$2&lt;0,0,+'2grid'!AK185*DL$2)</f>
        <v>0</v>
      </c>
      <c r="AL185" s="73">
        <f>IF(+'2grid'!AL185*DM$2&lt;0,0,+'2grid'!AL185*DM$2)</f>
        <v>0</v>
      </c>
      <c r="AM185" s="73">
        <f>IF(+'2grid'!AM185*DN$2&lt;0,0,+'2grid'!AM185*DN$2)</f>
        <v>0</v>
      </c>
      <c r="AN185" s="73">
        <f>IF(+'2grid'!AN185*DO$2&lt;0,0,+'2grid'!AN185*DO$2)</f>
        <v>0</v>
      </c>
      <c r="AO185" s="73">
        <f>IF(+'2grid'!AO185*DP$2&lt;0,0,+'2grid'!AO185*DP$2)</f>
        <v>0</v>
      </c>
      <c r="AP185" s="73">
        <f>IF(+'2grid'!AP185*DQ$2&lt;0,0,+'2grid'!AP185*DQ$2)</f>
        <v>0</v>
      </c>
      <c r="AQ185" s="73">
        <f>IF(+'2grid'!AQ185*DR$2&lt;0,0,+'2grid'!AQ185*DR$2)</f>
        <v>0</v>
      </c>
      <c r="AR185" s="73">
        <f>IF(+'2grid'!AR185*DS$2&lt;0,0,+'2grid'!AR185*DS$2)</f>
        <v>0</v>
      </c>
      <c r="AS185" s="73">
        <f>IF(+'2grid'!AS185*DT$2&lt;0,0,+'2grid'!AS185*DT$2)</f>
        <v>0</v>
      </c>
      <c r="AT185" s="73">
        <f>IF(+'2grid'!AT185*DU$2&lt;0,0,+'2grid'!AT185*DU$2)</f>
        <v>0</v>
      </c>
      <c r="AU185" s="73">
        <f>IF(+'2grid'!AU185*DV$2&lt;0,0,+'2grid'!AU185*DV$2)</f>
        <v>0</v>
      </c>
      <c r="AV185" s="73">
        <f>IF(+'2grid'!AV185*DW$2&lt;0,0,+'2grid'!AV185*DW$2)</f>
        <v>0</v>
      </c>
      <c r="AW185" s="73">
        <f>IF(+'2grid'!AW185*DX$2&lt;0,0,+'2grid'!AW185*DX$2)</f>
        <v>0</v>
      </c>
      <c r="AX185" s="73">
        <f>IF(+'2grid'!AX185*DY$2&lt;0,0,+'2grid'!AX185*DY$2)</f>
        <v>0</v>
      </c>
      <c r="AY185" s="73">
        <f>IF(+'2grid'!AY185*DZ$2&lt;0,0,+'2grid'!AY185*DZ$2)</f>
        <v>0</v>
      </c>
      <c r="AZ185" s="73">
        <f>IF(+'2grid'!AZ185*EA$2&lt;0,0,+'2grid'!AZ185*EA$2)</f>
        <v>0</v>
      </c>
      <c r="BA185" s="73">
        <f>IF(+'2grid'!BA185*EB$2&lt;0,0,+'2grid'!BA185*EB$2)</f>
        <v>0</v>
      </c>
      <c r="BB185" s="73">
        <f>IF(+'2grid'!BB185*EC$2&lt;0,0,+'2grid'!BB185*EC$2)</f>
        <v>0</v>
      </c>
      <c r="BC185" s="73">
        <f>IF(+'2grid'!BC185*ED$2&lt;0,0,+'2grid'!BC185*ED$2)</f>
        <v>0</v>
      </c>
      <c r="BD185" s="73">
        <f>IF(+'2grid'!BD185*EE$2&lt;0,0,+'2grid'!BD185*EE$2)</f>
        <v>0</v>
      </c>
      <c r="BE185" s="73">
        <f>IF(+'2grid'!BE185*EF$2&lt;0,0,+'2grid'!BE185*EF$2)</f>
        <v>0</v>
      </c>
      <c r="BF185" s="73">
        <f>IF(+'2grid'!BF185*EG$2&lt;0,0,+'2grid'!BF185*EG$2)</f>
        <v>0</v>
      </c>
      <c r="BG185" s="73">
        <f>IF(+'2grid'!BG185*EH$2&lt;0,0,+'2grid'!BG185*EH$2)</f>
        <v>0</v>
      </c>
      <c r="BH185" s="73">
        <f>IF(+'2grid'!BH185*EI$2&lt;0,0,+'2grid'!BH185*EI$2)</f>
        <v>0</v>
      </c>
      <c r="BI185" s="73">
        <f>IF(+'2grid'!BI185*EJ$2&lt;0,0,+'2grid'!BI185*EJ$2)</f>
        <v>0</v>
      </c>
      <c r="BJ185" s="73">
        <f>IF(+'2grid'!BJ185*EK$2&lt;0,0,+'2grid'!BJ185*EK$2)</f>
        <v>0</v>
      </c>
      <c r="BK185" s="73">
        <f>IF(+'2grid'!BK185*EL$2&lt;0,0,+'2grid'!BK185*EL$2)</f>
        <v>0</v>
      </c>
      <c r="BL185" s="73">
        <f>IF(+'2grid'!BL185*EM$2&lt;0,0,+'2grid'!BL185*EM$2)</f>
        <v>0</v>
      </c>
      <c r="BM185" s="73">
        <f>IF(+'2grid'!BM185*EN$2&lt;0,0,+'2grid'!BM185*EN$2)</f>
        <v>0</v>
      </c>
      <c r="BN185" s="73">
        <f>IF(+'2grid'!BN185*EO$2&lt;0,0,+'2grid'!BN185*EO$2)</f>
        <v>0</v>
      </c>
      <c r="BO185" s="73">
        <f>IF(+'2grid'!BO185*EP$2&lt;0,0,+'2grid'!BO185*EP$2)</f>
        <v>0</v>
      </c>
      <c r="BP185" s="73">
        <f>IF(+'2grid'!BP185*EQ$2&lt;0,0,+'2grid'!BP185*EQ$2)</f>
        <v>0</v>
      </c>
      <c r="BQ185" s="73">
        <f>IF(+'2grid'!BQ185*ER$2&lt;0,0,+'2grid'!BQ185*ER$2)</f>
        <v>0</v>
      </c>
      <c r="BR185" s="73">
        <f>IF(+'2grid'!BR185*ES$2&lt;0,0,+'2grid'!BR185*ES$2)</f>
        <v>0</v>
      </c>
      <c r="BS185" s="73">
        <f>IF(+'2grid'!BS185*ET$2&lt;0,0,+'2grid'!BS185*ET$2)</f>
        <v>0</v>
      </c>
      <c r="BT185" s="73">
        <f>IF(+'2grid'!BT185*EU$2&lt;0,0,+'2grid'!BT185*EU$2)</f>
        <v>0</v>
      </c>
      <c r="BU185" s="73">
        <f>IF(+'2grid'!BU185*EV$2&lt;0,0,+'2grid'!BU185*EV$2)</f>
        <v>0</v>
      </c>
      <c r="BV185" s="73">
        <f>IF(+'2grid'!BV185*EW$2&lt;0,0,+'2grid'!BV185*EW$2)</f>
        <v>0</v>
      </c>
      <c r="BW185" s="73">
        <f>IF(+'2grid'!BW185*EX$2&lt;0,0,+'2grid'!BW185*EX$2)</f>
        <v>0</v>
      </c>
      <c r="BX185" s="73">
        <f>IF(+'2grid'!BX185*EY$2&lt;0,0,+'2grid'!BX185*EY$2)</f>
        <v>0</v>
      </c>
      <c r="BY185" s="73">
        <f>IF(+'2grid'!BY185*EZ$2&lt;0,0,+'2grid'!BY185*EZ$2)</f>
        <v>0</v>
      </c>
      <c r="BZ185" s="73">
        <f>IF(+'2grid'!BZ185*FA$2&lt;0,0,+'2grid'!BZ185*FA$2)</f>
        <v>0</v>
      </c>
      <c r="CA185" s="73">
        <f>IF(+'2grid'!CA185*FB$2&lt;0,0,+'2grid'!CA185*FB$2)</f>
        <v>0</v>
      </c>
    </row>
    <row r="186" spans="1:79" x14ac:dyDescent="0.2">
      <c r="A186" s="9">
        <v>678</v>
      </c>
      <c r="B186" s="73">
        <f>IF(+'2grid'!B186*CC$2&lt;0,0,+'2grid'!B186*CC$2)</f>
        <v>0</v>
      </c>
      <c r="C186" s="73">
        <f>IF(+'2grid'!C186*CD$2&lt;0,0,+'2grid'!C186*CD$2)</f>
        <v>0</v>
      </c>
      <c r="D186" s="73">
        <f>IF(+'2grid'!D186*CE$2&lt;0,0,+'2grid'!D186*CE$2)</f>
        <v>0</v>
      </c>
      <c r="E186" s="73">
        <f>IF(+'2grid'!E186*CF$2&lt;0,0,+'2grid'!E186*CF$2)</f>
        <v>0</v>
      </c>
      <c r="F186" s="73">
        <f>IF(+'2grid'!F186*CG$2&lt;0,0,+'2grid'!F186*CG$2)</f>
        <v>0</v>
      </c>
      <c r="G186" s="73">
        <f>IF(+'2grid'!G186*CH$2&lt;0,0,+'2grid'!G186*CH$2)</f>
        <v>0</v>
      </c>
      <c r="H186" s="73">
        <f>IF(+'2grid'!H186*CI$2&lt;0,0,+'2grid'!H186*CI$2)</f>
        <v>0</v>
      </c>
      <c r="I186" s="73">
        <f>IF(+'2grid'!I186*CJ$2&lt;0,0,+'2grid'!I186*CJ$2)</f>
        <v>0</v>
      </c>
      <c r="J186" s="73">
        <f>IF(+'2grid'!J186*CK$2&lt;0,0,+'2grid'!J186*CK$2)</f>
        <v>0</v>
      </c>
      <c r="K186" s="73">
        <f>IF(+'2grid'!K186*CL$2&lt;0,0,+'2grid'!K186*CL$2)</f>
        <v>0</v>
      </c>
      <c r="L186" s="73">
        <f>IF(+'2grid'!L186*CM$2&lt;0,0,+'2grid'!L186*CM$2)</f>
        <v>0</v>
      </c>
      <c r="M186" s="73">
        <f>IF(+'2grid'!M186*CN$2&lt;0,0,+'2grid'!M186*CN$2)</f>
        <v>0</v>
      </c>
      <c r="N186" s="73">
        <f>IF(+'2grid'!N186*CO$2&lt;0,0,+'2grid'!N186*CO$2)</f>
        <v>0</v>
      </c>
      <c r="O186" s="73">
        <f>IF(+'2grid'!O186*CP$2&lt;0,0,+'2grid'!O186*CP$2)</f>
        <v>0</v>
      </c>
      <c r="P186" s="73">
        <f>IF(+'2grid'!P186*CQ$2&lt;0,0,+'2grid'!P186*CQ$2)</f>
        <v>0</v>
      </c>
      <c r="Q186" s="73">
        <f>IF(+'2grid'!Q186*CR$2&lt;0,0,+'2grid'!Q186*CR$2)</f>
        <v>0</v>
      </c>
      <c r="R186" s="73">
        <f>IF(+'2grid'!R186*CS$2&lt;0,0,+'2grid'!R186*CS$2)</f>
        <v>0</v>
      </c>
      <c r="S186" s="73">
        <f>IF(+'2grid'!S186*CT$2&lt;0,0,+'2grid'!S186*CT$2)</f>
        <v>0</v>
      </c>
      <c r="T186" s="73">
        <f>IF(+'2grid'!T186*CU$2&lt;0,0,+'2grid'!T186*CU$2)</f>
        <v>0</v>
      </c>
      <c r="U186" s="73">
        <f>IF(+'2grid'!U186*CV$2&lt;0,0,+'2grid'!U186*CV$2)</f>
        <v>0</v>
      </c>
      <c r="V186" s="73">
        <f>IF(+'2grid'!V186*CW$2&lt;0,0,+'2grid'!V186*CW$2)</f>
        <v>0</v>
      </c>
      <c r="W186" s="73">
        <f>IF(+'2grid'!W186*CX$2&lt;0,0,+'2grid'!W186*CX$2)</f>
        <v>0</v>
      </c>
      <c r="X186" s="73">
        <f>IF(+'2grid'!X186*CY$2&lt;0,0,+'2grid'!X186*CY$2)</f>
        <v>0</v>
      </c>
      <c r="Y186" s="73">
        <f>IF(+'2grid'!Y186*CZ$2&lt;0,0,+'2grid'!Y186*CZ$2)</f>
        <v>0</v>
      </c>
      <c r="Z186" s="73">
        <f>IF(+'2grid'!Z186*DA$2&lt;0,0,+'2grid'!Z186*DA$2)</f>
        <v>0</v>
      </c>
      <c r="AA186" s="73">
        <f>IF(+'2grid'!AA186*DB$2&lt;0,0,+'2grid'!AA186*DB$2)</f>
        <v>0</v>
      </c>
      <c r="AB186" s="73">
        <f>IF(+'2grid'!AB186*DC$2&lt;0,0,+'2grid'!AB186*DC$2)</f>
        <v>0</v>
      </c>
      <c r="AC186" s="73">
        <f>IF(+'2grid'!AC186*DD$2&lt;0,0,+'2grid'!AC186*DD$2)</f>
        <v>0</v>
      </c>
      <c r="AD186" s="73">
        <f>IF(+'2grid'!AD186*DE$2&lt;0,0,+'2grid'!AD186*DE$2)</f>
        <v>0</v>
      </c>
      <c r="AE186" s="73">
        <f>IF(+'2grid'!AE186*DF$2&lt;0,0,+'2grid'!AE186*DF$2)</f>
        <v>0</v>
      </c>
      <c r="AF186" s="73">
        <f>IF(+'2grid'!AF186*DG$2&lt;0,0,+'2grid'!AF186*DG$2)</f>
        <v>0</v>
      </c>
      <c r="AG186" s="73">
        <f>IF(+'2grid'!AG186*DH$2&lt;0,0,+'2grid'!AG186*DH$2)</f>
        <v>0</v>
      </c>
      <c r="AH186" s="73">
        <f>IF(+'2grid'!AH186*DI$2&lt;0,0,+'2grid'!AH186*DI$2)</f>
        <v>0</v>
      </c>
      <c r="AI186" s="73">
        <f>IF(+'2grid'!AI186*DJ$2&lt;0,0,+'2grid'!AI186*DJ$2)</f>
        <v>0</v>
      </c>
      <c r="AJ186" s="73">
        <f>IF(+'2grid'!AJ186*DK$2&lt;0,0,+'2grid'!AJ186*DK$2)</f>
        <v>0</v>
      </c>
      <c r="AK186" s="73">
        <f>IF(+'2grid'!AK186*DL$2&lt;0,0,+'2grid'!AK186*DL$2)</f>
        <v>0</v>
      </c>
      <c r="AL186" s="73">
        <f>IF(+'2grid'!AL186*DM$2&lt;0,0,+'2grid'!AL186*DM$2)</f>
        <v>0</v>
      </c>
      <c r="AM186" s="73">
        <f>IF(+'2grid'!AM186*DN$2&lt;0,0,+'2grid'!AM186*DN$2)</f>
        <v>0</v>
      </c>
      <c r="AN186" s="73">
        <f>IF(+'2grid'!AN186*DO$2&lt;0,0,+'2grid'!AN186*DO$2)</f>
        <v>0</v>
      </c>
      <c r="AO186" s="73">
        <f>IF(+'2grid'!AO186*DP$2&lt;0,0,+'2grid'!AO186*DP$2)</f>
        <v>0</v>
      </c>
      <c r="AP186" s="73">
        <f>IF(+'2grid'!AP186*DQ$2&lt;0,0,+'2grid'!AP186*DQ$2)</f>
        <v>0</v>
      </c>
      <c r="AQ186" s="73">
        <f>IF(+'2grid'!AQ186*DR$2&lt;0,0,+'2grid'!AQ186*DR$2)</f>
        <v>0</v>
      </c>
      <c r="AR186" s="73">
        <f>IF(+'2grid'!AR186*DS$2&lt;0,0,+'2grid'!AR186*DS$2)</f>
        <v>0</v>
      </c>
      <c r="AS186" s="73">
        <f>IF(+'2grid'!AS186*DT$2&lt;0,0,+'2grid'!AS186*DT$2)</f>
        <v>0</v>
      </c>
      <c r="AT186" s="73">
        <f>IF(+'2grid'!AT186*DU$2&lt;0,0,+'2grid'!AT186*DU$2)</f>
        <v>0</v>
      </c>
      <c r="AU186" s="73">
        <f>IF(+'2grid'!AU186*DV$2&lt;0,0,+'2grid'!AU186*DV$2)</f>
        <v>0</v>
      </c>
      <c r="AV186" s="73">
        <f>IF(+'2grid'!AV186*DW$2&lt;0,0,+'2grid'!AV186*DW$2)</f>
        <v>0</v>
      </c>
      <c r="AW186" s="73">
        <f>IF(+'2grid'!AW186*DX$2&lt;0,0,+'2grid'!AW186*DX$2)</f>
        <v>0</v>
      </c>
      <c r="AX186" s="73">
        <f>IF(+'2grid'!AX186*DY$2&lt;0,0,+'2grid'!AX186*DY$2)</f>
        <v>0</v>
      </c>
      <c r="AY186" s="73">
        <f>IF(+'2grid'!AY186*DZ$2&lt;0,0,+'2grid'!AY186*DZ$2)</f>
        <v>0</v>
      </c>
      <c r="AZ186" s="73">
        <f>IF(+'2grid'!AZ186*EA$2&lt;0,0,+'2grid'!AZ186*EA$2)</f>
        <v>0</v>
      </c>
      <c r="BA186" s="73">
        <f>IF(+'2grid'!BA186*EB$2&lt;0,0,+'2grid'!BA186*EB$2)</f>
        <v>0</v>
      </c>
      <c r="BB186" s="73">
        <f>IF(+'2grid'!BB186*EC$2&lt;0,0,+'2grid'!BB186*EC$2)</f>
        <v>0</v>
      </c>
      <c r="BC186" s="73">
        <f>IF(+'2grid'!BC186*ED$2&lt;0,0,+'2grid'!BC186*ED$2)</f>
        <v>0</v>
      </c>
      <c r="BD186" s="73">
        <f>IF(+'2grid'!BD186*EE$2&lt;0,0,+'2grid'!BD186*EE$2)</f>
        <v>0</v>
      </c>
      <c r="BE186" s="73">
        <f>IF(+'2grid'!BE186*EF$2&lt;0,0,+'2grid'!BE186*EF$2)</f>
        <v>0</v>
      </c>
      <c r="BF186" s="73">
        <f>IF(+'2grid'!BF186*EG$2&lt;0,0,+'2grid'!BF186*EG$2)</f>
        <v>0</v>
      </c>
      <c r="BG186" s="73">
        <f>IF(+'2grid'!BG186*EH$2&lt;0,0,+'2grid'!BG186*EH$2)</f>
        <v>0</v>
      </c>
      <c r="BH186" s="73">
        <f>IF(+'2grid'!BH186*EI$2&lt;0,0,+'2grid'!BH186*EI$2)</f>
        <v>0</v>
      </c>
      <c r="BI186" s="73">
        <f>IF(+'2grid'!BI186*EJ$2&lt;0,0,+'2grid'!BI186*EJ$2)</f>
        <v>0</v>
      </c>
      <c r="BJ186" s="73">
        <f>IF(+'2grid'!BJ186*EK$2&lt;0,0,+'2grid'!BJ186*EK$2)</f>
        <v>0</v>
      </c>
      <c r="BK186" s="73">
        <f>IF(+'2grid'!BK186*EL$2&lt;0,0,+'2grid'!BK186*EL$2)</f>
        <v>0</v>
      </c>
      <c r="BL186" s="73">
        <f>IF(+'2grid'!BL186*EM$2&lt;0,0,+'2grid'!BL186*EM$2)</f>
        <v>0</v>
      </c>
      <c r="BM186" s="73">
        <f>IF(+'2grid'!BM186*EN$2&lt;0,0,+'2grid'!BM186*EN$2)</f>
        <v>0</v>
      </c>
      <c r="BN186" s="73">
        <f>IF(+'2grid'!BN186*EO$2&lt;0,0,+'2grid'!BN186*EO$2)</f>
        <v>0</v>
      </c>
      <c r="BO186" s="73">
        <f>IF(+'2grid'!BO186*EP$2&lt;0,0,+'2grid'!BO186*EP$2)</f>
        <v>0</v>
      </c>
      <c r="BP186" s="73">
        <f>IF(+'2grid'!BP186*EQ$2&lt;0,0,+'2grid'!BP186*EQ$2)</f>
        <v>0</v>
      </c>
      <c r="BQ186" s="73">
        <f>IF(+'2grid'!BQ186*ER$2&lt;0,0,+'2grid'!BQ186*ER$2)</f>
        <v>0</v>
      </c>
      <c r="BR186" s="73">
        <f>IF(+'2grid'!BR186*ES$2&lt;0,0,+'2grid'!BR186*ES$2)</f>
        <v>0</v>
      </c>
      <c r="BS186" s="73">
        <f>IF(+'2grid'!BS186*ET$2&lt;0,0,+'2grid'!BS186*ET$2)</f>
        <v>0</v>
      </c>
      <c r="BT186" s="73">
        <f>IF(+'2grid'!BT186*EU$2&lt;0,0,+'2grid'!BT186*EU$2)</f>
        <v>0</v>
      </c>
      <c r="BU186" s="73">
        <f>IF(+'2grid'!BU186*EV$2&lt;0,0,+'2grid'!BU186*EV$2)</f>
        <v>0</v>
      </c>
      <c r="BV186" s="73">
        <f>IF(+'2grid'!BV186*EW$2&lt;0,0,+'2grid'!BV186*EW$2)</f>
        <v>0</v>
      </c>
      <c r="BW186" s="73">
        <f>IF(+'2grid'!BW186*EX$2&lt;0,0,+'2grid'!BW186*EX$2)</f>
        <v>0</v>
      </c>
      <c r="BX186" s="73">
        <f>IF(+'2grid'!BX186*EY$2&lt;0,0,+'2grid'!BX186*EY$2)</f>
        <v>0</v>
      </c>
      <c r="BY186" s="73">
        <f>IF(+'2grid'!BY186*EZ$2&lt;0,0,+'2grid'!BY186*EZ$2)</f>
        <v>0</v>
      </c>
      <c r="BZ186" s="73">
        <f>IF(+'2grid'!BZ186*FA$2&lt;0,0,+'2grid'!BZ186*FA$2)</f>
        <v>0</v>
      </c>
      <c r="CA186" s="73">
        <f>IF(+'2grid'!CA186*FB$2&lt;0,0,+'2grid'!CA186*FB$2)</f>
        <v>0</v>
      </c>
    </row>
    <row r="187" spans="1:79" x14ac:dyDescent="0.2">
      <c r="A187" s="9">
        <v>682</v>
      </c>
      <c r="B187" s="73">
        <f>IF(+'2grid'!B187*CC$2&lt;0,0,+'2grid'!B187*CC$2)</f>
        <v>0</v>
      </c>
      <c r="C187" s="73">
        <f>IF(+'2grid'!C187*CD$2&lt;0,0,+'2grid'!C187*CD$2)</f>
        <v>0</v>
      </c>
      <c r="D187" s="73">
        <f>IF(+'2grid'!D187*CE$2&lt;0,0,+'2grid'!D187*CE$2)</f>
        <v>0</v>
      </c>
      <c r="E187" s="73">
        <f>IF(+'2grid'!E187*CF$2&lt;0,0,+'2grid'!E187*CF$2)</f>
        <v>0</v>
      </c>
      <c r="F187" s="73">
        <f>IF(+'2grid'!F187*CG$2&lt;0,0,+'2grid'!F187*CG$2)</f>
        <v>0</v>
      </c>
      <c r="G187" s="73">
        <f>IF(+'2grid'!G187*CH$2&lt;0,0,+'2grid'!G187*CH$2)</f>
        <v>0</v>
      </c>
      <c r="H187" s="73">
        <f>IF(+'2grid'!H187*CI$2&lt;0,0,+'2grid'!H187*CI$2)</f>
        <v>0</v>
      </c>
      <c r="I187" s="73">
        <f>IF(+'2grid'!I187*CJ$2&lt;0,0,+'2grid'!I187*CJ$2)</f>
        <v>0</v>
      </c>
      <c r="J187" s="73">
        <f>IF(+'2grid'!J187*CK$2&lt;0,0,+'2grid'!J187*CK$2)</f>
        <v>0</v>
      </c>
      <c r="K187" s="73">
        <f>IF(+'2grid'!K187*CL$2&lt;0,0,+'2grid'!K187*CL$2)</f>
        <v>0</v>
      </c>
      <c r="L187" s="73">
        <f>IF(+'2grid'!L187*CM$2&lt;0,0,+'2grid'!L187*CM$2)</f>
        <v>0</v>
      </c>
      <c r="M187" s="73">
        <f>IF(+'2grid'!M187*CN$2&lt;0,0,+'2grid'!M187*CN$2)</f>
        <v>0</v>
      </c>
      <c r="N187" s="73">
        <f>IF(+'2grid'!N187*CO$2&lt;0,0,+'2grid'!N187*CO$2)</f>
        <v>0</v>
      </c>
      <c r="O187" s="73">
        <f>IF(+'2grid'!O187*CP$2&lt;0,0,+'2grid'!O187*CP$2)</f>
        <v>0</v>
      </c>
      <c r="P187" s="73">
        <f>IF(+'2grid'!P187*CQ$2&lt;0,0,+'2grid'!P187*CQ$2)</f>
        <v>0</v>
      </c>
      <c r="Q187" s="73">
        <f>IF(+'2grid'!Q187*CR$2&lt;0,0,+'2grid'!Q187*CR$2)</f>
        <v>0</v>
      </c>
      <c r="R187" s="73">
        <f>IF(+'2grid'!R187*CS$2&lt;0,0,+'2grid'!R187*CS$2)</f>
        <v>0</v>
      </c>
      <c r="S187" s="73">
        <f>IF(+'2grid'!S187*CT$2&lt;0,0,+'2grid'!S187*CT$2)</f>
        <v>0</v>
      </c>
      <c r="T187" s="73">
        <f>IF(+'2grid'!T187*CU$2&lt;0,0,+'2grid'!T187*CU$2)</f>
        <v>0</v>
      </c>
      <c r="U187" s="73">
        <f>IF(+'2grid'!U187*CV$2&lt;0,0,+'2grid'!U187*CV$2)</f>
        <v>0</v>
      </c>
      <c r="V187" s="73">
        <f>IF(+'2grid'!V187*CW$2&lt;0,0,+'2grid'!V187*CW$2)</f>
        <v>0</v>
      </c>
      <c r="W187" s="73">
        <f>IF(+'2grid'!W187*CX$2&lt;0,0,+'2grid'!W187*CX$2)</f>
        <v>0</v>
      </c>
      <c r="X187" s="73">
        <f>IF(+'2grid'!X187*CY$2&lt;0,0,+'2grid'!X187*CY$2)</f>
        <v>0</v>
      </c>
      <c r="Y187" s="73">
        <f>IF(+'2grid'!Y187*CZ$2&lt;0,0,+'2grid'!Y187*CZ$2)</f>
        <v>0</v>
      </c>
      <c r="Z187" s="73">
        <f>IF(+'2grid'!Z187*DA$2&lt;0,0,+'2grid'!Z187*DA$2)</f>
        <v>0</v>
      </c>
      <c r="AA187" s="73">
        <f>IF(+'2grid'!AA187*DB$2&lt;0,0,+'2grid'!AA187*DB$2)</f>
        <v>0</v>
      </c>
      <c r="AB187" s="73">
        <f>IF(+'2grid'!AB187*DC$2&lt;0,0,+'2grid'!AB187*DC$2)</f>
        <v>0</v>
      </c>
      <c r="AC187" s="73">
        <f>IF(+'2grid'!AC187*DD$2&lt;0,0,+'2grid'!AC187*DD$2)</f>
        <v>0</v>
      </c>
      <c r="AD187" s="73">
        <f>IF(+'2grid'!AD187*DE$2&lt;0,0,+'2grid'!AD187*DE$2)</f>
        <v>0</v>
      </c>
      <c r="AE187" s="73">
        <f>IF(+'2grid'!AE187*DF$2&lt;0,0,+'2grid'!AE187*DF$2)</f>
        <v>0</v>
      </c>
      <c r="AF187" s="73">
        <f>IF(+'2grid'!AF187*DG$2&lt;0,0,+'2grid'!AF187*DG$2)</f>
        <v>0</v>
      </c>
      <c r="AG187" s="73">
        <f>IF(+'2grid'!AG187*DH$2&lt;0,0,+'2grid'!AG187*DH$2)</f>
        <v>0</v>
      </c>
      <c r="AH187" s="73">
        <f>IF(+'2grid'!AH187*DI$2&lt;0,0,+'2grid'!AH187*DI$2)</f>
        <v>0</v>
      </c>
      <c r="AI187" s="73">
        <f>IF(+'2grid'!AI187*DJ$2&lt;0,0,+'2grid'!AI187*DJ$2)</f>
        <v>0</v>
      </c>
      <c r="AJ187" s="73">
        <f>IF(+'2grid'!AJ187*DK$2&lt;0,0,+'2grid'!AJ187*DK$2)</f>
        <v>0</v>
      </c>
      <c r="AK187" s="73">
        <f>IF(+'2grid'!AK187*DL$2&lt;0,0,+'2grid'!AK187*DL$2)</f>
        <v>0</v>
      </c>
      <c r="AL187" s="73">
        <f>IF(+'2grid'!AL187*DM$2&lt;0,0,+'2grid'!AL187*DM$2)</f>
        <v>0</v>
      </c>
      <c r="AM187" s="73">
        <f>IF(+'2grid'!AM187*DN$2&lt;0,0,+'2grid'!AM187*DN$2)</f>
        <v>0</v>
      </c>
      <c r="AN187" s="73">
        <f>IF(+'2grid'!AN187*DO$2&lt;0,0,+'2grid'!AN187*DO$2)</f>
        <v>0</v>
      </c>
      <c r="AO187" s="73">
        <f>IF(+'2grid'!AO187*DP$2&lt;0,0,+'2grid'!AO187*DP$2)</f>
        <v>0</v>
      </c>
      <c r="AP187" s="73">
        <f>IF(+'2grid'!AP187*DQ$2&lt;0,0,+'2grid'!AP187*DQ$2)</f>
        <v>0</v>
      </c>
      <c r="AQ187" s="73">
        <f>IF(+'2grid'!AQ187*DR$2&lt;0,0,+'2grid'!AQ187*DR$2)</f>
        <v>0</v>
      </c>
      <c r="AR187" s="73">
        <f>IF(+'2grid'!AR187*DS$2&lt;0,0,+'2grid'!AR187*DS$2)</f>
        <v>0</v>
      </c>
      <c r="AS187" s="73">
        <f>IF(+'2grid'!AS187*DT$2&lt;0,0,+'2grid'!AS187*DT$2)</f>
        <v>0</v>
      </c>
      <c r="AT187" s="73">
        <f>IF(+'2grid'!AT187*DU$2&lt;0,0,+'2grid'!AT187*DU$2)</f>
        <v>0</v>
      </c>
      <c r="AU187" s="73">
        <f>IF(+'2grid'!AU187*DV$2&lt;0,0,+'2grid'!AU187*DV$2)</f>
        <v>0</v>
      </c>
      <c r="AV187" s="73">
        <f>IF(+'2grid'!AV187*DW$2&lt;0,0,+'2grid'!AV187*DW$2)</f>
        <v>0</v>
      </c>
      <c r="AW187" s="73">
        <f>IF(+'2grid'!AW187*DX$2&lt;0,0,+'2grid'!AW187*DX$2)</f>
        <v>0</v>
      </c>
      <c r="AX187" s="73">
        <f>IF(+'2grid'!AX187*DY$2&lt;0,0,+'2grid'!AX187*DY$2)</f>
        <v>0</v>
      </c>
      <c r="AY187" s="73">
        <f>IF(+'2grid'!AY187*DZ$2&lt;0,0,+'2grid'!AY187*DZ$2)</f>
        <v>0</v>
      </c>
      <c r="AZ187" s="73">
        <f>IF(+'2grid'!AZ187*EA$2&lt;0,0,+'2grid'!AZ187*EA$2)</f>
        <v>0</v>
      </c>
      <c r="BA187" s="73">
        <f>IF(+'2grid'!BA187*EB$2&lt;0,0,+'2grid'!BA187*EB$2)</f>
        <v>0</v>
      </c>
      <c r="BB187" s="73">
        <f>IF(+'2grid'!BB187*EC$2&lt;0,0,+'2grid'!BB187*EC$2)</f>
        <v>0</v>
      </c>
      <c r="BC187" s="73">
        <f>IF(+'2grid'!BC187*ED$2&lt;0,0,+'2grid'!BC187*ED$2)</f>
        <v>0.94799999999999995</v>
      </c>
      <c r="BD187" s="73">
        <f>IF(+'2grid'!BD187*EE$2&lt;0,0,+'2grid'!BD187*EE$2)</f>
        <v>0.95599999999999996</v>
      </c>
      <c r="BE187" s="73">
        <f>IF(+'2grid'!BE187*EF$2&lt;0,0,+'2grid'!BE187*EF$2)</f>
        <v>5.7839999999999996E-2</v>
      </c>
      <c r="BF187" s="73">
        <f>IF(+'2grid'!BF187*EG$2&lt;0,0,+'2grid'!BF187*EG$2)</f>
        <v>0</v>
      </c>
      <c r="BG187" s="73">
        <f>IF(+'2grid'!BG187*EH$2&lt;0,0,+'2grid'!BG187*EH$2)</f>
        <v>0</v>
      </c>
      <c r="BH187" s="73">
        <f>IF(+'2grid'!BH187*EI$2&lt;0,0,+'2grid'!BH187*EI$2)</f>
        <v>0</v>
      </c>
      <c r="BI187" s="73">
        <f>IF(+'2grid'!BI187*EJ$2&lt;0,0,+'2grid'!BI187*EJ$2)</f>
        <v>0</v>
      </c>
      <c r="BJ187" s="73">
        <f>IF(+'2grid'!BJ187*EK$2&lt;0,0,+'2grid'!BJ187*EK$2)</f>
        <v>0</v>
      </c>
      <c r="BK187" s="73">
        <f>IF(+'2grid'!BK187*EL$2&lt;0,0,+'2grid'!BK187*EL$2)</f>
        <v>0</v>
      </c>
      <c r="BL187" s="73">
        <f>IF(+'2grid'!BL187*EM$2&lt;0,0,+'2grid'!BL187*EM$2)</f>
        <v>0</v>
      </c>
      <c r="BM187" s="73">
        <f>IF(+'2grid'!BM187*EN$2&lt;0,0,+'2grid'!BM187*EN$2)</f>
        <v>0</v>
      </c>
      <c r="BN187" s="73">
        <f>IF(+'2grid'!BN187*EO$2&lt;0,0,+'2grid'!BN187*EO$2)</f>
        <v>0</v>
      </c>
      <c r="BO187" s="73">
        <f>IF(+'2grid'!BO187*EP$2&lt;0,0,+'2grid'!BO187*EP$2)</f>
        <v>0</v>
      </c>
      <c r="BP187" s="73">
        <f>IF(+'2grid'!BP187*EQ$2&lt;0,0,+'2grid'!BP187*EQ$2)</f>
        <v>0</v>
      </c>
      <c r="BQ187" s="73">
        <f>IF(+'2grid'!BQ187*ER$2&lt;0,0,+'2grid'!BQ187*ER$2)</f>
        <v>0</v>
      </c>
      <c r="BR187" s="73">
        <f>IF(+'2grid'!BR187*ES$2&lt;0,0,+'2grid'!BR187*ES$2)</f>
        <v>0</v>
      </c>
      <c r="BS187" s="73">
        <f>IF(+'2grid'!BS187*ET$2&lt;0,0,+'2grid'!BS187*ET$2)</f>
        <v>0</v>
      </c>
      <c r="BT187" s="73">
        <f>IF(+'2grid'!BT187*EU$2&lt;0,0,+'2grid'!BT187*EU$2)</f>
        <v>0</v>
      </c>
      <c r="BU187" s="73">
        <f>IF(+'2grid'!BU187*EV$2&lt;0,0,+'2grid'!BU187*EV$2)</f>
        <v>0</v>
      </c>
      <c r="BV187" s="73">
        <f>IF(+'2grid'!BV187*EW$2&lt;0,0,+'2grid'!BV187*EW$2)</f>
        <v>0</v>
      </c>
      <c r="BW187" s="73">
        <f>IF(+'2grid'!BW187*EX$2&lt;0,0,+'2grid'!BW187*EX$2)</f>
        <v>0</v>
      </c>
      <c r="BX187" s="73">
        <f>IF(+'2grid'!BX187*EY$2&lt;0,0,+'2grid'!BX187*EY$2)</f>
        <v>0</v>
      </c>
      <c r="BY187" s="73">
        <f>IF(+'2grid'!BY187*EZ$2&lt;0,0,+'2grid'!BY187*EZ$2)</f>
        <v>0</v>
      </c>
      <c r="BZ187" s="73">
        <f>IF(+'2grid'!BZ187*FA$2&lt;0,0,+'2grid'!BZ187*FA$2)</f>
        <v>0</v>
      </c>
      <c r="CA187" s="73">
        <f>IF(+'2grid'!CA187*FB$2&lt;0,0,+'2grid'!CA187*FB$2)</f>
        <v>0</v>
      </c>
    </row>
    <row r="188" spans="1:79" x14ac:dyDescent="0.2">
      <c r="A188" s="9">
        <v>686</v>
      </c>
      <c r="B188" s="73">
        <f>IF(+'2grid'!B188*CC$2&lt;0,0,+'2grid'!B188*CC$2)</f>
        <v>0</v>
      </c>
      <c r="C188" s="73">
        <f>IF(+'2grid'!C188*CD$2&lt;0,0,+'2grid'!C188*CD$2)</f>
        <v>0</v>
      </c>
      <c r="D188" s="73">
        <f>IF(+'2grid'!D188*CE$2&lt;0,0,+'2grid'!D188*CE$2)</f>
        <v>0</v>
      </c>
      <c r="E188" s="73">
        <f>IF(+'2grid'!E188*CF$2&lt;0,0,+'2grid'!E188*CF$2)</f>
        <v>0</v>
      </c>
      <c r="F188" s="73">
        <f>IF(+'2grid'!F188*CG$2&lt;0,0,+'2grid'!F188*CG$2)</f>
        <v>0</v>
      </c>
      <c r="G188" s="73">
        <f>IF(+'2grid'!G188*CH$2&lt;0,0,+'2grid'!G188*CH$2)</f>
        <v>0</v>
      </c>
      <c r="H188" s="73">
        <f>IF(+'2grid'!H188*CI$2&lt;0,0,+'2grid'!H188*CI$2)</f>
        <v>0</v>
      </c>
      <c r="I188" s="73">
        <f>IF(+'2grid'!I188*CJ$2&lt;0,0,+'2grid'!I188*CJ$2)</f>
        <v>0</v>
      </c>
      <c r="J188" s="73">
        <f>IF(+'2grid'!J188*CK$2&lt;0,0,+'2grid'!J188*CK$2)</f>
        <v>0</v>
      </c>
      <c r="K188" s="73">
        <f>IF(+'2grid'!K188*CL$2&lt;0,0,+'2grid'!K188*CL$2)</f>
        <v>0</v>
      </c>
      <c r="L188" s="73">
        <f>IF(+'2grid'!L188*CM$2&lt;0,0,+'2grid'!L188*CM$2)</f>
        <v>0</v>
      </c>
      <c r="M188" s="73">
        <f>IF(+'2grid'!M188*CN$2&lt;0,0,+'2grid'!M188*CN$2)</f>
        <v>0</v>
      </c>
      <c r="N188" s="73">
        <f>IF(+'2grid'!N188*CO$2&lt;0,0,+'2grid'!N188*CO$2)</f>
        <v>0</v>
      </c>
      <c r="O188" s="73">
        <f>IF(+'2grid'!O188*CP$2&lt;0,0,+'2grid'!O188*CP$2)</f>
        <v>0</v>
      </c>
      <c r="P188" s="73">
        <f>IF(+'2grid'!P188*CQ$2&lt;0,0,+'2grid'!P188*CQ$2)</f>
        <v>0</v>
      </c>
      <c r="Q188" s="73">
        <f>IF(+'2grid'!Q188*CR$2&lt;0,0,+'2grid'!Q188*CR$2)</f>
        <v>0</v>
      </c>
      <c r="R188" s="73">
        <f>IF(+'2grid'!R188*CS$2&lt;0,0,+'2grid'!R188*CS$2)</f>
        <v>0</v>
      </c>
      <c r="S188" s="73">
        <f>IF(+'2grid'!S188*CT$2&lt;0,0,+'2grid'!S188*CT$2)</f>
        <v>0</v>
      </c>
      <c r="T188" s="73">
        <f>IF(+'2grid'!T188*CU$2&lt;0,0,+'2grid'!T188*CU$2)</f>
        <v>0</v>
      </c>
      <c r="U188" s="73">
        <f>IF(+'2grid'!U188*CV$2&lt;0,0,+'2grid'!U188*CV$2)</f>
        <v>1.0236337049934851E-2</v>
      </c>
      <c r="V188" s="73">
        <f>IF(+'2grid'!V188*CW$2&lt;0,0,+'2grid'!V188*CW$2)</f>
        <v>3.8386263937255645E-2</v>
      </c>
      <c r="W188" s="73">
        <f>IF(+'2grid'!W188*CX$2&lt;0,0,+'2grid'!W188*CX$2)</f>
        <v>7.9971383202615973E-2</v>
      </c>
      <c r="X188" s="73">
        <f>IF(+'2grid'!X188*CY$2&lt;0,0,+'2grid'!X188*CY$2)</f>
        <v>0.13994992060457806</v>
      </c>
      <c r="Y188" s="73">
        <f>IF(+'2grid'!Y188*CZ$2&lt;0,0,+'2grid'!Y188*CZ$2)</f>
        <v>0.33737927288603625</v>
      </c>
      <c r="Z188" s="73">
        <f>IF(+'2grid'!Z188*DA$2&lt;0,0,+'2grid'!Z188*DA$2)</f>
        <v>0.77316083369716693</v>
      </c>
      <c r="AA188" s="73">
        <f>IF(+'2grid'!AA188*DB$2&lt;0,0,+'2grid'!AA188*DB$2)</f>
        <v>1.7132541201244031</v>
      </c>
      <c r="AB188" s="73">
        <f>IF(+'2grid'!AB188*DC$2&lt;0,0,+'2grid'!AB188*DC$2)</f>
        <v>3.7065593944999096</v>
      </c>
      <c r="AC188" s="73">
        <f>IF(+'2grid'!AC188*DD$2&lt;0,0,+'2grid'!AC188*DD$2)</f>
        <v>7.8764387133123082</v>
      </c>
      <c r="AD188" s="73">
        <f>IF(+'2grid'!AD188*DE$2&lt;0,0,+'2grid'!AD188*DE$2)</f>
        <v>8.264362228008606</v>
      </c>
      <c r="AE188" s="73">
        <f>IF(+'2grid'!AE188*DF$2&lt;0,0,+'2grid'!AE188*DF$2)</f>
        <v>8.6629636348638268</v>
      </c>
      <c r="AF188" s="73">
        <f>IF(+'2grid'!AF188*DG$2&lt;0,0,+'2grid'!AF188*DG$2)</f>
        <v>9.0733873877608495</v>
      </c>
      <c r="AG188" s="73">
        <f>IF(+'2grid'!AG188*DH$2&lt;0,0,+'2grid'!AG188*DH$2)</f>
        <v>9.4969566551047713</v>
      </c>
      <c r="AH188" s="73">
        <f>IF(+'2grid'!AH188*DI$2&lt;0,0,+'2grid'!AH188*DI$2)</f>
        <v>9.9352109947934171</v>
      </c>
      <c r="AI188" s="73">
        <f>IF(+'2grid'!AI188*DJ$2&lt;0,0,+'2grid'!AI188*DJ$2)</f>
        <v>10.389954267591012</v>
      </c>
      <c r="AJ188" s="73">
        <f>IF(+'2grid'!AJ188*DK$2&lt;0,0,+'2grid'!AJ188*DK$2)</f>
        <v>10.863316266419837</v>
      </c>
      <c r="AK188" s="73">
        <f>IF(+'2grid'!AK188*DL$2&lt;0,0,+'2grid'!AK188*DL$2)</f>
        <v>11.357832983853148</v>
      </c>
      <c r="AL188" s="73">
        <f>IF(+'2grid'!AL188*DM$2&lt;0,0,+'2grid'!AL188*DM$2)</f>
        <v>11.876552607929314</v>
      </c>
      <c r="AM188" s="73">
        <f>IF(+'2grid'!AM188*DN$2&lt;0,0,+'2grid'!AM188*DN$2)</f>
        <v>12.423177658545949</v>
      </c>
      <c r="AN188" s="73">
        <f>IF(+'2grid'!AN188*DO$2&lt;0,0,+'2grid'!AN188*DO$2)</f>
        <v>13.002258888571562</v>
      </c>
      <c r="AO188" s="73">
        <f>IF(+'2grid'!AO188*DP$2&lt;0,0,+'2grid'!AO188*DP$2)</f>
        <v>13.619464967693309</v>
      </c>
      <c r="AP188" s="73">
        <f>IF(+'2grid'!AP188*DQ$2&lt;0,0,+'2grid'!AP188*DQ$2)</f>
        <v>14.281965890970255</v>
      </c>
      <c r="AQ188" s="73">
        <f>IF(+'2grid'!AQ188*DR$2&lt;0,0,+'2grid'!AQ188*DR$2)</f>
        <v>14.99899193932491</v>
      </c>
      <c r="AR188" s="73">
        <f>IF(+'2grid'!AR188*DS$2&lt;0,0,+'2grid'!AR188*DS$2)</f>
        <v>15.782672597701495</v>
      </c>
      <c r="AS188" s="73">
        <f>IF(+'2grid'!AS188*DT$2&lt;0,0,+'2grid'!AS188*DT$2)</f>
        <v>16.649339193536132</v>
      </c>
      <c r="AT188" s="73">
        <f>IF(+'2grid'!AT188*DU$2&lt;0,0,+'2grid'!AT188*DU$2)</f>
        <v>17.621630851410394</v>
      </c>
      <c r="AU188" s="73">
        <f>IF(+'2grid'!AU188*DV$2&lt;0,0,+'2grid'!AU188*DV$2)</f>
        <v>18.732069012274128</v>
      </c>
      <c r="AV188" s="73">
        <f>IF(+'2grid'!AV188*DW$2&lt;0,0,+'2grid'!AV188*DW$2)</f>
        <v>20.02949969354195</v>
      </c>
      <c r="AW188" s="73">
        <f>IF(+'2grid'!AW188*DX$2&lt;0,0,+'2grid'!AW188*DX$2)</f>
        <v>22.229673919041545</v>
      </c>
      <c r="AX188" s="73">
        <f>IF(+'2grid'!AX188*DY$2&lt;0,0,+'2grid'!AX188*DY$2)</f>
        <v>27.82046584167805</v>
      </c>
      <c r="AY188" s="73">
        <f>IF(+'2grid'!AY188*DZ$2&lt;0,0,+'2grid'!AY188*DZ$2)</f>
        <v>26.732845070738321</v>
      </c>
      <c r="AZ188" s="73">
        <f>IF(+'2grid'!AZ188*EA$2&lt;0,0,+'2grid'!AZ188*EA$2)</f>
        <v>33.4387347030044</v>
      </c>
      <c r="BA188" s="73">
        <f>IF(+'2grid'!BA188*EB$2&lt;0,0,+'2grid'!BA188*EB$2)</f>
        <v>40.142771505638521</v>
      </c>
      <c r="BB188" s="73">
        <f>IF(+'2grid'!BB188*EC$2&lt;0,0,+'2grid'!BB188*EC$2)</f>
        <v>74.259999999999991</v>
      </c>
      <c r="BC188" s="73">
        <f>IF(+'2grid'!BC188*ED$2&lt;0,0,+'2grid'!BC188*ED$2)</f>
        <v>68.72999999999999</v>
      </c>
      <c r="BD188" s="73">
        <f>IF(+'2grid'!BD188*EE$2&lt;0,0,+'2grid'!BD188*EE$2)</f>
        <v>84.128</v>
      </c>
      <c r="BE188" s="73">
        <f>IF(+'2grid'!BE188*EF$2&lt;0,0,+'2grid'!BE188*EF$2)</f>
        <v>64.756699999999995</v>
      </c>
      <c r="BF188" s="73">
        <f>IF(+'2grid'!BF188*EG$2&lt;0,0,+'2grid'!BF188*EG$2)</f>
        <v>70.914203999999998</v>
      </c>
      <c r="BG188" s="73">
        <f>IF(+'2grid'!BG188*EH$2&lt;0,0,+'2grid'!BG188*EH$2)</f>
        <v>84.526959999999988</v>
      </c>
      <c r="BH188" s="73">
        <f>IF(+'2grid'!BH188*EI$2&lt;0,0,+'2grid'!BH188*EI$2)</f>
        <v>85.485399999999998</v>
      </c>
      <c r="BI188" s="73">
        <f>IF(+'2grid'!BI188*EJ$2&lt;0,0,+'2grid'!BI188*EJ$2)</f>
        <v>74.504500000000007</v>
      </c>
      <c r="BJ188" s="73">
        <f>IF(+'2grid'!BJ188*EK$2&lt;0,0,+'2grid'!BJ188*EK$2)</f>
        <v>86.057719999999989</v>
      </c>
      <c r="BK188" s="73">
        <f>IF(+'2grid'!BK188*EL$2&lt;0,0,+'2grid'!BK188*EL$2)</f>
        <v>79.856279999999998</v>
      </c>
      <c r="BL188" s="73">
        <f>IF(+'2grid'!BL188*EM$2&lt;0,0,+'2grid'!BL188*EM$2)</f>
        <v>95.823419999999999</v>
      </c>
      <c r="BM188" s="73">
        <f>IF(+'2grid'!BM188*EN$2&lt;0,0,+'2grid'!BM188*EN$2)</f>
        <v>83.33626000000001</v>
      </c>
      <c r="BN188" s="73">
        <f>IF(+'2grid'!BN188*EO$2&lt;0,0,+'2grid'!BN188*EO$2)</f>
        <v>78.705759999999998</v>
      </c>
      <c r="BO188" s="73">
        <f>IF(+'2grid'!BO188*EP$2&lt;0,0,+'2grid'!BO188*EP$2)</f>
        <v>122.82241999999999</v>
      </c>
      <c r="BP188" s="73">
        <f>IF(+'2grid'!BP188*EQ$2&lt;0,0,+'2grid'!BP188*EQ$2)</f>
        <v>136.60024000000001</v>
      </c>
      <c r="BQ188" s="73">
        <f>IF(+'2grid'!BQ188*ER$2&lt;0,0,+'2grid'!BQ188*ER$2)</f>
        <v>144.26383999999999</v>
      </c>
      <c r="BR188" s="73">
        <f>IF(+'2grid'!BR188*ES$2&lt;0,0,+'2grid'!BR188*ES$2)</f>
        <v>106.99346</v>
      </c>
      <c r="BS188" s="73">
        <f>IF(+'2grid'!BS188*ET$2&lt;0,0,+'2grid'!BS188*ET$2)</f>
        <v>144.99413599999991</v>
      </c>
      <c r="BT188" s="73">
        <f>IF(+'2grid'!BT188*EU$2&lt;0,0,+'2grid'!BT188*EU$2)</f>
        <v>151.55850266666698</v>
      </c>
      <c r="BU188" s="73">
        <f>IF(+'2grid'!BU188*EV$2&lt;0,0,+'2grid'!BU188*EV$2)</f>
        <v>147.69793857777805</v>
      </c>
      <c r="BV188" s="73">
        <f>IF(+'2grid'!BV188*EW$2&lt;0,0,+'2grid'!BV188*EW$2)</f>
        <v>150.22200189629754</v>
      </c>
      <c r="BW188" s="73">
        <f>IF(+'2grid'!BW188*EX$2&lt;0,0,+'2grid'!BW188*EX$2)</f>
        <v>156.80184104493841</v>
      </c>
      <c r="BX188" s="73">
        <f>IF(+'2grid'!BX188*EY$2&lt;0,0,+'2grid'!BX188*EY$2)</f>
        <v>169.13114058008318</v>
      </c>
      <c r="BY188" s="73">
        <f>IF(+'2grid'!BY188*EZ$2&lt;0,0,+'2grid'!BY188*EZ$2)</f>
        <v>167.29483692966974</v>
      </c>
      <c r="BZ188" s="73">
        <f>IF(+'2grid'!BZ188*FA$2&lt;0,0,+'2grid'!BZ188*FA$2)</f>
        <v>172.07382192962851</v>
      </c>
      <c r="CA188" s="73">
        <f>IF(+'2grid'!CA188*FB$2&lt;0,0,+'2grid'!CA188*FB$2)</f>
        <v>179.07965229918406</v>
      </c>
    </row>
    <row r="189" spans="1:79" x14ac:dyDescent="0.2">
      <c r="A189" s="9">
        <v>690</v>
      </c>
      <c r="B189" s="73">
        <f>IF(+'2grid'!B189*CC$2&lt;0,0,+'2grid'!B189*CC$2)</f>
        <v>0</v>
      </c>
      <c r="C189" s="73">
        <f>IF(+'2grid'!C189*CD$2&lt;0,0,+'2grid'!C189*CD$2)</f>
        <v>0</v>
      </c>
      <c r="D189" s="73">
        <f>IF(+'2grid'!D189*CE$2&lt;0,0,+'2grid'!D189*CE$2)</f>
        <v>0</v>
      </c>
      <c r="E189" s="73">
        <f>IF(+'2grid'!E189*CF$2&lt;0,0,+'2grid'!E189*CF$2)</f>
        <v>0</v>
      </c>
      <c r="F189" s="73">
        <f>IF(+'2grid'!F189*CG$2&lt;0,0,+'2grid'!F189*CG$2)</f>
        <v>0</v>
      </c>
      <c r="G189" s="73">
        <f>IF(+'2grid'!G189*CH$2&lt;0,0,+'2grid'!G189*CH$2)</f>
        <v>0</v>
      </c>
      <c r="H189" s="73">
        <f>IF(+'2grid'!H189*CI$2&lt;0,0,+'2grid'!H189*CI$2)</f>
        <v>0</v>
      </c>
      <c r="I189" s="73">
        <f>IF(+'2grid'!I189*CJ$2&lt;0,0,+'2grid'!I189*CJ$2)</f>
        <v>0</v>
      </c>
      <c r="J189" s="73">
        <f>IF(+'2grid'!J189*CK$2&lt;0,0,+'2grid'!J189*CK$2)</f>
        <v>0</v>
      </c>
      <c r="K189" s="73">
        <f>IF(+'2grid'!K189*CL$2&lt;0,0,+'2grid'!K189*CL$2)</f>
        <v>0</v>
      </c>
      <c r="L189" s="73">
        <f>IF(+'2grid'!L189*CM$2&lt;0,0,+'2grid'!L189*CM$2)</f>
        <v>0</v>
      </c>
      <c r="M189" s="73">
        <f>IF(+'2grid'!M189*CN$2&lt;0,0,+'2grid'!M189*CN$2)</f>
        <v>0</v>
      </c>
      <c r="N189" s="73">
        <f>IF(+'2grid'!N189*CO$2&lt;0,0,+'2grid'!N189*CO$2)</f>
        <v>0</v>
      </c>
      <c r="O189" s="73">
        <f>IF(+'2grid'!O189*CP$2&lt;0,0,+'2grid'!O189*CP$2)</f>
        <v>0</v>
      </c>
      <c r="P189" s="73">
        <f>IF(+'2grid'!P189*CQ$2&lt;0,0,+'2grid'!P189*CQ$2)</f>
        <v>0</v>
      </c>
      <c r="Q189" s="73">
        <f>IF(+'2grid'!Q189*CR$2&lt;0,0,+'2grid'!Q189*CR$2)</f>
        <v>0</v>
      </c>
      <c r="R189" s="73">
        <f>IF(+'2grid'!R189*CS$2&lt;0,0,+'2grid'!R189*CS$2)</f>
        <v>0</v>
      </c>
      <c r="S189" s="73">
        <f>IF(+'2grid'!S189*CT$2&lt;0,0,+'2grid'!S189*CT$2)</f>
        <v>0</v>
      </c>
      <c r="T189" s="73">
        <f>IF(+'2grid'!T189*CU$2&lt;0,0,+'2grid'!T189*CU$2)</f>
        <v>0</v>
      </c>
      <c r="U189" s="73">
        <f>IF(+'2grid'!U189*CV$2&lt;0,0,+'2grid'!U189*CV$2)</f>
        <v>0</v>
      </c>
      <c r="V189" s="73">
        <f>IF(+'2grid'!V189*CW$2&lt;0,0,+'2grid'!V189*CW$2)</f>
        <v>0</v>
      </c>
      <c r="W189" s="73">
        <f>IF(+'2grid'!W189*CX$2&lt;0,0,+'2grid'!W189*CX$2)</f>
        <v>0</v>
      </c>
      <c r="X189" s="73">
        <f>IF(+'2grid'!X189*CY$2&lt;0,0,+'2grid'!X189*CY$2)</f>
        <v>0</v>
      </c>
      <c r="Y189" s="73">
        <f>IF(+'2grid'!Y189*CZ$2&lt;0,0,+'2grid'!Y189*CZ$2)</f>
        <v>0</v>
      </c>
      <c r="Z189" s="73">
        <f>IF(+'2grid'!Z189*DA$2&lt;0,0,+'2grid'!Z189*DA$2)</f>
        <v>0</v>
      </c>
      <c r="AA189" s="73">
        <f>IF(+'2grid'!AA189*DB$2&lt;0,0,+'2grid'!AA189*DB$2)</f>
        <v>0</v>
      </c>
      <c r="AB189" s="73">
        <f>IF(+'2grid'!AB189*DC$2&lt;0,0,+'2grid'!AB189*DC$2)</f>
        <v>0</v>
      </c>
      <c r="AC189" s="73">
        <f>IF(+'2grid'!AC189*DD$2&lt;0,0,+'2grid'!AC189*DD$2)</f>
        <v>0</v>
      </c>
      <c r="AD189" s="73">
        <f>IF(+'2grid'!AD189*DE$2&lt;0,0,+'2grid'!AD189*DE$2)</f>
        <v>0</v>
      </c>
      <c r="AE189" s="73">
        <f>IF(+'2grid'!AE189*DF$2&lt;0,0,+'2grid'!AE189*DF$2)</f>
        <v>0</v>
      </c>
      <c r="AF189" s="73">
        <f>IF(+'2grid'!AF189*DG$2&lt;0,0,+'2grid'!AF189*DG$2)</f>
        <v>0</v>
      </c>
      <c r="AG189" s="73">
        <f>IF(+'2grid'!AG189*DH$2&lt;0,0,+'2grid'!AG189*DH$2)</f>
        <v>0</v>
      </c>
      <c r="AH189" s="73">
        <f>IF(+'2grid'!AH189*DI$2&lt;0,0,+'2grid'!AH189*DI$2)</f>
        <v>0</v>
      </c>
      <c r="AI189" s="73">
        <f>IF(+'2grid'!AI189*DJ$2&lt;0,0,+'2grid'!AI189*DJ$2)</f>
        <v>0</v>
      </c>
      <c r="AJ189" s="73">
        <f>IF(+'2grid'!AJ189*DK$2&lt;0,0,+'2grid'!AJ189*DK$2)</f>
        <v>0</v>
      </c>
      <c r="AK189" s="73">
        <f>IF(+'2grid'!AK189*DL$2&lt;0,0,+'2grid'!AK189*DL$2)</f>
        <v>0</v>
      </c>
      <c r="AL189" s="73">
        <f>IF(+'2grid'!AL189*DM$2&lt;0,0,+'2grid'!AL189*DM$2)</f>
        <v>0</v>
      </c>
      <c r="AM189" s="73">
        <f>IF(+'2grid'!AM189*DN$2&lt;0,0,+'2grid'!AM189*DN$2)</f>
        <v>0</v>
      </c>
      <c r="AN189" s="73">
        <f>IF(+'2grid'!AN189*DO$2&lt;0,0,+'2grid'!AN189*DO$2)</f>
        <v>0</v>
      </c>
      <c r="AO189" s="73">
        <f>IF(+'2grid'!AO189*DP$2&lt;0,0,+'2grid'!AO189*DP$2)</f>
        <v>0</v>
      </c>
      <c r="AP189" s="73">
        <f>IF(+'2grid'!AP189*DQ$2&lt;0,0,+'2grid'!AP189*DQ$2)</f>
        <v>0</v>
      </c>
      <c r="AQ189" s="73">
        <f>IF(+'2grid'!AQ189*DR$2&lt;0,0,+'2grid'!AQ189*DR$2)</f>
        <v>0</v>
      </c>
      <c r="AR189" s="73">
        <f>IF(+'2grid'!AR189*DS$2&lt;0,0,+'2grid'!AR189*DS$2)</f>
        <v>0</v>
      </c>
      <c r="AS189" s="73">
        <f>IF(+'2grid'!AS189*DT$2&lt;0,0,+'2grid'!AS189*DT$2)</f>
        <v>0</v>
      </c>
      <c r="AT189" s="73">
        <f>IF(+'2grid'!AT189*DU$2&lt;0,0,+'2grid'!AT189*DU$2)</f>
        <v>0</v>
      </c>
      <c r="AU189" s="73">
        <f>IF(+'2grid'!AU189*DV$2&lt;0,0,+'2grid'!AU189*DV$2)</f>
        <v>0</v>
      </c>
      <c r="AV189" s="73">
        <f>IF(+'2grid'!AV189*DW$2&lt;0,0,+'2grid'!AV189*DW$2)</f>
        <v>0</v>
      </c>
      <c r="AW189" s="73">
        <f>IF(+'2grid'!AW189*DX$2&lt;0,0,+'2grid'!AW189*DX$2)</f>
        <v>0</v>
      </c>
      <c r="AX189" s="73">
        <f>IF(+'2grid'!AX189*DY$2&lt;0,0,+'2grid'!AX189*DY$2)</f>
        <v>0</v>
      </c>
      <c r="AY189" s="73">
        <f>IF(+'2grid'!AY189*DZ$2&lt;0,0,+'2grid'!AY189*DZ$2)</f>
        <v>0</v>
      </c>
      <c r="AZ189" s="73">
        <f>IF(+'2grid'!AZ189*EA$2&lt;0,0,+'2grid'!AZ189*EA$2)</f>
        <v>0</v>
      </c>
      <c r="BA189" s="73">
        <f>IF(+'2grid'!BA189*EB$2&lt;0,0,+'2grid'!BA189*EB$2)</f>
        <v>0</v>
      </c>
      <c r="BB189" s="73">
        <f>IF(+'2grid'!BB189*EC$2&lt;0,0,+'2grid'!BB189*EC$2)</f>
        <v>0</v>
      </c>
      <c r="BC189" s="73">
        <f>IF(+'2grid'!BC189*ED$2&lt;0,0,+'2grid'!BC189*ED$2)</f>
        <v>0</v>
      </c>
      <c r="BD189" s="73">
        <f>IF(+'2grid'!BD189*EE$2&lt;0,0,+'2grid'!BD189*EE$2)</f>
        <v>0</v>
      </c>
      <c r="BE189" s="73">
        <f>IF(+'2grid'!BE189*EF$2&lt;0,0,+'2grid'!BE189*EF$2)</f>
        <v>0</v>
      </c>
      <c r="BF189" s="73">
        <f>IF(+'2grid'!BF189*EG$2&lt;0,0,+'2grid'!BF189*EG$2)</f>
        <v>0</v>
      </c>
      <c r="BG189" s="73">
        <f>IF(+'2grid'!BG189*EH$2&lt;0,0,+'2grid'!BG189*EH$2)</f>
        <v>0</v>
      </c>
      <c r="BH189" s="73">
        <f>IF(+'2grid'!BH189*EI$2&lt;0,0,+'2grid'!BH189*EI$2)</f>
        <v>0</v>
      </c>
      <c r="BI189" s="73">
        <f>IF(+'2grid'!BI189*EJ$2&lt;0,0,+'2grid'!BI189*EJ$2)</f>
        <v>0</v>
      </c>
      <c r="BJ189" s="73">
        <f>IF(+'2grid'!BJ189*EK$2&lt;0,0,+'2grid'!BJ189*EK$2)</f>
        <v>0</v>
      </c>
      <c r="BK189" s="73">
        <f>IF(+'2grid'!BK189*EL$2&lt;0,0,+'2grid'!BK189*EL$2)</f>
        <v>0</v>
      </c>
      <c r="BL189" s="73">
        <f>IF(+'2grid'!BL189*EM$2&lt;0,0,+'2grid'!BL189*EM$2)</f>
        <v>0</v>
      </c>
      <c r="BM189" s="73">
        <f>IF(+'2grid'!BM189*EN$2&lt;0,0,+'2grid'!BM189*EN$2)</f>
        <v>0</v>
      </c>
      <c r="BN189" s="73">
        <f>IF(+'2grid'!BN189*EO$2&lt;0,0,+'2grid'!BN189*EO$2)</f>
        <v>0</v>
      </c>
      <c r="BO189" s="73">
        <f>IF(+'2grid'!BO189*EP$2&lt;0,0,+'2grid'!BO189*EP$2)</f>
        <v>0</v>
      </c>
      <c r="BP189" s="73">
        <f>IF(+'2grid'!BP189*EQ$2&lt;0,0,+'2grid'!BP189*EQ$2)</f>
        <v>0</v>
      </c>
      <c r="BQ189" s="73">
        <f>IF(+'2grid'!BQ189*ER$2&lt;0,0,+'2grid'!BQ189*ER$2)</f>
        <v>0</v>
      </c>
      <c r="BR189" s="73">
        <f>IF(+'2grid'!BR189*ES$2&lt;0,0,+'2grid'!BR189*ES$2)</f>
        <v>0</v>
      </c>
      <c r="BS189" s="73">
        <f>IF(+'2grid'!BS189*ET$2&lt;0,0,+'2grid'!BS189*ET$2)</f>
        <v>0</v>
      </c>
      <c r="BT189" s="73">
        <f>IF(+'2grid'!BT189*EU$2&lt;0,0,+'2grid'!BT189*EU$2)</f>
        <v>0</v>
      </c>
      <c r="BU189" s="73">
        <f>IF(+'2grid'!BU189*EV$2&lt;0,0,+'2grid'!BU189*EV$2)</f>
        <v>0</v>
      </c>
      <c r="BV189" s="73">
        <f>IF(+'2grid'!BV189*EW$2&lt;0,0,+'2grid'!BV189*EW$2)</f>
        <v>0</v>
      </c>
      <c r="BW189" s="73">
        <f>IF(+'2grid'!BW189*EX$2&lt;0,0,+'2grid'!BW189*EX$2)</f>
        <v>0</v>
      </c>
      <c r="BX189" s="73">
        <f>IF(+'2grid'!BX189*EY$2&lt;0,0,+'2grid'!BX189*EY$2)</f>
        <v>0</v>
      </c>
      <c r="BY189" s="73">
        <f>IF(+'2grid'!BY189*EZ$2&lt;0,0,+'2grid'!BY189*EZ$2)</f>
        <v>0</v>
      </c>
      <c r="BZ189" s="73">
        <f>IF(+'2grid'!BZ189*FA$2&lt;0,0,+'2grid'!BZ189*FA$2)</f>
        <v>0</v>
      </c>
      <c r="CA189" s="73">
        <f>IF(+'2grid'!CA189*FB$2&lt;0,0,+'2grid'!CA189*FB$2)</f>
        <v>0</v>
      </c>
    </row>
    <row r="190" spans="1:79" x14ac:dyDescent="0.2">
      <c r="A190" s="9">
        <v>694</v>
      </c>
      <c r="B190" s="73">
        <f>IF(+'2grid'!B190*CC$2&lt;0,0,+'2grid'!B190*CC$2)</f>
        <v>0</v>
      </c>
      <c r="C190" s="73">
        <f>IF(+'2grid'!C190*CD$2&lt;0,0,+'2grid'!C190*CD$2)</f>
        <v>0</v>
      </c>
      <c r="D190" s="73">
        <f>IF(+'2grid'!D190*CE$2&lt;0,0,+'2grid'!D190*CE$2)</f>
        <v>0</v>
      </c>
      <c r="E190" s="73">
        <f>IF(+'2grid'!E190*CF$2&lt;0,0,+'2grid'!E190*CF$2)</f>
        <v>0</v>
      </c>
      <c r="F190" s="73">
        <f>IF(+'2grid'!F190*CG$2&lt;0,0,+'2grid'!F190*CG$2)</f>
        <v>0</v>
      </c>
      <c r="G190" s="73">
        <f>IF(+'2grid'!G190*CH$2&lt;0,0,+'2grid'!G190*CH$2)</f>
        <v>0</v>
      </c>
      <c r="H190" s="73">
        <f>IF(+'2grid'!H190*CI$2&lt;0,0,+'2grid'!H190*CI$2)</f>
        <v>0</v>
      </c>
      <c r="I190" s="73">
        <f>IF(+'2grid'!I190*CJ$2&lt;0,0,+'2grid'!I190*CJ$2)</f>
        <v>0</v>
      </c>
      <c r="J190" s="73">
        <f>IF(+'2grid'!J190*CK$2&lt;0,0,+'2grid'!J190*CK$2)</f>
        <v>0</v>
      </c>
      <c r="K190" s="73">
        <f>IF(+'2grid'!K190*CL$2&lt;0,0,+'2grid'!K190*CL$2)</f>
        <v>0</v>
      </c>
      <c r="L190" s="73">
        <f>IF(+'2grid'!L190*CM$2&lt;0,0,+'2grid'!L190*CM$2)</f>
        <v>0</v>
      </c>
      <c r="M190" s="73">
        <f>IF(+'2grid'!M190*CN$2&lt;0,0,+'2grid'!M190*CN$2)</f>
        <v>0</v>
      </c>
      <c r="N190" s="73">
        <f>IF(+'2grid'!N190*CO$2&lt;0,0,+'2grid'!N190*CO$2)</f>
        <v>0</v>
      </c>
      <c r="O190" s="73">
        <f>IF(+'2grid'!O190*CP$2&lt;0,0,+'2grid'!O190*CP$2)</f>
        <v>0</v>
      </c>
      <c r="P190" s="73">
        <f>IF(+'2grid'!P190*CQ$2&lt;0,0,+'2grid'!P190*CQ$2)</f>
        <v>0</v>
      </c>
      <c r="Q190" s="73">
        <f>IF(+'2grid'!Q190*CR$2&lt;0,0,+'2grid'!Q190*CR$2)</f>
        <v>0</v>
      </c>
      <c r="R190" s="73">
        <f>IF(+'2grid'!R190*CS$2&lt;0,0,+'2grid'!R190*CS$2)</f>
        <v>0</v>
      </c>
      <c r="S190" s="73">
        <f>IF(+'2grid'!S190*CT$2&lt;0,0,+'2grid'!S190*CT$2)</f>
        <v>0</v>
      </c>
      <c r="T190" s="73">
        <f>IF(+'2grid'!T190*CU$2&lt;0,0,+'2grid'!T190*CU$2)</f>
        <v>0</v>
      </c>
      <c r="U190" s="73">
        <f>IF(+'2grid'!U190*CV$2&lt;0,0,+'2grid'!U190*CV$2)</f>
        <v>4.8186990338569855E-4</v>
      </c>
      <c r="V190" s="73">
        <f>IF(+'2grid'!V190*CW$2&lt;0,0,+'2grid'!V190*CW$2)</f>
        <v>2.4093495169284899E-3</v>
      </c>
      <c r="W190" s="73">
        <f>IF(+'2grid'!W190*CX$2&lt;0,0,+'2grid'!W190*CX$2)</f>
        <v>6.6926375470235866E-3</v>
      </c>
      <c r="X190" s="73">
        <f>IF(+'2grid'!X190*CY$2&lt;0,0,+'2grid'!X190*CY$2)</f>
        <v>1.5616154276388379E-2</v>
      </c>
      <c r="Y190" s="73">
        <f>IF(+'2grid'!Y190*CZ$2&lt;0,0,+'2grid'!Y190*CZ$2)</f>
        <v>3.3463187735117951E-2</v>
      </c>
      <c r="Z190" s="73">
        <f>IF(+'2grid'!Z190*DA$2&lt;0,0,+'2grid'!Z190*DA$2)</f>
        <v>6.8165752793758791E-2</v>
      </c>
      <c r="AA190" s="73">
        <f>IF(+'2grid'!AA190*DB$2&lt;0,0,+'2grid'!AA190*DB$2)</f>
        <v>0.13426587671497942</v>
      </c>
      <c r="AB190" s="73">
        <f>IF(+'2grid'!AB190*DC$2&lt;0,0,+'2grid'!AB190*DC$2)</f>
        <v>0.25820360906726803</v>
      </c>
      <c r="AC190" s="73">
        <f>IF(+'2grid'!AC190*DD$2&lt;0,0,+'2grid'!AC190*DD$2)</f>
        <v>0.48771792823817306</v>
      </c>
      <c r="AD190" s="73">
        <f>IF(+'2grid'!AD190*DE$2&lt;0,0,+'2grid'!AD190*DE$2)</f>
        <v>0.56371089812561159</v>
      </c>
      <c r="AE190" s="73">
        <f>IF(+'2grid'!AE190*DF$2&lt;0,0,+'2grid'!AE190*DF$2)</f>
        <v>0.6505806676904633</v>
      </c>
      <c r="AF190" s="73">
        <f>IF(+'2grid'!AF190*DG$2&lt;0,0,+'2grid'!AF190*DG$2)</f>
        <v>0.74980729770246313</v>
      </c>
      <c r="AG190" s="73">
        <f>IF(+'2grid'!AG190*DH$2&lt;0,0,+'2grid'!AG190*DH$2)</f>
        <v>0.86306559998063626</v>
      </c>
      <c r="AH190" s="73">
        <f>IF(+'2grid'!AH190*DI$2&lt;0,0,+'2grid'!AH190*DI$2)</f>
        <v>0.99225015741363509</v>
      </c>
      <c r="AI190" s="73">
        <f>IF(+'2grid'!AI190*DJ$2&lt;0,0,+'2grid'!AI190*DJ$2)</f>
        <v>1.1395035012363393</v>
      </c>
      <c r="AJ190" s="73">
        <f>IF(+'2grid'!AJ190*DK$2&lt;0,0,+'2grid'!AJ190*DK$2)</f>
        <v>1.3072478384611483</v>
      </c>
      <c r="AK190" s="73">
        <f>IF(+'2grid'!AK190*DL$2&lt;0,0,+'2grid'!AK190*DL$2)</f>
        <v>1.4982207707139836</v>
      </c>
      <c r="AL190" s="73">
        <f>IF(+'2grid'!AL190*DM$2&lt;0,0,+'2grid'!AL190*DM$2)</f>
        <v>1.7155154999729914</v>
      </c>
      <c r="AM190" s="73">
        <f>IF(+'2grid'!AM190*DN$2&lt;0,0,+'2grid'!AM190*DN$2)</f>
        <v>1.9626260775658082</v>
      </c>
      <c r="AN190" s="73">
        <f>IF(+'2grid'!AN190*DO$2&lt;0,0,+'2grid'!AN190*DO$2)</f>
        <v>2.2434983210485022</v>
      </c>
      <c r="AO190" s="73">
        <f>IF(+'2grid'!AO190*DP$2&lt;0,0,+'2grid'!AO190*DP$2)</f>
        <v>2.5625871001613674</v>
      </c>
      <c r="AP190" s="73">
        <f>IF(+'2grid'!AP190*DQ$2&lt;0,0,+'2grid'!AP190*DQ$2)</f>
        <v>2.924920778936662</v>
      </c>
      <c r="AQ190" s="73">
        <f>IF(+'2grid'!AQ190*DR$2&lt;0,0,+'2grid'!AQ190*DR$2)</f>
        <v>3.3361736973446239</v>
      </c>
      <c r="AR190" s="73">
        <f>IF(+'2grid'!AR190*DS$2&lt;0,0,+'2grid'!AR190*DS$2)</f>
        <v>3.8027476838648151</v>
      </c>
      <c r="AS190" s="73">
        <f>IF(+'2grid'!AS190*DT$2&lt;0,0,+'2grid'!AS190*DT$2)</f>
        <v>4.3318637114692704</v>
      </c>
      <c r="AT190" s="73">
        <f>IF(+'2grid'!AT190*DU$2&lt;0,0,+'2grid'!AT190*DU$2)</f>
        <v>6.9043309233915382</v>
      </c>
      <c r="AU190" s="73">
        <f>IF(+'2grid'!AU190*DV$2&lt;0,0,+'2grid'!AU190*DV$2)</f>
        <v>10.998211861465544</v>
      </c>
      <c r="AV190" s="73">
        <f>IF(+'2grid'!AV190*DW$2&lt;0,0,+'2grid'!AV190*DW$2)</f>
        <v>17.510056854673824</v>
      </c>
      <c r="AW190" s="73">
        <f>IF(+'2grid'!AW190*DX$2&lt;0,0,+'2grid'!AW190*DX$2)</f>
        <v>27.863045504901255</v>
      </c>
      <c r="AX190" s="73">
        <f>IF(+'2grid'!AX190*DY$2&lt;0,0,+'2grid'!AX190*DY$2)</f>
        <v>43.737408892809825</v>
      </c>
      <c r="AY190" s="73">
        <f>IF(+'2grid'!AY190*DZ$2&lt;0,0,+'2grid'!AY190*DZ$2)</f>
        <v>66.198701878161955</v>
      </c>
      <c r="AZ190" s="73">
        <f>IF(+'2grid'!AZ190*EA$2&lt;0,0,+'2grid'!AZ190*EA$2)</f>
        <v>100.18730745115874</v>
      </c>
      <c r="BA190" s="73">
        <f>IF(+'2grid'!BA190*EB$2&lt;0,0,+'2grid'!BA190*EB$2)</f>
        <v>151.61540050449292</v>
      </c>
      <c r="BB190" s="73">
        <f>IF(+'2grid'!BB190*EC$2&lt;0,0,+'2grid'!BB190*EC$2)</f>
        <v>229.42559527243728</v>
      </c>
      <c r="BC190" s="73">
        <f>IF(+'2grid'!BC190*ED$2&lt;0,0,+'2grid'!BC190*ED$2)</f>
        <v>268.28399999999999</v>
      </c>
      <c r="BD190" s="73">
        <f>IF(+'2grid'!BD190*EE$2&lt;0,0,+'2grid'!BD190*EE$2)</f>
        <v>312.43036000000001</v>
      </c>
      <c r="BE190" s="73">
        <f>IF(+'2grid'!BE190*EF$2&lt;0,0,+'2grid'!BE190*EF$2)</f>
        <v>395.24</v>
      </c>
      <c r="BF190" s="73">
        <f>IF(+'2grid'!BF190*EG$2&lt;0,0,+'2grid'!BF190*EG$2)</f>
        <v>381.60720000000003</v>
      </c>
      <c r="BG190" s="73">
        <f>IF(+'2grid'!BG190*EH$2&lt;0,0,+'2grid'!BG190*EH$2)</f>
        <v>179.54972000000001</v>
      </c>
      <c r="BH190" s="73">
        <f>IF(+'2grid'!BH190*EI$2&lt;0,0,+'2grid'!BH190*EI$2)</f>
        <v>294</v>
      </c>
      <c r="BI190" s="73">
        <f>IF(+'2grid'!BI190*EJ$2&lt;0,0,+'2grid'!BI190*EJ$2)</f>
        <v>411.59999999999997</v>
      </c>
      <c r="BJ190" s="73">
        <f>IF(+'2grid'!BJ190*EK$2&lt;0,0,+'2grid'!BJ190*EK$2)</f>
        <v>431.2</v>
      </c>
      <c r="BK190" s="73">
        <f>IF(+'2grid'!BK190*EL$2&lt;0,0,+'2grid'!BK190*EL$2)</f>
        <v>529.20000000000005</v>
      </c>
      <c r="BL190" s="73">
        <f>IF(+'2grid'!BL190*EM$2&lt;0,0,+'2grid'!BL190*EM$2)</f>
        <v>637</v>
      </c>
      <c r="BM190" s="73">
        <f>IF(+'2grid'!BM190*EN$2&lt;0,0,+'2grid'!BM190*EN$2)</f>
        <v>727.16</v>
      </c>
      <c r="BN190" s="73">
        <f>IF(+'2grid'!BN190*EO$2&lt;0,0,+'2grid'!BN190*EO$2)</f>
        <v>423.70887999999997</v>
      </c>
      <c r="BO190" s="73">
        <f>IF(+'2grid'!BO190*EP$2&lt;0,0,+'2grid'!BO190*EP$2)</f>
        <v>466.08015999999998</v>
      </c>
      <c r="BP190" s="73">
        <f>IF(+'2grid'!BP190*EQ$2&lt;0,0,+'2grid'!BP190*EQ$2)</f>
        <v>489.12878000000001</v>
      </c>
      <c r="BQ190" s="73">
        <f>IF(+'2grid'!BQ190*ER$2&lt;0,0,+'2grid'!BQ190*ER$2)</f>
        <v>538.04156</v>
      </c>
      <c r="BR190" s="73">
        <f>IF(+'2grid'!BR190*ES$2&lt;0,0,+'2grid'!BR190*ES$2)</f>
        <v>591.84551999999996</v>
      </c>
      <c r="BS190" s="73">
        <f>IF(+'2grid'!BS190*ET$2&lt;0,0,+'2grid'!BS190*ET$2)</f>
        <v>508.27490933333644</v>
      </c>
      <c r="BT190" s="73">
        <f>IF(+'2grid'!BT190*EU$2&lt;0,0,+'2grid'!BT190*EU$2)</f>
        <v>587.75053555555587</v>
      </c>
      <c r="BU190" s="73">
        <f>IF(+'2grid'!BU190*EV$2&lt;0,0,+'2grid'!BU190*EV$2)</f>
        <v>602.14633339259683</v>
      </c>
      <c r="BV190" s="73">
        <f>IF(+'2grid'!BV190*EW$2&lt;0,0,+'2grid'!BV190*EW$2)</f>
        <v>615.92901467654633</v>
      </c>
      <c r="BW190" s="73">
        <f>IF(+'2grid'!BW190*EX$2&lt;0,0,+'2grid'!BW190*EX$2)</f>
        <v>623.97951280461393</v>
      </c>
      <c r="BX190" s="73">
        <f>IF(+'2grid'!BX190*EY$2&lt;0,0,+'2grid'!BX190*EY$2)</f>
        <v>638.12377874941399</v>
      </c>
      <c r="BY190" s="73">
        <f>IF(+'2grid'!BY190*EZ$2&lt;0,0,+'2grid'!BY190*EZ$2)</f>
        <v>673.20541009650128</v>
      </c>
      <c r="BZ190" s="73">
        <f>IF(+'2grid'!BZ190*FA$2&lt;0,0,+'2grid'!BZ190*FA$2)</f>
        <v>677.84815156952652</v>
      </c>
      <c r="CA190" s="73">
        <f>IF(+'2grid'!CA190*FB$2&lt;0,0,+'2grid'!CA190*FB$2)</f>
        <v>694.98695452380139</v>
      </c>
    </row>
    <row r="191" spans="1:79" x14ac:dyDescent="0.2">
      <c r="A191" s="9">
        <v>702</v>
      </c>
      <c r="B191" s="73">
        <f>IF(+'2grid'!B191*CC$2&lt;0,0,+'2grid'!B191*CC$2)</f>
        <v>0</v>
      </c>
      <c r="C191" s="73">
        <f>IF(+'2grid'!C191*CD$2&lt;0,0,+'2grid'!C191*CD$2)</f>
        <v>0</v>
      </c>
      <c r="D191" s="73">
        <f>IF(+'2grid'!D191*CE$2&lt;0,0,+'2grid'!D191*CE$2)</f>
        <v>0</v>
      </c>
      <c r="E191" s="73">
        <f>IF(+'2grid'!E191*CF$2&lt;0,0,+'2grid'!E191*CF$2)</f>
        <v>0</v>
      </c>
      <c r="F191" s="73">
        <f>IF(+'2grid'!F191*CG$2&lt;0,0,+'2grid'!F191*CG$2)</f>
        <v>0</v>
      </c>
      <c r="G191" s="73">
        <f>IF(+'2grid'!G191*CH$2&lt;0,0,+'2grid'!G191*CH$2)</f>
        <v>0</v>
      </c>
      <c r="H191" s="73">
        <f>IF(+'2grid'!H191*CI$2&lt;0,0,+'2grid'!H191*CI$2)</f>
        <v>0</v>
      </c>
      <c r="I191" s="73">
        <f>IF(+'2grid'!I191*CJ$2&lt;0,0,+'2grid'!I191*CJ$2)</f>
        <v>0</v>
      </c>
      <c r="J191" s="73">
        <f>IF(+'2grid'!J191*CK$2&lt;0,0,+'2grid'!J191*CK$2)</f>
        <v>0</v>
      </c>
      <c r="K191" s="73">
        <f>IF(+'2grid'!K191*CL$2&lt;0,0,+'2grid'!K191*CL$2)</f>
        <v>0</v>
      </c>
      <c r="L191" s="73">
        <f>IF(+'2grid'!L191*CM$2&lt;0,0,+'2grid'!L191*CM$2)</f>
        <v>0</v>
      </c>
      <c r="M191" s="73">
        <f>IF(+'2grid'!M191*CN$2&lt;0,0,+'2grid'!M191*CN$2)</f>
        <v>0</v>
      </c>
      <c r="N191" s="73">
        <f>IF(+'2grid'!N191*CO$2&lt;0,0,+'2grid'!N191*CO$2)</f>
        <v>0</v>
      </c>
      <c r="O191" s="73">
        <f>IF(+'2grid'!O191*CP$2&lt;0,0,+'2grid'!O191*CP$2)</f>
        <v>0</v>
      </c>
      <c r="P191" s="73">
        <f>IF(+'2grid'!P191*CQ$2&lt;0,0,+'2grid'!P191*CQ$2)</f>
        <v>0</v>
      </c>
      <c r="Q191" s="73">
        <f>IF(+'2grid'!Q191*CR$2&lt;0,0,+'2grid'!Q191*CR$2)</f>
        <v>0</v>
      </c>
      <c r="R191" s="73">
        <f>IF(+'2grid'!R191*CS$2&lt;0,0,+'2grid'!R191*CS$2)</f>
        <v>0</v>
      </c>
      <c r="S191" s="73">
        <f>IF(+'2grid'!S191*CT$2&lt;0,0,+'2grid'!S191*CT$2)</f>
        <v>0</v>
      </c>
      <c r="T191" s="73">
        <f>IF(+'2grid'!T191*CU$2&lt;0,0,+'2grid'!T191*CU$2)</f>
        <v>0</v>
      </c>
      <c r="U191" s="73">
        <f>IF(+'2grid'!U191*CV$2&lt;0,0,+'2grid'!U191*CV$2)</f>
        <v>0</v>
      </c>
      <c r="V191" s="73">
        <f>IF(+'2grid'!V191*CW$2&lt;0,0,+'2grid'!V191*CW$2)</f>
        <v>0</v>
      </c>
      <c r="W191" s="73">
        <f>IF(+'2grid'!W191*CX$2&lt;0,0,+'2grid'!W191*CX$2)</f>
        <v>0</v>
      </c>
      <c r="X191" s="73">
        <f>IF(+'2grid'!X191*CY$2&lt;0,0,+'2grid'!X191*CY$2)</f>
        <v>0</v>
      </c>
      <c r="Y191" s="73">
        <f>IF(+'2grid'!Y191*CZ$2&lt;0,0,+'2grid'!Y191*CZ$2)</f>
        <v>0</v>
      </c>
      <c r="Z191" s="73">
        <f>IF(+'2grid'!Z191*DA$2&lt;0,0,+'2grid'!Z191*DA$2)</f>
        <v>0</v>
      </c>
      <c r="AA191" s="73">
        <f>IF(+'2grid'!AA191*DB$2&lt;0,0,+'2grid'!AA191*DB$2)</f>
        <v>0</v>
      </c>
      <c r="AB191" s="73">
        <f>IF(+'2grid'!AB191*DC$2&lt;0,0,+'2grid'!AB191*DC$2)</f>
        <v>0</v>
      </c>
      <c r="AC191" s="73">
        <f>IF(+'2grid'!AC191*DD$2&lt;0,0,+'2grid'!AC191*DD$2)</f>
        <v>0</v>
      </c>
      <c r="AD191" s="73">
        <f>IF(+'2grid'!AD191*DE$2&lt;0,0,+'2grid'!AD191*DE$2)</f>
        <v>0</v>
      </c>
      <c r="AE191" s="73">
        <f>IF(+'2grid'!AE191*DF$2&lt;0,0,+'2grid'!AE191*DF$2)</f>
        <v>0</v>
      </c>
      <c r="AF191" s="73">
        <f>IF(+'2grid'!AF191*DG$2&lt;0,0,+'2grid'!AF191*DG$2)</f>
        <v>0</v>
      </c>
      <c r="AG191" s="73">
        <f>IF(+'2grid'!AG191*DH$2&lt;0,0,+'2grid'!AG191*DH$2)</f>
        <v>0</v>
      </c>
      <c r="AH191" s="73">
        <f>IF(+'2grid'!AH191*DI$2&lt;0,0,+'2grid'!AH191*DI$2)</f>
        <v>0</v>
      </c>
      <c r="AI191" s="73">
        <f>IF(+'2grid'!AI191*DJ$2&lt;0,0,+'2grid'!AI191*DJ$2)</f>
        <v>0</v>
      </c>
      <c r="AJ191" s="73">
        <f>IF(+'2grid'!AJ191*DK$2&lt;0,0,+'2grid'!AJ191*DK$2)</f>
        <v>0</v>
      </c>
      <c r="AK191" s="73">
        <f>IF(+'2grid'!AK191*DL$2&lt;0,0,+'2grid'!AK191*DL$2)</f>
        <v>0</v>
      </c>
      <c r="AL191" s="73">
        <f>IF(+'2grid'!AL191*DM$2&lt;0,0,+'2grid'!AL191*DM$2)</f>
        <v>0</v>
      </c>
      <c r="AM191" s="73">
        <f>IF(+'2grid'!AM191*DN$2&lt;0,0,+'2grid'!AM191*DN$2)</f>
        <v>0</v>
      </c>
      <c r="AN191" s="73">
        <f>IF(+'2grid'!AN191*DO$2&lt;0,0,+'2grid'!AN191*DO$2)</f>
        <v>0</v>
      </c>
      <c r="AO191" s="73">
        <f>IF(+'2grid'!AO191*DP$2&lt;0,0,+'2grid'!AO191*DP$2)</f>
        <v>0</v>
      </c>
      <c r="AP191" s="73">
        <f>IF(+'2grid'!AP191*DQ$2&lt;0,0,+'2grid'!AP191*DQ$2)</f>
        <v>0</v>
      </c>
      <c r="AQ191" s="73">
        <f>IF(+'2grid'!AQ191*DR$2&lt;0,0,+'2grid'!AQ191*DR$2)</f>
        <v>0</v>
      </c>
      <c r="AR191" s="73">
        <f>IF(+'2grid'!AR191*DS$2&lt;0,0,+'2grid'!AR191*DS$2)</f>
        <v>0</v>
      </c>
      <c r="AS191" s="73">
        <f>IF(+'2grid'!AS191*DT$2&lt;0,0,+'2grid'!AS191*DT$2)</f>
        <v>0</v>
      </c>
      <c r="AT191" s="73">
        <f>IF(+'2grid'!AT191*DU$2&lt;0,0,+'2grid'!AT191*DU$2)</f>
        <v>0</v>
      </c>
      <c r="AU191" s="73">
        <f>IF(+'2grid'!AU191*DV$2&lt;0,0,+'2grid'!AU191*DV$2)</f>
        <v>0</v>
      </c>
      <c r="AV191" s="73">
        <f>IF(+'2grid'!AV191*DW$2&lt;0,0,+'2grid'!AV191*DW$2)</f>
        <v>0</v>
      </c>
      <c r="AW191" s="73">
        <f>IF(+'2grid'!AW191*DX$2&lt;0,0,+'2grid'!AW191*DX$2)</f>
        <v>0</v>
      </c>
      <c r="AX191" s="73">
        <f>IF(+'2grid'!AX191*DY$2&lt;0,0,+'2grid'!AX191*DY$2)</f>
        <v>0</v>
      </c>
      <c r="AY191" s="73">
        <f>IF(+'2grid'!AY191*DZ$2&lt;0,0,+'2grid'!AY191*DZ$2)</f>
        <v>0</v>
      </c>
      <c r="AZ191" s="73">
        <f>IF(+'2grid'!AZ191*EA$2&lt;0,0,+'2grid'!AZ191*EA$2)</f>
        <v>0</v>
      </c>
      <c r="BA191" s="73">
        <f>IF(+'2grid'!BA191*EB$2&lt;0,0,+'2grid'!BA191*EB$2)</f>
        <v>0</v>
      </c>
      <c r="BB191" s="73">
        <f>IF(+'2grid'!BB191*EC$2&lt;0,0,+'2grid'!BB191*EC$2)</f>
        <v>0</v>
      </c>
      <c r="BC191" s="73">
        <f>IF(+'2grid'!BC191*ED$2&lt;0,0,+'2grid'!BC191*ED$2)</f>
        <v>0</v>
      </c>
      <c r="BD191" s="73">
        <f>IF(+'2grid'!BD191*EE$2&lt;0,0,+'2grid'!BD191*EE$2)</f>
        <v>0</v>
      </c>
      <c r="BE191" s="73">
        <f>IF(+'2grid'!BE191*EF$2&lt;0,0,+'2grid'!BE191*EF$2)</f>
        <v>0</v>
      </c>
      <c r="BF191" s="73">
        <f>IF(+'2grid'!BF191*EG$2&lt;0,0,+'2grid'!BF191*EG$2)</f>
        <v>0</v>
      </c>
      <c r="BG191" s="73">
        <f>IF(+'2grid'!BG191*EH$2&lt;0,0,+'2grid'!BG191*EH$2)</f>
        <v>0</v>
      </c>
      <c r="BH191" s="73">
        <f>IF(+'2grid'!BH191*EI$2&lt;0,0,+'2grid'!BH191*EI$2)</f>
        <v>0</v>
      </c>
      <c r="BI191" s="73">
        <f>IF(+'2grid'!BI191*EJ$2&lt;0,0,+'2grid'!BI191*EJ$2)</f>
        <v>0</v>
      </c>
      <c r="BJ191" s="73">
        <f>IF(+'2grid'!BJ191*EK$2&lt;0,0,+'2grid'!BJ191*EK$2)</f>
        <v>0</v>
      </c>
      <c r="BK191" s="73">
        <f>IF(+'2grid'!BK191*EL$2&lt;0,0,+'2grid'!BK191*EL$2)</f>
        <v>0</v>
      </c>
      <c r="BL191" s="73">
        <f>IF(+'2grid'!BL191*EM$2&lt;0,0,+'2grid'!BL191*EM$2)</f>
        <v>0</v>
      </c>
      <c r="BM191" s="73">
        <f>IF(+'2grid'!BM191*EN$2&lt;0,0,+'2grid'!BM191*EN$2)</f>
        <v>0</v>
      </c>
      <c r="BN191" s="73">
        <f>IF(+'2grid'!BN191*EO$2&lt;0,0,+'2grid'!BN191*EO$2)</f>
        <v>0</v>
      </c>
      <c r="BO191" s="73">
        <f>IF(+'2grid'!BO191*EP$2&lt;0,0,+'2grid'!BO191*EP$2)</f>
        <v>0</v>
      </c>
      <c r="BP191" s="73">
        <f>IF(+'2grid'!BP191*EQ$2&lt;0,0,+'2grid'!BP191*EQ$2)</f>
        <v>0</v>
      </c>
      <c r="BQ191" s="73">
        <f>IF(+'2grid'!BQ191*ER$2&lt;0,0,+'2grid'!BQ191*ER$2)</f>
        <v>0</v>
      </c>
      <c r="BR191" s="73">
        <f>IF(+'2grid'!BR191*ES$2&lt;0,0,+'2grid'!BR191*ES$2)</f>
        <v>0</v>
      </c>
      <c r="BS191" s="73">
        <f>IF(+'2grid'!BS191*ET$2&lt;0,0,+'2grid'!BS191*ET$2)</f>
        <v>0</v>
      </c>
      <c r="BT191" s="73">
        <f>IF(+'2grid'!BT191*EU$2&lt;0,0,+'2grid'!BT191*EU$2)</f>
        <v>0</v>
      </c>
      <c r="BU191" s="73">
        <f>IF(+'2grid'!BU191*EV$2&lt;0,0,+'2grid'!BU191*EV$2)</f>
        <v>0</v>
      </c>
      <c r="BV191" s="73">
        <f>IF(+'2grid'!BV191*EW$2&lt;0,0,+'2grid'!BV191*EW$2)</f>
        <v>0</v>
      </c>
      <c r="BW191" s="73">
        <f>IF(+'2grid'!BW191*EX$2&lt;0,0,+'2grid'!BW191*EX$2)</f>
        <v>0</v>
      </c>
      <c r="BX191" s="73">
        <f>IF(+'2grid'!BX191*EY$2&lt;0,0,+'2grid'!BX191*EY$2)</f>
        <v>0</v>
      </c>
      <c r="BY191" s="73">
        <f>IF(+'2grid'!BY191*EZ$2&lt;0,0,+'2grid'!BY191*EZ$2)</f>
        <v>0</v>
      </c>
      <c r="BZ191" s="73">
        <f>IF(+'2grid'!BZ191*FA$2&lt;0,0,+'2grid'!BZ191*FA$2)</f>
        <v>0</v>
      </c>
      <c r="CA191" s="73">
        <f>IF(+'2grid'!CA191*FB$2&lt;0,0,+'2grid'!CA191*FB$2)</f>
        <v>0</v>
      </c>
    </row>
    <row r="192" spans="1:79" x14ac:dyDescent="0.2">
      <c r="A192" s="9">
        <v>703</v>
      </c>
      <c r="B192" s="73">
        <f>IF(+'2grid'!B192*CC$2&lt;0,0,+'2grid'!B192*CC$2)</f>
        <v>0</v>
      </c>
      <c r="C192" s="73">
        <f>IF(+'2grid'!C192*CD$2&lt;0,0,+'2grid'!C192*CD$2)</f>
        <v>0</v>
      </c>
      <c r="D192" s="73">
        <f>IF(+'2grid'!D192*CE$2&lt;0,0,+'2grid'!D192*CE$2)</f>
        <v>0</v>
      </c>
      <c r="E192" s="73">
        <f>IF(+'2grid'!E192*CF$2&lt;0,0,+'2grid'!E192*CF$2)</f>
        <v>0</v>
      </c>
      <c r="F192" s="73">
        <f>IF(+'2grid'!F192*CG$2&lt;0,0,+'2grid'!F192*CG$2)</f>
        <v>0</v>
      </c>
      <c r="G192" s="73">
        <f>IF(+'2grid'!G192*CH$2&lt;0,0,+'2grid'!G192*CH$2)</f>
        <v>0</v>
      </c>
      <c r="H192" s="73">
        <f>IF(+'2grid'!H192*CI$2&lt;0,0,+'2grid'!H192*CI$2)</f>
        <v>0</v>
      </c>
      <c r="I192" s="73">
        <f>IF(+'2grid'!I192*CJ$2&lt;0,0,+'2grid'!I192*CJ$2)</f>
        <v>0</v>
      </c>
      <c r="J192" s="73">
        <f>IF(+'2grid'!J192*CK$2&lt;0,0,+'2grid'!J192*CK$2)</f>
        <v>0</v>
      </c>
      <c r="K192" s="73">
        <f>IF(+'2grid'!K192*CL$2&lt;0,0,+'2grid'!K192*CL$2)</f>
        <v>0</v>
      </c>
      <c r="L192" s="73">
        <f>IF(+'2grid'!L192*CM$2&lt;0,0,+'2grid'!L192*CM$2)</f>
        <v>0</v>
      </c>
      <c r="M192" s="73">
        <f>IF(+'2grid'!M192*CN$2&lt;0,0,+'2grid'!M192*CN$2)</f>
        <v>0</v>
      </c>
      <c r="N192" s="73">
        <f>IF(+'2grid'!N192*CO$2&lt;0,0,+'2grid'!N192*CO$2)</f>
        <v>0</v>
      </c>
      <c r="O192" s="73">
        <f>IF(+'2grid'!O192*CP$2&lt;0,0,+'2grid'!O192*CP$2)</f>
        <v>0</v>
      </c>
      <c r="P192" s="73">
        <f>IF(+'2grid'!P192*CQ$2&lt;0,0,+'2grid'!P192*CQ$2)</f>
        <v>0</v>
      </c>
      <c r="Q192" s="73">
        <f>IF(+'2grid'!Q192*CR$2&lt;0,0,+'2grid'!Q192*CR$2)</f>
        <v>0</v>
      </c>
      <c r="R192" s="73">
        <f>IF(+'2grid'!R192*CS$2&lt;0,0,+'2grid'!R192*CS$2)</f>
        <v>0</v>
      </c>
      <c r="S192" s="73">
        <f>IF(+'2grid'!S192*CT$2&lt;0,0,+'2grid'!S192*CT$2)</f>
        <v>0</v>
      </c>
      <c r="T192" s="73">
        <f>IF(+'2grid'!T192*CU$2&lt;0,0,+'2grid'!T192*CU$2)</f>
        <v>0</v>
      </c>
      <c r="U192" s="73">
        <f>IF(+'2grid'!U192*CV$2&lt;0,0,+'2grid'!U192*CV$2)</f>
        <v>0</v>
      </c>
      <c r="V192" s="73">
        <f>IF(+'2grid'!V192*CW$2&lt;0,0,+'2grid'!V192*CW$2)</f>
        <v>0</v>
      </c>
      <c r="W192" s="73">
        <f>IF(+'2grid'!W192*CX$2&lt;0,0,+'2grid'!W192*CX$2)</f>
        <v>0</v>
      </c>
      <c r="X192" s="73">
        <f>IF(+'2grid'!X192*CY$2&lt;0,0,+'2grid'!X192*CY$2)</f>
        <v>0</v>
      </c>
      <c r="Y192" s="73">
        <f>IF(+'2grid'!Y192*CZ$2&lt;0,0,+'2grid'!Y192*CZ$2)</f>
        <v>0</v>
      </c>
      <c r="Z192" s="73">
        <f>IF(+'2grid'!Z192*DA$2&lt;0,0,+'2grid'!Z192*DA$2)</f>
        <v>0</v>
      </c>
      <c r="AA192" s="73">
        <f>IF(+'2grid'!AA192*DB$2&lt;0,0,+'2grid'!AA192*DB$2)</f>
        <v>0</v>
      </c>
      <c r="AB192" s="73">
        <f>IF(+'2grid'!AB192*DC$2&lt;0,0,+'2grid'!AB192*DC$2)</f>
        <v>0</v>
      </c>
      <c r="AC192" s="73">
        <f>IF(+'2grid'!AC192*DD$2&lt;0,0,+'2grid'!AC192*DD$2)</f>
        <v>0</v>
      </c>
      <c r="AD192" s="73">
        <f>IF(+'2grid'!AD192*DE$2&lt;0,0,+'2grid'!AD192*DE$2)</f>
        <v>0</v>
      </c>
      <c r="AE192" s="73">
        <f>IF(+'2grid'!AE192*DF$2&lt;0,0,+'2grid'!AE192*DF$2)</f>
        <v>0</v>
      </c>
      <c r="AF192" s="73">
        <f>IF(+'2grid'!AF192*DG$2&lt;0,0,+'2grid'!AF192*DG$2)</f>
        <v>0</v>
      </c>
      <c r="AG192" s="73">
        <f>IF(+'2grid'!AG192*DH$2&lt;0,0,+'2grid'!AG192*DH$2)</f>
        <v>0</v>
      </c>
      <c r="AH192" s="73">
        <f>IF(+'2grid'!AH192*DI$2&lt;0,0,+'2grid'!AH192*DI$2)</f>
        <v>0</v>
      </c>
      <c r="AI192" s="73">
        <f>IF(+'2grid'!AI192*DJ$2&lt;0,0,+'2grid'!AI192*DJ$2)</f>
        <v>0</v>
      </c>
      <c r="AJ192" s="73">
        <f>IF(+'2grid'!AJ192*DK$2&lt;0,0,+'2grid'!AJ192*DK$2)</f>
        <v>0</v>
      </c>
      <c r="AK192" s="73">
        <f>IF(+'2grid'!AK192*DL$2&lt;0,0,+'2grid'!AK192*DL$2)</f>
        <v>0</v>
      </c>
      <c r="AL192" s="73">
        <f>IF(+'2grid'!AL192*DM$2&lt;0,0,+'2grid'!AL192*DM$2)</f>
        <v>0</v>
      </c>
      <c r="AM192" s="73">
        <f>IF(+'2grid'!AM192*DN$2&lt;0,0,+'2grid'!AM192*DN$2)</f>
        <v>0</v>
      </c>
      <c r="AN192" s="73">
        <f>IF(+'2grid'!AN192*DO$2&lt;0,0,+'2grid'!AN192*DO$2)</f>
        <v>0</v>
      </c>
      <c r="AO192" s="73">
        <f>IF(+'2grid'!AO192*DP$2&lt;0,0,+'2grid'!AO192*DP$2)</f>
        <v>0</v>
      </c>
      <c r="AP192" s="73">
        <f>IF(+'2grid'!AP192*DQ$2&lt;0,0,+'2grid'!AP192*DQ$2)</f>
        <v>0</v>
      </c>
      <c r="AQ192" s="73">
        <f>IF(+'2grid'!AQ192*DR$2&lt;0,0,+'2grid'!AQ192*DR$2)</f>
        <v>0</v>
      </c>
      <c r="AR192" s="73">
        <f>IF(+'2grid'!AR192*DS$2&lt;0,0,+'2grid'!AR192*DS$2)</f>
        <v>0</v>
      </c>
      <c r="AS192" s="73">
        <f>IF(+'2grid'!AS192*DT$2&lt;0,0,+'2grid'!AS192*DT$2)</f>
        <v>0</v>
      </c>
      <c r="AT192" s="73">
        <f>IF(+'2grid'!AT192*DU$2&lt;0,0,+'2grid'!AT192*DU$2)</f>
        <v>0</v>
      </c>
      <c r="AU192" s="73">
        <f>IF(+'2grid'!AU192*DV$2&lt;0,0,+'2grid'!AU192*DV$2)</f>
        <v>0</v>
      </c>
      <c r="AV192" s="73">
        <f>IF(+'2grid'!AV192*DW$2&lt;0,0,+'2grid'!AV192*DW$2)</f>
        <v>0</v>
      </c>
      <c r="AW192" s="73">
        <f>IF(+'2grid'!AW192*DX$2&lt;0,0,+'2grid'!AW192*DX$2)</f>
        <v>0</v>
      </c>
      <c r="AX192" s="73">
        <f>IF(+'2grid'!AX192*DY$2&lt;0,0,+'2grid'!AX192*DY$2)</f>
        <v>0</v>
      </c>
      <c r="AY192" s="73">
        <f>IF(+'2grid'!AY192*DZ$2&lt;0,0,+'2grid'!AY192*DZ$2)</f>
        <v>0</v>
      </c>
      <c r="AZ192" s="73">
        <f>IF(+'2grid'!AZ192*EA$2&lt;0,0,+'2grid'!AZ192*EA$2)</f>
        <v>0</v>
      </c>
      <c r="BA192" s="73">
        <f>IF(+'2grid'!BA192*EB$2&lt;0,0,+'2grid'!BA192*EB$2)</f>
        <v>0</v>
      </c>
      <c r="BB192" s="73">
        <f>IF(+'2grid'!BB192*EC$2&lt;0,0,+'2grid'!BB192*EC$2)</f>
        <v>0</v>
      </c>
      <c r="BC192" s="73">
        <f>IF(+'2grid'!BC192*ED$2&lt;0,0,+'2grid'!BC192*ED$2)</f>
        <v>0</v>
      </c>
      <c r="BD192" s="73">
        <f>IF(+'2grid'!BD192*EE$2&lt;0,0,+'2grid'!BD192*EE$2)</f>
        <v>0</v>
      </c>
      <c r="BE192" s="73">
        <f>IF(+'2grid'!BE192*EF$2&lt;0,0,+'2grid'!BE192*EF$2)</f>
        <v>0</v>
      </c>
      <c r="BF192" s="73">
        <f>IF(+'2grid'!BF192*EG$2&lt;0,0,+'2grid'!BF192*EG$2)</f>
        <v>0</v>
      </c>
      <c r="BG192" s="73">
        <f>IF(+'2grid'!BG192*EH$2&lt;0,0,+'2grid'!BG192*EH$2)</f>
        <v>0</v>
      </c>
      <c r="BH192" s="73">
        <f>IF(+'2grid'!BH192*EI$2&lt;0,0,+'2grid'!BH192*EI$2)</f>
        <v>0</v>
      </c>
      <c r="BI192" s="73">
        <f>IF(+'2grid'!BI192*EJ$2&lt;0,0,+'2grid'!BI192*EJ$2)</f>
        <v>0</v>
      </c>
      <c r="BJ192" s="73">
        <f>IF(+'2grid'!BJ192*EK$2&lt;0,0,+'2grid'!BJ192*EK$2)</f>
        <v>0</v>
      </c>
      <c r="BK192" s="73">
        <f>IF(+'2grid'!BK192*EL$2&lt;0,0,+'2grid'!BK192*EL$2)</f>
        <v>0</v>
      </c>
      <c r="BL192" s="73">
        <f>IF(+'2grid'!BL192*EM$2&lt;0,0,+'2grid'!BL192*EM$2)</f>
        <v>0</v>
      </c>
      <c r="BM192" s="73">
        <f>IF(+'2grid'!BM192*EN$2&lt;0,0,+'2grid'!BM192*EN$2)</f>
        <v>0</v>
      </c>
      <c r="BN192" s="73">
        <f>IF(+'2grid'!BN192*EO$2&lt;0,0,+'2grid'!BN192*EO$2)</f>
        <v>0</v>
      </c>
      <c r="BO192" s="73">
        <f>IF(+'2grid'!BO192*EP$2&lt;0,0,+'2grid'!BO192*EP$2)</f>
        <v>0</v>
      </c>
      <c r="BP192" s="73">
        <f>IF(+'2grid'!BP192*EQ$2&lt;0,0,+'2grid'!BP192*EQ$2)</f>
        <v>0</v>
      </c>
      <c r="BQ192" s="73">
        <f>IF(+'2grid'!BQ192*ER$2&lt;0,0,+'2grid'!BQ192*ER$2)</f>
        <v>0</v>
      </c>
      <c r="BR192" s="73">
        <f>IF(+'2grid'!BR192*ES$2&lt;0,0,+'2grid'!BR192*ES$2)</f>
        <v>0</v>
      </c>
      <c r="BS192" s="73">
        <f>IF(+'2grid'!BS192*ET$2&lt;0,0,+'2grid'!BS192*ET$2)</f>
        <v>0</v>
      </c>
      <c r="BT192" s="73">
        <f>IF(+'2grid'!BT192*EU$2&lt;0,0,+'2grid'!BT192*EU$2)</f>
        <v>0</v>
      </c>
      <c r="BU192" s="73">
        <f>IF(+'2grid'!BU192*EV$2&lt;0,0,+'2grid'!BU192*EV$2)</f>
        <v>0</v>
      </c>
      <c r="BV192" s="73">
        <f>IF(+'2grid'!BV192*EW$2&lt;0,0,+'2grid'!BV192*EW$2)</f>
        <v>0</v>
      </c>
      <c r="BW192" s="73">
        <f>IF(+'2grid'!BW192*EX$2&lt;0,0,+'2grid'!BW192*EX$2)</f>
        <v>0</v>
      </c>
      <c r="BX192" s="73">
        <f>IF(+'2grid'!BX192*EY$2&lt;0,0,+'2grid'!BX192*EY$2)</f>
        <v>0</v>
      </c>
      <c r="BY192" s="73">
        <f>IF(+'2grid'!BY192*EZ$2&lt;0,0,+'2grid'!BY192*EZ$2)</f>
        <v>0</v>
      </c>
      <c r="BZ192" s="73">
        <f>IF(+'2grid'!BZ192*FA$2&lt;0,0,+'2grid'!BZ192*FA$2)</f>
        <v>0</v>
      </c>
      <c r="CA192" s="73">
        <f>IF(+'2grid'!CA192*FB$2&lt;0,0,+'2grid'!CA192*FB$2)</f>
        <v>0</v>
      </c>
    </row>
    <row r="193" spans="1:79" x14ac:dyDescent="0.2">
      <c r="A193" s="9">
        <v>704</v>
      </c>
      <c r="B193" s="73">
        <f>IF(+'2grid'!B193*CC$2&lt;0,0,+'2grid'!B193*CC$2)</f>
        <v>0</v>
      </c>
      <c r="C193" s="73">
        <f>IF(+'2grid'!C193*CD$2&lt;0,0,+'2grid'!C193*CD$2)</f>
        <v>0</v>
      </c>
      <c r="D193" s="73">
        <f>IF(+'2grid'!D193*CE$2&lt;0,0,+'2grid'!D193*CE$2)</f>
        <v>0</v>
      </c>
      <c r="E193" s="73">
        <f>IF(+'2grid'!E193*CF$2&lt;0,0,+'2grid'!E193*CF$2)</f>
        <v>0</v>
      </c>
      <c r="F193" s="73">
        <f>IF(+'2grid'!F193*CG$2&lt;0,0,+'2grid'!F193*CG$2)</f>
        <v>0</v>
      </c>
      <c r="G193" s="73">
        <f>IF(+'2grid'!G193*CH$2&lt;0,0,+'2grid'!G193*CH$2)</f>
        <v>0</v>
      </c>
      <c r="H193" s="73">
        <f>IF(+'2grid'!H193*CI$2&lt;0,0,+'2grid'!H193*CI$2)</f>
        <v>0</v>
      </c>
      <c r="I193" s="73">
        <f>IF(+'2grid'!I193*CJ$2&lt;0,0,+'2grid'!I193*CJ$2)</f>
        <v>0</v>
      </c>
      <c r="J193" s="73">
        <f>IF(+'2grid'!J193*CK$2&lt;0,0,+'2grid'!J193*CK$2)</f>
        <v>0</v>
      </c>
      <c r="K193" s="73">
        <f>IF(+'2grid'!K193*CL$2&lt;0,0,+'2grid'!K193*CL$2)</f>
        <v>0</v>
      </c>
      <c r="L193" s="73">
        <f>IF(+'2grid'!L193*CM$2&lt;0,0,+'2grid'!L193*CM$2)</f>
        <v>0</v>
      </c>
      <c r="M193" s="73">
        <f>IF(+'2grid'!M193*CN$2&lt;0,0,+'2grid'!M193*CN$2)</f>
        <v>0</v>
      </c>
      <c r="N193" s="73">
        <f>IF(+'2grid'!N193*CO$2&lt;0,0,+'2grid'!N193*CO$2)</f>
        <v>0</v>
      </c>
      <c r="O193" s="73">
        <f>IF(+'2grid'!O193*CP$2&lt;0,0,+'2grid'!O193*CP$2)</f>
        <v>0</v>
      </c>
      <c r="P193" s="73">
        <f>IF(+'2grid'!P193*CQ$2&lt;0,0,+'2grid'!P193*CQ$2)</f>
        <v>0</v>
      </c>
      <c r="Q193" s="73">
        <f>IF(+'2grid'!Q193*CR$2&lt;0,0,+'2grid'!Q193*CR$2)</f>
        <v>0</v>
      </c>
      <c r="R193" s="73">
        <f>IF(+'2grid'!R193*CS$2&lt;0,0,+'2grid'!R193*CS$2)</f>
        <v>0</v>
      </c>
      <c r="S193" s="73">
        <f>IF(+'2grid'!S193*CT$2&lt;0,0,+'2grid'!S193*CT$2)</f>
        <v>0</v>
      </c>
      <c r="T193" s="73">
        <f>IF(+'2grid'!T193*CU$2&lt;0,0,+'2grid'!T193*CU$2)</f>
        <v>0</v>
      </c>
      <c r="U193" s="73">
        <f>IF(+'2grid'!U193*CV$2&lt;0,0,+'2grid'!U193*CV$2)</f>
        <v>1.0397115714985936</v>
      </c>
      <c r="V193" s="73">
        <f>IF(+'2grid'!V193*CW$2&lt;0,0,+'2grid'!V193*CW$2)</f>
        <v>3.2677782700673981</v>
      </c>
      <c r="W193" s="73">
        <f>IF(+'2grid'!W193*CX$2&lt;0,0,+'2grid'!W193*CX$2)</f>
        <v>7.0465564881087106</v>
      </c>
      <c r="X193" s="73">
        <f>IF(+'2grid'!X193*CY$2&lt;0,0,+'2grid'!X193*CY$2)</f>
        <v>12.083812202051226</v>
      </c>
      <c r="Y193" s="73">
        <f>IF(+'2grid'!Y193*CZ$2&lt;0,0,+'2grid'!Y193*CZ$2)</f>
        <v>18.360919696612722</v>
      </c>
      <c r="Z193" s="73">
        <f>IF(+'2grid'!Z193*DA$2&lt;0,0,+'2grid'!Z193*DA$2)</f>
        <v>25.859253256511003</v>
      </c>
      <c r="AA193" s="73">
        <f>IF(+'2grid'!AA193*DB$2&lt;0,0,+'2grid'!AA193*DB$2)</f>
        <v>34.560187166463841</v>
      </c>
      <c r="AB193" s="73">
        <f>IF(+'2grid'!AB193*DC$2&lt;0,0,+'2grid'!AB193*DC$2)</f>
        <v>49.603901463380602</v>
      </c>
      <c r="AC193" s="73">
        <f>IF(+'2grid'!AC193*DD$2&lt;0,0,+'2grid'!AC193*DD$2)</f>
        <v>67.131475615408547</v>
      </c>
      <c r="AD193" s="73">
        <f>IF(+'2grid'!AD193*DE$2&lt;0,0,+'2grid'!AD193*DE$2)</f>
        <v>76.665693865213413</v>
      </c>
      <c r="AE193" s="73">
        <f>IF(+'2grid'!AE193*DF$2&lt;0,0,+'2grid'!AE193*DF$2)</f>
        <v>86.719727766375215</v>
      </c>
      <c r="AF193" s="73">
        <f>IF(+'2grid'!AF193*DG$2&lt;0,0,+'2grid'!AF193*DG$2)</f>
        <v>97.29279650045342</v>
      </c>
      <c r="AG193" s="73">
        <f>IF(+'2grid'!AG193*DH$2&lt;0,0,+'2grid'!AG193*DH$2)</f>
        <v>108.38411924900731</v>
      </c>
      <c r="AH193" s="73">
        <f>IF(+'2grid'!AH193*DI$2&lt;0,0,+'2grid'!AH193*DI$2)</f>
        <v>119.99291519359643</v>
      </c>
      <c r="AI193" s="73">
        <f>IF(+'2grid'!AI193*DJ$2&lt;0,0,+'2grid'!AI193*DJ$2)</f>
        <v>132.11840351578013</v>
      </c>
      <c r="AJ193" s="73">
        <f>IF(+'2grid'!AJ193*DK$2&lt;0,0,+'2grid'!AJ193*DK$2)</f>
        <v>144.75980339711785</v>
      </c>
      <c r="AK193" s="73">
        <f>IF(+'2grid'!AK193*DL$2&lt;0,0,+'2grid'!AK193*DL$2)</f>
        <v>157.916334019169</v>
      </c>
      <c r="AL193" s="73">
        <f>IF(+'2grid'!AL193*DM$2&lt;0,0,+'2grid'!AL193*DM$2)</f>
        <v>171.58721456349309</v>
      </c>
      <c r="AM193" s="73">
        <f>IF(+'2grid'!AM193*DN$2&lt;0,0,+'2grid'!AM193*DN$2)</f>
        <v>185.77166421164935</v>
      </c>
      <c r="AN193" s="73">
        <f>IF(+'2grid'!AN193*DO$2&lt;0,0,+'2grid'!AN193*DO$2)</f>
        <v>200.46890214519729</v>
      </c>
      <c r="AO193" s="73">
        <f>IF(+'2grid'!AO193*DP$2&lt;0,0,+'2grid'!AO193*DP$2)</f>
        <v>215.6781475456965</v>
      </c>
      <c r="AP193" s="73">
        <f>IF(+'2grid'!AP193*DQ$2&lt;0,0,+'2grid'!AP193*DQ$2)</f>
        <v>248.27917466361467</v>
      </c>
      <c r="AQ193" s="73">
        <f>IF(+'2grid'!AQ193*DR$2&lt;0,0,+'2grid'!AQ193*DR$2)</f>
        <v>282.261964421784</v>
      </c>
      <c r="AR193" s="73">
        <f>IF(+'2grid'!AR193*DS$2&lt;0,0,+'2grid'!AR193*DS$2)</f>
        <v>317.62441804356371</v>
      </c>
      <c r="AS193" s="73">
        <f>IF(+'2grid'!AS193*DT$2&lt;0,0,+'2grid'!AS193*DT$2)</f>
        <v>354.36443675231254</v>
      </c>
      <c r="AT193" s="73">
        <f>IF(+'2grid'!AT193*DU$2&lt;0,0,+'2grid'!AT193*DU$2)</f>
        <v>392.47992177138974</v>
      </c>
      <c r="AU193" s="73">
        <f>IF(+'2grid'!AU193*DV$2&lt;0,0,+'2grid'!AU193*DV$2)</f>
        <v>485.6186750404392</v>
      </c>
      <c r="AV193" s="73">
        <f>IF(+'2grid'!AV193*DW$2&lt;0,0,+'2grid'!AV193*DW$2)</f>
        <v>582.56961540404734</v>
      </c>
      <c r="AW193" s="73">
        <f>IF(+'2grid'!AW193*DX$2&lt;0,0,+'2grid'!AW193*DX$2)</f>
        <v>683.32693322999307</v>
      </c>
      <c r="AX193" s="73">
        <f>IF(+'2grid'!AX193*DY$2&lt;0,0,+'2grid'!AX193*DY$2)</f>
        <v>777.60806037884504</v>
      </c>
      <c r="AY193" s="73">
        <f>IF(+'2grid'!AY193*DZ$2&lt;0,0,+'2grid'!AY193*DZ$2)</f>
        <v>865.49468184552643</v>
      </c>
      <c r="AZ193" s="73">
        <f>IF(+'2grid'!AZ193*EA$2&lt;0,0,+'2grid'!AZ193*EA$2)</f>
        <v>954.71517759753908</v>
      </c>
      <c r="BA193" s="73">
        <f>IF(+'2grid'!BA193*EB$2&lt;0,0,+'2grid'!BA193*EB$2)</f>
        <v>1045.267428360208</v>
      </c>
      <c r="BB193" s="73">
        <f>IF(+'2grid'!BB193*EC$2&lt;0,0,+'2grid'!BB193*EC$2)</f>
        <v>1101.8742366888519</v>
      </c>
      <c r="BC193" s="73">
        <f>IF(+'2grid'!BC193*ED$2&lt;0,0,+'2grid'!BC193*ED$2)</f>
        <v>2819.2384292845259</v>
      </c>
      <c r="BD193" s="73">
        <f>IF(+'2grid'!BD193*EE$2&lt;0,0,+'2grid'!BD193*EE$2)</f>
        <v>2829.8743302828616</v>
      </c>
      <c r="BE193" s="73">
        <f>IF(+'2grid'!BE193*EF$2&lt;0,0,+'2grid'!BE193*EF$2)</f>
        <v>3380.8575126455903</v>
      </c>
      <c r="BF193" s="73">
        <f>IF(+'2grid'!BF193*EG$2&lt;0,0,+'2grid'!BF193*EG$2)</f>
        <v>3676.4983392678873</v>
      </c>
      <c r="BG193" s="73">
        <f>IF(+'2grid'!BG193*EH$2&lt;0,0,+'2grid'!BG193*EH$2)</f>
        <v>4700.2965457570717</v>
      </c>
      <c r="BH193" s="73">
        <f>IF(+'2grid'!BH193*EI$2&lt;0,0,+'2grid'!BH193*EI$2)</f>
        <v>4593.6313105449253</v>
      </c>
      <c r="BI193" s="73">
        <f>IF(+'2grid'!BI193*EJ$2&lt;0,0,+'2grid'!BI193*EJ$2)</f>
        <v>4600.5136122712138</v>
      </c>
      <c r="BJ193" s="73">
        <f>IF(+'2grid'!BJ193*EK$2&lt;0,0,+'2grid'!BJ193*EK$2)</f>
        <v>4568.3458460482525</v>
      </c>
      <c r="BK193" s="73">
        <f>IF(+'2grid'!BK193*EL$2&lt;0,0,+'2grid'!BK193*EL$2)</f>
        <v>4563.8883767886846</v>
      </c>
      <c r="BL193" s="73">
        <f>IF(+'2grid'!BL193*EM$2&lt;0,0,+'2grid'!BL193*EM$2)</f>
        <v>4492.4962491680526</v>
      </c>
      <c r="BM193" s="73">
        <f>IF(+'2grid'!BM193*EN$2&lt;0,0,+'2grid'!BM193*EN$2)</f>
        <v>4489.5752825291183</v>
      </c>
      <c r="BN193" s="73">
        <f>IF(+'2grid'!BN193*EO$2&lt;0,0,+'2grid'!BN193*EO$2)</f>
        <v>4417.3971716722126</v>
      </c>
      <c r="BO193" s="73">
        <f>IF(+'2grid'!BO193*EP$2&lt;0,0,+'2grid'!BO193*EP$2)</f>
        <v>4535.3375484193011</v>
      </c>
      <c r="BP193" s="73">
        <f>IF(+'2grid'!BP193*EQ$2&lt;0,0,+'2grid'!BP193*EQ$2)</f>
        <v>4557.7862380199667</v>
      </c>
      <c r="BQ193" s="73">
        <f>IF(+'2grid'!BQ193*ER$2&lt;0,0,+'2grid'!BQ193*ER$2)</f>
        <v>4589.5473123960064</v>
      </c>
      <c r="BR193" s="73">
        <f>IF(+'2grid'!BR193*ES$2&lt;0,0,+'2grid'!BR193*ES$2)</f>
        <v>4691.0635197836937</v>
      </c>
      <c r="BS193" s="73">
        <f>IF(+'2grid'!BS193*ET$2&lt;0,0,+'2grid'!BS193*ET$2)</f>
        <v>4701.4013487298926</v>
      </c>
      <c r="BT193" s="73">
        <f>IF(+'2grid'!BT193*EU$2&lt;0,0,+'2grid'!BT193*EU$2)</f>
        <v>4773.9577334810456</v>
      </c>
      <c r="BU193" s="73">
        <f>IF(+'2grid'!BU193*EV$2&lt;0,0,+'2grid'!BU193*EV$2)</f>
        <v>4814.0398957786283</v>
      </c>
      <c r="BV193" s="73">
        <f>IF(+'2grid'!BV193*EW$2&lt;0,0,+'2grid'!BV193*EW$2)</f>
        <v>4872.4245978875952</v>
      </c>
      <c r="BW193" s="73">
        <f>IF(+'2grid'!BW193*EX$2&lt;0,0,+'2grid'!BW193*EX$2)</f>
        <v>4925.9674819278853</v>
      </c>
      <c r="BX193" s="73">
        <f>IF(+'2grid'!BX193*EY$2&lt;0,0,+'2grid'!BX193*EY$2)</f>
        <v>4969.2208945441935</v>
      </c>
      <c r="BY193" s="73">
        <f>IF(+'2grid'!BY193*EZ$2&lt;0,0,+'2grid'!BY193*EZ$2)</f>
        <v>5028.16109935247</v>
      </c>
      <c r="BZ193" s="73">
        <f>IF(+'2grid'!BZ193*FA$2&lt;0,0,+'2grid'!BZ193*FA$2)</f>
        <v>5076.2818435799445</v>
      </c>
      <c r="CA193" s="73">
        <f>IF(+'2grid'!CA193*FB$2&lt;0,0,+'2grid'!CA193*FB$2)</f>
        <v>5129.8253449468139</v>
      </c>
    </row>
    <row r="194" spans="1:79" x14ac:dyDescent="0.2">
      <c r="A194" s="9">
        <v>705</v>
      </c>
      <c r="B194" s="73">
        <f>IF(+'2grid'!B194*CC$2&lt;0,0,+'2grid'!B194*CC$2)</f>
        <v>0</v>
      </c>
      <c r="C194" s="73">
        <f>IF(+'2grid'!C194*CD$2&lt;0,0,+'2grid'!C194*CD$2)</f>
        <v>0</v>
      </c>
      <c r="D194" s="73">
        <f>IF(+'2grid'!D194*CE$2&lt;0,0,+'2grid'!D194*CE$2)</f>
        <v>0</v>
      </c>
      <c r="E194" s="73">
        <f>IF(+'2grid'!E194*CF$2&lt;0,0,+'2grid'!E194*CF$2)</f>
        <v>0</v>
      </c>
      <c r="F194" s="73">
        <f>IF(+'2grid'!F194*CG$2&lt;0,0,+'2grid'!F194*CG$2)</f>
        <v>0</v>
      </c>
      <c r="G194" s="73">
        <f>IF(+'2grid'!G194*CH$2&lt;0,0,+'2grid'!G194*CH$2)</f>
        <v>0</v>
      </c>
      <c r="H194" s="73">
        <f>IF(+'2grid'!H194*CI$2&lt;0,0,+'2grid'!H194*CI$2)</f>
        <v>0</v>
      </c>
      <c r="I194" s="73">
        <f>IF(+'2grid'!I194*CJ$2&lt;0,0,+'2grid'!I194*CJ$2)</f>
        <v>0</v>
      </c>
      <c r="J194" s="73">
        <f>IF(+'2grid'!J194*CK$2&lt;0,0,+'2grid'!J194*CK$2)</f>
        <v>0</v>
      </c>
      <c r="K194" s="73">
        <f>IF(+'2grid'!K194*CL$2&lt;0,0,+'2grid'!K194*CL$2)</f>
        <v>0</v>
      </c>
      <c r="L194" s="73">
        <f>IF(+'2grid'!L194*CM$2&lt;0,0,+'2grid'!L194*CM$2)</f>
        <v>0</v>
      </c>
      <c r="M194" s="73">
        <f>IF(+'2grid'!M194*CN$2&lt;0,0,+'2grid'!M194*CN$2)</f>
        <v>0</v>
      </c>
      <c r="N194" s="73">
        <f>IF(+'2grid'!N194*CO$2&lt;0,0,+'2grid'!N194*CO$2)</f>
        <v>0</v>
      </c>
      <c r="O194" s="73">
        <f>IF(+'2grid'!O194*CP$2&lt;0,0,+'2grid'!O194*CP$2)</f>
        <v>0</v>
      </c>
      <c r="P194" s="73">
        <f>IF(+'2grid'!P194*CQ$2&lt;0,0,+'2grid'!P194*CQ$2)</f>
        <v>0</v>
      </c>
      <c r="Q194" s="73">
        <f>IF(+'2grid'!Q194*CR$2&lt;0,0,+'2grid'!Q194*CR$2)</f>
        <v>0</v>
      </c>
      <c r="R194" s="73">
        <f>IF(+'2grid'!R194*CS$2&lt;0,0,+'2grid'!R194*CS$2)</f>
        <v>0</v>
      </c>
      <c r="S194" s="73">
        <f>IF(+'2grid'!S194*CT$2&lt;0,0,+'2grid'!S194*CT$2)</f>
        <v>0</v>
      </c>
      <c r="T194" s="73">
        <f>IF(+'2grid'!T194*CU$2&lt;0,0,+'2grid'!T194*CU$2)</f>
        <v>0</v>
      </c>
      <c r="U194" s="73">
        <f>IF(+'2grid'!U194*CV$2&lt;0,0,+'2grid'!U194*CV$2)</f>
        <v>0</v>
      </c>
      <c r="V194" s="73">
        <f>IF(+'2grid'!V194*CW$2&lt;0,0,+'2grid'!V194*CW$2)</f>
        <v>0</v>
      </c>
      <c r="W194" s="73">
        <f>IF(+'2grid'!W194*CX$2&lt;0,0,+'2grid'!W194*CX$2)</f>
        <v>0</v>
      </c>
      <c r="X194" s="73">
        <f>IF(+'2grid'!X194*CY$2&lt;0,0,+'2grid'!X194*CY$2)</f>
        <v>0</v>
      </c>
      <c r="Y194" s="73">
        <f>IF(+'2grid'!Y194*CZ$2&lt;0,0,+'2grid'!Y194*CZ$2)</f>
        <v>0</v>
      </c>
      <c r="Z194" s="73">
        <f>IF(+'2grid'!Z194*DA$2&lt;0,0,+'2grid'!Z194*DA$2)</f>
        <v>0</v>
      </c>
      <c r="AA194" s="73">
        <f>IF(+'2grid'!AA194*DB$2&lt;0,0,+'2grid'!AA194*DB$2)</f>
        <v>0</v>
      </c>
      <c r="AB194" s="73">
        <f>IF(+'2grid'!AB194*DC$2&lt;0,0,+'2grid'!AB194*DC$2)</f>
        <v>0</v>
      </c>
      <c r="AC194" s="73">
        <f>IF(+'2grid'!AC194*DD$2&lt;0,0,+'2grid'!AC194*DD$2)</f>
        <v>0</v>
      </c>
      <c r="AD194" s="73">
        <f>IF(+'2grid'!AD194*DE$2&lt;0,0,+'2grid'!AD194*DE$2)</f>
        <v>0</v>
      </c>
      <c r="AE194" s="73">
        <f>IF(+'2grid'!AE194*DF$2&lt;0,0,+'2grid'!AE194*DF$2)</f>
        <v>0</v>
      </c>
      <c r="AF194" s="73">
        <f>IF(+'2grid'!AF194*DG$2&lt;0,0,+'2grid'!AF194*DG$2)</f>
        <v>0</v>
      </c>
      <c r="AG194" s="73">
        <f>IF(+'2grid'!AG194*DH$2&lt;0,0,+'2grid'!AG194*DH$2)</f>
        <v>0</v>
      </c>
      <c r="AH194" s="73">
        <f>IF(+'2grid'!AH194*DI$2&lt;0,0,+'2grid'!AH194*DI$2)</f>
        <v>0</v>
      </c>
      <c r="AI194" s="73">
        <f>IF(+'2grid'!AI194*DJ$2&lt;0,0,+'2grid'!AI194*DJ$2)</f>
        <v>0</v>
      </c>
      <c r="AJ194" s="73">
        <f>IF(+'2grid'!AJ194*DK$2&lt;0,0,+'2grid'!AJ194*DK$2)</f>
        <v>0</v>
      </c>
      <c r="AK194" s="73">
        <f>IF(+'2grid'!AK194*DL$2&lt;0,0,+'2grid'!AK194*DL$2)</f>
        <v>0</v>
      </c>
      <c r="AL194" s="73">
        <f>IF(+'2grid'!AL194*DM$2&lt;0,0,+'2grid'!AL194*DM$2)</f>
        <v>0</v>
      </c>
      <c r="AM194" s="73">
        <f>IF(+'2grid'!AM194*DN$2&lt;0,0,+'2grid'!AM194*DN$2)</f>
        <v>0</v>
      </c>
      <c r="AN194" s="73">
        <f>IF(+'2grid'!AN194*DO$2&lt;0,0,+'2grid'!AN194*DO$2)</f>
        <v>0</v>
      </c>
      <c r="AO194" s="73">
        <f>IF(+'2grid'!AO194*DP$2&lt;0,0,+'2grid'!AO194*DP$2)</f>
        <v>0</v>
      </c>
      <c r="AP194" s="73">
        <f>IF(+'2grid'!AP194*DQ$2&lt;0,0,+'2grid'!AP194*DQ$2)</f>
        <v>0</v>
      </c>
      <c r="AQ194" s="73">
        <f>IF(+'2grid'!AQ194*DR$2&lt;0,0,+'2grid'!AQ194*DR$2)</f>
        <v>0</v>
      </c>
      <c r="AR194" s="73">
        <f>IF(+'2grid'!AR194*DS$2&lt;0,0,+'2grid'!AR194*DS$2)</f>
        <v>0</v>
      </c>
      <c r="AS194" s="73">
        <f>IF(+'2grid'!AS194*DT$2&lt;0,0,+'2grid'!AS194*DT$2)</f>
        <v>0</v>
      </c>
      <c r="AT194" s="73">
        <f>IF(+'2grid'!AT194*DU$2&lt;0,0,+'2grid'!AT194*DU$2)</f>
        <v>0</v>
      </c>
      <c r="AU194" s="73">
        <f>IF(+'2grid'!AU194*DV$2&lt;0,0,+'2grid'!AU194*DV$2)</f>
        <v>0</v>
      </c>
      <c r="AV194" s="73">
        <f>IF(+'2grid'!AV194*DW$2&lt;0,0,+'2grid'!AV194*DW$2)</f>
        <v>0</v>
      </c>
      <c r="AW194" s="73">
        <f>IF(+'2grid'!AW194*DX$2&lt;0,0,+'2grid'!AW194*DX$2)</f>
        <v>0</v>
      </c>
      <c r="AX194" s="73">
        <f>IF(+'2grid'!AX194*DY$2&lt;0,0,+'2grid'!AX194*DY$2)</f>
        <v>0</v>
      </c>
      <c r="AY194" s="73">
        <f>IF(+'2grid'!AY194*DZ$2&lt;0,0,+'2grid'!AY194*DZ$2)</f>
        <v>0</v>
      </c>
      <c r="AZ194" s="73">
        <f>IF(+'2grid'!AZ194*EA$2&lt;0,0,+'2grid'!AZ194*EA$2)</f>
        <v>0</v>
      </c>
      <c r="BA194" s="73">
        <f>IF(+'2grid'!BA194*EB$2&lt;0,0,+'2grid'!BA194*EB$2)</f>
        <v>0</v>
      </c>
      <c r="BB194" s="73">
        <f>IF(+'2grid'!BB194*EC$2&lt;0,0,+'2grid'!BB194*EC$2)</f>
        <v>0</v>
      </c>
      <c r="BC194" s="73">
        <f>IF(+'2grid'!BC194*ED$2&lt;0,0,+'2grid'!BC194*ED$2)</f>
        <v>0</v>
      </c>
      <c r="BD194" s="73">
        <f>IF(+'2grid'!BD194*EE$2&lt;0,0,+'2grid'!BD194*EE$2)</f>
        <v>0</v>
      </c>
      <c r="BE194" s="73">
        <f>IF(+'2grid'!BE194*EF$2&lt;0,0,+'2grid'!BE194*EF$2)</f>
        <v>0</v>
      </c>
      <c r="BF194" s="73">
        <f>IF(+'2grid'!BF194*EG$2&lt;0,0,+'2grid'!BF194*EG$2)</f>
        <v>0</v>
      </c>
      <c r="BG194" s="73">
        <f>IF(+'2grid'!BG194*EH$2&lt;0,0,+'2grid'!BG194*EH$2)</f>
        <v>0</v>
      </c>
      <c r="BH194" s="73">
        <f>IF(+'2grid'!BH194*EI$2&lt;0,0,+'2grid'!BH194*EI$2)</f>
        <v>0</v>
      </c>
      <c r="BI194" s="73">
        <f>IF(+'2grid'!BI194*EJ$2&lt;0,0,+'2grid'!BI194*EJ$2)</f>
        <v>0</v>
      </c>
      <c r="BJ194" s="73">
        <f>IF(+'2grid'!BJ194*EK$2&lt;0,0,+'2grid'!BJ194*EK$2)</f>
        <v>0</v>
      </c>
      <c r="BK194" s="73">
        <f>IF(+'2grid'!BK194*EL$2&lt;0,0,+'2grid'!BK194*EL$2)</f>
        <v>0</v>
      </c>
      <c r="BL194" s="73">
        <f>IF(+'2grid'!BL194*EM$2&lt;0,0,+'2grid'!BL194*EM$2)</f>
        <v>0</v>
      </c>
      <c r="BM194" s="73">
        <f>IF(+'2grid'!BM194*EN$2&lt;0,0,+'2grid'!BM194*EN$2)</f>
        <v>0</v>
      </c>
      <c r="BN194" s="73">
        <f>IF(+'2grid'!BN194*EO$2&lt;0,0,+'2grid'!BN194*EO$2)</f>
        <v>0</v>
      </c>
      <c r="BO194" s="73">
        <f>IF(+'2grid'!BO194*EP$2&lt;0,0,+'2grid'!BO194*EP$2)</f>
        <v>0</v>
      </c>
      <c r="BP194" s="73">
        <f>IF(+'2grid'!BP194*EQ$2&lt;0,0,+'2grid'!BP194*EQ$2)</f>
        <v>0</v>
      </c>
      <c r="BQ194" s="73">
        <f>IF(+'2grid'!BQ194*ER$2&lt;0,0,+'2grid'!BQ194*ER$2)</f>
        <v>0</v>
      </c>
      <c r="BR194" s="73">
        <f>IF(+'2grid'!BR194*ES$2&lt;0,0,+'2grid'!BR194*ES$2)</f>
        <v>0</v>
      </c>
      <c r="BS194" s="73">
        <f>IF(+'2grid'!BS194*ET$2&lt;0,0,+'2grid'!BS194*ET$2)</f>
        <v>0</v>
      </c>
      <c r="BT194" s="73">
        <f>IF(+'2grid'!BT194*EU$2&lt;0,0,+'2grid'!BT194*EU$2)</f>
        <v>0</v>
      </c>
      <c r="BU194" s="73">
        <f>IF(+'2grid'!BU194*EV$2&lt;0,0,+'2grid'!BU194*EV$2)</f>
        <v>0</v>
      </c>
      <c r="BV194" s="73">
        <f>IF(+'2grid'!BV194*EW$2&lt;0,0,+'2grid'!BV194*EW$2)</f>
        <v>0</v>
      </c>
      <c r="BW194" s="73">
        <f>IF(+'2grid'!BW194*EX$2&lt;0,0,+'2grid'!BW194*EX$2)</f>
        <v>0</v>
      </c>
      <c r="BX194" s="73">
        <f>IF(+'2grid'!BX194*EY$2&lt;0,0,+'2grid'!BX194*EY$2)</f>
        <v>0</v>
      </c>
      <c r="BY194" s="73">
        <f>IF(+'2grid'!BY194*EZ$2&lt;0,0,+'2grid'!BY194*EZ$2)</f>
        <v>0</v>
      </c>
      <c r="BZ194" s="73">
        <f>IF(+'2grid'!BZ194*FA$2&lt;0,0,+'2grid'!BZ194*FA$2)</f>
        <v>0</v>
      </c>
      <c r="CA194" s="73">
        <f>IF(+'2grid'!CA194*FB$2&lt;0,0,+'2grid'!CA194*FB$2)</f>
        <v>0</v>
      </c>
    </row>
    <row r="195" spans="1:79" x14ac:dyDescent="0.2">
      <c r="A195" s="9">
        <v>706</v>
      </c>
      <c r="B195" s="73">
        <f>IF(+'2grid'!B195*CC$2&lt;0,0,+'2grid'!B195*CC$2)</f>
        <v>0</v>
      </c>
      <c r="C195" s="73">
        <f>IF(+'2grid'!C195*CD$2&lt;0,0,+'2grid'!C195*CD$2)</f>
        <v>0</v>
      </c>
      <c r="D195" s="73">
        <f>IF(+'2grid'!D195*CE$2&lt;0,0,+'2grid'!D195*CE$2)</f>
        <v>0</v>
      </c>
      <c r="E195" s="73">
        <f>IF(+'2grid'!E195*CF$2&lt;0,0,+'2grid'!E195*CF$2)</f>
        <v>0</v>
      </c>
      <c r="F195" s="73">
        <f>IF(+'2grid'!F195*CG$2&lt;0,0,+'2grid'!F195*CG$2)</f>
        <v>0</v>
      </c>
      <c r="G195" s="73">
        <f>IF(+'2grid'!G195*CH$2&lt;0,0,+'2grid'!G195*CH$2)</f>
        <v>0</v>
      </c>
      <c r="H195" s="73">
        <f>IF(+'2grid'!H195*CI$2&lt;0,0,+'2grid'!H195*CI$2)</f>
        <v>0</v>
      </c>
      <c r="I195" s="73">
        <f>IF(+'2grid'!I195*CJ$2&lt;0,0,+'2grid'!I195*CJ$2)</f>
        <v>0</v>
      </c>
      <c r="J195" s="73">
        <f>IF(+'2grid'!J195*CK$2&lt;0,0,+'2grid'!J195*CK$2)</f>
        <v>0</v>
      </c>
      <c r="K195" s="73">
        <f>IF(+'2grid'!K195*CL$2&lt;0,0,+'2grid'!K195*CL$2)</f>
        <v>0</v>
      </c>
      <c r="L195" s="73">
        <f>IF(+'2grid'!L195*CM$2&lt;0,0,+'2grid'!L195*CM$2)</f>
        <v>0</v>
      </c>
      <c r="M195" s="73">
        <f>IF(+'2grid'!M195*CN$2&lt;0,0,+'2grid'!M195*CN$2)</f>
        <v>0</v>
      </c>
      <c r="N195" s="73">
        <f>IF(+'2grid'!N195*CO$2&lt;0,0,+'2grid'!N195*CO$2)</f>
        <v>0</v>
      </c>
      <c r="O195" s="73">
        <f>IF(+'2grid'!O195*CP$2&lt;0,0,+'2grid'!O195*CP$2)</f>
        <v>0</v>
      </c>
      <c r="P195" s="73">
        <f>IF(+'2grid'!P195*CQ$2&lt;0,0,+'2grid'!P195*CQ$2)</f>
        <v>0</v>
      </c>
      <c r="Q195" s="73">
        <f>IF(+'2grid'!Q195*CR$2&lt;0,0,+'2grid'!Q195*CR$2)</f>
        <v>0</v>
      </c>
      <c r="R195" s="73">
        <f>IF(+'2grid'!R195*CS$2&lt;0,0,+'2grid'!R195*CS$2)</f>
        <v>0</v>
      </c>
      <c r="S195" s="73">
        <f>IF(+'2grid'!S195*CT$2&lt;0,0,+'2grid'!S195*CT$2)</f>
        <v>0</v>
      </c>
      <c r="T195" s="73">
        <f>IF(+'2grid'!T195*CU$2&lt;0,0,+'2grid'!T195*CU$2)</f>
        <v>0</v>
      </c>
      <c r="U195" s="73">
        <f>IF(+'2grid'!U195*CV$2&lt;0,0,+'2grid'!U195*CV$2)</f>
        <v>0</v>
      </c>
      <c r="V195" s="73">
        <f>IF(+'2grid'!V195*CW$2&lt;0,0,+'2grid'!V195*CW$2)</f>
        <v>0</v>
      </c>
      <c r="W195" s="73">
        <f>IF(+'2grid'!W195*CX$2&lt;0,0,+'2grid'!W195*CX$2)</f>
        <v>0</v>
      </c>
      <c r="X195" s="73">
        <f>IF(+'2grid'!X195*CY$2&lt;0,0,+'2grid'!X195*CY$2)</f>
        <v>0</v>
      </c>
      <c r="Y195" s="73">
        <f>IF(+'2grid'!Y195*CZ$2&lt;0,0,+'2grid'!Y195*CZ$2)</f>
        <v>0</v>
      </c>
      <c r="Z195" s="73">
        <f>IF(+'2grid'!Z195*DA$2&lt;0,0,+'2grid'!Z195*DA$2)</f>
        <v>0</v>
      </c>
      <c r="AA195" s="73">
        <f>IF(+'2grid'!AA195*DB$2&lt;0,0,+'2grid'!AA195*DB$2)</f>
        <v>0</v>
      </c>
      <c r="AB195" s="73">
        <f>IF(+'2grid'!AB195*DC$2&lt;0,0,+'2grid'!AB195*DC$2)</f>
        <v>0</v>
      </c>
      <c r="AC195" s="73">
        <f>IF(+'2grid'!AC195*DD$2&lt;0,0,+'2grid'!AC195*DD$2)</f>
        <v>0</v>
      </c>
      <c r="AD195" s="73">
        <f>IF(+'2grid'!AD195*DE$2&lt;0,0,+'2grid'!AD195*DE$2)</f>
        <v>0</v>
      </c>
      <c r="AE195" s="73">
        <f>IF(+'2grid'!AE195*DF$2&lt;0,0,+'2grid'!AE195*DF$2)</f>
        <v>0</v>
      </c>
      <c r="AF195" s="73">
        <f>IF(+'2grid'!AF195*DG$2&lt;0,0,+'2grid'!AF195*DG$2)</f>
        <v>0</v>
      </c>
      <c r="AG195" s="73">
        <f>IF(+'2grid'!AG195*DH$2&lt;0,0,+'2grid'!AG195*DH$2)</f>
        <v>0</v>
      </c>
      <c r="AH195" s="73">
        <f>IF(+'2grid'!AH195*DI$2&lt;0,0,+'2grid'!AH195*DI$2)</f>
        <v>0</v>
      </c>
      <c r="AI195" s="73">
        <f>IF(+'2grid'!AI195*DJ$2&lt;0,0,+'2grid'!AI195*DJ$2)</f>
        <v>0</v>
      </c>
      <c r="AJ195" s="73">
        <f>IF(+'2grid'!AJ195*DK$2&lt;0,0,+'2grid'!AJ195*DK$2)</f>
        <v>0</v>
      </c>
      <c r="AK195" s="73">
        <f>IF(+'2grid'!AK195*DL$2&lt;0,0,+'2grid'!AK195*DL$2)</f>
        <v>0</v>
      </c>
      <c r="AL195" s="73">
        <f>IF(+'2grid'!AL195*DM$2&lt;0,0,+'2grid'!AL195*DM$2)</f>
        <v>0</v>
      </c>
      <c r="AM195" s="73">
        <f>IF(+'2grid'!AM195*DN$2&lt;0,0,+'2grid'!AM195*DN$2)</f>
        <v>0</v>
      </c>
      <c r="AN195" s="73">
        <f>IF(+'2grid'!AN195*DO$2&lt;0,0,+'2grid'!AN195*DO$2)</f>
        <v>0</v>
      </c>
      <c r="AO195" s="73">
        <f>IF(+'2grid'!AO195*DP$2&lt;0,0,+'2grid'!AO195*DP$2)</f>
        <v>0</v>
      </c>
      <c r="AP195" s="73">
        <f>IF(+'2grid'!AP195*DQ$2&lt;0,0,+'2grid'!AP195*DQ$2)</f>
        <v>0</v>
      </c>
      <c r="AQ195" s="73">
        <f>IF(+'2grid'!AQ195*DR$2&lt;0,0,+'2grid'!AQ195*DR$2)</f>
        <v>0</v>
      </c>
      <c r="AR195" s="73">
        <f>IF(+'2grid'!AR195*DS$2&lt;0,0,+'2grid'!AR195*DS$2)</f>
        <v>0</v>
      </c>
      <c r="AS195" s="73">
        <f>IF(+'2grid'!AS195*DT$2&lt;0,0,+'2grid'!AS195*DT$2)</f>
        <v>0</v>
      </c>
      <c r="AT195" s="73">
        <f>IF(+'2grid'!AT195*DU$2&lt;0,0,+'2grid'!AT195*DU$2)</f>
        <v>0</v>
      </c>
      <c r="AU195" s="73">
        <f>IF(+'2grid'!AU195*DV$2&lt;0,0,+'2grid'!AU195*DV$2)</f>
        <v>0</v>
      </c>
      <c r="AV195" s="73">
        <f>IF(+'2grid'!AV195*DW$2&lt;0,0,+'2grid'!AV195*DW$2)</f>
        <v>0</v>
      </c>
      <c r="AW195" s="73">
        <f>IF(+'2grid'!AW195*DX$2&lt;0,0,+'2grid'!AW195*DX$2)</f>
        <v>0</v>
      </c>
      <c r="AX195" s="73">
        <f>IF(+'2grid'!AX195*DY$2&lt;0,0,+'2grid'!AX195*DY$2)</f>
        <v>0</v>
      </c>
      <c r="AY195" s="73">
        <f>IF(+'2grid'!AY195*DZ$2&lt;0,0,+'2grid'!AY195*DZ$2)</f>
        <v>0</v>
      </c>
      <c r="AZ195" s="73">
        <f>IF(+'2grid'!AZ195*EA$2&lt;0,0,+'2grid'!AZ195*EA$2)</f>
        <v>0</v>
      </c>
      <c r="BA195" s="73">
        <f>IF(+'2grid'!BA195*EB$2&lt;0,0,+'2grid'!BA195*EB$2)</f>
        <v>0</v>
      </c>
      <c r="BB195" s="73">
        <f>IF(+'2grid'!BB195*EC$2&lt;0,0,+'2grid'!BB195*EC$2)</f>
        <v>0</v>
      </c>
      <c r="BC195" s="73">
        <f>IF(+'2grid'!BC195*ED$2&lt;0,0,+'2grid'!BC195*ED$2)</f>
        <v>0</v>
      </c>
      <c r="BD195" s="73">
        <f>IF(+'2grid'!BD195*EE$2&lt;0,0,+'2grid'!BD195*EE$2)</f>
        <v>0.33459999999999995</v>
      </c>
      <c r="BE195" s="73">
        <f>IF(+'2grid'!BE195*EF$2&lt;0,0,+'2grid'!BE195*EF$2)</f>
        <v>5.6875999999999998</v>
      </c>
      <c r="BF195" s="73">
        <f>IF(+'2grid'!BF195*EG$2&lt;0,0,+'2grid'!BF195*EG$2)</f>
        <v>4.8599999999999994</v>
      </c>
      <c r="BG195" s="73">
        <f>IF(+'2grid'!BG195*EH$2&lt;0,0,+'2grid'!BG195*EH$2)</f>
        <v>0.98</v>
      </c>
      <c r="BH195" s="73">
        <f>IF(+'2grid'!BH195*EI$2&lt;0,0,+'2grid'!BH195*EI$2)</f>
        <v>0.65660000000000007</v>
      </c>
      <c r="BI195" s="73">
        <f>IF(+'2grid'!BI195*EJ$2&lt;0,0,+'2grid'!BI195*EJ$2)</f>
        <v>1.96</v>
      </c>
      <c r="BJ195" s="73">
        <f>IF(+'2grid'!BJ195*EK$2&lt;0,0,+'2grid'!BJ195*EK$2)</f>
        <v>1.96</v>
      </c>
      <c r="BK195" s="73">
        <f>IF(+'2grid'!BK195*EL$2&lt;0,0,+'2grid'!BK195*EL$2)</f>
        <v>2.94</v>
      </c>
      <c r="BL195" s="73">
        <f>IF(+'2grid'!BL195*EM$2&lt;0,0,+'2grid'!BL195*EM$2)</f>
        <v>3.1164000000000001</v>
      </c>
      <c r="BM195" s="73">
        <f>IF(+'2grid'!BM195*EN$2&lt;0,0,+'2grid'!BM195*EN$2)</f>
        <v>3.1134599999999999</v>
      </c>
      <c r="BN195" s="73">
        <f>IF(+'2grid'!BN195*EO$2&lt;0,0,+'2grid'!BN195*EO$2)</f>
        <v>2.548</v>
      </c>
      <c r="BO195" s="73">
        <f>IF(+'2grid'!BO195*EP$2&lt;0,0,+'2grid'!BO195*EP$2)</f>
        <v>2.9615599999999995</v>
      </c>
      <c r="BP195" s="73">
        <f>IF(+'2grid'!BP195*EQ$2&lt;0,0,+'2grid'!BP195*EQ$2)</f>
        <v>2.85866</v>
      </c>
      <c r="BQ195" s="73">
        <f>IF(+'2grid'!BQ195*ER$2&lt;0,0,+'2grid'!BQ195*ER$2)</f>
        <v>2.99194</v>
      </c>
      <c r="BR195" s="73">
        <f>IF(+'2grid'!BR195*ES$2&lt;0,0,+'2grid'!BR195*ES$2)</f>
        <v>3.0595599999999998</v>
      </c>
      <c r="BS195" s="73">
        <f>IF(+'2grid'!BS195*ET$2&lt;0,0,+'2grid'!BS195*ET$2)</f>
        <v>3.0181386666666703</v>
      </c>
      <c r="BT195" s="73">
        <f>IF(+'2grid'!BT195*EU$2&lt;0,0,+'2grid'!BT195*EU$2)</f>
        <v>3.1841071111111279</v>
      </c>
      <c r="BU195" s="73">
        <f>IF(+'2grid'!BU195*EV$2&lt;0,0,+'2grid'!BU195*EV$2)</f>
        <v>3.178206785185191</v>
      </c>
      <c r="BV195" s="73">
        <f>IF(+'2grid'!BV195*EW$2&lt;0,0,+'2grid'!BV195*EW$2)</f>
        <v>3.2617168197530981</v>
      </c>
      <c r="BW195" s="73">
        <f>IF(+'2grid'!BW195*EX$2&lt;0,0,+'2grid'!BW195*EX$2)</f>
        <v>3.3026908536625759</v>
      </c>
      <c r="BX195" s="73">
        <f>IF(+'2grid'!BX195*EY$2&lt;0,0,+'2grid'!BX195*EY$2)</f>
        <v>3.3614522128944007</v>
      </c>
      <c r="BY195" s="73">
        <f>IF(+'2grid'!BY195*EZ$2&lt;0,0,+'2grid'!BY195*EZ$2)</f>
        <v>3.4333016408816066</v>
      </c>
      <c r="BZ195" s="73">
        <f>IF(+'2grid'!BZ195*FA$2&lt;0,0,+'2grid'!BZ195*FA$2)</f>
        <v>3.4705808671702889</v>
      </c>
      <c r="CA195" s="73">
        <f>IF(+'2grid'!CA195*FB$2&lt;0,0,+'2grid'!CA195*FB$2)</f>
        <v>3.5381968198454739</v>
      </c>
    </row>
    <row r="196" spans="1:79" x14ac:dyDescent="0.2">
      <c r="A196" s="9">
        <v>710</v>
      </c>
      <c r="B196" s="73">
        <f>IF(+'2grid'!B196*CC$2&lt;0,0,+'2grid'!B196*CC$2)</f>
        <v>0</v>
      </c>
      <c r="C196" s="73">
        <f>IF(+'2grid'!C196*CD$2&lt;0,0,+'2grid'!C196*CD$2)</f>
        <v>0</v>
      </c>
      <c r="D196" s="73">
        <f>IF(+'2grid'!D196*CE$2&lt;0,0,+'2grid'!D196*CE$2)</f>
        <v>0</v>
      </c>
      <c r="E196" s="73">
        <f>IF(+'2grid'!E196*CF$2&lt;0,0,+'2grid'!E196*CF$2)</f>
        <v>0</v>
      </c>
      <c r="F196" s="73">
        <f>IF(+'2grid'!F196*CG$2&lt;0,0,+'2grid'!F196*CG$2)</f>
        <v>0</v>
      </c>
      <c r="G196" s="73">
        <f>IF(+'2grid'!G196*CH$2&lt;0,0,+'2grid'!G196*CH$2)</f>
        <v>0</v>
      </c>
      <c r="H196" s="73">
        <f>IF(+'2grid'!H196*CI$2&lt;0,0,+'2grid'!H196*CI$2)</f>
        <v>0</v>
      </c>
      <c r="I196" s="73">
        <f>IF(+'2grid'!I196*CJ$2&lt;0,0,+'2grid'!I196*CJ$2)</f>
        <v>0</v>
      </c>
      <c r="J196" s="73">
        <f>IF(+'2grid'!J196*CK$2&lt;0,0,+'2grid'!J196*CK$2)</f>
        <v>0</v>
      </c>
      <c r="K196" s="73">
        <f>IF(+'2grid'!K196*CL$2&lt;0,0,+'2grid'!K196*CL$2)</f>
        <v>0</v>
      </c>
      <c r="L196" s="73">
        <f>IF(+'2grid'!L196*CM$2&lt;0,0,+'2grid'!L196*CM$2)</f>
        <v>0</v>
      </c>
      <c r="M196" s="73">
        <f>IF(+'2grid'!M196*CN$2&lt;0,0,+'2grid'!M196*CN$2)</f>
        <v>0</v>
      </c>
      <c r="N196" s="73">
        <f>IF(+'2grid'!N196*CO$2&lt;0,0,+'2grid'!N196*CO$2)</f>
        <v>0</v>
      </c>
      <c r="O196" s="73">
        <f>IF(+'2grid'!O196*CP$2&lt;0,0,+'2grid'!O196*CP$2)</f>
        <v>0</v>
      </c>
      <c r="P196" s="73">
        <f>IF(+'2grid'!P196*CQ$2&lt;0,0,+'2grid'!P196*CQ$2)</f>
        <v>0</v>
      </c>
      <c r="Q196" s="73">
        <f>IF(+'2grid'!Q196*CR$2&lt;0,0,+'2grid'!Q196*CR$2)</f>
        <v>0</v>
      </c>
      <c r="R196" s="73">
        <f>IF(+'2grid'!R196*CS$2&lt;0,0,+'2grid'!R196*CS$2)</f>
        <v>0</v>
      </c>
      <c r="S196" s="73">
        <f>IF(+'2grid'!S196*CT$2&lt;0,0,+'2grid'!S196*CT$2)</f>
        <v>0</v>
      </c>
      <c r="T196" s="73">
        <f>IF(+'2grid'!T196*CU$2&lt;0,0,+'2grid'!T196*CU$2)</f>
        <v>0</v>
      </c>
      <c r="U196" s="73">
        <f>IF(+'2grid'!U196*CV$2&lt;0,0,+'2grid'!U196*CV$2)</f>
        <v>0</v>
      </c>
      <c r="V196" s="73">
        <f>IF(+'2grid'!V196*CW$2&lt;0,0,+'2grid'!V196*CW$2)</f>
        <v>0</v>
      </c>
      <c r="W196" s="73">
        <f>IF(+'2grid'!W196*CX$2&lt;0,0,+'2grid'!W196*CX$2)</f>
        <v>0</v>
      </c>
      <c r="X196" s="73">
        <f>IF(+'2grid'!X196*CY$2&lt;0,0,+'2grid'!X196*CY$2)</f>
        <v>0</v>
      </c>
      <c r="Y196" s="73">
        <f>IF(+'2grid'!Y196*CZ$2&lt;0,0,+'2grid'!Y196*CZ$2)</f>
        <v>0</v>
      </c>
      <c r="Z196" s="73">
        <f>IF(+'2grid'!Z196*DA$2&lt;0,0,+'2grid'!Z196*DA$2)</f>
        <v>0</v>
      </c>
      <c r="AA196" s="73">
        <f>IF(+'2grid'!AA196*DB$2&lt;0,0,+'2grid'!AA196*DB$2)</f>
        <v>0</v>
      </c>
      <c r="AB196" s="73">
        <f>IF(+'2grid'!AB196*DC$2&lt;0,0,+'2grid'!AB196*DC$2)</f>
        <v>0</v>
      </c>
      <c r="AC196" s="73">
        <f>IF(+'2grid'!AC196*DD$2&lt;0,0,+'2grid'!AC196*DD$2)</f>
        <v>0</v>
      </c>
      <c r="AD196" s="73">
        <f>IF(+'2grid'!AD196*DE$2&lt;0,0,+'2grid'!AD196*DE$2)</f>
        <v>0</v>
      </c>
      <c r="AE196" s="73">
        <f>IF(+'2grid'!AE196*DF$2&lt;0,0,+'2grid'!AE196*DF$2)</f>
        <v>0</v>
      </c>
      <c r="AF196" s="73">
        <f>IF(+'2grid'!AF196*DG$2&lt;0,0,+'2grid'!AF196*DG$2)</f>
        <v>0</v>
      </c>
      <c r="AG196" s="73">
        <f>IF(+'2grid'!AG196*DH$2&lt;0,0,+'2grid'!AG196*DH$2)</f>
        <v>0</v>
      </c>
      <c r="AH196" s="73">
        <f>IF(+'2grid'!AH196*DI$2&lt;0,0,+'2grid'!AH196*DI$2)</f>
        <v>0</v>
      </c>
      <c r="AI196" s="73">
        <f>IF(+'2grid'!AI196*DJ$2&lt;0,0,+'2grid'!AI196*DJ$2)</f>
        <v>0</v>
      </c>
      <c r="AJ196" s="73">
        <f>IF(+'2grid'!AJ196*DK$2&lt;0,0,+'2grid'!AJ196*DK$2)</f>
        <v>0</v>
      </c>
      <c r="AK196" s="73">
        <f>IF(+'2grid'!AK196*DL$2&lt;0,0,+'2grid'!AK196*DL$2)</f>
        <v>0</v>
      </c>
      <c r="AL196" s="73">
        <f>IF(+'2grid'!AL196*DM$2&lt;0,0,+'2grid'!AL196*DM$2)</f>
        <v>0</v>
      </c>
      <c r="AM196" s="73">
        <f>IF(+'2grid'!AM196*DN$2&lt;0,0,+'2grid'!AM196*DN$2)</f>
        <v>0</v>
      </c>
      <c r="AN196" s="73">
        <f>IF(+'2grid'!AN196*DO$2&lt;0,0,+'2grid'!AN196*DO$2)</f>
        <v>0</v>
      </c>
      <c r="AO196" s="73">
        <f>IF(+'2grid'!AO196*DP$2&lt;0,0,+'2grid'!AO196*DP$2)</f>
        <v>0</v>
      </c>
      <c r="AP196" s="73">
        <f>IF(+'2grid'!AP196*DQ$2&lt;0,0,+'2grid'!AP196*DQ$2)</f>
        <v>0</v>
      </c>
      <c r="AQ196" s="73">
        <f>IF(+'2grid'!AQ196*DR$2&lt;0,0,+'2grid'!AQ196*DR$2)</f>
        <v>0</v>
      </c>
      <c r="AR196" s="73">
        <f>IF(+'2grid'!AR196*DS$2&lt;0,0,+'2grid'!AR196*DS$2)</f>
        <v>0</v>
      </c>
      <c r="AS196" s="73">
        <f>IF(+'2grid'!AS196*DT$2&lt;0,0,+'2grid'!AS196*DT$2)</f>
        <v>0</v>
      </c>
      <c r="AT196" s="73">
        <f>IF(+'2grid'!AT196*DU$2&lt;0,0,+'2grid'!AT196*DU$2)</f>
        <v>0</v>
      </c>
      <c r="AU196" s="73">
        <f>IF(+'2grid'!AU196*DV$2&lt;0,0,+'2grid'!AU196*DV$2)</f>
        <v>0</v>
      </c>
      <c r="AV196" s="73">
        <f>IF(+'2grid'!AV196*DW$2&lt;0,0,+'2grid'!AV196*DW$2)</f>
        <v>0</v>
      </c>
      <c r="AW196" s="73">
        <f>IF(+'2grid'!AW196*DX$2&lt;0,0,+'2grid'!AW196*DX$2)</f>
        <v>0</v>
      </c>
      <c r="AX196" s="73">
        <f>IF(+'2grid'!AX196*DY$2&lt;0,0,+'2grid'!AX196*DY$2)</f>
        <v>0</v>
      </c>
      <c r="AY196" s="73">
        <f>IF(+'2grid'!AY196*DZ$2&lt;0,0,+'2grid'!AY196*DZ$2)</f>
        <v>0</v>
      </c>
      <c r="AZ196" s="73">
        <f>IF(+'2grid'!AZ196*EA$2&lt;0,0,+'2grid'!AZ196*EA$2)</f>
        <v>0</v>
      </c>
      <c r="BA196" s="73">
        <f>IF(+'2grid'!BA196*EB$2&lt;0,0,+'2grid'!BA196*EB$2)</f>
        <v>0</v>
      </c>
      <c r="BB196" s="73">
        <f>IF(+'2grid'!BB196*EC$2&lt;0,0,+'2grid'!BB196*EC$2)</f>
        <v>0</v>
      </c>
      <c r="BC196" s="73">
        <f>IF(+'2grid'!BC196*ED$2&lt;0,0,+'2grid'!BC196*ED$2)</f>
        <v>1.5167999999999999</v>
      </c>
      <c r="BD196" s="73">
        <f>IF(+'2grid'!BD196*EE$2&lt;0,0,+'2grid'!BD196*EE$2)</f>
        <v>1.2427999999999999</v>
      </c>
      <c r="BE196" s="73">
        <f>IF(+'2grid'!BE196*EF$2&lt;0,0,+'2grid'!BE196*EF$2)</f>
        <v>1.2532000000000001</v>
      </c>
      <c r="BF196" s="73">
        <f>IF(+'2grid'!BF196*EG$2&lt;0,0,+'2grid'!BF196*EG$2)</f>
        <v>1.1576520000000001</v>
      </c>
      <c r="BG196" s="73">
        <f>IF(+'2grid'!BG196*EH$2&lt;0,0,+'2grid'!BG196*EH$2)</f>
        <v>0.99763999999999997</v>
      </c>
      <c r="BH196" s="73">
        <f>IF(+'2grid'!BH196*EI$2&lt;0,0,+'2grid'!BH196*EI$2)</f>
        <v>1.3719999999999999</v>
      </c>
      <c r="BI196" s="73">
        <f>IF(+'2grid'!BI196*EJ$2&lt;0,0,+'2grid'!BI196*EJ$2)</f>
        <v>1.46608</v>
      </c>
      <c r="BJ196" s="73">
        <f>IF(+'2grid'!BJ196*EK$2&lt;0,0,+'2grid'!BJ196*EK$2)</f>
        <v>1.4523599999999999</v>
      </c>
      <c r="BK196" s="73">
        <f>IF(+'2grid'!BK196*EL$2&lt;0,0,+'2grid'!BK196*EL$2)</f>
        <v>1.3474999999999999</v>
      </c>
      <c r="BL196" s="73">
        <f>IF(+'2grid'!BL196*EM$2&lt;0,0,+'2grid'!BL196*EM$2)</f>
        <v>1.33378</v>
      </c>
      <c r="BM196" s="73">
        <f>IF(+'2grid'!BM196*EN$2&lt;0,0,+'2grid'!BM196*EN$2)</f>
        <v>0.92805999999999989</v>
      </c>
      <c r="BN196" s="73">
        <f>IF(+'2grid'!BN196*EO$2&lt;0,0,+'2grid'!BN196*EO$2)</f>
        <v>1.0554599999999998</v>
      </c>
      <c r="BO196" s="73">
        <f>IF(+'2grid'!BO196*EP$2&lt;0,0,+'2grid'!BO196*EP$2)</f>
        <v>1.17502</v>
      </c>
      <c r="BP196" s="73">
        <f>IF(+'2grid'!BP196*EQ$2&lt;0,0,+'2grid'!BP196*EQ$2)</f>
        <v>1.02508</v>
      </c>
      <c r="BQ196" s="73">
        <f>IF(+'2grid'!BQ196*ER$2&lt;0,0,+'2grid'!BQ196*ER$2)</f>
        <v>1.1005400000000001</v>
      </c>
      <c r="BR196" s="73">
        <f>IF(+'2grid'!BR196*ES$2&lt;0,0,+'2grid'!BR196*ES$2)</f>
        <v>0.99175999999999997</v>
      </c>
      <c r="BS196" s="73">
        <f>IF(+'2grid'!BS196*ET$2&lt;0,0,+'2grid'!BS196*ET$2)</f>
        <v>1.076366666666666</v>
      </c>
      <c r="BT196" s="73">
        <f>IF(+'2grid'!BT196*EU$2&lt;0,0,+'2grid'!BT196*EU$2)</f>
        <v>1.0337257777777764</v>
      </c>
      <c r="BU196" s="73">
        <f>IF(+'2grid'!BU196*EV$2&lt;0,0,+'2grid'!BU196*EV$2)</f>
        <v>1.0009429629629627</v>
      </c>
      <c r="BV196" s="73">
        <f>IF(+'2grid'!BV196*EW$2&lt;0,0,+'2grid'!BV196*EW$2)</f>
        <v>1.0144171160493818</v>
      </c>
      <c r="BW196" s="73">
        <f>IF(+'2grid'!BW196*EX$2&lt;0,0,+'2grid'!BW196*EX$2)</f>
        <v>0.99172144526748818</v>
      </c>
      <c r="BX196" s="73">
        <f>IF(+'2grid'!BX196*EY$2&lt;0,0,+'2grid'!BX196*EY$2)</f>
        <v>0.99627323742112373</v>
      </c>
      <c r="BY196" s="73">
        <f>IF(+'2grid'!BY196*EZ$2&lt;0,0,+'2grid'!BY196*EZ$2)</f>
        <v>0.96760726862368107</v>
      </c>
      <c r="BZ196" s="73">
        <f>IF(+'2grid'!BZ196*FA$2&lt;0,0,+'2grid'!BZ196*FA$2)</f>
        <v>0.964051562032614</v>
      </c>
      <c r="CA196" s="73">
        <f>IF(+'2grid'!CA196*FB$2&lt;0,0,+'2grid'!CA196*FB$2)</f>
        <v>0.9571354565820186</v>
      </c>
    </row>
    <row r="197" spans="1:79" x14ac:dyDescent="0.2">
      <c r="A197" s="9">
        <v>716</v>
      </c>
      <c r="B197" s="73">
        <f>IF(+'2grid'!B197*CC$2&lt;0,0,+'2grid'!B197*CC$2)</f>
        <v>0</v>
      </c>
      <c r="C197" s="73">
        <f>IF(+'2grid'!C197*CD$2&lt;0,0,+'2grid'!C197*CD$2)</f>
        <v>0</v>
      </c>
      <c r="D197" s="73">
        <f>IF(+'2grid'!D197*CE$2&lt;0,0,+'2grid'!D197*CE$2)</f>
        <v>0</v>
      </c>
      <c r="E197" s="73">
        <f>IF(+'2grid'!E197*CF$2&lt;0,0,+'2grid'!E197*CF$2)</f>
        <v>0</v>
      </c>
      <c r="F197" s="73">
        <f>IF(+'2grid'!F197*CG$2&lt;0,0,+'2grid'!F197*CG$2)</f>
        <v>0</v>
      </c>
      <c r="G197" s="73">
        <f>IF(+'2grid'!G197*CH$2&lt;0,0,+'2grid'!G197*CH$2)</f>
        <v>0</v>
      </c>
      <c r="H197" s="73">
        <f>IF(+'2grid'!H197*CI$2&lt;0,0,+'2grid'!H197*CI$2)</f>
        <v>0</v>
      </c>
      <c r="I197" s="73">
        <f>IF(+'2grid'!I197*CJ$2&lt;0,0,+'2grid'!I197*CJ$2)</f>
        <v>0</v>
      </c>
      <c r="J197" s="73">
        <f>IF(+'2grid'!J197*CK$2&lt;0,0,+'2grid'!J197*CK$2)</f>
        <v>0</v>
      </c>
      <c r="K197" s="73">
        <f>IF(+'2grid'!K197*CL$2&lt;0,0,+'2grid'!K197*CL$2)</f>
        <v>0</v>
      </c>
      <c r="L197" s="73">
        <f>IF(+'2grid'!L197*CM$2&lt;0,0,+'2grid'!L197*CM$2)</f>
        <v>0</v>
      </c>
      <c r="M197" s="73">
        <f>IF(+'2grid'!M197*CN$2&lt;0,0,+'2grid'!M197*CN$2)</f>
        <v>0</v>
      </c>
      <c r="N197" s="73">
        <f>IF(+'2grid'!N197*CO$2&lt;0,0,+'2grid'!N197*CO$2)</f>
        <v>0</v>
      </c>
      <c r="O197" s="73">
        <f>IF(+'2grid'!O197*CP$2&lt;0,0,+'2grid'!O197*CP$2)</f>
        <v>0</v>
      </c>
      <c r="P197" s="73">
        <f>IF(+'2grid'!P197*CQ$2&lt;0,0,+'2grid'!P197*CQ$2)</f>
        <v>0</v>
      </c>
      <c r="Q197" s="73">
        <f>IF(+'2grid'!Q197*CR$2&lt;0,0,+'2grid'!Q197*CR$2)</f>
        <v>0</v>
      </c>
      <c r="R197" s="73">
        <f>IF(+'2grid'!R197*CS$2&lt;0,0,+'2grid'!R197*CS$2)</f>
        <v>0</v>
      </c>
      <c r="S197" s="73">
        <f>IF(+'2grid'!S197*CT$2&lt;0,0,+'2grid'!S197*CT$2)</f>
        <v>0</v>
      </c>
      <c r="T197" s="73">
        <f>IF(+'2grid'!T197*CU$2&lt;0,0,+'2grid'!T197*CU$2)</f>
        <v>0</v>
      </c>
      <c r="U197" s="73">
        <f>IF(+'2grid'!U197*CV$2&lt;0,0,+'2grid'!U197*CV$2)</f>
        <v>3.5527784822989017E-3</v>
      </c>
      <c r="V197" s="73">
        <f>IF(+'2grid'!V197*CW$2&lt;0,0,+'2grid'!V197*CW$2)</f>
        <v>1.8376440425683944E-2</v>
      </c>
      <c r="W197" s="73">
        <f>IF(+'2grid'!W197*CX$2&lt;0,0,+'2grid'!W197*CX$2)</f>
        <v>4.5941101064209892E-2</v>
      </c>
      <c r="X197" s="73">
        <f>IF(+'2grid'!X197*CY$2&lt;0,0,+'2grid'!X197*CY$2)</f>
        <v>9.647631223484085E-2</v>
      </c>
      <c r="Y197" s="73">
        <f>IF(+'2grid'!Y197*CZ$2&lt;0,0,+'2grid'!Y197*CZ$2)</f>
        <v>0.18606145931005011</v>
      </c>
      <c r="Z197" s="73">
        <f>IF(+'2grid'!Z197*DA$2&lt;0,0,+'2grid'!Z197*DA$2)</f>
        <v>0.3411126754017586</v>
      </c>
      <c r="AA197" s="73">
        <f>IF(+'2grid'!AA197*DB$2&lt;0,0,+'2grid'!AA197*DB$2)</f>
        <v>1.2093994855153258</v>
      </c>
      <c r="AB197" s="73">
        <f>IF(+'2grid'!AB197*DC$2&lt;0,0,+'2grid'!AB197*DC$2)</f>
        <v>2.2711126877032988</v>
      </c>
      <c r="AC197" s="73">
        <f>IF(+'2grid'!AC197*DD$2&lt;0,0,+'2grid'!AC197*DD$2)</f>
        <v>4.1633577288865098</v>
      </c>
      <c r="AD197" s="73">
        <f>IF(+'2grid'!AD197*DE$2&lt;0,0,+'2grid'!AD197*DE$2)</f>
        <v>4.3467300641592752</v>
      </c>
      <c r="AE197" s="73">
        <f>IF(+'2grid'!AE197*DF$2&lt;0,0,+'2grid'!AE197*DF$2)</f>
        <v>4.5379932060460062</v>
      </c>
      <c r="AF197" s="73">
        <f>IF(+'2grid'!AF197*DG$2&lt;0,0,+'2grid'!AF197*DG$2)</f>
        <v>4.7323654738270466</v>
      </c>
      <c r="AG197" s="73">
        <f>IF(+'2grid'!AG197*DH$2&lt;0,0,+'2grid'!AG197*DH$2)</f>
        <v>4.9301327539695459</v>
      </c>
      <c r="AH197" s="73">
        <f>IF(+'2grid'!AH197*DI$2&lt;0,0,+'2grid'!AH197*DI$2)</f>
        <v>5.1316247826324028</v>
      </c>
      <c r="AI197" s="73">
        <f>IF(+'2grid'!AI197*DJ$2&lt;0,0,+'2grid'!AI197*DJ$2)</f>
        <v>5.3372246815071618</v>
      </c>
      <c r="AJ197" s="73">
        <f>IF(+'2grid'!AJ197*DK$2&lt;0,0,+'2grid'!AJ197*DK$2)</f>
        <v>5.5473812305010277</v>
      </c>
      <c r="AK197" s="73">
        <f>IF(+'2grid'!AK197*DL$2&lt;0,0,+'2grid'!AK197*DL$2)</f>
        <v>5.7626248725295932</v>
      </c>
      <c r="AL197" s="73">
        <f>IF(+'2grid'!AL197*DM$2&lt;0,0,+'2grid'!AL197*DM$2)</f>
        <v>5.983588892585666</v>
      </c>
      <c r="AM197" s="73">
        <f>IF(+'2grid'!AM197*DN$2&lt;0,0,+'2grid'!AM197*DN$2)</f>
        <v>6.2110379036953782</v>
      </c>
      <c r="AN197" s="73">
        <f>IF(+'2grid'!AN197*DO$2&lt;0,0,+'2grid'!AN197*DO$2)</f>
        <v>6.4459068655893326</v>
      </c>
      <c r="AO197" s="73">
        <f>IF(+'2grid'!AO197*DP$2&lt;0,0,+'2grid'!AO197*DP$2)</f>
        <v>6.689355641072404</v>
      </c>
      <c r="AP197" s="73">
        <f>IF(+'2grid'!AP197*DQ$2&lt;0,0,+'2grid'!AP197*DQ$2)</f>
        <v>6.9428470816325616</v>
      </c>
      <c r="AQ197" s="73">
        <f>IF(+'2grid'!AQ197*DR$2&lt;0,0,+'2grid'!AQ197*DR$2)</f>
        <v>7.208261826735634</v>
      </c>
      <c r="AR197" s="73">
        <f>IF(+'2grid'!AR197*DS$2&lt;0,0,+'2grid'!AR197*DS$2)</f>
        <v>7.4880724023449279</v>
      </c>
      <c r="AS197" s="73">
        <f>IF(+'2grid'!AS197*DT$2&lt;0,0,+'2grid'!AS197*DT$2)</f>
        <v>7.7856170389603188</v>
      </c>
      <c r="AT197" s="73">
        <f>IF(+'2grid'!AT197*DU$2&lt;0,0,+'2grid'!AT197*DU$2)</f>
        <v>8.1055493747572616</v>
      </c>
      <c r="AU197" s="73">
        <f>IF(+'2grid'!AU197*DV$2&lt;0,0,+'2grid'!AU197*DV$2)</f>
        <v>8.4546167037506681</v>
      </c>
      <c r="AV197" s="73">
        <f>IF(+'2grid'!AV197*DW$2&lt;0,0,+'2grid'!AV197*DW$2)</f>
        <v>8.8430966997374831</v>
      </c>
      <c r="AW197" s="73">
        <f>IF(+'2grid'!AW197*DX$2&lt;0,0,+'2grid'!AW197*DX$2)</f>
        <v>9.2876762247931897</v>
      </c>
      <c r="AX197" s="73">
        <f>IF(+'2grid'!AX197*DY$2&lt;0,0,+'2grid'!AX197*DY$2)</f>
        <v>9.6898158675822632</v>
      </c>
      <c r="AY197" s="73">
        <f>IF(+'2grid'!AY197*DZ$2&lt;0,0,+'2grid'!AY197*DZ$2)</f>
        <v>10.224776856073539</v>
      </c>
      <c r="AZ197" s="73">
        <f>IF(+'2grid'!AZ197*EA$2&lt;0,0,+'2grid'!AZ197*EA$2)</f>
        <v>11.024675439093148</v>
      </c>
      <c r="BA197" s="73">
        <f>IF(+'2grid'!BA197*EB$2&lt;0,0,+'2grid'!BA197*EB$2)</f>
        <v>12.534651413202523</v>
      </c>
      <c r="BB197" s="73">
        <f>IF(+'2grid'!BB197*EC$2&lt;0,0,+'2grid'!BB197*EC$2)</f>
        <v>0</v>
      </c>
      <c r="BC197" s="73">
        <f>IF(+'2grid'!BC197*ED$2&lt;0,0,+'2grid'!BC197*ED$2)</f>
        <v>0.94799999999999995</v>
      </c>
      <c r="BD197" s="73">
        <f>IF(+'2grid'!BD197*EE$2&lt;0,0,+'2grid'!BD197*EE$2)</f>
        <v>2.5333999999999999</v>
      </c>
      <c r="BE197" s="73">
        <f>IF(+'2grid'!BE197*EF$2&lt;0,0,+'2grid'!BE197*EF$2)</f>
        <v>0.57839999999999991</v>
      </c>
      <c r="BF197" s="73">
        <f>IF(+'2grid'!BF197*EG$2&lt;0,0,+'2grid'!BF197*EG$2)</f>
        <v>0.19440000000000002</v>
      </c>
      <c r="BG197" s="73">
        <f>IF(+'2grid'!BG197*EH$2&lt;0,0,+'2grid'!BG197*EH$2)</f>
        <v>0.245</v>
      </c>
      <c r="BH197" s="73">
        <f>IF(+'2grid'!BH197*EI$2&lt;0,0,+'2grid'!BH197*EI$2)</f>
        <v>0.21559999999999999</v>
      </c>
      <c r="BI197" s="73">
        <f>IF(+'2grid'!BI197*EJ$2&lt;0,0,+'2grid'!BI197*EJ$2)</f>
        <v>0.22932</v>
      </c>
      <c r="BJ197" s="73">
        <f>IF(+'2grid'!BJ197*EK$2&lt;0,0,+'2grid'!BJ197*EK$2)</f>
        <v>0.28419999999999995</v>
      </c>
      <c r="BK197" s="73">
        <f>IF(+'2grid'!BK197*EL$2&lt;0,0,+'2grid'!BK197*EL$2)</f>
        <v>0.34593999999999997</v>
      </c>
      <c r="BL197" s="73">
        <f>IF(+'2grid'!BL197*EM$2&lt;0,0,+'2grid'!BL197*EM$2)</f>
        <v>0.36652000000000001</v>
      </c>
      <c r="BM197" s="73">
        <f>IF(+'2grid'!BM197*EN$2&lt;0,0,+'2grid'!BM197*EN$2)</f>
        <v>0.245</v>
      </c>
      <c r="BN197" s="73">
        <f>IF(+'2grid'!BN197*EO$2&lt;0,0,+'2grid'!BN197*EO$2)</f>
        <v>0.20873999999999998</v>
      </c>
      <c r="BO197" s="73">
        <f>IF(+'2grid'!BO197*EP$2&lt;0,0,+'2grid'!BO197*EP$2)</f>
        <v>0.23912</v>
      </c>
      <c r="BP197" s="73">
        <f>IF(+'2grid'!BP197*EQ$2&lt;0,0,+'2grid'!BP197*EQ$2)</f>
        <v>0.21364</v>
      </c>
      <c r="BQ197" s="73">
        <f>IF(+'2grid'!BQ197*ER$2&lt;0,0,+'2grid'!BQ197*ER$2)</f>
        <v>0.28223999999999999</v>
      </c>
      <c r="BR197" s="73">
        <f>IF(+'2grid'!BR197*ES$2&lt;0,0,+'2grid'!BR197*ES$2)</f>
        <v>0.29791999999999996</v>
      </c>
      <c r="BS197" s="73">
        <f>IF(+'2grid'!BS197*ET$2&lt;0,0,+'2grid'!BS197*ET$2)</f>
        <v>0.29373866666666915</v>
      </c>
      <c r="BT197" s="73">
        <f>IF(+'2grid'!BT197*EU$2&lt;0,0,+'2grid'!BT197*EU$2)</f>
        <v>0.32289911111110442</v>
      </c>
      <c r="BU197" s="73">
        <f>IF(+'2grid'!BU197*EV$2&lt;0,0,+'2grid'!BU197*EV$2)</f>
        <v>0.3424134518518494</v>
      </c>
      <c r="BV197" s="73">
        <f>IF(+'2grid'!BV197*EW$2&lt;0,0,+'2grid'!BV197*EW$2)</f>
        <v>0.36830819753085903</v>
      </c>
      <c r="BW197" s="73">
        <f>IF(+'2grid'!BW197*EX$2&lt;0,0,+'2grid'!BW197*EX$2)</f>
        <v>0.37721808329217194</v>
      </c>
      <c r="BX197" s="73">
        <f>IF(+'2grid'!BX197*EY$2&lt;0,0,+'2grid'!BX197*EY$2)</f>
        <v>0.39772092005486143</v>
      </c>
      <c r="BY197" s="73">
        <f>IF(+'2grid'!BY197*EZ$2&lt;0,0,+'2grid'!BY197*EZ$2)</f>
        <v>0.42125936466757363</v>
      </c>
      <c r="BZ197" s="73">
        <f>IF(+'2grid'!BZ197*FA$2&lt;0,0,+'2grid'!BZ197*FA$2)</f>
        <v>0.43829987723334368</v>
      </c>
      <c r="CA197" s="73">
        <f>IF(+'2grid'!CA197*FB$2&lt;0,0,+'2grid'!CA197*FB$2)</f>
        <v>0.45674882894647367</v>
      </c>
    </row>
    <row r="198" spans="1:79" x14ac:dyDescent="0.2">
      <c r="A198" s="9">
        <v>724</v>
      </c>
      <c r="B198" s="73">
        <f>IF(+'2grid'!B198*CC$2&lt;0,0,+'2grid'!B198*CC$2)</f>
        <v>0</v>
      </c>
      <c r="C198" s="73">
        <f>IF(+'2grid'!C198*CD$2&lt;0,0,+'2grid'!C198*CD$2)</f>
        <v>0</v>
      </c>
      <c r="D198" s="73">
        <f>IF(+'2grid'!D198*CE$2&lt;0,0,+'2grid'!D198*CE$2)</f>
        <v>0</v>
      </c>
      <c r="E198" s="73">
        <f>IF(+'2grid'!E198*CF$2&lt;0,0,+'2grid'!E198*CF$2)</f>
        <v>0</v>
      </c>
      <c r="F198" s="73">
        <f>IF(+'2grid'!F198*CG$2&lt;0,0,+'2grid'!F198*CG$2)</f>
        <v>0</v>
      </c>
      <c r="G198" s="73">
        <f>IF(+'2grid'!G198*CH$2&lt;0,0,+'2grid'!G198*CH$2)</f>
        <v>0</v>
      </c>
      <c r="H198" s="73">
        <f>IF(+'2grid'!H198*CI$2&lt;0,0,+'2grid'!H198*CI$2)</f>
        <v>0</v>
      </c>
      <c r="I198" s="73">
        <f>IF(+'2grid'!I198*CJ$2&lt;0,0,+'2grid'!I198*CJ$2)</f>
        <v>0</v>
      </c>
      <c r="J198" s="73">
        <f>IF(+'2grid'!J198*CK$2&lt;0,0,+'2grid'!J198*CK$2)</f>
        <v>0</v>
      </c>
      <c r="K198" s="73">
        <f>IF(+'2grid'!K198*CL$2&lt;0,0,+'2grid'!K198*CL$2)</f>
        <v>0</v>
      </c>
      <c r="L198" s="73">
        <f>IF(+'2grid'!L198*CM$2&lt;0,0,+'2grid'!L198*CM$2)</f>
        <v>0</v>
      </c>
      <c r="M198" s="73">
        <f>IF(+'2grid'!M198*CN$2&lt;0,0,+'2grid'!M198*CN$2)</f>
        <v>0</v>
      </c>
      <c r="N198" s="73">
        <f>IF(+'2grid'!N198*CO$2&lt;0,0,+'2grid'!N198*CO$2)</f>
        <v>0</v>
      </c>
      <c r="O198" s="73">
        <f>IF(+'2grid'!O198*CP$2&lt;0,0,+'2grid'!O198*CP$2)</f>
        <v>0</v>
      </c>
      <c r="P198" s="73">
        <f>IF(+'2grid'!P198*CQ$2&lt;0,0,+'2grid'!P198*CQ$2)</f>
        <v>0</v>
      </c>
      <c r="Q198" s="73">
        <f>IF(+'2grid'!Q198*CR$2&lt;0,0,+'2grid'!Q198*CR$2)</f>
        <v>0</v>
      </c>
      <c r="R198" s="73">
        <f>IF(+'2grid'!R198*CS$2&lt;0,0,+'2grid'!R198*CS$2)</f>
        <v>0</v>
      </c>
      <c r="S198" s="73">
        <f>IF(+'2grid'!S198*CT$2&lt;0,0,+'2grid'!S198*CT$2)</f>
        <v>0</v>
      </c>
      <c r="T198" s="73">
        <f>IF(+'2grid'!T198*CU$2&lt;0,0,+'2grid'!T198*CU$2)</f>
        <v>0</v>
      </c>
      <c r="U198" s="73">
        <f>IF(+'2grid'!U198*CV$2&lt;0,0,+'2grid'!U198*CV$2)</f>
        <v>0</v>
      </c>
      <c r="V198" s="73">
        <f>IF(+'2grid'!V198*CW$2&lt;0,0,+'2grid'!V198*CW$2)</f>
        <v>0.71735172932719127</v>
      </c>
      <c r="W198" s="73">
        <f>IF(+'2grid'!W198*CX$2&lt;0,0,+'2grid'!W198*CX$2)</f>
        <v>1.3450344924884849</v>
      </c>
      <c r="X198" s="73">
        <f>IF(+'2grid'!X198*CY$2&lt;0,0,+'2grid'!X198*CY$2)</f>
        <v>2.3015034649247421</v>
      </c>
      <c r="Y198" s="73">
        <f>IF(+'2grid'!Y198*CZ$2&lt;0,0,+'2grid'!Y198*CZ$2)</f>
        <v>4.0351034774654559</v>
      </c>
      <c r="Z198" s="73">
        <f>IF(+'2grid'!Z198*DA$2&lt;0,0,+'2grid'!Z198*DA$2)</f>
        <v>3.6166483020245948</v>
      </c>
      <c r="AA198" s="73">
        <f>IF(+'2grid'!AA198*DB$2&lt;0,0,+'2grid'!AA198*DB$2)</f>
        <v>5.0513517606789797</v>
      </c>
      <c r="AB198" s="73">
        <f>IF(+'2grid'!AB198*DC$2&lt;0,0,+'2grid'!AB198*DC$2)</f>
        <v>7.6218621241014155</v>
      </c>
      <c r="AC198" s="73">
        <f>IF(+'2grid'!AC198*DD$2&lt;0,0,+'2grid'!AC198*DD$2)</f>
        <v>8.1299862657081761</v>
      </c>
      <c r="AD198" s="73">
        <f>IF(+'2grid'!AD198*DE$2&lt;0,0,+'2grid'!AD198*DE$2)</f>
        <v>9.541316871486103</v>
      </c>
      <c r="AE198" s="73">
        <f>IF(+'2grid'!AE198*DF$2&lt;0,0,+'2grid'!AE198*DF$2)</f>
        <v>10.183520891682281</v>
      </c>
      <c r="AF198" s="73">
        <f>IF(+'2grid'!AF198*DG$2&lt;0,0,+'2grid'!AF198*DG$2)</f>
        <v>10.854040785784822</v>
      </c>
      <c r="AG198" s="73">
        <f>IF(+'2grid'!AG198*DH$2&lt;0,0,+'2grid'!AG198*DH$2)</f>
        <v>11.553954130106261</v>
      </c>
      <c r="AH198" s="73">
        <f>IF(+'2grid'!AH198*DI$2&lt;0,0,+'2grid'!AH198*DI$2)</f>
        <v>12.284376517641711</v>
      </c>
      <c r="AI198" s="73">
        <f>IF(+'2grid'!AI198*DJ$2&lt;0,0,+'2grid'!AI198*DJ$2)</f>
        <v>13.046462838643565</v>
      </c>
      <c r="AJ198" s="73">
        <f>IF(+'2grid'!AJ198*DK$2&lt;0,0,+'2grid'!AJ198*DK$2)</f>
        <v>13.841408603005355</v>
      </c>
      <c r="AK198" s="73">
        <f>IF(+'2grid'!AK198*DL$2&lt;0,0,+'2grid'!AK198*DL$2)</f>
        <v>14.670451305789534</v>
      </c>
      <c r="AL198" s="73">
        <f>IF(+'2grid'!AL198*DM$2&lt;0,0,+'2grid'!AL198*DM$2)</f>
        <v>15.534871837275448</v>
      </c>
      <c r="AM198" s="73">
        <f>IF(+'2grid'!AM198*DN$2&lt;0,0,+'2grid'!AM198*DN$2)</f>
        <v>16.435995938947467</v>
      </c>
      <c r="AN198" s="73">
        <f>IF(+'2grid'!AN198*DO$2&lt;0,0,+'2grid'!AN198*DO$2)</f>
        <v>17.375195706887322</v>
      </c>
      <c r="AO198" s="73">
        <f>IF(+'2grid'!AO198*DP$2&lt;0,0,+'2grid'!AO198*DP$2)</f>
        <v>18.353891144080826</v>
      </c>
      <c r="AP198" s="73">
        <f>IF(+'2grid'!AP198*DQ$2&lt;0,0,+'2grid'!AP198*DQ$2)</f>
        <v>20.144398669309069</v>
      </c>
      <c r="AQ198" s="73">
        <f>IF(+'2grid'!AQ198*DR$2&lt;0,0,+'2grid'!AQ198*DR$2)</f>
        <v>20.64140864145612</v>
      </c>
      <c r="AR198" s="73">
        <f>IF(+'2grid'!AR198*DS$2&lt;0,0,+'2grid'!AR198*DS$2)</f>
        <v>23.115176950661493</v>
      </c>
      <c r="AS198" s="73">
        <f>IF(+'2grid'!AS198*DT$2&lt;0,0,+'2grid'!AS198*DT$2)</f>
        <v>26.109694791909789</v>
      </c>
      <c r="AT198" s="73">
        <f>IF(+'2grid'!AT198*DU$2&lt;0,0,+'2grid'!AT198*DU$2)</f>
        <v>28.18165048579468</v>
      </c>
      <c r="AU198" s="73">
        <f>IF(+'2grid'!AU198*DV$2&lt;0,0,+'2grid'!AU198*DV$2)</f>
        <v>30.394002434267616</v>
      </c>
      <c r="AV198" s="73">
        <f>IF(+'2grid'!AV198*DW$2&lt;0,0,+'2grid'!AV198*DW$2)</f>
        <v>32.540357582195227</v>
      </c>
      <c r="AW198" s="73">
        <f>IF(+'2grid'!AW198*DX$2&lt;0,0,+'2grid'!AW198*DX$2)</f>
        <v>34.013017040530016</v>
      </c>
      <c r="AX198" s="73">
        <f>IF(+'2grid'!AX198*DY$2&lt;0,0,+'2grid'!AX198*DY$2)</f>
        <v>34.503999999999998</v>
      </c>
      <c r="AY198" s="73">
        <f>IF(+'2grid'!AY198*DZ$2&lt;0,0,+'2grid'!AY198*DZ$2)</f>
        <v>44.884</v>
      </c>
      <c r="AZ198" s="73">
        <f>IF(+'2grid'!AZ198*EA$2&lt;0,0,+'2grid'!AZ198*EA$2)</f>
        <v>45.276000000000003</v>
      </c>
      <c r="BA198" s="73">
        <f>IF(+'2grid'!BA198*EB$2&lt;0,0,+'2grid'!BA198*EB$2)</f>
        <v>50.327999999999996</v>
      </c>
      <c r="BB198" s="73">
        <f>IF(+'2grid'!BB198*EC$2&lt;0,0,+'2grid'!BB198*EC$2)</f>
        <v>54.519999999999996</v>
      </c>
      <c r="BC198" s="73">
        <f>IF(+'2grid'!BC198*ED$2&lt;0,0,+'2grid'!BC198*ED$2)</f>
        <v>58.681199999999997</v>
      </c>
      <c r="BD198" s="73">
        <f>IF(+'2grid'!BD198*EE$2&lt;0,0,+'2grid'!BD198*EE$2)</f>
        <v>61.332180000000001</v>
      </c>
      <c r="BE198" s="73">
        <f>IF(+'2grid'!BE198*EF$2&lt;0,0,+'2grid'!BE198*EF$2)</f>
        <v>65.937600000000003</v>
      </c>
      <c r="BF198" s="73">
        <f>IF(+'2grid'!BF198*EG$2&lt;0,0,+'2grid'!BF198*EG$2)</f>
        <v>87.856163999999993</v>
      </c>
      <c r="BG198" s="73">
        <f>IF(+'2grid'!BG198*EH$2&lt;0,0,+'2grid'!BG198*EH$2)</f>
        <v>114.7041</v>
      </c>
      <c r="BH198" s="73">
        <f>IF(+'2grid'!BH198*EI$2&lt;0,0,+'2grid'!BH198*EI$2)</f>
        <v>113.28211999999999</v>
      </c>
      <c r="BI198" s="73">
        <f>IF(+'2grid'!BI198*EJ$2&lt;0,0,+'2grid'!BI198*EJ$2)</f>
        <v>111.19864</v>
      </c>
      <c r="BJ198" s="73">
        <f>IF(+'2grid'!BJ198*EK$2&lt;0,0,+'2grid'!BJ198*EK$2)</f>
        <v>115.14999999999999</v>
      </c>
      <c r="BK198" s="73">
        <f>IF(+'2grid'!BK198*EL$2&lt;0,0,+'2grid'!BK198*EL$2)</f>
        <v>120.17936</v>
      </c>
      <c r="BL198" s="73">
        <f>IF(+'2grid'!BL198*EM$2&lt;0,0,+'2grid'!BL198*EM$2)</f>
        <v>116.76700000000001</v>
      </c>
      <c r="BM198" s="73">
        <f>IF(+'2grid'!BM198*EN$2&lt;0,0,+'2grid'!BM198*EN$2)</f>
        <v>104.40429999999999</v>
      </c>
      <c r="BN198" s="73">
        <f>IF(+'2grid'!BN198*EO$2&lt;0,0,+'2grid'!BN198*EO$2)</f>
        <v>99.533699999999996</v>
      </c>
      <c r="BO198" s="73">
        <f>IF(+'2grid'!BO198*EP$2&lt;0,0,+'2grid'!BO198*EP$2)</f>
        <v>94.177999999999997</v>
      </c>
      <c r="BP198" s="73">
        <f>IF(+'2grid'!BP198*EQ$2&lt;0,0,+'2grid'!BP198*EQ$2)</f>
        <v>116.914</v>
      </c>
      <c r="BQ198" s="73">
        <f>IF(+'2grid'!BQ198*ER$2&lt;0,0,+'2grid'!BQ198*ER$2)</f>
        <v>119.74032</v>
      </c>
      <c r="BR198" s="73">
        <f>IF(+'2grid'!BR198*ES$2&lt;0,0,+'2grid'!BR198*ES$2)</f>
        <v>119.92063999999999</v>
      </c>
      <c r="BS198" s="73">
        <f>IF(+'2grid'!BS198*ET$2&lt;0,0,+'2grid'!BS198*ET$2)</f>
        <v>125.20891599999962</v>
      </c>
      <c r="BT198" s="73">
        <f>IF(+'2grid'!BT198*EU$2&lt;0,0,+'2grid'!BT198*EU$2)</f>
        <v>133.42562800000044</v>
      </c>
      <c r="BU198" s="73">
        <f>IF(+'2grid'!BU198*EV$2&lt;0,0,+'2grid'!BU198*EV$2)</f>
        <v>140.36157146666787</v>
      </c>
      <c r="BV198" s="73">
        <f>IF(+'2grid'!BV198*EW$2&lt;0,0,+'2grid'!BV198*EW$2)</f>
        <v>142.28671831111416</v>
      </c>
      <c r="BW198" s="73">
        <f>IF(+'2grid'!BW198*EX$2&lt;0,0,+'2grid'!BW198*EX$2)</f>
        <v>148.38444875852139</v>
      </c>
      <c r="BX198" s="73">
        <f>IF(+'2grid'!BX198*EY$2&lt;0,0,+'2grid'!BX198*EY$2)</f>
        <v>154.98015984197988</v>
      </c>
      <c r="BY198" s="73">
        <f>IF(+'2grid'!BY198*EZ$2&lt;0,0,+'2grid'!BY198*EZ$2)</f>
        <v>160.34035656270328</v>
      </c>
      <c r="BZ198" s="73">
        <f>IF(+'2grid'!BZ198*FA$2&lt;0,0,+'2grid'!BZ198*FA$2)</f>
        <v>165.08252766218297</v>
      </c>
      <c r="CA198" s="73">
        <f>IF(+'2grid'!CA198*FB$2&lt;0,0,+'2grid'!CA198*FB$2)</f>
        <v>170.34210444877553</v>
      </c>
    </row>
    <row r="199" spans="1:79" x14ac:dyDescent="0.2">
      <c r="A199" s="9">
        <v>732</v>
      </c>
      <c r="B199" s="73">
        <f>IF(+'2grid'!B199*CC$2&lt;0,0,+'2grid'!B199*CC$2)</f>
        <v>0</v>
      </c>
      <c r="C199" s="73">
        <f>IF(+'2grid'!C199*CD$2&lt;0,0,+'2grid'!C199*CD$2)</f>
        <v>0</v>
      </c>
      <c r="D199" s="73">
        <f>IF(+'2grid'!D199*CE$2&lt;0,0,+'2grid'!D199*CE$2)</f>
        <v>0</v>
      </c>
      <c r="E199" s="73">
        <f>IF(+'2grid'!E199*CF$2&lt;0,0,+'2grid'!E199*CF$2)</f>
        <v>0</v>
      </c>
      <c r="F199" s="73">
        <f>IF(+'2grid'!F199*CG$2&lt;0,0,+'2grid'!F199*CG$2)</f>
        <v>0</v>
      </c>
      <c r="G199" s="73">
        <f>IF(+'2grid'!G199*CH$2&lt;0,0,+'2grid'!G199*CH$2)</f>
        <v>0</v>
      </c>
      <c r="H199" s="73">
        <f>IF(+'2grid'!H199*CI$2&lt;0,0,+'2grid'!H199*CI$2)</f>
        <v>0</v>
      </c>
      <c r="I199" s="73">
        <f>IF(+'2grid'!I199*CJ$2&lt;0,0,+'2grid'!I199*CJ$2)</f>
        <v>0</v>
      </c>
      <c r="J199" s="73">
        <f>IF(+'2grid'!J199*CK$2&lt;0,0,+'2grid'!J199*CK$2)</f>
        <v>0</v>
      </c>
      <c r="K199" s="73">
        <f>IF(+'2grid'!K199*CL$2&lt;0,0,+'2grid'!K199*CL$2)</f>
        <v>0</v>
      </c>
      <c r="L199" s="73">
        <f>IF(+'2grid'!L199*CM$2&lt;0,0,+'2grid'!L199*CM$2)</f>
        <v>0</v>
      </c>
      <c r="M199" s="73">
        <f>IF(+'2grid'!M199*CN$2&lt;0,0,+'2grid'!M199*CN$2)</f>
        <v>0</v>
      </c>
      <c r="N199" s="73">
        <f>IF(+'2grid'!N199*CO$2&lt;0,0,+'2grid'!N199*CO$2)</f>
        <v>0</v>
      </c>
      <c r="O199" s="73">
        <f>IF(+'2grid'!O199*CP$2&lt;0,0,+'2grid'!O199*CP$2)</f>
        <v>0</v>
      </c>
      <c r="P199" s="73">
        <f>IF(+'2grid'!P199*CQ$2&lt;0,0,+'2grid'!P199*CQ$2)</f>
        <v>0</v>
      </c>
      <c r="Q199" s="73">
        <f>IF(+'2grid'!Q199*CR$2&lt;0,0,+'2grid'!Q199*CR$2)</f>
        <v>0</v>
      </c>
      <c r="R199" s="73">
        <f>IF(+'2grid'!R199*CS$2&lt;0,0,+'2grid'!R199*CS$2)</f>
        <v>0</v>
      </c>
      <c r="S199" s="73">
        <f>IF(+'2grid'!S199*CT$2&lt;0,0,+'2grid'!S199*CT$2)</f>
        <v>0</v>
      </c>
      <c r="T199" s="73">
        <f>IF(+'2grid'!T199*CU$2&lt;0,0,+'2grid'!T199*CU$2)</f>
        <v>0</v>
      </c>
      <c r="U199" s="73">
        <f>IF(+'2grid'!U199*CV$2&lt;0,0,+'2grid'!U199*CV$2)</f>
        <v>0</v>
      </c>
      <c r="V199" s="73">
        <f>IF(+'2grid'!V199*CW$2&lt;0,0,+'2grid'!V199*CW$2)</f>
        <v>0</v>
      </c>
      <c r="W199" s="73">
        <f>IF(+'2grid'!W199*CX$2&lt;0,0,+'2grid'!W199*CX$2)</f>
        <v>0</v>
      </c>
      <c r="X199" s="73">
        <f>IF(+'2grid'!X199*CY$2&lt;0,0,+'2grid'!X199*CY$2)</f>
        <v>0</v>
      </c>
      <c r="Y199" s="73">
        <f>IF(+'2grid'!Y199*CZ$2&lt;0,0,+'2grid'!Y199*CZ$2)</f>
        <v>0</v>
      </c>
      <c r="Z199" s="73">
        <f>IF(+'2grid'!Z199*DA$2&lt;0,0,+'2grid'!Z199*DA$2)</f>
        <v>0</v>
      </c>
      <c r="AA199" s="73">
        <f>IF(+'2grid'!AA199*DB$2&lt;0,0,+'2grid'!AA199*DB$2)</f>
        <v>0</v>
      </c>
      <c r="AB199" s="73">
        <f>IF(+'2grid'!AB199*DC$2&lt;0,0,+'2grid'!AB199*DC$2)</f>
        <v>0</v>
      </c>
      <c r="AC199" s="73">
        <f>IF(+'2grid'!AC199*DD$2&lt;0,0,+'2grid'!AC199*DD$2)</f>
        <v>0</v>
      </c>
      <c r="AD199" s="73">
        <f>IF(+'2grid'!AD199*DE$2&lt;0,0,+'2grid'!AD199*DE$2)</f>
        <v>0</v>
      </c>
      <c r="AE199" s="73">
        <f>IF(+'2grid'!AE199*DF$2&lt;0,0,+'2grid'!AE199*DF$2)</f>
        <v>0</v>
      </c>
      <c r="AF199" s="73">
        <f>IF(+'2grid'!AF199*DG$2&lt;0,0,+'2grid'!AF199*DG$2)</f>
        <v>0</v>
      </c>
      <c r="AG199" s="73">
        <f>IF(+'2grid'!AG199*DH$2&lt;0,0,+'2grid'!AG199*DH$2)</f>
        <v>0</v>
      </c>
      <c r="AH199" s="73">
        <f>IF(+'2grid'!AH199*DI$2&lt;0,0,+'2grid'!AH199*DI$2)</f>
        <v>0</v>
      </c>
      <c r="AI199" s="73">
        <f>IF(+'2grid'!AI199*DJ$2&lt;0,0,+'2grid'!AI199*DJ$2)</f>
        <v>0</v>
      </c>
      <c r="AJ199" s="73">
        <f>IF(+'2grid'!AJ199*DK$2&lt;0,0,+'2grid'!AJ199*DK$2)</f>
        <v>0</v>
      </c>
      <c r="AK199" s="73">
        <f>IF(+'2grid'!AK199*DL$2&lt;0,0,+'2grid'!AK199*DL$2)</f>
        <v>0</v>
      </c>
      <c r="AL199" s="73">
        <f>IF(+'2grid'!AL199*DM$2&lt;0,0,+'2grid'!AL199*DM$2)</f>
        <v>0</v>
      </c>
      <c r="AM199" s="73">
        <f>IF(+'2grid'!AM199*DN$2&lt;0,0,+'2grid'!AM199*DN$2)</f>
        <v>0</v>
      </c>
      <c r="AN199" s="73">
        <f>IF(+'2grid'!AN199*DO$2&lt;0,0,+'2grid'!AN199*DO$2)</f>
        <v>0</v>
      </c>
      <c r="AO199" s="73">
        <f>IF(+'2grid'!AO199*DP$2&lt;0,0,+'2grid'!AO199*DP$2)</f>
        <v>0</v>
      </c>
      <c r="AP199" s="73">
        <f>IF(+'2grid'!AP199*DQ$2&lt;0,0,+'2grid'!AP199*DQ$2)</f>
        <v>0</v>
      </c>
      <c r="AQ199" s="73">
        <f>IF(+'2grid'!AQ199*DR$2&lt;0,0,+'2grid'!AQ199*DR$2)</f>
        <v>0</v>
      </c>
      <c r="AR199" s="73">
        <f>IF(+'2grid'!AR199*DS$2&lt;0,0,+'2grid'!AR199*DS$2)</f>
        <v>0</v>
      </c>
      <c r="AS199" s="73">
        <f>IF(+'2grid'!AS199*DT$2&lt;0,0,+'2grid'!AS199*DT$2)</f>
        <v>0</v>
      </c>
      <c r="AT199" s="73">
        <f>IF(+'2grid'!AT199*DU$2&lt;0,0,+'2grid'!AT199*DU$2)</f>
        <v>0</v>
      </c>
      <c r="AU199" s="73">
        <f>IF(+'2grid'!AU199*DV$2&lt;0,0,+'2grid'!AU199*DV$2)</f>
        <v>0</v>
      </c>
      <c r="AV199" s="73">
        <f>IF(+'2grid'!AV199*DW$2&lt;0,0,+'2grid'!AV199*DW$2)</f>
        <v>0</v>
      </c>
      <c r="AW199" s="73">
        <f>IF(+'2grid'!AW199*DX$2&lt;0,0,+'2grid'!AW199*DX$2)</f>
        <v>0</v>
      </c>
      <c r="AX199" s="73">
        <f>IF(+'2grid'!AX199*DY$2&lt;0,0,+'2grid'!AX199*DY$2)</f>
        <v>0</v>
      </c>
      <c r="AY199" s="73">
        <f>IF(+'2grid'!AY199*DZ$2&lt;0,0,+'2grid'!AY199*DZ$2)</f>
        <v>0</v>
      </c>
      <c r="AZ199" s="73">
        <f>IF(+'2grid'!AZ199*EA$2&lt;0,0,+'2grid'!AZ199*EA$2)</f>
        <v>0</v>
      </c>
      <c r="BA199" s="73">
        <f>IF(+'2grid'!BA199*EB$2&lt;0,0,+'2grid'!BA199*EB$2)</f>
        <v>0</v>
      </c>
      <c r="BB199" s="73">
        <f>IF(+'2grid'!BB199*EC$2&lt;0,0,+'2grid'!BB199*EC$2)</f>
        <v>0</v>
      </c>
      <c r="BC199" s="73">
        <f>IF(+'2grid'!BC199*ED$2&lt;0,0,+'2grid'!BC199*ED$2)</f>
        <v>0</v>
      </c>
      <c r="BD199" s="73">
        <f>IF(+'2grid'!BD199*EE$2&lt;0,0,+'2grid'!BD199*EE$2)</f>
        <v>0</v>
      </c>
      <c r="BE199" s="73">
        <f>IF(+'2grid'!BE199*EF$2&lt;0,0,+'2grid'!BE199*EF$2)</f>
        <v>0</v>
      </c>
      <c r="BF199" s="73">
        <f>IF(+'2grid'!BF199*EG$2&lt;0,0,+'2grid'!BF199*EG$2)</f>
        <v>0</v>
      </c>
      <c r="BG199" s="73">
        <f>IF(+'2grid'!BG199*EH$2&lt;0,0,+'2grid'!BG199*EH$2)</f>
        <v>0</v>
      </c>
      <c r="BH199" s="73">
        <f>IF(+'2grid'!BH199*EI$2&lt;0,0,+'2grid'!BH199*EI$2)</f>
        <v>0</v>
      </c>
      <c r="BI199" s="73">
        <f>IF(+'2grid'!BI199*EJ$2&lt;0,0,+'2grid'!BI199*EJ$2)</f>
        <v>0</v>
      </c>
      <c r="BJ199" s="73">
        <f>IF(+'2grid'!BJ199*EK$2&lt;0,0,+'2grid'!BJ199*EK$2)</f>
        <v>0</v>
      </c>
      <c r="BK199" s="73">
        <f>IF(+'2grid'!BK199*EL$2&lt;0,0,+'2grid'!BK199*EL$2)</f>
        <v>0</v>
      </c>
      <c r="BL199" s="73">
        <f>IF(+'2grid'!BL199*EM$2&lt;0,0,+'2grid'!BL199*EM$2)</f>
        <v>0</v>
      </c>
      <c r="BM199" s="73">
        <f>IF(+'2grid'!BM199*EN$2&lt;0,0,+'2grid'!BM199*EN$2)</f>
        <v>0</v>
      </c>
      <c r="BN199" s="73">
        <f>IF(+'2grid'!BN199*EO$2&lt;0,0,+'2grid'!BN199*EO$2)</f>
        <v>0</v>
      </c>
      <c r="BO199" s="73">
        <f>IF(+'2grid'!BO199*EP$2&lt;0,0,+'2grid'!BO199*EP$2)</f>
        <v>0</v>
      </c>
      <c r="BP199" s="73">
        <f>IF(+'2grid'!BP199*EQ$2&lt;0,0,+'2grid'!BP199*EQ$2)</f>
        <v>0</v>
      </c>
      <c r="BQ199" s="73">
        <f>IF(+'2grid'!BQ199*ER$2&lt;0,0,+'2grid'!BQ199*ER$2)</f>
        <v>0</v>
      </c>
      <c r="BR199" s="73">
        <f>IF(+'2grid'!BR199*ES$2&lt;0,0,+'2grid'!BR199*ES$2)</f>
        <v>0</v>
      </c>
      <c r="BS199" s="73">
        <f>IF(+'2grid'!BS199*ET$2&lt;0,0,+'2grid'!BS199*ET$2)</f>
        <v>0</v>
      </c>
      <c r="BT199" s="73">
        <f>IF(+'2grid'!BT199*EU$2&lt;0,0,+'2grid'!BT199*EU$2)</f>
        <v>0</v>
      </c>
      <c r="BU199" s="73">
        <f>IF(+'2grid'!BU199*EV$2&lt;0,0,+'2grid'!BU199*EV$2)</f>
        <v>0</v>
      </c>
      <c r="BV199" s="73">
        <f>IF(+'2grid'!BV199*EW$2&lt;0,0,+'2grid'!BV199*EW$2)</f>
        <v>0</v>
      </c>
      <c r="BW199" s="73">
        <f>IF(+'2grid'!BW199*EX$2&lt;0,0,+'2grid'!BW199*EX$2)</f>
        <v>0</v>
      </c>
      <c r="BX199" s="73">
        <f>IF(+'2grid'!BX199*EY$2&lt;0,0,+'2grid'!BX199*EY$2)</f>
        <v>0</v>
      </c>
      <c r="BY199" s="73">
        <f>IF(+'2grid'!BY199*EZ$2&lt;0,0,+'2grid'!BY199*EZ$2)</f>
        <v>0</v>
      </c>
      <c r="BZ199" s="73">
        <f>IF(+'2grid'!BZ199*FA$2&lt;0,0,+'2grid'!BZ199*FA$2)</f>
        <v>0</v>
      </c>
      <c r="CA199" s="73">
        <f>IF(+'2grid'!CA199*FB$2&lt;0,0,+'2grid'!CA199*FB$2)</f>
        <v>0</v>
      </c>
    </row>
    <row r="200" spans="1:79" x14ac:dyDescent="0.2">
      <c r="A200" s="9">
        <v>736</v>
      </c>
      <c r="B200" s="73">
        <f>IF(+'2grid'!B200*CC$2&lt;0,0,+'2grid'!B200*CC$2)</f>
        <v>0</v>
      </c>
      <c r="C200" s="73">
        <f>IF(+'2grid'!C200*CD$2&lt;0,0,+'2grid'!C200*CD$2)</f>
        <v>0</v>
      </c>
      <c r="D200" s="73">
        <f>IF(+'2grid'!D200*CE$2&lt;0,0,+'2grid'!D200*CE$2)</f>
        <v>0</v>
      </c>
      <c r="E200" s="73">
        <f>IF(+'2grid'!E200*CF$2&lt;0,0,+'2grid'!E200*CF$2)</f>
        <v>0</v>
      </c>
      <c r="F200" s="73">
        <f>IF(+'2grid'!F200*CG$2&lt;0,0,+'2grid'!F200*CG$2)</f>
        <v>0</v>
      </c>
      <c r="G200" s="73">
        <f>IF(+'2grid'!G200*CH$2&lt;0,0,+'2grid'!G200*CH$2)</f>
        <v>0</v>
      </c>
      <c r="H200" s="73">
        <f>IF(+'2grid'!H200*CI$2&lt;0,0,+'2grid'!H200*CI$2)</f>
        <v>0</v>
      </c>
      <c r="I200" s="73">
        <f>IF(+'2grid'!I200*CJ$2&lt;0,0,+'2grid'!I200*CJ$2)</f>
        <v>0</v>
      </c>
      <c r="J200" s="73">
        <f>IF(+'2grid'!J200*CK$2&lt;0,0,+'2grid'!J200*CK$2)</f>
        <v>0</v>
      </c>
      <c r="K200" s="73">
        <f>IF(+'2grid'!K200*CL$2&lt;0,0,+'2grid'!K200*CL$2)</f>
        <v>0</v>
      </c>
      <c r="L200" s="73">
        <f>IF(+'2grid'!L200*CM$2&lt;0,0,+'2grid'!L200*CM$2)</f>
        <v>0</v>
      </c>
      <c r="M200" s="73">
        <f>IF(+'2grid'!M200*CN$2&lt;0,0,+'2grid'!M200*CN$2)</f>
        <v>0</v>
      </c>
      <c r="N200" s="73">
        <f>IF(+'2grid'!N200*CO$2&lt;0,0,+'2grid'!N200*CO$2)</f>
        <v>0</v>
      </c>
      <c r="O200" s="73">
        <f>IF(+'2grid'!O200*CP$2&lt;0,0,+'2grid'!O200*CP$2)</f>
        <v>0</v>
      </c>
      <c r="P200" s="73">
        <f>IF(+'2grid'!P200*CQ$2&lt;0,0,+'2grid'!P200*CQ$2)</f>
        <v>0</v>
      </c>
      <c r="Q200" s="73">
        <f>IF(+'2grid'!Q200*CR$2&lt;0,0,+'2grid'!Q200*CR$2)</f>
        <v>0</v>
      </c>
      <c r="R200" s="73">
        <f>IF(+'2grid'!R200*CS$2&lt;0,0,+'2grid'!R200*CS$2)</f>
        <v>0</v>
      </c>
      <c r="S200" s="73">
        <f>IF(+'2grid'!S200*CT$2&lt;0,0,+'2grid'!S200*CT$2)</f>
        <v>0</v>
      </c>
      <c r="T200" s="73">
        <f>IF(+'2grid'!T200*CU$2&lt;0,0,+'2grid'!T200*CU$2)</f>
        <v>0</v>
      </c>
      <c r="U200" s="73">
        <f>IF(+'2grid'!U200*CV$2&lt;0,0,+'2grid'!U200*CV$2)</f>
        <v>0</v>
      </c>
      <c r="V200" s="73">
        <f>IF(+'2grid'!V200*CW$2&lt;0,0,+'2grid'!V200*CW$2)</f>
        <v>0</v>
      </c>
      <c r="W200" s="73">
        <f>IF(+'2grid'!W200*CX$2&lt;0,0,+'2grid'!W200*CX$2)</f>
        <v>0</v>
      </c>
      <c r="X200" s="73">
        <f>IF(+'2grid'!X200*CY$2&lt;0,0,+'2grid'!X200*CY$2)</f>
        <v>0</v>
      </c>
      <c r="Y200" s="73">
        <f>IF(+'2grid'!Y200*CZ$2&lt;0,0,+'2grid'!Y200*CZ$2)</f>
        <v>0</v>
      </c>
      <c r="Z200" s="73">
        <f>IF(+'2grid'!Z200*DA$2&lt;0,0,+'2grid'!Z200*DA$2)</f>
        <v>0</v>
      </c>
      <c r="AA200" s="73">
        <f>IF(+'2grid'!AA200*DB$2&lt;0,0,+'2grid'!AA200*DB$2)</f>
        <v>0</v>
      </c>
      <c r="AB200" s="73">
        <f>IF(+'2grid'!AB200*DC$2&lt;0,0,+'2grid'!AB200*DC$2)</f>
        <v>0</v>
      </c>
      <c r="AC200" s="73">
        <f>IF(+'2grid'!AC200*DD$2&lt;0,0,+'2grid'!AC200*DD$2)</f>
        <v>0</v>
      </c>
      <c r="AD200" s="73">
        <f>IF(+'2grid'!AD200*DE$2&lt;0,0,+'2grid'!AD200*DE$2)</f>
        <v>0</v>
      </c>
      <c r="AE200" s="73">
        <f>IF(+'2grid'!AE200*DF$2&lt;0,0,+'2grid'!AE200*DF$2)</f>
        <v>0</v>
      </c>
      <c r="AF200" s="73">
        <f>IF(+'2grid'!AF200*DG$2&lt;0,0,+'2grid'!AF200*DG$2)</f>
        <v>0</v>
      </c>
      <c r="AG200" s="73">
        <f>IF(+'2grid'!AG200*DH$2&lt;0,0,+'2grid'!AG200*DH$2)</f>
        <v>0</v>
      </c>
      <c r="AH200" s="73">
        <f>IF(+'2grid'!AH200*DI$2&lt;0,0,+'2grid'!AH200*DI$2)</f>
        <v>0</v>
      </c>
      <c r="AI200" s="73">
        <f>IF(+'2grid'!AI200*DJ$2&lt;0,0,+'2grid'!AI200*DJ$2)</f>
        <v>0</v>
      </c>
      <c r="AJ200" s="73">
        <f>IF(+'2grid'!AJ200*DK$2&lt;0,0,+'2grid'!AJ200*DK$2)</f>
        <v>0</v>
      </c>
      <c r="AK200" s="73">
        <f>IF(+'2grid'!AK200*DL$2&lt;0,0,+'2grid'!AK200*DL$2)</f>
        <v>0</v>
      </c>
      <c r="AL200" s="73">
        <f>IF(+'2grid'!AL200*DM$2&lt;0,0,+'2grid'!AL200*DM$2)</f>
        <v>0</v>
      </c>
      <c r="AM200" s="73">
        <f>IF(+'2grid'!AM200*DN$2&lt;0,0,+'2grid'!AM200*DN$2)</f>
        <v>0</v>
      </c>
      <c r="AN200" s="73">
        <f>IF(+'2grid'!AN200*DO$2&lt;0,0,+'2grid'!AN200*DO$2)</f>
        <v>0</v>
      </c>
      <c r="AO200" s="73">
        <f>IF(+'2grid'!AO200*DP$2&lt;0,0,+'2grid'!AO200*DP$2)</f>
        <v>0</v>
      </c>
      <c r="AP200" s="73">
        <f>IF(+'2grid'!AP200*DQ$2&lt;0,0,+'2grid'!AP200*DQ$2)</f>
        <v>0</v>
      </c>
      <c r="AQ200" s="73">
        <f>IF(+'2grid'!AQ200*DR$2&lt;0,0,+'2grid'!AQ200*DR$2)</f>
        <v>0</v>
      </c>
      <c r="AR200" s="73">
        <f>IF(+'2grid'!AR200*DS$2&lt;0,0,+'2grid'!AR200*DS$2)</f>
        <v>0</v>
      </c>
      <c r="AS200" s="73">
        <f>IF(+'2grid'!AS200*DT$2&lt;0,0,+'2grid'!AS200*DT$2)</f>
        <v>0</v>
      </c>
      <c r="AT200" s="73">
        <f>IF(+'2grid'!AT200*DU$2&lt;0,0,+'2grid'!AT200*DU$2)</f>
        <v>0</v>
      </c>
      <c r="AU200" s="73">
        <f>IF(+'2grid'!AU200*DV$2&lt;0,0,+'2grid'!AU200*DV$2)</f>
        <v>0</v>
      </c>
      <c r="AV200" s="73">
        <f>IF(+'2grid'!AV200*DW$2&lt;0,0,+'2grid'!AV200*DW$2)</f>
        <v>0</v>
      </c>
      <c r="AW200" s="73">
        <f>IF(+'2grid'!AW200*DX$2&lt;0,0,+'2grid'!AW200*DX$2)</f>
        <v>0</v>
      </c>
      <c r="AX200" s="73">
        <f>IF(+'2grid'!AX200*DY$2&lt;0,0,+'2grid'!AX200*DY$2)</f>
        <v>0</v>
      </c>
      <c r="AY200" s="73">
        <f>IF(+'2grid'!AY200*DZ$2&lt;0,0,+'2grid'!AY200*DZ$2)</f>
        <v>0</v>
      </c>
      <c r="AZ200" s="73">
        <f>IF(+'2grid'!AZ200*EA$2&lt;0,0,+'2grid'!AZ200*EA$2)</f>
        <v>0</v>
      </c>
      <c r="BA200" s="73">
        <f>IF(+'2grid'!BA200*EB$2&lt;0,0,+'2grid'!BA200*EB$2)</f>
        <v>0</v>
      </c>
      <c r="BB200" s="73">
        <f>IF(+'2grid'!BB200*EC$2&lt;0,0,+'2grid'!BB200*EC$2)</f>
        <v>0</v>
      </c>
      <c r="BC200" s="73">
        <f>IF(+'2grid'!BC200*ED$2&lt;0,0,+'2grid'!BC200*ED$2)</f>
        <v>1.2987600000000001</v>
      </c>
      <c r="BD200" s="73">
        <f>IF(+'2grid'!BD200*EE$2&lt;0,0,+'2grid'!BD200*EE$2)</f>
        <v>4.8975879999999998</v>
      </c>
      <c r="BE200" s="73">
        <f>IF(+'2grid'!BE200*EF$2&lt;0,0,+'2grid'!BE200*EF$2)</f>
        <v>12.1464</v>
      </c>
      <c r="BF200" s="73">
        <f>IF(+'2grid'!BF200*EG$2&lt;0,0,+'2grid'!BF200*EG$2)</f>
        <v>0.77760000000000007</v>
      </c>
      <c r="BG200" s="73">
        <f>IF(+'2grid'!BG200*EH$2&lt;0,0,+'2grid'!BG200*EH$2)</f>
        <v>5.3507999999999996</v>
      </c>
      <c r="BH200" s="73">
        <f>IF(+'2grid'!BH200*EI$2&lt;0,0,+'2grid'!BH200*EI$2)</f>
        <v>6.0368000000000004</v>
      </c>
      <c r="BI200" s="73">
        <f>IF(+'2grid'!BI200*EJ$2&lt;0,0,+'2grid'!BI200*EJ$2)</f>
        <v>4.6667599999999991</v>
      </c>
      <c r="BJ200" s="73">
        <f>IF(+'2grid'!BJ200*EK$2&lt;0,0,+'2grid'!BJ200*EK$2)</f>
        <v>7.84</v>
      </c>
      <c r="BK200" s="73">
        <f>IF(+'2grid'!BK200*EL$2&lt;0,0,+'2grid'!BK200*EL$2)</f>
        <v>7.4087999999999994</v>
      </c>
      <c r="BL200" s="73">
        <f>IF(+'2grid'!BL200*EM$2&lt;0,0,+'2grid'!BL200*EM$2)</f>
        <v>5.7623999999999995</v>
      </c>
      <c r="BM200" s="73">
        <f>IF(+'2grid'!BM200*EN$2&lt;0,0,+'2grid'!BM200*EN$2)</f>
        <v>6.9413400000000003</v>
      </c>
      <c r="BN200" s="73">
        <f>IF(+'2grid'!BN200*EO$2&lt;0,0,+'2grid'!BN200*EO$2)</f>
        <v>6.125</v>
      </c>
      <c r="BO200" s="73">
        <f>IF(+'2grid'!BO200*EP$2&lt;0,0,+'2grid'!BO200*EP$2)</f>
        <v>6.5875599999999999</v>
      </c>
      <c r="BP200" s="73">
        <f>IF(+'2grid'!BP200*EQ$2&lt;0,0,+'2grid'!BP200*EQ$2)</f>
        <v>6.1769400000000001</v>
      </c>
      <c r="BQ200" s="73">
        <f>IF(+'2grid'!BQ200*ER$2&lt;0,0,+'2grid'!BQ200*ER$2)</f>
        <v>6.2720000000000002</v>
      </c>
      <c r="BR200" s="73">
        <f>IF(+'2grid'!BR200*ES$2&lt;0,0,+'2grid'!BR200*ES$2)</f>
        <v>6.5855999999999995</v>
      </c>
      <c r="BS200" s="73">
        <f>IF(+'2grid'!BS200*ET$2&lt;0,0,+'2grid'!BS200*ET$2)</f>
        <v>6.2732413333333383</v>
      </c>
      <c r="BT200" s="73">
        <f>IF(+'2grid'!BT200*EU$2&lt;0,0,+'2grid'!BT200*EU$2)</f>
        <v>6.4197622222222188</v>
      </c>
      <c r="BU200" s="73">
        <f>IF(+'2grid'!BU200*EV$2&lt;0,0,+'2grid'!BU200*EV$2)</f>
        <v>6.3622021037037033</v>
      </c>
      <c r="BV200" s="73">
        <f>IF(+'2grid'!BV200*EW$2&lt;0,0,+'2grid'!BV200*EW$2)</f>
        <v>6.4540147950617319</v>
      </c>
      <c r="BW200" s="73">
        <f>IF(+'2grid'!BW200*EX$2&lt;0,0,+'2grid'!BW200*EX$2)</f>
        <v>6.4331101932510331</v>
      </c>
      <c r="BX200" s="73">
        <f>IF(+'2grid'!BX200*EY$2&lt;0,0,+'2grid'!BX200*EY$2)</f>
        <v>6.3935528978875205</v>
      </c>
      <c r="BY200" s="73">
        <f>IF(+'2grid'!BY200*EZ$2&lt;0,0,+'2grid'!BY200*EZ$2)</f>
        <v>6.4626553669647961</v>
      </c>
      <c r="BZ200" s="73">
        <f>IF(+'2grid'!BZ200*FA$2&lt;0,0,+'2grid'!BZ200*FA$2)</f>
        <v>6.4496442802938674</v>
      </c>
      <c r="CA200" s="73">
        <f>IF(+'2grid'!CA200*FB$2&lt;0,0,+'2grid'!CA200*FB$2)</f>
        <v>6.4682208031900918</v>
      </c>
    </row>
    <row r="201" spans="1:79" x14ac:dyDescent="0.2">
      <c r="A201" s="9">
        <v>740</v>
      </c>
      <c r="B201" s="73">
        <f>IF(+'2grid'!B201*CC$2&lt;0,0,+'2grid'!B201*CC$2)</f>
        <v>0</v>
      </c>
      <c r="C201" s="73">
        <f>IF(+'2grid'!C201*CD$2&lt;0,0,+'2grid'!C201*CD$2)</f>
        <v>0</v>
      </c>
      <c r="D201" s="73">
        <f>IF(+'2grid'!D201*CE$2&lt;0,0,+'2grid'!D201*CE$2)</f>
        <v>0</v>
      </c>
      <c r="E201" s="73">
        <f>IF(+'2grid'!E201*CF$2&lt;0,0,+'2grid'!E201*CF$2)</f>
        <v>0</v>
      </c>
      <c r="F201" s="73">
        <f>IF(+'2grid'!F201*CG$2&lt;0,0,+'2grid'!F201*CG$2)</f>
        <v>0</v>
      </c>
      <c r="G201" s="73">
        <f>IF(+'2grid'!G201*CH$2&lt;0,0,+'2grid'!G201*CH$2)</f>
        <v>0</v>
      </c>
      <c r="H201" s="73">
        <f>IF(+'2grid'!H201*CI$2&lt;0,0,+'2grid'!H201*CI$2)</f>
        <v>0</v>
      </c>
      <c r="I201" s="73">
        <f>IF(+'2grid'!I201*CJ$2&lt;0,0,+'2grid'!I201*CJ$2)</f>
        <v>0</v>
      </c>
      <c r="J201" s="73">
        <f>IF(+'2grid'!J201*CK$2&lt;0,0,+'2grid'!J201*CK$2)</f>
        <v>0</v>
      </c>
      <c r="K201" s="73">
        <f>IF(+'2grid'!K201*CL$2&lt;0,0,+'2grid'!K201*CL$2)</f>
        <v>0</v>
      </c>
      <c r="L201" s="73">
        <f>IF(+'2grid'!L201*CM$2&lt;0,0,+'2grid'!L201*CM$2)</f>
        <v>0</v>
      </c>
      <c r="M201" s="73">
        <f>IF(+'2grid'!M201*CN$2&lt;0,0,+'2grid'!M201*CN$2)</f>
        <v>0</v>
      </c>
      <c r="N201" s="73">
        <f>IF(+'2grid'!N201*CO$2&lt;0,0,+'2grid'!N201*CO$2)</f>
        <v>0</v>
      </c>
      <c r="O201" s="73">
        <f>IF(+'2grid'!O201*CP$2&lt;0,0,+'2grid'!O201*CP$2)</f>
        <v>0</v>
      </c>
      <c r="P201" s="73">
        <f>IF(+'2grid'!P201*CQ$2&lt;0,0,+'2grid'!P201*CQ$2)</f>
        <v>0</v>
      </c>
      <c r="Q201" s="73">
        <f>IF(+'2grid'!Q201*CR$2&lt;0,0,+'2grid'!Q201*CR$2)</f>
        <v>0</v>
      </c>
      <c r="R201" s="73">
        <f>IF(+'2grid'!R201*CS$2&lt;0,0,+'2grid'!R201*CS$2)</f>
        <v>0</v>
      </c>
      <c r="S201" s="73">
        <f>IF(+'2grid'!S201*CT$2&lt;0,0,+'2grid'!S201*CT$2)</f>
        <v>0</v>
      </c>
      <c r="T201" s="73">
        <f>IF(+'2grid'!T201*CU$2&lt;0,0,+'2grid'!T201*CU$2)</f>
        <v>0</v>
      </c>
      <c r="U201" s="73">
        <f>IF(+'2grid'!U201*CV$2&lt;0,0,+'2grid'!U201*CV$2)</f>
        <v>0</v>
      </c>
      <c r="V201" s="73">
        <f>IF(+'2grid'!V201*CW$2&lt;0,0,+'2grid'!V201*CW$2)</f>
        <v>0</v>
      </c>
      <c r="W201" s="73">
        <f>IF(+'2grid'!W201*CX$2&lt;0,0,+'2grid'!W201*CX$2)</f>
        <v>0</v>
      </c>
      <c r="X201" s="73">
        <f>IF(+'2grid'!X201*CY$2&lt;0,0,+'2grid'!X201*CY$2)</f>
        <v>0</v>
      </c>
      <c r="Y201" s="73">
        <f>IF(+'2grid'!Y201*CZ$2&lt;0,0,+'2grid'!Y201*CZ$2)</f>
        <v>0</v>
      </c>
      <c r="Z201" s="73">
        <f>IF(+'2grid'!Z201*DA$2&lt;0,0,+'2grid'!Z201*DA$2)</f>
        <v>0</v>
      </c>
      <c r="AA201" s="73">
        <f>IF(+'2grid'!AA201*DB$2&lt;0,0,+'2grid'!AA201*DB$2)</f>
        <v>0</v>
      </c>
      <c r="AB201" s="73">
        <f>IF(+'2grid'!AB201*DC$2&lt;0,0,+'2grid'!AB201*DC$2)</f>
        <v>0</v>
      </c>
      <c r="AC201" s="73">
        <f>IF(+'2grid'!AC201*DD$2&lt;0,0,+'2grid'!AC201*DD$2)</f>
        <v>1.8270466973170254E-7</v>
      </c>
      <c r="AD201" s="73">
        <f>IF(+'2grid'!AD201*DE$2&lt;0,0,+'2grid'!AD201*DE$2)</f>
        <v>4.145735051366632E-7</v>
      </c>
      <c r="AE201" s="73">
        <f>IF(+'2grid'!AE201*DF$2&lt;0,0,+'2grid'!AE201*DF$2)</f>
        <v>9.3931339625369838E-7</v>
      </c>
      <c r="AF201" s="73">
        <f>IF(+'2grid'!AF201*DG$2&lt;0,0,+'2grid'!AF201*DG$2)</f>
        <v>2.1253151592002871E-6</v>
      </c>
      <c r="AG201" s="73">
        <f>IF(+'2grid'!AG201*DH$2&lt;0,0,+'2grid'!AG201*DH$2)</f>
        <v>4.8026602298811695E-6</v>
      </c>
      <c r="AH201" s="73">
        <f>IF(+'2grid'!AH201*DI$2&lt;0,0,+'2grid'!AH201*DI$2)</f>
        <v>1.0839860079982573E-5</v>
      </c>
      <c r="AI201" s="73">
        <f>IF(+'2grid'!AI201*DJ$2&lt;0,0,+'2grid'!AI201*DJ$2)</f>
        <v>2.4438957271233445E-5</v>
      </c>
      <c r="AJ201" s="73">
        <f>IF(+'2grid'!AJ201*DK$2&lt;0,0,+'2grid'!AJ201*DK$2)</f>
        <v>5.5041405232572687E-5</v>
      </c>
      <c r="AK201" s="73">
        <f>IF(+'2grid'!AK201*DL$2&lt;0,0,+'2grid'!AK201*DL$2)</f>
        <v>1.2384316177328853E-4</v>
      </c>
      <c r="AL201" s="73">
        <f>IF(+'2grid'!AL201*DM$2&lt;0,0,+'2grid'!AL201*DM$2)</f>
        <v>2.7839123968871474E-4</v>
      </c>
      <c r="AM201" s="73">
        <f>IF(+'2grid'!AM201*DN$2&lt;0,0,+'2grid'!AM201*DN$2)</f>
        <v>6.2526374689443945E-4</v>
      </c>
      <c r="AN201" s="73">
        <f>IF(+'2grid'!AN201*DO$2&lt;0,0,+'2grid'!AN201*DO$2)</f>
        <v>1.4031892917319368E-3</v>
      </c>
      <c r="AO201" s="73">
        <f>IF(+'2grid'!AO201*DP$2&lt;0,0,+'2grid'!AO201*DP$2)</f>
        <v>3.090357368695337E-3</v>
      </c>
      <c r="AP201" s="73">
        <f>IF(+'2grid'!AP201*DQ$2&lt;0,0,+'2grid'!AP201*DQ$2)</f>
        <v>6.8011725874762259E-3</v>
      </c>
      <c r="AQ201" s="73">
        <f>IF(+'2grid'!AQ201*DR$2&lt;0,0,+'2grid'!AQ201*DR$2)</f>
        <v>1.4957466028848091E-2</v>
      </c>
      <c r="AR201" s="73">
        <f>IF(+'2grid'!AR201*DS$2&lt;0,0,+'2grid'!AR201*DS$2)</f>
        <v>3.2873551711754039E-2</v>
      </c>
      <c r="AS201" s="73">
        <f>IF(+'2grid'!AS201*DT$2&lt;0,0,+'2grid'!AS201*DT$2)</f>
        <v>7.2204408224031208E-2</v>
      </c>
      <c r="AT201" s="73">
        <f>IF(+'2grid'!AT201*DU$2&lt;0,0,+'2grid'!AT201*DU$2)</f>
        <v>0.16436775855877025</v>
      </c>
      <c r="AU201" s="73">
        <f>IF(+'2grid'!AU201*DV$2&lt;0,0,+'2grid'!AU201*DV$2)</f>
        <v>0.37395839248820739</v>
      </c>
      <c r="AV201" s="73">
        <f>IF(+'2grid'!AV201*DW$2&lt;0,0,+'2grid'!AV201*DW$2)</f>
        <v>0.85034466508946382</v>
      </c>
      <c r="AW201" s="73">
        <f>IF(+'2grid'!AW201*DX$2&lt;0,0,+'2grid'!AW201*DX$2)</f>
        <v>1.932601511566963</v>
      </c>
      <c r="AX201" s="73">
        <f>IF(+'2grid'!AX201*DY$2&lt;0,0,+'2grid'!AX201*DY$2)</f>
        <v>4.3328448703772908</v>
      </c>
      <c r="AY201" s="73">
        <f>IF(+'2grid'!AY201*DZ$2&lt;0,0,+'2grid'!AY201*DZ$2)</f>
        <v>4.58</v>
      </c>
      <c r="AZ201" s="73">
        <f>IF(+'2grid'!AZ201*EA$2&lt;0,0,+'2grid'!AZ201*EA$2)</f>
        <v>10.164</v>
      </c>
      <c r="BA201" s="73">
        <f>IF(+'2grid'!BA201*EB$2&lt;0,0,+'2grid'!BA201*EB$2)</f>
        <v>15.843999999999999</v>
      </c>
      <c r="BB201" s="73">
        <f>IF(+'2grid'!BB201*EC$2&lt;0,0,+'2grid'!BB201*EC$2)</f>
        <v>16.919999999999998</v>
      </c>
      <c r="BC201" s="73">
        <f>IF(+'2grid'!BC201*ED$2&lt;0,0,+'2grid'!BC201*ED$2)</f>
        <v>24.296292000000001</v>
      </c>
      <c r="BD201" s="73">
        <f>IF(+'2grid'!BD201*EE$2&lt;0,0,+'2grid'!BD201*EE$2)</f>
        <v>37.410191999999995</v>
      </c>
      <c r="BE201" s="73">
        <f>IF(+'2grid'!BE201*EF$2&lt;0,0,+'2grid'!BE201*EF$2)</f>
        <v>62.617584000000001</v>
      </c>
      <c r="BF201" s="73">
        <f>IF(+'2grid'!BF201*EG$2&lt;0,0,+'2grid'!BF201*EG$2)</f>
        <v>50.548859999999998</v>
      </c>
      <c r="BG201" s="73">
        <f>IF(+'2grid'!BG201*EH$2&lt;0,0,+'2grid'!BG201*EH$2)</f>
        <v>41.155099999999997</v>
      </c>
      <c r="BH201" s="73">
        <f>IF(+'2grid'!BH201*EI$2&lt;0,0,+'2grid'!BH201*EI$2)</f>
        <v>49.764400000000002</v>
      </c>
      <c r="BI201" s="73">
        <f>IF(+'2grid'!BI201*EJ$2&lt;0,0,+'2grid'!BI201*EJ$2)</f>
        <v>39.248999999999995</v>
      </c>
      <c r="BJ201" s="73">
        <f>IF(+'2grid'!BJ201*EK$2&lt;0,0,+'2grid'!BJ201*EK$2)</f>
        <v>51.376499999999993</v>
      </c>
      <c r="BK201" s="73">
        <f>IF(+'2grid'!BK201*EL$2&lt;0,0,+'2grid'!BK201*EL$2)</f>
        <v>48.0396</v>
      </c>
      <c r="BL201" s="73">
        <f>IF(+'2grid'!BL201*EM$2&lt;0,0,+'2grid'!BL201*EM$2)</f>
        <v>44.651740000000004</v>
      </c>
      <c r="BM201" s="73">
        <f>IF(+'2grid'!BM201*EN$2&lt;0,0,+'2grid'!BM201*EN$2)</f>
        <v>43.347360000000002</v>
      </c>
      <c r="BN201" s="73">
        <f>IF(+'2grid'!BN201*EO$2&lt;0,0,+'2grid'!BN201*EO$2)</f>
        <v>41.245260000000002</v>
      </c>
      <c r="BO201" s="73">
        <f>IF(+'2grid'!BO201*EP$2&lt;0,0,+'2grid'!BO201*EP$2)</f>
        <v>42.780920000000002</v>
      </c>
      <c r="BP201" s="73">
        <f>IF(+'2grid'!BP201*EQ$2&lt;0,0,+'2grid'!BP201*EQ$2)</f>
        <v>53.402159999999995</v>
      </c>
      <c r="BQ201" s="73">
        <f>IF(+'2grid'!BQ201*ER$2&lt;0,0,+'2grid'!BQ201*ER$2)</f>
        <v>52.481939999999994</v>
      </c>
      <c r="BR201" s="73">
        <f>IF(+'2grid'!BR201*ES$2&lt;0,0,+'2grid'!BR201*ES$2)</f>
        <v>55.791399999999996</v>
      </c>
      <c r="BS201" s="73">
        <f>IF(+'2grid'!BS201*ET$2&lt;0,0,+'2grid'!BS201*ET$2)</f>
        <v>58.82998800000005</v>
      </c>
      <c r="BT201" s="73">
        <f>IF(+'2grid'!BT201*EU$2&lt;0,0,+'2grid'!BT201*EU$2)</f>
        <v>63.358764000000534</v>
      </c>
      <c r="BU201" s="73">
        <f>IF(+'2grid'!BU201*EV$2&lt;0,0,+'2grid'!BU201*EV$2)</f>
        <v>66.689078400000867</v>
      </c>
      <c r="BV201" s="73">
        <f>IF(+'2grid'!BV201*EW$2&lt;0,0,+'2grid'!BV201*EW$2)</f>
        <v>68.635920266667782</v>
      </c>
      <c r="BW201" s="73">
        <f>IF(+'2grid'!BW201*EX$2&lt;0,0,+'2grid'!BW201*EX$2)</f>
        <v>72.763686364445377</v>
      </c>
      <c r="BX201" s="73">
        <f>IF(+'2grid'!BX201*EY$2&lt;0,0,+'2grid'!BX201*EY$2)</f>
        <v>76.105760474076163</v>
      </c>
      <c r="BY201" s="73">
        <f>IF(+'2grid'!BY201*EZ$2&lt;0,0,+'2grid'!BY201*EZ$2)</f>
        <v>79.384580050570051</v>
      </c>
      <c r="BZ201" s="73">
        <f>IF(+'2grid'!BZ201*FA$2&lt;0,0,+'2grid'!BZ201*FA$2)</f>
        <v>82.406987516579051</v>
      </c>
      <c r="CA201" s="73">
        <f>IF(+'2grid'!CA201*FB$2&lt;0,0,+'2grid'!CA201*FB$2)</f>
        <v>85.748762083146303</v>
      </c>
    </row>
    <row r="202" spans="1:79" x14ac:dyDescent="0.2">
      <c r="A202" s="9">
        <v>744</v>
      </c>
      <c r="B202" s="73">
        <f>IF(+'2grid'!B202*CC$2&lt;0,0,+'2grid'!B202*CC$2)</f>
        <v>0</v>
      </c>
      <c r="C202" s="73">
        <f>IF(+'2grid'!C202*CD$2&lt;0,0,+'2grid'!C202*CD$2)</f>
        <v>0</v>
      </c>
      <c r="D202" s="73">
        <f>IF(+'2grid'!D202*CE$2&lt;0,0,+'2grid'!D202*CE$2)</f>
        <v>0</v>
      </c>
      <c r="E202" s="73">
        <f>IF(+'2grid'!E202*CF$2&lt;0,0,+'2grid'!E202*CF$2)</f>
        <v>0</v>
      </c>
      <c r="F202" s="73">
        <f>IF(+'2grid'!F202*CG$2&lt;0,0,+'2grid'!F202*CG$2)</f>
        <v>0</v>
      </c>
      <c r="G202" s="73">
        <f>IF(+'2grid'!G202*CH$2&lt;0,0,+'2grid'!G202*CH$2)</f>
        <v>0</v>
      </c>
      <c r="H202" s="73">
        <f>IF(+'2grid'!H202*CI$2&lt;0,0,+'2grid'!H202*CI$2)</f>
        <v>0</v>
      </c>
      <c r="I202" s="73">
        <f>IF(+'2grid'!I202*CJ$2&lt;0,0,+'2grid'!I202*CJ$2)</f>
        <v>0</v>
      </c>
      <c r="J202" s="73">
        <f>IF(+'2grid'!J202*CK$2&lt;0,0,+'2grid'!J202*CK$2)</f>
        <v>0</v>
      </c>
      <c r="K202" s="73">
        <f>IF(+'2grid'!K202*CL$2&lt;0,0,+'2grid'!K202*CL$2)</f>
        <v>0</v>
      </c>
      <c r="L202" s="73">
        <f>IF(+'2grid'!L202*CM$2&lt;0,0,+'2grid'!L202*CM$2)</f>
        <v>0</v>
      </c>
      <c r="M202" s="73">
        <f>IF(+'2grid'!M202*CN$2&lt;0,0,+'2grid'!M202*CN$2)</f>
        <v>0</v>
      </c>
      <c r="N202" s="73">
        <f>IF(+'2grid'!N202*CO$2&lt;0,0,+'2grid'!N202*CO$2)</f>
        <v>0</v>
      </c>
      <c r="O202" s="73">
        <f>IF(+'2grid'!O202*CP$2&lt;0,0,+'2grid'!O202*CP$2)</f>
        <v>0</v>
      </c>
      <c r="P202" s="73">
        <f>IF(+'2grid'!P202*CQ$2&lt;0,0,+'2grid'!P202*CQ$2)</f>
        <v>0</v>
      </c>
      <c r="Q202" s="73">
        <f>IF(+'2grid'!Q202*CR$2&lt;0,0,+'2grid'!Q202*CR$2)</f>
        <v>0</v>
      </c>
      <c r="R202" s="73">
        <f>IF(+'2grid'!R202*CS$2&lt;0,0,+'2grid'!R202*CS$2)</f>
        <v>0</v>
      </c>
      <c r="S202" s="73">
        <f>IF(+'2grid'!S202*CT$2&lt;0,0,+'2grid'!S202*CT$2)</f>
        <v>0</v>
      </c>
      <c r="T202" s="73">
        <f>IF(+'2grid'!T202*CU$2&lt;0,0,+'2grid'!T202*CU$2)</f>
        <v>0</v>
      </c>
      <c r="U202" s="73">
        <f>IF(+'2grid'!U202*CV$2&lt;0,0,+'2grid'!U202*CV$2)</f>
        <v>0</v>
      </c>
      <c r="V202" s="73">
        <f>IF(+'2grid'!V202*CW$2&lt;0,0,+'2grid'!V202*CW$2)</f>
        <v>0</v>
      </c>
      <c r="W202" s="73">
        <f>IF(+'2grid'!W202*CX$2&lt;0,0,+'2grid'!W202*CX$2)</f>
        <v>0</v>
      </c>
      <c r="X202" s="73">
        <f>IF(+'2grid'!X202*CY$2&lt;0,0,+'2grid'!X202*CY$2)</f>
        <v>0</v>
      </c>
      <c r="Y202" s="73">
        <f>IF(+'2grid'!Y202*CZ$2&lt;0,0,+'2grid'!Y202*CZ$2)</f>
        <v>0</v>
      </c>
      <c r="Z202" s="73">
        <f>IF(+'2grid'!Z202*DA$2&lt;0,0,+'2grid'!Z202*DA$2)</f>
        <v>0</v>
      </c>
      <c r="AA202" s="73">
        <f>IF(+'2grid'!AA202*DB$2&lt;0,0,+'2grid'!AA202*DB$2)</f>
        <v>0</v>
      </c>
      <c r="AB202" s="73">
        <f>IF(+'2grid'!AB202*DC$2&lt;0,0,+'2grid'!AB202*DC$2)</f>
        <v>0</v>
      </c>
      <c r="AC202" s="73">
        <f>IF(+'2grid'!AC202*DD$2&lt;0,0,+'2grid'!AC202*DD$2)</f>
        <v>0</v>
      </c>
      <c r="AD202" s="73">
        <f>IF(+'2grid'!AD202*DE$2&lt;0,0,+'2grid'!AD202*DE$2)</f>
        <v>0</v>
      </c>
      <c r="AE202" s="73">
        <f>IF(+'2grid'!AE202*DF$2&lt;0,0,+'2grid'!AE202*DF$2)</f>
        <v>0</v>
      </c>
      <c r="AF202" s="73">
        <f>IF(+'2grid'!AF202*DG$2&lt;0,0,+'2grid'!AF202*DG$2)</f>
        <v>0</v>
      </c>
      <c r="AG202" s="73">
        <f>IF(+'2grid'!AG202*DH$2&lt;0,0,+'2grid'!AG202*DH$2)</f>
        <v>0</v>
      </c>
      <c r="AH202" s="73">
        <f>IF(+'2grid'!AH202*DI$2&lt;0,0,+'2grid'!AH202*DI$2)</f>
        <v>0</v>
      </c>
      <c r="AI202" s="73">
        <f>IF(+'2grid'!AI202*DJ$2&lt;0,0,+'2grid'!AI202*DJ$2)</f>
        <v>0</v>
      </c>
      <c r="AJ202" s="73">
        <f>IF(+'2grid'!AJ202*DK$2&lt;0,0,+'2grid'!AJ202*DK$2)</f>
        <v>0</v>
      </c>
      <c r="AK202" s="73">
        <f>IF(+'2grid'!AK202*DL$2&lt;0,0,+'2grid'!AK202*DL$2)</f>
        <v>0</v>
      </c>
      <c r="AL202" s="73">
        <f>IF(+'2grid'!AL202*DM$2&lt;0,0,+'2grid'!AL202*DM$2)</f>
        <v>0</v>
      </c>
      <c r="AM202" s="73">
        <f>IF(+'2grid'!AM202*DN$2&lt;0,0,+'2grid'!AM202*DN$2)</f>
        <v>0</v>
      </c>
      <c r="AN202" s="73">
        <f>IF(+'2grid'!AN202*DO$2&lt;0,0,+'2grid'!AN202*DO$2)</f>
        <v>0</v>
      </c>
      <c r="AO202" s="73">
        <f>IF(+'2grid'!AO202*DP$2&lt;0,0,+'2grid'!AO202*DP$2)</f>
        <v>0</v>
      </c>
      <c r="AP202" s="73">
        <f>IF(+'2grid'!AP202*DQ$2&lt;0,0,+'2grid'!AP202*DQ$2)</f>
        <v>0</v>
      </c>
      <c r="AQ202" s="73">
        <f>IF(+'2grid'!AQ202*DR$2&lt;0,0,+'2grid'!AQ202*DR$2)</f>
        <v>0</v>
      </c>
      <c r="AR202" s="73">
        <f>IF(+'2grid'!AR202*DS$2&lt;0,0,+'2grid'!AR202*DS$2)</f>
        <v>0</v>
      </c>
      <c r="AS202" s="73">
        <f>IF(+'2grid'!AS202*DT$2&lt;0,0,+'2grid'!AS202*DT$2)</f>
        <v>0</v>
      </c>
      <c r="AT202" s="73">
        <f>IF(+'2grid'!AT202*DU$2&lt;0,0,+'2grid'!AT202*DU$2)</f>
        <v>0</v>
      </c>
      <c r="AU202" s="73">
        <f>IF(+'2grid'!AU202*DV$2&lt;0,0,+'2grid'!AU202*DV$2)</f>
        <v>0</v>
      </c>
      <c r="AV202" s="73">
        <f>IF(+'2grid'!AV202*DW$2&lt;0,0,+'2grid'!AV202*DW$2)</f>
        <v>0</v>
      </c>
      <c r="AW202" s="73">
        <f>IF(+'2grid'!AW202*DX$2&lt;0,0,+'2grid'!AW202*DX$2)</f>
        <v>0</v>
      </c>
      <c r="AX202" s="73">
        <f>IF(+'2grid'!AX202*DY$2&lt;0,0,+'2grid'!AX202*DY$2)</f>
        <v>0</v>
      </c>
      <c r="AY202" s="73">
        <f>IF(+'2grid'!AY202*DZ$2&lt;0,0,+'2grid'!AY202*DZ$2)</f>
        <v>0</v>
      </c>
      <c r="AZ202" s="73">
        <f>IF(+'2grid'!AZ202*EA$2&lt;0,0,+'2grid'!AZ202*EA$2)</f>
        <v>0</v>
      </c>
      <c r="BA202" s="73">
        <f>IF(+'2grid'!BA202*EB$2&lt;0,0,+'2grid'!BA202*EB$2)</f>
        <v>0</v>
      </c>
      <c r="BB202" s="73">
        <f>IF(+'2grid'!BB202*EC$2&lt;0,0,+'2grid'!BB202*EC$2)</f>
        <v>0</v>
      </c>
      <c r="BC202" s="73">
        <f>IF(+'2grid'!BC202*ED$2&lt;0,0,+'2grid'!BC202*ED$2)</f>
        <v>0</v>
      </c>
      <c r="BD202" s="73">
        <f>IF(+'2grid'!BD202*EE$2&lt;0,0,+'2grid'!BD202*EE$2)</f>
        <v>0</v>
      </c>
      <c r="BE202" s="73">
        <f>IF(+'2grid'!BE202*EF$2&lt;0,0,+'2grid'!BE202*EF$2)</f>
        <v>0</v>
      </c>
      <c r="BF202" s="73">
        <f>IF(+'2grid'!BF202*EG$2&lt;0,0,+'2grid'!BF202*EG$2)</f>
        <v>0</v>
      </c>
      <c r="BG202" s="73">
        <f>IF(+'2grid'!BG202*EH$2&lt;0,0,+'2grid'!BG202*EH$2)</f>
        <v>0</v>
      </c>
      <c r="BH202" s="73">
        <f>IF(+'2grid'!BH202*EI$2&lt;0,0,+'2grid'!BH202*EI$2)</f>
        <v>0</v>
      </c>
      <c r="BI202" s="73">
        <f>IF(+'2grid'!BI202*EJ$2&lt;0,0,+'2grid'!BI202*EJ$2)</f>
        <v>0</v>
      </c>
      <c r="BJ202" s="73">
        <f>IF(+'2grid'!BJ202*EK$2&lt;0,0,+'2grid'!BJ202*EK$2)</f>
        <v>0</v>
      </c>
      <c r="BK202" s="73">
        <f>IF(+'2grid'!BK202*EL$2&lt;0,0,+'2grid'!BK202*EL$2)</f>
        <v>0</v>
      </c>
      <c r="BL202" s="73">
        <f>IF(+'2grid'!BL202*EM$2&lt;0,0,+'2grid'!BL202*EM$2)</f>
        <v>0</v>
      </c>
      <c r="BM202" s="73">
        <f>IF(+'2grid'!BM202*EN$2&lt;0,0,+'2grid'!BM202*EN$2)</f>
        <v>0</v>
      </c>
      <c r="BN202" s="73">
        <f>IF(+'2grid'!BN202*EO$2&lt;0,0,+'2grid'!BN202*EO$2)</f>
        <v>0</v>
      </c>
      <c r="BO202" s="73">
        <f>IF(+'2grid'!BO202*EP$2&lt;0,0,+'2grid'!BO202*EP$2)</f>
        <v>0</v>
      </c>
      <c r="BP202" s="73">
        <f>IF(+'2grid'!BP202*EQ$2&lt;0,0,+'2grid'!BP202*EQ$2)</f>
        <v>0</v>
      </c>
      <c r="BQ202" s="73">
        <f>IF(+'2grid'!BQ202*ER$2&lt;0,0,+'2grid'!BQ202*ER$2)</f>
        <v>0</v>
      </c>
      <c r="BR202" s="73">
        <f>IF(+'2grid'!BR202*ES$2&lt;0,0,+'2grid'!BR202*ES$2)</f>
        <v>0</v>
      </c>
      <c r="BS202" s="73">
        <f>IF(+'2grid'!BS202*ET$2&lt;0,0,+'2grid'!BS202*ET$2)</f>
        <v>0</v>
      </c>
      <c r="BT202" s="73">
        <f>IF(+'2grid'!BT202*EU$2&lt;0,0,+'2grid'!BT202*EU$2)</f>
        <v>0</v>
      </c>
      <c r="BU202" s="73">
        <f>IF(+'2grid'!BU202*EV$2&lt;0,0,+'2grid'!BU202*EV$2)</f>
        <v>0</v>
      </c>
      <c r="BV202" s="73">
        <f>IF(+'2grid'!BV202*EW$2&lt;0,0,+'2grid'!BV202*EW$2)</f>
        <v>0</v>
      </c>
      <c r="BW202" s="73">
        <f>IF(+'2grid'!BW202*EX$2&lt;0,0,+'2grid'!BW202*EX$2)</f>
        <v>0</v>
      </c>
      <c r="BX202" s="73">
        <f>IF(+'2grid'!BX202*EY$2&lt;0,0,+'2grid'!BX202*EY$2)</f>
        <v>0</v>
      </c>
      <c r="BY202" s="73">
        <f>IF(+'2grid'!BY202*EZ$2&lt;0,0,+'2grid'!BY202*EZ$2)</f>
        <v>0</v>
      </c>
      <c r="BZ202" s="73">
        <f>IF(+'2grid'!BZ202*FA$2&lt;0,0,+'2grid'!BZ202*FA$2)</f>
        <v>0</v>
      </c>
      <c r="CA202" s="73">
        <f>IF(+'2grid'!CA202*FB$2&lt;0,0,+'2grid'!CA202*FB$2)</f>
        <v>0</v>
      </c>
    </row>
    <row r="203" spans="1:79" x14ac:dyDescent="0.2">
      <c r="A203" s="9">
        <v>748</v>
      </c>
      <c r="B203" s="73">
        <f>IF(+'2grid'!B203*CC$2&lt;0,0,+'2grid'!B203*CC$2)</f>
        <v>0</v>
      </c>
      <c r="C203" s="73">
        <f>IF(+'2grid'!C203*CD$2&lt;0,0,+'2grid'!C203*CD$2)</f>
        <v>0</v>
      </c>
      <c r="D203" s="73">
        <f>IF(+'2grid'!D203*CE$2&lt;0,0,+'2grid'!D203*CE$2)</f>
        <v>0</v>
      </c>
      <c r="E203" s="73">
        <f>IF(+'2grid'!E203*CF$2&lt;0,0,+'2grid'!E203*CF$2)</f>
        <v>0</v>
      </c>
      <c r="F203" s="73">
        <f>IF(+'2grid'!F203*CG$2&lt;0,0,+'2grid'!F203*CG$2)</f>
        <v>0</v>
      </c>
      <c r="G203" s="73">
        <f>IF(+'2grid'!G203*CH$2&lt;0,0,+'2grid'!G203*CH$2)</f>
        <v>0</v>
      </c>
      <c r="H203" s="73">
        <f>IF(+'2grid'!H203*CI$2&lt;0,0,+'2grid'!H203*CI$2)</f>
        <v>0</v>
      </c>
      <c r="I203" s="73">
        <f>IF(+'2grid'!I203*CJ$2&lt;0,0,+'2grid'!I203*CJ$2)</f>
        <v>0</v>
      </c>
      <c r="J203" s="73">
        <f>IF(+'2grid'!J203*CK$2&lt;0,0,+'2grid'!J203*CK$2)</f>
        <v>0</v>
      </c>
      <c r="K203" s="73">
        <f>IF(+'2grid'!K203*CL$2&lt;0,0,+'2grid'!K203*CL$2)</f>
        <v>0</v>
      </c>
      <c r="L203" s="73">
        <f>IF(+'2grid'!L203*CM$2&lt;0,0,+'2grid'!L203*CM$2)</f>
        <v>0</v>
      </c>
      <c r="M203" s="73">
        <f>IF(+'2grid'!M203*CN$2&lt;0,0,+'2grid'!M203*CN$2)</f>
        <v>0</v>
      </c>
      <c r="N203" s="73">
        <f>IF(+'2grid'!N203*CO$2&lt;0,0,+'2grid'!N203*CO$2)</f>
        <v>0</v>
      </c>
      <c r="O203" s="73">
        <f>IF(+'2grid'!O203*CP$2&lt;0,0,+'2grid'!O203*CP$2)</f>
        <v>0</v>
      </c>
      <c r="P203" s="73">
        <f>IF(+'2grid'!P203*CQ$2&lt;0,0,+'2grid'!P203*CQ$2)</f>
        <v>0</v>
      </c>
      <c r="Q203" s="73">
        <f>IF(+'2grid'!Q203*CR$2&lt;0,0,+'2grid'!Q203*CR$2)</f>
        <v>0</v>
      </c>
      <c r="R203" s="73">
        <f>IF(+'2grid'!R203*CS$2&lt;0,0,+'2grid'!R203*CS$2)</f>
        <v>0</v>
      </c>
      <c r="S203" s="73">
        <f>IF(+'2grid'!S203*CT$2&lt;0,0,+'2grid'!S203*CT$2)</f>
        <v>0</v>
      </c>
      <c r="T203" s="73">
        <f>IF(+'2grid'!T203*CU$2&lt;0,0,+'2grid'!T203*CU$2)</f>
        <v>0</v>
      </c>
      <c r="U203" s="73">
        <f>IF(+'2grid'!U203*CV$2&lt;0,0,+'2grid'!U203*CV$2)</f>
        <v>1.3956256558283209E-4</v>
      </c>
      <c r="V203" s="73">
        <f>IF(+'2grid'!V203*CW$2&lt;0,0,+'2grid'!V203*CW$2)</f>
        <v>6.8512532195208399E-4</v>
      </c>
      <c r="W203" s="73">
        <f>IF(+'2grid'!W203*CX$2&lt;0,0,+'2grid'!W203*CX$2)</f>
        <v>2.055375965856253E-3</v>
      </c>
      <c r="X203" s="73">
        <f>IF(+'2grid'!X203*CY$2&lt;0,0,+'2grid'!X203*CY$2)</f>
        <v>5.0356711163478222E-3</v>
      </c>
      <c r="Y203" s="73">
        <f>IF(+'2grid'!Y203*CZ$2&lt;0,0,+'2grid'!Y203*CZ$2)</f>
        <v>1.1099030215623768E-2</v>
      </c>
      <c r="Z203" s="73">
        <f>IF(+'2grid'!Z203*DA$2&lt;0,0,+'2grid'!Z203*DA$2)</f>
        <v>2.2891749819724031E-2</v>
      </c>
      <c r="AA203" s="73">
        <f>IF(+'2grid'!AA203*DB$2&lt;0,0,+'2grid'!AA203*DB$2)</f>
        <v>4.5089810250971571E-2</v>
      </c>
      <c r="AB203" s="73">
        <f>IF(+'2grid'!AB203*DC$2&lt;0,0,+'2grid'!AB203*DC$2)</f>
        <v>9.1046732237538716E-2</v>
      </c>
      <c r="AC203" s="73">
        <f>IF(+'2grid'!AC203*DD$2&lt;0,0,+'2grid'!AC203*DD$2)</f>
        <v>0.22111349257687982</v>
      </c>
      <c r="AD203" s="73">
        <f>IF(+'2grid'!AD203*DE$2&lt;0,0,+'2grid'!AD203*DE$2)</f>
        <v>0.26434753761649721</v>
      </c>
      <c r="AE203" s="73">
        <f>IF(+'2grid'!AE203*DF$2&lt;0,0,+'2grid'!AE203*DF$2)</f>
        <v>0.29393318250532963</v>
      </c>
      <c r="AF203" s="73">
        <f>IF(+'2grid'!AF203*DG$2&lt;0,0,+'2grid'!AF203*DG$2)</f>
        <v>0.32622209978312083</v>
      </c>
      <c r="AG203" s="73">
        <f>IF(+'2grid'!AG203*DH$2&lt;0,0,+'2grid'!AG203*DH$2)</f>
        <v>0.36140166300717452</v>
      </c>
      <c r="AH203" s="73">
        <f>IF(+'2grid'!AH203*DI$2&lt;0,0,+'2grid'!AH203*DI$2)</f>
        <v>0.3996615605579848</v>
      </c>
      <c r="AI203" s="73">
        <f>IF(+'2grid'!AI203*DJ$2&lt;0,0,+'2grid'!AI203*DJ$2)</f>
        <v>0.44119076790520617</v>
      </c>
      <c r="AJ203" s="73">
        <f>IF(+'2grid'!AJ203*DK$2&lt;0,0,+'2grid'!AJ203*DK$2)</f>
        <v>0.48617347011003709</v>
      </c>
      <c r="AK203" s="73">
        <f>IF(+'2grid'!AK203*DL$2&lt;0,0,+'2grid'!AK203*DL$2)</f>
        <v>0.53478361909024519</v>
      </c>
      <c r="AL203" s="73">
        <f>IF(+'2grid'!AL203*DM$2&lt;0,0,+'2grid'!AL203*DM$2)</f>
        <v>0.58717770465470909</v>
      </c>
      <c r="AM203" s="73">
        <f>IF(+'2grid'!AM203*DN$2&lt;0,0,+'2grid'!AM203*DN$2)</f>
        <v>0.64348517018903306</v>
      </c>
      <c r="AN203" s="73">
        <f>IF(+'2grid'!AN203*DO$2&lt;0,0,+'2grid'!AN203*DO$2)</f>
        <v>0.70379569203433467</v>
      </c>
      <c r="AO203" s="73">
        <f>IF(+'2grid'!AO203*DP$2&lt;0,0,+'2grid'!AO203*DP$2)</f>
        <v>0.76814223222684275</v>
      </c>
      <c r="AP203" s="73">
        <f>IF(+'2grid'!AP203*DQ$2&lt;0,0,+'2grid'!AP203*DQ$2)</f>
        <v>0.83647831163244823</v>
      </c>
      <c r="AQ203" s="73">
        <f>IF(+'2grid'!AQ203*DR$2&lt;0,0,+'2grid'!AQ203*DR$2)</f>
        <v>0.9086472398931118</v>
      </c>
      <c r="AR203" s="73">
        <f>IF(+'2grid'!AR203*DS$2&lt;0,0,+'2grid'!AR203*DS$2)</f>
        <v>0.98433991321436132</v>
      </c>
      <c r="AS203" s="73">
        <f>IF(+'2grid'!AS203*DT$2&lt;0,0,+'2grid'!AS203*DT$2)</f>
        <v>1.0630359452165423</v>
      </c>
      <c r="AT203" s="73">
        <f>IF(+'2grid'!AT203*DU$2&lt;0,0,+'2grid'!AT203*DU$2)</f>
        <v>1.1439197434198454</v>
      </c>
      <c r="AU203" s="73">
        <f>IF(+'2grid'!AU203*DV$2&lt;0,0,+'2grid'!AU203*DV$2)</f>
        <v>1.2257574976699945</v>
      </c>
      <c r="AV203" s="73">
        <f>IF(+'2grid'!AV203*DW$2&lt;0,0,+'2grid'!AV203*DW$2)</f>
        <v>1.3067103494309786</v>
      </c>
      <c r="AW203" s="73">
        <f>IF(+'2grid'!AW203*DX$2&lt;0,0,+'2grid'!AW203*DX$2)</f>
        <v>1.3840373189338475</v>
      </c>
      <c r="AX203" s="73">
        <f>IF(+'2grid'!AX203*DY$2&lt;0,0,+'2grid'!AX203*DY$2)</f>
        <v>1.4346338096821825</v>
      </c>
      <c r="AY203" s="73">
        <f>IF(+'2grid'!AY203*DZ$2&lt;0,0,+'2grid'!AY203*DZ$2)</f>
        <v>1.47038798297628</v>
      </c>
      <c r="AZ203" s="73">
        <f>IF(+'2grid'!AZ203*EA$2&lt;0,0,+'2grid'!AZ203*EA$2)</f>
        <v>1.481605929257694</v>
      </c>
      <c r="BA203" s="73">
        <f>IF(+'2grid'!BA203*EB$2&lt;0,0,+'2grid'!BA203*EB$2)</f>
        <v>1.4507311386367683</v>
      </c>
      <c r="BB203" s="73">
        <f>IF(+'2grid'!BB203*EC$2&lt;0,0,+'2grid'!BB203*EC$2)</f>
        <v>2.0683921818860447</v>
      </c>
      <c r="BC203" s="73">
        <f>IF(+'2grid'!BC203*ED$2&lt;0,0,+'2grid'!BC203*ED$2)</f>
        <v>1.837224</v>
      </c>
      <c r="BD203" s="73">
        <f>IF(+'2grid'!BD203*EE$2&lt;0,0,+'2grid'!BD203*EE$2)</f>
        <v>2.3001360000000002</v>
      </c>
      <c r="BE203" s="73">
        <f>IF(+'2grid'!BE203*EF$2&lt;0,0,+'2grid'!BE203*EF$2)</f>
        <v>1.8315999999999999</v>
      </c>
      <c r="BF203" s="73">
        <f>IF(+'2grid'!BF203*EG$2&lt;0,0,+'2grid'!BF203*EG$2)</f>
        <v>0.35186399999999995</v>
      </c>
      <c r="BG203" s="73">
        <f>IF(+'2grid'!BG203*EH$2&lt;0,0,+'2grid'!BG203*EH$2)</f>
        <v>4.9000000000000002E-2</v>
      </c>
      <c r="BH203" s="73">
        <f>IF(+'2grid'!BH203*EI$2&lt;0,0,+'2grid'!BH203*EI$2)</f>
        <v>4.1160000000000002E-2</v>
      </c>
      <c r="BI203" s="73">
        <f>IF(+'2grid'!BI203*EJ$2&lt;0,0,+'2grid'!BI203*EJ$2)</f>
        <v>4.41E-2</v>
      </c>
      <c r="BJ203" s="73">
        <f>IF(+'2grid'!BJ203*EK$2&lt;0,0,+'2grid'!BJ203*EK$2)</f>
        <v>4.3119999999999999E-2</v>
      </c>
      <c r="BK203" s="73">
        <f>IF(+'2grid'!BK203*EL$2&lt;0,0,+'2grid'!BK203*EL$2)</f>
        <v>3.8219999999999997E-2</v>
      </c>
      <c r="BL203" s="73">
        <f>IF(+'2grid'!BL203*EM$2&lt;0,0,+'2grid'!BL203*EM$2)</f>
        <v>3.9199999999999999E-2</v>
      </c>
      <c r="BM203" s="73">
        <f>IF(+'2grid'!BM203*EN$2&lt;0,0,+'2grid'!BM203*EN$2)</f>
        <v>2.9399999999999999E-2</v>
      </c>
      <c r="BN203" s="73">
        <f>IF(+'2grid'!BN203*EO$2&lt;0,0,+'2grid'!BN203*EO$2)</f>
        <v>3.1359999999999999E-2</v>
      </c>
      <c r="BO203" s="73">
        <f>IF(+'2grid'!BO203*EP$2&lt;0,0,+'2grid'!BO203*EP$2)</f>
        <v>3.4300000000000004E-2</v>
      </c>
      <c r="BP203" s="73">
        <f>IF(+'2grid'!BP203*EQ$2&lt;0,0,+'2grid'!BP203*EQ$2)</f>
        <v>3.6260000000000001E-2</v>
      </c>
      <c r="BQ203" s="73">
        <f>IF(+'2grid'!BQ203*ER$2&lt;0,0,+'2grid'!BQ203*ER$2)</f>
        <v>3.4300000000000004E-2</v>
      </c>
      <c r="BR203" s="73">
        <f>IF(+'2grid'!BR203*ES$2&lt;0,0,+'2grid'!BR203*ES$2)</f>
        <v>3.1359999999999999E-2</v>
      </c>
      <c r="BS203" s="73">
        <f>IF(+'2grid'!BS203*ET$2&lt;0,0,+'2grid'!BS203*ET$2)</f>
        <v>3.4888000000000072E-2</v>
      </c>
      <c r="BT203" s="73">
        <f>IF(+'2grid'!BT203*EU$2&lt;0,0,+'2grid'!BT203*EU$2)</f>
        <v>3.4430666666666734E-2</v>
      </c>
      <c r="BU203" s="73">
        <f>IF(+'2grid'!BU203*EV$2&lt;0,0,+'2grid'!BU203*EV$2)</f>
        <v>3.3616177777777846E-2</v>
      </c>
      <c r="BV203" s="73">
        <f>IF(+'2grid'!BV203*EW$2&lt;0,0,+'2grid'!BV203*EW$2)</f>
        <v>3.3212562962963162E-2</v>
      </c>
      <c r="BW203" s="73">
        <f>IF(+'2grid'!BW203*EX$2&lt;0,0,+'2grid'!BW203*EX$2)</f>
        <v>3.3721969382716231E-2</v>
      </c>
      <c r="BX203" s="73">
        <f>IF(+'2grid'!BX203*EY$2&lt;0,0,+'2grid'!BX203*EY$2)</f>
        <v>3.4135134156378803E-2</v>
      </c>
      <c r="BY203" s="73">
        <f>IF(+'2grid'!BY203*EZ$2&lt;0,0,+'2grid'!BY203*EZ$2)</f>
        <v>3.3371348235939916E-2</v>
      </c>
      <c r="BZ203" s="73">
        <f>IF(+'2grid'!BZ203*FA$2&lt;0,0,+'2grid'!BZ203*FA$2)</f>
        <v>3.3424944870599306E-2</v>
      </c>
      <c r="CA203" s="73">
        <f>IF(+'2grid'!CA203*FB$2&lt;0,0,+'2grid'!CA203*FB$2)</f>
        <v>3.3573691836732568E-2</v>
      </c>
    </row>
    <row r="204" spans="1:79" x14ac:dyDescent="0.2">
      <c r="A204" s="9">
        <v>752</v>
      </c>
      <c r="B204" s="73">
        <f>IF(+'2grid'!B204*CC$2&lt;0,0,+'2grid'!B204*CC$2)</f>
        <v>0</v>
      </c>
      <c r="C204" s="73">
        <f>IF(+'2grid'!C204*CD$2&lt;0,0,+'2grid'!C204*CD$2)</f>
        <v>0</v>
      </c>
      <c r="D204" s="73">
        <f>IF(+'2grid'!D204*CE$2&lt;0,0,+'2grid'!D204*CE$2)</f>
        <v>0</v>
      </c>
      <c r="E204" s="73">
        <f>IF(+'2grid'!E204*CF$2&lt;0,0,+'2grid'!E204*CF$2)</f>
        <v>0</v>
      </c>
      <c r="F204" s="73">
        <f>IF(+'2grid'!F204*CG$2&lt;0,0,+'2grid'!F204*CG$2)</f>
        <v>0</v>
      </c>
      <c r="G204" s="73">
        <f>IF(+'2grid'!G204*CH$2&lt;0,0,+'2grid'!G204*CH$2)</f>
        <v>0</v>
      </c>
      <c r="H204" s="73">
        <f>IF(+'2grid'!H204*CI$2&lt;0,0,+'2grid'!H204*CI$2)</f>
        <v>0</v>
      </c>
      <c r="I204" s="73">
        <f>IF(+'2grid'!I204*CJ$2&lt;0,0,+'2grid'!I204*CJ$2)</f>
        <v>0</v>
      </c>
      <c r="J204" s="73">
        <f>IF(+'2grid'!J204*CK$2&lt;0,0,+'2grid'!J204*CK$2)</f>
        <v>0</v>
      </c>
      <c r="K204" s="73">
        <f>IF(+'2grid'!K204*CL$2&lt;0,0,+'2grid'!K204*CL$2)</f>
        <v>0</v>
      </c>
      <c r="L204" s="73">
        <f>IF(+'2grid'!L204*CM$2&lt;0,0,+'2grid'!L204*CM$2)</f>
        <v>0</v>
      </c>
      <c r="M204" s="73">
        <f>IF(+'2grid'!M204*CN$2&lt;0,0,+'2grid'!M204*CN$2)</f>
        <v>0</v>
      </c>
      <c r="N204" s="73">
        <f>IF(+'2grid'!N204*CO$2&lt;0,0,+'2grid'!N204*CO$2)</f>
        <v>0</v>
      </c>
      <c r="O204" s="73">
        <f>IF(+'2grid'!O204*CP$2&lt;0,0,+'2grid'!O204*CP$2)</f>
        <v>0</v>
      </c>
      <c r="P204" s="73">
        <f>IF(+'2grid'!P204*CQ$2&lt;0,0,+'2grid'!P204*CQ$2)</f>
        <v>0</v>
      </c>
      <c r="Q204" s="73">
        <f>IF(+'2grid'!Q204*CR$2&lt;0,0,+'2grid'!Q204*CR$2)</f>
        <v>0</v>
      </c>
      <c r="R204" s="73">
        <f>IF(+'2grid'!R204*CS$2&lt;0,0,+'2grid'!R204*CS$2)</f>
        <v>0</v>
      </c>
      <c r="S204" s="73">
        <f>IF(+'2grid'!S204*CT$2&lt;0,0,+'2grid'!S204*CT$2)</f>
        <v>0</v>
      </c>
      <c r="T204" s="73">
        <f>IF(+'2grid'!T204*CU$2&lt;0,0,+'2grid'!T204*CU$2)</f>
        <v>0</v>
      </c>
      <c r="U204" s="73">
        <f>IF(+'2grid'!U204*CV$2&lt;0,0,+'2grid'!U204*CV$2)</f>
        <v>0</v>
      </c>
      <c r="V204" s="73">
        <f>IF(+'2grid'!V204*CW$2&lt;0,0,+'2grid'!V204*CW$2)</f>
        <v>0</v>
      </c>
      <c r="W204" s="73">
        <f>IF(+'2grid'!W204*CX$2&lt;0,0,+'2grid'!W204*CX$2)</f>
        <v>0</v>
      </c>
      <c r="X204" s="73">
        <f>IF(+'2grid'!X204*CY$2&lt;0,0,+'2grid'!X204*CY$2)</f>
        <v>0</v>
      </c>
      <c r="Y204" s="73">
        <f>IF(+'2grid'!Y204*CZ$2&lt;0,0,+'2grid'!Y204*CZ$2)</f>
        <v>0</v>
      </c>
      <c r="Z204" s="73">
        <f>IF(+'2grid'!Z204*DA$2&lt;0,0,+'2grid'!Z204*DA$2)</f>
        <v>0</v>
      </c>
      <c r="AA204" s="73">
        <f>IF(+'2grid'!AA204*DB$2&lt;0,0,+'2grid'!AA204*DB$2)</f>
        <v>0</v>
      </c>
      <c r="AB204" s="73">
        <f>IF(+'2grid'!AB204*DC$2&lt;0,0,+'2grid'!AB204*DC$2)</f>
        <v>0</v>
      </c>
      <c r="AC204" s="73">
        <f>IF(+'2grid'!AC204*DD$2&lt;0,0,+'2grid'!AC204*DD$2)</f>
        <v>0</v>
      </c>
      <c r="AD204" s="73">
        <f>IF(+'2grid'!AD204*DE$2&lt;0,0,+'2grid'!AD204*DE$2)</f>
        <v>0</v>
      </c>
      <c r="AE204" s="73">
        <f>IF(+'2grid'!AE204*DF$2&lt;0,0,+'2grid'!AE204*DF$2)</f>
        <v>0</v>
      </c>
      <c r="AF204" s="73">
        <f>IF(+'2grid'!AF204*DG$2&lt;0,0,+'2grid'!AF204*DG$2)</f>
        <v>0</v>
      </c>
      <c r="AG204" s="73">
        <f>IF(+'2grid'!AG204*DH$2&lt;0,0,+'2grid'!AG204*DH$2)</f>
        <v>0</v>
      </c>
      <c r="AH204" s="73">
        <f>IF(+'2grid'!AH204*DI$2&lt;0,0,+'2grid'!AH204*DI$2)</f>
        <v>0</v>
      </c>
      <c r="AI204" s="73">
        <f>IF(+'2grid'!AI204*DJ$2&lt;0,0,+'2grid'!AI204*DJ$2)</f>
        <v>0</v>
      </c>
      <c r="AJ204" s="73">
        <f>IF(+'2grid'!AJ204*DK$2&lt;0,0,+'2grid'!AJ204*DK$2)</f>
        <v>0</v>
      </c>
      <c r="AK204" s="73">
        <f>IF(+'2grid'!AK204*DL$2&lt;0,0,+'2grid'!AK204*DL$2)</f>
        <v>0</v>
      </c>
      <c r="AL204" s="73">
        <f>IF(+'2grid'!AL204*DM$2&lt;0,0,+'2grid'!AL204*DM$2)</f>
        <v>0</v>
      </c>
      <c r="AM204" s="73">
        <f>IF(+'2grid'!AM204*DN$2&lt;0,0,+'2grid'!AM204*DN$2)</f>
        <v>0</v>
      </c>
      <c r="AN204" s="73">
        <f>IF(+'2grid'!AN204*DO$2&lt;0,0,+'2grid'!AN204*DO$2)</f>
        <v>0</v>
      </c>
      <c r="AO204" s="73">
        <f>IF(+'2grid'!AO204*DP$2&lt;0,0,+'2grid'!AO204*DP$2)</f>
        <v>0</v>
      </c>
      <c r="AP204" s="73">
        <f>IF(+'2grid'!AP204*DQ$2&lt;0,0,+'2grid'!AP204*DQ$2)</f>
        <v>0</v>
      </c>
      <c r="AQ204" s="73">
        <f>IF(+'2grid'!AQ204*DR$2&lt;0,0,+'2grid'!AQ204*DR$2)</f>
        <v>0</v>
      </c>
      <c r="AR204" s="73">
        <f>IF(+'2grid'!AR204*DS$2&lt;0,0,+'2grid'!AR204*DS$2)</f>
        <v>0</v>
      </c>
      <c r="AS204" s="73">
        <f>IF(+'2grid'!AS204*DT$2&lt;0,0,+'2grid'!AS204*DT$2)</f>
        <v>0</v>
      </c>
      <c r="AT204" s="73">
        <f>IF(+'2grid'!AT204*DU$2&lt;0,0,+'2grid'!AT204*DU$2)</f>
        <v>0</v>
      </c>
      <c r="AU204" s="73">
        <f>IF(+'2grid'!AU204*DV$2&lt;0,0,+'2grid'!AU204*DV$2)</f>
        <v>0</v>
      </c>
      <c r="AV204" s="73">
        <f>IF(+'2grid'!AV204*DW$2&lt;0,0,+'2grid'!AV204*DW$2)</f>
        <v>0</v>
      </c>
      <c r="AW204" s="73">
        <f>IF(+'2grid'!AW204*DX$2&lt;0,0,+'2grid'!AW204*DX$2)</f>
        <v>0</v>
      </c>
      <c r="AX204" s="73">
        <f>IF(+'2grid'!AX204*DY$2&lt;0,0,+'2grid'!AX204*DY$2)</f>
        <v>0</v>
      </c>
      <c r="AY204" s="73">
        <f>IF(+'2grid'!AY204*DZ$2&lt;0,0,+'2grid'!AY204*DZ$2)</f>
        <v>0</v>
      </c>
      <c r="AZ204" s="73">
        <f>IF(+'2grid'!AZ204*EA$2&lt;0,0,+'2grid'!AZ204*EA$2)</f>
        <v>0</v>
      </c>
      <c r="BA204" s="73">
        <f>IF(+'2grid'!BA204*EB$2&lt;0,0,+'2grid'!BA204*EB$2)</f>
        <v>0</v>
      </c>
      <c r="BB204" s="73">
        <f>IF(+'2grid'!BB204*EC$2&lt;0,0,+'2grid'!BB204*EC$2)</f>
        <v>0</v>
      </c>
      <c r="BC204" s="73">
        <f>IF(+'2grid'!BC204*ED$2&lt;0,0,+'2grid'!BC204*ED$2)</f>
        <v>0</v>
      </c>
      <c r="BD204" s="73">
        <f>IF(+'2grid'!BD204*EE$2&lt;0,0,+'2grid'!BD204*EE$2)</f>
        <v>0</v>
      </c>
      <c r="BE204" s="73">
        <f>IF(+'2grid'!BE204*EF$2&lt;0,0,+'2grid'!BE204*EF$2)</f>
        <v>0</v>
      </c>
      <c r="BF204" s="73">
        <f>IF(+'2grid'!BF204*EG$2&lt;0,0,+'2grid'!BF204*EG$2)</f>
        <v>0</v>
      </c>
      <c r="BG204" s="73">
        <f>IF(+'2grid'!BG204*EH$2&lt;0,0,+'2grid'!BG204*EH$2)</f>
        <v>0</v>
      </c>
      <c r="BH204" s="73">
        <f>IF(+'2grid'!BH204*EI$2&lt;0,0,+'2grid'!BH204*EI$2)</f>
        <v>0</v>
      </c>
      <c r="BI204" s="73">
        <f>IF(+'2grid'!BI204*EJ$2&lt;0,0,+'2grid'!BI204*EJ$2)</f>
        <v>0</v>
      </c>
      <c r="BJ204" s="73">
        <f>IF(+'2grid'!BJ204*EK$2&lt;0,0,+'2grid'!BJ204*EK$2)</f>
        <v>0</v>
      </c>
      <c r="BK204" s="73">
        <f>IF(+'2grid'!BK204*EL$2&lt;0,0,+'2grid'!BK204*EL$2)</f>
        <v>0</v>
      </c>
      <c r="BL204" s="73">
        <f>IF(+'2grid'!BL204*EM$2&lt;0,0,+'2grid'!BL204*EM$2)</f>
        <v>0</v>
      </c>
      <c r="BM204" s="73">
        <f>IF(+'2grid'!BM204*EN$2&lt;0,0,+'2grid'!BM204*EN$2)</f>
        <v>0</v>
      </c>
      <c r="BN204" s="73">
        <f>IF(+'2grid'!BN204*EO$2&lt;0,0,+'2grid'!BN204*EO$2)</f>
        <v>0</v>
      </c>
      <c r="BO204" s="73">
        <f>IF(+'2grid'!BO204*EP$2&lt;0,0,+'2grid'!BO204*EP$2)</f>
        <v>0</v>
      </c>
      <c r="BP204" s="73">
        <f>IF(+'2grid'!BP204*EQ$2&lt;0,0,+'2grid'!BP204*EQ$2)</f>
        <v>0</v>
      </c>
      <c r="BQ204" s="73">
        <f>IF(+'2grid'!BQ204*ER$2&lt;0,0,+'2grid'!BQ204*ER$2)</f>
        <v>0</v>
      </c>
      <c r="BR204" s="73">
        <f>IF(+'2grid'!BR204*ES$2&lt;0,0,+'2grid'!BR204*ES$2)</f>
        <v>0</v>
      </c>
      <c r="BS204" s="73">
        <f>IF(+'2grid'!BS204*ET$2&lt;0,0,+'2grid'!BS204*ET$2)</f>
        <v>0</v>
      </c>
      <c r="BT204" s="73">
        <f>IF(+'2grid'!BT204*EU$2&lt;0,0,+'2grid'!BT204*EU$2)</f>
        <v>0</v>
      </c>
      <c r="BU204" s="73">
        <f>IF(+'2grid'!BU204*EV$2&lt;0,0,+'2grid'!BU204*EV$2)</f>
        <v>0</v>
      </c>
      <c r="BV204" s="73">
        <f>IF(+'2grid'!BV204*EW$2&lt;0,0,+'2grid'!BV204*EW$2)</f>
        <v>0</v>
      </c>
      <c r="BW204" s="73">
        <f>IF(+'2grid'!BW204*EX$2&lt;0,0,+'2grid'!BW204*EX$2)</f>
        <v>0</v>
      </c>
      <c r="BX204" s="73">
        <f>IF(+'2grid'!BX204*EY$2&lt;0,0,+'2grid'!BX204*EY$2)</f>
        <v>0</v>
      </c>
      <c r="BY204" s="73">
        <f>IF(+'2grid'!BY204*EZ$2&lt;0,0,+'2grid'!BY204*EZ$2)</f>
        <v>0</v>
      </c>
      <c r="BZ204" s="73">
        <f>IF(+'2grid'!BZ204*FA$2&lt;0,0,+'2grid'!BZ204*FA$2)</f>
        <v>0</v>
      </c>
      <c r="CA204" s="73">
        <f>IF(+'2grid'!CA204*FB$2&lt;0,0,+'2grid'!CA204*FB$2)</f>
        <v>0</v>
      </c>
    </row>
    <row r="205" spans="1:79" x14ac:dyDescent="0.2">
      <c r="A205" s="9">
        <v>756</v>
      </c>
      <c r="B205" s="73">
        <f>IF(+'2grid'!B205*CC$2&lt;0,0,+'2grid'!B205*CC$2)</f>
        <v>0</v>
      </c>
      <c r="C205" s="73">
        <f>IF(+'2grid'!C205*CD$2&lt;0,0,+'2grid'!C205*CD$2)</f>
        <v>0</v>
      </c>
      <c r="D205" s="73">
        <f>IF(+'2grid'!D205*CE$2&lt;0,0,+'2grid'!D205*CE$2)</f>
        <v>0</v>
      </c>
      <c r="E205" s="73">
        <f>IF(+'2grid'!E205*CF$2&lt;0,0,+'2grid'!E205*CF$2)</f>
        <v>0</v>
      </c>
      <c r="F205" s="73">
        <f>IF(+'2grid'!F205*CG$2&lt;0,0,+'2grid'!F205*CG$2)</f>
        <v>0</v>
      </c>
      <c r="G205" s="73">
        <f>IF(+'2grid'!G205*CH$2&lt;0,0,+'2grid'!G205*CH$2)</f>
        <v>0</v>
      </c>
      <c r="H205" s="73">
        <f>IF(+'2grid'!H205*CI$2&lt;0,0,+'2grid'!H205*CI$2)</f>
        <v>0</v>
      </c>
      <c r="I205" s="73">
        <f>IF(+'2grid'!I205*CJ$2&lt;0,0,+'2grid'!I205*CJ$2)</f>
        <v>0</v>
      </c>
      <c r="J205" s="73">
        <f>IF(+'2grid'!J205*CK$2&lt;0,0,+'2grid'!J205*CK$2)</f>
        <v>0</v>
      </c>
      <c r="K205" s="73">
        <f>IF(+'2grid'!K205*CL$2&lt;0,0,+'2grid'!K205*CL$2)</f>
        <v>0</v>
      </c>
      <c r="L205" s="73">
        <f>IF(+'2grid'!L205*CM$2&lt;0,0,+'2grid'!L205*CM$2)</f>
        <v>0</v>
      </c>
      <c r="M205" s="73">
        <f>IF(+'2grid'!M205*CN$2&lt;0,0,+'2grid'!M205*CN$2)</f>
        <v>0</v>
      </c>
      <c r="N205" s="73">
        <f>IF(+'2grid'!N205*CO$2&lt;0,0,+'2grid'!N205*CO$2)</f>
        <v>0</v>
      </c>
      <c r="O205" s="73">
        <f>IF(+'2grid'!O205*CP$2&lt;0,0,+'2grid'!O205*CP$2)</f>
        <v>0</v>
      </c>
      <c r="P205" s="73">
        <f>IF(+'2grid'!P205*CQ$2&lt;0,0,+'2grid'!P205*CQ$2)</f>
        <v>0</v>
      </c>
      <c r="Q205" s="73">
        <f>IF(+'2grid'!Q205*CR$2&lt;0,0,+'2grid'!Q205*CR$2)</f>
        <v>0</v>
      </c>
      <c r="R205" s="73">
        <f>IF(+'2grid'!R205*CS$2&lt;0,0,+'2grid'!R205*CS$2)</f>
        <v>0</v>
      </c>
      <c r="S205" s="73">
        <f>IF(+'2grid'!S205*CT$2&lt;0,0,+'2grid'!S205*CT$2)</f>
        <v>0</v>
      </c>
      <c r="T205" s="73">
        <f>IF(+'2grid'!T205*CU$2&lt;0,0,+'2grid'!T205*CU$2)</f>
        <v>0</v>
      </c>
      <c r="U205" s="73">
        <f>IF(+'2grid'!U205*CV$2&lt;0,0,+'2grid'!U205*CV$2)</f>
        <v>0</v>
      </c>
      <c r="V205" s="73">
        <f>IF(+'2grid'!V205*CW$2&lt;0,0,+'2grid'!V205*CW$2)</f>
        <v>0</v>
      </c>
      <c r="W205" s="73">
        <f>IF(+'2grid'!W205*CX$2&lt;0,0,+'2grid'!W205*CX$2)</f>
        <v>0</v>
      </c>
      <c r="X205" s="73">
        <f>IF(+'2grid'!X205*CY$2&lt;0,0,+'2grid'!X205*CY$2)</f>
        <v>0</v>
      </c>
      <c r="Y205" s="73">
        <f>IF(+'2grid'!Y205*CZ$2&lt;0,0,+'2grid'!Y205*CZ$2)</f>
        <v>0</v>
      </c>
      <c r="Z205" s="73">
        <f>IF(+'2grid'!Z205*DA$2&lt;0,0,+'2grid'!Z205*DA$2)</f>
        <v>0</v>
      </c>
      <c r="AA205" s="73">
        <f>IF(+'2grid'!AA205*DB$2&lt;0,0,+'2grid'!AA205*DB$2)</f>
        <v>0</v>
      </c>
      <c r="AB205" s="73">
        <f>IF(+'2grid'!AB205*DC$2&lt;0,0,+'2grid'!AB205*DC$2)</f>
        <v>0</v>
      </c>
      <c r="AC205" s="73">
        <f>IF(+'2grid'!AC205*DD$2&lt;0,0,+'2grid'!AC205*DD$2)</f>
        <v>0</v>
      </c>
      <c r="AD205" s="73">
        <f>IF(+'2grid'!AD205*DE$2&lt;0,0,+'2grid'!AD205*DE$2)</f>
        <v>0</v>
      </c>
      <c r="AE205" s="73">
        <f>IF(+'2grid'!AE205*DF$2&lt;0,0,+'2grid'!AE205*DF$2)</f>
        <v>0</v>
      </c>
      <c r="AF205" s="73">
        <f>IF(+'2grid'!AF205*DG$2&lt;0,0,+'2grid'!AF205*DG$2)</f>
        <v>0</v>
      </c>
      <c r="AG205" s="73">
        <f>IF(+'2grid'!AG205*DH$2&lt;0,0,+'2grid'!AG205*DH$2)</f>
        <v>0</v>
      </c>
      <c r="AH205" s="73">
        <f>IF(+'2grid'!AH205*DI$2&lt;0,0,+'2grid'!AH205*DI$2)</f>
        <v>0</v>
      </c>
      <c r="AI205" s="73">
        <f>IF(+'2grid'!AI205*DJ$2&lt;0,0,+'2grid'!AI205*DJ$2)</f>
        <v>0</v>
      </c>
      <c r="AJ205" s="73">
        <f>IF(+'2grid'!AJ205*DK$2&lt;0,0,+'2grid'!AJ205*DK$2)</f>
        <v>0</v>
      </c>
      <c r="AK205" s="73">
        <f>IF(+'2grid'!AK205*DL$2&lt;0,0,+'2grid'!AK205*DL$2)</f>
        <v>0</v>
      </c>
      <c r="AL205" s="73">
        <f>IF(+'2grid'!AL205*DM$2&lt;0,0,+'2grid'!AL205*DM$2)</f>
        <v>0</v>
      </c>
      <c r="AM205" s="73">
        <f>IF(+'2grid'!AM205*DN$2&lt;0,0,+'2grid'!AM205*DN$2)</f>
        <v>0</v>
      </c>
      <c r="AN205" s="73">
        <f>IF(+'2grid'!AN205*DO$2&lt;0,0,+'2grid'!AN205*DO$2)</f>
        <v>0</v>
      </c>
      <c r="AO205" s="73">
        <f>IF(+'2grid'!AO205*DP$2&lt;0,0,+'2grid'!AO205*DP$2)</f>
        <v>0</v>
      </c>
      <c r="AP205" s="73">
        <f>IF(+'2grid'!AP205*DQ$2&lt;0,0,+'2grid'!AP205*DQ$2)</f>
        <v>0</v>
      </c>
      <c r="AQ205" s="73">
        <f>IF(+'2grid'!AQ205*DR$2&lt;0,0,+'2grid'!AQ205*DR$2)</f>
        <v>0</v>
      </c>
      <c r="AR205" s="73">
        <f>IF(+'2grid'!AR205*DS$2&lt;0,0,+'2grid'!AR205*DS$2)</f>
        <v>0</v>
      </c>
      <c r="AS205" s="73">
        <f>IF(+'2grid'!AS205*DT$2&lt;0,0,+'2grid'!AS205*DT$2)</f>
        <v>0</v>
      </c>
      <c r="AT205" s="73">
        <f>IF(+'2grid'!AT205*DU$2&lt;0,0,+'2grid'!AT205*DU$2)</f>
        <v>0</v>
      </c>
      <c r="AU205" s="73">
        <f>IF(+'2grid'!AU205*DV$2&lt;0,0,+'2grid'!AU205*DV$2)</f>
        <v>0</v>
      </c>
      <c r="AV205" s="73">
        <f>IF(+'2grid'!AV205*DW$2&lt;0,0,+'2grid'!AV205*DW$2)</f>
        <v>0</v>
      </c>
      <c r="AW205" s="73">
        <f>IF(+'2grid'!AW205*DX$2&lt;0,0,+'2grid'!AW205*DX$2)</f>
        <v>0</v>
      </c>
      <c r="AX205" s="73">
        <f>IF(+'2grid'!AX205*DY$2&lt;0,0,+'2grid'!AX205*DY$2)</f>
        <v>0</v>
      </c>
      <c r="AY205" s="73">
        <f>IF(+'2grid'!AY205*DZ$2&lt;0,0,+'2grid'!AY205*DZ$2)</f>
        <v>0</v>
      </c>
      <c r="AZ205" s="73">
        <f>IF(+'2grid'!AZ205*EA$2&lt;0,0,+'2grid'!AZ205*EA$2)</f>
        <v>0</v>
      </c>
      <c r="BA205" s="73">
        <f>IF(+'2grid'!BA205*EB$2&lt;0,0,+'2grid'!BA205*EB$2)</f>
        <v>0</v>
      </c>
      <c r="BB205" s="73">
        <f>IF(+'2grid'!BB205*EC$2&lt;0,0,+'2grid'!BB205*EC$2)</f>
        <v>0</v>
      </c>
      <c r="BC205" s="73">
        <f>IF(+'2grid'!BC205*ED$2&lt;0,0,+'2grid'!BC205*ED$2)</f>
        <v>0</v>
      </c>
      <c r="BD205" s="73">
        <f>IF(+'2grid'!BD205*EE$2&lt;0,0,+'2grid'!BD205*EE$2)</f>
        <v>0</v>
      </c>
      <c r="BE205" s="73">
        <f>IF(+'2grid'!BE205*EF$2&lt;0,0,+'2grid'!BE205*EF$2)</f>
        <v>0</v>
      </c>
      <c r="BF205" s="73">
        <f>IF(+'2grid'!BF205*EG$2&lt;0,0,+'2grid'!BF205*EG$2)</f>
        <v>0</v>
      </c>
      <c r="BG205" s="73">
        <f>IF(+'2grid'!BG205*EH$2&lt;0,0,+'2grid'!BG205*EH$2)</f>
        <v>0</v>
      </c>
      <c r="BH205" s="73">
        <f>IF(+'2grid'!BH205*EI$2&lt;0,0,+'2grid'!BH205*EI$2)</f>
        <v>0</v>
      </c>
      <c r="BI205" s="73">
        <f>IF(+'2grid'!BI205*EJ$2&lt;0,0,+'2grid'!BI205*EJ$2)</f>
        <v>0</v>
      </c>
      <c r="BJ205" s="73">
        <f>IF(+'2grid'!BJ205*EK$2&lt;0,0,+'2grid'!BJ205*EK$2)</f>
        <v>0</v>
      </c>
      <c r="BK205" s="73">
        <f>IF(+'2grid'!BK205*EL$2&lt;0,0,+'2grid'!BK205*EL$2)</f>
        <v>0</v>
      </c>
      <c r="BL205" s="73">
        <f>IF(+'2grid'!BL205*EM$2&lt;0,0,+'2grid'!BL205*EM$2)</f>
        <v>0</v>
      </c>
      <c r="BM205" s="73">
        <f>IF(+'2grid'!BM205*EN$2&lt;0,0,+'2grid'!BM205*EN$2)</f>
        <v>0</v>
      </c>
      <c r="BN205" s="73">
        <f>IF(+'2grid'!BN205*EO$2&lt;0,0,+'2grid'!BN205*EO$2)</f>
        <v>0</v>
      </c>
      <c r="BO205" s="73">
        <f>IF(+'2grid'!BO205*EP$2&lt;0,0,+'2grid'!BO205*EP$2)</f>
        <v>0</v>
      </c>
      <c r="BP205" s="73">
        <f>IF(+'2grid'!BP205*EQ$2&lt;0,0,+'2grid'!BP205*EQ$2)</f>
        <v>0</v>
      </c>
      <c r="BQ205" s="73">
        <f>IF(+'2grid'!BQ205*ER$2&lt;0,0,+'2grid'!BQ205*ER$2)</f>
        <v>0</v>
      </c>
      <c r="BR205" s="73">
        <f>IF(+'2grid'!BR205*ES$2&lt;0,0,+'2grid'!BR205*ES$2)</f>
        <v>0</v>
      </c>
      <c r="BS205" s="73">
        <f>IF(+'2grid'!BS205*ET$2&lt;0,0,+'2grid'!BS205*ET$2)</f>
        <v>0</v>
      </c>
      <c r="BT205" s="73">
        <f>IF(+'2grid'!BT205*EU$2&lt;0,0,+'2grid'!BT205*EU$2)</f>
        <v>0</v>
      </c>
      <c r="BU205" s="73">
        <f>IF(+'2grid'!BU205*EV$2&lt;0,0,+'2grid'!BU205*EV$2)</f>
        <v>0</v>
      </c>
      <c r="BV205" s="73">
        <f>IF(+'2grid'!BV205*EW$2&lt;0,0,+'2grid'!BV205*EW$2)</f>
        <v>0</v>
      </c>
      <c r="BW205" s="73">
        <f>IF(+'2grid'!BW205*EX$2&lt;0,0,+'2grid'!BW205*EX$2)</f>
        <v>0</v>
      </c>
      <c r="BX205" s="73">
        <f>IF(+'2grid'!BX205*EY$2&lt;0,0,+'2grid'!BX205*EY$2)</f>
        <v>0</v>
      </c>
      <c r="BY205" s="73">
        <f>IF(+'2grid'!BY205*EZ$2&lt;0,0,+'2grid'!BY205*EZ$2)</f>
        <v>0</v>
      </c>
      <c r="BZ205" s="73">
        <f>IF(+'2grid'!BZ205*FA$2&lt;0,0,+'2grid'!BZ205*FA$2)</f>
        <v>0</v>
      </c>
      <c r="CA205" s="73">
        <f>IF(+'2grid'!CA205*FB$2&lt;0,0,+'2grid'!CA205*FB$2)</f>
        <v>0</v>
      </c>
    </row>
    <row r="206" spans="1:79" x14ac:dyDescent="0.2">
      <c r="A206" s="9">
        <v>760</v>
      </c>
      <c r="B206" s="73">
        <f>IF(+'2grid'!B206*CC$2&lt;0,0,+'2grid'!B206*CC$2)</f>
        <v>0</v>
      </c>
      <c r="C206" s="73">
        <f>IF(+'2grid'!C206*CD$2&lt;0,0,+'2grid'!C206*CD$2)</f>
        <v>0</v>
      </c>
      <c r="D206" s="73">
        <f>IF(+'2grid'!D206*CE$2&lt;0,0,+'2grid'!D206*CE$2)</f>
        <v>0</v>
      </c>
      <c r="E206" s="73">
        <f>IF(+'2grid'!E206*CF$2&lt;0,0,+'2grid'!E206*CF$2)</f>
        <v>0</v>
      </c>
      <c r="F206" s="73">
        <f>IF(+'2grid'!F206*CG$2&lt;0,0,+'2grid'!F206*CG$2)</f>
        <v>0</v>
      </c>
      <c r="G206" s="73">
        <f>IF(+'2grid'!G206*CH$2&lt;0,0,+'2grid'!G206*CH$2)</f>
        <v>0</v>
      </c>
      <c r="H206" s="73">
        <f>IF(+'2grid'!H206*CI$2&lt;0,0,+'2grid'!H206*CI$2)</f>
        <v>0</v>
      </c>
      <c r="I206" s="73">
        <f>IF(+'2grid'!I206*CJ$2&lt;0,0,+'2grid'!I206*CJ$2)</f>
        <v>0</v>
      </c>
      <c r="J206" s="73">
        <f>IF(+'2grid'!J206*CK$2&lt;0,0,+'2grid'!J206*CK$2)</f>
        <v>0</v>
      </c>
      <c r="K206" s="73">
        <f>IF(+'2grid'!K206*CL$2&lt;0,0,+'2grid'!K206*CL$2)</f>
        <v>0</v>
      </c>
      <c r="L206" s="73">
        <f>IF(+'2grid'!L206*CM$2&lt;0,0,+'2grid'!L206*CM$2)</f>
        <v>0</v>
      </c>
      <c r="M206" s="73">
        <f>IF(+'2grid'!M206*CN$2&lt;0,0,+'2grid'!M206*CN$2)</f>
        <v>0</v>
      </c>
      <c r="N206" s="73">
        <f>IF(+'2grid'!N206*CO$2&lt;0,0,+'2grid'!N206*CO$2)</f>
        <v>0</v>
      </c>
      <c r="O206" s="73">
        <f>IF(+'2grid'!O206*CP$2&lt;0,0,+'2grid'!O206*CP$2)</f>
        <v>0</v>
      </c>
      <c r="P206" s="73">
        <f>IF(+'2grid'!P206*CQ$2&lt;0,0,+'2grid'!P206*CQ$2)</f>
        <v>0</v>
      </c>
      <c r="Q206" s="73">
        <f>IF(+'2grid'!Q206*CR$2&lt;0,0,+'2grid'!Q206*CR$2)</f>
        <v>0</v>
      </c>
      <c r="R206" s="73">
        <f>IF(+'2grid'!R206*CS$2&lt;0,0,+'2grid'!R206*CS$2)</f>
        <v>0</v>
      </c>
      <c r="S206" s="73">
        <f>IF(+'2grid'!S206*CT$2&lt;0,0,+'2grid'!S206*CT$2)</f>
        <v>0</v>
      </c>
      <c r="T206" s="73">
        <f>IF(+'2grid'!T206*CU$2&lt;0,0,+'2grid'!T206*CU$2)</f>
        <v>0</v>
      </c>
      <c r="U206" s="73">
        <f>IF(+'2grid'!U206*CV$2&lt;0,0,+'2grid'!U206*CV$2)</f>
        <v>0</v>
      </c>
      <c r="V206" s="73">
        <f>IF(+'2grid'!V206*CW$2&lt;0,0,+'2grid'!V206*CW$2)</f>
        <v>0</v>
      </c>
      <c r="W206" s="73">
        <f>IF(+'2grid'!W206*CX$2&lt;0,0,+'2grid'!W206*CX$2)</f>
        <v>0</v>
      </c>
      <c r="X206" s="73">
        <f>IF(+'2grid'!X206*CY$2&lt;0,0,+'2grid'!X206*CY$2)</f>
        <v>0</v>
      </c>
      <c r="Y206" s="73">
        <f>IF(+'2grid'!Y206*CZ$2&lt;0,0,+'2grid'!Y206*CZ$2)</f>
        <v>0</v>
      </c>
      <c r="Z206" s="73">
        <f>IF(+'2grid'!Z206*DA$2&lt;0,0,+'2grid'!Z206*DA$2)</f>
        <v>0</v>
      </c>
      <c r="AA206" s="73">
        <f>IF(+'2grid'!AA206*DB$2&lt;0,0,+'2grid'!AA206*DB$2)</f>
        <v>0</v>
      </c>
      <c r="AB206" s="73">
        <f>IF(+'2grid'!AB206*DC$2&lt;0,0,+'2grid'!AB206*DC$2)</f>
        <v>0</v>
      </c>
      <c r="AC206" s="73">
        <f>IF(+'2grid'!AC206*DD$2&lt;0,0,+'2grid'!AC206*DD$2)</f>
        <v>0</v>
      </c>
      <c r="AD206" s="73">
        <f>IF(+'2grid'!AD206*DE$2&lt;0,0,+'2grid'!AD206*DE$2)</f>
        <v>0</v>
      </c>
      <c r="AE206" s="73">
        <f>IF(+'2grid'!AE206*DF$2&lt;0,0,+'2grid'!AE206*DF$2)</f>
        <v>0</v>
      </c>
      <c r="AF206" s="73">
        <f>IF(+'2grid'!AF206*DG$2&lt;0,0,+'2grid'!AF206*DG$2)</f>
        <v>0</v>
      </c>
      <c r="AG206" s="73">
        <f>IF(+'2grid'!AG206*DH$2&lt;0,0,+'2grid'!AG206*DH$2)</f>
        <v>0</v>
      </c>
      <c r="AH206" s="73">
        <f>IF(+'2grid'!AH206*DI$2&lt;0,0,+'2grid'!AH206*DI$2)</f>
        <v>0</v>
      </c>
      <c r="AI206" s="73">
        <f>IF(+'2grid'!AI206*DJ$2&lt;0,0,+'2grid'!AI206*DJ$2)</f>
        <v>0</v>
      </c>
      <c r="AJ206" s="73">
        <f>IF(+'2grid'!AJ206*DK$2&lt;0,0,+'2grid'!AJ206*DK$2)</f>
        <v>0</v>
      </c>
      <c r="AK206" s="73">
        <f>IF(+'2grid'!AK206*DL$2&lt;0,0,+'2grid'!AK206*DL$2)</f>
        <v>0</v>
      </c>
      <c r="AL206" s="73">
        <f>IF(+'2grid'!AL206*DM$2&lt;0,0,+'2grid'!AL206*DM$2)</f>
        <v>0</v>
      </c>
      <c r="AM206" s="73">
        <f>IF(+'2grid'!AM206*DN$2&lt;0,0,+'2grid'!AM206*DN$2)</f>
        <v>0</v>
      </c>
      <c r="AN206" s="73">
        <f>IF(+'2grid'!AN206*DO$2&lt;0,0,+'2grid'!AN206*DO$2)</f>
        <v>0</v>
      </c>
      <c r="AO206" s="73">
        <f>IF(+'2grid'!AO206*DP$2&lt;0,0,+'2grid'!AO206*DP$2)</f>
        <v>0</v>
      </c>
      <c r="AP206" s="73">
        <f>IF(+'2grid'!AP206*DQ$2&lt;0,0,+'2grid'!AP206*DQ$2)</f>
        <v>0</v>
      </c>
      <c r="AQ206" s="73">
        <f>IF(+'2grid'!AQ206*DR$2&lt;0,0,+'2grid'!AQ206*DR$2)</f>
        <v>0</v>
      </c>
      <c r="AR206" s="73">
        <f>IF(+'2grid'!AR206*DS$2&lt;0,0,+'2grid'!AR206*DS$2)</f>
        <v>0</v>
      </c>
      <c r="AS206" s="73">
        <f>IF(+'2grid'!AS206*DT$2&lt;0,0,+'2grid'!AS206*DT$2)</f>
        <v>0</v>
      </c>
      <c r="AT206" s="73">
        <f>IF(+'2grid'!AT206*DU$2&lt;0,0,+'2grid'!AT206*DU$2)</f>
        <v>0</v>
      </c>
      <c r="AU206" s="73">
        <f>IF(+'2grid'!AU206*DV$2&lt;0,0,+'2grid'!AU206*DV$2)</f>
        <v>0</v>
      </c>
      <c r="AV206" s="73">
        <f>IF(+'2grid'!AV206*DW$2&lt;0,0,+'2grid'!AV206*DW$2)</f>
        <v>0</v>
      </c>
      <c r="AW206" s="73">
        <f>IF(+'2grid'!AW206*DX$2&lt;0,0,+'2grid'!AW206*DX$2)</f>
        <v>0</v>
      </c>
      <c r="AX206" s="73">
        <f>IF(+'2grid'!AX206*DY$2&lt;0,0,+'2grid'!AX206*DY$2)</f>
        <v>0</v>
      </c>
      <c r="AY206" s="73">
        <f>IF(+'2grid'!AY206*DZ$2&lt;0,0,+'2grid'!AY206*DZ$2)</f>
        <v>0</v>
      </c>
      <c r="AZ206" s="73">
        <f>IF(+'2grid'!AZ206*EA$2&lt;0,0,+'2grid'!AZ206*EA$2)</f>
        <v>0</v>
      </c>
      <c r="BA206" s="73">
        <f>IF(+'2grid'!BA206*EB$2&lt;0,0,+'2grid'!BA206*EB$2)</f>
        <v>0</v>
      </c>
      <c r="BB206" s="73">
        <f>IF(+'2grid'!BB206*EC$2&lt;0,0,+'2grid'!BB206*EC$2)</f>
        <v>0</v>
      </c>
      <c r="BC206" s="73">
        <f>IF(+'2grid'!BC206*ED$2&lt;0,0,+'2grid'!BC206*ED$2)</f>
        <v>0.18959999999999999</v>
      </c>
      <c r="BD206" s="73">
        <f>IF(+'2grid'!BD206*EE$2&lt;0,0,+'2grid'!BD206*EE$2)</f>
        <v>0.62713600000000003</v>
      </c>
      <c r="BE206" s="73">
        <f>IF(+'2grid'!BE206*EF$2&lt;0,0,+'2grid'!BE206*EF$2)</f>
        <v>1.9279999999999999E-2</v>
      </c>
      <c r="BF206" s="73">
        <f>IF(+'2grid'!BF206*EG$2&lt;0,0,+'2grid'!BF206*EG$2)</f>
        <v>2.0412E-2</v>
      </c>
      <c r="BG206" s="73">
        <f>IF(+'2grid'!BG206*EH$2&lt;0,0,+'2grid'!BG206*EH$2)</f>
        <v>0</v>
      </c>
      <c r="BH206" s="73">
        <f>IF(+'2grid'!BH206*EI$2&lt;0,0,+'2grid'!BH206*EI$2)</f>
        <v>0</v>
      </c>
      <c r="BI206" s="73">
        <f>IF(+'2grid'!BI206*EJ$2&lt;0,0,+'2grid'!BI206*EJ$2)</f>
        <v>0</v>
      </c>
      <c r="BJ206" s="73">
        <f>IF(+'2grid'!BJ206*EK$2&lt;0,0,+'2grid'!BJ206*EK$2)</f>
        <v>0</v>
      </c>
      <c r="BK206" s="73">
        <f>IF(+'2grid'!BK206*EL$2&lt;0,0,+'2grid'!BK206*EL$2)</f>
        <v>0</v>
      </c>
      <c r="BL206" s="73">
        <f>IF(+'2grid'!BL206*EM$2&lt;0,0,+'2grid'!BL206*EM$2)</f>
        <v>0</v>
      </c>
      <c r="BM206" s="73">
        <f>IF(+'2grid'!BM206*EN$2&lt;0,0,+'2grid'!BM206*EN$2)</f>
        <v>0</v>
      </c>
      <c r="BN206" s="73">
        <f>IF(+'2grid'!BN206*EO$2&lt;0,0,+'2grid'!BN206*EO$2)</f>
        <v>0</v>
      </c>
      <c r="BO206" s="73">
        <f>IF(+'2grid'!BO206*EP$2&lt;0,0,+'2grid'!BO206*EP$2)</f>
        <v>0</v>
      </c>
      <c r="BP206" s="73">
        <f>IF(+'2grid'!BP206*EQ$2&lt;0,0,+'2grid'!BP206*EQ$2)</f>
        <v>0</v>
      </c>
      <c r="BQ206" s="73">
        <f>IF(+'2grid'!BQ206*ER$2&lt;0,0,+'2grid'!BQ206*ER$2)</f>
        <v>0</v>
      </c>
      <c r="BR206" s="73">
        <f>IF(+'2grid'!BR206*ES$2&lt;0,0,+'2grid'!BR206*ES$2)</f>
        <v>0</v>
      </c>
      <c r="BS206" s="73">
        <f>IF(+'2grid'!BS206*ET$2&lt;0,0,+'2grid'!BS206*ET$2)</f>
        <v>0</v>
      </c>
      <c r="BT206" s="73">
        <f>IF(+'2grid'!BT206*EU$2&lt;0,0,+'2grid'!BT206*EU$2)</f>
        <v>0</v>
      </c>
      <c r="BU206" s="73">
        <f>IF(+'2grid'!BU206*EV$2&lt;0,0,+'2grid'!BU206*EV$2)</f>
        <v>0</v>
      </c>
      <c r="BV206" s="73">
        <f>IF(+'2grid'!BV206*EW$2&lt;0,0,+'2grid'!BV206*EW$2)</f>
        <v>0</v>
      </c>
      <c r="BW206" s="73">
        <f>IF(+'2grid'!BW206*EX$2&lt;0,0,+'2grid'!BW206*EX$2)</f>
        <v>0</v>
      </c>
      <c r="BX206" s="73">
        <f>IF(+'2grid'!BX206*EY$2&lt;0,0,+'2grid'!BX206*EY$2)</f>
        <v>0</v>
      </c>
      <c r="BY206" s="73">
        <f>IF(+'2grid'!BY206*EZ$2&lt;0,0,+'2grid'!BY206*EZ$2)</f>
        <v>0</v>
      </c>
      <c r="BZ206" s="73">
        <f>IF(+'2grid'!BZ206*FA$2&lt;0,0,+'2grid'!BZ206*FA$2)</f>
        <v>0</v>
      </c>
      <c r="CA206" s="73">
        <f>IF(+'2grid'!CA206*FB$2&lt;0,0,+'2grid'!CA206*FB$2)</f>
        <v>0</v>
      </c>
    </row>
    <row r="207" spans="1:79" x14ac:dyDescent="0.2">
      <c r="A207" s="9">
        <v>762</v>
      </c>
      <c r="B207" s="73">
        <f>IF(+'2grid'!B207*CC$2&lt;0,0,+'2grid'!B207*CC$2)</f>
        <v>0</v>
      </c>
      <c r="C207" s="73">
        <f>IF(+'2grid'!C207*CD$2&lt;0,0,+'2grid'!C207*CD$2)</f>
        <v>0</v>
      </c>
      <c r="D207" s="73">
        <f>IF(+'2grid'!D207*CE$2&lt;0,0,+'2grid'!D207*CE$2)</f>
        <v>0</v>
      </c>
      <c r="E207" s="73">
        <f>IF(+'2grid'!E207*CF$2&lt;0,0,+'2grid'!E207*CF$2)</f>
        <v>0</v>
      </c>
      <c r="F207" s="73">
        <f>IF(+'2grid'!F207*CG$2&lt;0,0,+'2grid'!F207*CG$2)</f>
        <v>0</v>
      </c>
      <c r="G207" s="73">
        <f>IF(+'2grid'!G207*CH$2&lt;0,0,+'2grid'!G207*CH$2)</f>
        <v>0</v>
      </c>
      <c r="H207" s="73">
        <f>IF(+'2grid'!H207*CI$2&lt;0,0,+'2grid'!H207*CI$2)</f>
        <v>0</v>
      </c>
      <c r="I207" s="73">
        <f>IF(+'2grid'!I207*CJ$2&lt;0,0,+'2grid'!I207*CJ$2)</f>
        <v>0</v>
      </c>
      <c r="J207" s="73">
        <f>IF(+'2grid'!J207*CK$2&lt;0,0,+'2grid'!J207*CK$2)</f>
        <v>0</v>
      </c>
      <c r="K207" s="73">
        <f>IF(+'2grid'!K207*CL$2&lt;0,0,+'2grid'!K207*CL$2)</f>
        <v>0</v>
      </c>
      <c r="L207" s="73">
        <f>IF(+'2grid'!L207*CM$2&lt;0,0,+'2grid'!L207*CM$2)</f>
        <v>0</v>
      </c>
      <c r="M207" s="73">
        <f>IF(+'2grid'!M207*CN$2&lt;0,0,+'2grid'!M207*CN$2)</f>
        <v>0</v>
      </c>
      <c r="N207" s="73">
        <f>IF(+'2grid'!N207*CO$2&lt;0,0,+'2grid'!N207*CO$2)</f>
        <v>0</v>
      </c>
      <c r="O207" s="73">
        <f>IF(+'2grid'!O207*CP$2&lt;0,0,+'2grid'!O207*CP$2)</f>
        <v>0</v>
      </c>
      <c r="P207" s="73">
        <f>IF(+'2grid'!P207*CQ$2&lt;0,0,+'2grid'!P207*CQ$2)</f>
        <v>0</v>
      </c>
      <c r="Q207" s="73">
        <f>IF(+'2grid'!Q207*CR$2&lt;0,0,+'2grid'!Q207*CR$2)</f>
        <v>0</v>
      </c>
      <c r="R207" s="73">
        <f>IF(+'2grid'!R207*CS$2&lt;0,0,+'2grid'!R207*CS$2)</f>
        <v>0</v>
      </c>
      <c r="S207" s="73">
        <f>IF(+'2grid'!S207*CT$2&lt;0,0,+'2grid'!S207*CT$2)</f>
        <v>0</v>
      </c>
      <c r="T207" s="73">
        <f>IF(+'2grid'!T207*CU$2&lt;0,0,+'2grid'!T207*CU$2)</f>
        <v>0</v>
      </c>
      <c r="U207" s="73">
        <f>IF(+'2grid'!U207*CV$2&lt;0,0,+'2grid'!U207*CV$2)</f>
        <v>5.0471654883251071E-3</v>
      </c>
      <c r="V207" s="73">
        <f>IF(+'2grid'!V207*CW$2&lt;0,0,+'2grid'!V207*CW$2)</f>
        <v>2.3793780159246904E-2</v>
      </c>
      <c r="W207" s="73">
        <f>IF(+'2grid'!W207*CX$2&lt;0,0,+'2grid'!W207*CX$2)</f>
        <v>6.2188289052577166E-2</v>
      </c>
      <c r="X207" s="73">
        <f>IF(+'2grid'!X207*CY$2&lt;0,0,+'2grid'!X207*CY$2)</f>
        <v>0.14195152935914362</v>
      </c>
      <c r="Y207" s="73">
        <f>IF(+'2grid'!Y207*CZ$2&lt;0,0,+'2grid'!Y207*CZ$2)</f>
        <v>0.29566475686518762</v>
      </c>
      <c r="Z207" s="73">
        <f>IF(+'2grid'!Z207*DA$2&lt;0,0,+'2grid'!Z207*DA$2)</f>
        <v>0.58220405827157329</v>
      </c>
      <c r="AA207" s="73">
        <f>IF(+'2grid'!AA207*DB$2&lt;0,0,+'2grid'!AA207*DB$2)</f>
        <v>1.1032675649691721</v>
      </c>
      <c r="AB207" s="73">
        <f>IF(+'2grid'!AB207*DC$2&lt;0,0,+'2grid'!AB207*DC$2)</f>
        <v>2.1558888521419921</v>
      </c>
      <c r="AC207" s="73">
        <f>IF(+'2grid'!AC207*DD$2&lt;0,0,+'2grid'!AC207*DD$2)</f>
        <v>4.0838694542004026</v>
      </c>
      <c r="AD207" s="73">
        <f>IF(+'2grid'!AD207*DE$2&lt;0,0,+'2grid'!AD207*DE$2)</f>
        <v>4.4972125120592592</v>
      </c>
      <c r="AE207" s="73">
        <f>IF(+'2grid'!AE207*DF$2&lt;0,0,+'2grid'!AE207*DF$2)</f>
        <v>4.8631251928133867</v>
      </c>
      <c r="AF207" s="73">
        <f>IF(+'2grid'!AF207*DG$2&lt;0,0,+'2grid'!AF207*DG$2)</f>
        <v>5.2485661251910054</v>
      </c>
      <c r="AG207" s="73">
        <f>IF(+'2grid'!AG207*DH$2&lt;0,0,+'2grid'!AG207*DH$2)</f>
        <v>5.6537770405856778</v>
      </c>
      <c r="AH207" s="73">
        <f>IF(+'2grid'!AH207*DI$2&lt;0,0,+'2grid'!AH207*DI$2)</f>
        <v>6.0788538739062172</v>
      </c>
      <c r="AI207" s="73">
        <f>IF(+'2grid'!AI207*DJ$2&lt;0,0,+'2grid'!AI207*DJ$2)</f>
        <v>6.5237090897514749</v>
      </c>
      <c r="AJ207" s="73">
        <f>IF(+'2grid'!AJ207*DK$2&lt;0,0,+'2grid'!AJ207*DK$2)</f>
        <v>6.9880252943582724</v>
      </c>
      <c r="AK207" s="73">
        <f>IF(+'2grid'!AK207*DL$2&lt;0,0,+'2grid'!AK207*DL$2)</f>
        <v>7.4711977609845013</v>
      </c>
      <c r="AL207" s="73">
        <f>IF(+'2grid'!AL207*DM$2&lt;0,0,+'2grid'!AL207*DM$2)</f>
        <v>7.9722626833755239</v>
      </c>
      <c r="AM207" s="73">
        <f>IF(+'2grid'!AM207*DN$2&lt;0,0,+'2grid'!AM207*DN$2)</f>
        <v>8.4898068098043407</v>
      </c>
      <c r="AN207" s="73">
        <f>IF(+'2grid'!AN207*DO$2&lt;0,0,+'2grid'!AN207*DO$2)</f>
        <v>9.0218524148491337</v>
      </c>
      <c r="AO207" s="73">
        <f>IF(+'2grid'!AO207*DP$2&lt;0,0,+'2grid'!AO207*DP$2)</f>
        <v>9.565709036466286</v>
      </c>
      <c r="AP207" s="73">
        <f>IF(+'2grid'!AP207*DQ$2&lt;0,0,+'2grid'!AP207*DQ$2)</f>
        <v>10.117779534857974</v>
      </c>
      <c r="AQ207" s="73">
        <f>IF(+'2grid'!AQ207*DR$2&lt;0,0,+'2grid'!AQ207*DR$2)</f>
        <v>10.673301934577477</v>
      </c>
      <c r="AR207" s="73">
        <f>IF(+'2grid'!AR207*DS$2&lt;0,0,+'2grid'!AR207*DS$2)</f>
        <v>11.225998598859331</v>
      </c>
      <c r="AS207" s="73">
        <f>IF(+'2grid'!AS207*DT$2&lt;0,0,+'2grid'!AS207*DT$2)</f>
        <v>11.767587554647788</v>
      </c>
      <c r="AT207" s="73">
        <f>IF(+'2grid'!AT207*DU$2&lt;0,0,+'2grid'!AT207*DU$2)</f>
        <v>12.287081305544756</v>
      </c>
      <c r="AU207" s="73">
        <f>IF(+'2grid'!AU207*DV$2&lt;0,0,+'2grid'!AU207*DV$2)</f>
        <v>12.769743820406749</v>
      </c>
      <c r="AV207" s="73">
        <f>IF(+'2grid'!AV207*DW$2&lt;0,0,+'2grid'!AV207*DW$2)</f>
        <v>13.195468754728228</v>
      </c>
      <c r="AW207" s="73">
        <f>IF(+'2grid'!AW207*DX$2&lt;0,0,+'2grid'!AW207*DX$2)</f>
        <v>13.536113719254759</v>
      </c>
      <c r="AX207" s="73">
        <f>IF(+'2grid'!AX207*DY$2&lt;0,0,+'2grid'!AX207*DY$2)</f>
        <v>13.571436212472022</v>
      </c>
      <c r="AY207" s="73">
        <f>IF(+'2grid'!AY207*DZ$2&lt;0,0,+'2grid'!AY207*DZ$2)</f>
        <v>13.425002152828378</v>
      </c>
      <c r="AZ207" s="73">
        <f>IF(+'2grid'!AZ207*EA$2&lt;0,0,+'2grid'!AZ207*EA$2)</f>
        <v>13.002482417803028</v>
      </c>
      <c r="BA207" s="73">
        <f>IF(+'2grid'!BA207*EB$2&lt;0,0,+'2grid'!BA207*EB$2)</f>
        <v>12.121327619888266</v>
      </c>
      <c r="BB207" s="73">
        <f>IF(+'2grid'!BB207*EC$2&lt;0,0,+'2grid'!BB207*EC$2)</f>
        <v>10.312104897998182</v>
      </c>
      <c r="BC207" s="73">
        <f>IF(+'2grid'!BC207*ED$2&lt;0,0,+'2grid'!BC207*ED$2)</f>
        <v>4.8487207377630641</v>
      </c>
      <c r="BD207" s="73">
        <f>IF(+'2grid'!BD207*EE$2&lt;0,0,+'2grid'!BD207*EE$2)</f>
        <v>14.503164189153985</v>
      </c>
      <c r="BE207" s="73">
        <f>IF(+'2grid'!BE207*EF$2&lt;0,0,+'2grid'!BE207*EF$2)</f>
        <v>27.828390571958749</v>
      </c>
      <c r="BF207" s="73">
        <f>IF(+'2grid'!BF207*EG$2&lt;0,0,+'2grid'!BF207*EG$2)</f>
        <v>25.868512891215214</v>
      </c>
      <c r="BG207" s="73">
        <f>IF(+'2grid'!BG207*EH$2&lt;0,0,+'2grid'!BG207*EH$2)</f>
        <v>21.197399999999998</v>
      </c>
      <c r="BH207" s="73">
        <f>IF(+'2grid'!BH207*EI$2&lt;0,0,+'2grid'!BH207*EI$2)</f>
        <v>14.9352</v>
      </c>
      <c r="BI207" s="73">
        <f>IF(+'2grid'!BI207*EJ$2&lt;0,0,+'2grid'!BI207*EJ$2)</f>
        <v>17.248000000000001</v>
      </c>
      <c r="BJ207" s="73">
        <f>IF(+'2grid'!BJ207*EK$2&lt;0,0,+'2grid'!BJ207*EK$2)</f>
        <v>16.826600000000003</v>
      </c>
      <c r="BK207" s="73">
        <f>IF(+'2grid'!BK207*EL$2&lt;0,0,+'2grid'!BK207*EL$2)</f>
        <v>13.8474</v>
      </c>
      <c r="BL207" s="73">
        <f>IF(+'2grid'!BL207*EM$2&lt;0,0,+'2grid'!BL207*EM$2)</f>
        <v>18.62</v>
      </c>
      <c r="BM207" s="73">
        <f>IF(+'2grid'!BM207*EN$2&lt;0,0,+'2grid'!BM207*EN$2)</f>
        <v>15.140999999999998</v>
      </c>
      <c r="BN207" s="73">
        <f>IF(+'2grid'!BN207*EO$2&lt;0,0,+'2grid'!BN207*EO$2)</f>
        <v>16.630599999999998</v>
      </c>
      <c r="BO207" s="73">
        <f>IF(+'2grid'!BO207*EP$2&lt;0,0,+'2grid'!BO207*EP$2)</f>
        <v>10.055779999999999</v>
      </c>
      <c r="BP207" s="73">
        <f>IF(+'2grid'!BP207*EQ$2&lt;0,0,+'2grid'!BP207*EQ$2)</f>
        <v>14.267819999999999</v>
      </c>
      <c r="BQ207" s="73">
        <f>IF(+'2grid'!BQ207*ER$2&lt;0,0,+'2grid'!BQ207*ER$2)</f>
        <v>14.556919999999998</v>
      </c>
      <c r="BR207" s="73">
        <f>IF(+'2grid'!BR207*ES$2&lt;0,0,+'2grid'!BR207*ES$2)</f>
        <v>12.947759999999999</v>
      </c>
      <c r="BS207" s="73">
        <f>IF(+'2grid'!BS207*ET$2&lt;0,0,+'2grid'!BS207*ET$2)</f>
        <v>12.635793333333272</v>
      </c>
      <c r="BT207" s="73">
        <f>IF(+'2grid'!BT207*EU$2&lt;0,0,+'2grid'!BT207*EU$2)</f>
        <v>12.414879555555551</v>
      </c>
      <c r="BU207" s="73">
        <f>IF(+'2grid'!BU207*EV$2&lt;0,0,+'2grid'!BU207*EV$2)</f>
        <v>13.342184592592627</v>
      </c>
      <c r="BV207" s="73">
        <f>IF(+'2grid'!BV207*EW$2&lt;0,0,+'2grid'!BV207*EW$2)</f>
        <v>12.224266409876552</v>
      </c>
      <c r="BW207" s="73">
        <f>IF(+'2grid'!BW207*EX$2&lt;0,0,+'2grid'!BW207*EX$2)</f>
        <v>11.950209853497947</v>
      </c>
      <c r="BX207" s="73">
        <f>IF(+'2grid'!BX207*EY$2&lt;0,0,+'2grid'!BX207*EY$2)</f>
        <v>12.056346310891691</v>
      </c>
      <c r="BY207" s="73">
        <f>IF(+'2grid'!BY207*EZ$2&lt;0,0,+'2grid'!BY207*EZ$2)</f>
        <v>11.896363769181594</v>
      </c>
      <c r="BZ207" s="73">
        <f>IF(+'2grid'!BZ207*FA$2&lt;0,0,+'2grid'!BZ207*FA$2)</f>
        <v>11.641626715264195</v>
      </c>
      <c r="CA207" s="73">
        <f>IF(+'2grid'!CA207*FB$2&lt;0,0,+'2grid'!CA207*FB$2)</f>
        <v>11.247130190084112</v>
      </c>
    </row>
    <row r="208" spans="1:79" x14ac:dyDescent="0.2">
      <c r="A208" s="9">
        <v>764</v>
      </c>
      <c r="B208" s="73">
        <f>IF(+'2grid'!B208*CC$2&lt;0,0,+'2grid'!B208*CC$2)</f>
        <v>0</v>
      </c>
      <c r="C208" s="73">
        <f>IF(+'2grid'!C208*CD$2&lt;0,0,+'2grid'!C208*CD$2)</f>
        <v>0</v>
      </c>
      <c r="D208" s="73">
        <f>IF(+'2grid'!D208*CE$2&lt;0,0,+'2grid'!D208*CE$2)</f>
        <v>0</v>
      </c>
      <c r="E208" s="73">
        <f>IF(+'2grid'!E208*CF$2&lt;0,0,+'2grid'!E208*CF$2)</f>
        <v>0</v>
      </c>
      <c r="F208" s="73">
        <f>IF(+'2grid'!F208*CG$2&lt;0,0,+'2grid'!F208*CG$2)</f>
        <v>0</v>
      </c>
      <c r="G208" s="73">
        <f>IF(+'2grid'!G208*CH$2&lt;0,0,+'2grid'!G208*CH$2)</f>
        <v>0</v>
      </c>
      <c r="H208" s="73">
        <f>IF(+'2grid'!H208*CI$2&lt;0,0,+'2grid'!H208*CI$2)</f>
        <v>0</v>
      </c>
      <c r="I208" s="73">
        <f>IF(+'2grid'!I208*CJ$2&lt;0,0,+'2grid'!I208*CJ$2)</f>
        <v>0</v>
      </c>
      <c r="J208" s="73">
        <f>IF(+'2grid'!J208*CK$2&lt;0,0,+'2grid'!J208*CK$2)</f>
        <v>0</v>
      </c>
      <c r="K208" s="73">
        <f>IF(+'2grid'!K208*CL$2&lt;0,0,+'2grid'!K208*CL$2)</f>
        <v>0</v>
      </c>
      <c r="L208" s="73">
        <f>IF(+'2grid'!L208*CM$2&lt;0,0,+'2grid'!L208*CM$2)</f>
        <v>0</v>
      </c>
      <c r="M208" s="73">
        <f>IF(+'2grid'!M208*CN$2&lt;0,0,+'2grid'!M208*CN$2)</f>
        <v>0</v>
      </c>
      <c r="N208" s="73">
        <f>IF(+'2grid'!N208*CO$2&lt;0,0,+'2grid'!N208*CO$2)</f>
        <v>0</v>
      </c>
      <c r="O208" s="73">
        <f>IF(+'2grid'!O208*CP$2&lt;0,0,+'2grid'!O208*CP$2)</f>
        <v>0</v>
      </c>
      <c r="P208" s="73">
        <f>IF(+'2grid'!P208*CQ$2&lt;0,0,+'2grid'!P208*CQ$2)</f>
        <v>0</v>
      </c>
      <c r="Q208" s="73">
        <f>IF(+'2grid'!Q208*CR$2&lt;0,0,+'2grid'!Q208*CR$2)</f>
        <v>0</v>
      </c>
      <c r="R208" s="73">
        <f>IF(+'2grid'!R208*CS$2&lt;0,0,+'2grid'!R208*CS$2)</f>
        <v>0</v>
      </c>
      <c r="S208" s="73">
        <f>IF(+'2grid'!S208*CT$2&lt;0,0,+'2grid'!S208*CT$2)</f>
        <v>0</v>
      </c>
      <c r="T208" s="73">
        <f>IF(+'2grid'!T208*CU$2&lt;0,0,+'2grid'!T208*CU$2)</f>
        <v>0</v>
      </c>
      <c r="U208" s="73">
        <f>IF(+'2grid'!U208*CV$2&lt;0,0,+'2grid'!U208*CV$2)</f>
        <v>4.0758494402878931</v>
      </c>
      <c r="V208" s="73">
        <f>IF(+'2grid'!V208*CW$2&lt;0,0,+'2grid'!V208*CW$2)</f>
        <v>12.850878180441935</v>
      </c>
      <c r="W208" s="73">
        <f>IF(+'2grid'!W208*CX$2&lt;0,0,+'2grid'!W208*CX$2)</f>
        <v>25.660201468635247</v>
      </c>
      <c r="X208" s="73">
        <f>IF(+'2grid'!X208*CY$2&lt;0,0,+'2grid'!X208*CY$2)</f>
        <v>41.842005384353108</v>
      </c>
      <c r="Y208" s="73">
        <f>IF(+'2grid'!Y208*CZ$2&lt;0,0,+'2grid'!Y208*CZ$2)</f>
        <v>61.377183976605146</v>
      </c>
      <c r="Z208" s="73">
        <f>IF(+'2grid'!Z208*DA$2&lt;0,0,+'2grid'!Z208*DA$2)</f>
        <v>84.245798986141139</v>
      </c>
      <c r="AA208" s="73">
        <f>IF(+'2grid'!AA208*DB$2&lt;0,0,+'2grid'!AA208*DB$2)</f>
        <v>110.42709428501237</v>
      </c>
      <c r="AB208" s="73">
        <f>IF(+'2grid'!AB208*DC$2&lt;0,0,+'2grid'!AB208*DC$2)</f>
        <v>143.07904419279959</v>
      </c>
      <c r="AC208" s="73">
        <f>IF(+'2grid'!AC208*DD$2&lt;0,0,+'2grid'!AC208*DD$2)</f>
        <v>179.83405779115262</v>
      </c>
      <c r="AD208" s="73">
        <f>IF(+'2grid'!AD208*DE$2&lt;0,0,+'2grid'!AD208*DE$2)</f>
        <v>188.47481209697381</v>
      </c>
      <c r="AE208" s="73">
        <f>IF(+'2grid'!AE208*DF$2&lt;0,0,+'2grid'!AE208*DF$2)</f>
        <v>199.31018717440324</v>
      </c>
      <c r="AF208" s="73">
        <f>IF(+'2grid'!AF208*DG$2&lt;0,0,+'2grid'!AF208*DG$2)</f>
        <v>210.4792729574223</v>
      </c>
      <c r="AG208" s="73">
        <f>IF(+'2grid'!AG208*DH$2&lt;0,0,+'2grid'!AG208*DH$2)</f>
        <v>221.9906491929984</v>
      </c>
      <c r="AH208" s="73">
        <f>IF(+'2grid'!AH208*DI$2&lt;0,0,+'2grid'!AH208*DI$2)</f>
        <v>233.85309761151643</v>
      </c>
      <c r="AI208" s="73">
        <f>IF(+'2grid'!AI208*DJ$2&lt;0,0,+'2grid'!AI208*DJ$2)</f>
        <v>246.07560643775668</v>
      </c>
      <c r="AJ208" s="73">
        <f>IF(+'2grid'!AJ208*DK$2&lt;0,0,+'2grid'!AJ208*DK$2)</f>
        <v>258.66737499911432</v>
      </c>
      <c r="AK208" s="73">
        <f>IF(+'2grid'!AK208*DL$2&lt;0,0,+'2grid'!AK208*DL$2)</f>
        <v>271.63781843311608</v>
      </c>
      <c r="AL208" s="73">
        <f>IF(+'2grid'!AL208*DM$2&lt;0,0,+'2grid'!AL208*DM$2)</f>
        <v>284.99657249631167</v>
      </c>
      <c r="AM208" s="73">
        <f>IF(+'2grid'!AM208*DN$2&lt;0,0,+'2grid'!AM208*DN$2)</f>
        <v>298.7534984766703</v>
      </c>
      <c r="AN208" s="73">
        <f>IF(+'2grid'!AN208*DO$2&lt;0,0,+'2grid'!AN208*DO$2)</f>
        <v>327.71120801802869</v>
      </c>
      <c r="AO208" s="73">
        <f>IF(+'2grid'!AO208*DP$2&lt;0,0,+'2grid'!AO208*DP$2)</f>
        <v>357.79509430054219</v>
      </c>
      <c r="AP208" s="73">
        <f>IF(+'2grid'!AP208*DQ$2&lt;0,0,+'2grid'!AP208*DQ$2)</f>
        <v>389.00445263453105</v>
      </c>
      <c r="AQ208" s="73">
        <f>IF(+'2grid'!AQ208*DR$2&lt;0,0,+'2grid'!AQ208*DR$2)</f>
        <v>421.3385756503323</v>
      </c>
      <c r="AR208" s="73">
        <f>IF(+'2grid'!AR208*DS$2&lt;0,0,+'2grid'!AR208*DS$2)</f>
        <v>454.79675330277462</v>
      </c>
      <c r="AS208" s="73">
        <f>IF(+'2grid'!AS208*DT$2&lt;0,0,+'2grid'!AS208*DT$2)</f>
        <v>535.9857274352222</v>
      </c>
      <c r="AT208" s="73">
        <f>IF(+'2grid'!AT208*DU$2&lt;0,0,+'2grid'!AT208*DU$2)</f>
        <v>620.55194971084143</v>
      </c>
      <c r="AU208" s="73">
        <f>IF(+'2grid'!AU208*DV$2&lt;0,0,+'2grid'!AU208*DV$2)</f>
        <v>708.49329278633331</v>
      </c>
      <c r="AV208" s="73">
        <f>IF(+'2grid'!AV208*DW$2&lt;0,0,+'2grid'!AV208*DW$2)</f>
        <v>799.80762130945232</v>
      </c>
      <c r="AW208" s="73">
        <f>IF(+'2grid'!AW208*DX$2&lt;0,0,+'2grid'!AW208*DX$2)</f>
        <v>894.4927919323211</v>
      </c>
      <c r="AX208" s="73">
        <f>IF(+'2grid'!AX208*DY$2&lt;0,0,+'2grid'!AX208*DY$2)</f>
        <v>915.81580118242653</v>
      </c>
      <c r="AY208" s="73">
        <f>IF(+'2grid'!AY208*DZ$2&lt;0,0,+'2grid'!AY208*DZ$2)</f>
        <v>1437.4589506850286</v>
      </c>
      <c r="AZ208" s="73">
        <f>IF(+'2grid'!AZ208*EA$2&lt;0,0,+'2grid'!AZ208*EA$2)</f>
        <v>1723.562907919425</v>
      </c>
      <c r="BA208" s="73">
        <f>IF(+'2grid'!BA208*EB$2&lt;0,0,+'2grid'!BA208*EB$2)</f>
        <v>1931.7390151166492</v>
      </c>
      <c r="BB208" s="73">
        <f>IF(+'2grid'!BB208*EC$2&lt;0,0,+'2grid'!BB208*EC$2)</f>
        <v>3187.4842762063226</v>
      </c>
      <c r="BC208" s="73">
        <f>IF(+'2grid'!BC208*ED$2&lt;0,0,+'2grid'!BC208*ED$2)</f>
        <v>3713.7261500336322</v>
      </c>
      <c r="BD208" s="73">
        <f>IF(+'2grid'!BD208*EE$2&lt;0,0,+'2grid'!BD208*EE$2)</f>
        <v>4192.2569738379298</v>
      </c>
      <c r="BE208" s="73">
        <f>IF(+'2grid'!BE208*EF$2&lt;0,0,+'2grid'!BE208*EF$2)</f>
        <v>5671.6605761914543</v>
      </c>
      <c r="BF208" s="73">
        <f>IF(+'2grid'!BF208*EG$2&lt;0,0,+'2grid'!BF208*EG$2)</f>
        <v>5462.4245756437858</v>
      </c>
      <c r="BG208" s="73">
        <f>IF(+'2grid'!BG208*EH$2&lt;0,0,+'2grid'!BG208*EH$2)</f>
        <v>6193.0950781321917</v>
      </c>
      <c r="BH208" s="73">
        <f>IF(+'2grid'!BH208*EI$2&lt;0,0,+'2grid'!BH208*EI$2)</f>
        <v>6339.4492127039339</v>
      </c>
      <c r="BI208" s="73">
        <f>IF(+'2grid'!BI208*EJ$2&lt;0,0,+'2grid'!BI208*EJ$2)</f>
        <v>6043.7178726376596</v>
      </c>
      <c r="BJ208" s="73">
        <f>IF(+'2grid'!BJ208*EK$2&lt;0,0,+'2grid'!BJ208*EK$2)</f>
        <v>6362.9255003914759</v>
      </c>
      <c r="BK208" s="73">
        <f>IF(+'2grid'!BK208*EL$2&lt;0,0,+'2grid'!BK208*EL$2)</f>
        <v>6255.5728673453477</v>
      </c>
      <c r="BL208" s="73">
        <f>IF(+'2grid'!BL208*EM$2&lt;0,0,+'2grid'!BL208*EM$2)</f>
        <v>6400.5661795045498</v>
      </c>
      <c r="BM208" s="73">
        <f>IF(+'2grid'!BM208*EN$2&lt;0,0,+'2grid'!BM208*EN$2)</f>
        <v>6362.8256379300465</v>
      </c>
      <c r="BN208" s="73">
        <f>IF(+'2grid'!BN208*EO$2&lt;0,0,+'2grid'!BN208*EO$2)</f>
        <v>6677.8306927902076</v>
      </c>
      <c r="BO208" s="73">
        <f>IF(+'2grid'!BO208*EP$2&lt;0,0,+'2grid'!BO208*EP$2)</f>
        <v>6686.6815398592425</v>
      </c>
      <c r="BP208" s="73">
        <f>IF(+'2grid'!BP208*EQ$2&lt;0,0,+'2grid'!BP208*EQ$2)</f>
        <v>6972.9448331030208</v>
      </c>
      <c r="BQ208" s="73">
        <f>IF(+'2grid'!BQ208*ER$2&lt;0,0,+'2grid'!BQ208*ER$2)</f>
        <v>7584.7230856558217</v>
      </c>
      <c r="BR208" s="73">
        <f>IF(+'2grid'!BR208*ES$2&lt;0,0,+'2grid'!BR208*ES$2)</f>
        <v>7474.7234883364599</v>
      </c>
      <c r="BS208" s="73">
        <f>IF(+'2grid'!BS208*ET$2&lt;0,0,+'2grid'!BS208*ET$2)</f>
        <v>7816.491876469916</v>
      </c>
      <c r="BT208" s="73">
        <f>IF(+'2grid'!BT208*EU$2&lt;0,0,+'2grid'!BT208*EU$2)</f>
        <v>8069.0450093038762</v>
      </c>
      <c r="BU208" s="73">
        <f>IF(+'2grid'!BU208*EV$2&lt;0,0,+'2grid'!BU208*EV$2)</f>
        <v>8367.2222618233427</v>
      </c>
      <c r="BV208" s="73">
        <f>IF(+'2grid'!BV208*EW$2&lt;0,0,+'2grid'!BV208*EW$2)</f>
        <v>8590.6928338203452</v>
      </c>
      <c r="BW208" s="73">
        <f>IF(+'2grid'!BW208*EX$2&lt;0,0,+'2grid'!BW208*EX$2)</f>
        <v>8779.7154295439159</v>
      </c>
      <c r="BX208" s="73">
        <f>IF(+'2grid'!BX208*EY$2&lt;0,0,+'2grid'!BX208*EY$2)</f>
        <v>9097.4351630563851</v>
      </c>
      <c r="BY208" s="73">
        <f>IF(+'2grid'!BY208*EZ$2&lt;0,0,+'2grid'!BY208*EZ$2)</f>
        <v>9329.3426203176368</v>
      </c>
      <c r="BZ208" s="73">
        <f>IF(+'2grid'!BZ208*FA$2&lt;0,0,+'2grid'!BZ208*FA$2)</f>
        <v>9573.5814858551184</v>
      </c>
      <c r="CA208" s="73">
        <f>IF(+'2grid'!CA208*FB$2&lt;0,0,+'2grid'!CA208*FB$2)</f>
        <v>9812.7720382634998</v>
      </c>
    </row>
    <row r="209" spans="1:79" x14ac:dyDescent="0.2">
      <c r="A209" s="9">
        <v>768</v>
      </c>
      <c r="B209" s="73">
        <f>IF(+'2grid'!B209*CC$2&lt;0,0,+'2grid'!B209*CC$2)</f>
        <v>0</v>
      </c>
      <c r="C209" s="73">
        <f>IF(+'2grid'!C209*CD$2&lt;0,0,+'2grid'!C209*CD$2)</f>
        <v>0</v>
      </c>
      <c r="D209" s="73">
        <f>IF(+'2grid'!D209*CE$2&lt;0,0,+'2grid'!D209*CE$2)</f>
        <v>0</v>
      </c>
      <c r="E209" s="73">
        <f>IF(+'2grid'!E209*CF$2&lt;0,0,+'2grid'!E209*CF$2)</f>
        <v>0</v>
      </c>
      <c r="F209" s="73">
        <f>IF(+'2grid'!F209*CG$2&lt;0,0,+'2grid'!F209*CG$2)</f>
        <v>0</v>
      </c>
      <c r="G209" s="73">
        <f>IF(+'2grid'!G209*CH$2&lt;0,0,+'2grid'!G209*CH$2)</f>
        <v>0</v>
      </c>
      <c r="H209" s="73">
        <f>IF(+'2grid'!H209*CI$2&lt;0,0,+'2grid'!H209*CI$2)</f>
        <v>0</v>
      </c>
      <c r="I209" s="73">
        <f>IF(+'2grid'!I209*CJ$2&lt;0,0,+'2grid'!I209*CJ$2)</f>
        <v>0</v>
      </c>
      <c r="J209" s="73">
        <f>IF(+'2grid'!J209*CK$2&lt;0,0,+'2grid'!J209*CK$2)</f>
        <v>0</v>
      </c>
      <c r="K209" s="73">
        <f>IF(+'2grid'!K209*CL$2&lt;0,0,+'2grid'!K209*CL$2)</f>
        <v>0</v>
      </c>
      <c r="L209" s="73">
        <f>IF(+'2grid'!L209*CM$2&lt;0,0,+'2grid'!L209*CM$2)</f>
        <v>0</v>
      </c>
      <c r="M209" s="73">
        <f>IF(+'2grid'!M209*CN$2&lt;0,0,+'2grid'!M209*CN$2)</f>
        <v>0</v>
      </c>
      <c r="N209" s="73">
        <f>IF(+'2grid'!N209*CO$2&lt;0,0,+'2grid'!N209*CO$2)</f>
        <v>0</v>
      </c>
      <c r="O209" s="73">
        <f>IF(+'2grid'!O209*CP$2&lt;0,0,+'2grid'!O209*CP$2)</f>
        <v>0</v>
      </c>
      <c r="P209" s="73">
        <f>IF(+'2grid'!P209*CQ$2&lt;0,0,+'2grid'!P209*CQ$2)</f>
        <v>0</v>
      </c>
      <c r="Q209" s="73">
        <f>IF(+'2grid'!Q209*CR$2&lt;0,0,+'2grid'!Q209*CR$2)</f>
        <v>0</v>
      </c>
      <c r="R209" s="73">
        <f>IF(+'2grid'!R209*CS$2&lt;0,0,+'2grid'!R209*CS$2)</f>
        <v>0</v>
      </c>
      <c r="S209" s="73">
        <f>IF(+'2grid'!S209*CT$2&lt;0,0,+'2grid'!S209*CT$2)</f>
        <v>0</v>
      </c>
      <c r="T209" s="73">
        <f>IF(+'2grid'!T209*CU$2&lt;0,0,+'2grid'!T209*CU$2)</f>
        <v>0</v>
      </c>
      <c r="U209" s="73">
        <f>IF(+'2grid'!U209*CV$2&lt;0,0,+'2grid'!U209*CV$2)</f>
        <v>3.4491534904236967E-2</v>
      </c>
      <c r="V209" s="73">
        <f>IF(+'2grid'!V209*CW$2&lt;0,0,+'2grid'!V209*CW$2)</f>
        <v>0.17738503665036129</v>
      </c>
      <c r="W209" s="73">
        <f>IF(+'2grid'!W209*CX$2&lt;0,0,+'2grid'!W209*CX$2)</f>
        <v>0.33787626028640266</v>
      </c>
      <c r="X209" s="73">
        <f>IF(+'2grid'!X209*CY$2&lt;0,0,+'2grid'!X209*CY$2)</f>
        <v>0.54060201645824468</v>
      </c>
      <c r="Y209" s="73">
        <f>IF(+'2grid'!Y209*CZ$2&lt;0,0,+'2grid'!Y209*CZ$2)</f>
        <v>0.79435398336721641</v>
      </c>
      <c r="Z209" s="73">
        <f>IF(+'2grid'!Z209*DA$2&lt;0,0,+'2grid'!Z209*DA$2)</f>
        <v>1.1095738180367472</v>
      </c>
      <c r="AA209" s="73">
        <f>IF(+'2grid'!AA209*DB$2&lt;0,0,+'2grid'!AA209*DB$2)</f>
        <v>1.4986451568288528</v>
      </c>
      <c r="AB209" s="73">
        <f>IF(+'2grid'!AB209*DC$2&lt;0,0,+'2grid'!AB209*DC$2)</f>
        <v>1.9762353716424428</v>
      </c>
      <c r="AC209" s="73">
        <f>IF(+'2grid'!AC209*DD$2&lt;0,0,+'2grid'!AC209*DD$2)</f>
        <v>2.5596953385083081</v>
      </c>
      <c r="AD209" s="73">
        <f>IF(+'2grid'!AD209*DE$2&lt;0,0,+'2grid'!AD209*DE$2)</f>
        <v>2.6709864401825825</v>
      </c>
      <c r="AE209" s="73">
        <f>IF(+'2grid'!AE209*DF$2&lt;0,0,+'2grid'!AE209*DF$2)</f>
        <v>2.7829933323229894</v>
      </c>
      <c r="AF209" s="73">
        <f>IF(+'2grid'!AF209*DG$2&lt;0,0,+'2grid'!AF209*DG$2)</f>
        <v>2.8957195579726389</v>
      </c>
      <c r="AG209" s="73">
        <f>IF(+'2grid'!AG209*DH$2&lt;0,0,+'2grid'!AG209*DH$2)</f>
        <v>3.0091686758674099</v>
      </c>
      <c r="AH209" s="73">
        <f>IF(+'2grid'!AH209*DI$2&lt;0,0,+'2grid'!AH209*DI$2)</f>
        <v>3.1233442605012893</v>
      </c>
      <c r="AI209" s="73">
        <f>IF(+'2grid'!AI209*DJ$2&lt;0,0,+'2grid'!AI209*DJ$2)</f>
        <v>3.2382499021919724</v>
      </c>
      <c r="AJ209" s="73">
        <f>IF(+'2grid'!AJ209*DK$2&lt;0,0,+'2grid'!AJ209*DK$2)</f>
        <v>3.3538892071467181</v>
      </c>
      <c r="AK209" s="73">
        <f>IF(+'2grid'!AK209*DL$2&lt;0,0,+'2grid'!AK209*DL$2)</f>
        <v>3.470265797528481</v>
      </c>
      <c r="AL209" s="73">
        <f>IF(+'2grid'!AL209*DM$2&lt;0,0,+'2grid'!AL209*DM$2)</f>
        <v>3.5873833115222982</v>
      </c>
      <c r="AM209" s="73">
        <f>IF(+'2grid'!AM209*DN$2&lt;0,0,+'2grid'!AM209*DN$2)</f>
        <v>3.7052454034019413</v>
      </c>
      <c r="AN209" s="73">
        <f>IF(+'2grid'!AN209*DO$2&lt;0,0,+'2grid'!AN209*DO$2)</f>
        <v>3.8238557435968428</v>
      </c>
      <c r="AO209" s="73">
        <f>IF(+'2grid'!AO209*DP$2&lt;0,0,+'2grid'!AO209*DP$2)</f>
        <v>3.9630997902824423</v>
      </c>
      <c r="AP209" s="73">
        <f>IF(+'2grid'!AP209*DQ$2&lt;0,0,+'2grid'!AP209*DQ$2)</f>
        <v>4.1044140458069354</v>
      </c>
      <c r="AQ209" s="73">
        <f>IF(+'2grid'!AQ209*DR$2&lt;0,0,+'2grid'!AQ209*DR$2)</f>
        <v>4.2478234706714852</v>
      </c>
      <c r="AR209" s="73">
        <f>IF(+'2grid'!AR209*DS$2&lt;0,0,+'2grid'!AR209*DS$2)</f>
        <v>4.3933532986906121</v>
      </c>
      <c r="AS209" s="73">
        <f>IF(+'2grid'!AS209*DT$2&lt;0,0,+'2grid'!AS209*DT$2)</f>
        <v>4.5410290398230693</v>
      </c>
      <c r="AT209" s="73">
        <f>IF(+'2grid'!AT209*DU$2&lt;0,0,+'2grid'!AT209*DU$2)</f>
        <v>4.7467202506861348</v>
      </c>
      <c r="AU209" s="73">
        <f>IF(+'2grid'!AU209*DV$2&lt;0,0,+'2grid'!AU209*DV$2)</f>
        <v>4.95891571378775</v>
      </c>
      <c r="AV209" s="73">
        <f>IF(+'2grid'!AV209*DW$2&lt;0,0,+'2grid'!AV209*DW$2)</f>
        <v>5.1777952398353353</v>
      </c>
      <c r="AW209" s="73">
        <f>IF(+'2grid'!AW209*DX$2&lt;0,0,+'2grid'!AW209*DX$2)</f>
        <v>5.4035432697724977</v>
      </c>
      <c r="AX209" s="73">
        <f>IF(+'2grid'!AX209*DY$2&lt;0,0,+'2grid'!AX209*DY$2)</f>
        <v>5.5628313933712326</v>
      </c>
      <c r="AY209" s="73">
        <f>IF(+'2grid'!AY209*DZ$2&lt;0,0,+'2grid'!AY209*DZ$2)</f>
        <v>6.7342117484511679</v>
      </c>
      <c r="AZ209" s="73">
        <f>IF(+'2grid'!AZ209*EA$2&lt;0,0,+'2grid'!AZ209*EA$2)</f>
        <v>8.1516309898282255</v>
      </c>
      <c r="BA209" s="73">
        <f>IF(+'2grid'!BA209*EB$2&lt;0,0,+'2grid'!BA209*EB$2)</f>
        <v>9.8666494578180597</v>
      </c>
      <c r="BB209" s="73">
        <f>IF(+'2grid'!BB209*EC$2&lt;0,0,+'2grid'!BB209*EC$2)</f>
        <v>11.941610073410697</v>
      </c>
      <c r="BC209" s="73">
        <f>IF(+'2grid'!BC209*ED$2&lt;0,0,+'2grid'!BC209*ED$2)</f>
        <v>14.194404</v>
      </c>
      <c r="BD209" s="73">
        <f>IF(+'2grid'!BD209*EE$2&lt;0,0,+'2grid'!BD209*EE$2)</f>
        <v>23.910515999999998</v>
      </c>
      <c r="BE209" s="73">
        <f>IF(+'2grid'!BE209*EF$2&lt;0,0,+'2grid'!BE209*EF$2)</f>
        <v>17.737599999999997</v>
      </c>
      <c r="BF209" s="73">
        <f>IF(+'2grid'!BF209*EG$2&lt;0,0,+'2grid'!BF209*EG$2)</f>
        <v>18.662399999999998</v>
      </c>
      <c r="BG209" s="73">
        <f>IF(+'2grid'!BG209*EH$2&lt;0,0,+'2grid'!BG209*EH$2)</f>
        <v>31.764739999999996</v>
      </c>
      <c r="BH209" s="73">
        <f>IF(+'2grid'!BH209*EI$2&lt;0,0,+'2grid'!BH209*EI$2)</f>
        <v>31.4678</v>
      </c>
      <c r="BI209" s="73">
        <f>IF(+'2grid'!BI209*EJ$2&lt;0,0,+'2grid'!BI209*EJ$2)</f>
        <v>31.376660000000001</v>
      </c>
      <c r="BJ209" s="73">
        <f>IF(+'2grid'!BJ209*EK$2&lt;0,0,+'2grid'!BJ209*EK$2)</f>
        <v>28.022120000000001</v>
      </c>
      <c r="BK209" s="73">
        <f>IF(+'2grid'!BK209*EL$2&lt;0,0,+'2grid'!BK209*EL$2)</f>
        <v>31.630480000000002</v>
      </c>
      <c r="BL209" s="73">
        <f>IF(+'2grid'!BL209*EM$2&lt;0,0,+'2grid'!BL209*EM$2)</f>
        <v>32.323339999999995</v>
      </c>
      <c r="BM209" s="73">
        <f>IF(+'2grid'!BM209*EN$2&lt;0,0,+'2grid'!BM209*EN$2)</f>
        <v>30.108539999999998</v>
      </c>
      <c r="BN209" s="73">
        <f>IF(+'2grid'!BN209*EO$2&lt;0,0,+'2grid'!BN209*EO$2)</f>
        <v>32.118520000000004</v>
      </c>
      <c r="BO209" s="73">
        <f>IF(+'2grid'!BO209*EP$2&lt;0,0,+'2grid'!BO209*EP$2)</f>
        <v>35.762159999999994</v>
      </c>
      <c r="BP209" s="73">
        <f>IF(+'2grid'!BP209*EQ$2&lt;0,0,+'2grid'!BP209*EQ$2)</f>
        <v>44.787959999999998</v>
      </c>
      <c r="BQ209" s="73">
        <f>IF(+'2grid'!BQ209*ER$2&lt;0,0,+'2grid'!BQ209*ER$2)</f>
        <v>46.454940000000001</v>
      </c>
      <c r="BR209" s="73">
        <f>IF(+'2grid'!BR209*ES$2&lt;0,0,+'2grid'!BR209*ES$2)</f>
        <v>43.818739999999998</v>
      </c>
      <c r="BS209" s="73">
        <f>IF(+'2grid'!BS209*ET$2&lt;0,0,+'2grid'!BS209*ET$2)</f>
        <v>50.900415999999801</v>
      </c>
      <c r="BT209" s="73">
        <f>IF(+'2grid'!BT209*EU$2&lt;0,0,+'2grid'!BT209*EU$2)</f>
        <v>54.281742666666361</v>
      </c>
      <c r="BU209" s="73">
        <f>IF(+'2grid'!BU209*EV$2&lt;0,0,+'2grid'!BU209*EV$2)</f>
        <v>56.83090124444454</v>
      </c>
      <c r="BV209" s="73">
        <f>IF(+'2grid'!BV209*EW$2&lt;0,0,+'2grid'!BV209*EW$2)</f>
        <v>58.590129007407448</v>
      </c>
      <c r="BW209" s="73">
        <f>IF(+'2grid'!BW209*EX$2&lt;0,0,+'2grid'!BW209*EX$2)</f>
        <v>62.12218703012315</v>
      </c>
      <c r="BX209" s="73">
        <f>IF(+'2grid'!BX209*EY$2&lt;0,0,+'2grid'!BX209*EY$2)</f>
        <v>66.137572599834968</v>
      </c>
      <c r="BY209" s="73">
        <f>IF(+'2grid'!BY209*EZ$2&lt;0,0,+'2grid'!BY209*EZ$2)</f>
        <v>68.290459143329983</v>
      </c>
      <c r="BZ209" s="73">
        <f>IF(+'2grid'!BZ209*FA$2&lt;0,0,+'2grid'!BZ209*FA$2)</f>
        <v>71.191730729187597</v>
      </c>
      <c r="CA209" s="73">
        <f>IF(+'2grid'!CA209*FB$2&lt;0,0,+'2grid'!CA209*FB$2)</f>
        <v>74.352548965841237</v>
      </c>
    </row>
    <row r="210" spans="1:79" x14ac:dyDescent="0.2">
      <c r="A210" s="9">
        <v>772</v>
      </c>
      <c r="B210" s="73">
        <f>IF(+'2grid'!B210*CC$2&lt;0,0,+'2grid'!B210*CC$2)</f>
        <v>0</v>
      </c>
      <c r="C210" s="73">
        <f>IF(+'2grid'!C210*CD$2&lt;0,0,+'2grid'!C210*CD$2)</f>
        <v>0</v>
      </c>
      <c r="D210" s="73">
        <f>IF(+'2grid'!D210*CE$2&lt;0,0,+'2grid'!D210*CE$2)</f>
        <v>0</v>
      </c>
      <c r="E210" s="73">
        <f>IF(+'2grid'!E210*CF$2&lt;0,0,+'2grid'!E210*CF$2)</f>
        <v>0</v>
      </c>
      <c r="F210" s="73">
        <f>IF(+'2grid'!F210*CG$2&lt;0,0,+'2grid'!F210*CG$2)</f>
        <v>0</v>
      </c>
      <c r="G210" s="73">
        <f>IF(+'2grid'!G210*CH$2&lt;0,0,+'2grid'!G210*CH$2)</f>
        <v>0</v>
      </c>
      <c r="H210" s="73">
        <f>IF(+'2grid'!H210*CI$2&lt;0,0,+'2grid'!H210*CI$2)</f>
        <v>0</v>
      </c>
      <c r="I210" s="73">
        <f>IF(+'2grid'!I210*CJ$2&lt;0,0,+'2grid'!I210*CJ$2)</f>
        <v>0</v>
      </c>
      <c r="J210" s="73">
        <f>IF(+'2grid'!J210*CK$2&lt;0,0,+'2grid'!J210*CK$2)</f>
        <v>0</v>
      </c>
      <c r="K210" s="73">
        <f>IF(+'2grid'!K210*CL$2&lt;0,0,+'2grid'!K210*CL$2)</f>
        <v>0</v>
      </c>
      <c r="L210" s="73">
        <f>IF(+'2grid'!L210*CM$2&lt;0,0,+'2grid'!L210*CM$2)</f>
        <v>0</v>
      </c>
      <c r="M210" s="73">
        <f>IF(+'2grid'!M210*CN$2&lt;0,0,+'2grid'!M210*CN$2)</f>
        <v>0</v>
      </c>
      <c r="N210" s="73">
        <f>IF(+'2grid'!N210*CO$2&lt;0,0,+'2grid'!N210*CO$2)</f>
        <v>0</v>
      </c>
      <c r="O210" s="73">
        <f>IF(+'2grid'!O210*CP$2&lt;0,0,+'2grid'!O210*CP$2)</f>
        <v>0</v>
      </c>
      <c r="P210" s="73">
        <f>IF(+'2grid'!P210*CQ$2&lt;0,0,+'2grid'!P210*CQ$2)</f>
        <v>0</v>
      </c>
      <c r="Q210" s="73">
        <f>IF(+'2grid'!Q210*CR$2&lt;0,0,+'2grid'!Q210*CR$2)</f>
        <v>0</v>
      </c>
      <c r="R210" s="73">
        <f>IF(+'2grid'!R210*CS$2&lt;0,0,+'2grid'!R210*CS$2)</f>
        <v>0</v>
      </c>
      <c r="S210" s="73">
        <f>IF(+'2grid'!S210*CT$2&lt;0,0,+'2grid'!S210*CT$2)</f>
        <v>0</v>
      </c>
      <c r="T210" s="73">
        <f>IF(+'2grid'!T210*CU$2&lt;0,0,+'2grid'!T210*CU$2)</f>
        <v>0</v>
      </c>
      <c r="U210" s="73">
        <f>IF(+'2grid'!U210*CV$2&lt;0,0,+'2grid'!U210*CV$2)</f>
        <v>0</v>
      </c>
      <c r="V210" s="73">
        <f>IF(+'2grid'!V210*CW$2&lt;0,0,+'2grid'!V210*CW$2)</f>
        <v>0</v>
      </c>
      <c r="W210" s="73">
        <f>IF(+'2grid'!W210*CX$2&lt;0,0,+'2grid'!W210*CX$2)</f>
        <v>0</v>
      </c>
      <c r="X210" s="73">
        <f>IF(+'2grid'!X210*CY$2&lt;0,0,+'2grid'!X210*CY$2)</f>
        <v>0</v>
      </c>
      <c r="Y210" s="73">
        <f>IF(+'2grid'!Y210*CZ$2&lt;0,0,+'2grid'!Y210*CZ$2)</f>
        <v>0</v>
      </c>
      <c r="Z210" s="73">
        <f>IF(+'2grid'!Z210*DA$2&lt;0,0,+'2grid'!Z210*DA$2)</f>
        <v>0</v>
      </c>
      <c r="AA210" s="73">
        <f>IF(+'2grid'!AA210*DB$2&lt;0,0,+'2grid'!AA210*DB$2)</f>
        <v>0</v>
      </c>
      <c r="AB210" s="73">
        <f>IF(+'2grid'!AB210*DC$2&lt;0,0,+'2grid'!AB210*DC$2)</f>
        <v>0</v>
      </c>
      <c r="AC210" s="73">
        <f>IF(+'2grid'!AC210*DD$2&lt;0,0,+'2grid'!AC210*DD$2)</f>
        <v>0</v>
      </c>
      <c r="AD210" s="73">
        <f>IF(+'2grid'!AD210*DE$2&lt;0,0,+'2grid'!AD210*DE$2)</f>
        <v>0</v>
      </c>
      <c r="AE210" s="73">
        <f>IF(+'2grid'!AE210*DF$2&lt;0,0,+'2grid'!AE210*DF$2)</f>
        <v>0</v>
      </c>
      <c r="AF210" s="73">
        <f>IF(+'2grid'!AF210*DG$2&lt;0,0,+'2grid'!AF210*DG$2)</f>
        <v>0</v>
      </c>
      <c r="AG210" s="73">
        <f>IF(+'2grid'!AG210*DH$2&lt;0,0,+'2grid'!AG210*DH$2)</f>
        <v>0</v>
      </c>
      <c r="AH210" s="73">
        <f>IF(+'2grid'!AH210*DI$2&lt;0,0,+'2grid'!AH210*DI$2)</f>
        <v>0</v>
      </c>
      <c r="AI210" s="73">
        <f>IF(+'2grid'!AI210*DJ$2&lt;0,0,+'2grid'!AI210*DJ$2)</f>
        <v>0</v>
      </c>
      <c r="AJ210" s="73">
        <f>IF(+'2grid'!AJ210*DK$2&lt;0,0,+'2grid'!AJ210*DK$2)</f>
        <v>0</v>
      </c>
      <c r="AK210" s="73">
        <f>IF(+'2grid'!AK210*DL$2&lt;0,0,+'2grid'!AK210*DL$2)</f>
        <v>0</v>
      </c>
      <c r="AL210" s="73">
        <f>IF(+'2grid'!AL210*DM$2&lt;0,0,+'2grid'!AL210*DM$2)</f>
        <v>0</v>
      </c>
      <c r="AM210" s="73">
        <f>IF(+'2grid'!AM210*DN$2&lt;0,0,+'2grid'!AM210*DN$2)</f>
        <v>0</v>
      </c>
      <c r="AN210" s="73">
        <f>IF(+'2grid'!AN210*DO$2&lt;0,0,+'2grid'!AN210*DO$2)</f>
        <v>0</v>
      </c>
      <c r="AO210" s="73">
        <f>IF(+'2grid'!AO210*DP$2&lt;0,0,+'2grid'!AO210*DP$2)</f>
        <v>0</v>
      </c>
      <c r="AP210" s="73">
        <f>IF(+'2grid'!AP210*DQ$2&lt;0,0,+'2grid'!AP210*DQ$2)</f>
        <v>0</v>
      </c>
      <c r="AQ210" s="73">
        <f>IF(+'2grid'!AQ210*DR$2&lt;0,0,+'2grid'!AQ210*DR$2)</f>
        <v>0</v>
      </c>
      <c r="AR210" s="73">
        <f>IF(+'2grid'!AR210*DS$2&lt;0,0,+'2grid'!AR210*DS$2)</f>
        <v>0</v>
      </c>
      <c r="AS210" s="73">
        <f>IF(+'2grid'!AS210*DT$2&lt;0,0,+'2grid'!AS210*DT$2)</f>
        <v>0</v>
      </c>
      <c r="AT210" s="73">
        <f>IF(+'2grid'!AT210*DU$2&lt;0,0,+'2grid'!AT210*DU$2)</f>
        <v>0</v>
      </c>
      <c r="AU210" s="73">
        <f>IF(+'2grid'!AU210*DV$2&lt;0,0,+'2grid'!AU210*DV$2)</f>
        <v>0</v>
      </c>
      <c r="AV210" s="73">
        <f>IF(+'2grid'!AV210*DW$2&lt;0,0,+'2grid'!AV210*DW$2)</f>
        <v>0</v>
      </c>
      <c r="AW210" s="73">
        <f>IF(+'2grid'!AW210*DX$2&lt;0,0,+'2grid'!AW210*DX$2)</f>
        <v>0</v>
      </c>
      <c r="AX210" s="73">
        <f>IF(+'2grid'!AX210*DY$2&lt;0,0,+'2grid'!AX210*DY$2)</f>
        <v>0</v>
      </c>
      <c r="AY210" s="73">
        <f>IF(+'2grid'!AY210*DZ$2&lt;0,0,+'2grid'!AY210*DZ$2)</f>
        <v>0</v>
      </c>
      <c r="AZ210" s="73">
        <f>IF(+'2grid'!AZ210*EA$2&lt;0,0,+'2grid'!AZ210*EA$2)</f>
        <v>0</v>
      </c>
      <c r="BA210" s="73">
        <f>IF(+'2grid'!BA210*EB$2&lt;0,0,+'2grid'!BA210*EB$2)</f>
        <v>0</v>
      </c>
      <c r="BB210" s="73">
        <f>IF(+'2grid'!BB210*EC$2&lt;0,0,+'2grid'!BB210*EC$2)</f>
        <v>0</v>
      </c>
      <c r="BC210" s="73">
        <f>IF(+'2grid'!BC210*ED$2&lt;0,0,+'2grid'!BC210*ED$2)</f>
        <v>0</v>
      </c>
      <c r="BD210" s="73">
        <f>IF(+'2grid'!BD210*EE$2&lt;0,0,+'2grid'!BD210*EE$2)</f>
        <v>0</v>
      </c>
      <c r="BE210" s="73">
        <f>IF(+'2grid'!BE210*EF$2&lt;0,0,+'2grid'!BE210*EF$2)</f>
        <v>0</v>
      </c>
      <c r="BF210" s="73">
        <f>IF(+'2grid'!BF210*EG$2&lt;0,0,+'2grid'!BF210*EG$2)</f>
        <v>0</v>
      </c>
      <c r="BG210" s="73">
        <f>IF(+'2grid'!BG210*EH$2&lt;0,0,+'2grid'!BG210*EH$2)</f>
        <v>0</v>
      </c>
      <c r="BH210" s="73">
        <f>IF(+'2grid'!BH210*EI$2&lt;0,0,+'2grid'!BH210*EI$2)</f>
        <v>0</v>
      </c>
      <c r="BI210" s="73">
        <f>IF(+'2grid'!BI210*EJ$2&lt;0,0,+'2grid'!BI210*EJ$2)</f>
        <v>0</v>
      </c>
      <c r="BJ210" s="73">
        <f>IF(+'2grid'!BJ210*EK$2&lt;0,0,+'2grid'!BJ210*EK$2)</f>
        <v>0</v>
      </c>
      <c r="BK210" s="73">
        <f>IF(+'2grid'!BK210*EL$2&lt;0,0,+'2grid'!BK210*EL$2)</f>
        <v>0</v>
      </c>
      <c r="BL210" s="73">
        <f>IF(+'2grid'!BL210*EM$2&lt;0,0,+'2grid'!BL210*EM$2)</f>
        <v>0</v>
      </c>
      <c r="BM210" s="73">
        <f>IF(+'2grid'!BM210*EN$2&lt;0,0,+'2grid'!BM210*EN$2)</f>
        <v>0</v>
      </c>
      <c r="BN210" s="73">
        <f>IF(+'2grid'!BN210*EO$2&lt;0,0,+'2grid'!BN210*EO$2)</f>
        <v>0</v>
      </c>
      <c r="BO210" s="73">
        <f>IF(+'2grid'!BO210*EP$2&lt;0,0,+'2grid'!BO210*EP$2)</f>
        <v>0</v>
      </c>
      <c r="BP210" s="73">
        <f>IF(+'2grid'!BP210*EQ$2&lt;0,0,+'2grid'!BP210*EQ$2)</f>
        <v>0</v>
      </c>
      <c r="BQ210" s="73">
        <f>IF(+'2grid'!BQ210*ER$2&lt;0,0,+'2grid'!BQ210*ER$2)</f>
        <v>0</v>
      </c>
      <c r="BR210" s="73">
        <f>IF(+'2grid'!BR210*ES$2&lt;0,0,+'2grid'!BR210*ES$2)</f>
        <v>0</v>
      </c>
      <c r="BS210" s="73">
        <f>IF(+'2grid'!BS210*ET$2&lt;0,0,+'2grid'!BS210*ET$2)</f>
        <v>0</v>
      </c>
      <c r="BT210" s="73">
        <f>IF(+'2grid'!BT210*EU$2&lt;0,0,+'2grid'!BT210*EU$2)</f>
        <v>0</v>
      </c>
      <c r="BU210" s="73">
        <f>IF(+'2grid'!BU210*EV$2&lt;0,0,+'2grid'!BU210*EV$2)</f>
        <v>0</v>
      </c>
      <c r="BV210" s="73">
        <f>IF(+'2grid'!BV210*EW$2&lt;0,0,+'2grid'!BV210*EW$2)</f>
        <v>0</v>
      </c>
      <c r="BW210" s="73">
        <f>IF(+'2grid'!BW210*EX$2&lt;0,0,+'2grid'!BW210*EX$2)</f>
        <v>0</v>
      </c>
      <c r="BX210" s="73">
        <f>IF(+'2grid'!BX210*EY$2&lt;0,0,+'2grid'!BX210*EY$2)</f>
        <v>0</v>
      </c>
      <c r="BY210" s="73">
        <f>IF(+'2grid'!BY210*EZ$2&lt;0,0,+'2grid'!BY210*EZ$2)</f>
        <v>0</v>
      </c>
      <c r="BZ210" s="73">
        <f>IF(+'2grid'!BZ210*FA$2&lt;0,0,+'2grid'!BZ210*FA$2)</f>
        <v>0</v>
      </c>
      <c r="CA210" s="73">
        <f>IF(+'2grid'!CA210*FB$2&lt;0,0,+'2grid'!CA210*FB$2)</f>
        <v>0</v>
      </c>
    </row>
    <row r="211" spans="1:79" x14ac:dyDescent="0.2">
      <c r="A211" s="9">
        <v>776</v>
      </c>
      <c r="B211" s="73">
        <f>IF(+'2grid'!B211*CC$2&lt;0,0,+'2grid'!B211*CC$2)</f>
        <v>0</v>
      </c>
      <c r="C211" s="73">
        <f>IF(+'2grid'!C211*CD$2&lt;0,0,+'2grid'!C211*CD$2)</f>
        <v>0</v>
      </c>
      <c r="D211" s="73">
        <f>IF(+'2grid'!D211*CE$2&lt;0,0,+'2grid'!D211*CE$2)</f>
        <v>0</v>
      </c>
      <c r="E211" s="73">
        <f>IF(+'2grid'!E211*CF$2&lt;0,0,+'2grid'!E211*CF$2)</f>
        <v>0</v>
      </c>
      <c r="F211" s="73">
        <f>IF(+'2grid'!F211*CG$2&lt;0,0,+'2grid'!F211*CG$2)</f>
        <v>0</v>
      </c>
      <c r="G211" s="73">
        <f>IF(+'2grid'!G211*CH$2&lt;0,0,+'2grid'!G211*CH$2)</f>
        <v>0</v>
      </c>
      <c r="H211" s="73">
        <f>IF(+'2grid'!H211*CI$2&lt;0,0,+'2grid'!H211*CI$2)</f>
        <v>0</v>
      </c>
      <c r="I211" s="73">
        <f>IF(+'2grid'!I211*CJ$2&lt;0,0,+'2grid'!I211*CJ$2)</f>
        <v>0</v>
      </c>
      <c r="J211" s="73">
        <f>IF(+'2grid'!J211*CK$2&lt;0,0,+'2grid'!J211*CK$2)</f>
        <v>0</v>
      </c>
      <c r="K211" s="73">
        <f>IF(+'2grid'!K211*CL$2&lt;0,0,+'2grid'!K211*CL$2)</f>
        <v>0</v>
      </c>
      <c r="L211" s="73">
        <f>IF(+'2grid'!L211*CM$2&lt;0,0,+'2grid'!L211*CM$2)</f>
        <v>0</v>
      </c>
      <c r="M211" s="73">
        <f>IF(+'2grid'!M211*CN$2&lt;0,0,+'2grid'!M211*CN$2)</f>
        <v>0</v>
      </c>
      <c r="N211" s="73">
        <f>IF(+'2grid'!N211*CO$2&lt;0,0,+'2grid'!N211*CO$2)</f>
        <v>0</v>
      </c>
      <c r="O211" s="73">
        <f>IF(+'2grid'!O211*CP$2&lt;0,0,+'2grid'!O211*CP$2)</f>
        <v>0</v>
      </c>
      <c r="P211" s="73">
        <f>IF(+'2grid'!P211*CQ$2&lt;0,0,+'2grid'!P211*CQ$2)</f>
        <v>0</v>
      </c>
      <c r="Q211" s="73">
        <f>IF(+'2grid'!Q211*CR$2&lt;0,0,+'2grid'!Q211*CR$2)</f>
        <v>0</v>
      </c>
      <c r="R211" s="73">
        <f>IF(+'2grid'!R211*CS$2&lt;0,0,+'2grid'!R211*CS$2)</f>
        <v>0</v>
      </c>
      <c r="S211" s="73">
        <f>IF(+'2grid'!S211*CT$2&lt;0,0,+'2grid'!S211*CT$2)</f>
        <v>0</v>
      </c>
      <c r="T211" s="73">
        <f>IF(+'2grid'!T211*CU$2&lt;0,0,+'2grid'!T211*CU$2)</f>
        <v>0</v>
      </c>
      <c r="U211" s="73">
        <f>IF(+'2grid'!U211*CV$2&lt;0,0,+'2grid'!U211*CV$2)</f>
        <v>0</v>
      </c>
      <c r="V211" s="73">
        <f>IF(+'2grid'!V211*CW$2&lt;0,0,+'2grid'!V211*CW$2)</f>
        <v>0</v>
      </c>
      <c r="W211" s="73">
        <f>IF(+'2grid'!W211*CX$2&lt;0,0,+'2grid'!W211*CX$2)</f>
        <v>0</v>
      </c>
      <c r="X211" s="73">
        <f>IF(+'2grid'!X211*CY$2&lt;0,0,+'2grid'!X211*CY$2)</f>
        <v>0</v>
      </c>
      <c r="Y211" s="73">
        <f>IF(+'2grid'!Y211*CZ$2&lt;0,0,+'2grid'!Y211*CZ$2)</f>
        <v>0</v>
      </c>
      <c r="Z211" s="73">
        <f>IF(+'2grid'!Z211*DA$2&lt;0,0,+'2grid'!Z211*DA$2)</f>
        <v>0</v>
      </c>
      <c r="AA211" s="73">
        <f>IF(+'2grid'!AA211*DB$2&lt;0,0,+'2grid'!AA211*DB$2)</f>
        <v>0</v>
      </c>
      <c r="AB211" s="73">
        <f>IF(+'2grid'!AB211*DC$2&lt;0,0,+'2grid'!AB211*DC$2)</f>
        <v>0</v>
      </c>
      <c r="AC211" s="73">
        <f>IF(+'2grid'!AC211*DD$2&lt;0,0,+'2grid'!AC211*DD$2)</f>
        <v>0</v>
      </c>
      <c r="AD211" s="73">
        <f>IF(+'2grid'!AD211*DE$2&lt;0,0,+'2grid'!AD211*DE$2)</f>
        <v>0</v>
      </c>
      <c r="AE211" s="73">
        <f>IF(+'2grid'!AE211*DF$2&lt;0,0,+'2grid'!AE211*DF$2)</f>
        <v>0</v>
      </c>
      <c r="AF211" s="73">
        <f>IF(+'2grid'!AF211*DG$2&lt;0,0,+'2grid'!AF211*DG$2)</f>
        <v>0</v>
      </c>
      <c r="AG211" s="73">
        <f>IF(+'2grid'!AG211*DH$2&lt;0,0,+'2grid'!AG211*DH$2)</f>
        <v>0</v>
      </c>
      <c r="AH211" s="73">
        <f>IF(+'2grid'!AH211*DI$2&lt;0,0,+'2grid'!AH211*DI$2)</f>
        <v>0</v>
      </c>
      <c r="AI211" s="73">
        <f>IF(+'2grid'!AI211*DJ$2&lt;0,0,+'2grid'!AI211*DJ$2)</f>
        <v>0</v>
      </c>
      <c r="AJ211" s="73">
        <f>IF(+'2grid'!AJ211*DK$2&lt;0,0,+'2grid'!AJ211*DK$2)</f>
        <v>0</v>
      </c>
      <c r="AK211" s="73">
        <f>IF(+'2grid'!AK211*DL$2&lt;0,0,+'2grid'!AK211*DL$2)</f>
        <v>0</v>
      </c>
      <c r="AL211" s="73">
        <f>IF(+'2grid'!AL211*DM$2&lt;0,0,+'2grid'!AL211*DM$2)</f>
        <v>0</v>
      </c>
      <c r="AM211" s="73">
        <f>IF(+'2grid'!AM211*DN$2&lt;0,0,+'2grid'!AM211*DN$2)</f>
        <v>0</v>
      </c>
      <c r="AN211" s="73">
        <f>IF(+'2grid'!AN211*DO$2&lt;0,0,+'2grid'!AN211*DO$2)</f>
        <v>0</v>
      </c>
      <c r="AO211" s="73">
        <f>IF(+'2grid'!AO211*DP$2&lt;0,0,+'2grid'!AO211*DP$2)</f>
        <v>0</v>
      </c>
      <c r="AP211" s="73">
        <f>IF(+'2grid'!AP211*DQ$2&lt;0,0,+'2grid'!AP211*DQ$2)</f>
        <v>0</v>
      </c>
      <c r="AQ211" s="73">
        <f>IF(+'2grid'!AQ211*DR$2&lt;0,0,+'2grid'!AQ211*DR$2)</f>
        <v>0</v>
      </c>
      <c r="AR211" s="73">
        <f>IF(+'2grid'!AR211*DS$2&lt;0,0,+'2grid'!AR211*DS$2)</f>
        <v>0</v>
      </c>
      <c r="AS211" s="73">
        <f>IF(+'2grid'!AS211*DT$2&lt;0,0,+'2grid'!AS211*DT$2)</f>
        <v>0</v>
      </c>
      <c r="AT211" s="73">
        <f>IF(+'2grid'!AT211*DU$2&lt;0,0,+'2grid'!AT211*DU$2)</f>
        <v>0</v>
      </c>
      <c r="AU211" s="73">
        <f>IF(+'2grid'!AU211*DV$2&lt;0,0,+'2grid'!AU211*DV$2)</f>
        <v>0</v>
      </c>
      <c r="AV211" s="73">
        <f>IF(+'2grid'!AV211*DW$2&lt;0,0,+'2grid'!AV211*DW$2)</f>
        <v>0</v>
      </c>
      <c r="AW211" s="73">
        <f>IF(+'2grid'!AW211*DX$2&lt;0,0,+'2grid'!AW211*DX$2)</f>
        <v>0</v>
      </c>
      <c r="AX211" s="73">
        <f>IF(+'2grid'!AX211*DY$2&lt;0,0,+'2grid'!AX211*DY$2)</f>
        <v>0</v>
      </c>
      <c r="AY211" s="73">
        <f>IF(+'2grid'!AY211*DZ$2&lt;0,0,+'2grid'!AY211*DZ$2)</f>
        <v>0</v>
      </c>
      <c r="AZ211" s="73">
        <f>IF(+'2grid'!AZ211*EA$2&lt;0,0,+'2grid'!AZ211*EA$2)</f>
        <v>0</v>
      </c>
      <c r="BA211" s="73">
        <f>IF(+'2grid'!BA211*EB$2&lt;0,0,+'2grid'!BA211*EB$2)</f>
        <v>0</v>
      </c>
      <c r="BB211" s="73">
        <f>IF(+'2grid'!BB211*EC$2&lt;0,0,+'2grid'!BB211*EC$2)</f>
        <v>0</v>
      </c>
      <c r="BC211" s="73">
        <f>IF(+'2grid'!BC211*ED$2&lt;0,0,+'2grid'!BC211*ED$2)</f>
        <v>0</v>
      </c>
      <c r="BD211" s="73">
        <f>IF(+'2grid'!BD211*EE$2&lt;0,0,+'2grid'!BD211*EE$2)</f>
        <v>0</v>
      </c>
      <c r="BE211" s="73">
        <f>IF(+'2grid'!BE211*EF$2&lt;0,0,+'2grid'!BE211*EF$2)</f>
        <v>0</v>
      </c>
      <c r="BF211" s="73">
        <f>IF(+'2grid'!BF211*EG$2&lt;0,0,+'2grid'!BF211*EG$2)</f>
        <v>0</v>
      </c>
      <c r="BG211" s="73">
        <f>IF(+'2grid'!BG211*EH$2&lt;0,0,+'2grid'!BG211*EH$2)</f>
        <v>0</v>
      </c>
      <c r="BH211" s="73">
        <f>IF(+'2grid'!BH211*EI$2&lt;0,0,+'2grid'!BH211*EI$2)</f>
        <v>0</v>
      </c>
      <c r="BI211" s="73">
        <f>IF(+'2grid'!BI211*EJ$2&lt;0,0,+'2grid'!BI211*EJ$2)</f>
        <v>0</v>
      </c>
      <c r="BJ211" s="73">
        <f>IF(+'2grid'!BJ211*EK$2&lt;0,0,+'2grid'!BJ211*EK$2)</f>
        <v>0</v>
      </c>
      <c r="BK211" s="73">
        <f>IF(+'2grid'!BK211*EL$2&lt;0,0,+'2grid'!BK211*EL$2)</f>
        <v>0</v>
      </c>
      <c r="BL211" s="73">
        <f>IF(+'2grid'!BL211*EM$2&lt;0,0,+'2grid'!BL211*EM$2)</f>
        <v>0</v>
      </c>
      <c r="BM211" s="73">
        <f>IF(+'2grid'!BM211*EN$2&lt;0,0,+'2grid'!BM211*EN$2)</f>
        <v>0</v>
      </c>
      <c r="BN211" s="73">
        <f>IF(+'2grid'!BN211*EO$2&lt;0,0,+'2grid'!BN211*EO$2)</f>
        <v>0</v>
      </c>
      <c r="BO211" s="73">
        <f>IF(+'2grid'!BO211*EP$2&lt;0,0,+'2grid'!BO211*EP$2)</f>
        <v>0</v>
      </c>
      <c r="BP211" s="73">
        <f>IF(+'2grid'!BP211*EQ$2&lt;0,0,+'2grid'!BP211*EQ$2)</f>
        <v>0</v>
      </c>
      <c r="BQ211" s="73">
        <f>IF(+'2grid'!BQ211*ER$2&lt;0,0,+'2grid'!BQ211*ER$2)</f>
        <v>0</v>
      </c>
      <c r="BR211" s="73">
        <f>IF(+'2grid'!BR211*ES$2&lt;0,0,+'2grid'!BR211*ES$2)</f>
        <v>0</v>
      </c>
      <c r="BS211" s="73">
        <f>IF(+'2grid'!BS211*ET$2&lt;0,0,+'2grid'!BS211*ET$2)</f>
        <v>0</v>
      </c>
      <c r="BT211" s="73">
        <f>IF(+'2grid'!BT211*EU$2&lt;0,0,+'2grid'!BT211*EU$2)</f>
        <v>0</v>
      </c>
      <c r="BU211" s="73">
        <f>IF(+'2grid'!BU211*EV$2&lt;0,0,+'2grid'!BU211*EV$2)</f>
        <v>0</v>
      </c>
      <c r="BV211" s="73">
        <f>IF(+'2grid'!BV211*EW$2&lt;0,0,+'2grid'!BV211*EW$2)</f>
        <v>0</v>
      </c>
      <c r="BW211" s="73">
        <f>IF(+'2grid'!BW211*EX$2&lt;0,0,+'2grid'!BW211*EX$2)</f>
        <v>0</v>
      </c>
      <c r="BX211" s="73">
        <f>IF(+'2grid'!BX211*EY$2&lt;0,0,+'2grid'!BX211*EY$2)</f>
        <v>0</v>
      </c>
      <c r="BY211" s="73">
        <f>IF(+'2grid'!BY211*EZ$2&lt;0,0,+'2grid'!BY211*EZ$2)</f>
        <v>0</v>
      </c>
      <c r="BZ211" s="73">
        <f>IF(+'2grid'!BZ211*FA$2&lt;0,0,+'2grid'!BZ211*FA$2)</f>
        <v>0</v>
      </c>
      <c r="CA211" s="73">
        <f>IF(+'2grid'!CA211*FB$2&lt;0,0,+'2grid'!CA211*FB$2)</f>
        <v>0</v>
      </c>
    </row>
    <row r="212" spans="1:79" x14ac:dyDescent="0.2">
      <c r="A212" s="9">
        <v>780</v>
      </c>
      <c r="B212" s="73">
        <f>IF(+'2grid'!B212*CC$2&lt;0,0,+'2grid'!B212*CC$2)</f>
        <v>0</v>
      </c>
      <c r="C212" s="73">
        <f>IF(+'2grid'!C212*CD$2&lt;0,0,+'2grid'!C212*CD$2)</f>
        <v>0</v>
      </c>
      <c r="D212" s="73">
        <f>IF(+'2grid'!D212*CE$2&lt;0,0,+'2grid'!D212*CE$2)</f>
        <v>0</v>
      </c>
      <c r="E212" s="73">
        <f>IF(+'2grid'!E212*CF$2&lt;0,0,+'2grid'!E212*CF$2)</f>
        <v>0</v>
      </c>
      <c r="F212" s="73">
        <f>IF(+'2grid'!F212*CG$2&lt;0,0,+'2grid'!F212*CG$2)</f>
        <v>0</v>
      </c>
      <c r="G212" s="73">
        <f>IF(+'2grid'!G212*CH$2&lt;0,0,+'2grid'!G212*CH$2)</f>
        <v>0</v>
      </c>
      <c r="H212" s="73">
        <f>IF(+'2grid'!H212*CI$2&lt;0,0,+'2grid'!H212*CI$2)</f>
        <v>0</v>
      </c>
      <c r="I212" s="73">
        <f>IF(+'2grid'!I212*CJ$2&lt;0,0,+'2grid'!I212*CJ$2)</f>
        <v>0</v>
      </c>
      <c r="J212" s="73">
        <f>IF(+'2grid'!J212*CK$2&lt;0,0,+'2grid'!J212*CK$2)</f>
        <v>0</v>
      </c>
      <c r="K212" s="73">
        <f>IF(+'2grid'!K212*CL$2&lt;0,0,+'2grid'!K212*CL$2)</f>
        <v>0</v>
      </c>
      <c r="L212" s="73">
        <f>IF(+'2grid'!L212*CM$2&lt;0,0,+'2grid'!L212*CM$2)</f>
        <v>0</v>
      </c>
      <c r="M212" s="73">
        <f>IF(+'2grid'!M212*CN$2&lt;0,0,+'2grid'!M212*CN$2)</f>
        <v>0</v>
      </c>
      <c r="N212" s="73">
        <f>IF(+'2grid'!N212*CO$2&lt;0,0,+'2grid'!N212*CO$2)</f>
        <v>0</v>
      </c>
      <c r="O212" s="73">
        <f>IF(+'2grid'!O212*CP$2&lt;0,0,+'2grid'!O212*CP$2)</f>
        <v>0</v>
      </c>
      <c r="P212" s="73">
        <f>IF(+'2grid'!P212*CQ$2&lt;0,0,+'2grid'!P212*CQ$2)</f>
        <v>0</v>
      </c>
      <c r="Q212" s="73">
        <f>IF(+'2grid'!Q212*CR$2&lt;0,0,+'2grid'!Q212*CR$2)</f>
        <v>0</v>
      </c>
      <c r="R212" s="73">
        <f>IF(+'2grid'!R212*CS$2&lt;0,0,+'2grid'!R212*CS$2)</f>
        <v>0</v>
      </c>
      <c r="S212" s="73">
        <f>IF(+'2grid'!S212*CT$2&lt;0,0,+'2grid'!S212*CT$2)</f>
        <v>0</v>
      </c>
      <c r="T212" s="73">
        <f>IF(+'2grid'!T212*CU$2&lt;0,0,+'2grid'!T212*CU$2)</f>
        <v>0</v>
      </c>
      <c r="U212" s="73">
        <f>IF(+'2grid'!U212*CV$2&lt;0,0,+'2grid'!U212*CV$2)</f>
        <v>0</v>
      </c>
      <c r="V212" s="73">
        <f>IF(+'2grid'!V212*CW$2&lt;0,0,+'2grid'!V212*CW$2)</f>
        <v>0</v>
      </c>
      <c r="W212" s="73">
        <f>IF(+'2grid'!W212*CX$2&lt;0,0,+'2grid'!W212*CX$2)</f>
        <v>0</v>
      </c>
      <c r="X212" s="73">
        <f>IF(+'2grid'!X212*CY$2&lt;0,0,+'2grid'!X212*CY$2)</f>
        <v>0</v>
      </c>
      <c r="Y212" s="73">
        <f>IF(+'2grid'!Y212*CZ$2&lt;0,0,+'2grid'!Y212*CZ$2)</f>
        <v>0</v>
      </c>
      <c r="Z212" s="73">
        <f>IF(+'2grid'!Z212*DA$2&lt;0,0,+'2grid'!Z212*DA$2)</f>
        <v>0</v>
      </c>
      <c r="AA212" s="73">
        <f>IF(+'2grid'!AA212*DB$2&lt;0,0,+'2grid'!AA212*DB$2)</f>
        <v>0</v>
      </c>
      <c r="AB212" s="73">
        <f>IF(+'2grid'!AB212*DC$2&lt;0,0,+'2grid'!AB212*DC$2)</f>
        <v>5.4936905208419369E-4</v>
      </c>
      <c r="AC212" s="73">
        <f>IF(+'2grid'!AC212*DD$2&lt;0,0,+'2grid'!AC212*DD$2)</f>
        <v>1.245236518057506E-3</v>
      </c>
      <c r="AD212" s="73">
        <f>IF(+'2grid'!AD212*DE$2&lt;0,0,+'2grid'!AD212*DE$2)</f>
        <v>1.9425689681697095E-3</v>
      </c>
      <c r="AE212" s="73">
        <f>IF(+'2grid'!AE212*DF$2&lt;0,0,+'2grid'!AE212*DF$2)</f>
        <v>3.0259247388797397E-3</v>
      </c>
      <c r="AF212" s="73">
        <f>IF(+'2grid'!AF212*DG$2&lt;0,0,+'2grid'!AF212*DG$2)</f>
        <v>4.7069940382573729E-3</v>
      </c>
      <c r="AG212" s="73">
        <f>IF(+'2grid'!AG212*DH$2&lt;0,0,+'2grid'!AG212*DH$2)</f>
        <v>7.3126514522927032E-3</v>
      </c>
      <c r="AH212" s="73">
        <f>IF(+'2grid'!AH212*DI$2&lt;0,0,+'2grid'!AH212*DI$2)</f>
        <v>1.134721777079902E-2</v>
      </c>
      <c r="AI212" s="73">
        <f>IF(+'2grid'!AI212*DJ$2&lt;0,0,+'2grid'!AI212*DJ$2)</f>
        <v>1.7588187544738482E-2</v>
      </c>
      <c r="AJ212" s="73">
        <f>IF(+'2grid'!AJ212*DK$2&lt;0,0,+'2grid'!AJ212*DK$2)</f>
        <v>2.7233322649917648E-2</v>
      </c>
      <c r="AK212" s="73">
        <f>IF(+'2grid'!AK212*DL$2&lt;0,0,+'2grid'!AK212*DL$2)</f>
        <v>4.2126545974091351E-2</v>
      </c>
      <c r="AL212" s="73">
        <f>IF(+'2grid'!AL212*DM$2&lt;0,0,+'2grid'!AL212*DM$2)</f>
        <v>6.5104661959959356E-2</v>
      </c>
      <c r="AM212" s="73">
        <f>IF(+'2grid'!AM212*DN$2&lt;0,0,+'2grid'!AM212*DN$2)</f>
        <v>0.10052925743817255</v>
      </c>
      <c r="AN212" s="73">
        <f>IF(+'2grid'!AN212*DO$2&lt;0,0,+'2grid'!AN212*DO$2)</f>
        <v>0.15510228290460909</v>
      </c>
      <c r="AO212" s="73">
        <f>IF(+'2grid'!AO212*DP$2&lt;0,0,+'2grid'!AO212*DP$2)</f>
        <v>0.23911601947793903</v>
      </c>
      <c r="AP212" s="73">
        <f>IF(+'2grid'!AP212*DQ$2&lt;0,0,+'2grid'!AP212*DQ$2)</f>
        <v>0.25871656517421765</v>
      </c>
      <c r="AQ212" s="73">
        <f>IF(+'2grid'!AQ212*DR$2&lt;0,0,+'2grid'!AQ212*DR$2)</f>
        <v>0.29871550781628425</v>
      </c>
      <c r="AR212" s="73">
        <f>IF(+'2grid'!AR212*DS$2&lt;0,0,+'2grid'!AR212*DS$2)</f>
        <v>0.34467173978802024</v>
      </c>
      <c r="AS212" s="73">
        <f>IF(+'2grid'!AS212*DT$2&lt;0,0,+'2grid'!AS212*DT$2)</f>
        <v>0.45044287993546894</v>
      </c>
      <c r="AT212" s="73">
        <f>IF(+'2grid'!AT212*DU$2&lt;0,0,+'2grid'!AT212*DU$2)</f>
        <v>0.56095325650500283</v>
      </c>
      <c r="AU212" s="73">
        <f>IF(+'2grid'!AU212*DV$2&lt;0,0,+'2grid'!AU212*DV$2)</f>
        <v>0.79439942586342915</v>
      </c>
      <c r="AV212" s="73">
        <f>IF(+'2grid'!AV212*DW$2&lt;0,0,+'2grid'!AV212*DW$2)</f>
        <v>1.0160922888950839</v>
      </c>
      <c r="AW212" s="73">
        <f>IF(+'2grid'!AW212*DX$2&lt;0,0,+'2grid'!AW212*DX$2)</f>
        <v>1.2989816193261012</v>
      </c>
      <c r="AX212" s="73">
        <f>IF(+'2grid'!AX212*DY$2&lt;0,0,+'2grid'!AX212*DY$2)</f>
        <v>1.6186000320282798</v>
      </c>
      <c r="AY212" s="73">
        <f>IF(+'2grid'!AY212*DZ$2&lt;0,0,+'2grid'!AY212*DZ$2)</f>
        <v>1.9189814532535394</v>
      </c>
      <c r="AZ212" s="73">
        <f>IF(+'2grid'!AZ212*EA$2&lt;0,0,+'2grid'!AZ212*EA$2)</f>
        <v>2.0153602884917645</v>
      </c>
      <c r="BA212" s="73">
        <f>IF(+'2grid'!BA212*EB$2&lt;0,0,+'2grid'!BA212*EB$2)</f>
        <v>2.3891783322756091</v>
      </c>
      <c r="BB212" s="73">
        <f>IF(+'2grid'!BB212*EC$2&lt;0,0,+'2grid'!BB212*EC$2)</f>
        <v>3.2196598269286656</v>
      </c>
      <c r="BC212" s="73">
        <f>IF(+'2grid'!BC212*ED$2&lt;0,0,+'2grid'!BC212*ED$2)</f>
        <v>4.3039199999999997</v>
      </c>
      <c r="BD212" s="73">
        <f>IF(+'2grid'!BD212*EE$2&lt;0,0,+'2grid'!BD212*EE$2)</f>
        <v>3.5783079999999998</v>
      </c>
      <c r="BE212" s="73">
        <f>IF(+'2grid'!BE212*EF$2&lt;0,0,+'2grid'!BE212*EF$2)</f>
        <v>2.7377599999999997</v>
      </c>
      <c r="BF212" s="73">
        <f>IF(+'2grid'!BF212*EG$2&lt;0,0,+'2grid'!BF212*EG$2)</f>
        <v>4.1893199999999995</v>
      </c>
      <c r="BG212" s="73">
        <f>IF(+'2grid'!BG212*EH$2&lt;0,0,+'2grid'!BG212*EH$2)</f>
        <v>2.7439999999999998</v>
      </c>
      <c r="BH212" s="73">
        <f>IF(+'2grid'!BH212*EI$2&lt;0,0,+'2grid'!BH212*EI$2)</f>
        <v>2.7439999999999998</v>
      </c>
      <c r="BI212" s="73">
        <f>IF(+'2grid'!BI212*EJ$2&lt;0,0,+'2grid'!BI212*EJ$2)</f>
        <v>2.94</v>
      </c>
      <c r="BJ212" s="73">
        <f>IF(+'2grid'!BJ212*EK$2&lt;0,0,+'2grid'!BJ212*EK$2)</f>
        <v>1.8619999999999999</v>
      </c>
      <c r="BK212" s="73">
        <f>IF(+'2grid'!BK212*EL$2&lt;0,0,+'2grid'!BK212*EL$2)</f>
        <v>1.764</v>
      </c>
      <c r="BL212" s="73">
        <f>IF(+'2grid'!BL212*EM$2&lt;0,0,+'2grid'!BL212*EM$2)</f>
        <v>1.96</v>
      </c>
      <c r="BM212" s="73">
        <f>IF(+'2grid'!BM212*EN$2&lt;0,0,+'2grid'!BM212*EN$2)</f>
        <v>1.84338</v>
      </c>
      <c r="BN212" s="73">
        <f>IF(+'2grid'!BN212*EO$2&lt;0,0,+'2grid'!BN212*EO$2)</f>
        <v>2.13836</v>
      </c>
      <c r="BO212" s="73">
        <f>IF(+'2grid'!BO212*EP$2&lt;0,0,+'2grid'!BO212*EP$2)</f>
        <v>2.13836</v>
      </c>
      <c r="BP212" s="73">
        <f>IF(+'2grid'!BP212*EQ$2&lt;0,0,+'2grid'!BP212*EQ$2)</f>
        <v>1.91394</v>
      </c>
      <c r="BQ212" s="73">
        <f>IF(+'2grid'!BQ212*ER$2&lt;0,0,+'2grid'!BQ212*ER$2)</f>
        <v>1.9423599999999999</v>
      </c>
      <c r="BR212" s="73">
        <f>IF(+'2grid'!BR212*ES$2&lt;0,0,+'2grid'!BR212*ES$2)</f>
        <v>2.0579999999999998</v>
      </c>
      <c r="BS212" s="73">
        <f>IF(+'2grid'!BS212*ET$2&lt;0,0,+'2grid'!BS212*ET$2)</f>
        <v>2.0318013333333336</v>
      </c>
      <c r="BT212" s="73">
        <f>IF(+'2grid'!BT212*EU$2&lt;0,0,+'2grid'!BT212*EU$2)</f>
        <v>1.9625915555555604</v>
      </c>
      <c r="BU212" s="73">
        <f>IF(+'2grid'!BU212*EV$2&lt;0,0,+'2grid'!BU212*EV$2)</f>
        <v>1.9668803259259275</v>
      </c>
      <c r="BV212" s="73">
        <f>IF(+'2grid'!BV212*EW$2&lt;0,0,+'2grid'!BV212*EW$2)</f>
        <v>2.0091819654321039</v>
      </c>
      <c r="BW212" s="73">
        <f>IF(+'2grid'!BW212*EX$2&lt;0,0,+'2grid'!BW212*EX$2)</f>
        <v>1.9942899660905404</v>
      </c>
      <c r="BX212" s="73">
        <f>IF(+'2grid'!BX212*EY$2&lt;0,0,+'2grid'!BX212*EY$2)</f>
        <v>1.9655789074348455</v>
      </c>
      <c r="BY212" s="73">
        <f>IF(+'2grid'!BY212*EZ$2&lt;0,0,+'2grid'!BY212*EZ$2)</f>
        <v>1.9690158164572531</v>
      </c>
      <c r="BZ212" s="73">
        <f>IF(+'2grid'!BZ212*FA$2&lt;0,0,+'2grid'!BZ212*FA$2)</f>
        <v>1.9792555944520704</v>
      </c>
      <c r="CA212" s="73">
        <f>IF(+'2grid'!CA212*FB$2&lt;0,0,+'2grid'!CA212*FB$2)</f>
        <v>1.9719671130038368</v>
      </c>
    </row>
    <row r="213" spans="1:79" x14ac:dyDescent="0.2">
      <c r="A213" s="9">
        <v>784</v>
      </c>
      <c r="B213" s="73">
        <f>IF(+'2grid'!B213*CC$2&lt;0,0,+'2grid'!B213*CC$2)</f>
        <v>0</v>
      </c>
      <c r="C213" s="73">
        <f>IF(+'2grid'!C213*CD$2&lt;0,0,+'2grid'!C213*CD$2)</f>
        <v>0</v>
      </c>
      <c r="D213" s="73">
        <f>IF(+'2grid'!D213*CE$2&lt;0,0,+'2grid'!D213*CE$2)</f>
        <v>0</v>
      </c>
      <c r="E213" s="73">
        <f>IF(+'2grid'!E213*CF$2&lt;0,0,+'2grid'!E213*CF$2)</f>
        <v>0</v>
      </c>
      <c r="F213" s="73">
        <f>IF(+'2grid'!F213*CG$2&lt;0,0,+'2grid'!F213*CG$2)</f>
        <v>0</v>
      </c>
      <c r="G213" s="73">
        <f>IF(+'2grid'!G213*CH$2&lt;0,0,+'2grid'!G213*CH$2)</f>
        <v>0</v>
      </c>
      <c r="H213" s="73">
        <f>IF(+'2grid'!H213*CI$2&lt;0,0,+'2grid'!H213*CI$2)</f>
        <v>0</v>
      </c>
      <c r="I213" s="73">
        <f>IF(+'2grid'!I213*CJ$2&lt;0,0,+'2grid'!I213*CJ$2)</f>
        <v>0</v>
      </c>
      <c r="J213" s="73">
        <f>IF(+'2grid'!J213*CK$2&lt;0,0,+'2grid'!J213*CK$2)</f>
        <v>0</v>
      </c>
      <c r="K213" s="73">
        <f>IF(+'2grid'!K213*CL$2&lt;0,0,+'2grid'!K213*CL$2)</f>
        <v>0</v>
      </c>
      <c r="L213" s="73">
        <f>IF(+'2grid'!L213*CM$2&lt;0,0,+'2grid'!L213*CM$2)</f>
        <v>0</v>
      </c>
      <c r="M213" s="73">
        <f>IF(+'2grid'!M213*CN$2&lt;0,0,+'2grid'!M213*CN$2)</f>
        <v>0</v>
      </c>
      <c r="N213" s="73">
        <f>IF(+'2grid'!N213*CO$2&lt;0,0,+'2grid'!N213*CO$2)</f>
        <v>0</v>
      </c>
      <c r="O213" s="73">
        <f>IF(+'2grid'!O213*CP$2&lt;0,0,+'2grid'!O213*CP$2)</f>
        <v>0</v>
      </c>
      <c r="P213" s="73">
        <f>IF(+'2grid'!P213*CQ$2&lt;0,0,+'2grid'!P213*CQ$2)</f>
        <v>0</v>
      </c>
      <c r="Q213" s="73">
        <f>IF(+'2grid'!Q213*CR$2&lt;0,0,+'2grid'!Q213*CR$2)</f>
        <v>0</v>
      </c>
      <c r="R213" s="73">
        <f>IF(+'2grid'!R213*CS$2&lt;0,0,+'2grid'!R213*CS$2)</f>
        <v>0</v>
      </c>
      <c r="S213" s="73">
        <f>IF(+'2grid'!S213*CT$2&lt;0,0,+'2grid'!S213*CT$2)</f>
        <v>0</v>
      </c>
      <c r="T213" s="73">
        <f>IF(+'2grid'!T213*CU$2&lt;0,0,+'2grid'!T213*CU$2)</f>
        <v>0</v>
      </c>
      <c r="U213" s="73">
        <f>IF(+'2grid'!U213*CV$2&lt;0,0,+'2grid'!U213*CV$2)</f>
        <v>0</v>
      </c>
      <c r="V213" s="73">
        <f>IF(+'2grid'!V213*CW$2&lt;0,0,+'2grid'!V213*CW$2)</f>
        <v>0</v>
      </c>
      <c r="W213" s="73">
        <f>IF(+'2grid'!W213*CX$2&lt;0,0,+'2grid'!W213*CX$2)</f>
        <v>0</v>
      </c>
      <c r="X213" s="73">
        <f>IF(+'2grid'!X213*CY$2&lt;0,0,+'2grid'!X213*CY$2)</f>
        <v>0</v>
      </c>
      <c r="Y213" s="73">
        <f>IF(+'2grid'!Y213*CZ$2&lt;0,0,+'2grid'!Y213*CZ$2)</f>
        <v>0</v>
      </c>
      <c r="Z213" s="73">
        <f>IF(+'2grid'!Z213*DA$2&lt;0,0,+'2grid'!Z213*DA$2)</f>
        <v>0</v>
      </c>
      <c r="AA213" s="73">
        <f>IF(+'2grid'!AA213*DB$2&lt;0,0,+'2grid'!AA213*DB$2)</f>
        <v>0</v>
      </c>
      <c r="AB213" s="73">
        <f>IF(+'2grid'!AB213*DC$2&lt;0,0,+'2grid'!AB213*DC$2)</f>
        <v>0</v>
      </c>
      <c r="AC213" s="73">
        <f>IF(+'2grid'!AC213*DD$2&lt;0,0,+'2grid'!AC213*DD$2)</f>
        <v>0</v>
      </c>
      <c r="AD213" s="73">
        <f>IF(+'2grid'!AD213*DE$2&lt;0,0,+'2grid'!AD213*DE$2)</f>
        <v>0</v>
      </c>
      <c r="AE213" s="73">
        <f>IF(+'2grid'!AE213*DF$2&lt;0,0,+'2grid'!AE213*DF$2)</f>
        <v>0</v>
      </c>
      <c r="AF213" s="73">
        <f>IF(+'2grid'!AF213*DG$2&lt;0,0,+'2grid'!AF213*DG$2)</f>
        <v>0</v>
      </c>
      <c r="AG213" s="73">
        <f>IF(+'2grid'!AG213*DH$2&lt;0,0,+'2grid'!AG213*DH$2)</f>
        <v>0</v>
      </c>
      <c r="AH213" s="73">
        <f>IF(+'2grid'!AH213*DI$2&lt;0,0,+'2grid'!AH213*DI$2)</f>
        <v>0</v>
      </c>
      <c r="AI213" s="73">
        <f>IF(+'2grid'!AI213*DJ$2&lt;0,0,+'2grid'!AI213*DJ$2)</f>
        <v>0</v>
      </c>
      <c r="AJ213" s="73">
        <f>IF(+'2grid'!AJ213*DK$2&lt;0,0,+'2grid'!AJ213*DK$2)</f>
        <v>0</v>
      </c>
      <c r="AK213" s="73">
        <f>IF(+'2grid'!AK213*DL$2&lt;0,0,+'2grid'!AK213*DL$2)</f>
        <v>0</v>
      </c>
      <c r="AL213" s="73">
        <f>IF(+'2grid'!AL213*DM$2&lt;0,0,+'2grid'!AL213*DM$2)</f>
        <v>0</v>
      </c>
      <c r="AM213" s="73">
        <f>IF(+'2grid'!AM213*DN$2&lt;0,0,+'2grid'!AM213*DN$2)</f>
        <v>0</v>
      </c>
      <c r="AN213" s="73">
        <f>IF(+'2grid'!AN213*DO$2&lt;0,0,+'2grid'!AN213*DO$2)</f>
        <v>0</v>
      </c>
      <c r="AO213" s="73">
        <f>IF(+'2grid'!AO213*DP$2&lt;0,0,+'2grid'!AO213*DP$2)</f>
        <v>0</v>
      </c>
      <c r="AP213" s="73">
        <f>IF(+'2grid'!AP213*DQ$2&lt;0,0,+'2grid'!AP213*DQ$2)</f>
        <v>0</v>
      </c>
      <c r="AQ213" s="73">
        <f>IF(+'2grid'!AQ213*DR$2&lt;0,0,+'2grid'!AQ213*DR$2)</f>
        <v>0</v>
      </c>
      <c r="AR213" s="73">
        <f>IF(+'2grid'!AR213*DS$2&lt;0,0,+'2grid'!AR213*DS$2)</f>
        <v>0</v>
      </c>
      <c r="AS213" s="73">
        <f>IF(+'2grid'!AS213*DT$2&lt;0,0,+'2grid'!AS213*DT$2)</f>
        <v>0</v>
      </c>
      <c r="AT213" s="73">
        <f>IF(+'2grid'!AT213*DU$2&lt;0,0,+'2grid'!AT213*DU$2)</f>
        <v>0</v>
      </c>
      <c r="AU213" s="73">
        <f>IF(+'2grid'!AU213*DV$2&lt;0,0,+'2grid'!AU213*DV$2)</f>
        <v>0</v>
      </c>
      <c r="AV213" s="73">
        <f>IF(+'2grid'!AV213*DW$2&lt;0,0,+'2grid'!AV213*DW$2)</f>
        <v>0</v>
      </c>
      <c r="AW213" s="73">
        <f>IF(+'2grid'!AW213*DX$2&lt;0,0,+'2grid'!AW213*DX$2)</f>
        <v>0</v>
      </c>
      <c r="AX213" s="73">
        <f>IF(+'2grid'!AX213*DY$2&lt;0,0,+'2grid'!AX213*DY$2)</f>
        <v>0</v>
      </c>
      <c r="AY213" s="73">
        <f>IF(+'2grid'!AY213*DZ$2&lt;0,0,+'2grid'!AY213*DZ$2)</f>
        <v>0</v>
      </c>
      <c r="AZ213" s="73">
        <f>IF(+'2grid'!AZ213*EA$2&lt;0,0,+'2grid'!AZ213*EA$2)</f>
        <v>0</v>
      </c>
      <c r="BA213" s="73">
        <f>IF(+'2grid'!BA213*EB$2&lt;0,0,+'2grid'!BA213*EB$2)</f>
        <v>0</v>
      </c>
      <c r="BB213" s="73">
        <f>IF(+'2grid'!BB213*EC$2&lt;0,0,+'2grid'!BB213*EC$2)</f>
        <v>0</v>
      </c>
      <c r="BC213" s="73">
        <f>IF(+'2grid'!BC213*ED$2&lt;0,0,+'2grid'!BC213*ED$2)</f>
        <v>0</v>
      </c>
      <c r="BD213" s="73">
        <f>IF(+'2grid'!BD213*EE$2&lt;0,0,+'2grid'!BD213*EE$2)</f>
        <v>0</v>
      </c>
      <c r="BE213" s="73">
        <f>IF(+'2grid'!BE213*EF$2&lt;0,0,+'2grid'!BE213*EF$2)</f>
        <v>0</v>
      </c>
      <c r="BF213" s="73">
        <f>IF(+'2grid'!BF213*EG$2&lt;0,0,+'2grid'!BF213*EG$2)</f>
        <v>0</v>
      </c>
      <c r="BG213" s="73">
        <f>IF(+'2grid'!BG213*EH$2&lt;0,0,+'2grid'!BG213*EH$2)</f>
        <v>0</v>
      </c>
      <c r="BH213" s="73">
        <f>IF(+'2grid'!BH213*EI$2&lt;0,0,+'2grid'!BH213*EI$2)</f>
        <v>0</v>
      </c>
      <c r="BI213" s="73">
        <f>IF(+'2grid'!BI213*EJ$2&lt;0,0,+'2grid'!BI213*EJ$2)</f>
        <v>0</v>
      </c>
      <c r="BJ213" s="73">
        <f>IF(+'2grid'!BJ213*EK$2&lt;0,0,+'2grid'!BJ213*EK$2)</f>
        <v>0</v>
      </c>
      <c r="BK213" s="73">
        <f>IF(+'2grid'!BK213*EL$2&lt;0,0,+'2grid'!BK213*EL$2)</f>
        <v>0</v>
      </c>
      <c r="BL213" s="73">
        <f>IF(+'2grid'!BL213*EM$2&lt;0,0,+'2grid'!BL213*EM$2)</f>
        <v>0</v>
      </c>
      <c r="BM213" s="73">
        <f>IF(+'2grid'!BM213*EN$2&lt;0,0,+'2grid'!BM213*EN$2)</f>
        <v>0</v>
      </c>
      <c r="BN213" s="73">
        <f>IF(+'2grid'!BN213*EO$2&lt;0,0,+'2grid'!BN213*EO$2)</f>
        <v>0</v>
      </c>
      <c r="BO213" s="73">
        <f>IF(+'2grid'!BO213*EP$2&lt;0,0,+'2grid'!BO213*EP$2)</f>
        <v>0</v>
      </c>
      <c r="BP213" s="73">
        <f>IF(+'2grid'!BP213*EQ$2&lt;0,0,+'2grid'!BP213*EQ$2)</f>
        <v>0</v>
      </c>
      <c r="BQ213" s="73">
        <f>IF(+'2grid'!BQ213*ER$2&lt;0,0,+'2grid'!BQ213*ER$2)</f>
        <v>0</v>
      </c>
      <c r="BR213" s="73">
        <f>IF(+'2grid'!BR213*ES$2&lt;0,0,+'2grid'!BR213*ES$2)</f>
        <v>0</v>
      </c>
      <c r="BS213" s="73">
        <f>IF(+'2grid'!BS213*ET$2&lt;0,0,+'2grid'!BS213*ET$2)</f>
        <v>0</v>
      </c>
      <c r="BT213" s="73">
        <f>IF(+'2grid'!BT213*EU$2&lt;0,0,+'2grid'!BT213*EU$2)</f>
        <v>0</v>
      </c>
      <c r="BU213" s="73">
        <f>IF(+'2grid'!BU213*EV$2&lt;0,0,+'2grid'!BU213*EV$2)</f>
        <v>0</v>
      </c>
      <c r="BV213" s="73">
        <f>IF(+'2grid'!BV213*EW$2&lt;0,0,+'2grid'!BV213*EW$2)</f>
        <v>0</v>
      </c>
      <c r="BW213" s="73">
        <f>IF(+'2grid'!BW213*EX$2&lt;0,0,+'2grid'!BW213*EX$2)</f>
        <v>0</v>
      </c>
      <c r="BX213" s="73">
        <f>IF(+'2grid'!BX213*EY$2&lt;0,0,+'2grid'!BX213*EY$2)</f>
        <v>0</v>
      </c>
      <c r="BY213" s="73">
        <f>IF(+'2grid'!BY213*EZ$2&lt;0,0,+'2grid'!BY213*EZ$2)</f>
        <v>0</v>
      </c>
      <c r="BZ213" s="73">
        <f>IF(+'2grid'!BZ213*FA$2&lt;0,0,+'2grid'!BZ213*FA$2)</f>
        <v>0</v>
      </c>
      <c r="CA213" s="73">
        <f>IF(+'2grid'!CA213*FB$2&lt;0,0,+'2grid'!CA213*FB$2)</f>
        <v>0</v>
      </c>
    </row>
    <row r="214" spans="1:79" x14ac:dyDescent="0.2">
      <c r="A214" s="9">
        <v>788</v>
      </c>
      <c r="B214" s="73">
        <f>IF(+'2grid'!B214*CC$2&lt;0,0,+'2grid'!B214*CC$2)</f>
        <v>0</v>
      </c>
      <c r="C214" s="73">
        <f>IF(+'2grid'!C214*CD$2&lt;0,0,+'2grid'!C214*CD$2)</f>
        <v>0</v>
      </c>
      <c r="D214" s="73">
        <f>IF(+'2grid'!D214*CE$2&lt;0,0,+'2grid'!D214*CE$2)</f>
        <v>0</v>
      </c>
      <c r="E214" s="73">
        <f>IF(+'2grid'!E214*CF$2&lt;0,0,+'2grid'!E214*CF$2)</f>
        <v>0</v>
      </c>
      <c r="F214" s="73">
        <f>IF(+'2grid'!F214*CG$2&lt;0,0,+'2grid'!F214*CG$2)</f>
        <v>0</v>
      </c>
      <c r="G214" s="73">
        <f>IF(+'2grid'!G214*CH$2&lt;0,0,+'2grid'!G214*CH$2)</f>
        <v>0</v>
      </c>
      <c r="H214" s="73">
        <f>IF(+'2grid'!H214*CI$2&lt;0,0,+'2grid'!H214*CI$2)</f>
        <v>0</v>
      </c>
      <c r="I214" s="73">
        <f>IF(+'2grid'!I214*CJ$2&lt;0,0,+'2grid'!I214*CJ$2)</f>
        <v>0</v>
      </c>
      <c r="J214" s="73">
        <f>IF(+'2grid'!J214*CK$2&lt;0,0,+'2grid'!J214*CK$2)</f>
        <v>0</v>
      </c>
      <c r="K214" s="73">
        <f>IF(+'2grid'!K214*CL$2&lt;0,0,+'2grid'!K214*CL$2)</f>
        <v>0</v>
      </c>
      <c r="L214" s="73">
        <f>IF(+'2grid'!L214*CM$2&lt;0,0,+'2grid'!L214*CM$2)</f>
        <v>0</v>
      </c>
      <c r="M214" s="73">
        <f>IF(+'2grid'!M214*CN$2&lt;0,0,+'2grid'!M214*CN$2)</f>
        <v>0</v>
      </c>
      <c r="N214" s="73">
        <f>IF(+'2grid'!N214*CO$2&lt;0,0,+'2grid'!N214*CO$2)</f>
        <v>0</v>
      </c>
      <c r="O214" s="73">
        <f>IF(+'2grid'!O214*CP$2&lt;0,0,+'2grid'!O214*CP$2)</f>
        <v>0</v>
      </c>
      <c r="P214" s="73">
        <f>IF(+'2grid'!P214*CQ$2&lt;0,0,+'2grid'!P214*CQ$2)</f>
        <v>0</v>
      </c>
      <c r="Q214" s="73">
        <f>IF(+'2grid'!Q214*CR$2&lt;0,0,+'2grid'!Q214*CR$2)</f>
        <v>0</v>
      </c>
      <c r="R214" s="73">
        <f>IF(+'2grid'!R214*CS$2&lt;0,0,+'2grid'!R214*CS$2)</f>
        <v>0</v>
      </c>
      <c r="S214" s="73">
        <f>IF(+'2grid'!S214*CT$2&lt;0,0,+'2grid'!S214*CT$2)</f>
        <v>0</v>
      </c>
      <c r="T214" s="73">
        <f>IF(+'2grid'!T214*CU$2&lt;0,0,+'2grid'!T214*CU$2)</f>
        <v>0</v>
      </c>
      <c r="U214" s="73">
        <f>IF(+'2grid'!U214*CV$2&lt;0,0,+'2grid'!U214*CV$2)</f>
        <v>0</v>
      </c>
      <c r="V214" s="73">
        <f>IF(+'2grid'!V214*CW$2&lt;0,0,+'2grid'!V214*CW$2)</f>
        <v>0</v>
      </c>
      <c r="W214" s="73">
        <f>IF(+'2grid'!W214*CX$2&lt;0,0,+'2grid'!W214*CX$2)</f>
        <v>0</v>
      </c>
      <c r="X214" s="73">
        <f>IF(+'2grid'!X214*CY$2&lt;0,0,+'2grid'!X214*CY$2)</f>
        <v>0</v>
      </c>
      <c r="Y214" s="73">
        <f>IF(+'2grid'!Y214*CZ$2&lt;0,0,+'2grid'!Y214*CZ$2)</f>
        <v>0</v>
      </c>
      <c r="Z214" s="73">
        <f>IF(+'2grid'!Z214*DA$2&lt;0,0,+'2grid'!Z214*DA$2)</f>
        <v>0</v>
      </c>
      <c r="AA214" s="73">
        <f>IF(+'2grid'!AA214*DB$2&lt;0,0,+'2grid'!AA214*DB$2)</f>
        <v>0</v>
      </c>
      <c r="AB214" s="73">
        <f>IF(+'2grid'!AB214*DC$2&lt;0,0,+'2grid'!AB214*DC$2)</f>
        <v>0</v>
      </c>
      <c r="AC214" s="73">
        <f>IF(+'2grid'!AC214*DD$2&lt;0,0,+'2grid'!AC214*DD$2)</f>
        <v>0</v>
      </c>
      <c r="AD214" s="73">
        <f>IF(+'2grid'!AD214*DE$2&lt;0,0,+'2grid'!AD214*DE$2)</f>
        <v>0</v>
      </c>
      <c r="AE214" s="73">
        <f>IF(+'2grid'!AE214*DF$2&lt;0,0,+'2grid'!AE214*DF$2)</f>
        <v>0</v>
      </c>
      <c r="AF214" s="73">
        <f>IF(+'2grid'!AF214*DG$2&lt;0,0,+'2grid'!AF214*DG$2)</f>
        <v>0</v>
      </c>
      <c r="AG214" s="73">
        <f>IF(+'2grid'!AG214*DH$2&lt;0,0,+'2grid'!AG214*DH$2)</f>
        <v>0</v>
      </c>
      <c r="AH214" s="73">
        <f>IF(+'2grid'!AH214*DI$2&lt;0,0,+'2grid'!AH214*DI$2)</f>
        <v>0</v>
      </c>
      <c r="AI214" s="73">
        <f>IF(+'2grid'!AI214*DJ$2&lt;0,0,+'2grid'!AI214*DJ$2)</f>
        <v>0</v>
      </c>
      <c r="AJ214" s="73">
        <f>IF(+'2grid'!AJ214*DK$2&lt;0,0,+'2grid'!AJ214*DK$2)</f>
        <v>0</v>
      </c>
      <c r="AK214" s="73">
        <f>IF(+'2grid'!AK214*DL$2&lt;0,0,+'2grid'!AK214*DL$2)</f>
        <v>0</v>
      </c>
      <c r="AL214" s="73">
        <f>IF(+'2grid'!AL214*DM$2&lt;0,0,+'2grid'!AL214*DM$2)</f>
        <v>0</v>
      </c>
      <c r="AM214" s="73">
        <f>IF(+'2grid'!AM214*DN$2&lt;0,0,+'2grid'!AM214*DN$2)</f>
        <v>0</v>
      </c>
      <c r="AN214" s="73">
        <f>IF(+'2grid'!AN214*DO$2&lt;0,0,+'2grid'!AN214*DO$2)</f>
        <v>0</v>
      </c>
      <c r="AO214" s="73">
        <f>IF(+'2grid'!AO214*DP$2&lt;0,0,+'2grid'!AO214*DP$2)</f>
        <v>0</v>
      </c>
      <c r="AP214" s="73">
        <f>IF(+'2grid'!AP214*DQ$2&lt;0,0,+'2grid'!AP214*DQ$2)</f>
        <v>0</v>
      </c>
      <c r="AQ214" s="73">
        <f>IF(+'2grid'!AQ214*DR$2&lt;0,0,+'2grid'!AQ214*DR$2)</f>
        <v>0</v>
      </c>
      <c r="AR214" s="73">
        <f>IF(+'2grid'!AR214*DS$2&lt;0,0,+'2grid'!AR214*DS$2)</f>
        <v>0</v>
      </c>
      <c r="AS214" s="73">
        <f>IF(+'2grid'!AS214*DT$2&lt;0,0,+'2grid'!AS214*DT$2)</f>
        <v>0</v>
      </c>
      <c r="AT214" s="73">
        <f>IF(+'2grid'!AT214*DU$2&lt;0,0,+'2grid'!AT214*DU$2)</f>
        <v>0</v>
      </c>
      <c r="AU214" s="73">
        <f>IF(+'2grid'!AU214*DV$2&lt;0,0,+'2grid'!AU214*DV$2)</f>
        <v>0</v>
      </c>
      <c r="AV214" s="73">
        <f>IF(+'2grid'!AV214*DW$2&lt;0,0,+'2grid'!AV214*DW$2)</f>
        <v>0</v>
      </c>
      <c r="AW214" s="73">
        <f>IF(+'2grid'!AW214*DX$2&lt;0,0,+'2grid'!AW214*DX$2)</f>
        <v>0</v>
      </c>
      <c r="AX214" s="73">
        <f>IF(+'2grid'!AX214*DY$2&lt;0,0,+'2grid'!AX214*DY$2)</f>
        <v>0</v>
      </c>
      <c r="AY214" s="73">
        <f>IF(+'2grid'!AY214*DZ$2&lt;0,0,+'2grid'!AY214*DZ$2)</f>
        <v>0</v>
      </c>
      <c r="AZ214" s="73">
        <f>IF(+'2grid'!AZ214*EA$2&lt;0,0,+'2grid'!AZ214*EA$2)</f>
        <v>0</v>
      </c>
      <c r="BA214" s="73">
        <f>IF(+'2grid'!BA214*EB$2&lt;0,0,+'2grid'!BA214*EB$2)</f>
        <v>0</v>
      </c>
      <c r="BB214" s="73">
        <f>IF(+'2grid'!BB214*EC$2&lt;0,0,+'2grid'!BB214*EC$2)</f>
        <v>0</v>
      </c>
      <c r="BC214" s="73">
        <f>IF(+'2grid'!BC214*ED$2&lt;0,0,+'2grid'!BC214*ED$2)</f>
        <v>0</v>
      </c>
      <c r="BD214" s="73">
        <f>IF(+'2grid'!BD214*EE$2&lt;0,0,+'2grid'!BD214*EE$2)</f>
        <v>0</v>
      </c>
      <c r="BE214" s="73">
        <f>IF(+'2grid'!BE214*EF$2&lt;0,0,+'2grid'!BE214*EF$2)</f>
        <v>0</v>
      </c>
      <c r="BF214" s="73">
        <f>IF(+'2grid'!BF214*EG$2&lt;0,0,+'2grid'!BF214*EG$2)</f>
        <v>0</v>
      </c>
      <c r="BG214" s="73">
        <f>IF(+'2grid'!BG214*EH$2&lt;0,0,+'2grid'!BG214*EH$2)</f>
        <v>0</v>
      </c>
      <c r="BH214" s="73">
        <f>IF(+'2grid'!BH214*EI$2&lt;0,0,+'2grid'!BH214*EI$2)</f>
        <v>0</v>
      </c>
      <c r="BI214" s="73">
        <f>IF(+'2grid'!BI214*EJ$2&lt;0,0,+'2grid'!BI214*EJ$2)</f>
        <v>0</v>
      </c>
      <c r="BJ214" s="73">
        <f>IF(+'2grid'!BJ214*EK$2&lt;0,0,+'2grid'!BJ214*EK$2)</f>
        <v>0</v>
      </c>
      <c r="BK214" s="73">
        <f>IF(+'2grid'!BK214*EL$2&lt;0,0,+'2grid'!BK214*EL$2)</f>
        <v>0</v>
      </c>
      <c r="BL214" s="73">
        <f>IF(+'2grid'!BL214*EM$2&lt;0,0,+'2grid'!BL214*EM$2)</f>
        <v>0</v>
      </c>
      <c r="BM214" s="73">
        <f>IF(+'2grid'!BM214*EN$2&lt;0,0,+'2grid'!BM214*EN$2)</f>
        <v>0</v>
      </c>
      <c r="BN214" s="73">
        <f>IF(+'2grid'!BN214*EO$2&lt;0,0,+'2grid'!BN214*EO$2)</f>
        <v>0</v>
      </c>
      <c r="BO214" s="73">
        <f>IF(+'2grid'!BO214*EP$2&lt;0,0,+'2grid'!BO214*EP$2)</f>
        <v>0</v>
      </c>
      <c r="BP214" s="73">
        <f>IF(+'2grid'!BP214*EQ$2&lt;0,0,+'2grid'!BP214*EQ$2)</f>
        <v>0</v>
      </c>
      <c r="BQ214" s="73">
        <f>IF(+'2grid'!BQ214*ER$2&lt;0,0,+'2grid'!BQ214*ER$2)</f>
        <v>0</v>
      </c>
      <c r="BR214" s="73">
        <f>IF(+'2grid'!BR214*ES$2&lt;0,0,+'2grid'!BR214*ES$2)</f>
        <v>0</v>
      </c>
      <c r="BS214" s="73">
        <f>IF(+'2grid'!BS214*ET$2&lt;0,0,+'2grid'!BS214*ET$2)</f>
        <v>0</v>
      </c>
      <c r="BT214" s="73">
        <f>IF(+'2grid'!BT214*EU$2&lt;0,0,+'2grid'!BT214*EU$2)</f>
        <v>0</v>
      </c>
      <c r="BU214" s="73">
        <f>IF(+'2grid'!BU214*EV$2&lt;0,0,+'2grid'!BU214*EV$2)</f>
        <v>0</v>
      </c>
      <c r="BV214" s="73">
        <f>IF(+'2grid'!BV214*EW$2&lt;0,0,+'2grid'!BV214*EW$2)</f>
        <v>0</v>
      </c>
      <c r="BW214" s="73">
        <f>IF(+'2grid'!BW214*EX$2&lt;0,0,+'2grid'!BW214*EX$2)</f>
        <v>0</v>
      </c>
      <c r="BX214" s="73">
        <f>IF(+'2grid'!BX214*EY$2&lt;0,0,+'2grid'!BX214*EY$2)</f>
        <v>0</v>
      </c>
      <c r="BY214" s="73">
        <f>IF(+'2grid'!BY214*EZ$2&lt;0,0,+'2grid'!BY214*EZ$2)</f>
        <v>0</v>
      </c>
      <c r="BZ214" s="73">
        <f>IF(+'2grid'!BZ214*FA$2&lt;0,0,+'2grid'!BZ214*FA$2)</f>
        <v>0</v>
      </c>
      <c r="CA214" s="73">
        <f>IF(+'2grid'!CA214*FB$2&lt;0,0,+'2grid'!CA214*FB$2)</f>
        <v>0</v>
      </c>
    </row>
    <row r="215" spans="1:79" x14ac:dyDescent="0.2">
      <c r="A215" s="9">
        <v>792</v>
      </c>
      <c r="B215" s="73">
        <f>IF(+'2grid'!B215*CC$2&lt;0,0,+'2grid'!B215*CC$2)</f>
        <v>0</v>
      </c>
      <c r="C215" s="73">
        <f>IF(+'2grid'!C215*CD$2&lt;0,0,+'2grid'!C215*CD$2)</f>
        <v>0</v>
      </c>
      <c r="D215" s="73">
        <f>IF(+'2grid'!D215*CE$2&lt;0,0,+'2grid'!D215*CE$2)</f>
        <v>0</v>
      </c>
      <c r="E215" s="73">
        <f>IF(+'2grid'!E215*CF$2&lt;0,0,+'2grid'!E215*CF$2)</f>
        <v>0</v>
      </c>
      <c r="F215" s="73">
        <f>IF(+'2grid'!F215*CG$2&lt;0,0,+'2grid'!F215*CG$2)</f>
        <v>0</v>
      </c>
      <c r="G215" s="73">
        <f>IF(+'2grid'!G215*CH$2&lt;0,0,+'2grid'!G215*CH$2)</f>
        <v>0</v>
      </c>
      <c r="H215" s="73">
        <f>IF(+'2grid'!H215*CI$2&lt;0,0,+'2grid'!H215*CI$2)</f>
        <v>0</v>
      </c>
      <c r="I215" s="73">
        <f>IF(+'2grid'!I215*CJ$2&lt;0,0,+'2grid'!I215*CJ$2)</f>
        <v>0</v>
      </c>
      <c r="J215" s="73">
        <f>IF(+'2grid'!J215*CK$2&lt;0,0,+'2grid'!J215*CK$2)</f>
        <v>0</v>
      </c>
      <c r="K215" s="73">
        <f>IF(+'2grid'!K215*CL$2&lt;0,0,+'2grid'!K215*CL$2)</f>
        <v>0</v>
      </c>
      <c r="L215" s="73">
        <f>IF(+'2grid'!L215*CM$2&lt;0,0,+'2grid'!L215*CM$2)</f>
        <v>0</v>
      </c>
      <c r="M215" s="73">
        <f>IF(+'2grid'!M215*CN$2&lt;0,0,+'2grid'!M215*CN$2)</f>
        <v>0</v>
      </c>
      <c r="N215" s="73">
        <f>IF(+'2grid'!N215*CO$2&lt;0,0,+'2grid'!N215*CO$2)</f>
        <v>0</v>
      </c>
      <c r="O215" s="73">
        <f>IF(+'2grid'!O215*CP$2&lt;0,0,+'2grid'!O215*CP$2)</f>
        <v>0</v>
      </c>
      <c r="P215" s="73">
        <f>IF(+'2grid'!P215*CQ$2&lt;0,0,+'2grid'!P215*CQ$2)</f>
        <v>0</v>
      </c>
      <c r="Q215" s="73">
        <f>IF(+'2grid'!Q215*CR$2&lt;0,0,+'2grid'!Q215*CR$2)</f>
        <v>0</v>
      </c>
      <c r="R215" s="73">
        <f>IF(+'2grid'!R215*CS$2&lt;0,0,+'2grid'!R215*CS$2)</f>
        <v>0</v>
      </c>
      <c r="S215" s="73">
        <f>IF(+'2grid'!S215*CT$2&lt;0,0,+'2grid'!S215*CT$2)</f>
        <v>0</v>
      </c>
      <c r="T215" s="73">
        <f>IF(+'2grid'!T215*CU$2&lt;0,0,+'2grid'!T215*CU$2)</f>
        <v>0</v>
      </c>
      <c r="U215" s="73">
        <f>IF(+'2grid'!U215*CV$2&lt;0,0,+'2grid'!U215*CV$2)</f>
        <v>8.0433489953569082E-2</v>
      </c>
      <c r="V215" s="73">
        <f>IF(+'2grid'!V215*CW$2&lt;0,0,+'2grid'!V215*CW$2)</f>
        <v>0.39609699769587714</v>
      </c>
      <c r="W215" s="73">
        <f>IF(+'2grid'!W215*CX$2&lt;0,0,+'2grid'!W215*CX$2)</f>
        <v>0.72390140958212079</v>
      </c>
      <c r="X215" s="73">
        <f>IF(+'2grid'!X215*CY$2&lt;0,0,+'2grid'!X215*CY$2)</f>
        <v>1.7926803775028948</v>
      </c>
      <c r="Y215" s="73">
        <f>IF(+'2grid'!Y215*CZ$2&lt;0,0,+'2grid'!Y215*CZ$2)</f>
        <v>3.9828236044178604</v>
      </c>
      <c r="Z215" s="73">
        <f>IF(+'2grid'!Z215*DA$2&lt;0,0,+'2grid'!Z215*DA$2)</f>
        <v>3.9213602771891889</v>
      </c>
      <c r="AA215" s="73">
        <f>IF(+'2grid'!AA215*DB$2&lt;0,0,+'2grid'!AA215*DB$2)</f>
        <v>4.9938953373294916</v>
      </c>
      <c r="AB215" s="73">
        <f>IF(+'2grid'!AB215*DC$2&lt;0,0,+'2grid'!AB215*DC$2)</f>
        <v>7.3755992674404789</v>
      </c>
      <c r="AC215" s="73">
        <f>IF(+'2grid'!AC215*DD$2&lt;0,0,+'2grid'!AC215*DD$2)</f>
        <v>8.8814507845429151</v>
      </c>
      <c r="AD215" s="73">
        <f>IF(+'2grid'!AD215*DE$2&lt;0,0,+'2grid'!AD215*DE$2)</f>
        <v>9.344624005855426</v>
      </c>
      <c r="AE215" s="73">
        <f>IF(+'2grid'!AE215*DF$2&lt;0,0,+'2grid'!AE215*DF$2)</f>
        <v>9.8446707753995266</v>
      </c>
      <c r="AF215" s="73">
        <f>IF(+'2grid'!AF215*DG$2&lt;0,0,+'2grid'!AF215*DG$2)</f>
        <v>10.357248910243197</v>
      </c>
      <c r="AG215" s="73">
        <f>IF(+'2grid'!AG215*DH$2&lt;0,0,+'2grid'!AG215*DH$2)</f>
        <v>10.882616608588872</v>
      </c>
      <c r="AH215" s="73">
        <f>IF(+'2grid'!AH215*DI$2&lt;0,0,+'2grid'!AH215*DI$2)</f>
        <v>11.421036920558032</v>
      </c>
      <c r="AI215" s="73">
        <f>IF(+'2grid'!AI215*DJ$2&lt;0,0,+'2grid'!AI215*DJ$2)</f>
        <v>11.97277783459465</v>
      </c>
      <c r="AJ215" s="73">
        <f>IF(+'2grid'!AJ215*DK$2&lt;0,0,+'2grid'!AJ215*DK$2)</f>
        <v>12.538112365353916</v>
      </c>
      <c r="AK215" s="73">
        <f>IF(+'2grid'!AK215*DL$2&lt;0,0,+'2grid'!AK215*DL$2)</f>
        <v>13.117318643101234</v>
      </c>
      <c r="AL215" s="73">
        <f>IF(+'2grid'!AL215*DM$2&lt;0,0,+'2grid'!AL215*DM$2)</f>
        <v>13.710680004646877</v>
      </c>
      <c r="AM215" s="73">
        <f>IF(+'2grid'!AM215*DN$2&lt;0,0,+'2grid'!AM215*DN$2)</f>
        <v>14.3184850858418</v>
      </c>
      <c r="AN215" s="73">
        <f>IF(+'2grid'!AN215*DO$2&lt;0,0,+'2grid'!AN215*DO$2)</f>
        <v>14.941027915661016</v>
      </c>
      <c r="AO215" s="73">
        <f>IF(+'2grid'!AO215*DP$2&lt;0,0,+'2grid'!AO215*DP$2)</f>
        <v>15.578608011900981</v>
      </c>
      <c r="AP215" s="73">
        <f>IF(+'2grid'!AP215*DQ$2&lt;0,0,+'2grid'!AP215*DQ$2)</f>
        <v>16.604221988668368</v>
      </c>
      <c r="AQ215" s="73">
        <f>IF(+'2grid'!AQ215*DR$2&lt;0,0,+'2grid'!AQ215*DR$2)</f>
        <v>17.628801929892923</v>
      </c>
      <c r="AR215" s="73">
        <f>IF(+'2grid'!AR215*DS$2&lt;0,0,+'2grid'!AR215*DS$2)</f>
        <v>18.704299129859866</v>
      </c>
      <c r="AS215" s="73">
        <f>IF(+'2grid'!AS215*DT$2&lt;0,0,+'2grid'!AS215*DT$2)</f>
        <v>19.833006835972093</v>
      </c>
      <c r="AT215" s="73">
        <f>IF(+'2grid'!AT215*DU$2&lt;0,0,+'2grid'!AT215*DU$2)</f>
        <v>21.01731590691745</v>
      </c>
      <c r="AU215" s="73">
        <f>IF(+'2grid'!AU215*DV$2&lt;0,0,+'2grid'!AU215*DV$2)</f>
        <v>21.989482769808394</v>
      </c>
      <c r="AV215" s="73">
        <f>IF(+'2grid'!AV215*DW$2&lt;0,0,+'2grid'!AV215*DW$2)</f>
        <v>22.96006743881275</v>
      </c>
      <c r="AW215" s="73">
        <f>IF(+'2grid'!AW215*DX$2&lt;0,0,+'2grid'!AW215*DX$2)</f>
        <v>23.961109340133902</v>
      </c>
      <c r="AX215" s="73">
        <f>IF(+'2grid'!AX215*DY$2&lt;0,0,+'2grid'!AX215*DY$2)</f>
        <v>24.667445896645773</v>
      </c>
      <c r="AY215" s="73">
        <f>IF(+'2grid'!AY215*DZ$2&lt;0,0,+'2grid'!AY215*DZ$2)</f>
        <v>27.347053268440106</v>
      </c>
      <c r="AZ215" s="73">
        <f>IF(+'2grid'!AZ215*EA$2&lt;0,0,+'2grid'!AZ215*EA$2)</f>
        <v>30.650991290682491</v>
      </c>
      <c r="BA215" s="73">
        <f>IF(+'2grid'!BA215*EB$2&lt;0,0,+'2grid'!BA215*EB$2)</f>
        <v>36.961935749545852</v>
      </c>
      <c r="BB215" s="73">
        <f>IF(+'2grid'!BB215*EC$2&lt;0,0,+'2grid'!BB215*EC$2)</f>
        <v>42.202480784897105</v>
      </c>
      <c r="BC215" s="73">
        <f>IF(+'2grid'!BC215*ED$2&lt;0,0,+'2grid'!BC215*ED$2)</f>
        <v>55.931999999999995</v>
      </c>
      <c r="BD215" s="73">
        <f>IF(+'2grid'!BD215*EE$2&lt;0,0,+'2grid'!BD215*EE$2)</f>
        <v>63.095999999999997</v>
      </c>
      <c r="BE215" s="73">
        <f>IF(+'2grid'!BE215*EF$2&lt;0,0,+'2grid'!BE215*EF$2)</f>
        <v>50.128</v>
      </c>
      <c r="BF215" s="73">
        <f>IF(+'2grid'!BF215*EG$2&lt;0,0,+'2grid'!BF215*EG$2)</f>
        <v>45.050255999999997</v>
      </c>
      <c r="BG215" s="73">
        <f>IF(+'2grid'!BG215*EH$2&lt;0,0,+'2grid'!BG215*EH$2)</f>
        <v>56.839999999999996</v>
      </c>
      <c r="BH215" s="73">
        <f>IF(+'2grid'!BH215*EI$2&lt;0,0,+'2grid'!BH215*EI$2)</f>
        <v>57.82</v>
      </c>
      <c r="BI215" s="73">
        <f>IF(+'2grid'!BI215*EJ$2&lt;0,0,+'2grid'!BI215*EJ$2)</f>
        <v>58.8</v>
      </c>
      <c r="BJ215" s="73">
        <f>IF(+'2grid'!BJ215*EK$2&lt;0,0,+'2grid'!BJ215*EK$2)</f>
        <v>63.699999999999996</v>
      </c>
      <c r="BK215" s="73">
        <f>IF(+'2grid'!BK215*EL$2&lt;0,0,+'2grid'!BK215*EL$2)</f>
        <v>68.599999999999994</v>
      </c>
      <c r="BL215" s="73">
        <f>IF(+'2grid'!BL215*EM$2&lt;0,0,+'2grid'!BL215*EM$2)</f>
        <v>83.3</v>
      </c>
      <c r="BM215" s="73">
        <f>IF(+'2grid'!BM215*EN$2&lt;0,0,+'2grid'!BM215*EN$2)</f>
        <v>97.117999999999995</v>
      </c>
      <c r="BN215" s="73">
        <f>IF(+'2grid'!BN215*EO$2&lt;0,0,+'2grid'!BN215*EO$2)</f>
        <v>91.923020000000008</v>
      </c>
      <c r="BO215" s="73">
        <f>IF(+'2grid'!BO215*EP$2&lt;0,0,+'2grid'!BO215*EP$2)</f>
        <v>97.503139999999988</v>
      </c>
      <c r="BP215" s="73">
        <f>IF(+'2grid'!BP215*EQ$2&lt;0,0,+'2grid'!BP215*EQ$2)</f>
        <v>94.512180000000001</v>
      </c>
      <c r="BQ215" s="73">
        <f>IF(+'2grid'!BQ215*ER$2&lt;0,0,+'2grid'!BQ215*ER$2)</f>
        <v>96.986679999999993</v>
      </c>
      <c r="BR215" s="73">
        <f>IF(+'2grid'!BR215*ES$2&lt;0,0,+'2grid'!BR215*ES$2)</f>
        <v>97.412000000000006</v>
      </c>
      <c r="BS215" s="73">
        <f>IF(+'2grid'!BS215*ET$2&lt;0,0,+'2grid'!BS215*ET$2)</f>
        <v>97.276171999999974</v>
      </c>
      <c r="BT215" s="73">
        <f>IF(+'2grid'!BT215*EU$2&lt;0,0,+'2grid'!BT215*EU$2)</f>
        <v>98.832215999999889</v>
      </c>
      <c r="BU215" s="73">
        <f>IF(+'2grid'!BU215*EV$2&lt;0,0,+'2grid'!BU215*EV$2)</f>
        <v>98.623332266666495</v>
      </c>
      <c r="BV215" s="73">
        <f>IF(+'2grid'!BV215*EW$2&lt;0,0,+'2grid'!BV215*EW$2)</f>
        <v>99.869417511111038</v>
      </c>
      <c r="BW215" s="73">
        <f>IF(+'2grid'!BW215*EX$2&lt;0,0,+'2grid'!BW215*EX$2)</f>
        <v>100.12700913185168</v>
      </c>
      <c r="BX215" s="73">
        <f>IF(+'2grid'!BX215*EY$2&lt;0,0,+'2grid'!BX215*EY$2)</f>
        <v>100.80461433086381</v>
      </c>
      <c r="BY215" s="73">
        <f>IF(+'2grid'!BY215*EZ$2&lt;0,0,+'2grid'!BY215*EZ$2)</f>
        <v>101.53272783618081</v>
      </c>
      <c r="BZ215" s="73">
        <f>IF(+'2grid'!BZ215*FA$2&lt;0,0,+'2grid'!BZ215*FA$2)</f>
        <v>101.99528587886941</v>
      </c>
      <c r="CA215" s="73">
        <f>IF(+'2grid'!CA215*FB$2&lt;0,0,+'2grid'!CA215*FB$2)</f>
        <v>102.74479491611433</v>
      </c>
    </row>
    <row r="216" spans="1:79" x14ac:dyDescent="0.2">
      <c r="A216" s="9">
        <v>795</v>
      </c>
      <c r="B216" s="73">
        <f>IF(+'2grid'!B216*CC$2&lt;0,0,+'2grid'!B216*CC$2)</f>
        <v>0</v>
      </c>
      <c r="C216" s="73">
        <f>IF(+'2grid'!C216*CD$2&lt;0,0,+'2grid'!C216*CD$2)</f>
        <v>0</v>
      </c>
      <c r="D216" s="73">
        <f>IF(+'2grid'!D216*CE$2&lt;0,0,+'2grid'!D216*CE$2)</f>
        <v>0</v>
      </c>
      <c r="E216" s="73">
        <f>IF(+'2grid'!E216*CF$2&lt;0,0,+'2grid'!E216*CF$2)</f>
        <v>0</v>
      </c>
      <c r="F216" s="73">
        <f>IF(+'2grid'!F216*CG$2&lt;0,0,+'2grid'!F216*CG$2)</f>
        <v>0</v>
      </c>
      <c r="G216" s="73">
        <f>IF(+'2grid'!G216*CH$2&lt;0,0,+'2grid'!G216*CH$2)</f>
        <v>0</v>
      </c>
      <c r="H216" s="73">
        <f>IF(+'2grid'!H216*CI$2&lt;0,0,+'2grid'!H216*CI$2)</f>
        <v>0</v>
      </c>
      <c r="I216" s="73">
        <f>IF(+'2grid'!I216*CJ$2&lt;0,0,+'2grid'!I216*CJ$2)</f>
        <v>0</v>
      </c>
      <c r="J216" s="73">
        <f>IF(+'2grid'!J216*CK$2&lt;0,0,+'2grid'!J216*CK$2)</f>
        <v>0</v>
      </c>
      <c r="K216" s="73">
        <f>IF(+'2grid'!K216*CL$2&lt;0,0,+'2grid'!K216*CL$2)</f>
        <v>0</v>
      </c>
      <c r="L216" s="73">
        <f>IF(+'2grid'!L216*CM$2&lt;0,0,+'2grid'!L216*CM$2)</f>
        <v>0</v>
      </c>
      <c r="M216" s="73">
        <f>IF(+'2grid'!M216*CN$2&lt;0,0,+'2grid'!M216*CN$2)</f>
        <v>0</v>
      </c>
      <c r="N216" s="73">
        <f>IF(+'2grid'!N216*CO$2&lt;0,0,+'2grid'!N216*CO$2)</f>
        <v>0</v>
      </c>
      <c r="O216" s="73">
        <f>IF(+'2grid'!O216*CP$2&lt;0,0,+'2grid'!O216*CP$2)</f>
        <v>0</v>
      </c>
      <c r="P216" s="73">
        <f>IF(+'2grid'!P216*CQ$2&lt;0,0,+'2grid'!P216*CQ$2)</f>
        <v>0</v>
      </c>
      <c r="Q216" s="73">
        <f>IF(+'2grid'!Q216*CR$2&lt;0,0,+'2grid'!Q216*CR$2)</f>
        <v>0</v>
      </c>
      <c r="R216" s="73">
        <f>IF(+'2grid'!R216*CS$2&lt;0,0,+'2grid'!R216*CS$2)</f>
        <v>0</v>
      </c>
      <c r="S216" s="73">
        <f>IF(+'2grid'!S216*CT$2&lt;0,0,+'2grid'!S216*CT$2)</f>
        <v>0</v>
      </c>
      <c r="T216" s="73">
        <f>IF(+'2grid'!T216*CU$2&lt;0,0,+'2grid'!T216*CU$2)</f>
        <v>0</v>
      </c>
      <c r="U216" s="73">
        <f>IF(+'2grid'!U216*CV$2&lt;0,0,+'2grid'!U216*CV$2)</f>
        <v>3.3606383777839664E-2</v>
      </c>
      <c r="V216" s="73">
        <f>IF(+'2grid'!V216*CW$2&lt;0,0,+'2grid'!V216*CW$2)</f>
        <v>0.15581141569725646</v>
      </c>
      <c r="W216" s="73">
        <f>IF(+'2grid'!W216*CX$2&lt;0,0,+'2grid'!W216*CX$2)</f>
        <v>0.27801644761667338</v>
      </c>
      <c r="X216" s="73">
        <f>IF(+'2grid'!X216*CY$2&lt;0,0,+'2grid'!X216*CY$2)</f>
        <v>0.41488608336642052</v>
      </c>
      <c r="Y216" s="73">
        <f>IF(+'2grid'!Y216*CZ$2&lt;0,0,+'2grid'!Y216*CZ$2)</f>
        <v>0.56642032294649736</v>
      </c>
      <c r="Z216" s="73">
        <f>IF(+'2grid'!Z216*DA$2&lt;0,0,+'2grid'!Z216*DA$2)</f>
        <v>0.7393404431124726</v>
      </c>
      <c r="AA216" s="73">
        <f>IF(+'2grid'!AA216*DB$2&lt;0,0,+'2grid'!AA216*DB$2)</f>
        <v>0.95319924897145225</v>
      </c>
      <c r="AB216" s="73">
        <f>IF(+'2grid'!AB216*DC$2&lt;0,0,+'2grid'!AB216*DC$2)</f>
        <v>1.2831528351538775</v>
      </c>
      <c r="AC216" s="73">
        <f>IF(+'2grid'!AC216*DD$2&lt;0,0,+'2grid'!AC216*DD$2)</f>
        <v>1.6100512955383184</v>
      </c>
      <c r="AD216" s="73">
        <f>IF(+'2grid'!AD216*DE$2&lt;0,0,+'2grid'!AD216*DE$2)</f>
        <v>1.7869368335880103</v>
      </c>
      <c r="AE216" s="73">
        <f>IF(+'2grid'!AE216*DF$2&lt;0,0,+'2grid'!AE216*DF$2)</f>
        <v>1.958757682971473</v>
      </c>
      <c r="AF216" s="73">
        <f>IF(+'2grid'!AF216*DG$2&lt;0,0,+'2grid'!AF216*DG$2)</f>
        <v>2.1441545007012826</v>
      </c>
      <c r="AG216" s="73">
        <f>IF(+'2grid'!AG216*DH$2&lt;0,0,+'2grid'!AG216*DH$2)</f>
        <v>2.344105416441284</v>
      </c>
      <c r="AH216" s="73">
        <f>IF(+'2grid'!AH216*DI$2&lt;0,0,+'2grid'!AH216*DI$2)</f>
        <v>2.5596553397922057</v>
      </c>
      <c r="AI216" s="73">
        <f>IF(+'2grid'!AI216*DJ$2&lt;0,0,+'2grid'!AI216*DJ$2)</f>
        <v>2.7919203613659436</v>
      </c>
      <c r="AJ216" s="73">
        <f>IF(+'2grid'!AJ216*DK$2&lt;0,0,+'2grid'!AJ216*DK$2)</f>
        <v>3.0420924367571565</v>
      </c>
      <c r="AK216" s="73">
        <f>IF(+'2grid'!AK216*DL$2&lt;0,0,+'2grid'!AK216*DL$2)</f>
        <v>3.3114443712616963</v>
      </c>
      <c r="AL216" s="73">
        <f>IF(+'2grid'!AL216*DM$2&lt;0,0,+'2grid'!AL216*DM$2)</f>
        <v>3.6013351243014418</v>
      </c>
      <c r="AM216" s="73">
        <f>IF(+'2grid'!AM216*DN$2&lt;0,0,+'2grid'!AM216*DN$2)</f>
        <v>3.9132154536935597</v>
      </c>
      <c r="AN216" s="73">
        <f>IF(+'2grid'!AN216*DO$2&lt;0,0,+'2grid'!AN216*DO$2)</f>
        <v>4.248633921153008</v>
      </c>
      <c r="AO216" s="73">
        <f>IF(+'2grid'!AO216*DP$2&lt;0,0,+'2grid'!AO216*DP$2)</f>
        <v>4.6092432817446971</v>
      </c>
      <c r="AP216" s="73">
        <f>IF(+'2grid'!AP216*DQ$2&lt;0,0,+'2grid'!AP216*DQ$2)</f>
        <v>4.996807281410919</v>
      </c>
      <c r="AQ216" s="73">
        <f>IF(+'2grid'!AQ216*DR$2&lt;0,0,+'2grid'!AQ216*DR$2)</f>
        <v>5.4132078881951626</v>
      </c>
      <c r="AR216" s="73">
        <f>IF(+'2grid'!AR216*DS$2&lt;0,0,+'2grid'!AR216*DS$2)</f>
        <v>5.8604529843708306</v>
      </c>
      <c r="AS216" s="73">
        <f>IF(+'2grid'!AS216*DT$2&lt;0,0,+'2grid'!AS216*DT$2)</f>
        <v>6.3406845483678858</v>
      </c>
      <c r="AT216" s="73">
        <f>IF(+'2grid'!AT216*DU$2&lt;0,0,+'2grid'!AT216*DU$2)</f>
        <v>6.8561873571782819</v>
      </c>
      <c r="AU216" s="73">
        <f>IF(+'2grid'!AU216*DV$2&lt;0,0,+'2grid'!AU216*DV$2)</f>
        <v>7.4093982418183293</v>
      </c>
      <c r="AV216" s="73">
        <f>IF(+'2grid'!AV216*DW$2&lt;0,0,+'2grid'!AV216*DW$2)</f>
        <v>8.0029159304394337</v>
      </c>
      <c r="AW216" s="73">
        <f>IF(+'2grid'!AW216*DX$2&lt;0,0,+'2grid'!AW216*DX$2)</f>
        <v>8.6395115158153004</v>
      </c>
      <c r="AX216" s="73">
        <f>IF(+'2grid'!AX216*DY$2&lt;0,0,+'2grid'!AX216*DY$2)</f>
        <v>9.2005464611633059</v>
      </c>
      <c r="AY216" s="73">
        <f>IF(+'2grid'!AY216*DZ$2&lt;0,0,+'2grid'!AY216*DZ$2)</f>
        <v>9.7972534636616615</v>
      </c>
      <c r="AZ216" s="73">
        <f>IF(+'2grid'!AZ216*EA$2&lt;0,0,+'2grid'!AZ216*EA$2)</f>
        <v>10.431864495878465</v>
      </c>
      <c r="BA216" s="73">
        <f>IF(+'2grid'!BA216*EB$2&lt;0,0,+'2grid'!BA216*EB$2)</f>
        <v>11.106749428392003</v>
      </c>
      <c r="BB216" s="73">
        <f>IF(+'2grid'!BB216*EC$2&lt;0,0,+'2grid'!BB216*EC$2)</f>
        <v>11.824424462987674</v>
      </c>
      <c r="BC216" s="73">
        <f>IF(+'2grid'!BC216*ED$2&lt;0,0,+'2grid'!BC216*ED$2)</f>
        <v>15.691652873019626</v>
      </c>
      <c r="BD216" s="73">
        <f>IF(+'2grid'!BD216*EE$2&lt;0,0,+'2grid'!BD216*EE$2)</f>
        <v>46.935806437391541</v>
      </c>
      <c r="BE216" s="73">
        <f>IF(+'2grid'!BE216*EF$2&lt;0,0,+'2grid'!BE216*EF$2)</f>
        <v>90.059516414106</v>
      </c>
      <c r="BF216" s="73">
        <f>IF(+'2grid'!BF216*EG$2&lt;0,0,+'2grid'!BF216*EG$2)</f>
        <v>83.7168701981075</v>
      </c>
      <c r="BG216" s="73">
        <f>IF(+'2grid'!BG216*EH$2&lt;0,0,+'2grid'!BG216*EH$2)</f>
        <v>68.599999999999994</v>
      </c>
      <c r="BH216" s="73">
        <f>IF(+'2grid'!BH216*EI$2&lt;0,0,+'2grid'!BH216*EI$2)</f>
        <v>34.299999999999997</v>
      </c>
      <c r="BI216" s="73">
        <f>IF(+'2grid'!BI216*EJ$2&lt;0,0,+'2grid'!BI216*EJ$2)</f>
        <v>41.16</v>
      </c>
      <c r="BJ216" s="73">
        <f>IF(+'2grid'!BJ216*EK$2&lt;0,0,+'2grid'!BJ216*EK$2)</f>
        <v>41.16</v>
      </c>
      <c r="BK216" s="73">
        <f>IF(+'2grid'!BK216*EL$2&lt;0,0,+'2grid'!BK216*EL$2)</f>
        <v>49</v>
      </c>
      <c r="BL216" s="73">
        <f>IF(+'2grid'!BL216*EM$2&lt;0,0,+'2grid'!BL216*EM$2)</f>
        <v>53.9</v>
      </c>
      <c r="BM216" s="73">
        <f>IF(+'2grid'!BM216*EN$2&lt;0,0,+'2grid'!BM216*EN$2)</f>
        <v>54.879999999999995</v>
      </c>
      <c r="BN216" s="73">
        <f>IF(+'2grid'!BN216*EO$2&lt;0,0,+'2grid'!BN216*EO$2)</f>
        <v>48.019999999999996</v>
      </c>
      <c r="BO216" s="73">
        <f>IF(+'2grid'!BO216*EP$2&lt;0,0,+'2grid'!BO216*EP$2)</f>
        <v>49</v>
      </c>
      <c r="BP216" s="73">
        <f>IF(+'2grid'!BP216*EQ$2&lt;0,0,+'2grid'!BP216*EQ$2)</f>
        <v>55.091679999999997</v>
      </c>
      <c r="BQ216" s="73">
        <f>IF(+'2grid'!BQ216*ER$2&lt;0,0,+'2grid'!BQ216*ER$2)</f>
        <v>58.367819999999995</v>
      </c>
      <c r="BR216" s="73">
        <f>IF(+'2grid'!BR216*ES$2&lt;0,0,+'2grid'!BR216*ES$2)</f>
        <v>54.409600000000005</v>
      </c>
      <c r="BS216" s="73">
        <f>IF(+'2grid'!BS216*ET$2&lt;0,0,+'2grid'!BS216*ET$2)</f>
        <v>56.773163999999838</v>
      </c>
      <c r="BT216" s="73">
        <f>IF(+'2grid'!BT216*EU$2&lt;0,0,+'2grid'!BT216*EU$2)</f>
        <v>59.937453333333323</v>
      </c>
      <c r="BU216" s="73">
        <f>IF(+'2grid'!BU216*EV$2&lt;0,0,+'2grid'!BU216*EV$2)</f>
        <v>61.17396942222225</v>
      </c>
      <c r="BV216" s="73">
        <f>IF(+'2grid'!BV216*EW$2&lt;0,0,+'2grid'!BV216*EW$2)</f>
        <v>61.374005570370379</v>
      </c>
      <c r="BW216" s="73">
        <f>IF(+'2grid'!BW216*EX$2&lt;0,0,+'2grid'!BW216*EX$2)</f>
        <v>62.521501266172606</v>
      </c>
      <c r="BX216" s="73">
        <f>IF(+'2grid'!BX216*EY$2&lt;0,0,+'2grid'!BX216*EY$2)</f>
        <v>64.924803645102529</v>
      </c>
      <c r="BY216" s="73">
        <f>IF(+'2grid'!BY216*EZ$2&lt;0,0,+'2grid'!BY216*EZ$2)</f>
        <v>65.988520690084371</v>
      </c>
      <c r="BZ216" s="73">
        <f>IF(+'2grid'!BZ216*FA$2&lt;0,0,+'2grid'!BZ216*FA$2)</f>
        <v>66.918909169367353</v>
      </c>
      <c r="CA216" s="73">
        <f>IF(+'2grid'!CA216*FB$2&lt;0,0,+'2grid'!CA216*FB$2)</f>
        <v>68.314106274599595</v>
      </c>
    </row>
    <row r="217" spans="1:79" x14ac:dyDescent="0.2">
      <c r="A217" s="9">
        <v>796</v>
      </c>
      <c r="B217" s="73">
        <f>IF(+'2grid'!B217*CC$2&lt;0,0,+'2grid'!B217*CC$2)</f>
        <v>0</v>
      </c>
      <c r="C217" s="73">
        <f>IF(+'2grid'!C217*CD$2&lt;0,0,+'2grid'!C217*CD$2)</f>
        <v>0</v>
      </c>
      <c r="D217" s="73">
        <f>IF(+'2grid'!D217*CE$2&lt;0,0,+'2grid'!D217*CE$2)</f>
        <v>0</v>
      </c>
      <c r="E217" s="73">
        <f>IF(+'2grid'!E217*CF$2&lt;0,0,+'2grid'!E217*CF$2)</f>
        <v>0</v>
      </c>
      <c r="F217" s="73">
        <f>IF(+'2grid'!F217*CG$2&lt;0,0,+'2grid'!F217*CG$2)</f>
        <v>0</v>
      </c>
      <c r="G217" s="73">
        <f>IF(+'2grid'!G217*CH$2&lt;0,0,+'2grid'!G217*CH$2)</f>
        <v>0</v>
      </c>
      <c r="H217" s="73">
        <f>IF(+'2grid'!H217*CI$2&lt;0,0,+'2grid'!H217*CI$2)</f>
        <v>0</v>
      </c>
      <c r="I217" s="73">
        <f>IF(+'2grid'!I217*CJ$2&lt;0,0,+'2grid'!I217*CJ$2)</f>
        <v>0</v>
      </c>
      <c r="J217" s="73">
        <f>IF(+'2grid'!J217*CK$2&lt;0,0,+'2grid'!J217*CK$2)</f>
        <v>0</v>
      </c>
      <c r="K217" s="73">
        <f>IF(+'2grid'!K217*CL$2&lt;0,0,+'2grid'!K217*CL$2)</f>
        <v>0</v>
      </c>
      <c r="L217" s="73">
        <f>IF(+'2grid'!L217*CM$2&lt;0,0,+'2grid'!L217*CM$2)</f>
        <v>0</v>
      </c>
      <c r="M217" s="73">
        <f>IF(+'2grid'!M217*CN$2&lt;0,0,+'2grid'!M217*CN$2)</f>
        <v>0</v>
      </c>
      <c r="N217" s="73">
        <f>IF(+'2grid'!N217*CO$2&lt;0,0,+'2grid'!N217*CO$2)</f>
        <v>0</v>
      </c>
      <c r="O217" s="73">
        <f>IF(+'2grid'!O217*CP$2&lt;0,0,+'2grid'!O217*CP$2)</f>
        <v>0</v>
      </c>
      <c r="P217" s="73">
        <f>IF(+'2grid'!P217*CQ$2&lt;0,0,+'2grid'!P217*CQ$2)</f>
        <v>0</v>
      </c>
      <c r="Q217" s="73">
        <f>IF(+'2grid'!Q217*CR$2&lt;0,0,+'2grid'!Q217*CR$2)</f>
        <v>0</v>
      </c>
      <c r="R217" s="73">
        <f>IF(+'2grid'!R217*CS$2&lt;0,0,+'2grid'!R217*CS$2)</f>
        <v>0</v>
      </c>
      <c r="S217" s="73">
        <f>IF(+'2grid'!S217*CT$2&lt;0,0,+'2grid'!S217*CT$2)</f>
        <v>0</v>
      </c>
      <c r="T217" s="73">
        <f>IF(+'2grid'!T217*CU$2&lt;0,0,+'2grid'!T217*CU$2)</f>
        <v>0</v>
      </c>
      <c r="U217" s="73">
        <f>IF(+'2grid'!U217*CV$2&lt;0,0,+'2grid'!U217*CV$2)</f>
        <v>0</v>
      </c>
      <c r="V217" s="73">
        <f>IF(+'2grid'!V217*CW$2&lt;0,0,+'2grid'!V217*CW$2)</f>
        <v>0</v>
      </c>
      <c r="W217" s="73">
        <f>IF(+'2grid'!W217*CX$2&lt;0,0,+'2grid'!W217*CX$2)</f>
        <v>0</v>
      </c>
      <c r="X217" s="73">
        <f>IF(+'2grid'!X217*CY$2&lt;0,0,+'2grid'!X217*CY$2)</f>
        <v>0</v>
      </c>
      <c r="Y217" s="73">
        <f>IF(+'2grid'!Y217*CZ$2&lt;0,0,+'2grid'!Y217*CZ$2)</f>
        <v>0</v>
      </c>
      <c r="Z217" s="73">
        <f>IF(+'2grid'!Z217*DA$2&lt;0,0,+'2grid'!Z217*DA$2)</f>
        <v>0</v>
      </c>
      <c r="AA217" s="73">
        <f>IF(+'2grid'!AA217*DB$2&lt;0,0,+'2grid'!AA217*DB$2)</f>
        <v>0</v>
      </c>
      <c r="AB217" s="73">
        <f>IF(+'2grid'!AB217*DC$2&lt;0,0,+'2grid'!AB217*DC$2)</f>
        <v>0</v>
      </c>
      <c r="AC217" s="73">
        <f>IF(+'2grid'!AC217*DD$2&lt;0,0,+'2grid'!AC217*DD$2)</f>
        <v>0</v>
      </c>
      <c r="AD217" s="73">
        <f>IF(+'2grid'!AD217*DE$2&lt;0,0,+'2grid'!AD217*DE$2)</f>
        <v>0</v>
      </c>
      <c r="AE217" s="73">
        <f>IF(+'2grid'!AE217*DF$2&lt;0,0,+'2grid'!AE217*DF$2)</f>
        <v>0</v>
      </c>
      <c r="AF217" s="73">
        <f>IF(+'2grid'!AF217*DG$2&lt;0,0,+'2grid'!AF217*DG$2)</f>
        <v>0</v>
      </c>
      <c r="AG217" s="73">
        <f>IF(+'2grid'!AG217*DH$2&lt;0,0,+'2grid'!AG217*DH$2)</f>
        <v>0</v>
      </c>
      <c r="AH217" s="73">
        <f>IF(+'2grid'!AH217*DI$2&lt;0,0,+'2grid'!AH217*DI$2)</f>
        <v>0</v>
      </c>
      <c r="AI217" s="73">
        <f>IF(+'2grid'!AI217*DJ$2&lt;0,0,+'2grid'!AI217*DJ$2)</f>
        <v>0</v>
      </c>
      <c r="AJ217" s="73">
        <f>IF(+'2grid'!AJ217*DK$2&lt;0,0,+'2grid'!AJ217*DK$2)</f>
        <v>0</v>
      </c>
      <c r="AK217" s="73">
        <f>IF(+'2grid'!AK217*DL$2&lt;0,0,+'2grid'!AK217*DL$2)</f>
        <v>0</v>
      </c>
      <c r="AL217" s="73">
        <f>IF(+'2grid'!AL217*DM$2&lt;0,0,+'2grid'!AL217*DM$2)</f>
        <v>0</v>
      </c>
      <c r="AM217" s="73">
        <f>IF(+'2grid'!AM217*DN$2&lt;0,0,+'2grid'!AM217*DN$2)</f>
        <v>0</v>
      </c>
      <c r="AN217" s="73">
        <f>IF(+'2grid'!AN217*DO$2&lt;0,0,+'2grid'!AN217*DO$2)</f>
        <v>0</v>
      </c>
      <c r="AO217" s="73">
        <f>IF(+'2grid'!AO217*DP$2&lt;0,0,+'2grid'!AO217*DP$2)</f>
        <v>0</v>
      </c>
      <c r="AP217" s="73">
        <f>IF(+'2grid'!AP217*DQ$2&lt;0,0,+'2grid'!AP217*DQ$2)</f>
        <v>0</v>
      </c>
      <c r="AQ217" s="73">
        <f>IF(+'2grid'!AQ217*DR$2&lt;0,0,+'2grid'!AQ217*DR$2)</f>
        <v>0</v>
      </c>
      <c r="AR217" s="73">
        <f>IF(+'2grid'!AR217*DS$2&lt;0,0,+'2grid'!AR217*DS$2)</f>
        <v>0</v>
      </c>
      <c r="AS217" s="73">
        <f>IF(+'2grid'!AS217*DT$2&lt;0,0,+'2grid'!AS217*DT$2)</f>
        <v>0</v>
      </c>
      <c r="AT217" s="73">
        <f>IF(+'2grid'!AT217*DU$2&lt;0,0,+'2grid'!AT217*DU$2)</f>
        <v>0</v>
      </c>
      <c r="AU217" s="73">
        <f>IF(+'2grid'!AU217*DV$2&lt;0,0,+'2grid'!AU217*DV$2)</f>
        <v>0</v>
      </c>
      <c r="AV217" s="73">
        <f>IF(+'2grid'!AV217*DW$2&lt;0,0,+'2grid'!AV217*DW$2)</f>
        <v>0</v>
      </c>
      <c r="AW217" s="73">
        <f>IF(+'2grid'!AW217*DX$2&lt;0,0,+'2grid'!AW217*DX$2)</f>
        <v>0</v>
      </c>
      <c r="AX217" s="73">
        <f>IF(+'2grid'!AX217*DY$2&lt;0,0,+'2grid'!AX217*DY$2)</f>
        <v>0</v>
      </c>
      <c r="AY217" s="73">
        <f>IF(+'2grid'!AY217*DZ$2&lt;0,0,+'2grid'!AY217*DZ$2)</f>
        <v>0</v>
      </c>
      <c r="AZ217" s="73">
        <f>IF(+'2grid'!AZ217*EA$2&lt;0,0,+'2grid'!AZ217*EA$2)</f>
        <v>0</v>
      </c>
      <c r="BA217" s="73">
        <f>IF(+'2grid'!BA217*EB$2&lt;0,0,+'2grid'!BA217*EB$2)</f>
        <v>0</v>
      </c>
      <c r="BB217" s="73">
        <f>IF(+'2grid'!BB217*EC$2&lt;0,0,+'2grid'!BB217*EC$2)</f>
        <v>0</v>
      </c>
      <c r="BC217" s="73">
        <f>IF(+'2grid'!BC217*ED$2&lt;0,0,+'2grid'!BC217*ED$2)</f>
        <v>0</v>
      </c>
      <c r="BD217" s="73">
        <f>IF(+'2grid'!BD217*EE$2&lt;0,0,+'2grid'!BD217*EE$2)</f>
        <v>0</v>
      </c>
      <c r="BE217" s="73">
        <f>IF(+'2grid'!BE217*EF$2&lt;0,0,+'2grid'!BE217*EF$2)</f>
        <v>0</v>
      </c>
      <c r="BF217" s="73">
        <f>IF(+'2grid'!BF217*EG$2&lt;0,0,+'2grid'!BF217*EG$2)</f>
        <v>0</v>
      </c>
      <c r="BG217" s="73">
        <f>IF(+'2grid'!BG217*EH$2&lt;0,0,+'2grid'!BG217*EH$2)</f>
        <v>0</v>
      </c>
      <c r="BH217" s="73">
        <f>IF(+'2grid'!BH217*EI$2&lt;0,0,+'2grid'!BH217*EI$2)</f>
        <v>0</v>
      </c>
      <c r="BI217" s="73">
        <f>IF(+'2grid'!BI217*EJ$2&lt;0,0,+'2grid'!BI217*EJ$2)</f>
        <v>0</v>
      </c>
      <c r="BJ217" s="73">
        <f>IF(+'2grid'!BJ217*EK$2&lt;0,0,+'2grid'!BJ217*EK$2)</f>
        <v>0</v>
      </c>
      <c r="BK217" s="73">
        <f>IF(+'2grid'!BK217*EL$2&lt;0,0,+'2grid'!BK217*EL$2)</f>
        <v>0</v>
      </c>
      <c r="BL217" s="73">
        <f>IF(+'2grid'!BL217*EM$2&lt;0,0,+'2grid'!BL217*EM$2)</f>
        <v>0</v>
      </c>
      <c r="BM217" s="73">
        <f>IF(+'2grid'!BM217*EN$2&lt;0,0,+'2grid'!BM217*EN$2)</f>
        <v>0</v>
      </c>
      <c r="BN217" s="73">
        <f>IF(+'2grid'!BN217*EO$2&lt;0,0,+'2grid'!BN217*EO$2)</f>
        <v>0</v>
      </c>
      <c r="BO217" s="73">
        <f>IF(+'2grid'!BO217*EP$2&lt;0,0,+'2grid'!BO217*EP$2)</f>
        <v>0</v>
      </c>
      <c r="BP217" s="73">
        <f>IF(+'2grid'!BP217*EQ$2&lt;0,0,+'2grid'!BP217*EQ$2)</f>
        <v>0</v>
      </c>
      <c r="BQ217" s="73">
        <f>IF(+'2grid'!BQ217*ER$2&lt;0,0,+'2grid'!BQ217*ER$2)</f>
        <v>0</v>
      </c>
      <c r="BR217" s="73">
        <f>IF(+'2grid'!BR217*ES$2&lt;0,0,+'2grid'!BR217*ES$2)</f>
        <v>0</v>
      </c>
      <c r="BS217" s="73">
        <f>IF(+'2grid'!BS217*ET$2&lt;0,0,+'2grid'!BS217*ET$2)</f>
        <v>0</v>
      </c>
      <c r="BT217" s="73">
        <f>IF(+'2grid'!BT217*EU$2&lt;0,0,+'2grid'!BT217*EU$2)</f>
        <v>0</v>
      </c>
      <c r="BU217" s="73">
        <f>IF(+'2grid'!BU217*EV$2&lt;0,0,+'2grid'!BU217*EV$2)</f>
        <v>0</v>
      </c>
      <c r="BV217" s="73">
        <f>IF(+'2grid'!BV217*EW$2&lt;0,0,+'2grid'!BV217*EW$2)</f>
        <v>0</v>
      </c>
      <c r="BW217" s="73">
        <f>IF(+'2grid'!BW217*EX$2&lt;0,0,+'2grid'!BW217*EX$2)</f>
        <v>0</v>
      </c>
      <c r="BX217" s="73">
        <f>IF(+'2grid'!BX217*EY$2&lt;0,0,+'2grid'!BX217*EY$2)</f>
        <v>0</v>
      </c>
      <c r="BY217" s="73">
        <f>IF(+'2grid'!BY217*EZ$2&lt;0,0,+'2grid'!BY217*EZ$2)</f>
        <v>0</v>
      </c>
      <c r="BZ217" s="73">
        <f>IF(+'2grid'!BZ217*FA$2&lt;0,0,+'2grid'!BZ217*FA$2)</f>
        <v>0</v>
      </c>
      <c r="CA217" s="73">
        <f>IF(+'2grid'!CA217*FB$2&lt;0,0,+'2grid'!CA217*FB$2)</f>
        <v>0</v>
      </c>
    </row>
    <row r="218" spans="1:79" x14ac:dyDescent="0.2">
      <c r="A218" s="9">
        <v>798</v>
      </c>
      <c r="B218" s="73">
        <f>IF(+'2grid'!B218*CC$2&lt;0,0,+'2grid'!B218*CC$2)</f>
        <v>0</v>
      </c>
      <c r="C218" s="73">
        <f>IF(+'2grid'!C218*CD$2&lt;0,0,+'2grid'!C218*CD$2)</f>
        <v>0</v>
      </c>
      <c r="D218" s="73">
        <f>IF(+'2grid'!D218*CE$2&lt;0,0,+'2grid'!D218*CE$2)</f>
        <v>0</v>
      </c>
      <c r="E218" s="73">
        <f>IF(+'2grid'!E218*CF$2&lt;0,0,+'2grid'!E218*CF$2)</f>
        <v>0</v>
      </c>
      <c r="F218" s="73">
        <f>IF(+'2grid'!F218*CG$2&lt;0,0,+'2grid'!F218*CG$2)</f>
        <v>0</v>
      </c>
      <c r="G218" s="73">
        <f>IF(+'2grid'!G218*CH$2&lt;0,0,+'2grid'!G218*CH$2)</f>
        <v>0</v>
      </c>
      <c r="H218" s="73">
        <f>IF(+'2grid'!H218*CI$2&lt;0,0,+'2grid'!H218*CI$2)</f>
        <v>0</v>
      </c>
      <c r="I218" s="73">
        <f>IF(+'2grid'!I218*CJ$2&lt;0,0,+'2grid'!I218*CJ$2)</f>
        <v>0</v>
      </c>
      <c r="J218" s="73">
        <f>IF(+'2grid'!J218*CK$2&lt;0,0,+'2grid'!J218*CK$2)</f>
        <v>0</v>
      </c>
      <c r="K218" s="73">
        <f>IF(+'2grid'!K218*CL$2&lt;0,0,+'2grid'!K218*CL$2)</f>
        <v>0</v>
      </c>
      <c r="L218" s="73">
        <f>IF(+'2grid'!L218*CM$2&lt;0,0,+'2grid'!L218*CM$2)</f>
        <v>0</v>
      </c>
      <c r="M218" s="73">
        <f>IF(+'2grid'!M218*CN$2&lt;0,0,+'2grid'!M218*CN$2)</f>
        <v>0</v>
      </c>
      <c r="N218" s="73">
        <f>IF(+'2grid'!N218*CO$2&lt;0,0,+'2grid'!N218*CO$2)</f>
        <v>0</v>
      </c>
      <c r="O218" s="73">
        <f>IF(+'2grid'!O218*CP$2&lt;0,0,+'2grid'!O218*CP$2)</f>
        <v>0</v>
      </c>
      <c r="P218" s="73">
        <f>IF(+'2grid'!P218*CQ$2&lt;0,0,+'2grid'!P218*CQ$2)</f>
        <v>0</v>
      </c>
      <c r="Q218" s="73">
        <f>IF(+'2grid'!Q218*CR$2&lt;0,0,+'2grid'!Q218*CR$2)</f>
        <v>0</v>
      </c>
      <c r="R218" s="73">
        <f>IF(+'2grid'!R218*CS$2&lt;0,0,+'2grid'!R218*CS$2)</f>
        <v>0</v>
      </c>
      <c r="S218" s="73">
        <f>IF(+'2grid'!S218*CT$2&lt;0,0,+'2grid'!S218*CT$2)</f>
        <v>0</v>
      </c>
      <c r="T218" s="73">
        <f>IF(+'2grid'!T218*CU$2&lt;0,0,+'2grid'!T218*CU$2)</f>
        <v>0</v>
      </c>
      <c r="U218" s="73">
        <f>IF(+'2grid'!U218*CV$2&lt;0,0,+'2grid'!U218*CV$2)</f>
        <v>0</v>
      </c>
      <c r="V218" s="73">
        <f>IF(+'2grid'!V218*CW$2&lt;0,0,+'2grid'!V218*CW$2)</f>
        <v>0</v>
      </c>
      <c r="W218" s="73">
        <f>IF(+'2grid'!W218*CX$2&lt;0,0,+'2grid'!W218*CX$2)</f>
        <v>0</v>
      </c>
      <c r="X218" s="73">
        <f>IF(+'2grid'!X218*CY$2&lt;0,0,+'2grid'!X218*CY$2)</f>
        <v>0</v>
      </c>
      <c r="Y218" s="73">
        <f>IF(+'2grid'!Y218*CZ$2&lt;0,0,+'2grid'!Y218*CZ$2)</f>
        <v>0</v>
      </c>
      <c r="Z218" s="73">
        <f>IF(+'2grid'!Z218*DA$2&lt;0,0,+'2grid'!Z218*DA$2)</f>
        <v>0</v>
      </c>
      <c r="AA218" s="73">
        <f>IF(+'2grid'!AA218*DB$2&lt;0,0,+'2grid'!AA218*DB$2)</f>
        <v>0</v>
      </c>
      <c r="AB218" s="73">
        <f>IF(+'2grid'!AB218*DC$2&lt;0,0,+'2grid'!AB218*DC$2)</f>
        <v>0</v>
      </c>
      <c r="AC218" s="73">
        <f>IF(+'2grid'!AC218*DD$2&lt;0,0,+'2grid'!AC218*DD$2)</f>
        <v>0</v>
      </c>
      <c r="AD218" s="73">
        <f>IF(+'2grid'!AD218*DE$2&lt;0,0,+'2grid'!AD218*DE$2)</f>
        <v>0</v>
      </c>
      <c r="AE218" s="73">
        <f>IF(+'2grid'!AE218*DF$2&lt;0,0,+'2grid'!AE218*DF$2)</f>
        <v>0</v>
      </c>
      <c r="AF218" s="73">
        <f>IF(+'2grid'!AF218*DG$2&lt;0,0,+'2grid'!AF218*DG$2)</f>
        <v>0</v>
      </c>
      <c r="AG218" s="73">
        <f>IF(+'2grid'!AG218*DH$2&lt;0,0,+'2grid'!AG218*DH$2)</f>
        <v>0</v>
      </c>
      <c r="AH218" s="73">
        <f>IF(+'2grid'!AH218*DI$2&lt;0,0,+'2grid'!AH218*DI$2)</f>
        <v>0</v>
      </c>
      <c r="AI218" s="73">
        <f>IF(+'2grid'!AI218*DJ$2&lt;0,0,+'2grid'!AI218*DJ$2)</f>
        <v>0</v>
      </c>
      <c r="AJ218" s="73">
        <f>IF(+'2grid'!AJ218*DK$2&lt;0,0,+'2grid'!AJ218*DK$2)</f>
        <v>0</v>
      </c>
      <c r="AK218" s="73">
        <f>IF(+'2grid'!AK218*DL$2&lt;0,0,+'2grid'!AK218*DL$2)</f>
        <v>0</v>
      </c>
      <c r="AL218" s="73">
        <f>IF(+'2grid'!AL218*DM$2&lt;0,0,+'2grid'!AL218*DM$2)</f>
        <v>0</v>
      </c>
      <c r="AM218" s="73">
        <f>IF(+'2grid'!AM218*DN$2&lt;0,0,+'2grid'!AM218*DN$2)</f>
        <v>0</v>
      </c>
      <c r="AN218" s="73">
        <f>IF(+'2grid'!AN218*DO$2&lt;0,0,+'2grid'!AN218*DO$2)</f>
        <v>0</v>
      </c>
      <c r="AO218" s="73">
        <f>IF(+'2grid'!AO218*DP$2&lt;0,0,+'2grid'!AO218*DP$2)</f>
        <v>0</v>
      </c>
      <c r="AP218" s="73">
        <f>IF(+'2grid'!AP218*DQ$2&lt;0,0,+'2grid'!AP218*DQ$2)</f>
        <v>0</v>
      </c>
      <c r="AQ218" s="73">
        <f>IF(+'2grid'!AQ218*DR$2&lt;0,0,+'2grid'!AQ218*DR$2)</f>
        <v>0</v>
      </c>
      <c r="AR218" s="73">
        <f>IF(+'2grid'!AR218*DS$2&lt;0,0,+'2grid'!AR218*DS$2)</f>
        <v>0</v>
      </c>
      <c r="AS218" s="73">
        <f>IF(+'2grid'!AS218*DT$2&lt;0,0,+'2grid'!AS218*DT$2)</f>
        <v>0</v>
      </c>
      <c r="AT218" s="73">
        <f>IF(+'2grid'!AT218*DU$2&lt;0,0,+'2grid'!AT218*DU$2)</f>
        <v>0</v>
      </c>
      <c r="AU218" s="73">
        <f>IF(+'2grid'!AU218*DV$2&lt;0,0,+'2grid'!AU218*DV$2)</f>
        <v>0</v>
      </c>
      <c r="AV218" s="73">
        <f>IF(+'2grid'!AV218*DW$2&lt;0,0,+'2grid'!AV218*DW$2)</f>
        <v>0</v>
      </c>
      <c r="AW218" s="73">
        <f>IF(+'2grid'!AW218*DX$2&lt;0,0,+'2grid'!AW218*DX$2)</f>
        <v>0</v>
      </c>
      <c r="AX218" s="73">
        <f>IF(+'2grid'!AX218*DY$2&lt;0,0,+'2grid'!AX218*DY$2)</f>
        <v>0</v>
      </c>
      <c r="AY218" s="73">
        <f>IF(+'2grid'!AY218*DZ$2&lt;0,0,+'2grid'!AY218*DZ$2)</f>
        <v>0</v>
      </c>
      <c r="AZ218" s="73">
        <f>IF(+'2grid'!AZ218*EA$2&lt;0,0,+'2grid'!AZ218*EA$2)</f>
        <v>0</v>
      </c>
      <c r="BA218" s="73">
        <f>IF(+'2grid'!BA218*EB$2&lt;0,0,+'2grid'!BA218*EB$2)</f>
        <v>0</v>
      </c>
      <c r="BB218" s="73">
        <f>IF(+'2grid'!BB218*EC$2&lt;0,0,+'2grid'!BB218*EC$2)</f>
        <v>0</v>
      </c>
      <c r="BC218" s="73">
        <f>IF(+'2grid'!BC218*ED$2&lt;0,0,+'2grid'!BC218*ED$2)</f>
        <v>0</v>
      </c>
      <c r="BD218" s="73">
        <f>IF(+'2grid'!BD218*EE$2&lt;0,0,+'2grid'!BD218*EE$2)</f>
        <v>0</v>
      </c>
      <c r="BE218" s="73">
        <f>IF(+'2grid'!BE218*EF$2&lt;0,0,+'2grid'!BE218*EF$2)</f>
        <v>0</v>
      </c>
      <c r="BF218" s="73">
        <f>IF(+'2grid'!BF218*EG$2&lt;0,0,+'2grid'!BF218*EG$2)</f>
        <v>0</v>
      </c>
      <c r="BG218" s="73">
        <f>IF(+'2grid'!BG218*EH$2&lt;0,0,+'2grid'!BG218*EH$2)</f>
        <v>0</v>
      </c>
      <c r="BH218" s="73">
        <f>IF(+'2grid'!BH218*EI$2&lt;0,0,+'2grid'!BH218*EI$2)</f>
        <v>0</v>
      </c>
      <c r="BI218" s="73">
        <f>IF(+'2grid'!BI218*EJ$2&lt;0,0,+'2grid'!BI218*EJ$2)</f>
        <v>0</v>
      </c>
      <c r="BJ218" s="73">
        <f>IF(+'2grid'!BJ218*EK$2&lt;0,0,+'2grid'!BJ218*EK$2)</f>
        <v>0</v>
      </c>
      <c r="BK218" s="73">
        <f>IF(+'2grid'!BK218*EL$2&lt;0,0,+'2grid'!BK218*EL$2)</f>
        <v>0</v>
      </c>
      <c r="BL218" s="73">
        <f>IF(+'2grid'!BL218*EM$2&lt;0,0,+'2grid'!BL218*EM$2)</f>
        <v>0</v>
      </c>
      <c r="BM218" s="73">
        <f>IF(+'2grid'!BM218*EN$2&lt;0,0,+'2grid'!BM218*EN$2)</f>
        <v>0</v>
      </c>
      <c r="BN218" s="73">
        <f>IF(+'2grid'!BN218*EO$2&lt;0,0,+'2grid'!BN218*EO$2)</f>
        <v>0</v>
      </c>
      <c r="BO218" s="73">
        <f>IF(+'2grid'!BO218*EP$2&lt;0,0,+'2grid'!BO218*EP$2)</f>
        <v>0</v>
      </c>
      <c r="BP218" s="73">
        <f>IF(+'2grid'!BP218*EQ$2&lt;0,0,+'2grid'!BP218*EQ$2)</f>
        <v>0</v>
      </c>
      <c r="BQ218" s="73">
        <f>IF(+'2grid'!BQ218*ER$2&lt;0,0,+'2grid'!BQ218*ER$2)</f>
        <v>0</v>
      </c>
      <c r="BR218" s="73">
        <f>IF(+'2grid'!BR218*ES$2&lt;0,0,+'2grid'!BR218*ES$2)</f>
        <v>0</v>
      </c>
      <c r="BS218" s="73">
        <f>IF(+'2grid'!BS218*ET$2&lt;0,0,+'2grid'!BS218*ET$2)</f>
        <v>0</v>
      </c>
      <c r="BT218" s="73">
        <f>IF(+'2grid'!BT218*EU$2&lt;0,0,+'2grid'!BT218*EU$2)</f>
        <v>0</v>
      </c>
      <c r="BU218" s="73">
        <f>IF(+'2grid'!BU218*EV$2&lt;0,0,+'2grid'!BU218*EV$2)</f>
        <v>0</v>
      </c>
      <c r="BV218" s="73">
        <f>IF(+'2grid'!BV218*EW$2&lt;0,0,+'2grid'!BV218*EW$2)</f>
        <v>0</v>
      </c>
      <c r="BW218" s="73">
        <f>IF(+'2grid'!BW218*EX$2&lt;0,0,+'2grid'!BW218*EX$2)</f>
        <v>0</v>
      </c>
      <c r="BX218" s="73">
        <f>IF(+'2grid'!BX218*EY$2&lt;0,0,+'2grid'!BX218*EY$2)</f>
        <v>0</v>
      </c>
      <c r="BY218" s="73">
        <f>IF(+'2grid'!BY218*EZ$2&lt;0,0,+'2grid'!BY218*EZ$2)</f>
        <v>0</v>
      </c>
      <c r="BZ218" s="73">
        <f>IF(+'2grid'!BZ218*FA$2&lt;0,0,+'2grid'!BZ218*FA$2)</f>
        <v>0</v>
      </c>
      <c r="CA218" s="73">
        <f>IF(+'2grid'!CA218*FB$2&lt;0,0,+'2grid'!CA218*FB$2)</f>
        <v>0</v>
      </c>
    </row>
    <row r="219" spans="1:79" x14ac:dyDescent="0.2">
      <c r="A219" s="9">
        <v>800</v>
      </c>
      <c r="B219" s="73">
        <f>IF(+'2grid'!B219*CC$2&lt;0,0,+'2grid'!B219*CC$2)</f>
        <v>0</v>
      </c>
      <c r="C219" s="73">
        <f>IF(+'2grid'!C219*CD$2&lt;0,0,+'2grid'!C219*CD$2)</f>
        <v>0</v>
      </c>
      <c r="D219" s="73">
        <f>IF(+'2grid'!D219*CE$2&lt;0,0,+'2grid'!D219*CE$2)</f>
        <v>0</v>
      </c>
      <c r="E219" s="73">
        <f>IF(+'2grid'!E219*CF$2&lt;0,0,+'2grid'!E219*CF$2)</f>
        <v>0</v>
      </c>
      <c r="F219" s="73">
        <f>IF(+'2grid'!F219*CG$2&lt;0,0,+'2grid'!F219*CG$2)</f>
        <v>0</v>
      </c>
      <c r="G219" s="73">
        <f>IF(+'2grid'!G219*CH$2&lt;0,0,+'2grid'!G219*CH$2)</f>
        <v>0</v>
      </c>
      <c r="H219" s="73">
        <f>IF(+'2grid'!H219*CI$2&lt;0,0,+'2grid'!H219*CI$2)</f>
        <v>0</v>
      </c>
      <c r="I219" s="73">
        <f>IF(+'2grid'!I219*CJ$2&lt;0,0,+'2grid'!I219*CJ$2)</f>
        <v>0</v>
      </c>
      <c r="J219" s="73">
        <f>IF(+'2grid'!J219*CK$2&lt;0,0,+'2grid'!J219*CK$2)</f>
        <v>0</v>
      </c>
      <c r="K219" s="73">
        <f>IF(+'2grid'!K219*CL$2&lt;0,0,+'2grid'!K219*CL$2)</f>
        <v>0</v>
      </c>
      <c r="L219" s="73">
        <f>IF(+'2grid'!L219*CM$2&lt;0,0,+'2grid'!L219*CM$2)</f>
        <v>0</v>
      </c>
      <c r="M219" s="73">
        <f>IF(+'2grid'!M219*CN$2&lt;0,0,+'2grid'!M219*CN$2)</f>
        <v>0</v>
      </c>
      <c r="N219" s="73">
        <f>IF(+'2grid'!N219*CO$2&lt;0,0,+'2grid'!N219*CO$2)</f>
        <v>0</v>
      </c>
      <c r="O219" s="73">
        <f>IF(+'2grid'!O219*CP$2&lt;0,0,+'2grid'!O219*CP$2)</f>
        <v>0</v>
      </c>
      <c r="P219" s="73">
        <f>IF(+'2grid'!P219*CQ$2&lt;0,0,+'2grid'!P219*CQ$2)</f>
        <v>0</v>
      </c>
      <c r="Q219" s="73">
        <f>IF(+'2grid'!Q219*CR$2&lt;0,0,+'2grid'!Q219*CR$2)</f>
        <v>0</v>
      </c>
      <c r="R219" s="73">
        <f>IF(+'2grid'!R219*CS$2&lt;0,0,+'2grid'!R219*CS$2)</f>
        <v>0</v>
      </c>
      <c r="S219" s="73">
        <f>IF(+'2grid'!S219*CT$2&lt;0,0,+'2grid'!S219*CT$2)</f>
        <v>0</v>
      </c>
      <c r="T219" s="73">
        <f>IF(+'2grid'!T219*CU$2&lt;0,0,+'2grid'!T219*CU$2)</f>
        <v>0</v>
      </c>
      <c r="U219" s="73">
        <f>IF(+'2grid'!U219*CV$2&lt;0,0,+'2grid'!U219*CV$2)</f>
        <v>0</v>
      </c>
      <c r="V219" s="73">
        <f>IF(+'2grid'!V219*CW$2&lt;0,0,+'2grid'!V219*CW$2)</f>
        <v>0</v>
      </c>
      <c r="W219" s="73">
        <f>IF(+'2grid'!W219*CX$2&lt;0,0,+'2grid'!W219*CX$2)</f>
        <v>0</v>
      </c>
      <c r="X219" s="73">
        <f>IF(+'2grid'!X219*CY$2&lt;0,0,+'2grid'!X219*CY$2)</f>
        <v>0</v>
      </c>
      <c r="Y219" s="73">
        <f>IF(+'2grid'!Y219*CZ$2&lt;0,0,+'2grid'!Y219*CZ$2)</f>
        <v>0</v>
      </c>
      <c r="Z219" s="73">
        <f>IF(+'2grid'!Z219*DA$2&lt;0,0,+'2grid'!Z219*DA$2)</f>
        <v>0</v>
      </c>
      <c r="AA219" s="73">
        <f>IF(+'2grid'!AA219*DB$2&lt;0,0,+'2grid'!AA219*DB$2)</f>
        <v>0</v>
      </c>
      <c r="AB219" s="73">
        <f>IF(+'2grid'!AB219*DC$2&lt;0,0,+'2grid'!AB219*DC$2)</f>
        <v>0</v>
      </c>
      <c r="AC219" s="73">
        <f>IF(+'2grid'!AC219*DD$2&lt;0,0,+'2grid'!AC219*DD$2)</f>
        <v>0</v>
      </c>
      <c r="AD219" s="73">
        <f>IF(+'2grid'!AD219*DE$2&lt;0,0,+'2grid'!AD219*DE$2)</f>
        <v>0</v>
      </c>
      <c r="AE219" s="73">
        <f>IF(+'2grid'!AE219*DF$2&lt;0,0,+'2grid'!AE219*DF$2)</f>
        <v>0</v>
      </c>
      <c r="AF219" s="73">
        <f>IF(+'2grid'!AF219*DG$2&lt;0,0,+'2grid'!AF219*DG$2)</f>
        <v>0</v>
      </c>
      <c r="AG219" s="73">
        <f>IF(+'2grid'!AG219*DH$2&lt;0,0,+'2grid'!AG219*DH$2)</f>
        <v>0</v>
      </c>
      <c r="AH219" s="73">
        <f>IF(+'2grid'!AH219*DI$2&lt;0,0,+'2grid'!AH219*DI$2)</f>
        <v>0</v>
      </c>
      <c r="AI219" s="73">
        <f>IF(+'2grid'!AI219*DJ$2&lt;0,0,+'2grid'!AI219*DJ$2)</f>
        <v>0</v>
      </c>
      <c r="AJ219" s="73">
        <f>IF(+'2grid'!AJ219*DK$2&lt;0,0,+'2grid'!AJ219*DK$2)</f>
        <v>0</v>
      </c>
      <c r="AK219" s="73">
        <f>IF(+'2grid'!AK219*DL$2&lt;0,0,+'2grid'!AK219*DL$2)</f>
        <v>0</v>
      </c>
      <c r="AL219" s="73">
        <f>IF(+'2grid'!AL219*DM$2&lt;0,0,+'2grid'!AL219*DM$2)</f>
        <v>0</v>
      </c>
      <c r="AM219" s="73">
        <f>IF(+'2grid'!AM219*DN$2&lt;0,0,+'2grid'!AM219*DN$2)</f>
        <v>0</v>
      </c>
      <c r="AN219" s="73">
        <f>IF(+'2grid'!AN219*DO$2&lt;0,0,+'2grid'!AN219*DO$2)</f>
        <v>0</v>
      </c>
      <c r="AO219" s="73">
        <f>IF(+'2grid'!AO219*DP$2&lt;0,0,+'2grid'!AO219*DP$2)</f>
        <v>0</v>
      </c>
      <c r="AP219" s="73">
        <f>IF(+'2grid'!AP219*DQ$2&lt;0,0,+'2grid'!AP219*DQ$2)</f>
        <v>0</v>
      </c>
      <c r="AQ219" s="73">
        <f>IF(+'2grid'!AQ219*DR$2&lt;0,0,+'2grid'!AQ219*DR$2)</f>
        <v>0</v>
      </c>
      <c r="AR219" s="73">
        <f>IF(+'2grid'!AR219*DS$2&lt;0,0,+'2grid'!AR219*DS$2)</f>
        <v>0</v>
      </c>
      <c r="AS219" s="73">
        <f>IF(+'2grid'!AS219*DT$2&lt;0,0,+'2grid'!AS219*DT$2)</f>
        <v>0</v>
      </c>
      <c r="AT219" s="73">
        <f>IF(+'2grid'!AT219*DU$2&lt;0,0,+'2grid'!AT219*DU$2)</f>
        <v>0</v>
      </c>
      <c r="AU219" s="73">
        <f>IF(+'2grid'!AU219*DV$2&lt;0,0,+'2grid'!AU219*DV$2)</f>
        <v>0</v>
      </c>
      <c r="AV219" s="73">
        <f>IF(+'2grid'!AV219*DW$2&lt;0,0,+'2grid'!AV219*DW$2)</f>
        <v>0</v>
      </c>
      <c r="AW219" s="73">
        <f>IF(+'2grid'!AW219*DX$2&lt;0,0,+'2grid'!AW219*DX$2)</f>
        <v>0</v>
      </c>
      <c r="AX219" s="73">
        <f>IF(+'2grid'!AX219*DY$2&lt;0,0,+'2grid'!AX219*DY$2)</f>
        <v>0</v>
      </c>
      <c r="AY219" s="73">
        <f>IF(+'2grid'!AY219*DZ$2&lt;0,0,+'2grid'!AY219*DZ$2)</f>
        <v>0</v>
      </c>
      <c r="AZ219" s="73">
        <f>IF(+'2grid'!AZ219*EA$2&lt;0,0,+'2grid'!AZ219*EA$2)</f>
        <v>0</v>
      </c>
      <c r="BA219" s="73">
        <f>IF(+'2grid'!BA219*EB$2&lt;0,0,+'2grid'!BA219*EB$2)</f>
        <v>0</v>
      </c>
      <c r="BB219" s="73">
        <f>IF(+'2grid'!BB219*EC$2&lt;0,0,+'2grid'!BB219*EC$2)</f>
        <v>0</v>
      </c>
      <c r="BC219" s="73">
        <f>IF(+'2grid'!BC219*ED$2&lt;0,0,+'2grid'!BC219*ED$2)</f>
        <v>2.4932399999999997</v>
      </c>
      <c r="BD219" s="73">
        <f>IF(+'2grid'!BD219*EE$2&lt;0,0,+'2grid'!BD219*EE$2)</f>
        <v>14.933676</v>
      </c>
      <c r="BE219" s="73">
        <f>IF(+'2grid'!BE219*EF$2&lt;0,0,+'2grid'!BE219*EF$2)</f>
        <v>10.603999999999999</v>
      </c>
      <c r="BF219" s="73">
        <f>IF(+'2grid'!BF219*EG$2&lt;0,0,+'2grid'!BF219*EG$2)</f>
        <v>37.908000000000001</v>
      </c>
      <c r="BG219" s="73">
        <f>IF(+'2grid'!BG219*EH$2&lt;0,0,+'2grid'!BG219*EH$2)</f>
        <v>70.56</v>
      </c>
      <c r="BH219" s="73">
        <f>IF(+'2grid'!BH219*EI$2&lt;0,0,+'2grid'!BH219*EI$2)</f>
        <v>74.48</v>
      </c>
      <c r="BI219" s="73">
        <f>IF(+'2grid'!BI219*EJ$2&lt;0,0,+'2grid'!BI219*EJ$2)</f>
        <v>78.400000000000006</v>
      </c>
      <c r="BJ219" s="73">
        <f>IF(+'2grid'!BJ219*EK$2&lt;0,0,+'2grid'!BJ219*EK$2)</f>
        <v>84.28</v>
      </c>
      <c r="BK219" s="73">
        <f>IF(+'2grid'!BK219*EL$2&lt;0,0,+'2grid'!BK219*EL$2)</f>
        <v>91.14</v>
      </c>
      <c r="BL219" s="73">
        <f>IF(+'2grid'!BL219*EM$2&lt;0,0,+'2grid'!BL219*EM$2)</f>
        <v>99.96</v>
      </c>
      <c r="BM219" s="73">
        <f>IF(+'2grid'!BM219*EN$2&lt;0,0,+'2grid'!BM219*EN$2)</f>
        <v>110.74</v>
      </c>
      <c r="BN219" s="73">
        <f>IF(+'2grid'!BN219*EO$2&lt;0,0,+'2grid'!BN219*EO$2)</f>
        <v>116.62</v>
      </c>
      <c r="BO219" s="73">
        <f>IF(+'2grid'!BO219*EP$2&lt;0,0,+'2grid'!BO219*EP$2)</f>
        <v>125.44</v>
      </c>
      <c r="BP219" s="73">
        <f>IF(+'2grid'!BP219*EQ$2&lt;0,0,+'2grid'!BP219*EQ$2)</f>
        <v>84.28</v>
      </c>
      <c r="BQ219" s="73">
        <f>IF(+'2grid'!BQ219*ER$2&lt;0,0,+'2grid'!BQ219*ER$2)</f>
        <v>85.26</v>
      </c>
      <c r="BR219" s="73">
        <f>IF(+'2grid'!BR219*ES$2&lt;0,0,+'2grid'!BR219*ES$2)</f>
        <v>88.2</v>
      </c>
      <c r="BS219" s="73">
        <f>IF(+'2grid'!BS219*ET$2&lt;0,0,+'2grid'!BS219*ET$2)</f>
        <v>76.962666666667971</v>
      </c>
      <c r="BT219" s="73">
        <f>IF(+'2grid'!BT219*EU$2&lt;0,0,+'2grid'!BT219*EU$2)</f>
        <v>65.224444444447215</v>
      </c>
      <c r="BU219" s="73">
        <f>IF(+'2grid'!BU219*EV$2&lt;0,0,+'2grid'!BU219*EV$2)</f>
        <v>55.552207407414024</v>
      </c>
      <c r="BV219" s="73">
        <f>IF(+'2grid'!BV219*EW$2&lt;0,0,+'2grid'!BV219*EW$2)</f>
        <v>54.41492345679606</v>
      </c>
      <c r="BW219" s="73">
        <f>IF(+'2grid'!BW219*EX$2&lt;0,0,+'2grid'!BW219*EX$2)</f>
        <v>44.545008724287946</v>
      </c>
      <c r="BX219" s="73">
        <f>IF(+'2grid'!BX219*EY$2&lt;0,0,+'2grid'!BX219*EY$2)</f>
        <v>34.590832812082589</v>
      </c>
      <c r="BY219" s="73">
        <f>IF(+'2grid'!BY219*EZ$2&lt;0,0,+'2grid'!BY219*EZ$2)</f>
        <v>27.711537880214053</v>
      </c>
      <c r="BZ219" s="73">
        <f>IF(+'2grid'!BZ219*FA$2&lt;0,0,+'2grid'!BZ219*FA$2)</f>
        <v>20.974635320240157</v>
      </c>
      <c r="CA219" s="73">
        <f>IF(+'2grid'!CA219*FB$2&lt;0,0,+'2grid'!CA219*FB$2)</f>
        <v>13.336304959057307</v>
      </c>
    </row>
    <row r="220" spans="1:79" x14ac:dyDescent="0.2">
      <c r="A220" s="9">
        <v>804</v>
      </c>
      <c r="B220" s="73">
        <f>IF(+'2grid'!B220*CC$2&lt;0,0,+'2grid'!B220*CC$2)</f>
        <v>0</v>
      </c>
      <c r="C220" s="73">
        <f>IF(+'2grid'!C220*CD$2&lt;0,0,+'2grid'!C220*CD$2)</f>
        <v>0</v>
      </c>
      <c r="D220" s="73">
        <f>IF(+'2grid'!D220*CE$2&lt;0,0,+'2grid'!D220*CE$2)</f>
        <v>0</v>
      </c>
      <c r="E220" s="73">
        <f>IF(+'2grid'!E220*CF$2&lt;0,0,+'2grid'!E220*CF$2)</f>
        <v>0</v>
      </c>
      <c r="F220" s="73">
        <f>IF(+'2grid'!F220*CG$2&lt;0,0,+'2grid'!F220*CG$2)</f>
        <v>0</v>
      </c>
      <c r="G220" s="73">
        <f>IF(+'2grid'!G220*CH$2&lt;0,0,+'2grid'!G220*CH$2)</f>
        <v>0</v>
      </c>
      <c r="H220" s="73">
        <f>IF(+'2grid'!H220*CI$2&lt;0,0,+'2grid'!H220*CI$2)</f>
        <v>0</v>
      </c>
      <c r="I220" s="73">
        <f>IF(+'2grid'!I220*CJ$2&lt;0,0,+'2grid'!I220*CJ$2)</f>
        <v>0</v>
      </c>
      <c r="J220" s="73">
        <f>IF(+'2grid'!J220*CK$2&lt;0,0,+'2grid'!J220*CK$2)</f>
        <v>0</v>
      </c>
      <c r="K220" s="73">
        <f>IF(+'2grid'!K220*CL$2&lt;0,0,+'2grid'!K220*CL$2)</f>
        <v>0</v>
      </c>
      <c r="L220" s="73">
        <f>IF(+'2grid'!L220*CM$2&lt;0,0,+'2grid'!L220*CM$2)</f>
        <v>0</v>
      </c>
      <c r="M220" s="73">
        <f>IF(+'2grid'!M220*CN$2&lt;0,0,+'2grid'!M220*CN$2)</f>
        <v>0</v>
      </c>
      <c r="N220" s="73">
        <f>IF(+'2grid'!N220*CO$2&lt;0,0,+'2grid'!N220*CO$2)</f>
        <v>0</v>
      </c>
      <c r="O220" s="73">
        <f>IF(+'2grid'!O220*CP$2&lt;0,0,+'2grid'!O220*CP$2)</f>
        <v>0</v>
      </c>
      <c r="P220" s="73">
        <f>IF(+'2grid'!P220*CQ$2&lt;0,0,+'2grid'!P220*CQ$2)</f>
        <v>0</v>
      </c>
      <c r="Q220" s="73">
        <f>IF(+'2grid'!Q220*CR$2&lt;0,0,+'2grid'!Q220*CR$2)</f>
        <v>0</v>
      </c>
      <c r="R220" s="73">
        <f>IF(+'2grid'!R220*CS$2&lt;0,0,+'2grid'!R220*CS$2)</f>
        <v>0</v>
      </c>
      <c r="S220" s="73">
        <f>IF(+'2grid'!S220*CT$2&lt;0,0,+'2grid'!S220*CT$2)</f>
        <v>0</v>
      </c>
      <c r="T220" s="73">
        <f>IF(+'2grid'!T220*CU$2&lt;0,0,+'2grid'!T220*CU$2)</f>
        <v>0</v>
      </c>
      <c r="U220" s="73">
        <f>IF(+'2grid'!U220*CV$2&lt;0,0,+'2grid'!U220*CV$2)</f>
        <v>0</v>
      </c>
      <c r="V220" s="73">
        <f>IF(+'2grid'!V220*CW$2&lt;0,0,+'2grid'!V220*CW$2)</f>
        <v>0</v>
      </c>
      <c r="W220" s="73">
        <f>IF(+'2grid'!W220*CX$2&lt;0,0,+'2grid'!W220*CX$2)</f>
        <v>0</v>
      </c>
      <c r="X220" s="73">
        <f>IF(+'2grid'!X220*CY$2&lt;0,0,+'2grid'!X220*CY$2)</f>
        <v>0</v>
      </c>
      <c r="Y220" s="73">
        <f>IF(+'2grid'!Y220*CZ$2&lt;0,0,+'2grid'!Y220*CZ$2)</f>
        <v>0</v>
      </c>
      <c r="Z220" s="73">
        <f>IF(+'2grid'!Z220*DA$2&lt;0,0,+'2grid'!Z220*DA$2)</f>
        <v>0</v>
      </c>
      <c r="AA220" s="73">
        <f>IF(+'2grid'!AA220*DB$2&lt;0,0,+'2grid'!AA220*DB$2)</f>
        <v>0</v>
      </c>
      <c r="AB220" s="73">
        <f>IF(+'2grid'!AB220*DC$2&lt;0,0,+'2grid'!AB220*DC$2)</f>
        <v>0</v>
      </c>
      <c r="AC220" s="73">
        <f>IF(+'2grid'!AC220*DD$2&lt;0,0,+'2grid'!AC220*DD$2)</f>
        <v>0</v>
      </c>
      <c r="AD220" s="73">
        <f>IF(+'2grid'!AD220*DE$2&lt;0,0,+'2grid'!AD220*DE$2)</f>
        <v>0</v>
      </c>
      <c r="AE220" s="73">
        <f>IF(+'2grid'!AE220*DF$2&lt;0,0,+'2grid'!AE220*DF$2)</f>
        <v>0</v>
      </c>
      <c r="AF220" s="73">
        <f>IF(+'2grid'!AF220*DG$2&lt;0,0,+'2grid'!AF220*DG$2)</f>
        <v>0</v>
      </c>
      <c r="AG220" s="73">
        <f>IF(+'2grid'!AG220*DH$2&lt;0,0,+'2grid'!AG220*DH$2)</f>
        <v>0</v>
      </c>
      <c r="AH220" s="73">
        <f>IF(+'2grid'!AH220*DI$2&lt;0,0,+'2grid'!AH220*DI$2)</f>
        <v>0</v>
      </c>
      <c r="AI220" s="73">
        <f>IF(+'2grid'!AI220*DJ$2&lt;0,0,+'2grid'!AI220*DJ$2)</f>
        <v>0</v>
      </c>
      <c r="AJ220" s="73">
        <f>IF(+'2grid'!AJ220*DK$2&lt;0,0,+'2grid'!AJ220*DK$2)</f>
        <v>0</v>
      </c>
      <c r="AK220" s="73">
        <f>IF(+'2grid'!AK220*DL$2&lt;0,0,+'2grid'!AK220*DL$2)</f>
        <v>0</v>
      </c>
      <c r="AL220" s="73">
        <f>IF(+'2grid'!AL220*DM$2&lt;0,0,+'2grid'!AL220*DM$2)</f>
        <v>0</v>
      </c>
      <c r="AM220" s="73">
        <f>IF(+'2grid'!AM220*DN$2&lt;0,0,+'2grid'!AM220*DN$2)</f>
        <v>0</v>
      </c>
      <c r="AN220" s="73">
        <f>IF(+'2grid'!AN220*DO$2&lt;0,0,+'2grid'!AN220*DO$2)</f>
        <v>0</v>
      </c>
      <c r="AO220" s="73">
        <f>IF(+'2grid'!AO220*DP$2&lt;0,0,+'2grid'!AO220*DP$2)</f>
        <v>0</v>
      </c>
      <c r="AP220" s="73">
        <f>IF(+'2grid'!AP220*DQ$2&lt;0,0,+'2grid'!AP220*DQ$2)</f>
        <v>0</v>
      </c>
      <c r="AQ220" s="73">
        <f>IF(+'2grid'!AQ220*DR$2&lt;0,0,+'2grid'!AQ220*DR$2)</f>
        <v>0</v>
      </c>
      <c r="AR220" s="73">
        <f>IF(+'2grid'!AR220*DS$2&lt;0,0,+'2grid'!AR220*DS$2)</f>
        <v>0</v>
      </c>
      <c r="AS220" s="73">
        <f>IF(+'2grid'!AS220*DT$2&lt;0,0,+'2grid'!AS220*DT$2)</f>
        <v>0</v>
      </c>
      <c r="AT220" s="73">
        <f>IF(+'2grid'!AT220*DU$2&lt;0,0,+'2grid'!AT220*DU$2)</f>
        <v>0</v>
      </c>
      <c r="AU220" s="73">
        <f>IF(+'2grid'!AU220*DV$2&lt;0,0,+'2grid'!AU220*DV$2)</f>
        <v>0</v>
      </c>
      <c r="AV220" s="73">
        <f>IF(+'2grid'!AV220*DW$2&lt;0,0,+'2grid'!AV220*DW$2)</f>
        <v>0</v>
      </c>
      <c r="AW220" s="73">
        <f>IF(+'2grid'!AW220*DX$2&lt;0,0,+'2grid'!AW220*DX$2)</f>
        <v>0</v>
      </c>
      <c r="AX220" s="73">
        <f>IF(+'2grid'!AX220*DY$2&lt;0,0,+'2grid'!AX220*DY$2)</f>
        <v>0</v>
      </c>
      <c r="AY220" s="73">
        <f>IF(+'2grid'!AY220*DZ$2&lt;0,0,+'2grid'!AY220*DZ$2)</f>
        <v>0</v>
      </c>
      <c r="AZ220" s="73">
        <f>IF(+'2grid'!AZ220*EA$2&lt;0,0,+'2grid'!AZ220*EA$2)</f>
        <v>0</v>
      </c>
      <c r="BA220" s="73">
        <f>IF(+'2grid'!BA220*EB$2&lt;0,0,+'2grid'!BA220*EB$2)</f>
        <v>0</v>
      </c>
      <c r="BB220" s="73">
        <f>IF(+'2grid'!BB220*EC$2&lt;0,0,+'2grid'!BB220*EC$2)</f>
        <v>0</v>
      </c>
      <c r="BC220" s="73">
        <f>IF(+'2grid'!BC220*ED$2&lt;0,0,+'2grid'!BC220*ED$2)</f>
        <v>5.648995034287065</v>
      </c>
      <c r="BD220" s="73">
        <f>IF(+'2grid'!BD220*EE$2&lt;0,0,+'2grid'!BD220*EE$2)</f>
        <v>16.896890317460954</v>
      </c>
      <c r="BE220" s="73">
        <f>IF(+'2grid'!BE220*EF$2&lt;0,0,+'2grid'!BE220*EF$2)</f>
        <v>32.42142590907816</v>
      </c>
      <c r="BF220" s="73">
        <f>IF(+'2grid'!BF220*EG$2&lt;0,0,+'2grid'!BF220*EG$2)</f>
        <v>30.138073271318696</v>
      </c>
      <c r="BG220" s="73">
        <f>IF(+'2grid'!BG220*EH$2&lt;0,0,+'2grid'!BG220*EH$2)</f>
        <v>24.695999999999998</v>
      </c>
      <c r="BH220" s="73">
        <f>IF(+'2grid'!BH220*EI$2&lt;0,0,+'2grid'!BH220*EI$2)</f>
        <v>18.474959999999999</v>
      </c>
      <c r="BI220" s="73">
        <f>IF(+'2grid'!BI220*EJ$2&lt;0,0,+'2grid'!BI220*EJ$2)</f>
        <v>18.521999999999998</v>
      </c>
      <c r="BJ220" s="73">
        <f>IF(+'2grid'!BJ220*EK$2&lt;0,0,+'2grid'!BJ220*EK$2)</f>
        <v>21.951999999999998</v>
      </c>
      <c r="BK220" s="73">
        <f>IF(+'2grid'!BK220*EL$2&lt;0,0,+'2grid'!BK220*EL$2)</f>
        <v>20.873999999999999</v>
      </c>
      <c r="BL220" s="73">
        <f>IF(+'2grid'!BL220*EM$2&lt;0,0,+'2grid'!BL220*EM$2)</f>
        <v>20.971999999999998</v>
      </c>
      <c r="BM220" s="73">
        <f>IF(+'2grid'!BM220*EN$2&lt;0,0,+'2grid'!BM220*EN$2)</f>
        <v>21.167999999999999</v>
      </c>
      <c r="BN220" s="73">
        <f>IF(+'2grid'!BN220*EO$2&lt;0,0,+'2grid'!BN220*EO$2)</f>
        <v>19.600000000000001</v>
      </c>
      <c r="BO220" s="73">
        <f>IF(+'2grid'!BO220*EP$2&lt;0,0,+'2grid'!BO220*EP$2)</f>
        <v>19.404</v>
      </c>
      <c r="BP220" s="73">
        <f>IF(+'2grid'!BP220*EQ$2&lt;0,0,+'2grid'!BP220*EQ$2)</f>
        <v>24.009999999999998</v>
      </c>
      <c r="BQ220" s="73">
        <f>IF(+'2grid'!BQ220*ER$2&lt;0,0,+'2grid'!BQ220*ER$2)</f>
        <v>28.713999999999999</v>
      </c>
      <c r="BR220" s="73">
        <f>IF(+'2grid'!BR220*ES$2&lt;0,0,+'2grid'!BR220*ES$2)</f>
        <v>29.007999999999999</v>
      </c>
      <c r="BS220" s="73">
        <f>IF(+'2grid'!BS220*ET$2&lt;0,0,+'2grid'!BS220*ET$2)</f>
        <v>30.765466666666761</v>
      </c>
      <c r="BT220" s="73">
        <f>IF(+'2grid'!BT220*EU$2&lt;0,0,+'2grid'!BT220*EU$2)</f>
        <v>34.184577777778031</v>
      </c>
      <c r="BU220" s="73">
        <f>IF(+'2grid'!BU220*EV$2&lt;0,0,+'2grid'!BU220*EV$2)</f>
        <v>37.127336296295724</v>
      </c>
      <c r="BV220" s="73">
        <f>IF(+'2grid'!BV220*EW$2&lt;0,0,+'2grid'!BV220*EW$2)</f>
        <v>39.01048493827178</v>
      </c>
      <c r="BW220" s="73">
        <f>IF(+'2grid'!BW220*EX$2&lt;0,0,+'2grid'!BW220*EX$2)</f>
        <v>41.060932082304646</v>
      </c>
      <c r="BX220" s="73">
        <f>IF(+'2grid'!BX220*EY$2&lt;0,0,+'2grid'!BX220*EY$2)</f>
        <v>43.987047001371103</v>
      </c>
      <c r="BY220" s="73">
        <f>IF(+'2grid'!BY220*EZ$2&lt;0,0,+'2grid'!BY220*EZ$2)</f>
        <v>46.551318783355946</v>
      </c>
      <c r="BZ220" s="73">
        <f>IF(+'2grid'!BZ220*FA$2&lt;0,0,+'2grid'!BZ220*FA$2)</f>
        <v>48.766611241944808</v>
      </c>
      <c r="CA220" s="73">
        <f>IF(+'2grid'!CA220*FB$2&lt;0,0,+'2grid'!CA220*FB$2)</f>
        <v>51.125120842180678</v>
      </c>
    </row>
    <row r="221" spans="1:79" x14ac:dyDescent="0.2">
      <c r="A221" s="9">
        <v>807</v>
      </c>
      <c r="B221" s="73">
        <f>IF(+'2grid'!B221*CC$2&lt;0,0,+'2grid'!B221*CC$2)</f>
        <v>0</v>
      </c>
      <c r="C221" s="73">
        <f>IF(+'2grid'!C221*CD$2&lt;0,0,+'2grid'!C221*CD$2)</f>
        <v>0</v>
      </c>
      <c r="D221" s="73">
        <f>IF(+'2grid'!D221*CE$2&lt;0,0,+'2grid'!D221*CE$2)</f>
        <v>0</v>
      </c>
      <c r="E221" s="73">
        <f>IF(+'2grid'!E221*CF$2&lt;0,0,+'2grid'!E221*CF$2)</f>
        <v>0</v>
      </c>
      <c r="F221" s="73">
        <f>IF(+'2grid'!F221*CG$2&lt;0,0,+'2grid'!F221*CG$2)</f>
        <v>0</v>
      </c>
      <c r="G221" s="73">
        <f>IF(+'2grid'!G221*CH$2&lt;0,0,+'2grid'!G221*CH$2)</f>
        <v>0</v>
      </c>
      <c r="H221" s="73">
        <f>IF(+'2grid'!H221*CI$2&lt;0,0,+'2grid'!H221*CI$2)</f>
        <v>0</v>
      </c>
      <c r="I221" s="73">
        <f>IF(+'2grid'!I221*CJ$2&lt;0,0,+'2grid'!I221*CJ$2)</f>
        <v>0</v>
      </c>
      <c r="J221" s="73">
        <f>IF(+'2grid'!J221*CK$2&lt;0,0,+'2grid'!J221*CK$2)</f>
        <v>0</v>
      </c>
      <c r="K221" s="73">
        <f>IF(+'2grid'!K221*CL$2&lt;0,0,+'2grid'!K221*CL$2)</f>
        <v>0</v>
      </c>
      <c r="L221" s="73">
        <f>IF(+'2grid'!L221*CM$2&lt;0,0,+'2grid'!L221*CM$2)</f>
        <v>0</v>
      </c>
      <c r="M221" s="73">
        <f>IF(+'2grid'!M221*CN$2&lt;0,0,+'2grid'!M221*CN$2)</f>
        <v>0</v>
      </c>
      <c r="N221" s="73">
        <f>IF(+'2grid'!N221*CO$2&lt;0,0,+'2grid'!N221*CO$2)</f>
        <v>0</v>
      </c>
      <c r="O221" s="73">
        <f>IF(+'2grid'!O221*CP$2&lt;0,0,+'2grid'!O221*CP$2)</f>
        <v>0</v>
      </c>
      <c r="P221" s="73">
        <f>IF(+'2grid'!P221*CQ$2&lt;0,0,+'2grid'!P221*CQ$2)</f>
        <v>0</v>
      </c>
      <c r="Q221" s="73">
        <f>IF(+'2grid'!Q221*CR$2&lt;0,0,+'2grid'!Q221*CR$2)</f>
        <v>0</v>
      </c>
      <c r="R221" s="73">
        <f>IF(+'2grid'!R221*CS$2&lt;0,0,+'2grid'!R221*CS$2)</f>
        <v>0</v>
      </c>
      <c r="S221" s="73">
        <f>IF(+'2grid'!S221*CT$2&lt;0,0,+'2grid'!S221*CT$2)</f>
        <v>0</v>
      </c>
      <c r="T221" s="73">
        <f>IF(+'2grid'!T221*CU$2&lt;0,0,+'2grid'!T221*CU$2)</f>
        <v>0</v>
      </c>
      <c r="U221" s="73">
        <f>IF(+'2grid'!U221*CV$2&lt;0,0,+'2grid'!U221*CV$2)</f>
        <v>0</v>
      </c>
      <c r="V221" s="73">
        <f>IF(+'2grid'!V221*CW$2&lt;0,0,+'2grid'!V221*CW$2)</f>
        <v>0</v>
      </c>
      <c r="W221" s="73">
        <f>IF(+'2grid'!W221*CX$2&lt;0,0,+'2grid'!W221*CX$2)</f>
        <v>0</v>
      </c>
      <c r="X221" s="73">
        <f>IF(+'2grid'!X221*CY$2&lt;0,0,+'2grid'!X221*CY$2)</f>
        <v>0</v>
      </c>
      <c r="Y221" s="73">
        <f>IF(+'2grid'!Y221*CZ$2&lt;0,0,+'2grid'!Y221*CZ$2)</f>
        <v>0</v>
      </c>
      <c r="Z221" s="73">
        <f>IF(+'2grid'!Z221*DA$2&lt;0,0,+'2grid'!Z221*DA$2)</f>
        <v>0</v>
      </c>
      <c r="AA221" s="73">
        <f>IF(+'2grid'!AA221*DB$2&lt;0,0,+'2grid'!AA221*DB$2)</f>
        <v>0</v>
      </c>
      <c r="AB221" s="73">
        <f>IF(+'2grid'!AB221*DC$2&lt;0,0,+'2grid'!AB221*DC$2)</f>
        <v>0</v>
      </c>
      <c r="AC221" s="73">
        <f>IF(+'2grid'!AC221*DD$2&lt;0,0,+'2grid'!AC221*DD$2)</f>
        <v>0</v>
      </c>
      <c r="AD221" s="73">
        <f>IF(+'2grid'!AD221*DE$2&lt;0,0,+'2grid'!AD221*DE$2)</f>
        <v>0</v>
      </c>
      <c r="AE221" s="73">
        <f>IF(+'2grid'!AE221*DF$2&lt;0,0,+'2grid'!AE221*DF$2)</f>
        <v>0</v>
      </c>
      <c r="AF221" s="73">
        <f>IF(+'2grid'!AF221*DG$2&lt;0,0,+'2grid'!AF221*DG$2)</f>
        <v>0</v>
      </c>
      <c r="AG221" s="73">
        <f>IF(+'2grid'!AG221*DH$2&lt;0,0,+'2grid'!AG221*DH$2)</f>
        <v>0</v>
      </c>
      <c r="AH221" s="73">
        <f>IF(+'2grid'!AH221*DI$2&lt;0,0,+'2grid'!AH221*DI$2)</f>
        <v>0</v>
      </c>
      <c r="AI221" s="73">
        <f>IF(+'2grid'!AI221*DJ$2&lt;0,0,+'2grid'!AI221*DJ$2)</f>
        <v>0</v>
      </c>
      <c r="AJ221" s="73">
        <f>IF(+'2grid'!AJ221*DK$2&lt;0,0,+'2grid'!AJ221*DK$2)</f>
        <v>0</v>
      </c>
      <c r="AK221" s="73">
        <f>IF(+'2grid'!AK221*DL$2&lt;0,0,+'2grid'!AK221*DL$2)</f>
        <v>0</v>
      </c>
      <c r="AL221" s="73">
        <f>IF(+'2grid'!AL221*DM$2&lt;0,0,+'2grid'!AL221*DM$2)</f>
        <v>0</v>
      </c>
      <c r="AM221" s="73">
        <f>IF(+'2grid'!AM221*DN$2&lt;0,0,+'2grid'!AM221*DN$2)</f>
        <v>0</v>
      </c>
      <c r="AN221" s="73">
        <f>IF(+'2grid'!AN221*DO$2&lt;0,0,+'2grid'!AN221*DO$2)</f>
        <v>0</v>
      </c>
      <c r="AO221" s="73">
        <f>IF(+'2grid'!AO221*DP$2&lt;0,0,+'2grid'!AO221*DP$2)</f>
        <v>0</v>
      </c>
      <c r="AP221" s="73">
        <f>IF(+'2grid'!AP221*DQ$2&lt;0,0,+'2grid'!AP221*DQ$2)</f>
        <v>0</v>
      </c>
      <c r="AQ221" s="73">
        <f>IF(+'2grid'!AQ221*DR$2&lt;0,0,+'2grid'!AQ221*DR$2)</f>
        <v>0</v>
      </c>
      <c r="AR221" s="73">
        <f>IF(+'2grid'!AR221*DS$2&lt;0,0,+'2grid'!AR221*DS$2)</f>
        <v>0</v>
      </c>
      <c r="AS221" s="73">
        <f>IF(+'2grid'!AS221*DT$2&lt;0,0,+'2grid'!AS221*DT$2)</f>
        <v>0</v>
      </c>
      <c r="AT221" s="73">
        <f>IF(+'2grid'!AT221*DU$2&lt;0,0,+'2grid'!AT221*DU$2)</f>
        <v>0</v>
      </c>
      <c r="AU221" s="73">
        <f>IF(+'2grid'!AU221*DV$2&lt;0,0,+'2grid'!AU221*DV$2)</f>
        <v>0</v>
      </c>
      <c r="AV221" s="73">
        <f>IF(+'2grid'!AV221*DW$2&lt;0,0,+'2grid'!AV221*DW$2)</f>
        <v>0</v>
      </c>
      <c r="AW221" s="73">
        <f>IF(+'2grid'!AW221*DX$2&lt;0,0,+'2grid'!AW221*DX$2)</f>
        <v>0</v>
      </c>
      <c r="AX221" s="73">
        <f>IF(+'2grid'!AX221*DY$2&lt;0,0,+'2grid'!AX221*DY$2)</f>
        <v>0</v>
      </c>
      <c r="AY221" s="73">
        <f>IF(+'2grid'!AY221*DZ$2&lt;0,0,+'2grid'!AY221*DZ$2)</f>
        <v>0</v>
      </c>
      <c r="AZ221" s="73">
        <f>IF(+'2grid'!AZ221*EA$2&lt;0,0,+'2grid'!AZ221*EA$2)</f>
        <v>0</v>
      </c>
      <c r="BA221" s="73">
        <f>IF(+'2grid'!BA221*EB$2&lt;0,0,+'2grid'!BA221*EB$2)</f>
        <v>0</v>
      </c>
      <c r="BB221" s="73">
        <f>IF(+'2grid'!BB221*EC$2&lt;0,0,+'2grid'!BB221*EC$2)</f>
        <v>0</v>
      </c>
      <c r="BC221" s="73">
        <f>IF(+'2grid'!BC221*ED$2&lt;0,0,+'2grid'!BC221*ED$2)</f>
        <v>0</v>
      </c>
      <c r="BD221" s="73">
        <f>IF(+'2grid'!BD221*EE$2&lt;0,0,+'2grid'!BD221*EE$2)</f>
        <v>0</v>
      </c>
      <c r="BE221" s="73">
        <f>IF(+'2grid'!BE221*EF$2&lt;0,0,+'2grid'!BE221*EF$2)</f>
        <v>0</v>
      </c>
      <c r="BF221" s="73">
        <f>IF(+'2grid'!BF221*EG$2&lt;0,0,+'2grid'!BF221*EG$2)</f>
        <v>0</v>
      </c>
      <c r="BG221" s="73">
        <f>IF(+'2grid'!BG221*EH$2&lt;0,0,+'2grid'!BG221*EH$2)</f>
        <v>0</v>
      </c>
      <c r="BH221" s="73">
        <f>IF(+'2grid'!BH221*EI$2&lt;0,0,+'2grid'!BH221*EI$2)</f>
        <v>0</v>
      </c>
      <c r="BI221" s="73">
        <f>IF(+'2grid'!BI221*EJ$2&lt;0,0,+'2grid'!BI221*EJ$2)</f>
        <v>0</v>
      </c>
      <c r="BJ221" s="73">
        <f>IF(+'2grid'!BJ221*EK$2&lt;0,0,+'2grid'!BJ221*EK$2)</f>
        <v>0</v>
      </c>
      <c r="BK221" s="73">
        <f>IF(+'2grid'!BK221*EL$2&lt;0,0,+'2grid'!BK221*EL$2)</f>
        <v>0</v>
      </c>
      <c r="BL221" s="73">
        <f>IF(+'2grid'!BL221*EM$2&lt;0,0,+'2grid'!BL221*EM$2)</f>
        <v>0</v>
      </c>
      <c r="BM221" s="73">
        <f>IF(+'2grid'!BM221*EN$2&lt;0,0,+'2grid'!BM221*EN$2)</f>
        <v>0</v>
      </c>
      <c r="BN221" s="73">
        <f>IF(+'2grid'!BN221*EO$2&lt;0,0,+'2grid'!BN221*EO$2)</f>
        <v>0</v>
      </c>
      <c r="BO221" s="73">
        <f>IF(+'2grid'!BO221*EP$2&lt;0,0,+'2grid'!BO221*EP$2)</f>
        <v>0</v>
      </c>
      <c r="BP221" s="73">
        <f>IF(+'2grid'!BP221*EQ$2&lt;0,0,+'2grid'!BP221*EQ$2)</f>
        <v>0</v>
      </c>
      <c r="BQ221" s="73">
        <f>IF(+'2grid'!BQ221*ER$2&lt;0,0,+'2grid'!BQ221*ER$2)</f>
        <v>0</v>
      </c>
      <c r="BR221" s="73">
        <f>IF(+'2grid'!BR221*ES$2&lt;0,0,+'2grid'!BR221*ES$2)</f>
        <v>0</v>
      </c>
      <c r="BS221" s="73">
        <f>IF(+'2grid'!BS221*ET$2&lt;0,0,+'2grid'!BS221*ET$2)</f>
        <v>0</v>
      </c>
      <c r="BT221" s="73">
        <f>IF(+'2grid'!BT221*EU$2&lt;0,0,+'2grid'!BT221*EU$2)</f>
        <v>0</v>
      </c>
      <c r="BU221" s="73">
        <f>IF(+'2grid'!BU221*EV$2&lt;0,0,+'2grid'!BU221*EV$2)</f>
        <v>0</v>
      </c>
      <c r="BV221" s="73">
        <f>IF(+'2grid'!BV221*EW$2&lt;0,0,+'2grid'!BV221*EW$2)</f>
        <v>0</v>
      </c>
      <c r="BW221" s="73">
        <f>IF(+'2grid'!BW221*EX$2&lt;0,0,+'2grid'!BW221*EX$2)</f>
        <v>0</v>
      </c>
      <c r="BX221" s="73">
        <f>IF(+'2grid'!BX221*EY$2&lt;0,0,+'2grid'!BX221*EY$2)</f>
        <v>0</v>
      </c>
      <c r="BY221" s="73">
        <f>IF(+'2grid'!BY221*EZ$2&lt;0,0,+'2grid'!BY221*EZ$2)</f>
        <v>0</v>
      </c>
      <c r="BZ221" s="73">
        <f>IF(+'2grid'!BZ221*FA$2&lt;0,0,+'2grid'!BZ221*FA$2)</f>
        <v>0</v>
      </c>
      <c r="CA221" s="73">
        <f>IF(+'2grid'!CA221*FB$2&lt;0,0,+'2grid'!CA221*FB$2)</f>
        <v>0</v>
      </c>
    </row>
    <row r="222" spans="1:79" x14ac:dyDescent="0.2">
      <c r="A222" s="9">
        <v>818</v>
      </c>
      <c r="B222" s="73">
        <f>IF(+'2grid'!B222*CC$2&lt;0,0,+'2grid'!B222*CC$2)</f>
        <v>0</v>
      </c>
      <c r="C222" s="73">
        <f>IF(+'2grid'!C222*CD$2&lt;0,0,+'2grid'!C222*CD$2)</f>
        <v>0</v>
      </c>
      <c r="D222" s="73">
        <f>IF(+'2grid'!D222*CE$2&lt;0,0,+'2grid'!D222*CE$2)</f>
        <v>0</v>
      </c>
      <c r="E222" s="73">
        <f>IF(+'2grid'!E222*CF$2&lt;0,0,+'2grid'!E222*CF$2)</f>
        <v>0</v>
      </c>
      <c r="F222" s="73">
        <f>IF(+'2grid'!F222*CG$2&lt;0,0,+'2grid'!F222*CG$2)</f>
        <v>0</v>
      </c>
      <c r="G222" s="73">
        <f>IF(+'2grid'!G222*CH$2&lt;0,0,+'2grid'!G222*CH$2)</f>
        <v>0</v>
      </c>
      <c r="H222" s="73">
        <f>IF(+'2grid'!H222*CI$2&lt;0,0,+'2grid'!H222*CI$2)</f>
        <v>0</v>
      </c>
      <c r="I222" s="73">
        <f>IF(+'2grid'!I222*CJ$2&lt;0,0,+'2grid'!I222*CJ$2)</f>
        <v>0</v>
      </c>
      <c r="J222" s="73">
        <f>IF(+'2grid'!J222*CK$2&lt;0,0,+'2grid'!J222*CK$2)</f>
        <v>0</v>
      </c>
      <c r="K222" s="73">
        <f>IF(+'2grid'!K222*CL$2&lt;0,0,+'2grid'!K222*CL$2)</f>
        <v>0</v>
      </c>
      <c r="L222" s="73">
        <f>IF(+'2grid'!L222*CM$2&lt;0,0,+'2grid'!L222*CM$2)</f>
        <v>0</v>
      </c>
      <c r="M222" s="73">
        <f>IF(+'2grid'!M222*CN$2&lt;0,0,+'2grid'!M222*CN$2)</f>
        <v>0</v>
      </c>
      <c r="N222" s="73">
        <f>IF(+'2grid'!N222*CO$2&lt;0,0,+'2grid'!N222*CO$2)</f>
        <v>0</v>
      </c>
      <c r="O222" s="73">
        <f>IF(+'2grid'!O222*CP$2&lt;0,0,+'2grid'!O222*CP$2)</f>
        <v>0</v>
      </c>
      <c r="P222" s="73">
        <f>IF(+'2grid'!P222*CQ$2&lt;0,0,+'2grid'!P222*CQ$2)</f>
        <v>0</v>
      </c>
      <c r="Q222" s="73">
        <f>IF(+'2grid'!Q222*CR$2&lt;0,0,+'2grid'!Q222*CR$2)</f>
        <v>0</v>
      </c>
      <c r="R222" s="73">
        <f>IF(+'2grid'!R222*CS$2&lt;0,0,+'2grid'!R222*CS$2)</f>
        <v>0</v>
      </c>
      <c r="S222" s="73">
        <f>IF(+'2grid'!S222*CT$2&lt;0,0,+'2grid'!S222*CT$2)</f>
        <v>0</v>
      </c>
      <c r="T222" s="73">
        <f>IF(+'2grid'!T222*CU$2&lt;0,0,+'2grid'!T222*CU$2)</f>
        <v>0</v>
      </c>
      <c r="U222" s="73">
        <f>IF(+'2grid'!U222*CV$2&lt;0,0,+'2grid'!U222*CV$2)</f>
        <v>1.0521224153148532</v>
      </c>
      <c r="V222" s="73">
        <f>IF(+'2grid'!V222*CW$2&lt;0,0,+'2grid'!V222*CW$2)</f>
        <v>3.5867809613006312</v>
      </c>
      <c r="W222" s="73">
        <f>IF(+'2grid'!W222*CX$2&lt;0,0,+'2grid'!W222*CX$2)</f>
        <v>5.2008323938859196</v>
      </c>
      <c r="X222" s="73">
        <f>IF(+'2grid'!X222*CY$2&lt;0,0,+'2grid'!X222*CY$2)</f>
        <v>6.695324461094522</v>
      </c>
      <c r="Y222" s="73">
        <f>IF(+'2grid'!Y222*CZ$2&lt;0,0,+'2grid'!Y222*CZ$2)</f>
        <v>10.114722310867792</v>
      </c>
      <c r="Z222" s="73">
        <f>IF(+'2grid'!Z222*DA$2&lt;0,0,+'2grid'!Z222*DA$2)</f>
        <v>10.652739455062889</v>
      </c>
      <c r="AA222" s="73">
        <f>IF(+'2grid'!AA222*DB$2&lt;0,0,+'2grid'!AA222*DB$2)</f>
        <v>12.434173999175538</v>
      </c>
      <c r="AB222" s="73">
        <f>IF(+'2grid'!AB222*DC$2&lt;0,0,+'2grid'!AB222*DC$2)</f>
        <v>17.933904806503168</v>
      </c>
      <c r="AC222" s="73">
        <f>IF(+'2grid'!AC222*DD$2&lt;0,0,+'2grid'!AC222*DD$2)</f>
        <v>18.292582902633239</v>
      </c>
      <c r="AD222" s="73">
        <f>IF(+'2grid'!AD222*DE$2&lt;0,0,+'2grid'!AD222*DE$2)</f>
        <v>18.601524302766599</v>
      </c>
      <c r="AE222" s="73">
        <f>IF(+'2grid'!AE222*DF$2&lt;0,0,+'2grid'!AE222*DF$2)</f>
        <v>18.87794555551751</v>
      </c>
      <c r="AF222" s="73">
        <f>IF(+'2grid'!AF222*DG$2&lt;0,0,+'2grid'!AF222*DG$2)</f>
        <v>19.12184666088595</v>
      </c>
      <c r="AG222" s="73">
        <f>IF(+'2grid'!AG222*DH$2&lt;0,0,+'2grid'!AG222*DH$2)</f>
        <v>19.333227618871931</v>
      </c>
      <c r="AH222" s="73">
        <f>IF(+'2grid'!AH222*DI$2&lt;0,0,+'2grid'!AH222*DI$2)</f>
        <v>19.512088429475458</v>
      </c>
      <c r="AI222" s="73">
        <f>IF(+'2grid'!AI222*DJ$2&lt;0,0,+'2grid'!AI222*DJ$2)</f>
        <v>19.658429092696519</v>
      </c>
      <c r="AJ222" s="73">
        <f>IF(+'2grid'!AJ222*DK$2&lt;0,0,+'2grid'!AJ222*DK$2)</f>
        <v>19.772249608535134</v>
      </c>
      <c r="AK222" s="73">
        <f>IF(+'2grid'!AK222*DL$2&lt;0,0,+'2grid'!AK222*DL$2)</f>
        <v>19.853549976991278</v>
      </c>
      <c r="AL222" s="73">
        <f>IF(+'2grid'!AL222*DM$2&lt;0,0,+'2grid'!AL222*DM$2)</f>
        <v>19.902330198064963</v>
      </c>
      <c r="AM222" s="73">
        <f>IF(+'2grid'!AM222*DN$2&lt;0,0,+'2grid'!AM222*DN$2)</f>
        <v>19.918590271756194</v>
      </c>
      <c r="AN222" s="73">
        <f>IF(+'2grid'!AN222*DO$2&lt;0,0,+'2grid'!AN222*DO$2)</f>
        <v>22.829143462486289</v>
      </c>
      <c r="AO222" s="73">
        <f>IF(+'2grid'!AO222*DP$2&lt;0,0,+'2grid'!AO222*DP$2)</f>
        <v>25.869777242746213</v>
      </c>
      <c r="AP222" s="73">
        <f>IF(+'2grid'!AP222*DQ$2&lt;0,0,+'2grid'!AP222*DQ$2)</f>
        <v>29.040491612535977</v>
      </c>
      <c r="AQ222" s="73">
        <f>IF(+'2grid'!AQ222*DR$2&lt;0,0,+'2grid'!AQ222*DR$2)</f>
        <v>32.341286571855562</v>
      </c>
      <c r="AR222" s="73">
        <f>IF(+'2grid'!AR222*DS$2&lt;0,0,+'2grid'!AR222*DS$2)</f>
        <v>35.772162120704998</v>
      </c>
      <c r="AS222" s="73">
        <f>IF(+'2grid'!AS222*DT$2&lt;0,0,+'2grid'!AS222*DT$2)</f>
        <v>32.65526548176404</v>
      </c>
      <c r="AT222" s="73">
        <f>IF(+'2grid'!AT222*DU$2&lt;0,0,+'2grid'!AT222*DU$2)</f>
        <v>38.2305547103579</v>
      </c>
      <c r="AU222" s="73">
        <f>IF(+'2grid'!AU222*DV$2&lt;0,0,+'2grid'!AU222*DV$2)</f>
        <v>44.732349729126248</v>
      </c>
      <c r="AV222" s="73">
        <f>IF(+'2grid'!AV222*DW$2&lt;0,0,+'2grid'!AV222*DW$2)</f>
        <v>63.624027581887134</v>
      </c>
      <c r="AW222" s="73">
        <f>IF(+'2grid'!AW222*DX$2&lt;0,0,+'2grid'!AW222*DX$2)</f>
        <v>45</v>
      </c>
      <c r="AX222" s="73">
        <f>IF(+'2grid'!AX222*DY$2&lt;0,0,+'2grid'!AX222*DY$2)</f>
        <v>109.86800000000001</v>
      </c>
      <c r="AY222" s="73">
        <f>IF(+'2grid'!AY222*DZ$2&lt;0,0,+'2grid'!AY222*DZ$2)</f>
        <v>61.372</v>
      </c>
      <c r="AZ222" s="73">
        <f>IF(+'2grid'!AZ222*EA$2&lt;0,0,+'2grid'!AZ222*EA$2)</f>
        <v>133.98000000000002</v>
      </c>
      <c r="BA222" s="73">
        <f>IF(+'2grid'!BA222*EB$2&lt;0,0,+'2grid'!BA222*EB$2)</f>
        <v>199.44799999999998</v>
      </c>
      <c r="BB222" s="73">
        <f>IF(+'2grid'!BB222*EC$2&lt;0,0,+'2grid'!BB222*EC$2)</f>
        <v>276.35999999999996</v>
      </c>
      <c r="BC222" s="73">
        <f>IF(+'2grid'!BC222*ED$2&lt;0,0,+'2grid'!BC222*ED$2)</f>
        <v>214.24799999999999</v>
      </c>
      <c r="BD222" s="73">
        <f>IF(+'2grid'!BD222*EE$2&lt;0,0,+'2grid'!BD222*EE$2)</f>
        <v>458.88</v>
      </c>
      <c r="BE222" s="73">
        <f>IF(+'2grid'!BE222*EF$2&lt;0,0,+'2grid'!BE222*EF$2)</f>
        <v>393.67253600000004</v>
      </c>
      <c r="BF222" s="73">
        <f>IF(+'2grid'!BF222*EG$2&lt;0,0,+'2grid'!BF222*EG$2)</f>
        <v>423.70257600000002</v>
      </c>
      <c r="BG222" s="73">
        <f>IF(+'2grid'!BG222*EH$2&lt;0,0,+'2grid'!BG222*EH$2)</f>
        <v>646.03265999999996</v>
      </c>
      <c r="BH222" s="73">
        <f>IF(+'2grid'!BH222*EI$2&lt;0,0,+'2grid'!BH222*EI$2)</f>
        <v>551.76058</v>
      </c>
      <c r="BI222" s="73">
        <f>IF(+'2grid'!BI222*EJ$2&lt;0,0,+'2grid'!BI222*EJ$2)</f>
        <v>637.28027999999995</v>
      </c>
      <c r="BJ222" s="73">
        <f>IF(+'2grid'!BJ222*EK$2&lt;0,0,+'2grid'!BJ222*EK$2)</f>
        <v>620.89859999999999</v>
      </c>
      <c r="BK222" s="73">
        <f>IF(+'2grid'!BK222*EL$2&lt;0,0,+'2grid'!BK222*EL$2)</f>
        <v>632.75659999999993</v>
      </c>
      <c r="BL222" s="73">
        <f>IF(+'2grid'!BL222*EM$2&lt;0,0,+'2grid'!BL222*EM$2)</f>
        <v>601.03399999999999</v>
      </c>
      <c r="BM222" s="73">
        <f>IF(+'2grid'!BM222*EN$2&lt;0,0,+'2grid'!BM222*EN$2)</f>
        <v>657.06060000000002</v>
      </c>
      <c r="BN222" s="73">
        <f>IF(+'2grid'!BN222*EO$2&lt;0,0,+'2grid'!BN222*EO$2)</f>
        <v>689.97291999999993</v>
      </c>
      <c r="BO222" s="73">
        <f>IF(+'2grid'!BO222*EP$2&lt;0,0,+'2grid'!BO222*EP$2)</f>
        <v>730.19015999999999</v>
      </c>
      <c r="BP222" s="73">
        <f>IF(+'2grid'!BP222*EQ$2&lt;0,0,+'2grid'!BP222*EQ$2)</f>
        <v>563.95765999999992</v>
      </c>
      <c r="BQ222" s="73">
        <f>IF(+'2grid'!BQ222*ER$2&lt;0,0,+'2grid'!BQ222*ER$2)</f>
        <v>450.33449999999999</v>
      </c>
      <c r="BR222" s="73">
        <f>IF(+'2grid'!BR222*ES$2&lt;0,0,+'2grid'!BR222*ES$2)</f>
        <v>581.32129999999995</v>
      </c>
      <c r="BS222" s="73">
        <f>IF(+'2grid'!BS222*ET$2&lt;0,0,+'2grid'!BS222*ET$2)</f>
        <v>485.75509733332206</v>
      </c>
      <c r="BT222" s="73">
        <f>IF(+'2grid'!BT222*EU$2&lt;0,0,+'2grid'!BT222*EU$2)</f>
        <v>425.45672088888301</v>
      </c>
      <c r="BU222" s="73">
        <f>IF(+'2grid'!BU222*EV$2&lt;0,0,+'2grid'!BU222*EV$2)</f>
        <v>376.77376468147412</v>
      </c>
      <c r="BV222" s="73">
        <f>IF(+'2grid'!BV222*EW$2&lt;0,0,+'2grid'!BV222*EW$2)</f>
        <v>369.98793882468277</v>
      </c>
      <c r="BW222" s="73">
        <f>IF(+'2grid'!BW222*EX$2&lt;0,0,+'2grid'!BW222*EX$2)</f>
        <v>340.70417479373367</v>
      </c>
      <c r="BX222" s="73">
        <f>IF(+'2grid'!BX222*EY$2&lt;0,0,+'2grid'!BX222*EY$2)</f>
        <v>270.09282697721852</v>
      </c>
      <c r="BY222" s="73">
        <f>IF(+'2grid'!BY222*EZ$2&lt;0,0,+'2grid'!BY222*EZ$2)</f>
        <v>244.19293899093668</v>
      </c>
      <c r="BZ222" s="73">
        <f>IF(+'2grid'!BZ222*FA$2&lt;0,0,+'2grid'!BZ222*FA$2)</f>
        <v>212.30351219613863</v>
      </c>
      <c r="CA222" s="73">
        <f>IF(+'2grid'!CA222*FB$2&lt;0,0,+'2grid'!CA222*FB$2)</f>
        <v>175.30776510292284</v>
      </c>
    </row>
    <row r="223" spans="1:79" x14ac:dyDescent="0.2">
      <c r="A223" s="9">
        <v>826</v>
      </c>
      <c r="B223" s="73">
        <f>IF(+'2grid'!B223*CC$2&lt;0,0,+'2grid'!B223*CC$2)</f>
        <v>0</v>
      </c>
      <c r="C223" s="73">
        <f>IF(+'2grid'!C223*CD$2&lt;0,0,+'2grid'!C223*CD$2)</f>
        <v>0</v>
      </c>
      <c r="D223" s="73">
        <f>IF(+'2grid'!D223*CE$2&lt;0,0,+'2grid'!D223*CE$2)</f>
        <v>0</v>
      </c>
      <c r="E223" s="73">
        <f>IF(+'2grid'!E223*CF$2&lt;0,0,+'2grid'!E223*CF$2)</f>
        <v>0</v>
      </c>
      <c r="F223" s="73">
        <f>IF(+'2grid'!F223*CG$2&lt;0,0,+'2grid'!F223*CG$2)</f>
        <v>0</v>
      </c>
      <c r="G223" s="73">
        <f>IF(+'2grid'!G223*CH$2&lt;0,0,+'2grid'!G223*CH$2)</f>
        <v>0</v>
      </c>
      <c r="H223" s="73">
        <f>IF(+'2grid'!H223*CI$2&lt;0,0,+'2grid'!H223*CI$2)</f>
        <v>0</v>
      </c>
      <c r="I223" s="73">
        <f>IF(+'2grid'!I223*CJ$2&lt;0,0,+'2grid'!I223*CJ$2)</f>
        <v>0</v>
      </c>
      <c r="J223" s="73">
        <f>IF(+'2grid'!J223*CK$2&lt;0,0,+'2grid'!J223*CK$2)</f>
        <v>0</v>
      </c>
      <c r="K223" s="73">
        <f>IF(+'2grid'!K223*CL$2&lt;0,0,+'2grid'!K223*CL$2)</f>
        <v>0</v>
      </c>
      <c r="L223" s="73">
        <f>IF(+'2grid'!L223*CM$2&lt;0,0,+'2grid'!L223*CM$2)</f>
        <v>0</v>
      </c>
      <c r="M223" s="73">
        <f>IF(+'2grid'!M223*CN$2&lt;0,0,+'2grid'!M223*CN$2)</f>
        <v>0</v>
      </c>
      <c r="N223" s="73">
        <f>IF(+'2grid'!N223*CO$2&lt;0,0,+'2grid'!N223*CO$2)</f>
        <v>0</v>
      </c>
      <c r="O223" s="73">
        <f>IF(+'2grid'!O223*CP$2&lt;0,0,+'2grid'!O223*CP$2)</f>
        <v>0</v>
      </c>
      <c r="P223" s="73">
        <f>IF(+'2grid'!P223*CQ$2&lt;0,0,+'2grid'!P223*CQ$2)</f>
        <v>0</v>
      </c>
      <c r="Q223" s="73">
        <f>IF(+'2grid'!Q223*CR$2&lt;0,0,+'2grid'!Q223*CR$2)</f>
        <v>0</v>
      </c>
      <c r="R223" s="73">
        <f>IF(+'2grid'!R223*CS$2&lt;0,0,+'2grid'!R223*CS$2)</f>
        <v>0</v>
      </c>
      <c r="S223" s="73">
        <f>IF(+'2grid'!S223*CT$2&lt;0,0,+'2grid'!S223*CT$2)</f>
        <v>0</v>
      </c>
      <c r="T223" s="73">
        <f>IF(+'2grid'!T223*CU$2&lt;0,0,+'2grid'!T223*CU$2)</f>
        <v>0</v>
      </c>
      <c r="U223" s="73">
        <f>IF(+'2grid'!U223*CV$2&lt;0,0,+'2grid'!U223*CV$2)</f>
        <v>0</v>
      </c>
      <c r="V223" s="73">
        <f>IF(+'2grid'!V223*CW$2&lt;0,0,+'2grid'!V223*CW$2)</f>
        <v>0</v>
      </c>
      <c r="W223" s="73">
        <f>IF(+'2grid'!W223*CX$2&lt;0,0,+'2grid'!W223*CX$2)</f>
        <v>0</v>
      </c>
      <c r="X223" s="73">
        <f>IF(+'2grid'!X223*CY$2&lt;0,0,+'2grid'!X223*CY$2)</f>
        <v>0</v>
      </c>
      <c r="Y223" s="73">
        <f>IF(+'2grid'!Y223*CZ$2&lt;0,0,+'2grid'!Y223*CZ$2)</f>
        <v>0</v>
      </c>
      <c r="Z223" s="73">
        <f>IF(+'2grid'!Z223*DA$2&lt;0,0,+'2grid'!Z223*DA$2)</f>
        <v>0</v>
      </c>
      <c r="AA223" s="73">
        <f>IF(+'2grid'!AA223*DB$2&lt;0,0,+'2grid'!AA223*DB$2)</f>
        <v>0</v>
      </c>
      <c r="AB223" s="73">
        <f>IF(+'2grid'!AB223*DC$2&lt;0,0,+'2grid'!AB223*DC$2)</f>
        <v>0</v>
      </c>
      <c r="AC223" s="73">
        <f>IF(+'2grid'!AC223*DD$2&lt;0,0,+'2grid'!AC223*DD$2)</f>
        <v>0</v>
      </c>
      <c r="AD223" s="73">
        <f>IF(+'2grid'!AD223*DE$2&lt;0,0,+'2grid'!AD223*DE$2)</f>
        <v>0</v>
      </c>
      <c r="AE223" s="73">
        <f>IF(+'2grid'!AE223*DF$2&lt;0,0,+'2grid'!AE223*DF$2)</f>
        <v>0</v>
      </c>
      <c r="AF223" s="73">
        <f>IF(+'2grid'!AF223*DG$2&lt;0,0,+'2grid'!AF223*DG$2)</f>
        <v>0</v>
      </c>
      <c r="AG223" s="73">
        <f>IF(+'2grid'!AG223*DH$2&lt;0,0,+'2grid'!AG223*DH$2)</f>
        <v>0</v>
      </c>
      <c r="AH223" s="73">
        <f>IF(+'2grid'!AH223*DI$2&lt;0,0,+'2grid'!AH223*DI$2)</f>
        <v>0</v>
      </c>
      <c r="AI223" s="73">
        <f>IF(+'2grid'!AI223*DJ$2&lt;0,0,+'2grid'!AI223*DJ$2)</f>
        <v>0</v>
      </c>
      <c r="AJ223" s="73">
        <f>IF(+'2grid'!AJ223*DK$2&lt;0,0,+'2grid'!AJ223*DK$2)</f>
        <v>0</v>
      </c>
      <c r="AK223" s="73">
        <f>IF(+'2grid'!AK223*DL$2&lt;0,0,+'2grid'!AK223*DL$2)</f>
        <v>0</v>
      </c>
      <c r="AL223" s="73">
        <f>IF(+'2grid'!AL223*DM$2&lt;0,0,+'2grid'!AL223*DM$2)</f>
        <v>0</v>
      </c>
      <c r="AM223" s="73">
        <f>IF(+'2grid'!AM223*DN$2&lt;0,0,+'2grid'!AM223*DN$2)</f>
        <v>0</v>
      </c>
      <c r="AN223" s="73">
        <f>IF(+'2grid'!AN223*DO$2&lt;0,0,+'2grid'!AN223*DO$2)</f>
        <v>0</v>
      </c>
      <c r="AO223" s="73">
        <f>IF(+'2grid'!AO223*DP$2&lt;0,0,+'2grid'!AO223*DP$2)</f>
        <v>0</v>
      </c>
      <c r="AP223" s="73">
        <f>IF(+'2grid'!AP223*DQ$2&lt;0,0,+'2grid'!AP223*DQ$2)</f>
        <v>0</v>
      </c>
      <c r="AQ223" s="73">
        <f>IF(+'2grid'!AQ223*DR$2&lt;0,0,+'2grid'!AQ223*DR$2)</f>
        <v>0</v>
      </c>
      <c r="AR223" s="73">
        <f>IF(+'2grid'!AR223*DS$2&lt;0,0,+'2grid'!AR223*DS$2)</f>
        <v>0</v>
      </c>
      <c r="AS223" s="73">
        <f>IF(+'2grid'!AS223*DT$2&lt;0,0,+'2grid'!AS223*DT$2)</f>
        <v>0</v>
      </c>
      <c r="AT223" s="73">
        <f>IF(+'2grid'!AT223*DU$2&lt;0,0,+'2grid'!AT223*DU$2)</f>
        <v>0</v>
      </c>
      <c r="AU223" s="73">
        <f>IF(+'2grid'!AU223*DV$2&lt;0,0,+'2grid'!AU223*DV$2)</f>
        <v>0</v>
      </c>
      <c r="AV223" s="73">
        <f>IF(+'2grid'!AV223*DW$2&lt;0,0,+'2grid'!AV223*DW$2)</f>
        <v>0</v>
      </c>
      <c r="AW223" s="73">
        <f>IF(+'2grid'!AW223*DX$2&lt;0,0,+'2grid'!AW223*DX$2)</f>
        <v>0</v>
      </c>
      <c r="AX223" s="73">
        <f>IF(+'2grid'!AX223*DY$2&lt;0,0,+'2grid'!AX223*DY$2)</f>
        <v>0</v>
      </c>
      <c r="AY223" s="73">
        <f>IF(+'2grid'!AY223*DZ$2&lt;0,0,+'2grid'!AY223*DZ$2)</f>
        <v>0</v>
      </c>
      <c r="AZ223" s="73">
        <f>IF(+'2grid'!AZ223*EA$2&lt;0,0,+'2grid'!AZ223*EA$2)</f>
        <v>0</v>
      </c>
      <c r="BA223" s="73">
        <f>IF(+'2grid'!BA223*EB$2&lt;0,0,+'2grid'!BA223*EB$2)</f>
        <v>0</v>
      </c>
      <c r="BB223" s="73">
        <f>IF(+'2grid'!BB223*EC$2&lt;0,0,+'2grid'!BB223*EC$2)</f>
        <v>0</v>
      </c>
      <c r="BC223" s="73">
        <f>IF(+'2grid'!BC223*ED$2&lt;0,0,+'2grid'!BC223*ED$2)</f>
        <v>0</v>
      </c>
      <c r="BD223" s="73">
        <f>IF(+'2grid'!BD223*EE$2&lt;0,0,+'2grid'!BD223*EE$2)</f>
        <v>0</v>
      </c>
      <c r="BE223" s="73">
        <f>IF(+'2grid'!BE223*EF$2&lt;0,0,+'2grid'!BE223*EF$2)</f>
        <v>0</v>
      </c>
      <c r="BF223" s="73">
        <f>IF(+'2grid'!BF223*EG$2&lt;0,0,+'2grid'!BF223*EG$2)</f>
        <v>0</v>
      </c>
      <c r="BG223" s="73">
        <f>IF(+'2grid'!BG223*EH$2&lt;0,0,+'2grid'!BG223*EH$2)</f>
        <v>0</v>
      </c>
      <c r="BH223" s="73">
        <f>IF(+'2grid'!BH223*EI$2&lt;0,0,+'2grid'!BH223*EI$2)</f>
        <v>0</v>
      </c>
      <c r="BI223" s="73">
        <f>IF(+'2grid'!BI223*EJ$2&lt;0,0,+'2grid'!BI223*EJ$2)</f>
        <v>0</v>
      </c>
      <c r="BJ223" s="73">
        <f>IF(+'2grid'!BJ223*EK$2&lt;0,0,+'2grid'!BJ223*EK$2)</f>
        <v>0</v>
      </c>
      <c r="BK223" s="73">
        <f>IF(+'2grid'!BK223*EL$2&lt;0,0,+'2grid'!BK223*EL$2)</f>
        <v>0</v>
      </c>
      <c r="BL223" s="73">
        <f>IF(+'2grid'!BL223*EM$2&lt;0,0,+'2grid'!BL223*EM$2)</f>
        <v>0</v>
      </c>
      <c r="BM223" s="73">
        <f>IF(+'2grid'!BM223*EN$2&lt;0,0,+'2grid'!BM223*EN$2)</f>
        <v>0</v>
      </c>
      <c r="BN223" s="73">
        <f>IF(+'2grid'!BN223*EO$2&lt;0,0,+'2grid'!BN223*EO$2)</f>
        <v>0</v>
      </c>
      <c r="BO223" s="73">
        <f>IF(+'2grid'!BO223*EP$2&lt;0,0,+'2grid'!BO223*EP$2)</f>
        <v>0</v>
      </c>
      <c r="BP223" s="73">
        <f>IF(+'2grid'!BP223*EQ$2&lt;0,0,+'2grid'!BP223*EQ$2)</f>
        <v>0</v>
      </c>
      <c r="BQ223" s="73">
        <f>IF(+'2grid'!BQ223*ER$2&lt;0,0,+'2grid'!BQ223*ER$2)</f>
        <v>0</v>
      </c>
      <c r="BR223" s="73">
        <f>IF(+'2grid'!BR223*ES$2&lt;0,0,+'2grid'!BR223*ES$2)</f>
        <v>0</v>
      </c>
      <c r="BS223" s="73">
        <f>IF(+'2grid'!BS223*ET$2&lt;0,0,+'2grid'!BS223*ET$2)</f>
        <v>0</v>
      </c>
      <c r="BT223" s="73">
        <f>IF(+'2grid'!BT223*EU$2&lt;0,0,+'2grid'!BT223*EU$2)</f>
        <v>0</v>
      </c>
      <c r="BU223" s="73">
        <f>IF(+'2grid'!BU223*EV$2&lt;0,0,+'2grid'!BU223*EV$2)</f>
        <v>0</v>
      </c>
      <c r="BV223" s="73">
        <f>IF(+'2grid'!BV223*EW$2&lt;0,0,+'2grid'!BV223*EW$2)</f>
        <v>0</v>
      </c>
      <c r="BW223" s="73">
        <f>IF(+'2grid'!BW223*EX$2&lt;0,0,+'2grid'!BW223*EX$2)</f>
        <v>0</v>
      </c>
      <c r="BX223" s="73">
        <f>IF(+'2grid'!BX223*EY$2&lt;0,0,+'2grid'!BX223*EY$2)</f>
        <v>0</v>
      </c>
      <c r="BY223" s="73">
        <f>IF(+'2grid'!BY223*EZ$2&lt;0,0,+'2grid'!BY223*EZ$2)</f>
        <v>0</v>
      </c>
      <c r="BZ223" s="73">
        <f>IF(+'2grid'!BZ223*FA$2&lt;0,0,+'2grid'!BZ223*FA$2)</f>
        <v>0</v>
      </c>
      <c r="CA223" s="73">
        <f>IF(+'2grid'!CA223*FB$2&lt;0,0,+'2grid'!CA223*FB$2)</f>
        <v>0</v>
      </c>
    </row>
    <row r="224" spans="1:79" x14ac:dyDescent="0.2">
      <c r="A224" s="9">
        <v>834</v>
      </c>
      <c r="B224" s="73">
        <f>IF(+'2grid'!B224*CC$2&lt;0,0,+'2grid'!B224*CC$2)</f>
        <v>0</v>
      </c>
      <c r="C224" s="73">
        <f>IF(+'2grid'!C224*CD$2&lt;0,0,+'2grid'!C224*CD$2)</f>
        <v>0</v>
      </c>
      <c r="D224" s="73">
        <f>IF(+'2grid'!D224*CE$2&lt;0,0,+'2grid'!D224*CE$2)</f>
        <v>0</v>
      </c>
      <c r="E224" s="73">
        <f>IF(+'2grid'!E224*CF$2&lt;0,0,+'2grid'!E224*CF$2)</f>
        <v>0</v>
      </c>
      <c r="F224" s="73">
        <f>IF(+'2grid'!F224*CG$2&lt;0,0,+'2grid'!F224*CG$2)</f>
        <v>0</v>
      </c>
      <c r="G224" s="73">
        <f>IF(+'2grid'!G224*CH$2&lt;0,0,+'2grid'!G224*CH$2)</f>
        <v>0</v>
      </c>
      <c r="H224" s="73">
        <f>IF(+'2grid'!H224*CI$2&lt;0,0,+'2grid'!H224*CI$2)</f>
        <v>0</v>
      </c>
      <c r="I224" s="73">
        <f>IF(+'2grid'!I224*CJ$2&lt;0,0,+'2grid'!I224*CJ$2)</f>
        <v>0</v>
      </c>
      <c r="J224" s="73">
        <f>IF(+'2grid'!J224*CK$2&lt;0,0,+'2grid'!J224*CK$2)</f>
        <v>0</v>
      </c>
      <c r="K224" s="73">
        <f>IF(+'2grid'!K224*CL$2&lt;0,0,+'2grid'!K224*CL$2)</f>
        <v>0</v>
      </c>
      <c r="L224" s="73">
        <f>IF(+'2grid'!L224*CM$2&lt;0,0,+'2grid'!L224*CM$2)</f>
        <v>0</v>
      </c>
      <c r="M224" s="73">
        <f>IF(+'2grid'!M224*CN$2&lt;0,0,+'2grid'!M224*CN$2)</f>
        <v>0</v>
      </c>
      <c r="N224" s="73">
        <f>IF(+'2grid'!N224*CO$2&lt;0,0,+'2grid'!N224*CO$2)</f>
        <v>0</v>
      </c>
      <c r="O224" s="73">
        <f>IF(+'2grid'!O224*CP$2&lt;0,0,+'2grid'!O224*CP$2)</f>
        <v>0</v>
      </c>
      <c r="P224" s="73">
        <f>IF(+'2grid'!P224*CQ$2&lt;0,0,+'2grid'!P224*CQ$2)</f>
        <v>0</v>
      </c>
      <c r="Q224" s="73">
        <f>IF(+'2grid'!Q224*CR$2&lt;0,0,+'2grid'!Q224*CR$2)</f>
        <v>0</v>
      </c>
      <c r="R224" s="73">
        <f>IF(+'2grid'!R224*CS$2&lt;0,0,+'2grid'!R224*CS$2)</f>
        <v>0</v>
      </c>
      <c r="S224" s="73">
        <f>IF(+'2grid'!S224*CT$2&lt;0,0,+'2grid'!S224*CT$2)</f>
        <v>0</v>
      </c>
      <c r="T224" s="73">
        <f>IF(+'2grid'!T224*CU$2&lt;0,0,+'2grid'!T224*CU$2)</f>
        <v>0</v>
      </c>
      <c r="U224" s="73">
        <f>IF(+'2grid'!U224*CV$2&lt;0,0,+'2grid'!U224*CV$2)</f>
        <v>0.11173471932038007</v>
      </c>
      <c r="V224" s="73">
        <f>IF(+'2grid'!V224*CW$2&lt;0,0,+'2grid'!V224*CW$2)</f>
        <v>0.57463569936195391</v>
      </c>
      <c r="W224" s="73">
        <f>IF(+'2grid'!W224*CX$2&lt;0,0,+'2grid'!W224*CX$2)</f>
        <v>1.5263760764301908</v>
      </c>
      <c r="X224" s="73">
        <f>IF(+'2grid'!X224*CY$2&lt;0,0,+'2grid'!X224*CY$2)</f>
        <v>2.9330363821599765</v>
      </c>
      <c r="Y224" s="73">
        <f>IF(+'2grid'!Y224*CZ$2&lt;0,0,+'2grid'!Y224*CZ$2)</f>
        <v>4.7946166165513073</v>
      </c>
      <c r="Z224" s="73">
        <f>IF(+'2grid'!Z224*DA$2&lt;0,0,+'2grid'!Z224*DA$2)</f>
        <v>7.1111167796041901</v>
      </c>
      <c r="AA224" s="73">
        <f>IF(+'2grid'!AA224*DB$2&lt;0,0,+'2grid'!AA224*DB$2)</f>
        <v>5.447067566868526</v>
      </c>
      <c r="AB224" s="73">
        <f>IF(+'2grid'!AB224*DC$2&lt;0,0,+'2grid'!AB224*DC$2)</f>
        <v>7.6318803821509569</v>
      </c>
      <c r="AC224" s="73">
        <f>IF(+'2grid'!AC224*DD$2&lt;0,0,+'2grid'!AC224*DD$2)</f>
        <v>10.175840509534609</v>
      </c>
      <c r="AD224" s="73">
        <f>IF(+'2grid'!AD224*DE$2&lt;0,0,+'2grid'!AD224*DE$2)</f>
        <v>10.725428806472188</v>
      </c>
      <c r="AE224" s="73">
        <f>IF(+'2grid'!AE224*DF$2&lt;0,0,+'2grid'!AE224*DF$2)</f>
        <v>11.266571995982952</v>
      </c>
      <c r="AF224" s="73">
        <f>IF(+'2grid'!AF224*DG$2&lt;0,0,+'2grid'!AF224*DG$2)</f>
        <v>11.824720853929783</v>
      </c>
      <c r="AG224" s="73">
        <f>IF(+'2grid'!AG224*DH$2&lt;0,0,+'2grid'!AG224*DH$2)</f>
        <v>12.401487199022897</v>
      </c>
      <c r="AH224" s="73">
        <f>IF(+'2grid'!AH224*DI$2&lt;0,0,+'2grid'!AH224*DI$2)</f>
        <v>12.998727128318622</v>
      </c>
      <c r="AI224" s="73">
        <f>IF(+'2grid'!AI224*DJ$2&lt;0,0,+'2grid'!AI224*DJ$2)</f>
        <v>13.618592753316346</v>
      </c>
      <c r="AJ224" s="73">
        <f>IF(+'2grid'!AJ224*DK$2&lt;0,0,+'2grid'!AJ224*DK$2)</f>
        <v>14.263598298753742</v>
      </c>
      <c r="AK224" s="73">
        <f>IF(+'2grid'!AK224*DL$2&lt;0,0,+'2grid'!AK224*DL$2)</f>
        <v>14.936705597462272</v>
      </c>
      <c r="AL224" s="73">
        <f>IF(+'2grid'!AL224*DM$2&lt;0,0,+'2grid'!AL224*DM$2)</f>
        <v>15.641436187777323</v>
      </c>
      <c r="AM224" s="73">
        <f>IF(+'2grid'!AM224*DN$2&lt;0,0,+'2grid'!AM224*DN$2)</f>
        <v>16.38202053017352</v>
      </c>
      <c r="AN224" s="73">
        <f>IF(+'2grid'!AN224*DO$2&lt;0,0,+'2grid'!AN224*DO$2)</f>
        <v>17.163600019971881</v>
      </c>
      <c r="AO224" s="73">
        <f>IF(+'2grid'!AO224*DP$2&lt;0,0,+'2grid'!AO224*DP$2)</f>
        <v>17.99250572786729</v>
      </c>
      <c r="AP224" s="73">
        <f>IF(+'2grid'!AP224*DQ$2&lt;0,0,+'2grid'!AP224*DQ$2)</f>
        <v>18.876651395879129</v>
      </c>
      <c r="AQ224" s="73">
        <f>IF(+'2grid'!AQ224*DR$2&lt;0,0,+'2grid'!AQ224*DR$2)</f>
        <v>19.826101361058729</v>
      </c>
      <c r="AR224" s="73">
        <f>IF(+'2grid'!AR224*DS$2&lt;0,0,+'2grid'!AR224*DS$2)</f>
        <v>20.853914998938212</v>
      </c>
      <c r="AS224" s="73">
        <f>IF(+'2grid'!AS224*DT$2&lt;0,0,+'2grid'!AS224*DT$2)</f>
        <v>21.977444863162312</v>
      </c>
      <c r="AT224" s="73">
        <f>IF(+'2grid'!AT224*DU$2&lt;0,0,+'2grid'!AT224*DU$2)</f>
        <v>23.220412667149358</v>
      </c>
      <c r="AU224" s="73">
        <f>IF(+'2grid'!AU224*DV$2&lt;0,0,+'2grid'!AU224*DV$2)</f>
        <v>24.616391028128209</v>
      </c>
      <c r="AV224" s="73">
        <f>IF(+'2grid'!AV224*DW$2&lt;0,0,+'2grid'!AV224*DW$2)</f>
        <v>26.214995044096444</v>
      </c>
      <c r="AW224" s="73">
        <f>IF(+'2grid'!AW224*DX$2&lt;0,0,+'2grid'!AW224*DX$2)</f>
        <v>28.093737742935105</v>
      </c>
      <c r="AX224" s="73">
        <f>IF(+'2grid'!AX224*DY$2&lt;0,0,+'2grid'!AX224*DY$2)</f>
        <v>29.986732814436774</v>
      </c>
      <c r="AY224" s="73">
        <f>IF(+'2grid'!AY224*DZ$2&lt;0,0,+'2grid'!AY224*DZ$2)</f>
        <v>32.475505210467809</v>
      </c>
      <c r="AZ224" s="73">
        <f>IF(+'2grid'!AZ224*EA$2&lt;0,0,+'2grid'!AZ224*EA$2)</f>
        <v>36.051871691417567</v>
      </c>
      <c r="BA224" s="73">
        <f>IF(+'2grid'!BA224*EB$2&lt;0,0,+'2grid'!BA224*EB$2)</f>
        <v>42.136742883730342</v>
      </c>
      <c r="BB224" s="73">
        <f>IF(+'2grid'!BB224*EC$2&lt;0,0,+'2grid'!BB224*EC$2)</f>
        <v>42.3</v>
      </c>
      <c r="BC224" s="73">
        <f>IF(+'2grid'!BC224*ED$2&lt;0,0,+'2grid'!BC224*ED$2)</f>
        <v>77.73599999999999</v>
      </c>
      <c r="BD224" s="73">
        <f>IF(+'2grid'!BD224*EE$2&lt;0,0,+'2grid'!BD224*EE$2)</f>
        <v>144.35599999999999</v>
      </c>
      <c r="BE224" s="73">
        <f>IF(+'2grid'!BE224*EF$2&lt;0,0,+'2grid'!BE224*EF$2)</f>
        <v>236.17999999999998</v>
      </c>
      <c r="BF224" s="73">
        <f>IF(+'2grid'!BF224*EG$2&lt;0,0,+'2grid'!BF224*EG$2)</f>
        <v>373.73399999999998</v>
      </c>
      <c r="BG224" s="73">
        <f>IF(+'2grid'!BG224*EH$2&lt;0,0,+'2grid'!BG224*EH$2)</f>
        <v>407.28800000000001</v>
      </c>
      <c r="BH224" s="73">
        <f>IF(+'2grid'!BH224*EI$2&lt;0,0,+'2grid'!BH224*EI$2)</f>
        <v>397.74279999999999</v>
      </c>
      <c r="BI224" s="73">
        <f>IF(+'2grid'!BI224*EJ$2&lt;0,0,+'2grid'!BI224*EJ$2)</f>
        <v>554.28800000000001</v>
      </c>
      <c r="BJ224" s="73">
        <f>IF(+'2grid'!BJ224*EK$2&lt;0,0,+'2grid'!BJ224*EK$2)</f>
        <v>608.3839999999999</v>
      </c>
      <c r="BK224" s="73">
        <f>IF(+'2grid'!BK224*EL$2&lt;0,0,+'2grid'!BK224*EL$2)</f>
        <v>600.86739999999998</v>
      </c>
      <c r="BL224" s="73">
        <f>IF(+'2grid'!BL224*EM$2&lt;0,0,+'2grid'!BL224*EM$2)</f>
        <v>687.9502</v>
      </c>
      <c r="BM224" s="73">
        <f>IF(+'2grid'!BM224*EN$2&lt;0,0,+'2grid'!BM224*EN$2)</f>
        <v>621.09460000000001</v>
      </c>
      <c r="BN224" s="73">
        <f>IF(+'2grid'!BN224*EO$2&lt;0,0,+'2grid'!BN224*EO$2)</f>
        <v>546.82137999999998</v>
      </c>
      <c r="BO224" s="73">
        <f>IF(+'2grid'!BO224*EP$2&lt;0,0,+'2grid'!BO224*EP$2)</f>
        <v>878.10253999999998</v>
      </c>
      <c r="BP224" s="73">
        <f>IF(+'2grid'!BP224*EQ$2&lt;0,0,+'2grid'!BP224*EQ$2)</f>
        <v>789.51739999999995</v>
      </c>
      <c r="BQ224" s="73">
        <f>IF(+'2grid'!BQ224*ER$2&lt;0,0,+'2grid'!BQ224*ER$2)</f>
        <v>1113.5642</v>
      </c>
      <c r="BR224" s="73">
        <f>IF(+'2grid'!BR224*ES$2&lt;0,0,+'2grid'!BR224*ES$2)</f>
        <v>1096.9375199999999</v>
      </c>
      <c r="BS224" s="73">
        <f>IF(+'2grid'!BS224*ET$2&lt;0,0,+'2grid'!BS224*ET$2)</f>
        <v>1240.0920653333212</v>
      </c>
      <c r="BT224" s="73">
        <f>IF(+'2grid'!BT224*EU$2&lt;0,0,+'2grid'!BT224*EU$2)</f>
        <v>1388.8630342222191</v>
      </c>
      <c r="BU224" s="73">
        <f>IF(+'2grid'!BU224*EV$2&lt;0,0,+'2grid'!BU224*EV$2)</f>
        <v>1473.4027719703747</v>
      </c>
      <c r="BV224" s="73">
        <f>IF(+'2grid'!BV224*EW$2&lt;0,0,+'2grid'!BV224*EW$2)</f>
        <v>1622.5772893728461</v>
      </c>
      <c r="BW224" s="73">
        <f>IF(+'2grid'!BW224*EX$2&lt;0,0,+'2grid'!BW224*EX$2)</f>
        <v>1704.8960306495219</v>
      </c>
      <c r="BX224" s="73">
        <f>IF(+'2grid'!BX224*EY$2&lt;0,0,+'2grid'!BX224*EY$2)</f>
        <v>1848.306914902809</v>
      </c>
      <c r="BY224" s="73">
        <f>IF(+'2grid'!BY224*EZ$2&lt;0,0,+'2grid'!BY224*EZ$2)</f>
        <v>1960.1911265283468</v>
      </c>
      <c r="BZ224" s="73">
        <f>IF(+'2grid'!BZ224*FA$2&lt;0,0,+'2grid'!BZ224*FA$2)</f>
        <v>2072.7400244348223</v>
      </c>
      <c r="CA224" s="73">
        <f>IF(+'2grid'!CA224*FB$2&lt;0,0,+'2grid'!CA224*FB$2)</f>
        <v>2195.6462254472885</v>
      </c>
    </row>
    <row r="225" spans="1:79" x14ac:dyDescent="0.2">
      <c r="A225" s="9">
        <v>840</v>
      </c>
      <c r="B225" s="73">
        <f>IF(+'2grid'!B225*CC$2&lt;0,0,+'2grid'!B225*CC$2)</f>
        <v>0</v>
      </c>
      <c r="C225" s="73">
        <f>IF(+'2grid'!C225*CD$2&lt;0,0,+'2grid'!C225*CD$2)</f>
        <v>0</v>
      </c>
      <c r="D225" s="73">
        <f>IF(+'2grid'!D225*CE$2&lt;0,0,+'2grid'!D225*CE$2)</f>
        <v>0</v>
      </c>
      <c r="E225" s="73">
        <f>IF(+'2grid'!E225*CF$2&lt;0,0,+'2grid'!E225*CF$2)</f>
        <v>0</v>
      </c>
      <c r="F225" s="73">
        <f>IF(+'2grid'!F225*CG$2&lt;0,0,+'2grid'!F225*CG$2)</f>
        <v>0</v>
      </c>
      <c r="G225" s="73">
        <f>IF(+'2grid'!G225*CH$2&lt;0,0,+'2grid'!G225*CH$2)</f>
        <v>0</v>
      </c>
      <c r="H225" s="73">
        <f>IF(+'2grid'!H225*CI$2&lt;0,0,+'2grid'!H225*CI$2)</f>
        <v>0</v>
      </c>
      <c r="I225" s="73">
        <f>IF(+'2grid'!I225*CJ$2&lt;0,0,+'2grid'!I225*CJ$2)</f>
        <v>0</v>
      </c>
      <c r="J225" s="73">
        <f>IF(+'2grid'!J225*CK$2&lt;0,0,+'2grid'!J225*CK$2)</f>
        <v>0</v>
      </c>
      <c r="K225" s="73">
        <f>IF(+'2grid'!K225*CL$2&lt;0,0,+'2grid'!K225*CL$2)</f>
        <v>0</v>
      </c>
      <c r="L225" s="73">
        <f>IF(+'2grid'!L225*CM$2&lt;0,0,+'2grid'!L225*CM$2)</f>
        <v>0</v>
      </c>
      <c r="M225" s="73">
        <f>IF(+'2grid'!M225*CN$2&lt;0,0,+'2grid'!M225*CN$2)</f>
        <v>0</v>
      </c>
      <c r="N225" s="73">
        <f>IF(+'2grid'!N225*CO$2&lt;0,0,+'2grid'!N225*CO$2)</f>
        <v>0</v>
      </c>
      <c r="O225" s="73">
        <f>IF(+'2grid'!O225*CP$2&lt;0,0,+'2grid'!O225*CP$2)</f>
        <v>0</v>
      </c>
      <c r="P225" s="73">
        <f>IF(+'2grid'!P225*CQ$2&lt;0,0,+'2grid'!P225*CQ$2)</f>
        <v>0</v>
      </c>
      <c r="Q225" s="73">
        <f>IF(+'2grid'!Q225*CR$2&lt;0,0,+'2grid'!Q225*CR$2)</f>
        <v>0</v>
      </c>
      <c r="R225" s="73">
        <f>IF(+'2grid'!R225*CS$2&lt;0,0,+'2grid'!R225*CS$2)</f>
        <v>0</v>
      </c>
      <c r="S225" s="73">
        <f>IF(+'2grid'!S225*CT$2&lt;0,0,+'2grid'!S225*CT$2)</f>
        <v>0</v>
      </c>
      <c r="T225" s="73">
        <f>IF(+'2grid'!T225*CU$2&lt;0,0,+'2grid'!T225*CU$2)</f>
        <v>0</v>
      </c>
      <c r="U225" s="73">
        <f>IF(+'2grid'!U225*CV$2&lt;0,0,+'2grid'!U225*CV$2)</f>
        <v>0</v>
      </c>
      <c r="V225" s="73">
        <f>IF(+'2grid'!V225*CW$2&lt;0,0,+'2grid'!V225*CW$2)</f>
        <v>0</v>
      </c>
      <c r="W225" s="73">
        <f>IF(+'2grid'!W225*CX$2&lt;0,0,+'2grid'!W225*CX$2)</f>
        <v>0</v>
      </c>
      <c r="X225" s="73">
        <f>IF(+'2grid'!X225*CY$2&lt;0,0,+'2grid'!X225*CY$2)</f>
        <v>0</v>
      </c>
      <c r="Y225" s="73">
        <f>IF(+'2grid'!Y225*CZ$2&lt;0,0,+'2grid'!Y225*CZ$2)</f>
        <v>0</v>
      </c>
      <c r="Z225" s="73">
        <f>IF(+'2grid'!Z225*DA$2&lt;0,0,+'2grid'!Z225*DA$2)</f>
        <v>0</v>
      </c>
      <c r="AA225" s="73">
        <f>IF(+'2grid'!AA225*DB$2&lt;0,0,+'2grid'!AA225*DB$2)</f>
        <v>0</v>
      </c>
      <c r="AB225" s="73">
        <f>IF(+'2grid'!AB225*DC$2&lt;0,0,+'2grid'!AB225*DC$2)</f>
        <v>0</v>
      </c>
      <c r="AC225" s="73">
        <f>IF(+'2grid'!AC225*DD$2&lt;0,0,+'2grid'!AC225*DD$2)</f>
        <v>1.5255374476165538E-6</v>
      </c>
      <c r="AD225" s="73">
        <f>IF(+'2grid'!AD225*DE$2&lt;0,0,+'2grid'!AD225*DE$2)</f>
        <v>4.6986876263842652E-6</v>
      </c>
      <c r="AE225" s="73">
        <f>IF(+'2grid'!AE225*DF$2&lt;0,0,+'2grid'!AE225*DF$2)</f>
        <v>1.2927303751277278E-5</v>
      </c>
      <c r="AF225" s="73">
        <f>IF(+'2grid'!AF225*DG$2&lt;0,0,+'2grid'!AF225*DG$2)</f>
        <v>3.3383870571984926E-5</v>
      </c>
      <c r="AG225" s="73">
        <f>IF(+'2grid'!AG225*DH$2&lt;0,0,+'2grid'!AG225*DH$2)</f>
        <v>8.2765079427656344E-5</v>
      </c>
      <c r="AH225" s="73">
        <f>IF(+'2grid'!AH225*DI$2&lt;0,0,+'2grid'!AH225*DI$2)</f>
        <v>1.9940245971233718E-4</v>
      </c>
      <c r="AI225" s="73">
        <f>IF(+'2grid'!AI225*DJ$2&lt;0,0,+'2grid'!AI225*DJ$2)</f>
        <v>4.7030476971802619E-4</v>
      </c>
      <c r="AJ225" s="73">
        <f>IF(+'2grid'!AJ225*DK$2&lt;0,0,+'2grid'!AJ225*DK$2)</f>
        <v>1.0911197371813619E-3</v>
      </c>
      <c r="AK225" s="73">
        <f>IF(+'2grid'!AK225*DL$2&lt;0,0,+'2grid'!AK225*DL$2)</f>
        <v>2.4982808641705549E-3</v>
      </c>
      <c r="AL225" s="73">
        <f>IF(+'2grid'!AL225*DM$2&lt;0,0,+'2grid'!AL225*DM$2)</f>
        <v>5.6586864965911957E-3</v>
      </c>
      <c r="AM225" s="73">
        <f>IF(+'2grid'!AM225*DN$2&lt;0,0,+'2grid'!AM225*DN$2)</f>
        <v>1.4893898812249643E-2</v>
      </c>
      <c r="AN225" s="73">
        <f>IF(+'2grid'!AN225*DO$2&lt;0,0,+'2grid'!AN225*DO$2)</f>
        <v>3.9674308731088091E-2</v>
      </c>
      <c r="AO225" s="73">
        <f>IF(+'2grid'!AO225*DP$2&lt;0,0,+'2grid'!AO225*DP$2)</f>
        <v>0.10572294173250983</v>
      </c>
      <c r="AP225" s="73">
        <f>IF(+'2grid'!AP225*DQ$2&lt;0,0,+'2grid'!AP225*DQ$2)</f>
        <v>0.28354780510632804</v>
      </c>
      <c r="AQ225" s="73">
        <f>IF(+'2grid'!AQ225*DR$2&lt;0,0,+'2grid'!AQ225*DR$2)</f>
        <v>0.75766857267993137</v>
      </c>
      <c r="AR225" s="73">
        <f>IF(+'2grid'!AR225*DS$2&lt;0,0,+'2grid'!AR225*DS$2)</f>
        <v>2.0525140610485724</v>
      </c>
      <c r="AS225" s="73">
        <f>IF(+'2grid'!AS225*DT$2&lt;0,0,+'2grid'!AS225*DT$2)</f>
        <v>5.6398262302129076</v>
      </c>
      <c r="AT225" s="73">
        <f>IF(+'2grid'!AT225*DU$2&lt;0,0,+'2grid'!AT225*DU$2)</f>
        <v>14.117997766848339</v>
      </c>
      <c r="AU225" s="73">
        <f>IF(+'2grid'!AU225*DV$2&lt;0,0,+'2grid'!AU225*DV$2)</f>
        <v>37.528603375484671</v>
      </c>
      <c r="AV225" s="73">
        <f>IF(+'2grid'!AV225*DW$2&lt;0,0,+'2grid'!AV225*DW$2)</f>
        <v>95.853204738053293</v>
      </c>
      <c r="AW225" s="73">
        <f>IF(+'2grid'!AW225*DX$2&lt;0,0,+'2grid'!AW225*DX$2)</f>
        <v>131.4</v>
      </c>
      <c r="AX225" s="73">
        <f>IF(+'2grid'!AX225*DY$2&lt;0,0,+'2grid'!AX225*DY$2)</f>
        <v>245.16</v>
      </c>
      <c r="AY225" s="73">
        <f>IF(+'2grid'!AY225*DZ$2&lt;0,0,+'2grid'!AY225*DZ$2)</f>
        <v>481.81600000000003</v>
      </c>
      <c r="AZ225" s="73">
        <f>IF(+'2grid'!AZ225*EA$2&lt;0,0,+'2grid'!AZ225*EA$2)</f>
        <v>361.28399999999999</v>
      </c>
      <c r="BA225" s="73">
        <f>IF(+'2grid'!BA225*EB$2&lt;0,0,+'2grid'!BA225*EB$2)</f>
        <v>403.55599999999998</v>
      </c>
      <c r="BB225" s="73">
        <f>IF(+'2grid'!BB225*EC$2&lt;0,0,+'2grid'!BB225*EC$2)</f>
        <v>622.28</v>
      </c>
      <c r="BC225" s="73">
        <f>IF(+'2grid'!BC225*ED$2&lt;0,0,+'2grid'!BC225*ED$2)</f>
        <v>609.56399999999996</v>
      </c>
      <c r="BD225" s="73">
        <f>IF(+'2grid'!BD225*EE$2&lt;0,0,+'2grid'!BD225*EE$2)</f>
        <v>702.06058800000005</v>
      </c>
      <c r="BE225" s="73">
        <f>IF(+'2grid'!BE225*EF$2&lt;0,0,+'2grid'!BE225*EF$2)</f>
        <v>1292.0491999999999</v>
      </c>
      <c r="BF225" s="73">
        <f>IF(+'2grid'!BF225*EG$2&lt;0,0,+'2grid'!BF225*EG$2)</f>
        <v>1110.4128000000001</v>
      </c>
      <c r="BG225" s="73">
        <f>IF(+'2grid'!BG225*EH$2&lt;0,0,+'2grid'!BG225*EH$2)</f>
        <v>1205.25594</v>
      </c>
      <c r="BH225" s="73">
        <f>IF(+'2grid'!BH225*EI$2&lt;0,0,+'2grid'!BH225*EI$2)</f>
        <v>1314.32014</v>
      </c>
      <c r="BI225" s="73">
        <f>IF(+'2grid'!BI225*EJ$2&lt;0,0,+'2grid'!BI225*EJ$2)</f>
        <v>1271.8832</v>
      </c>
      <c r="BJ225" s="73">
        <f>IF(+'2grid'!BJ225*EK$2&lt;0,0,+'2grid'!BJ225*EK$2)</f>
        <v>1188.6027999999999</v>
      </c>
      <c r="BK225" s="73">
        <f>IF(+'2grid'!BK225*EL$2&lt;0,0,+'2grid'!BK225*EL$2)</f>
        <v>1318.6781999999998</v>
      </c>
      <c r="BL225" s="73">
        <f>IF(+'2grid'!BL225*EM$2&lt;0,0,+'2grid'!BL225*EM$2)</f>
        <v>1334.1524000000002</v>
      </c>
      <c r="BM225" s="73">
        <f>IF(+'2grid'!BM225*EN$2&lt;0,0,+'2grid'!BM225*EN$2)</f>
        <v>1118.7974000000002</v>
      </c>
      <c r="BN225" s="73">
        <f>IF(+'2grid'!BN225*EO$2&lt;0,0,+'2grid'!BN225*EO$2)</f>
        <v>1089.8462399999999</v>
      </c>
      <c r="BO225" s="73">
        <f>IF(+'2grid'!BO225*EP$2&lt;0,0,+'2grid'!BO225*EP$2)</f>
        <v>1180.2698599999999</v>
      </c>
      <c r="BP225" s="73">
        <f>IF(+'2grid'!BP225*EQ$2&lt;0,0,+'2grid'!BP225*EQ$2)</f>
        <v>1230.635</v>
      </c>
      <c r="BQ225" s="73">
        <f>IF(+'2grid'!BQ225*ER$2&lt;0,0,+'2grid'!BQ225*ER$2)</f>
        <v>1433.691</v>
      </c>
      <c r="BR225" s="73">
        <f>IF(+'2grid'!BR225*ES$2&lt;0,0,+'2grid'!BR225*ES$2)</f>
        <v>1037.8886</v>
      </c>
      <c r="BS225" s="73">
        <f>IF(+'2grid'!BS225*ET$2&lt;0,0,+'2grid'!BS225*ET$2)</f>
        <v>1249.5902253333381</v>
      </c>
      <c r="BT225" s="73">
        <f>IF(+'2grid'!BT225*EU$2&lt;0,0,+'2grid'!BT225*EU$2)</f>
        <v>1261.1167022222262</v>
      </c>
      <c r="BU225" s="73">
        <f>IF(+'2grid'!BU225*EV$2&lt;0,0,+'2grid'!BU225*EV$2)</f>
        <v>1238.7283133037088</v>
      </c>
      <c r="BV225" s="73">
        <f>IF(+'2grid'!BV225*EW$2&lt;0,0,+'2grid'!BV225*EW$2)</f>
        <v>1215.3861699950655</v>
      </c>
      <c r="BW225" s="73">
        <f>IF(+'2grid'!BW225*EX$2&lt;0,0,+'2grid'!BW225*EX$2)</f>
        <v>1191.6523151532551</v>
      </c>
      <c r="BX225" s="73">
        <f>IF(+'2grid'!BX225*EY$2&lt;0,0,+'2grid'!BX225*EY$2)</f>
        <v>1263.4421897512259</v>
      </c>
      <c r="BY225" s="73">
        <f>IF(+'2grid'!BY225*EZ$2&lt;0,0,+'2grid'!BY225*EZ$2)</f>
        <v>1220.4051043838583</v>
      </c>
      <c r="BZ225" s="73">
        <f>IF(+'2grid'!BZ225*FA$2&lt;0,0,+'2grid'!BZ225*FA$2)</f>
        <v>1216.4734443324455</v>
      </c>
      <c r="CA225" s="73">
        <f>IF(+'2grid'!CA225*FB$2&lt;0,0,+'2grid'!CA225*FB$2)</f>
        <v>1221.9051561107299</v>
      </c>
    </row>
    <row r="226" spans="1:79" x14ac:dyDescent="0.2">
      <c r="A226" s="9">
        <v>850</v>
      </c>
      <c r="B226" s="73">
        <f>IF(+'2grid'!B226*CC$2&lt;0,0,+'2grid'!B226*CC$2)</f>
        <v>0</v>
      </c>
      <c r="C226" s="73">
        <f>IF(+'2grid'!C226*CD$2&lt;0,0,+'2grid'!C226*CD$2)</f>
        <v>0</v>
      </c>
      <c r="D226" s="73">
        <f>IF(+'2grid'!D226*CE$2&lt;0,0,+'2grid'!D226*CE$2)</f>
        <v>0</v>
      </c>
      <c r="E226" s="73">
        <f>IF(+'2grid'!E226*CF$2&lt;0,0,+'2grid'!E226*CF$2)</f>
        <v>0</v>
      </c>
      <c r="F226" s="73">
        <f>IF(+'2grid'!F226*CG$2&lt;0,0,+'2grid'!F226*CG$2)</f>
        <v>0</v>
      </c>
      <c r="G226" s="73">
        <f>IF(+'2grid'!G226*CH$2&lt;0,0,+'2grid'!G226*CH$2)</f>
        <v>0</v>
      </c>
      <c r="H226" s="73">
        <f>IF(+'2grid'!H226*CI$2&lt;0,0,+'2grid'!H226*CI$2)</f>
        <v>0</v>
      </c>
      <c r="I226" s="73">
        <f>IF(+'2grid'!I226*CJ$2&lt;0,0,+'2grid'!I226*CJ$2)</f>
        <v>0</v>
      </c>
      <c r="J226" s="73">
        <f>IF(+'2grid'!J226*CK$2&lt;0,0,+'2grid'!J226*CK$2)</f>
        <v>0</v>
      </c>
      <c r="K226" s="73">
        <f>IF(+'2grid'!K226*CL$2&lt;0,0,+'2grid'!K226*CL$2)</f>
        <v>0</v>
      </c>
      <c r="L226" s="73">
        <f>IF(+'2grid'!L226*CM$2&lt;0,0,+'2grid'!L226*CM$2)</f>
        <v>0</v>
      </c>
      <c r="M226" s="73">
        <f>IF(+'2grid'!M226*CN$2&lt;0,0,+'2grid'!M226*CN$2)</f>
        <v>0</v>
      </c>
      <c r="N226" s="73">
        <f>IF(+'2grid'!N226*CO$2&lt;0,0,+'2grid'!N226*CO$2)</f>
        <v>0</v>
      </c>
      <c r="O226" s="73">
        <f>IF(+'2grid'!O226*CP$2&lt;0,0,+'2grid'!O226*CP$2)</f>
        <v>0</v>
      </c>
      <c r="P226" s="73">
        <f>IF(+'2grid'!P226*CQ$2&lt;0,0,+'2grid'!P226*CQ$2)</f>
        <v>0</v>
      </c>
      <c r="Q226" s="73">
        <f>IF(+'2grid'!Q226*CR$2&lt;0,0,+'2grid'!Q226*CR$2)</f>
        <v>0</v>
      </c>
      <c r="R226" s="73">
        <f>IF(+'2grid'!R226*CS$2&lt;0,0,+'2grid'!R226*CS$2)</f>
        <v>0</v>
      </c>
      <c r="S226" s="73">
        <f>IF(+'2grid'!S226*CT$2&lt;0,0,+'2grid'!S226*CT$2)</f>
        <v>0</v>
      </c>
      <c r="T226" s="73">
        <f>IF(+'2grid'!T226*CU$2&lt;0,0,+'2grid'!T226*CU$2)</f>
        <v>0</v>
      </c>
      <c r="U226" s="73">
        <f>IF(+'2grid'!U226*CV$2&lt;0,0,+'2grid'!U226*CV$2)</f>
        <v>0</v>
      </c>
      <c r="V226" s="73">
        <f>IF(+'2grid'!V226*CW$2&lt;0,0,+'2grid'!V226*CW$2)</f>
        <v>0</v>
      </c>
      <c r="W226" s="73">
        <f>IF(+'2grid'!W226*CX$2&lt;0,0,+'2grid'!W226*CX$2)</f>
        <v>0</v>
      </c>
      <c r="X226" s="73">
        <f>IF(+'2grid'!X226*CY$2&lt;0,0,+'2grid'!X226*CY$2)</f>
        <v>0</v>
      </c>
      <c r="Y226" s="73">
        <f>IF(+'2grid'!Y226*CZ$2&lt;0,0,+'2grid'!Y226*CZ$2)</f>
        <v>0</v>
      </c>
      <c r="Z226" s="73">
        <f>IF(+'2grid'!Z226*DA$2&lt;0,0,+'2grid'!Z226*DA$2)</f>
        <v>0</v>
      </c>
      <c r="AA226" s="73">
        <f>IF(+'2grid'!AA226*DB$2&lt;0,0,+'2grid'!AA226*DB$2)</f>
        <v>0</v>
      </c>
      <c r="AB226" s="73">
        <f>IF(+'2grid'!AB226*DC$2&lt;0,0,+'2grid'!AB226*DC$2)</f>
        <v>0</v>
      </c>
      <c r="AC226" s="73">
        <f>IF(+'2grid'!AC226*DD$2&lt;0,0,+'2grid'!AC226*DD$2)</f>
        <v>0</v>
      </c>
      <c r="AD226" s="73">
        <f>IF(+'2grid'!AD226*DE$2&lt;0,0,+'2grid'!AD226*DE$2)</f>
        <v>0</v>
      </c>
      <c r="AE226" s="73">
        <f>IF(+'2grid'!AE226*DF$2&lt;0,0,+'2grid'!AE226*DF$2)</f>
        <v>0</v>
      </c>
      <c r="AF226" s="73">
        <f>IF(+'2grid'!AF226*DG$2&lt;0,0,+'2grid'!AF226*DG$2)</f>
        <v>0</v>
      </c>
      <c r="AG226" s="73">
        <f>IF(+'2grid'!AG226*DH$2&lt;0,0,+'2grid'!AG226*DH$2)</f>
        <v>0</v>
      </c>
      <c r="AH226" s="73">
        <f>IF(+'2grid'!AH226*DI$2&lt;0,0,+'2grid'!AH226*DI$2)</f>
        <v>0</v>
      </c>
      <c r="AI226" s="73">
        <f>IF(+'2grid'!AI226*DJ$2&lt;0,0,+'2grid'!AI226*DJ$2)</f>
        <v>0</v>
      </c>
      <c r="AJ226" s="73">
        <f>IF(+'2grid'!AJ226*DK$2&lt;0,0,+'2grid'!AJ226*DK$2)</f>
        <v>0</v>
      </c>
      <c r="AK226" s="73">
        <f>IF(+'2grid'!AK226*DL$2&lt;0,0,+'2grid'!AK226*DL$2)</f>
        <v>0</v>
      </c>
      <c r="AL226" s="73">
        <f>IF(+'2grid'!AL226*DM$2&lt;0,0,+'2grid'!AL226*DM$2)</f>
        <v>0</v>
      </c>
      <c r="AM226" s="73">
        <f>IF(+'2grid'!AM226*DN$2&lt;0,0,+'2grid'!AM226*DN$2)</f>
        <v>0</v>
      </c>
      <c r="AN226" s="73">
        <f>IF(+'2grid'!AN226*DO$2&lt;0,0,+'2grid'!AN226*DO$2)</f>
        <v>0</v>
      </c>
      <c r="AO226" s="73">
        <f>IF(+'2grid'!AO226*DP$2&lt;0,0,+'2grid'!AO226*DP$2)</f>
        <v>0</v>
      </c>
      <c r="AP226" s="73">
        <f>IF(+'2grid'!AP226*DQ$2&lt;0,0,+'2grid'!AP226*DQ$2)</f>
        <v>0</v>
      </c>
      <c r="AQ226" s="73">
        <f>IF(+'2grid'!AQ226*DR$2&lt;0,0,+'2grid'!AQ226*DR$2)</f>
        <v>0</v>
      </c>
      <c r="AR226" s="73">
        <f>IF(+'2grid'!AR226*DS$2&lt;0,0,+'2grid'!AR226*DS$2)</f>
        <v>0</v>
      </c>
      <c r="AS226" s="73">
        <f>IF(+'2grid'!AS226*DT$2&lt;0,0,+'2grid'!AS226*DT$2)</f>
        <v>0</v>
      </c>
      <c r="AT226" s="73">
        <f>IF(+'2grid'!AT226*DU$2&lt;0,0,+'2grid'!AT226*DU$2)</f>
        <v>0</v>
      </c>
      <c r="AU226" s="73">
        <f>IF(+'2grid'!AU226*DV$2&lt;0,0,+'2grid'!AU226*DV$2)</f>
        <v>0</v>
      </c>
      <c r="AV226" s="73">
        <f>IF(+'2grid'!AV226*DW$2&lt;0,0,+'2grid'!AV226*DW$2)</f>
        <v>0</v>
      </c>
      <c r="AW226" s="73">
        <f>IF(+'2grid'!AW226*DX$2&lt;0,0,+'2grid'!AW226*DX$2)</f>
        <v>0</v>
      </c>
      <c r="AX226" s="73">
        <f>IF(+'2grid'!AX226*DY$2&lt;0,0,+'2grid'!AX226*DY$2)</f>
        <v>0</v>
      </c>
      <c r="AY226" s="73">
        <f>IF(+'2grid'!AY226*DZ$2&lt;0,0,+'2grid'!AY226*DZ$2)</f>
        <v>0</v>
      </c>
      <c r="AZ226" s="73">
        <f>IF(+'2grid'!AZ226*EA$2&lt;0,0,+'2grid'!AZ226*EA$2)</f>
        <v>0</v>
      </c>
      <c r="BA226" s="73">
        <f>IF(+'2grid'!BA226*EB$2&lt;0,0,+'2grid'!BA226*EB$2)</f>
        <v>0</v>
      </c>
      <c r="BB226" s="73">
        <f>IF(+'2grid'!BB226*EC$2&lt;0,0,+'2grid'!BB226*EC$2)</f>
        <v>0</v>
      </c>
      <c r="BC226" s="73">
        <f>IF(+'2grid'!BC226*ED$2&lt;0,0,+'2grid'!BC226*ED$2)</f>
        <v>0</v>
      </c>
      <c r="BD226" s="73">
        <f>IF(+'2grid'!BD226*EE$2&lt;0,0,+'2grid'!BD226*EE$2)</f>
        <v>0</v>
      </c>
      <c r="BE226" s="73">
        <f>IF(+'2grid'!BE226*EF$2&lt;0,0,+'2grid'!BE226*EF$2)</f>
        <v>0</v>
      </c>
      <c r="BF226" s="73">
        <f>IF(+'2grid'!BF226*EG$2&lt;0,0,+'2grid'!BF226*EG$2)</f>
        <v>0</v>
      </c>
      <c r="BG226" s="73">
        <f>IF(+'2grid'!BG226*EH$2&lt;0,0,+'2grid'!BG226*EH$2)</f>
        <v>0</v>
      </c>
      <c r="BH226" s="73">
        <f>IF(+'2grid'!BH226*EI$2&lt;0,0,+'2grid'!BH226*EI$2)</f>
        <v>0</v>
      </c>
      <c r="BI226" s="73">
        <f>IF(+'2grid'!BI226*EJ$2&lt;0,0,+'2grid'!BI226*EJ$2)</f>
        <v>0</v>
      </c>
      <c r="BJ226" s="73">
        <f>IF(+'2grid'!BJ226*EK$2&lt;0,0,+'2grid'!BJ226*EK$2)</f>
        <v>0</v>
      </c>
      <c r="BK226" s="73">
        <f>IF(+'2grid'!BK226*EL$2&lt;0,0,+'2grid'!BK226*EL$2)</f>
        <v>0</v>
      </c>
      <c r="BL226" s="73">
        <f>IF(+'2grid'!BL226*EM$2&lt;0,0,+'2grid'!BL226*EM$2)</f>
        <v>0</v>
      </c>
      <c r="BM226" s="73">
        <f>IF(+'2grid'!BM226*EN$2&lt;0,0,+'2grid'!BM226*EN$2)</f>
        <v>0</v>
      </c>
      <c r="BN226" s="73">
        <f>IF(+'2grid'!BN226*EO$2&lt;0,0,+'2grid'!BN226*EO$2)</f>
        <v>0</v>
      </c>
      <c r="BO226" s="73">
        <f>IF(+'2grid'!BO226*EP$2&lt;0,0,+'2grid'!BO226*EP$2)</f>
        <v>0</v>
      </c>
      <c r="BP226" s="73">
        <f>IF(+'2grid'!BP226*EQ$2&lt;0,0,+'2grid'!BP226*EQ$2)</f>
        <v>0</v>
      </c>
      <c r="BQ226" s="73">
        <f>IF(+'2grid'!BQ226*ER$2&lt;0,0,+'2grid'!BQ226*ER$2)</f>
        <v>0</v>
      </c>
      <c r="BR226" s="73">
        <f>IF(+'2grid'!BR226*ES$2&lt;0,0,+'2grid'!BR226*ES$2)</f>
        <v>0</v>
      </c>
      <c r="BS226" s="73">
        <f>IF(+'2grid'!BS226*ET$2&lt;0,0,+'2grid'!BS226*ET$2)</f>
        <v>0</v>
      </c>
      <c r="BT226" s="73">
        <f>IF(+'2grid'!BT226*EU$2&lt;0,0,+'2grid'!BT226*EU$2)</f>
        <v>0</v>
      </c>
      <c r="BU226" s="73">
        <f>IF(+'2grid'!BU226*EV$2&lt;0,0,+'2grid'!BU226*EV$2)</f>
        <v>0</v>
      </c>
      <c r="BV226" s="73">
        <f>IF(+'2grid'!BV226*EW$2&lt;0,0,+'2grid'!BV226*EW$2)</f>
        <v>0</v>
      </c>
      <c r="BW226" s="73">
        <f>IF(+'2grid'!BW226*EX$2&lt;0,0,+'2grid'!BW226*EX$2)</f>
        <v>0</v>
      </c>
      <c r="BX226" s="73">
        <f>IF(+'2grid'!BX226*EY$2&lt;0,0,+'2grid'!BX226*EY$2)</f>
        <v>0</v>
      </c>
      <c r="BY226" s="73">
        <f>IF(+'2grid'!BY226*EZ$2&lt;0,0,+'2grid'!BY226*EZ$2)</f>
        <v>0</v>
      </c>
      <c r="BZ226" s="73">
        <f>IF(+'2grid'!BZ226*FA$2&lt;0,0,+'2grid'!BZ226*FA$2)</f>
        <v>0</v>
      </c>
      <c r="CA226" s="73">
        <f>IF(+'2grid'!CA226*FB$2&lt;0,0,+'2grid'!CA226*FB$2)</f>
        <v>0</v>
      </c>
    </row>
    <row r="227" spans="1:79" x14ac:dyDescent="0.2">
      <c r="A227" s="9">
        <v>854</v>
      </c>
      <c r="B227" s="73">
        <f>IF(+'2grid'!B227*CC$2&lt;0,0,+'2grid'!B227*CC$2)</f>
        <v>0</v>
      </c>
      <c r="C227" s="73">
        <f>IF(+'2grid'!C227*CD$2&lt;0,0,+'2grid'!C227*CD$2)</f>
        <v>0</v>
      </c>
      <c r="D227" s="73">
        <f>IF(+'2grid'!D227*CE$2&lt;0,0,+'2grid'!D227*CE$2)</f>
        <v>0</v>
      </c>
      <c r="E227" s="73">
        <f>IF(+'2grid'!E227*CF$2&lt;0,0,+'2grid'!E227*CF$2)</f>
        <v>0</v>
      </c>
      <c r="F227" s="73">
        <f>IF(+'2grid'!F227*CG$2&lt;0,0,+'2grid'!F227*CG$2)</f>
        <v>0</v>
      </c>
      <c r="G227" s="73">
        <f>IF(+'2grid'!G227*CH$2&lt;0,0,+'2grid'!G227*CH$2)</f>
        <v>0</v>
      </c>
      <c r="H227" s="73">
        <f>IF(+'2grid'!H227*CI$2&lt;0,0,+'2grid'!H227*CI$2)</f>
        <v>0</v>
      </c>
      <c r="I227" s="73">
        <f>IF(+'2grid'!I227*CJ$2&lt;0,0,+'2grid'!I227*CJ$2)</f>
        <v>0</v>
      </c>
      <c r="J227" s="73">
        <f>IF(+'2grid'!J227*CK$2&lt;0,0,+'2grid'!J227*CK$2)</f>
        <v>0</v>
      </c>
      <c r="K227" s="73">
        <f>IF(+'2grid'!K227*CL$2&lt;0,0,+'2grid'!K227*CL$2)</f>
        <v>0</v>
      </c>
      <c r="L227" s="73">
        <f>IF(+'2grid'!L227*CM$2&lt;0,0,+'2grid'!L227*CM$2)</f>
        <v>0</v>
      </c>
      <c r="M227" s="73">
        <f>IF(+'2grid'!M227*CN$2&lt;0,0,+'2grid'!M227*CN$2)</f>
        <v>0</v>
      </c>
      <c r="N227" s="73">
        <f>IF(+'2grid'!N227*CO$2&lt;0,0,+'2grid'!N227*CO$2)</f>
        <v>0</v>
      </c>
      <c r="O227" s="73">
        <f>IF(+'2grid'!O227*CP$2&lt;0,0,+'2grid'!O227*CP$2)</f>
        <v>0</v>
      </c>
      <c r="P227" s="73">
        <f>IF(+'2grid'!P227*CQ$2&lt;0,0,+'2grid'!P227*CQ$2)</f>
        <v>0</v>
      </c>
      <c r="Q227" s="73">
        <f>IF(+'2grid'!Q227*CR$2&lt;0,0,+'2grid'!Q227*CR$2)</f>
        <v>0</v>
      </c>
      <c r="R227" s="73">
        <f>IF(+'2grid'!R227*CS$2&lt;0,0,+'2grid'!R227*CS$2)</f>
        <v>0</v>
      </c>
      <c r="S227" s="73">
        <f>IF(+'2grid'!S227*CT$2&lt;0,0,+'2grid'!S227*CT$2)</f>
        <v>0</v>
      </c>
      <c r="T227" s="73">
        <f>IF(+'2grid'!T227*CU$2&lt;0,0,+'2grid'!T227*CU$2)</f>
        <v>0</v>
      </c>
      <c r="U227" s="73">
        <f>IF(+'2grid'!U227*CV$2&lt;0,0,+'2grid'!U227*CV$2)</f>
        <v>0.13933808115164475</v>
      </c>
      <c r="V227" s="73">
        <f>IF(+'2grid'!V227*CW$2&lt;0,0,+'2grid'!V227*CW$2)</f>
        <v>0.71062421387338703</v>
      </c>
      <c r="W227" s="73">
        <f>IF(+'2grid'!W227*CX$2&lt;0,0,+'2grid'!W227*CX$2)</f>
        <v>1.3422901817608432</v>
      </c>
      <c r="X227" s="73">
        <f>IF(+'2grid'!X227*CY$2&lt;0,0,+'2grid'!X227*CY$2)</f>
        <v>2.1297670883938724</v>
      </c>
      <c r="Y227" s="73">
        <f>IF(+'2grid'!Y227*CZ$2&lt;0,0,+'2grid'!Y227*CZ$2)</f>
        <v>3.1033749002310702</v>
      </c>
      <c r="Z227" s="73">
        <f>IF(+'2grid'!Z227*DA$2&lt;0,0,+'2grid'!Z227*DA$2)</f>
        <v>4.2987489358756319</v>
      </c>
      <c r="AA227" s="73">
        <f>IF(+'2grid'!AA227*DB$2&lt;0,0,+'2grid'!AA227*DB$2)</f>
        <v>5.7577182716879678</v>
      </c>
      <c r="AB227" s="73">
        <f>IF(+'2grid'!AB227*DC$2&lt;0,0,+'2grid'!AB227*DC$2)</f>
        <v>7.5293238937457998</v>
      </c>
      <c r="AC227" s="73">
        <f>IF(+'2grid'!AC227*DD$2&lt;0,0,+'2grid'!AC227*DD$2)</f>
        <v>9.6709982457446042</v>
      </c>
      <c r="AD227" s="73">
        <f>IF(+'2grid'!AD227*DE$2&lt;0,0,+'2grid'!AD227*DE$2)</f>
        <v>10.091476430342199</v>
      </c>
      <c r="AE227" s="73">
        <f>IF(+'2grid'!AE227*DF$2&lt;0,0,+'2grid'!AE227*DF$2)</f>
        <v>10.576561957141985</v>
      </c>
      <c r="AF227" s="73">
        <f>IF(+'2grid'!AF227*DG$2&lt;0,0,+'2grid'!AF227*DG$2)</f>
        <v>11.074213735894766</v>
      </c>
      <c r="AG227" s="73">
        <f>IF(+'2grid'!AG227*DH$2&lt;0,0,+'2grid'!AG227*DH$2)</f>
        <v>11.585577140726857</v>
      </c>
      <c r="AH227" s="73">
        <f>IF(+'2grid'!AH227*DI$2&lt;0,0,+'2grid'!AH227*DI$2)</f>
        <v>12.111967074869598</v>
      </c>
      <c r="AI227" s="73">
        <f>IF(+'2grid'!AI227*DJ$2&lt;0,0,+'2grid'!AI227*DJ$2)</f>
        <v>12.654903246409086</v>
      </c>
      <c r="AJ227" s="73">
        <f>IF(+'2grid'!AJ227*DK$2&lt;0,0,+'2grid'!AJ227*DK$2)</f>
        <v>13.216155096047142</v>
      </c>
      <c r="AK227" s="73">
        <f>IF(+'2grid'!AK227*DL$2&lt;0,0,+'2grid'!AK227*DL$2)</f>
        <v>13.797799717118957</v>
      </c>
      <c r="AL227" s="73">
        <f>IF(+'2grid'!AL227*DM$2&lt;0,0,+'2grid'!AL227*DM$2)</f>
        <v>14.402297534031774</v>
      </c>
      <c r="AM227" s="73">
        <f>IF(+'2grid'!AM227*DN$2&lt;0,0,+'2grid'!AM227*DN$2)</f>
        <v>15.032592669532907</v>
      </c>
      <c r="AN227" s="73">
        <f>IF(+'2grid'!AN227*DO$2&lt;0,0,+'2grid'!AN227*DO$2)</f>
        <v>15.692248292185907</v>
      </c>
      <c r="AO227" s="73">
        <f>IF(+'2grid'!AO227*DP$2&lt;0,0,+'2grid'!AO227*DP$2)</f>
        <v>16.385632590211863</v>
      </c>
      <c r="AP227" s="73">
        <f>IF(+'2grid'!AP227*DQ$2&lt;0,0,+'2grid'!AP227*DQ$2)</f>
        <v>17.118179798597172</v>
      </c>
      <c r="AQ227" s="73">
        <f>IF(+'2grid'!AQ227*DR$2&lt;0,0,+'2grid'!AQ227*DR$2)</f>
        <v>17.896765583378333</v>
      </c>
      <c r="AR227" s="73">
        <f>IF(+'2grid'!AR227*DS$2&lt;0,0,+'2grid'!AR227*DS$2)</f>
        <v>18.730262253666492</v>
      </c>
      <c r="AS227" s="73">
        <f>IF(+'2grid'!AS227*DT$2&lt;0,0,+'2grid'!AS227*DT$2)</f>
        <v>19.630387331296681</v>
      </c>
      <c r="AT227" s="73">
        <f>IF(+'2grid'!AT227*DU$2&lt;0,0,+'2grid'!AT227*DU$2)</f>
        <v>20.613051867409705</v>
      </c>
      <c r="AU227" s="73">
        <f>IF(+'2grid'!AU227*DV$2&lt;0,0,+'2grid'!AU227*DV$2)</f>
        <v>21.700605466975578</v>
      </c>
      <c r="AV227" s="73">
        <f>IF(+'2grid'!AV227*DW$2&lt;0,0,+'2grid'!AV227*DW$2)</f>
        <v>22.925795718695465</v>
      </c>
      <c r="AW227" s="73">
        <f>IF(+'2grid'!AW227*DX$2&lt;0,0,+'2grid'!AW227*DX$2)</f>
        <v>24.339276675242921</v>
      </c>
      <c r="AX227" s="73">
        <f>IF(+'2grid'!AX227*DY$2&lt;0,0,+'2grid'!AX227*DY$2)</f>
        <v>25.685801047327484</v>
      </c>
      <c r="AY227" s="73">
        <f>IF(+'2grid'!AY227*DZ$2&lt;0,0,+'2grid'!AY227*DZ$2)</f>
        <v>27.420219750777299</v>
      </c>
      <c r="AZ227" s="73">
        <f>IF(+'2grid'!AZ227*EA$2&lt;0,0,+'2grid'!AZ227*EA$2)</f>
        <v>29.848594589062024</v>
      </c>
      <c r="BA227" s="73">
        <f>IF(+'2grid'!BA227*EB$2&lt;0,0,+'2grid'!BA227*EB$2)</f>
        <v>33.82811683083542</v>
      </c>
      <c r="BB227" s="73">
        <f>IF(+'2grid'!BB227*EC$2&lt;0,0,+'2grid'!BB227*EC$2)</f>
        <v>43.741649913317495</v>
      </c>
      <c r="BC227" s="73">
        <f>IF(+'2grid'!BC227*ED$2&lt;0,0,+'2grid'!BC227*ED$2)</f>
        <v>51.035579999999996</v>
      </c>
      <c r="BD227" s="73">
        <f>IF(+'2grid'!BD227*EE$2&lt;0,0,+'2grid'!BD227*EE$2)</f>
        <v>38.541139999999999</v>
      </c>
      <c r="BE227" s="73">
        <f>IF(+'2grid'!BE227*EF$2&lt;0,0,+'2grid'!BE227*EF$2)</f>
        <v>35.268903999999999</v>
      </c>
      <c r="BF227" s="73">
        <f>IF(+'2grid'!BF227*EG$2&lt;0,0,+'2grid'!BF227*EG$2)</f>
        <v>22.355999999999998</v>
      </c>
      <c r="BG227" s="73">
        <f>IF(+'2grid'!BG227*EH$2&lt;0,0,+'2grid'!BG227*EH$2)</f>
        <v>39.347000000000001</v>
      </c>
      <c r="BH227" s="73">
        <f>IF(+'2grid'!BH227*EI$2&lt;0,0,+'2grid'!BH227*EI$2)</f>
        <v>57.286880000000004</v>
      </c>
      <c r="BI227" s="73">
        <f>IF(+'2grid'!BI227*EJ$2&lt;0,0,+'2grid'!BI227*EJ$2)</f>
        <v>45.933579999999999</v>
      </c>
      <c r="BJ227" s="73">
        <f>IF(+'2grid'!BJ227*EK$2&lt;0,0,+'2grid'!BJ227*EK$2)</f>
        <v>46.799900000000001</v>
      </c>
      <c r="BK227" s="73">
        <f>IF(+'2grid'!BK227*EL$2&lt;0,0,+'2grid'!BK227*EL$2)</f>
        <v>48.522739999999999</v>
      </c>
      <c r="BL227" s="73">
        <f>IF(+'2grid'!BL227*EM$2&lt;0,0,+'2grid'!BL227*EM$2)</f>
        <v>51.511740000000003</v>
      </c>
      <c r="BM227" s="73">
        <f>IF(+'2grid'!BM227*EN$2&lt;0,0,+'2grid'!BM227*EN$2)</f>
        <v>43.316000000000003</v>
      </c>
      <c r="BN227" s="73">
        <f>IF(+'2grid'!BN227*EO$2&lt;0,0,+'2grid'!BN227*EO$2)</f>
        <v>39.723320000000001</v>
      </c>
      <c r="BO227" s="73">
        <f>IF(+'2grid'!BO227*EP$2&lt;0,0,+'2grid'!BO227*EP$2)</f>
        <v>78.503879999999995</v>
      </c>
      <c r="BP227" s="73">
        <f>IF(+'2grid'!BP227*EQ$2&lt;0,0,+'2grid'!BP227*EQ$2)</f>
        <v>90.398139999999998</v>
      </c>
      <c r="BQ227" s="73">
        <f>IF(+'2grid'!BQ227*ER$2&lt;0,0,+'2grid'!BQ227*ER$2)</f>
        <v>131.06225999999998</v>
      </c>
      <c r="BR227" s="73">
        <f>IF(+'2grid'!BR227*ES$2&lt;0,0,+'2grid'!BR227*ES$2)</f>
        <v>133.54264000000001</v>
      </c>
      <c r="BS227" s="73">
        <f>IF(+'2grid'!BS227*ET$2&lt;0,0,+'2grid'!BS227*ET$2)</f>
        <v>159.79546800000347</v>
      </c>
      <c r="BT227" s="73">
        <f>IF(+'2grid'!BT227*EU$2&lt;0,0,+'2grid'!BT227*EU$2)</f>
        <v>186.11839866667214</v>
      </c>
      <c r="BU227" s="73">
        <f>IF(+'2grid'!BU227*EV$2&lt;0,0,+'2grid'!BU227*EV$2)</f>
        <v>204.77796017778527</v>
      </c>
      <c r="BV227" s="73">
        <f>IF(+'2grid'!BV227*EW$2&lt;0,0,+'2grid'!BV227*EW$2)</f>
        <v>227.2811789629732</v>
      </c>
      <c r="BW227" s="73">
        <f>IF(+'2grid'!BW227*EX$2&lt;0,0,+'2grid'!BW227*EX$2)</f>
        <v>245.8753329027287</v>
      </c>
      <c r="BX227" s="73">
        <f>IF(+'2grid'!BX227*EY$2&lt;0,0,+'2grid'!BX227*EY$2)</f>
        <v>271.17651234306584</v>
      </c>
      <c r="BY227" s="73">
        <f>IF(+'2grid'!BY227*EZ$2&lt;0,0,+'2grid'!BY227*EZ$2)</f>
        <v>291.70539949640266</v>
      </c>
      <c r="BZ227" s="73">
        <f>IF(+'2grid'!BZ227*FA$2&lt;0,0,+'2grid'!BZ227*FA$2)</f>
        <v>312.39494521669536</v>
      </c>
      <c r="CA227" s="73">
        <f>IF(+'2grid'!CA227*FB$2&lt;0,0,+'2grid'!CA227*FB$2)</f>
        <v>334.53443147345564</v>
      </c>
    </row>
    <row r="228" spans="1:79" x14ac:dyDescent="0.2">
      <c r="A228" s="9">
        <v>858</v>
      </c>
      <c r="B228" s="73">
        <f>IF(+'2grid'!B228*CC$2&lt;0,0,+'2grid'!B228*CC$2)</f>
        <v>0</v>
      </c>
      <c r="C228" s="73">
        <f>IF(+'2grid'!C228*CD$2&lt;0,0,+'2grid'!C228*CD$2)</f>
        <v>0</v>
      </c>
      <c r="D228" s="73">
        <f>IF(+'2grid'!D228*CE$2&lt;0,0,+'2grid'!D228*CE$2)</f>
        <v>0</v>
      </c>
      <c r="E228" s="73">
        <f>IF(+'2grid'!E228*CF$2&lt;0,0,+'2grid'!E228*CF$2)</f>
        <v>0</v>
      </c>
      <c r="F228" s="73">
        <f>IF(+'2grid'!F228*CG$2&lt;0,0,+'2grid'!F228*CG$2)</f>
        <v>0</v>
      </c>
      <c r="G228" s="73">
        <f>IF(+'2grid'!G228*CH$2&lt;0,0,+'2grid'!G228*CH$2)</f>
        <v>0</v>
      </c>
      <c r="H228" s="73">
        <f>IF(+'2grid'!H228*CI$2&lt;0,0,+'2grid'!H228*CI$2)</f>
        <v>0</v>
      </c>
      <c r="I228" s="73">
        <f>IF(+'2grid'!I228*CJ$2&lt;0,0,+'2grid'!I228*CJ$2)</f>
        <v>0</v>
      </c>
      <c r="J228" s="73">
        <f>IF(+'2grid'!J228*CK$2&lt;0,0,+'2grid'!J228*CK$2)</f>
        <v>0</v>
      </c>
      <c r="K228" s="73">
        <f>IF(+'2grid'!K228*CL$2&lt;0,0,+'2grid'!K228*CL$2)</f>
        <v>0</v>
      </c>
      <c r="L228" s="73">
        <f>IF(+'2grid'!L228*CM$2&lt;0,0,+'2grid'!L228*CM$2)</f>
        <v>0</v>
      </c>
      <c r="M228" s="73">
        <f>IF(+'2grid'!M228*CN$2&lt;0,0,+'2grid'!M228*CN$2)</f>
        <v>0</v>
      </c>
      <c r="N228" s="73">
        <f>IF(+'2grid'!N228*CO$2&lt;0,0,+'2grid'!N228*CO$2)</f>
        <v>0</v>
      </c>
      <c r="O228" s="73">
        <f>IF(+'2grid'!O228*CP$2&lt;0,0,+'2grid'!O228*CP$2)</f>
        <v>0</v>
      </c>
      <c r="P228" s="73">
        <f>IF(+'2grid'!P228*CQ$2&lt;0,0,+'2grid'!P228*CQ$2)</f>
        <v>0</v>
      </c>
      <c r="Q228" s="73">
        <f>IF(+'2grid'!Q228*CR$2&lt;0,0,+'2grid'!Q228*CR$2)</f>
        <v>0</v>
      </c>
      <c r="R228" s="73">
        <f>IF(+'2grid'!R228*CS$2&lt;0,0,+'2grid'!R228*CS$2)</f>
        <v>0</v>
      </c>
      <c r="S228" s="73">
        <f>IF(+'2grid'!S228*CT$2&lt;0,0,+'2grid'!S228*CT$2)</f>
        <v>0</v>
      </c>
      <c r="T228" s="73">
        <f>IF(+'2grid'!T228*CU$2&lt;0,0,+'2grid'!T228*CU$2)</f>
        <v>0</v>
      </c>
      <c r="U228" s="73">
        <f>IF(+'2grid'!U228*CV$2&lt;0,0,+'2grid'!U228*CV$2)</f>
        <v>0</v>
      </c>
      <c r="V228" s="73">
        <f>IF(+'2grid'!V228*CW$2&lt;0,0,+'2grid'!V228*CW$2)</f>
        <v>0</v>
      </c>
      <c r="W228" s="73">
        <f>IF(+'2grid'!W228*CX$2&lt;0,0,+'2grid'!W228*CX$2)</f>
        <v>0</v>
      </c>
      <c r="X228" s="73">
        <f>IF(+'2grid'!X228*CY$2&lt;0,0,+'2grid'!X228*CY$2)</f>
        <v>0</v>
      </c>
      <c r="Y228" s="73">
        <f>IF(+'2grid'!Y228*CZ$2&lt;0,0,+'2grid'!Y228*CZ$2)</f>
        <v>0</v>
      </c>
      <c r="Z228" s="73">
        <f>IF(+'2grid'!Z228*DA$2&lt;0,0,+'2grid'!Z228*DA$2)</f>
        <v>0</v>
      </c>
      <c r="AA228" s="73">
        <f>IF(+'2grid'!AA228*DB$2&lt;0,0,+'2grid'!AA228*DB$2)</f>
        <v>0</v>
      </c>
      <c r="AB228" s="73">
        <f>IF(+'2grid'!AB228*DC$2&lt;0,0,+'2grid'!AB228*DC$2)</f>
        <v>0</v>
      </c>
      <c r="AC228" s="73">
        <f>IF(+'2grid'!AC228*DD$2&lt;0,0,+'2grid'!AC228*DD$2)</f>
        <v>2.9985554494213833E-9</v>
      </c>
      <c r="AD228" s="73">
        <f>IF(+'2grid'!AD228*DE$2&lt;0,0,+'2grid'!AD228*DE$2)</f>
        <v>6.5652582471541852E-9</v>
      </c>
      <c r="AE228" s="73">
        <f>IF(+'2grid'!AE228*DF$2&lt;0,0,+'2grid'!AE228*DF$2)</f>
        <v>1.4353196167867452E-8</v>
      </c>
      <c r="AF228" s="73">
        <f>IF(+'2grid'!AF228*DG$2&lt;0,0,+'2grid'!AF228*DG$2)</f>
        <v>3.1336412686182359E-8</v>
      </c>
      <c r="AG228" s="73">
        <f>IF(+'2grid'!AG228*DH$2&lt;0,0,+'2grid'!AG228*DH$2)</f>
        <v>6.8327516383405155E-8</v>
      </c>
      <c r="AH228" s="73">
        <f>IF(+'2grid'!AH228*DI$2&lt;0,0,+'2grid'!AH228*DI$2)</f>
        <v>1.4880765818527434E-7</v>
      </c>
      <c r="AI228" s="73">
        <f>IF(+'2grid'!AI228*DJ$2&lt;0,0,+'2grid'!AI228*DJ$2)</f>
        <v>3.2372192306971963E-7</v>
      </c>
      <c r="AJ228" s="73">
        <f>IF(+'2grid'!AJ228*DK$2&lt;0,0,+'2grid'!AJ228*DK$2)</f>
        <v>7.0350434894607991E-7</v>
      </c>
      <c r="AK228" s="73">
        <f>IF(+'2grid'!AK228*DL$2&lt;0,0,+'2grid'!AK228*DL$2)</f>
        <v>1.5273449681066203E-6</v>
      </c>
      <c r="AL228" s="73">
        <f>IF(+'2grid'!AL228*DM$2&lt;0,0,+'2grid'!AL228*DM$2)</f>
        <v>3.3129013662280778E-6</v>
      </c>
      <c r="AM228" s="73">
        <f>IF(+'2grid'!AM228*DN$2&lt;0,0,+'2grid'!AM228*DN$2)</f>
        <v>7.1796624035902593E-6</v>
      </c>
      <c r="AN228" s="73">
        <f>IF(+'2grid'!AN228*DO$2&lt;0,0,+'2grid'!AN228*DO$2)</f>
        <v>1.5546938137097703E-5</v>
      </c>
      <c r="AO228" s="73">
        <f>IF(+'2grid'!AO228*DP$2&lt;0,0,+'2grid'!AO228*DP$2)</f>
        <v>3.3639573746936558E-5</v>
      </c>
      <c r="AP228" s="73">
        <f>IF(+'2grid'!AP228*DQ$2&lt;0,0,+'2grid'!AP228*DQ$2)</f>
        <v>9.3281628822586223E-5</v>
      </c>
      <c r="AQ228" s="73">
        <f>IF(+'2grid'!AQ228*DR$2&lt;0,0,+'2grid'!AQ228*DR$2)</f>
        <v>2.5529708940918338E-4</v>
      </c>
      <c r="AR228" s="73">
        <f>IF(+'2grid'!AR228*DS$2&lt;0,0,+'2grid'!AR228*DS$2)</f>
        <v>6.982484496661427E-4</v>
      </c>
      <c r="AS228" s="73">
        <f>IF(+'2grid'!AS228*DT$2&lt;0,0,+'2grid'!AS228*DT$2)</f>
        <v>2.5754523782666907E-3</v>
      </c>
      <c r="AT228" s="73">
        <f>IF(+'2grid'!AT228*DU$2&lt;0,0,+'2grid'!AT228*DU$2)</f>
        <v>7.6204296711291303E-3</v>
      </c>
      <c r="AU228" s="73">
        <f>IF(+'2grid'!AU228*DV$2&lt;0,0,+'2grid'!AU228*DV$2)</f>
        <v>2.1108262223846784E-2</v>
      </c>
      <c r="AV228" s="73">
        <f>IF(+'2grid'!AV228*DW$2&lt;0,0,+'2grid'!AV228*DW$2)</f>
        <v>6.3866458196129863E-2</v>
      </c>
      <c r="AW228" s="73">
        <f>IF(+'2grid'!AW228*DX$2&lt;0,0,+'2grid'!AW228*DX$2)</f>
        <v>0.17424472675759653</v>
      </c>
      <c r="AX228" s="73">
        <f>IF(+'2grid'!AX228*DY$2&lt;0,0,+'2grid'!AX228*DY$2)</f>
        <v>0.40065025803250975</v>
      </c>
      <c r="AY228" s="73">
        <f>IF(+'2grid'!AY228*DZ$2&lt;0,0,+'2grid'!AY228*DZ$2)</f>
        <v>1.0401304889755352</v>
      </c>
      <c r="AZ228" s="73">
        <f>IF(+'2grid'!AZ228*EA$2&lt;0,0,+'2grid'!AZ228*EA$2)</f>
        <v>2.5660176943037842</v>
      </c>
      <c r="BA228" s="73">
        <f>IF(+'2grid'!BA228*EB$2&lt;0,0,+'2grid'!BA228*EB$2)</f>
        <v>6.1197423623763587</v>
      </c>
      <c r="BB228" s="73">
        <f>IF(+'2grid'!BB228*EC$2&lt;0,0,+'2grid'!BB228*EC$2)</f>
        <v>14.247285754417032</v>
      </c>
      <c r="BC228" s="73">
        <f>IF(+'2grid'!BC228*ED$2&lt;0,0,+'2grid'!BC228*ED$2)</f>
        <v>16.296120000000002</v>
      </c>
      <c r="BD228" s="73">
        <f>IF(+'2grid'!BD228*EE$2&lt;0,0,+'2grid'!BD228*EE$2)</f>
        <v>34.120595999999999</v>
      </c>
      <c r="BE228" s="73">
        <f>IF(+'2grid'!BE228*EF$2&lt;0,0,+'2grid'!BE228*EF$2)</f>
        <v>64.925399999999996</v>
      </c>
      <c r="BF228" s="73">
        <f>IF(+'2grid'!BF228*EG$2&lt;0,0,+'2grid'!BF228*EG$2)</f>
        <v>75.904451999999992</v>
      </c>
      <c r="BG228" s="73">
        <f>IF(+'2grid'!BG228*EH$2&lt;0,0,+'2grid'!BG228*EH$2)</f>
        <v>185.61395999999999</v>
      </c>
      <c r="BH228" s="73">
        <f>IF(+'2grid'!BH228*EI$2&lt;0,0,+'2grid'!BH228*EI$2)</f>
        <v>150.60247999999999</v>
      </c>
      <c r="BI228" s="73">
        <f>IF(+'2grid'!BI228*EJ$2&lt;0,0,+'2grid'!BI228*EJ$2)</f>
        <v>157.02932000000001</v>
      </c>
      <c r="BJ228" s="73">
        <f>IF(+'2grid'!BJ228*EK$2&lt;0,0,+'2grid'!BJ228*EK$2)</f>
        <v>150.33199999999999</v>
      </c>
      <c r="BK228" s="73">
        <f>IF(+'2grid'!BK228*EL$2&lt;0,0,+'2grid'!BK228*EL$2)</f>
        <v>182.73570000000001</v>
      </c>
      <c r="BL228" s="73">
        <f>IF(+'2grid'!BL228*EM$2&lt;0,0,+'2grid'!BL228*EM$2)</f>
        <v>180.32</v>
      </c>
      <c r="BM228" s="73">
        <f>IF(+'2grid'!BM228*EN$2&lt;0,0,+'2grid'!BM228*EN$2)</f>
        <v>173.75400000000002</v>
      </c>
      <c r="BN228" s="73">
        <f>IF(+'2grid'!BN228*EO$2&lt;0,0,+'2grid'!BN228*EO$2)</f>
        <v>142.49199999999999</v>
      </c>
      <c r="BO228" s="73">
        <f>IF(+'2grid'!BO228*EP$2&lt;0,0,+'2grid'!BO228*EP$2)</f>
        <v>165.00946000000002</v>
      </c>
      <c r="BP228" s="73">
        <f>IF(+'2grid'!BP228*EQ$2&lt;0,0,+'2grid'!BP228*EQ$2)</f>
        <v>157.48599999999999</v>
      </c>
      <c r="BQ228" s="73">
        <f>IF(+'2grid'!BQ228*ER$2&lt;0,0,+'2grid'!BQ228*ER$2)</f>
        <v>158.66200000000001</v>
      </c>
      <c r="BR228" s="73">
        <f>IF(+'2grid'!BR228*ES$2&lt;0,0,+'2grid'!BR228*ES$2)</f>
        <v>192.07999999999998</v>
      </c>
      <c r="BS228" s="73">
        <f>IF(+'2grid'!BS228*ET$2&lt;0,0,+'2grid'!BS228*ET$2)</f>
        <v>178.1755639999995</v>
      </c>
      <c r="BT228" s="73">
        <f>IF(+'2grid'!BT228*EU$2&lt;0,0,+'2grid'!BT228*EU$2)</f>
        <v>191.73138133333467</v>
      </c>
      <c r="BU228" s="73">
        <f>IF(+'2grid'!BU228*EV$2&lt;0,0,+'2grid'!BU228*EV$2)</f>
        <v>196.76703075555727</v>
      </c>
      <c r="BV228" s="73">
        <f>IF(+'2grid'!BV228*EW$2&lt;0,0,+'2grid'!BV228*EW$2)</f>
        <v>207.32121552592713</v>
      </c>
      <c r="BW228" s="73">
        <f>IF(+'2grid'!BW228*EX$2&lt;0,0,+'2grid'!BW228*EX$2)</f>
        <v>214.54749732543368</v>
      </c>
      <c r="BX228" s="73">
        <f>IF(+'2grid'!BX228*EY$2&lt;0,0,+'2grid'!BX228*EY$2)</f>
        <v>217.25145721942397</v>
      </c>
      <c r="BY228" s="73">
        <f>IF(+'2grid'!BY228*EZ$2&lt;0,0,+'2grid'!BY228*EZ$2)</f>
        <v>228.40389091099269</v>
      </c>
      <c r="BZ228" s="73">
        <f>IF(+'2grid'!BZ228*FA$2&lt;0,0,+'2grid'!BZ228*FA$2)</f>
        <v>234.54128975304934</v>
      </c>
      <c r="CA228" s="73">
        <f>IF(+'2grid'!CA228*FB$2&lt;0,0,+'2grid'!CA228*FB$2)</f>
        <v>241.95439168539542</v>
      </c>
    </row>
    <row r="229" spans="1:79" x14ac:dyDescent="0.2">
      <c r="A229" s="9">
        <v>860</v>
      </c>
      <c r="B229" s="73">
        <f>IF(+'2grid'!B229*CC$2&lt;0,0,+'2grid'!B229*CC$2)</f>
        <v>0</v>
      </c>
      <c r="C229" s="73">
        <f>IF(+'2grid'!C229*CD$2&lt;0,0,+'2grid'!C229*CD$2)</f>
        <v>0</v>
      </c>
      <c r="D229" s="73">
        <f>IF(+'2grid'!D229*CE$2&lt;0,0,+'2grid'!D229*CE$2)</f>
        <v>0</v>
      </c>
      <c r="E229" s="73">
        <f>IF(+'2grid'!E229*CF$2&lt;0,0,+'2grid'!E229*CF$2)</f>
        <v>0</v>
      </c>
      <c r="F229" s="73">
        <f>IF(+'2grid'!F229*CG$2&lt;0,0,+'2grid'!F229*CG$2)</f>
        <v>0</v>
      </c>
      <c r="G229" s="73">
        <f>IF(+'2grid'!G229*CH$2&lt;0,0,+'2grid'!G229*CH$2)</f>
        <v>0</v>
      </c>
      <c r="H229" s="73">
        <f>IF(+'2grid'!H229*CI$2&lt;0,0,+'2grid'!H229*CI$2)</f>
        <v>0</v>
      </c>
      <c r="I229" s="73">
        <f>IF(+'2grid'!I229*CJ$2&lt;0,0,+'2grid'!I229*CJ$2)</f>
        <v>0</v>
      </c>
      <c r="J229" s="73">
        <f>IF(+'2grid'!J229*CK$2&lt;0,0,+'2grid'!J229*CK$2)</f>
        <v>0</v>
      </c>
      <c r="K229" s="73">
        <f>IF(+'2grid'!K229*CL$2&lt;0,0,+'2grid'!K229*CL$2)</f>
        <v>0</v>
      </c>
      <c r="L229" s="73">
        <f>IF(+'2grid'!L229*CM$2&lt;0,0,+'2grid'!L229*CM$2)</f>
        <v>0</v>
      </c>
      <c r="M229" s="73">
        <f>IF(+'2grid'!M229*CN$2&lt;0,0,+'2grid'!M229*CN$2)</f>
        <v>0</v>
      </c>
      <c r="N229" s="73">
        <f>IF(+'2grid'!N229*CO$2&lt;0,0,+'2grid'!N229*CO$2)</f>
        <v>0</v>
      </c>
      <c r="O229" s="73">
        <f>IF(+'2grid'!O229*CP$2&lt;0,0,+'2grid'!O229*CP$2)</f>
        <v>0</v>
      </c>
      <c r="P229" s="73">
        <f>IF(+'2grid'!P229*CQ$2&lt;0,0,+'2grid'!P229*CQ$2)</f>
        <v>0</v>
      </c>
      <c r="Q229" s="73">
        <f>IF(+'2grid'!Q229*CR$2&lt;0,0,+'2grid'!Q229*CR$2)</f>
        <v>0</v>
      </c>
      <c r="R229" s="73">
        <f>IF(+'2grid'!R229*CS$2&lt;0,0,+'2grid'!R229*CS$2)</f>
        <v>0</v>
      </c>
      <c r="S229" s="73">
        <f>IF(+'2grid'!S229*CT$2&lt;0,0,+'2grid'!S229*CT$2)</f>
        <v>0</v>
      </c>
      <c r="T229" s="73">
        <f>IF(+'2grid'!T229*CU$2&lt;0,0,+'2grid'!T229*CU$2)</f>
        <v>0</v>
      </c>
      <c r="U229" s="73">
        <f>IF(+'2grid'!U229*CV$2&lt;0,0,+'2grid'!U229*CV$2)</f>
        <v>6.1762639702702633E-2</v>
      </c>
      <c r="V229" s="73">
        <f>IF(+'2grid'!V229*CW$2&lt;0,0,+'2grid'!V229*CW$2)</f>
        <v>0.289177677220746</v>
      </c>
      <c r="W229" s="73">
        <f>IF(+'2grid'!W229*CX$2&lt;0,0,+'2grid'!W229*CX$2)</f>
        <v>0.51944879056319226</v>
      </c>
      <c r="X229" s="73">
        <f>IF(+'2grid'!X229*CY$2&lt;0,0,+'2grid'!X229*CY$2)</f>
        <v>0.77970870006186455</v>
      </c>
      <c r="Y229" s="73">
        <f>IF(+'2grid'!Y229*CZ$2&lt;0,0,+'2grid'!Y229*CZ$2)</f>
        <v>1.0699574057167616</v>
      </c>
      <c r="Z229" s="73">
        <f>IF(+'2grid'!Z229*DA$2&lt;0,0,+'2grid'!Z229*DA$2)</f>
        <v>1.3901949075278843</v>
      </c>
      <c r="AA229" s="73">
        <f>IF(+'2grid'!AA229*DB$2&lt;0,0,+'2grid'!AA229*DB$2)</f>
        <v>1.754344575139194</v>
      </c>
      <c r="AB229" s="73">
        <f>IF(+'2grid'!AB229*DC$2&lt;0,0,+'2grid'!AB229*DC$2)</f>
        <v>2.3134214177659702</v>
      </c>
      <c r="AC229" s="73">
        <f>IF(+'2grid'!AC229*DD$2&lt;0,0,+'2grid'!AC229*DD$2)</f>
        <v>2.9496123076516132</v>
      </c>
      <c r="AD229" s="73">
        <f>IF(+'2grid'!AD229*DE$2&lt;0,0,+'2grid'!AD229*DE$2)</f>
        <v>3.2661891540884342</v>
      </c>
      <c r="AE229" s="73">
        <f>IF(+'2grid'!AE229*DF$2&lt;0,0,+'2grid'!AE229*DF$2)</f>
        <v>3.5802458035200138</v>
      </c>
      <c r="AF229" s="73">
        <f>IF(+'2grid'!AF229*DG$2&lt;0,0,+'2grid'!AF229*DG$2)</f>
        <v>3.9191168054992755</v>
      </c>
      <c r="AG229" s="73">
        <f>IF(+'2grid'!AG229*DH$2&lt;0,0,+'2grid'!AG229*DH$2)</f>
        <v>4.2845899996628987</v>
      </c>
      <c r="AH229" s="73">
        <f>IF(+'2grid'!AH229*DI$2&lt;0,0,+'2grid'!AH229*DI$2)</f>
        <v>4.678575286988222</v>
      </c>
      <c r="AI229" s="73">
        <f>IF(+'2grid'!AI229*DJ$2&lt;0,0,+'2grid'!AI229*DJ$2)</f>
        <v>5.1031126741408563</v>
      </c>
      <c r="AJ229" s="73">
        <f>IF(+'2grid'!AJ229*DK$2&lt;0,0,+'2grid'!AJ229*DK$2)</f>
        <v>5.560380834906165</v>
      </c>
      <c r="AK229" s="73">
        <f>IF(+'2grid'!AK229*DL$2&lt;0,0,+'2grid'!AK229*DL$2)</f>
        <v>6.0527062213301486</v>
      </c>
      <c r="AL229" s="73">
        <f>IF(+'2grid'!AL229*DM$2&lt;0,0,+'2grid'!AL229*DM$2)</f>
        <v>6.5825727592243721</v>
      </c>
      <c r="AM229" s="73">
        <f>IF(+'2grid'!AM229*DN$2&lt;0,0,+'2grid'!AM229*DN$2)</f>
        <v>7.1526321648434745</v>
      </c>
      <c r="AN229" s="73">
        <f>IF(+'2grid'!AN229*DO$2&lt;0,0,+'2grid'!AN229*DO$2)</f>
        <v>7.7657149218300594</v>
      </c>
      <c r="AO229" s="73">
        <f>IF(+'2grid'!AO229*DP$2&lt;0,0,+'2grid'!AO229*DP$2)</f>
        <v>8.4248419599483526</v>
      </c>
      <c r="AP229" s="73">
        <f>IF(+'2grid'!AP229*DQ$2&lt;0,0,+'2grid'!AP229*DQ$2)</f>
        <v>9.1332370797037683</v>
      </c>
      <c r="AQ229" s="73">
        <f>IF(+'2grid'!AQ229*DR$2&lt;0,0,+'2grid'!AQ229*DR$2)</f>
        <v>9.8943401696790829</v>
      </c>
      <c r="AR229" s="73">
        <f>IF(+'2grid'!AR229*DS$2&lt;0,0,+'2grid'!AR229*DS$2)</f>
        <v>10.711821266319236</v>
      </c>
      <c r="AS229" s="73">
        <f>IF(+'2grid'!AS229*DT$2&lt;0,0,+'2grid'!AS229*DT$2)</f>
        <v>11.589595508975949</v>
      </c>
      <c r="AT229" s="73">
        <f>IF(+'2grid'!AT229*DU$2&lt;0,0,+'2grid'!AT229*DU$2)</f>
        <v>12.531839046291067</v>
      </c>
      <c r="AU229" s="73">
        <f>IF(+'2grid'!AU229*DV$2&lt;0,0,+'2grid'!AU229*DV$2)</f>
        <v>13.543005953465347</v>
      </c>
      <c r="AV229" s="73">
        <f>IF(+'2grid'!AV229*DW$2&lt;0,0,+'2grid'!AV229*DW$2)</f>
        <v>14.627846223639574</v>
      </c>
      <c r="AW229" s="73">
        <f>IF(+'2grid'!AW229*DX$2&lt;0,0,+'2grid'!AW229*DX$2)</f>
        <v>15.791424900519994</v>
      </c>
      <c r="AX229" s="73">
        <f>IF(+'2grid'!AX229*DY$2&lt;0,0,+'2grid'!AX229*DY$2)</f>
        <v>16.816892739738943</v>
      </c>
      <c r="AY229" s="73">
        <f>IF(+'2grid'!AY229*DZ$2&lt;0,0,+'2grid'!AY229*DZ$2)</f>
        <v>17.907562484239882</v>
      </c>
      <c r="AZ229" s="73">
        <f>IF(+'2grid'!AZ229*EA$2&lt;0,0,+'2grid'!AZ229*EA$2)</f>
        <v>19.067513765970126</v>
      </c>
      <c r="BA229" s="73">
        <f>IF(+'2grid'!BA229*EB$2&lt;0,0,+'2grid'!BA229*EB$2)</f>
        <v>20.30107826886718</v>
      </c>
      <c r="BB229" s="73">
        <f>IF(+'2grid'!BB229*EC$2&lt;0,0,+'2grid'!BB229*EC$2)</f>
        <v>21.612855143178816</v>
      </c>
      <c r="BC229" s="73">
        <f>IF(+'2grid'!BC229*ED$2&lt;0,0,+'2grid'!BC229*ED$2)</f>
        <v>29.545140695199812</v>
      </c>
      <c r="BD229" s="73">
        <f>IF(+'2grid'!BD229*EE$2&lt;0,0,+'2grid'!BD229*EE$2)</f>
        <v>88.373418406402934</v>
      </c>
      <c r="BE229" s="73">
        <f>IF(+'2grid'!BE229*EF$2&lt;0,0,+'2grid'!BE229*EF$2)</f>
        <v>169.5692037625596</v>
      </c>
      <c r="BF229" s="73">
        <f>IF(+'2grid'!BF229*EG$2&lt;0,0,+'2grid'!BF229*EG$2)</f>
        <v>157.62690703015096</v>
      </c>
      <c r="BG229" s="73">
        <f>IF(+'2grid'!BG229*EH$2&lt;0,0,+'2grid'!BG229*EH$2)</f>
        <v>129.16400000000002</v>
      </c>
      <c r="BH229" s="73">
        <f>IF(+'2grid'!BH229*EI$2&lt;0,0,+'2grid'!BH229*EI$2)</f>
        <v>38.71</v>
      </c>
      <c r="BI229" s="73">
        <f>IF(+'2grid'!BI229*EJ$2&lt;0,0,+'2grid'!BI229*EJ$2)</f>
        <v>63.112000000000002</v>
      </c>
      <c r="BJ229" s="73">
        <f>IF(+'2grid'!BJ229*EK$2&lt;0,0,+'2grid'!BJ229*EK$2)</f>
        <v>118.58</v>
      </c>
      <c r="BK229" s="73">
        <f>IF(+'2grid'!BK229*EL$2&lt;0,0,+'2grid'!BK229*EL$2)</f>
        <v>64.787800000000004</v>
      </c>
      <c r="BL229" s="73">
        <f>IF(+'2grid'!BL229*EM$2&lt;0,0,+'2grid'!BL229*EM$2)</f>
        <v>51.430399999999999</v>
      </c>
      <c r="BM229" s="73">
        <f>IF(+'2grid'!BM229*EN$2&lt;0,0,+'2grid'!BM229*EN$2)</f>
        <v>59.446799999999996</v>
      </c>
      <c r="BN229" s="73">
        <f>IF(+'2grid'!BN229*EO$2&lt;0,0,+'2grid'!BN229*EO$2)</f>
        <v>53.9</v>
      </c>
      <c r="BO229" s="73">
        <f>IF(+'2grid'!BO229*EP$2&lt;0,0,+'2grid'!BO229*EP$2)</f>
        <v>34.299999999999997</v>
      </c>
      <c r="BP229" s="73">
        <f>IF(+'2grid'!BP229*EQ$2&lt;0,0,+'2grid'!BP229*EQ$2)</f>
        <v>34.299999999999997</v>
      </c>
      <c r="BQ229" s="73">
        <f>IF(+'2grid'!BQ229*ER$2&lt;0,0,+'2grid'!BQ229*ER$2)</f>
        <v>35.28</v>
      </c>
      <c r="BR229" s="73">
        <f>IF(+'2grid'!BR229*ES$2&lt;0,0,+'2grid'!BR229*ES$2)</f>
        <v>27.439999999999998</v>
      </c>
      <c r="BS229" s="73">
        <f>IF(+'2grid'!BS229*ET$2&lt;0,0,+'2grid'!BS229*ET$2)</f>
        <v>19.188399999999927</v>
      </c>
      <c r="BT229" s="73">
        <f>IF(+'2grid'!BT229*EU$2&lt;0,0,+'2grid'!BT229*EU$2)</f>
        <v>14.752266666664836</v>
      </c>
      <c r="BU229" s="73">
        <f>IF(+'2grid'!BU229*EV$2&lt;0,0,+'2grid'!BU229*EV$2)</f>
        <v>12.452097777776762</v>
      </c>
      <c r="BV229" s="73">
        <f>IF(+'2grid'!BV229*EW$2&lt;0,0,+'2grid'!BV229*EW$2)</f>
        <v>12.452097777776762</v>
      </c>
      <c r="BW229" s="73">
        <f>IF(+'2grid'!BW229*EX$2&lt;0,0,+'2grid'!BW229*EX$2)</f>
        <v>12.452097777776762</v>
      </c>
      <c r="BX229" s="73">
        <f>IF(+'2grid'!BX229*EY$2&lt;0,0,+'2grid'!BX229*EY$2)</f>
        <v>12.452097777776762</v>
      </c>
      <c r="BY229" s="73">
        <f>IF(+'2grid'!BY229*EZ$2&lt;0,0,+'2grid'!BY229*EZ$2)</f>
        <v>12.452097777776762</v>
      </c>
      <c r="BZ229" s="73">
        <f>IF(+'2grid'!BZ229*FA$2&lt;0,0,+'2grid'!BZ229*FA$2)</f>
        <v>12.452097777776762</v>
      </c>
      <c r="CA229" s="73">
        <f>IF(+'2grid'!CA229*FB$2&lt;0,0,+'2grid'!CA229*FB$2)</f>
        <v>12.452097777776762</v>
      </c>
    </row>
    <row r="230" spans="1:79" x14ac:dyDescent="0.2">
      <c r="A230" s="9">
        <v>862</v>
      </c>
      <c r="B230" s="73">
        <f>IF(+'2grid'!B230*CC$2&lt;0,0,+'2grid'!B230*CC$2)</f>
        <v>0</v>
      </c>
      <c r="C230" s="73">
        <f>IF(+'2grid'!C230*CD$2&lt;0,0,+'2grid'!C230*CD$2)</f>
        <v>0</v>
      </c>
      <c r="D230" s="73">
        <f>IF(+'2grid'!D230*CE$2&lt;0,0,+'2grid'!D230*CE$2)</f>
        <v>0</v>
      </c>
      <c r="E230" s="73">
        <f>IF(+'2grid'!E230*CF$2&lt;0,0,+'2grid'!E230*CF$2)</f>
        <v>0</v>
      </c>
      <c r="F230" s="73">
        <f>IF(+'2grid'!F230*CG$2&lt;0,0,+'2grid'!F230*CG$2)</f>
        <v>0</v>
      </c>
      <c r="G230" s="73">
        <f>IF(+'2grid'!G230*CH$2&lt;0,0,+'2grid'!G230*CH$2)</f>
        <v>0</v>
      </c>
      <c r="H230" s="73">
        <f>IF(+'2grid'!H230*CI$2&lt;0,0,+'2grid'!H230*CI$2)</f>
        <v>0</v>
      </c>
      <c r="I230" s="73">
        <f>IF(+'2grid'!I230*CJ$2&lt;0,0,+'2grid'!I230*CJ$2)</f>
        <v>0</v>
      </c>
      <c r="J230" s="73">
        <f>IF(+'2grid'!J230*CK$2&lt;0,0,+'2grid'!J230*CK$2)</f>
        <v>0</v>
      </c>
      <c r="K230" s="73">
        <f>IF(+'2grid'!K230*CL$2&lt;0,0,+'2grid'!K230*CL$2)</f>
        <v>0</v>
      </c>
      <c r="L230" s="73">
        <f>IF(+'2grid'!L230*CM$2&lt;0,0,+'2grid'!L230*CM$2)</f>
        <v>0</v>
      </c>
      <c r="M230" s="73">
        <f>IF(+'2grid'!M230*CN$2&lt;0,0,+'2grid'!M230*CN$2)</f>
        <v>0</v>
      </c>
      <c r="N230" s="73">
        <f>IF(+'2grid'!N230*CO$2&lt;0,0,+'2grid'!N230*CO$2)</f>
        <v>0</v>
      </c>
      <c r="O230" s="73">
        <f>IF(+'2grid'!O230*CP$2&lt;0,0,+'2grid'!O230*CP$2)</f>
        <v>0</v>
      </c>
      <c r="P230" s="73">
        <f>IF(+'2grid'!P230*CQ$2&lt;0,0,+'2grid'!P230*CQ$2)</f>
        <v>0</v>
      </c>
      <c r="Q230" s="73">
        <f>IF(+'2grid'!Q230*CR$2&lt;0,0,+'2grid'!Q230*CR$2)</f>
        <v>0</v>
      </c>
      <c r="R230" s="73">
        <f>IF(+'2grid'!R230*CS$2&lt;0,0,+'2grid'!R230*CS$2)</f>
        <v>0</v>
      </c>
      <c r="S230" s="73">
        <f>IF(+'2grid'!S230*CT$2&lt;0,0,+'2grid'!S230*CT$2)</f>
        <v>0</v>
      </c>
      <c r="T230" s="73">
        <f>IF(+'2grid'!T230*CU$2&lt;0,0,+'2grid'!T230*CU$2)</f>
        <v>0</v>
      </c>
      <c r="U230" s="73">
        <f>IF(+'2grid'!U230*CV$2&lt;0,0,+'2grid'!U230*CV$2)</f>
        <v>0</v>
      </c>
      <c r="V230" s="73">
        <f>IF(+'2grid'!V230*CW$2&lt;0,0,+'2grid'!V230*CW$2)</f>
        <v>0</v>
      </c>
      <c r="W230" s="73">
        <f>IF(+'2grid'!W230*CX$2&lt;0,0,+'2grid'!W230*CX$2)</f>
        <v>0</v>
      </c>
      <c r="X230" s="73">
        <f>IF(+'2grid'!X230*CY$2&lt;0,0,+'2grid'!X230*CY$2)</f>
        <v>0</v>
      </c>
      <c r="Y230" s="73">
        <f>IF(+'2grid'!Y230*CZ$2&lt;0,0,+'2grid'!Y230*CZ$2)</f>
        <v>0</v>
      </c>
      <c r="Z230" s="73">
        <f>IF(+'2grid'!Z230*DA$2&lt;0,0,+'2grid'!Z230*DA$2)</f>
        <v>0</v>
      </c>
      <c r="AA230" s="73">
        <f>IF(+'2grid'!AA230*DB$2&lt;0,0,+'2grid'!AA230*DB$2)</f>
        <v>0</v>
      </c>
      <c r="AB230" s="73">
        <f>IF(+'2grid'!AB230*DC$2&lt;0,0,+'2grid'!AB230*DC$2)</f>
        <v>0</v>
      </c>
      <c r="AC230" s="73">
        <f>IF(+'2grid'!AC230*DD$2&lt;0,0,+'2grid'!AC230*DD$2)</f>
        <v>5.7485829422761408E-8</v>
      </c>
      <c r="AD230" s="73">
        <f>IF(+'2grid'!AD230*DE$2&lt;0,0,+'2grid'!AD230*DE$2)</f>
        <v>1.2108407615123414E-7</v>
      </c>
      <c r="AE230" s="73">
        <f>IF(+'2grid'!AE230*DF$2&lt;0,0,+'2grid'!AE230*DF$2)</f>
        <v>2.5466563241155385E-7</v>
      </c>
      <c r="AF230" s="73">
        <f>IF(+'2grid'!AF230*DG$2&lt;0,0,+'2grid'!AF230*DG$2)</f>
        <v>5.3488140328352611E-7</v>
      </c>
      <c r="AG230" s="73">
        <f>IF(+'2grid'!AG230*DH$2&lt;0,0,+'2grid'!AG230*DH$2)</f>
        <v>1.1219935403415737E-6</v>
      </c>
      <c r="AH230" s="73">
        <f>IF(+'2grid'!AH230*DI$2&lt;0,0,+'2grid'!AH230*DI$2)</f>
        <v>2.3507503245916862E-6</v>
      </c>
      <c r="AI230" s="73">
        <f>IF(+'2grid'!AI230*DJ$2&lt;0,0,+'2grid'!AI230*DJ$2)</f>
        <v>4.9197137594830215E-6</v>
      </c>
      <c r="AJ230" s="73">
        <f>IF(+'2grid'!AJ230*DK$2&lt;0,0,+'2grid'!AJ230*DK$2)</f>
        <v>1.0285395854860383E-5</v>
      </c>
      <c r="AK230" s="73">
        <f>IF(+'2grid'!AK230*DL$2&lt;0,0,+'2grid'!AK230*DL$2)</f>
        <v>2.1482155899391936E-5</v>
      </c>
      <c r="AL230" s="73">
        <f>IF(+'2grid'!AL230*DM$2&lt;0,0,+'2grid'!AL230*DM$2)</f>
        <v>4.4826593054350645E-5</v>
      </c>
      <c r="AM230" s="73">
        <f>IF(+'2grid'!AM230*DN$2&lt;0,0,+'2grid'!AM230*DN$2)</f>
        <v>9.3458272935355034E-5</v>
      </c>
      <c r="AN230" s="73">
        <f>IF(+'2grid'!AN230*DO$2&lt;0,0,+'2grid'!AN230*DO$2)</f>
        <v>1.9469065175683361E-4</v>
      </c>
      <c r="AO230" s="73">
        <f>IF(+'2grid'!AO230*DP$2&lt;0,0,+'2grid'!AO230*DP$2)</f>
        <v>4.9115141693201203E-4</v>
      </c>
      <c r="AP230" s="73">
        <f>IF(+'2grid'!AP230*DQ$2&lt;0,0,+'2grid'!AP230*DQ$2)</f>
        <v>1.2381360043544091E-3</v>
      </c>
      <c r="AQ230" s="73">
        <f>IF(+'2grid'!AQ230*DR$2&lt;0,0,+'2grid'!AQ230*DR$2)</f>
        <v>3.1190363937444814E-3</v>
      </c>
      <c r="AR230" s="73">
        <f>IF(+'2grid'!AR230*DS$2&lt;0,0,+'2grid'!AR230*DS$2)</f>
        <v>7.8521195926434476E-3</v>
      </c>
      <c r="AS230" s="73">
        <f>IF(+'2grid'!AS230*DT$2&lt;0,0,+'2grid'!AS230*DT$2)</f>
        <v>1.9755219066037034E-2</v>
      </c>
      <c r="AT230" s="73">
        <f>IF(+'2grid'!AT230*DU$2&lt;0,0,+'2grid'!AT230*DU$2)</f>
        <v>4.5533370774158533E-2</v>
      </c>
      <c r="AU230" s="73">
        <f>IF(+'2grid'!AU230*DV$2&lt;0,0,+'2grid'!AU230*DV$2)</f>
        <v>0.10488937196190089</v>
      </c>
      <c r="AV230" s="73">
        <f>IF(+'2grid'!AV230*DW$2&lt;0,0,+'2grid'!AV230*DW$2)</f>
        <v>0.2438216644273079</v>
      </c>
      <c r="AW230" s="73">
        <f>IF(+'2grid'!AW230*DX$2&lt;0,0,+'2grid'!AW230*DX$2)</f>
        <v>0.51021777232261756</v>
      </c>
      <c r="AX230" s="73">
        <f>IF(+'2grid'!AX230*DY$2&lt;0,0,+'2grid'!AX230*DY$2)</f>
        <v>1.0424827966503258</v>
      </c>
      <c r="AY230" s="73">
        <f>IF(+'2grid'!AY230*DZ$2&lt;0,0,+'2grid'!AY230*DZ$2)</f>
        <v>2.1295063903762985</v>
      </c>
      <c r="AZ230" s="73">
        <f>IF(+'2grid'!AZ230*EA$2&lt;0,0,+'2grid'!AZ230*EA$2)</f>
        <v>5.6114627834404853</v>
      </c>
      <c r="BA230" s="73">
        <f>IF(+'2grid'!BA230*EB$2&lt;0,0,+'2grid'!BA230*EB$2)</f>
        <v>13.529208037418069</v>
      </c>
      <c r="BB230" s="73">
        <f>IF(+'2grid'!BB230*EC$2&lt;0,0,+'2grid'!BB230*EC$2)</f>
        <v>29.139999999999997</v>
      </c>
      <c r="BC230" s="73">
        <f>IF(+'2grid'!BC230*ED$2&lt;0,0,+'2grid'!BC230*ED$2)</f>
        <v>55.410600000000002</v>
      </c>
      <c r="BD230" s="73">
        <f>IF(+'2grid'!BD230*EE$2&lt;0,0,+'2grid'!BD230*EE$2)</f>
        <v>124.52282399999999</v>
      </c>
      <c r="BE230" s="73">
        <f>IF(+'2grid'!BE230*EF$2&lt;0,0,+'2grid'!BE230*EF$2)</f>
        <v>193.96836799999997</v>
      </c>
      <c r="BF230" s="73">
        <f>IF(+'2grid'!BF230*EG$2&lt;0,0,+'2grid'!BF230*EG$2)</f>
        <v>111.54186</v>
      </c>
      <c r="BG230" s="73">
        <f>IF(+'2grid'!BG230*EH$2&lt;0,0,+'2grid'!BG230*EH$2)</f>
        <v>135.43796</v>
      </c>
      <c r="BH230" s="73">
        <f>IF(+'2grid'!BH230*EI$2&lt;0,0,+'2grid'!BH230*EI$2)</f>
        <v>151.11894000000001</v>
      </c>
      <c r="BI230" s="73">
        <f>IF(+'2grid'!BI230*EJ$2&lt;0,0,+'2grid'!BI230*EJ$2)</f>
        <v>131.60812000000001</v>
      </c>
      <c r="BJ230" s="73">
        <f>IF(+'2grid'!BJ230*EK$2&lt;0,0,+'2grid'!BJ230*EK$2)</f>
        <v>134.65591999999998</v>
      </c>
      <c r="BK230" s="73">
        <f>IF(+'2grid'!BK230*EL$2&lt;0,0,+'2grid'!BK230*EL$2)</f>
        <v>194.80439999999999</v>
      </c>
      <c r="BL230" s="73">
        <f>IF(+'2grid'!BL230*EM$2&lt;0,0,+'2grid'!BL230*EM$2)</f>
        <v>211.65942000000001</v>
      </c>
      <c r="BM230" s="73">
        <f>IF(+'2grid'!BM230*EN$2&lt;0,0,+'2grid'!BM230*EN$2)</f>
        <v>222.29241999999999</v>
      </c>
      <c r="BN230" s="73">
        <f>IF(+'2grid'!BN230*EO$2&lt;0,0,+'2grid'!BN230*EO$2)</f>
        <v>204.64849999999998</v>
      </c>
      <c r="BO230" s="73">
        <f>IF(+'2grid'!BO230*EP$2&lt;0,0,+'2grid'!BO230*EP$2)</f>
        <v>257.74</v>
      </c>
      <c r="BP230" s="73">
        <f>IF(+'2grid'!BP230*EQ$2&lt;0,0,+'2grid'!BP230*EQ$2)</f>
        <v>235.2</v>
      </c>
      <c r="BQ230" s="73">
        <f>IF(+'2grid'!BQ230*ER$2&lt;0,0,+'2grid'!BQ230*ER$2)</f>
        <v>245</v>
      </c>
      <c r="BR230" s="73">
        <f>IF(+'2grid'!BR230*ES$2&lt;0,0,+'2grid'!BR230*ES$2)</f>
        <v>244.59428</v>
      </c>
      <c r="BS230" s="73">
        <f>IF(+'2grid'!BS230*ET$2&lt;0,0,+'2grid'!BS230*ET$2)</f>
        <v>255.91491333333408</v>
      </c>
      <c r="BT230" s="73">
        <f>IF(+'2grid'!BT230*EU$2&lt;0,0,+'2grid'!BT230*EU$2)</f>
        <v>263.18577288889037</v>
      </c>
      <c r="BU230" s="73">
        <f>IF(+'2grid'!BU230*EV$2&lt;0,0,+'2grid'!BU230*EV$2)</f>
        <v>259.16928281481609</v>
      </c>
      <c r="BV230" s="73">
        <f>IF(+'2grid'!BV230*EW$2&lt;0,0,+'2grid'!BV230*EW$2)</f>
        <v>269.08314478024897</v>
      </c>
      <c r="BW230" s="73">
        <f>IF(+'2grid'!BW230*EX$2&lt;0,0,+'2grid'!BW230*EX$2)</f>
        <v>273.29905815967368</v>
      </c>
      <c r="BX230" s="73">
        <f>IF(+'2grid'!BX230*EY$2&lt;0,0,+'2grid'!BX230*EY$2)</f>
        <v>278.7756181693307</v>
      </c>
      <c r="BY230" s="73">
        <f>IF(+'2grid'!BY230*EZ$2&lt;0,0,+'2grid'!BY230*EZ$2)</f>
        <v>282.02702255349237</v>
      </c>
      <c r="BZ230" s="73">
        <f>IF(+'2grid'!BZ230*FA$2&lt;0,0,+'2grid'!BZ230*FA$2)</f>
        <v>286.64743333767473</v>
      </c>
      <c r="CA230" s="73">
        <f>IF(+'2grid'!CA230*FB$2&lt;0,0,+'2grid'!CA230*FB$2)</f>
        <v>293.00348789690577</v>
      </c>
    </row>
    <row r="231" spans="1:79" x14ac:dyDescent="0.2">
      <c r="A231" s="9">
        <v>876</v>
      </c>
      <c r="B231" s="73">
        <f>IF(+'2grid'!B231*CC$2&lt;0,0,+'2grid'!B231*CC$2)</f>
        <v>0</v>
      </c>
      <c r="C231" s="73">
        <f>IF(+'2grid'!C231*CD$2&lt;0,0,+'2grid'!C231*CD$2)</f>
        <v>0</v>
      </c>
      <c r="D231" s="73">
        <f>IF(+'2grid'!D231*CE$2&lt;0,0,+'2grid'!D231*CE$2)</f>
        <v>0</v>
      </c>
      <c r="E231" s="73">
        <f>IF(+'2grid'!E231*CF$2&lt;0,0,+'2grid'!E231*CF$2)</f>
        <v>0</v>
      </c>
      <c r="F231" s="73">
        <f>IF(+'2grid'!F231*CG$2&lt;0,0,+'2grid'!F231*CG$2)</f>
        <v>0</v>
      </c>
      <c r="G231" s="73">
        <f>IF(+'2grid'!G231*CH$2&lt;0,0,+'2grid'!G231*CH$2)</f>
        <v>0</v>
      </c>
      <c r="H231" s="73">
        <f>IF(+'2grid'!H231*CI$2&lt;0,0,+'2grid'!H231*CI$2)</f>
        <v>0</v>
      </c>
      <c r="I231" s="73">
        <f>IF(+'2grid'!I231*CJ$2&lt;0,0,+'2grid'!I231*CJ$2)</f>
        <v>0</v>
      </c>
      <c r="J231" s="73">
        <f>IF(+'2grid'!J231*CK$2&lt;0,0,+'2grid'!J231*CK$2)</f>
        <v>0</v>
      </c>
      <c r="K231" s="73">
        <f>IF(+'2grid'!K231*CL$2&lt;0,0,+'2grid'!K231*CL$2)</f>
        <v>0</v>
      </c>
      <c r="L231" s="73">
        <f>IF(+'2grid'!L231*CM$2&lt;0,0,+'2grid'!L231*CM$2)</f>
        <v>0</v>
      </c>
      <c r="M231" s="73">
        <f>IF(+'2grid'!M231*CN$2&lt;0,0,+'2grid'!M231*CN$2)</f>
        <v>0</v>
      </c>
      <c r="N231" s="73">
        <f>IF(+'2grid'!N231*CO$2&lt;0,0,+'2grid'!N231*CO$2)</f>
        <v>0</v>
      </c>
      <c r="O231" s="73">
        <f>IF(+'2grid'!O231*CP$2&lt;0,0,+'2grid'!O231*CP$2)</f>
        <v>0</v>
      </c>
      <c r="P231" s="73">
        <f>IF(+'2grid'!P231*CQ$2&lt;0,0,+'2grid'!P231*CQ$2)</f>
        <v>0</v>
      </c>
      <c r="Q231" s="73">
        <f>IF(+'2grid'!Q231*CR$2&lt;0,0,+'2grid'!Q231*CR$2)</f>
        <v>0</v>
      </c>
      <c r="R231" s="73">
        <f>IF(+'2grid'!R231*CS$2&lt;0,0,+'2grid'!R231*CS$2)</f>
        <v>0</v>
      </c>
      <c r="S231" s="73">
        <f>IF(+'2grid'!S231*CT$2&lt;0,0,+'2grid'!S231*CT$2)</f>
        <v>0</v>
      </c>
      <c r="T231" s="73">
        <f>IF(+'2grid'!T231*CU$2&lt;0,0,+'2grid'!T231*CU$2)</f>
        <v>0</v>
      </c>
      <c r="U231" s="73">
        <f>IF(+'2grid'!U231*CV$2&lt;0,0,+'2grid'!U231*CV$2)</f>
        <v>0</v>
      </c>
      <c r="V231" s="73">
        <f>IF(+'2grid'!V231*CW$2&lt;0,0,+'2grid'!V231*CW$2)</f>
        <v>0</v>
      </c>
      <c r="W231" s="73">
        <f>IF(+'2grid'!W231*CX$2&lt;0,0,+'2grid'!W231*CX$2)</f>
        <v>0</v>
      </c>
      <c r="X231" s="73">
        <f>IF(+'2grid'!X231*CY$2&lt;0,0,+'2grid'!X231*CY$2)</f>
        <v>0</v>
      </c>
      <c r="Y231" s="73">
        <f>IF(+'2grid'!Y231*CZ$2&lt;0,0,+'2grid'!Y231*CZ$2)</f>
        <v>0</v>
      </c>
      <c r="Z231" s="73">
        <f>IF(+'2grid'!Z231*DA$2&lt;0,0,+'2grid'!Z231*DA$2)</f>
        <v>0</v>
      </c>
      <c r="AA231" s="73">
        <f>IF(+'2grid'!AA231*DB$2&lt;0,0,+'2grid'!AA231*DB$2)</f>
        <v>0</v>
      </c>
      <c r="AB231" s="73">
        <f>IF(+'2grid'!AB231*DC$2&lt;0,0,+'2grid'!AB231*DC$2)</f>
        <v>0</v>
      </c>
      <c r="AC231" s="73">
        <f>IF(+'2grid'!AC231*DD$2&lt;0,0,+'2grid'!AC231*DD$2)</f>
        <v>0</v>
      </c>
      <c r="AD231" s="73">
        <f>IF(+'2grid'!AD231*DE$2&lt;0,0,+'2grid'!AD231*DE$2)</f>
        <v>0</v>
      </c>
      <c r="AE231" s="73">
        <f>IF(+'2grid'!AE231*DF$2&lt;0,0,+'2grid'!AE231*DF$2)</f>
        <v>0</v>
      </c>
      <c r="AF231" s="73">
        <f>IF(+'2grid'!AF231*DG$2&lt;0,0,+'2grid'!AF231*DG$2)</f>
        <v>0</v>
      </c>
      <c r="AG231" s="73">
        <f>IF(+'2grid'!AG231*DH$2&lt;0,0,+'2grid'!AG231*DH$2)</f>
        <v>0</v>
      </c>
      <c r="AH231" s="73">
        <f>IF(+'2grid'!AH231*DI$2&lt;0,0,+'2grid'!AH231*DI$2)</f>
        <v>0</v>
      </c>
      <c r="AI231" s="73">
        <f>IF(+'2grid'!AI231*DJ$2&lt;0,0,+'2grid'!AI231*DJ$2)</f>
        <v>0</v>
      </c>
      <c r="AJ231" s="73">
        <f>IF(+'2grid'!AJ231*DK$2&lt;0,0,+'2grid'!AJ231*DK$2)</f>
        <v>0</v>
      </c>
      <c r="AK231" s="73">
        <f>IF(+'2grid'!AK231*DL$2&lt;0,0,+'2grid'!AK231*DL$2)</f>
        <v>0</v>
      </c>
      <c r="AL231" s="73">
        <f>IF(+'2grid'!AL231*DM$2&lt;0,0,+'2grid'!AL231*DM$2)</f>
        <v>0</v>
      </c>
      <c r="AM231" s="73">
        <f>IF(+'2grid'!AM231*DN$2&lt;0,0,+'2grid'!AM231*DN$2)</f>
        <v>0</v>
      </c>
      <c r="AN231" s="73">
        <f>IF(+'2grid'!AN231*DO$2&lt;0,0,+'2grid'!AN231*DO$2)</f>
        <v>0</v>
      </c>
      <c r="AO231" s="73">
        <f>IF(+'2grid'!AO231*DP$2&lt;0,0,+'2grid'!AO231*DP$2)</f>
        <v>0</v>
      </c>
      <c r="AP231" s="73">
        <f>IF(+'2grid'!AP231*DQ$2&lt;0,0,+'2grid'!AP231*DQ$2)</f>
        <v>0</v>
      </c>
      <c r="AQ231" s="73">
        <f>IF(+'2grid'!AQ231*DR$2&lt;0,0,+'2grid'!AQ231*DR$2)</f>
        <v>0</v>
      </c>
      <c r="AR231" s="73">
        <f>IF(+'2grid'!AR231*DS$2&lt;0,0,+'2grid'!AR231*DS$2)</f>
        <v>0</v>
      </c>
      <c r="AS231" s="73">
        <f>IF(+'2grid'!AS231*DT$2&lt;0,0,+'2grid'!AS231*DT$2)</f>
        <v>0</v>
      </c>
      <c r="AT231" s="73">
        <f>IF(+'2grid'!AT231*DU$2&lt;0,0,+'2grid'!AT231*DU$2)</f>
        <v>0</v>
      </c>
      <c r="AU231" s="73">
        <f>IF(+'2grid'!AU231*DV$2&lt;0,0,+'2grid'!AU231*DV$2)</f>
        <v>0</v>
      </c>
      <c r="AV231" s="73">
        <f>IF(+'2grid'!AV231*DW$2&lt;0,0,+'2grid'!AV231*DW$2)</f>
        <v>0</v>
      </c>
      <c r="AW231" s="73">
        <f>IF(+'2grid'!AW231*DX$2&lt;0,0,+'2grid'!AW231*DX$2)</f>
        <v>0</v>
      </c>
      <c r="AX231" s="73">
        <f>IF(+'2grid'!AX231*DY$2&lt;0,0,+'2grid'!AX231*DY$2)</f>
        <v>0</v>
      </c>
      <c r="AY231" s="73">
        <f>IF(+'2grid'!AY231*DZ$2&lt;0,0,+'2grid'!AY231*DZ$2)</f>
        <v>0</v>
      </c>
      <c r="AZ231" s="73">
        <f>IF(+'2grid'!AZ231*EA$2&lt;0,0,+'2grid'!AZ231*EA$2)</f>
        <v>0</v>
      </c>
      <c r="BA231" s="73">
        <f>IF(+'2grid'!BA231*EB$2&lt;0,0,+'2grid'!BA231*EB$2)</f>
        <v>0</v>
      </c>
      <c r="BB231" s="73">
        <f>IF(+'2grid'!BB231*EC$2&lt;0,0,+'2grid'!BB231*EC$2)</f>
        <v>0</v>
      </c>
      <c r="BC231" s="73">
        <f>IF(+'2grid'!BC231*ED$2&lt;0,0,+'2grid'!BC231*ED$2)</f>
        <v>0</v>
      </c>
      <c r="BD231" s="73">
        <f>IF(+'2grid'!BD231*EE$2&lt;0,0,+'2grid'!BD231*EE$2)</f>
        <v>0</v>
      </c>
      <c r="BE231" s="73">
        <f>IF(+'2grid'!BE231*EF$2&lt;0,0,+'2grid'!BE231*EF$2)</f>
        <v>0</v>
      </c>
      <c r="BF231" s="73">
        <f>IF(+'2grid'!BF231*EG$2&lt;0,0,+'2grid'!BF231*EG$2)</f>
        <v>0</v>
      </c>
      <c r="BG231" s="73">
        <f>IF(+'2grid'!BG231*EH$2&lt;0,0,+'2grid'!BG231*EH$2)</f>
        <v>0</v>
      </c>
      <c r="BH231" s="73">
        <f>IF(+'2grid'!BH231*EI$2&lt;0,0,+'2grid'!BH231*EI$2)</f>
        <v>0</v>
      </c>
      <c r="BI231" s="73">
        <f>IF(+'2grid'!BI231*EJ$2&lt;0,0,+'2grid'!BI231*EJ$2)</f>
        <v>0</v>
      </c>
      <c r="BJ231" s="73">
        <f>IF(+'2grid'!BJ231*EK$2&lt;0,0,+'2grid'!BJ231*EK$2)</f>
        <v>0</v>
      </c>
      <c r="BK231" s="73">
        <f>IF(+'2grid'!BK231*EL$2&lt;0,0,+'2grid'!BK231*EL$2)</f>
        <v>0</v>
      </c>
      <c r="BL231" s="73">
        <f>IF(+'2grid'!BL231*EM$2&lt;0,0,+'2grid'!BL231*EM$2)</f>
        <v>0</v>
      </c>
      <c r="BM231" s="73">
        <f>IF(+'2grid'!BM231*EN$2&lt;0,0,+'2grid'!BM231*EN$2)</f>
        <v>0</v>
      </c>
      <c r="BN231" s="73">
        <f>IF(+'2grid'!BN231*EO$2&lt;0,0,+'2grid'!BN231*EO$2)</f>
        <v>0</v>
      </c>
      <c r="BO231" s="73">
        <f>IF(+'2grid'!BO231*EP$2&lt;0,0,+'2grid'!BO231*EP$2)</f>
        <v>0</v>
      </c>
      <c r="BP231" s="73">
        <f>IF(+'2grid'!BP231*EQ$2&lt;0,0,+'2grid'!BP231*EQ$2)</f>
        <v>0</v>
      </c>
      <c r="BQ231" s="73">
        <f>IF(+'2grid'!BQ231*ER$2&lt;0,0,+'2grid'!BQ231*ER$2)</f>
        <v>0</v>
      </c>
      <c r="BR231" s="73">
        <f>IF(+'2grid'!BR231*ES$2&lt;0,0,+'2grid'!BR231*ES$2)</f>
        <v>0</v>
      </c>
      <c r="BS231" s="73">
        <f>IF(+'2grid'!BS231*ET$2&lt;0,0,+'2grid'!BS231*ET$2)</f>
        <v>0</v>
      </c>
      <c r="BT231" s="73">
        <f>IF(+'2grid'!BT231*EU$2&lt;0,0,+'2grid'!BT231*EU$2)</f>
        <v>0</v>
      </c>
      <c r="BU231" s="73">
        <f>IF(+'2grid'!BU231*EV$2&lt;0,0,+'2grid'!BU231*EV$2)</f>
        <v>0</v>
      </c>
      <c r="BV231" s="73">
        <f>IF(+'2grid'!BV231*EW$2&lt;0,0,+'2grid'!BV231*EW$2)</f>
        <v>0</v>
      </c>
      <c r="BW231" s="73">
        <f>IF(+'2grid'!BW231*EX$2&lt;0,0,+'2grid'!BW231*EX$2)</f>
        <v>0</v>
      </c>
      <c r="BX231" s="73">
        <f>IF(+'2grid'!BX231*EY$2&lt;0,0,+'2grid'!BX231*EY$2)</f>
        <v>0</v>
      </c>
      <c r="BY231" s="73">
        <f>IF(+'2grid'!BY231*EZ$2&lt;0,0,+'2grid'!BY231*EZ$2)</f>
        <v>0</v>
      </c>
      <c r="BZ231" s="73">
        <f>IF(+'2grid'!BZ231*FA$2&lt;0,0,+'2grid'!BZ231*FA$2)</f>
        <v>0</v>
      </c>
      <c r="CA231" s="73">
        <f>IF(+'2grid'!CA231*FB$2&lt;0,0,+'2grid'!CA231*FB$2)</f>
        <v>0</v>
      </c>
    </row>
    <row r="232" spans="1:79" x14ac:dyDescent="0.2">
      <c r="A232" s="9">
        <v>882</v>
      </c>
      <c r="B232" s="73">
        <f>IF(+'2grid'!B232*CC$2&lt;0,0,+'2grid'!B232*CC$2)</f>
        <v>0</v>
      </c>
      <c r="C232" s="73">
        <f>IF(+'2grid'!C232*CD$2&lt;0,0,+'2grid'!C232*CD$2)</f>
        <v>0</v>
      </c>
      <c r="D232" s="73">
        <f>IF(+'2grid'!D232*CE$2&lt;0,0,+'2grid'!D232*CE$2)</f>
        <v>0</v>
      </c>
      <c r="E232" s="73">
        <f>IF(+'2grid'!E232*CF$2&lt;0,0,+'2grid'!E232*CF$2)</f>
        <v>0</v>
      </c>
      <c r="F232" s="73">
        <f>IF(+'2grid'!F232*CG$2&lt;0,0,+'2grid'!F232*CG$2)</f>
        <v>0</v>
      </c>
      <c r="G232" s="73">
        <f>IF(+'2grid'!G232*CH$2&lt;0,0,+'2grid'!G232*CH$2)</f>
        <v>0</v>
      </c>
      <c r="H232" s="73">
        <f>IF(+'2grid'!H232*CI$2&lt;0,0,+'2grid'!H232*CI$2)</f>
        <v>0</v>
      </c>
      <c r="I232" s="73">
        <f>IF(+'2grid'!I232*CJ$2&lt;0,0,+'2grid'!I232*CJ$2)</f>
        <v>0</v>
      </c>
      <c r="J232" s="73">
        <f>IF(+'2grid'!J232*CK$2&lt;0,0,+'2grid'!J232*CK$2)</f>
        <v>0</v>
      </c>
      <c r="K232" s="73">
        <f>IF(+'2grid'!K232*CL$2&lt;0,0,+'2grid'!K232*CL$2)</f>
        <v>0</v>
      </c>
      <c r="L232" s="73">
        <f>IF(+'2grid'!L232*CM$2&lt;0,0,+'2grid'!L232*CM$2)</f>
        <v>0</v>
      </c>
      <c r="M232" s="73">
        <f>IF(+'2grid'!M232*CN$2&lt;0,0,+'2grid'!M232*CN$2)</f>
        <v>0</v>
      </c>
      <c r="N232" s="73">
        <f>IF(+'2grid'!N232*CO$2&lt;0,0,+'2grid'!N232*CO$2)</f>
        <v>0</v>
      </c>
      <c r="O232" s="73">
        <f>IF(+'2grid'!O232*CP$2&lt;0,0,+'2grid'!O232*CP$2)</f>
        <v>0</v>
      </c>
      <c r="P232" s="73">
        <f>IF(+'2grid'!P232*CQ$2&lt;0,0,+'2grid'!P232*CQ$2)</f>
        <v>0</v>
      </c>
      <c r="Q232" s="73">
        <f>IF(+'2grid'!Q232*CR$2&lt;0,0,+'2grid'!Q232*CR$2)</f>
        <v>0</v>
      </c>
      <c r="R232" s="73">
        <f>IF(+'2grid'!R232*CS$2&lt;0,0,+'2grid'!R232*CS$2)</f>
        <v>0</v>
      </c>
      <c r="S232" s="73">
        <f>IF(+'2grid'!S232*CT$2&lt;0,0,+'2grid'!S232*CT$2)</f>
        <v>0</v>
      </c>
      <c r="T232" s="73">
        <f>IF(+'2grid'!T232*CU$2&lt;0,0,+'2grid'!T232*CU$2)</f>
        <v>0</v>
      </c>
      <c r="U232" s="73">
        <f>IF(+'2grid'!U232*CV$2&lt;0,0,+'2grid'!U232*CV$2)</f>
        <v>0</v>
      </c>
      <c r="V232" s="73">
        <f>IF(+'2grid'!V232*CW$2&lt;0,0,+'2grid'!V232*CW$2)</f>
        <v>0</v>
      </c>
      <c r="W232" s="73">
        <f>IF(+'2grid'!W232*CX$2&lt;0,0,+'2grid'!W232*CX$2)</f>
        <v>0</v>
      </c>
      <c r="X232" s="73">
        <f>IF(+'2grid'!X232*CY$2&lt;0,0,+'2grid'!X232*CY$2)</f>
        <v>0</v>
      </c>
      <c r="Y232" s="73">
        <f>IF(+'2grid'!Y232*CZ$2&lt;0,0,+'2grid'!Y232*CZ$2)</f>
        <v>0</v>
      </c>
      <c r="Z232" s="73">
        <f>IF(+'2grid'!Z232*DA$2&lt;0,0,+'2grid'!Z232*DA$2)</f>
        <v>0</v>
      </c>
      <c r="AA232" s="73">
        <f>IF(+'2grid'!AA232*DB$2&lt;0,0,+'2grid'!AA232*DB$2)</f>
        <v>0</v>
      </c>
      <c r="AB232" s="73">
        <f>IF(+'2grid'!AB232*DC$2&lt;0,0,+'2grid'!AB232*DC$2)</f>
        <v>0</v>
      </c>
      <c r="AC232" s="73">
        <f>IF(+'2grid'!AC232*DD$2&lt;0,0,+'2grid'!AC232*DD$2)</f>
        <v>0</v>
      </c>
      <c r="AD232" s="73">
        <f>IF(+'2grid'!AD232*DE$2&lt;0,0,+'2grid'!AD232*DE$2)</f>
        <v>0</v>
      </c>
      <c r="AE232" s="73">
        <f>IF(+'2grid'!AE232*DF$2&lt;0,0,+'2grid'!AE232*DF$2)</f>
        <v>0</v>
      </c>
      <c r="AF232" s="73">
        <f>IF(+'2grid'!AF232*DG$2&lt;0,0,+'2grid'!AF232*DG$2)</f>
        <v>0</v>
      </c>
      <c r="AG232" s="73">
        <f>IF(+'2grid'!AG232*DH$2&lt;0,0,+'2grid'!AG232*DH$2)</f>
        <v>0</v>
      </c>
      <c r="AH232" s="73">
        <f>IF(+'2grid'!AH232*DI$2&lt;0,0,+'2grid'!AH232*DI$2)</f>
        <v>0</v>
      </c>
      <c r="AI232" s="73">
        <f>IF(+'2grid'!AI232*DJ$2&lt;0,0,+'2grid'!AI232*DJ$2)</f>
        <v>0</v>
      </c>
      <c r="AJ232" s="73">
        <f>IF(+'2grid'!AJ232*DK$2&lt;0,0,+'2grid'!AJ232*DK$2)</f>
        <v>0</v>
      </c>
      <c r="AK232" s="73">
        <f>IF(+'2grid'!AK232*DL$2&lt;0,0,+'2grid'!AK232*DL$2)</f>
        <v>0</v>
      </c>
      <c r="AL232" s="73">
        <f>IF(+'2grid'!AL232*DM$2&lt;0,0,+'2grid'!AL232*DM$2)</f>
        <v>0</v>
      </c>
      <c r="AM232" s="73">
        <f>IF(+'2grid'!AM232*DN$2&lt;0,0,+'2grid'!AM232*DN$2)</f>
        <v>0</v>
      </c>
      <c r="AN232" s="73">
        <f>IF(+'2grid'!AN232*DO$2&lt;0,0,+'2grid'!AN232*DO$2)</f>
        <v>0</v>
      </c>
      <c r="AO232" s="73">
        <f>IF(+'2grid'!AO232*DP$2&lt;0,0,+'2grid'!AO232*DP$2)</f>
        <v>0</v>
      </c>
      <c r="AP232" s="73">
        <f>IF(+'2grid'!AP232*DQ$2&lt;0,0,+'2grid'!AP232*DQ$2)</f>
        <v>0</v>
      </c>
      <c r="AQ232" s="73">
        <f>IF(+'2grid'!AQ232*DR$2&lt;0,0,+'2grid'!AQ232*DR$2)</f>
        <v>0</v>
      </c>
      <c r="AR232" s="73">
        <f>IF(+'2grid'!AR232*DS$2&lt;0,0,+'2grid'!AR232*DS$2)</f>
        <v>0</v>
      </c>
      <c r="AS232" s="73">
        <f>IF(+'2grid'!AS232*DT$2&lt;0,0,+'2grid'!AS232*DT$2)</f>
        <v>0</v>
      </c>
      <c r="AT232" s="73">
        <f>IF(+'2grid'!AT232*DU$2&lt;0,0,+'2grid'!AT232*DU$2)</f>
        <v>0</v>
      </c>
      <c r="AU232" s="73">
        <f>IF(+'2grid'!AU232*DV$2&lt;0,0,+'2grid'!AU232*DV$2)</f>
        <v>0</v>
      </c>
      <c r="AV232" s="73">
        <f>IF(+'2grid'!AV232*DW$2&lt;0,0,+'2grid'!AV232*DW$2)</f>
        <v>0</v>
      </c>
      <c r="AW232" s="73">
        <f>IF(+'2grid'!AW232*DX$2&lt;0,0,+'2grid'!AW232*DX$2)</f>
        <v>0</v>
      </c>
      <c r="AX232" s="73">
        <f>IF(+'2grid'!AX232*DY$2&lt;0,0,+'2grid'!AX232*DY$2)</f>
        <v>0</v>
      </c>
      <c r="AY232" s="73">
        <f>IF(+'2grid'!AY232*DZ$2&lt;0,0,+'2grid'!AY232*DZ$2)</f>
        <v>0</v>
      </c>
      <c r="AZ232" s="73">
        <f>IF(+'2grid'!AZ232*EA$2&lt;0,0,+'2grid'!AZ232*EA$2)</f>
        <v>0</v>
      </c>
      <c r="BA232" s="73">
        <f>IF(+'2grid'!BA232*EB$2&lt;0,0,+'2grid'!BA232*EB$2)</f>
        <v>0</v>
      </c>
      <c r="BB232" s="73">
        <f>IF(+'2grid'!BB232*EC$2&lt;0,0,+'2grid'!BB232*EC$2)</f>
        <v>0</v>
      </c>
      <c r="BC232" s="73">
        <f>IF(+'2grid'!BC232*ED$2&lt;0,0,+'2grid'!BC232*ED$2)</f>
        <v>0</v>
      </c>
      <c r="BD232" s="73">
        <f>IF(+'2grid'!BD232*EE$2&lt;0,0,+'2grid'!BD232*EE$2)</f>
        <v>0</v>
      </c>
      <c r="BE232" s="73">
        <f>IF(+'2grid'!BE232*EF$2&lt;0,0,+'2grid'!BE232*EF$2)</f>
        <v>0</v>
      </c>
      <c r="BF232" s="73">
        <f>IF(+'2grid'!BF232*EG$2&lt;0,0,+'2grid'!BF232*EG$2)</f>
        <v>0</v>
      </c>
      <c r="BG232" s="73">
        <f>IF(+'2grid'!BG232*EH$2&lt;0,0,+'2grid'!BG232*EH$2)</f>
        <v>0</v>
      </c>
      <c r="BH232" s="73">
        <f>IF(+'2grid'!BH232*EI$2&lt;0,0,+'2grid'!BH232*EI$2)</f>
        <v>0</v>
      </c>
      <c r="BI232" s="73">
        <f>IF(+'2grid'!BI232*EJ$2&lt;0,0,+'2grid'!BI232*EJ$2)</f>
        <v>0</v>
      </c>
      <c r="BJ232" s="73">
        <f>IF(+'2grid'!BJ232*EK$2&lt;0,0,+'2grid'!BJ232*EK$2)</f>
        <v>0</v>
      </c>
      <c r="BK232" s="73">
        <f>IF(+'2grid'!BK232*EL$2&lt;0,0,+'2grid'!BK232*EL$2)</f>
        <v>0</v>
      </c>
      <c r="BL232" s="73">
        <f>IF(+'2grid'!BL232*EM$2&lt;0,0,+'2grid'!BL232*EM$2)</f>
        <v>0</v>
      </c>
      <c r="BM232" s="73">
        <f>IF(+'2grid'!BM232*EN$2&lt;0,0,+'2grid'!BM232*EN$2)</f>
        <v>0</v>
      </c>
      <c r="BN232" s="73">
        <f>IF(+'2grid'!BN232*EO$2&lt;0,0,+'2grid'!BN232*EO$2)</f>
        <v>0</v>
      </c>
      <c r="BO232" s="73">
        <f>IF(+'2grid'!BO232*EP$2&lt;0,0,+'2grid'!BO232*EP$2)</f>
        <v>0</v>
      </c>
      <c r="BP232" s="73">
        <f>IF(+'2grid'!BP232*EQ$2&lt;0,0,+'2grid'!BP232*EQ$2)</f>
        <v>0</v>
      </c>
      <c r="BQ232" s="73">
        <f>IF(+'2grid'!BQ232*ER$2&lt;0,0,+'2grid'!BQ232*ER$2)</f>
        <v>0</v>
      </c>
      <c r="BR232" s="73">
        <f>IF(+'2grid'!BR232*ES$2&lt;0,0,+'2grid'!BR232*ES$2)</f>
        <v>0</v>
      </c>
      <c r="BS232" s="73">
        <f>IF(+'2grid'!BS232*ET$2&lt;0,0,+'2grid'!BS232*ET$2)</f>
        <v>0</v>
      </c>
      <c r="BT232" s="73">
        <f>IF(+'2grid'!BT232*EU$2&lt;0,0,+'2grid'!BT232*EU$2)</f>
        <v>0</v>
      </c>
      <c r="BU232" s="73">
        <f>IF(+'2grid'!BU232*EV$2&lt;0,0,+'2grid'!BU232*EV$2)</f>
        <v>0</v>
      </c>
      <c r="BV232" s="73">
        <f>IF(+'2grid'!BV232*EW$2&lt;0,0,+'2grid'!BV232*EW$2)</f>
        <v>0</v>
      </c>
      <c r="BW232" s="73">
        <f>IF(+'2grid'!BW232*EX$2&lt;0,0,+'2grid'!BW232*EX$2)</f>
        <v>0</v>
      </c>
      <c r="BX232" s="73">
        <f>IF(+'2grid'!BX232*EY$2&lt;0,0,+'2grid'!BX232*EY$2)</f>
        <v>0</v>
      </c>
      <c r="BY232" s="73">
        <f>IF(+'2grid'!BY232*EZ$2&lt;0,0,+'2grid'!BY232*EZ$2)</f>
        <v>0</v>
      </c>
      <c r="BZ232" s="73">
        <f>IF(+'2grid'!BZ232*FA$2&lt;0,0,+'2grid'!BZ232*FA$2)</f>
        <v>0</v>
      </c>
      <c r="CA232" s="73">
        <f>IF(+'2grid'!CA232*FB$2&lt;0,0,+'2grid'!CA232*FB$2)</f>
        <v>0</v>
      </c>
    </row>
    <row r="233" spans="1:79" x14ac:dyDescent="0.2">
      <c r="A233" s="9">
        <v>887</v>
      </c>
      <c r="B233" s="73">
        <f>IF(+'2grid'!B233*CC$2&lt;0,0,+'2grid'!B233*CC$2)</f>
        <v>0</v>
      </c>
      <c r="C233" s="73">
        <f>IF(+'2grid'!C233*CD$2&lt;0,0,+'2grid'!C233*CD$2)</f>
        <v>0</v>
      </c>
      <c r="D233" s="73">
        <f>IF(+'2grid'!D233*CE$2&lt;0,0,+'2grid'!D233*CE$2)</f>
        <v>0</v>
      </c>
      <c r="E233" s="73">
        <f>IF(+'2grid'!E233*CF$2&lt;0,0,+'2grid'!E233*CF$2)</f>
        <v>0</v>
      </c>
      <c r="F233" s="73">
        <f>IF(+'2grid'!F233*CG$2&lt;0,0,+'2grid'!F233*CG$2)</f>
        <v>0</v>
      </c>
      <c r="G233" s="73">
        <f>IF(+'2grid'!G233*CH$2&lt;0,0,+'2grid'!G233*CH$2)</f>
        <v>0</v>
      </c>
      <c r="H233" s="73">
        <f>IF(+'2grid'!H233*CI$2&lt;0,0,+'2grid'!H233*CI$2)</f>
        <v>0</v>
      </c>
      <c r="I233" s="73">
        <f>IF(+'2grid'!I233*CJ$2&lt;0,0,+'2grid'!I233*CJ$2)</f>
        <v>0</v>
      </c>
      <c r="J233" s="73">
        <f>IF(+'2grid'!J233*CK$2&lt;0,0,+'2grid'!J233*CK$2)</f>
        <v>0</v>
      </c>
      <c r="K233" s="73">
        <f>IF(+'2grid'!K233*CL$2&lt;0,0,+'2grid'!K233*CL$2)</f>
        <v>0</v>
      </c>
      <c r="L233" s="73">
        <f>IF(+'2grid'!L233*CM$2&lt;0,0,+'2grid'!L233*CM$2)</f>
        <v>0</v>
      </c>
      <c r="M233" s="73">
        <f>IF(+'2grid'!M233*CN$2&lt;0,0,+'2grid'!M233*CN$2)</f>
        <v>0</v>
      </c>
      <c r="N233" s="73">
        <f>IF(+'2grid'!N233*CO$2&lt;0,0,+'2grid'!N233*CO$2)</f>
        <v>0</v>
      </c>
      <c r="O233" s="73">
        <f>IF(+'2grid'!O233*CP$2&lt;0,0,+'2grid'!O233*CP$2)</f>
        <v>0</v>
      </c>
      <c r="P233" s="73">
        <f>IF(+'2grid'!P233*CQ$2&lt;0,0,+'2grid'!P233*CQ$2)</f>
        <v>0</v>
      </c>
      <c r="Q233" s="73">
        <f>IF(+'2grid'!Q233*CR$2&lt;0,0,+'2grid'!Q233*CR$2)</f>
        <v>0</v>
      </c>
      <c r="R233" s="73">
        <f>IF(+'2grid'!R233*CS$2&lt;0,0,+'2grid'!R233*CS$2)</f>
        <v>0</v>
      </c>
      <c r="S233" s="73">
        <f>IF(+'2grid'!S233*CT$2&lt;0,0,+'2grid'!S233*CT$2)</f>
        <v>0</v>
      </c>
      <c r="T233" s="73">
        <f>IF(+'2grid'!T233*CU$2&lt;0,0,+'2grid'!T233*CU$2)</f>
        <v>0</v>
      </c>
      <c r="U233" s="73">
        <f>IF(+'2grid'!U233*CV$2&lt;0,0,+'2grid'!U233*CV$2)</f>
        <v>0</v>
      </c>
      <c r="V233" s="73">
        <f>IF(+'2grid'!V233*CW$2&lt;0,0,+'2grid'!V233*CW$2)</f>
        <v>0</v>
      </c>
      <c r="W233" s="73">
        <f>IF(+'2grid'!W233*CX$2&lt;0,0,+'2grid'!W233*CX$2)</f>
        <v>0</v>
      </c>
      <c r="X233" s="73">
        <f>IF(+'2grid'!X233*CY$2&lt;0,0,+'2grid'!X233*CY$2)</f>
        <v>0</v>
      </c>
      <c r="Y233" s="73">
        <f>IF(+'2grid'!Y233*CZ$2&lt;0,0,+'2grid'!Y233*CZ$2)</f>
        <v>0</v>
      </c>
      <c r="Z233" s="73">
        <f>IF(+'2grid'!Z233*DA$2&lt;0,0,+'2grid'!Z233*DA$2)</f>
        <v>0</v>
      </c>
      <c r="AA233" s="73">
        <f>IF(+'2grid'!AA233*DB$2&lt;0,0,+'2grid'!AA233*DB$2)</f>
        <v>0</v>
      </c>
      <c r="AB233" s="73">
        <f>IF(+'2grid'!AB233*DC$2&lt;0,0,+'2grid'!AB233*DC$2)</f>
        <v>0</v>
      </c>
      <c r="AC233" s="73">
        <f>IF(+'2grid'!AC233*DD$2&lt;0,0,+'2grid'!AC233*DD$2)</f>
        <v>0</v>
      </c>
      <c r="AD233" s="73">
        <f>IF(+'2grid'!AD233*DE$2&lt;0,0,+'2grid'!AD233*DE$2)</f>
        <v>0</v>
      </c>
      <c r="AE233" s="73">
        <f>IF(+'2grid'!AE233*DF$2&lt;0,0,+'2grid'!AE233*DF$2)</f>
        <v>0</v>
      </c>
      <c r="AF233" s="73">
        <f>IF(+'2grid'!AF233*DG$2&lt;0,0,+'2grid'!AF233*DG$2)</f>
        <v>0</v>
      </c>
      <c r="AG233" s="73">
        <f>IF(+'2grid'!AG233*DH$2&lt;0,0,+'2grid'!AG233*DH$2)</f>
        <v>0</v>
      </c>
      <c r="AH233" s="73">
        <f>IF(+'2grid'!AH233*DI$2&lt;0,0,+'2grid'!AH233*DI$2)</f>
        <v>0</v>
      </c>
      <c r="AI233" s="73">
        <f>IF(+'2grid'!AI233*DJ$2&lt;0,0,+'2grid'!AI233*DJ$2)</f>
        <v>0</v>
      </c>
      <c r="AJ233" s="73">
        <f>IF(+'2grid'!AJ233*DK$2&lt;0,0,+'2grid'!AJ233*DK$2)</f>
        <v>0</v>
      </c>
      <c r="AK233" s="73">
        <f>IF(+'2grid'!AK233*DL$2&lt;0,0,+'2grid'!AK233*DL$2)</f>
        <v>0</v>
      </c>
      <c r="AL233" s="73">
        <f>IF(+'2grid'!AL233*DM$2&lt;0,0,+'2grid'!AL233*DM$2)</f>
        <v>0</v>
      </c>
      <c r="AM233" s="73">
        <f>IF(+'2grid'!AM233*DN$2&lt;0,0,+'2grid'!AM233*DN$2)</f>
        <v>0</v>
      </c>
      <c r="AN233" s="73">
        <f>IF(+'2grid'!AN233*DO$2&lt;0,0,+'2grid'!AN233*DO$2)</f>
        <v>0</v>
      </c>
      <c r="AO233" s="73">
        <f>IF(+'2grid'!AO233*DP$2&lt;0,0,+'2grid'!AO233*DP$2)</f>
        <v>0</v>
      </c>
      <c r="AP233" s="73">
        <f>IF(+'2grid'!AP233*DQ$2&lt;0,0,+'2grid'!AP233*DQ$2)</f>
        <v>0</v>
      </c>
      <c r="AQ233" s="73">
        <f>IF(+'2grid'!AQ233*DR$2&lt;0,0,+'2grid'!AQ233*DR$2)</f>
        <v>0</v>
      </c>
      <c r="AR233" s="73">
        <f>IF(+'2grid'!AR233*DS$2&lt;0,0,+'2grid'!AR233*DS$2)</f>
        <v>0</v>
      </c>
      <c r="AS233" s="73">
        <f>IF(+'2grid'!AS233*DT$2&lt;0,0,+'2grid'!AS233*DT$2)</f>
        <v>0</v>
      </c>
      <c r="AT233" s="73">
        <f>IF(+'2grid'!AT233*DU$2&lt;0,0,+'2grid'!AT233*DU$2)</f>
        <v>0</v>
      </c>
      <c r="AU233" s="73">
        <f>IF(+'2grid'!AU233*DV$2&lt;0,0,+'2grid'!AU233*DV$2)</f>
        <v>0</v>
      </c>
      <c r="AV233" s="73">
        <f>IF(+'2grid'!AV233*DW$2&lt;0,0,+'2grid'!AV233*DW$2)</f>
        <v>0</v>
      </c>
      <c r="AW233" s="73">
        <f>IF(+'2grid'!AW233*DX$2&lt;0,0,+'2grid'!AW233*DX$2)</f>
        <v>0</v>
      </c>
      <c r="AX233" s="73">
        <f>IF(+'2grid'!AX233*DY$2&lt;0,0,+'2grid'!AX233*DY$2)</f>
        <v>0</v>
      </c>
      <c r="AY233" s="73">
        <f>IF(+'2grid'!AY233*DZ$2&lt;0,0,+'2grid'!AY233*DZ$2)</f>
        <v>0</v>
      </c>
      <c r="AZ233" s="73">
        <f>IF(+'2grid'!AZ233*EA$2&lt;0,0,+'2grid'!AZ233*EA$2)</f>
        <v>0</v>
      </c>
      <c r="BA233" s="73">
        <f>IF(+'2grid'!BA233*EB$2&lt;0,0,+'2grid'!BA233*EB$2)</f>
        <v>0</v>
      </c>
      <c r="BB233" s="73">
        <f>IF(+'2grid'!BB233*EC$2&lt;0,0,+'2grid'!BB233*EC$2)</f>
        <v>0</v>
      </c>
      <c r="BC233" s="73">
        <f>IF(+'2grid'!BC233*ED$2&lt;0,0,+'2grid'!BC233*ED$2)</f>
        <v>0</v>
      </c>
      <c r="BD233" s="73">
        <f>IF(+'2grid'!BD233*EE$2&lt;0,0,+'2grid'!BD233*EE$2)</f>
        <v>0</v>
      </c>
      <c r="BE233" s="73">
        <f>IF(+'2grid'!BE233*EF$2&lt;0,0,+'2grid'!BE233*EF$2)</f>
        <v>0</v>
      </c>
      <c r="BF233" s="73">
        <f>IF(+'2grid'!BF233*EG$2&lt;0,0,+'2grid'!BF233*EG$2)</f>
        <v>0</v>
      </c>
      <c r="BG233" s="73">
        <f>IF(+'2grid'!BG233*EH$2&lt;0,0,+'2grid'!BG233*EH$2)</f>
        <v>0</v>
      </c>
      <c r="BH233" s="73">
        <f>IF(+'2grid'!BH233*EI$2&lt;0,0,+'2grid'!BH233*EI$2)</f>
        <v>0</v>
      </c>
      <c r="BI233" s="73">
        <f>IF(+'2grid'!BI233*EJ$2&lt;0,0,+'2grid'!BI233*EJ$2)</f>
        <v>0</v>
      </c>
      <c r="BJ233" s="73">
        <f>IF(+'2grid'!BJ233*EK$2&lt;0,0,+'2grid'!BJ233*EK$2)</f>
        <v>0</v>
      </c>
      <c r="BK233" s="73">
        <f>IF(+'2grid'!BK233*EL$2&lt;0,0,+'2grid'!BK233*EL$2)</f>
        <v>0</v>
      </c>
      <c r="BL233" s="73">
        <f>IF(+'2grid'!BL233*EM$2&lt;0,0,+'2grid'!BL233*EM$2)</f>
        <v>0</v>
      </c>
      <c r="BM233" s="73">
        <f>IF(+'2grid'!BM233*EN$2&lt;0,0,+'2grid'!BM233*EN$2)</f>
        <v>0</v>
      </c>
      <c r="BN233" s="73">
        <f>IF(+'2grid'!BN233*EO$2&lt;0,0,+'2grid'!BN233*EO$2)</f>
        <v>0</v>
      </c>
      <c r="BO233" s="73">
        <f>IF(+'2grid'!BO233*EP$2&lt;0,0,+'2grid'!BO233*EP$2)</f>
        <v>0</v>
      </c>
      <c r="BP233" s="73">
        <f>IF(+'2grid'!BP233*EQ$2&lt;0,0,+'2grid'!BP233*EQ$2)</f>
        <v>0</v>
      </c>
      <c r="BQ233" s="73">
        <f>IF(+'2grid'!BQ233*ER$2&lt;0,0,+'2grid'!BQ233*ER$2)</f>
        <v>0</v>
      </c>
      <c r="BR233" s="73">
        <f>IF(+'2grid'!BR233*ES$2&lt;0,0,+'2grid'!BR233*ES$2)</f>
        <v>0</v>
      </c>
      <c r="BS233" s="73">
        <f>IF(+'2grid'!BS233*ET$2&lt;0,0,+'2grid'!BS233*ET$2)</f>
        <v>0</v>
      </c>
      <c r="BT233" s="73">
        <f>IF(+'2grid'!BT233*EU$2&lt;0,0,+'2grid'!BT233*EU$2)</f>
        <v>0</v>
      </c>
      <c r="BU233" s="73">
        <f>IF(+'2grid'!BU233*EV$2&lt;0,0,+'2grid'!BU233*EV$2)</f>
        <v>0</v>
      </c>
      <c r="BV233" s="73">
        <f>IF(+'2grid'!BV233*EW$2&lt;0,0,+'2grid'!BV233*EW$2)</f>
        <v>0</v>
      </c>
      <c r="BW233" s="73">
        <f>IF(+'2grid'!BW233*EX$2&lt;0,0,+'2grid'!BW233*EX$2)</f>
        <v>0</v>
      </c>
      <c r="BX233" s="73">
        <f>IF(+'2grid'!BX233*EY$2&lt;0,0,+'2grid'!BX233*EY$2)</f>
        <v>0</v>
      </c>
      <c r="BY233" s="73">
        <f>IF(+'2grid'!BY233*EZ$2&lt;0,0,+'2grid'!BY233*EZ$2)</f>
        <v>0</v>
      </c>
      <c r="BZ233" s="73">
        <f>IF(+'2grid'!BZ233*FA$2&lt;0,0,+'2grid'!BZ233*FA$2)</f>
        <v>0</v>
      </c>
      <c r="CA233" s="73">
        <f>IF(+'2grid'!CA233*FB$2&lt;0,0,+'2grid'!CA233*FB$2)</f>
        <v>0</v>
      </c>
    </row>
    <row r="234" spans="1:79" x14ac:dyDescent="0.2">
      <c r="A234" s="9">
        <v>891</v>
      </c>
      <c r="B234" s="73">
        <f>IF(+'2grid'!B234*CC$2&lt;0,0,+'2grid'!B234*CC$2)</f>
        <v>0</v>
      </c>
      <c r="C234" s="73">
        <f>IF(+'2grid'!C234*CD$2&lt;0,0,+'2grid'!C234*CD$2)</f>
        <v>0</v>
      </c>
      <c r="D234" s="73">
        <f>IF(+'2grid'!D234*CE$2&lt;0,0,+'2grid'!D234*CE$2)</f>
        <v>0</v>
      </c>
      <c r="E234" s="73">
        <f>IF(+'2grid'!E234*CF$2&lt;0,0,+'2grid'!E234*CF$2)</f>
        <v>0</v>
      </c>
      <c r="F234" s="73">
        <f>IF(+'2grid'!F234*CG$2&lt;0,0,+'2grid'!F234*CG$2)</f>
        <v>0</v>
      </c>
      <c r="G234" s="73">
        <f>IF(+'2grid'!G234*CH$2&lt;0,0,+'2grid'!G234*CH$2)</f>
        <v>0</v>
      </c>
      <c r="H234" s="73">
        <f>IF(+'2grid'!H234*CI$2&lt;0,0,+'2grid'!H234*CI$2)</f>
        <v>0</v>
      </c>
      <c r="I234" s="73">
        <f>IF(+'2grid'!I234*CJ$2&lt;0,0,+'2grid'!I234*CJ$2)</f>
        <v>0</v>
      </c>
      <c r="J234" s="73">
        <f>IF(+'2grid'!J234*CK$2&lt;0,0,+'2grid'!J234*CK$2)</f>
        <v>0</v>
      </c>
      <c r="K234" s="73">
        <f>IF(+'2grid'!K234*CL$2&lt;0,0,+'2grid'!K234*CL$2)</f>
        <v>0</v>
      </c>
      <c r="L234" s="73">
        <f>IF(+'2grid'!L234*CM$2&lt;0,0,+'2grid'!L234*CM$2)</f>
        <v>0</v>
      </c>
      <c r="M234" s="73">
        <f>IF(+'2grid'!M234*CN$2&lt;0,0,+'2grid'!M234*CN$2)</f>
        <v>0</v>
      </c>
      <c r="N234" s="73">
        <f>IF(+'2grid'!N234*CO$2&lt;0,0,+'2grid'!N234*CO$2)</f>
        <v>0</v>
      </c>
      <c r="O234" s="73">
        <f>IF(+'2grid'!O234*CP$2&lt;0,0,+'2grid'!O234*CP$2)</f>
        <v>0</v>
      </c>
      <c r="P234" s="73">
        <f>IF(+'2grid'!P234*CQ$2&lt;0,0,+'2grid'!P234*CQ$2)</f>
        <v>0</v>
      </c>
      <c r="Q234" s="73">
        <f>IF(+'2grid'!Q234*CR$2&lt;0,0,+'2grid'!Q234*CR$2)</f>
        <v>0</v>
      </c>
      <c r="R234" s="73">
        <f>IF(+'2grid'!R234*CS$2&lt;0,0,+'2grid'!R234*CS$2)</f>
        <v>0</v>
      </c>
      <c r="S234" s="73">
        <f>IF(+'2grid'!S234*CT$2&lt;0,0,+'2grid'!S234*CT$2)</f>
        <v>0</v>
      </c>
      <c r="T234" s="73">
        <f>IF(+'2grid'!T234*CU$2&lt;0,0,+'2grid'!T234*CU$2)</f>
        <v>0</v>
      </c>
      <c r="U234" s="73">
        <f>IF(+'2grid'!U234*CV$2&lt;0,0,+'2grid'!U234*CV$2)</f>
        <v>0</v>
      </c>
      <c r="V234" s="73">
        <f>IF(+'2grid'!V234*CW$2&lt;0,0,+'2grid'!V234*CW$2)</f>
        <v>0</v>
      </c>
      <c r="W234" s="73">
        <f>IF(+'2grid'!W234*CX$2&lt;0,0,+'2grid'!W234*CX$2)</f>
        <v>0</v>
      </c>
      <c r="X234" s="73">
        <f>IF(+'2grid'!X234*CY$2&lt;0,0,+'2grid'!X234*CY$2)</f>
        <v>0</v>
      </c>
      <c r="Y234" s="73">
        <f>IF(+'2grid'!Y234*CZ$2&lt;0,0,+'2grid'!Y234*CZ$2)</f>
        <v>0</v>
      </c>
      <c r="Z234" s="73">
        <f>IF(+'2grid'!Z234*DA$2&lt;0,0,+'2grid'!Z234*DA$2)</f>
        <v>0</v>
      </c>
      <c r="AA234" s="73">
        <f>IF(+'2grid'!AA234*DB$2&lt;0,0,+'2grid'!AA234*DB$2)</f>
        <v>0</v>
      </c>
      <c r="AB234" s="73">
        <f>IF(+'2grid'!AB234*DC$2&lt;0,0,+'2grid'!AB234*DC$2)</f>
        <v>0</v>
      </c>
      <c r="AC234" s="73">
        <f>IF(+'2grid'!AC234*DD$2&lt;0,0,+'2grid'!AC234*DD$2)</f>
        <v>0</v>
      </c>
      <c r="AD234" s="73">
        <f>IF(+'2grid'!AD234*DE$2&lt;0,0,+'2grid'!AD234*DE$2)</f>
        <v>0</v>
      </c>
      <c r="AE234" s="73">
        <f>IF(+'2grid'!AE234*DF$2&lt;0,0,+'2grid'!AE234*DF$2)</f>
        <v>0</v>
      </c>
      <c r="AF234" s="73">
        <f>IF(+'2grid'!AF234*DG$2&lt;0,0,+'2grid'!AF234*DG$2)</f>
        <v>0</v>
      </c>
      <c r="AG234" s="73">
        <f>IF(+'2grid'!AG234*DH$2&lt;0,0,+'2grid'!AG234*DH$2)</f>
        <v>0</v>
      </c>
      <c r="AH234" s="73">
        <f>IF(+'2grid'!AH234*DI$2&lt;0,0,+'2grid'!AH234*DI$2)</f>
        <v>0</v>
      </c>
      <c r="AI234" s="73">
        <f>IF(+'2grid'!AI234*DJ$2&lt;0,0,+'2grid'!AI234*DJ$2)</f>
        <v>0</v>
      </c>
      <c r="AJ234" s="73">
        <f>IF(+'2grid'!AJ234*DK$2&lt;0,0,+'2grid'!AJ234*DK$2)</f>
        <v>0</v>
      </c>
      <c r="AK234" s="73">
        <f>IF(+'2grid'!AK234*DL$2&lt;0,0,+'2grid'!AK234*DL$2)</f>
        <v>0</v>
      </c>
      <c r="AL234" s="73">
        <f>IF(+'2grid'!AL234*DM$2&lt;0,0,+'2grid'!AL234*DM$2)</f>
        <v>0</v>
      </c>
      <c r="AM234" s="73">
        <f>IF(+'2grid'!AM234*DN$2&lt;0,0,+'2grid'!AM234*DN$2)</f>
        <v>0</v>
      </c>
      <c r="AN234" s="73">
        <f>IF(+'2grid'!AN234*DO$2&lt;0,0,+'2grid'!AN234*DO$2)</f>
        <v>0</v>
      </c>
      <c r="AO234" s="73">
        <f>IF(+'2grid'!AO234*DP$2&lt;0,0,+'2grid'!AO234*DP$2)</f>
        <v>0</v>
      </c>
      <c r="AP234" s="73">
        <f>IF(+'2grid'!AP234*DQ$2&lt;0,0,+'2grid'!AP234*DQ$2)</f>
        <v>0</v>
      </c>
      <c r="AQ234" s="73">
        <f>IF(+'2grid'!AQ234*DR$2&lt;0,0,+'2grid'!AQ234*DR$2)</f>
        <v>0</v>
      </c>
      <c r="AR234" s="73">
        <f>IF(+'2grid'!AR234*DS$2&lt;0,0,+'2grid'!AR234*DS$2)</f>
        <v>0</v>
      </c>
      <c r="AS234" s="73">
        <f>IF(+'2grid'!AS234*DT$2&lt;0,0,+'2grid'!AS234*DT$2)</f>
        <v>0</v>
      </c>
      <c r="AT234" s="73">
        <f>IF(+'2grid'!AT234*DU$2&lt;0,0,+'2grid'!AT234*DU$2)</f>
        <v>0</v>
      </c>
      <c r="AU234" s="73">
        <f>IF(+'2grid'!AU234*DV$2&lt;0,0,+'2grid'!AU234*DV$2)</f>
        <v>0</v>
      </c>
      <c r="AV234" s="73">
        <f>IF(+'2grid'!AV234*DW$2&lt;0,0,+'2grid'!AV234*DW$2)</f>
        <v>0</v>
      </c>
      <c r="AW234" s="73">
        <f>IF(+'2grid'!AW234*DX$2&lt;0,0,+'2grid'!AW234*DX$2)</f>
        <v>0</v>
      </c>
      <c r="AX234" s="73">
        <f>IF(+'2grid'!AX234*DY$2&lt;0,0,+'2grid'!AX234*DY$2)</f>
        <v>0</v>
      </c>
      <c r="AY234" s="73">
        <f>IF(+'2grid'!AY234*DZ$2&lt;0,0,+'2grid'!AY234*DZ$2)</f>
        <v>0</v>
      </c>
      <c r="AZ234" s="73">
        <f>IF(+'2grid'!AZ234*EA$2&lt;0,0,+'2grid'!AZ234*EA$2)</f>
        <v>0</v>
      </c>
      <c r="BA234" s="73">
        <f>IF(+'2grid'!BA234*EB$2&lt;0,0,+'2grid'!BA234*EB$2)</f>
        <v>0</v>
      </c>
      <c r="BB234" s="73">
        <f>IF(+'2grid'!BB234*EC$2&lt;0,0,+'2grid'!BB234*EC$2)</f>
        <v>0</v>
      </c>
      <c r="BC234" s="73">
        <f>IF(+'2grid'!BC234*ED$2&lt;0,0,+'2grid'!BC234*ED$2)</f>
        <v>0</v>
      </c>
      <c r="BD234" s="73">
        <f>IF(+'2grid'!BD234*EE$2&lt;0,0,+'2grid'!BD234*EE$2)</f>
        <v>0</v>
      </c>
      <c r="BE234" s="73">
        <f>IF(+'2grid'!BE234*EF$2&lt;0,0,+'2grid'!BE234*EF$2)</f>
        <v>0</v>
      </c>
      <c r="BF234" s="73">
        <f>IF(+'2grid'!BF234*EG$2&lt;0,0,+'2grid'!BF234*EG$2)</f>
        <v>0</v>
      </c>
      <c r="BG234" s="73">
        <f>IF(+'2grid'!BG234*EH$2&lt;0,0,+'2grid'!BG234*EH$2)</f>
        <v>0</v>
      </c>
      <c r="BH234" s="73">
        <f>IF(+'2grid'!BH234*EI$2&lt;0,0,+'2grid'!BH234*EI$2)</f>
        <v>0</v>
      </c>
      <c r="BI234" s="73">
        <f>IF(+'2grid'!BI234*EJ$2&lt;0,0,+'2grid'!BI234*EJ$2)</f>
        <v>0</v>
      </c>
      <c r="BJ234" s="73">
        <f>IF(+'2grid'!BJ234*EK$2&lt;0,0,+'2grid'!BJ234*EK$2)</f>
        <v>0</v>
      </c>
      <c r="BK234" s="73">
        <f>IF(+'2grid'!BK234*EL$2&lt;0,0,+'2grid'!BK234*EL$2)</f>
        <v>0</v>
      </c>
      <c r="BL234" s="73">
        <f>IF(+'2grid'!BL234*EM$2&lt;0,0,+'2grid'!BL234*EM$2)</f>
        <v>0</v>
      </c>
      <c r="BM234" s="73">
        <f>IF(+'2grid'!BM234*EN$2&lt;0,0,+'2grid'!BM234*EN$2)</f>
        <v>0</v>
      </c>
      <c r="BN234" s="73">
        <f>IF(+'2grid'!BN234*EO$2&lt;0,0,+'2grid'!BN234*EO$2)</f>
        <v>0</v>
      </c>
      <c r="BO234" s="73">
        <f>IF(+'2grid'!BO234*EP$2&lt;0,0,+'2grid'!BO234*EP$2)</f>
        <v>0</v>
      </c>
      <c r="BP234" s="73">
        <f>IF(+'2grid'!BP234*EQ$2&lt;0,0,+'2grid'!BP234*EQ$2)</f>
        <v>0</v>
      </c>
      <c r="BQ234" s="73">
        <f>IF(+'2grid'!BQ234*ER$2&lt;0,0,+'2grid'!BQ234*ER$2)</f>
        <v>0</v>
      </c>
      <c r="BR234" s="73">
        <f>IF(+'2grid'!BR234*ES$2&lt;0,0,+'2grid'!BR234*ES$2)</f>
        <v>0</v>
      </c>
      <c r="BS234" s="73">
        <f>IF(+'2grid'!BS234*ET$2&lt;0,0,+'2grid'!BS234*ET$2)</f>
        <v>0</v>
      </c>
      <c r="BT234" s="73">
        <f>IF(+'2grid'!BT234*EU$2&lt;0,0,+'2grid'!BT234*EU$2)</f>
        <v>0</v>
      </c>
      <c r="BU234" s="73">
        <f>IF(+'2grid'!BU234*EV$2&lt;0,0,+'2grid'!BU234*EV$2)</f>
        <v>0</v>
      </c>
      <c r="BV234" s="73">
        <f>IF(+'2grid'!BV234*EW$2&lt;0,0,+'2grid'!BV234*EW$2)</f>
        <v>0</v>
      </c>
      <c r="BW234" s="73">
        <f>IF(+'2grid'!BW234*EX$2&lt;0,0,+'2grid'!BW234*EX$2)</f>
        <v>0</v>
      </c>
      <c r="BX234" s="73">
        <f>IF(+'2grid'!BX234*EY$2&lt;0,0,+'2grid'!BX234*EY$2)</f>
        <v>0</v>
      </c>
      <c r="BY234" s="73">
        <f>IF(+'2grid'!BY234*EZ$2&lt;0,0,+'2grid'!BY234*EZ$2)</f>
        <v>0</v>
      </c>
      <c r="BZ234" s="73">
        <f>IF(+'2grid'!BZ234*FA$2&lt;0,0,+'2grid'!BZ234*FA$2)</f>
        <v>0</v>
      </c>
      <c r="CA234" s="73">
        <f>IF(+'2grid'!CA234*FB$2&lt;0,0,+'2grid'!CA234*FB$2)</f>
        <v>0</v>
      </c>
    </row>
    <row r="235" spans="1:79" x14ac:dyDescent="0.2">
      <c r="A235" s="6">
        <v>894</v>
      </c>
      <c r="B235" s="73">
        <f>IF(+'2grid'!B235*CC$2&lt;0,0,+'2grid'!B235*CC$2)</f>
        <v>0</v>
      </c>
      <c r="C235" s="73">
        <f>IF(+'2grid'!C235*CD$2&lt;0,0,+'2grid'!C235*CD$2)</f>
        <v>0</v>
      </c>
      <c r="D235" s="73">
        <f>IF(+'2grid'!D235*CE$2&lt;0,0,+'2grid'!D235*CE$2)</f>
        <v>0</v>
      </c>
      <c r="E235" s="73">
        <f>IF(+'2grid'!E235*CF$2&lt;0,0,+'2grid'!E235*CF$2)</f>
        <v>0</v>
      </c>
      <c r="F235" s="73">
        <f>IF(+'2grid'!F235*CG$2&lt;0,0,+'2grid'!F235*CG$2)</f>
        <v>0</v>
      </c>
      <c r="G235" s="73">
        <f>IF(+'2grid'!G235*CH$2&lt;0,0,+'2grid'!G235*CH$2)</f>
        <v>0</v>
      </c>
      <c r="H235" s="73">
        <f>IF(+'2grid'!H235*CI$2&lt;0,0,+'2grid'!H235*CI$2)</f>
        <v>0</v>
      </c>
      <c r="I235" s="73">
        <f>IF(+'2grid'!I235*CJ$2&lt;0,0,+'2grid'!I235*CJ$2)</f>
        <v>0</v>
      </c>
      <c r="J235" s="73">
        <f>IF(+'2grid'!J235*CK$2&lt;0,0,+'2grid'!J235*CK$2)</f>
        <v>0</v>
      </c>
      <c r="K235" s="73">
        <f>IF(+'2grid'!K235*CL$2&lt;0,0,+'2grid'!K235*CL$2)</f>
        <v>0</v>
      </c>
      <c r="L235" s="73">
        <f>IF(+'2grid'!L235*CM$2&lt;0,0,+'2grid'!L235*CM$2)</f>
        <v>0</v>
      </c>
      <c r="M235" s="73">
        <f>IF(+'2grid'!M235*CN$2&lt;0,0,+'2grid'!M235*CN$2)</f>
        <v>0</v>
      </c>
      <c r="N235" s="73">
        <f>IF(+'2grid'!N235*CO$2&lt;0,0,+'2grid'!N235*CO$2)</f>
        <v>0</v>
      </c>
      <c r="O235" s="73">
        <f>IF(+'2grid'!O235*CP$2&lt;0,0,+'2grid'!O235*CP$2)</f>
        <v>0</v>
      </c>
      <c r="P235" s="73">
        <f>IF(+'2grid'!P235*CQ$2&lt;0,0,+'2grid'!P235*CQ$2)</f>
        <v>0</v>
      </c>
      <c r="Q235" s="73">
        <f>IF(+'2grid'!Q235*CR$2&lt;0,0,+'2grid'!Q235*CR$2)</f>
        <v>0</v>
      </c>
      <c r="R235" s="73">
        <f>IF(+'2grid'!R235*CS$2&lt;0,0,+'2grid'!R235*CS$2)</f>
        <v>0</v>
      </c>
      <c r="S235" s="73">
        <f>IF(+'2grid'!S235*CT$2&lt;0,0,+'2grid'!S235*CT$2)</f>
        <v>0</v>
      </c>
      <c r="T235" s="73">
        <f>IF(+'2grid'!T235*CU$2&lt;0,0,+'2grid'!T235*CU$2)</f>
        <v>0</v>
      </c>
      <c r="U235" s="73">
        <f>IF(+'2grid'!U235*CV$2&lt;0,0,+'2grid'!U235*CV$2)</f>
        <v>0</v>
      </c>
      <c r="V235" s="73">
        <f>IF(+'2grid'!V235*CW$2&lt;0,0,+'2grid'!V235*CW$2)</f>
        <v>0</v>
      </c>
      <c r="W235" s="73">
        <f>IF(+'2grid'!W235*CX$2&lt;0,0,+'2grid'!W235*CX$2)</f>
        <v>0</v>
      </c>
      <c r="X235" s="73">
        <f>IF(+'2grid'!X235*CY$2&lt;0,0,+'2grid'!X235*CY$2)</f>
        <v>0</v>
      </c>
      <c r="Y235" s="73">
        <f>IF(+'2grid'!Y235*CZ$2&lt;0,0,+'2grid'!Y235*CZ$2)</f>
        <v>0</v>
      </c>
      <c r="Z235" s="73">
        <f>IF(+'2grid'!Z235*DA$2&lt;0,0,+'2grid'!Z235*DA$2)</f>
        <v>0</v>
      </c>
      <c r="AA235" s="73">
        <f>IF(+'2grid'!AA235*DB$2&lt;0,0,+'2grid'!AA235*DB$2)</f>
        <v>0</v>
      </c>
      <c r="AB235" s="73">
        <f>IF(+'2grid'!AB235*DC$2&lt;0,0,+'2grid'!AB235*DC$2)</f>
        <v>0</v>
      </c>
      <c r="AC235" s="73">
        <f>IF(+'2grid'!AC235*DD$2&lt;0,0,+'2grid'!AC235*DD$2)</f>
        <v>0</v>
      </c>
      <c r="AD235" s="73">
        <f>IF(+'2grid'!AD235*DE$2&lt;0,0,+'2grid'!AD235*DE$2)</f>
        <v>0</v>
      </c>
      <c r="AE235" s="73">
        <f>IF(+'2grid'!AE235*DF$2&lt;0,0,+'2grid'!AE235*DF$2)</f>
        <v>0</v>
      </c>
      <c r="AF235" s="73">
        <f>IF(+'2grid'!AF235*DG$2&lt;0,0,+'2grid'!AF235*DG$2)</f>
        <v>0</v>
      </c>
      <c r="AG235" s="73">
        <f>IF(+'2grid'!AG235*DH$2&lt;0,0,+'2grid'!AG235*DH$2)</f>
        <v>0</v>
      </c>
      <c r="AH235" s="73">
        <f>IF(+'2grid'!AH235*DI$2&lt;0,0,+'2grid'!AH235*DI$2)</f>
        <v>0</v>
      </c>
      <c r="AI235" s="73">
        <f>IF(+'2grid'!AI235*DJ$2&lt;0,0,+'2grid'!AI235*DJ$2)</f>
        <v>0</v>
      </c>
      <c r="AJ235" s="73">
        <f>IF(+'2grid'!AJ235*DK$2&lt;0,0,+'2grid'!AJ235*DK$2)</f>
        <v>0</v>
      </c>
      <c r="AK235" s="73">
        <f>IF(+'2grid'!AK235*DL$2&lt;0,0,+'2grid'!AK235*DL$2)</f>
        <v>0</v>
      </c>
      <c r="AL235" s="73">
        <f>IF(+'2grid'!AL235*DM$2&lt;0,0,+'2grid'!AL235*DM$2)</f>
        <v>0</v>
      </c>
      <c r="AM235" s="73">
        <f>IF(+'2grid'!AM235*DN$2&lt;0,0,+'2grid'!AM235*DN$2)</f>
        <v>0</v>
      </c>
      <c r="AN235" s="73">
        <f>IF(+'2grid'!AN235*DO$2&lt;0,0,+'2grid'!AN235*DO$2)</f>
        <v>0</v>
      </c>
      <c r="AO235" s="73">
        <f>IF(+'2grid'!AO235*DP$2&lt;0,0,+'2grid'!AO235*DP$2)</f>
        <v>0</v>
      </c>
      <c r="AP235" s="73">
        <f>IF(+'2grid'!AP235*DQ$2&lt;0,0,+'2grid'!AP235*DQ$2)</f>
        <v>0</v>
      </c>
      <c r="AQ235" s="73">
        <f>IF(+'2grid'!AQ235*DR$2&lt;0,0,+'2grid'!AQ235*DR$2)</f>
        <v>0</v>
      </c>
      <c r="AR235" s="73">
        <f>IF(+'2grid'!AR235*DS$2&lt;0,0,+'2grid'!AR235*DS$2)</f>
        <v>0</v>
      </c>
      <c r="AS235" s="73">
        <f>IF(+'2grid'!AS235*DT$2&lt;0,0,+'2grid'!AS235*DT$2)</f>
        <v>0</v>
      </c>
      <c r="AT235" s="73">
        <f>IF(+'2grid'!AT235*DU$2&lt;0,0,+'2grid'!AT235*DU$2)</f>
        <v>0</v>
      </c>
      <c r="AU235" s="73">
        <f>IF(+'2grid'!AU235*DV$2&lt;0,0,+'2grid'!AU235*DV$2)</f>
        <v>0</v>
      </c>
      <c r="AV235" s="73">
        <f>IF(+'2grid'!AV235*DW$2&lt;0,0,+'2grid'!AV235*DW$2)</f>
        <v>0</v>
      </c>
      <c r="AW235" s="73">
        <f>IF(+'2grid'!AW235*DX$2&lt;0,0,+'2grid'!AW235*DX$2)</f>
        <v>0</v>
      </c>
      <c r="AX235" s="73">
        <f>IF(+'2grid'!AX235*DY$2&lt;0,0,+'2grid'!AX235*DY$2)</f>
        <v>0</v>
      </c>
      <c r="AY235" s="73">
        <f>IF(+'2grid'!AY235*DZ$2&lt;0,0,+'2grid'!AY235*DZ$2)</f>
        <v>0</v>
      </c>
      <c r="AZ235" s="73">
        <f>IF(+'2grid'!AZ235*EA$2&lt;0,0,+'2grid'!AZ235*EA$2)</f>
        <v>0</v>
      </c>
      <c r="BA235" s="73">
        <f>IF(+'2grid'!BA235*EB$2&lt;0,0,+'2grid'!BA235*EB$2)</f>
        <v>0</v>
      </c>
      <c r="BB235" s="73">
        <f>IF(+'2grid'!BB235*EC$2&lt;0,0,+'2grid'!BB235*EC$2)</f>
        <v>0</v>
      </c>
      <c r="BC235" s="73">
        <f>IF(+'2grid'!BC235*ED$2&lt;0,0,+'2grid'!BC235*ED$2)</f>
        <v>0</v>
      </c>
      <c r="BD235" s="73">
        <f>IF(+'2grid'!BD235*EE$2&lt;0,0,+'2grid'!BD235*EE$2)</f>
        <v>1.064028</v>
      </c>
      <c r="BE235" s="73">
        <f>IF(+'2grid'!BE235*EF$2&lt;0,0,+'2grid'!BE235*EF$2)</f>
        <v>4.9163999999999994</v>
      </c>
      <c r="BF235" s="73">
        <f>IF(+'2grid'!BF235*EG$2&lt;0,0,+'2grid'!BF235*EG$2)</f>
        <v>9.266076</v>
      </c>
      <c r="BG235" s="73">
        <f>IF(+'2grid'!BG235*EH$2&lt;0,0,+'2grid'!BG235*EH$2)</f>
        <v>12.05106</v>
      </c>
      <c r="BH235" s="73">
        <f>IF(+'2grid'!BH235*EI$2&lt;0,0,+'2grid'!BH235*EI$2)</f>
        <v>9.0846</v>
      </c>
      <c r="BI235" s="73">
        <f>IF(+'2grid'!BI235*EJ$2&lt;0,0,+'2grid'!BI235*EJ$2)</f>
        <v>10.29</v>
      </c>
      <c r="BJ235" s="73">
        <f>IF(+'2grid'!BJ235*EK$2&lt;0,0,+'2grid'!BJ235*EK$2)</f>
        <v>10.78</v>
      </c>
      <c r="BK235" s="73">
        <f>IF(+'2grid'!BK235*EL$2&lt;0,0,+'2grid'!BK235*EL$2)</f>
        <v>12.25</v>
      </c>
      <c r="BL235" s="73">
        <f>IF(+'2grid'!BL235*EM$2&lt;0,0,+'2grid'!BL235*EM$2)</f>
        <v>10.160640000000001</v>
      </c>
      <c r="BM235" s="73">
        <f>IF(+'2grid'!BM235*EN$2&lt;0,0,+'2grid'!BM235*EN$2)</f>
        <v>14.07084</v>
      </c>
      <c r="BN235" s="73">
        <f>IF(+'2grid'!BN235*EO$2&lt;0,0,+'2grid'!BN235*EO$2)</f>
        <v>11.867799999999999</v>
      </c>
      <c r="BO235" s="73">
        <f>IF(+'2grid'!BO235*EP$2&lt;0,0,+'2grid'!BO235*EP$2)</f>
        <v>17.019660000000002</v>
      </c>
      <c r="BP235" s="73">
        <f>IF(+'2grid'!BP235*EQ$2&lt;0,0,+'2grid'!BP235*EQ$2)</f>
        <v>25.070360000000001</v>
      </c>
      <c r="BQ235" s="73">
        <f>IF(+'2grid'!BQ235*ER$2&lt;0,0,+'2grid'!BQ235*ER$2)</f>
        <v>30.172239999999999</v>
      </c>
      <c r="BR235" s="73">
        <f>IF(+'2grid'!BR235*ES$2&lt;0,0,+'2grid'!BR235*ES$2)</f>
        <v>26.940199999999997</v>
      </c>
      <c r="BS235" s="73">
        <f>IF(+'2grid'!BS235*ET$2&lt;0,0,+'2grid'!BS235*ET$2)</f>
        <v>33.587932000000038</v>
      </c>
      <c r="BT235" s="73">
        <f>IF(+'2grid'!BT235*EU$2&lt;0,0,+'2grid'!BT235*EU$2)</f>
        <v>38.456114666665925</v>
      </c>
      <c r="BU235" s="73">
        <f>IF(+'2grid'!BU235*EV$2&lt;0,0,+'2grid'!BU235*EV$2)</f>
        <v>41.491379377777463</v>
      </c>
      <c r="BV235" s="73">
        <f>IF(+'2grid'!BV235*EW$2&lt;0,0,+'2grid'!BV235*EW$2)</f>
        <v>43.980149629628485</v>
      </c>
      <c r="BW235" s="73">
        <f>IF(+'2grid'!BW235*EX$2&lt;0,0,+'2grid'!BW235*EX$2)</f>
        <v>47.527462840493136</v>
      </c>
      <c r="BX235" s="73">
        <f>IF(+'2grid'!BX235*EY$2&lt;0,0,+'2grid'!BX235*EY$2)</f>
        <v>52.37869626600699</v>
      </c>
      <c r="BY235" s="73">
        <f>IF(+'2grid'!BY235*EZ$2&lt;0,0,+'2grid'!BY235*EZ$2)</f>
        <v>55.269286073765414</v>
      </c>
      <c r="BZ235" s="73">
        <f>IF(+'2grid'!BZ235*FA$2&lt;0,0,+'2grid'!BZ235*FA$2)</f>
        <v>58.544693566827554</v>
      </c>
      <c r="CA235" s="73">
        <f>IF(+'2grid'!CA235*FB$2&lt;0,0,+'2grid'!CA235*FB$2)</f>
        <v>62.263799329400207</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235"/>
  <sheetViews>
    <sheetView zoomScale="80" zoomScaleNormal="80" workbookViewId="0"/>
  </sheetViews>
  <sheetFormatPr defaultRowHeight="12.75" x14ac:dyDescent="0.2"/>
  <sheetData>
    <row r="1" spans="1:158" x14ac:dyDescent="0.2">
      <c r="A1" s="9" t="s">
        <v>42</v>
      </c>
      <c r="B1" s="42" t="s">
        <v>290</v>
      </c>
      <c r="C1" s="42" t="s">
        <v>291</v>
      </c>
      <c r="D1" s="42" t="s">
        <v>292</v>
      </c>
      <c r="E1" s="42" t="s">
        <v>293</v>
      </c>
      <c r="F1" s="42" t="s">
        <v>294</v>
      </c>
      <c r="G1" s="42" t="s">
        <v>295</v>
      </c>
      <c r="H1" s="42" t="s">
        <v>296</v>
      </c>
      <c r="I1" s="42" t="s">
        <v>297</v>
      </c>
      <c r="J1" s="42" t="s">
        <v>298</v>
      </c>
      <c r="K1" s="42" t="s">
        <v>299</v>
      </c>
      <c r="L1" s="42" t="s">
        <v>300</v>
      </c>
      <c r="M1" s="42" t="s">
        <v>301</v>
      </c>
      <c r="N1" s="42" t="s">
        <v>302</v>
      </c>
      <c r="O1" s="42" t="s">
        <v>303</v>
      </c>
      <c r="P1" s="42" t="s">
        <v>304</v>
      </c>
      <c r="Q1" s="42" t="s">
        <v>305</v>
      </c>
      <c r="R1" s="42" t="s">
        <v>306</v>
      </c>
      <c r="S1" s="42" t="s">
        <v>307</v>
      </c>
      <c r="T1" s="42" t="s">
        <v>308</v>
      </c>
      <c r="U1" s="42" t="s">
        <v>309</v>
      </c>
      <c r="V1" s="42" t="s">
        <v>310</v>
      </c>
      <c r="W1" s="42" t="s">
        <v>311</v>
      </c>
      <c r="X1" s="42" t="s">
        <v>312</v>
      </c>
      <c r="Y1" s="42" t="s">
        <v>313</v>
      </c>
      <c r="Z1" s="42" t="s">
        <v>314</v>
      </c>
      <c r="AA1" s="42" t="s">
        <v>315</v>
      </c>
      <c r="AB1" s="42" t="s">
        <v>316</v>
      </c>
      <c r="AC1" s="43" t="s">
        <v>317</v>
      </c>
      <c r="AD1" s="43" t="s">
        <v>318</v>
      </c>
      <c r="AE1" s="44" t="s">
        <v>319</v>
      </c>
      <c r="AF1" s="44" t="s">
        <v>320</v>
      </c>
      <c r="AG1" s="44" t="s">
        <v>321</v>
      </c>
      <c r="AH1" s="44" t="s">
        <v>322</v>
      </c>
      <c r="AI1" s="44" t="s">
        <v>323</v>
      </c>
      <c r="AJ1" s="44" t="s">
        <v>324</v>
      </c>
      <c r="AK1" s="44" t="s">
        <v>325</v>
      </c>
      <c r="AL1" s="44" t="s">
        <v>326</v>
      </c>
      <c r="AM1" s="44" t="s">
        <v>327</v>
      </c>
      <c r="AN1" s="44" t="s">
        <v>328</v>
      </c>
      <c r="AO1" s="44" t="s">
        <v>329</v>
      </c>
      <c r="AP1" s="44" t="s">
        <v>330</v>
      </c>
      <c r="AQ1" s="44" t="s">
        <v>331</v>
      </c>
      <c r="AR1" s="44" t="s">
        <v>332</v>
      </c>
      <c r="AS1" s="44" t="s">
        <v>333</v>
      </c>
      <c r="AT1" s="44" t="s">
        <v>334</v>
      </c>
      <c r="AU1" s="44" t="s">
        <v>335</v>
      </c>
      <c r="AV1" s="44" t="s">
        <v>336</v>
      </c>
      <c r="AW1" s="44" t="s">
        <v>337</v>
      </c>
      <c r="AX1" s="44" t="s">
        <v>338</v>
      </c>
      <c r="AY1" s="44" t="s">
        <v>339</v>
      </c>
      <c r="AZ1" s="44" t="s">
        <v>340</v>
      </c>
      <c r="BA1" s="44" t="s">
        <v>341</v>
      </c>
      <c r="BB1" s="44" t="s">
        <v>342</v>
      </c>
      <c r="BC1" s="44" t="s">
        <v>343</v>
      </c>
      <c r="BD1" s="44" t="s">
        <v>344</v>
      </c>
      <c r="BE1" s="44" t="s">
        <v>345</v>
      </c>
      <c r="BF1" s="44" t="s">
        <v>346</v>
      </c>
      <c r="BG1" s="44" t="s">
        <v>347</v>
      </c>
      <c r="BH1" s="81" t="s">
        <v>411</v>
      </c>
      <c r="BI1" s="81" t="s">
        <v>412</v>
      </c>
      <c r="BJ1" s="81" t="s">
        <v>413</v>
      </c>
      <c r="BK1" s="81" t="s">
        <v>414</v>
      </c>
      <c r="BL1" s="81" t="s">
        <v>356</v>
      </c>
      <c r="BM1" s="81" t="s">
        <v>415</v>
      </c>
      <c r="BN1" s="81" t="s">
        <v>416</v>
      </c>
      <c r="BO1" s="81" t="s">
        <v>417</v>
      </c>
      <c r="BP1" s="81" t="s">
        <v>418</v>
      </c>
      <c r="BQ1" s="81" t="s">
        <v>419</v>
      </c>
      <c r="BR1" s="81" t="s">
        <v>420</v>
      </c>
      <c r="BS1" s="81" t="s">
        <v>421</v>
      </c>
      <c r="BT1" s="81" t="s">
        <v>422</v>
      </c>
      <c r="BU1" s="81" t="s">
        <v>423</v>
      </c>
      <c r="BV1" s="81" t="s">
        <v>424</v>
      </c>
      <c r="BW1" s="81" t="s">
        <v>425</v>
      </c>
      <c r="BX1" s="81" t="s">
        <v>426</v>
      </c>
      <c r="BY1" s="81" t="s">
        <v>427</v>
      </c>
      <c r="BZ1" s="81" t="s">
        <v>428</v>
      </c>
      <c r="CA1" s="81" t="s">
        <v>429</v>
      </c>
      <c r="CC1" s="10">
        <v>-10000</v>
      </c>
      <c r="CD1" s="10">
        <v>-9000</v>
      </c>
      <c r="CE1" s="10">
        <v>-8000</v>
      </c>
      <c r="CF1" s="10">
        <v>-7000</v>
      </c>
      <c r="CG1" s="10">
        <v>-6000</v>
      </c>
      <c r="CH1" s="10">
        <v>-5000</v>
      </c>
      <c r="CI1" s="10">
        <v>-4000</v>
      </c>
      <c r="CJ1" s="10">
        <v>-3000</v>
      </c>
      <c r="CK1" s="10">
        <v>-2000</v>
      </c>
      <c r="CL1" s="10">
        <v>-1000</v>
      </c>
      <c r="CM1" s="10">
        <v>0</v>
      </c>
      <c r="CN1" s="10">
        <v>100</v>
      </c>
      <c r="CO1" s="10">
        <v>200</v>
      </c>
      <c r="CP1" s="10">
        <v>300</v>
      </c>
      <c r="CQ1" s="10">
        <v>400</v>
      </c>
      <c r="CR1" s="10">
        <v>500</v>
      </c>
      <c r="CS1" s="10">
        <v>600</v>
      </c>
      <c r="CT1" s="10">
        <v>700</v>
      </c>
      <c r="CU1" s="10">
        <v>800</v>
      </c>
      <c r="CV1" s="10">
        <v>900</v>
      </c>
      <c r="CW1" s="10">
        <v>1000</v>
      </c>
      <c r="CX1" s="10">
        <v>1100</v>
      </c>
      <c r="CY1" s="10">
        <v>1200</v>
      </c>
      <c r="CZ1" s="10">
        <v>1300</v>
      </c>
      <c r="DA1" s="10">
        <v>1400</v>
      </c>
      <c r="DB1" s="10">
        <v>1500</v>
      </c>
      <c r="DC1" s="10">
        <v>1600</v>
      </c>
      <c r="DD1" s="9">
        <v>1700</v>
      </c>
      <c r="DE1" s="9">
        <v>1710</v>
      </c>
      <c r="DF1" s="9">
        <v>1720</v>
      </c>
      <c r="DG1" s="9">
        <v>1730</v>
      </c>
      <c r="DH1" s="9">
        <v>1740</v>
      </c>
      <c r="DI1" s="9">
        <v>1750</v>
      </c>
      <c r="DJ1" s="9">
        <v>1760</v>
      </c>
      <c r="DK1" s="9">
        <v>1770</v>
      </c>
      <c r="DL1" s="9">
        <v>1780</v>
      </c>
      <c r="DM1" s="9">
        <v>1790</v>
      </c>
      <c r="DN1" s="9">
        <v>1800</v>
      </c>
      <c r="DO1" s="9">
        <v>1810</v>
      </c>
      <c r="DP1" s="9">
        <v>1820</v>
      </c>
      <c r="DQ1" s="9">
        <v>1830</v>
      </c>
      <c r="DR1" s="9">
        <v>1840</v>
      </c>
      <c r="DS1" s="9">
        <v>1850</v>
      </c>
      <c r="DT1" s="9">
        <v>1860</v>
      </c>
      <c r="DU1" s="9">
        <v>1870</v>
      </c>
      <c r="DV1" s="9">
        <v>1880</v>
      </c>
      <c r="DW1" s="9">
        <v>1890</v>
      </c>
      <c r="DX1" s="9">
        <v>1900</v>
      </c>
      <c r="DY1" s="9">
        <v>1910</v>
      </c>
      <c r="DZ1" s="9">
        <v>1920</v>
      </c>
      <c r="EA1" s="9">
        <v>1930</v>
      </c>
      <c r="EB1" s="9">
        <v>1940</v>
      </c>
      <c r="EC1" s="9">
        <v>1950</v>
      </c>
      <c r="ED1" s="16">
        <v>1960</v>
      </c>
      <c r="EE1" s="16">
        <f>+ED1+10</f>
        <v>1970</v>
      </c>
      <c r="EF1" s="16">
        <f>+EE1+10</f>
        <v>1980</v>
      </c>
      <c r="EG1" s="16">
        <f>+EF1+10</f>
        <v>1990</v>
      </c>
      <c r="EH1" s="16">
        <f>+EG1+10</f>
        <v>2000</v>
      </c>
      <c r="EI1" s="16">
        <f>+EH1+1</f>
        <v>2001</v>
      </c>
      <c r="EJ1" s="16">
        <f t="shared" ref="EJ1:EL1" si="0">+EI1+1</f>
        <v>2002</v>
      </c>
      <c r="EK1" s="16">
        <f t="shared" si="0"/>
        <v>2003</v>
      </c>
      <c r="EL1" s="16">
        <f t="shared" si="0"/>
        <v>2004</v>
      </c>
      <c r="EM1" s="50">
        <v>2005</v>
      </c>
      <c r="EN1" s="16">
        <f>+EM1+1</f>
        <v>2006</v>
      </c>
      <c r="EO1" s="16">
        <f t="shared" ref="EO1:FB1" si="1">+EN1+1</f>
        <v>2007</v>
      </c>
      <c r="EP1" s="16">
        <f t="shared" si="1"/>
        <v>2008</v>
      </c>
      <c r="EQ1" s="16">
        <f t="shared" si="1"/>
        <v>2009</v>
      </c>
      <c r="ER1" s="16">
        <f t="shared" si="1"/>
        <v>2010</v>
      </c>
      <c r="ES1" s="16">
        <f t="shared" si="1"/>
        <v>2011</v>
      </c>
      <c r="ET1" s="16">
        <f t="shared" si="1"/>
        <v>2012</v>
      </c>
      <c r="EU1" s="16">
        <f t="shared" si="1"/>
        <v>2013</v>
      </c>
      <c r="EV1" s="16">
        <f t="shared" si="1"/>
        <v>2014</v>
      </c>
      <c r="EW1" s="16">
        <f t="shared" si="1"/>
        <v>2015</v>
      </c>
      <c r="EX1" s="16">
        <f t="shared" si="1"/>
        <v>2016</v>
      </c>
      <c r="EY1" s="16">
        <f t="shared" si="1"/>
        <v>2017</v>
      </c>
      <c r="EZ1" s="16">
        <f t="shared" si="1"/>
        <v>2018</v>
      </c>
      <c r="FA1" s="16">
        <f t="shared" si="1"/>
        <v>2019</v>
      </c>
      <c r="FB1" s="16">
        <f t="shared" si="1"/>
        <v>2020</v>
      </c>
    </row>
    <row r="2" spans="1:158" x14ac:dyDescent="0.2">
      <c r="A2" s="9">
        <v>4</v>
      </c>
      <c r="B2" s="51">
        <f>+'2grid'!B2*CC$2</f>
        <v>0</v>
      </c>
      <c r="C2" s="51">
        <f>+'2grid'!C2*CD$2</f>
        <v>0</v>
      </c>
      <c r="D2" s="51">
        <f>+'2grid'!D2*CE$2</f>
        <v>8.7126734375540677E-5</v>
      </c>
      <c r="E2" s="51">
        <f>+'2grid'!E2*CF$2</f>
        <v>1.7783560239251604E-4</v>
      </c>
      <c r="F2" s="51">
        <f>+'2grid'!F2*CG$2</f>
        <v>3.6287102674424334E-4</v>
      </c>
      <c r="G2" s="51">
        <f>+'2grid'!G2*CH$2</f>
        <v>7.4019708065274918E-4</v>
      </c>
      <c r="H2" s="51">
        <f>+'2grid'!H2*CI$2</f>
        <v>4.451276080470851E-3</v>
      </c>
      <c r="I2" s="51">
        <f>+'2grid'!I2*CJ$2</f>
        <v>1.1501653273688283E-2</v>
      </c>
      <c r="J2" s="51">
        <f>+'2grid'!J2*CK$2</f>
        <v>2.4209491335622075E-2</v>
      </c>
      <c r="K2" s="51">
        <f>+'2grid'!K2*CL$2</f>
        <v>4.632960818449252E-2</v>
      </c>
      <c r="L2" s="51">
        <f>+'2grid'!L2*CM$2</f>
        <v>0.13626355348380151</v>
      </c>
      <c r="M2" s="51">
        <f>+'2grid'!M2*CN$2</f>
        <v>0.2245342818802937</v>
      </c>
      <c r="N2" s="51">
        <f>+'2grid'!N2*CO$2</f>
        <v>0.36520636209445362</v>
      </c>
      <c r="O2" s="51">
        <f>+'2grid'!O2*CP$2</f>
        <v>0.53428338158262634</v>
      </c>
      <c r="P2" s="51">
        <f>+'2grid'!P2*CQ$2</f>
        <v>0.7811358300353588</v>
      </c>
      <c r="Q2" s="51">
        <f>+'2grid'!Q2*CR$2</f>
        <v>1.1412698815451676</v>
      </c>
      <c r="R2" s="51">
        <f>+'2grid'!R2*CS$2</f>
        <v>1.6662540270559443</v>
      </c>
      <c r="S2" s="51">
        <f>+'2grid'!S2*CT$2</f>
        <v>2.3579777022604698</v>
      </c>
      <c r="T2" s="51">
        <f>+'2grid'!T2*CU$2</f>
        <v>3.3310244032658791</v>
      </c>
      <c r="U2" s="51">
        <f>+'2grid'!U2*CV$2</f>
        <v>4.7484815961449769</v>
      </c>
      <c r="V2" s="51">
        <f>+'2grid'!V2*CW$2</f>
        <v>6.7598841671272218</v>
      </c>
      <c r="W2" s="51">
        <f>+'2grid'!W2*CX$2</f>
        <v>10.373822241091384</v>
      </c>
      <c r="X2" s="51">
        <f>+'2grid'!X2*CY$2</f>
        <v>15.859728238260013</v>
      </c>
      <c r="Y2" s="51">
        <f>+'2grid'!Y2*CZ$2</f>
        <v>16.10672400590505</v>
      </c>
      <c r="Z2" s="51">
        <f>+'2grid'!Z2*DA$2</f>
        <v>25.008321474059581</v>
      </c>
      <c r="AA2" s="51">
        <f>+'2grid'!AA2*DB$2</f>
        <v>38.60933841609198</v>
      </c>
      <c r="AB2" s="51">
        <f>+'2grid'!AB2*DC$2</f>
        <v>69.760054638166224</v>
      </c>
      <c r="AC2" s="51">
        <f>+'2grid'!AC2*DD$2</f>
        <v>100.69139961923995</v>
      </c>
      <c r="AD2" s="51">
        <f>+'2grid'!AD2*DE$2</f>
        <v>101.19118858669781</v>
      </c>
      <c r="AE2" s="51">
        <f>+'2grid'!AE2*DF$2</f>
        <v>101.47300406964104</v>
      </c>
      <c r="AF2" s="51">
        <f>+'2grid'!AF2*DG$2</f>
        <v>101.72499465511378</v>
      </c>
      <c r="AG2" s="51">
        <f>+'2grid'!AG2*DH$2</f>
        <v>101.94596191071076</v>
      </c>
      <c r="AH2" s="51">
        <f>+'2grid'!AH2*DI$2</f>
        <v>102.13467855576583</v>
      </c>
      <c r="AI2" s="51">
        <f>+'2grid'!AI2*DJ$2</f>
        <v>102.28988811577985</v>
      </c>
      <c r="AJ2" s="51">
        <f>+'2grid'!AJ2*DK$2</f>
        <v>102.41030458266795</v>
      </c>
      <c r="AK2" s="51">
        <f>+'2grid'!AK2*DL$2</f>
        <v>102.49461208009158</v>
      </c>
      <c r="AL2" s="51">
        <f>+'2grid'!AL2*DM$2</f>
        <v>102.54146453276147</v>
      </c>
      <c r="AM2" s="51">
        <f>+'2grid'!AM2*DN$2</f>
        <v>102.5494853381212</v>
      </c>
      <c r="AN2" s="51">
        <f>+'2grid'!AN2*DO$2</f>
        <v>102.51726703823311</v>
      </c>
      <c r="AO2" s="51">
        <f>+'2grid'!AO2*DP$2</f>
        <v>102.44337098895076</v>
      </c>
      <c r="AP2" s="51">
        <f>+'2grid'!AP2*DQ$2</f>
        <v>103.37174156104565</v>
      </c>
      <c r="AQ2" s="51">
        <f>+'2grid'!AQ2*DR$2</f>
        <v>106.52125777924932</v>
      </c>
      <c r="AR2" s="51">
        <f>+'2grid'!AR2*DS$2</f>
        <v>109.71675872612367</v>
      </c>
      <c r="AS2" s="51">
        <f>+'2grid'!AS2*DT$2</f>
        <v>112.9546158828724</v>
      </c>
      <c r="AT2" s="51">
        <f>+'2grid'!AT2*DU$2</f>
        <v>116.23071958274002</v>
      </c>
      <c r="AU2" s="51">
        <f>+'2grid'!AU2*DV$2</f>
        <v>121.31920273479992</v>
      </c>
      <c r="AV2" s="51">
        <f>+'2grid'!AV2*DW$2</f>
        <v>127.98878677844269</v>
      </c>
      <c r="AW2" s="51">
        <f>+'2grid'!AW2*DX$2</f>
        <v>134.94958053432498</v>
      </c>
      <c r="AX2" s="51">
        <f>+'2grid'!AX2*DY$2</f>
        <v>143.78592222008896</v>
      </c>
      <c r="AY2" s="51">
        <f>+'2grid'!AY2*DZ$2</f>
        <v>156.30623467067628</v>
      </c>
      <c r="AZ2" s="51">
        <f>+'2grid'!AZ2*EA$2</f>
        <v>168.3083949112885</v>
      </c>
      <c r="BA2" s="51">
        <f>+'2grid'!BA2*EB$2</f>
        <v>179.78937926329769</v>
      </c>
      <c r="BB2" s="51">
        <f>+'2grid'!BB2*EC$2</f>
        <v>190.74575006030727</v>
      </c>
      <c r="BC2" s="51">
        <f>+'2grid'!BC2*ED$2</f>
        <v>220.92000000000002</v>
      </c>
      <c r="BD2" s="51">
        <f>+'2grid'!BD2*EE$2</f>
        <v>210.88800000000001</v>
      </c>
      <c r="BE2" s="51">
        <f>+'2grid'!BE2*EF$2</f>
        <v>197.876</v>
      </c>
      <c r="BF2" s="51">
        <f>+'2grid'!BF2*EG$2</f>
        <v>179.9</v>
      </c>
      <c r="BG2" s="51">
        <f>+'2grid'!BG2*EH$2</f>
        <v>132.6</v>
      </c>
      <c r="BH2" s="51">
        <f>+'2grid'!BH2*EI$2</f>
        <v>123.42</v>
      </c>
      <c r="BI2" s="51">
        <f>+'2grid'!BI2*EJ$2</f>
        <v>137.69999999999999</v>
      </c>
      <c r="BJ2" s="51">
        <f>+'2grid'!BJ2*EK$2</f>
        <v>147.9</v>
      </c>
      <c r="BK2" s="51">
        <f>+'2grid'!BK2*EL$2</f>
        <v>198.9</v>
      </c>
      <c r="BL2" s="51">
        <f>+'2grid'!BL2*EM$2</f>
        <v>163.19999999999999</v>
      </c>
      <c r="BM2" s="51">
        <f>+'2grid'!BM2*EN$2</f>
        <v>163.19999999999999</v>
      </c>
      <c r="BN2" s="51">
        <f>+'2grid'!BN2*EO$2</f>
        <v>173.4</v>
      </c>
      <c r="BO2" s="51">
        <f>+'2grid'!BO2*EP$2</f>
        <v>193.8</v>
      </c>
      <c r="BP2" s="51">
        <f>+'2grid'!BP2*EQ$2</f>
        <v>204</v>
      </c>
      <c r="BQ2" s="51">
        <f>+'2grid'!BQ2*ER$2</f>
        <v>212.16</v>
      </c>
      <c r="BR2" s="51">
        <f>+'2grid'!BR2*ES$2</f>
        <v>214.20000000000002</v>
      </c>
      <c r="BS2" s="51">
        <f>+'2grid'!BS2*ET$2</f>
        <v>231.60799999999901</v>
      </c>
      <c r="BT2" s="51">
        <f>+'2grid'!BT2*EU$2</f>
        <v>240.90133333333071</v>
      </c>
      <c r="BU2" s="51">
        <f>+'2grid'!BU2*EV$2</f>
        <v>248.14862222221876</v>
      </c>
      <c r="BV2" s="51">
        <f>+'2grid'!BV2*EW$2</f>
        <v>257.60717037036483</v>
      </c>
      <c r="BW2" s="51">
        <f>+'2grid'!BW2*EX$2</f>
        <v>267.94169283950009</v>
      </c>
      <c r="BX2" s="51">
        <f>+'2grid'!BX2*EY$2</f>
        <v>278.79646288065231</v>
      </c>
      <c r="BY2" s="51">
        <f>+'2grid'!BY2*EZ$2</f>
        <v>286.81940771466924</v>
      </c>
      <c r="BZ2" s="51">
        <f>+'2grid'!BZ2*FA$2</f>
        <v>296.55595652856834</v>
      </c>
      <c r="CA2" s="51">
        <f>+'2grid'!CA2*FB$2</f>
        <v>306.69770078657791</v>
      </c>
      <c r="CC2" s="53">
        <f t="shared" ref="CC2:EH2" si="2">1+(CC3/100)</f>
        <v>3</v>
      </c>
      <c r="CD2" s="53">
        <f t="shared" si="2"/>
        <v>2.95</v>
      </c>
      <c r="CE2" s="53">
        <f t="shared" si="2"/>
        <v>2.9</v>
      </c>
      <c r="CF2" s="53">
        <f t="shared" si="2"/>
        <v>2.85</v>
      </c>
      <c r="CG2" s="53">
        <f t="shared" si="2"/>
        <v>2.8</v>
      </c>
      <c r="CH2" s="53">
        <f t="shared" si="2"/>
        <v>2.75</v>
      </c>
      <c r="CI2" s="53">
        <f t="shared" si="2"/>
        <v>2.7</v>
      </c>
      <c r="CJ2" s="53">
        <f t="shared" si="2"/>
        <v>2.65</v>
      </c>
      <c r="CK2" s="53">
        <f t="shared" si="2"/>
        <v>2.6</v>
      </c>
      <c r="CL2" s="53">
        <f t="shared" si="2"/>
        <v>2.5499999999999998</v>
      </c>
      <c r="CM2" s="53">
        <f t="shared" si="2"/>
        <v>2.5</v>
      </c>
      <c r="CN2" s="53">
        <f t="shared" si="2"/>
        <v>2.4411764705882355</v>
      </c>
      <c r="CO2" s="53">
        <f t="shared" si="2"/>
        <v>2.382352941176471</v>
      </c>
      <c r="CP2" s="53">
        <f t="shared" si="2"/>
        <v>2.3235294117647056</v>
      </c>
      <c r="CQ2" s="53">
        <f t="shared" si="2"/>
        <v>2.2647058823529411</v>
      </c>
      <c r="CR2" s="53">
        <f t="shared" si="2"/>
        <v>2.2058823529411766</v>
      </c>
      <c r="CS2" s="53">
        <f t="shared" si="2"/>
        <v>2.1470588235294117</v>
      </c>
      <c r="CT2" s="53">
        <f t="shared" si="2"/>
        <v>2.0882352941176467</v>
      </c>
      <c r="CU2" s="53">
        <f t="shared" si="2"/>
        <v>2.0294117647058822</v>
      </c>
      <c r="CV2" s="53">
        <f t="shared" si="2"/>
        <v>1.9705882352941178</v>
      </c>
      <c r="CW2" s="53">
        <f t="shared" si="2"/>
        <v>1.911764705882353</v>
      </c>
      <c r="CX2" s="53">
        <f t="shared" si="2"/>
        <v>1.8529411764705883</v>
      </c>
      <c r="CY2" s="53">
        <f t="shared" si="2"/>
        <v>1.7941176470588234</v>
      </c>
      <c r="CZ2" s="53">
        <f t="shared" si="2"/>
        <v>1.7352941176470589</v>
      </c>
      <c r="DA2" s="53">
        <f t="shared" si="2"/>
        <v>1.6764705882352939</v>
      </c>
      <c r="DB2" s="53">
        <f t="shared" si="2"/>
        <v>1.6176470588235294</v>
      </c>
      <c r="DC2" s="53">
        <f t="shared" si="2"/>
        <v>1.5588235294117649</v>
      </c>
      <c r="DD2" s="53">
        <f t="shared" si="2"/>
        <v>1.5</v>
      </c>
      <c r="DE2" s="53">
        <f t="shared" si="2"/>
        <v>1.48</v>
      </c>
      <c r="DF2" s="53">
        <f t="shared" si="2"/>
        <v>1.46</v>
      </c>
      <c r="DG2" s="53">
        <f t="shared" si="2"/>
        <v>1.44</v>
      </c>
      <c r="DH2" s="53">
        <f t="shared" si="2"/>
        <v>1.42</v>
      </c>
      <c r="DI2" s="53">
        <f t="shared" si="2"/>
        <v>1.4</v>
      </c>
      <c r="DJ2" s="53">
        <f t="shared" si="2"/>
        <v>1.38</v>
      </c>
      <c r="DK2" s="53">
        <f t="shared" si="2"/>
        <v>1.3599999999999999</v>
      </c>
      <c r="DL2" s="53">
        <f t="shared" si="2"/>
        <v>1.34</v>
      </c>
      <c r="DM2" s="53">
        <f t="shared" si="2"/>
        <v>1.32</v>
      </c>
      <c r="DN2" s="53">
        <f t="shared" si="2"/>
        <v>1.3</v>
      </c>
      <c r="DO2" s="53">
        <f t="shared" si="2"/>
        <v>1.28</v>
      </c>
      <c r="DP2" s="53">
        <f t="shared" si="2"/>
        <v>1.26</v>
      </c>
      <c r="DQ2" s="53">
        <f t="shared" si="2"/>
        <v>1.24</v>
      </c>
      <c r="DR2" s="53">
        <f t="shared" si="2"/>
        <v>1.22</v>
      </c>
      <c r="DS2" s="53">
        <f t="shared" si="2"/>
        <v>1.2</v>
      </c>
      <c r="DT2" s="53">
        <f t="shared" si="2"/>
        <v>1.18</v>
      </c>
      <c r="DU2" s="53">
        <f t="shared" si="2"/>
        <v>1.1599999999999999</v>
      </c>
      <c r="DV2" s="53">
        <f t="shared" si="2"/>
        <v>1.1400000000000001</v>
      </c>
      <c r="DW2" s="53">
        <f t="shared" si="2"/>
        <v>1.1200000000000001</v>
      </c>
      <c r="DX2" s="53">
        <f t="shared" si="2"/>
        <v>1.1000000000000001</v>
      </c>
      <c r="DY2" s="53">
        <f t="shared" si="2"/>
        <v>1.0920000000000001</v>
      </c>
      <c r="DZ2" s="53">
        <f t="shared" si="2"/>
        <v>1.0840000000000001</v>
      </c>
      <c r="EA2" s="53">
        <f t="shared" si="2"/>
        <v>1.0760000000000001</v>
      </c>
      <c r="EB2" s="53">
        <f t="shared" si="2"/>
        <v>1.0680000000000001</v>
      </c>
      <c r="EC2" s="53">
        <f t="shared" si="2"/>
        <v>1.06</v>
      </c>
      <c r="ED2" s="53">
        <f t="shared" si="2"/>
        <v>1.052</v>
      </c>
      <c r="EE2" s="53">
        <f t="shared" si="2"/>
        <v>1.044</v>
      </c>
      <c r="EF2" s="53">
        <f t="shared" si="2"/>
        <v>1.036</v>
      </c>
      <c r="EG2" s="53">
        <f t="shared" si="2"/>
        <v>1.028</v>
      </c>
      <c r="EH2" s="53">
        <f t="shared" si="2"/>
        <v>1.02</v>
      </c>
      <c r="EI2" s="53">
        <f>+EH2</f>
        <v>1.02</v>
      </c>
      <c r="EJ2" s="53">
        <f t="shared" ref="EJ2:FB2" si="3">+EI2</f>
        <v>1.02</v>
      </c>
      <c r="EK2" s="53">
        <f t="shared" si="3"/>
        <v>1.02</v>
      </c>
      <c r="EL2" s="53">
        <f t="shared" si="3"/>
        <v>1.02</v>
      </c>
      <c r="EM2" s="53">
        <f t="shared" si="3"/>
        <v>1.02</v>
      </c>
      <c r="EN2" s="53">
        <f t="shared" si="3"/>
        <v>1.02</v>
      </c>
      <c r="EO2" s="53">
        <f t="shared" si="3"/>
        <v>1.02</v>
      </c>
      <c r="EP2" s="53">
        <f t="shared" si="3"/>
        <v>1.02</v>
      </c>
      <c r="EQ2" s="53">
        <f t="shared" si="3"/>
        <v>1.02</v>
      </c>
      <c r="ER2" s="53">
        <f t="shared" si="3"/>
        <v>1.02</v>
      </c>
      <c r="ES2" s="53">
        <f t="shared" si="3"/>
        <v>1.02</v>
      </c>
      <c r="ET2" s="53">
        <f t="shared" si="3"/>
        <v>1.02</v>
      </c>
      <c r="EU2" s="53">
        <f t="shared" si="3"/>
        <v>1.02</v>
      </c>
      <c r="EV2" s="53">
        <f t="shared" si="3"/>
        <v>1.02</v>
      </c>
      <c r="EW2" s="53">
        <f t="shared" si="3"/>
        <v>1.02</v>
      </c>
      <c r="EX2" s="53">
        <f t="shared" si="3"/>
        <v>1.02</v>
      </c>
      <c r="EY2" s="53">
        <f t="shared" si="3"/>
        <v>1.02</v>
      </c>
      <c r="EZ2" s="53">
        <f t="shared" si="3"/>
        <v>1.02</v>
      </c>
      <c r="FA2" s="53">
        <f t="shared" si="3"/>
        <v>1.02</v>
      </c>
      <c r="FB2" s="53">
        <f t="shared" si="3"/>
        <v>1.02</v>
      </c>
    </row>
    <row r="3" spans="1:158" x14ac:dyDescent="0.2">
      <c r="A3" s="9">
        <v>8</v>
      </c>
      <c r="B3" s="51">
        <f>+'2grid'!B3*CC$2</f>
        <v>0</v>
      </c>
      <c r="C3" s="51">
        <f>+'2grid'!C3*CD$2</f>
        <v>0</v>
      </c>
      <c r="D3" s="51">
        <f>+'2grid'!D3*CE$2</f>
        <v>0</v>
      </c>
      <c r="E3" s="51">
        <f>+'2grid'!E3*CF$2</f>
        <v>0</v>
      </c>
      <c r="F3" s="51">
        <f>+'2grid'!F3*CG$2</f>
        <v>0</v>
      </c>
      <c r="G3" s="51">
        <f>+'2grid'!G3*CH$2</f>
        <v>0</v>
      </c>
      <c r="H3" s="51">
        <f>+'2grid'!H3*CI$2</f>
        <v>0</v>
      </c>
      <c r="I3" s="51">
        <f>+'2grid'!I3*CJ$2</f>
        <v>0</v>
      </c>
      <c r="J3" s="51">
        <f>+'2grid'!J3*CK$2</f>
        <v>0</v>
      </c>
      <c r="K3" s="51">
        <f>+'2grid'!K3*CL$2</f>
        <v>0</v>
      </c>
      <c r="L3" s="51">
        <f>+'2grid'!L3*CM$2</f>
        <v>0</v>
      </c>
      <c r="M3" s="51">
        <f>+'2grid'!M3*CN$2</f>
        <v>0</v>
      </c>
      <c r="N3" s="51">
        <f>+'2grid'!N3*CO$2</f>
        <v>0</v>
      </c>
      <c r="O3" s="51">
        <f>+'2grid'!O3*CP$2</f>
        <v>0</v>
      </c>
      <c r="P3" s="51">
        <f>+'2grid'!P3*CQ$2</f>
        <v>0</v>
      </c>
      <c r="Q3" s="51">
        <f>+'2grid'!Q3*CR$2</f>
        <v>0</v>
      </c>
      <c r="R3" s="51">
        <f>+'2grid'!R3*CS$2</f>
        <v>0</v>
      </c>
      <c r="S3" s="51">
        <f>+'2grid'!S3*CT$2</f>
        <v>0</v>
      </c>
      <c r="T3" s="51">
        <f>+'2grid'!T3*CU$2</f>
        <v>0</v>
      </c>
      <c r="U3" s="51">
        <f>+'2grid'!U3*CV$2</f>
        <v>0</v>
      </c>
      <c r="V3" s="51">
        <f>+'2grid'!V3*CW$2</f>
        <v>0.70437466135833593</v>
      </c>
      <c r="W3" s="51">
        <f>+'2grid'!W3*CX$2</f>
        <v>0.68270159485500259</v>
      </c>
      <c r="X3" s="51">
        <f>+'2grid'!X3*CY$2</f>
        <v>0.66102852835166903</v>
      </c>
      <c r="Y3" s="51">
        <f>+'2grid'!Y3*CZ$2</f>
        <v>0.63935546184833569</v>
      </c>
      <c r="Z3" s="51">
        <f>+'2grid'!Z3*DA$2</f>
        <v>0.61768239534500224</v>
      </c>
      <c r="AA3" s="51">
        <f>+'2grid'!AA3*DB$2</f>
        <v>0.59600932884166891</v>
      </c>
      <c r="AB3" s="51">
        <f>+'2grid'!AB3*DC$2</f>
        <v>0.57433626233833557</v>
      </c>
      <c r="AC3" s="51">
        <f>+'2grid'!AC3*DD$2</f>
        <v>0.82899479375250307</v>
      </c>
      <c r="AD3" s="51">
        <f>+'2grid'!AD3*DE$2</f>
        <v>0.84906874916566544</v>
      </c>
      <c r="AE3" s="51">
        <f>+'2grid'!AE3*DF$2</f>
        <v>0.86830142838072322</v>
      </c>
      <c r="AF3" s="51">
        <f>+'2grid'!AF3*DG$2</f>
        <v>0.88669283139767718</v>
      </c>
      <c r="AG3" s="51">
        <f>+'2grid'!AG3*DH$2</f>
        <v>0.90424295821652656</v>
      </c>
      <c r="AH3" s="51">
        <f>+'2grid'!AH3*DI$2</f>
        <v>0.92095180883727135</v>
      </c>
      <c r="AI3" s="51">
        <f>+'2grid'!AI3*DJ$2</f>
        <v>0.93681938325991199</v>
      </c>
      <c r="AJ3" s="51">
        <f>+'2grid'!AJ3*DK$2</f>
        <v>0.95184568148444781</v>
      </c>
      <c r="AK3" s="51">
        <f>+'2grid'!AK3*DL$2</f>
        <v>0.96603070351087983</v>
      </c>
      <c r="AL3" s="51">
        <f>+'2grid'!AL3*DM$2</f>
        <v>0.97937444933920692</v>
      </c>
      <c r="AM3" s="51">
        <f>+'2grid'!AM3*DN$2</f>
        <v>0.99187691896942998</v>
      </c>
      <c r="AN3" s="51">
        <f>+'2grid'!AN3*DO$2</f>
        <v>1.0035381124015488</v>
      </c>
      <c r="AO3" s="51">
        <f>+'2grid'!AO3*DP$2</f>
        <v>1.0143580296355628</v>
      </c>
      <c r="AP3" s="51">
        <f>+'2grid'!AP3*DQ$2</f>
        <v>1.0153663579969432</v>
      </c>
      <c r="AQ3" s="51">
        <f>+'2grid'!AQ3*DR$2</f>
        <v>1.0595342983008182</v>
      </c>
      <c r="AR3" s="51">
        <f>+'2grid'!AR3*DS$2</f>
        <v>1.105326391670004</v>
      </c>
      <c r="AS3" s="51">
        <f>+'2grid'!AS3*DT$2</f>
        <v>1.1988554265118141</v>
      </c>
      <c r="AT3" s="51">
        <f>+'2grid'!AT3*DU$2</f>
        <v>1.2885895074088907</v>
      </c>
      <c r="AU3" s="51">
        <f>+'2grid'!AU3*DV$2</f>
        <v>1.395529835802964</v>
      </c>
      <c r="AV3" s="51">
        <f>+'2grid'!AV3*DW$2</f>
        <v>1.4979383259911896</v>
      </c>
      <c r="AW3" s="51">
        <f>+'2grid'!AW3*DX$2</f>
        <v>1.6211453744493394</v>
      </c>
      <c r="AX3" s="51">
        <f>+'2grid'!AX3*DY$2</f>
        <v>1.7582205847016421</v>
      </c>
      <c r="AY3" s="51">
        <f>+'2grid'!AY3*DZ$2</f>
        <v>1.8611633159791756</v>
      </c>
      <c r="AZ3" s="51">
        <f>+'2grid'!AZ3*EA$2</f>
        <v>1.9253599949557869</v>
      </c>
      <c r="BA3" s="51">
        <f>+'2grid'!BA3*EB$2</f>
        <v>2.0894531357982458</v>
      </c>
      <c r="BB3" s="51">
        <f>+'2grid'!BB3*EC$2</f>
        <v>2.3725870052062472</v>
      </c>
      <c r="BC3" s="51">
        <f>+'2grid'!BC3*ED$2</f>
        <v>3.1212840000000002</v>
      </c>
      <c r="BD3" s="51">
        <f>+'2grid'!BD3*EE$2</f>
        <v>5.2450559999999999</v>
      </c>
      <c r="BE3" s="51">
        <f>+'2grid'!BE3*EF$2</f>
        <v>4.1440000000000001</v>
      </c>
      <c r="BF3" s="51">
        <f>+'2grid'!BF3*EG$2</f>
        <v>3.0840000000000001</v>
      </c>
      <c r="BG3" s="51">
        <f>+'2grid'!BG3*EH$2</f>
        <v>0</v>
      </c>
      <c r="BH3" s="51">
        <f>+'2grid'!BH3*EI$2</f>
        <v>0</v>
      </c>
      <c r="BI3" s="51">
        <f>+'2grid'!BI3*EJ$2</f>
        <v>0</v>
      </c>
      <c r="BJ3" s="51">
        <f>+'2grid'!BJ3*EK$2</f>
        <v>0</v>
      </c>
      <c r="BK3" s="51">
        <f>+'2grid'!BK3*EL$2</f>
        <v>0</v>
      </c>
      <c r="BL3" s="51">
        <f>+'2grid'!BL3*EM$2</f>
        <v>0</v>
      </c>
      <c r="BM3" s="51">
        <f>+'2grid'!BM3*EN$2</f>
        <v>0</v>
      </c>
      <c r="BN3" s="51">
        <f>+'2grid'!BN3*EO$2</f>
        <v>0</v>
      </c>
      <c r="BO3" s="51">
        <f>+'2grid'!BO3*EP$2</f>
        <v>0</v>
      </c>
      <c r="BP3" s="51">
        <f>+'2grid'!BP3*EQ$2</f>
        <v>0</v>
      </c>
      <c r="BQ3" s="51">
        <f>+'2grid'!BQ3*ER$2</f>
        <v>0</v>
      </c>
      <c r="BR3" s="51">
        <f>+'2grid'!BR3*ES$2</f>
        <v>0</v>
      </c>
      <c r="BS3" s="51">
        <f>+'2grid'!BS3*ET$2</f>
        <v>0</v>
      </c>
      <c r="BT3" s="51">
        <f>+'2grid'!BT3*EU$2</f>
        <v>0</v>
      </c>
      <c r="BU3" s="51">
        <f>+'2grid'!BU3*EV$2</f>
        <v>0</v>
      </c>
      <c r="BV3" s="51">
        <f>+'2grid'!BV3*EW$2</f>
        <v>0</v>
      </c>
      <c r="BW3" s="51">
        <f>+'2grid'!BW3*EX$2</f>
        <v>0</v>
      </c>
      <c r="BX3" s="51">
        <f>+'2grid'!BX3*EY$2</f>
        <v>0</v>
      </c>
      <c r="BY3" s="51">
        <f>+'2grid'!BY3*EZ$2</f>
        <v>0</v>
      </c>
      <c r="BZ3" s="51">
        <f>+'2grid'!BZ3*FA$2</f>
        <v>0</v>
      </c>
      <c r="CA3" s="51">
        <f>+'2grid'!CA3*FB$2</f>
        <v>0</v>
      </c>
      <c r="CC3" s="33">
        <f>[11]Sheet1!C38</f>
        <v>200</v>
      </c>
      <c r="CD3" s="33">
        <f>[11]Sheet1!D38</f>
        <v>195</v>
      </c>
      <c r="CE3" s="33">
        <f>[11]Sheet1!E38</f>
        <v>190</v>
      </c>
      <c r="CF3" s="33">
        <f>[11]Sheet1!F38</f>
        <v>185</v>
      </c>
      <c r="CG3" s="33">
        <f>[11]Sheet1!G38</f>
        <v>180</v>
      </c>
      <c r="CH3" s="33">
        <f>[11]Sheet1!H38</f>
        <v>175</v>
      </c>
      <c r="CI3" s="33">
        <f>[11]Sheet1!I38</f>
        <v>170</v>
      </c>
      <c r="CJ3" s="33">
        <f>[11]Sheet1!J38</f>
        <v>165</v>
      </c>
      <c r="CK3" s="33">
        <f>[11]Sheet1!K38</f>
        <v>160</v>
      </c>
      <c r="CL3" s="33">
        <f>[11]Sheet1!L38</f>
        <v>155</v>
      </c>
      <c r="CM3" s="33">
        <f>[11]Sheet1!M38</f>
        <v>150</v>
      </c>
      <c r="CN3" s="33">
        <f>[11]Sheet1!N38</f>
        <v>144.11764705882354</v>
      </c>
      <c r="CO3" s="33">
        <f>[11]Sheet1!O38</f>
        <v>138.23529411764707</v>
      </c>
      <c r="CP3" s="33">
        <f>[11]Sheet1!P38</f>
        <v>132.35294117647058</v>
      </c>
      <c r="CQ3" s="33">
        <f>[11]Sheet1!Q38</f>
        <v>126.47058823529412</v>
      </c>
      <c r="CR3" s="33">
        <f>[11]Sheet1!R38</f>
        <v>120.58823529411765</v>
      </c>
      <c r="CS3" s="33">
        <f>[11]Sheet1!S38</f>
        <v>114.70588235294117</v>
      </c>
      <c r="CT3" s="33">
        <f>[11]Sheet1!T38</f>
        <v>108.8235294117647</v>
      </c>
      <c r="CU3" s="33">
        <f>[11]Sheet1!U38</f>
        <v>102.94117647058823</v>
      </c>
      <c r="CV3" s="33">
        <f>[11]Sheet1!V38</f>
        <v>97.058823529411768</v>
      </c>
      <c r="CW3" s="33">
        <f>[11]Sheet1!W38</f>
        <v>91.176470588235304</v>
      </c>
      <c r="CX3" s="33">
        <f>[11]Sheet1!X38</f>
        <v>85.294117647058826</v>
      </c>
      <c r="CY3" s="33">
        <f>[11]Sheet1!Y38</f>
        <v>79.411764705882348</v>
      </c>
      <c r="CZ3" s="33">
        <f>[11]Sheet1!Z38</f>
        <v>73.529411764705884</v>
      </c>
      <c r="DA3" s="33">
        <f>[11]Sheet1!AA38</f>
        <v>67.647058823529406</v>
      </c>
      <c r="DB3" s="33">
        <f>[11]Sheet1!AB38</f>
        <v>61.764705882352942</v>
      </c>
      <c r="DC3" s="33">
        <f>[11]Sheet1!AC38</f>
        <v>55.882352941176478</v>
      </c>
      <c r="DD3" s="33">
        <f>[11]Sheet1!AD38</f>
        <v>50</v>
      </c>
      <c r="DE3" s="33">
        <f>[11]Sheet1!AE38</f>
        <v>48</v>
      </c>
      <c r="DF3" s="33">
        <f>[11]Sheet1!AF38</f>
        <v>46</v>
      </c>
      <c r="DG3" s="33">
        <f>[11]Sheet1!AG38</f>
        <v>44</v>
      </c>
      <c r="DH3" s="33">
        <f>[11]Sheet1!AH38</f>
        <v>42</v>
      </c>
      <c r="DI3" s="33">
        <f>[11]Sheet1!AI38</f>
        <v>40</v>
      </c>
      <c r="DJ3" s="33">
        <f>[11]Sheet1!AJ38</f>
        <v>38</v>
      </c>
      <c r="DK3" s="33">
        <f>[11]Sheet1!AK38</f>
        <v>36</v>
      </c>
      <c r="DL3" s="33">
        <f>[11]Sheet1!AL38</f>
        <v>34</v>
      </c>
      <c r="DM3" s="33">
        <f>[11]Sheet1!AM38</f>
        <v>32</v>
      </c>
      <c r="DN3" s="33">
        <f>[11]Sheet1!AN38</f>
        <v>30</v>
      </c>
      <c r="DO3" s="33">
        <f>[11]Sheet1!AO38</f>
        <v>28</v>
      </c>
      <c r="DP3" s="33">
        <f>[11]Sheet1!AP38</f>
        <v>26</v>
      </c>
      <c r="DQ3" s="33">
        <f>[11]Sheet1!AQ38</f>
        <v>24</v>
      </c>
      <c r="DR3" s="33">
        <f>[11]Sheet1!AR38</f>
        <v>22</v>
      </c>
      <c r="DS3" s="33">
        <f>[11]Sheet1!AS38</f>
        <v>20</v>
      </c>
      <c r="DT3" s="33">
        <f>[11]Sheet1!AT38</f>
        <v>18</v>
      </c>
      <c r="DU3" s="33">
        <f>[11]Sheet1!AU38</f>
        <v>16</v>
      </c>
      <c r="DV3" s="33">
        <f>[11]Sheet1!AV38</f>
        <v>14</v>
      </c>
      <c r="DW3" s="33">
        <f>[11]Sheet1!AW38</f>
        <v>12</v>
      </c>
      <c r="DX3" s="33">
        <f>[11]Sheet1!AX38</f>
        <v>10</v>
      </c>
      <c r="DY3" s="33">
        <f>[11]Sheet1!AY38</f>
        <v>9.1999999999999993</v>
      </c>
      <c r="DZ3" s="33">
        <f>[11]Sheet1!AZ38</f>
        <v>8.4</v>
      </c>
      <c r="EA3" s="33">
        <f>[11]Sheet1!BA38</f>
        <v>7.6</v>
      </c>
      <c r="EB3" s="33">
        <f>[11]Sheet1!BB38</f>
        <v>6.8</v>
      </c>
      <c r="EC3" s="33">
        <f>[11]Sheet1!BC38</f>
        <v>6</v>
      </c>
      <c r="ED3" s="33">
        <f>[11]Sheet1!BD38</f>
        <v>5.2</v>
      </c>
      <c r="EE3" s="33">
        <f>[11]Sheet1!BE38</f>
        <v>4.3999999999999995</v>
      </c>
      <c r="EF3" s="33">
        <f>[11]Sheet1!BF38</f>
        <v>3.5999999999999996</v>
      </c>
      <c r="EG3" s="33">
        <f>[11]Sheet1!BG38</f>
        <v>2.8</v>
      </c>
      <c r="EH3" s="33">
        <f>[11]Sheet1!BH38</f>
        <v>2</v>
      </c>
      <c r="EI3" s="33">
        <f>+EH3</f>
        <v>2</v>
      </c>
      <c r="EJ3" s="33">
        <f t="shared" ref="EJ3:FB3" si="4">+EI3</f>
        <v>2</v>
      </c>
      <c r="EK3" s="33">
        <f t="shared" si="4"/>
        <v>2</v>
      </c>
      <c r="EL3" s="33">
        <f t="shared" si="4"/>
        <v>2</v>
      </c>
      <c r="EM3" s="33">
        <f t="shared" si="4"/>
        <v>2</v>
      </c>
      <c r="EN3" s="33">
        <f t="shared" si="4"/>
        <v>2</v>
      </c>
      <c r="EO3" s="33">
        <f t="shared" si="4"/>
        <v>2</v>
      </c>
      <c r="EP3" s="33">
        <f t="shared" si="4"/>
        <v>2</v>
      </c>
      <c r="EQ3" s="33">
        <f t="shared" si="4"/>
        <v>2</v>
      </c>
      <c r="ER3" s="33">
        <f t="shared" si="4"/>
        <v>2</v>
      </c>
      <c r="ES3" s="33">
        <f t="shared" si="4"/>
        <v>2</v>
      </c>
      <c r="ET3" s="33">
        <f t="shared" si="4"/>
        <v>2</v>
      </c>
      <c r="EU3" s="33">
        <f t="shared" si="4"/>
        <v>2</v>
      </c>
      <c r="EV3" s="33">
        <f t="shared" si="4"/>
        <v>2</v>
      </c>
      <c r="EW3" s="33">
        <f t="shared" si="4"/>
        <v>2</v>
      </c>
      <c r="EX3" s="33">
        <f t="shared" si="4"/>
        <v>2</v>
      </c>
      <c r="EY3" s="33">
        <f t="shared" si="4"/>
        <v>2</v>
      </c>
      <c r="EZ3" s="33">
        <f t="shared" si="4"/>
        <v>2</v>
      </c>
      <c r="FA3" s="33">
        <f t="shared" si="4"/>
        <v>2</v>
      </c>
      <c r="FB3" s="33">
        <f t="shared" si="4"/>
        <v>2</v>
      </c>
    </row>
    <row r="4" spans="1:158" x14ac:dyDescent="0.2">
      <c r="A4" s="9">
        <v>12</v>
      </c>
      <c r="B4" s="51">
        <f>+'2grid'!B4*CC$2</f>
        <v>0</v>
      </c>
      <c r="C4" s="51">
        <f>+'2grid'!C4*CD$2</f>
        <v>0</v>
      </c>
      <c r="D4" s="51">
        <f>+'2grid'!D4*CE$2</f>
        <v>0</v>
      </c>
      <c r="E4" s="51">
        <f>+'2grid'!E4*CF$2</f>
        <v>0</v>
      </c>
      <c r="F4" s="51">
        <f>+'2grid'!F4*CG$2</f>
        <v>0</v>
      </c>
      <c r="G4" s="51">
        <f>+'2grid'!G4*CH$2</f>
        <v>0</v>
      </c>
      <c r="H4" s="51">
        <f>+'2grid'!H4*CI$2</f>
        <v>0</v>
      </c>
      <c r="I4" s="51">
        <f>+'2grid'!I4*CJ$2</f>
        <v>0</v>
      </c>
      <c r="J4" s="51">
        <f>+'2grid'!J4*CK$2</f>
        <v>0</v>
      </c>
      <c r="K4" s="51">
        <f>+'2grid'!K4*CL$2</f>
        <v>0</v>
      </c>
      <c r="L4" s="51">
        <f>+'2grid'!L4*CM$2</f>
        <v>0</v>
      </c>
      <c r="M4" s="51">
        <f>+'2grid'!M4*CN$2</f>
        <v>0</v>
      </c>
      <c r="N4" s="51">
        <f>+'2grid'!N4*CO$2</f>
        <v>0</v>
      </c>
      <c r="O4" s="51">
        <f>+'2grid'!O4*CP$2</f>
        <v>0</v>
      </c>
      <c r="P4" s="51">
        <f>+'2grid'!P4*CQ$2</f>
        <v>0</v>
      </c>
      <c r="Q4" s="51">
        <f>+'2grid'!Q4*CR$2</f>
        <v>0</v>
      </c>
      <c r="R4" s="51">
        <f>+'2grid'!R4*CS$2</f>
        <v>0</v>
      </c>
      <c r="S4" s="51">
        <f>+'2grid'!S4*CT$2</f>
        <v>0</v>
      </c>
      <c r="T4" s="51">
        <f>+'2grid'!T4*CU$2</f>
        <v>0</v>
      </c>
      <c r="U4" s="51">
        <f>+'2grid'!U4*CV$2</f>
        <v>0</v>
      </c>
      <c r="V4" s="51">
        <f>+'2grid'!V4*CW$2</f>
        <v>0</v>
      </c>
      <c r="W4" s="51">
        <f>+'2grid'!W4*CX$2</f>
        <v>0</v>
      </c>
      <c r="X4" s="51">
        <f>+'2grid'!X4*CY$2</f>
        <v>0</v>
      </c>
      <c r="Y4" s="51">
        <f>+'2grid'!Y4*CZ$2</f>
        <v>0</v>
      </c>
      <c r="Z4" s="51">
        <f>+'2grid'!Z4*DA$2</f>
        <v>0</v>
      </c>
      <c r="AA4" s="51">
        <f>+'2grid'!AA4*DB$2</f>
        <v>0</v>
      </c>
      <c r="AB4" s="51">
        <f>+'2grid'!AB4*DC$2</f>
        <v>0</v>
      </c>
      <c r="AC4" s="51">
        <f>+'2grid'!AC4*DD$2</f>
        <v>0</v>
      </c>
      <c r="AD4" s="51">
        <f>+'2grid'!AD4*DE$2</f>
        <v>0</v>
      </c>
      <c r="AE4" s="51">
        <f>+'2grid'!AE4*DF$2</f>
        <v>0</v>
      </c>
      <c r="AF4" s="51">
        <f>+'2grid'!AF4*DG$2</f>
        <v>0</v>
      </c>
      <c r="AG4" s="51">
        <f>+'2grid'!AG4*DH$2</f>
        <v>0</v>
      </c>
      <c r="AH4" s="51">
        <f>+'2grid'!AH4*DI$2</f>
        <v>0</v>
      </c>
      <c r="AI4" s="51">
        <f>+'2grid'!AI4*DJ$2</f>
        <v>0</v>
      </c>
      <c r="AJ4" s="51">
        <f>+'2grid'!AJ4*DK$2</f>
        <v>0</v>
      </c>
      <c r="AK4" s="51">
        <f>+'2grid'!AK4*DL$2</f>
        <v>0</v>
      </c>
      <c r="AL4" s="51">
        <f>+'2grid'!AL4*DM$2</f>
        <v>0</v>
      </c>
      <c r="AM4" s="51">
        <f>+'2grid'!AM4*DN$2</f>
        <v>0</v>
      </c>
      <c r="AN4" s="51">
        <f>+'2grid'!AN4*DO$2</f>
        <v>0</v>
      </c>
      <c r="AO4" s="51">
        <f>+'2grid'!AO4*DP$2</f>
        <v>0</v>
      </c>
      <c r="AP4" s="51">
        <f>+'2grid'!AP4*DQ$2</f>
        <v>0</v>
      </c>
      <c r="AQ4" s="51">
        <f>+'2grid'!AQ4*DR$2</f>
        <v>0</v>
      </c>
      <c r="AR4" s="51">
        <f>+'2grid'!AR4*DS$2</f>
        <v>0</v>
      </c>
      <c r="AS4" s="51">
        <f>+'2grid'!AS4*DT$2</f>
        <v>0</v>
      </c>
      <c r="AT4" s="51">
        <f>+'2grid'!AT4*DU$2</f>
        <v>0</v>
      </c>
      <c r="AU4" s="51">
        <f>+'2grid'!AU4*DV$2</f>
        <v>0</v>
      </c>
      <c r="AV4" s="51">
        <f>+'2grid'!AV4*DW$2</f>
        <v>0</v>
      </c>
      <c r="AW4" s="51">
        <f>+'2grid'!AW4*DX$2</f>
        <v>0</v>
      </c>
      <c r="AX4" s="51">
        <f>+'2grid'!AX4*DY$2</f>
        <v>0</v>
      </c>
      <c r="AY4" s="51">
        <f>+'2grid'!AY4*DZ$2</f>
        <v>0</v>
      </c>
      <c r="AZ4" s="51">
        <f>+'2grid'!AZ4*EA$2</f>
        <v>0</v>
      </c>
      <c r="BA4" s="51">
        <f>+'2grid'!BA4*EB$2</f>
        <v>0</v>
      </c>
      <c r="BB4" s="51">
        <f>+'2grid'!BB4*EC$2</f>
        <v>0</v>
      </c>
      <c r="BC4" s="51">
        <f>+'2grid'!BC4*ED$2</f>
        <v>2.19868</v>
      </c>
      <c r="BD4" s="51">
        <f>+'2grid'!BD4*EE$2</f>
        <v>1.4302800000000002</v>
      </c>
      <c r="BE4" s="51">
        <f>+'2grid'!BE4*EF$2</f>
        <v>0.43512000000000001</v>
      </c>
      <c r="BF4" s="51">
        <f>+'2grid'!BF4*EG$2</f>
        <v>0.56540000000000001</v>
      </c>
      <c r="BG4" s="51">
        <f>+'2grid'!BG4*EH$2</f>
        <v>0.20094000000000001</v>
      </c>
      <c r="BH4" s="51">
        <f>+'2grid'!BH4*EI$2</f>
        <v>0.17645999999999998</v>
      </c>
      <c r="BI4" s="51">
        <f>+'2grid'!BI4*EJ$2</f>
        <v>0.19890000000000002</v>
      </c>
      <c r="BJ4" s="51">
        <f>+'2grid'!BJ4*EK$2</f>
        <v>0.17543999999999998</v>
      </c>
      <c r="BK4" s="51">
        <f>+'2grid'!BK4*EL$2</f>
        <v>0.1938</v>
      </c>
      <c r="BL4" s="51">
        <f>+'2grid'!BL4*EM$2</f>
        <v>0.19073999999999999</v>
      </c>
      <c r="BM4" s="51">
        <f>+'2grid'!BM4*EN$2</f>
        <v>0.21012</v>
      </c>
      <c r="BN4" s="51">
        <f>+'2grid'!BN4*EO$2</f>
        <v>0.21828</v>
      </c>
      <c r="BO4" s="51">
        <f>+'2grid'!BO4*EP$2</f>
        <v>0.21929999999999999</v>
      </c>
      <c r="BP4" s="51">
        <f>+'2grid'!BP4*EQ$2</f>
        <v>0.17340000000000003</v>
      </c>
      <c r="BQ4" s="51">
        <f>+'2grid'!BQ4*ER$2</f>
        <v>0.14076000000000002</v>
      </c>
      <c r="BR4" s="51">
        <f>+'2grid'!BR4*ES$2</f>
        <v>0.18257999999999999</v>
      </c>
      <c r="BS4" s="51">
        <f>+'2grid'!BS4*ET$2</f>
        <v>0.14912400000000398</v>
      </c>
      <c r="BT4" s="51">
        <f>+'2grid'!BT4*EU$2</f>
        <v>0.13171600000000225</v>
      </c>
      <c r="BU4" s="51">
        <f>+'2grid'!BU4*EV$2</f>
        <v>0.11925386666666882</v>
      </c>
      <c r="BV4" s="51">
        <f>+'2grid'!BV4*EW$2</f>
        <v>0.11634044444444562</v>
      </c>
      <c r="BW4" s="51">
        <f>+'2grid'!BW4*EX$2</f>
        <v>0.10701396740741018</v>
      </c>
      <c r="BX4" s="51">
        <f>+'2grid'!BX4*EY$2</f>
        <v>8.5473750123457967E-2</v>
      </c>
      <c r="BY4" s="51">
        <f>+'2grid'!BY4*EZ$2</f>
        <v>7.8626594502059249E-2</v>
      </c>
      <c r="BZ4" s="51">
        <f>+'2grid'!BZ4*FA$2</f>
        <v>6.8792718441703829E-2</v>
      </c>
      <c r="CA4" s="51">
        <f>+'2grid'!CA4*FB$2</f>
        <v>5.7218139440696592E-2</v>
      </c>
    </row>
    <row r="5" spans="1:158" x14ac:dyDescent="0.2">
      <c r="A5" s="9">
        <v>16</v>
      </c>
      <c r="B5" s="51">
        <f>+'2grid'!B5*CC$2</f>
        <v>0</v>
      </c>
      <c r="C5" s="51">
        <f>+'2grid'!C5*CD$2</f>
        <v>0</v>
      </c>
      <c r="D5" s="51">
        <f>+'2grid'!D5*CE$2</f>
        <v>0</v>
      </c>
      <c r="E5" s="51">
        <f>+'2grid'!E5*CF$2</f>
        <v>0</v>
      </c>
      <c r="F5" s="51">
        <f>+'2grid'!F5*CG$2</f>
        <v>0</v>
      </c>
      <c r="G5" s="51">
        <f>+'2grid'!G5*CH$2</f>
        <v>0</v>
      </c>
      <c r="H5" s="51">
        <f>+'2grid'!H5*CI$2</f>
        <v>0</v>
      </c>
      <c r="I5" s="51">
        <f>+'2grid'!I5*CJ$2</f>
        <v>0</v>
      </c>
      <c r="J5" s="51">
        <f>+'2grid'!J5*CK$2</f>
        <v>0</v>
      </c>
      <c r="K5" s="51">
        <f>+'2grid'!K5*CL$2</f>
        <v>0</v>
      </c>
      <c r="L5" s="51">
        <f>+'2grid'!L5*CM$2</f>
        <v>0</v>
      </c>
      <c r="M5" s="51">
        <f>+'2grid'!M5*CN$2</f>
        <v>0</v>
      </c>
      <c r="N5" s="51">
        <f>+'2grid'!N5*CO$2</f>
        <v>0</v>
      </c>
      <c r="O5" s="51">
        <f>+'2grid'!O5*CP$2</f>
        <v>0</v>
      </c>
      <c r="P5" s="51">
        <f>+'2grid'!P5*CQ$2</f>
        <v>0</v>
      </c>
      <c r="Q5" s="51">
        <f>+'2grid'!Q5*CR$2</f>
        <v>0</v>
      </c>
      <c r="R5" s="51">
        <f>+'2grid'!R5*CS$2</f>
        <v>0</v>
      </c>
      <c r="S5" s="51">
        <f>+'2grid'!S5*CT$2</f>
        <v>0</v>
      </c>
      <c r="T5" s="51">
        <f>+'2grid'!T5*CU$2</f>
        <v>0</v>
      </c>
      <c r="U5" s="51">
        <f>+'2grid'!U5*CV$2</f>
        <v>0</v>
      </c>
      <c r="V5" s="51">
        <f>+'2grid'!V5*CW$2</f>
        <v>0</v>
      </c>
      <c r="W5" s="51">
        <f>+'2grid'!W5*CX$2</f>
        <v>0</v>
      </c>
      <c r="X5" s="51">
        <f>+'2grid'!X5*CY$2</f>
        <v>0</v>
      </c>
      <c r="Y5" s="51">
        <f>+'2grid'!Y5*CZ$2</f>
        <v>0</v>
      </c>
      <c r="Z5" s="51">
        <f>+'2grid'!Z5*DA$2</f>
        <v>0</v>
      </c>
      <c r="AA5" s="51">
        <f>+'2grid'!AA5*DB$2</f>
        <v>0</v>
      </c>
      <c r="AB5" s="51">
        <f>+'2grid'!AB5*DC$2</f>
        <v>0</v>
      </c>
      <c r="AC5" s="51">
        <f>+'2grid'!AC5*DD$2</f>
        <v>0</v>
      </c>
      <c r="AD5" s="51">
        <f>+'2grid'!AD5*DE$2</f>
        <v>0</v>
      </c>
      <c r="AE5" s="51">
        <f>+'2grid'!AE5*DF$2</f>
        <v>0</v>
      </c>
      <c r="AF5" s="51">
        <f>+'2grid'!AF5*DG$2</f>
        <v>0</v>
      </c>
      <c r="AG5" s="51">
        <f>+'2grid'!AG5*DH$2</f>
        <v>0</v>
      </c>
      <c r="AH5" s="51">
        <f>+'2grid'!AH5*DI$2</f>
        <v>0</v>
      </c>
      <c r="AI5" s="51">
        <f>+'2grid'!AI5*DJ$2</f>
        <v>0</v>
      </c>
      <c r="AJ5" s="51">
        <f>+'2grid'!AJ5*DK$2</f>
        <v>0</v>
      </c>
      <c r="AK5" s="51">
        <f>+'2grid'!AK5*DL$2</f>
        <v>0</v>
      </c>
      <c r="AL5" s="51">
        <f>+'2grid'!AL5*DM$2</f>
        <v>0</v>
      </c>
      <c r="AM5" s="51">
        <f>+'2grid'!AM5*DN$2</f>
        <v>0</v>
      </c>
      <c r="AN5" s="51">
        <f>+'2grid'!AN5*DO$2</f>
        <v>0</v>
      </c>
      <c r="AO5" s="51">
        <f>+'2grid'!AO5*DP$2</f>
        <v>0</v>
      </c>
      <c r="AP5" s="51">
        <f>+'2grid'!AP5*DQ$2</f>
        <v>0</v>
      </c>
      <c r="AQ5" s="51">
        <f>+'2grid'!AQ5*DR$2</f>
        <v>0</v>
      </c>
      <c r="AR5" s="51">
        <f>+'2grid'!AR5*DS$2</f>
        <v>0</v>
      </c>
      <c r="AS5" s="51">
        <f>+'2grid'!AS5*DT$2</f>
        <v>0</v>
      </c>
      <c r="AT5" s="51">
        <f>+'2grid'!AT5*DU$2</f>
        <v>0</v>
      </c>
      <c r="AU5" s="51">
        <f>+'2grid'!AU5*DV$2</f>
        <v>0</v>
      </c>
      <c r="AV5" s="51">
        <f>+'2grid'!AV5*DW$2</f>
        <v>0</v>
      </c>
      <c r="AW5" s="51">
        <f>+'2grid'!AW5*DX$2</f>
        <v>0</v>
      </c>
      <c r="AX5" s="51">
        <f>+'2grid'!AX5*DY$2</f>
        <v>0</v>
      </c>
      <c r="AY5" s="51">
        <f>+'2grid'!AY5*DZ$2</f>
        <v>0</v>
      </c>
      <c r="AZ5" s="51">
        <f>+'2grid'!AZ5*EA$2</f>
        <v>0</v>
      </c>
      <c r="BA5" s="51">
        <f>+'2grid'!BA5*EB$2</f>
        <v>0</v>
      </c>
      <c r="BB5" s="51">
        <f>+'2grid'!BB5*EC$2</f>
        <v>0</v>
      </c>
      <c r="BC5" s="51">
        <f>+'2grid'!BC5*ED$2</f>
        <v>0</v>
      </c>
      <c r="BD5" s="51">
        <f>+'2grid'!BD5*EE$2</f>
        <v>0</v>
      </c>
      <c r="BE5" s="51">
        <f>+'2grid'!BE5*EF$2</f>
        <v>0</v>
      </c>
      <c r="BF5" s="51">
        <f>+'2grid'!BF5*EG$2</f>
        <v>0</v>
      </c>
      <c r="BG5" s="51">
        <f>+'2grid'!BG5*EH$2</f>
        <v>0</v>
      </c>
      <c r="BH5" s="51">
        <f>+'2grid'!BH5*EI$2</f>
        <v>0</v>
      </c>
      <c r="BI5" s="51">
        <f>+'2grid'!BI5*EJ$2</f>
        <v>0</v>
      </c>
      <c r="BJ5" s="51">
        <f>+'2grid'!BJ5*EK$2</f>
        <v>0</v>
      </c>
      <c r="BK5" s="51">
        <f>+'2grid'!BK5*EL$2</f>
        <v>0</v>
      </c>
      <c r="BL5" s="51">
        <f>+'2grid'!BL5*EM$2</f>
        <v>0</v>
      </c>
      <c r="BM5" s="51">
        <f>+'2grid'!BM5*EN$2</f>
        <v>0</v>
      </c>
      <c r="BN5" s="51">
        <f>+'2grid'!BN5*EO$2</f>
        <v>0</v>
      </c>
      <c r="BO5" s="51">
        <f>+'2grid'!BO5*EP$2</f>
        <v>0</v>
      </c>
      <c r="BP5" s="51">
        <f>+'2grid'!BP5*EQ$2</f>
        <v>0</v>
      </c>
      <c r="BQ5" s="51">
        <f>+'2grid'!BQ5*ER$2</f>
        <v>0</v>
      </c>
      <c r="BR5" s="51">
        <f>+'2grid'!BR5*ES$2</f>
        <v>0</v>
      </c>
      <c r="BS5" s="51">
        <f>+'2grid'!BS5*ET$2</f>
        <v>0</v>
      </c>
      <c r="BT5" s="51">
        <f>+'2grid'!BT5*EU$2</f>
        <v>0</v>
      </c>
      <c r="BU5" s="51">
        <f>+'2grid'!BU5*EV$2</f>
        <v>0</v>
      </c>
      <c r="BV5" s="51">
        <f>+'2grid'!BV5*EW$2</f>
        <v>0</v>
      </c>
      <c r="BW5" s="51">
        <f>+'2grid'!BW5*EX$2</f>
        <v>0</v>
      </c>
      <c r="BX5" s="51">
        <f>+'2grid'!BX5*EY$2</f>
        <v>0</v>
      </c>
      <c r="BY5" s="51">
        <f>+'2grid'!BY5*EZ$2</f>
        <v>0</v>
      </c>
      <c r="BZ5" s="51">
        <f>+'2grid'!BZ5*FA$2</f>
        <v>0</v>
      </c>
      <c r="CA5" s="51">
        <f>+'2grid'!CA5*FB$2</f>
        <v>0</v>
      </c>
    </row>
    <row r="6" spans="1:158" x14ac:dyDescent="0.2">
      <c r="A6" s="9">
        <v>20</v>
      </c>
      <c r="B6" s="51">
        <f>+'2grid'!B6*CC$2</f>
        <v>0</v>
      </c>
      <c r="C6" s="51">
        <f>+'2grid'!C6*CD$2</f>
        <v>0</v>
      </c>
      <c r="D6" s="51">
        <f>+'2grid'!D6*CE$2</f>
        <v>0</v>
      </c>
      <c r="E6" s="51">
        <f>+'2grid'!E6*CF$2</f>
        <v>0</v>
      </c>
      <c r="F6" s="51">
        <f>+'2grid'!F6*CG$2</f>
        <v>0</v>
      </c>
      <c r="G6" s="51">
        <f>+'2grid'!G6*CH$2</f>
        <v>0</v>
      </c>
      <c r="H6" s="51">
        <f>+'2grid'!H6*CI$2</f>
        <v>0</v>
      </c>
      <c r="I6" s="51">
        <f>+'2grid'!I6*CJ$2</f>
        <v>0</v>
      </c>
      <c r="J6" s="51">
        <f>+'2grid'!J6*CK$2</f>
        <v>0</v>
      </c>
      <c r="K6" s="51">
        <f>+'2grid'!K6*CL$2</f>
        <v>0</v>
      </c>
      <c r="L6" s="51">
        <f>+'2grid'!L6*CM$2</f>
        <v>0</v>
      </c>
      <c r="M6" s="51">
        <f>+'2grid'!M6*CN$2</f>
        <v>0</v>
      </c>
      <c r="N6" s="51">
        <f>+'2grid'!N6*CO$2</f>
        <v>0</v>
      </c>
      <c r="O6" s="51">
        <f>+'2grid'!O6*CP$2</f>
        <v>0</v>
      </c>
      <c r="P6" s="51">
        <f>+'2grid'!P6*CQ$2</f>
        <v>0</v>
      </c>
      <c r="Q6" s="51">
        <f>+'2grid'!Q6*CR$2</f>
        <v>0</v>
      </c>
      <c r="R6" s="51">
        <f>+'2grid'!R6*CS$2</f>
        <v>0</v>
      </c>
      <c r="S6" s="51">
        <f>+'2grid'!S6*CT$2</f>
        <v>0</v>
      </c>
      <c r="T6" s="51">
        <f>+'2grid'!T6*CU$2</f>
        <v>0</v>
      </c>
      <c r="U6" s="51">
        <f>+'2grid'!U6*CV$2</f>
        <v>0</v>
      </c>
      <c r="V6" s="51">
        <f>+'2grid'!V6*CW$2</f>
        <v>0</v>
      </c>
      <c r="W6" s="51">
        <f>+'2grid'!W6*CX$2</f>
        <v>0</v>
      </c>
      <c r="X6" s="51">
        <f>+'2grid'!X6*CY$2</f>
        <v>0</v>
      </c>
      <c r="Y6" s="51">
        <f>+'2grid'!Y6*CZ$2</f>
        <v>0</v>
      </c>
      <c r="Z6" s="51">
        <f>+'2grid'!Z6*DA$2</f>
        <v>0</v>
      </c>
      <c r="AA6" s="51">
        <f>+'2grid'!AA6*DB$2</f>
        <v>0</v>
      </c>
      <c r="AB6" s="51">
        <f>+'2grid'!AB6*DC$2</f>
        <v>0</v>
      </c>
      <c r="AC6" s="51">
        <f>+'2grid'!AC6*DD$2</f>
        <v>0</v>
      </c>
      <c r="AD6" s="51">
        <f>+'2grid'!AD6*DE$2</f>
        <v>0</v>
      </c>
      <c r="AE6" s="51">
        <f>+'2grid'!AE6*DF$2</f>
        <v>0</v>
      </c>
      <c r="AF6" s="51">
        <f>+'2grid'!AF6*DG$2</f>
        <v>0</v>
      </c>
      <c r="AG6" s="51">
        <f>+'2grid'!AG6*DH$2</f>
        <v>0</v>
      </c>
      <c r="AH6" s="51">
        <f>+'2grid'!AH6*DI$2</f>
        <v>0</v>
      </c>
      <c r="AI6" s="51">
        <f>+'2grid'!AI6*DJ$2</f>
        <v>0</v>
      </c>
      <c r="AJ6" s="51">
        <f>+'2grid'!AJ6*DK$2</f>
        <v>0</v>
      </c>
      <c r="AK6" s="51">
        <f>+'2grid'!AK6*DL$2</f>
        <v>0</v>
      </c>
      <c r="AL6" s="51">
        <f>+'2grid'!AL6*DM$2</f>
        <v>0</v>
      </c>
      <c r="AM6" s="51">
        <f>+'2grid'!AM6*DN$2</f>
        <v>0</v>
      </c>
      <c r="AN6" s="51">
        <f>+'2grid'!AN6*DO$2</f>
        <v>0</v>
      </c>
      <c r="AO6" s="51">
        <f>+'2grid'!AO6*DP$2</f>
        <v>0</v>
      </c>
      <c r="AP6" s="51">
        <f>+'2grid'!AP6*DQ$2</f>
        <v>0</v>
      </c>
      <c r="AQ6" s="51">
        <f>+'2grid'!AQ6*DR$2</f>
        <v>0</v>
      </c>
      <c r="AR6" s="51">
        <f>+'2grid'!AR6*DS$2</f>
        <v>0</v>
      </c>
      <c r="AS6" s="51">
        <f>+'2grid'!AS6*DT$2</f>
        <v>0</v>
      </c>
      <c r="AT6" s="51">
        <f>+'2grid'!AT6*DU$2</f>
        <v>0</v>
      </c>
      <c r="AU6" s="51">
        <f>+'2grid'!AU6*DV$2</f>
        <v>0</v>
      </c>
      <c r="AV6" s="51">
        <f>+'2grid'!AV6*DW$2</f>
        <v>0</v>
      </c>
      <c r="AW6" s="51">
        <f>+'2grid'!AW6*DX$2</f>
        <v>0</v>
      </c>
      <c r="AX6" s="51">
        <f>+'2grid'!AX6*DY$2</f>
        <v>0</v>
      </c>
      <c r="AY6" s="51">
        <f>+'2grid'!AY6*DZ$2</f>
        <v>0</v>
      </c>
      <c r="AZ6" s="51">
        <f>+'2grid'!AZ6*EA$2</f>
        <v>0</v>
      </c>
      <c r="BA6" s="51">
        <f>+'2grid'!BA6*EB$2</f>
        <v>0</v>
      </c>
      <c r="BB6" s="51">
        <f>+'2grid'!BB6*EC$2</f>
        <v>0</v>
      </c>
      <c r="BC6" s="51">
        <f>+'2grid'!BC6*ED$2</f>
        <v>0</v>
      </c>
      <c r="BD6" s="51">
        <f>+'2grid'!BD6*EE$2</f>
        <v>0</v>
      </c>
      <c r="BE6" s="51">
        <f>+'2grid'!BE6*EF$2</f>
        <v>0</v>
      </c>
      <c r="BF6" s="51">
        <f>+'2grid'!BF6*EG$2</f>
        <v>0</v>
      </c>
      <c r="BG6" s="51">
        <f>+'2grid'!BG6*EH$2</f>
        <v>0</v>
      </c>
      <c r="BH6" s="51">
        <f>+'2grid'!BH6*EI$2</f>
        <v>0</v>
      </c>
      <c r="BI6" s="51">
        <f>+'2grid'!BI6*EJ$2</f>
        <v>0</v>
      </c>
      <c r="BJ6" s="51">
        <f>+'2grid'!BJ6*EK$2</f>
        <v>0</v>
      </c>
      <c r="BK6" s="51">
        <f>+'2grid'!BK6*EL$2</f>
        <v>0</v>
      </c>
      <c r="BL6" s="51">
        <f>+'2grid'!BL6*EM$2</f>
        <v>0</v>
      </c>
      <c r="BM6" s="51">
        <f>+'2grid'!BM6*EN$2</f>
        <v>0</v>
      </c>
      <c r="BN6" s="51">
        <f>+'2grid'!BN6*EO$2</f>
        <v>0</v>
      </c>
      <c r="BO6" s="51">
        <f>+'2grid'!BO6*EP$2</f>
        <v>0</v>
      </c>
      <c r="BP6" s="51">
        <f>+'2grid'!BP6*EQ$2</f>
        <v>0</v>
      </c>
      <c r="BQ6" s="51">
        <f>+'2grid'!BQ6*ER$2</f>
        <v>0</v>
      </c>
      <c r="BR6" s="51">
        <f>+'2grid'!BR6*ES$2</f>
        <v>0</v>
      </c>
      <c r="BS6" s="51">
        <f>+'2grid'!BS6*ET$2</f>
        <v>0</v>
      </c>
      <c r="BT6" s="51">
        <f>+'2grid'!BT6*EU$2</f>
        <v>0</v>
      </c>
      <c r="BU6" s="51">
        <f>+'2grid'!BU6*EV$2</f>
        <v>0</v>
      </c>
      <c r="BV6" s="51">
        <f>+'2grid'!BV6*EW$2</f>
        <v>0</v>
      </c>
      <c r="BW6" s="51">
        <f>+'2grid'!BW6*EX$2</f>
        <v>0</v>
      </c>
      <c r="BX6" s="51">
        <f>+'2grid'!BX6*EY$2</f>
        <v>0</v>
      </c>
      <c r="BY6" s="51">
        <f>+'2grid'!BY6*EZ$2</f>
        <v>0</v>
      </c>
      <c r="BZ6" s="51">
        <f>+'2grid'!BZ6*FA$2</f>
        <v>0</v>
      </c>
      <c r="CA6" s="51">
        <f>+'2grid'!CA6*FB$2</f>
        <v>0</v>
      </c>
    </row>
    <row r="7" spans="1:158" x14ac:dyDescent="0.2">
      <c r="A7" s="9">
        <v>24</v>
      </c>
      <c r="B7" s="51">
        <f>+'2grid'!B7*CC$2</f>
        <v>0</v>
      </c>
      <c r="C7" s="51">
        <f>+'2grid'!C7*CD$2</f>
        <v>0</v>
      </c>
      <c r="D7" s="51">
        <f>+'2grid'!D7*CE$2</f>
        <v>1.0328424595767161E-5</v>
      </c>
      <c r="E7" s="51">
        <f>+'2grid'!E7*CF$2</f>
        <v>2.5375870774083112E-5</v>
      </c>
      <c r="F7" s="51">
        <f>+'2grid'!F7*CG$2</f>
        <v>6.2326700146870804E-5</v>
      </c>
      <c r="G7" s="51">
        <f>+'2grid'!G7*CH$2</f>
        <v>1.5303430839633462E-4</v>
      </c>
      <c r="H7" s="51">
        <f>+'2grid'!H7*CI$2</f>
        <v>3.7562966606373042E-4</v>
      </c>
      <c r="I7" s="51">
        <f>+'2grid'!I7*CJ$2</f>
        <v>9.2168390284156081E-4</v>
      </c>
      <c r="J7" s="51">
        <f>+'2grid'!J7*CK$2</f>
        <v>2.2607341013094876E-3</v>
      </c>
      <c r="K7" s="51">
        <f>+'2grid'!K7*CL$2</f>
        <v>5.5431461137876873E-3</v>
      </c>
      <c r="L7" s="51">
        <f>+'2grid'!L7*CM$2</f>
        <v>1.3586142435754137E-2</v>
      </c>
      <c r="M7" s="51">
        <f>+'2grid'!M7*CN$2</f>
        <v>2.6532936992178669E-2</v>
      </c>
      <c r="N7" s="51">
        <f>+'2grid'!N7*CO$2</f>
        <v>5.1787178225698123E-2</v>
      </c>
      <c r="O7" s="51">
        <f>+'2grid'!O7*CP$2</f>
        <v>0.10101696493407779</v>
      </c>
      <c r="P7" s="51">
        <f>+'2grid'!P7*CQ$2</f>
        <v>0.19691914683351874</v>
      </c>
      <c r="Q7" s="51">
        <f>+'2grid'!Q7*CR$2</f>
        <v>0.38360872759776377</v>
      </c>
      <c r="R7" s="51">
        <f>+'2grid'!R7*CS$2</f>
        <v>0.74675832305698042</v>
      </c>
      <c r="S7" s="51">
        <f>+'2grid'!S7*CT$2</f>
        <v>1.4525983818368657</v>
      </c>
      <c r="T7" s="51">
        <f>+'2grid'!T7*CU$2</f>
        <v>2.8233602351195413</v>
      </c>
      <c r="U7" s="51">
        <f>+'2grid'!U7*CV$2</f>
        <v>5.3459712278024361</v>
      </c>
      <c r="V7" s="51">
        <f>+'2grid'!V7*CW$2</f>
        <v>9.574873840840187</v>
      </c>
      <c r="W7" s="51">
        <f>+'2grid'!W7*CX$2</f>
        <v>10.826972727719287</v>
      </c>
      <c r="X7" s="51">
        <f>+'2grid'!X7*CY$2</f>
        <v>11.980867780333355</v>
      </c>
      <c r="Y7" s="51">
        <f>+'2grid'!Y7*CZ$2</f>
        <v>13.036558998682407</v>
      </c>
      <c r="Z7" s="51">
        <f>+'2grid'!Z7*DA$2</f>
        <v>14.693748701904743</v>
      </c>
      <c r="AA7" s="51">
        <f>+'2grid'!AA7*DB$2</f>
        <v>16.203632653729546</v>
      </c>
      <c r="AB7" s="51">
        <f>+'2grid'!AB7*DC$2</f>
        <v>16.590310251148093</v>
      </c>
      <c r="AC7" s="51">
        <f>+'2grid'!AC7*DD$2</f>
        <v>16.90333497286786</v>
      </c>
      <c r="AD7" s="51">
        <f>+'2grid'!AD7*DE$2</f>
        <v>7.9212388187254366</v>
      </c>
      <c r="AE7" s="51">
        <f>+'2grid'!AE7*DF$2</f>
        <v>7.9231382011709197</v>
      </c>
      <c r="AF7" s="51">
        <f>+'2grid'!AF7*DG$2</f>
        <v>7.9283567451638142</v>
      </c>
      <c r="AG7" s="51">
        <f>+'2grid'!AG7*DH$2</f>
        <v>7.9373001819885882</v>
      </c>
      <c r="AH7" s="51">
        <f>+'2grid'!AH7*DI$2</f>
        <v>7.9504427506171584</v>
      </c>
      <c r="AI7" s="51">
        <f>+'2grid'!AI7*DJ$2</f>
        <v>7.9683426507746953</v>
      </c>
      <c r="AJ7" s="51">
        <f>+'2grid'!AJ7*DK$2</f>
        <v>7.99166197402708</v>
      </c>
      <c r="AK7" s="51">
        <f>+'2grid'!AK7*DL$2</f>
        <v>8.0211927333438702</v>
      </c>
      <c r="AL7" s="51">
        <f>+'2grid'!AL7*DM$2</f>
        <v>8.0578913293268091</v>
      </c>
      <c r="AM7" s="51">
        <f>+'2grid'!AM7*DN$2</f>
        <v>8.1029248926726236</v>
      </c>
      <c r="AN7" s="51">
        <f>+'2grid'!AN7*DO$2</f>
        <v>8.1577346725035085</v>
      </c>
      <c r="AO7" s="51">
        <f>+'2grid'!AO7*DP$2</f>
        <v>8.2241244298053378</v>
      </c>
      <c r="AP7" s="51">
        <f>+'2grid'!AP7*DQ$2</f>
        <v>8.3043864276607682</v>
      </c>
      <c r="AQ7" s="51">
        <f>+'2grid'!AQ7*DR$2</f>
        <v>8.4014855640982962</v>
      </c>
      <c r="AR7" s="51">
        <f>+'2grid'!AR7*DS$2</f>
        <v>8.5193363840780449</v>
      </c>
      <c r="AS7" s="51">
        <f>+'2grid'!AS7*DT$2</f>
        <v>8.6632341720200738</v>
      </c>
      <c r="AT7" s="51">
        <f>+'2grid'!AT7*DU$2</f>
        <v>8.8405533161192444</v>
      </c>
      <c r="AU7" s="51">
        <f>+'2grid'!AU7*DV$2</f>
        <v>9.0619347933066052</v>
      </c>
      <c r="AV7" s="51">
        <f>+'2grid'!AV7*DW$2</f>
        <v>9.3434294404802607</v>
      </c>
      <c r="AW7" s="51">
        <f>+'2grid'!AW7*DX$2</f>
        <v>9.7106692975512878</v>
      </c>
      <c r="AX7" s="51">
        <f>+'2grid'!AX7*DY$2</f>
        <v>10.321248659651554</v>
      </c>
      <c r="AY7" s="51">
        <f>+'2grid'!AY7*DZ$2</f>
        <v>11.166904758972649</v>
      </c>
      <c r="AZ7" s="51">
        <f>+'2grid'!AZ7*EA$2</f>
        <v>12.454485592950132</v>
      </c>
      <c r="BA7" s="51">
        <f>+'2grid'!BA7*EB$2</f>
        <v>14.804655313837833</v>
      </c>
      <c r="BB7" s="51">
        <f>+'2grid'!BB7*EC$2</f>
        <v>21.930983610973374</v>
      </c>
      <c r="BC7" s="51">
        <f>+'2grid'!BC7*ED$2</f>
        <v>26.3</v>
      </c>
      <c r="BD7" s="51">
        <f>+'2grid'!BD7*EE$2</f>
        <v>26.1</v>
      </c>
      <c r="BE7" s="51">
        <f>+'2grid'!BE7*EF$2</f>
        <v>12.432</v>
      </c>
      <c r="BF7" s="51">
        <f>+'2grid'!BF7*EG$2</f>
        <v>3.2423120000000001</v>
      </c>
      <c r="BG7" s="51">
        <f>+'2grid'!BG7*EH$2</f>
        <v>4.3788600000000004</v>
      </c>
      <c r="BH7" s="51">
        <f>+'2grid'!BH7*EI$2</f>
        <v>3.9718800000000001</v>
      </c>
      <c r="BI7" s="51">
        <f>+'2grid'!BI7*EJ$2</f>
        <v>3.7791000000000001</v>
      </c>
      <c r="BJ7" s="51">
        <f>+'2grid'!BJ7*EK$2</f>
        <v>8.0243400000000005</v>
      </c>
      <c r="BK7" s="51">
        <f>+'2grid'!BK7*EL$2</f>
        <v>11.446439999999999</v>
      </c>
      <c r="BL7" s="51">
        <f>+'2grid'!BL7*EM$2</f>
        <v>12.64494</v>
      </c>
      <c r="BM7" s="51">
        <f>+'2grid'!BM7*EN$2</f>
        <v>7.8988800000000001</v>
      </c>
      <c r="BN7" s="51">
        <f>+'2grid'!BN7*EO$2</f>
        <v>9.19224</v>
      </c>
      <c r="BO7" s="51">
        <f>+'2grid'!BO7*EP$2</f>
        <v>16.882019999999997</v>
      </c>
      <c r="BP7" s="51">
        <f>+'2grid'!BP7*EQ$2</f>
        <v>24.181140000000003</v>
      </c>
      <c r="BQ7" s="51">
        <f>+'2grid'!BQ7*ER$2</f>
        <v>24.383100000000002</v>
      </c>
      <c r="BR7" s="51">
        <f>+'2grid'!BR7*ES$2</f>
        <v>26.558759999999999</v>
      </c>
      <c r="BS7" s="51">
        <f>+'2grid'!BS7*ET$2</f>
        <v>32.799799999999159</v>
      </c>
      <c r="BT7" s="51">
        <f>+'2grid'!BT7*EU$2</f>
        <v>37.059841333332187</v>
      </c>
      <c r="BU7" s="51">
        <f>+'2grid'!BU7*EV$2</f>
        <v>39.86951822222143</v>
      </c>
      <c r="BV7" s="51">
        <f>+'2grid'!BV7*EW$2</f>
        <v>43.080008770368913</v>
      </c>
      <c r="BW7" s="51">
        <f>+'2grid'!BW7*EX$2</f>
        <v>47.726190706170421</v>
      </c>
      <c r="BX7" s="51">
        <f>+'2grid'!BX7*EY$2</f>
        <v>51.797765511767537</v>
      </c>
      <c r="BY7" s="51">
        <f>+'2grid'!BY7*EZ$2</f>
        <v>55.075457379860779</v>
      </c>
      <c r="BZ7" s="51">
        <f>+'2grid'!BZ7*FA$2</f>
        <v>58.819030724328059</v>
      </c>
      <c r="CA7" s="51">
        <f>+'2grid'!CA7*FB$2</f>
        <v>62.87521020024591</v>
      </c>
    </row>
    <row r="8" spans="1:158" x14ac:dyDescent="0.2">
      <c r="A8" s="9">
        <v>28</v>
      </c>
      <c r="B8" s="51">
        <f>+'2grid'!B8*CC$2</f>
        <v>0</v>
      </c>
      <c r="C8" s="51">
        <f>+'2grid'!C8*CD$2</f>
        <v>0</v>
      </c>
      <c r="D8" s="51">
        <f>+'2grid'!D8*CE$2</f>
        <v>0</v>
      </c>
      <c r="E8" s="51">
        <f>+'2grid'!E8*CF$2</f>
        <v>0</v>
      </c>
      <c r="F8" s="51">
        <f>+'2grid'!F8*CG$2</f>
        <v>0</v>
      </c>
      <c r="G8" s="51">
        <f>+'2grid'!G8*CH$2</f>
        <v>0</v>
      </c>
      <c r="H8" s="51">
        <f>+'2grid'!H8*CI$2</f>
        <v>0</v>
      </c>
      <c r="I8" s="51">
        <f>+'2grid'!I8*CJ$2</f>
        <v>0</v>
      </c>
      <c r="J8" s="51">
        <f>+'2grid'!J8*CK$2</f>
        <v>0</v>
      </c>
      <c r="K8" s="51">
        <f>+'2grid'!K8*CL$2</f>
        <v>0</v>
      </c>
      <c r="L8" s="51">
        <f>+'2grid'!L8*CM$2</f>
        <v>0</v>
      </c>
      <c r="M8" s="51">
        <f>+'2grid'!M8*CN$2</f>
        <v>0</v>
      </c>
      <c r="N8" s="51">
        <f>+'2grid'!N8*CO$2</f>
        <v>0</v>
      </c>
      <c r="O8" s="51">
        <f>+'2grid'!O8*CP$2</f>
        <v>0</v>
      </c>
      <c r="P8" s="51">
        <f>+'2grid'!P8*CQ$2</f>
        <v>0</v>
      </c>
      <c r="Q8" s="51">
        <f>+'2grid'!Q8*CR$2</f>
        <v>0</v>
      </c>
      <c r="R8" s="51">
        <f>+'2grid'!R8*CS$2</f>
        <v>0</v>
      </c>
      <c r="S8" s="51">
        <f>+'2grid'!S8*CT$2</f>
        <v>0</v>
      </c>
      <c r="T8" s="51">
        <f>+'2grid'!T8*CU$2</f>
        <v>0</v>
      </c>
      <c r="U8" s="51">
        <f>+'2grid'!U8*CV$2</f>
        <v>0</v>
      </c>
      <c r="V8" s="51">
        <f>+'2grid'!V8*CW$2</f>
        <v>0</v>
      </c>
      <c r="W8" s="51">
        <f>+'2grid'!W8*CX$2</f>
        <v>0</v>
      </c>
      <c r="X8" s="51">
        <f>+'2grid'!X8*CY$2</f>
        <v>0</v>
      </c>
      <c r="Y8" s="51">
        <f>+'2grid'!Y8*CZ$2</f>
        <v>0</v>
      </c>
      <c r="Z8" s="51">
        <f>+'2grid'!Z8*DA$2</f>
        <v>0</v>
      </c>
      <c r="AA8" s="51">
        <f>+'2grid'!AA8*DB$2</f>
        <v>0</v>
      </c>
      <c r="AB8" s="51">
        <f>+'2grid'!AB8*DC$2</f>
        <v>0</v>
      </c>
      <c r="AC8" s="51">
        <f>+'2grid'!AC8*DD$2</f>
        <v>0</v>
      </c>
      <c r="AD8" s="51">
        <f>+'2grid'!AD8*DE$2</f>
        <v>0</v>
      </c>
      <c r="AE8" s="51">
        <f>+'2grid'!AE8*DF$2</f>
        <v>0</v>
      </c>
      <c r="AF8" s="51">
        <f>+'2grid'!AF8*DG$2</f>
        <v>0</v>
      </c>
      <c r="AG8" s="51">
        <f>+'2grid'!AG8*DH$2</f>
        <v>0</v>
      </c>
      <c r="AH8" s="51">
        <f>+'2grid'!AH8*DI$2</f>
        <v>0</v>
      </c>
      <c r="AI8" s="51">
        <f>+'2grid'!AI8*DJ$2</f>
        <v>0</v>
      </c>
      <c r="AJ8" s="51">
        <f>+'2grid'!AJ8*DK$2</f>
        <v>0</v>
      </c>
      <c r="AK8" s="51">
        <f>+'2grid'!AK8*DL$2</f>
        <v>0</v>
      </c>
      <c r="AL8" s="51">
        <f>+'2grid'!AL8*DM$2</f>
        <v>0</v>
      </c>
      <c r="AM8" s="51">
        <f>+'2grid'!AM8*DN$2</f>
        <v>0</v>
      </c>
      <c r="AN8" s="51">
        <f>+'2grid'!AN8*DO$2</f>
        <v>0</v>
      </c>
      <c r="AO8" s="51">
        <f>+'2grid'!AO8*DP$2</f>
        <v>0</v>
      </c>
      <c r="AP8" s="51">
        <f>+'2grid'!AP8*DQ$2</f>
        <v>0</v>
      </c>
      <c r="AQ8" s="51">
        <f>+'2grid'!AQ8*DR$2</f>
        <v>0</v>
      </c>
      <c r="AR8" s="51">
        <f>+'2grid'!AR8*DS$2</f>
        <v>0</v>
      </c>
      <c r="AS8" s="51">
        <f>+'2grid'!AS8*DT$2</f>
        <v>0</v>
      </c>
      <c r="AT8" s="51">
        <f>+'2grid'!AT8*DU$2</f>
        <v>0</v>
      </c>
      <c r="AU8" s="51">
        <f>+'2grid'!AU8*DV$2</f>
        <v>0</v>
      </c>
      <c r="AV8" s="51">
        <f>+'2grid'!AV8*DW$2</f>
        <v>0</v>
      </c>
      <c r="AW8" s="51">
        <f>+'2grid'!AW8*DX$2</f>
        <v>0</v>
      </c>
      <c r="AX8" s="51">
        <f>+'2grid'!AX8*DY$2</f>
        <v>0</v>
      </c>
      <c r="AY8" s="51">
        <f>+'2grid'!AY8*DZ$2</f>
        <v>0</v>
      </c>
      <c r="AZ8" s="51">
        <f>+'2grid'!AZ8*EA$2</f>
        <v>0</v>
      </c>
      <c r="BA8" s="51">
        <f>+'2grid'!BA8*EB$2</f>
        <v>0</v>
      </c>
      <c r="BB8" s="51">
        <f>+'2grid'!BB8*EC$2</f>
        <v>0</v>
      </c>
      <c r="BC8" s="51">
        <f>+'2grid'!BC8*ED$2</f>
        <v>0</v>
      </c>
      <c r="BD8" s="51">
        <f>+'2grid'!BD8*EE$2</f>
        <v>0</v>
      </c>
      <c r="BE8" s="51">
        <f>+'2grid'!BE8*EF$2</f>
        <v>0</v>
      </c>
      <c r="BF8" s="51">
        <f>+'2grid'!BF8*EG$2</f>
        <v>0</v>
      </c>
      <c r="BG8" s="51">
        <f>+'2grid'!BG8*EH$2</f>
        <v>0</v>
      </c>
      <c r="BH8" s="51">
        <f>+'2grid'!BH8*EI$2</f>
        <v>0</v>
      </c>
      <c r="BI8" s="51">
        <f>+'2grid'!BI8*EJ$2</f>
        <v>0</v>
      </c>
      <c r="BJ8" s="51">
        <f>+'2grid'!BJ8*EK$2</f>
        <v>0</v>
      </c>
      <c r="BK8" s="51">
        <f>+'2grid'!BK8*EL$2</f>
        <v>0</v>
      </c>
      <c r="BL8" s="51">
        <f>+'2grid'!BL8*EM$2</f>
        <v>0</v>
      </c>
      <c r="BM8" s="51">
        <f>+'2grid'!BM8*EN$2</f>
        <v>0</v>
      </c>
      <c r="BN8" s="51">
        <f>+'2grid'!BN8*EO$2</f>
        <v>0</v>
      </c>
      <c r="BO8" s="51">
        <f>+'2grid'!BO8*EP$2</f>
        <v>0</v>
      </c>
      <c r="BP8" s="51">
        <f>+'2grid'!BP8*EQ$2</f>
        <v>0</v>
      </c>
      <c r="BQ8" s="51">
        <f>+'2grid'!BQ8*ER$2</f>
        <v>0</v>
      </c>
      <c r="BR8" s="51">
        <f>+'2grid'!BR8*ES$2</f>
        <v>0</v>
      </c>
      <c r="BS8" s="51">
        <f>+'2grid'!BS8*ET$2</f>
        <v>0</v>
      </c>
      <c r="BT8" s="51">
        <f>+'2grid'!BT8*EU$2</f>
        <v>0</v>
      </c>
      <c r="BU8" s="51">
        <f>+'2grid'!BU8*EV$2</f>
        <v>0</v>
      </c>
      <c r="BV8" s="51">
        <f>+'2grid'!BV8*EW$2</f>
        <v>0</v>
      </c>
      <c r="BW8" s="51">
        <f>+'2grid'!BW8*EX$2</f>
        <v>0</v>
      </c>
      <c r="BX8" s="51">
        <f>+'2grid'!BX8*EY$2</f>
        <v>0</v>
      </c>
      <c r="BY8" s="51">
        <f>+'2grid'!BY8*EZ$2</f>
        <v>0</v>
      </c>
      <c r="BZ8" s="51">
        <f>+'2grid'!BZ8*FA$2</f>
        <v>0</v>
      </c>
      <c r="CA8" s="51">
        <f>+'2grid'!CA8*FB$2</f>
        <v>0</v>
      </c>
    </row>
    <row r="9" spans="1:158" x14ac:dyDescent="0.2">
      <c r="A9" s="9">
        <v>31</v>
      </c>
      <c r="B9" s="51">
        <f>+'2grid'!B9*CC$2</f>
        <v>0</v>
      </c>
      <c r="C9" s="51">
        <f>+'2grid'!C9*CD$2</f>
        <v>0</v>
      </c>
      <c r="D9" s="51">
        <f>+'2grid'!D9*CE$2</f>
        <v>0</v>
      </c>
      <c r="E9" s="51">
        <f>+'2grid'!E9*CF$2</f>
        <v>0</v>
      </c>
      <c r="F9" s="51">
        <f>+'2grid'!F9*CG$2</f>
        <v>0</v>
      </c>
      <c r="G9" s="51">
        <f>+'2grid'!G9*CH$2</f>
        <v>0</v>
      </c>
      <c r="H9" s="51">
        <f>+'2grid'!H9*CI$2</f>
        <v>0</v>
      </c>
      <c r="I9" s="51">
        <f>+'2grid'!I9*CJ$2</f>
        <v>0</v>
      </c>
      <c r="J9" s="51">
        <f>+'2grid'!J9*CK$2</f>
        <v>0</v>
      </c>
      <c r="K9" s="51">
        <f>+'2grid'!K9*CL$2</f>
        <v>0</v>
      </c>
      <c r="L9" s="51">
        <f>+'2grid'!L9*CM$2</f>
        <v>1.1297341705269609E-3</v>
      </c>
      <c r="M9" s="51">
        <f>+'2grid'!M9*CN$2</f>
        <v>1.772923162570672E-3</v>
      </c>
      <c r="N9" s="51">
        <f>+'2grid'!N9*CO$2</f>
        <v>2.7806819826033131E-3</v>
      </c>
      <c r="O9" s="51">
        <f>+'2grid'!O9*CP$2</f>
        <v>4.3586086632075739E-3</v>
      </c>
      <c r="P9" s="51">
        <f>+'2grid'!P9*CQ$2</f>
        <v>6.8275673679992063E-3</v>
      </c>
      <c r="Q9" s="51">
        <f>+'2grid'!Q9*CR$2</f>
        <v>1.0687866357605434E-2</v>
      </c>
      <c r="R9" s="51">
        <f>+'2grid'!R9*CS$2</f>
        <v>1.6718876659397076E-2</v>
      </c>
      <c r="S9" s="51">
        <f>+'2grid'!S9*CT$2</f>
        <v>2.6133469142257171E-2</v>
      </c>
      <c r="T9" s="51">
        <f>+'2grid'!T9*CU$2</f>
        <v>4.0817113524501271E-2</v>
      </c>
      <c r="U9" s="51">
        <f>+'2grid'!U9*CV$2</f>
        <v>6.2832957040352758E-2</v>
      </c>
      <c r="V9" s="51">
        <f>+'2grid'!V9*CW$2</f>
        <v>9.6357505046450215E-2</v>
      </c>
      <c r="W9" s="51">
        <f>+'2grid'!W9*CX$2</f>
        <v>0.14008898810599302</v>
      </c>
      <c r="X9" s="51">
        <f>+'2grid'!X9*CY$2</f>
        <v>0.18085562485641424</v>
      </c>
      <c r="Y9" s="51">
        <f>+'2grid'!Y9*CZ$2</f>
        <v>0.21865741529771399</v>
      </c>
      <c r="Z9" s="51">
        <f>+'2grid'!Z9*DA$2</f>
        <v>0.16899623961992805</v>
      </c>
      <c r="AA9" s="51">
        <f>+'2grid'!AA9*DB$2</f>
        <v>0.20383318375210624</v>
      </c>
      <c r="AB9" s="51">
        <f>+'2grid'!AB9*DC$2</f>
        <v>0.23570528157516288</v>
      </c>
      <c r="AC9" s="51">
        <f>+'2grid'!AC9*DD$2</f>
        <v>0.26461253308909793</v>
      </c>
      <c r="AD9" s="51">
        <f>+'2grid'!AD9*DE$2</f>
        <v>0.17010122272012854</v>
      </c>
      <c r="AE9" s="51">
        <f>+'2grid'!AE9*DF$2</f>
        <v>0.18178610401058784</v>
      </c>
      <c r="AF9" s="51">
        <f>+'2grid'!AF9*DG$2</f>
        <v>0.19423720702501168</v>
      </c>
      <c r="AG9" s="51">
        <f>+'2grid'!AG9*DH$2</f>
        <v>0.20750109037509928</v>
      </c>
      <c r="AH9" s="51">
        <f>+'2grid'!AH9*DI$2</f>
        <v>0.22162675145697222</v>
      </c>
      <c r="AI9" s="51">
        <f>+'2grid'!AI9*DJ$2</f>
        <v>0.2366657095915525</v>
      </c>
      <c r="AJ9" s="51">
        <f>+'2grid'!AJ9*DK$2</f>
        <v>0.2526720860856671</v>
      </c>
      <c r="AK9" s="51">
        <f>+'2grid'!AK9*DL$2</f>
        <v>0.26970268012330406</v>
      </c>
      <c r="AL9" s="51">
        <f>+'2grid'!AL9*DM$2</f>
        <v>0.28781703923606333</v>
      </c>
      <c r="AM9" s="51">
        <f>+'2grid'!AM9*DN$2</f>
        <v>0.30707752292231499</v>
      </c>
      <c r="AN9" s="51">
        <f>+'2grid'!AN9*DO$2</f>
        <v>0.32754935778380273</v>
      </c>
      <c r="AO9" s="51">
        <f>+'2grid'!AO9*DP$2</f>
        <v>0.3493006823241333</v>
      </c>
      <c r="AP9" s="51">
        <f>+'2grid'!AP9*DQ$2</f>
        <v>0.37240257930324266</v>
      </c>
      <c r="AQ9" s="51">
        <f>+'2grid'!AQ9*DR$2</f>
        <v>0.3969290932627304</v>
      </c>
      <c r="AR9" s="51">
        <f>+'2grid'!AR9*DS$2</f>
        <v>0.42295723052586026</v>
      </c>
      <c r="AS9" s="51">
        <f>+'2grid'!AS9*DT$2</f>
        <v>0.45056693862963165</v>
      </c>
      <c r="AT9" s="51">
        <f>+'2grid'!AT9*DU$2</f>
        <v>0.47984106176093549</v>
      </c>
      <c r="AU9" s="51">
        <f>+'2grid'!AU9*DV$2</f>
        <v>0.51086526834030643</v>
      </c>
      <c r="AV9" s="51">
        <f>+'2grid'!AV9*DW$2</f>
        <v>0.54372794642067701</v>
      </c>
      <c r="AW9" s="51">
        <f>+'2grid'!AW9*DX$2</f>
        <v>0.57852006203985729</v>
      </c>
      <c r="AX9" s="51">
        <f>+'2grid'!AX9*DY$2</f>
        <v>0.62217203035741009</v>
      </c>
      <c r="AY9" s="51">
        <f>+'2grid'!AY9*DZ$2</f>
        <v>0.66908182629705604</v>
      </c>
      <c r="AZ9" s="51">
        <f>+'2grid'!AZ9*EA$2</f>
        <v>0.71948928246027211</v>
      </c>
      <c r="BA9" s="51">
        <f>+'2grid'!BA9*EB$2</f>
        <v>0.77365157974585008</v>
      </c>
      <c r="BB9" s="51">
        <f>+'2grid'!BB9*EC$2</f>
        <v>0.83184447322860622</v>
      </c>
      <c r="BC9" s="51">
        <f>+'2grid'!BC9*ED$2</f>
        <v>1.1102095057933319</v>
      </c>
      <c r="BD9" s="51">
        <f>+'2grid'!BD9*EE$2</f>
        <v>3.2679525151195743</v>
      </c>
      <c r="BE9" s="51">
        <f>+'2grid'!BE9*EF$2</f>
        <v>6.1707958526878581</v>
      </c>
      <c r="BF9" s="51">
        <f>+'2grid'!BF9*EG$2</f>
        <v>5.6450615323572908</v>
      </c>
      <c r="BG9" s="51">
        <f>+'2grid'!BG9*EH$2</f>
        <v>4.5522600000000004</v>
      </c>
      <c r="BH9" s="51">
        <f>+'2grid'!BH9*EI$2</f>
        <v>3.8627400000000001</v>
      </c>
      <c r="BI9" s="51">
        <f>+'2grid'!BI9*EJ$2</f>
        <v>3.6475200000000001</v>
      </c>
      <c r="BJ9" s="51">
        <f>+'2grid'!BJ9*EK$2</f>
        <v>3.3935400000000002</v>
      </c>
      <c r="BK9" s="51">
        <f>+'2grid'!BK9*EL$2</f>
        <v>2.62446</v>
      </c>
      <c r="BL9" s="51">
        <f>+'2grid'!BL9*EM$2</f>
        <v>2.3602799999999999</v>
      </c>
      <c r="BM9" s="51">
        <f>+'2grid'!BM9*EN$2</f>
        <v>1.224</v>
      </c>
      <c r="BN9" s="51">
        <f>+'2grid'!BN9*EO$2</f>
        <v>1.0761000000000001</v>
      </c>
      <c r="BO9" s="51">
        <f>+'2grid'!BO9*EP$2</f>
        <v>1.36374</v>
      </c>
      <c r="BP9" s="51">
        <f>+'2grid'!BP9*EQ$2</f>
        <v>1.75644</v>
      </c>
      <c r="BQ9" s="51">
        <f>+'2grid'!BQ9*ER$2</f>
        <v>1.6727999999999998</v>
      </c>
      <c r="BR9" s="51">
        <f>+'2grid'!BR9*ES$2</f>
        <v>1.79928</v>
      </c>
      <c r="BS9" s="51">
        <f>+'2grid'!BS9*ET$2</f>
        <v>1.9879799999999546</v>
      </c>
      <c r="BT9" s="51">
        <f>+'2grid'!BT9*EU$2</f>
        <v>2.1876279999999726</v>
      </c>
      <c r="BU9" s="51">
        <f>+'2grid'!BU9*EV$2</f>
        <v>2.2886986666665927</v>
      </c>
      <c r="BV9" s="51">
        <f>+'2grid'!BV9*EW$2</f>
        <v>2.3882521777776837</v>
      </c>
      <c r="BW9" s="51">
        <f>+'2grid'!BW9*EX$2</f>
        <v>2.578622962962859</v>
      </c>
      <c r="BX9" s="51">
        <f>+'2grid'!BX9*EY$2</f>
        <v>2.7249371693825744</v>
      </c>
      <c r="BY9" s="51">
        <f>+'2grid'!BY9*EZ$2</f>
        <v>2.8550855874895809</v>
      </c>
      <c r="BZ9" s="51">
        <f>+'2grid'!BZ9*FA$2</f>
        <v>2.9875081837913284</v>
      </c>
      <c r="CA9" s="51">
        <f>+'2grid'!CA9*FB$2</f>
        <v>3.1412703267963411</v>
      </c>
    </row>
    <row r="10" spans="1:158" x14ac:dyDescent="0.2">
      <c r="A10" s="9">
        <v>32</v>
      </c>
      <c r="B10" s="51">
        <f>+'2grid'!B10*CC$2</f>
        <v>0</v>
      </c>
      <c r="C10" s="51">
        <f>+'2grid'!C10*CD$2</f>
        <v>0</v>
      </c>
      <c r="D10" s="51">
        <f>+'2grid'!D10*CE$2</f>
        <v>0</v>
      </c>
      <c r="E10" s="51">
        <f>+'2grid'!E10*CF$2</f>
        <v>0</v>
      </c>
      <c r="F10" s="51">
        <f>+'2grid'!F10*CG$2</f>
        <v>0</v>
      </c>
      <c r="G10" s="51">
        <f>+'2grid'!G10*CH$2</f>
        <v>0</v>
      </c>
      <c r="H10" s="51">
        <f>+'2grid'!H10*CI$2</f>
        <v>0</v>
      </c>
      <c r="I10" s="51">
        <f>+'2grid'!I10*CJ$2</f>
        <v>0</v>
      </c>
      <c r="J10" s="51">
        <f>+'2grid'!J10*CK$2</f>
        <v>0</v>
      </c>
      <c r="K10" s="51">
        <f>+'2grid'!K10*CL$2</f>
        <v>0</v>
      </c>
      <c r="L10" s="51">
        <f>+'2grid'!L10*CM$2</f>
        <v>0</v>
      </c>
      <c r="M10" s="51">
        <f>+'2grid'!M10*CN$2</f>
        <v>0</v>
      </c>
      <c r="N10" s="51">
        <f>+'2grid'!N10*CO$2</f>
        <v>0</v>
      </c>
      <c r="O10" s="51">
        <f>+'2grid'!O10*CP$2</f>
        <v>0</v>
      </c>
      <c r="P10" s="51">
        <f>+'2grid'!P10*CQ$2</f>
        <v>0</v>
      </c>
      <c r="Q10" s="51">
        <f>+'2grid'!Q10*CR$2</f>
        <v>0</v>
      </c>
      <c r="R10" s="51">
        <f>+'2grid'!R10*CS$2</f>
        <v>0</v>
      </c>
      <c r="S10" s="51">
        <f>+'2grid'!S10*CT$2</f>
        <v>0</v>
      </c>
      <c r="T10" s="51">
        <f>+'2grid'!T10*CU$2</f>
        <v>0</v>
      </c>
      <c r="U10" s="51">
        <f>+'2grid'!U10*CV$2</f>
        <v>0</v>
      </c>
      <c r="V10" s="51">
        <f>+'2grid'!V10*CW$2</f>
        <v>0</v>
      </c>
      <c r="W10" s="51">
        <f>+'2grid'!W10*CX$2</f>
        <v>0</v>
      </c>
      <c r="X10" s="51">
        <f>+'2grid'!X10*CY$2</f>
        <v>0</v>
      </c>
      <c r="Y10" s="51">
        <f>+'2grid'!Y10*CZ$2</f>
        <v>0</v>
      </c>
      <c r="Z10" s="51">
        <f>+'2grid'!Z10*DA$2</f>
        <v>0</v>
      </c>
      <c r="AA10" s="51">
        <f>+'2grid'!AA10*DB$2</f>
        <v>0</v>
      </c>
      <c r="AB10" s="51">
        <f>+'2grid'!AB10*DC$2</f>
        <v>0</v>
      </c>
      <c r="AC10" s="51">
        <f>+'2grid'!AC10*DD$2</f>
        <v>2.443186943788451E-4</v>
      </c>
      <c r="AD10" s="51">
        <f>+'2grid'!AD10*DE$2</f>
        <v>4.821222235742543E-4</v>
      </c>
      <c r="AE10" s="51">
        <f>+'2grid'!AE10*DF$2</f>
        <v>9.512141167816368E-4</v>
      </c>
      <c r="AF10" s="51">
        <f>+'2grid'!AF10*DG$2</f>
        <v>1.8763675728295302E-3</v>
      </c>
      <c r="AG10" s="51">
        <f>+'2grid'!AG10*DH$2</f>
        <v>3.7006138241915732E-3</v>
      </c>
      <c r="AH10" s="51">
        <f>+'2grid'!AH10*DI$2</f>
        <v>7.2969850054481729E-3</v>
      </c>
      <c r="AI10" s="51">
        <f>+'2grid'!AI10*DJ$2</f>
        <v>1.4385484725026397E-2</v>
      </c>
      <c r="AJ10" s="51">
        <f>+'2grid'!AJ10*DK$2</f>
        <v>2.83539988783129E-2</v>
      </c>
      <c r="AK10" s="51">
        <f>+'2grid'!AK10*DL$2</f>
        <v>5.5874056613146018E-2</v>
      </c>
      <c r="AL10" s="51">
        <f>+'2grid'!AL10*DM$2</f>
        <v>0.11008023093933245</v>
      </c>
      <c r="AM10" s="51">
        <f>+'2grid'!AM10*DN$2</f>
        <v>0.21682469730474574</v>
      </c>
      <c r="AN10" s="51">
        <f>+'2grid'!AN10*DO$2</f>
        <v>0.59350387437518448</v>
      </c>
      <c r="AO10" s="51">
        <f>+'2grid'!AO10*DP$2</f>
        <v>0.74651659198753684</v>
      </c>
      <c r="AP10" s="51">
        <f>+'2grid'!AP10*DQ$2</f>
        <v>0.93874132290496271</v>
      </c>
      <c r="AQ10" s="51">
        <f>+'2grid'!AQ10*DR$2</f>
        <v>1.1801559821108083</v>
      </c>
      <c r="AR10" s="51">
        <f>+'2grid'!AR10*DS$2</f>
        <v>1.4832561523797045</v>
      </c>
      <c r="AS10" s="51">
        <f>+'2grid'!AS10*DT$2</f>
        <v>1.8636838877585737</v>
      </c>
      <c r="AT10" s="51">
        <f>+'2grid'!AT10*DU$2</f>
        <v>2.4427947003389208</v>
      </c>
      <c r="AU10" s="51">
        <f>+'2grid'!AU10*DV$2</f>
        <v>3.4463180467145875</v>
      </c>
      <c r="AV10" s="51">
        <f>+'2grid'!AV10*DW$2</f>
        <v>4.4131522528663405</v>
      </c>
      <c r="AW10" s="51">
        <f>+'2grid'!AW10*DX$2</f>
        <v>6.1023072582825035</v>
      </c>
      <c r="AX10" s="51">
        <f>+'2grid'!AX10*DY$2</f>
        <v>8.7360000000000007</v>
      </c>
      <c r="AY10" s="51">
        <f>+'2grid'!AY10*DZ$2</f>
        <v>11.924000000000001</v>
      </c>
      <c r="AZ10" s="51">
        <f>+'2grid'!AZ10*EA$2</f>
        <v>4.3040000000000003</v>
      </c>
      <c r="BA10" s="51">
        <f>+'2grid'!BA10*EB$2</f>
        <v>22.428000000000001</v>
      </c>
      <c r="BB10" s="51">
        <f>+'2grid'!BB10*EC$2</f>
        <v>44.52</v>
      </c>
      <c r="BC10" s="51">
        <f>+'2grid'!BC10*ED$2</f>
        <v>48.392000000000003</v>
      </c>
      <c r="BD10" s="51">
        <f>+'2grid'!BD10*EE$2</f>
        <v>106.38360000000002</v>
      </c>
      <c r="BE10" s="51">
        <f>+'2grid'!BE10*EF$2</f>
        <v>85.159200000000013</v>
      </c>
      <c r="BF10" s="51">
        <f>+'2grid'!BF10*EG$2</f>
        <v>119.88536000000001</v>
      </c>
      <c r="BG10" s="51">
        <f>+'2grid'!BG10*EH$2</f>
        <v>192.83100000000002</v>
      </c>
      <c r="BH10" s="51">
        <f>+'2grid'!BH10*EI$2</f>
        <v>154.9074</v>
      </c>
      <c r="BI10" s="51">
        <f>+'2grid'!BI10*EJ$2</f>
        <v>126.4902</v>
      </c>
      <c r="BJ10" s="51">
        <f>+'2grid'!BJ10*EK$2</f>
        <v>135.5478</v>
      </c>
      <c r="BK10" s="51">
        <f>+'2grid'!BK10*EL$2</f>
        <v>172.56156000000001</v>
      </c>
      <c r="BL10" s="51">
        <f>+'2grid'!BL10*EM$2</f>
        <v>162.11676</v>
      </c>
      <c r="BM10" s="51">
        <f>+'2grid'!BM10*EN$2</f>
        <v>172.40550000000002</v>
      </c>
      <c r="BN10" s="51">
        <f>+'2grid'!BN10*EO$2</f>
        <v>167.92769999999999</v>
      </c>
      <c r="BO10" s="51">
        <f>+'2grid'!BO10*EP$2</f>
        <v>186.10920000000002</v>
      </c>
      <c r="BP10" s="51">
        <f>+'2grid'!BP10*EQ$2</f>
        <v>197.67600000000002</v>
      </c>
      <c r="BQ10" s="51">
        <f>+'2grid'!BQ10*ER$2</f>
        <v>219.98339999999999</v>
      </c>
      <c r="BR10" s="51">
        <f>+'2grid'!BR10*ES$2</f>
        <v>262.59390000000002</v>
      </c>
      <c r="BS10" s="51">
        <f>+'2grid'!BS10*ET$2</f>
        <v>262.98353999999745</v>
      </c>
      <c r="BT10" s="51">
        <f>+'2grid'!BT10*EU$2</f>
        <v>288.91636000000028</v>
      </c>
      <c r="BU10" s="51">
        <f>+'2grid'!BU10*EV$2</f>
        <v>311.63395866666588</v>
      </c>
      <c r="BV10" s="51">
        <f>+'2grid'!BV10*EW$2</f>
        <v>334.99569111111123</v>
      </c>
      <c r="BW10" s="51">
        <f>+'2grid'!BW10*EX$2</f>
        <v>354.9959201185257</v>
      </c>
      <c r="BX10" s="51">
        <f>+'2grid'!BX10*EY$2</f>
        <v>372.76297690865005</v>
      </c>
      <c r="BY10" s="51">
        <f>+'2grid'!BY10*EZ$2</f>
        <v>398.09783420182418</v>
      </c>
      <c r="BZ10" s="51">
        <f>+'2grid'!BZ10*FA$2</f>
        <v>418.49658897538512</v>
      </c>
      <c r="CA10" s="51">
        <f>+'2grid'!CA10*FB$2</f>
        <v>439.30249209094677</v>
      </c>
    </row>
    <row r="11" spans="1:158" x14ac:dyDescent="0.2">
      <c r="A11" s="9">
        <v>36</v>
      </c>
      <c r="B11" s="51">
        <f>+'2grid'!B11*CC$2</f>
        <v>0</v>
      </c>
      <c r="C11" s="51">
        <f>+'2grid'!C11*CD$2</f>
        <v>0</v>
      </c>
      <c r="D11" s="51">
        <f>+'2grid'!D11*CE$2</f>
        <v>0</v>
      </c>
      <c r="E11" s="51">
        <f>+'2grid'!E11*CF$2</f>
        <v>0</v>
      </c>
      <c r="F11" s="51">
        <f>+'2grid'!F11*CG$2</f>
        <v>0</v>
      </c>
      <c r="G11" s="51">
        <f>+'2grid'!G11*CH$2</f>
        <v>0</v>
      </c>
      <c r="H11" s="51">
        <f>+'2grid'!H11*CI$2</f>
        <v>0</v>
      </c>
      <c r="I11" s="51">
        <f>+'2grid'!I11*CJ$2</f>
        <v>0</v>
      </c>
      <c r="J11" s="51">
        <f>+'2grid'!J11*CK$2</f>
        <v>0</v>
      </c>
      <c r="K11" s="51">
        <f>+'2grid'!K11*CL$2</f>
        <v>0</v>
      </c>
      <c r="L11" s="51">
        <f>+'2grid'!L11*CM$2</f>
        <v>0</v>
      </c>
      <c r="M11" s="51">
        <f>+'2grid'!M11*CN$2</f>
        <v>0</v>
      </c>
      <c r="N11" s="51">
        <f>+'2grid'!N11*CO$2</f>
        <v>0</v>
      </c>
      <c r="O11" s="51">
        <f>+'2grid'!O11*CP$2</f>
        <v>0</v>
      </c>
      <c r="P11" s="51">
        <f>+'2grid'!P11*CQ$2</f>
        <v>0</v>
      </c>
      <c r="Q11" s="51">
        <f>+'2grid'!Q11*CR$2</f>
        <v>0</v>
      </c>
      <c r="R11" s="51">
        <f>+'2grid'!R11*CS$2</f>
        <v>0</v>
      </c>
      <c r="S11" s="51">
        <f>+'2grid'!S11*CT$2</f>
        <v>0</v>
      </c>
      <c r="T11" s="51">
        <f>+'2grid'!T11*CU$2</f>
        <v>0</v>
      </c>
      <c r="U11" s="51">
        <f>+'2grid'!U11*CV$2</f>
        <v>0</v>
      </c>
      <c r="V11" s="51">
        <f>+'2grid'!V11*CW$2</f>
        <v>0</v>
      </c>
      <c r="W11" s="51">
        <f>+'2grid'!W11*CX$2</f>
        <v>0</v>
      </c>
      <c r="X11" s="51">
        <f>+'2grid'!X11*CY$2</f>
        <v>0</v>
      </c>
      <c r="Y11" s="51">
        <f>+'2grid'!Y11*CZ$2</f>
        <v>0</v>
      </c>
      <c r="Z11" s="51">
        <f>+'2grid'!Z11*DA$2</f>
        <v>0</v>
      </c>
      <c r="AA11" s="51">
        <f>+'2grid'!AA11*DB$2</f>
        <v>0</v>
      </c>
      <c r="AB11" s="51">
        <f>+'2grid'!AB11*DC$2</f>
        <v>0</v>
      </c>
      <c r="AC11" s="51">
        <f>+'2grid'!AC11*DD$2</f>
        <v>0</v>
      </c>
      <c r="AD11" s="51">
        <f>+'2grid'!AD11*DE$2</f>
        <v>0</v>
      </c>
      <c r="AE11" s="51">
        <f>+'2grid'!AE11*DF$2</f>
        <v>0</v>
      </c>
      <c r="AF11" s="51">
        <f>+'2grid'!AF11*DG$2</f>
        <v>0</v>
      </c>
      <c r="AG11" s="51">
        <f>+'2grid'!AG11*DH$2</f>
        <v>0</v>
      </c>
      <c r="AH11" s="51">
        <f>+'2grid'!AH11*DI$2</f>
        <v>0</v>
      </c>
      <c r="AI11" s="51">
        <f>+'2grid'!AI11*DJ$2</f>
        <v>0</v>
      </c>
      <c r="AJ11" s="51">
        <f>+'2grid'!AJ11*DK$2</f>
        <v>0</v>
      </c>
      <c r="AK11" s="51">
        <f>+'2grid'!AK11*DL$2</f>
        <v>0</v>
      </c>
      <c r="AL11" s="51">
        <f>+'2grid'!AL11*DM$2</f>
        <v>0</v>
      </c>
      <c r="AM11" s="51">
        <f>+'2grid'!AM11*DN$2</f>
        <v>0.27232110562029194</v>
      </c>
      <c r="AN11" s="51">
        <f>+'2grid'!AN11*DO$2</f>
        <v>0.24559059354110702</v>
      </c>
      <c r="AO11" s="51">
        <f>+'2grid'!AO11*DP$2</f>
        <v>0.22977747640389184</v>
      </c>
      <c r="AP11" s="51">
        <f>+'2grid'!AP11*DQ$2</f>
        <v>0.24569823056371679</v>
      </c>
      <c r="AQ11" s="51">
        <f>+'2grid'!AQ11*DR$2</f>
        <v>0.31072780625788743</v>
      </c>
      <c r="AR11" s="51">
        <f>+'2grid'!AR11*DS$2</f>
        <v>0.56793930781965707</v>
      </c>
      <c r="AS11" s="51">
        <f>+'2grid'!AS11*DT$2</f>
        <v>1.1818561893503621</v>
      </c>
      <c r="AT11" s="51">
        <f>+'2grid'!AT11*DU$2</f>
        <v>1.7279937058694312</v>
      </c>
      <c r="AU11" s="51">
        <f>+'2grid'!AU11*DV$2</f>
        <v>2.2043698542920613</v>
      </c>
      <c r="AV11" s="51">
        <f>+'2grid'!AV11*DW$2</f>
        <v>2.9911972581681803</v>
      </c>
      <c r="AW11" s="51">
        <f>+'2grid'!AW11*DX$2</f>
        <v>3.5143135312030704</v>
      </c>
      <c r="AX11" s="51">
        <f>+'2grid'!AX11*DY$2</f>
        <v>4.12643882648283</v>
      </c>
      <c r="AY11" s="51">
        <f>+'2grid'!AY11*DZ$2</f>
        <v>4.9785854061487695</v>
      </c>
      <c r="AZ11" s="51">
        <f>+'2grid'!AZ11*EA$2</f>
        <v>8.6080000000000005</v>
      </c>
      <c r="BA11" s="51">
        <f>+'2grid'!BA11*EB$2</f>
        <v>10.68</v>
      </c>
      <c r="BB11" s="51">
        <f>+'2grid'!BB11*EC$2</f>
        <v>16.96</v>
      </c>
      <c r="BC11" s="51">
        <f>+'2grid'!BC11*ED$2</f>
        <v>21.04</v>
      </c>
      <c r="BD11" s="51">
        <f>+'2grid'!BD11*EE$2</f>
        <v>41.911380000000008</v>
      </c>
      <c r="BE11" s="51">
        <f>+'2grid'!BE11*EF$2</f>
        <v>120.544816</v>
      </c>
      <c r="BF11" s="51">
        <f>+'2grid'!BF11*EG$2</f>
        <v>107.94</v>
      </c>
      <c r="BG11" s="51">
        <f>+'2grid'!BG11*EH$2</f>
        <v>135.96600000000001</v>
      </c>
      <c r="BH11" s="51">
        <f>+'2grid'!BH11*EI$2</f>
        <v>180.54</v>
      </c>
      <c r="BI11" s="51">
        <f>+'2grid'!BI11*EJ$2</f>
        <v>146.88</v>
      </c>
      <c r="BJ11" s="51">
        <f>+'2grid'!BJ11*EK$2</f>
        <v>46.753740000000008</v>
      </c>
      <c r="BK11" s="51">
        <f>+'2grid'!BK11*EL$2</f>
        <v>67.723920000000007</v>
      </c>
      <c r="BL11" s="51">
        <f>+'2grid'!BL11*EM$2</f>
        <v>52.240320000000004</v>
      </c>
      <c r="BM11" s="51">
        <f>+'2grid'!BM11*EN$2</f>
        <v>100.98</v>
      </c>
      <c r="BN11" s="51">
        <f>+'2grid'!BN11*EO$2</f>
        <v>20.399999999999999</v>
      </c>
      <c r="BO11" s="51">
        <f>+'2grid'!BO11*EP$2</f>
        <v>2.2440000000000002</v>
      </c>
      <c r="BP11" s="51">
        <f>+'2grid'!BP11*EQ$2</f>
        <v>8.16</v>
      </c>
      <c r="BQ11" s="51">
        <f>+'2grid'!BQ11*ER$2</f>
        <v>19.277999999999999</v>
      </c>
      <c r="BR11" s="51">
        <f>+'2grid'!BR11*ES$2</f>
        <v>77.298659999999998</v>
      </c>
      <c r="BS11" s="51">
        <f>+'2grid'!BS11*ET$2</f>
        <v>26.474440000000921</v>
      </c>
      <c r="BT11" s="51">
        <f>+'2grid'!BT11*EU$2</f>
        <v>52.307934666667315</v>
      </c>
      <c r="BU11" s="51">
        <f>+'2grid'!BU11*EV$2</f>
        <v>67.288871111112599</v>
      </c>
      <c r="BV11" s="51">
        <f>+'2grid'!BV11*EW$2</f>
        <v>76.192311585185379</v>
      </c>
      <c r="BW11" s="51">
        <f>+'2grid'!BW11*EX$2</f>
        <v>81.177604819754166</v>
      </c>
      <c r="BX11" s="51">
        <f>+'2grid'!BX11*EY$2</f>
        <v>81.809564560331282</v>
      </c>
      <c r="BY11" s="51">
        <f>+'2grid'!BY11*EZ$2</f>
        <v>101.42726183067236</v>
      </c>
      <c r="BZ11" s="51">
        <f>+'2grid'!BZ11*FA$2</f>
        <v>106.11499236918119</v>
      </c>
      <c r="CA11" s="51">
        <f>+'2grid'!CA11*FB$2</f>
        <v>112.71517605611317</v>
      </c>
    </row>
    <row r="12" spans="1:158" x14ac:dyDescent="0.2">
      <c r="A12" s="9">
        <v>40</v>
      </c>
      <c r="B12" s="51">
        <f>+'2grid'!B12*CC$2</f>
        <v>0</v>
      </c>
      <c r="C12" s="51">
        <f>+'2grid'!C12*CD$2</f>
        <v>0</v>
      </c>
      <c r="D12" s="51">
        <f>+'2grid'!D12*CE$2</f>
        <v>0</v>
      </c>
      <c r="E12" s="51">
        <f>+'2grid'!E12*CF$2</f>
        <v>0</v>
      </c>
      <c r="F12" s="51">
        <f>+'2grid'!F12*CG$2</f>
        <v>0</v>
      </c>
      <c r="G12" s="51">
        <f>+'2grid'!G12*CH$2</f>
        <v>0</v>
      </c>
      <c r="H12" s="51">
        <f>+'2grid'!H12*CI$2</f>
        <v>0</v>
      </c>
      <c r="I12" s="51">
        <f>+'2grid'!I12*CJ$2</f>
        <v>0</v>
      </c>
      <c r="J12" s="51">
        <f>+'2grid'!J12*CK$2</f>
        <v>0</v>
      </c>
      <c r="K12" s="51">
        <f>+'2grid'!K12*CL$2</f>
        <v>0</v>
      </c>
      <c r="L12" s="51">
        <f>+'2grid'!L12*CM$2</f>
        <v>0</v>
      </c>
      <c r="M12" s="51">
        <f>+'2grid'!M12*CN$2</f>
        <v>0</v>
      </c>
      <c r="N12" s="51">
        <f>+'2grid'!N12*CO$2</f>
        <v>0</v>
      </c>
      <c r="O12" s="51">
        <f>+'2grid'!O12*CP$2</f>
        <v>0</v>
      </c>
      <c r="P12" s="51">
        <f>+'2grid'!P12*CQ$2</f>
        <v>0</v>
      </c>
      <c r="Q12" s="51">
        <f>+'2grid'!Q12*CR$2</f>
        <v>0</v>
      </c>
      <c r="R12" s="51">
        <f>+'2grid'!R12*CS$2</f>
        <v>0</v>
      </c>
      <c r="S12" s="51">
        <f>+'2grid'!S12*CT$2</f>
        <v>0</v>
      </c>
      <c r="T12" s="51">
        <f>+'2grid'!T12*CU$2</f>
        <v>0</v>
      </c>
      <c r="U12" s="51">
        <f>+'2grid'!U12*CV$2</f>
        <v>0</v>
      </c>
      <c r="V12" s="51">
        <f>+'2grid'!V12*CW$2</f>
        <v>0</v>
      </c>
      <c r="W12" s="51">
        <f>+'2grid'!W12*CX$2</f>
        <v>0</v>
      </c>
      <c r="X12" s="51">
        <f>+'2grid'!X12*CY$2</f>
        <v>0</v>
      </c>
      <c r="Y12" s="51">
        <f>+'2grid'!Y12*CZ$2</f>
        <v>0</v>
      </c>
      <c r="Z12" s="51">
        <f>+'2grid'!Z12*DA$2</f>
        <v>0</v>
      </c>
      <c r="AA12" s="51">
        <f>+'2grid'!AA12*DB$2</f>
        <v>0</v>
      </c>
      <c r="AB12" s="51">
        <f>+'2grid'!AB12*DC$2</f>
        <v>0</v>
      </c>
      <c r="AC12" s="51">
        <f>+'2grid'!AC12*DD$2</f>
        <v>0</v>
      </c>
      <c r="AD12" s="51">
        <f>+'2grid'!AD12*DE$2</f>
        <v>0</v>
      </c>
      <c r="AE12" s="51">
        <f>+'2grid'!AE12*DF$2</f>
        <v>0</v>
      </c>
      <c r="AF12" s="51">
        <f>+'2grid'!AF12*DG$2</f>
        <v>0</v>
      </c>
      <c r="AG12" s="51">
        <f>+'2grid'!AG12*DH$2</f>
        <v>0</v>
      </c>
      <c r="AH12" s="51">
        <f>+'2grid'!AH12*DI$2</f>
        <v>0</v>
      </c>
      <c r="AI12" s="51">
        <f>+'2grid'!AI12*DJ$2</f>
        <v>0</v>
      </c>
      <c r="AJ12" s="51">
        <f>+'2grid'!AJ12*DK$2</f>
        <v>0</v>
      </c>
      <c r="AK12" s="51">
        <f>+'2grid'!AK12*DL$2</f>
        <v>0</v>
      </c>
      <c r="AL12" s="51">
        <f>+'2grid'!AL12*DM$2</f>
        <v>0</v>
      </c>
      <c r="AM12" s="51">
        <f>+'2grid'!AM12*DN$2</f>
        <v>0</v>
      </c>
      <c r="AN12" s="51">
        <f>+'2grid'!AN12*DO$2</f>
        <v>0</v>
      </c>
      <c r="AO12" s="51">
        <f>+'2grid'!AO12*DP$2</f>
        <v>0</v>
      </c>
      <c r="AP12" s="51">
        <f>+'2grid'!AP12*DQ$2</f>
        <v>0</v>
      </c>
      <c r="AQ12" s="51">
        <f>+'2grid'!AQ12*DR$2</f>
        <v>0</v>
      </c>
      <c r="AR12" s="51">
        <f>+'2grid'!AR12*DS$2</f>
        <v>0</v>
      </c>
      <c r="AS12" s="51">
        <f>+'2grid'!AS12*DT$2</f>
        <v>0</v>
      </c>
      <c r="AT12" s="51">
        <f>+'2grid'!AT12*DU$2</f>
        <v>0</v>
      </c>
      <c r="AU12" s="51">
        <f>+'2grid'!AU12*DV$2</f>
        <v>0</v>
      </c>
      <c r="AV12" s="51">
        <f>+'2grid'!AV12*DW$2</f>
        <v>0</v>
      </c>
      <c r="AW12" s="51">
        <f>+'2grid'!AW12*DX$2</f>
        <v>0</v>
      </c>
      <c r="AX12" s="51">
        <f>+'2grid'!AX12*DY$2</f>
        <v>0</v>
      </c>
      <c r="AY12" s="51">
        <f>+'2grid'!AY12*DZ$2</f>
        <v>0</v>
      </c>
      <c r="AZ12" s="51">
        <f>+'2grid'!AZ12*EA$2</f>
        <v>0</v>
      </c>
      <c r="BA12" s="51">
        <f>+'2grid'!BA12*EB$2</f>
        <v>0</v>
      </c>
      <c r="BB12" s="51">
        <f>+'2grid'!BB12*EC$2</f>
        <v>0</v>
      </c>
      <c r="BC12" s="51">
        <f>+'2grid'!BC12*ED$2</f>
        <v>0</v>
      </c>
      <c r="BD12" s="51">
        <f>+'2grid'!BD12*EE$2</f>
        <v>0</v>
      </c>
      <c r="BE12" s="51">
        <f>+'2grid'!BE12*EF$2</f>
        <v>0</v>
      </c>
      <c r="BF12" s="51">
        <f>+'2grid'!BF12*EG$2</f>
        <v>0</v>
      </c>
      <c r="BG12" s="51">
        <f>+'2grid'!BG12*EH$2</f>
        <v>0</v>
      </c>
      <c r="BH12" s="51">
        <f>+'2grid'!BH12*EI$2</f>
        <v>0</v>
      </c>
      <c r="BI12" s="51">
        <f>+'2grid'!BI12*EJ$2</f>
        <v>0</v>
      </c>
      <c r="BJ12" s="51">
        <f>+'2grid'!BJ12*EK$2</f>
        <v>0</v>
      </c>
      <c r="BK12" s="51">
        <f>+'2grid'!BK12*EL$2</f>
        <v>0</v>
      </c>
      <c r="BL12" s="51">
        <f>+'2grid'!BL12*EM$2</f>
        <v>0</v>
      </c>
      <c r="BM12" s="51">
        <f>+'2grid'!BM12*EN$2</f>
        <v>0</v>
      </c>
      <c r="BN12" s="51">
        <f>+'2grid'!BN12*EO$2</f>
        <v>0</v>
      </c>
      <c r="BO12" s="51">
        <f>+'2grid'!BO12*EP$2</f>
        <v>0</v>
      </c>
      <c r="BP12" s="51">
        <f>+'2grid'!BP12*EQ$2</f>
        <v>0</v>
      </c>
      <c r="BQ12" s="51">
        <f>+'2grid'!BQ12*ER$2</f>
        <v>0</v>
      </c>
      <c r="BR12" s="51">
        <f>+'2grid'!BR12*ES$2</f>
        <v>0</v>
      </c>
      <c r="BS12" s="51">
        <f>+'2grid'!BS12*ET$2</f>
        <v>0</v>
      </c>
      <c r="BT12" s="51">
        <f>+'2grid'!BT12*EU$2</f>
        <v>0</v>
      </c>
      <c r="BU12" s="51">
        <f>+'2grid'!BU12*EV$2</f>
        <v>0</v>
      </c>
      <c r="BV12" s="51">
        <f>+'2grid'!BV12*EW$2</f>
        <v>0</v>
      </c>
      <c r="BW12" s="51">
        <f>+'2grid'!BW12*EX$2</f>
        <v>0</v>
      </c>
      <c r="BX12" s="51">
        <f>+'2grid'!BX12*EY$2</f>
        <v>0</v>
      </c>
      <c r="BY12" s="51">
        <f>+'2grid'!BY12*EZ$2</f>
        <v>0</v>
      </c>
      <c r="BZ12" s="51">
        <f>+'2grid'!BZ12*FA$2</f>
        <v>0</v>
      </c>
      <c r="CA12" s="51">
        <f>+'2grid'!CA12*FB$2</f>
        <v>0</v>
      </c>
    </row>
    <row r="13" spans="1:158" x14ac:dyDescent="0.2">
      <c r="A13" s="9">
        <v>44</v>
      </c>
      <c r="B13" s="51">
        <f>+'2grid'!B13*CC$2</f>
        <v>0</v>
      </c>
      <c r="C13" s="51">
        <f>+'2grid'!C13*CD$2</f>
        <v>0</v>
      </c>
      <c r="D13" s="51">
        <f>+'2grid'!D13*CE$2</f>
        <v>0</v>
      </c>
      <c r="E13" s="51">
        <f>+'2grid'!E13*CF$2</f>
        <v>0</v>
      </c>
      <c r="F13" s="51">
        <f>+'2grid'!F13*CG$2</f>
        <v>0</v>
      </c>
      <c r="G13" s="51">
        <f>+'2grid'!G13*CH$2</f>
        <v>0</v>
      </c>
      <c r="H13" s="51">
        <f>+'2grid'!H13*CI$2</f>
        <v>0</v>
      </c>
      <c r="I13" s="51">
        <f>+'2grid'!I13*CJ$2</f>
        <v>0</v>
      </c>
      <c r="J13" s="51">
        <f>+'2grid'!J13*CK$2</f>
        <v>0</v>
      </c>
      <c r="K13" s="51">
        <f>+'2grid'!K13*CL$2</f>
        <v>0</v>
      </c>
      <c r="L13" s="51">
        <f>+'2grid'!L13*CM$2</f>
        <v>0</v>
      </c>
      <c r="M13" s="51">
        <f>+'2grid'!M13*CN$2</f>
        <v>0</v>
      </c>
      <c r="N13" s="51">
        <f>+'2grid'!N13*CO$2</f>
        <v>0</v>
      </c>
      <c r="O13" s="51">
        <f>+'2grid'!O13*CP$2</f>
        <v>0</v>
      </c>
      <c r="P13" s="51">
        <f>+'2grid'!P13*CQ$2</f>
        <v>0</v>
      </c>
      <c r="Q13" s="51">
        <f>+'2grid'!Q13*CR$2</f>
        <v>0</v>
      </c>
      <c r="R13" s="51">
        <f>+'2grid'!R13*CS$2</f>
        <v>0</v>
      </c>
      <c r="S13" s="51">
        <f>+'2grid'!S13*CT$2</f>
        <v>0</v>
      </c>
      <c r="T13" s="51">
        <f>+'2grid'!T13*CU$2</f>
        <v>0</v>
      </c>
      <c r="U13" s="51">
        <f>+'2grid'!U13*CV$2</f>
        <v>0</v>
      </c>
      <c r="V13" s="51">
        <f>+'2grid'!V13*CW$2</f>
        <v>0</v>
      </c>
      <c r="W13" s="51">
        <f>+'2grid'!W13*CX$2</f>
        <v>0</v>
      </c>
      <c r="X13" s="51">
        <f>+'2grid'!X13*CY$2</f>
        <v>0</v>
      </c>
      <c r="Y13" s="51">
        <f>+'2grid'!Y13*CZ$2</f>
        <v>0</v>
      </c>
      <c r="Z13" s="51">
        <f>+'2grid'!Z13*DA$2</f>
        <v>0</v>
      </c>
      <c r="AA13" s="51">
        <f>+'2grid'!AA13*DB$2</f>
        <v>0</v>
      </c>
      <c r="AB13" s="51">
        <f>+'2grid'!AB13*DC$2</f>
        <v>0</v>
      </c>
      <c r="AC13" s="51">
        <f>+'2grid'!AC13*DD$2</f>
        <v>0</v>
      </c>
      <c r="AD13" s="51">
        <f>+'2grid'!AD13*DE$2</f>
        <v>0</v>
      </c>
      <c r="AE13" s="51">
        <f>+'2grid'!AE13*DF$2</f>
        <v>0</v>
      </c>
      <c r="AF13" s="51">
        <f>+'2grid'!AF13*DG$2</f>
        <v>0</v>
      </c>
      <c r="AG13" s="51">
        <f>+'2grid'!AG13*DH$2</f>
        <v>0</v>
      </c>
      <c r="AH13" s="51">
        <f>+'2grid'!AH13*DI$2</f>
        <v>0</v>
      </c>
      <c r="AI13" s="51">
        <f>+'2grid'!AI13*DJ$2</f>
        <v>0</v>
      </c>
      <c r="AJ13" s="51">
        <f>+'2grid'!AJ13*DK$2</f>
        <v>0</v>
      </c>
      <c r="AK13" s="51">
        <f>+'2grid'!AK13*DL$2</f>
        <v>0</v>
      </c>
      <c r="AL13" s="51">
        <f>+'2grid'!AL13*DM$2</f>
        <v>0</v>
      </c>
      <c r="AM13" s="51">
        <f>+'2grid'!AM13*DN$2</f>
        <v>0</v>
      </c>
      <c r="AN13" s="51">
        <f>+'2grid'!AN13*DO$2</f>
        <v>0</v>
      </c>
      <c r="AO13" s="51">
        <f>+'2grid'!AO13*DP$2</f>
        <v>0</v>
      </c>
      <c r="AP13" s="51">
        <f>+'2grid'!AP13*DQ$2</f>
        <v>0</v>
      </c>
      <c r="AQ13" s="51">
        <f>+'2grid'!AQ13*DR$2</f>
        <v>0</v>
      </c>
      <c r="AR13" s="51">
        <f>+'2grid'!AR13*DS$2</f>
        <v>0</v>
      </c>
      <c r="AS13" s="51">
        <f>+'2grid'!AS13*DT$2</f>
        <v>0</v>
      </c>
      <c r="AT13" s="51">
        <f>+'2grid'!AT13*DU$2</f>
        <v>0</v>
      </c>
      <c r="AU13" s="51">
        <f>+'2grid'!AU13*DV$2</f>
        <v>0</v>
      </c>
      <c r="AV13" s="51">
        <f>+'2grid'!AV13*DW$2</f>
        <v>0</v>
      </c>
      <c r="AW13" s="51">
        <f>+'2grid'!AW13*DX$2</f>
        <v>0</v>
      </c>
      <c r="AX13" s="51">
        <f>+'2grid'!AX13*DY$2</f>
        <v>0</v>
      </c>
      <c r="AY13" s="51">
        <f>+'2grid'!AY13*DZ$2</f>
        <v>0</v>
      </c>
      <c r="AZ13" s="51">
        <f>+'2grid'!AZ13*EA$2</f>
        <v>0</v>
      </c>
      <c r="BA13" s="51">
        <f>+'2grid'!BA13*EB$2</f>
        <v>0</v>
      </c>
      <c r="BB13" s="51">
        <f>+'2grid'!BB13*EC$2</f>
        <v>0</v>
      </c>
      <c r="BC13" s="51">
        <f>+'2grid'!BC13*ED$2</f>
        <v>0</v>
      </c>
      <c r="BD13" s="51">
        <f>+'2grid'!BD13*EE$2</f>
        <v>0</v>
      </c>
      <c r="BE13" s="51">
        <f>+'2grid'!BE13*EF$2</f>
        <v>0</v>
      </c>
      <c r="BF13" s="51">
        <f>+'2grid'!BF13*EG$2</f>
        <v>0</v>
      </c>
      <c r="BG13" s="51">
        <f>+'2grid'!BG13*EH$2</f>
        <v>0</v>
      </c>
      <c r="BH13" s="51">
        <f>+'2grid'!BH13*EI$2</f>
        <v>0</v>
      </c>
      <c r="BI13" s="51">
        <f>+'2grid'!BI13*EJ$2</f>
        <v>0</v>
      </c>
      <c r="BJ13" s="51">
        <f>+'2grid'!BJ13*EK$2</f>
        <v>0</v>
      </c>
      <c r="BK13" s="51">
        <f>+'2grid'!BK13*EL$2</f>
        <v>0</v>
      </c>
      <c r="BL13" s="51">
        <f>+'2grid'!BL13*EM$2</f>
        <v>0</v>
      </c>
      <c r="BM13" s="51">
        <f>+'2grid'!BM13*EN$2</f>
        <v>0</v>
      </c>
      <c r="BN13" s="51">
        <f>+'2grid'!BN13*EO$2</f>
        <v>0</v>
      </c>
      <c r="BO13" s="51">
        <f>+'2grid'!BO13*EP$2</f>
        <v>0</v>
      </c>
      <c r="BP13" s="51">
        <f>+'2grid'!BP13*EQ$2</f>
        <v>0</v>
      </c>
      <c r="BQ13" s="51">
        <f>+'2grid'!BQ13*ER$2</f>
        <v>0</v>
      </c>
      <c r="BR13" s="51">
        <f>+'2grid'!BR13*ES$2</f>
        <v>0</v>
      </c>
      <c r="BS13" s="51">
        <f>+'2grid'!BS13*ET$2</f>
        <v>0</v>
      </c>
      <c r="BT13" s="51">
        <f>+'2grid'!BT13*EU$2</f>
        <v>0</v>
      </c>
      <c r="BU13" s="51">
        <f>+'2grid'!BU13*EV$2</f>
        <v>0</v>
      </c>
      <c r="BV13" s="51">
        <f>+'2grid'!BV13*EW$2</f>
        <v>0</v>
      </c>
      <c r="BW13" s="51">
        <f>+'2grid'!BW13*EX$2</f>
        <v>0</v>
      </c>
      <c r="BX13" s="51">
        <f>+'2grid'!BX13*EY$2</f>
        <v>0</v>
      </c>
      <c r="BY13" s="51">
        <f>+'2grid'!BY13*EZ$2</f>
        <v>0</v>
      </c>
      <c r="BZ13" s="51">
        <f>+'2grid'!BZ13*FA$2</f>
        <v>0</v>
      </c>
      <c r="CA13" s="51">
        <f>+'2grid'!CA13*FB$2</f>
        <v>0</v>
      </c>
    </row>
    <row r="14" spans="1:158" x14ac:dyDescent="0.2">
      <c r="A14" s="9">
        <v>48</v>
      </c>
      <c r="B14" s="51">
        <f>+'2grid'!B14*CC$2</f>
        <v>0</v>
      </c>
      <c r="C14" s="51">
        <f>+'2grid'!C14*CD$2</f>
        <v>0</v>
      </c>
      <c r="D14" s="51">
        <f>+'2grid'!D14*CE$2</f>
        <v>0</v>
      </c>
      <c r="E14" s="51">
        <f>+'2grid'!E14*CF$2</f>
        <v>0</v>
      </c>
      <c r="F14" s="51">
        <f>+'2grid'!F14*CG$2</f>
        <v>0</v>
      </c>
      <c r="G14" s="51">
        <f>+'2grid'!G14*CH$2</f>
        <v>0</v>
      </c>
      <c r="H14" s="51">
        <f>+'2grid'!H14*CI$2</f>
        <v>0</v>
      </c>
      <c r="I14" s="51">
        <f>+'2grid'!I14*CJ$2</f>
        <v>0</v>
      </c>
      <c r="J14" s="51">
        <f>+'2grid'!J14*CK$2</f>
        <v>0</v>
      </c>
      <c r="K14" s="51">
        <f>+'2grid'!K14*CL$2</f>
        <v>0</v>
      </c>
      <c r="L14" s="51">
        <f>+'2grid'!L14*CM$2</f>
        <v>0</v>
      </c>
      <c r="M14" s="51">
        <f>+'2grid'!M14*CN$2</f>
        <v>0</v>
      </c>
      <c r="N14" s="51">
        <f>+'2grid'!N14*CO$2</f>
        <v>0</v>
      </c>
      <c r="O14" s="51">
        <f>+'2grid'!O14*CP$2</f>
        <v>0</v>
      </c>
      <c r="P14" s="51">
        <f>+'2grid'!P14*CQ$2</f>
        <v>0</v>
      </c>
      <c r="Q14" s="51">
        <f>+'2grid'!Q14*CR$2</f>
        <v>0</v>
      </c>
      <c r="R14" s="51">
        <f>+'2grid'!R14*CS$2</f>
        <v>0</v>
      </c>
      <c r="S14" s="51">
        <f>+'2grid'!S14*CT$2</f>
        <v>0</v>
      </c>
      <c r="T14" s="51">
        <f>+'2grid'!T14*CU$2</f>
        <v>0</v>
      </c>
      <c r="U14" s="51">
        <f>+'2grid'!U14*CV$2</f>
        <v>0</v>
      </c>
      <c r="V14" s="51">
        <f>+'2grid'!V14*CW$2</f>
        <v>0</v>
      </c>
      <c r="W14" s="51">
        <f>+'2grid'!W14*CX$2</f>
        <v>0</v>
      </c>
      <c r="X14" s="51">
        <f>+'2grid'!X14*CY$2</f>
        <v>0</v>
      </c>
      <c r="Y14" s="51">
        <f>+'2grid'!Y14*CZ$2</f>
        <v>0</v>
      </c>
      <c r="Z14" s="51">
        <f>+'2grid'!Z14*DA$2</f>
        <v>0</v>
      </c>
      <c r="AA14" s="51">
        <f>+'2grid'!AA14*DB$2</f>
        <v>0</v>
      </c>
      <c r="AB14" s="51">
        <f>+'2grid'!AB14*DC$2</f>
        <v>0</v>
      </c>
      <c r="AC14" s="51">
        <f>+'2grid'!AC14*DD$2</f>
        <v>0</v>
      </c>
      <c r="AD14" s="51">
        <f>+'2grid'!AD14*DE$2</f>
        <v>0</v>
      </c>
      <c r="AE14" s="51">
        <f>+'2grid'!AE14*DF$2</f>
        <v>0</v>
      </c>
      <c r="AF14" s="51">
        <f>+'2grid'!AF14*DG$2</f>
        <v>0</v>
      </c>
      <c r="AG14" s="51">
        <f>+'2grid'!AG14*DH$2</f>
        <v>0</v>
      </c>
      <c r="AH14" s="51">
        <f>+'2grid'!AH14*DI$2</f>
        <v>0</v>
      </c>
      <c r="AI14" s="51">
        <f>+'2grid'!AI14*DJ$2</f>
        <v>0</v>
      </c>
      <c r="AJ14" s="51">
        <f>+'2grid'!AJ14*DK$2</f>
        <v>0</v>
      </c>
      <c r="AK14" s="51">
        <f>+'2grid'!AK14*DL$2</f>
        <v>0</v>
      </c>
      <c r="AL14" s="51">
        <f>+'2grid'!AL14*DM$2</f>
        <v>0</v>
      </c>
      <c r="AM14" s="51">
        <f>+'2grid'!AM14*DN$2</f>
        <v>0</v>
      </c>
      <c r="AN14" s="51">
        <f>+'2grid'!AN14*DO$2</f>
        <v>0</v>
      </c>
      <c r="AO14" s="51">
        <f>+'2grid'!AO14*DP$2</f>
        <v>0</v>
      </c>
      <c r="AP14" s="51">
        <f>+'2grid'!AP14*DQ$2</f>
        <v>0</v>
      </c>
      <c r="AQ14" s="51">
        <f>+'2grid'!AQ14*DR$2</f>
        <v>0</v>
      </c>
      <c r="AR14" s="51">
        <f>+'2grid'!AR14*DS$2</f>
        <v>0</v>
      </c>
      <c r="AS14" s="51">
        <f>+'2grid'!AS14*DT$2</f>
        <v>0</v>
      </c>
      <c r="AT14" s="51">
        <f>+'2grid'!AT14*DU$2</f>
        <v>0</v>
      </c>
      <c r="AU14" s="51">
        <f>+'2grid'!AU14*DV$2</f>
        <v>0</v>
      </c>
      <c r="AV14" s="51">
        <f>+'2grid'!AV14*DW$2</f>
        <v>0</v>
      </c>
      <c r="AW14" s="51">
        <f>+'2grid'!AW14*DX$2</f>
        <v>0</v>
      </c>
      <c r="AX14" s="51">
        <f>+'2grid'!AX14*DY$2</f>
        <v>0</v>
      </c>
      <c r="AY14" s="51">
        <f>+'2grid'!AY14*DZ$2</f>
        <v>0</v>
      </c>
      <c r="AZ14" s="51">
        <f>+'2grid'!AZ14*EA$2</f>
        <v>0</v>
      </c>
      <c r="BA14" s="51">
        <f>+'2grid'!BA14*EB$2</f>
        <v>0</v>
      </c>
      <c r="BB14" s="51">
        <f>+'2grid'!BB14*EC$2</f>
        <v>0</v>
      </c>
      <c r="BC14" s="51">
        <f>+'2grid'!BC14*ED$2</f>
        <v>0</v>
      </c>
      <c r="BD14" s="51">
        <f>+'2grid'!BD14*EE$2</f>
        <v>0</v>
      </c>
      <c r="BE14" s="51">
        <f>+'2grid'!BE14*EF$2</f>
        <v>0</v>
      </c>
      <c r="BF14" s="51">
        <f>+'2grid'!BF14*EG$2</f>
        <v>0</v>
      </c>
      <c r="BG14" s="51">
        <f>+'2grid'!BG14*EH$2</f>
        <v>0</v>
      </c>
      <c r="BH14" s="51">
        <f>+'2grid'!BH14*EI$2</f>
        <v>0</v>
      </c>
      <c r="BI14" s="51">
        <f>+'2grid'!BI14*EJ$2</f>
        <v>0</v>
      </c>
      <c r="BJ14" s="51">
        <f>+'2grid'!BJ14*EK$2</f>
        <v>0</v>
      </c>
      <c r="BK14" s="51">
        <f>+'2grid'!BK14*EL$2</f>
        <v>0</v>
      </c>
      <c r="BL14" s="51">
        <f>+'2grid'!BL14*EM$2</f>
        <v>0</v>
      </c>
      <c r="BM14" s="51">
        <f>+'2grid'!BM14*EN$2</f>
        <v>0</v>
      </c>
      <c r="BN14" s="51">
        <f>+'2grid'!BN14*EO$2</f>
        <v>0</v>
      </c>
      <c r="BO14" s="51">
        <f>+'2grid'!BO14*EP$2</f>
        <v>0</v>
      </c>
      <c r="BP14" s="51">
        <f>+'2grid'!BP14*EQ$2</f>
        <v>0</v>
      </c>
      <c r="BQ14" s="51">
        <f>+'2grid'!BQ14*ER$2</f>
        <v>0</v>
      </c>
      <c r="BR14" s="51">
        <f>+'2grid'!BR14*ES$2</f>
        <v>0</v>
      </c>
      <c r="BS14" s="51">
        <f>+'2grid'!BS14*ET$2</f>
        <v>0</v>
      </c>
      <c r="BT14" s="51">
        <f>+'2grid'!BT14*EU$2</f>
        <v>0</v>
      </c>
      <c r="BU14" s="51">
        <f>+'2grid'!BU14*EV$2</f>
        <v>0</v>
      </c>
      <c r="BV14" s="51">
        <f>+'2grid'!BV14*EW$2</f>
        <v>0</v>
      </c>
      <c r="BW14" s="51">
        <f>+'2grid'!BW14*EX$2</f>
        <v>0</v>
      </c>
      <c r="BX14" s="51">
        <f>+'2grid'!BX14*EY$2</f>
        <v>0</v>
      </c>
      <c r="BY14" s="51">
        <f>+'2grid'!BY14*EZ$2</f>
        <v>0</v>
      </c>
      <c r="BZ14" s="51">
        <f>+'2grid'!BZ14*FA$2</f>
        <v>0</v>
      </c>
      <c r="CA14" s="51">
        <f>+'2grid'!CA14*FB$2</f>
        <v>0</v>
      </c>
    </row>
    <row r="15" spans="1:158" x14ac:dyDescent="0.2">
      <c r="A15" s="9">
        <v>50</v>
      </c>
      <c r="B15" s="51">
        <f>+'2grid'!B15*CC$2</f>
        <v>0</v>
      </c>
      <c r="C15" s="51">
        <f>+'2grid'!C15*CD$2</f>
        <v>0</v>
      </c>
      <c r="D15" s="51">
        <f>+'2grid'!D15*CE$2</f>
        <v>0</v>
      </c>
      <c r="E15" s="51">
        <f>+'2grid'!E15*CF$2</f>
        <v>5.9377751641202314</v>
      </c>
      <c r="F15" s="51">
        <f>+'2grid'!F15*CG$2</f>
        <v>9.2881507104071375</v>
      </c>
      <c r="G15" s="51">
        <f>+'2grid'!G15*CH$2</f>
        <v>14.492546876793849</v>
      </c>
      <c r="H15" s="51">
        <f>+'2grid'!H15*CI$2</f>
        <v>22.551178297799684</v>
      </c>
      <c r="I15" s="51">
        <f>+'2grid'!I15*CJ$2</f>
        <v>34.985365249082818</v>
      </c>
      <c r="J15" s="51">
        <f>+'2grid'!J15*CK$2</f>
        <v>54.095464860017763</v>
      </c>
      <c r="K15" s="51">
        <f>+'2grid'!K15*CL$2</f>
        <v>83.336217121619498</v>
      </c>
      <c r="L15" s="51">
        <f>+'2grid'!L15*CM$2</f>
        <v>127.85482866851802</v>
      </c>
      <c r="M15" s="51">
        <f>+'2grid'!M15*CN$2</f>
        <v>133.15468325892982</v>
      </c>
      <c r="N15" s="51">
        <f>+'2grid'!N15*CO$2</f>
        <v>137.93761095660673</v>
      </c>
      <c r="O15" s="51">
        <f>+'2grid'!O15*CP$2</f>
        <v>143.92564425456089</v>
      </c>
      <c r="P15" s="51">
        <f>+'2grid'!P15*CQ$2</f>
        <v>149.30510475522752</v>
      </c>
      <c r="Q15" s="51">
        <f>+'2grid'!Q15*CR$2</f>
        <v>154.0863508180131</v>
      </c>
      <c r="R15" s="51">
        <f>+'2grid'!R15*CS$2</f>
        <v>158.27974080232434</v>
      </c>
      <c r="S15" s="51">
        <f>+'2grid'!S15*CT$2</f>
        <v>169.39080126514023</v>
      </c>
      <c r="T15" s="51">
        <f>+'2grid'!T15*CU$2</f>
        <v>179.41319176026855</v>
      </c>
      <c r="U15" s="51">
        <f>+'2grid'!U15*CV$2</f>
        <v>193.94711454257055</v>
      </c>
      <c r="V15" s="51">
        <f>+'2grid'!V15*CW$2</f>
        <v>207.02233095250477</v>
      </c>
      <c r="W15" s="51">
        <f>+'2grid'!W15*CX$2</f>
        <v>207.01986924363339</v>
      </c>
      <c r="X15" s="51">
        <f>+'2grid'!X15*CY$2</f>
        <v>206.50781461624908</v>
      </c>
      <c r="Y15" s="51">
        <f>+'2grid'!Y15*CZ$2</f>
        <v>198.32804198453425</v>
      </c>
      <c r="Z15" s="51">
        <f>+'2grid'!Z15*DA$2</f>
        <v>215.45682970893688</v>
      </c>
      <c r="AA15" s="51">
        <f>+'2grid'!AA15*DB$2</f>
        <v>219.58443132291788</v>
      </c>
      <c r="AB15" s="51">
        <f>+'2grid'!AB15*DC$2</f>
        <v>273.09693088697793</v>
      </c>
      <c r="AC15" s="51">
        <f>+'2grid'!AC15*DD$2</f>
        <v>321.08765760141193</v>
      </c>
      <c r="AD15" s="51">
        <f>+'2grid'!AD15*DE$2</f>
        <v>324.99241975696094</v>
      </c>
      <c r="AE15" s="51">
        <f>+'2grid'!AE15*DF$2</f>
        <v>326.90410755119103</v>
      </c>
      <c r="AF15" s="51">
        <f>+'2grid'!AF15*DG$2</f>
        <v>328.7651588659906</v>
      </c>
      <c r="AG15" s="51">
        <f>+'2grid'!AG15*DH$2</f>
        <v>330.57284728424321</v>
      </c>
      <c r="AH15" s="51">
        <f>+'2grid'!AH15*DI$2</f>
        <v>332.32435898365054</v>
      </c>
      <c r="AI15" s="51">
        <f>+'2grid'!AI15*DJ$2</f>
        <v>334.01679036159408</v>
      </c>
      <c r="AJ15" s="51">
        <f>+'2grid'!AJ15*DK$2</f>
        <v>335.64714560061662</v>
      </c>
      <c r="AK15" s="51">
        <f>+'2grid'!AK15*DL$2</f>
        <v>337.21233417311316</v>
      </c>
      <c r="AL15" s="51">
        <f>+'2grid'!AL15*DM$2</f>
        <v>338.70916828378779</v>
      </c>
      <c r="AM15" s="51">
        <f>+'2grid'!AM15*DN$2</f>
        <v>340.13436024840109</v>
      </c>
      <c r="AN15" s="51">
        <f>+'2grid'!AN15*DO$2</f>
        <v>426.85564975912274</v>
      </c>
      <c r="AO15" s="51">
        <f>+'2grid'!AO15*DP$2</f>
        <v>542.94347253996796</v>
      </c>
      <c r="AP15" s="51">
        <f>+'2grid'!AP15*DQ$2</f>
        <v>690.42820831575966</v>
      </c>
      <c r="AQ15" s="51">
        <f>+'2grid'!AQ15*DR$2</f>
        <v>877.74670121691486</v>
      </c>
      <c r="AR15" s="51">
        <f>+'2grid'!AR15*DS$2</f>
        <v>1115.5856469096311</v>
      </c>
      <c r="AS15" s="51">
        <f>+'2grid'!AS15*DT$2</f>
        <v>1417.4760789344364</v>
      </c>
      <c r="AT15" s="51">
        <f>+'2grid'!AT15*DU$2</f>
        <v>1816.2000817275446</v>
      </c>
      <c r="AU15" s="51">
        <f>+'2grid'!AU15*DV$2</f>
        <v>2326.3887301178693</v>
      </c>
      <c r="AV15" s="51">
        <f>+'2grid'!AV15*DW$2</f>
        <v>3099.667615710503</v>
      </c>
      <c r="AW15" s="51">
        <f>+'2grid'!AW15*DX$2</f>
        <v>3387.1184866651142</v>
      </c>
      <c r="AX15" s="51">
        <f>+'2grid'!AX15*DY$2</f>
        <v>3437.8460708079688</v>
      </c>
      <c r="AY15" s="51">
        <f>+'2grid'!AY15*DZ$2</f>
        <v>4696.2144449966827</v>
      </c>
      <c r="AZ15" s="51">
        <f>+'2grid'!AZ15*EA$2</f>
        <v>4130.1479847512719</v>
      </c>
      <c r="BA15" s="51">
        <f>+'2grid'!BA15*EB$2</f>
        <v>4311.7574145358285</v>
      </c>
      <c r="BB15" s="51">
        <f>+'2grid'!BB15*EC$2</f>
        <v>4101.7689181862725</v>
      </c>
      <c r="BC15" s="51">
        <f>+'2grid'!BC15*ED$2</f>
        <v>4718.2910385133546</v>
      </c>
      <c r="BD15" s="51">
        <f>+'2grid'!BD15*EE$2</f>
        <v>5467.2143361064891</v>
      </c>
      <c r="BE15" s="51">
        <f>+'2grid'!BE15*EF$2</f>
        <v>5637.9154537567219</v>
      </c>
      <c r="BF15" s="51">
        <f>+'2grid'!BF15*EG$2</f>
        <v>5658.7506842735784</v>
      </c>
      <c r="BG15" s="51">
        <f>+'2grid'!BG15*EH$2</f>
        <v>5807.2298106068829</v>
      </c>
      <c r="BH15" s="51">
        <f>+'2grid'!BH15*EI$2</f>
        <v>5731.4157790524559</v>
      </c>
      <c r="BI15" s="51">
        <f>+'2grid'!BI15*EJ$2</f>
        <v>5790.1194677292233</v>
      </c>
      <c r="BJ15" s="51">
        <f>+'2grid'!BJ15*EK$2</f>
        <v>5764.9818456187049</v>
      </c>
      <c r="BK15" s="51">
        <f>+'2grid'!BK15*EL$2</f>
        <v>5508.2036028976281</v>
      </c>
      <c r="BL15" s="51">
        <f>+'2grid'!BL15*EM$2</f>
        <v>5656.1076911021091</v>
      </c>
      <c r="BM15" s="51">
        <f>+'2grid'!BM15*EN$2</f>
        <v>5685.2059246869248</v>
      </c>
      <c r="BN15" s="51">
        <f>+'2grid'!BN15*EO$2</f>
        <v>5682.6312308433307</v>
      </c>
      <c r="BO15" s="51">
        <f>+'2grid'!BO15*EP$2</f>
        <v>6060.5631743760396</v>
      </c>
      <c r="BP15" s="51">
        <f>+'2grid'!BP15*EQ$2</f>
        <v>6100.0740738653121</v>
      </c>
      <c r="BQ15" s="51">
        <f>+'2grid'!BQ15*ER$2</f>
        <v>6193.8030372852245</v>
      </c>
      <c r="BR15" s="51">
        <f>+'2grid'!BR15*ES$2</f>
        <v>6446.4464489009542</v>
      </c>
      <c r="BS15" s="51">
        <f>+'2grid'!BS15*ET$2</f>
        <v>6565.9373097480575</v>
      </c>
      <c r="BT15" s="51">
        <f>+'2grid'!BT15*EU$2</f>
        <v>6741.5823499625076</v>
      </c>
      <c r="BU15" s="51">
        <f>+'2grid'!BU15*EV$2</f>
        <v>6856.840589434325</v>
      </c>
      <c r="BV15" s="51">
        <f>+'2grid'!BV15*EW$2</f>
        <v>7038.6670966336405</v>
      </c>
      <c r="BW15" s="51">
        <f>+'2grid'!BW15*EX$2</f>
        <v>7203.5445010003477</v>
      </c>
      <c r="BX15" s="51">
        <f>+'2grid'!BX15*EY$2</f>
        <v>7340.6261797139978</v>
      </c>
      <c r="BY15" s="51">
        <f>+'2grid'!BY15*EZ$2</f>
        <v>7501.8731705671198</v>
      </c>
      <c r="BZ15" s="51">
        <f>+'2grid'!BZ15*FA$2</f>
        <v>7655.5164815360777</v>
      </c>
      <c r="CA15" s="51">
        <f>+'2grid'!CA15*FB$2</f>
        <v>7818.0738259095378</v>
      </c>
    </row>
    <row r="16" spans="1:158" x14ac:dyDescent="0.2">
      <c r="A16" s="9">
        <v>51</v>
      </c>
      <c r="B16" s="51">
        <f>+'2grid'!B16*CC$2</f>
        <v>0</v>
      </c>
      <c r="C16" s="51">
        <f>+'2grid'!C16*CD$2</f>
        <v>0</v>
      </c>
      <c r="D16" s="51">
        <f>+'2grid'!D16*CE$2</f>
        <v>0</v>
      </c>
      <c r="E16" s="51">
        <f>+'2grid'!E16*CF$2</f>
        <v>0</v>
      </c>
      <c r="F16" s="51">
        <f>+'2grid'!F16*CG$2</f>
        <v>0</v>
      </c>
      <c r="G16" s="51">
        <f>+'2grid'!G16*CH$2</f>
        <v>0</v>
      </c>
      <c r="H16" s="51">
        <f>+'2grid'!H16*CI$2</f>
        <v>0</v>
      </c>
      <c r="I16" s="51">
        <f>+'2grid'!I16*CJ$2</f>
        <v>0</v>
      </c>
      <c r="J16" s="51">
        <f>+'2grid'!J16*CK$2</f>
        <v>0</v>
      </c>
      <c r="K16" s="51">
        <f>+'2grid'!K16*CL$2</f>
        <v>0</v>
      </c>
      <c r="L16" s="51">
        <f>+'2grid'!L16*CM$2</f>
        <v>0</v>
      </c>
      <c r="M16" s="51">
        <f>+'2grid'!M16*CN$2</f>
        <v>0</v>
      </c>
      <c r="N16" s="51">
        <f>+'2grid'!N16*CO$2</f>
        <v>0</v>
      </c>
      <c r="O16" s="51">
        <f>+'2grid'!O16*CP$2</f>
        <v>0</v>
      </c>
      <c r="P16" s="51">
        <f>+'2grid'!P16*CQ$2</f>
        <v>0</v>
      </c>
      <c r="Q16" s="51">
        <f>+'2grid'!Q16*CR$2</f>
        <v>0</v>
      </c>
      <c r="R16" s="51">
        <f>+'2grid'!R16*CS$2</f>
        <v>0</v>
      </c>
      <c r="S16" s="51">
        <f>+'2grid'!S16*CT$2</f>
        <v>0</v>
      </c>
      <c r="T16" s="51">
        <f>+'2grid'!T16*CU$2</f>
        <v>0</v>
      </c>
      <c r="U16" s="51">
        <f>+'2grid'!U16*CV$2</f>
        <v>0</v>
      </c>
      <c r="V16" s="51">
        <f>+'2grid'!V16*CW$2</f>
        <v>0</v>
      </c>
      <c r="W16" s="51">
        <f>+'2grid'!W16*CX$2</f>
        <v>0</v>
      </c>
      <c r="X16" s="51">
        <f>+'2grid'!X16*CY$2</f>
        <v>0</v>
      </c>
      <c r="Y16" s="51">
        <f>+'2grid'!Y16*CZ$2</f>
        <v>0</v>
      </c>
      <c r="Z16" s="51">
        <f>+'2grid'!Z16*DA$2</f>
        <v>0</v>
      </c>
      <c r="AA16" s="51">
        <f>+'2grid'!AA16*DB$2</f>
        <v>0</v>
      </c>
      <c r="AB16" s="51">
        <f>+'2grid'!AB16*DC$2</f>
        <v>0</v>
      </c>
      <c r="AC16" s="51">
        <f>+'2grid'!AC16*DD$2</f>
        <v>0</v>
      </c>
      <c r="AD16" s="51">
        <f>+'2grid'!AD16*DE$2</f>
        <v>0</v>
      </c>
      <c r="AE16" s="51">
        <f>+'2grid'!AE16*DF$2</f>
        <v>0</v>
      </c>
      <c r="AF16" s="51">
        <f>+'2grid'!AF16*DG$2</f>
        <v>0</v>
      </c>
      <c r="AG16" s="51">
        <f>+'2grid'!AG16*DH$2</f>
        <v>0</v>
      </c>
      <c r="AH16" s="51">
        <f>+'2grid'!AH16*DI$2</f>
        <v>0</v>
      </c>
      <c r="AI16" s="51">
        <f>+'2grid'!AI16*DJ$2</f>
        <v>0</v>
      </c>
      <c r="AJ16" s="51">
        <f>+'2grid'!AJ16*DK$2</f>
        <v>0</v>
      </c>
      <c r="AK16" s="51">
        <f>+'2grid'!AK16*DL$2</f>
        <v>0</v>
      </c>
      <c r="AL16" s="51">
        <f>+'2grid'!AL16*DM$2</f>
        <v>0</v>
      </c>
      <c r="AM16" s="51">
        <f>+'2grid'!AM16*DN$2</f>
        <v>0</v>
      </c>
      <c r="AN16" s="51">
        <f>+'2grid'!AN16*DO$2</f>
        <v>0</v>
      </c>
      <c r="AO16" s="51">
        <f>+'2grid'!AO16*DP$2</f>
        <v>0</v>
      </c>
      <c r="AP16" s="51">
        <f>+'2grid'!AP16*DQ$2</f>
        <v>0</v>
      </c>
      <c r="AQ16" s="51">
        <f>+'2grid'!AQ16*DR$2</f>
        <v>0</v>
      </c>
      <c r="AR16" s="51">
        <f>+'2grid'!AR16*DS$2</f>
        <v>0</v>
      </c>
      <c r="AS16" s="51">
        <f>+'2grid'!AS16*DT$2</f>
        <v>0</v>
      </c>
      <c r="AT16" s="51">
        <f>+'2grid'!AT16*DU$2</f>
        <v>0</v>
      </c>
      <c r="AU16" s="51">
        <f>+'2grid'!AU16*DV$2</f>
        <v>0</v>
      </c>
      <c r="AV16" s="51">
        <f>+'2grid'!AV16*DW$2</f>
        <v>0</v>
      </c>
      <c r="AW16" s="51">
        <f>+'2grid'!AW16*DX$2</f>
        <v>0</v>
      </c>
      <c r="AX16" s="51">
        <f>+'2grid'!AX16*DY$2</f>
        <v>0</v>
      </c>
      <c r="AY16" s="51">
        <f>+'2grid'!AY16*DZ$2</f>
        <v>0</v>
      </c>
      <c r="AZ16" s="51">
        <f>+'2grid'!AZ16*EA$2</f>
        <v>0</v>
      </c>
      <c r="BA16" s="51">
        <f>+'2grid'!BA16*EB$2</f>
        <v>0</v>
      </c>
      <c r="BB16" s="51">
        <f>+'2grid'!BB16*EC$2</f>
        <v>0</v>
      </c>
      <c r="BC16" s="51">
        <f>+'2grid'!BC16*ED$2</f>
        <v>0</v>
      </c>
      <c r="BD16" s="51">
        <f>+'2grid'!BD16*EE$2</f>
        <v>0</v>
      </c>
      <c r="BE16" s="51">
        <f>+'2grid'!BE16*EF$2</f>
        <v>0</v>
      </c>
      <c r="BF16" s="51">
        <f>+'2grid'!BF16*EG$2</f>
        <v>0</v>
      </c>
      <c r="BG16" s="51">
        <f>+'2grid'!BG16*EH$2</f>
        <v>0</v>
      </c>
      <c r="BH16" s="51">
        <f>+'2grid'!BH16*EI$2</f>
        <v>0</v>
      </c>
      <c r="BI16" s="51">
        <f>+'2grid'!BI16*EJ$2</f>
        <v>0</v>
      </c>
      <c r="BJ16" s="51">
        <f>+'2grid'!BJ16*EK$2</f>
        <v>0</v>
      </c>
      <c r="BK16" s="51">
        <f>+'2grid'!BK16*EL$2</f>
        <v>0</v>
      </c>
      <c r="BL16" s="51">
        <f>+'2grid'!BL16*EM$2</f>
        <v>0</v>
      </c>
      <c r="BM16" s="51">
        <f>+'2grid'!BM16*EN$2</f>
        <v>0</v>
      </c>
      <c r="BN16" s="51">
        <f>+'2grid'!BN16*EO$2</f>
        <v>0</v>
      </c>
      <c r="BO16" s="51">
        <f>+'2grid'!BO16*EP$2</f>
        <v>0</v>
      </c>
      <c r="BP16" s="51">
        <f>+'2grid'!BP16*EQ$2</f>
        <v>0</v>
      </c>
      <c r="BQ16" s="51">
        <f>+'2grid'!BQ16*ER$2</f>
        <v>0</v>
      </c>
      <c r="BR16" s="51">
        <f>+'2grid'!BR16*ES$2</f>
        <v>0</v>
      </c>
      <c r="BS16" s="51">
        <f>+'2grid'!BS16*ET$2</f>
        <v>0</v>
      </c>
      <c r="BT16" s="51">
        <f>+'2grid'!BT16*EU$2</f>
        <v>0</v>
      </c>
      <c r="BU16" s="51">
        <f>+'2grid'!BU16*EV$2</f>
        <v>0</v>
      </c>
      <c r="BV16" s="51">
        <f>+'2grid'!BV16*EW$2</f>
        <v>0</v>
      </c>
      <c r="BW16" s="51">
        <f>+'2grid'!BW16*EX$2</f>
        <v>0</v>
      </c>
      <c r="BX16" s="51">
        <f>+'2grid'!BX16*EY$2</f>
        <v>0</v>
      </c>
      <c r="BY16" s="51">
        <f>+'2grid'!BY16*EZ$2</f>
        <v>0</v>
      </c>
      <c r="BZ16" s="51">
        <f>+'2grid'!BZ16*FA$2</f>
        <v>0</v>
      </c>
      <c r="CA16" s="51">
        <f>+'2grid'!CA16*FB$2</f>
        <v>0</v>
      </c>
    </row>
    <row r="17" spans="1:79" x14ac:dyDescent="0.2">
      <c r="A17" s="9">
        <v>52</v>
      </c>
      <c r="B17" s="51">
        <f>+'2grid'!B17*CC$2</f>
        <v>0</v>
      </c>
      <c r="C17" s="51">
        <f>+'2grid'!C17*CD$2</f>
        <v>0</v>
      </c>
      <c r="D17" s="51">
        <f>+'2grid'!D17*CE$2</f>
        <v>0</v>
      </c>
      <c r="E17" s="51">
        <f>+'2grid'!E17*CF$2</f>
        <v>0</v>
      </c>
      <c r="F17" s="51">
        <f>+'2grid'!F17*CG$2</f>
        <v>0</v>
      </c>
      <c r="G17" s="51">
        <f>+'2grid'!G17*CH$2</f>
        <v>0</v>
      </c>
      <c r="H17" s="51">
        <f>+'2grid'!H17*CI$2</f>
        <v>0</v>
      </c>
      <c r="I17" s="51">
        <f>+'2grid'!I17*CJ$2</f>
        <v>0</v>
      </c>
      <c r="J17" s="51">
        <f>+'2grid'!J17*CK$2</f>
        <v>0</v>
      </c>
      <c r="K17" s="51">
        <f>+'2grid'!K17*CL$2</f>
        <v>0</v>
      </c>
      <c r="L17" s="51">
        <f>+'2grid'!L17*CM$2</f>
        <v>0</v>
      </c>
      <c r="M17" s="51">
        <f>+'2grid'!M17*CN$2</f>
        <v>0</v>
      </c>
      <c r="N17" s="51">
        <f>+'2grid'!N17*CO$2</f>
        <v>0</v>
      </c>
      <c r="O17" s="51">
        <f>+'2grid'!O17*CP$2</f>
        <v>0</v>
      </c>
      <c r="P17" s="51">
        <f>+'2grid'!P17*CQ$2</f>
        <v>0</v>
      </c>
      <c r="Q17" s="51">
        <f>+'2grid'!Q17*CR$2</f>
        <v>0</v>
      </c>
      <c r="R17" s="51">
        <f>+'2grid'!R17*CS$2</f>
        <v>0</v>
      </c>
      <c r="S17" s="51">
        <f>+'2grid'!S17*CT$2</f>
        <v>0</v>
      </c>
      <c r="T17" s="51">
        <f>+'2grid'!T17*CU$2</f>
        <v>0</v>
      </c>
      <c r="U17" s="51">
        <f>+'2grid'!U17*CV$2</f>
        <v>0</v>
      </c>
      <c r="V17" s="51">
        <f>+'2grid'!V17*CW$2</f>
        <v>0</v>
      </c>
      <c r="W17" s="51">
        <f>+'2grid'!W17*CX$2</f>
        <v>0</v>
      </c>
      <c r="X17" s="51">
        <f>+'2grid'!X17*CY$2</f>
        <v>0</v>
      </c>
      <c r="Y17" s="51">
        <f>+'2grid'!Y17*CZ$2</f>
        <v>0</v>
      </c>
      <c r="Z17" s="51">
        <f>+'2grid'!Z17*DA$2</f>
        <v>0</v>
      </c>
      <c r="AA17" s="51">
        <f>+'2grid'!AA17*DB$2</f>
        <v>0</v>
      </c>
      <c r="AB17" s="51">
        <f>+'2grid'!AB17*DC$2</f>
        <v>0</v>
      </c>
      <c r="AC17" s="51">
        <f>+'2grid'!AC17*DD$2</f>
        <v>0</v>
      </c>
      <c r="AD17" s="51">
        <f>+'2grid'!AD17*DE$2</f>
        <v>0</v>
      </c>
      <c r="AE17" s="51">
        <f>+'2grid'!AE17*DF$2</f>
        <v>0</v>
      </c>
      <c r="AF17" s="51">
        <f>+'2grid'!AF17*DG$2</f>
        <v>0</v>
      </c>
      <c r="AG17" s="51">
        <f>+'2grid'!AG17*DH$2</f>
        <v>0</v>
      </c>
      <c r="AH17" s="51">
        <f>+'2grid'!AH17*DI$2</f>
        <v>0</v>
      </c>
      <c r="AI17" s="51">
        <f>+'2grid'!AI17*DJ$2</f>
        <v>0</v>
      </c>
      <c r="AJ17" s="51">
        <f>+'2grid'!AJ17*DK$2</f>
        <v>0</v>
      </c>
      <c r="AK17" s="51">
        <f>+'2grid'!AK17*DL$2</f>
        <v>0</v>
      </c>
      <c r="AL17" s="51">
        <f>+'2grid'!AL17*DM$2</f>
        <v>0</v>
      </c>
      <c r="AM17" s="51">
        <f>+'2grid'!AM17*DN$2</f>
        <v>0</v>
      </c>
      <c r="AN17" s="51">
        <f>+'2grid'!AN17*DO$2</f>
        <v>0</v>
      </c>
      <c r="AO17" s="51">
        <f>+'2grid'!AO17*DP$2</f>
        <v>0</v>
      </c>
      <c r="AP17" s="51">
        <f>+'2grid'!AP17*DQ$2</f>
        <v>0</v>
      </c>
      <c r="AQ17" s="51">
        <f>+'2grid'!AQ17*DR$2</f>
        <v>0</v>
      </c>
      <c r="AR17" s="51">
        <f>+'2grid'!AR17*DS$2</f>
        <v>0</v>
      </c>
      <c r="AS17" s="51">
        <f>+'2grid'!AS17*DT$2</f>
        <v>0</v>
      </c>
      <c r="AT17" s="51">
        <f>+'2grid'!AT17*DU$2</f>
        <v>0</v>
      </c>
      <c r="AU17" s="51">
        <f>+'2grid'!AU17*DV$2</f>
        <v>0</v>
      </c>
      <c r="AV17" s="51">
        <f>+'2grid'!AV17*DW$2</f>
        <v>0</v>
      </c>
      <c r="AW17" s="51">
        <f>+'2grid'!AW17*DX$2</f>
        <v>0</v>
      </c>
      <c r="AX17" s="51">
        <f>+'2grid'!AX17*DY$2</f>
        <v>0</v>
      </c>
      <c r="AY17" s="51">
        <f>+'2grid'!AY17*DZ$2</f>
        <v>0</v>
      </c>
      <c r="AZ17" s="51">
        <f>+'2grid'!AZ17*EA$2</f>
        <v>0</v>
      </c>
      <c r="BA17" s="51">
        <f>+'2grid'!BA17*EB$2</f>
        <v>0</v>
      </c>
      <c r="BB17" s="51">
        <f>+'2grid'!BB17*EC$2</f>
        <v>0</v>
      </c>
      <c r="BC17" s="51">
        <f>+'2grid'!BC17*ED$2</f>
        <v>0</v>
      </c>
      <c r="BD17" s="51">
        <f>+'2grid'!BD17*EE$2</f>
        <v>0</v>
      </c>
      <c r="BE17" s="51">
        <f>+'2grid'!BE17*EF$2</f>
        <v>0</v>
      </c>
      <c r="BF17" s="51">
        <f>+'2grid'!BF17*EG$2</f>
        <v>0</v>
      </c>
      <c r="BG17" s="51">
        <f>+'2grid'!BG17*EH$2</f>
        <v>0</v>
      </c>
      <c r="BH17" s="51">
        <f>+'2grid'!BH17*EI$2</f>
        <v>0</v>
      </c>
      <c r="BI17" s="51">
        <f>+'2grid'!BI17*EJ$2</f>
        <v>0</v>
      </c>
      <c r="BJ17" s="51">
        <f>+'2grid'!BJ17*EK$2</f>
        <v>0</v>
      </c>
      <c r="BK17" s="51">
        <f>+'2grid'!BK17*EL$2</f>
        <v>0</v>
      </c>
      <c r="BL17" s="51">
        <f>+'2grid'!BL17*EM$2</f>
        <v>0</v>
      </c>
      <c r="BM17" s="51">
        <f>+'2grid'!BM17*EN$2</f>
        <v>0</v>
      </c>
      <c r="BN17" s="51">
        <f>+'2grid'!BN17*EO$2</f>
        <v>0</v>
      </c>
      <c r="BO17" s="51">
        <f>+'2grid'!BO17*EP$2</f>
        <v>0</v>
      </c>
      <c r="BP17" s="51">
        <f>+'2grid'!BP17*EQ$2</f>
        <v>0</v>
      </c>
      <c r="BQ17" s="51">
        <f>+'2grid'!BQ17*ER$2</f>
        <v>0</v>
      </c>
      <c r="BR17" s="51">
        <f>+'2grid'!BR17*ES$2</f>
        <v>0</v>
      </c>
      <c r="BS17" s="51">
        <f>+'2grid'!BS17*ET$2</f>
        <v>0</v>
      </c>
      <c r="BT17" s="51">
        <f>+'2grid'!BT17*EU$2</f>
        <v>0</v>
      </c>
      <c r="BU17" s="51">
        <f>+'2grid'!BU17*EV$2</f>
        <v>0</v>
      </c>
      <c r="BV17" s="51">
        <f>+'2grid'!BV17*EW$2</f>
        <v>0</v>
      </c>
      <c r="BW17" s="51">
        <f>+'2grid'!BW17*EX$2</f>
        <v>0</v>
      </c>
      <c r="BX17" s="51">
        <f>+'2grid'!BX17*EY$2</f>
        <v>0</v>
      </c>
      <c r="BY17" s="51">
        <f>+'2grid'!BY17*EZ$2</f>
        <v>0</v>
      </c>
      <c r="BZ17" s="51">
        <f>+'2grid'!BZ17*FA$2</f>
        <v>0</v>
      </c>
      <c r="CA17" s="51">
        <f>+'2grid'!CA17*FB$2</f>
        <v>0</v>
      </c>
    </row>
    <row r="18" spans="1:79" x14ac:dyDescent="0.2">
      <c r="A18" s="9">
        <v>56</v>
      </c>
      <c r="B18" s="51">
        <f>+'2grid'!B18*CC$2</f>
        <v>0</v>
      </c>
      <c r="C18" s="51">
        <f>+'2grid'!C18*CD$2</f>
        <v>0</v>
      </c>
      <c r="D18" s="51">
        <f>+'2grid'!D18*CE$2</f>
        <v>0</v>
      </c>
      <c r="E18" s="51">
        <f>+'2grid'!E18*CF$2</f>
        <v>0</v>
      </c>
      <c r="F18" s="51">
        <f>+'2grid'!F18*CG$2</f>
        <v>0</v>
      </c>
      <c r="G18" s="51">
        <f>+'2grid'!G18*CH$2</f>
        <v>0</v>
      </c>
      <c r="H18" s="51">
        <f>+'2grid'!H18*CI$2</f>
        <v>0</v>
      </c>
      <c r="I18" s="51">
        <f>+'2grid'!I18*CJ$2</f>
        <v>0</v>
      </c>
      <c r="J18" s="51">
        <f>+'2grid'!J18*CK$2</f>
        <v>0</v>
      </c>
      <c r="K18" s="51">
        <f>+'2grid'!K18*CL$2</f>
        <v>0</v>
      </c>
      <c r="L18" s="51">
        <f>+'2grid'!L18*CM$2</f>
        <v>0</v>
      </c>
      <c r="M18" s="51">
        <f>+'2grid'!M18*CN$2</f>
        <v>0</v>
      </c>
      <c r="N18" s="51">
        <f>+'2grid'!N18*CO$2</f>
        <v>0</v>
      </c>
      <c r="O18" s="51">
        <f>+'2grid'!O18*CP$2</f>
        <v>0</v>
      </c>
      <c r="P18" s="51">
        <f>+'2grid'!P18*CQ$2</f>
        <v>0</v>
      </c>
      <c r="Q18" s="51">
        <f>+'2grid'!Q18*CR$2</f>
        <v>0</v>
      </c>
      <c r="R18" s="51">
        <f>+'2grid'!R18*CS$2</f>
        <v>0</v>
      </c>
      <c r="S18" s="51">
        <f>+'2grid'!S18*CT$2</f>
        <v>0</v>
      </c>
      <c r="T18" s="51">
        <f>+'2grid'!T18*CU$2</f>
        <v>0</v>
      </c>
      <c r="U18" s="51">
        <f>+'2grid'!U18*CV$2</f>
        <v>0</v>
      </c>
      <c r="V18" s="51">
        <f>+'2grid'!V18*CW$2</f>
        <v>0</v>
      </c>
      <c r="W18" s="51">
        <f>+'2grid'!W18*CX$2</f>
        <v>0</v>
      </c>
      <c r="X18" s="51">
        <f>+'2grid'!X18*CY$2</f>
        <v>0</v>
      </c>
      <c r="Y18" s="51">
        <f>+'2grid'!Y18*CZ$2</f>
        <v>0</v>
      </c>
      <c r="Z18" s="51">
        <f>+'2grid'!Z18*DA$2</f>
        <v>0</v>
      </c>
      <c r="AA18" s="51">
        <f>+'2grid'!AA18*DB$2</f>
        <v>0</v>
      </c>
      <c r="AB18" s="51">
        <f>+'2grid'!AB18*DC$2</f>
        <v>0</v>
      </c>
      <c r="AC18" s="51">
        <f>+'2grid'!AC18*DD$2</f>
        <v>0</v>
      </c>
      <c r="AD18" s="51">
        <f>+'2grid'!AD18*DE$2</f>
        <v>0</v>
      </c>
      <c r="AE18" s="51">
        <f>+'2grid'!AE18*DF$2</f>
        <v>0</v>
      </c>
      <c r="AF18" s="51">
        <f>+'2grid'!AF18*DG$2</f>
        <v>0</v>
      </c>
      <c r="AG18" s="51">
        <f>+'2grid'!AG18*DH$2</f>
        <v>0</v>
      </c>
      <c r="AH18" s="51">
        <f>+'2grid'!AH18*DI$2</f>
        <v>0</v>
      </c>
      <c r="AI18" s="51">
        <f>+'2grid'!AI18*DJ$2</f>
        <v>0</v>
      </c>
      <c r="AJ18" s="51">
        <f>+'2grid'!AJ18*DK$2</f>
        <v>0</v>
      </c>
      <c r="AK18" s="51">
        <f>+'2grid'!AK18*DL$2</f>
        <v>0</v>
      </c>
      <c r="AL18" s="51">
        <f>+'2grid'!AL18*DM$2</f>
        <v>0</v>
      </c>
      <c r="AM18" s="51">
        <f>+'2grid'!AM18*DN$2</f>
        <v>0</v>
      </c>
      <c r="AN18" s="51">
        <f>+'2grid'!AN18*DO$2</f>
        <v>0</v>
      </c>
      <c r="AO18" s="51">
        <f>+'2grid'!AO18*DP$2</f>
        <v>0</v>
      </c>
      <c r="AP18" s="51">
        <f>+'2grid'!AP18*DQ$2</f>
        <v>0</v>
      </c>
      <c r="AQ18" s="51">
        <f>+'2grid'!AQ18*DR$2</f>
        <v>0</v>
      </c>
      <c r="AR18" s="51">
        <f>+'2grid'!AR18*DS$2</f>
        <v>0</v>
      </c>
      <c r="AS18" s="51">
        <f>+'2grid'!AS18*DT$2</f>
        <v>0</v>
      </c>
      <c r="AT18" s="51">
        <f>+'2grid'!AT18*DU$2</f>
        <v>0</v>
      </c>
      <c r="AU18" s="51">
        <f>+'2grid'!AU18*DV$2</f>
        <v>0</v>
      </c>
      <c r="AV18" s="51">
        <f>+'2grid'!AV18*DW$2</f>
        <v>0</v>
      </c>
      <c r="AW18" s="51">
        <f>+'2grid'!AW18*DX$2</f>
        <v>0</v>
      </c>
      <c r="AX18" s="51">
        <f>+'2grid'!AX18*DY$2</f>
        <v>0</v>
      </c>
      <c r="AY18" s="51">
        <f>+'2grid'!AY18*DZ$2</f>
        <v>0</v>
      </c>
      <c r="AZ18" s="51">
        <f>+'2grid'!AZ18*EA$2</f>
        <v>0</v>
      </c>
      <c r="BA18" s="51">
        <f>+'2grid'!BA18*EB$2</f>
        <v>0</v>
      </c>
      <c r="BB18" s="51">
        <f>+'2grid'!BB18*EC$2</f>
        <v>0</v>
      </c>
      <c r="BC18" s="51">
        <f>+'2grid'!BC18*ED$2</f>
        <v>0</v>
      </c>
      <c r="BD18" s="51">
        <f>+'2grid'!BD18*EE$2</f>
        <v>0</v>
      </c>
      <c r="BE18" s="51">
        <f>+'2grid'!BE18*EF$2</f>
        <v>0</v>
      </c>
      <c r="BF18" s="51">
        <f>+'2grid'!BF18*EG$2</f>
        <v>0</v>
      </c>
      <c r="BG18" s="51">
        <f>+'2grid'!BG18*EH$2</f>
        <v>0</v>
      </c>
      <c r="BH18" s="51">
        <f>+'2grid'!BH18*EI$2</f>
        <v>0</v>
      </c>
      <c r="BI18" s="51">
        <f>+'2grid'!BI18*EJ$2</f>
        <v>0</v>
      </c>
      <c r="BJ18" s="51">
        <f>+'2grid'!BJ18*EK$2</f>
        <v>0</v>
      </c>
      <c r="BK18" s="51">
        <f>+'2grid'!BK18*EL$2</f>
        <v>0</v>
      </c>
      <c r="BL18" s="51">
        <f>+'2grid'!BL18*EM$2</f>
        <v>0</v>
      </c>
      <c r="BM18" s="51">
        <f>+'2grid'!BM18*EN$2</f>
        <v>0</v>
      </c>
      <c r="BN18" s="51">
        <f>+'2grid'!BN18*EO$2</f>
        <v>0</v>
      </c>
      <c r="BO18" s="51">
        <f>+'2grid'!BO18*EP$2</f>
        <v>0</v>
      </c>
      <c r="BP18" s="51">
        <f>+'2grid'!BP18*EQ$2</f>
        <v>0</v>
      </c>
      <c r="BQ18" s="51">
        <f>+'2grid'!BQ18*ER$2</f>
        <v>0</v>
      </c>
      <c r="BR18" s="51">
        <f>+'2grid'!BR18*ES$2</f>
        <v>0</v>
      </c>
      <c r="BS18" s="51">
        <f>+'2grid'!BS18*ET$2</f>
        <v>0</v>
      </c>
      <c r="BT18" s="51">
        <f>+'2grid'!BT18*EU$2</f>
        <v>0</v>
      </c>
      <c r="BU18" s="51">
        <f>+'2grid'!BU18*EV$2</f>
        <v>0</v>
      </c>
      <c r="BV18" s="51">
        <f>+'2grid'!BV18*EW$2</f>
        <v>0</v>
      </c>
      <c r="BW18" s="51">
        <f>+'2grid'!BW18*EX$2</f>
        <v>0</v>
      </c>
      <c r="BX18" s="51">
        <f>+'2grid'!BX18*EY$2</f>
        <v>0</v>
      </c>
      <c r="BY18" s="51">
        <f>+'2grid'!BY18*EZ$2</f>
        <v>0</v>
      </c>
      <c r="BZ18" s="51">
        <f>+'2grid'!BZ18*FA$2</f>
        <v>0</v>
      </c>
      <c r="CA18" s="51">
        <f>+'2grid'!CA18*FB$2</f>
        <v>0</v>
      </c>
    </row>
    <row r="19" spans="1:79" x14ac:dyDescent="0.2">
      <c r="A19" s="9">
        <v>60</v>
      </c>
      <c r="B19" s="51">
        <f>+'2grid'!B19*CC$2</f>
        <v>0</v>
      </c>
      <c r="C19" s="51">
        <f>+'2grid'!C19*CD$2</f>
        <v>0</v>
      </c>
      <c r="D19" s="51">
        <f>+'2grid'!D19*CE$2</f>
        <v>0</v>
      </c>
      <c r="E19" s="51">
        <f>+'2grid'!E19*CF$2</f>
        <v>0</v>
      </c>
      <c r="F19" s="51">
        <f>+'2grid'!F19*CG$2</f>
        <v>0</v>
      </c>
      <c r="G19" s="51">
        <f>+'2grid'!G19*CH$2</f>
        <v>0</v>
      </c>
      <c r="H19" s="51">
        <f>+'2grid'!H19*CI$2</f>
        <v>0</v>
      </c>
      <c r="I19" s="51">
        <f>+'2grid'!I19*CJ$2</f>
        <v>0</v>
      </c>
      <c r="J19" s="51">
        <f>+'2grid'!J19*CK$2</f>
        <v>0</v>
      </c>
      <c r="K19" s="51">
        <f>+'2grid'!K19*CL$2</f>
        <v>0</v>
      </c>
      <c r="L19" s="51">
        <f>+'2grid'!L19*CM$2</f>
        <v>0</v>
      </c>
      <c r="M19" s="51">
        <f>+'2grid'!M19*CN$2</f>
        <v>0</v>
      </c>
      <c r="N19" s="51">
        <f>+'2grid'!N19*CO$2</f>
        <v>0</v>
      </c>
      <c r="O19" s="51">
        <f>+'2grid'!O19*CP$2</f>
        <v>0</v>
      </c>
      <c r="P19" s="51">
        <f>+'2grid'!P19*CQ$2</f>
        <v>0</v>
      </c>
      <c r="Q19" s="51">
        <f>+'2grid'!Q19*CR$2</f>
        <v>0</v>
      </c>
      <c r="R19" s="51">
        <f>+'2grid'!R19*CS$2</f>
        <v>0</v>
      </c>
      <c r="S19" s="51">
        <f>+'2grid'!S19*CT$2</f>
        <v>0</v>
      </c>
      <c r="T19" s="51">
        <f>+'2grid'!T19*CU$2</f>
        <v>0</v>
      </c>
      <c r="U19" s="51">
        <f>+'2grid'!U19*CV$2</f>
        <v>0</v>
      </c>
      <c r="V19" s="51">
        <f>+'2grid'!V19*CW$2</f>
        <v>0</v>
      </c>
      <c r="W19" s="51">
        <f>+'2grid'!W19*CX$2</f>
        <v>0</v>
      </c>
      <c r="X19" s="51">
        <f>+'2grid'!X19*CY$2</f>
        <v>0</v>
      </c>
      <c r="Y19" s="51">
        <f>+'2grid'!Y19*CZ$2</f>
        <v>0</v>
      </c>
      <c r="Z19" s="51">
        <f>+'2grid'!Z19*DA$2</f>
        <v>0</v>
      </c>
      <c r="AA19" s="51">
        <f>+'2grid'!AA19*DB$2</f>
        <v>0</v>
      </c>
      <c r="AB19" s="51">
        <f>+'2grid'!AB19*DC$2</f>
        <v>0</v>
      </c>
      <c r="AC19" s="51">
        <f>+'2grid'!AC19*DD$2</f>
        <v>0</v>
      </c>
      <c r="AD19" s="51">
        <f>+'2grid'!AD19*DE$2</f>
        <v>0</v>
      </c>
      <c r="AE19" s="51">
        <f>+'2grid'!AE19*DF$2</f>
        <v>0</v>
      </c>
      <c r="AF19" s="51">
        <f>+'2grid'!AF19*DG$2</f>
        <v>0</v>
      </c>
      <c r="AG19" s="51">
        <f>+'2grid'!AG19*DH$2</f>
        <v>0</v>
      </c>
      <c r="AH19" s="51">
        <f>+'2grid'!AH19*DI$2</f>
        <v>0</v>
      </c>
      <c r="AI19" s="51">
        <f>+'2grid'!AI19*DJ$2</f>
        <v>0</v>
      </c>
      <c r="AJ19" s="51">
        <f>+'2grid'!AJ19*DK$2</f>
        <v>0</v>
      </c>
      <c r="AK19" s="51">
        <f>+'2grid'!AK19*DL$2</f>
        <v>0</v>
      </c>
      <c r="AL19" s="51">
        <f>+'2grid'!AL19*DM$2</f>
        <v>0</v>
      </c>
      <c r="AM19" s="51">
        <f>+'2grid'!AM19*DN$2</f>
        <v>0</v>
      </c>
      <c r="AN19" s="51">
        <f>+'2grid'!AN19*DO$2</f>
        <v>0</v>
      </c>
      <c r="AO19" s="51">
        <f>+'2grid'!AO19*DP$2</f>
        <v>0</v>
      </c>
      <c r="AP19" s="51">
        <f>+'2grid'!AP19*DQ$2</f>
        <v>0</v>
      </c>
      <c r="AQ19" s="51">
        <f>+'2grid'!AQ19*DR$2</f>
        <v>0</v>
      </c>
      <c r="AR19" s="51">
        <f>+'2grid'!AR19*DS$2</f>
        <v>0</v>
      </c>
      <c r="AS19" s="51">
        <f>+'2grid'!AS19*DT$2</f>
        <v>0</v>
      </c>
      <c r="AT19" s="51">
        <f>+'2grid'!AT19*DU$2</f>
        <v>0</v>
      </c>
      <c r="AU19" s="51">
        <f>+'2grid'!AU19*DV$2</f>
        <v>0</v>
      </c>
      <c r="AV19" s="51">
        <f>+'2grid'!AV19*DW$2</f>
        <v>0</v>
      </c>
      <c r="AW19" s="51">
        <f>+'2grid'!AW19*DX$2</f>
        <v>0</v>
      </c>
      <c r="AX19" s="51">
        <f>+'2grid'!AX19*DY$2</f>
        <v>0</v>
      </c>
      <c r="AY19" s="51">
        <f>+'2grid'!AY19*DZ$2</f>
        <v>0</v>
      </c>
      <c r="AZ19" s="51">
        <f>+'2grid'!AZ19*EA$2</f>
        <v>0</v>
      </c>
      <c r="BA19" s="51">
        <f>+'2grid'!BA19*EB$2</f>
        <v>0</v>
      </c>
      <c r="BB19" s="51">
        <f>+'2grid'!BB19*EC$2</f>
        <v>0</v>
      </c>
      <c r="BC19" s="51">
        <f>+'2grid'!BC19*ED$2</f>
        <v>0</v>
      </c>
      <c r="BD19" s="51">
        <f>+'2grid'!BD19*EE$2</f>
        <v>0</v>
      </c>
      <c r="BE19" s="51">
        <f>+'2grid'!BE19*EF$2</f>
        <v>0</v>
      </c>
      <c r="BF19" s="51">
        <f>+'2grid'!BF19*EG$2</f>
        <v>0</v>
      </c>
      <c r="BG19" s="51">
        <f>+'2grid'!BG19*EH$2</f>
        <v>0</v>
      </c>
      <c r="BH19" s="51">
        <f>+'2grid'!BH19*EI$2</f>
        <v>0</v>
      </c>
      <c r="BI19" s="51">
        <f>+'2grid'!BI19*EJ$2</f>
        <v>0</v>
      </c>
      <c r="BJ19" s="51">
        <f>+'2grid'!BJ19*EK$2</f>
        <v>0</v>
      </c>
      <c r="BK19" s="51">
        <f>+'2grid'!BK19*EL$2</f>
        <v>0</v>
      </c>
      <c r="BL19" s="51">
        <f>+'2grid'!BL19*EM$2</f>
        <v>0</v>
      </c>
      <c r="BM19" s="51">
        <f>+'2grid'!BM19*EN$2</f>
        <v>0</v>
      </c>
      <c r="BN19" s="51">
        <f>+'2grid'!BN19*EO$2</f>
        <v>0</v>
      </c>
      <c r="BO19" s="51">
        <f>+'2grid'!BO19*EP$2</f>
        <v>0</v>
      </c>
      <c r="BP19" s="51">
        <f>+'2grid'!BP19*EQ$2</f>
        <v>0</v>
      </c>
      <c r="BQ19" s="51">
        <f>+'2grid'!BQ19*ER$2</f>
        <v>0</v>
      </c>
      <c r="BR19" s="51">
        <f>+'2grid'!BR19*ES$2</f>
        <v>0</v>
      </c>
      <c r="BS19" s="51">
        <f>+'2grid'!BS19*ET$2</f>
        <v>0</v>
      </c>
      <c r="BT19" s="51">
        <f>+'2grid'!BT19*EU$2</f>
        <v>0</v>
      </c>
      <c r="BU19" s="51">
        <f>+'2grid'!BU19*EV$2</f>
        <v>0</v>
      </c>
      <c r="BV19" s="51">
        <f>+'2grid'!BV19*EW$2</f>
        <v>0</v>
      </c>
      <c r="BW19" s="51">
        <f>+'2grid'!BW19*EX$2</f>
        <v>0</v>
      </c>
      <c r="BX19" s="51">
        <f>+'2grid'!BX19*EY$2</f>
        <v>0</v>
      </c>
      <c r="BY19" s="51">
        <f>+'2grid'!BY19*EZ$2</f>
        <v>0</v>
      </c>
      <c r="BZ19" s="51">
        <f>+'2grid'!BZ19*FA$2</f>
        <v>0</v>
      </c>
      <c r="CA19" s="51">
        <f>+'2grid'!CA19*FB$2</f>
        <v>0</v>
      </c>
    </row>
    <row r="20" spans="1:79" x14ac:dyDescent="0.2">
      <c r="A20" s="9">
        <v>64</v>
      </c>
      <c r="B20" s="51">
        <f>+'2grid'!B20*CC$2</f>
        <v>0</v>
      </c>
      <c r="C20" s="51">
        <f>+'2grid'!C20*CD$2</f>
        <v>0</v>
      </c>
      <c r="D20" s="51">
        <f>+'2grid'!D20*CE$2</f>
        <v>1.7249692567337536E-3</v>
      </c>
      <c r="E20" s="51">
        <f>+'2grid'!E20*CF$2</f>
        <v>3.1785532640244826E-3</v>
      </c>
      <c r="F20" s="51">
        <f>+'2grid'!F20*CG$2</f>
        <v>3.9034864645914684E-3</v>
      </c>
      <c r="G20" s="51">
        <f>+'2grid'!G20*CH$2</f>
        <v>4.7922266864404185E-3</v>
      </c>
      <c r="H20" s="51">
        <f>+'2grid'!H20*CI$2</f>
        <v>5.8813691151768785E-3</v>
      </c>
      <c r="I20" s="51">
        <f>+'2grid'!I20*CJ$2</f>
        <v>7.2155685903790385E-3</v>
      </c>
      <c r="J20" s="51">
        <f>+'2grid'!J20*CK$2</f>
        <v>8.8492822334837271E-3</v>
      </c>
      <c r="K20" s="51">
        <f>+'2grid'!K20*CL$2</f>
        <v>1.084887966124207E-2</v>
      </c>
      <c r="L20" s="51">
        <f>+'2grid'!L20*CM$2</f>
        <v>1.329519566328685E-2</v>
      </c>
      <c r="M20" s="51">
        <f>+'2grid'!M20*CN$2</f>
        <v>1.9473551295049567E-2</v>
      </c>
      <c r="N20" s="51">
        <f>+'2grid'!N20*CO$2</f>
        <v>2.8506463642753291E-2</v>
      </c>
      <c r="O20" s="51">
        <f>+'2grid'!O20*CP$2</f>
        <v>4.1703900514398304E-2</v>
      </c>
      <c r="P20" s="51">
        <f>+'2grid'!P20*CQ$2</f>
        <v>6.0972158347000059E-2</v>
      </c>
      <c r="Q20" s="51">
        <f>+'2grid'!Q20*CR$2</f>
        <v>8.9082698883604011E-2</v>
      </c>
      <c r="R20" s="51">
        <f>+'2grid'!R20*CS$2</f>
        <v>0.13006074037006182</v>
      </c>
      <c r="S20" s="51">
        <f>+'2grid'!S20*CT$2</f>
        <v>0.18974614862207645</v>
      </c>
      <c r="T20" s="51">
        <f>+'2grid'!T20*CU$2</f>
        <v>0.27660178003359043</v>
      </c>
      <c r="U20" s="51">
        <f>+'2grid'!U20*CV$2</f>
        <v>0.2685843371340661</v>
      </c>
      <c r="V20" s="51">
        <f>+'2grid'!V20*CW$2</f>
        <v>0.26056689423454171</v>
      </c>
      <c r="W20" s="51">
        <f>+'2grid'!W20*CX$2</f>
        <v>0.25254945133501738</v>
      </c>
      <c r="X20" s="51">
        <f>+'2grid'!X20*CY$2</f>
        <v>0.24453200843549297</v>
      </c>
      <c r="Y20" s="51">
        <f>+'2grid'!Y20*CZ$2</f>
        <v>0.26016602208956552</v>
      </c>
      <c r="Z20" s="51">
        <f>+'2grid'!Z20*DA$2</f>
        <v>0.27419654716373298</v>
      </c>
      <c r="AA20" s="51">
        <f>+'2grid'!AA20*DB$2</f>
        <v>0.33071951960537982</v>
      </c>
      <c r="AB20" s="51">
        <f>+'2grid'!AB20*DC$2</f>
        <v>0.42492447367479119</v>
      </c>
      <c r="AC20" s="51">
        <f>+'2grid'!AC20*DD$2</f>
        <v>0.5111119848446779</v>
      </c>
      <c r="AD20" s="51">
        <f>+'2grid'!AD20*DE$2</f>
        <v>0.55081801821194498</v>
      </c>
      <c r="AE20" s="51">
        <f>+'2grid'!AE20*DF$2</f>
        <v>0.55343702280304274</v>
      </c>
      <c r="AF20" s="51">
        <f>+'2grid'!AF20*DG$2</f>
        <v>0.55596413249620724</v>
      </c>
      <c r="AG20" s="51">
        <f>+'2grid'!AG20*DH$2</f>
        <v>0.55839504562697795</v>
      </c>
      <c r="AH20" s="51">
        <f>+'2grid'!AH20*DI$2</f>
        <v>0.56072533272401259</v>
      </c>
      <c r="AI20" s="51">
        <f>+'2grid'!AI20*DJ$2</f>
        <v>0.56295043325069516</v>
      </c>
      <c r="AJ20" s="51">
        <f>+'2grid'!AJ20*DK$2</f>
        <v>0.56506565226988736</v>
      </c>
      <c r="AK20" s="51">
        <f>+'2grid'!AK20*DL$2</f>
        <v>0.5670661570301021</v>
      </c>
      <c r="AL20" s="51">
        <f>+'2grid'!AL20*DM$2</f>
        <v>0.56894697347132983</v>
      </c>
      <c r="AM20" s="51">
        <f>+'2grid'!AM20*DN$2</f>
        <v>0.57070298264871044</v>
      </c>
      <c r="AN20" s="51">
        <f>+'2grid'!AN20*DO$2</f>
        <v>0.7154111463402637</v>
      </c>
      <c r="AO20" s="51">
        <f>+'2grid'!AO20*DP$2</f>
        <v>0.95683810757975163</v>
      </c>
      <c r="AP20" s="51">
        <f>+'2grid'!AP20*DQ$2</f>
        <v>1.2794160341171623</v>
      </c>
      <c r="AQ20" s="51">
        <f>+'2grid'!AQ20*DR$2</f>
        <v>1.7102993092817955</v>
      </c>
      <c r="AR20" s="51">
        <f>+'2grid'!AR20*DS$2</f>
        <v>2.285681543053006</v>
      </c>
      <c r="AS20" s="51">
        <f>+'2grid'!AS20*DT$2</f>
        <v>3.0537864818869416</v>
      </c>
      <c r="AT20" s="51">
        <f>+'2grid'!AT20*DU$2</f>
        <v>4.1694824846855605</v>
      </c>
      <c r="AU20" s="51">
        <f>+'2grid'!AU20*DV$2</f>
        <v>5.6911039661656364</v>
      </c>
      <c r="AV20" s="51">
        <f>+'2grid'!AV20*DW$2</f>
        <v>7.7656389401870287</v>
      </c>
      <c r="AW20" s="51">
        <f>+'2grid'!AW20*DX$2</f>
        <v>8.7449668793553919</v>
      </c>
      <c r="AX20" s="51">
        <f>+'2grid'!AX20*DY$2</f>
        <v>9.1963070684528745</v>
      </c>
      <c r="AY20" s="51">
        <f>+'2grid'!AY20*DZ$2</f>
        <v>14.12288282877992</v>
      </c>
      <c r="AZ20" s="51">
        <f>+'2grid'!AZ20*EA$2</f>
        <v>13.543816265048218</v>
      </c>
      <c r="BA20" s="51">
        <f>+'2grid'!BA20*EB$2</f>
        <v>15.549621711068164</v>
      </c>
      <c r="BB20" s="51">
        <f>+'2grid'!BB20*EC$2</f>
        <v>15.782573885402609</v>
      </c>
      <c r="BC20" s="51">
        <f>+'2grid'!BC20*ED$2</f>
        <v>19.462</v>
      </c>
      <c r="BD20" s="51">
        <f>+'2grid'!BD20*EE$2</f>
        <v>24.012</v>
      </c>
      <c r="BE20" s="51">
        <f>+'2grid'!BE20*EF$2</f>
        <v>29.318800000000003</v>
      </c>
      <c r="BF20" s="51">
        <f>+'2grid'!BF20*EG$2</f>
        <v>27.031260000000003</v>
      </c>
      <c r="BG20" s="51">
        <f>+'2grid'!BG20*EH$2</f>
        <v>26.52</v>
      </c>
      <c r="BH20" s="51">
        <f>+'2grid'!BH20*EI$2</f>
        <v>23.46</v>
      </c>
      <c r="BI20" s="51">
        <f>+'2grid'!BI20*EJ$2</f>
        <v>19.082159999999998</v>
      </c>
      <c r="BJ20" s="51">
        <f>+'2grid'!BJ20*EK$2</f>
        <v>20.025659999999998</v>
      </c>
      <c r="BK20" s="51">
        <f>+'2grid'!BK20*EL$2</f>
        <v>19.229040000000001</v>
      </c>
      <c r="BL20" s="51">
        <f>+'2grid'!BL20*EM$2</f>
        <v>25.78152</v>
      </c>
      <c r="BM20" s="51">
        <f>+'2grid'!BM20*EN$2</f>
        <v>26.93412</v>
      </c>
      <c r="BN20" s="51">
        <f>+'2grid'!BN20*EO$2</f>
        <v>28.074480000000001</v>
      </c>
      <c r="BO20" s="51">
        <f>+'2grid'!BO20*EP$2</f>
        <v>19.743120000000001</v>
      </c>
      <c r="BP20" s="51">
        <f>+'2grid'!BP20*EQ$2</f>
        <v>24.192360000000001</v>
      </c>
      <c r="BQ20" s="51">
        <f>+'2grid'!BQ20*ER$2</f>
        <v>23.2713</v>
      </c>
      <c r="BR20" s="51">
        <f>+'2grid'!BR20*ES$2</f>
        <v>24.605460000000001</v>
      </c>
      <c r="BS20" s="51">
        <f>+'2grid'!BS20*ET$2</f>
        <v>22.309779999999911</v>
      </c>
      <c r="BT20" s="51">
        <f>+'2grid'!BT20*EU$2</f>
        <v>22.183662666666642</v>
      </c>
      <c r="BU20" s="51">
        <f>+'2grid'!BU20*EV$2</f>
        <v>23.506527111111065</v>
      </c>
      <c r="BV20" s="51">
        <f>+'2grid'!BV20*EW$2</f>
        <v>22.44607265185185</v>
      </c>
      <c r="BW20" s="51">
        <f>+'2grid'!BW20*EX$2</f>
        <v>22.298895130864135</v>
      </c>
      <c r="BX20" s="51">
        <f>+'2grid'!BX20*EY$2</f>
        <v>21.911624732181039</v>
      </c>
      <c r="BY20" s="51">
        <f>+'2grid'!BY20*EZ$2</f>
        <v>22.172207041536304</v>
      </c>
      <c r="BZ20" s="51">
        <f>+'2grid'!BZ20*FA$2</f>
        <v>21.920915277358841</v>
      </c>
      <c r="CA20" s="51">
        <f>+'2grid'!CA20*FB$2</f>
        <v>21.462347684311414</v>
      </c>
    </row>
    <row r="21" spans="1:79" x14ac:dyDescent="0.2">
      <c r="A21" s="9">
        <v>68</v>
      </c>
      <c r="B21" s="51">
        <f>+'2grid'!B21*CC$2</f>
        <v>0</v>
      </c>
      <c r="C21" s="51">
        <f>+'2grid'!C21*CD$2</f>
        <v>0</v>
      </c>
      <c r="D21" s="51">
        <f>+'2grid'!D21*CE$2</f>
        <v>0</v>
      </c>
      <c r="E21" s="51">
        <f>+'2grid'!E21*CF$2</f>
        <v>0</v>
      </c>
      <c r="F21" s="51">
        <f>+'2grid'!F21*CG$2</f>
        <v>0</v>
      </c>
      <c r="G21" s="51">
        <f>+'2grid'!G21*CH$2</f>
        <v>0</v>
      </c>
      <c r="H21" s="51">
        <f>+'2grid'!H21*CI$2</f>
        <v>0</v>
      </c>
      <c r="I21" s="51">
        <f>+'2grid'!I21*CJ$2</f>
        <v>0</v>
      </c>
      <c r="J21" s="51">
        <f>+'2grid'!J21*CK$2</f>
        <v>0</v>
      </c>
      <c r="K21" s="51">
        <f>+'2grid'!K21*CL$2</f>
        <v>0</v>
      </c>
      <c r="L21" s="51">
        <f>+'2grid'!L21*CM$2</f>
        <v>0</v>
      </c>
      <c r="M21" s="51">
        <f>+'2grid'!M21*CN$2</f>
        <v>0</v>
      </c>
      <c r="N21" s="51">
        <f>+'2grid'!N21*CO$2</f>
        <v>0</v>
      </c>
      <c r="O21" s="51">
        <f>+'2grid'!O21*CP$2</f>
        <v>0</v>
      </c>
      <c r="P21" s="51">
        <f>+'2grid'!P21*CQ$2</f>
        <v>0</v>
      </c>
      <c r="Q21" s="51">
        <f>+'2grid'!Q21*CR$2</f>
        <v>0</v>
      </c>
      <c r="R21" s="51">
        <f>+'2grid'!R21*CS$2</f>
        <v>0</v>
      </c>
      <c r="S21" s="51">
        <f>+'2grid'!S21*CT$2</f>
        <v>0</v>
      </c>
      <c r="T21" s="51">
        <f>+'2grid'!T21*CU$2</f>
        <v>0</v>
      </c>
      <c r="U21" s="51">
        <f>+'2grid'!U21*CV$2</f>
        <v>0</v>
      </c>
      <c r="V21" s="51">
        <f>+'2grid'!V21*CW$2</f>
        <v>0</v>
      </c>
      <c r="W21" s="51">
        <f>+'2grid'!W21*CX$2</f>
        <v>0</v>
      </c>
      <c r="X21" s="51">
        <f>+'2grid'!X21*CY$2</f>
        <v>0</v>
      </c>
      <c r="Y21" s="51">
        <f>+'2grid'!Y21*CZ$2</f>
        <v>0</v>
      </c>
      <c r="Z21" s="51">
        <f>+'2grid'!Z21*DA$2</f>
        <v>0</v>
      </c>
      <c r="AA21" s="51">
        <f>+'2grid'!AA21*DB$2</f>
        <v>0</v>
      </c>
      <c r="AB21" s="51">
        <f>+'2grid'!AB21*DC$2</f>
        <v>0</v>
      </c>
      <c r="AC21" s="51">
        <f>+'2grid'!AC21*DD$2</f>
        <v>4.154414721892619E-3</v>
      </c>
      <c r="AD21" s="51">
        <f>+'2grid'!AD21*DE$2</f>
        <v>8.3541982902719369E-3</v>
      </c>
      <c r="AE21" s="51">
        <f>+'2grid'!AE21*DF$2</f>
        <v>1.6796561864945717E-2</v>
      </c>
      <c r="AF21" s="51">
        <f>+'2grid'!AF21*DG$2</f>
        <v>3.3764047647108102E-2</v>
      </c>
      <c r="AG21" s="51">
        <f>+'2grid'!AG21*DH$2</f>
        <v>6.7858589940497399E-2</v>
      </c>
      <c r="AH21" s="51">
        <f>+'2grid'!AH21*DI$2</f>
        <v>0.13635434973959104</v>
      </c>
      <c r="AI21" s="51">
        <f>+'2grid'!AI21*DJ$2</f>
        <v>0.27393310588500702</v>
      </c>
      <c r="AJ21" s="51">
        <f>+'2grid'!AJ21*DK$2</f>
        <v>0.55021042882520654</v>
      </c>
      <c r="AK21" s="51">
        <f>+'2grid'!AK21*DL$2</f>
        <v>1.1048903541310664</v>
      </c>
      <c r="AL21" s="51">
        <f>+'2grid'!AL21*DM$2</f>
        <v>2.2182617429633513</v>
      </c>
      <c r="AM21" s="51">
        <f>+'2grid'!AM21*DN$2</f>
        <v>4.4525282604069583</v>
      </c>
      <c r="AN21" s="51">
        <f>+'2grid'!AN21*DO$2</f>
        <v>8.935066235096512</v>
      </c>
      <c r="AO21" s="51">
        <f>+'2grid'!AO21*DP$2</f>
        <v>10.442544931010794</v>
      </c>
      <c r="AP21" s="51">
        <f>+'2grid'!AP21*DQ$2</f>
        <v>12.201282805664714</v>
      </c>
      <c r="AQ21" s="51">
        <f>+'2grid'!AQ21*DR$2</f>
        <v>12.157096208425637</v>
      </c>
      <c r="AR21" s="51">
        <f>+'2grid'!AR21*DS$2</f>
        <v>12.107906060802195</v>
      </c>
      <c r="AS21" s="51">
        <f>+'2grid'!AS21*DT$2</f>
        <v>14.215046768066394</v>
      </c>
      <c r="AT21" s="51">
        <f>+'2grid'!AT21*DU$2</f>
        <v>12.014941805276406</v>
      </c>
      <c r="AU21" s="51">
        <f>+'2grid'!AU21*DV$2</f>
        <v>9.8823944965112815</v>
      </c>
      <c r="AV21" s="51">
        <f>+'2grid'!AV21*DW$2</f>
        <v>15.837035372074482</v>
      </c>
      <c r="AW21" s="51">
        <f>+'2grid'!AW21*DX$2</f>
        <v>13.597901209281416</v>
      </c>
      <c r="AX21" s="51">
        <f>+'2grid'!AX21*DY$2</f>
        <v>15.550399560315693</v>
      </c>
      <c r="AY21" s="51">
        <f>+'2grid'!AY21*DZ$2</f>
        <v>22.764000000000003</v>
      </c>
      <c r="AZ21" s="51">
        <f>+'2grid'!AZ21*EA$2</f>
        <v>10.760000000000002</v>
      </c>
      <c r="BA21" s="51">
        <f>+'2grid'!BA21*EB$2</f>
        <v>6.4080000000000004</v>
      </c>
      <c r="BB21" s="51">
        <f>+'2grid'!BB21*EC$2</f>
        <v>18.02</v>
      </c>
      <c r="BC21" s="51">
        <f>+'2grid'!BC21*ED$2</f>
        <v>24.997624000000002</v>
      </c>
      <c r="BD21" s="51">
        <f>+'2grid'!BD21*EE$2</f>
        <v>57.5505</v>
      </c>
      <c r="BE21" s="51">
        <f>+'2grid'!BE21*EF$2</f>
        <v>68.521039999999999</v>
      </c>
      <c r="BF21" s="51">
        <f>+'2grid'!BF21*EG$2</f>
        <v>112.443668</v>
      </c>
      <c r="BG21" s="51">
        <f>+'2grid'!BG21*EH$2</f>
        <v>159.43824000000001</v>
      </c>
      <c r="BH21" s="51">
        <f>+'2grid'!BH21*EI$2</f>
        <v>149.03016</v>
      </c>
      <c r="BI21" s="51">
        <f>+'2grid'!BI21*EJ$2</f>
        <v>132.48167999999998</v>
      </c>
      <c r="BJ21" s="51">
        <f>+'2grid'!BJ21*EK$2</f>
        <v>143.99850000000001</v>
      </c>
      <c r="BK21" s="51">
        <f>+'2grid'!BK21*EL$2</f>
        <v>155.23686000000001</v>
      </c>
      <c r="BL21" s="51">
        <f>+'2grid'!BL21*EM$2</f>
        <v>192.14964000000001</v>
      </c>
      <c r="BM21" s="51">
        <f>+'2grid'!BM21*EN$2</f>
        <v>171.76698000000002</v>
      </c>
      <c r="BN21" s="51">
        <f>+'2grid'!BN21*EO$2</f>
        <v>173.4051</v>
      </c>
      <c r="BO21" s="51">
        <f>+'2grid'!BO21*EP$2</f>
        <v>158.50902000000002</v>
      </c>
      <c r="BP21" s="51">
        <f>+'2grid'!BP21*EQ$2</f>
        <v>190.54008000000002</v>
      </c>
      <c r="BQ21" s="51">
        <f>+'2grid'!BQ21*ER$2</f>
        <v>197.71985999999998</v>
      </c>
      <c r="BR21" s="51">
        <f>+'2grid'!BR21*ES$2</f>
        <v>179.52714</v>
      </c>
      <c r="BS21" s="51">
        <f>+'2grid'!BS21*ET$2</f>
        <v>192.95564399999998</v>
      </c>
      <c r="BT21" s="51">
        <f>+'2grid'!BT21*EU$2</f>
        <v>198.90815999999981</v>
      </c>
      <c r="BU21" s="51">
        <f>+'2grid'!BU21*EV$2</f>
        <v>205.46495120000188</v>
      </c>
      <c r="BV21" s="51">
        <f>+'2grid'!BV21*EW$2</f>
        <v>203.34774853333502</v>
      </c>
      <c r="BW21" s="51">
        <f>+'2grid'!BW21*EX$2</f>
        <v>207.51112318222408</v>
      </c>
      <c r="BX21" s="51">
        <f>+'2grid'!BX21*EY$2</f>
        <v>215.71776322370519</v>
      </c>
      <c r="BY21" s="51">
        <f>+'2grid'!BY21*EZ$2</f>
        <v>217.73445998973142</v>
      </c>
      <c r="BZ21" s="51">
        <f>+'2grid'!BZ21*FA$2</f>
        <v>221.01936542169872</v>
      </c>
      <c r="CA21" s="51">
        <f>+'2grid'!CA21*FB$2</f>
        <v>224.71311981036484</v>
      </c>
    </row>
    <row r="22" spans="1:79" x14ac:dyDescent="0.2">
      <c r="A22" s="9">
        <v>70</v>
      </c>
      <c r="B22" s="51">
        <f>+'2grid'!B22*CC$2</f>
        <v>0</v>
      </c>
      <c r="C22" s="51">
        <f>+'2grid'!C22*CD$2</f>
        <v>0</v>
      </c>
      <c r="D22" s="51">
        <f>+'2grid'!D22*CE$2</f>
        <v>0</v>
      </c>
      <c r="E22" s="51">
        <f>+'2grid'!E22*CF$2</f>
        <v>0</v>
      </c>
      <c r="F22" s="51">
        <f>+'2grid'!F22*CG$2</f>
        <v>0</v>
      </c>
      <c r="G22" s="51">
        <f>+'2grid'!G22*CH$2</f>
        <v>0</v>
      </c>
      <c r="H22" s="51">
        <f>+'2grid'!H22*CI$2</f>
        <v>0</v>
      </c>
      <c r="I22" s="51">
        <f>+'2grid'!I22*CJ$2</f>
        <v>0</v>
      </c>
      <c r="J22" s="51">
        <f>+'2grid'!J22*CK$2</f>
        <v>0</v>
      </c>
      <c r="K22" s="51">
        <f>+'2grid'!K22*CL$2</f>
        <v>0</v>
      </c>
      <c r="L22" s="51">
        <f>+'2grid'!L22*CM$2</f>
        <v>0</v>
      </c>
      <c r="M22" s="51">
        <f>+'2grid'!M22*CN$2</f>
        <v>0</v>
      </c>
      <c r="N22" s="51">
        <f>+'2grid'!N22*CO$2</f>
        <v>0</v>
      </c>
      <c r="O22" s="51">
        <f>+'2grid'!O22*CP$2</f>
        <v>0</v>
      </c>
      <c r="P22" s="51">
        <f>+'2grid'!P22*CQ$2</f>
        <v>0</v>
      </c>
      <c r="Q22" s="51">
        <f>+'2grid'!Q22*CR$2</f>
        <v>0</v>
      </c>
      <c r="R22" s="51">
        <f>+'2grid'!R22*CS$2</f>
        <v>0</v>
      </c>
      <c r="S22" s="51">
        <f>+'2grid'!S22*CT$2</f>
        <v>0</v>
      </c>
      <c r="T22" s="51">
        <f>+'2grid'!T22*CU$2</f>
        <v>0</v>
      </c>
      <c r="U22" s="51">
        <f>+'2grid'!U22*CV$2</f>
        <v>0</v>
      </c>
      <c r="V22" s="51">
        <f>+'2grid'!V22*CW$2</f>
        <v>0</v>
      </c>
      <c r="W22" s="51">
        <f>+'2grid'!W22*CX$2</f>
        <v>0</v>
      </c>
      <c r="X22" s="51">
        <f>+'2grid'!X22*CY$2</f>
        <v>0</v>
      </c>
      <c r="Y22" s="51">
        <f>+'2grid'!Y22*CZ$2</f>
        <v>0</v>
      </c>
      <c r="Z22" s="51">
        <f>+'2grid'!Z22*DA$2</f>
        <v>0</v>
      </c>
      <c r="AA22" s="51">
        <f>+'2grid'!AA22*DB$2</f>
        <v>0</v>
      </c>
      <c r="AB22" s="51">
        <f>+'2grid'!AB22*DC$2</f>
        <v>0</v>
      </c>
      <c r="AC22" s="51">
        <f>+'2grid'!AC22*DD$2</f>
        <v>0</v>
      </c>
      <c r="AD22" s="51">
        <f>+'2grid'!AD22*DE$2</f>
        <v>0</v>
      </c>
      <c r="AE22" s="51">
        <f>+'2grid'!AE22*DF$2</f>
        <v>0</v>
      </c>
      <c r="AF22" s="51">
        <f>+'2grid'!AF22*DG$2</f>
        <v>0</v>
      </c>
      <c r="AG22" s="51">
        <f>+'2grid'!AG22*DH$2</f>
        <v>0</v>
      </c>
      <c r="AH22" s="51">
        <f>+'2grid'!AH22*DI$2</f>
        <v>0</v>
      </c>
      <c r="AI22" s="51">
        <f>+'2grid'!AI22*DJ$2</f>
        <v>0</v>
      </c>
      <c r="AJ22" s="51">
        <f>+'2grid'!AJ22*DK$2</f>
        <v>0</v>
      </c>
      <c r="AK22" s="51">
        <f>+'2grid'!AK22*DL$2</f>
        <v>0</v>
      </c>
      <c r="AL22" s="51">
        <f>+'2grid'!AL22*DM$2</f>
        <v>0</v>
      </c>
      <c r="AM22" s="51">
        <f>+'2grid'!AM22*DN$2</f>
        <v>0</v>
      </c>
      <c r="AN22" s="51">
        <f>+'2grid'!AN22*DO$2</f>
        <v>0</v>
      </c>
      <c r="AO22" s="51">
        <f>+'2grid'!AO22*DP$2</f>
        <v>0</v>
      </c>
      <c r="AP22" s="51">
        <f>+'2grid'!AP22*DQ$2</f>
        <v>0</v>
      </c>
      <c r="AQ22" s="51">
        <f>+'2grid'!AQ22*DR$2</f>
        <v>0</v>
      </c>
      <c r="AR22" s="51">
        <f>+'2grid'!AR22*DS$2</f>
        <v>0</v>
      </c>
      <c r="AS22" s="51">
        <f>+'2grid'!AS22*DT$2</f>
        <v>0</v>
      </c>
      <c r="AT22" s="51">
        <f>+'2grid'!AT22*DU$2</f>
        <v>0</v>
      </c>
      <c r="AU22" s="51">
        <f>+'2grid'!AU22*DV$2</f>
        <v>0</v>
      </c>
      <c r="AV22" s="51">
        <f>+'2grid'!AV22*DW$2</f>
        <v>0</v>
      </c>
      <c r="AW22" s="51">
        <f>+'2grid'!AW22*DX$2</f>
        <v>0</v>
      </c>
      <c r="AX22" s="51">
        <f>+'2grid'!AX22*DY$2</f>
        <v>0</v>
      </c>
      <c r="AY22" s="51">
        <f>+'2grid'!AY22*DZ$2</f>
        <v>0</v>
      </c>
      <c r="AZ22" s="51">
        <f>+'2grid'!AZ22*EA$2</f>
        <v>0</v>
      </c>
      <c r="BA22" s="51">
        <f>+'2grid'!BA22*EB$2</f>
        <v>0</v>
      </c>
      <c r="BB22" s="51">
        <f>+'2grid'!BB22*EC$2</f>
        <v>0</v>
      </c>
      <c r="BC22" s="51">
        <f>+'2grid'!BC22*ED$2</f>
        <v>0</v>
      </c>
      <c r="BD22" s="51">
        <f>+'2grid'!BD22*EE$2</f>
        <v>0</v>
      </c>
      <c r="BE22" s="51">
        <f>+'2grid'!BE22*EF$2</f>
        <v>0</v>
      </c>
      <c r="BF22" s="51">
        <f>+'2grid'!BF22*EG$2</f>
        <v>0</v>
      </c>
      <c r="BG22" s="51">
        <f>+'2grid'!BG22*EH$2</f>
        <v>0</v>
      </c>
      <c r="BH22" s="51">
        <f>+'2grid'!BH22*EI$2</f>
        <v>0</v>
      </c>
      <c r="BI22" s="51">
        <f>+'2grid'!BI22*EJ$2</f>
        <v>0</v>
      </c>
      <c r="BJ22" s="51">
        <f>+'2grid'!BJ22*EK$2</f>
        <v>0</v>
      </c>
      <c r="BK22" s="51">
        <f>+'2grid'!BK22*EL$2</f>
        <v>0</v>
      </c>
      <c r="BL22" s="51">
        <f>+'2grid'!BL22*EM$2</f>
        <v>0</v>
      </c>
      <c r="BM22" s="51">
        <f>+'2grid'!BM22*EN$2</f>
        <v>0</v>
      </c>
      <c r="BN22" s="51">
        <f>+'2grid'!BN22*EO$2</f>
        <v>0</v>
      </c>
      <c r="BO22" s="51">
        <f>+'2grid'!BO22*EP$2</f>
        <v>0</v>
      </c>
      <c r="BP22" s="51">
        <f>+'2grid'!BP22*EQ$2</f>
        <v>0</v>
      </c>
      <c r="BQ22" s="51">
        <f>+'2grid'!BQ22*ER$2</f>
        <v>0</v>
      </c>
      <c r="BR22" s="51">
        <f>+'2grid'!BR22*ES$2</f>
        <v>0</v>
      </c>
      <c r="BS22" s="51">
        <f>+'2grid'!BS22*ET$2</f>
        <v>0</v>
      </c>
      <c r="BT22" s="51">
        <f>+'2grid'!BT22*EU$2</f>
        <v>0</v>
      </c>
      <c r="BU22" s="51">
        <f>+'2grid'!BU22*EV$2</f>
        <v>0</v>
      </c>
      <c r="BV22" s="51">
        <f>+'2grid'!BV22*EW$2</f>
        <v>0</v>
      </c>
      <c r="BW22" s="51">
        <f>+'2grid'!BW22*EX$2</f>
        <v>0</v>
      </c>
      <c r="BX22" s="51">
        <f>+'2grid'!BX22*EY$2</f>
        <v>0</v>
      </c>
      <c r="BY22" s="51">
        <f>+'2grid'!BY22*EZ$2</f>
        <v>0</v>
      </c>
      <c r="BZ22" s="51">
        <f>+'2grid'!BZ22*FA$2</f>
        <v>0</v>
      </c>
      <c r="CA22" s="51">
        <f>+'2grid'!CA22*FB$2</f>
        <v>0</v>
      </c>
    </row>
    <row r="23" spans="1:79" x14ac:dyDescent="0.2">
      <c r="A23" s="9">
        <v>72</v>
      </c>
      <c r="B23" s="51">
        <f>+'2grid'!B23*CC$2</f>
        <v>0</v>
      </c>
      <c r="C23" s="51">
        <f>+'2grid'!C23*CD$2</f>
        <v>0</v>
      </c>
      <c r="D23" s="51">
        <f>+'2grid'!D23*CE$2</f>
        <v>0</v>
      </c>
      <c r="E23" s="51">
        <f>+'2grid'!E23*CF$2</f>
        <v>0</v>
      </c>
      <c r="F23" s="51">
        <f>+'2grid'!F23*CG$2</f>
        <v>0</v>
      </c>
      <c r="G23" s="51">
        <f>+'2grid'!G23*CH$2</f>
        <v>0</v>
      </c>
      <c r="H23" s="51">
        <f>+'2grid'!H23*CI$2</f>
        <v>0</v>
      </c>
      <c r="I23" s="51">
        <f>+'2grid'!I23*CJ$2</f>
        <v>0</v>
      </c>
      <c r="J23" s="51">
        <f>+'2grid'!J23*CK$2</f>
        <v>0</v>
      </c>
      <c r="K23" s="51">
        <f>+'2grid'!K23*CL$2</f>
        <v>0</v>
      </c>
      <c r="L23" s="51">
        <f>+'2grid'!L23*CM$2</f>
        <v>0</v>
      </c>
      <c r="M23" s="51">
        <f>+'2grid'!M23*CN$2</f>
        <v>0</v>
      </c>
      <c r="N23" s="51">
        <f>+'2grid'!N23*CO$2</f>
        <v>0</v>
      </c>
      <c r="O23" s="51">
        <f>+'2grid'!O23*CP$2</f>
        <v>0</v>
      </c>
      <c r="P23" s="51">
        <f>+'2grid'!P23*CQ$2</f>
        <v>0</v>
      </c>
      <c r="Q23" s="51">
        <f>+'2grid'!Q23*CR$2</f>
        <v>0</v>
      </c>
      <c r="R23" s="51">
        <f>+'2grid'!R23*CS$2</f>
        <v>0</v>
      </c>
      <c r="S23" s="51">
        <f>+'2grid'!S23*CT$2</f>
        <v>0</v>
      </c>
      <c r="T23" s="51">
        <f>+'2grid'!T23*CU$2</f>
        <v>0</v>
      </c>
      <c r="U23" s="51">
        <f>+'2grid'!U23*CV$2</f>
        <v>0</v>
      </c>
      <c r="V23" s="51">
        <f>+'2grid'!V23*CW$2</f>
        <v>0</v>
      </c>
      <c r="W23" s="51">
        <f>+'2grid'!W23*CX$2</f>
        <v>0</v>
      </c>
      <c r="X23" s="51">
        <f>+'2grid'!X23*CY$2</f>
        <v>0</v>
      </c>
      <c r="Y23" s="51">
        <f>+'2grid'!Y23*CZ$2</f>
        <v>0</v>
      </c>
      <c r="Z23" s="51">
        <f>+'2grid'!Z23*DA$2</f>
        <v>0</v>
      </c>
      <c r="AA23" s="51">
        <f>+'2grid'!AA23*DB$2</f>
        <v>0</v>
      </c>
      <c r="AB23" s="51">
        <f>+'2grid'!AB23*DC$2</f>
        <v>0</v>
      </c>
      <c r="AC23" s="51">
        <f>+'2grid'!AC23*DD$2</f>
        <v>0</v>
      </c>
      <c r="AD23" s="51">
        <f>+'2grid'!AD23*DE$2</f>
        <v>0</v>
      </c>
      <c r="AE23" s="51">
        <f>+'2grid'!AE23*DF$2</f>
        <v>0</v>
      </c>
      <c r="AF23" s="51">
        <f>+'2grid'!AF23*DG$2</f>
        <v>0</v>
      </c>
      <c r="AG23" s="51">
        <f>+'2grid'!AG23*DH$2</f>
        <v>0</v>
      </c>
      <c r="AH23" s="51">
        <f>+'2grid'!AH23*DI$2</f>
        <v>0</v>
      </c>
      <c r="AI23" s="51">
        <f>+'2grid'!AI23*DJ$2</f>
        <v>0</v>
      </c>
      <c r="AJ23" s="51">
        <f>+'2grid'!AJ23*DK$2</f>
        <v>0</v>
      </c>
      <c r="AK23" s="51">
        <f>+'2grid'!AK23*DL$2</f>
        <v>0</v>
      </c>
      <c r="AL23" s="51">
        <f>+'2grid'!AL23*DM$2</f>
        <v>0</v>
      </c>
      <c r="AM23" s="51">
        <f>+'2grid'!AM23*DN$2</f>
        <v>0</v>
      </c>
      <c r="AN23" s="51">
        <f>+'2grid'!AN23*DO$2</f>
        <v>0</v>
      </c>
      <c r="AO23" s="51">
        <f>+'2grid'!AO23*DP$2</f>
        <v>0</v>
      </c>
      <c r="AP23" s="51">
        <f>+'2grid'!AP23*DQ$2</f>
        <v>0</v>
      </c>
      <c r="AQ23" s="51">
        <f>+'2grid'!AQ23*DR$2</f>
        <v>0</v>
      </c>
      <c r="AR23" s="51">
        <f>+'2grid'!AR23*DS$2</f>
        <v>0</v>
      </c>
      <c r="AS23" s="51">
        <f>+'2grid'!AS23*DT$2</f>
        <v>0</v>
      </c>
      <c r="AT23" s="51">
        <f>+'2grid'!AT23*DU$2</f>
        <v>0</v>
      </c>
      <c r="AU23" s="51">
        <f>+'2grid'!AU23*DV$2</f>
        <v>0</v>
      </c>
      <c r="AV23" s="51">
        <f>+'2grid'!AV23*DW$2</f>
        <v>0</v>
      </c>
      <c r="AW23" s="51">
        <f>+'2grid'!AW23*DX$2</f>
        <v>0</v>
      </c>
      <c r="AX23" s="51">
        <f>+'2grid'!AX23*DY$2</f>
        <v>0</v>
      </c>
      <c r="AY23" s="51">
        <f>+'2grid'!AY23*DZ$2</f>
        <v>0</v>
      </c>
      <c r="AZ23" s="51">
        <f>+'2grid'!AZ23*EA$2</f>
        <v>0</v>
      </c>
      <c r="BA23" s="51">
        <f>+'2grid'!BA23*EB$2</f>
        <v>0</v>
      </c>
      <c r="BB23" s="51">
        <f>+'2grid'!BB23*EC$2</f>
        <v>0</v>
      </c>
      <c r="BC23" s="51">
        <f>+'2grid'!BC23*ED$2</f>
        <v>0</v>
      </c>
      <c r="BD23" s="51">
        <f>+'2grid'!BD23*EE$2</f>
        <v>0</v>
      </c>
      <c r="BE23" s="51">
        <f>+'2grid'!BE23*EF$2</f>
        <v>0</v>
      </c>
      <c r="BF23" s="51">
        <f>+'2grid'!BF23*EG$2</f>
        <v>0</v>
      </c>
      <c r="BG23" s="51">
        <f>+'2grid'!BG23*EH$2</f>
        <v>0</v>
      </c>
      <c r="BH23" s="51">
        <f>+'2grid'!BH23*EI$2</f>
        <v>0</v>
      </c>
      <c r="BI23" s="51">
        <f>+'2grid'!BI23*EJ$2</f>
        <v>0</v>
      </c>
      <c r="BJ23" s="51">
        <f>+'2grid'!BJ23*EK$2</f>
        <v>0</v>
      </c>
      <c r="BK23" s="51">
        <f>+'2grid'!BK23*EL$2</f>
        <v>0</v>
      </c>
      <c r="BL23" s="51">
        <f>+'2grid'!BL23*EM$2</f>
        <v>0</v>
      </c>
      <c r="BM23" s="51">
        <f>+'2grid'!BM23*EN$2</f>
        <v>0</v>
      </c>
      <c r="BN23" s="51">
        <f>+'2grid'!BN23*EO$2</f>
        <v>0</v>
      </c>
      <c r="BO23" s="51">
        <f>+'2grid'!BO23*EP$2</f>
        <v>0</v>
      </c>
      <c r="BP23" s="51">
        <f>+'2grid'!BP23*EQ$2</f>
        <v>0</v>
      </c>
      <c r="BQ23" s="51">
        <f>+'2grid'!BQ23*ER$2</f>
        <v>0</v>
      </c>
      <c r="BR23" s="51">
        <f>+'2grid'!BR23*ES$2</f>
        <v>0</v>
      </c>
      <c r="BS23" s="51">
        <f>+'2grid'!BS23*ET$2</f>
        <v>0</v>
      </c>
      <c r="BT23" s="51">
        <f>+'2grid'!BT23*EU$2</f>
        <v>0</v>
      </c>
      <c r="BU23" s="51">
        <f>+'2grid'!BU23*EV$2</f>
        <v>0</v>
      </c>
      <c r="BV23" s="51">
        <f>+'2grid'!BV23*EW$2</f>
        <v>0</v>
      </c>
      <c r="BW23" s="51">
        <f>+'2grid'!BW23*EX$2</f>
        <v>0</v>
      </c>
      <c r="BX23" s="51">
        <f>+'2grid'!BX23*EY$2</f>
        <v>0</v>
      </c>
      <c r="BY23" s="51">
        <f>+'2grid'!BY23*EZ$2</f>
        <v>0</v>
      </c>
      <c r="BZ23" s="51">
        <f>+'2grid'!BZ23*FA$2</f>
        <v>0</v>
      </c>
      <c r="CA23" s="51">
        <f>+'2grid'!CA23*FB$2</f>
        <v>0</v>
      </c>
    </row>
    <row r="24" spans="1:79" x14ac:dyDescent="0.2">
      <c r="A24" s="9">
        <v>76</v>
      </c>
      <c r="B24" s="51">
        <f>+'2grid'!B24*CC$2</f>
        <v>0</v>
      </c>
      <c r="C24" s="51">
        <f>+'2grid'!C24*CD$2</f>
        <v>0</v>
      </c>
      <c r="D24" s="51">
        <f>+'2grid'!D24*CE$2</f>
        <v>0</v>
      </c>
      <c r="E24" s="51">
        <f>+'2grid'!E24*CF$2</f>
        <v>0</v>
      </c>
      <c r="F24" s="51">
        <f>+'2grid'!F24*CG$2</f>
        <v>0</v>
      </c>
      <c r="G24" s="51">
        <f>+'2grid'!G24*CH$2</f>
        <v>0</v>
      </c>
      <c r="H24" s="51">
        <f>+'2grid'!H24*CI$2</f>
        <v>0</v>
      </c>
      <c r="I24" s="51">
        <f>+'2grid'!I24*CJ$2</f>
        <v>0</v>
      </c>
      <c r="J24" s="51">
        <f>+'2grid'!J24*CK$2</f>
        <v>0</v>
      </c>
      <c r="K24" s="51">
        <f>+'2grid'!K24*CL$2</f>
        <v>0</v>
      </c>
      <c r="L24" s="51">
        <f>+'2grid'!L24*CM$2</f>
        <v>0</v>
      </c>
      <c r="M24" s="51">
        <f>+'2grid'!M24*CN$2</f>
        <v>0</v>
      </c>
      <c r="N24" s="51">
        <f>+'2grid'!N24*CO$2</f>
        <v>0</v>
      </c>
      <c r="O24" s="51">
        <f>+'2grid'!O24*CP$2</f>
        <v>0</v>
      </c>
      <c r="P24" s="51">
        <f>+'2grid'!P24*CQ$2</f>
        <v>0</v>
      </c>
      <c r="Q24" s="51">
        <f>+'2grid'!Q24*CR$2</f>
        <v>0</v>
      </c>
      <c r="R24" s="51">
        <f>+'2grid'!R24*CS$2</f>
        <v>0</v>
      </c>
      <c r="S24" s="51">
        <f>+'2grid'!S24*CT$2</f>
        <v>0</v>
      </c>
      <c r="T24" s="51">
        <f>+'2grid'!T24*CU$2</f>
        <v>0</v>
      </c>
      <c r="U24" s="51">
        <f>+'2grid'!U24*CV$2</f>
        <v>0</v>
      </c>
      <c r="V24" s="51">
        <f>+'2grid'!V24*CW$2</f>
        <v>0</v>
      </c>
      <c r="W24" s="51">
        <f>+'2grid'!W24*CX$2</f>
        <v>0</v>
      </c>
      <c r="X24" s="51">
        <f>+'2grid'!X24*CY$2</f>
        <v>0</v>
      </c>
      <c r="Y24" s="51">
        <f>+'2grid'!Y24*CZ$2</f>
        <v>0</v>
      </c>
      <c r="Z24" s="51">
        <f>+'2grid'!Z24*DA$2</f>
        <v>0</v>
      </c>
      <c r="AA24" s="51">
        <f>+'2grid'!AA24*DB$2</f>
        <v>0</v>
      </c>
      <c r="AB24" s="51">
        <f>+'2grid'!AB24*DC$2</f>
        <v>0</v>
      </c>
      <c r="AC24" s="51">
        <f>+'2grid'!AC24*DD$2</f>
        <v>5.7282781049025882E-6</v>
      </c>
      <c r="AD24" s="51">
        <f>+'2grid'!AD24*DE$2</f>
        <v>1.3003683258194567E-5</v>
      </c>
      <c r="AE24" s="51">
        <f>+'2grid'!AE24*DF$2</f>
        <v>2.9666917734588038E-5</v>
      </c>
      <c r="AF24" s="51">
        <f>+'2grid'!AF24*DG$2</f>
        <v>6.8028031453750391E-5</v>
      </c>
      <c r="AG24" s="51">
        <f>+'2grid'!AG24*DH$2</f>
        <v>1.5679663997497165E-4</v>
      </c>
      <c r="AH24" s="51">
        <f>+'2grid'!AH24*DI$2</f>
        <v>3.6326229127980734E-4</v>
      </c>
      <c r="AI24" s="51">
        <f>+'2grid'!AI24*DJ$2</f>
        <v>8.4589686651807806E-4</v>
      </c>
      <c r="AJ24" s="51">
        <f>+'2grid'!AJ24*DK$2</f>
        <v>1.9796358221372793E-3</v>
      </c>
      <c r="AK24" s="51">
        <f>+'2grid'!AK24*DL$2</f>
        <v>4.655448096763398E-3</v>
      </c>
      <c r="AL24" s="51">
        <f>+'2grid'!AL24*DM$2</f>
        <v>1.0999329767283086E-2</v>
      </c>
      <c r="AM24" s="51">
        <f>+'2grid'!AM24*DN$2</f>
        <v>2.6103905100674056E-2</v>
      </c>
      <c r="AN24" s="51">
        <f>+'2grid'!AN24*DO$2</f>
        <v>6.5821340601733808E-2</v>
      </c>
      <c r="AO24" s="51">
        <f>+'2grid'!AO24*DP$2</f>
        <v>0.15914462242984986</v>
      </c>
      <c r="AP24" s="51">
        <f>+'2grid'!AP24*DQ$2</f>
        <v>0.39778138896321308</v>
      </c>
      <c r="AQ24" s="51">
        <f>+'2grid'!AQ24*DR$2</f>
        <v>0.95017516809538494</v>
      </c>
      <c r="AR24" s="51">
        <f>+'2grid'!AR24*DS$2</f>
        <v>2.2010997078241608</v>
      </c>
      <c r="AS24" s="51">
        <f>+'2grid'!AS24*DT$2</f>
        <v>4.9873643466799438</v>
      </c>
      <c r="AT24" s="51">
        <f>+'2grid'!AT24*DU$2</f>
        <v>11.115745093633217</v>
      </c>
      <c r="AU24" s="51">
        <f>+'2grid'!AU24*DV$2</f>
        <v>24.305407128834975</v>
      </c>
      <c r="AV24" s="51">
        <f>+'2grid'!AV24*DW$2</f>
        <v>59.324489149977587</v>
      </c>
      <c r="AW24" s="51">
        <f>+'2grid'!AW24*DX$2</f>
        <v>141.19595250385041</v>
      </c>
      <c r="AX24" s="51">
        <f>+'2grid'!AX24*DY$2</f>
        <v>353.3771908071792</v>
      </c>
      <c r="AY24" s="51">
        <f>+'2grid'!AY24*DZ$2</f>
        <v>396.74400000000003</v>
      </c>
      <c r="AZ24" s="51">
        <f>+'2grid'!AZ24*EA$2</f>
        <v>773.64400000000001</v>
      </c>
      <c r="BA24" s="51">
        <f>+'2grid'!BA24*EB$2</f>
        <v>1069.068</v>
      </c>
      <c r="BB24" s="51">
        <f>+'2grid'!BB24*EC$2</f>
        <v>2081.84</v>
      </c>
      <c r="BC24" s="51">
        <f>+'2grid'!BC24*ED$2</f>
        <v>3339.0869239999997</v>
      </c>
      <c r="BD24" s="51">
        <f>+'2grid'!BD24*EE$2</f>
        <v>5198.2482600000003</v>
      </c>
      <c r="BE24" s="51">
        <f>+'2grid'!BE24*EF$2</f>
        <v>6467.8909679999997</v>
      </c>
      <c r="BF24" s="51">
        <f>+'2grid'!BF24*EG$2</f>
        <v>4057.1973200000002</v>
      </c>
      <c r="BG24" s="51">
        <f>+'2grid'!BG24*EH$2</f>
        <v>3728.3958000000002</v>
      </c>
      <c r="BH24" s="51">
        <f>+'2grid'!BH24*EI$2</f>
        <v>3205.4928</v>
      </c>
      <c r="BI24" s="51">
        <f>+'2grid'!BI24*EJ$2</f>
        <v>3208.7874000000002</v>
      </c>
      <c r="BJ24" s="51">
        <f>+'2grid'!BJ24*EK$2</f>
        <v>3244.4772000000003</v>
      </c>
      <c r="BK24" s="51">
        <f>+'2grid'!BK24*EL$2</f>
        <v>3807.8109600000003</v>
      </c>
      <c r="BL24" s="51">
        <f>+'2grid'!BL24*EM$2</f>
        <v>3994.1721000000002</v>
      </c>
      <c r="BM24" s="51">
        <f>+'2grid'!BM24*EN$2</f>
        <v>3030.3363600000002</v>
      </c>
      <c r="BN24" s="51">
        <f>+'2grid'!BN24*EO$2</f>
        <v>2948.7485999999999</v>
      </c>
      <c r="BO24" s="51">
        <f>+'2grid'!BO24*EP$2</f>
        <v>2907.6915599999998</v>
      </c>
      <c r="BP24" s="51">
        <f>+'2grid'!BP24*EQ$2</f>
        <v>2929.4767200000001</v>
      </c>
      <c r="BQ24" s="51">
        <f>+'2grid'!BQ24*ER$2</f>
        <v>2776.9081799999999</v>
      </c>
      <c r="BR24" s="51">
        <f>+'2grid'!BR24*ES$2</f>
        <v>2807.9488200000001</v>
      </c>
      <c r="BS24" s="51">
        <f>+'2grid'!BS24*ET$2</f>
        <v>2739.6176600000126</v>
      </c>
      <c r="BT24" s="51">
        <f>+'2grid'!BT24*EU$2</f>
        <v>2701.9867773333567</v>
      </c>
      <c r="BU24" s="51">
        <f>+'2grid'!BU24*EV$2</f>
        <v>2653.8989075555801</v>
      </c>
      <c r="BV24" s="51">
        <f>+'2grid'!BV24*EW$2</f>
        <v>2601.2077344592904</v>
      </c>
      <c r="BW24" s="51">
        <f>+'2grid'!BW24*EX$2</f>
        <v>2575.7663951210234</v>
      </c>
      <c r="BX24" s="51">
        <f>+'2grid'!BX24*EY$2</f>
        <v>2517.6480719987221</v>
      </c>
      <c r="BY24" s="51">
        <f>+'2grid'!BY24*EZ$2</f>
        <v>2477.5675651040174</v>
      </c>
      <c r="BZ24" s="51">
        <f>+'2grid'!BZ24*FA$2</f>
        <v>2432.3835845464423</v>
      </c>
      <c r="CA24" s="51">
        <f>+'2grid'!CA24*FB$2</f>
        <v>2389.4171651741226</v>
      </c>
    </row>
    <row r="25" spans="1:79" x14ac:dyDescent="0.2">
      <c r="A25" s="9">
        <v>84</v>
      </c>
      <c r="B25" s="51">
        <f>+'2grid'!B25*CC$2</f>
        <v>0</v>
      </c>
      <c r="C25" s="51">
        <f>+'2grid'!C25*CD$2</f>
        <v>0</v>
      </c>
      <c r="D25" s="51">
        <f>+'2grid'!D25*CE$2</f>
        <v>0</v>
      </c>
      <c r="E25" s="51">
        <f>+'2grid'!E25*CF$2</f>
        <v>0</v>
      </c>
      <c r="F25" s="51">
        <f>+'2grid'!F25*CG$2</f>
        <v>0</v>
      </c>
      <c r="G25" s="51">
        <f>+'2grid'!G25*CH$2</f>
        <v>0</v>
      </c>
      <c r="H25" s="51">
        <f>+'2grid'!H25*CI$2</f>
        <v>0</v>
      </c>
      <c r="I25" s="51">
        <f>+'2grid'!I25*CJ$2</f>
        <v>0</v>
      </c>
      <c r="J25" s="51">
        <f>+'2grid'!J25*CK$2</f>
        <v>0</v>
      </c>
      <c r="K25" s="51">
        <f>+'2grid'!K25*CL$2</f>
        <v>0</v>
      </c>
      <c r="L25" s="51">
        <f>+'2grid'!L25*CM$2</f>
        <v>0</v>
      </c>
      <c r="M25" s="51">
        <f>+'2grid'!M25*CN$2</f>
        <v>0</v>
      </c>
      <c r="N25" s="51">
        <f>+'2grid'!N25*CO$2</f>
        <v>0</v>
      </c>
      <c r="O25" s="51">
        <f>+'2grid'!O25*CP$2</f>
        <v>0</v>
      </c>
      <c r="P25" s="51">
        <f>+'2grid'!P25*CQ$2</f>
        <v>0</v>
      </c>
      <c r="Q25" s="51">
        <f>+'2grid'!Q25*CR$2</f>
        <v>0</v>
      </c>
      <c r="R25" s="51">
        <f>+'2grid'!R25*CS$2</f>
        <v>0</v>
      </c>
      <c r="S25" s="51">
        <f>+'2grid'!S25*CT$2</f>
        <v>0</v>
      </c>
      <c r="T25" s="51">
        <f>+'2grid'!T25*CU$2</f>
        <v>0</v>
      </c>
      <c r="U25" s="51">
        <f>+'2grid'!U25*CV$2</f>
        <v>0</v>
      </c>
      <c r="V25" s="51">
        <f>+'2grid'!V25*CW$2</f>
        <v>0</v>
      </c>
      <c r="W25" s="51">
        <f>+'2grid'!W25*CX$2</f>
        <v>0</v>
      </c>
      <c r="X25" s="51">
        <f>+'2grid'!X25*CY$2</f>
        <v>0</v>
      </c>
      <c r="Y25" s="51">
        <f>+'2grid'!Y25*CZ$2</f>
        <v>0</v>
      </c>
      <c r="Z25" s="51">
        <f>+'2grid'!Z25*DA$2</f>
        <v>0</v>
      </c>
      <c r="AA25" s="51">
        <f>+'2grid'!AA25*DB$2</f>
        <v>0</v>
      </c>
      <c r="AB25" s="51">
        <f>+'2grid'!AB25*DC$2</f>
        <v>0</v>
      </c>
      <c r="AC25" s="51">
        <f>+'2grid'!AC25*DD$2</f>
        <v>4.8658928020295944E-9</v>
      </c>
      <c r="AD25" s="51">
        <f>+'2grid'!AD25*DE$2</f>
        <v>1.0389079976005483E-8</v>
      </c>
      <c r="AE25" s="51">
        <f>+'2grid'!AE25*DF$2</f>
        <v>2.2177486630214625E-8</v>
      </c>
      <c r="AF25" s="51">
        <f>+'2grid'!AF25*DG$2</f>
        <v>4.7333220959703525E-8</v>
      </c>
      <c r="AG25" s="51">
        <f>+'2grid'!AG25*DH$2</f>
        <v>1.0100340319543293E-7</v>
      </c>
      <c r="AH25" s="51">
        <f>+'2grid'!AH25*DI$2</f>
        <v>2.1548636470233214E-7</v>
      </c>
      <c r="AI25" s="51">
        <f>+'2grid'!AI25*DJ$2</f>
        <v>4.5963695777724604E-7</v>
      </c>
      <c r="AJ25" s="51">
        <f>+'2grid'!AJ25*DK$2</f>
        <v>9.8020939249431226E-7</v>
      </c>
      <c r="AK25" s="51">
        <f>+'2grid'!AK25*DL$2</f>
        <v>2.0899160721358967E-6</v>
      </c>
      <c r="AL25" s="51">
        <f>+'2grid'!AL25*DM$2</f>
        <v>4.4549422120009611E-6</v>
      </c>
      <c r="AM25" s="51">
        <f>+'2grid'!AM25*DN$2</f>
        <v>9.4941391403299197E-6</v>
      </c>
      <c r="AN25" s="51">
        <f>+'2grid'!AN25*DO$2</f>
        <v>2.0228622309585658E-5</v>
      </c>
      <c r="AO25" s="51">
        <f>+'2grid'!AO25*DP$2</f>
        <v>4.115260351106333E-5</v>
      </c>
      <c r="AP25" s="51">
        <f>+'2grid'!AP25*DQ$2</f>
        <v>8.3698734336787014E-5</v>
      </c>
      <c r="AQ25" s="51">
        <f>+'2grid'!AQ25*DR$2</f>
        <v>1.7018742648480025E-4</v>
      </c>
      <c r="AR25" s="51">
        <f>+'2grid'!AR25*DS$2</f>
        <v>3.45954768592053E-4</v>
      </c>
      <c r="AS25" s="51">
        <f>+'2grid'!AS25*DT$2</f>
        <v>7.0305696861651661E-4</v>
      </c>
      <c r="AT25" s="51">
        <f>+'2grid'!AT25*DU$2</f>
        <v>1.5550666848212784E-3</v>
      </c>
      <c r="AU25" s="51">
        <f>+'2grid'!AU25*DV$2</f>
        <v>3.4385741780746373E-3</v>
      </c>
      <c r="AV25" s="51">
        <f>+'2grid'!AV25*DW$2</f>
        <v>7.6010587094281455E-3</v>
      </c>
      <c r="AW25" s="51">
        <f>+'2grid'!AW25*DX$2</f>
        <v>1.6796982415923801E-2</v>
      </c>
      <c r="AX25" s="51">
        <f>+'2grid'!AX25*DY$2</f>
        <v>3.7518350723567996E-2</v>
      </c>
      <c r="AY25" s="51">
        <f>+'2grid'!AY25*DZ$2</f>
        <v>8.4502202817599542E-2</v>
      </c>
      <c r="AZ25" s="51">
        <f>+'2grid'!AZ25*EA$2</f>
        <v>0.19047465798414495</v>
      </c>
      <c r="BA25" s="51">
        <f>+'2grid'!BA25*EB$2</f>
        <v>0.42971879993424678</v>
      </c>
      <c r="BB25" s="51">
        <f>+'2grid'!BB25*EC$2</f>
        <v>0.97038662348902449</v>
      </c>
      <c r="BC25" s="51">
        <f>+'2grid'!BC25*ED$2</f>
        <v>1.2287360000000001</v>
      </c>
      <c r="BD25" s="51">
        <f>+'2grid'!BD25*EE$2</f>
        <v>1.8531</v>
      </c>
      <c r="BE25" s="51">
        <f>+'2grid'!BE25*EF$2</f>
        <v>3.3960080000000001</v>
      </c>
      <c r="BF25" s="51">
        <f>+'2grid'!BF25*EG$2</f>
        <v>3.2896000000000001</v>
      </c>
      <c r="BG25" s="51">
        <f>+'2grid'!BG25*EH$2</f>
        <v>3.6954600000000002</v>
      </c>
      <c r="BH25" s="51">
        <f>+'2grid'!BH25*EI$2</f>
        <v>4.1014200000000001</v>
      </c>
      <c r="BI25" s="51">
        <f>+'2grid'!BI25*EJ$2</f>
        <v>4.8694800000000003</v>
      </c>
      <c r="BJ25" s="51">
        <f>+'2grid'!BJ25*EK$2</f>
        <v>4.6246799999999997</v>
      </c>
      <c r="BK25" s="51">
        <f>+'2grid'!BK25*EL$2</f>
        <v>3.1987200000000002</v>
      </c>
      <c r="BL25" s="51">
        <f>+'2grid'!BL25*EM$2</f>
        <v>3.7229999999999999</v>
      </c>
      <c r="BM25" s="51">
        <f>+'2grid'!BM25*EN$2</f>
        <v>2.97024</v>
      </c>
      <c r="BN25" s="51">
        <f>+'2grid'!BN25*EO$2</f>
        <v>3.7862400000000003</v>
      </c>
      <c r="BO25" s="51">
        <f>+'2grid'!BO25*EP$2</f>
        <v>3.4567799999999997</v>
      </c>
      <c r="BP25" s="51">
        <f>+'2grid'!BP25*EQ$2</f>
        <v>4.6705800000000002</v>
      </c>
      <c r="BQ25" s="51">
        <f>+'2grid'!BQ25*ER$2</f>
        <v>4.4971800000000002</v>
      </c>
      <c r="BR25" s="51">
        <f>+'2grid'!BR25*ES$2</f>
        <v>4.4900400000000005</v>
      </c>
      <c r="BS25" s="51">
        <f>+'2grid'!BS25*ET$2</f>
        <v>5.0730719999999181</v>
      </c>
      <c r="BT25" s="51">
        <f>+'2grid'!BT25*EU$2</f>
        <v>5.265035999999971</v>
      </c>
      <c r="BU25" s="51">
        <f>+'2grid'!BU25*EV$2</f>
        <v>5.5996095999999103</v>
      </c>
      <c r="BV25" s="51">
        <f>+'2grid'!BV25*EW$2</f>
        <v>5.6857610666665686</v>
      </c>
      <c r="BW25" s="51">
        <f>+'2grid'!BW25*EX$2</f>
        <v>6.0481409244443283</v>
      </c>
      <c r="BX25" s="51">
        <f>+'2grid'!BX25*EY$2</f>
        <v>6.3565911407404956</v>
      </c>
      <c r="BY25" s="51">
        <f>+'2grid'!BY25*EZ$2</f>
        <v>6.5566746496787935</v>
      </c>
      <c r="BZ25" s="51">
        <f>+'2grid'!BZ25*FA$2</f>
        <v>6.8277873364277619</v>
      </c>
      <c r="CA25" s="51">
        <f>+'2grid'!CA25*FB$2</f>
        <v>7.085302084406857</v>
      </c>
    </row>
    <row r="26" spans="1:79" x14ac:dyDescent="0.2">
      <c r="A26" s="9">
        <v>86</v>
      </c>
      <c r="B26" s="51">
        <f>+'2grid'!B26*CC$2</f>
        <v>0</v>
      </c>
      <c r="C26" s="51">
        <f>+'2grid'!C26*CD$2</f>
        <v>0</v>
      </c>
      <c r="D26" s="51">
        <f>+'2grid'!D26*CE$2</f>
        <v>0</v>
      </c>
      <c r="E26" s="51">
        <f>+'2grid'!E26*CF$2</f>
        <v>0</v>
      </c>
      <c r="F26" s="51">
        <f>+'2grid'!F26*CG$2</f>
        <v>0</v>
      </c>
      <c r="G26" s="51">
        <f>+'2grid'!G26*CH$2</f>
        <v>0</v>
      </c>
      <c r="H26" s="51">
        <f>+'2grid'!H26*CI$2</f>
        <v>0</v>
      </c>
      <c r="I26" s="51">
        <f>+'2grid'!I26*CJ$2</f>
        <v>0</v>
      </c>
      <c r="J26" s="51">
        <f>+'2grid'!J26*CK$2</f>
        <v>0</v>
      </c>
      <c r="K26" s="51">
        <f>+'2grid'!K26*CL$2</f>
        <v>0</v>
      </c>
      <c r="L26" s="51">
        <f>+'2grid'!L26*CM$2</f>
        <v>0</v>
      </c>
      <c r="M26" s="51">
        <f>+'2grid'!M26*CN$2</f>
        <v>0</v>
      </c>
      <c r="N26" s="51">
        <f>+'2grid'!N26*CO$2</f>
        <v>0</v>
      </c>
      <c r="O26" s="51">
        <f>+'2grid'!O26*CP$2</f>
        <v>0</v>
      </c>
      <c r="P26" s="51">
        <f>+'2grid'!P26*CQ$2</f>
        <v>0</v>
      </c>
      <c r="Q26" s="51">
        <f>+'2grid'!Q26*CR$2</f>
        <v>0</v>
      </c>
      <c r="R26" s="51">
        <f>+'2grid'!R26*CS$2</f>
        <v>0</v>
      </c>
      <c r="S26" s="51">
        <f>+'2grid'!S26*CT$2</f>
        <v>0</v>
      </c>
      <c r="T26" s="51">
        <f>+'2grid'!T26*CU$2</f>
        <v>0</v>
      </c>
      <c r="U26" s="51">
        <f>+'2grid'!U26*CV$2</f>
        <v>0</v>
      </c>
      <c r="V26" s="51">
        <f>+'2grid'!V26*CW$2</f>
        <v>0</v>
      </c>
      <c r="W26" s="51">
        <f>+'2grid'!W26*CX$2</f>
        <v>0</v>
      </c>
      <c r="X26" s="51">
        <f>+'2grid'!X26*CY$2</f>
        <v>0</v>
      </c>
      <c r="Y26" s="51">
        <f>+'2grid'!Y26*CZ$2</f>
        <v>0</v>
      </c>
      <c r="Z26" s="51">
        <f>+'2grid'!Z26*DA$2</f>
        <v>0</v>
      </c>
      <c r="AA26" s="51">
        <f>+'2grid'!AA26*DB$2</f>
        <v>0</v>
      </c>
      <c r="AB26" s="51">
        <f>+'2grid'!AB26*DC$2</f>
        <v>0</v>
      </c>
      <c r="AC26" s="51">
        <f>+'2grid'!AC26*DD$2</f>
        <v>0</v>
      </c>
      <c r="AD26" s="51">
        <f>+'2grid'!AD26*DE$2</f>
        <v>0</v>
      </c>
      <c r="AE26" s="51">
        <f>+'2grid'!AE26*DF$2</f>
        <v>0</v>
      </c>
      <c r="AF26" s="51">
        <f>+'2grid'!AF26*DG$2</f>
        <v>0</v>
      </c>
      <c r="AG26" s="51">
        <f>+'2grid'!AG26*DH$2</f>
        <v>0</v>
      </c>
      <c r="AH26" s="51">
        <f>+'2grid'!AH26*DI$2</f>
        <v>0</v>
      </c>
      <c r="AI26" s="51">
        <f>+'2grid'!AI26*DJ$2</f>
        <v>0</v>
      </c>
      <c r="AJ26" s="51">
        <f>+'2grid'!AJ26*DK$2</f>
        <v>0</v>
      </c>
      <c r="AK26" s="51">
        <f>+'2grid'!AK26*DL$2</f>
        <v>0</v>
      </c>
      <c r="AL26" s="51">
        <f>+'2grid'!AL26*DM$2</f>
        <v>0</v>
      </c>
      <c r="AM26" s="51">
        <f>+'2grid'!AM26*DN$2</f>
        <v>0</v>
      </c>
      <c r="AN26" s="51">
        <f>+'2grid'!AN26*DO$2</f>
        <v>0</v>
      </c>
      <c r="AO26" s="51">
        <f>+'2grid'!AO26*DP$2</f>
        <v>0</v>
      </c>
      <c r="AP26" s="51">
        <f>+'2grid'!AP26*DQ$2</f>
        <v>0</v>
      </c>
      <c r="AQ26" s="51">
        <f>+'2grid'!AQ26*DR$2</f>
        <v>0</v>
      </c>
      <c r="AR26" s="51">
        <f>+'2grid'!AR26*DS$2</f>
        <v>0</v>
      </c>
      <c r="AS26" s="51">
        <f>+'2grid'!AS26*DT$2</f>
        <v>0</v>
      </c>
      <c r="AT26" s="51">
        <f>+'2grid'!AT26*DU$2</f>
        <v>0</v>
      </c>
      <c r="AU26" s="51">
        <f>+'2grid'!AU26*DV$2</f>
        <v>0</v>
      </c>
      <c r="AV26" s="51">
        <f>+'2grid'!AV26*DW$2</f>
        <v>0</v>
      </c>
      <c r="AW26" s="51">
        <f>+'2grid'!AW26*DX$2</f>
        <v>0</v>
      </c>
      <c r="AX26" s="51">
        <f>+'2grid'!AX26*DY$2</f>
        <v>0</v>
      </c>
      <c r="AY26" s="51">
        <f>+'2grid'!AY26*DZ$2</f>
        <v>0</v>
      </c>
      <c r="AZ26" s="51">
        <f>+'2grid'!AZ26*EA$2</f>
        <v>0</v>
      </c>
      <c r="BA26" s="51">
        <f>+'2grid'!BA26*EB$2</f>
        <v>0</v>
      </c>
      <c r="BB26" s="51">
        <f>+'2grid'!BB26*EC$2</f>
        <v>0</v>
      </c>
      <c r="BC26" s="51">
        <f>+'2grid'!BC26*ED$2</f>
        <v>0</v>
      </c>
      <c r="BD26" s="51">
        <f>+'2grid'!BD26*EE$2</f>
        <v>0</v>
      </c>
      <c r="BE26" s="51">
        <f>+'2grid'!BE26*EF$2</f>
        <v>0</v>
      </c>
      <c r="BF26" s="51">
        <f>+'2grid'!BF26*EG$2</f>
        <v>0</v>
      </c>
      <c r="BG26" s="51">
        <f>+'2grid'!BG26*EH$2</f>
        <v>0</v>
      </c>
      <c r="BH26" s="51">
        <f>+'2grid'!BH26*EI$2</f>
        <v>0</v>
      </c>
      <c r="BI26" s="51">
        <f>+'2grid'!BI26*EJ$2</f>
        <v>0</v>
      </c>
      <c r="BJ26" s="51">
        <f>+'2grid'!BJ26*EK$2</f>
        <v>0</v>
      </c>
      <c r="BK26" s="51">
        <f>+'2grid'!BK26*EL$2</f>
        <v>0</v>
      </c>
      <c r="BL26" s="51">
        <f>+'2grid'!BL26*EM$2</f>
        <v>0</v>
      </c>
      <c r="BM26" s="51">
        <f>+'2grid'!BM26*EN$2</f>
        <v>0</v>
      </c>
      <c r="BN26" s="51">
        <f>+'2grid'!BN26*EO$2</f>
        <v>0</v>
      </c>
      <c r="BO26" s="51">
        <f>+'2grid'!BO26*EP$2</f>
        <v>0</v>
      </c>
      <c r="BP26" s="51">
        <f>+'2grid'!BP26*EQ$2</f>
        <v>0</v>
      </c>
      <c r="BQ26" s="51">
        <f>+'2grid'!BQ26*ER$2</f>
        <v>0</v>
      </c>
      <c r="BR26" s="51">
        <f>+'2grid'!BR26*ES$2</f>
        <v>0</v>
      </c>
      <c r="BS26" s="51">
        <f>+'2grid'!BS26*ET$2</f>
        <v>0</v>
      </c>
      <c r="BT26" s="51">
        <f>+'2grid'!BT26*EU$2</f>
        <v>0</v>
      </c>
      <c r="BU26" s="51">
        <f>+'2grid'!BU26*EV$2</f>
        <v>0</v>
      </c>
      <c r="BV26" s="51">
        <f>+'2grid'!BV26*EW$2</f>
        <v>0</v>
      </c>
      <c r="BW26" s="51">
        <f>+'2grid'!BW26*EX$2</f>
        <v>0</v>
      </c>
      <c r="BX26" s="51">
        <f>+'2grid'!BX26*EY$2</f>
        <v>0</v>
      </c>
      <c r="BY26" s="51">
        <f>+'2grid'!BY26*EZ$2</f>
        <v>0</v>
      </c>
      <c r="BZ26" s="51">
        <f>+'2grid'!BZ26*FA$2</f>
        <v>0</v>
      </c>
      <c r="CA26" s="51">
        <f>+'2grid'!CA26*FB$2</f>
        <v>0</v>
      </c>
    </row>
    <row r="27" spans="1:79" x14ac:dyDescent="0.2">
      <c r="A27" s="9">
        <v>90</v>
      </c>
      <c r="B27" s="51">
        <f>+'2grid'!B27*CC$2</f>
        <v>0</v>
      </c>
      <c r="C27" s="51">
        <f>+'2grid'!C27*CD$2</f>
        <v>0</v>
      </c>
      <c r="D27" s="51">
        <f>+'2grid'!D27*CE$2</f>
        <v>1.3344074741336495E-9</v>
      </c>
      <c r="E27" s="51">
        <f>+'2grid'!E27*CF$2</f>
        <v>2.4588758413454094E-9</v>
      </c>
      <c r="F27" s="51">
        <f>+'2grid'!F27*CG$2</f>
        <v>4.5295081287941764E-9</v>
      </c>
      <c r="G27" s="51">
        <f>+'2grid'!G27*CH$2</f>
        <v>8.3411701032482056E-9</v>
      </c>
      <c r="H27" s="51">
        <f>+'2grid'!H27*CI$2</f>
        <v>1.5355335871888747E-8</v>
      </c>
      <c r="I27" s="51">
        <f>+'2grid'!I27*CJ$2</f>
        <v>2.8258083375350813E-8</v>
      </c>
      <c r="J27" s="51">
        <f>+'2grid'!J27*CK$2</f>
        <v>5.198420998295669E-8</v>
      </c>
      <c r="K27" s="51">
        <f>+'2grid'!K27*CL$2</f>
        <v>9.5595963069619864E-8</v>
      </c>
      <c r="L27" s="51">
        <f>+'2grid'!L27*CM$2</f>
        <v>1.757278732897424E-7</v>
      </c>
      <c r="M27" s="51">
        <f>+'2grid'!M27*CN$2</f>
        <v>3.86084474551287E-7</v>
      </c>
      <c r="N27" s="51">
        <f>+'2grid'!N27*CO$2</f>
        <v>8.4775777695147073E-7</v>
      </c>
      <c r="O27" s="51">
        <f>+'2grid'!O27*CP$2</f>
        <v>1.8603573438657267E-6</v>
      </c>
      <c r="P27" s="51">
        <f>+'2grid'!P27*CQ$2</f>
        <v>4.0798343015789522E-6</v>
      </c>
      <c r="Q27" s="51">
        <f>+'2grid'!Q27*CR$2</f>
        <v>8.9411953037850408E-6</v>
      </c>
      <c r="R27" s="51">
        <f>+'2grid'!R27*CS$2</f>
        <v>1.9581217715289239E-5</v>
      </c>
      <c r="S27" s="51">
        <f>+'2grid'!S27*CT$2</f>
        <v>4.28506784933898E-5</v>
      </c>
      <c r="T27" s="51">
        <f>+'2grid'!T27*CU$2</f>
        <v>9.3698138536602352E-5</v>
      </c>
      <c r="U27" s="51">
        <f>+'2grid'!U27*CV$2</f>
        <v>2.0471006354192469E-4</v>
      </c>
      <c r="V27" s="51">
        <f>+'2grid'!V27*CW$2</f>
        <v>4.4684845959711179E-4</v>
      </c>
      <c r="W27" s="51">
        <f>+'2grid'!W27*CX$2</f>
        <v>9.7447337150600934E-4</v>
      </c>
      <c r="X27" s="51">
        <f>+'2grid'!X27*CY$2</f>
        <v>2.1229598450666631E-3</v>
      </c>
      <c r="Y27" s="51">
        <f>+'2grid'!Y27*CZ$2</f>
        <v>4.620047859550812E-3</v>
      </c>
      <c r="Z27" s="51">
        <f>+'2grid'!Z27*DA$2</f>
        <v>1.004273115232867E-2</v>
      </c>
      <c r="AA27" s="51">
        <f>+'2grid'!AA27*DB$2</f>
        <v>2.1803297896503038E-2</v>
      </c>
      <c r="AB27" s="51">
        <f>+'2grid'!AB27*DC$2</f>
        <v>4.7273514075599779E-2</v>
      </c>
      <c r="AC27" s="51">
        <f>+'2grid'!AC27*DD$2</f>
        <v>0.10235161773915231</v>
      </c>
      <c r="AD27" s="51">
        <f>+'2grid'!AD27*DE$2</f>
        <v>0.12459424449839783</v>
      </c>
      <c r="AE27" s="51">
        <f>+'2grid'!AE27*DF$2</f>
        <v>0.15156194633835079</v>
      </c>
      <c r="AF27" s="51">
        <f>+'2grid'!AF27*DG$2</f>
        <v>0.18422534177206881</v>
      </c>
      <c r="AG27" s="51">
        <f>+'2grid'!AG27*DH$2</f>
        <v>0.22374375869166993</v>
      </c>
      <c r="AH27" s="51">
        <f>+'2grid'!AH27*DI$2</f>
        <v>0.2714982208034154</v>
      </c>
      <c r="AI27" s="51">
        <f>+'2grid'!AI27*DJ$2</f>
        <v>0.32912877214687275</v>
      </c>
      <c r="AJ27" s="51">
        <f>+'2grid'!AJ27*DK$2</f>
        <v>0.39857606188102007</v>
      </c>
      <c r="AK27" s="51">
        <f>+'2grid'!AK27*DL$2</f>
        <v>0.48212670224517051</v>
      </c>
      <c r="AL27" s="51">
        <f>+'2grid'!AL27*DM$2</f>
        <v>0.5824612464266119</v>
      </c>
      <c r="AM27" s="51">
        <f>+'2grid'!AM27*DN$2</f>
        <v>0.7027025709736564</v>
      </c>
      <c r="AN27" s="51">
        <f>+'2grid'!AN27*DO$2</f>
        <v>0.84646077132396291</v>
      </c>
      <c r="AO27" s="51">
        <f>+'2grid'!AO27*DP$2</f>
        <v>0.85953301197309373</v>
      </c>
      <c r="AP27" s="51">
        <f>+'2grid'!AP27*DQ$2</f>
        <v>0.87110125760163737</v>
      </c>
      <c r="AQ27" s="51">
        <f>+'2grid'!AQ27*DR$2</f>
        <v>0.88085196990932924</v>
      </c>
      <c r="AR27" s="51">
        <f>+'2grid'!AR27*DS$2</f>
        <v>0.88840728285330406</v>
      </c>
      <c r="AS27" s="51">
        <f>+'2grid'!AS27*DT$2</f>
        <v>0.89330513918066246</v>
      </c>
      <c r="AT27" s="51">
        <f>+'2grid'!AT27*DU$2</f>
        <v>0.87710333604712987</v>
      </c>
      <c r="AU27" s="51">
        <f>+'2grid'!AU27*DV$2</f>
        <v>0.85738380587298546</v>
      </c>
      <c r="AV27" s="51">
        <f>+'2grid'!AV27*DW$2</f>
        <v>0.83346580494530209</v>
      </c>
      <c r="AW27" s="51">
        <f>+'2grid'!AW27*DX$2</f>
        <v>0.80441300526048665</v>
      </c>
      <c r="AX27" s="51">
        <f>+'2grid'!AX27*DY$2</f>
        <v>0.7774117628999877</v>
      </c>
      <c r="AY27" s="51">
        <f>+'2grid'!AY27*DZ$2</f>
        <v>0.79603240339835635</v>
      </c>
      <c r="AZ27" s="51">
        <f>+'2grid'!AZ27*EA$2</f>
        <v>0.79773083433475378</v>
      </c>
      <c r="BA27" s="51">
        <f>+'2grid'!BA27*EB$2</f>
        <v>0.76866753820199096</v>
      </c>
      <c r="BB27" s="51">
        <f>+'2grid'!BB27*EC$2</f>
        <v>0.67309362467145162</v>
      </c>
      <c r="BC27" s="51">
        <f>+'2grid'!BC27*ED$2</f>
        <v>0.12098</v>
      </c>
      <c r="BD27" s="51">
        <f>+'2grid'!BD27*EE$2</f>
        <v>0.73915200000000003</v>
      </c>
      <c r="BE27" s="51">
        <f>+'2grid'!BE27*EF$2</f>
        <v>4.0082840000000006</v>
      </c>
      <c r="BF27" s="51">
        <f>+'2grid'!BF27*EG$2</f>
        <v>0.26625199999999999</v>
      </c>
      <c r="BG27" s="51">
        <f>+'2grid'!BG27*EH$2</f>
        <v>0.99246000000000001</v>
      </c>
      <c r="BH27" s="51">
        <f>+'2grid'!BH27*EI$2</f>
        <v>0.45696000000000003</v>
      </c>
      <c r="BI27" s="51">
        <f>+'2grid'!BI27*EJ$2</f>
        <v>0.50285999999999997</v>
      </c>
      <c r="BJ27" s="51">
        <f>+'2grid'!BJ27*EK$2</f>
        <v>0.61914000000000002</v>
      </c>
      <c r="BK27" s="51">
        <f>+'2grid'!BK27*EL$2</f>
        <v>0.81600000000000006</v>
      </c>
      <c r="BL27" s="51">
        <f>+'2grid'!BL27*EM$2</f>
        <v>1.02</v>
      </c>
      <c r="BM27" s="51">
        <f>+'2grid'!BM27*EN$2</f>
        <v>0.98939999999999995</v>
      </c>
      <c r="BN27" s="51">
        <f>+'2grid'!BN27*EO$2</f>
        <v>0.95166000000000006</v>
      </c>
      <c r="BO27" s="51">
        <f>+'2grid'!BO27*EP$2</f>
        <v>1.1220000000000001</v>
      </c>
      <c r="BP27" s="51">
        <f>+'2grid'!BP27*EQ$2</f>
        <v>1.3260000000000001</v>
      </c>
      <c r="BQ27" s="51">
        <f>+'2grid'!BQ27*ER$2</f>
        <v>1.1220000000000001</v>
      </c>
      <c r="BR27" s="51">
        <f>+'2grid'!BR27*ES$2</f>
        <v>1.10772</v>
      </c>
      <c r="BS27" s="51">
        <f>+'2grid'!BS27*ET$2</f>
        <v>1.2337920000000091</v>
      </c>
      <c r="BT27" s="51">
        <f>+'2grid'!BT27*EU$2</f>
        <v>1.2602439999999886</v>
      </c>
      <c r="BU27" s="51">
        <f>+'2grid'!BU27*EV$2</f>
        <v>1.235324266666664</v>
      </c>
      <c r="BV27" s="51">
        <f>+'2grid'!BV27*EW$2</f>
        <v>1.2229225777777737</v>
      </c>
      <c r="BW27" s="51">
        <f>+'2grid'!BW27*EX$2</f>
        <v>1.2883882429629543</v>
      </c>
      <c r="BX27" s="51">
        <f>+'2grid'!BX27*EY$2</f>
        <v>1.3093131693827111</v>
      </c>
      <c r="BY27" s="51">
        <f>+'2grid'!BY27*EZ$2</f>
        <v>1.3032943981563689</v>
      </c>
      <c r="BZ27" s="51">
        <f>+'2grid'!BZ27*FA$2</f>
        <v>1.3201828789025987</v>
      </c>
      <c r="CA27" s="51">
        <f>+'2grid'!CA27*FB$2</f>
        <v>1.3485376005150302</v>
      </c>
    </row>
    <row r="28" spans="1:79" x14ac:dyDescent="0.2">
      <c r="A28" s="9">
        <v>92</v>
      </c>
      <c r="B28" s="51">
        <f>+'2grid'!B28*CC$2</f>
        <v>0</v>
      </c>
      <c r="C28" s="51">
        <f>+'2grid'!C28*CD$2</f>
        <v>0</v>
      </c>
      <c r="D28" s="51">
        <f>+'2grid'!D28*CE$2</f>
        <v>0</v>
      </c>
      <c r="E28" s="51">
        <f>+'2grid'!E28*CF$2</f>
        <v>0</v>
      </c>
      <c r="F28" s="51">
        <f>+'2grid'!F28*CG$2</f>
        <v>0</v>
      </c>
      <c r="G28" s="51">
        <f>+'2grid'!G28*CH$2</f>
        <v>0</v>
      </c>
      <c r="H28" s="51">
        <f>+'2grid'!H28*CI$2</f>
        <v>0</v>
      </c>
      <c r="I28" s="51">
        <f>+'2grid'!I28*CJ$2</f>
        <v>0</v>
      </c>
      <c r="J28" s="51">
        <f>+'2grid'!J28*CK$2</f>
        <v>0</v>
      </c>
      <c r="K28" s="51">
        <f>+'2grid'!K28*CL$2</f>
        <v>0</v>
      </c>
      <c r="L28" s="51">
        <f>+'2grid'!L28*CM$2</f>
        <v>0</v>
      </c>
      <c r="M28" s="51">
        <f>+'2grid'!M28*CN$2</f>
        <v>0</v>
      </c>
      <c r="N28" s="51">
        <f>+'2grid'!N28*CO$2</f>
        <v>0</v>
      </c>
      <c r="O28" s="51">
        <f>+'2grid'!O28*CP$2</f>
        <v>0</v>
      </c>
      <c r="P28" s="51">
        <f>+'2grid'!P28*CQ$2</f>
        <v>0</v>
      </c>
      <c r="Q28" s="51">
        <f>+'2grid'!Q28*CR$2</f>
        <v>0</v>
      </c>
      <c r="R28" s="51">
        <f>+'2grid'!R28*CS$2</f>
        <v>0</v>
      </c>
      <c r="S28" s="51">
        <f>+'2grid'!S28*CT$2</f>
        <v>0</v>
      </c>
      <c r="T28" s="51">
        <f>+'2grid'!T28*CU$2</f>
        <v>0</v>
      </c>
      <c r="U28" s="51">
        <f>+'2grid'!U28*CV$2</f>
        <v>0</v>
      </c>
      <c r="V28" s="51">
        <f>+'2grid'!V28*CW$2</f>
        <v>0</v>
      </c>
      <c r="W28" s="51">
        <f>+'2grid'!W28*CX$2</f>
        <v>0</v>
      </c>
      <c r="X28" s="51">
        <f>+'2grid'!X28*CY$2</f>
        <v>0</v>
      </c>
      <c r="Y28" s="51">
        <f>+'2grid'!Y28*CZ$2</f>
        <v>0</v>
      </c>
      <c r="Z28" s="51">
        <f>+'2grid'!Z28*DA$2</f>
        <v>0</v>
      </c>
      <c r="AA28" s="51">
        <f>+'2grid'!AA28*DB$2</f>
        <v>0</v>
      </c>
      <c r="AB28" s="51">
        <f>+'2grid'!AB28*DC$2</f>
        <v>0</v>
      </c>
      <c r="AC28" s="51">
        <f>+'2grid'!AC28*DD$2</f>
        <v>0</v>
      </c>
      <c r="AD28" s="51">
        <f>+'2grid'!AD28*DE$2</f>
        <v>0</v>
      </c>
      <c r="AE28" s="51">
        <f>+'2grid'!AE28*DF$2</f>
        <v>0</v>
      </c>
      <c r="AF28" s="51">
        <f>+'2grid'!AF28*DG$2</f>
        <v>0</v>
      </c>
      <c r="AG28" s="51">
        <f>+'2grid'!AG28*DH$2</f>
        <v>0</v>
      </c>
      <c r="AH28" s="51">
        <f>+'2grid'!AH28*DI$2</f>
        <v>0</v>
      </c>
      <c r="AI28" s="51">
        <f>+'2grid'!AI28*DJ$2</f>
        <v>0</v>
      </c>
      <c r="AJ28" s="51">
        <f>+'2grid'!AJ28*DK$2</f>
        <v>0</v>
      </c>
      <c r="AK28" s="51">
        <f>+'2grid'!AK28*DL$2</f>
        <v>0</v>
      </c>
      <c r="AL28" s="51">
        <f>+'2grid'!AL28*DM$2</f>
        <v>0</v>
      </c>
      <c r="AM28" s="51">
        <f>+'2grid'!AM28*DN$2</f>
        <v>0</v>
      </c>
      <c r="AN28" s="51">
        <f>+'2grid'!AN28*DO$2</f>
        <v>0</v>
      </c>
      <c r="AO28" s="51">
        <f>+'2grid'!AO28*DP$2</f>
        <v>0</v>
      </c>
      <c r="AP28" s="51">
        <f>+'2grid'!AP28*DQ$2</f>
        <v>0</v>
      </c>
      <c r="AQ28" s="51">
        <f>+'2grid'!AQ28*DR$2</f>
        <v>0</v>
      </c>
      <c r="AR28" s="51">
        <f>+'2grid'!AR28*DS$2</f>
        <v>0</v>
      </c>
      <c r="AS28" s="51">
        <f>+'2grid'!AS28*DT$2</f>
        <v>0</v>
      </c>
      <c r="AT28" s="51">
        <f>+'2grid'!AT28*DU$2</f>
        <v>0</v>
      </c>
      <c r="AU28" s="51">
        <f>+'2grid'!AU28*DV$2</f>
        <v>0</v>
      </c>
      <c r="AV28" s="51">
        <f>+'2grid'!AV28*DW$2</f>
        <v>0</v>
      </c>
      <c r="AW28" s="51">
        <f>+'2grid'!AW28*DX$2</f>
        <v>0</v>
      </c>
      <c r="AX28" s="51">
        <f>+'2grid'!AX28*DY$2</f>
        <v>0</v>
      </c>
      <c r="AY28" s="51">
        <f>+'2grid'!AY28*DZ$2</f>
        <v>0</v>
      </c>
      <c r="AZ28" s="51">
        <f>+'2grid'!AZ28*EA$2</f>
        <v>0</v>
      </c>
      <c r="BA28" s="51">
        <f>+'2grid'!BA28*EB$2</f>
        <v>0</v>
      </c>
      <c r="BB28" s="51">
        <f>+'2grid'!BB28*EC$2</f>
        <v>0</v>
      </c>
      <c r="BC28" s="51">
        <f>+'2grid'!BC28*ED$2</f>
        <v>0</v>
      </c>
      <c r="BD28" s="51">
        <f>+'2grid'!BD28*EE$2</f>
        <v>0</v>
      </c>
      <c r="BE28" s="51">
        <f>+'2grid'!BE28*EF$2</f>
        <v>0</v>
      </c>
      <c r="BF28" s="51">
        <f>+'2grid'!BF28*EG$2</f>
        <v>0</v>
      </c>
      <c r="BG28" s="51">
        <f>+'2grid'!BG28*EH$2</f>
        <v>0</v>
      </c>
      <c r="BH28" s="51">
        <f>+'2grid'!BH28*EI$2</f>
        <v>0</v>
      </c>
      <c r="BI28" s="51">
        <f>+'2grid'!BI28*EJ$2</f>
        <v>0</v>
      </c>
      <c r="BJ28" s="51">
        <f>+'2grid'!BJ28*EK$2</f>
        <v>0</v>
      </c>
      <c r="BK28" s="51">
        <f>+'2grid'!BK28*EL$2</f>
        <v>0</v>
      </c>
      <c r="BL28" s="51">
        <f>+'2grid'!BL28*EM$2</f>
        <v>0</v>
      </c>
      <c r="BM28" s="51">
        <f>+'2grid'!BM28*EN$2</f>
        <v>0</v>
      </c>
      <c r="BN28" s="51">
        <f>+'2grid'!BN28*EO$2</f>
        <v>0</v>
      </c>
      <c r="BO28" s="51">
        <f>+'2grid'!BO28*EP$2</f>
        <v>0</v>
      </c>
      <c r="BP28" s="51">
        <f>+'2grid'!BP28*EQ$2</f>
        <v>0</v>
      </c>
      <c r="BQ28" s="51">
        <f>+'2grid'!BQ28*ER$2</f>
        <v>0</v>
      </c>
      <c r="BR28" s="51">
        <f>+'2grid'!BR28*ES$2</f>
        <v>0</v>
      </c>
      <c r="BS28" s="51">
        <f>+'2grid'!BS28*ET$2</f>
        <v>0</v>
      </c>
      <c r="BT28" s="51">
        <f>+'2grid'!BT28*EU$2</f>
        <v>0</v>
      </c>
      <c r="BU28" s="51">
        <f>+'2grid'!BU28*EV$2</f>
        <v>0</v>
      </c>
      <c r="BV28" s="51">
        <f>+'2grid'!BV28*EW$2</f>
        <v>0</v>
      </c>
      <c r="BW28" s="51">
        <f>+'2grid'!BW28*EX$2</f>
        <v>0</v>
      </c>
      <c r="BX28" s="51">
        <f>+'2grid'!BX28*EY$2</f>
        <v>0</v>
      </c>
      <c r="BY28" s="51">
        <f>+'2grid'!BY28*EZ$2</f>
        <v>0</v>
      </c>
      <c r="BZ28" s="51">
        <f>+'2grid'!BZ28*FA$2</f>
        <v>0</v>
      </c>
      <c r="CA28" s="51">
        <f>+'2grid'!CA28*FB$2</f>
        <v>0</v>
      </c>
    </row>
    <row r="29" spans="1:79" x14ac:dyDescent="0.2">
      <c r="A29" s="9">
        <v>96</v>
      </c>
      <c r="B29" s="51">
        <f>+'2grid'!B29*CC$2</f>
        <v>0</v>
      </c>
      <c r="C29" s="51">
        <f>+'2grid'!C29*CD$2</f>
        <v>0</v>
      </c>
      <c r="D29" s="51">
        <f>+'2grid'!D29*CE$2</f>
        <v>5.5370940599583615E-8</v>
      </c>
      <c r="E29" s="51">
        <f>+'2grid'!E29*CF$2</f>
        <v>1.0203050476862928E-7</v>
      </c>
      <c r="F29" s="51">
        <f>+'2grid'!F29*CG$2</f>
        <v>1.8795092983694864E-7</v>
      </c>
      <c r="G29" s="51">
        <f>+'2grid'!G29*CH$2</f>
        <v>3.4611499356134523E-7</v>
      </c>
      <c r="H29" s="51">
        <f>+'2grid'!H29*CI$2</f>
        <v>6.3716623814702167E-7</v>
      </c>
      <c r="I29" s="51">
        <f>+'2grid'!I29*CJ$2</f>
        <v>1.1725628688122273E-6</v>
      </c>
      <c r="J29" s="51">
        <f>+'2grid'!J29*CK$2</f>
        <v>2.1570732020602296E-6</v>
      </c>
      <c r="K29" s="51">
        <f>+'2grid'!K29*CL$2</f>
        <v>3.9667331720578736E-6</v>
      </c>
      <c r="L29" s="51">
        <f>+'2grid'!L29*CM$2</f>
        <v>7.2917889192240321E-6</v>
      </c>
      <c r="M29" s="51">
        <f>+'2grid'!M29*CN$2</f>
        <v>1.6020489184295159E-5</v>
      </c>
      <c r="N29" s="51">
        <f>+'2grid'!N29*CO$2</f>
        <v>3.517751992575654E-5</v>
      </c>
      <c r="O29" s="51">
        <f>+'2grid'!O29*CP$2</f>
        <v>7.7195113170410172E-5</v>
      </c>
      <c r="P29" s="51">
        <f>+'2grid'!P29*CQ$2</f>
        <v>1.6929181464270333E-4</v>
      </c>
      <c r="Q29" s="51">
        <f>+'2grid'!Q29*CR$2</f>
        <v>3.7101290546696339E-4</v>
      </c>
      <c r="R29" s="51">
        <f>+'2grid'!R29*CS$2</f>
        <v>8.1251826297264998E-4</v>
      </c>
      <c r="S29" s="51">
        <f>+'2grid'!S29*CT$2</f>
        <v>1.7780793494504214E-3</v>
      </c>
      <c r="T29" s="51">
        <f>+'2grid'!T29*CU$2</f>
        <v>3.8879833662278595E-3</v>
      </c>
      <c r="U29" s="51">
        <f>+'2grid'!U29*CV$2</f>
        <v>5.6629322942884043E-3</v>
      </c>
      <c r="V29" s="51">
        <f>+'2grid'!V29*CW$2</f>
        <v>8.2408343088525276E-3</v>
      </c>
      <c r="W29" s="51">
        <f>+'2grid'!W29*CX$2</f>
        <v>1.4377086317290408E-2</v>
      </c>
      <c r="X29" s="51">
        <f>+'2grid'!X29*CY$2</f>
        <v>3.4801677196615671E-2</v>
      </c>
      <c r="Y29" s="51">
        <f>+'2grid'!Y29*CZ$2</f>
        <v>5.5540053690008799E-2</v>
      </c>
      <c r="Z29" s="51">
        <f>+'2grid'!Z29*DA$2</f>
        <v>8.7802920009166452E-2</v>
      </c>
      <c r="AA29" s="51">
        <f>+'2grid'!AA29*DB$2</f>
        <v>0.10590264474789815</v>
      </c>
      <c r="AB29" s="51">
        <f>+'2grid'!AB29*DC$2</f>
        <v>0.19134682403313422</v>
      </c>
      <c r="AC29" s="51">
        <f>+'2grid'!AC29*DD$2</f>
        <v>0.33142714049512678</v>
      </c>
      <c r="AD29" s="51">
        <f>+'2grid'!AD29*DE$2</f>
        <v>0.33860811762781817</v>
      </c>
      <c r="AE29" s="51">
        <f>+'2grid'!AE29*DF$2</f>
        <v>0.36361906866990551</v>
      </c>
      <c r="AF29" s="51">
        <f>+'2grid'!AF29*DG$2</f>
        <v>0.39039874433123944</v>
      </c>
      <c r="AG29" s="51">
        <f>+'2grid'!AG29*DH$2</f>
        <v>0.41906394127061297</v>
      </c>
      <c r="AH29" s="51">
        <f>+'2grid'!AH29*DI$2</f>
        <v>0.44973826110594572</v>
      </c>
      <c r="AI29" s="51">
        <f>+'2grid'!AI29*DJ$2</f>
        <v>0.48255240077400724</v>
      </c>
      <c r="AJ29" s="51">
        <f>+'2grid'!AJ29*DK$2</f>
        <v>0.517644441261077</v>
      </c>
      <c r="AK29" s="51">
        <f>+'2grid'!AK29*DL$2</f>
        <v>0.55516013219020921</v>
      </c>
      <c r="AL29" s="51">
        <f>+'2grid'!AL29*DM$2</f>
        <v>0.59525316932540739</v>
      </c>
      <c r="AM29" s="51">
        <f>+'2grid'!AM29*DN$2</f>
        <v>0.63808546157293611</v>
      </c>
      <c r="AN29" s="51">
        <f>+'2grid'!AN29*DO$2</f>
        <v>0.68382738351901839</v>
      </c>
      <c r="AO29" s="51">
        <f>+'2grid'!AO29*DP$2</f>
        <v>0.7069507103752436</v>
      </c>
      <c r="AP29" s="51">
        <f>+'2grid'!AP29*DQ$2</f>
        <v>0.73066023175575712</v>
      </c>
      <c r="AQ29" s="51">
        <f>+'2grid'!AQ29*DR$2</f>
        <v>0.7549563428404874</v>
      </c>
      <c r="AR29" s="51">
        <f>+'2grid'!AR29*DS$2</f>
        <v>0.77983802147295667</v>
      </c>
      <c r="AS29" s="51">
        <f>+'2grid'!AS29*DT$2</f>
        <v>0.80530268797832494</v>
      </c>
      <c r="AT29" s="51">
        <f>+'2grid'!AT29*DU$2</f>
        <v>0.8058966857623775</v>
      </c>
      <c r="AU29" s="51">
        <f>+'2grid'!AU29*DV$2</f>
        <v>0.80623768597215295</v>
      </c>
      <c r="AV29" s="51">
        <f>+'2grid'!AV29*DW$2</f>
        <v>0.84403194426978856</v>
      </c>
      <c r="AW29" s="51">
        <f>+'2grid'!AW29*DX$2</f>
        <v>0.87970629382117815</v>
      </c>
      <c r="AX29" s="51">
        <f>+'2grid'!AX29*DY$2</f>
        <v>0.92342072157591437</v>
      </c>
      <c r="AY29" s="51">
        <f>+'2grid'!AY29*DZ$2</f>
        <v>0.96613586716388467</v>
      </c>
      <c r="AZ29" s="51">
        <f>+'2grid'!AZ29*EA$2</f>
        <v>1.2398069967617391</v>
      </c>
      <c r="BA29" s="51">
        <f>+'2grid'!BA29*EB$2</f>
        <v>1.50789002923375</v>
      </c>
      <c r="BB29" s="51">
        <f>+'2grid'!BB29*EC$2</f>
        <v>1.7685167706715019</v>
      </c>
      <c r="BC29" s="51">
        <f>+'2grid'!BC29*ED$2</f>
        <v>2.9834719999999999</v>
      </c>
      <c r="BD29" s="51">
        <f>+'2grid'!BD29*EE$2</f>
        <v>3.6080640000000002</v>
      </c>
      <c r="BE29" s="51">
        <f>+'2grid'!BE29*EF$2</f>
        <v>2.0626760000000002</v>
      </c>
      <c r="BF29" s="51">
        <f>+'2grid'!BF29*EG$2</f>
        <v>0.61680000000000001</v>
      </c>
      <c r="BG29" s="51">
        <f>+'2grid'!BG29*EH$2</f>
        <v>0.46920000000000001</v>
      </c>
      <c r="BH29" s="51">
        <f>+'2grid'!BH29*EI$2</f>
        <v>0.48959999999999998</v>
      </c>
      <c r="BI29" s="51">
        <f>+'2grid'!BI29*EJ$2</f>
        <v>0.5202</v>
      </c>
      <c r="BJ29" s="51">
        <f>+'2grid'!BJ29*EK$2</f>
        <v>0.70379999999999998</v>
      </c>
      <c r="BK29" s="51">
        <f>+'2grid'!BK29*EL$2</f>
        <v>0.77214000000000005</v>
      </c>
      <c r="BL29" s="51">
        <f>+'2grid'!BL29*EM$2</f>
        <v>0.99449999999999994</v>
      </c>
      <c r="BM29" s="51">
        <f>+'2grid'!BM29*EN$2</f>
        <v>1.1169</v>
      </c>
      <c r="BN29" s="51">
        <f>+'2grid'!BN29*EO$2</f>
        <v>1.3821000000000001</v>
      </c>
      <c r="BO29" s="51">
        <f>+'2grid'!BO29*EP$2</f>
        <v>1.3260000000000001</v>
      </c>
      <c r="BP29" s="51">
        <f>+'2grid'!BP29*EQ$2</f>
        <v>1.7656200000000002</v>
      </c>
      <c r="BQ29" s="51">
        <f>+'2grid'!BQ29*ER$2</f>
        <v>1.8849600000000002</v>
      </c>
      <c r="BR29" s="51">
        <f>+'2grid'!BR29*ES$2</f>
        <v>1.87374</v>
      </c>
      <c r="BS29" s="51">
        <f>+'2grid'!BS29*ET$2</f>
        <v>2.131460000000021</v>
      </c>
      <c r="BT29" s="51">
        <f>+'2grid'!BT29*EU$2</f>
        <v>2.2782493333333376</v>
      </c>
      <c r="BU29" s="51">
        <f>+'2grid'!BU29*EV$2</f>
        <v>2.4614262222222454</v>
      </c>
      <c r="BV29" s="51">
        <f>+'2grid'!BV29*EW$2</f>
        <v>2.5575711703704509</v>
      </c>
      <c r="BW29" s="51">
        <f>+'2grid'!BW29*EX$2</f>
        <v>2.7251915061729073</v>
      </c>
      <c r="BX29" s="51">
        <f>+'2grid'!BX29*EY$2</f>
        <v>2.9098164984362849</v>
      </c>
      <c r="BY29" s="51">
        <f>+'2grid'!BY29*EZ$2</f>
        <v>3.0434945176406747</v>
      </c>
      <c r="BZ29" s="51">
        <f>+'2grid'!BZ29*FA$2</f>
        <v>3.1965265832941054</v>
      </c>
      <c r="CA29" s="51">
        <f>+'2grid'!CA29*FB$2</f>
        <v>3.3474607669660976</v>
      </c>
    </row>
    <row r="30" spans="1:79" x14ac:dyDescent="0.2">
      <c r="A30" s="9">
        <v>100</v>
      </c>
      <c r="B30" s="51">
        <f>+'2grid'!B30*CC$2</f>
        <v>0</v>
      </c>
      <c r="C30" s="51">
        <f>+'2grid'!C30*CD$2</f>
        <v>0</v>
      </c>
      <c r="D30" s="51">
        <f>+'2grid'!D30*CE$2</f>
        <v>0</v>
      </c>
      <c r="E30" s="51">
        <f>+'2grid'!E30*CF$2</f>
        <v>0</v>
      </c>
      <c r="F30" s="51">
        <f>+'2grid'!F30*CG$2</f>
        <v>0</v>
      </c>
      <c r="G30" s="51">
        <f>+'2grid'!G30*CH$2</f>
        <v>0</v>
      </c>
      <c r="H30" s="51">
        <f>+'2grid'!H30*CI$2</f>
        <v>0</v>
      </c>
      <c r="I30" s="51">
        <f>+'2grid'!I30*CJ$2</f>
        <v>0</v>
      </c>
      <c r="J30" s="51">
        <f>+'2grid'!J30*CK$2</f>
        <v>0</v>
      </c>
      <c r="K30" s="51">
        <f>+'2grid'!K30*CL$2</f>
        <v>0</v>
      </c>
      <c r="L30" s="51">
        <f>+'2grid'!L30*CM$2</f>
        <v>0</v>
      </c>
      <c r="M30" s="51">
        <f>+'2grid'!M30*CN$2</f>
        <v>0</v>
      </c>
      <c r="N30" s="51">
        <f>+'2grid'!N30*CO$2</f>
        <v>0</v>
      </c>
      <c r="O30" s="51">
        <f>+'2grid'!O30*CP$2</f>
        <v>0</v>
      </c>
      <c r="P30" s="51">
        <f>+'2grid'!P30*CQ$2</f>
        <v>0</v>
      </c>
      <c r="Q30" s="51">
        <f>+'2grid'!Q30*CR$2</f>
        <v>0</v>
      </c>
      <c r="R30" s="51">
        <f>+'2grid'!R30*CS$2</f>
        <v>0</v>
      </c>
      <c r="S30" s="51">
        <f>+'2grid'!S30*CT$2</f>
        <v>0</v>
      </c>
      <c r="T30" s="51">
        <f>+'2grid'!T30*CU$2</f>
        <v>0</v>
      </c>
      <c r="U30" s="51">
        <f>+'2grid'!U30*CV$2</f>
        <v>0</v>
      </c>
      <c r="V30" s="51">
        <f>+'2grid'!V30*CW$2</f>
        <v>2.0189303451160332</v>
      </c>
      <c r="W30" s="51">
        <f>+'2grid'!W30*CX$2</f>
        <v>2.1280302349194189</v>
      </c>
      <c r="X30" s="51">
        <f>+'2grid'!X30*CY$2</f>
        <v>2.2025753553544716</v>
      </c>
      <c r="Y30" s="51">
        <f>+'2grid'!Y30*CZ$2</f>
        <v>2.2907094300354984</v>
      </c>
      <c r="Z30" s="51">
        <f>+'2grid'!Z30*DA$2</f>
        <v>1.2171820446036079</v>
      </c>
      <c r="AA30" s="51">
        <f>+'2grid'!AA30*DB$2</f>
        <v>1.7083256766366433</v>
      </c>
      <c r="AB30" s="51">
        <f>+'2grid'!AB30*DC$2</f>
        <v>2.5721949108449458</v>
      </c>
      <c r="AC30" s="51">
        <f>+'2grid'!AC30*DD$2</f>
        <v>2.4751309519451361</v>
      </c>
      <c r="AD30" s="51">
        <f>+'2grid'!AD30*DE$2</f>
        <v>2.5249292352798958</v>
      </c>
      <c r="AE30" s="51">
        <f>+'2grid'!AE30*DF$2</f>
        <v>2.6094185018400968</v>
      </c>
      <c r="AF30" s="51">
        <f>+'2grid'!AF30*DG$2</f>
        <v>2.69622890209701</v>
      </c>
      <c r="AG30" s="51">
        <f>+'2grid'!AG30*DH$2</f>
        <v>2.7853899107642381</v>
      </c>
      <c r="AH30" s="51">
        <f>+'2grid'!AH30*DI$2</f>
        <v>2.8769285463292604</v>
      </c>
      <c r="AI30" s="51">
        <f>+'2grid'!AI30*DJ$2</f>
        <v>2.9708690702910316</v>
      </c>
      <c r="AJ30" s="51">
        <f>+'2grid'!AJ30*DK$2</f>
        <v>3.0672326633232467</v>
      </c>
      <c r="AK30" s="51">
        <f>+'2grid'!AK30*DL$2</f>
        <v>3.1660370768476649</v>
      </c>
      <c r="AL30" s="51">
        <f>+'2grid'!AL30*DM$2</f>
        <v>3.2672962584099561</v>
      </c>
      <c r="AM30" s="51">
        <f>+'2grid'!AM30*DN$2</f>
        <v>3.3710199491531299</v>
      </c>
      <c r="AN30" s="51">
        <f>+'2grid'!AN30*DO$2</f>
        <v>3.4772132515806646</v>
      </c>
      <c r="AO30" s="51">
        <f>+'2grid'!AO30*DP$2</f>
        <v>3.5859926104087845</v>
      </c>
      <c r="AP30" s="51">
        <f>+'2grid'!AP30*DQ$2</f>
        <v>3.6413225547861949</v>
      </c>
      <c r="AQ30" s="51">
        <f>+'2grid'!AQ30*DR$2</f>
        <v>3.7711489956189803</v>
      </c>
      <c r="AR30" s="51">
        <f>+'2grid'!AR30*DS$2</f>
        <v>3.9045546115123178</v>
      </c>
      <c r="AS30" s="51">
        <f>+'2grid'!AS30*DT$2</f>
        <v>3.9064641251826968</v>
      </c>
      <c r="AT30" s="51">
        <f>+'2grid'!AT30*DU$2</f>
        <v>3.906175682367004</v>
      </c>
      <c r="AU30" s="51">
        <f>+'2grid'!AU30*DV$2</f>
        <v>4.4746666573403644</v>
      </c>
      <c r="AV30" s="51">
        <f>+'2grid'!AV30*DW$2</f>
        <v>5.043024671202244</v>
      </c>
      <c r="AW30" s="51">
        <f>+'2grid'!AW30*DX$2</f>
        <v>4.7216304342974338</v>
      </c>
      <c r="AX30" s="51">
        <f>+'2grid'!AX30*DY$2</f>
        <v>5.4806177182834164</v>
      </c>
      <c r="AY30" s="51">
        <f>+'2grid'!AY30*DZ$2</f>
        <v>6.1351914335663764</v>
      </c>
      <c r="AZ30" s="51">
        <f>+'2grid'!AZ30*EA$2</f>
        <v>7.3842984876877473</v>
      </c>
      <c r="BA30" s="51">
        <f>+'2grid'!BA30*EB$2</f>
        <v>9.2343460742635575</v>
      </c>
      <c r="BB30" s="51">
        <f>+'2grid'!BB30*EC$2</f>
        <v>10.146134603129932</v>
      </c>
      <c r="BC30" s="51">
        <f>+'2grid'!BC30*ED$2</f>
        <v>10.92502</v>
      </c>
      <c r="BD30" s="51">
        <f>+'2grid'!BD30*EE$2</f>
        <v>17.921304000000003</v>
      </c>
      <c r="BE30" s="51">
        <f>+'2grid'!BE30*EF$2</f>
        <v>17.147872</v>
      </c>
      <c r="BF30" s="51">
        <f>+'2grid'!BF30*EG$2</f>
        <v>10.886520000000001</v>
      </c>
      <c r="BG30" s="51">
        <f>+'2grid'!BG30*EH$2</f>
        <v>3.6424200000000004</v>
      </c>
      <c r="BH30" s="51">
        <f>+'2grid'!BH30*EI$2</f>
        <v>3.9749399999999997</v>
      </c>
      <c r="BI30" s="51">
        <f>+'2grid'!BI30*EJ$2</f>
        <v>4.2493200000000009</v>
      </c>
      <c r="BJ30" s="51">
        <f>+'2grid'!BJ30*EK$2</f>
        <v>5.74566</v>
      </c>
      <c r="BK30" s="51">
        <f>+'2grid'!BK30*EL$2</f>
        <v>5.7823799999999999</v>
      </c>
      <c r="BL30" s="51">
        <f>+'2grid'!BL30*EM$2</f>
        <v>4.5910200000000003</v>
      </c>
      <c r="BM30" s="51">
        <f>+'2grid'!BM30*EN$2</f>
        <v>4.6297799999999993</v>
      </c>
      <c r="BN30" s="51">
        <f>+'2grid'!BN30*EO$2</f>
        <v>6.5830799999999998</v>
      </c>
      <c r="BO30" s="51">
        <f>+'2grid'!BO30*EP$2</f>
        <v>5.1428399999999996</v>
      </c>
      <c r="BP30" s="51">
        <f>+'2grid'!BP30*EQ$2</f>
        <v>6.6514199999999999</v>
      </c>
      <c r="BQ30" s="51">
        <f>+'2grid'!BQ30*ER$2</f>
        <v>11.933999999999999</v>
      </c>
      <c r="BR30" s="51">
        <f>+'2grid'!BR30*ES$2</f>
        <v>12.026820000000001</v>
      </c>
      <c r="BS30" s="51">
        <f>+'2grid'!BS30*ET$2</f>
        <v>13.282644000000346</v>
      </c>
      <c r="BT30" s="51">
        <f>+'2grid'!BT30*EU$2</f>
        <v>15.213368000000255</v>
      </c>
      <c r="BU30" s="51">
        <f>+'2grid'!BU30*EV$2</f>
        <v>17.742428533333733</v>
      </c>
      <c r="BV30" s="51">
        <f>+'2grid'!BV30*EW$2</f>
        <v>19.463343822223106</v>
      </c>
      <c r="BW30" s="51">
        <f>+'2grid'!BW30*EX$2</f>
        <v>20.616194263704546</v>
      </c>
      <c r="BX30" s="51">
        <f>+'2grid'!BX30*EY$2</f>
        <v>22.792602901729605</v>
      </c>
      <c r="BY30" s="51">
        <f>+'2grid'!BY30*EZ$2</f>
        <v>24.733015779029966</v>
      </c>
      <c r="BZ30" s="51">
        <f>+'2grid'!BZ30*FA$2</f>
        <v>26.483653460851439</v>
      </c>
      <c r="CA30" s="51">
        <f>+'2grid'!CA30*FB$2</f>
        <v>28.141028041416039</v>
      </c>
    </row>
    <row r="31" spans="1:79" x14ac:dyDescent="0.2">
      <c r="A31" s="9">
        <v>104</v>
      </c>
      <c r="B31" s="51">
        <f>+'2grid'!B31*CC$2</f>
        <v>0</v>
      </c>
      <c r="C31" s="51">
        <f>+'2grid'!C31*CD$2</f>
        <v>0</v>
      </c>
      <c r="D31" s="51">
        <f>+'2grid'!D31*CE$2</f>
        <v>0</v>
      </c>
      <c r="E31" s="51">
        <f>+'2grid'!E31*CF$2</f>
        <v>1.6485020503171396E-2</v>
      </c>
      <c r="F31" s="51">
        <f>+'2grid'!F31*CG$2</f>
        <v>2.6100146681022878E-2</v>
      </c>
      <c r="G31" s="51">
        <f>+'2grid'!G31*CH$2</f>
        <v>4.1261912301796315E-2</v>
      </c>
      <c r="H31" s="51">
        <f>+'2grid'!H31*CI$2</f>
        <v>6.5127878533658479E-2</v>
      </c>
      <c r="I31" s="51">
        <f>+'2grid'!I31*CJ$2</f>
        <v>0.1026241358987994</v>
      </c>
      <c r="J31" s="51">
        <f>+'2grid'!J31*CK$2</f>
        <v>0.16141573014775185</v>
      </c>
      <c r="K31" s="51">
        <f>+'2grid'!K31*CL$2</f>
        <v>2.5535700782383981</v>
      </c>
      <c r="L31" s="51">
        <f>+'2grid'!L31*CM$2</f>
        <v>6.990830884695721</v>
      </c>
      <c r="M31" s="51">
        <f>+'2grid'!M31*CN$2</f>
        <v>7.4766528043581957</v>
      </c>
      <c r="N31" s="51">
        <f>+'2grid'!N31*CO$2</f>
        <v>7.9253992615561488</v>
      </c>
      <c r="O31" s="51">
        <f>+'2grid'!O31*CP$2</f>
        <v>8.3374950801646825</v>
      </c>
      <c r="P31" s="51">
        <f>+'2grid'!P31*CQ$2</f>
        <v>8.7133650840588999</v>
      </c>
      <c r="Q31" s="51">
        <f>+'2grid'!Q31*CR$2</f>
        <v>9.0534340971139056</v>
      </c>
      <c r="R31" s="51">
        <f>+'2grid'!R31*CS$2</f>
        <v>9.3581269432047982</v>
      </c>
      <c r="S31" s="51">
        <f>+'2grid'!S31*CT$2</f>
        <v>9.6278684462066764</v>
      </c>
      <c r="T31" s="51">
        <f>+'2grid'!T31*CU$2</f>
        <v>9.8630834299946493</v>
      </c>
      <c r="U31" s="51">
        <f>+'2grid'!U31*CV$2</f>
        <v>10.064196718443814</v>
      </c>
      <c r="V31" s="51">
        <f>+'2grid'!V31*CW$2</f>
        <v>10.231633135429274</v>
      </c>
      <c r="W31" s="51">
        <f>+'2grid'!W31*CX$2</f>
        <v>12.340258934316813</v>
      </c>
      <c r="X31" s="51">
        <f>+'2grid'!X31*CY$2</f>
        <v>14.273419977967466</v>
      </c>
      <c r="Y31" s="51">
        <f>+'2grid'!Y31*CZ$2</f>
        <v>13.284684891055585</v>
      </c>
      <c r="Z31" s="51">
        <f>+'2grid'!Z31*DA$2</f>
        <v>15.198840688964367</v>
      </c>
      <c r="AA31" s="51">
        <f>+'2grid'!AA31*DB$2</f>
        <v>16.925649574447267</v>
      </c>
      <c r="AB31" s="51">
        <f>+'2grid'!AB31*DC$2</f>
        <v>18.264509088940212</v>
      </c>
      <c r="AC31" s="51">
        <f>+'2grid'!AC31*DD$2</f>
        <v>19.437816405281975</v>
      </c>
      <c r="AD31" s="51">
        <f>+'2grid'!AD31*DE$2</f>
        <v>19.55313314688286</v>
      </c>
      <c r="AE31" s="51">
        <f>+'2grid'!AE31*DF$2</f>
        <v>19.65797713031473</v>
      </c>
      <c r="AF31" s="51">
        <f>+'2grid'!AF31*DG$2</f>
        <v>19.752362799589335</v>
      </c>
      <c r="AG31" s="51">
        <f>+'2grid'!AG31*DH$2</f>
        <v>19.836304598718453</v>
      </c>
      <c r="AH31" s="51">
        <f>+'2grid'!AH31*DI$2</f>
        <v>19.909816971713809</v>
      </c>
      <c r="AI31" s="51">
        <f>+'2grid'!AI31*DJ$2</f>
        <v>19.972914362587176</v>
      </c>
      <c r="AJ31" s="51">
        <f>+'2grid'!AJ31*DK$2</f>
        <v>20.025611215350303</v>
      </c>
      <c r="AK31" s="51">
        <f>+'2grid'!AK31*DL$2</f>
        <v>20.067921974014943</v>
      </c>
      <c r="AL31" s="51">
        <f>+'2grid'!AL31*DM$2</f>
        <v>20.099861082592849</v>
      </c>
      <c r="AM31" s="51">
        <f>+'2grid'!AM31*DN$2</f>
        <v>20.121442985095761</v>
      </c>
      <c r="AN31" s="51">
        <f>+'2grid'!AN31*DO$2</f>
        <v>21.122814033348678</v>
      </c>
      <c r="AO31" s="51">
        <f>+'2grid'!AO31*DP$2</f>
        <v>22.082005168690479</v>
      </c>
      <c r="AP31" s="51">
        <f>+'2grid'!AP31*DQ$2</f>
        <v>21.561632031720187</v>
      </c>
      <c r="AQ31" s="51">
        <f>+'2grid'!AQ31*DR$2</f>
        <v>214.081377703827</v>
      </c>
      <c r="AR31" s="51">
        <f>+'2grid'!AR31*DS$2</f>
        <v>400.10022586469364</v>
      </c>
      <c r="AS31" s="51">
        <f>+'2grid'!AS31*DT$2</f>
        <v>579.62704513753681</v>
      </c>
      <c r="AT31" s="51">
        <f>+'2grid'!AT31*DU$2</f>
        <v>752.67070414557304</v>
      </c>
      <c r="AU31" s="51">
        <f>+'2grid'!AU31*DV$2</f>
        <v>919.2400715120192</v>
      </c>
      <c r="AV31" s="51">
        <f>+'2grid'!AV31*DW$2</f>
        <v>1280.3094417106245</v>
      </c>
      <c r="AW31" s="51">
        <f>+'2grid'!AW31*DX$2</f>
        <v>2443.1051793110773</v>
      </c>
      <c r="AX31" s="51">
        <f>+'2grid'!AX31*DY$2</f>
        <v>2821.4607311926934</v>
      </c>
      <c r="AY31" s="51">
        <f>+'2grid'!AY31*DZ$2</f>
        <v>2900.2777470173824</v>
      </c>
      <c r="AZ31" s="51">
        <f>+'2grid'!AZ31*EA$2</f>
        <v>3452.7512855878504</v>
      </c>
      <c r="BA31" s="51">
        <f>+'2grid'!BA31*EB$2</f>
        <v>3466.5278374340637</v>
      </c>
      <c r="BB31" s="51">
        <f>+'2grid'!BB31*EC$2</f>
        <v>2600.5921680178431</v>
      </c>
      <c r="BC31" s="51">
        <f>+'2grid'!BC31*ED$2</f>
        <v>2864.3937226749745</v>
      </c>
      <c r="BD31" s="51">
        <f>+'2grid'!BD31*EE$2</f>
        <v>3211.9892697631608</v>
      </c>
      <c r="BE31" s="51">
        <f>+'2grid'!BE31*EF$2</f>
        <v>3180.7095292809859</v>
      </c>
      <c r="BF31" s="51">
        <f>+'2grid'!BF31*EG$2</f>
        <v>3127.7876248805187</v>
      </c>
      <c r="BG31" s="51">
        <f>+'2grid'!BG31*EH$2</f>
        <v>4107.1934926356789</v>
      </c>
      <c r="BH31" s="51">
        <f>+'2grid'!BH31*EI$2</f>
        <v>4178.7105417991652</v>
      </c>
      <c r="BI31" s="51">
        <f>+'2grid'!BI31*EJ$2</f>
        <v>4157.9636947640456</v>
      </c>
      <c r="BJ31" s="51">
        <f>+'2grid'!BJ31*EK$2</f>
        <v>4253.5346358383194</v>
      </c>
      <c r="BK31" s="51">
        <f>+'2grid'!BK31*EL$2</f>
        <v>4256.4877951173576</v>
      </c>
      <c r="BL31" s="51">
        <f>+'2grid'!BL31*EM$2</f>
        <v>4810.8549339752899</v>
      </c>
      <c r="BM31" s="51">
        <f>+'2grid'!BM31*EN$2</f>
        <v>5260.1588349913263</v>
      </c>
      <c r="BN31" s="51">
        <f>+'2grid'!BN31*EO$2</f>
        <v>5218.8688561971185</v>
      </c>
      <c r="BO31" s="51">
        <f>+'2grid'!BO31*EP$2</f>
        <v>5262.0865235557758</v>
      </c>
      <c r="BP31" s="51">
        <f>+'2grid'!BP31*EQ$2</f>
        <v>5249.1649230774256</v>
      </c>
      <c r="BQ31" s="51">
        <f>+'2grid'!BQ31*ER$2</f>
        <v>5218.5135533504454</v>
      </c>
      <c r="BR31" s="51">
        <f>+'2grid'!BR31*ES$2</f>
        <v>4928.5470263157149</v>
      </c>
      <c r="BS31" s="51">
        <f>+'2grid'!BS31*ET$2</f>
        <v>5022.36319803675</v>
      </c>
      <c r="BT31" s="51">
        <f>+'2grid'!BT31*EU$2</f>
        <v>4948.5640229200108</v>
      </c>
      <c r="BU31" s="51">
        <f>+'2grid'!BU31*EV$2</f>
        <v>4851.1077884980632</v>
      </c>
      <c r="BV31" s="51">
        <f>+'2grid'!BV31*EW$2</f>
        <v>4765.7821800056035</v>
      </c>
      <c r="BW31" s="51">
        <f>+'2grid'!BW31*EX$2</f>
        <v>4698.869398208155</v>
      </c>
      <c r="BX31" s="51">
        <f>+'2grid'!BX31*EY$2</f>
        <v>4667.6667502136806</v>
      </c>
      <c r="BY31" s="51">
        <f>+'2grid'!BY31*EZ$2</f>
        <v>4564.9711658400101</v>
      </c>
      <c r="BZ31" s="51">
        <f>+'2grid'!BZ31*FA$2</f>
        <v>4496.0064935881655</v>
      </c>
      <c r="CA31" s="51">
        <f>+'2grid'!CA31*FB$2</f>
        <v>4433.1828779224543</v>
      </c>
    </row>
    <row r="32" spans="1:79" x14ac:dyDescent="0.2">
      <c r="A32" s="9">
        <v>108</v>
      </c>
      <c r="B32" s="51">
        <f>+'2grid'!B32*CC$2</f>
        <v>0</v>
      </c>
      <c r="C32" s="51">
        <f>+'2grid'!C32*CD$2</f>
        <v>0</v>
      </c>
      <c r="D32" s="51">
        <f>+'2grid'!D32*CE$2</f>
        <v>3.2126881252826251E-8</v>
      </c>
      <c r="E32" s="51">
        <f>+'2grid'!E32*CF$2</f>
        <v>6.3145939014175724E-8</v>
      </c>
      <c r="F32" s="51">
        <f>+'2grid'!F32*CG$2</f>
        <v>1.2407623104539792E-7</v>
      </c>
      <c r="G32" s="51">
        <f>+'2grid'!G32*CH$2</f>
        <v>2.4372116812488872E-7</v>
      </c>
      <c r="H32" s="51">
        <f>+'2grid'!H32*CI$2</f>
        <v>4.7857974831796344E-7</v>
      </c>
      <c r="I32" s="51">
        <f>+'2grid'!I32*CJ$2</f>
        <v>9.3943432077229864E-7</v>
      </c>
      <c r="J32" s="51">
        <f>+'2grid'!J32*CK$2</f>
        <v>1.8434182898173408E-6</v>
      </c>
      <c r="K32" s="51">
        <f>+'2grid'!K32*CL$2</f>
        <v>3.6159358761801682E-6</v>
      </c>
      <c r="L32" s="51">
        <f>+'2grid'!L32*CM$2</f>
        <v>7.0900703454513114E-6</v>
      </c>
      <c r="M32" s="51">
        <f>+'2grid'!M32*CN$2</f>
        <v>1.5105262169132636E-5</v>
      </c>
      <c r="N32" s="51">
        <f>+'2grid'!N32*CO$2</f>
        <v>3.2162792614232028E-5</v>
      </c>
      <c r="O32" s="51">
        <f>+'2grid'!O32*CP$2</f>
        <v>6.8440690007389349E-5</v>
      </c>
      <c r="P32" s="51">
        <f>+'2grid'!P32*CQ$2</f>
        <v>1.4554475849672672E-4</v>
      </c>
      <c r="Q32" s="51">
        <f>+'2grid'!Q32*CR$2</f>
        <v>3.0930409125632595E-4</v>
      </c>
      <c r="R32" s="51">
        <f>+'2grid'!R32*CS$2</f>
        <v>6.5684941561343401E-4</v>
      </c>
      <c r="S32" s="51">
        <f>+'2grid'!S32*CT$2</f>
        <v>1.3938622717375982E-3</v>
      </c>
      <c r="T32" s="51">
        <f>+'2grid'!T32*CU$2</f>
        <v>2.9554877362323469E-3</v>
      </c>
      <c r="U32" s="51">
        <f>+'2grid'!U32*CV$2</f>
        <v>5.380915171944764E-3</v>
      </c>
      <c r="V32" s="51">
        <f>+'2grid'!V32*CW$2</f>
        <v>9.3965235092169745E-3</v>
      </c>
      <c r="W32" s="51">
        <f>+'2grid'!W32*CX$2</f>
        <v>1.6621004468803408E-2</v>
      </c>
      <c r="X32" s="51">
        <f>+'2grid'!X32*CY$2</f>
        <v>2.8438939805395524E-2</v>
      </c>
      <c r="Y32" s="51">
        <f>+'2grid'!Y32*CZ$2</f>
        <v>4.7496715803464144E-2</v>
      </c>
      <c r="Z32" s="51">
        <f>+'2grid'!Z32*DA$2</f>
        <v>7.7868267511380318E-2</v>
      </c>
      <c r="AA32" s="51">
        <f>+'2grid'!AA32*DB$2</f>
        <v>0.12578579397103845</v>
      </c>
      <c r="AB32" s="51">
        <f>+'2grid'!AB32*DC$2</f>
        <v>0.19999941241395125</v>
      </c>
      <c r="AC32" s="51">
        <f>+'2grid'!AC32*DD$2</f>
        <v>0.3149218878147636</v>
      </c>
      <c r="AD32" s="51">
        <f>+'2grid'!AD32*DE$2</f>
        <v>0.31583582604683796</v>
      </c>
      <c r="AE32" s="51">
        <f>+'2grid'!AE32*DF$2</f>
        <v>0.31533075604699468</v>
      </c>
      <c r="AF32" s="51">
        <f>+'2grid'!AF32*DG$2</f>
        <v>0.31492897929235608</v>
      </c>
      <c r="AG32" s="51">
        <f>+'2grid'!AG32*DH$2</f>
        <v>0.31464322969747555</v>
      </c>
      <c r="AH32" s="51">
        <f>+'2grid'!AH32*DI$2</f>
        <v>0.31448836683003517</v>
      </c>
      <c r="AI32" s="51">
        <f>+'2grid'!AI32*DJ$2</f>
        <v>0.31448184988642647</v>
      </c>
      <c r="AJ32" s="51">
        <f>+'2grid'!AJ32*DK$2</f>
        <v>0.31464434755901716</v>
      </c>
      <c r="AK32" s="51">
        <f>+'2grid'!AK32*DL$2</f>
        <v>0.31500053248745491</v>
      </c>
      <c r="AL32" s="51">
        <f>+'2grid'!AL32*DM$2</f>
        <v>0.31558013035521726</v>
      </c>
      <c r="AM32" s="51">
        <f>+'2grid'!AM32*DN$2</f>
        <v>0.3164193263838232</v>
      </c>
      <c r="AN32" s="51">
        <f>+'2grid'!AN32*DO$2</f>
        <v>0.31756268316186231</v>
      </c>
      <c r="AO32" s="51">
        <f>+'2grid'!AO32*DP$2</f>
        <v>0.31906580598851281</v>
      </c>
      <c r="AP32" s="51">
        <f>+'2grid'!AP32*DQ$2</f>
        <v>0.32099912796604824</v>
      </c>
      <c r="AQ32" s="51">
        <f>+'2grid'!AQ32*DR$2</f>
        <v>0.32345341972412456</v>
      </c>
      <c r="AR32" s="51">
        <f>+'2grid'!AR32*DS$2</f>
        <v>0.326548041839542</v>
      </c>
      <c r="AS32" s="51">
        <f>+'2grid'!AS32*DT$2</f>
        <v>0.33044372471635192</v>
      </c>
      <c r="AT32" s="51">
        <f>+'2grid'!AT32*DU$2</f>
        <v>0.33536315843078301</v>
      </c>
      <c r="AU32" s="51">
        <f>+'2grid'!AU32*DV$2</f>
        <v>0.34162578543539912</v>
      </c>
      <c r="AV32" s="51">
        <f>+'2grid'!AV32*DW$2</f>
        <v>0.34971014583706189</v>
      </c>
      <c r="AW32" s="51">
        <f>+'2grid'!AW32*DX$2</f>
        <v>0.36037418637059904</v>
      </c>
      <c r="AX32" s="51">
        <f>+'2grid'!AX32*DY$2</f>
        <v>0.3790767077111411</v>
      </c>
      <c r="AY32" s="51">
        <f>+'2grid'!AY32*DZ$2</f>
        <v>0.40473072008629218</v>
      </c>
      <c r="AZ32" s="51">
        <f>+'2grid'!AZ32*EA$2</f>
        <v>0.44321738997251825</v>
      </c>
      <c r="BA32" s="51">
        <f>+'2grid'!BA32*EB$2</f>
        <v>0.51167301419506939</v>
      </c>
      <c r="BB32" s="51">
        <f>+'2grid'!BB32*EC$2</f>
        <v>0.7055206471980463</v>
      </c>
      <c r="BC32" s="51">
        <f>+'2grid'!BC32*ED$2</f>
        <v>0.83844400000000008</v>
      </c>
      <c r="BD32" s="51">
        <f>+'2grid'!BD32*EE$2</f>
        <v>3.6644399999999999</v>
      </c>
      <c r="BE32" s="51">
        <f>+'2grid'!BE32*EF$2</f>
        <v>4.4071439999999997</v>
      </c>
      <c r="BF32" s="51">
        <f>+'2grid'!BF32*EG$2</f>
        <v>12.336</v>
      </c>
      <c r="BG32" s="51">
        <f>+'2grid'!BG32*EH$2</f>
        <v>17.34</v>
      </c>
      <c r="BH32" s="51">
        <f>+'2grid'!BH32*EI$2</f>
        <v>19.38</v>
      </c>
      <c r="BI32" s="51">
        <f>+'2grid'!BI32*EJ$2</f>
        <v>19.584</v>
      </c>
      <c r="BJ32" s="51">
        <f>+'2grid'!BJ32*EK$2</f>
        <v>19.89</v>
      </c>
      <c r="BK32" s="51">
        <f>+'2grid'!BK32*EL$2</f>
        <v>19.992000000000001</v>
      </c>
      <c r="BL32" s="51">
        <f>+'2grid'!BL32*EM$2</f>
        <v>20.297999999999998</v>
      </c>
      <c r="BM32" s="51">
        <f>+'2grid'!BM32*EN$2</f>
        <v>20.91</v>
      </c>
      <c r="BN32" s="51">
        <f>+'2grid'!BN32*EO$2</f>
        <v>21.42</v>
      </c>
      <c r="BO32" s="51">
        <f>+'2grid'!BO32*EP$2</f>
        <v>22.44</v>
      </c>
      <c r="BP32" s="51">
        <f>+'2grid'!BP32*EQ$2</f>
        <v>24.48</v>
      </c>
      <c r="BQ32" s="51">
        <f>+'2grid'!BQ32*ER$2</f>
        <v>26.01</v>
      </c>
      <c r="BR32" s="51">
        <f>+'2grid'!BR32*ES$2</f>
        <v>28.763999999999999</v>
      </c>
      <c r="BS32" s="51">
        <f>+'2grid'!BS32*ET$2</f>
        <v>29.512000000000061</v>
      </c>
      <c r="BT32" s="51">
        <f>+'2grid'!BT32*EU$2</f>
        <v>31.533866666666899</v>
      </c>
      <c r="BU32" s="51">
        <f>+'2grid'!BU32*EV$2</f>
        <v>33.455244444444737</v>
      </c>
      <c r="BV32" s="51">
        <f>+'2grid'!BV32*EW$2</f>
        <v>35.178767407407562</v>
      </c>
      <c r="BW32" s="51">
        <f>+'2grid'!BW32*EX$2</f>
        <v>36.936256790123601</v>
      </c>
      <c r="BX32" s="51">
        <f>+'2grid'!BX32*EY$2</f>
        <v>38.541652279835361</v>
      </c>
      <c r="BY32" s="51">
        <f>+'2grid'!BY32*EZ$2</f>
        <v>40.500860071330337</v>
      </c>
      <c r="BZ32" s="51">
        <f>+'2grid'!BZ32*FA$2</f>
        <v>42.209609267854951</v>
      </c>
      <c r="CA32" s="51">
        <f>+'2grid'!CA32*FB$2</f>
        <v>43.938081470019519</v>
      </c>
    </row>
    <row r="33" spans="1:79" x14ac:dyDescent="0.2">
      <c r="A33" s="9">
        <v>112</v>
      </c>
      <c r="B33" s="51">
        <f>+'2grid'!B33*CC$2</f>
        <v>0</v>
      </c>
      <c r="C33" s="51">
        <f>+'2grid'!C33*CD$2</f>
        <v>0</v>
      </c>
      <c r="D33" s="51">
        <f>+'2grid'!D33*CE$2</f>
        <v>0</v>
      </c>
      <c r="E33" s="51">
        <f>+'2grid'!E33*CF$2</f>
        <v>0</v>
      </c>
      <c r="F33" s="51">
        <f>+'2grid'!F33*CG$2</f>
        <v>0</v>
      </c>
      <c r="G33" s="51">
        <f>+'2grid'!G33*CH$2</f>
        <v>0</v>
      </c>
      <c r="H33" s="51">
        <f>+'2grid'!H33*CI$2</f>
        <v>0</v>
      </c>
      <c r="I33" s="51">
        <f>+'2grid'!I33*CJ$2</f>
        <v>0</v>
      </c>
      <c r="J33" s="51">
        <f>+'2grid'!J33*CK$2</f>
        <v>0</v>
      </c>
      <c r="K33" s="51">
        <f>+'2grid'!K33*CL$2</f>
        <v>0</v>
      </c>
      <c r="L33" s="51">
        <f>+'2grid'!L33*CM$2</f>
        <v>0</v>
      </c>
      <c r="M33" s="51">
        <f>+'2grid'!M33*CN$2</f>
        <v>0</v>
      </c>
      <c r="N33" s="51">
        <f>+'2grid'!N33*CO$2</f>
        <v>0</v>
      </c>
      <c r="O33" s="51">
        <f>+'2grid'!O33*CP$2</f>
        <v>0</v>
      </c>
      <c r="P33" s="51">
        <f>+'2grid'!P33*CQ$2</f>
        <v>0</v>
      </c>
      <c r="Q33" s="51">
        <f>+'2grid'!Q33*CR$2</f>
        <v>0</v>
      </c>
      <c r="R33" s="51">
        <f>+'2grid'!R33*CS$2</f>
        <v>0</v>
      </c>
      <c r="S33" s="51">
        <f>+'2grid'!S33*CT$2</f>
        <v>0</v>
      </c>
      <c r="T33" s="51">
        <f>+'2grid'!T33*CU$2</f>
        <v>0</v>
      </c>
      <c r="U33" s="51">
        <f>+'2grid'!U33*CV$2</f>
        <v>0</v>
      </c>
      <c r="V33" s="51">
        <f>+'2grid'!V33*CW$2</f>
        <v>0</v>
      </c>
      <c r="W33" s="51">
        <f>+'2grid'!W33*CX$2</f>
        <v>0</v>
      </c>
      <c r="X33" s="51">
        <f>+'2grid'!X33*CY$2</f>
        <v>0</v>
      </c>
      <c r="Y33" s="51">
        <f>+'2grid'!Y33*CZ$2</f>
        <v>0</v>
      </c>
      <c r="Z33" s="51">
        <f>+'2grid'!Z33*DA$2</f>
        <v>0</v>
      </c>
      <c r="AA33" s="51">
        <f>+'2grid'!AA33*DB$2</f>
        <v>0</v>
      </c>
      <c r="AB33" s="51">
        <f>+'2grid'!AB33*DC$2</f>
        <v>0</v>
      </c>
      <c r="AC33" s="51">
        <f>+'2grid'!AC33*DD$2</f>
        <v>0</v>
      </c>
      <c r="AD33" s="51">
        <f>+'2grid'!AD33*DE$2</f>
        <v>0</v>
      </c>
      <c r="AE33" s="51">
        <f>+'2grid'!AE33*DF$2</f>
        <v>0</v>
      </c>
      <c r="AF33" s="51">
        <f>+'2grid'!AF33*DG$2</f>
        <v>0</v>
      </c>
      <c r="AG33" s="51">
        <f>+'2grid'!AG33*DH$2</f>
        <v>0</v>
      </c>
      <c r="AH33" s="51">
        <f>+'2grid'!AH33*DI$2</f>
        <v>0</v>
      </c>
      <c r="AI33" s="51">
        <f>+'2grid'!AI33*DJ$2</f>
        <v>0</v>
      </c>
      <c r="AJ33" s="51">
        <f>+'2grid'!AJ33*DK$2</f>
        <v>0</v>
      </c>
      <c r="AK33" s="51">
        <f>+'2grid'!AK33*DL$2</f>
        <v>0</v>
      </c>
      <c r="AL33" s="51">
        <f>+'2grid'!AL33*DM$2</f>
        <v>0</v>
      </c>
      <c r="AM33" s="51">
        <f>+'2grid'!AM33*DN$2</f>
        <v>0</v>
      </c>
      <c r="AN33" s="51">
        <f>+'2grid'!AN33*DO$2</f>
        <v>0</v>
      </c>
      <c r="AO33" s="51">
        <f>+'2grid'!AO33*DP$2</f>
        <v>0</v>
      </c>
      <c r="AP33" s="51">
        <f>+'2grid'!AP33*DQ$2</f>
        <v>0</v>
      </c>
      <c r="AQ33" s="51">
        <f>+'2grid'!AQ33*DR$2</f>
        <v>0</v>
      </c>
      <c r="AR33" s="51">
        <f>+'2grid'!AR33*DS$2</f>
        <v>0</v>
      </c>
      <c r="AS33" s="51">
        <f>+'2grid'!AS33*DT$2</f>
        <v>0</v>
      </c>
      <c r="AT33" s="51">
        <f>+'2grid'!AT33*DU$2</f>
        <v>0</v>
      </c>
      <c r="AU33" s="51">
        <f>+'2grid'!AU33*DV$2</f>
        <v>0</v>
      </c>
      <c r="AV33" s="51">
        <f>+'2grid'!AV33*DW$2</f>
        <v>0</v>
      </c>
      <c r="AW33" s="51">
        <f>+'2grid'!AW33*DX$2</f>
        <v>0</v>
      </c>
      <c r="AX33" s="51">
        <f>+'2grid'!AX33*DY$2</f>
        <v>0</v>
      </c>
      <c r="AY33" s="51">
        <f>+'2grid'!AY33*DZ$2</f>
        <v>0</v>
      </c>
      <c r="AZ33" s="51">
        <f>+'2grid'!AZ33*EA$2</f>
        <v>0</v>
      </c>
      <c r="BA33" s="51">
        <f>+'2grid'!BA33*EB$2</f>
        <v>0</v>
      </c>
      <c r="BB33" s="51">
        <f>+'2grid'!BB33*EC$2</f>
        <v>0</v>
      </c>
      <c r="BC33" s="51">
        <f>+'2grid'!BC33*ED$2</f>
        <v>0</v>
      </c>
      <c r="BD33" s="51">
        <f>+'2grid'!BD33*EE$2</f>
        <v>0</v>
      </c>
      <c r="BE33" s="51">
        <f>+'2grid'!BE33*EF$2</f>
        <v>0</v>
      </c>
      <c r="BF33" s="51">
        <f>+'2grid'!BF33*EG$2</f>
        <v>0</v>
      </c>
      <c r="BG33" s="51">
        <f>+'2grid'!BG33*EH$2</f>
        <v>0</v>
      </c>
      <c r="BH33" s="51">
        <f>+'2grid'!BH33*EI$2</f>
        <v>0</v>
      </c>
      <c r="BI33" s="51">
        <f>+'2grid'!BI33*EJ$2</f>
        <v>0</v>
      </c>
      <c r="BJ33" s="51">
        <f>+'2grid'!BJ33*EK$2</f>
        <v>0</v>
      </c>
      <c r="BK33" s="51">
        <f>+'2grid'!BK33*EL$2</f>
        <v>0</v>
      </c>
      <c r="BL33" s="51">
        <f>+'2grid'!BL33*EM$2</f>
        <v>0</v>
      </c>
      <c r="BM33" s="51">
        <f>+'2grid'!BM33*EN$2</f>
        <v>0</v>
      </c>
      <c r="BN33" s="51">
        <f>+'2grid'!BN33*EO$2</f>
        <v>0</v>
      </c>
      <c r="BO33" s="51">
        <f>+'2grid'!BO33*EP$2</f>
        <v>0</v>
      </c>
      <c r="BP33" s="51">
        <f>+'2grid'!BP33*EQ$2</f>
        <v>0</v>
      </c>
      <c r="BQ33" s="51">
        <f>+'2grid'!BQ33*ER$2</f>
        <v>0</v>
      </c>
      <c r="BR33" s="51">
        <f>+'2grid'!BR33*ES$2</f>
        <v>0</v>
      </c>
      <c r="BS33" s="51">
        <f>+'2grid'!BS33*ET$2</f>
        <v>0</v>
      </c>
      <c r="BT33" s="51">
        <f>+'2grid'!BT33*EU$2</f>
        <v>0</v>
      </c>
      <c r="BU33" s="51">
        <f>+'2grid'!BU33*EV$2</f>
        <v>0</v>
      </c>
      <c r="BV33" s="51">
        <f>+'2grid'!BV33*EW$2</f>
        <v>0</v>
      </c>
      <c r="BW33" s="51">
        <f>+'2grid'!BW33*EX$2</f>
        <v>0</v>
      </c>
      <c r="BX33" s="51">
        <f>+'2grid'!BX33*EY$2</f>
        <v>0</v>
      </c>
      <c r="BY33" s="51">
        <f>+'2grid'!BY33*EZ$2</f>
        <v>0</v>
      </c>
      <c r="BZ33" s="51">
        <f>+'2grid'!BZ33*FA$2</f>
        <v>0</v>
      </c>
      <c r="CA33" s="51">
        <f>+'2grid'!CA33*FB$2</f>
        <v>0</v>
      </c>
    </row>
    <row r="34" spans="1:79" x14ac:dyDescent="0.2">
      <c r="A34" s="9">
        <v>116</v>
      </c>
      <c r="B34" s="51">
        <f>+'2grid'!B34*CC$2</f>
        <v>0</v>
      </c>
      <c r="C34" s="51">
        <f>+'2grid'!C34*CD$2</f>
        <v>0</v>
      </c>
      <c r="D34" s="51">
        <f>+'2grid'!D34*CE$2</f>
        <v>0</v>
      </c>
      <c r="E34" s="51">
        <f>+'2grid'!E34*CF$2</f>
        <v>0</v>
      </c>
      <c r="F34" s="51">
        <f>+'2grid'!F34*CG$2</f>
        <v>3.3082112919472255</v>
      </c>
      <c r="G34" s="51">
        <f>+'2grid'!G34*CH$2</f>
        <v>6.9103758029155973</v>
      </c>
      <c r="H34" s="51">
        <f>+'2grid'!H34*CI$2</f>
        <v>14.464623181795739</v>
      </c>
      <c r="I34" s="51">
        <f>+'2grid'!I34*CJ$2</f>
        <v>30.343199461842481</v>
      </c>
      <c r="J34" s="51">
        <f>+'2grid'!J34*CK$2</f>
        <v>63.798234692040332</v>
      </c>
      <c r="K34" s="51">
        <f>+'2grid'!K34*CL$2</f>
        <v>134.45683440410158</v>
      </c>
      <c r="L34" s="51">
        <f>+'2grid'!L34*CM$2</f>
        <v>284.0562691178298</v>
      </c>
      <c r="M34" s="51">
        <f>+'2grid'!M34*CN$2</f>
        <v>297.26099548515936</v>
      </c>
      <c r="N34" s="51">
        <f>+'2grid'!N34*CO$2</f>
        <v>310.89312651944726</v>
      </c>
      <c r="O34" s="51">
        <f>+'2grid'!O34*CP$2</f>
        <v>324.9460571800488</v>
      </c>
      <c r="P34" s="51">
        <f>+'2grid'!P34*CQ$2</f>
        <v>339.41007189826706</v>
      </c>
      <c r="Q34" s="51">
        <f>+'2grid'!Q34*CR$2</f>
        <v>354.27193782762981</v>
      </c>
      <c r="R34" s="51">
        <f>+'2grid'!R34*CS$2</f>
        <v>369.51445638399883</v>
      </c>
      <c r="S34" s="51">
        <f>+'2grid'!S34*CT$2</f>
        <v>385.11596925053425</v>
      </c>
      <c r="T34" s="51">
        <f>+'2grid'!T34*CU$2</f>
        <v>401.04981469479964</v>
      </c>
      <c r="U34" s="51">
        <f>+'2grid'!U34*CV$2</f>
        <v>409.22742442888273</v>
      </c>
      <c r="V34" s="51">
        <f>+'2grid'!V34*CW$2</f>
        <v>416.03567506184095</v>
      </c>
      <c r="W34" s="51">
        <f>+'2grid'!W34*CX$2</f>
        <v>441.56288068920196</v>
      </c>
      <c r="X34" s="51">
        <f>+'2grid'!X34*CY$2</f>
        <v>464.30530394311052</v>
      </c>
      <c r="Y34" s="51">
        <f>+'2grid'!Y34*CZ$2</f>
        <v>484.29749295196854</v>
      </c>
      <c r="Z34" s="51">
        <f>+'2grid'!Z34*DA$2</f>
        <v>501.57399584417703</v>
      </c>
      <c r="AA34" s="51">
        <f>+'2grid'!AA34*DB$2</f>
        <v>516.16936074813827</v>
      </c>
      <c r="AB34" s="51">
        <f>+'2grid'!AB34*DC$2</f>
        <v>549.57293505881341</v>
      </c>
      <c r="AC34" s="51">
        <f>+'2grid'!AC34*DD$2</f>
        <v>578.55435909530001</v>
      </c>
      <c r="AD34" s="51">
        <f>+'2grid'!AD34*DE$2</f>
        <v>577.33062945531947</v>
      </c>
      <c r="AE34" s="51">
        <f>+'2grid'!AE34*DF$2</f>
        <v>575.92529258811055</v>
      </c>
      <c r="AF34" s="51">
        <f>+'2grid'!AF34*DG$2</f>
        <v>574.3386029982197</v>
      </c>
      <c r="AG34" s="51">
        <f>+'2grid'!AG34*DH$2</f>
        <v>572.57081519019243</v>
      </c>
      <c r="AH34" s="51">
        <f>+'2grid'!AH34*DI$2</f>
        <v>570.62218366857473</v>
      </c>
      <c r="AI34" s="51">
        <f>+'2grid'!AI34*DJ$2</f>
        <v>568.49296293791213</v>
      </c>
      <c r="AJ34" s="51">
        <f>+'2grid'!AJ34*DK$2</f>
        <v>566.18340750275115</v>
      </c>
      <c r="AK34" s="51">
        <f>+'2grid'!AK34*DL$2</f>
        <v>563.69377186763722</v>
      </c>
      <c r="AL34" s="51">
        <f>+'2grid'!AL34*DM$2</f>
        <v>561.02431053711643</v>
      </c>
      <c r="AM34" s="51">
        <f>+'2grid'!AM34*DN$2</f>
        <v>558.17527801573453</v>
      </c>
      <c r="AN34" s="51">
        <f>+'2grid'!AN34*DO$2</f>
        <v>555.14692880803773</v>
      </c>
      <c r="AO34" s="51">
        <f>+'2grid'!AO34*DP$2</f>
        <v>551.93951741857165</v>
      </c>
      <c r="AP34" s="51">
        <f>+'2grid'!AP34*DQ$2</f>
        <v>553.26431928761326</v>
      </c>
      <c r="AQ34" s="51">
        <f>+'2grid'!AQ34*DR$2</f>
        <v>557.04079447568438</v>
      </c>
      <c r="AR34" s="51">
        <f>+'2grid'!AR34*DS$2</f>
        <v>560.69220088291536</v>
      </c>
      <c r="AS34" s="51">
        <f>+'2grid'!AS34*DT$2</f>
        <v>564.21065011249971</v>
      </c>
      <c r="AT34" s="51">
        <f>+'2grid'!AT34*DU$2</f>
        <v>567.58795398555571</v>
      </c>
      <c r="AU34" s="51">
        <f>+'2grid'!AU34*DV$2</f>
        <v>594.71586975953414</v>
      </c>
      <c r="AV34" s="51">
        <f>+'2grid'!AV34*DW$2</f>
        <v>625.72351298884553</v>
      </c>
      <c r="AW34" s="51">
        <f>+'2grid'!AW34*DX$2</f>
        <v>658.1377739774432</v>
      </c>
      <c r="AX34" s="51">
        <f>+'2grid'!AX34*DY$2</f>
        <v>699.69111052362587</v>
      </c>
      <c r="AY34" s="51">
        <f>+'2grid'!AY34*DZ$2</f>
        <v>738.35049605032475</v>
      </c>
      <c r="AZ34" s="51">
        <f>+'2grid'!AZ34*EA$2</f>
        <v>805.81327163946344</v>
      </c>
      <c r="BA34" s="51">
        <f>+'2grid'!BA34*EB$2</f>
        <v>879.39128494316049</v>
      </c>
      <c r="BB34" s="51">
        <f>+'2grid'!BB34*EC$2</f>
        <v>1066.2595272268438</v>
      </c>
      <c r="BC34" s="51">
        <f>+'2grid'!BC34*ED$2</f>
        <v>1469.3342508584983</v>
      </c>
      <c r="BD34" s="51">
        <f>+'2grid'!BD34*EE$2</f>
        <v>1602.421082238822</v>
      </c>
      <c r="BE34" s="51">
        <f>+'2grid'!BE34*EF$2</f>
        <v>954.03397741353081</v>
      </c>
      <c r="BF34" s="51">
        <f>+'2grid'!BF34*EG$2</f>
        <v>1218.9172361666729</v>
      </c>
      <c r="BG34" s="51">
        <f>+'2grid'!BG34*EH$2</f>
        <v>1240.2462804000427</v>
      </c>
      <c r="BH34" s="51">
        <f>+'2grid'!BH34*EI$2</f>
        <v>1290.4533092553193</v>
      </c>
      <c r="BI34" s="51">
        <f>+'2grid'!BI34*EJ$2</f>
        <v>1299.7432211162247</v>
      </c>
      <c r="BJ34" s="51">
        <f>+'2grid'!BJ34*EK$2</f>
        <v>1460.8784164762276</v>
      </c>
      <c r="BK34" s="51">
        <f>+'2grid'!BK34*EL$2</f>
        <v>1374.16191707438</v>
      </c>
      <c r="BL34" s="51">
        <f>+'2grid'!BL34*EM$2</f>
        <v>1573.1052597620987</v>
      </c>
      <c r="BM34" s="51">
        <f>+'2grid'!BM34*EN$2</f>
        <v>1639.428114287181</v>
      </c>
      <c r="BN34" s="51">
        <f>+'2grid'!BN34*EO$2</f>
        <v>1671.6536618401954</v>
      </c>
      <c r="BO34" s="51">
        <f>+'2grid'!BO34*EP$2</f>
        <v>1702.428683274401</v>
      </c>
      <c r="BP34" s="51">
        <f>+'2grid'!BP34*EQ$2</f>
        <v>1742.2402952742243</v>
      </c>
      <c r="BQ34" s="51">
        <f>+'2grid'!BQ34*ER$2</f>
        <v>1808.5354887205722</v>
      </c>
      <c r="BR34" s="51">
        <f>+'2grid'!BR34*ES$2</f>
        <v>1933.5218911455022</v>
      </c>
      <c r="BS34" s="51">
        <f>+'2grid'!BS34*ET$2</f>
        <v>1941.7069213719426</v>
      </c>
      <c r="BT34" s="51">
        <f>+'2grid'!BT34*EU$2</f>
        <v>2010.9734849627368</v>
      </c>
      <c r="BU34" s="51">
        <f>+'2grid'!BU34*EV$2</f>
        <v>2083.1497745443385</v>
      </c>
      <c r="BV34" s="51">
        <f>+'2grid'!BV34*EW$2</f>
        <v>2151.9955416319553</v>
      </c>
      <c r="BW34" s="51">
        <f>+'2grid'!BW34*EX$2</f>
        <v>2211.8306094099739</v>
      </c>
      <c r="BX34" s="51">
        <f>+'2grid'!BX34*EY$2</f>
        <v>2264.9635240217417</v>
      </c>
      <c r="BY34" s="51">
        <f>+'2grid'!BY34*EZ$2</f>
        <v>2339.5103789267696</v>
      </c>
      <c r="BZ34" s="51">
        <f>+'2grid'!BZ34*FA$2</f>
        <v>2401.8380117942434</v>
      </c>
      <c r="CA34" s="51">
        <f>+'2grid'!CA34*FB$2</f>
        <v>2463.0988532336464</v>
      </c>
    </row>
    <row r="35" spans="1:79" x14ac:dyDescent="0.2">
      <c r="A35" s="9">
        <v>120</v>
      </c>
      <c r="B35" s="51">
        <f>+'2grid'!B35*CC$2</f>
        <v>0</v>
      </c>
      <c r="C35" s="51">
        <f>+'2grid'!C35*CD$2</f>
        <v>0</v>
      </c>
      <c r="D35" s="51">
        <f>+'2grid'!D35*CE$2</f>
        <v>1.9615573461706589E-5</v>
      </c>
      <c r="E35" s="51">
        <f>+'2grid'!E35*CF$2</f>
        <v>4.3374091318342592E-5</v>
      </c>
      <c r="F35" s="51">
        <f>+'2grid'!F35*CG$2</f>
        <v>9.5879570282652056E-5</v>
      </c>
      <c r="G35" s="51">
        <f>+'2grid'!G35*CH$2</f>
        <v>2.1187672897282487E-4</v>
      </c>
      <c r="H35" s="51">
        <f>+'2grid'!H35*CI$2</f>
        <v>4.6805495582178595E-4</v>
      </c>
      <c r="I35" s="51">
        <f>+'2grid'!I35*CJ$2</f>
        <v>1.0336213607731104E-3</v>
      </c>
      <c r="J35" s="51">
        <f>+'2grid'!J35*CK$2</f>
        <v>2.2817679096312059E-3</v>
      </c>
      <c r="K35" s="51">
        <f>+'2grid'!K35*CL$2</f>
        <v>5.0352474544265551E-3</v>
      </c>
      <c r="L35" s="51">
        <f>+'2grid'!L35*CM$2</f>
        <v>1.1107163502411517E-2</v>
      </c>
      <c r="M35" s="51">
        <f>+'2grid'!M35*CN$2</f>
        <v>1.8592831677986341E-2</v>
      </c>
      <c r="N35" s="51">
        <f>+'2grid'!N35*CO$2</f>
        <v>3.1105391378662181E-2</v>
      </c>
      <c r="O35" s="51">
        <f>+'2grid'!O35*CP$2</f>
        <v>5.2006897754800246E-2</v>
      </c>
      <c r="P35" s="51">
        <f>+'2grid'!P35*CQ$2</f>
        <v>8.6897601311818132E-2</v>
      </c>
      <c r="Q35" s="51">
        <f>+'2grid'!Q35*CR$2</f>
        <v>0.14509803558559617</v>
      </c>
      <c r="R35" s="51">
        <f>+'2grid'!R35*CS$2</f>
        <v>0.24210643651996608</v>
      </c>
      <c r="S35" s="51">
        <f>+'2grid'!S35*CT$2</f>
        <v>0.40366865736792773</v>
      </c>
      <c r="T35" s="51">
        <f>+'2grid'!T35*CU$2</f>
        <v>0.67251035875381138</v>
      </c>
      <c r="U35" s="51">
        <f>+'2grid'!U35*CV$2</f>
        <v>1.1194582369318105</v>
      </c>
      <c r="V35" s="51">
        <f>+'2grid'!V35*CW$2</f>
        <v>1.8617855539590873</v>
      </c>
      <c r="W35" s="51">
        <f>+'2grid'!W35*CX$2</f>
        <v>2.0622855366931425</v>
      </c>
      <c r="X35" s="51">
        <f>+'2grid'!X35*CY$2</f>
        <v>2.2820756052295996</v>
      </c>
      <c r="Y35" s="51">
        <f>+'2grid'!Y35*CZ$2</f>
        <v>2.522575376272532</v>
      </c>
      <c r="Z35" s="51">
        <f>+'2grid'!Z35*DA$2</f>
        <v>2.7852163960781469</v>
      </c>
      <c r="AA35" s="51">
        <f>+'2grid'!AA35*DB$2</f>
        <v>3.0714165771287827</v>
      </c>
      <c r="AB35" s="51">
        <f>+'2grid'!AB35*DC$2</f>
        <v>3.3825470875392321</v>
      </c>
      <c r="AC35" s="51">
        <f>+'2grid'!AC35*DD$2</f>
        <v>3.7198900585337107</v>
      </c>
      <c r="AD35" s="51">
        <f>+'2grid'!AD35*DE$2</f>
        <v>3.6420909839231359</v>
      </c>
      <c r="AE35" s="51">
        <f>+'2grid'!AE35*DF$2</f>
        <v>3.6276384062543823</v>
      </c>
      <c r="AF35" s="51">
        <f>+'2grid'!AF35*DG$2</f>
        <v>3.6140855853094727</v>
      </c>
      <c r="AG35" s="51">
        <f>+'2grid'!AG35*DH$2</f>
        <v>3.601542441339634</v>
      </c>
      <c r="AH35" s="51">
        <f>+'2grid'!AH35*DI$2</f>
        <v>3.5901370399948882</v>
      </c>
      <c r="AI35" s="51">
        <f>+'2grid'!AI35*DJ$2</f>
        <v>3.5800195933181183</v>
      </c>
      <c r="AJ35" s="51">
        <f>+'2grid'!AJ35*DK$2</f>
        <v>3.5713675959687516</v>
      </c>
      <c r="AK35" s="51">
        <f>+'2grid'!AK35*DL$2</f>
        <v>3.5643924995351672</v>
      </c>
      <c r="AL35" s="51">
        <f>+'2grid'!AL35*DM$2</f>
        <v>3.559348502993493</v>
      </c>
      <c r="AM35" s="51">
        <f>+'2grid'!AM35*DN$2</f>
        <v>3.5565443045994813</v>
      </c>
      <c r="AN35" s="51">
        <f>+'2grid'!AN35*DO$2</f>
        <v>3.5563590775641911</v>
      </c>
      <c r="AO35" s="51">
        <f>+'2grid'!AO35*DP$2</f>
        <v>3.5592645996863848</v>
      </c>
      <c r="AP35" s="51">
        <f>+'2grid'!AP35*DQ$2</f>
        <v>3.5658565677831549</v>
      </c>
      <c r="AQ35" s="51">
        <f>+'2grid'!AQ35*DR$2</f>
        <v>3.5769000022162261</v>
      </c>
      <c r="AR35" s="51">
        <f>+'2grid'!AR35*DS$2</f>
        <v>3.5933969609916878</v>
      </c>
      <c r="AS35" s="51">
        <f>+'2grid'!AS35*DT$2</f>
        <v>3.616690902396956</v>
      </c>
      <c r="AT35" s="51">
        <f>+'2grid'!AT35*DU$2</f>
        <v>3.6486339235282288</v>
      </c>
      <c r="AU35" s="51">
        <f>+'2grid'!AU35*DV$2</f>
        <v>3.6918676366415313</v>
      </c>
      <c r="AV35" s="51">
        <f>+'2grid'!AV35*DW$2</f>
        <v>3.7503229250912957</v>
      </c>
      <c r="AW35" s="51">
        <f>+'2grid'!AW35*DX$2</f>
        <v>3.8301762975988098</v>
      </c>
      <c r="AX35" s="51">
        <f>+'2grid'!AX35*DY$2</f>
        <v>3.9856608699999052</v>
      </c>
      <c r="AY35" s="51">
        <f>+'2grid'!AY35*DZ$2</f>
        <v>4.1978375482942232</v>
      </c>
      <c r="AZ35" s="51">
        <f>+'2grid'!AZ35*EA$2</f>
        <v>4.5128417300191002</v>
      </c>
      <c r="BA35" s="51">
        <f>+'2grid'!BA35*EB$2</f>
        <v>5.0613435066687664</v>
      </c>
      <c r="BB35" s="51">
        <f>+'2grid'!BB35*EC$2</f>
        <v>6.523936131461757</v>
      </c>
      <c r="BC35" s="51">
        <f>+'2grid'!BC35*ED$2</f>
        <v>7.8395040000000007</v>
      </c>
      <c r="BD35" s="51">
        <f>+'2grid'!BD35*EE$2</f>
        <v>17.302212000000001</v>
      </c>
      <c r="BE35" s="51">
        <f>+'2grid'!BE35*EF$2</f>
        <v>20.207180000000001</v>
      </c>
      <c r="BF35" s="51">
        <f>+'2grid'!BF35*EG$2</f>
        <v>11.349119999999999</v>
      </c>
      <c r="BG35" s="51">
        <f>+'2grid'!BG35*EH$2</f>
        <v>20.76108</v>
      </c>
      <c r="BH35" s="51">
        <f>+'2grid'!BH35*EI$2</f>
        <v>20.915099999999999</v>
      </c>
      <c r="BI35" s="51">
        <f>+'2grid'!BI35*EJ$2</f>
        <v>40.799999999999997</v>
      </c>
      <c r="BJ35" s="51">
        <f>+'2grid'!BJ35*EK$2</f>
        <v>40.537860000000002</v>
      </c>
      <c r="BK35" s="51">
        <f>+'2grid'!BK35*EL$2</f>
        <v>41.04072</v>
      </c>
      <c r="BL35" s="51">
        <f>+'2grid'!BL35*EM$2</f>
        <v>45.9</v>
      </c>
      <c r="BM35" s="51">
        <f>+'2grid'!BM35*EN$2</f>
        <v>51</v>
      </c>
      <c r="BN35" s="51">
        <f>+'2grid'!BN35*EO$2</f>
        <v>69.633359999999996</v>
      </c>
      <c r="BO35" s="51">
        <f>+'2grid'!BO35*EP$2</f>
        <v>73.452240000000003</v>
      </c>
      <c r="BP35" s="51">
        <f>+'2grid'!BP35*EQ$2</f>
        <v>49.992240000000002</v>
      </c>
      <c r="BQ35" s="51">
        <f>+'2grid'!BQ35*ER$2</f>
        <v>142.77552</v>
      </c>
      <c r="BR35" s="51">
        <f>+'2grid'!BR35*ES$2</f>
        <v>158.15304</v>
      </c>
      <c r="BS35" s="51">
        <f>+'2grid'!BS35*ET$2</f>
        <v>164.0075680000057</v>
      </c>
      <c r="BT35" s="51">
        <f>+'2grid'!BT35*EU$2</f>
        <v>191.54466666667722</v>
      </c>
      <c r="BU35" s="51">
        <f>+'2grid'!BU35*EV$2</f>
        <v>224.77610951111973</v>
      </c>
      <c r="BV35" s="51">
        <f>+'2grid'!BV35*EW$2</f>
        <v>257.81632225185865</v>
      </c>
      <c r="BW35" s="51">
        <f>+'2grid'!BW35*EX$2</f>
        <v>270.10656958421197</v>
      </c>
      <c r="BX35" s="51">
        <f>+'2grid'!BX35*EY$2</f>
        <v>298.50991468774953</v>
      </c>
      <c r="BY35" s="51">
        <f>+'2grid'!BY35*EZ$2</f>
        <v>328.58395727680312</v>
      </c>
      <c r="BZ35" s="51">
        <f>+'2grid'!BZ35*FA$2</f>
        <v>353.75840158769063</v>
      </c>
      <c r="CA35" s="51">
        <f>+'2grid'!CA35*FB$2</f>
        <v>377.48698353935953</v>
      </c>
    </row>
    <row r="36" spans="1:79" x14ac:dyDescent="0.2">
      <c r="A36" s="9">
        <v>124</v>
      </c>
      <c r="B36" s="51">
        <f>+'2grid'!B36*CC$2</f>
        <v>0</v>
      </c>
      <c r="C36" s="51">
        <f>+'2grid'!C36*CD$2</f>
        <v>0</v>
      </c>
      <c r="D36" s="51">
        <f>+'2grid'!D36*CE$2</f>
        <v>0</v>
      </c>
      <c r="E36" s="51">
        <f>+'2grid'!E36*CF$2</f>
        <v>0</v>
      </c>
      <c r="F36" s="51">
        <f>+'2grid'!F36*CG$2</f>
        <v>0</v>
      </c>
      <c r="G36" s="51">
        <f>+'2grid'!G36*CH$2</f>
        <v>0</v>
      </c>
      <c r="H36" s="51">
        <f>+'2grid'!H36*CI$2</f>
        <v>0</v>
      </c>
      <c r="I36" s="51">
        <f>+'2grid'!I36*CJ$2</f>
        <v>0</v>
      </c>
      <c r="J36" s="51">
        <f>+'2grid'!J36*CK$2</f>
        <v>0</v>
      </c>
      <c r="K36" s="51">
        <f>+'2grid'!K36*CL$2</f>
        <v>0</v>
      </c>
      <c r="L36" s="51">
        <f>+'2grid'!L36*CM$2</f>
        <v>0</v>
      </c>
      <c r="M36" s="51">
        <f>+'2grid'!M36*CN$2</f>
        <v>0</v>
      </c>
      <c r="N36" s="51">
        <f>+'2grid'!N36*CO$2</f>
        <v>0</v>
      </c>
      <c r="O36" s="51">
        <f>+'2grid'!O36*CP$2</f>
        <v>0</v>
      </c>
      <c r="P36" s="51">
        <f>+'2grid'!P36*CQ$2</f>
        <v>0</v>
      </c>
      <c r="Q36" s="51">
        <f>+'2grid'!Q36*CR$2</f>
        <v>0</v>
      </c>
      <c r="R36" s="51">
        <f>+'2grid'!R36*CS$2</f>
        <v>0</v>
      </c>
      <c r="S36" s="51">
        <f>+'2grid'!S36*CT$2</f>
        <v>0</v>
      </c>
      <c r="T36" s="51">
        <f>+'2grid'!T36*CU$2</f>
        <v>0</v>
      </c>
      <c r="U36" s="51">
        <f>+'2grid'!U36*CV$2</f>
        <v>0</v>
      </c>
      <c r="V36" s="51">
        <f>+'2grid'!V36*CW$2</f>
        <v>0</v>
      </c>
      <c r="W36" s="51">
        <f>+'2grid'!W36*CX$2</f>
        <v>0</v>
      </c>
      <c r="X36" s="51">
        <f>+'2grid'!X36*CY$2</f>
        <v>0</v>
      </c>
      <c r="Y36" s="51">
        <f>+'2grid'!Y36*CZ$2</f>
        <v>0</v>
      </c>
      <c r="Z36" s="51">
        <f>+'2grid'!Z36*DA$2</f>
        <v>0</v>
      </c>
      <c r="AA36" s="51">
        <f>+'2grid'!AA36*DB$2</f>
        <v>0</v>
      </c>
      <c r="AB36" s="51">
        <f>+'2grid'!AB36*DC$2</f>
        <v>0</v>
      </c>
      <c r="AC36" s="51">
        <f>+'2grid'!AC36*DD$2</f>
        <v>0</v>
      </c>
      <c r="AD36" s="51">
        <f>+'2grid'!AD36*DE$2</f>
        <v>0</v>
      </c>
      <c r="AE36" s="51">
        <f>+'2grid'!AE36*DF$2</f>
        <v>0</v>
      </c>
      <c r="AF36" s="51">
        <f>+'2grid'!AF36*DG$2</f>
        <v>0</v>
      </c>
      <c r="AG36" s="51">
        <f>+'2grid'!AG36*DH$2</f>
        <v>0</v>
      </c>
      <c r="AH36" s="51">
        <f>+'2grid'!AH36*DI$2</f>
        <v>0</v>
      </c>
      <c r="AI36" s="51">
        <f>+'2grid'!AI36*DJ$2</f>
        <v>0</v>
      </c>
      <c r="AJ36" s="51">
        <f>+'2grid'!AJ36*DK$2</f>
        <v>0</v>
      </c>
      <c r="AK36" s="51">
        <f>+'2grid'!AK36*DL$2</f>
        <v>0</v>
      </c>
      <c r="AL36" s="51">
        <f>+'2grid'!AL36*DM$2</f>
        <v>0</v>
      </c>
      <c r="AM36" s="51">
        <f>+'2grid'!AM36*DN$2</f>
        <v>0</v>
      </c>
      <c r="AN36" s="51">
        <f>+'2grid'!AN36*DO$2</f>
        <v>0</v>
      </c>
      <c r="AO36" s="51">
        <f>+'2grid'!AO36*DP$2</f>
        <v>0</v>
      </c>
      <c r="AP36" s="51">
        <f>+'2grid'!AP36*DQ$2</f>
        <v>0</v>
      </c>
      <c r="AQ36" s="51">
        <f>+'2grid'!AQ36*DR$2</f>
        <v>0</v>
      </c>
      <c r="AR36" s="51">
        <f>+'2grid'!AR36*DS$2</f>
        <v>0</v>
      </c>
      <c r="AS36" s="51">
        <f>+'2grid'!AS36*DT$2</f>
        <v>0</v>
      </c>
      <c r="AT36" s="51">
        <f>+'2grid'!AT36*DU$2</f>
        <v>0</v>
      </c>
      <c r="AU36" s="51">
        <f>+'2grid'!AU36*DV$2</f>
        <v>0</v>
      </c>
      <c r="AV36" s="51">
        <f>+'2grid'!AV36*DW$2</f>
        <v>0</v>
      </c>
      <c r="AW36" s="51">
        <f>+'2grid'!AW36*DX$2</f>
        <v>0</v>
      </c>
      <c r="AX36" s="51">
        <f>+'2grid'!AX36*DY$2</f>
        <v>0</v>
      </c>
      <c r="AY36" s="51">
        <f>+'2grid'!AY36*DZ$2</f>
        <v>0</v>
      </c>
      <c r="AZ36" s="51">
        <f>+'2grid'!AZ36*EA$2</f>
        <v>0</v>
      </c>
      <c r="BA36" s="51">
        <f>+'2grid'!BA36*EB$2</f>
        <v>0</v>
      </c>
      <c r="BB36" s="51">
        <f>+'2grid'!BB36*EC$2</f>
        <v>0</v>
      </c>
      <c r="BC36" s="51">
        <f>+'2grid'!BC36*ED$2</f>
        <v>0</v>
      </c>
      <c r="BD36" s="51">
        <f>+'2grid'!BD36*EE$2</f>
        <v>0</v>
      </c>
      <c r="BE36" s="51">
        <f>+'2grid'!BE36*EF$2</f>
        <v>0</v>
      </c>
      <c r="BF36" s="51">
        <f>+'2grid'!BF36*EG$2</f>
        <v>0</v>
      </c>
      <c r="BG36" s="51">
        <f>+'2grid'!BG36*EH$2</f>
        <v>0</v>
      </c>
      <c r="BH36" s="51">
        <f>+'2grid'!BH36*EI$2</f>
        <v>0</v>
      </c>
      <c r="BI36" s="51">
        <f>+'2grid'!BI36*EJ$2</f>
        <v>0</v>
      </c>
      <c r="BJ36" s="51">
        <f>+'2grid'!BJ36*EK$2</f>
        <v>0</v>
      </c>
      <c r="BK36" s="51">
        <f>+'2grid'!BK36*EL$2</f>
        <v>0</v>
      </c>
      <c r="BL36" s="51">
        <f>+'2grid'!BL36*EM$2</f>
        <v>0</v>
      </c>
      <c r="BM36" s="51">
        <f>+'2grid'!BM36*EN$2</f>
        <v>0</v>
      </c>
      <c r="BN36" s="51">
        <f>+'2grid'!BN36*EO$2</f>
        <v>0</v>
      </c>
      <c r="BO36" s="51">
        <f>+'2grid'!BO36*EP$2</f>
        <v>0</v>
      </c>
      <c r="BP36" s="51">
        <f>+'2grid'!BP36*EQ$2</f>
        <v>0</v>
      </c>
      <c r="BQ36" s="51">
        <f>+'2grid'!BQ36*ER$2</f>
        <v>0</v>
      </c>
      <c r="BR36" s="51">
        <f>+'2grid'!BR36*ES$2</f>
        <v>0</v>
      </c>
      <c r="BS36" s="51">
        <f>+'2grid'!BS36*ET$2</f>
        <v>0</v>
      </c>
      <c r="BT36" s="51">
        <f>+'2grid'!BT36*EU$2</f>
        <v>0</v>
      </c>
      <c r="BU36" s="51">
        <f>+'2grid'!BU36*EV$2</f>
        <v>0</v>
      </c>
      <c r="BV36" s="51">
        <f>+'2grid'!BV36*EW$2</f>
        <v>0</v>
      </c>
      <c r="BW36" s="51">
        <f>+'2grid'!BW36*EX$2</f>
        <v>0</v>
      </c>
      <c r="BX36" s="51">
        <f>+'2grid'!BX36*EY$2</f>
        <v>0</v>
      </c>
      <c r="BY36" s="51">
        <f>+'2grid'!BY36*EZ$2</f>
        <v>0</v>
      </c>
      <c r="BZ36" s="51">
        <f>+'2grid'!BZ36*FA$2</f>
        <v>0</v>
      </c>
      <c r="CA36" s="51">
        <f>+'2grid'!CA36*FB$2</f>
        <v>0</v>
      </c>
    </row>
    <row r="37" spans="1:79" x14ac:dyDescent="0.2">
      <c r="A37" s="9">
        <v>132</v>
      </c>
      <c r="B37" s="51">
        <f>+'2grid'!B37*CC$2</f>
        <v>0</v>
      </c>
      <c r="C37" s="51">
        <f>+'2grid'!C37*CD$2</f>
        <v>0</v>
      </c>
      <c r="D37" s="51">
        <f>+'2grid'!D37*CE$2</f>
        <v>0</v>
      </c>
      <c r="E37" s="51">
        <f>+'2grid'!E37*CF$2</f>
        <v>0</v>
      </c>
      <c r="F37" s="51">
        <f>+'2grid'!F37*CG$2</f>
        <v>0</v>
      </c>
      <c r="G37" s="51">
        <f>+'2grid'!G37*CH$2</f>
        <v>0</v>
      </c>
      <c r="H37" s="51">
        <f>+'2grid'!H37*CI$2</f>
        <v>0</v>
      </c>
      <c r="I37" s="51">
        <f>+'2grid'!I37*CJ$2</f>
        <v>0</v>
      </c>
      <c r="J37" s="51">
        <f>+'2grid'!J37*CK$2</f>
        <v>0</v>
      </c>
      <c r="K37" s="51">
        <f>+'2grid'!K37*CL$2</f>
        <v>0</v>
      </c>
      <c r="L37" s="51">
        <f>+'2grid'!L37*CM$2</f>
        <v>0</v>
      </c>
      <c r="M37" s="51">
        <f>+'2grid'!M37*CN$2</f>
        <v>0</v>
      </c>
      <c r="N37" s="51">
        <f>+'2grid'!N37*CO$2</f>
        <v>0</v>
      </c>
      <c r="O37" s="51">
        <f>+'2grid'!O37*CP$2</f>
        <v>0</v>
      </c>
      <c r="P37" s="51">
        <f>+'2grid'!P37*CQ$2</f>
        <v>0</v>
      </c>
      <c r="Q37" s="51">
        <f>+'2grid'!Q37*CR$2</f>
        <v>0</v>
      </c>
      <c r="R37" s="51">
        <f>+'2grid'!R37*CS$2</f>
        <v>0</v>
      </c>
      <c r="S37" s="51">
        <f>+'2grid'!S37*CT$2</f>
        <v>0</v>
      </c>
      <c r="T37" s="51">
        <f>+'2grid'!T37*CU$2</f>
        <v>0</v>
      </c>
      <c r="U37" s="51">
        <f>+'2grid'!U37*CV$2</f>
        <v>0</v>
      </c>
      <c r="V37" s="51">
        <f>+'2grid'!V37*CW$2</f>
        <v>0</v>
      </c>
      <c r="W37" s="51">
        <f>+'2grid'!W37*CX$2</f>
        <v>0</v>
      </c>
      <c r="X37" s="51">
        <f>+'2grid'!X37*CY$2</f>
        <v>0</v>
      </c>
      <c r="Y37" s="51">
        <f>+'2grid'!Y37*CZ$2</f>
        <v>0</v>
      </c>
      <c r="Z37" s="51">
        <f>+'2grid'!Z37*DA$2</f>
        <v>0</v>
      </c>
      <c r="AA37" s="51">
        <f>+'2grid'!AA37*DB$2</f>
        <v>0</v>
      </c>
      <c r="AB37" s="51">
        <f>+'2grid'!AB37*DC$2</f>
        <v>0</v>
      </c>
      <c r="AC37" s="51">
        <f>+'2grid'!AC37*DD$2</f>
        <v>0</v>
      </c>
      <c r="AD37" s="51">
        <f>+'2grid'!AD37*DE$2</f>
        <v>0</v>
      </c>
      <c r="AE37" s="51">
        <f>+'2grid'!AE37*DF$2</f>
        <v>0</v>
      </c>
      <c r="AF37" s="51">
        <f>+'2grid'!AF37*DG$2</f>
        <v>0</v>
      </c>
      <c r="AG37" s="51">
        <f>+'2grid'!AG37*DH$2</f>
        <v>0</v>
      </c>
      <c r="AH37" s="51">
        <f>+'2grid'!AH37*DI$2</f>
        <v>0</v>
      </c>
      <c r="AI37" s="51">
        <f>+'2grid'!AI37*DJ$2</f>
        <v>0</v>
      </c>
      <c r="AJ37" s="51">
        <f>+'2grid'!AJ37*DK$2</f>
        <v>0</v>
      </c>
      <c r="AK37" s="51">
        <f>+'2grid'!AK37*DL$2</f>
        <v>0</v>
      </c>
      <c r="AL37" s="51">
        <f>+'2grid'!AL37*DM$2</f>
        <v>0</v>
      </c>
      <c r="AM37" s="51">
        <f>+'2grid'!AM37*DN$2</f>
        <v>0</v>
      </c>
      <c r="AN37" s="51">
        <f>+'2grid'!AN37*DO$2</f>
        <v>0</v>
      </c>
      <c r="AO37" s="51">
        <f>+'2grid'!AO37*DP$2</f>
        <v>0</v>
      </c>
      <c r="AP37" s="51">
        <f>+'2grid'!AP37*DQ$2</f>
        <v>0</v>
      </c>
      <c r="AQ37" s="51">
        <f>+'2grid'!AQ37*DR$2</f>
        <v>0</v>
      </c>
      <c r="AR37" s="51">
        <f>+'2grid'!AR37*DS$2</f>
        <v>0</v>
      </c>
      <c r="AS37" s="51">
        <f>+'2grid'!AS37*DT$2</f>
        <v>0</v>
      </c>
      <c r="AT37" s="51">
        <f>+'2grid'!AT37*DU$2</f>
        <v>0</v>
      </c>
      <c r="AU37" s="51">
        <f>+'2grid'!AU37*DV$2</f>
        <v>0</v>
      </c>
      <c r="AV37" s="51">
        <f>+'2grid'!AV37*DW$2</f>
        <v>0</v>
      </c>
      <c r="AW37" s="51">
        <f>+'2grid'!AW37*DX$2</f>
        <v>0</v>
      </c>
      <c r="AX37" s="51">
        <f>+'2grid'!AX37*DY$2</f>
        <v>0</v>
      </c>
      <c r="AY37" s="51">
        <f>+'2grid'!AY37*DZ$2</f>
        <v>0</v>
      </c>
      <c r="AZ37" s="51">
        <f>+'2grid'!AZ37*EA$2</f>
        <v>0</v>
      </c>
      <c r="BA37" s="51">
        <f>+'2grid'!BA37*EB$2</f>
        <v>0</v>
      </c>
      <c r="BB37" s="51">
        <f>+'2grid'!BB37*EC$2</f>
        <v>0</v>
      </c>
      <c r="BC37" s="51">
        <f>+'2grid'!BC37*ED$2</f>
        <v>0</v>
      </c>
      <c r="BD37" s="51">
        <f>+'2grid'!BD37*EE$2</f>
        <v>0</v>
      </c>
      <c r="BE37" s="51">
        <f>+'2grid'!BE37*EF$2</f>
        <v>0</v>
      </c>
      <c r="BF37" s="51">
        <f>+'2grid'!BF37*EG$2</f>
        <v>0</v>
      </c>
      <c r="BG37" s="51">
        <f>+'2grid'!BG37*EH$2</f>
        <v>0</v>
      </c>
      <c r="BH37" s="51">
        <f>+'2grid'!BH37*EI$2</f>
        <v>0</v>
      </c>
      <c r="BI37" s="51">
        <f>+'2grid'!BI37*EJ$2</f>
        <v>0</v>
      </c>
      <c r="BJ37" s="51">
        <f>+'2grid'!BJ37*EK$2</f>
        <v>0</v>
      </c>
      <c r="BK37" s="51">
        <f>+'2grid'!BK37*EL$2</f>
        <v>0</v>
      </c>
      <c r="BL37" s="51">
        <f>+'2grid'!BL37*EM$2</f>
        <v>0</v>
      </c>
      <c r="BM37" s="51">
        <f>+'2grid'!BM37*EN$2</f>
        <v>0</v>
      </c>
      <c r="BN37" s="51">
        <f>+'2grid'!BN37*EO$2</f>
        <v>0</v>
      </c>
      <c r="BO37" s="51">
        <f>+'2grid'!BO37*EP$2</f>
        <v>0</v>
      </c>
      <c r="BP37" s="51">
        <f>+'2grid'!BP37*EQ$2</f>
        <v>0</v>
      </c>
      <c r="BQ37" s="51">
        <f>+'2grid'!BQ37*ER$2</f>
        <v>0</v>
      </c>
      <c r="BR37" s="51">
        <f>+'2grid'!BR37*ES$2</f>
        <v>0</v>
      </c>
      <c r="BS37" s="51">
        <f>+'2grid'!BS37*ET$2</f>
        <v>0</v>
      </c>
      <c r="BT37" s="51">
        <f>+'2grid'!BT37*EU$2</f>
        <v>0</v>
      </c>
      <c r="BU37" s="51">
        <f>+'2grid'!BU37*EV$2</f>
        <v>0</v>
      </c>
      <c r="BV37" s="51">
        <f>+'2grid'!BV37*EW$2</f>
        <v>0</v>
      </c>
      <c r="BW37" s="51">
        <f>+'2grid'!BW37*EX$2</f>
        <v>0</v>
      </c>
      <c r="BX37" s="51">
        <f>+'2grid'!BX37*EY$2</f>
        <v>0</v>
      </c>
      <c r="BY37" s="51">
        <f>+'2grid'!BY37*EZ$2</f>
        <v>0</v>
      </c>
      <c r="BZ37" s="51">
        <f>+'2grid'!BZ37*FA$2</f>
        <v>0</v>
      </c>
      <c r="CA37" s="51">
        <f>+'2grid'!CA37*FB$2</f>
        <v>0</v>
      </c>
    </row>
    <row r="38" spans="1:79" x14ac:dyDescent="0.2">
      <c r="A38" s="9">
        <v>136</v>
      </c>
      <c r="B38" s="51">
        <f>+'2grid'!B38*CC$2</f>
        <v>0</v>
      </c>
      <c r="C38" s="51">
        <f>+'2grid'!C38*CD$2</f>
        <v>0</v>
      </c>
      <c r="D38" s="51">
        <f>+'2grid'!D38*CE$2</f>
        <v>0</v>
      </c>
      <c r="E38" s="51">
        <f>+'2grid'!E38*CF$2</f>
        <v>0</v>
      </c>
      <c r="F38" s="51">
        <f>+'2grid'!F38*CG$2</f>
        <v>0</v>
      </c>
      <c r="G38" s="51">
        <f>+'2grid'!G38*CH$2</f>
        <v>0</v>
      </c>
      <c r="H38" s="51">
        <f>+'2grid'!H38*CI$2</f>
        <v>0</v>
      </c>
      <c r="I38" s="51">
        <f>+'2grid'!I38*CJ$2</f>
        <v>0</v>
      </c>
      <c r="J38" s="51">
        <f>+'2grid'!J38*CK$2</f>
        <v>0</v>
      </c>
      <c r="K38" s="51">
        <f>+'2grid'!K38*CL$2</f>
        <v>0</v>
      </c>
      <c r="L38" s="51">
        <f>+'2grid'!L38*CM$2</f>
        <v>0</v>
      </c>
      <c r="M38" s="51">
        <f>+'2grid'!M38*CN$2</f>
        <v>0</v>
      </c>
      <c r="N38" s="51">
        <f>+'2grid'!N38*CO$2</f>
        <v>0</v>
      </c>
      <c r="O38" s="51">
        <f>+'2grid'!O38*CP$2</f>
        <v>0</v>
      </c>
      <c r="P38" s="51">
        <f>+'2grid'!P38*CQ$2</f>
        <v>0</v>
      </c>
      <c r="Q38" s="51">
        <f>+'2grid'!Q38*CR$2</f>
        <v>0</v>
      </c>
      <c r="R38" s="51">
        <f>+'2grid'!R38*CS$2</f>
        <v>0</v>
      </c>
      <c r="S38" s="51">
        <f>+'2grid'!S38*CT$2</f>
        <v>0</v>
      </c>
      <c r="T38" s="51">
        <f>+'2grid'!T38*CU$2</f>
        <v>0</v>
      </c>
      <c r="U38" s="51">
        <f>+'2grid'!U38*CV$2</f>
        <v>0</v>
      </c>
      <c r="V38" s="51">
        <f>+'2grid'!V38*CW$2</f>
        <v>0</v>
      </c>
      <c r="W38" s="51">
        <f>+'2grid'!W38*CX$2</f>
        <v>0</v>
      </c>
      <c r="X38" s="51">
        <f>+'2grid'!X38*CY$2</f>
        <v>0</v>
      </c>
      <c r="Y38" s="51">
        <f>+'2grid'!Y38*CZ$2</f>
        <v>0</v>
      </c>
      <c r="Z38" s="51">
        <f>+'2grid'!Z38*DA$2</f>
        <v>0</v>
      </c>
      <c r="AA38" s="51">
        <f>+'2grid'!AA38*DB$2</f>
        <v>0</v>
      </c>
      <c r="AB38" s="51">
        <f>+'2grid'!AB38*DC$2</f>
        <v>0</v>
      </c>
      <c r="AC38" s="51">
        <f>+'2grid'!AC38*DD$2</f>
        <v>0</v>
      </c>
      <c r="AD38" s="51">
        <f>+'2grid'!AD38*DE$2</f>
        <v>0</v>
      </c>
      <c r="AE38" s="51">
        <f>+'2grid'!AE38*DF$2</f>
        <v>0</v>
      </c>
      <c r="AF38" s="51">
        <f>+'2grid'!AF38*DG$2</f>
        <v>0</v>
      </c>
      <c r="AG38" s="51">
        <f>+'2grid'!AG38*DH$2</f>
        <v>0</v>
      </c>
      <c r="AH38" s="51">
        <f>+'2grid'!AH38*DI$2</f>
        <v>0</v>
      </c>
      <c r="AI38" s="51">
        <f>+'2grid'!AI38*DJ$2</f>
        <v>0</v>
      </c>
      <c r="AJ38" s="51">
        <f>+'2grid'!AJ38*DK$2</f>
        <v>0</v>
      </c>
      <c r="AK38" s="51">
        <f>+'2grid'!AK38*DL$2</f>
        <v>0</v>
      </c>
      <c r="AL38" s="51">
        <f>+'2grid'!AL38*DM$2</f>
        <v>0</v>
      </c>
      <c r="AM38" s="51">
        <f>+'2grid'!AM38*DN$2</f>
        <v>0</v>
      </c>
      <c r="AN38" s="51">
        <f>+'2grid'!AN38*DO$2</f>
        <v>0</v>
      </c>
      <c r="AO38" s="51">
        <f>+'2grid'!AO38*DP$2</f>
        <v>0</v>
      </c>
      <c r="AP38" s="51">
        <f>+'2grid'!AP38*DQ$2</f>
        <v>0</v>
      </c>
      <c r="AQ38" s="51">
        <f>+'2grid'!AQ38*DR$2</f>
        <v>0</v>
      </c>
      <c r="AR38" s="51">
        <f>+'2grid'!AR38*DS$2</f>
        <v>0</v>
      </c>
      <c r="AS38" s="51">
        <f>+'2grid'!AS38*DT$2</f>
        <v>0</v>
      </c>
      <c r="AT38" s="51">
        <f>+'2grid'!AT38*DU$2</f>
        <v>0</v>
      </c>
      <c r="AU38" s="51">
        <f>+'2grid'!AU38*DV$2</f>
        <v>0</v>
      </c>
      <c r="AV38" s="51">
        <f>+'2grid'!AV38*DW$2</f>
        <v>0</v>
      </c>
      <c r="AW38" s="51">
        <f>+'2grid'!AW38*DX$2</f>
        <v>0</v>
      </c>
      <c r="AX38" s="51">
        <f>+'2grid'!AX38*DY$2</f>
        <v>0</v>
      </c>
      <c r="AY38" s="51">
        <f>+'2grid'!AY38*DZ$2</f>
        <v>0</v>
      </c>
      <c r="AZ38" s="51">
        <f>+'2grid'!AZ38*EA$2</f>
        <v>0</v>
      </c>
      <c r="BA38" s="51">
        <f>+'2grid'!BA38*EB$2</f>
        <v>0</v>
      </c>
      <c r="BB38" s="51">
        <f>+'2grid'!BB38*EC$2</f>
        <v>0</v>
      </c>
      <c r="BC38" s="51">
        <f>+'2grid'!BC38*ED$2</f>
        <v>0</v>
      </c>
      <c r="BD38" s="51">
        <f>+'2grid'!BD38*EE$2</f>
        <v>0</v>
      </c>
      <c r="BE38" s="51">
        <f>+'2grid'!BE38*EF$2</f>
        <v>0</v>
      </c>
      <c r="BF38" s="51">
        <f>+'2grid'!BF38*EG$2</f>
        <v>0</v>
      </c>
      <c r="BG38" s="51">
        <f>+'2grid'!BG38*EH$2</f>
        <v>0</v>
      </c>
      <c r="BH38" s="51">
        <f>+'2grid'!BH38*EI$2</f>
        <v>0</v>
      </c>
      <c r="BI38" s="51">
        <f>+'2grid'!BI38*EJ$2</f>
        <v>0</v>
      </c>
      <c r="BJ38" s="51">
        <f>+'2grid'!BJ38*EK$2</f>
        <v>0</v>
      </c>
      <c r="BK38" s="51">
        <f>+'2grid'!BK38*EL$2</f>
        <v>0</v>
      </c>
      <c r="BL38" s="51">
        <f>+'2grid'!BL38*EM$2</f>
        <v>0</v>
      </c>
      <c r="BM38" s="51">
        <f>+'2grid'!BM38*EN$2</f>
        <v>0</v>
      </c>
      <c r="BN38" s="51">
        <f>+'2grid'!BN38*EO$2</f>
        <v>0</v>
      </c>
      <c r="BO38" s="51">
        <f>+'2grid'!BO38*EP$2</f>
        <v>0</v>
      </c>
      <c r="BP38" s="51">
        <f>+'2grid'!BP38*EQ$2</f>
        <v>0</v>
      </c>
      <c r="BQ38" s="51">
        <f>+'2grid'!BQ38*ER$2</f>
        <v>0</v>
      </c>
      <c r="BR38" s="51">
        <f>+'2grid'!BR38*ES$2</f>
        <v>0</v>
      </c>
      <c r="BS38" s="51">
        <f>+'2grid'!BS38*ET$2</f>
        <v>0</v>
      </c>
      <c r="BT38" s="51">
        <f>+'2grid'!BT38*EU$2</f>
        <v>0</v>
      </c>
      <c r="BU38" s="51">
        <f>+'2grid'!BU38*EV$2</f>
        <v>0</v>
      </c>
      <c r="BV38" s="51">
        <f>+'2grid'!BV38*EW$2</f>
        <v>0</v>
      </c>
      <c r="BW38" s="51">
        <f>+'2grid'!BW38*EX$2</f>
        <v>0</v>
      </c>
      <c r="BX38" s="51">
        <f>+'2grid'!BX38*EY$2</f>
        <v>0</v>
      </c>
      <c r="BY38" s="51">
        <f>+'2grid'!BY38*EZ$2</f>
        <v>0</v>
      </c>
      <c r="BZ38" s="51">
        <f>+'2grid'!BZ38*FA$2</f>
        <v>0</v>
      </c>
      <c r="CA38" s="51">
        <f>+'2grid'!CA38*FB$2</f>
        <v>0</v>
      </c>
    </row>
    <row r="39" spans="1:79" x14ac:dyDescent="0.2">
      <c r="A39" s="9">
        <v>140</v>
      </c>
      <c r="B39" s="51">
        <f>+'2grid'!B39*CC$2</f>
        <v>0</v>
      </c>
      <c r="C39" s="51">
        <f>+'2grid'!C39*CD$2</f>
        <v>0</v>
      </c>
      <c r="D39" s="51">
        <f>+'2grid'!D39*CE$2</f>
        <v>2.3289098164431357E-5</v>
      </c>
      <c r="E39" s="51">
        <f>+'2grid'!E39*CF$2</f>
        <v>5.149701447566072E-5</v>
      </c>
      <c r="F39" s="51">
        <f>+'2grid'!F39*CG$2</f>
        <v>1.1383550568303948E-4</v>
      </c>
      <c r="G39" s="51">
        <f>+'2grid'!G39*CH$2</f>
        <v>2.5155613979064521E-4</v>
      </c>
      <c r="H39" s="51">
        <f>+'2grid'!H39*CI$2</f>
        <v>5.5571038153751637E-4</v>
      </c>
      <c r="I39" s="51">
        <f>+'2grid'!I39*CJ$2</f>
        <v>1.2271937592286816E-3</v>
      </c>
      <c r="J39" s="51">
        <f>+'2grid'!J39*CK$2</f>
        <v>2.7090881099953914E-3</v>
      </c>
      <c r="K39" s="51">
        <f>+'2grid'!K39*CL$2</f>
        <v>5.9782280888840602E-3</v>
      </c>
      <c r="L39" s="51">
        <f>+'2grid'!L39*CM$2</f>
        <v>1.3187267843126609E-2</v>
      </c>
      <c r="M39" s="51">
        <f>+'2grid'!M39*CN$2</f>
        <v>2.0332072402096134E-2</v>
      </c>
      <c r="N39" s="51">
        <f>+'2grid'!N39*CO$2</f>
        <v>3.1329699389406218E-2</v>
      </c>
      <c r="O39" s="51">
        <f>+'2grid'!O39*CP$2</f>
        <v>4.824651562891015E-2</v>
      </c>
      <c r="P39" s="51">
        <f>+'2grid'!P39*CQ$2</f>
        <v>7.4250133979202174E-2</v>
      </c>
      <c r="Q39" s="51">
        <f>+'2grid'!Q39*CR$2</f>
        <v>0.11419193537471291</v>
      </c>
      <c r="R39" s="51">
        <f>+'2grid'!R39*CS$2</f>
        <v>0.17549497436534817</v>
      </c>
      <c r="S39" s="51">
        <f>+'2grid'!S39*CT$2</f>
        <v>0.2695056203303472</v>
      </c>
      <c r="T39" s="51">
        <f>+'2grid'!T39*CU$2</f>
        <v>0.41354828323485449</v>
      </c>
      <c r="U39" s="51">
        <f>+'2grid'!U39*CV$2</f>
        <v>0.6340442786438274</v>
      </c>
      <c r="V39" s="51">
        <f>+'2grid'!V39*CW$2</f>
        <v>0.97123829014568974</v>
      </c>
      <c r="W39" s="51">
        <f>+'2grid'!W39*CX$2</f>
        <v>0.99089898427819401</v>
      </c>
      <c r="X39" s="51">
        <f>+'2grid'!X39*CY$2</f>
        <v>1.0099388143854606</v>
      </c>
      <c r="Y39" s="51">
        <f>+'2grid'!Y39*CZ$2</f>
        <v>1.0282379646029709</v>
      </c>
      <c r="Z39" s="51">
        <f>+'2grid'!Z39*DA$2</f>
        <v>1.0456657267148854</v>
      </c>
      <c r="AA39" s="51">
        <f>+'2grid'!AA39*DB$2</f>
        <v>1.06207968549065</v>
      </c>
      <c r="AB39" s="51">
        <f>+'2grid'!AB39*DC$2</f>
        <v>1.0773248484402771</v>
      </c>
      <c r="AC39" s="51">
        <f>+'2grid'!AC39*DD$2</f>
        <v>1.0912327163943221</v>
      </c>
      <c r="AD39" s="51">
        <f>+'2grid'!AD39*DE$2</f>
        <v>1.0802838931529077</v>
      </c>
      <c r="AE39" s="51">
        <f>+'2grid'!AE39*DF$2</f>
        <v>1.0814567057904658</v>
      </c>
      <c r="AF39" s="51">
        <f>+'2grid'!AF39*DG$2</f>
        <v>1.0831245606392761</v>
      </c>
      <c r="AG39" s="51">
        <f>+'2grid'!AG39*DH$2</f>
        <v>1.0853480649977865</v>
      </c>
      <c r="AH39" s="51">
        <f>+'2grid'!AH39*DI$2</f>
        <v>1.0881981076607075</v>
      </c>
      <c r="AI39" s="51">
        <f>+'2grid'!AI39*DJ$2</f>
        <v>1.0917581887108514</v>
      </c>
      <c r="AJ39" s="51">
        <f>+'2grid'!AJ39*DK$2</f>
        <v>1.0961274272948829</v>
      </c>
      <c r="AK39" s="51">
        <f>+'2grid'!AK39*DL$2</f>
        <v>1.1014244936824105</v>
      </c>
      <c r="AL39" s="51">
        <f>+'2grid'!AL39*DM$2</f>
        <v>1.1077928213990091</v>
      </c>
      <c r="AM39" s="51">
        <f>+'2grid'!AM39*DN$2</f>
        <v>1.1154076234436723</v>
      </c>
      <c r="AN39" s="51">
        <f>+'2grid'!AN39*DO$2</f>
        <v>1.1244855011876351</v>
      </c>
      <c r="AO39" s="51">
        <f>+'2grid'!AO39*DP$2</f>
        <v>1.1352978617759777</v>
      </c>
      <c r="AP39" s="51">
        <f>+'2grid'!AP39*DQ$2</f>
        <v>1.1481900703826313</v>
      </c>
      <c r="AQ39" s="51">
        <f>+'2grid'!AQ39*DR$2</f>
        <v>1.1636094856985824</v>
      </c>
      <c r="AR39" s="51">
        <f>+'2grid'!AR39*DS$2</f>
        <v>1.1821477111691898</v>
      </c>
      <c r="AS39" s="51">
        <f>+'2grid'!AS39*DT$2</f>
        <v>1.2046064759755133</v>
      </c>
      <c r="AT39" s="51">
        <f>+'2grid'!AT39*DU$2</f>
        <v>1.2321045957856724</v>
      </c>
      <c r="AU39" s="51">
        <f>+'2grid'!AU39*DV$2</f>
        <v>1.2662603012807452</v>
      </c>
      <c r="AV39" s="51">
        <f>+'2grid'!AV39*DW$2</f>
        <v>1.3095212718692841</v>
      </c>
      <c r="AW39" s="51">
        <f>+'2grid'!AW39*DX$2</f>
        <v>1.3658091647182797</v>
      </c>
      <c r="AX39" s="51">
        <f>+'2grid'!AX39*DY$2</f>
        <v>1.4579311904910668</v>
      </c>
      <c r="AY39" s="51">
        <f>+'2grid'!AY39*DZ$2</f>
        <v>1.5860278092150295</v>
      </c>
      <c r="AZ39" s="51">
        <f>+'2grid'!AZ39*EA$2</f>
        <v>1.7822522342637737</v>
      </c>
      <c r="BA39" s="51">
        <f>+'2grid'!BA39*EB$2</f>
        <v>2.1442439857989304</v>
      </c>
      <c r="BB39" s="51">
        <f>+'2grid'!BB39*EC$2</f>
        <v>3.2741265124558714</v>
      </c>
      <c r="BC39" s="51">
        <f>+'2grid'!BC39*ED$2</f>
        <v>3.6820000000000004</v>
      </c>
      <c r="BD39" s="51">
        <f>+'2grid'!BD39*EE$2</f>
        <v>13.258799999999999</v>
      </c>
      <c r="BE39" s="51">
        <f>+'2grid'!BE39*EF$2</f>
        <v>14.251216000000001</v>
      </c>
      <c r="BF39" s="51">
        <f>+'2grid'!BF39*EG$2</f>
        <v>4.8059000000000003</v>
      </c>
      <c r="BG39" s="51">
        <f>+'2grid'!BG39*EH$2</f>
        <v>15.81</v>
      </c>
      <c r="BH39" s="51">
        <f>+'2grid'!BH39*EI$2</f>
        <v>17.34</v>
      </c>
      <c r="BI39" s="51">
        <f>+'2grid'!BI39*EJ$2</f>
        <v>18.767999999999997</v>
      </c>
      <c r="BJ39" s="51">
        <f>+'2grid'!BJ39*EK$2</f>
        <v>14.790000000000001</v>
      </c>
      <c r="BK39" s="51">
        <f>+'2grid'!BK39*EL$2</f>
        <v>16.32</v>
      </c>
      <c r="BL39" s="51">
        <f>+'2grid'!BL39*EM$2</f>
        <v>23.46</v>
      </c>
      <c r="BM39" s="51">
        <f>+'2grid'!BM39*EN$2</f>
        <v>25.5</v>
      </c>
      <c r="BN39" s="51">
        <f>+'2grid'!BN39*EO$2</f>
        <v>25.564260000000001</v>
      </c>
      <c r="BO39" s="51">
        <f>+'2grid'!BO39*EP$2</f>
        <v>25.82028</v>
      </c>
      <c r="BP39" s="51">
        <f>+'2grid'!BP39*EQ$2</f>
        <v>26.594460000000002</v>
      </c>
      <c r="BQ39" s="51">
        <f>+'2grid'!BQ39*ER$2</f>
        <v>17.033999999999999</v>
      </c>
      <c r="BR39" s="51">
        <f>+'2grid'!BR39*ES$2</f>
        <v>25.5</v>
      </c>
      <c r="BS39" s="51">
        <f>+'2grid'!BS39*ET$2</f>
        <v>21.853840000000023</v>
      </c>
      <c r="BT39" s="51">
        <f>+'2grid'!BT39*EU$2</f>
        <v>20.820466666666672</v>
      </c>
      <c r="BU39" s="51">
        <f>+'2grid'!BU39*EV$2</f>
        <v>19.861681777777818</v>
      </c>
      <c r="BV39" s="51">
        <f>+'2grid'!BV39*EW$2</f>
        <v>19.349009629629595</v>
      </c>
      <c r="BW39" s="51">
        <f>+'2grid'!BW39*EX$2</f>
        <v>20.099171693827202</v>
      </c>
      <c r="BX39" s="51">
        <f>+'2grid'!BX39*EY$2</f>
        <v>17.699619874896975</v>
      </c>
      <c r="BY39" s="51">
        <f>+'2grid'!BY39*EZ$2</f>
        <v>17.6025325045815</v>
      </c>
      <c r="BZ39" s="51">
        <f>+'2grid'!BZ39*FA$2</f>
        <v>17.056177579076525</v>
      </c>
      <c r="CA39" s="51">
        <f>+'2grid'!CA39*FB$2</f>
        <v>16.444715091206803</v>
      </c>
    </row>
    <row r="40" spans="1:79" x14ac:dyDescent="0.2">
      <c r="A40" s="9">
        <v>144</v>
      </c>
      <c r="B40" s="51">
        <f>+'2grid'!B40*CC$2</f>
        <v>0</v>
      </c>
      <c r="C40" s="51">
        <f>+'2grid'!C40*CD$2</f>
        <v>0</v>
      </c>
      <c r="D40" s="51">
        <f>+'2grid'!D40*CE$2</f>
        <v>0.13433516609674101</v>
      </c>
      <c r="E40" s="51">
        <f>+'2grid'!E40*CF$2</f>
        <v>0.23960993729774821</v>
      </c>
      <c r="F40" s="51">
        <f>+'2grid'!F40*CG$2</f>
        <v>0.42678662862816308</v>
      </c>
      <c r="G40" s="51">
        <f>+'2grid'!G40*CH$2</f>
        <v>0.75904885667533295</v>
      </c>
      <c r="H40" s="51">
        <f>+'2grid'!H40*CI$2</f>
        <v>1.3478446308843326</v>
      </c>
      <c r="I40" s="51">
        <f>+'2grid'!I40*CJ$2</f>
        <v>2.3893234033596298</v>
      </c>
      <c r="J40" s="51">
        <f>+'2grid'!J40*CK$2</f>
        <v>4.2278911839445037</v>
      </c>
      <c r="K40" s="51">
        <f>+'2grid'!K40*CL$2</f>
        <v>7.4667106657281161</v>
      </c>
      <c r="L40" s="51">
        <f>+'2grid'!L40*CM$2</f>
        <v>13.159142207686328</v>
      </c>
      <c r="M40" s="51">
        <f>+'2grid'!M40*CN$2</f>
        <v>14.926572755638649</v>
      </c>
      <c r="N40" s="51">
        <f>+'2grid'!N40*CO$2</f>
        <v>16.575911704227021</v>
      </c>
      <c r="O40" s="51">
        <f>+'2grid'!O40*CP$2</f>
        <v>18.108491827260902</v>
      </c>
      <c r="P40" s="51">
        <f>+'2grid'!P40*CQ$2</f>
        <v>19.525645898549765</v>
      </c>
      <c r="Q40" s="51">
        <f>+'2grid'!Q40*CR$2</f>
        <v>20.828706691903069</v>
      </c>
      <c r="R40" s="51">
        <f>+'2grid'!R40*CS$2</f>
        <v>22.019006981130261</v>
      </c>
      <c r="S40" s="51">
        <f>+'2grid'!S40*CT$2</f>
        <v>23.097879540040786</v>
      </c>
      <c r="T40" s="51">
        <f>+'2grid'!T40*CU$2</f>
        <v>24.066657142444157</v>
      </c>
      <c r="U40" s="51">
        <f>+'2grid'!U40*CV$2</f>
        <v>24.926672562149754</v>
      </c>
      <c r="V40" s="51">
        <f>+'2grid'!V40*CW$2</f>
        <v>25.679258572967107</v>
      </c>
      <c r="W40" s="51">
        <f>+'2grid'!W40*CX$2</f>
        <v>27.87432135745301</v>
      </c>
      <c r="X40" s="51">
        <f>+'2grid'!X40*CY$2</f>
        <v>29.852748292416418</v>
      </c>
      <c r="Y40" s="51">
        <f>+'2grid'!Y40*CZ$2</f>
        <v>27.880626161556339</v>
      </c>
      <c r="Z40" s="51">
        <f>+'2grid'!Z40*DA$2</f>
        <v>25.707026523294864</v>
      </c>
      <c r="AA40" s="51">
        <f>+'2grid'!AA40*DB$2</f>
        <v>26.549899597200664</v>
      </c>
      <c r="AB40" s="51">
        <f>+'2grid'!AB40*DC$2</f>
        <v>31.833400436985251</v>
      </c>
      <c r="AC40" s="51">
        <f>+'2grid'!AC40*DD$2</f>
        <v>36.588639391058145</v>
      </c>
      <c r="AD40" s="51">
        <f>+'2grid'!AD40*DE$2</f>
        <v>36.281597501863573</v>
      </c>
      <c r="AE40" s="51">
        <f>+'2grid'!AE40*DF$2</f>
        <v>35.073211137118157</v>
      </c>
      <c r="AF40" s="51">
        <f>+'2grid'!AF40*DG$2</f>
        <v>33.898701309182108</v>
      </c>
      <c r="AG40" s="51">
        <f>+'2grid'!AG40*DH$2</f>
        <v>32.757195524818151</v>
      </c>
      <c r="AH40" s="51">
        <f>+'2grid'!AH40*DI$2</f>
        <v>31.647842650152761</v>
      </c>
      <c r="AI40" s="51">
        <f>+'2grid'!AI40*DJ$2</f>
        <v>30.569812405198025</v>
      </c>
      <c r="AJ40" s="51">
        <f>+'2grid'!AJ40*DK$2</f>
        <v>29.522294870048803</v>
      </c>
      <c r="AK40" s="51">
        <f>+'2grid'!AK40*DL$2</f>
        <v>28.504500002490705</v>
      </c>
      <c r="AL40" s="51">
        <f>+'2grid'!AL40*DM$2</f>
        <v>27.515657166759635</v>
      </c>
      <c r="AM40" s="51">
        <f>+'2grid'!AM40*DN$2</f>
        <v>26.555014673200183</v>
      </c>
      <c r="AN40" s="51">
        <f>+'2grid'!AN40*DO$2</f>
        <v>25.621839328575206</v>
      </c>
      <c r="AO40" s="51">
        <f>+'2grid'!AO40*DP$2</f>
        <v>24.715415996784795</v>
      </c>
      <c r="AP40" s="51">
        <f>+'2grid'!AP40*DQ$2</f>
        <v>28.438131214172351</v>
      </c>
      <c r="AQ40" s="51">
        <f>+'2grid'!AQ40*DR$2</f>
        <v>34.957972808003483</v>
      </c>
      <c r="AR40" s="51">
        <f>+'2grid'!AR40*DS$2</f>
        <v>42.96102174335914</v>
      </c>
      <c r="AS40" s="51">
        <f>+'2grid'!AS40*DT$2</f>
        <v>47.643868257264273</v>
      </c>
      <c r="AT40" s="51">
        <f>+'2grid'!AT40*DU$2</f>
        <v>52.138717571536468</v>
      </c>
      <c r="AU40" s="51">
        <f>+'2grid'!AU40*DV$2</f>
        <v>50.733925240987482</v>
      </c>
      <c r="AV40" s="51">
        <f>+'2grid'!AV40*DW$2</f>
        <v>156.08266789393565</v>
      </c>
      <c r="AW40" s="51">
        <f>+'2grid'!AW40*DX$2</f>
        <v>192.0591354834142</v>
      </c>
      <c r="AX40" s="51">
        <f>+'2grid'!AX40*DY$2</f>
        <v>192.67486989768827</v>
      </c>
      <c r="AY40" s="51">
        <f>+'2grid'!AY40*DZ$2</f>
        <v>212.7241108790314</v>
      </c>
      <c r="AZ40" s="51">
        <f>+'2grid'!AZ40*EA$2</f>
        <v>220.71122880305873</v>
      </c>
      <c r="BA40" s="51">
        <f>+'2grid'!BA40*EB$2</f>
        <v>218.96741176054095</v>
      </c>
      <c r="BB40" s="51">
        <f>+'2grid'!BB40*EC$2</f>
        <v>272.88907636209154</v>
      </c>
      <c r="BC40" s="51">
        <f>+'2grid'!BC40*ED$2</f>
        <v>333.6977946897016</v>
      </c>
      <c r="BD40" s="51">
        <f>+'2grid'!BD40*EE$2</f>
        <v>480.04567978511</v>
      </c>
      <c r="BE40" s="51">
        <f>+'2grid'!BE40*EF$2</f>
        <v>545.74321135469268</v>
      </c>
      <c r="BF40" s="51">
        <f>+'2grid'!BF40*EG$2</f>
        <v>544.23898931865347</v>
      </c>
      <c r="BG40" s="51">
        <f>+'2grid'!BG40*EH$2</f>
        <v>542.19584663858109</v>
      </c>
      <c r="BH40" s="51">
        <f>+'2grid'!BH40*EI$2</f>
        <v>498.53602605303223</v>
      </c>
      <c r="BI40" s="51">
        <f>+'2grid'!BI40*EJ$2</f>
        <v>534.05821416575213</v>
      </c>
      <c r="BJ40" s="51">
        <f>+'2grid'!BJ40*EK$2</f>
        <v>593.88119723014847</v>
      </c>
      <c r="BK40" s="51">
        <f>+'2grid'!BK40*EL$2</f>
        <v>468.91756482741545</v>
      </c>
      <c r="BL40" s="51">
        <f>+'2grid'!BL40*EM$2</f>
        <v>596.31406918610833</v>
      </c>
      <c r="BM40" s="51">
        <f>+'2grid'!BM40*EN$2</f>
        <v>593.18030692937305</v>
      </c>
      <c r="BN40" s="51">
        <f>+'2grid'!BN40*EO$2</f>
        <v>532.05817502825073</v>
      </c>
      <c r="BO40" s="51">
        <f>+'2grid'!BO40*EP$2</f>
        <v>685.95349612249083</v>
      </c>
      <c r="BP40" s="51">
        <f>+'2grid'!BP40*EQ$2</f>
        <v>613.8872485633874</v>
      </c>
      <c r="BQ40" s="51">
        <f>+'2grid'!BQ40*ER$2</f>
        <v>690.68750441462817</v>
      </c>
      <c r="BR40" s="51">
        <f>+'2grid'!BR40*ES$2</f>
        <v>710.64458502318826</v>
      </c>
      <c r="BS40" s="51">
        <f>+'2grid'!BS40*ET$2</f>
        <v>736.83767552053939</v>
      </c>
      <c r="BT40" s="51">
        <f>+'2grid'!BT40*EU$2</f>
        <v>779.13874336869696</v>
      </c>
      <c r="BU40" s="51">
        <f>+'2grid'!BU40*EV$2</f>
        <v>788.3232344140846</v>
      </c>
      <c r="BV40" s="51">
        <f>+'2grid'!BV40*EW$2</f>
        <v>836.27630464269691</v>
      </c>
      <c r="BW40" s="51">
        <f>+'2grid'!BW40*EX$2</f>
        <v>857.30060465898566</v>
      </c>
      <c r="BX40" s="51">
        <f>+'2grid'!BX40*EY$2</f>
        <v>888.81845584808866</v>
      </c>
      <c r="BY40" s="51">
        <f>+'2grid'!BY40*EZ$2</f>
        <v>918.67026717245142</v>
      </c>
      <c r="BZ40" s="51">
        <f>+'2grid'!BZ40*FA$2</f>
        <v>946.7587567430736</v>
      </c>
      <c r="CA40" s="51">
        <f>+'2grid'!CA40*FB$2</f>
        <v>979.76512533769051</v>
      </c>
    </row>
    <row r="41" spans="1:79" x14ac:dyDescent="0.2">
      <c r="A41" s="9">
        <v>148</v>
      </c>
      <c r="B41" s="51">
        <f>+'2grid'!B41*CC$2</f>
        <v>0</v>
      </c>
      <c r="C41" s="51">
        <f>+'2grid'!C41*CD$2</f>
        <v>0</v>
      </c>
      <c r="D41" s="51">
        <f>+'2grid'!D41*CE$2</f>
        <v>4.1972054429279325E-5</v>
      </c>
      <c r="E41" s="51">
        <f>+'2grid'!E41*CF$2</f>
        <v>8.2496796636859348E-5</v>
      </c>
      <c r="F41" s="51">
        <f>+'2grid'!F41*CG$2</f>
        <v>1.6209896883032009E-4</v>
      </c>
      <c r="G41" s="51">
        <f>+'2grid'!G41*CH$2</f>
        <v>3.1840868877384309E-4</v>
      </c>
      <c r="H41" s="51">
        <f>+'2grid'!H41*CI$2</f>
        <v>6.2523887977409198E-4</v>
      </c>
      <c r="I41" s="51">
        <f>+'2grid'!I41*CJ$2</f>
        <v>1.2273207640009949E-3</v>
      </c>
      <c r="J41" s="51">
        <f>+'2grid'!J41*CK$2</f>
        <v>2.408327536907613E-3</v>
      </c>
      <c r="K41" s="51">
        <f>+'2grid'!K41*CL$2</f>
        <v>4.7240270916264699E-3</v>
      </c>
      <c r="L41" s="51">
        <f>+'2grid'!L41*CM$2</f>
        <v>9.2627982188754343E-3</v>
      </c>
      <c r="M41" s="51">
        <f>+'2grid'!M41*CN$2</f>
        <v>1.5505457186554508E-2</v>
      </c>
      <c r="N41" s="51">
        <f>+'2grid'!N41*CO$2</f>
        <v>2.5940282935165201E-2</v>
      </c>
      <c r="O41" s="51">
        <f>+'2grid'!O41*CP$2</f>
        <v>4.3371055066202133E-2</v>
      </c>
      <c r="P41" s="51">
        <f>+'2grid'!P41*CQ$2</f>
        <v>7.2468092009350379E-2</v>
      </c>
      <c r="Q41" s="51">
        <f>+'2grid'!Q41*CR$2</f>
        <v>0.12100423526607675</v>
      </c>
      <c r="R41" s="51">
        <f>+'2grid'!R41*CS$2</f>
        <v>0.20190420970111084</v>
      </c>
      <c r="S41" s="51">
        <f>+'2grid'!S41*CT$2</f>
        <v>0.33663872145860352</v>
      </c>
      <c r="T41" s="51">
        <f>+'2grid'!T41*CU$2</f>
        <v>0.56083875526704974</v>
      </c>
      <c r="U41" s="51">
        <f>+'2grid'!U41*CV$2</f>
        <v>0.86225571914849575</v>
      </c>
      <c r="V41" s="51">
        <f>+'2grid'!V41*CW$2</f>
        <v>1.320815909143414</v>
      </c>
      <c r="W41" s="51">
        <f>+'2grid'!W41*CX$2</f>
        <v>2.0642828641554867</v>
      </c>
      <c r="X41" s="51">
        <f>+'2grid'!X41*CY$2</f>
        <v>3.2072966316834406</v>
      </c>
      <c r="Y41" s="51">
        <f>+'2grid'!Y41*CZ$2</f>
        <v>5.0942232300976089</v>
      </c>
      <c r="Z41" s="51">
        <f>+'2grid'!Z41*DA$2</f>
        <v>8.2259987219179092</v>
      </c>
      <c r="AA41" s="51">
        <f>+'2grid'!AA41*DB$2</f>
        <v>12.730315835842596</v>
      </c>
      <c r="AB41" s="51">
        <f>+'2grid'!AB41*DC$2</f>
        <v>21.467941704989109</v>
      </c>
      <c r="AC41" s="51">
        <f>+'2grid'!AC41*DD$2</f>
        <v>35.413424052434863</v>
      </c>
      <c r="AD41" s="51">
        <f>+'2grid'!AD41*DE$2</f>
        <v>35.627339475682184</v>
      </c>
      <c r="AE41" s="51">
        <f>+'2grid'!AE41*DF$2</f>
        <v>34.969012417145329</v>
      </c>
      <c r="AF41" s="51">
        <f>+'2grid'!AF41*DG$2</f>
        <v>34.310229391480881</v>
      </c>
      <c r="AG41" s="51">
        <f>+'2grid'!AG41*DH$2</f>
        <v>33.650868204010848</v>
      </c>
      <c r="AH41" s="51">
        <f>+'2grid'!AH41*DI$2</f>
        <v>32.990792953493887</v>
      </c>
      <c r="AI41" s="51">
        <f>+'2grid'!AI41*DJ$2</f>
        <v>32.329852546546029</v>
      </c>
      <c r="AJ41" s="51">
        <f>+'2grid'!AJ41*DK$2</f>
        <v>31.667879183094435</v>
      </c>
      <c r="AK41" s="51">
        <f>+'2grid'!AK41*DL$2</f>
        <v>31.004686925487473</v>
      </c>
      <c r="AL41" s="51">
        <f>+'2grid'!AL41*DM$2</f>
        <v>30.340070560094581</v>
      </c>
      <c r="AM41" s="51">
        <f>+'2grid'!AM41*DN$2</f>
        <v>29.673805129018042</v>
      </c>
      <c r="AN41" s="51">
        <f>+'2grid'!AN41*DO$2</f>
        <v>29.005646808837792</v>
      </c>
      <c r="AO41" s="51">
        <f>+'2grid'!AO41*DP$2</f>
        <v>28.335336352521967</v>
      </c>
      <c r="AP41" s="51">
        <f>+'2grid'!AP41*DQ$2</f>
        <v>27.662607302560371</v>
      </c>
      <c r="AQ41" s="51">
        <f>+'2grid'!AQ41*DR$2</f>
        <v>26.98720305636186</v>
      </c>
      <c r="AR41" s="51">
        <f>+'2grid'!AR41*DS$2</f>
        <v>26.308910516134862</v>
      </c>
      <c r="AS41" s="51">
        <f>+'2grid'!AS41*DT$2</f>
        <v>25.627625452714835</v>
      </c>
      <c r="AT41" s="51">
        <f>+'2grid'!AT41*DU$2</f>
        <v>24.943480413947789</v>
      </c>
      <c r="AU41" s="51">
        <f>+'2grid'!AU41*DV$2</f>
        <v>24.257101275537956</v>
      </c>
      <c r="AV41" s="51">
        <f>+'2grid'!AV41*DW$2</f>
        <v>23.570143459108252</v>
      </c>
      <c r="AW41" s="51">
        <f>+'2grid'!AW41*DX$2</f>
        <v>22.886481993528513</v>
      </c>
      <c r="AX41" s="51">
        <f>+'2grid'!AX41*DY$2</f>
        <v>22.461919915683396</v>
      </c>
      <c r="AY41" s="51">
        <f>+'2grid'!AY41*DZ$2</f>
        <v>22.066402112076474</v>
      </c>
      <c r="AZ41" s="51">
        <f>+'2grid'!AZ41*EA$2</f>
        <v>21.763274777760806</v>
      </c>
      <c r="BA41" s="51">
        <f>+'2grid'!BA41*EB$2</f>
        <v>21.777113259702396</v>
      </c>
      <c r="BB41" s="51">
        <f>+'2grid'!BB41*EC$2</f>
        <v>23.502279418838707</v>
      </c>
      <c r="BC41" s="51">
        <f>+'2grid'!BC41*ED$2</f>
        <v>23.144000000000002</v>
      </c>
      <c r="BD41" s="51">
        <f>+'2grid'!BD41*EE$2</f>
        <v>42.804000000000002</v>
      </c>
      <c r="BE41" s="51">
        <f>+'2grid'!BE41*EF$2</f>
        <v>41.44</v>
      </c>
      <c r="BF41" s="51">
        <f>+'2grid'!BF41*EG$2</f>
        <v>37.885911999999998</v>
      </c>
      <c r="BG41" s="51">
        <f>+'2grid'!BG41*EH$2</f>
        <v>91.359359999999995</v>
      </c>
      <c r="BH41" s="51">
        <f>+'2grid'!BH41*EI$2</f>
        <v>88.911360000000002</v>
      </c>
      <c r="BI41" s="51">
        <f>+'2grid'!BI41*EJ$2</f>
        <v>105.87906</v>
      </c>
      <c r="BJ41" s="51">
        <f>+'2grid'!BJ41*EK$2</f>
        <v>96.9</v>
      </c>
      <c r="BK41" s="51">
        <f>+'2grid'!BK41*EL$2</f>
        <v>95.724959999999996</v>
      </c>
      <c r="BL41" s="51">
        <f>+'2grid'!BL41*EM$2</f>
        <v>112.02048000000001</v>
      </c>
      <c r="BM41" s="51">
        <f>+'2grid'!BM41*EN$2</f>
        <v>82.455780000000004</v>
      </c>
      <c r="BN41" s="51">
        <f>+'2grid'!BN41*EO$2</f>
        <v>81.599999999999994</v>
      </c>
      <c r="BO41" s="51">
        <f>+'2grid'!BO41*EP$2</f>
        <v>113.07107999999999</v>
      </c>
      <c r="BP41" s="51">
        <f>+'2grid'!BP41*EQ$2</f>
        <v>109.97027999999999</v>
      </c>
      <c r="BQ41" s="51">
        <f>+'2grid'!BQ41*ER$2</f>
        <v>132.6</v>
      </c>
      <c r="BR41" s="51">
        <f>+'2grid'!BR41*ES$2</f>
        <v>132.6</v>
      </c>
      <c r="BS41" s="51">
        <f>+'2grid'!BS41*ET$2</f>
        <v>148.7782200000008</v>
      </c>
      <c r="BT41" s="51">
        <f>+'2grid'!BT41*EU$2</f>
        <v>161.48068799999928</v>
      </c>
      <c r="BU41" s="51">
        <f>+'2grid'!BU41*EV$2</f>
        <v>168.93056400000083</v>
      </c>
      <c r="BV41" s="51">
        <f>+'2grid'!BV41*EW$2</f>
        <v>182.15546240000316</v>
      </c>
      <c r="BW41" s="51">
        <f>+'2grid'!BW41*EX$2</f>
        <v>191.3713029333357</v>
      </c>
      <c r="BX41" s="51">
        <f>+'2grid'!BX41*EY$2</f>
        <v>204.36318467556114</v>
      </c>
      <c r="BY41" s="51">
        <f>+'2grid'!BY41*EZ$2</f>
        <v>214.26206032593072</v>
      </c>
      <c r="BZ41" s="51">
        <f>+'2grid'!BZ41*FA$2</f>
        <v>225.03593347476948</v>
      </c>
      <c r="CA41" s="51">
        <f>+'2grid'!CA41*FB$2</f>
        <v>236.67027025764853</v>
      </c>
    </row>
    <row r="42" spans="1:79" x14ac:dyDescent="0.2">
      <c r="A42" s="9">
        <v>152</v>
      </c>
      <c r="B42" s="51">
        <f>+'2grid'!B42*CC$2</f>
        <v>0</v>
      </c>
      <c r="C42" s="51">
        <f>+'2grid'!C42*CD$2</f>
        <v>0</v>
      </c>
      <c r="D42" s="51">
        <f>+'2grid'!D42*CE$2</f>
        <v>0</v>
      </c>
      <c r="E42" s="51">
        <f>+'2grid'!E42*CF$2</f>
        <v>0</v>
      </c>
      <c r="F42" s="51">
        <f>+'2grid'!F42*CG$2</f>
        <v>0</v>
      </c>
      <c r="G42" s="51">
        <f>+'2grid'!G42*CH$2</f>
        <v>0</v>
      </c>
      <c r="H42" s="51">
        <f>+'2grid'!H42*CI$2</f>
        <v>0</v>
      </c>
      <c r="I42" s="51">
        <f>+'2grid'!I42*CJ$2</f>
        <v>0</v>
      </c>
      <c r="J42" s="51">
        <f>+'2grid'!J42*CK$2</f>
        <v>0</v>
      </c>
      <c r="K42" s="51">
        <f>+'2grid'!K42*CL$2</f>
        <v>0</v>
      </c>
      <c r="L42" s="51">
        <f>+'2grid'!L42*CM$2</f>
        <v>0</v>
      </c>
      <c r="M42" s="51">
        <f>+'2grid'!M42*CN$2</f>
        <v>0</v>
      </c>
      <c r="N42" s="51">
        <f>+'2grid'!N42*CO$2</f>
        <v>0</v>
      </c>
      <c r="O42" s="51">
        <f>+'2grid'!O42*CP$2</f>
        <v>0</v>
      </c>
      <c r="P42" s="51">
        <f>+'2grid'!P42*CQ$2</f>
        <v>0</v>
      </c>
      <c r="Q42" s="51">
        <f>+'2grid'!Q42*CR$2</f>
        <v>0</v>
      </c>
      <c r="R42" s="51">
        <f>+'2grid'!R42*CS$2</f>
        <v>0</v>
      </c>
      <c r="S42" s="51">
        <f>+'2grid'!S42*CT$2</f>
        <v>0</v>
      </c>
      <c r="T42" s="51">
        <f>+'2grid'!T42*CU$2</f>
        <v>0</v>
      </c>
      <c r="U42" s="51">
        <f>+'2grid'!U42*CV$2</f>
        <v>0</v>
      </c>
      <c r="V42" s="51">
        <f>+'2grid'!V42*CW$2</f>
        <v>0</v>
      </c>
      <c r="W42" s="51">
        <f>+'2grid'!W42*CX$2</f>
        <v>0</v>
      </c>
      <c r="X42" s="51">
        <f>+'2grid'!X42*CY$2</f>
        <v>0</v>
      </c>
      <c r="Y42" s="51">
        <f>+'2grid'!Y42*CZ$2</f>
        <v>0</v>
      </c>
      <c r="Z42" s="51">
        <f>+'2grid'!Z42*DA$2</f>
        <v>0</v>
      </c>
      <c r="AA42" s="51">
        <f>+'2grid'!AA42*DB$2</f>
        <v>0</v>
      </c>
      <c r="AB42" s="51">
        <f>+'2grid'!AB42*DC$2</f>
        <v>0</v>
      </c>
      <c r="AC42" s="51">
        <f>+'2grid'!AC42*DD$2</f>
        <v>2.1073689457150428E-7</v>
      </c>
      <c r="AD42" s="51">
        <f>+'2grid'!AD42*DE$2</f>
        <v>4.2679766858481499E-7</v>
      </c>
      <c r="AE42" s="51">
        <f>+'2grid'!AE42*DF$2</f>
        <v>8.6421974570481375E-7</v>
      </c>
      <c r="AF42" s="51">
        <f>+'2grid'!AF42*DG$2</f>
        <v>1.7496244022632425E-6</v>
      </c>
      <c r="AG42" s="51">
        <f>+'2grid'!AG42*DH$2</f>
        <v>3.5414546563354671E-6</v>
      </c>
      <c r="AH42" s="51">
        <f>+'2grid'!AH42*DI$2</f>
        <v>7.1669171325395293E-6</v>
      </c>
      <c r="AI42" s="51">
        <f>+'2grid'!AI42*DJ$2</f>
        <v>1.450088270952171E-5</v>
      </c>
      <c r="AJ42" s="51">
        <f>+'2grid'!AJ42*DK$2</f>
        <v>2.9333593398666344E-5</v>
      </c>
      <c r="AK42" s="51">
        <f>+'2grid'!AK42*DL$2</f>
        <v>5.9325603367426584E-5</v>
      </c>
      <c r="AL42" s="51">
        <f>+'2grid'!AL42*DM$2</f>
        <v>1.1995609039101024E-4</v>
      </c>
      <c r="AM42" s="51">
        <f>+'2grid'!AM42*DN$2</f>
        <v>2.4249496741723367E-4</v>
      </c>
      <c r="AN42" s="51">
        <f>+'2grid'!AN42*DO$2</f>
        <v>4.9009509204325113E-4</v>
      </c>
      <c r="AO42" s="51">
        <f>+'2grid'!AO42*DP$2</f>
        <v>1.0659087137648785E-3</v>
      </c>
      <c r="AP42" s="51">
        <f>+'2grid'!AP42*DQ$2</f>
        <v>2.3176627264143838E-3</v>
      </c>
      <c r="AQ42" s="51">
        <f>+'2grid'!AQ42*DR$2</f>
        <v>5.0381079127984358E-3</v>
      </c>
      <c r="AR42" s="51">
        <f>+'2grid'!AR42*DS$2</f>
        <v>1.2258488249007089E-2</v>
      </c>
      <c r="AS42" s="51">
        <f>+'2grid'!AS42*DT$2</f>
        <v>3.0303807375170324E-2</v>
      </c>
      <c r="AT42" s="51">
        <f>+'2grid'!AT42*DU$2</f>
        <v>7.022143133524382E-2</v>
      </c>
      <c r="AU42" s="51">
        <f>+'2grid'!AU42*DV$2</f>
        <v>0.16059598283743953</v>
      </c>
      <c r="AV42" s="51">
        <f>+'2grid'!AV42*DW$2</f>
        <v>0.35770355628892869</v>
      </c>
      <c r="AW42" s="51">
        <f>+'2grid'!AW42*DX$2</f>
        <v>0.78903183097729801</v>
      </c>
      <c r="AX42" s="51">
        <f>+'2grid'!AX42*DY$2</f>
        <v>1.808786233165389</v>
      </c>
      <c r="AY42" s="51">
        <f>+'2grid'!AY42*DZ$2</f>
        <v>4.0033152359832718</v>
      </c>
      <c r="AZ42" s="51">
        <f>+'2grid'!AZ42*EA$2</f>
        <v>8.9523056002649923</v>
      </c>
      <c r="BA42" s="51">
        <f>+'2grid'!BA42*EB$2</f>
        <v>20.999630561031658</v>
      </c>
      <c r="BB42" s="51">
        <f>+'2grid'!BB42*EC$2</f>
        <v>50.482521975796004</v>
      </c>
      <c r="BC42" s="51">
        <f>+'2grid'!BC42*ED$2</f>
        <v>40.491480000000003</v>
      </c>
      <c r="BD42" s="51">
        <f>+'2grid'!BD42*EE$2</f>
        <v>26.32968</v>
      </c>
      <c r="BE42" s="51">
        <f>+'2grid'!BE42*EF$2</f>
        <v>42.310240000000007</v>
      </c>
      <c r="BF42" s="51">
        <f>+'2grid'!BF42*EG$2</f>
        <v>33.502520000000004</v>
      </c>
      <c r="BG42" s="51">
        <f>+'2grid'!BG42*EH$2</f>
        <v>26.283360000000002</v>
      </c>
      <c r="BH42" s="51">
        <f>+'2grid'!BH42*EI$2</f>
        <v>29.121000000000002</v>
      </c>
      <c r="BI42" s="51">
        <f>+'2grid'!BI42*EJ$2</f>
        <v>28.5396</v>
      </c>
      <c r="BJ42" s="51">
        <f>+'2grid'!BJ42*EK$2</f>
        <v>28.794600000000003</v>
      </c>
      <c r="BK42" s="51">
        <f>+'2grid'!BK42*EL$2</f>
        <v>25.398</v>
      </c>
      <c r="BL42" s="51">
        <f>+'2grid'!BL42*EM$2</f>
        <v>25.530600000000003</v>
      </c>
      <c r="BM42" s="51">
        <f>+'2grid'!BM42*EN$2</f>
        <v>28.5396</v>
      </c>
      <c r="BN42" s="51">
        <f>+'2grid'!BN42*EO$2</f>
        <v>22.200300000000002</v>
      </c>
      <c r="BO42" s="51">
        <f>+'2grid'!BO42*EP$2</f>
        <v>21.379200000000001</v>
      </c>
      <c r="BP42" s="51">
        <f>+'2grid'!BP42*EQ$2</f>
        <v>24.153600000000001</v>
      </c>
      <c r="BQ42" s="51">
        <f>+'2grid'!BQ42*ER$2</f>
        <v>25.01754</v>
      </c>
      <c r="BR42" s="51">
        <f>+'2grid'!BR42*ES$2</f>
        <v>25.623419999999999</v>
      </c>
      <c r="BS42" s="51">
        <f>+'2grid'!BS42*ET$2</f>
        <v>24.15013200000001</v>
      </c>
      <c r="BT42" s="51">
        <f>+'2grid'!BT42*EU$2</f>
        <v>26.088607999999827</v>
      </c>
      <c r="BU42" s="51">
        <f>+'2grid'!BU42*EV$2</f>
        <v>26.816334933333028</v>
      </c>
      <c r="BV42" s="51">
        <f>+'2grid'!BV42*EW$2</f>
        <v>26.813631555555261</v>
      </c>
      <c r="BW42" s="51">
        <f>+'2grid'!BW42*EX$2</f>
        <v>27.201378939258863</v>
      </c>
      <c r="BX42" s="51">
        <f>+'2grid'!BX42*EY$2</f>
        <v>27.776386267653784</v>
      </c>
      <c r="BY42" s="51">
        <f>+'2grid'!BY42*EZ$2</f>
        <v>28.62110002712695</v>
      </c>
      <c r="BZ42" s="51">
        <f>+'2grid'!BZ42*FA$2</f>
        <v>28.812609439384769</v>
      </c>
      <c r="CA42" s="51">
        <f>+'2grid'!CA42*FB$2</f>
        <v>29.271452054388956</v>
      </c>
    </row>
    <row r="43" spans="1:79" x14ac:dyDescent="0.2">
      <c r="A43" s="9">
        <v>156</v>
      </c>
      <c r="B43" s="51">
        <f>+'2grid'!B43*CC$2</f>
        <v>0</v>
      </c>
      <c r="C43" s="51">
        <f>+'2grid'!C43*CD$2</f>
        <v>0</v>
      </c>
      <c r="D43" s="51">
        <f>+'2grid'!D43*CE$2</f>
        <v>1.796626371909178</v>
      </c>
      <c r="E43" s="51">
        <f>+'2grid'!E43*CF$2</f>
        <v>4.272790660643774</v>
      </c>
      <c r="F43" s="51">
        <f>+'2grid'!F43*CG$2</f>
        <v>10.147436239947609</v>
      </c>
      <c r="G43" s="51">
        <f>+'2grid'!G43*CH$2</f>
        <v>24.063233973617212</v>
      </c>
      <c r="H43" s="51">
        <f>+'2grid'!H43*CI$2</f>
        <v>56.972179375670372</v>
      </c>
      <c r="I43" s="51">
        <f>+'2grid'!I43*CJ$2</f>
        <v>134.65939956138635</v>
      </c>
      <c r="J43" s="51">
        <f>+'2grid'!J43*CK$2</f>
        <v>317.70516425434755</v>
      </c>
      <c r="K43" s="51">
        <f>+'2grid'!K43*CL$2</f>
        <v>448.86917572587703</v>
      </c>
      <c r="L43" s="51">
        <f>+'2grid'!L43*CM$2</f>
        <v>2823.5317050599333</v>
      </c>
      <c r="M43" s="51">
        <f>+'2grid'!M43*CN$2</f>
        <v>2434.9473400945667</v>
      </c>
      <c r="N43" s="51">
        <f>+'2grid'!N43*CO$2</f>
        <v>1987.2214443573544</v>
      </c>
      <c r="O43" s="51">
        <f>+'2grid'!O43*CP$2</f>
        <v>979.44414935134705</v>
      </c>
      <c r="P43" s="51">
        <f>+'2grid'!P43*CQ$2</f>
        <v>1302.9689659275737</v>
      </c>
      <c r="Q43" s="51">
        <f>+'2grid'!Q43*CR$2</f>
        <v>1569.6829698541439</v>
      </c>
      <c r="R43" s="51">
        <f>+'2grid'!R43*CS$2</f>
        <v>2050.8937085339321</v>
      </c>
      <c r="S43" s="51">
        <f>+'2grid'!S43*CT$2</f>
        <v>1648.9797727945947</v>
      </c>
      <c r="T43" s="51">
        <f>+'2grid'!T43*CU$2</f>
        <v>1253.5324737022552</v>
      </c>
      <c r="U43" s="51">
        <f>+'2grid'!U43*CV$2</f>
        <v>1468.063704312606</v>
      </c>
      <c r="V43" s="51">
        <f>+'2grid'!V43*CW$2</f>
        <v>1316.8488405157682</v>
      </c>
      <c r="W43" s="51">
        <f>+'2grid'!W43*CX$2</f>
        <v>3133.081920926445</v>
      </c>
      <c r="X43" s="51">
        <f>+'2grid'!X43*CY$2</f>
        <v>3453.3055590296399</v>
      </c>
      <c r="Y43" s="51">
        <f>+'2grid'!Y43*CZ$2</f>
        <v>2581.2112133784599</v>
      </c>
      <c r="Z43" s="51">
        <f>+'2grid'!Z43*DA$2</f>
        <v>2212.9312659445841</v>
      </c>
      <c r="AA43" s="51">
        <f>+'2grid'!AA43*DB$2</f>
        <v>2723.9259312951035</v>
      </c>
      <c r="AB43" s="51">
        <f>+'2grid'!AB43*DC$2</f>
        <v>2808.8632861471506</v>
      </c>
      <c r="AC43" s="51">
        <f>+'2grid'!AC43*DD$2</f>
        <v>2729.5771506965157</v>
      </c>
      <c r="AD43" s="51">
        <f>+'2grid'!AD43*DE$2</f>
        <v>2817.0883369453841</v>
      </c>
      <c r="AE43" s="51">
        <f>+'2grid'!AE43*DF$2</f>
        <v>3190.4549183929998</v>
      </c>
      <c r="AF43" s="51">
        <f>+'2grid'!AF43*DG$2</f>
        <v>3344.3412950708866</v>
      </c>
      <c r="AG43" s="51">
        <f>+'2grid'!AG43*DH$2</f>
        <v>3709.6921525082716</v>
      </c>
      <c r="AH43" s="51">
        <f>+'2grid'!AH43*DI$2</f>
        <v>4560.053057631113</v>
      </c>
      <c r="AI43" s="51">
        <f>+'2grid'!AI43*DJ$2</f>
        <v>4964.7311901503281</v>
      </c>
      <c r="AJ43" s="51">
        <f>+'2grid'!AJ43*DK$2</f>
        <v>5463.741327098639</v>
      </c>
      <c r="AK43" s="51">
        <f>+'2grid'!AK43*DL$2</f>
        <v>6739.262818486397</v>
      </c>
      <c r="AL43" s="51">
        <f>+'2grid'!AL43*DM$2</f>
        <v>7190.6207810067817</v>
      </c>
      <c r="AM43" s="51">
        <f>+'2grid'!AM43*DN$2</f>
        <v>6919.510424999482</v>
      </c>
      <c r="AN43" s="51">
        <f>+'2grid'!AN43*DO$2</f>
        <v>7974.4172712660165</v>
      </c>
      <c r="AO43" s="51">
        <f>+'2grid'!AO43*DP$2</f>
        <v>8094.261503512872</v>
      </c>
      <c r="AP43" s="51">
        <f>+'2grid'!AP43*DQ$2</f>
        <v>8767.5889613067702</v>
      </c>
      <c r="AQ43" s="51">
        <f>+'2grid'!AQ43*DR$2</f>
        <v>9121.8798765727461</v>
      </c>
      <c r="AR43" s="51">
        <f>+'2grid'!AR43*DS$2</f>
        <v>9368.4720854850439</v>
      </c>
      <c r="AS43" s="51">
        <f>+'2grid'!AS43*DT$2</f>
        <v>9051.9944395909424</v>
      </c>
      <c r="AT43" s="51">
        <f>+'2grid'!AT43*DU$2</f>
        <v>7547.4750021023992</v>
      </c>
      <c r="AU43" s="51">
        <f>+'2grid'!AU43*DV$2</f>
        <v>7501.3004447569574</v>
      </c>
      <c r="AV43" s="51">
        <f>+'2grid'!AV43*DW$2</f>
        <v>7597.5217485439207</v>
      </c>
      <c r="AW43" s="51">
        <f>+'2grid'!AW43*DX$2</f>
        <v>7946.396962949826</v>
      </c>
      <c r="AX43" s="51">
        <f>+'2grid'!AX43*DY$2</f>
        <v>8338.7262869980605</v>
      </c>
      <c r="AY43" s="51">
        <f>+'2grid'!AY43*DZ$2</f>
        <v>9232.6639821332865</v>
      </c>
      <c r="AZ43" s="51">
        <f>+'2grid'!AZ43*EA$2</f>
        <v>11814.947966863738</v>
      </c>
      <c r="BA43" s="51">
        <f>+'2grid'!BA43*EB$2</f>
        <v>9763.8937450348712</v>
      </c>
      <c r="BB43" s="51">
        <f>+'2grid'!BB43*EC$2</f>
        <v>12558.328141041529</v>
      </c>
      <c r="BC43" s="51">
        <f>+'2grid'!BC43*ED$2</f>
        <v>18211.678186818142</v>
      </c>
      <c r="BD43" s="51">
        <f>+'2grid'!BD43*EE$2</f>
        <v>22114.520406099407</v>
      </c>
      <c r="BE43" s="51">
        <f>+'2grid'!BE43*EF$2</f>
        <v>22845.455303760125</v>
      </c>
      <c r="BF43" s="51">
        <f>+'2grid'!BF43*EG$2</f>
        <v>22025.256868178356</v>
      </c>
      <c r="BG43" s="51">
        <f>+'2grid'!BG43*EH$2</f>
        <v>19746.805318462139</v>
      </c>
      <c r="BH43" s="51">
        <f>+'2grid'!BH43*EI$2</f>
        <v>18991.612746358445</v>
      </c>
      <c r="BI43" s="51">
        <f>+'2grid'!BI43*EJ$2</f>
        <v>18576.799150805396</v>
      </c>
      <c r="BJ43" s="51">
        <f>+'2grid'!BJ43*EK$2</f>
        <v>17449.543692499596</v>
      </c>
      <c r="BK43" s="51">
        <f>+'2grid'!BK43*EL$2</f>
        <v>18644.710074608989</v>
      </c>
      <c r="BL43" s="51">
        <f>+'2grid'!BL43*EM$2</f>
        <v>18970.040167876239</v>
      </c>
      <c r="BM43" s="51">
        <f>+'2grid'!BM43*EN$2</f>
        <v>19256.741790842218</v>
      </c>
      <c r="BN43" s="51">
        <f>+'2grid'!BN43*EO$2</f>
        <v>19009.109941800401</v>
      </c>
      <c r="BO43" s="51">
        <f>+'2grid'!BO43*EP$2</f>
        <v>19212.943822903955</v>
      </c>
      <c r="BP43" s="51">
        <f>+'2grid'!BP43*EQ$2</f>
        <v>19464.911310150816</v>
      </c>
      <c r="BQ43" s="51">
        <f>+'2grid'!BQ43*ER$2</f>
        <v>19617.503989759622</v>
      </c>
      <c r="BR43" s="51">
        <f>+'2grid'!BR43*ES$2</f>
        <v>19742.961052921903</v>
      </c>
      <c r="BS43" s="51">
        <f>+'2grid'!BS43*ET$2</f>
        <v>19834.806630461604</v>
      </c>
      <c r="BT43" s="51">
        <f>+'2grid'!BT43*EU$2</f>
        <v>20067.404702073771</v>
      </c>
      <c r="BU43" s="51">
        <f>+'2grid'!BU43*EV$2</f>
        <v>20207.428247354863</v>
      </c>
      <c r="BV43" s="51">
        <f>+'2grid'!BV43*EW$2</f>
        <v>20337.853014841497</v>
      </c>
      <c r="BW43" s="51">
        <f>+'2grid'!BW43*EX$2</f>
        <v>20490.702674755921</v>
      </c>
      <c r="BX43" s="51">
        <f>+'2grid'!BX43*EY$2</f>
        <v>20652.244354991522</v>
      </c>
      <c r="BY43" s="51">
        <f>+'2grid'!BY43*EZ$2</f>
        <v>20813.752705094168</v>
      </c>
      <c r="BZ43" s="51">
        <f>+'2grid'!BZ43*FA$2</f>
        <v>20950.070187747955</v>
      </c>
      <c r="CA43" s="51">
        <f>+'2grid'!CA43*FB$2</f>
        <v>21105.520238513534</v>
      </c>
    </row>
    <row r="44" spans="1:79" x14ac:dyDescent="0.2">
      <c r="A44" s="9">
        <v>158</v>
      </c>
      <c r="B44" s="51">
        <f>+'2grid'!B44*CC$2</f>
        <v>0</v>
      </c>
      <c r="C44" s="51">
        <f>+'2grid'!C44*CD$2</f>
        <v>0</v>
      </c>
      <c r="D44" s="51">
        <f>+'2grid'!D44*CE$2</f>
        <v>3.1939080366941625E-2</v>
      </c>
      <c r="E44" s="51">
        <f>+'2grid'!E44*CF$2</f>
        <v>6.0766782202534765E-2</v>
      </c>
      <c r="F44" s="51">
        <f>+'2grid'!F44*CG$2</f>
        <v>0.1154518621446525</v>
      </c>
      <c r="G44" s="51">
        <f>+'2grid'!G44*CH$2</f>
        <v>0.21902242937303074</v>
      </c>
      <c r="H44" s="51">
        <f>+'2grid'!H44*CI$2</f>
        <v>0.41484648812263242</v>
      </c>
      <c r="I44" s="51">
        <f>+'2grid'!I44*CJ$2</f>
        <v>0.78442467341664579</v>
      </c>
      <c r="J44" s="51">
        <f>+'2grid'!J44*CK$2</f>
        <v>1.4805696180125321</v>
      </c>
      <c r="K44" s="51">
        <f>+'2grid'!K44*CL$2</f>
        <v>2.7890935320565013</v>
      </c>
      <c r="L44" s="51">
        <f>+'2grid'!L44*CM$2</f>
        <v>5.2431231635217888</v>
      </c>
      <c r="M44" s="51">
        <f>+'2grid'!M44*CN$2</f>
        <v>5.3654405392874098</v>
      </c>
      <c r="N44" s="51">
        <f>+'2grid'!N44*CO$2</f>
        <v>5.4736586898915798</v>
      </c>
      <c r="O44" s="51">
        <f>+'2grid'!O44*CP$2</f>
        <v>5.5679449475698632</v>
      </c>
      <c r="P44" s="51">
        <f>+'2grid'!P44*CQ$2</f>
        <v>5.648466644557824</v>
      </c>
      <c r="Q44" s="51">
        <f>+'2grid'!Q44*CR$2</f>
        <v>5.715391113091024</v>
      </c>
      <c r="R44" s="51">
        <f>+'2grid'!R44*CS$2</f>
        <v>5.7688856854050234</v>
      </c>
      <c r="S44" s="51">
        <f>+'2grid'!S44*CT$2</f>
        <v>5.8091176937353861</v>
      </c>
      <c r="T44" s="51">
        <f>+'2grid'!T44*CU$2</f>
        <v>5.836254470317674</v>
      </c>
      <c r="U44" s="51">
        <f>+'2grid'!U44*CV$2</f>
        <v>5.850463347387449</v>
      </c>
      <c r="V44" s="51">
        <f>+'2grid'!V44*CW$2</f>
        <v>5.8519116571802741</v>
      </c>
      <c r="W44" s="51">
        <f>+'2grid'!W44*CX$2</f>
        <v>7.0089200783180496</v>
      </c>
      <c r="X44" s="51">
        <f>+'2grid'!X44*CY$2</f>
        <v>8.1440742654282463</v>
      </c>
      <c r="Y44" s="51">
        <f>+'2grid'!Y44*CZ$2</f>
        <v>9.2501864084042662</v>
      </c>
      <c r="Z44" s="51">
        <f>+'2grid'!Z44*DA$2</f>
        <v>10.320202562927955</v>
      </c>
      <c r="AA44" s="51">
        <f>+'2grid'!AA44*DB$2</f>
        <v>11.347202650469628</v>
      </c>
      <c r="AB44" s="51">
        <f>+'2grid'!AB44*DC$2</f>
        <v>11.20400041662548</v>
      </c>
      <c r="AC44" s="51">
        <f>+'2grid'!AC44*DD$2</f>
        <v>55.188098497626498</v>
      </c>
      <c r="AD44" s="51">
        <f>+'2grid'!AD44*DE$2</f>
        <v>62.087922168830573</v>
      </c>
      <c r="AE44" s="51">
        <f>+'2grid'!AE44*DF$2</f>
        <v>64.620873989382034</v>
      </c>
      <c r="AF44" s="51">
        <f>+'2grid'!AF44*DG$2</f>
        <v>67.244013153923476</v>
      </c>
      <c r="AG44" s="51">
        <f>+'2grid'!AG44*DH$2</f>
        <v>69.959589894134666</v>
      </c>
      <c r="AH44" s="51">
        <f>+'2grid'!AH44*DI$2</f>
        <v>72.769829948217719</v>
      </c>
      <c r="AI44" s="51">
        <f>+'2grid'!AI44*DJ$2</f>
        <v>75.676925163190035</v>
      </c>
      <c r="AJ44" s="51">
        <f>+'2grid'!AJ44*DK$2</f>
        <v>78.683023146046409</v>
      </c>
      <c r="AK44" s="51">
        <f>+'2grid'!AK44*DL$2</f>
        <v>81.790215888195974</v>
      </c>
      <c r="AL44" s="51">
        <f>+'2grid'!AL44*DM$2</f>
        <v>85.000527282179988</v>
      </c>
      <c r="AM44" s="51">
        <f>+'2grid'!AM44*DN$2</f>
        <v>88.315899443916365</v>
      </c>
      <c r="AN44" s="51">
        <f>+'2grid'!AN44*DO$2</f>
        <v>91.738177747567718</v>
      </c>
      <c r="AO44" s="51">
        <f>+'2grid'!AO44*DP$2</f>
        <v>95.269094473571428</v>
      </c>
      <c r="AP44" s="51">
        <f>+'2grid'!AP44*DQ$2</f>
        <v>96.585310564339892</v>
      </c>
      <c r="AQ44" s="51">
        <f>+'2grid'!AQ44*DR$2</f>
        <v>98.521497681727524</v>
      </c>
      <c r="AR44" s="51">
        <f>+'2grid'!AR44*DS$2</f>
        <v>100.46875178291027</v>
      </c>
      <c r="AS44" s="51">
        <f>+'2grid'!AS44*DT$2</f>
        <v>102.27397406549638</v>
      </c>
      <c r="AT44" s="51">
        <f>+'2grid'!AT44*DU$2</f>
        <v>103.97503162986644</v>
      </c>
      <c r="AU44" s="51">
        <f>+'2grid'!AU44*DV$2</f>
        <v>105.78953547820116</v>
      </c>
      <c r="AV44" s="51">
        <f>+'2grid'!AV44*DW$2</f>
        <v>107.49167353895628</v>
      </c>
      <c r="AW44" s="51">
        <f>+'2grid'!AW44*DX$2</f>
        <v>121.205436425703</v>
      </c>
      <c r="AX44" s="51">
        <f>+'2grid'!AX44*DY$2</f>
        <v>319.48996608489404</v>
      </c>
      <c r="AY44" s="51">
        <f>+'2grid'!AY44*DZ$2</f>
        <v>347.58841646900561</v>
      </c>
      <c r="AZ44" s="51">
        <f>+'2grid'!AZ44*EA$2</f>
        <v>423.48967026586894</v>
      </c>
      <c r="BA44" s="51">
        <f>+'2grid'!BA44*EB$2</f>
        <v>437.25055035933019</v>
      </c>
      <c r="BB44" s="51">
        <f>+'2grid'!BB44*EC$2</f>
        <v>522.69798208659336</v>
      </c>
      <c r="BC44" s="51">
        <f>+'2grid'!BC44*ED$2</f>
        <v>515.81578192374423</v>
      </c>
      <c r="BD44" s="51">
        <f>+'2grid'!BD44*EE$2</f>
        <v>518.33212164123631</v>
      </c>
      <c r="BE44" s="51">
        <f>+'2grid'!BE44*EF$2</f>
        <v>422.02753028640217</v>
      </c>
      <c r="BF44" s="51">
        <f>+'2grid'!BF44*EG$2</f>
        <v>298.97969943710842</v>
      </c>
      <c r="BG44" s="51">
        <f>+'2grid'!BG44*EH$2</f>
        <v>260.67108011470248</v>
      </c>
      <c r="BH44" s="51">
        <f>+'2grid'!BH44*EI$2</f>
        <v>260.658802704712</v>
      </c>
      <c r="BI44" s="51">
        <f>+'2grid'!BI44*EJ$2</f>
        <v>260.64652529472158</v>
      </c>
      <c r="BJ44" s="51">
        <f>+'2grid'!BJ44*EK$2</f>
        <v>260.63424788473117</v>
      </c>
      <c r="BK44" s="51">
        <f>+'2grid'!BK44*EL$2</f>
        <v>260.62197047474075</v>
      </c>
      <c r="BL44" s="51">
        <f>+'2grid'!BL44*EM$2</f>
        <v>260.60969306475027</v>
      </c>
      <c r="BM44" s="51">
        <f>+'2grid'!BM44*EN$2</f>
        <v>260.5974156547598</v>
      </c>
      <c r="BN44" s="51">
        <f>+'2grid'!BN44*EO$2</f>
        <v>260.58513824476938</v>
      </c>
      <c r="BO44" s="51">
        <f>+'2grid'!BO44*EP$2</f>
        <v>260.57286083477891</v>
      </c>
      <c r="BP44" s="51">
        <f>+'2grid'!BP44*EQ$2</f>
        <v>260.56058342478855</v>
      </c>
      <c r="BQ44" s="51">
        <f>+'2grid'!BQ44*ER$2</f>
        <v>260.54830601479807</v>
      </c>
      <c r="BR44" s="51">
        <f>+'2grid'!BR44*ES$2</f>
        <v>260.5360286048076</v>
      </c>
      <c r="BS44" s="51">
        <f>+'2grid'!BS44*ET$2</f>
        <v>260.52375119481712</v>
      </c>
      <c r="BT44" s="51">
        <f>+'2grid'!BT44*EU$2</f>
        <v>260.51147378482671</v>
      </c>
      <c r="BU44" s="51">
        <f>+'2grid'!BU44*EV$2</f>
        <v>260.49919637483629</v>
      </c>
      <c r="BV44" s="51">
        <f>+'2grid'!BV44*EW$2</f>
        <v>260.48691896484587</v>
      </c>
      <c r="BW44" s="51">
        <f>+'2grid'!BW44*EX$2</f>
        <v>260.4746415548554</v>
      </c>
      <c r="BX44" s="51">
        <f>+'2grid'!BX44*EY$2</f>
        <v>260.46236414486498</v>
      </c>
      <c r="BY44" s="51">
        <f>+'2grid'!BY44*EZ$2</f>
        <v>260.4500867348745</v>
      </c>
      <c r="BZ44" s="51">
        <f>+'2grid'!BZ44*FA$2</f>
        <v>260.43780932488409</v>
      </c>
      <c r="CA44" s="51">
        <f>+'2grid'!CA44*FB$2</f>
        <v>260.42553191489361</v>
      </c>
    </row>
    <row r="45" spans="1:79" x14ac:dyDescent="0.2">
      <c r="A45" s="9">
        <v>162</v>
      </c>
      <c r="B45" s="51">
        <f>+'2grid'!B45*CC$2</f>
        <v>0</v>
      </c>
      <c r="C45" s="51">
        <f>+'2grid'!C45*CD$2</f>
        <v>0</v>
      </c>
      <c r="D45" s="51">
        <f>+'2grid'!D45*CE$2</f>
        <v>0</v>
      </c>
      <c r="E45" s="51">
        <f>+'2grid'!E45*CF$2</f>
        <v>0</v>
      </c>
      <c r="F45" s="51">
        <f>+'2grid'!F45*CG$2</f>
        <v>0</v>
      </c>
      <c r="G45" s="51">
        <f>+'2grid'!G45*CH$2</f>
        <v>0</v>
      </c>
      <c r="H45" s="51">
        <f>+'2grid'!H45*CI$2</f>
        <v>0</v>
      </c>
      <c r="I45" s="51">
        <f>+'2grid'!I45*CJ$2</f>
        <v>0</v>
      </c>
      <c r="J45" s="51">
        <f>+'2grid'!J45*CK$2</f>
        <v>0</v>
      </c>
      <c r="K45" s="51">
        <f>+'2grid'!K45*CL$2</f>
        <v>0</v>
      </c>
      <c r="L45" s="51">
        <f>+'2grid'!L45*CM$2</f>
        <v>0</v>
      </c>
      <c r="M45" s="51">
        <f>+'2grid'!M45*CN$2</f>
        <v>0</v>
      </c>
      <c r="N45" s="51">
        <f>+'2grid'!N45*CO$2</f>
        <v>0</v>
      </c>
      <c r="O45" s="51">
        <f>+'2grid'!O45*CP$2</f>
        <v>0</v>
      </c>
      <c r="P45" s="51">
        <f>+'2grid'!P45*CQ$2</f>
        <v>0</v>
      </c>
      <c r="Q45" s="51">
        <f>+'2grid'!Q45*CR$2</f>
        <v>0</v>
      </c>
      <c r="R45" s="51">
        <f>+'2grid'!R45*CS$2</f>
        <v>0</v>
      </c>
      <c r="S45" s="51">
        <f>+'2grid'!S45*CT$2</f>
        <v>0</v>
      </c>
      <c r="T45" s="51">
        <f>+'2grid'!T45*CU$2</f>
        <v>0</v>
      </c>
      <c r="U45" s="51">
        <f>+'2grid'!U45*CV$2</f>
        <v>0</v>
      </c>
      <c r="V45" s="51">
        <f>+'2grid'!V45*CW$2</f>
        <v>0</v>
      </c>
      <c r="W45" s="51">
        <f>+'2grid'!W45*CX$2</f>
        <v>0</v>
      </c>
      <c r="X45" s="51">
        <f>+'2grid'!X45*CY$2</f>
        <v>0</v>
      </c>
      <c r="Y45" s="51">
        <f>+'2grid'!Y45*CZ$2</f>
        <v>0</v>
      </c>
      <c r="Z45" s="51">
        <f>+'2grid'!Z45*DA$2</f>
        <v>0</v>
      </c>
      <c r="AA45" s="51">
        <f>+'2grid'!AA45*DB$2</f>
        <v>0</v>
      </c>
      <c r="AB45" s="51">
        <f>+'2grid'!AB45*DC$2</f>
        <v>0</v>
      </c>
      <c r="AC45" s="51">
        <f>+'2grid'!AC45*DD$2</f>
        <v>0</v>
      </c>
      <c r="AD45" s="51">
        <f>+'2grid'!AD45*DE$2</f>
        <v>0</v>
      </c>
      <c r="AE45" s="51">
        <f>+'2grid'!AE45*DF$2</f>
        <v>0</v>
      </c>
      <c r="AF45" s="51">
        <f>+'2grid'!AF45*DG$2</f>
        <v>0</v>
      </c>
      <c r="AG45" s="51">
        <f>+'2grid'!AG45*DH$2</f>
        <v>0</v>
      </c>
      <c r="AH45" s="51">
        <f>+'2grid'!AH45*DI$2</f>
        <v>0</v>
      </c>
      <c r="AI45" s="51">
        <f>+'2grid'!AI45*DJ$2</f>
        <v>0</v>
      </c>
      <c r="AJ45" s="51">
        <f>+'2grid'!AJ45*DK$2</f>
        <v>0</v>
      </c>
      <c r="AK45" s="51">
        <f>+'2grid'!AK45*DL$2</f>
        <v>0</v>
      </c>
      <c r="AL45" s="51">
        <f>+'2grid'!AL45*DM$2</f>
        <v>0</v>
      </c>
      <c r="AM45" s="51">
        <f>+'2grid'!AM45*DN$2</f>
        <v>0</v>
      </c>
      <c r="AN45" s="51">
        <f>+'2grid'!AN45*DO$2</f>
        <v>0</v>
      </c>
      <c r="AO45" s="51">
        <f>+'2grid'!AO45*DP$2</f>
        <v>0</v>
      </c>
      <c r="AP45" s="51">
        <f>+'2grid'!AP45*DQ$2</f>
        <v>0</v>
      </c>
      <c r="AQ45" s="51">
        <f>+'2grid'!AQ45*DR$2</f>
        <v>0</v>
      </c>
      <c r="AR45" s="51">
        <f>+'2grid'!AR45*DS$2</f>
        <v>0</v>
      </c>
      <c r="AS45" s="51">
        <f>+'2grid'!AS45*DT$2</f>
        <v>0</v>
      </c>
      <c r="AT45" s="51">
        <f>+'2grid'!AT45*DU$2</f>
        <v>0</v>
      </c>
      <c r="AU45" s="51">
        <f>+'2grid'!AU45*DV$2</f>
        <v>0</v>
      </c>
      <c r="AV45" s="51">
        <f>+'2grid'!AV45*DW$2</f>
        <v>0</v>
      </c>
      <c r="AW45" s="51">
        <f>+'2grid'!AW45*DX$2</f>
        <v>0</v>
      </c>
      <c r="AX45" s="51">
        <f>+'2grid'!AX45*DY$2</f>
        <v>0</v>
      </c>
      <c r="AY45" s="51">
        <f>+'2grid'!AY45*DZ$2</f>
        <v>0</v>
      </c>
      <c r="AZ45" s="51">
        <f>+'2grid'!AZ45*EA$2</f>
        <v>0</v>
      </c>
      <c r="BA45" s="51">
        <f>+'2grid'!BA45*EB$2</f>
        <v>0</v>
      </c>
      <c r="BB45" s="51">
        <f>+'2grid'!BB45*EC$2</f>
        <v>0</v>
      </c>
      <c r="BC45" s="51">
        <f>+'2grid'!BC45*ED$2</f>
        <v>0</v>
      </c>
      <c r="BD45" s="51">
        <f>+'2grid'!BD45*EE$2</f>
        <v>0</v>
      </c>
      <c r="BE45" s="51">
        <f>+'2grid'!BE45*EF$2</f>
        <v>0</v>
      </c>
      <c r="BF45" s="51">
        <f>+'2grid'!BF45*EG$2</f>
        <v>0</v>
      </c>
      <c r="BG45" s="51">
        <f>+'2grid'!BG45*EH$2</f>
        <v>0</v>
      </c>
      <c r="BH45" s="51">
        <f>+'2grid'!BH45*EI$2</f>
        <v>0</v>
      </c>
      <c r="BI45" s="51">
        <f>+'2grid'!BI45*EJ$2</f>
        <v>0</v>
      </c>
      <c r="BJ45" s="51">
        <f>+'2grid'!BJ45*EK$2</f>
        <v>0</v>
      </c>
      <c r="BK45" s="51">
        <f>+'2grid'!BK45*EL$2</f>
        <v>0</v>
      </c>
      <c r="BL45" s="51">
        <f>+'2grid'!BL45*EM$2</f>
        <v>0</v>
      </c>
      <c r="BM45" s="51">
        <f>+'2grid'!BM45*EN$2</f>
        <v>0</v>
      </c>
      <c r="BN45" s="51">
        <f>+'2grid'!BN45*EO$2</f>
        <v>0</v>
      </c>
      <c r="BO45" s="51">
        <f>+'2grid'!BO45*EP$2</f>
        <v>0</v>
      </c>
      <c r="BP45" s="51">
        <f>+'2grid'!BP45*EQ$2</f>
        <v>0</v>
      </c>
      <c r="BQ45" s="51">
        <f>+'2grid'!BQ45*ER$2</f>
        <v>0</v>
      </c>
      <c r="BR45" s="51">
        <f>+'2grid'!BR45*ES$2</f>
        <v>0</v>
      </c>
      <c r="BS45" s="51">
        <f>+'2grid'!BS45*ET$2</f>
        <v>0</v>
      </c>
      <c r="BT45" s="51">
        <f>+'2grid'!BT45*EU$2</f>
        <v>0</v>
      </c>
      <c r="BU45" s="51">
        <f>+'2grid'!BU45*EV$2</f>
        <v>0</v>
      </c>
      <c r="BV45" s="51">
        <f>+'2grid'!BV45*EW$2</f>
        <v>0</v>
      </c>
      <c r="BW45" s="51">
        <f>+'2grid'!BW45*EX$2</f>
        <v>0</v>
      </c>
      <c r="BX45" s="51">
        <f>+'2grid'!BX45*EY$2</f>
        <v>0</v>
      </c>
      <c r="BY45" s="51">
        <f>+'2grid'!BY45*EZ$2</f>
        <v>0</v>
      </c>
      <c r="BZ45" s="51">
        <f>+'2grid'!BZ45*FA$2</f>
        <v>0</v>
      </c>
      <c r="CA45" s="51">
        <f>+'2grid'!CA45*FB$2</f>
        <v>0</v>
      </c>
    </row>
    <row r="46" spans="1:79" x14ac:dyDescent="0.2">
      <c r="A46" s="9">
        <v>166</v>
      </c>
      <c r="B46" s="51">
        <f>+'2grid'!B46*CC$2</f>
        <v>0</v>
      </c>
      <c r="C46" s="51">
        <f>+'2grid'!C46*CD$2</f>
        <v>0</v>
      </c>
      <c r="D46" s="51">
        <f>+'2grid'!D46*CE$2</f>
        <v>0</v>
      </c>
      <c r="E46" s="51">
        <f>+'2grid'!E46*CF$2</f>
        <v>0</v>
      </c>
      <c r="F46" s="51">
        <f>+'2grid'!F46*CG$2</f>
        <v>0</v>
      </c>
      <c r="G46" s="51">
        <f>+'2grid'!G46*CH$2</f>
        <v>0</v>
      </c>
      <c r="H46" s="51">
        <f>+'2grid'!H46*CI$2</f>
        <v>0</v>
      </c>
      <c r="I46" s="51">
        <f>+'2grid'!I46*CJ$2</f>
        <v>0</v>
      </c>
      <c r="J46" s="51">
        <f>+'2grid'!J46*CK$2</f>
        <v>0</v>
      </c>
      <c r="K46" s="51">
        <f>+'2grid'!K46*CL$2</f>
        <v>0</v>
      </c>
      <c r="L46" s="51">
        <f>+'2grid'!L46*CM$2</f>
        <v>0</v>
      </c>
      <c r="M46" s="51">
        <f>+'2grid'!M46*CN$2</f>
        <v>0</v>
      </c>
      <c r="N46" s="51">
        <f>+'2grid'!N46*CO$2</f>
        <v>0</v>
      </c>
      <c r="O46" s="51">
        <f>+'2grid'!O46*CP$2</f>
        <v>0</v>
      </c>
      <c r="P46" s="51">
        <f>+'2grid'!P46*CQ$2</f>
        <v>0</v>
      </c>
      <c r="Q46" s="51">
        <f>+'2grid'!Q46*CR$2</f>
        <v>0</v>
      </c>
      <c r="R46" s="51">
        <f>+'2grid'!R46*CS$2</f>
        <v>0</v>
      </c>
      <c r="S46" s="51">
        <f>+'2grid'!S46*CT$2</f>
        <v>0</v>
      </c>
      <c r="T46" s="51">
        <f>+'2grid'!T46*CU$2</f>
        <v>0</v>
      </c>
      <c r="U46" s="51">
        <f>+'2grid'!U46*CV$2</f>
        <v>0</v>
      </c>
      <c r="V46" s="51">
        <f>+'2grid'!V46*CW$2</f>
        <v>0</v>
      </c>
      <c r="W46" s="51">
        <f>+'2grid'!W46*CX$2</f>
        <v>0</v>
      </c>
      <c r="X46" s="51">
        <f>+'2grid'!X46*CY$2</f>
        <v>0</v>
      </c>
      <c r="Y46" s="51">
        <f>+'2grid'!Y46*CZ$2</f>
        <v>0</v>
      </c>
      <c r="Z46" s="51">
        <f>+'2grid'!Z46*DA$2</f>
        <v>0</v>
      </c>
      <c r="AA46" s="51">
        <f>+'2grid'!AA46*DB$2</f>
        <v>0</v>
      </c>
      <c r="AB46" s="51">
        <f>+'2grid'!AB46*DC$2</f>
        <v>0</v>
      </c>
      <c r="AC46" s="51">
        <f>+'2grid'!AC46*DD$2</f>
        <v>0</v>
      </c>
      <c r="AD46" s="51">
        <f>+'2grid'!AD46*DE$2</f>
        <v>0</v>
      </c>
      <c r="AE46" s="51">
        <f>+'2grid'!AE46*DF$2</f>
        <v>0</v>
      </c>
      <c r="AF46" s="51">
        <f>+'2grid'!AF46*DG$2</f>
        <v>0</v>
      </c>
      <c r="AG46" s="51">
        <f>+'2grid'!AG46*DH$2</f>
        <v>0</v>
      </c>
      <c r="AH46" s="51">
        <f>+'2grid'!AH46*DI$2</f>
        <v>0</v>
      </c>
      <c r="AI46" s="51">
        <f>+'2grid'!AI46*DJ$2</f>
        <v>0</v>
      </c>
      <c r="AJ46" s="51">
        <f>+'2grid'!AJ46*DK$2</f>
        <v>0</v>
      </c>
      <c r="AK46" s="51">
        <f>+'2grid'!AK46*DL$2</f>
        <v>0</v>
      </c>
      <c r="AL46" s="51">
        <f>+'2grid'!AL46*DM$2</f>
        <v>0</v>
      </c>
      <c r="AM46" s="51">
        <f>+'2grid'!AM46*DN$2</f>
        <v>0</v>
      </c>
      <c r="AN46" s="51">
        <f>+'2grid'!AN46*DO$2</f>
        <v>0</v>
      </c>
      <c r="AO46" s="51">
        <f>+'2grid'!AO46*DP$2</f>
        <v>0</v>
      </c>
      <c r="AP46" s="51">
        <f>+'2grid'!AP46*DQ$2</f>
        <v>0</v>
      </c>
      <c r="AQ46" s="51">
        <f>+'2grid'!AQ46*DR$2</f>
        <v>0</v>
      </c>
      <c r="AR46" s="51">
        <f>+'2grid'!AR46*DS$2</f>
        <v>0</v>
      </c>
      <c r="AS46" s="51">
        <f>+'2grid'!AS46*DT$2</f>
        <v>0</v>
      </c>
      <c r="AT46" s="51">
        <f>+'2grid'!AT46*DU$2</f>
        <v>0</v>
      </c>
      <c r="AU46" s="51">
        <f>+'2grid'!AU46*DV$2</f>
        <v>0</v>
      </c>
      <c r="AV46" s="51">
        <f>+'2grid'!AV46*DW$2</f>
        <v>0</v>
      </c>
      <c r="AW46" s="51">
        <f>+'2grid'!AW46*DX$2</f>
        <v>0</v>
      </c>
      <c r="AX46" s="51">
        <f>+'2grid'!AX46*DY$2</f>
        <v>0</v>
      </c>
      <c r="AY46" s="51">
        <f>+'2grid'!AY46*DZ$2</f>
        <v>0</v>
      </c>
      <c r="AZ46" s="51">
        <f>+'2grid'!AZ46*EA$2</f>
        <v>0</v>
      </c>
      <c r="BA46" s="51">
        <f>+'2grid'!BA46*EB$2</f>
        <v>0</v>
      </c>
      <c r="BB46" s="51">
        <f>+'2grid'!BB46*EC$2</f>
        <v>0</v>
      </c>
      <c r="BC46" s="51">
        <f>+'2grid'!BC46*ED$2</f>
        <v>0</v>
      </c>
      <c r="BD46" s="51">
        <f>+'2grid'!BD46*EE$2</f>
        <v>0</v>
      </c>
      <c r="BE46" s="51">
        <f>+'2grid'!BE46*EF$2</f>
        <v>0</v>
      </c>
      <c r="BF46" s="51">
        <f>+'2grid'!BF46*EG$2</f>
        <v>0</v>
      </c>
      <c r="BG46" s="51">
        <f>+'2grid'!BG46*EH$2</f>
        <v>0</v>
      </c>
      <c r="BH46" s="51">
        <f>+'2grid'!BH46*EI$2</f>
        <v>0</v>
      </c>
      <c r="BI46" s="51">
        <f>+'2grid'!BI46*EJ$2</f>
        <v>0</v>
      </c>
      <c r="BJ46" s="51">
        <f>+'2grid'!BJ46*EK$2</f>
        <v>0</v>
      </c>
      <c r="BK46" s="51">
        <f>+'2grid'!BK46*EL$2</f>
        <v>0</v>
      </c>
      <c r="BL46" s="51">
        <f>+'2grid'!BL46*EM$2</f>
        <v>0</v>
      </c>
      <c r="BM46" s="51">
        <f>+'2grid'!BM46*EN$2</f>
        <v>0</v>
      </c>
      <c r="BN46" s="51">
        <f>+'2grid'!BN46*EO$2</f>
        <v>0</v>
      </c>
      <c r="BO46" s="51">
        <f>+'2grid'!BO46*EP$2</f>
        <v>0</v>
      </c>
      <c r="BP46" s="51">
        <f>+'2grid'!BP46*EQ$2</f>
        <v>0</v>
      </c>
      <c r="BQ46" s="51">
        <f>+'2grid'!BQ46*ER$2</f>
        <v>0</v>
      </c>
      <c r="BR46" s="51">
        <f>+'2grid'!BR46*ES$2</f>
        <v>0</v>
      </c>
      <c r="BS46" s="51">
        <f>+'2grid'!BS46*ET$2</f>
        <v>0</v>
      </c>
      <c r="BT46" s="51">
        <f>+'2grid'!BT46*EU$2</f>
        <v>0</v>
      </c>
      <c r="BU46" s="51">
        <f>+'2grid'!BU46*EV$2</f>
        <v>0</v>
      </c>
      <c r="BV46" s="51">
        <f>+'2grid'!BV46*EW$2</f>
        <v>0</v>
      </c>
      <c r="BW46" s="51">
        <f>+'2grid'!BW46*EX$2</f>
        <v>0</v>
      </c>
      <c r="BX46" s="51">
        <f>+'2grid'!BX46*EY$2</f>
        <v>0</v>
      </c>
      <c r="BY46" s="51">
        <f>+'2grid'!BY46*EZ$2</f>
        <v>0</v>
      </c>
      <c r="BZ46" s="51">
        <f>+'2grid'!BZ46*FA$2</f>
        <v>0</v>
      </c>
      <c r="CA46" s="51">
        <f>+'2grid'!CA46*FB$2</f>
        <v>0</v>
      </c>
    </row>
    <row r="47" spans="1:79" x14ac:dyDescent="0.2">
      <c r="A47" s="9">
        <v>170</v>
      </c>
      <c r="B47" s="51">
        <f>+'2grid'!B47*CC$2</f>
        <v>0</v>
      </c>
      <c r="C47" s="51">
        <f>+'2grid'!C47*CD$2</f>
        <v>0</v>
      </c>
      <c r="D47" s="51">
        <f>+'2grid'!D47*CE$2</f>
        <v>0</v>
      </c>
      <c r="E47" s="51">
        <f>+'2grid'!E47*CF$2</f>
        <v>0</v>
      </c>
      <c r="F47" s="51">
        <f>+'2grid'!F47*CG$2</f>
        <v>0</v>
      </c>
      <c r="G47" s="51">
        <f>+'2grid'!G47*CH$2</f>
        <v>0</v>
      </c>
      <c r="H47" s="51">
        <f>+'2grid'!H47*CI$2</f>
        <v>0</v>
      </c>
      <c r="I47" s="51">
        <f>+'2grid'!I47*CJ$2</f>
        <v>0</v>
      </c>
      <c r="J47" s="51">
        <f>+'2grid'!J47*CK$2</f>
        <v>0</v>
      </c>
      <c r="K47" s="51">
        <f>+'2grid'!K47*CL$2</f>
        <v>0</v>
      </c>
      <c r="L47" s="51">
        <f>+'2grid'!L47*CM$2</f>
        <v>0</v>
      </c>
      <c r="M47" s="51">
        <f>+'2grid'!M47*CN$2</f>
        <v>0</v>
      </c>
      <c r="N47" s="51">
        <f>+'2grid'!N47*CO$2</f>
        <v>0</v>
      </c>
      <c r="O47" s="51">
        <f>+'2grid'!O47*CP$2</f>
        <v>0</v>
      </c>
      <c r="P47" s="51">
        <f>+'2grid'!P47*CQ$2</f>
        <v>0</v>
      </c>
      <c r="Q47" s="51">
        <f>+'2grid'!Q47*CR$2</f>
        <v>0</v>
      </c>
      <c r="R47" s="51">
        <f>+'2grid'!R47*CS$2</f>
        <v>0</v>
      </c>
      <c r="S47" s="51">
        <f>+'2grid'!S47*CT$2</f>
        <v>0</v>
      </c>
      <c r="T47" s="51">
        <f>+'2grid'!T47*CU$2</f>
        <v>0</v>
      </c>
      <c r="U47" s="51">
        <f>+'2grid'!U47*CV$2</f>
        <v>0</v>
      </c>
      <c r="V47" s="51">
        <f>+'2grid'!V47*CW$2</f>
        <v>0</v>
      </c>
      <c r="W47" s="51">
        <f>+'2grid'!W47*CX$2</f>
        <v>0</v>
      </c>
      <c r="X47" s="51">
        <f>+'2grid'!X47*CY$2</f>
        <v>0</v>
      </c>
      <c r="Y47" s="51">
        <f>+'2grid'!Y47*CZ$2</f>
        <v>0</v>
      </c>
      <c r="Z47" s="51">
        <f>+'2grid'!Z47*DA$2</f>
        <v>0</v>
      </c>
      <c r="AA47" s="51">
        <f>+'2grid'!AA47*DB$2</f>
        <v>0</v>
      </c>
      <c r="AB47" s="51">
        <f>+'2grid'!AB47*DC$2</f>
        <v>0</v>
      </c>
      <c r="AC47" s="51">
        <f>+'2grid'!AC47*DD$2</f>
        <v>2.648740651859251E-7</v>
      </c>
      <c r="AD47" s="51">
        <f>+'2grid'!AD47*DE$2</f>
        <v>5.5927275950457473E-7</v>
      </c>
      <c r="AE47" s="51">
        <f>+'2grid'!AE47*DF$2</f>
        <v>1.17561705092121E-6</v>
      </c>
      <c r="AF47" s="51">
        <f>+'2grid'!AF47*DG$2</f>
        <v>2.4614217129597644E-6</v>
      </c>
      <c r="AG47" s="51">
        <f>+'2grid'!AG47*DH$2</f>
        <v>5.1353077427406669E-6</v>
      </c>
      <c r="AH47" s="51">
        <f>+'2grid'!AH47*DI$2</f>
        <v>1.0679722308296497E-5</v>
      </c>
      <c r="AI47" s="51">
        <f>+'2grid'!AI47*DJ$2</f>
        <v>2.2146014640569126E-5</v>
      </c>
      <c r="AJ47" s="51">
        <f>+'2grid'!AJ47*DK$2</f>
        <v>4.5801882085782066E-5</v>
      </c>
      <c r="AK47" s="51">
        <f>+'2grid'!AK47*DL$2</f>
        <v>9.4496895294234946E-5</v>
      </c>
      <c r="AL47" s="51">
        <f>+'2grid'!AL47*DM$2</f>
        <v>1.9452690386057776E-4</v>
      </c>
      <c r="AM47" s="51">
        <f>+'2grid'!AM47*DN$2</f>
        <v>3.9961373631890385E-4</v>
      </c>
      <c r="AN47" s="51">
        <f>+'2grid'!AN47*DO$2</f>
        <v>7.4237744607732678E-4</v>
      </c>
      <c r="AO47" s="51">
        <f>+'2grid'!AO47*DP$2</f>
        <v>1.3738394777392622E-3</v>
      </c>
      <c r="AP47" s="51">
        <f>+'2grid'!AP47*DQ$2</f>
        <v>3.2153435558640825E-3</v>
      </c>
      <c r="AQ47" s="51">
        <f>+'2grid'!AQ47*DR$2</f>
        <v>7.5923596222338971E-3</v>
      </c>
      <c r="AR47" s="51">
        <f>+'2grid'!AR47*DS$2</f>
        <v>1.7922947304945595E-2</v>
      </c>
      <c r="AS47" s="51">
        <f>+'2grid'!AS47*DT$2</f>
        <v>3.8039321970544056E-2</v>
      </c>
      <c r="AT47" s="51">
        <f>+'2grid'!AT47*DU$2</f>
        <v>8.0276287886971151E-2</v>
      </c>
      <c r="AU47" s="51">
        <f>+'2grid'!AU47*DV$2</f>
        <v>0.1900075437338537</v>
      </c>
      <c r="AV47" s="51">
        <f>+'2grid'!AV47*DW$2</f>
        <v>0.43666375210205083</v>
      </c>
      <c r="AW47" s="51">
        <f>+'2grid'!AW47*DX$2</f>
        <v>1.0178729641025306</v>
      </c>
      <c r="AX47" s="51">
        <f>+'2grid'!AX47*DY$2</f>
        <v>2.4718356830923751</v>
      </c>
      <c r="AY47" s="51">
        <f>+'2grid'!AY47*DZ$2</f>
        <v>6.2351762089685074</v>
      </c>
      <c r="AZ47" s="51">
        <f>+'2grid'!AZ47*EA$2</f>
        <v>20.444000000000003</v>
      </c>
      <c r="BA47" s="51">
        <f>+'2grid'!BA47*EB$2</f>
        <v>71.555999999999997</v>
      </c>
      <c r="BB47" s="51">
        <f>+'2grid'!BB47*EC$2</f>
        <v>140.98000000000002</v>
      </c>
      <c r="BC47" s="51">
        <f>+'2grid'!BC47*ED$2</f>
        <v>249.42920000000001</v>
      </c>
      <c r="BD47" s="51">
        <f>+'2grid'!BD47*EE$2</f>
        <v>243.47437200000002</v>
      </c>
      <c r="BE47" s="51">
        <f>+'2grid'!BE47*EF$2</f>
        <v>429.1112</v>
      </c>
      <c r="BF47" s="51">
        <f>+'2grid'!BF47*EG$2</f>
        <v>535.69080000000008</v>
      </c>
      <c r="BG47" s="51">
        <f>+'2grid'!BG47*EH$2</f>
        <v>479.08788000000004</v>
      </c>
      <c r="BH47" s="51">
        <f>+'2grid'!BH47*EI$2</f>
        <v>457.98</v>
      </c>
      <c r="BI47" s="51">
        <f>+'2grid'!BI47*EJ$2</f>
        <v>416.06718000000001</v>
      </c>
      <c r="BJ47" s="51">
        <f>+'2grid'!BJ47*EK$2</f>
        <v>479.33981999999997</v>
      </c>
      <c r="BK47" s="51">
        <f>+'2grid'!BK47*EL$2</f>
        <v>499.83263999999997</v>
      </c>
      <c r="BL47" s="51">
        <f>+'2grid'!BL47*EM$2</f>
        <v>417.13205999999997</v>
      </c>
      <c r="BM47" s="51">
        <f>+'2grid'!BM47*EN$2</f>
        <v>387.97944000000001</v>
      </c>
      <c r="BN47" s="51">
        <f>+'2grid'!BN47*EO$2</f>
        <v>391.36482000000001</v>
      </c>
      <c r="BO47" s="51">
        <f>+'2grid'!BO47*EP$2</f>
        <v>452.45568000000003</v>
      </c>
      <c r="BP47" s="51">
        <f>+'2grid'!BP47*EQ$2</f>
        <v>566.51004</v>
      </c>
      <c r="BQ47" s="51">
        <f>+'2grid'!BQ47*ER$2</f>
        <v>485.59649999999999</v>
      </c>
      <c r="BR47" s="51">
        <f>+'2grid'!BR47*ES$2</f>
        <v>523.95869999999991</v>
      </c>
      <c r="BS47" s="51">
        <f>+'2grid'!BS47*ET$2</f>
        <v>575.64210000000332</v>
      </c>
      <c r="BT47" s="51">
        <f>+'2grid'!BT47*EU$2</f>
        <v>604.75283200000342</v>
      </c>
      <c r="BU47" s="51">
        <f>+'2grid'!BU47*EV$2</f>
        <v>617.54372266666451</v>
      </c>
      <c r="BV47" s="51">
        <f>+'2grid'!BV47*EW$2</f>
        <v>628.76606337777889</v>
      </c>
      <c r="BW47" s="51">
        <f>+'2grid'!BW47*EX$2</f>
        <v>675.28134802963132</v>
      </c>
      <c r="BX47" s="51">
        <f>+'2grid'!BX47*EY$2</f>
        <v>697.2017297738264</v>
      </c>
      <c r="BY47" s="51">
        <f>+'2grid'!BY47*EZ$2</f>
        <v>716.25856974156272</v>
      </c>
      <c r="BZ47" s="51">
        <f>+'2grid'!BZ47*FA$2</f>
        <v>740.93584373302861</v>
      </c>
      <c r="CA47" s="51">
        <f>+'2grid'!CA47*FB$2</f>
        <v>769.4670635038168</v>
      </c>
    </row>
    <row r="48" spans="1:79" x14ac:dyDescent="0.2">
      <c r="A48" s="9">
        <v>174</v>
      </c>
      <c r="B48" s="51">
        <f>+'2grid'!B48*CC$2</f>
        <v>0</v>
      </c>
      <c r="C48" s="51">
        <f>+'2grid'!C48*CD$2</f>
        <v>0</v>
      </c>
      <c r="D48" s="51">
        <f>+'2grid'!D48*CE$2</f>
        <v>0</v>
      </c>
      <c r="E48" s="51">
        <f>+'2grid'!E48*CF$2</f>
        <v>0</v>
      </c>
      <c r="F48" s="51">
        <f>+'2grid'!F48*CG$2</f>
        <v>0</v>
      </c>
      <c r="G48" s="51">
        <f>+'2grid'!G48*CH$2</f>
        <v>0</v>
      </c>
      <c r="H48" s="51">
        <f>+'2grid'!H48*CI$2</f>
        <v>0</v>
      </c>
      <c r="I48" s="51">
        <f>+'2grid'!I48*CJ$2</f>
        <v>0</v>
      </c>
      <c r="J48" s="51">
        <f>+'2grid'!J48*CK$2</f>
        <v>0</v>
      </c>
      <c r="K48" s="51">
        <f>+'2grid'!K48*CL$2</f>
        <v>0</v>
      </c>
      <c r="L48" s="51">
        <f>+'2grid'!L48*CM$2</f>
        <v>0</v>
      </c>
      <c r="M48" s="51">
        <f>+'2grid'!M48*CN$2</f>
        <v>0</v>
      </c>
      <c r="N48" s="51">
        <f>+'2grid'!N48*CO$2</f>
        <v>0</v>
      </c>
      <c r="O48" s="51">
        <f>+'2grid'!O48*CP$2</f>
        <v>0</v>
      </c>
      <c r="P48" s="51">
        <f>+'2grid'!P48*CQ$2</f>
        <v>0</v>
      </c>
      <c r="Q48" s="51">
        <f>+'2grid'!Q48*CR$2</f>
        <v>0</v>
      </c>
      <c r="R48" s="51">
        <f>+'2grid'!R48*CS$2</f>
        <v>0</v>
      </c>
      <c r="S48" s="51">
        <f>+'2grid'!S48*CT$2</f>
        <v>0</v>
      </c>
      <c r="T48" s="51">
        <f>+'2grid'!T48*CU$2</f>
        <v>0</v>
      </c>
      <c r="U48" s="51">
        <f>+'2grid'!U48*CV$2</f>
        <v>1.6481452224326808E-2</v>
      </c>
      <c r="V48" s="51">
        <f>+'2grid'!V48*CW$2</f>
        <v>4.7968405727518308E-2</v>
      </c>
      <c r="W48" s="51">
        <f>+'2grid'!W48*CX$2</f>
        <v>8.3686418607701166E-2</v>
      </c>
      <c r="X48" s="51">
        <f>+'2grid'!X48*CY$2</f>
        <v>0.14180198708527139</v>
      </c>
      <c r="Y48" s="51">
        <f>+'2grid'!Y48*CZ$2</f>
        <v>0.23511898561211278</v>
      </c>
      <c r="Z48" s="51">
        <f>+'2grid'!Z48*DA$2</f>
        <v>0.38331368522991699</v>
      </c>
      <c r="AA48" s="51">
        <f>+'2grid'!AA48*DB$2</f>
        <v>0.61644013706565604</v>
      </c>
      <c r="AB48" s="51">
        <f>+'2grid'!AB48*DC$2</f>
        <v>1.1137952476527195</v>
      </c>
      <c r="AC48" s="51">
        <f>+'2grid'!AC48*DD$2</f>
        <v>1.9291774289532011</v>
      </c>
      <c r="AD48" s="51">
        <f>+'2grid'!AD48*DE$2</f>
        <v>1.8915493837735362</v>
      </c>
      <c r="AE48" s="51">
        <f>+'2grid'!AE48*DF$2</f>
        <v>1.9967801895512094</v>
      </c>
      <c r="AF48" s="51">
        <f>+'2grid'!AF48*DG$2</f>
        <v>2.1074597801997332</v>
      </c>
      <c r="AG48" s="51">
        <f>+'2grid'!AG48*DH$2</f>
        <v>2.223834667595483</v>
      </c>
      <c r="AH48" s="51">
        <f>+'2grid'!AH48*DI$2</f>
        <v>2.3461591573107761</v>
      </c>
      <c r="AI48" s="51">
        <f>+'2grid'!AI48*DJ$2</f>
        <v>2.4746952328772212</v>
      </c>
      <c r="AJ48" s="51">
        <f>+'2grid'!AJ48*DK$2</f>
        <v>2.6097123859250773</v>
      </c>
      <c r="AK48" s="51">
        <f>+'2grid'!AK48*DL$2</f>
        <v>2.7514873852230761</v>
      </c>
      <c r="AL48" s="51">
        <f>+'2grid'!AL48*DM$2</f>
        <v>2.9003039769355903</v>
      </c>
      <c r="AM48" s="51">
        <f>+'2grid'!AM48*DN$2</f>
        <v>3.0564525076418523</v>
      </c>
      <c r="AN48" s="51">
        <f>+'2grid'!AN48*DO$2</f>
        <v>3.2202294608197692</v>
      </c>
      <c r="AO48" s="51">
        <f>+'2grid'!AO48*DP$2</f>
        <v>3.3919368965786822</v>
      </c>
      <c r="AP48" s="51">
        <f>+'2grid'!AP48*DQ$2</f>
        <v>3.5718817834246548</v>
      </c>
      <c r="AQ48" s="51">
        <f>+'2grid'!AQ48*DR$2</f>
        <v>3.7603752097516998</v>
      </c>
      <c r="AR48" s="51">
        <f>+'2grid'!AR48*DS$2</f>
        <v>3.9577314615650137</v>
      </c>
      <c r="AS48" s="51">
        <f>+'2grid'!AS48*DT$2</f>
        <v>4.1642669516496511</v>
      </c>
      <c r="AT48" s="51">
        <f>+'2grid'!AT48*DU$2</f>
        <v>4.3802989839913833</v>
      </c>
      <c r="AU48" s="51">
        <f>+'2grid'!AU48*DV$2</f>
        <v>4.6061443357259657</v>
      </c>
      <c r="AV48" s="51">
        <f>+'2grid'!AV48*DW$2</f>
        <v>4.8421176372283989</v>
      </c>
      <c r="AW48" s="51">
        <f>+'2grid'!AW48*DX$2</f>
        <v>5.0885295291440666</v>
      </c>
      <c r="AX48" s="51">
        <f>+'2grid'!AX48*DY$2</f>
        <v>5.4050810684539261</v>
      </c>
      <c r="AY48" s="51">
        <f>+'2grid'!AY48*DZ$2</f>
        <v>5.7409855833487384</v>
      </c>
      <c r="AZ48" s="51">
        <f>+'2grid'!AZ48*EA$2</f>
        <v>6.0973997279031593</v>
      </c>
      <c r="BA48" s="51">
        <f>+'2grid'!BA48*EB$2</f>
        <v>6.4755471805923133</v>
      </c>
      <c r="BB48" s="51">
        <f>+'2grid'!BB48*EC$2</f>
        <v>6.8767223578402747</v>
      </c>
      <c r="BC48" s="51">
        <f>+'2grid'!BC48*ED$2</f>
        <v>8.4160000000000004</v>
      </c>
      <c r="BD48" s="51">
        <f>+'2grid'!BD48*EE$2</f>
        <v>9.3960000000000008</v>
      </c>
      <c r="BE48" s="51">
        <f>+'2grid'!BE48*EF$2</f>
        <v>12.432</v>
      </c>
      <c r="BF48" s="51">
        <f>+'2grid'!BF48*EG$2</f>
        <v>13.594272</v>
      </c>
      <c r="BG48" s="51">
        <f>+'2grid'!BG48*EH$2</f>
        <v>16.59132</v>
      </c>
      <c r="BH48" s="51">
        <f>+'2grid'!BH48*EI$2</f>
        <v>16.517879999999998</v>
      </c>
      <c r="BI48" s="51">
        <f>+'2grid'!BI48*EJ$2</f>
        <v>18.148859999999999</v>
      </c>
      <c r="BJ48" s="51">
        <f>+'2grid'!BJ48*EK$2</f>
        <v>18.72822</v>
      </c>
      <c r="BK48" s="51">
        <f>+'2grid'!BK48*EL$2</f>
        <v>18.8598</v>
      </c>
      <c r="BL48" s="51">
        <f>+'2grid'!BL48*EM$2</f>
        <v>15.3</v>
      </c>
      <c r="BM48" s="51">
        <f>+'2grid'!BM48*EN$2</f>
        <v>17.34</v>
      </c>
      <c r="BN48" s="51">
        <f>+'2grid'!BN48*EO$2</f>
        <v>14.280000000000001</v>
      </c>
      <c r="BO48" s="51">
        <f>+'2grid'!BO48*EP$2</f>
        <v>17.34</v>
      </c>
      <c r="BP48" s="51">
        <f>+'2grid'!BP48*EQ$2</f>
        <v>17.850000000000001</v>
      </c>
      <c r="BQ48" s="51">
        <f>+'2grid'!BQ48*ER$2</f>
        <v>19.38</v>
      </c>
      <c r="BR48" s="51">
        <f>+'2grid'!BR48*ES$2</f>
        <v>21.42</v>
      </c>
      <c r="BS48" s="51">
        <f>+'2grid'!BS48*ET$2</f>
        <v>21.555999999999877</v>
      </c>
      <c r="BT48" s="51">
        <f>+'2grid'!BT48*EU$2</f>
        <v>23.652666666666647</v>
      </c>
      <c r="BU48" s="51">
        <f>+'2grid'!BU48*EV$2</f>
        <v>24.671911111111196</v>
      </c>
      <c r="BV48" s="51">
        <f>+'2grid'!BV48*EW$2</f>
        <v>26.12811851851853</v>
      </c>
      <c r="BW48" s="51">
        <f>+'2grid'!BW48*EX$2</f>
        <v>27.360748641975032</v>
      </c>
      <c r="BX48" s="51">
        <f>+'2grid'!BX48*EY$2</f>
        <v>28.575508477366547</v>
      </c>
      <c r="BY48" s="51">
        <f>+'2grid'!BY48*EZ$2</f>
        <v>30.091958474622643</v>
      </c>
      <c r="BZ48" s="51">
        <f>+'2grid'!BZ48*FA$2</f>
        <v>31.260806774577112</v>
      </c>
      <c r="CA48" s="51">
        <f>+'2grid'!CA48*FB$2</f>
        <v>32.619917801798117</v>
      </c>
    </row>
    <row r="49" spans="1:79" x14ac:dyDescent="0.2">
      <c r="A49" s="9">
        <v>175</v>
      </c>
      <c r="B49" s="51">
        <f>+'2grid'!B49*CC$2</f>
        <v>0</v>
      </c>
      <c r="C49" s="51">
        <f>+'2grid'!C49*CD$2</f>
        <v>0</v>
      </c>
      <c r="D49" s="51">
        <f>+'2grid'!D49*CE$2</f>
        <v>0</v>
      </c>
      <c r="E49" s="51">
        <f>+'2grid'!E49*CF$2</f>
        <v>0</v>
      </c>
      <c r="F49" s="51">
        <f>+'2grid'!F49*CG$2</f>
        <v>0</v>
      </c>
      <c r="G49" s="51">
        <f>+'2grid'!G49*CH$2</f>
        <v>0</v>
      </c>
      <c r="H49" s="51">
        <f>+'2grid'!H49*CI$2</f>
        <v>0</v>
      </c>
      <c r="I49" s="51">
        <f>+'2grid'!I49*CJ$2</f>
        <v>0</v>
      </c>
      <c r="J49" s="51">
        <f>+'2grid'!J49*CK$2</f>
        <v>0</v>
      </c>
      <c r="K49" s="51">
        <f>+'2grid'!K49*CL$2</f>
        <v>0</v>
      </c>
      <c r="L49" s="51">
        <f>+'2grid'!L49*CM$2</f>
        <v>0</v>
      </c>
      <c r="M49" s="51">
        <f>+'2grid'!M49*CN$2</f>
        <v>0</v>
      </c>
      <c r="N49" s="51">
        <f>+'2grid'!N49*CO$2</f>
        <v>0</v>
      </c>
      <c r="O49" s="51">
        <f>+'2grid'!O49*CP$2</f>
        <v>0</v>
      </c>
      <c r="P49" s="51">
        <f>+'2grid'!P49*CQ$2</f>
        <v>0</v>
      </c>
      <c r="Q49" s="51">
        <f>+'2grid'!Q49*CR$2</f>
        <v>0</v>
      </c>
      <c r="R49" s="51">
        <f>+'2grid'!R49*CS$2</f>
        <v>0</v>
      </c>
      <c r="S49" s="51">
        <f>+'2grid'!S49*CT$2</f>
        <v>0</v>
      </c>
      <c r="T49" s="51">
        <f>+'2grid'!T49*CU$2</f>
        <v>0</v>
      </c>
      <c r="U49" s="51">
        <f>+'2grid'!U49*CV$2</f>
        <v>0</v>
      </c>
      <c r="V49" s="51">
        <f>+'2grid'!V49*CW$2</f>
        <v>0</v>
      </c>
      <c r="W49" s="51">
        <f>+'2grid'!W49*CX$2</f>
        <v>0</v>
      </c>
      <c r="X49" s="51">
        <f>+'2grid'!X49*CY$2</f>
        <v>0</v>
      </c>
      <c r="Y49" s="51">
        <f>+'2grid'!Y49*CZ$2</f>
        <v>0</v>
      </c>
      <c r="Z49" s="51">
        <f>+'2grid'!Z49*DA$2</f>
        <v>0</v>
      </c>
      <c r="AA49" s="51">
        <f>+'2grid'!AA49*DB$2</f>
        <v>0</v>
      </c>
      <c r="AB49" s="51">
        <f>+'2grid'!AB49*DC$2</f>
        <v>0</v>
      </c>
      <c r="AC49" s="51">
        <f>+'2grid'!AC49*DD$2</f>
        <v>0</v>
      </c>
      <c r="AD49" s="51">
        <f>+'2grid'!AD49*DE$2</f>
        <v>0</v>
      </c>
      <c r="AE49" s="51">
        <f>+'2grid'!AE49*DF$2</f>
        <v>0</v>
      </c>
      <c r="AF49" s="51">
        <f>+'2grid'!AF49*DG$2</f>
        <v>0</v>
      </c>
      <c r="AG49" s="51">
        <f>+'2grid'!AG49*DH$2</f>
        <v>0</v>
      </c>
      <c r="AH49" s="51">
        <f>+'2grid'!AH49*DI$2</f>
        <v>0</v>
      </c>
      <c r="AI49" s="51">
        <f>+'2grid'!AI49*DJ$2</f>
        <v>0</v>
      </c>
      <c r="AJ49" s="51">
        <f>+'2grid'!AJ49*DK$2</f>
        <v>0</v>
      </c>
      <c r="AK49" s="51">
        <f>+'2grid'!AK49*DL$2</f>
        <v>0</v>
      </c>
      <c r="AL49" s="51">
        <f>+'2grid'!AL49*DM$2</f>
        <v>0</v>
      </c>
      <c r="AM49" s="51">
        <f>+'2grid'!AM49*DN$2</f>
        <v>0</v>
      </c>
      <c r="AN49" s="51">
        <f>+'2grid'!AN49*DO$2</f>
        <v>0</v>
      </c>
      <c r="AO49" s="51">
        <f>+'2grid'!AO49*DP$2</f>
        <v>0</v>
      </c>
      <c r="AP49" s="51">
        <f>+'2grid'!AP49*DQ$2</f>
        <v>0</v>
      </c>
      <c r="AQ49" s="51">
        <f>+'2grid'!AQ49*DR$2</f>
        <v>0</v>
      </c>
      <c r="AR49" s="51">
        <f>+'2grid'!AR49*DS$2</f>
        <v>0</v>
      </c>
      <c r="AS49" s="51">
        <f>+'2grid'!AS49*DT$2</f>
        <v>0</v>
      </c>
      <c r="AT49" s="51">
        <f>+'2grid'!AT49*DU$2</f>
        <v>0</v>
      </c>
      <c r="AU49" s="51">
        <f>+'2grid'!AU49*DV$2</f>
        <v>0</v>
      </c>
      <c r="AV49" s="51">
        <f>+'2grid'!AV49*DW$2</f>
        <v>0</v>
      </c>
      <c r="AW49" s="51">
        <f>+'2grid'!AW49*DX$2</f>
        <v>0</v>
      </c>
      <c r="AX49" s="51">
        <f>+'2grid'!AX49*DY$2</f>
        <v>0</v>
      </c>
      <c r="AY49" s="51">
        <f>+'2grid'!AY49*DZ$2</f>
        <v>0</v>
      </c>
      <c r="AZ49" s="51">
        <f>+'2grid'!AZ49*EA$2</f>
        <v>0</v>
      </c>
      <c r="BA49" s="51">
        <f>+'2grid'!BA49*EB$2</f>
        <v>0</v>
      </c>
      <c r="BB49" s="51">
        <f>+'2grid'!BB49*EC$2</f>
        <v>0</v>
      </c>
      <c r="BC49" s="51">
        <f>+'2grid'!BC49*ED$2</f>
        <v>92.576000000000008</v>
      </c>
      <c r="BD49" s="51">
        <f>+'2grid'!BD49*EE$2</f>
        <v>255.15360000000001</v>
      </c>
      <c r="BE49" s="51">
        <f>+'2grid'!BE49*EF$2</f>
        <v>303.44439999999997</v>
      </c>
      <c r="BF49" s="51">
        <f>+'2grid'!BF49*EG$2</f>
        <v>500.83132000000001</v>
      </c>
      <c r="BG49" s="51">
        <f>+'2grid'!BG49*EH$2</f>
        <v>456.36534</v>
      </c>
      <c r="BH49" s="51">
        <f>+'2grid'!BH49*EI$2</f>
        <v>440.45742000000001</v>
      </c>
      <c r="BI49" s="51">
        <f>+'2grid'!BI49*EJ$2</f>
        <v>424.79327999999998</v>
      </c>
      <c r="BJ49" s="51">
        <f>+'2grid'!BJ49*EK$2</f>
        <v>425.26554000000004</v>
      </c>
      <c r="BK49" s="51">
        <f>+'2grid'!BK49*EL$2</f>
        <v>425.73882000000003</v>
      </c>
      <c r="BL49" s="51">
        <f>+'2grid'!BL49*EM$2</f>
        <v>426.21107999999998</v>
      </c>
      <c r="BM49" s="51">
        <f>+'2grid'!BM49*EN$2</f>
        <v>426.68435999999997</v>
      </c>
      <c r="BN49" s="51">
        <f>+'2grid'!BN49*EO$2</f>
        <v>427.15662000000003</v>
      </c>
      <c r="BO49" s="51">
        <f>+'2grid'!BO49*EP$2</f>
        <v>427.62990000000002</v>
      </c>
      <c r="BP49" s="51">
        <f>+'2grid'!BP49*EQ$2</f>
        <v>428.10318000000001</v>
      </c>
      <c r="BQ49" s="51">
        <f>+'2grid'!BQ49*ER$2</f>
        <v>428.57747999999998</v>
      </c>
      <c r="BR49" s="51">
        <f>+'2grid'!BR49*ES$2</f>
        <v>510</v>
      </c>
      <c r="BS49" s="51">
        <f>+'2grid'!BS49*ET$2</f>
        <v>483.48999599999979</v>
      </c>
      <c r="BT49" s="51">
        <f>+'2grid'!BT49*EU$2</f>
        <v>503.75134399999831</v>
      </c>
      <c r="BU49" s="51">
        <f>+'2grid'!BU49*EV$2</f>
        <v>526.41100213332686</v>
      </c>
      <c r="BV49" s="51">
        <f>+'2grid'!BV49*EW$2</f>
        <v>549.1105702222136</v>
      </c>
      <c r="BW49" s="51">
        <f>+'2grid'!BW49*EX$2</f>
        <v>567.43937927703405</v>
      </c>
      <c r="BX49" s="51">
        <f>+'2grid'!BX49*EY$2</f>
        <v>574.03887632393901</v>
      </c>
      <c r="BY49" s="51">
        <f>+'2grid'!BY49*EZ$2</f>
        <v>600.69100221338715</v>
      </c>
      <c r="BZ49" s="51">
        <f>+'2grid'!BZ49*FA$2</f>
        <v>618.16476796434199</v>
      </c>
      <c r="CA49" s="51">
        <f>+'2grid'!CA49*FB$2</f>
        <v>634.65356190659213</v>
      </c>
    </row>
    <row r="50" spans="1:79" x14ac:dyDescent="0.2">
      <c r="A50" s="9">
        <v>178</v>
      </c>
      <c r="B50" s="51">
        <f>+'2grid'!B50*CC$2</f>
        <v>0</v>
      </c>
      <c r="C50" s="51">
        <f>+'2grid'!C50*CD$2</f>
        <v>0</v>
      </c>
      <c r="D50" s="51">
        <f>+'2grid'!D50*CE$2</f>
        <v>8.369070613060086E-6</v>
      </c>
      <c r="E50" s="51">
        <f>+'2grid'!E50*CF$2</f>
        <v>1.6449552584290514E-5</v>
      </c>
      <c r="F50" s="51">
        <f>+'2grid'!F50*CG$2</f>
        <v>3.2321927884921714E-5</v>
      </c>
      <c r="G50" s="51">
        <f>+'2grid'!G50*CH$2</f>
        <v>6.3489501202524811E-5</v>
      </c>
      <c r="H50" s="51">
        <f>+'2grid'!H50*CI$2</f>
        <v>1.2467029327041231E-4</v>
      </c>
      <c r="I50" s="51">
        <f>+'2grid'!I50*CJ$2</f>
        <v>2.4472316827155014E-4</v>
      </c>
      <c r="J50" s="51">
        <f>+'2grid'!J50*CK$2</f>
        <v>4.8021150000455114E-4</v>
      </c>
      <c r="K50" s="51">
        <f>+'2grid'!K50*CL$2</f>
        <v>9.4195332693200419E-4</v>
      </c>
      <c r="L50" s="51">
        <f>+'2grid'!L50*CM$2</f>
        <v>1.846967307709812E-3</v>
      </c>
      <c r="M50" s="51">
        <f>+'2grid'!M50*CN$2</f>
        <v>3.0917301487041562E-3</v>
      </c>
      <c r="N50" s="51">
        <f>+'2grid'!N50*CO$2</f>
        <v>5.1723953606548018E-3</v>
      </c>
      <c r="O50" s="51">
        <f>+'2grid'!O50*CP$2</f>
        <v>8.6480261056450635E-3</v>
      </c>
      <c r="P50" s="51">
        <f>+'2grid'!P50*CQ$2</f>
        <v>1.4449866404368968E-2</v>
      </c>
      <c r="Q50" s="51">
        <f>+'2grid'!Q50*CR$2</f>
        <v>2.4127791769818316E-2</v>
      </c>
      <c r="R50" s="51">
        <f>+'2grid'!R50*CS$2</f>
        <v>4.0258943981639692E-2</v>
      </c>
      <c r="S50" s="51">
        <f>+'2grid'!S50*CT$2</f>
        <v>6.7124501511461876E-2</v>
      </c>
      <c r="T50" s="51">
        <f>+'2grid'!T50*CU$2</f>
        <v>0.11182914939937715</v>
      </c>
      <c r="U50" s="51">
        <f>+'2grid'!U50*CV$2</f>
        <v>0.18615038533560913</v>
      </c>
      <c r="V50" s="51">
        <f>+'2grid'!V50*CW$2</f>
        <v>0.30958912699738828</v>
      </c>
      <c r="W50" s="51">
        <f>+'2grid'!W50*CX$2</f>
        <v>0.51439424178027604</v>
      </c>
      <c r="X50" s="51">
        <f>+'2grid'!X50*CY$2</f>
        <v>0.85382445574413124</v>
      </c>
      <c r="Y50" s="51">
        <f>+'2grid'!Y50*CZ$2</f>
        <v>1.4157089336460074</v>
      </c>
      <c r="Z50" s="51">
        <f>+'2grid'!Z50*DA$2</f>
        <v>2.3446608005178433</v>
      </c>
      <c r="AA50" s="51">
        <f>+'2grid'!AA50*DB$2</f>
        <v>3.8783862865708674</v>
      </c>
      <c r="AB50" s="51">
        <f>+'2grid'!AB50*DC$2</f>
        <v>6.4068926708027858</v>
      </c>
      <c r="AC50" s="51">
        <f>+'2grid'!AC50*DD$2</f>
        <v>10.568782518952304</v>
      </c>
      <c r="AD50" s="51">
        <f>+'2grid'!AD50*DE$2</f>
        <v>10.345937628122146</v>
      </c>
      <c r="AE50" s="51">
        <f>+'2grid'!AE50*DF$2</f>
        <v>10.163243438097416</v>
      </c>
      <c r="AF50" s="51">
        <f>+'2grid'!AF50*DG$2</f>
        <v>9.9802980840830706</v>
      </c>
      <c r="AG50" s="51">
        <f>+'2grid'!AG50*DH$2</f>
        <v>9.7970579167715108</v>
      </c>
      <c r="AH50" s="51">
        <f>+'2grid'!AH50*DI$2</f>
        <v>9.6134735358725951</v>
      </c>
      <c r="AI50" s="51">
        <f>+'2grid'!AI50*DJ$2</f>
        <v>9.4294888708960531</v>
      </c>
      <c r="AJ50" s="51">
        <f>+'2grid'!AJ50*DK$2</f>
        <v>9.2450400924207496</v>
      </c>
      <c r="AK50" s="51">
        <f>+'2grid'!AK50*DL$2</f>
        <v>9.0600543231488206</v>
      </c>
      <c r="AL50" s="51">
        <f>+'2grid'!AL50*DM$2</f>
        <v>8.8744481164020144</v>
      </c>
      <c r="AM50" s="51">
        <f>+'2grid'!AM50*DN$2</f>
        <v>8.6881256728910934</v>
      </c>
      <c r="AN50" s="51">
        <f>+'2grid'!AN50*DO$2</f>
        <v>8.5009767809153445</v>
      </c>
      <c r="AO50" s="51">
        <f>+'2grid'!AO50*DP$2</f>
        <v>8.3128745040153014</v>
      </c>
      <c r="AP50" s="51">
        <f>+'2grid'!AP50*DQ$2</f>
        <v>8.1236727320870763</v>
      </c>
      <c r="AQ50" s="51">
        <f>+'2grid'!AQ50*DR$2</f>
        <v>7.9332039193828345</v>
      </c>
      <c r="AR50" s="51">
        <f>+'2grid'!AR50*DS$2</f>
        <v>7.7412777956716781</v>
      </c>
      <c r="AS50" s="51">
        <f>+'2grid'!AS50*DT$2</f>
        <v>7.5476828822667326</v>
      </c>
      <c r="AT50" s="51">
        <f>+'2grid'!AT50*DU$2</f>
        <v>7.3521950757552901</v>
      </c>
      <c r="AU50" s="51">
        <f>+'2grid'!AU50*DV$2</f>
        <v>7.1546034752648398</v>
      </c>
      <c r="AV50" s="51">
        <f>+'2grid'!AV50*DW$2</f>
        <v>6.9547789281706098</v>
      </c>
      <c r="AW50" s="51">
        <f>+'2grid'!AW50*DX$2</f>
        <v>6.7528537581672321</v>
      </c>
      <c r="AX50" s="51">
        <f>+'2grid'!AX50*DY$2</f>
        <v>6.6224906403526838</v>
      </c>
      <c r="AY50" s="51">
        <f>+'2grid'!AY50*DZ$2</f>
        <v>6.4922538271370982</v>
      </c>
      <c r="AZ50" s="51">
        <f>+'2grid'!AZ50*EA$2</f>
        <v>6.3733366599544583</v>
      </c>
      <c r="BA50" s="51">
        <f>+'2grid'!BA50*EB$2</f>
        <v>6.3135623682404693</v>
      </c>
      <c r="BB50" s="51">
        <f>+'2grid'!BB50*EC$2</f>
        <v>6.6731743386309423</v>
      </c>
      <c r="BC50" s="51">
        <f>+'2grid'!BC50*ED$2</f>
        <v>5.26</v>
      </c>
      <c r="BD50" s="51">
        <f>+'2grid'!BD50*EE$2</f>
        <v>2.0880000000000001</v>
      </c>
      <c r="BE50" s="51">
        <f>+'2grid'!BE50*EF$2</f>
        <v>2.7972000000000001</v>
      </c>
      <c r="BF50" s="51">
        <f>+'2grid'!BF50*EG$2</f>
        <v>1.6787240000000001</v>
      </c>
      <c r="BG50" s="51">
        <f>+'2grid'!BG50*EH$2</f>
        <v>1.89618</v>
      </c>
      <c r="BH50" s="51">
        <f>+'2grid'!BH50*EI$2</f>
        <v>1.9685999999999999</v>
      </c>
      <c r="BI50" s="51">
        <f>+'2grid'!BI50*EJ$2</f>
        <v>2.0440800000000001</v>
      </c>
      <c r="BJ50" s="51">
        <f>+'2grid'!BJ50*EK$2</f>
        <v>1.734</v>
      </c>
      <c r="BK50" s="51">
        <f>+'2grid'!BK50*EL$2</f>
        <v>1.8360000000000001</v>
      </c>
      <c r="BL50" s="51">
        <f>+'2grid'!BL50*EM$2</f>
        <v>1.9379999999999999</v>
      </c>
      <c r="BM50" s="51">
        <f>+'2grid'!BM50*EN$2</f>
        <v>1.8870000000000002</v>
      </c>
      <c r="BN50" s="51">
        <f>+'2grid'!BN50*EO$2</f>
        <v>1.9379999999999999</v>
      </c>
      <c r="BO50" s="51">
        <f>+'2grid'!BO50*EP$2</f>
        <v>2.1420000000000003</v>
      </c>
      <c r="BP50" s="51">
        <f>+'2grid'!BP50*EQ$2</f>
        <v>2.3459999999999996</v>
      </c>
      <c r="BQ50" s="51">
        <f>+'2grid'!BQ50*ER$2</f>
        <v>2.5499999999999998</v>
      </c>
      <c r="BR50" s="51">
        <f>+'2grid'!BR50*ES$2</f>
        <v>3.2048399999999999</v>
      </c>
      <c r="BS50" s="51">
        <f>+'2grid'!BS50*ET$2</f>
        <v>3.2075600000000284</v>
      </c>
      <c r="BT50" s="51">
        <f>+'2grid'!BT50*EU$2</f>
        <v>3.5387653333332629</v>
      </c>
      <c r="BU50" s="51">
        <f>+'2grid'!BU50*EV$2</f>
        <v>3.853862222222201</v>
      </c>
      <c r="BV50" s="51">
        <f>+'2grid'!BV50*EW$2</f>
        <v>4.1676706370370242</v>
      </c>
      <c r="BW50" s="51">
        <f>+'2grid'!BW50*EX$2</f>
        <v>4.457112217283993</v>
      </c>
      <c r="BX50" s="51">
        <f>+'2grid'!BX50*EY$2</f>
        <v>4.683980723621521</v>
      </c>
      <c r="BY50" s="51">
        <f>+'2grid'!BY50*EZ$2</f>
        <v>5.0299204573937706</v>
      </c>
      <c r="BZ50" s="51">
        <f>+'2grid'!BZ50*FA$2</f>
        <v>5.3121092022899576</v>
      </c>
      <c r="CA50" s="51">
        <f>+'2grid'!CA50*FB$2</f>
        <v>5.5945945300826638</v>
      </c>
    </row>
    <row r="51" spans="1:79" x14ac:dyDescent="0.2">
      <c r="A51" s="9">
        <v>180</v>
      </c>
      <c r="B51" s="51">
        <f>+'2grid'!B51*CC$2</f>
        <v>0</v>
      </c>
      <c r="C51" s="51">
        <f>+'2grid'!C51*CD$2</f>
        <v>0</v>
      </c>
      <c r="D51" s="51">
        <f>+'2grid'!D51*CE$2</f>
        <v>4.0418111700569732E-4</v>
      </c>
      <c r="E51" s="51">
        <f>+'2grid'!E51*CF$2</f>
        <v>7.6508071962326626E-4</v>
      </c>
      <c r="F51" s="51">
        <f>+'2grid'!F51*CG$2</f>
        <v>1.4492613329159802E-3</v>
      </c>
      <c r="G51" s="51">
        <f>+'2grid'!G51*CH$2</f>
        <v>2.7472197738976252E-3</v>
      </c>
      <c r="H51" s="51">
        <f>+'2grid'!H51*CI$2</f>
        <v>5.2112900049287817E-3</v>
      </c>
      <c r="I51" s="51">
        <f>+'2grid'!I51*CJ$2</f>
        <v>9.8923371847028253E-3</v>
      </c>
      <c r="J51" s="51">
        <f>+'2grid'!J51*CK$2</f>
        <v>1.8790998848991089E-2</v>
      </c>
      <c r="K51" s="51">
        <f>+'2grid'!K51*CL$2</f>
        <v>3.5718424353163705E-2</v>
      </c>
      <c r="L51" s="51">
        <f>+'2grid'!L51*CM$2</f>
        <v>6.7938989013818674E-2</v>
      </c>
      <c r="M51" s="51">
        <f>+'2grid'!M51*CN$2</f>
        <v>0.12966555587317141</v>
      </c>
      <c r="N51" s="51">
        <f>+'2grid'!N51*CO$2</f>
        <v>0.24765778673020181</v>
      </c>
      <c r="O51" s="51">
        <f>+'2grid'!O51*CP$2</f>
        <v>0.47332934135494265</v>
      </c>
      <c r="P51" s="51">
        <f>+'2grid'!P51*CQ$2</f>
        <v>0.90514946531073703</v>
      </c>
      <c r="Q51" s="51">
        <f>+'2grid'!Q51*CR$2</f>
        <v>1.7317416213337422</v>
      </c>
      <c r="R51" s="51">
        <f>+'2grid'!R51*CS$2</f>
        <v>3.3144498856457099</v>
      </c>
      <c r="S51" s="51">
        <f>+'2grid'!S51*CT$2</f>
        <v>6.3454753500243966</v>
      </c>
      <c r="T51" s="51">
        <f>+'2grid'!T51*CU$2</f>
        <v>12.150637579844881</v>
      </c>
      <c r="U51" s="51">
        <f>+'2grid'!U51*CV$2</f>
        <v>19.909876251756689</v>
      </c>
      <c r="V51" s="51">
        <f>+'2grid'!V51*CW$2</f>
        <v>32.19258597920858</v>
      </c>
      <c r="W51" s="51">
        <f>+'2grid'!W51*CX$2</f>
        <v>36.402385684182015</v>
      </c>
      <c r="X51" s="51">
        <f>+'2grid'!X51*CY$2</f>
        <v>40.282005020137909</v>
      </c>
      <c r="Y51" s="51">
        <f>+'2grid'!Y51*CZ$2</f>
        <v>43.831443987076305</v>
      </c>
      <c r="Z51" s="51">
        <f>+'2grid'!Z51*DA$2</f>
        <v>49.403237714247005</v>
      </c>
      <c r="AA51" s="51">
        <f>+'2grid'!AA51*DB$2</f>
        <v>54.479760887891437</v>
      </c>
      <c r="AB51" s="51">
        <f>+'2grid'!AB51*DC$2</f>
        <v>55.779846090897948</v>
      </c>
      <c r="AC51" s="51">
        <f>+'2grid'!AC51*DD$2</f>
        <v>56.832296017141289</v>
      </c>
      <c r="AD51" s="51">
        <f>+'2grid'!AD51*DE$2</f>
        <v>56.517351798356962</v>
      </c>
      <c r="AE51" s="51">
        <f>+'2grid'!AE51*DF$2</f>
        <v>56.113304470766288</v>
      </c>
      <c r="AF51" s="51">
        <f>+'2grid'!AF51*DG$2</f>
        <v>55.717320171885817</v>
      </c>
      <c r="AG51" s="51">
        <f>+'2grid'!AG51*DH$2</f>
        <v>55.33039433735884</v>
      </c>
      <c r="AH51" s="51">
        <f>+'2grid'!AH51*DI$2</f>
        <v>54.953684100978514</v>
      </c>
      <c r="AI51" s="51">
        <f>+'2grid'!AI51*DJ$2</f>
        <v>54.588543342832466</v>
      </c>
      <c r="AJ51" s="51">
        <f>+'2grid'!AJ51*DK$2</f>
        <v>54.236567523585556</v>
      </c>
      <c r="AK51" s="51">
        <f>+'2grid'!AK51*DL$2</f>
        <v>53.899651726342199</v>
      </c>
      <c r="AL51" s="51">
        <f>+'2grid'!AL51*DM$2</f>
        <v>53.580066794822294</v>
      </c>
      <c r="AM51" s="51">
        <f>+'2grid'!AM51*DN$2</f>
        <v>53.280560684465819</v>
      </c>
      <c r="AN51" s="51">
        <f>+'2grid'!AN51*DO$2</f>
        <v>53.00449560319916</v>
      </c>
      <c r="AO51" s="51">
        <f>+'2grid'!AO51*DP$2</f>
        <v>52.756037030059161</v>
      </c>
      <c r="AP51" s="51">
        <f>+'2grid'!AP51*DQ$2</f>
        <v>52.540419732055888</v>
      </c>
      <c r="AQ51" s="51">
        <f>+'2grid'!AQ51*DR$2</f>
        <v>52.364331186661481</v>
      </c>
      <c r="AR51" s="51">
        <f>+'2grid'!AR51*DS$2</f>
        <v>52.236479663010762</v>
      </c>
      <c r="AS51" s="51">
        <f>+'2grid'!AS51*DT$2</f>
        <v>52.168463413449537</v>
      </c>
      <c r="AT51" s="51">
        <f>+'2grid'!AT51*DU$2</f>
        <v>52.176152206878207</v>
      </c>
      <c r="AU51" s="51">
        <f>+'2grid'!AU51*DV$2</f>
        <v>52.281986187013864</v>
      </c>
      <c r="AV51" s="51">
        <f>+'2grid'!AV51*DW$2</f>
        <v>52.519022591961892</v>
      </c>
      <c r="AW51" s="51">
        <f>+'2grid'!AW51*DX$2</f>
        <v>52.938582452893918</v>
      </c>
      <c r="AX51" s="51">
        <f>+'2grid'!AX51*DY$2</f>
        <v>54.221942027509527</v>
      </c>
      <c r="AY51" s="51">
        <f>+'2grid'!AY51*DZ$2</f>
        <v>55.977700150305083</v>
      </c>
      <c r="AZ51" s="51">
        <f>+'2grid'!AZ51*EA$2</f>
        <v>58.568071434811074</v>
      </c>
      <c r="BA51" s="51">
        <f>+'2grid'!BA51*EB$2</f>
        <v>62.977006180368399</v>
      </c>
      <c r="BB51" s="51">
        <f>+'2grid'!BB51*EC$2</f>
        <v>73.869862543877815</v>
      </c>
      <c r="BC51" s="51">
        <f>+'2grid'!BC51*ED$2</f>
        <v>92.576000000000008</v>
      </c>
      <c r="BD51" s="51">
        <f>+'2grid'!BD51*EE$2</f>
        <v>255.15360000000001</v>
      </c>
      <c r="BE51" s="51">
        <f>+'2grid'!BE51*EF$2</f>
        <v>303.44439999999997</v>
      </c>
      <c r="BF51" s="51">
        <f>+'2grid'!BF51*EG$2</f>
        <v>500.83132000000001</v>
      </c>
      <c r="BG51" s="51">
        <f>+'2grid'!BG51*EH$2</f>
        <v>456.36534</v>
      </c>
      <c r="BH51" s="51">
        <f>+'2grid'!BH51*EI$2</f>
        <v>440.45742000000001</v>
      </c>
      <c r="BI51" s="51">
        <f>+'2grid'!BI51*EJ$2</f>
        <v>424.79327999999998</v>
      </c>
      <c r="BJ51" s="51">
        <f>+'2grid'!BJ51*EK$2</f>
        <v>425.26554000000004</v>
      </c>
      <c r="BK51" s="51">
        <f>+'2grid'!BK51*EL$2</f>
        <v>425.73882000000003</v>
      </c>
      <c r="BL51" s="51">
        <f>+'2grid'!BL51*EM$2</f>
        <v>426.21107999999998</v>
      </c>
      <c r="BM51" s="51">
        <f>+'2grid'!BM51*EN$2</f>
        <v>426.68435999999997</v>
      </c>
      <c r="BN51" s="51">
        <f>+'2grid'!BN51*EO$2</f>
        <v>427.15662000000003</v>
      </c>
      <c r="BO51" s="51">
        <f>+'2grid'!BO51*EP$2</f>
        <v>427.62990000000002</v>
      </c>
      <c r="BP51" s="51">
        <f>+'2grid'!BP51*EQ$2</f>
        <v>428.10318000000001</v>
      </c>
      <c r="BQ51" s="51">
        <f>+'2grid'!BQ51*ER$2</f>
        <v>428.57747999999998</v>
      </c>
      <c r="BR51" s="51">
        <f>+'2grid'!BR51*ES$2</f>
        <v>510</v>
      </c>
      <c r="BS51" s="51">
        <f>+'2grid'!BS51*ET$2</f>
        <v>483.48999599999979</v>
      </c>
      <c r="BT51" s="51">
        <f>+'2grid'!BT51*EU$2</f>
        <v>503.75134399999831</v>
      </c>
      <c r="BU51" s="51">
        <f>+'2grid'!BU51*EV$2</f>
        <v>526.41100213332686</v>
      </c>
      <c r="BV51" s="51">
        <f>+'2grid'!BV51*EW$2</f>
        <v>549.1105702222136</v>
      </c>
      <c r="BW51" s="51">
        <f>+'2grid'!BW51*EX$2</f>
        <v>567.43937927703405</v>
      </c>
      <c r="BX51" s="51">
        <f>+'2grid'!BX51*EY$2</f>
        <v>574.03887632393901</v>
      </c>
      <c r="BY51" s="51">
        <f>+'2grid'!BY51*EZ$2</f>
        <v>600.69100221338715</v>
      </c>
      <c r="BZ51" s="51">
        <f>+'2grid'!BZ51*FA$2</f>
        <v>618.16476796434199</v>
      </c>
      <c r="CA51" s="51">
        <f>+'2grid'!CA51*FB$2</f>
        <v>634.65356190659213</v>
      </c>
    </row>
    <row r="52" spans="1:79" x14ac:dyDescent="0.2">
      <c r="A52" s="9">
        <v>184</v>
      </c>
      <c r="B52" s="51">
        <f>+'2grid'!B52*CC$2</f>
        <v>0</v>
      </c>
      <c r="C52" s="51">
        <f>+'2grid'!C52*CD$2</f>
        <v>0</v>
      </c>
      <c r="D52" s="51">
        <f>+'2grid'!D52*CE$2</f>
        <v>0</v>
      </c>
      <c r="E52" s="51">
        <f>+'2grid'!E52*CF$2</f>
        <v>0</v>
      </c>
      <c r="F52" s="51">
        <f>+'2grid'!F52*CG$2</f>
        <v>0</v>
      </c>
      <c r="G52" s="51">
        <f>+'2grid'!G52*CH$2</f>
        <v>0</v>
      </c>
      <c r="H52" s="51">
        <f>+'2grid'!H52*CI$2</f>
        <v>0</v>
      </c>
      <c r="I52" s="51">
        <f>+'2grid'!I52*CJ$2</f>
        <v>0</v>
      </c>
      <c r="J52" s="51">
        <f>+'2grid'!J52*CK$2</f>
        <v>0</v>
      </c>
      <c r="K52" s="51">
        <f>+'2grid'!K52*CL$2</f>
        <v>0</v>
      </c>
      <c r="L52" s="51">
        <f>+'2grid'!L52*CM$2</f>
        <v>0</v>
      </c>
      <c r="M52" s="51">
        <f>+'2grid'!M52*CN$2</f>
        <v>0</v>
      </c>
      <c r="N52" s="51">
        <f>+'2grid'!N52*CO$2</f>
        <v>0</v>
      </c>
      <c r="O52" s="51">
        <f>+'2grid'!O52*CP$2</f>
        <v>0</v>
      </c>
      <c r="P52" s="51">
        <f>+'2grid'!P52*CQ$2</f>
        <v>0</v>
      </c>
      <c r="Q52" s="51">
        <f>+'2grid'!Q52*CR$2</f>
        <v>0</v>
      </c>
      <c r="R52" s="51">
        <f>+'2grid'!R52*CS$2</f>
        <v>0</v>
      </c>
      <c r="S52" s="51">
        <f>+'2grid'!S52*CT$2</f>
        <v>0</v>
      </c>
      <c r="T52" s="51">
        <f>+'2grid'!T52*CU$2</f>
        <v>0</v>
      </c>
      <c r="U52" s="51">
        <f>+'2grid'!U52*CV$2</f>
        <v>0</v>
      </c>
      <c r="V52" s="51">
        <f>+'2grid'!V52*CW$2</f>
        <v>0</v>
      </c>
      <c r="W52" s="51">
        <f>+'2grid'!W52*CX$2</f>
        <v>0</v>
      </c>
      <c r="X52" s="51">
        <f>+'2grid'!X52*CY$2</f>
        <v>0</v>
      </c>
      <c r="Y52" s="51">
        <f>+'2grid'!Y52*CZ$2</f>
        <v>0</v>
      </c>
      <c r="Z52" s="51">
        <f>+'2grid'!Z52*DA$2</f>
        <v>0</v>
      </c>
      <c r="AA52" s="51">
        <f>+'2grid'!AA52*DB$2</f>
        <v>0</v>
      </c>
      <c r="AB52" s="51">
        <f>+'2grid'!AB52*DC$2</f>
        <v>0</v>
      </c>
      <c r="AC52" s="51">
        <f>+'2grid'!AC52*DD$2</f>
        <v>0</v>
      </c>
      <c r="AD52" s="51">
        <f>+'2grid'!AD52*DE$2</f>
        <v>0</v>
      </c>
      <c r="AE52" s="51">
        <f>+'2grid'!AE52*DF$2</f>
        <v>0</v>
      </c>
      <c r="AF52" s="51">
        <f>+'2grid'!AF52*DG$2</f>
        <v>0</v>
      </c>
      <c r="AG52" s="51">
        <f>+'2grid'!AG52*DH$2</f>
        <v>0</v>
      </c>
      <c r="AH52" s="51">
        <f>+'2grid'!AH52*DI$2</f>
        <v>0</v>
      </c>
      <c r="AI52" s="51">
        <f>+'2grid'!AI52*DJ$2</f>
        <v>0</v>
      </c>
      <c r="AJ52" s="51">
        <f>+'2grid'!AJ52*DK$2</f>
        <v>0</v>
      </c>
      <c r="AK52" s="51">
        <f>+'2grid'!AK52*DL$2</f>
        <v>0</v>
      </c>
      <c r="AL52" s="51">
        <f>+'2grid'!AL52*DM$2</f>
        <v>0</v>
      </c>
      <c r="AM52" s="51">
        <f>+'2grid'!AM52*DN$2</f>
        <v>0</v>
      </c>
      <c r="AN52" s="51">
        <f>+'2grid'!AN52*DO$2</f>
        <v>0</v>
      </c>
      <c r="AO52" s="51">
        <f>+'2grid'!AO52*DP$2</f>
        <v>0</v>
      </c>
      <c r="AP52" s="51">
        <f>+'2grid'!AP52*DQ$2</f>
        <v>0</v>
      </c>
      <c r="AQ52" s="51">
        <f>+'2grid'!AQ52*DR$2</f>
        <v>0</v>
      </c>
      <c r="AR52" s="51">
        <f>+'2grid'!AR52*DS$2</f>
        <v>0</v>
      </c>
      <c r="AS52" s="51">
        <f>+'2grid'!AS52*DT$2</f>
        <v>0</v>
      </c>
      <c r="AT52" s="51">
        <f>+'2grid'!AT52*DU$2</f>
        <v>0</v>
      </c>
      <c r="AU52" s="51">
        <f>+'2grid'!AU52*DV$2</f>
        <v>0</v>
      </c>
      <c r="AV52" s="51">
        <f>+'2grid'!AV52*DW$2</f>
        <v>0</v>
      </c>
      <c r="AW52" s="51">
        <f>+'2grid'!AW52*DX$2</f>
        <v>0</v>
      </c>
      <c r="AX52" s="51">
        <f>+'2grid'!AX52*DY$2</f>
        <v>0</v>
      </c>
      <c r="AY52" s="51">
        <f>+'2grid'!AY52*DZ$2</f>
        <v>0</v>
      </c>
      <c r="AZ52" s="51">
        <f>+'2grid'!AZ52*EA$2</f>
        <v>0</v>
      </c>
      <c r="BA52" s="51">
        <f>+'2grid'!BA52*EB$2</f>
        <v>0</v>
      </c>
      <c r="BB52" s="51">
        <f>+'2grid'!BB52*EC$2</f>
        <v>0</v>
      </c>
      <c r="BC52" s="51">
        <f>+'2grid'!BC52*ED$2</f>
        <v>0</v>
      </c>
      <c r="BD52" s="51">
        <f>+'2grid'!BD52*EE$2</f>
        <v>0</v>
      </c>
      <c r="BE52" s="51">
        <f>+'2grid'!BE52*EF$2</f>
        <v>0</v>
      </c>
      <c r="BF52" s="51">
        <f>+'2grid'!BF52*EG$2</f>
        <v>0</v>
      </c>
      <c r="BG52" s="51">
        <f>+'2grid'!BG52*EH$2</f>
        <v>0</v>
      </c>
      <c r="BH52" s="51">
        <f>+'2grid'!BH52*EI$2</f>
        <v>0</v>
      </c>
      <c r="BI52" s="51">
        <f>+'2grid'!BI52*EJ$2</f>
        <v>0</v>
      </c>
      <c r="BJ52" s="51">
        <f>+'2grid'!BJ52*EK$2</f>
        <v>0</v>
      </c>
      <c r="BK52" s="51">
        <f>+'2grid'!BK52*EL$2</f>
        <v>0</v>
      </c>
      <c r="BL52" s="51">
        <f>+'2grid'!BL52*EM$2</f>
        <v>0</v>
      </c>
      <c r="BM52" s="51">
        <f>+'2grid'!BM52*EN$2</f>
        <v>0</v>
      </c>
      <c r="BN52" s="51">
        <f>+'2grid'!BN52*EO$2</f>
        <v>0</v>
      </c>
      <c r="BO52" s="51">
        <f>+'2grid'!BO52*EP$2</f>
        <v>0</v>
      </c>
      <c r="BP52" s="51">
        <f>+'2grid'!BP52*EQ$2</f>
        <v>0</v>
      </c>
      <c r="BQ52" s="51">
        <f>+'2grid'!BQ52*ER$2</f>
        <v>0</v>
      </c>
      <c r="BR52" s="51">
        <f>+'2grid'!BR52*ES$2</f>
        <v>0</v>
      </c>
      <c r="BS52" s="51">
        <f>+'2grid'!BS52*ET$2</f>
        <v>0</v>
      </c>
      <c r="BT52" s="51">
        <f>+'2grid'!BT52*EU$2</f>
        <v>0</v>
      </c>
      <c r="BU52" s="51">
        <f>+'2grid'!BU52*EV$2</f>
        <v>0</v>
      </c>
      <c r="BV52" s="51">
        <f>+'2grid'!BV52*EW$2</f>
        <v>0</v>
      </c>
      <c r="BW52" s="51">
        <f>+'2grid'!BW52*EX$2</f>
        <v>0</v>
      </c>
      <c r="BX52" s="51">
        <f>+'2grid'!BX52*EY$2</f>
        <v>0</v>
      </c>
      <c r="BY52" s="51">
        <f>+'2grid'!BY52*EZ$2</f>
        <v>0</v>
      </c>
      <c r="BZ52" s="51">
        <f>+'2grid'!BZ52*FA$2</f>
        <v>0</v>
      </c>
      <c r="CA52" s="51">
        <f>+'2grid'!CA52*FB$2</f>
        <v>0</v>
      </c>
    </row>
    <row r="53" spans="1:79" x14ac:dyDescent="0.2">
      <c r="A53" s="9">
        <v>188</v>
      </c>
      <c r="B53" s="51">
        <f>+'2grid'!B53*CC$2</f>
        <v>0</v>
      </c>
      <c r="C53" s="51">
        <f>+'2grid'!C53*CD$2</f>
        <v>0</v>
      </c>
      <c r="D53" s="51">
        <f>+'2grid'!D53*CE$2</f>
        <v>0</v>
      </c>
      <c r="E53" s="51">
        <f>+'2grid'!E53*CF$2</f>
        <v>0</v>
      </c>
      <c r="F53" s="51">
        <f>+'2grid'!F53*CG$2</f>
        <v>0</v>
      </c>
      <c r="G53" s="51">
        <f>+'2grid'!G53*CH$2</f>
        <v>0</v>
      </c>
      <c r="H53" s="51">
        <f>+'2grid'!H53*CI$2</f>
        <v>0</v>
      </c>
      <c r="I53" s="51">
        <f>+'2grid'!I53*CJ$2</f>
        <v>0</v>
      </c>
      <c r="J53" s="51">
        <f>+'2grid'!J53*CK$2</f>
        <v>0</v>
      </c>
      <c r="K53" s="51">
        <f>+'2grid'!K53*CL$2</f>
        <v>0</v>
      </c>
      <c r="L53" s="51">
        <f>+'2grid'!L53*CM$2</f>
        <v>0</v>
      </c>
      <c r="M53" s="51">
        <f>+'2grid'!M53*CN$2</f>
        <v>0</v>
      </c>
      <c r="N53" s="51">
        <f>+'2grid'!N53*CO$2</f>
        <v>0</v>
      </c>
      <c r="O53" s="51">
        <f>+'2grid'!O53*CP$2</f>
        <v>0</v>
      </c>
      <c r="P53" s="51">
        <f>+'2grid'!P53*CQ$2</f>
        <v>0</v>
      </c>
      <c r="Q53" s="51">
        <f>+'2grid'!Q53*CR$2</f>
        <v>0</v>
      </c>
      <c r="R53" s="51">
        <f>+'2grid'!R53*CS$2</f>
        <v>0</v>
      </c>
      <c r="S53" s="51">
        <f>+'2grid'!S53*CT$2</f>
        <v>0</v>
      </c>
      <c r="T53" s="51">
        <f>+'2grid'!T53*CU$2</f>
        <v>0</v>
      </c>
      <c r="U53" s="51">
        <f>+'2grid'!U53*CV$2</f>
        <v>0</v>
      </c>
      <c r="V53" s="51">
        <f>+'2grid'!V53*CW$2</f>
        <v>0</v>
      </c>
      <c r="W53" s="51">
        <f>+'2grid'!W53*CX$2</f>
        <v>0</v>
      </c>
      <c r="X53" s="51">
        <f>+'2grid'!X53*CY$2</f>
        <v>0</v>
      </c>
      <c r="Y53" s="51">
        <f>+'2grid'!Y53*CZ$2</f>
        <v>0</v>
      </c>
      <c r="Z53" s="51">
        <f>+'2grid'!Z53*DA$2</f>
        <v>0</v>
      </c>
      <c r="AA53" s="51">
        <f>+'2grid'!AA53*DB$2</f>
        <v>0</v>
      </c>
      <c r="AB53" s="51">
        <f>+'2grid'!AB53*DC$2</f>
        <v>0</v>
      </c>
      <c r="AC53" s="51">
        <f>+'2grid'!AC53*DD$2</f>
        <v>5.8691068722081827E-7</v>
      </c>
      <c r="AD53" s="51">
        <f>+'2grid'!AD53*DE$2</f>
        <v>1.2531024246498255E-6</v>
      </c>
      <c r="AE53" s="51">
        <f>+'2grid'!AE53*DF$2</f>
        <v>2.6749878076928926E-6</v>
      </c>
      <c r="AF53" s="51">
        <f>+'2grid'!AF53*DG$2</f>
        <v>5.70920371082714E-6</v>
      </c>
      <c r="AG53" s="51">
        <f>+'2grid'!AG53*DH$2</f>
        <v>1.2182754366546437E-5</v>
      </c>
      <c r="AH53" s="51">
        <f>+'2grid'!AH53*DI$2</f>
        <v>2.5991376205700549E-5</v>
      </c>
      <c r="AI53" s="51">
        <f>+'2grid'!AI53*DJ$2</f>
        <v>5.5440153274360798E-5</v>
      </c>
      <c r="AJ53" s="51">
        <f>+'2grid'!AJ53*DK$2</f>
        <v>1.1823017718951355E-4</v>
      </c>
      <c r="AK53" s="51">
        <f>+'2grid'!AK53*DL$2</f>
        <v>2.5207996313019723E-4</v>
      </c>
      <c r="AL53" s="51">
        <f>+'2grid'!AL53*DM$2</f>
        <v>5.3734295052367941E-4</v>
      </c>
      <c r="AM53" s="51">
        <f>+'2grid'!AM53*DN$2</f>
        <v>1.1451571076734153E-3</v>
      </c>
      <c r="AN53" s="51">
        <f>+'2grid'!AN53*DO$2</f>
        <v>2.5198052317073356E-3</v>
      </c>
      <c r="AO53" s="51">
        <f>+'2grid'!AO53*DP$2</f>
        <v>5.5399560304596699E-3</v>
      </c>
      <c r="AP53" s="51">
        <f>+'2grid'!AP53*DQ$2</f>
        <v>1.2880445262284069E-2</v>
      </c>
      <c r="AQ53" s="51">
        <f>+'2grid'!AQ53*DR$2</f>
        <v>3.0331934871160652E-2</v>
      </c>
      <c r="AR53" s="51">
        <f>+'2grid'!AR53*DS$2</f>
        <v>6.9781716340426986E-2</v>
      </c>
      <c r="AS53" s="51">
        <f>+'2grid'!AS53*DT$2</f>
        <v>0.15752190154635928</v>
      </c>
      <c r="AT53" s="51">
        <f>+'2grid'!AT53*DU$2</f>
        <v>0.39203022176761926</v>
      </c>
      <c r="AU53" s="51">
        <f>+'2grid'!AU53*DV$2</f>
        <v>0.98797281287221672</v>
      </c>
      <c r="AV53" s="51">
        <f>+'2grid'!AV53*DW$2</f>
        <v>2.3685120729905855</v>
      </c>
      <c r="AW53" s="51">
        <f>+'2grid'!AW53*DX$2</f>
        <v>5.9768242720765983</v>
      </c>
      <c r="AX53" s="51">
        <f>+'2grid'!AX53*DY$2</f>
        <v>3.2760000000000002</v>
      </c>
      <c r="AY53" s="51">
        <f>+'2grid'!AY53*DZ$2</f>
        <v>6.5040000000000004</v>
      </c>
      <c r="AZ53" s="51">
        <f>+'2grid'!AZ53*EA$2</f>
        <v>36.584000000000003</v>
      </c>
      <c r="BA53" s="51">
        <f>+'2grid'!BA53*EB$2</f>
        <v>29.904000000000003</v>
      </c>
      <c r="BB53" s="51">
        <f>+'2grid'!BB53*EC$2</f>
        <v>51.940000000000005</v>
      </c>
      <c r="BC53" s="51">
        <f>+'2grid'!BC53*ED$2</f>
        <v>50.706400000000002</v>
      </c>
      <c r="BD53" s="51">
        <f>+'2grid'!BD53*EE$2</f>
        <v>45.309600000000003</v>
      </c>
      <c r="BE53" s="51">
        <f>+'2grid'!BE53*EF$2</f>
        <v>62.160000000000004</v>
      </c>
      <c r="BF53" s="51">
        <f>+'2grid'!BF53*EG$2</f>
        <v>52.247071999999996</v>
      </c>
      <c r="BG53" s="51">
        <f>+'2grid'!BG53*EH$2</f>
        <v>69.724140000000006</v>
      </c>
      <c r="BH53" s="51">
        <f>+'2grid'!BH53*EI$2</f>
        <v>58.106340000000003</v>
      </c>
      <c r="BI53" s="51">
        <f>+'2grid'!BI53*EJ$2</f>
        <v>48.850860000000004</v>
      </c>
      <c r="BJ53" s="51">
        <f>+'2grid'!BJ53*EK$2</f>
        <v>55.124879999999997</v>
      </c>
      <c r="BK53" s="51">
        <f>+'2grid'!BK53*EL$2</f>
        <v>63.357300000000002</v>
      </c>
      <c r="BL53" s="51">
        <f>+'2grid'!BL53*EM$2</f>
        <v>56.35398</v>
      </c>
      <c r="BM53" s="51">
        <f>+'2grid'!BM53*EN$2</f>
        <v>49.855560000000004</v>
      </c>
      <c r="BN53" s="51">
        <f>+'2grid'!BN53*EO$2</f>
        <v>48.197040000000001</v>
      </c>
      <c r="BO53" s="51">
        <f>+'2grid'!BO53*EP$2</f>
        <v>55.134059999999998</v>
      </c>
      <c r="BP53" s="51">
        <f>+'2grid'!BP53*EQ$2</f>
        <v>64.595579999999998</v>
      </c>
      <c r="BQ53" s="51">
        <f>+'2grid'!BQ53*ER$2</f>
        <v>67.743300000000005</v>
      </c>
      <c r="BR53" s="51">
        <f>+'2grid'!BR53*ES$2</f>
        <v>82.738320000000002</v>
      </c>
      <c r="BS53" s="51">
        <f>+'2grid'!BS53*ET$2</f>
        <v>84.628719999999191</v>
      </c>
      <c r="BT53" s="51">
        <f>+'2grid'!BT53*EU$2</f>
        <v>93.984726666667086</v>
      </c>
      <c r="BU53" s="51">
        <f>+'2grid'!BU53*EV$2</f>
        <v>101.73889511111251</v>
      </c>
      <c r="BV53" s="51">
        <f>+'2grid'!BV53*EW$2</f>
        <v>109.20471585185372</v>
      </c>
      <c r="BW53" s="51">
        <f>+'2grid'!BW53*EX$2</f>
        <v>117.37292739753117</v>
      </c>
      <c r="BX53" s="51">
        <f>+'2grid'!BX53*EY$2</f>
        <v>123.74357013662612</v>
      </c>
      <c r="BY53" s="51">
        <f>+'2grid'!BY53*EZ$2</f>
        <v>132.43272655561239</v>
      </c>
      <c r="BZ53" s="51">
        <f>+'2grid'!BZ53*FA$2</f>
        <v>139.72181722659622</v>
      </c>
      <c r="CA53" s="51">
        <f>+'2grid'!CA53*FB$2</f>
        <v>147.29937058933356</v>
      </c>
    </row>
    <row r="54" spans="1:79" x14ac:dyDescent="0.2">
      <c r="A54" s="9">
        <v>191</v>
      </c>
      <c r="B54" s="51">
        <f>+'2grid'!B54*CC$2</f>
        <v>0</v>
      </c>
      <c r="C54" s="51">
        <f>+'2grid'!C54*CD$2</f>
        <v>0</v>
      </c>
      <c r="D54" s="51">
        <f>+'2grid'!D54*CE$2</f>
        <v>0</v>
      </c>
      <c r="E54" s="51">
        <f>+'2grid'!E54*CF$2</f>
        <v>0</v>
      </c>
      <c r="F54" s="51">
        <f>+'2grid'!F54*CG$2</f>
        <v>0</v>
      </c>
      <c r="G54" s="51">
        <f>+'2grid'!G54*CH$2</f>
        <v>0</v>
      </c>
      <c r="H54" s="51">
        <f>+'2grid'!H54*CI$2</f>
        <v>0</v>
      </c>
      <c r="I54" s="51">
        <f>+'2grid'!I54*CJ$2</f>
        <v>0</v>
      </c>
      <c r="J54" s="51">
        <f>+'2grid'!J54*CK$2</f>
        <v>0</v>
      </c>
      <c r="K54" s="51">
        <f>+'2grid'!K54*CL$2</f>
        <v>0</v>
      </c>
      <c r="L54" s="51">
        <f>+'2grid'!L54*CM$2</f>
        <v>0</v>
      </c>
      <c r="M54" s="51">
        <f>+'2grid'!M54*CN$2</f>
        <v>0</v>
      </c>
      <c r="N54" s="51">
        <f>+'2grid'!N54*CO$2</f>
        <v>0</v>
      </c>
      <c r="O54" s="51">
        <f>+'2grid'!O54*CP$2</f>
        <v>0</v>
      </c>
      <c r="P54" s="51">
        <f>+'2grid'!P54*CQ$2</f>
        <v>0</v>
      </c>
      <c r="Q54" s="51">
        <f>+'2grid'!Q54*CR$2</f>
        <v>0</v>
      </c>
      <c r="R54" s="51">
        <f>+'2grid'!R54*CS$2</f>
        <v>0</v>
      </c>
      <c r="S54" s="51">
        <f>+'2grid'!S54*CT$2</f>
        <v>0</v>
      </c>
      <c r="T54" s="51">
        <f>+'2grid'!T54*CU$2</f>
        <v>0</v>
      </c>
      <c r="U54" s="51">
        <f>+'2grid'!U54*CV$2</f>
        <v>0</v>
      </c>
      <c r="V54" s="51">
        <f>+'2grid'!V54*CW$2</f>
        <v>0</v>
      </c>
      <c r="W54" s="51">
        <f>+'2grid'!W54*CX$2</f>
        <v>0</v>
      </c>
      <c r="X54" s="51">
        <f>+'2grid'!X54*CY$2</f>
        <v>0</v>
      </c>
      <c r="Y54" s="51">
        <f>+'2grid'!Y54*CZ$2</f>
        <v>0</v>
      </c>
      <c r="Z54" s="51">
        <f>+'2grid'!Z54*DA$2</f>
        <v>0</v>
      </c>
      <c r="AA54" s="51">
        <f>+'2grid'!AA54*DB$2</f>
        <v>0</v>
      </c>
      <c r="AB54" s="51">
        <f>+'2grid'!AB54*DC$2</f>
        <v>0</v>
      </c>
      <c r="AC54" s="51">
        <f>+'2grid'!AC54*DD$2</f>
        <v>0</v>
      </c>
      <c r="AD54" s="51">
        <f>+'2grid'!AD54*DE$2</f>
        <v>0</v>
      </c>
      <c r="AE54" s="51">
        <f>+'2grid'!AE54*DF$2</f>
        <v>0</v>
      </c>
      <c r="AF54" s="51">
        <f>+'2grid'!AF54*DG$2</f>
        <v>0</v>
      </c>
      <c r="AG54" s="51">
        <f>+'2grid'!AG54*DH$2</f>
        <v>0</v>
      </c>
      <c r="AH54" s="51">
        <f>+'2grid'!AH54*DI$2</f>
        <v>0</v>
      </c>
      <c r="AI54" s="51">
        <f>+'2grid'!AI54*DJ$2</f>
        <v>0</v>
      </c>
      <c r="AJ54" s="51">
        <f>+'2grid'!AJ54*DK$2</f>
        <v>0</v>
      </c>
      <c r="AK54" s="51">
        <f>+'2grid'!AK54*DL$2</f>
        <v>0</v>
      </c>
      <c r="AL54" s="51">
        <f>+'2grid'!AL54*DM$2</f>
        <v>0</v>
      </c>
      <c r="AM54" s="51">
        <f>+'2grid'!AM54*DN$2</f>
        <v>0</v>
      </c>
      <c r="AN54" s="51">
        <f>+'2grid'!AN54*DO$2</f>
        <v>0</v>
      </c>
      <c r="AO54" s="51">
        <f>+'2grid'!AO54*DP$2</f>
        <v>0</v>
      </c>
      <c r="AP54" s="51">
        <f>+'2grid'!AP54*DQ$2</f>
        <v>0</v>
      </c>
      <c r="AQ54" s="51">
        <f>+'2grid'!AQ54*DR$2</f>
        <v>0</v>
      </c>
      <c r="AR54" s="51">
        <f>+'2grid'!AR54*DS$2</f>
        <v>0</v>
      </c>
      <c r="AS54" s="51">
        <f>+'2grid'!AS54*DT$2</f>
        <v>0</v>
      </c>
      <c r="AT54" s="51">
        <f>+'2grid'!AT54*DU$2</f>
        <v>0</v>
      </c>
      <c r="AU54" s="51">
        <f>+'2grid'!AU54*DV$2</f>
        <v>0</v>
      </c>
      <c r="AV54" s="51">
        <f>+'2grid'!AV54*DW$2</f>
        <v>0</v>
      </c>
      <c r="AW54" s="51">
        <f>+'2grid'!AW54*DX$2</f>
        <v>0</v>
      </c>
      <c r="AX54" s="51">
        <f>+'2grid'!AX54*DY$2</f>
        <v>0</v>
      </c>
      <c r="AY54" s="51">
        <f>+'2grid'!AY54*DZ$2</f>
        <v>0</v>
      </c>
      <c r="AZ54" s="51">
        <f>+'2grid'!AZ54*EA$2</f>
        <v>0</v>
      </c>
      <c r="BA54" s="51">
        <f>+'2grid'!BA54*EB$2</f>
        <v>0</v>
      </c>
      <c r="BB54" s="51">
        <f>+'2grid'!BB54*EC$2</f>
        <v>0</v>
      </c>
      <c r="BC54" s="51">
        <f>+'2grid'!BC54*ED$2</f>
        <v>0</v>
      </c>
      <c r="BD54" s="51">
        <f>+'2grid'!BD54*EE$2</f>
        <v>0</v>
      </c>
      <c r="BE54" s="51">
        <f>+'2grid'!BE54*EF$2</f>
        <v>0</v>
      </c>
      <c r="BF54" s="51">
        <f>+'2grid'!BF54*EG$2</f>
        <v>0</v>
      </c>
      <c r="BG54" s="51">
        <f>+'2grid'!BG54*EH$2</f>
        <v>0</v>
      </c>
      <c r="BH54" s="51">
        <f>+'2grid'!BH54*EI$2</f>
        <v>0</v>
      </c>
      <c r="BI54" s="51">
        <f>+'2grid'!BI54*EJ$2</f>
        <v>0</v>
      </c>
      <c r="BJ54" s="51">
        <f>+'2grid'!BJ54*EK$2</f>
        <v>0</v>
      </c>
      <c r="BK54" s="51">
        <f>+'2grid'!BK54*EL$2</f>
        <v>0</v>
      </c>
      <c r="BL54" s="51">
        <f>+'2grid'!BL54*EM$2</f>
        <v>0</v>
      </c>
      <c r="BM54" s="51">
        <f>+'2grid'!BM54*EN$2</f>
        <v>0</v>
      </c>
      <c r="BN54" s="51">
        <f>+'2grid'!BN54*EO$2</f>
        <v>0</v>
      </c>
      <c r="BO54" s="51">
        <f>+'2grid'!BO54*EP$2</f>
        <v>0</v>
      </c>
      <c r="BP54" s="51">
        <f>+'2grid'!BP54*EQ$2</f>
        <v>0</v>
      </c>
      <c r="BQ54" s="51">
        <f>+'2grid'!BQ54*ER$2</f>
        <v>0</v>
      </c>
      <c r="BR54" s="51">
        <f>+'2grid'!BR54*ES$2</f>
        <v>0</v>
      </c>
      <c r="BS54" s="51">
        <f>+'2grid'!BS54*ET$2</f>
        <v>0</v>
      </c>
      <c r="BT54" s="51">
        <f>+'2grid'!BT54*EU$2</f>
        <v>0</v>
      </c>
      <c r="BU54" s="51">
        <f>+'2grid'!BU54*EV$2</f>
        <v>0</v>
      </c>
      <c r="BV54" s="51">
        <f>+'2grid'!BV54*EW$2</f>
        <v>0</v>
      </c>
      <c r="BW54" s="51">
        <f>+'2grid'!BW54*EX$2</f>
        <v>0</v>
      </c>
      <c r="BX54" s="51">
        <f>+'2grid'!BX54*EY$2</f>
        <v>0</v>
      </c>
      <c r="BY54" s="51">
        <f>+'2grid'!BY54*EZ$2</f>
        <v>0</v>
      </c>
      <c r="BZ54" s="51">
        <f>+'2grid'!BZ54*FA$2</f>
        <v>0</v>
      </c>
      <c r="CA54" s="51">
        <f>+'2grid'!CA54*FB$2</f>
        <v>0</v>
      </c>
    </row>
    <row r="55" spans="1:79" x14ac:dyDescent="0.2">
      <c r="A55" s="9">
        <v>192</v>
      </c>
      <c r="B55" s="51">
        <f>+'2grid'!B55*CC$2</f>
        <v>0</v>
      </c>
      <c r="C55" s="51">
        <f>+'2grid'!C55*CD$2</f>
        <v>0</v>
      </c>
      <c r="D55" s="51">
        <f>+'2grid'!D55*CE$2</f>
        <v>0</v>
      </c>
      <c r="E55" s="51">
        <f>+'2grid'!E55*CF$2</f>
        <v>0</v>
      </c>
      <c r="F55" s="51">
        <f>+'2grid'!F55*CG$2</f>
        <v>0</v>
      </c>
      <c r="G55" s="51">
        <f>+'2grid'!G55*CH$2</f>
        <v>0</v>
      </c>
      <c r="H55" s="51">
        <f>+'2grid'!H55*CI$2</f>
        <v>0</v>
      </c>
      <c r="I55" s="51">
        <f>+'2grid'!I55*CJ$2</f>
        <v>0</v>
      </c>
      <c r="J55" s="51">
        <f>+'2grid'!J55*CK$2</f>
        <v>0</v>
      </c>
      <c r="K55" s="51">
        <f>+'2grid'!K55*CL$2</f>
        <v>0</v>
      </c>
      <c r="L55" s="51">
        <f>+'2grid'!L55*CM$2</f>
        <v>0</v>
      </c>
      <c r="M55" s="51">
        <f>+'2grid'!M55*CN$2</f>
        <v>0</v>
      </c>
      <c r="N55" s="51">
        <f>+'2grid'!N55*CO$2</f>
        <v>0</v>
      </c>
      <c r="O55" s="51">
        <f>+'2grid'!O55*CP$2</f>
        <v>0</v>
      </c>
      <c r="P55" s="51">
        <f>+'2grid'!P55*CQ$2</f>
        <v>0</v>
      </c>
      <c r="Q55" s="51">
        <f>+'2grid'!Q55*CR$2</f>
        <v>0</v>
      </c>
      <c r="R55" s="51">
        <f>+'2grid'!R55*CS$2</f>
        <v>0</v>
      </c>
      <c r="S55" s="51">
        <f>+'2grid'!S55*CT$2</f>
        <v>0</v>
      </c>
      <c r="T55" s="51">
        <f>+'2grid'!T55*CU$2</f>
        <v>0</v>
      </c>
      <c r="U55" s="51">
        <f>+'2grid'!U55*CV$2</f>
        <v>0</v>
      </c>
      <c r="V55" s="51">
        <f>+'2grid'!V55*CW$2</f>
        <v>0</v>
      </c>
      <c r="W55" s="51">
        <f>+'2grid'!W55*CX$2</f>
        <v>0</v>
      </c>
      <c r="X55" s="51">
        <f>+'2grid'!X55*CY$2</f>
        <v>0</v>
      </c>
      <c r="Y55" s="51">
        <f>+'2grid'!Y55*CZ$2</f>
        <v>0</v>
      </c>
      <c r="Z55" s="51">
        <f>+'2grid'!Z55*DA$2</f>
        <v>0</v>
      </c>
      <c r="AA55" s="51">
        <f>+'2grid'!AA55*DB$2</f>
        <v>0</v>
      </c>
      <c r="AB55" s="51">
        <f>+'2grid'!AB55*DC$2</f>
        <v>0</v>
      </c>
      <c r="AC55" s="51">
        <f>+'2grid'!AC55*DD$2</f>
        <v>1.9188299205911186E-7</v>
      </c>
      <c r="AD55" s="51">
        <f>+'2grid'!AD55*DE$2</f>
        <v>4.4001848914845408E-7</v>
      </c>
      <c r="AE55" s="51">
        <f>+'2grid'!AE55*DF$2</f>
        <v>1.0088487336510245E-6</v>
      </c>
      <c r="AF55" s="51">
        <f>+'2grid'!AF55*DG$2</f>
        <v>2.3125955030305931E-6</v>
      </c>
      <c r="AG55" s="51">
        <f>+'2grid'!AG55*DH$2</f>
        <v>5.3001665438852155E-6</v>
      </c>
      <c r="AH55" s="51">
        <f>+'2grid'!AH55*DI$2</f>
        <v>1.2144879075837151E-5</v>
      </c>
      <c r="AI55" s="51">
        <f>+'2grid'!AI55*DJ$2</f>
        <v>2.7823274022639094E-5</v>
      </c>
      <c r="AJ55" s="51">
        <f>+'2grid'!AJ55*DK$2</f>
        <v>6.3728257263889862E-5</v>
      </c>
      <c r="AK55" s="51">
        <f>+'2grid'!AK55*DL$2</f>
        <v>1.4593582566021574E-4</v>
      </c>
      <c r="AL55" s="51">
        <f>+'2grid'!AL55*DM$2</f>
        <v>3.3411428152073001E-4</v>
      </c>
      <c r="AM55" s="51">
        <f>+'2grid'!AM55*DN$2</f>
        <v>7.647657821459469E-4</v>
      </c>
      <c r="AN55" s="51">
        <f>+'2grid'!AN55*DO$2</f>
        <v>1.750084638379913E-3</v>
      </c>
      <c r="AO55" s="51">
        <f>+'2grid'!AO55*DP$2</f>
        <v>4.0039036264312737E-3</v>
      </c>
      <c r="AP55" s="51">
        <f>+'2grid'!AP55*DQ$2</f>
        <v>9.8872163995065675E-3</v>
      </c>
      <c r="AQ55" s="51">
        <f>+'2grid'!AQ55*DR$2</f>
        <v>2.4319362918141154E-2</v>
      </c>
      <c r="AR55" s="51">
        <f>+'2grid'!AR55*DS$2</f>
        <v>5.9801712093789719E-2</v>
      </c>
      <c r="AS55" s="51">
        <f>+'2grid'!AS55*DT$2</f>
        <v>0.12479951729994453</v>
      </c>
      <c r="AT55" s="51">
        <f>+'2grid'!AT55*DU$2</f>
        <v>0.25950379821339964</v>
      </c>
      <c r="AU55" s="51">
        <f>+'2grid'!AU55*DV$2</f>
        <v>0.54575918796383416</v>
      </c>
      <c r="AV55" s="51">
        <f>+'2grid'!AV55*DW$2</f>
        <v>1.1489667115028086</v>
      </c>
      <c r="AW55" s="51">
        <f>+'2grid'!AW55*DX$2</f>
        <v>2.4181059617087173</v>
      </c>
      <c r="AX55" s="51">
        <f>+'2grid'!AX55*DY$2</f>
        <v>6.3132751910962872</v>
      </c>
      <c r="AY55" s="51">
        <f>+'2grid'!AY55*DZ$2</f>
        <v>17.225301813231823</v>
      </c>
      <c r="AZ55" s="51">
        <f>+'2grid'!AZ55*EA$2</f>
        <v>13.988000000000001</v>
      </c>
      <c r="BA55" s="51">
        <f>+'2grid'!BA55*EB$2</f>
        <v>11.748000000000001</v>
      </c>
      <c r="BB55" s="51">
        <f>+'2grid'!BB55*EC$2</f>
        <v>53</v>
      </c>
      <c r="BC55" s="51">
        <f>+'2grid'!BC55*ED$2</f>
        <v>157.80000000000001</v>
      </c>
      <c r="BD55" s="51">
        <f>+'2grid'!BD55*EE$2</f>
        <v>203.89320000000001</v>
      </c>
      <c r="BE55" s="51">
        <f>+'2grid'!BE55*EF$2</f>
        <v>152.65874400000001</v>
      </c>
      <c r="BF55" s="51">
        <f>+'2grid'!BF55*EG$2</f>
        <v>159.23308799999998</v>
      </c>
      <c r="BG55" s="51">
        <f>+'2grid'!BG55*EH$2</f>
        <v>204.11220000000003</v>
      </c>
      <c r="BH55" s="51">
        <f>+'2grid'!BH55*EI$2</f>
        <v>187.53209999999999</v>
      </c>
      <c r="BI55" s="51">
        <f>+'2grid'!BI55*EJ$2</f>
        <v>201.90389999999999</v>
      </c>
      <c r="BJ55" s="51">
        <f>+'2grid'!BJ55*EK$2</f>
        <v>208.69200000000001</v>
      </c>
      <c r="BK55" s="51">
        <f>+'2grid'!BK55*EL$2</f>
        <v>160.98251999999999</v>
      </c>
      <c r="BL55" s="51">
        <f>+'2grid'!BL55*EM$2</f>
        <v>129.74093999999999</v>
      </c>
      <c r="BM55" s="51">
        <f>+'2grid'!BM55*EN$2</f>
        <v>145.68558000000002</v>
      </c>
      <c r="BN55" s="51">
        <f>+'2grid'!BN55*EO$2</f>
        <v>138.82097999999999</v>
      </c>
      <c r="BO55" s="51">
        <f>+'2grid'!BO55*EP$2</f>
        <v>158.62428</v>
      </c>
      <c r="BP55" s="51">
        <f>+'2grid'!BP55*EQ$2</f>
        <v>220.06602000000001</v>
      </c>
      <c r="BQ55" s="51">
        <f>+'2grid'!BQ55*ER$2</f>
        <v>179.95758000000001</v>
      </c>
      <c r="BR55" s="51">
        <f>+'2grid'!BR55*ES$2</f>
        <v>212.20692</v>
      </c>
      <c r="BS55" s="51">
        <f>+'2grid'!BS55*ET$2</f>
        <v>227.63938400000166</v>
      </c>
      <c r="BT55" s="51">
        <f>+'2grid'!BT55*EU$2</f>
        <v>246.02567733333788</v>
      </c>
      <c r="BU55" s="51">
        <f>+'2grid'!BU55*EV$2</f>
        <v>256.61761875555646</v>
      </c>
      <c r="BV55" s="51">
        <f>+'2grid'!BV55*EW$2</f>
        <v>263.39167499259435</v>
      </c>
      <c r="BW55" s="51">
        <f>+'2grid'!BW55*EX$2</f>
        <v>287.85202896988187</v>
      </c>
      <c r="BX55" s="51">
        <f>+'2grid'!BX55*EY$2</f>
        <v>298.56298660016984</v>
      </c>
      <c r="BY55" s="51">
        <f>+'2grid'!BY55*EZ$2</f>
        <v>312.03534085667349</v>
      </c>
      <c r="BZ55" s="51">
        <f>+'2grid'!BZ55*FA$2</f>
        <v>325.4486987641493</v>
      </c>
      <c r="CA55" s="51">
        <f>+'2grid'!CA55*FB$2</f>
        <v>340.73112701638848</v>
      </c>
    </row>
    <row r="56" spans="1:79" x14ac:dyDescent="0.2">
      <c r="A56" s="9">
        <v>196</v>
      </c>
      <c r="B56" s="51">
        <f>+'2grid'!B56*CC$2</f>
        <v>0</v>
      </c>
      <c r="C56" s="51">
        <f>+'2grid'!C56*CD$2</f>
        <v>0</v>
      </c>
      <c r="D56" s="51">
        <f>+'2grid'!D56*CE$2</f>
        <v>0</v>
      </c>
      <c r="E56" s="51">
        <f>+'2grid'!E56*CF$2</f>
        <v>0</v>
      </c>
      <c r="F56" s="51">
        <f>+'2grid'!F56*CG$2</f>
        <v>0</v>
      </c>
      <c r="G56" s="51">
        <f>+'2grid'!G56*CH$2</f>
        <v>0</v>
      </c>
      <c r="H56" s="51">
        <f>+'2grid'!H56*CI$2</f>
        <v>0</v>
      </c>
      <c r="I56" s="51">
        <f>+'2grid'!I56*CJ$2</f>
        <v>0</v>
      </c>
      <c r="J56" s="51">
        <f>+'2grid'!J56*CK$2</f>
        <v>0</v>
      </c>
      <c r="K56" s="51">
        <f>+'2grid'!K56*CL$2</f>
        <v>0</v>
      </c>
      <c r="L56" s="51">
        <f>+'2grid'!L56*CM$2</f>
        <v>0</v>
      </c>
      <c r="M56" s="51">
        <f>+'2grid'!M56*CN$2</f>
        <v>0</v>
      </c>
      <c r="N56" s="51">
        <f>+'2grid'!N56*CO$2</f>
        <v>0</v>
      </c>
      <c r="O56" s="51">
        <f>+'2grid'!O56*CP$2</f>
        <v>0</v>
      </c>
      <c r="P56" s="51">
        <f>+'2grid'!P56*CQ$2</f>
        <v>0</v>
      </c>
      <c r="Q56" s="51">
        <f>+'2grid'!Q56*CR$2</f>
        <v>0</v>
      </c>
      <c r="R56" s="51">
        <f>+'2grid'!R56*CS$2</f>
        <v>0</v>
      </c>
      <c r="S56" s="51">
        <f>+'2grid'!S56*CT$2</f>
        <v>0</v>
      </c>
      <c r="T56" s="51">
        <f>+'2grid'!T56*CU$2</f>
        <v>0</v>
      </c>
      <c r="U56" s="51">
        <f>+'2grid'!U56*CV$2</f>
        <v>0</v>
      </c>
      <c r="V56" s="51">
        <f>+'2grid'!V56*CW$2</f>
        <v>0</v>
      </c>
      <c r="W56" s="51">
        <f>+'2grid'!W56*CX$2</f>
        <v>0</v>
      </c>
      <c r="X56" s="51">
        <f>+'2grid'!X56*CY$2</f>
        <v>0</v>
      </c>
      <c r="Y56" s="51">
        <f>+'2grid'!Y56*CZ$2</f>
        <v>0</v>
      </c>
      <c r="Z56" s="51">
        <f>+'2grid'!Z56*DA$2</f>
        <v>0</v>
      </c>
      <c r="AA56" s="51">
        <f>+'2grid'!AA56*DB$2</f>
        <v>0</v>
      </c>
      <c r="AB56" s="51">
        <f>+'2grid'!AB56*DC$2</f>
        <v>0</v>
      </c>
      <c r="AC56" s="51">
        <f>+'2grid'!AC56*DD$2</f>
        <v>0</v>
      </c>
      <c r="AD56" s="51">
        <f>+'2grid'!AD56*DE$2</f>
        <v>0</v>
      </c>
      <c r="AE56" s="51">
        <f>+'2grid'!AE56*DF$2</f>
        <v>0</v>
      </c>
      <c r="AF56" s="51">
        <f>+'2grid'!AF56*DG$2</f>
        <v>0</v>
      </c>
      <c r="AG56" s="51">
        <f>+'2grid'!AG56*DH$2</f>
        <v>0</v>
      </c>
      <c r="AH56" s="51">
        <f>+'2grid'!AH56*DI$2</f>
        <v>0</v>
      </c>
      <c r="AI56" s="51">
        <f>+'2grid'!AI56*DJ$2</f>
        <v>0</v>
      </c>
      <c r="AJ56" s="51">
        <f>+'2grid'!AJ56*DK$2</f>
        <v>0</v>
      </c>
      <c r="AK56" s="51">
        <f>+'2grid'!AK56*DL$2</f>
        <v>0</v>
      </c>
      <c r="AL56" s="51">
        <f>+'2grid'!AL56*DM$2</f>
        <v>0</v>
      </c>
      <c r="AM56" s="51">
        <f>+'2grid'!AM56*DN$2</f>
        <v>0</v>
      </c>
      <c r="AN56" s="51">
        <f>+'2grid'!AN56*DO$2</f>
        <v>0</v>
      </c>
      <c r="AO56" s="51">
        <f>+'2grid'!AO56*DP$2</f>
        <v>0</v>
      </c>
      <c r="AP56" s="51">
        <f>+'2grid'!AP56*DQ$2</f>
        <v>0</v>
      </c>
      <c r="AQ56" s="51">
        <f>+'2grid'!AQ56*DR$2</f>
        <v>0</v>
      </c>
      <c r="AR56" s="51">
        <f>+'2grid'!AR56*DS$2</f>
        <v>0</v>
      </c>
      <c r="AS56" s="51">
        <f>+'2grid'!AS56*DT$2</f>
        <v>0</v>
      </c>
      <c r="AT56" s="51">
        <f>+'2grid'!AT56*DU$2</f>
        <v>0</v>
      </c>
      <c r="AU56" s="51">
        <f>+'2grid'!AU56*DV$2</f>
        <v>0</v>
      </c>
      <c r="AV56" s="51">
        <f>+'2grid'!AV56*DW$2</f>
        <v>0</v>
      </c>
      <c r="AW56" s="51">
        <f>+'2grid'!AW56*DX$2</f>
        <v>0</v>
      </c>
      <c r="AX56" s="51">
        <f>+'2grid'!AX56*DY$2</f>
        <v>0</v>
      </c>
      <c r="AY56" s="51">
        <f>+'2grid'!AY56*DZ$2</f>
        <v>0</v>
      </c>
      <c r="AZ56" s="51">
        <f>+'2grid'!AZ56*EA$2</f>
        <v>0</v>
      </c>
      <c r="BA56" s="51">
        <f>+'2grid'!BA56*EB$2</f>
        <v>0</v>
      </c>
      <c r="BB56" s="51">
        <f>+'2grid'!BB56*EC$2</f>
        <v>0</v>
      </c>
      <c r="BC56" s="51">
        <f>+'2grid'!BC56*ED$2</f>
        <v>0</v>
      </c>
      <c r="BD56" s="51">
        <f>+'2grid'!BD56*EE$2</f>
        <v>0</v>
      </c>
      <c r="BE56" s="51">
        <f>+'2grid'!BE56*EF$2</f>
        <v>0</v>
      </c>
      <c r="BF56" s="51">
        <f>+'2grid'!BF56*EG$2</f>
        <v>0</v>
      </c>
      <c r="BG56" s="51">
        <f>+'2grid'!BG56*EH$2</f>
        <v>0</v>
      </c>
      <c r="BH56" s="51">
        <f>+'2grid'!BH56*EI$2</f>
        <v>0</v>
      </c>
      <c r="BI56" s="51">
        <f>+'2grid'!BI56*EJ$2</f>
        <v>0</v>
      </c>
      <c r="BJ56" s="51">
        <f>+'2grid'!BJ56*EK$2</f>
        <v>0</v>
      </c>
      <c r="BK56" s="51">
        <f>+'2grid'!BK56*EL$2</f>
        <v>0</v>
      </c>
      <c r="BL56" s="51">
        <f>+'2grid'!BL56*EM$2</f>
        <v>0</v>
      </c>
      <c r="BM56" s="51">
        <f>+'2grid'!BM56*EN$2</f>
        <v>0</v>
      </c>
      <c r="BN56" s="51">
        <f>+'2grid'!BN56*EO$2</f>
        <v>0</v>
      </c>
      <c r="BO56" s="51">
        <f>+'2grid'!BO56*EP$2</f>
        <v>0</v>
      </c>
      <c r="BP56" s="51">
        <f>+'2grid'!BP56*EQ$2</f>
        <v>0</v>
      </c>
      <c r="BQ56" s="51">
        <f>+'2grid'!BQ56*ER$2</f>
        <v>0</v>
      </c>
      <c r="BR56" s="51">
        <f>+'2grid'!BR56*ES$2</f>
        <v>0</v>
      </c>
      <c r="BS56" s="51">
        <f>+'2grid'!BS56*ET$2</f>
        <v>0</v>
      </c>
      <c r="BT56" s="51">
        <f>+'2grid'!BT56*EU$2</f>
        <v>0</v>
      </c>
      <c r="BU56" s="51">
        <f>+'2grid'!BU56*EV$2</f>
        <v>0</v>
      </c>
      <c r="BV56" s="51">
        <f>+'2grid'!BV56*EW$2</f>
        <v>0</v>
      </c>
      <c r="BW56" s="51">
        <f>+'2grid'!BW56*EX$2</f>
        <v>0</v>
      </c>
      <c r="BX56" s="51">
        <f>+'2grid'!BX56*EY$2</f>
        <v>0</v>
      </c>
      <c r="BY56" s="51">
        <f>+'2grid'!BY56*EZ$2</f>
        <v>0</v>
      </c>
      <c r="BZ56" s="51">
        <f>+'2grid'!BZ56*FA$2</f>
        <v>0</v>
      </c>
      <c r="CA56" s="51">
        <f>+'2grid'!CA56*FB$2</f>
        <v>0</v>
      </c>
    </row>
    <row r="57" spans="1:79" x14ac:dyDescent="0.2">
      <c r="A57" s="9">
        <v>203</v>
      </c>
      <c r="B57" s="51">
        <f>+'2grid'!B57*CC$2</f>
        <v>0</v>
      </c>
      <c r="C57" s="51">
        <f>+'2grid'!C57*CD$2</f>
        <v>0</v>
      </c>
      <c r="D57" s="51">
        <f>+'2grid'!D57*CE$2</f>
        <v>0</v>
      </c>
      <c r="E57" s="51">
        <f>+'2grid'!E57*CF$2</f>
        <v>0</v>
      </c>
      <c r="F57" s="51">
        <f>+'2grid'!F57*CG$2</f>
        <v>0</v>
      </c>
      <c r="G57" s="51">
        <f>+'2grid'!G57*CH$2</f>
        <v>0</v>
      </c>
      <c r="H57" s="51">
        <f>+'2grid'!H57*CI$2</f>
        <v>0</v>
      </c>
      <c r="I57" s="51">
        <f>+'2grid'!I57*CJ$2</f>
        <v>0</v>
      </c>
      <c r="J57" s="51">
        <f>+'2grid'!J57*CK$2</f>
        <v>0</v>
      </c>
      <c r="K57" s="51">
        <f>+'2grid'!K57*CL$2</f>
        <v>0</v>
      </c>
      <c r="L57" s="51">
        <f>+'2grid'!L57*CM$2</f>
        <v>0</v>
      </c>
      <c r="M57" s="51">
        <f>+'2grid'!M57*CN$2</f>
        <v>0</v>
      </c>
      <c r="N57" s="51">
        <f>+'2grid'!N57*CO$2</f>
        <v>0</v>
      </c>
      <c r="O57" s="51">
        <f>+'2grid'!O57*CP$2</f>
        <v>0</v>
      </c>
      <c r="P57" s="51">
        <f>+'2grid'!P57*CQ$2</f>
        <v>0</v>
      </c>
      <c r="Q57" s="51">
        <f>+'2grid'!Q57*CR$2</f>
        <v>0</v>
      </c>
      <c r="R57" s="51">
        <f>+'2grid'!R57*CS$2</f>
        <v>0</v>
      </c>
      <c r="S57" s="51">
        <f>+'2grid'!S57*CT$2</f>
        <v>0</v>
      </c>
      <c r="T57" s="51">
        <f>+'2grid'!T57*CU$2</f>
        <v>0</v>
      </c>
      <c r="U57" s="51">
        <f>+'2grid'!U57*CV$2</f>
        <v>0</v>
      </c>
      <c r="V57" s="51">
        <f>+'2grid'!V57*CW$2</f>
        <v>0</v>
      </c>
      <c r="W57" s="51">
        <f>+'2grid'!W57*CX$2</f>
        <v>0</v>
      </c>
      <c r="X57" s="51">
        <f>+'2grid'!X57*CY$2</f>
        <v>0</v>
      </c>
      <c r="Y57" s="51">
        <f>+'2grid'!Y57*CZ$2</f>
        <v>0</v>
      </c>
      <c r="Z57" s="51">
        <f>+'2grid'!Z57*DA$2</f>
        <v>0</v>
      </c>
      <c r="AA57" s="51">
        <f>+'2grid'!AA57*DB$2</f>
        <v>0</v>
      </c>
      <c r="AB57" s="51">
        <f>+'2grid'!AB57*DC$2</f>
        <v>0</v>
      </c>
      <c r="AC57" s="51">
        <f>+'2grid'!AC57*DD$2</f>
        <v>0</v>
      </c>
      <c r="AD57" s="51">
        <f>+'2grid'!AD57*DE$2</f>
        <v>0</v>
      </c>
      <c r="AE57" s="51">
        <f>+'2grid'!AE57*DF$2</f>
        <v>0</v>
      </c>
      <c r="AF57" s="51">
        <f>+'2grid'!AF57*DG$2</f>
        <v>0</v>
      </c>
      <c r="AG57" s="51">
        <f>+'2grid'!AG57*DH$2</f>
        <v>0</v>
      </c>
      <c r="AH57" s="51">
        <f>+'2grid'!AH57*DI$2</f>
        <v>0</v>
      </c>
      <c r="AI57" s="51">
        <f>+'2grid'!AI57*DJ$2</f>
        <v>0</v>
      </c>
      <c r="AJ57" s="51">
        <f>+'2grid'!AJ57*DK$2</f>
        <v>0</v>
      </c>
      <c r="AK57" s="51">
        <f>+'2grid'!AK57*DL$2</f>
        <v>0</v>
      </c>
      <c r="AL57" s="51">
        <f>+'2grid'!AL57*DM$2</f>
        <v>0</v>
      </c>
      <c r="AM57" s="51">
        <f>+'2grid'!AM57*DN$2</f>
        <v>0</v>
      </c>
      <c r="AN57" s="51">
        <f>+'2grid'!AN57*DO$2</f>
        <v>0</v>
      </c>
      <c r="AO57" s="51">
        <f>+'2grid'!AO57*DP$2</f>
        <v>0</v>
      </c>
      <c r="AP57" s="51">
        <f>+'2grid'!AP57*DQ$2</f>
        <v>0</v>
      </c>
      <c r="AQ57" s="51">
        <f>+'2grid'!AQ57*DR$2</f>
        <v>0</v>
      </c>
      <c r="AR57" s="51">
        <f>+'2grid'!AR57*DS$2</f>
        <v>0</v>
      </c>
      <c r="AS57" s="51">
        <f>+'2grid'!AS57*DT$2</f>
        <v>0</v>
      </c>
      <c r="AT57" s="51">
        <f>+'2grid'!AT57*DU$2</f>
        <v>0</v>
      </c>
      <c r="AU57" s="51">
        <f>+'2grid'!AU57*DV$2</f>
        <v>0</v>
      </c>
      <c r="AV57" s="51">
        <f>+'2grid'!AV57*DW$2</f>
        <v>0</v>
      </c>
      <c r="AW57" s="51">
        <f>+'2grid'!AW57*DX$2</f>
        <v>0</v>
      </c>
      <c r="AX57" s="51">
        <f>+'2grid'!AX57*DY$2</f>
        <v>0</v>
      </c>
      <c r="AY57" s="51">
        <f>+'2grid'!AY57*DZ$2</f>
        <v>0</v>
      </c>
      <c r="AZ57" s="51">
        <f>+'2grid'!AZ57*EA$2</f>
        <v>0</v>
      </c>
      <c r="BA57" s="51">
        <f>+'2grid'!BA57*EB$2</f>
        <v>0</v>
      </c>
      <c r="BB57" s="51">
        <f>+'2grid'!BB57*EC$2</f>
        <v>0</v>
      </c>
      <c r="BC57" s="51">
        <f>+'2grid'!BC57*ED$2</f>
        <v>0</v>
      </c>
      <c r="BD57" s="51">
        <f>+'2grid'!BD57*EE$2</f>
        <v>0</v>
      </c>
      <c r="BE57" s="51">
        <f>+'2grid'!BE57*EF$2</f>
        <v>0</v>
      </c>
      <c r="BF57" s="51">
        <f>+'2grid'!BF57*EG$2</f>
        <v>0</v>
      </c>
      <c r="BG57" s="51">
        <f>+'2grid'!BG57*EH$2</f>
        <v>0</v>
      </c>
      <c r="BH57" s="51">
        <f>+'2grid'!BH57*EI$2</f>
        <v>0</v>
      </c>
      <c r="BI57" s="51">
        <f>+'2grid'!BI57*EJ$2</f>
        <v>0</v>
      </c>
      <c r="BJ57" s="51">
        <f>+'2grid'!BJ57*EK$2</f>
        <v>0</v>
      </c>
      <c r="BK57" s="51">
        <f>+'2grid'!BK57*EL$2</f>
        <v>0</v>
      </c>
      <c r="BL57" s="51">
        <f>+'2grid'!BL57*EM$2</f>
        <v>0</v>
      </c>
      <c r="BM57" s="51">
        <f>+'2grid'!BM57*EN$2</f>
        <v>0</v>
      </c>
      <c r="BN57" s="51">
        <f>+'2grid'!BN57*EO$2</f>
        <v>0</v>
      </c>
      <c r="BO57" s="51">
        <f>+'2grid'!BO57*EP$2</f>
        <v>0</v>
      </c>
      <c r="BP57" s="51">
        <f>+'2grid'!BP57*EQ$2</f>
        <v>0</v>
      </c>
      <c r="BQ57" s="51">
        <f>+'2grid'!BQ57*ER$2</f>
        <v>0</v>
      </c>
      <c r="BR57" s="51">
        <f>+'2grid'!BR57*ES$2</f>
        <v>0</v>
      </c>
      <c r="BS57" s="51">
        <f>+'2grid'!BS57*ET$2</f>
        <v>0</v>
      </c>
      <c r="BT57" s="51">
        <f>+'2grid'!BT57*EU$2</f>
        <v>0</v>
      </c>
      <c r="BU57" s="51">
        <f>+'2grid'!BU57*EV$2</f>
        <v>0</v>
      </c>
      <c r="BV57" s="51">
        <f>+'2grid'!BV57*EW$2</f>
        <v>0</v>
      </c>
      <c r="BW57" s="51">
        <f>+'2grid'!BW57*EX$2</f>
        <v>0</v>
      </c>
      <c r="BX57" s="51">
        <f>+'2grid'!BX57*EY$2</f>
        <v>0</v>
      </c>
      <c r="BY57" s="51">
        <f>+'2grid'!BY57*EZ$2</f>
        <v>0</v>
      </c>
      <c r="BZ57" s="51">
        <f>+'2grid'!BZ57*FA$2</f>
        <v>0</v>
      </c>
      <c r="CA57" s="51">
        <f>+'2grid'!CA57*FB$2</f>
        <v>0</v>
      </c>
    </row>
    <row r="58" spans="1:79" x14ac:dyDescent="0.2">
      <c r="A58" s="9">
        <v>204</v>
      </c>
      <c r="B58" s="51">
        <f>+'2grid'!B58*CC$2</f>
        <v>0</v>
      </c>
      <c r="C58" s="51">
        <f>+'2grid'!C58*CD$2</f>
        <v>0</v>
      </c>
      <c r="D58" s="51">
        <f>+'2grid'!D58*CE$2</f>
        <v>1.3054859829624327E-5</v>
      </c>
      <c r="E58" s="51">
        <f>+'2grid'!E58*CF$2</f>
        <v>3.2074440098645981E-5</v>
      </c>
      <c r="F58" s="51">
        <f>+'2grid'!F58*CG$2</f>
        <v>7.8779326558077833E-5</v>
      </c>
      <c r="G58" s="51">
        <f>+'2grid'!G58*CH$2</f>
        <v>1.9343138217385185E-4</v>
      </c>
      <c r="H58" s="51">
        <f>+'2grid'!H58*CI$2</f>
        <v>4.7478611988127276E-4</v>
      </c>
      <c r="I58" s="51">
        <f>+'2grid'!I58*CJ$2</f>
        <v>1.1649844608197894E-3</v>
      </c>
      <c r="J58" s="51">
        <f>+'2grid'!J58*CK$2</f>
        <v>2.8575090548409931E-3</v>
      </c>
      <c r="K58" s="51">
        <f>+'2grid'!K58*CL$2</f>
        <v>7.0063923940812825E-3</v>
      </c>
      <c r="L58" s="51">
        <f>+'2grid'!L58*CM$2</f>
        <v>1.7172530377650205E-2</v>
      </c>
      <c r="M58" s="51">
        <f>+'2grid'!M58*CN$2</f>
        <v>2.8745950010318658E-2</v>
      </c>
      <c r="N58" s="51">
        <f>+'2grid'!N58*CO$2</f>
        <v>4.809133117044706E-2</v>
      </c>
      <c r="O58" s="51">
        <f>+'2grid'!O58*CP$2</f>
        <v>8.0406670105086064E-2</v>
      </c>
      <c r="P58" s="51">
        <f>+'2grid'!P58*CQ$2</f>
        <v>0.13435038549204253</v>
      </c>
      <c r="Q58" s="51">
        <f>+'2grid'!Q58*CR$2</f>
        <v>0.22433274015368887</v>
      </c>
      <c r="R58" s="51">
        <f>+'2grid'!R58*CS$2</f>
        <v>0.37431520071358371</v>
      </c>
      <c r="S58" s="51">
        <f>+'2grid'!S58*CT$2</f>
        <v>0.62410283954593582</v>
      </c>
      <c r="T58" s="51">
        <f>+'2grid'!T58*CU$2</f>
        <v>1.0397528192032897</v>
      </c>
      <c r="U58" s="51">
        <f>+'2grid'!U58*CV$2</f>
        <v>1.7307686679905689</v>
      </c>
      <c r="V58" s="51">
        <f>+'2grid'!V58*CW$2</f>
        <v>2.8784638827988145</v>
      </c>
      <c r="W58" s="51">
        <f>+'2grid'!W58*CX$2</f>
        <v>3.1884523009463788</v>
      </c>
      <c r="X58" s="51">
        <f>+'2grid'!X58*CY$2</f>
        <v>3.5282646776912303</v>
      </c>
      <c r="Y58" s="51">
        <f>+'2grid'!Y58*CZ$2</f>
        <v>3.9000958498132579</v>
      </c>
      <c r="Z58" s="51">
        <f>+'2grid'!Z58*DA$2</f>
        <v>4.2388753621911048</v>
      </c>
      <c r="AA58" s="51">
        <f>+'2grid'!AA58*DB$2</f>
        <v>4.5446032148247708</v>
      </c>
      <c r="AB58" s="51">
        <f>+'2grid'!AB58*DC$2</f>
        <v>4.5253230799739992</v>
      </c>
      <c r="AC58" s="51">
        <f>+'2grid'!AC58*DD$2</f>
        <v>4.1812910777307994</v>
      </c>
      <c r="AD58" s="51">
        <f>+'2grid'!AD58*DE$2</f>
        <v>3.8081912584871285</v>
      </c>
      <c r="AE58" s="51">
        <f>+'2grid'!AE58*DF$2</f>
        <v>3.4677500441109399</v>
      </c>
      <c r="AF58" s="51">
        <f>+'2grid'!AF58*DG$2</f>
        <v>3.1571507250915194</v>
      </c>
      <c r="AG58" s="51">
        <f>+'2grid'!AG58*DH$2</f>
        <v>2.8738166856602292</v>
      </c>
      <c r="AH58" s="51">
        <f>+'2grid'!AH58*DI$2</f>
        <v>2.6153911332119093</v>
      </c>
      <c r="AI58" s="51">
        <f>+'2grid'!AI58*DJ$2</f>
        <v>2.3797185256038031</v>
      </c>
      <c r="AJ58" s="51">
        <f>+'2grid'!AJ58*DK$2</f>
        <v>2.1648275550643294</v>
      </c>
      <c r="AK58" s="51">
        <f>+'2grid'!AK58*DL$2</f>
        <v>1.9689155591309062</v>
      </c>
      <c r="AL58" s="51">
        <f>+'2grid'!AL58*DM$2</f>
        <v>1.7903342397608242</v>
      </c>
      <c r="AM58" s="51">
        <f>+'2grid'!AM58*DN$2</f>
        <v>1.6275765816007488</v>
      </c>
      <c r="AN58" s="51">
        <f>+'2grid'!AN58*DO$2</f>
        <v>1.4792648694312136</v>
      </c>
      <c r="AO58" s="51">
        <f>+'2grid'!AO58*DP$2</f>
        <v>1.3651418961059538</v>
      </c>
      <c r="AP58" s="51">
        <f>+'2grid'!AP58*DQ$2</f>
        <v>1.2595059160501358</v>
      </c>
      <c r="AQ58" s="51">
        <f>+'2grid'!AQ58*DR$2</f>
        <v>1.1617418479696315</v>
      </c>
      <c r="AR58" s="51">
        <f>+'2grid'!AR58*DS$2</f>
        <v>1.0712783434146189</v>
      </c>
      <c r="AS58" s="51">
        <f>+'2grid'!AS58*DT$2</f>
        <v>0.98758472283535204</v>
      </c>
      <c r="AT58" s="51">
        <f>+'2grid'!AT58*DU$2</f>
        <v>0.99065918236683503</v>
      </c>
      <c r="AU58" s="51">
        <f>+'2grid'!AU58*DV$2</f>
        <v>0.99344780779221709</v>
      </c>
      <c r="AV58" s="51">
        <f>+'2grid'!AV58*DW$2</f>
        <v>0.9959376519220221</v>
      </c>
      <c r="AW58" s="51">
        <f>+'2grid'!AW58*DX$2</f>
        <v>0.99811535815800323</v>
      </c>
      <c r="AX58" s="51">
        <f>+'2grid'!AX58*DY$2</f>
        <v>1.0110778952769384</v>
      </c>
      <c r="AY58" s="51">
        <f>+'2grid'!AY58*DZ$2</f>
        <v>1.2044048774507705</v>
      </c>
      <c r="AZ58" s="51">
        <f>+'2grid'!AZ58*EA$2</f>
        <v>1.4346195366830579</v>
      </c>
      <c r="BA58" s="51">
        <f>+'2grid'!BA58*EB$2</f>
        <v>1.7087438645102293</v>
      </c>
      <c r="BB58" s="51">
        <f>+'2grid'!BB58*EC$2</f>
        <v>2.0351331420009475</v>
      </c>
      <c r="BC58" s="51">
        <f>+'2grid'!BC58*ED$2</f>
        <v>2.2355</v>
      </c>
      <c r="BD58" s="51">
        <f>+'2grid'!BD58*EE$2</f>
        <v>3.4451999999999998</v>
      </c>
      <c r="BE58" s="51">
        <f>+'2grid'!BE58*EF$2</f>
        <v>8.6682120000000005</v>
      </c>
      <c r="BF58" s="51">
        <f>+'2grid'!BF58*EG$2</f>
        <v>8.0554079999999999</v>
      </c>
      <c r="BG58" s="51">
        <f>+'2grid'!BG58*EH$2</f>
        <v>23.789460000000002</v>
      </c>
      <c r="BH58" s="51">
        <f>+'2grid'!BH58*EI$2</f>
        <v>27.034080000000003</v>
      </c>
      <c r="BI58" s="51">
        <f>+'2grid'!BI58*EJ$2</f>
        <v>30.354179999999999</v>
      </c>
      <c r="BJ58" s="51">
        <f>+'2grid'!BJ58*EK$2</f>
        <v>23.880240000000001</v>
      </c>
      <c r="BK58" s="51">
        <f>+'2grid'!BK58*EL$2</f>
        <v>25.249080000000003</v>
      </c>
      <c r="BL58" s="51">
        <f>+'2grid'!BL58*EM$2</f>
        <v>29.48208</v>
      </c>
      <c r="BM58" s="51">
        <f>+'2grid'!BM58*EN$2</f>
        <v>27.439019999999999</v>
      </c>
      <c r="BN58" s="51">
        <f>+'2grid'!BN58*EO$2</f>
        <v>27.870480000000001</v>
      </c>
      <c r="BO58" s="51">
        <f>+'2grid'!BO58*EP$2</f>
        <v>33.960900000000002</v>
      </c>
      <c r="BP58" s="51">
        <f>+'2grid'!BP58*EQ$2</f>
        <v>41.673120000000004</v>
      </c>
      <c r="BQ58" s="51">
        <f>+'2grid'!BQ58*ER$2</f>
        <v>47.999160000000003</v>
      </c>
      <c r="BR58" s="51">
        <f>+'2grid'!BR58*ES$2</f>
        <v>56.912939999999999</v>
      </c>
      <c r="BS58" s="51">
        <f>+'2grid'!BS58*ET$2</f>
        <v>60.856056000001921</v>
      </c>
      <c r="BT58" s="51">
        <f>+'2grid'!BT58*EU$2</f>
        <v>68.889780000002546</v>
      </c>
      <c r="BU58" s="51">
        <f>+'2grid'!BU58*EV$2</f>
        <v>75.82602480000304</v>
      </c>
      <c r="BV58" s="51">
        <f>+'2grid'!BV58*EW$2</f>
        <v>82.430796800004572</v>
      </c>
      <c r="BW58" s="51">
        <f>+'2grid'!BW58*EX$2</f>
        <v>89.178909173338113</v>
      </c>
      <c r="BX58" s="51">
        <f>+'2grid'!BX58*EY$2</f>
        <v>95.648115768894641</v>
      </c>
      <c r="BY58" s="51">
        <f>+'2grid'!BY58*EZ$2</f>
        <v>102.94819292682318</v>
      </c>
      <c r="BZ58" s="51">
        <f>+'2grid'!BZ58*FA$2</f>
        <v>109.47094823625612</v>
      </c>
      <c r="CA58" s="51">
        <f>+'2grid'!CA58*FB$2</f>
        <v>116.20843249994883</v>
      </c>
    </row>
    <row r="59" spans="1:79" x14ac:dyDescent="0.2">
      <c r="A59" s="9">
        <v>208</v>
      </c>
      <c r="B59" s="51">
        <f>+'2grid'!B59*CC$2</f>
        <v>0</v>
      </c>
      <c r="C59" s="51">
        <f>+'2grid'!C59*CD$2</f>
        <v>0</v>
      </c>
      <c r="D59" s="51">
        <f>+'2grid'!D59*CE$2</f>
        <v>0</v>
      </c>
      <c r="E59" s="51">
        <f>+'2grid'!E59*CF$2</f>
        <v>0</v>
      </c>
      <c r="F59" s="51">
        <f>+'2grid'!F59*CG$2</f>
        <v>0</v>
      </c>
      <c r="G59" s="51">
        <f>+'2grid'!G59*CH$2</f>
        <v>0</v>
      </c>
      <c r="H59" s="51">
        <f>+'2grid'!H59*CI$2</f>
        <v>0</v>
      </c>
      <c r="I59" s="51">
        <f>+'2grid'!I59*CJ$2</f>
        <v>0</v>
      </c>
      <c r="J59" s="51">
        <f>+'2grid'!J59*CK$2</f>
        <v>0</v>
      </c>
      <c r="K59" s="51">
        <f>+'2grid'!K59*CL$2</f>
        <v>0</v>
      </c>
      <c r="L59" s="51">
        <f>+'2grid'!L59*CM$2</f>
        <v>0</v>
      </c>
      <c r="M59" s="51">
        <f>+'2grid'!M59*CN$2</f>
        <v>0</v>
      </c>
      <c r="N59" s="51">
        <f>+'2grid'!N59*CO$2</f>
        <v>0</v>
      </c>
      <c r="O59" s="51">
        <f>+'2grid'!O59*CP$2</f>
        <v>0</v>
      </c>
      <c r="P59" s="51">
        <f>+'2grid'!P59*CQ$2</f>
        <v>0</v>
      </c>
      <c r="Q59" s="51">
        <f>+'2grid'!Q59*CR$2</f>
        <v>0</v>
      </c>
      <c r="R59" s="51">
        <f>+'2grid'!R59*CS$2</f>
        <v>0</v>
      </c>
      <c r="S59" s="51">
        <f>+'2grid'!S59*CT$2</f>
        <v>0</v>
      </c>
      <c r="T59" s="51">
        <f>+'2grid'!T59*CU$2</f>
        <v>0</v>
      </c>
      <c r="U59" s="51">
        <f>+'2grid'!U59*CV$2</f>
        <v>0</v>
      </c>
      <c r="V59" s="51">
        <f>+'2grid'!V59*CW$2</f>
        <v>0</v>
      </c>
      <c r="W59" s="51">
        <f>+'2grid'!W59*CX$2</f>
        <v>0</v>
      </c>
      <c r="X59" s="51">
        <f>+'2grid'!X59*CY$2</f>
        <v>0</v>
      </c>
      <c r="Y59" s="51">
        <f>+'2grid'!Y59*CZ$2</f>
        <v>0</v>
      </c>
      <c r="Z59" s="51">
        <f>+'2grid'!Z59*DA$2</f>
        <v>0</v>
      </c>
      <c r="AA59" s="51">
        <f>+'2grid'!AA59*DB$2</f>
        <v>0</v>
      </c>
      <c r="AB59" s="51">
        <f>+'2grid'!AB59*DC$2</f>
        <v>0</v>
      </c>
      <c r="AC59" s="51">
        <f>+'2grid'!AC59*DD$2</f>
        <v>0</v>
      </c>
      <c r="AD59" s="51">
        <f>+'2grid'!AD59*DE$2</f>
        <v>0</v>
      </c>
      <c r="AE59" s="51">
        <f>+'2grid'!AE59*DF$2</f>
        <v>0</v>
      </c>
      <c r="AF59" s="51">
        <f>+'2grid'!AF59*DG$2</f>
        <v>0</v>
      </c>
      <c r="AG59" s="51">
        <f>+'2grid'!AG59*DH$2</f>
        <v>0</v>
      </c>
      <c r="AH59" s="51">
        <f>+'2grid'!AH59*DI$2</f>
        <v>0</v>
      </c>
      <c r="AI59" s="51">
        <f>+'2grid'!AI59*DJ$2</f>
        <v>0</v>
      </c>
      <c r="AJ59" s="51">
        <f>+'2grid'!AJ59*DK$2</f>
        <v>0</v>
      </c>
      <c r="AK59" s="51">
        <f>+'2grid'!AK59*DL$2</f>
        <v>0</v>
      </c>
      <c r="AL59" s="51">
        <f>+'2grid'!AL59*DM$2</f>
        <v>0</v>
      </c>
      <c r="AM59" s="51">
        <f>+'2grid'!AM59*DN$2</f>
        <v>0</v>
      </c>
      <c r="AN59" s="51">
        <f>+'2grid'!AN59*DO$2</f>
        <v>0</v>
      </c>
      <c r="AO59" s="51">
        <f>+'2grid'!AO59*DP$2</f>
        <v>0</v>
      </c>
      <c r="AP59" s="51">
        <f>+'2grid'!AP59*DQ$2</f>
        <v>0</v>
      </c>
      <c r="AQ59" s="51">
        <f>+'2grid'!AQ59*DR$2</f>
        <v>0</v>
      </c>
      <c r="AR59" s="51">
        <f>+'2grid'!AR59*DS$2</f>
        <v>0</v>
      </c>
      <c r="AS59" s="51">
        <f>+'2grid'!AS59*DT$2</f>
        <v>0</v>
      </c>
      <c r="AT59" s="51">
        <f>+'2grid'!AT59*DU$2</f>
        <v>0</v>
      </c>
      <c r="AU59" s="51">
        <f>+'2grid'!AU59*DV$2</f>
        <v>0</v>
      </c>
      <c r="AV59" s="51">
        <f>+'2grid'!AV59*DW$2</f>
        <v>0</v>
      </c>
      <c r="AW59" s="51">
        <f>+'2grid'!AW59*DX$2</f>
        <v>0</v>
      </c>
      <c r="AX59" s="51">
        <f>+'2grid'!AX59*DY$2</f>
        <v>0</v>
      </c>
      <c r="AY59" s="51">
        <f>+'2grid'!AY59*DZ$2</f>
        <v>0</v>
      </c>
      <c r="AZ59" s="51">
        <f>+'2grid'!AZ59*EA$2</f>
        <v>0</v>
      </c>
      <c r="BA59" s="51">
        <f>+'2grid'!BA59*EB$2</f>
        <v>0</v>
      </c>
      <c r="BB59" s="51">
        <f>+'2grid'!BB59*EC$2</f>
        <v>0</v>
      </c>
      <c r="BC59" s="51">
        <f>+'2grid'!BC59*ED$2</f>
        <v>0</v>
      </c>
      <c r="BD59" s="51">
        <f>+'2grid'!BD59*EE$2</f>
        <v>0</v>
      </c>
      <c r="BE59" s="51">
        <f>+'2grid'!BE59*EF$2</f>
        <v>0</v>
      </c>
      <c r="BF59" s="51">
        <f>+'2grid'!BF59*EG$2</f>
        <v>0</v>
      </c>
      <c r="BG59" s="51">
        <f>+'2grid'!BG59*EH$2</f>
        <v>0</v>
      </c>
      <c r="BH59" s="51">
        <f>+'2grid'!BH59*EI$2</f>
        <v>0</v>
      </c>
      <c r="BI59" s="51">
        <f>+'2grid'!BI59*EJ$2</f>
        <v>0</v>
      </c>
      <c r="BJ59" s="51">
        <f>+'2grid'!BJ59*EK$2</f>
        <v>0</v>
      </c>
      <c r="BK59" s="51">
        <f>+'2grid'!BK59*EL$2</f>
        <v>0</v>
      </c>
      <c r="BL59" s="51">
        <f>+'2grid'!BL59*EM$2</f>
        <v>0</v>
      </c>
      <c r="BM59" s="51">
        <f>+'2grid'!BM59*EN$2</f>
        <v>0</v>
      </c>
      <c r="BN59" s="51">
        <f>+'2grid'!BN59*EO$2</f>
        <v>0</v>
      </c>
      <c r="BO59" s="51">
        <f>+'2grid'!BO59*EP$2</f>
        <v>0</v>
      </c>
      <c r="BP59" s="51">
        <f>+'2grid'!BP59*EQ$2</f>
        <v>0</v>
      </c>
      <c r="BQ59" s="51">
        <f>+'2grid'!BQ59*ER$2</f>
        <v>0</v>
      </c>
      <c r="BR59" s="51">
        <f>+'2grid'!BR59*ES$2</f>
        <v>0</v>
      </c>
      <c r="BS59" s="51">
        <f>+'2grid'!BS59*ET$2</f>
        <v>0</v>
      </c>
      <c r="BT59" s="51">
        <f>+'2grid'!BT59*EU$2</f>
        <v>0</v>
      </c>
      <c r="BU59" s="51">
        <f>+'2grid'!BU59*EV$2</f>
        <v>0</v>
      </c>
      <c r="BV59" s="51">
        <f>+'2grid'!BV59*EW$2</f>
        <v>0</v>
      </c>
      <c r="BW59" s="51">
        <f>+'2grid'!BW59*EX$2</f>
        <v>0</v>
      </c>
      <c r="BX59" s="51">
        <f>+'2grid'!BX59*EY$2</f>
        <v>0</v>
      </c>
      <c r="BY59" s="51">
        <f>+'2grid'!BY59*EZ$2</f>
        <v>0</v>
      </c>
      <c r="BZ59" s="51">
        <f>+'2grid'!BZ59*FA$2</f>
        <v>0</v>
      </c>
      <c r="CA59" s="51">
        <f>+'2grid'!CA59*FB$2</f>
        <v>0</v>
      </c>
    </row>
    <row r="60" spans="1:79" x14ac:dyDescent="0.2">
      <c r="A60" s="9">
        <v>212</v>
      </c>
      <c r="B60" s="51">
        <f>+'2grid'!B60*CC$2</f>
        <v>0</v>
      </c>
      <c r="C60" s="51">
        <f>+'2grid'!C60*CD$2</f>
        <v>0</v>
      </c>
      <c r="D60" s="51">
        <f>+'2grid'!D60*CE$2</f>
        <v>0</v>
      </c>
      <c r="E60" s="51">
        <f>+'2grid'!E60*CF$2</f>
        <v>0</v>
      </c>
      <c r="F60" s="51">
        <f>+'2grid'!F60*CG$2</f>
        <v>0</v>
      </c>
      <c r="G60" s="51">
        <f>+'2grid'!G60*CH$2</f>
        <v>0</v>
      </c>
      <c r="H60" s="51">
        <f>+'2grid'!H60*CI$2</f>
        <v>0</v>
      </c>
      <c r="I60" s="51">
        <f>+'2grid'!I60*CJ$2</f>
        <v>0</v>
      </c>
      <c r="J60" s="51">
        <f>+'2grid'!J60*CK$2</f>
        <v>0</v>
      </c>
      <c r="K60" s="51">
        <f>+'2grid'!K60*CL$2</f>
        <v>0</v>
      </c>
      <c r="L60" s="51">
        <f>+'2grid'!L60*CM$2</f>
        <v>0</v>
      </c>
      <c r="M60" s="51">
        <f>+'2grid'!M60*CN$2</f>
        <v>0</v>
      </c>
      <c r="N60" s="51">
        <f>+'2grid'!N60*CO$2</f>
        <v>0</v>
      </c>
      <c r="O60" s="51">
        <f>+'2grid'!O60*CP$2</f>
        <v>0</v>
      </c>
      <c r="P60" s="51">
        <f>+'2grid'!P60*CQ$2</f>
        <v>0</v>
      </c>
      <c r="Q60" s="51">
        <f>+'2grid'!Q60*CR$2</f>
        <v>0</v>
      </c>
      <c r="R60" s="51">
        <f>+'2grid'!R60*CS$2</f>
        <v>0</v>
      </c>
      <c r="S60" s="51">
        <f>+'2grid'!S60*CT$2</f>
        <v>0</v>
      </c>
      <c r="T60" s="51">
        <f>+'2grid'!T60*CU$2</f>
        <v>0</v>
      </c>
      <c r="U60" s="51">
        <f>+'2grid'!U60*CV$2</f>
        <v>0</v>
      </c>
      <c r="V60" s="51">
        <f>+'2grid'!V60*CW$2</f>
        <v>0</v>
      </c>
      <c r="W60" s="51">
        <f>+'2grid'!W60*CX$2</f>
        <v>0</v>
      </c>
      <c r="X60" s="51">
        <f>+'2grid'!X60*CY$2</f>
        <v>0</v>
      </c>
      <c r="Y60" s="51">
        <f>+'2grid'!Y60*CZ$2</f>
        <v>0</v>
      </c>
      <c r="Z60" s="51">
        <f>+'2grid'!Z60*DA$2</f>
        <v>0</v>
      </c>
      <c r="AA60" s="51">
        <f>+'2grid'!AA60*DB$2</f>
        <v>0</v>
      </c>
      <c r="AB60" s="51">
        <f>+'2grid'!AB60*DC$2</f>
        <v>0</v>
      </c>
      <c r="AC60" s="51">
        <f>+'2grid'!AC60*DD$2</f>
        <v>0</v>
      </c>
      <c r="AD60" s="51">
        <f>+'2grid'!AD60*DE$2</f>
        <v>0</v>
      </c>
      <c r="AE60" s="51">
        <f>+'2grid'!AE60*DF$2</f>
        <v>0</v>
      </c>
      <c r="AF60" s="51">
        <f>+'2grid'!AF60*DG$2</f>
        <v>0</v>
      </c>
      <c r="AG60" s="51">
        <f>+'2grid'!AG60*DH$2</f>
        <v>0</v>
      </c>
      <c r="AH60" s="51">
        <f>+'2grid'!AH60*DI$2</f>
        <v>0</v>
      </c>
      <c r="AI60" s="51">
        <f>+'2grid'!AI60*DJ$2</f>
        <v>0</v>
      </c>
      <c r="AJ60" s="51">
        <f>+'2grid'!AJ60*DK$2</f>
        <v>0</v>
      </c>
      <c r="AK60" s="51">
        <f>+'2grid'!AK60*DL$2</f>
        <v>0</v>
      </c>
      <c r="AL60" s="51">
        <f>+'2grid'!AL60*DM$2</f>
        <v>0</v>
      </c>
      <c r="AM60" s="51">
        <f>+'2grid'!AM60*DN$2</f>
        <v>0</v>
      </c>
      <c r="AN60" s="51">
        <f>+'2grid'!AN60*DO$2</f>
        <v>0</v>
      </c>
      <c r="AO60" s="51">
        <f>+'2grid'!AO60*DP$2</f>
        <v>0</v>
      </c>
      <c r="AP60" s="51">
        <f>+'2grid'!AP60*DQ$2</f>
        <v>0</v>
      </c>
      <c r="AQ60" s="51">
        <f>+'2grid'!AQ60*DR$2</f>
        <v>0</v>
      </c>
      <c r="AR60" s="51">
        <f>+'2grid'!AR60*DS$2</f>
        <v>0</v>
      </c>
      <c r="AS60" s="51">
        <f>+'2grid'!AS60*DT$2</f>
        <v>0</v>
      </c>
      <c r="AT60" s="51">
        <f>+'2grid'!AT60*DU$2</f>
        <v>0</v>
      </c>
      <c r="AU60" s="51">
        <f>+'2grid'!AU60*DV$2</f>
        <v>0</v>
      </c>
      <c r="AV60" s="51">
        <f>+'2grid'!AV60*DW$2</f>
        <v>0</v>
      </c>
      <c r="AW60" s="51">
        <f>+'2grid'!AW60*DX$2</f>
        <v>0</v>
      </c>
      <c r="AX60" s="51">
        <f>+'2grid'!AX60*DY$2</f>
        <v>0</v>
      </c>
      <c r="AY60" s="51">
        <f>+'2grid'!AY60*DZ$2</f>
        <v>0</v>
      </c>
      <c r="AZ60" s="51">
        <f>+'2grid'!AZ60*EA$2</f>
        <v>0</v>
      </c>
      <c r="BA60" s="51">
        <f>+'2grid'!BA60*EB$2</f>
        <v>0</v>
      </c>
      <c r="BB60" s="51">
        <f>+'2grid'!BB60*EC$2</f>
        <v>0</v>
      </c>
      <c r="BC60" s="51">
        <f>+'2grid'!BC60*ED$2</f>
        <v>0</v>
      </c>
      <c r="BD60" s="51">
        <f>+'2grid'!BD60*EE$2</f>
        <v>0</v>
      </c>
      <c r="BE60" s="51">
        <f>+'2grid'!BE60*EF$2</f>
        <v>0</v>
      </c>
      <c r="BF60" s="51">
        <f>+'2grid'!BF60*EG$2</f>
        <v>0</v>
      </c>
      <c r="BG60" s="51">
        <f>+'2grid'!BG60*EH$2</f>
        <v>0</v>
      </c>
      <c r="BH60" s="51">
        <f>+'2grid'!BH60*EI$2</f>
        <v>0</v>
      </c>
      <c r="BI60" s="51">
        <f>+'2grid'!BI60*EJ$2</f>
        <v>0</v>
      </c>
      <c r="BJ60" s="51">
        <f>+'2grid'!BJ60*EK$2</f>
        <v>0</v>
      </c>
      <c r="BK60" s="51">
        <f>+'2grid'!BK60*EL$2</f>
        <v>0</v>
      </c>
      <c r="BL60" s="51">
        <f>+'2grid'!BL60*EM$2</f>
        <v>0</v>
      </c>
      <c r="BM60" s="51">
        <f>+'2grid'!BM60*EN$2</f>
        <v>0</v>
      </c>
      <c r="BN60" s="51">
        <f>+'2grid'!BN60*EO$2</f>
        <v>0</v>
      </c>
      <c r="BO60" s="51">
        <f>+'2grid'!BO60*EP$2</f>
        <v>0</v>
      </c>
      <c r="BP60" s="51">
        <f>+'2grid'!BP60*EQ$2</f>
        <v>0</v>
      </c>
      <c r="BQ60" s="51">
        <f>+'2grid'!BQ60*ER$2</f>
        <v>0</v>
      </c>
      <c r="BR60" s="51">
        <f>+'2grid'!BR60*ES$2</f>
        <v>0</v>
      </c>
      <c r="BS60" s="51">
        <f>+'2grid'!BS60*ET$2</f>
        <v>0</v>
      </c>
      <c r="BT60" s="51">
        <f>+'2grid'!BT60*EU$2</f>
        <v>0</v>
      </c>
      <c r="BU60" s="51">
        <f>+'2grid'!BU60*EV$2</f>
        <v>0</v>
      </c>
      <c r="BV60" s="51">
        <f>+'2grid'!BV60*EW$2</f>
        <v>0</v>
      </c>
      <c r="BW60" s="51">
        <f>+'2grid'!BW60*EX$2</f>
        <v>0</v>
      </c>
      <c r="BX60" s="51">
        <f>+'2grid'!BX60*EY$2</f>
        <v>0</v>
      </c>
      <c r="BY60" s="51">
        <f>+'2grid'!BY60*EZ$2</f>
        <v>0</v>
      </c>
      <c r="BZ60" s="51">
        <f>+'2grid'!BZ60*FA$2</f>
        <v>0</v>
      </c>
      <c r="CA60" s="51">
        <f>+'2grid'!CA60*FB$2</f>
        <v>0</v>
      </c>
    </row>
    <row r="61" spans="1:79" x14ac:dyDescent="0.2">
      <c r="A61" s="9">
        <v>214</v>
      </c>
      <c r="B61" s="51">
        <f>+'2grid'!B61*CC$2</f>
        <v>0</v>
      </c>
      <c r="C61" s="51">
        <f>+'2grid'!C61*CD$2</f>
        <v>0</v>
      </c>
      <c r="D61" s="51">
        <f>+'2grid'!D61*CE$2</f>
        <v>0</v>
      </c>
      <c r="E61" s="51">
        <f>+'2grid'!E61*CF$2</f>
        <v>0</v>
      </c>
      <c r="F61" s="51">
        <f>+'2grid'!F61*CG$2</f>
        <v>0</v>
      </c>
      <c r="G61" s="51">
        <f>+'2grid'!G61*CH$2</f>
        <v>0</v>
      </c>
      <c r="H61" s="51">
        <f>+'2grid'!H61*CI$2</f>
        <v>0</v>
      </c>
      <c r="I61" s="51">
        <f>+'2grid'!I61*CJ$2</f>
        <v>0</v>
      </c>
      <c r="J61" s="51">
        <f>+'2grid'!J61*CK$2</f>
        <v>0</v>
      </c>
      <c r="K61" s="51">
        <f>+'2grid'!K61*CL$2</f>
        <v>0</v>
      </c>
      <c r="L61" s="51">
        <f>+'2grid'!L61*CM$2</f>
        <v>0</v>
      </c>
      <c r="M61" s="51">
        <f>+'2grid'!M61*CN$2</f>
        <v>0</v>
      </c>
      <c r="N61" s="51">
        <f>+'2grid'!N61*CO$2</f>
        <v>0</v>
      </c>
      <c r="O61" s="51">
        <f>+'2grid'!O61*CP$2</f>
        <v>0</v>
      </c>
      <c r="P61" s="51">
        <f>+'2grid'!P61*CQ$2</f>
        <v>0</v>
      </c>
      <c r="Q61" s="51">
        <f>+'2grid'!Q61*CR$2</f>
        <v>0</v>
      </c>
      <c r="R61" s="51">
        <f>+'2grid'!R61*CS$2</f>
        <v>0</v>
      </c>
      <c r="S61" s="51">
        <f>+'2grid'!S61*CT$2</f>
        <v>0</v>
      </c>
      <c r="T61" s="51">
        <f>+'2grid'!T61*CU$2</f>
        <v>0</v>
      </c>
      <c r="U61" s="51">
        <f>+'2grid'!U61*CV$2</f>
        <v>0</v>
      </c>
      <c r="V61" s="51">
        <f>+'2grid'!V61*CW$2</f>
        <v>0</v>
      </c>
      <c r="W61" s="51">
        <f>+'2grid'!W61*CX$2</f>
        <v>0</v>
      </c>
      <c r="X61" s="51">
        <f>+'2grid'!X61*CY$2</f>
        <v>0</v>
      </c>
      <c r="Y61" s="51">
        <f>+'2grid'!Y61*CZ$2</f>
        <v>0</v>
      </c>
      <c r="Z61" s="51">
        <f>+'2grid'!Z61*DA$2</f>
        <v>0</v>
      </c>
      <c r="AA61" s="51">
        <f>+'2grid'!AA61*DB$2</f>
        <v>0</v>
      </c>
      <c r="AB61" s="51">
        <f>+'2grid'!AB61*DC$2</f>
        <v>0</v>
      </c>
      <c r="AC61" s="51">
        <f>+'2grid'!AC61*DD$2</f>
        <v>3.711233089552886</v>
      </c>
      <c r="AD61" s="51">
        <f>+'2grid'!AD61*DE$2</f>
        <v>3.7829842973180887</v>
      </c>
      <c r="AE61" s="51">
        <f>+'2grid'!AE61*DF$2</f>
        <v>3.8546113631302781</v>
      </c>
      <c r="AF61" s="51">
        <f>+'2grid'!AF61*DG$2</f>
        <v>3.9259926640616718</v>
      </c>
      <c r="AG61" s="51">
        <f>+'2grid'!AG61*DH$2</f>
        <v>3.99699681257689</v>
      </c>
      <c r="AH61" s="51">
        <f>+'2grid'!AH61*DI$2</f>
        <v>4.0674819766303409</v>
      </c>
      <c r="AI61" s="51">
        <f>+'2grid'!AI61*DJ$2</f>
        <v>4.1372951401449169</v>
      </c>
      <c r="AJ61" s="51">
        <f>+'2grid'!AJ61*DK$2</f>
        <v>4.206271295704445</v>
      </c>
      <c r="AK61" s="51">
        <f>+'2grid'!AK61*DL$2</f>
        <v>4.2742325596940018</v>
      </c>
      <c r="AL61" s="51">
        <f>+'2grid'!AL61*DM$2</f>
        <v>4.340987198139203</v>
      </c>
      <c r="AM61" s="51">
        <f>+'2grid'!AM61*DN$2</f>
        <v>4.4063285490205271</v>
      </c>
      <c r="AN61" s="51">
        <f>+'2grid'!AN61*DO$2</f>
        <v>4.4700338237299233</v>
      </c>
      <c r="AO61" s="51">
        <f>+'2grid'!AO61*DP$2</f>
        <v>4.6613445597321732</v>
      </c>
      <c r="AP61" s="51">
        <f>+'2grid'!AP61*DQ$2</f>
        <v>4.8576789908292168</v>
      </c>
      <c r="AQ61" s="51">
        <f>+'2grid'!AQ61*DR$2</f>
        <v>5.0587988570408262</v>
      </c>
      <c r="AR61" s="51">
        <f>+'2grid'!AR61*DS$2</f>
        <v>5.2644035933392255</v>
      </c>
      <c r="AS61" s="51">
        <f>+'2grid'!AS61*DT$2</f>
        <v>5.4741214074456002</v>
      </c>
      <c r="AT61" s="51">
        <f>+'2grid'!AT61*DU$2</f>
        <v>6.9671863029695498</v>
      </c>
      <c r="AU61" s="51">
        <f>+'2grid'!AU61*DV$2</f>
        <v>8.8596747317693296</v>
      </c>
      <c r="AV61" s="51">
        <f>+'2grid'!AV61*DW$2</f>
        <v>11.313805386757606</v>
      </c>
      <c r="AW61" s="51">
        <f>+'2grid'!AW61*DX$2</f>
        <v>14.341094189652846</v>
      </c>
      <c r="AX61" s="51">
        <f>+'2grid'!AX61*DY$2</f>
        <v>17.684968356681466</v>
      </c>
      <c r="AY61" s="51">
        <f>+'2grid'!AY61*DZ$2</f>
        <v>22.697367222212826</v>
      </c>
      <c r="AZ61" s="51">
        <f>+'2grid'!AZ61*EA$2</f>
        <v>29.460202052836557</v>
      </c>
      <c r="BA61" s="51">
        <f>+'2grid'!BA61*EB$2</f>
        <v>55.536000000000001</v>
      </c>
      <c r="BB61" s="51">
        <f>+'2grid'!BB61*EC$2</f>
        <v>49.82</v>
      </c>
      <c r="BC61" s="51">
        <f>+'2grid'!BC61*ED$2</f>
        <v>61.016000000000005</v>
      </c>
      <c r="BD61" s="51">
        <f>+'2grid'!BD61*EE$2</f>
        <v>86.681232000000008</v>
      </c>
      <c r="BE61" s="51">
        <f>+'2grid'!BE61*EF$2</f>
        <v>116.03200000000001</v>
      </c>
      <c r="BF61" s="51">
        <f>+'2grid'!BF61*EG$2</f>
        <v>91.863108000000011</v>
      </c>
      <c r="BG61" s="51">
        <f>+'2grid'!BG61*EH$2</f>
        <v>122.47242</v>
      </c>
      <c r="BH61" s="51">
        <f>+'2grid'!BH61*EI$2</f>
        <v>150.37860000000001</v>
      </c>
      <c r="BI61" s="51">
        <f>+'2grid'!BI61*EJ$2</f>
        <v>153.38148000000001</v>
      </c>
      <c r="BJ61" s="51">
        <f>+'2grid'!BJ61*EK$2</f>
        <v>133.977</v>
      </c>
      <c r="BK61" s="51">
        <f>+'2grid'!BK61*EL$2</f>
        <v>136.87175999999999</v>
      </c>
      <c r="BL61" s="51">
        <f>+'2grid'!BL61*EM$2</f>
        <v>156.45372</v>
      </c>
      <c r="BM61" s="51">
        <f>+'2grid'!BM61*EN$2</f>
        <v>155.35925999999998</v>
      </c>
      <c r="BN61" s="51">
        <f>+'2grid'!BN61*EO$2</f>
        <v>158.78850000000003</v>
      </c>
      <c r="BO61" s="51">
        <f>+'2grid'!BO61*EP$2</f>
        <v>164.51376000000002</v>
      </c>
      <c r="BP61" s="51">
        <f>+'2grid'!BP61*EQ$2</f>
        <v>185.65224000000001</v>
      </c>
      <c r="BQ61" s="51">
        <f>+'2grid'!BQ61*ER$2</f>
        <v>189.99029999999999</v>
      </c>
      <c r="BR61" s="51">
        <f>+'2grid'!BR61*ES$2</f>
        <v>178.23276000000001</v>
      </c>
      <c r="BS61" s="51">
        <f>+'2grid'!BS61*ET$2</f>
        <v>195.00060800000043</v>
      </c>
      <c r="BT61" s="51">
        <f>+'2grid'!BT61*EU$2</f>
        <v>201.35192133333388</v>
      </c>
      <c r="BU61" s="51">
        <f>+'2grid'!BU61*EV$2</f>
        <v>205.83810195555643</v>
      </c>
      <c r="BV61" s="51">
        <f>+'2grid'!BV61*EW$2</f>
        <v>207.85585739259298</v>
      </c>
      <c r="BW61" s="51">
        <f>+'2grid'!BW61*EX$2</f>
        <v>214.22777072987768</v>
      </c>
      <c r="BX61" s="51">
        <f>+'2grid'!BX61*EY$2</f>
        <v>222.72053481349954</v>
      </c>
      <c r="BY61" s="51">
        <f>+'2grid'!BY61*EZ$2</f>
        <v>225.75695947355985</v>
      </c>
      <c r="BZ61" s="51">
        <f>+'2grid'!BZ61*FA$2</f>
        <v>230.86296454429359</v>
      </c>
      <c r="CA61" s="51">
        <f>+'2grid'!CA61*FB$2</f>
        <v>236.60906981191701</v>
      </c>
    </row>
    <row r="62" spans="1:79" x14ac:dyDescent="0.2">
      <c r="A62" s="9">
        <v>218</v>
      </c>
      <c r="B62" s="51">
        <f>+'2grid'!B62*CC$2</f>
        <v>0</v>
      </c>
      <c r="C62" s="51">
        <f>+'2grid'!C62*CD$2</f>
        <v>0</v>
      </c>
      <c r="D62" s="51">
        <f>+'2grid'!D62*CE$2</f>
        <v>0</v>
      </c>
      <c r="E62" s="51">
        <f>+'2grid'!E62*CF$2</f>
        <v>0</v>
      </c>
      <c r="F62" s="51">
        <f>+'2grid'!F62*CG$2</f>
        <v>0</v>
      </c>
      <c r="G62" s="51">
        <f>+'2grid'!G62*CH$2</f>
        <v>0</v>
      </c>
      <c r="H62" s="51">
        <f>+'2grid'!H62*CI$2</f>
        <v>0</v>
      </c>
      <c r="I62" s="51">
        <f>+'2grid'!I62*CJ$2</f>
        <v>0</v>
      </c>
      <c r="J62" s="51">
        <f>+'2grid'!J62*CK$2</f>
        <v>0</v>
      </c>
      <c r="K62" s="51">
        <f>+'2grid'!K62*CL$2</f>
        <v>0</v>
      </c>
      <c r="L62" s="51">
        <f>+'2grid'!L62*CM$2</f>
        <v>0</v>
      </c>
      <c r="M62" s="51">
        <f>+'2grid'!M62*CN$2</f>
        <v>0</v>
      </c>
      <c r="N62" s="51">
        <f>+'2grid'!N62*CO$2</f>
        <v>0</v>
      </c>
      <c r="O62" s="51">
        <f>+'2grid'!O62*CP$2</f>
        <v>0</v>
      </c>
      <c r="P62" s="51">
        <f>+'2grid'!P62*CQ$2</f>
        <v>0</v>
      </c>
      <c r="Q62" s="51">
        <f>+'2grid'!Q62*CR$2</f>
        <v>0</v>
      </c>
      <c r="R62" s="51">
        <f>+'2grid'!R62*CS$2</f>
        <v>0</v>
      </c>
      <c r="S62" s="51">
        <f>+'2grid'!S62*CT$2</f>
        <v>0</v>
      </c>
      <c r="T62" s="51">
        <f>+'2grid'!T62*CU$2</f>
        <v>0</v>
      </c>
      <c r="U62" s="51">
        <f>+'2grid'!U62*CV$2</f>
        <v>0</v>
      </c>
      <c r="V62" s="51">
        <f>+'2grid'!V62*CW$2</f>
        <v>0</v>
      </c>
      <c r="W62" s="51">
        <f>+'2grid'!W62*CX$2</f>
        <v>0</v>
      </c>
      <c r="X62" s="51">
        <f>+'2grid'!X62*CY$2</f>
        <v>0</v>
      </c>
      <c r="Y62" s="51">
        <f>+'2grid'!Y62*CZ$2</f>
        <v>0</v>
      </c>
      <c r="Z62" s="51">
        <f>+'2grid'!Z62*DA$2</f>
        <v>0</v>
      </c>
      <c r="AA62" s="51">
        <f>+'2grid'!AA62*DB$2</f>
        <v>0</v>
      </c>
      <c r="AB62" s="51">
        <f>+'2grid'!AB62*DC$2</f>
        <v>0</v>
      </c>
      <c r="AC62" s="51">
        <f>+'2grid'!AC62*DD$2</f>
        <v>2.3793019167783512E-7</v>
      </c>
      <c r="AD62" s="51">
        <f>+'2grid'!AD62*DE$2</f>
        <v>4.6956775243897677E-7</v>
      </c>
      <c r="AE62" s="51">
        <f>+'2grid'!AE62*DF$2</f>
        <v>9.2654743425668217E-7</v>
      </c>
      <c r="AF62" s="51">
        <f>+'2grid'!AF62*DG$2</f>
        <v>1.8279131087573813E-6</v>
      </c>
      <c r="AG62" s="51">
        <f>+'2grid'!AG62*DH$2</f>
        <v>3.6054514591002906E-6</v>
      </c>
      <c r="AH62" s="51">
        <f>+'2grid'!AH62*DI$2</f>
        <v>7.1101309198148236E-6</v>
      </c>
      <c r="AI62" s="51">
        <f>+'2grid'!AI62*DJ$2</f>
        <v>1.4018672872239791E-5</v>
      </c>
      <c r="AJ62" s="51">
        <f>+'2grid'!AJ62*DK$2</f>
        <v>2.7634077853451516E-5</v>
      </c>
      <c r="AK62" s="51">
        <f>+'2grid'!AK62*DL$2</f>
        <v>5.4461439982322432E-5</v>
      </c>
      <c r="AL62" s="51">
        <f>+'2grid'!AL62*DM$2</f>
        <v>1.0730908857037029E-4</v>
      </c>
      <c r="AM62" s="51">
        <f>+'2grid'!AM62*DN$2</f>
        <v>2.1138987434181778E-4</v>
      </c>
      <c r="AN62" s="51">
        <f>+'2grid'!AN62*DO$2</f>
        <v>4.163217028247141E-4</v>
      </c>
      <c r="AO62" s="51">
        <f>+'2grid'!AO62*DP$2</f>
        <v>8.1972443292870339E-4</v>
      </c>
      <c r="AP62" s="51">
        <f>+'2grid'!AP62*DQ$2</f>
        <v>2.0159756220493245E-3</v>
      </c>
      <c r="AQ62" s="51">
        <f>+'2grid'!AQ62*DR$2</f>
        <v>4.5336225970510156E-3</v>
      </c>
      <c r="AR62" s="51">
        <f>+'2grid'!AR62*DS$2</f>
        <v>1.0192687806016334E-2</v>
      </c>
      <c r="AS62" s="51">
        <f>+'2grid'!AS62*DT$2</f>
        <v>2.2465341785846176E-2</v>
      </c>
      <c r="AT62" s="51">
        <f>+'2grid'!AT62*DU$2</f>
        <v>4.8926566940742135E-2</v>
      </c>
      <c r="AU62" s="51">
        <f>+'2grid'!AU62*DV$2</f>
        <v>0.10983855762438605</v>
      </c>
      <c r="AV62" s="51">
        <f>+'2grid'!AV62*DW$2</f>
        <v>0.2374054438477958</v>
      </c>
      <c r="AW62" s="51">
        <f>+'2grid'!AW62*DX$2</f>
        <v>0.51296533402827316</v>
      </c>
      <c r="AX62" s="51">
        <f>+'2grid'!AX62*DY$2</f>
        <v>1.1763321039936359</v>
      </c>
      <c r="AY62" s="51">
        <f>+'2grid'!AY62*DZ$2</f>
        <v>2.5852919884028558</v>
      </c>
      <c r="AZ62" s="51">
        <f>+'2grid'!AZ62*EA$2</f>
        <v>16.14</v>
      </c>
      <c r="BA62" s="51">
        <f>+'2grid'!BA62*EB$2</f>
        <v>42.72</v>
      </c>
      <c r="BB62" s="51">
        <f>+'2grid'!BB62*EC$2</f>
        <v>92.22</v>
      </c>
      <c r="BC62" s="51">
        <f>+'2grid'!BC62*ED$2</f>
        <v>99.567592000000005</v>
      </c>
      <c r="BD62" s="51">
        <f>+'2grid'!BD62*EE$2</f>
        <v>90.403092000000001</v>
      </c>
      <c r="BE62" s="51">
        <f>+'2grid'!BE62*EF$2</f>
        <v>131.165888</v>
      </c>
      <c r="BF62" s="51">
        <f>+'2grid'!BF62*EG$2</f>
        <v>276.72732000000002</v>
      </c>
      <c r="BG62" s="51">
        <f>+'2grid'!BG62*EH$2</f>
        <v>345.42503999999997</v>
      </c>
      <c r="BH62" s="51">
        <f>+'2grid'!BH62*EI$2</f>
        <v>355.86372000000006</v>
      </c>
      <c r="BI62" s="51">
        <f>+'2grid'!BI62*EJ$2</f>
        <v>377.19396</v>
      </c>
      <c r="BJ62" s="51">
        <f>+'2grid'!BJ62*EK$2</f>
        <v>364.71528000000001</v>
      </c>
      <c r="BK62" s="51">
        <f>+'2grid'!BK62*EL$2</f>
        <v>429.97896000000003</v>
      </c>
      <c r="BL62" s="51">
        <f>+'2grid'!BL62*EM$2</f>
        <v>384.846</v>
      </c>
      <c r="BM62" s="51">
        <f>+'2grid'!BM62*EN$2</f>
        <v>364.70916</v>
      </c>
      <c r="BN62" s="51">
        <f>+'2grid'!BN62*EO$2</f>
        <v>406.11402000000004</v>
      </c>
      <c r="BO62" s="51">
        <f>+'2grid'!BO62*EP$2</f>
        <v>361.93781999999999</v>
      </c>
      <c r="BP62" s="51">
        <f>+'2grid'!BP62*EQ$2</f>
        <v>402.70925999999997</v>
      </c>
      <c r="BQ62" s="51">
        <f>+'2grid'!BQ62*ER$2</f>
        <v>400.99974000000003</v>
      </c>
      <c r="BR62" s="51">
        <f>+'2grid'!BR62*ES$2</f>
        <v>336.55614000000003</v>
      </c>
      <c r="BS62" s="51">
        <f>+'2grid'!BS62*ET$2</f>
        <v>367.30403999999987</v>
      </c>
      <c r="BT62" s="51">
        <f>+'2grid'!BT62*EU$2</f>
        <v>352.07972399999989</v>
      </c>
      <c r="BU62" s="51">
        <f>+'2grid'!BU62*EV$2</f>
        <v>348.26947999999879</v>
      </c>
      <c r="BV62" s="51">
        <f>+'2grid'!BV62*EW$2</f>
        <v>329.16529253333124</v>
      </c>
      <c r="BW62" s="51">
        <f>+'2grid'!BW62*EX$2</f>
        <v>321.80341608888892</v>
      </c>
      <c r="BX62" s="51">
        <f>+'2grid'!BX62*EY$2</f>
        <v>323.33067150814651</v>
      </c>
      <c r="BY62" s="51">
        <f>+'2grid'!BY62*EZ$2</f>
        <v>307.34544198913102</v>
      </c>
      <c r="BZ62" s="51">
        <f>+'2grid'!BZ62*FA$2</f>
        <v>299.74736648914813</v>
      </c>
      <c r="CA62" s="51">
        <f>+'2grid'!CA62*FB$2</f>
        <v>290.95599172468212</v>
      </c>
    </row>
    <row r="63" spans="1:79" x14ac:dyDescent="0.2">
      <c r="A63" s="9">
        <v>222</v>
      </c>
      <c r="B63" s="51">
        <f>+'2grid'!B63*CC$2</f>
        <v>0</v>
      </c>
      <c r="C63" s="51">
        <f>+'2grid'!C63*CD$2</f>
        <v>0</v>
      </c>
      <c r="D63" s="51">
        <f>+'2grid'!D63*CE$2</f>
        <v>0</v>
      </c>
      <c r="E63" s="51">
        <f>+'2grid'!E63*CF$2</f>
        <v>0</v>
      </c>
      <c r="F63" s="51">
        <f>+'2grid'!F63*CG$2</f>
        <v>0</v>
      </c>
      <c r="G63" s="51">
        <f>+'2grid'!G63*CH$2</f>
        <v>0</v>
      </c>
      <c r="H63" s="51">
        <f>+'2grid'!H63*CI$2</f>
        <v>0</v>
      </c>
      <c r="I63" s="51">
        <f>+'2grid'!I63*CJ$2</f>
        <v>0</v>
      </c>
      <c r="J63" s="51">
        <f>+'2grid'!J63*CK$2</f>
        <v>0</v>
      </c>
      <c r="K63" s="51">
        <f>+'2grid'!K63*CL$2</f>
        <v>0</v>
      </c>
      <c r="L63" s="51">
        <f>+'2grid'!L63*CM$2</f>
        <v>0</v>
      </c>
      <c r="M63" s="51">
        <f>+'2grid'!M63*CN$2</f>
        <v>0</v>
      </c>
      <c r="N63" s="51">
        <f>+'2grid'!N63*CO$2</f>
        <v>0</v>
      </c>
      <c r="O63" s="51">
        <f>+'2grid'!O63*CP$2</f>
        <v>0</v>
      </c>
      <c r="P63" s="51">
        <f>+'2grid'!P63*CQ$2</f>
        <v>0</v>
      </c>
      <c r="Q63" s="51">
        <f>+'2grid'!Q63*CR$2</f>
        <v>0</v>
      </c>
      <c r="R63" s="51">
        <f>+'2grid'!R63*CS$2</f>
        <v>0</v>
      </c>
      <c r="S63" s="51">
        <f>+'2grid'!S63*CT$2</f>
        <v>0</v>
      </c>
      <c r="T63" s="51">
        <f>+'2grid'!T63*CU$2</f>
        <v>0</v>
      </c>
      <c r="U63" s="51">
        <f>+'2grid'!U63*CV$2</f>
        <v>0</v>
      </c>
      <c r="V63" s="51">
        <f>+'2grid'!V63*CW$2</f>
        <v>0</v>
      </c>
      <c r="W63" s="51">
        <f>+'2grid'!W63*CX$2</f>
        <v>0</v>
      </c>
      <c r="X63" s="51">
        <f>+'2grid'!X63*CY$2</f>
        <v>0</v>
      </c>
      <c r="Y63" s="51">
        <f>+'2grid'!Y63*CZ$2</f>
        <v>0</v>
      </c>
      <c r="Z63" s="51">
        <f>+'2grid'!Z63*DA$2</f>
        <v>0</v>
      </c>
      <c r="AA63" s="51">
        <f>+'2grid'!AA63*DB$2</f>
        <v>0</v>
      </c>
      <c r="AB63" s="51">
        <f>+'2grid'!AB63*DC$2</f>
        <v>0.49993282277996831</v>
      </c>
      <c r="AC63" s="51">
        <f>+'2grid'!AC63*DD$2</f>
        <v>0.52480083626301988</v>
      </c>
      <c r="AD63" s="51">
        <f>+'2grid'!AD63*DE$2</f>
        <v>0.52358102104573412</v>
      </c>
      <c r="AE63" s="51">
        <f>+'2grid'!AE63*DF$2</f>
        <v>0.52381835813020827</v>
      </c>
      <c r="AF63" s="51">
        <f>+'2grid'!AF63*DG$2</f>
        <v>0.52605822067794883</v>
      </c>
      <c r="AG63" s="51">
        <f>+'2grid'!AG63*DH$2</f>
        <v>0.53106848462838918</v>
      </c>
      <c r="AH63" s="51">
        <f>+'2grid'!AH63*DI$2</f>
        <v>0.53993678570843073</v>
      </c>
      <c r="AI63" s="51">
        <f>+'2grid'!AI63*DJ$2</f>
        <v>0.55421198838399433</v>
      </c>
      <c r="AJ63" s="51">
        <f>+'2grid'!AJ63*DK$2</f>
        <v>0.57611035998441107</v>
      </c>
      <c r="AK63" s="51">
        <f>+'2grid'!AK63*DL$2</f>
        <v>0.66708216943144671</v>
      </c>
      <c r="AL63" s="51">
        <f>+'2grid'!AL63*DM$2</f>
        <v>0.75508550065092161</v>
      </c>
      <c r="AM63" s="51">
        <f>+'2grid'!AM63*DN$2</f>
        <v>0.84012035364283633</v>
      </c>
      <c r="AN63" s="51">
        <f>+'2grid'!AN63*DO$2</f>
        <v>0.92218672840719051</v>
      </c>
      <c r="AO63" s="51">
        <f>+'2grid'!AO63*DP$2</f>
        <v>1.0012846249439842</v>
      </c>
      <c r="AP63" s="51">
        <f>+'2grid'!AP63*DQ$2</f>
        <v>1.1416763845260769</v>
      </c>
      <c r="AQ63" s="51">
        <f>+'2grid'!AQ63*DR$2</f>
        <v>1.2770266871298719</v>
      </c>
      <c r="AR63" s="51">
        <f>+'2grid'!AR63*DS$2</f>
        <v>1.4073355327553692</v>
      </c>
      <c r="AS63" s="51">
        <f>+'2grid'!AS63*DT$2</f>
        <v>1.6220887827673565</v>
      </c>
      <c r="AT63" s="51">
        <f>+'2grid'!AT63*DU$2</f>
        <v>1.828767156771731</v>
      </c>
      <c r="AU63" s="51">
        <f>+'2grid'!AU63*DV$2</f>
        <v>2.1524222861467055</v>
      </c>
      <c r="AV63" s="51">
        <f>+'2grid'!AV63*DW$2</f>
        <v>2.4636147629744811</v>
      </c>
      <c r="AW63" s="51">
        <f>+'2grid'!AW63*DX$2</f>
        <v>2.7623445872550567</v>
      </c>
      <c r="AX63" s="51">
        <f>+'2grid'!AX63*DY$2</f>
        <v>3.5066430276718346</v>
      </c>
      <c r="AY63" s="51">
        <f>+'2grid'!AY63*DZ$2</f>
        <v>6.5040000000000004</v>
      </c>
      <c r="AZ63" s="51">
        <f>+'2grid'!AZ63*EA$2</f>
        <v>8.6080000000000005</v>
      </c>
      <c r="BA63" s="51">
        <f>+'2grid'!BA63*EB$2</f>
        <v>13.884</v>
      </c>
      <c r="BB63" s="51">
        <f>+'2grid'!BB63*EC$2</f>
        <v>14.84</v>
      </c>
      <c r="BC63" s="51">
        <f>+'2grid'!BC63*ED$2</f>
        <v>9.3501760000000012</v>
      </c>
      <c r="BD63" s="51">
        <f>+'2grid'!BD63*EE$2</f>
        <v>12.4236</v>
      </c>
      <c r="BE63" s="51">
        <f>+'2grid'!BE63*EF$2</f>
        <v>17.387188000000002</v>
      </c>
      <c r="BF63" s="51">
        <f>+'2grid'!BF63*EG$2</f>
        <v>14.656196</v>
      </c>
      <c r="BG63" s="51">
        <f>+'2grid'!BG63*EH$2</f>
        <v>8.3180999999999994</v>
      </c>
      <c r="BH63" s="51">
        <f>+'2grid'!BH63*EI$2</f>
        <v>6.3821399999999997</v>
      </c>
      <c r="BI63" s="51">
        <f>+'2grid'!BI63*EJ$2</f>
        <v>4.9980000000000002</v>
      </c>
      <c r="BJ63" s="51">
        <f>+'2grid'!BJ63*EK$2</f>
        <v>3.3864000000000001</v>
      </c>
      <c r="BK63" s="51">
        <f>+'2grid'!BK63*EL$2</f>
        <v>4.0718399999999999</v>
      </c>
      <c r="BL63" s="51">
        <f>+'2grid'!BL63*EM$2</f>
        <v>3.6750600000000002</v>
      </c>
      <c r="BM63" s="51">
        <f>+'2grid'!BM63*EN$2</f>
        <v>4.2778799999999997</v>
      </c>
      <c r="BN63" s="51">
        <f>+'2grid'!BN63*EO$2</f>
        <v>4.3094999999999999</v>
      </c>
      <c r="BO63" s="51">
        <f>+'2grid'!BO63*EP$2</f>
        <v>4.5257400000000008</v>
      </c>
      <c r="BP63" s="51">
        <f>+'2grid'!BP63*EQ$2</f>
        <v>5.9394600000000004</v>
      </c>
      <c r="BQ63" s="51">
        <f>+'2grid'!BQ63*ER$2</f>
        <v>5.0143200000000006</v>
      </c>
      <c r="BR63" s="51">
        <f>+'2grid'!BR63*ES$2</f>
        <v>4.7644200000000003</v>
      </c>
      <c r="BS63" s="51">
        <f>+'2grid'!BS63*ET$2</f>
        <v>5.4013079999999718</v>
      </c>
      <c r="BT63" s="51">
        <f>+'2grid'!BT63*EU$2</f>
        <v>5.5174519999999427</v>
      </c>
      <c r="BU63" s="51">
        <f>+'2grid'!BU63*EV$2</f>
        <v>5.5032037333332822</v>
      </c>
      <c r="BV63" s="51">
        <f>+'2grid'!BV63*EW$2</f>
        <v>5.3531942222221538</v>
      </c>
      <c r="BW63" s="51">
        <f>+'2grid'!BW63*EX$2</f>
        <v>5.6616696237036042</v>
      </c>
      <c r="BX63" s="51">
        <f>+'2grid'!BX63*EY$2</f>
        <v>5.7996404483949417</v>
      </c>
      <c r="BY63" s="51">
        <f>+'2grid'!BY63*EZ$2</f>
        <v>5.7668418981398144</v>
      </c>
      <c r="BZ63" s="51">
        <f>+'2grid'!BZ63*FA$2</f>
        <v>5.8448071580355512</v>
      </c>
      <c r="CA63" s="51">
        <f>+'2grid'!CA63*FB$2</f>
        <v>5.9635859449004656</v>
      </c>
    </row>
    <row r="64" spans="1:79" x14ac:dyDescent="0.2">
      <c r="A64" s="9">
        <v>226</v>
      </c>
      <c r="B64" s="51">
        <f>+'2grid'!B64*CC$2</f>
        <v>0</v>
      </c>
      <c r="C64" s="51">
        <f>+'2grid'!C64*CD$2</f>
        <v>0</v>
      </c>
      <c r="D64" s="51">
        <f>+'2grid'!D64*CE$2</f>
        <v>0</v>
      </c>
      <c r="E64" s="51">
        <f>+'2grid'!E64*CF$2</f>
        <v>0</v>
      </c>
      <c r="F64" s="51">
        <f>+'2grid'!F64*CG$2</f>
        <v>0</v>
      </c>
      <c r="G64" s="51">
        <f>+'2grid'!G64*CH$2</f>
        <v>0</v>
      </c>
      <c r="H64" s="51">
        <f>+'2grid'!H64*CI$2</f>
        <v>0</v>
      </c>
      <c r="I64" s="51">
        <f>+'2grid'!I64*CJ$2</f>
        <v>0</v>
      </c>
      <c r="J64" s="51">
        <f>+'2grid'!J64*CK$2</f>
        <v>0</v>
      </c>
      <c r="K64" s="51">
        <f>+'2grid'!K64*CL$2</f>
        <v>0</v>
      </c>
      <c r="L64" s="51">
        <f>+'2grid'!L64*CM$2</f>
        <v>0</v>
      </c>
      <c r="M64" s="51">
        <f>+'2grid'!M64*CN$2</f>
        <v>0</v>
      </c>
      <c r="N64" s="51">
        <f>+'2grid'!N64*CO$2</f>
        <v>0</v>
      </c>
      <c r="O64" s="51">
        <f>+'2grid'!O64*CP$2</f>
        <v>0</v>
      </c>
      <c r="P64" s="51">
        <f>+'2grid'!P64*CQ$2</f>
        <v>0</v>
      </c>
      <c r="Q64" s="51">
        <f>+'2grid'!Q64*CR$2</f>
        <v>0</v>
      </c>
      <c r="R64" s="51">
        <f>+'2grid'!R64*CS$2</f>
        <v>0</v>
      </c>
      <c r="S64" s="51">
        <f>+'2grid'!S64*CT$2</f>
        <v>0</v>
      </c>
      <c r="T64" s="51">
        <f>+'2grid'!T64*CU$2</f>
        <v>0</v>
      </c>
      <c r="U64" s="51">
        <f>+'2grid'!U64*CV$2</f>
        <v>0</v>
      </c>
      <c r="V64" s="51">
        <f>+'2grid'!V64*CW$2</f>
        <v>0</v>
      </c>
      <c r="W64" s="51">
        <f>+'2grid'!W64*CX$2</f>
        <v>0</v>
      </c>
      <c r="X64" s="51">
        <f>+'2grid'!X64*CY$2</f>
        <v>0</v>
      </c>
      <c r="Y64" s="51">
        <f>+'2grid'!Y64*CZ$2</f>
        <v>0</v>
      </c>
      <c r="Z64" s="51">
        <f>+'2grid'!Z64*DA$2</f>
        <v>0</v>
      </c>
      <c r="AA64" s="51">
        <f>+'2grid'!AA64*DB$2</f>
        <v>0</v>
      </c>
      <c r="AB64" s="51">
        <f>+'2grid'!AB64*DC$2</f>
        <v>0</v>
      </c>
      <c r="AC64" s="51">
        <f>+'2grid'!AC64*DD$2</f>
        <v>0</v>
      </c>
      <c r="AD64" s="51">
        <f>+'2grid'!AD64*DE$2</f>
        <v>0</v>
      </c>
      <c r="AE64" s="51">
        <f>+'2grid'!AE64*DF$2</f>
        <v>0</v>
      </c>
      <c r="AF64" s="51">
        <f>+'2grid'!AF64*DG$2</f>
        <v>0</v>
      </c>
      <c r="AG64" s="51">
        <f>+'2grid'!AG64*DH$2</f>
        <v>0</v>
      </c>
      <c r="AH64" s="51">
        <f>+'2grid'!AH64*DI$2</f>
        <v>0</v>
      </c>
      <c r="AI64" s="51">
        <f>+'2grid'!AI64*DJ$2</f>
        <v>0</v>
      </c>
      <c r="AJ64" s="51">
        <f>+'2grid'!AJ64*DK$2</f>
        <v>0</v>
      </c>
      <c r="AK64" s="51">
        <f>+'2grid'!AK64*DL$2</f>
        <v>0</v>
      </c>
      <c r="AL64" s="51">
        <f>+'2grid'!AL64*DM$2</f>
        <v>0</v>
      </c>
      <c r="AM64" s="51">
        <f>+'2grid'!AM64*DN$2</f>
        <v>0</v>
      </c>
      <c r="AN64" s="51">
        <f>+'2grid'!AN64*DO$2</f>
        <v>0</v>
      </c>
      <c r="AO64" s="51">
        <f>+'2grid'!AO64*DP$2</f>
        <v>0</v>
      </c>
      <c r="AP64" s="51">
        <f>+'2grid'!AP64*DQ$2</f>
        <v>0</v>
      </c>
      <c r="AQ64" s="51">
        <f>+'2grid'!AQ64*DR$2</f>
        <v>0</v>
      </c>
      <c r="AR64" s="51">
        <f>+'2grid'!AR64*DS$2</f>
        <v>0</v>
      </c>
      <c r="AS64" s="51">
        <f>+'2grid'!AS64*DT$2</f>
        <v>0</v>
      </c>
      <c r="AT64" s="51">
        <f>+'2grid'!AT64*DU$2</f>
        <v>0</v>
      </c>
      <c r="AU64" s="51">
        <f>+'2grid'!AU64*DV$2</f>
        <v>0</v>
      </c>
      <c r="AV64" s="51">
        <f>+'2grid'!AV64*DW$2</f>
        <v>0</v>
      </c>
      <c r="AW64" s="51">
        <f>+'2grid'!AW64*DX$2</f>
        <v>0</v>
      </c>
      <c r="AX64" s="51">
        <f>+'2grid'!AX64*DY$2</f>
        <v>0</v>
      </c>
      <c r="AY64" s="51">
        <f>+'2grid'!AY64*DZ$2</f>
        <v>0</v>
      </c>
      <c r="AZ64" s="51">
        <f>+'2grid'!AZ64*EA$2</f>
        <v>0</v>
      </c>
      <c r="BA64" s="51">
        <f>+'2grid'!BA64*EB$2</f>
        <v>0</v>
      </c>
      <c r="BB64" s="51">
        <f>+'2grid'!BB64*EC$2</f>
        <v>0</v>
      </c>
      <c r="BC64" s="51">
        <f>+'2grid'!BC64*ED$2</f>
        <v>0</v>
      </c>
      <c r="BD64" s="51">
        <f>+'2grid'!BD64*EE$2</f>
        <v>0</v>
      </c>
      <c r="BE64" s="51">
        <f>+'2grid'!BE64*EF$2</f>
        <v>0</v>
      </c>
      <c r="BF64" s="51">
        <f>+'2grid'!BF64*EG$2</f>
        <v>0</v>
      </c>
      <c r="BG64" s="51">
        <f>+'2grid'!BG64*EH$2</f>
        <v>0</v>
      </c>
      <c r="BH64" s="51">
        <f>+'2grid'!BH64*EI$2</f>
        <v>0</v>
      </c>
      <c r="BI64" s="51">
        <f>+'2grid'!BI64*EJ$2</f>
        <v>0</v>
      </c>
      <c r="BJ64" s="51">
        <f>+'2grid'!BJ64*EK$2</f>
        <v>0</v>
      </c>
      <c r="BK64" s="51">
        <f>+'2grid'!BK64*EL$2</f>
        <v>0</v>
      </c>
      <c r="BL64" s="51">
        <f>+'2grid'!BL64*EM$2</f>
        <v>0</v>
      </c>
      <c r="BM64" s="51">
        <f>+'2grid'!BM64*EN$2</f>
        <v>0</v>
      </c>
      <c r="BN64" s="51">
        <f>+'2grid'!BN64*EO$2</f>
        <v>0</v>
      </c>
      <c r="BO64" s="51">
        <f>+'2grid'!BO64*EP$2</f>
        <v>0</v>
      </c>
      <c r="BP64" s="51">
        <f>+'2grid'!BP64*EQ$2</f>
        <v>0</v>
      </c>
      <c r="BQ64" s="51">
        <f>+'2grid'!BQ64*ER$2</f>
        <v>0</v>
      </c>
      <c r="BR64" s="51">
        <f>+'2grid'!BR64*ES$2</f>
        <v>0</v>
      </c>
      <c r="BS64" s="51">
        <f>+'2grid'!BS64*ET$2</f>
        <v>0</v>
      </c>
      <c r="BT64" s="51">
        <f>+'2grid'!BT64*EU$2</f>
        <v>0</v>
      </c>
      <c r="BU64" s="51">
        <f>+'2grid'!BU64*EV$2</f>
        <v>0</v>
      </c>
      <c r="BV64" s="51">
        <f>+'2grid'!BV64*EW$2</f>
        <v>0</v>
      </c>
      <c r="BW64" s="51">
        <f>+'2grid'!BW64*EX$2</f>
        <v>0</v>
      </c>
      <c r="BX64" s="51">
        <f>+'2grid'!BX64*EY$2</f>
        <v>0</v>
      </c>
      <c r="BY64" s="51">
        <f>+'2grid'!BY64*EZ$2</f>
        <v>0</v>
      </c>
      <c r="BZ64" s="51">
        <f>+'2grid'!BZ64*FA$2</f>
        <v>0</v>
      </c>
      <c r="CA64" s="51">
        <f>+'2grid'!CA64*FB$2</f>
        <v>0</v>
      </c>
    </row>
    <row r="65" spans="1:79" x14ac:dyDescent="0.2">
      <c r="A65" s="9">
        <v>231</v>
      </c>
      <c r="B65" s="51">
        <f>+'2grid'!B65*CC$2</f>
        <v>0</v>
      </c>
      <c r="C65" s="51">
        <f>+'2grid'!C65*CD$2</f>
        <v>0</v>
      </c>
      <c r="D65" s="51">
        <f>+'2grid'!D65*CE$2</f>
        <v>0</v>
      </c>
      <c r="E65" s="51">
        <f>+'2grid'!E65*CF$2</f>
        <v>0</v>
      </c>
      <c r="F65" s="51">
        <f>+'2grid'!F65*CG$2</f>
        <v>0</v>
      </c>
      <c r="G65" s="51">
        <f>+'2grid'!G65*CH$2</f>
        <v>0</v>
      </c>
      <c r="H65" s="51">
        <f>+'2grid'!H65*CI$2</f>
        <v>0</v>
      </c>
      <c r="I65" s="51">
        <f>+'2grid'!I65*CJ$2</f>
        <v>0</v>
      </c>
      <c r="J65" s="51">
        <f>+'2grid'!J65*CK$2</f>
        <v>0</v>
      </c>
      <c r="K65" s="51">
        <f>+'2grid'!K65*CL$2</f>
        <v>0</v>
      </c>
      <c r="L65" s="51">
        <f>+'2grid'!L65*CM$2</f>
        <v>0</v>
      </c>
      <c r="M65" s="51">
        <f>+'2grid'!M65*CN$2</f>
        <v>0</v>
      </c>
      <c r="N65" s="51">
        <f>+'2grid'!N65*CO$2</f>
        <v>0</v>
      </c>
      <c r="O65" s="51">
        <f>+'2grid'!O65*CP$2</f>
        <v>0</v>
      </c>
      <c r="P65" s="51">
        <f>+'2grid'!P65*CQ$2</f>
        <v>0</v>
      </c>
      <c r="Q65" s="51">
        <f>+'2grid'!Q65*CR$2</f>
        <v>0</v>
      </c>
      <c r="R65" s="51">
        <f>+'2grid'!R65*CS$2</f>
        <v>0</v>
      </c>
      <c r="S65" s="51">
        <f>+'2grid'!S65*CT$2</f>
        <v>0</v>
      </c>
      <c r="T65" s="51">
        <f>+'2grid'!T65*CU$2</f>
        <v>0</v>
      </c>
      <c r="U65" s="51">
        <f>+'2grid'!U65*CV$2</f>
        <v>0</v>
      </c>
      <c r="V65" s="51">
        <f>+'2grid'!V65*CW$2</f>
        <v>0</v>
      </c>
      <c r="W65" s="51">
        <f>+'2grid'!W65*CX$2</f>
        <v>0</v>
      </c>
      <c r="X65" s="51">
        <f>+'2grid'!X65*CY$2</f>
        <v>0</v>
      </c>
      <c r="Y65" s="51">
        <f>+'2grid'!Y65*CZ$2</f>
        <v>0</v>
      </c>
      <c r="Z65" s="51">
        <f>+'2grid'!Z65*DA$2</f>
        <v>0</v>
      </c>
      <c r="AA65" s="51">
        <f>+'2grid'!AA65*DB$2</f>
        <v>0</v>
      </c>
      <c r="AB65" s="51">
        <f>+'2grid'!AB65*DC$2</f>
        <v>0</v>
      </c>
      <c r="AC65" s="51">
        <f>+'2grid'!AC65*DD$2</f>
        <v>0</v>
      </c>
      <c r="AD65" s="51">
        <f>+'2grid'!AD65*DE$2</f>
        <v>0</v>
      </c>
      <c r="AE65" s="51">
        <f>+'2grid'!AE65*DF$2</f>
        <v>0</v>
      </c>
      <c r="AF65" s="51">
        <f>+'2grid'!AF65*DG$2</f>
        <v>0</v>
      </c>
      <c r="AG65" s="51">
        <f>+'2grid'!AG65*DH$2</f>
        <v>0</v>
      </c>
      <c r="AH65" s="51">
        <f>+'2grid'!AH65*DI$2</f>
        <v>0</v>
      </c>
      <c r="AI65" s="51">
        <f>+'2grid'!AI65*DJ$2</f>
        <v>0</v>
      </c>
      <c r="AJ65" s="51">
        <f>+'2grid'!AJ65*DK$2</f>
        <v>0</v>
      </c>
      <c r="AK65" s="51">
        <f>+'2grid'!AK65*DL$2</f>
        <v>0</v>
      </c>
      <c r="AL65" s="51">
        <f>+'2grid'!AL65*DM$2</f>
        <v>0</v>
      </c>
      <c r="AM65" s="51">
        <f>+'2grid'!AM65*DN$2</f>
        <v>0</v>
      </c>
      <c r="AN65" s="51">
        <f>+'2grid'!AN65*DO$2</f>
        <v>0</v>
      </c>
      <c r="AO65" s="51">
        <f>+'2grid'!AO65*DP$2</f>
        <v>0</v>
      </c>
      <c r="AP65" s="51">
        <f>+'2grid'!AP65*DQ$2</f>
        <v>0</v>
      </c>
      <c r="AQ65" s="51">
        <f>+'2grid'!AQ65*DR$2</f>
        <v>0</v>
      </c>
      <c r="AR65" s="51">
        <f>+'2grid'!AR65*DS$2</f>
        <v>0</v>
      </c>
      <c r="AS65" s="51">
        <f>+'2grid'!AS65*DT$2</f>
        <v>0</v>
      </c>
      <c r="AT65" s="51">
        <f>+'2grid'!AT65*DU$2</f>
        <v>0</v>
      </c>
      <c r="AU65" s="51">
        <f>+'2grid'!AU65*DV$2</f>
        <v>0</v>
      </c>
      <c r="AV65" s="51">
        <f>+'2grid'!AV65*DW$2</f>
        <v>0</v>
      </c>
      <c r="AW65" s="51">
        <f>+'2grid'!AW65*DX$2</f>
        <v>0</v>
      </c>
      <c r="AX65" s="51">
        <f>+'2grid'!AX65*DY$2</f>
        <v>0</v>
      </c>
      <c r="AY65" s="51">
        <f>+'2grid'!AY65*DZ$2</f>
        <v>0</v>
      </c>
      <c r="AZ65" s="51">
        <f>+'2grid'!AZ65*EA$2</f>
        <v>0</v>
      </c>
      <c r="BA65" s="51">
        <f>+'2grid'!BA65*EB$2</f>
        <v>0</v>
      </c>
      <c r="BB65" s="51">
        <f>+'2grid'!BB65*EC$2</f>
        <v>0</v>
      </c>
      <c r="BC65" s="51">
        <f>+'2grid'!BC65*ED$2</f>
        <v>0</v>
      </c>
      <c r="BD65" s="51">
        <f>+'2grid'!BD65*EE$2</f>
        <v>0</v>
      </c>
      <c r="BE65" s="51">
        <f>+'2grid'!BE65*EF$2</f>
        <v>0</v>
      </c>
      <c r="BF65" s="51">
        <f>+'2grid'!BF65*EG$2</f>
        <v>0</v>
      </c>
      <c r="BG65" s="51">
        <f>+'2grid'!BG65*EH$2</f>
        <v>8.363999999999999</v>
      </c>
      <c r="BH65" s="51">
        <f>+'2grid'!BH65*EI$2</f>
        <v>8.5312800000000006</v>
      </c>
      <c r="BI65" s="51">
        <f>+'2grid'!BI65*EJ$2</f>
        <v>7.8540000000000001</v>
      </c>
      <c r="BJ65" s="51">
        <f>+'2grid'!BJ65*EK$2</f>
        <v>7.3440000000000003</v>
      </c>
      <c r="BK65" s="51">
        <f>+'2grid'!BK65*EL$2</f>
        <v>6.63</v>
      </c>
      <c r="BL65" s="51">
        <f>+'2grid'!BL65*EM$2</f>
        <v>6.3658199999999994</v>
      </c>
      <c r="BM65" s="51">
        <f>+'2grid'!BM65*EN$2</f>
        <v>6.5494200000000005</v>
      </c>
      <c r="BN65" s="51">
        <f>+'2grid'!BN65*EO$2</f>
        <v>6.2219999999999995</v>
      </c>
      <c r="BO65" s="51">
        <f>+'2grid'!BO65*EP$2</f>
        <v>13.26</v>
      </c>
      <c r="BP65" s="51">
        <f>+'2grid'!BP65*EQ$2</f>
        <v>48.693779999999997</v>
      </c>
      <c r="BQ65" s="51">
        <f>+'2grid'!BQ65*ER$2</f>
        <v>30.46332</v>
      </c>
      <c r="BR65" s="51">
        <f>+'2grid'!BR65*ES$2</f>
        <v>31.261980000000001</v>
      </c>
      <c r="BS65" s="51">
        <f>+'2grid'!BS65*ET$2</f>
        <v>45.913804000001328</v>
      </c>
      <c r="BT65" s="51">
        <f>+'2grid'!BT65*EU$2</f>
        <v>52.725930666666756</v>
      </c>
      <c r="BU65" s="51">
        <f>+'2grid'!BU65*EV$2</f>
        <v>56.031974311112066</v>
      </c>
      <c r="BV65" s="51">
        <f>+'2grid'!BV65*EW$2</f>
        <v>55.994860918519102</v>
      </c>
      <c r="BW65" s="51">
        <f>+'2grid'!BW65*EX$2</f>
        <v>66.276626401976216</v>
      </c>
      <c r="BX65" s="51">
        <f>+'2grid'!BX65*EY$2</f>
        <v>72.229774024032523</v>
      </c>
      <c r="BY65" s="51">
        <f>+'2grid'!BY65*EZ$2</f>
        <v>75.4149774470675</v>
      </c>
      <c r="BZ65" s="51">
        <f>+'2grid'!BZ65*FA$2</f>
        <v>80.344397147318602</v>
      </c>
      <c r="CA65" s="51">
        <f>+'2grid'!CA65*FB$2</f>
        <v>86.292996180544549</v>
      </c>
    </row>
    <row r="66" spans="1:79" x14ac:dyDescent="0.2">
      <c r="A66" s="9">
        <v>232</v>
      </c>
      <c r="B66" s="51">
        <f>+'2grid'!B66*CC$2</f>
        <v>0</v>
      </c>
      <c r="C66" s="51">
        <f>+'2grid'!C66*CD$2</f>
        <v>0</v>
      </c>
      <c r="D66" s="51">
        <f>+'2grid'!D66*CE$2</f>
        <v>0</v>
      </c>
      <c r="E66" s="51">
        <f>+'2grid'!E66*CF$2</f>
        <v>0</v>
      </c>
      <c r="F66" s="51">
        <f>+'2grid'!F66*CG$2</f>
        <v>0</v>
      </c>
      <c r="G66" s="51">
        <f>+'2grid'!G66*CH$2</f>
        <v>0</v>
      </c>
      <c r="H66" s="51">
        <f>+'2grid'!H66*CI$2</f>
        <v>0</v>
      </c>
      <c r="I66" s="51">
        <f>+'2grid'!I66*CJ$2</f>
        <v>0</v>
      </c>
      <c r="J66" s="51">
        <f>+'2grid'!J66*CK$2</f>
        <v>0</v>
      </c>
      <c r="K66" s="51">
        <f>+'2grid'!K66*CL$2</f>
        <v>0</v>
      </c>
      <c r="L66" s="51">
        <f>+'2grid'!L66*CM$2</f>
        <v>0</v>
      </c>
      <c r="M66" s="51">
        <f>+'2grid'!M66*CN$2</f>
        <v>0</v>
      </c>
      <c r="N66" s="51">
        <f>+'2grid'!N66*CO$2</f>
        <v>0</v>
      </c>
      <c r="O66" s="51">
        <f>+'2grid'!O66*CP$2</f>
        <v>0</v>
      </c>
      <c r="P66" s="51">
        <f>+'2grid'!P66*CQ$2</f>
        <v>0</v>
      </c>
      <c r="Q66" s="51">
        <f>+'2grid'!Q66*CR$2</f>
        <v>0</v>
      </c>
      <c r="R66" s="51">
        <f>+'2grid'!R66*CS$2</f>
        <v>0</v>
      </c>
      <c r="S66" s="51">
        <f>+'2grid'!S66*CT$2</f>
        <v>0</v>
      </c>
      <c r="T66" s="51">
        <f>+'2grid'!T66*CU$2</f>
        <v>0</v>
      </c>
      <c r="U66" s="51">
        <f>+'2grid'!U66*CV$2</f>
        <v>0</v>
      </c>
      <c r="V66" s="51">
        <f>+'2grid'!V66*CW$2</f>
        <v>0</v>
      </c>
      <c r="W66" s="51">
        <f>+'2grid'!W66*CX$2</f>
        <v>0</v>
      </c>
      <c r="X66" s="51">
        <f>+'2grid'!X66*CY$2</f>
        <v>0</v>
      </c>
      <c r="Y66" s="51">
        <f>+'2grid'!Y66*CZ$2</f>
        <v>0</v>
      </c>
      <c r="Z66" s="51">
        <f>+'2grid'!Z66*DA$2</f>
        <v>0</v>
      </c>
      <c r="AA66" s="51">
        <f>+'2grid'!AA66*DB$2</f>
        <v>0</v>
      </c>
      <c r="AB66" s="51">
        <f>+'2grid'!AB66*DC$2</f>
        <v>0</v>
      </c>
      <c r="AC66" s="51">
        <f>+'2grid'!AC66*DD$2</f>
        <v>0</v>
      </c>
      <c r="AD66" s="51">
        <f>+'2grid'!AD66*DE$2</f>
        <v>0</v>
      </c>
      <c r="AE66" s="51">
        <f>+'2grid'!AE66*DF$2</f>
        <v>0</v>
      </c>
      <c r="AF66" s="51">
        <f>+'2grid'!AF66*DG$2</f>
        <v>0</v>
      </c>
      <c r="AG66" s="51">
        <f>+'2grid'!AG66*DH$2</f>
        <v>0</v>
      </c>
      <c r="AH66" s="51">
        <f>+'2grid'!AH66*DI$2</f>
        <v>0</v>
      </c>
      <c r="AI66" s="51">
        <f>+'2grid'!AI66*DJ$2</f>
        <v>0</v>
      </c>
      <c r="AJ66" s="51">
        <f>+'2grid'!AJ66*DK$2</f>
        <v>0</v>
      </c>
      <c r="AK66" s="51">
        <f>+'2grid'!AK66*DL$2</f>
        <v>0</v>
      </c>
      <c r="AL66" s="51">
        <f>+'2grid'!AL66*DM$2</f>
        <v>0</v>
      </c>
      <c r="AM66" s="51">
        <f>+'2grid'!AM66*DN$2</f>
        <v>0</v>
      </c>
      <c r="AN66" s="51">
        <f>+'2grid'!AN66*DO$2</f>
        <v>0</v>
      </c>
      <c r="AO66" s="51">
        <f>+'2grid'!AO66*DP$2</f>
        <v>0</v>
      </c>
      <c r="AP66" s="51">
        <f>+'2grid'!AP66*DQ$2</f>
        <v>0</v>
      </c>
      <c r="AQ66" s="51">
        <f>+'2grid'!AQ66*DR$2</f>
        <v>0</v>
      </c>
      <c r="AR66" s="51">
        <f>+'2grid'!AR66*DS$2</f>
        <v>0</v>
      </c>
      <c r="AS66" s="51">
        <f>+'2grid'!AS66*DT$2</f>
        <v>0</v>
      </c>
      <c r="AT66" s="51">
        <f>+'2grid'!AT66*DU$2</f>
        <v>0</v>
      </c>
      <c r="AU66" s="51">
        <f>+'2grid'!AU66*DV$2</f>
        <v>0</v>
      </c>
      <c r="AV66" s="51">
        <f>+'2grid'!AV66*DW$2</f>
        <v>0</v>
      </c>
      <c r="AW66" s="51">
        <f>+'2grid'!AW66*DX$2</f>
        <v>0</v>
      </c>
      <c r="AX66" s="51">
        <f>+'2grid'!AX66*DY$2</f>
        <v>0</v>
      </c>
      <c r="AY66" s="51">
        <f>+'2grid'!AY66*DZ$2</f>
        <v>0</v>
      </c>
      <c r="AZ66" s="51">
        <f>+'2grid'!AZ66*EA$2</f>
        <v>0</v>
      </c>
      <c r="BA66" s="51">
        <f>+'2grid'!BA66*EB$2</f>
        <v>0</v>
      </c>
      <c r="BB66" s="51">
        <f>+'2grid'!BB66*EC$2</f>
        <v>0</v>
      </c>
      <c r="BC66" s="51">
        <f>+'2grid'!BC66*ED$2</f>
        <v>0</v>
      </c>
      <c r="BD66" s="51">
        <f>+'2grid'!BD66*EE$2</f>
        <v>0</v>
      </c>
      <c r="BE66" s="51">
        <f>+'2grid'!BE66*EF$2</f>
        <v>0</v>
      </c>
      <c r="BF66" s="51">
        <f>+'2grid'!BF66*EG$2</f>
        <v>0</v>
      </c>
      <c r="BG66" s="51">
        <f>+'2grid'!BG66*EH$2</f>
        <v>0</v>
      </c>
      <c r="BH66" s="51">
        <f>+'2grid'!BH66*EI$2</f>
        <v>0</v>
      </c>
      <c r="BI66" s="51">
        <f>+'2grid'!BI66*EJ$2</f>
        <v>0</v>
      </c>
      <c r="BJ66" s="51">
        <f>+'2grid'!BJ66*EK$2</f>
        <v>0</v>
      </c>
      <c r="BK66" s="51">
        <f>+'2grid'!BK66*EL$2</f>
        <v>0</v>
      </c>
      <c r="BL66" s="51">
        <f>+'2grid'!BL66*EM$2</f>
        <v>0</v>
      </c>
      <c r="BM66" s="51">
        <f>+'2grid'!BM66*EN$2</f>
        <v>0</v>
      </c>
      <c r="BN66" s="51">
        <f>+'2grid'!BN66*EO$2</f>
        <v>0</v>
      </c>
      <c r="BO66" s="51">
        <f>+'2grid'!BO66*EP$2</f>
        <v>0</v>
      </c>
      <c r="BP66" s="51">
        <f>+'2grid'!BP66*EQ$2</f>
        <v>0</v>
      </c>
      <c r="BQ66" s="51">
        <f>+'2grid'!BQ66*ER$2</f>
        <v>0</v>
      </c>
      <c r="BR66" s="51">
        <f>+'2grid'!BR66*ES$2</f>
        <v>0</v>
      </c>
      <c r="BS66" s="51">
        <f>+'2grid'!BS66*ET$2</f>
        <v>0</v>
      </c>
      <c r="BT66" s="51">
        <f>+'2grid'!BT66*EU$2</f>
        <v>0</v>
      </c>
      <c r="BU66" s="51">
        <f>+'2grid'!BU66*EV$2</f>
        <v>0</v>
      </c>
      <c r="BV66" s="51">
        <f>+'2grid'!BV66*EW$2</f>
        <v>0</v>
      </c>
      <c r="BW66" s="51">
        <f>+'2grid'!BW66*EX$2</f>
        <v>0</v>
      </c>
      <c r="BX66" s="51">
        <f>+'2grid'!BX66*EY$2</f>
        <v>0</v>
      </c>
      <c r="BY66" s="51">
        <f>+'2grid'!BY66*EZ$2</f>
        <v>0</v>
      </c>
      <c r="BZ66" s="51">
        <f>+'2grid'!BZ66*FA$2</f>
        <v>0</v>
      </c>
      <c r="CA66" s="51">
        <f>+'2grid'!CA66*FB$2</f>
        <v>0</v>
      </c>
    </row>
    <row r="67" spans="1:79" x14ac:dyDescent="0.2">
      <c r="A67" s="9">
        <v>233</v>
      </c>
      <c r="B67" s="51">
        <f>+'2grid'!B67*CC$2</f>
        <v>0</v>
      </c>
      <c r="C67" s="51">
        <f>+'2grid'!C67*CD$2</f>
        <v>0</v>
      </c>
      <c r="D67" s="51">
        <f>+'2grid'!D67*CE$2</f>
        <v>0</v>
      </c>
      <c r="E67" s="51">
        <f>+'2grid'!E67*CF$2</f>
        <v>0</v>
      </c>
      <c r="F67" s="51">
        <f>+'2grid'!F67*CG$2</f>
        <v>0</v>
      </c>
      <c r="G67" s="51">
        <f>+'2grid'!G67*CH$2</f>
        <v>0</v>
      </c>
      <c r="H67" s="51">
        <f>+'2grid'!H67*CI$2</f>
        <v>0</v>
      </c>
      <c r="I67" s="51">
        <f>+'2grid'!I67*CJ$2</f>
        <v>0</v>
      </c>
      <c r="J67" s="51">
        <f>+'2grid'!J67*CK$2</f>
        <v>0</v>
      </c>
      <c r="K67" s="51">
        <f>+'2grid'!K67*CL$2</f>
        <v>0</v>
      </c>
      <c r="L67" s="51">
        <f>+'2grid'!L67*CM$2</f>
        <v>0</v>
      </c>
      <c r="M67" s="51">
        <f>+'2grid'!M67*CN$2</f>
        <v>0</v>
      </c>
      <c r="N67" s="51">
        <f>+'2grid'!N67*CO$2</f>
        <v>0</v>
      </c>
      <c r="O67" s="51">
        <f>+'2grid'!O67*CP$2</f>
        <v>0</v>
      </c>
      <c r="P67" s="51">
        <f>+'2grid'!P67*CQ$2</f>
        <v>0</v>
      </c>
      <c r="Q67" s="51">
        <f>+'2grid'!Q67*CR$2</f>
        <v>0</v>
      </c>
      <c r="R67" s="51">
        <f>+'2grid'!R67*CS$2</f>
        <v>0</v>
      </c>
      <c r="S67" s="51">
        <f>+'2grid'!S67*CT$2</f>
        <v>0</v>
      </c>
      <c r="T67" s="51">
        <f>+'2grid'!T67*CU$2</f>
        <v>0</v>
      </c>
      <c r="U67" s="51">
        <f>+'2grid'!U67*CV$2</f>
        <v>0</v>
      </c>
      <c r="V67" s="51">
        <f>+'2grid'!V67*CW$2</f>
        <v>0</v>
      </c>
      <c r="W67" s="51">
        <f>+'2grid'!W67*CX$2</f>
        <v>0</v>
      </c>
      <c r="X67" s="51">
        <f>+'2grid'!X67*CY$2</f>
        <v>0</v>
      </c>
      <c r="Y67" s="51">
        <f>+'2grid'!Y67*CZ$2</f>
        <v>0</v>
      </c>
      <c r="Z67" s="51">
        <f>+'2grid'!Z67*DA$2</f>
        <v>0</v>
      </c>
      <c r="AA67" s="51">
        <f>+'2grid'!AA67*DB$2</f>
        <v>0</v>
      </c>
      <c r="AB67" s="51">
        <f>+'2grid'!AB67*DC$2</f>
        <v>0</v>
      </c>
      <c r="AC67" s="51">
        <f>+'2grid'!AC67*DD$2</f>
        <v>0</v>
      </c>
      <c r="AD67" s="51">
        <f>+'2grid'!AD67*DE$2</f>
        <v>0</v>
      </c>
      <c r="AE67" s="51">
        <f>+'2grid'!AE67*DF$2</f>
        <v>0</v>
      </c>
      <c r="AF67" s="51">
        <f>+'2grid'!AF67*DG$2</f>
        <v>0</v>
      </c>
      <c r="AG67" s="51">
        <f>+'2grid'!AG67*DH$2</f>
        <v>0</v>
      </c>
      <c r="AH67" s="51">
        <f>+'2grid'!AH67*DI$2</f>
        <v>0</v>
      </c>
      <c r="AI67" s="51">
        <f>+'2grid'!AI67*DJ$2</f>
        <v>0</v>
      </c>
      <c r="AJ67" s="51">
        <f>+'2grid'!AJ67*DK$2</f>
        <v>0</v>
      </c>
      <c r="AK67" s="51">
        <f>+'2grid'!AK67*DL$2</f>
        <v>0</v>
      </c>
      <c r="AL67" s="51">
        <f>+'2grid'!AL67*DM$2</f>
        <v>0</v>
      </c>
      <c r="AM67" s="51">
        <f>+'2grid'!AM67*DN$2</f>
        <v>0</v>
      </c>
      <c r="AN67" s="51">
        <f>+'2grid'!AN67*DO$2</f>
        <v>0</v>
      </c>
      <c r="AO67" s="51">
        <f>+'2grid'!AO67*DP$2</f>
        <v>0</v>
      </c>
      <c r="AP67" s="51">
        <f>+'2grid'!AP67*DQ$2</f>
        <v>0</v>
      </c>
      <c r="AQ67" s="51">
        <f>+'2grid'!AQ67*DR$2</f>
        <v>0</v>
      </c>
      <c r="AR67" s="51">
        <f>+'2grid'!AR67*DS$2</f>
        <v>0</v>
      </c>
      <c r="AS67" s="51">
        <f>+'2grid'!AS67*DT$2</f>
        <v>0</v>
      </c>
      <c r="AT67" s="51">
        <f>+'2grid'!AT67*DU$2</f>
        <v>0</v>
      </c>
      <c r="AU67" s="51">
        <f>+'2grid'!AU67*DV$2</f>
        <v>0</v>
      </c>
      <c r="AV67" s="51">
        <f>+'2grid'!AV67*DW$2</f>
        <v>0</v>
      </c>
      <c r="AW67" s="51">
        <f>+'2grid'!AW67*DX$2</f>
        <v>0</v>
      </c>
      <c r="AX67" s="51">
        <f>+'2grid'!AX67*DY$2</f>
        <v>0</v>
      </c>
      <c r="AY67" s="51">
        <f>+'2grid'!AY67*DZ$2</f>
        <v>0</v>
      </c>
      <c r="AZ67" s="51">
        <f>+'2grid'!AZ67*EA$2</f>
        <v>0</v>
      </c>
      <c r="BA67" s="51">
        <f>+'2grid'!BA67*EB$2</f>
        <v>0</v>
      </c>
      <c r="BB67" s="51">
        <f>+'2grid'!BB67*EC$2</f>
        <v>0</v>
      </c>
      <c r="BC67" s="51">
        <f>+'2grid'!BC67*ED$2</f>
        <v>0</v>
      </c>
      <c r="BD67" s="51">
        <f>+'2grid'!BD67*EE$2</f>
        <v>0</v>
      </c>
      <c r="BE67" s="51">
        <f>+'2grid'!BE67*EF$2</f>
        <v>0</v>
      </c>
      <c r="BF67" s="51">
        <f>+'2grid'!BF67*EG$2</f>
        <v>0</v>
      </c>
      <c r="BG67" s="51">
        <f>+'2grid'!BG67*EH$2</f>
        <v>0</v>
      </c>
      <c r="BH67" s="51">
        <f>+'2grid'!BH67*EI$2</f>
        <v>0</v>
      </c>
      <c r="BI67" s="51">
        <f>+'2grid'!BI67*EJ$2</f>
        <v>0</v>
      </c>
      <c r="BJ67" s="51">
        <f>+'2grid'!BJ67*EK$2</f>
        <v>0</v>
      </c>
      <c r="BK67" s="51">
        <f>+'2grid'!BK67*EL$2</f>
        <v>0</v>
      </c>
      <c r="BL67" s="51">
        <f>+'2grid'!BL67*EM$2</f>
        <v>0</v>
      </c>
      <c r="BM67" s="51">
        <f>+'2grid'!BM67*EN$2</f>
        <v>0</v>
      </c>
      <c r="BN67" s="51">
        <f>+'2grid'!BN67*EO$2</f>
        <v>0</v>
      </c>
      <c r="BO67" s="51">
        <f>+'2grid'!BO67*EP$2</f>
        <v>0</v>
      </c>
      <c r="BP67" s="51">
        <f>+'2grid'!BP67*EQ$2</f>
        <v>0</v>
      </c>
      <c r="BQ67" s="51">
        <f>+'2grid'!BQ67*ER$2</f>
        <v>0</v>
      </c>
      <c r="BR67" s="51">
        <f>+'2grid'!BR67*ES$2</f>
        <v>0</v>
      </c>
      <c r="BS67" s="51">
        <f>+'2grid'!BS67*ET$2</f>
        <v>0</v>
      </c>
      <c r="BT67" s="51">
        <f>+'2grid'!BT67*EU$2</f>
        <v>0</v>
      </c>
      <c r="BU67" s="51">
        <f>+'2grid'!BU67*EV$2</f>
        <v>0</v>
      </c>
      <c r="BV67" s="51">
        <f>+'2grid'!BV67*EW$2</f>
        <v>0</v>
      </c>
      <c r="BW67" s="51">
        <f>+'2grid'!BW67*EX$2</f>
        <v>0</v>
      </c>
      <c r="BX67" s="51">
        <f>+'2grid'!BX67*EY$2</f>
        <v>0</v>
      </c>
      <c r="BY67" s="51">
        <f>+'2grid'!BY67*EZ$2</f>
        <v>0</v>
      </c>
      <c r="BZ67" s="51">
        <f>+'2grid'!BZ67*FA$2</f>
        <v>0</v>
      </c>
      <c r="CA67" s="51">
        <f>+'2grid'!CA67*FB$2</f>
        <v>0</v>
      </c>
    </row>
    <row r="68" spans="1:79" x14ac:dyDescent="0.2">
      <c r="A68" s="9">
        <v>234</v>
      </c>
      <c r="B68" s="51">
        <f>+'2grid'!B68*CC$2</f>
        <v>0</v>
      </c>
      <c r="C68" s="51">
        <f>+'2grid'!C68*CD$2</f>
        <v>0</v>
      </c>
      <c r="D68" s="51">
        <f>+'2grid'!D68*CE$2</f>
        <v>0</v>
      </c>
      <c r="E68" s="51">
        <f>+'2grid'!E68*CF$2</f>
        <v>0</v>
      </c>
      <c r="F68" s="51">
        <f>+'2grid'!F68*CG$2</f>
        <v>0</v>
      </c>
      <c r="G68" s="51">
        <f>+'2grid'!G68*CH$2</f>
        <v>0</v>
      </c>
      <c r="H68" s="51">
        <f>+'2grid'!H68*CI$2</f>
        <v>0</v>
      </c>
      <c r="I68" s="51">
        <f>+'2grid'!I68*CJ$2</f>
        <v>0</v>
      </c>
      <c r="J68" s="51">
        <f>+'2grid'!J68*CK$2</f>
        <v>0</v>
      </c>
      <c r="K68" s="51">
        <f>+'2grid'!K68*CL$2</f>
        <v>0</v>
      </c>
      <c r="L68" s="51">
        <f>+'2grid'!L68*CM$2</f>
        <v>0</v>
      </c>
      <c r="M68" s="51">
        <f>+'2grid'!M68*CN$2</f>
        <v>0</v>
      </c>
      <c r="N68" s="51">
        <f>+'2grid'!N68*CO$2</f>
        <v>0</v>
      </c>
      <c r="O68" s="51">
        <f>+'2grid'!O68*CP$2</f>
        <v>0</v>
      </c>
      <c r="P68" s="51">
        <f>+'2grid'!P68*CQ$2</f>
        <v>0</v>
      </c>
      <c r="Q68" s="51">
        <f>+'2grid'!Q68*CR$2</f>
        <v>0</v>
      </c>
      <c r="R68" s="51">
        <f>+'2grid'!R68*CS$2</f>
        <v>0</v>
      </c>
      <c r="S68" s="51">
        <f>+'2grid'!S68*CT$2</f>
        <v>0</v>
      </c>
      <c r="T68" s="51">
        <f>+'2grid'!T68*CU$2</f>
        <v>0</v>
      </c>
      <c r="U68" s="51">
        <f>+'2grid'!U68*CV$2</f>
        <v>0</v>
      </c>
      <c r="V68" s="51">
        <f>+'2grid'!V68*CW$2</f>
        <v>0</v>
      </c>
      <c r="W68" s="51">
        <f>+'2grid'!W68*CX$2</f>
        <v>0</v>
      </c>
      <c r="X68" s="51">
        <f>+'2grid'!X68*CY$2</f>
        <v>0</v>
      </c>
      <c r="Y68" s="51">
        <f>+'2grid'!Y68*CZ$2</f>
        <v>0</v>
      </c>
      <c r="Z68" s="51">
        <f>+'2grid'!Z68*DA$2</f>
        <v>0</v>
      </c>
      <c r="AA68" s="51">
        <f>+'2grid'!AA68*DB$2</f>
        <v>0</v>
      </c>
      <c r="AB68" s="51">
        <f>+'2grid'!AB68*DC$2</f>
        <v>0</v>
      </c>
      <c r="AC68" s="51">
        <f>+'2grid'!AC68*DD$2</f>
        <v>0</v>
      </c>
      <c r="AD68" s="51">
        <f>+'2grid'!AD68*DE$2</f>
        <v>0</v>
      </c>
      <c r="AE68" s="51">
        <f>+'2grid'!AE68*DF$2</f>
        <v>0</v>
      </c>
      <c r="AF68" s="51">
        <f>+'2grid'!AF68*DG$2</f>
        <v>0</v>
      </c>
      <c r="AG68" s="51">
        <f>+'2grid'!AG68*DH$2</f>
        <v>0</v>
      </c>
      <c r="AH68" s="51">
        <f>+'2grid'!AH68*DI$2</f>
        <v>0</v>
      </c>
      <c r="AI68" s="51">
        <f>+'2grid'!AI68*DJ$2</f>
        <v>0</v>
      </c>
      <c r="AJ68" s="51">
        <f>+'2grid'!AJ68*DK$2</f>
        <v>0</v>
      </c>
      <c r="AK68" s="51">
        <f>+'2grid'!AK68*DL$2</f>
        <v>0</v>
      </c>
      <c r="AL68" s="51">
        <f>+'2grid'!AL68*DM$2</f>
        <v>0</v>
      </c>
      <c r="AM68" s="51">
        <f>+'2grid'!AM68*DN$2</f>
        <v>0</v>
      </c>
      <c r="AN68" s="51">
        <f>+'2grid'!AN68*DO$2</f>
        <v>0</v>
      </c>
      <c r="AO68" s="51">
        <f>+'2grid'!AO68*DP$2</f>
        <v>0</v>
      </c>
      <c r="AP68" s="51">
        <f>+'2grid'!AP68*DQ$2</f>
        <v>0</v>
      </c>
      <c r="AQ68" s="51">
        <f>+'2grid'!AQ68*DR$2</f>
        <v>0</v>
      </c>
      <c r="AR68" s="51">
        <f>+'2grid'!AR68*DS$2</f>
        <v>0</v>
      </c>
      <c r="AS68" s="51">
        <f>+'2grid'!AS68*DT$2</f>
        <v>0</v>
      </c>
      <c r="AT68" s="51">
        <f>+'2grid'!AT68*DU$2</f>
        <v>0</v>
      </c>
      <c r="AU68" s="51">
        <f>+'2grid'!AU68*DV$2</f>
        <v>0</v>
      </c>
      <c r="AV68" s="51">
        <f>+'2grid'!AV68*DW$2</f>
        <v>0</v>
      </c>
      <c r="AW68" s="51">
        <f>+'2grid'!AW68*DX$2</f>
        <v>0</v>
      </c>
      <c r="AX68" s="51">
        <f>+'2grid'!AX68*DY$2</f>
        <v>0</v>
      </c>
      <c r="AY68" s="51">
        <f>+'2grid'!AY68*DZ$2</f>
        <v>0</v>
      </c>
      <c r="AZ68" s="51">
        <f>+'2grid'!AZ68*EA$2</f>
        <v>0</v>
      </c>
      <c r="BA68" s="51">
        <f>+'2grid'!BA68*EB$2</f>
        <v>0</v>
      </c>
      <c r="BB68" s="51">
        <f>+'2grid'!BB68*EC$2</f>
        <v>0</v>
      </c>
      <c r="BC68" s="51">
        <f>+'2grid'!BC68*ED$2</f>
        <v>0</v>
      </c>
      <c r="BD68" s="51">
        <f>+'2grid'!BD68*EE$2</f>
        <v>0</v>
      </c>
      <c r="BE68" s="51">
        <f>+'2grid'!BE68*EF$2</f>
        <v>0</v>
      </c>
      <c r="BF68" s="51">
        <f>+'2grid'!BF68*EG$2</f>
        <v>0</v>
      </c>
      <c r="BG68" s="51">
        <f>+'2grid'!BG68*EH$2</f>
        <v>0</v>
      </c>
      <c r="BH68" s="51">
        <f>+'2grid'!BH68*EI$2</f>
        <v>0</v>
      </c>
      <c r="BI68" s="51">
        <f>+'2grid'!BI68*EJ$2</f>
        <v>0</v>
      </c>
      <c r="BJ68" s="51">
        <f>+'2grid'!BJ68*EK$2</f>
        <v>0</v>
      </c>
      <c r="BK68" s="51">
        <f>+'2grid'!BK68*EL$2</f>
        <v>0</v>
      </c>
      <c r="BL68" s="51">
        <f>+'2grid'!BL68*EM$2</f>
        <v>0</v>
      </c>
      <c r="BM68" s="51">
        <f>+'2grid'!BM68*EN$2</f>
        <v>0</v>
      </c>
      <c r="BN68" s="51">
        <f>+'2grid'!BN68*EO$2</f>
        <v>0</v>
      </c>
      <c r="BO68" s="51">
        <f>+'2grid'!BO68*EP$2</f>
        <v>0</v>
      </c>
      <c r="BP68" s="51">
        <f>+'2grid'!BP68*EQ$2</f>
        <v>0</v>
      </c>
      <c r="BQ68" s="51">
        <f>+'2grid'!BQ68*ER$2</f>
        <v>0</v>
      </c>
      <c r="BR68" s="51">
        <f>+'2grid'!BR68*ES$2</f>
        <v>0</v>
      </c>
      <c r="BS68" s="51">
        <f>+'2grid'!BS68*ET$2</f>
        <v>0</v>
      </c>
      <c r="BT68" s="51">
        <f>+'2grid'!BT68*EU$2</f>
        <v>0</v>
      </c>
      <c r="BU68" s="51">
        <f>+'2grid'!BU68*EV$2</f>
        <v>0</v>
      </c>
      <c r="BV68" s="51">
        <f>+'2grid'!BV68*EW$2</f>
        <v>0</v>
      </c>
      <c r="BW68" s="51">
        <f>+'2grid'!BW68*EX$2</f>
        <v>0</v>
      </c>
      <c r="BX68" s="51">
        <f>+'2grid'!BX68*EY$2</f>
        <v>0</v>
      </c>
      <c r="BY68" s="51">
        <f>+'2grid'!BY68*EZ$2</f>
        <v>0</v>
      </c>
      <c r="BZ68" s="51">
        <f>+'2grid'!BZ68*FA$2</f>
        <v>0</v>
      </c>
      <c r="CA68" s="51">
        <f>+'2grid'!CA68*FB$2</f>
        <v>0</v>
      </c>
    </row>
    <row r="69" spans="1:79" x14ac:dyDescent="0.2">
      <c r="A69" s="9">
        <v>238</v>
      </c>
      <c r="B69" s="51">
        <f>+'2grid'!B69*CC$2</f>
        <v>0</v>
      </c>
      <c r="C69" s="51">
        <f>+'2grid'!C69*CD$2</f>
        <v>0</v>
      </c>
      <c r="D69" s="51">
        <f>+'2grid'!D69*CE$2</f>
        <v>0</v>
      </c>
      <c r="E69" s="51">
        <f>+'2grid'!E69*CF$2</f>
        <v>0</v>
      </c>
      <c r="F69" s="51">
        <f>+'2grid'!F69*CG$2</f>
        <v>0</v>
      </c>
      <c r="G69" s="51">
        <f>+'2grid'!G69*CH$2</f>
        <v>0</v>
      </c>
      <c r="H69" s="51">
        <f>+'2grid'!H69*CI$2</f>
        <v>0</v>
      </c>
      <c r="I69" s="51">
        <f>+'2grid'!I69*CJ$2</f>
        <v>0</v>
      </c>
      <c r="J69" s="51">
        <f>+'2grid'!J69*CK$2</f>
        <v>0</v>
      </c>
      <c r="K69" s="51">
        <f>+'2grid'!K69*CL$2</f>
        <v>0</v>
      </c>
      <c r="L69" s="51">
        <f>+'2grid'!L69*CM$2</f>
        <v>0</v>
      </c>
      <c r="M69" s="51">
        <f>+'2grid'!M69*CN$2</f>
        <v>0</v>
      </c>
      <c r="N69" s="51">
        <f>+'2grid'!N69*CO$2</f>
        <v>0</v>
      </c>
      <c r="O69" s="51">
        <f>+'2grid'!O69*CP$2</f>
        <v>0</v>
      </c>
      <c r="P69" s="51">
        <f>+'2grid'!P69*CQ$2</f>
        <v>0</v>
      </c>
      <c r="Q69" s="51">
        <f>+'2grid'!Q69*CR$2</f>
        <v>0</v>
      </c>
      <c r="R69" s="51">
        <f>+'2grid'!R69*CS$2</f>
        <v>0</v>
      </c>
      <c r="S69" s="51">
        <f>+'2grid'!S69*CT$2</f>
        <v>0</v>
      </c>
      <c r="T69" s="51">
        <f>+'2grid'!T69*CU$2</f>
        <v>0</v>
      </c>
      <c r="U69" s="51">
        <f>+'2grid'!U69*CV$2</f>
        <v>0</v>
      </c>
      <c r="V69" s="51">
        <f>+'2grid'!V69*CW$2</f>
        <v>0</v>
      </c>
      <c r="W69" s="51">
        <f>+'2grid'!W69*CX$2</f>
        <v>0</v>
      </c>
      <c r="X69" s="51">
        <f>+'2grid'!X69*CY$2</f>
        <v>0</v>
      </c>
      <c r="Y69" s="51">
        <f>+'2grid'!Y69*CZ$2</f>
        <v>0</v>
      </c>
      <c r="Z69" s="51">
        <f>+'2grid'!Z69*DA$2</f>
        <v>0</v>
      </c>
      <c r="AA69" s="51">
        <f>+'2grid'!AA69*DB$2</f>
        <v>0</v>
      </c>
      <c r="AB69" s="51">
        <f>+'2grid'!AB69*DC$2</f>
        <v>0</v>
      </c>
      <c r="AC69" s="51">
        <f>+'2grid'!AC69*DD$2</f>
        <v>0</v>
      </c>
      <c r="AD69" s="51">
        <f>+'2grid'!AD69*DE$2</f>
        <v>0</v>
      </c>
      <c r="AE69" s="51">
        <f>+'2grid'!AE69*DF$2</f>
        <v>0</v>
      </c>
      <c r="AF69" s="51">
        <f>+'2grid'!AF69*DG$2</f>
        <v>0</v>
      </c>
      <c r="AG69" s="51">
        <f>+'2grid'!AG69*DH$2</f>
        <v>0</v>
      </c>
      <c r="AH69" s="51">
        <f>+'2grid'!AH69*DI$2</f>
        <v>0</v>
      </c>
      <c r="AI69" s="51">
        <f>+'2grid'!AI69*DJ$2</f>
        <v>0</v>
      </c>
      <c r="AJ69" s="51">
        <f>+'2grid'!AJ69*DK$2</f>
        <v>0</v>
      </c>
      <c r="AK69" s="51">
        <f>+'2grid'!AK69*DL$2</f>
        <v>0</v>
      </c>
      <c r="AL69" s="51">
        <f>+'2grid'!AL69*DM$2</f>
        <v>0</v>
      </c>
      <c r="AM69" s="51">
        <f>+'2grid'!AM69*DN$2</f>
        <v>0</v>
      </c>
      <c r="AN69" s="51">
        <f>+'2grid'!AN69*DO$2</f>
        <v>0</v>
      </c>
      <c r="AO69" s="51">
        <f>+'2grid'!AO69*DP$2</f>
        <v>0</v>
      </c>
      <c r="AP69" s="51">
        <f>+'2grid'!AP69*DQ$2</f>
        <v>0</v>
      </c>
      <c r="AQ69" s="51">
        <f>+'2grid'!AQ69*DR$2</f>
        <v>0</v>
      </c>
      <c r="AR69" s="51">
        <f>+'2grid'!AR69*DS$2</f>
        <v>0</v>
      </c>
      <c r="AS69" s="51">
        <f>+'2grid'!AS69*DT$2</f>
        <v>0</v>
      </c>
      <c r="AT69" s="51">
        <f>+'2grid'!AT69*DU$2</f>
        <v>0</v>
      </c>
      <c r="AU69" s="51">
        <f>+'2grid'!AU69*DV$2</f>
        <v>0</v>
      </c>
      <c r="AV69" s="51">
        <f>+'2grid'!AV69*DW$2</f>
        <v>0</v>
      </c>
      <c r="AW69" s="51">
        <f>+'2grid'!AW69*DX$2</f>
        <v>0</v>
      </c>
      <c r="AX69" s="51">
        <f>+'2grid'!AX69*DY$2</f>
        <v>0</v>
      </c>
      <c r="AY69" s="51">
        <f>+'2grid'!AY69*DZ$2</f>
        <v>0</v>
      </c>
      <c r="AZ69" s="51">
        <f>+'2grid'!AZ69*EA$2</f>
        <v>0</v>
      </c>
      <c r="BA69" s="51">
        <f>+'2grid'!BA69*EB$2</f>
        <v>0</v>
      </c>
      <c r="BB69" s="51">
        <f>+'2grid'!BB69*EC$2</f>
        <v>0</v>
      </c>
      <c r="BC69" s="51">
        <f>+'2grid'!BC69*ED$2</f>
        <v>0</v>
      </c>
      <c r="BD69" s="51">
        <f>+'2grid'!BD69*EE$2</f>
        <v>0</v>
      </c>
      <c r="BE69" s="51">
        <f>+'2grid'!BE69*EF$2</f>
        <v>0</v>
      </c>
      <c r="BF69" s="51">
        <f>+'2grid'!BF69*EG$2</f>
        <v>0</v>
      </c>
      <c r="BG69" s="51">
        <f>+'2grid'!BG69*EH$2</f>
        <v>0</v>
      </c>
      <c r="BH69" s="51">
        <f>+'2grid'!BH69*EI$2</f>
        <v>0</v>
      </c>
      <c r="BI69" s="51">
        <f>+'2grid'!BI69*EJ$2</f>
        <v>0</v>
      </c>
      <c r="BJ69" s="51">
        <f>+'2grid'!BJ69*EK$2</f>
        <v>0</v>
      </c>
      <c r="BK69" s="51">
        <f>+'2grid'!BK69*EL$2</f>
        <v>0</v>
      </c>
      <c r="BL69" s="51">
        <f>+'2grid'!BL69*EM$2</f>
        <v>0</v>
      </c>
      <c r="BM69" s="51">
        <f>+'2grid'!BM69*EN$2</f>
        <v>0</v>
      </c>
      <c r="BN69" s="51">
        <f>+'2grid'!BN69*EO$2</f>
        <v>0</v>
      </c>
      <c r="BO69" s="51">
        <f>+'2grid'!BO69*EP$2</f>
        <v>0</v>
      </c>
      <c r="BP69" s="51">
        <f>+'2grid'!BP69*EQ$2</f>
        <v>0</v>
      </c>
      <c r="BQ69" s="51">
        <f>+'2grid'!BQ69*ER$2</f>
        <v>0</v>
      </c>
      <c r="BR69" s="51">
        <f>+'2grid'!BR69*ES$2</f>
        <v>0</v>
      </c>
      <c r="BS69" s="51">
        <f>+'2grid'!BS69*ET$2</f>
        <v>0</v>
      </c>
      <c r="BT69" s="51">
        <f>+'2grid'!BT69*EU$2</f>
        <v>0</v>
      </c>
      <c r="BU69" s="51">
        <f>+'2grid'!BU69*EV$2</f>
        <v>0</v>
      </c>
      <c r="BV69" s="51">
        <f>+'2grid'!BV69*EW$2</f>
        <v>0</v>
      </c>
      <c r="BW69" s="51">
        <f>+'2grid'!BW69*EX$2</f>
        <v>0</v>
      </c>
      <c r="BX69" s="51">
        <f>+'2grid'!BX69*EY$2</f>
        <v>0</v>
      </c>
      <c r="BY69" s="51">
        <f>+'2grid'!BY69*EZ$2</f>
        <v>0</v>
      </c>
      <c r="BZ69" s="51">
        <f>+'2grid'!BZ69*FA$2</f>
        <v>0</v>
      </c>
      <c r="CA69" s="51">
        <f>+'2grid'!CA69*FB$2</f>
        <v>0</v>
      </c>
    </row>
    <row r="70" spans="1:79" x14ac:dyDescent="0.2">
      <c r="A70" s="9">
        <v>242</v>
      </c>
      <c r="B70" s="51">
        <f>+'2grid'!B70*CC$2</f>
        <v>0</v>
      </c>
      <c r="C70" s="51">
        <f>+'2grid'!C70*CD$2</f>
        <v>0</v>
      </c>
      <c r="D70" s="51">
        <f>+'2grid'!D70*CE$2</f>
        <v>0</v>
      </c>
      <c r="E70" s="51">
        <f>+'2grid'!E70*CF$2</f>
        <v>0</v>
      </c>
      <c r="F70" s="51">
        <f>+'2grid'!F70*CG$2</f>
        <v>0</v>
      </c>
      <c r="G70" s="51">
        <f>+'2grid'!G70*CH$2</f>
        <v>0</v>
      </c>
      <c r="H70" s="51">
        <f>+'2grid'!H70*CI$2</f>
        <v>0</v>
      </c>
      <c r="I70" s="51">
        <f>+'2grid'!I70*CJ$2</f>
        <v>0</v>
      </c>
      <c r="J70" s="51">
        <f>+'2grid'!J70*CK$2</f>
        <v>0</v>
      </c>
      <c r="K70" s="51">
        <f>+'2grid'!K70*CL$2</f>
        <v>0</v>
      </c>
      <c r="L70" s="51">
        <f>+'2grid'!L70*CM$2</f>
        <v>0</v>
      </c>
      <c r="M70" s="51">
        <f>+'2grid'!M70*CN$2</f>
        <v>0</v>
      </c>
      <c r="N70" s="51">
        <f>+'2grid'!N70*CO$2</f>
        <v>0</v>
      </c>
      <c r="O70" s="51">
        <f>+'2grid'!O70*CP$2</f>
        <v>0</v>
      </c>
      <c r="P70" s="51">
        <f>+'2grid'!P70*CQ$2</f>
        <v>0</v>
      </c>
      <c r="Q70" s="51">
        <f>+'2grid'!Q70*CR$2</f>
        <v>0</v>
      </c>
      <c r="R70" s="51">
        <f>+'2grid'!R70*CS$2</f>
        <v>0</v>
      </c>
      <c r="S70" s="51">
        <f>+'2grid'!S70*CT$2</f>
        <v>0</v>
      </c>
      <c r="T70" s="51">
        <f>+'2grid'!T70*CU$2</f>
        <v>0</v>
      </c>
      <c r="U70" s="51">
        <f>+'2grid'!U70*CV$2</f>
        <v>0</v>
      </c>
      <c r="V70" s="51">
        <f>+'2grid'!V70*CW$2</f>
        <v>0</v>
      </c>
      <c r="W70" s="51">
        <f>+'2grid'!W70*CX$2</f>
        <v>0</v>
      </c>
      <c r="X70" s="51">
        <f>+'2grid'!X70*CY$2</f>
        <v>0</v>
      </c>
      <c r="Y70" s="51">
        <f>+'2grid'!Y70*CZ$2</f>
        <v>0</v>
      </c>
      <c r="Z70" s="51">
        <f>+'2grid'!Z70*DA$2</f>
        <v>0</v>
      </c>
      <c r="AA70" s="51">
        <f>+'2grid'!AA70*DB$2</f>
        <v>0</v>
      </c>
      <c r="AB70" s="51">
        <f>+'2grid'!AB70*DC$2</f>
        <v>0</v>
      </c>
      <c r="AC70" s="51">
        <f>+'2grid'!AC70*DD$2</f>
        <v>0</v>
      </c>
      <c r="AD70" s="51">
        <f>+'2grid'!AD70*DE$2</f>
        <v>0</v>
      </c>
      <c r="AE70" s="51">
        <f>+'2grid'!AE70*DF$2</f>
        <v>0</v>
      </c>
      <c r="AF70" s="51">
        <f>+'2grid'!AF70*DG$2</f>
        <v>0</v>
      </c>
      <c r="AG70" s="51">
        <f>+'2grid'!AG70*DH$2</f>
        <v>0</v>
      </c>
      <c r="AH70" s="51">
        <f>+'2grid'!AH70*DI$2</f>
        <v>0</v>
      </c>
      <c r="AI70" s="51">
        <f>+'2grid'!AI70*DJ$2</f>
        <v>0</v>
      </c>
      <c r="AJ70" s="51">
        <f>+'2grid'!AJ70*DK$2</f>
        <v>0</v>
      </c>
      <c r="AK70" s="51">
        <f>+'2grid'!AK70*DL$2</f>
        <v>0</v>
      </c>
      <c r="AL70" s="51">
        <f>+'2grid'!AL70*DM$2</f>
        <v>0</v>
      </c>
      <c r="AM70" s="51">
        <f>+'2grid'!AM70*DN$2</f>
        <v>0</v>
      </c>
      <c r="AN70" s="51">
        <f>+'2grid'!AN70*DO$2</f>
        <v>0</v>
      </c>
      <c r="AO70" s="51">
        <f>+'2grid'!AO70*DP$2</f>
        <v>0</v>
      </c>
      <c r="AP70" s="51">
        <f>+'2grid'!AP70*DQ$2</f>
        <v>0</v>
      </c>
      <c r="AQ70" s="51">
        <f>+'2grid'!AQ70*DR$2</f>
        <v>0</v>
      </c>
      <c r="AR70" s="51">
        <f>+'2grid'!AR70*DS$2</f>
        <v>0</v>
      </c>
      <c r="AS70" s="51">
        <f>+'2grid'!AS70*DT$2</f>
        <v>0</v>
      </c>
      <c r="AT70" s="51">
        <f>+'2grid'!AT70*DU$2</f>
        <v>0</v>
      </c>
      <c r="AU70" s="51">
        <f>+'2grid'!AU70*DV$2</f>
        <v>0</v>
      </c>
      <c r="AV70" s="51">
        <f>+'2grid'!AV70*DW$2</f>
        <v>0</v>
      </c>
      <c r="AW70" s="51">
        <f>+'2grid'!AW70*DX$2</f>
        <v>0</v>
      </c>
      <c r="AX70" s="51">
        <f>+'2grid'!AX70*DY$2</f>
        <v>4.3680000000000003</v>
      </c>
      <c r="AY70" s="51">
        <f>+'2grid'!AY70*DZ$2</f>
        <v>4.3360000000000003</v>
      </c>
      <c r="AZ70" s="51">
        <f>+'2grid'!AZ70*EA$2</f>
        <v>4.3040000000000003</v>
      </c>
      <c r="BA70" s="51">
        <f>+'2grid'!BA70*EB$2</f>
        <v>6.4080000000000004</v>
      </c>
      <c r="BB70" s="51">
        <f>+'2grid'!BB70*EC$2</f>
        <v>15.9</v>
      </c>
      <c r="BC70" s="51">
        <f>+'2grid'!BC70*ED$2</f>
        <v>13.6234</v>
      </c>
      <c r="BD70" s="51">
        <f>+'2grid'!BD70*EE$2</f>
        <v>11.255364</v>
      </c>
      <c r="BE70" s="51">
        <f>+'2grid'!BE70*EF$2</f>
        <v>9.3322880000000001</v>
      </c>
      <c r="BF70" s="51">
        <f>+'2grid'!BF70*EG$2</f>
        <v>12.451136</v>
      </c>
      <c r="BG70" s="51">
        <f>+'2grid'!BG70*EH$2</f>
        <v>5.3784599999999996</v>
      </c>
      <c r="BH70" s="51">
        <f>+'2grid'!BH70*EI$2</f>
        <v>6.12</v>
      </c>
      <c r="BI70" s="51">
        <f>+'2grid'!BI70*EJ$2</f>
        <v>5.4059999999999997</v>
      </c>
      <c r="BJ70" s="51">
        <f>+'2grid'!BJ70*EK$2</f>
        <v>6.63</v>
      </c>
      <c r="BK70" s="51">
        <f>+'2grid'!BK70*EL$2</f>
        <v>6.2219999999999995</v>
      </c>
      <c r="BL70" s="51">
        <f>+'2grid'!BL70*EM$2</f>
        <v>6.5280000000000005</v>
      </c>
      <c r="BM70" s="51">
        <f>+'2grid'!BM70*EN$2</f>
        <v>5.61</v>
      </c>
      <c r="BN70" s="51">
        <f>+'2grid'!BN70*EO$2</f>
        <v>5.6732400000000007</v>
      </c>
      <c r="BO70" s="51">
        <f>+'2grid'!BO70*EP$2</f>
        <v>5.1785399999999999</v>
      </c>
      <c r="BP70" s="51">
        <f>+'2grid'!BP70*EQ$2</f>
        <v>4.1340599999999998</v>
      </c>
      <c r="BQ70" s="51">
        <f>+'2grid'!BQ70*ER$2</f>
        <v>2.907</v>
      </c>
      <c r="BR70" s="51">
        <f>+'2grid'!BR70*ES$2</f>
        <v>2.8692600000000001</v>
      </c>
      <c r="BS70" s="51">
        <f>+'2grid'!BS70*ET$2</f>
        <v>2.0906600000001161</v>
      </c>
      <c r="BT70" s="51">
        <f>+'2grid'!BT70*EU$2</f>
        <v>1.2020133333333842</v>
      </c>
      <c r="BU70" s="51">
        <f>+'2grid'!BU70*EV$2</f>
        <v>0.45853155555580544</v>
      </c>
      <c r="BV70" s="51">
        <f>+'2grid'!BV70*EW$2</f>
        <v>-0.15019940740723542</v>
      </c>
      <c r="BW70" s="51">
        <f>+'2grid'!BW70*EX$2</f>
        <v>-0.77780532345658226</v>
      </c>
      <c r="BX70" s="51">
        <f>+'2grid'!BX70*EY$2</f>
        <v>-1.6213953020573899</v>
      </c>
      <c r="BY70" s="51">
        <f>+'2grid'!BY70*EZ$2</f>
        <v>-2.3105455350341391</v>
      </c>
      <c r="BZ70" s="51">
        <f>+'2grid'!BZ70*FA$2</f>
        <v>-2.9762515295837737</v>
      </c>
      <c r="CA70" s="51">
        <f>+'2grid'!CA70*FB$2</f>
        <v>-3.6794653023817503</v>
      </c>
    </row>
    <row r="71" spans="1:79" x14ac:dyDescent="0.2">
      <c r="A71" s="9">
        <v>246</v>
      </c>
      <c r="B71" s="51">
        <f>+'2grid'!B71*CC$2</f>
        <v>0</v>
      </c>
      <c r="C71" s="51">
        <f>+'2grid'!C71*CD$2</f>
        <v>0</v>
      </c>
      <c r="D71" s="51">
        <f>+'2grid'!D71*CE$2</f>
        <v>0</v>
      </c>
      <c r="E71" s="51">
        <f>+'2grid'!E71*CF$2</f>
        <v>0</v>
      </c>
      <c r="F71" s="51">
        <f>+'2grid'!F71*CG$2</f>
        <v>0</v>
      </c>
      <c r="G71" s="51">
        <f>+'2grid'!G71*CH$2</f>
        <v>0</v>
      </c>
      <c r="H71" s="51">
        <f>+'2grid'!H71*CI$2</f>
        <v>0</v>
      </c>
      <c r="I71" s="51">
        <f>+'2grid'!I71*CJ$2</f>
        <v>0</v>
      </c>
      <c r="J71" s="51">
        <f>+'2grid'!J71*CK$2</f>
        <v>0</v>
      </c>
      <c r="K71" s="51">
        <f>+'2grid'!K71*CL$2</f>
        <v>0</v>
      </c>
      <c r="L71" s="51">
        <f>+'2grid'!L71*CM$2</f>
        <v>0</v>
      </c>
      <c r="M71" s="51">
        <f>+'2grid'!M71*CN$2</f>
        <v>0</v>
      </c>
      <c r="N71" s="51">
        <f>+'2grid'!N71*CO$2</f>
        <v>0</v>
      </c>
      <c r="O71" s="51">
        <f>+'2grid'!O71*CP$2</f>
        <v>0</v>
      </c>
      <c r="P71" s="51">
        <f>+'2grid'!P71*CQ$2</f>
        <v>0</v>
      </c>
      <c r="Q71" s="51">
        <f>+'2grid'!Q71*CR$2</f>
        <v>0</v>
      </c>
      <c r="R71" s="51">
        <f>+'2grid'!R71*CS$2</f>
        <v>0</v>
      </c>
      <c r="S71" s="51">
        <f>+'2grid'!S71*CT$2</f>
        <v>0</v>
      </c>
      <c r="T71" s="51">
        <f>+'2grid'!T71*CU$2</f>
        <v>0</v>
      </c>
      <c r="U71" s="51">
        <f>+'2grid'!U71*CV$2</f>
        <v>0</v>
      </c>
      <c r="V71" s="51">
        <f>+'2grid'!V71*CW$2</f>
        <v>0</v>
      </c>
      <c r="W71" s="51">
        <f>+'2grid'!W71*CX$2</f>
        <v>0</v>
      </c>
      <c r="X71" s="51">
        <f>+'2grid'!X71*CY$2</f>
        <v>0</v>
      </c>
      <c r="Y71" s="51">
        <f>+'2grid'!Y71*CZ$2</f>
        <v>0</v>
      </c>
      <c r="Z71" s="51">
        <f>+'2grid'!Z71*DA$2</f>
        <v>0</v>
      </c>
      <c r="AA71" s="51">
        <f>+'2grid'!AA71*DB$2</f>
        <v>0</v>
      </c>
      <c r="AB71" s="51">
        <f>+'2grid'!AB71*DC$2</f>
        <v>0</v>
      </c>
      <c r="AC71" s="51">
        <f>+'2grid'!AC71*DD$2</f>
        <v>0</v>
      </c>
      <c r="AD71" s="51">
        <f>+'2grid'!AD71*DE$2</f>
        <v>0</v>
      </c>
      <c r="AE71" s="51">
        <f>+'2grid'!AE71*DF$2</f>
        <v>0</v>
      </c>
      <c r="AF71" s="51">
        <f>+'2grid'!AF71*DG$2</f>
        <v>0</v>
      </c>
      <c r="AG71" s="51">
        <f>+'2grid'!AG71*DH$2</f>
        <v>0</v>
      </c>
      <c r="AH71" s="51">
        <f>+'2grid'!AH71*DI$2</f>
        <v>0</v>
      </c>
      <c r="AI71" s="51">
        <f>+'2grid'!AI71*DJ$2</f>
        <v>0</v>
      </c>
      <c r="AJ71" s="51">
        <f>+'2grid'!AJ71*DK$2</f>
        <v>0</v>
      </c>
      <c r="AK71" s="51">
        <f>+'2grid'!AK71*DL$2</f>
        <v>0</v>
      </c>
      <c r="AL71" s="51">
        <f>+'2grid'!AL71*DM$2</f>
        <v>0</v>
      </c>
      <c r="AM71" s="51">
        <f>+'2grid'!AM71*DN$2</f>
        <v>0</v>
      </c>
      <c r="AN71" s="51">
        <f>+'2grid'!AN71*DO$2</f>
        <v>0</v>
      </c>
      <c r="AO71" s="51">
        <f>+'2grid'!AO71*DP$2</f>
        <v>0</v>
      </c>
      <c r="AP71" s="51">
        <f>+'2grid'!AP71*DQ$2</f>
        <v>0</v>
      </c>
      <c r="AQ71" s="51">
        <f>+'2grid'!AQ71*DR$2</f>
        <v>0</v>
      </c>
      <c r="AR71" s="51">
        <f>+'2grid'!AR71*DS$2</f>
        <v>0</v>
      </c>
      <c r="AS71" s="51">
        <f>+'2grid'!AS71*DT$2</f>
        <v>0</v>
      </c>
      <c r="AT71" s="51">
        <f>+'2grid'!AT71*DU$2</f>
        <v>0</v>
      </c>
      <c r="AU71" s="51">
        <f>+'2grid'!AU71*DV$2</f>
        <v>0</v>
      </c>
      <c r="AV71" s="51">
        <f>+'2grid'!AV71*DW$2</f>
        <v>0</v>
      </c>
      <c r="AW71" s="51">
        <f>+'2grid'!AW71*DX$2</f>
        <v>0</v>
      </c>
      <c r="AX71" s="51">
        <f>+'2grid'!AX71*DY$2</f>
        <v>0</v>
      </c>
      <c r="AY71" s="51">
        <f>+'2grid'!AY71*DZ$2</f>
        <v>0</v>
      </c>
      <c r="AZ71" s="51">
        <f>+'2grid'!AZ71*EA$2</f>
        <v>0</v>
      </c>
      <c r="BA71" s="51">
        <f>+'2grid'!BA71*EB$2</f>
        <v>0</v>
      </c>
      <c r="BB71" s="51">
        <f>+'2grid'!BB71*EC$2</f>
        <v>0</v>
      </c>
      <c r="BC71" s="51">
        <f>+'2grid'!BC71*ED$2</f>
        <v>0</v>
      </c>
      <c r="BD71" s="51">
        <f>+'2grid'!BD71*EE$2</f>
        <v>0</v>
      </c>
      <c r="BE71" s="51">
        <f>+'2grid'!BE71*EF$2</f>
        <v>0</v>
      </c>
      <c r="BF71" s="51">
        <f>+'2grid'!BF71*EG$2</f>
        <v>0</v>
      </c>
      <c r="BG71" s="51">
        <f>+'2grid'!BG71*EH$2</f>
        <v>0</v>
      </c>
      <c r="BH71" s="51">
        <f>+'2grid'!BH71*EI$2</f>
        <v>0</v>
      </c>
      <c r="BI71" s="51">
        <f>+'2grid'!BI71*EJ$2</f>
        <v>0</v>
      </c>
      <c r="BJ71" s="51">
        <f>+'2grid'!BJ71*EK$2</f>
        <v>0</v>
      </c>
      <c r="BK71" s="51">
        <f>+'2grid'!BK71*EL$2</f>
        <v>0</v>
      </c>
      <c r="BL71" s="51">
        <f>+'2grid'!BL71*EM$2</f>
        <v>0</v>
      </c>
      <c r="BM71" s="51">
        <f>+'2grid'!BM71*EN$2</f>
        <v>0</v>
      </c>
      <c r="BN71" s="51">
        <f>+'2grid'!BN71*EO$2</f>
        <v>0</v>
      </c>
      <c r="BO71" s="51">
        <f>+'2grid'!BO71*EP$2</f>
        <v>0</v>
      </c>
      <c r="BP71" s="51">
        <f>+'2grid'!BP71*EQ$2</f>
        <v>0</v>
      </c>
      <c r="BQ71" s="51">
        <f>+'2grid'!BQ71*ER$2</f>
        <v>0</v>
      </c>
      <c r="BR71" s="51">
        <f>+'2grid'!BR71*ES$2</f>
        <v>0</v>
      </c>
      <c r="BS71" s="51">
        <f>+'2grid'!BS71*ET$2</f>
        <v>0</v>
      </c>
      <c r="BT71" s="51">
        <f>+'2grid'!BT71*EU$2</f>
        <v>0</v>
      </c>
      <c r="BU71" s="51">
        <f>+'2grid'!BU71*EV$2</f>
        <v>0</v>
      </c>
      <c r="BV71" s="51">
        <f>+'2grid'!BV71*EW$2</f>
        <v>0</v>
      </c>
      <c r="BW71" s="51">
        <f>+'2grid'!BW71*EX$2</f>
        <v>0</v>
      </c>
      <c r="BX71" s="51">
        <f>+'2grid'!BX71*EY$2</f>
        <v>0</v>
      </c>
      <c r="BY71" s="51">
        <f>+'2grid'!BY71*EZ$2</f>
        <v>0</v>
      </c>
      <c r="BZ71" s="51">
        <f>+'2grid'!BZ71*FA$2</f>
        <v>0</v>
      </c>
      <c r="CA71" s="51">
        <f>+'2grid'!CA71*FB$2</f>
        <v>0</v>
      </c>
    </row>
    <row r="72" spans="1:79" x14ac:dyDescent="0.2">
      <c r="A72" s="9">
        <v>250</v>
      </c>
      <c r="B72" s="51">
        <f>+'2grid'!B72*CC$2</f>
        <v>0</v>
      </c>
      <c r="C72" s="51">
        <f>+'2grid'!C72*CD$2</f>
        <v>0</v>
      </c>
      <c r="D72" s="51">
        <f>+'2grid'!D72*CE$2</f>
        <v>0</v>
      </c>
      <c r="E72" s="51">
        <f>+'2grid'!E72*CF$2</f>
        <v>0</v>
      </c>
      <c r="F72" s="51">
        <f>+'2grid'!F72*CG$2</f>
        <v>0</v>
      </c>
      <c r="G72" s="51">
        <f>+'2grid'!G72*CH$2</f>
        <v>0</v>
      </c>
      <c r="H72" s="51">
        <f>+'2grid'!H72*CI$2</f>
        <v>0</v>
      </c>
      <c r="I72" s="51">
        <f>+'2grid'!I72*CJ$2</f>
        <v>0</v>
      </c>
      <c r="J72" s="51">
        <f>+'2grid'!J72*CK$2</f>
        <v>0</v>
      </c>
      <c r="K72" s="51">
        <f>+'2grid'!K72*CL$2</f>
        <v>0</v>
      </c>
      <c r="L72" s="51">
        <f>+'2grid'!L72*CM$2</f>
        <v>0</v>
      </c>
      <c r="M72" s="51">
        <f>+'2grid'!M72*CN$2</f>
        <v>0</v>
      </c>
      <c r="N72" s="51">
        <f>+'2grid'!N72*CO$2</f>
        <v>0</v>
      </c>
      <c r="O72" s="51">
        <f>+'2grid'!O72*CP$2</f>
        <v>0</v>
      </c>
      <c r="P72" s="51">
        <f>+'2grid'!P72*CQ$2</f>
        <v>0</v>
      </c>
      <c r="Q72" s="51">
        <f>+'2grid'!Q72*CR$2</f>
        <v>0</v>
      </c>
      <c r="R72" s="51">
        <f>+'2grid'!R72*CS$2</f>
        <v>0</v>
      </c>
      <c r="S72" s="51">
        <f>+'2grid'!S72*CT$2</f>
        <v>0</v>
      </c>
      <c r="T72" s="51">
        <f>+'2grid'!T72*CU$2</f>
        <v>0</v>
      </c>
      <c r="U72" s="51">
        <f>+'2grid'!U72*CV$2</f>
        <v>0</v>
      </c>
      <c r="V72" s="51">
        <f>+'2grid'!V72*CW$2</f>
        <v>5.9315326847968537</v>
      </c>
      <c r="W72" s="51">
        <f>+'2grid'!W72*CX$2</f>
        <v>10.26422655359667</v>
      </c>
      <c r="X72" s="51">
        <f>+'2grid'!X72*CY$2</f>
        <v>13.430911849286426</v>
      </c>
      <c r="Y72" s="51">
        <f>+'2grid'!Y72*CZ$2</f>
        <v>19.817817378942205</v>
      </c>
      <c r="Z72" s="51">
        <f>+'2grid'!Z72*DA$2</f>
        <v>13.240112225811837</v>
      </c>
      <c r="AA72" s="51">
        <f>+'2grid'!AA72*DB$2</f>
        <v>17.376574428062462</v>
      </c>
      <c r="AB72" s="51">
        <f>+'2grid'!AB72*DC$2</f>
        <v>20.627017443787196</v>
      </c>
      <c r="AC72" s="51">
        <f>+'2grid'!AC72*DD$2</f>
        <v>23.834445161896248</v>
      </c>
      <c r="AD72" s="51">
        <f>+'2grid'!AD72*DE$2</f>
        <v>24.158714994613348</v>
      </c>
      <c r="AE72" s="51">
        <f>+'2grid'!AE72*DF$2</f>
        <v>24.465631788550017</v>
      </c>
      <c r="AF72" s="51">
        <f>+'2grid'!AF72*DG$2</f>
        <v>24.755195543706261</v>
      </c>
      <c r="AG72" s="51">
        <f>+'2grid'!AG72*DH$2</f>
        <v>25.027406260082099</v>
      </c>
      <c r="AH72" s="51">
        <f>+'2grid'!AH72*DI$2</f>
        <v>25.282263937677495</v>
      </c>
      <c r="AI72" s="51">
        <f>+'2grid'!AI72*DJ$2</f>
        <v>25.495772439184055</v>
      </c>
      <c r="AJ72" s="51">
        <f>+'2grid'!AJ72*DK$2</f>
        <v>25.692623442122049</v>
      </c>
      <c r="AK72" s="51">
        <f>+'2grid'!AK72*DL$2</f>
        <v>25.872816946491451</v>
      </c>
      <c r="AL72" s="51">
        <f>+'2grid'!AL72*DM$2</f>
        <v>26.036352952292241</v>
      </c>
      <c r="AM72" s="51">
        <f>+'2grid'!AM72*DN$2</f>
        <v>26.183231459524468</v>
      </c>
      <c r="AN72" s="51">
        <f>+'2grid'!AN72*DO$2</f>
        <v>27.616653085659294</v>
      </c>
      <c r="AO72" s="51">
        <f>+'2grid'!AO72*DP$2</f>
        <v>28.763280985608734</v>
      </c>
      <c r="AP72" s="51">
        <f>+'2grid'!AP72*DQ$2</f>
        <v>29.445785786318563</v>
      </c>
      <c r="AQ72" s="51">
        <f>+'2grid'!AQ72*DR$2</f>
        <v>30.427197652825228</v>
      </c>
      <c r="AR72" s="51">
        <f>+'2grid'!AR72*DS$2</f>
        <v>31.344814935066253</v>
      </c>
      <c r="AS72" s="51">
        <f>+'2grid'!AS72*DT$2</f>
        <v>31.525567567005982</v>
      </c>
      <c r="AT72" s="51">
        <f>+'2grid'!AT72*DU$2</f>
        <v>31.509110302558074</v>
      </c>
      <c r="AU72" s="51">
        <f>+'2grid'!AU72*DV$2</f>
        <v>31.985684759069031</v>
      </c>
      <c r="AV72" s="51">
        <f>+'2grid'!AV72*DW$2</f>
        <v>32.181417360748902</v>
      </c>
      <c r="AW72" s="51">
        <f>+'2grid'!AW72*DX$2</f>
        <v>32.203268019337017</v>
      </c>
      <c r="AX72" s="51">
        <f>+'2grid'!AX72*DY$2</f>
        <v>32.568922911735356</v>
      </c>
      <c r="AY72" s="51">
        <f>+'2grid'!AY72*DZ$2</f>
        <v>30.790829179291997</v>
      </c>
      <c r="AZ72" s="51">
        <f>+'2grid'!AZ72*EA$2</f>
        <v>32.251935136071616</v>
      </c>
      <c r="BA72" s="51">
        <f>+'2grid'!BA72*EB$2</f>
        <v>31.802846906083566</v>
      </c>
      <c r="BB72" s="51">
        <f>+'2grid'!BB72*EC$2</f>
        <v>32.037511767947926</v>
      </c>
      <c r="BC72" s="51">
        <f>+'2grid'!BC72*ED$2</f>
        <v>34.716000000000001</v>
      </c>
      <c r="BD72" s="51">
        <f>+'2grid'!BD72*EE$2</f>
        <v>22.446000000000002</v>
      </c>
      <c r="BE72" s="51">
        <f>+'2grid'!BE72*EF$2</f>
        <v>6.8376000000000001</v>
      </c>
      <c r="BF72" s="51">
        <f>+'2grid'!BF72*EG$2</f>
        <v>20.9712</v>
      </c>
      <c r="BG72" s="51">
        <f>+'2grid'!BG72*EH$2</f>
        <v>20.267400000000002</v>
      </c>
      <c r="BH72" s="51">
        <f>+'2grid'!BH72*EI$2</f>
        <v>19.563600000000001</v>
      </c>
      <c r="BI72" s="51">
        <f>+'2grid'!BI72*EJ$2</f>
        <v>18.8598</v>
      </c>
      <c r="BJ72" s="51">
        <f>+'2grid'!BJ72*EK$2</f>
        <v>19.4208</v>
      </c>
      <c r="BK72" s="51">
        <f>+'2grid'!BK72*EL$2</f>
        <v>20.563200000000002</v>
      </c>
      <c r="BL72" s="51">
        <f>+'2grid'!BL72*EM$2</f>
        <v>18.207000000000001</v>
      </c>
      <c r="BM72" s="51">
        <f>+'2grid'!BM72*EN$2</f>
        <v>17.4726</v>
      </c>
      <c r="BN72" s="51">
        <f>+'2grid'!BN72*EO$2</f>
        <v>17.618459999999999</v>
      </c>
      <c r="BO72" s="51">
        <f>+'2grid'!BO72*EP$2</f>
        <v>19.74924</v>
      </c>
      <c r="BP72" s="51">
        <f>+'2grid'!BP72*EQ$2</f>
        <v>24.663599999999999</v>
      </c>
      <c r="BQ72" s="51">
        <f>+'2grid'!BQ72*ER$2</f>
        <v>21.623999999999999</v>
      </c>
      <c r="BR72" s="51">
        <f>+'2grid'!BR72*ES$2</f>
        <v>22.236000000000001</v>
      </c>
      <c r="BS72" s="51">
        <f>+'2grid'!BS72*ET$2</f>
        <v>24.635447999999943</v>
      </c>
      <c r="BT72" s="51">
        <f>+'2grid'!BT72*EU$2</f>
        <v>25.705019999999561</v>
      </c>
      <c r="BU72" s="51">
        <f>+'2grid'!BU72*EV$2</f>
        <v>26.132862399999649</v>
      </c>
      <c r="BV72" s="51">
        <f>+'2grid'!BV72*EW$2</f>
        <v>26.365037066666041</v>
      </c>
      <c r="BW72" s="51">
        <f>+'2grid'!BW72*EX$2</f>
        <v>28.096262364444119</v>
      </c>
      <c r="BX72" s="51">
        <f>+'2grid'!BX72*EY$2</f>
        <v>29.020230447406753</v>
      </c>
      <c r="BY72" s="51">
        <f>+'2grid'!BY72*EZ$2</f>
        <v>29.592124779456167</v>
      </c>
      <c r="BZ72" s="51">
        <f>+'2grid'!BZ72*FA$2</f>
        <v>30.468141510056881</v>
      </c>
      <c r="CA72" s="51">
        <f>+'2grid'!CA72*FB$2</f>
        <v>31.507272438500156</v>
      </c>
    </row>
    <row r="73" spans="1:79" x14ac:dyDescent="0.2">
      <c r="A73" s="9">
        <v>254</v>
      </c>
      <c r="B73" s="51">
        <f>+'2grid'!B73*CC$2</f>
        <v>0</v>
      </c>
      <c r="C73" s="51">
        <f>+'2grid'!C73*CD$2</f>
        <v>0</v>
      </c>
      <c r="D73" s="51">
        <f>+'2grid'!D73*CE$2</f>
        <v>0</v>
      </c>
      <c r="E73" s="51">
        <f>+'2grid'!E73*CF$2</f>
        <v>0</v>
      </c>
      <c r="F73" s="51">
        <f>+'2grid'!F73*CG$2</f>
        <v>0</v>
      </c>
      <c r="G73" s="51">
        <f>+'2grid'!G73*CH$2</f>
        <v>0</v>
      </c>
      <c r="H73" s="51">
        <f>+'2grid'!H73*CI$2</f>
        <v>0</v>
      </c>
      <c r="I73" s="51">
        <f>+'2grid'!I73*CJ$2</f>
        <v>0</v>
      </c>
      <c r="J73" s="51">
        <f>+'2grid'!J73*CK$2</f>
        <v>0</v>
      </c>
      <c r="K73" s="51">
        <f>+'2grid'!K73*CL$2</f>
        <v>0</v>
      </c>
      <c r="L73" s="51">
        <f>+'2grid'!L73*CM$2</f>
        <v>0</v>
      </c>
      <c r="M73" s="51">
        <f>+'2grid'!M73*CN$2</f>
        <v>0</v>
      </c>
      <c r="N73" s="51">
        <f>+'2grid'!N73*CO$2</f>
        <v>0</v>
      </c>
      <c r="O73" s="51">
        <f>+'2grid'!O73*CP$2</f>
        <v>0</v>
      </c>
      <c r="P73" s="51">
        <f>+'2grid'!P73*CQ$2</f>
        <v>0</v>
      </c>
      <c r="Q73" s="51">
        <f>+'2grid'!Q73*CR$2</f>
        <v>0</v>
      </c>
      <c r="R73" s="51">
        <f>+'2grid'!R73*CS$2</f>
        <v>0</v>
      </c>
      <c r="S73" s="51">
        <f>+'2grid'!S73*CT$2</f>
        <v>0</v>
      </c>
      <c r="T73" s="51">
        <f>+'2grid'!T73*CU$2</f>
        <v>0</v>
      </c>
      <c r="U73" s="51">
        <f>+'2grid'!U73*CV$2</f>
        <v>0</v>
      </c>
      <c r="V73" s="51">
        <f>+'2grid'!V73*CW$2</f>
        <v>0</v>
      </c>
      <c r="W73" s="51">
        <f>+'2grid'!W73*CX$2</f>
        <v>0</v>
      </c>
      <c r="X73" s="51">
        <f>+'2grid'!X73*CY$2</f>
        <v>0</v>
      </c>
      <c r="Y73" s="51">
        <f>+'2grid'!Y73*CZ$2</f>
        <v>0</v>
      </c>
      <c r="Z73" s="51">
        <f>+'2grid'!Z73*DA$2</f>
        <v>0</v>
      </c>
      <c r="AA73" s="51">
        <f>+'2grid'!AA73*DB$2</f>
        <v>0</v>
      </c>
      <c r="AB73" s="51">
        <f>+'2grid'!AB73*DC$2</f>
        <v>0</v>
      </c>
      <c r="AC73" s="51">
        <f>+'2grid'!AC73*DD$2</f>
        <v>5.7940083626213848E-2</v>
      </c>
      <c r="AD73" s="51">
        <f>+'2grid'!AD73*DE$2</f>
        <v>6.2716803591114756E-2</v>
      </c>
      <c r="AE73" s="51">
        <f>+'2grid'!AE73*DF$2</f>
        <v>6.7840695101117093E-2</v>
      </c>
      <c r="AF73" s="51">
        <f>+'2grid'!AF73*DG$2</f>
        <v>7.3329368201156597E-2</v>
      </c>
      <c r="AG73" s="51">
        <f>+'2grid'!AG73*DH$2</f>
        <v>7.9199812212771767E-2</v>
      </c>
      <c r="AH73" s="51">
        <f>+'2grid'!AH73*DI$2</f>
        <v>8.5467958117742326E-2</v>
      </c>
      <c r="AI73" s="51">
        <f>+'2grid'!AI73*DJ$2</f>
        <v>9.2148124289332431E-2</v>
      </c>
      <c r="AJ73" s="51">
        <f>+'2grid'!AJ73*DK$2</f>
        <v>9.9252315426534704E-2</v>
      </c>
      <c r="AK73" s="51">
        <f>+'2grid'!AK73*DL$2</f>
        <v>0.10678933543398259</v>
      </c>
      <c r="AL73" s="51">
        <f>+'2grid'!AL73*DM$2</f>
        <v>0.11476366245042259</v>
      </c>
      <c r="AM73" s="51">
        <f>+'2grid'!AM73*DN$2</f>
        <v>0.12317401666564176</v>
      </c>
      <c r="AN73" s="51">
        <f>+'2grid'!AN73*DO$2</f>
        <v>0.13201152648314782</v>
      </c>
      <c r="AO73" s="51">
        <f>+'2grid'!AO73*DP$2</f>
        <v>0.14125736198270034</v>
      </c>
      <c r="AP73" s="51">
        <f>+'2grid'!AP73*DQ$2</f>
        <v>0.15087964992427147</v>
      </c>
      <c r="AQ73" s="51">
        <f>+'2grid'!AQ73*DR$2</f>
        <v>0.16082940053004466</v>
      </c>
      <c r="AR73" s="51">
        <f>+'2grid'!AR73*DS$2</f>
        <v>0.17103504334596553</v>
      </c>
      <c r="AS73" s="51">
        <f>+'2grid'!AS73*DT$2</f>
        <v>0.18139495177953083</v>
      </c>
      <c r="AT73" s="51">
        <f>+'2grid'!AT73*DU$2</f>
        <v>0.1917669650721936</v>
      </c>
      <c r="AU73" s="51">
        <f>+'2grid'!AU73*DV$2</f>
        <v>0.20195325523510929</v>
      </c>
      <c r="AV73" s="51">
        <f>+'2grid'!AV73*DW$2</f>
        <v>0.21167764216609716</v>
      </c>
      <c r="AW73" s="51">
        <f>+'2grid'!AW73*DX$2</f>
        <v>0.22054996201994403</v>
      </c>
      <c r="AX73" s="51">
        <f>+'2grid'!AX73*DY$2</f>
        <v>0.23054007071270399</v>
      </c>
      <c r="AY73" s="51">
        <f>+'2grid'!AY73*DZ$2</f>
        <v>0.23848383553557831</v>
      </c>
      <c r="AZ73" s="51">
        <f>+'2grid'!AZ73*EA$2</f>
        <v>0.24293013814018463</v>
      </c>
      <c r="BA73" s="51">
        <f>+'2grid'!BA73*EB$2</f>
        <v>0.24131452923145677</v>
      </c>
      <c r="BB73" s="51">
        <f>+'2grid'!BB73*EC$2</f>
        <v>0.22831503959811308</v>
      </c>
      <c r="BC73" s="51">
        <f>+'2grid'!BC73*ED$2</f>
        <v>0.21565999999999999</v>
      </c>
      <c r="BD73" s="51">
        <f>+'2grid'!BD73*EE$2</f>
        <v>1.0440000000000001E-2</v>
      </c>
      <c r="BE73" s="51">
        <f>+'2grid'!BE73*EF$2</f>
        <v>0.4662</v>
      </c>
      <c r="BF73" s="51">
        <f>+'2grid'!BF73*EG$2</f>
        <v>5.246912</v>
      </c>
      <c r="BG73" s="51">
        <f>+'2grid'!BG73*EH$2</f>
        <v>8.9535600000000013</v>
      </c>
      <c r="BH73" s="51">
        <f>+'2grid'!BH73*EI$2</f>
        <v>8.4619199999999992</v>
      </c>
      <c r="BI73" s="51">
        <f>+'2grid'!BI73*EJ$2</f>
        <v>8.4292800000000003</v>
      </c>
      <c r="BJ73" s="51">
        <f>+'2grid'!BJ73*EK$2</f>
        <v>6.1291800000000007</v>
      </c>
      <c r="BK73" s="51">
        <f>+'2grid'!BK73*EL$2</f>
        <v>9.0392399999999995</v>
      </c>
      <c r="BL73" s="51">
        <f>+'2grid'!BL73*EM$2</f>
        <v>9.1085999999999991</v>
      </c>
      <c r="BM73" s="51">
        <f>+'2grid'!BM73*EN$2</f>
        <v>9.014759999999999</v>
      </c>
      <c r="BN73" s="51">
        <f>+'2grid'!BN73*EO$2</f>
        <v>3.79542</v>
      </c>
      <c r="BO73" s="51">
        <f>+'2grid'!BO73*EP$2</f>
        <v>2.9753399999999997</v>
      </c>
      <c r="BP73" s="51">
        <f>+'2grid'!BP73*EQ$2</f>
        <v>3.3649800000000001</v>
      </c>
      <c r="BQ73" s="51">
        <f>+'2grid'!BQ73*ER$2</f>
        <v>2.9110800000000001</v>
      </c>
      <c r="BR73" s="51">
        <f>+'2grid'!BR73*ES$2</f>
        <v>1.4789999999999999</v>
      </c>
      <c r="BS73" s="51">
        <f>+'2grid'!BS73*ET$2</f>
        <v>-7.0787999999856771E-2</v>
      </c>
      <c r="BT73" s="51">
        <f>+'2grid'!BT73*EU$2</f>
        <v>-1.8223999999909212E-2</v>
      </c>
      <c r="BU73" s="51">
        <f>+'2grid'!BU73*EV$2</f>
        <v>0</v>
      </c>
      <c r="BV73" s="51">
        <f>+'2grid'!BV73*EW$2</f>
        <v>0</v>
      </c>
      <c r="BW73" s="51">
        <f>+'2grid'!BW73*EX$2</f>
        <v>0</v>
      </c>
      <c r="BX73" s="51">
        <f>+'2grid'!BX73*EY$2</f>
        <v>0</v>
      </c>
      <c r="BY73" s="51">
        <f>+'2grid'!BY73*EZ$2</f>
        <v>0</v>
      </c>
      <c r="BZ73" s="51">
        <f>+'2grid'!BZ73*FA$2</f>
        <v>0</v>
      </c>
      <c r="CA73" s="51">
        <f>+'2grid'!CA73*FB$2</f>
        <v>0</v>
      </c>
    </row>
    <row r="74" spans="1:79" x14ac:dyDescent="0.2">
      <c r="A74" s="9">
        <v>258</v>
      </c>
      <c r="B74" s="51">
        <f>+'2grid'!B74*CC$2</f>
        <v>0</v>
      </c>
      <c r="C74" s="51">
        <f>+'2grid'!C74*CD$2</f>
        <v>0</v>
      </c>
      <c r="D74" s="51">
        <f>+'2grid'!D74*CE$2</f>
        <v>0</v>
      </c>
      <c r="E74" s="51">
        <f>+'2grid'!E74*CF$2</f>
        <v>0</v>
      </c>
      <c r="F74" s="51">
        <f>+'2grid'!F74*CG$2</f>
        <v>0</v>
      </c>
      <c r="G74" s="51">
        <f>+'2grid'!G74*CH$2</f>
        <v>0</v>
      </c>
      <c r="H74" s="51">
        <f>+'2grid'!H74*CI$2</f>
        <v>0</v>
      </c>
      <c r="I74" s="51">
        <f>+'2grid'!I74*CJ$2</f>
        <v>0</v>
      </c>
      <c r="J74" s="51">
        <f>+'2grid'!J74*CK$2</f>
        <v>0</v>
      </c>
      <c r="K74" s="51">
        <f>+'2grid'!K74*CL$2</f>
        <v>0</v>
      </c>
      <c r="L74" s="51">
        <f>+'2grid'!L74*CM$2</f>
        <v>0</v>
      </c>
      <c r="M74" s="51">
        <f>+'2grid'!M74*CN$2</f>
        <v>0</v>
      </c>
      <c r="N74" s="51">
        <f>+'2grid'!N74*CO$2</f>
        <v>0</v>
      </c>
      <c r="O74" s="51">
        <f>+'2grid'!O74*CP$2</f>
        <v>0</v>
      </c>
      <c r="P74" s="51">
        <f>+'2grid'!P74*CQ$2</f>
        <v>0</v>
      </c>
      <c r="Q74" s="51">
        <f>+'2grid'!Q74*CR$2</f>
        <v>0</v>
      </c>
      <c r="R74" s="51">
        <f>+'2grid'!R74*CS$2</f>
        <v>0</v>
      </c>
      <c r="S74" s="51">
        <f>+'2grid'!S74*CT$2</f>
        <v>0</v>
      </c>
      <c r="T74" s="51">
        <f>+'2grid'!T74*CU$2</f>
        <v>0</v>
      </c>
      <c r="U74" s="51">
        <f>+'2grid'!U74*CV$2</f>
        <v>0</v>
      </c>
      <c r="V74" s="51">
        <f>+'2grid'!V74*CW$2</f>
        <v>0</v>
      </c>
      <c r="W74" s="51">
        <f>+'2grid'!W74*CX$2</f>
        <v>0</v>
      </c>
      <c r="X74" s="51">
        <f>+'2grid'!X74*CY$2</f>
        <v>0</v>
      </c>
      <c r="Y74" s="51">
        <f>+'2grid'!Y74*CZ$2</f>
        <v>0</v>
      </c>
      <c r="Z74" s="51">
        <f>+'2grid'!Z74*DA$2</f>
        <v>0</v>
      </c>
      <c r="AA74" s="51">
        <f>+'2grid'!AA74*DB$2</f>
        <v>0</v>
      </c>
      <c r="AB74" s="51">
        <f>+'2grid'!AB74*DC$2</f>
        <v>0</v>
      </c>
      <c r="AC74" s="51">
        <f>+'2grid'!AC74*DD$2</f>
        <v>0</v>
      </c>
      <c r="AD74" s="51">
        <f>+'2grid'!AD74*DE$2</f>
        <v>0</v>
      </c>
      <c r="AE74" s="51">
        <f>+'2grid'!AE74*DF$2</f>
        <v>0</v>
      </c>
      <c r="AF74" s="51">
        <f>+'2grid'!AF74*DG$2</f>
        <v>0</v>
      </c>
      <c r="AG74" s="51">
        <f>+'2grid'!AG74*DH$2</f>
        <v>0</v>
      </c>
      <c r="AH74" s="51">
        <f>+'2grid'!AH74*DI$2</f>
        <v>0</v>
      </c>
      <c r="AI74" s="51">
        <f>+'2grid'!AI74*DJ$2</f>
        <v>0</v>
      </c>
      <c r="AJ74" s="51">
        <f>+'2grid'!AJ74*DK$2</f>
        <v>0</v>
      </c>
      <c r="AK74" s="51">
        <f>+'2grid'!AK74*DL$2</f>
        <v>0</v>
      </c>
      <c r="AL74" s="51">
        <f>+'2grid'!AL74*DM$2</f>
        <v>0</v>
      </c>
      <c r="AM74" s="51">
        <f>+'2grid'!AM74*DN$2</f>
        <v>0</v>
      </c>
      <c r="AN74" s="51">
        <f>+'2grid'!AN74*DO$2</f>
        <v>0</v>
      </c>
      <c r="AO74" s="51">
        <f>+'2grid'!AO74*DP$2</f>
        <v>0</v>
      </c>
      <c r="AP74" s="51">
        <f>+'2grid'!AP74*DQ$2</f>
        <v>0</v>
      </c>
      <c r="AQ74" s="51">
        <f>+'2grid'!AQ74*DR$2</f>
        <v>0</v>
      </c>
      <c r="AR74" s="51">
        <f>+'2grid'!AR74*DS$2</f>
        <v>0</v>
      </c>
      <c r="AS74" s="51">
        <f>+'2grid'!AS74*DT$2</f>
        <v>0</v>
      </c>
      <c r="AT74" s="51">
        <f>+'2grid'!AT74*DU$2</f>
        <v>0</v>
      </c>
      <c r="AU74" s="51">
        <f>+'2grid'!AU74*DV$2</f>
        <v>0</v>
      </c>
      <c r="AV74" s="51">
        <f>+'2grid'!AV74*DW$2</f>
        <v>0</v>
      </c>
      <c r="AW74" s="51">
        <f>+'2grid'!AW74*DX$2</f>
        <v>0</v>
      </c>
      <c r="AX74" s="51">
        <f>+'2grid'!AX74*DY$2</f>
        <v>0</v>
      </c>
      <c r="AY74" s="51">
        <f>+'2grid'!AY74*DZ$2</f>
        <v>0</v>
      </c>
      <c r="AZ74" s="51">
        <f>+'2grid'!AZ74*EA$2</f>
        <v>0</v>
      </c>
      <c r="BA74" s="51">
        <f>+'2grid'!BA74*EB$2</f>
        <v>0</v>
      </c>
      <c r="BB74" s="51">
        <f>+'2grid'!BB74*EC$2</f>
        <v>0</v>
      </c>
      <c r="BC74" s="51">
        <f>+'2grid'!BC74*ED$2</f>
        <v>0</v>
      </c>
      <c r="BD74" s="51">
        <f>+'2grid'!BD74*EE$2</f>
        <v>0</v>
      </c>
      <c r="BE74" s="51">
        <f>+'2grid'!BE74*EF$2</f>
        <v>0</v>
      </c>
      <c r="BF74" s="51">
        <f>+'2grid'!BF74*EG$2</f>
        <v>0</v>
      </c>
      <c r="BG74" s="51">
        <f>+'2grid'!BG74*EH$2</f>
        <v>0</v>
      </c>
      <c r="BH74" s="51">
        <f>+'2grid'!BH74*EI$2</f>
        <v>0</v>
      </c>
      <c r="BI74" s="51">
        <f>+'2grid'!BI74*EJ$2</f>
        <v>0</v>
      </c>
      <c r="BJ74" s="51">
        <f>+'2grid'!BJ74*EK$2</f>
        <v>0</v>
      </c>
      <c r="BK74" s="51">
        <f>+'2grid'!BK74*EL$2</f>
        <v>0</v>
      </c>
      <c r="BL74" s="51">
        <f>+'2grid'!BL74*EM$2</f>
        <v>0</v>
      </c>
      <c r="BM74" s="51">
        <f>+'2grid'!BM74*EN$2</f>
        <v>0</v>
      </c>
      <c r="BN74" s="51">
        <f>+'2grid'!BN74*EO$2</f>
        <v>0</v>
      </c>
      <c r="BO74" s="51">
        <f>+'2grid'!BO74*EP$2</f>
        <v>0</v>
      </c>
      <c r="BP74" s="51">
        <f>+'2grid'!BP74*EQ$2</f>
        <v>0</v>
      </c>
      <c r="BQ74" s="51">
        <f>+'2grid'!BQ74*ER$2</f>
        <v>0</v>
      </c>
      <c r="BR74" s="51">
        <f>+'2grid'!BR74*ES$2</f>
        <v>0</v>
      </c>
      <c r="BS74" s="51">
        <f>+'2grid'!BS74*ET$2</f>
        <v>0</v>
      </c>
      <c r="BT74" s="51">
        <f>+'2grid'!BT74*EU$2</f>
        <v>0</v>
      </c>
      <c r="BU74" s="51">
        <f>+'2grid'!BU74*EV$2</f>
        <v>0</v>
      </c>
      <c r="BV74" s="51">
        <f>+'2grid'!BV74*EW$2</f>
        <v>0</v>
      </c>
      <c r="BW74" s="51">
        <f>+'2grid'!BW74*EX$2</f>
        <v>0</v>
      </c>
      <c r="BX74" s="51">
        <f>+'2grid'!BX74*EY$2</f>
        <v>0</v>
      </c>
      <c r="BY74" s="51">
        <f>+'2grid'!BY74*EZ$2</f>
        <v>0</v>
      </c>
      <c r="BZ74" s="51">
        <f>+'2grid'!BZ74*FA$2</f>
        <v>0</v>
      </c>
      <c r="CA74" s="51">
        <f>+'2grid'!CA74*FB$2</f>
        <v>0</v>
      </c>
    </row>
    <row r="75" spans="1:79" x14ac:dyDescent="0.2">
      <c r="A75" s="9">
        <v>262</v>
      </c>
      <c r="B75" s="51">
        <f>+'2grid'!B75*CC$2</f>
        <v>0</v>
      </c>
      <c r="C75" s="51">
        <f>+'2grid'!C75*CD$2</f>
        <v>0</v>
      </c>
      <c r="D75" s="51">
        <f>+'2grid'!D75*CE$2</f>
        <v>0</v>
      </c>
      <c r="E75" s="51">
        <f>+'2grid'!E75*CF$2</f>
        <v>0</v>
      </c>
      <c r="F75" s="51">
        <f>+'2grid'!F75*CG$2</f>
        <v>0</v>
      </c>
      <c r="G75" s="51">
        <f>+'2grid'!G75*CH$2</f>
        <v>0</v>
      </c>
      <c r="H75" s="51">
        <f>+'2grid'!H75*CI$2</f>
        <v>0</v>
      </c>
      <c r="I75" s="51">
        <f>+'2grid'!I75*CJ$2</f>
        <v>0</v>
      </c>
      <c r="J75" s="51">
        <f>+'2grid'!J75*CK$2</f>
        <v>0</v>
      </c>
      <c r="K75" s="51">
        <f>+'2grid'!K75*CL$2</f>
        <v>0</v>
      </c>
      <c r="L75" s="51">
        <f>+'2grid'!L75*CM$2</f>
        <v>0</v>
      </c>
      <c r="M75" s="51">
        <f>+'2grid'!M75*CN$2</f>
        <v>0</v>
      </c>
      <c r="N75" s="51">
        <f>+'2grid'!N75*CO$2</f>
        <v>0</v>
      </c>
      <c r="O75" s="51">
        <f>+'2grid'!O75*CP$2</f>
        <v>0</v>
      </c>
      <c r="P75" s="51">
        <f>+'2grid'!P75*CQ$2</f>
        <v>0</v>
      </c>
      <c r="Q75" s="51">
        <f>+'2grid'!Q75*CR$2</f>
        <v>0</v>
      </c>
      <c r="R75" s="51">
        <f>+'2grid'!R75*CS$2</f>
        <v>0</v>
      </c>
      <c r="S75" s="51">
        <f>+'2grid'!S75*CT$2</f>
        <v>0</v>
      </c>
      <c r="T75" s="51">
        <f>+'2grid'!T75*CU$2</f>
        <v>0</v>
      </c>
      <c r="U75" s="51">
        <f>+'2grid'!U75*CV$2</f>
        <v>0</v>
      </c>
      <c r="V75" s="51">
        <f>+'2grid'!V75*CW$2</f>
        <v>0</v>
      </c>
      <c r="W75" s="51">
        <f>+'2grid'!W75*CX$2</f>
        <v>0</v>
      </c>
      <c r="X75" s="51">
        <f>+'2grid'!X75*CY$2</f>
        <v>0</v>
      </c>
      <c r="Y75" s="51">
        <f>+'2grid'!Y75*CZ$2</f>
        <v>0</v>
      </c>
      <c r="Z75" s="51">
        <f>+'2grid'!Z75*DA$2</f>
        <v>0</v>
      </c>
      <c r="AA75" s="51">
        <f>+'2grid'!AA75*DB$2</f>
        <v>0</v>
      </c>
      <c r="AB75" s="51">
        <f>+'2grid'!AB75*DC$2</f>
        <v>0</v>
      </c>
      <c r="AC75" s="51">
        <f>+'2grid'!AC75*DD$2</f>
        <v>0</v>
      </c>
      <c r="AD75" s="51">
        <f>+'2grid'!AD75*DE$2</f>
        <v>0</v>
      </c>
      <c r="AE75" s="51">
        <f>+'2grid'!AE75*DF$2</f>
        <v>0</v>
      </c>
      <c r="AF75" s="51">
        <f>+'2grid'!AF75*DG$2</f>
        <v>0</v>
      </c>
      <c r="AG75" s="51">
        <f>+'2grid'!AG75*DH$2</f>
        <v>0</v>
      </c>
      <c r="AH75" s="51">
        <f>+'2grid'!AH75*DI$2</f>
        <v>0</v>
      </c>
      <c r="AI75" s="51">
        <f>+'2grid'!AI75*DJ$2</f>
        <v>0</v>
      </c>
      <c r="AJ75" s="51">
        <f>+'2grid'!AJ75*DK$2</f>
        <v>0</v>
      </c>
      <c r="AK75" s="51">
        <f>+'2grid'!AK75*DL$2</f>
        <v>0</v>
      </c>
      <c r="AL75" s="51">
        <f>+'2grid'!AL75*DM$2</f>
        <v>0</v>
      </c>
      <c r="AM75" s="51">
        <f>+'2grid'!AM75*DN$2</f>
        <v>0</v>
      </c>
      <c r="AN75" s="51">
        <f>+'2grid'!AN75*DO$2</f>
        <v>0</v>
      </c>
      <c r="AO75" s="51">
        <f>+'2grid'!AO75*DP$2</f>
        <v>0</v>
      </c>
      <c r="AP75" s="51">
        <f>+'2grid'!AP75*DQ$2</f>
        <v>0</v>
      </c>
      <c r="AQ75" s="51">
        <f>+'2grid'!AQ75*DR$2</f>
        <v>0</v>
      </c>
      <c r="AR75" s="51">
        <f>+'2grid'!AR75*DS$2</f>
        <v>0</v>
      </c>
      <c r="AS75" s="51">
        <f>+'2grid'!AS75*DT$2</f>
        <v>0</v>
      </c>
      <c r="AT75" s="51">
        <f>+'2grid'!AT75*DU$2</f>
        <v>0</v>
      </c>
      <c r="AU75" s="51">
        <f>+'2grid'!AU75*DV$2</f>
        <v>0</v>
      </c>
      <c r="AV75" s="51">
        <f>+'2grid'!AV75*DW$2</f>
        <v>0</v>
      </c>
      <c r="AW75" s="51">
        <f>+'2grid'!AW75*DX$2</f>
        <v>0</v>
      </c>
      <c r="AX75" s="51">
        <f>+'2grid'!AX75*DY$2</f>
        <v>0</v>
      </c>
      <c r="AY75" s="51">
        <f>+'2grid'!AY75*DZ$2</f>
        <v>0</v>
      </c>
      <c r="AZ75" s="51">
        <f>+'2grid'!AZ75*EA$2</f>
        <v>0</v>
      </c>
      <c r="BA75" s="51">
        <f>+'2grid'!BA75*EB$2</f>
        <v>0</v>
      </c>
      <c r="BB75" s="51">
        <f>+'2grid'!BB75*EC$2</f>
        <v>0</v>
      </c>
      <c r="BC75" s="51">
        <f>+'2grid'!BC75*ED$2</f>
        <v>0</v>
      </c>
      <c r="BD75" s="51">
        <f>+'2grid'!BD75*EE$2</f>
        <v>0</v>
      </c>
      <c r="BE75" s="51">
        <f>+'2grid'!BE75*EF$2</f>
        <v>0</v>
      </c>
      <c r="BF75" s="51">
        <f>+'2grid'!BF75*EG$2</f>
        <v>0</v>
      </c>
      <c r="BG75" s="51">
        <f>+'2grid'!BG75*EH$2</f>
        <v>0</v>
      </c>
      <c r="BH75" s="51">
        <f>+'2grid'!BH75*EI$2</f>
        <v>0</v>
      </c>
      <c r="BI75" s="51">
        <f>+'2grid'!BI75*EJ$2</f>
        <v>0</v>
      </c>
      <c r="BJ75" s="51">
        <f>+'2grid'!BJ75*EK$2</f>
        <v>0</v>
      </c>
      <c r="BK75" s="51">
        <f>+'2grid'!BK75*EL$2</f>
        <v>0</v>
      </c>
      <c r="BL75" s="51">
        <f>+'2grid'!BL75*EM$2</f>
        <v>0</v>
      </c>
      <c r="BM75" s="51">
        <f>+'2grid'!BM75*EN$2</f>
        <v>0</v>
      </c>
      <c r="BN75" s="51">
        <f>+'2grid'!BN75*EO$2</f>
        <v>0</v>
      </c>
      <c r="BO75" s="51">
        <f>+'2grid'!BO75*EP$2</f>
        <v>0</v>
      </c>
      <c r="BP75" s="51">
        <f>+'2grid'!BP75*EQ$2</f>
        <v>0</v>
      </c>
      <c r="BQ75" s="51">
        <f>+'2grid'!BQ75*ER$2</f>
        <v>0</v>
      </c>
      <c r="BR75" s="51">
        <f>+'2grid'!BR75*ES$2</f>
        <v>0</v>
      </c>
      <c r="BS75" s="51">
        <f>+'2grid'!BS75*ET$2</f>
        <v>0</v>
      </c>
      <c r="BT75" s="51">
        <f>+'2grid'!BT75*EU$2</f>
        <v>0</v>
      </c>
      <c r="BU75" s="51">
        <f>+'2grid'!BU75*EV$2</f>
        <v>0</v>
      </c>
      <c r="BV75" s="51">
        <f>+'2grid'!BV75*EW$2</f>
        <v>0</v>
      </c>
      <c r="BW75" s="51">
        <f>+'2grid'!BW75*EX$2</f>
        <v>0</v>
      </c>
      <c r="BX75" s="51">
        <f>+'2grid'!BX75*EY$2</f>
        <v>0</v>
      </c>
      <c r="BY75" s="51">
        <f>+'2grid'!BY75*EZ$2</f>
        <v>0</v>
      </c>
      <c r="BZ75" s="51">
        <f>+'2grid'!BZ75*FA$2</f>
        <v>0</v>
      </c>
      <c r="CA75" s="51">
        <f>+'2grid'!CA75*FB$2</f>
        <v>0</v>
      </c>
    </row>
    <row r="76" spans="1:79" x14ac:dyDescent="0.2">
      <c r="A76" s="9">
        <v>266</v>
      </c>
      <c r="B76" s="51">
        <f>+'2grid'!B76*CC$2</f>
        <v>0</v>
      </c>
      <c r="C76" s="51">
        <f>+'2grid'!C76*CD$2</f>
        <v>0</v>
      </c>
      <c r="D76" s="51">
        <f>+'2grid'!D76*CE$2</f>
        <v>1.8574655175010536E-6</v>
      </c>
      <c r="E76" s="51">
        <f>+'2grid'!E76*CF$2</f>
        <v>4.1072405624053474E-6</v>
      </c>
      <c r="F76" s="51">
        <f>+'2grid'!F76*CG$2</f>
        <v>9.079163348474977E-6</v>
      </c>
      <c r="G76" s="51">
        <f>+'2grid'!G76*CH$2</f>
        <v>2.0063329720960334E-5</v>
      </c>
      <c r="H76" s="51">
        <f>+'2grid'!H76*CI$2</f>
        <v>4.432171929266693E-5</v>
      </c>
      <c r="I76" s="51">
        <f>+'2grid'!I76*CJ$2</f>
        <v>9.7877130104639462E-5</v>
      </c>
      <c r="J76" s="51">
        <f>+'2grid'!J76*CK$2</f>
        <v>2.160683815517513E-4</v>
      </c>
      <c r="K76" s="51">
        <f>+'2grid'!K76*CL$2</f>
        <v>4.7680474582814349E-4</v>
      </c>
      <c r="L76" s="51">
        <f>+'2grid'!L76*CM$2</f>
        <v>1.0517751746209046E-3</v>
      </c>
      <c r="M76" s="51">
        <f>+'2grid'!M76*CN$2</f>
        <v>1.7606186116343214E-3</v>
      </c>
      <c r="N76" s="51">
        <f>+'2grid'!N76*CO$2</f>
        <v>2.9454755430439938E-3</v>
      </c>
      <c r="O76" s="51">
        <f>+'2grid'!O76*CP$2</f>
        <v>4.9247104317560941E-3</v>
      </c>
      <c r="P76" s="51">
        <f>+'2grid'!P76*CQ$2</f>
        <v>8.2286300885038525E-3</v>
      </c>
      <c r="Q76" s="51">
        <f>+'2grid'!Q76*CR$2</f>
        <v>1.3739827606036118E-2</v>
      </c>
      <c r="R76" s="51">
        <f>+'2grid'!R76*CS$2</f>
        <v>2.2925883776928831E-2</v>
      </c>
      <c r="S76" s="51">
        <f>+'2grid'!S76*CT$2</f>
        <v>3.8224761209282518E-2</v>
      </c>
      <c r="T76" s="51">
        <f>+'2grid'!T76*CU$2</f>
        <v>6.3682298352687988E-2</v>
      </c>
      <c r="U76" s="51">
        <f>+'2grid'!U76*CV$2</f>
        <v>0.10600531651254896</v>
      </c>
      <c r="V76" s="51">
        <f>+'2grid'!V76*CW$2</f>
        <v>0.17629882063920721</v>
      </c>
      <c r="W76" s="51">
        <f>+'2grid'!W76*CX$2</f>
        <v>0.2929272712159135</v>
      </c>
      <c r="X76" s="51">
        <f>+'2grid'!X76*CY$2</f>
        <v>0.48621941616791081</v>
      </c>
      <c r="Y76" s="51">
        <f>+'2grid'!Y76*CZ$2</f>
        <v>0.80619050736974451</v>
      </c>
      <c r="Z76" s="51">
        <f>+'2grid'!Z76*DA$2</f>
        <v>1.3351920267334261</v>
      </c>
      <c r="AA76" s="51">
        <f>+'2grid'!AA76*DB$2</f>
        <v>2.2085883148973968</v>
      </c>
      <c r="AB76" s="51">
        <f>+'2grid'!AB76*DC$2</f>
        <v>3.6484731643499866</v>
      </c>
      <c r="AC76" s="51">
        <f>+'2grid'!AC76*DD$2</f>
        <v>6.0185055972565813</v>
      </c>
      <c r="AD76" s="51">
        <f>+'2grid'!AD76*DE$2</f>
        <v>5.9807480303817542</v>
      </c>
      <c r="AE76" s="51">
        <f>+'2grid'!AE76*DF$2</f>
        <v>5.8740373644410964</v>
      </c>
      <c r="AF76" s="51">
        <f>+'2grid'!AF76*DG$2</f>
        <v>5.7671281290971184</v>
      </c>
      <c r="AG76" s="51">
        <f>+'2grid'!AG76*DH$2</f>
        <v>5.6599879915953668</v>
      </c>
      <c r="AH76" s="51">
        <f>+'2grid'!AH76*DI$2</f>
        <v>5.5525799811047367</v>
      </c>
      <c r="AI76" s="51">
        <f>+'2grid'!AI76*DJ$2</f>
        <v>5.4448616369400753</v>
      </c>
      <c r="AJ76" s="51">
        <f>+'2grid'!AJ76*DK$2</f>
        <v>5.3367839596925108</v>
      </c>
      <c r="AK76" s="51">
        <f>+'2grid'!AK76*DL$2</f>
        <v>5.2282901096578511</v>
      </c>
      <c r="AL76" s="51">
        <f>+'2grid'!AL76*DM$2</f>
        <v>5.1193137784594942</v>
      </c>
      <c r="AM76" s="51">
        <f>+'2grid'!AM76*DN$2</f>
        <v>5.0097771343137421</v>
      </c>
      <c r="AN76" s="51">
        <f>+'2grid'!AN76*DO$2</f>
        <v>4.8995882062306313</v>
      </c>
      <c r="AO76" s="51">
        <f>+'2grid'!AO76*DP$2</f>
        <v>4.7886375239165719</v>
      </c>
      <c r="AP76" s="51">
        <f>+'2grid'!AP76*DQ$2</f>
        <v>4.6767937638098038</v>
      </c>
      <c r="AQ76" s="51">
        <f>+'2grid'!AQ76*DR$2</f>
        <v>4.5638980635756514</v>
      </c>
      <c r="AR76" s="51">
        <f>+'2grid'!AR76*DS$2</f>
        <v>4.4497565588631511</v>
      </c>
      <c r="AS76" s="51">
        <f>+'2grid'!AS76*DT$2</f>
        <v>4.3341305899468106</v>
      </c>
      <c r="AT76" s="51">
        <f>+'2grid'!AT76*DU$2</f>
        <v>4.2167240183347863</v>
      </c>
      <c r="AU76" s="51">
        <f>+'2grid'!AU76*DV$2</f>
        <v>4.0971675260575262</v>
      </c>
      <c r="AV76" s="51">
        <f>+'2grid'!AV76*DW$2</f>
        <v>3.9750018269414515</v>
      </c>
      <c r="AW76" s="51">
        <f>+'2grid'!AW76*DX$2</f>
        <v>3.8496696816129203</v>
      </c>
      <c r="AX76" s="51">
        <f>+'2grid'!AX76*DY$2</f>
        <v>3.7618969750348779</v>
      </c>
      <c r="AY76" s="51">
        <f>+'2grid'!AY76*DZ$2</f>
        <v>3.6684792996811342</v>
      </c>
      <c r="AZ76" s="51">
        <f>+'2grid'!AZ76*EA$2</f>
        <v>3.5703605088816617</v>
      </c>
      <c r="BA76" s="51">
        <f>+'2grid'!BA76*EB$2</f>
        <v>3.478640470230169</v>
      </c>
      <c r="BB76" s="51">
        <f>+'2grid'!BB76*EC$2</f>
        <v>3.5138478774196913</v>
      </c>
      <c r="BC76" s="51">
        <f>+'2grid'!BC76*ED$2</f>
        <v>0.36819999999999997</v>
      </c>
      <c r="BD76" s="51">
        <f>+'2grid'!BD76*EE$2</f>
        <v>0.38106000000000001</v>
      </c>
      <c r="BE76" s="51">
        <f>+'2grid'!BE76*EF$2</f>
        <v>0.41440000000000005</v>
      </c>
      <c r="BF76" s="51">
        <f>+'2grid'!BF76*EG$2</f>
        <v>0.41120000000000001</v>
      </c>
      <c r="BG76" s="51">
        <f>+'2grid'!BG76*EH$2</f>
        <v>0.51</v>
      </c>
      <c r="BH76" s="51">
        <f>+'2grid'!BH76*EI$2</f>
        <v>0.49368000000000001</v>
      </c>
      <c r="BI76" s="51">
        <f>+'2grid'!BI76*EJ$2</f>
        <v>0.49469999999999997</v>
      </c>
      <c r="BJ76" s="51">
        <f>+'2grid'!BJ76*EK$2</f>
        <v>0.49062</v>
      </c>
      <c r="BK76" s="51">
        <f>+'2grid'!BK76*EL$2</f>
        <v>0.49368000000000001</v>
      </c>
      <c r="BL76" s="51">
        <f>+'2grid'!BL76*EM$2</f>
        <v>0.51</v>
      </c>
      <c r="BM76" s="51">
        <f>+'2grid'!BM76*EN$2</f>
        <v>0.47837999999999997</v>
      </c>
      <c r="BN76" s="51">
        <f>+'2grid'!BN76*EO$2</f>
        <v>0.47939999999999999</v>
      </c>
      <c r="BO76" s="51">
        <f>+'2grid'!BO76*EP$2</f>
        <v>0.51407999999999998</v>
      </c>
      <c r="BP76" s="51">
        <f>+'2grid'!BP76*EQ$2</f>
        <v>0.49980000000000002</v>
      </c>
      <c r="BQ76" s="51">
        <f>+'2grid'!BQ76*ER$2</f>
        <v>0.49571999999999999</v>
      </c>
      <c r="BR76" s="51">
        <f>+'2grid'!BR76*ES$2</f>
        <v>0.62322</v>
      </c>
      <c r="BS76" s="51">
        <f>+'2grid'!BS76*ET$2</f>
        <v>0.59098799999999974</v>
      </c>
      <c r="BT76" s="51">
        <f>+'2grid'!BT76*EU$2</f>
        <v>0.6219960000000071</v>
      </c>
      <c r="BU76" s="51">
        <f>+'2grid'!BU76*EV$2</f>
        <v>0.65169840000000601</v>
      </c>
      <c r="BV76" s="51">
        <f>+'2grid'!BV76*EW$2</f>
        <v>0.69117920000000921</v>
      </c>
      <c r="BW76" s="51">
        <f>+'2grid'!BW76*EX$2</f>
        <v>0.72184085333334269</v>
      </c>
      <c r="BX76" s="51">
        <f>+'2grid'!BX76*EY$2</f>
        <v>0.73249176888890211</v>
      </c>
      <c r="BY76" s="51">
        <f>+'2grid'!BY76*EZ$2</f>
        <v>0.77301912414817053</v>
      </c>
      <c r="BZ76" s="51">
        <f>+'2grid'!BZ76*FA$2</f>
        <v>0.80151996246915147</v>
      </c>
      <c r="CA76" s="51">
        <f>+'2grid'!CA76*FB$2</f>
        <v>0.82915273484117791</v>
      </c>
    </row>
    <row r="77" spans="1:79" x14ac:dyDescent="0.2">
      <c r="A77" s="9">
        <v>268</v>
      </c>
      <c r="B77" s="51">
        <f>+'2grid'!B77*CC$2</f>
        <v>0</v>
      </c>
      <c r="C77" s="51">
        <f>+'2grid'!C77*CD$2</f>
        <v>0</v>
      </c>
      <c r="D77" s="51">
        <f>+'2grid'!D77*CE$2</f>
        <v>0</v>
      </c>
      <c r="E77" s="51">
        <f>+'2grid'!E77*CF$2</f>
        <v>0</v>
      </c>
      <c r="F77" s="51">
        <f>+'2grid'!F77*CG$2</f>
        <v>0</v>
      </c>
      <c r="G77" s="51">
        <f>+'2grid'!G77*CH$2</f>
        <v>0</v>
      </c>
      <c r="H77" s="51">
        <f>+'2grid'!H77*CI$2</f>
        <v>0</v>
      </c>
      <c r="I77" s="51">
        <f>+'2grid'!I77*CJ$2</f>
        <v>0</v>
      </c>
      <c r="J77" s="51">
        <f>+'2grid'!J77*CK$2</f>
        <v>0</v>
      </c>
      <c r="K77" s="51">
        <f>+'2grid'!K77*CL$2</f>
        <v>0</v>
      </c>
      <c r="L77" s="51">
        <f>+'2grid'!L77*CM$2</f>
        <v>0</v>
      </c>
      <c r="M77" s="51">
        <f>+'2grid'!M77*CN$2</f>
        <v>0</v>
      </c>
      <c r="N77" s="51">
        <f>+'2grid'!N77*CO$2</f>
        <v>0</v>
      </c>
      <c r="O77" s="51">
        <f>+'2grid'!O77*CP$2</f>
        <v>0</v>
      </c>
      <c r="P77" s="51">
        <f>+'2grid'!P77*CQ$2</f>
        <v>0</v>
      </c>
      <c r="Q77" s="51">
        <f>+'2grid'!Q77*CR$2</f>
        <v>0</v>
      </c>
      <c r="R77" s="51">
        <f>+'2grid'!R77*CS$2</f>
        <v>0</v>
      </c>
      <c r="S77" s="51">
        <f>+'2grid'!S77*CT$2</f>
        <v>0</v>
      </c>
      <c r="T77" s="51">
        <f>+'2grid'!T77*CU$2</f>
        <v>0</v>
      </c>
      <c r="U77" s="51">
        <f>+'2grid'!U77*CV$2</f>
        <v>0</v>
      </c>
      <c r="V77" s="51">
        <f>+'2grid'!V77*CW$2</f>
        <v>0</v>
      </c>
      <c r="W77" s="51">
        <f>+'2grid'!W77*CX$2</f>
        <v>0</v>
      </c>
      <c r="X77" s="51">
        <f>+'2grid'!X77*CY$2</f>
        <v>0</v>
      </c>
      <c r="Y77" s="51">
        <f>+'2grid'!Y77*CZ$2</f>
        <v>0</v>
      </c>
      <c r="Z77" s="51">
        <f>+'2grid'!Z77*DA$2</f>
        <v>0</v>
      </c>
      <c r="AA77" s="51">
        <f>+'2grid'!AA77*DB$2</f>
        <v>0</v>
      </c>
      <c r="AB77" s="51">
        <f>+'2grid'!AB77*DC$2</f>
        <v>0</v>
      </c>
      <c r="AC77" s="51">
        <f>+'2grid'!AC77*DD$2</f>
        <v>0</v>
      </c>
      <c r="AD77" s="51">
        <f>+'2grid'!AD77*DE$2</f>
        <v>0</v>
      </c>
      <c r="AE77" s="51">
        <f>+'2grid'!AE77*DF$2</f>
        <v>0</v>
      </c>
      <c r="AF77" s="51">
        <f>+'2grid'!AF77*DG$2</f>
        <v>0</v>
      </c>
      <c r="AG77" s="51">
        <f>+'2grid'!AG77*DH$2</f>
        <v>0</v>
      </c>
      <c r="AH77" s="51">
        <f>+'2grid'!AH77*DI$2</f>
        <v>0</v>
      </c>
      <c r="AI77" s="51">
        <f>+'2grid'!AI77*DJ$2</f>
        <v>0</v>
      </c>
      <c r="AJ77" s="51">
        <f>+'2grid'!AJ77*DK$2</f>
        <v>0</v>
      </c>
      <c r="AK77" s="51">
        <f>+'2grid'!AK77*DL$2</f>
        <v>0</v>
      </c>
      <c r="AL77" s="51">
        <f>+'2grid'!AL77*DM$2</f>
        <v>0</v>
      </c>
      <c r="AM77" s="51">
        <f>+'2grid'!AM77*DN$2</f>
        <v>0</v>
      </c>
      <c r="AN77" s="51">
        <f>+'2grid'!AN77*DO$2</f>
        <v>0</v>
      </c>
      <c r="AO77" s="51">
        <f>+'2grid'!AO77*DP$2</f>
        <v>0</v>
      </c>
      <c r="AP77" s="51">
        <f>+'2grid'!AP77*DQ$2</f>
        <v>0</v>
      </c>
      <c r="AQ77" s="51">
        <f>+'2grid'!AQ77*DR$2</f>
        <v>0</v>
      </c>
      <c r="AR77" s="51">
        <f>+'2grid'!AR77*DS$2</f>
        <v>0</v>
      </c>
      <c r="AS77" s="51">
        <f>+'2grid'!AS77*DT$2</f>
        <v>0</v>
      </c>
      <c r="AT77" s="51">
        <f>+'2grid'!AT77*DU$2</f>
        <v>0</v>
      </c>
      <c r="AU77" s="51">
        <f>+'2grid'!AU77*DV$2</f>
        <v>0</v>
      </c>
      <c r="AV77" s="51">
        <f>+'2grid'!AV77*DW$2</f>
        <v>0</v>
      </c>
      <c r="AW77" s="51">
        <f>+'2grid'!AW77*DX$2</f>
        <v>0</v>
      </c>
      <c r="AX77" s="51">
        <f>+'2grid'!AX77*DY$2</f>
        <v>0</v>
      </c>
      <c r="AY77" s="51">
        <f>+'2grid'!AY77*DZ$2</f>
        <v>0</v>
      </c>
      <c r="AZ77" s="51">
        <f>+'2grid'!AZ77*EA$2</f>
        <v>0</v>
      </c>
      <c r="BA77" s="51">
        <f>+'2grid'!BA77*EB$2</f>
        <v>0</v>
      </c>
      <c r="BB77" s="51">
        <f>+'2grid'!BB77*EC$2</f>
        <v>0</v>
      </c>
      <c r="BC77" s="51">
        <f>+'2grid'!BC77*ED$2</f>
        <v>0</v>
      </c>
      <c r="BD77" s="51">
        <f>+'2grid'!BD77*EE$2</f>
        <v>0</v>
      </c>
      <c r="BE77" s="51">
        <f>+'2grid'!BE77*EF$2</f>
        <v>0</v>
      </c>
      <c r="BF77" s="51">
        <f>+'2grid'!BF77*EG$2</f>
        <v>0</v>
      </c>
      <c r="BG77" s="51">
        <f>+'2grid'!BG77*EH$2</f>
        <v>0</v>
      </c>
      <c r="BH77" s="51">
        <f>+'2grid'!BH77*EI$2</f>
        <v>0</v>
      </c>
      <c r="BI77" s="51">
        <f>+'2grid'!BI77*EJ$2</f>
        <v>0</v>
      </c>
      <c r="BJ77" s="51">
        <f>+'2grid'!BJ77*EK$2</f>
        <v>0</v>
      </c>
      <c r="BK77" s="51">
        <f>+'2grid'!BK77*EL$2</f>
        <v>0</v>
      </c>
      <c r="BL77" s="51">
        <f>+'2grid'!BL77*EM$2</f>
        <v>0</v>
      </c>
      <c r="BM77" s="51">
        <f>+'2grid'!BM77*EN$2</f>
        <v>0</v>
      </c>
      <c r="BN77" s="51">
        <f>+'2grid'!BN77*EO$2</f>
        <v>0</v>
      </c>
      <c r="BO77" s="51">
        <f>+'2grid'!BO77*EP$2</f>
        <v>0</v>
      </c>
      <c r="BP77" s="51">
        <f>+'2grid'!BP77*EQ$2</f>
        <v>0</v>
      </c>
      <c r="BQ77" s="51">
        <f>+'2grid'!BQ77*ER$2</f>
        <v>0</v>
      </c>
      <c r="BR77" s="51">
        <f>+'2grid'!BR77*ES$2</f>
        <v>0</v>
      </c>
      <c r="BS77" s="51">
        <f>+'2grid'!BS77*ET$2</f>
        <v>0</v>
      </c>
      <c r="BT77" s="51">
        <f>+'2grid'!BT77*EU$2</f>
        <v>0</v>
      </c>
      <c r="BU77" s="51">
        <f>+'2grid'!BU77*EV$2</f>
        <v>0</v>
      </c>
      <c r="BV77" s="51">
        <f>+'2grid'!BV77*EW$2</f>
        <v>0</v>
      </c>
      <c r="BW77" s="51">
        <f>+'2grid'!BW77*EX$2</f>
        <v>0</v>
      </c>
      <c r="BX77" s="51">
        <f>+'2grid'!BX77*EY$2</f>
        <v>0</v>
      </c>
      <c r="BY77" s="51">
        <f>+'2grid'!BY77*EZ$2</f>
        <v>0</v>
      </c>
      <c r="BZ77" s="51">
        <f>+'2grid'!BZ77*FA$2</f>
        <v>0</v>
      </c>
      <c r="CA77" s="51">
        <f>+'2grid'!CA77*FB$2</f>
        <v>0</v>
      </c>
    </row>
    <row r="78" spans="1:79" x14ac:dyDescent="0.2">
      <c r="A78" s="9">
        <v>270</v>
      </c>
      <c r="B78" s="51">
        <f>+'2grid'!B78*CC$2</f>
        <v>0</v>
      </c>
      <c r="C78" s="51">
        <f>+'2grid'!C78*CD$2</f>
        <v>0</v>
      </c>
      <c r="D78" s="51">
        <f>+'2grid'!D78*CE$2</f>
        <v>3.9555280500530743E-7</v>
      </c>
      <c r="E78" s="51">
        <f>+'2grid'!E78*CF$2</f>
        <v>7.7746585811388029E-7</v>
      </c>
      <c r="F78" s="51">
        <f>+'2grid'!F78*CG$2</f>
        <v>1.5276522124342906E-6</v>
      </c>
      <c r="G78" s="51">
        <f>+'2grid'!G78*CH$2</f>
        <v>3.0007454172816429E-6</v>
      </c>
      <c r="H78" s="51">
        <f>+'2grid'!H78*CI$2</f>
        <v>5.8923728193894085E-6</v>
      </c>
      <c r="I78" s="51">
        <f>+'2grid'!I78*CJ$2</f>
        <v>1.156650960843106E-5</v>
      </c>
      <c r="J78" s="51">
        <f>+'2grid'!J78*CK$2</f>
        <v>2.2696547156166604E-5</v>
      </c>
      <c r="K78" s="51">
        <f>+'2grid'!K78*CL$2</f>
        <v>4.452015019094219E-5</v>
      </c>
      <c r="L78" s="51">
        <f>+'2grid'!L78*CM$2</f>
        <v>8.7294412139102354E-5</v>
      </c>
      <c r="M78" s="51">
        <f>+'2grid'!M78*CN$2</f>
        <v>1.4612644452192597E-4</v>
      </c>
      <c r="N78" s="51">
        <f>+'2grid'!N78*CO$2</f>
        <v>2.4446627207454745E-4</v>
      </c>
      <c r="O78" s="51">
        <f>+'2grid'!O78*CP$2</f>
        <v>4.0873725912993111E-4</v>
      </c>
      <c r="P78" s="51">
        <f>+'2grid'!P78*CQ$2</f>
        <v>6.8295339500191023E-4</v>
      </c>
      <c r="Q78" s="51">
        <f>+'2grid'!Q78*CR$2</f>
        <v>1.1403674499104255E-3</v>
      </c>
      <c r="R78" s="51">
        <f>+'2grid'!R78*CS$2</f>
        <v>1.9027845449933955E-3</v>
      </c>
      <c r="S78" s="51">
        <f>+'2grid'!S78*CT$2</f>
        <v>3.1725487912610028E-3</v>
      </c>
      <c r="T78" s="51">
        <f>+'2grid'!T78*CU$2</f>
        <v>5.2854535194448923E-3</v>
      </c>
      <c r="U78" s="51">
        <f>+'2grid'!U78*CV$2</f>
        <v>8.7981462311256583E-3</v>
      </c>
      <c r="V78" s="51">
        <f>+'2grid'!V78*CW$2</f>
        <v>1.4632311429164211E-2</v>
      </c>
      <c r="W78" s="51">
        <f>+'2grid'!W78*CX$2</f>
        <v>2.4312148220765151E-2</v>
      </c>
      <c r="X78" s="51">
        <f>+'2grid'!X78*CY$2</f>
        <v>4.0354858271202013E-2</v>
      </c>
      <c r="Y78" s="51">
        <f>+'2grid'!Y78*CZ$2</f>
        <v>6.6911568281056266E-2</v>
      </c>
      <c r="Z78" s="51">
        <f>+'2grid'!Z78*DA$2</f>
        <v>0.11081722204417066</v>
      </c>
      <c r="AA78" s="51">
        <f>+'2grid'!AA78*DB$2</f>
        <v>0.18330668308058312</v>
      </c>
      <c r="AB78" s="51">
        <f>+'2grid'!AB78*DC$2</f>
        <v>0.30281311802402822</v>
      </c>
      <c r="AC78" s="51">
        <f>+'2grid'!AC78*DD$2</f>
        <v>0.4995192135598524</v>
      </c>
      <c r="AD78" s="51">
        <f>+'2grid'!AD78*DE$2</f>
        <v>0.44501521396800797</v>
      </c>
      <c r="AE78" s="51">
        <f>+'2grid'!AE78*DF$2</f>
        <v>0.39638590536315488</v>
      </c>
      <c r="AF78" s="51">
        <f>+'2grid'!AF78*DG$2</f>
        <v>0.35300433927652597</v>
      </c>
      <c r="AG78" s="51">
        <f>+'2grid'!AG78*DH$2</f>
        <v>0.31430992867871677</v>
      </c>
      <c r="AH78" s="51">
        <f>+'2grid'!AH78*DI$2</f>
        <v>0.27980147200257638</v>
      </c>
      <c r="AI78" s="51">
        <f>+'2grid'!AI78*DJ$2</f>
        <v>0.24903090619010684</v>
      </c>
      <c r="AJ78" s="51">
        <f>+'2grid'!AJ78*DK$2</f>
        <v>0.22159771296199149</v>
      </c>
      <c r="AK78" s="51">
        <f>+'2grid'!AK78*DL$2</f>
        <v>0.19714391035519807</v>
      </c>
      <c r="AL78" s="51">
        <f>+'2grid'!AL78*DM$2</f>
        <v>0.17534956861178438</v>
      </c>
      <c r="AM78" s="51">
        <f>+'2grid'!AM78*DN$2</f>
        <v>0.15592879581373786</v>
      </c>
      <c r="AN78" s="51">
        <f>+'2grid'!AN78*DO$2</f>
        <v>0.13862614431900266</v>
      </c>
      <c r="AO78" s="51">
        <f>+'2grid'!AO78*DP$2</f>
        <v>0.20469321928017198</v>
      </c>
      <c r="AP78" s="51">
        <f>+'2grid'!AP78*DQ$2</f>
        <v>0.3021706876045519</v>
      </c>
      <c r="AQ78" s="51">
        <f>+'2grid'!AQ78*DR$2</f>
        <v>0.44595210116572842</v>
      </c>
      <c r="AR78" s="51">
        <f>+'2grid'!AR78*DS$2</f>
        <v>0.65797192900029144</v>
      </c>
      <c r="AS78" s="51">
        <f>+'2grid'!AS78*DT$2</f>
        <v>0.97052306831999136</v>
      </c>
      <c r="AT78" s="51">
        <f>+'2grid'!AT78*DU$2</f>
        <v>1.4311316281552975</v>
      </c>
      <c r="AU78" s="51">
        <f>+'2grid'!AU78*DV$2</f>
        <v>2.1097168759643368</v>
      </c>
      <c r="AV78" s="51">
        <f>+'2grid'!AV78*DW$2</f>
        <v>3.1091028074453999</v>
      </c>
      <c r="AW78" s="51">
        <f>+'2grid'!AW78*DX$2</f>
        <v>4.5804429658803985</v>
      </c>
      <c r="AX78" s="51">
        <f>+'2grid'!AX78*DY$2</f>
        <v>6.820797673337986</v>
      </c>
      <c r="AY78" s="51">
        <f>+'2grid'!AY78*DZ$2</f>
        <v>9.0279058731127222</v>
      </c>
      <c r="AZ78" s="51">
        <f>+'2grid'!AZ78*EA$2</f>
        <v>11.948550477114901</v>
      </c>
      <c r="BA78" s="51">
        <f>+'2grid'!BA78*EB$2</f>
        <v>15.813187292521775</v>
      </c>
      <c r="BB78" s="51">
        <f>+'2grid'!BB78*EC$2</f>
        <v>20.926627213804622</v>
      </c>
      <c r="BC78" s="51">
        <f>+'2grid'!BC78*ED$2</f>
        <v>25.542560000000002</v>
      </c>
      <c r="BD78" s="51">
        <f>+'2grid'!BD78*EE$2</f>
        <v>29.573388000000001</v>
      </c>
      <c r="BE78" s="51">
        <f>+'2grid'!BE78*EF$2</f>
        <v>22.481200000000001</v>
      </c>
      <c r="BF78" s="51">
        <f>+'2grid'!BF78*EG$2</f>
        <v>15.017024000000001</v>
      </c>
      <c r="BG78" s="51">
        <f>+'2grid'!BG78*EH$2</f>
        <v>15.708</v>
      </c>
      <c r="BH78" s="51">
        <f>+'2grid'!BH78*EI$2</f>
        <v>14.280000000000001</v>
      </c>
      <c r="BI78" s="51">
        <f>+'2grid'!BI78*EJ$2</f>
        <v>10.199999999999999</v>
      </c>
      <c r="BJ78" s="51">
        <f>+'2grid'!BJ78*EK$2</f>
        <v>12.030900000000001</v>
      </c>
      <c r="BK78" s="51">
        <f>+'2grid'!BK78*EL$2</f>
        <v>16.32</v>
      </c>
      <c r="BL78" s="51">
        <f>+'2grid'!BL78*EM$2</f>
        <v>18.230460000000001</v>
      </c>
      <c r="BM78" s="51">
        <f>+'2grid'!BM78*EN$2</f>
        <v>18.713940000000001</v>
      </c>
      <c r="BN78" s="51">
        <f>+'2grid'!BN78*EO$2</f>
        <v>16.940160000000002</v>
      </c>
      <c r="BO78" s="51">
        <f>+'2grid'!BO78*EP$2</f>
        <v>34.68</v>
      </c>
      <c r="BP78" s="51">
        <f>+'2grid'!BP78*EQ$2</f>
        <v>74.460000000000008</v>
      </c>
      <c r="BQ78" s="51">
        <f>+'2grid'!BQ78*ER$2</f>
        <v>87.873000000000005</v>
      </c>
      <c r="BR78" s="51">
        <f>+'2grid'!BR78*ES$2</f>
        <v>42.866520000000001</v>
      </c>
      <c r="BS78" s="51">
        <f>+'2grid'!BS78*ET$2</f>
        <v>83.256411999999031</v>
      </c>
      <c r="BT78" s="51">
        <f>+'2grid'!BT78*EU$2</f>
        <v>93.634730666666655</v>
      </c>
      <c r="BU78" s="51">
        <f>+'2grid'!BU78*EV$2</f>
        <v>97.077418044444173</v>
      </c>
      <c r="BV78" s="51">
        <f>+'2grid'!BV78*EW$2</f>
        <v>96.937564207407746</v>
      </c>
      <c r="BW78" s="51">
        <f>+'2grid'!BW78*EX$2</f>
        <v>105.44099087012376</v>
      </c>
      <c r="BX78" s="51">
        <f>+'2grid'!BX78*EY$2</f>
        <v>122.27145579983684</v>
      </c>
      <c r="BY78" s="51">
        <f>+'2grid'!BY78*EZ$2</f>
        <v>122.80517650866517</v>
      </c>
      <c r="BZ78" s="51">
        <f>+'2grid'!BZ78*FA$2</f>
        <v>129.35499959674519</v>
      </c>
      <c r="CA78" s="51">
        <f>+'2grid'!CA78*FB$2</f>
        <v>137.8967217973684</v>
      </c>
    </row>
    <row r="79" spans="1:79" x14ac:dyDescent="0.2">
      <c r="A79" s="9">
        <v>275</v>
      </c>
      <c r="B79" s="51">
        <f>+'2grid'!B79*CC$2</f>
        <v>0</v>
      </c>
      <c r="C79" s="51">
        <f>+'2grid'!C79*CD$2</f>
        <v>0</v>
      </c>
      <c r="D79" s="51">
        <f>+'2grid'!D79*CE$2</f>
        <v>0</v>
      </c>
      <c r="E79" s="51">
        <f>+'2grid'!E79*CF$2</f>
        <v>0</v>
      </c>
      <c r="F79" s="51">
        <f>+'2grid'!F79*CG$2</f>
        <v>0</v>
      </c>
      <c r="G79" s="51">
        <f>+'2grid'!G79*CH$2</f>
        <v>0</v>
      </c>
      <c r="H79" s="51">
        <f>+'2grid'!H79*CI$2</f>
        <v>0</v>
      </c>
      <c r="I79" s="51">
        <f>+'2grid'!I79*CJ$2</f>
        <v>0</v>
      </c>
      <c r="J79" s="51">
        <f>+'2grid'!J79*CK$2</f>
        <v>0</v>
      </c>
      <c r="K79" s="51">
        <f>+'2grid'!K79*CL$2</f>
        <v>0</v>
      </c>
      <c r="L79" s="51">
        <f>+'2grid'!L79*CM$2</f>
        <v>0</v>
      </c>
      <c r="M79" s="51">
        <f>+'2grid'!M79*CN$2</f>
        <v>0</v>
      </c>
      <c r="N79" s="51">
        <f>+'2grid'!N79*CO$2</f>
        <v>0</v>
      </c>
      <c r="O79" s="51">
        <f>+'2grid'!O79*CP$2</f>
        <v>0</v>
      </c>
      <c r="P79" s="51">
        <f>+'2grid'!P79*CQ$2</f>
        <v>0</v>
      </c>
      <c r="Q79" s="51">
        <f>+'2grid'!Q79*CR$2</f>
        <v>0</v>
      </c>
      <c r="R79" s="51">
        <f>+'2grid'!R79*CS$2</f>
        <v>0</v>
      </c>
      <c r="S79" s="51">
        <f>+'2grid'!S79*CT$2</f>
        <v>0</v>
      </c>
      <c r="T79" s="51">
        <f>+'2grid'!T79*CU$2</f>
        <v>0</v>
      </c>
      <c r="U79" s="51">
        <f>+'2grid'!U79*CV$2</f>
        <v>0</v>
      </c>
      <c r="V79" s="51">
        <f>+'2grid'!V79*CW$2</f>
        <v>0</v>
      </c>
      <c r="W79" s="51">
        <f>+'2grid'!W79*CX$2</f>
        <v>0</v>
      </c>
      <c r="X79" s="51">
        <f>+'2grid'!X79*CY$2</f>
        <v>0</v>
      </c>
      <c r="Y79" s="51">
        <f>+'2grid'!Y79*CZ$2</f>
        <v>0</v>
      </c>
      <c r="Z79" s="51">
        <f>+'2grid'!Z79*DA$2</f>
        <v>0</v>
      </c>
      <c r="AA79" s="51">
        <f>+'2grid'!AA79*DB$2</f>
        <v>0</v>
      </c>
      <c r="AB79" s="51">
        <f>+'2grid'!AB79*DC$2</f>
        <v>0</v>
      </c>
      <c r="AC79" s="51">
        <f>+'2grid'!AC79*DD$2</f>
        <v>0</v>
      </c>
      <c r="AD79" s="51">
        <f>+'2grid'!AD79*DE$2</f>
        <v>0</v>
      </c>
      <c r="AE79" s="51">
        <f>+'2grid'!AE79*DF$2</f>
        <v>0</v>
      </c>
      <c r="AF79" s="51">
        <f>+'2grid'!AF79*DG$2</f>
        <v>0</v>
      </c>
      <c r="AG79" s="51">
        <f>+'2grid'!AG79*DH$2</f>
        <v>0</v>
      </c>
      <c r="AH79" s="51">
        <f>+'2grid'!AH79*DI$2</f>
        <v>0</v>
      </c>
      <c r="AI79" s="51">
        <f>+'2grid'!AI79*DJ$2</f>
        <v>0</v>
      </c>
      <c r="AJ79" s="51">
        <f>+'2grid'!AJ79*DK$2</f>
        <v>0</v>
      </c>
      <c r="AK79" s="51">
        <f>+'2grid'!AK79*DL$2</f>
        <v>0</v>
      </c>
      <c r="AL79" s="51">
        <f>+'2grid'!AL79*DM$2</f>
        <v>0</v>
      </c>
      <c r="AM79" s="51">
        <f>+'2grid'!AM79*DN$2</f>
        <v>0</v>
      </c>
      <c r="AN79" s="51">
        <f>+'2grid'!AN79*DO$2</f>
        <v>0</v>
      </c>
      <c r="AO79" s="51">
        <f>+'2grid'!AO79*DP$2</f>
        <v>0</v>
      </c>
      <c r="AP79" s="51">
        <f>+'2grid'!AP79*DQ$2</f>
        <v>0</v>
      </c>
      <c r="AQ79" s="51">
        <f>+'2grid'!AQ79*DR$2</f>
        <v>0</v>
      </c>
      <c r="AR79" s="51">
        <f>+'2grid'!AR79*DS$2</f>
        <v>0</v>
      </c>
      <c r="AS79" s="51">
        <f>+'2grid'!AS79*DT$2</f>
        <v>0</v>
      </c>
      <c r="AT79" s="51">
        <f>+'2grid'!AT79*DU$2</f>
        <v>0</v>
      </c>
      <c r="AU79" s="51">
        <f>+'2grid'!AU79*DV$2</f>
        <v>0</v>
      </c>
      <c r="AV79" s="51">
        <f>+'2grid'!AV79*DW$2</f>
        <v>0</v>
      </c>
      <c r="AW79" s="51">
        <f>+'2grid'!AW79*DX$2</f>
        <v>0</v>
      </c>
      <c r="AX79" s="51">
        <f>+'2grid'!AX79*DY$2</f>
        <v>0</v>
      </c>
      <c r="AY79" s="51">
        <f>+'2grid'!AY79*DZ$2</f>
        <v>0</v>
      </c>
      <c r="AZ79" s="51">
        <f>+'2grid'!AZ79*EA$2</f>
        <v>0</v>
      </c>
      <c r="BA79" s="51">
        <f>+'2grid'!BA79*EB$2</f>
        <v>0</v>
      </c>
      <c r="BB79" s="51">
        <f>+'2grid'!BB79*EC$2</f>
        <v>0</v>
      </c>
      <c r="BC79" s="51">
        <f>+'2grid'!BC79*ED$2</f>
        <v>0</v>
      </c>
      <c r="BD79" s="51">
        <f>+'2grid'!BD79*EE$2</f>
        <v>0</v>
      </c>
      <c r="BE79" s="51">
        <f>+'2grid'!BE79*EF$2</f>
        <v>0</v>
      </c>
      <c r="BF79" s="51">
        <f>+'2grid'!BF79*EG$2</f>
        <v>0</v>
      </c>
      <c r="BG79" s="51">
        <f>+'2grid'!BG79*EH$2</f>
        <v>0</v>
      </c>
      <c r="BH79" s="51">
        <f>+'2grid'!BH79*EI$2</f>
        <v>0</v>
      </c>
      <c r="BI79" s="51">
        <f>+'2grid'!BI79*EJ$2</f>
        <v>0</v>
      </c>
      <c r="BJ79" s="51">
        <f>+'2grid'!BJ79*EK$2</f>
        <v>0</v>
      </c>
      <c r="BK79" s="51">
        <f>+'2grid'!BK79*EL$2</f>
        <v>0</v>
      </c>
      <c r="BL79" s="51">
        <f>+'2grid'!BL79*EM$2</f>
        <v>0</v>
      </c>
      <c r="BM79" s="51">
        <f>+'2grid'!BM79*EN$2</f>
        <v>0</v>
      </c>
      <c r="BN79" s="51">
        <f>+'2grid'!BN79*EO$2</f>
        <v>0</v>
      </c>
      <c r="BO79" s="51">
        <f>+'2grid'!BO79*EP$2</f>
        <v>0</v>
      </c>
      <c r="BP79" s="51">
        <f>+'2grid'!BP79*EQ$2</f>
        <v>0</v>
      </c>
      <c r="BQ79" s="51">
        <f>+'2grid'!BQ79*ER$2</f>
        <v>0</v>
      </c>
      <c r="BR79" s="51">
        <f>+'2grid'!BR79*ES$2</f>
        <v>0</v>
      </c>
      <c r="BS79" s="51">
        <f>+'2grid'!BS79*ET$2</f>
        <v>0</v>
      </c>
      <c r="BT79" s="51">
        <f>+'2grid'!BT79*EU$2</f>
        <v>0</v>
      </c>
      <c r="BU79" s="51">
        <f>+'2grid'!BU79*EV$2</f>
        <v>0</v>
      </c>
      <c r="BV79" s="51">
        <f>+'2grid'!BV79*EW$2</f>
        <v>0</v>
      </c>
      <c r="BW79" s="51">
        <f>+'2grid'!BW79*EX$2</f>
        <v>0</v>
      </c>
      <c r="BX79" s="51">
        <f>+'2grid'!BX79*EY$2</f>
        <v>0</v>
      </c>
      <c r="BY79" s="51">
        <f>+'2grid'!BY79*EZ$2</f>
        <v>0</v>
      </c>
      <c r="BZ79" s="51">
        <f>+'2grid'!BZ79*FA$2</f>
        <v>0</v>
      </c>
      <c r="CA79" s="51">
        <f>+'2grid'!CA79*FB$2</f>
        <v>0</v>
      </c>
    </row>
    <row r="80" spans="1:79" x14ac:dyDescent="0.2">
      <c r="A80" s="9">
        <v>276</v>
      </c>
      <c r="B80" s="51">
        <f>+'2grid'!B80*CC$2</f>
        <v>0</v>
      </c>
      <c r="C80" s="51">
        <f>+'2grid'!C80*CD$2</f>
        <v>0</v>
      </c>
      <c r="D80" s="51">
        <f>+'2grid'!D80*CE$2</f>
        <v>0</v>
      </c>
      <c r="E80" s="51">
        <f>+'2grid'!E80*CF$2</f>
        <v>0</v>
      </c>
      <c r="F80" s="51">
        <f>+'2grid'!F80*CG$2</f>
        <v>0</v>
      </c>
      <c r="G80" s="51">
        <f>+'2grid'!G80*CH$2</f>
        <v>0</v>
      </c>
      <c r="H80" s="51">
        <f>+'2grid'!H80*CI$2</f>
        <v>0</v>
      </c>
      <c r="I80" s="51">
        <f>+'2grid'!I80*CJ$2</f>
        <v>0</v>
      </c>
      <c r="J80" s="51">
        <f>+'2grid'!J80*CK$2</f>
        <v>0</v>
      </c>
      <c r="K80" s="51">
        <f>+'2grid'!K80*CL$2</f>
        <v>0</v>
      </c>
      <c r="L80" s="51">
        <f>+'2grid'!L80*CM$2</f>
        <v>0</v>
      </c>
      <c r="M80" s="51">
        <f>+'2grid'!M80*CN$2</f>
        <v>0</v>
      </c>
      <c r="N80" s="51">
        <f>+'2grid'!N80*CO$2</f>
        <v>0</v>
      </c>
      <c r="O80" s="51">
        <f>+'2grid'!O80*CP$2</f>
        <v>0</v>
      </c>
      <c r="P80" s="51">
        <f>+'2grid'!P80*CQ$2</f>
        <v>0</v>
      </c>
      <c r="Q80" s="51">
        <f>+'2grid'!Q80*CR$2</f>
        <v>0</v>
      </c>
      <c r="R80" s="51">
        <f>+'2grid'!R80*CS$2</f>
        <v>0</v>
      </c>
      <c r="S80" s="51">
        <f>+'2grid'!S80*CT$2</f>
        <v>0</v>
      </c>
      <c r="T80" s="51">
        <f>+'2grid'!T80*CU$2</f>
        <v>0</v>
      </c>
      <c r="U80" s="51">
        <f>+'2grid'!U80*CV$2</f>
        <v>0</v>
      </c>
      <c r="V80" s="51">
        <f>+'2grid'!V80*CW$2</f>
        <v>0</v>
      </c>
      <c r="W80" s="51">
        <f>+'2grid'!W80*CX$2</f>
        <v>0</v>
      </c>
      <c r="X80" s="51">
        <f>+'2grid'!X80*CY$2</f>
        <v>0</v>
      </c>
      <c r="Y80" s="51">
        <f>+'2grid'!Y80*CZ$2</f>
        <v>0</v>
      </c>
      <c r="Z80" s="51">
        <f>+'2grid'!Z80*DA$2</f>
        <v>0</v>
      </c>
      <c r="AA80" s="51">
        <f>+'2grid'!AA80*DB$2</f>
        <v>0</v>
      </c>
      <c r="AB80" s="51">
        <f>+'2grid'!AB80*DC$2</f>
        <v>0</v>
      </c>
      <c r="AC80" s="51">
        <f>+'2grid'!AC80*DD$2</f>
        <v>0</v>
      </c>
      <c r="AD80" s="51">
        <f>+'2grid'!AD80*DE$2</f>
        <v>0</v>
      </c>
      <c r="AE80" s="51">
        <f>+'2grid'!AE80*DF$2</f>
        <v>0</v>
      </c>
      <c r="AF80" s="51">
        <f>+'2grid'!AF80*DG$2</f>
        <v>0</v>
      </c>
      <c r="AG80" s="51">
        <f>+'2grid'!AG80*DH$2</f>
        <v>0</v>
      </c>
      <c r="AH80" s="51">
        <f>+'2grid'!AH80*DI$2</f>
        <v>0</v>
      </c>
      <c r="AI80" s="51">
        <f>+'2grid'!AI80*DJ$2</f>
        <v>0</v>
      </c>
      <c r="AJ80" s="51">
        <f>+'2grid'!AJ80*DK$2</f>
        <v>0</v>
      </c>
      <c r="AK80" s="51">
        <f>+'2grid'!AK80*DL$2</f>
        <v>0</v>
      </c>
      <c r="AL80" s="51">
        <f>+'2grid'!AL80*DM$2</f>
        <v>0</v>
      </c>
      <c r="AM80" s="51">
        <f>+'2grid'!AM80*DN$2</f>
        <v>0</v>
      </c>
      <c r="AN80" s="51">
        <f>+'2grid'!AN80*DO$2</f>
        <v>0</v>
      </c>
      <c r="AO80" s="51">
        <f>+'2grid'!AO80*DP$2</f>
        <v>0</v>
      </c>
      <c r="AP80" s="51">
        <f>+'2grid'!AP80*DQ$2</f>
        <v>0</v>
      </c>
      <c r="AQ80" s="51">
        <f>+'2grid'!AQ80*DR$2</f>
        <v>0</v>
      </c>
      <c r="AR80" s="51">
        <f>+'2grid'!AR80*DS$2</f>
        <v>0</v>
      </c>
      <c r="AS80" s="51">
        <f>+'2grid'!AS80*DT$2</f>
        <v>0</v>
      </c>
      <c r="AT80" s="51">
        <f>+'2grid'!AT80*DU$2</f>
        <v>0</v>
      </c>
      <c r="AU80" s="51">
        <f>+'2grid'!AU80*DV$2</f>
        <v>0</v>
      </c>
      <c r="AV80" s="51">
        <f>+'2grid'!AV80*DW$2</f>
        <v>0</v>
      </c>
      <c r="AW80" s="51">
        <f>+'2grid'!AW80*DX$2</f>
        <v>0</v>
      </c>
      <c r="AX80" s="51">
        <f>+'2grid'!AX80*DY$2</f>
        <v>0</v>
      </c>
      <c r="AY80" s="51">
        <f>+'2grid'!AY80*DZ$2</f>
        <v>0</v>
      </c>
      <c r="AZ80" s="51">
        <f>+'2grid'!AZ80*EA$2</f>
        <v>0</v>
      </c>
      <c r="BA80" s="51">
        <f>+'2grid'!BA80*EB$2</f>
        <v>0</v>
      </c>
      <c r="BB80" s="51">
        <f>+'2grid'!BB80*EC$2</f>
        <v>0</v>
      </c>
      <c r="BC80" s="51">
        <f>+'2grid'!BC80*ED$2</f>
        <v>0</v>
      </c>
      <c r="BD80" s="51">
        <f>+'2grid'!BD80*EE$2</f>
        <v>0</v>
      </c>
      <c r="BE80" s="51">
        <f>+'2grid'!BE80*EF$2</f>
        <v>0</v>
      </c>
      <c r="BF80" s="51">
        <f>+'2grid'!BF80*EG$2</f>
        <v>0</v>
      </c>
      <c r="BG80" s="51">
        <f>+'2grid'!BG80*EH$2</f>
        <v>0</v>
      </c>
      <c r="BH80" s="51">
        <f>+'2grid'!BH80*EI$2</f>
        <v>0</v>
      </c>
      <c r="BI80" s="51">
        <f>+'2grid'!BI80*EJ$2</f>
        <v>0</v>
      </c>
      <c r="BJ80" s="51">
        <f>+'2grid'!BJ80*EK$2</f>
        <v>0</v>
      </c>
      <c r="BK80" s="51">
        <f>+'2grid'!BK80*EL$2</f>
        <v>0</v>
      </c>
      <c r="BL80" s="51">
        <f>+'2grid'!BL80*EM$2</f>
        <v>0</v>
      </c>
      <c r="BM80" s="51">
        <f>+'2grid'!BM80*EN$2</f>
        <v>0</v>
      </c>
      <c r="BN80" s="51">
        <f>+'2grid'!BN80*EO$2</f>
        <v>0</v>
      </c>
      <c r="BO80" s="51">
        <f>+'2grid'!BO80*EP$2</f>
        <v>0</v>
      </c>
      <c r="BP80" s="51">
        <f>+'2grid'!BP80*EQ$2</f>
        <v>0</v>
      </c>
      <c r="BQ80" s="51">
        <f>+'2grid'!BQ80*ER$2</f>
        <v>0</v>
      </c>
      <c r="BR80" s="51">
        <f>+'2grid'!BR80*ES$2</f>
        <v>0</v>
      </c>
      <c r="BS80" s="51">
        <f>+'2grid'!BS80*ET$2</f>
        <v>0</v>
      </c>
      <c r="BT80" s="51">
        <f>+'2grid'!BT80*EU$2</f>
        <v>0</v>
      </c>
      <c r="BU80" s="51">
        <f>+'2grid'!BU80*EV$2</f>
        <v>0</v>
      </c>
      <c r="BV80" s="51">
        <f>+'2grid'!BV80*EW$2</f>
        <v>0</v>
      </c>
      <c r="BW80" s="51">
        <f>+'2grid'!BW80*EX$2</f>
        <v>0</v>
      </c>
      <c r="BX80" s="51">
        <f>+'2grid'!BX80*EY$2</f>
        <v>0</v>
      </c>
      <c r="BY80" s="51">
        <f>+'2grid'!BY80*EZ$2</f>
        <v>0</v>
      </c>
      <c r="BZ80" s="51">
        <f>+'2grid'!BZ80*FA$2</f>
        <v>0</v>
      </c>
      <c r="CA80" s="51">
        <f>+'2grid'!CA80*FB$2</f>
        <v>0</v>
      </c>
    </row>
    <row r="81" spans="1:79" x14ac:dyDescent="0.2">
      <c r="A81" s="9">
        <v>288</v>
      </c>
      <c r="B81" s="51">
        <f>+'2grid'!B81*CC$2</f>
        <v>0</v>
      </c>
      <c r="C81" s="51">
        <f>+'2grid'!C81*CD$2</f>
        <v>0</v>
      </c>
      <c r="D81" s="51">
        <f>+'2grid'!D81*CE$2</f>
        <v>2.1759654530952258E-5</v>
      </c>
      <c r="E81" s="51">
        <f>+'2grid'!E81*CF$2</f>
        <v>4.8115098165424597E-5</v>
      </c>
      <c r="F81" s="51">
        <f>+'2grid'!F81*CG$2</f>
        <v>1.0635969068146492E-4</v>
      </c>
      <c r="G81" s="51">
        <f>+'2grid'!G81*CH$2</f>
        <v>2.3503592360413005E-4</v>
      </c>
      <c r="H81" s="51">
        <f>+'2grid'!H81*CI$2</f>
        <v>5.1921572214366914E-4</v>
      </c>
      <c r="I81" s="51">
        <f>+'2grid'!I81*CJ$2</f>
        <v>1.1466013864006026E-3</v>
      </c>
      <c r="J81" s="51">
        <f>+'2grid'!J81*CK$2</f>
        <v>2.5311766454503871E-3</v>
      </c>
      <c r="K81" s="51">
        <f>+'2grid'!K81*CL$2</f>
        <v>5.585625385873691E-3</v>
      </c>
      <c r="L81" s="51">
        <f>+'2grid'!L81*CM$2</f>
        <v>1.2321232468839023E-2</v>
      </c>
      <c r="M81" s="51">
        <f>+'2grid'!M81*CN$2</f>
        <v>2.0625121914224654E-2</v>
      </c>
      <c r="N81" s="51">
        <f>+'2grid'!N81*CO$2</f>
        <v>3.4505367470957594E-2</v>
      </c>
      <c r="O81" s="51">
        <f>+'2grid'!O81*CP$2</f>
        <v>5.769151386678624E-2</v>
      </c>
      <c r="P81" s="51">
        <f>+'2grid'!P81*CQ$2</f>
        <v>9.6395947220452943E-2</v>
      </c>
      <c r="Q81" s="51">
        <f>+'2grid'!Q81*CR$2</f>
        <v>0.16095798237181383</v>
      </c>
      <c r="R81" s="51">
        <f>+'2grid'!R81*CS$2</f>
        <v>0.26856989058611225</v>
      </c>
      <c r="S81" s="51">
        <f>+'2grid'!S81*CT$2</f>
        <v>0.44779167667195213</v>
      </c>
      <c r="T81" s="51">
        <f>+'2grid'!T81*CU$2</f>
        <v>0.74601913135689413</v>
      </c>
      <c r="U81" s="51">
        <f>+'2grid'!U81*CV$2</f>
        <v>1.2418206658611652</v>
      </c>
      <c r="V81" s="51">
        <f>+'2grid'!V81*CW$2</f>
        <v>2.065288101005776</v>
      </c>
      <c r="W81" s="51">
        <f>+'2grid'!W81*CX$2</f>
        <v>3.4315556139788277</v>
      </c>
      <c r="X81" s="51">
        <f>+'2grid'!X81*CY$2</f>
        <v>5.695915440890027</v>
      </c>
      <c r="Y81" s="51">
        <f>+'2grid'!Y81*CZ$2</f>
        <v>9.44428133993007</v>
      </c>
      <c r="Z81" s="51">
        <f>+'2grid'!Z81*DA$2</f>
        <v>15.641376359593627</v>
      </c>
      <c r="AA81" s="51">
        <f>+'2grid'!AA81*DB$2</f>
        <v>25.872953376771417</v>
      </c>
      <c r="AB81" s="51">
        <f>+'2grid'!AB81*DC$2</f>
        <v>42.740774928900322</v>
      </c>
      <c r="AC81" s="51">
        <f>+'2grid'!AC81*DD$2</f>
        <v>70.504997995921812</v>
      </c>
      <c r="AD81" s="51">
        <f>+'2grid'!AD81*DE$2</f>
        <v>69.22176334464956</v>
      </c>
      <c r="AE81" s="51">
        <f>+'2grid'!AE81*DF$2</f>
        <v>67.936584511944091</v>
      </c>
      <c r="AF81" s="51">
        <f>+'2grid'!AF81*DG$2</f>
        <v>66.649106197805139</v>
      </c>
      <c r="AG81" s="51">
        <f>+'2grid'!AG81*DH$2</f>
        <v>65.358924223362649</v>
      </c>
      <c r="AH81" s="51">
        <f>+'2grid'!AH81*DI$2</f>
        <v>64.065577029439382</v>
      </c>
      <c r="AI81" s="51">
        <f>+'2grid'!AI81*DJ$2</f>
        <v>62.768535322622355</v>
      </c>
      <c r="AJ81" s="51">
        <f>+'2grid'!AJ81*DK$2</f>
        <v>61.467189379074718</v>
      </c>
      <c r="AK81" s="51">
        <f>+'2grid'!AK81*DL$2</f>
        <v>60.160833364607853</v>
      </c>
      <c r="AL81" s="51">
        <f>+'2grid'!AL81*DM$2</f>
        <v>58.848645825142576</v>
      </c>
      <c r="AM81" s="51">
        <f>+'2grid'!AM81*DN$2</f>
        <v>57.529665225727918</v>
      </c>
      <c r="AN81" s="51">
        <f>+'2grid'!AN81*DO$2</f>
        <v>56.202759044544237</v>
      </c>
      <c r="AO81" s="51">
        <f>+'2grid'!AO81*DP$2</f>
        <v>54.866584432938154</v>
      </c>
      <c r="AP81" s="51">
        <f>+'2grid'!AP81*DQ$2</f>
        <v>53.519537810715569</v>
      </c>
      <c r="AQ81" s="51">
        <f>+'2grid'!AQ81*DR$2</f>
        <v>52.159689989404974</v>
      </c>
      <c r="AR81" s="51">
        <f>+'2grid'!AR81*DS$2</f>
        <v>50.784702640911206</v>
      </c>
      <c r="AS81" s="51">
        <f>+'2grid'!AS81*DT$2</f>
        <v>49.391721680466539</v>
      </c>
      <c r="AT81" s="51">
        <f>+'2grid'!AT81*DU$2</f>
        <v>47.977245124556852</v>
      </c>
      <c r="AU81" s="51">
        <f>+'2grid'!AU81*DV$2</f>
        <v>46.536972620489649</v>
      </c>
      <c r="AV81" s="51">
        <f>+'2grid'!AV81*DW$2</f>
        <v>45.065678590630519</v>
      </c>
      <c r="AW81" s="51">
        <f>+'2grid'!AW81*DX$2</f>
        <v>43.557270969168883</v>
      </c>
      <c r="AX81" s="51">
        <f>+'2grid'!AX81*DY$2</f>
        <v>42.472361688941412</v>
      </c>
      <c r="AY81" s="51">
        <f>+'2grid'!AY81*DZ$2</f>
        <v>41.32352025115253</v>
      </c>
      <c r="AZ81" s="51">
        <f>+'2grid'!AZ81*EA$2</f>
        <v>40.128835680813275</v>
      </c>
      <c r="BA81" s="51">
        <f>+'2grid'!BA81*EB$2</f>
        <v>39.039138248126271</v>
      </c>
      <c r="BB81" s="51">
        <f>+'2grid'!BB81*EC$2</f>
        <v>39.516781775010806</v>
      </c>
      <c r="BC81" s="51">
        <f>+'2grid'!BC81*ED$2</f>
        <v>28.948936000000003</v>
      </c>
      <c r="BD81" s="51">
        <f>+'2grid'!BD81*EE$2</f>
        <v>57.42</v>
      </c>
      <c r="BE81" s="51">
        <f>+'2grid'!BE81*EF$2</f>
        <v>102.56400000000001</v>
      </c>
      <c r="BF81" s="51">
        <f>+'2grid'!BF81*EG$2</f>
        <v>50.372</v>
      </c>
      <c r="BG81" s="51">
        <f>+'2grid'!BG81*EH$2</f>
        <v>117.504</v>
      </c>
      <c r="BH81" s="51">
        <f>+'2grid'!BH81*EI$2</f>
        <v>138.75977999999998</v>
      </c>
      <c r="BI81" s="51">
        <f>+'2grid'!BI81*EJ$2</f>
        <v>125.2662</v>
      </c>
      <c r="BJ81" s="51">
        <f>+'2grid'!BJ81*EK$2</f>
        <v>119.34</v>
      </c>
      <c r="BK81" s="51">
        <f>+'2grid'!BK81*EL$2</f>
        <v>121.77983999999999</v>
      </c>
      <c r="BL81" s="51">
        <f>+'2grid'!BL81*EM$2</f>
        <v>122.4</v>
      </c>
      <c r="BM81" s="51">
        <f>+'2grid'!BM81*EN$2</f>
        <v>127.5</v>
      </c>
      <c r="BN81" s="51">
        <f>+'2grid'!BN81*EO$2</f>
        <v>111.10860000000001</v>
      </c>
      <c r="BO81" s="51">
        <f>+'2grid'!BO81*EP$2</f>
        <v>135.45600000000002</v>
      </c>
      <c r="BP81" s="51">
        <f>+'2grid'!BP81*EQ$2</f>
        <v>165.60720000000001</v>
      </c>
      <c r="BQ81" s="51">
        <f>+'2grid'!BQ81*ER$2</f>
        <v>184.85256000000001</v>
      </c>
      <c r="BR81" s="51">
        <f>+'2grid'!BR81*ES$2</f>
        <v>201.42959999999999</v>
      </c>
      <c r="BS81" s="51">
        <f>+'2grid'!BS81*ET$2</f>
        <v>216.42876799999837</v>
      </c>
      <c r="BT81" s="51">
        <f>+'2grid'!BT81*EU$2</f>
        <v>243.52382133332765</v>
      </c>
      <c r="BU81" s="51">
        <f>+'2grid'!BU81*EV$2</f>
        <v>262.15440995555298</v>
      </c>
      <c r="BV81" s="51">
        <f>+'2grid'!BV81*EW$2</f>
        <v>279.70762672592275</v>
      </c>
      <c r="BW81" s="51">
        <f>+'2grid'!BW81*EX$2</f>
        <v>299.70394601876455</v>
      </c>
      <c r="BX81" s="51">
        <f>+'2grid'!BX81*EY$2</f>
        <v>320.47525149497392</v>
      </c>
      <c r="BY81" s="51">
        <f>+'2grid'!BY81*EZ$2</f>
        <v>340.96490475157276</v>
      </c>
      <c r="BZ81" s="51">
        <f>+'2grid'!BZ81*FA$2</f>
        <v>359.30475281358349</v>
      </c>
      <c r="CA81" s="51">
        <f>+'2grid'!CA81*FB$2</f>
        <v>379.41463401105909</v>
      </c>
    </row>
    <row r="82" spans="1:79" x14ac:dyDescent="0.2">
      <c r="A82" s="9">
        <v>292</v>
      </c>
      <c r="B82" s="51">
        <f>+'2grid'!B82*CC$2</f>
        <v>0</v>
      </c>
      <c r="C82" s="51">
        <f>+'2grid'!C82*CD$2</f>
        <v>0</v>
      </c>
      <c r="D82" s="51">
        <f>+'2grid'!D82*CE$2</f>
        <v>0</v>
      </c>
      <c r="E82" s="51">
        <f>+'2grid'!E82*CF$2</f>
        <v>0</v>
      </c>
      <c r="F82" s="51">
        <f>+'2grid'!F82*CG$2</f>
        <v>0</v>
      </c>
      <c r="G82" s="51">
        <f>+'2grid'!G82*CH$2</f>
        <v>0</v>
      </c>
      <c r="H82" s="51">
        <f>+'2grid'!H82*CI$2</f>
        <v>0</v>
      </c>
      <c r="I82" s="51">
        <f>+'2grid'!I82*CJ$2</f>
        <v>0</v>
      </c>
      <c r="J82" s="51">
        <f>+'2grid'!J82*CK$2</f>
        <v>0</v>
      </c>
      <c r="K82" s="51">
        <f>+'2grid'!K82*CL$2</f>
        <v>0</v>
      </c>
      <c r="L82" s="51">
        <f>+'2grid'!L82*CM$2</f>
        <v>0</v>
      </c>
      <c r="M82" s="51">
        <f>+'2grid'!M82*CN$2</f>
        <v>0</v>
      </c>
      <c r="N82" s="51">
        <f>+'2grid'!N82*CO$2</f>
        <v>0</v>
      </c>
      <c r="O82" s="51">
        <f>+'2grid'!O82*CP$2</f>
        <v>0</v>
      </c>
      <c r="P82" s="51">
        <f>+'2grid'!P82*CQ$2</f>
        <v>0</v>
      </c>
      <c r="Q82" s="51">
        <f>+'2grid'!Q82*CR$2</f>
        <v>0</v>
      </c>
      <c r="R82" s="51">
        <f>+'2grid'!R82*CS$2</f>
        <v>0</v>
      </c>
      <c r="S82" s="51">
        <f>+'2grid'!S82*CT$2</f>
        <v>0</v>
      </c>
      <c r="T82" s="51">
        <f>+'2grid'!T82*CU$2</f>
        <v>0</v>
      </c>
      <c r="U82" s="51">
        <f>+'2grid'!U82*CV$2</f>
        <v>0</v>
      </c>
      <c r="V82" s="51">
        <f>+'2grid'!V82*CW$2</f>
        <v>0</v>
      </c>
      <c r="W82" s="51">
        <f>+'2grid'!W82*CX$2</f>
        <v>0</v>
      </c>
      <c r="X82" s="51">
        <f>+'2grid'!X82*CY$2</f>
        <v>0</v>
      </c>
      <c r="Y82" s="51">
        <f>+'2grid'!Y82*CZ$2</f>
        <v>0</v>
      </c>
      <c r="Z82" s="51">
        <f>+'2grid'!Z82*DA$2</f>
        <v>0</v>
      </c>
      <c r="AA82" s="51">
        <f>+'2grid'!AA82*DB$2</f>
        <v>0</v>
      </c>
      <c r="AB82" s="51">
        <f>+'2grid'!AB82*DC$2</f>
        <v>0</v>
      </c>
      <c r="AC82" s="51">
        <f>+'2grid'!AC82*DD$2</f>
        <v>0</v>
      </c>
      <c r="AD82" s="51">
        <f>+'2grid'!AD82*DE$2</f>
        <v>0</v>
      </c>
      <c r="AE82" s="51">
        <f>+'2grid'!AE82*DF$2</f>
        <v>0</v>
      </c>
      <c r="AF82" s="51">
        <f>+'2grid'!AF82*DG$2</f>
        <v>0</v>
      </c>
      <c r="AG82" s="51">
        <f>+'2grid'!AG82*DH$2</f>
        <v>0</v>
      </c>
      <c r="AH82" s="51">
        <f>+'2grid'!AH82*DI$2</f>
        <v>0</v>
      </c>
      <c r="AI82" s="51">
        <f>+'2grid'!AI82*DJ$2</f>
        <v>0</v>
      </c>
      <c r="AJ82" s="51">
        <f>+'2grid'!AJ82*DK$2</f>
        <v>0</v>
      </c>
      <c r="AK82" s="51">
        <f>+'2grid'!AK82*DL$2</f>
        <v>0</v>
      </c>
      <c r="AL82" s="51">
        <f>+'2grid'!AL82*DM$2</f>
        <v>0</v>
      </c>
      <c r="AM82" s="51">
        <f>+'2grid'!AM82*DN$2</f>
        <v>0</v>
      </c>
      <c r="AN82" s="51">
        <f>+'2grid'!AN82*DO$2</f>
        <v>0</v>
      </c>
      <c r="AO82" s="51">
        <f>+'2grid'!AO82*DP$2</f>
        <v>0</v>
      </c>
      <c r="AP82" s="51">
        <f>+'2grid'!AP82*DQ$2</f>
        <v>0</v>
      </c>
      <c r="AQ82" s="51">
        <f>+'2grid'!AQ82*DR$2</f>
        <v>0</v>
      </c>
      <c r="AR82" s="51">
        <f>+'2grid'!AR82*DS$2</f>
        <v>0</v>
      </c>
      <c r="AS82" s="51">
        <f>+'2grid'!AS82*DT$2</f>
        <v>0</v>
      </c>
      <c r="AT82" s="51">
        <f>+'2grid'!AT82*DU$2</f>
        <v>0</v>
      </c>
      <c r="AU82" s="51">
        <f>+'2grid'!AU82*DV$2</f>
        <v>0</v>
      </c>
      <c r="AV82" s="51">
        <f>+'2grid'!AV82*DW$2</f>
        <v>0</v>
      </c>
      <c r="AW82" s="51">
        <f>+'2grid'!AW82*DX$2</f>
        <v>0</v>
      </c>
      <c r="AX82" s="51">
        <f>+'2grid'!AX82*DY$2</f>
        <v>0</v>
      </c>
      <c r="AY82" s="51">
        <f>+'2grid'!AY82*DZ$2</f>
        <v>0</v>
      </c>
      <c r="AZ82" s="51">
        <f>+'2grid'!AZ82*EA$2</f>
        <v>0</v>
      </c>
      <c r="BA82" s="51">
        <f>+'2grid'!BA82*EB$2</f>
        <v>0</v>
      </c>
      <c r="BB82" s="51">
        <f>+'2grid'!BB82*EC$2</f>
        <v>0</v>
      </c>
      <c r="BC82" s="51">
        <f>+'2grid'!BC82*ED$2</f>
        <v>0</v>
      </c>
      <c r="BD82" s="51">
        <f>+'2grid'!BD82*EE$2</f>
        <v>0</v>
      </c>
      <c r="BE82" s="51">
        <f>+'2grid'!BE82*EF$2</f>
        <v>0</v>
      </c>
      <c r="BF82" s="51">
        <f>+'2grid'!BF82*EG$2</f>
        <v>0</v>
      </c>
      <c r="BG82" s="51">
        <f>+'2grid'!BG82*EH$2</f>
        <v>0</v>
      </c>
      <c r="BH82" s="51">
        <f>+'2grid'!BH82*EI$2</f>
        <v>0</v>
      </c>
      <c r="BI82" s="51">
        <f>+'2grid'!BI82*EJ$2</f>
        <v>0</v>
      </c>
      <c r="BJ82" s="51">
        <f>+'2grid'!BJ82*EK$2</f>
        <v>0</v>
      </c>
      <c r="BK82" s="51">
        <f>+'2grid'!BK82*EL$2</f>
        <v>0</v>
      </c>
      <c r="BL82" s="51">
        <f>+'2grid'!BL82*EM$2</f>
        <v>0</v>
      </c>
      <c r="BM82" s="51">
        <f>+'2grid'!BM82*EN$2</f>
        <v>0</v>
      </c>
      <c r="BN82" s="51">
        <f>+'2grid'!BN82*EO$2</f>
        <v>0</v>
      </c>
      <c r="BO82" s="51">
        <f>+'2grid'!BO82*EP$2</f>
        <v>0</v>
      </c>
      <c r="BP82" s="51">
        <f>+'2grid'!BP82*EQ$2</f>
        <v>0</v>
      </c>
      <c r="BQ82" s="51">
        <f>+'2grid'!BQ82*ER$2</f>
        <v>0</v>
      </c>
      <c r="BR82" s="51">
        <f>+'2grid'!BR82*ES$2</f>
        <v>0</v>
      </c>
      <c r="BS82" s="51">
        <f>+'2grid'!BS82*ET$2</f>
        <v>0</v>
      </c>
      <c r="BT82" s="51">
        <f>+'2grid'!BT82*EU$2</f>
        <v>0</v>
      </c>
      <c r="BU82" s="51">
        <f>+'2grid'!BU82*EV$2</f>
        <v>0</v>
      </c>
      <c r="BV82" s="51">
        <f>+'2grid'!BV82*EW$2</f>
        <v>0</v>
      </c>
      <c r="BW82" s="51">
        <f>+'2grid'!BW82*EX$2</f>
        <v>0</v>
      </c>
      <c r="BX82" s="51">
        <f>+'2grid'!BX82*EY$2</f>
        <v>0</v>
      </c>
      <c r="BY82" s="51">
        <f>+'2grid'!BY82*EZ$2</f>
        <v>0</v>
      </c>
      <c r="BZ82" s="51">
        <f>+'2grid'!BZ82*FA$2</f>
        <v>0</v>
      </c>
      <c r="CA82" s="51">
        <f>+'2grid'!CA82*FB$2</f>
        <v>0</v>
      </c>
    </row>
    <row r="83" spans="1:79" x14ac:dyDescent="0.2">
      <c r="A83" s="9">
        <v>296</v>
      </c>
      <c r="B83" s="51">
        <f>+'2grid'!B83*CC$2</f>
        <v>0</v>
      </c>
      <c r="C83" s="51">
        <f>+'2grid'!C83*CD$2</f>
        <v>0</v>
      </c>
      <c r="D83" s="51">
        <f>+'2grid'!D83*CE$2</f>
        <v>0</v>
      </c>
      <c r="E83" s="51">
        <f>+'2grid'!E83*CF$2</f>
        <v>0</v>
      </c>
      <c r="F83" s="51">
        <f>+'2grid'!F83*CG$2</f>
        <v>0</v>
      </c>
      <c r="G83" s="51">
        <f>+'2grid'!G83*CH$2</f>
        <v>0</v>
      </c>
      <c r="H83" s="51">
        <f>+'2grid'!H83*CI$2</f>
        <v>0</v>
      </c>
      <c r="I83" s="51">
        <f>+'2grid'!I83*CJ$2</f>
        <v>0</v>
      </c>
      <c r="J83" s="51">
        <f>+'2grid'!J83*CK$2</f>
        <v>0</v>
      </c>
      <c r="K83" s="51">
        <f>+'2grid'!K83*CL$2</f>
        <v>0</v>
      </c>
      <c r="L83" s="51">
        <f>+'2grid'!L83*CM$2</f>
        <v>0</v>
      </c>
      <c r="M83" s="51">
        <f>+'2grid'!M83*CN$2</f>
        <v>0</v>
      </c>
      <c r="N83" s="51">
        <f>+'2grid'!N83*CO$2</f>
        <v>0</v>
      </c>
      <c r="O83" s="51">
        <f>+'2grid'!O83*CP$2</f>
        <v>0</v>
      </c>
      <c r="P83" s="51">
        <f>+'2grid'!P83*CQ$2</f>
        <v>0</v>
      </c>
      <c r="Q83" s="51">
        <f>+'2grid'!Q83*CR$2</f>
        <v>0</v>
      </c>
      <c r="R83" s="51">
        <f>+'2grid'!R83*CS$2</f>
        <v>0</v>
      </c>
      <c r="S83" s="51">
        <f>+'2grid'!S83*CT$2</f>
        <v>0</v>
      </c>
      <c r="T83" s="51">
        <f>+'2grid'!T83*CU$2</f>
        <v>0</v>
      </c>
      <c r="U83" s="51">
        <f>+'2grid'!U83*CV$2</f>
        <v>0</v>
      </c>
      <c r="V83" s="51">
        <f>+'2grid'!V83*CW$2</f>
        <v>0</v>
      </c>
      <c r="W83" s="51">
        <f>+'2grid'!W83*CX$2</f>
        <v>0</v>
      </c>
      <c r="X83" s="51">
        <f>+'2grid'!X83*CY$2</f>
        <v>0</v>
      </c>
      <c r="Y83" s="51">
        <f>+'2grid'!Y83*CZ$2</f>
        <v>0</v>
      </c>
      <c r="Z83" s="51">
        <f>+'2grid'!Z83*DA$2</f>
        <v>0</v>
      </c>
      <c r="AA83" s="51">
        <f>+'2grid'!AA83*DB$2</f>
        <v>0</v>
      </c>
      <c r="AB83" s="51">
        <f>+'2grid'!AB83*DC$2</f>
        <v>0</v>
      </c>
      <c r="AC83" s="51">
        <f>+'2grid'!AC83*DD$2</f>
        <v>0</v>
      </c>
      <c r="AD83" s="51">
        <f>+'2grid'!AD83*DE$2</f>
        <v>0</v>
      </c>
      <c r="AE83" s="51">
        <f>+'2grid'!AE83*DF$2</f>
        <v>0</v>
      </c>
      <c r="AF83" s="51">
        <f>+'2grid'!AF83*DG$2</f>
        <v>0</v>
      </c>
      <c r="AG83" s="51">
        <f>+'2grid'!AG83*DH$2</f>
        <v>0</v>
      </c>
      <c r="AH83" s="51">
        <f>+'2grid'!AH83*DI$2</f>
        <v>0</v>
      </c>
      <c r="AI83" s="51">
        <f>+'2grid'!AI83*DJ$2</f>
        <v>0</v>
      </c>
      <c r="AJ83" s="51">
        <f>+'2grid'!AJ83*DK$2</f>
        <v>0</v>
      </c>
      <c r="AK83" s="51">
        <f>+'2grid'!AK83*DL$2</f>
        <v>0</v>
      </c>
      <c r="AL83" s="51">
        <f>+'2grid'!AL83*DM$2</f>
        <v>0</v>
      </c>
      <c r="AM83" s="51">
        <f>+'2grid'!AM83*DN$2</f>
        <v>0</v>
      </c>
      <c r="AN83" s="51">
        <f>+'2grid'!AN83*DO$2</f>
        <v>0</v>
      </c>
      <c r="AO83" s="51">
        <f>+'2grid'!AO83*DP$2</f>
        <v>0</v>
      </c>
      <c r="AP83" s="51">
        <f>+'2grid'!AP83*DQ$2</f>
        <v>0</v>
      </c>
      <c r="AQ83" s="51">
        <f>+'2grid'!AQ83*DR$2</f>
        <v>0</v>
      </c>
      <c r="AR83" s="51">
        <f>+'2grid'!AR83*DS$2</f>
        <v>0</v>
      </c>
      <c r="AS83" s="51">
        <f>+'2grid'!AS83*DT$2</f>
        <v>0</v>
      </c>
      <c r="AT83" s="51">
        <f>+'2grid'!AT83*DU$2</f>
        <v>0</v>
      </c>
      <c r="AU83" s="51">
        <f>+'2grid'!AU83*DV$2</f>
        <v>0</v>
      </c>
      <c r="AV83" s="51">
        <f>+'2grid'!AV83*DW$2</f>
        <v>0</v>
      </c>
      <c r="AW83" s="51">
        <f>+'2grid'!AW83*DX$2</f>
        <v>0</v>
      </c>
      <c r="AX83" s="51">
        <f>+'2grid'!AX83*DY$2</f>
        <v>0</v>
      </c>
      <c r="AY83" s="51">
        <f>+'2grid'!AY83*DZ$2</f>
        <v>0</v>
      </c>
      <c r="AZ83" s="51">
        <f>+'2grid'!AZ83*EA$2</f>
        <v>0</v>
      </c>
      <c r="BA83" s="51">
        <f>+'2grid'!BA83*EB$2</f>
        <v>0</v>
      </c>
      <c r="BB83" s="51">
        <f>+'2grid'!BB83*EC$2</f>
        <v>0</v>
      </c>
      <c r="BC83" s="51">
        <f>+'2grid'!BC83*ED$2</f>
        <v>0</v>
      </c>
      <c r="BD83" s="51">
        <f>+'2grid'!BD83*EE$2</f>
        <v>0</v>
      </c>
      <c r="BE83" s="51">
        <f>+'2grid'!BE83*EF$2</f>
        <v>0</v>
      </c>
      <c r="BF83" s="51">
        <f>+'2grid'!BF83*EG$2</f>
        <v>0</v>
      </c>
      <c r="BG83" s="51">
        <f>+'2grid'!BG83*EH$2</f>
        <v>0</v>
      </c>
      <c r="BH83" s="51">
        <f>+'2grid'!BH83*EI$2</f>
        <v>0</v>
      </c>
      <c r="BI83" s="51">
        <f>+'2grid'!BI83*EJ$2</f>
        <v>0</v>
      </c>
      <c r="BJ83" s="51">
        <f>+'2grid'!BJ83*EK$2</f>
        <v>0</v>
      </c>
      <c r="BK83" s="51">
        <f>+'2grid'!BK83*EL$2</f>
        <v>0</v>
      </c>
      <c r="BL83" s="51">
        <f>+'2grid'!BL83*EM$2</f>
        <v>0</v>
      </c>
      <c r="BM83" s="51">
        <f>+'2grid'!BM83*EN$2</f>
        <v>0</v>
      </c>
      <c r="BN83" s="51">
        <f>+'2grid'!BN83*EO$2</f>
        <v>0</v>
      </c>
      <c r="BO83" s="51">
        <f>+'2grid'!BO83*EP$2</f>
        <v>0</v>
      </c>
      <c r="BP83" s="51">
        <f>+'2grid'!BP83*EQ$2</f>
        <v>0</v>
      </c>
      <c r="BQ83" s="51">
        <f>+'2grid'!BQ83*ER$2</f>
        <v>0</v>
      </c>
      <c r="BR83" s="51">
        <f>+'2grid'!BR83*ES$2</f>
        <v>0</v>
      </c>
      <c r="BS83" s="51">
        <f>+'2grid'!BS83*ET$2</f>
        <v>0</v>
      </c>
      <c r="BT83" s="51">
        <f>+'2grid'!BT83*EU$2</f>
        <v>0</v>
      </c>
      <c r="BU83" s="51">
        <f>+'2grid'!BU83*EV$2</f>
        <v>0</v>
      </c>
      <c r="BV83" s="51">
        <f>+'2grid'!BV83*EW$2</f>
        <v>0</v>
      </c>
      <c r="BW83" s="51">
        <f>+'2grid'!BW83*EX$2</f>
        <v>0</v>
      </c>
      <c r="BX83" s="51">
        <f>+'2grid'!BX83*EY$2</f>
        <v>0</v>
      </c>
      <c r="BY83" s="51">
        <f>+'2grid'!BY83*EZ$2</f>
        <v>0</v>
      </c>
      <c r="BZ83" s="51">
        <f>+'2grid'!BZ83*FA$2</f>
        <v>0</v>
      </c>
      <c r="CA83" s="51">
        <f>+'2grid'!CA83*FB$2</f>
        <v>0</v>
      </c>
    </row>
    <row r="84" spans="1:79" x14ac:dyDescent="0.2">
      <c r="A84" s="9">
        <v>300</v>
      </c>
      <c r="B84" s="51">
        <f>+'2grid'!B84*CC$2</f>
        <v>0</v>
      </c>
      <c r="C84" s="51">
        <f>+'2grid'!C84*CD$2</f>
        <v>0</v>
      </c>
      <c r="D84" s="51">
        <f>+'2grid'!D84*CE$2</f>
        <v>0</v>
      </c>
      <c r="E84" s="51">
        <f>+'2grid'!E84*CF$2</f>
        <v>0</v>
      </c>
      <c r="F84" s="51">
        <f>+'2grid'!F84*CG$2</f>
        <v>0</v>
      </c>
      <c r="G84" s="51">
        <f>+'2grid'!G84*CH$2</f>
        <v>0</v>
      </c>
      <c r="H84" s="51">
        <f>+'2grid'!H84*CI$2</f>
        <v>0</v>
      </c>
      <c r="I84" s="51">
        <f>+'2grid'!I84*CJ$2</f>
        <v>0</v>
      </c>
      <c r="J84" s="51">
        <f>+'2grid'!J84*CK$2</f>
        <v>0</v>
      </c>
      <c r="K84" s="51">
        <f>+'2grid'!K84*CL$2</f>
        <v>0</v>
      </c>
      <c r="L84" s="51">
        <f>+'2grid'!L84*CM$2</f>
        <v>0</v>
      </c>
      <c r="M84" s="51">
        <f>+'2grid'!M84*CN$2</f>
        <v>0</v>
      </c>
      <c r="N84" s="51">
        <f>+'2grid'!N84*CO$2</f>
        <v>0</v>
      </c>
      <c r="O84" s="51">
        <f>+'2grid'!O84*CP$2</f>
        <v>0</v>
      </c>
      <c r="P84" s="51">
        <f>+'2grid'!P84*CQ$2</f>
        <v>0</v>
      </c>
      <c r="Q84" s="51">
        <f>+'2grid'!Q84*CR$2</f>
        <v>0</v>
      </c>
      <c r="R84" s="51">
        <f>+'2grid'!R84*CS$2</f>
        <v>0</v>
      </c>
      <c r="S84" s="51">
        <f>+'2grid'!S84*CT$2</f>
        <v>0</v>
      </c>
      <c r="T84" s="51">
        <f>+'2grid'!T84*CU$2</f>
        <v>0</v>
      </c>
      <c r="U84" s="51">
        <f>+'2grid'!U84*CV$2</f>
        <v>0</v>
      </c>
      <c r="V84" s="51">
        <f>+'2grid'!V84*CW$2</f>
        <v>3.3832974459291276</v>
      </c>
      <c r="W84" s="51">
        <f>+'2grid'!W84*CX$2</f>
        <v>5.3122974974081014</v>
      </c>
      <c r="X84" s="51">
        <f>+'2grid'!X84*CY$2</f>
        <v>5.5722908934452722</v>
      </c>
      <c r="Y84" s="51">
        <f>+'2grid'!Y84*CZ$2</f>
        <v>5.7581119993216898</v>
      </c>
      <c r="Z84" s="51">
        <f>+'2grid'!Z84*DA$2</f>
        <v>4.0053036686807122</v>
      </c>
      <c r="AA84" s="51">
        <f>+'2grid'!AA84*DB$2</f>
        <v>4.294185219833123</v>
      </c>
      <c r="AB84" s="51">
        <f>+'2grid'!AB84*DC$2</f>
        <v>6.2070495450315173</v>
      </c>
      <c r="AC84" s="51">
        <f>+'2grid'!AC84*DD$2</f>
        <v>5.9728212603133457</v>
      </c>
      <c r="AD84" s="51">
        <f>+'2grid'!AD84*DE$2</f>
        <v>6.1590317056496904</v>
      </c>
      <c r="AE84" s="51">
        <f>+'2grid'!AE84*DF$2</f>
        <v>6.3380570682254822</v>
      </c>
      <c r="AF84" s="51">
        <f>+'2grid'!AF84*DG$2</f>
        <v>6.5098973480407194</v>
      </c>
      <c r="AG84" s="51">
        <f>+'2grid'!AG84*DH$2</f>
        <v>6.6745525450954011</v>
      </c>
      <c r="AH84" s="51">
        <f>+'2grid'!AH84*DI$2</f>
        <v>6.8320226593895308</v>
      </c>
      <c r="AI84" s="51">
        <f>+'2grid'!AI84*DJ$2</f>
        <v>6.9823076909231023</v>
      </c>
      <c r="AJ84" s="51">
        <f>+'2grid'!AJ84*DK$2</f>
        <v>7.125407639696121</v>
      </c>
      <c r="AK84" s="51">
        <f>+'2grid'!AK84*DL$2</f>
        <v>7.2613225057085868</v>
      </c>
      <c r="AL84" s="51">
        <f>+'2grid'!AL84*DM$2</f>
        <v>7.3900522889604945</v>
      </c>
      <c r="AM84" s="51">
        <f>+'2grid'!AM84*DN$2</f>
        <v>7.5115969894518457</v>
      </c>
      <c r="AN84" s="51">
        <f>+'2grid'!AN84*DO$2</f>
        <v>7.6259566071826503</v>
      </c>
      <c r="AO84" s="51">
        <f>+'2grid'!AO84*DP$2</f>
        <v>7.7331311421528932</v>
      </c>
      <c r="AP84" s="51">
        <f>+'2grid'!AP84*DQ$2</f>
        <v>8.3411378005805208</v>
      </c>
      <c r="AQ84" s="51">
        <f>+'2grid'!AQ84*DR$2</f>
        <v>8.9935822491848878</v>
      </c>
      <c r="AR84" s="51">
        <f>+'2grid'!AR84*DS$2</f>
        <v>9.6966762220767055</v>
      </c>
      <c r="AS84" s="51">
        <f>+'2grid'!AS84*DT$2</f>
        <v>10.449729526577006</v>
      </c>
      <c r="AT84" s="51">
        <f>+'2grid'!AT84*DU$2</f>
        <v>11.261077566577976</v>
      </c>
      <c r="AU84" s="51">
        <f>+'2grid'!AU84*DV$2</f>
        <v>12.253202996724424</v>
      </c>
      <c r="AV84" s="51">
        <f>+'2grid'!AV84*DW$2</f>
        <v>13.325603144609484</v>
      </c>
      <c r="AW84" s="51">
        <f>+'2grid'!AW84*DX$2</f>
        <v>14.48926800135213</v>
      </c>
      <c r="AX84" s="51">
        <f>+'2grid'!AX84*DY$2</f>
        <v>15.421665218895441</v>
      </c>
      <c r="AY84" s="51">
        <f>+'2grid'!AY84*DZ$2</f>
        <v>16.402163556988484</v>
      </c>
      <c r="AZ84" s="51">
        <f>+'2grid'!AZ84*EA$2</f>
        <v>18.140589021730253</v>
      </c>
      <c r="BA84" s="51">
        <f>+'2grid'!BA84*EB$2</f>
        <v>20.639521871905181</v>
      </c>
      <c r="BB84" s="51">
        <f>+'2grid'!BB84*EC$2</f>
        <v>21.289689003219419</v>
      </c>
      <c r="BC84" s="51">
        <f>+'2grid'!BC84*ED$2</f>
        <v>23.272344</v>
      </c>
      <c r="BD84" s="51">
        <f>+'2grid'!BD84*EE$2</f>
        <v>16.495200000000001</v>
      </c>
      <c r="BE84" s="51">
        <f>+'2grid'!BE84*EF$2</f>
        <v>18.440800000000003</v>
      </c>
      <c r="BF84" s="51">
        <f>+'2grid'!BF84*EG$2</f>
        <v>16.962</v>
      </c>
      <c r="BG84" s="51">
        <f>+'2grid'!BG84*EH$2</f>
        <v>20.399999999999999</v>
      </c>
      <c r="BH84" s="51">
        <f>+'2grid'!BH84*EI$2</f>
        <v>21.522000000000002</v>
      </c>
      <c r="BI84" s="51">
        <f>+'2grid'!BI84*EJ$2</f>
        <v>22.95</v>
      </c>
      <c r="BJ84" s="51">
        <f>+'2grid'!BJ84*EK$2</f>
        <v>23.766000000000002</v>
      </c>
      <c r="BK84" s="51">
        <f>+'2grid'!BK84*EL$2</f>
        <v>24.166860000000003</v>
      </c>
      <c r="BL84" s="51">
        <f>+'2grid'!BL84*EM$2</f>
        <v>23.562000000000001</v>
      </c>
      <c r="BM84" s="51">
        <f>+'2grid'!BM84*EN$2</f>
        <v>23.69154</v>
      </c>
      <c r="BN84" s="51">
        <f>+'2grid'!BN84*EO$2</f>
        <v>26.10078</v>
      </c>
      <c r="BO84" s="51">
        <f>+'2grid'!BO84*EP$2</f>
        <v>31.62</v>
      </c>
      <c r="BP84" s="51">
        <f>+'2grid'!BP84*EQ$2</f>
        <v>29.580000000000002</v>
      </c>
      <c r="BQ84" s="51">
        <f>+'2grid'!BQ84*ER$2</f>
        <v>34.68</v>
      </c>
      <c r="BR84" s="51">
        <f>+'2grid'!BR84*ES$2</f>
        <v>33.048000000000002</v>
      </c>
      <c r="BS84" s="51">
        <f>+'2grid'!BS84*ET$2</f>
        <v>36.834715999999808</v>
      </c>
      <c r="BT84" s="51">
        <f>+'2grid'!BT84*EU$2</f>
        <v>38.282617333333235</v>
      </c>
      <c r="BU84" s="51">
        <f>+'2grid'!BU84*EV$2</f>
        <v>39.352079022222128</v>
      </c>
      <c r="BV84" s="51">
        <f>+'2grid'!BV84*EW$2</f>
        <v>41.64173170370367</v>
      </c>
      <c r="BW84" s="51">
        <f>+'2grid'!BW84*EX$2</f>
        <v>42.823403701728495</v>
      </c>
      <c r="BX84" s="51">
        <f>+'2grid'!BX84*EY$2</f>
        <v>45.100510691028916</v>
      </c>
      <c r="BY84" s="51">
        <f>+'2grid'!BY84*EZ$2</f>
        <v>46.396608266184394</v>
      </c>
      <c r="BZ84" s="51">
        <f>+'2grid'!BZ84*FA$2</f>
        <v>48.16585061990363</v>
      </c>
      <c r="CA84" s="51">
        <f>+'2grid'!CA84*FB$2</f>
        <v>49.974423467310217</v>
      </c>
    </row>
    <row r="85" spans="1:79" x14ac:dyDescent="0.2">
      <c r="A85" s="9">
        <v>304</v>
      </c>
      <c r="B85" s="51">
        <f>+'2grid'!B85*CC$2</f>
        <v>0</v>
      </c>
      <c r="C85" s="51">
        <f>+'2grid'!C85*CD$2</f>
        <v>0</v>
      </c>
      <c r="D85" s="51">
        <f>+'2grid'!D85*CE$2</f>
        <v>0</v>
      </c>
      <c r="E85" s="51">
        <f>+'2grid'!E85*CF$2</f>
        <v>0</v>
      </c>
      <c r="F85" s="51">
        <f>+'2grid'!F85*CG$2</f>
        <v>0</v>
      </c>
      <c r="G85" s="51">
        <f>+'2grid'!G85*CH$2</f>
        <v>0</v>
      </c>
      <c r="H85" s="51">
        <f>+'2grid'!H85*CI$2</f>
        <v>0</v>
      </c>
      <c r="I85" s="51">
        <f>+'2grid'!I85*CJ$2</f>
        <v>0</v>
      </c>
      <c r="J85" s="51">
        <f>+'2grid'!J85*CK$2</f>
        <v>0</v>
      </c>
      <c r="K85" s="51">
        <f>+'2grid'!K85*CL$2</f>
        <v>0</v>
      </c>
      <c r="L85" s="51">
        <f>+'2grid'!L85*CM$2</f>
        <v>0</v>
      </c>
      <c r="M85" s="51">
        <f>+'2grid'!M85*CN$2</f>
        <v>0</v>
      </c>
      <c r="N85" s="51">
        <f>+'2grid'!N85*CO$2</f>
        <v>0</v>
      </c>
      <c r="O85" s="51">
        <f>+'2grid'!O85*CP$2</f>
        <v>0</v>
      </c>
      <c r="P85" s="51">
        <f>+'2grid'!P85*CQ$2</f>
        <v>0</v>
      </c>
      <c r="Q85" s="51">
        <f>+'2grid'!Q85*CR$2</f>
        <v>0</v>
      </c>
      <c r="R85" s="51">
        <f>+'2grid'!R85*CS$2</f>
        <v>0</v>
      </c>
      <c r="S85" s="51">
        <f>+'2grid'!S85*CT$2</f>
        <v>0</v>
      </c>
      <c r="T85" s="51">
        <f>+'2grid'!T85*CU$2</f>
        <v>0</v>
      </c>
      <c r="U85" s="51">
        <f>+'2grid'!U85*CV$2</f>
        <v>0</v>
      </c>
      <c r="V85" s="51">
        <f>+'2grid'!V85*CW$2</f>
        <v>0</v>
      </c>
      <c r="W85" s="51">
        <f>+'2grid'!W85*CX$2</f>
        <v>0</v>
      </c>
      <c r="X85" s="51">
        <f>+'2grid'!X85*CY$2</f>
        <v>0</v>
      </c>
      <c r="Y85" s="51">
        <f>+'2grid'!Y85*CZ$2</f>
        <v>0</v>
      </c>
      <c r="Z85" s="51">
        <f>+'2grid'!Z85*DA$2</f>
        <v>0</v>
      </c>
      <c r="AA85" s="51">
        <f>+'2grid'!AA85*DB$2</f>
        <v>0</v>
      </c>
      <c r="AB85" s="51">
        <f>+'2grid'!AB85*DC$2</f>
        <v>0</v>
      </c>
      <c r="AC85" s="51">
        <f>+'2grid'!AC85*DD$2</f>
        <v>0</v>
      </c>
      <c r="AD85" s="51">
        <f>+'2grid'!AD85*DE$2</f>
        <v>0</v>
      </c>
      <c r="AE85" s="51">
        <f>+'2grid'!AE85*DF$2</f>
        <v>0</v>
      </c>
      <c r="AF85" s="51">
        <f>+'2grid'!AF85*DG$2</f>
        <v>0</v>
      </c>
      <c r="AG85" s="51">
        <f>+'2grid'!AG85*DH$2</f>
        <v>0</v>
      </c>
      <c r="AH85" s="51">
        <f>+'2grid'!AH85*DI$2</f>
        <v>0</v>
      </c>
      <c r="AI85" s="51">
        <f>+'2grid'!AI85*DJ$2</f>
        <v>0</v>
      </c>
      <c r="AJ85" s="51">
        <f>+'2grid'!AJ85*DK$2</f>
        <v>0</v>
      </c>
      <c r="AK85" s="51">
        <f>+'2grid'!AK85*DL$2</f>
        <v>0</v>
      </c>
      <c r="AL85" s="51">
        <f>+'2grid'!AL85*DM$2</f>
        <v>0</v>
      </c>
      <c r="AM85" s="51">
        <f>+'2grid'!AM85*DN$2</f>
        <v>0</v>
      </c>
      <c r="AN85" s="51">
        <f>+'2grid'!AN85*DO$2</f>
        <v>0</v>
      </c>
      <c r="AO85" s="51">
        <f>+'2grid'!AO85*DP$2</f>
        <v>0</v>
      </c>
      <c r="AP85" s="51">
        <f>+'2grid'!AP85*DQ$2</f>
        <v>0</v>
      </c>
      <c r="AQ85" s="51">
        <f>+'2grid'!AQ85*DR$2</f>
        <v>0</v>
      </c>
      <c r="AR85" s="51">
        <f>+'2grid'!AR85*DS$2</f>
        <v>0</v>
      </c>
      <c r="AS85" s="51">
        <f>+'2grid'!AS85*DT$2</f>
        <v>0</v>
      </c>
      <c r="AT85" s="51">
        <f>+'2grid'!AT85*DU$2</f>
        <v>0</v>
      </c>
      <c r="AU85" s="51">
        <f>+'2grid'!AU85*DV$2</f>
        <v>0</v>
      </c>
      <c r="AV85" s="51">
        <f>+'2grid'!AV85*DW$2</f>
        <v>0</v>
      </c>
      <c r="AW85" s="51">
        <f>+'2grid'!AW85*DX$2</f>
        <v>0</v>
      </c>
      <c r="AX85" s="51">
        <f>+'2grid'!AX85*DY$2</f>
        <v>0</v>
      </c>
      <c r="AY85" s="51">
        <f>+'2grid'!AY85*DZ$2</f>
        <v>0</v>
      </c>
      <c r="AZ85" s="51">
        <f>+'2grid'!AZ85*EA$2</f>
        <v>0</v>
      </c>
      <c r="BA85" s="51">
        <f>+'2grid'!BA85*EB$2</f>
        <v>0</v>
      </c>
      <c r="BB85" s="51">
        <f>+'2grid'!BB85*EC$2</f>
        <v>0</v>
      </c>
      <c r="BC85" s="51">
        <f>+'2grid'!BC85*ED$2</f>
        <v>0</v>
      </c>
      <c r="BD85" s="51">
        <f>+'2grid'!BD85*EE$2</f>
        <v>0</v>
      </c>
      <c r="BE85" s="51">
        <f>+'2grid'!BE85*EF$2</f>
        <v>0</v>
      </c>
      <c r="BF85" s="51">
        <f>+'2grid'!BF85*EG$2</f>
        <v>0</v>
      </c>
      <c r="BG85" s="51">
        <f>+'2grid'!BG85*EH$2</f>
        <v>0</v>
      </c>
      <c r="BH85" s="51">
        <f>+'2grid'!BH85*EI$2</f>
        <v>0</v>
      </c>
      <c r="BI85" s="51">
        <f>+'2grid'!BI85*EJ$2</f>
        <v>0</v>
      </c>
      <c r="BJ85" s="51">
        <f>+'2grid'!BJ85*EK$2</f>
        <v>0</v>
      </c>
      <c r="BK85" s="51">
        <f>+'2grid'!BK85*EL$2</f>
        <v>0</v>
      </c>
      <c r="BL85" s="51">
        <f>+'2grid'!BL85*EM$2</f>
        <v>0</v>
      </c>
      <c r="BM85" s="51">
        <f>+'2grid'!BM85*EN$2</f>
        <v>0</v>
      </c>
      <c r="BN85" s="51">
        <f>+'2grid'!BN85*EO$2</f>
        <v>0</v>
      </c>
      <c r="BO85" s="51">
        <f>+'2grid'!BO85*EP$2</f>
        <v>0</v>
      </c>
      <c r="BP85" s="51">
        <f>+'2grid'!BP85*EQ$2</f>
        <v>0</v>
      </c>
      <c r="BQ85" s="51">
        <f>+'2grid'!BQ85*ER$2</f>
        <v>0</v>
      </c>
      <c r="BR85" s="51">
        <f>+'2grid'!BR85*ES$2</f>
        <v>0</v>
      </c>
      <c r="BS85" s="51">
        <f>+'2grid'!BS85*ET$2</f>
        <v>0</v>
      </c>
      <c r="BT85" s="51">
        <f>+'2grid'!BT85*EU$2</f>
        <v>0</v>
      </c>
      <c r="BU85" s="51">
        <f>+'2grid'!BU85*EV$2</f>
        <v>0</v>
      </c>
      <c r="BV85" s="51">
        <f>+'2grid'!BV85*EW$2</f>
        <v>0</v>
      </c>
      <c r="BW85" s="51">
        <f>+'2grid'!BW85*EX$2</f>
        <v>0</v>
      </c>
      <c r="BX85" s="51">
        <f>+'2grid'!BX85*EY$2</f>
        <v>0</v>
      </c>
      <c r="BY85" s="51">
        <f>+'2grid'!BY85*EZ$2</f>
        <v>0</v>
      </c>
      <c r="BZ85" s="51">
        <f>+'2grid'!BZ85*FA$2</f>
        <v>0</v>
      </c>
      <c r="CA85" s="51">
        <f>+'2grid'!CA85*FB$2</f>
        <v>0</v>
      </c>
    </row>
    <row r="86" spans="1:79" x14ac:dyDescent="0.2">
      <c r="A86" s="9">
        <v>308</v>
      </c>
      <c r="B86" s="51">
        <f>+'2grid'!B86*CC$2</f>
        <v>0</v>
      </c>
      <c r="C86" s="51">
        <f>+'2grid'!C86*CD$2</f>
        <v>0</v>
      </c>
      <c r="D86" s="51">
        <f>+'2grid'!D86*CE$2</f>
        <v>0</v>
      </c>
      <c r="E86" s="51">
        <f>+'2grid'!E86*CF$2</f>
        <v>0</v>
      </c>
      <c r="F86" s="51">
        <f>+'2grid'!F86*CG$2</f>
        <v>0</v>
      </c>
      <c r="G86" s="51">
        <f>+'2grid'!G86*CH$2</f>
        <v>0</v>
      </c>
      <c r="H86" s="51">
        <f>+'2grid'!H86*CI$2</f>
        <v>0</v>
      </c>
      <c r="I86" s="51">
        <f>+'2grid'!I86*CJ$2</f>
        <v>0</v>
      </c>
      <c r="J86" s="51">
        <f>+'2grid'!J86*CK$2</f>
        <v>0</v>
      </c>
      <c r="K86" s="51">
        <f>+'2grid'!K86*CL$2</f>
        <v>0</v>
      </c>
      <c r="L86" s="51">
        <f>+'2grid'!L86*CM$2</f>
        <v>0</v>
      </c>
      <c r="M86" s="51">
        <f>+'2grid'!M86*CN$2</f>
        <v>0</v>
      </c>
      <c r="N86" s="51">
        <f>+'2grid'!N86*CO$2</f>
        <v>0</v>
      </c>
      <c r="O86" s="51">
        <f>+'2grid'!O86*CP$2</f>
        <v>0</v>
      </c>
      <c r="P86" s="51">
        <f>+'2grid'!P86*CQ$2</f>
        <v>0</v>
      </c>
      <c r="Q86" s="51">
        <f>+'2grid'!Q86*CR$2</f>
        <v>0</v>
      </c>
      <c r="R86" s="51">
        <f>+'2grid'!R86*CS$2</f>
        <v>0</v>
      </c>
      <c r="S86" s="51">
        <f>+'2grid'!S86*CT$2</f>
        <v>0</v>
      </c>
      <c r="T86" s="51">
        <f>+'2grid'!T86*CU$2</f>
        <v>0</v>
      </c>
      <c r="U86" s="51">
        <f>+'2grid'!U86*CV$2</f>
        <v>0</v>
      </c>
      <c r="V86" s="51">
        <f>+'2grid'!V86*CW$2</f>
        <v>0</v>
      </c>
      <c r="W86" s="51">
        <f>+'2grid'!W86*CX$2</f>
        <v>0</v>
      </c>
      <c r="X86" s="51">
        <f>+'2grid'!X86*CY$2</f>
        <v>0</v>
      </c>
      <c r="Y86" s="51">
        <f>+'2grid'!Y86*CZ$2</f>
        <v>0</v>
      </c>
      <c r="Z86" s="51">
        <f>+'2grid'!Z86*DA$2</f>
        <v>0</v>
      </c>
      <c r="AA86" s="51">
        <f>+'2grid'!AA86*DB$2</f>
        <v>0</v>
      </c>
      <c r="AB86" s="51">
        <f>+'2grid'!AB86*DC$2</f>
        <v>0</v>
      </c>
      <c r="AC86" s="51">
        <f>+'2grid'!AC86*DD$2</f>
        <v>0</v>
      </c>
      <c r="AD86" s="51">
        <f>+'2grid'!AD86*DE$2</f>
        <v>0</v>
      </c>
      <c r="AE86" s="51">
        <f>+'2grid'!AE86*DF$2</f>
        <v>0</v>
      </c>
      <c r="AF86" s="51">
        <f>+'2grid'!AF86*DG$2</f>
        <v>0</v>
      </c>
      <c r="AG86" s="51">
        <f>+'2grid'!AG86*DH$2</f>
        <v>0</v>
      </c>
      <c r="AH86" s="51">
        <f>+'2grid'!AH86*DI$2</f>
        <v>0</v>
      </c>
      <c r="AI86" s="51">
        <f>+'2grid'!AI86*DJ$2</f>
        <v>0</v>
      </c>
      <c r="AJ86" s="51">
        <f>+'2grid'!AJ86*DK$2</f>
        <v>0</v>
      </c>
      <c r="AK86" s="51">
        <f>+'2grid'!AK86*DL$2</f>
        <v>0</v>
      </c>
      <c r="AL86" s="51">
        <f>+'2grid'!AL86*DM$2</f>
        <v>0</v>
      </c>
      <c r="AM86" s="51">
        <f>+'2grid'!AM86*DN$2</f>
        <v>0</v>
      </c>
      <c r="AN86" s="51">
        <f>+'2grid'!AN86*DO$2</f>
        <v>0</v>
      </c>
      <c r="AO86" s="51">
        <f>+'2grid'!AO86*DP$2</f>
        <v>0</v>
      </c>
      <c r="AP86" s="51">
        <f>+'2grid'!AP86*DQ$2</f>
        <v>0</v>
      </c>
      <c r="AQ86" s="51">
        <f>+'2grid'!AQ86*DR$2</f>
        <v>0</v>
      </c>
      <c r="AR86" s="51">
        <f>+'2grid'!AR86*DS$2</f>
        <v>0</v>
      </c>
      <c r="AS86" s="51">
        <f>+'2grid'!AS86*DT$2</f>
        <v>0</v>
      </c>
      <c r="AT86" s="51">
        <f>+'2grid'!AT86*DU$2</f>
        <v>0</v>
      </c>
      <c r="AU86" s="51">
        <f>+'2grid'!AU86*DV$2</f>
        <v>0</v>
      </c>
      <c r="AV86" s="51">
        <f>+'2grid'!AV86*DW$2</f>
        <v>0</v>
      </c>
      <c r="AW86" s="51">
        <f>+'2grid'!AW86*DX$2</f>
        <v>0</v>
      </c>
      <c r="AX86" s="51">
        <f>+'2grid'!AX86*DY$2</f>
        <v>0</v>
      </c>
      <c r="AY86" s="51">
        <f>+'2grid'!AY86*DZ$2</f>
        <v>0</v>
      </c>
      <c r="AZ86" s="51">
        <f>+'2grid'!AZ86*EA$2</f>
        <v>0</v>
      </c>
      <c r="BA86" s="51">
        <f>+'2grid'!BA86*EB$2</f>
        <v>0</v>
      </c>
      <c r="BB86" s="51">
        <f>+'2grid'!BB86*EC$2</f>
        <v>0</v>
      </c>
      <c r="BC86" s="51">
        <f>+'2grid'!BC86*ED$2</f>
        <v>0</v>
      </c>
      <c r="BD86" s="51">
        <f>+'2grid'!BD86*EE$2</f>
        <v>0</v>
      </c>
      <c r="BE86" s="51">
        <f>+'2grid'!BE86*EF$2</f>
        <v>0</v>
      </c>
      <c r="BF86" s="51">
        <f>+'2grid'!BF86*EG$2</f>
        <v>0</v>
      </c>
      <c r="BG86" s="51">
        <f>+'2grid'!BG86*EH$2</f>
        <v>0</v>
      </c>
      <c r="BH86" s="51">
        <f>+'2grid'!BH86*EI$2</f>
        <v>0</v>
      </c>
      <c r="BI86" s="51">
        <f>+'2grid'!BI86*EJ$2</f>
        <v>0</v>
      </c>
      <c r="BJ86" s="51">
        <f>+'2grid'!BJ86*EK$2</f>
        <v>0</v>
      </c>
      <c r="BK86" s="51">
        <f>+'2grid'!BK86*EL$2</f>
        <v>0</v>
      </c>
      <c r="BL86" s="51">
        <f>+'2grid'!BL86*EM$2</f>
        <v>0</v>
      </c>
      <c r="BM86" s="51">
        <f>+'2grid'!BM86*EN$2</f>
        <v>0</v>
      </c>
      <c r="BN86" s="51">
        <f>+'2grid'!BN86*EO$2</f>
        <v>0</v>
      </c>
      <c r="BO86" s="51">
        <f>+'2grid'!BO86*EP$2</f>
        <v>0</v>
      </c>
      <c r="BP86" s="51">
        <f>+'2grid'!BP86*EQ$2</f>
        <v>0</v>
      </c>
      <c r="BQ86" s="51">
        <f>+'2grid'!BQ86*ER$2</f>
        <v>0</v>
      </c>
      <c r="BR86" s="51">
        <f>+'2grid'!BR86*ES$2</f>
        <v>0</v>
      </c>
      <c r="BS86" s="51">
        <f>+'2grid'!BS86*ET$2</f>
        <v>0</v>
      </c>
      <c r="BT86" s="51">
        <f>+'2grid'!BT86*EU$2</f>
        <v>0</v>
      </c>
      <c r="BU86" s="51">
        <f>+'2grid'!BU86*EV$2</f>
        <v>0</v>
      </c>
      <c r="BV86" s="51">
        <f>+'2grid'!BV86*EW$2</f>
        <v>0</v>
      </c>
      <c r="BW86" s="51">
        <f>+'2grid'!BW86*EX$2</f>
        <v>0</v>
      </c>
      <c r="BX86" s="51">
        <f>+'2grid'!BX86*EY$2</f>
        <v>0</v>
      </c>
      <c r="BY86" s="51">
        <f>+'2grid'!BY86*EZ$2</f>
        <v>0</v>
      </c>
      <c r="BZ86" s="51">
        <f>+'2grid'!BZ86*FA$2</f>
        <v>0</v>
      </c>
      <c r="CA86" s="51">
        <f>+'2grid'!CA86*FB$2</f>
        <v>0</v>
      </c>
    </row>
    <row r="87" spans="1:79" x14ac:dyDescent="0.2">
      <c r="A87" s="9">
        <v>312</v>
      </c>
      <c r="B87" s="51">
        <f>+'2grid'!B87*CC$2</f>
        <v>0</v>
      </c>
      <c r="C87" s="51">
        <f>+'2grid'!C87*CD$2</f>
        <v>0</v>
      </c>
      <c r="D87" s="51">
        <f>+'2grid'!D87*CE$2</f>
        <v>0</v>
      </c>
      <c r="E87" s="51">
        <f>+'2grid'!E87*CF$2</f>
        <v>0</v>
      </c>
      <c r="F87" s="51">
        <f>+'2grid'!F87*CG$2</f>
        <v>0</v>
      </c>
      <c r="G87" s="51">
        <f>+'2grid'!G87*CH$2</f>
        <v>0</v>
      </c>
      <c r="H87" s="51">
        <f>+'2grid'!H87*CI$2</f>
        <v>0</v>
      </c>
      <c r="I87" s="51">
        <f>+'2grid'!I87*CJ$2</f>
        <v>0</v>
      </c>
      <c r="J87" s="51">
        <f>+'2grid'!J87*CK$2</f>
        <v>0</v>
      </c>
      <c r="K87" s="51">
        <f>+'2grid'!K87*CL$2</f>
        <v>0</v>
      </c>
      <c r="L87" s="51">
        <f>+'2grid'!L87*CM$2</f>
        <v>0</v>
      </c>
      <c r="M87" s="51">
        <f>+'2grid'!M87*CN$2</f>
        <v>0</v>
      </c>
      <c r="N87" s="51">
        <f>+'2grid'!N87*CO$2</f>
        <v>0</v>
      </c>
      <c r="O87" s="51">
        <f>+'2grid'!O87*CP$2</f>
        <v>0</v>
      </c>
      <c r="P87" s="51">
        <f>+'2grid'!P87*CQ$2</f>
        <v>0</v>
      </c>
      <c r="Q87" s="51">
        <f>+'2grid'!Q87*CR$2</f>
        <v>0</v>
      </c>
      <c r="R87" s="51">
        <f>+'2grid'!R87*CS$2</f>
        <v>0</v>
      </c>
      <c r="S87" s="51">
        <f>+'2grid'!S87*CT$2</f>
        <v>0</v>
      </c>
      <c r="T87" s="51">
        <f>+'2grid'!T87*CU$2</f>
        <v>0</v>
      </c>
      <c r="U87" s="51">
        <f>+'2grid'!U87*CV$2</f>
        <v>0</v>
      </c>
      <c r="V87" s="51">
        <f>+'2grid'!V87*CW$2</f>
        <v>0</v>
      </c>
      <c r="W87" s="51">
        <f>+'2grid'!W87*CX$2</f>
        <v>0</v>
      </c>
      <c r="X87" s="51">
        <f>+'2grid'!X87*CY$2</f>
        <v>0</v>
      </c>
      <c r="Y87" s="51">
        <f>+'2grid'!Y87*CZ$2</f>
        <v>0</v>
      </c>
      <c r="Z87" s="51">
        <f>+'2grid'!Z87*DA$2</f>
        <v>0</v>
      </c>
      <c r="AA87" s="51">
        <f>+'2grid'!AA87*DB$2</f>
        <v>0</v>
      </c>
      <c r="AB87" s="51">
        <f>+'2grid'!AB87*DC$2</f>
        <v>0</v>
      </c>
      <c r="AC87" s="51">
        <f>+'2grid'!AC87*DD$2</f>
        <v>0</v>
      </c>
      <c r="AD87" s="51">
        <f>+'2grid'!AD87*DE$2</f>
        <v>0</v>
      </c>
      <c r="AE87" s="51">
        <f>+'2grid'!AE87*DF$2</f>
        <v>0</v>
      </c>
      <c r="AF87" s="51">
        <f>+'2grid'!AF87*DG$2</f>
        <v>0</v>
      </c>
      <c r="AG87" s="51">
        <f>+'2grid'!AG87*DH$2</f>
        <v>0</v>
      </c>
      <c r="AH87" s="51">
        <f>+'2grid'!AH87*DI$2</f>
        <v>0</v>
      </c>
      <c r="AI87" s="51">
        <f>+'2grid'!AI87*DJ$2</f>
        <v>0</v>
      </c>
      <c r="AJ87" s="51">
        <f>+'2grid'!AJ87*DK$2</f>
        <v>0</v>
      </c>
      <c r="AK87" s="51">
        <f>+'2grid'!AK87*DL$2</f>
        <v>0</v>
      </c>
      <c r="AL87" s="51">
        <f>+'2grid'!AL87*DM$2</f>
        <v>0</v>
      </c>
      <c r="AM87" s="51">
        <f>+'2grid'!AM87*DN$2</f>
        <v>0</v>
      </c>
      <c r="AN87" s="51">
        <f>+'2grid'!AN87*DO$2</f>
        <v>0</v>
      </c>
      <c r="AO87" s="51">
        <f>+'2grid'!AO87*DP$2</f>
        <v>0</v>
      </c>
      <c r="AP87" s="51">
        <f>+'2grid'!AP87*DQ$2</f>
        <v>0</v>
      </c>
      <c r="AQ87" s="51">
        <f>+'2grid'!AQ87*DR$2</f>
        <v>0</v>
      </c>
      <c r="AR87" s="51">
        <f>+'2grid'!AR87*DS$2</f>
        <v>0</v>
      </c>
      <c r="AS87" s="51">
        <f>+'2grid'!AS87*DT$2</f>
        <v>0</v>
      </c>
      <c r="AT87" s="51">
        <f>+'2grid'!AT87*DU$2</f>
        <v>0</v>
      </c>
      <c r="AU87" s="51">
        <f>+'2grid'!AU87*DV$2</f>
        <v>0</v>
      </c>
      <c r="AV87" s="51">
        <f>+'2grid'!AV87*DW$2</f>
        <v>0</v>
      </c>
      <c r="AW87" s="51">
        <f>+'2grid'!AW87*DX$2</f>
        <v>0</v>
      </c>
      <c r="AX87" s="51">
        <f>+'2grid'!AX87*DY$2</f>
        <v>0</v>
      </c>
      <c r="AY87" s="51">
        <f>+'2grid'!AY87*DZ$2</f>
        <v>0</v>
      </c>
      <c r="AZ87" s="51">
        <f>+'2grid'!AZ87*EA$2</f>
        <v>0</v>
      </c>
      <c r="BA87" s="51">
        <f>+'2grid'!BA87*EB$2</f>
        <v>0</v>
      </c>
      <c r="BB87" s="51">
        <f>+'2grid'!BB87*EC$2</f>
        <v>0</v>
      </c>
      <c r="BC87" s="51">
        <f>+'2grid'!BC87*ED$2</f>
        <v>0</v>
      </c>
      <c r="BD87" s="51">
        <f>+'2grid'!BD87*EE$2</f>
        <v>0</v>
      </c>
      <c r="BE87" s="51">
        <f>+'2grid'!BE87*EF$2</f>
        <v>0</v>
      </c>
      <c r="BF87" s="51">
        <f>+'2grid'!BF87*EG$2</f>
        <v>0</v>
      </c>
      <c r="BG87" s="51">
        <f>+'2grid'!BG87*EH$2</f>
        <v>0</v>
      </c>
      <c r="BH87" s="51">
        <f>+'2grid'!BH87*EI$2</f>
        <v>0</v>
      </c>
      <c r="BI87" s="51">
        <f>+'2grid'!BI87*EJ$2</f>
        <v>0</v>
      </c>
      <c r="BJ87" s="51">
        <f>+'2grid'!BJ87*EK$2</f>
        <v>0</v>
      </c>
      <c r="BK87" s="51">
        <f>+'2grid'!BK87*EL$2</f>
        <v>0</v>
      </c>
      <c r="BL87" s="51">
        <f>+'2grid'!BL87*EM$2</f>
        <v>0</v>
      </c>
      <c r="BM87" s="51">
        <f>+'2grid'!BM87*EN$2</f>
        <v>0</v>
      </c>
      <c r="BN87" s="51">
        <f>+'2grid'!BN87*EO$2</f>
        <v>0</v>
      </c>
      <c r="BO87" s="51">
        <f>+'2grid'!BO87*EP$2</f>
        <v>0</v>
      </c>
      <c r="BP87" s="51">
        <f>+'2grid'!BP87*EQ$2</f>
        <v>0</v>
      </c>
      <c r="BQ87" s="51">
        <f>+'2grid'!BQ87*ER$2</f>
        <v>0</v>
      </c>
      <c r="BR87" s="51">
        <f>+'2grid'!BR87*ES$2</f>
        <v>0</v>
      </c>
      <c r="BS87" s="51">
        <f>+'2grid'!BS87*ET$2</f>
        <v>0</v>
      </c>
      <c r="BT87" s="51">
        <f>+'2grid'!BT87*EU$2</f>
        <v>0</v>
      </c>
      <c r="BU87" s="51">
        <f>+'2grid'!BU87*EV$2</f>
        <v>0</v>
      </c>
      <c r="BV87" s="51">
        <f>+'2grid'!BV87*EW$2</f>
        <v>0</v>
      </c>
      <c r="BW87" s="51">
        <f>+'2grid'!BW87*EX$2</f>
        <v>0</v>
      </c>
      <c r="BX87" s="51">
        <f>+'2grid'!BX87*EY$2</f>
        <v>0</v>
      </c>
      <c r="BY87" s="51">
        <f>+'2grid'!BY87*EZ$2</f>
        <v>0</v>
      </c>
      <c r="BZ87" s="51">
        <f>+'2grid'!BZ87*FA$2</f>
        <v>0</v>
      </c>
      <c r="CA87" s="51">
        <f>+'2grid'!CA87*FB$2</f>
        <v>0</v>
      </c>
    </row>
    <row r="88" spans="1:79" x14ac:dyDescent="0.2">
      <c r="A88" s="9">
        <v>316</v>
      </c>
      <c r="B88" s="51">
        <f>+'2grid'!B88*CC$2</f>
        <v>0</v>
      </c>
      <c r="C88" s="51">
        <f>+'2grid'!C88*CD$2</f>
        <v>0</v>
      </c>
      <c r="D88" s="51">
        <f>+'2grid'!D88*CE$2</f>
        <v>0</v>
      </c>
      <c r="E88" s="51">
        <f>+'2grid'!E88*CF$2</f>
        <v>0</v>
      </c>
      <c r="F88" s="51">
        <f>+'2grid'!F88*CG$2</f>
        <v>0</v>
      </c>
      <c r="G88" s="51">
        <f>+'2grid'!G88*CH$2</f>
        <v>0</v>
      </c>
      <c r="H88" s="51">
        <f>+'2grid'!H88*CI$2</f>
        <v>0</v>
      </c>
      <c r="I88" s="51">
        <f>+'2grid'!I88*CJ$2</f>
        <v>0</v>
      </c>
      <c r="J88" s="51">
        <f>+'2grid'!J88*CK$2</f>
        <v>0</v>
      </c>
      <c r="K88" s="51">
        <f>+'2grid'!K88*CL$2</f>
        <v>0</v>
      </c>
      <c r="L88" s="51">
        <f>+'2grid'!L88*CM$2</f>
        <v>0</v>
      </c>
      <c r="M88" s="51">
        <f>+'2grid'!M88*CN$2</f>
        <v>0</v>
      </c>
      <c r="N88" s="51">
        <f>+'2grid'!N88*CO$2</f>
        <v>0</v>
      </c>
      <c r="O88" s="51">
        <f>+'2grid'!O88*CP$2</f>
        <v>0</v>
      </c>
      <c r="P88" s="51">
        <f>+'2grid'!P88*CQ$2</f>
        <v>0</v>
      </c>
      <c r="Q88" s="51">
        <f>+'2grid'!Q88*CR$2</f>
        <v>0</v>
      </c>
      <c r="R88" s="51">
        <f>+'2grid'!R88*CS$2</f>
        <v>0</v>
      </c>
      <c r="S88" s="51">
        <f>+'2grid'!S88*CT$2</f>
        <v>0</v>
      </c>
      <c r="T88" s="51">
        <f>+'2grid'!T88*CU$2</f>
        <v>0</v>
      </c>
      <c r="U88" s="51">
        <f>+'2grid'!U88*CV$2</f>
        <v>0</v>
      </c>
      <c r="V88" s="51">
        <f>+'2grid'!V88*CW$2</f>
        <v>0</v>
      </c>
      <c r="W88" s="51">
        <f>+'2grid'!W88*CX$2</f>
        <v>0</v>
      </c>
      <c r="X88" s="51">
        <f>+'2grid'!X88*CY$2</f>
        <v>0</v>
      </c>
      <c r="Y88" s="51">
        <f>+'2grid'!Y88*CZ$2</f>
        <v>0</v>
      </c>
      <c r="Z88" s="51">
        <f>+'2grid'!Z88*DA$2</f>
        <v>0</v>
      </c>
      <c r="AA88" s="51">
        <f>+'2grid'!AA88*DB$2</f>
        <v>0</v>
      </c>
      <c r="AB88" s="51">
        <f>+'2grid'!AB88*DC$2</f>
        <v>0</v>
      </c>
      <c r="AC88" s="51">
        <f>+'2grid'!AC88*DD$2</f>
        <v>0</v>
      </c>
      <c r="AD88" s="51">
        <f>+'2grid'!AD88*DE$2</f>
        <v>0</v>
      </c>
      <c r="AE88" s="51">
        <f>+'2grid'!AE88*DF$2</f>
        <v>0</v>
      </c>
      <c r="AF88" s="51">
        <f>+'2grid'!AF88*DG$2</f>
        <v>0</v>
      </c>
      <c r="AG88" s="51">
        <f>+'2grid'!AG88*DH$2</f>
        <v>0</v>
      </c>
      <c r="AH88" s="51">
        <f>+'2grid'!AH88*DI$2</f>
        <v>0</v>
      </c>
      <c r="AI88" s="51">
        <f>+'2grid'!AI88*DJ$2</f>
        <v>0</v>
      </c>
      <c r="AJ88" s="51">
        <f>+'2grid'!AJ88*DK$2</f>
        <v>0</v>
      </c>
      <c r="AK88" s="51">
        <f>+'2grid'!AK88*DL$2</f>
        <v>0</v>
      </c>
      <c r="AL88" s="51">
        <f>+'2grid'!AL88*DM$2</f>
        <v>0</v>
      </c>
      <c r="AM88" s="51">
        <f>+'2grid'!AM88*DN$2</f>
        <v>0</v>
      </c>
      <c r="AN88" s="51">
        <f>+'2grid'!AN88*DO$2</f>
        <v>0</v>
      </c>
      <c r="AO88" s="51">
        <f>+'2grid'!AO88*DP$2</f>
        <v>0</v>
      </c>
      <c r="AP88" s="51">
        <f>+'2grid'!AP88*DQ$2</f>
        <v>0</v>
      </c>
      <c r="AQ88" s="51">
        <f>+'2grid'!AQ88*DR$2</f>
        <v>0</v>
      </c>
      <c r="AR88" s="51">
        <f>+'2grid'!AR88*DS$2</f>
        <v>0</v>
      </c>
      <c r="AS88" s="51">
        <f>+'2grid'!AS88*DT$2</f>
        <v>0</v>
      </c>
      <c r="AT88" s="51">
        <f>+'2grid'!AT88*DU$2</f>
        <v>0</v>
      </c>
      <c r="AU88" s="51">
        <f>+'2grid'!AU88*DV$2</f>
        <v>0</v>
      </c>
      <c r="AV88" s="51">
        <f>+'2grid'!AV88*DW$2</f>
        <v>0</v>
      </c>
      <c r="AW88" s="51">
        <f>+'2grid'!AW88*DX$2</f>
        <v>0</v>
      </c>
      <c r="AX88" s="51">
        <f>+'2grid'!AX88*DY$2</f>
        <v>0</v>
      </c>
      <c r="AY88" s="51">
        <f>+'2grid'!AY88*DZ$2</f>
        <v>0</v>
      </c>
      <c r="AZ88" s="51">
        <f>+'2grid'!AZ88*EA$2</f>
        <v>0</v>
      </c>
      <c r="BA88" s="51">
        <f>+'2grid'!BA88*EB$2</f>
        <v>0</v>
      </c>
      <c r="BB88" s="51">
        <f>+'2grid'!BB88*EC$2</f>
        <v>0</v>
      </c>
      <c r="BC88" s="51">
        <f>+'2grid'!BC88*ED$2</f>
        <v>0</v>
      </c>
      <c r="BD88" s="51">
        <f>+'2grid'!BD88*EE$2</f>
        <v>0</v>
      </c>
      <c r="BE88" s="51">
        <f>+'2grid'!BE88*EF$2</f>
        <v>0</v>
      </c>
      <c r="BF88" s="51">
        <f>+'2grid'!BF88*EG$2</f>
        <v>0</v>
      </c>
      <c r="BG88" s="51">
        <f>+'2grid'!BG88*EH$2</f>
        <v>0</v>
      </c>
      <c r="BH88" s="51">
        <f>+'2grid'!BH88*EI$2</f>
        <v>0</v>
      </c>
      <c r="BI88" s="51">
        <f>+'2grid'!BI88*EJ$2</f>
        <v>0</v>
      </c>
      <c r="BJ88" s="51">
        <f>+'2grid'!BJ88*EK$2</f>
        <v>0</v>
      </c>
      <c r="BK88" s="51">
        <f>+'2grid'!BK88*EL$2</f>
        <v>0</v>
      </c>
      <c r="BL88" s="51">
        <f>+'2grid'!BL88*EM$2</f>
        <v>0</v>
      </c>
      <c r="BM88" s="51">
        <f>+'2grid'!BM88*EN$2</f>
        <v>0</v>
      </c>
      <c r="BN88" s="51">
        <f>+'2grid'!BN88*EO$2</f>
        <v>0</v>
      </c>
      <c r="BO88" s="51">
        <f>+'2grid'!BO88*EP$2</f>
        <v>0</v>
      </c>
      <c r="BP88" s="51">
        <f>+'2grid'!BP88*EQ$2</f>
        <v>0</v>
      </c>
      <c r="BQ88" s="51">
        <f>+'2grid'!BQ88*ER$2</f>
        <v>0</v>
      </c>
      <c r="BR88" s="51">
        <f>+'2grid'!BR88*ES$2</f>
        <v>0</v>
      </c>
      <c r="BS88" s="51">
        <f>+'2grid'!BS88*ET$2</f>
        <v>0</v>
      </c>
      <c r="BT88" s="51">
        <f>+'2grid'!BT88*EU$2</f>
        <v>0</v>
      </c>
      <c r="BU88" s="51">
        <f>+'2grid'!BU88*EV$2</f>
        <v>0</v>
      </c>
      <c r="BV88" s="51">
        <f>+'2grid'!BV88*EW$2</f>
        <v>0</v>
      </c>
      <c r="BW88" s="51">
        <f>+'2grid'!BW88*EX$2</f>
        <v>0</v>
      </c>
      <c r="BX88" s="51">
        <f>+'2grid'!BX88*EY$2</f>
        <v>0</v>
      </c>
      <c r="BY88" s="51">
        <f>+'2grid'!BY88*EZ$2</f>
        <v>0</v>
      </c>
      <c r="BZ88" s="51">
        <f>+'2grid'!BZ88*FA$2</f>
        <v>0</v>
      </c>
      <c r="CA88" s="51">
        <f>+'2grid'!CA88*FB$2</f>
        <v>0</v>
      </c>
    </row>
    <row r="89" spans="1:79" x14ac:dyDescent="0.2">
      <c r="A89" s="9">
        <v>320</v>
      </c>
      <c r="B89" s="51">
        <f>+'2grid'!B89*CC$2</f>
        <v>0</v>
      </c>
      <c r="C89" s="51">
        <f>+'2grid'!C89*CD$2</f>
        <v>0</v>
      </c>
      <c r="D89" s="51">
        <f>+'2grid'!D89*CE$2</f>
        <v>0</v>
      </c>
      <c r="E89" s="51">
        <f>+'2grid'!E89*CF$2</f>
        <v>0</v>
      </c>
      <c r="F89" s="51">
        <f>+'2grid'!F89*CG$2</f>
        <v>0</v>
      </c>
      <c r="G89" s="51">
        <f>+'2grid'!G89*CH$2</f>
        <v>0</v>
      </c>
      <c r="H89" s="51">
        <f>+'2grid'!H89*CI$2</f>
        <v>0</v>
      </c>
      <c r="I89" s="51">
        <f>+'2grid'!I89*CJ$2</f>
        <v>0</v>
      </c>
      <c r="J89" s="51">
        <f>+'2grid'!J89*CK$2</f>
        <v>0</v>
      </c>
      <c r="K89" s="51">
        <f>+'2grid'!K89*CL$2</f>
        <v>0</v>
      </c>
      <c r="L89" s="51">
        <f>+'2grid'!L89*CM$2</f>
        <v>0</v>
      </c>
      <c r="M89" s="51">
        <f>+'2grid'!M89*CN$2</f>
        <v>0</v>
      </c>
      <c r="N89" s="51">
        <f>+'2grid'!N89*CO$2</f>
        <v>0</v>
      </c>
      <c r="O89" s="51">
        <f>+'2grid'!O89*CP$2</f>
        <v>0</v>
      </c>
      <c r="P89" s="51">
        <f>+'2grid'!P89*CQ$2</f>
        <v>0</v>
      </c>
      <c r="Q89" s="51">
        <f>+'2grid'!Q89*CR$2</f>
        <v>0</v>
      </c>
      <c r="R89" s="51">
        <f>+'2grid'!R89*CS$2</f>
        <v>0</v>
      </c>
      <c r="S89" s="51">
        <f>+'2grid'!S89*CT$2</f>
        <v>0</v>
      </c>
      <c r="T89" s="51">
        <f>+'2grid'!T89*CU$2</f>
        <v>0</v>
      </c>
      <c r="U89" s="51">
        <f>+'2grid'!U89*CV$2</f>
        <v>0</v>
      </c>
      <c r="V89" s="51">
        <f>+'2grid'!V89*CW$2</f>
        <v>0</v>
      </c>
      <c r="W89" s="51">
        <f>+'2grid'!W89*CX$2</f>
        <v>0</v>
      </c>
      <c r="X89" s="51">
        <f>+'2grid'!X89*CY$2</f>
        <v>0</v>
      </c>
      <c r="Y89" s="51">
        <f>+'2grid'!Y89*CZ$2</f>
        <v>0</v>
      </c>
      <c r="Z89" s="51">
        <f>+'2grid'!Z89*DA$2</f>
        <v>0</v>
      </c>
      <c r="AA89" s="51">
        <f>+'2grid'!AA89*DB$2</f>
        <v>0</v>
      </c>
      <c r="AB89" s="51">
        <f>+'2grid'!AB89*DC$2</f>
        <v>0</v>
      </c>
      <c r="AC89" s="51">
        <f>+'2grid'!AC89*DD$2</f>
        <v>1.1070930898843623E-3</v>
      </c>
      <c r="AD89" s="51">
        <f>+'2grid'!AD89*DE$2</f>
        <v>2.1553393524406427E-3</v>
      </c>
      <c r="AE89" s="51">
        <f>+'2grid'!AE89*DF$2</f>
        <v>4.195346742434344E-3</v>
      </c>
      <c r="AF89" s="51">
        <f>+'2grid'!AF89*DG$2</f>
        <v>8.1646685523444132E-3</v>
      </c>
      <c r="AG89" s="51">
        <f>+'2grid'!AG89*DH$2</f>
        <v>1.5886399269354708E-2</v>
      </c>
      <c r="AH89" s="51">
        <f>+'2grid'!AH89*DI$2</f>
        <v>3.0904820584490011E-2</v>
      </c>
      <c r="AI89" s="51">
        <f>+'2grid'!AI89*DJ$2</f>
        <v>6.0108838962316807E-2</v>
      </c>
      <c r="AJ89" s="51">
        <f>+'2grid'!AJ89*DK$2</f>
        <v>0.11688511900930239</v>
      </c>
      <c r="AK89" s="51">
        <f>+'2grid'!AK89*DL$2</f>
        <v>0.22724072979127907</v>
      </c>
      <c r="AL89" s="51">
        <f>+'2grid'!AL89*DM$2</f>
        <v>0.44168878301812853</v>
      </c>
      <c r="AM89" s="51">
        <f>+'2grid'!AM89*DN$2</f>
        <v>0.85831529829941411</v>
      </c>
      <c r="AN89" s="51">
        <f>+'2grid'!AN89*DO$2</f>
        <v>1.6675333663192331</v>
      </c>
      <c r="AO89" s="51">
        <f>+'2grid'!AO89*DP$2</f>
        <v>1.6199018022903202</v>
      </c>
      <c r="AP89" s="51">
        <f>+'2grid'!AP89*DQ$2</f>
        <v>1.7999446664274188</v>
      </c>
      <c r="AQ89" s="51">
        <f>+'2grid'!AQ89*DR$2</f>
        <v>1.9928386128253586</v>
      </c>
      <c r="AR89" s="51">
        <f>+'2grid'!AR89*DS$2</f>
        <v>2.2058108627792845</v>
      </c>
      <c r="AS89" s="51">
        <f>+'2grid'!AS89*DT$2</f>
        <v>2.4631991205664949</v>
      </c>
      <c r="AT89" s="51">
        <f>+'2grid'!AT89*DU$2</f>
        <v>2.7107779405394341</v>
      </c>
      <c r="AU89" s="51">
        <f>+'2grid'!AU89*DV$2</f>
        <v>2.894872945639881</v>
      </c>
      <c r="AV89" s="51">
        <f>+'2grid'!AV89*DW$2</f>
        <v>2.9946141077481174</v>
      </c>
      <c r="AW89" s="51">
        <f>+'2grid'!AW89*DX$2</f>
        <v>3.0968032472380718</v>
      </c>
      <c r="AX89" s="51">
        <f>+'2grid'!AX89*DY$2</f>
        <v>3.408676476132575</v>
      </c>
      <c r="AY89" s="51">
        <f>+'2grid'!AY89*DZ$2</f>
        <v>3.2520000000000002</v>
      </c>
      <c r="AZ89" s="51">
        <f>+'2grid'!AZ89*EA$2</f>
        <v>2.1520000000000001</v>
      </c>
      <c r="BA89" s="51">
        <f>+'2grid'!BA89*EB$2</f>
        <v>11.748000000000001</v>
      </c>
      <c r="BB89" s="51">
        <f>+'2grid'!BB89*EC$2</f>
        <v>9.5400000000000009</v>
      </c>
      <c r="BC89" s="51">
        <f>+'2grid'!BC89*ED$2</f>
        <v>9.4490639999999999</v>
      </c>
      <c r="BD89" s="51">
        <f>+'2grid'!BD89*EE$2</f>
        <v>11.774232000000001</v>
      </c>
      <c r="BE89" s="51">
        <f>+'2grid'!BE89*EF$2</f>
        <v>13.053599999999999</v>
      </c>
      <c r="BF89" s="51">
        <f>+'2grid'!BF89*EG$2</f>
        <v>14.67984</v>
      </c>
      <c r="BG89" s="51">
        <f>+'2grid'!BG89*EH$2</f>
        <v>14.994</v>
      </c>
      <c r="BH89" s="51">
        <f>+'2grid'!BH89*EI$2</f>
        <v>15.351000000000001</v>
      </c>
      <c r="BI89" s="51">
        <f>+'2grid'!BI89*EJ$2</f>
        <v>16.3506</v>
      </c>
      <c r="BJ89" s="51">
        <f>+'2grid'!BJ89*EK$2</f>
        <v>14.790000000000001</v>
      </c>
      <c r="BK89" s="51">
        <f>+'2grid'!BK89*EL$2</f>
        <v>14.790000000000001</v>
      </c>
      <c r="BL89" s="51">
        <f>+'2grid'!BL89*EM$2</f>
        <v>14.78796</v>
      </c>
      <c r="BM89" s="51">
        <f>+'2grid'!BM89*EN$2</f>
        <v>12.607199999999999</v>
      </c>
      <c r="BN89" s="51">
        <f>+'2grid'!BN89*EO$2</f>
        <v>9.264660000000001</v>
      </c>
      <c r="BO89" s="51">
        <f>+'2grid'!BO89*EP$2</f>
        <v>7.8397199999999998</v>
      </c>
      <c r="BP89" s="51">
        <f>+'2grid'!BP89*EQ$2</f>
        <v>8.5526999999999997</v>
      </c>
      <c r="BQ89" s="51">
        <f>+'2grid'!BQ89*ER$2</f>
        <v>9.3472799999999996</v>
      </c>
      <c r="BR89" s="51">
        <f>+'2grid'!BR89*ES$2</f>
        <v>10.001099999999999</v>
      </c>
      <c r="BS89" s="51">
        <f>+'2grid'!BS89*ET$2</f>
        <v>8.3951439999999202</v>
      </c>
      <c r="BT89" s="51">
        <f>+'2grid'!BT89*EU$2</f>
        <v>9.1932146666666021</v>
      </c>
      <c r="BU89" s="51">
        <f>+'2grid'!BU89*EV$2</f>
        <v>9.5830556444444319</v>
      </c>
      <c r="BV89" s="51">
        <f>+'2grid'!BV89*EW$2</f>
        <v>9.4871116740739936</v>
      </c>
      <c r="BW89" s="51">
        <f>+'2grid'!BW89*EX$2</f>
        <v>9.3587939279011536</v>
      </c>
      <c r="BX89" s="51">
        <f>+'2grid'!BX89*EY$2</f>
        <v>9.3818246827982676</v>
      </c>
      <c r="BY89" s="51">
        <f>+'2grid'!BY89*EZ$2</f>
        <v>9.7666104887132672</v>
      </c>
      <c r="BZ89" s="51">
        <f>+'2grid'!BZ89*FA$2</f>
        <v>9.675265362011805</v>
      </c>
      <c r="CA89" s="51">
        <f>+'2grid'!CA89*FB$2</f>
        <v>9.6743678753223232</v>
      </c>
    </row>
    <row r="90" spans="1:79" x14ac:dyDescent="0.2">
      <c r="A90" s="9">
        <v>324</v>
      </c>
      <c r="B90" s="51">
        <f>+'2grid'!B90*CC$2</f>
        <v>0</v>
      </c>
      <c r="C90" s="51">
        <f>+'2grid'!C90*CD$2</f>
        <v>0</v>
      </c>
      <c r="D90" s="51">
        <f>+'2grid'!D90*CE$2</f>
        <v>2.2516508117910729E-5</v>
      </c>
      <c r="E90" s="51">
        <f>+'2grid'!E90*CF$2</f>
        <v>4.9788658036587085E-5</v>
      </c>
      <c r="F90" s="51">
        <f>+'2grid'!F90*CG$2</f>
        <v>1.1005913881771879E-4</v>
      </c>
      <c r="G90" s="51">
        <f>+'2grid'!G90*CH$2</f>
        <v>2.4321104336951256E-4</v>
      </c>
      <c r="H90" s="51">
        <f>+'2grid'!H90*CI$2</f>
        <v>5.3727530489810495E-4</v>
      </c>
      <c r="I90" s="51">
        <f>+'2grid'!I90*CJ$2</f>
        <v>1.186482964983315E-3</v>
      </c>
      <c r="J90" s="51">
        <f>+'2grid'!J90*CK$2</f>
        <v>2.6192171113782613E-3</v>
      </c>
      <c r="K90" s="51">
        <f>+'2grid'!K90*CL$2</f>
        <v>5.7799069909741461E-3</v>
      </c>
      <c r="L90" s="51">
        <f>+'2grid'!L90*CM$2</f>
        <v>1.2749794833031198E-2</v>
      </c>
      <c r="M90" s="51">
        <f>+'2grid'!M90*CN$2</f>
        <v>2.1342513703695921E-2</v>
      </c>
      <c r="N90" s="51">
        <f>+'2grid'!N90*CO$2</f>
        <v>3.5705547882947407E-2</v>
      </c>
      <c r="O90" s="51">
        <f>+'2grid'!O90*CP$2</f>
        <v>5.9698164714345907E-2</v>
      </c>
      <c r="P90" s="51">
        <f>+'2grid'!P90*CQ$2</f>
        <v>9.974883218093239E-2</v>
      </c>
      <c r="Q90" s="51">
        <f>+'2grid'!Q90*CR$2</f>
        <v>0.16655649158226185</v>
      </c>
      <c r="R90" s="51">
        <f>+'2grid'!R90*CS$2</f>
        <v>0.27791140309725976</v>
      </c>
      <c r="S90" s="51">
        <f>+'2grid'!S90*CT$2</f>
        <v>0.46336695780599846</v>
      </c>
      <c r="T90" s="51">
        <f>+'2grid'!T90*CU$2</f>
        <v>0.77196748704902807</v>
      </c>
      <c r="U90" s="51">
        <f>+'2grid'!U90*CV$2</f>
        <v>1.2850142020443445</v>
      </c>
      <c r="V90" s="51">
        <f>+'2grid'!V90*CW$2</f>
        <v>2.1371238328242836</v>
      </c>
      <c r="W90" s="51">
        <f>+'2grid'!W90*CX$2</f>
        <v>3.5509134453080402</v>
      </c>
      <c r="X90" s="51">
        <f>+'2grid'!X90*CY$2</f>
        <v>5.8940332017357937</v>
      </c>
      <c r="Y90" s="51">
        <f>+'2grid'!Y90*CZ$2</f>
        <v>9.7727763625970567</v>
      </c>
      <c r="Z90" s="51">
        <f>+'2grid'!Z90*DA$2</f>
        <v>16.185421385027567</v>
      </c>
      <c r="AA90" s="51">
        <f>+'2grid'!AA90*DB$2</f>
        <v>26.772877478992974</v>
      </c>
      <c r="AB90" s="51">
        <f>+'2grid'!AB90*DC$2</f>
        <v>44.227402796466308</v>
      </c>
      <c r="AC90" s="51">
        <f>+'2grid'!AC90*DD$2</f>
        <v>72.957332914925558</v>
      </c>
      <c r="AD90" s="51">
        <f>+'2grid'!AD90*DE$2</f>
        <v>72.461734321224625</v>
      </c>
      <c r="AE90" s="51">
        <f>+'2grid'!AE90*DF$2</f>
        <v>71.980106045187114</v>
      </c>
      <c r="AF90" s="51">
        <f>+'2grid'!AF90*DG$2</f>
        <v>71.513948771338292</v>
      </c>
      <c r="AG90" s="51">
        <f>+'2grid'!AG90*DH$2</f>
        <v>71.064997607957409</v>
      </c>
      <c r="AH90" s="51">
        <f>+'2grid'!AH90*DI$2</f>
        <v>70.635271061624692</v>
      </c>
      <c r="AI90" s="51">
        <f>+'2grid'!AI90*DJ$2</f>
        <v>70.227133145716905</v>
      </c>
      <c r="AJ90" s="51">
        <f>+'2grid'!AJ90*DK$2</f>
        <v>69.84337301569046</v>
      </c>
      <c r="AK90" s="51">
        <f>+'2grid'!AK90*DL$2</f>
        <v>69.487308318927205</v>
      </c>
      <c r="AL90" s="51">
        <f>+'2grid'!AL90*DM$2</f>
        <v>69.162921124642821</v>
      </c>
      <c r="AM90" s="51">
        <f>+'2grid'!AM90*DN$2</f>
        <v>68.875039376962079</v>
      </c>
      <c r="AN90" s="51">
        <f>+'2grid'!AN90*DO$2</f>
        <v>68.629583166899636</v>
      </c>
      <c r="AO90" s="51">
        <f>+'2grid'!AO90*DP$2</f>
        <v>68.433905271619338</v>
      </c>
      <c r="AP90" s="51">
        <f>+'2grid'!AP90*DQ$2</f>
        <v>68.297272107454347</v>
      </c>
      <c r="AQ90" s="51">
        <f>+'2grid'!AQ90*DR$2</f>
        <v>68.231559615362784</v>
      </c>
      <c r="AR90" s="51">
        <f>+'2grid'!AR90*DS$2</f>
        <v>68.252288635329833</v>
      </c>
      <c r="AS90" s="51">
        <f>+'2grid'!AS90*DT$2</f>
        <v>68.380216460023277</v>
      </c>
      <c r="AT90" s="51">
        <f>+'2grid'!AT90*DU$2</f>
        <v>68.643879683734568</v>
      </c>
      <c r="AU90" s="51">
        <f>+'2grid'!AU90*DV$2</f>
        <v>69.083850367397147</v>
      </c>
      <c r="AV90" s="51">
        <f>+'2grid'!AV90*DW$2</f>
        <v>69.760278883354616</v>
      </c>
      <c r="AW90" s="51">
        <f>+'2grid'!AW90*DX$2</f>
        <v>70.767260034798042</v>
      </c>
      <c r="AX90" s="51">
        <f>+'2grid'!AX90*DY$2</f>
        <v>73.06581017815526</v>
      </c>
      <c r="AY90" s="51">
        <f>+'2grid'!AY90*DZ$2</f>
        <v>607.04000000000008</v>
      </c>
      <c r="AZ90" s="51">
        <f>+'2grid'!AZ90*EA$2</f>
        <v>215.20000000000002</v>
      </c>
      <c r="BA90" s="51">
        <f>+'2grid'!BA90*EB$2</f>
        <v>396.22800000000001</v>
      </c>
      <c r="BB90" s="51">
        <f>+'2grid'!BB90*EC$2</f>
        <v>349.8</v>
      </c>
      <c r="BC90" s="51">
        <f>+'2grid'!BC90*ED$2</f>
        <v>130.43222</v>
      </c>
      <c r="BD90" s="51">
        <f>+'2grid'!BD90*EE$2</f>
        <v>190.77011999999999</v>
      </c>
      <c r="BE90" s="51">
        <f>+'2grid'!BE90*EF$2</f>
        <v>291.27657999999997</v>
      </c>
      <c r="BF90" s="51">
        <f>+'2grid'!BF90*EG$2</f>
        <v>444.71794000000006</v>
      </c>
      <c r="BG90" s="51">
        <f>+'2grid'!BG90*EH$2</f>
        <v>678.95076000000006</v>
      </c>
      <c r="BH90" s="51">
        <f>+'2grid'!BH90*EI$2</f>
        <v>613.11282000000006</v>
      </c>
      <c r="BI90" s="51">
        <f>+'2grid'!BI90*EJ$2</f>
        <v>642.29705999999999</v>
      </c>
      <c r="BJ90" s="51">
        <f>+'2grid'!BJ90*EK$2</f>
        <v>672.87054000000001</v>
      </c>
      <c r="BK90" s="51">
        <f>+'2grid'!BK90*EL$2</f>
        <v>704.89854000000003</v>
      </c>
      <c r="BL90" s="51">
        <f>+'2grid'!BL90*EM$2</f>
        <v>738.45245999999997</v>
      </c>
      <c r="BM90" s="51">
        <f>+'2grid'!BM90*EN$2</f>
        <v>773.60267999999996</v>
      </c>
      <c r="BN90" s="51">
        <f>+'2grid'!BN90*EO$2</f>
        <v>804.54642000000001</v>
      </c>
      <c r="BO90" s="51">
        <f>+'2grid'!BO90*EP$2</f>
        <v>810.42570000000001</v>
      </c>
      <c r="BP90" s="51">
        <f>+'2grid'!BP90*EQ$2</f>
        <v>780.30000000000007</v>
      </c>
      <c r="BQ90" s="51">
        <f>+'2grid'!BQ90*ER$2</f>
        <v>825.18000000000006</v>
      </c>
      <c r="BR90" s="51">
        <f>+'2grid'!BR90*ES$2</f>
        <v>897.6</v>
      </c>
      <c r="BS90" s="51">
        <f>+'2grid'!BS90*ET$2</f>
        <v>880.45196399999679</v>
      </c>
      <c r="BT90" s="51">
        <f>+'2grid'!BT90*EU$2</f>
        <v>901.67707599999721</v>
      </c>
      <c r="BU90" s="51">
        <f>+'2grid'!BU90*EV$2</f>
        <v>932.18573386666662</v>
      </c>
      <c r="BV90" s="51">
        <f>+'2grid'!BV90*EW$2</f>
        <v>966.74298177777951</v>
      </c>
      <c r="BW90" s="51">
        <f>+'2grid'!BW90*EX$2</f>
        <v>983.91934818963273</v>
      </c>
      <c r="BX90" s="51">
        <f>+'2grid'!BX90*EY$2</f>
        <v>999.19402918715969</v>
      </c>
      <c r="BY90" s="51">
        <f>+'2grid'!BY90*EZ$2</f>
        <v>1031.5279612117879</v>
      </c>
      <c r="BZ90" s="51">
        <f>+'2grid'!BZ90*FA$2</f>
        <v>1055.9534228820623</v>
      </c>
      <c r="CA90" s="51">
        <f>+'2grid'!CA90*FB$2</f>
        <v>1077.7673859568433</v>
      </c>
    </row>
    <row r="91" spans="1:79" x14ac:dyDescent="0.2">
      <c r="A91" s="9">
        <v>328</v>
      </c>
      <c r="B91" s="51">
        <f>+'2grid'!B91*CC$2</f>
        <v>0</v>
      </c>
      <c r="C91" s="51">
        <f>+'2grid'!C91*CD$2</f>
        <v>0</v>
      </c>
      <c r="D91" s="51">
        <f>+'2grid'!D91*CE$2</f>
        <v>0</v>
      </c>
      <c r="E91" s="51">
        <f>+'2grid'!E91*CF$2</f>
        <v>0</v>
      </c>
      <c r="F91" s="51">
        <f>+'2grid'!F91*CG$2</f>
        <v>0</v>
      </c>
      <c r="G91" s="51">
        <f>+'2grid'!G91*CH$2</f>
        <v>0</v>
      </c>
      <c r="H91" s="51">
        <f>+'2grid'!H91*CI$2</f>
        <v>0</v>
      </c>
      <c r="I91" s="51">
        <f>+'2grid'!I91*CJ$2</f>
        <v>0</v>
      </c>
      <c r="J91" s="51">
        <f>+'2grid'!J91*CK$2</f>
        <v>0</v>
      </c>
      <c r="K91" s="51">
        <f>+'2grid'!K91*CL$2</f>
        <v>0</v>
      </c>
      <c r="L91" s="51">
        <f>+'2grid'!L91*CM$2</f>
        <v>0</v>
      </c>
      <c r="M91" s="51">
        <f>+'2grid'!M91*CN$2</f>
        <v>0</v>
      </c>
      <c r="N91" s="51">
        <f>+'2grid'!N91*CO$2</f>
        <v>0</v>
      </c>
      <c r="O91" s="51">
        <f>+'2grid'!O91*CP$2</f>
        <v>0</v>
      </c>
      <c r="P91" s="51">
        <f>+'2grid'!P91*CQ$2</f>
        <v>0</v>
      </c>
      <c r="Q91" s="51">
        <f>+'2grid'!Q91*CR$2</f>
        <v>0</v>
      </c>
      <c r="R91" s="51">
        <f>+'2grid'!R91*CS$2</f>
        <v>0</v>
      </c>
      <c r="S91" s="51">
        <f>+'2grid'!S91*CT$2</f>
        <v>0</v>
      </c>
      <c r="T91" s="51">
        <f>+'2grid'!T91*CU$2</f>
        <v>0</v>
      </c>
      <c r="U91" s="51">
        <f>+'2grid'!U91*CV$2</f>
        <v>0</v>
      </c>
      <c r="V91" s="51">
        <f>+'2grid'!V91*CW$2</f>
        <v>0</v>
      </c>
      <c r="W91" s="51">
        <f>+'2grid'!W91*CX$2</f>
        <v>0</v>
      </c>
      <c r="X91" s="51">
        <f>+'2grid'!X91*CY$2</f>
        <v>0</v>
      </c>
      <c r="Y91" s="51">
        <f>+'2grid'!Y91*CZ$2</f>
        <v>0</v>
      </c>
      <c r="Z91" s="51">
        <f>+'2grid'!Z91*DA$2</f>
        <v>0</v>
      </c>
      <c r="AA91" s="51">
        <f>+'2grid'!AA91*DB$2</f>
        <v>0</v>
      </c>
      <c r="AB91" s="51">
        <f>+'2grid'!AB91*DC$2</f>
        <v>0</v>
      </c>
      <c r="AC91" s="51">
        <f>+'2grid'!AC91*DD$2</f>
        <v>4.1631218037516219E-7</v>
      </c>
      <c r="AD91" s="51">
        <f>+'2grid'!AD91*DE$2</f>
        <v>8.6064283130255732E-7</v>
      </c>
      <c r="AE91" s="51">
        <f>+'2grid'!AE91*DF$2</f>
        <v>1.7788833810449256E-6</v>
      </c>
      <c r="AF91" s="51">
        <f>+'2grid'!AF91*DG$2</f>
        <v>3.6761269087738574E-6</v>
      </c>
      <c r="AG91" s="51">
        <f>+'2grid'!AG91*DH$2</f>
        <v>7.5953839041068331E-6</v>
      </c>
      <c r="AH91" s="51">
        <f>+'2grid'!AH91*DI$2</f>
        <v>1.5689994919281718E-5</v>
      </c>
      <c r="AI91" s="51">
        <f>+'2grid'!AI91*DJ$2</f>
        <v>3.2404642567985911E-5</v>
      </c>
      <c r="AJ91" s="51">
        <f>+'2grid'!AJ91*DK$2</f>
        <v>6.691144966419177E-5</v>
      </c>
      <c r="AK91" s="51">
        <f>+'2grid'!AK91*DL$2</f>
        <v>1.3813372101543231E-4</v>
      </c>
      <c r="AL91" s="51">
        <f>+'2grid'!AL91*DM$2</f>
        <v>2.8510328772481553E-4</v>
      </c>
      <c r="AM91" s="51">
        <f>+'2grid'!AM91*DN$2</f>
        <v>5.8830837149565103E-4</v>
      </c>
      <c r="AN91" s="51">
        <f>+'2grid'!AN91*DO$2</f>
        <v>1.2136823253712482E-3</v>
      </c>
      <c r="AO91" s="51">
        <f>+'2grid'!AO91*DP$2</f>
        <v>2.5151969242890987E-3</v>
      </c>
      <c r="AP91" s="51">
        <f>+'2grid'!AP91*DQ$2</f>
        <v>5.2111013970233631E-3</v>
      </c>
      <c r="AQ91" s="51">
        <f>+'2grid'!AQ91*DR$2</f>
        <v>1.07937923673489E-2</v>
      </c>
      <c r="AR91" s="51">
        <f>+'2grid'!AR91*DS$2</f>
        <v>2.2351252529454156E-2</v>
      </c>
      <c r="AS91" s="51">
        <f>+'2grid'!AS91*DT$2</f>
        <v>4.6271014008343686E-2</v>
      </c>
      <c r="AT91" s="51">
        <f>+'2grid'!AT91*DU$2</f>
        <v>9.8554645656189654E-2</v>
      </c>
      <c r="AU91" s="51">
        <f>+'2grid'!AU91*DV$2</f>
        <v>0.20985342652654174</v>
      </c>
      <c r="AV91" s="51">
        <f>+'2grid'!AV91*DW$2</f>
        <v>0.44670553950679071</v>
      </c>
      <c r="AW91" s="51">
        <f>+'2grid'!AW91*DX$2</f>
        <v>0.95057875222427213</v>
      </c>
      <c r="AX91" s="51">
        <f>+'2grid'!AX91*DY$2</f>
        <v>2.0446084797842068</v>
      </c>
      <c r="AY91" s="51">
        <f>+'2grid'!AY91*DZ$2</f>
        <v>4.3492064208910524</v>
      </c>
      <c r="AZ91" s="51">
        <f>+'2grid'!AZ91*EA$2</f>
        <v>9.2509477639933539</v>
      </c>
      <c r="BA91" s="51">
        <f>+'2grid'!BA91*EB$2</f>
        <v>26.700000000000003</v>
      </c>
      <c r="BB91" s="51">
        <f>+'2grid'!BB91*EC$2</f>
        <v>40.28</v>
      </c>
      <c r="BC91" s="51">
        <f>+'2grid'!BC91*ED$2</f>
        <v>111.66033200000001</v>
      </c>
      <c r="BD91" s="51">
        <f>+'2grid'!BD91*EE$2</f>
        <v>115.700256</v>
      </c>
      <c r="BE91" s="51">
        <f>+'2grid'!BE91*EF$2</f>
        <v>98.25424000000001</v>
      </c>
      <c r="BF91" s="51">
        <f>+'2grid'!BF91*EG$2</f>
        <v>52.784716000000003</v>
      </c>
      <c r="BG91" s="51">
        <f>+'2grid'!BG91*EH$2</f>
        <v>118.34244000000001</v>
      </c>
      <c r="BH91" s="51">
        <f>+'2grid'!BH91*EI$2</f>
        <v>127.00530000000001</v>
      </c>
      <c r="BI91" s="51">
        <f>+'2grid'!BI91*EJ$2</f>
        <v>109.854</v>
      </c>
      <c r="BJ91" s="51">
        <f>+'2grid'!BJ91*EK$2</f>
        <v>131.78399999999999</v>
      </c>
      <c r="BK91" s="51">
        <f>+'2grid'!BK91*EL$2</f>
        <v>118.01400000000001</v>
      </c>
      <c r="BL91" s="51">
        <f>+'2grid'!BL91*EM$2</f>
        <v>108.834</v>
      </c>
      <c r="BM91" s="51">
        <f>+'2grid'!BM91*EN$2</f>
        <v>104.142</v>
      </c>
      <c r="BN91" s="51">
        <f>+'2grid'!BN91*EO$2</f>
        <v>108.018</v>
      </c>
      <c r="BO91" s="51">
        <f>+'2grid'!BO91*EP$2</f>
        <v>122.196</v>
      </c>
      <c r="BP91" s="51">
        <f>+'2grid'!BP91*EQ$2</f>
        <v>127.29599999999999</v>
      </c>
      <c r="BQ91" s="51">
        <f>+'2grid'!BQ91*ER$2</f>
        <v>134.02800000000002</v>
      </c>
      <c r="BR91" s="51">
        <f>+'2grid'!BR91*ES$2</f>
        <v>133.80563999999998</v>
      </c>
      <c r="BS91" s="51">
        <f>+'2grid'!BS91*ET$2</f>
        <v>144.72575999999898</v>
      </c>
      <c r="BT91" s="51">
        <f>+'2grid'!BT91*EU$2</f>
        <v>150.85487200000011</v>
      </c>
      <c r="BU91" s="51">
        <f>+'2grid'!BU91*EV$2</f>
        <v>155.02050666666517</v>
      </c>
      <c r="BV91" s="51">
        <f>+'2grid'!BV91*EW$2</f>
        <v>160.95745671110939</v>
      </c>
      <c r="BW91" s="51">
        <f>+'2grid'!BW91*EX$2</f>
        <v>167.00747211851592</v>
      </c>
      <c r="BX91" s="51">
        <f>+'2grid'!BX91*EY$2</f>
        <v>173.94893978863894</v>
      </c>
      <c r="BY91" s="51">
        <f>+'2grid'!BY91*EZ$2</f>
        <v>178.80356614847574</v>
      </c>
      <c r="BZ91" s="51">
        <f>+'2grid'!BZ91*FA$2</f>
        <v>184.69001412380541</v>
      </c>
      <c r="CA91" s="51">
        <f>+'2grid'!CA91*FB$2</f>
        <v>190.95405925299471</v>
      </c>
    </row>
    <row r="92" spans="1:79" x14ac:dyDescent="0.2">
      <c r="A92" s="9">
        <v>332</v>
      </c>
      <c r="B92" s="51">
        <f>+'2grid'!B92*CC$2</f>
        <v>0</v>
      </c>
      <c r="C92" s="51">
        <f>+'2grid'!C92*CD$2</f>
        <v>0</v>
      </c>
      <c r="D92" s="51">
        <f>+'2grid'!D92*CE$2</f>
        <v>0</v>
      </c>
      <c r="E92" s="51">
        <f>+'2grid'!E92*CF$2</f>
        <v>0</v>
      </c>
      <c r="F92" s="51">
        <f>+'2grid'!F92*CG$2</f>
        <v>0</v>
      </c>
      <c r="G92" s="51">
        <f>+'2grid'!G92*CH$2</f>
        <v>0</v>
      </c>
      <c r="H92" s="51">
        <f>+'2grid'!H92*CI$2</f>
        <v>0</v>
      </c>
      <c r="I92" s="51">
        <f>+'2grid'!I92*CJ$2</f>
        <v>0</v>
      </c>
      <c r="J92" s="51">
        <f>+'2grid'!J92*CK$2</f>
        <v>0</v>
      </c>
      <c r="K92" s="51">
        <f>+'2grid'!K92*CL$2</f>
        <v>0</v>
      </c>
      <c r="L92" s="51">
        <f>+'2grid'!L92*CM$2</f>
        <v>0</v>
      </c>
      <c r="M92" s="51">
        <f>+'2grid'!M92*CN$2</f>
        <v>0</v>
      </c>
      <c r="N92" s="51">
        <f>+'2grid'!N92*CO$2</f>
        <v>0</v>
      </c>
      <c r="O92" s="51">
        <f>+'2grid'!O92*CP$2</f>
        <v>0</v>
      </c>
      <c r="P92" s="51">
        <f>+'2grid'!P92*CQ$2</f>
        <v>0</v>
      </c>
      <c r="Q92" s="51">
        <f>+'2grid'!Q92*CR$2</f>
        <v>0</v>
      </c>
      <c r="R92" s="51">
        <f>+'2grid'!R92*CS$2</f>
        <v>0</v>
      </c>
      <c r="S92" s="51">
        <f>+'2grid'!S92*CT$2</f>
        <v>0</v>
      </c>
      <c r="T92" s="51">
        <f>+'2grid'!T92*CU$2</f>
        <v>0</v>
      </c>
      <c r="U92" s="51">
        <f>+'2grid'!U92*CV$2</f>
        <v>0</v>
      </c>
      <c r="V92" s="51">
        <f>+'2grid'!V92*CW$2</f>
        <v>0</v>
      </c>
      <c r="W92" s="51">
        <f>+'2grid'!W92*CX$2</f>
        <v>0</v>
      </c>
      <c r="X92" s="51">
        <f>+'2grid'!X92*CY$2</f>
        <v>0</v>
      </c>
      <c r="Y92" s="51">
        <f>+'2grid'!Y92*CZ$2</f>
        <v>0</v>
      </c>
      <c r="Z92" s="51">
        <f>+'2grid'!Z92*DA$2</f>
        <v>0</v>
      </c>
      <c r="AA92" s="51">
        <f>+'2grid'!AA92*DB$2</f>
        <v>0</v>
      </c>
      <c r="AB92" s="51">
        <f>+'2grid'!AB92*DC$2</f>
        <v>0</v>
      </c>
      <c r="AC92" s="51">
        <f>+'2grid'!AC92*DD$2</f>
        <v>1.8627555326835785E-3</v>
      </c>
      <c r="AD92" s="51">
        <f>+'2grid'!AD92*DE$2</f>
        <v>2.871748112887183E-3</v>
      </c>
      <c r="AE92" s="51">
        <f>+'2grid'!AE92*DF$2</f>
        <v>4.4264698530566814E-3</v>
      </c>
      <c r="AF92" s="51">
        <f>+'2grid'!AF92*DG$2</f>
        <v>6.8216144995736508E-3</v>
      </c>
      <c r="AG92" s="51">
        <f>+'2grid'!AG92*DH$2</f>
        <v>1.05107341464785E-2</v>
      </c>
      <c r="AH92" s="51">
        <f>+'2grid'!AH92*DI$2</f>
        <v>1.6191711933395577E-2</v>
      </c>
      <c r="AI92" s="51">
        <f>+'2grid'!AI92*DJ$2</f>
        <v>2.4938127754560141E-2</v>
      </c>
      <c r="AJ92" s="51">
        <f>+'2grid'!AJ92*DK$2</f>
        <v>3.8401102520608917E-2</v>
      </c>
      <c r="AK92" s="51">
        <f>+'2grid'!AK92*DL$2</f>
        <v>5.9119344413621287E-2</v>
      </c>
      <c r="AL92" s="51">
        <f>+'2grid'!AL92*DM$2</f>
        <v>9.0995259591861111E-2</v>
      </c>
      <c r="AM92" s="51">
        <f>+'2grid'!AM92*DN$2</f>
        <v>0.1400258492772484</v>
      </c>
      <c r="AN92" s="51">
        <f>+'2grid'!AN92*DO$2</f>
        <v>0.2154243835034591</v>
      </c>
      <c r="AO92" s="51">
        <f>+'2grid'!AO92*DP$2</f>
        <v>0.33134121486127738</v>
      </c>
      <c r="AP92" s="51">
        <f>+'2grid'!AP92*DQ$2</f>
        <v>0.46065385257007707</v>
      </c>
      <c r="AQ92" s="51">
        <f>+'2grid'!AQ92*DR$2</f>
        <v>0.60699636391362399</v>
      </c>
      <c r="AR92" s="51">
        <f>+'2grid'!AR92*DS$2</f>
        <v>0.79961464801267801</v>
      </c>
      <c r="AS92" s="51">
        <f>+'2grid'!AS92*DT$2</f>
        <v>1.0939291013457024</v>
      </c>
      <c r="AT92" s="51">
        <f>+'2grid'!AT92*DU$2</f>
        <v>1.4807185340719842</v>
      </c>
      <c r="AU92" s="51">
        <f>+'2grid'!AU92*DV$2</f>
        <v>1.9385633894787297</v>
      </c>
      <c r="AV92" s="51">
        <f>+'2grid'!AV92*DW$2</f>
        <v>2.6859087897411102</v>
      </c>
      <c r="AW92" s="51">
        <f>+'2grid'!AW92*DX$2</f>
        <v>3.7201804436661425</v>
      </c>
      <c r="AX92" s="51">
        <f>+'2grid'!AX92*DY$2</f>
        <v>5.3532551088800435</v>
      </c>
      <c r="AY92" s="51">
        <f>+'2grid'!AY92*DZ$2</f>
        <v>7.7992087124708878</v>
      </c>
      <c r="AZ92" s="51">
        <f>+'2grid'!AZ92*EA$2</f>
        <v>87.156000000000006</v>
      </c>
      <c r="BA92" s="51">
        <f>+'2grid'!BA92*EB$2</f>
        <v>53.400000000000006</v>
      </c>
      <c r="BB92" s="51">
        <f>+'2grid'!BB92*EC$2</f>
        <v>31.8</v>
      </c>
      <c r="BC92" s="51">
        <f>+'2grid'!BC92*ED$2</f>
        <v>33.664000000000001</v>
      </c>
      <c r="BD92" s="51">
        <f>+'2grid'!BD92*EE$2</f>
        <v>39.672000000000004</v>
      </c>
      <c r="BE92" s="51">
        <f>+'2grid'!BE92*EF$2</f>
        <v>51.800000000000004</v>
      </c>
      <c r="BF92" s="51">
        <f>+'2grid'!BF92*EG$2</f>
        <v>63.222000000000001</v>
      </c>
      <c r="BG92" s="51">
        <f>+'2grid'!BG92*EH$2</f>
        <v>53.04</v>
      </c>
      <c r="BH92" s="51">
        <f>+'2grid'!BH92*EI$2</f>
        <v>52.224000000000004</v>
      </c>
      <c r="BI92" s="51">
        <f>+'2grid'!BI92*EJ$2</f>
        <v>54.57</v>
      </c>
      <c r="BJ92" s="51">
        <f>+'2grid'!BJ92*EK$2</f>
        <v>55.385999999999996</v>
      </c>
      <c r="BK92" s="51">
        <f>+'2grid'!BK92*EL$2</f>
        <v>52.224000000000004</v>
      </c>
      <c r="BL92" s="51">
        <f>+'2grid'!BL92*EM$2</f>
        <v>52.835999999999999</v>
      </c>
      <c r="BM92" s="51">
        <f>+'2grid'!BM92*EN$2</f>
        <v>54.06</v>
      </c>
      <c r="BN92" s="51">
        <f>+'2grid'!BN92*EO$2</f>
        <v>58.955999999999996</v>
      </c>
      <c r="BO92" s="51">
        <f>+'2grid'!BO92*EP$2</f>
        <v>54.06</v>
      </c>
      <c r="BP92" s="51">
        <f>+'2grid'!BP92*EQ$2</f>
        <v>58.65</v>
      </c>
      <c r="BQ92" s="51">
        <f>+'2grid'!BQ92*ER$2</f>
        <v>53.4786</v>
      </c>
      <c r="BR92" s="51">
        <f>+'2grid'!BR92*ES$2</f>
        <v>53.04</v>
      </c>
      <c r="BS92" s="51">
        <f>+'2grid'!BS92*ET$2</f>
        <v>53.679879999999905</v>
      </c>
      <c r="BT92" s="51">
        <f>+'2grid'!BT92*EU$2</f>
        <v>51.849546666666882</v>
      </c>
      <c r="BU92" s="51">
        <f>+'2grid'!BU92*EV$2</f>
        <v>51.486215111111221</v>
      </c>
      <c r="BV92" s="51">
        <f>+'2grid'!BV92*EW$2</f>
        <v>49.69075318518567</v>
      </c>
      <c r="BW92" s="51">
        <f>+'2grid'!BW92*EX$2</f>
        <v>49.661073619753608</v>
      </c>
      <c r="BX92" s="51">
        <f>+'2grid'!BX92*EY$2</f>
        <v>48.645377040329755</v>
      </c>
      <c r="BY92" s="51">
        <f>+'2grid'!BY92*EZ$2</f>
        <v>47.482134684005956</v>
      </c>
      <c r="BZ92" s="51">
        <f>+'2grid'!BZ92*FA$2</f>
        <v>46.763591348734117</v>
      </c>
      <c r="CA92" s="51">
        <f>+'2grid'!CA92*FB$2</f>
        <v>45.829390408701727</v>
      </c>
    </row>
    <row r="93" spans="1:79" x14ac:dyDescent="0.2">
      <c r="A93" s="9">
        <v>334</v>
      </c>
      <c r="B93" s="51">
        <f>+'2grid'!B93*CC$2</f>
        <v>0</v>
      </c>
      <c r="C93" s="51">
        <f>+'2grid'!C93*CD$2</f>
        <v>0</v>
      </c>
      <c r="D93" s="51">
        <f>+'2grid'!D93*CE$2</f>
        <v>0</v>
      </c>
      <c r="E93" s="51">
        <f>+'2grid'!E93*CF$2</f>
        <v>0</v>
      </c>
      <c r="F93" s="51">
        <f>+'2grid'!F93*CG$2</f>
        <v>0</v>
      </c>
      <c r="G93" s="51">
        <f>+'2grid'!G93*CH$2</f>
        <v>0</v>
      </c>
      <c r="H93" s="51">
        <f>+'2grid'!H93*CI$2</f>
        <v>0</v>
      </c>
      <c r="I93" s="51">
        <f>+'2grid'!I93*CJ$2</f>
        <v>0</v>
      </c>
      <c r="J93" s="51">
        <f>+'2grid'!J93*CK$2</f>
        <v>0</v>
      </c>
      <c r="K93" s="51">
        <f>+'2grid'!K93*CL$2</f>
        <v>0</v>
      </c>
      <c r="L93" s="51">
        <f>+'2grid'!L93*CM$2</f>
        <v>0</v>
      </c>
      <c r="M93" s="51">
        <f>+'2grid'!M93*CN$2</f>
        <v>0</v>
      </c>
      <c r="N93" s="51">
        <f>+'2grid'!N93*CO$2</f>
        <v>0</v>
      </c>
      <c r="O93" s="51">
        <f>+'2grid'!O93*CP$2</f>
        <v>0</v>
      </c>
      <c r="P93" s="51">
        <f>+'2grid'!P93*CQ$2</f>
        <v>0</v>
      </c>
      <c r="Q93" s="51">
        <f>+'2grid'!Q93*CR$2</f>
        <v>0</v>
      </c>
      <c r="R93" s="51">
        <f>+'2grid'!R93*CS$2</f>
        <v>0</v>
      </c>
      <c r="S93" s="51">
        <f>+'2grid'!S93*CT$2</f>
        <v>0</v>
      </c>
      <c r="T93" s="51">
        <f>+'2grid'!T93*CU$2</f>
        <v>0</v>
      </c>
      <c r="U93" s="51">
        <f>+'2grid'!U93*CV$2</f>
        <v>0</v>
      </c>
      <c r="V93" s="51">
        <f>+'2grid'!V93*CW$2</f>
        <v>0</v>
      </c>
      <c r="W93" s="51">
        <f>+'2grid'!W93*CX$2</f>
        <v>0</v>
      </c>
      <c r="X93" s="51">
        <f>+'2grid'!X93*CY$2</f>
        <v>0</v>
      </c>
      <c r="Y93" s="51">
        <f>+'2grid'!Y93*CZ$2</f>
        <v>0</v>
      </c>
      <c r="Z93" s="51">
        <f>+'2grid'!Z93*DA$2</f>
        <v>0</v>
      </c>
      <c r="AA93" s="51">
        <f>+'2grid'!AA93*DB$2</f>
        <v>0</v>
      </c>
      <c r="AB93" s="51">
        <f>+'2grid'!AB93*DC$2</f>
        <v>0</v>
      </c>
      <c r="AC93" s="51">
        <f>+'2grid'!AC93*DD$2</f>
        <v>0</v>
      </c>
      <c r="AD93" s="51">
        <f>+'2grid'!AD93*DE$2</f>
        <v>0</v>
      </c>
      <c r="AE93" s="51">
        <f>+'2grid'!AE93*DF$2</f>
        <v>0</v>
      </c>
      <c r="AF93" s="51">
        <f>+'2grid'!AF93*DG$2</f>
        <v>0</v>
      </c>
      <c r="AG93" s="51">
        <f>+'2grid'!AG93*DH$2</f>
        <v>0</v>
      </c>
      <c r="AH93" s="51">
        <f>+'2grid'!AH93*DI$2</f>
        <v>0</v>
      </c>
      <c r="AI93" s="51">
        <f>+'2grid'!AI93*DJ$2</f>
        <v>0</v>
      </c>
      <c r="AJ93" s="51">
        <f>+'2grid'!AJ93*DK$2</f>
        <v>0</v>
      </c>
      <c r="AK93" s="51">
        <f>+'2grid'!AK93*DL$2</f>
        <v>0</v>
      </c>
      <c r="AL93" s="51">
        <f>+'2grid'!AL93*DM$2</f>
        <v>0</v>
      </c>
      <c r="AM93" s="51">
        <f>+'2grid'!AM93*DN$2</f>
        <v>0</v>
      </c>
      <c r="AN93" s="51">
        <f>+'2grid'!AN93*DO$2</f>
        <v>0</v>
      </c>
      <c r="AO93" s="51">
        <f>+'2grid'!AO93*DP$2</f>
        <v>0</v>
      </c>
      <c r="AP93" s="51">
        <f>+'2grid'!AP93*DQ$2</f>
        <v>0</v>
      </c>
      <c r="AQ93" s="51">
        <f>+'2grid'!AQ93*DR$2</f>
        <v>0</v>
      </c>
      <c r="AR93" s="51">
        <f>+'2grid'!AR93*DS$2</f>
        <v>0</v>
      </c>
      <c r="AS93" s="51">
        <f>+'2grid'!AS93*DT$2</f>
        <v>0</v>
      </c>
      <c r="AT93" s="51">
        <f>+'2grid'!AT93*DU$2</f>
        <v>0</v>
      </c>
      <c r="AU93" s="51">
        <f>+'2grid'!AU93*DV$2</f>
        <v>0</v>
      </c>
      <c r="AV93" s="51">
        <f>+'2grid'!AV93*DW$2</f>
        <v>0</v>
      </c>
      <c r="AW93" s="51">
        <f>+'2grid'!AW93*DX$2</f>
        <v>0</v>
      </c>
      <c r="AX93" s="51">
        <f>+'2grid'!AX93*DY$2</f>
        <v>0</v>
      </c>
      <c r="AY93" s="51">
        <f>+'2grid'!AY93*DZ$2</f>
        <v>0</v>
      </c>
      <c r="AZ93" s="51">
        <f>+'2grid'!AZ93*EA$2</f>
        <v>0</v>
      </c>
      <c r="BA93" s="51">
        <f>+'2grid'!BA93*EB$2</f>
        <v>0</v>
      </c>
      <c r="BB93" s="51">
        <f>+'2grid'!BB93*EC$2</f>
        <v>0</v>
      </c>
      <c r="BC93" s="51">
        <f>+'2grid'!BC93*ED$2</f>
        <v>0</v>
      </c>
      <c r="BD93" s="51">
        <f>+'2grid'!BD93*EE$2</f>
        <v>0</v>
      </c>
      <c r="BE93" s="51">
        <f>+'2grid'!BE93*EF$2</f>
        <v>0</v>
      </c>
      <c r="BF93" s="51">
        <f>+'2grid'!BF93*EG$2</f>
        <v>0</v>
      </c>
      <c r="BG93" s="51">
        <f>+'2grid'!BG93*EH$2</f>
        <v>0</v>
      </c>
      <c r="BH93" s="51">
        <f>+'2grid'!BH93*EI$2</f>
        <v>0</v>
      </c>
      <c r="BI93" s="51">
        <f>+'2grid'!BI93*EJ$2</f>
        <v>0</v>
      </c>
      <c r="BJ93" s="51">
        <f>+'2grid'!BJ93*EK$2</f>
        <v>0</v>
      </c>
      <c r="BK93" s="51">
        <f>+'2grid'!BK93*EL$2</f>
        <v>0</v>
      </c>
      <c r="BL93" s="51">
        <f>+'2grid'!BL93*EM$2</f>
        <v>0</v>
      </c>
      <c r="BM93" s="51">
        <f>+'2grid'!BM93*EN$2</f>
        <v>0</v>
      </c>
      <c r="BN93" s="51">
        <f>+'2grid'!BN93*EO$2</f>
        <v>0</v>
      </c>
      <c r="BO93" s="51">
        <f>+'2grid'!BO93*EP$2</f>
        <v>0</v>
      </c>
      <c r="BP93" s="51">
        <f>+'2grid'!BP93*EQ$2</f>
        <v>0</v>
      </c>
      <c r="BQ93" s="51">
        <f>+'2grid'!BQ93*ER$2</f>
        <v>0</v>
      </c>
      <c r="BR93" s="51">
        <f>+'2grid'!BR93*ES$2</f>
        <v>0</v>
      </c>
      <c r="BS93" s="51">
        <f>+'2grid'!BS93*ET$2</f>
        <v>0</v>
      </c>
      <c r="BT93" s="51">
        <f>+'2grid'!BT93*EU$2</f>
        <v>0</v>
      </c>
      <c r="BU93" s="51">
        <f>+'2grid'!BU93*EV$2</f>
        <v>0</v>
      </c>
      <c r="BV93" s="51">
        <f>+'2grid'!BV93*EW$2</f>
        <v>0</v>
      </c>
      <c r="BW93" s="51">
        <f>+'2grid'!BW93*EX$2</f>
        <v>0</v>
      </c>
      <c r="BX93" s="51">
        <f>+'2grid'!BX93*EY$2</f>
        <v>0</v>
      </c>
      <c r="BY93" s="51">
        <f>+'2grid'!BY93*EZ$2</f>
        <v>0</v>
      </c>
      <c r="BZ93" s="51">
        <f>+'2grid'!BZ93*FA$2</f>
        <v>0</v>
      </c>
      <c r="CA93" s="51">
        <f>+'2grid'!CA93*FB$2</f>
        <v>0</v>
      </c>
    </row>
    <row r="94" spans="1:79" x14ac:dyDescent="0.2">
      <c r="A94" s="9">
        <v>336</v>
      </c>
      <c r="B94" s="51">
        <f>+'2grid'!B94*CC$2</f>
        <v>0</v>
      </c>
      <c r="C94" s="51">
        <f>+'2grid'!C94*CD$2</f>
        <v>0</v>
      </c>
      <c r="D94" s="51">
        <f>+'2grid'!D94*CE$2</f>
        <v>0</v>
      </c>
      <c r="E94" s="51">
        <f>+'2grid'!E94*CF$2</f>
        <v>0</v>
      </c>
      <c r="F94" s="51">
        <f>+'2grid'!F94*CG$2</f>
        <v>0</v>
      </c>
      <c r="G94" s="51">
        <f>+'2grid'!G94*CH$2</f>
        <v>0</v>
      </c>
      <c r="H94" s="51">
        <f>+'2grid'!H94*CI$2</f>
        <v>0</v>
      </c>
      <c r="I94" s="51">
        <f>+'2grid'!I94*CJ$2</f>
        <v>0</v>
      </c>
      <c r="J94" s="51">
        <f>+'2grid'!J94*CK$2</f>
        <v>0</v>
      </c>
      <c r="K94" s="51">
        <f>+'2grid'!K94*CL$2</f>
        <v>0</v>
      </c>
      <c r="L94" s="51">
        <f>+'2grid'!L94*CM$2</f>
        <v>0</v>
      </c>
      <c r="M94" s="51">
        <f>+'2grid'!M94*CN$2</f>
        <v>0</v>
      </c>
      <c r="N94" s="51">
        <f>+'2grid'!N94*CO$2</f>
        <v>0</v>
      </c>
      <c r="O94" s="51">
        <f>+'2grid'!O94*CP$2</f>
        <v>0</v>
      </c>
      <c r="P94" s="51">
        <f>+'2grid'!P94*CQ$2</f>
        <v>0</v>
      </c>
      <c r="Q94" s="51">
        <f>+'2grid'!Q94*CR$2</f>
        <v>0</v>
      </c>
      <c r="R94" s="51">
        <f>+'2grid'!R94*CS$2</f>
        <v>0</v>
      </c>
      <c r="S94" s="51">
        <f>+'2grid'!S94*CT$2</f>
        <v>0</v>
      </c>
      <c r="T94" s="51">
        <f>+'2grid'!T94*CU$2</f>
        <v>0</v>
      </c>
      <c r="U94" s="51">
        <f>+'2grid'!U94*CV$2</f>
        <v>0</v>
      </c>
      <c r="V94" s="51">
        <f>+'2grid'!V94*CW$2</f>
        <v>0</v>
      </c>
      <c r="W94" s="51">
        <f>+'2grid'!W94*CX$2</f>
        <v>0</v>
      </c>
      <c r="X94" s="51">
        <f>+'2grid'!X94*CY$2</f>
        <v>0</v>
      </c>
      <c r="Y94" s="51">
        <f>+'2grid'!Y94*CZ$2</f>
        <v>0</v>
      </c>
      <c r="Z94" s="51">
        <f>+'2grid'!Z94*DA$2</f>
        <v>0</v>
      </c>
      <c r="AA94" s="51">
        <f>+'2grid'!AA94*DB$2</f>
        <v>0</v>
      </c>
      <c r="AB94" s="51">
        <f>+'2grid'!AB94*DC$2</f>
        <v>0</v>
      </c>
      <c r="AC94" s="51">
        <f>+'2grid'!AC94*DD$2</f>
        <v>0</v>
      </c>
      <c r="AD94" s="51">
        <f>+'2grid'!AD94*DE$2</f>
        <v>0</v>
      </c>
      <c r="AE94" s="51">
        <f>+'2grid'!AE94*DF$2</f>
        <v>0</v>
      </c>
      <c r="AF94" s="51">
        <f>+'2grid'!AF94*DG$2</f>
        <v>0</v>
      </c>
      <c r="AG94" s="51">
        <f>+'2grid'!AG94*DH$2</f>
        <v>0</v>
      </c>
      <c r="AH94" s="51">
        <f>+'2grid'!AH94*DI$2</f>
        <v>0</v>
      </c>
      <c r="AI94" s="51">
        <f>+'2grid'!AI94*DJ$2</f>
        <v>0</v>
      </c>
      <c r="AJ94" s="51">
        <f>+'2grid'!AJ94*DK$2</f>
        <v>0</v>
      </c>
      <c r="AK94" s="51">
        <f>+'2grid'!AK94*DL$2</f>
        <v>0</v>
      </c>
      <c r="AL94" s="51">
        <f>+'2grid'!AL94*DM$2</f>
        <v>0</v>
      </c>
      <c r="AM94" s="51">
        <f>+'2grid'!AM94*DN$2</f>
        <v>0</v>
      </c>
      <c r="AN94" s="51">
        <f>+'2grid'!AN94*DO$2</f>
        <v>0</v>
      </c>
      <c r="AO94" s="51">
        <f>+'2grid'!AO94*DP$2</f>
        <v>0</v>
      </c>
      <c r="AP94" s="51">
        <f>+'2grid'!AP94*DQ$2</f>
        <v>0</v>
      </c>
      <c r="AQ94" s="51">
        <f>+'2grid'!AQ94*DR$2</f>
        <v>0</v>
      </c>
      <c r="AR94" s="51">
        <f>+'2grid'!AR94*DS$2</f>
        <v>0</v>
      </c>
      <c r="AS94" s="51">
        <f>+'2grid'!AS94*DT$2</f>
        <v>0</v>
      </c>
      <c r="AT94" s="51">
        <f>+'2grid'!AT94*DU$2</f>
        <v>0</v>
      </c>
      <c r="AU94" s="51">
        <f>+'2grid'!AU94*DV$2</f>
        <v>0</v>
      </c>
      <c r="AV94" s="51">
        <f>+'2grid'!AV94*DW$2</f>
        <v>0</v>
      </c>
      <c r="AW94" s="51">
        <f>+'2grid'!AW94*DX$2</f>
        <v>0</v>
      </c>
      <c r="AX94" s="51">
        <f>+'2grid'!AX94*DY$2</f>
        <v>0</v>
      </c>
      <c r="AY94" s="51">
        <f>+'2grid'!AY94*DZ$2</f>
        <v>0</v>
      </c>
      <c r="AZ94" s="51">
        <f>+'2grid'!AZ94*EA$2</f>
        <v>0</v>
      </c>
      <c r="BA94" s="51">
        <f>+'2grid'!BA94*EB$2</f>
        <v>0</v>
      </c>
      <c r="BB94" s="51">
        <f>+'2grid'!BB94*EC$2</f>
        <v>0</v>
      </c>
      <c r="BC94" s="51">
        <f>+'2grid'!BC94*ED$2</f>
        <v>0</v>
      </c>
      <c r="BD94" s="51">
        <f>+'2grid'!BD94*EE$2</f>
        <v>0</v>
      </c>
      <c r="BE94" s="51">
        <f>+'2grid'!BE94*EF$2</f>
        <v>0</v>
      </c>
      <c r="BF94" s="51">
        <f>+'2grid'!BF94*EG$2</f>
        <v>0</v>
      </c>
      <c r="BG94" s="51">
        <f>+'2grid'!BG94*EH$2</f>
        <v>0</v>
      </c>
      <c r="BH94" s="51">
        <f>+'2grid'!BH94*EI$2</f>
        <v>0</v>
      </c>
      <c r="BI94" s="51">
        <f>+'2grid'!BI94*EJ$2</f>
        <v>0</v>
      </c>
      <c r="BJ94" s="51">
        <f>+'2grid'!BJ94*EK$2</f>
        <v>0</v>
      </c>
      <c r="BK94" s="51">
        <f>+'2grid'!BK94*EL$2</f>
        <v>0</v>
      </c>
      <c r="BL94" s="51">
        <f>+'2grid'!BL94*EM$2</f>
        <v>0</v>
      </c>
      <c r="BM94" s="51">
        <f>+'2grid'!BM94*EN$2</f>
        <v>0</v>
      </c>
      <c r="BN94" s="51">
        <f>+'2grid'!BN94*EO$2</f>
        <v>0</v>
      </c>
      <c r="BO94" s="51">
        <f>+'2grid'!BO94*EP$2</f>
        <v>0</v>
      </c>
      <c r="BP94" s="51">
        <f>+'2grid'!BP94*EQ$2</f>
        <v>0</v>
      </c>
      <c r="BQ94" s="51">
        <f>+'2grid'!BQ94*ER$2</f>
        <v>0</v>
      </c>
      <c r="BR94" s="51">
        <f>+'2grid'!BR94*ES$2</f>
        <v>0</v>
      </c>
      <c r="BS94" s="51">
        <f>+'2grid'!BS94*ET$2</f>
        <v>0</v>
      </c>
      <c r="BT94" s="51">
        <f>+'2grid'!BT94*EU$2</f>
        <v>0</v>
      </c>
      <c r="BU94" s="51">
        <f>+'2grid'!BU94*EV$2</f>
        <v>0</v>
      </c>
      <c r="BV94" s="51">
        <f>+'2grid'!BV94*EW$2</f>
        <v>0</v>
      </c>
      <c r="BW94" s="51">
        <f>+'2grid'!BW94*EX$2</f>
        <v>0</v>
      </c>
      <c r="BX94" s="51">
        <f>+'2grid'!BX94*EY$2</f>
        <v>0</v>
      </c>
      <c r="BY94" s="51">
        <f>+'2grid'!BY94*EZ$2</f>
        <v>0</v>
      </c>
      <c r="BZ94" s="51">
        <f>+'2grid'!BZ94*FA$2</f>
        <v>0</v>
      </c>
      <c r="CA94" s="51">
        <f>+'2grid'!CA94*FB$2</f>
        <v>0</v>
      </c>
    </row>
    <row r="95" spans="1:79" x14ac:dyDescent="0.2">
      <c r="A95" s="9">
        <v>340</v>
      </c>
      <c r="B95" s="51">
        <f>+'2grid'!B95*CC$2</f>
        <v>0</v>
      </c>
      <c r="C95" s="51">
        <f>+'2grid'!C95*CD$2</f>
        <v>0</v>
      </c>
      <c r="D95" s="51">
        <f>+'2grid'!D95*CE$2</f>
        <v>0</v>
      </c>
      <c r="E95" s="51">
        <f>+'2grid'!E95*CF$2</f>
        <v>0</v>
      </c>
      <c r="F95" s="51">
        <f>+'2grid'!F95*CG$2</f>
        <v>0</v>
      </c>
      <c r="G95" s="51">
        <f>+'2grid'!G95*CH$2</f>
        <v>0</v>
      </c>
      <c r="H95" s="51">
        <f>+'2grid'!H95*CI$2</f>
        <v>0</v>
      </c>
      <c r="I95" s="51">
        <f>+'2grid'!I95*CJ$2</f>
        <v>0</v>
      </c>
      <c r="J95" s="51">
        <f>+'2grid'!J95*CK$2</f>
        <v>0</v>
      </c>
      <c r="K95" s="51">
        <f>+'2grid'!K95*CL$2</f>
        <v>0</v>
      </c>
      <c r="L95" s="51">
        <f>+'2grid'!L95*CM$2</f>
        <v>0</v>
      </c>
      <c r="M95" s="51">
        <f>+'2grid'!M95*CN$2</f>
        <v>0</v>
      </c>
      <c r="N95" s="51">
        <f>+'2grid'!N95*CO$2</f>
        <v>0</v>
      </c>
      <c r="O95" s="51">
        <f>+'2grid'!O95*CP$2</f>
        <v>0</v>
      </c>
      <c r="P95" s="51">
        <f>+'2grid'!P95*CQ$2</f>
        <v>0</v>
      </c>
      <c r="Q95" s="51">
        <f>+'2grid'!Q95*CR$2</f>
        <v>0</v>
      </c>
      <c r="R95" s="51">
        <f>+'2grid'!R95*CS$2</f>
        <v>0</v>
      </c>
      <c r="S95" s="51">
        <f>+'2grid'!S95*CT$2</f>
        <v>0</v>
      </c>
      <c r="T95" s="51">
        <f>+'2grid'!T95*CU$2</f>
        <v>0</v>
      </c>
      <c r="U95" s="51">
        <f>+'2grid'!U95*CV$2</f>
        <v>0</v>
      </c>
      <c r="V95" s="51">
        <f>+'2grid'!V95*CW$2</f>
        <v>0</v>
      </c>
      <c r="W95" s="51">
        <f>+'2grid'!W95*CX$2</f>
        <v>0</v>
      </c>
      <c r="X95" s="51">
        <f>+'2grid'!X95*CY$2</f>
        <v>0</v>
      </c>
      <c r="Y95" s="51">
        <f>+'2grid'!Y95*CZ$2</f>
        <v>0</v>
      </c>
      <c r="Z95" s="51">
        <f>+'2grid'!Z95*DA$2</f>
        <v>0</v>
      </c>
      <c r="AA95" s="51">
        <f>+'2grid'!AA95*DB$2</f>
        <v>0</v>
      </c>
      <c r="AB95" s="51">
        <f>+'2grid'!AB95*DC$2</f>
        <v>0</v>
      </c>
      <c r="AC95" s="51">
        <f>+'2grid'!AC95*DD$2</f>
        <v>1.8216340667625134E-8</v>
      </c>
      <c r="AD95" s="51">
        <f>+'2grid'!AD95*DE$2</f>
        <v>3.7186460949083014E-8</v>
      </c>
      <c r="AE95" s="51">
        <f>+'2grid'!AE95*DF$2</f>
        <v>7.5897809392816232E-8</v>
      </c>
      <c r="AF95" s="51">
        <f>+'2grid'!AF95*DG$2</f>
        <v>1.5487885525600665E-7</v>
      </c>
      <c r="AG95" s="51">
        <f>+'2grid'!AG95*DH$2</f>
        <v>3.1598846905679522E-7</v>
      </c>
      <c r="AH95" s="51">
        <f>+'2grid'!AH95*DI$2</f>
        <v>6.445612287705391E-7</v>
      </c>
      <c r="AI95" s="51">
        <f>+'2grid'!AI95*DJ$2</f>
        <v>1.3145238852758776E-6</v>
      </c>
      <c r="AJ95" s="51">
        <f>+'2grid'!AJ95*DK$2</f>
        <v>2.6802885816719546E-6</v>
      </c>
      <c r="AK95" s="51">
        <f>+'2grid'!AK95*DL$2</f>
        <v>5.4638742892095633E-6</v>
      </c>
      <c r="AL95" s="51">
        <f>+'2grid'!AL95*DM$2</f>
        <v>1.1135842606932511E-5</v>
      </c>
      <c r="AM95" s="51">
        <f>+'2grid'!AM95*DN$2</f>
        <v>2.2690588384031758E-5</v>
      </c>
      <c r="AN95" s="51">
        <f>+'2grid'!AN95*DO$2</f>
        <v>4.6223798087364426E-5</v>
      </c>
      <c r="AO95" s="51">
        <f>+'2grid'!AO95*DP$2</f>
        <v>9.4141140501205592E-5</v>
      </c>
      <c r="AP95" s="51">
        <f>+'2grid'!AP95*DQ$2</f>
        <v>3.529403302237187E-4</v>
      </c>
      <c r="AQ95" s="51">
        <f>+'2grid'!AQ95*DR$2</f>
        <v>8.1024473658885935E-4</v>
      </c>
      <c r="AR95" s="51">
        <f>+'2grid'!AR95*DS$2</f>
        <v>1.8595780839744309E-3</v>
      </c>
      <c r="AS95" s="51">
        <f>+'2grid'!AS95*DT$2</f>
        <v>4.071703212110837E-3</v>
      </c>
      <c r="AT95" s="51">
        <f>+'2grid'!AT95*DU$2</f>
        <v>8.621181247024769E-3</v>
      </c>
      <c r="AU95" s="51">
        <f>+'2grid'!AU95*DV$2</f>
        <v>1.8248548103781879E-2</v>
      </c>
      <c r="AV95" s="51">
        <f>+'2grid'!AV95*DW$2</f>
        <v>3.8615011372105226E-2</v>
      </c>
      <c r="AW95" s="51">
        <f>+'2grid'!AW95*DX$2</f>
        <v>8.1685600979453377E-2</v>
      </c>
      <c r="AX95" s="51">
        <f>+'2grid'!AX95*DY$2</f>
        <v>0.17465866682152215</v>
      </c>
      <c r="AY95" s="51">
        <f>+'2grid'!AY95*DZ$2</f>
        <v>0.40234106197545311</v>
      </c>
      <c r="AZ95" s="51">
        <f>+'2grid'!AZ95*EA$2</f>
        <v>1.0551782842427369</v>
      </c>
      <c r="BA95" s="51">
        <f>+'2grid'!BA95*EB$2</f>
        <v>2.7140131965812304</v>
      </c>
      <c r="BB95" s="51">
        <f>+'2grid'!BB95*EC$2</f>
        <v>7.1474404898691573</v>
      </c>
      <c r="BC95" s="51">
        <f>+'2grid'!BC95*ED$2</f>
        <v>9.5532120000000003</v>
      </c>
      <c r="BD95" s="51">
        <f>+'2grid'!BD95*EE$2</f>
        <v>11.715768000000001</v>
      </c>
      <c r="BE95" s="51">
        <f>+'2grid'!BE95*EF$2</f>
        <v>20.386408000000003</v>
      </c>
      <c r="BF95" s="51">
        <f>+'2grid'!BF95*EG$2</f>
        <v>18.061959999999999</v>
      </c>
      <c r="BG95" s="51">
        <f>+'2grid'!BG95*EH$2</f>
        <v>3.23136</v>
      </c>
      <c r="BH95" s="51">
        <f>+'2grid'!BH95*EI$2</f>
        <v>3.2568600000000001</v>
      </c>
      <c r="BI95" s="51">
        <f>+'2grid'!BI95*EJ$2</f>
        <v>3.7995000000000001</v>
      </c>
      <c r="BJ95" s="51">
        <f>+'2grid'!BJ95*EK$2</f>
        <v>7.7081400000000002</v>
      </c>
      <c r="BK95" s="51">
        <f>+'2grid'!BK95*EL$2</f>
        <v>5.5681799999999999</v>
      </c>
      <c r="BL95" s="51">
        <f>+'2grid'!BL95*EM$2</f>
        <v>5.74566</v>
      </c>
      <c r="BM95" s="51">
        <f>+'2grid'!BM95*EN$2</f>
        <v>5.3815200000000001</v>
      </c>
      <c r="BN95" s="51">
        <f>+'2grid'!BN95*EO$2</f>
        <v>9.4278600000000008</v>
      </c>
      <c r="BO95" s="51">
        <f>+'2grid'!BO95*EP$2</f>
        <v>9.7348800000000004</v>
      </c>
      <c r="BP95" s="51">
        <f>+'2grid'!BP95*EQ$2</f>
        <v>9.2718000000000007</v>
      </c>
      <c r="BQ95" s="51">
        <f>+'2grid'!BQ95*ER$2</f>
        <v>10.65798</v>
      </c>
      <c r="BR95" s="51">
        <f>+'2grid'!BR95*ES$2</f>
        <v>10.640640000000001</v>
      </c>
      <c r="BS95" s="51">
        <f>+'2grid'!BS95*ET$2</f>
        <v>12.138068000000153</v>
      </c>
      <c r="BT95" s="51">
        <f>+'2grid'!BT95*EU$2</f>
        <v>12.077321333333479</v>
      </c>
      <c r="BU95" s="51">
        <f>+'2grid'!BU95*EV$2</f>
        <v>12.78281528888917</v>
      </c>
      <c r="BV95" s="51">
        <f>+'2grid'!BV95*EW$2</f>
        <v>13.592490281481828</v>
      </c>
      <c r="BW95" s="51">
        <f>+'2grid'!BW95*EX$2</f>
        <v>14.085385544691713</v>
      </c>
      <c r="BX95" s="51">
        <f>+'2grid'!BX95*EY$2</f>
        <v>14.782035593745359</v>
      </c>
      <c r="BY95" s="51">
        <f>+'2grid'!BY95*EZ$2</f>
        <v>15.248389899896166</v>
      </c>
      <c r="BZ95" s="51">
        <f>+'2grid'!BZ95*FA$2</f>
        <v>15.99599622473194</v>
      </c>
      <c r="CA95" s="51">
        <f>+'2grid'!CA95*FB$2</f>
        <v>16.587544163923731</v>
      </c>
    </row>
    <row r="96" spans="1:79" x14ac:dyDescent="0.2">
      <c r="A96" s="9">
        <v>0</v>
      </c>
      <c r="B96" s="51">
        <f>+'2grid'!B96*CC$2</f>
        <v>0</v>
      </c>
      <c r="C96" s="51">
        <f>+'2grid'!C96*CD$2</f>
        <v>0</v>
      </c>
      <c r="D96" s="51">
        <f>+'2grid'!D96*CE$2</f>
        <v>0</v>
      </c>
      <c r="E96" s="51">
        <f>+'2grid'!E96*CF$2</f>
        <v>0</v>
      </c>
      <c r="F96" s="51">
        <f>+'2grid'!F96*CG$2</f>
        <v>0</v>
      </c>
      <c r="G96" s="51">
        <f>+'2grid'!G96*CH$2</f>
        <v>0</v>
      </c>
      <c r="H96" s="51">
        <f>+'2grid'!H96*CI$2</f>
        <v>0</v>
      </c>
      <c r="I96" s="51">
        <f>+'2grid'!I96*CJ$2</f>
        <v>0</v>
      </c>
      <c r="J96" s="51">
        <f>+'2grid'!J96*CK$2</f>
        <v>0</v>
      </c>
      <c r="K96" s="51">
        <f>+'2grid'!K96*CL$2</f>
        <v>0</v>
      </c>
      <c r="L96" s="51">
        <f>+'2grid'!L96*CM$2</f>
        <v>0</v>
      </c>
      <c r="M96" s="51">
        <f>+'2grid'!M96*CN$2</f>
        <v>0</v>
      </c>
      <c r="N96" s="51">
        <f>+'2grid'!N96*CO$2</f>
        <v>0</v>
      </c>
      <c r="O96" s="51">
        <f>+'2grid'!O96*CP$2</f>
        <v>0</v>
      </c>
      <c r="P96" s="51">
        <f>+'2grid'!P96*CQ$2</f>
        <v>0</v>
      </c>
      <c r="Q96" s="51">
        <f>+'2grid'!Q96*CR$2</f>
        <v>0</v>
      </c>
      <c r="R96" s="51">
        <f>+'2grid'!R96*CS$2</f>
        <v>0</v>
      </c>
      <c r="S96" s="51">
        <f>+'2grid'!S96*CT$2</f>
        <v>0</v>
      </c>
      <c r="T96" s="51">
        <f>+'2grid'!T96*CU$2</f>
        <v>0</v>
      </c>
      <c r="U96" s="51">
        <f>+'2grid'!U96*CV$2</f>
        <v>0</v>
      </c>
      <c r="V96" s="51">
        <f>+'2grid'!V96*CW$2</f>
        <v>0</v>
      </c>
      <c r="W96" s="51">
        <f>+'2grid'!W96*CX$2</f>
        <v>0</v>
      </c>
      <c r="X96" s="51">
        <f>+'2grid'!X96*CY$2</f>
        <v>0</v>
      </c>
      <c r="Y96" s="51">
        <f>+'2grid'!Y96*CZ$2</f>
        <v>0</v>
      </c>
      <c r="Z96" s="51">
        <f>+'2grid'!Z96*DA$2</f>
        <v>0</v>
      </c>
      <c r="AA96" s="51">
        <f>+'2grid'!AA96*DB$2</f>
        <v>0</v>
      </c>
      <c r="AB96" s="51">
        <f>+'2grid'!AB96*DC$2</f>
        <v>0</v>
      </c>
      <c r="AC96" s="51">
        <f>+'2grid'!AC96*DD$2</f>
        <v>0</v>
      </c>
      <c r="AD96" s="51">
        <f>+'2grid'!AD96*DE$2</f>
        <v>0</v>
      </c>
      <c r="AE96" s="51">
        <f>+'2grid'!AE96*DF$2</f>
        <v>0</v>
      </c>
      <c r="AF96" s="51">
        <f>+'2grid'!AF96*DG$2</f>
        <v>0</v>
      </c>
      <c r="AG96" s="51">
        <f>+'2grid'!AG96*DH$2</f>
        <v>0</v>
      </c>
      <c r="AH96" s="51">
        <f>+'2grid'!AH96*DI$2</f>
        <v>0</v>
      </c>
      <c r="AI96" s="51">
        <f>+'2grid'!AI96*DJ$2</f>
        <v>0</v>
      </c>
      <c r="AJ96" s="51">
        <f>+'2grid'!AJ96*DK$2</f>
        <v>0</v>
      </c>
      <c r="AK96" s="51">
        <f>+'2grid'!AK96*DL$2</f>
        <v>0</v>
      </c>
      <c r="AL96" s="51">
        <f>+'2grid'!AL96*DM$2</f>
        <v>0</v>
      </c>
      <c r="AM96" s="51">
        <f>+'2grid'!AM96*DN$2</f>
        <v>0</v>
      </c>
      <c r="AN96" s="51">
        <f>+'2grid'!AN96*DO$2</f>
        <v>0</v>
      </c>
      <c r="AO96" s="51">
        <f>+'2grid'!AO96*DP$2</f>
        <v>0</v>
      </c>
      <c r="AP96" s="51">
        <f>+'2grid'!AP96*DQ$2</f>
        <v>0</v>
      </c>
      <c r="AQ96" s="51">
        <f>+'2grid'!AQ96*DR$2</f>
        <v>0</v>
      </c>
      <c r="AR96" s="51">
        <f>+'2grid'!AR96*DS$2</f>
        <v>0</v>
      </c>
      <c r="AS96" s="51">
        <f>+'2grid'!AS96*DT$2</f>
        <v>0</v>
      </c>
      <c r="AT96" s="51">
        <f>+'2grid'!AT96*DU$2</f>
        <v>0</v>
      </c>
      <c r="AU96" s="51">
        <f>+'2grid'!AU96*DV$2</f>
        <v>0</v>
      </c>
      <c r="AV96" s="51">
        <f>+'2grid'!AV96*DW$2</f>
        <v>0</v>
      </c>
      <c r="AW96" s="51">
        <f>+'2grid'!AW96*DX$2</f>
        <v>0</v>
      </c>
      <c r="AX96" s="51">
        <f>+'2grid'!AX96*DY$2</f>
        <v>0</v>
      </c>
      <c r="AY96" s="51">
        <f>+'2grid'!AY96*DZ$2</f>
        <v>0</v>
      </c>
      <c r="AZ96" s="51">
        <f>+'2grid'!AZ96*EA$2</f>
        <v>0</v>
      </c>
      <c r="BA96" s="51">
        <f>+'2grid'!BA96*EB$2</f>
        <v>0</v>
      </c>
      <c r="BB96" s="51">
        <f>+'2grid'!BB96*EC$2</f>
        <v>0</v>
      </c>
      <c r="BC96" s="51">
        <f>+'2grid'!BC96*ED$2</f>
        <v>0</v>
      </c>
      <c r="BD96" s="51">
        <f>+'2grid'!BD96*EE$2</f>
        <v>0</v>
      </c>
      <c r="BE96" s="51">
        <f>+'2grid'!BE96*EF$2</f>
        <v>0</v>
      </c>
      <c r="BF96" s="51">
        <f>+'2grid'!BF96*EG$2</f>
        <v>0</v>
      </c>
      <c r="BG96" s="51">
        <f>+'2grid'!BG96*EH$2</f>
        <v>0</v>
      </c>
      <c r="BH96" s="51">
        <f>+'2grid'!BH96*EI$2</f>
        <v>0</v>
      </c>
      <c r="BI96" s="51">
        <f>+'2grid'!BI96*EJ$2</f>
        <v>0</v>
      </c>
      <c r="BJ96" s="51">
        <f>+'2grid'!BJ96*EK$2</f>
        <v>0</v>
      </c>
      <c r="BK96" s="51">
        <f>+'2grid'!BK96*EL$2</f>
        <v>0</v>
      </c>
      <c r="BL96" s="51">
        <f>+'2grid'!BL96*EM$2</f>
        <v>0</v>
      </c>
      <c r="BM96" s="51">
        <f>+'2grid'!BM96*EN$2</f>
        <v>0</v>
      </c>
      <c r="BN96" s="51">
        <f>+'2grid'!BN96*EO$2</f>
        <v>0</v>
      </c>
      <c r="BO96" s="51">
        <f>+'2grid'!BO96*EP$2</f>
        <v>0</v>
      </c>
      <c r="BP96" s="51">
        <f>+'2grid'!BP96*EQ$2</f>
        <v>0</v>
      </c>
      <c r="BQ96" s="51">
        <f>+'2grid'!BQ96*ER$2</f>
        <v>0</v>
      </c>
      <c r="BR96" s="51">
        <f>+'2grid'!BR96*ES$2</f>
        <v>0</v>
      </c>
      <c r="BS96" s="51">
        <f>+'2grid'!BS96*ET$2</f>
        <v>0</v>
      </c>
      <c r="BT96" s="51">
        <f>+'2grid'!BT96*EU$2</f>
        <v>0</v>
      </c>
      <c r="BU96" s="51">
        <f>+'2grid'!BU96*EV$2</f>
        <v>0</v>
      </c>
      <c r="BV96" s="51">
        <f>+'2grid'!BV96*EW$2</f>
        <v>0</v>
      </c>
      <c r="BW96" s="51">
        <f>+'2grid'!BW96*EX$2</f>
        <v>0</v>
      </c>
      <c r="BX96" s="51">
        <f>+'2grid'!BX96*EY$2</f>
        <v>0</v>
      </c>
      <c r="BY96" s="51">
        <f>+'2grid'!BY96*EZ$2</f>
        <v>0</v>
      </c>
      <c r="BZ96" s="51">
        <f>+'2grid'!BZ96*FA$2</f>
        <v>0</v>
      </c>
      <c r="CA96" s="51">
        <f>+'2grid'!CA96*FB$2</f>
        <v>0</v>
      </c>
    </row>
    <row r="97" spans="1:79" x14ac:dyDescent="0.2">
      <c r="A97" s="9">
        <v>348</v>
      </c>
      <c r="B97" s="51">
        <f>+'2grid'!B97*CC$2</f>
        <v>0</v>
      </c>
      <c r="C97" s="51">
        <f>+'2grid'!C97*CD$2</f>
        <v>0</v>
      </c>
      <c r="D97" s="51">
        <f>+'2grid'!D97*CE$2</f>
        <v>0</v>
      </c>
      <c r="E97" s="51">
        <f>+'2grid'!E97*CF$2</f>
        <v>0</v>
      </c>
      <c r="F97" s="51">
        <f>+'2grid'!F97*CG$2</f>
        <v>0</v>
      </c>
      <c r="G97" s="51">
        <f>+'2grid'!G97*CH$2</f>
        <v>0</v>
      </c>
      <c r="H97" s="51">
        <f>+'2grid'!H97*CI$2</f>
        <v>0</v>
      </c>
      <c r="I97" s="51">
        <f>+'2grid'!I97*CJ$2</f>
        <v>0</v>
      </c>
      <c r="J97" s="51">
        <f>+'2grid'!J97*CK$2</f>
        <v>0</v>
      </c>
      <c r="K97" s="51">
        <f>+'2grid'!K97*CL$2</f>
        <v>0</v>
      </c>
      <c r="L97" s="51">
        <f>+'2grid'!L97*CM$2</f>
        <v>0</v>
      </c>
      <c r="M97" s="51">
        <f>+'2grid'!M97*CN$2</f>
        <v>0</v>
      </c>
      <c r="N97" s="51">
        <f>+'2grid'!N97*CO$2</f>
        <v>0</v>
      </c>
      <c r="O97" s="51">
        <f>+'2grid'!O97*CP$2</f>
        <v>0</v>
      </c>
      <c r="P97" s="51">
        <f>+'2grid'!P97*CQ$2</f>
        <v>0</v>
      </c>
      <c r="Q97" s="51">
        <f>+'2grid'!Q97*CR$2</f>
        <v>0</v>
      </c>
      <c r="R97" s="51">
        <f>+'2grid'!R97*CS$2</f>
        <v>0</v>
      </c>
      <c r="S97" s="51">
        <f>+'2grid'!S97*CT$2</f>
        <v>0</v>
      </c>
      <c r="T97" s="51">
        <f>+'2grid'!T97*CU$2</f>
        <v>0</v>
      </c>
      <c r="U97" s="51">
        <f>+'2grid'!U97*CV$2</f>
        <v>0</v>
      </c>
      <c r="V97" s="51">
        <f>+'2grid'!V97*CW$2</f>
        <v>2.1102360387087691</v>
      </c>
      <c r="W97" s="51">
        <f>+'2grid'!W97*CX$2</f>
        <v>2.4543668388674313</v>
      </c>
      <c r="X97" s="51">
        <f>+'2grid'!X97*CY$2</f>
        <v>3.1686005750457822</v>
      </c>
      <c r="Y97" s="51">
        <f>+'2grid'!Y97*CZ$2</f>
        <v>4.7886125493775911</v>
      </c>
      <c r="Z97" s="51">
        <f>+'2grid'!Z97*DA$2</f>
        <v>3.7010293601969178</v>
      </c>
      <c r="AA97" s="51">
        <f>+'2grid'!AA97*DB$2</f>
        <v>4.4639608511147042</v>
      </c>
      <c r="AB97" s="51">
        <f>+'2grid'!AB97*DC$2</f>
        <v>4.3016350019832608</v>
      </c>
      <c r="AC97" s="51">
        <f>+'2grid'!AC97*DD$2</f>
        <v>4.9671709834221804</v>
      </c>
      <c r="AD97" s="51">
        <f>+'2grid'!AD97*DE$2</f>
        <v>5.4299398929832394</v>
      </c>
      <c r="AE97" s="51">
        <f>+'2grid'!AE97*DF$2</f>
        <v>5.8784115631927687</v>
      </c>
      <c r="AF97" s="51">
        <f>+'2grid'!AF97*DG$2</f>
        <v>6.3125859940507638</v>
      </c>
      <c r="AG97" s="51">
        <f>+'2grid'!AG97*DH$2</f>
        <v>6.7324631855572292</v>
      </c>
      <c r="AH97" s="51">
        <f>+'2grid'!AH97*DI$2</f>
        <v>7.1380431377121614</v>
      </c>
      <c r="AI97" s="51">
        <f>+'2grid'!AI97*DJ$2</f>
        <v>7.5293258505155611</v>
      </c>
      <c r="AJ97" s="51">
        <f>+'2grid'!AJ97*DK$2</f>
        <v>7.9063113239674285</v>
      </c>
      <c r="AK97" s="51">
        <f>+'2grid'!AK97*DL$2</f>
        <v>8.2689995580677635</v>
      </c>
      <c r="AL97" s="51">
        <f>+'2grid'!AL97*DM$2</f>
        <v>8.6173905528165644</v>
      </c>
      <c r="AM97" s="51">
        <f>+'2grid'!AM97*DN$2</f>
        <v>8.9514843082138373</v>
      </c>
      <c r="AN97" s="51">
        <f>+'2grid'!AN97*DO$2</f>
        <v>9.2712808242595752</v>
      </c>
      <c r="AO97" s="51">
        <f>+'2grid'!AO97*DP$2</f>
        <v>9.5767801009537852</v>
      </c>
      <c r="AP97" s="51">
        <f>+'2grid'!AP97*DQ$2</f>
        <v>10.650026487153562</v>
      </c>
      <c r="AQ97" s="51">
        <f>+'2grid'!AQ97*DR$2</f>
        <v>11.683748396941899</v>
      </c>
      <c r="AR97" s="51">
        <f>+'2grid'!AR97*DS$2</f>
        <v>12.221980798690863</v>
      </c>
      <c r="AS97" s="51">
        <f>+'2grid'!AS97*DT$2</f>
        <v>12.580151912939167</v>
      </c>
      <c r="AT97" s="51">
        <f>+'2grid'!AT97*DU$2</f>
        <v>13.057562599765047</v>
      </c>
      <c r="AU97" s="51">
        <f>+'2grid'!AU97*DV$2</f>
        <v>13.782784843288038</v>
      </c>
      <c r="AV97" s="51">
        <f>+'2grid'!AV97*DW$2</f>
        <v>14.610651483752216</v>
      </c>
      <c r="AW97" s="51">
        <f>+'2grid'!AW97*DX$2</f>
        <v>15.862756598016105</v>
      </c>
      <c r="AX97" s="51">
        <f>+'2grid'!AX97*DY$2</f>
        <v>17.159696657648496</v>
      </c>
      <c r="AY97" s="51">
        <f>+'2grid'!AY97*DZ$2</f>
        <v>17.748741281358669</v>
      </c>
      <c r="AZ97" s="51">
        <f>+'2grid'!AZ97*EA$2</f>
        <v>19.153081317525555</v>
      </c>
      <c r="BA97" s="51">
        <f>+'2grid'!BA97*EB$2</f>
        <v>20.612933859000329</v>
      </c>
      <c r="BB97" s="51">
        <f>+'2grid'!BB97*EC$2</f>
        <v>21.851755200794713</v>
      </c>
      <c r="BC97" s="51">
        <f>+'2grid'!BC97*ED$2</f>
        <v>23.187132000000002</v>
      </c>
      <c r="BD97" s="51">
        <f>+'2grid'!BD97*EE$2</f>
        <v>24.429600000000001</v>
      </c>
      <c r="BE97" s="51">
        <f>+'2grid'!BE97*EF$2</f>
        <v>16.1616</v>
      </c>
      <c r="BF97" s="51">
        <f>+'2grid'!BF97*EG$2</f>
        <v>12.069748000000001</v>
      </c>
      <c r="BG97" s="51">
        <f>+'2grid'!BG97*EH$2</f>
        <v>3.2864400000000002</v>
      </c>
      <c r="BH97" s="51">
        <f>+'2grid'!BH97*EI$2</f>
        <v>2.38578</v>
      </c>
      <c r="BI97" s="51">
        <f>+'2grid'!BI97*EJ$2</f>
        <v>2.1450600000000004</v>
      </c>
      <c r="BJ97" s="51">
        <f>+'2grid'!BJ97*EK$2</f>
        <v>2.6112000000000002</v>
      </c>
      <c r="BK97" s="51">
        <f>+'2grid'!BK97*EL$2</f>
        <v>2.8702800000000002</v>
      </c>
      <c r="BL97" s="51">
        <f>+'2grid'!BL97*EM$2</f>
        <v>2.7183000000000002</v>
      </c>
      <c r="BM97" s="51">
        <f>+'2grid'!BM97*EN$2</f>
        <v>2.4602399999999998</v>
      </c>
      <c r="BN97" s="51">
        <f>+'2grid'!BN97*EO$2</f>
        <v>2.66934</v>
      </c>
      <c r="BO97" s="51">
        <f>+'2grid'!BO97*EP$2</f>
        <v>2.5846799999999996</v>
      </c>
      <c r="BP97" s="51">
        <f>+'2grid'!BP97*EQ$2</f>
        <v>2.7662400000000003</v>
      </c>
      <c r="BQ97" s="51">
        <f>+'2grid'!BQ97*ER$2</f>
        <v>2.04</v>
      </c>
      <c r="BR97" s="51">
        <f>+'2grid'!BR97*ES$2</f>
        <v>2.8559999999999999</v>
      </c>
      <c r="BS97" s="51">
        <f>+'2grid'!BS97*ET$2</f>
        <v>2.5899839999999994</v>
      </c>
      <c r="BT97" s="51">
        <f>+'2grid'!BT97*EU$2</f>
        <v>2.5534679999999992</v>
      </c>
      <c r="BU97" s="51">
        <f>+'2grid'!BU97*EV$2</f>
        <v>2.5781791999999988</v>
      </c>
      <c r="BV97" s="51">
        <f>+'2grid'!BV97*EW$2</f>
        <v>2.5973869333333304</v>
      </c>
      <c r="BW97" s="51">
        <f>+'2grid'!BW97*EX$2</f>
        <v>2.7275319822222106</v>
      </c>
      <c r="BX97" s="51">
        <f>+'2grid'!BX97*EY$2</f>
        <v>2.59088301037036</v>
      </c>
      <c r="BY97" s="51">
        <f>+'2grid'!BY97*EZ$2</f>
        <v>2.6608283275061591</v>
      </c>
      <c r="BZ97" s="51">
        <f>+'2grid'!BZ97*FA$2</f>
        <v>2.6885520539917516</v>
      </c>
      <c r="CA97" s="51">
        <f>+'2grid'!CA97*FB$2</f>
        <v>2.7011141992998478</v>
      </c>
    </row>
    <row r="98" spans="1:79" x14ac:dyDescent="0.2">
      <c r="A98" s="9">
        <v>352</v>
      </c>
      <c r="B98" s="51">
        <f>+'2grid'!B98*CC$2</f>
        <v>0</v>
      </c>
      <c r="C98" s="51">
        <f>+'2grid'!C98*CD$2</f>
        <v>0</v>
      </c>
      <c r="D98" s="51">
        <f>+'2grid'!D98*CE$2</f>
        <v>0</v>
      </c>
      <c r="E98" s="51">
        <f>+'2grid'!E98*CF$2</f>
        <v>0</v>
      </c>
      <c r="F98" s="51">
        <f>+'2grid'!F98*CG$2</f>
        <v>0</v>
      </c>
      <c r="G98" s="51">
        <f>+'2grid'!G98*CH$2</f>
        <v>0</v>
      </c>
      <c r="H98" s="51">
        <f>+'2grid'!H98*CI$2</f>
        <v>0</v>
      </c>
      <c r="I98" s="51">
        <f>+'2grid'!I98*CJ$2</f>
        <v>0</v>
      </c>
      <c r="J98" s="51">
        <f>+'2grid'!J98*CK$2</f>
        <v>0</v>
      </c>
      <c r="K98" s="51">
        <f>+'2grid'!K98*CL$2</f>
        <v>0</v>
      </c>
      <c r="L98" s="51">
        <f>+'2grid'!L98*CM$2</f>
        <v>0</v>
      </c>
      <c r="M98" s="51">
        <f>+'2grid'!M98*CN$2</f>
        <v>0</v>
      </c>
      <c r="N98" s="51">
        <f>+'2grid'!N98*CO$2</f>
        <v>0</v>
      </c>
      <c r="O98" s="51">
        <f>+'2grid'!O98*CP$2</f>
        <v>0</v>
      </c>
      <c r="P98" s="51">
        <f>+'2grid'!P98*CQ$2</f>
        <v>0</v>
      </c>
      <c r="Q98" s="51">
        <f>+'2grid'!Q98*CR$2</f>
        <v>0</v>
      </c>
      <c r="R98" s="51">
        <f>+'2grid'!R98*CS$2</f>
        <v>0</v>
      </c>
      <c r="S98" s="51">
        <f>+'2grid'!S98*CT$2</f>
        <v>0</v>
      </c>
      <c r="T98" s="51">
        <f>+'2grid'!T98*CU$2</f>
        <v>0</v>
      </c>
      <c r="U98" s="51">
        <f>+'2grid'!U98*CV$2</f>
        <v>0</v>
      </c>
      <c r="V98" s="51">
        <f>+'2grid'!V98*CW$2</f>
        <v>0</v>
      </c>
      <c r="W98" s="51">
        <f>+'2grid'!W98*CX$2</f>
        <v>0</v>
      </c>
      <c r="X98" s="51">
        <f>+'2grid'!X98*CY$2</f>
        <v>0</v>
      </c>
      <c r="Y98" s="51">
        <f>+'2grid'!Y98*CZ$2</f>
        <v>0</v>
      </c>
      <c r="Z98" s="51">
        <f>+'2grid'!Z98*DA$2</f>
        <v>0</v>
      </c>
      <c r="AA98" s="51">
        <f>+'2grid'!AA98*DB$2</f>
        <v>0</v>
      </c>
      <c r="AB98" s="51">
        <f>+'2grid'!AB98*DC$2</f>
        <v>0</v>
      </c>
      <c r="AC98" s="51">
        <f>+'2grid'!AC98*DD$2</f>
        <v>0</v>
      </c>
      <c r="AD98" s="51">
        <f>+'2grid'!AD98*DE$2</f>
        <v>0</v>
      </c>
      <c r="AE98" s="51">
        <f>+'2grid'!AE98*DF$2</f>
        <v>0</v>
      </c>
      <c r="AF98" s="51">
        <f>+'2grid'!AF98*DG$2</f>
        <v>0</v>
      </c>
      <c r="AG98" s="51">
        <f>+'2grid'!AG98*DH$2</f>
        <v>0</v>
      </c>
      <c r="AH98" s="51">
        <f>+'2grid'!AH98*DI$2</f>
        <v>0</v>
      </c>
      <c r="AI98" s="51">
        <f>+'2grid'!AI98*DJ$2</f>
        <v>0</v>
      </c>
      <c r="AJ98" s="51">
        <f>+'2grid'!AJ98*DK$2</f>
        <v>0</v>
      </c>
      <c r="AK98" s="51">
        <f>+'2grid'!AK98*DL$2</f>
        <v>0</v>
      </c>
      <c r="AL98" s="51">
        <f>+'2grid'!AL98*DM$2</f>
        <v>0</v>
      </c>
      <c r="AM98" s="51">
        <f>+'2grid'!AM98*DN$2</f>
        <v>0</v>
      </c>
      <c r="AN98" s="51">
        <f>+'2grid'!AN98*DO$2</f>
        <v>0</v>
      </c>
      <c r="AO98" s="51">
        <f>+'2grid'!AO98*DP$2</f>
        <v>0</v>
      </c>
      <c r="AP98" s="51">
        <f>+'2grid'!AP98*DQ$2</f>
        <v>0</v>
      </c>
      <c r="AQ98" s="51">
        <f>+'2grid'!AQ98*DR$2</f>
        <v>0</v>
      </c>
      <c r="AR98" s="51">
        <f>+'2grid'!AR98*DS$2</f>
        <v>0</v>
      </c>
      <c r="AS98" s="51">
        <f>+'2grid'!AS98*DT$2</f>
        <v>0</v>
      </c>
      <c r="AT98" s="51">
        <f>+'2grid'!AT98*DU$2</f>
        <v>0</v>
      </c>
      <c r="AU98" s="51">
        <f>+'2grid'!AU98*DV$2</f>
        <v>0</v>
      </c>
      <c r="AV98" s="51">
        <f>+'2grid'!AV98*DW$2</f>
        <v>0</v>
      </c>
      <c r="AW98" s="51">
        <f>+'2grid'!AW98*DX$2</f>
        <v>0</v>
      </c>
      <c r="AX98" s="51">
        <f>+'2grid'!AX98*DY$2</f>
        <v>0</v>
      </c>
      <c r="AY98" s="51">
        <f>+'2grid'!AY98*DZ$2</f>
        <v>0</v>
      </c>
      <c r="AZ98" s="51">
        <f>+'2grid'!AZ98*EA$2</f>
        <v>0</v>
      </c>
      <c r="BA98" s="51">
        <f>+'2grid'!BA98*EB$2</f>
        <v>0</v>
      </c>
      <c r="BB98" s="51">
        <f>+'2grid'!BB98*EC$2</f>
        <v>0</v>
      </c>
      <c r="BC98" s="51">
        <f>+'2grid'!BC98*ED$2</f>
        <v>0</v>
      </c>
      <c r="BD98" s="51">
        <f>+'2grid'!BD98*EE$2</f>
        <v>0</v>
      </c>
      <c r="BE98" s="51">
        <f>+'2grid'!BE98*EF$2</f>
        <v>0</v>
      </c>
      <c r="BF98" s="51">
        <f>+'2grid'!BF98*EG$2</f>
        <v>0</v>
      </c>
      <c r="BG98" s="51">
        <f>+'2grid'!BG98*EH$2</f>
        <v>0</v>
      </c>
      <c r="BH98" s="51">
        <f>+'2grid'!BH98*EI$2</f>
        <v>0</v>
      </c>
      <c r="BI98" s="51">
        <f>+'2grid'!BI98*EJ$2</f>
        <v>0</v>
      </c>
      <c r="BJ98" s="51">
        <f>+'2grid'!BJ98*EK$2</f>
        <v>0</v>
      </c>
      <c r="BK98" s="51">
        <f>+'2grid'!BK98*EL$2</f>
        <v>0</v>
      </c>
      <c r="BL98" s="51">
        <f>+'2grid'!BL98*EM$2</f>
        <v>0</v>
      </c>
      <c r="BM98" s="51">
        <f>+'2grid'!BM98*EN$2</f>
        <v>0</v>
      </c>
      <c r="BN98" s="51">
        <f>+'2grid'!BN98*EO$2</f>
        <v>0</v>
      </c>
      <c r="BO98" s="51">
        <f>+'2grid'!BO98*EP$2</f>
        <v>0</v>
      </c>
      <c r="BP98" s="51">
        <f>+'2grid'!BP98*EQ$2</f>
        <v>0</v>
      </c>
      <c r="BQ98" s="51">
        <f>+'2grid'!BQ98*ER$2</f>
        <v>0</v>
      </c>
      <c r="BR98" s="51">
        <f>+'2grid'!BR98*ES$2</f>
        <v>0</v>
      </c>
      <c r="BS98" s="51">
        <f>+'2grid'!BS98*ET$2</f>
        <v>0</v>
      </c>
      <c r="BT98" s="51">
        <f>+'2grid'!BT98*EU$2</f>
        <v>0</v>
      </c>
      <c r="BU98" s="51">
        <f>+'2grid'!BU98*EV$2</f>
        <v>0</v>
      </c>
      <c r="BV98" s="51">
        <f>+'2grid'!BV98*EW$2</f>
        <v>0</v>
      </c>
      <c r="BW98" s="51">
        <f>+'2grid'!BW98*EX$2</f>
        <v>0</v>
      </c>
      <c r="BX98" s="51">
        <f>+'2grid'!BX98*EY$2</f>
        <v>0</v>
      </c>
      <c r="BY98" s="51">
        <f>+'2grid'!BY98*EZ$2</f>
        <v>0</v>
      </c>
      <c r="BZ98" s="51">
        <f>+'2grid'!BZ98*FA$2</f>
        <v>0</v>
      </c>
      <c r="CA98" s="51">
        <f>+'2grid'!CA98*FB$2</f>
        <v>0</v>
      </c>
    </row>
    <row r="99" spans="1:79" x14ac:dyDescent="0.2">
      <c r="A99" s="9">
        <v>356</v>
      </c>
      <c r="B99" s="51">
        <f>+'2grid'!B99*CC$2</f>
        <v>0</v>
      </c>
      <c r="C99" s="51">
        <f>+'2grid'!C99*CD$2</f>
        <v>0</v>
      </c>
      <c r="D99" s="51">
        <f>+'2grid'!D99*CE$2</f>
        <v>0</v>
      </c>
      <c r="E99" s="51">
        <f>+'2grid'!E99*CF$2</f>
        <v>21.498910164651051</v>
      </c>
      <c r="F99" s="51">
        <f>+'2grid'!F99*CG$2</f>
        <v>40.251304967191494</v>
      </c>
      <c r="G99" s="51">
        <f>+'2grid'!G99*CH$2</f>
        <v>75.248254836581552</v>
      </c>
      <c r="H99" s="51">
        <f>+'2grid'!H99*CI$2</f>
        <v>140.45075427196272</v>
      </c>
      <c r="I99" s="51">
        <f>+'2grid'!I99*CJ$2</f>
        <v>261.70783278798598</v>
      </c>
      <c r="J99" s="51">
        <f>+'2grid'!J99*CK$2</f>
        <v>486.76923979252138</v>
      </c>
      <c r="K99" s="51">
        <f>+'2grid'!K99*CL$2</f>
        <v>903.62073745474504</v>
      </c>
      <c r="L99" s="51">
        <f>+'2grid'!L99*CM$2</f>
        <v>1673.9480960358458</v>
      </c>
      <c r="M99" s="51">
        <f>+'2grid'!M99*CN$2</f>
        <v>1708.901453093385</v>
      </c>
      <c r="N99" s="51">
        <f>+'2grid'!N99*CO$2</f>
        <v>1739.5855067545363</v>
      </c>
      <c r="O99" s="51">
        <f>+'2grid'!O99*CP$2</f>
        <v>1766.0511188645216</v>
      </c>
      <c r="P99" s="51">
        <f>+'2grid'!P99*CQ$2</f>
        <v>1788.3491512685666</v>
      </c>
      <c r="Q99" s="51">
        <f>+'2grid'!Q99*CR$2</f>
        <v>1806.5304658118932</v>
      </c>
      <c r="R99" s="51">
        <f>+'2grid'!R99*CS$2</f>
        <v>1820.6459243397237</v>
      </c>
      <c r="S99" s="51">
        <f>+'2grid'!S99*CT$2</f>
        <v>1830.7463886972832</v>
      </c>
      <c r="T99" s="51">
        <f>+'2grid'!T99*CU$2</f>
        <v>1836.8827207297943</v>
      </c>
      <c r="U99" s="51">
        <f>+'2grid'!U99*CV$2</f>
        <v>1839.1057822824782</v>
      </c>
      <c r="V99" s="51">
        <f>+'2grid'!V99*CW$2</f>
        <v>1837.4664352005614</v>
      </c>
      <c r="W99" s="51">
        <f>+'2grid'!W99*CX$2</f>
        <v>1832.0155413292632</v>
      </c>
      <c r="X99" s="51">
        <f>+'2grid'!X99*CY$2</f>
        <v>1822.8039625138094</v>
      </c>
      <c r="Y99" s="51">
        <f>+'2grid'!Y99*CZ$2</f>
        <v>1809.8825605994239</v>
      </c>
      <c r="Z99" s="51">
        <f>+'2grid'!Z99*DA$2</f>
        <v>1793.3021974313265</v>
      </c>
      <c r="AA99" s="51">
        <f>+'2grid'!AA99*DB$2</f>
        <v>1773.1137348547434</v>
      </c>
      <c r="AB99" s="51">
        <f>+'2grid'!AB99*DC$2</f>
        <v>1749.3680347148961</v>
      </c>
      <c r="AC99" s="51">
        <f>+'2grid'!AC99*DD$2</f>
        <v>2047.9216808029287</v>
      </c>
      <c r="AD99" s="51">
        <f>+'2grid'!AD99*DE$2</f>
        <v>2064.5593484052915</v>
      </c>
      <c r="AE99" s="51">
        <f>+'2grid'!AE99*DF$2</f>
        <v>2079.9682149253103</v>
      </c>
      <c r="AF99" s="51">
        <f>+'2grid'!AF99*DG$2</f>
        <v>2094.1499712367722</v>
      </c>
      <c r="AG99" s="51">
        <f>+'2grid'!AG99*DH$2</f>
        <v>2107.1063082134656</v>
      </c>
      <c r="AH99" s="51">
        <f>+'2grid'!AH99*DI$2</f>
        <v>2118.8389167291784</v>
      </c>
      <c r="AI99" s="51">
        <f>+'2grid'!AI99*DJ$2</f>
        <v>2129.3494876576974</v>
      </c>
      <c r="AJ99" s="51">
        <f>+'2grid'!AJ99*DK$2</f>
        <v>2138.6397118728119</v>
      </c>
      <c r="AK99" s="51">
        <f>+'2grid'!AK99*DL$2</f>
        <v>2146.7112802483102</v>
      </c>
      <c r="AL99" s="51">
        <f>+'2grid'!AL99*DM$2</f>
        <v>2153.5658836579787</v>
      </c>
      <c r="AM99" s="51">
        <f>+'2grid'!AM99*DN$2</f>
        <v>2159.2052129756053</v>
      </c>
      <c r="AN99" s="51">
        <f>+'2grid'!AN99*DO$2</f>
        <v>2704.5386988437222</v>
      </c>
      <c r="AO99" s="51">
        <f>+'2grid'!AO99*DP$2</f>
        <v>3320.8970292324052</v>
      </c>
      <c r="AP99" s="51">
        <f>+'2grid'!AP99*DQ$2</f>
        <v>4302.4276468025892</v>
      </c>
      <c r="AQ99" s="51">
        <f>+'2grid'!AQ99*DR$2</f>
        <v>5190.8785975032388</v>
      </c>
      <c r="AR99" s="51">
        <f>+'2grid'!AR99*DS$2</f>
        <v>6981.0597849570604</v>
      </c>
      <c r="AS99" s="51">
        <f>+'2grid'!AS99*DT$2</f>
        <v>9020.5041582167814</v>
      </c>
      <c r="AT99" s="51">
        <f>+'2grid'!AT99*DU$2</f>
        <v>11624.216442942752</v>
      </c>
      <c r="AU99" s="51">
        <f>+'2grid'!AU99*DV$2</f>
        <v>14339.968911415383</v>
      </c>
      <c r="AV99" s="51">
        <f>+'2grid'!AV99*DW$2</f>
        <v>19137.029778737568</v>
      </c>
      <c r="AW99" s="51">
        <f>+'2grid'!AW99*DX$2</f>
        <v>19724.190774241517</v>
      </c>
      <c r="AX99" s="51">
        <f>+'2grid'!AX99*DY$2</f>
        <v>17317.617306404223</v>
      </c>
      <c r="AY99" s="51">
        <f>+'2grid'!AY99*DZ$2</f>
        <v>22210.899812369458</v>
      </c>
      <c r="AZ99" s="51">
        <f>+'2grid'!AZ99*EA$2</f>
        <v>19488.801503310089</v>
      </c>
      <c r="BA99" s="51">
        <f>+'2grid'!BA99*EB$2</f>
        <v>21212.468014302405</v>
      </c>
      <c r="BB99" s="51">
        <f>+'2grid'!BB99*EC$2</f>
        <v>20914.707568945378</v>
      </c>
      <c r="BC99" s="51">
        <f>+'2grid'!BC99*ED$2</f>
        <v>23362.549266399972</v>
      </c>
      <c r="BD99" s="51">
        <f>+'2grid'!BD99*EE$2</f>
        <v>25109.51487599533</v>
      </c>
      <c r="BE99" s="51">
        <f>+'2grid'!BE99*EF$2</f>
        <v>26601.318791843954</v>
      </c>
      <c r="BF99" s="51">
        <f>+'2grid'!BF99*EG$2</f>
        <v>28049.295010614653</v>
      </c>
      <c r="BG99" s="51">
        <f>+'2grid'!BG99*EH$2</f>
        <v>29137.813335221443</v>
      </c>
      <c r="BH99" s="51">
        <f>+'2grid'!BH99*EI$2</f>
        <v>29258.950603603924</v>
      </c>
      <c r="BI99" s="51">
        <f>+'2grid'!BI99*EJ$2</f>
        <v>26831.018475469962</v>
      </c>
      <c r="BJ99" s="51">
        <f>+'2grid'!BJ99*EK$2</f>
        <v>27752.660507576027</v>
      </c>
      <c r="BK99" s="51">
        <f>+'2grid'!BK99*EL$2</f>
        <v>27304.516825234539</v>
      </c>
      <c r="BL99" s="51">
        <f>+'2grid'!BL99*EM$2</f>
        <v>28445.417693170959</v>
      </c>
      <c r="BM99" s="51">
        <f>+'2grid'!BM99*EN$2</f>
        <v>28541.931949587568</v>
      </c>
      <c r="BN99" s="51">
        <f>+'2grid'!BN99*EO$2</f>
        <v>28605.733550819554</v>
      </c>
      <c r="BO99" s="51">
        <f>+'2grid'!BO99*EP$2</f>
        <v>29664.526482444158</v>
      </c>
      <c r="BP99" s="51">
        <f>+'2grid'!BP99*EQ$2</f>
        <v>27305.641760438284</v>
      </c>
      <c r="BQ99" s="51">
        <f>+'2grid'!BQ99*ER$2</f>
        <v>27919.314279321701</v>
      </c>
      <c r="BR99" s="51">
        <f>+'2grid'!BR99*ES$2</f>
        <v>28639.422944383474</v>
      </c>
      <c r="BS99" s="51">
        <f>+'2grid'!BS99*ET$2</f>
        <v>28053.084635032388</v>
      </c>
      <c r="BT99" s="51">
        <f>+'2grid'!BT99*EU$2</f>
        <v>27842.223099477935</v>
      </c>
      <c r="BU99" s="51">
        <f>+'2grid'!BU99*EV$2</f>
        <v>27622.574897783641</v>
      </c>
      <c r="BV99" s="51">
        <f>+'2grid'!BV99*EW$2</f>
        <v>27973.689198550626</v>
      </c>
      <c r="BW99" s="51">
        <f>+'2grid'!BW99*EX$2</f>
        <v>27709.46634851542</v>
      </c>
      <c r="BX99" s="51">
        <f>+'2grid'!BX99*EY$2</f>
        <v>27462.736289770321</v>
      </c>
      <c r="BY99" s="51">
        <f>+'2grid'!BY99*EZ$2</f>
        <v>27477.440842884014</v>
      </c>
      <c r="BZ99" s="51">
        <f>+'2grid'!BZ99*FA$2</f>
        <v>27424.614151100111</v>
      </c>
      <c r="CA99" s="51">
        <f>+'2grid'!CA99*FB$2</f>
        <v>27339.253737467905</v>
      </c>
    </row>
    <row r="100" spans="1:79" x14ac:dyDescent="0.2">
      <c r="A100" s="9">
        <v>360</v>
      </c>
      <c r="B100" s="51">
        <f>+'2grid'!B100*CC$2</f>
        <v>0</v>
      </c>
      <c r="C100" s="51">
        <f>+'2grid'!C100*CD$2</f>
        <v>0</v>
      </c>
      <c r="D100" s="51">
        <f>+'2grid'!D100*CE$2</f>
        <v>9.6574248078340655E-2</v>
      </c>
      <c r="E100" s="51">
        <f>+'2grid'!E100*CF$2</f>
        <v>0.17225682744877158</v>
      </c>
      <c r="F100" s="51">
        <f>+'2grid'!F100*CG$2</f>
        <v>0.30681912225405567</v>
      </c>
      <c r="G100" s="51">
        <f>+'2grid'!G100*CH$2</f>
        <v>0.54568416236858164</v>
      </c>
      <c r="H100" s="51">
        <f>+'2grid'!H100*CI$2</f>
        <v>0.96897250017425529</v>
      </c>
      <c r="I100" s="51">
        <f>+'2grid'!I100*CJ$2</f>
        <v>1.7176969947635772</v>
      </c>
      <c r="J100" s="51">
        <f>+'2grid'!J100*CK$2</f>
        <v>17.831457095513503</v>
      </c>
      <c r="K100" s="51">
        <f>+'2grid'!K100*CL$2</f>
        <v>46.95085631542468</v>
      </c>
      <c r="L100" s="51">
        <f>+'2grid'!L100*CM$2</f>
        <v>96.872198413305242</v>
      </c>
      <c r="M100" s="51">
        <f>+'2grid'!M100*CN$2</f>
        <v>102.42692943624037</v>
      </c>
      <c r="N100" s="51">
        <f>+'2grid'!N100*CO$2</f>
        <v>107.53457676192085</v>
      </c>
      <c r="O100" s="51">
        <f>+'2grid'!O100*CP$2</f>
        <v>112.20029134027992</v>
      </c>
      <c r="P100" s="51">
        <f>+'2grid'!P100*CQ$2</f>
        <v>116.42922412125095</v>
      </c>
      <c r="Q100" s="51">
        <f>+'2grid'!Q100*CR$2</f>
        <v>120.22652605476738</v>
      </c>
      <c r="R100" s="51">
        <f>+'2grid'!R100*CS$2</f>
        <v>123.59734809076251</v>
      </c>
      <c r="S100" s="51">
        <f>+'2grid'!S100*CT$2</f>
        <v>126.54684117916972</v>
      </c>
      <c r="T100" s="51">
        <f>+'2grid'!T100*CU$2</f>
        <v>129.08015626992238</v>
      </c>
      <c r="U100" s="51">
        <f>+'2grid'!U100*CV$2</f>
        <v>131.20244431295373</v>
      </c>
      <c r="V100" s="51">
        <f>+'2grid'!V100*CW$2</f>
        <v>132.91885625819728</v>
      </c>
      <c r="W100" s="51">
        <f>+'2grid'!W100*CX$2</f>
        <v>142.49951492100459</v>
      </c>
      <c r="X100" s="51">
        <f>+'2grid'!X100*CY$2</f>
        <v>151.08752156560936</v>
      </c>
      <c r="Y100" s="51">
        <f>+'2grid'!Y100*CZ$2</f>
        <v>158.69514035851961</v>
      </c>
      <c r="Z100" s="51">
        <f>+'2grid'!Z100*DA$2</f>
        <v>194.58614789488624</v>
      </c>
      <c r="AA100" s="51">
        <f>+'2grid'!AA100*DB$2</f>
        <v>227.20998868774043</v>
      </c>
      <c r="AB100" s="51">
        <f>+'2grid'!AB100*DC$2</f>
        <v>239.03130335734159</v>
      </c>
      <c r="AC100" s="51">
        <f>+'2grid'!AC100*DD$2</f>
        <v>255.88300398930932</v>
      </c>
      <c r="AD100" s="51">
        <f>+'2grid'!AD100*DE$2</f>
        <v>255.01033299500011</v>
      </c>
      <c r="AE100" s="51">
        <f>+'2grid'!AE100*DF$2</f>
        <v>254.06660243881043</v>
      </c>
      <c r="AF100" s="51">
        <f>+'2grid'!AF100*DG$2</f>
        <v>253.05191239633876</v>
      </c>
      <c r="AG100" s="51">
        <f>+'2grid'!AG100*DH$2</f>
        <v>251.96636294318401</v>
      </c>
      <c r="AH100" s="51">
        <f>+'2grid'!AH100*DI$2</f>
        <v>250.81005415494462</v>
      </c>
      <c r="AI100" s="51">
        <f>+'2grid'!AI100*DJ$2</f>
        <v>259.46756476493107</v>
      </c>
      <c r="AJ100" s="51">
        <f>+'2grid'!AJ100*DK$2</f>
        <v>267.75893604232158</v>
      </c>
      <c r="AK100" s="51">
        <f>+'2grid'!AK100*DL$2</f>
        <v>275.68466836510942</v>
      </c>
      <c r="AL100" s="51">
        <f>+'2grid'!AL100*DM$2</f>
        <v>283.24526211128824</v>
      </c>
      <c r="AM100" s="51">
        <f>+'2grid'!AM100*DN$2</f>
        <v>290.44121765885143</v>
      </c>
      <c r="AN100" s="51">
        <f>+'2grid'!AN100*DO$2</f>
        <v>301.8464666994202</v>
      </c>
      <c r="AO100" s="51">
        <f>+'2grid'!AO100*DP$2</f>
        <v>312.74095539366408</v>
      </c>
      <c r="AP100" s="51">
        <f>+'2grid'!AP100*DQ$2</f>
        <v>323.12538427077391</v>
      </c>
      <c r="AQ100" s="51">
        <f>+'2grid'!AQ100*DR$2</f>
        <v>333.00045385994071</v>
      </c>
      <c r="AR100" s="51">
        <f>+'2grid'!AR100*DS$2</f>
        <v>342.36686469035527</v>
      </c>
      <c r="AS100" s="51">
        <f>+'2grid'!AS100*DT$2</f>
        <v>429.04170495453019</v>
      </c>
      <c r="AT100" s="51">
        <f>+'2grid'!AT100*DU$2</f>
        <v>512.49985645712354</v>
      </c>
      <c r="AU100" s="51">
        <f>+'2grid'!AU100*DV$2</f>
        <v>592.74572252447877</v>
      </c>
      <c r="AV100" s="51">
        <f>+'2grid'!AV100*DW$2</f>
        <v>669.78370648293844</v>
      </c>
      <c r="AW100" s="51">
        <f>+'2grid'!AW100*DX$2</f>
        <v>743.61821165884578</v>
      </c>
      <c r="AX100" s="51">
        <f>+'2grid'!AX100*DY$2</f>
        <v>1628.2778096081001</v>
      </c>
      <c r="AY100" s="51">
        <f>+'2grid'!AY100*DZ$2</f>
        <v>2437.2899762806674</v>
      </c>
      <c r="AZ100" s="51">
        <f>+'2grid'!AZ100*EA$2</f>
        <v>2545.0763571352713</v>
      </c>
      <c r="BA100" s="51">
        <f>+'2grid'!BA100*EB$2</f>
        <v>2928.6891322972351</v>
      </c>
      <c r="BB100" s="51">
        <f>+'2grid'!BB100*EC$2</f>
        <v>2673.9056512195989</v>
      </c>
      <c r="BC100" s="51">
        <f>+'2grid'!BC100*ED$2</f>
        <v>4617.4266535915322</v>
      </c>
      <c r="BD100" s="51">
        <f>+'2grid'!BD100*EE$2</f>
        <v>5433.8573145891605</v>
      </c>
      <c r="BE100" s="51">
        <f>+'2grid'!BE100*EF$2</f>
        <v>5966.0680408454009</v>
      </c>
      <c r="BF100" s="51">
        <f>+'2grid'!BF100*EG$2</f>
        <v>6901.0803060246408</v>
      </c>
      <c r="BG100" s="51">
        <f>+'2grid'!BG100*EH$2</f>
        <v>7685.2351194817165</v>
      </c>
      <c r="BH100" s="51">
        <f>+'2grid'!BH100*EI$2</f>
        <v>7493.9405777604707</v>
      </c>
      <c r="BI100" s="51">
        <f>+'2grid'!BI100*EJ$2</f>
        <v>7507.3797131092151</v>
      </c>
      <c r="BJ100" s="51">
        <f>+'2grid'!BJ100*EK$2</f>
        <v>7478.4807734988854</v>
      </c>
      <c r="BK100" s="51">
        <f>+'2grid'!BK100*EL$2</f>
        <v>7768.4724444977537</v>
      </c>
      <c r="BL100" s="51">
        <f>+'2grid'!BL100*EM$2</f>
        <v>7713.4344819379048</v>
      </c>
      <c r="BM100" s="51">
        <f>+'2grid'!BM100*EN$2</f>
        <v>7678.7829944893265</v>
      </c>
      <c r="BN100" s="51">
        <f>+'2grid'!BN100*EO$2</f>
        <v>7913.7341674806876</v>
      </c>
      <c r="BO100" s="51">
        <f>+'2grid'!BO100*EP$2</f>
        <v>8018.579332021809</v>
      </c>
      <c r="BP100" s="51">
        <f>+'2grid'!BP100*EQ$2</f>
        <v>8392.3801978940082</v>
      </c>
      <c r="BQ100" s="51">
        <f>+'2grid'!BQ100*ER$2</f>
        <v>8632.9098658795647</v>
      </c>
      <c r="BR100" s="51">
        <f>+'2grid'!BR100*ES$2</f>
        <v>8598.5461074927607</v>
      </c>
      <c r="BS100" s="51">
        <f>+'2grid'!BS100*ET$2</f>
        <v>8918.7416578938883</v>
      </c>
      <c r="BT100" s="51">
        <f>+'2grid'!BT100*EU$2</f>
        <v>9112.9369429487251</v>
      </c>
      <c r="BU100" s="51">
        <f>+'2grid'!BU100*EV$2</f>
        <v>9313.9079011068206</v>
      </c>
      <c r="BV100" s="51">
        <f>+'2grid'!BV100*EW$2</f>
        <v>9464.9529399904186</v>
      </c>
      <c r="BW100" s="51">
        <f>+'2grid'!BW100*EX$2</f>
        <v>9656.9697906470865</v>
      </c>
      <c r="BX100" s="51">
        <f>+'2grid'!BX100*EY$2</f>
        <v>9890.7532840756339</v>
      </c>
      <c r="BY100" s="51">
        <f>+'2grid'!BY100*EZ$2</f>
        <v>10057.281256999295</v>
      </c>
      <c r="BZ100" s="51">
        <f>+'2grid'!BZ100*FA$2</f>
        <v>10247.14509980237</v>
      </c>
      <c r="CA100" s="51">
        <f>+'2grid'!CA100*FB$2</f>
        <v>10439.446942234517</v>
      </c>
    </row>
    <row r="101" spans="1:79" x14ac:dyDescent="0.2">
      <c r="A101" s="9">
        <v>364</v>
      </c>
      <c r="B101" s="51">
        <f>+'2grid'!B101*CC$2</f>
        <v>0</v>
      </c>
      <c r="C101" s="51">
        <f>+'2grid'!C101*CD$2</f>
        <v>0</v>
      </c>
      <c r="D101" s="51">
        <f>+'2grid'!D101*CE$2</f>
        <v>1.7924248450474438E-4</v>
      </c>
      <c r="E101" s="51">
        <f>+'2grid'!E101*CF$2</f>
        <v>3.68202993990886E-4</v>
      </c>
      <c r="F101" s="51">
        <f>+'2grid'!F101*CG$2</f>
        <v>1.48241019884822E-3</v>
      </c>
      <c r="G101" s="51">
        <f>+'2grid'!G101*CH$2</f>
        <v>4.1205809098712326E-3</v>
      </c>
      <c r="H101" s="51">
        <f>+'2grid'!H101*CI$2</f>
        <v>1.0619860799531769E-2</v>
      </c>
      <c r="I101" s="51">
        <f>+'2grid'!I101*CJ$2</f>
        <v>2.2335421522824746E-2</v>
      </c>
      <c r="J101" s="51">
        <f>+'2grid'!J101*CK$2</f>
        <v>4.2732297026687356E-2</v>
      </c>
      <c r="K101" s="51">
        <f>+'2grid'!K101*CL$2</f>
        <v>7.7373271539445773E-2</v>
      </c>
      <c r="L101" s="51">
        <f>+'2grid'!L101*CM$2</f>
        <v>0.22756844570425228</v>
      </c>
      <c r="M101" s="51">
        <f>+'2grid'!M101*CN$2</f>
        <v>0.34720920943847305</v>
      </c>
      <c r="N101" s="51">
        <f>+'2grid'!N101*CO$2</f>
        <v>0.52859464704392134</v>
      </c>
      <c r="O101" s="51">
        <f>+'2grid'!O101*CP$2</f>
        <v>0.8030572522398034</v>
      </c>
      <c r="P101" s="51">
        <f>+'2grid'!P101*CQ$2</f>
        <v>1.2175748493874941</v>
      </c>
      <c r="Q101" s="51">
        <f>+'2grid'!Q101*CR$2</f>
        <v>1.8424573033982838</v>
      </c>
      <c r="R101" s="51">
        <f>+'2grid'!R101*CS$2</f>
        <v>2.7827458582360265</v>
      </c>
      <c r="S101" s="51">
        <f>+'2grid'!S101*CT$2</f>
        <v>3.6943810253554052</v>
      </c>
      <c r="T101" s="51">
        <f>+'2grid'!T101*CU$2</f>
        <v>4.8528419381196883</v>
      </c>
      <c r="U101" s="51">
        <f>+'2grid'!U101*CV$2</f>
        <v>7.413063427212526</v>
      </c>
      <c r="V101" s="51">
        <f>+'2grid'!V101*CW$2</f>
        <v>11.289418877783744</v>
      </c>
      <c r="W101" s="51">
        <f>+'2grid'!W101*CX$2</f>
        <v>17.324915893214278</v>
      </c>
      <c r="X101" s="51">
        <f>+'2grid'!X101*CY$2</f>
        <v>26.486713520954162</v>
      </c>
      <c r="Y101" s="51">
        <f>+'2grid'!Y101*CZ$2</f>
        <v>26.899211518411651</v>
      </c>
      <c r="Z101" s="51">
        <f>+'2grid'!Z101*DA$2</f>
        <v>41.765422242570139</v>
      </c>
      <c r="AA101" s="51">
        <f>+'2grid'!AA101*DB$2</f>
        <v>64.479950128880219</v>
      </c>
      <c r="AB101" s="51">
        <f>+'2grid'!AB101*DC$2</f>
        <v>116.50354625559036</v>
      </c>
      <c r="AC101" s="51">
        <f>+'2grid'!AC101*DD$2</f>
        <v>168.1607790292955</v>
      </c>
      <c r="AD101" s="51">
        <f>+'2grid'!AD101*DE$2</f>
        <v>171.12136250211145</v>
      </c>
      <c r="AE101" s="51">
        <f>+'2grid'!AE101*DF$2</f>
        <v>170.51119756302364</v>
      </c>
      <c r="AF101" s="51">
        <f>+'2grid'!AF101*DG$2</f>
        <v>169.80888091975518</v>
      </c>
      <c r="AG101" s="51">
        <f>+'2grid'!AG101*DH$2</f>
        <v>169.01033910059456</v>
      </c>
      <c r="AH101" s="51">
        <f>+'2grid'!AH101*DI$2</f>
        <v>168.11124795383225</v>
      </c>
      <c r="AI101" s="51">
        <f>+'2grid'!AI101*DJ$2</f>
        <v>167.1070015690072</v>
      </c>
      <c r="AJ101" s="51">
        <f>+'2grid'!AJ101*DK$2</f>
        <v>165.99267535294604</v>
      </c>
      <c r="AK101" s="51">
        <f>+'2grid'!AK101*DL$2</f>
        <v>164.76298187883202</v>
      </c>
      <c r="AL101" s="51">
        <f>+'2grid'!AL101*DM$2</f>
        <v>163.41221773200482</v>
      </c>
      <c r="AM101" s="51">
        <f>+'2grid'!AM101*DN$2</f>
        <v>161.93419904742819</v>
      </c>
      <c r="AN101" s="51">
        <f>+'2grid'!AN101*DO$2</f>
        <v>160.32218271694529</v>
      </c>
      <c r="AO101" s="51">
        <f>+'2grid'!AO101*DP$2</f>
        <v>158.56876926057865</v>
      </c>
      <c r="AP101" s="51">
        <f>+'2grid'!AP101*DQ$2</f>
        <v>162.09895692367579</v>
      </c>
      <c r="AQ101" s="51">
        <f>+'2grid'!AQ101*DR$2</f>
        <v>165.03918057303909</v>
      </c>
      <c r="AR101" s="51">
        <f>+'2grid'!AR101*DS$2</f>
        <v>167.38361719187165</v>
      </c>
      <c r="AS101" s="51">
        <f>+'2grid'!AS101*DT$2</f>
        <v>169.12461561881474</v>
      </c>
      <c r="AT101" s="51">
        <f>+'2grid'!AT101*DU$2</f>
        <v>170.25223644891966</v>
      </c>
      <c r="AU101" s="51">
        <f>+'2grid'!AU101*DV$2</f>
        <v>188.60445331615153</v>
      </c>
      <c r="AV101" s="51">
        <f>+'2grid'!AV101*DW$2</f>
        <v>204.83907468162042</v>
      </c>
      <c r="AW101" s="51">
        <f>+'2grid'!AW101*DX$2</f>
        <v>213.51484539928308</v>
      </c>
      <c r="AX101" s="51">
        <f>+'2grid'!AX101*DY$2</f>
        <v>222.92299479475494</v>
      </c>
      <c r="AY101" s="51">
        <f>+'2grid'!AY101*DZ$2</f>
        <v>230.76057704046039</v>
      </c>
      <c r="AZ101" s="51">
        <f>+'2grid'!AZ101*EA$2</f>
        <v>236.89047026530767</v>
      </c>
      <c r="BA101" s="51">
        <f>+'2grid'!BA101*EB$2</f>
        <v>241.1349728881446</v>
      </c>
      <c r="BB101" s="51">
        <f>+'2grid'!BB101*EC$2</f>
        <v>280.90000000000003</v>
      </c>
      <c r="BC101" s="51">
        <f>+'2grid'!BC101*ED$2</f>
        <v>294.56</v>
      </c>
      <c r="BD101" s="51">
        <f>+'2grid'!BD101*EE$2</f>
        <v>394.63200000000001</v>
      </c>
      <c r="BE101" s="51">
        <f>+'2grid'!BE101*EF$2</f>
        <v>478.81848000000002</v>
      </c>
      <c r="BF101" s="51">
        <f>+'2grid'!BF101*EG$2</f>
        <v>538.94544799999994</v>
      </c>
      <c r="BG101" s="51">
        <f>+'2grid'!BG101*EH$2</f>
        <v>545.01762000000008</v>
      </c>
      <c r="BH101" s="51">
        <f>+'2grid'!BH101*EI$2</f>
        <v>525.0868200000001</v>
      </c>
      <c r="BI101" s="51">
        <f>+'2grid'!BI101*EJ$2</f>
        <v>623.22</v>
      </c>
      <c r="BJ101" s="51">
        <f>+'2grid'!BJ101*EK$2</f>
        <v>627.58866</v>
      </c>
      <c r="BK101" s="51">
        <f>+'2grid'!BK101*EL$2</f>
        <v>623.68205999999998</v>
      </c>
      <c r="BL101" s="51">
        <f>+'2grid'!BL101*EM$2</f>
        <v>640.6671</v>
      </c>
      <c r="BM101" s="51">
        <f>+'2grid'!BM101*EN$2</f>
        <v>643.17324000000008</v>
      </c>
      <c r="BN101" s="51">
        <f>+'2grid'!BN101*EO$2</f>
        <v>628.22820000000002</v>
      </c>
      <c r="BO101" s="51">
        <f>+'2grid'!BO101*EP$2</f>
        <v>537.45942000000002</v>
      </c>
      <c r="BP101" s="51">
        <f>+'2grid'!BP101*EQ$2</f>
        <v>546.52926000000002</v>
      </c>
      <c r="BQ101" s="51">
        <f>+'2grid'!BQ101*ER$2</f>
        <v>574.78734000000009</v>
      </c>
      <c r="BR101" s="51">
        <f>+'2grid'!BR101*ES$2</f>
        <v>585.56975999999997</v>
      </c>
      <c r="BS101" s="51">
        <f>+'2grid'!BS101*ET$2</f>
        <v>542.03085599999611</v>
      </c>
      <c r="BT101" s="51">
        <f>+'2grid'!BT101*EU$2</f>
        <v>543.2610439999952</v>
      </c>
      <c r="BU101" s="51">
        <f>+'2grid'!BU101*EV$2</f>
        <v>557.56914613332845</v>
      </c>
      <c r="BV101" s="51">
        <f>+'2grid'!BV101*EW$2</f>
        <v>549.9993982222145</v>
      </c>
      <c r="BW101" s="51">
        <f>+'2grid'!BW101*EX$2</f>
        <v>538.1984544770296</v>
      </c>
      <c r="BX101" s="51">
        <f>+'2grid'!BX101*EY$2</f>
        <v>532.90716325727556</v>
      </c>
      <c r="BY101" s="51">
        <f>+'2grid'!BY101*EZ$2</f>
        <v>537.15674566227926</v>
      </c>
      <c r="BZ101" s="51">
        <f>+'2grid'!BZ101*FA$2</f>
        <v>531.55115355249461</v>
      </c>
      <c r="CA101" s="51">
        <f>+'2grid'!CA101*FB$2</f>
        <v>523.83942237039798</v>
      </c>
    </row>
    <row r="102" spans="1:79" x14ac:dyDescent="0.2">
      <c r="A102" s="9">
        <v>368</v>
      </c>
      <c r="B102" s="51">
        <f>+'2grid'!B102*CC$2</f>
        <v>0</v>
      </c>
      <c r="C102" s="51">
        <f>+'2grid'!C102*CD$2</f>
        <v>0</v>
      </c>
      <c r="D102" s="51">
        <f>+'2grid'!D102*CE$2</f>
        <v>2.9087471400833086E-4</v>
      </c>
      <c r="E102" s="51">
        <f>+'2grid'!E102*CF$2</f>
        <v>4.7685295006347748E-4</v>
      </c>
      <c r="F102" s="51">
        <f>+'2grid'!F102*CG$2</f>
        <v>7.8183258867930191E-4</v>
      </c>
      <c r="G102" s="51">
        <f>+'2grid'!G102*CH$2</f>
        <v>2.0941944339624152E-3</v>
      </c>
      <c r="H102" s="51">
        <f>+'2grid'!H102*CI$2</f>
        <v>9.2525317718703069E-3</v>
      </c>
      <c r="I102" s="51">
        <f>+'2grid'!I102*CJ$2</f>
        <v>2.2702971477274365E-2</v>
      </c>
      <c r="J102" s="51">
        <f>+'2grid'!J102*CK$2</f>
        <v>5.8470860502791523E-2</v>
      </c>
      <c r="K102" s="51">
        <f>+'2grid'!K102*CL$2</f>
        <v>0.12288518759515252</v>
      </c>
      <c r="L102" s="51">
        <f>+'2grid'!L102*CM$2</f>
        <v>0.14457080893547361</v>
      </c>
      <c r="M102" s="51">
        <f>+'2grid'!M102*CN$2</f>
        <v>0.22234139997752697</v>
      </c>
      <c r="N102" s="51">
        <f>+'2grid'!N102*CO$2</f>
        <v>0.34097450495693021</v>
      </c>
      <c r="O102" s="51">
        <f>+'2grid'!O102*CP$2</f>
        <v>0.49883307206662003</v>
      </c>
      <c r="P102" s="51">
        <f>+'2grid'!P102*CQ$2</f>
        <v>0.72930658004676741</v>
      </c>
      <c r="Q102" s="51">
        <f>+'2grid'!Q102*CR$2</f>
        <v>1.0171114494453888</v>
      </c>
      <c r="R102" s="51">
        <f>+'2grid'!R102*CS$2</f>
        <v>1.4142692535145402</v>
      </c>
      <c r="S102" s="51">
        <f>+'2grid'!S102*CT$2</f>
        <v>3.6107456455311286</v>
      </c>
      <c r="T102" s="51">
        <f>+'2grid'!T102*CU$2</f>
        <v>7.5193596441141226</v>
      </c>
      <c r="U102" s="51">
        <f>+'2grid'!U102*CV$2</f>
        <v>9.8568997073930777</v>
      </c>
      <c r="V102" s="51">
        <f>+'2grid'!V102*CW$2</f>
        <v>12.750218526976122</v>
      </c>
      <c r="W102" s="51">
        <f>+'2grid'!W102*CX$2</f>
        <v>10.813166096916284</v>
      </c>
      <c r="X102" s="51">
        <f>+'2grid'!X102*CY$2</f>
        <v>8.2263429150009379</v>
      </c>
      <c r="Y102" s="51">
        <f>+'2grid'!Y102*CZ$2</f>
        <v>5.7866376391660861</v>
      </c>
      <c r="Z102" s="51">
        <f>+'2grid'!Z102*DA$2</f>
        <v>5.5904804310587597</v>
      </c>
      <c r="AA102" s="51">
        <f>+'2grid'!AA102*DB$2</f>
        <v>5.394323222951436</v>
      </c>
      <c r="AB102" s="51">
        <f>+'2grid'!AB102*DC$2</f>
        <v>6.4977075185551376</v>
      </c>
      <c r="AC102" s="51">
        <f>+'2grid'!AC102*DD$2</f>
        <v>5.0020088067367858</v>
      </c>
      <c r="AD102" s="51">
        <f>+'2grid'!AD102*DE$2</f>
        <v>4.9361512320605474</v>
      </c>
      <c r="AE102" s="51">
        <f>+'2grid'!AE102*DF$2</f>
        <v>4.8702710661388977</v>
      </c>
      <c r="AF102" s="51">
        <f>+'2grid'!AF102*DG$2</f>
        <v>4.8043683089718359</v>
      </c>
      <c r="AG102" s="51">
        <f>+'2grid'!AG102*DH$2</f>
        <v>4.738442960559361</v>
      </c>
      <c r="AH102" s="51">
        <f>+'2grid'!AH102*DI$2</f>
        <v>4.6724950209014748</v>
      </c>
      <c r="AI102" s="51">
        <f>+'2grid'!AI102*DJ$2</f>
        <v>4.6065244899981757</v>
      </c>
      <c r="AJ102" s="51">
        <f>+'2grid'!AJ102*DK$2</f>
        <v>4.5405313678494652</v>
      </c>
      <c r="AK102" s="51">
        <f>+'2grid'!AK102*DL$2</f>
        <v>4.4745156544553435</v>
      </c>
      <c r="AL102" s="51">
        <f>+'2grid'!AL102*DM$2</f>
        <v>4.408477349815807</v>
      </c>
      <c r="AM102" s="51">
        <f>+'2grid'!AM102*DN$2</f>
        <v>4.3424164539308574</v>
      </c>
      <c r="AN102" s="51">
        <f>+'2grid'!AN102*DO$2</f>
        <v>4.5006421546813753</v>
      </c>
      <c r="AO102" s="51">
        <f>+'2grid'!AO102*DP$2</f>
        <v>4.6634943379099782</v>
      </c>
      <c r="AP102" s="51">
        <f>+'2grid'!AP102*DQ$2</f>
        <v>4.831021703432226</v>
      </c>
      <c r="AQ102" s="51">
        <f>+'2grid'!AQ102*DR$2</f>
        <v>5.003265261619112</v>
      </c>
      <c r="AR102" s="51">
        <f>+'2grid'!AR102*DS$2</f>
        <v>5.1802573890793218</v>
      </c>
      <c r="AS102" s="51">
        <f>+'2grid'!AS102*DT$2</f>
        <v>5.3620208062400003</v>
      </c>
      <c r="AT102" s="51">
        <f>+'2grid'!AT102*DU$2</f>
        <v>6.0241589687538983</v>
      </c>
      <c r="AU102" s="51">
        <f>+'2grid'!AU102*DV$2</f>
        <v>6.7660504673689115</v>
      </c>
      <c r="AV102" s="51">
        <f>+'2grid'!AV102*DW$2</f>
        <v>7.5969689458177241</v>
      </c>
      <c r="AW102" s="51">
        <f>+'2grid'!AW102*DX$2</f>
        <v>8.5272100412239773</v>
      </c>
      <c r="AX102" s="51">
        <f>+'2grid'!AX102*DY$2</f>
        <v>9.6745073922250224</v>
      </c>
      <c r="AY102" s="51">
        <f>+'2grid'!AY102*DZ$2</f>
        <v>10.670702089104521</v>
      </c>
      <c r="AZ102" s="51">
        <f>+'2grid'!AZ102*EA$2</f>
        <v>11.082546286919005</v>
      </c>
      <c r="BA102" s="51">
        <f>+'2grid'!BA102*EB$2</f>
        <v>15.803465288030507</v>
      </c>
      <c r="BB102" s="51">
        <f>+'2grid'!BB102*EC$2</f>
        <v>20.215926916249565</v>
      </c>
      <c r="BC102" s="51">
        <f>+'2grid'!BC102*ED$2</f>
        <v>26.3</v>
      </c>
      <c r="BD102" s="51">
        <f>+'2grid'!BD102*EE$2</f>
        <v>78.3</v>
      </c>
      <c r="BE102" s="51">
        <f>+'2grid'!BE102*EF$2</f>
        <v>57.446200000000005</v>
      </c>
      <c r="BF102" s="51">
        <f>+'2grid'!BF102*EG$2</f>
        <v>81.417600000000007</v>
      </c>
      <c r="BG102" s="51">
        <f>+'2grid'!BG102*EH$2</f>
        <v>102</v>
      </c>
      <c r="BH102" s="51">
        <f>+'2grid'!BH102*EI$2</f>
        <v>102</v>
      </c>
      <c r="BI102" s="51">
        <f>+'2grid'!BI102*EJ$2</f>
        <v>102</v>
      </c>
      <c r="BJ102" s="51">
        <f>+'2grid'!BJ102*EK$2</f>
        <v>30.09</v>
      </c>
      <c r="BK102" s="51">
        <f>+'2grid'!BK102*EL$2</f>
        <v>89.76</v>
      </c>
      <c r="BL102" s="51">
        <f>+'2grid'!BL102*EM$2</f>
        <v>109.14</v>
      </c>
      <c r="BM102" s="51">
        <f>+'2grid'!BM102*EN$2</f>
        <v>128.26500000000001</v>
      </c>
      <c r="BN102" s="51">
        <f>+'2grid'!BN102*EO$2</f>
        <v>126.735</v>
      </c>
      <c r="BO102" s="51">
        <f>+'2grid'!BO102*EP$2</f>
        <v>86.445000000000007</v>
      </c>
      <c r="BP102" s="51">
        <f>+'2grid'!BP102*EQ$2</f>
        <v>56.023499999999999</v>
      </c>
      <c r="BQ102" s="51">
        <f>+'2grid'!BQ102*ER$2</f>
        <v>48.933479999999996</v>
      </c>
      <c r="BR102" s="51">
        <f>+'2grid'!BR102*ES$2</f>
        <v>67.059899999999999</v>
      </c>
      <c r="BS102" s="51">
        <f>+'2grid'!BS102*ET$2</f>
        <v>28.591824000001289</v>
      </c>
      <c r="BT102" s="51">
        <f>+'2grid'!BT102*EU$2</f>
        <v>13.3686640000021</v>
      </c>
      <c r="BU102" s="51">
        <f>+'2grid'!BU102*EV$2</f>
        <v>7.1153658666688715</v>
      </c>
      <c r="BV102" s="51">
        <f>+'2grid'!BV102*EW$2</f>
        <v>0</v>
      </c>
      <c r="BW102" s="51">
        <f>+'2grid'!BW102*EX$2</f>
        <v>0</v>
      </c>
      <c r="BX102" s="51">
        <f>+'2grid'!BX102*EY$2</f>
        <v>0</v>
      </c>
      <c r="BY102" s="51">
        <f>+'2grid'!BY102*EZ$2</f>
        <v>0</v>
      </c>
      <c r="BZ102" s="51">
        <f>+'2grid'!BZ102*FA$2</f>
        <v>0</v>
      </c>
      <c r="CA102" s="51">
        <f>+'2grid'!CA102*FB$2</f>
        <v>0</v>
      </c>
    </row>
    <row r="103" spans="1:79" x14ac:dyDescent="0.2">
      <c r="A103" s="9">
        <v>372</v>
      </c>
      <c r="B103" s="51">
        <f>+'2grid'!B103*CC$2</f>
        <v>0</v>
      </c>
      <c r="C103" s="51">
        <f>+'2grid'!C103*CD$2</f>
        <v>0</v>
      </c>
      <c r="D103" s="51">
        <f>+'2grid'!D103*CE$2</f>
        <v>0</v>
      </c>
      <c r="E103" s="51">
        <f>+'2grid'!E103*CF$2</f>
        <v>0</v>
      </c>
      <c r="F103" s="51">
        <f>+'2grid'!F103*CG$2</f>
        <v>0</v>
      </c>
      <c r="G103" s="51">
        <f>+'2grid'!G103*CH$2</f>
        <v>0</v>
      </c>
      <c r="H103" s="51">
        <f>+'2grid'!H103*CI$2</f>
        <v>0</v>
      </c>
      <c r="I103" s="51">
        <f>+'2grid'!I103*CJ$2</f>
        <v>0</v>
      </c>
      <c r="J103" s="51">
        <f>+'2grid'!J103*CK$2</f>
        <v>0</v>
      </c>
      <c r="K103" s="51">
        <f>+'2grid'!K103*CL$2</f>
        <v>0</v>
      </c>
      <c r="L103" s="51">
        <f>+'2grid'!L103*CM$2</f>
        <v>0</v>
      </c>
      <c r="M103" s="51">
        <f>+'2grid'!M103*CN$2</f>
        <v>0</v>
      </c>
      <c r="N103" s="51">
        <f>+'2grid'!N103*CO$2</f>
        <v>0</v>
      </c>
      <c r="O103" s="51">
        <f>+'2grid'!O103*CP$2</f>
        <v>0</v>
      </c>
      <c r="P103" s="51">
        <f>+'2grid'!P103*CQ$2</f>
        <v>0</v>
      </c>
      <c r="Q103" s="51">
        <f>+'2grid'!Q103*CR$2</f>
        <v>0</v>
      </c>
      <c r="R103" s="51">
        <f>+'2grid'!R103*CS$2</f>
        <v>0</v>
      </c>
      <c r="S103" s="51">
        <f>+'2grid'!S103*CT$2</f>
        <v>0</v>
      </c>
      <c r="T103" s="51">
        <f>+'2grid'!T103*CU$2</f>
        <v>0</v>
      </c>
      <c r="U103" s="51">
        <f>+'2grid'!U103*CV$2</f>
        <v>0</v>
      </c>
      <c r="V103" s="51">
        <f>+'2grid'!V103*CW$2</f>
        <v>0</v>
      </c>
      <c r="W103" s="51">
        <f>+'2grid'!W103*CX$2</f>
        <v>0</v>
      </c>
      <c r="X103" s="51">
        <f>+'2grid'!X103*CY$2</f>
        <v>0</v>
      </c>
      <c r="Y103" s="51">
        <f>+'2grid'!Y103*CZ$2</f>
        <v>0</v>
      </c>
      <c r="Z103" s="51">
        <f>+'2grid'!Z103*DA$2</f>
        <v>0</v>
      </c>
      <c r="AA103" s="51">
        <f>+'2grid'!AA103*DB$2</f>
        <v>0</v>
      </c>
      <c r="AB103" s="51">
        <f>+'2grid'!AB103*DC$2</f>
        <v>0</v>
      </c>
      <c r="AC103" s="51">
        <f>+'2grid'!AC103*DD$2</f>
        <v>0</v>
      </c>
      <c r="AD103" s="51">
        <f>+'2grid'!AD103*DE$2</f>
        <v>0</v>
      </c>
      <c r="AE103" s="51">
        <f>+'2grid'!AE103*DF$2</f>
        <v>0</v>
      </c>
      <c r="AF103" s="51">
        <f>+'2grid'!AF103*DG$2</f>
        <v>0</v>
      </c>
      <c r="AG103" s="51">
        <f>+'2grid'!AG103*DH$2</f>
        <v>0</v>
      </c>
      <c r="AH103" s="51">
        <f>+'2grid'!AH103*DI$2</f>
        <v>0</v>
      </c>
      <c r="AI103" s="51">
        <f>+'2grid'!AI103*DJ$2</f>
        <v>0</v>
      </c>
      <c r="AJ103" s="51">
        <f>+'2grid'!AJ103*DK$2</f>
        <v>0</v>
      </c>
      <c r="AK103" s="51">
        <f>+'2grid'!AK103*DL$2</f>
        <v>0</v>
      </c>
      <c r="AL103" s="51">
        <f>+'2grid'!AL103*DM$2</f>
        <v>0</v>
      </c>
      <c r="AM103" s="51">
        <f>+'2grid'!AM103*DN$2</f>
        <v>0</v>
      </c>
      <c r="AN103" s="51">
        <f>+'2grid'!AN103*DO$2</f>
        <v>0</v>
      </c>
      <c r="AO103" s="51">
        <f>+'2grid'!AO103*DP$2</f>
        <v>0</v>
      </c>
      <c r="AP103" s="51">
        <f>+'2grid'!AP103*DQ$2</f>
        <v>0</v>
      </c>
      <c r="AQ103" s="51">
        <f>+'2grid'!AQ103*DR$2</f>
        <v>0</v>
      </c>
      <c r="AR103" s="51">
        <f>+'2grid'!AR103*DS$2</f>
        <v>0</v>
      </c>
      <c r="AS103" s="51">
        <f>+'2grid'!AS103*DT$2</f>
        <v>0</v>
      </c>
      <c r="AT103" s="51">
        <f>+'2grid'!AT103*DU$2</f>
        <v>0</v>
      </c>
      <c r="AU103" s="51">
        <f>+'2grid'!AU103*DV$2</f>
        <v>0</v>
      </c>
      <c r="AV103" s="51">
        <f>+'2grid'!AV103*DW$2</f>
        <v>0</v>
      </c>
      <c r="AW103" s="51">
        <f>+'2grid'!AW103*DX$2</f>
        <v>0</v>
      </c>
      <c r="AX103" s="51">
        <f>+'2grid'!AX103*DY$2</f>
        <v>0</v>
      </c>
      <c r="AY103" s="51">
        <f>+'2grid'!AY103*DZ$2</f>
        <v>0</v>
      </c>
      <c r="AZ103" s="51">
        <f>+'2grid'!AZ103*EA$2</f>
        <v>0</v>
      </c>
      <c r="BA103" s="51">
        <f>+'2grid'!BA103*EB$2</f>
        <v>0</v>
      </c>
      <c r="BB103" s="51">
        <f>+'2grid'!BB103*EC$2</f>
        <v>0</v>
      </c>
      <c r="BC103" s="51">
        <f>+'2grid'!BC103*ED$2</f>
        <v>0</v>
      </c>
      <c r="BD103" s="51">
        <f>+'2grid'!BD103*EE$2</f>
        <v>0</v>
      </c>
      <c r="BE103" s="51">
        <f>+'2grid'!BE103*EF$2</f>
        <v>0</v>
      </c>
      <c r="BF103" s="51">
        <f>+'2grid'!BF103*EG$2</f>
        <v>0</v>
      </c>
      <c r="BG103" s="51">
        <f>+'2grid'!BG103*EH$2</f>
        <v>0</v>
      </c>
      <c r="BH103" s="51">
        <f>+'2grid'!BH103*EI$2</f>
        <v>0</v>
      </c>
      <c r="BI103" s="51">
        <f>+'2grid'!BI103*EJ$2</f>
        <v>0</v>
      </c>
      <c r="BJ103" s="51">
        <f>+'2grid'!BJ103*EK$2</f>
        <v>0</v>
      </c>
      <c r="BK103" s="51">
        <f>+'2grid'!BK103*EL$2</f>
        <v>0</v>
      </c>
      <c r="BL103" s="51">
        <f>+'2grid'!BL103*EM$2</f>
        <v>0</v>
      </c>
      <c r="BM103" s="51">
        <f>+'2grid'!BM103*EN$2</f>
        <v>0</v>
      </c>
      <c r="BN103" s="51">
        <f>+'2grid'!BN103*EO$2</f>
        <v>0</v>
      </c>
      <c r="BO103" s="51">
        <f>+'2grid'!BO103*EP$2</f>
        <v>0</v>
      </c>
      <c r="BP103" s="51">
        <f>+'2grid'!BP103*EQ$2</f>
        <v>0</v>
      </c>
      <c r="BQ103" s="51">
        <f>+'2grid'!BQ103*ER$2</f>
        <v>0</v>
      </c>
      <c r="BR103" s="51">
        <f>+'2grid'!BR103*ES$2</f>
        <v>0</v>
      </c>
      <c r="BS103" s="51">
        <f>+'2grid'!BS103*ET$2</f>
        <v>0</v>
      </c>
      <c r="BT103" s="51">
        <f>+'2grid'!BT103*EU$2</f>
        <v>0</v>
      </c>
      <c r="BU103" s="51">
        <f>+'2grid'!BU103*EV$2</f>
        <v>0</v>
      </c>
      <c r="BV103" s="51">
        <f>+'2grid'!BV103*EW$2</f>
        <v>0</v>
      </c>
      <c r="BW103" s="51">
        <f>+'2grid'!BW103*EX$2</f>
        <v>0</v>
      </c>
      <c r="BX103" s="51">
        <f>+'2grid'!BX103*EY$2</f>
        <v>0</v>
      </c>
      <c r="BY103" s="51">
        <f>+'2grid'!BY103*EZ$2</f>
        <v>0</v>
      </c>
      <c r="BZ103" s="51">
        <f>+'2grid'!BZ103*FA$2</f>
        <v>0</v>
      </c>
      <c r="CA103" s="51">
        <f>+'2grid'!CA103*FB$2</f>
        <v>0</v>
      </c>
    </row>
    <row r="104" spans="1:79" x14ac:dyDescent="0.2">
      <c r="A104" s="9">
        <v>376</v>
      </c>
      <c r="B104" s="51">
        <f>+'2grid'!B104*CC$2</f>
        <v>0</v>
      </c>
      <c r="C104" s="51">
        <f>+'2grid'!C104*CD$2</f>
        <v>0</v>
      </c>
      <c r="D104" s="51">
        <f>+'2grid'!D104*CE$2</f>
        <v>0</v>
      </c>
      <c r="E104" s="51">
        <f>+'2grid'!E104*CF$2</f>
        <v>0</v>
      </c>
      <c r="F104" s="51">
        <f>+'2grid'!F104*CG$2</f>
        <v>0</v>
      </c>
      <c r="G104" s="51">
        <f>+'2grid'!G104*CH$2</f>
        <v>0</v>
      </c>
      <c r="H104" s="51">
        <f>+'2grid'!H104*CI$2</f>
        <v>0</v>
      </c>
      <c r="I104" s="51">
        <f>+'2grid'!I104*CJ$2</f>
        <v>0</v>
      </c>
      <c r="J104" s="51">
        <f>+'2grid'!J104*CK$2</f>
        <v>0</v>
      </c>
      <c r="K104" s="51">
        <f>+'2grid'!K104*CL$2</f>
        <v>0</v>
      </c>
      <c r="L104" s="51">
        <f>+'2grid'!L104*CM$2</f>
        <v>0</v>
      </c>
      <c r="M104" s="51">
        <f>+'2grid'!M104*CN$2</f>
        <v>0</v>
      </c>
      <c r="N104" s="51">
        <f>+'2grid'!N104*CO$2</f>
        <v>0</v>
      </c>
      <c r="O104" s="51">
        <f>+'2grid'!O104*CP$2</f>
        <v>0</v>
      </c>
      <c r="P104" s="51">
        <f>+'2grid'!P104*CQ$2</f>
        <v>0</v>
      </c>
      <c r="Q104" s="51">
        <f>+'2grid'!Q104*CR$2</f>
        <v>0</v>
      </c>
      <c r="R104" s="51">
        <f>+'2grid'!R104*CS$2</f>
        <v>0</v>
      </c>
      <c r="S104" s="51">
        <f>+'2grid'!S104*CT$2</f>
        <v>0</v>
      </c>
      <c r="T104" s="51">
        <f>+'2grid'!T104*CU$2</f>
        <v>0</v>
      </c>
      <c r="U104" s="51">
        <f>+'2grid'!U104*CV$2</f>
        <v>0</v>
      </c>
      <c r="V104" s="51">
        <f>+'2grid'!V104*CW$2</f>
        <v>0</v>
      </c>
      <c r="W104" s="51">
        <f>+'2grid'!W104*CX$2</f>
        <v>0</v>
      </c>
      <c r="X104" s="51">
        <f>+'2grid'!X104*CY$2</f>
        <v>0</v>
      </c>
      <c r="Y104" s="51">
        <f>+'2grid'!Y104*CZ$2</f>
        <v>0</v>
      </c>
      <c r="Z104" s="51">
        <f>+'2grid'!Z104*DA$2</f>
        <v>0</v>
      </c>
      <c r="AA104" s="51">
        <f>+'2grid'!AA104*DB$2</f>
        <v>0</v>
      </c>
      <c r="AB104" s="51">
        <f>+'2grid'!AB104*DC$2</f>
        <v>0</v>
      </c>
      <c r="AC104" s="51">
        <f>+'2grid'!AC104*DD$2</f>
        <v>0</v>
      </c>
      <c r="AD104" s="51">
        <f>+'2grid'!AD104*DE$2</f>
        <v>0</v>
      </c>
      <c r="AE104" s="51">
        <f>+'2grid'!AE104*DF$2</f>
        <v>0</v>
      </c>
      <c r="AF104" s="51">
        <f>+'2grid'!AF104*DG$2</f>
        <v>0</v>
      </c>
      <c r="AG104" s="51">
        <f>+'2grid'!AG104*DH$2</f>
        <v>0</v>
      </c>
      <c r="AH104" s="51">
        <f>+'2grid'!AH104*DI$2</f>
        <v>0</v>
      </c>
      <c r="AI104" s="51">
        <f>+'2grid'!AI104*DJ$2</f>
        <v>0</v>
      </c>
      <c r="AJ104" s="51">
        <f>+'2grid'!AJ104*DK$2</f>
        <v>0</v>
      </c>
      <c r="AK104" s="51">
        <f>+'2grid'!AK104*DL$2</f>
        <v>0</v>
      </c>
      <c r="AL104" s="51">
        <f>+'2grid'!AL104*DM$2</f>
        <v>0</v>
      </c>
      <c r="AM104" s="51">
        <f>+'2grid'!AM104*DN$2</f>
        <v>0</v>
      </c>
      <c r="AN104" s="51">
        <f>+'2grid'!AN104*DO$2</f>
        <v>0</v>
      </c>
      <c r="AO104" s="51">
        <f>+'2grid'!AO104*DP$2</f>
        <v>0</v>
      </c>
      <c r="AP104" s="51">
        <f>+'2grid'!AP104*DQ$2</f>
        <v>0</v>
      </c>
      <c r="AQ104" s="51">
        <f>+'2grid'!AQ104*DR$2</f>
        <v>0</v>
      </c>
      <c r="AR104" s="51">
        <f>+'2grid'!AR104*DS$2</f>
        <v>0</v>
      </c>
      <c r="AS104" s="51">
        <f>+'2grid'!AS104*DT$2</f>
        <v>0</v>
      </c>
      <c r="AT104" s="51">
        <f>+'2grid'!AT104*DU$2</f>
        <v>0</v>
      </c>
      <c r="AU104" s="51">
        <f>+'2grid'!AU104*DV$2</f>
        <v>0</v>
      </c>
      <c r="AV104" s="51">
        <f>+'2grid'!AV104*DW$2</f>
        <v>0</v>
      </c>
      <c r="AW104" s="51">
        <f>+'2grid'!AW104*DX$2</f>
        <v>0</v>
      </c>
      <c r="AX104" s="51">
        <f>+'2grid'!AX104*DY$2</f>
        <v>0</v>
      </c>
      <c r="AY104" s="51">
        <f>+'2grid'!AY104*DZ$2</f>
        <v>0</v>
      </c>
      <c r="AZ104" s="51">
        <f>+'2grid'!AZ104*EA$2</f>
        <v>0</v>
      </c>
      <c r="BA104" s="51">
        <f>+'2grid'!BA104*EB$2</f>
        <v>0</v>
      </c>
      <c r="BB104" s="51">
        <f>+'2grid'!BB104*EC$2</f>
        <v>0</v>
      </c>
      <c r="BC104" s="51">
        <f>+'2grid'!BC104*ED$2</f>
        <v>0</v>
      </c>
      <c r="BD104" s="51">
        <f>+'2grid'!BD104*EE$2</f>
        <v>0</v>
      </c>
      <c r="BE104" s="51">
        <f>+'2grid'!BE104*EF$2</f>
        <v>0</v>
      </c>
      <c r="BF104" s="51">
        <f>+'2grid'!BF104*EG$2</f>
        <v>0</v>
      </c>
      <c r="BG104" s="51">
        <f>+'2grid'!BG104*EH$2</f>
        <v>0</v>
      </c>
      <c r="BH104" s="51">
        <f>+'2grid'!BH104*EI$2</f>
        <v>0</v>
      </c>
      <c r="BI104" s="51">
        <f>+'2grid'!BI104*EJ$2</f>
        <v>0</v>
      </c>
      <c r="BJ104" s="51">
        <f>+'2grid'!BJ104*EK$2</f>
        <v>0</v>
      </c>
      <c r="BK104" s="51">
        <f>+'2grid'!BK104*EL$2</f>
        <v>0</v>
      </c>
      <c r="BL104" s="51">
        <f>+'2grid'!BL104*EM$2</f>
        <v>0</v>
      </c>
      <c r="BM104" s="51">
        <f>+'2grid'!BM104*EN$2</f>
        <v>0</v>
      </c>
      <c r="BN104" s="51">
        <f>+'2grid'!BN104*EO$2</f>
        <v>0</v>
      </c>
      <c r="BO104" s="51">
        <f>+'2grid'!BO104*EP$2</f>
        <v>0</v>
      </c>
      <c r="BP104" s="51">
        <f>+'2grid'!BP104*EQ$2</f>
        <v>0</v>
      </c>
      <c r="BQ104" s="51">
        <f>+'2grid'!BQ104*ER$2</f>
        <v>0</v>
      </c>
      <c r="BR104" s="51">
        <f>+'2grid'!BR104*ES$2</f>
        <v>0</v>
      </c>
      <c r="BS104" s="51">
        <f>+'2grid'!BS104*ET$2</f>
        <v>0</v>
      </c>
      <c r="BT104" s="51">
        <f>+'2grid'!BT104*EU$2</f>
        <v>0</v>
      </c>
      <c r="BU104" s="51">
        <f>+'2grid'!BU104*EV$2</f>
        <v>0</v>
      </c>
      <c r="BV104" s="51">
        <f>+'2grid'!BV104*EW$2</f>
        <v>0</v>
      </c>
      <c r="BW104" s="51">
        <f>+'2grid'!BW104*EX$2</f>
        <v>0</v>
      </c>
      <c r="BX104" s="51">
        <f>+'2grid'!BX104*EY$2</f>
        <v>0</v>
      </c>
      <c r="BY104" s="51">
        <f>+'2grid'!BY104*EZ$2</f>
        <v>0</v>
      </c>
      <c r="BZ104" s="51">
        <f>+'2grid'!BZ104*FA$2</f>
        <v>0</v>
      </c>
      <c r="CA104" s="51">
        <f>+'2grid'!CA104*FB$2</f>
        <v>0</v>
      </c>
    </row>
    <row r="105" spans="1:79" x14ac:dyDescent="0.2">
      <c r="A105" s="9">
        <v>380</v>
      </c>
      <c r="B105" s="51">
        <f>+'2grid'!B105*CC$2</f>
        <v>0</v>
      </c>
      <c r="C105" s="51">
        <f>+'2grid'!C105*CD$2</f>
        <v>0</v>
      </c>
      <c r="D105" s="51">
        <f>+'2grid'!D105*CE$2</f>
        <v>0</v>
      </c>
      <c r="E105" s="51">
        <f>+'2grid'!E105*CF$2</f>
        <v>0</v>
      </c>
      <c r="F105" s="51">
        <f>+'2grid'!F105*CG$2</f>
        <v>0</v>
      </c>
      <c r="G105" s="51">
        <f>+'2grid'!G105*CH$2</f>
        <v>0</v>
      </c>
      <c r="H105" s="51">
        <f>+'2grid'!H105*CI$2</f>
        <v>0</v>
      </c>
      <c r="I105" s="51">
        <f>+'2grid'!I105*CJ$2</f>
        <v>0</v>
      </c>
      <c r="J105" s="51">
        <f>+'2grid'!J105*CK$2</f>
        <v>0</v>
      </c>
      <c r="K105" s="51">
        <f>+'2grid'!K105*CL$2</f>
        <v>0</v>
      </c>
      <c r="L105" s="51">
        <f>+'2grid'!L105*CM$2</f>
        <v>0</v>
      </c>
      <c r="M105" s="51">
        <f>+'2grid'!M105*CN$2</f>
        <v>0</v>
      </c>
      <c r="N105" s="51">
        <f>+'2grid'!N105*CO$2</f>
        <v>0</v>
      </c>
      <c r="O105" s="51">
        <f>+'2grid'!O105*CP$2</f>
        <v>0</v>
      </c>
      <c r="P105" s="51">
        <f>+'2grid'!P105*CQ$2</f>
        <v>0</v>
      </c>
      <c r="Q105" s="51">
        <f>+'2grid'!Q105*CR$2</f>
        <v>0</v>
      </c>
      <c r="R105" s="51">
        <f>+'2grid'!R105*CS$2</f>
        <v>0</v>
      </c>
      <c r="S105" s="51">
        <f>+'2grid'!S105*CT$2</f>
        <v>0</v>
      </c>
      <c r="T105" s="51">
        <f>+'2grid'!T105*CU$2</f>
        <v>0</v>
      </c>
      <c r="U105" s="51">
        <f>+'2grid'!U105*CV$2</f>
        <v>0</v>
      </c>
      <c r="V105" s="51">
        <f>+'2grid'!V105*CW$2</f>
        <v>16.499674227860094</v>
      </c>
      <c r="W105" s="51">
        <f>+'2grid'!W105*CX$2</f>
        <v>29.984984894861135</v>
      </c>
      <c r="X105" s="51">
        <f>+'2grid'!X105*CY$2</f>
        <v>37.966336185556791</v>
      </c>
      <c r="Y105" s="51">
        <f>+'2grid'!Y105*CZ$2</f>
        <v>54.002262173284691</v>
      </c>
      <c r="Z105" s="51">
        <f>+'2grid'!Z105*DA$2</f>
        <v>33.389873289515677</v>
      </c>
      <c r="AA105" s="51">
        <f>+'2grid'!AA105*DB$2</f>
        <v>36.245586136645322</v>
      </c>
      <c r="AB105" s="51">
        <f>+'2grid'!AB105*DC$2</f>
        <v>51.510396432241926</v>
      </c>
      <c r="AC105" s="51">
        <f>+'2grid'!AC105*DD$2</f>
        <v>50.343361782048241</v>
      </c>
      <c r="AD105" s="51">
        <f>+'2grid'!AD105*DE$2</f>
        <v>51.199981604227645</v>
      </c>
      <c r="AE105" s="51">
        <f>+'2grid'!AE105*DF$2</f>
        <v>52.249748235442027</v>
      </c>
      <c r="AF105" s="51">
        <f>+'2grid'!AF105*DG$2</f>
        <v>53.311032682359325</v>
      </c>
      <c r="AG105" s="51">
        <f>+'2grid'!AG105*DH$2</f>
        <v>54.383381040912568</v>
      </c>
      <c r="AH105" s="51">
        <f>+'2grid'!AH105*DI$2</f>
        <v>55.466294407924394</v>
      </c>
      <c r="AI105" s="51">
        <f>+'2grid'!AI105*DJ$2</f>
        <v>56.559226317440157</v>
      </c>
      <c r="AJ105" s="51">
        <f>+'2grid'!AJ105*DK$2</f>
        <v>57.661580053762059</v>
      </c>
      <c r="AK105" s="51">
        <f>+'2grid'!AK105*DL$2</f>
        <v>58.772705835731117</v>
      </c>
      <c r="AL105" s="51">
        <f>+'2grid'!AL105*DM$2</f>
        <v>59.891897866571064</v>
      </c>
      <c r="AM105" s="51">
        <f>+'2grid'!AM105*DN$2</f>
        <v>61.018391243371823</v>
      </c>
      <c r="AN105" s="51">
        <f>+'2grid'!AN105*DO$2</f>
        <v>62.151358720039191</v>
      </c>
      <c r="AO105" s="51">
        <f>+'2grid'!AO105*DP$2</f>
        <v>63.28990731728129</v>
      </c>
      <c r="AP105" s="51">
        <f>+'2grid'!AP105*DQ$2</f>
        <v>66.412756724344575</v>
      </c>
      <c r="AQ105" s="51">
        <f>+'2grid'!AQ105*DR$2</f>
        <v>69.672782860838922</v>
      </c>
      <c r="AR105" s="51">
        <f>+'2grid'!AR105*DS$2</f>
        <v>73.074616374981119</v>
      </c>
      <c r="AS105" s="51">
        <f>+'2grid'!AS105*DT$2</f>
        <v>76.618755185934205</v>
      </c>
      <c r="AT105" s="51">
        <f>+'2grid'!AT105*DU$2</f>
        <v>77.114619263273298</v>
      </c>
      <c r="AU105" s="51">
        <f>+'2grid'!AU105*DV$2</f>
        <v>80.426248731926776</v>
      </c>
      <c r="AV105" s="51">
        <f>+'2grid'!AV105*DW$2</f>
        <v>216.16000000000003</v>
      </c>
      <c r="AW105" s="51">
        <f>+'2grid'!AW105*DX$2</f>
        <v>179.3</v>
      </c>
      <c r="AX105" s="51">
        <f>+'2grid'!AX105*DY$2</f>
        <v>157.24800000000002</v>
      </c>
      <c r="AY105" s="51">
        <f>+'2grid'!AY105*DZ$2</f>
        <v>121.40800000000002</v>
      </c>
      <c r="AZ105" s="51">
        <f>+'2grid'!AZ105*EA$2</f>
        <v>157.096</v>
      </c>
      <c r="BA105" s="51">
        <f>+'2grid'!BA105*EB$2</f>
        <v>174.084</v>
      </c>
      <c r="BB105" s="51">
        <f>+'2grid'!BB105*EC$2</f>
        <v>151.58000000000001</v>
      </c>
      <c r="BC105" s="51">
        <f>+'2grid'!BC105*ED$2</f>
        <v>129.67162400000001</v>
      </c>
      <c r="BD105" s="51">
        <f>+'2grid'!BD105*EE$2</f>
        <v>180.55562399999999</v>
      </c>
      <c r="BE105" s="51">
        <f>+'2grid'!BE105*EF$2</f>
        <v>182.42820399999999</v>
      </c>
      <c r="BF105" s="51">
        <f>+'2grid'!BF105*EG$2</f>
        <v>220.119472</v>
      </c>
      <c r="BG105" s="51">
        <f>+'2grid'!BG105*EH$2</f>
        <v>224.75496000000001</v>
      </c>
      <c r="BH105" s="51">
        <f>+'2grid'!BH105*EI$2</f>
        <v>221.97444000000002</v>
      </c>
      <c r="BI105" s="51">
        <f>+'2grid'!BI105*EJ$2</f>
        <v>223.04952</v>
      </c>
      <c r="BJ105" s="51">
        <f>+'2grid'!BJ105*EK$2</f>
        <v>223.04850000000002</v>
      </c>
      <c r="BK105" s="51">
        <f>+'2grid'!BK105*EL$2</f>
        <v>234.31644</v>
      </c>
      <c r="BL105" s="51">
        <f>+'2grid'!BL105*EM$2</f>
        <v>228.49529999999999</v>
      </c>
      <c r="BM105" s="51">
        <f>+'2grid'!BM105*EN$2</f>
        <v>230.59854000000001</v>
      </c>
      <c r="BN105" s="51">
        <f>+'2grid'!BN105*EO$2</f>
        <v>237.15</v>
      </c>
      <c r="BO105" s="51">
        <f>+'2grid'!BO105*EP$2</f>
        <v>228.684</v>
      </c>
      <c r="BP105" s="51">
        <f>+'2grid'!BP105*EQ$2</f>
        <v>243.27</v>
      </c>
      <c r="BQ105" s="51">
        <f>+'2grid'!BQ105*ER$2</f>
        <v>252.654</v>
      </c>
      <c r="BR105" s="51">
        <f>+'2grid'!BR105*ES$2</f>
        <v>251.43</v>
      </c>
      <c r="BS105" s="51">
        <f>+'2grid'!BS105*ET$2</f>
        <v>257.15661999999963</v>
      </c>
      <c r="BT105" s="51">
        <f>+'2grid'!BT105*EU$2</f>
        <v>262.82294666666542</v>
      </c>
      <c r="BU105" s="51">
        <f>+'2grid'!BU105*EV$2</f>
        <v>270.4493204444446</v>
      </c>
      <c r="BV105" s="51">
        <f>+'2grid'!BV105*EW$2</f>
        <v>273.5101540740734</v>
      </c>
      <c r="BW105" s="51">
        <f>+'2grid'!BW105*EX$2</f>
        <v>278.03767936790013</v>
      </c>
      <c r="BX105" s="51">
        <f>+'2grid'!BX105*EY$2</f>
        <v>284.54032404279718</v>
      </c>
      <c r="BY105" s="51">
        <f>+'2grid'!BY105*EZ$2</f>
        <v>289.6485292940456</v>
      </c>
      <c r="BZ105" s="51">
        <f>+'2grid'!BZ105*FA$2</f>
        <v>294.59433723756752</v>
      </c>
      <c r="CA105" s="51">
        <f>+'2grid'!CA105*FB$2</f>
        <v>299.36100950684704</v>
      </c>
    </row>
    <row r="106" spans="1:79" x14ac:dyDescent="0.2">
      <c r="A106" s="9">
        <v>384</v>
      </c>
      <c r="B106" s="51">
        <f>+'2grid'!B106*CC$2</f>
        <v>0</v>
      </c>
      <c r="C106" s="51">
        <f>+'2grid'!C106*CD$2</f>
        <v>0</v>
      </c>
      <c r="D106" s="51">
        <f>+'2grid'!D106*CE$2</f>
        <v>6.2054189718295015E-5</v>
      </c>
      <c r="E106" s="51">
        <f>+'2grid'!E106*CF$2</f>
        <v>1.2806700878068819E-4</v>
      </c>
      <c r="F106" s="51">
        <f>+'2grid'!F106*CG$2</f>
        <v>2.6422246022120922E-4</v>
      </c>
      <c r="G106" s="51">
        <f>+'2grid'!G106*CH$2</f>
        <v>5.4495882420624417E-4</v>
      </c>
      <c r="H106" s="51">
        <f>+'2grid'!H106*CI$2</f>
        <v>1.1236060120906927E-3</v>
      </c>
      <c r="I106" s="51">
        <f>+'2grid'!I106*CJ$2</f>
        <v>2.3158768360313719E-3</v>
      </c>
      <c r="J106" s="51">
        <f>+'2grid'!J106*CK$2</f>
        <v>4.7715801980118102E-3</v>
      </c>
      <c r="K106" s="51">
        <f>+'2grid'!K106*CL$2</f>
        <v>9.8276199847512468E-3</v>
      </c>
      <c r="L106" s="51">
        <f>+'2grid'!L106*CM$2</f>
        <v>2.0233335262723154E-2</v>
      </c>
      <c r="M106" s="51">
        <f>+'2grid'!M106*CN$2</f>
        <v>3.3869583061634047E-2</v>
      </c>
      <c r="N106" s="51">
        <f>+'2grid'!N106*CO$2</f>
        <v>5.6663054622905863E-2</v>
      </c>
      <c r="O106" s="51">
        <f>+'2grid'!O106*CP$2</f>
        <v>9.4738228893324047E-2</v>
      </c>
      <c r="P106" s="51">
        <f>+'2grid'!P106*CQ$2</f>
        <v>0.15829678751795923</v>
      </c>
      <c r="Q106" s="51">
        <f>+'2grid'!Q106*CR$2</f>
        <v>0.26431745596690776</v>
      </c>
      <c r="R106" s="51">
        <f>+'2grid'!R106*CS$2</f>
        <v>0.44103255509906891</v>
      </c>
      <c r="S106" s="51">
        <f>+'2grid'!S106*CT$2</f>
        <v>0.73534195096752775</v>
      </c>
      <c r="T106" s="51">
        <f>+'2grid'!T106*CU$2</f>
        <v>1.2250767311893622</v>
      </c>
      <c r="U106" s="51">
        <f>+'2grid'!U106*CV$2</f>
        <v>2.039258161234466</v>
      </c>
      <c r="V106" s="51">
        <f>+'2grid'!V106*CW$2</f>
        <v>3.391516771349433</v>
      </c>
      <c r="W106" s="51">
        <f>+'2grid'!W106*CX$2</f>
        <v>5.635135558549826</v>
      </c>
      <c r="X106" s="51">
        <f>+'2grid'!X106*CY$2</f>
        <v>9.3535583420827031</v>
      </c>
      <c r="Y106" s="51">
        <f>+'2grid'!Y106*CZ$2</f>
        <v>15.508944510994274</v>
      </c>
      <c r="Z106" s="51">
        <f>+'2grid'!Z106*DA$2</f>
        <v>25.685515848716904</v>
      </c>
      <c r="AA106" s="51">
        <f>+'2grid'!AA106*DB$2</f>
        <v>42.487319449005405</v>
      </c>
      <c r="AB106" s="51">
        <f>+'2grid'!AB106*DC$2</f>
        <v>70.186844596279087</v>
      </c>
      <c r="AC106" s="51">
        <f>+'2grid'!AC106*DD$2</f>
        <v>115.77991615343072</v>
      </c>
      <c r="AD106" s="51">
        <f>+'2grid'!AD106*DE$2</f>
        <v>114.98313439783082</v>
      </c>
      <c r="AE106" s="51">
        <f>+'2grid'!AE106*DF$2</f>
        <v>114.20334486662973</v>
      </c>
      <c r="AF106" s="51">
        <f>+'2grid'!AF106*DG$2</f>
        <v>113.44251222902847</v>
      </c>
      <c r="AG106" s="51">
        <f>+'2grid'!AG106*DH$2</f>
        <v>112.70290748931357</v>
      </c>
      <c r="AH106" s="51">
        <f>+'2grid'!AH106*DI$2</f>
        <v>111.98717152287543</v>
      </c>
      <c r="AI106" s="51">
        <f>+'2grid'!AI106*DJ$2</f>
        <v>111.29839553034466</v>
      </c>
      <c r="AJ106" s="51">
        <f>+'2grid'!AJ106*DK$2</f>
        <v>110.64022403143477</v>
      </c>
      <c r="AK106" s="51">
        <f>+'2grid'!AK106*DL$2</f>
        <v>110.01698830325171</v>
      </c>
      <c r="AL106" s="51">
        <f>+'2grid'!AL106*DM$2</f>
        <v>109.43388156758591</v>
      </c>
      <c r="AM106" s="51">
        <f>+'2grid'!AM106*DN$2</f>
        <v>108.89719239856097</v>
      </c>
      <c r="AN106" s="51">
        <f>+'2grid'!AN106*DO$2</f>
        <v>108.41462085465675</v>
      </c>
      <c r="AO106" s="51">
        <f>+'2grid'!AO106*DP$2</f>
        <v>107.99571464762998</v>
      </c>
      <c r="AP106" s="51">
        <f>+'2grid'!AP106*DQ$2</f>
        <v>107.6524836757182</v>
      </c>
      <c r="AQ106" s="51">
        <f>+'2grid'!AQ106*DR$2</f>
        <v>107.40028686092769</v>
      </c>
      <c r="AR106" s="51">
        <f>+'2grid'!AR106*DS$2</f>
        <v>107.25914785561989</v>
      </c>
      <c r="AS106" s="51">
        <f>+'2grid'!AS106*DT$2</f>
        <v>107.25577112779381</v>
      </c>
      <c r="AT106" s="51">
        <f>+'2grid'!AT106*DU$2</f>
        <v>107.42675174657586</v>
      </c>
      <c r="AU106" s="51">
        <f>+'2grid'!AU106*DV$2</f>
        <v>107.8239264915852</v>
      </c>
      <c r="AV106" s="51">
        <f>+'2grid'!AV106*DW$2</f>
        <v>108.52381392404807</v>
      </c>
      <c r="AW106" s="51">
        <f>+'2grid'!AW106*DX$2</f>
        <v>109.64549787506414</v>
      </c>
      <c r="AX106" s="51">
        <f>+'2grid'!AX106*DY$2</f>
        <v>112.62544334892992</v>
      </c>
      <c r="AY106" s="51">
        <f>+'2grid'!AY106*DZ$2</f>
        <v>116.70076189149799</v>
      </c>
      <c r="AZ106" s="51">
        <f>+'2grid'!AZ106*EA$2</f>
        <v>92.536000000000001</v>
      </c>
      <c r="BA106" s="51">
        <f>+'2grid'!BA106*EB$2</f>
        <v>106.80000000000001</v>
      </c>
      <c r="BB106" s="51">
        <f>+'2grid'!BB106*EC$2</f>
        <v>233.20000000000002</v>
      </c>
      <c r="BC106" s="51">
        <f>+'2grid'!BC106*ED$2</f>
        <v>216.71200000000002</v>
      </c>
      <c r="BD106" s="51">
        <f>+'2grid'!BD106*EE$2</f>
        <v>301.82040000000006</v>
      </c>
      <c r="BE106" s="51">
        <f>+'2grid'!BE106*EF$2</f>
        <v>372.96000000000004</v>
      </c>
      <c r="BF106" s="51">
        <f>+'2grid'!BF106*EG$2</f>
        <v>588.01599999999996</v>
      </c>
      <c r="BG106" s="51">
        <f>+'2grid'!BG106*EH$2</f>
        <v>348.29532</v>
      </c>
      <c r="BH106" s="51">
        <f>+'2grid'!BH106*EI$2</f>
        <v>347.57111999999995</v>
      </c>
      <c r="BI106" s="51">
        <f>+'2grid'!BI106*EJ$2</f>
        <v>347.25594000000001</v>
      </c>
      <c r="BJ106" s="51">
        <f>+'2grid'!BJ106*EK$2</f>
        <v>346.73778000000004</v>
      </c>
      <c r="BK106" s="51">
        <f>+'2grid'!BK106*EL$2</f>
        <v>347.77512000000002</v>
      </c>
      <c r="BL106" s="51">
        <f>+'2grid'!BL106*EM$2</f>
        <v>360.23237999999998</v>
      </c>
      <c r="BM106" s="51">
        <f>+'2grid'!BM106*EN$2</f>
        <v>377.40000000000003</v>
      </c>
      <c r="BN106" s="51">
        <f>+'2grid'!BN106*EO$2</f>
        <v>363.52392000000003</v>
      </c>
      <c r="BO106" s="51">
        <f>+'2grid'!BO106*EP$2</f>
        <v>374.06460000000004</v>
      </c>
      <c r="BP106" s="51">
        <f>+'2grid'!BP106*EQ$2</f>
        <v>384.91230000000002</v>
      </c>
      <c r="BQ106" s="51">
        <f>+'2grid'!BQ106*ER$2</f>
        <v>402.76535999999999</v>
      </c>
      <c r="BR106" s="51">
        <f>+'2grid'!BR106*ES$2</f>
        <v>387.28788000000003</v>
      </c>
      <c r="BS106" s="51">
        <f>+'2grid'!BS106*ET$2</f>
        <v>399.46015199999982</v>
      </c>
      <c r="BT106" s="51">
        <f>+'2grid'!BT106*EU$2</f>
        <v>409.05610800000068</v>
      </c>
      <c r="BU106" s="51">
        <f>+'2grid'!BU106*EV$2</f>
        <v>413.2367615999998</v>
      </c>
      <c r="BV106" s="51">
        <f>+'2grid'!BV106*EW$2</f>
        <v>416.71977600000048</v>
      </c>
      <c r="BW106" s="51">
        <f>+'2grid'!BW106*EX$2</f>
        <v>420.47580768000023</v>
      </c>
      <c r="BX106" s="51">
        <f>+'2grid'!BX106*EY$2</f>
        <v>429.89599727999956</v>
      </c>
      <c r="BY106" s="51">
        <f>+'2grid'!BY106*EZ$2</f>
        <v>433.79956774399955</v>
      </c>
      <c r="BZ106" s="51">
        <f>+'2grid'!BZ106*FA$2</f>
        <v>438.27577346133398</v>
      </c>
      <c r="CA106" s="51">
        <f>+'2grid'!CA106*FB$2</f>
        <v>443.98607637475345</v>
      </c>
    </row>
    <row r="107" spans="1:79" x14ac:dyDescent="0.2">
      <c r="A107" s="9">
        <v>388</v>
      </c>
      <c r="B107" s="51">
        <f>+'2grid'!B107*CC$2</f>
        <v>0</v>
      </c>
      <c r="C107" s="51">
        <f>+'2grid'!C107*CD$2</f>
        <v>0</v>
      </c>
      <c r="D107" s="51">
        <f>+'2grid'!D107*CE$2</f>
        <v>0</v>
      </c>
      <c r="E107" s="51">
        <f>+'2grid'!E107*CF$2</f>
        <v>0</v>
      </c>
      <c r="F107" s="51">
        <f>+'2grid'!F107*CG$2</f>
        <v>0</v>
      </c>
      <c r="G107" s="51">
        <f>+'2grid'!G107*CH$2</f>
        <v>0</v>
      </c>
      <c r="H107" s="51">
        <f>+'2grid'!H107*CI$2</f>
        <v>0</v>
      </c>
      <c r="I107" s="51">
        <f>+'2grid'!I107*CJ$2</f>
        <v>0</v>
      </c>
      <c r="J107" s="51">
        <f>+'2grid'!J107*CK$2</f>
        <v>0</v>
      </c>
      <c r="K107" s="51">
        <f>+'2grid'!K107*CL$2</f>
        <v>0</v>
      </c>
      <c r="L107" s="51">
        <f>+'2grid'!L107*CM$2</f>
        <v>0</v>
      </c>
      <c r="M107" s="51">
        <f>+'2grid'!M107*CN$2</f>
        <v>0</v>
      </c>
      <c r="N107" s="51">
        <f>+'2grid'!N107*CO$2</f>
        <v>0</v>
      </c>
      <c r="O107" s="51">
        <f>+'2grid'!O107*CP$2</f>
        <v>0</v>
      </c>
      <c r="P107" s="51">
        <f>+'2grid'!P107*CQ$2</f>
        <v>0</v>
      </c>
      <c r="Q107" s="51">
        <f>+'2grid'!Q107*CR$2</f>
        <v>0</v>
      </c>
      <c r="R107" s="51">
        <f>+'2grid'!R107*CS$2</f>
        <v>0</v>
      </c>
      <c r="S107" s="51">
        <f>+'2grid'!S107*CT$2</f>
        <v>0</v>
      </c>
      <c r="T107" s="51">
        <f>+'2grid'!T107*CU$2</f>
        <v>0</v>
      </c>
      <c r="U107" s="51">
        <f>+'2grid'!U107*CV$2</f>
        <v>0</v>
      </c>
      <c r="V107" s="51">
        <f>+'2grid'!V107*CW$2</f>
        <v>0</v>
      </c>
      <c r="W107" s="51">
        <f>+'2grid'!W107*CX$2</f>
        <v>0</v>
      </c>
      <c r="X107" s="51">
        <f>+'2grid'!X107*CY$2</f>
        <v>0</v>
      </c>
      <c r="Y107" s="51">
        <f>+'2grid'!Y107*CZ$2</f>
        <v>0</v>
      </c>
      <c r="Z107" s="51">
        <f>+'2grid'!Z107*DA$2</f>
        <v>0</v>
      </c>
      <c r="AA107" s="51">
        <f>+'2grid'!AA107*DB$2</f>
        <v>0</v>
      </c>
      <c r="AB107" s="51">
        <f>+'2grid'!AB107*DC$2</f>
        <v>0</v>
      </c>
      <c r="AC107" s="51">
        <f>+'2grid'!AC107*DD$2</f>
        <v>6.361299987057035E-9</v>
      </c>
      <c r="AD107" s="51">
        <f>+'2grid'!AD107*DE$2</f>
        <v>1.4645126192424642E-8</v>
      </c>
      <c r="AE107" s="51">
        <f>+'2grid'!AE107*DF$2</f>
        <v>3.3710177857337794E-8</v>
      </c>
      <c r="AF107" s="51">
        <f>+'2grid'!AF107*DG$2</f>
        <v>7.7579587397708896E-8</v>
      </c>
      <c r="AG107" s="51">
        <f>+'2grid'!AG107*DH$2</f>
        <v>1.7850488396602466E-7</v>
      </c>
      <c r="AH107" s="51">
        <f>+'2grid'!AH107*DI$2</f>
        <v>4.1064503823169997E-7</v>
      </c>
      <c r="AI107" s="51">
        <f>+'2grid'!AI107*DJ$2</f>
        <v>9.444835879329099E-7</v>
      </c>
      <c r="AJ107" s="51">
        <f>+'2grid'!AJ107*DK$2</f>
        <v>2.1718559799809908E-6</v>
      </c>
      <c r="AK107" s="51">
        <f>+'2grid'!AK107*DL$2</f>
        <v>4.9931394833876716E-6</v>
      </c>
      <c r="AL107" s="51">
        <f>+'2grid'!AL107*DM$2</f>
        <v>1.1476768364801511E-5</v>
      </c>
      <c r="AM107" s="51">
        <f>+'2grid'!AM107*DN$2</f>
        <v>2.6373381848407504E-5</v>
      </c>
      <c r="AN107" s="51">
        <f>+'2grid'!AN107*DO$2</f>
        <v>6.0591154195315705E-5</v>
      </c>
      <c r="AO107" s="51">
        <f>+'2grid'!AO107*DP$2</f>
        <v>1.2251285738478537E-4</v>
      </c>
      <c r="AP107" s="51">
        <f>+'2grid'!AP107*DQ$2</f>
        <v>2.4765361818837773E-4</v>
      </c>
      <c r="AQ107" s="51">
        <f>+'2grid'!AQ107*DR$2</f>
        <v>5.0048917782097605E-4</v>
      </c>
      <c r="AR107" s="51">
        <f>+'2grid'!AR107*DS$2</f>
        <v>1.0111788439803504E-3</v>
      </c>
      <c r="AS107" s="51">
        <f>+'2grid'!AS107*DT$2</f>
        <v>2.0423990704540053E-3</v>
      </c>
      <c r="AT107" s="51">
        <f>+'2grid'!AT107*DU$2</f>
        <v>4.550972843994687E-3</v>
      </c>
      <c r="AU107" s="51">
        <f>+'2grid'!AU107*DV$2</f>
        <v>1.0137684335243341E-2</v>
      </c>
      <c r="AV107" s="51">
        <f>+'2grid'!AV107*DW$2</f>
        <v>2.2575615174623764E-2</v>
      </c>
      <c r="AW107" s="51">
        <f>+'2grid'!AW107*DX$2</f>
        <v>5.0257619495888618E-2</v>
      </c>
      <c r="AX107" s="51">
        <f>+'2grid'!AX107*DY$2</f>
        <v>0.11308878161474861</v>
      </c>
      <c r="AY107" s="51">
        <f>+'2grid'!AY107*DZ$2</f>
        <v>0.25570399929211884</v>
      </c>
      <c r="AZ107" s="51">
        <f>+'2grid'!AZ107*EA$2</f>
        <v>0.57813846006412017</v>
      </c>
      <c r="BA107" s="51">
        <f>+'2grid'!BA107*EB$2</f>
        <v>1.3070800748289808</v>
      </c>
      <c r="BB107" s="51">
        <f>+'2grid'!BB107*EC$2</f>
        <v>2.9549365403697196</v>
      </c>
      <c r="BC107" s="51">
        <f>+'2grid'!BC107*ED$2</f>
        <v>3.4053240000000002</v>
      </c>
      <c r="BD107" s="51">
        <f>+'2grid'!BD107*EE$2</f>
        <v>0.42282000000000003</v>
      </c>
      <c r="BE107" s="51">
        <f>+'2grid'!BE107*EF$2</f>
        <v>0.94483200000000012</v>
      </c>
      <c r="BF107" s="51">
        <f>+'2grid'!BF107*EG$2</f>
        <v>9.5604000000000008E-2</v>
      </c>
      <c r="BG107" s="51">
        <f>+'2grid'!BG107*EH$2</f>
        <v>1.3259999999999999E-2</v>
      </c>
      <c r="BH107" s="51">
        <f>+'2grid'!BH107*EI$2</f>
        <v>2.4480000000000002E-2</v>
      </c>
      <c r="BI107" s="51">
        <f>+'2grid'!BI107*EJ$2</f>
        <v>1.1219999999999999E-2</v>
      </c>
      <c r="BJ107" s="51">
        <f>+'2grid'!BJ107*EK$2</f>
        <v>1.3259999999999999E-2</v>
      </c>
      <c r="BK107" s="51">
        <f>+'2grid'!BK107*EL$2</f>
        <v>7.1400000000000005E-3</v>
      </c>
      <c r="BL107" s="51">
        <f>+'2grid'!BL107*EM$2</f>
        <v>1.0200000000000001E-3</v>
      </c>
      <c r="BM107" s="51">
        <f>+'2grid'!BM107*EN$2</f>
        <v>1.0200000000000001E-3</v>
      </c>
      <c r="BN107" s="51">
        <f>+'2grid'!BN107*EO$2</f>
        <v>1.0200000000000001E-3</v>
      </c>
      <c r="BO107" s="51">
        <f>+'2grid'!BO107*EP$2</f>
        <v>1.0200000000000001E-3</v>
      </c>
      <c r="BP107" s="51">
        <f>+'2grid'!BP107*EQ$2</f>
        <v>1.0200000000000001E-3</v>
      </c>
      <c r="BQ107" s="51">
        <f>+'2grid'!BQ107*ER$2</f>
        <v>5.7120000000000004E-2</v>
      </c>
      <c r="BR107" s="51">
        <f>+'2grid'!BR107*ES$2</f>
        <v>5.6100000000000004E-2</v>
      </c>
      <c r="BS107" s="51">
        <f>+'2grid'!BS107*ET$2</f>
        <v>6.3920000000002017E-2</v>
      </c>
      <c r="BT107" s="51">
        <f>+'2grid'!BT107*EU$2</f>
        <v>8.3617333333332128E-2</v>
      </c>
      <c r="BU107" s="51">
        <f>+'2grid'!BU107*EV$2</f>
        <v>0.1038662222222196</v>
      </c>
      <c r="BV107" s="51">
        <f>+'2grid'!BV107*EW$2</f>
        <v>0.12109490370369798</v>
      </c>
      <c r="BW107" s="51">
        <f>+'2grid'!BW107*EX$2</f>
        <v>0.12924012839505863</v>
      </c>
      <c r="BX107" s="51">
        <f>+'2grid'!BX107*EY$2</f>
        <v>0.14872052213990863</v>
      </c>
      <c r="BY107" s="51">
        <f>+'2grid'!BY107*EZ$2</f>
        <v>0.16621981936899544</v>
      </c>
      <c r="BZ107" s="51">
        <f>+'2grid'!BZ107*FA$2</f>
        <v>0.18103187698947529</v>
      </c>
      <c r="CA107" s="51">
        <f>+'2grid'!CA107*FB$2</f>
        <v>0.19576392026092707</v>
      </c>
    </row>
    <row r="108" spans="1:79" x14ac:dyDescent="0.2">
      <c r="A108" s="9">
        <v>392</v>
      </c>
      <c r="B108" s="51">
        <f>+'2grid'!B108*CC$2</f>
        <v>0</v>
      </c>
      <c r="C108" s="51">
        <f>+'2grid'!C108*CD$2</f>
        <v>0</v>
      </c>
      <c r="D108" s="51">
        <f>+'2grid'!D108*CE$2</f>
        <v>0.20493745750217499</v>
      </c>
      <c r="E108" s="51">
        <f>+'2grid'!E108*CF$2</f>
        <v>0.43864956081590623</v>
      </c>
      <c r="F108" s="51">
        <f>+'2grid'!F108*CG$2</f>
        <v>0.93757263653323963</v>
      </c>
      <c r="G108" s="51">
        <f>+'2grid'!G108*CH$2</f>
        <v>2.0009908185685017</v>
      </c>
      <c r="H108" s="51">
        <f>+'2grid'!H108*CI$2</f>
        <v>4.2637962616574985</v>
      </c>
      <c r="I108" s="51">
        <f>+'2grid'!I108*CJ$2</f>
        <v>9.0701150221904125</v>
      </c>
      <c r="J108" s="51">
        <f>+'2grid'!J108*CK$2</f>
        <v>19.259406718618862</v>
      </c>
      <c r="K108" s="51">
        <f>+'2grid'!K108*CL$2</f>
        <v>40.815927744102929</v>
      </c>
      <c r="L108" s="51">
        <f>+'2grid'!L108*CM$2</f>
        <v>86.319551658308342</v>
      </c>
      <c r="M108" s="51">
        <f>+'2grid'!M108*CN$2</f>
        <v>137.48043472222696</v>
      </c>
      <c r="N108" s="51">
        <f>+'2grid'!N108*CO$2</f>
        <v>183.64594482627186</v>
      </c>
      <c r="O108" s="51">
        <f>+'2grid'!O108*CP$2</f>
        <v>274.88920873453912</v>
      </c>
      <c r="P108" s="51">
        <f>+'2grid'!P108*CQ$2</f>
        <v>356.39975489660213</v>
      </c>
      <c r="Q108" s="51">
        <f>+'2grid'!Q108*CR$2</f>
        <v>507.25605756888859</v>
      </c>
      <c r="R108" s="51">
        <f>+'2grid'!R108*CS$2</f>
        <v>640.30180644900304</v>
      </c>
      <c r="S108" s="51">
        <f>+'2grid'!S108*CT$2</f>
        <v>906.98038600710242</v>
      </c>
      <c r="T108" s="51">
        <f>+'2grid'!T108*CU$2</f>
        <v>1043.831226957325</v>
      </c>
      <c r="U108" s="51">
        <f>+'2grid'!U108*CV$2</f>
        <v>1140.0202064461184</v>
      </c>
      <c r="V108" s="51">
        <f>+'2grid'!V108*CW$2</f>
        <v>999.32390288891634</v>
      </c>
      <c r="W108" s="51">
        <f>+'2grid'!W108*CX$2</f>
        <v>961.24373889855678</v>
      </c>
      <c r="X108" s="51">
        <f>+'2grid'!X108*CY$2</f>
        <v>918.71316788180525</v>
      </c>
      <c r="Y108" s="51">
        <f>+'2grid'!Y108*CZ$2</f>
        <v>963.84055478318328</v>
      </c>
      <c r="Z108" s="51">
        <f>+'2grid'!Z108*DA$2</f>
        <v>1119.8850693122779</v>
      </c>
      <c r="AA108" s="51">
        <f>+'2grid'!AA108*DB$2</f>
        <v>1335.6412326553252</v>
      </c>
      <c r="AB108" s="51">
        <f>+'2grid'!AB108*DC$2</f>
        <v>1638.0159983353587</v>
      </c>
      <c r="AC108" s="51">
        <f>+'2grid'!AC108*DD$2</f>
        <v>2225.578655549924</v>
      </c>
      <c r="AD108" s="51">
        <f>+'2grid'!AD108*DE$2</f>
        <v>2355.2233125695557</v>
      </c>
      <c r="AE108" s="51">
        <f>+'2grid'!AE108*DF$2</f>
        <v>2293.2756181409272</v>
      </c>
      <c r="AF108" s="51">
        <f>+'2grid'!AF108*DG$2</f>
        <v>2231.4357005633551</v>
      </c>
      <c r="AG108" s="51">
        <f>+'2grid'!AG108*DH$2</f>
        <v>2169.6848836316731</v>
      </c>
      <c r="AH108" s="51">
        <f>+'2grid'!AH108*DI$2</f>
        <v>2108.001806066819</v>
      </c>
      <c r="AI108" s="51">
        <f>+'2grid'!AI108*DJ$2</f>
        <v>2032.249100728475</v>
      </c>
      <c r="AJ108" s="51">
        <f>+'2grid'!AJ108*DK$2</f>
        <v>1957.3613276676194</v>
      </c>
      <c r="AK108" s="51">
        <f>+'2grid'!AK108*DL$2</f>
        <v>1883.3060929515807</v>
      </c>
      <c r="AL108" s="51">
        <f>+'2grid'!AL108*DM$2</f>
        <v>1810.0466615158548</v>
      </c>
      <c r="AM108" s="51">
        <f>+'2grid'!AM108*DN$2</f>
        <v>1737.5410330446659</v>
      </c>
      <c r="AN108" s="51">
        <f>+'2grid'!AN108*DO$2</f>
        <v>1725.6594930527071</v>
      </c>
      <c r="AO108" s="51">
        <f>+'2grid'!AO108*DP$2</f>
        <v>1710.1393798008551</v>
      </c>
      <c r="AP108" s="51">
        <f>+'2grid'!AP108*DQ$2</f>
        <v>1690.8841808863763</v>
      </c>
      <c r="AQ108" s="51">
        <f>+'2grid'!AQ108*DR$2</f>
        <v>1667.7722111847074</v>
      </c>
      <c r="AR108" s="51">
        <f>+'2grid'!AR108*DS$2</f>
        <v>1640.6494991715297</v>
      </c>
      <c r="AS108" s="51">
        <f>+'2grid'!AS108*DT$2</f>
        <v>1627.6456337464811</v>
      </c>
      <c r="AT108" s="51">
        <f>+'2grid'!AT108*DU$2</f>
        <v>1608.5147486021588</v>
      </c>
      <c r="AU108" s="51">
        <f>+'2grid'!AU108*DV$2</f>
        <v>1640.2194953660032</v>
      </c>
      <c r="AV108" s="51">
        <f>+'2grid'!AV108*DW$2</f>
        <v>1960.0242857648602</v>
      </c>
      <c r="AW108" s="51">
        <f>+'2grid'!AW108*DX$2</f>
        <v>1980.609834672709</v>
      </c>
      <c r="AX108" s="51">
        <f>+'2grid'!AX108*DY$2</f>
        <v>2049.3599798208661</v>
      </c>
      <c r="AY108" s="51">
        <f>+'2grid'!AY108*DZ$2</f>
        <v>2155.7433589407724</v>
      </c>
      <c r="AZ108" s="51">
        <f>+'2grid'!AZ108*EA$2</f>
        <v>2216.078681700712</v>
      </c>
      <c r="BA108" s="51">
        <f>+'2grid'!BA108*EB$2</f>
        <v>2156.8290058413281</v>
      </c>
      <c r="BB108" s="51">
        <f>+'2grid'!BB108*EC$2</f>
        <v>2032.4126732042344</v>
      </c>
      <c r="BC108" s="51">
        <f>+'2grid'!BC108*ED$2</f>
        <v>2230.2635375084078</v>
      </c>
      <c r="BD108" s="51">
        <f>+'2grid'!BD108*EE$2</f>
        <v>1955.1006701596632</v>
      </c>
      <c r="BE108" s="51">
        <f>+'2grid'!BE108*EF$2</f>
        <v>1574.818586327752</v>
      </c>
      <c r="BF108" s="51">
        <f>+'2grid'!BF108*EG$2</f>
        <v>1362.8217508407974</v>
      </c>
      <c r="BG108" s="51">
        <f>+'2grid'!BG108*EH$2</f>
        <v>1153.4695295075585</v>
      </c>
      <c r="BH108" s="51">
        <f>+'2grid'!BH108*EI$2</f>
        <v>1111.7097935355966</v>
      </c>
      <c r="BI108" s="51">
        <f>+'2grid'!BI108*EJ$2</f>
        <v>1099.9283367437249</v>
      </c>
      <c r="BJ108" s="51">
        <f>+'2grid'!BJ108*EK$2</f>
        <v>1084.8900568201934</v>
      </c>
      <c r="BK108" s="51">
        <f>+'2grid'!BK108*EL$2</f>
        <v>1108.2949294438351</v>
      </c>
      <c r="BL108" s="51">
        <f>+'2grid'!BL108*EM$2</f>
        <v>1111.5003409211599</v>
      </c>
      <c r="BM108" s="51">
        <f>+'2grid'!BM108*EN$2</f>
        <v>1099.7210940630864</v>
      </c>
      <c r="BN108" s="51">
        <f>+'2grid'!BN108*EO$2</f>
        <v>1089.8973407087478</v>
      </c>
      <c r="BO108" s="51">
        <f>+'2grid'!BO108*EP$2</f>
        <v>1059.8801114454632</v>
      </c>
      <c r="BP108" s="51">
        <f>+'2grid'!BP108*EQ$2</f>
        <v>1057.8759687046415</v>
      </c>
      <c r="BQ108" s="51">
        <f>+'2grid'!BQ108*ER$2</f>
        <v>1060.431605480228</v>
      </c>
      <c r="BR108" s="51">
        <f>+'2grid'!BR108*ES$2</f>
        <v>1026.5119527029419</v>
      </c>
      <c r="BS108" s="51">
        <f>+'2grid'!BS108*ET$2</f>
        <v>1020.0807478033094</v>
      </c>
      <c r="BT108" s="51">
        <f>+'2grid'!BT108*EU$2</f>
        <v>1007.7886363366032</v>
      </c>
      <c r="BU108" s="51">
        <f>+'2grid'!BU108*EV$2</f>
        <v>997.98978792509399</v>
      </c>
      <c r="BV108" s="51">
        <f>+'2grid'!BV108*EW$2</f>
        <v>982.07331038576979</v>
      </c>
      <c r="BW108" s="51">
        <f>+'2grid'!BW108*EX$2</f>
        <v>966.85427843404261</v>
      </c>
      <c r="BX108" s="51">
        <f>+'2grid'!BX108*EY$2</f>
        <v>958.01041595123229</v>
      </c>
      <c r="BY108" s="51">
        <f>+'2grid'!BY108*EZ$2</f>
        <v>943.89800392298116</v>
      </c>
      <c r="BZ108" s="51">
        <f>+'2grid'!BZ108*FA$2</f>
        <v>930.64711027820783</v>
      </c>
      <c r="CA108" s="51">
        <f>+'2grid'!CA108*FB$2</f>
        <v>917.24304188565657</v>
      </c>
    </row>
    <row r="109" spans="1:79" x14ac:dyDescent="0.2">
      <c r="A109" s="9">
        <v>398</v>
      </c>
      <c r="B109" s="51">
        <f>+'2grid'!B109*CC$2</f>
        <v>0</v>
      </c>
      <c r="C109" s="51">
        <f>+'2grid'!C109*CD$2</f>
        <v>0</v>
      </c>
      <c r="D109" s="51">
        <f>+'2grid'!D109*CE$2</f>
        <v>0</v>
      </c>
      <c r="E109" s="51">
        <f>+'2grid'!E109*CF$2</f>
        <v>0</v>
      </c>
      <c r="F109" s="51">
        <f>+'2grid'!F109*CG$2</f>
        <v>0</v>
      </c>
      <c r="G109" s="51">
        <f>+'2grid'!G109*CH$2</f>
        <v>0</v>
      </c>
      <c r="H109" s="51">
        <f>+'2grid'!H109*CI$2</f>
        <v>0</v>
      </c>
      <c r="I109" s="51">
        <f>+'2grid'!I109*CJ$2</f>
        <v>0</v>
      </c>
      <c r="J109" s="51">
        <f>+'2grid'!J109*CK$2</f>
        <v>0</v>
      </c>
      <c r="K109" s="51">
        <f>+'2grid'!K109*CL$2</f>
        <v>0</v>
      </c>
      <c r="L109" s="51">
        <f>+'2grid'!L109*CM$2</f>
        <v>0</v>
      </c>
      <c r="M109" s="51">
        <f>+'2grid'!M109*CN$2</f>
        <v>0</v>
      </c>
      <c r="N109" s="51">
        <f>+'2grid'!N109*CO$2</f>
        <v>0</v>
      </c>
      <c r="O109" s="51">
        <f>+'2grid'!O109*CP$2</f>
        <v>0</v>
      </c>
      <c r="P109" s="51">
        <f>+'2grid'!P109*CQ$2</f>
        <v>0</v>
      </c>
      <c r="Q109" s="51">
        <f>+'2grid'!Q109*CR$2</f>
        <v>0</v>
      </c>
      <c r="R109" s="51">
        <f>+'2grid'!R109*CS$2</f>
        <v>0</v>
      </c>
      <c r="S109" s="51">
        <f>+'2grid'!S109*CT$2</f>
        <v>0</v>
      </c>
      <c r="T109" s="51">
        <f>+'2grid'!T109*CU$2</f>
        <v>1.3537603506357574</v>
      </c>
      <c r="U109" s="51">
        <f>+'2grid'!U109*CV$2</f>
        <v>2.0165945934618619</v>
      </c>
      <c r="V109" s="51">
        <f>+'2grid'!V109*CW$2</f>
        <v>2.9998098678860532</v>
      </c>
      <c r="W109" s="51">
        <f>+'2grid'!W109*CX$2</f>
        <v>2.9707147220102352</v>
      </c>
      <c r="X109" s="51">
        <f>+'2grid'!X109*CY$2</f>
        <v>2.9376064525653383</v>
      </c>
      <c r="Y109" s="51">
        <f>+'2grid'!Y109*CZ$2</f>
        <v>3.1668561364489385</v>
      </c>
      <c r="Z109" s="51">
        <f>+'2grid'!Z109*DA$2</f>
        <v>3.431220651561973</v>
      </c>
      <c r="AA109" s="51">
        <f>+'2grid'!AA109*DB$2</f>
        <v>3.6970900880134128</v>
      </c>
      <c r="AB109" s="51">
        <f>+'2grid'!AB109*DC$2</f>
        <v>4.0678023777070251</v>
      </c>
      <c r="AC109" s="51">
        <f>+'2grid'!AC109*DD$2</f>
        <v>4.4003899934943913</v>
      </c>
      <c r="AD109" s="51">
        <f>+'2grid'!AD109*DE$2</f>
        <v>4.3004229193515071</v>
      </c>
      <c r="AE109" s="51">
        <f>+'2grid'!AE109*DF$2</f>
        <v>4.2015719318995135</v>
      </c>
      <c r="AF109" s="51">
        <f>+'2grid'!AF109*DG$2</f>
        <v>4.1038370311384114</v>
      </c>
      <c r="AG109" s="51">
        <f>+'2grid'!AG109*DH$2</f>
        <v>4.0072182170681989</v>
      </c>
      <c r="AH109" s="51">
        <f>+'2grid'!AH109*DI$2</f>
        <v>3.9117154896888775</v>
      </c>
      <c r="AI109" s="51">
        <f>+'2grid'!AI109*DJ$2</f>
        <v>3.817328849000448</v>
      </c>
      <c r="AJ109" s="51">
        <f>+'2grid'!AJ109*DK$2</f>
        <v>3.7240582950029095</v>
      </c>
      <c r="AK109" s="51">
        <f>+'2grid'!AK109*DL$2</f>
        <v>3.6319038276962603</v>
      </c>
      <c r="AL109" s="51">
        <f>+'2grid'!AL109*DM$2</f>
        <v>3.5408654470805021</v>
      </c>
      <c r="AM109" s="51">
        <f>+'2grid'!AM109*DN$2</f>
        <v>3.4509431531556363</v>
      </c>
      <c r="AN109" s="51">
        <f>+'2grid'!AN109*DO$2</f>
        <v>3.3621369459216606</v>
      </c>
      <c r="AO109" s="51">
        <f>+'2grid'!AO109*DP$2</f>
        <v>3.2744468253785741</v>
      </c>
      <c r="AP109" s="51">
        <f>+'2grid'!AP109*DQ$2</f>
        <v>3.1878727915263791</v>
      </c>
      <c r="AQ109" s="51">
        <f>+'2grid'!AQ109*DR$2</f>
        <v>3.1024148443650752</v>
      </c>
      <c r="AR109" s="51">
        <f>+'2grid'!AR109*DS$2</f>
        <v>3.0180729838946623</v>
      </c>
      <c r="AS109" s="51">
        <f>+'2grid'!AS109*DT$2</f>
        <v>2.9348472101151399</v>
      </c>
      <c r="AT109" s="51">
        <f>+'2grid'!AT109*DU$2</f>
        <v>2.8527375230265082</v>
      </c>
      <c r="AU109" s="51">
        <f>+'2grid'!AU109*DV$2</f>
        <v>3.608004957901473</v>
      </c>
      <c r="AV109" s="51">
        <f>+'2grid'!AV109*DW$2</f>
        <v>4.1864060251593331</v>
      </c>
      <c r="AW109" s="51">
        <f>+'2grid'!AW109*DX$2</f>
        <v>5.5781849808711055</v>
      </c>
      <c r="AX109" s="51">
        <f>+'2grid'!AX109*DY$2</f>
        <v>6.9934868511264661</v>
      </c>
      <c r="AY109" s="51">
        <f>+'2grid'!AY109*DZ$2</f>
        <v>9.4308351320559858</v>
      </c>
      <c r="AZ109" s="51">
        <f>+'2grid'!AZ109*EA$2</f>
        <v>10.497904525074082</v>
      </c>
      <c r="BA109" s="51">
        <f>+'2grid'!BA109*EB$2</f>
        <v>14.195336153686158</v>
      </c>
      <c r="BB109" s="51">
        <f>+'2grid'!BB109*EC$2</f>
        <v>12.118428029582521</v>
      </c>
      <c r="BC109" s="51">
        <f>+'2grid'!BC109*ED$2</f>
        <v>17.935493024355637</v>
      </c>
      <c r="BD109" s="51">
        <f>+'2grid'!BD109*EE$2</f>
        <v>52.793944956334592</v>
      </c>
      <c r="BE109" s="51">
        <f>+'2grid'!BE109*EF$2</f>
        <v>99.689531924444211</v>
      </c>
      <c r="BF109" s="51">
        <f>+'2grid'!BF109*EG$2</f>
        <v>91.196266296876686</v>
      </c>
      <c r="BG109" s="51">
        <f>+'2grid'!BG109*EH$2</f>
        <v>73.542000000000002</v>
      </c>
      <c r="BH109" s="51">
        <f>+'2grid'!BH109*EI$2</f>
        <v>70.584000000000003</v>
      </c>
      <c r="BI109" s="51">
        <f>+'2grid'!BI109*EJ$2</f>
        <v>67.047660000000008</v>
      </c>
      <c r="BJ109" s="51">
        <f>+'2grid'!BJ109*EK$2</f>
        <v>85.17</v>
      </c>
      <c r="BK109" s="51">
        <f>+'2grid'!BK109*EL$2</f>
        <v>77.825999999999993</v>
      </c>
      <c r="BL109" s="51">
        <f>+'2grid'!BL109*EM$2</f>
        <v>86.598000000000013</v>
      </c>
      <c r="BM109" s="51">
        <f>+'2grid'!BM109*EN$2</f>
        <v>89.35199999999999</v>
      </c>
      <c r="BN109" s="51">
        <f>+'2grid'!BN109*EO$2</f>
        <v>89.14800000000001</v>
      </c>
      <c r="BO109" s="51">
        <f>+'2grid'!BO109*EP$2</f>
        <v>77.010000000000005</v>
      </c>
      <c r="BP109" s="51">
        <f>+'2grid'!BP109*EQ$2</f>
        <v>88.433999999999997</v>
      </c>
      <c r="BQ109" s="51">
        <f>+'2grid'!BQ109*ER$2</f>
        <v>95.88</v>
      </c>
      <c r="BR109" s="51">
        <f>+'2grid'!BR109*ES$2</f>
        <v>95.064000000000007</v>
      </c>
      <c r="BS109" s="51">
        <f>+'2grid'!BS109*ET$2</f>
        <v>95.166000000000182</v>
      </c>
      <c r="BT109" s="51">
        <f>+'2grid'!BT109*EU$2</f>
        <v>99.28680000000108</v>
      </c>
      <c r="BU109" s="51">
        <f>+'2grid'!BU109*EV$2</f>
        <v>104.8832000000011</v>
      </c>
      <c r="BV109" s="51">
        <f>+'2grid'!BV109*EW$2</f>
        <v>105.70917333333416</v>
      </c>
      <c r="BW109" s="51">
        <f>+'2grid'!BW109*EX$2</f>
        <v>107.60395555555732</v>
      </c>
      <c r="BX109" s="51">
        <f>+'2grid'!BX109*EY$2</f>
        <v>111.27809125926184</v>
      </c>
      <c r="BY109" s="51">
        <f>+'2grid'!BY109*EZ$2</f>
        <v>114.62165965432344</v>
      </c>
      <c r="BZ109" s="51">
        <f>+'2grid'!BZ109*FA$2</f>
        <v>117.00585539424122</v>
      </c>
      <c r="CA109" s="51">
        <f>+'2grid'!CA109*FB$2</f>
        <v>119.28614302990684</v>
      </c>
    </row>
    <row r="110" spans="1:79" x14ac:dyDescent="0.2">
      <c r="A110" s="9">
        <v>400</v>
      </c>
      <c r="B110" s="51">
        <f>+'2grid'!B110*CC$2</f>
        <v>0</v>
      </c>
      <c r="C110" s="51">
        <f>+'2grid'!C110*CD$2</f>
        <v>0</v>
      </c>
      <c r="D110" s="51">
        <f>+'2grid'!D110*CE$2</f>
        <v>0</v>
      </c>
      <c r="E110" s="51">
        <f>+'2grid'!E110*CF$2</f>
        <v>0</v>
      </c>
      <c r="F110" s="51">
        <f>+'2grid'!F110*CG$2</f>
        <v>0</v>
      </c>
      <c r="G110" s="51">
        <f>+'2grid'!G110*CH$2</f>
        <v>0</v>
      </c>
      <c r="H110" s="51">
        <f>+'2grid'!H110*CI$2</f>
        <v>0</v>
      </c>
      <c r="I110" s="51">
        <f>+'2grid'!I110*CJ$2</f>
        <v>0</v>
      </c>
      <c r="J110" s="51">
        <f>+'2grid'!J110*CK$2</f>
        <v>0</v>
      </c>
      <c r="K110" s="51">
        <f>+'2grid'!K110*CL$2</f>
        <v>0</v>
      </c>
      <c r="L110" s="51">
        <f>+'2grid'!L110*CM$2</f>
        <v>0</v>
      </c>
      <c r="M110" s="51">
        <f>+'2grid'!M110*CN$2</f>
        <v>0</v>
      </c>
      <c r="N110" s="51">
        <f>+'2grid'!N110*CO$2</f>
        <v>0</v>
      </c>
      <c r="O110" s="51">
        <f>+'2grid'!O110*CP$2</f>
        <v>0</v>
      </c>
      <c r="P110" s="51">
        <f>+'2grid'!P110*CQ$2</f>
        <v>0</v>
      </c>
      <c r="Q110" s="51">
        <f>+'2grid'!Q110*CR$2</f>
        <v>0</v>
      </c>
      <c r="R110" s="51">
        <f>+'2grid'!R110*CS$2</f>
        <v>0</v>
      </c>
      <c r="S110" s="51">
        <f>+'2grid'!S110*CT$2</f>
        <v>0</v>
      </c>
      <c r="T110" s="51">
        <f>+'2grid'!T110*CU$2</f>
        <v>0</v>
      </c>
      <c r="U110" s="51">
        <f>+'2grid'!U110*CV$2</f>
        <v>0</v>
      </c>
      <c r="V110" s="51">
        <f>+'2grid'!V110*CW$2</f>
        <v>0</v>
      </c>
      <c r="W110" s="51">
        <f>+'2grid'!W110*CX$2</f>
        <v>0</v>
      </c>
      <c r="X110" s="51">
        <f>+'2grid'!X110*CY$2</f>
        <v>0</v>
      </c>
      <c r="Y110" s="51">
        <f>+'2grid'!Y110*CZ$2</f>
        <v>0</v>
      </c>
      <c r="Z110" s="51">
        <f>+'2grid'!Z110*DA$2</f>
        <v>0</v>
      </c>
      <c r="AA110" s="51">
        <f>+'2grid'!AA110*DB$2</f>
        <v>0</v>
      </c>
      <c r="AB110" s="51">
        <f>+'2grid'!AB110*DC$2</f>
        <v>0</v>
      </c>
      <c r="AC110" s="51">
        <f>+'2grid'!AC110*DD$2</f>
        <v>0</v>
      </c>
      <c r="AD110" s="51">
        <f>+'2grid'!AD110*DE$2</f>
        <v>0</v>
      </c>
      <c r="AE110" s="51">
        <f>+'2grid'!AE110*DF$2</f>
        <v>0</v>
      </c>
      <c r="AF110" s="51">
        <f>+'2grid'!AF110*DG$2</f>
        <v>0</v>
      </c>
      <c r="AG110" s="51">
        <f>+'2grid'!AG110*DH$2</f>
        <v>0</v>
      </c>
      <c r="AH110" s="51">
        <f>+'2grid'!AH110*DI$2</f>
        <v>0</v>
      </c>
      <c r="AI110" s="51">
        <f>+'2grid'!AI110*DJ$2</f>
        <v>0</v>
      </c>
      <c r="AJ110" s="51">
        <f>+'2grid'!AJ110*DK$2</f>
        <v>0</v>
      </c>
      <c r="AK110" s="51">
        <f>+'2grid'!AK110*DL$2</f>
        <v>0</v>
      </c>
      <c r="AL110" s="51">
        <f>+'2grid'!AL110*DM$2</f>
        <v>0</v>
      </c>
      <c r="AM110" s="51">
        <f>+'2grid'!AM110*DN$2</f>
        <v>0</v>
      </c>
      <c r="AN110" s="51">
        <f>+'2grid'!AN110*DO$2</f>
        <v>0</v>
      </c>
      <c r="AO110" s="51">
        <f>+'2grid'!AO110*DP$2</f>
        <v>0</v>
      </c>
      <c r="AP110" s="51">
        <f>+'2grid'!AP110*DQ$2</f>
        <v>0</v>
      </c>
      <c r="AQ110" s="51">
        <f>+'2grid'!AQ110*DR$2</f>
        <v>0</v>
      </c>
      <c r="AR110" s="51">
        <f>+'2grid'!AR110*DS$2</f>
        <v>0</v>
      </c>
      <c r="AS110" s="51">
        <f>+'2grid'!AS110*DT$2</f>
        <v>0</v>
      </c>
      <c r="AT110" s="51">
        <f>+'2grid'!AT110*DU$2</f>
        <v>0</v>
      </c>
      <c r="AU110" s="51">
        <f>+'2grid'!AU110*DV$2</f>
        <v>0</v>
      </c>
      <c r="AV110" s="51">
        <f>+'2grid'!AV110*DW$2</f>
        <v>0</v>
      </c>
      <c r="AW110" s="51">
        <f>+'2grid'!AW110*DX$2</f>
        <v>0</v>
      </c>
      <c r="AX110" s="51">
        <f>+'2grid'!AX110*DY$2</f>
        <v>0</v>
      </c>
      <c r="AY110" s="51">
        <f>+'2grid'!AY110*DZ$2</f>
        <v>0</v>
      </c>
      <c r="AZ110" s="51">
        <f>+'2grid'!AZ110*EA$2</f>
        <v>0</v>
      </c>
      <c r="BA110" s="51">
        <f>+'2grid'!BA110*EB$2</f>
        <v>0</v>
      </c>
      <c r="BB110" s="51">
        <f>+'2grid'!BB110*EC$2</f>
        <v>0</v>
      </c>
      <c r="BC110" s="51">
        <f>+'2grid'!BC110*ED$2</f>
        <v>0</v>
      </c>
      <c r="BD110" s="51">
        <f>+'2grid'!BD110*EE$2</f>
        <v>0</v>
      </c>
      <c r="BE110" s="51">
        <f>+'2grid'!BE110*EF$2</f>
        <v>0</v>
      </c>
      <c r="BF110" s="51">
        <f>+'2grid'!BF110*EG$2</f>
        <v>0</v>
      </c>
      <c r="BG110" s="51">
        <f>+'2grid'!BG110*EH$2</f>
        <v>0</v>
      </c>
      <c r="BH110" s="51">
        <f>+'2grid'!BH110*EI$2</f>
        <v>0</v>
      </c>
      <c r="BI110" s="51">
        <f>+'2grid'!BI110*EJ$2</f>
        <v>0</v>
      </c>
      <c r="BJ110" s="51">
        <f>+'2grid'!BJ110*EK$2</f>
        <v>0</v>
      </c>
      <c r="BK110" s="51">
        <f>+'2grid'!BK110*EL$2</f>
        <v>0</v>
      </c>
      <c r="BL110" s="51">
        <f>+'2grid'!BL110*EM$2</f>
        <v>0</v>
      </c>
      <c r="BM110" s="51">
        <f>+'2grid'!BM110*EN$2</f>
        <v>0</v>
      </c>
      <c r="BN110" s="51">
        <f>+'2grid'!BN110*EO$2</f>
        <v>0</v>
      </c>
      <c r="BO110" s="51">
        <f>+'2grid'!BO110*EP$2</f>
        <v>0</v>
      </c>
      <c r="BP110" s="51">
        <f>+'2grid'!BP110*EQ$2</f>
        <v>0</v>
      </c>
      <c r="BQ110" s="51">
        <f>+'2grid'!BQ110*ER$2</f>
        <v>0</v>
      </c>
      <c r="BR110" s="51">
        <f>+'2grid'!BR110*ES$2</f>
        <v>0</v>
      </c>
      <c r="BS110" s="51">
        <f>+'2grid'!BS110*ET$2</f>
        <v>0</v>
      </c>
      <c r="BT110" s="51">
        <f>+'2grid'!BT110*EU$2</f>
        <v>0</v>
      </c>
      <c r="BU110" s="51">
        <f>+'2grid'!BU110*EV$2</f>
        <v>0</v>
      </c>
      <c r="BV110" s="51">
        <f>+'2grid'!BV110*EW$2</f>
        <v>0</v>
      </c>
      <c r="BW110" s="51">
        <f>+'2grid'!BW110*EX$2</f>
        <v>0</v>
      </c>
      <c r="BX110" s="51">
        <f>+'2grid'!BX110*EY$2</f>
        <v>0</v>
      </c>
      <c r="BY110" s="51">
        <f>+'2grid'!BY110*EZ$2</f>
        <v>0</v>
      </c>
      <c r="BZ110" s="51">
        <f>+'2grid'!BZ110*FA$2</f>
        <v>0</v>
      </c>
      <c r="CA110" s="51">
        <f>+'2grid'!CA110*FB$2</f>
        <v>0</v>
      </c>
    </row>
    <row r="111" spans="1:79" x14ac:dyDescent="0.2">
      <c r="A111" s="9">
        <v>404</v>
      </c>
      <c r="B111" s="51">
        <f>+'2grid'!B111*CC$2</f>
        <v>0</v>
      </c>
      <c r="C111" s="51">
        <f>+'2grid'!C111*CD$2</f>
        <v>0</v>
      </c>
      <c r="D111" s="51">
        <f>+'2grid'!D111*CE$2</f>
        <v>0</v>
      </c>
      <c r="E111" s="51">
        <f>+'2grid'!E111*CF$2</f>
        <v>0</v>
      </c>
      <c r="F111" s="51">
        <f>+'2grid'!F111*CG$2</f>
        <v>0</v>
      </c>
      <c r="G111" s="51">
        <f>+'2grid'!G111*CH$2</f>
        <v>0</v>
      </c>
      <c r="H111" s="51">
        <f>+'2grid'!H111*CI$2</f>
        <v>0</v>
      </c>
      <c r="I111" s="51">
        <f>+'2grid'!I111*CJ$2</f>
        <v>0</v>
      </c>
      <c r="J111" s="51">
        <f>+'2grid'!J111*CK$2</f>
        <v>0</v>
      </c>
      <c r="K111" s="51">
        <f>+'2grid'!K111*CL$2</f>
        <v>0</v>
      </c>
      <c r="L111" s="51">
        <f>+'2grid'!L111*CM$2</f>
        <v>0</v>
      </c>
      <c r="M111" s="51">
        <f>+'2grid'!M111*CN$2</f>
        <v>0</v>
      </c>
      <c r="N111" s="51">
        <f>+'2grid'!N111*CO$2</f>
        <v>0</v>
      </c>
      <c r="O111" s="51">
        <f>+'2grid'!O111*CP$2</f>
        <v>0</v>
      </c>
      <c r="P111" s="51">
        <f>+'2grid'!P111*CQ$2</f>
        <v>0</v>
      </c>
      <c r="Q111" s="51">
        <f>+'2grid'!Q111*CR$2</f>
        <v>0</v>
      </c>
      <c r="R111" s="51">
        <f>+'2grid'!R111*CS$2</f>
        <v>0</v>
      </c>
      <c r="S111" s="51">
        <f>+'2grid'!S111*CT$2</f>
        <v>0</v>
      </c>
      <c r="T111" s="51">
        <f>+'2grid'!T111*CU$2</f>
        <v>0</v>
      </c>
      <c r="U111" s="51">
        <f>+'2grid'!U111*CV$2</f>
        <v>0</v>
      </c>
      <c r="V111" s="51">
        <f>+'2grid'!V111*CW$2</f>
        <v>0</v>
      </c>
      <c r="W111" s="51">
        <f>+'2grid'!W111*CX$2</f>
        <v>0</v>
      </c>
      <c r="X111" s="51">
        <f>+'2grid'!X111*CY$2</f>
        <v>0</v>
      </c>
      <c r="Y111" s="51">
        <f>+'2grid'!Y111*CZ$2</f>
        <v>0</v>
      </c>
      <c r="Z111" s="51">
        <f>+'2grid'!Z111*DA$2</f>
        <v>0</v>
      </c>
      <c r="AA111" s="51">
        <f>+'2grid'!AA111*DB$2</f>
        <v>0</v>
      </c>
      <c r="AB111" s="51">
        <f>+'2grid'!AB111*DC$2</f>
        <v>0</v>
      </c>
      <c r="AC111" s="51">
        <f>+'2grid'!AC111*DD$2</f>
        <v>1.3578037553501352</v>
      </c>
      <c r="AD111" s="51">
        <f>+'2grid'!AD111*DE$2</f>
        <v>1.5844280573063925</v>
      </c>
      <c r="AE111" s="51">
        <f>+'2grid'!AE111*DF$2</f>
        <v>1.8044380794781196</v>
      </c>
      <c r="AF111" s="51">
        <f>+'2grid'!AF111*DG$2</f>
        <v>2.0178338218653176</v>
      </c>
      <c r="AG111" s="51">
        <f>+'2grid'!AG111*DH$2</f>
        <v>2.2246152844679865</v>
      </c>
      <c r="AH111" s="51">
        <f>+'2grid'!AH111*DI$2</f>
        <v>2.3763936996743111</v>
      </c>
      <c r="AI111" s="51">
        <f>+'2grid'!AI111*DJ$2</f>
        <v>2.3745009815006513</v>
      </c>
      <c r="AJ111" s="51">
        <f>+'2grid'!AJ111*DK$2</f>
        <v>2.3738211720318803</v>
      </c>
      <c r="AK111" s="51">
        <f>+'2grid'!AK111*DL$2</f>
        <v>2.3745299869533589</v>
      </c>
      <c r="AL111" s="51">
        <f>+'2grid'!AL111*DM$2</f>
        <v>2.3768390373550674</v>
      </c>
      <c r="AM111" s="51">
        <f>+'2grid'!AM111*DN$2</f>
        <v>2.3810057975006935</v>
      </c>
      <c r="AN111" s="51">
        <f>+'2grid'!AN111*DO$2</f>
        <v>2.3873471884700668</v>
      </c>
      <c r="AO111" s="51">
        <f>+'2grid'!AO111*DP$2</f>
        <v>2.3962584443629362</v>
      </c>
      <c r="AP111" s="51">
        <f>+'2grid'!AP111*DQ$2</f>
        <v>2.4082398859792842</v>
      </c>
      <c r="AQ111" s="51">
        <f>+'2grid'!AQ111*DR$2</f>
        <v>2.423935864115772</v>
      </c>
      <c r="AR111" s="51">
        <f>+'2grid'!AR111*DS$2</f>
        <v>2.4441930397635088</v>
      </c>
      <c r="AS111" s="51">
        <f>+'2grid'!AS111*DT$2</f>
        <v>2.4701505540604143</v>
      </c>
      <c r="AT111" s="51">
        <f>+'2grid'!AT111*DU$2</f>
        <v>2.5033851500175444</v>
      </c>
      <c r="AU111" s="51">
        <f>+'2grid'!AU111*DV$2</f>
        <v>2.5461561056519613</v>
      </c>
      <c r="AV111" s="51">
        <f>+'2grid'!AV111*DW$2</f>
        <v>2.6018435218465865</v>
      </c>
      <c r="AW111" s="51">
        <f>+'2grid'!AW111*DX$2</f>
        <v>2.6757927019738634</v>
      </c>
      <c r="AX111" s="51">
        <f>+'2grid'!AX111*DY$2</f>
        <v>2.80796235878864</v>
      </c>
      <c r="AY111" s="51">
        <f>+'2grid'!AY111*DZ$2</f>
        <v>2.9891594702166238</v>
      </c>
      <c r="AZ111" s="51">
        <f>+'2grid'!AZ111*EA$2</f>
        <v>3.2605486293673076</v>
      </c>
      <c r="BA111" s="51">
        <f>+'2grid'!BA111*EB$2</f>
        <v>3.7413949504311459</v>
      </c>
      <c r="BB111" s="51">
        <f>+'2grid'!BB111*EC$2</f>
        <v>5.0868075617682686</v>
      </c>
      <c r="BC111" s="51">
        <f>+'2grid'!BC111*ED$2</f>
        <v>6.732800000000001</v>
      </c>
      <c r="BD111" s="51">
        <f>+'2grid'!BD111*EE$2</f>
        <v>6.1011360000000003</v>
      </c>
      <c r="BE111" s="51">
        <f>+'2grid'!BE111*EF$2</f>
        <v>10.101000000000001</v>
      </c>
      <c r="BF111" s="51">
        <f>+'2grid'!BF111*EG$2</f>
        <v>13.632308</v>
      </c>
      <c r="BG111" s="51">
        <f>+'2grid'!BG111*EH$2</f>
        <v>14.15964</v>
      </c>
      <c r="BH111" s="51">
        <f>+'2grid'!BH111*EI$2</f>
        <v>13.463999999999999</v>
      </c>
      <c r="BI111" s="51">
        <f>+'2grid'!BI111*EJ$2</f>
        <v>13.26</v>
      </c>
      <c r="BJ111" s="51">
        <f>+'2grid'!BJ111*EK$2</f>
        <v>10.99662</v>
      </c>
      <c r="BK111" s="51">
        <f>+'2grid'!BK111*EL$2</f>
        <v>13.48746</v>
      </c>
      <c r="BL111" s="51">
        <f>+'2grid'!BL111*EM$2</f>
        <v>16.258800000000001</v>
      </c>
      <c r="BM111" s="51">
        <f>+'2grid'!BM111*EN$2</f>
        <v>23.56812</v>
      </c>
      <c r="BN111" s="51">
        <f>+'2grid'!BN111*EO$2</f>
        <v>16.78614</v>
      </c>
      <c r="BO111" s="51">
        <f>+'2grid'!BO111*EP$2</f>
        <v>17.068680000000001</v>
      </c>
      <c r="BP111" s="51">
        <f>+'2grid'!BP111*EQ$2</f>
        <v>22.26558</v>
      </c>
      <c r="BQ111" s="51">
        <f>+'2grid'!BQ111*ER$2</f>
        <v>20.584620000000001</v>
      </c>
      <c r="BR111" s="51">
        <f>+'2grid'!BR111*ES$2</f>
        <v>28.591619999999999</v>
      </c>
      <c r="BS111" s="51">
        <f>+'2grid'!BS111*ET$2</f>
        <v>25.648444000000001</v>
      </c>
      <c r="BT111" s="51">
        <f>+'2grid'!BT111*EU$2</f>
        <v>29.544118666666655</v>
      </c>
      <c r="BU111" s="51">
        <f>+'2grid'!BU111*EV$2</f>
        <v>32.003788977777511</v>
      </c>
      <c r="BV111" s="51">
        <f>+'2grid'!BV111*EW$2</f>
        <v>33.702331762962807</v>
      </c>
      <c r="BW111" s="51">
        <f>+'2grid'!BW111*EX$2</f>
        <v>36.317894609383004</v>
      </c>
      <c r="BX111" s="51">
        <f>+'2grid'!BX111*EY$2</f>
        <v>37.493303667489833</v>
      </c>
      <c r="BY111" s="51">
        <f>+'2grid'!BY111*EZ$2</f>
        <v>40.576063842457209</v>
      </c>
      <c r="BZ111" s="51">
        <f>+'2grid'!BZ111*FA$2</f>
        <v>42.363966867240435</v>
      </c>
      <c r="CA111" s="51">
        <f>+'2grid'!CA111*FB$2</f>
        <v>44.435974428942266</v>
      </c>
    </row>
    <row r="112" spans="1:79" x14ac:dyDescent="0.2">
      <c r="A112" s="9">
        <v>408</v>
      </c>
      <c r="B112" s="51">
        <f>+'2grid'!B112*CC$2</f>
        <v>0</v>
      </c>
      <c r="C112" s="51">
        <f>+'2grid'!C112*CD$2</f>
        <v>0</v>
      </c>
      <c r="D112" s="51">
        <f>+'2grid'!D112*CE$2</f>
        <v>0</v>
      </c>
      <c r="E112" s="51">
        <f>+'2grid'!E112*CF$2</f>
        <v>4.6123583803206527</v>
      </c>
      <c r="F112" s="51">
        <f>+'2grid'!F112*CG$2</f>
        <v>5.1430929033530335</v>
      </c>
      <c r="G112" s="51">
        <f>+'2grid'!G112*CH$2</f>
        <v>5.7022321081876406</v>
      </c>
      <c r="H112" s="51">
        <f>+'2grid'!H112*CI$2</f>
        <v>6.2817229517380788</v>
      </c>
      <c r="I112" s="51">
        <f>+'2grid'!I112*CJ$2</f>
        <v>6.8699614749221194</v>
      </c>
      <c r="J112" s="51">
        <f>+'2grid'!J112*CK$2</f>
        <v>7.4509638887053109</v>
      </c>
      <c r="K112" s="51">
        <f>+'2grid'!K112*CL$2</f>
        <v>8.0034260687054495</v>
      </c>
      <c r="L112" s="51">
        <f>+'2grid'!L112*CM$2</f>
        <v>8.4996802346022058</v>
      </c>
      <c r="M112" s="51">
        <f>+'2grid'!M112*CN$2</f>
        <v>10.459927564031528</v>
      </c>
      <c r="N112" s="51">
        <f>+'2grid'!N112*CO$2</f>
        <v>12.863058796059349</v>
      </c>
      <c r="O112" s="51">
        <f>+'2grid'!O112*CP$2</f>
        <v>15.806493626507381</v>
      </c>
      <c r="P112" s="51">
        <f>+'2grid'!P112*CQ$2</f>
        <v>19.408311164093107</v>
      </c>
      <c r="Q112" s="51">
        <f>+'2grid'!Q112*CR$2</f>
        <v>23.811402314053893</v>
      </c>
      <c r="R112" s="51">
        <f>+'2grid'!R112*CS$2</f>
        <v>29.188386685997404</v>
      </c>
      <c r="S112" s="51">
        <f>+'2grid'!S112*CT$2</f>
        <v>35.747412284876503</v>
      </c>
      <c r="T112" s="51">
        <f>+'2grid'!T112*CU$2</f>
        <v>43.738966691969523</v>
      </c>
      <c r="U112" s="51">
        <f>+'2grid'!U112*CV$2</f>
        <v>47.014323536203811</v>
      </c>
      <c r="V112" s="51">
        <f>+'2grid'!V112*CW$2</f>
        <v>49.858697851826847</v>
      </c>
      <c r="W112" s="51">
        <f>+'2grid'!W112*CX$2</f>
        <v>57.041877082491276</v>
      </c>
      <c r="X112" s="51">
        <f>+'2grid'!X112*CY$2</f>
        <v>72.425990158148466</v>
      </c>
      <c r="Y112" s="51">
        <f>+'2grid'!Y112*CZ$2</f>
        <v>51.662692953328033</v>
      </c>
      <c r="Z112" s="51">
        <f>+'2grid'!Z112*DA$2</f>
        <v>57.249368177653217</v>
      </c>
      <c r="AA112" s="51">
        <f>+'2grid'!AA112*DB$2</f>
        <v>62.057978279538681</v>
      </c>
      <c r="AB112" s="51">
        <f>+'2grid'!AB112*DC$2</f>
        <v>73.466486628024313</v>
      </c>
      <c r="AC112" s="51">
        <f>+'2grid'!AC112*DD$2</f>
        <v>86.832334861821778</v>
      </c>
      <c r="AD112" s="51">
        <f>+'2grid'!AD112*DE$2</f>
        <v>93.940558865908528</v>
      </c>
      <c r="AE112" s="51">
        <f>+'2grid'!AE112*DF$2</f>
        <v>97.376493313997216</v>
      </c>
      <c r="AF112" s="51">
        <f>+'2grid'!AF112*DG$2</f>
        <v>100.91896526436219</v>
      </c>
      <c r="AG112" s="51">
        <f>+'2grid'!AG112*DH$2</f>
        <v>104.56993354766765</v>
      </c>
      <c r="AH112" s="51">
        <f>+'2grid'!AH112*DI$2</f>
        <v>108.33128158621956</v>
      </c>
      <c r="AI112" s="51">
        <f>+'2grid'!AI112*DJ$2</f>
        <v>112.20480472666588</v>
      </c>
      <c r="AJ112" s="51">
        <f>+'2grid'!AJ112*DK$2</f>
        <v>116.19219648406197</v>
      </c>
      <c r="AK112" s="51">
        <f>+'2grid'!AK112*DL$2</f>
        <v>120.29503361964565</v>
      </c>
      <c r="AL112" s="51">
        <f>+'2grid'!AL112*DM$2</f>
        <v>124.51475996960124</v>
      </c>
      <c r="AM112" s="51">
        <f>+'2grid'!AM112*DN$2</f>
        <v>128.85266893671556</v>
      </c>
      <c r="AN112" s="51">
        <f>+'2grid'!AN112*DO$2</f>
        <v>133.30988455112157</v>
      </c>
      <c r="AO112" s="51">
        <f>+'2grid'!AO112*DP$2</f>
        <v>137.88734100026338</v>
      </c>
      <c r="AP112" s="51">
        <f>+'2grid'!AP112*DQ$2</f>
        <v>137.839957643606</v>
      </c>
      <c r="AQ112" s="51">
        <f>+'2grid'!AQ112*DR$2</f>
        <v>136.05470626422618</v>
      </c>
      <c r="AR112" s="51">
        <f>+'2grid'!AR112*DS$2</f>
        <v>134.25622244514884</v>
      </c>
      <c r="AS112" s="51">
        <f>+'2grid'!AS112*DT$2</f>
        <v>132.44445108421806</v>
      </c>
      <c r="AT112" s="51">
        <f>+'2grid'!AT112*DU$2</f>
        <v>130.61933698251678</v>
      </c>
      <c r="AU112" s="51">
        <f>+'2grid'!AU112*DV$2</f>
        <v>128.71344681897898</v>
      </c>
      <c r="AV112" s="51">
        <f>+'2grid'!AV112*DW$2</f>
        <v>127.5031696484739</v>
      </c>
      <c r="AW112" s="51">
        <f>+'2grid'!AW112*DX$2</f>
        <v>126.26374571619942</v>
      </c>
      <c r="AX112" s="51">
        <f>+'2grid'!AX112*DY$2</f>
        <v>126.38361716345564</v>
      </c>
      <c r="AY112" s="51">
        <f>+'2grid'!AY112*DZ$2</f>
        <v>151.10210749138525</v>
      </c>
      <c r="AZ112" s="51">
        <f>+'2grid'!AZ112*EA$2</f>
        <v>179.65957630626735</v>
      </c>
      <c r="BA112" s="51">
        <f>+'2grid'!BA112*EB$2</f>
        <v>213.6020124154015</v>
      </c>
      <c r="BB112" s="51">
        <f>+'2grid'!BB112*EC$2</f>
        <v>253.94230955017792</v>
      </c>
      <c r="BC112" s="51">
        <f>+'2grid'!BC112*ED$2</f>
        <v>282.82327468403724</v>
      </c>
      <c r="BD112" s="51">
        <f>+'2grid'!BD112*EE$2</f>
        <v>354.01549545084436</v>
      </c>
      <c r="BE112" s="51">
        <f>+'2grid'!BE112*EF$2</f>
        <v>430.64033702694098</v>
      </c>
      <c r="BF112" s="51">
        <f>+'2grid'!BF112*EG$2</f>
        <v>394.25894431267045</v>
      </c>
      <c r="BG112" s="51">
        <f>+'2grid'!BG112*EH$2</f>
        <v>348.64756965341456</v>
      </c>
      <c r="BH112" s="51">
        <f>+'2grid'!BH112*EI$2</f>
        <v>372.74208786773818</v>
      </c>
      <c r="BI112" s="51">
        <f>+'2grid'!BI112*EJ$2</f>
        <v>379.79912948426374</v>
      </c>
      <c r="BJ112" s="51">
        <f>+'2grid'!BJ112*EK$2</f>
        <v>380.52600191170745</v>
      </c>
      <c r="BK112" s="51">
        <f>+'2grid'!BK112*EL$2</f>
        <v>379.85652196693462</v>
      </c>
      <c r="BL112" s="51">
        <f>+'2grid'!BL112*EM$2</f>
        <v>380.09923733493827</v>
      </c>
      <c r="BM112" s="51">
        <f>+'2grid'!BM112*EN$2</f>
        <v>380.08133073246717</v>
      </c>
      <c r="BN112" s="51">
        <f>+'2grid'!BN112*EO$2</f>
        <v>380.06342412999612</v>
      </c>
      <c r="BO112" s="51">
        <f>+'2grid'!BO112*EP$2</f>
        <v>371.57038522887387</v>
      </c>
      <c r="BP112" s="51">
        <f>+'2grid'!BP112*EQ$2</f>
        <v>370.64742992176167</v>
      </c>
      <c r="BQ112" s="51">
        <f>+'2grid'!BQ112*ER$2</f>
        <v>371.2813360710872</v>
      </c>
      <c r="BR112" s="51">
        <f>+'2grid'!BR112*ES$2</f>
        <v>371.9151808333628</v>
      </c>
      <c r="BS112" s="51">
        <f>+'2grid'!BS112*ET$2</f>
        <v>367.45094860395773</v>
      </c>
      <c r="BT112" s="51">
        <f>+'2grid'!BT112*EU$2</f>
        <v>366.01630501013648</v>
      </c>
      <c r="BU112" s="51">
        <f>+'2grid'!BU112*EV$2</f>
        <v>366.14130721568989</v>
      </c>
      <c r="BV112" s="51">
        <f>+'2grid'!BV112*EW$2</f>
        <v>364.63021948101709</v>
      </c>
      <c r="BW112" s="51">
        <f>+'2grid'!BW112*EX$2</f>
        <v>362.70539207752103</v>
      </c>
      <c r="BX112" s="51">
        <f>+'2grid'!BX112*EY$2</f>
        <v>361.0386997149235</v>
      </c>
      <c r="BY112" s="51">
        <f>+'2grid'!BY112*EZ$2</f>
        <v>360.31378531628087</v>
      </c>
      <c r="BZ112" s="51">
        <f>+'2grid'!BZ112*FA$2</f>
        <v>358.90029676774947</v>
      </c>
      <c r="CA112" s="51">
        <f>+'2grid'!CA112*FB$2</f>
        <v>357.20684320896856</v>
      </c>
    </row>
    <row r="113" spans="1:79" x14ac:dyDescent="0.2">
      <c r="A113" s="9">
        <v>410</v>
      </c>
      <c r="B113" s="51">
        <f>+'2grid'!B113*CC$2</f>
        <v>0</v>
      </c>
      <c r="C113" s="51">
        <f>+'2grid'!C113*CD$2</f>
        <v>0</v>
      </c>
      <c r="D113" s="51">
        <f>+'2grid'!D113*CE$2</f>
        <v>0</v>
      </c>
      <c r="E113" s="51">
        <f>+'2grid'!E113*CF$2</f>
        <v>4.8115898490873068</v>
      </c>
      <c r="F113" s="51">
        <f>+'2grid'!F113*CG$2</f>
        <v>5.4560480314539861</v>
      </c>
      <c r="G113" s="51">
        <f>+'2grid'!G113*CH$2</f>
        <v>6.1638568590484022</v>
      </c>
      <c r="H113" s="51">
        <f>+'2grid'!H113*CI$2</f>
        <v>6.9353999850817303</v>
      </c>
      <c r="I113" s="51">
        <f>+'2grid'!I113*CJ$2</f>
        <v>7.7691715875658378</v>
      </c>
      <c r="J113" s="51">
        <f>+'2grid'!J113*CK$2</f>
        <v>8.6611850247116582</v>
      </c>
      <c r="K113" s="51">
        <f>+'2grid'!K113*CL$2</f>
        <v>9.6042752137934357</v>
      </c>
      <c r="L113" s="51">
        <f>+'2grid'!L113*CM$2</f>
        <v>10.587290620325046</v>
      </c>
      <c r="M113" s="51">
        <f>+'2grid'!M113*CN$2</f>
        <v>14.055849033680431</v>
      </c>
      <c r="N113" s="51">
        <f>+'2grid'!N113*CO$2</f>
        <v>18.648757737817675</v>
      </c>
      <c r="O113" s="51">
        <f>+'2grid'!O113*CP$2</f>
        <v>24.725800696845941</v>
      </c>
      <c r="P113" s="51">
        <f>+'2grid'!P113*CQ$2</f>
        <v>32.760048716862585</v>
      </c>
      <c r="Q113" s="51">
        <f>+'2grid'!Q113*CR$2</f>
        <v>43.372797613784449</v>
      </c>
      <c r="R113" s="51">
        <f>+'2grid'!R113*CS$2</f>
        <v>57.378985354621733</v>
      </c>
      <c r="S113" s="51">
        <f>+'2grid'!S113*CT$2</f>
        <v>75.846109139600898</v>
      </c>
      <c r="T113" s="51">
        <f>+'2grid'!T113*CU$2</f>
        <v>100.170482692353</v>
      </c>
      <c r="U113" s="51">
        <f>+'2grid'!U113*CV$2</f>
        <v>108.18058237917005</v>
      </c>
      <c r="V113" s="51">
        <f>+'2grid'!V113*CW$2</f>
        <v>115.27807109748399</v>
      </c>
      <c r="W113" s="51">
        <f>+'2grid'!W113*CX$2</f>
        <v>132.53364100534662</v>
      </c>
      <c r="X113" s="51">
        <f>+'2grid'!X113*CY$2</f>
        <v>169.11977880428296</v>
      </c>
      <c r="Y113" s="51">
        <f>+'2grid'!Y113*CZ$2</f>
        <v>121.25145514313256</v>
      </c>
      <c r="Z113" s="51">
        <f>+'2grid'!Z113*DA$2</f>
        <v>135.06231043393925</v>
      </c>
      <c r="AA113" s="51">
        <f>+'2grid'!AA113*DB$2</f>
        <v>147.18365757247483</v>
      </c>
      <c r="AB113" s="51">
        <f>+'2grid'!AB113*DC$2</f>
        <v>175.18465206794829</v>
      </c>
      <c r="AC113" s="51">
        <f>+'2grid'!AC113*DD$2</f>
        <v>208.20006119678257</v>
      </c>
      <c r="AD113" s="51">
        <f>+'2grid'!AD113*DE$2</f>
        <v>225.61546876948324</v>
      </c>
      <c r="AE113" s="51">
        <f>+'2grid'!AE113*DF$2</f>
        <v>238.17662187735101</v>
      </c>
      <c r="AF113" s="51">
        <f>+'2grid'!AF113*DG$2</f>
        <v>251.38974220104782</v>
      </c>
      <c r="AG113" s="51">
        <f>+'2grid'!AG113*DH$2</f>
        <v>265.28448807953106</v>
      </c>
      <c r="AH113" s="51">
        <f>+'2grid'!AH113*DI$2</f>
        <v>279.89147124586088</v>
      </c>
      <c r="AI113" s="51">
        <f>+'2grid'!AI113*DJ$2</f>
        <v>295.24224472958571</v>
      </c>
      <c r="AJ113" s="51">
        <f>+'2grid'!AJ113*DK$2</f>
        <v>311.36928437962115</v>
      </c>
      <c r="AK113" s="51">
        <f>+'2grid'!AK113*DL$2</f>
        <v>328.30596317299802</v>
      </c>
      <c r="AL113" s="51">
        <f>+'2grid'!AL113*DM$2</f>
        <v>346.08651738922924</v>
      </c>
      <c r="AM113" s="51">
        <f>+'2grid'!AM113*DN$2</f>
        <v>364.74600363651984</v>
      </c>
      <c r="AN113" s="51">
        <f>+'2grid'!AN113*DO$2</f>
        <v>384.32024561393382</v>
      </c>
      <c r="AO113" s="51">
        <f>+'2grid'!AO113*DP$2</f>
        <v>404.84576938218936</v>
      </c>
      <c r="AP113" s="51">
        <f>+'2grid'!AP113*DQ$2</f>
        <v>402.67362253003978</v>
      </c>
      <c r="AQ113" s="51">
        <f>+'2grid'!AQ113*DR$2</f>
        <v>396.49037893982353</v>
      </c>
      <c r="AR113" s="51">
        <f>+'2grid'!AR113*DS$2</f>
        <v>390.29685913987754</v>
      </c>
      <c r="AS113" s="51">
        <f>+'2grid'!AS113*DT$2</f>
        <v>387.50149396014052</v>
      </c>
      <c r="AT113" s="51">
        <f>+'2grid'!AT113*DU$2</f>
        <v>384.57064566478596</v>
      </c>
      <c r="AU113" s="51">
        <f>+'2grid'!AU113*DV$2</f>
        <v>379.31805313872042</v>
      </c>
      <c r="AV113" s="51">
        <f>+'2grid'!AV113*DW$2</f>
        <v>374.01296862748967</v>
      </c>
      <c r="AW113" s="51">
        <f>+'2grid'!AW113*DX$2</f>
        <v>368.67424527920713</v>
      </c>
      <c r="AX113" s="51">
        <f>+'2grid'!AX113*DY$2</f>
        <v>781.90965383934588</v>
      </c>
      <c r="AY113" s="51">
        <f>+'2grid'!AY113*DZ$2</f>
        <v>1072.6578532233511</v>
      </c>
      <c r="AZ113" s="51">
        <f>+'2grid'!AZ113*EA$2</f>
        <v>1136.6628283357525</v>
      </c>
      <c r="BA113" s="51">
        <f>+'2grid'!BA113*EB$2</f>
        <v>1113.9967073317521</v>
      </c>
      <c r="BB113" s="51">
        <f>+'2grid'!BB113*EC$2</f>
        <v>685.61683364605096</v>
      </c>
      <c r="BC113" s="51">
        <f>+'2grid'!BC113*ED$2</f>
        <v>759.58250915141434</v>
      </c>
      <c r="BD113" s="51">
        <f>+'2grid'!BD113*EE$2</f>
        <v>803.54837929691655</v>
      </c>
      <c r="BE113" s="51">
        <f>+'2grid'!BE113*EF$2</f>
        <v>816.91676905696193</v>
      </c>
      <c r="BF113" s="51">
        <f>+'2grid'!BF113*EG$2</f>
        <v>817.65428170828773</v>
      </c>
      <c r="BG113" s="51">
        <f>+'2grid'!BG113*EH$2</f>
        <v>698.83505371260685</v>
      </c>
      <c r="BH113" s="51">
        <f>+'2grid'!BH113*EI$2</f>
        <v>705.81516419885304</v>
      </c>
      <c r="BI113" s="51">
        <f>+'2grid'!BI113*EJ$2</f>
        <v>686.27317847261645</v>
      </c>
      <c r="BJ113" s="51">
        <f>+'2grid'!BJ113*EK$2</f>
        <v>662.03053719580851</v>
      </c>
      <c r="BK113" s="51">
        <f>+'2grid'!BK113*EL$2</f>
        <v>652.31007834630236</v>
      </c>
      <c r="BL113" s="51">
        <f>+'2grid'!BL113*EM$2</f>
        <v>638.3093666507948</v>
      </c>
      <c r="BM113" s="51">
        <f>+'2grid'!BM113*EN$2</f>
        <v>622.32552189620139</v>
      </c>
      <c r="BN113" s="51">
        <f>+'2grid'!BN113*EO$2</f>
        <v>619.05256904273017</v>
      </c>
      <c r="BO113" s="51">
        <f>+'2grid'!BO113*EP$2</f>
        <v>609.58805922979434</v>
      </c>
      <c r="BP113" s="51">
        <f>+'2grid'!BP113*EQ$2</f>
        <v>602.20175779824422</v>
      </c>
      <c r="BQ113" s="51">
        <f>+'2grid'!BQ113*ER$2</f>
        <v>581.07092384961231</v>
      </c>
      <c r="BR113" s="51">
        <f>+'2grid'!BR113*ES$2</f>
        <v>554.1588301622827</v>
      </c>
      <c r="BS113" s="51">
        <f>+'2grid'!BS113*ET$2</f>
        <v>551.85456623029552</v>
      </c>
      <c r="BT113" s="51">
        <f>+'2grid'!BT113*EU$2</f>
        <v>533.98656294671116</v>
      </c>
      <c r="BU113" s="51">
        <f>+'2grid'!BU113*EV$2</f>
        <v>516.55445302008218</v>
      </c>
      <c r="BV113" s="51">
        <f>+'2grid'!BV113*EW$2</f>
        <v>499.46597908852101</v>
      </c>
      <c r="BW113" s="51">
        <f>+'2grid'!BW113*EX$2</f>
        <v>485.6513203473371</v>
      </c>
      <c r="BX113" s="51">
        <f>+'2grid'!BX113*EY$2</f>
        <v>471.90455608380722</v>
      </c>
      <c r="BY113" s="51">
        <f>+'2grid'!BY113*EZ$2</f>
        <v>453.72575207346307</v>
      </c>
      <c r="BZ113" s="51">
        <f>+'2grid'!BZ113*FA$2</f>
        <v>438.64821479206819</v>
      </c>
      <c r="CA113" s="51">
        <f>+'2grid'!CA113*FB$2</f>
        <v>423.61525274443517</v>
      </c>
    </row>
    <row r="114" spans="1:79" x14ac:dyDescent="0.2">
      <c r="A114" s="9">
        <v>414</v>
      </c>
      <c r="B114" s="51">
        <f>+'2grid'!B114*CC$2</f>
        <v>0</v>
      </c>
      <c r="C114" s="51">
        <f>+'2grid'!C114*CD$2</f>
        <v>0</v>
      </c>
      <c r="D114" s="51">
        <f>+'2grid'!D114*CE$2</f>
        <v>0</v>
      </c>
      <c r="E114" s="51">
        <f>+'2grid'!E114*CF$2</f>
        <v>0</v>
      </c>
      <c r="F114" s="51">
        <f>+'2grid'!F114*CG$2</f>
        <v>0</v>
      </c>
      <c r="G114" s="51">
        <f>+'2grid'!G114*CH$2</f>
        <v>0</v>
      </c>
      <c r="H114" s="51">
        <f>+'2grid'!H114*CI$2</f>
        <v>0</v>
      </c>
      <c r="I114" s="51">
        <f>+'2grid'!I114*CJ$2</f>
        <v>0</v>
      </c>
      <c r="J114" s="51">
        <f>+'2grid'!J114*CK$2</f>
        <v>0</v>
      </c>
      <c r="K114" s="51">
        <f>+'2grid'!K114*CL$2</f>
        <v>0</v>
      </c>
      <c r="L114" s="51">
        <f>+'2grid'!L114*CM$2</f>
        <v>0</v>
      </c>
      <c r="M114" s="51">
        <f>+'2grid'!M114*CN$2</f>
        <v>0</v>
      </c>
      <c r="N114" s="51">
        <f>+'2grid'!N114*CO$2</f>
        <v>0</v>
      </c>
      <c r="O114" s="51">
        <f>+'2grid'!O114*CP$2</f>
        <v>0</v>
      </c>
      <c r="P114" s="51">
        <f>+'2grid'!P114*CQ$2</f>
        <v>0</v>
      </c>
      <c r="Q114" s="51">
        <f>+'2grid'!Q114*CR$2</f>
        <v>0</v>
      </c>
      <c r="R114" s="51">
        <f>+'2grid'!R114*CS$2</f>
        <v>0</v>
      </c>
      <c r="S114" s="51">
        <f>+'2grid'!S114*CT$2</f>
        <v>0</v>
      </c>
      <c r="T114" s="51">
        <f>+'2grid'!T114*CU$2</f>
        <v>0</v>
      </c>
      <c r="U114" s="51">
        <f>+'2grid'!U114*CV$2</f>
        <v>0</v>
      </c>
      <c r="V114" s="51">
        <f>+'2grid'!V114*CW$2</f>
        <v>0</v>
      </c>
      <c r="W114" s="51">
        <f>+'2grid'!W114*CX$2</f>
        <v>0</v>
      </c>
      <c r="X114" s="51">
        <f>+'2grid'!X114*CY$2</f>
        <v>0</v>
      </c>
      <c r="Y114" s="51">
        <f>+'2grid'!Y114*CZ$2</f>
        <v>0</v>
      </c>
      <c r="Z114" s="51">
        <f>+'2grid'!Z114*DA$2</f>
        <v>0</v>
      </c>
      <c r="AA114" s="51">
        <f>+'2grid'!AA114*DB$2</f>
        <v>0</v>
      </c>
      <c r="AB114" s="51">
        <f>+'2grid'!AB114*DC$2</f>
        <v>0</v>
      </c>
      <c r="AC114" s="51">
        <f>+'2grid'!AC114*DD$2</f>
        <v>0</v>
      </c>
      <c r="AD114" s="51">
        <f>+'2grid'!AD114*DE$2</f>
        <v>0</v>
      </c>
      <c r="AE114" s="51">
        <f>+'2grid'!AE114*DF$2</f>
        <v>0</v>
      </c>
      <c r="AF114" s="51">
        <f>+'2grid'!AF114*DG$2</f>
        <v>0</v>
      </c>
      <c r="AG114" s="51">
        <f>+'2grid'!AG114*DH$2</f>
        <v>0</v>
      </c>
      <c r="AH114" s="51">
        <f>+'2grid'!AH114*DI$2</f>
        <v>0</v>
      </c>
      <c r="AI114" s="51">
        <f>+'2grid'!AI114*DJ$2</f>
        <v>0</v>
      </c>
      <c r="AJ114" s="51">
        <f>+'2grid'!AJ114*DK$2</f>
        <v>0</v>
      </c>
      <c r="AK114" s="51">
        <f>+'2grid'!AK114*DL$2</f>
        <v>0</v>
      </c>
      <c r="AL114" s="51">
        <f>+'2grid'!AL114*DM$2</f>
        <v>0</v>
      </c>
      <c r="AM114" s="51">
        <f>+'2grid'!AM114*DN$2</f>
        <v>0</v>
      </c>
      <c r="AN114" s="51">
        <f>+'2grid'!AN114*DO$2</f>
        <v>0</v>
      </c>
      <c r="AO114" s="51">
        <f>+'2grid'!AO114*DP$2</f>
        <v>0</v>
      </c>
      <c r="AP114" s="51">
        <f>+'2grid'!AP114*DQ$2</f>
        <v>0</v>
      </c>
      <c r="AQ114" s="51">
        <f>+'2grid'!AQ114*DR$2</f>
        <v>0</v>
      </c>
      <c r="AR114" s="51">
        <f>+'2grid'!AR114*DS$2</f>
        <v>0</v>
      </c>
      <c r="AS114" s="51">
        <f>+'2grid'!AS114*DT$2</f>
        <v>0</v>
      </c>
      <c r="AT114" s="51">
        <f>+'2grid'!AT114*DU$2</f>
        <v>0</v>
      </c>
      <c r="AU114" s="51">
        <f>+'2grid'!AU114*DV$2</f>
        <v>0</v>
      </c>
      <c r="AV114" s="51">
        <f>+'2grid'!AV114*DW$2</f>
        <v>0</v>
      </c>
      <c r="AW114" s="51">
        <f>+'2grid'!AW114*DX$2</f>
        <v>0</v>
      </c>
      <c r="AX114" s="51">
        <f>+'2grid'!AX114*DY$2</f>
        <v>0</v>
      </c>
      <c r="AY114" s="51">
        <f>+'2grid'!AY114*DZ$2</f>
        <v>0</v>
      </c>
      <c r="AZ114" s="51">
        <f>+'2grid'!AZ114*EA$2</f>
        <v>0</v>
      </c>
      <c r="BA114" s="51">
        <f>+'2grid'!BA114*EB$2</f>
        <v>0</v>
      </c>
      <c r="BB114" s="51">
        <f>+'2grid'!BB114*EC$2</f>
        <v>0</v>
      </c>
      <c r="BC114" s="51">
        <f>+'2grid'!BC114*ED$2</f>
        <v>0</v>
      </c>
      <c r="BD114" s="51">
        <f>+'2grid'!BD114*EE$2</f>
        <v>0</v>
      </c>
      <c r="BE114" s="51">
        <f>+'2grid'!BE114*EF$2</f>
        <v>0</v>
      </c>
      <c r="BF114" s="51">
        <f>+'2grid'!BF114*EG$2</f>
        <v>0</v>
      </c>
      <c r="BG114" s="51">
        <f>+'2grid'!BG114*EH$2</f>
        <v>0</v>
      </c>
      <c r="BH114" s="51">
        <f>+'2grid'!BH114*EI$2</f>
        <v>0</v>
      </c>
      <c r="BI114" s="51">
        <f>+'2grid'!BI114*EJ$2</f>
        <v>0</v>
      </c>
      <c r="BJ114" s="51">
        <f>+'2grid'!BJ114*EK$2</f>
        <v>0</v>
      </c>
      <c r="BK114" s="51">
        <f>+'2grid'!BK114*EL$2</f>
        <v>0</v>
      </c>
      <c r="BL114" s="51">
        <f>+'2grid'!BL114*EM$2</f>
        <v>0</v>
      </c>
      <c r="BM114" s="51">
        <f>+'2grid'!BM114*EN$2</f>
        <v>0</v>
      </c>
      <c r="BN114" s="51">
        <f>+'2grid'!BN114*EO$2</f>
        <v>0</v>
      </c>
      <c r="BO114" s="51">
        <f>+'2grid'!BO114*EP$2</f>
        <v>0</v>
      </c>
      <c r="BP114" s="51">
        <f>+'2grid'!BP114*EQ$2</f>
        <v>0</v>
      </c>
      <c r="BQ114" s="51">
        <f>+'2grid'!BQ114*ER$2</f>
        <v>0</v>
      </c>
      <c r="BR114" s="51">
        <f>+'2grid'!BR114*ES$2</f>
        <v>0</v>
      </c>
      <c r="BS114" s="51">
        <f>+'2grid'!BS114*ET$2</f>
        <v>0</v>
      </c>
      <c r="BT114" s="51">
        <f>+'2grid'!BT114*EU$2</f>
        <v>0</v>
      </c>
      <c r="BU114" s="51">
        <f>+'2grid'!BU114*EV$2</f>
        <v>0</v>
      </c>
      <c r="BV114" s="51">
        <f>+'2grid'!BV114*EW$2</f>
        <v>0</v>
      </c>
      <c r="BW114" s="51">
        <f>+'2grid'!BW114*EX$2</f>
        <v>0</v>
      </c>
      <c r="BX114" s="51">
        <f>+'2grid'!BX114*EY$2</f>
        <v>0</v>
      </c>
      <c r="BY114" s="51">
        <f>+'2grid'!BY114*EZ$2</f>
        <v>0</v>
      </c>
      <c r="BZ114" s="51">
        <f>+'2grid'!BZ114*FA$2</f>
        <v>0</v>
      </c>
      <c r="CA114" s="51">
        <f>+'2grid'!CA114*FB$2</f>
        <v>0</v>
      </c>
    </row>
    <row r="115" spans="1:79" x14ac:dyDescent="0.2">
      <c r="A115" s="9">
        <v>417</v>
      </c>
      <c r="B115" s="51">
        <f>+'2grid'!B115*CC$2</f>
        <v>0</v>
      </c>
      <c r="C115" s="51">
        <f>+'2grid'!C115*CD$2</f>
        <v>0</v>
      </c>
      <c r="D115" s="51">
        <f>+'2grid'!D115*CE$2</f>
        <v>5.1336224729640886E-5</v>
      </c>
      <c r="E115" s="51">
        <f>+'2grid'!E115*CF$2</f>
        <v>8.8289455461753078E-5</v>
      </c>
      <c r="F115" s="51">
        <f>+'2grid'!F115*CG$2</f>
        <v>1.5179590588161056E-4</v>
      </c>
      <c r="G115" s="51">
        <f>+'2grid'!G115*CH$2</f>
        <v>2.608992132340181E-4</v>
      </c>
      <c r="H115" s="51">
        <f>+'2grid'!H115*CI$2</f>
        <v>4.4827228455663113E-4</v>
      </c>
      <c r="I115" s="51">
        <f>+'2grid'!I115*CJ$2</f>
        <v>7.6994915541902847E-4</v>
      </c>
      <c r="J115" s="51">
        <f>+'2grid'!J115*CK$2</f>
        <v>1.3219881725119165E-3</v>
      </c>
      <c r="K115" s="51">
        <f>+'2grid'!K115*CL$2</f>
        <v>2.2689893153209338E-3</v>
      </c>
      <c r="L115" s="51">
        <f>+'2grid'!L115*CM$2</f>
        <v>3.8928738253055234E-3</v>
      </c>
      <c r="M115" s="51">
        <f>+'2grid'!M115*CN$2</f>
        <v>6.1091948476958554E-3</v>
      </c>
      <c r="N115" s="51">
        <f>+'2grid'!N115*CO$2</f>
        <v>9.581762142793198E-3</v>
      </c>
      <c r="O115" s="51">
        <f>+'2grid'!O115*CP$2</f>
        <v>1.5019031930171876E-2</v>
      </c>
      <c r="P115" s="51">
        <f>+'2grid'!P115*CQ$2</f>
        <v>2.352664811846544E-2</v>
      </c>
      <c r="Q115" s="51">
        <f>+'2grid'!Q115*CR$2</f>
        <v>3.6828588775427121E-2</v>
      </c>
      <c r="R115" s="51">
        <f>+'2grid'!R115*CS$2</f>
        <v>5.7610435298703834E-2</v>
      </c>
      <c r="S115" s="51">
        <f>+'2grid'!S115*CT$2</f>
        <v>9.0051536584813477E-2</v>
      </c>
      <c r="T115" s="51">
        <f>+'2grid'!T115*CU$2</f>
        <v>0.1406489039717535</v>
      </c>
      <c r="U115" s="51">
        <f>+'2grid'!U115*CV$2</f>
        <v>0.21376506388145525</v>
      </c>
      <c r="V115" s="51">
        <f>+'2grid'!V115*CW$2</f>
        <v>0.32403752687254184</v>
      </c>
      <c r="W115" s="51">
        <f>+'2grid'!W115*CX$2</f>
        <v>0.33919251274473444</v>
      </c>
      <c r="X115" s="51">
        <f>+'2grid'!X115*CY$2</f>
        <v>0.35275223694617008</v>
      </c>
      <c r="Y115" s="51">
        <f>+'2grid'!Y115*CZ$2</f>
        <v>0.36471669947684859</v>
      </c>
      <c r="Z115" s="51">
        <f>+'2grid'!Z115*DA$2</f>
        <v>0.37508590033676992</v>
      </c>
      <c r="AA115" s="51">
        <f>+'2grid'!AA115*DB$2</f>
        <v>0.38385983952593411</v>
      </c>
      <c r="AB115" s="51">
        <f>+'2grid'!AB115*DC$2</f>
        <v>0.42274434275063927</v>
      </c>
      <c r="AC115" s="51">
        <f>+'2grid'!AC115*DD$2</f>
        <v>0.45764069179845135</v>
      </c>
      <c r="AD115" s="51">
        <f>+'2grid'!AD115*DE$2</f>
        <v>0.47696391547250977</v>
      </c>
      <c r="AE115" s="51">
        <f>+'2grid'!AE115*DF$2</f>
        <v>0.49665837144171993</v>
      </c>
      <c r="AF115" s="51">
        <f>+'2grid'!AF115*DG$2</f>
        <v>0.5170689894461743</v>
      </c>
      <c r="AG115" s="51">
        <f>+'2grid'!AG115*DH$2</f>
        <v>0.53821455768741433</v>
      </c>
      <c r="AH115" s="51">
        <f>+'2grid'!AH115*DI$2</f>
        <v>0.56011374156827953</v>
      </c>
      <c r="AI115" s="51">
        <f>+'2grid'!AI115*DJ$2</f>
        <v>0.58278501206032884</v>
      </c>
      <c r="AJ115" s="51">
        <f>+'2grid'!AJ115*DK$2</f>
        <v>0.60624656649109898</v>
      </c>
      <c r="AK115" s="51">
        <f>+'2grid'!AK115*DL$2</f>
        <v>0.63051624113004012</v>
      </c>
      <c r="AL115" s="51">
        <f>+'2grid'!AL115*DM$2</f>
        <v>0.6556114149063601</v>
      </c>
      <c r="AM115" s="51">
        <f>+'2grid'!AM115*DN$2</f>
        <v>0.68154890354322784</v>
      </c>
      <c r="AN115" s="51">
        <f>+'2grid'!AN115*DO$2</f>
        <v>0.70834484334065395</v>
      </c>
      <c r="AO115" s="51">
        <f>+'2grid'!AO115*DP$2</f>
        <v>0.73601456378364816</v>
      </c>
      <c r="AP115" s="51">
        <f>+'2grid'!AP115*DQ$2</f>
        <v>0.76457244809271407</v>
      </c>
      <c r="AQ115" s="51">
        <f>+'2grid'!AQ115*DR$2</f>
        <v>0.79403178077012149</v>
      </c>
      <c r="AR115" s="51">
        <f>+'2grid'!AR115*DS$2</f>
        <v>0.82440458112744841</v>
      </c>
      <c r="AS115" s="51">
        <f>+'2grid'!AS115*DT$2</f>
        <v>0.8557014217072868</v>
      </c>
      <c r="AT115" s="51">
        <f>+'2grid'!AT115*DU$2</f>
        <v>0.88793123043449151</v>
      </c>
      <c r="AU115" s="51">
        <f>+'2grid'!AU115*DV$2</f>
        <v>0.92110107524957352</v>
      </c>
      <c r="AV115" s="51">
        <f>+'2grid'!AV115*DW$2</f>
        <v>0.95521592988844606</v>
      </c>
      <c r="AW115" s="51">
        <f>+'2grid'!AW115*DX$2</f>
        <v>0.99027841937839922</v>
      </c>
      <c r="AX115" s="51">
        <f>+'2grid'!AX115*DY$2</f>
        <v>1.037691749760759</v>
      </c>
      <c r="AY115" s="51">
        <f>+'2grid'!AY115*DZ$2</f>
        <v>1.0873168130887563</v>
      </c>
      <c r="AZ115" s="51">
        <f>+'2grid'!AZ115*EA$2</f>
        <v>1.13925302002801</v>
      </c>
      <c r="BA115" s="51">
        <f>+'2grid'!BA115*EB$2</f>
        <v>1.1936040005374009</v>
      </c>
      <c r="BB115" s="51">
        <f>+'2grid'!BB115*EC$2</f>
        <v>1.2504777658563906</v>
      </c>
      <c r="BC115" s="51">
        <f>+'2grid'!BC115*ED$2</f>
        <v>1.5495171435327502</v>
      </c>
      <c r="BD115" s="51">
        <f>+'2grid'!BD115*EE$2</f>
        <v>4.5610746620389477</v>
      </c>
      <c r="BE115" s="51">
        <f>+'2grid'!BE115*EF$2</f>
        <v>8.61256718942251</v>
      </c>
      <c r="BF115" s="51">
        <f>+'2grid'!BF115*EG$2</f>
        <v>7.8788008705027037</v>
      </c>
      <c r="BG115" s="51">
        <f>+'2grid'!BG115*EH$2</f>
        <v>6.35358</v>
      </c>
      <c r="BH115" s="51">
        <f>+'2grid'!BH115*EI$2</f>
        <v>5.6558999999999999</v>
      </c>
      <c r="BI115" s="51">
        <f>+'2grid'!BI115*EJ$2</f>
        <v>6.7840199999999999</v>
      </c>
      <c r="BJ115" s="51">
        <f>+'2grid'!BJ115*EK$2</f>
        <v>6.2219999999999995</v>
      </c>
      <c r="BK115" s="51">
        <f>+'2grid'!BK115*EL$2</f>
        <v>6.2260800000000005</v>
      </c>
      <c r="BL115" s="51">
        <f>+'2grid'!BL115*EM$2</f>
        <v>5.89764</v>
      </c>
      <c r="BM115" s="51">
        <f>+'2grid'!BM115*EN$2</f>
        <v>6.4413000000000009</v>
      </c>
      <c r="BN115" s="51">
        <f>+'2grid'!BN115*EO$2</f>
        <v>6.2383199999999999</v>
      </c>
      <c r="BO115" s="51">
        <f>+'2grid'!BO115*EP$2</f>
        <v>6.3240000000000007</v>
      </c>
      <c r="BP115" s="51">
        <f>+'2grid'!BP115*EQ$2</f>
        <v>6.3933599999999995</v>
      </c>
      <c r="BQ115" s="51">
        <f>+'2grid'!BQ115*ER$2</f>
        <v>6.46068</v>
      </c>
      <c r="BR115" s="51">
        <f>+'2grid'!BR115*ES$2</f>
        <v>6.4147799999999995</v>
      </c>
      <c r="BS115" s="51">
        <f>+'2grid'!BS115*ET$2</f>
        <v>6.4391239999999978</v>
      </c>
      <c r="BT115" s="51">
        <f>+'2grid'!BT115*EU$2</f>
        <v>6.5127453333333349</v>
      </c>
      <c r="BU115" s="51">
        <f>+'2grid'!BU115*EV$2</f>
        <v>6.5276267555555538</v>
      </c>
      <c r="BV115" s="51">
        <f>+'2grid'!BV115*EW$2</f>
        <v>6.5432400592592561</v>
      </c>
      <c r="BW115" s="51">
        <f>+'2grid'!BW115*EX$2</f>
        <v>6.5655288809876557</v>
      </c>
      <c r="BX115" s="51">
        <f>+'2grid'!BX115*EY$2</f>
        <v>6.6086049053497966</v>
      </c>
      <c r="BY115" s="51">
        <f>+'2grid'!BY115*EZ$2</f>
        <v>6.6349485030891611</v>
      </c>
      <c r="BZ115" s="51">
        <f>+'2grid'!BZ115*FA$2</f>
        <v>6.6530729849181505</v>
      </c>
      <c r="CA115" s="51">
        <f>+'2grid'!CA115*FB$2</f>
        <v>6.683380265126412</v>
      </c>
    </row>
    <row r="116" spans="1:79" x14ac:dyDescent="0.2">
      <c r="A116" s="9">
        <v>418</v>
      </c>
      <c r="B116" s="51">
        <f>+'2grid'!B116*CC$2</f>
        <v>0</v>
      </c>
      <c r="C116" s="51">
        <f>+'2grid'!C116*CD$2</f>
        <v>0</v>
      </c>
      <c r="D116" s="51">
        <f>+'2grid'!D116*CE$2</f>
        <v>1.0357888295904132E-2</v>
      </c>
      <c r="E116" s="51">
        <f>+'2grid'!E116*CF$2</f>
        <v>1.8475080183630917E-2</v>
      </c>
      <c r="F116" s="51">
        <f>+'2grid'!F116*CG$2</f>
        <v>3.2907304572300504E-2</v>
      </c>
      <c r="G116" s="51">
        <f>+'2grid'!G116*CH$2</f>
        <v>5.8526322607997873E-2</v>
      </c>
      <c r="H116" s="51">
        <f>+'2grid'!H116*CI$2</f>
        <v>0.10392531257883891</v>
      </c>
      <c r="I116" s="51">
        <f>+'2grid'!I116*CJ$2</f>
        <v>0.1842283419441049</v>
      </c>
      <c r="J116" s="51">
        <f>+'2grid'!J116*CK$2</f>
        <v>0.32599077280329086</v>
      </c>
      <c r="K116" s="51">
        <f>+'2grid'!K116*CL$2</f>
        <v>0.57571935376736827</v>
      </c>
      <c r="L116" s="51">
        <f>+'2grid'!L116*CM$2</f>
        <v>1.0146332417453194</v>
      </c>
      <c r="M116" s="51">
        <f>+'2grid'!M116*CN$2</f>
        <v>1.0612293000544664</v>
      </c>
      <c r="N116" s="51">
        <f>+'2grid'!N116*CO$2</f>
        <v>1.1093000201693888</v>
      </c>
      <c r="O116" s="51">
        <f>+'2grid'!O116*CP$2</f>
        <v>1.158819429794741</v>
      </c>
      <c r="P116" s="51">
        <f>+'2grid'!P116*CQ$2</f>
        <v>1.2097505230958314</v>
      </c>
      <c r="Q116" s="51">
        <f>+'2grid'!Q116*CR$2</f>
        <v>1.2620438414236645</v>
      </c>
      <c r="R116" s="51">
        <f>+'2grid'!R116*CS$2</f>
        <v>1.3156359101564408</v>
      </c>
      <c r="S116" s="51">
        <f>+'2grid'!S116*CT$2</f>
        <v>1.3704475185960061</v>
      </c>
      <c r="T116" s="51">
        <f>+'2grid'!T116*CU$2</f>
        <v>1.4263818287494567</v>
      </c>
      <c r="U116" s="51">
        <f>+'2grid'!U116*CV$2</f>
        <v>1.6196168347007815</v>
      </c>
      <c r="V116" s="51">
        <f>+'2grid'!V116*CW$2</f>
        <v>1.7967553067142905</v>
      </c>
      <c r="W116" s="51">
        <f>+'2grid'!W116*CX$2</f>
        <v>1.9579903333962227</v>
      </c>
      <c r="X116" s="51">
        <f>+'2grid'!X116*CY$2</f>
        <v>2.1035150033528169</v>
      </c>
      <c r="Y116" s="51">
        <f>+'2grid'!Y116*CZ$2</f>
        <v>2.2335224051903131</v>
      </c>
      <c r="Z116" s="51">
        <f>+'2grid'!Z116*DA$2</f>
        <v>2.3482056275149494</v>
      </c>
      <c r="AA116" s="51">
        <f>+'2grid'!AA116*DB$2</f>
        <v>2.4477577589329642</v>
      </c>
      <c r="AB116" s="51">
        <f>+'2grid'!AB116*DC$2</f>
        <v>2.9348680821778435</v>
      </c>
      <c r="AC116" s="51">
        <f>+'2grid'!AC116*DD$2</f>
        <v>3.373275504503443</v>
      </c>
      <c r="AD116" s="51">
        <f>+'2grid'!AD116*DE$2</f>
        <v>3.3821986146448442</v>
      </c>
      <c r="AE116" s="51">
        <f>+'2grid'!AE116*DF$2</f>
        <v>3.3896141357580909</v>
      </c>
      <c r="AF116" s="51">
        <f>+'2grid'!AF116*DG$2</f>
        <v>3.3955241567108314</v>
      </c>
      <c r="AG116" s="51">
        <f>+'2grid'!AG116*DH$2</f>
        <v>3.3999307663707183</v>
      </c>
      <c r="AH116" s="51">
        <f>+'2grid'!AH116*DI$2</f>
        <v>3.4028360536053968</v>
      </c>
      <c r="AI116" s="51">
        <f>+'2grid'!AI116*DJ$2</f>
        <v>3.4042421072825193</v>
      </c>
      <c r="AJ116" s="51">
        <f>+'2grid'!AJ116*DK$2</f>
        <v>3.4041510162697337</v>
      </c>
      <c r="AK116" s="51">
        <f>+'2grid'!AK116*DL$2</f>
        <v>3.4025648694346891</v>
      </c>
      <c r="AL116" s="51">
        <f>+'2grid'!AL116*DM$2</f>
        <v>3.3994857556450362</v>
      </c>
      <c r="AM116" s="51">
        <f>+'2grid'!AM116*DN$2</f>
        <v>3.394915763768422</v>
      </c>
      <c r="AN116" s="51">
        <f>+'2grid'!AN116*DO$2</f>
        <v>3.7229696429359844</v>
      </c>
      <c r="AO116" s="51">
        <f>+'2grid'!AO116*DP$2</f>
        <v>4.0387887375742029</v>
      </c>
      <c r="AP116" s="51">
        <f>+'2grid'!AP116*DQ$2</f>
        <v>76.471473009348344</v>
      </c>
      <c r="AQ116" s="51">
        <f>+'2grid'!AQ116*DR$2</f>
        <v>81.603154491474626</v>
      </c>
      <c r="AR116" s="51">
        <f>+'2grid'!AR116*DS$2</f>
        <v>86.520258674961426</v>
      </c>
      <c r="AS116" s="51">
        <f>+'2grid'!AS116*DT$2</f>
        <v>91.223079847138919</v>
      </c>
      <c r="AT116" s="51">
        <f>+'2grid'!AT116*DU$2</f>
        <v>95.711912295337171</v>
      </c>
      <c r="AU116" s="51">
        <f>+'2grid'!AU116*DV$2</f>
        <v>99.987050306886417</v>
      </c>
      <c r="AV116" s="51">
        <f>+'2grid'!AV116*DW$2</f>
        <v>144.69563109500987</v>
      </c>
      <c r="AW116" s="51">
        <f>+'2grid'!AW116*DX$2</f>
        <v>285.82247618023911</v>
      </c>
      <c r="AX116" s="51">
        <f>+'2grid'!AX116*DY$2</f>
        <v>313.61173849102641</v>
      </c>
      <c r="AY116" s="51">
        <f>+'2grid'!AY116*DZ$2</f>
        <v>326.52770051658416</v>
      </c>
      <c r="AZ116" s="51">
        <f>+'2grid'!AZ116*EA$2</f>
        <v>393.62478984120145</v>
      </c>
      <c r="BA116" s="51">
        <f>+'2grid'!BA116*EB$2</f>
        <v>400.10076314143481</v>
      </c>
      <c r="BB116" s="51">
        <f>+'2grid'!BB116*EC$2</f>
        <v>577.00426593974589</v>
      </c>
      <c r="BC116" s="51">
        <f>+'2grid'!BC116*ED$2</f>
        <v>417.50102453357886</v>
      </c>
      <c r="BD116" s="51">
        <f>+'2grid'!BD116*EE$2</f>
        <v>443.9841919202039</v>
      </c>
      <c r="BE116" s="51">
        <f>+'2grid'!BE116*EF$2</f>
        <v>485.00039803164947</v>
      </c>
      <c r="BF116" s="51">
        <f>+'2grid'!BF116*EG$2</f>
        <v>427.31098581088264</v>
      </c>
      <c r="BG116" s="51">
        <f>+'2grid'!BG116*EH$2</f>
        <v>468.79738725528381</v>
      </c>
      <c r="BH116" s="51">
        <f>+'2grid'!BH116*EI$2</f>
        <v>486.63369347452829</v>
      </c>
      <c r="BI116" s="51">
        <f>+'2grid'!BI116*EJ$2</f>
        <v>480.9606072653379</v>
      </c>
      <c r="BJ116" s="51">
        <f>+'2grid'!BJ116*EK$2</f>
        <v>492.80528114359049</v>
      </c>
      <c r="BK116" s="51">
        <f>+'2grid'!BK116*EL$2</f>
        <v>501.90579074025572</v>
      </c>
      <c r="BL116" s="51">
        <f>+'2grid'!BL116*EM$2</f>
        <v>479.5348657237937</v>
      </c>
      <c r="BM116" s="51">
        <f>+'2grid'!BM116*EN$2</f>
        <v>483.99780769249833</v>
      </c>
      <c r="BN116" s="51">
        <f>+'2grid'!BN116*EO$2</f>
        <v>474.1757011956314</v>
      </c>
      <c r="BO116" s="51">
        <f>+'2grid'!BO116*EP$2</f>
        <v>512.19830106064364</v>
      </c>
      <c r="BP116" s="51">
        <f>+'2grid'!BP116*EQ$2</f>
        <v>533.21182932194574</v>
      </c>
      <c r="BQ116" s="51">
        <f>+'2grid'!BQ116*ER$2</f>
        <v>556.99626037384508</v>
      </c>
      <c r="BR116" s="51">
        <f>+'2grid'!BR116*ES$2</f>
        <v>532.30767344319759</v>
      </c>
      <c r="BS116" s="51">
        <f>+'2grid'!BS116*ET$2</f>
        <v>566.57645946593448</v>
      </c>
      <c r="BT116" s="51">
        <f>+'2grid'!BT116*EU$2</f>
        <v>583.84786564187789</v>
      </c>
      <c r="BU116" s="51">
        <f>+'2grid'!BU116*EV$2</f>
        <v>590.88306306870334</v>
      </c>
      <c r="BV116" s="51">
        <f>+'2grid'!BV116*EW$2</f>
        <v>600.95061922310015</v>
      </c>
      <c r="BW116" s="51">
        <f>+'2grid'!BW116*EX$2</f>
        <v>613.19913546763587</v>
      </c>
      <c r="BX116" s="51">
        <f>+'2grid'!BX116*EY$2</f>
        <v>632.74828256259502</v>
      </c>
      <c r="BY116" s="51">
        <f>+'2grid'!BY116*EZ$2</f>
        <v>640.9270845097501</v>
      </c>
      <c r="BZ116" s="51">
        <f>+'2grid'!BZ116*FA$2</f>
        <v>652.74497740011577</v>
      </c>
      <c r="CA116" s="51">
        <f>+'2grid'!CA116*FB$2</f>
        <v>666.78197076452534</v>
      </c>
    </row>
    <row r="117" spans="1:79" x14ac:dyDescent="0.2">
      <c r="A117" s="9">
        <v>422</v>
      </c>
      <c r="B117" s="51">
        <f>+'2grid'!B117*CC$2</f>
        <v>0</v>
      </c>
      <c r="C117" s="51">
        <f>+'2grid'!C117*CD$2</f>
        <v>0</v>
      </c>
      <c r="D117" s="51">
        <f>+'2grid'!D117*CE$2</f>
        <v>0</v>
      </c>
      <c r="E117" s="51">
        <f>+'2grid'!E117*CF$2</f>
        <v>0</v>
      </c>
      <c r="F117" s="51">
        <f>+'2grid'!F117*CG$2</f>
        <v>0</v>
      </c>
      <c r="G117" s="51">
        <f>+'2grid'!G117*CH$2</f>
        <v>0</v>
      </c>
      <c r="H117" s="51">
        <f>+'2grid'!H117*CI$2</f>
        <v>0</v>
      </c>
      <c r="I117" s="51">
        <f>+'2grid'!I117*CJ$2</f>
        <v>0</v>
      </c>
      <c r="J117" s="51">
        <f>+'2grid'!J117*CK$2</f>
        <v>0</v>
      </c>
      <c r="K117" s="51">
        <f>+'2grid'!K117*CL$2</f>
        <v>0</v>
      </c>
      <c r="L117" s="51">
        <f>+'2grid'!L117*CM$2</f>
        <v>0</v>
      </c>
      <c r="M117" s="51">
        <f>+'2grid'!M117*CN$2</f>
        <v>0</v>
      </c>
      <c r="N117" s="51">
        <f>+'2grid'!N117*CO$2</f>
        <v>0</v>
      </c>
      <c r="O117" s="51">
        <f>+'2grid'!O117*CP$2</f>
        <v>0</v>
      </c>
      <c r="P117" s="51">
        <f>+'2grid'!P117*CQ$2</f>
        <v>0</v>
      </c>
      <c r="Q117" s="51">
        <f>+'2grid'!Q117*CR$2</f>
        <v>0</v>
      </c>
      <c r="R117" s="51">
        <f>+'2grid'!R117*CS$2</f>
        <v>0</v>
      </c>
      <c r="S117" s="51">
        <f>+'2grid'!S117*CT$2</f>
        <v>0</v>
      </c>
      <c r="T117" s="51">
        <f>+'2grid'!T117*CU$2</f>
        <v>0</v>
      </c>
      <c r="U117" s="51">
        <f>+'2grid'!U117*CV$2</f>
        <v>0</v>
      </c>
      <c r="V117" s="51">
        <f>+'2grid'!V117*CW$2</f>
        <v>0</v>
      </c>
      <c r="W117" s="51">
        <f>+'2grid'!W117*CX$2</f>
        <v>0</v>
      </c>
      <c r="X117" s="51">
        <f>+'2grid'!X117*CY$2</f>
        <v>0</v>
      </c>
      <c r="Y117" s="51">
        <f>+'2grid'!Y117*CZ$2</f>
        <v>0</v>
      </c>
      <c r="Z117" s="51">
        <f>+'2grid'!Z117*DA$2</f>
        <v>0</v>
      </c>
      <c r="AA117" s="51">
        <f>+'2grid'!AA117*DB$2</f>
        <v>0</v>
      </c>
      <c r="AB117" s="51">
        <f>+'2grid'!AB117*DC$2</f>
        <v>0</v>
      </c>
      <c r="AC117" s="51">
        <f>+'2grid'!AC117*DD$2</f>
        <v>0</v>
      </c>
      <c r="AD117" s="51">
        <f>+'2grid'!AD117*DE$2</f>
        <v>0</v>
      </c>
      <c r="AE117" s="51">
        <f>+'2grid'!AE117*DF$2</f>
        <v>0</v>
      </c>
      <c r="AF117" s="51">
        <f>+'2grid'!AF117*DG$2</f>
        <v>0</v>
      </c>
      <c r="AG117" s="51">
        <f>+'2grid'!AG117*DH$2</f>
        <v>0</v>
      </c>
      <c r="AH117" s="51">
        <f>+'2grid'!AH117*DI$2</f>
        <v>0</v>
      </c>
      <c r="AI117" s="51">
        <f>+'2grid'!AI117*DJ$2</f>
        <v>0</v>
      </c>
      <c r="AJ117" s="51">
        <f>+'2grid'!AJ117*DK$2</f>
        <v>0</v>
      </c>
      <c r="AK117" s="51">
        <f>+'2grid'!AK117*DL$2</f>
        <v>0</v>
      </c>
      <c r="AL117" s="51">
        <f>+'2grid'!AL117*DM$2</f>
        <v>0</v>
      </c>
      <c r="AM117" s="51">
        <f>+'2grid'!AM117*DN$2</f>
        <v>0</v>
      </c>
      <c r="AN117" s="51">
        <f>+'2grid'!AN117*DO$2</f>
        <v>0</v>
      </c>
      <c r="AO117" s="51">
        <f>+'2grid'!AO117*DP$2</f>
        <v>0</v>
      </c>
      <c r="AP117" s="51">
        <f>+'2grid'!AP117*DQ$2</f>
        <v>0</v>
      </c>
      <c r="AQ117" s="51">
        <f>+'2grid'!AQ117*DR$2</f>
        <v>0</v>
      </c>
      <c r="AR117" s="51">
        <f>+'2grid'!AR117*DS$2</f>
        <v>0</v>
      </c>
      <c r="AS117" s="51">
        <f>+'2grid'!AS117*DT$2</f>
        <v>0</v>
      </c>
      <c r="AT117" s="51">
        <f>+'2grid'!AT117*DU$2</f>
        <v>0</v>
      </c>
      <c r="AU117" s="51">
        <f>+'2grid'!AU117*DV$2</f>
        <v>0</v>
      </c>
      <c r="AV117" s="51">
        <f>+'2grid'!AV117*DW$2</f>
        <v>0</v>
      </c>
      <c r="AW117" s="51">
        <f>+'2grid'!AW117*DX$2</f>
        <v>0</v>
      </c>
      <c r="AX117" s="51">
        <f>+'2grid'!AX117*DY$2</f>
        <v>0</v>
      </c>
      <c r="AY117" s="51">
        <f>+'2grid'!AY117*DZ$2</f>
        <v>0</v>
      </c>
      <c r="AZ117" s="51">
        <f>+'2grid'!AZ117*EA$2</f>
        <v>0</v>
      </c>
      <c r="BA117" s="51">
        <f>+'2grid'!BA117*EB$2</f>
        <v>0</v>
      </c>
      <c r="BB117" s="51">
        <f>+'2grid'!BB117*EC$2</f>
        <v>0</v>
      </c>
      <c r="BC117" s="51">
        <f>+'2grid'!BC117*ED$2</f>
        <v>0</v>
      </c>
      <c r="BD117" s="51">
        <f>+'2grid'!BD117*EE$2</f>
        <v>0</v>
      </c>
      <c r="BE117" s="51">
        <f>+'2grid'!BE117*EF$2</f>
        <v>0</v>
      </c>
      <c r="BF117" s="51">
        <f>+'2grid'!BF117*EG$2</f>
        <v>0</v>
      </c>
      <c r="BG117" s="51">
        <f>+'2grid'!BG117*EH$2</f>
        <v>0</v>
      </c>
      <c r="BH117" s="51">
        <f>+'2grid'!BH117*EI$2</f>
        <v>0</v>
      </c>
      <c r="BI117" s="51">
        <f>+'2grid'!BI117*EJ$2</f>
        <v>0</v>
      </c>
      <c r="BJ117" s="51">
        <f>+'2grid'!BJ117*EK$2</f>
        <v>0</v>
      </c>
      <c r="BK117" s="51">
        <f>+'2grid'!BK117*EL$2</f>
        <v>0</v>
      </c>
      <c r="BL117" s="51">
        <f>+'2grid'!BL117*EM$2</f>
        <v>0</v>
      </c>
      <c r="BM117" s="51">
        <f>+'2grid'!BM117*EN$2</f>
        <v>0</v>
      </c>
      <c r="BN117" s="51">
        <f>+'2grid'!BN117*EO$2</f>
        <v>0</v>
      </c>
      <c r="BO117" s="51">
        <f>+'2grid'!BO117*EP$2</f>
        <v>0</v>
      </c>
      <c r="BP117" s="51">
        <f>+'2grid'!BP117*EQ$2</f>
        <v>0</v>
      </c>
      <c r="BQ117" s="51">
        <f>+'2grid'!BQ117*ER$2</f>
        <v>0</v>
      </c>
      <c r="BR117" s="51">
        <f>+'2grid'!BR117*ES$2</f>
        <v>0</v>
      </c>
      <c r="BS117" s="51">
        <f>+'2grid'!BS117*ET$2</f>
        <v>0</v>
      </c>
      <c r="BT117" s="51">
        <f>+'2grid'!BT117*EU$2</f>
        <v>0</v>
      </c>
      <c r="BU117" s="51">
        <f>+'2grid'!BU117*EV$2</f>
        <v>0</v>
      </c>
      <c r="BV117" s="51">
        <f>+'2grid'!BV117*EW$2</f>
        <v>0</v>
      </c>
      <c r="BW117" s="51">
        <f>+'2grid'!BW117*EX$2</f>
        <v>0</v>
      </c>
      <c r="BX117" s="51">
        <f>+'2grid'!BX117*EY$2</f>
        <v>0</v>
      </c>
      <c r="BY117" s="51">
        <f>+'2grid'!BY117*EZ$2</f>
        <v>0</v>
      </c>
      <c r="BZ117" s="51">
        <f>+'2grid'!BZ117*FA$2</f>
        <v>0</v>
      </c>
      <c r="CA117" s="51">
        <f>+'2grid'!CA117*FB$2</f>
        <v>0</v>
      </c>
    </row>
    <row r="118" spans="1:79" x14ac:dyDescent="0.2">
      <c r="A118" s="9">
        <v>426</v>
      </c>
      <c r="B118" s="51">
        <f>+'2grid'!B118*CC$2</f>
        <v>0</v>
      </c>
      <c r="C118" s="51">
        <f>+'2grid'!C118*CD$2</f>
        <v>0</v>
      </c>
      <c r="D118" s="51">
        <f>+'2grid'!D118*CE$2</f>
        <v>0</v>
      </c>
      <c r="E118" s="51">
        <f>+'2grid'!E118*CF$2</f>
        <v>0</v>
      </c>
      <c r="F118" s="51">
        <f>+'2grid'!F118*CG$2</f>
        <v>0</v>
      </c>
      <c r="G118" s="51">
        <f>+'2grid'!G118*CH$2</f>
        <v>0</v>
      </c>
      <c r="H118" s="51">
        <f>+'2grid'!H118*CI$2</f>
        <v>0</v>
      </c>
      <c r="I118" s="51">
        <f>+'2grid'!I118*CJ$2</f>
        <v>0</v>
      </c>
      <c r="J118" s="51">
        <f>+'2grid'!J118*CK$2</f>
        <v>0</v>
      </c>
      <c r="K118" s="51">
        <f>+'2grid'!K118*CL$2</f>
        <v>0</v>
      </c>
      <c r="L118" s="51">
        <f>+'2grid'!L118*CM$2</f>
        <v>0</v>
      </c>
      <c r="M118" s="51">
        <f>+'2grid'!M118*CN$2</f>
        <v>0</v>
      </c>
      <c r="N118" s="51">
        <f>+'2grid'!N118*CO$2</f>
        <v>0</v>
      </c>
      <c r="O118" s="51">
        <f>+'2grid'!O118*CP$2</f>
        <v>0</v>
      </c>
      <c r="P118" s="51">
        <f>+'2grid'!P118*CQ$2</f>
        <v>0</v>
      </c>
      <c r="Q118" s="51">
        <f>+'2grid'!Q118*CR$2</f>
        <v>0</v>
      </c>
      <c r="R118" s="51">
        <f>+'2grid'!R118*CS$2</f>
        <v>0</v>
      </c>
      <c r="S118" s="51">
        <f>+'2grid'!S118*CT$2</f>
        <v>0</v>
      </c>
      <c r="T118" s="51">
        <f>+'2grid'!T118*CU$2</f>
        <v>0</v>
      </c>
      <c r="U118" s="51">
        <f>+'2grid'!U118*CV$2</f>
        <v>0</v>
      </c>
      <c r="V118" s="51">
        <f>+'2grid'!V118*CW$2</f>
        <v>0</v>
      </c>
      <c r="W118" s="51">
        <f>+'2grid'!W118*CX$2</f>
        <v>0</v>
      </c>
      <c r="X118" s="51">
        <f>+'2grid'!X118*CY$2</f>
        <v>0</v>
      </c>
      <c r="Y118" s="51">
        <f>+'2grid'!Y118*CZ$2</f>
        <v>0</v>
      </c>
      <c r="Z118" s="51">
        <f>+'2grid'!Z118*DA$2</f>
        <v>0</v>
      </c>
      <c r="AA118" s="51">
        <f>+'2grid'!AA118*DB$2</f>
        <v>0</v>
      </c>
      <c r="AB118" s="51">
        <f>+'2grid'!AB118*DC$2</f>
        <v>0</v>
      </c>
      <c r="AC118" s="51">
        <f>+'2grid'!AC118*DD$2</f>
        <v>0</v>
      </c>
      <c r="AD118" s="51">
        <f>+'2grid'!AD118*DE$2</f>
        <v>0</v>
      </c>
      <c r="AE118" s="51">
        <f>+'2grid'!AE118*DF$2</f>
        <v>0</v>
      </c>
      <c r="AF118" s="51">
        <f>+'2grid'!AF118*DG$2</f>
        <v>0</v>
      </c>
      <c r="AG118" s="51">
        <f>+'2grid'!AG118*DH$2</f>
        <v>0</v>
      </c>
      <c r="AH118" s="51">
        <f>+'2grid'!AH118*DI$2</f>
        <v>0</v>
      </c>
      <c r="AI118" s="51">
        <f>+'2grid'!AI118*DJ$2</f>
        <v>0</v>
      </c>
      <c r="AJ118" s="51">
        <f>+'2grid'!AJ118*DK$2</f>
        <v>0</v>
      </c>
      <c r="AK118" s="51">
        <f>+'2grid'!AK118*DL$2</f>
        <v>0</v>
      </c>
      <c r="AL118" s="51">
        <f>+'2grid'!AL118*DM$2</f>
        <v>0</v>
      </c>
      <c r="AM118" s="51">
        <f>+'2grid'!AM118*DN$2</f>
        <v>0</v>
      </c>
      <c r="AN118" s="51">
        <f>+'2grid'!AN118*DO$2</f>
        <v>0</v>
      </c>
      <c r="AO118" s="51">
        <f>+'2grid'!AO118*DP$2</f>
        <v>0</v>
      </c>
      <c r="AP118" s="51">
        <f>+'2grid'!AP118*DQ$2</f>
        <v>0</v>
      </c>
      <c r="AQ118" s="51">
        <f>+'2grid'!AQ118*DR$2</f>
        <v>0</v>
      </c>
      <c r="AR118" s="51">
        <f>+'2grid'!AR118*DS$2</f>
        <v>0</v>
      </c>
      <c r="AS118" s="51">
        <f>+'2grid'!AS118*DT$2</f>
        <v>0</v>
      </c>
      <c r="AT118" s="51">
        <f>+'2grid'!AT118*DU$2</f>
        <v>0</v>
      </c>
      <c r="AU118" s="51">
        <f>+'2grid'!AU118*DV$2</f>
        <v>0</v>
      </c>
      <c r="AV118" s="51">
        <f>+'2grid'!AV118*DW$2</f>
        <v>0</v>
      </c>
      <c r="AW118" s="51">
        <f>+'2grid'!AW118*DX$2</f>
        <v>0</v>
      </c>
      <c r="AX118" s="51">
        <f>+'2grid'!AX118*DY$2</f>
        <v>0</v>
      </c>
      <c r="AY118" s="51">
        <f>+'2grid'!AY118*DZ$2</f>
        <v>0</v>
      </c>
      <c r="AZ118" s="51">
        <f>+'2grid'!AZ118*EA$2</f>
        <v>0</v>
      </c>
      <c r="BA118" s="51">
        <f>+'2grid'!BA118*EB$2</f>
        <v>0</v>
      </c>
      <c r="BB118" s="51">
        <f>+'2grid'!BB118*EC$2</f>
        <v>0</v>
      </c>
      <c r="BC118" s="51">
        <f>+'2grid'!BC118*ED$2</f>
        <v>0</v>
      </c>
      <c r="BD118" s="51">
        <f>+'2grid'!BD118*EE$2</f>
        <v>0</v>
      </c>
      <c r="BE118" s="51">
        <f>+'2grid'!BE118*EF$2</f>
        <v>0</v>
      </c>
      <c r="BF118" s="51">
        <f>+'2grid'!BF118*EG$2</f>
        <v>0</v>
      </c>
      <c r="BG118" s="51">
        <f>+'2grid'!BG118*EH$2</f>
        <v>0</v>
      </c>
      <c r="BH118" s="51">
        <f>+'2grid'!BH118*EI$2</f>
        <v>0</v>
      </c>
      <c r="BI118" s="51">
        <f>+'2grid'!BI118*EJ$2</f>
        <v>0</v>
      </c>
      <c r="BJ118" s="51">
        <f>+'2grid'!BJ118*EK$2</f>
        <v>0</v>
      </c>
      <c r="BK118" s="51">
        <f>+'2grid'!BK118*EL$2</f>
        <v>0</v>
      </c>
      <c r="BL118" s="51">
        <f>+'2grid'!BL118*EM$2</f>
        <v>0</v>
      </c>
      <c r="BM118" s="51">
        <f>+'2grid'!BM118*EN$2</f>
        <v>0</v>
      </c>
      <c r="BN118" s="51">
        <f>+'2grid'!BN118*EO$2</f>
        <v>0</v>
      </c>
      <c r="BO118" s="51">
        <f>+'2grid'!BO118*EP$2</f>
        <v>0</v>
      </c>
      <c r="BP118" s="51">
        <f>+'2grid'!BP118*EQ$2</f>
        <v>0</v>
      </c>
      <c r="BQ118" s="51">
        <f>+'2grid'!BQ118*ER$2</f>
        <v>0</v>
      </c>
      <c r="BR118" s="51">
        <f>+'2grid'!BR118*ES$2</f>
        <v>0</v>
      </c>
      <c r="BS118" s="51">
        <f>+'2grid'!BS118*ET$2</f>
        <v>0</v>
      </c>
      <c r="BT118" s="51">
        <f>+'2grid'!BT118*EU$2</f>
        <v>0</v>
      </c>
      <c r="BU118" s="51">
        <f>+'2grid'!BU118*EV$2</f>
        <v>0</v>
      </c>
      <c r="BV118" s="51">
        <f>+'2grid'!BV118*EW$2</f>
        <v>0</v>
      </c>
      <c r="BW118" s="51">
        <f>+'2grid'!BW118*EX$2</f>
        <v>0</v>
      </c>
      <c r="BX118" s="51">
        <f>+'2grid'!BX118*EY$2</f>
        <v>0</v>
      </c>
      <c r="BY118" s="51">
        <f>+'2grid'!BY118*EZ$2</f>
        <v>0</v>
      </c>
      <c r="BZ118" s="51">
        <f>+'2grid'!BZ118*FA$2</f>
        <v>0</v>
      </c>
      <c r="CA118" s="51">
        <f>+'2grid'!CA118*FB$2</f>
        <v>0</v>
      </c>
    </row>
    <row r="119" spans="1:79" x14ac:dyDescent="0.2">
      <c r="A119" s="9">
        <v>428</v>
      </c>
      <c r="B119" s="51">
        <f>+'2grid'!B119*CC$2</f>
        <v>0</v>
      </c>
      <c r="C119" s="51">
        <f>+'2grid'!C119*CD$2</f>
        <v>0</v>
      </c>
      <c r="D119" s="51">
        <f>+'2grid'!D119*CE$2</f>
        <v>0</v>
      </c>
      <c r="E119" s="51">
        <f>+'2grid'!E119*CF$2</f>
        <v>0</v>
      </c>
      <c r="F119" s="51">
        <f>+'2grid'!F119*CG$2</f>
        <v>0</v>
      </c>
      <c r="G119" s="51">
        <f>+'2grid'!G119*CH$2</f>
        <v>0</v>
      </c>
      <c r="H119" s="51">
        <f>+'2grid'!H119*CI$2</f>
        <v>0</v>
      </c>
      <c r="I119" s="51">
        <f>+'2grid'!I119*CJ$2</f>
        <v>0</v>
      </c>
      <c r="J119" s="51">
        <f>+'2grid'!J119*CK$2</f>
        <v>0</v>
      </c>
      <c r="K119" s="51">
        <f>+'2grid'!K119*CL$2</f>
        <v>0</v>
      </c>
      <c r="L119" s="51">
        <f>+'2grid'!L119*CM$2</f>
        <v>0</v>
      </c>
      <c r="M119" s="51">
        <f>+'2grid'!M119*CN$2</f>
        <v>0</v>
      </c>
      <c r="N119" s="51">
        <f>+'2grid'!N119*CO$2</f>
        <v>0</v>
      </c>
      <c r="O119" s="51">
        <f>+'2grid'!O119*CP$2</f>
        <v>0</v>
      </c>
      <c r="P119" s="51">
        <f>+'2grid'!P119*CQ$2</f>
        <v>0</v>
      </c>
      <c r="Q119" s="51">
        <f>+'2grid'!Q119*CR$2</f>
        <v>0</v>
      </c>
      <c r="R119" s="51">
        <f>+'2grid'!R119*CS$2</f>
        <v>0</v>
      </c>
      <c r="S119" s="51">
        <f>+'2grid'!S119*CT$2</f>
        <v>0</v>
      </c>
      <c r="T119" s="51">
        <f>+'2grid'!T119*CU$2</f>
        <v>0</v>
      </c>
      <c r="U119" s="51">
        <f>+'2grid'!U119*CV$2</f>
        <v>0</v>
      </c>
      <c r="V119" s="51">
        <f>+'2grid'!V119*CW$2</f>
        <v>0</v>
      </c>
      <c r="W119" s="51">
        <f>+'2grid'!W119*CX$2</f>
        <v>0</v>
      </c>
      <c r="X119" s="51">
        <f>+'2grid'!X119*CY$2</f>
        <v>0</v>
      </c>
      <c r="Y119" s="51">
        <f>+'2grid'!Y119*CZ$2</f>
        <v>0</v>
      </c>
      <c r="Z119" s="51">
        <f>+'2grid'!Z119*DA$2</f>
        <v>0</v>
      </c>
      <c r="AA119" s="51">
        <f>+'2grid'!AA119*DB$2</f>
        <v>0</v>
      </c>
      <c r="AB119" s="51">
        <f>+'2grid'!AB119*DC$2</f>
        <v>0</v>
      </c>
      <c r="AC119" s="51">
        <f>+'2grid'!AC119*DD$2</f>
        <v>0</v>
      </c>
      <c r="AD119" s="51">
        <f>+'2grid'!AD119*DE$2</f>
        <v>0</v>
      </c>
      <c r="AE119" s="51">
        <f>+'2grid'!AE119*DF$2</f>
        <v>0</v>
      </c>
      <c r="AF119" s="51">
        <f>+'2grid'!AF119*DG$2</f>
        <v>0</v>
      </c>
      <c r="AG119" s="51">
        <f>+'2grid'!AG119*DH$2</f>
        <v>0</v>
      </c>
      <c r="AH119" s="51">
        <f>+'2grid'!AH119*DI$2</f>
        <v>0</v>
      </c>
      <c r="AI119" s="51">
        <f>+'2grid'!AI119*DJ$2</f>
        <v>0</v>
      </c>
      <c r="AJ119" s="51">
        <f>+'2grid'!AJ119*DK$2</f>
        <v>0</v>
      </c>
      <c r="AK119" s="51">
        <f>+'2grid'!AK119*DL$2</f>
        <v>0</v>
      </c>
      <c r="AL119" s="51">
        <f>+'2grid'!AL119*DM$2</f>
        <v>0</v>
      </c>
      <c r="AM119" s="51">
        <f>+'2grid'!AM119*DN$2</f>
        <v>0</v>
      </c>
      <c r="AN119" s="51">
        <f>+'2grid'!AN119*DO$2</f>
        <v>0</v>
      </c>
      <c r="AO119" s="51">
        <f>+'2grid'!AO119*DP$2</f>
        <v>0</v>
      </c>
      <c r="AP119" s="51">
        <f>+'2grid'!AP119*DQ$2</f>
        <v>0</v>
      </c>
      <c r="AQ119" s="51">
        <f>+'2grid'!AQ119*DR$2</f>
        <v>0</v>
      </c>
      <c r="AR119" s="51">
        <f>+'2grid'!AR119*DS$2</f>
        <v>0</v>
      </c>
      <c r="AS119" s="51">
        <f>+'2grid'!AS119*DT$2</f>
        <v>0</v>
      </c>
      <c r="AT119" s="51">
        <f>+'2grid'!AT119*DU$2</f>
        <v>0</v>
      </c>
      <c r="AU119" s="51">
        <f>+'2grid'!AU119*DV$2</f>
        <v>0</v>
      </c>
      <c r="AV119" s="51">
        <f>+'2grid'!AV119*DW$2</f>
        <v>0</v>
      </c>
      <c r="AW119" s="51">
        <f>+'2grid'!AW119*DX$2</f>
        <v>0</v>
      </c>
      <c r="AX119" s="51">
        <f>+'2grid'!AX119*DY$2</f>
        <v>0</v>
      </c>
      <c r="AY119" s="51">
        <f>+'2grid'!AY119*DZ$2</f>
        <v>0</v>
      </c>
      <c r="AZ119" s="51">
        <f>+'2grid'!AZ119*EA$2</f>
        <v>0</v>
      </c>
      <c r="BA119" s="51">
        <f>+'2grid'!BA119*EB$2</f>
        <v>0</v>
      </c>
      <c r="BB119" s="51">
        <f>+'2grid'!BB119*EC$2</f>
        <v>0</v>
      </c>
      <c r="BC119" s="51">
        <f>+'2grid'!BC119*ED$2</f>
        <v>0</v>
      </c>
      <c r="BD119" s="51">
        <f>+'2grid'!BD119*EE$2</f>
        <v>0</v>
      </c>
      <c r="BE119" s="51">
        <f>+'2grid'!BE119*EF$2</f>
        <v>0</v>
      </c>
      <c r="BF119" s="51">
        <f>+'2grid'!BF119*EG$2</f>
        <v>0</v>
      </c>
      <c r="BG119" s="51">
        <f>+'2grid'!BG119*EH$2</f>
        <v>0</v>
      </c>
      <c r="BH119" s="51">
        <f>+'2grid'!BH119*EI$2</f>
        <v>0</v>
      </c>
      <c r="BI119" s="51">
        <f>+'2grid'!BI119*EJ$2</f>
        <v>0</v>
      </c>
      <c r="BJ119" s="51">
        <f>+'2grid'!BJ119*EK$2</f>
        <v>0</v>
      </c>
      <c r="BK119" s="51">
        <f>+'2grid'!BK119*EL$2</f>
        <v>0</v>
      </c>
      <c r="BL119" s="51">
        <f>+'2grid'!BL119*EM$2</f>
        <v>0</v>
      </c>
      <c r="BM119" s="51">
        <f>+'2grid'!BM119*EN$2</f>
        <v>0</v>
      </c>
      <c r="BN119" s="51">
        <f>+'2grid'!BN119*EO$2</f>
        <v>0</v>
      </c>
      <c r="BO119" s="51">
        <f>+'2grid'!BO119*EP$2</f>
        <v>0</v>
      </c>
      <c r="BP119" s="51">
        <f>+'2grid'!BP119*EQ$2</f>
        <v>0</v>
      </c>
      <c r="BQ119" s="51">
        <f>+'2grid'!BQ119*ER$2</f>
        <v>0</v>
      </c>
      <c r="BR119" s="51">
        <f>+'2grid'!BR119*ES$2</f>
        <v>0</v>
      </c>
      <c r="BS119" s="51">
        <f>+'2grid'!BS119*ET$2</f>
        <v>0</v>
      </c>
      <c r="BT119" s="51">
        <f>+'2grid'!BT119*EU$2</f>
        <v>0</v>
      </c>
      <c r="BU119" s="51">
        <f>+'2grid'!BU119*EV$2</f>
        <v>0</v>
      </c>
      <c r="BV119" s="51">
        <f>+'2grid'!BV119*EW$2</f>
        <v>0</v>
      </c>
      <c r="BW119" s="51">
        <f>+'2grid'!BW119*EX$2</f>
        <v>0</v>
      </c>
      <c r="BX119" s="51">
        <f>+'2grid'!BX119*EY$2</f>
        <v>0</v>
      </c>
      <c r="BY119" s="51">
        <f>+'2grid'!BY119*EZ$2</f>
        <v>0</v>
      </c>
      <c r="BZ119" s="51">
        <f>+'2grid'!BZ119*FA$2</f>
        <v>0</v>
      </c>
      <c r="CA119" s="51">
        <f>+'2grid'!CA119*FB$2</f>
        <v>0</v>
      </c>
    </row>
    <row r="120" spans="1:79" x14ac:dyDescent="0.2">
      <c r="A120" s="9">
        <v>430</v>
      </c>
      <c r="B120" s="51">
        <f>+'2grid'!B120*CC$2</f>
        <v>0</v>
      </c>
      <c r="C120" s="51">
        <f>+'2grid'!C120*CD$2</f>
        <v>0</v>
      </c>
      <c r="D120" s="51">
        <f>+'2grid'!D120*CE$2</f>
        <v>1.172256032256094E-4</v>
      </c>
      <c r="E120" s="51">
        <f>+'2grid'!E120*CF$2</f>
        <v>2.5921006230490359E-4</v>
      </c>
      <c r="F120" s="51">
        <f>+'2grid'!F120*CG$2</f>
        <v>5.7299066404241828E-4</v>
      </c>
      <c r="G120" s="51">
        <f>+'2grid'!G120*CH$2</f>
        <v>1.2662070477723088E-3</v>
      </c>
      <c r="H120" s="51">
        <f>+'2grid'!H120*CI$2</f>
        <v>2.7971664782606444E-3</v>
      </c>
      <c r="I120" s="51">
        <f>+'2grid'!I120*CJ$2</f>
        <v>6.1770759728255898E-3</v>
      </c>
      <c r="J120" s="51">
        <f>+'2grid'!J120*CK$2</f>
        <v>1.363618658152064E-2</v>
      </c>
      <c r="K120" s="51">
        <f>+'2grid'!K120*CL$2</f>
        <v>3.0091392504413329E-2</v>
      </c>
      <c r="L120" s="51">
        <f>+'2grid'!L120*CM$2</f>
        <v>6.6378071700911756E-2</v>
      </c>
      <c r="M120" s="51">
        <f>+'2grid'!M120*CN$2</f>
        <v>0.10234142324165343</v>
      </c>
      <c r="N120" s="51">
        <f>+'2grid'!N120*CO$2</f>
        <v>0.15769794450045524</v>
      </c>
      <c r="O120" s="51">
        <f>+'2grid'!O120*CP$2</f>
        <v>0.2428486864626892</v>
      </c>
      <c r="P120" s="51">
        <f>+'2grid'!P120*CQ$2</f>
        <v>0.37373781860680361</v>
      </c>
      <c r="Q120" s="51">
        <f>+'2grid'!Q120*CR$2</f>
        <v>0.57478475178763377</v>
      </c>
      <c r="R120" s="51">
        <f>+'2grid'!R120*CS$2</f>
        <v>0.88335340801046891</v>
      </c>
      <c r="S120" s="51">
        <f>+'2grid'!S120*CT$2</f>
        <v>1.3565557022799553</v>
      </c>
      <c r="T120" s="51">
        <f>+'2grid'!T120*CU$2</f>
        <v>2.081593998309494</v>
      </c>
      <c r="U120" s="51">
        <f>+'2grid'!U120*CV$2</f>
        <v>3.1914599058749697</v>
      </c>
      <c r="V120" s="51">
        <f>+'2grid'!V120*CW$2</f>
        <v>4.8887249147338485</v>
      </c>
      <c r="W120" s="51">
        <f>+'2grid'!W120*CX$2</f>
        <v>7.4815304363133386</v>
      </c>
      <c r="X120" s="51">
        <f>+'2grid'!X120*CY$2</f>
        <v>11.437928737220894</v>
      </c>
      <c r="Y120" s="51">
        <f>+'2grid'!Y120*CZ$2</f>
        <v>17.467760021467633</v>
      </c>
      <c r="Z120" s="51">
        <f>+'2grid'!Z120*DA$2</f>
        <v>26.645735625967568</v>
      </c>
      <c r="AA120" s="51">
        <f>+'2grid'!AA120*DB$2</f>
        <v>40.595996106044787</v>
      </c>
      <c r="AB120" s="51">
        <f>+'2grid'!AB120*DC$2</f>
        <v>61.768070630249973</v>
      </c>
      <c r="AC120" s="51">
        <f>+'2grid'!AC120*DD$2</f>
        <v>93.848210590151368</v>
      </c>
      <c r="AD120" s="51">
        <f>+'2grid'!AD120*DE$2</f>
        <v>93.462755781685772</v>
      </c>
      <c r="AE120" s="51">
        <f>+'2grid'!AE120*DF$2</f>
        <v>93.097095153354815</v>
      </c>
      <c r="AF120" s="51">
        <f>+'2grid'!AF120*DG$2</f>
        <v>92.753608824431566</v>
      </c>
      <c r="AG120" s="51">
        <f>+'2grid'!AG120*DH$2</f>
        <v>92.435052517050167</v>
      </c>
      <c r="AH120" s="51">
        <f>+'2grid'!AH120*DI$2</f>
        <v>92.144636400304222</v>
      </c>
      <c r="AI120" s="51">
        <f>+'2grid'!AI120*DJ$2</f>
        <v>91.886125166351206</v>
      </c>
      <c r="AJ120" s="51">
        <f>+'2grid'!AJ120*DK$2</f>
        <v>91.663966467947063</v>
      </c>
      <c r="AK120" s="51">
        <f>+'2grid'!AK120*DL$2</f>
        <v>91.48345777108932</v>
      </c>
      <c r="AL120" s="51">
        <f>+'2grid'!AL120*DM$2</f>
        <v>91.350966044289905</v>
      </c>
      <c r="AM120" s="51">
        <f>+'2grid'!AM120*DN$2</f>
        <v>91.274221366072766</v>
      </c>
      <c r="AN120" s="51">
        <f>+'2grid'!AN120*DO$2</f>
        <v>91.26271592307377</v>
      </c>
      <c r="AO120" s="51">
        <f>+'2grid'!AO120*DP$2</f>
        <v>91.328256503160617</v>
      </c>
      <c r="AP120" s="51">
        <f>+'2grid'!AP120*DQ$2</f>
        <v>91.485745989084336</v>
      </c>
      <c r="AQ120" s="51">
        <f>+'2grid'!AQ120*DR$2</f>
        <v>91.75431600248136</v>
      </c>
      <c r="AR120" s="51">
        <f>+'2grid'!AR120*DS$2</f>
        <v>92.15901527977725</v>
      </c>
      <c r="AS120" s="51">
        <f>+'2grid'!AS120*DT$2</f>
        <v>92.733410488895714</v>
      </c>
      <c r="AT120" s="51">
        <f>+'2grid'!AT120*DU$2</f>
        <v>93.523751564074004</v>
      </c>
      <c r="AU120" s="51">
        <f>+'2grid'!AU120*DV$2</f>
        <v>94.59596280296806</v>
      </c>
      <c r="AV120" s="51">
        <f>+'2grid'!AV120*DW$2</f>
        <v>96.048072634050584</v>
      </c>
      <c r="AW120" s="51">
        <f>+'2grid'!AW120*DX$2</f>
        <v>98.033978885277264</v>
      </c>
      <c r="AX120" s="51">
        <f>+'2grid'!AX120*DY$2</f>
        <v>101.93355536453154</v>
      </c>
      <c r="AY120" s="51">
        <f>+'2grid'!AY120*DZ$2</f>
        <v>107.24590613467203</v>
      </c>
      <c r="AZ120" s="51">
        <f>+'2grid'!AZ120*EA$2</f>
        <v>115.11601876731804</v>
      </c>
      <c r="BA120" s="51">
        <f>+'2grid'!BA120*EB$2</f>
        <v>128.7775248510853</v>
      </c>
      <c r="BB120" s="51">
        <f>+'2grid'!BB120*EC$2</f>
        <v>164.96301554887407</v>
      </c>
      <c r="BC120" s="51">
        <f>+'2grid'!BC120*ED$2</f>
        <v>210.4</v>
      </c>
      <c r="BD120" s="51">
        <f>+'2grid'!BD120*EE$2</f>
        <v>160.77600000000001</v>
      </c>
      <c r="BE120" s="51">
        <f>+'2grid'!BE120*EF$2</f>
        <v>204.09200000000001</v>
      </c>
      <c r="BF120" s="51">
        <f>+'2grid'!BF120*EG$2</f>
        <v>179.9</v>
      </c>
      <c r="BG120" s="51">
        <f>+'2grid'!BG120*EH$2</f>
        <v>146.37</v>
      </c>
      <c r="BH120" s="51">
        <f>+'2grid'!BH120*EI$2</f>
        <v>132.6</v>
      </c>
      <c r="BI120" s="51">
        <f>+'2grid'!BI120*EJ$2</f>
        <v>122.4</v>
      </c>
      <c r="BJ120" s="51">
        <f>+'2grid'!BJ120*EK$2</f>
        <v>122.4</v>
      </c>
      <c r="BK120" s="51">
        <f>+'2grid'!BK120*EL$2</f>
        <v>122.4</v>
      </c>
      <c r="BL120" s="51">
        <f>+'2grid'!BL120*EM$2</f>
        <v>122.4</v>
      </c>
      <c r="BM120" s="51">
        <f>+'2grid'!BM120*EN$2</f>
        <v>132.6</v>
      </c>
      <c r="BN120" s="51">
        <f>+'2grid'!BN120*EO$2</f>
        <v>163.19999999999999</v>
      </c>
      <c r="BO120" s="51">
        <f>+'2grid'!BO120*EP$2</f>
        <v>193.8</v>
      </c>
      <c r="BP120" s="51">
        <f>+'2grid'!BP120*EQ$2</f>
        <v>252.53160000000003</v>
      </c>
      <c r="BQ120" s="51">
        <f>+'2grid'!BQ120*ER$2</f>
        <v>256.25459999999998</v>
      </c>
      <c r="BR120" s="51">
        <f>+'2grid'!BR120*ES$2</f>
        <v>257.04000000000002</v>
      </c>
      <c r="BS120" s="51">
        <f>+'2grid'!BS120*ET$2</f>
        <v>305.24723999999509</v>
      </c>
      <c r="BT120" s="51">
        <f>+'2grid'!BT120*EU$2</f>
        <v>328.38015999999521</v>
      </c>
      <c r="BU120" s="51">
        <f>+'2grid'!BU120*EV$2</f>
        <v>348.72557866665625</v>
      </c>
      <c r="BV120" s="51">
        <f>+'2grid'!BV120*EW$2</f>
        <v>365.91857777776823</v>
      </c>
      <c r="BW120" s="51">
        <f>+'2grid'!BW120*EX$2</f>
        <v>394.91198056294905</v>
      </c>
      <c r="BX120" s="51">
        <f>+'2grid'!BX120*EY$2</f>
        <v>422.54252298269392</v>
      </c>
      <c r="BY120" s="51">
        <f>+'2grid'!BY120*EZ$2</f>
        <v>441.28083090302403</v>
      </c>
      <c r="BZ120" s="51">
        <f>+'2grid'!BZ120*FA$2</f>
        <v>465.121367507017</v>
      </c>
      <c r="CA120" s="51">
        <f>+'2grid'!CA120*FB$2</f>
        <v>489.98643433308052</v>
      </c>
    </row>
    <row r="121" spans="1:79" x14ac:dyDescent="0.2">
      <c r="A121" s="9">
        <v>434</v>
      </c>
      <c r="B121" s="51">
        <f>+'2grid'!B121*CC$2</f>
        <v>0</v>
      </c>
      <c r="C121" s="51">
        <f>+'2grid'!C121*CD$2</f>
        <v>0</v>
      </c>
      <c r="D121" s="51">
        <f>+'2grid'!D121*CE$2</f>
        <v>0</v>
      </c>
      <c r="E121" s="51">
        <f>+'2grid'!E121*CF$2</f>
        <v>0</v>
      </c>
      <c r="F121" s="51">
        <f>+'2grid'!F121*CG$2</f>
        <v>0</v>
      </c>
      <c r="G121" s="51">
        <f>+'2grid'!G121*CH$2</f>
        <v>0</v>
      </c>
      <c r="H121" s="51">
        <f>+'2grid'!H121*CI$2</f>
        <v>0</v>
      </c>
      <c r="I121" s="51">
        <f>+'2grid'!I121*CJ$2</f>
        <v>0</v>
      </c>
      <c r="J121" s="51">
        <f>+'2grid'!J121*CK$2</f>
        <v>0</v>
      </c>
      <c r="K121" s="51">
        <f>+'2grid'!K121*CL$2</f>
        <v>0</v>
      </c>
      <c r="L121" s="51">
        <f>+'2grid'!L121*CM$2</f>
        <v>0</v>
      </c>
      <c r="M121" s="51">
        <f>+'2grid'!M121*CN$2</f>
        <v>0</v>
      </c>
      <c r="N121" s="51">
        <f>+'2grid'!N121*CO$2</f>
        <v>0</v>
      </c>
      <c r="O121" s="51">
        <f>+'2grid'!O121*CP$2</f>
        <v>0</v>
      </c>
      <c r="P121" s="51">
        <f>+'2grid'!P121*CQ$2</f>
        <v>0</v>
      </c>
      <c r="Q121" s="51">
        <f>+'2grid'!Q121*CR$2</f>
        <v>0</v>
      </c>
      <c r="R121" s="51">
        <f>+'2grid'!R121*CS$2</f>
        <v>0</v>
      </c>
      <c r="S121" s="51">
        <f>+'2grid'!S121*CT$2</f>
        <v>0</v>
      </c>
      <c r="T121" s="51">
        <f>+'2grid'!T121*CU$2</f>
        <v>0</v>
      </c>
      <c r="U121" s="51">
        <f>+'2grid'!U121*CV$2</f>
        <v>0</v>
      </c>
      <c r="V121" s="51">
        <f>+'2grid'!V121*CW$2</f>
        <v>0</v>
      </c>
      <c r="W121" s="51">
        <f>+'2grid'!W121*CX$2</f>
        <v>0</v>
      </c>
      <c r="X121" s="51">
        <f>+'2grid'!X121*CY$2</f>
        <v>0</v>
      </c>
      <c r="Y121" s="51">
        <f>+'2grid'!Y121*CZ$2</f>
        <v>0</v>
      </c>
      <c r="Z121" s="51">
        <f>+'2grid'!Z121*DA$2</f>
        <v>0</v>
      </c>
      <c r="AA121" s="51">
        <f>+'2grid'!AA121*DB$2</f>
        <v>0</v>
      </c>
      <c r="AB121" s="51">
        <f>+'2grid'!AB121*DC$2</f>
        <v>0</v>
      </c>
      <c r="AC121" s="51">
        <f>+'2grid'!AC121*DD$2</f>
        <v>0</v>
      </c>
      <c r="AD121" s="51">
        <f>+'2grid'!AD121*DE$2</f>
        <v>0</v>
      </c>
      <c r="AE121" s="51">
        <f>+'2grid'!AE121*DF$2</f>
        <v>0</v>
      </c>
      <c r="AF121" s="51">
        <f>+'2grid'!AF121*DG$2</f>
        <v>0</v>
      </c>
      <c r="AG121" s="51">
        <f>+'2grid'!AG121*DH$2</f>
        <v>0</v>
      </c>
      <c r="AH121" s="51">
        <f>+'2grid'!AH121*DI$2</f>
        <v>0</v>
      </c>
      <c r="AI121" s="51">
        <f>+'2grid'!AI121*DJ$2</f>
        <v>0</v>
      </c>
      <c r="AJ121" s="51">
        <f>+'2grid'!AJ121*DK$2</f>
        <v>0</v>
      </c>
      <c r="AK121" s="51">
        <f>+'2grid'!AK121*DL$2</f>
        <v>0</v>
      </c>
      <c r="AL121" s="51">
        <f>+'2grid'!AL121*DM$2</f>
        <v>0</v>
      </c>
      <c r="AM121" s="51">
        <f>+'2grid'!AM121*DN$2</f>
        <v>0</v>
      </c>
      <c r="AN121" s="51">
        <f>+'2grid'!AN121*DO$2</f>
        <v>0</v>
      </c>
      <c r="AO121" s="51">
        <f>+'2grid'!AO121*DP$2</f>
        <v>0</v>
      </c>
      <c r="AP121" s="51">
        <f>+'2grid'!AP121*DQ$2</f>
        <v>0</v>
      </c>
      <c r="AQ121" s="51">
        <f>+'2grid'!AQ121*DR$2</f>
        <v>0</v>
      </c>
      <c r="AR121" s="51">
        <f>+'2grid'!AR121*DS$2</f>
        <v>0</v>
      </c>
      <c r="AS121" s="51">
        <f>+'2grid'!AS121*DT$2</f>
        <v>0</v>
      </c>
      <c r="AT121" s="51">
        <f>+'2grid'!AT121*DU$2</f>
        <v>0</v>
      </c>
      <c r="AU121" s="51">
        <f>+'2grid'!AU121*DV$2</f>
        <v>0</v>
      </c>
      <c r="AV121" s="51">
        <f>+'2grid'!AV121*DW$2</f>
        <v>0</v>
      </c>
      <c r="AW121" s="51">
        <f>+'2grid'!AW121*DX$2</f>
        <v>0</v>
      </c>
      <c r="AX121" s="51">
        <f>+'2grid'!AX121*DY$2</f>
        <v>0</v>
      </c>
      <c r="AY121" s="51">
        <f>+'2grid'!AY121*DZ$2</f>
        <v>0</v>
      </c>
      <c r="AZ121" s="51">
        <f>+'2grid'!AZ121*EA$2</f>
        <v>0</v>
      </c>
      <c r="BA121" s="51">
        <f>+'2grid'!BA121*EB$2</f>
        <v>0</v>
      </c>
      <c r="BB121" s="51">
        <f>+'2grid'!BB121*EC$2</f>
        <v>0</v>
      </c>
      <c r="BC121" s="51">
        <f>+'2grid'!BC121*ED$2</f>
        <v>0</v>
      </c>
      <c r="BD121" s="51">
        <f>+'2grid'!BD121*EE$2</f>
        <v>0</v>
      </c>
      <c r="BE121" s="51">
        <f>+'2grid'!BE121*EF$2</f>
        <v>0</v>
      </c>
      <c r="BF121" s="51">
        <f>+'2grid'!BF121*EG$2</f>
        <v>0</v>
      </c>
      <c r="BG121" s="51">
        <f>+'2grid'!BG121*EH$2</f>
        <v>0</v>
      </c>
      <c r="BH121" s="51">
        <f>+'2grid'!BH121*EI$2</f>
        <v>0</v>
      </c>
      <c r="BI121" s="51">
        <f>+'2grid'!BI121*EJ$2</f>
        <v>0</v>
      </c>
      <c r="BJ121" s="51">
        <f>+'2grid'!BJ121*EK$2</f>
        <v>0</v>
      </c>
      <c r="BK121" s="51">
        <f>+'2grid'!BK121*EL$2</f>
        <v>0</v>
      </c>
      <c r="BL121" s="51">
        <f>+'2grid'!BL121*EM$2</f>
        <v>0</v>
      </c>
      <c r="BM121" s="51">
        <f>+'2grid'!BM121*EN$2</f>
        <v>0</v>
      </c>
      <c r="BN121" s="51">
        <f>+'2grid'!BN121*EO$2</f>
        <v>0</v>
      </c>
      <c r="BO121" s="51">
        <f>+'2grid'!BO121*EP$2</f>
        <v>0</v>
      </c>
      <c r="BP121" s="51">
        <f>+'2grid'!BP121*EQ$2</f>
        <v>0</v>
      </c>
      <c r="BQ121" s="51">
        <f>+'2grid'!BQ121*ER$2</f>
        <v>0</v>
      </c>
      <c r="BR121" s="51">
        <f>+'2grid'!BR121*ES$2</f>
        <v>0</v>
      </c>
      <c r="BS121" s="51">
        <f>+'2grid'!BS121*ET$2</f>
        <v>0</v>
      </c>
      <c r="BT121" s="51">
        <f>+'2grid'!BT121*EU$2</f>
        <v>0</v>
      </c>
      <c r="BU121" s="51">
        <f>+'2grid'!BU121*EV$2</f>
        <v>0</v>
      </c>
      <c r="BV121" s="51">
        <f>+'2grid'!BV121*EW$2</f>
        <v>0</v>
      </c>
      <c r="BW121" s="51">
        <f>+'2grid'!BW121*EX$2</f>
        <v>0</v>
      </c>
      <c r="BX121" s="51">
        <f>+'2grid'!BX121*EY$2</f>
        <v>0</v>
      </c>
      <c r="BY121" s="51">
        <f>+'2grid'!BY121*EZ$2</f>
        <v>0</v>
      </c>
      <c r="BZ121" s="51">
        <f>+'2grid'!BZ121*FA$2</f>
        <v>0</v>
      </c>
      <c r="CA121" s="51">
        <f>+'2grid'!CA121*FB$2</f>
        <v>0</v>
      </c>
    </row>
    <row r="122" spans="1:79" x14ac:dyDescent="0.2">
      <c r="A122" s="9">
        <v>438</v>
      </c>
      <c r="B122" s="51">
        <f>+'2grid'!B122*CC$2</f>
        <v>0</v>
      </c>
      <c r="C122" s="51">
        <f>+'2grid'!C122*CD$2</f>
        <v>0</v>
      </c>
      <c r="D122" s="51">
        <f>+'2grid'!D122*CE$2</f>
        <v>0</v>
      </c>
      <c r="E122" s="51">
        <f>+'2grid'!E122*CF$2</f>
        <v>0</v>
      </c>
      <c r="F122" s="51">
        <f>+'2grid'!F122*CG$2</f>
        <v>0</v>
      </c>
      <c r="G122" s="51">
        <f>+'2grid'!G122*CH$2</f>
        <v>0</v>
      </c>
      <c r="H122" s="51">
        <f>+'2grid'!H122*CI$2</f>
        <v>0</v>
      </c>
      <c r="I122" s="51">
        <f>+'2grid'!I122*CJ$2</f>
        <v>0</v>
      </c>
      <c r="J122" s="51">
        <f>+'2grid'!J122*CK$2</f>
        <v>0</v>
      </c>
      <c r="K122" s="51">
        <f>+'2grid'!K122*CL$2</f>
        <v>0</v>
      </c>
      <c r="L122" s="51">
        <f>+'2grid'!L122*CM$2</f>
        <v>0</v>
      </c>
      <c r="M122" s="51">
        <f>+'2grid'!M122*CN$2</f>
        <v>0</v>
      </c>
      <c r="N122" s="51">
        <f>+'2grid'!N122*CO$2</f>
        <v>0</v>
      </c>
      <c r="O122" s="51">
        <f>+'2grid'!O122*CP$2</f>
        <v>0</v>
      </c>
      <c r="P122" s="51">
        <f>+'2grid'!P122*CQ$2</f>
        <v>0</v>
      </c>
      <c r="Q122" s="51">
        <f>+'2grid'!Q122*CR$2</f>
        <v>0</v>
      </c>
      <c r="R122" s="51">
        <f>+'2grid'!R122*CS$2</f>
        <v>0</v>
      </c>
      <c r="S122" s="51">
        <f>+'2grid'!S122*CT$2</f>
        <v>0</v>
      </c>
      <c r="T122" s="51">
        <f>+'2grid'!T122*CU$2</f>
        <v>0</v>
      </c>
      <c r="U122" s="51">
        <f>+'2grid'!U122*CV$2</f>
        <v>0</v>
      </c>
      <c r="V122" s="51">
        <f>+'2grid'!V122*CW$2</f>
        <v>0</v>
      </c>
      <c r="W122" s="51">
        <f>+'2grid'!W122*CX$2</f>
        <v>0</v>
      </c>
      <c r="X122" s="51">
        <f>+'2grid'!X122*CY$2</f>
        <v>0</v>
      </c>
      <c r="Y122" s="51">
        <f>+'2grid'!Y122*CZ$2</f>
        <v>0</v>
      </c>
      <c r="Z122" s="51">
        <f>+'2grid'!Z122*DA$2</f>
        <v>0</v>
      </c>
      <c r="AA122" s="51">
        <f>+'2grid'!AA122*DB$2</f>
        <v>0</v>
      </c>
      <c r="AB122" s="51">
        <f>+'2grid'!AB122*DC$2</f>
        <v>0</v>
      </c>
      <c r="AC122" s="51">
        <f>+'2grid'!AC122*DD$2</f>
        <v>0</v>
      </c>
      <c r="AD122" s="51">
        <f>+'2grid'!AD122*DE$2</f>
        <v>0</v>
      </c>
      <c r="AE122" s="51">
        <f>+'2grid'!AE122*DF$2</f>
        <v>0</v>
      </c>
      <c r="AF122" s="51">
        <f>+'2grid'!AF122*DG$2</f>
        <v>0</v>
      </c>
      <c r="AG122" s="51">
        <f>+'2grid'!AG122*DH$2</f>
        <v>0</v>
      </c>
      <c r="AH122" s="51">
        <f>+'2grid'!AH122*DI$2</f>
        <v>0</v>
      </c>
      <c r="AI122" s="51">
        <f>+'2grid'!AI122*DJ$2</f>
        <v>0</v>
      </c>
      <c r="AJ122" s="51">
        <f>+'2grid'!AJ122*DK$2</f>
        <v>0</v>
      </c>
      <c r="AK122" s="51">
        <f>+'2grid'!AK122*DL$2</f>
        <v>0</v>
      </c>
      <c r="AL122" s="51">
        <f>+'2grid'!AL122*DM$2</f>
        <v>0</v>
      </c>
      <c r="AM122" s="51">
        <f>+'2grid'!AM122*DN$2</f>
        <v>0</v>
      </c>
      <c r="AN122" s="51">
        <f>+'2grid'!AN122*DO$2</f>
        <v>0</v>
      </c>
      <c r="AO122" s="51">
        <f>+'2grid'!AO122*DP$2</f>
        <v>0</v>
      </c>
      <c r="AP122" s="51">
        <f>+'2grid'!AP122*DQ$2</f>
        <v>0</v>
      </c>
      <c r="AQ122" s="51">
        <f>+'2grid'!AQ122*DR$2</f>
        <v>0</v>
      </c>
      <c r="AR122" s="51">
        <f>+'2grid'!AR122*DS$2</f>
        <v>0</v>
      </c>
      <c r="AS122" s="51">
        <f>+'2grid'!AS122*DT$2</f>
        <v>0</v>
      </c>
      <c r="AT122" s="51">
        <f>+'2grid'!AT122*DU$2</f>
        <v>0</v>
      </c>
      <c r="AU122" s="51">
        <f>+'2grid'!AU122*DV$2</f>
        <v>0</v>
      </c>
      <c r="AV122" s="51">
        <f>+'2grid'!AV122*DW$2</f>
        <v>0</v>
      </c>
      <c r="AW122" s="51">
        <f>+'2grid'!AW122*DX$2</f>
        <v>0</v>
      </c>
      <c r="AX122" s="51">
        <f>+'2grid'!AX122*DY$2</f>
        <v>0</v>
      </c>
      <c r="AY122" s="51">
        <f>+'2grid'!AY122*DZ$2</f>
        <v>0</v>
      </c>
      <c r="AZ122" s="51">
        <f>+'2grid'!AZ122*EA$2</f>
        <v>0</v>
      </c>
      <c r="BA122" s="51">
        <f>+'2grid'!BA122*EB$2</f>
        <v>0</v>
      </c>
      <c r="BB122" s="51">
        <f>+'2grid'!BB122*EC$2</f>
        <v>0</v>
      </c>
      <c r="BC122" s="51">
        <f>+'2grid'!BC122*ED$2</f>
        <v>0</v>
      </c>
      <c r="BD122" s="51">
        <f>+'2grid'!BD122*EE$2</f>
        <v>0</v>
      </c>
      <c r="BE122" s="51">
        <f>+'2grid'!BE122*EF$2</f>
        <v>0</v>
      </c>
      <c r="BF122" s="51">
        <f>+'2grid'!BF122*EG$2</f>
        <v>0</v>
      </c>
      <c r="BG122" s="51">
        <f>+'2grid'!BG122*EH$2</f>
        <v>0</v>
      </c>
      <c r="BH122" s="51">
        <f>+'2grid'!BH122*EI$2</f>
        <v>0</v>
      </c>
      <c r="BI122" s="51">
        <f>+'2grid'!BI122*EJ$2</f>
        <v>0</v>
      </c>
      <c r="BJ122" s="51">
        <f>+'2grid'!BJ122*EK$2</f>
        <v>0</v>
      </c>
      <c r="BK122" s="51">
        <f>+'2grid'!BK122*EL$2</f>
        <v>0</v>
      </c>
      <c r="BL122" s="51">
        <f>+'2grid'!BL122*EM$2</f>
        <v>0</v>
      </c>
      <c r="BM122" s="51">
        <f>+'2grid'!BM122*EN$2</f>
        <v>0</v>
      </c>
      <c r="BN122" s="51">
        <f>+'2grid'!BN122*EO$2</f>
        <v>0</v>
      </c>
      <c r="BO122" s="51">
        <f>+'2grid'!BO122*EP$2</f>
        <v>0</v>
      </c>
      <c r="BP122" s="51">
        <f>+'2grid'!BP122*EQ$2</f>
        <v>0</v>
      </c>
      <c r="BQ122" s="51">
        <f>+'2grid'!BQ122*ER$2</f>
        <v>0</v>
      </c>
      <c r="BR122" s="51">
        <f>+'2grid'!BR122*ES$2</f>
        <v>0</v>
      </c>
      <c r="BS122" s="51">
        <f>+'2grid'!BS122*ET$2</f>
        <v>0</v>
      </c>
      <c r="BT122" s="51">
        <f>+'2grid'!BT122*EU$2</f>
        <v>0</v>
      </c>
      <c r="BU122" s="51">
        <f>+'2grid'!BU122*EV$2</f>
        <v>0</v>
      </c>
      <c r="BV122" s="51">
        <f>+'2grid'!BV122*EW$2</f>
        <v>0</v>
      </c>
      <c r="BW122" s="51">
        <f>+'2grid'!BW122*EX$2</f>
        <v>0</v>
      </c>
      <c r="BX122" s="51">
        <f>+'2grid'!BX122*EY$2</f>
        <v>0</v>
      </c>
      <c r="BY122" s="51">
        <f>+'2grid'!BY122*EZ$2</f>
        <v>0</v>
      </c>
      <c r="BZ122" s="51">
        <f>+'2grid'!BZ122*FA$2</f>
        <v>0</v>
      </c>
      <c r="CA122" s="51">
        <f>+'2grid'!CA122*FB$2</f>
        <v>0</v>
      </c>
    </row>
    <row r="123" spans="1:79" x14ac:dyDescent="0.2">
      <c r="A123" s="9">
        <v>440</v>
      </c>
      <c r="B123" s="51">
        <f>+'2grid'!B123*CC$2</f>
        <v>0</v>
      </c>
      <c r="C123" s="51">
        <f>+'2grid'!C123*CD$2</f>
        <v>0</v>
      </c>
      <c r="D123" s="51">
        <f>+'2grid'!D123*CE$2</f>
        <v>0</v>
      </c>
      <c r="E123" s="51">
        <f>+'2grid'!E123*CF$2</f>
        <v>0</v>
      </c>
      <c r="F123" s="51">
        <f>+'2grid'!F123*CG$2</f>
        <v>0</v>
      </c>
      <c r="G123" s="51">
        <f>+'2grid'!G123*CH$2</f>
        <v>0</v>
      </c>
      <c r="H123" s="51">
        <f>+'2grid'!H123*CI$2</f>
        <v>0</v>
      </c>
      <c r="I123" s="51">
        <f>+'2grid'!I123*CJ$2</f>
        <v>0</v>
      </c>
      <c r="J123" s="51">
        <f>+'2grid'!J123*CK$2</f>
        <v>0</v>
      </c>
      <c r="K123" s="51">
        <f>+'2grid'!K123*CL$2</f>
        <v>0</v>
      </c>
      <c r="L123" s="51">
        <f>+'2grid'!L123*CM$2</f>
        <v>0</v>
      </c>
      <c r="M123" s="51">
        <f>+'2grid'!M123*CN$2</f>
        <v>0</v>
      </c>
      <c r="N123" s="51">
        <f>+'2grid'!N123*CO$2</f>
        <v>0</v>
      </c>
      <c r="O123" s="51">
        <f>+'2grid'!O123*CP$2</f>
        <v>0</v>
      </c>
      <c r="P123" s="51">
        <f>+'2grid'!P123*CQ$2</f>
        <v>0</v>
      </c>
      <c r="Q123" s="51">
        <f>+'2grid'!Q123*CR$2</f>
        <v>0</v>
      </c>
      <c r="R123" s="51">
        <f>+'2grid'!R123*CS$2</f>
        <v>0</v>
      </c>
      <c r="S123" s="51">
        <f>+'2grid'!S123*CT$2</f>
        <v>0</v>
      </c>
      <c r="T123" s="51">
        <f>+'2grid'!T123*CU$2</f>
        <v>0</v>
      </c>
      <c r="U123" s="51">
        <f>+'2grid'!U123*CV$2</f>
        <v>0</v>
      </c>
      <c r="V123" s="51">
        <f>+'2grid'!V123*CW$2</f>
        <v>0</v>
      </c>
      <c r="W123" s="51">
        <f>+'2grid'!W123*CX$2</f>
        <v>0</v>
      </c>
      <c r="X123" s="51">
        <f>+'2grid'!X123*CY$2</f>
        <v>0</v>
      </c>
      <c r="Y123" s="51">
        <f>+'2grid'!Y123*CZ$2</f>
        <v>0</v>
      </c>
      <c r="Z123" s="51">
        <f>+'2grid'!Z123*DA$2</f>
        <v>0</v>
      </c>
      <c r="AA123" s="51">
        <f>+'2grid'!AA123*DB$2</f>
        <v>0</v>
      </c>
      <c r="AB123" s="51">
        <f>+'2grid'!AB123*DC$2</f>
        <v>0</v>
      </c>
      <c r="AC123" s="51">
        <f>+'2grid'!AC123*DD$2</f>
        <v>0</v>
      </c>
      <c r="AD123" s="51">
        <f>+'2grid'!AD123*DE$2</f>
        <v>0</v>
      </c>
      <c r="AE123" s="51">
        <f>+'2grid'!AE123*DF$2</f>
        <v>0</v>
      </c>
      <c r="AF123" s="51">
        <f>+'2grid'!AF123*DG$2</f>
        <v>0</v>
      </c>
      <c r="AG123" s="51">
        <f>+'2grid'!AG123*DH$2</f>
        <v>0</v>
      </c>
      <c r="AH123" s="51">
        <f>+'2grid'!AH123*DI$2</f>
        <v>0</v>
      </c>
      <c r="AI123" s="51">
        <f>+'2grid'!AI123*DJ$2</f>
        <v>0</v>
      </c>
      <c r="AJ123" s="51">
        <f>+'2grid'!AJ123*DK$2</f>
        <v>0</v>
      </c>
      <c r="AK123" s="51">
        <f>+'2grid'!AK123*DL$2</f>
        <v>0</v>
      </c>
      <c r="AL123" s="51">
        <f>+'2grid'!AL123*DM$2</f>
        <v>0</v>
      </c>
      <c r="AM123" s="51">
        <f>+'2grid'!AM123*DN$2</f>
        <v>0</v>
      </c>
      <c r="AN123" s="51">
        <f>+'2grid'!AN123*DO$2</f>
        <v>0</v>
      </c>
      <c r="AO123" s="51">
        <f>+'2grid'!AO123*DP$2</f>
        <v>0</v>
      </c>
      <c r="AP123" s="51">
        <f>+'2grid'!AP123*DQ$2</f>
        <v>0</v>
      </c>
      <c r="AQ123" s="51">
        <f>+'2grid'!AQ123*DR$2</f>
        <v>0</v>
      </c>
      <c r="AR123" s="51">
        <f>+'2grid'!AR123*DS$2</f>
        <v>0</v>
      </c>
      <c r="AS123" s="51">
        <f>+'2grid'!AS123*DT$2</f>
        <v>0</v>
      </c>
      <c r="AT123" s="51">
        <f>+'2grid'!AT123*DU$2</f>
        <v>0</v>
      </c>
      <c r="AU123" s="51">
        <f>+'2grid'!AU123*DV$2</f>
        <v>0</v>
      </c>
      <c r="AV123" s="51">
        <f>+'2grid'!AV123*DW$2</f>
        <v>0</v>
      </c>
      <c r="AW123" s="51">
        <f>+'2grid'!AW123*DX$2</f>
        <v>0</v>
      </c>
      <c r="AX123" s="51">
        <f>+'2grid'!AX123*DY$2</f>
        <v>0</v>
      </c>
      <c r="AY123" s="51">
        <f>+'2grid'!AY123*DZ$2</f>
        <v>0</v>
      </c>
      <c r="AZ123" s="51">
        <f>+'2grid'!AZ123*EA$2</f>
        <v>0</v>
      </c>
      <c r="BA123" s="51">
        <f>+'2grid'!BA123*EB$2</f>
        <v>0</v>
      </c>
      <c r="BB123" s="51">
        <f>+'2grid'!BB123*EC$2</f>
        <v>0</v>
      </c>
      <c r="BC123" s="51">
        <f>+'2grid'!BC123*ED$2</f>
        <v>0</v>
      </c>
      <c r="BD123" s="51">
        <f>+'2grid'!BD123*EE$2</f>
        <v>0</v>
      </c>
      <c r="BE123" s="51">
        <f>+'2grid'!BE123*EF$2</f>
        <v>0</v>
      </c>
      <c r="BF123" s="51">
        <f>+'2grid'!BF123*EG$2</f>
        <v>0</v>
      </c>
      <c r="BG123" s="51">
        <f>+'2grid'!BG123*EH$2</f>
        <v>0</v>
      </c>
      <c r="BH123" s="51">
        <f>+'2grid'!BH123*EI$2</f>
        <v>0</v>
      </c>
      <c r="BI123" s="51">
        <f>+'2grid'!BI123*EJ$2</f>
        <v>0</v>
      </c>
      <c r="BJ123" s="51">
        <f>+'2grid'!BJ123*EK$2</f>
        <v>0</v>
      </c>
      <c r="BK123" s="51">
        <f>+'2grid'!BK123*EL$2</f>
        <v>0</v>
      </c>
      <c r="BL123" s="51">
        <f>+'2grid'!BL123*EM$2</f>
        <v>0</v>
      </c>
      <c r="BM123" s="51">
        <f>+'2grid'!BM123*EN$2</f>
        <v>0</v>
      </c>
      <c r="BN123" s="51">
        <f>+'2grid'!BN123*EO$2</f>
        <v>0</v>
      </c>
      <c r="BO123" s="51">
        <f>+'2grid'!BO123*EP$2</f>
        <v>0</v>
      </c>
      <c r="BP123" s="51">
        <f>+'2grid'!BP123*EQ$2</f>
        <v>0</v>
      </c>
      <c r="BQ123" s="51">
        <f>+'2grid'!BQ123*ER$2</f>
        <v>0</v>
      </c>
      <c r="BR123" s="51">
        <f>+'2grid'!BR123*ES$2</f>
        <v>0</v>
      </c>
      <c r="BS123" s="51">
        <f>+'2grid'!BS123*ET$2</f>
        <v>0</v>
      </c>
      <c r="BT123" s="51">
        <f>+'2grid'!BT123*EU$2</f>
        <v>0</v>
      </c>
      <c r="BU123" s="51">
        <f>+'2grid'!BU123*EV$2</f>
        <v>0</v>
      </c>
      <c r="BV123" s="51">
        <f>+'2grid'!BV123*EW$2</f>
        <v>0</v>
      </c>
      <c r="BW123" s="51">
        <f>+'2grid'!BW123*EX$2</f>
        <v>0</v>
      </c>
      <c r="BX123" s="51">
        <f>+'2grid'!BX123*EY$2</f>
        <v>0</v>
      </c>
      <c r="BY123" s="51">
        <f>+'2grid'!BY123*EZ$2</f>
        <v>0</v>
      </c>
      <c r="BZ123" s="51">
        <f>+'2grid'!BZ123*FA$2</f>
        <v>0</v>
      </c>
      <c r="CA123" s="51">
        <f>+'2grid'!CA123*FB$2</f>
        <v>0</v>
      </c>
    </row>
    <row r="124" spans="1:79" x14ac:dyDescent="0.2">
      <c r="A124" s="9">
        <v>442</v>
      </c>
      <c r="B124" s="51">
        <f>+'2grid'!B124*CC$2</f>
        <v>0</v>
      </c>
      <c r="C124" s="51">
        <f>+'2grid'!C124*CD$2</f>
        <v>0</v>
      </c>
      <c r="D124" s="51">
        <f>+'2grid'!D124*CE$2</f>
        <v>0</v>
      </c>
      <c r="E124" s="51">
        <f>+'2grid'!E124*CF$2</f>
        <v>0</v>
      </c>
      <c r="F124" s="51">
        <f>+'2grid'!F124*CG$2</f>
        <v>0</v>
      </c>
      <c r="G124" s="51">
        <f>+'2grid'!G124*CH$2</f>
        <v>0</v>
      </c>
      <c r="H124" s="51">
        <f>+'2grid'!H124*CI$2</f>
        <v>0</v>
      </c>
      <c r="I124" s="51">
        <f>+'2grid'!I124*CJ$2</f>
        <v>0</v>
      </c>
      <c r="J124" s="51">
        <f>+'2grid'!J124*CK$2</f>
        <v>0</v>
      </c>
      <c r="K124" s="51">
        <f>+'2grid'!K124*CL$2</f>
        <v>0</v>
      </c>
      <c r="L124" s="51">
        <f>+'2grid'!L124*CM$2</f>
        <v>0</v>
      </c>
      <c r="M124" s="51">
        <f>+'2grid'!M124*CN$2</f>
        <v>0</v>
      </c>
      <c r="N124" s="51">
        <f>+'2grid'!N124*CO$2</f>
        <v>0</v>
      </c>
      <c r="O124" s="51">
        <f>+'2grid'!O124*CP$2</f>
        <v>0</v>
      </c>
      <c r="P124" s="51">
        <f>+'2grid'!P124*CQ$2</f>
        <v>0</v>
      </c>
      <c r="Q124" s="51">
        <f>+'2grid'!Q124*CR$2</f>
        <v>0</v>
      </c>
      <c r="R124" s="51">
        <f>+'2grid'!R124*CS$2</f>
        <v>0</v>
      </c>
      <c r="S124" s="51">
        <f>+'2grid'!S124*CT$2</f>
        <v>0</v>
      </c>
      <c r="T124" s="51">
        <f>+'2grid'!T124*CU$2</f>
        <v>0</v>
      </c>
      <c r="U124" s="51">
        <f>+'2grid'!U124*CV$2</f>
        <v>0</v>
      </c>
      <c r="V124" s="51">
        <f>+'2grid'!V124*CW$2</f>
        <v>0</v>
      </c>
      <c r="W124" s="51">
        <f>+'2grid'!W124*CX$2</f>
        <v>0</v>
      </c>
      <c r="X124" s="51">
        <f>+'2grid'!X124*CY$2</f>
        <v>0</v>
      </c>
      <c r="Y124" s="51">
        <f>+'2grid'!Y124*CZ$2</f>
        <v>0</v>
      </c>
      <c r="Z124" s="51">
        <f>+'2grid'!Z124*DA$2</f>
        <v>0</v>
      </c>
      <c r="AA124" s="51">
        <f>+'2grid'!AA124*DB$2</f>
        <v>0</v>
      </c>
      <c r="AB124" s="51">
        <f>+'2grid'!AB124*DC$2</f>
        <v>0</v>
      </c>
      <c r="AC124" s="51">
        <f>+'2grid'!AC124*DD$2</f>
        <v>0</v>
      </c>
      <c r="AD124" s="51">
        <f>+'2grid'!AD124*DE$2</f>
        <v>0</v>
      </c>
      <c r="AE124" s="51">
        <f>+'2grid'!AE124*DF$2</f>
        <v>0</v>
      </c>
      <c r="AF124" s="51">
        <f>+'2grid'!AF124*DG$2</f>
        <v>0</v>
      </c>
      <c r="AG124" s="51">
        <f>+'2grid'!AG124*DH$2</f>
        <v>0</v>
      </c>
      <c r="AH124" s="51">
        <f>+'2grid'!AH124*DI$2</f>
        <v>0</v>
      </c>
      <c r="AI124" s="51">
        <f>+'2grid'!AI124*DJ$2</f>
        <v>0</v>
      </c>
      <c r="AJ124" s="51">
        <f>+'2grid'!AJ124*DK$2</f>
        <v>0</v>
      </c>
      <c r="AK124" s="51">
        <f>+'2grid'!AK124*DL$2</f>
        <v>0</v>
      </c>
      <c r="AL124" s="51">
        <f>+'2grid'!AL124*DM$2</f>
        <v>0</v>
      </c>
      <c r="AM124" s="51">
        <f>+'2grid'!AM124*DN$2</f>
        <v>0</v>
      </c>
      <c r="AN124" s="51">
        <f>+'2grid'!AN124*DO$2</f>
        <v>0</v>
      </c>
      <c r="AO124" s="51">
        <f>+'2grid'!AO124*DP$2</f>
        <v>0</v>
      </c>
      <c r="AP124" s="51">
        <f>+'2grid'!AP124*DQ$2</f>
        <v>0</v>
      </c>
      <c r="AQ124" s="51">
        <f>+'2grid'!AQ124*DR$2</f>
        <v>0</v>
      </c>
      <c r="AR124" s="51">
        <f>+'2grid'!AR124*DS$2</f>
        <v>0</v>
      </c>
      <c r="AS124" s="51">
        <f>+'2grid'!AS124*DT$2</f>
        <v>0</v>
      </c>
      <c r="AT124" s="51">
        <f>+'2grid'!AT124*DU$2</f>
        <v>0</v>
      </c>
      <c r="AU124" s="51">
        <f>+'2grid'!AU124*DV$2</f>
        <v>0</v>
      </c>
      <c r="AV124" s="51">
        <f>+'2grid'!AV124*DW$2</f>
        <v>0</v>
      </c>
      <c r="AW124" s="51">
        <f>+'2grid'!AW124*DX$2</f>
        <v>0</v>
      </c>
      <c r="AX124" s="51">
        <f>+'2grid'!AX124*DY$2</f>
        <v>0</v>
      </c>
      <c r="AY124" s="51">
        <f>+'2grid'!AY124*DZ$2</f>
        <v>0</v>
      </c>
      <c r="AZ124" s="51">
        <f>+'2grid'!AZ124*EA$2</f>
        <v>0</v>
      </c>
      <c r="BA124" s="51">
        <f>+'2grid'!BA124*EB$2</f>
        <v>0</v>
      </c>
      <c r="BB124" s="51">
        <f>+'2grid'!BB124*EC$2</f>
        <v>0</v>
      </c>
      <c r="BC124" s="51">
        <f>+'2grid'!BC124*ED$2</f>
        <v>0</v>
      </c>
      <c r="BD124" s="51">
        <f>+'2grid'!BD124*EE$2</f>
        <v>0</v>
      </c>
      <c r="BE124" s="51">
        <f>+'2grid'!BE124*EF$2</f>
        <v>0</v>
      </c>
      <c r="BF124" s="51">
        <f>+'2grid'!BF124*EG$2</f>
        <v>0</v>
      </c>
      <c r="BG124" s="51">
        <f>+'2grid'!BG124*EH$2</f>
        <v>0</v>
      </c>
      <c r="BH124" s="51">
        <f>+'2grid'!BH124*EI$2</f>
        <v>0</v>
      </c>
      <c r="BI124" s="51">
        <f>+'2grid'!BI124*EJ$2</f>
        <v>0</v>
      </c>
      <c r="BJ124" s="51">
        <f>+'2grid'!BJ124*EK$2</f>
        <v>0</v>
      </c>
      <c r="BK124" s="51">
        <f>+'2grid'!BK124*EL$2</f>
        <v>0</v>
      </c>
      <c r="BL124" s="51">
        <f>+'2grid'!BL124*EM$2</f>
        <v>0</v>
      </c>
      <c r="BM124" s="51">
        <f>+'2grid'!BM124*EN$2</f>
        <v>0</v>
      </c>
      <c r="BN124" s="51">
        <f>+'2grid'!BN124*EO$2</f>
        <v>0</v>
      </c>
      <c r="BO124" s="51">
        <f>+'2grid'!BO124*EP$2</f>
        <v>0</v>
      </c>
      <c r="BP124" s="51">
        <f>+'2grid'!BP124*EQ$2</f>
        <v>0</v>
      </c>
      <c r="BQ124" s="51">
        <f>+'2grid'!BQ124*ER$2</f>
        <v>0</v>
      </c>
      <c r="BR124" s="51">
        <f>+'2grid'!BR124*ES$2</f>
        <v>0</v>
      </c>
      <c r="BS124" s="51">
        <f>+'2grid'!BS124*ET$2</f>
        <v>0</v>
      </c>
      <c r="BT124" s="51">
        <f>+'2grid'!BT124*EU$2</f>
        <v>0</v>
      </c>
      <c r="BU124" s="51">
        <f>+'2grid'!BU124*EV$2</f>
        <v>0</v>
      </c>
      <c r="BV124" s="51">
        <f>+'2grid'!BV124*EW$2</f>
        <v>0</v>
      </c>
      <c r="BW124" s="51">
        <f>+'2grid'!BW124*EX$2</f>
        <v>0</v>
      </c>
      <c r="BX124" s="51">
        <f>+'2grid'!BX124*EY$2</f>
        <v>0</v>
      </c>
      <c r="BY124" s="51">
        <f>+'2grid'!BY124*EZ$2</f>
        <v>0</v>
      </c>
      <c r="BZ124" s="51">
        <f>+'2grid'!BZ124*FA$2</f>
        <v>0</v>
      </c>
      <c r="CA124" s="51">
        <f>+'2grid'!CA124*FB$2</f>
        <v>0</v>
      </c>
    </row>
    <row r="125" spans="1:79" x14ac:dyDescent="0.2">
      <c r="A125" s="9">
        <v>446</v>
      </c>
      <c r="B125" s="51">
        <f>+'2grid'!B125*CC$2</f>
        <v>0</v>
      </c>
      <c r="C125" s="51">
        <f>+'2grid'!C125*CD$2</f>
        <v>0</v>
      </c>
      <c r="D125" s="51">
        <f>+'2grid'!D125*CE$2</f>
        <v>0</v>
      </c>
      <c r="E125" s="51">
        <f>+'2grid'!E125*CF$2</f>
        <v>0</v>
      </c>
      <c r="F125" s="51">
        <f>+'2grid'!F125*CG$2</f>
        <v>0</v>
      </c>
      <c r="G125" s="51">
        <f>+'2grid'!G125*CH$2</f>
        <v>0</v>
      </c>
      <c r="H125" s="51">
        <f>+'2grid'!H125*CI$2</f>
        <v>0</v>
      </c>
      <c r="I125" s="51">
        <f>+'2grid'!I125*CJ$2</f>
        <v>0</v>
      </c>
      <c r="J125" s="51">
        <f>+'2grid'!J125*CK$2</f>
        <v>0</v>
      </c>
      <c r="K125" s="51">
        <f>+'2grid'!K125*CL$2</f>
        <v>0</v>
      </c>
      <c r="L125" s="51">
        <f>+'2grid'!L125*CM$2</f>
        <v>0</v>
      </c>
      <c r="M125" s="51">
        <f>+'2grid'!M125*CN$2</f>
        <v>0</v>
      </c>
      <c r="N125" s="51">
        <f>+'2grid'!N125*CO$2</f>
        <v>0</v>
      </c>
      <c r="O125" s="51">
        <f>+'2grid'!O125*CP$2</f>
        <v>0</v>
      </c>
      <c r="P125" s="51">
        <f>+'2grid'!P125*CQ$2</f>
        <v>0</v>
      </c>
      <c r="Q125" s="51">
        <f>+'2grid'!Q125*CR$2</f>
        <v>0</v>
      </c>
      <c r="R125" s="51">
        <f>+'2grid'!R125*CS$2</f>
        <v>0</v>
      </c>
      <c r="S125" s="51">
        <f>+'2grid'!S125*CT$2</f>
        <v>0</v>
      </c>
      <c r="T125" s="51">
        <f>+'2grid'!T125*CU$2</f>
        <v>0</v>
      </c>
      <c r="U125" s="51">
        <f>+'2grid'!U125*CV$2</f>
        <v>0</v>
      </c>
      <c r="V125" s="51">
        <f>+'2grid'!V125*CW$2</f>
        <v>0</v>
      </c>
      <c r="W125" s="51">
        <f>+'2grid'!W125*CX$2</f>
        <v>0</v>
      </c>
      <c r="X125" s="51">
        <f>+'2grid'!X125*CY$2</f>
        <v>0</v>
      </c>
      <c r="Y125" s="51">
        <f>+'2grid'!Y125*CZ$2</f>
        <v>0</v>
      </c>
      <c r="Z125" s="51">
        <f>+'2grid'!Z125*DA$2</f>
        <v>0</v>
      </c>
      <c r="AA125" s="51">
        <f>+'2grid'!AA125*DB$2</f>
        <v>0</v>
      </c>
      <c r="AB125" s="51">
        <f>+'2grid'!AB125*DC$2</f>
        <v>0</v>
      </c>
      <c r="AC125" s="51">
        <f>+'2grid'!AC125*DD$2</f>
        <v>0</v>
      </c>
      <c r="AD125" s="51">
        <f>+'2grid'!AD125*DE$2</f>
        <v>0</v>
      </c>
      <c r="AE125" s="51">
        <f>+'2grid'!AE125*DF$2</f>
        <v>0</v>
      </c>
      <c r="AF125" s="51">
        <f>+'2grid'!AF125*DG$2</f>
        <v>0</v>
      </c>
      <c r="AG125" s="51">
        <f>+'2grid'!AG125*DH$2</f>
        <v>0</v>
      </c>
      <c r="AH125" s="51">
        <f>+'2grid'!AH125*DI$2</f>
        <v>0</v>
      </c>
      <c r="AI125" s="51">
        <f>+'2grid'!AI125*DJ$2</f>
        <v>0</v>
      </c>
      <c r="AJ125" s="51">
        <f>+'2grid'!AJ125*DK$2</f>
        <v>0</v>
      </c>
      <c r="AK125" s="51">
        <f>+'2grid'!AK125*DL$2</f>
        <v>0</v>
      </c>
      <c r="AL125" s="51">
        <f>+'2grid'!AL125*DM$2</f>
        <v>0</v>
      </c>
      <c r="AM125" s="51">
        <f>+'2grid'!AM125*DN$2</f>
        <v>0</v>
      </c>
      <c r="AN125" s="51">
        <f>+'2grid'!AN125*DO$2</f>
        <v>0</v>
      </c>
      <c r="AO125" s="51">
        <f>+'2grid'!AO125*DP$2</f>
        <v>0</v>
      </c>
      <c r="AP125" s="51">
        <f>+'2grid'!AP125*DQ$2</f>
        <v>0</v>
      </c>
      <c r="AQ125" s="51">
        <f>+'2grid'!AQ125*DR$2</f>
        <v>0</v>
      </c>
      <c r="AR125" s="51">
        <f>+'2grid'!AR125*DS$2</f>
        <v>0</v>
      </c>
      <c r="AS125" s="51">
        <f>+'2grid'!AS125*DT$2</f>
        <v>0</v>
      </c>
      <c r="AT125" s="51">
        <f>+'2grid'!AT125*DU$2</f>
        <v>0</v>
      </c>
      <c r="AU125" s="51">
        <f>+'2grid'!AU125*DV$2</f>
        <v>0</v>
      </c>
      <c r="AV125" s="51">
        <f>+'2grid'!AV125*DW$2</f>
        <v>0</v>
      </c>
      <c r="AW125" s="51">
        <f>+'2grid'!AW125*DX$2</f>
        <v>0</v>
      </c>
      <c r="AX125" s="51">
        <f>+'2grid'!AX125*DY$2</f>
        <v>0</v>
      </c>
      <c r="AY125" s="51">
        <f>+'2grid'!AY125*DZ$2</f>
        <v>0</v>
      </c>
      <c r="AZ125" s="51">
        <f>+'2grid'!AZ125*EA$2</f>
        <v>0</v>
      </c>
      <c r="BA125" s="51">
        <f>+'2grid'!BA125*EB$2</f>
        <v>0</v>
      </c>
      <c r="BB125" s="51">
        <f>+'2grid'!BB125*EC$2</f>
        <v>0</v>
      </c>
      <c r="BC125" s="51">
        <f>+'2grid'!BC125*ED$2</f>
        <v>0</v>
      </c>
      <c r="BD125" s="51">
        <f>+'2grid'!BD125*EE$2</f>
        <v>0</v>
      </c>
      <c r="BE125" s="51">
        <f>+'2grid'!BE125*EF$2</f>
        <v>0</v>
      </c>
      <c r="BF125" s="51">
        <f>+'2grid'!BF125*EG$2</f>
        <v>0</v>
      </c>
      <c r="BG125" s="51">
        <f>+'2grid'!BG125*EH$2</f>
        <v>0</v>
      </c>
      <c r="BH125" s="51">
        <f>+'2grid'!BH125*EI$2</f>
        <v>0</v>
      </c>
      <c r="BI125" s="51">
        <f>+'2grid'!BI125*EJ$2</f>
        <v>0</v>
      </c>
      <c r="BJ125" s="51">
        <f>+'2grid'!BJ125*EK$2</f>
        <v>0</v>
      </c>
      <c r="BK125" s="51">
        <f>+'2grid'!BK125*EL$2</f>
        <v>0</v>
      </c>
      <c r="BL125" s="51">
        <f>+'2grid'!BL125*EM$2</f>
        <v>0</v>
      </c>
      <c r="BM125" s="51">
        <f>+'2grid'!BM125*EN$2</f>
        <v>0</v>
      </c>
      <c r="BN125" s="51">
        <f>+'2grid'!BN125*EO$2</f>
        <v>0</v>
      </c>
      <c r="BO125" s="51">
        <f>+'2grid'!BO125*EP$2</f>
        <v>0</v>
      </c>
      <c r="BP125" s="51">
        <f>+'2grid'!BP125*EQ$2</f>
        <v>0</v>
      </c>
      <c r="BQ125" s="51">
        <f>+'2grid'!BQ125*ER$2</f>
        <v>0</v>
      </c>
      <c r="BR125" s="51">
        <f>+'2grid'!BR125*ES$2</f>
        <v>0</v>
      </c>
      <c r="BS125" s="51">
        <f>+'2grid'!BS125*ET$2</f>
        <v>0</v>
      </c>
      <c r="BT125" s="51">
        <f>+'2grid'!BT125*EU$2</f>
        <v>0</v>
      </c>
      <c r="BU125" s="51">
        <f>+'2grid'!BU125*EV$2</f>
        <v>0</v>
      </c>
      <c r="BV125" s="51">
        <f>+'2grid'!BV125*EW$2</f>
        <v>0</v>
      </c>
      <c r="BW125" s="51">
        <f>+'2grid'!BW125*EX$2</f>
        <v>0</v>
      </c>
      <c r="BX125" s="51">
        <f>+'2grid'!BX125*EY$2</f>
        <v>0</v>
      </c>
      <c r="BY125" s="51">
        <f>+'2grid'!BY125*EZ$2</f>
        <v>0</v>
      </c>
      <c r="BZ125" s="51">
        <f>+'2grid'!BZ125*FA$2</f>
        <v>0</v>
      </c>
      <c r="CA125" s="51">
        <f>+'2grid'!CA125*FB$2</f>
        <v>0</v>
      </c>
    </row>
    <row r="126" spans="1:79" x14ac:dyDescent="0.2">
      <c r="A126" s="9">
        <v>450</v>
      </c>
      <c r="B126" s="51">
        <f>+'2grid'!B126*CC$2</f>
        <v>0</v>
      </c>
      <c r="C126" s="51">
        <f>+'2grid'!C126*CD$2</f>
        <v>0</v>
      </c>
      <c r="D126" s="51">
        <f>+'2grid'!D126*CE$2</f>
        <v>7.4532337550187091E-7</v>
      </c>
      <c r="E126" s="51">
        <f>+'2grid'!E126*CF$2</f>
        <v>1.6480641880709473E-6</v>
      </c>
      <c r="F126" s="51">
        <f>+'2grid'!F126*CG$2</f>
        <v>3.6430892578410412E-6</v>
      </c>
      <c r="G126" s="51">
        <f>+'2grid'!G126*CH$2</f>
        <v>8.0505767081755157E-6</v>
      </c>
      <c r="H126" s="51">
        <f>+'2grid'!H126*CI$2</f>
        <v>1.7784455818969545E-5</v>
      </c>
      <c r="I126" s="51">
        <f>+'2grid'!I126*CJ$2</f>
        <v>3.9274006600224413E-5</v>
      </c>
      <c r="J126" s="51">
        <f>+'2grid'!J126*CK$2</f>
        <v>8.6699222117476556E-5</v>
      </c>
      <c r="K126" s="51">
        <f>+'2grid'!K126*CL$2</f>
        <v>1.9132184111500828E-4</v>
      </c>
      <c r="L126" s="51">
        <f>+'2grid'!L126*CM$2</f>
        <v>4.220334730478125E-4</v>
      </c>
      <c r="M126" s="51">
        <f>+'2grid'!M126*CN$2</f>
        <v>1.2363098210459449E-3</v>
      </c>
      <c r="N126" s="51">
        <f>+'2grid'!N126*CO$2</f>
        <v>3.6195576688453565E-3</v>
      </c>
      <c r="O126" s="51">
        <f>+'2grid'!O126*CP$2</f>
        <v>1.0590557623658634E-2</v>
      </c>
      <c r="P126" s="51">
        <f>+'2grid'!P126*CQ$2</f>
        <v>3.0967326722343601E-2</v>
      </c>
      <c r="Q126" s="51">
        <f>+'2grid'!Q126*CR$2</f>
        <v>9.0488941721133892E-2</v>
      </c>
      <c r="R126" s="51">
        <f>+'2grid'!R126*CS$2</f>
        <v>0.26422770982571092</v>
      </c>
      <c r="S126" s="51">
        <f>+'2grid'!S126*CT$2</f>
        <v>0.77096578346406042</v>
      </c>
      <c r="T126" s="51">
        <f>+'2grid'!T126*CU$2</f>
        <v>2.2477453123529654</v>
      </c>
      <c r="U126" s="51">
        <f>+'2grid'!U126*CV$2</f>
        <v>4.9108348672059341</v>
      </c>
      <c r="V126" s="51">
        <f>+'2grid'!V126*CW$2</f>
        <v>9.528485563235396</v>
      </c>
      <c r="W126" s="51">
        <f>+'2grid'!W126*CX$2</f>
        <v>19.625015458125208</v>
      </c>
      <c r="X126" s="51">
        <f>+'2grid'!X126*CY$2</f>
        <v>36.886233536140082</v>
      </c>
      <c r="Y126" s="51">
        <f>+'2grid'!Y126*CZ$2</f>
        <v>65.677835346204731</v>
      </c>
      <c r="Z126" s="51">
        <f>+'2grid'!Z126*DA$2</f>
        <v>112.80260986014819</v>
      </c>
      <c r="AA126" s="51">
        <f>+'2grid'!AA126*DB$2</f>
        <v>214.2878526126172</v>
      </c>
      <c r="AB126" s="51">
        <f>+'2grid'!AB126*DC$2</f>
        <v>376.11692572201571</v>
      </c>
      <c r="AC126" s="51">
        <f>+'2grid'!AC126*DD$2</f>
        <v>638.68911915059277</v>
      </c>
      <c r="AD126" s="51">
        <f>+'2grid'!AD126*DE$2</f>
        <v>634.21962904762643</v>
      </c>
      <c r="AE126" s="51">
        <f>+'2grid'!AE126*DF$2</f>
        <v>626.46655126317614</v>
      </c>
      <c r="AF126" s="51">
        <f>+'2grid'!AF126*DG$2</f>
        <v>618.75628570214144</v>
      </c>
      <c r="AG126" s="51">
        <f>+'2grid'!AG126*DH$2</f>
        <v>611.09467490005579</v>
      </c>
      <c r="AH126" s="51">
        <f>+'2grid'!AH126*DI$2</f>
        <v>603.48866898437734</v>
      </c>
      <c r="AI126" s="51">
        <f>+'2grid'!AI126*DJ$2</f>
        <v>595.94660182600637</v>
      </c>
      <c r="AJ126" s="51">
        <f>+'2grid'!AJ126*DK$2</f>
        <v>588.4785543417521</v>
      </c>
      <c r="AK126" s="51">
        <f>+'2grid'!AK126*DL$2</f>
        <v>581.09683887874019</v>
      </c>
      <c r="AL126" s="51">
        <f>+'2grid'!AL126*DM$2</f>
        <v>573.81665462336082</v>
      </c>
      <c r="AM126" s="51">
        <f>+'2grid'!AM126*DN$2</f>
        <v>566.65698903440295</v>
      </c>
      <c r="AN126" s="51">
        <f>+'2grid'!AN126*DO$2</f>
        <v>559.64188046860579</v>
      </c>
      <c r="AO126" s="51">
        <f>+'2grid'!AO126*DP$2</f>
        <v>552.80222331577681</v>
      </c>
      <c r="AP126" s="51">
        <f>+'2grid'!AP126*DQ$2</f>
        <v>546.17840923720678</v>
      </c>
      <c r="AQ126" s="51">
        <f>+'2grid'!AQ126*DR$2</f>
        <v>539.82429531319963</v>
      </c>
      <c r="AR126" s="51">
        <f>+'2grid'!AR126*DS$2</f>
        <v>533.81335014345666</v>
      </c>
      <c r="AS126" s="51">
        <f>+'2grid'!AS126*DT$2</f>
        <v>528.24851744494197</v>
      </c>
      <c r="AT126" s="51">
        <f>+'2grid'!AT126*DU$2</f>
        <v>523.27872417064316</v>
      </c>
      <c r="AU126" s="51">
        <f>+'2grid'!AU126*DV$2</f>
        <v>519.12793790616865</v>
      </c>
      <c r="AV126" s="51">
        <f>+'2grid'!AV126*DW$2</f>
        <v>516.14957509124656</v>
      </c>
      <c r="AW126" s="51">
        <f>+'2grid'!AW126*DX$2</f>
        <v>514.93661915082987</v>
      </c>
      <c r="AX126" s="51">
        <f>+'2grid'!AX126*DY$2</f>
        <v>522.30790349515121</v>
      </c>
      <c r="AY126" s="51">
        <f>+'2grid'!AY126*DZ$2</f>
        <v>548.50400000000002</v>
      </c>
      <c r="AZ126" s="51">
        <f>+'2grid'!AZ126*EA$2</f>
        <v>591.80000000000007</v>
      </c>
      <c r="BA126" s="51">
        <f>+'2grid'!BA126*EB$2</f>
        <v>541.476</v>
      </c>
      <c r="BB126" s="51">
        <f>+'2grid'!BB126*EC$2</f>
        <v>660.38</v>
      </c>
      <c r="BC126" s="51">
        <f>+'2grid'!BC126*ED$2</f>
        <v>845.80799999999999</v>
      </c>
      <c r="BD126" s="51">
        <f>+'2grid'!BD126*EE$2</f>
        <v>1040.9202</v>
      </c>
      <c r="BE126" s="51">
        <f>+'2grid'!BE126*EF$2</f>
        <v>1242.164</v>
      </c>
      <c r="BF126" s="51">
        <f>+'2grid'!BF126*EG$2</f>
        <v>1197.6200000000001</v>
      </c>
      <c r="BG126" s="51">
        <f>+'2grid'!BG126*EH$2</f>
        <v>1233.4859999999999</v>
      </c>
      <c r="BH126" s="51">
        <f>+'2grid'!BH126*EI$2</f>
        <v>1236.903</v>
      </c>
      <c r="BI126" s="51">
        <f>+'2grid'!BI126*EJ$2</f>
        <v>1240.3404</v>
      </c>
      <c r="BJ126" s="51">
        <f>+'2grid'!BJ126*EK$2</f>
        <v>1243.788</v>
      </c>
      <c r="BK126" s="51">
        <f>+'2grid'!BK126*EL$2</f>
        <v>1262.76</v>
      </c>
      <c r="BL126" s="51">
        <f>+'2grid'!BL126*EM$2</f>
        <v>1275</v>
      </c>
      <c r="BM126" s="51">
        <f>+'2grid'!BM126*EN$2</f>
        <v>1285.8732</v>
      </c>
      <c r="BN126" s="51">
        <f>+'2grid'!BN126*EO$2</f>
        <v>1297.4706000000001</v>
      </c>
      <c r="BO126" s="51">
        <f>+'2grid'!BO126*EP$2</f>
        <v>1309.2311999999999</v>
      </c>
      <c r="BP126" s="51">
        <f>+'2grid'!BP126*EQ$2</f>
        <v>1575.9</v>
      </c>
      <c r="BQ126" s="51">
        <f>+'2grid'!BQ126*ER$2</f>
        <v>1645.26</v>
      </c>
      <c r="BR126" s="51">
        <f>+'2grid'!BR126*ES$2</f>
        <v>1493.28</v>
      </c>
      <c r="BS126" s="51">
        <f>+'2grid'!BS126*ET$2</f>
        <v>1669.2096000000108</v>
      </c>
      <c r="BT126" s="51">
        <f>+'2grid'!BT126*EU$2</f>
        <v>1746.4120399999979</v>
      </c>
      <c r="BU126" s="51">
        <f>+'2grid'!BU126*EV$2</f>
        <v>1804.6007733333388</v>
      </c>
      <c r="BV126" s="51">
        <f>+'2grid'!BV126*EW$2</f>
        <v>1818.066027555562</v>
      </c>
      <c r="BW126" s="51">
        <f>+'2grid'!BW126*EX$2</f>
        <v>1883.6575632592644</v>
      </c>
      <c r="BX126" s="51">
        <f>+'2grid'!BX126*EY$2</f>
        <v>1981.5355839209772</v>
      </c>
      <c r="BY126" s="51">
        <f>+'2grid'!BY126*EZ$2</f>
        <v>2015.930105705334</v>
      </c>
      <c r="BZ126" s="51">
        <f>+'2grid'!BZ126*FA$2</f>
        <v>2069.4323118950765</v>
      </c>
      <c r="CA126" s="51">
        <f>+'2grid'!CA126*FB$2</f>
        <v>2130.4331890702315</v>
      </c>
    </row>
    <row r="127" spans="1:79" x14ac:dyDescent="0.2">
      <c r="A127" s="9">
        <v>454</v>
      </c>
      <c r="B127" s="51">
        <f>+'2grid'!B127*CC$2</f>
        <v>0</v>
      </c>
      <c r="C127" s="51">
        <f>+'2grid'!C127*CD$2</f>
        <v>0</v>
      </c>
      <c r="D127" s="51">
        <f>+'2grid'!D127*CE$2</f>
        <v>3.1589113436459043E-5</v>
      </c>
      <c r="E127" s="51">
        <f>+'2grid'!E127*CF$2</f>
        <v>5.8358909540660323E-5</v>
      </c>
      <c r="F127" s="51">
        <f>+'2grid'!F127*CG$2</f>
        <v>1.0779901622635688E-4</v>
      </c>
      <c r="G127" s="51">
        <f>+'2grid'!G127*CH$2</f>
        <v>1.9909477406020843E-4</v>
      </c>
      <c r="H127" s="51">
        <f>+'2grid'!H127*CI$2</f>
        <v>3.6765617507028331E-4</v>
      </c>
      <c r="I127" s="51">
        <f>+'2grid'!I127*CJ$2</f>
        <v>6.7882882825827688E-4</v>
      </c>
      <c r="J127" s="51">
        <f>+'2grid'!J127*CK$2</f>
        <v>1.2531830576264613E-3</v>
      </c>
      <c r="K127" s="51">
        <f>+'2grid'!K127*CL$2</f>
        <v>2.313150688110738E-3</v>
      </c>
      <c r="L127" s="51">
        <f>+'2grid'!L127*CM$2</f>
        <v>4.2690159103177406E-3</v>
      </c>
      <c r="M127" s="51">
        <f>+'2grid'!M127*CN$2</f>
        <v>7.6423755414119568E-3</v>
      </c>
      <c r="N127" s="51">
        <f>+'2grid'!N127*CO$2</f>
        <v>1.3673406842164768E-2</v>
      </c>
      <c r="O127" s="51">
        <f>+'2grid'!O127*CP$2</f>
        <v>2.4448951740413952E-2</v>
      </c>
      <c r="P127" s="51">
        <f>+'2grid'!P127*CQ$2</f>
        <v>4.3688316717575143E-2</v>
      </c>
      <c r="Q127" s="51">
        <f>+'2grid'!Q127*CR$2</f>
        <v>7.8014851281384204E-2</v>
      </c>
      <c r="R127" s="51">
        <f>+'2grid'!R127*CS$2</f>
        <v>0.13921316795322558</v>
      </c>
      <c r="S127" s="51">
        <f>+'2grid'!S127*CT$2</f>
        <v>0.24823169902161898</v>
      </c>
      <c r="T127" s="51">
        <f>+'2grid'!T127*CU$2</f>
        <v>0.44227197079203956</v>
      </c>
      <c r="U127" s="51">
        <f>+'2grid'!U127*CV$2</f>
        <v>0.75734527548378361</v>
      </c>
      <c r="V127" s="51">
        <f>+'2grid'!V127*CW$2</f>
        <v>1.2667895755647434</v>
      </c>
      <c r="W127" s="51">
        <f>+'2grid'!W127*CX$2</f>
        <v>1.4733737217337635</v>
      </c>
      <c r="X127" s="51">
        <f>+'2grid'!X127*CY$2</f>
        <v>1.6643666115881401</v>
      </c>
      <c r="Y127" s="51">
        <f>+'2grid'!Y127*CZ$2</f>
        <v>1.8397682451278736</v>
      </c>
      <c r="Z127" s="51">
        <f>+'2grid'!Z127*DA$2</f>
        <v>1.9995786223529641</v>
      </c>
      <c r="AA127" s="51">
        <f>+'2grid'!AA127*DB$2</f>
        <v>2.1437977432634119</v>
      </c>
      <c r="AB127" s="51">
        <f>+'2grid'!AB127*DC$2</f>
        <v>2.2414379859338647</v>
      </c>
      <c r="AC127" s="51">
        <f>+'2grid'!AC127*DD$2</f>
        <v>2.3258256607368688</v>
      </c>
      <c r="AD127" s="51">
        <f>+'2grid'!AD127*DE$2</f>
        <v>2.3312247332732787</v>
      </c>
      <c r="AE127" s="51">
        <f>+'2grid'!AE127*DF$2</f>
        <v>2.3436654230187548</v>
      </c>
      <c r="AF127" s="51">
        <f>+'2grid'!AF127*DG$2</f>
        <v>2.3576891173459638</v>
      </c>
      <c r="AG127" s="51">
        <f>+'2grid'!AG127*DH$2</f>
        <v>2.3734921379829821</v>
      </c>
      <c r="AH127" s="51">
        <f>+'2grid'!AH127*DI$2</f>
        <v>2.3913049195263927</v>
      </c>
      <c r="AI127" s="51">
        <f>+'2grid'!AI127*DJ$2</f>
        <v>2.4113999188501447</v>
      </c>
      <c r="AJ127" s="51">
        <f>+'2grid'!AJ127*DK$2</f>
        <v>2.4341018751938641</v>
      </c>
      <c r="AK127" s="51">
        <f>+'2grid'!AK127*DL$2</f>
        <v>2.4598012916740406</v>
      </c>
      <c r="AL127" s="51">
        <f>+'2grid'!AL127*DM$2</f>
        <v>2.4889724031729039</v>
      </c>
      <c r="AM127" s="51">
        <f>+'2grid'!AM127*DN$2</f>
        <v>2.5221975049204128</v>
      </c>
      <c r="AN127" s="51">
        <f>+'2grid'!AN127*DO$2</f>
        <v>2.5602004808073975</v>
      </c>
      <c r="AO127" s="51">
        <f>+'2grid'!AO127*DP$2</f>
        <v>2.6038939391975617</v>
      </c>
      <c r="AP127" s="51">
        <f>+'2grid'!AP127*DQ$2</f>
        <v>2.6544469929719017</v>
      </c>
      <c r="AQ127" s="51">
        <f>+'2grid'!AQ127*DR$2</f>
        <v>2.7133852797869462</v>
      </c>
      <c r="AR127" s="51">
        <f>+'2grid'!AR127*DS$2</f>
        <v>2.782743041969364</v>
      </c>
      <c r="AS127" s="51">
        <f>+'2grid'!AS127*DT$2</f>
        <v>2.8653026086595554</v>
      </c>
      <c r="AT127" s="51">
        <f>+'2grid'!AT127*DU$2</f>
        <v>2.9649875343845524</v>
      </c>
      <c r="AU127" s="51">
        <f>+'2grid'!AU127*DV$2</f>
        <v>3.0875412552622881</v>
      </c>
      <c r="AV127" s="51">
        <f>+'2grid'!AV127*DW$2</f>
        <v>3.241773595989867</v>
      </c>
      <c r="AW127" s="51">
        <f>+'2grid'!AW127*DX$2</f>
        <v>3.4420376019197434</v>
      </c>
      <c r="AX127" s="51">
        <f>+'2grid'!AX127*DY$2</f>
        <v>3.7549501111851753</v>
      </c>
      <c r="AY127" s="51">
        <f>+'2grid'!AY127*DZ$2</f>
        <v>4.1999338807457347</v>
      </c>
      <c r="AZ127" s="51">
        <f>+'2grid'!AZ127*EA$2</f>
        <v>4.9046330102913061</v>
      </c>
      <c r="BA127" s="51">
        <f>+'2grid'!BA127*EB$2</f>
        <v>6.2815062417449532</v>
      </c>
      <c r="BB127" s="51">
        <f>+'2grid'!BB127*EC$2</f>
        <v>11.335370473697052</v>
      </c>
      <c r="BC127" s="51">
        <f>+'2grid'!BC127*ED$2</f>
        <v>13.7812</v>
      </c>
      <c r="BD127" s="51">
        <f>+'2grid'!BD127*EE$2</f>
        <v>20.462400000000002</v>
      </c>
      <c r="BE127" s="51">
        <f>+'2grid'!BE127*EF$2</f>
        <v>43.512</v>
      </c>
      <c r="BF127" s="51">
        <f>+'2grid'!BF127*EG$2</f>
        <v>29.855176000000004</v>
      </c>
      <c r="BG127" s="51">
        <f>+'2grid'!BG127*EH$2</f>
        <v>44.393460000000005</v>
      </c>
      <c r="BH127" s="51">
        <f>+'2grid'!BH127*EI$2</f>
        <v>51.148920000000004</v>
      </c>
      <c r="BI127" s="51">
        <f>+'2grid'!BI127*EJ$2</f>
        <v>57.149580000000007</v>
      </c>
      <c r="BJ127" s="51">
        <f>+'2grid'!BJ127*EK$2</f>
        <v>55.48086</v>
      </c>
      <c r="BK127" s="51">
        <f>+'2grid'!BK127*EL$2</f>
        <v>43.419359999999998</v>
      </c>
      <c r="BL127" s="51">
        <f>+'2grid'!BL127*EM$2</f>
        <v>49.972860000000004</v>
      </c>
      <c r="BM127" s="51">
        <f>+'2grid'!BM127*EN$2</f>
        <v>53.071620000000003</v>
      </c>
      <c r="BN127" s="51">
        <f>+'2grid'!BN127*EO$2</f>
        <v>59.25282</v>
      </c>
      <c r="BO127" s="51">
        <f>+'2grid'!BO127*EP$2</f>
        <v>64.386480000000006</v>
      </c>
      <c r="BP127" s="51">
        <f>+'2grid'!BP127*EQ$2</f>
        <v>65.246340000000004</v>
      </c>
      <c r="BQ127" s="51">
        <f>+'2grid'!BQ127*ER$2</f>
        <v>60.279960000000003</v>
      </c>
      <c r="BR127" s="51">
        <f>+'2grid'!BR127*ES$2</f>
        <v>62.790179999999999</v>
      </c>
      <c r="BS127" s="51">
        <f>+'2grid'!BS127*ET$2</f>
        <v>66.09130799999997</v>
      </c>
      <c r="BT127" s="51">
        <f>+'2grid'!BT127*EU$2</f>
        <v>65.451564000000076</v>
      </c>
      <c r="BU127" s="51">
        <f>+'2grid'!BU127*EV$2</f>
        <v>65.078026400000056</v>
      </c>
      <c r="BV127" s="51">
        <f>+'2grid'!BV127*EW$2</f>
        <v>65.953666933333437</v>
      </c>
      <c r="BW127" s="51">
        <f>+'2grid'!BW127*EX$2</f>
        <v>67.733350542222283</v>
      </c>
      <c r="BX127" s="51">
        <f>+'2grid'!BX127*EY$2</f>
        <v>67.909288503703948</v>
      </c>
      <c r="BY127" s="51">
        <f>+'2grid'!BY127*EZ$2</f>
        <v>68.050624331061954</v>
      </c>
      <c r="BZ127" s="51">
        <f>+'2grid'!BZ127*FA$2</f>
        <v>69.022963942584511</v>
      </c>
      <c r="CA127" s="51">
        <f>+'2grid'!CA127*FB$2</f>
        <v>69.910469895576696</v>
      </c>
    </row>
    <row r="128" spans="1:79" x14ac:dyDescent="0.2">
      <c r="A128" s="9">
        <v>458</v>
      </c>
      <c r="B128" s="51">
        <f>+'2grid'!B128*CC$2</f>
        <v>0</v>
      </c>
      <c r="C128" s="51">
        <f>+'2grid'!C128*CD$2</f>
        <v>0</v>
      </c>
      <c r="D128" s="51">
        <f>+'2grid'!D128*CE$2</f>
        <v>1.6311087899733349E-2</v>
      </c>
      <c r="E128" s="51">
        <f>+'2grid'!E128*CF$2</f>
        <v>2.9168871937454884E-2</v>
      </c>
      <c r="F128" s="51">
        <f>+'2grid'!F128*CG$2</f>
        <v>5.2097729728714508E-2</v>
      </c>
      <c r="G128" s="51">
        <f>+'2grid'!G128*CH$2</f>
        <v>9.2928056203091927E-2</v>
      </c>
      <c r="H128" s="51">
        <f>+'2grid'!H128*CI$2</f>
        <v>0.16552615129118092</v>
      </c>
      <c r="I128" s="51">
        <f>+'2grid'!I128*CJ$2</f>
        <v>0.29439928591412695</v>
      </c>
      <c r="J128" s="51">
        <f>+'2grid'!J128*CK$2</f>
        <v>0.52277054236648735</v>
      </c>
      <c r="K128" s="51">
        <f>+'2grid'!K128*CL$2</f>
        <v>0.92669738031317095</v>
      </c>
      <c r="L128" s="51">
        <f>+'2grid'!L128*CM$2</f>
        <v>1.6396793999736159</v>
      </c>
      <c r="M128" s="51">
        <f>+'2grid'!M128*CN$2</f>
        <v>1.9484750471743884</v>
      </c>
      <c r="N128" s="51">
        <f>+'2grid'!N128*CO$2</f>
        <v>2.3140375379177787</v>
      </c>
      <c r="O128" s="51">
        <f>+'2grid'!O128*CP$2</f>
        <v>2.7464576695478438</v>
      </c>
      <c r="P128" s="51">
        <f>+'2grid'!P128*CQ$2</f>
        <v>3.2575322388382935</v>
      </c>
      <c r="Q128" s="51">
        <f>+'2grid'!Q128*CR$2</f>
        <v>3.8610293977647681</v>
      </c>
      <c r="R128" s="51">
        <f>+'2grid'!R128*CS$2</f>
        <v>4.5729889082423849</v>
      </c>
      <c r="S128" s="51">
        <f>+'2grid'!S128*CT$2</f>
        <v>5.412059971369227</v>
      </c>
      <c r="T128" s="51">
        <f>+'2grid'!T128*CU$2</f>
        <v>6.3998788321906508</v>
      </c>
      <c r="U128" s="51">
        <f>+'2grid'!U128*CV$2</f>
        <v>7.2735193573908257</v>
      </c>
      <c r="V128" s="51">
        <f>+'2grid'!V128*CW$2</f>
        <v>8.0744842978347027</v>
      </c>
      <c r="W128" s="51">
        <f>+'2grid'!W128*CX$2</f>
        <v>9.3490038833852367</v>
      </c>
      <c r="X128" s="51">
        <f>+'2grid'!X128*CY$2</f>
        <v>10.513193449387579</v>
      </c>
      <c r="Y128" s="51">
        <f>+'2grid'!Y128*CZ$2</f>
        <v>11.568394026609141</v>
      </c>
      <c r="Z128" s="51">
        <f>+'2grid'!Z128*DA$2</f>
        <v>12.515946645817323</v>
      </c>
      <c r="AA128" s="51">
        <f>+'2grid'!AA128*DB$2</f>
        <v>13.357192337779532</v>
      </c>
      <c r="AB128" s="51">
        <f>+'2grid'!AB128*DC$2</f>
        <v>13.90128842235505</v>
      </c>
      <c r="AC128" s="51">
        <f>+'2grid'!AC128*DD$2</f>
        <v>14.357973886459767</v>
      </c>
      <c r="AD128" s="51">
        <f>+'2grid'!AD128*DE$2</f>
        <v>14.384620120002705</v>
      </c>
      <c r="AE128" s="51">
        <f>+'2grid'!AE128*DF$2</f>
        <v>14.454664894466889</v>
      </c>
      <c r="AF128" s="51">
        <f>+'2grid'!AF128*DG$2</f>
        <v>14.534397047999086</v>
      </c>
      <c r="AG128" s="51">
        <f>+'2grid'!AG128*DH$2</f>
        <v>14.625012662511448</v>
      </c>
      <c r="AH128" s="51">
        <f>+'2grid'!AH128*DI$2</f>
        <v>14.727915667737177</v>
      </c>
      <c r="AI128" s="51">
        <f>+'2grid'!AI128*DJ$2</f>
        <v>14.844766043150807</v>
      </c>
      <c r="AJ128" s="51">
        <f>+'2grid'!AJ128*DK$2</f>
        <v>14.977542348054746</v>
      </c>
      <c r="AK128" s="51">
        <f>+'2grid'!AK128*DL$2</f>
        <v>15.128623888026736</v>
      </c>
      <c r="AL128" s="51">
        <f>+'2grid'!AL128*DM$2</f>
        <v>15.300900229356746</v>
      </c>
      <c r="AM128" s="51">
        <f>+'2grid'!AM128*DN$2</f>
        <v>15.497919488371284</v>
      </c>
      <c r="AN128" s="51">
        <f>+'2grid'!AN128*DO$2</f>
        <v>15.724092704630971</v>
      </c>
      <c r="AO128" s="51">
        <f>+'2grid'!AO128*DP$2</f>
        <v>15.984981172106416</v>
      </c>
      <c r="AP128" s="51">
        <f>+'2grid'!AP128*DQ$2</f>
        <v>16.287709632695684</v>
      </c>
      <c r="AQ128" s="51">
        <f>+'2grid'!AQ128*DR$2</f>
        <v>16.64157603756151</v>
      </c>
      <c r="AR128" s="51">
        <f>+'2grid'!AR128*DS$2</f>
        <v>17.058978727747345</v>
      </c>
      <c r="AS128" s="51">
        <f>+'2grid'!AS128*DT$2</f>
        <v>17.556876547854113</v>
      </c>
      <c r="AT128" s="51">
        <f>+'2grid'!AT128*DU$2</f>
        <v>18.159185915070616</v>
      </c>
      <c r="AU128" s="51">
        <f>+'2grid'!AU128*DV$2</f>
        <v>18.900918970969354</v>
      </c>
      <c r="AV128" s="51">
        <f>+'2grid'!AV128*DW$2</f>
        <v>19.83578462776649</v>
      </c>
      <c r="AW128" s="51">
        <f>+'2grid'!AW128*DX$2</f>
        <v>21.051292765197957</v>
      </c>
      <c r="AX128" s="51">
        <f>+'2grid'!AX128*DY$2</f>
        <v>22.954280995732219</v>
      </c>
      <c r="AY128" s="51">
        <f>+'2grid'!AY128*DZ$2</f>
        <v>177.27009239919286</v>
      </c>
      <c r="AZ128" s="51">
        <f>+'2grid'!AZ128*EA$2</f>
        <v>197.26066074273376</v>
      </c>
      <c r="BA128" s="51">
        <f>+'2grid'!BA128*EB$2</f>
        <v>227.17868970156121</v>
      </c>
      <c r="BB128" s="51">
        <f>+'2grid'!BB128*EC$2</f>
        <v>237.58999185754243</v>
      </c>
      <c r="BC128" s="51">
        <f>+'2grid'!BC128*ED$2</f>
        <v>347.79788171019936</v>
      </c>
      <c r="BD128" s="51">
        <f>+'2grid'!BD128*EE$2</f>
        <v>470.75177109887784</v>
      </c>
      <c r="BE128" s="51">
        <f>+'2grid'!BE128*EF$2</f>
        <v>474.89691320140201</v>
      </c>
      <c r="BF128" s="51">
        <f>+'2grid'!BF128*EG$2</f>
        <v>447.25194611597703</v>
      </c>
      <c r="BG128" s="51">
        <f>+'2grid'!BG128*EH$2</f>
        <v>455.3272091903566</v>
      </c>
      <c r="BH128" s="51">
        <f>+'2grid'!BH128*EI$2</f>
        <v>438.94942375473505</v>
      </c>
      <c r="BI128" s="51">
        <f>+'2grid'!BI128*EJ$2</f>
        <v>442.12166853117145</v>
      </c>
      <c r="BJ128" s="51">
        <f>+'2grid'!BJ128*EK$2</f>
        <v>437.7352193224059</v>
      </c>
      <c r="BK128" s="51">
        <f>+'2grid'!BK128*EL$2</f>
        <v>443.51343825539004</v>
      </c>
      <c r="BL128" s="51">
        <f>+'2grid'!BL128*EM$2</f>
        <v>440.56068612596033</v>
      </c>
      <c r="BM128" s="51">
        <f>+'2grid'!BM128*EN$2</f>
        <v>420.21333274330016</v>
      </c>
      <c r="BN128" s="51">
        <f>+'2grid'!BN128*EO$2</f>
        <v>438.59214910546245</v>
      </c>
      <c r="BO128" s="51">
        <f>+'2grid'!BO128*EP$2</f>
        <v>427.73165392459379</v>
      </c>
      <c r="BP128" s="51">
        <f>+'2grid'!BP128*EQ$2</f>
        <v>439.64908362431413</v>
      </c>
      <c r="BQ128" s="51">
        <f>+'2grid'!BQ128*ER$2</f>
        <v>441.55381968633844</v>
      </c>
      <c r="BR128" s="51">
        <f>+'2grid'!BR128*ES$2</f>
        <v>447.80672060565723</v>
      </c>
      <c r="BS128" s="51">
        <f>+'2grid'!BS128*ET$2</f>
        <v>451.79933406829775</v>
      </c>
      <c r="BT128" s="51">
        <f>+'2grid'!BT128*EU$2</f>
        <v>454.00408422668221</v>
      </c>
      <c r="BU128" s="51">
        <f>+'2grid'!BU128*EV$2</f>
        <v>461.16158069097474</v>
      </c>
      <c r="BV128" s="51">
        <f>+'2grid'!BV128*EW$2</f>
        <v>464.21787584861181</v>
      </c>
      <c r="BW128" s="51">
        <f>+'2grid'!BW128*EX$2</f>
        <v>468.98087811558167</v>
      </c>
      <c r="BX128" s="51">
        <f>+'2grid'!BX128*EY$2</f>
        <v>473.02161730293426</v>
      </c>
      <c r="BY128" s="51">
        <f>+'2grid'!BY128*EZ$2</f>
        <v>477.60542223185803</v>
      </c>
      <c r="BZ128" s="51">
        <f>+'2grid'!BZ128*FA$2</f>
        <v>482.33150061040368</v>
      </c>
      <c r="CA128" s="51">
        <f>+'2grid'!CA128*FB$2</f>
        <v>486.22326241844297</v>
      </c>
    </row>
    <row r="129" spans="1:79" x14ac:dyDescent="0.2">
      <c r="A129" s="9">
        <v>462</v>
      </c>
      <c r="B129" s="51">
        <f>+'2grid'!B129*CC$2</f>
        <v>0</v>
      </c>
      <c r="C129" s="51">
        <f>+'2grid'!C129*CD$2</f>
        <v>0</v>
      </c>
      <c r="D129" s="51">
        <f>+'2grid'!D129*CE$2</f>
        <v>0</v>
      </c>
      <c r="E129" s="51">
        <f>+'2grid'!E129*CF$2</f>
        <v>0</v>
      </c>
      <c r="F129" s="51">
        <f>+'2grid'!F129*CG$2</f>
        <v>0</v>
      </c>
      <c r="G129" s="51">
        <f>+'2grid'!G129*CH$2</f>
        <v>0</v>
      </c>
      <c r="H129" s="51">
        <f>+'2grid'!H129*CI$2</f>
        <v>0</v>
      </c>
      <c r="I129" s="51">
        <f>+'2grid'!I129*CJ$2</f>
        <v>0</v>
      </c>
      <c r="J129" s="51">
        <f>+'2grid'!J129*CK$2</f>
        <v>0</v>
      </c>
      <c r="K129" s="51">
        <f>+'2grid'!K129*CL$2</f>
        <v>0</v>
      </c>
      <c r="L129" s="51">
        <f>+'2grid'!L129*CM$2</f>
        <v>0</v>
      </c>
      <c r="M129" s="51">
        <f>+'2grid'!M129*CN$2</f>
        <v>0</v>
      </c>
      <c r="N129" s="51">
        <f>+'2grid'!N129*CO$2</f>
        <v>0</v>
      </c>
      <c r="O129" s="51">
        <f>+'2grid'!O129*CP$2</f>
        <v>0</v>
      </c>
      <c r="P129" s="51">
        <f>+'2grid'!P129*CQ$2</f>
        <v>0</v>
      </c>
      <c r="Q129" s="51">
        <f>+'2grid'!Q129*CR$2</f>
        <v>0</v>
      </c>
      <c r="R129" s="51">
        <f>+'2grid'!R129*CS$2</f>
        <v>0</v>
      </c>
      <c r="S129" s="51">
        <f>+'2grid'!S129*CT$2</f>
        <v>0</v>
      </c>
      <c r="T129" s="51">
        <f>+'2grid'!T129*CU$2</f>
        <v>0</v>
      </c>
      <c r="U129" s="51">
        <f>+'2grid'!U129*CV$2</f>
        <v>0</v>
      </c>
      <c r="V129" s="51">
        <f>+'2grid'!V129*CW$2</f>
        <v>0</v>
      </c>
      <c r="W129" s="51">
        <f>+'2grid'!W129*CX$2</f>
        <v>0</v>
      </c>
      <c r="X129" s="51">
        <f>+'2grid'!X129*CY$2</f>
        <v>0</v>
      </c>
      <c r="Y129" s="51">
        <f>+'2grid'!Y129*CZ$2</f>
        <v>0</v>
      </c>
      <c r="Z129" s="51">
        <f>+'2grid'!Z129*DA$2</f>
        <v>0</v>
      </c>
      <c r="AA129" s="51">
        <f>+'2grid'!AA129*DB$2</f>
        <v>0</v>
      </c>
      <c r="AB129" s="51">
        <f>+'2grid'!AB129*DC$2</f>
        <v>0</v>
      </c>
      <c r="AC129" s="51">
        <f>+'2grid'!AC129*DD$2</f>
        <v>0</v>
      </c>
      <c r="AD129" s="51">
        <f>+'2grid'!AD129*DE$2</f>
        <v>0</v>
      </c>
      <c r="AE129" s="51">
        <f>+'2grid'!AE129*DF$2</f>
        <v>0</v>
      </c>
      <c r="AF129" s="51">
        <f>+'2grid'!AF129*DG$2</f>
        <v>0</v>
      </c>
      <c r="AG129" s="51">
        <f>+'2grid'!AG129*DH$2</f>
        <v>0</v>
      </c>
      <c r="AH129" s="51">
        <f>+'2grid'!AH129*DI$2</f>
        <v>0</v>
      </c>
      <c r="AI129" s="51">
        <f>+'2grid'!AI129*DJ$2</f>
        <v>0</v>
      </c>
      <c r="AJ129" s="51">
        <f>+'2grid'!AJ129*DK$2</f>
        <v>0</v>
      </c>
      <c r="AK129" s="51">
        <f>+'2grid'!AK129*DL$2</f>
        <v>0</v>
      </c>
      <c r="AL129" s="51">
        <f>+'2grid'!AL129*DM$2</f>
        <v>0</v>
      </c>
      <c r="AM129" s="51">
        <f>+'2grid'!AM129*DN$2</f>
        <v>0</v>
      </c>
      <c r="AN129" s="51">
        <f>+'2grid'!AN129*DO$2</f>
        <v>0</v>
      </c>
      <c r="AO129" s="51">
        <f>+'2grid'!AO129*DP$2</f>
        <v>0</v>
      </c>
      <c r="AP129" s="51">
        <f>+'2grid'!AP129*DQ$2</f>
        <v>0</v>
      </c>
      <c r="AQ129" s="51">
        <f>+'2grid'!AQ129*DR$2</f>
        <v>0</v>
      </c>
      <c r="AR129" s="51">
        <f>+'2grid'!AR129*DS$2</f>
        <v>0</v>
      </c>
      <c r="AS129" s="51">
        <f>+'2grid'!AS129*DT$2</f>
        <v>0</v>
      </c>
      <c r="AT129" s="51">
        <f>+'2grid'!AT129*DU$2</f>
        <v>0</v>
      </c>
      <c r="AU129" s="51">
        <f>+'2grid'!AU129*DV$2</f>
        <v>0</v>
      </c>
      <c r="AV129" s="51">
        <f>+'2grid'!AV129*DW$2</f>
        <v>0</v>
      </c>
      <c r="AW129" s="51">
        <f>+'2grid'!AW129*DX$2</f>
        <v>0</v>
      </c>
      <c r="AX129" s="51">
        <f>+'2grid'!AX129*DY$2</f>
        <v>0</v>
      </c>
      <c r="AY129" s="51">
        <f>+'2grid'!AY129*DZ$2</f>
        <v>0</v>
      </c>
      <c r="AZ129" s="51">
        <f>+'2grid'!AZ129*EA$2</f>
        <v>0</v>
      </c>
      <c r="BA129" s="51">
        <f>+'2grid'!BA129*EB$2</f>
        <v>0</v>
      </c>
      <c r="BB129" s="51">
        <f>+'2grid'!BB129*EC$2</f>
        <v>0</v>
      </c>
      <c r="BC129" s="51">
        <f>+'2grid'!BC129*ED$2</f>
        <v>0</v>
      </c>
      <c r="BD129" s="51">
        <f>+'2grid'!BD129*EE$2</f>
        <v>0</v>
      </c>
      <c r="BE129" s="51">
        <f>+'2grid'!BE129*EF$2</f>
        <v>0</v>
      </c>
      <c r="BF129" s="51">
        <f>+'2grid'!BF129*EG$2</f>
        <v>0</v>
      </c>
      <c r="BG129" s="51">
        <f>+'2grid'!BG129*EH$2</f>
        <v>0</v>
      </c>
      <c r="BH129" s="51">
        <f>+'2grid'!BH129*EI$2</f>
        <v>0</v>
      </c>
      <c r="BI129" s="51">
        <f>+'2grid'!BI129*EJ$2</f>
        <v>0</v>
      </c>
      <c r="BJ129" s="51">
        <f>+'2grid'!BJ129*EK$2</f>
        <v>0</v>
      </c>
      <c r="BK129" s="51">
        <f>+'2grid'!BK129*EL$2</f>
        <v>0</v>
      </c>
      <c r="BL129" s="51">
        <f>+'2grid'!BL129*EM$2</f>
        <v>0</v>
      </c>
      <c r="BM129" s="51">
        <f>+'2grid'!BM129*EN$2</f>
        <v>0</v>
      </c>
      <c r="BN129" s="51">
        <f>+'2grid'!BN129*EO$2</f>
        <v>0</v>
      </c>
      <c r="BO129" s="51">
        <f>+'2grid'!BO129*EP$2</f>
        <v>0</v>
      </c>
      <c r="BP129" s="51">
        <f>+'2grid'!BP129*EQ$2</f>
        <v>0</v>
      </c>
      <c r="BQ129" s="51">
        <f>+'2grid'!BQ129*ER$2</f>
        <v>0</v>
      </c>
      <c r="BR129" s="51">
        <f>+'2grid'!BR129*ES$2</f>
        <v>0</v>
      </c>
      <c r="BS129" s="51">
        <f>+'2grid'!BS129*ET$2</f>
        <v>0</v>
      </c>
      <c r="BT129" s="51">
        <f>+'2grid'!BT129*EU$2</f>
        <v>0</v>
      </c>
      <c r="BU129" s="51">
        <f>+'2grid'!BU129*EV$2</f>
        <v>0</v>
      </c>
      <c r="BV129" s="51">
        <f>+'2grid'!BV129*EW$2</f>
        <v>0</v>
      </c>
      <c r="BW129" s="51">
        <f>+'2grid'!BW129*EX$2</f>
        <v>0</v>
      </c>
      <c r="BX129" s="51">
        <f>+'2grid'!BX129*EY$2</f>
        <v>0</v>
      </c>
      <c r="BY129" s="51">
        <f>+'2grid'!BY129*EZ$2</f>
        <v>0</v>
      </c>
      <c r="BZ129" s="51">
        <f>+'2grid'!BZ129*FA$2</f>
        <v>0</v>
      </c>
      <c r="CA129" s="51">
        <f>+'2grid'!CA129*FB$2</f>
        <v>0</v>
      </c>
    </row>
    <row r="130" spans="1:79" x14ac:dyDescent="0.2">
      <c r="A130" s="9">
        <v>466</v>
      </c>
      <c r="B130" s="51">
        <f>+'2grid'!B130*CC$2</f>
        <v>0</v>
      </c>
      <c r="C130" s="51">
        <f>+'2grid'!C130*CD$2</f>
        <v>0</v>
      </c>
      <c r="D130" s="51">
        <f>+'2grid'!D130*CE$2</f>
        <v>1.0376259006297001E-5</v>
      </c>
      <c r="E130" s="51">
        <f>+'2grid'!E130*CF$2</f>
        <v>1.9120046229275721E-5</v>
      </c>
      <c r="F130" s="51">
        <f>+'2grid'!F130*CG$2</f>
        <v>3.5221137790771062E-5</v>
      </c>
      <c r="G130" s="51">
        <f>+'2grid'!G130*CH$2</f>
        <v>6.4860354190594022E-5</v>
      </c>
      <c r="H130" s="51">
        <f>+'2grid'!H130*CI$2</f>
        <v>1.1940201566904812E-4</v>
      </c>
      <c r="I130" s="51">
        <f>+'2grid'!I130*CJ$2</f>
        <v>2.1973287605762324E-4</v>
      </c>
      <c r="J130" s="51">
        <f>+'2grid'!J130*CK$2</f>
        <v>4.0422557387959003E-4</v>
      </c>
      <c r="K130" s="51">
        <f>+'2grid'!K130*CL$2</f>
        <v>7.4334750965838049E-4</v>
      </c>
      <c r="L130" s="51">
        <f>+'2grid'!L130*CM$2</f>
        <v>1.3664476280484937E-3</v>
      </c>
      <c r="M130" s="51">
        <f>+'2grid'!M130*CN$2</f>
        <v>1.906137027361765E-3</v>
      </c>
      <c r="N130" s="51">
        <f>+'2grid'!N130*CO$2</f>
        <v>2.6574371637917895E-3</v>
      </c>
      <c r="O130" s="51">
        <f>+'2grid'!O130*CP$2</f>
        <v>3.7026020447892649E-3</v>
      </c>
      <c r="P130" s="51">
        <f>+'2grid'!P130*CQ$2</f>
        <v>5.1555218345166985E-3</v>
      </c>
      <c r="Q130" s="51">
        <f>+'2grid'!Q130*CR$2</f>
        <v>7.1737316806818642E-3</v>
      </c>
      <c r="R130" s="51">
        <f>+'2grid'!R130*CS$2</f>
        <v>9.9749030988528758E-3</v>
      </c>
      <c r="S130" s="51">
        <f>+'2grid'!S130*CT$2</f>
        <v>1.385945440349421E-2</v>
      </c>
      <c r="T130" s="51">
        <f>+'2grid'!T130*CU$2</f>
        <v>1.924149605314086E-2</v>
      </c>
      <c r="U130" s="51">
        <f>+'2grid'!U130*CV$2</f>
        <v>2.4652198546344921E-2</v>
      </c>
      <c r="V130" s="51">
        <f>+'2grid'!V130*CW$2</f>
        <v>3.1468831608649259E-2</v>
      </c>
      <c r="W130" s="51">
        <f>+'2grid'!W130*CX$2</f>
        <v>4.0985127321072512E-2</v>
      </c>
      <c r="X130" s="51">
        <f>+'2grid'!X130*CY$2</f>
        <v>5.3065830224681365E-2</v>
      </c>
      <c r="Y130" s="51">
        <f>+'2grid'!Y130*CZ$2</f>
        <v>6.9543192588166367E-2</v>
      </c>
      <c r="Z130" s="51">
        <f>+'2grid'!Z130*DA$2</f>
        <v>9.331360587395203E-2</v>
      </c>
      <c r="AA130" s="51">
        <f>+'2grid'!AA130*DB$2</f>
        <v>0.12189089767284987</v>
      </c>
      <c r="AB130" s="51">
        <f>+'2grid'!AB130*DC$2</f>
        <v>0.17129364786601253</v>
      </c>
      <c r="AC130" s="51">
        <f>+'2grid'!AC130*DD$2</f>
        <v>0.23547105232255086</v>
      </c>
      <c r="AD130" s="51">
        <f>+'2grid'!AD130*DE$2</f>
        <v>0.29555757432560709</v>
      </c>
      <c r="AE130" s="51">
        <f>+'2grid'!AE130*DF$2</f>
        <v>0.36852355557312411</v>
      </c>
      <c r="AF130" s="51">
        <f>+'2grid'!AF130*DG$2</f>
        <v>0.45963996133917406</v>
      </c>
      <c r="AG130" s="51">
        <f>+'2grid'!AG130*DH$2</f>
        <v>0.57347789312855446</v>
      </c>
      <c r="AH130" s="51">
        <f>+'2grid'!AH130*DI$2</f>
        <v>0.71578342981603471</v>
      </c>
      <c r="AI130" s="51">
        <f>+'2grid'!AI130*DJ$2</f>
        <v>0.89379015992808974</v>
      </c>
      <c r="AJ130" s="51">
        <f>+'2grid'!AJ130*DK$2</f>
        <v>1.1166197563143192</v>
      </c>
      <c r="AK130" s="51">
        <f>+'2grid'!AK130*DL$2</f>
        <v>1.395797842952484</v>
      </c>
      <c r="AL130" s="51">
        <f>+'2grid'!AL130*DM$2</f>
        <v>1.7459221443492354</v>
      </c>
      <c r="AM130" s="51">
        <f>+'2grid'!AM130*DN$2</f>
        <v>2.1855338780117726</v>
      </c>
      <c r="AN130" s="51">
        <f>+'2grid'!AN130*DO$2</f>
        <v>2.7382638444458536</v>
      </c>
      <c r="AO130" s="51">
        <f>+'2grid'!AO130*DP$2</f>
        <v>3.4343555338796343</v>
      </c>
      <c r="AP130" s="51">
        <f>+'2grid'!AP130*DQ$2</f>
        <v>4.3127154889770489</v>
      </c>
      <c r="AQ130" s="51">
        <f>+'2grid'!AQ130*DR$2</f>
        <v>5.4237182297428417</v>
      </c>
      <c r="AR130" s="51">
        <f>+'2grid'!AR130*DS$2</f>
        <v>6.8331221445674784</v>
      </c>
      <c r="AS130" s="51">
        <f>+'2grid'!AS130*DT$2</f>
        <v>8.6276794754639869</v>
      </c>
      <c r="AT130" s="51">
        <f>+'2grid'!AT130*DU$2</f>
        <v>10.92344427297207</v>
      </c>
      <c r="AU130" s="51">
        <f>+'2grid'!AU130*DV$2</f>
        <v>13.878615419374723</v>
      </c>
      <c r="AV130" s="51">
        <f>+'2grid'!AV130*DW$2</f>
        <v>17.714535369029587</v>
      </c>
      <c r="AW130" s="51">
        <f>+'2grid'!AW130*DX$2</f>
        <v>22.752664839097974</v>
      </c>
      <c r="AX130" s="51">
        <f>+'2grid'!AX130*DY$2</f>
        <v>29.814137952739493</v>
      </c>
      <c r="AY130" s="51">
        <f>+'2grid'!AY130*DZ$2</f>
        <v>34.688000000000002</v>
      </c>
      <c r="AZ130" s="51">
        <f>+'2grid'!AZ130*EA$2</f>
        <v>43.040000000000006</v>
      </c>
      <c r="BA130" s="51">
        <f>+'2grid'!BA130*EB$2</f>
        <v>92.916000000000011</v>
      </c>
      <c r="BB130" s="51">
        <f>+'2grid'!BB130*EC$2</f>
        <v>206.70000000000002</v>
      </c>
      <c r="BC130" s="51">
        <f>+'2grid'!BC130*ED$2</f>
        <v>191.464</v>
      </c>
      <c r="BD130" s="51">
        <f>+'2grid'!BD130*EE$2</f>
        <v>179.56800000000001</v>
      </c>
      <c r="BE130" s="51">
        <f>+'2grid'!BE130*EF$2</f>
        <v>140.14490000000001</v>
      </c>
      <c r="BF130" s="51">
        <f>+'2grid'!BF130*EG$2</f>
        <v>202.13666800000001</v>
      </c>
      <c r="BG130" s="51">
        <f>+'2grid'!BG130*EH$2</f>
        <v>359.79377999999997</v>
      </c>
      <c r="BH130" s="51">
        <f>+'2grid'!BH130*EI$2</f>
        <v>477.60377999999997</v>
      </c>
      <c r="BI130" s="51">
        <f>+'2grid'!BI130*EJ$2</f>
        <v>367.62330000000003</v>
      </c>
      <c r="BJ130" s="51">
        <f>+'2grid'!BJ130*EK$2</f>
        <v>413.75382000000002</v>
      </c>
      <c r="BK130" s="51">
        <f>+'2grid'!BK130*EL$2</f>
        <v>460.02</v>
      </c>
      <c r="BL130" s="51">
        <f>+'2grid'!BL130*EM$2</f>
        <v>422.30346000000003</v>
      </c>
      <c r="BM130" s="51">
        <f>+'2grid'!BM130*EN$2</f>
        <v>420.73367999999999</v>
      </c>
      <c r="BN130" s="51">
        <f>+'2grid'!BN130*EO$2</f>
        <v>399.70638000000002</v>
      </c>
      <c r="BO130" s="51">
        <f>+'2grid'!BO130*EP$2</f>
        <v>492.20304000000004</v>
      </c>
      <c r="BP130" s="51">
        <f>+'2grid'!BP130*EQ$2</f>
        <v>862.46304000000009</v>
      </c>
      <c r="BQ130" s="51">
        <f>+'2grid'!BQ130*ER$2</f>
        <v>700.22591999999997</v>
      </c>
      <c r="BR130" s="51">
        <f>+'2grid'!BR130*ES$2</f>
        <v>847.01616000000001</v>
      </c>
      <c r="BS130" s="51">
        <f>+'2grid'!BS130*ET$2</f>
        <v>960.71447199998488</v>
      </c>
      <c r="BT130" s="51">
        <f>+'2grid'!BT130*EU$2</f>
        <v>1081.1124386666802</v>
      </c>
      <c r="BU130" s="51">
        <f>+'2grid'!BU130*EV$2</f>
        <v>1162.5649980444362</v>
      </c>
      <c r="BV130" s="51">
        <f>+'2grid'!BV130*EW$2</f>
        <v>1211.369603940723</v>
      </c>
      <c r="BW130" s="51">
        <f>+'2grid'!BW130*EX$2</f>
        <v>1356.1102221589931</v>
      </c>
      <c r="BX130" s="51">
        <f>+'2grid'!BX130*EY$2</f>
        <v>1441.0368090679567</v>
      </c>
      <c r="BY130" s="51">
        <f>+'2grid'!BY130*EZ$2</f>
        <v>1529.6923881511141</v>
      </c>
      <c r="BZ130" s="51">
        <f>+'2grid'!BZ130*FA$2</f>
        <v>1619.2866565427446</v>
      </c>
      <c r="CA130" s="51">
        <f>+'2grid'!CA130*FB$2</f>
        <v>1719.0271028541704</v>
      </c>
    </row>
    <row r="131" spans="1:79" x14ac:dyDescent="0.2">
      <c r="A131" s="9">
        <v>470</v>
      </c>
      <c r="B131" s="51">
        <f>+'2grid'!B131*CC$2</f>
        <v>0</v>
      </c>
      <c r="C131" s="51">
        <f>+'2grid'!C131*CD$2</f>
        <v>0</v>
      </c>
      <c r="D131" s="51">
        <f>+'2grid'!D131*CE$2</f>
        <v>0</v>
      </c>
      <c r="E131" s="51">
        <f>+'2grid'!E131*CF$2</f>
        <v>0</v>
      </c>
      <c r="F131" s="51">
        <f>+'2grid'!F131*CG$2</f>
        <v>0</v>
      </c>
      <c r="G131" s="51">
        <f>+'2grid'!G131*CH$2</f>
        <v>0</v>
      </c>
      <c r="H131" s="51">
        <f>+'2grid'!H131*CI$2</f>
        <v>0</v>
      </c>
      <c r="I131" s="51">
        <f>+'2grid'!I131*CJ$2</f>
        <v>0</v>
      </c>
      <c r="J131" s="51">
        <f>+'2grid'!J131*CK$2</f>
        <v>0</v>
      </c>
      <c r="K131" s="51">
        <f>+'2grid'!K131*CL$2</f>
        <v>0</v>
      </c>
      <c r="L131" s="51">
        <f>+'2grid'!L131*CM$2</f>
        <v>0</v>
      </c>
      <c r="M131" s="51">
        <f>+'2grid'!M131*CN$2</f>
        <v>0</v>
      </c>
      <c r="N131" s="51">
        <f>+'2grid'!N131*CO$2</f>
        <v>0</v>
      </c>
      <c r="O131" s="51">
        <f>+'2grid'!O131*CP$2</f>
        <v>0</v>
      </c>
      <c r="P131" s="51">
        <f>+'2grid'!P131*CQ$2</f>
        <v>0</v>
      </c>
      <c r="Q131" s="51">
        <f>+'2grid'!Q131*CR$2</f>
        <v>0</v>
      </c>
      <c r="R131" s="51">
        <f>+'2grid'!R131*CS$2</f>
        <v>0</v>
      </c>
      <c r="S131" s="51">
        <f>+'2grid'!S131*CT$2</f>
        <v>0</v>
      </c>
      <c r="T131" s="51">
        <f>+'2grid'!T131*CU$2</f>
        <v>0</v>
      </c>
      <c r="U131" s="51">
        <f>+'2grid'!U131*CV$2</f>
        <v>0</v>
      </c>
      <c r="V131" s="51">
        <f>+'2grid'!V131*CW$2</f>
        <v>0</v>
      </c>
      <c r="W131" s="51">
        <f>+'2grid'!W131*CX$2</f>
        <v>0</v>
      </c>
      <c r="X131" s="51">
        <f>+'2grid'!X131*CY$2</f>
        <v>0</v>
      </c>
      <c r="Y131" s="51">
        <f>+'2grid'!Y131*CZ$2</f>
        <v>0</v>
      </c>
      <c r="Z131" s="51">
        <f>+'2grid'!Z131*DA$2</f>
        <v>0</v>
      </c>
      <c r="AA131" s="51">
        <f>+'2grid'!AA131*DB$2</f>
        <v>0</v>
      </c>
      <c r="AB131" s="51">
        <f>+'2grid'!AB131*DC$2</f>
        <v>0</v>
      </c>
      <c r="AC131" s="51">
        <f>+'2grid'!AC131*DD$2</f>
        <v>0</v>
      </c>
      <c r="AD131" s="51">
        <f>+'2grid'!AD131*DE$2</f>
        <v>0</v>
      </c>
      <c r="AE131" s="51">
        <f>+'2grid'!AE131*DF$2</f>
        <v>0</v>
      </c>
      <c r="AF131" s="51">
        <f>+'2grid'!AF131*DG$2</f>
        <v>0</v>
      </c>
      <c r="AG131" s="51">
        <f>+'2grid'!AG131*DH$2</f>
        <v>0</v>
      </c>
      <c r="AH131" s="51">
        <f>+'2grid'!AH131*DI$2</f>
        <v>0</v>
      </c>
      <c r="AI131" s="51">
        <f>+'2grid'!AI131*DJ$2</f>
        <v>0</v>
      </c>
      <c r="AJ131" s="51">
        <f>+'2grid'!AJ131*DK$2</f>
        <v>0</v>
      </c>
      <c r="AK131" s="51">
        <f>+'2grid'!AK131*DL$2</f>
        <v>0</v>
      </c>
      <c r="AL131" s="51">
        <f>+'2grid'!AL131*DM$2</f>
        <v>0</v>
      </c>
      <c r="AM131" s="51">
        <f>+'2grid'!AM131*DN$2</f>
        <v>0</v>
      </c>
      <c r="AN131" s="51">
        <f>+'2grid'!AN131*DO$2</f>
        <v>0</v>
      </c>
      <c r="AO131" s="51">
        <f>+'2grid'!AO131*DP$2</f>
        <v>0</v>
      </c>
      <c r="AP131" s="51">
        <f>+'2grid'!AP131*DQ$2</f>
        <v>0</v>
      </c>
      <c r="AQ131" s="51">
        <f>+'2grid'!AQ131*DR$2</f>
        <v>0</v>
      </c>
      <c r="AR131" s="51">
        <f>+'2grid'!AR131*DS$2</f>
        <v>0</v>
      </c>
      <c r="AS131" s="51">
        <f>+'2grid'!AS131*DT$2</f>
        <v>0</v>
      </c>
      <c r="AT131" s="51">
        <f>+'2grid'!AT131*DU$2</f>
        <v>0</v>
      </c>
      <c r="AU131" s="51">
        <f>+'2grid'!AU131*DV$2</f>
        <v>0</v>
      </c>
      <c r="AV131" s="51">
        <f>+'2grid'!AV131*DW$2</f>
        <v>0</v>
      </c>
      <c r="AW131" s="51">
        <f>+'2grid'!AW131*DX$2</f>
        <v>0</v>
      </c>
      <c r="AX131" s="51">
        <f>+'2grid'!AX131*DY$2</f>
        <v>0</v>
      </c>
      <c r="AY131" s="51">
        <f>+'2grid'!AY131*DZ$2</f>
        <v>0</v>
      </c>
      <c r="AZ131" s="51">
        <f>+'2grid'!AZ131*EA$2</f>
        <v>0</v>
      </c>
      <c r="BA131" s="51">
        <f>+'2grid'!BA131*EB$2</f>
        <v>0</v>
      </c>
      <c r="BB131" s="51">
        <f>+'2grid'!BB131*EC$2</f>
        <v>0</v>
      </c>
      <c r="BC131" s="51">
        <f>+'2grid'!BC131*ED$2</f>
        <v>0</v>
      </c>
      <c r="BD131" s="51">
        <f>+'2grid'!BD131*EE$2</f>
        <v>0</v>
      </c>
      <c r="BE131" s="51">
        <f>+'2grid'!BE131*EF$2</f>
        <v>0</v>
      </c>
      <c r="BF131" s="51">
        <f>+'2grid'!BF131*EG$2</f>
        <v>0</v>
      </c>
      <c r="BG131" s="51">
        <f>+'2grid'!BG131*EH$2</f>
        <v>0</v>
      </c>
      <c r="BH131" s="51">
        <f>+'2grid'!BH131*EI$2</f>
        <v>0</v>
      </c>
      <c r="BI131" s="51">
        <f>+'2grid'!BI131*EJ$2</f>
        <v>0</v>
      </c>
      <c r="BJ131" s="51">
        <f>+'2grid'!BJ131*EK$2</f>
        <v>0</v>
      </c>
      <c r="BK131" s="51">
        <f>+'2grid'!BK131*EL$2</f>
        <v>0</v>
      </c>
      <c r="BL131" s="51">
        <f>+'2grid'!BL131*EM$2</f>
        <v>0</v>
      </c>
      <c r="BM131" s="51">
        <f>+'2grid'!BM131*EN$2</f>
        <v>0</v>
      </c>
      <c r="BN131" s="51">
        <f>+'2grid'!BN131*EO$2</f>
        <v>0</v>
      </c>
      <c r="BO131" s="51">
        <f>+'2grid'!BO131*EP$2</f>
        <v>0</v>
      </c>
      <c r="BP131" s="51">
        <f>+'2grid'!BP131*EQ$2</f>
        <v>0</v>
      </c>
      <c r="BQ131" s="51">
        <f>+'2grid'!BQ131*ER$2</f>
        <v>0</v>
      </c>
      <c r="BR131" s="51">
        <f>+'2grid'!BR131*ES$2</f>
        <v>0</v>
      </c>
      <c r="BS131" s="51">
        <f>+'2grid'!BS131*ET$2</f>
        <v>0</v>
      </c>
      <c r="BT131" s="51">
        <f>+'2grid'!BT131*EU$2</f>
        <v>0</v>
      </c>
      <c r="BU131" s="51">
        <f>+'2grid'!BU131*EV$2</f>
        <v>0</v>
      </c>
      <c r="BV131" s="51">
        <f>+'2grid'!BV131*EW$2</f>
        <v>0</v>
      </c>
      <c r="BW131" s="51">
        <f>+'2grid'!BW131*EX$2</f>
        <v>0</v>
      </c>
      <c r="BX131" s="51">
        <f>+'2grid'!BX131*EY$2</f>
        <v>0</v>
      </c>
      <c r="BY131" s="51">
        <f>+'2grid'!BY131*EZ$2</f>
        <v>0</v>
      </c>
      <c r="BZ131" s="51">
        <f>+'2grid'!BZ131*FA$2</f>
        <v>0</v>
      </c>
      <c r="CA131" s="51">
        <f>+'2grid'!CA131*FB$2</f>
        <v>0</v>
      </c>
    </row>
    <row r="132" spans="1:79" x14ac:dyDescent="0.2">
      <c r="A132" s="9">
        <v>474</v>
      </c>
      <c r="B132" s="51">
        <f>+'2grid'!B132*CC$2</f>
        <v>0</v>
      </c>
      <c r="C132" s="51">
        <f>+'2grid'!C132*CD$2</f>
        <v>0</v>
      </c>
      <c r="D132" s="51">
        <f>+'2grid'!D132*CE$2</f>
        <v>0</v>
      </c>
      <c r="E132" s="51">
        <f>+'2grid'!E132*CF$2</f>
        <v>0</v>
      </c>
      <c r="F132" s="51">
        <f>+'2grid'!F132*CG$2</f>
        <v>0</v>
      </c>
      <c r="G132" s="51">
        <f>+'2grid'!G132*CH$2</f>
        <v>0</v>
      </c>
      <c r="H132" s="51">
        <f>+'2grid'!H132*CI$2</f>
        <v>0</v>
      </c>
      <c r="I132" s="51">
        <f>+'2grid'!I132*CJ$2</f>
        <v>0</v>
      </c>
      <c r="J132" s="51">
        <f>+'2grid'!J132*CK$2</f>
        <v>0</v>
      </c>
      <c r="K132" s="51">
        <f>+'2grid'!K132*CL$2</f>
        <v>0</v>
      </c>
      <c r="L132" s="51">
        <f>+'2grid'!L132*CM$2</f>
        <v>0</v>
      </c>
      <c r="M132" s="51">
        <f>+'2grid'!M132*CN$2</f>
        <v>0</v>
      </c>
      <c r="N132" s="51">
        <f>+'2grid'!N132*CO$2</f>
        <v>0</v>
      </c>
      <c r="O132" s="51">
        <f>+'2grid'!O132*CP$2</f>
        <v>0</v>
      </c>
      <c r="P132" s="51">
        <f>+'2grid'!P132*CQ$2</f>
        <v>0</v>
      </c>
      <c r="Q132" s="51">
        <f>+'2grid'!Q132*CR$2</f>
        <v>0</v>
      </c>
      <c r="R132" s="51">
        <f>+'2grid'!R132*CS$2</f>
        <v>0</v>
      </c>
      <c r="S132" s="51">
        <f>+'2grid'!S132*CT$2</f>
        <v>0</v>
      </c>
      <c r="T132" s="51">
        <f>+'2grid'!T132*CU$2</f>
        <v>0</v>
      </c>
      <c r="U132" s="51">
        <f>+'2grid'!U132*CV$2</f>
        <v>0</v>
      </c>
      <c r="V132" s="51">
        <f>+'2grid'!V132*CW$2</f>
        <v>0</v>
      </c>
      <c r="W132" s="51">
        <f>+'2grid'!W132*CX$2</f>
        <v>0</v>
      </c>
      <c r="X132" s="51">
        <f>+'2grid'!X132*CY$2</f>
        <v>0</v>
      </c>
      <c r="Y132" s="51">
        <f>+'2grid'!Y132*CZ$2</f>
        <v>0</v>
      </c>
      <c r="Z132" s="51">
        <f>+'2grid'!Z132*DA$2</f>
        <v>0</v>
      </c>
      <c r="AA132" s="51">
        <f>+'2grid'!AA132*DB$2</f>
        <v>0</v>
      </c>
      <c r="AB132" s="51">
        <f>+'2grid'!AB132*DC$2</f>
        <v>0</v>
      </c>
      <c r="AC132" s="51">
        <f>+'2grid'!AC132*DD$2</f>
        <v>0</v>
      </c>
      <c r="AD132" s="51">
        <f>+'2grid'!AD132*DE$2</f>
        <v>0</v>
      </c>
      <c r="AE132" s="51">
        <f>+'2grid'!AE132*DF$2</f>
        <v>0</v>
      </c>
      <c r="AF132" s="51">
        <f>+'2grid'!AF132*DG$2</f>
        <v>0</v>
      </c>
      <c r="AG132" s="51">
        <f>+'2grid'!AG132*DH$2</f>
        <v>0</v>
      </c>
      <c r="AH132" s="51">
        <f>+'2grid'!AH132*DI$2</f>
        <v>0</v>
      </c>
      <c r="AI132" s="51">
        <f>+'2grid'!AI132*DJ$2</f>
        <v>0</v>
      </c>
      <c r="AJ132" s="51">
        <f>+'2grid'!AJ132*DK$2</f>
        <v>0</v>
      </c>
      <c r="AK132" s="51">
        <f>+'2grid'!AK132*DL$2</f>
        <v>0</v>
      </c>
      <c r="AL132" s="51">
        <f>+'2grid'!AL132*DM$2</f>
        <v>0</v>
      </c>
      <c r="AM132" s="51">
        <f>+'2grid'!AM132*DN$2</f>
        <v>0</v>
      </c>
      <c r="AN132" s="51">
        <f>+'2grid'!AN132*DO$2</f>
        <v>0</v>
      </c>
      <c r="AO132" s="51">
        <f>+'2grid'!AO132*DP$2</f>
        <v>0</v>
      </c>
      <c r="AP132" s="51">
        <f>+'2grid'!AP132*DQ$2</f>
        <v>0</v>
      </c>
      <c r="AQ132" s="51">
        <f>+'2grid'!AQ132*DR$2</f>
        <v>0</v>
      </c>
      <c r="AR132" s="51">
        <f>+'2grid'!AR132*DS$2</f>
        <v>0</v>
      </c>
      <c r="AS132" s="51">
        <f>+'2grid'!AS132*DT$2</f>
        <v>0</v>
      </c>
      <c r="AT132" s="51">
        <f>+'2grid'!AT132*DU$2</f>
        <v>0</v>
      </c>
      <c r="AU132" s="51">
        <f>+'2grid'!AU132*DV$2</f>
        <v>0</v>
      </c>
      <c r="AV132" s="51">
        <f>+'2grid'!AV132*DW$2</f>
        <v>0</v>
      </c>
      <c r="AW132" s="51">
        <f>+'2grid'!AW132*DX$2</f>
        <v>0</v>
      </c>
      <c r="AX132" s="51">
        <f>+'2grid'!AX132*DY$2</f>
        <v>0</v>
      </c>
      <c r="AY132" s="51">
        <f>+'2grid'!AY132*DZ$2</f>
        <v>0</v>
      </c>
      <c r="AZ132" s="51">
        <f>+'2grid'!AZ132*EA$2</f>
        <v>0</v>
      </c>
      <c r="BA132" s="51">
        <f>+'2grid'!BA132*EB$2</f>
        <v>0</v>
      </c>
      <c r="BB132" s="51">
        <f>+'2grid'!BB132*EC$2</f>
        <v>0</v>
      </c>
      <c r="BC132" s="51">
        <f>+'2grid'!BC132*ED$2</f>
        <v>0</v>
      </c>
      <c r="BD132" s="51">
        <f>+'2grid'!BD132*EE$2</f>
        <v>0</v>
      </c>
      <c r="BE132" s="51">
        <f>+'2grid'!BE132*EF$2</f>
        <v>0</v>
      </c>
      <c r="BF132" s="51">
        <f>+'2grid'!BF132*EG$2</f>
        <v>0</v>
      </c>
      <c r="BG132" s="51">
        <f>+'2grid'!BG132*EH$2</f>
        <v>0</v>
      </c>
      <c r="BH132" s="51">
        <f>+'2grid'!BH132*EI$2</f>
        <v>0</v>
      </c>
      <c r="BI132" s="51">
        <f>+'2grid'!BI132*EJ$2</f>
        <v>0</v>
      </c>
      <c r="BJ132" s="51">
        <f>+'2grid'!BJ132*EK$2</f>
        <v>0</v>
      </c>
      <c r="BK132" s="51">
        <f>+'2grid'!BK132*EL$2</f>
        <v>0</v>
      </c>
      <c r="BL132" s="51">
        <f>+'2grid'!BL132*EM$2</f>
        <v>0</v>
      </c>
      <c r="BM132" s="51">
        <f>+'2grid'!BM132*EN$2</f>
        <v>0</v>
      </c>
      <c r="BN132" s="51">
        <f>+'2grid'!BN132*EO$2</f>
        <v>0</v>
      </c>
      <c r="BO132" s="51">
        <f>+'2grid'!BO132*EP$2</f>
        <v>0</v>
      </c>
      <c r="BP132" s="51">
        <f>+'2grid'!BP132*EQ$2</f>
        <v>0</v>
      </c>
      <c r="BQ132" s="51">
        <f>+'2grid'!BQ132*ER$2</f>
        <v>0</v>
      </c>
      <c r="BR132" s="51">
        <f>+'2grid'!BR132*ES$2</f>
        <v>0</v>
      </c>
      <c r="BS132" s="51">
        <f>+'2grid'!BS132*ET$2</f>
        <v>0</v>
      </c>
      <c r="BT132" s="51">
        <f>+'2grid'!BT132*EU$2</f>
        <v>0</v>
      </c>
      <c r="BU132" s="51">
        <f>+'2grid'!BU132*EV$2</f>
        <v>0</v>
      </c>
      <c r="BV132" s="51">
        <f>+'2grid'!BV132*EW$2</f>
        <v>0</v>
      </c>
      <c r="BW132" s="51">
        <f>+'2grid'!BW132*EX$2</f>
        <v>0</v>
      </c>
      <c r="BX132" s="51">
        <f>+'2grid'!BX132*EY$2</f>
        <v>0</v>
      </c>
      <c r="BY132" s="51">
        <f>+'2grid'!BY132*EZ$2</f>
        <v>0</v>
      </c>
      <c r="BZ132" s="51">
        <f>+'2grid'!BZ132*FA$2</f>
        <v>0</v>
      </c>
      <c r="CA132" s="51">
        <f>+'2grid'!CA132*FB$2</f>
        <v>0</v>
      </c>
    </row>
    <row r="133" spans="1:79" x14ac:dyDescent="0.2">
      <c r="A133" s="9">
        <v>478</v>
      </c>
      <c r="B133" s="51">
        <f>+'2grid'!B133*CC$2</f>
        <v>0</v>
      </c>
      <c r="C133" s="51">
        <f>+'2grid'!C133*CD$2</f>
        <v>0</v>
      </c>
      <c r="D133" s="51">
        <f>+'2grid'!D133*CE$2</f>
        <v>1.2801218753111233E-5</v>
      </c>
      <c r="E133" s="51">
        <f>+'2grid'!E133*CF$2</f>
        <v>2.5161016169908286E-5</v>
      </c>
      <c r="F133" s="51">
        <f>+'2grid'!F133*CG$2</f>
        <v>4.9439189667188197E-5</v>
      </c>
      <c r="G133" s="51">
        <f>+'2grid'!G133*CH$2</f>
        <v>9.7112693989119726E-5</v>
      </c>
      <c r="H133" s="51">
        <f>+'2grid'!H133*CI$2</f>
        <v>1.9069401728772598E-4</v>
      </c>
      <c r="I133" s="51">
        <f>+'2grid'!I133*CJ$2</f>
        <v>3.7432529319442502E-4</v>
      </c>
      <c r="J133" s="51">
        <f>+'2grid'!J133*CK$2</f>
        <v>7.3452510362679636E-4</v>
      </c>
      <c r="K133" s="51">
        <f>+'2grid'!K133*CL$2</f>
        <v>1.4407992417294852E-3</v>
      </c>
      <c r="L133" s="51">
        <f>+'2grid'!L133*CM$2</f>
        <v>2.8250965524107552E-3</v>
      </c>
      <c r="M133" s="51">
        <f>+'2grid'!M133*CN$2</f>
        <v>4.729069186892627E-3</v>
      </c>
      <c r="N133" s="51">
        <f>+'2grid'!N133*CO$2</f>
        <v>7.911626935730864E-3</v>
      </c>
      <c r="O133" s="51">
        <f>+'2grid'!O133*CP$2</f>
        <v>1.322790535286218E-2</v>
      </c>
      <c r="P133" s="51">
        <f>+'2grid'!P133*CQ$2</f>
        <v>2.2102322868073516E-2</v>
      </c>
      <c r="Q133" s="51">
        <f>+'2grid'!Q133*CR$2</f>
        <v>3.6905548388248922E-2</v>
      </c>
      <c r="R133" s="51">
        <f>+'2grid'!R133*CS$2</f>
        <v>6.1579543596392484E-2</v>
      </c>
      <c r="S133" s="51">
        <f>+'2grid'!S133*CT$2</f>
        <v>0.10267274196502228</v>
      </c>
      <c r="T133" s="51">
        <f>+'2grid'!T133*CU$2</f>
        <v>0.17105237494373932</v>
      </c>
      <c r="U133" s="51">
        <f>+'2grid'!U133*CV$2</f>
        <v>0.26298269722630463</v>
      </c>
      <c r="V133" s="51">
        <f>+'2grid'!V133*CW$2</f>
        <v>0.40284073809213977</v>
      </c>
      <c r="W133" s="51">
        <f>+'2grid'!W133*CX$2</f>
        <v>0.62959359201438858</v>
      </c>
      <c r="X133" s="51">
        <f>+'2grid'!X133*CY$2</f>
        <v>0.97820576920950952</v>
      </c>
      <c r="Y133" s="51">
        <f>+'2grid'!Y133*CZ$2</f>
        <v>1.5784835092997693</v>
      </c>
      <c r="Z133" s="51">
        <f>+'2grid'!Z133*DA$2</f>
        <v>2.4954146079222848</v>
      </c>
      <c r="AA133" s="51">
        <f>+'2grid'!AA133*DB$2</f>
        <v>3.882668123510661</v>
      </c>
      <c r="AB133" s="51">
        <f>+'2grid'!AB133*DC$2</f>
        <v>6.5475903355566158</v>
      </c>
      <c r="AC133" s="51">
        <f>+'2grid'!AC133*DD$2</f>
        <v>10.800876779947838</v>
      </c>
      <c r="AD133" s="51">
        <f>+'2grid'!AD133*DE$2</f>
        <v>10.633123238300831</v>
      </c>
      <c r="AE133" s="51">
        <f>+'2grid'!AE133*DF$2</f>
        <v>10.417114039462529</v>
      </c>
      <c r="AF133" s="51">
        <f>+'2grid'!AF133*DG$2</f>
        <v>10.200646270089546</v>
      </c>
      <c r="AG133" s="51">
        <f>+'2grid'!AG133*DH$2</f>
        <v>9.983632118877118</v>
      </c>
      <c r="AH133" s="51">
        <f>+'2grid'!AH133*DI$2</f>
        <v>9.7659706946780211</v>
      </c>
      <c r="AI133" s="51">
        <f>+'2grid'!AI133*DJ$2</f>
        <v>9.5475455101445288</v>
      </c>
      <c r="AJ133" s="51">
        <f>+'2grid'!AJ133*DK$2</f>
        <v>9.3282213451093323</v>
      </c>
      <c r="AK133" s="51">
        <f>+'2grid'!AK133*DL$2</f>
        <v>9.1078402987841667</v>
      </c>
      <c r="AL133" s="51">
        <f>+'2grid'!AL133*DM$2</f>
        <v>8.8862167680547568</v>
      </c>
      <c r="AM133" s="51">
        <f>+'2grid'!AM133*DN$2</f>
        <v>8.6631309849183928</v>
      </c>
      <c r="AN133" s="51">
        <f>+'2grid'!AN133*DO$2</f>
        <v>8.4383205920861233</v>
      </c>
      <c r="AO133" s="51">
        <f>+'2grid'!AO133*DP$2</f>
        <v>8.2114695037048957</v>
      </c>
      <c r="AP133" s="51">
        <f>+'2grid'!AP133*DQ$2</f>
        <v>7.9821929409784103</v>
      </c>
      <c r="AQ133" s="51">
        <f>+'2grid'!AQ133*DR$2</f>
        <v>7.7500169697458334</v>
      </c>
      <c r="AR133" s="51">
        <f>+'2grid'!AR133*DS$2</f>
        <v>7.5143499575821968</v>
      </c>
      <c r="AS133" s="51">
        <f>+'2grid'!AS133*DT$2</f>
        <v>7.2744418565867948</v>
      </c>
      <c r="AT133" s="51">
        <f>+'2grid'!AT133*DU$2</f>
        <v>7.0293246306339556</v>
      </c>
      <c r="AU133" s="51">
        <f>+'2grid'!AU133*DV$2</f>
        <v>6.7777225795073335</v>
      </c>
      <c r="AV133" s="51">
        <f>+'2grid'!AV133*DW$2</f>
        <v>6.5179130279029867</v>
      </c>
      <c r="AW133" s="51">
        <f>+'2grid'!AW133*DX$2</f>
        <v>6.2475026087112076</v>
      </c>
      <c r="AX133" s="51">
        <f>+'2grid'!AX133*DY$2</f>
        <v>6.0293136311996651</v>
      </c>
      <c r="AY133" s="51">
        <f>+'2grid'!AY133*DZ$2</f>
        <v>5.787630834413064</v>
      </c>
      <c r="AZ133" s="51">
        <f>+'2grid'!AZ133*EA$2</f>
        <v>5.5136848001541843</v>
      </c>
      <c r="BA133" s="51">
        <f>+'2grid'!BA133*EB$2</f>
        <v>5.1965955052066848</v>
      </c>
      <c r="BB133" s="51">
        <f>+'2grid'!BB133*EC$2</f>
        <v>4.8734850585293028</v>
      </c>
      <c r="BC133" s="51">
        <f>+'2grid'!BC133*ED$2</f>
        <v>0.31559999999999999</v>
      </c>
      <c r="BD133" s="51">
        <f>+'2grid'!BD133*EE$2</f>
        <v>1.1463120000000002</v>
      </c>
      <c r="BE133" s="51">
        <f>+'2grid'!BE133*EF$2</f>
        <v>3.4985719999999998</v>
      </c>
      <c r="BF133" s="51">
        <f>+'2grid'!BF133*EG$2</f>
        <v>15.986428</v>
      </c>
      <c r="BG133" s="51">
        <f>+'2grid'!BG133*EH$2</f>
        <v>18.342660000000002</v>
      </c>
      <c r="BH133" s="51">
        <f>+'2grid'!BH133*EI$2</f>
        <v>13.251840000000001</v>
      </c>
      <c r="BI133" s="51">
        <f>+'2grid'!BI133*EJ$2</f>
        <v>17.314500000000002</v>
      </c>
      <c r="BJ133" s="51">
        <f>+'2grid'!BJ133*EK$2</f>
        <v>21.522000000000002</v>
      </c>
      <c r="BK133" s="51">
        <f>+'2grid'!BK133*EL$2</f>
        <v>18.564</v>
      </c>
      <c r="BL133" s="51">
        <f>+'2grid'!BL133*EM$2</f>
        <v>18.87</v>
      </c>
      <c r="BM133" s="51">
        <f>+'2grid'!BM133*EN$2</f>
        <v>16.0395</v>
      </c>
      <c r="BN133" s="51">
        <f>+'2grid'!BN133*EO$2</f>
        <v>17.747999999999998</v>
      </c>
      <c r="BO133" s="51">
        <f>+'2grid'!BO133*EP$2</f>
        <v>17.594999999999999</v>
      </c>
      <c r="BP133" s="51">
        <f>+'2grid'!BP133*EQ$2</f>
        <v>13.696560000000002</v>
      </c>
      <c r="BQ133" s="51">
        <f>+'2grid'!BQ133*ER$2</f>
        <v>26.216040000000003</v>
      </c>
      <c r="BR133" s="51">
        <f>+'2grid'!BR133*ES$2</f>
        <v>31.684259999999998</v>
      </c>
      <c r="BS133" s="51">
        <f>+'2grid'!BS133*ET$2</f>
        <v>30.469508000000133</v>
      </c>
      <c r="BT133" s="51">
        <f>+'2grid'!BT133*EU$2</f>
        <v>34.741041333333833</v>
      </c>
      <c r="BU133" s="51">
        <f>+'2grid'!BU133*EV$2</f>
        <v>39.885461955555947</v>
      </c>
      <c r="BV133" s="51">
        <f>+'2grid'!BV133*EW$2</f>
        <v>44.979288059259744</v>
      </c>
      <c r="BW133" s="51">
        <f>+'2grid'!BW133*EX$2</f>
        <v>46.931737840989264</v>
      </c>
      <c r="BX133" s="51">
        <f>+'2grid'!BX133*EY$2</f>
        <v>50.606331198684202</v>
      </c>
      <c r="BY133" s="51">
        <f>+'2grid'!BY133*EZ$2</f>
        <v>55.503897893311972</v>
      </c>
      <c r="BZ133" s="51">
        <f>+'2grid'!BZ133*FA$2</f>
        <v>59.234227077955765</v>
      </c>
      <c r="CA133" s="51">
        <f>+'2grid'!CA133*FB$2</f>
        <v>62.722715518144305</v>
      </c>
    </row>
    <row r="134" spans="1:79" x14ac:dyDescent="0.2">
      <c r="A134" s="9">
        <v>480</v>
      </c>
      <c r="B134" s="51">
        <f>+'2grid'!B134*CC$2</f>
        <v>0</v>
      </c>
      <c r="C134" s="51">
        <f>+'2grid'!C134*CD$2</f>
        <v>0</v>
      </c>
      <c r="D134" s="51">
        <f>+'2grid'!D134*CE$2</f>
        <v>0</v>
      </c>
      <c r="E134" s="51">
        <f>+'2grid'!E134*CF$2</f>
        <v>0</v>
      </c>
      <c r="F134" s="51">
        <f>+'2grid'!F134*CG$2</f>
        <v>0</v>
      </c>
      <c r="G134" s="51">
        <f>+'2grid'!G134*CH$2</f>
        <v>0</v>
      </c>
      <c r="H134" s="51">
        <f>+'2grid'!H134*CI$2</f>
        <v>0</v>
      </c>
      <c r="I134" s="51">
        <f>+'2grid'!I134*CJ$2</f>
        <v>0</v>
      </c>
      <c r="J134" s="51">
        <f>+'2grid'!J134*CK$2</f>
        <v>0</v>
      </c>
      <c r="K134" s="51">
        <f>+'2grid'!K134*CL$2</f>
        <v>0</v>
      </c>
      <c r="L134" s="51">
        <f>+'2grid'!L134*CM$2</f>
        <v>0</v>
      </c>
      <c r="M134" s="51">
        <f>+'2grid'!M134*CN$2</f>
        <v>0</v>
      </c>
      <c r="N134" s="51">
        <f>+'2grid'!N134*CO$2</f>
        <v>0</v>
      </c>
      <c r="O134" s="51">
        <f>+'2grid'!O134*CP$2</f>
        <v>0</v>
      </c>
      <c r="P134" s="51">
        <f>+'2grid'!P134*CQ$2</f>
        <v>0</v>
      </c>
      <c r="Q134" s="51">
        <f>+'2grid'!Q134*CR$2</f>
        <v>0</v>
      </c>
      <c r="R134" s="51">
        <f>+'2grid'!R134*CS$2</f>
        <v>0</v>
      </c>
      <c r="S134" s="51">
        <f>+'2grid'!S134*CT$2</f>
        <v>0</v>
      </c>
      <c r="T134" s="51">
        <f>+'2grid'!T134*CU$2</f>
        <v>0</v>
      </c>
      <c r="U134" s="51">
        <f>+'2grid'!U134*CV$2</f>
        <v>0</v>
      </c>
      <c r="V134" s="51">
        <f>+'2grid'!V134*CW$2</f>
        <v>0</v>
      </c>
      <c r="W134" s="51">
        <f>+'2grid'!W134*CX$2</f>
        <v>0</v>
      </c>
      <c r="X134" s="51">
        <f>+'2grid'!X134*CY$2</f>
        <v>0</v>
      </c>
      <c r="Y134" s="51">
        <f>+'2grid'!Y134*CZ$2</f>
        <v>0</v>
      </c>
      <c r="Z134" s="51">
        <f>+'2grid'!Z134*DA$2</f>
        <v>0</v>
      </c>
      <c r="AA134" s="51">
        <f>+'2grid'!AA134*DB$2</f>
        <v>0</v>
      </c>
      <c r="AB134" s="51">
        <f>+'2grid'!AB134*DC$2</f>
        <v>0</v>
      </c>
      <c r="AC134" s="51">
        <f>+'2grid'!AC134*DD$2</f>
        <v>0</v>
      </c>
      <c r="AD134" s="51">
        <f>+'2grid'!AD134*DE$2</f>
        <v>0</v>
      </c>
      <c r="AE134" s="51">
        <f>+'2grid'!AE134*DF$2</f>
        <v>0</v>
      </c>
      <c r="AF134" s="51">
        <f>+'2grid'!AF134*DG$2</f>
        <v>0</v>
      </c>
      <c r="AG134" s="51">
        <f>+'2grid'!AG134*DH$2</f>
        <v>0</v>
      </c>
      <c r="AH134" s="51">
        <f>+'2grid'!AH134*DI$2</f>
        <v>0</v>
      </c>
      <c r="AI134" s="51">
        <f>+'2grid'!AI134*DJ$2</f>
        <v>0</v>
      </c>
      <c r="AJ134" s="51">
        <f>+'2grid'!AJ134*DK$2</f>
        <v>0</v>
      </c>
      <c r="AK134" s="51">
        <f>+'2grid'!AK134*DL$2</f>
        <v>0</v>
      </c>
      <c r="AL134" s="51">
        <f>+'2grid'!AL134*DM$2</f>
        <v>0</v>
      </c>
      <c r="AM134" s="51">
        <f>+'2grid'!AM134*DN$2</f>
        <v>0</v>
      </c>
      <c r="AN134" s="51">
        <f>+'2grid'!AN134*DO$2</f>
        <v>0</v>
      </c>
      <c r="AO134" s="51">
        <f>+'2grid'!AO134*DP$2</f>
        <v>0</v>
      </c>
      <c r="AP134" s="51">
        <f>+'2grid'!AP134*DQ$2</f>
        <v>0</v>
      </c>
      <c r="AQ134" s="51">
        <f>+'2grid'!AQ134*DR$2</f>
        <v>0</v>
      </c>
      <c r="AR134" s="51">
        <f>+'2grid'!AR134*DS$2</f>
        <v>0</v>
      </c>
      <c r="AS134" s="51">
        <f>+'2grid'!AS134*DT$2</f>
        <v>0</v>
      </c>
      <c r="AT134" s="51">
        <f>+'2grid'!AT134*DU$2</f>
        <v>0</v>
      </c>
      <c r="AU134" s="51">
        <f>+'2grid'!AU134*DV$2</f>
        <v>0</v>
      </c>
      <c r="AV134" s="51">
        <f>+'2grid'!AV134*DW$2</f>
        <v>0</v>
      </c>
      <c r="AW134" s="51">
        <f>+'2grid'!AW134*DX$2</f>
        <v>0</v>
      </c>
      <c r="AX134" s="51">
        <f>+'2grid'!AX134*DY$2</f>
        <v>0</v>
      </c>
      <c r="AY134" s="51">
        <f>+'2grid'!AY134*DZ$2</f>
        <v>0</v>
      </c>
      <c r="AZ134" s="51">
        <f>+'2grid'!AZ134*EA$2</f>
        <v>0</v>
      </c>
      <c r="BA134" s="51">
        <f>+'2grid'!BA134*EB$2</f>
        <v>0</v>
      </c>
      <c r="BB134" s="51">
        <f>+'2grid'!BB134*EC$2</f>
        <v>0</v>
      </c>
      <c r="BC134" s="51">
        <f>+'2grid'!BC134*ED$2</f>
        <v>0</v>
      </c>
      <c r="BD134" s="51">
        <f>+'2grid'!BD134*EE$2</f>
        <v>0.27457200000000004</v>
      </c>
      <c r="BE134" s="51">
        <f>+'2grid'!BE134*EF$2</f>
        <v>3.8331999999999998E-2</v>
      </c>
      <c r="BF134" s="51">
        <f>+'2grid'!BF134*EG$2</f>
        <v>3.0839999999999999E-3</v>
      </c>
      <c r="BG134" s="51">
        <f>+'2grid'!BG134*EH$2</f>
        <v>0</v>
      </c>
      <c r="BH134" s="51">
        <f>+'2grid'!BH134*EI$2</f>
        <v>0</v>
      </c>
      <c r="BI134" s="51">
        <f>+'2grid'!BI134*EJ$2</f>
        <v>0</v>
      </c>
      <c r="BJ134" s="51">
        <f>+'2grid'!BJ134*EK$2</f>
        <v>0</v>
      </c>
      <c r="BK134" s="51">
        <f>+'2grid'!BK134*EL$2</f>
        <v>0</v>
      </c>
      <c r="BL134" s="51">
        <f>+'2grid'!BL134*EM$2</f>
        <v>0</v>
      </c>
      <c r="BM134" s="51">
        <f>+'2grid'!BM134*EN$2</f>
        <v>0</v>
      </c>
      <c r="BN134" s="51">
        <f>+'2grid'!BN134*EO$2</f>
        <v>0</v>
      </c>
      <c r="BO134" s="51">
        <f>+'2grid'!BO134*EP$2</f>
        <v>0</v>
      </c>
      <c r="BP134" s="51">
        <f>+'2grid'!BP134*EQ$2</f>
        <v>0</v>
      </c>
      <c r="BQ134" s="51">
        <f>+'2grid'!BQ134*ER$2</f>
        <v>0</v>
      </c>
      <c r="BR134" s="51">
        <f>+'2grid'!BR134*ES$2</f>
        <v>0.12239999999999999</v>
      </c>
      <c r="BS134" s="51">
        <f>+'2grid'!BS134*ET$2</f>
        <v>8.1599999999998257E-2</v>
      </c>
      <c r="BT134" s="51">
        <f>+'2grid'!BT134*EU$2</f>
        <v>0.11151999999999859</v>
      </c>
      <c r="BU134" s="51">
        <f>+'2grid'!BU134*EV$2</f>
        <v>0.14506666666666759</v>
      </c>
      <c r="BV134" s="51">
        <f>+'2grid'!BV134*EW$2</f>
        <v>0.17867377777778146</v>
      </c>
      <c r="BW134" s="51">
        <f>+'2grid'!BW134*EX$2</f>
        <v>0.2056722962963029</v>
      </c>
      <c r="BX134" s="51">
        <f>+'2grid'!BX134*EY$2</f>
        <v>0.2149350716049476</v>
      </c>
      <c r="BY134" s="51">
        <f>+'2grid'!BY134*EZ$2</f>
        <v>0.2545185711934258</v>
      </c>
      <c r="BZ134" s="51">
        <f>+'2grid'!BZ134*FA$2</f>
        <v>0.28022405618656993</v>
      </c>
      <c r="CA134" s="51">
        <f>+'2grid'!CA134*FB$2</f>
        <v>0.30444015026978904</v>
      </c>
    </row>
    <row r="135" spans="1:79" x14ac:dyDescent="0.2">
      <c r="A135" s="9">
        <v>484</v>
      </c>
      <c r="B135" s="51">
        <f>+'2grid'!B135*CC$2</f>
        <v>0</v>
      </c>
      <c r="C135" s="51">
        <f>+'2grid'!C135*CD$2</f>
        <v>0</v>
      </c>
      <c r="D135" s="51">
        <f>+'2grid'!D135*CE$2</f>
        <v>0</v>
      </c>
      <c r="E135" s="51">
        <f>+'2grid'!E135*CF$2</f>
        <v>0</v>
      </c>
      <c r="F135" s="51">
        <f>+'2grid'!F135*CG$2</f>
        <v>0</v>
      </c>
      <c r="G135" s="51">
        <f>+'2grid'!G135*CH$2</f>
        <v>0</v>
      </c>
      <c r="H135" s="51">
        <f>+'2grid'!H135*CI$2</f>
        <v>0</v>
      </c>
      <c r="I135" s="51">
        <f>+'2grid'!I135*CJ$2</f>
        <v>0</v>
      </c>
      <c r="J135" s="51">
        <f>+'2grid'!J135*CK$2</f>
        <v>0</v>
      </c>
      <c r="K135" s="51">
        <f>+'2grid'!K135*CL$2</f>
        <v>0</v>
      </c>
      <c r="L135" s="51">
        <f>+'2grid'!L135*CM$2</f>
        <v>0</v>
      </c>
      <c r="M135" s="51">
        <f>+'2grid'!M135*CN$2</f>
        <v>0</v>
      </c>
      <c r="N135" s="51">
        <f>+'2grid'!N135*CO$2</f>
        <v>0</v>
      </c>
      <c r="O135" s="51">
        <f>+'2grid'!O135*CP$2</f>
        <v>0</v>
      </c>
      <c r="P135" s="51">
        <f>+'2grid'!P135*CQ$2</f>
        <v>0</v>
      </c>
      <c r="Q135" s="51">
        <f>+'2grid'!Q135*CR$2</f>
        <v>0</v>
      </c>
      <c r="R135" s="51">
        <f>+'2grid'!R135*CS$2</f>
        <v>0</v>
      </c>
      <c r="S135" s="51">
        <f>+'2grid'!S135*CT$2</f>
        <v>0</v>
      </c>
      <c r="T135" s="51">
        <f>+'2grid'!T135*CU$2</f>
        <v>0</v>
      </c>
      <c r="U135" s="51">
        <f>+'2grid'!U135*CV$2</f>
        <v>0</v>
      </c>
      <c r="V135" s="51">
        <f>+'2grid'!V135*CW$2</f>
        <v>0</v>
      </c>
      <c r="W135" s="51">
        <f>+'2grid'!W135*CX$2</f>
        <v>0</v>
      </c>
      <c r="X135" s="51">
        <f>+'2grid'!X135*CY$2</f>
        <v>0</v>
      </c>
      <c r="Y135" s="51">
        <f>+'2grid'!Y135*CZ$2</f>
        <v>0</v>
      </c>
      <c r="Z135" s="51">
        <f>+'2grid'!Z135*DA$2</f>
        <v>0</v>
      </c>
      <c r="AA135" s="51">
        <f>+'2grid'!AA135*DB$2</f>
        <v>0</v>
      </c>
      <c r="AB135" s="51">
        <f>+'2grid'!AB135*DC$2</f>
        <v>6.0173656528038375</v>
      </c>
      <c r="AC135" s="51">
        <f>+'2grid'!AC135*DD$2</f>
        <v>23.161181003244955</v>
      </c>
      <c r="AD135" s="51">
        <f>+'2grid'!AD135*DE$2</f>
        <v>24.770143617588747</v>
      </c>
      <c r="AE135" s="51">
        <f>+'2grid'!AE135*DF$2</f>
        <v>26.327274384336491</v>
      </c>
      <c r="AF135" s="51">
        <f>+'2grid'!AF135*DG$2</f>
        <v>27.832573303488182</v>
      </c>
      <c r="AG135" s="51">
        <f>+'2grid'!AG135*DH$2</f>
        <v>29.286040375043843</v>
      </c>
      <c r="AH135" s="51">
        <f>+'2grid'!AH135*DI$2</f>
        <v>30.687675599003448</v>
      </c>
      <c r="AI135" s="51">
        <f>+'2grid'!AI135*DJ$2</f>
        <v>32.037478975366994</v>
      </c>
      <c r="AJ135" s="51">
        <f>+'2grid'!AJ135*DK$2</f>
        <v>33.335450504134521</v>
      </c>
      <c r="AK135" s="51">
        <f>+'2grid'!AK135*DL$2</f>
        <v>34.581590185305984</v>
      </c>
      <c r="AL135" s="51">
        <f>+'2grid'!AL135*DM$2</f>
        <v>35.775898018881406</v>
      </c>
      <c r="AM135" s="51">
        <f>+'2grid'!AM135*DN$2</f>
        <v>36.918374004860773</v>
      </c>
      <c r="AN135" s="51">
        <f>+'2grid'!AN135*DO$2</f>
        <v>38.009018143244099</v>
      </c>
      <c r="AO135" s="51">
        <f>+'2grid'!AO135*DP$2</f>
        <v>39.047830434031383</v>
      </c>
      <c r="AP135" s="51">
        <f>+'2grid'!AP135*DQ$2</f>
        <v>40.034810877222618</v>
      </c>
      <c r="AQ135" s="51">
        <f>+'2grid'!AQ135*DR$2</f>
        <v>40.969959472817777</v>
      </c>
      <c r="AR135" s="51">
        <f>+'2grid'!AR135*DS$2</f>
        <v>41.85327622081693</v>
      </c>
      <c r="AS135" s="51">
        <f>+'2grid'!AS135*DT$2</f>
        <v>42.684761121220028</v>
      </c>
      <c r="AT135" s="51">
        <f>+'2grid'!AT135*DU$2</f>
        <v>43.464414174027063</v>
      </c>
      <c r="AU135" s="51">
        <f>+'2grid'!AU135*DV$2</f>
        <v>44.192235379238085</v>
      </c>
      <c r="AV135" s="51">
        <f>+'2grid'!AV135*DW$2</f>
        <v>51.229127685570369</v>
      </c>
      <c r="AW135" s="51">
        <f>+'2grid'!AW135*DX$2</f>
        <v>57.813299436645664</v>
      </c>
      <c r="AX135" s="51">
        <f>+'2grid'!AX135*DY$2</f>
        <v>91.728000000000009</v>
      </c>
      <c r="AY135" s="51">
        <f>+'2grid'!AY135*DZ$2</f>
        <v>21.68</v>
      </c>
      <c r="AZ135" s="51">
        <f>+'2grid'!AZ135*EA$2</f>
        <v>39.812000000000005</v>
      </c>
      <c r="BA135" s="51">
        <f>+'2grid'!BA135*EB$2</f>
        <v>66.216000000000008</v>
      </c>
      <c r="BB135" s="51">
        <f>+'2grid'!BB135*EC$2</f>
        <v>112.36</v>
      </c>
      <c r="BC135" s="51">
        <f>+'2grid'!BC135*ED$2</f>
        <v>153.95073200000002</v>
      </c>
      <c r="BD135" s="51">
        <f>+'2grid'!BD135*EE$2</f>
        <v>156.57181200000002</v>
      </c>
      <c r="BE135" s="51">
        <f>+'2grid'!BE135*EF$2</f>
        <v>132.06617199999999</v>
      </c>
      <c r="BF135" s="51">
        <f>+'2grid'!BF135*EG$2</f>
        <v>108.353256</v>
      </c>
      <c r="BG135" s="51">
        <f>+'2grid'!BG135*EH$2</f>
        <v>85.750380000000007</v>
      </c>
      <c r="BH135" s="51">
        <f>+'2grid'!BH135*EI$2</f>
        <v>54.296640000000004</v>
      </c>
      <c r="BI135" s="51">
        <f>+'2grid'!BI135*EJ$2</f>
        <v>51.466140000000003</v>
      </c>
      <c r="BJ135" s="51">
        <f>+'2grid'!BJ135*EK$2</f>
        <v>61.2</v>
      </c>
      <c r="BK135" s="51">
        <f>+'2grid'!BK135*EL$2</f>
        <v>63.647999999999996</v>
      </c>
      <c r="BL135" s="51">
        <f>+'2grid'!BL135*EM$2</f>
        <v>58.628579999999999</v>
      </c>
      <c r="BM135" s="51">
        <f>+'2grid'!BM135*EN$2</f>
        <v>71.879400000000004</v>
      </c>
      <c r="BN135" s="51">
        <f>+'2grid'!BN135*EO$2</f>
        <v>72.367980000000003</v>
      </c>
      <c r="BO135" s="51">
        <f>+'2grid'!BO135*EP$2</f>
        <v>51.291720000000005</v>
      </c>
      <c r="BP135" s="51">
        <f>+'2grid'!BP135*EQ$2</f>
        <v>55.314599999999999</v>
      </c>
      <c r="BQ135" s="51">
        <f>+'2grid'!BQ135*ER$2</f>
        <v>42.58296</v>
      </c>
      <c r="BR135" s="51">
        <f>+'2grid'!BR135*ES$2</f>
        <v>34.717739999999999</v>
      </c>
      <c r="BS135" s="51">
        <f>+'2grid'!BS135*ET$2</f>
        <v>27.578352000001505</v>
      </c>
      <c r="BT135" s="51">
        <f>+'2grid'!BT135*EU$2</f>
        <v>18.668720000001667</v>
      </c>
      <c r="BU135" s="51">
        <f>+'2grid'!BU135*EV$2</f>
        <v>12.940118933336343</v>
      </c>
      <c r="BV135" s="51">
        <f>+'2grid'!BV135*EW$2</f>
        <v>12.940118933336343</v>
      </c>
      <c r="BW135" s="51">
        <f>+'2grid'!BW135*EX$2</f>
        <v>12.940118933336343</v>
      </c>
      <c r="BX135" s="51">
        <f>+'2grid'!BX135*EY$2</f>
        <v>12.940118933336343</v>
      </c>
      <c r="BY135" s="51">
        <f>+'2grid'!BY135*EZ$2</f>
        <v>12.940118933336343</v>
      </c>
      <c r="BZ135" s="51">
        <f>+'2grid'!BZ135*FA$2</f>
        <v>12.940118933336343</v>
      </c>
      <c r="CA135" s="51">
        <f>+'2grid'!CA135*FB$2</f>
        <v>12.940118933336343</v>
      </c>
    </row>
    <row r="136" spans="1:79" x14ac:dyDescent="0.2">
      <c r="A136" s="9">
        <v>492</v>
      </c>
      <c r="B136" s="51">
        <f>+'2grid'!B136*CC$2</f>
        <v>0</v>
      </c>
      <c r="C136" s="51">
        <f>+'2grid'!C136*CD$2</f>
        <v>0</v>
      </c>
      <c r="D136" s="51">
        <f>+'2grid'!D136*CE$2</f>
        <v>0</v>
      </c>
      <c r="E136" s="51">
        <f>+'2grid'!E136*CF$2</f>
        <v>0</v>
      </c>
      <c r="F136" s="51">
        <f>+'2grid'!F136*CG$2</f>
        <v>0</v>
      </c>
      <c r="G136" s="51">
        <f>+'2grid'!G136*CH$2</f>
        <v>0</v>
      </c>
      <c r="H136" s="51">
        <f>+'2grid'!H136*CI$2</f>
        <v>0</v>
      </c>
      <c r="I136" s="51">
        <f>+'2grid'!I136*CJ$2</f>
        <v>0</v>
      </c>
      <c r="J136" s="51">
        <f>+'2grid'!J136*CK$2</f>
        <v>0</v>
      </c>
      <c r="K136" s="51">
        <f>+'2grid'!K136*CL$2</f>
        <v>0</v>
      </c>
      <c r="L136" s="51">
        <f>+'2grid'!L136*CM$2</f>
        <v>0</v>
      </c>
      <c r="M136" s="51">
        <f>+'2grid'!M136*CN$2</f>
        <v>0</v>
      </c>
      <c r="N136" s="51">
        <f>+'2grid'!N136*CO$2</f>
        <v>0</v>
      </c>
      <c r="O136" s="51">
        <f>+'2grid'!O136*CP$2</f>
        <v>0</v>
      </c>
      <c r="P136" s="51">
        <f>+'2grid'!P136*CQ$2</f>
        <v>0</v>
      </c>
      <c r="Q136" s="51">
        <f>+'2grid'!Q136*CR$2</f>
        <v>0</v>
      </c>
      <c r="R136" s="51">
        <f>+'2grid'!R136*CS$2</f>
        <v>0</v>
      </c>
      <c r="S136" s="51">
        <f>+'2grid'!S136*CT$2</f>
        <v>0</v>
      </c>
      <c r="T136" s="51">
        <f>+'2grid'!T136*CU$2</f>
        <v>0</v>
      </c>
      <c r="U136" s="51">
        <f>+'2grid'!U136*CV$2</f>
        <v>0</v>
      </c>
      <c r="V136" s="51">
        <f>+'2grid'!V136*CW$2</f>
        <v>0</v>
      </c>
      <c r="W136" s="51">
        <f>+'2grid'!W136*CX$2</f>
        <v>0</v>
      </c>
      <c r="X136" s="51">
        <f>+'2grid'!X136*CY$2</f>
        <v>0</v>
      </c>
      <c r="Y136" s="51">
        <f>+'2grid'!Y136*CZ$2</f>
        <v>0</v>
      </c>
      <c r="Z136" s="51">
        <f>+'2grid'!Z136*DA$2</f>
        <v>0</v>
      </c>
      <c r="AA136" s="51">
        <f>+'2grid'!AA136*DB$2</f>
        <v>0</v>
      </c>
      <c r="AB136" s="51">
        <f>+'2grid'!AB136*DC$2</f>
        <v>0</v>
      </c>
      <c r="AC136" s="51">
        <f>+'2grid'!AC136*DD$2</f>
        <v>0</v>
      </c>
      <c r="AD136" s="51">
        <f>+'2grid'!AD136*DE$2</f>
        <v>0</v>
      </c>
      <c r="AE136" s="51">
        <f>+'2grid'!AE136*DF$2</f>
        <v>0</v>
      </c>
      <c r="AF136" s="51">
        <f>+'2grid'!AF136*DG$2</f>
        <v>0</v>
      </c>
      <c r="AG136" s="51">
        <f>+'2grid'!AG136*DH$2</f>
        <v>0</v>
      </c>
      <c r="AH136" s="51">
        <f>+'2grid'!AH136*DI$2</f>
        <v>0</v>
      </c>
      <c r="AI136" s="51">
        <f>+'2grid'!AI136*DJ$2</f>
        <v>0</v>
      </c>
      <c r="AJ136" s="51">
        <f>+'2grid'!AJ136*DK$2</f>
        <v>0</v>
      </c>
      <c r="AK136" s="51">
        <f>+'2grid'!AK136*DL$2</f>
        <v>0</v>
      </c>
      <c r="AL136" s="51">
        <f>+'2grid'!AL136*DM$2</f>
        <v>0</v>
      </c>
      <c r="AM136" s="51">
        <f>+'2grid'!AM136*DN$2</f>
        <v>0</v>
      </c>
      <c r="AN136" s="51">
        <f>+'2grid'!AN136*DO$2</f>
        <v>0</v>
      </c>
      <c r="AO136" s="51">
        <f>+'2grid'!AO136*DP$2</f>
        <v>0</v>
      </c>
      <c r="AP136" s="51">
        <f>+'2grid'!AP136*DQ$2</f>
        <v>0</v>
      </c>
      <c r="AQ136" s="51">
        <f>+'2grid'!AQ136*DR$2</f>
        <v>0</v>
      </c>
      <c r="AR136" s="51">
        <f>+'2grid'!AR136*DS$2</f>
        <v>0</v>
      </c>
      <c r="AS136" s="51">
        <f>+'2grid'!AS136*DT$2</f>
        <v>0</v>
      </c>
      <c r="AT136" s="51">
        <f>+'2grid'!AT136*DU$2</f>
        <v>0</v>
      </c>
      <c r="AU136" s="51">
        <f>+'2grid'!AU136*DV$2</f>
        <v>0</v>
      </c>
      <c r="AV136" s="51">
        <f>+'2grid'!AV136*DW$2</f>
        <v>0</v>
      </c>
      <c r="AW136" s="51">
        <f>+'2grid'!AW136*DX$2</f>
        <v>0</v>
      </c>
      <c r="AX136" s="51">
        <f>+'2grid'!AX136*DY$2</f>
        <v>0</v>
      </c>
      <c r="AY136" s="51">
        <f>+'2grid'!AY136*DZ$2</f>
        <v>0</v>
      </c>
      <c r="AZ136" s="51">
        <f>+'2grid'!AZ136*EA$2</f>
        <v>0</v>
      </c>
      <c r="BA136" s="51">
        <f>+'2grid'!BA136*EB$2</f>
        <v>0</v>
      </c>
      <c r="BB136" s="51">
        <f>+'2grid'!BB136*EC$2</f>
        <v>0</v>
      </c>
      <c r="BC136" s="51">
        <f>+'2grid'!BC136*ED$2</f>
        <v>0</v>
      </c>
      <c r="BD136" s="51">
        <f>+'2grid'!BD136*EE$2</f>
        <v>0</v>
      </c>
      <c r="BE136" s="51">
        <f>+'2grid'!BE136*EF$2</f>
        <v>0</v>
      </c>
      <c r="BF136" s="51">
        <f>+'2grid'!BF136*EG$2</f>
        <v>0</v>
      </c>
      <c r="BG136" s="51">
        <f>+'2grid'!BG136*EH$2</f>
        <v>0</v>
      </c>
      <c r="BH136" s="51">
        <f>+'2grid'!BH136*EI$2</f>
        <v>0</v>
      </c>
      <c r="BI136" s="51">
        <f>+'2grid'!BI136*EJ$2</f>
        <v>0</v>
      </c>
      <c r="BJ136" s="51">
        <f>+'2grid'!BJ136*EK$2</f>
        <v>0</v>
      </c>
      <c r="BK136" s="51">
        <f>+'2grid'!BK136*EL$2</f>
        <v>0</v>
      </c>
      <c r="BL136" s="51">
        <f>+'2grid'!BL136*EM$2</f>
        <v>0</v>
      </c>
      <c r="BM136" s="51">
        <f>+'2grid'!BM136*EN$2</f>
        <v>0</v>
      </c>
      <c r="BN136" s="51">
        <f>+'2grid'!BN136*EO$2</f>
        <v>0</v>
      </c>
      <c r="BO136" s="51">
        <f>+'2grid'!BO136*EP$2</f>
        <v>0</v>
      </c>
      <c r="BP136" s="51">
        <f>+'2grid'!BP136*EQ$2</f>
        <v>0</v>
      </c>
      <c r="BQ136" s="51">
        <f>+'2grid'!BQ136*ER$2</f>
        <v>0</v>
      </c>
      <c r="BR136" s="51">
        <f>+'2grid'!BR136*ES$2</f>
        <v>0</v>
      </c>
      <c r="BS136" s="51">
        <f>+'2grid'!BS136*ET$2</f>
        <v>0</v>
      </c>
      <c r="BT136" s="51">
        <f>+'2grid'!BT136*EU$2</f>
        <v>0</v>
      </c>
      <c r="BU136" s="51">
        <f>+'2grid'!BU136*EV$2</f>
        <v>0</v>
      </c>
      <c r="BV136" s="51">
        <f>+'2grid'!BV136*EW$2</f>
        <v>0</v>
      </c>
      <c r="BW136" s="51">
        <f>+'2grid'!BW136*EX$2</f>
        <v>0</v>
      </c>
      <c r="BX136" s="51">
        <f>+'2grid'!BX136*EY$2</f>
        <v>0</v>
      </c>
      <c r="BY136" s="51">
        <f>+'2grid'!BY136*EZ$2</f>
        <v>0</v>
      </c>
      <c r="BZ136" s="51">
        <f>+'2grid'!BZ136*FA$2</f>
        <v>0</v>
      </c>
      <c r="CA136" s="51">
        <f>+'2grid'!CA136*FB$2</f>
        <v>0</v>
      </c>
    </row>
    <row r="137" spans="1:79" x14ac:dyDescent="0.2">
      <c r="A137" s="9">
        <v>496</v>
      </c>
      <c r="B137" s="51">
        <f>+'2grid'!B137*CC$2</f>
        <v>0</v>
      </c>
      <c r="C137" s="51">
        <f>+'2grid'!C137*CD$2</f>
        <v>0</v>
      </c>
      <c r="D137" s="51">
        <f>+'2grid'!D137*CE$2</f>
        <v>0</v>
      </c>
      <c r="E137" s="51">
        <f>+'2grid'!E137*CF$2</f>
        <v>0</v>
      </c>
      <c r="F137" s="51">
        <f>+'2grid'!F137*CG$2</f>
        <v>0</v>
      </c>
      <c r="G137" s="51">
        <f>+'2grid'!G137*CH$2</f>
        <v>0</v>
      </c>
      <c r="H137" s="51">
        <f>+'2grid'!H137*CI$2</f>
        <v>0</v>
      </c>
      <c r="I137" s="51">
        <f>+'2grid'!I137*CJ$2</f>
        <v>0</v>
      </c>
      <c r="J137" s="51">
        <f>+'2grid'!J137*CK$2</f>
        <v>0</v>
      </c>
      <c r="K137" s="51">
        <f>+'2grid'!K137*CL$2</f>
        <v>0</v>
      </c>
      <c r="L137" s="51">
        <f>+'2grid'!L137*CM$2</f>
        <v>0</v>
      </c>
      <c r="M137" s="51">
        <f>+'2grid'!M137*CN$2</f>
        <v>0</v>
      </c>
      <c r="N137" s="51">
        <f>+'2grid'!N137*CO$2</f>
        <v>0</v>
      </c>
      <c r="O137" s="51">
        <f>+'2grid'!O137*CP$2</f>
        <v>0</v>
      </c>
      <c r="P137" s="51">
        <f>+'2grid'!P137*CQ$2</f>
        <v>0</v>
      </c>
      <c r="Q137" s="51">
        <f>+'2grid'!Q137*CR$2</f>
        <v>0</v>
      </c>
      <c r="R137" s="51">
        <f>+'2grid'!R137*CS$2</f>
        <v>0</v>
      </c>
      <c r="S137" s="51">
        <f>+'2grid'!S137*CT$2</f>
        <v>0</v>
      </c>
      <c r="T137" s="51">
        <f>+'2grid'!T137*CU$2</f>
        <v>0</v>
      </c>
      <c r="U137" s="51">
        <f>+'2grid'!U137*CV$2</f>
        <v>0</v>
      </c>
      <c r="V137" s="51">
        <f>+'2grid'!V137*CW$2</f>
        <v>0</v>
      </c>
      <c r="W137" s="51">
        <f>+'2grid'!W137*CX$2</f>
        <v>0</v>
      </c>
      <c r="X137" s="51">
        <f>+'2grid'!X137*CY$2</f>
        <v>0</v>
      </c>
      <c r="Y137" s="51">
        <f>+'2grid'!Y137*CZ$2</f>
        <v>0</v>
      </c>
      <c r="Z137" s="51">
        <f>+'2grid'!Z137*DA$2</f>
        <v>0</v>
      </c>
      <c r="AA137" s="51">
        <f>+'2grid'!AA137*DB$2</f>
        <v>0</v>
      </c>
      <c r="AB137" s="51">
        <f>+'2grid'!AB137*DC$2</f>
        <v>0</v>
      </c>
      <c r="AC137" s="51">
        <f>+'2grid'!AC137*DD$2</f>
        <v>0</v>
      </c>
      <c r="AD137" s="51">
        <f>+'2grid'!AD137*DE$2</f>
        <v>0</v>
      </c>
      <c r="AE137" s="51">
        <f>+'2grid'!AE137*DF$2</f>
        <v>0</v>
      </c>
      <c r="AF137" s="51">
        <f>+'2grid'!AF137*DG$2</f>
        <v>0</v>
      </c>
      <c r="AG137" s="51">
        <f>+'2grid'!AG137*DH$2</f>
        <v>0</v>
      </c>
      <c r="AH137" s="51">
        <f>+'2grid'!AH137*DI$2</f>
        <v>0</v>
      </c>
      <c r="AI137" s="51">
        <f>+'2grid'!AI137*DJ$2</f>
        <v>0</v>
      </c>
      <c r="AJ137" s="51">
        <f>+'2grid'!AJ137*DK$2</f>
        <v>0</v>
      </c>
      <c r="AK137" s="51">
        <f>+'2grid'!AK137*DL$2</f>
        <v>0</v>
      </c>
      <c r="AL137" s="51">
        <f>+'2grid'!AL137*DM$2</f>
        <v>0</v>
      </c>
      <c r="AM137" s="51">
        <f>+'2grid'!AM137*DN$2</f>
        <v>0</v>
      </c>
      <c r="AN137" s="51">
        <f>+'2grid'!AN137*DO$2</f>
        <v>0</v>
      </c>
      <c r="AO137" s="51">
        <f>+'2grid'!AO137*DP$2</f>
        <v>0</v>
      </c>
      <c r="AP137" s="51">
        <f>+'2grid'!AP137*DQ$2</f>
        <v>0</v>
      </c>
      <c r="AQ137" s="51">
        <f>+'2grid'!AQ137*DR$2</f>
        <v>0</v>
      </c>
      <c r="AR137" s="51">
        <f>+'2grid'!AR137*DS$2</f>
        <v>0</v>
      </c>
      <c r="AS137" s="51">
        <f>+'2grid'!AS137*DT$2</f>
        <v>0</v>
      </c>
      <c r="AT137" s="51">
        <f>+'2grid'!AT137*DU$2</f>
        <v>0</v>
      </c>
      <c r="AU137" s="51">
        <f>+'2grid'!AU137*DV$2</f>
        <v>0</v>
      </c>
      <c r="AV137" s="51">
        <f>+'2grid'!AV137*DW$2</f>
        <v>0</v>
      </c>
      <c r="AW137" s="51">
        <f>+'2grid'!AW137*DX$2</f>
        <v>0</v>
      </c>
      <c r="AX137" s="51">
        <f>+'2grid'!AX137*DY$2</f>
        <v>0</v>
      </c>
      <c r="AY137" s="51">
        <f>+'2grid'!AY137*DZ$2</f>
        <v>0</v>
      </c>
      <c r="AZ137" s="51">
        <f>+'2grid'!AZ137*EA$2</f>
        <v>0</v>
      </c>
      <c r="BA137" s="51">
        <f>+'2grid'!BA137*EB$2</f>
        <v>0</v>
      </c>
      <c r="BB137" s="51">
        <f>+'2grid'!BB137*EC$2</f>
        <v>0</v>
      </c>
      <c r="BC137" s="51">
        <f>+'2grid'!BC137*ED$2</f>
        <v>0</v>
      </c>
      <c r="BD137" s="51">
        <f>+'2grid'!BD137*EE$2</f>
        <v>0</v>
      </c>
      <c r="BE137" s="51">
        <f>+'2grid'!BE137*EF$2</f>
        <v>0</v>
      </c>
      <c r="BF137" s="51">
        <f>+'2grid'!BF137*EG$2</f>
        <v>0</v>
      </c>
      <c r="BG137" s="51">
        <f>+'2grid'!BG137*EH$2</f>
        <v>0</v>
      </c>
      <c r="BH137" s="51">
        <f>+'2grid'!BH137*EI$2</f>
        <v>0</v>
      </c>
      <c r="BI137" s="51">
        <f>+'2grid'!BI137*EJ$2</f>
        <v>0</v>
      </c>
      <c r="BJ137" s="51">
        <f>+'2grid'!BJ137*EK$2</f>
        <v>0</v>
      </c>
      <c r="BK137" s="51">
        <f>+'2grid'!BK137*EL$2</f>
        <v>0</v>
      </c>
      <c r="BL137" s="51">
        <f>+'2grid'!BL137*EM$2</f>
        <v>0</v>
      </c>
      <c r="BM137" s="51">
        <f>+'2grid'!BM137*EN$2</f>
        <v>0</v>
      </c>
      <c r="BN137" s="51">
        <f>+'2grid'!BN137*EO$2</f>
        <v>0</v>
      </c>
      <c r="BO137" s="51">
        <f>+'2grid'!BO137*EP$2</f>
        <v>0</v>
      </c>
      <c r="BP137" s="51">
        <f>+'2grid'!BP137*EQ$2</f>
        <v>0</v>
      </c>
      <c r="BQ137" s="51">
        <f>+'2grid'!BQ137*ER$2</f>
        <v>0</v>
      </c>
      <c r="BR137" s="51">
        <f>+'2grid'!BR137*ES$2</f>
        <v>0</v>
      </c>
      <c r="BS137" s="51">
        <f>+'2grid'!BS137*ET$2</f>
        <v>0</v>
      </c>
      <c r="BT137" s="51">
        <f>+'2grid'!BT137*EU$2</f>
        <v>0</v>
      </c>
      <c r="BU137" s="51">
        <f>+'2grid'!BU137*EV$2</f>
        <v>0</v>
      </c>
      <c r="BV137" s="51">
        <f>+'2grid'!BV137*EW$2</f>
        <v>0</v>
      </c>
      <c r="BW137" s="51">
        <f>+'2grid'!BW137*EX$2</f>
        <v>0</v>
      </c>
      <c r="BX137" s="51">
        <f>+'2grid'!BX137*EY$2</f>
        <v>0</v>
      </c>
      <c r="BY137" s="51">
        <f>+'2grid'!BY137*EZ$2</f>
        <v>0</v>
      </c>
      <c r="BZ137" s="51">
        <f>+'2grid'!BZ137*FA$2</f>
        <v>0</v>
      </c>
      <c r="CA137" s="51">
        <f>+'2grid'!CA137*FB$2</f>
        <v>0</v>
      </c>
    </row>
    <row r="138" spans="1:79" x14ac:dyDescent="0.2">
      <c r="A138" s="9">
        <v>498</v>
      </c>
      <c r="B138" s="51">
        <f>+'2grid'!B138*CC$2</f>
        <v>0</v>
      </c>
      <c r="C138" s="51">
        <f>+'2grid'!C138*CD$2</f>
        <v>0</v>
      </c>
      <c r="D138" s="51">
        <f>+'2grid'!D138*CE$2</f>
        <v>0</v>
      </c>
      <c r="E138" s="51">
        <f>+'2grid'!E138*CF$2</f>
        <v>0</v>
      </c>
      <c r="F138" s="51">
        <f>+'2grid'!F138*CG$2</f>
        <v>0</v>
      </c>
      <c r="G138" s="51">
        <f>+'2grid'!G138*CH$2</f>
        <v>0</v>
      </c>
      <c r="H138" s="51">
        <f>+'2grid'!H138*CI$2</f>
        <v>0</v>
      </c>
      <c r="I138" s="51">
        <f>+'2grid'!I138*CJ$2</f>
        <v>0</v>
      </c>
      <c r="J138" s="51">
        <f>+'2grid'!J138*CK$2</f>
        <v>0</v>
      </c>
      <c r="K138" s="51">
        <f>+'2grid'!K138*CL$2</f>
        <v>0</v>
      </c>
      <c r="L138" s="51">
        <f>+'2grid'!L138*CM$2</f>
        <v>0</v>
      </c>
      <c r="M138" s="51">
        <f>+'2grid'!M138*CN$2</f>
        <v>0</v>
      </c>
      <c r="N138" s="51">
        <f>+'2grid'!N138*CO$2</f>
        <v>0</v>
      </c>
      <c r="O138" s="51">
        <f>+'2grid'!O138*CP$2</f>
        <v>0</v>
      </c>
      <c r="P138" s="51">
        <f>+'2grid'!P138*CQ$2</f>
        <v>0</v>
      </c>
      <c r="Q138" s="51">
        <f>+'2grid'!Q138*CR$2</f>
        <v>0</v>
      </c>
      <c r="R138" s="51">
        <f>+'2grid'!R138*CS$2</f>
        <v>0</v>
      </c>
      <c r="S138" s="51">
        <f>+'2grid'!S138*CT$2</f>
        <v>0</v>
      </c>
      <c r="T138" s="51">
        <f>+'2grid'!T138*CU$2</f>
        <v>0</v>
      </c>
      <c r="U138" s="51">
        <f>+'2grid'!U138*CV$2</f>
        <v>0</v>
      </c>
      <c r="V138" s="51">
        <f>+'2grid'!V138*CW$2</f>
        <v>0</v>
      </c>
      <c r="W138" s="51">
        <f>+'2grid'!W138*CX$2</f>
        <v>0</v>
      </c>
      <c r="X138" s="51">
        <f>+'2grid'!X138*CY$2</f>
        <v>0</v>
      </c>
      <c r="Y138" s="51">
        <f>+'2grid'!Y138*CZ$2</f>
        <v>0</v>
      </c>
      <c r="Z138" s="51">
        <f>+'2grid'!Z138*DA$2</f>
        <v>0</v>
      </c>
      <c r="AA138" s="51">
        <f>+'2grid'!AA138*DB$2</f>
        <v>0</v>
      </c>
      <c r="AB138" s="51">
        <f>+'2grid'!AB138*DC$2</f>
        <v>0</v>
      </c>
      <c r="AC138" s="51">
        <f>+'2grid'!AC138*DD$2</f>
        <v>0</v>
      </c>
      <c r="AD138" s="51">
        <f>+'2grid'!AD138*DE$2</f>
        <v>0</v>
      </c>
      <c r="AE138" s="51">
        <f>+'2grid'!AE138*DF$2</f>
        <v>0</v>
      </c>
      <c r="AF138" s="51">
        <f>+'2grid'!AF138*DG$2</f>
        <v>0</v>
      </c>
      <c r="AG138" s="51">
        <f>+'2grid'!AG138*DH$2</f>
        <v>0</v>
      </c>
      <c r="AH138" s="51">
        <f>+'2grid'!AH138*DI$2</f>
        <v>0</v>
      </c>
      <c r="AI138" s="51">
        <f>+'2grid'!AI138*DJ$2</f>
        <v>0</v>
      </c>
      <c r="AJ138" s="51">
        <f>+'2grid'!AJ138*DK$2</f>
        <v>0</v>
      </c>
      <c r="AK138" s="51">
        <f>+'2grid'!AK138*DL$2</f>
        <v>0</v>
      </c>
      <c r="AL138" s="51">
        <f>+'2grid'!AL138*DM$2</f>
        <v>0</v>
      </c>
      <c r="AM138" s="51">
        <f>+'2grid'!AM138*DN$2</f>
        <v>0</v>
      </c>
      <c r="AN138" s="51">
        <f>+'2grid'!AN138*DO$2</f>
        <v>0</v>
      </c>
      <c r="AO138" s="51">
        <f>+'2grid'!AO138*DP$2</f>
        <v>0</v>
      </c>
      <c r="AP138" s="51">
        <f>+'2grid'!AP138*DQ$2</f>
        <v>0</v>
      </c>
      <c r="AQ138" s="51">
        <f>+'2grid'!AQ138*DR$2</f>
        <v>0</v>
      </c>
      <c r="AR138" s="51">
        <f>+'2grid'!AR138*DS$2</f>
        <v>0</v>
      </c>
      <c r="AS138" s="51">
        <f>+'2grid'!AS138*DT$2</f>
        <v>0</v>
      </c>
      <c r="AT138" s="51">
        <f>+'2grid'!AT138*DU$2</f>
        <v>0</v>
      </c>
      <c r="AU138" s="51">
        <f>+'2grid'!AU138*DV$2</f>
        <v>0</v>
      </c>
      <c r="AV138" s="51">
        <f>+'2grid'!AV138*DW$2</f>
        <v>0</v>
      </c>
      <c r="AW138" s="51">
        <f>+'2grid'!AW138*DX$2</f>
        <v>0</v>
      </c>
      <c r="AX138" s="51">
        <f>+'2grid'!AX138*DY$2</f>
        <v>0</v>
      </c>
      <c r="AY138" s="51">
        <f>+'2grid'!AY138*DZ$2</f>
        <v>0</v>
      </c>
      <c r="AZ138" s="51">
        <f>+'2grid'!AZ138*EA$2</f>
        <v>0</v>
      </c>
      <c r="BA138" s="51">
        <f>+'2grid'!BA138*EB$2</f>
        <v>0</v>
      </c>
      <c r="BB138" s="51">
        <f>+'2grid'!BB138*EC$2</f>
        <v>0</v>
      </c>
      <c r="BC138" s="51">
        <f>+'2grid'!BC138*ED$2</f>
        <v>0</v>
      </c>
      <c r="BD138" s="51">
        <f>+'2grid'!BD138*EE$2</f>
        <v>0</v>
      </c>
      <c r="BE138" s="51">
        <f>+'2grid'!BE138*EF$2</f>
        <v>0</v>
      </c>
      <c r="BF138" s="51">
        <f>+'2grid'!BF138*EG$2</f>
        <v>0</v>
      </c>
      <c r="BG138" s="51">
        <f>+'2grid'!BG138*EH$2</f>
        <v>0</v>
      </c>
      <c r="BH138" s="51">
        <f>+'2grid'!BH138*EI$2</f>
        <v>0</v>
      </c>
      <c r="BI138" s="51">
        <f>+'2grid'!BI138*EJ$2</f>
        <v>0</v>
      </c>
      <c r="BJ138" s="51">
        <f>+'2grid'!BJ138*EK$2</f>
        <v>0</v>
      </c>
      <c r="BK138" s="51">
        <f>+'2grid'!BK138*EL$2</f>
        <v>0</v>
      </c>
      <c r="BL138" s="51">
        <f>+'2grid'!BL138*EM$2</f>
        <v>0</v>
      </c>
      <c r="BM138" s="51">
        <f>+'2grid'!BM138*EN$2</f>
        <v>0</v>
      </c>
      <c r="BN138" s="51">
        <f>+'2grid'!BN138*EO$2</f>
        <v>0</v>
      </c>
      <c r="BO138" s="51">
        <f>+'2grid'!BO138*EP$2</f>
        <v>0</v>
      </c>
      <c r="BP138" s="51">
        <f>+'2grid'!BP138*EQ$2</f>
        <v>0</v>
      </c>
      <c r="BQ138" s="51">
        <f>+'2grid'!BQ138*ER$2</f>
        <v>0</v>
      </c>
      <c r="BR138" s="51">
        <f>+'2grid'!BR138*ES$2</f>
        <v>0</v>
      </c>
      <c r="BS138" s="51">
        <f>+'2grid'!BS138*ET$2</f>
        <v>0</v>
      </c>
      <c r="BT138" s="51">
        <f>+'2grid'!BT138*EU$2</f>
        <v>0</v>
      </c>
      <c r="BU138" s="51">
        <f>+'2grid'!BU138*EV$2</f>
        <v>0</v>
      </c>
      <c r="BV138" s="51">
        <f>+'2grid'!BV138*EW$2</f>
        <v>0</v>
      </c>
      <c r="BW138" s="51">
        <f>+'2grid'!BW138*EX$2</f>
        <v>0</v>
      </c>
      <c r="BX138" s="51">
        <f>+'2grid'!BX138*EY$2</f>
        <v>0</v>
      </c>
      <c r="BY138" s="51">
        <f>+'2grid'!BY138*EZ$2</f>
        <v>0</v>
      </c>
      <c r="BZ138" s="51">
        <f>+'2grid'!BZ138*FA$2</f>
        <v>0</v>
      </c>
      <c r="CA138" s="51">
        <f>+'2grid'!CA138*FB$2</f>
        <v>0</v>
      </c>
    </row>
    <row r="139" spans="1:79" x14ac:dyDescent="0.2">
      <c r="A139" s="9">
        <v>500</v>
      </c>
      <c r="B139" s="51">
        <f>+'2grid'!B139*CC$2</f>
        <v>0</v>
      </c>
      <c r="C139" s="51">
        <f>+'2grid'!C139*CD$2</f>
        <v>0</v>
      </c>
      <c r="D139" s="51">
        <f>+'2grid'!D139*CE$2</f>
        <v>0</v>
      </c>
      <c r="E139" s="51">
        <f>+'2grid'!E139*CF$2</f>
        <v>0</v>
      </c>
      <c r="F139" s="51">
        <f>+'2grid'!F139*CG$2</f>
        <v>0</v>
      </c>
      <c r="G139" s="51">
        <f>+'2grid'!G139*CH$2</f>
        <v>0</v>
      </c>
      <c r="H139" s="51">
        <f>+'2grid'!H139*CI$2</f>
        <v>0</v>
      </c>
      <c r="I139" s="51">
        <f>+'2grid'!I139*CJ$2</f>
        <v>0</v>
      </c>
      <c r="J139" s="51">
        <f>+'2grid'!J139*CK$2</f>
        <v>0</v>
      </c>
      <c r="K139" s="51">
        <f>+'2grid'!K139*CL$2</f>
        <v>0</v>
      </c>
      <c r="L139" s="51">
        <f>+'2grid'!L139*CM$2</f>
        <v>0</v>
      </c>
      <c r="M139" s="51">
        <f>+'2grid'!M139*CN$2</f>
        <v>0</v>
      </c>
      <c r="N139" s="51">
        <f>+'2grid'!N139*CO$2</f>
        <v>0</v>
      </c>
      <c r="O139" s="51">
        <f>+'2grid'!O139*CP$2</f>
        <v>0</v>
      </c>
      <c r="P139" s="51">
        <f>+'2grid'!P139*CQ$2</f>
        <v>0</v>
      </c>
      <c r="Q139" s="51">
        <f>+'2grid'!Q139*CR$2</f>
        <v>0</v>
      </c>
      <c r="R139" s="51">
        <f>+'2grid'!R139*CS$2</f>
        <v>0</v>
      </c>
      <c r="S139" s="51">
        <f>+'2grid'!S139*CT$2</f>
        <v>0</v>
      </c>
      <c r="T139" s="51">
        <f>+'2grid'!T139*CU$2</f>
        <v>0</v>
      </c>
      <c r="U139" s="51">
        <f>+'2grid'!U139*CV$2</f>
        <v>0</v>
      </c>
      <c r="V139" s="51">
        <f>+'2grid'!V139*CW$2</f>
        <v>0</v>
      </c>
      <c r="W139" s="51">
        <f>+'2grid'!W139*CX$2</f>
        <v>0</v>
      </c>
      <c r="X139" s="51">
        <f>+'2grid'!X139*CY$2</f>
        <v>0</v>
      </c>
      <c r="Y139" s="51">
        <f>+'2grid'!Y139*CZ$2</f>
        <v>0</v>
      </c>
      <c r="Z139" s="51">
        <f>+'2grid'!Z139*DA$2</f>
        <v>0</v>
      </c>
      <c r="AA139" s="51">
        <f>+'2grid'!AA139*DB$2</f>
        <v>0</v>
      </c>
      <c r="AB139" s="51">
        <f>+'2grid'!AB139*DC$2</f>
        <v>0</v>
      </c>
      <c r="AC139" s="51">
        <f>+'2grid'!AC139*DD$2</f>
        <v>0</v>
      </c>
      <c r="AD139" s="51">
        <f>+'2grid'!AD139*DE$2</f>
        <v>0</v>
      </c>
      <c r="AE139" s="51">
        <f>+'2grid'!AE139*DF$2</f>
        <v>0</v>
      </c>
      <c r="AF139" s="51">
        <f>+'2grid'!AF139*DG$2</f>
        <v>0</v>
      </c>
      <c r="AG139" s="51">
        <f>+'2grid'!AG139*DH$2</f>
        <v>0</v>
      </c>
      <c r="AH139" s="51">
        <f>+'2grid'!AH139*DI$2</f>
        <v>0</v>
      </c>
      <c r="AI139" s="51">
        <f>+'2grid'!AI139*DJ$2</f>
        <v>0</v>
      </c>
      <c r="AJ139" s="51">
        <f>+'2grid'!AJ139*DK$2</f>
        <v>0</v>
      </c>
      <c r="AK139" s="51">
        <f>+'2grid'!AK139*DL$2</f>
        <v>0</v>
      </c>
      <c r="AL139" s="51">
        <f>+'2grid'!AL139*DM$2</f>
        <v>0</v>
      </c>
      <c r="AM139" s="51">
        <f>+'2grid'!AM139*DN$2</f>
        <v>0</v>
      </c>
      <c r="AN139" s="51">
        <f>+'2grid'!AN139*DO$2</f>
        <v>0</v>
      </c>
      <c r="AO139" s="51">
        <f>+'2grid'!AO139*DP$2</f>
        <v>0</v>
      </c>
      <c r="AP139" s="51">
        <f>+'2grid'!AP139*DQ$2</f>
        <v>0</v>
      </c>
      <c r="AQ139" s="51">
        <f>+'2grid'!AQ139*DR$2</f>
        <v>0</v>
      </c>
      <c r="AR139" s="51">
        <f>+'2grid'!AR139*DS$2</f>
        <v>0</v>
      </c>
      <c r="AS139" s="51">
        <f>+'2grid'!AS139*DT$2</f>
        <v>0</v>
      </c>
      <c r="AT139" s="51">
        <f>+'2grid'!AT139*DU$2</f>
        <v>0</v>
      </c>
      <c r="AU139" s="51">
        <f>+'2grid'!AU139*DV$2</f>
        <v>0</v>
      </c>
      <c r="AV139" s="51">
        <f>+'2grid'!AV139*DW$2</f>
        <v>0</v>
      </c>
      <c r="AW139" s="51">
        <f>+'2grid'!AW139*DX$2</f>
        <v>0</v>
      </c>
      <c r="AX139" s="51">
        <f>+'2grid'!AX139*DY$2</f>
        <v>0</v>
      </c>
      <c r="AY139" s="51">
        <f>+'2grid'!AY139*DZ$2</f>
        <v>0</v>
      </c>
      <c r="AZ139" s="51">
        <f>+'2grid'!AZ139*EA$2</f>
        <v>0</v>
      </c>
      <c r="BA139" s="51">
        <f>+'2grid'!BA139*EB$2</f>
        <v>0</v>
      </c>
      <c r="BB139" s="51">
        <f>+'2grid'!BB139*EC$2</f>
        <v>0</v>
      </c>
      <c r="BC139" s="51">
        <f>+'2grid'!BC139*ED$2</f>
        <v>0</v>
      </c>
      <c r="BD139" s="51">
        <f>+'2grid'!BD139*EE$2</f>
        <v>0</v>
      </c>
      <c r="BE139" s="51">
        <f>+'2grid'!BE139*EF$2</f>
        <v>0</v>
      </c>
      <c r="BF139" s="51">
        <f>+'2grid'!BF139*EG$2</f>
        <v>0</v>
      </c>
      <c r="BG139" s="51">
        <f>+'2grid'!BG139*EH$2</f>
        <v>0</v>
      </c>
      <c r="BH139" s="51">
        <f>+'2grid'!BH139*EI$2</f>
        <v>0</v>
      </c>
      <c r="BI139" s="51">
        <f>+'2grid'!BI139*EJ$2</f>
        <v>0</v>
      </c>
      <c r="BJ139" s="51">
        <f>+'2grid'!BJ139*EK$2</f>
        <v>0</v>
      </c>
      <c r="BK139" s="51">
        <f>+'2grid'!BK139*EL$2</f>
        <v>0</v>
      </c>
      <c r="BL139" s="51">
        <f>+'2grid'!BL139*EM$2</f>
        <v>0</v>
      </c>
      <c r="BM139" s="51">
        <f>+'2grid'!BM139*EN$2</f>
        <v>0</v>
      </c>
      <c r="BN139" s="51">
        <f>+'2grid'!BN139*EO$2</f>
        <v>0</v>
      </c>
      <c r="BO139" s="51">
        <f>+'2grid'!BO139*EP$2</f>
        <v>0</v>
      </c>
      <c r="BP139" s="51">
        <f>+'2grid'!BP139*EQ$2</f>
        <v>0</v>
      </c>
      <c r="BQ139" s="51">
        <f>+'2grid'!BQ139*ER$2</f>
        <v>0</v>
      </c>
      <c r="BR139" s="51">
        <f>+'2grid'!BR139*ES$2</f>
        <v>0</v>
      </c>
      <c r="BS139" s="51">
        <f>+'2grid'!BS139*ET$2</f>
        <v>0</v>
      </c>
      <c r="BT139" s="51">
        <f>+'2grid'!BT139*EU$2</f>
        <v>0</v>
      </c>
      <c r="BU139" s="51">
        <f>+'2grid'!BU139*EV$2</f>
        <v>0</v>
      </c>
      <c r="BV139" s="51">
        <f>+'2grid'!BV139*EW$2</f>
        <v>0</v>
      </c>
      <c r="BW139" s="51">
        <f>+'2grid'!BW139*EX$2</f>
        <v>0</v>
      </c>
      <c r="BX139" s="51">
        <f>+'2grid'!BX139*EY$2</f>
        <v>0</v>
      </c>
      <c r="BY139" s="51">
        <f>+'2grid'!BY139*EZ$2</f>
        <v>0</v>
      </c>
      <c r="BZ139" s="51">
        <f>+'2grid'!BZ139*FA$2</f>
        <v>0</v>
      </c>
      <c r="CA139" s="51">
        <f>+'2grid'!CA139*FB$2</f>
        <v>0</v>
      </c>
    </row>
    <row r="140" spans="1:79" x14ac:dyDescent="0.2">
      <c r="A140" s="9">
        <v>504</v>
      </c>
      <c r="B140" s="51">
        <f>+'2grid'!B140*CC$2</f>
        <v>0</v>
      </c>
      <c r="C140" s="51">
        <f>+'2grid'!C140*CD$2</f>
        <v>0</v>
      </c>
      <c r="D140" s="51">
        <f>+'2grid'!D140*CE$2</f>
        <v>3.2948827630120704E-5</v>
      </c>
      <c r="E140" s="51">
        <f>+'2grid'!E140*CF$2</f>
        <v>7.2856674889016873E-5</v>
      </c>
      <c r="F140" s="51">
        <f>+'2grid'!F140*CG$2</f>
        <v>1.6105159712308988E-4</v>
      </c>
      <c r="G140" s="51">
        <f>+'2grid'!G140*CH$2</f>
        <v>3.5589527042825667E-4</v>
      </c>
      <c r="H140" s="51">
        <f>+'2grid'!H140*CI$2</f>
        <v>7.8620500649151284E-4</v>
      </c>
      <c r="I140" s="51">
        <f>+'2grid'!I140*CJ$2</f>
        <v>1.7362027226687576E-3</v>
      </c>
      <c r="J140" s="51">
        <f>+'2grid'!J140*CK$2</f>
        <v>3.8327494066461255E-3</v>
      </c>
      <c r="K140" s="51">
        <f>+'2grid'!K140*CL$2</f>
        <v>8.4578460463969798E-3</v>
      </c>
      <c r="L140" s="51">
        <f>+'2grid'!L140*CM$2</f>
        <v>1.8657013337640395E-2</v>
      </c>
      <c r="M140" s="51">
        <f>+'2grid'!M140*CN$2</f>
        <v>2.9198752058311978E-2</v>
      </c>
      <c r="N140" s="51">
        <f>+'2grid'!N140*CO$2</f>
        <v>4.5670337226707824E-2</v>
      </c>
      <c r="O140" s="51">
        <f>+'2grid'!O140*CP$2</f>
        <v>7.1390314051490017E-2</v>
      </c>
      <c r="P140" s="51">
        <f>+'2grid'!P140*CQ$2</f>
        <v>0.11152338118430268</v>
      </c>
      <c r="Q140" s="51">
        <f>+'2grid'!Q140*CR$2</f>
        <v>0.17410027929056321</v>
      </c>
      <c r="R140" s="51">
        <f>+'2grid'!R140*CS$2</f>
        <v>0.27159643569327863</v>
      </c>
      <c r="S140" s="51">
        <f>+'2grid'!S140*CT$2</f>
        <v>0.42337241345544496</v>
      </c>
      <c r="T140" s="51">
        <f>+'2grid'!T140*CU$2</f>
        <v>0.65944153845761255</v>
      </c>
      <c r="U140" s="51">
        <f>+'2grid'!U140*CV$2</f>
        <v>1.0452401367240549</v>
      </c>
      <c r="V140" s="51">
        <f>+'2grid'!V140*CW$2</f>
        <v>1.6443874680209023</v>
      </c>
      <c r="W140" s="51">
        <f>+'2grid'!W140*CX$2</f>
        <v>1.5141013840161686</v>
      </c>
      <c r="X140" s="51">
        <f>+'2grid'!X140*CY$2</f>
        <v>1.388874953759192</v>
      </c>
      <c r="Y140" s="51">
        <f>+'2grid'!Y140*CZ$2</f>
        <v>1.5000608448661439</v>
      </c>
      <c r="Z140" s="51">
        <f>+'2grid'!Z140*DA$2</f>
        <v>1.2978011862995729</v>
      </c>
      <c r="AA140" s="51">
        <f>+'2grid'!AA140*DB$2</f>
        <v>1.0435535854748026</v>
      </c>
      <c r="AB140" s="51">
        <f>+'2grid'!AB140*DC$2</f>
        <v>1.508409273549943</v>
      </c>
      <c r="AC140" s="51">
        <f>+'2grid'!AC140*DD$2</f>
        <v>1.128935242468196</v>
      </c>
      <c r="AD140" s="51">
        <f>+'2grid'!AD140*DE$2</f>
        <v>1.1636892451134737</v>
      </c>
      <c r="AE140" s="51">
        <f>+'2grid'!AE140*DF$2</f>
        <v>1.197097126879161</v>
      </c>
      <c r="AF140" s="51">
        <f>+'2grid'!AF140*DG$2</f>
        <v>1.2291588877652582</v>
      </c>
      <c r="AG140" s="51">
        <f>+'2grid'!AG140*DH$2</f>
        <v>1.2598745277717636</v>
      </c>
      <c r="AH140" s="51">
        <f>+'2grid'!AH140*DI$2</f>
        <v>1.2892440468986803</v>
      </c>
      <c r="AI140" s="51">
        <f>+'2grid'!AI140*DJ$2</f>
        <v>1.3172674451460042</v>
      </c>
      <c r="AJ140" s="51">
        <f>+'2grid'!AJ140*DK$2</f>
        <v>1.3439447225137389</v>
      </c>
      <c r="AK140" s="51">
        <f>+'2grid'!AK140*DL$2</f>
        <v>1.3692758790018817</v>
      </c>
      <c r="AL140" s="51">
        <f>+'2grid'!AL140*DM$2</f>
        <v>1.3932609146104344</v>
      </c>
      <c r="AM140" s="51">
        <f>+'2grid'!AM140*DN$2</f>
        <v>1.4158998293393972</v>
      </c>
      <c r="AN140" s="51">
        <f>+'2grid'!AN140*DO$2</f>
        <v>1.4371926231887691</v>
      </c>
      <c r="AO140" s="51">
        <f>+'2grid'!AO140*DP$2</f>
        <v>1.4571392961585499</v>
      </c>
      <c r="AP140" s="51">
        <f>+'2grid'!AP140*DQ$2</f>
        <v>1.6909726341664189</v>
      </c>
      <c r="AQ140" s="51">
        <f>+'2grid'!AQ140*DR$2</f>
        <v>1.9165168582005796</v>
      </c>
      <c r="AR140" s="51">
        <f>+'2grid'!AR140*DS$2</f>
        <v>2.1337719682610308</v>
      </c>
      <c r="AS140" s="51">
        <f>+'2grid'!AS140*DT$2</f>
        <v>2.3427379643477719</v>
      </c>
      <c r="AT140" s="51">
        <f>+'2grid'!AT140*DU$2</f>
        <v>2.5434148464608035</v>
      </c>
      <c r="AU140" s="51">
        <f>+'2grid'!AU140*DV$2</f>
        <v>2.7358026146001269</v>
      </c>
      <c r="AV140" s="51">
        <f>+'2grid'!AV140*DW$2</f>
        <v>2.9199012687657415</v>
      </c>
      <c r="AW140" s="51">
        <f>+'2grid'!AW140*DX$2</f>
        <v>3.0957108089576453</v>
      </c>
      <c r="AX140" s="51">
        <f>+'2grid'!AX140*DY$2</f>
        <v>3.2994893600111266</v>
      </c>
      <c r="AY140" s="51">
        <f>+'2grid'!AY140*DZ$2</f>
        <v>3.4999522654751267</v>
      </c>
      <c r="AZ140" s="51">
        <f>+'2grid'!AZ140*EA$2</f>
        <v>3.6970995253496395</v>
      </c>
      <c r="BA140" s="51">
        <f>+'2grid'!BA140*EB$2</f>
        <v>3.8909311396346706</v>
      </c>
      <c r="BB140" s="51">
        <f>+'2grid'!BB140*EC$2</f>
        <v>4.0814471083302184</v>
      </c>
      <c r="BC140" s="51">
        <f>+'2grid'!BC140*ED$2</f>
        <v>5.26</v>
      </c>
      <c r="BD140" s="51">
        <f>+'2grid'!BD140*EE$2</f>
        <v>8.3520000000000003</v>
      </c>
      <c r="BE140" s="51">
        <f>+'2grid'!BE140*EF$2</f>
        <v>6.1124000000000009</v>
      </c>
      <c r="BF140" s="51">
        <f>+'2grid'!BF140*EG$2</f>
        <v>0.82240000000000002</v>
      </c>
      <c r="BG140" s="51">
        <f>+'2grid'!BG140*EH$2</f>
        <v>5.7119999999999997</v>
      </c>
      <c r="BH140" s="51">
        <f>+'2grid'!BH140*EI$2</f>
        <v>7.65</v>
      </c>
      <c r="BI140" s="51">
        <f>+'2grid'!BI140*EJ$2</f>
        <v>6.5280000000000005</v>
      </c>
      <c r="BJ140" s="51">
        <f>+'2grid'!BJ140*EK$2</f>
        <v>3.468</v>
      </c>
      <c r="BK140" s="51">
        <f>+'2grid'!BK140*EL$2</f>
        <v>4.4880000000000004</v>
      </c>
      <c r="BL140" s="51">
        <f>+'2grid'!BL140*EM$2</f>
        <v>6.4260000000000002</v>
      </c>
      <c r="BM140" s="51">
        <f>+'2grid'!BM140*EN$2</f>
        <v>5.0999999999999996</v>
      </c>
      <c r="BN140" s="51">
        <f>+'2grid'!BN140*EO$2</f>
        <v>4.59</v>
      </c>
      <c r="BO140" s="51">
        <f>+'2grid'!BO140*EP$2</f>
        <v>6.5280000000000005</v>
      </c>
      <c r="BP140" s="51">
        <f>+'2grid'!BP140*EQ$2</f>
        <v>7.9559999999999995</v>
      </c>
      <c r="BQ140" s="51">
        <f>+'2grid'!BQ140*ER$2</f>
        <v>7.5480000000000009</v>
      </c>
      <c r="BR140" s="51">
        <f>+'2grid'!BR140*ES$2</f>
        <v>2.5908000000000002</v>
      </c>
      <c r="BS140" s="51">
        <f>+'2grid'!BS140*ET$2</f>
        <v>5.4943999999999891</v>
      </c>
      <c r="BT140" s="51">
        <f>+'2grid'!BT140*EU$2</f>
        <v>5.0147733333333262</v>
      </c>
      <c r="BU140" s="51">
        <f>+'2grid'!BU140*EV$2</f>
        <v>3.8645155555554629</v>
      </c>
      <c r="BV140" s="51">
        <f>+'2grid'!BV140*EW$2</f>
        <v>2.8960645925924244</v>
      </c>
      <c r="BW140" s="51">
        <f>+'2grid'!BW140*EX$2</f>
        <v>2.5762765432098242</v>
      </c>
      <c r="BX140" s="51">
        <f>+'2grid'!BX140*EY$2</f>
        <v>2.8376835423867566</v>
      </c>
      <c r="BY140" s="51">
        <f>+'2grid'!BY140*EZ$2</f>
        <v>1.6238665657063576</v>
      </c>
      <c r="BZ140" s="51">
        <f>+'2grid'!BZ140*FA$2</f>
        <v>1.1000482294282392</v>
      </c>
      <c r="CA140" s="51">
        <f>+'2grid'!CA140*FB$2</f>
        <v>0.74532346693474893</v>
      </c>
    </row>
    <row r="141" spans="1:79" x14ac:dyDescent="0.2">
      <c r="A141" s="9">
        <v>508</v>
      </c>
      <c r="B141" s="51">
        <f>+'2grid'!B141*CC$2</f>
        <v>0</v>
      </c>
      <c r="C141" s="51">
        <f>+'2grid'!C141*CD$2</f>
        <v>0</v>
      </c>
      <c r="D141" s="51">
        <f>+'2grid'!D141*CE$2</f>
        <v>6.5064247790468116E-5</v>
      </c>
      <c r="E141" s="51">
        <f>+'2grid'!E141*CF$2</f>
        <v>1.3427914587101783E-4</v>
      </c>
      <c r="F141" s="51">
        <f>+'2grid'!F141*CG$2</f>
        <v>2.7703907990231038E-4</v>
      </c>
      <c r="G141" s="51">
        <f>+'2grid'!G141*CH$2</f>
        <v>5.7139310229851515E-4</v>
      </c>
      <c r="H141" s="51">
        <f>+'2grid'!H141*CI$2</f>
        <v>1.1781086872845747E-3</v>
      </c>
      <c r="I141" s="51">
        <f>+'2grid'!I141*CJ$2</f>
        <v>2.428212905458763E-3</v>
      </c>
      <c r="J141" s="51">
        <f>+'2grid'!J141*CK$2</f>
        <v>5.0030348920018291E-3</v>
      </c>
      <c r="K141" s="51">
        <f>+'2grid'!K141*CL$2</f>
        <v>1.0304327633334536E-2</v>
      </c>
      <c r="L141" s="51">
        <f>+'2grid'!L141*CM$2</f>
        <v>2.1214792186276983E-2</v>
      </c>
      <c r="M141" s="51">
        <f>+'2grid'!M141*CN$2</f>
        <v>3.4957609771652E-2</v>
      </c>
      <c r="N141" s="51">
        <f>+'2grid'!N141*CO$2</f>
        <v>5.7569497417622684E-2</v>
      </c>
      <c r="O141" s="51">
        <f>+'2grid'!O141*CP$2</f>
        <v>9.474979783317064E-2</v>
      </c>
      <c r="P141" s="51">
        <f>+'2grid'!P141*CQ$2</f>
        <v>0.15584242855629885</v>
      </c>
      <c r="Q141" s="51">
        <f>+'2grid'!Q141*CR$2</f>
        <v>0.25615334239164389</v>
      </c>
      <c r="R141" s="51">
        <f>+'2grid'!R141*CS$2</f>
        <v>0.42073186487827507</v>
      </c>
      <c r="S141" s="51">
        <f>+'2grid'!S141*CT$2</f>
        <v>0.69053337754422361</v>
      </c>
      <c r="T141" s="51">
        <f>+'2grid'!T141*CU$2</f>
        <v>1.1324504246169798</v>
      </c>
      <c r="U141" s="51">
        <f>+'2grid'!U141*CV$2</f>
        <v>2.3710680765418015</v>
      </c>
      <c r="V141" s="51">
        <f>+'2grid'!V141*CW$2</f>
        <v>4.5005672445715561</v>
      </c>
      <c r="W141" s="51">
        <f>+'2grid'!W141*CX$2</f>
        <v>6.3977294368986444</v>
      </c>
      <c r="X141" s="51">
        <f>+'2grid'!X141*CY$2</f>
        <v>8.1656445698944431</v>
      </c>
      <c r="Y141" s="51">
        <f>+'2grid'!Y141*CZ$2</f>
        <v>9.804312643558962</v>
      </c>
      <c r="Z141" s="51">
        <f>+'2grid'!Z141*DA$2</f>
        <v>11.31373365789219</v>
      </c>
      <c r="AA141" s="51">
        <f>+'2grid'!AA141*DB$2</f>
        <v>12.693907612894133</v>
      </c>
      <c r="AB141" s="51">
        <f>+'2grid'!AB141*DC$2</f>
        <v>15.290388715531575</v>
      </c>
      <c r="AC141" s="51">
        <f>+'2grid'!AC141*DD$2</f>
        <v>17.656071497934569</v>
      </c>
      <c r="AD141" s="51">
        <f>+'2grid'!AD141*DE$2</f>
        <v>17.997474527847221</v>
      </c>
      <c r="AE141" s="51">
        <f>+'2grid'!AE141*DF$2</f>
        <v>18.323287900555776</v>
      </c>
      <c r="AF141" s="51">
        <f>+'2grid'!AF141*DG$2</f>
        <v>18.633511616060225</v>
      </c>
      <c r="AG141" s="51">
        <f>+'2grid'!AG141*DH$2</f>
        <v>18.928145674360575</v>
      </c>
      <c r="AH141" s="51">
        <f>+'2grid'!AH141*DI$2</f>
        <v>19.207190075456815</v>
      </c>
      <c r="AI141" s="51">
        <f>+'2grid'!AI141*DJ$2</f>
        <v>19.470644819348966</v>
      </c>
      <c r="AJ141" s="51">
        <f>+'2grid'!AJ141*DK$2</f>
        <v>19.718509906037003</v>
      </c>
      <c r="AK141" s="51">
        <f>+'2grid'!AK141*DL$2</f>
        <v>19.950785335520944</v>
      </c>
      <c r="AL141" s="51">
        <f>+'2grid'!AL141*DM$2</f>
        <v>20.16747110780079</v>
      </c>
      <c r="AM141" s="51">
        <f>+'2grid'!AM141*DN$2</f>
        <v>20.368567222876514</v>
      </c>
      <c r="AN141" s="51">
        <f>+'2grid'!AN141*DO$2</f>
        <v>20.554073680748147</v>
      </c>
      <c r="AO141" s="51">
        <f>+'2grid'!AO141*DP$2</f>
        <v>20.723990481415679</v>
      </c>
      <c r="AP141" s="51">
        <f>+'2grid'!AP141*DQ$2</f>
        <v>20.890566404720531</v>
      </c>
      <c r="AQ141" s="51">
        <f>+'2grid'!AQ141*DR$2</f>
        <v>22.837357539210618</v>
      </c>
      <c r="AR141" s="51">
        <f>+'2grid'!AR141*DS$2</f>
        <v>24.958860698590829</v>
      </c>
      <c r="AS141" s="51">
        <f>+'2grid'!AS141*DT$2</f>
        <v>27.269866318830722</v>
      </c>
      <c r="AT141" s="51">
        <f>+'2grid'!AT141*DU$2</f>
        <v>28.48314426945667</v>
      </c>
      <c r="AU141" s="51">
        <f>+'2grid'!AU141*DV$2</f>
        <v>29.741559048602934</v>
      </c>
      <c r="AV141" s="51">
        <f>+'2grid'!AV141*DW$2</f>
        <v>31.0460133928399</v>
      </c>
      <c r="AW141" s="51">
        <f>+'2grid'!AW141*DX$2</f>
        <v>32.397346565072887</v>
      </c>
      <c r="AX141" s="51">
        <f>+'2grid'!AX141*DY$2</f>
        <v>34.171837592841655</v>
      </c>
      <c r="AY141" s="51">
        <f>+'2grid'!AY141*DZ$2</f>
        <v>38.767422240335264</v>
      </c>
      <c r="AZ141" s="51">
        <f>+'2grid'!AZ141*EA$2</f>
        <v>43.978646632156824</v>
      </c>
      <c r="BA141" s="51">
        <f>+'2grid'!BA141*EB$2</f>
        <v>54.17598520477015</v>
      </c>
      <c r="BB141" s="51">
        <f>+'2grid'!BB141*EC$2</f>
        <v>53.585478443571525</v>
      </c>
      <c r="BC141" s="51">
        <f>+'2grid'!BC141*ED$2</f>
        <v>63.120000000000005</v>
      </c>
      <c r="BD141" s="51">
        <f>+'2grid'!BD141*EE$2</f>
        <v>80.276291999999998</v>
      </c>
      <c r="BE141" s="51">
        <f>+'2grid'!BE141*EF$2</f>
        <v>93.240000000000009</v>
      </c>
      <c r="BF141" s="51">
        <f>+'2grid'!BF141*EG$2</f>
        <v>113.24448</v>
      </c>
      <c r="BG141" s="51">
        <f>+'2grid'!BG141*EH$2</f>
        <v>187.87992</v>
      </c>
      <c r="BH141" s="51">
        <f>+'2grid'!BH141*EI$2</f>
        <v>177.71766</v>
      </c>
      <c r="BI141" s="51">
        <f>+'2grid'!BI141*EJ$2</f>
        <v>102</v>
      </c>
      <c r="BJ141" s="51">
        <f>+'2grid'!BJ141*EK$2</f>
        <v>122.4</v>
      </c>
      <c r="BK141" s="51">
        <f>+'2grid'!BK141*EL$2</f>
        <v>96.9</v>
      </c>
      <c r="BL141" s="51">
        <f>+'2grid'!BL141*EM$2</f>
        <v>68.34</v>
      </c>
      <c r="BM141" s="51">
        <f>+'2grid'!BM141*EN$2</f>
        <v>107.10000000000001</v>
      </c>
      <c r="BN141" s="51">
        <f>+'2grid'!BN141*EO$2</f>
        <v>107.10000000000001</v>
      </c>
      <c r="BO141" s="51">
        <f>+'2grid'!BO141*EP$2</f>
        <v>222.36</v>
      </c>
      <c r="BP141" s="51">
        <f>+'2grid'!BP141*EQ$2</f>
        <v>185.64000000000001</v>
      </c>
      <c r="BQ141" s="51">
        <f>+'2grid'!BQ141*ER$2</f>
        <v>231.12485999999998</v>
      </c>
      <c r="BR141" s="51">
        <f>+'2grid'!BR141*ES$2</f>
        <v>243.55356</v>
      </c>
      <c r="BS141" s="51">
        <f>+'2grid'!BS141*ET$2</f>
        <v>284.57530799999239</v>
      </c>
      <c r="BT141" s="51">
        <f>+'2grid'!BT141*EU$2</f>
        <v>312.03649599999187</v>
      </c>
      <c r="BU141" s="51">
        <f>+'2grid'!BU141*EV$2</f>
        <v>322.31008106665587</v>
      </c>
      <c r="BV141" s="51">
        <f>+'2grid'!BV141*EW$2</f>
        <v>359.91742364443667</v>
      </c>
      <c r="BW141" s="51">
        <f>+'2grid'!BW141*EX$2</f>
        <v>383.02231172739545</v>
      </c>
      <c r="BX141" s="51">
        <f>+'2grid'!BX141*EY$2</f>
        <v>410.93356580343635</v>
      </c>
      <c r="BY141" s="51">
        <f>+'2grid'!BY141*EZ$2</f>
        <v>433.70147225137799</v>
      </c>
      <c r="BZ141" s="51">
        <f>+'2grid'!BZ141*FA$2</f>
        <v>460.05024743723828</v>
      </c>
      <c r="CA141" s="51">
        <f>+'2grid'!CA141*FB$2</f>
        <v>488.7856068300693</v>
      </c>
    </row>
    <row r="142" spans="1:79" x14ac:dyDescent="0.2">
      <c r="A142" s="9">
        <v>512</v>
      </c>
      <c r="B142" s="51">
        <f>+'2grid'!B142*CC$2</f>
        <v>0</v>
      </c>
      <c r="C142" s="51">
        <f>+'2grid'!C142*CD$2</f>
        <v>0</v>
      </c>
      <c r="D142" s="51">
        <f>+'2grid'!D142*CE$2</f>
        <v>0</v>
      </c>
      <c r="E142" s="51">
        <f>+'2grid'!E142*CF$2</f>
        <v>0</v>
      </c>
      <c r="F142" s="51">
        <f>+'2grid'!F142*CG$2</f>
        <v>0</v>
      </c>
      <c r="G142" s="51">
        <f>+'2grid'!G142*CH$2</f>
        <v>0</v>
      </c>
      <c r="H142" s="51">
        <f>+'2grid'!H142*CI$2</f>
        <v>0</v>
      </c>
      <c r="I142" s="51">
        <f>+'2grid'!I142*CJ$2</f>
        <v>0</v>
      </c>
      <c r="J142" s="51">
        <f>+'2grid'!J142*CK$2</f>
        <v>0</v>
      </c>
      <c r="K142" s="51">
        <f>+'2grid'!K142*CL$2</f>
        <v>0</v>
      </c>
      <c r="L142" s="51">
        <f>+'2grid'!L142*CM$2</f>
        <v>0</v>
      </c>
      <c r="M142" s="51">
        <f>+'2grid'!M142*CN$2</f>
        <v>0</v>
      </c>
      <c r="N142" s="51">
        <f>+'2grid'!N142*CO$2</f>
        <v>0</v>
      </c>
      <c r="O142" s="51">
        <f>+'2grid'!O142*CP$2</f>
        <v>0</v>
      </c>
      <c r="P142" s="51">
        <f>+'2grid'!P142*CQ$2</f>
        <v>0</v>
      </c>
      <c r="Q142" s="51">
        <f>+'2grid'!Q142*CR$2</f>
        <v>0</v>
      </c>
      <c r="R142" s="51">
        <f>+'2grid'!R142*CS$2</f>
        <v>0</v>
      </c>
      <c r="S142" s="51">
        <f>+'2grid'!S142*CT$2</f>
        <v>0</v>
      </c>
      <c r="T142" s="51">
        <f>+'2grid'!T142*CU$2</f>
        <v>0</v>
      </c>
      <c r="U142" s="51">
        <f>+'2grid'!U142*CV$2</f>
        <v>0</v>
      </c>
      <c r="V142" s="51">
        <f>+'2grid'!V142*CW$2</f>
        <v>0</v>
      </c>
      <c r="W142" s="51">
        <f>+'2grid'!W142*CX$2</f>
        <v>0</v>
      </c>
      <c r="X142" s="51">
        <f>+'2grid'!X142*CY$2</f>
        <v>0</v>
      </c>
      <c r="Y142" s="51">
        <f>+'2grid'!Y142*CZ$2</f>
        <v>0</v>
      </c>
      <c r="Z142" s="51">
        <f>+'2grid'!Z142*DA$2</f>
        <v>0</v>
      </c>
      <c r="AA142" s="51">
        <f>+'2grid'!AA142*DB$2</f>
        <v>0</v>
      </c>
      <c r="AB142" s="51">
        <f>+'2grid'!AB142*DC$2</f>
        <v>0</v>
      </c>
      <c r="AC142" s="51">
        <f>+'2grid'!AC142*DD$2</f>
        <v>0</v>
      </c>
      <c r="AD142" s="51">
        <f>+'2grid'!AD142*DE$2</f>
        <v>0</v>
      </c>
      <c r="AE142" s="51">
        <f>+'2grid'!AE142*DF$2</f>
        <v>0</v>
      </c>
      <c r="AF142" s="51">
        <f>+'2grid'!AF142*DG$2</f>
        <v>0</v>
      </c>
      <c r="AG142" s="51">
        <f>+'2grid'!AG142*DH$2</f>
        <v>0</v>
      </c>
      <c r="AH142" s="51">
        <f>+'2grid'!AH142*DI$2</f>
        <v>0</v>
      </c>
      <c r="AI142" s="51">
        <f>+'2grid'!AI142*DJ$2</f>
        <v>0</v>
      </c>
      <c r="AJ142" s="51">
        <f>+'2grid'!AJ142*DK$2</f>
        <v>0</v>
      </c>
      <c r="AK142" s="51">
        <f>+'2grid'!AK142*DL$2</f>
        <v>0</v>
      </c>
      <c r="AL142" s="51">
        <f>+'2grid'!AL142*DM$2</f>
        <v>0</v>
      </c>
      <c r="AM142" s="51">
        <f>+'2grid'!AM142*DN$2</f>
        <v>0</v>
      </c>
      <c r="AN142" s="51">
        <f>+'2grid'!AN142*DO$2</f>
        <v>0</v>
      </c>
      <c r="AO142" s="51">
        <f>+'2grid'!AO142*DP$2</f>
        <v>0</v>
      </c>
      <c r="AP142" s="51">
        <f>+'2grid'!AP142*DQ$2</f>
        <v>0</v>
      </c>
      <c r="AQ142" s="51">
        <f>+'2grid'!AQ142*DR$2</f>
        <v>0</v>
      </c>
      <c r="AR142" s="51">
        <f>+'2grid'!AR142*DS$2</f>
        <v>0</v>
      </c>
      <c r="AS142" s="51">
        <f>+'2grid'!AS142*DT$2</f>
        <v>0</v>
      </c>
      <c r="AT142" s="51">
        <f>+'2grid'!AT142*DU$2</f>
        <v>0</v>
      </c>
      <c r="AU142" s="51">
        <f>+'2grid'!AU142*DV$2</f>
        <v>0</v>
      </c>
      <c r="AV142" s="51">
        <f>+'2grid'!AV142*DW$2</f>
        <v>0</v>
      </c>
      <c r="AW142" s="51">
        <f>+'2grid'!AW142*DX$2</f>
        <v>0</v>
      </c>
      <c r="AX142" s="51">
        <f>+'2grid'!AX142*DY$2</f>
        <v>0</v>
      </c>
      <c r="AY142" s="51">
        <f>+'2grid'!AY142*DZ$2</f>
        <v>0</v>
      </c>
      <c r="AZ142" s="51">
        <f>+'2grid'!AZ142*EA$2</f>
        <v>0</v>
      </c>
      <c r="BA142" s="51">
        <f>+'2grid'!BA142*EB$2</f>
        <v>0</v>
      </c>
      <c r="BB142" s="51">
        <f>+'2grid'!BB142*EC$2</f>
        <v>0</v>
      </c>
      <c r="BC142" s="51">
        <f>+'2grid'!BC142*ED$2</f>
        <v>0</v>
      </c>
      <c r="BD142" s="51">
        <f>+'2grid'!BD142*EE$2</f>
        <v>0</v>
      </c>
      <c r="BE142" s="51">
        <f>+'2grid'!BE142*EF$2</f>
        <v>0</v>
      </c>
      <c r="BF142" s="51">
        <f>+'2grid'!BF142*EG$2</f>
        <v>0</v>
      </c>
      <c r="BG142" s="51">
        <f>+'2grid'!BG142*EH$2</f>
        <v>0</v>
      </c>
      <c r="BH142" s="51">
        <f>+'2grid'!BH142*EI$2</f>
        <v>0</v>
      </c>
      <c r="BI142" s="51">
        <f>+'2grid'!BI142*EJ$2</f>
        <v>0</v>
      </c>
      <c r="BJ142" s="51">
        <f>+'2grid'!BJ142*EK$2</f>
        <v>0</v>
      </c>
      <c r="BK142" s="51">
        <f>+'2grid'!BK142*EL$2</f>
        <v>0</v>
      </c>
      <c r="BL142" s="51">
        <f>+'2grid'!BL142*EM$2</f>
        <v>0</v>
      </c>
      <c r="BM142" s="51">
        <f>+'2grid'!BM142*EN$2</f>
        <v>0</v>
      </c>
      <c r="BN142" s="51">
        <f>+'2grid'!BN142*EO$2</f>
        <v>0</v>
      </c>
      <c r="BO142" s="51">
        <f>+'2grid'!BO142*EP$2</f>
        <v>0</v>
      </c>
      <c r="BP142" s="51">
        <f>+'2grid'!BP142*EQ$2</f>
        <v>0</v>
      </c>
      <c r="BQ142" s="51">
        <f>+'2grid'!BQ142*ER$2</f>
        <v>0</v>
      </c>
      <c r="BR142" s="51">
        <f>+'2grid'!BR142*ES$2</f>
        <v>0</v>
      </c>
      <c r="BS142" s="51">
        <f>+'2grid'!BS142*ET$2</f>
        <v>0</v>
      </c>
      <c r="BT142" s="51">
        <f>+'2grid'!BT142*EU$2</f>
        <v>0</v>
      </c>
      <c r="BU142" s="51">
        <f>+'2grid'!BU142*EV$2</f>
        <v>0</v>
      </c>
      <c r="BV142" s="51">
        <f>+'2grid'!BV142*EW$2</f>
        <v>0</v>
      </c>
      <c r="BW142" s="51">
        <f>+'2grid'!BW142*EX$2</f>
        <v>0</v>
      </c>
      <c r="BX142" s="51">
        <f>+'2grid'!BX142*EY$2</f>
        <v>0</v>
      </c>
      <c r="BY142" s="51">
        <f>+'2grid'!BY142*EZ$2</f>
        <v>0</v>
      </c>
      <c r="BZ142" s="51">
        <f>+'2grid'!BZ142*FA$2</f>
        <v>0</v>
      </c>
      <c r="CA142" s="51">
        <f>+'2grid'!CA142*FB$2</f>
        <v>0</v>
      </c>
    </row>
    <row r="143" spans="1:79" x14ac:dyDescent="0.2">
      <c r="A143" s="9">
        <v>516</v>
      </c>
      <c r="B143" s="51">
        <f>+'2grid'!B143*CC$2</f>
        <v>0</v>
      </c>
      <c r="C143" s="51">
        <f>+'2grid'!C143*CD$2</f>
        <v>0</v>
      </c>
      <c r="D143" s="51">
        <f>+'2grid'!D143*CE$2</f>
        <v>0</v>
      </c>
      <c r="E143" s="51">
        <f>+'2grid'!E143*CF$2</f>
        <v>0</v>
      </c>
      <c r="F143" s="51">
        <f>+'2grid'!F143*CG$2</f>
        <v>0</v>
      </c>
      <c r="G143" s="51">
        <f>+'2grid'!G143*CH$2</f>
        <v>0</v>
      </c>
      <c r="H143" s="51">
        <f>+'2grid'!H143*CI$2</f>
        <v>0</v>
      </c>
      <c r="I143" s="51">
        <f>+'2grid'!I143*CJ$2</f>
        <v>0</v>
      </c>
      <c r="J143" s="51">
        <f>+'2grid'!J143*CK$2</f>
        <v>0</v>
      </c>
      <c r="K143" s="51">
        <f>+'2grid'!K143*CL$2</f>
        <v>0</v>
      </c>
      <c r="L143" s="51">
        <f>+'2grid'!L143*CM$2</f>
        <v>0</v>
      </c>
      <c r="M143" s="51">
        <f>+'2grid'!M143*CN$2</f>
        <v>0</v>
      </c>
      <c r="N143" s="51">
        <f>+'2grid'!N143*CO$2</f>
        <v>0</v>
      </c>
      <c r="O143" s="51">
        <f>+'2grid'!O143*CP$2</f>
        <v>0</v>
      </c>
      <c r="P143" s="51">
        <f>+'2grid'!P143*CQ$2</f>
        <v>0</v>
      </c>
      <c r="Q143" s="51">
        <f>+'2grid'!Q143*CR$2</f>
        <v>0</v>
      </c>
      <c r="R143" s="51">
        <f>+'2grid'!R143*CS$2</f>
        <v>0</v>
      </c>
      <c r="S143" s="51">
        <f>+'2grid'!S143*CT$2</f>
        <v>0</v>
      </c>
      <c r="T143" s="51">
        <f>+'2grid'!T143*CU$2</f>
        <v>0</v>
      </c>
      <c r="U143" s="51">
        <f>+'2grid'!U143*CV$2</f>
        <v>0</v>
      </c>
      <c r="V143" s="51">
        <f>+'2grid'!V143*CW$2</f>
        <v>0</v>
      </c>
      <c r="W143" s="51">
        <f>+'2grid'!W143*CX$2</f>
        <v>0</v>
      </c>
      <c r="X143" s="51">
        <f>+'2grid'!X143*CY$2</f>
        <v>0</v>
      </c>
      <c r="Y143" s="51">
        <f>+'2grid'!Y143*CZ$2</f>
        <v>0</v>
      </c>
      <c r="Z143" s="51">
        <f>+'2grid'!Z143*DA$2</f>
        <v>0</v>
      </c>
      <c r="AA143" s="51">
        <f>+'2grid'!AA143*DB$2</f>
        <v>0</v>
      </c>
      <c r="AB143" s="51">
        <f>+'2grid'!AB143*DC$2</f>
        <v>0</v>
      </c>
      <c r="AC143" s="51">
        <f>+'2grid'!AC143*DD$2</f>
        <v>0</v>
      </c>
      <c r="AD143" s="51">
        <f>+'2grid'!AD143*DE$2</f>
        <v>0</v>
      </c>
      <c r="AE143" s="51">
        <f>+'2grid'!AE143*DF$2</f>
        <v>0</v>
      </c>
      <c r="AF143" s="51">
        <f>+'2grid'!AF143*DG$2</f>
        <v>0</v>
      </c>
      <c r="AG143" s="51">
        <f>+'2grid'!AG143*DH$2</f>
        <v>0</v>
      </c>
      <c r="AH143" s="51">
        <f>+'2grid'!AH143*DI$2</f>
        <v>0</v>
      </c>
      <c r="AI143" s="51">
        <f>+'2grid'!AI143*DJ$2</f>
        <v>0</v>
      </c>
      <c r="AJ143" s="51">
        <f>+'2grid'!AJ143*DK$2</f>
        <v>0</v>
      </c>
      <c r="AK143" s="51">
        <f>+'2grid'!AK143*DL$2</f>
        <v>0</v>
      </c>
      <c r="AL143" s="51">
        <f>+'2grid'!AL143*DM$2</f>
        <v>0</v>
      </c>
      <c r="AM143" s="51">
        <f>+'2grid'!AM143*DN$2</f>
        <v>0</v>
      </c>
      <c r="AN143" s="51">
        <f>+'2grid'!AN143*DO$2</f>
        <v>0</v>
      </c>
      <c r="AO143" s="51">
        <f>+'2grid'!AO143*DP$2</f>
        <v>0</v>
      </c>
      <c r="AP143" s="51">
        <f>+'2grid'!AP143*DQ$2</f>
        <v>0</v>
      </c>
      <c r="AQ143" s="51">
        <f>+'2grid'!AQ143*DR$2</f>
        <v>0</v>
      </c>
      <c r="AR143" s="51">
        <f>+'2grid'!AR143*DS$2</f>
        <v>0</v>
      </c>
      <c r="AS143" s="51">
        <f>+'2grid'!AS143*DT$2</f>
        <v>0</v>
      </c>
      <c r="AT143" s="51">
        <f>+'2grid'!AT143*DU$2</f>
        <v>0</v>
      </c>
      <c r="AU143" s="51">
        <f>+'2grid'!AU143*DV$2</f>
        <v>0</v>
      </c>
      <c r="AV143" s="51">
        <f>+'2grid'!AV143*DW$2</f>
        <v>0</v>
      </c>
      <c r="AW143" s="51">
        <f>+'2grid'!AW143*DX$2</f>
        <v>0</v>
      </c>
      <c r="AX143" s="51">
        <f>+'2grid'!AX143*DY$2</f>
        <v>0</v>
      </c>
      <c r="AY143" s="51">
        <f>+'2grid'!AY143*DZ$2</f>
        <v>0</v>
      </c>
      <c r="AZ143" s="51">
        <f>+'2grid'!AZ143*EA$2</f>
        <v>0</v>
      </c>
      <c r="BA143" s="51">
        <f>+'2grid'!BA143*EB$2</f>
        <v>0</v>
      </c>
      <c r="BB143" s="51">
        <f>+'2grid'!BB143*EC$2</f>
        <v>0</v>
      </c>
      <c r="BC143" s="51">
        <f>+'2grid'!BC143*ED$2</f>
        <v>0</v>
      </c>
      <c r="BD143" s="51">
        <f>+'2grid'!BD143*EE$2</f>
        <v>0</v>
      </c>
      <c r="BE143" s="51">
        <f>+'2grid'!BE143*EF$2</f>
        <v>0</v>
      </c>
      <c r="BF143" s="51">
        <f>+'2grid'!BF143*EG$2</f>
        <v>0</v>
      </c>
      <c r="BG143" s="51">
        <f>+'2grid'!BG143*EH$2</f>
        <v>0</v>
      </c>
      <c r="BH143" s="51">
        <f>+'2grid'!BH143*EI$2</f>
        <v>0</v>
      </c>
      <c r="BI143" s="51">
        <f>+'2grid'!BI143*EJ$2</f>
        <v>0</v>
      </c>
      <c r="BJ143" s="51">
        <f>+'2grid'!BJ143*EK$2</f>
        <v>0</v>
      </c>
      <c r="BK143" s="51">
        <f>+'2grid'!BK143*EL$2</f>
        <v>0</v>
      </c>
      <c r="BL143" s="51">
        <f>+'2grid'!BL143*EM$2</f>
        <v>0</v>
      </c>
      <c r="BM143" s="51">
        <f>+'2grid'!BM143*EN$2</f>
        <v>0</v>
      </c>
      <c r="BN143" s="51">
        <f>+'2grid'!BN143*EO$2</f>
        <v>0</v>
      </c>
      <c r="BO143" s="51">
        <f>+'2grid'!BO143*EP$2</f>
        <v>0</v>
      </c>
      <c r="BP143" s="51">
        <f>+'2grid'!BP143*EQ$2</f>
        <v>0</v>
      </c>
      <c r="BQ143" s="51">
        <f>+'2grid'!BQ143*ER$2</f>
        <v>0</v>
      </c>
      <c r="BR143" s="51">
        <f>+'2grid'!BR143*ES$2</f>
        <v>0</v>
      </c>
      <c r="BS143" s="51">
        <f>+'2grid'!BS143*ET$2</f>
        <v>0</v>
      </c>
      <c r="BT143" s="51">
        <f>+'2grid'!BT143*EU$2</f>
        <v>0</v>
      </c>
      <c r="BU143" s="51">
        <f>+'2grid'!BU143*EV$2</f>
        <v>0</v>
      </c>
      <c r="BV143" s="51">
        <f>+'2grid'!BV143*EW$2</f>
        <v>0</v>
      </c>
      <c r="BW143" s="51">
        <f>+'2grid'!BW143*EX$2</f>
        <v>0</v>
      </c>
      <c r="BX143" s="51">
        <f>+'2grid'!BX143*EY$2</f>
        <v>0</v>
      </c>
      <c r="BY143" s="51">
        <f>+'2grid'!BY143*EZ$2</f>
        <v>0</v>
      </c>
      <c r="BZ143" s="51">
        <f>+'2grid'!BZ143*FA$2</f>
        <v>0</v>
      </c>
      <c r="CA143" s="51">
        <f>+'2grid'!CA143*FB$2</f>
        <v>0</v>
      </c>
    </row>
    <row r="144" spans="1:79" x14ac:dyDescent="0.2">
      <c r="A144" s="9">
        <v>520</v>
      </c>
      <c r="B144" s="51">
        <f>+'2grid'!B144*CC$2</f>
        <v>0</v>
      </c>
      <c r="C144" s="51">
        <f>+'2grid'!C144*CD$2</f>
        <v>0</v>
      </c>
      <c r="D144" s="51">
        <f>+'2grid'!D144*CE$2</f>
        <v>0</v>
      </c>
      <c r="E144" s="51">
        <f>+'2grid'!E144*CF$2</f>
        <v>0</v>
      </c>
      <c r="F144" s="51">
        <f>+'2grid'!F144*CG$2</f>
        <v>0</v>
      </c>
      <c r="G144" s="51">
        <f>+'2grid'!G144*CH$2</f>
        <v>0</v>
      </c>
      <c r="H144" s="51">
        <f>+'2grid'!H144*CI$2</f>
        <v>0</v>
      </c>
      <c r="I144" s="51">
        <f>+'2grid'!I144*CJ$2</f>
        <v>0</v>
      </c>
      <c r="J144" s="51">
        <f>+'2grid'!J144*CK$2</f>
        <v>0</v>
      </c>
      <c r="K144" s="51">
        <f>+'2grid'!K144*CL$2</f>
        <v>0</v>
      </c>
      <c r="L144" s="51">
        <f>+'2grid'!L144*CM$2</f>
        <v>0</v>
      </c>
      <c r="M144" s="51">
        <f>+'2grid'!M144*CN$2</f>
        <v>0</v>
      </c>
      <c r="N144" s="51">
        <f>+'2grid'!N144*CO$2</f>
        <v>0</v>
      </c>
      <c r="O144" s="51">
        <f>+'2grid'!O144*CP$2</f>
        <v>0</v>
      </c>
      <c r="P144" s="51">
        <f>+'2grid'!P144*CQ$2</f>
        <v>0</v>
      </c>
      <c r="Q144" s="51">
        <f>+'2grid'!Q144*CR$2</f>
        <v>0</v>
      </c>
      <c r="R144" s="51">
        <f>+'2grid'!R144*CS$2</f>
        <v>0</v>
      </c>
      <c r="S144" s="51">
        <f>+'2grid'!S144*CT$2</f>
        <v>0</v>
      </c>
      <c r="T144" s="51">
        <f>+'2grid'!T144*CU$2</f>
        <v>0</v>
      </c>
      <c r="U144" s="51">
        <f>+'2grid'!U144*CV$2</f>
        <v>0</v>
      </c>
      <c r="V144" s="51">
        <f>+'2grid'!V144*CW$2</f>
        <v>0</v>
      </c>
      <c r="W144" s="51">
        <f>+'2grid'!W144*CX$2</f>
        <v>0</v>
      </c>
      <c r="X144" s="51">
        <f>+'2grid'!X144*CY$2</f>
        <v>0</v>
      </c>
      <c r="Y144" s="51">
        <f>+'2grid'!Y144*CZ$2</f>
        <v>0</v>
      </c>
      <c r="Z144" s="51">
        <f>+'2grid'!Z144*DA$2</f>
        <v>0</v>
      </c>
      <c r="AA144" s="51">
        <f>+'2grid'!AA144*DB$2</f>
        <v>0</v>
      </c>
      <c r="AB144" s="51">
        <f>+'2grid'!AB144*DC$2</f>
        <v>0</v>
      </c>
      <c r="AC144" s="51">
        <f>+'2grid'!AC144*DD$2</f>
        <v>0</v>
      </c>
      <c r="AD144" s="51">
        <f>+'2grid'!AD144*DE$2</f>
        <v>0</v>
      </c>
      <c r="AE144" s="51">
        <f>+'2grid'!AE144*DF$2</f>
        <v>0</v>
      </c>
      <c r="AF144" s="51">
        <f>+'2grid'!AF144*DG$2</f>
        <v>0</v>
      </c>
      <c r="AG144" s="51">
        <f>+'2grid'!AG144*DH$2</f>
        <v>0</v>
      </c>
      <c r="AH144" s="51">
        <f>+'2grid'!AH144*DI$2</f>
        <v>0</v>
      </c>
      <c r="AI144" s="51">
        <f>+'2grid'!AI144*DJ$2</f>
        <v>0</v>
      </c>
      <c r="AJ144" s="51">
        <f>+'2grid'!AJ144*DK$2</f>
        <v>0</v>
      </c>
      <c r="AK144" s="51">
        <f>+'2grid'!AK144*DL$2</f>
        <v>0</v>
      </c>
      <c r="AL144" s="51">
        <f>+'2grid'!AL144*DM$2</f>
        <v>0</v>
      </c>
      <c r="AM144" s="51">
        <f>+'2grid'!AM144*DN$2</f>
        <v>0</v>
      </c>
      <c r="AN144" s="51">
        <f>+'2grid'!AN144*DO$2</f>
        <v>0</v>
      </c>
      <c r="AO144" s="51">
        <f>+'2grid'!AO144*DP$2</f>
        <v>0</v>
      </c>
      <c r="AP144" s="51">
        <f>+'2grid'!AP144*DQ$2</f>
        <v>0</v>
      </c>
      <c r="AQ144" s="51">
        <f>+'2grid'!AQ144*DR$2</f>
        <v>0</v>
      </c>
      <c r="AR144" s="51">
        <f>+'2grid'!AR144*DS$2</f>
        <v>0</v>
      </c>
      <c r="AS144" s="51">
        <f>+'2grid'!AS144*DT$2</f>
        <v>0</v>
      </c>
      <c r="AT144" s="51">
        <f>+'2grid'!AT144*DU$2</f>
        <v>0</v>
      </c>
      <c r="AU144" s="51">
        <f>+'2grid'!AU144*DV$2</f>
        <v>0</v>
      </c>
      <c r="AV144" s="51">
        <f>+'2grid'!AV144*DW$2</f>
        <v>0</v>
      </c>
      <c r="AW144" s="51">
        <f>+'2grid'!AW144*DX$2</f>
        <v>0</v>
      </c>
      <c r="AX144" s="51">
        <f>+'2grid'!AX144*DY$2</f>
        <v>0</v>
      </c>
      <c r="AY144" s="51">
        <f>+'2grid'!AY144*DZ$2</f>
        <v>0</v>
      </c>
      <c r="AZ144" s="51">
        <f>+'2grid'!AZ144*EA$2</f>
        <v>0</v>
      </c>
      <c r="BA144" s="51">
        <f>+'2grid'!BA144*EB$2</f>
        <v>0</v>
      </c>
      <c r="BB144" s="51">
        <f>+'2grid'!BB144*EC$2</f>
        <v>0</v>
      </c>
      <c r="BC144" s="51">
        <f>+'2grid'!BC144*ED$2</f>
        <v>0</v>
      </c>
      <c r="BD144" s="51">
        <f>+'2grid'!BD144*EE$2</f>
        <v>0</v>
      </c>
      <c r="BE144" s="51">
        <f>+'2grid'!BE144*EF$2</f>
        <v>0</v>
      </c>
      <c r="BF144" s="51">
        <f>+'2grid'!BF144*EG$2</f>
        <v>0</v>
      </c>
      <c r="BG144" s="51">
        <f>+'2grid'!BG144*EH$2</f>
        <v>0</v>
      </c>
      <c r="BH144" s="51">
        <f>+'2grid'!BH144*EI$2</f>
        <v>0</v>
      </c>
      <c r="BI144" s="51">
        <f>+'2grid'!BI144*EJ$2</f>
        <v>0</v>
      </c>
      <c r="BJ144" s="51">
        <f>+'2grid'!BJ144*EK$2</f>
        <v>0</v>
      </c>
      <c r="BK144" s="51">
        <f>+'2grid'!BK144*EL$2</f>
        <v>0</v>
      </c>
      <c r="BL144" s="51">
        <f>+'2grid'!BL144*EM$2</f>
        <v>0</v>
      </c>
      <c r="BM144" s="51">
        <f>+'2grid'!BM144*EN$2</f>
        <v>0</v>
      </c>
      <c r="BN144" s="51">
        <f>+'2grid'!BN144*EO$2</f>
        <v>0</v>
      </c>
      <c r="BO144" s="51">
        <f>+'2grid'!BO144*EP$2</f>
        <v>0</v>
      </c>
      <c r="BP144" s="51">
        <f>+'2grid'!BP144*EQ$2</f>
        <v>0</v>
      </c>
      <c r="BQ144" s="51">
        <f>+'2grid'!BQ144*ER$2</f>
        <v>0</v>
      </c>
      <c r="BR144" s="51">
        <f>+'2grid'!BR144*ES$2</f>
        <v>0</v>
      </c>
      <c r="BS144" s="51">
        <f>+'2grid'!BS144*ET$2</f>
        <v>0</v>
      </c>
      <c r="BT144" s="51">
        <f>+'2grid'!BT144*EU$2</f>
        <v>0</v>
      </c>
      <c r="BU144" s="51">
        <f>+'2grid'!BU144*EV$2</f>
        <v>0</v>
      </c>
      <c r="BV144" s="51">
        <f>+'2grid'!BV144*EW$2</f>
        <v>0</v>
      </c>
      <c r="BW144" s="51">
        <f>+'2grid'!BW144*EX$2</f>
        <v>0</v>
      </c>
      <c r="BX144" s="51">
        <f>+'2grid'!BX144*EY$2</f>
        <v>0</v>
      </c>
      <c r="BY144" s="51">
        <f>+'2grid'!BY144*EZ$2</f>
        <v>0</v>
      </c>
      <c r="BZ144" s="51">
        <f>+'2grid'!BZ144*FA$2</f>
        <v>0</v>
      </c>
      <c r="CA144" s="51">
        <f>+'2grid'!CA144*FB$2</f>
        <v>0</v>
      </c>
    </row>
    <row r="145" spans="1:79" x14ac:dyDescent="0.2">
      <c r="A145" s="9">
        <v>524</v>
      </c>
      <c r="B145" s="51">
        <f>+'2grid'!B145*CC$2</f>
        <v>0</v>
      </c>
      <c r="C145" s="51">
        <f>+'2grid'!C145*CD$2</f>
        <v>0</v>
      </c>
      <c r="D145" s="51">
        <f>+'2grid'!D145*CE$2</f>
        <v>3.9705759470732807E-2</v>
      </c>
      <c r="E145" s="51">
        <f>+'2grid'!E145*CF$2</f>
        <v>7.0822070002804452E-2</v>
      </c>
      <c r="F145" s="51">
        <f>+'2grid'!F145*CG$2</f>
        <v>0.12614632276876248</v>
      </c>
      <c r="G145" s="51">
        <f>+'2grid'!G145*CH$2</f>
        <v>0.22435384721213866</v>
      </c>
      <c r="H145" s="51">
        <f>+'2grid'!H145*CI$2</f>
        <v>0.39838559234200616</v>
      </c>
      <c r="I145" s="51">
        <f>+'2grid'!I145*CJ$2</f>
        <v>0.70621791082812901</v>
      </c>
      <c r="J145" s="51">
        <f>+'2grid'!J145*CK$2</f>
        <v>1.2496476931233331</v>
      </c>
      <c r="K145" s="51">
        <f>+'2grid'!K145*CL$2</f>
        <v>2.2069531481983868</v>
      </c>
      <c r="L145" s="51">
        <f>+'2grid'!L145*CM$2</f>
        <v>3.8894784628716588</v>
      </c>
      <c r="M145" s="51">
        <f>+'2grid'!M145*CN$2</f>
        <v>3.9439141779598814</v>
      </c>
      <c r="N145" s="51">
        <f>+'2grid'!N145*CO$2</f>
        <v>3.9967150325431353</v>
      </c>
      <c r="O145" s="51">
        <f>+'2grid'!O145*CP$2</f>
        <v>4.0476772035846542</v>
      </c>
      <c r="P145" s="51">
        <f>+'2grid'!P145*CQ$2</f>
        <v>4.0965839623909677</v>
      </c>
      <c r="Q145" s="51">
        <f>+'2grid'!Q145*CR$2</f>
        <v>4.1432050100168913</v>
      </c>
      <c r="R145" s="51">
        <f>+'2grid'!R145*CS$2</f>
        <v>4.1872957823034351</v>
      </c>
      <c r="S145" s="51">
        <f>+'2grid'!S145*CT$2</f>
        <v>4.2285967232909769</v>
      </c>
      <c r="T145" s="51">
        <f>+'2grid'!T145*CU$2</f>
        <v>4.266832525703367</v>
      </c>
      <c r="U145" s="51">
        <f>+'2grid'!U145*CV$2</f>
        <v>4.271996399930388</v>
      </c>
      <c r="V145" s="51">
        <f>+'2grid'!V145*CW$2</f>
        <v>4.2681884162354553</v>
      </c>
      <c r="W145" s="51">
        <f>+'2grid'!W145*CX$2</f>
        <v>4.3928017753522752</v>
      </c>
      <c r="X145" s="51">
        <f>+'2grid'!X145*CY$2</f>
        <v>4.4987625471014923</v>
      </c>
      <c r="Y145" s="51">
        <f>+'2grid'!Y145*CZ$2</f>
        <v>4.5863070219910078</v>
      </c>
      <c r="Z145" s="51">
        <f>+'2grid'!Z145*DA$2</f>
        <v>4.6556714905287135</v>
      </c>
      <c r="AA145" s="51">
        <f>+'2grid'!AA145*DB$2</f>
        <v>4.7070922432225144</v>
      </c>
      <c r="AB145" s="51">
        <f>+'2grid'!AB145*DC$2</f>
        <v>5.6438161554527424</v>
      </c>
      <c r="AC145" s="51">
        <f>+'2grid'!AC145*DD$2</f>
        <v>6.4868833133317958</v>
      </c>
      <c r="AD145" s="51">
        <f>+'2grid'!AD145*DE$2</f>
        <v>6.5539780606781477</v>
      </c>
      <c r="AE145" s="51">
        <f>+'2grid'!AE145*DF$2</f>
        <v>6.6167782978804155</v>
      </c>
      <c r="AF145" s="51">
        <f>+'2grid'!AF145*DG$2</f>
        <v>6.6752899231434997</v>
      </c>
      <c r="AG145" s="51">
        <f>+'2grid'!AG145*DH$2</f>
        <v>6.7295188346722981</v>
      </c>
      <c r="AH145" s="51">
        <f>+'2grid'!AH145*DI$2</f>
        <v>6.7794709306716969</v>
      </c>
      <c r="AI145" s="51">
        <f>+'2grid'!AI145*DJ$2</f>
        <v>6.8251521093465968</v>
      </c>
      <c r="AJ145" s="51">
        <f>+'2grid'!AJ145*DK$2</f>
        <v>6.866568268901891</v>
      </c>
      <c r="AK145" s="51">
        <f>+'2grid'!AK145*DL$2</f>
        <v>6.9037253075424756</v>
      </c>
      <c r="AL145" s="51">
        <f>+'2grid'!AL145*DM$2</f>
        <v>6.9366291234732413</v>
      </c>
      <c r="AM145" s="51">
        <f>+'2grid'!AM145*DN$2</f>
        <v>6.9652856148990869</v>
      </c>
      <c r="AN145" s="51">
        <f>+'2grid'!AN145*DO$2</f>
        <v>6.9897006800249049</v>
      </c>
      <c r="AO145" s="51">
        <f>+'2grid'!AO145*DP$2</f>
        <v>7.0098802170555858</v>
      </c>
      <c r="AP145" s="51">
        <f>+'2grid'!AP145*DQ$2</f>
        <v>125.49234182984451</v>
      </c>
      <c r="AQ145" s="51">
        <f>+'2grid'!AQ145*DR$2</f>
        <v>128.55268864954189</v>
      </c>
      <c r="AR145" s="51">
        <f>+'2grid'!AR145*DS$2</f>
        <v>131.65224812883113</v>
      </c>
      <c r="AS145" s="51">
        <f>+'2grid'!AS145*DT$2</f>
        <v>134.54128639608803</v>
      </c>
      <c r="AT145" s="51">
        <f>+'2grid'!AT145*DU$2</f>
        <v>137.25327931848699</v>
      </c>
      <c r="AU145" s="51">
        <f>+'2grid'!AU145*DV$2</f>
        <v>141.91213146032737</v>
      </c>
      <c r="AV145" s="51">
        <f>+'2grid'!AV145*DW$2</f>
        <v>203.47732830934132</v>
      </c>
      <c r="AW145" s="51">
        <f>+'2grid'!AW145*DX$2</f>
        <v>387.16848392558035</v>
      </c>
      <c r="AX145" s="51">
        <f>+'2grid'!AX145*DY$2</f>
        <v>466.73087956637698</v>
      </c>
      <c r="AY145" s="51">
        <f>+'2grid'!AY145*DZ$2</f>
        <v>522.25243434436902</v>
      </c>
      <c r="AZ145" s="51">
        <f>+'2grid'!AZ145*EA$2</f>
        <v>663.90843881254011</v>
      </c>
      <c r="BA145" s="51">
        <f>+'2grid'!BA145*EB$2</f>
        <v>711.64013100171258</v>
      </c>
      <c r="BB145" s="51">
        <f>+'2grid'!BB145*EC$2</f>
        <v>569.9376922543712</v>
      </c>
      <c r="BC145" s="51">
        <f>+'2grid'!BC145*ED$2</f>
        <v>732.64695918150608</v>
      </c>
      <c r="BD145" s="51">
        <f>+'2grid'!BD145*EE$2</f>
        <v>789.83528850143387</v>
      </c>
      <c r="BE145" s="51">
        <f>+'2grid'!BE145*EF$2</f>
        <v>845.06209643785201</v>
      </c>
      <c r="BF145" s="51">
        <f>+'2grid'!BF145*EG$2</f>
        <v>956.18964665911449</v>
      </c>
      <c r="BG145" s="51">
        <f>+'2grid'!BG145*EH$2</f>
        <v>1016.6458862661524</v>
      </c>
      <c r="BH145" s="51">
        <f>+'2grid'!BH145*EI$2</f>
        <v>988.53547631748518</v>
      </c>
      <c r="BI145" s="51">
        <f>+'2grid'!BI145*EJ$2</f>
        <v>1006.5256544043616</v>
      </c>
      <c r="BJ145" s="51">
        <f>+'2grid'!BJ145*EK$2</f>
        <v>1006.4782433440721</v>
      </c>
      <c r="BK145" s="51">
        <f>+'2grid'!BK145*EL$2</f>
        <v>1016.0582078731194</v>
      </c>
      <c r="BL145" s="51">
        <f>+'2grid'!BL145*EM$2</f>
        <v>1004.4738036975609</v>
      </c>
      <c r="BM145" s="51">
        <f>+'2grid'!BM145*EN$2</f>
        <v>1009.4547097350516</v>
      </c>
      <c r="BN145" s="51">
        <f>+'2grid'!BN145*EO$2</f>
        <v>937.79705282950408</v>
      </c>
      <c r="BO145" s="51">
        <f>+'2grid'!BO145*EP$2</f>
        <v>1009.2390788065281</v>
      </c>
      <c r="BP145" s="51">
        <f>+'2grid'!BP145*EQ$2</f>
        <v>1013.5415854349136</v>
      </c>
      <c r="BQ145" s="51">
        <f>+'2grid'!BQ145*ER$2</f>
        <v>964.86834917088549</v>
      </c>
      <c r="BR145" s="51">
        <f>+'2grid'!BR145*ES$2</f>
        <v>974.71478485602017</v>
      </c>
      <c r="BS145" s="51">
        <f>+'2grid'!BS145*ET$2</f>
        <v>976.11823320168571</v>
      </c>
      <c r="BT145" s="51">
        <f>+'2grid'!BT145*EU$2</f>
        <v>983.31325049874624</v>
      </c>
      <c r="BU145" s="51">
        <f>+'2grid'!BU145*EV$2</f>
        <v>963.76484873855657</v>
      </c>
      <c r="BV145" s="51">
        <f>+'2grid'!BV145*EW$2</f>
        <v>960.17553124831193</v>
      </c>
      <c r="BW145" s="51">
        <f>+'2grid'!BW145*EX$2</f>
        <v>965.58026008841512</v>
      </c>
      <c r="BX145" s="51">
        <f>+'2grid'!BX145*EY$2</f>
        <v>959.30749360031064</v>
      </c>
      <c r="BY145" s="51">
        <f>+'2grid'!BY145*EZ$2</f>
        <v>953.96102496856327</v>
      </c>
      <c r="BZ145" s="51">
        <f>+'2grid'!BZ145*FA$2</f>
        <v>948.87985852981467</v>
      </c>
      <c r="CA145" s="51">
        <f>+'2grid'!CA145*FB$2</f>
        <v>948.67829085946812</v>
      </c>
    </row>
    <row r="146" spans="1:79" x14ac:dyDescent="0.2">
      <c r="A146" s="9">
        <v>528</v>
      </c>
      <c r="B146" s="51">
        <f>+'2grid'!B146*CC$2</f>
        <v>0</v>
      </c>
      <c r="C146" s="51">
        <f>+'2grid'!C146*CD$2</f>
        <v>0</v>
      </c>
      <c r="D146" s="51">
        <f>+'2grid'!D146*CE$2</f>
        <v>0</v>
      </c>
      <c r="E146" s="51">
        <f>+'2grid'!E146*CF$2</f>
        <v>0</v>
      </c>
      <c r="F146" s="51">
        <f>+'2grid'!F146*CG$2</f>
        <v>0</v>
      </c>
      <c r="G146" s="51">
        <f>+'2grid'!G146*CH$2</f>
        <v>0</v>
      </c>
      <c r="H146" s="51">
        <f>+'2grid'!H146*CI$2</f>
        <v>0</v>
      </c>
      <c r="I146" s="51">
        <f>+'2grid'!I146*CJ$2</f>
        <v>0</v>
      </c>
      <c r="J146" s="51">
        <f>+'2grid'!J146*CK$2</f>
        <v>0</v>
      </c>
      <c r="K146" s="51">
        <f>+'2grid'!K146*CL$2</f>
        <v>0</v>
      </c>
      <c r="L146" s="51">
        <f>+'2grid'!L146*CM$2</f>
        <v>0</v>
      </c>
      <c r="M146" s="51">
        <f>+'2grid'!M146*CN$2</f>
        <v>0</v>
      </c>
      <c r="N146" s="51">
        <f>+'2grid'!N146*CO$2</f>
        <v>0</v>
      </c>
      <c r="O146" s="51">
        <f>+'2grid'!O146*CP$2</f>
        <v>0</v>
      </c>
      <c r="P146" s="51">
        <f>+'2grid'!P146*CQ$2</f>
        <v>0</v>
      </c>
      <c r="Q146" s="51">
        <f>+'2grid'!Q146*CR$2</f>
        <v>0</v>
      </c>
      <c r="R146" s="51">
        <f>+'2grid'!R146*CS$2</f>
        <v>0</v>
      </c>
      <c r="S146" s="51">
        <f>+'2grid'!S146*CT$2</f>
        <v>0</v>
      </c>
      <c r="T146" s="51">
        <f>+'2grid'!T146*CU$2</f>
        <v>0</v>
      </c>
      <c r="U146" s="51">
        <f>+'2grid'!U146*CV$2</f>
        <v>0</v>
      </c>
      <c r="V146" s="51">
        <f>+'2grid'!V146*CW$2</f>
        <v>0</v>
      </c>
      <c r="W146" s="51">
        <f>+'2grid'!W146*CX$2</f>
        <v>0</v>
      </c>
      <c r="X146" s="51">
        <f>+'2grid'!X146*CY$2</f>
        <v>0</v>
      </c>
      <c r="Y146" s="51">
        <f>+'2grid'!Y146*CZ$2</f>
        <v>0</v>
      </c>
      <c r="Z146" s="51">
        <f>+'2grid'!Z146*DA$2</f>
        <v>0</v>
      </c>
      <c r="AA146" s="51">
        <f>+'2grid'!AA146*DB$2</f>
        <v>0</v>
      </c>
      <c r="AB146" s="51">
        <f>+'2grid'!AB146*DC$2</f>
        <v>0</v>
      </c>
      <c r="AC146" s="51">
        <f>+'2grid'!AC146*DD$2</f>
        <v>0</v>
      </c>
      <c r="AD146" s="51">
        <f>+'2grid'!AD146*DE$2</f>
        <v>0</v>
      </c>
      <c r="AE146" s="51">
        <f>+'2grid'!AE146*DF$2</f>
        <v>0</v>
      </c>
      <c r="AF146" s="51">
        <f>+'2grid'!AF146*DG$2</f>
        <v>0</v>
      </c>
      <c r="AG146" s="51">
        <f>+'2grid'!AG146*DH$2</f>
        <v>0</v>
      </c>
      <c r="AH146" s="51">
        <f>+'2grid'!AH146*DI$2</f>
        <v>0</v>
      </c>
      <c r="AI146" s="51">
        <f>+'2grid'!AI146*DJ$2</f>
        <v>0</v>
      </c>
      <c r="AJ146" s="51">
        <f>+'2grid'!AJ146*DK$2</f>
        <v>0</v>
      </c>
      <c r="AK146" s="51">
        <f>+'2grid'!AK146*DL$2</f>
        <v>0</v>
      </c>
      <c r="AL146" s="51">
        <f>+'2grid'!AL146*DM$2</f>
        <v>0</v>
      </c>
      <c r="AM146" s="51">
        <f>+'2grid'!AM146*DN$2</f>
        <v>0</v>
      </c>
      <c r="AN146" s="51">
        <f>+'2grid'!AN146*DO$2</f>
        <v>0</v>
      </c>
      <c r="AO146" s="51">
        <f>+'2grid'!AO146*DP$2</f>
        <v>0</v>
      </c>
      <c r="AP146" s="51">
        <f>+'2grid'!AP146*DQ$2</f>
        <v>0</v>
      </c>
      <c r="AQ146" s="51">
        <f>+'2grid'!AQ146*DR$2</f>
        <v>0</v>
      </c>
      <c r="AR146" s="51">
        <f>+'2grid'!AR146*DS$2</f>
        <v>0</v>
      </c>
      <c r="AS146" s="51">
        <f>+'2grid'!AS146*DT$2</f>
        <v>0</v>
      </c>
      <c r="AT146" s="51">
        <f>+'2grid'!AT146*DU$2</f>
        <v>0</v>
      </c>
      <c r="AU146" s="51">
        <f>+'2grid'!AU146*DV$2</f>
        <v>0</v>
      </c>
      <c r="AV146" s="51">
        <f>+'2grid'!AV146*DW$2</f>
        <v>0</v>
      </c>
      <c r="AW146" s="51">
        <f>+'2grid'!AW146*DX$2</f>
        <v>0</v>
      </c>
      <c r="AX146" s="51">
        <f>+'2grid'!AX146*DY$2</f>
        <v>0</v>
      </c>
      <c r="AY146" s="51">
        <f>+'2grid'!AY146*DZ$2</f>
        <v>0</v>
      </c>
      <c r="AZ146" s="51">
        <f>+'2grid'!AZ146*EA$2</f>
        <v>0</v>
      </c>
      <c r="BA146" s="51">
        <f>+'2grid'!BA146*EB$2</f>
        <v>0</v>
      </c>
      <c r="BB146" s="51">
        <f>+'2grid'!BB146*EC$2</f>
        <v>0</v>
      </c>
      <c r="BC146" s="51">
        <f>+'2grid'!BC146*ED$2</f>
        <v>0</v>
      </c>
      <c r="BD146" s="51">
        <f>+'2grid'!BD146*EE$2</f>
        <v>0</v>
      </c>
      <c r="BE146" s="51">
        <f>+'2grid'!BE146*EF$2</f>
        <v>0</v>
      </c>
      <c r="BF146" s="51">
        <f>+'2grid'!BF146*EG$2</f>
        <v>0</v>
      </c>
      <c r="BG146" s="51">
        <f>+'2grid'!BG146*EH$2</f>
        <v>0</v>
      </c>
      <c r="BH146" s="51">
        <f>+'2grid'!BH146*EI$2</f>
        <v>0</v>
      </c>
      <c r="BI146" s="51">
        <f>+'2grid'!BI146*EJ$2</f>
        <v>0</v>
      </c>
      <c r="BJ146" s="51">
        <f>+'2grid'!BJ146*EK$2</f>
        <v>0</v>
      </c>
      <c r="BK146" s="51">
        <f>+'2grid'!BK146*EL$2</f>
        <v>0</v>
      </c>
      <c r="BL146" s="51">
        <f>+'2grid'!BL146*EM$2</f>
        <v>0</v>
      </c>
      <c r="BM146" s="51">
        <f>+'2grid'!BM146*EN$2</f>
        <v>0</v>
      </c>
      <c r="BN146" s="51">
        <f>+'2grid'!BN146*EO$2</f>
        <v>0</v>
      </c>
      <c r="BO146" s="51">
        <f>+'2grid'!BO146*EP$2</f>
        <v>0</v>
      </c>
      <c r="BP146" s="51">
        <f>+'2grid'!BP146*EQ$2</f>
        <v>0</v>
      </c>
      <c r="BQ146" s="51">
        <f>+'2grid'!BQ146*ER$2</f>
        <v>0</v>
      </c>
      <c r="BR146" s="51">
        <f>+'2grid'!BR146*ES$2</f>
        <v>0</v>
      </c>
      <c r="BS146" s="51">
        <f>+'2grid'!BS146*ET$2</f>
        <v>0</v>
      </c>
      <c r="BT146" s="51">
        <f>+'2grid'!BT146*EU$2</f>
        <v>0</v>
      </c>
      <c r="BU146" s="51">
        <f>+'2grid'!BU146*EV$2</f>
        <v>0</v>
      </c>
      <c r="BV146" s="51">
        <f>+'2grid'!BV146*EW$2</f>
        <v>0</v>
      </c>
      <c r="BW146" s="51">
        <f>+'2grid'!BW146*EX$2</f>
        <v>0</v>
      </c>
      <c r="BX146" s="51">
        <f>+'2grid'!BX146*EY$2</f>
        <v>0</v>
      </c>
      <c r="BY146" s="51">
        <f>+'2grid'!BY146*EZ$2</f>
        <v>0</v>
      </c>
      <c r="BZ146" s="51">
        <f>+'2grid'!BZ146*FA$2</f>
        <v>0</v>
      </c>
      <c r="CA146" s="51">
        <f>+'2grid'!CA146*FB$2</f>
        <v>0</v>
      </c>
    </row>
    <row r="147" spans="1:79" x14ac:dyDescent="0.2">
      <c r="A147" s="9">
        <v>530</v>
      </c>
      <c r="B147" s="51">
        <f>+'2grid'!B147*CC$2</f>
        <v>0</v>
      </c>
      <c r="C147" s="51">
        <f>+'2grid'!C147*CD$2</f>
        <v>0</v>
      </c>
      <c r="D147" s="51">
        <f>+'2grid'!D147*CE$2</f>
        <v>0</v>
      </c>
      <c r="E147" s="51">
        <f>+'2grid'!E147*CF$2</f>
        <v>0</v>
      </c>
      <c r="F147" s="51">
        <f>+'2grid'!F147*CG$2</f>
        <v>0</v>
      </c>
      <c r="G147" s="51">
        <f>+'2grid'!G147*CH$2</f>
        <v>0</v>
      </c>
      <c r="H147" s="51">
        <f>+'2grid'!H147*CI$2</f>
        <v>0</v>
      </c>
      <c r="I147" s="51">
        <f>+'2grid'!I147*CJ$2</f>
        <v>0</v>
      </c>
      <c r="J147" s="51">
        <f>+'2grid'!J147*CK$2</f>
        <v>0</v>
      </c>
      <c r="K147" s="51">
        <f>+'2grid'!K147*CL$2</f>
        <v>0</v>
      </c>
      <c r="L147" s="51">
        <f>+'2grid'!L147*CM$2</f>
        <v>0</v>
      </c>
      <c r="M147" s="51">
        <f>+'2grid'!M147*CN$2</f>
        <v>0</v>
      </c>
      <c r="N147" s="51">
        <f>+'2grid'!N147*CO$2</f>
        <v>0</v>
      </c>
      <c r="O147" s="51">
        <f>+'2grid'!O147*CP$2</f>
        <v>0</v>
      </c>
      <c r="P147" s="51">
        <f>+'2grid'!P147*CQ$2</f>
        <v>0</v>
      </c>
      <c r="Q147" s="51">
        <f>+'2grid'!Q147*CR$2</f>
        <v>0</v>
      </c>
      <c r="R147" s="51">
        <f>+'2grid'!R147*CS$2</f>
        <v>0</v>
      </c>
      <c r="S147" s="51">
        <f>+'2grid'!S147*CT$2</f>
        <v>0</v>
      </c>
      <c r="T147" s="51">
        <f>+'2grid'!T147*CU$2</f>
        <v>0</v>
      </c>
      <c r="U147" s="51">
        <f>+'2grid'!U147*CV$2</f>
        <v>0</v>
      </c>
      <c r="V147" s="51">
        <f>+'2grid'!V147*CW$2</f>
        <v>0</v>
      </c>
      <c r="W147" s="51">
        <f>+'2grid'!W147*CX$2</f>
        <v>0</v>
      </c>
      <c r="X147" s="51">
        <f>+'2grid'!X147*CY$2</f>
        <v>0</v>
      </c>
      <c r="Y147" s="51">
        <f>+'2grid'!Y147*CZ$2</f>
        <v>0</v>
      </c>
      <c r="Z147" s="51">
        <f>+'2grid'!Z147*DA$2</f>
        <v>0</v>
      </c>
      <c r="AA147" s="51">
        <f>+'2grid'!AA147*DB$2</f>
        <v>0</v>
      </c>
      <c r="AB147" s="51">
        <f>+'2grid'!AB147*DC$2</f>
        <v>0</v>
      </c>
      <c r="AC147" s="51">
        <f>+'2grid'!AC147*DD$2</f>
        <v>0</v>
      </c>
      <c r="AD147" s="51">
        <f>+'2grid'!AD147*DE$2</f>
        <v>0</v>
      </c>
      <c r="AE147" s="51">
        <f>+'2grid'!AE147*DF$2</f>
        <v>0</v>
      </c>
      <c r="AF147" s="51">
        <f>+'2grid'!AF147*DG$2</f>
        <v>0</v>
      </c>
      <c r="AG147" s="51">
        <f>+'2grid'!AG147*DH$2</f>
        <v>0</v>
      </c>
      <c r="AH147" s="51">
        <f>+'2grid'!AH147*DI$2</f>
        <v>0</v>
      </c>
      <c r="AI147" s="51">
        <f>+'2grid'!AI147*DJ$2</f>
        <v>0</v>
      </c>
      <c r="AJ147" s="51">
        <f>+'2grid'!AJ147*DK$2</f>
        <v>0</v>
      </c>
      <c r="AK147" s="51">
        <f>+'2grid'!AK147*DL$2</f>
        <v>0</v>
      </c>
      <c r="AL147" s="51">
        <f>+'2grid'!AL147*DM$2</f>
        <v>0</v>
      </c>
      <c r="AM147" s="51">
        <f>+'2grid'!AM147*DN$2</f>
        <v>0</v>
      </c>
      <c r="AN147" s="51">
        <f>+'2grid'!AN147*DO$2</f>
        <v>0</v>
      </c>
      <c r="AO147" s="51">
        <f>+'2grid'!AO147*DP$2</f>
        <v>0</v>
      </c>
      <c r="AP147" s="51">
        <f>+'2grid'!AP147*DQ$2</f>
        <v>0</v>
      </c>
      <c r="AQ147" s="51">
        <f>+'2grid'!AQ147*DR$2</f>
        <v>0</v>
      </c>
      <c r="AR147" s="51">
        <f>+'2grid'!AR147*DS$2</f>
        <v>0</v>
      </c>
      <c r="AS147" s="51">
        <f>+'2grid'!AS147*DT$2</f>
        <v>0</v>
      </c>
      <c r="AT147" s="51">
        <f>+'2grid'!AT147*DU$2</f>
        <v>0</v>
      </c>
      <c r="AU147" s="51">
        <f>+'2grid'!AU147*DV$2</f>
        <v>0</v>
      </c>
      <c r="AV147" s="51">
        <f>+'2grid'!AV147*DW$2</f>
        <v>0</v>
      </c>
      <c r="AW147" s="51">
        <f>+'2grid'!AW147*DX$2</f>
        <v>0</v>
      </c>
      <c r="AX147" s="51">
        <f>+'2grid'!AX147*DY$2</f>
        <v>0</v>
      </c>
      <c r="AY147" s="51">
        <f>+'2grid'!AY147*DZ$2</f>
        <v>0</v>
      </c>
      <c r="AZ147" s="51">
        <f>+'2grid'!AZ147*EA$2</f>
        <v>0</v>
      </c>
      <c r="BA147" s="51">
        <f>+'2grid'!BA147*EB$2</f>
        <v>0</v>
      </c>
      <c r="BB147" s="51">
        <f>+'2grid'!BB147*EC$2</f>
        <v>0</v>
      </c>
      <c r="BC147" s="51">
        <f>+'2grid'!BC147*ED$2</f>
        <v>0</v>
      </c>
      <c r="BD147" s="51">
        <f>+'2grid'!BD147*EE$2</f>
        <v>0</v>
      </c>
      <c r="BE147" s="51">
        <f>+'2grid'!BE147*EF$2</f>
        <v>0</v>
      </c>
      <c r="BF147" s="51">
        <f>+'2grid'!BF147*EG$2</f>
        <v>0</v>
      </c>
      <c r="BG147" s="51">
        <f>+'2grid'!BG147*EH$2</f>
        <v>0</v>
      </c>
      <c r="BH147" s="51">
        <f>+'2grid'!BH147*EI$2</f>
        <v>0</v>
      </c>
      <c r="BI147" s="51">
        <f>+'2grid'!BI147*EJ$2</f>
        <v>0</v>
      </c>
      <c r="BJ147" s="51">
        <f>+'2grid'!BJ147*EK$2</f>
        <v>0</v>
      </c>
      <c r="BK147" s="51">
        <f>+'2grid'!BK147*EL$2</f>
        <v>0</v>
      </c>
      <c r="BL147" s="51">
        <f>+'2grid'!BL147*EM$2</f>
        <v>0</v>
      </c>
      <c r="BM147" s="51">
        <f>+'2grid'!BM147*EN$2</f>
        <v>0</v>
      </c>
      <c r="BN147" s="51">
        <f>+'2grid'!BN147*EO$2</f>
        <v>0</v>
      </c>
      <c r="BO147" s="51">
        <f>+'2grid'!BO147*EP$2</f>
        <v>0</v>
      </c>
      <c r="BP147" s="51">
        <f>+'2grid'!BP147*EQ$2</f>
        <v>0</v>
      </c>
      <c r="BQ147" s="51">
        <f>+'2grid'!BQ147*ER$2</f>
        <v>0</v>
      </c>
      <c r="BR147" s="51">
        <f>+'2grid'!BR147*ES$2</f>
        <v>0</v>
      </c>
      <c r="BS147" s="51">
        <f>+'2grid'!BS147*ET$2</f>
        <v>0</v>
      </c>
      <c r="BT147" s="51">
        <f>+'2grid'!BT147*EU$2</f>
        <v>0</v>
      </c>
      <c r="BU147" s="51">
        <f>+'2grid'!BU147*EV$2</f>
        <v>0</v>
      </c>
      <c r="BV147" s="51">
        <f>+'2grid'!BV147*EW$2</f>
        <v>0</v>
      </c>
      <c r="BW147" s="51">
        <f>+'2grid'!BW147*EX$2</f>
        <v>0</v>
      </c>
      <c r="BX147" s="51">
        <f>+'2grid'!BX147*EY$2</f>
        <v>0</v>
      </c>
      <c r="BY147" s="51">
        <f>+'2grid'!BY147*EZ$2</f>
        <v>0</v>
      </c>
      <c r="BZ147" s="51">
        <f>+'2grid'!BZ147*FA$2</f>
        <v>0</v>
      </c>
      <c r="CA147" s="51">
        <f>+'2grid'!CA147*FB$2</f>
        <v>0</v>
      </c>
    </row>
    <row r="148" spans="1:79" x14ac:dyDescent="0.2">
      <c r="A148" s="9">
        <v>533</v>
      </c>
      <c r="B148" s="51">
        <f>+'2grid'!B148*CC$2</f>
        <v>0</v>
      </c>
      <c r="C148" s="51">
        <f>+'2grid'!C148*CD$2</f>
        <v>0</v>
      </c>
      <c r="D148" s="51">
        <f>+'2grid'!D148*CE$2</f>
        <v>0</v>
      </c>
      <c r="E148" s="51">
        <f>+'2grid'!E148*CF$2</f>
        <v>0</v>
      </c>
      <c r="F148" s="51">
        <f>+'2grid'!F148*CG$2</f>
        <v>0</v>
      </c>
      <c r="G148" s="51">
        <f>+'2grid'!G148*CH$2</f>
        <v>0</v>
      </c>
      <c r="H148" s="51">
        <f>+'2grid'!H148*CI$2</f>
        <v>0</v>
      </c>
      <c r="I148" s="51">
        <f>+'2grid'!I148*CJ$2</f>
        <v>0</v>
      </c>
      <c r="J148" s="51">
        <f>+'2grid'!J148*CK$2</f>
        <v>0</v>
      </c>
      <c r="K148" s="51">
        <f>+'2grid'!K148*CL$2</f>
        <v>0</v>
      </c>
      <c r="L148" s="51">
        <f>+'2grid'!L148*CM$2</f>
        <v>0</v>
      </c>
      <c r="M148" s="51">
        <f>+'2grid'!M148*CN$2</f>
        <v>0</v>
      </c>
      <c r="N148" s="51">
        <f>+'2grid'!N148*CO$2</f>
        <v>0</v>
      </c>
      <c r="O148" s="51">
        <f>+'2grid'!O148*CP$2</f>
        <v>0</v>
      </c>
      <c r="P148" s="51">
        <f>+'2grid'!P148*CQ$2</f>
        <v>0</v>
      </c>
      <c r="Q148" s="51">
        <f>+'2grid'!Q148*CR$2</f>
        <v>0</v>
      </c>
      <c r="R148" s="51">
        <f>+'2grid'!R148*CS$2</f>
        <v>0</v>
      </c>
      <c r="S148" s="51">
        <f>+'2grid'!S148*CT$2</f>
        <v>0</v>
      </c>
      <c r="T148" s="51">
        <f>+'2grid'!T148*CU$2</f>
        <v>0</v>
      </c>
      <c r="U148" s="51">
        <f>+'2grid'!U148*CV$2</f>
        <v>0</v>
      </c>
      <c r="V148" s="51">
        <f>+'2grid'!V148*CW$2</f>
        <v>0</v>
      </c>
      <c r="W148" s="51">
        <f>+'2grid'!W148*CX$2</f>
        <v>0</v>
      </c>
      <c r="X148" s="51">
        <f>+'2grid'!X148*CY$2</f>
        <v>0</v>
      </c>
      <c r="Y148" s="51">
        <f>+'2grid'!Y148*CZ$2</f>
        <v>0</v>
      </c>
      <c r="Z148" s="51">
        <f>+'2grid'!Z148*DA$2</f>
        <v>0</v>
      </c>
      <c r="AA148" s="51">
        <f>+'2grid'!AA148*DB$2</f>
        <v>0</v>
      </c>
      <c r="AB148" s="51">
        <f>+'2grid'!AB148*DC$2</f>
        <v>0</v>
      </c>
      <c r="AC148" s="51">
        <f>+'2grid'!AC148*DD$2</f>
        <v>1.8249549150612259E-9</v>
      </c>
      <c r="AD148" s="51">
        <f>+'2grid'!AD148*DE$2</f>
        <v>3.8964283301241649E-9</v>
      </c>
      <c r="AE148" s="51">
        <f>+'2grid'!AE148*DF$2</f>
        <v>8.3176746542039123E-9</v>
      </c>
      <c r="AF148" s="51">
        <f>+'2grid'!AF148*DG$2</f>
        <v>1.7752342221772733E-8</v>
      </c>
      <c r="AG148" s="51">
        <f>+'2grid'!AG148*DH$2</f>
        <v>3.7881364139903013E-8</v>
      </c>
      <c r="AH148" s="51">
        <f>+'2grid'!AH148*DI$2</f>
        <v>8.0818241665366843E-8</v>
      </c>
      <c r="AI148" s="51">
        <f>+'2grid'!AI148*DJ$2</f>
        <v>1.7238701290120871E-7</v>
      </c>
      <c r="AJ148" s="51">
        <f>+'2grid'!AJ148*DK$2</f>
        <v>3.6762789921626262E-7</v>
      </c>
      <c r="AK148" s="51">
        <f>+'2grid'!AK148*DL$2</f>
        <v>7.8382380440420134E-7</v>
      </c>
      <c r="AL148" s="51">
        <f>+'2grid'!AL148*DM$2</f>
        <v>1.6708277425909965E-6</v>
      </c>
      <c r="AM148" s="51">
        <f>+'2grid'!AM148*DN$2</f>
        <v>3.5607804350299927E-6</v>
      </c>
      <c r="AN148" s="51">
        <f>+'2grid'!AN148*DO$2</f>
        <v>7.5867523619504093E-6</v>
      </c>
      <c r="AO148" s="51">
        <f>+'2grid'!AO148*DP$2</f>
        <v>1.5434299336342864E-5</v>
      </c>
      <c r="AP148" s="51">
        <f>+'2grid'!AP148*DQ$2</f>
        <v>3.1391241613175639E-5</v>
      </c>
      <c r="AQ148" s="51">
        <f>+'2grid'!AQ148*DR$2</f>
        <v>6.3828857946790461E-5</v>
      </c>
      <c r="AR148" s="51">
        <f>+'2grid'!AR148*DS$2</f>
        <v>1.2975046533445932E-4</v>
      </c>
      <c r="AS148" s="51">
        <f>+'2grid'!AS148*DT$2</f>
        <v>2.9082549154010547E-4</v>
      </c>
      <c r="AT148" s="51">
        <f>+'2grid'!AT148*DU$2</f>
        <v>7.0090692548320651E-4</v>
      </c>
      <c r="AU148" s="51">
        <f>+'2grid'!AU148*DV$2</f>
        <v>2.2477360024116631E-3</v>
      </c>
      <c r="AV148" s="51">
        <f>+'2grid'!AV148*DW$2</f>
        <v>5.3121366983990403E-3</v>
      </c>
      <c r="AW148" s="51">
        <f>+'2grid'!AW148*DX$2</f>
        <v>1.3432989352273435E-2</v>
      </c>
      <c r="AX148" s="51">
        <f>+'2grid'!AX148*DY$2</f>
        <v>2.6170516210354169E-2</v>
      </c>
      <c r="AY148" s="51">
        <f>+'2grid'!AY148*DZ$2</f>
        <v>4.7434734824861324E-2</v>
      </c>
      <c r="AZ148" s="51">
        <f>+'2grid'!AZ148*EA$2</f>
        <v>0.14832138121412944</v>
      </c>
      <c r="BA148" s="51">
        <f>+'2grid'!BA148*EB$2</f>
        <v>0.66079813599079185</v>
      </c>
      <c r="BB148" s="51">
        <f>+'2grid'!BB148*EC$2</f>
        <v>1.6424866152868456</v>
      </c>
      <c r="BC148" s="51">
        <f>+'2grid'!BC148*ED$2</f>
        <v>2.1040000000000001</v>
      </c>
      <c r="BD148" s="51">
        <f>+'2grid'!BD148*EE$2</f>
        <v>2.0880000000000001</v>
      </c>
      <c r="BE148" s="51">
        <f>+'2grid'!BE148*EF$2</f>
        <v>2.0720000000000001</v>
      </c>
      <c r="BF148" s="51">
        <f>+'2grid'!BF148*EG$2</f>
        <v>2.056</v>
      </c>
      <c r="BG148" s="51">
        <f>+'2grid'!BG148*EH$2</f>
        <v>2.04</v>
      </c>
      <c r="BH148" s="51">
        <f>+'2grid'!BH148*EI$2</f>
        <v>2.04</v>
      </c>
      <c r="BI148" s="51">
        <f>+'2grid'!BI148*EJ$2</f>
        <v>2.04</v>
      </c>
      <c r="BJ148" s="51">
        <f>+'2grid'!BJ148*EK$2</f>
        <v>2.04</v>
      </c>
      <c r="BK148" s="51">
        <f>+'2grid'!BK148*EL$2</f>
        <v>2.04</v>
      </c>
      <c r="BL148" s="51">
        <f>+'2grid'!BL148*EM$2</f>
        <v>2.04</v>
      </c>
      <c r="BM148" s="51">
        <f>+'2grid'!BM148*EN$2</f>
        <v>2.04</v>
      </c>
      <c r="BN148" s="51">
        <f>+'2grid'!BN148*EO$2</f>
        <v>2.04</v>
      </c>
      <c r="BO148" s="51">
        <f>+'2grid'!BO148*EP$2</f>
        <v>2.04</v>
      </c>
      <c r="BP148" s="51">
        <f>+'2grid'!BP148*EQ$2</f>
        <v>2.04</v>
      </c>
      <c r="BQ148" s="51">
        <f>+'2grid'!BQ148*ER$2</f>
        <v>2.04</v>
      </c>
      <c r="BR148" s="51">
        <f>+'2grid'!BR148*ES$2</f>
        <v>2.04</v>
      </c>
      <c r="BS148" s="51">
        <f>+'2grid'!BS148*ET$2</f>
        <v>2.04</v>
      </c>
      <c r="BT148" s="51">
        <f>+'2grid'!BT148*EU$2</f>
        <v>2.04</v>
      </c>
      <c r="BU148" s="51">
        <f>+'2grid'!BU148*EV$2</f>
        <v>2.04</v>
      </c>
      <c r="BV148" s="51">
        <f>+'2grid'!BV148*EW$2</f>
        <v>2.04</v>
      </c>
      <c r="BW148" s="51">
        <f>+'2grid'!BW148*EX$2</f>
        <v>2.04</v>
      </c>
      <c r="BX148" s="51">
        <f>+'2grid'!BX148*EY$2</f>
        <v>2.04</v>
      </c>
      <c r="BY148" s="51">
        <f>+'2grid'!BY148*EZ$2</f>
        <v>2.04</v>
      </c>
      <c r="BZ148" s="51">
        <f>+'2grid'!BZ148*FA$2</f>
        <v>2.04</v>
      </c>
      <c r="CA148" s="51">
        <f>+'2grid'!CA148*FB$2</f>
        <v>2.04</v>
      </c>
    </row>
    <row r="149" spans="1:79" x14ac:dyDescent="0.2">
      <c r="A149" s="9">
        <v>540</v>
      </c>
      <c r="B149" s="51">
        <f>+'2grid'!B149*CC$2</f>
        <v>0</v>
      </c>
      <c r="C149" s="51">
        <f>+'2grid'!C149*CD$2</f>
        <v>0</v>
      </c>
      <c r="D149" s="51">
        <f>+'2grid'!D149*CE$2</f>
        <v>0</v>
      </c>
      <c r="E149" s="51">
        <f>+'2grid'!E149*CF$2</f>
        <v>0</v>
      </c>
      <c r="F149" s="51">
        <f>+'2grid'!F149*CG$2</f>
        <v>0</v>
      </c>
      <c r="G149" s="51">
        <f>+'2grid'!G149*CH$2</f>
        <v>0</v>
      </c>
      <c r="H149" s="51">
        <f>+'2grid'!H149*CI$2</f>
        <v>0</v>
      </c>
      <c r="I149" s="51">
        <f>+'2grid'!I149*CJ$2</f>
        <v>0</v>
      </c>
      <c r="J149" s="51">
        <f>+'2grid'!J149*CK$2</f>
        <v>0</v>
      </c>
      <c r="K149" s="51">
        <f>+'2grid'!K149*CL$2</f>
        <v>0</v>
      </c>
      <c r="L149" s="51">
        <f>+'2grid'!L149*CM$2</f>
        <v>0</v>
      </c>
      <c r="M149" s="51">
        <f>+'2grid'!M149*CN$2</f>
        <v>0</v>
      </c>
      <c r="N149" s="51">
        <f>+'2grid'!N149*CO$2</f>
        <v>0</v>
      </c>
      <c r="O149" s="51">
        <f>+'2grid'!O149*CP$2</f>
        <v>0</v>
      </c>
      <c r="P149" s="51">
        <f>+'2grid'!P149*CQ$2</f>
        <v>0</v>
      </c>
      <c r="Q149" s="51">
        <f>+'2grid'!Q149*CR$2</f>
        <v>0</v>
      </c>
      <c r="R149" s="51">
        <f>+'2grid'!R149*CS$2</f>
        <v>0</v>
      </c>
      <c r="S149" s="51">
        <f>+'2grid'!S149*CT$2</f>
        <v>0</v>
      </c>
      <c r="T149" s="51">
        <f>+'2grid'!T149*CU$2</f>
        <v>0</v>
      </c>
      <c r="U149" s="51">
        <f>+'2grid'!U149*CV$2</f>
        <v>0</v>
      </c>
      <c r="V149" s="51">
        <f>+'2grid'!V149*CW$2</f>
        <v>0</v>
      </c>
      <c r="W149" s="51">
        <f>+'2grid'!W149*CX$2</f>
        <v>0</v>
      </c>
      <c r="X149" s="51">
        <f>+'2grid'!X149*CY$2</f>
        <v>0</v>
      </c>
      <c r="Y149" s="51">
        <f>+'2grid'!Y149*CZ$2</f>
        <v>0</v>
      </c>
      <c r="Z149" s="51">
        <f>+'2grid'!Z149*DA$2</f>
        <v>0</v>
      </c>
      <c r="AA149" s="51">
        <f>+'2grid'!AA149*DB$2</f>
        <v>0</v>
      </c>
      <c r="AB149" s="51">
        <f>+'2grid'!AB149*DC$2</f>
        <v>0</v>
      </c>
      <c r="AC149" s="51">
        <f>+'2grid'!AC149*DD$2</f>
        <v>0</v>
      </c>
      <c r="AD149" s="51">
        <f>+'2grid'!AD149*DE$2</f>
        <v>0</v>
      </c>
      <c r="AE149" s="51">
        <f>+'2grid'!AE149*DF$2</f>
        <v>0</v>
      </c>
      <c r="AF149" s="51">
        <f>+'2grid'!AF149*DG$2</f>
        <v>0</v>
      </c>
      <c r="AG149" s="51">
        <f>+'2grid'!AG149*DH$2</f>
        <v>0</v>
      </c>
      <c r="AH149" s="51">
        <f>+'2grid'!AH149*DI$2</f>
        <v>0</v>
      </c>
      <c r="AI149" s="51">
        <f>+'2grid'!AI149*DJ$2</f>
        <v>0</v>
      </c>
      <c r="AJ149" s="51">
        <f>+'2grid'!AJ149*DK$2</f>
        <v>0</v>
      </c>
      <c r="AK149" s="51">
        <f>+'2grid'!AK149*DL$2</f>
        <v>0</v>
      </c>
      <c r="AL149" s="51">
        <f>+'2grid'!AL149*DM$2</f>
        <v>0</v>
      </c>
      <c r="AM149" s="51">
        <f>+'2grid'!AM149*DN$2</f>
        <v>0</v>
      </c>
      <c r="AN149" s="51">
        <f>+'2grid'!AN149*DO$2</f>
        <v>0</v>
      </c>
      <c r="AO149" s="51">
        <f>+'2grid'!AO149*DP$2</f>
        <v>0</v>
      </c>
      <c r="AP149" s="51">
        <f>+'2grid'!AP149*DQ$2</f>
        <v>0</v>
      </c>
      <c r="AQ149" s="51">
        <f>+'2grid'!AQ149*DR$2</f>
        <v>0</v>
      </c>
      <c r="AR149" s="51">
        <f>+'2grid'!AR149*DS$2</f>
        <v>0</v>
      </c>
      <c r="AS149" s="51">
        <f>+'2grid'!AS149*DT$2</f>
        <v>0</v>
      </c>
      <c r="AT149" s="51">
        <f>+'2grid'!AT149*DU$2</f>
        <v>0</v>
      </c>
      <c r="AU149" s="51">
        <f>+'2grid'!AU149*DV$2</f>
        <v>0</v>
      </c>
      <c r="AV149" s="51">
        <f>+'2grid'!AV149*DW$2</f>
        <v>0</v>
      </c>
      <c r="AW149" s="51">
        <f>+'2grid'!AW149*DX$2</f>
        <v>0</v>
      </c>
      <c r="AX149" s="51">
        <f>+'2grid'!AX149*DY$2</f>
        <v>0</v>
      </c>
      <c r="AY149" s="51">
        <f>+'2grid'!AY149*DZ$2</f>
        <v>0</v>
      </c>
      <c r="AZ149" s="51">
        <f>+'2grid'!AZ149*EA$2</f>
        <v>0</v>
      </c>
      <c r="BA149" s="51">
        <f>+'2grid'!BA149*EB$2</f>
        <v>0</v>
      </c>
      <c r="BB149" s="51">
        <f>+'2grid'!BB149*EC$2</f>
        <v>0</v>
      </c>
      <c r="BC149" s="51">
        <f>+'2grid'!BC149*ED$2</f>
        <v>0</v>
      </c>
      <c r="BD149" s="51">
        <f>+'2grid'!BD149*EE$2</f>
        <v>0</v>
      </c>
      <c r="BE149" s="51">
        <f>+'2grid'!BE149*EF$2</f>
        <v>0</v>
      </c>
      <c r="BF149" s="51">
        <f>+'2grid'!BF149*EG$2</f>
        <v>0</v>
      </c>
      <c r="BG149" s="51">
        <f>+'2grid'!BG149*EH$2</f>
        <v>0</v>
      </c>
      <c r="BH149" s="51">
        <f>+'2grid'!BH149*EI$2</f>
        <v>0</v>
      </c>
      <c r="BI149" s="51">
        <f>+'2grid'!BI149*EJ$2</f>
        <v>0</v>
      </c>
      <c r="BJ149" s="51">
        <f>+'2grid'!BJ149*EK$2</f>
        <v>0</v>
      </c>
      <c r="BK149" s="51">
        <f>+'2grid'!BK149*EL$2</f>
        <v>0</v>
      </c>
      <c r="BL149" s="51">
        <f>+'2grid'!BL149*EM$2</f>
        <v>0</v>
      </c>
      <c r="BM149" s="51">
        <f>+'2grid'!BM149*EN$2</f>
        <v>0</v>
      </c>
      <c r="BN149" s="51">
        <f>+'2grid'!BN149*EO$2</f>
        <v>0</v>
      </c>
      <c r="BO149" s="51">
        <f>+'2grid'!BO149*EP$2</f>
        <v>0</v>
      </c>
      <c r="BP149" s="51">
        <f>+'2grid'!BP149*EQ$2</f>
        <v>0</v>
      </c>
      <c r="BQ149" s="51">
        <f>+'2grid'!BQ149*ER$2</f>
        <v>0</v>
      </c>
      <c r="BR149" s="51">
        <f>+'2grid'!BR149*ES$2</f>
        <v>0</v>
      </c>
      <c r="BS149" s="51">
        <f>+'2grid'!BS149*ET$2</f>
        <v>0</v>
      </c>
      <c r="BT149" s="51">
        <f>+'2grid'!BT149*EU$2</f>
        <v>0</v>
      </c>
      <c r="BU149" s="51">
        <f>+'2grid'!BU149*EV$2</f>
        <v>0</v>
      </c>
      <c r="BV149" s="51">
        <f>+'2grid'!BV149*EW$2</f>
        <v>0</v>
      </c>
      <c r="BW149" s="51">
        <f>+'2grid'!BW149*EX$2</f>
        <v>0</v>
      </c>
      <c r="BX149" s="51">
        <f>+'2grid'!BX149*EY$2</f>
        <v>0</v>
      </c>
      <c r="BY149" s="51">
        <f>+'2grid'!BY149*EZ$2</f>
        <v>0</v>
      </c>
      <c r="BZ149" s="51">
        <f>+'2grid'!BZ149*FA$2</f>
        <v>0</v>
      </c>
      <c r="CA149" s="51">
        <f>+'2grid'!CA149*FB$2</f>
        <v>0</v>
      </c>
    </row>
    <row r="150" spans="1:79" x14ac:dyDescent="0.2">
      <c r="A150" s="9">
        <v>548</v>
      </c>
      <c r="B150" s="51">
        <f>+'2grid'!B150*CC$2</f>
        <v>0</v>
      </c>
      <c r="C150" s="51">
        <f>+'2grid'!C150*CD$2</f>
        <v>0</v>
      </c>
      <c r="D150" s="51">
        <f>+'2grid'!D150*CE$2</f>
        <v>0</v>
      </c>
      <c r="E150" s="51">
        <f>+'2grid'!E150*CF$2</f>
        <v>0</v>
      </c>
      <c r="F150" s="51">
        <f>+'2grid'!F150*CG$2</f>
        <v>0</v>
      </c>
      <c r="G150" s="51">
        <f>+'2grid'!G150*CH$2</f>
        <v>0</v>
      </c>
      <c r="H150" s="51">
        <f>+'2grid'!H150*CI$2</f>
        <v>0</v>
      </c>
      <c r="I150" s="51">
        <f>+'2grid'!I150*CJ$2</f>
        <v>0</v>
      </c>
      <c r="J150" s="51">
        <f>+'2grid'!J150*CK$2</f>
        <v>0</v>
      </c>
      <c r="K150" s="51">
        <f>+'2grid'!K150*CL$2</f>
        <v>0</v>
      </c>
      <c r="L150" s="51">
        <f>+'2grid'!L150*CM$2</f>
        <v>0</v>
      </c>
      <c r="M150" s="51">
        <f>+'2grid'!M150*CN$2</f>
        <v>0</v>
      </c>
      <c r="N150" s="51">
        <f>+'2grid'!N150*CO$2</f>
        <v>0</v>
      </c>
      <c r="O150" s="51">
        <f>+'2grid'!O150*CP$2</f>
        <v>0</v>
      </c>
      <c r="P150" s="51">
        <f>+'2grid'!P150*CQ$2</f>
        <v>0</v>
      </c>
      <c r="Q150" s="51">
        <f>+'2grid'!Q150*CR$2</f>
        <v>0</v>
      </c>
      <c r="R150" s="51">
        <f>+'2grid'!R150*CS$2</f>
        <v>0</v>
      </c>
      <c r="S150" s="51">
        <f>+'2grid'!S150*CT$2</f>
        <v>0</v>
      </c>
      <c r="T150" s="51">
        <f>+'2grid'!T150*CU$2</f>
        <v>0</v>
      </c>
      <c r="U150" s="51">
        <f>+'2grid'!U150*CV$2</f>
        <v>0</v>
      </c>
      <c r="V150" s="51">
        <f>+'2grid'!V150*CW$2</f>
        <v>0</v>
      </c>
      <c r="W150" s="51">
        <f>+'2grid'!W150*CX$2</f>
        <v>0</v>
      </c>
      <c r="X150" s="51">
        <f>+'2grid'!X150*CY$2</f>
        <v>0</v>
      </c>
      <c r="Y150" s="51">
        <f>+'2grid'!Y150*CZ$2</f>
        <v>0</v>
      </c>
      <c r="Z150" s="51">
        <f>+'2grid'!Z150*DA$2</f>
        <v>0</v>
      </c>
      <c r="AA150" s="51">
        <f>+'2grid'!AA150*DB$2</f>
        <v>0</v>
      </c>
      <c r="AB150" s="51">
        <f>+'2grid'!AB150*DC$2</f>
        <v>0</v>
      </c>
      <c r="AC150" s="51">
        <f>+'2grid'!AC150*DD$2</f>
        <v>0</v>
      </c>
      <c r="AD150" s="51">
        <f>+'2grid'!AD150*DE$2</f>
        <v>0</v>
      </c>
      <c r="AE150" s="51">
        <f>+'2grid'!AE150*DF$2</f>
        <v>0</v>
      </c>
      <c r="AF150" s="51">
        <f>+'2grid'!AF150*DG$2</f>
        <v>0</v>
      </c>
      <c r="AG150" s="51">
        <f>+'2grid'!AG150*DH$2</f>
        <v>0</v>
      </c>
      <c r="AH150" s="51">
        <f>+'2grid'!AH150*DI$2</f>
        <v>0</v>
      </c>
      <c r="AI150" s="51">
        <f>+'2grid'!AI150*DJ$2</f>
        <v>0</v>
      </c>
      <c r="AJ150" s="51">
        <f>+'2grid'!AJ150*DK$2</f>
        <v>0</v>
      </c>
      <c r="AK150" s="51">
        <f>+'2grid'!AK150*DL$2</f>
        <v>0</v>
      </c>
      <c r="AL150" s="51">
        <f>+'2grid'!AL150*DM$2</f>
        <v>0</v>
      </c>
      <c r="AM150" s="51">
        <f>+'2grid'!AM150*DN$2</f>
        <v>0</v>
      </c>
      <c r="AN150" s="51">
        <f>+'2grid'!AN150*DO$2</f>
        <v>0</v>
      </c>
      <c r="AO150" s="51">
        <f>+'2grid'!AO150*DP$2</f>
        <v>0</v>
      </c>
      <c r="AP150" s="51">
        <f>+'2grid'!AP150*DQ$2</f>
        <v>0</v>
      </c>
      <c r="AQ150" s="51">
        <f>+'2grid'!AQ150*DR$2</f>
        <v>0</v>
      </c>
      <c r="AR150" s="51">
        <f>+'2grid'!AR150*DS$2</f>
        <v>0</v>
      </c>
      <c r="AS150" s="51">
        <f>+'2grid'!AS150*DT$2</f>
        <v>0</v>
      </c>
      <c r="AT150" s="51">
        <f>+'2grid'!AT150*DU$2</f>
        <v>0</v>
      </c>
      <c r="AU150" s="51">
        <f>+'2grid'!AU150*DV$2</f>
        <v>0</v>
      </c>
      <c r="AV150" s="51">
        <f>+'2grid'!AV150*DW$2</f>
        <v>0</v>
      </c>
      <c r="AW150" s="51">
        <f>+'2grid'!AW150*DX$2</f>
        <v>0</v>
      </c>
      <c r="AX150" s="51">
        <f>+'2grid'!AX150*DY$2</f>
        <v>0</v>
      </c>
      <c r="AY150" s="51">
        <f>+'2grid'!AY150*DZ$2</f>
        <v>0</v>
      </c>
      <c r="AZ150" s="51">
        <f>+'2grid'!AZ150*EA$2</f>
        <v>0</v>
      </c>
      <c r="BA150" s="51">
        <f>+'2grid'!BA150*EB$2</f>
        <v>0</v>
      </c>
      <c r="BB150" s="51">
        <f>+'2grid'!BB150*EC$2</f>
        <v>0</v>
      </c>
      <c r="BC150" s="51">
        <f>+'2grid'!BC150*ED$2</f>
        <v>0</v>
      </c>
      <c r="BD150" s="51">
        <f>+'2grid'!BD150*EE$2</f>
        <v>0</v>
      </c>
      <c r="BE150" s="51">
        <f>+'2grid'!BE150*EF$2</f>
        <v>0</v>
      </c>
      <c r="BF150" s="51">
        <f>+'2grid'!BF150*EG$2</f>
        <v>0</v>
      </c>
      <c r="BG150" s="51">
        <f>+'2grid'!BG150*EH$2</f>
        <v>0</v>
      </c>
      <c r="BH150" s="51">
        <f>+'2grid'!BH150*EI$2</f>
        <v>0</v>
      </c>
      <c r="BI150" s="51">
        <f>+'2grid'!BI150*EJ$2</f>
        <v>0</v>
      </c>
      <c r="BJ150" s="51">
        <f>+'2grid'!BJ150*EK$2</f>
        <v>0</v>
      </c>
      <c r="BK150" s="51">
        <f>+'2grid'!BK150*EL$2</f>
        <v>0</v>
      </c>
      <c r="BL150" s="51">
        <f>+'2grid'!BL150*EM$2</f>
        <v>0</v>
      </c>
      <c r="BM150" s="51">
        <f>+'2grid'!BM150*EN$2</f>
        <v>0</v>
      </c>
      <c r="BN150" s="51">
        <f>+'2grid'!BN150*EO$2</f>
        <v>0</v>
      </c>
      <c r="BO150" s="51">
        <f>+'2grid'!BO150*EP$2</f>
        <v>0</v>
      </c>
      <c r="BP150" s="51">
        <f>+'2grid'!BP150*EQ$2</f>
        <v>0</v>
      </c>
      <c r="BQ150" s="51">
        <f>+'2grid'!BQ150*ER$2</f>
        <v>0</v>
      </c>
      <c r="BR150" s="51">
        <f>+'2grid'!BR150*ES$2</f>
        <v>0</v>
      </c>
      <c r="BS150" s="51">
        <f>+'2grid'!BS150*ET$2</f>
        <v>0</v>
      </c>
      <c r="BT150" s="51">
        <f>+'2grid'!BT150*EU$2</f>
        <v>0</v>
      </c>
      <c r="BU150" s="51">
        <f>+'2grid'!BU150*EV$2</f>
        <v>0</v>
      </c>
      <c r="BV150" s="51">
        <f>+'2grid'!BV150*EW$2</f>
        <v>0</v>
      </c>
      <c r="BW150" s="51">
        <f>+'2grid'!BW150*EX$2</f>
        <v>0</v>
      </c>
      <c r="BX150" s="51">
        <f>+'2grid'!BX150*EY$2</f>
        <v>0</v>
      </c>
      <c r="BY150" s="51">
        <f>+'2grid'!BY150*EZ$2</f>
        <v>0</v>
      </c>
      <c r="BZ150" s="51">
        <f>+'2grid'!BZ150*FA$2</f>
        <v>0</v>
      </c>
      <c r="CA150" s="51">
        <f>+'2grid'!CA150*FB$2</f>
        <v>0</v>
      </c>
    </row>
    <row r="151" spans="1:79" x14ac:dyDescent="0.2">
      <c r="A151" s="9">
        <v>554</v>
      </c>
      <c r="B151" s="51">
        <f>+'2grid'!B151*CC$2</f>
        <v>0</v>
      </c>
      <c r="C151" s="51">
        <f>+'2grid'!C151*CD$2</f>
        <v>0</v>
      </c>
      <c r="D151" s="51">
        <f>+'2grid'!D151*CE$2</f>
        <v>0</v>
      </c>
      <c r="E151" s="51">
        <f>+'2grid'!E151*CF$2</f>
        <v>0</v>
      </c>
      <c r="F151" s="51">
        <f>+'2grid'!F151*CG$2</f>
        <v>0</v>
      </c>
      <c r="G151" s="51">
        <f>+'2grid'!G151*CH$2</f>
        <v>0</v>
      </c>
      <c r="H151" s="51">
        <f>+'2grid'!H151*CI$2</f>
        <v>0</v>
      </c>
      <c r="I151" s="51">
        <f>+'2grid'!I151*CJ$2</f>
        <v>0</v>
      </c>
      <c r="J151" s="51">
        <f>+'2grid'!J151*CK$2</f>
        <v>0</v>
      </c>
      <c r="K151" s="51">
        <f>+'2grid'!K151*CL$2</f>
        <v>0</v>
      </c>
      <c r="L151" s="51">
        <f>+'2grid'!L151*CM$2</f>
        <v>0</v>
      </c>
      <c r="M151" s="51">
        <f>+'2grid'!M151*CN$2</f>
        <v>0</v>
      </c>
      <c r="N151" s="51">
        <f>+'2grid'!N151*CO$2</f>
        <v>0</v>
      </c>
      <c r="O151" s="51">
        <f>+'2grid'!O151*CP$2</f>
        <v>0</v>
      </c>
      <c r="P151" s="51">
        <f>+'2grid'!P151*CQ$2</f>
        <v>0</v>
      </c>
      <c r="Q151" s="51">
        <f>+'2grid'!Q151*CR$2</f>
        <v>0</v>
      </c>
      <c r="R151" s="51">
        <f>+'2grid'!R151*CS$2</f>
        <v>0</v>
      </c>
      <c r="S151" s="51">
        <f>+'2grid'!S151*CT$2</f>
        <v>0</v>
      </c>
      <c r="T151" s="51">
        <f>+'2grid'!T151*CU$2</f>
        <v>0</v>
      </c>
      <c r="U151" s="51">
        <f>+'2grid'!U151*CV$2</f>
        <v>0</v>
      </c>
      <c r="V151" s="51">
        <f>+'2grid'!V151*CW$2</f>
        <v>0</v>
      </c>
      <c r="W151" s="51">
        <f>+'2grid'!W151*CX$2</f>
        <v>0</v>
      </c>
      <c r="X151" s="51">
        <f>+'2grid'!X151*CY$2</f>
        <v>0</v>
      </c>
      <c r="Y151" s="51">
        <f>+'2grid'!Y151*CZ$2</f>
        <v>0</v>
      </c>
      <c r="Z151" s="51">
        <f>+'2grid'!Z151*DA$2</f>
        <v>0</v>
      </c>
      <c r="AA151" s="51">
        <f>+'2grid'!AA151*DB$2</f>
        <v>0</v>
      </c>
      <c r="AB151" s="51">
        <f>+'2grid'!AB151*DC$2</f>
        <v>0</v>
      </c>
      <c r="AC151" s="51">
        <f>+'2grid'!AC151*DD$2</f>
        <v>0</v>
      </c>
      <c r="AD151" s="51">
        <f>+'2grid'!AD151*DE$2</f>
        <v>0</v>
      </c>
      <c r="AE151" s="51">
        <f>+'2grid'!AE151*DF$2</f>
        <v>0</v>
      </c>
      <c r="AF151" s="51">
        <f>+'2grid'!AF151*DG$2</f>
        <v>0</v>
      </c>
      <c r="AG151" s="51">
        <f>+'2grid'!AG151*DH$2</f>
        <v>0</v>
      </c>
      <c r="AH151" s="51">
        <f>+'2grid'!AH151*DI$2</f>
        <v>0</v>
      </c>
      <c r="AI151" s="51">
        <f>+'2grid'!AI151*DJ$2</f>
        <v>0</v>
      </c>
      <c r="AJ151" s="51">
        <f>+'2grid'!AJ151*DK$2</f>
        <v>0</v>
      </c>
      <c r="AK151" s="51">
        <f>+'2grid'!AK151*DL$2</f>
        <v>0</v>
      </c>
      <c r="AL151" s="51">
        <f>+'2grid'!AL151*DM$2</f>
        <v>0</v>
      </c>
      <c r="AM151" s="51">
        <f>+'2grid'!AM151*DN$2</f>
        <v>0</v>
      </c>
      <c r="AN151" s="51">
        <f>+'2grid'!AN151*DO$2</f>
        <v>0</v>
      </c>
      <c r="AO151" s="51">
        <f>+'2grid'!AO151*DP$2</f>
        <v>0</v>
      </c>
      <c r="AP151" s="51">
        <f>+'2grid'!AP151*DQ$2</f>
        <v>0</v>
      </c>
      <c r="AQ151" s="51">
        <f>+'2grid'!AQ151*DR$2</f>
        <v>0</v>
      </c>
      <c r="AR151" s="51">
        <f>+'2grid'!AR151*DS$2</f>
        <v>0</v>
      </c>
      <c r="AS151" s="51">
        <f>+'2grid'!AS151*DT$2</f>
        <v>0</v>
      </c>
      <c r="AT151" s="51">
        <f>+'2grid'!AT151*DU$2</f>
        <v>0</v>
      </c>
      <c r="AU151" s="51">
        <f>+'2grid'!AU151*DV$2</f>
        <v>0</v>
      </c>
      <c r="AV151" s="51">
        <f>+'2grid'!AV151*DW$2</f>
        <v>0</v>
      </c>
      <c r="AW151" s="51">
        <f>+'2grid'!AW151*DX$2</f>
        <v>0</v>
      </c>
      <c r="AX151" s="51">
        <f>+'2grid'!AX151*DY$2</f>
        <v>0</v>
      </c>
      <c r="AY151" s="51">
        <f>+'2grid'!AY151*DZ$2</f>
        <v>0</v>
      </c>
      <c r="AZ151" s="51">
        <f>+'2grid'!AZ151*EA$2</f>
        <v>0</v>
      </c>
      <c r="BA151" s="51">
        <f>+'2grid'!BA151*EB$2</f>
        <v>0</v>
      </c>
      <c r="BB151" s="51">
        <f>+'2grid'!BB151*EC$2</f>
        <v>0</v>
      </c>
      <c r="BC151" s="51">
        <f>+'2grid'!BC151*ED$2</f>
        <v>0</v>
      </c>
      <c r="BD151" s="51">
        <f>+'2grid'!BD151*EE$2</f>
        <v>0</v>
      </c>
      <c r="BE151" s="51">
        <f>+'2grid'!BE151*EF$2</f>
        <v>0</v>
      </c>
      <c r="BF151" s="51">
        <f>+'2grid'!BF151*EG$2</f>
        <v>0</v>
      </c>
      <c r="BG151" s="51">
        <f>+'2grid'!BG151*EH$2</f>
        <v>0</v>
      </c>
      <c r="BH151" s="51">
        <f>+'2grid'!BH151*EI$2</f>
        <v>0</v>
      </c>
      <c r="BI151" s="51">
        <f>+'2grid'!BI151*EJ$2</f>
        <v>0</v>
      </c>
      <c r="BJ151" s="51">
        <f>+'2grid'!BJ151*EK$2</f>
        <v>0</v>
      </c>
      <c r="BK151" s="51">
        <f>+'2grid'!BK151*EL$2</f>
        <v>0</v>
      </c>
      <c r="BL151" s="51">
        <f>+'2grid'!BL151*EM$2</f>
        <v>0</v>
      </c>
      <c r="BM151" s="51">
        <f>+'2grid'!BM151*EN$2</f>
        <v>0</v>
      </c>
      <c r="BN151" s="51">
        <f>+'2grid'!BN151*EO$2</f>
        <v>0</v>
      </c>
      <c r="BO151" s="51">
        <f>+'2grid'!BO151*EP$2</f>
        <v>0</v>
      </c>
      <c r="BP151" s="51">
        <f>+'2grid'!BP151*EQ$2</f>
        <v>0</v>
      </c>
      <c r="BQ151" s="51">
        <f>+'2grid'!BQ151*ER$2</f>
        <v>0</v>
      </c>
      <c r="BR151" s="51">
        <f>+'2grid'!BR151*ES$2</f>
        <v>0</v>
      </c>
      <c r="BS151" s="51">
        <f>+'2grid'!BS151*ET$2</f>
        <v>0</v>
      </c>
      <c r="BT151" s="51">
        <f>+'2grid'!BT151*EU$2</f>
        <v>0</v>
      </c>
      <c r="BU151" s="51">
        <f>+'2grid'!BU151*EV$2</f>
        <v>0</v>
      </c>
      <c r="BV151" s="51">
        <f>+'2grid'!BV151*EW$2</f>
        <v>0</v>
      </c>
      <c r="BW151" s="51">
        <f>+'2grid'!BW151*EX$2</f>
        <v>0</v>
      </c>
      <c r="BX151" s="51">
        <f>+'2grid'!BX151*EY$2</f>
        <v>0</v>
      </c>
      <c r="BY151" s="51">
        <f>+'2grid'!BY151*EZ$2</f>
        <v>0</v>
      </c>
      <c r="BZ151" s="51">
        <f>+'2grid'!BZ151*FA$2</f>
        <v>0</v>
      </c>
      <c r="CA151" s="51">
        <f>+'2grid'!CA151*FB$2</f>
        <v>0</v>
      </c>
    </row>
    <row r="152" spans="1:79" x14ac:dyDescent="0.2">
      <c r="A152" s="9">
        <v>558</v>
      </c>
      <c r="B152" s="51">
        <f>+'2grid'!B152*CC$2</f>
        <v>0</v>
      </c>
      <c r="C152" s="51">
        <f>+'2grid'!C152*CD$2</f>
        <v>0</v>
      </c>
      <c r="D152" s="51">
        <f>+'2grid'!D152*CE$2</f>
        <v>0</v>
      </c>
      <c r="E152" s="51">
        <f>+'2grid'!E152*CF$2</f>
        <v>0</v>
      </c>
      <c r="F152" s="51">
        <f>+'2grid'!F152*CG$2</f>
        <v>0</v>
      </c>
      <c r="G152" s="51">
        <f>+'2grid'!G152*CH$2</f>
        <v>0</v>
      </c>
      <c r="H152" s="51">
        <f>+'2grid'!H152*CI$2</f>
        <v>0</v>
      </c>
      <c r="I152" s="51">
        <f>+'2grid'!I152*CJ$2</f>
        <v>0</v>
      </c>
      <c r="J152" s="51">
        <f>+'2grid'!J152*CK$2</f>
        <v>0</v>
      </c>
      <c r="K152" s="51">
        <f>+'2grid'!K152*CL$2</f>
        <v>0</v>
      </c>
      <c r="L152" s="51">
        <f>+'2grid'!L152*CM$2</f>
        <v>0</v>
      </c>
      <c r="M152" s="51">
        <f>+'2grid'!M152*CN$2</f>
        <v>0</v>
      </c>
      <c r="N152" s="51">
        <f>+'2grid'!N152*CO$2</f>
        <v>0</v>
      </c>
      <c r="O152" s="51">
        <f>+'2grid'!O152*CP$2</f>
        <v>0</v>
      </c>
      <c r="P152" s="51">
        <f>+'2grid'!P152*CQ$2</f>
        <v>0</v>
      </c>
      <c r="Q152" s="51">
        <f>+'2grid'!Q152*CR$2</f>
        <v>0</v>
      </c>
      <c r="R152" s="51">
        <f>+'2grid'!R152*CS$2</f>
        <v>0</v>
      </c>
      <c r="S152" s="51">
        <f>+'2grid'!S152*CT$2</f>
        <v>0</v>
      </c>
      <c r="T152" s="51">
        <f>+'2grid'!T152*CU$2</f>
        <v>0</v>
      </c>
      <c r="U152" s="51">
        <f>+'2grid'!U152*CV$2</f>
        <v>0</v>
      </c>
      <c r="V152" s="51">
        <f>+'2grid'!V152*CW$2</f>
        <v>0</v>
      </c>
      <c r="W152" s="51">
        <f>+'2grid'!W152*CX$2</f>
        <v>0</v>
      </c>
      <c r="X152" s="51">
        <f>+'2grid'!X152*CY$2</f>
        <v>0</v>
      </c>
      <c r="Y152" s="51">
        <f>+'2grid'!Y152*CZ$2</f>
        <v>0</v>
      </c>
      <c r="Z152" s="51">
        <f>+'2grid'!Z152*DA$2</f>
        <v>0</v>
      </c>
      <c r="AA152" s="51">
        <f>+'2grid'!AA152*DB$2</f>
        <v>0</v>
      </c>
      <c r="AB152" s="51">
        <f>+'2grid'!AB152*DC$2</f>
        <v>0</v>
      </c>
      <c r="AC152" s="51">
        <f>+'2grid'!AC152*DD$2</f>
        <v>5.079657226448229E-8</v>
      </c>
      <c r="AD152" s="51">
        <f>+'2grid'!AD152*DE$2</f>
        <v>1.0739846707347683E-7</v>
      </c>
      <c r="AE152" s="51">
        <f>+'2grid'!AE152*DF$2</f>
        <v>2.2702957808003309E-7</v>
      </c>
      <c r="AF152" s="51">
        <f>+'2grid'!AF152*DG$2</f>
        <v>4.7982767969948275E-7</v>
      </c>
      <c r="AG152" s="51">
        <f>+'2grid'!AG152*DH$2</f>
        <v>1.0139215850792643E-6</v>
      </c>
      <c r="AH152" s="51">
        <f>+'2grid'!AH152*DI$2</f>
        <v>2.1420878558012621E-6</v>
      </c>
      <c r="AI152" s="51">
        <f>+'2grid'!AI152*DJ$2</f>
        <v>4.524614144396543E-6</v>
      </c>
      <c r="AJ152" s="51">
        <f>+'2grid'!AJ152*DK$2</f>
        <v>9.5550857707753113E-6</v>
      </c>
      <c r="AK152" s="51">
        <f>+'2grid'!AK152*DL$2</f>
        <v>2.0174078150481489E-5</v>
      </c>
      <c r="AL152" s="51">
        <f>+'2grid'!AL152*DM$2</f>
        <v>4.2584941085238096E-5</v>
      </c>
      <c r="AM152" s="51">
        <f>+'2grid'!AM152*DN$2</f>
        <v>8.9870817225340153E-5</v>
      </c>
      <c r="AN152" s="51">
        <f>+'2grid'!AN152*DO$2</f>
        <v>1.8961754843148688E-4</v>
      </c>
      <c r="AO152" s="51">
        <f>+'2grid'!AO152*DP$2</f>
        <v>3.9997451622266774E-4</v>
      </c>
      <c r="AP152" s="51">
        <f>+'2grid'!AP152*DQ$2</f>
        <v>9.3288516903246115E-4</v>
      </c>
      <c r="AQ152" s="51">
        <f>+'2grid'!AQ152*DR$2</f>
        <v>2.1416234794454886E-3</v>
      </c>
      <c r="AR152" s="51">
        <f>+'2grid'!AR152*DS$2</f>
        <v>4.915201428235547E-3</v>
      </c>
      <c r="AS152" s="51">
        <f>+'2grid'!AS152*DT$2</f>
        <v>1.0262667515409808E-2</v>
      </c>
      <c r="AT152" s="51">
        <f>+'2grid'!AT152*DU$2</f>
        <v>2.134945047028711E-2</v>
      </c>
      <c r="AU152" s="51">
        <f>+'2grid'!AU152*DV$2</f>
        <v>4.7831497701805385E-2</v>
      </c>
      <c r="AV152" s="51">
        <f>+'2grid'!AV152*DW$2</f>
        <v>0.10741108255844019</v>
      </c>
      <c r="AW152" s="51">
        <f>+'2grid'!AW152*DX$2</f>
        <v>0.24112692002915137</v>
      </c>
      <c r="AX152" s="51">
        <f>+'2grid'!AX152*DY$2</f>
        <v>0.54713890217523797</v>
      </c>
      <c r="AY152" s="51">
        <f>+'2grid'!AY152*DZ$2</f>
        <v>1.2414412767304199</v>
      </c>
      <c r="AZ152" s="51">
        <f>+'2grid'!AZ152*EA$2</f>
        <v>3.1009479771130604</v>
      </c>
      <c r="BA152" s="51">
        <f>+'2grid'!BA152*EB$2</f>
        <v>7.3576864035388745</v>
      </c>
      <c r="BB152" s="51">
        <f>+'2grid'!BB152*EC$2</f>
        <v>16.96</v>
      </c>
      <c r="BC152" s="51">
        <f>+'2grid'!BC152*ED$2</f>
        <v>24.932400000000001</v>
      </c>
      <c r="BD152" s="51">
        <f>+'2grid'!BD152*EE$2</f>
        <v>26.364132000000001</v>
      </c>
      <c r="BE152" s="51">
        <f>+'2grid'!BE152*EF$2</f>
        <v>33.788103999999997</v>
      </c>
      <c r="BF152" s="51">
        <f>+'2grid'!BF152*EG$2</f>
        <v>47.205760000000005</v>
      </c>
      <c r="BG152" s="51">
        <f>+'2grid'!BG152*EH$2</f>
        <v>94.674359999999993</v>
      </c>
      <c r="BH152" s="51">
        <f>+'2grid'!BH152*EI$2</f>
        <v>85.763639999999995</v>
      </c>
      <c r="BI152" s="51">
        <f>+'2grid'!BI152*EJ$2</f>
        <v>93.970560000000006</v>
      </c>
      <c r="BJ152" s="51">
        <f>+'2grid'!BJ152*EK$2</f>
        <v>94.831440000000001</v>
      </c>
      <c r="BK152" s="51">
        <f>+'2grid'!BK152*EL$2</f>
        <v>75.116880000000009</v>
      </c>
      <c r="BL152" s="51">
        <f>+'2grid'!BL152*EM$2</f>
        <v>97.580340000000007</v>
      </c>
      <c r="BM152" s="51">
        <f>+'2grid'!BM152*EN$2</f>
        <v>89.568240000000003</v>
      </c>
      <c r="BN152" s="51">
        <f>+'2grid'!BN152*EO$2</f>
        <v>69.719040000000007</v>
      </c>
      <c r="BO152" s="51">
        <f>+'2grid'!BO152*EP$2</f>
        <v>72.592379999999991</v>
      </c>
      <c r="BP152" s="51">
        <f>+'2grid'!BP152*EQ$2</f>
        <v>75.230099999999993</v>
      </c>
      <c r="BQ152" s="51">
        <f>+'2grid'!BQ152*ER$2</f>
        <v>90.080279999999988</v>
      </c>
      <c r="BR152" s="51">
        <f>+'2grid'!BR152*ES$2</f>
        <v>98.94</v>
      </c>
      <c r="BS152" s="51">
        <f>+'2grid'!BS152*ET$2</f>
        <v>93.746363999999843</v>
      </c>
      <c r="BT152" s="51">
        <f>+'2grid'!BT152*EU$2</f>
        <v>104.78766000000017</v>
      </c>
      <c r="BU152" s="51">
        <f>+'2grid'!BU152*EV$2</f>
        <v>111.76795520000171</v>
      </c>
      <c r="BV152" s="51">
        <f>+'2grid'!BV152*EW$2</f>
        <v>117.92050453333326</v>
      </c>
      <c r="BW152" s="51">
        <f>+'2grid'!BW152*EX$2</f>
        <v>121.74642238222364</v>
      </c>
      <c r="BX152" s="51">
        <f>+'2grid'!BX152*EY$2</f>
        <v>127.50496722370535</v>
      </c>
      <c r="BY152" s="51">
        <f>+'2grid'!BY152*EZ$2</f>
        <v>135.49449748306509</v>
      </c>
      <c r="BZ152" s="51">
        <f>+'2grid'!BZ152*FA$2</f>
        <v>140.32744860392128</v>
      </c>
      <c r="CA152" s="51">
        <f>+'2grid'!CA152*FB$2</f>
        <v>145.92143164206936</v>
      </c>
    </row>
    <row r="153" spans="1:79" x14ac:dyDescent="0.2">
      <c r="A153" s="9">
        <v>562</v>
      </c>
      <c r="B153" s="51">
        <f>+'2grid'!B153*CC$2</f>
        <v>0</v>
      </c>
      <c r="C153" s="51">
        <f>+'2grid'!C153*CD$2</f>
        <v>0</v>
      </c>
      <c r="D153" s="51">
        <f>+'2grid'!D153*CE$2</f>
        <v>0</v>
      </c>
      <c r="E153" s="51">
        <f>+'2grid'!E153*CF$2</f>
        <v>0</v>
      </c>
      <c r="F153" s="51">
        <f>+'2grid'!F153*CG$2</f>
        <v>0</v>
      </c>
      <c r="G153" s="51">
        <f>+'2grid'!G153*CH$2</f>
        <v>0</v>
      </c>
      <c r="H153" s="51">
        <f>+'2grid'!H153*CI$2</f>
        <v>0</v>
      </c>
      <c r="I153" s="51">
        <f>+'2grid'!I153*CJ$2</f>
        <v>0</v>
      </c>
      <c r="J153" s="51">
        <f>+'2grid'!J153*CK$2</f>
        <v>0.69997483329529797</v>
      </c>
      <c r="K153" s="51">
        <f>+'2grid'!K153*CL$2</f>
        <v>0.91535170507846653</v>
      </c>
      <c r="L153" s="51">
        <f>+'2grid'!L153*CM$2</f>
        <v>1.1965381765731589</v>
      </c>
      <c r="M153" s="51">
        <f>+'2grid'!M153*CN$2</f>
        <v>1.3352963852850042</v>
      </c>
      <c r="N153" s="51">
        <f>+'2grid'!N153*CO$2</f>
        <v>1.4892806500252715</v>
      </c>
      <c r="O153" s="51">
        <f>+'2grid'!O153*CP$2</f>
        <v>1.6600094723385741</v>
      </c>
      <c r="P153" s="51">
        <f>+'2grid'!P153*CQ$2</f>
        <v>1.8491244755163865</v>
      </c>
      <c r="Q153" s="51">
        <f>+'2grid'!Q153*CR$2</f>
        <v>2.0583945924115628</v>
      </c>
      <c r="R153" s="51">
        <f>+'2grid'!R153*CS$2</f>
        <v>2.2897189370825761</v>
      </c>
      <c r="S153" s="51">
        <f>+'2grid'!S153*CT$2</f>
        <v>2.5451278987532344</v>
      </c>
      <c r="T153" s="51">
        <f>+'2grid'!T153*CU$2</f>
        <v>2.8267818915730096</v>
      </c>
      <c r="U153" s="51">
        <f>+'2grid'!U153*CV$2</f>
        <v>2.8973376392692765</v>
      </c>
      <c r="V153" s="51">
        <f>+'2grid'!V153*CW$2</f>
        <v>2.9587894195208628</v>
      </c>
      <c r="W153" s="51">
        <f>+'2grid'!W153*CX$2</f>
        <v>3.0828309759546229</v>
      </c>
      <c r="X153" s="51">
        <f>+'2grid'!X153*CY$2</f>
        <v>3.1932165812213622</v>
      </c>
      <c r="Y153" s="51">
        <f>+'2grid'!Y153*CZ$2</f>
        <v>3.4306008710334543</v>
      </c>
      <c r="Z153" s="51">
        <f>+'2grid'!Z153*DA$2</f>
        <v>3.5510456958033934</v>
      </c>
      <c r="AA153" s="51">
        <f>+'2grid'!AA153*DB$2</f>
        <v>3.7553865709303262</v>
      </c>
      <c r="AB153" s="51">
        <f>+'2grid'!AB153*DC$2</f>
        <v>4.2219649024701553</v>
      </c>
      <c r="AC153" s="51">
        <f>+'2grid'!AC153*DD$2</f>
        <v>4.6430233967865844</v>
      </c>
      <c r="AD153" s="51">
        <f>+'2grid'!AD153*DE$2</f>
        <v>4.6652850539545492</v>
      </c>
      <c r="AE153" s="51">
        <f>+'2grid'!AE153*DF$2</f>
        <v>4.640914952605252</v>
      </c>
      <c r="AF153" s="51">
        <f>+'2grid'!AF153*DG$2</f>
        <v>4.6174928872352172</v>
      </c>
      <c r="AG153" s="51">
        <f>+'2grid'!AG153*DH$2</f>
        <v>4.5951349960890742</v>
      </c>
      <c r="AH153" s="51">
        <f>+'2grid'!AH153*DI$2</f>
        <v>4.5739764655003636</v>
      </c>
      <c r="AI153" s="51">
        <f>+'2grid'!AI153*DJ$2</f>
        <v>4.5541757015804487</v>
      </c>
      <c r="AJ153" s="51">
        <f>+'2grid'!AJ153*DK$2</f>
        <v>4.5359196781081872</v>
      </c>
      <c r="AK153" s="51">
        <f>+'2grid'!AK153*DL$2</f>
        <v>4.5194308755770614</v>
      </c>
      <c r="AL153" s="51">
        <f>+'2grid'!AL153*DM$2</f>
        <v>4.5049764058257491</v>
      </c>
      <c r="AM153" s="51">
        <f>+'2grid'!AM153*DN$2</f>
        <v>4.4928801899297834</v>
      </c>
      <c r="AN153" s="51">
        <f>+'2grid'!AN153*DO$2</f>
        <v>4.4835394826742121</v>
      </c>
      <c r="AO153" s="51">
        <f>+'2grid'!AO153*DP$2</f>
        <v>4.477447717072752</v>
      </c>
      <c r="AP153" s="51">
        <f>+'2grid'!AP153*DQ$2</f>
        <v>4.4752267608638867</v>
      </c>
      <c r="AQ153" s="51">
        <f>+'2grid'!AQ153*DR$2</f>
        <v>4.477673577026196</v>
      </c>
      <c r="AR153" s="51">
        <f>+'2grid'!AR153*DS$2</f>
        <v>4.4858296309005601</v>
      </c>
      <c r="AS153" s="51">
        <f>+'2grid'!AS153*DT$2</f>
        <v>4.5010875548151876</v>
      </c>
      <c r="AT153" s="51">
        <f>+'2grid'!AT153*DU$2</f>
        <v>4.5253615246793686</v>
      </c>
      <c r="AU153" s="51">
        <f>+'2grid'!AU153*DV$2</f>
        <v>4.5613723590932631</v>
      </c>
      <c r="AV153" s="51">
        <f>+'2grid'!AV153*DW$2</f>
        <v>4.6131526438714126</v>
      </c>
      <c r="AW153" s="51">
        <f>+'2grid'!AW153*DX$2</f>
        <v>4.6870085359530975</v>
      </c>
      <c r="AX153" s="51">
        <f>+'2grid'!AX153*DY$2</f>
        <v>4.8467929178605891</v>
      </c>
      <c r="AY153" s="51">
        <f>+'2grid'!AY153*DZ$2</f>
        <v>5.0645108183544227</v>
      </c>
      <c r="AZ153" s="51">
        <f>+'2grid'!AZ153*EA$2</f>
        <v>5.3862153800896406</v>
      </c>
      <c r="BA153" s="51">
        <f>+'2grid'!BA153*EB$2</f>
        <v>5.9401879656502841</v>
      </c>
      <c r="BB153" s="51">
        <f>+'2grid'!BB153*EC$2</f>
        <v>7.369615219556767</v>
      </c>
      <c r="BC153" s="51">
        <f>+'2grid'!BC153*ED$2</f>
        <v>9.6310599999999997</v>
      </c>
      <c r="BD153" s="51">
        <f>+'2grid'!BD153*EE$2</f>
        <v>17.121600000000001</v>
      </c>
      <c r="BE153" s="51">
        <f>+'2grid'!BE153*EF$2</f>
        <v>20.823600000000003</v>
      </c>
      <c r="BF153" s="51">
        <f>+'2grid'!BF153*EG$2</f>
        <v>23.632692000000002</v>
      </c>
      <c r="BG153" s="51">
        <f>+'2grid'!BG153*EH$2</f>
        <v>22.44</v>
      </c>
      <c r="BH153" s="51">
        <f>+'2grid'!BH153*EI$2</f>
        <v>28.270320000000002</v>
      </c>
      <c r="BI153" s="51">
        <f>+'2grid'!BI153*EJ$2</f>
        <v>24.330060000000003</v>
      </c>
      <c r="BJ153" s="51">
        <f>+'2grid'!BJ153*EK$2</f>
        <v>19.084200000000003</v>
      </c>
      <c r="BK153" s="51">
        <f>+'2grid'!BK153*EL$2</f>
        <v>23.850659999999998</v>
      </c>
      <c r="BL153" s="51">
        <f>+'2grid'!BL153*EM$2</f>
        <v>15.4122</v>
      </c>
      <c r="BM153" s="51">
        <f>+'2grid'!BM153*EN$2</f>
        <v>21.558720000000001</v>
      </c>
      <c r="BN153" s="51">
        <f>+'2grid'!BN153*EO$2</f>
        <v>22.883699999999997</v>
      </c>
      <c r="BO153" s="51">
        <f>+'2grid'!BO153*EP$2</f>
        <v>18.101939999999999</v>
      </c>
      <c r="BP153" s="51">
        <f>+'2grid'!BP153*EQ$2</f>
        <v>14.33304</v>
      </c>
      <c r="BQ153" s="51">
        <f>+'2grid'!BQ153*ER$2</f>
        <v>20.456099999999999</v>
      </c>
      <c r="BR153" s="51">
        <f>+'2grid'!BR153*ES$2</f>
        <v>8.9035799999999998</v>
      </c>
      <c r="BS153" s="51">
        <f>+'2grid'!BS153*ET$2</f>
        <v>10.273440000001047</v>
      </c>
      <c r="BT153" s="51">
        <f>+'2grid'!BT153*EU$2</f>
        <v>7.3729680000008919</v>
      </c>
      <c r="BU153" s="51">
        <f>+'2grid'!BU153*EV$2</f>
        <v>5.5025600000013037</v>
      </c>
      <c r="BV153" s="51">
        <f>+'2grid'!BV153*EW$2</f>
        <v>2.9370877333353564</v>
      </c>
      <c r="BW153" s="51">
        <f>+'2grid'!BW153*EX$2</f>
        <v>0</v>
      </c>
      <c r="BX153" s="51">
        <f>+'2grid'!BX153*EY$2</f>
        <v>0</v>
      </c>
      <c r="BY153" s="51">
        <f>+'2grid'!BY153*EZ$2</f>
        <v>0</v>
      </c>
      <c r="BZ153" s="51">
        <f>+'2grid'!BZ153*FA$2</f>
        <v>0</v>
      </c>
      <c r="CA153" s="51">
        <f>+'2grid'!CA153*FB$2</f>
        <v>0</v>
      </c>
    </row>
    <row r="154" spans="1:79" x14ac:dyDescent="0.2">
      <c r="A154" s="9">
        <v>566</v>
      </c>
      <c r="B154" s="51">
        <f>+'2grid'!B154*CC$2</f>
        <v>0</v>
      </c>
      <c r="C154" s="51">
        <f>+'2grid'!C154*CD$2</f>
        <v>0</v>
      </c>
      <c r="D154" s="51">
        <f>+'2grid'!D154*CE$2</f>
        <v>0</v>
      </c>
      <c r="E154" s="51">
        <f>+'2grid'!E154*CF$2</f>
        <v>0</v>
      </c>
      <c r="F154" s="51">
        <f>+'2grid'!F154*CG$2</f>
        <v>0</v>
      </c>
      <c r="G154" s="51">
        <f>+'2grid'!G154*CH$2</f>
        <v>0</v>
      </c>
      <c r="H154" s="51">
        <f>+'2grid'!H154*CI$2</f>
        <v>0</v>
      </c>
      <c r="I154" s="51">
        <f>+'2grid'!I154*CJ$2</f>
        <v>0</v>
      </c>
      <c r="J154" s="51">
        <f>+'2grid'!J154*CK$2</f>
        <v>0</v>
      </c>
      <c r="K154" s="51">
        <f>+'2grid'!K154*CL$2</f>
        <v>0</v>
      </c>
      <c r="L154" s="51">
        <f>+'2grid'!L154*CM$2</f>
        <v>0</v>
      </c>
      <c r="M154" s="51">
        <f>+'2grid'!M154*CN$2</f>
        <v>0</v>
      </c>
      <c r="N154" s="51">
        <f>+'2grid'!N154*CO$2</f>
        <v>0</v>
      </c>
      <c r="O154" s="51">
        <f>+'2grid'!O154*CP$2</f>
        <v>0</v>
      </c>
      <c r="P154" s="51">
        <f>+'2grid'!P154*CQ$2</f>
        <v>0</v>
      </c>
      <c r="Q154" s="51">
        <f>+'2grid'!Q154*CR$2</f>
        <v>0</v>
      </c>
      <c r="R154" s="51">
        <f>+'2grid'!R154*CS$2</f>
        <v>0</v>
      </c>
      <c r="S154" s="51">
        <f>+'2grid'!S154*CT$2</f>
        <v>0</v>
      </c>
      <c r="T154" s="51">
        <f>+'2grid'!T154*CU$2</f>
        <v>0</v>
      </c>
      <c r="U154" s="51">
        <f>+'2grid'!U154*CV$2</f>
        <v>0</v>
      </c>
      <c r="V154" s="51">
        <f>+'2grid'!V154*CW$2</f>
        <v>0</v>
      </c>
      <c r="W154" s="51">
        <f>+'2grid'!W154*CX$2</f>
        <v>0</v>
      </c>
      <c r="X154" s="51">
        <f>+'2grid'!X154*CY$2</f>
        <v>0</v>
      </c>
      <c r="Y154" s="51">
        <f>+'2grid'!Y154*CZ$2</f>
        <v>0</v>
      </c>
      <c r="Z154" s="51">
        <f>+'2grid'!Z154*DA$2</f>
        <v>0</v>
      </c>
      <c r="AA154" s="51">
        <f>+'2grid'!AA154*DB$2</f>
        <v>0</v>
      </c>
      <c r="AB154" s="51">
        <f>+'2grid'!AB154*DC$2</f>
        <v>0</v>
      </c>
      <c r="AC154" s="51">
        <f>+'2grid'!AC154*DD$2</f>
        <v>0</v>
      </c>
      <c r="AD154" s="51">
        <f>+'2grid'!AD154*DE$2</f>
        <v>0</v>
      </c>
      <c r="AE154" s="51">
        <f>+'2grid'!AE154*DF$2</f>
        <v>0</v>
      </c>
      <c r="AF154" s="51">
        <f>+'2grid'!AF154*DG$2</f>
        <v>0</v>
      </c>
      <c r="AG154" s="51">
        <f>+'2grid'!AG154*DH$2</f>
        <v>0</v>
      </c>
      <c r="AH154" s="51">
        <f>+'2grid'!AH154*DI$2</f>
        <v>0.8012621428327894</v>
      </c>
      <c r="AI154" s="51">
        <f>+'2grid'!AI154*DJ$2</f>
        <v>0.99613502773726315</v>
      </c>
      <c r="AJ154" s="51">
        <f>+'2grid'!AJ154*DK$2</f>
        <v>1.2387277837033752</v>
      </c>
      <c r="AK154" s="51">
        <f>+'2grid'!AK154*DL$2</f>
        <v>1.5408765553585766</v>
      </c>
      <c r="AL154" s="51">
        <f>+'2grid'!AL154*DM$2</f>
        <v>1.9174245603131685</v>
      </c>
      <c r="AM154" s="51">
        <f>+'2grid'!AM154*DN$2</f>
        <v>2.3870214549812867</v>
      </c>
      <c r="AN154" s="51">
        <f>+'2grid'!AN154*DO$2</f>
        <v>2.9731539872928447</v>
      </c>
      <c r="AO154" s="51">
        <f>+'2grid'!AO154*DP$2</f>
        <v>3.7054856738695117</v>
      </c>
      <c r="AP154" s="51">
        <f>+'2grid'!AP154*DQ$2</f>
        <v>4.6216161414329191</v>
      </c>
      <c r="AQ154" s="51">
        <f>+'2grid'!AQ154*DR$2</f>
        <v>5.7694221945567872</v>
      </c>
      <c r="AR154" s="51">
        <f>+'2grid'!AR154*DS$2</f>
        <v>7.2102264520502368</v>
      </c>
      <c r="AS154" s="51">
        <f>+'2grid'!AS154*DT$2</f>
        <v>9.0231826654229508</v>
      </c>
      <c r="AT154" s="51">
        <f>+'2grid'!AT154*DU$2</f>
        <v>11.311526056177881</v>
      </c>
      <c r="AU154" s="51">
        <f>+'2grid'!AU154*DV$2</f>
        <v>14.211838078323279</v>
      </c>
      <c r="AV154" s="51">
        <f>+'2grid'!AV154*DW$2</f>
        <v>17.90852262900319</v>
      </c>
      <c r="AW154" s="51">
        <f>+'2grid'!AW154*DX$2</f>
        <v>22.658099770770402</v>
      </c>
      <c r="AX154" s="51">
        <f>+'2grid'!AX154*DY$2</f>
        <v>29.154543745618199</v>
      </c>
      <c r="AY154" s="51">
        <f>+'2grid'!AY154*DZ$2</f>
        <v>37.861011701401615</v>
      </c>
      <c r="AZ154" s="51">
        <f>+'2grid'!AZ154*EA$2</f>
        <v>49.940106273309695</v>
      </c>
      <c r="BA154" s="51">
        <f>+'2grid'!BA154*EB$2</f>
        <v>35.244</v>
      </c>
      <c r="BB154" s="51">
        <f>+'2grid'!BB154*EC$2</f>
        <v>181.26000000000002</v>
      </c>
      <c r="BC154" s="51">
        <f>+'2grid'!BC154*ED$2</f>
        <v>156.74800000000002</v>
      </c>
      <c r="BD154" s="51">
        <f>+'2grid'!BD154*EE$2</f>
        <v>266.22000000000003</v>
      </c>
      <c r="BE154" s="51">
        <f>+'2grid'!BE154*EF$2</f>
        <v>569.80000000000007</v>
      </c>
      <c r="BF154" s="51">
        <f>+'2grid'!BF154*EG$2</f>
        <v>1241.8240000000001</v>
      </c>
      <c r="BG154" s="51">
        <f>+'2grid'!BG154*EH$2</f>
        <v>2242.98</v>
      </c>
      <c r="BH154" s="51">
        <f>+'2grid'!BH154*EI$2</f>
        <v>2159.34</v>
      </c>
      <c r="BI154" s="51">
        <f>+'2grid'!BI154*EJ$2</f>
        <v>2228.6999999999998</v>
      </c>
      <c r="BJ154" s="51">
        <f>+'2grid'!BJ154*EK$2</f>
        <v>2254.1999999999998</v>
      </c>
      <c r="BK154" s="51">
        <f>+'2grid'!BK154*EL$2</f>
        <v>2394.96</v>
      </c>
      <c r="BL154" s="51">
        <f>+'2grid'!BL154*EM$2</f>
        <v>2543.88</v>
      </c>
      <c r="BM154" s="51">
        <f>+'2grid'!BM154*EN$2</f>
        <v>2779.5</v>
      </c>
      <c r="BN154" s="51">
        <f>+'2grid'!BN154*EO$2</f>
        <v>2500.02</v>
      </c>
      <c r="BO154" s="51">
        <f>+'2grid'!BO154*EP$2</f>
        <v>2429.64</v>
      </c>
      <c r="BP154" s="51">
        <f>+'2grid'!BP154*EQ$2</f>
        <v>1873.6176</v>
      </c>
      <c r="BQ154" s="51">
        <f>+'2grid'!BQ154*ER$2</f>
        <v>2481.2826</v>
      </c>
      <c r="BR154" s="51">
        <f>+'2grid'!BR154*ES$2</f>
        <v>2631.1307999999999</v>
      </c>
      <c r="BS154" s="51">
        <f>+'2grid'!BS154*ET$2</f>
        <v>2313.7904400000061</v>
      </c>
      <c r="BT154" s="51">
        <f>+'2grid'!BT154*EU$2</f>
        <v>2399.6792000000059</v>
      </c>
      <c r="BU154" s="51">
        <f>+'2grid'!BU154*EV$2</f>
        <v>2486.9130453333428</v>
      </c>
      <c r="BV154" s="51">
        <f>+'2grid'!BV154*EW$2</f>
        <v>2614.8349475555851</v>
      </c>
      <c r="BW154" s="51">
        <f>+'2grid'!BW154*EX$2</f>
        <v>2520.0382288592832</v>
      </c>
      <c r="BX154" s="51">
        <f>+'2grid'!BX154*EY$2</f>
        <v>2537.8882281876859</v>
      </c>
      <c r="BY154" s="51">
        <f>+'2grid'!BY154*EZ$2</f>
        <v>2639.8061412964912</v>
      </c>
      <c r="BZ154" s="51">
        <f>+'2grid'!BZ154*FA$2</f>
        <v>2659.0696521736572</v>
      </c>
      <c r="CA154" s="51">
        <f>+'2grid'!CA154*FB$2</f>
        <v>2671.7797020429402</v>
      </c>
    </row>
    <row r="155" spans="1:79" x14ac:dyDescent="0.2">
      <c r="A155" s="9">
        <v>570</v>
      </c>
      <c r="B155" s="51">
        <f>+'2grid'!B155*CC$2</f>
        <v>0</v>
      </c>
      <c r="C155" s="51">
        <f>+'2grid'!C155*CD$2</f>
        <v>0</v>
      </c>
      <c r="D155" s="51">
        <f>+'2grid'!D155*CE$2</f>
        <v>0</v>
      </c>
      <c r="E155" s="51">
        <f>+'2grid'!E155*CF$2</f>
        <v>0</v>
      </c>
      <c r="F155" s="51">
        <f>+'2grid'!F155*CG$2</f>
        <v>0</v>
      </c>
      <c r="G155" s="51">
        <f>+'2grid'!G155*CH$2</f>
        <v>0</v>
      </c>
      <c r="H155" s="51">
        <f>+'2grid'!H155*CI$2</f>
        <v>0</v>
      </c>
      <c r="I155" s="51">
        <f>+'2grid'!I155*CJ$2</f>
        <v>0</v>
      </c>
      <c r="J155" s="51">
        <f>+'2grid'!J155*CK$2</f>
        <v>0</v>
      </c>
      <c r="K155" s="51">
        <f>+'2grid'!K155*CL$2</f>
        <v>0</v>
      </c>
      <c r="L155" s="51">
        <f>+'2grid'!L155*CM$2</f>
        <v>0</v>
      </c>
      <c r="M155" s="51">
        <f>+'2grid'!M155*CN$2</f>
        <v>0</v>
      </c>
      <c r="N155" s="51">
        <f>+'2grid'!N155*CO$2</f>
        <v>0</v>
      </c>
      <c r="O155" s="51">
        <f>+'2grid'!O155*CP$2</f>
        <v>0</v>
      </c>
      <c r="P155" s="51">
        <f>+'2grid'!P155*CQ$2</f>
        <v>0</v>
      </c>
      <c r="Q155" s="51">
        <f>+'2grid'!Q155*CR$2</f>
        <v>0</v>
      </c>
      <c r="R155" s="51">
        <f>+'2grid'!R155*CS$2</f>
        <v>0</v>
      </c>
      <c r="S155" s="51">
        <f>+'2grid'!S155*CT$2</f>
        <v>0</v>
      </c>
      <c r="T155" s="51">
        <f>+'2grid'!T155*CU$2</f>
        <v>0</v>
      </c>
      <c r="U155" s="51">
        <f>+'2grid'!U155*CV$2</f>
        <v>0</v>
      </c>
      <c r="V155" s="51">
        <f>+'2grid'!V155*CW$2</f>
        <v>0</v>
      </c>
      <c r="W155" s="51">
        <f>+'2grid'!W155*CX$2</f>
        <v>0</v>
      </c>
      <c r="X155" s="51">
        <f>+'2grid'!X155*CY$2</f>
        <v>0</v>
      </c>
      <c r="Y155" s="51">
        <f>+'2grid'!Y155*CZ$2</f>
        <v>0</v>
      </c>
      <c r="Z155" s="51">
        <f>+'2grid'!Z155*DA$2</f>
        <v>0</v>
      </c>
      <c r="AA155" s="51">
        <f>+'2grid'!AA155*DB$2</f>
        <v>0</v>
      </c>
      <c r="AB155" s="51">
        <f>+'2grid'!AB155*DC$2</f>
        <v>0</v>
      </c>
      <c r="AC155" s="51">
        <f>+'2grid'!AC155*DD$2</f>
        <v>0</v>
      </c>
      <c r="AD155" s="51">
        <f>+'2grid'!AD155*DE$2</f>
        <v>0</v>
      </c>
      <c r="AE155" s="51">
        <f>+'2grid'!AE155*DF$2</f>
        <v>0</v>
      </c>
      <c r="AF155" s="51">
        <f>+'2grid'!AF155*DG$2</f>
        <v>0</v>
      </c>
      <c r="AG155" s="51">
        <f>+'2grid'!AG155*DH$2</f>
        <v>0</v>
      </c>
      <c r="AH155" s="51">
        <f>+'2grid'!AH155*DI$2</f>
        <v>0</v>
      </c>
      <c r="AI155" s="51">
        <f>+'2grid'!AI155*DJ$2</f>
        <v>0</v>
      </c>
      <c r="AJ155" s="51">
        <f>+'2grid'!AJ155*DK$2</f>
        <v>0</v>
      </c>
      <c r="AK155" s="51">
        <f>+'2grid'!AK155*DL$2</f>
        <v>0</v>
      </c>
      <c r="AL155" s="51">
        <f>+'2grid'!AL155*DM$2</f>
        <v>0</v>
      </c>
      <c r="AM155" s="51">
        <f>+'2grid'!AM155*DN$2</f>
        <v>0</v>
      </c>
      <c r="AN155" s="51">
        <f>+'2grid'!AN155*DO$2</f>
        <v>0</v>
      </c>
      <c r="AO155" s="51">
        <f>+'2grid'!AO155*DP$2</f>
        <v>0</v>
      </c>
      <c r="AP155" s="51">
        <f>+'2grid'!AP155*DQ$2</f>
        <v>0</v>
      </c>
      <c r="AQ155" s="51">
        <f>+'2grid'!AQ155*DR$2</f>
        <v>0</v>
      </c>
      <c r="AR155" s="51">
        <f>+'2grid'!AR155*DS$2</f>
        <v>0</v>
      </c>
      <c r="AS155" s="51">
        <f>+'2grid'!AS155*DT$2</f>
        <v>0</v>
      </c>
      <c r="AT155" s="51">
        <f>+'2grid'!AT155*DU$2</f>
        <v>0</v>
      </c>
      <c r="AU155" s="51">
        <f>+'2grid'!AU155*DV$2</f>
        <v>0</v>
      </c>
      <c r="AV155" s="51">
        <f>+'2grid'!AV155*DW$2</f>
        <v>0</v>
      </c>
      <c r="AW155" s="51">
        <f>+'2grid'!AW155*DX$2</f>
        <v>0</v>
      </c>
      <c r="AX155" s="51">
        <f>+'2grid'!AX155*DY$2</f>
        <v>0</v>
      </c>
      <c r="AY155" s="51">
        <f>+'2grid'!AY155*DZ$2</f>
        <v>0</v>
      </c>
      <c r="AZ155" s="51">
        <f>+'2grid'!AZ155*EA$2</f>
        <v>0</v>
      </c>
      <c r="BA155" s="51">
        <f>+'2grid'!BA155*EB$2</f>
        <v>0</v>
      </c>
      <c r="BB155" s="51">
        <f>+'2grid'!BB155*EC$2</f>
        <v>0</v>
      </c>
      <c r="BC155" s="51">
        <f>+'2grid'!BC155*ED$2</f>
        <v>0</v>
      </c>
      <c r="BD155" s="51">
        <f>+'2grid'!BD155*EE$2</f>
        <v>0</v>
      </c>
      <c r="BE155" s="51">
        <f>+'2grid'!BE155*EF$2</f>
        <v>0</v>
      </c>
      <c r="BF155" s="51">
        <f>+'2grid'!BF155*EG$2</f>
        <v>0</v>
      </c>
      <c r="BG155" s="51">
        <f>+'2grid'!BG155*EH$2</f>
        <v>0</v>
      </c>
      <c r="BH155" s="51">
        <f>+'2grid'!BH155*EI$2</f>
        <v>0</v>
      </c>
      <c r="BI155" s="51">
        <f>+'2grid'!BI155*EJ$2</f>
        <v>0</v>
      </c>
      <c r="BJ155" s="51">
        <f>+'2grid'!BJ155*EK$2</f>
        <v>0</v>
      </c>
      <c r="BK155" s="51">
        <f>+'2grid'!BK155*EL$2</f>
        <v>0</v>
      </c>
      <c r="BL155" s="51">
        <f>+'2grid'!BL155*EM$2</f>
        <v>0</v>
      </c>
      <c r="BM155" s="51">
        <f>+'2grid'!BM155*EN$2</f>
        <v>0</v>
      </c>
      <c r="BN155" s="51">
        <f>+'2grid'!BN155*EO$2</f>
        <v>0</v>
      </c>
      <c r="BO155" s="51">
        <f>+'2grid'!BO155*EP$2</f>
        <v>0</v>
      </c>
      <c r="BP155" s="51">
        <f>+'2grid'!BP155*EQ$2</f>
        <v>0</v>
      </c>
      <c r="BQ155" s="51">
        <f>+'2grid'!BQ155*ER$2</f>
        <v>0</v>
      </c>
      <c r="BR155" s="51">
        <f>+'2grid'!BR155*ES$2</f>
        <v>0</v>
      </c>
      <c r="BS155" s="51">
        <f>+'2grid'!BS155*ET$2</f>
        <v>0</v>
      </c>
      <c r="BT155" s="51">
        <f>+'2grid'!BT155*EU$2</f>
        <v>0</v>
      </c>
      <c r="BU155" s="51">
        <f>+'2grid'!BU155*EV$2</f>
        <v>0</v>
      </c>
      <c r="BV155" s="51">
        <f>+'2grid'!BV155*EW$2</f>
        <v>0</v>
      </c>
      <c r="BW155" s="51">
        <f>+'2grid'!BW155*EX$2</f>
        <v>0</v>
      </c>
      <c r="BX155" s="51">
        <f>+'2grid'!BX155*EY$2</f>
        <v>0</v>
      </c>
      <c r="BY155" s="51">
        <f>+'2grid'!BY155*EZ$2</f>
        <v>0</v>
      </c>
      <c r="BZ155" s="51">
        <f>+'2grid'!BZ155*FA$2</f>
        <v>0</v>
      </c>
      <c r="CA155" s="51">
        <f>+'2grid'!CA155*FB$2</f>
        <v>0</v>
      </c>
    </row>
    <row r="156" spans="1:79" x14ac:dyDescent="0.2">
      <c r="A156" s="9">
        <v>574</v>
      </c>
      <c r="B156" s="51">
        <f>+'2grid'!B156*CC$2</f>
        <v>0</v>
      </c>
      <c r="C156" s="51">
        <f>+'2grid'!C156*CD$2</f>
        <v>0</v>
      </c>
      <c r="D156" s="51">
        <f>+'2grid'!D156*CE$2</f>
        <v>0</v>
      </c>
      <c r="E156" s="51">
        <f>+'2grid'!E156*CF$2</f>
        <v>0</v>
      </c>
      <c r="F156" s="51">
        <f>+'2grid'!F156*CG$2</f>
        <v>0</v>
      </c>
      <c r="G156" s="51">
        <f>+'2grid'!G156*CH$2</f>
        <v>0</v>
      </c>
      <c r="H156" s="51">
        <f>+'2grid'!H156*CI$2</f>
        <v>0</v>
      </c>
      <c r="I156" s="51">
        <f>+'2grid'!I156*CJ$2</f>
        <v>0</v>
      </c>
      <c r="J156" s="51">
        <f>+'2grid'!J156*CK$2</f>
        <v>0</v>
      </c>
      <c r="K156" s="51">
        <f>+'2grid'!K156*CL$2</f>
        <v>0</v>
      </c>
      <c r="L156" s="51">
        <f>+'2grid'!L156*CM$2</f>
        <v>0</v>
      </c>
      <c r="M156" s="51">
        <f>+'2grid'!M156*CN$2</f>
        <v>0</v>
      </c>
      <c r="N156" s="51">
        <f>+'2grid'!N156*CO$2</f>
        <v>0</v>
      </c>
      <c r="O156" s="51">
        <f>+'2grid'!O156*CP$2</f>
        <v>0</v>
      </c>
      <c r="P156" s="51">
        <f>+'2grid'!P156*CQ$2</f>
        <v>0</v>
      </c>
      <c r="Q156" s="51">
        <f>+'2grid'!Q156*CR$2</f>
        <v>0</v>
      </c>
      <c r="R156" s="51">
        <f>+'2grid'!R156*CS$2</f>
        <v>0</v>
      </c>
      <c r="S156" s="51">
        <f>+'2grid'!S156*CT$2</f>
        <v>0</v>
      </c>
      <c r="T156" s="51">
        <f>+'2grid'!T156*CU$2</f>
        <v>0</v>
      </c>
      <c r="U156" s="51">
        <f>+'2grid'!U156*CV$2</f>
        <v>0</v>
      </c>
      <c r="V156" s="51">
        <f>+'2grid'!V156*CW$2</f>
        <v>0</v>
      </c>
      <c r="W156" s="51">
        <f>+'2grid'!W156*CX$2</f>
        <v>0</v>
      </c>
      <c r="X156" s="51">
        <f>+'2grid'!X156*CY$2</f>
        <v>0</v>
      </c>
      <c r="Y156" s="51">
        <f>+'2grid'!Y156*CZ$2</f>
        <v>0</v>
      </c>
      <c r="Z156" s="51">
        <f>+'2grid'!Z156*DA$2</f>
        <v>0</v>
      </c>
      <c r="AA156" s="51">
        <f>+'2grid'!AA156*DB$2</f>
        <v>0</v>
      </c>
      <c r="AB156" s="51">
        <f>+'2grid'!AB156*DC$2</f>
        <v>0</v>
      </c>
      <c r="AC156" s="51">
        <f>+'2grid'!AC156*DD$2</f>
        <v>0</v>
      </c>
      <c r="AD156" s="51">
        <f>+'2grid'!AD156*DE$2</f>
        <v>0</v>
      </c>
      <c r="AE156" s="51">
        <f>+'2grid'!AE156*DF$2</f>
        <v>0</v>
      </c>
      <c r="AF156" s="51">
        <f>+'2grid'!AF156*DG$2</f>
        <v>0</v>
      </c>
      <c r="AG156" s="51">
        <f>+'2grid'!AG156*DH$2</f>
        <v>0</v>
      </c>
      <c r="AH156" s="51">
        <f>+'2grid'!AH156*DI$2</f>
        <v>0</v>
      </c>
      <c r="AI156" s="51">
        <f>+'2grid'!AI156*DJ$2</f>
        <v>0</v>
      </c>
      <c r="AJ156" s="51">
        <f>+'2grid'!AJ156*DK$2</f>
        <v>0</v>
      </c>
      <c r="AK156" s="51">
        <f>+'2grid'!AK156*DL$2</f>
        <v>0</v>
      </c>
      <c r="AL156" s="51">
        <f>+'2grid'!AL156*DM$2</f>
        <v>0</v>
      </c>
      <c r="AM156" s="51">
        <f>+'2grid'!AM156*DN$2</f>
        <v>0</v>
      </c>
      <c r="AN156" s="51">
        <f>+'2grid'!AN156*DO$2</f>
        <v>0</v>
      </c>
      <c r="AO156" s="51">
        <f>+'2grid'!AO156*DP$2</f>
        <v>0</v>
      </c>
      <c r="AP156" s="51">
        <f>+'2grid'!AP156*DQ$2</f>
        <v>0</v>
      </c>
      <c r="AQ156" s="51">
        <f>+'2grid'!AQ156*DR$2</f>
        <v>0</v>
      </c>
      <c r="AR156" s="51">
        <f>+'2grid'!AR156*DS$2</f>
        <v>0</v>
      </c>
      <c r="AS156" s="51">
        <f>+'2grid'!AS156*DT$2</f>
        <v>0</v>
      </c>
      <c r="AT156" s="51">
        <f>+'2grid'!AT156*DU$2</f>
        <v>0</v>
      </c>
      <c r="AU156" s="51">
        <f>+'2grid'!AU156*DV$2</f>
        <v>0</v>
      </c>
      <c r="AV156" s="51">
        <f>+'2grid'!AV156*DW$2</f>
        <v>0</v>
      </c>
      <c r="AW156" s="51">
        <f>+'2grid'!AW156*DX$2</f>
        <v>0</v>
      </c>
      <c r="AX156" s="51">
        <f>+'2grid'!AX156*DY$2</f>
        <v>0</v>
      </c>
      <c r="AY156" s="51">
        <f>+'2grid'!AY156*DZ$2</f>
        <v>0</v>
      </c>
      <c r="AZ156" s="51">
        <f>+'2grid'!AZ156*EA$2</f>
        <v>0</v>
      </c>
      <c r="BA156" s="51">
        <f>+'2grid'!BA156*EB$2</f>
        <v>0</v>
      </c>
      <c r="BB156" s="51">
        <f>+'2grid'!BB156*EC$2</f>
        <v>0</v>
      </c>
      <c r="BC156" s="51">
        <f>+'2grid'!BC156*ED$2</f>
        <v>0</v>
      </c>
      <c r="BD156" s="51">
        <f>+'2grid'!BD156*EE$2</f>
        <v>0</v>
      </c>
      <c r="BE156" s="51">
        <f>+'2grid'!BE156*EF$2</f>
        <v>0</v>
      </c>
      <c r="BF156" s="51">
        <f>+'2grid'!BF156*EG$2</f>
        <v>0</v>
      </c>
      <c r="BG156" s="51">
        <f>+'2grid'!BG156*EH$2</f>
        <v>0</v>
      </c>
      <c r="BH156" s="51">
        <f>+'2grid'!BH156*EI$2</f>
        <v>0</v>
      </c>
      <c r="BI156" s="51">
        <f>+'2grid'!BI156*EJ$2</f>
        <v>0</v>
      </c>
      <c r="BJ156" s="51">
        <f>+'2grid'!BJ156*EK$2</f>
        <v>0</v>
      </c>
      <c r="BK156" s="51">
        <f>+'2grid'!BK156*EL$2</f>
        <v>0</v>
      </c>
      <c r="BL156" s="51">
        <f>+'2grid'!BL156*EM$2</f>
        <v>0</v>
      </c>
      <c r="BM156" s="51">
        <f>+'2grid'!BM156*EN$2</f>
        <v>0</v>
      </c>
      <c r="BN156" s="51">
        <f>+'2grid'!BN156*EO$2</f>
        <v>0</v>
      </c>
      <c r="BO156" s="51">
        <f>+'2grid'!BO156*EP$2</f>
        <v>0</v>
      </c>
      <c r="BP156" s="51">
        <f>+'2grid'!BP156*EQ$2</f>
        <v>0</v>
      </c>
      <c r="BQ156" s="51">
        <f>+'2grid'!BQ156*ER$2</f>
        <v>0</v>
      </c>
      <c r="BR156" s="51">
        <f>+'2grid'!BR156*ES$2</f>
        <v>0</v>
      </c>
      <c r="BS156" s="51">
        <f>+'2grid'!BS156*ET$2</f>
        <v>0</v>
      </c>
      <c r="BT156" s="51">
        <f>+'2grid'!BT156*EU$2</f>
        <v>0</v>
      </c>
      <c r="BU156" s="51">
        <f>+'2grid'!BU156*EV$2</f>
        <v>0</v>
      </c>
      <c r="BV156" s="51">
        <f>+'2grid'!BV156*EW$2</f>
        <v>0</v>
      </c>
      <c r="BW156" s="51">
        <f>+'2grid'!BW156*EX$2</f>
        <v>0</v>
      </c>
      <c r="BX156" s="51">
        <f>+'2grid'!BX156*EY$2</f>
        <v>0</v>
      </c>
      <c r="BY156" s="51">
        <f>+'2grid'!BY156*EZ$2</f>
        <v>0</v>
      </c>
      <c r="BZ156" s="51">
        <f>+'2grid'!BZ156*FA$2</f>
        <v>0</v>
      </c>
      <c r="CA156" s="51">
        <f>+'2grid'!CA156*FB$2</f>
        <v>0</v>
      </c>
    </row>
    <row r="157" spans="1:79" x14ac:dyDescent="0.2">
      <c r="A157" s="9">
        <v>578</v>
      </c>
      <c r="B157" s="51">
        <f>+'2grid'!B157*CC$2</f>
        <v>0</v>
      </c>
      <c r="C157" s="51">
        <f>+'2grid'!C157*CD$2</f>
        <v>0</v>
      </c>
      <c r="D157" s="51">
        <f>+'2grid'!D157*CE$2</f>
        <v>0</v>
      </c>
      <c r="E157" s="51">
        <f>+'2grid'!E157*CF$2</f>
        <v>0</v>
      </c>
      <c r="F157" s="51">
        <f>+'2grid'!F157*CG$2</f>
        <v>0</v>
      </c>
      <c r="G157" s="51">
        <f>+'2grid'!G157*CH$2</f>
        <v>0</v>
      </c>
      <c r="H157" s="51">
        <f>+'2grid'!H157*CI$2</f>
        <v>0</v>
      </c>
      <c r="I157" s="51">
        <f>+'2grid'!I157*CJ$2</f>
        <v>0</v>
      </c>
      <c r="J157" s="51">
        <f>+'2grid'!J157*CK$2</f>
        <v>0</v>
      </c>
      <c r="K157" s="51">
        <f>+'2grid'!K157*CL$2</f>
        <v>0</v>
      </c>
      <c r="L157" s="51">
        <f>+'2grid'!L157*CM$2</f>
        <v>0</v>
      </c>
      <c r="M157" s="51">
        <f>+'2grid'!M157*CN$2</f>
        <v>0</v>
      </c>
      <c r="N157" s="51">
        <f>+'2grid'!N157*CO$2</f>
        <v>0</v>
      </c>
      <c r="O157" s="51">
        <f>+'2grid'!O157*CP$2</f>
        <v>0</v>
      </c>
      <c r="P157" s="51">
        <f>+'2grid'!P157*CQ$2</f>
        <v>0</v>
      </c>
      <c r="Q157" s="51">
        <f>+'2grid'!Q157*CR$2</f>
        <v>0</v>
      </c>
      <c r="R157" s="51">
        <f>+'2grid'!R157*CS$2</f>
        <v>0</v>
      </c>
      <c r="S157" s="51">
        <f>+'2grid'!S157*CT$2</f>
        <v>0</v>
      </c>
      <c r="T157" s="51">
        <f>+'2grid'!T157*CU$2</f>
        <v>0</v>
      </c>
      <c r="U157" s="51">
        <f>+'2grid'!U157*CV$2</f>
        <v>0</v>
      </c>
      <c r="V157" s="51">
        <f>+'2grid'!V157*CW$2</f>
        <v>0</v>
      </c>
      <c r="W157" s="51">
        <f>+'2grid'!W157*CX$2</f>
        <v>0</v>
      </c>
      <c r="X157" s="51">
        <f>+'2grid'!X157*CY$2</f>
        <v>0</v>
      </c>
      <c r="Y157" s="51">
        <f>+'2grid'!Y157*CZ$2</f>
        <v>0</v>
      </c>
      <c r="Z157" s="51">
        <f>+'2grid'!Z157*DA$2</f>
        <v>0</v>
      </c>
      <c r="AA157" s="51">
        <f>+'2grid'!AA157*DB$2</f>
        <v>0</v>
      </c>
      <c r="AB157" s="51">
        <f>+'2grid'!AB157*DC$2</f>
        <v>0</v>
      </c>
      <c r="AC157" s="51">
        <f>+'2grid'!AC157*DD$2</f>
        <v>0</v>
      </c>
      <c r="AD157" s="51">
        <f>+'2grid'!AD157*DE$2</f>
        <v>0</v>
      </c>
      <c r="AE157" s="51">
        <f>+'2grid'!AE157*DF$2</f>
        <v>0</v>
      </c>
      <c r="AF157" s="51">
        <f>+'2grid'!AF157*DG$2</f>
        <v>0</v>
      </c>
      <c r="AG157" s="51">
        <f>+'2grid'!AG157*DH$2</f>
        <v>0</v>
      </c>
      <c r="AH157" s="51">
        <f>+'2grid'!AH157*DI$2</f>
        <v>0</v>
      </c>
      <c r="AI157" s="51">
        <f>+'2grid'!AI157*DJ$2</f>
        <v>0</v>
      </c>
      <c r="AJ157" s="51">
        <f>+'2grid'!AJ157*DK$2</f>
        <v>0</v>
      </c>
      <c r="AK157" s="51">
        <f>+'2grid'!AK157*DL$2</f>
        <v>0</v>
      </c>
      <c r="AL157" s="51">
        <f>+'2grid'!AL157*DM$2</f>
        <v>0</v>
      </c>
      <c r="AM157" s="51">
        <f>+'2grid'!AM157*DN$2</f>
        <v>0</v>
      </c>
      <c r="AN157" s="51">
        <f>+'2grid'!AN157*DO$2</f>
        <v>0</v>
      </c>
      <c r="AO157" s="51">
        <f>+'2grid'!AO157*DP$2</f>
        <v>0</v>
      </c>
      <c r="AP157" s="51">
        <f>+'2grid'!AP157*DQ$2</f>
        <v>0</v>
      </c>
      <c r="AQ157" s="51">
        <f>+'2grid'!AQ157*DR$2</f>
        <v>0</v>
      </c>
      <c r="AR157" s="51">
        <f>+'2grid'!AR157*DS$2</f>
        <v>0</v>
      </c>
      <c r="AS157" s="51">
        <f>+'2grid'!AS157*DT$2</f>
        <v>0</v>
      </c>
      <c r="AT157" s="51">
        <f>+'2grid'!AT157*DU$2</f>
        <v>0</v>
      </c>
      <c r="AU157" s="51">
        <f>+'2grid'!AU157*DV$2</f>
        <v>0</v>
      </c>
      <c r="AV157" s="51">
        <f>+'2grid'!AV157*DW$2</f>
        <v>0</v>
      </c>
      <c r="AW157" s="51">
        <f>+'2grid'!AW157*DX$2</f>
        <v>0</v>
      </c>
      <c r="AX157" s="51">
        <f>+'2grid'!AX157*DY$2</f>
        <v>0</v>
      </c>
      <c r="AY157" s="51">
        <f>+'2grid'!AY157*DZ$2</f>
        <v>0</v>
      </c>
      <c r="AZ157" s="51">
        <f>+'2grid'!AZ157*EA$2</f>
        <v>0</v>
      </c>
      <c r="BA157" s="51">
        <f>+'2grid'!BA157*EB$2</f>
        <v>0</v>
      </c>
      <c r="BB157" s="51">
        <f>+'2grid'!BB157*EC$2</f>
        <v>0</v>
      </c>
      <c r="BC157" s="51">
        <f>+'2grid'!BC157*ED$2</f>
        <v>0</v>
      </c>
      <c r="BD157" s="51">
        <f>+'2grid'!BD157*EE$2</f>
        <v>0</v>
      </c>
      <c r="BE157" s="51">
        <f>+'2grid'!BE157*EF$2</f>
        <v>0</v>
      </c>
      <c r="BF157" s="51">
        <f>+'2grid'!BF157*EG$2</f>
        <v>0</v>
      </c>
      <c r="BG157" s="51">
        <f>+'2grid'!BG157*EH$2</f>
        <v>0</v>
      </c>
      <c r="BH157" s="51">
        <f>+'2grid'!BH157*EI$2</f>
        <v>0</v>
      </c>
      <c r="BI157" s="51">
        <f>+'2grid'!BI157*EJ$2</f>
        <v>0</v>
      </c>
      <c r="BJ157" s="51">
        <f>+'2grid'!BJ157*EK$2</f>
        <v>0</v>
      </c>
      <c r="BK157" s="51">
        <f>+'2grid'!BK157*EL$2</f>
        <v>0</v>
      </c>
      <c r="BL157" s="51">
        <f>+'2grid'!BL157*EM$2</f>
        <v>0</v>
      </c>
      <c r="BM157" s="51">
        <f>+'2grid'!BM157*EN$2</f>
        <v>0</v>
      </c>
      <c r="BN157" s="51">
        <f>+'2grid'!BN157*EO$2</f>
        <v>0</v>
      </c>
      <c r="BO157" s="51">
        <f>+'2grid'!BO157*EP$2</f>
        <v>0</v>
      </c>
      <c r="BP157" s="51">
        <f>+'2grid'!BP157*EQ$2</f>
        <v>0</v>
      </c>
      <c r="BQ157" s="51">
        <f>+'2grid'!BQ157*ER$2</f>
        <v>0</v>
      </c>
      <c r="BR157" s="51">
        <f>+'2grid'!BR157*ES$2</f>
        <v>0</v>
      </c>
      <c r="BS157" s="51">
        <f>+'2grid'!BS157*ET$2</f>
        <v>0</v>
      </c>
      <c r="BT157" s="51">
        <f>+'2grid'!BT157*EU$2</f>
        <v>0</v>
      </c>
      <c r="BU157" s="51">
        <f>+'2grid'!BU157*EV$2</f>
        <v>0</v>
      </c>
      <c r="BV157" s="51">
        <f>+'2grid'!BV157*EW$2</f>
        <v>0</v>
      </c>
      <c r="BW157" s="51">
        <f>+'2grid'!BW157*EX$2</f>
        <v>0</v>
      </c>
      <c r="BX157" s="51">
        <f>+'2grid'!BX157*EY$2</f>
        <v>0</v>
      </c>
      <c r="BY157" s="51">
        <f>+'2grid'!BY157*EZ$2</f>
        <v>0</v>
      </c>
      <c r="BZ157" s="51">
        <f>+'2grid'!BZ157*FA$2</f>
        <v>0</v>
      </c>
      <c r="CA157" s="51">
        <f>+'2grid'!CA157*FB$2</f>
        <v>0</v>
      </c>
    </row>
    <row r="158" spans="1:79" x14ac:dyDescent="0.2">
      <c r="A158" s="9">
        <v>580</v>
      </c>
      <c r="B158" s="51">
        <f>+'2grid'!B158*CC$2</f>
        <v>0</v>
      </c>
      <c r="C158" s="51">
        <f>+'2grid'!C158*CD$2</f>
        <v>0</v>
      </c>
      <c r="D158" s="51">
        <f>+'2grid'!D158*CE$2</f>
        <v>0</v>
      </c>
      <c r="E158" s="51">
        <f>+'2grid'!E158*CF$2</f>
        <v>0</v>
      </c>
      <c r="F158" s="51">
        <f>+'2grid'!F158*CG$2</f>
        <v>0</v>
      </c>
      <c r="G158" s="51">
        <f>+'2grid'!G158*CH$2</f>
        <v>0</v>
      </c>
      <c r="H158" s="51">
        <f>+'2grid'!H158*CI$2</f>
        <v>0</v>
      </c>
      <c r="I158" s="51">
        <f>+'2grid'!I158*CJ$2</f>
        <v>0</v>
      </c>
      <c r="J158" s="51">
        <f>+'2grid'!J158*CK$2</f>
        <v>0</v>
      </c>
      <c r="K158" s="51">
        <f>+'2grid'!K158*CL$2</f>
        <v>0</v>
      </c>
      <c r="L158" s="51">
        <f>+'2grid'!L158*CM$2</f>
        <v>0</v>
      </c>
      <c r="M158" s="51">
        <f>+'2grid'!M158*CN$2</f>
        <v>0</v>
      </c>
      <c r="N158" s="51">
        <f>+'2grid'!N158*CO$2</f>
        <v>0</v>
      </c>
      <c r="O158" s="51">
        <f>+'2grid'!O158*CP$2</f>
        <v>0</v>
      </c>
      <c r="P158" s="51">
        <f>+'2grid'!P158*CQ$2</f>
        <v>0</v>
      </c>
      <c r="Q158" s="51">
        <f>+'2grid'!Q158*CR$2</f>
        <v>0</v>
      </c>
      <c r="R158" s="51">
        <f>+'2grid'!R158*CS$2</f>
        <v>0</v>
      </c>
      <c r="S158" s="51">
        <f>+'2grid'!S158*CT$2</f>
        <v>0</v>
      </c>
      <c r="T158" s="51">
        <f>+'2grid'!T158*CU$2</f>
        <v>0</v>
      </c>
      <c r="U158" s="51">
        <f>+'2grid'!U158*CV$2</f>
        <v>0</v>
      </c>
      <c r="V158" s="51">
        <f>+'2grid'!V158*CW$2</f>
        <v>0</v>
      </c>
      <c r="W158" s="51">
        <f>+'2grid'!W158*CX$2</f>
        <v>0</v>
      </c>
      <c r="X158" s="51">
        <f>+'2grid'!X158*CY$2</f>
        <v>0</v>
      </c>
      <c r="Y158" s="51">
        <f>+'2grid'!Y158*CZ$2</f>
        <v>0</v>
      </c>
      <c r="Z158" s="51">
        <f>+'2grid'!Z158*DA$2</f>
        <v>0</v>
      </c>
      <c r="AA158" s="51">
        <f>+'2grid'!AA158*DB$2</f>
        <v>0</v>
      </c>
      <c r="AB158" s="51">
        <f>+'2grid'!AB158*DC$2</f>
        <v>0</v>
      </c>
      <c r="AC158" s="51">
        <f>+'2grid'!AC158*DD$2</f>
        <v>0</v>
      </c>
      <c r="AD158" s="51">
        <f>+'2grid'!AD158*DE$2</f>
        <v>0</v>
      </c>
      <c r="AE158" s="51">
        <f>+'2grid'!AE158*DF$2</f>
        <v>0</v>
      </c>
      <c r="AF158" s="51">
        <f>+'2grid'!AF158*DG$2</f>
        <v>0</v>
      </c>
      <c r="AG158" s="51">
        <f>+'2grid'!AG158*DH$2</f>
        <v>0</v>
      </c>
      <c r="AH158" s="51">
        <f>+'2grid'!AH158*DI$2</f>
        <v>0</v>
      </c>
      <c r="AI158" s="51">
        <f>+'2grid'!AI158*DJ$2</f>
        <v>0</v>
      </c>
      <c r="AJ158" s="51">
        <f>+'2grid'!AJ158*DK$2</f>
        <v>0</v>
      </c>
      <c r="AK158" s="51">
        <f>+'2grid'!AK158*DL$2</f>
        <v>0</v>
      </c>
      <c r="AL158" s="51">
        <f>+'2grid'!AL158*DM$2</f>
        <v>0</v>
      </c>
      <c r="AM158" s="51">
        <f>+'2grid'!AM158*DN$2</f>
        <v>0</v>
      </c>
      <c r="AN158" s="51">
        <f>+'2grid'!AN158*DO$2</f>
        <v>0</v>
      </c>
      <c r="AO158" s="51">
        <f>+'2grid'!AO158*DP$2</f>
        <v>0</v>
      </c>
      <c r="AP158" s="51">
        <f>+'2grid'!AP158*DQ$2</f>
        <v>0</v>
      </c>
      <c r="AQ158" s="51">
        <f>+'2grid'!AQ158*DR$2</f>
        <v>0</v>
      </c>
      <c r="AR158" s="51">
        <f>+'2grid'!AR158*DS$2</f>
        <v>0</v>
      </c>
      <c r="AS158" s="51">
        <f>+'2grid'!AS158*DT$2</f>
        <v>0</v>
      </c>
      <c r="AT158" s="51">
        <f>+'2grid'!AT158*DU$2</f>
        <v>0</v>
      </c>
      <c r="AU158" s="51">
        <f>+'2grid'!AU158*DV$2</f>
        <v>0</v>
      </c>
      <c r="AV158" s="51">
        <f>+'2grid'!AV158*DW$2</f>
        <v>0</v>
      </c>
      <c r="AW158" s="51">
        <f>+'2grid'!AW158*DX$2</f>
        <v>0</v>
      </c>
      <c r="AX158" s="51">
        <f>+'2grid'!AX158*DY$2</f>
        <v>0</v>
      </c>
      <c r="AY158" s="51">
        <f>+'2grid'!AY158*DZ$2</f>
        <v>0</v>
      </c>
      <c r="AZ158" s="51">
        <f>+'2grid'!AZ158*EA$2</f>
        <v>0</v>
      </c>
      <c r="BA158" s="51">
        <f>+'2grid'!BA158*EB$2</f>
        <v>0</v>
      </c>
      <c r="BB158" s="51">
        <f>+'2grid'!BB158*EC$2</f>
        <v>0</v>
      </c>
      <c r="BC158" s="51">
        <f>+'2grid'!BC158*ED$2</f>
        <v>0</v>
      </c>
      <c r="BD158" s="51">
        <f>+'2grid'!BD158*EE$2</f>
        <v>0</v>
      </c>
      <c r="BE158" s="51">
        <f>+'2grid'!BE158*EF$2</f>
        <v>0</v>
      </c>
      <c r="BF158" s="51">
        <f>+'2grid'!BF158*EG$2</f>
        <v>0</v>
      </c>
      <c r="BG158" s="51">
        <f>+'2grid'!BG158*EH$2</f>
        <v>0</v>
      </c>
      <c r="BH158" s="51">
        <f>+'2grid'!BH158*EI$2</f>
        <v>0</v>
      </c>
      <c r="BI158" s="51">
        <f>+'2grid'!BI158*EJ$2</f>
        <v>0</v>
      </c>
      <c r="BJ158" s="51">
        <f>+'2grid'!BJ158*EK$2</f>
        <v>0</v>
      </c>
      <c r="BK158" s="51">
        <f>+'2grid'!BK158*EL$2</f>
        <v>0</v>
      </c>
      <c r="BL158" s="51">
        <f>+'2grid'!BL158*EM$2</f>
        <v>0</v>
      </c>
      <c r="BM158" s="51">
        <f>+'2grid'!BM158*EN$2</f>
        <v>0</v>
      </c>
      <c r="BN158" s="51">
        <f>+'2grid'!BN158*EO$2</f>
        <v>0</v>
      </c>
      <c r="BO158" s="51">
        <f>+'2grid'!BO158*EP$2</f>
        <v>0</v>
      </c>
      <c r="BP158" s="51">
        <f>+'2grid'!BP158*EQ$2</f>
        <v>0</v>
      </c>
      <c r="BQ158" s="51">
        <f>+'2grid'!BQ158*ER$2</f>
        <v>0</v>
      </c>
      <c r="BR158" s="51">
        <f>+'2grid'!BR158*ES$2</f>
        <v>0</v>
      </c>
      <c r="BS158" s="51">
        <f>+'2grid'!BS158*ET$2</f>
        <v>0</v>
      </c>
      <c r="BT158" s="51">
        <f>+'2grid'!BT158*EU$2</f>
        <v>0</v>
      </c>
      <c r="BU158" s="51">
        <f>+'2grid'!BU158*EV$2</f>
        <v>0</v>
      </c>
      <c r="BV158" s="51">
        <f>+'2grid'!BV158*EW$2</f>
        <v>0</v>
      </c>
      <c r="BW158" s="51">
        <f>+'2grid'!BW158*EX$2</f>
        <v>0</v>
      </c>
      <c r="BX158" s="51">
        <f>+'2grid'!BX158*EY$2</f>
        <v>0</v>
      </c>
      <c r="BY158" s="51">
        <f>+'2grid'!BY158*EZ$2</f>
        <v>0</v>
      </c>
      <c r="BZ158" s="51">
        <f>+'2grid'!BZ158*FA$2</f>
        <v>0</v>
      </c>
      <c r="CA158" s="51">
        <f>+'2grid'!CA158*FB$2</f>
        <v>0</v>
      </c>
    </row>
    <row r="159" spans="1:79" x14ac:dyDescent="0.2">
      <c r="A159" s="9">
        <v>583</v>
      </c>
      <c r="B159" s="51">
        <f>+'2grid'!B159*CC$2</f>
        <v>0</v>
      </c>
      <c r="C159" s="51">
        <f>+'2grid'!C159*CD$2</f>
        <v>0</v>
      </c>
      <c r="D159" s="51">
        <f>+'2grid'!D159*CE$2</f>
        <v>0</v>
      </c>
      <c r="E159" s="51">
        <f>+'2grid'!E159*CF$2</f>
        <v>0</v>
      </c>
      <c r="F159" s="51">
        <f>+'2grid'!F159*CG$2</f>
        <v>0</v>
      </c>
      <c r="G159" s="51">
        <f>+'2grid'!G159*CH$2</f>
        <v>0</v>
      </c>
      <c r="H159" s="51">
        <f>+'2grid'!H159*CI$2</f>
        <v>0</v>
      </c>
      <c r="I159" s="51">
        <f>+'2grid'!I159*CJ$2</f>
        <v>0</v>
      </c>
      <c r="J159" s="51">
        <f>+'2grid'!J159*CK$2</f>
        <v>0</v>
      </c>
      <c r="K159" s="51">
        <f>+'2grid'!K159*CL$2</f>
        <v>0</v>
      </c>
      <c r="L159" s="51">
        <f>+'2grid'!L159*CM$2</f>
        <v>0</v>
      </c>
      <c r="M159" s="51">
        <f>+'2grid'!M159*CN$2</f>
        <v>0</v>
      </c>
      <c r="N159" s="51">
        <f>+'2grid'!N159*CO$2</f>
        <v>0</v>
      </c>
      <c r="O159" s="51">
        <f>+'2grid'!O159*CP$2</f>
        <v>0</v>
      </c>
      <c r="P159" s="51">
        <f>+'2grid'!P159*CQ$2</f>
        <v>0</v>
      </c>
      <c r="Q159" s="51">
        <f>+'2grid'!Q159*CR$2</f>
        <v>0</v>
      </c>
      <c r="R159" s="51">
        <f>+'2grid'!R159*CS$2</f>
        <v>0</v>
      </c>
      <c r="S159" s="51">
        <f>+'2grid'!S159*CT$2</f>
        <v>0</v>
      </c>
      <c r="T159" s="51">
        <f>+'2grid'!T159*CU$2</f>
        <v>0</v>
      </c>
      <c r="U159" s="51">
        <f>+'2grid'!U159*CV$2</f>
        <v>0</v>
      </c>
      <c r="V159" s="51">
        <f>+'2grid'!V159*CW$2</f>
        <v>0</v>
      </c>
      <c r="W159" s="51">
        <f>+'2grid'!W159*CX$2</f>
        <v>0</v>
      </c>
      <c r="X159" s="51">
        <f>+'2grid'!X159*CY$2</f>
        <v>0</v>
      </c>
      <c r="Y159" s="51">
        <f>+'2grid'!Y159*CZ$2</f>
        <v>0</v>
      </c>
      <c r="Z159" s="51">
        <f>+'2grid'!Z159*DA$2</f>
        <v>0</v>
      </c>
      <c r="AA159" s="51">
        <f>+'2grid'!AA159*DB$2</f>
        <v>0</v>
      </c>
      <c r="AB159" s="51">
        <f>+'2grid'!AB159*DC$2</f>
        <v>0</v>
      </c>
      <c r="AC159" s="51">
        <f>+'2grid'!AC159*DD$2</f>
        <v>0</v>
      </c>
      <c r="AD159" s="51">
        <f>+'2grid'!AD159*DE$2</f>
        <v>0</v>
      </c>
      <c r="AE159" s="51">
        <f>+'2grid'!AE159*DF$2</f>
        <v>0</v>
      </c>
      <c r="AF159" s="51">
        <f>+'2grid'!AF159*DG$2</f>
        <v>0</v>
      </c>
      <c r="AG159" s="51">
        <f>+'2grid'!AG159*DH$2</f>
        <v>0</v>
      </c>
      <c r="AH159" s="51">
        <f>+'2grid'!AH159*DI$2</f>
        <v>0</v>
      </c>
      <c r="AI159" s="51">
        <f>+'2grid'!AI159*DJ$2</f>
        <v>0</v>
      </c>
      <c r="AJ159" s="51">
        <f>+'2grid'!AJ159*DK$2</f>
        <v>0</v>
      </c>
      <c r="AK159" s="51">
        <f>+'2grid'!AK159*DL$2</f>
        <v>0</v>
      </c>
      <c r="AL159" s="51">
        <f>+'2grid'!AL159*DM$2</f>
        <v>0</v>
      </c>
      <c r="AM159" s="51">
        <f>+'2grid'!AM159*DN$2</f>
        <v>0</v>
      </c>
      <c r="AN159" s="51">
        <f>+'2grid'!AN159*DO$2</f>
        <v>0</v>
      </c>
      <c r="AO159" s="51">
        <f>+'2grid'!AO159*DP$2</f>
        <v>0</v>
      </c>
      <c r="AP159" s="51">
        <f>+'2grid'!AP159*DQ$2</f>
        <v>0</v>
      </c>
      <c r="AQ159" s="51">
        <f>+'2grid'!AQ159*DR$2</f>
        <v>0</v>
      </c>
      <c r="AR159" s="51">
        <f>+'2grid'!AR159*DS$2</f>
        <v>0</v>
      </c>
      <c r="AS159" s="51">
        <f>+'2grid'!AS159*DT$2</f>
        <v>0</v>
      </c>
      <c r="AT159" s="51">
        <f>+'2grid'!AT159*DU$2</f>
        <v>0</v>
      </c>
      <c r="AU159" s="51">
        <f>+'2grid'!AU159*DV$2</f>
        <v>0</v>
      </c>
      <c r="AV159" s="51">
        <f>+'2grid'!AV159*DW$2</f>
        <v>0</v>
      </c>
      <c r="AW159" s="51">
        <f>+'2grid'!AW159*DX$2</f>
        <v>0</v>
      </c>
      <c r="AX159" s="51">
        <f>+'2grid'!AX159*DY$2</f>
        <v>0</v>
      </c>
      <c r="AY159" s="51">
        <f>+'2grid'!AY159*DZ$2</f>
        <v>0</v>
      </c>
      <c r="AZ159" s="51">
        <f>+'2grid'!AZ159*EA$2</f>
        <v>0</v>
      </c>
      <c r="BA159" s="51">
        <f>+'2grid'!BA159*EB$2</f>
        <v>0</v>
      </c>
      <c r="BB159" s="51">
        <f>+'2grid'!BB159*EC$2</f>
        <v>0</v>
      </c>
      <c r="BC159" s="51">
        <f>+'2grid'!BC159*ED$2</f>
        <v>0</v>
      </c>
      <c r="BD159" s="51">
        <f>+'2grid'!BD159*EE$2</f>
        <v>0</v>
      </c>
      <c r="BE159" s="51">
        <f>+'2grid'!BE159*EF$2</f>
        <v>0</v>
      </c>
      <c r="BF159" s="51">
        <f>+'2grid'!BF159*EG$2</f>
        <v>0</v>
      </c>
      <c r="BG159" s="51">
        <f>+'2grid'!BG159*EH$2</f>
        <v>0</v>
      </c>
      <c r="BH159" s="51">
        <f>+'2grid'!BH159*EI$2</f>
        <v>0</v>
      </c>
      <c r="BI159" s="51">
        <f>+'2grid'!BI159*EJ$2</f>
        <v>0</v>
      </c>
      <c r="BJ159" s="51">
        <f>+'2grid'!BJ159*EK$2</f>
        <v>0</v>
      </c>
      <c r="BK159" s="51">
        <f>+'2grid'!BK159*EL$2</f>
        <v>0</v>
      </c>
      <c r="BL159" s="51">
        <f>+'2grid'!BL159*EM$2</f>
        <v>0</v>
      </c>
      <c r="BM159" s="51">
        <f>+'2grid'!BM159*EN$2</f>
        <v>0</v>
      </c>
      <c r="BN159" s="51">
        <f>+'2grid'!BN159*EO$2</f>
        <v>0</v>
      </c>
      <c r="BO159" s="51">
        <f>+'2grid'!BO159*EP$2</f>
        <v>0</v>
      </c>
      <c r="BP159" s="51">
        <f>+'2grid'!BP159*EQ$2</f>
        <v>0</v>
      </c>
      <c r="BQ159" s="51">
        <f>+'2grid'!BQ159*ER$2</f>
        <v>0</v>
      </c>
      <c r="BR159" s="51">
        <f>+'2grid'!BR159*ES$2</f>
        <v>0</v>
      </c>
      <c r="BS159" s="51">
        <f>+'2grid'!BS159*ET$2</f>
        <v>0</v>
      </c>
      <c r="BT159" s="51">
        <f>+'2grid'!BT159*EU$2</f>
        <v>0</v>
      </c>
      <c r="BU159" s="51">
        <f>+'2grid'!BU159*EV$2</f>
        <v>0</v>
      </c>
      <c r="BV159" s="51">
        <f>+'2grid'!BV159*EW$2</f>
        <v>0</v>
      </c>
      <c r="BW159" s="51">
        <f>+'2grid'!BW159*EX$2</f>
        <v>0</v>
      </c>
      <c r="BX159" s="51">
        <f>+'2grid'!BX159*EY$2</f>
        <v>0</v>
      </c>
      <c r="BY159" s="51">
        <f>+'2grid'!BY159*EZ$2</f>
        <v>0</v>
      </c>
      <c r="BZ159" s="51">
        <f>+'2grid'!BZ159*FA$2</f>
        <v>0</v>
      </c>
      <c r="CA159" s="51">
        <f>+'2grid'!CA159*FB$2</f>
        <v>0</v>
      </c>
    </row>
    <row r="160" spans="1:79" x14ac:dyDescent="0.2">
      <c r="A160" s="9">
        <v>584</v>
      </c>
      <c r="B160" s="51">
        <f>+'2grid'!B160*CC$2</f>
        <v>0</v>
      </c>
      <c r="C160" s="51">
        <f>+'2grid'!C160*CD$2</f>
        <v>0</v>
      </c>
      <c r="D160" s="51">
        <f>+'2grid'!D160*CE$2</f>
        <v>0</v>
      </c>
      <c r="E160" s="51">
        <f>+'2grid'!E160*CF$2</f>
        <v>0</v>
      </c>
      <c r="F160" s="51">
        <f>+'2grid'!F160*CG$2</f>
        <v>0</v>
      </c>
      <c r="G160" s="51">
        <f>+'2grid'!G160*CH$2</f>
        <v>0</v>
      </c>
      <c r="H160" s="51">
        <f>+'2grid'!H160*CI$2</f>
        <v>0</v>
      </c>
      <c r="I160" s="51">
        <f>+'2grid'!I160*CJ$2</f>
        <v>0</v>
      </c>
      <c r="J160" s="51">
        <f>+'2grid'!J160*CK$2</f>
        <v>0</v>
      </c>
      <c r="K160" s="51">
        <f>+'2grid'!K160*CL$2</f>
        <v>0</v>
      </c>
      <c r="L160" s="51">
        <f>+'2grid'!L160*CM$2</f>
        <v>0</v>
      </c>
      <c r="M160" s="51">
        <f>+'2grid'!M160*CN$2</f>
        <v>0</v>
      </c>
      <c r="N160" s="51">
        <f>+'2grid'!N160*CO$2</f>
        <v>0</v>
      </c>
      <c r="O160" s="51">
        <f>+'2grid'!O160*CP$2</f>
        <v>0</v>
      </c>
      <c r="P160" s="51">
        <f>+'2grid'!P160*CQ$2</f>
        <v>0</v>
      </c>
      <c r="Q160" s="51">
        <f>+'2grid'!Q160*CR$2</f>
        <v>0</v>
      </c>
      <c r="R160" s="51">
        <f>+'2grid'!R160*CS$2</f>
        <v>0</v>
      </c>
      <c r="S160" s="51">
        <f>+'2grid'!S160*CT$2</f>
        <v>0</v>
      </c>
      <c r="T160" s="51">
        <f>+'2grid'!T160*CU$2</f>
        <v>0</v>
      </c>
      <c r="U160" s="51">
        <f>+'2grid'!U160*CV$2</f>
        <v>0</v>
      </c>
      <c r="V160" s="51">
        <f>+'2grid'!V160*CW$2</f>
        <v>0</v>
      </c>
      <c r="W160" s="51">
        <f>+'2grid'!W160*CX$2</f>
        <v>0</v>
      </c>
      <c r="X160" s="51">
        <f>+'2grid'!X160*CY$2</f>
        <v>0</v>
      </c>
      <c r="Y160" s="51">
        <f>+'2grid'!Y160*CZ$2</f>
        <v>0</v>
      </c>
      <c r="Z160" s="51">
        <f>+'2grid'!Z160*DA$2</f>
        <v>0</v>
      </c>
      <c r="AA160" s="51">
        <f>+'2grid'!AA160*DB$2</f>
        <v>0</v>
      </c>
      <c r="AB160" s="51">
        <f>+'2grid'!AB160*DC$2</f>
        <v>0</v>
      </c>
      <c r="AC160" s="51">
        <f>+'2grid'!AC160*DD$2</f>
        <v>0</v>
      </c>
      <c r="AD160" s="51">
        <f>+'2grid'!AD160*DE$2</f>
        <v>0</v>
      </c>
      <c r="AE160" s="51">
        <f>+'2grid'!AE160*DF$2</f>
        <v>0</v>
      </c>
      <c r="AF160" s="51">
        <f>+'2grid'!AF160*DG$2</f>
        <v>0</v>
      </c>
      <c r="AG160" s="51">
        <f>+'2grid'!AG160*DH$2</f>
        <v>0</v>
      </c>
      <c r="AH160" s="51">
        <f>+'2grid'!AH160*DI$2</f>
        <v>0</v>
      </c>
      <c r="AI160" s="51">
        <f>+'2grid'!AI160*DJ$2</f>
        <v>0</v>
      </c>
      <c r="AJ160" s="51">
        <f>+'2grid'!AJ160*DK$2</f>
        <v>0</v>
      </c>
      <c r="AK160" s="51">
        <f>+'2grid'!AK160*DL$2</f>
        <v>0</v>
      </c>
      <c r="AL160" s="51">
        <f>+'2grid'!AL160*DM$2</f>
        <v>0</v>
      </c>
      <c r="AM160" s="51">
        <f>+'2grid'!AM160*DN$2</f>
        <v>0</v>
      </c>
      <c r="AN160" s="51">
        <f>+'2grid'!AN160*DO$2</f>
        <v>0</v>
      </c>
      <c r="AO160" s="51">
        <f>+'2grid'!AO160*DP$2</f>
        <v>0</v>
      </c>
      <c r="AP160" s="51">
        <f>+'2grid'!AP160*DQ$2</f>
        <v>0</v>
      </c>
      <c r="AQ160" s="51">
        <f>+'2grid'!AQ160*DR$2</f>
        <v>0</v>
      </c>
      <c r="AR160" s="51">
        <f>+'2grid'!AR160*DS$2</f>
        <v>0</v>
      </c>
      <c r="AS160" s="51">
        <f>+'2grid'!AS160*DT$2</f>
        <v>0</v>
      </c>
      <c r="AT160" s="51">
        <f>+'2grid'!AT160*DU$2</f>
        <v>0</v>
      </c>
      <c r="AU160" s="51">
        <f>+'2grid'!AU160*DV$2</f>
        <v>0</v>
      </c>
      <c r="AV160" s="51">
        <f>+'2grid'!AV160*DW$2</f>
        <v>0</v>
      </c>
      <c r="AW160" s="51">
        <f>+'2grid'!AW160*DX$2</f>
        <v>0</v>
      </c>
      <c r="AX160" s="51">
        <f>+'2grid'!AX160*DY$2</f>
        <v>0</v>
      </c>
      <c r="AY160" s="51">
        <f>+'2grid'!AY160*DZ$2</f>
        <v>0</v>
      </c>
      <c r="AZ160" s="51">
        <f>+'2grid'!AZ160*EA$2</f>
        <v>0</v>
      </c>
      <c r="BA160" s="51">
        <f>+'2grid'!BA160*EB$2</f>
        <v>0</v>
      </c>
      <c r="BB160" s="51">
        <f>+'2grid'!BB160*EC$2</f>
        <v>0</v>
      </c>
      <c r="BC160" s="51">
        <f>+'2grid'!BC160*ED$2</f>
        <v>0</v>
      </c>
      <c r="BD160" s="51">
        <f>+'2grid'!BD160*EE$2</f>
        <v>0</v>
      </c>
      <c r="BE160" s="51">
        <f>+'2grid'!BE160*EF$2</f>
        <v>0</v>
      </c>
      <c r="BF160" s="51">
        <f>+'2grid'!BF160*EG$2</f>
        <v>0</v>
      </c>
      <c r="BG160" s="51">
        <f>+'2grid'!BG160*EH$2</f>
        <v>0</v>
      </c>
      <c r="BH160" s="51">
        <f>+'2grid'!BH160*EI$2</f>
        <v>0</v>
      </c>
      <c r="BI160" s="51">
        <f>+'2grid'!BI160*EJ$2</f>
        <v>0</v>
      </c>
      <c r="BJ160" s="51">
        <f>+'2grid'!BJ160*EK$2</f>
        <v>0</v>
      </c>
      <c r="BK160" s="51">
        <f>+'2grid'!BK160*EL$2</f>
        <v>0</v>
      </c>
      <c r="BL160" s="51">
        <f>+'2grid'!BL160*EM$2</f>
        <v>0</v>
      </c>
      <c r="BM160" s="51">
        <f>+'2grid'!BM160*EN$2</f>
        <v>0</v>
      </c>
      <c r="BN160" s="51">
        <f>+'2grid'!BN160*EO$2</f>
        <v>0</v>
      </c>
      <c r="BO160" s="51">
        <f>+'2grid'!BO160*EP$2</f>
        <v>0</v>
      </c>
      <c r="BP160" s="51">
        <f>+'2grid'!BP160*EQ$2</f>
        <v>0</v>
      </c>
      <c r="BQ160" s="51">
        <f>+'2grid'!BQ160*ER$2</f>
        <v>0</v>
      </c>
      <c r="BR160" s="51">
        <f>+'2grid'!BR160*ES$2</f>
        <v>0</v>
      </c>
      <c r="BS160" s="51">
        <f>+'2grid'!BS160*ET$2</f>
        <v>0</v>
      </c>
      <c r="BT160" s="51">
        <f>+'2grid'!BT160*EU$2</f>
        <v>0</v>
      </c>
      <c r="BU160" s="51">
        <f>+'2grid'!BU160*EV$2</f>
        <v>0</v>
      </c>
      <c r="BV160" s="51">
        <f>+'2grid'!BV160*EW$2</f>
        <v>0</v>
      </c>
      <c r="BW160" s="51">
        <f>+'2grid'!BW160*EX$2</f>
        <v>0</v>
      </c>
      <c r="BX160" s="51">
        <f>+'2grid'!BX160*EY$2</f>
        <v>0</v>
      </c>
      <c r="BY160" s="51">
        <f>+'2grid'!BY160*EZ$2</f>
        <v>0</v>
      </c>
      <c r="BZ160" s="51">
        <f>+'2grid'!BZ160*FA$2</f>
        <v>0</v>
      </c>
      <c r="CA160" s="51">
        <f>+'2grid'!CA160*FB$2</f>
        <v>0</v>
      </c>
    </row>
    <row r="161" spans="1:79" x14ac:dyDescent="0.2">
      <c r="A161" s="9">
        <v>585</v>
      </c>
      <c r="B161" s="51">
        <f>+'2grid'!B161*CC$2</f>
        <v>0</v>
      </c>
      <c r="C161" s="51">
        <f>+'2grid'!C161*CD$2</f>
        <v>0</v>
      </c>
      <c r="D161" s="51">
        <f>+'2grid'!D161*CE$2</f>
        <v>0</v>
      </c>
      <c r="E161" s="51">
        <f>+'2grid'!E161*CF$2</f>
        <v>0</v>
      </c>
      <c r="F161" s="51">
        <f>+'2grid'!F161*CG$2</f>
        <v>0</v>
      </c>
      <c r="G161" s="51">
        <f>+'2grid'!G161*CH$2</f>
        <v>0</v>
      </c>
      <c r="H161" s="51">
        <f>+'2grid'!H161*CI$2</f>
        <v>0</v>
      </c>
      <c r="I161" s="51">
        <f>+'2grid'!I161*CJ$2</f>
        <v>0</v>
      </c>
      <c r="J161" s="51">
        <f>+'2grid'!J161*CK$2</f>
        <v>0</v>
      </c>
      <c r="K161" s="51">
        <f>+'2grid'!K161*CL$2</f>
        <v>0</v>
      </c>
      <c r="L161" s="51">
        <f>+'2grid'!L161*CM$2</f>
        <v>4.3294864946460723E-5</v>
      </c>
      <c r="M161" s="51">
        <f>+'2grid'!M161*CN$2</f>
        <v>7.9267804203446483E-5</v>
      </c>
      <c r="N161" s="51">
        <f>+'2grid'!N161*CO$2</f>
        <v>1.4504575618552333E-4</v>
      </c>
      <c r="O161" s="51">
        <f>+'2grid'!O161*CP$2</f>
        <v>2.6524571154297081E-4</v>
      </c>
      <c r="P161" s="51">
        <f>+'2grid'!P161*CQ$2</f>
        <v>4.847449316964104E-4</v>
      </c>
      <c r="Q161" s="51">
        <f>+'2grid'!Q161*CR$2</f>
        <v>8.8528903921828231E-4</v>
      </c>
      <c r="R161" s="51">
        <f>+'2grid'!R161*CS$2</f>
        <v>1.6156524965733649E-3</v>
      </c>
      <c r="S161" s="51">
        <f>+'2grid'!S161*CT$2</f>
        <v>2.9463525836483451E-3</v>
      </c>
      <c r="T161" s="51">
        <f>+'2grid'!T161*CU$2</f>
        <v>5.3687938804155583E-3</v>
      </c>
      <c r="U161" s="51">
        <f>+'2grid'!U161*CV$2</f>
        <v>9.7747062496696315E-3</v>
      </c>
      <c r="V161" s="51">
        <f>+'2grid'!V161*CW$2</f>
        <v>1.778048245042517E-2</v>
      </c>
      <c r="W161" s="51">
        <f>+'2grid'!W161*CX$2</f>
        <v>3.2312607530099589E-2</v>
      </c>
      <c r="X161" s="51">
        <f>+'2grid'!X161*CY$2</f>
        <v>5.8662769623097466E-2</v>
      </c>
      <c r="Y161" s="51">
        <f>+'2grid'!Y161*CZ$2</f>
        <v>0.10638637523860911</v>
      </c>
      <c r="Z161" s="51">
        <f>+'2grid'!Z161*DA$2</f>
        <v>0.19271260768858217</v>
      </c>
      <c r="AA161" s="51">
        <f>+'2grid'!AA161*DB$2</f>
        <v>0.34865767838394801</v>
      </c>
      <c r="AB161" s="51">
        <f>+'2grid'!AB161*DC$2</f>
        <v>0.62996103253463331</v>
      </c>
      <c r="AC161" s="51">
        <f>+'2grid'!AC161*DD$2</f>
        <v>1.1366042214363075</v>
      </c>
      <c r="AD161" s="51">
        <f>+'2grid'!AD161*DE$2</f>
        <v>1.1808045035461678</v>
      </c>
      <c r="AE161" s="51">
        <f>+'2grid'!AE161*DF$2</f>
        <v>1.2264993391250283</v>
      </c>
      <c r="AF161" s="51">
        <f>+'2grid'!AF161*DG$2</f>
        <v>1.2737231134677132</v>
      </c>
      <c r="AG161" s="51">
        <f>+'2grid'!AG161*DH$2</f>
        <v>1.3225096655804922</v>
      </c>
      <c r="AH161" s="51">
        <f>+'2grid'!AH161*DI$2</f>
        <v>1.3728921340934797</v>
      </c>
      <c r="AI161" s="51">
        <f>+'2grid'!AI161*DJ$2</f>
        <v>1.4249027883974923</v>
      </c>
      <c r="AJ161" s="51">
        <f>+'2grid'!AJ161*DK$2</f>
        <v>1.4785728438733086</v>
      </c>
      <c r="AK161" s="51">
        <f>+'2grid'!AK161*DL$2</f>
        <v>1.5339322600028473</v>
      </c>
      <c r="AL161" s="51">
        <f>+'2grid'!AL161*DM$2</f>
        <v>1.5910095200682273</v>
      </c>
      <c r="AM161" s="51">
        <f>+'2grid'!AM161*DN$2</f>
        <v>1.6498313910556823</v>
      </c>
      <c r="AN161" s="51">
        <f>+'2grid'!AN161*DO$2</f>
        <v>1.7104226622865109</v>
      </c>
      <c r="AO161" s="51">
        <f>+'2grid'!AO161*DP$2</f>
        <v>1.7777303219218139</v>
      </c>
      <c r="AP161" s="51">
        <f>+'2grid'!AP161*DQ$2</f>
        <v>1.847220679769138</v>
      </c>
      <c r="AQ161" s="51">
        <f>+'2grid'!AQ161*DR$2</f>
        <v>1.91892759712881</v>
      </c>
      <c r="AR161" s="51">
        <f>+'2grid'!AR161*DS$2</f>
        <v>1.9928819105796265</v>
      </c>
      <c r="AS161" s="51">
        <f>+'2grid'!AS161*DT$2</f>
        <v>2.0691109886334917</v>
      </c>
      <c r="AT161" s="51">
        <f>+'2grid'!AT161*DU$2</f>
        <v>2.1047634375493764</v>
      </c>
      <c r="AU161" s="51">
        <f>+'2grid'!AU161*DV$2</f>
        <v>2.1403932611897267</v>
      </c>
      <c r="AV161" s="51">
        <f>+'2grid'!AV161*DW$2</f>
        <v>2.1759557964288496</v>
      </c>
      <c r="AW161" s="51">
        <f>+'2grid'!AW161*DX$2</f>
        <v>2.2114033029475815</v>
      </c>
      <c r="AX161" s="51">
        <f>+'2grid'!AX161*DY$2</f>
        <v>2.2716479677974908</v>
      </c>
      <c r="AY161" s="51">
        <f>+'2grid'!AY161*DZ$2</f>
        <v>2.3134644284899388</v>
      </c>
      <c r="AZ161" s="51">
        <f>+'2grid'!AZ161*EA$2</f>
        <v>2.3559217854216885</v>
      </c>
      <c r="BA161" s="51">
        <f>+'2grid'!BA161*EB$2</f>
        <v>2.3990251642205056</v>
      </c>
      <c r="BB161" s="51">
        <f>+'2grid'!BB161*EC$2</f>
        <v>2.4427795258464582</v>
      </c>
      <c r="BC161" s="51">
        <f>+'2grid'!BC161*ED$2</f>
        <v>3.1560000000000001</v>
      </c>
      <c r="BD161" s="51">
        <f>+'2grid'!BD161*EE$2</f>
        <v>3.1320000000000001</v>
      </c>
      <c r="BE161" s="51">
        <f>+'2grid'!BE161*EF$2</f>
        <v>3.1080000000000001</v>
      </c>
      <c r="BF161" s="51">
        <f>+'2grid'!BF161*EG$2</f>
        <v>3.0840000000000001</v>
      </c>
      <c r="BG161" s="51">
        <f>+'2grid'!BG161*EH$2</f>
        <v>0</v>
      </c>
      <c r="BH161" s="51">
        <f>+'2grid'!BH161*EI$2</f>
        <v>0</v>
      </c>
      <c r="BI161" s="51">
        <f>+'2grid'!BI161*EJ$2</f>
        <v>0</v>
      </c>
      <c r="BJ161" s="51">
        <f>+'2grid'!BJ161*EK$2</f>
        <v>0</v>
      </c>
      <c r="BK161" s="51">
        <f>+'2grid'!BK161*EL$2</f>
        <v>0</v>
      </c>
      <c r="BL161" s="51">
        <f>+'2grid'!BL161*EM$2</f>
        <v>0</v>
      </c>
      <c r="BM161" s="51">
        <f>+'2grid'!BM161*EN$2</f>
        <v>0</v>
      </c>
      <c r="BN161" s="51">
        <f>+'2grid'!BN161*EO$2</f>
        <v>0</v>
      </c>
      <c r="BO161" s="51">
        <f>+'2grid'!BO161*EP$2</f>
        <v>0</v>
      </c>
      <c r="BP161" s="51">
        <f>+'2grid'!BP161*EQ$2</f>
        <v>0</v>
      </c>
      <c r="BQ161" s="51">
        <f>+'2grid'!BQ161*ER$2</f>
        <v>0</v>
      </c>
      <c r="BR161" s="51">
        <f>+'2grid'!BR161*ES$2</f>
        <v>0</v>
      </c>
      <c r="BS161" s="51">
        <f>+'2grid'!BS161*ET$2</f>
        <v>0</v>
      </c>
      <c r="BT161" s="51">
        <f>+'2grid'!BT161*EU$2</f>
        <v>0</v>
      </c>
      <c r="BU161" s="51">
        <f>+'2grid'!BU161*EV$2</f>
        <v>0</v>
      </c>
      <c r="BV161" s="51">
        <f>+'2grid'!BV161*EW$2</f>
        <v>0</v>
      </c>
      <c r="BW161" s="51">
        <f>+'2grid'!BW161*EX$2</f>
        <v>0</v>
      </c>
      <c r="BX161" s="51">
        <f>+'2grid'!BX161*EY$2</f>
        <v>0</v>
      </c>
      <c r="BY161" s="51">
        <f>+'2grid'!BY161*EZ$2</f>
        <v>0</v>
      </c>
      <c r="BZ161" s="51">
        <f>+'2grid'!BZ161*FA$2</f>
        <v>0</v>
      </c>
      <c r="CA161" s="51">
        <f>+'2grid'!CA161*FB$2</f>
        <v>0</v>
      </c>
    </row>
    <row r="162" spans="1:79" x14ac:dyDescent="0.2">
      <c r="A162" s="9">
        <v>586</v>
      </c>
      <c r="B162" s="51">
        <f>+'2grid'!B162*CC$2</f>
        <v>0</v>
      </c>
      <c r="C162" s="51">
        <f>+'2grid'!C162*CD$2</f>
        <v>0</v>
      </c>
      <c r="D162" s="51">
        <f>+'2grid'!D162*CE$2</f>
        <v>0.13675544746875196</v>
      </c>
      <c r="E162" s="51">
        <f>+'2grid'!E162*CF$2</f>
        <v>0.3359939873154682</v>
      </c>
      <c r="F162" s="51">
        <f>+'2grid'!F162*CG$2</f>
        <v>0.82524838989764082</v>
      </c>
      <c r="G162" s="51">
        <f>+'2grid'!G162*CH$2</f>
        <v>2.0262795287665294</v>
      </c>
      <c r="H162" s="51">
        <f>+'2grid'!H162*CI$2</f>
        <v>4.9735952069723917</v>
      </c>
      <c r="I162" s="51">
        <f>+'2grid'!I162*CJ$2</f>
        <v>12.203728980071146</v>
      </c>
      <c r="J162" s="51">
        <f>+'2grid'!J162*CK$2</f>
        <v>29.933674856778286</v>
      </c>
      <c r="K162" s="51">
        <f>+'2grid'!K162*CL$2</f>
        <v>73.395068158446762</v>
      </c>
      <c r="L162" s="51">
        <f>+'2grid'!L162*CM$2</f>
        <v>179.88987293736952</v>
      </c>
      <c r="M162" s="51">
        <f>+'2grid'!M162*CN$2</f>
        <v>188.57313843036712</v>
      </c>
      <c r="N162" s="51">
        <f>+'2grid'!N162*CO$2</f>
        <v>196.63394761562301</v>
      </c>
      <c r="O162" s="51">
        <f>+'2grid'!O162*CP$2</f>
        <v>206.53100290871694</v>
      </c>
      <c r="P162" s="51">
        <f>+'2grid'!P162*CQ$2</f>
        <v>215.68111063252093</v>
      </c>
      <c r="Q162" s="51">
        <f>+'2grid'!Q162*CR$2</f>
        <v>224.08427078703471</v>
      </c>
      <c r="R162" s="51">
        <f>+'2grid'!R162*CS$2</f>
        <v>231.74048337225838</v>
      </c>
      <c r="S162" s="51">
        <f>+'2grid'!S162*CT$2</f>
        <v>249.6983478506082</v>
      </c>
      <c r="T162" s="51">
        <f>+'2grid'!T162*CU$2</f>
        <v>266.28680845192622</v>
      </c>
      <c r="U162" s="51">
        <f>+'2grid'!U162*CV$2</f>
        <v>289.84677969995192</v>
      </c>
      <c r="V162" s="51">
        <f>+'2grid'!V162*CW$2</f>
        <v>311.5393820247524</v>
      </c>
      <c r="W162" s="51">
        <f>+'2grid'!W162*CX$2</f>
        <v>313.71797910184864</v>
      </c>
      <c r="X162" s="51">
        <f>+'2grid'!X162*CY$2</f>
        <v>315.14962860965466</v>
      </c>
      <c r="Y162" s="51">
        <f>+'2grid'!Y162*CZ$2</f>
        <v>304.81685390114137</v>
      </c>
      <c r="Z162" s="51">
        <f>+'2grid'!Z162*DA$2</f>
        <v>333.51208968803661</v>
      </c>
      <c r="AA162" s="51">
        <f>+'2grid'!AA162*DB$2</f>
        <v>342.35096925796967</v>
      </c>
      <c r="AB162" s="51">
        <f>+'2grid'!AB162*DC$2</f>
        <v>428.87239603407482</v>
      </c>
      <c r="AC162" s="51">
        <f>+'2grid'!AC162*DD$2</f>
        <v>507.92434711727873</v>
      </c>
      <c r="AD162" s="51">
        <f>+'2grid'!AD162*DE$2</f>
        <v>506.28821998610289</v>
      </c>
      <c r="AE162" s="51">
        <f>+'2grid'!AE162*DF$2</f>
        <v>509.63927273835515</v>
      </c>
      <c r="AF162" s="51">
        <f>+'2grid'!AF162*DG$2</f>
        <v>512.91623758962214</v>
      </c>
      <c r="AG162" s="51">
        <f>+'2grid'!AG162*DH$2</f>
        <v>516.1146948535029</v>
      </c>
      <c r="AH162" s="51">
        <f>+'2grid'!AH162*DI$2</f>
        <v>519.23007530533494</v>
      </c>
      <c r="AI162" s="51">
        <f>+'2grid'!AI162*DJ$2</f>
        <v>522.25765591936022</v>
      </c>
      <c r="AJ162" s="51">
        <f>+'2grid'!AJ162*DK$2</f>
        <v>525.19255549418062</v>
      </c>
      <c r="AK162" s="51">
        <f>+'2grid'!AK162*DL$2</f>
        <v>528.0297301637172</v>
      </c>
      <c r="AL162" s="51">
        <f>+'2grid'!AL162*DM$2</f>
        <v>530.76396879082131</v>
      </c>
      <c r="AM162" s="51">
        <f>+'2grid'!AM162*DN$2</f>
        <v>533.38988824062142</v>
      </c>
      <c r="AN162" s="51">
        <f>+'2grid'!AN162*DO$2</f>
        <v>535.90192853060864</v>
      </c>
      <c r="AO162" s="51">
        <f>+'2grid'!AO162*DP$2</f>
        <v>538.29434785440594</v>
      </c>
      <c r="AP162" s="51">
        <f>+'2grid'!AP162*DQ$2</f>
        <v>540.56121747607972</v>
      </c>
      <c r="AQ162" s="51">
        <f>+'2grid'!AQ162*DR$2</f>
        <v>542.69641649178504</v>
      </c>
      <c r="AR162" s="51">
        <f>+'2grid'!AR162*DS$2</f>
        <v>544.69362645545505</v>
      </c>
      <c r="AS162" s="51">
        <f>+'2grid'!AS162*DT$2</f>
        <v>546.54632586516766</v>
      </c>
      <c r="AT162" s="51">
        <f>+'2grid'!AT162*DU$2</f>
        <v>548.24778450674023</v>
      </c>
      <c r="AU162" s="51">
        <f>+'2grid'!AU162*DV$2</f>
        <v>549.79105765102383</v>
      </c>
      <c r="AV162" s="51">
        <f>+'2grid'!AV162*DW$2</f>
        <v>551.16898010127716</v>
      </c>
      <c r="AW162" s="51">
        <f>+'2grid'!AW162*DX$2</f>
        <v>552.37416008692128</v>
      </c>
      <c r="AX162" s="51">
        <f>+'2grid'!AX162*DY$2</f>
        <v>559.5478504776604</v>
      </c>
      <c r="AY162" s="51">
        <f>+'2grid'!AY162*DZ$2</f>
        <v>594.25928052284428</v>
      </c>
      <c r="AZ162" s="51">
        <f>+'2grid'!AZ162*EA$2</f>
        <v>661.59874168114948</v>
      </c>
      <c r="BA162" s="51">
        <f>+'2grid'!BA162*EB$2</f>
        <v>754.51863104235872</v>
      </c>
      <c r="BB162" s="51">
        <f>+'2grid'!BB162*EC$2</f>
        <v>1086.7563966114003</v>
      </c>
      <c r="BC162" s="51">
        <f>+'2grid'!BC162*ED$2</f>
        <v>1277.6277</v>
      </c>
      <c r="BD162" s="51">
        <f>+'2grid'!BD162*EE$2</f>
        <v>1569.5736120000001</v>
      </c>
      <c r="BE162" s="51">
        <f>+'2grid'!BE162*EF$2</f>
        <v>2002.6915999999999</v>
      </c>
      <c r="BF162" s="51">
        <f>+'2grid'!BF162*EG$2</f>
        <v>2171.8555999999999</v>
      </c>
      <c r="BG162" s="51">
        <f>+'2grid'!BG162*EH$2</f>
        <v>2424.1320000000001</v>
      </c>
      <c r="BH162" s="51">
        <f>+'2grid'!BH162*EI$2</f>
        <v>2156.4839999999999</v>
      </c>
      <c r="BI162" s="51">
        <f>+'2grid'!BI162*EJ$2</f>
        <v>2269.5</v>
      </c>
      <c r="BJ162" s="51">
        <f>+'2grid'!BJ162*EK$2</f>
        <v>2509.8119999999999</v>
      </c>
      <c r="BK162" s="51">
        <f>+'2grid'!BK162*EL$2</f>
        <v>2569.9919999999997</v>
      </c>
      <c r="BL162" s="51">
        <f>+'2grid'!BL162*EM$2</f>
        <v>2673.828</v>
      </c>
      <c r="BM162" s="51">
        <f>+'2grid'!BM162*EN$2</f>
        <v>2632.8240000000001</v>
      </c>
      <c r="BN162" s="51">
        <f>+'2grid'!BN162*EO$2</f>
        <v>2565.7080000000001</v>
      </c>
      <c r="BO162" s="51">
        <f>+'2grid'!BO162*EP$2</f>
        <v>3021.8519999999999</v>
      </c>
      <c r="BP162" s="51">
        <f>+'2grid'!BP162*EQ$2</f>
        <v>2940.7620000000002</v>
      </c>
      <c r="BQ162" s="51">
        <f>+'2grid'!BQ162*ER$2</f>
        <v>2412.6060000000002</v>
      </c>
      <c r="BR162" s="51">
        <f>+'2grid'!BR162*ES$2</f>
        <v>2622.6239999999998</v>
      </c>
      <c r="BS162" s="51">
        <f>+'2grid'!BS162*ET$2</f>
        <v>2640.2563999999975</v>
      </c>
      <c r="BT162" s="51">
        <f>+'2grid'!BT162*EU$2</f>
        <v>2565.3249333333433</v>
      </c>
      <c r="BU162" s="51">
        <f>+'2grid'!BU162*EV$2</f>
        <v>2403.1574755555466</v>
      </c>
      <c r="BV162" s="51">
        <f>+'2grid'!BV162*EW$2</f>
        <v>2376.231792592594</v>
      </c>
      <c r="BW162" s="51">
        <f>+'2grid'!BW162*EX$2</f>
        <v>2411.8465592098792</v>
      </c>
      <c r="BX162" s="51">
        <f>+'2grid'!BX162*EY$2</f>
        <v>2302.4273450534952</v>
      </c>
      <c r="BY162" s="51">
        <f>+'2grid'!BY162*EZ$2</f>
        <v>2232.2234762842218</v>
      </c>
      <c r="BZ162" s="51">
        <f>+'2grid'!BZ162*FA$2</f>
        <v>2188.6603059914069</v>
      </c>
      <c r="CA162" s="51">
        <f>+'2grid'!CA162*FB$2</f>
        <v>2157.6981580242991</v>
      </c>
    </row>
    <row r="163" spans="1:79" x14ac:dyDescent="0.2">
      <c r="A163" s="9">
        <v>591</v>
      </c>
      <c r="B163" s="51">
        <f>+'2grid'!B163*CC$2</f>
        <v>0</v>
      </c>
      <c r="C163" s="51">
        <f>+'2grid'!C163*CD$2</f>
        <v>0</v>
      </c>
      <c r="D163" s="51">
        <f>+'2grid'!D163*CE$2</f>
        <v>0</v>
      </c>
      <c r="E163" s="51">
        <f>+'2grid'!E163*CF$2</f>
        <v>0</v>
      </c>
      <c r="F163" s="51">
        <f>+'2grid'!F163*CG$2</f>
        <v>0</v>
      </c>
      <c r="G163" s="51">
        <f>+'2grid'!G163*CH$2</f>
        <v>0</v>
      </c>
      <c r="H163" s="51">
        <f>+'2grid'!H163*CI$2</f>
        <v>0</v>
      </c>
      <c r="I163" s="51">
        <f>+'2grid'!I163*CJ$2</f>
        <v>0</v>
      </c>
      <c r="J163" s="51">
        <f>+'2grid'!J163*CK$2</f>
        <v>0</v>
      </c>
      <c r="K163" s="51">
        <f>+'2grid'!K163*CL$2</f>
        <v>0</v>
      </c>
      <c r="L163" s="51">
        <f>+'2grid'!L163*CM$2</f>
        <v>0</v>
      </c>
      <c r="M163" s="51">
        <f>+'2grid'!M163*CN$2</f>
        <v>0</v>
      </c>
      <c r="N163" s="51">
        <f>+'2grid'!N163*CO$2</f>
        <v>0</v>
      </c>
      <c r="O163" s="51">
        <f>+'2grid'!O163*CP$2</f>
        <v>0</v>
      </c>
      <c r="P163" s="51">
        <f>+'2grid'!P163*CQ$2</f>
        <v>0</v>
      </c>
      <c r="Q163" s="51">
        <f>+'2grid'!Q163*CR$2</f>
        <v>0</v>
      </c>
      <c r="R163" s="51">
        <f>+'2grid'!R163*CS$2</f>
        <v>0</v>
      </c>
      <c r="S163" s="51">
        <f>+'2grid'!S163*CT$2</f>
        <v>0</v>
      </c>
      <c r="T163" s="51">
        <f>+'2grid'!T163*CU$2</f>
        <v>0</v>
      </c>
      <c r="U163" s="51">
        <f>+'2grid'!U163*CV$2</f>
        <v>0</v>
      </c>
      <c r="V163" s="51">
        <f>+'2grid'!V163*CW$2</f>
        <v>0</v>
      </c>
      <c r="W163" s="51">
        <f>+'2grid'!W163*CX$2</f>
        <v>0</v>
      </c>
      <c r="X163" s="51">
        <f>+'2grid'!X163*CY$2</f>
        <v>0</v>
      </c>
      <c r="Y163" s="51">
        <f>+'2grid'!Y163*CZ$2</f>
        <v>0</v>
      </c>
      <c r="Z163" s="51">
        <f>+'2grid'!Z163*DA$2</f>
        <v>0</v>
      </c>
      <c r="AA163" s="51">
        <f>+'2grid'!AA163*DB$2</f>
        <v>0</v>
      </c>
      <c r="AB163" s="51">
        <f>+'2grid'!AB163*DC$2</f>
        <v>0</v>
      </c>
      <c r="AC163" s="51">
        <f>+'2grid'!AC163*DD$2</f>
        <v>3.198698267483932E-3</v>
      </c>
      <c r="AD163" s="51">
        <f>+'2grid'!AD163*DE$2</f>
        <v>6.6443135942122408E-3</v>
      </c>
      <c r="AE163" s="51">
        <f>+'2grid'!AE163*DF$2</f>
        <v>1.379900120561859E-2</v>
      </c>
      <c r="AF163" s="51">
        <f>+'2grid'!AF163*DG$2</f>
        <v>2.8652576403879984E-2</v>
      </c>
      <c r="AG163" s="51">
        <f>+'2grid'!AG163*DH$2</f>
        <v>5.9483418850160195E-2</v>
      </c>
      <c r="AH163" s="51">
        <f>+'2grid'!AH163*DI$2</f>
        <v>0.12346447203887959</v>
      </c>
      <c r="AI163" s="51">
        <f>+'2grid'!AI163*DJ$2</f>
        <v>0.25621198708820125</v>
      </c>
      <c r="AJ163" s="51">
        <f>+'2grid'!AJ163*DK$2</f>
        <v>0.53157635765057776</v>
      </c>
      <c r="AK163" s="51">
        <f>+'2grid'!AK163*DL$2</f>
        <v>1.1026506489965544</v>
      </c>
      <c r="AL163" s="51">
        <f>+'2grid'!AL163*DM$2</f>
        <v>2.2867224771020456</v>
      </c>
      <c r="AM163" s="51">
        <f>+'2grid'!AM163*DN$2</f>
        <v>4.7412108775640496</v>
      </c>
      <c r="AN163" s="51">
        <f>+'2grid'!AN163*DO$2</f>
        <v>9.827935098432361</v>
      </c>
      <c r="AO163" s="51">
        <f>+'2grid'!AO163*DP$2</f>
        <v>10.815586150877463</v>
      </c>
      <c r="AP163" s="51">
        <f>+'2grid'!AP163*DQ$2</f>
        <v>11.899488760862523</v>
      </c>
      <c r="AQ163" s="51">
        <f>+'2grid'!AQ163*DR$2</f>
        <v>13.088607590303797</v>
      </c>
      <c r="AR163" s="51">
        <f>+'2grid'!AR163*DS$2</f>
        <v>14.392682931932168</v>
      </c>
      <c r="AS163" s="51">
        <f>+'2grid'!AS163*DT$2</f>
        <v>16.306518853203112</v>
      </c>
      <c r="AT163" s="51">
        <f>+'2grid'!AT163*DU$2</f>
        <v>18.14853290052255</v>
      </c>
      <c r="AU163" s="51">
        <f>+'2grid'!AU163*DV$2</f>
        <v>19.586633350242089</v>
      </c>
      <c r="AV163" s="51">
        <f>+'2grid'!AV163*DW$2</f>
        <v>22.456473613718689</v>
      </c>
      <c r="AW163" s="51">
        <f>+'2grid'!AW163*DX$2</f>
        <v>25.73858771437509</v>
      </c>
      <c r="AX163" s="51">
        <f>+'2grid'!AX163*DY$2</f>
        <v>32.781634591911249</v>
      </c>
      <c r="AY163" s="51">
        <f>+'2grid'!AY163*DZ$2</f>
        <v>39.82104538114902</v>
      </c>
      <c r="AZ163" s="51">
        <f>+'2grid'!AZ163*EA$2</f>
        <v>45.781805799760079</v>
      </c>
      <c r="BA163" s="51">
        <f>+'2grid'!BA163*EB$2</f>
        <v>32.04</v>
      </c>
      <c r="BB163" s="51">
        <f>+'2grid'!BB163*EC$2</f>
        <v>72.08</v>
      </c>
      <c r="BC163" s="51">
        <f>+'2grid'!BC163*ED$2</f>
        <v>105.62080000000002</v>
      </c>
      <c r="BD163" s="51">
        <f>+'2grid'!BD163*EE$2</f>
        <v>97.211016000000015</v>
      </c>
      <c r="BE163" s="51">
        <f>+'2grid'!BE163*EF$2</f>
        <v>95.798919999999995</v>
      </c>
      <c r="BF163" s="51">
        <f>+'2grid'!BF163*EG$2</f>
        <v>101.11510800000001</v>
      </c>
      <c r="BG163" s="51">
        <f>+'2grid'!BG163*EH$2</f>
        <v>87.324240000000003</v>
      </c>
      <c r="BH163" s="51">
        <f>+'2grid'!BH163*EI$2</f>
        <v>124.90103999999999</v>
      </c>
      <c r="BI163" s="51">
        <f>+'2grid'!BI163*EJ$2</f>
        <v>130.1112</v>
      </c>
      <c r="BJ163" s="51">
        <f>+'2grid'!BJ163*EK$2</f>
        <v>136.55760000000001</v>
      </c>
      <c r="BK163" s="51">
        <f>+'2grid'!BK163*EL$2</f>
        <v>132.702</v>
      </c>
      <c r="BL163" s="51">
        <f>+'2grid'!BL163*EM$2</f>
        <v>111.69</v>
      </c>
      <c r="BM163" s="51">
        <f>+'2grid'!BM163*EN$2</f>
        <v>97.583399999999997</v>
      </c>
      <c r="BN163" s="51">
        <f>+'2grid'!BN163*EO$2</f>
        <v>101.49</v>
      </c>
      <c r="BO163" s="51">
        <f>+'2grid'!BO163*EP$2</f>
        <v>106.74096</v>
      </c>
      <c r="BP163" s="51">
        <f>+'2grid'!BP163*EQ$2</f>
        <v>108.91356</v>
      </c>
      <c r="BQ163" s="51">
        <f>+'2grid'!BQ163*ER$2</f>
        <v>115.11312</v>
      </c>
      <c r="BR163" s="51">
        <f>+'2grid'!BR163*ES$2</f>
        <v>107.355</v>
      </c>
      <c r="BS163" s="51">
        <f>+'2grid'!BS163*ET$2</f>
        <v>115.389336</v>
      </c>
      <c r="BT163" s="51">
        <f>+'2grid'!BT163*EU$2</f>
        <v>116.92083199999993</v>
      </c>
      <c r="BU163" s="51">
        <f>+'2grid'!BU163*EV$2</f>
        <v>117.99565813333322</v>
      </c>
      <c r="BV163" s="51">
        <f>+'2grid'!BV163*EW$2</f>
        <v>119.50138062222229</v>
      </c>
      <c r="BW163" s="51">
        <f>+'2grid'!BW163*EX$2</f>
        <v>120.91869847703744</v>
      </c>
      <c r="BX163" s="51">
        <f>+'2grid'!BX163*EY$2</f>
        <v>124.46976277728338</v>
      </c>
      <c r="BY163" s="51">
        <f>+'2grid'!BY163*EZ$2</f>
        <v>125.08942358228755</v>
      </c>
      <c r="BZ163" s="51">
        <f>+'2grid'!BZ163*FA$2</f>
        <v>126.98421823517118</v>
      </c>
      <c r="CA163" s="51">
        <f>+'2grid'!CA163*FB$2</f>
        <v>129.0189896735186</v>
      </c>
    </row>
    <row r="164" spans="1:79" x14ac:dyDescent="0.2">
      <c r="A164" s="9">
        <v>598</v>
      </c>
      <c r="B164" s="51">
        <f>+'2grid'!B164*CC$2</f>
        <v>0</v>
      </c>
      <c r="C164" s="51">
        <f>+'2grid'!C164*CD$2</f>
        <v>0</v>
      </c>
      <c r="D164" s="51">
        <f>+'2grid'!D164*CE$2</f>
        <v>5.6323088147512356E-5</v>
      </c>
      <c r="E164" s="51">
        <f>+'2grid'!E164*CF$2</f>
        <v>1.2454200094687003E-4</v>
      </c>
      <c r="F164" s="51">
        <f>+'2grid'!F164*CG$2</f>
        <v>2.7530337051413371E-4</v>
      </c>
      <c r="G164" s="51">
        <f>+'2grid'!G164*CH$2</f>
        <v>6.0837128752007212E-4</v>
      </c>
      <c r="H164" s="51">
        <f>+'2grid'!H164*CI$2</f>
        <v>1.3439474806125236E-3</v>
      </c>
      <c r="I164" s="51">
        <f>+'2grid'!I164*CJ$2</f>
        <v>2.9678840196859899E-3</v>
      </c>
      <c r="J164" s="51">
        <f>+'2grid'!J164*CK$2</f>
        <v>6.5517439679860529E-3</v>
      </c>
      <c r="K164" s="51">
        <f>+'2grid'!K164*CL$2</f>
        <v>1.4457935006276915E-2</v>
      </c>
      <c r="L164" s="51">
        <f>+'2grid'!L164*CM$2</f>
        <v>3.1892503690316723E-2</v>
      </c>
      <c r="M164" s="51">
        <f>+'2grid'!M164*CN$2</f>
        <v>4.8937572889511213E-2</v>
      </c>
      <c r="N164" s="51">
        <f>+'2grid'!N164*CO$2</f>
        <v>7.5048842417477585E-2</v>
      </c>
      <c r="O164" s="51">
        <f>+'2grid'!O164*CP$2</f>
        <v>0.11502194719715697</v>
      </c>
      <c r="P164" s="51">
        <f>+'2grid'!P164*CQ$2</f>
        <v>0.17617285583362019</v>
      </c>
      <c r="Q164" s="51">
        <f>+'2grid'!Q164*CR$2</f>
        <v>0.26965233035758196</v>
      </c>
      <c r="R164" s="51">
        <f>+'2grid'!R164*CS$2</f>
        <v>0.4124396595755016</v>
      </c>
      <c r="S164" s="51">
        <f>+'2grid'!S164*CT$2</f>
        <v>0.6303627673746901</v>
      </c>
      <c r="T164" s="51">
        <f>+'2grid'!T164*CU$2</f>
        <v>0.96266668096054286</v>
      </c>
      <c r="U164" s="51">
        <f>+'2grid'!U164*CV$2</f>
        <v>1.468913755420125</v>
      </c>
      <c r="V164" s="51">
        <f>+'2grid'!V164*CW$2</f>
        <v>2.2393887742545613</v>
      </c>
      <c r="W164" s="51">
        <f>+'2grid'!W164*CX$2</f>
        <v>3.4107613638646397</v>
      </c>
      <c r="X164" s="51">
        <f>+'2grid'!X164*CY$2</f>
        <v>5.1896164969459715</v>
      </c>
      <c r="Y164" s="51">
        <f>+'2grid'!Y164*CZ$2</f>
        <v>7.8877309286134318</v>
      </c>
      <c r="Z164" s="51">
        <f>+'2grid'!Z164*DA$2</f>
        <v>11.974836058693995</v>
      </c>
      <c r="AA164" s="51">
        <f>+'2grid'!AA164*DB$2</f>
        <v>18.15733287095205</v>
      </c>
      <c r="AB164" s="51">
        <f>+'2grid'!AB164*DC$2</f>
        <v>27.495389776013113</v>
      </c>
      <c r="AC164" s="51">
        <f>+'2grid'!AC164*DD$2</f>
        <v>41.576586696343249</v>
      </c>
      <c r="AD164" s="51">
        <f>+'2grid'!AD164*DE$2</f>
        <v>40.624832339722083</v>
      </c>
      <c r="AE164" s="51">
        <f>+'2grid'!AE164*DF$2</f>
        <v>39.666438299037701</v>
      </c>
      <c r="AF164" s="51">
        <f>+'2grid'!AF164*DG$2</f>
        <v>38.700963856440751</v>
      </c>
      <c r="AG164" s="51">
        <f>+'2grid'!AG164*DH$2</f>
        <v>37.727902104290955</v>
      </c>
      <c r="AH164" s="51">
        <f>+'2grid'!AH164*DI$2</f>
        <v>36.746667624717432</v>
      </c>
      <c r="AI164" s="51">
        <f>+'2grid'!AI164*DJ$2</f>
        <v>35.756581253127599</v>
      </c>
      <c r="AJ164" s="51">
        <f>+'2grid'!AJ164*DK$2</f>
        <v>34.756851060783497</v>
      </c>
      <c r="AK164" s="51">
        <f>+'2grid'!AK164*DL$2</f>
        <v>33.746548376342759</v>
      </c>
      <c r="AL164" s="51">
        <f>+'2grid'!AL164*DM$2</f>
        <v>32.724577212088242</v>
      </c>
      <c r="AM164" s="51">
        <f>+'2grid'!AM164*DN$2</f>
        <v>31.689634794247766</v>
      </c>
      <c r="AN164" s="51">
        <f>+'2grid'!AN164*DO$2</f>
        <v>30.640159899445941</v>
      </c>
      <c r="AO164" s="51">
        <f>+'2grid'!AO164*DP$2</f>
        <v>29.574264172771922</v>
      </c>
      <c r="AP164" s="51">
        <f>+'2grid'!AP164*DQ$2</f>
        <v>28.489639207190567</v>
      </c>
      <c r="AQ164" s="51">
        <f>+'2grid'!AQ164*DR$2</f>
        <v>27.383428296390107</v>
      </c>
      <c r="AR164" s="51">
        <f>+'2grid'!AR164*DS$2</f>
        <v>26.252045325167494</v>
      </c>
      <c r="AS164" s="51">
        <f>+'2grid'!AS164*DT$2</f>
        <v>25.090912106315105</v>
      </c>
      <c r="AT164" s="51">
        <f>+'2grid'!AT164*DU$2</f>
        <v>23.862142726689378</v>
      </c>
      <c r="AU164" s="51">
        <f>+'2grid'!AU164*DV$2</f>
        <v>22.593055892276105</v>
      </c>
      <c r="AV164" s="51">
        <f>+'2grid'!AV164*DW$2</f>
        <v>21.272916329043426</v>
      </c>
      <c r="AW164" s="51">
        <f>+'2grid'!AW164*DX$2</f>
        <v>19.886376408341906</v>
      </c>
      <c r="AX164" s="51">
        <f>+'2grid'!AX164*DY$2</f>
        <v>18.614932130528924</v>
      </c>
      <c r="AY164" s="51">
        <f>+'2grid'!AY164*DZ$2</f>
        <v>18.226106752781778</v>
      </c>
      <c r="AZ164" s="51">
        <f>+'2grid'!AZ164*EA$2</f>
        <v>17.464652069745878</v>
      </c>
      <c r="BA164" s="51">
        <f>+'2grid'!BA164*EB$2</f>
        <v>16.089830312606516</v>
      </c>
      <c r="BB164" s="51">
        <f>+'2grid'!BB164*EC$2</f>
        <v>13.467089915891014</v>
      </c>
      <c r="BC164" s="51">
        <f>+'2grid'!BC164*ED$2</f>
        <v>0.47340000000000004</v>
      </c>
      <c r="BD164" s="51">
        <f>+'2grid'!BD164*EE$2</f>
        <v>0.60551999999999995</v>
      </c>
      <c r="BE164" s="51">
        <f>+'2grid'!BE164*EF$2</f>
        <v>0.18648000000000001</v>
      </c>
      <c r="BF164" s="51">
        <f>+'2grid'!BF164*EG$2</f>
        <v>0.34952000000000005</v>
      </c>
      <c r="BG164" s="51">
        <f>+'2grid'!BG164*EH$2</f>
        <v>0.28458000000000006</v>
      </c>
      <c r="BH164" s="51">
        <f>+'2grid'!BH164*EI$2</f>
        <v>0.40800000000000003</v>
      </c>
      <c r="BI164" s="51">
        <f>+'2grid'!BI164*EJ$2</f>
        <v>0.33252000000000004</v>
      </c>
      <c r="BJ164" s="51">
        <f>+'2grid'!BJ164*EK$2</f>
        <v>0.37841999999999998</v>
      </c>
      <c r="BK164" s="51">
        <f>+'2grid'!BK164*EL$2</f>
        <v>0.38453999999999999</v>
      </c>
      <c r="BL164" s="51">
        <f>+'2grid'!BL164*EM$2</f>
        <v>0.36209999999999998</v>
      </c>
      <c r="BM164" s="51">
        <f>+'2grid'!BM164*EN$2</f>
        <v>0.34884000000000004</v>
      </c>
      <c r="BN164" s="51">
        <f>+'2grid'!BN164*EO$2</f>
        <v>0.37637999999999999</v>
      </c>
      <c r="BO164" s="51">
        <f>+'2grid'!BO164*EP$2</f>
        <v>0.39576</v>
      </c>
      <c r="BP164" s="51">
        <f>+'2grid'!BP164*EQ$2</f>
        <v>0.3876</v>
      </c>
      <c r="BQ164" s="51">
        <f>+'2grid'!BQ164*ER$2</f>
        <v>0.36924000000000001</v>
      </c>
      <c r="BR164" s="51">
        <f>+'2grid'!BR164*ES$2</f>
        <v>0.35699999999999998</v>
      </c>
      <c r="BS164" s="51">
        <f>+'2grid'!BS164*ET$2</f>
        <v>0.37359199999999992</v>
      </c>
      <c r="BT164" s="51">
        <f>+'2grid'!BT164*EU$2</f>
        <v>0.36173733333333319</v>
      </c>
      <c r="BU164" s="51">
        <f>+'2grid'!BU164*EV$2</f>
        <v>0.35171715555555683</v>
      </c>
      <c r="BV164" s="51">
        <f>+'2grid'!BV164*EW$2</f>
        <v>0.34828139259259311</v>
      </c>
      <c r="BW164" s="51">
        <f>+'2grid'!BW164*EX$2</f>
        <v>0.34701168987654407</v>
      </c>
      <c r="BX164" s="51">
        <f>+'2grid'!BX164*EY$2</f>
        <v>0.34296724016461072</v>
      </c>
      <c r="BY164" s="51">
        <f>+'2grid'!BY164*EZ$2</f>
        <v>0.33414415266941183</v>
      </c>
      <c r="BZ164" s="51">
        <f>+'2grid'!BZ164*FA$2</f>
        <v>0.33109462547782575</v>
      </c>
      <c r="CA164" s="51">
        <f>+'2grid'!CA164*FB$2</f>
        <v>0.32757916073574334</v>
      </c>
    </row>
    <row r="165" spans="1:79" x14ac:dyDescent="0.2">
      <c r="A165" s="9">
        <v>600</v>
      </c>
      <c r="B165" s="51">
        <f>+'2grid'!B165*CC$2</f>
        <v>0</v>
      </c>
      <c r="C165" s="51">
        <f>+'2grid'!C165*CD$2</f>
        <v>0</v>
      </c>
      <c r="D165" s="51">
        <f>+'2grid'!D165*CE$2</f>
        <v>0</v>
      </c>
      <c r="E165" s="51">
        <f>+'2grid'!E165*CF$2</f>
        <v>0</v>
      </c>
      <c r="F165" s="51">
        <f>+'2grid'!F165*CG$2</f>
        <v>0</v>
      </c>
      <c r="G165" s="51">
        <f>+'2grid'!G165*CH$2</f>
        <v>0</v>
      </c>
      <c r="H165" s="51">
        <f>+'2grid'!H165*CI$2</f>
        <v>0</v>
      </c>
      <c r="I165" s="51">
        <f>+'2grid'!I165*CJ$2</f>
        <v>0</v>
      </c>
      <c r="J165" s="51">
        <f>+'2grid'!J165*CK$2</f>
        <v>0</v>
      </c>
      <c r="K165" s="51">
        <f>+'2grid'!K165*CL$2</f>
        <v>0</v>
      </c>
      <c r="L165" s="51">
        <f>+'2grid'!L165*CM$2</f>
        <v>0</v>
      </c>
      <c r="M165" s="51">
        <f>+'2grid'!M165*CN$2</f>
        <v>0</v>
      </c>
      <c r="N165" s="51">
        <f>+'2grid'!N165*CO$2</f>
        <v>0</v>
      </c>
      <c r="O165" s="51">
        <f>+'2grid'!O165*CP$2</f>
        <v>0</v>
      </c>
      <c r="P165" s="51">
        <f>+'2grid'!P165*CQ$2</f>
        <v>0</v>
      </c>
      <c r="Q165" s="51">
        <f>+'2grid'!Q165*CR$2</f>
        <v>0</v>
      </c>
      <c r="R165" s="51">
        <f>+'2grid'!R165*CS$2</f>
        <v>0</v>
      </c>
      <c r="S165" s="51">
        <f>+'2grid'!S165*CT$2</f>
        <v>0</v>
      </c>
      <c r="T165" s="51">
        <f>+'2grid'!T165*CU$2</f>
        <v>0</v>
      </c>
      <c r="U165" s="51">
        <f>+'2grid'!U165*CV$2</f>
        <v>0</v>
      </c>
      <c r="V165" s="51">
        <f>+'2grid'!V165*CW$2</f>
        <v>0</v>
      </c>
      <c r="W165" s="51">
        <f>+'2grid'!W165*CX$2</f>
        <v>0</v>
      </c>
      <c r="X165" s="51">
        <f>+'2grid'!X165*CY$2</f>
        <v>0</v>
      </c>
      <c r="Y165" s="51">
        <f>+'2grid'!Y165*CZ$2</f>
        <v>0</v>
      </c>
      <c r="Z165" s="51">
        <f>+'2grid'!Z165*DA$2</f>
        <v>0</v>
      </c>
      <c r="AA165" s="51">
        <f>+'2grid'!AA165*DB$2</f>
        <v>0</v>
      </c>
      <c r="AB165" s="51">
        <f>+'2grid'!AB165*DC$2</f>
        <v>0</v>
      </c>
      <c r="AC165" s="51">
        <f>+'2grid'!AC165*DD$2</f>
        <v>3.9850156466728607E-8</v>
      </c>
      <c r="AD165" s="51">
        <f>+'2grid'!AD165*DE$2</f>
        <v>8.2569524199061661E-8</v>
      </c>
      <c r="AE165" s="51">
        <f>+'2grid'!AE165*DF$2</f>
        <v>1.706649367615097E-7</v>
      </c>
      <c r="AF165" s="51">
        <f>+'2grid'!AF165*DG$2</f>
        <v>3.5195658191414699E-7</v>
      </c>
      <c r="AG165" s="51">
        <f>+'2grid'!AG165*DH$2</f>
        <v>7.2431644393925898E-7</v>
      </c>
      <c r="AH165" s="51">
        <f>+'2grid'!AH165*DI$2</f>
        <v>1.4877391747578677E-6</v>
      </c>
      <c r="AI165" s="51">
        <f>+'2grid'!AI165*DJ$2</f>
        <v>3.0502903765892745E-6</v>
      </c>
      <c r="AJ165" s="51">
        <f>+'2grid'!AJ165*DK$2</f>
        <v>6.2434037139553037E-6</v>
      </c>
      <c r="AK165" s="51">
        <f>+'2grid'!AK165*DL$2</f>
        <v>1.2758851162723476E-5</v>
      </c>
      <c r="AL165" s="51">
        <f>+'2grid'!AL165*DM$2</f>
        <v>2.6034585421591404E-5</v>
      </c>
      <c r="AM165" s="51">
        <f>+'2grid'!AM165*DN$2</f>
        <v>5.3048528288509121E-5</v>
      </c>
      <c r="AN165" s="51">
        <f>+'2grid'!AN165*DO$2</f>
        <v>1.1839343339055985E-4</v>
      </c>
      <c r="AO165" s="51">
        <f>+'2grid'!AO165*DP$2</f>
        <v>2.6050908045680167E-4</v>
      </c>
      <c r="AP165" s="51">
        <f>+'2grid'!AP165*DQ$2</f>
        <v>5.6672150836216504E-4</v>
      </c>
      <c r="AQ165" s="51">
        <f>+'2grid'!AQ165*DR$2</f>
        <v>1.2213675518158488E-3</v>
      </c>
      <c r="AR165" s="51">
        <f>+'2grid'!AR165*DS$2</f>
        <v>2.6116198542035255E-3</v>
      </c>
      <c r="AS165" s="51">
        <f>+'2grid'!AS165*DT$2</f>
        <v>5.341633141797612E-3</v>
      </c>
      <c r="AT165" s="51">
        <f>+'2grid'!AT165*DU$2</f>
        <v>1.0906124511153923E-2</v>
      </c>
      <c r="AU165" s="51">
        <f>+'2grid'!AU165*DV$2</f>
        <v>2.2230108198980414E-2</v>
      </c>
      <c r="AV165" s="51">
        <f>+'2grid'!AV165*DW$2</f>
        <v>4.5240220194416293E-2</v>
      </c>
      <c r="AW165" s="51">
        <f>+'2grid'!AW165*DX$2</f>
        <v>9.1929018867964118E-2</v>
      </c>
      <c r="AX165" s="51">
        <f>+'2grid'!AX165*DY$2</f>
        <v>0.23564937275896392</v>
      </c>
      <c r="AY165" s="51">
        <f>+'2grid'!AY165*DZ$2</f>
        <v>0.57332453690060314</v>
      </c>
      <c r="AZ165" s="51">
        <f>+'2grid'!AZ165*EA$2</f>
        <v>1.347586899239765</v>
      </c>
      <c r="BA165" s="51">
        <f>+'2grid'!BA165*EB$2</f>
        <v>3.0908219347030634</v>
      </c>
      <c r="BB165" s="51">
        <f>+'2grid'!BB165*EC$2</f>
        <v>6.960485112546027</v>
      </c>
      <c r="BC165" s="51">
        <f>+'2grid'!BC165*ED$2</f>
        <v>8.9420000000000002</v>
      </c>
      <c r="BD165" s="51">
        <f>+'2grid'!BD165*EE$2</f>
        <v>24.010956</v>
      </c>
      <c r="BE165" s="51">
        <f>+'2grid'!BE165*EF$2</f>
        <v>24.864000000000001</v>
      </c>
      <c r="BF165" s="51">
        <f>+'2grid'!BF165*EG$2</f>
        <v>34.951999999999998</v>
      </c>
      <c r="BG165" s="51">
        <f>+'2grid'!BG165*EH$2</f>
        <v>26.77704</v>
      </c>
      <c r="BH165" s="51">
        <f>+'2grid'!BH165*EI$2</f>
        <v>27.2136</v>
      </c>
      <c r="BI165" s="51">
        <f>+'2grid'!BI165*EJ$2</f>
        <v>27.566520000000001</v>
      </c>
      <c r="BJ165" s="51">
        <f>+'2grid'!BJ165*EK$2</f>
        <v>30.90906</v>
      </c>
      <c r="BK165" s="51">
        <f>+'2grid'!BK165*EL$2</f>
        <v>31.62</v>
      </c>
      <c r="BL165" s="51">
        <f>+'2grid'!BL165*EM$2</f>
        <v>34.17</v>
      </c>
      <c r="BM165" s="51">
        <f>+'2grid'!BM165*EN$2</f>
        <v>42.84</v>
      </c>
      <c r="BN165" s="51">
        <f>+'2grid'!BN165*EO$2</f>
        <v>42.84</v>
      </c>
      <c r="BO165" s="51">
        <f>+'2grid'!BO165*EP$2</f>
        <v>34.547399999999996</v>
      </c>
      <c r="BP165" s="51">
        <f>+'2grid'!BP165*EQ$2</f>
        <v>51</v>
      </c>
      <c r="BQ165" s="51">
        <f>+'2grid'!BQ165*ER$2</f>
        <v>60.665520000000001</v>
      </c>
      <c r="BR165" s="51">
        <f>+'2grid'!BR165*ES$2</f>
        <v>80.178119999999993</v>
      </c>
      <c r="BS165" s="51">
        <f>+'2grid'!BS165*ET$2</f>
        <v>77.67381599999942</v>
      </c>
      <c r="BT165" s="51">
        <f>+'2grid'!BT165*EU$2</f>
        <v>89.890151999996093</v>
      </c>
      <c r="BU165" s="51">
        <f>+'2grid'!BU165*EV$2</f>
        <v>103.28394880000153</v>
      </c>
      <c r="BV165" s="51">
        <f>+'2grid'!BV165*EW$2</f>
        <v>111.77419306666685</v>
      </c>
      <c r="BW165" s="51">
        <f>+'2grid'!BW165*EX$2</f>
        <v>120.95201041777874</v>
      </c>
      <c r="BX165" s="51">
        <f>+'2grid'!BX165*EY$2</f>
        <v>129.24847805629733</v>
      </c>
      <c r="BY165" s="51">
        <f>+'2grid'!BY165*EZ$2</f>
        <v>141.42534603693829</v>
      </c>
      <c r="BZ165" s="51">
        <f>+'2grid'!BZ165*FA$2</f>
        <v>150.57042559341849</v>
      </c>
      <c r="CA165" s="51">
        <f>+'2grid'!CA165*FB$2</f>
        <v>159.57729804682728</v>
      </c>
    </row>
    <row r="166" spans="1:79" x14ac:dyDescent="0.2">
      <c r="A166" s="9">
        <v>604</v>
      </c>
      <c r="B166" s="51">
        <f>+'2grid'!B166*CC$2</f>
        <v>0</v>
      </c>
      <c r="C166" s="51">
        <f>+'2grid'!C166*CD$2</f>
        <v>0</v>
      </c>
      <c r="D166" s="51">
        <f>+'2grid'!D166*CE$2</f>
        <v>0</v>
      </c>
      <c r="E166" s="51">
        <f>+'2grid'!E166*CF$2</f>
        <v>0</v>
      </c>
      <c r="F166" s="51">
        <f>+'2grid'!F166*CG$2</f>
        <v>0</v>
      </c>
      <c r="G166" s="51">
        <f>+'2grid'!G166*CH$2</f>
        <v>0</v>
      </c>
      <c r="H166" s="51">
        <f>+'2grid'!H166*CI$2</f>
        <v>0</v>
      </c>
      <c r="I166" s="51">
        <f>+'2grid'!I166*CJ$2</f>
        <v>0</v>
      </c>
      <c r="J166" s="51">
        <f>+'2grid'!J166*CK$2</f>
        <v>0</v>
      </c>
      <c r="K166" s="51">
        <f>+'2grid'!K166*CL$2</f>
        <v>0</v>
      </c>
      <c r="L166" s="51">
        <f>+'2grid'!L166*CM$2</f>
        <v>0</v>
      </c>
      <c r="M166" s="51">
        <f>+'2grid'!M166*CN$2</f>
        <v>0</v>
      </c>
      <c r="N166" s="51">
        <f>+'2grid'!N166*CO$2</f>
        <v>0</v>
      </c>
      <c r="O166" s="51">
        <f>+'2grid'!O166*CP$2</f>
        <v>0</v>
      </c>
      <c r="P166" s="51">
        <f>+'2grid'!P166*CQ$2</f>
        <v>0</v>
      </c>
      <c r="Q166" s="51">
        <f>+'2grid'!Q166*CR$2</f>
        <v>0</v>
      </c>
      <c r="R166" s="51">
        <f>+'2grid'!R166*CS$2</f>
        <v>0</v>
      </c>
      <c r="S166" s="51">
        <f>+'2grid'!S166*CT$2</f>
        <v>0</v>
      </c>
      <c r="T166" s="51">
        <f>+'2grid'!T166*CU$2</f>
        <v>0</v>
      </c>
      <c r="U166" s="51">
        <f>+'2grid'!U166*CV$2</f>
        <v>0</v>
      </c>
      <c r="V166" s="51">
        <f>+'2grid'!V166*CW$2</f>
        <v>0</v>
      </c>
      <c r="W166" s="51">
        <f>+'2grid'!W166*CX$2</f>
        <v>0</v>
      </c>
      <c r="X166" s="51">
        <f>+'2grid'!X166*CY$2</f>
        <v>0</v>
      </c>
      <c r="Y166" s="51">
        <f>+'2grid'!Y166*CZ$2</f>
        <v>0</v>
      </c>
      <c r="Z166" s="51">
        <f>+'2grid'!Z166*DA$2</f>
        <v>0</v>
      </c>
      <c r="AA166" s="51">
        <f>+'2grid'!AA166*DB$2</f>
        <v>0</v>
      </c>
      <c r="AB166" s="51">
        <f>+'2grid'!AB166*DC$2</f>
        <v>0</v>
      </c>
      <c r="AC166" s="51">
        <f>+'2grid'!AC166*DD$2</f>
        <v>9.645625481891104E-4</v>
      </c>
      <c r="AD166" s="51">
        <f>+'2grid'!AD166*DE$2</f>
        <v>1.8828260940651426E-3</v>
      </c>
      <c r="AE166" s="51">
        <f>+'2grid'!AE166*DF$2</f>
        <v>3.6746053748161062E-3</v>
      </c>
      <c r="AF166" s="51">
        <f>+'2grid'!AF166*DG$2</f>
        <v>7.1701740716145143E-3</v>
      </c>
      <c r="AG166" s="51">
        <f>+'2grid'!AG166*DH$2</f>
        <v>1.3988299055929037E-2</v>
      </c>
      <c r="AH166" s="51">
        <f>+'2grid'!AH166*DI$2</f>
        <v>2.7284371664476729E-2</v>
      </c>
      <c r="AI166" s="51">
        <f>+'2grid'!AI166*DJ$2</f>
        <v>5.3207685097659885E-2</v>
      </c>
      <c r="AJ166" s="51">
        <f>+'2grid'!AJ166*DK$2</f>
        <v>0.10373935501061958</v>
      </c>
      <c r="AK166" s="51">
        <f>+'2grid'!AK166*DL$2</f>
        <v>0.20221752492610598</v>
      </c>
      <c r="AL166" s="51">
        <f>+'2grid'!AL166*DM$2</f>
        <v>0.39409169278862582</v>
      </c>
      <c r="AM166" s="51">
        <f>+'2grid'!AM166*DN$2</f>
        <v>0.76784941617046776</v>
      </c>
      <c r="AN166" s="51">
        <f>+'2grid'!AN166*DO$2</f>
        <v>1.4957259646051584</v>
      </c>
      <c r="AO166" s="51">
        <f>+'2grid'!AO166*DP$2</f>
        <v>1.8205473654912245</v>
      </c>
      <c r="AP166" s="51">
        <f>+'2grid'!AP166*DQ$2</f>
        <v>2.6051969154746657</v>
      </c>
      <c r="AQ166" s="51">
        <f>+'2grid'!AQ166*DR$2</f>
        <v>3.6616823005519481</v>
      </c>
      <c r="AR166" s="51">
        <f>+'2grid'!AR166*DS$2</f>
        <v>5.1452210312205375</v>
      </c>
      <c r="AS166" s="51">
        <f>+'2grid'!AS166*DT$2</f>
        <v>7.2745577440766143</v>
      </c>
      <c r="AT166" s="51">
        <f>+'2grid'!AT166*DU$2</f>
        <v>10.106722788745554</v>
      </c>
      <c r="AU166" s="51">
        <f>+'2grid'!AU166*DV$2</f>
        <v>14.686311636547076</v>
      </c>
      <c r="AV166" s="51">
        <f>+'2grid'!AV166*DW$2</f>
        <v>23.770793656766767</v>
      </c>
      <c r="AW166" s="51">
        <f>+'2grid'!AW166*DX$2</f>
        <v>34.786069225395146</v>
      </c>
      <c r="AX166" s="51">
        <f>+'2grid'!AX166*DY$2</f>
        <v>61.152000000000001</v>
      </c>
      <c r="AY166" s="51">
        <f>+'2grid'!AY166*DZ$2</f>
        <v>29.268000000000001</v>
      </c>
      <c r="AZ166" s="51">
        <f>+'2grid'!AZ166*EA$2</f>
        <v>50.572000000000003</v>
      </c>
      <c r="BA166" s="51">
        <f>+'2grid'!BA166*EB$2</f>
        <v>52.332000000000001</v>
      </c>
      <c r="BB166" s="51">
        <f>+'2grid'!BB166*EC$2</f>
        <v>44.52</v>
      </c>
      <c r="BC166" s="51">
        <f>+'2grid'!BC166*ED$2</f>
        <v>85.302472000000009</v>
      </c>
      <c r="BD166" s="51">
        <f>+'2grid'!BD166*EE$2</f>
        <v>146.57238000000001</v>
      </c>
      <c r="BE166" s="51">
        <f>+'2grid'!BE166*EF$2</f>
        <v>106.223152</v>
      </c>
      <c r="BF166" s="51">
        <f>+'2grid'!BF166*EG$2</f>
        <v>189.93122400000001</v>
      </c>
      <c r="BG166" s="51">
        <f>+'2grid'!BG166*EH$2</f>
        <v>292.85525999999999</v>
      </c>
      <c r="BH166" s="51">
        <f>+'2grid'!BH166*EI$2</f>
        <v>308.85599999999999</v>
      </c>
      <c r="BI166" s="51">
        <f>+'2grid'!BI166*EJ$2</f>
        <v>323.14314000000002</v>
      </c>
      <c r="BJ166" s="51">
        <f>+'2grid'!BJ166*EK$2</f>
        <v>320.13312000000002</v>
      </c>
      <c r="BK166" s="51">
        <f>+'2grid'!BK166*EL$2</f>
        <v>292.19736</v>
      </c>
      <c r="BL166" s="51">
        <f>+'2grid'!BL166*EM$2</f>
        <v>365.04066</v>
      </c>
      <c r="BM166" s="51">
        <f>+'2grid'!BM166*EN$2</f>
        <v>350.56482</v>
      </c>
      <c r="BN166" s="51">
        <f>+'2grid'!BN166*EO$2</f>
        <v>344.39178000000004</v>
      </c>
      <c r="BO166" s="51">
        <f>+'2grid'!BO166*EP$2</f>
        <v>387.37866000000002</v>
      </c>
      <c r="BP166" s="51">
        <f>+'2grid'!BP166*EQ$2</f>
        <v>412.70627999999999</v>
      </c>
      <c r="BQ166" s="51">
        <f>+'2grid'!BQ166*ER$2</f>
        <v>396.43218000000002</v>
      </c>
      <c r="BR166" s="51">
        <f>+'2grid'!BR166*ES$2</f>
        <v>366.80424000000005</v>
      </c>
      <c r="BS166" s="51">
        <f>+'2grid'!BS166*ET$2</f>
        <v>402.64425199999909</v>
      </c>
      <c r="BT166" s="51">
        <f>+'2grid'!BT166*EU$2</f>
        <v>406.38606533333342</v>
      </c>
      <c r="BU166" s="51">
        <f>+'2grid'!BU166*EV$2</f>
        <v>398.91424648888875</v>
      </c>
      <c r="BV166" s="51">
        <f>+'2grid'!BV166*EW$2</f>
        <v>396.98869401481454</v>
      </c>
      <c r="BW166" s="51">
        <f>+'2grid'!BW166*EX$2</f>
        <v>404.98038659357951</v>
      </c>
      <c r="BX166" s="51">
        <f>+'2grid'!BX166*EY$2</f>
        <v>412.76387142189117</v>
      </c>
      <c r="BY166" s="51">
        <f>+'2grid'!BY166*EZ$2</f>
        <v>408.22513681703055</v>
      </c>
      <c r="BZ166" s="51">
        <f>+'2grid'!BZ166*FA$2</f>
        <v>410.58332592454894</v>
      </c>
      <c r="CA166" s="51">
        <f>+'2grid'!CA166*FB$2</f>
        <v>415.39309791811888</v>
      </c>
    </row>
    <row r="167" spans="1:79" x14ac:dyDescent="0.2">
      <c r="A167" s="9">
        <v>608</v>
      </c>
      <c r="B167" s="51">
        <f>+'2grid'!B167*CC$2</f>
        <v>0</v>
      </c>
      <c r="C167" s="51">
        <f>+'2grid'!C167*CD$2</f>
        <v>0</v>
      </c>
      <c r="D167" s="51">
        <f>+'2grid'!D167*CE$2</f>
        <v>0.19059350772825076</v>
      </c>
      <c r="E167" s="51">
        <f>+'2grid'!E167*CF$2</f>
        <v>0.43514418224742774</v>
      </c>
      <c r="F167" s="51">
        <f>+'2grid'!F167*CG$2</f>
        <v>0.99208556361140332</v>
      </c>
      <c r="G167" s="51">
        <f>+'2grid'!G167*CH$2</f>
        <v>2.2584892396018885</v>
      </c>
      <c r="H167" s="51">
        <f>+'2grid'!H167*CI$2</f>
        <v>5.1333171613169943</v>
      </c>
      <c r="I167" s="51">
        <f>+'2grid'!I167*CJ$2</f>
        <v>11.64778033252575</v>
      </c>
      <c r="J167" s="51">
        <f>+'2grid'!J167*CK$2</f>
        <v>26.381653094884271</v>
      </c>
      <c r="K167" s="51">
        <f>+'2grid'!K167*CL$2</f>
        <v>59.637234575167923</v>
      </c>
      <c r="L167" s="51">
        <f>+'2grid'!L167*CM$2</f>
        <v>134.53203877844476</v>
      </c>
      <c r="M167" s="51">
        <f>+'2grid'!M167*CN$2</f>
        <v>138.7188612196552</v>
      </c>
      <c r="N167" s="51">
        <f>+'2grid'!N167*CO$2</f>
        <v>142.95025990767658</v>
      </c>
      <c r="O167" s="51">
        <f>+'2grid'!O167*CP$2</f>
        <v>147.21814543789409</v>
      </c>
      <c r="P167" s="51">
        <f>+'2grid'!P167*CQ$2</f>
        <v>151.51339803082226</v>
      </c>
      <c r="Q167" s="51">
        <f>+'2grid'!Q167*CR$2</f>
        <v>155.82577922896721</v>
      </c>
      <c r="R167" s="51">
        <f>+'2grid'!R167*CS$2</f>
        <v>160.14383709026367</v>
      </c>
      <c r="S167" s="51">
        <f>+'2grid'!S167*CT$2</f>
        <v>164.45480443921855</v>
      </c>
      <c r="T167" s="51">
        <f>+'2grid'!T167*CU$2</f>
        <v>168.74448970909992</v>
      </c>
      <c r="U167" s="51">
        <f>+'2grid'!U167*CV$2</f>
        <v>183.51325435799751</v>
      </c>
      <c r="V167" s="51">
        <f>+'2grid'!V167*CW$2</f>
        <v>196.93113113724064</v>
      </c>
      <c r="W167" s="51">
        <f>+'2grid'!W167*CX$2</f>
        <v>202.68070153397844</v>
      </c>
      <c r="X167" s="51">
        <f>+'2grid'!X167*CY$2</f>
        <v>207.56965502004618</v>
      </c>
      <c r="Y167" s="51">
        <f>+'2grid'!Y167*CZ$2</f>
        <v>211.60889386883477</v>
      </c>
      <c r="Z167" s="51">
        <f>+'2grid'!Z167*DA$2</f>
        <v>214.80932035373505</v>
      </c>
      <c r="AA167" s="51">
        <f>+'2grid'!AA167*DB$2</f>
        <v>217.18183674813775</v>
      </c>
      <c r="AB167" s="51">
        <f>+'2grid'!AB167*DC$2</f>
        <v>67.704416410253287</v>
      </c>
      <c r="AC167" s="51">
        <f>+'2grid'!AC167*DD$2</f>
        <v>74.849528189466611</v>
      </c>
      <c r="AD167" s="51">
        <f>+'2grid'!AD167*DE$2</f>
        <v>73.019211434793533</v>
      </c>
      <c r="AE167" s="51">
        <f>+'2grid'!AE167*DF$2</f>
        <v>71.22062822218578</v>
      </c>
      <c r="AF167" s="51">
        <f>+'2grid'!AF167*DG$2</f>
        <v>69.45329653069399</v>
      </c>
      <c r="AG167" s="51">
        <f>+'2grid'!AG167*DH$2</f>
        <v>67.716741158640829</v>
      </c>
      <c r="AH167" s="51">
        <f>+'2grid'!AH167*DI$2</f>
        <v>66.010493631366501</v>
      </c>
      <c r="AI167" s="51">
        <f>+'2grid'!AI167*DJ$2</f>
        <v>64.334092110184855</v>
      </c>
      <c r="AJ167" s="51">
        <f>+'2grid'!AJ167*DK$2</f>
        <v>62.687081302533528</v>
      </c>
      <c r="AK167" s="51">
        <f>+'2grid'!AK167*DL$2</f>
        <v>61.069012373303792</v>
      </c>
      <c r="AL167" s="51">
        <f>+'2grid'!AL167*DM$2</f>
        <v>59.479442857334192</v>
      </c>
      <c r="AM167" s="51">
        <f>+'2grid'!AM167*DN$2</f>
        <v>57.917936573053623</v>
      </c>
      <c r="AN167" s="51">
        <f>+'2grid'!AN167*DO$2</f>
        <v>56.38406353725847</v>
      </c>
      <c r="AO167" s="51">
        <f>+'2grid'!AO167*DP$2</f>
        <v>54.877399881010291</v>
      </c>
      <c r="AP167" s="51">
        <f>+'2grid'!AP167*DQ$2</f>
        <v>62.794153262088706</v>
      </c>
      <c r="AQ167" s="51">
        <f>+'2grid'!AQ167*DR$2</f>
        <v>70.574259350768429</v>
      </c>
      <c r="AR167" s="51">
        <f>+'2grid'!AR167*DS$2</f>
        <v>79.296975770257092</v>
      </c>
      <c r="AS167" s="51">
        <f>+'2grid'!AS167*DT$2</f>
        <v>89.649115481444809</v>
      </c>
      <c r="AT167" s="51">
        <f>+'2grid'!AT167*DU$2</f>
        <v>99.594761796473023</v>
      </c>
      <c r="AU167" s="51">
        <f>+'2grid'!AU167*DV$2</f>
        <v>115.72455452432848</v>
      </c>
      <c r="AV167" s="51">
        <f>+'2grid'!AV167*DW$2</f>
        <v>149.7762662281929</v>
      </c>
      <c r="AW167" s="51">
        <f>+'2grid'!AW167*DX$2</f>
        <v>175.26335411696306</v>
      </c>
      <c r="AX167" s="51">
        <f>+'2grid'!AX167*DY$2</f>
        <v>835.15798152016157</v>
      </c>
      <c r="AY167" s="51">
        <f>+'2grid'!AY167*DZ$2</f>
        <v>1032.3375969129465</v>
      </c>
      <c r="AZ167" s="51">
        <f>+'2grid'!AZ167*EA$2</f>
        <v>1235.2931587071196</v>
      </c>
      <c r="BA167" s="51">
        <f>+'2grid'!BA167*EB$2</f>
        <v>1545.7730723970687</v>
      </c>
      <c r="BB167" s="51">
        <f>+'2grid'!BB167*EC$2</f>
        <v>1555.8750323928207</v>
      </c>
      <c r="BC167" s="51">
        <f>+'2grid'!BC167*ED$2</f>
        <v>2140.8307777208202</v>
      </c>
      <c r="BD167" s="51">
        <f>+'2grid'!BD167*EE$2</f>
        <v>2134.1122791800904</v>
      </c>
      <c r="BE167" s="51">
        <f>+'2grid'!BE167*EF$2</f>
        <v>2291.7552446461577</v>
      </c>
      <c r="BF167" s="51">
        <f>+'2grid'!BF167*EG$2</f>
        <v>2180.7250727822425</v>
      </c>
      <c r="BG167" s="51">
        <f>+'2grid'!BG167*EH$2</f>
        <v>2631.5266879739443</v>
      </c>
      <c r="BH167" s="51">
        <f>+'2grid'!BH167*EI$2</f>
        <v>2649.2318071696113</v>
      </c>
      <c r="BI167" s="51">
        <f>+'2grid'!BI167*EJ$2</f>
        <v>2636.6468173437179</v>
      </c>
      <c r="BJ167" s="51">
        <f>+'2grid'!BJ167*EK$2</f>
        <v>2610.5263101114811</v>
      </c>
      <c r="BK167" s="51">
        <f>+'2grid'!BK167*EL$2</f>
        <v>2688.7358783743416</v>
      </c>
      <c r="BL167" s="51">
        <f>+'2grid'!BL167*EM$2</f>
        <v>2651.9779186357841</v>
      </c>
      <c r="BM167" s="51">
        <f>+'2grid'!BM167*EN$2</f>
        <v>2710.1675182617628</v>
      </c>
      <c r="BN167" s="51">
        <f>+'2grid'!BN167*EO$2</f>
        <v>2783.6284269238859</v>
      </c>
      <c r="BO167" s="51">
        <f>+'2grid'!BO167*EP$2</f>
        <v>2905.374369664743</v>
      </c>
      <c r="BP167" s="51">
        <f>+'2grid'!BP167*EQ$2</f>
        <v>2952.3468306404229</v>
      </c>
      <c r="BQ167" s="51">
        <f>+'2grid'!BQ167*ER$2</f>
        <v>2836.1731816642477</v>
      </c>
      <c r="BR167" s="51">
        <f>+'2grid'!BR167*ES$2</f>
        <v>2954.8967247044288</v>
      </c>
      <c r="BS167" s="51">
        <f>+'2grid'!BS167*ET$2</f>
        <v>2999.9005571500529</v>
      </c>
      <c r="BT167" s="51">
        <f>+'2grid'!BT167*EU$2</f>
        <v>3016.7474268711212</v>
      </c>
      <c r="BU167" s="51">
        <f>+'2grid'!BU167*EV$2</f>
        <v>3026.0576104033744</v>
      </c>
      <c r="BV167" s="51">
        <f>+'2grid'!BV167*EW$2</f>
        <v>3059.8710842912869</v>
      </c>
      <c r="BW167" s="51">
        <f>+'2grid'!BW167*EX$2</f>
        <v>3117.1357585442834</v>
      </c>
      <c r="BX167" s="51">
        <f>+'2grid'!BX167*EY$2</f>
        <v>3129.1313967483748</v>
      </c>
      <c r="BY167" s="51">
        <f>+'2grid'!BY167*EZ$2</f>
        <v>3156.2425643123738</v>
      </c>
      <c r="BZ167" s="51">
        <f>+'2grid'!BZ167*FA$2</f>
        <v>3190.5803867202349</v>
      </c>
      <c r="CA167" s="51">
        <f>+'2grid'!CA167*FB$2</f>
        <v>3225.5272659748352</v>
      </c>
    </row>
    <row r="168" spans="1:79" x14ac:dyDescent="0.2">
      <c r="A168" s="9">
        <v>612</v>
      </c>
      <c r="B168" s="51">
        <f>+'2grid'!B168*CC$2</f>
        <v>0</v>
      </c>
      <c r="C168" s="51">
        <f>+'2grid'!C168*CD$2</f>
        <v>0</v>
      </c>
      <c r="D168" s="51">
        <f>+'2grid'!D168*CE$2</f>
        <v>0</v>
      </c>
      <c r="E168" s="51">
        <f>+'2grid'!E168*CF$2</f>
        <v>0</v>
      </c>
      <c r="F168" s="51">
        <f>+'2grid'!F168*CG$2</f>
        <v>0</v>
      </c>
      <c r="G168" s="51">
        <f>+'2grid'!G168*CH$2</f>
        <v>0</v>
      </c>
      <c r="H168" s="51">
        <f>+'2grid'!H168*CI$2</f>
        <v>0</v>
      </c>
      <c r="I168" s="51">
        <f>+'2grid'!I168*CJ$2</f>
        <v>0</v>
      </c>
      <c r="J168" s="51">
        <f>+'2grid'!J168*CK$2</f>
        <v>0</v>
      </c>
      <c r="K168" s="51">
        <f>+'2grid'!K168*CL$2</f>
        <v>0</v>
      </c>
      <c r="L168" s="51">
        <f>+'2grid'!L168*CM$2</f>
        <v>0</v>
      </c>
      <c r="M168" s="51">
        <f>+'2grid'!M168*CN$2</f>
        <v>0</v>
      </c>
      <c r="N168" s="51">
        <f>+'2grid'!N168*CO$2</f>
        <v>0</v>
      </c>
      <c r="O168" s="51">
        <f>+'2grid'!O168*CP$2</f>
        <v>0</v>
      </c>
      <c r="P168" s="51">
        <f>+'2grid'!P168*CQ$2</f>
        <v>0</v>
      </c>
      <c r="Q168" s="51">
        <f>+'2grid'!Q168*CR$2</f>
        <v>0</v>
      </c>
      <c r="R168" s="51">
        <f>+'2grid'!R168*CS$2</f>
        <v>0</v>
      </c>
      <c r="S168" s="51">
        <f>+'2grid'!S168*CT$2</f>
        <v>0</v>
      </c>
      <c r="T168" s="51">
        <f>+'2grid'!T168*CU$2</f>
        <v>0</v>
      </c>
      <c r="U168" s="51">
        <f>+'2grid'!U168*CV$2</f>
        <v>0</v>
      </c>
      <c r="V168" s="51">
        <f>+'2grid'!V168*CW$2</f>
        <v>0</v>
      </c>
      <c r="W168" s="51">
        <f>+'2grid'!W168*CX$2</f>
        <v>0</v>
      </c>
      <c r="X168" s="51">
        <f>+'2grid'!X168*CY$2</f>
        <v>0</v>
      </c>
      <c r="Y168" s="51">
        <f>+'2grid'!Y168*CZ$2</f>
        <v>0</v>
      </c>
      <c r="Z168" s="51">
        <f>+'2grid'!Z168*DA$2</f>
        <v>0</v>
      </c>
      <c r="AA168" s="51">
        <f>+'2grid'!AA168*DB$2</f>
        <v>0</v>
      </c>
      <c r="AB168" s="51">
        <f>+'2grid'!AB168*DC$2</f>
        <v>0</v>
      </c>
      <c r="AC168" s="51">
        <f>+'2grid'!AC168*DD$2</f>
        <v>0</v>
      </c>
      <c r="AD168" s="51">
        <f>+'2grid'!AD168*DE$2</f>
        <v>0</v>
      </c>
      <c r="AE168" s="51">
        <f>+'2grid'!AE168*DF$2</f>
        <v>0</v>
      </c>
      <c r="AF168" s="51">
        <f>+'2grid'!AF168*DG$2</f>
        <v>0</v>
      </c>
      <c r="AG168" s="51">
        <f>+'2grid'!AG168*DH$2</f>
        <v>0</v>
      </c>
      <c r="AH168" s="51">
        <f>+'2grid'!AH168*DI$2</f>
        <v>0</v>
      </c>
      <c r="AI168" s="51">
        <f>+'2grid'!AI168*DJ$2</f>
        <v>0</v>
      </c>
      <c r="AJ168" s="51">
        <f>+'2grid'!AJ168*DK$2</f>
        <v>0</v>
      </c>
      <c r="AK168" s="51">
        <f>+'2grid'!AK168*DL$2</f>
        <v>0</v>
      </c>
      <c r="AL168" s="51">
        <f>+'2grid'!AL168*DM$2</f>
        <v>0</v>
      </c>
      <c r="AM168" s="51">
        <f>+'2grid'!AM168*DN$2</f>
        <v>0</v>
      </c>
      <c r="AN168" s="51">
        <f>+'2grid'!AN168*DO$2</f>
        <v>0</v>
      </c>
      <c r="AO168" s="51">
        <f>+'2grid'!AO168*DP$2</f>
        <v>0</v>
      </c>
      <c r="AP168" s="51">
        <f>+'2grid'!AP168*DQ$2</f>
        <v>0</v>
      </c>
      <c r="AQ168" s="51">
        <f>+'2grid'!AQ168*DR$2</f>
        <v>0</v>
      </c>
      <c r="AR168" s="51">
        <f>+'2grid'!AR168*DS$2</f>
        <v>0</v>
      </c>
      <c r="AS168" s="51">
        <f>+'2grid'!AS168*DT$2</f>
        <v>0</v>
      </c>
      <c r="AT168" s="51">
        <f>+'2grid'!AT168*DU$2</f>
        <v>0</v>
      </c>
      <c r="AU168" s="51">
        <f>+'2grid'!AU168*DV$2</f>
        <v>0</v>
      </c>
      <c r="AV168" s="51">
        <f>+'2grid'!AV168*DW$2</f>
        <v>0</v>
      </c>
      <c r="AW168" s="51">
        <f>+'2grid'!AW168*DX$2</f>
        <v>0</v>
      </c>
      <c r="AX168" s="51">
        <f>+'2grid'!AX168*DY$2</f>
        <v>0</v>
      </c>
      <c r="AY168" s="51">
        <f>+'2grid'!AY168*DZ$2</f>
        <v>0</v>
      </c>
      <c r="AZ168" s="51">
        <f>+'2grid'!AZ168*EA$2</f>
        <v>0</v>
      </c>
      <c r="BA168" s="51">
        <f>+'2grid'!BA168*EB$2</f>
        <v>0</v>
      </c>
      <c r="BB168" s="51">
        <f>+'2grid'!BB168*EC$2</f>
        <v>0</v>
      </c>
      <c r="BC168" s="51">
        <f>+'2grid'!BC168*ED$2</f>
        <v>0</v>
      </c>
      <c r="BD168" s="51">
        <f>+'2grid'!BD168*EE$2</f>
        <v>0</v>
      </c>
      <c r="BE168" s="51">
        <f>+'2grid'!BE168*EF$2</f>
        <v>0</v>
      </c>
      <c r="BF168" s="51">
        <f>+'2grid'!BF168*EG$2</f>
        <v>0</v>
      </c>
      <c r="BG168" s="51">
        <f>+'2grid'!BG168*EH$2</f>
        <v>0</v>
      </c>
      <c r="BH168" s="51">
        <f>+'2grid'!BH168*EI$2</f>
        <v>0</v>
      </c>
      <c r="BI168" s="51">
        <f>+'2grid'!BI168*EJ$2</f>
        <v>0</v>
      </c>
      <c r="BJ168" s="51">
        <f>+'2grid'!BJ168*EK$2</f>
        <v>0</v>
      </c>
      <c r="BK168" s="51">
        <f>+'2grid'!BK168*EL$2</f>
        <v>0</v>
      </c>
      <c r="BL168" s="51">
        <f>+'2grid'!BL168*EM$2</f>
        <v>0</v>
      </c>
      <c r="BM168" s="51">
        <f>+'2grid'!BM168*EN$2</f>
        <v>0</v>
      </c>
      <c r="BN168" s="51">
        <f>+'2grid'!BN168*EO$2</f>
        <v>0</v>
      </c>
      <c r="BO168" s="51">
        <f>+'2grid'!BO168*EP$2</f>
        <v>0</v>
      </c>
      <c r="BP168" s="51">
        <f>+'2grid'!BP168*EQ$2</f>
        <v>0</v>
      </c>
      <c r="BQ168" s="51">
        <f>+'2grid'!BQ168*ER$2</f>
        <v>0</v>
      </c>
      <c r="BR168" s="51">
        <f>+'2grid'!BR168*ES$2</f>
        <v>0</v>
      </c>
      <c r="BS168" s="51">
        <f>+'2grid'!BS168*ET$2</f>
        <v>0</v>
      </c>
      <c r="BT168" s="51">
        <f>+'2grid'!BT168*EU$2</f>
        <v>0</v>
      </c>
      <c r="BU168" s="51">
        <f>+'2grid'!BU168*EV$2</f>
        <v>0</v>
      </c>
      <c r="BV168" s="51">
        <f>+'2grid'!BV168*EW$2</f>
        <v>0</v>
      </c>
      <c r="BW168" s="51">
        <f>+'2grid'!BW168*EX$2</f>
        <v>0</v>
      </c>
      <c r="BX168" s="51">
        <f>+'2grid'!BX168*EY$2</f>
        <v>0</v>
      </c>
      <c r="BY168" s="51">
        <f>+'2grid'!BY168*EZ$2</f>
        <v>0</v>
      </c>
      <c r="BZ168" s="51">
        <f>+'2grid'!BZ168*FA$2</f>
        <v>0</v>
      </c>
      <c r="CA168" s="51">
        <f>+'2grid'!CA168*FB$2</f>
        <v>0</v>
      </c>
    </row>
    <row r="169" spans="1:79" x14ac:dyDescent="0.2">
      <c r="A169" s="9">
        <v>616</v>
      </c>
      <c r="B169" s="51">
        <f>+'2grid'!B169*CC$2</f>
        <v>0</v>
      </c>
      <c r="C169" s="51">
        <f>+'2grid'!C169*CD$2</f>
        <v>0</v>
      </c>
      <c r="D169" s="51">
        <f>+'2grid'!D169*CE$2</f>
        <v>0</v>
      </c>
      <c r="E169" s="51">
        <f>+'2grid'!E169*CF$2</f>
        <v>0</v>
      </c>
      <c r="F169" s="51">
        <f>+'2grid'!F169*CG$2</f>
        <v>0</v>
      </c>
      <c r="G169" s="51">
        <f>+'2grid'!G169*CH$2</f>
        <v>0</v>
      </c>
      <c r="H169" s="51">
        <f>+'2grid'!H169*CI$2</f>
        <v>0</v>
      </c>
      <c r="I169" s="51">
        <f>+'2grid'!I169*CJ$2</f>
        <v>0</v>
      </c>
      <c r="J169" s="51">
        <f>+'2grid'!J169*CK$2</f>
        <v>0</v>
      </c>
      <c r="K169" s="51">
        <f>+'2grid'!K169*CL$2</f>
        <v>0</v>
      </c>
      <c r="L169" s="51">
        <f>+'2grid'!L169*CM$2</f>
        <v>0</v>
      </c>
      <c r="M169" s="51">
        <f>+'2grid'!M169*CN$2</f>
        <v>0</v>
      </c>
      <c r="N169" s="51">
        <f>+'2grid'!N169*CO$2</f>
        <v>0</v>
      </c>
      <c r="O169" s="51">
        <f>+'2grid'!O169*CP$2</f>
        <v>0</v>
      </c>
      <c r="P169" s="51">
        <f>+'2grid'!P169*CQ$2</f>
        <v>0</v>
      </c>
      <c r="Q169" s="51">
        <f>+'2grid'!Q169*CR$2</f>
        <v>0</v>
      </c>
      <c r="R169" s="51">
        <f>+'2grid'!R169*CS$2</f>
        <v>0</v>
      </c>
      <c r="S169" s="51">
        <f>+'2grid'!S169*CT$2</f>
        <v>0</v>
      </c>
      <c r="T169" s="51">
        <f>+'2grid'!T169*CU$2</f>
        <v>0</v>
      </c>
      <c r="U169" s="51">
        <f>+'2grid'!U169*CV$2</f>
        <v>0</v>
      </c>
      <c r="V169" s="51">
        <f>+'2grid'!V169*CW$2</f>
        <v>0</v>
      </c>
      <c r="W169" s="51">
        <f>+'2grid'!W169*CX$2</f>
        <v>0</v>
      </c>
      <c r="X169" s="51">
        <f>+'2grid'!X169*CY$2</f>
        <v>0</v>
      </c>
      <c r="Y169" s="51">
        <f>+'2grid'!Y169*CZ$2</f>
        <v>0</v>
      </c>
      <c r="Z169" s="51">
        <f>+'2grid'!Z169*DA$2</f>
        <v>0</v>
      </c>
      <c r="AA169" s="51">
        <f>+'2grid'!AA169*DB$2</f>
        <v>0</v>
      </c>
      <c r="AB169" s="51">
        <f>+'2grid'!AB169*DC$2</f>
        <v>0</v>
      </c>
      <c r="AC169" s="51">
        <f>+'2grid'!AC169*DD$2</f>
        <v>0</v>
      </c>
      <c r="AD169" s="51">
        <f>+'2grid'!AD169*DE$2</f>
        <v>0</v>
      </c>
      <c r="AE169" s="51">
        <f>+'2grid'!AE169*DF$2</f>
        <v>0</v>
      </c>
      <c r="AF169" s="51">
        <f>+'2grid'!AF169*DG$2</f>
        <v>0</v>
      </c>
      <c r="AG169" s="51">
        <f>+'2grid'!AG169*DH$2</f>
        <v>0</v>
      </c>
      <c r="AH169" s="51">
        <f>+'2grid'!AH169*DI$2</f>
        <v>0</v>
      </c>
      <c r="AI169" s="51">
        <f>+'2grid'!AI169*DJ$2</f>
        <v>0</v>
      </c>
      <c r="AJ169" s="51">
        <f>+'2grid'!AJ169*DK$2</f>
        <v>0</v>
      </c>
      <c r="AK169" s="51">
        <f>+'2grid'!AK169*DL$2</f>
        <v>0</v>
      </c>
      <c r="AL169" s="51">
        <f>+'2grid'!AL169*DM$2</f>
        <v>0</v>
      </c>
      <c r="AM169" s="51">
        <f>+'2grid'!AM169*DN$2</f>
        <v>0</v>
      </c>
      <c r="AN169" s="51">
        <f>+'2grid'!AN169*DO$2</f>
        <v>0</v>
      </c>
      <c r="AO169" s="51">
        <f>+'2grid'!AO169*DP$2</f>
        <v>0</v>
      </c>
      <c r="AP169" s="51">
        <f>+'2grid'!AP169*DQ$2</f>
        <v>0</v>
      </c>
      <c r="AQ169" s="51">
        <f>+'2grid'!AQ169*DR$2</f>
        <v>0</v>
      </c>
      <c r="AR169" s="51">
        <f>+'2grid'!AR169*DS$2</f>
        <v>0</v>
      </c>
      <c r="AS169" s="51">
        <f>+'2grid'!AS169*DT$2</f>
        <v>0</v>
      </c>
      <c r="AT169" s="51">
        <f>+'2grid'!AT169*DU$2</f>
        <v>0</v>
      </c>
      <c r="AU169" s="51">
        <f>+'2grid'!AU169*DV$2</f>
        <v>0</v>
      </c>
      <c r="AV169" s="51">
        <f>+'2grid'!AV169*DW$2</f>
        <v>0</v>
      </c>
      <c r="AW169" s="51">
        <f>+'2grid'!AW169*DX$2</f>
        <v>0</v>
      </c>
      <c r="AX169" s="51">
        <f>+'2grid'!AX169*DY$2</f>
        <v>0</v>
      </c>
      <c r="AY169" s="51">
        <f>+'2grid'!AY169*DZ$2</f>
        <v>0</v>
      </c>
      <c r="AZ169" s="51">
        <f>+'2grid'!AZ169*EA$2</f>
        <v>0</v>
      </c>
      <c r="BA169" s="51">
        <f>+'2grid'!BA169*EB$2</f>
        <v>0</v>
      </c>
      <c r="BB169" s="51">
        <f>+'2grid'!BB169*EC$2</f>
        <v>0</v>
      </c>
      <c r="BC169" s="51">
        <f>+'2grid'!BC169*ED$2</f>
        <v>0</v>
      </c>
      <c r="BD169" s="51">
        <f>+'2grid'!BD169*EE$2</f>
        <v>0</v>
      </c>
      <c r="BE169" s="51">
        <f>+'2grid'!BE169*EF$2</f>
        <v>0</v>
      </c>
      <c r="BF169" s="51">
        <f>+'2grid'!BF169*EG$2</f>
        <v>0</v>
      </c>
      <c r="BG169" s="51">
        <f>+'2grid'!BG169*EH$2</f>
        <v>0</v>
      </c>
      <c r="BH169" s="51">
        <f>+'2grid'!BH169*EI$2</f>
        <v>0</v>
      </c>
      <c r="BI169" s="51">
        <f>+'2grid'!BI169*EJ$2</f>
        <v>0</v>
      </c>
      <c r="BJ169" s="51">
        <f>+'2grid'!BJ169*EK$2</f>
        <v>0</v>
      </c>
      <c r="BK169" s="51">
        <f>+'2grid'!BK169*EL$2</f>
        <v>0</v>
      </c>
      <c r="BL169" s="51">
        <f>+'2grid'!BL169*EM$2</f>
        <v>0</v>
      </c>
      <c r="BM169" s="51">
        <f>+'2grid'!BM169*EN$2</f>
        <v>0</v>
      </c>
      <c r="BN169" s="51">
        <f>+'2grid'!BN169*EO$2</f>
        <v>0</v>
      </c>
      <c r="BO169" s="51">
        <f>+'2grid'!BO169*EP$2</f>
        <v>0</v>
      </c>
      <c r="BP169" s="51">
        <f>+'2grid'!BP169*EQ$2</f>
        <v>0</v>
      </c>
      <c r="BQ169" s="51">
        <f>+'2grid'!BQ169*ER$2</f>
        <v>0</v>
      </c>
      <c r="BR169" s="51">
        <f>+'2grid'!BR169*ES$2</f>
        <v>0</v>
      </c>
      <c r="BS169" s="51">
        <f>+'2grid'!BS169*ET$2</f>
        <v>0</v>
      </c>
      <c r="BT169" s="51">
        <f>+'2grid'!BT169*EU$2</f>
        <v>0</v>
      </c>
      <c r="BU169" s="51">
        <f>+'2grid'!BU169*EV$2</f>
        <v>0</v>
      </c>
      <c r="BV169" s="51">
        <f>+'2grid'!BV169*EW$2</f>
        <v>0</v>
      </c>
      <c r="BW169" s="51">
        <f>+'2grid'!BW169*EX$2</f>
        <v>0</v>
      </c>
      <c r="BX169" s="51">
        <f>+'2grid'!BX169*EY$2</f>
        <v>0</v>
      </c>
      <c r="BY169" s="51">
        <f>+'2grid'!BY169*EZ$2</f>
        <v>0</v>
      </c>
      <c r="BZ169" s="51">
        <f>+'2grid'!BZ169*FA$2</f>
        <v>0</v>
      </c>
      <c r="CA169" s="51">
        <f>+'2grid'!CA169*FB$2</f>
        <v>0</v>
      </c>
    </row>
    <row r="170" spans="1:79" x14ac:dyDescent="0.2">
      <c r="A170" s="9">
        <v>620</v>
      </c>
      <c r="B170" s="51">
        <f>+'2grid'!B170*CC$2</f>
        <v>0</v>
      </c>
      <c r="C170" s="51">
        <f>+'2grid'!C170*CD$2</f>
        <v>0</v>
      </c>
      <c r="D170" s="51">
        <f>+'2grid'!D170*CE$2</f>
        <v>1.4196030965384088E-15</v>
      </c>
      <c r="E170" s="51">
        <f>+'2grid'!E170*CF$2</f>
        <v>4.1853815432425511E-15</v>
      </c>
      <c r="F170" s="51">
        <f>+'2grid'!F170*CG$2</f>
        <v>1.2335861390609619E-14</v>
      </c>
      <c r="G170" s="51">
        <f>+'2grid'!G170*CH$2</f>
        <v>3.6346734454474782E-14</v>
      </c>
      <c r="H170" s="51">
        <f>+'2grid'!H170*CI$2</f>
        <v>1.0705765421136208E-13</v>
      </c>
      <c r="I170" s="51">
        <f>+'2grid'!I170*CJ$2</f>
        <v>3.1522531517789947E-13</v>
      </c>
      <c r="J170" s="51">
        <f>+'2grid'!J170*CK$2</f>
        <v>9.2783300316513816E-13</v>
      </c>
      <c r="K170" s="51">
        <f>+'2grid'!K170*CL$2</f>
        <v>2.7299701823897331E-12</v>
      </c>
      <c r="L170" s="51">
        <f>+'2grid'!L170*CM$2</f>
        <v>8.0293240658521566E-12</v>
      </c>
      <c r="M170" s="51">
        <f>+'2grid'!M170*CN$2</f>
        <v>1.7423108430476575E-11</v>
      </c>
      <c r="N170" s="51">
        <f>+'2grid'!N170*CO$2</f>
        <v>3.4006548984785608E-11</v>
      </c>
      <c r="O170" s="51">
        <f>+'2grid'!O170*CP$2</f>
        <v>6.6333762217236104E-11</v>
      </c>
      <c r="P170" s="51">
        <f>+'2grid'!P170*CQ$2</f>
        <v>1.2930885292980204E-10</v>
      </c>
      <c r="Q170" s="51">
        <f>+'2grid'!Q170*CR$2</f>
        <v>2.2671032656523739E-10</v>
      </c>
      <c r="R170" s="51">
        <f>+'2grid'!R170*CS$2</f>
        <v>3.9229283174547748E-10</v>
      </c>
      <c r="S170" s="51">
        <f>+'2grid'!S170*CT$2</f>
        <v>7.6309016586106566E-10</v>
      </c>
      <c r="T170" s="51">
        <f>+'2grid'!T170*CU$2</f>
        <v>1.4831893364623531E-9</v>
      </c>
      <c r="U170" s="51">
        <f>+'2grid'!U170*CV$2</f>
        <v>3.6004958530064364E-9</v>
      </c>
      <c r="V170" s="51">
        <f>+'2grid'!V170*CW$2</f>
        <v>8.3832440756567774E-9</v>
      </c>
      <c r="W170" s="51">
        <f>+'2grid'!W170*CX$2</f>
        <v>2.0313245260245265E-8</v>
      </c>
      <c r="X170" s="51">
        <f>+'2grid'!X170*CY$2</f>
        <v>4.7204112795236624E-8</v>
      </c>
      <c r="Y170" s="51">
        <f>+'2grid'!Y170*CZ$2</f>
        <v>1.2682343601634611E-7</v>
      </c>
      <c r="Z170" s="51">
        <f>+'2grid'!Z170*DA$2</f>
        <v>1.7643504454613032E-7</v>
      </c>
      <c r="AA170" s="51">
        <f>+'2grid'!AA170*DB$2</f>
        <v>4.9763831562609613E-7</v>
      </c>
      <c r="AB170" s="51">
        <f>+'2grid'!AB170*DC$2</f>
        <v>1.5297680405788992E-6</v>
      </c>
      <c r="AC170" s="51">
        <f>+'2grid'!AC170*DD$2</f>
        <v>3.0310496638568205E-6</v>
      </c>
      <c r="AD170" s="51">
        <f>+'2grid'!AD170*DE$2</f>
        <v>7.7823277125526794E-6</v>
      </c>
      <c r="AE170" s="51">
        <f>+'2grid'!AE170*DF$2</f>
        <v>1.5861095962661533E-5</v>
      </c>
      <c r="AF170" s="51">
        <f>+'2grid'!AF170*DG$2</f>
        <v>3.1958012253616166E-5</v>
      </c>
      <c r="AG170" s="51">
        <f>+'2grid'!AG170*DH$2</f>
        <v>6.4377744644767882E-5</v>
      </c>
      <c r="AH170" s="51">
        <f>+'2grid'!AH170*DI$2</f>
        <v>1.2965796650643238E-4</v>
      </c>
      <c r="AI170" s="51">
        <f>+'2grid'!AI170*DJ$2</f>
        <v>2.6143679702149696E-4</v>
      </c>
      <c r="AJ170" s="51">
        <f>+'2grid'!AJ170*DK$2</f>
        <v>5.2700111780633275E-4</v>
      </c>
      <c r="AK170" s="51">
        <f>+'2grid'!AK170*DL$2</f>
        <v>1.0620188834311176E-3</v>
      </c>
      <c r="AL170" s="51">
        <f>+'2grid'!AL170*DM$2</f>
        <v>2.1395735605062695E-3</v>
      </c>
      <c r="AM170" s="51">
        <f>+'2grid'!AM170*DN$2</f>
        <v>4.3091808130801676E-3</v>
      </c>
      <c r="AN170" s="51">
        <f>+'2grid'!AN170*DO$2</f>
        <v>8.6570960658417743E-3</v>
      </c>
      <c r="AO170" s="51">
        <f>+'2grid'!AO170*DP$2</f>
        <v>1.7392668783626251E-2</v>
      </c>
      <c r="AP170" s="51">
        <f>+'2grid'!AP170*DQ$2</f>
        <v>3.6079084177704168E-2</v>
      </c>
      <c r="AQ170" s="51">
        <f>+'2grid'!AQ170*DR$2</f>
        <v>7.4969500402185293E-2</v>
      </c>
      <c r="AR170" s="51">
        <f>+'2grid'!AR170*DS$2</f>
        <v>0.15141647525543528</v>
      </c>
      <c r="AS170" s="51">
        <f>+'2grid'!AS170*DT$2</f>
        <v>0.32014613488659061</v>
      </c>
      <c r="AT170" s="51">
        <f>+'2grid'!AT170*DU$2</f>
        <v>0.68195971184672466</v>
      </c>
      <c r="AU170" s="51">
        <f>+'2grid'!AU170*DV$2</f>
        <v>1.4544782494975312</v>
      </c>
      <c r="AV170" s="51">
        <f>+'2grid'!AV170*DW$2</f>
        <v>3.1451600715938617</v>
      </c>
      <c r="AW170" s="51">
        <f>+'2grid'!AW170*DX$2</f>
        <v>6.620608051870879</v>
      </c>
      <c r="AX170" s="51">
        <f>+'2grid'!AX170*DY$2</f>
        <v>14.298653686206103</v>
      </c>
      <c r="AY170" s="51">
        <f>+'2grid'!AY170*DZ$2</f>
        <v>19.512</v>
      </c>
      <c r="AZ170" s="51">
        <f>+'2grid'!AZ170*EA$2</f>
        <v>15.064</v>
      </c>
      <c r="BA170" s="51">
        <f>+'2grid'!BA170*EB$2</f>
        <v>23.496000000000002</v>
      </c>
      <c r="BB170" s="51">
        <f>+'2grid'!BB170*EC$2</f>
        <v>28.62</v>
      </c>
      <c r="BC170" s="51">
        <f>+'2grid'!BC170*ED$2</f>
        <v>39.889735999999999</v>
      </c>
      <c r="BD170" s="51">
        <f>+'2grid'!BD170*EE$2</f>
        <v>43.556723999999996</v>
      </c>
      <c r="BE170" s="51">
        <f>+'2grid'!BE170*EF$2</f>
        <v>35.939876000000005</v>
      </c>
      <c r="BF170" s="51">
        <f>+'2grid'!BF170*EG$2</f>
        <v>34.771071999999997</v>
      </c>
      <c r="BG170" s="51">
        <f>+'2grid'!BG170*EH$2</f>
        <v>24.336180000000002</v>
      </c>
      <c r="BH170" s="51">
        <f>+'2grid'!BH170*EI$2</f>
        <v>25.434719999999999</v>
      </c>
      <c r="BI170" s="51">
        <f>+'2grid'!BI170*EJ$2</f>
        <v>25.720320000000001</v>
      </c>
      <c r="BJ170" s="51">
        <f>+'2grid'!BJ170*EK$2</f>
        <v>26.172180000000001</v>
      </c>
      <c r="BK170" s="51">
        <f>+'2grid'!BK170*EL$2</f>
        <v>26.098739999999999</v>
      </c>
      <c r="BL170" s="51">
        <f>+'2grid'!BL170*EM$2</f>
        <v>22.376760000000001</v>
      </c>
      <c r="BM170" s="51">
        <f>+'2grid'!BM170*EN$2</f>
        <v>25.907999999999998</v>
      </c>
      <c r="BN170" s="51">
        <f>+'2grid'!BN170*EO$2</f>
        <v>27.437999999999999</v>
      </c>
      <c r="BO170" s="51">
        <f>+'2grid'!BO170*EP$2</f>
        <v>26.826000000000001</v>
      </c>
      <c r="BP170" s="51">
        <f>+'2grid'!BP170*EQ$2</f>
        <v>29.07</v>
      </c>
      <c r="BQ170" s="51">
        <f>+'2grid'!BQ170*ER$2</f>
        <v>29.682000000000002</v>
      </c>
      <c r="BR170" s="51">
        <f>+'2grid'!BR170*ES$2</f>
        <v>31.837260000000001</v>
      </c>
      <c r="BS170" s="51">
        <f>+'2grid'!BS170*ET$2</f>
        <v>32.322440000000242</v>
      </c>
      <c r="BT170" s="51">
        <f>+'2grid'!BT170*EU$2</f>
        <v>33.536081333333726</v>
      </c>
      <c r="BU170" s="51">
        <f>+'2grid'!BU170*EV$2</f>
        <v>35.09192888888937</v>
      </c>
      <c r="BV170" s="51">
        <f>+'2grid'!BV170*EW$2</f>
        <v>36.138991881481736</v>
      </c>
      <c r="BW170" s="51">
        <f>+'2grid'!BW170*EX$2</f>
        <v>37.427711091358695</v>
      </c>
      <c r="BX170" s="51">
        <f>+'2grid'!BX170*EY$2</f>
        <v>38.488178064856463</v>
      </c>
      <c r="BY170" s="51">
        <f>+'2grid'!BY170*EZ$2</f>
        <v>39.855952802415253</v>
      </c>
      <c r="BZ170" s="51">
        <f>+'2grid'!BZ170*FA$2</f>
        <v>41.064156418707519</v>
      </c>
      <c r="CA170" s="51">
        <f>+'2grid'!CA170*FB$2</f>
        <v>42.21840192982387</v>
      </c>
    </row>
    <row r="171" spans="1:79" x14ac:dyDescent="0.2">
      <c r="A171" s="9">
        <v>624</v>
      </c>
      <c r="B171" s="51">
        <f>+'2grid'!B171*CC$2</f>
        <v>0</v>
      </c>
      <c r="C171" s="51">
        <f>+'2grid'!C171*CD$2</f>
        <v>0</v>
      </c>
      <c r="D171" s="51">
        <f>+'2grid'!D171*CE$2</f>
        <v>4.9709830378376111E-6</v>
      </c>
      <c r="E171" s="51">
        <f>+'2grid'!E171*CF$2</f>
        <v>1.0991871975908164E-5</v>
      </c>
      <c r="F171" s="51">
        <f>+'2grid'!F171*CG$2</f>
        <v>2.429782226253384E-5</v>
      </c>
      <c r="G171" s="51">
        <f>+'2grid'!G171*CH$2</f>
        <v>5.3693848303367183E-5</v>
      </c>
      <c r="H171" s="51">
        <f>+'2grid'!H171*CI$2</f>
        <v>1.1861459216107479E-4</v>
      </c>
      <c r="I171" s="51">
        <f>+'2grid'!I171*CJ$2</f>
        <v>2.6194055768904013E-4</v>
      </c>
      <c r="J171" s="51">
        <f>+'2grid'!J171*CK$2</f>
        <v>5.7824613678523953E-4</v>
      </c>
      <c r="K171" s="51">
        <f>+'2grid'!K171*CL$2</f>
        <v>1.2760335422328122E-3</v>
      </c>
      <c r="L171" s="51">
        <f>+'2grid'!L171*CM$2</f>
        <v>2.8147798725723801E-3</v>
      </c>
      <c r="M171" s="51">
        <f>+'2grid'!M171*CN$2</f>
        <v>4.7117995850119174E-3</v>
      </c>
      <c r="N171" s="51">
        <f>+'2grid'!N171*CO$2</f>
        <v>7.882735278195498E-3</v>
      </c>
      <c r="O171" s="51">
        <f>+'2grid'!O171*CP$2</f>
        <v>1.3179599724390352E-2</v>
      </c>
      <c r="P171" s="51">
        <f>+'2grid'!P171*CQ$2</f>
        <v>2.2021609666069964E-2</v>
      </c>
      <c r="Q171" s="51">
        <f>+'2grid'!Q171*CR$2</f>
        <v>3.6770776807909036E-2</v>
      </c>
      <c r="R171" s="51">
        <f>+'2grid'!R171*CS$2</f>
        <v>6.135466758805394E-2</v>
      </c>
      <c r="S171" s="51">
        <f>+'2grid'!S171*CT$2</f>
        <v>0.10229780192763591</v>
      </c>
      <c r="T171" s="51">
        <f>+'2grid'!T171*CU$2</f>
        <v>0.17042772635026668</v>
      </c>
      <c r="U171" s="51">
        <f>+'2grid'!U171*CV$2</f>
        <v>0.28369335814827012</v>
      </c>
      <c r="V171" s="51">
        <f>+'2grid'!V171*CW$2</f>
        <v>0.47181411376471338</v>
      </c>
      <c r="W171" s="51">
        <f>+'2grid'!W171*CX$2</f>
        <v>0.78393729671675483</v>
      </c>
      <c r="X171" s="51">
        <f>+'2grid'!X171*CY$2</f>
        <v>1.301229254414205</v>
      </c>
      <c r="Y171" s="51">
        <f>+'2grid'!Y171*CZ$2</f>
        <v>2.157541714579057</v>
      </c>
      <c r="Z171" s="51">
        <f>+'2grid'!Z171*DA$2</f>
        <v>3.5732652125231841</v>
      </c>
      <c r="AA171" s="51">
        <f>+'2grid'!AA171*DB$2</f>
        <v>5.9106642613165459</v>
      </c>
      <c r="AB171" s="51">
        <f>+'2grid'!AB171*DC$2</f>
        <v>9.7641103122008399</v>
      </c>
      <c r="AC171" s="51">
        <f>+'2grid'!AC171*DD$2</f>
        <v>16.106834261635882</v>
      </c>
      <c r="AD171" s="51">
        <f>+'2grid'!AD171*DE$2</f>
        <v>16.140146160981189</v>
      </c>
      <c r="AE171" s="51">
        <f>+'2grid'!AE171*DF$2</f>
        <v>16.180978111476666</v>
      </c>
      <c r="AF171" s="51">
        <f>+'2grid'!AF171*DG$2</f>
        <v>16.230220564256733</v>
      </c>
      <c r="AG171" s="51">
        <f>+'2grid'!AG171*DH$2</f>
        <v>16.288909348598029</v>
      </c>
      <c r="AH171" s="51">
        <f>+'2grid'!AH171*DI$2</f>
        <v>16.358257261711334</v>
      </c>
      <c r="AI171" s="51">
        <f>+'2grid'!AI171*DJ$2</f>
        <v>16.439694442759397</v>
      </c>
      <c r="AJ171" s="51">
        <f>+'2grid'!AJ171*DK$2</f>
        <v>16.534920569618397</v>
      </c>
      <c r="AK171" s="51">
        <f>+'2grid'!AK171*DL$2</f>
        <v>16.645973198309207</v>
      </c>
      <c r="AL171" s="51">
        <f>+'2grid'!AL171*DM$2</f>
        <v>16.775318495891323</v>
      </c>
      <c r="AM171" s="51">
        <f>+'2grid'!AM171*DN$2</f>
        <v>16.925973589531626</v>
      </c>
      <c r="AN171" s="51">
        <f>+'2grid'!AN171*DO$2</f>
        <v>17.101674437959048</v>
      </c>
      <c r="AO171" s="51">
        <f>+'2grid'!AO171*DP$2</f>
        <v>17.307110709744009</v>
      </c>
      <c r="AP171" s="51">
        <f>+'2grid'!AP171*DQ$2</f>
        <v>17.548261785009469</v>
      </c>
      <c r="AQ171" s="51">
        <f>+'2grid'!AQ171*DR$2</f>
        <v>17.832889776819481</v>
      </c>
      <c r="AR171" s="51">
        <f>+'2grid'!AR171*DS$2</f>
        <v>18.17128450107738</v>
      </c>
      <c r="AS171" s="51">
        <f>+'2grid'!AS171*DT$2</f>
        <v>18.577428483309561</v>
      </c>
      <c r="AT171" s="51">
        <f>+'2grid'!AT171*DU$2</f>
        <v>19.070894620548785</v>
      </c>
      <c r="AU171" s="51">
        <f>+'2grid'!AU171*DV$2</f>
        <v>19.680093111266356</v>
      </c>
      <c r="AV171" s="51">
        <f>+'2grid'!AV171*DW$2</f>
        <v>20.448174254293285</v>
      </c>
      <c r="AW171" s="51">
        <f>+'2grid'!AW171*DX$2</f>
        <v>21.444615483639829</v>
      </c>
      <c r="AX171" s="51">
        <f>+'2grid'!AX171*DY$2</f>
        <v>23.043600437603335</v>
      </c>
      <c r="AY171" s="51">
        <f>+'2grid'!AY171*DZ$2</f>
        <v>25.280313406626462</v>
      </c>
      <c r="AZ171" s="51">
        <f>+'2grid'!AZ171*EA$2</f>
        <v>28.738190627640066</v>
      </c>
      <c r="BA171" s="51">
        <f>+'2grid'!BA171*EB$2</f>
        <v>35.221460529127128</v>
      </c>
      <c r="BB171" s="51">
        <f>+'2grid'!BB171*EC$2</f>
        <v>56.392873336360672</v>
      </c>
      <c r="BC171" s="51">
        <f>+'2grid'!BC171*ED$2</f>
        <v>64.171999999999997</v>
      </c>
      <c r="BD171" s="51">
        <f>+'2grid'!BD171*EE$2</f>
        <v>31.32</v>
      </c>
      <c r="BE171" s="51">
        <f>+'2grid'!BE171*EF$2</f>
        <v>62.160000000000004</v>
      </c>
      <c r="BF171" s="51">
        <f>+'2grid'!BF171*EG$2</f>
        <v>61.782800000000002</v>
      </c>
      <c r="BG171" s="51">
        <f>+'2grid'!BG171*EH$2</f>
        <v>76.143000000000001</v>
      </c>
      <c r="BH171" s="51">
        <f>+'2grid'!BH171*EI$2</f>
        <v>70.298400000000001</v>
      </c>
      <c r="BI171" s="51">
        <f>+'2grid'!BI171*EJ$2</f>
        <v>69.36</v>
      </c>
      <c r="BJ171" s="51">
        <f>+'2grid'!BJ171*EK$2</f>
        <v>66.3</v>
      </c>
      <c r="BK171" s="51">
        <f>+'2grid'!BK171*EL$2</f>
        <v>66.3</v>
      </c>
      <c r="BL171" s="51">
        <f>+'2grid'!BL171*EM$2</f>
        <v>66.3</v>
      </c>
      <c r="BM171" s="51">
        <f>+'2grid'!BM171*EN$2</f>
        <v>66.3</v>
      </c>
      <c r="BN171" s="51">
        <f>+'2grid'!BN171*EO$2</f>
        <v>71.488740000000007</v>
      </c>
      <c r="BO171" s="51">
        <f>+'2grid'!BO171*EP$2</f>
        <v>83.840940000000003</v>
      </c>
      <c r="BP171" s="51">
        <f>+'2grid'!BP171*EQ$2</f>
        <v>91.091100000000012</v>
      </c>
      <c r="BQ171" s="51">
        <f>+'2grid'!BQ171*ER$2</f>
        <v>102.5202</v>
      </c>
      <c r="BR171" s="51">
        <f>+'2grid'!BR171*ES$2</f>
        <v>108.426</v>
      </c>
      <c r="BS171" s="51">
        <f>+'2grid'!BS171*ET$2</f>
        <v>118.37528400000235</v>
      </c>
      <c r="BT171" s="51">
        <f>+'2grid'!BT171*EU$2</f>
        <v>127.91874399999848</v>
      </c>
      <c r="BU171" s="51">
        <f>+'2grid'!BU171*EV$2</f>
        <v>136.17678186666564</v>
      </c>
      <c r="BV171" s="51">
        <f>+'2grid'!BV171*EW$2</f>
        <v>145.2420175111109</v>
      </c>
      <c r="BW171" s="51">
        <f>+'2grid'!BW171*EX$2</f>
        <v>153.75032721184914</v>
      </c>
      <c r="BX171" s="51">
        <f>+'2grid'!BX171*EY$2</f>
        <v>163.19617987752827</v>
      </c>
      <c r="BY171" s="51">
        <f>+'2grid'!BY171*EZ$2</f>
        <v>171.84300221128726</v>
      </c>
      <c r="BZ171" s="51">
        <f>+'2grid'!BZ171*FA$2</f>
        <v>180.60662159204978</v>
      </c>
      <c r="CA171" s="51">
        <f>+'2grid'!CA171*FB$2</f>
        <v>189.60895558439472</v>
      </c>
    </row>
    <row r="172" spans="1:79" x14ac:dyDescent="0.2">
      <c r="A172" s="9">
        <v>626</v>
      </c>
      <c r="B172" s="51">
        <f>+'2grid'!B172*CC$2</f>
        <v>0</v>
      </c>
      <c r="C172" s="51">
        <f>+'2grid'!C172*CD$2</f>
        <v>0</v>
      </c>
      <c r="D172" s="51">
        <f>+'2grid'!D172*CE$2</f>
        <v>1.667700969814477E-6</v>
      </c>
      <c r="E172" s="51">
        <f>+'2grid'!E172*CF$2</f>
        <v>3.073026571533142E-6</v>
      </c>
      <c r="F172" s="51">
        <f>+'2grid'!F172*CG$2</f>
        <v>5.6608384212452605E-6</v>
      </c>
      <c r="G172" s="51">
        <f>+'2grid'!G172*CH$2</f>
        <v>1.0424535039123529E-5</v>
      </c>
      <c r="H172" s="51">
        <f>+'2grid'!H172*CI$2</f>
        <v>1.9190621322022861E-5</v>
      </c>
      <c r="I172" s="51">
        <f>+'2grid'!I172*CJ$2</f>
        <v>3.5316073960667071E-5</v>
      </c>
      <c r="J172" s="51">
        <f>+'2grid'!J172*CK$2</f>
        <v>6.4968249267264916E-5</v>
      </c>
      <c r="K172" s="51">
        <f>+'2grid'!K172*CL$2</f>
        <v>1.1947286223427319E-4</v>
      </c>
      <c r="L172" s="51">
        <f>+'2grid'!L172*CM$2</f>
        <v>2.1961923204829629E-4</v>
      </c>
      <c r="M172" s="51">
        <f>+'2grid'!M172*CN$2</f>
        <v>4.0209697632371914E-4</v>
      </c>
      <c r="N172" s="51">
        <f>+'2grid'!N172*CO$2</f>
        <v>7.357647985441546E-4</v>
      </c>
      <c r="O172" s="51">
        <f>+'2grid'!O172*CP$2</f>
        <v>1.3454958121525045E-3</v>
      </c>
      <c r="P172" s="51">
        <f>+'2grid'!P172*CQ$2</f>
        <v>2.4589361756900997E-3</v>
      </c>
      <c r="Q172" s="51">
        <f>+'2grid'!Q172*CR$2</f>
        <v>4.4907519442392253E-3</v>
      </c>
      <c r="R172" s="51">
        <f>+'2grid'!R172*CS$2</f>
        <v>8.1956222982365826E-3</v>
      </c>
      <c r="S172" s="51">
        <f>+'2grid'!S172*CT$2</f>
        <v>1.4945783814421168E-2</v>
      </c>
      <c r="T172" s="51">
        <f>+'2grid'!T172*CU$2</f>
        <v>2.7233954661841388E-2</v>
      </c>
      <c r="U172" s="51">
        <f>+'2grid'!U172*CV$2</f>
        <v>4.9583558759330799E-2</v>
      </c>
      <c r="V172" s="51">
        <f>+'2grid'!V172*CW$2</f>
        <v>9.0193973489454335E-2</v>
      </c>
      <c r="W172" s="51">
        <f>+'2grid'!W172*CX$2</f>
        <v>0.16391020182218144</v>
      </c>
      <c r="X172" s="51">
        <f>+'2grid'!X172*CY$2</f>
        <v>0.2975750687843175</v>
      </c>
      <c r="Y172" s="51">
        <f>+'2grid'!Y172*CZ$2</f>
        <v>0.53965970466008406</v>
      </c>
      <c r="Z172" s="51">
        <f>+'2grid'!Z172*DA$2</f>
        <v>0.97756154128044892</v>
      </c>
      <c r="AA172" s="51">
        <f>+'2grid'!AA172*DB$2</f>
        <v>1.7686146306060762</v>
      </c>
      <c r="AB172" s="51">
        <f>+'2grid'!AB172*DC$2</f>
        <v>3.1955650712087054</v>
      </c>
      <c r="AC172" s="51">
        <f>+'2grid'!AC172*DD$2</f>
        <v>5.7655832063081585</v>
      </c>
      <c r="AD172" s="51">
        <f>+'2grid'!AD172*DE$2</f>
        <v>5.7448096093027594</v>
      </c>
      <c r="AE172" s="51">
        <f>+'2grid'!AE172*DF$2</f>
        <v>5.7217818434203886</v>
      </c>
      <c r="AF172" s="51">
        <f>+'2grid'!AF172*DG$2</f>
        <v>5.6964299583334164</v>
      </c>
      <c r="AG172" s="51">
        <f>+'2grid'!AG172*DH$2</f>
        <v>5.6686815795951571</v>
      </c>
      <c r="AH172" s="51">
        <f>+'2grid'!AH172*DI$2</f>
        <v>5.6384617113095086</v>
      </c>
      <c r="AI172" s="51">
        <f>+'2grid'!AI172*DJ$2</f>
        <v>5.6056925090085681</v>
      </c>
      <c r="AJ172" s="51">
        <f>+'2grid'!AJ172*DK$2</f>
        <v>5.5702930171554712</v>
      </c>
      <c r="AK172" s="51">
        <f>+'2grid'!AK172*DL$2</f>
        <v>5.532178864472157</v>
      </c>
      <c r="AL172" s="51">
        <f>+'2grid'!AL172*DM$2</f>
        <v>5.4912619087658712</v>
      </c>
      <c r="AM172" s="51">
        <f>+'2grid'!AM172*DN$2</f>
        <v>5.4474498210038167</v>
      </c>
      <c r="AN172" s="51">
        <f>+'2grid'!AN172*DO$2</f>
        <v>5.4006455959420911</v>
      </c>
      <c r="AO172" s="51">
        <f>+'2grid'!AO172*DP$2</f>
        <v>5.7102833313930379</v>
      </c>
      <c r="AP172" s="51">
        <f>+'2grid'!AP172*DQ$2</f>
        <v>6.0335011521130237</v>
      </c>
      <c r="AQ172" s="51">
        <f>+'2grid'!AQ172*DR$2</f>
        <v>6.3703412184946044</v>
      </c>
      <c r="AR172" s="51">
        <f>+'2grid'!AR172*DS$2</f>
        <v>6.7207447402129583</v>
      </c>
      <c r="AS172" s="51">
        <f>+'2grid'!AS172*DT$2</f>
        <v>7.0845315386206007</v>
      </c>
      <c r="AT172" s="51">
        <f>+'2grid'!AT172*DU$2</f>
        <v>7.1629209339809483</v>
      </c>
      <c r="AU172" s="51">
        <f>+'2grid'!AU172*DV$2</f>
        <v>7.2352774382565119</v>
      </c>
      <c r="AV172" s="51">
        <f>+'2grid'!AV172*DW$2</f>
        <v>7.3008695118430076</v>
      </c>
      <c r="AW172" s="51">
        <f>+'2grid'!AW172*DX$2</f>
        <v>7.3588915547917315</v>
      </c>
      <c r="AX172" s="51">
        <f>+'2grid'!AX172*DY$2</f>
        <v>7.4907689907082906</v>
      </c>
      <c r="AY172" s="51">
        <f>+'2grid'!AY172*DZ$2</f>
        <v>7.6039862545035728</v>
      </c>
      <c r="AZ172" s="51">
        <f>+'2grid'!AZ172*EA$2</f>
        <v>7.710135761644767</v>
      </c>
      <c r="BA172" s="51">
        <f>+'2grid'!BA172*EB$2</f>
        <v>7.8078143998113774</v>
      </c>
      <c r="BB172" s="51">
        <f>+'2grid'!BB172*EC$2</f>
        <v>7.8953783176474861</v>
      </c>
      <c r="BC172" s="51">
        <f>+'2grid'!BC172*ED$2</f>
        <v>8.8368000000000002</v>
      </c>
      <c r="BD172" s="51">
        <f>+'2grid'!BD172*EE$2</f>
        <v>7.3079999999999998</v>
      </c>
      <c r="BE172" s="51">
        <f>+'2grid'!BE172*EF$2</f>
        <v>15.540000000000001</v>
      </c>
      <c r="BF172" s="51">
        <f>+'2grid'!BF172*EG$2</f>
        <v>18.201768000000001</v>
      </c>
      <c r="BG172" s="51">
        <f>+'2grid'!BG172*EH$2</f>
        <v>17.34</v>
      </c>
      <c r="BH172" s="51">
        <f>+'2grid'!BH172*EI$2</f>
        <v>35.700000000000003</v>
      </c>
      <c r="BI172" s="51">
        <f>+'2grid'!BI172*EJ$2</f>
        <v>35.700000000000003</v>
      </c>
      <c r="BJ172" s="51">
        <f>+'2grid'!BJ172*EK$2</f>
        <v>44.420999999999999</v>
      </c>
      <c r="BK172" s="51">
        <f>+'2grid'!BK172*EL$2</f>
        <v>23.46</v>
      </c>
      <c r="BL172" s="51">
        <f>+'2grid'!BL172*EM$2</f>
        <v>40.799999999999997</v>
      </c>
      <c r="BM172" s="51">
        <f>+'2grid'!BM172*EN$2</f>
        <v>45.9</v>
      </c>
      <c r="BN172" s="51">
        <f>+'2grid'!BN172*EO$2</f>
        <v>40.799999999999997</v>
      </c>
      <c r="BO172" s="51">
        <f>+'2grid'!BO172*EP$2</f>
        <v>46.547699999999999</v>
      </c>
      <c r="BP172" s="51">
        <f>+'2grid'!BP172*EQ$2</f>
        <v>39.77796</v>
      </c>
      <c r="BQ172" s="51">
        <f>+'2grid'!BQ172*ER$2</f>
        <v>37.278960000000005</v>
      </c>
      <c r="BR172" s="51">
        <f>+'2grid'!BR172*ES$2</f>
        <v>36.272219999999997</v>
      </c>
      <c r="BS172" s="51">
        <f>+'2grid'!BS172*ET$2</f>
        <v>34.54896399999965</v>
      </c>
      <c r="BT172" s="51">
        <f>+'2grid'!BT172*EU$2</f>
        <v>32.746238666666848</v>
      </c>
      <c r="BU172" s="51">
        <f>+'2grid'!BU172*EV$2</f>
        <v>29.291903644445028</v>
      </c>
      <c r="BV172" s="51">
        <f>+'2grid'!BV172*EW$2</f>
        <v>28.210870874074637</v>
      </c>
      <c r="BW172" s="51">
        <f>+'2grid'!BW172*EX$2</f>
        <v>26.249780861235049</v>
      </c>
      <c r="BX172" s="51">
        <f>+'2grid'!BX172*EY$2</f>
        <v>23.961915331688051</v>
      </c>
      <c r="BY172" s="51">
        <f>+'2grid'!BY172*EZ$2</f>
        <v>21.817713943528979</v>
      </c>
      <c r="BZ172" s="51">
        <f>+'2grid'!BZ172*FA$2</f>
        <v>19.787036030260243</v>
      </c>
      <c r="CA172" s="51">
        <f>+'2grid'!CA172*FB$2</f>
        <v>17.987369341661115</v>
      </c>
    </row>
    <row r="173" spans="1:79" x14ac:dyDescent="0.2">
      <c r="A173" s="9">
        <v>630</v>
      </c>
      <c r="B173" s="51">
        <f>+'2grid'!B173*CC$2</f>
        <v>0</v>
      </c>
      <c r="C173" s="51">
        <f>+'2grid'!C173*CD$2</f>
        <v>0</v>
      </c>
      <c r="D173" s="51">
        <f>+'2grid'!D173*CE$2</f>
        <v>0</v>
      </c>
      <c r="E173" s="51">
        <f>+'2grid'!E173*CF$2</f>
        <v>0</v>
      </c>
      <c r="F173" s="51">
        <f>+'2grid'!F173*CG$2</f>
        <v>0</v>
      </c>
      <c r="G173" s="51">
        <f>+'2grid'!G173*CH$2</f>
        <v>0</v>
      </c>
      <c r="H173" s="51">
        <f>+'2grid'!H173*CI$2</f>
        <v>0</v>
      </c>
      <c r="I173" s="51">
        <f>+'2grid'!I173*CJ$2</f>
        <v>0</v>
      </c>
      <c r="J173" s="51">
        <f>+'2grid'!J173*CK$2</f>
        <v>0</v>
      </c>
      <c r="K173" s="51">
        <f>+'2grid'!K173*CL$2</f>
        <v>0</v>
      </c>
      <c r="L173" s="51">
        <f>+'2grid'!L173*CM$2</f>
        <v>0</v>
      </c>
      <c r="M173" s="51">
        <f>+'2grid'!M173*CN$2</f>
        <v>0</v>
      </c>
      <c r="N173" s="51">
        <f>+'2grid'!N173*CO$2</f>
        <v>0</v>
      </c>
      <c r="O173" s="51">
        <f>+'2grid'!O173*CP$2</f>
        <v>0</v>
      </c>
      <c r="P173" s="51">
        <f>+'2grid'!P173*CQ$2</f>
        <v>0</v>
      </c>
      <c r="Q173" s="51">
        <f>+'2grid'!Q173*CR$2</f>
        <v>0</v>
      </c>
      <c r="R173" s="51">
        <f>+'2grid'!R173*CS$2</f>
        <v>0</v>
      </c>
      <c r="S173" s="51">
        <f>+'2grid'!S173*CT$2</f>
        <v>0</v>
      </c>
      <c r="T173" s="51">
        <f>+'2grid'!T173*CU$2</f>
        <v>0</v>
      </c>
      <c r="U173" s="51">
        <f>+'2grid'!U173*CV$2</f>
        <v>0</v>
      </c>
      <c r="V173" s="51">
        <f>+'2grid'!V173*CW$2</f>
        <v>0</v>
      </c>
      <c r="W173" s="51">
        <f>+'2grid'!W173*CX$2</f>
        <v>0</v>
      </c>
      <c r="X173" s="51">
        <f>+'2grid'!X173*CY$2</f>
        <v>0</v>
      </c>
      <c r="Y173" s="51">
        <f>+'2grid'!Y173*CZ$2</f>
        <v>0</v>
      </c>
      <c r="Z173" s="51">
        <f>+'2grid'!Z173*DA$2</f>
        <v>0</v>
      </c>
      <c r="AA173" s="51">
        <f>+'2grid'!AA173*DB$2</f>
        <v>0</v>
      </c>
      <c r="AB173" s="51">
        <f>+'2grid'!AB173*DC$2</f>
        <v>2.0513560897814425E-3</v>
      </c>
      <c r="AC173" s="51">
        <f>+'2grid'!AC173*DD$2</f>
        <v>2.9609196390241576E-3</v>
      </c>
      <c r="AD173" s="51">
        <f>+'2grid'!AD173*DE$2</f>
        <v>3.8067257742928763E-3</v>
      </c>
      <c r="AE173" s="51">
        <f>+'2grid'!AE173*DF$2</f>
        <v>4.8932482414026767E-3</v>
      </c>
      <c r="AF173" s="51">
        <f>+'2grid'!AF173*DG$2</f>
        <v>6.2887075779919843E-3</v>
      </c>
      <c r="AG173" s="51">
        <f>+'2grid'!AG173*DH$2</f>
        <v>8.0805657557279156E-3</v>
      </c>
      <c r="AH173" s="51">
        <f>+'2grid'!AH173*DI$2</f>
        <v>1.0380923143295358E-2</v>
      </c>
      <c r="AI173" s="51">
        <f>+'2grid'!AI173*DJ$2</f>
        <v>1.3333419465868973E-2</v>
      </c>
      <c r="AJ173" s="51">
        <f>+'2grid'!AJ173*DK$2</f>
        <v>1.712205468520021E-2</v>
      </c>
      <c r="AK173" s="51">
        <f>+'2grid'!AK173*DL$2</f>
        <v>2.198245969164965E-2</v>
      </c>
      <c r="AL173" s="51">
        <f>+'2grid'!AL173*DM$2</f>
        <v>2.8216291544505522E-2</v>
      </c>
      <c r="AM173" s="51">
        <f>+'2grid'!AM173*DN$2</f>
        <v>3.6209611968270404E-2</v>
      </c>
      <c r="AN173" s="51">
        <f>+'2grid'!AN173*DO$2</f>
        <v>4.645634132246159E-2</v>
      </c>
      <c r="AO173" s="51">
        <f>+'2grid'!AO173*DP$2</f>
        <v>5.9588176440600604E-2</v>
      </c>
      <c r="AP173" s="51">
        <f>+'2grid'!AP173*DQ$2</f>
        <v>7.0803141363558669E-2</v>
      </c>
      <c r="AQ173" s="51">
        <f>+'2grid'!AQ173*DR$2</f>
        <v>8.1625822125437911E-2</v>
      </c>
      <c r="AR173" s="51">
        <f>+'2grid'!AR173*DS$2</f>
        <v>0.1008742820717896</v>
      </c>
      <c r="AS173" s="51">
        <f>+'2grid'!AS173*DT$2</f>
        <v>0.12097888266934986</v>
      </c>
      <c r="AT173" s="51">
        <f>+'2grid'!AT173*DU$2</f>
        <v>0.14261930809923085</v>
      </c>
      <c r="AU173" s="51">
        <f>+'2grid'!AU173*DV$2</f>
        <v>0.16391155877191235</v>
      </c>
      <c r="AV173" s="51">
        <f>+'2grid'!AV173*DW$2</f>
        <v>0.18403671442709219</v>
      </c>
      <c r="AW173" s="51">
        <f>+'2grid'!AW173*DX$2</f>
        <v>0.20586448628360138</v>
      </c>
      <c r="AX173" s="51">
        <f>+'2grid'!AX173*DY$2</f>
        <v>0.25185023055184647</v>
      </c>
      <c r="AY173" s="51">
        <f>+'2grid'!AY173*DZ$2</f>
        <v>0.29714025407969413</v>
      </c>
      <c r="AZ173" s="51">
        <f>+'2grid'!AZ173*EA$2</f>
        <v>0.34173455686714427</v>
      </c>
      <c r="BA173" s="51">
        <f>+'2grid'!BA173*EB$2</f>
        <v>0.38563313891419693</v>
      </c>
      <c r="BB173" s="51">
        <f>+'2grid'!BB173*EC$2</f>
        <v>0.44833771718499515</v>
      </c>
      <c r="BC173" s="51">
        <f>+'2grid'!BC173*ED$2</f>
        <v>0.47340000000000004</v>
      </c>
      <c r="BD173" s="51">
        <f>+'2grid'!BD173*EE$2</f>
        <v>0.73080000000000001</v>
      </c>
      <c r="BE173" s="51">
        <f>+'2grid'!BE173*EF$2</f>
        <v>0.68376000000000003</v>
      </c>
      <c r="BF173" s="51">
        <f>+'2grid'!BF173*EG$2</f>
        <v>0</v>
      </c>
      <c r="BG173" s="51">
        <f>+'2grid'!BG173*EH$2</f>
        <v>0</v>
      </c>
      <c r="BH173" s="51">
        <f>+'2grid'!BH173*EI$2</f>
        <v>0</v>
      </c>
      <c r="BI173" s="51">
        <f>+'2grid'!BI173*EJ$2</f>
        <v>0</v>
      </c>
      <c r="BJ173" s="51">
        <f>+'2grid'!BJ173*EK$2</f>
        <v>0</v>
      </c>
      <c r="BK173" s="51">
        <f>+'2grid'!BK173*EL$2</f>
        <v>0</v>
      </c>
      <c r="BL173" s="51">
        <f>+'2grid'!BL173*EM$2</f>
        <v>0</v>
      </c>
      <c r="BM173" s="51">
        <f>+'2grid'!BM173*EN$2</f>
        <v>0</v>
      </c>
      <c r="BN173" s="51">
        <f>+'2grid'!BN173*EO$2</f>
        <v>0</v>
      </c>
      <c r="BO173" s="51">
        <f>+'2grid'!BO173*EP$2</f>
        <v>0</v>
      </c>
      <c r="BP173" s="51">
        <f>+'2grid'!BP173*EQ$2</f>
        <v>0</v>
      </c>
      <c r="BQ173" s="51">
        <f>+'2grid'!BQ173*ER$2</f>
        <v>0</v>
      </c>
      <c r="BR173" s="51">
        <f>+'2grid'!BR173*ES$2</f>
        <v>0</v>
      </c>
      <c r="BS173" s="51">
        <f>+'2grid'!BS173*ET$2</f>
        <v>0</v>
      </c>
      <c r="BT173" s="51">
        <f>+'2grid'!BT173*EU$2</f>
        <v>0</v>
      </c>
      <c r="BU173" s="51">
        <f>+'2grid'!BU173*EV$2</f>
        <v>0</v>
      </c>
      <c r="BV173" s="51">
        <f>+'2grid'!BV173*EW$2</f>
        <v>0</v>
      </c>
      <c r="BW173" s="51">
        <f>+'2grid'!BW173*EX$2</f>
        <v>0</v>
      </c>
      <c r="BX173" s="51">
        <f>+'2grid'!BX173*EY$2</f>
        <v>0</v>
      </c>
      <c r="BY173" s="51">
        <f>+'2grid'!BY173*EZ$2</f>
        <v>0</v>
      </c>
      <c r="BZ173" s="51">
        <f>+'2grid'!BZ173*FA$2</f>
        <v>0</v>
      </c>
      <c r="CA173" s="51">
        <f>+'2grid'!CA173*FB$2</f>
        <v>0</v>
      </c>
    </row>
    <row r="174" spans="1:79" x14ac:dyDescent="0.2">
      <c r="A174" s="9">
        <v>634</v>
      </c>
      <c r="B174" s="51">
        <f>+'2grid'!B174*CC$2</f>
        <v>0</v>
      </c>
      <c r="C174" s="51">
        <f>+'2grid'!C174*CD$2</f>
        <v>0</v>
      </c>
      <c r="D174" s="51">
        <f>+'2grid'!D174*CE$2</f>
        <v>0</v>
      </c>
      <c r="E174" s="51">
        <f>+'2grid'!E174*CF$2</f>
        <v>0</v>
      </c>
      <c r="F174" s="51">
        <f>+'2grid'!F174*CG$2</f>
        <v>0</v>
      </c>
      <c r="G174" s="51">
        <f>+'2grid'!G174*CH$2</f>
        <v>0</v>
      </c>
      <c r="H174" s="51">
        <f>+'2grid'!H174*CI$2</f>
        <v>0</v>
      </c>
      <c r="I174" s="51">
        <f>+'2grid'!I174*CJ$2</f>
        <v>0</v>
      </c>
      <c r="J174" s="51">
        <f>+'2grid'!J174*CK$2</f>
        <v>0</v>
      </c>
      <c r="K174" s="51">
        <f>+'2grid'!K174*CL$2</f>
        <v>0</v>
      </c>
      <c r="L174" s="51">
        <f>+'2grid'!L174*CM$2</f>
        <v>0</v>
      </c>
      <c r="M174" s="51">
        <f>+'2grid'!M174*CN$2</f>
        <v>0</v>
      </c>
      <c r="N174" s="51">
        <f>+'2grid'!N174*CO$2</f>
        <v>0</v>
      </c>
      <c r="O174" s="51">
        <f>+'2grid'!O174*CP$2</f>
        <v>0</v>
      </c>
      <c r="P174" s="51">
        <f>+'2grid'!P174*CQ$2</f>
        <v>0</v>
      </c>
      <c r="Q174" s="51">
        <f>+'2grid'!Q174*CR$2</f>
        <v>0</v>
      </c>
      <c r="R174" s="51">
        <f>+'2grid'!R174*CS$2</f>
        <v>0</v>
      </c>
      <c r="S174" s="51">
        <f>+'2grid'!S174*CT$2</f>
        <v>0</v>
      </c>
      <c r="T174" s="51">
        <f>+'2grid'!T174*CU$2</f>
        <v>0</v>
      </c>
      <c r="U174" s="51">
        <f>+'2grid'!U174*CV$2</f>
        <v>0</v>
      </c>
      <c r="V174" s="51">
        <f>+'2grid'!V174*CW$2</f>
        <v>0</v>
      </c>
      <c r="W174" s="51">
        <f>+'2grid'!W174*CX$2</f>
        <v>0</v>
      </c>
      <c r="X174" s="51">
        <f>+'2grid'!X174*CY$2</f>
        <v>0</v>
      </c>
      <c r="Y174" s="51">
        <f>+'2grid'!Y174*CZ$2</f>
        <v>0</v>
      </c>
      <c r="Z174" s="51">
        <f>+'2grid'!Z174*DA$2</f>
        <v>0</v>
      </c>
      <c r="AA174" s="51">
        <f>+'2grid'!AA174*DB$2</f>
        <v>0</v>
      </c>
      <c r="AB174" s="51">
        <f>+'2grid'!AB174*DC$2</f>
        <v>0</v>
      </c>
      <c r="AC174" s="51">
        <f>+'2grid'!AC174*DD$2</f>
        <v>0</v>
      </c>
      <c r="AD174" s="51">
        <f>+'2grid'!AD174*DE$2</f>
        <v>0</v>
      </c>
      <c r="AE174" s="51">
        <f>+'2grid'!AE174*DF$2</f>
        <v>0</v>
      </c>
      <c r="AF174" s="51">
        <f>+'2grid'!AF174*DG$2</f>
        <v>0</v>
      </c>
      <c r="AG174" s="51">
        <f>+'2grid'!AG174*DH$2</f>
        <v>0</v>
      </c>
      <c r="AH174" s="51">
        <f>+'2grid'!AH174*DI$2</f>
        <v>0</v>
      </c>
      <c r="AI174" s="51">
        <f>+'2grid'!AI174*DJ$2</f>
        <v>0</v>
      </c>
      <c r="AJ174" s="51">
        <f>+'2grid'!AJ174*DK$2</f>
        <v>0</v>
      </c>
      <c r="AK174" s="51">
        <f>+'2grid'!AK174*DL$2</f>
        <v>0</v>
      </c>
      <c r="AL174" s="51">
        <f>+'2grid'!AL174*DM$2</f>
        <v>0</v>
      </c>
      <c r="AM174" s="51">
        <f>+'2grid'!AM174*DN$2</f>
        <v>0</v>
      </c>
      <c r="AN174" s="51">
        <f>+'2grid'!AN174*DO$2</f>
        <v>0</v>
      </c>
      <c r="AO174" s="51">
        <f>+'2grid'!AO174*DP$2</f>
        <v>0</v>
      </c>
      <c r="AP174" s="51">
        <f>+'2grid'!AP174*DQ$2</f>
        <v>0</v>
      </c>
      <c r="AQ174" s="51">
        <f>+'2grid'!AQ174*DR$2</f>
        <v>0</v>
      </c>
      <c r="AR174" s="51">
        <f>+'2grid'!AR174*DS$2</f>
        <v>0</v>
      </c>
      <c r="AS174" s="51">
        <f>+'2grid'!AS174*DT$2</f>
        <v>0</v>
      </c>
      <c r="AT174" s="51">
        <f>+'2grid'!AT174*DU$2</f>
        <v>0</v>
      </c>
      <c r="AU174" s="51">
        <f>+'2grid'!AU174*DV$2</f>
        <v>0</v>
      </c>
      <c r="AV174" s="51">
        <f>+'2grid'!AV174*DW$2</f>
        <v>0</v>
      </c>
      <c r="AW174" s="51">
        <f>+'2grid'!AW174*DX$2</f>
        <v>0</v>
      </c>
      <c r="AX174" s="51">
        <f>+'2grid'!AX174*DY$2</f>
        <v>0</v>
      </c>
      <c r="AY174" s="51">
        <f>+'2grid'!AY174*DZ$2</f>
        <v>0</v>
      </c>
      <c r="AZ174" s="51">
        <f>+'2grid'!AZ174*EA$2</f>
        <v>0</v>
      </c>
      <c r="BA174" s="51">
        <f>+'2grid'!BA174*EB$2</f>
        <v>0</v>
      </c>
      <c r="BB174" s="51">
        <f>+'2grid'!BB174*EC$2</f>
        <v>0</v>
      </c>
      <c r="BC174" s="51">
        <f>+'2grid'!BC174*ED$2</f>
        <v>0</v>
      </c>
      <c r="BD174" s="51">
        <f>+'2grid'!BD174*EE$2</f>
        <v>0</v>
      </c>
      <c r="BE174" s="51">
        <f>+'2grid'!BE174*EF$2</f>
        <v>0</v>
      </c>
      <c r="BF174" s="51">
        <f>+'2grid'!BF174*EG$2</f>
        <v>0</v>
      </c>
      <c r="BG174" s="51">
        <f>+'2grid'!BG174*EH$2</f>
        <v>0</v>
      </c>
      <c r="BH174" s="51">
        <f>+'2grid'!BH174*EI$2</f>
        <v>0</v>
      </c>
      <c r="BI174" s="51">
        <f>+'2grid'!BI174*EJ$2</f>
        <v>0</v>
      </c>
      <c r="BJ174" s="51">
        <f>+'2grid'!BJ174*EK$2</f>
        <v>0</v>
      </c>
      <c r="BK174" s="51">
        <f>+'2grid'!BK174*EL$2</f>
        <v>0</v>
      </c>
      <c r="BL174" s="51">
        <f>+'2grid'!BL174*EM$2</f>
        <v>0</v>
      </c>
      <c r="BM174" s="51">
        <f>+'2grid'!BM174*EN$2</f>
        <v>0</v>
      </c>
      <c r="BN174" s="51">
        <f>+'2grid'!BN174*EO$2</f>
        <v>0</v>
      </c>
      <c r="BO174" s="51">
        <f>+'2grid'!BO174*EP$2</f>
        <v>0</v>
      </c>
      <c r="BP174" s="51">
        <f>+'2grid'!BP174*EQ$2</f>
        <v>0</v>
      </c>
      <c r="BQ174" s="51">
        <f>+'2grid'!BQ174*ER$2</f>
        <v>0</v>
      </c>
      <c r="BR174" s="51">
        <f>+'2grid'!BR174*ES$2</f>
        <v>0</v>
      </c>
      <c r="BS174" s="51">
        <f>+'2grid'!BS174*ET$2</f>
        <v>0</v>
      </c>
      <c r="BT174" s="51">
        <f>+'2grid'!BT174*EU$2</f>
        <v>0</v>
      </c>
      <c r="BU174" s="51">
        <f>+'2grid'!BU174*EV$2</f>
        <v>0</v>
      </c>
      <c r="BV174" s="51">
        <f>+'2grid'!BV174*EW$2</f>
        <v>0</v>
      </c>
      <c r="BW174" s="51">
        <f>+'2grid'!BW174*EX$2</f>
        <v>0</v>
      </c>
      <c r="BX174" s="51">
        <f>+'2grid'!BX174*EY$2</f>
        <v>0</v>
      </c>
      <c r="BY174" s="51">
        <f>+'2grid'!BY174*EZ$2</f>
        <v>0</v>
      </c>
      <c r="BZ174" s="51">
        <f>+'2grid'!BZ174*FA$2</f>
        <v>0</v>
      </c>
      <c r="CA174" s="51">
        <f>+'2grid'!CA174*FB$2</f>
        <v>0</v>
      </c>
    </row>
    <row r="175" spans="1:79" x14ac:dyDescent="0.2">
      <c r="A175" s="9">
        <v>638</v>
      </c>
      <c r="B175" s="51">
        <f>+'2grid'!B175*CC$2</f>
        <v>0</v>
      </c>
      <c r="C175" s="51">
        <f>+'2grid'!C175*CD$2</f>
        <v>0</v>
      </c>
      <c r="D175" s="51">
        <f>+'2grid'!D175*CE$2</f>
        <v>0</v>
      </c>
      <c r="E175" s="51">
        <f>+'2grid'!E175*CF$2</f>
        <v>0</v>
      </c>
      <c r="F175" s="51">
        <f>+'2grid'!F175*CG$2</f>
        <v>0</v>
      </c>
      <c r="G175" s="51">
        <f>+'2grid'!G175*CH$2</f>
        <v>0</v>
      </c>
      <c r="H175" s="51">
        <f>+'2grid'!H175*CI$2</f>
        <v>0</v>
      </c>
      <c r="I175" s="51">
        <f>+'2grid'!I175*CJ$2</f>
        <v>0</v>
      </c>
      <c r="J175" s="51">
        <f>+'2grid'!J175*CK$2</f>
        <v>0</v>
      </c>
      <c r="K175" s="51">
        <f>+'2grid'!K175*CL$2</f>
        <v>0</v>
      </c>
      <c r="L175" s="51">
        <f>+'2grid'!L175*CM$2</f>
        <v>0</v>
      </c>
      <c r="M175" s="51">
        <f>+'2grid'!M175*CN$2</f>
        <v>0</v>
      </c>
      <c r="N175" s="51">
        <f>+'2grid'!N175*CO$2</f>
        <v>0</v>
      </c>
      <c r="O175" s="51">
        <f>+'2grid'!O175*CP$2</f>
        <v>0</v>
      </c>
      <c r="P175" s="51">
        <f>+'2grid'!P175*CQ$2</f>
        <v>0</v>
      </c>
      <c r="Q175" s="51">
        <f>+'2grid'!Q175*CR$2</f>
        <v>0</v>
      </c>
      <c r="R175" s="51">
        <f>+'2grid'!R175*CS$2</f>
        <v>0</v>
      </c>
      <c r="S175" s="51">
        <f>+'2grid'!S175*CT$2</f>
        <v>0</v>
      </c>
      <c r="T175" s="51">
        <f>+'2grid'!T175*CU$2</f>
        <v>0</v>
      </c>
      <c r="U175" s="51">
        <f>+'2grid'!U175*CV$2</f>
        <v>0</v>
      </c>
      <c r="V175" s="51">
        <f>+'2grid'!V175*CW$2</f>
        <v>0</v>
      </c>
      <c r="W175" s="51">
        <f>+'2grid'!W175*CX$2</f>
        <v>0</v>
      </c>
      <c r="X175" s="51">
        <f>+'2grid'!X175*CY$2</f>
        <v>0</v>
      </c>
      <c r="Y175" s="51">
        <f>+'2grid'!Y175*CZ$2</f>
        <v>0</v>
      </c>
      <c r="Z175" s="51">
        <f>+'2grid'!Z175*DA$2</f>
        <v>0</v>
      </c>
      <c r="AA175" s="51">
        <f>+'2grid'!AA175*DB$2</f>
        <v>0</v>
      </c>
      <c r="AB175" s="51">
        <f>+'2grid'!AB175*DC$2</f>
        <v>0</v>
      </c>
      <c r="AC175" s="51">
        <f>+'2grid'!AC175*DD$2</f>
        <v>0</v>
      </c>
      <c r="AD175" s="51">
        <f>+'2grid'!AD175*DE$2</f>
        <v>0</v>
      </c>
      <c r="AE175" s="51">
        <f>+'2grid'!AE175*DF$2</f>
        <v>0</v>
      </c>
      <c r="AF175" s="51">
        <f>+'2grid'!AF175*DG$2</f>
        <v>0</v>
      </c>
      <c r="AG175" s="51">
        <f>+'2grid'!AG175*DH$2</f>
        <v>0</v>
      </c>
      <c r="AH175" s="51">
        <f>+'2grid'!AH175*DI$2</f>
        <v>0</v>
      </c>
      <c r="AI175" s="51">
        <f>+'2grid'!AI175*DJ$2</f>
        <v>0</v>
      </c>
      <c r="AJ175" s="51">
        <f>+'2grid'!AJ175*DK$2</f>
        <v>0</v>
      </c>
      <c r="AK175" s="51">
        <f>+'2grid'!AK175*DL$2</f>
        <v>0</v>
      </c>
      <c r="AL175" s="51">
        <f>+'2grid'!AL175*DM$2</f>
        <v>0</v>
      </c>
      <c r="AM175" s="51">
        <f>+'2grid'!AM175*DN$2</f>
        <v>0</v>
      </c>
      <c r="AN175" s="51">
        <f>+'2grid'!AN175*DO$2</f>
        <v>0</v>
      </c>
      <c r="AO175" s="51">
        <f>+'2grid'!AO175*DP$2</f>
        <v>0</v>
      </c>
      <c r="AP175" s="51">
        <f>+'2grid'!AP175*DQ$2</f>
        <v>0</v>
      </c>
      <c r="AQ175" s="51">
        <f>+'2grid'!AQ175*DR$2</f>
        <v>0</v>
      </c>
      <c r="AR175" s="51">
        <f>+'2grid'!AR175*DS$2</f>
        <v>0</v>
      </c>
      <c r="AS175" s="51">
        <f>+'2grid'!AS175*DT$2</f>
        <v>0</v>
      </c>
      <c r="AT175" s="51">
        <f>+'2grid'!AT175*DU$2</f>
        <v>0</v>
      </c>
      <c r="AU175" s="51">
        <f>+'2grid'!AU175*DV$2</f>
        <v>0</v>
      </c>
      <c r="AV175" s="51">
        <f>+'2grid'!AV175*DW$2</f>
        <v>0</v>
      </c>
      <c r="AW175" s="51">
        <f>+'2grid'!AW175*DX$2</f>
        <v>0</v>
      </c>
      <c r="AX175" s="51">
        <f>+'2grid'!AX175*DY$2</f>
        <v>0</v>
      </c>
      <c r="AY175" s="51">
        <f>+'2grid'!AY175*DZ$2</f>
        <v>0</v>
      </c>
      <c r="AZ175" s="51">
        <f>+'2grid'!AZ175*EA$2</f>
        <v>0</v>
      </c>
      <c r="BA175" s="51">
        <f>+'2grid'!BA175*EB$2</f>
        <v>0</v>
      </c>
      <c r="BB175" s="51">
        <f>+'2grid'!BB175*EC$2</f>
        <v>0</v>
      </c>
      <c r="BC175" s="51">
        <f>+'2grid'!BC175*ED$2</f>
        <v>0</v>
      </c>
      <c r="BD175" s="51">
        <f>+'2grid'!BD175*EE$2</f>
        <v>0</v>
      </c>
      <c r="BE175" s="51">
        <f>+'2grid'!BE175*EF$2</f>
        <v>0</v>
      </c>
      <c r="BF175" s="51">
        <f>+'2grid'!BF175*EG$2</f>
        <v>4.1120000000000004E-2</v>
      </c>
      <c r="BG175" s="51">
        <f>+'2grid'!BG175*EH$2</f>
        <v>4.0800000000000003E-2</v>
      </c>
      <c r="BH175" s="51">
        <f>+'2grid'!BH175*EI$2</f>
        <v>3.7739999999999996E-2</v>
      </c>
      <c r="BI175" s="51">
        <f>+'2grid'!BI175*EJ$2</f>
        <v>4.1820000000000003E-2</v>
      </c>
      <c r="BJ175" s="51">
        <f>+'2grid'!BJ175*EK$2</f>
        <v>4.9980000000000004E-2</v>
      </c>
      <c r="BK175" s="51">
        <f>+'2grid'!BK175*EL$2</f>
        <v>5.2019999999999997E-2</v>
      </c>
      <c r="BL175" s="51">
        <f>+'2grid'!BL175*EM$2</f>
        <v>5.4059999999999997E-2</v>
      </c>
      <c r="BM175" s="51">
        <f>+'2grid'!BM175*EN$2</f>
        <v>5.2019999999999997E-2</v>
      </c>
      <c r="BN175" s="51">
        <f>+'2grid'!BN175*EO$2</f>
        <v>4.1820000000000003E-2</v>
      </c>
      <c r="BO175" s="51">
        <f>+'2grid'!BO175*EP$2</f>
        <v>4.8960000000000004E-2</v>
      </c>
      <c r="BP175" s="51">
        <f>+'2grid'!BP175*EQ$2</f>
        <v>5.2019999999999997E-2</v>
      </c>
      <c r="BQ175" s="51">
        <f>+'2grid'!BQ175*ER$2</f>
        <v>5.6100000000000004E-2</v>
      </c>
      <c r="BR175" s="51">
        <f>+'2grid'!BR175*ES$2</f>
        <v>5.7120000000000004E-2</v>
      </c>
      <c r="BS175" s="51">
        <f>+'2grid'!BS175*ET$2</f>
        <v>5.8479999999999449E-2</v>
      </c>
      <c r="BT175" s="51">
        <f>+'2grid'!BT175*EU$2</f>
        <v>6.3602666666666613E-2</v>
      </c>
      <c r="BU175" s="51">
        <f>+'2grid'!BU175*EV$2</f>
        <v>6.5408444444444436E-2</v>
      </c>
      <c r="BV175" s="51">
        <f>+'2grid'!BV175*EW$2</f>
        <v>6.7869540740740558E-2</v>
      </c>
      <c r="BW175" s="51">
        <f>+'2grid'!BW175*EX$2</f>
        <v>7.03136790123461E-2</v>
      </c>
      <c r="BX175" s="51">
        <f>+'2grid'!BX175*EY$2</f>
        <v>7.3393334650205949E-2</v>
      </c>
      <c r="BY175" s="51">
        <f>+'2grid'!BY175*EZ$2</f>
        <v>7.6227358244170831E-2</v>
      </c>
      <c r="BZ175" s="51">
        <f>+'2grid'!BZ175*FA$2</f>
        <v>7.8421397304070078E-2</v>
      </c>
      <c r="CA175" s="51">
        <f>+'2grid'!CA175*FB$2</f>
        <v>8.1260746310624687E-2</v>
      </c>
    </row>
    <row r="176" spans="1:79" x14ac:dyDescent="0.2">
      <c r="A176" s="9">
        <v>642</v>
      </c>
      <c r="B176" s="51">
        <f>+'2grid'!B176*CC$2</f>
        <v>0</v>
      </c>
      <c r="C176" s="51">
        <f>+'2grid'!C176*CD$2</f>
        <v>0</v>
      </c>
      <c r="D176" s="51">
        <f>+'2grid'!D176*CE$2</f>
        <v>0</v>
      </c>
      <c r="E176" s="51">
        <f>+'2grid'!E176*CF$2</f>
        <v>0</v>
      </c>
      <c r="F176" s="51">
        <f>+'2grid'!F176*CG$2</f>
        <v>0</v>
      </c>
      <c r="G176" s="51">
        <f>+'2grid'!G176*CH$2</f>
        <v>0</v>
      </c>
      <c r="H176" s="51">
        <f>+'2grid'!H176*CI$2</f>
        <v>0</v>
      </c>
      <c r="I176" s="51">
        <f>+'2grid'!I176*CJ$2</f>
        <v>0</v>
      </c>
      <c r="J176" s="51">
        <f>+'2grid'!J176*CK$2</f>
        <v>0</v>
      </c>
      <c r="K176" s="51">
        <f>+'2grid'!K176*CL$2</f>
        <v>0</v>
      </c>
      <c r="L176" s="51">
        <f>+'2grid'!L176*CM$2</f>
        <v>0</v>
      </c>
      <c r="M176" s="51">
        <f>+'2grid'!M176*CN$2</f>
        <v>0</v>
      </c>
      <c r="N176" s="51">
        <f>+'2grid'!N176*CO$2</f>
        <v>0</v>
      </c>
      <c r="O176" s="51">
        <f>+'2grid'!O176*CP$2</f>
        <v>0</v>
      </c>
      <c r="P176" s="51">
        <f>+'2grid'!P176*CQ$2</f>
        <v>0</v>
      </c>
      <c r="Q176" s="51">
        <f>+'2grid'!Q176*CR$2</f>
        <v>0</v>
      </c>
      <c r="R176" s="51">
        <f>+'2grid'!R176*CS$2</f>
        <v>0</v>
      </c>
      <c r="S176" s="51">
        <f>+'2grid'!S176*CT$2</f>
        <v>0</v>
      </c>
      <c r="T176" s="51">
        <f>+'2grid'!T176*CU$2</f>
        <v>0</v>
      </c>
      <c r="U176" s="51">
        <f>+'2grid'!U176*CV$2</f>
        <v>0</v>
      </c>
      <c r="V176" s="51">
        <f>+'2grid'!V176*CW$2</f>
        <v>0.88073910500800534</v>
      </c>
      <c r="W176" s="51">
        <f>+'2grid'!W176*CX$2</f>
        <v>0.96034437026834418</v>
      </c>
      <c r="X176" s="51">
        <f>+'2grid'!X176*CY$2</f>
        <v>1.0331747193363134</v>
      </c>
      <c r="Y176" s="51">
        <f>+'2grid'!Y176*CZ$2</f>
        <v>1.4989502075617016</v>
      </c>
      <c r="Z176" s="51">
        <f>+'2grid'!Z176*DA$2</f>
        <v>1.2067819467657761</v>
      </c>
      <c r="AA176" s="51">
        <f>+'2grid'!AA176*DB$2</f>
        <v>1.8631019529015491</v>
      </c>
      <c r="AB176" s="51">
        <f>+'2grid'!AB176*DC$2</f>
        <v>1.7953527909778568</v>
      </c>
      <c r="AC176" s="51">
        <f>+'2grid'!AC176*DD$2</f>
        <v>2.159504536317705</v>
      </c>
      <c r="AD176" s="51">
        <f>+'2grid'!AD176*DE$2</f>
        <v>2.5493061831447261</v>
      </c>
      <c r="AE176" s="51">
        <f>+'2grid'!AE176*DF$2</f>
        <v>2.6944886781307664</v>
      </c>
      <c r="AF176" s="51">
        <f>+'2grid'!AF176*DG$2</f>
        <v>2.8474048653436679</v>
      </c>
      <c r="AG176" s="51">
        <f>+'2grid'!AG176*DH$2</f>
        <v>3.0084188309434592</v>
      </c>
      <c r="AH176" s="51">
        <f>+'2grid'!AH176*DI$2</f>
        <v>3.1779072157853441</v>
      </c>
      <c r="AI176" s="51">
        <f>+'2grid'!AI176*DJ$2</f>
        <v>3.3562591513651334</v>
      </c>
      <c r="AJ176" s="51">
        <f>+'2grid'!AJ176*DK$2</f>
        <v>3.5438761225594577</v>
      </c>
      <c r="AK176" s="51">
        <f>+'2grid'!AK176*DL$2</f>
        <v>3.7411717470296799</v>
      </c>
      <c r="AL176" s="51">
        <f>+'2grid'!AL176*DM$2</f>
        <v>3.9485714600846302</v>
      </c>
      <c r="AM176" s="51">
        <f>+'2grid'!AM176*DN$2</f>
        <v>4.1665120926217671</v>
      </c>
      <c r="AN176" s="51">
        <f>+'2grid'!AN176*DO$2</f>
        <v>4.3954413284801079</v>
      </c>
      <c r="AO176" s="51">
        <f>+'2grid'!AO176*DP$2</f>
        <v>4.6358170261313623</v>
      </c>
      <c r="AP176" s="51">
        <f>+'2grid'!AP176*DQ$2</f>
        <v>5.0603044614251784</v>
      </c>
      <c r="AQ176" s="51">
        <f>+'2grid'!AQ176*DR$2</f>
        <v>5.2898545630019251</v>
      </c>
      <c r="AR176" s="51">
        <f>+'2grid'!AR176*DS$2</f>
        <v>5.5283316129733242</v>
      </c>
      <c r="AS176" s="51">
        <f>+'2grid'!AS176*DT$2</f>
        <v>5.8367722062258913</v>
      </c>
      <c r="AT176" s="51">
        <f>+'2grid'!AT176*DU$2</f>
        <v>6.1316338349540942</v>
      </c>
      <c r="AU176" s="51">
        <f>+'2grid'!AU176*DV$2</f>
        <v>6.4178401695007352</v>
      </c>
      <c r="AV176" s="51">
        <f>+'2grid'!AV176*DW$2</f>
        <v>6.6902947791601042</v>
      </c>
      <c r="AW176" s="51">
        <f>+'2grid'!AW176*DX$2</f>
        <v>6.9680013038517981</v>
      </c>
      <c r="AX176" s="51">
        <f>+'2grid'!AX176*DY$2</f>
        <v>7.4619070570978456</v>
      </c>
      <c r="AY176" s="51">
        <f>+'2grid'!AY176*DZ$2</f>
        <v>7.7031312000869248</v>
      </c>
      <c r="AZ176" s="51">
        <f>+'2grid'!AZ176*EA$2</f>
        <v>8.8488228762101375</v>
      </c>
      <c r="BA176" s="51">
        <f>+'2grid'!BA176*EB$2</f>
        <v>9.3269566878832322</v>
      </c>
      <c r="BB176" s="51">
        <f>+'2grid'!BB176*EC$2</f>
        <v>9.9565585661976428</v>
      </c>
      <c r="BC176" s="51">
        <f>+'2grid'!BC176*ED$2</f>
        <v>11.151199999999999</v>
      </c>
      <c r="BD176" s="51">
        <f>+'2grid'!BD176*EE$2</f>
        <v>29.144304000000002</v>
      </c>
      <c r="BE176" s="51">
        <f>+'2grid'!BE176*EF$2</f>
        <v>20.512800000000002</v>
      </c>
      <c r="BF176" s="51">
        <f>+'2grid'!BF176*EG$2</f>
        <v>41.017200000000003</v>
      </c>
      <c r="BG176" s="51">
        <f>+'2grid'!BG176*EH$2</f>
        <v>1.4279999999999999</v>
      </c>
      <c r="BH176" s="51">
        <f>+'2grid'!BH176*EI$2</f>
        <v>1.224</v>
      </c>
      <c r="BI176" s="51">
        <f>+'2grid'!BI176*EJ$2</f>
        <v>0.51</v>
      </c>
      <c r="BJ176" s="51">
        <f>+'2grid'!BJ176*EK$2</f>
        <v>0.1071</v>
      </c>
      <c r="BK176" s="51">
        <f>+'2grid'!BK176*EL$2</f>
        <v>1.2637800000000001</v>
      </c>
      <c r="BL176" s="51">
        <f>+'2grid'!BL176*EM$2</f>
        <v>3.4618800000000003</v>
      </c>
      <c r="BM176" s="51">
        <f>+'2grid'!BM176*EN$2</f>
        <v>5.6946600000000007</v>
      </c>
      <c r="BN176" s="51">
        <f>+'2grid'!BN176*EO$2</f>
        <v>8.2497600000000002</v>
      </c>
      <c r="BO176" s="51">
        <f>+'2grid'!BO176*EP$2</f>
        <v>10.11534</v>
      </c>
      <c r="BP176" s="51">
        <f>+'2grid'!BP176*EQ$2</f>
        <v>13.612920000000001</v>
      </c>
      <c r="BQ176" s="51">
        <f>+'2grid'!BQ176*ER$2</f>
        <v>12.651060000000001</v>
      </c>
      <c r="BR176" s="51">
        <f>+'2grid'!BR176*ES$2</f>
        <v>12.92442</v>
      </c>
      <c r="BS176" s="51">
        <f>+'2grid'!BS176*ET$2</f>
        <v>15.826387999999907</v>
      </c>
      <c r="BT176" s="51">
        <f>+'2grid'!BT176*EU$2</f>
        <v>16.764833333333353</v>
      </c>
      <c r="BU176" s="51">
        <f>+'2grid'!BU176*EV$2</f>
        <v>17.66528328888873</v>
      </c>
      <c r="BV176" s="51">
        <f>+'2grid'!BV176*EW$2</f>
        <v>18.457994548148058</v>
      </c>
      <c r="BW176" s="51">
        <f>+'2grid'!BW176*EX$2</f>
        <v>20.134567322468758</v>
      </c>
      <c r="BX176" s="51">
        <f>+'2grid'!BX176*EY$2</f>
        <v>21.446848370041153</v>
      </c>
      <c r="BY176" s="51">
        <f>+'2grid'!BY176*EZ$2</f>
        <v>22.28307398483399</v>
      </c>
      <c r="BZ176" s="51">
        <f>+'2grid'!BZ176*FA$2</f>
        <v>23.520013935480346</v>
      </c>
      <c r="CA176" s="51">
        <f>+'2grid'!CA176*FB$2</f>
        <v>24.79074750070221</v>
      </c>
    </row>
    <row r="177" spans="1:79" x14ac:dyDescent="0.2">
      <c r="A177" s="9">
        <v>643</v>
      </c>
      <c r="B177" s="51">
        <f>+'2grid'!B177*CC$2</f>
        <v>0</v>
      </c>
      <c r="C177" s="51">
        <f>+'2grid'!C177*CD$2</f>
        <v>0</v>
      </c>
      <c r="D177" s="51">
        <f>+'2grid'!D177*CE$2</f>
        <v>2.2856768175112227E-4</v>
      </c>
      <c r="E177" s="51">
        <f>+'2grid'!E177*CF$2</f>
        <v>3.9309807700729321E-4</v>
      </c>
      <c r="F177" s="51">
        <f>+'2grid'!F177*CG$2</f>
        <v>6.7585599554846046E-4</v>
      </c>
      <c r="G177" s="51">
        <f>+'2grid'!G177*CH$2</f>
        <v>1.1616368071751511E-3</v>
      </c>
      <c r="H177" s="51">
        <f>+'2grid'!H177*CI$2</f>
        <v>1.9959306778163963E-3</v>
      </c>
      <c r="I177" s="51">
        <f>+'2grid'!I177*CJ$2</f>
        <v>3.4282765324932826E-3</v>
      </c>
      <c r="J177" s="51">
        <f>+'2grid'!J177*CK$2</f>
        <v>5.8865239039377869E-3</v>
      </c>
      <c r="K177" s="51">
        <f>+'2grid'!K177*CL$2</f>
        <v>1.0104012290177536E-2</v>
      </c>
      <c r="L177" s="51">
        <f>+'2grid'!L177*CM$2</f>
        <v>1.7337372933531443E-2</v>
      </c>
      <c r="M177" s="51">
        <f>+'2grid'!M177*CN$2</f>
        <v>2.8574750470091507E-2</v>
      </c>
      <c r="N177" s="51">
        <f>+'2grid'!N177*CO$2</f>
        <v>4.6495828372995651E-2</v>
      </c>
      <c r="O177" s="51">
        <f>+'2grid'!O177*CP$2</f>
        <v>7.4879610192832194E-2</v>
      </c>
      <c r="P177" s="51">
        <f>+'2grid'!P177*CQ$2</f>
        <v>0.11959295425971431</v>
      </c>
      <c r="Q177" s="51">
        <f>+'2grid'!Q177*CR$2</f>
        <v>0.17525940741127777</v>
      </c>
      <c r="R177" s="51">
        <f>+'2grid'!R177*CS$2</f>
        <v>0.25742470479495322</v>
      </c>
      <c r="S177" s="51">
        <f>+'2grid'!S177*CT$2</f>
        <v>0.41098939661967721</v>
      </c>
      <c r="T177" s="51">
        <f>+'2grid'!T177*CU$2</f>
        <v>0.65734406494577224</v>
      </c>
      <c r="U177" s="51">
        <f>+'2grid'!U177*CV$2</f>
        <v>1.0258242007305916</v>
      </c>
      <c r="V177" s="51">
        <f>+'2grid'!V177*CW$2</f>
        <v>1.5923241324773367</v>
      </c>
      <c r="W177" s="51">
        <f>+'2grid'!W177*CX$2</f>
        <v>2.3149943156785904</v>
      </c>
      <c r="X177" s="51">
        <f>+'2grid'!X177*CY$2</f>
        <v>3.3622536489617607</v>
      </c>
      <c r="Y177" s="51">
        <f>+'2grid'!Y177*CZ$2</f>
        <v>3.3655782817658366</v>
      </c>
      <c r="Z177" s="51">
        <f>+'2grid'!Z177*DA$2</f>
        <v>3.2514908823839437</v>
      </c>
      <c r="AA177" s="51">
        <f>+'2grid'!AA177*DB$2</f>
        <v>4.0420535670578559</v>
      </c>
      <c r="AB177" s="51">
        <f>+'2grid'!AB177*DC$2</f>
        <v>4.8688372512287792</v>
      </c>
      <c r="AC177" s="51">
        <f>+'2grid'!AC177*DD$2</f>
        <v>5.3097885494532759</v>
      </c>
      <c r="AD177" s="51">
        <f>+'2grid'!AD177*DE$2</f>
        <v>5.9346443233194224</v>
      </c>
      <c r="AE177" s="51">
        <f>+'2grid'!AE177*DF$2</f>
        <v>6.5406986659821778</v>
      </c>
      <c r="AF177" s="51">
        <f>+'2grid'!AF177*DG$2</f>
        <v>7.1279515774415376</v>
      </c>
      <c r="AG177" s="51">
        <f>+'2grid'!AG177*DH$2</f>
        <v>7.6964030576975073</v>
      </c>
      <c r="AH177" s="51">
        <f>+'2grid'!AH177*DI$2</f>
        <v>8.2460531067500877</v>
      </c>
      <c r="AI177" s="51">
        <f>+'2grid'!AI177*DJ$2</f>
        <v>8.77690172459927</v>
      </c>
      <c r="AJ177" s="51">
        <f>+'2grid'!AJ177*DK$2</f>
        <v>9.2889489112450647</v>
      </c>
      <c r="AK177" s="51">
        <f>+'2grid'!AK177*DL$2</f>
        <v>9.7821946666874648</v>
      </c>
      <c r="AL177" s="51">
        <f>+'2grid'!AL177*DM$2</f>
        <v>10.25663899092647</v>
      </c>
      <c r="AM177" s="51">
        <f>+'2grid'!AM177*DN$2</f>
        <v>10.712281883962081</v>
      </c>
      <c r="AN177" s="51">
        <f>+'2grid'!AN177*DO$2</f>
        <v>11.149123345794303</v>
      </c>
      <c r="AO177" s="51">
        <f>+'2grid'!AO177*DP$2</f>
        <v>11.711813789019867</v>
      </c>
      <c r="AP177" s="51">
        <f>+'2grid'!AP177*DQ$2</f>
        <v>12.324490481989807</v>
      </c>
      <c r="AQ177" s="51">
        <f>+'2grid'!AQ177*DR$2</f>
        <v>14.363715939821327</v>
      </c>
      <c r="AR177" s="51">
        <f>+'2grid'!AR177*DS$2</f>
        <v>15.315777073645876</v>
      </c>
      <c r="AS177" s="51">
        <f>+'2grid'!AS177*DT$2</f>
        <v>17.301155494664226</v>
      </c>
      <c r="AT177" s="51">
        <f>+'2grid'!AT177*DU$2</f>
        <v>18.446596710657069</v>
      </c>
      <c r="AU177" s="51">
        <f>+'2grid'!AU177*DV$2</f>
        <v>20.871639660465839</v>
      </c>
      <c r="AV177" s="51">
        <f>+'2grid'!AV177*DW$2</f>
        <v>23.570558281031953</v>
      </c>
      <c r="AW177" s="51">
        <f>+'2grid'!AW177*DX$2</f>
        <v>26.003823318077984</v>
      </c>
      <c r="AX177" s="51">
        <f>+'2grid'!AX177*DY$2</f>
        <v>32.124854589198442</v>
      </c>
      <c r="AY177" s="51">
        <f>+'2grid'!AY177*DZ$2</f>
        <v>29.306617247015353</v>
      </c>
      <c r="AZ177" s="51">
        <f>+'2grid'!AZ177*EA$2</f>
        <v>32.409784157332211</v>
      </c>
      <c r="BA177" s="51">
        <f>+'2grid'!BA177*EB$2</f>
        <v>39.834967198437006</v>
      </c>
      <c r="BB177" s="51">
        <f>+'2grid'!BB177*EC$2</f>
        <v>35.981827108844044</v>
      </c>
      <c r="BC177" s="51">
        <f>+'2grid'!BC177*ED$2</f>
        <v>41.691936628044452</v>
      </c>
      <c r="BD177" s="51">
        <f>+'2grid'!BD177*EE$2</f>
        <v>122.72212447547402</v>
      </c>
      <c r="BE177" s="51">
        <f>+'2grid'!BE177*EF$2</f>
        <v>231.73322538886057</v>
      </c>
      <c r="BF177" s="51">
        <f>+'2grid'!BF177*EG$2</f>
        <v>211.99021125321127</v>
      </c>
      <c r="BG177" s="51">
        <f>+'2grid'!BG177*EH$2</f>
        <v>170.952</v>
      </c>
      <c r="BH177" s="51">
        <f>+'2grid'!BH177*EI$2</f>
        <v>145.14600000000002</v>
      </c>
      <c r="BI177" s="51">
        <f>+'2grid'!BI177*EJ$2</f>
        <v>132.702</v>
      </c>
      <c r="BJ177" s="51">
        <f>+'2grid'!BJ177*EK$2</f>
        <v>145.86000000000001</v>
      </c>
      <c r="BK177" s="51">
        <f>+'2grid'!BK177*EL$2</f>
        <v>127.5</v>
      </c>
      <c r="BL177" s="51">
        <f>+'2grid'!BL177*EM$2</f>
        <v>139.434</v>
      </c>
      <c r="BM177" s="51">
        <f>+'2grid'!BM177*EN$2</f>
        <v>159.32399999999998</v>
      </c>
      <c r="BN177" s="51">
        <f>+'2grid'!BN177*EO$2</f>
        <v>160.14000000000001</v>
      </c>
      <c r="BO177" s="51">
        <f>+'2grid'!BO177*EP$2</f>
        <v>163.608</v>
      </c>
      <c r="BP177" s="51">
        <f>+'2grid'!BP177*EQ$2</f>
        <v>181.05</v>
      </c>
      <c r="BQ177" s="51">
        <f>+'2grid'!BQ177*ER$2</f>
        <v>204.91800000000001</v>
      </c>
      <c r="BR177" s="51">
        <f>+'2grid'!BR177*ES$2</f>
        <v>211.34399999999999</v>
      </c>
      <c r="BS177" s="51">
        <f>+'2grid'!BS177*ET$2</f>
        <v>221.25159999999684</v>
      </c>
      <c r="BT177" s="51">
        <f>+'2grid'!BT177*EU$2</f>
        <v>237.64866666666683</v>
      </c>
      <c r="BU177" s="51">
        <f>+'2grid'!BU177*EV$2</f>
        <v>253.0267911111103</v>
      </c>
      <c r="BV177" s="51">
        <f>+'2grid'!BV177*EW$2</f>
        <v>265.00486518518323</v>
      </c>
      <c r="BW177" s="51">
        <f>+'2grid'!BW177*EX$2</f>
        <v>276.38696375308098</v>
      </c>
      <c r="BX177" s="51">
        <f>+'2grid'!BX177*EY$2</f>
        <v>291.29575499588441</v>
      </c>
      <c r="BY177" s="51">
        <f>+'2grid'!BY177*EZ$2</f>
        <v>305.27714764992913</v>
      </c>
      <c r="BZ177" s="51">
        <f>+'2grid'!BZ177*FA$2</f>
        <v>317.8731710741643</v>
      </c>
      <c r="CA177" s="51">
        <f>+'2grid'!CA177*FB$2</f>
        <v>330.80653614012243</v>
      </c>
    </row>
    <row r="178" spans="1:79" x14ac:dyDescent="0.2">
      <c r="A178" s="9">
        <v>646</v>
      </c>
      <c r="B178" s="51">
        <f>+'2grid'!B178*CC$2</f>
        <v>0</v>
      </c>
      <c r="C178" s="51">
        <f>+'2grid'!C178*CD$2</f>
        <v>0</v>
      </c>
      <c r="D178" s="51">
        <f>+'2grid'!D178*CE$2</f>
        <v>0</v>
      </c>
      <c r="E178" s="51">
        <f>+'2grid'!E178*CF$2</f>
        <v>0</v>
      </c>
      <c r="F178" s="51">
        <f>+'2grid'!F178*CG$2</f>
        <v>0</v>
      </c>
      <c r="G178" s="51">
        <f>+'2grid'!G178*CH$2</f>
        <v>0</v>
      </c>
      <c r="H178" s="51">
        <f>+'2grid'!H178*CI$2</f>
        <v>0</v>
      </c>
      <c r="I178" s="51">
        <f>+'2grid'!I178*CJ$2</f>
        <v>0</v>
      </c>
      <c r="J178" s="51">
        <f>+'2grid'!J178*CK$2</f>
        <v>0</v>
      </c>
      <c r="K178" s="51">
        <f>+'2grid'!K178*CL$2</f>
        <v>0</v>
      </c>
      <c r="L178" s="51">
        <f>+'2grid'!L178*CM$2</f>
        <v>0</v>
      </c>
      <c r="M178" s="51">
        <f>+'2grid'!M178*CN$2</f>
        <v>0</v>
      </c>
      <c r="N178" s="51">
        <f>+'2grid'!N178*CO$2</f>
        <v>0</v>
      </c>
      <c r="O178" s="51">
        <f>+'2grid'!O178*CP$2</f>
        <v>0</v>
      </c>
      <c r="P178" s="51">
        <f>+'2grid'!P178*CQ$2</f>
        <v>0</v>
      </c>
      <c r="Q178" s="51">
        <f>+'2grid'!Q178*CR$2</f>
        <v>0</v>
      </c>
      <c r="R178" s="51">
        <f>+'2grid'!R178*CS$2</f>
        <v>0</v>
      </c>
      <c r="S178" s="51">
        <f>+'2grid'!S178*CT$2</f>
        <v>0</v>
      </c>
      <c r="T178" s="51">
        <f>+'2grid'!T178*CU$2</f>
        <v>0</v>
      </c>
      <c r="U178" s="51">
        <f>+'2grid'!U178*CV$2</f>
        <v>0</v>
      </c>
      <c r="V178" s="51">
        <f>+'2grid'!V178*CW$2</f>
        <v>0</v>
      </c>
      <c r="W178" s="51">
        <f>+'2grid'!W178*CX$2</f>
        <v>0</v>
      </c>
      <c r="X178" s="51">
        <f>+'2grid'!X178*CY$2</f>
        <v>0</v>
      </c>
      <c r="Y178" s="51">
        <f>+'2grid'!Y178*CZ$2</f>
        <v>0</v>
      </c>
      <c r="Z178" s="51">
        <f>+'2grid'!Z178*DA$2</f>
        <v>0</v>
      </c>
      <c r="AA178" s="51">
        <f>+'2grid'!AA178*DB$2</f>
        <v>0</v>
      </c>
      <c r="AB178" s="51">
        <f>+'2grid'!AB178*DC$2</f>
        <v>0</v>
      </c>
      <c r="AC178" s="51">
        <f>+'2grid'!AC178*DD$2</f>
        <v>0</v>
      </c>
      <c r="AD178" s="51">
        <f>+'2grid'!AD178*DE$2</f>
        <v>0</v>
      </c>
      <c r="AE178" s="51">
        <f>+'2grid'!AE178*DF$2</f>
        <v>0</v>
      </c>
      <c r="AF178" s="51">
        <f>+'2grid'!AF178*DG$2</f>
        <v>0</v>
      </c>
      <c r="AG178" s="51">
        <f>+'2grid'!AG178*DH$2</f>
        <v>0</v>
      </c>
      <c r="AH178" s="51">
        <f>+'2grid'!AH178*DI$2</f>
        <v>0</v>
      </c>
      <c r="AI178" s="51">
        <f>+'2grid'!AI178*DJ$2</f>
        <v>0</v>
      </c>
      <c r="AJ178" s="51">
        <f>+'2grid'!AJ178*DK$2</f>
        <v>0</v>
      </c>
      <c r="AK178" s="51">
        <f>+'2grid'!AK178*DL$2</f>
        <v>0</v>
      </c>
      <c r="AL178" s="51">
        <f>+'2grid'!AL178*DM$2</f>
        <v>0</v>
      </c>
      <c r="AM178" s="51">
        <f>+'2grid'!AM178*DN$2</f>
        <v>0</v>
      </c>
      <c r="AN178" s="51">
        <f>+'2grid'!AN178*DO$2</f>
        <v>0</v>
      </c>
      <c r="AO178" s="51">
        <f>+'2grid'!AO178*DP$2</f>
        <v>0</v>
      </c>
      <c r="AP178" s="51">
        <f>+'2grid'!AP178*DQ$2</f>
        <v>0</v>
      </c>
      <c r="AQ178" s="51">
        <f>+'2grid'!AQ178*DR$2</f>
        <v>0</v>
      </c>
      <c r="AR178" s="51">
        <f>+'2grid'!AR178*DS$2</f>
        <v>0</v>
      </c>
      <c r="AS178" s="51">
        <f>+'2grid'!AS178*DT$2</f>
        <v>0</v>
      </c>
      <c r="AT178" s="51">
        <f>+'2grid'!AT178*DU$2</f>
        <v>0</v>
      </c>
      <c r="AU178" s="51">
        <f>+'2grid'!AU178*DV$2</f>
        <v>0</v>
      </c>
      <c r="AV178" s="51">
        <f>+'2grid'!AV178*DW$2</f>
        <v>0</v>
      </c>
      <c r="AW178" s="51">
        <f>+'2grid'!AW178*DX$2</f>
        <v>0</v>
      </c>
      <c r="AX178" s="51">
        <f>+'2grid'!AX178*DY$2</f>
        <v>0</v>
      </c>
      <c r="AY178" s="51">
        <f>+'2grid'!AY178*DZ$2</f>
        <v>0</v>
      </c>
      <c r="AZ178" s="51">
        <f>+'2grid'!AZ178*EA$2</f>
        <v>0</v>
      </c>
      <c r="BA178" s="51">
        <f>+'2grid'!BA178*EB$2</f>
        <v>0</v>
      </c>
      <c r="BB178" s="51">
        <f>+'2grid'!BB178*EC$2</f>
        <v>0</v>
      </c>
      <c r="BC178" s="51">
        <f>+'2grid'!BC178*ED$2</f>
        <v>0</v>
      </c>
      <c r="BD178" s="51">
        <f>+'2grid'!BD178*EE$2</f>
        <v>0.74750399999999995</v>
      </c>
      <c r="BE178" s="51">
        <f>+'2grid'!BE178*EF$2</f>
        <v>1.385132</v>
      </c>
      <c r="BF178" s="51">
        <f>+'2grid'!BF178*EG$2</f>
        <v>7.0068479999999997</v>
      </c>
      <c r="BG178" s="51">
        <f>+'2grid'!BG178*EH$2</f>
        <v>4.3513200000000003</v>
      </c>
      <c r="BH178" s="51">
        <f>+'2grid'!BH178*EI$2</f>
        <v>5.1917999999999997</v>
      </c>
      <c r="BI178" s="51">
        <f>+'2grid'!BI178*EJ$2</f>
        <v>6.5514600000000005</v>
      </c>
      <c r="BJ178" s="51">
        <f>+'2grid'!BJ178*EK$2</f>
        <v>7.7591400000000004</v>
      </c>
      <c r="BK178" s="51">
        <f>+'2grid'!BK178*EL$2</f>
        <v>12.41034</v>
      </c>
      <c r="BL178" s="51">
        <f>+'2grid'!BL178*EM$2</f>
        <v>14.20044</v>
      </c>
      <c r="BM178" s="51">
        <f>+'2grid'!BM178*EN$2</f>
        <v>14.314680000000001</v>
      </c>
      <c r="BN178" s="51">
        <f>+'2grid'!BN178*EO$2</f>
        <v>15.305100000000001</v>
      </c>
      <c r="BO178" s="51">
        <f>+'2grid'!BO178*EP$2</f>
        <v>18.824099999999998</v>
      </c>
      <c r="BP178" s="51">
        <f>+'2grid'!BP178*EQ$2</f>
        <v>14.72166</v>
      </c>
      <c r="BQ178" s="51">
        <f>+'2grid'!BQ178*ER$2</f>
        <v>13.234500000000001</v>
      </c>
      <c r="BR178" s="51">
        <f>+'2grid'!BR178*ES$2</f>
        <v>14.883840000000001</v>
      </c>
      <c r="BS178" s="51">
        <f>+'2grid'!BS178*ET$2</f>
        <v>14.467136000000009</v>
      </c>
      <c r="BT178" s="51">
        <f>+'2grid'!BT178*EU$2</f>
        <v>13.489613333333342</v>
      </c>
      <c r="BU178" s="51">
        <f>+'2grid'!BU178*EV$2</f>
        <v>12.358141688888733</v>
      </c>
      <c r="BV178" s="51">
        <f>+'2grid'!BV178*EW$2</f>
        <v>12.712252948147993</v>
      </c>
      <c r="BW178" s="51">
        <f>+'2grid'!BW178*EX$2</f>
        <v>12.407662042468921</v>
      </c>
      <c r="BX178" s="51">
        <f>+'2grid'!BX178*EY$2</f>
        <v>11.508739943374403</v>
      </c>
      <c r="BY178" s="51">
        <f>+'2grid'!BY178*EZ$2</f>
        <v>11.055552036389306</v>
      </c>
      <c r="BZ178" s="51">
        <f>+'2grid'!BZ178*FA$2</f>
        <v>10.753016736072839</v>
      </c>
      <c r="CA178" s="51">
        <f>+'2grid'!CA178*FB$2</f>
        <v>10.409762606045392</v>
      </c>
    </row>
    <row r="179" spans="1:79" x14ac:dyDescent="0.2">
      <c r="A179" s="9">
        <v>654</v>
      </c>
      <c r="B179" s="51">
        <f>+'2grid'!B179*CC$2</f>
        <v>0</v>
      </c>
      <c r="C179" s="51">
        <f>+'2grid'!C179*CD$2</f>
        <v>0</v>
      </c>
      <c r="D179" s="51">
        <f>+'2grid'!D179*CE$2</f>
        <v>0</v>
      </c>
      <c r="E179" s="51">
        <f>+'2grid'!E179*CF$2</f>
        <v>0</v>
      </c>
      <c r="F179" s="51">
        <f>+'2grid'!F179*CG$2</f>
        <v>0</v>
      </c>
      <c r="G179" s="51">
        <f>+'2grid'!G179*CH$2</f>
        <v>0</v>
      </c>
      <c r="H179" s="51">
        <f>+'2grid'!H179*CI$2</f>
        <v>0</v>
      </c>
      <c r="I179" s="51">
        <f>+'2grid'!I179*CJ$2</f>
        <v>0</v>
      </c>
      <c r="J179" s="51">
        <f>+'2grid'!J179*CK$2</f>
        <v>0</v>
      </c>
      <c r="K179" s="51">
        <f>+'2grid'!K179*CL$2</f>
        <v>0</v>
      </c>
      <c r="L179" s="51">
        <f>+'2grid'!L179*CM$2</f>
        <v>0</v>
      </c>
      <c r="M179" s="51">
        <f>+'2grid'!M179*CN$2</f>
        <v>0</v>
      </c>
      <c r="N179" s="51">
        <f>+'2grid'!N179*CO$2</f>
        <v>0</v>
      </c>
      <c r="O179" s="51">
        <f>+'2grid'!O179*CP$2</f>
        <v>0</v>
      </c>
      <c r="P179" s="51">
        <f>+'2grid'!P179*CQ$2</f>
        <v>0</v>
      </c>
      <c r="Q179" s="51">
        <f>+'2grid'!Q179*CR$2</f>
        <v>0</v>
      </c>
      <c r="R179" s="51">
        <f>+'2grid'!R179*CS$2</f>
        <v>0</v>
      </c>
      <c r="S179" s="51">
        <f>+'2grid'!S179*CT$2</f>
        <v>0</v>
      </c>
      <c r="T179" s="51">
        <f>+'2grid'!T179*CU$2</f>
        <v>0</v>
      </c>
      <c r="U179" s="51">
        <f>+'2grid'!U179*CV$2</f>
        <v>0</v>
      </c>
      <c r="V179" s="51">
        <f>+'2grid'!V179*CW$2</f>
        <v>0</v>
      </c>
      <c r="W179" s="51">
        <f>+'2grid'!W179*CX$2</f>
        <v>0</v>
      </c>
      <c r="X179" s="51">
        <f>+'2grid'!X179*CY$2</f>
        <v>0</v>
      </c>
      <c r="Y179" s="51">
        <f>+'2grid'!Y179*CZ$2</f>
        <v>0</v>
      </c>
      <c r="Z179" s="51">
        <f>+'2grid'!Z179*DA$2</f>
        <v>0</v>
      </c>
      <c r="AA179" s="51">
        <f>+'2grid'!AA179*DB$2</f>
        <v>0</v>
      </c>
      <c r="AB179" s="51">
        <f>+'2grid'!AB179*DC$2</f>
        <v>0</v>
      </c>
      <c r="AC179" s="51">
        <f>+'2grid'!AC179*DD$2</f>
        <v>0</v>
      </c>
      <c r="AD179" s="51">
        <f>+'2grid'!AD179*DE$2</f>
        <v>0</v>
      </c>
      <c r="AE179" s="51">
        <f>+'2grid'!AE179*DF$2</f>
        <v>0</v>
      </c>
      <c r="AF179" s="51">
        <f>+'2grid'!AF179*DG$2</f>
        <v>0</v>
      </c>
      <c r="AG179" s="51">
        <f>+'2grid'!AG179*DH$2</f>
        <v>0</v>
      </c>
      <c r="AH179" s="51">
        <f>+'2grid'!AH179*DI$2</f>
        <v>0</v>
      </c>
      <c r="AI179" s="51">
        <f>+'2grid'!AI179*DJ$2</f>
        <v>0</v>
      </c>
      <c r="AJ179" s="51">
        <f>+'2grid'!AJ179*DK$2</f>
        <v>0</v>
      </c>
      <c r="AK179" s="51">
        <f>+'2grid'!AK179*DL$2</f>
        <v>0</v>
      </c>
      <c r="AL179" s="51">
        <f>+'2grid'!AL179*DM$2</f>
        <v>0</v>
      </c>
      <c r="AM179" s="51">
        <f>+'2grid'!AM179*DN$2</f>
        <v>0</v>
      </c>
      <c r="AN179" s="51">
        <f>+'2grid'!AN179*DO$2</f>
        <v>0</v>
      </c>
      <c r="AO179" s="51">
        <f>+'2grid'!AO179*DP$2</f>
        <v>0</v>
      </c>
      <c r="AP179" s="51">
        <f>+'2grid'!AP179*DQ$2</f>
        <v>0</v>
      </c>
      <c r="AQ179" s="51">
        <f>+'2grid'!AQ179*DR$2</f>
        <v>0</v>
      </c>
      <c r="AR179" s="51">
        <f>+'2grid'!AR179*DS$2</f>
        <v>0</v>
      </c>
      <c r="AS179" s="51">
        <f>+'2grid'!AS179*DT$2</f>
        <v>0</v>
      </c>
      <c r="AT179" s="51">
        <f>+'2grid'!AT179*DU$2</f>
        <v>0</v>
      </c>
      <c r="AU179" s="51">
        <f>+'2grid'!AU179*DV$2</f>
        <v>0</v>
      </c>
      <c r="AV179" s="51">
        <f>+'2grid'!AV179*DW$2</f>
        <v>0</v>
      </c>
      <c r="AW179" s="51">
        <f>+'2grid'!AW179*DX$2</f>
        <v>0</v>
      </c>
      <c r="AX179" s="51">
        <f>+'2grid'!AX179*DY$2</f>
        <v>0</v>
      </c>
      <c r="AY179" s="51">
        <f>+'2grid'!AY179*DZ$2</f>
        <v>0</v>
      </c>
      <c r="AZ179" s="51">
        <f>+'2grid'!AZ179*EA$2</f>
        <v>0</v>
      </c>
      <c r="BA179" s="51">
        <f>+'2grid'!BA179*EB$2</f>
        <v>0</v>
      </c>
      <c r="BB179" s="51">
        <f>+'2grid'!BB179*EC$2</f>
        <v>0</v>
      </c>
      <c r="BC179" s="51">
        <f>+'2grid'!BC179*ED$2</f>
        <v>0</v>
      </c>
      <c r="BD179" s="51">
        <f>+'2grid'!BD179*EE$2</f>
        <v>0</v>
      </c>
      <c r="BE179" s="51">
        <f>+'2grid'!BE179*EF$2</f>
        <v>0</v>
      </c>
      <c r="BF179" s="51">
        <f>+'2grid'!BF179*EG$2</f>
        <v>0</v>
      </c>
      <c r="BG179" s="51">
        <f>+'2grid'!BG179*EH$2</f>
        <v>0</v>
      </c>
      <c r="BH179" s="51">
        <f>+'2grid'!BH179*EI$2</f>
        <v>0</v>
      </c>
      <c r="BI179" s="51">
        <f>+'2grid'!BI179*EJ$2</f>
        <v>0</v>
      </c>
      <c r="BJ179" s="51">
        <f>+'2grid'!BJ179*EK$2</f>
        <v>0</v>
      </c>
      <c r="BK179" s="51">
        <f>+'2grid'!BK179*EL$2</f>
        <v>0</v>
      </c>
      <c r="BL179" s="51">
        <f>+'2grid'!BL179*EM$2</f>
        <v>0</v>
      </c>
      <c r="BM179" s="51">
        <f>+'2grid'!BM179*EN$2</f>
        <v>0</v>
      </c>
      <c r="BN179" s="51">
        <f>+'2grid'!BN179*EO$2</f>
        <v>0</v>
      </c>
      <c r="BO179" s="51">
        <f>+'2grid'!BO179*EP$2</f>
        <v>0</v>
      </c>
      <c r="BP179" s="51">
        <f>+'2grid'!BP179*EQ$2</f>
        <v>0</v>
      </c>
      <c r="BQ179" s="51">
        <f>+'2grid'!BQ179*ER$2</f>
        <v>0</v>
      </c>
      <c r="BR179" s="51">
        <f>+'2grid'!BR179*ES$2</f>
        <v>0</v>
      </c>
      <c r="BS179" s="51">
        <f>+'2grid'!BS179*ET$2</f>
        <v>0</v>
      </c>
      <c r="BT179" s="51">
        <f>+'2grid'!BT179*EU$2</f>
        <v>0</v>
      </c>
      <c r="BU179" s="51">
        <f>+'2grid'!BU179*EV$2</f>
        <v>0</v>
      </c>
      <c r="BV179" s="51">
        <f>+'2grid'!BV179*EW$2</f>
        <v>0</v>
      </c>
      <c r="BW179" s="51">
        <f>+'2grid'!BW179*EX$2</f>
        <v>0</v>
      </c>
      <c r="BX179" s="51">
        <f>+'2grid'!BX179*EY$2</f>
        <v>0</v>
      </c>
      <c r="BY179" s="51">
        <f>+'2grid'!BY179*EZ$2</f>
        <v>0</v>
      </c>
      <c r="BZ179" s="51">
        <f>+'2grid'!BZ179*FA$2</f>
        <v>0</v>
      </c>
      <c r="CA179" s="51">
        <f>+'2grid'!CA179*FB$2</f>
        <v>0</v>
      </c>
    </row>
    <row r="180" spans="1:79" x14ac:dyDescent="0.2">
      <c r="A180" s="9">
        <v>659</v>
      </c>
      <c r="B180" s="51">
        <f>+'2grid'!B180*CC$2</f>
        <v>0</v>
      </c>
      <c r="C180" s="51">
        <f>+'2grid'!C180*CD$2</f>
        <v>0</v>
      </c>
      <c r="D180" s="51">
        <f>+'2grid'!D180*CE$2</f>
        <v>0</v>
      </c>
      <c r="E180" s="51">
        <f>+'2grid'!E180*CF$2</f>
        <v>0</v>
      </c>
      <c r="F180" s="51">
        <f>+'2grid'!F180*CG$2</f>
        <v>0</v>
      </c>
      <c r="G180" s="51">
        <f>+'2grid'!G180*CH$2</f>
        <v>0</v>
      </c>
      <c r="H180" s="51">
        <f>+'2grid'!H180*CI$2</f>
        <v>0</v>
      </c>
      <c r="I180" s="51">
        <f>+'2grid'!I180*CJ$2</f>
        <v>0</v>
      </c>
      <c r="J180" s="51">
        <f>+'2grid'!J180*CK$2</f>
        <v>0</v>
      </c>
      <c r="K180" s="51">
        <f>+'2grid'!K180*CL$2</f>
        <v>0</v>
      </c>
      <c r="L180" s="51">
        <f>+'2grid'!L180*CM$2</f>
        <v>0</v>
      </c>
      <c r="M180" s="51">
        <f>+'2grid'!M180*CN$2</f>
        <v>0</v>
      </c>
      <c r="N180" s="51">
        <f>+'2grid'!N180*CO$2</f>
        <v>0</v>
      </c>
      <c r="O180" s="51">
        <f>+'2grid'!O180*CP$2</f>
        <v>0</v>
      </c>
      <c r="P180" s="51">
        <f>+'2grid'!P180*CQ$2</f>
        <v>0</v>
      </c>
      <c r="Q180" s="51">
        <f>+'2grid'!Q180*CR$2</f>
        <v>0</v>
      </c>
      <c r="R180" s="51">
        <f>+'2grid'!R180*CS$2</f>
        <v>0</v>
      </c>
      <c r="S180" s="51">
        <f>+'2grid'!S180*CT$2</f>
        <v>0</v>
      </c>
      <c r="T180" s="51">
        <f>+'2grid'!T180*CU$2</f>
        <v>0</v>
      </c>
      <c r="U180" s="51">
        <f>+'2grid'!U180*CV$2</f>
        <v>0</v>
      </c>
      <c r="V180" s="51">
        <f>+'2grid'!V180*CW$2</f>
        <v>0</v>
      </c>
      <c r="W180" s="51">
        <f>+'2grid'!W180*CX$2</f>
        <v>0</v>
      </c>
      <c r="X180" s="51">
        <f>+'2grid'!X180*CY$2</f>
        <v>0</v>
      </c>
      <c r="Y180" s="51">
        <f>+'2grid'!Y180*CZ$2</f>
        <v>0</v>
      </c>
      <c r="Z180" s="51">
        <f>+'2grid'!Z180*DA$2</f>
        <v>0</v>
      </c>
      <c r="AA180" s="51">
        <f>+'2grid'!AA180*DB$2</f>
        <v>0</v>
      </c>
      <c r="AB180" s="51">
        <f>+'2grid'!AB180*DC$2</f>
        <v>0</v>
      </c>
      <c r="AC180" s="51">
        <f>+'2grid'!AC180*DD$2</f>
        <v>0</v>
      </c>
      <c r="AD180" s="51">
        <f>+'2grid'!AD180*DE$2</f>
        <v>0</v>
      </c>
      <c r="AE180" s="51">
        <f>+'2grid'!AE180*DF$2</f>
        <v>0</v>
      </c>
      <c r="AF180" s="51">
        <f>+'2grid'!AF180*DG$2</f>
        <v>0</v>
      </c>
      <c r="AG180" s="51">
        <f>+'2grid'!AG180*DH$2</f>
        <v>0</v>
      </c>
      <c r="AH180" s="51">
        <f>+'2grid'!AH180*DI$2</f>
        <v>0</v>
      </c>
      <c r="AI180" s="51">
        <f>+'2grid'!AI180*DJ$2</f>
        <v>0</v>
      </c>
      <c r="AJ180" s="51">
        <f>+'2grid'!AJ180*DK$2</f>
        <v>0</v>
      </c>
      <c r="AK180" s="51">
        <f>+'2grid'!AK180*DL$2</f>
        <v>0</v>
      </c>
      <c r="AL180" s="51">
        <f>+'2grid'!AL180*DM$2</f>
        <v>0</v>
      </c>
      <c r="AM180" s="51">
        <f>+'2grid'!AM180*DN$2</f>
        <v>0</v>
      </c>
      <c r="AN180" s="51">
        <f>+'2grid'!AN180*DO$2</f>
        <v>0</v>
      </c>
      <c r="AO180" s="51">
        <f>+'2grid'!AO180*DP$2</f>
        <v>0</v>
      </c>
      <c r="AP180" s="51">
        <f>+'2grid'!AP180*DQ$2</f>
        <v>0</v>
      </c>
      <c r="AQ180" s="51">
        <f>+'2grid'!AQ180*DR$2</f>
        <v>0</v>
      </c>
      <c r="AR180" s="51">
        <f>+'2grid'!AR180*DS$2</f>
        <v>0</v>
      </c>
      <c r="AS180" s="51">
        <f>+'2grid'!AS180*DT$2</f>
        <v>0</v>
      </c>
      <c r="AT180" s="51">
        <f>+'2grid'!AT180*DU$2</f>
        <v>0</v>
      </c>
      <c r="AU180" s="51">
        <f>+'2grid'!AU180*DV$2</f>
        <v>0</v>
      </c>
      <c r="AV180" s="51">
        <f>+'2grid'!AV180*DW$2</f>
        <v>0</v>
      </c>
      <c r="AW180" s="51">
        <f>+'2grid'!AW180*DX$2</f>
        <v>0</v>
      </c>
      <c r="AX180" s="51">
        <f>+'2grid'!AX180*DY$2</f>
        <v>0</v>
      </c>
      <c r="AY180" s="51">
        <f>+'2grid'!AY180*DZ$2</f>
        <v>0</v>
      </c>
      <c r="AZ180" s="51">
        <f>+'2grid'!AZ180*EA$2</f>
        <v>0</v>
      </c>
      <c r="BA180" s="51">
        <f>+'2grid'!BA180*EB$2</f>
        <v>0</v>
      </c>
      <c r="BB180" s="51">
        <f>+'2grid'!BB180*EC$2</f>
        <v>0</v>
      </c>
      <c r="BC180" s="51">
        <f>+'2grid'!BC180*ED$2</f>
        <v>0</v>
      </c>
      <c r="BD180" s="51">
        <f>+'2grid'!BD180*EE$2</f>
        <v>0</v>
      </c>
      <c r="BE180" s="51">
        <f>+'2grid'!BE180*EF$2</f>
        <v>0</v>
      </c>
      <c r="BF180" s="51">
        <f>+'2grid'!BF180*EG$2</f>
        <v>0</v>
      </c>
      <c r="BG180" s="51">
        <f>+'2grid'!BG180*EH$2</f>
        <v>0</v>
      </c>
      <c r="BH180" s="51">
        <f>+'2grid'!BH180*EI$2</f>
        <v>0</v>
      </c>
      <c r="BI180" s="51">
        <f>+'2grid'!BI180*EJ$2</f>
        <v>0</v>
      </c>
      <c r="BJ180" s="51">
        <f>+'2grid'!BJ180*EK$2</f>
        <v>0</v>
      </c>
      <c r="BK180" s="51">
        <f>+'2grid'!BK180*EL$2</f>
        <v>0</v>
      </c>
      <c r="BL180" s="51">
        <f>+'2grid'!BL180*EM$2</f>
        <v>0</v>
      </c>
      <c r="BM180" s="51">
        <f>+'2grid'!BM180*EN$2</f>
        <v>0</v>
      </c>
      <c r="BN180" s="51">
        <f>+'2grid'!BN180*EO$2</f>
        <v>0</v>
      </c>
      <c r="BO180" s="51">
        <f>+'2grid'!BO180*EP$2</f>
        <v>0</v>
      </c>
      <c r="BP180" s="51">
        <f>+'2grid'!BP180*EQ$2</f>
        <v>0</v>
      </c>
      <c r="BQ180" s="51">
        <f>+'2grid'!BQ180*ER$2</f>
        <v>0</v>
      </c>
      <c r="BR180" s="51">
        <f>+'2grid'!BR180*ES$2</f>
        <v>0</v>
      </c>
      <c r="BS180" s="51">
        <f>+'2grid'!BS180*ET$2</f>
        <v>0</v>
      </c>
      <c r="BT180" s="51">
        <f>+'2grid'!BT180*EU$2</f>
        <v>0</v>
      </c>
      <c r="BU180" s="51">
        <f>+'2grid'!BU180*EV$2</f>
        <v>0</v>
      </c>
      <c r="BV180" s="51">
        <f>+'2grid'!BV180*EW$2</f>
        <v>0</v>
      </c>
      <c r="BW180" s="51">
        <f>+'2grid'!BW180*EX$2</f>
        <v>0</v>
      </c>
      <c r="BX180" s="51">
        <f>+'2grid'!BX180*EY$2</f>
        <v>0</v>
      </c>
      <c r="BY180" s="51">
        <f>+'2grid'!BY180*EZ$2</f>
        <v>0</v>
      </c>
      <c r="BZ180" s="51">
        <f>+'2grid'!BZ180*FA$2</f>
        <v>0</v>
      </c>
      <c r="CA180" s="51">
        <f>+'2grid'!CA180*FB$2</f>
        <v>0</v>
      </c>
    </row>
    <row r="181" spans="1:79" x14ac:dyDescent="0.2">
      <c r="A181" s="9">
        <v>660</v>
      </c>
      <c r="B181" s="51">
        <f>+'2grid'!B181*CC$2</f>
        <v>0</v>
      </c>
      <c r="C181" s="51">
        <f>+'2grid'!C181*CD$2</f>
        <v>0</v>
      </c>
      <c r="D181" s="51">
        <f>+'2grid'!D181*CE$2</f>
        <v>0</v>
      </c>
      <c r="E181" s="51">
        <f>+'2grid'!E181*CF$2</f>
        <v>0</v>
      </c>
      <c r="F181" s="51">
        <f>+'2grid'!F181*CG$2</f>
        <v>0</v>
      </c>
      <c r="G181" s="51">
        <f>+'2grid'!G181*CH$2</f>
        <v>0</v>
      </c>
      <c r="H181" s="51">
        <f>+'2grid'!H181*CI$2</f>
        <v>0</v>
      </c>
      <c r="I181" s="51">
        <f>+'2grid'!I181*CJ$2</f>
        <v>0</v>
      </c>
      <c r="J181" s="51">
        <f>+'2grid'!J181*CK$2</f>
        <v>0</v>
      </c>
      <c r="K181" s="51">
        <f>+'2grid'!K181*CL$2</f>
        <v>0</v>
      </c>
      <c r="L181" s="51">
        <f>+'2grid'!L181*CM$2</f>
        <v>0</v>
      </c>
      <c r="M181" s="51">
        <f>+'2grid'!M181*CN$2</f>
        <v>0</v>
      </c>
      <c r="N181" s="51">
        <f>+'2grid'!N181*CO$2</f>
        <v>0</v>
      </c>
      <c r="O181" s="51">
        <f>+'2grid'!O181*CP$2</f>
        <v>0</v>
      </c>
      <c r="P181" s="51">
        <f>+'2grid'!P181*CQ$2</f>
        <v>0</v>
      </c>
      <c r="Q181" s="51">
        <f>+'2grid'!Q181*CR$2</f>
        <v>0</v>
      </c>
      <c r="R181" s="51">
        <f>+'2grid'!R181*CS$2</f>
        <v>0</v>
      </c>
      <c r="S181" s="51">
        <f>+'2grid'!S181*CT$2</f>
        <v>0</v>
      </c>
      <c r="T181" s="51">
        <f>+'2grid'!T181*CU$2</f>
        <v>0</v>
      </c>
      <c r="U181" s="51">
        <f>+'2grid'!U181*CV$2</f>
        <v>0</v>
      </c>
      <c r="V181" s="51">
        <f>+'2grid'!V181*CW$2</f>
        <v>0</v>
      </c>
      <c r="W181" s="51">
        <f>+'2grid'!W181*CX$2</f>
        <v>0</v>
      </c>
      <c r="X181" s="51">
        <f>+'2grid'!X181*CY$2</f>
        <v>0</v>
      </c>
      <c r="Y181" s="51">
        <f>+'2grid'!Y181*CZ$2</f>
        <v>0</v>
      </c>
      <c r="Z181" s="51">
        <f>+'2grid'!Z181*DA$2</f>
        <v>0</v>
      </c>
      <c r="AA181" s="51">
        <f>+'2grid'!AA181*DB$2</f>
        <v>0</v>
      </c>
      <c r="AB181" s="51">
        <f>+'2grid'!AB181*DC$2</f>
        <v>0</v>
      </c>
      <c r="AC181" s="51">
        <f>+'2grid'!AC181*DD$2</f>
        <v>0</v>
      </c>
      <c r="AD181" s="51">
        <f>+'2grid'!AD181*DE$2</f>
        <v>0</v>
      </c>
      <c r="AE181" s="51">
        <f>+'2grid'!AE181*DF$2</f>
        <v>0</v>
      </c>
      <c r="AF181" s="51">
        <f>+'2grid'!AF181*DG$2</f>
        <v>0</v>
      </c>
      <c r="AG181" s="51">
        <f>+'2grid'!AG181*DH$2</f>
        <v>0</v>
      </c>
      <c r="AH181" s="51">
        <f>+'2grid'!AH181*DI$2</f>
        <v>0</v>
      </c>
      <c r="AI181" s="51">
        <f>+'2grid'!AI181*DJ$2</f>
        <v>0</v>
      </c>
      <c r="AJ181" s="51">
        <f>+'2grid'!AJ181*DK$2</f>
        <v>0</v>
      </c>
      <c r="AK181" s="51">
        <f>+'2grid'!AK181*DL$2</f>
        <v>0</v>
      </c>
      <c r="AL181" s="51">
        <f>+'2grid'!AL181*DM$2</f>
        <v>0</v>
      </c>
      <c r="AM181" s="51">
        <f>+'2grid'!AM181*DN$2</f>
        <v>0</v>
      </c>
      <c r="AN181" s="51">
        <f>+'2grid'!AN181*DO$2</f>
        <v>0</v>
      </c>
      <c r="AO181" s="51">
        <f>+'2grid'!AO181*DP$2</f>
        <v>0</v>
      </c>
      <c r="AP181" s="51">
        <f>+'2grid'!AP181*DQ$2</f>
        <v>0</v>
      </c>
      <c r="AQ181" s="51">
        <f>+'2grid'!AQ181*DR$2</f>
        <v>0</v>
      </c>
      <c r="AR181" s="51">
        <f>+'2grid'!AR181*DS$2</f>
        <v>0</v>
      </c>
      <c r="AS181" s="51">
        <f>+'2grid'!AS181*DT$2</f>
        <v>0</v>
      </c>
      <c r="AT181" s="51">
        <f>+'2grid'!AT181*DU$2</f>
        <v>0</v>
      </c>
      <c r="AU181" s="51">
        <f>+'2grid'!AU181*DV$2</f>
        <v>0</v>
      </c>
      <c r="AV181" s="51">
        <f>+'2grid'!AV181*DW$2</f>
        <v>0</v>
      </c>
      <c r="AW181" s="51">
        <f>+'2grid'!AW181*DX$2</f>
        <v>0</v>
      </c>
      <c r="AX181" s="51">
        <f>+'2grid'!AX181*DY$2</f>
        <v>0</v>
      </c>
      <c r="AY181" s="51">
        <f>+'2grid'!AY181*DZ$2</f>
        <v>0</v>
      </c>
      <c r="AZ181" s="51">
        <f>+'2grid'!AZ181*EA$2</f>
        <v>0</v>
      </c>
      <c r="BA181" s="51">
        <f>+'2grid'!BA181*EB$2</f>
        <v>0</v>
      </c>
      <c r="BB181" s="51">
        <f>+'2grid'!BB181*EC$2</f>
        <v>0</v>
      </c>
      <c r="BC181" s="51">
        <f>+'2grid'!BC181*ED$2</f>
        <v>0</v>
      </c>
      <c r="BD181" s="51">
        <f>+'2grid'!BD181*EE$2</f>
        <v>0</v>
      </c>
      <c r="BE181" s="51">
        <f>+'2grid'!BE181*EF$2</f>
        <v>0</v>
      </c>
      <c r="BF181" s="51">
        <f>+'2grid'!BF181*EG$2</f>
        <v>0</v>
      </c>
      <c r="BG181" s="51">
        <f>+'2grid'!BG181*EH$2</f>
        <v>0</v>
      </c>
      <c r="BH181" s="51">
        <f>+'2grid'!BH181*EI$2</f>
        <v>0</v>
      </c>
      <c r="BI181" s="51">
        <f>+'2grid'!BI181*EJ$2</f>
        <v>0</v>
      </c>
      <c r="BJ181" s="51">
        <f>+'2grid'!BJ181*EK$2</f>
        <v>0</v>
      </c>
      <c r="BK181" s="51">
        <f>+'2grid'!BK181*EL$2</f>
        <v>0</v>
      </c>
      <c r="BL181" s="51">
        <f>+'2grid'!BL181*EM$2</f>
        <v>0</v>
      </c>
      <c r="BM181" s="51">
        <f>+'2grid'!BM181*EN$2</f>
        <v>0</v>
      </c>
      <c r="BN181" s="51">
        <f>+'2grid'!BN181*EO$2</f>
        <v>0</v>
      </c>
      <c r="BO181" s="51">
        <f>+'2grid'!BO181*EP$2</f>
        <v>0</v>
      </c>
      <c r="BP181" s="51">
        <f>+'2grid'!BP181*EQ$2</f>
        <v>0</v>
      </c>
      <c r="BQ181" s="51">
        <f>+'2grid'!BQ181*ER$2</f>
        <v>0</v>
      </c>
      <c r="BR181" s="51">
        <f>+'2grid'!BR181*ES$2</f>
        <v>0</v>
      </c>
      <c r="BS181" s="51">
        <f>+'2grid'!BS181*ET$2</f>
        <v>0</v>
      </c>
      <c r="BT181" s="51">
        <f>+'2grid'!BT181*EU$2</f>
        <v>0</v>
      </c>
      <c r="BU181" s="51">
        <f>+'2grid'!BU181*EV$2</f>
        <v>0</v>
      </c>
      <c r="BV181" s="51">
        <f>+'2grid'!BV181*EW$2</f>
        <v>0</v>
      </c>
      <c r="BW181" s="51">
        <f>+'2grid'!BW181*EX$2</f>
        <v>0</v>
      </c>
      <c r="BX181" s="51">
        <f>+'2grid'!BX181*EY$2</f>
        <v>0</v>
      </c>
      <c r="BY181" s="51">
        <f>+'2grid'!BY181*EZ$2</f>
        <v>0</v>
      </c>
      <c r="BZ181" s="51">
        <f>+'2grid'!BZ181*FA$2</f>
        <v>0</v>
      </c>
      <c r="CA181" s="51">
        <f>+'2grid'!CA181*FB$2</f>
        <v>0</v>
      </c>
    </row>
    <row r="182" spans="1:79" x14ac:dyDescent="0.2">
      <c r="A182" s="9">
        <v>662</v>
      </c>
      <c r="B182" s="51">
        <f>+'2grid'!B182*CC$2</f>
        <v>0</v>
      </c>
      <c r="C182" s="51">
        <f>+'2grid'!C182*CD$2</f>
        <v>0</v>
      </c>
      <c r="D182" s="51">
        <f>+'2grid'!D182*CE$2</f>
        <v>0</v>
      </c>
      <c r="E182" s="51">
        <f>+'2grid'!E182*CF$2</f>
        <v>0</v>
      </c>
      <c r="F182" s="51">
        <f>+'2grid'!F182*CG$2</f>
        <v>0</v>
      </c>
      <c r="G182" s="51">
        <f>+'2grid'!G182*CH$2</f>
        <v>0</v>
      </c>
      <c r="H182" s="51">
        <f>+'2grid'!H182*CI$2</f>
        <v>0</v>
      </c>
      <c r="I182" s="51">
        <f>+'2grid'!I182*CJ$2</f>
        <v>0</v>
      </c>
      <c r="J182" s="51">
        <f>+'2grid'!J182*CK$2</f>
        <v>0</v>
      </c>
      <c r="K182" s="51">
        <f>+'2grid'!K182*CL$2</f>
        <v>0</v>
      </c>
      <c r="L182" s="51">
        <f>+'2grid'!L182*CM$2</f>
        <v>0</v>
      </c>
      <c r="M182" s="51">
        <f>+'2grid'!M182*CN$2</f>
        <v>0</v>
      </c>
      <c r="N182" s="51">
        <f>+'2grid'!N182*CO$2</f>
        <v>0</v>
      </c>
      <c r="O182" s="51">
        <f>+'2grid'!O182*CP$2</f>
        <v>0</v>
      </c>
      <c r="P182" s="51">
        <f>+'2grid'!P182*CQ$2</f>
        <v>0</v>
      </c>
      <c r="Q182" s="51">
        <f>+'2grid'!Q182*CR$2</f>
        <v>0</v>
      </c>
      <c r="R182" s="51">
        <f>+'2grid'!R182*CS$2</f>
        <v>0</v>
      </c>
      <c r="S182" s="51">
        <f>+'2grid'!S182*CT$2</f>
        <v>0</v>
      </c>
      <c r="T182" s="51">
        <f>+'2grid'!T182*CU$2</f>
        <v>0</v>
      </c>
      <c r="U182" s="51">
        <f>+'2grid'!U182*CV$2</f>
        <v>0</v>
      </c>
      <c r="V182" s="51">
        <f>+'2grid'!V182*CW$2</f>
        <v>0</v>
      </c>
      <c r="W182" s="51">
        <f>+'2grid'!W182*CX$2</f>
        <v>0</v>
      </c>
      <c r="X182" s="51">
        <f>+'2grid'!X182*CY$2</f>
        <v>0</v>
      </c>
      <c r="Y182" s="51">
        <f>+'2grid'!Y182*CZ$2</f>
        <v>0</v>
      </c>
      <c r="Z182" s="51">
        <f>+'2grid'!Z182*DA$2</f>
        <v>0</v>
      </c>
      <c r="AA182" s="51">
        <f>+'2grid'!AA182*DB$2</f>
        <v>0</v>
      </c>
      <c r="AB182" s="51">
        <f>+'2grid'!AB182*DC$2</f>
        <v>0</v>
      </c>
      <c r="AC182" s="51">
        <f>+'2grid'!AC182*DD$2</f>
        <v>0</v>
      </c>
      <c r="AD182" s="51">
        <f>+'2grid'!AD182*DE$2</f>
        <v>0</v>
      </c>
      <c r="AE182" s="51">
        <f>+'2grid'!AE182*DF$2</f>
        <v>0</v>
      </c>
      <c r="AF182" s="51">
        <f>+'2grid'!AF182*DG$2</f>
        <v>0</v>
      </c>
      <c r="AG182" s="51">
        <f>+'2grid'!AG182*DH$2</f>
        <v>0</v>
      </c>
      <c r="AH182" s="51">
        <f>+'2grid'!AH182*DI$2</f>
        <v>0</v>
      </c>
      <c r="AI182" s="51">
        <f>+'2grid'!AI182*DJ$2</f>
        <v>0</v>
      </c>
      <c r="AJ182" s="51">
        <f>+'2grid'!AJ182*DK$2</f>
        <v>0</v>
      </c>
      <c r="AK182" s="51">
        <f>+'2grid'!AK182*DL$2</f>
        <v>0</v>
      </c>
      <c r="AL182" s="51">
        <f>+'2grid'!AL182*DM$2</f>
        <v>0</v>
      </c>
      <c r="AM182" s="51">
        <f>+'2grid'!AM182*DN$2</f>
        <v>0</v>
      </c>
      <c r="AN182" s="51">
        <f>+'2grid'!AN182*DO$2</f>
        <v>0</v>
      </c>
      <c r="AO182" s="51">
        <f>+'2grid'!AO182*DP$2</f>
        <v>0</v>
      </c>
      <c r="AP182" s="51">
        <f>+'2grid'!AP182*DQ$2</f>
        <v>0</v>
      </c>
      <c r="AQ182" s="51">
        <f>+'2grid'!AQ182*DR$2</f>
        <v>0</v>
      </c>
      <c r="AR182" s="51">
        <f>+'2grid'!AR182*DS$2</f>
        <v>0</v>
      </c>
      <c r="AS182" s="51">
        <f>+'2grid'!AS182*DT$2</f>
        <v>0</v>
      </c>
      <c r="AT182" s="51">
        <f>+'2grid'!AT182*DU$2</f>
        <v>0</v>
      </c>
      <c r="AU182" s="51">
        <f>+'2grid'!AU182*DV$2</f>
        <v>0</v>
      </c>
      <c r="AV182" s="51">
        <f>+'2grid'!AV182*DW$2</f>
        <v>0</v>
      </c>
      <c r="AW182" s="51">
        <f>+'2grid'!AW182*DX$2</f>
        <v>0</v>
      </c>
      <c r="AX182" s="51">
        <f>+'2grid'!AX182*DY$2</f>
        <v>0</v>
      </c>
      <c r="AY182" s="51">
        <f>+'2grid'!AY182*DZ$2</f>
        <v>0</v>
      </c>
      <c r="AZ182" s="51">
        <f>+'2grid'!AZ182*EA$2</f>
        <v>0</v>
      </c>
      <c r="BA182" s="51">
        <f>+'2grid'!BA182*EB$2</f>
        <v>0</v>
      </c>
      <c r="BB182" s="51">
        <f>+'2grid'!BB182*EC$2</f>
        <v>0</v>
      </c>
      <c r="BC182" s="51">
        <f>+'2grid'!BC182*ED$2</f>
        <v>0</v>
      </c>
      <c r="BD182" s="51">
        <f>+'2grid'!BD182*EE$2</f>
        <v>0</v>
      </c>
      <c r="BE182" s="51">
        <f>+'2grid'!BE182*EF$2</f>
        <v>0</v>
      </c>
      <c r="BF182" s="51">
        <f>+'2grid'!BF182*EG$2</f>
        <v>0</v>
      </c>
      <c r="BG182" s="51">
        <f>+'2grid'!BG182*EH$2</f>
        <v>0</v>
      </c>
      <c r="BH182" s="51">
        <f>+'2grid'!BH182*EI$2</f>
        <v>0</v>
      </c>
      <c r="BI182" s="51">
        <f>+'2grid'!BI182*EJ$2</f>
        <v>0</v>
      </c>
      <c r="BJ182" s="51">
        <f>+'2grid'!BJ182*EK$2</f>
        <v>0</v>
      </c>
      <c r="BK182" s="51">
        <f>+'2grid'!BK182*EL$2</f>
        <v>0</v>
      </c>
      <c r="BL182" s="51">
        <f>+'2grid'!BL182*EM$2</f>
        <v>0</v>
      </c>
      <c r="BM182" s="51">
        <f>+'2grid'!BM182*EN$2</f>
        <v>0</v>
      </c>
      <c r="BN182" s="51">
        <f>+'2grid'!BN182*EO$2</f>
        <v>0</v>
      </c>
      <c r="BO182" s="51">
        <f>+'2grid'!BO182*EP$2</f>
        <v>0</v>
      </c>
      <c r="BP182" s="51">
        <f>+'2grid'!BP182*EQ$2</f>
        <v>0</v>
      </c>
      <c r="BQ182" s="51">
        <f>+'2grid'!BQ182*ER$2</f>
        <v>0</v>
      </c>
      <c r="BR182" s="51">
        <f>+'2grid'!BR182*ES$2</f>
        <v>0</v>
      </c>
      <c r="BS182" s="51">
        <f>+'2grid'!BS182*ET$2</f>
        <v>0</v>
      </c>
      <c r="BT182" s="51">
        <f>+'2grid'!BT182*EU$2</f>
        <v>0</v>
      </c>
      <c r="BU182" s="51">
        <f>+'2grid'!BU182*EV$2</f>
        <v>0</v>
      </c>
      <c r="BV182" s="51">
        <f>+'2grid'!BV182*EW$2</f>
        <v>0</v>
      </c>
      <c r="BW182" s="51">
        <f>+'2grid'!BW182*EX$2</f>
        <v>0</v>
      </c>
      <c r="BX182" s="51">
        <f>+'2grid'!BX182*EY$2</f>
        <v>0</v>
      </c>
      <c r="BY182" s="51">
        <f>+'2grid'!BY182*EZ$2</f>
        <v>0</v>
      </c>
      <c r="BZ182" s="51">
        <f>+'2grid'!BZ182*FA$2</f>
        <v>0</v>
      </c>
      <c r="CA182" s="51">
        <f>+'2grid'!CA182*FB$2</f>
        <v>0</v>
      </c>
    </row>
    <row r="183" spans="1:79" x14ac:dyDescent="0.2">
      <c r="A183" s="9">
        <v>666</v>
      </c>
      <c r="B183" s="51">
        <f>+'2grid'!B183*CC$2</f>
        <v>0</v>
      </c>
      <c r="C183" s="51">
        <f>+'2grid'!C183*CD$2</f>
        <v>0</v>
      </c>
      <c r="D183" s="51">
        <f>+'2grid'!D183*CE$2</f>
        <v>0</v>
      </c>
      <c r="E183" s="51">
        <f>+'2grid'!E183*CF$2</f>
        <v>0</v>
      </c>
      <c r="F183" s="51">
        <f>+'2grid'!F183*CG$2</f>
        <v>0</v>
      </c>
      <c r="G183" s="51">
        <f>+'2grid'!G183*CH$2</f>
        <v>0</v>
      </c>
      <c r="H183" s="51">
        <f>+'2grid'!H183*CI$2</f>
        <v>0</v>
      </c>
      <c r="I183" s="51">
        <f>+'2grid'!I183*CJ$2</f>
        <v>0</v>
      </c>
      <c r="J183" s="51">
        <f>+'2grid'!J183*CK$2</f>
        <v>0</v>
      </c>
      <c r="K183" s="51">
        <f>+'2grid'!K183*CL$2</f>
        <v>0</v>
      </c>
      <c r="L183" s="51">
        <f>+'2grid'!L183*CM$2</f>
        <v>0</v>
      </c>
      <c r="M183" s="51">
        <f>+'2grid'!M183*CN$2</f>
        <v>0</v>
      </c>
      <c r="N183" s="51">
        <f>+'2grid'!N183*CO$2</f>
        <v>0</v>
      </c>
      <c r="O183" s="51">
        <f>+'2grid'!O183*CP$2</f>
        <v>0</v>
      </c>
      <c r="P183" s="51">
        <f>+'2grid'!P183*CQ$2</f>
        <v>0</v>
      </c>
      <c r="Q183" s="51">
        <f>+'2grid'!Q183*CR$2</f>
        <v>0</v>
      </c>
      <c r="R183" s="51">
        <f>+'2grid'!R183*CS$2</f>
        <v>0</v>
      </c>
      <c r="S183" s="51">
        <f>+'2grid'!S183*CT$2</f>
        <v>0</v>
      </c>
      <c r="T183" s="51">
        <f>+'2grid'!T183*CU$2</f>
        <v>0</v>
      </c>
      <c r="U183" s="51">
        <f>+'2grid'!U183*CV$2</f>
        <v>0</v>
      </c>
      <c r="V183" s="51">
        <f>+'2grid'!V183*CW$2</f>
        <v>0</v>
      </c>
      <c r="W183" s="51">
        <f>+'2grid'!W183*CX$2</f>
        <v>0</v>
      </c>
      <c r="X183" s="51">
        <f>+'2grid'!X183*CY$2</f>
        <v>0</v>
      </c>
      <c r="Y183" s="51">
        <f>+'2grid'!Y183*CZ$2</f>
        <v>0</v>
      </c>
      <c r="Z183" s="51">
        <f>+'2grid'!Z183*DA$2</f>
        <v>0</v>
      </c>
      <c r="AA183" s="51">
        <f>+'2grid'!AA183*DB$2</f>
        <v>0</v>
      </c>
      <c r="AB183" s="51">
        <f>+'2grid'!AB183*DC$2</f>
        <v>0</v>
      </c>
      <c r="AC183" s="51">
        <f>+'2grid'!AC183*DD$2</f>
        <v>0</v>
      </c>
      <c r="AD183" s="51">
        <f>+'2grid'!AD183*DE$2</f>
        <v>0</v>
      </c>
      <c r="AE183" s="51">
        <f>+'2grid'!AE183*DF$2</f>
        <v>0</v>
      </c>
      <c r="AF183" s="51">
        <f>+'2grid'!AF183*DG$2</f>
        <v>0</v>
      </c>
      <c r="AG183" s="51">
        <f>+'2grid'!AG183*DH$2</f>
        <v>0</v>
      </c>
      <c r="AH183" s="51">
        <f>+'2grid'!AH183*DI$2</f>
        <v>0</v>
      </c>
      <c r="AI183" s="51">
        <f>+'2grid'!AI183*DJ$2</f>
        <v>0</v>
      </c>
      <c r="AJ183" s="51">
        <f>+'2grid'!AJ183*DK$2</f>
        <v>0</v>
      </c>
      <c r="AK183" s="51">
        <f>+'2grid'!AK183*DL$2</f>
        <v>0</v>
      </c>
      <c r="AL183" s="51">
        <f>+'2grid'!AL183*DM$2</f>
        <v>0</v>
      </c>
      <c r="AM183" s="51">
        <f>+'2grid'!AM183*DN$2</f>
        <v>0</v>
      </c>
      <c r="AN183" s="51">
        <f>+'2grid'!AN183*DO$2</f>
        <v>0</v>
      </c>
      <c r="AO183" s="51">
        <f>+'2grid'!AO183*DP$2</f>
        <v>0</v>
      </c>
      <c r="AP183" s="51">
        <f>+'2grid'!AP183*DQ$2</f>
        <v>0</v>
      </c>
      <c r="AQ183" s="51">
        <f>+'2grid'!AQ183*DR$2</f>
        <v>0</v>
      </c>
      <c r="AR183" s="51">
        <f>+'2grid'!AR183*DS$2</f>
        <v>0</v>
      </c>
      <c r="AS183" s="51">
        <f>+'2grid'!AS183*DT$2</f>
        <v>0</v>
      </c>
      <c r="AT183" s="51">
        <f>+'2grid'!AT183*DU$2</f>
        <v>0</v>
      </c>
      <c r="AU183" s="51">
        <f>+'2grid'!AU183*DV$2</f>
        <v>0</v>
      </c>
      <c r="AV183" s="51">
        <f>+'2grid'!AV183*DW$2</f>
        <v>0</v>
      </c>
      <c r="AW183" s="51">
        <f>+'2grid'!AW183*DX$2</f>
        <v>0</v>
      </c>
      <c r="AX183" s="51">
        <f>+'2grid'!AX183*DY$2</f>
        <v>0</v>
      </c>
      <c r="AY183" s="51">
        <f>+'2grid'!AY183*DZ$2</f>
        <v>0</v>
      </c>
      <c r="AZ183" s="51">
        <f>+'2grid'!AZ183*EA$2</f>
        <v>0</v>
      </c>
      <c r="BA183" s="51">
        <f>+'2grid'!BA183*EB$2</f>
        <v>0</v>
      </c>
      <c r="BB183" s="51">
        <f>+'2grid'!BB183*EC$2</f>
        <v>0</v>
      </c>
      <c r="BC183" s="51">
        <f>+'2grid'!BC183*ED$2</f>
        <v>0</v>
      </c>
      <c r="BD183" s="51">
        <f>+'2grid'!BD183*EE$2</f>
        <v>0</v>
      </c>
      <c r="BE183" s="51">
        <f>+'2grid'!BE183*EF$2</f>
        <v>0</v>
      </c>
      <c r="BF183" s="51">
        <f>+'2grid'!BF183*EG$2</f>
        <v>0</v>
      </c>
      <c r="BG183" s="51">
        <f>+'2grid'!BG183*EH$2</f>
        <v>0</v>
      </c>
      <c r="BH183" s="51">
        <f>+'2grid'!BH183*EI$2</f>
        <v>0</v>
      </c>
      <c r="BI183" s="51">
        <f>+'2grid'!BI183*EJ$2</f>
        <v>0</v>
      </c>
      <c r="BJ183" s="51">
        <f>+'2grid'!BJ183*EK$2</f>
        <v>0</v>
      </c>
      <c r="BK183" s="51">
        <f>+'2grid'!BK183*EL$2</f>
        <v>0</v>
      </c>
      <c r="BL183" s="51">
        <f>+'2grid'!BL183*EM$2</f>
        <v>0</v>
      </c>
      <c r="BM183" s="51">
        <f>+'2grid'!BM183*EN$2</f>
        <v>0</v>
      </c>
      <c r="BN183" s="51">
        <f>+'2grid'!BN183*EO$2</f>
        <v>0</v>
      </c>
      <c r="BO183" s="51">
        <f>+'2grid'!BO183*EP$2</f>
        <v>0</v>
      </c>
      <c r="BP183" s="51">
        <f>+'2grid'!BP183*EQ$2</f>
        <v>0</v>
      </c>
      <c r="BQ183" s="51">
        <f>+'2grid'!BQ183*ER$2</f>
        <v>0</v>
      </c>
      <c r="BR183" s="51">
        <f>+'2grid'!BR183*ES$2</f>
        <v>0</v>
      </c>
      <c r="BS183" s="51">
        <f>+'2grid'!BS183*ET$2</f>
        <v>0</v>
      </c>
      <c r="BT183" s="51">
        <f>+'2grid'!BT183*EU$2</f>
        <v>0</v>
      </c>
      <c r="BU183" s="51">
        <f>+'2grid'!BU183*EV$2</f>
        <v>0</v>
      </c>
      <c r="BV183" s="51">
        <f>+'2grid'!BV183*EW$2</f>
        <v>0</v>
      </c>
      <c r="BW183" s="51">
        <f>+'2grid'!BW183*EX$2</f>
        <v>0</v>
      </c>
      <c r="BX183" s="51">
        <f>+'2grid'!BX183*EY$2</f>
        <v>0</v>
      </c>
      <c r="BY183" s="51">
        <f>+'2grid'!BY183*EZ$2</f>
        <v>0</v>
      </c>
      <c r="BZ183" s="51">
        <f>+'2grid'!BZ183*FA$2</f>
        <v>0</v>
      </c>
      <c r="CA183" s="51">
        <f>+'2grid'!CA183*FB$2</f>
        <v>0</v>
      </c>
    </row>
    <row r="184" spans="1:79" x14ac:dyDescent="0.2">
      <c r="A184" s="9">
        <v>670</v>
      </c>
      <c r="B184" s="51">
        <f>+'2grid'!B184*CC$2</f>
        <v>0</v>
      </c>
      <c r="C184" s="51">
        <f>+'2grid'!C184*CD$2</f>
        <v>0</v>
      </c>
      <c r="D184" s="51">
        <f>+'2grid'!D184*CE$2</f>
        <v>0</v>
      </c>
      <c r="E184" s="51">
        <f>+'2grid'!E184*CF$2</f>
        <v>0</v>
      </c>
      <c r="F184" s="51">
        <f>+'2grid'!F184*CG$2</f>
        <v>0</v>
      </c>
      <c r="G184" s="51">
        <f>+'2grid'!G184*CH$2</f>
        <v>0</v>
      </c>
      <c r="H184" s="51">
        <f>+'2grid'!H184*CI$2</f>
        <v>0</v>
      </c>
      <c r="I184" s="51">
        <f>+'2grid'!I184*CJ$2</f>
        <v>0</v>
      </c>
      <c r="J184" s="51">
        <f>+'2grid'!J184*CK$2</f>
        <v>0</v>
      </c>
      <c r="K184" s="51">
        <f>+'2grid'!K184*CL$2</f>
        <v>0</v>
      </c>
      <c r="L184" s="51">
        <f>+'2grid'!L184*CM$2</f>
        <v>0</v>
      </c>
      <c r="M184" s="51">
        <f>+'2grid'!M184*CN$2</f>
        <v>0</v>
      </c>
      <c r="N184" s="51">
        <f>+'2grid'!N184*CO$2</f>
        <v>0</v>
      </c>
      <c r="O184" s="51">
        <f>+'2grid'!O184*CP$2</f>
        <v>0</v>
      </c>
      <c r="P184" s="51">
        <f>+'2grid'!P184*CQ$2</f>
        <v>0</v>
      </c>
      <c r="Q184" s="51">
        <f>+'2grid'!Q184*CR$2</f>
        <v>0</v>
      </c>
      <c r="R184" s="51">
        <f>+'2grid'!R184*CS$2</f>
        <v>0</v>
      </c>
      <c r="S184" s="51">
        <f>+'2grid'!S184*CT$2</f>
        <v>0</v>
      </c>
      <c r="T184" s="51">
        <f>+'2grid'!T184*CU$2</f>
        <v>0</v>
      </c>
      <c r="U184" s="51">
        <f>+'2grid'!U184*CV$2</f>
        <v>0</v>
      </c>
      <c r="V184" s="51">
        <f>+'2grid'!V184*CW$2</f>
        <v>0</v>
      </c>
      <c r="W184" s="51">
        <f>+'2grid'!W184*CX$2</f>
        <v>0</v>
      </c>
      <c r="X184" s="51">
        <f>+'2grid'!X184*CY$2</f>
        <v>0</v>
      </c>
      <c r="Y184" s="51">
        <f>+'2grid'!Y184*CZ$2</f>
        <v>0</v>
      </c>
      <c r="Z184" s="51">
        <f>+'2grid'!Z184*DA$2</f>
        <v>0</v>
      </c>
      <c r="AA184" s="51">
        <f>+'2grid'!AA184*DB$2</f>
        <v>0</v>
      </c>
      <c r="AB184" s="51">
        <f>+'2grid'!AB184*DC$2</f>
        <v>0</v>
      </c>
      <c r="AC184" s="51">
        <f>+'2grid'!AC184*DD$2</f>
        <v>0</v>
      </c>
      <c r="AD184" s="51">
        <f>+'2grid'!AD184*DE$2</f>
        <v>0</v>
      </c>
      <c r="AE184" s="51">
        <f>+'2grid'!AE184*DF$2</f>
        <v>0</v>
      </c>
      <c r="AF184" s="51">
        <f>+'2grid'!AF184*DG$2</f>
        <v>0</v>
      </c>
      <c r="AG184" s="51">
        <f>+'2grid'!AG184*DH$2</f>
        <v>0</v>
      </c>
      <c r="AH184" s="51">
        <f>+'2grid'!AH184*DI$2</f>
        <v>0</v>
      </c>
      <c r="AI184" s="51">
        <f>+'2grid'!AI184*DJ$2</f>
        <v>0</v>
      </c>
      <c r="AJ184" s="51">
        <f>+'2grid'!AJ184*DK$2</f>
        <v>0</v>
      </c>
      <c r="AK184" s="51">
        <f>+'2grid'!AK184*DL$2</f>
        <v>0</v>
      </c>
      <c r="AL184" s="51">
        <f>+'2grid'!AL184*DM$2</f>
        <v>0</v>
      </c>
      <c r="AM184" s="51">
        <f>+'2grid'!AM184*DN$2</f>
        <v>0</v>
      </c>
      <c r="AN184" s="51">
        <f>+'2grid'!AN184*DO$2</f>
        <v>0</v>
      </c>
      <c r="AO184" s="51">
        <f>+'2grid'!AO184*DP$2</f>
        <v>0</v>
      </c>
      <c r="AP184" s="51">
        <f>+'2grid'!AP184*DQ$2</f>
        <v>0</v>
      </c>
      <c r="AQ184" s="51">
        <f>+'2grid'!AQ184*DR$2</f>
        <v>0</v>
      </c>
      <c r="AR184" s="51">
        <f>+'2grid'!AR184*DS$2</f>
        <v>0</v>
      </c>
      <c r="AS184" s="51">
        <f>+'2grid'!AS184*DT$2</f>
        <v>0</v>
      </c>
      <c r="AT184" s="51">
        <f>+'2grid'!AT184*DU$2</f>
        <v>0</v>
      </c>
      <c r="AU184" s="51">
        <f>+'2grid'!AU184*DV$2</f>
        <v>0</v>
      </c>
      <c r="AV184" s="51">
        <f>+'2grid'!AV184*DW$2</f>
        <v>0</v>
      </c>
      <c r="AW184" s="51">
        <f>+'2grid'!AW184*DX$2</f>
        <v>0</v>
      </c>
      <c r="AX184" s="51">
        <f>+'2grid'!AX184*DY$2</f>
        <v>0</v>
      </c>
      <c r="AY184" s="51">
        <f>+'2grid'!AY184*DZ$2</f>
        <v>0</v>
      </c>
      <c r="AZ184" s="51">
        <f>+'2grid'!AZ184*EA$2</f>
        <v>0</v>
      </c>
      <c r="BA184" s="51">
        <f>+'2grid'!BA184*EB$2</f>
        <v>0</v>
      </c>
      <c r="BB184" s="51">
        <f>+'2grid'!BB184*EC$2</f>
        <v>0</v>
      </c>
      <c r="BC184" s="51">
        <f>+'2grid'!BC184*ED$2</f>
        <v>0</v>
      </c>
      <c r="BD184" s="51">
        <f>+'2grid'!BD184*EE$2</f>
        <v>0</v>
      </c>
      <c r="BE184" s="51">
        <f>+'2grid'!BE184*EF$2</f>
        <v>0</v>
      </c>
      <c r="BF184" s="51">
        <f>+'2grid'!BF184*EG$2</f>
        <v>4.1120000000000002E-3</v>
      </c>
      <c r="BG184" s="51">
        <f>+'2grid'!BG184*EH$2</f>
        <v>0</v>
      </c>
      <c r="BH184" s="51">
        <f>+'2grid'!BH184*EI$2</f>
        <v>0</v>
      </c>
      <c r="BI184" s="51">
        <f>+'2grid'!BI184*EJ$2</f>
        <v>0</v>
      </c>
      <c r="BJ184" s="51">
        <f>+'2grid'!BJ184*EK$2</f>
        <v>0</v>
      </c>
      <c r="BK184" s="51">
        <f>+'2grid'!BK184*EL$2</f>
        <v>0</v>
      </c>
      <c r="BL184" s="51">
        <f>+'2grid'!BL184*EM$2</f>
        <v>0</v>
      </c>
      <c r="BM184" s="51">
        <f>+'2grid'!BM184*EN$2</f>
        <v>0</v>
      </c>
      <c r="BN184" s="51">
        <f>+'2grid'!BN184*EO$2</f>
        <v>0</v>
      </c>
      <c r="BO184" s="51">
        <f>+'2grid'!BO184*EP$2</f>
        <v>0</v>
      </c>
      <c r="BP184" s="51">
        <f>+'2grid'!BP184*EQ$2</f>
        <v>0</v>
      </c>
      <c r="BQ184" s="51">
        <f>+'2grid'!BQ184*ER$2</f>
        <v>0</v>
      </c>
      <c r="BR184" s="51">
        <f>+'2grid'!BR184*ES$2</f>
        <v>0</v>
      </c>
      <c r="BS184" s="51">
        <f>+'2grid'!BS184*ET$2</f>
        <v>0</v>
      </c>
      <c r="BT184" s="51">
        <f>+'2grid'!BT184*EU$2</f>
        <v>0</v>
      </c>
      <c r="BU184" s="51">
        <f>+'2grid'!BU184*EV$2</f>
        <v>0</v>
      </c>
      <c r="BV184" s="51">
        <f>+'2grid'!BV184*EW$2</f>
        <v>0</v>
      </c>
      <c r="BW184" s="51">
        <f>+'2grid'!BW184*EX$2</f>
        <v>0</v>
      </c>
      <c r="BX184" s="51">
        <f>+'2grid'!BX184*EY$2</f>
        <v>0</v>
      </c>
      <c r="BY184" s="51">
        <f>+'2grid'!BY184*EZ$2</f>
        <v>0</v>
      </c>
      <c r="BZ184" s="51">
        <f>+'2grid'!BZ184*FA$2</f>
        <v>0</v>
      </c>
      <c r="CA184" s="51">
        <f>+'2grid'!CA184*FB$2</f>
        <v>0</v>
      </c>
    </row>
    <row r="185" spans="1:79" x14ac:dyDescent="0.2">
      <c r="A185" s="9">
        <v>674</v>
      </c>
      <c r="B185" s="51">
        <f>+'2grid'!B185*CC$2</f>
        <v>0</v>
      </c>
      <c r="C185" s="51">
        <f>+'2grid'!C185*CD$2</f>
        <v>0</v>
      </c>
      <c r="D185" s="51">
        <f>+'2grid'!D185*CE$2</f>
        <v>0</v>
      </c>
      <c r="E185" s="51">
        <f>+'2grid'!E185*CF$2</f>
        <v>0</v>
      </c>
      <c r="F185" s="51">
        <f>+'2grid'!F185*CG$2</f>
        <v>0</v>
      </c>
      <c r="G185" s="51">
        <f>+'2grid'!G185*CH$2</f>
        <v>0</v>
      </c>
      <c r="H185" s="51">
        <f>+'2grid'!H185*CI$2</f>
        <v>0</v>
      </c>
      <c r="I185" s="51">
        <f>+'2grid'!I185*CJ$2</f>
        <v>0</v>
      </c>
      <c r="J185" s="51">
        <f>+'2grid'!J185*CK$2</f>
        <v>0</v>
      </c>
      <c r="K185" s="51">
        <f>+'2grid'!K185*CL$2</f>
        <v>0</v>
      </c>
      <c r="L185" s="51">
        <f>+'2grid'!L185*CM$2</f>
        <v>0</v>
      </c>
      <c r="M185" s="51">
        <f>+'2grid'!M185*CN$2</f>
        <v>0</v>
      </c>
      <c r="N185" s="51">
        <f>+'2grid'!N185*CO$2</f>
        <v>0</v>
      </c>
      <c r="O185" s="51">
        <f>+'2grid'!O185*CP$2</f>
        <v>0</v>
      </c>
      <c r="P185" s="51">
        <f>+'2grid'!P185*CQ$2</f>
        <v>0</v>
      </c>
      <c r="Q185" s="51">
        <f>+'2grid'!Q185*CR$2</f>
        <v>0</v>
      </c>
      <c r="R185" s="51">
        <f>+'2grid'!R185*CS$2</f>
        <v>0</v>
      </c>
      <c r="S185" s="51">
        <f>+'2grid'!S185*CT$2</f>
        <v>0</v>
      </c>
      <c r="T185" s="51">
        <f>+'2grid'!T185*CU$2</f>
        <v>0</v>
      </c>
      <c r="U185" s="51">
        <f>+'2grid'!U185*CV$2</f>
        <v>0</v>
      </c>
      <c r="V185" s="51">
        <f>+'2grid'!V185*CW$2</f>
        <v>0</v>
      </c>
      <c r="W185" s="51">
        <f>+'2grid'!W185*CX$2</f>
        <v>0</v>
      </c>
      <c r="X185" s="51">
        <f>+'2grid'!X185*CY$2</f>
        <v>0</v>
      </c>
      <c r="Y185" s="51">
        <f>+'2grid'!Y185*CZ$2</f>
        <v>0</v>
      </c>
      <c r="Z185" s="51">
        <f>+'2grid'!Z185*DA$2</f>
        <v>0</v>
      </c>
      <c r="AA185" s="51">
        <f>+'2grid'!AA185*DB$2</f>
        <v>0</v>
      </c>
      <c r="AB185" s="51">
        <f>+'2grid'!AB185*DC$2</f>
        <v>0</v>
      </c>
      <c r="AC185" s="51">
        <f>+'2grid'!AC185*DD$2</f>
        <v>0</v>
      </c>
      <c r="AD185" s="51">
        <f>+'2grid'!AD185*DE$2</f>
        <v>0</v>
      </c>
      <c r="AE185" s="51">
        <f>+'2grid'!AE185*DF$2</f>
        <v>0</v>
      </c>
      <c r="AF185" s="51">
        <f>+'2grid'!AF185*DG$2</f>
        <v>0</v>
      </c>
      <c r="AG185" s="51">
        <f>+'2grid'!AG185*DH$2</f>
        <v>0</v>
      </c>
      <c r="AH185" s="51">
        <f>+'2grid'!AH185*DI$2</f>
        <v>0</v>
      </c>
      <c r="AI185" s="51">
        <f>+'2grid'!AI185*DJ$2</f>
        <v>0</v>
      </c>
      <c r="AJ185" s="51">
        <f>+'2grid'!AJ185*DK$2</f>
        <v>0</v>
      </c>
      <c r="AK185" s="51">
        <f>+'2grid'!AK185*DL$2</f>
        <v>0</v>
      </c>
      <c r="AL185" s="51">
        <f>+'2grid'!AL185*DM$2</f>
        <v>0</v>
      </c>
      <c r="AM185" s="51">
        <f>+'2grid'!AM185*DN$2</f>
        <v>0</v>
      </c>
      <c r="AN185" s="51">
        <f>+'2grid'!AN185*DO$2</f>
        <v>0</v>
      </c>
      <c r="AO185" s="51">
        <f>+'2grid'!AO185*DP$2</f>
        <v>0</v>
      </c>
      <c r="AP185" s="51">
        <f>+'2grid'!AP185*DQ$2</f>
        <v>0</v>
      </c>
      <c r="AQ185" s="51">
        <f>+'2grid'!AQ185*DR$2</f>
        <v>0</v>
      </c>
      <c r="AR185" s="51">
        <f>+'2grid'!AR185*DS$2</f>
        <v>0</v>
      </c>
      <c r="AS185" s="51">
        <f>+'2grid'!AS185*DT$2</f>
        <v>0</v>
      </c>
      <c r="AT185" s="51">
        <f>+'2grid'!AT185*DU$2</f>
        <v>0</v>
      </c>
      <c r="AU185" s="51">
        <f>+'2grid'!AU185*DV$2</f>
        <v>0</v>
      </c>
      <c r="AV185" s="51">
        <f>+'2grid'!AV185*DW$2</f>
        <v>0</v>
      </c>
      <c r="AW185" s="51">
        <f>+'2grid'!AW185*DX$2</f>
        <v>0</v>
      </c>
      <c r="AX185" s="51">
        <f>+'2grid'!AX185*DY$2</f>
        <v>0</v>
      </c>
      <c r="AY185" s="51">
        <f>+'2grid'!AY185*DZ$2</f>
        <v>0</v>
      </c>
      <c r="AZ185" s="51">
        <f>+'2grid'!AZ185*EA$2</f>
        <v>0</v>
      </c>
      <c r="BA185" s="51">
        <f>+'2grid'!BA185*EB$2</f>
        <v>0</v>
      </c>
      <c r="BB185" s="51">
        <f>+'2grid'!BB185*EC$2</f>
        <v>0</v>
      </c>
      <c r="BC185" s="51">
        <f>+'2grid'!BC185*ED$2</f>
        <v>0</v>
      </c>
      <c r="BD185" s="51">
        <f>+'2grid'!BD185*EE$2</f>
        <v>0</v>
      </c>
      <c r="BE185" s="51">
        <f>+'2grid'!BE185*EF$2</f>
        <v>0</v>
      </c>
      <c r="BF185" s="51">
        <f>+'2grid'!BF185*EG$2</f>
        <v>0</v>
      </c>
      <c r="BG185" s="51">
        <f>+'2grid'!BG185*EH$2</f>
        <v>0</v>
      </c>
      <c r="BH185" s="51">
        <f>+'2grid'!BH185*EI$2</f>
        <v>0</v>
      </c>
      <c r="BI185" s="51">
        <f>+'2grid'!BI185*EJ$2</f>
        <v>0</v>
      </c>
      <c r="BJ185" s="51">
        <f>+'2grid'!BJ185*EK$2</f>
        <v>0</v>
      </c>
      <c r="BK185" s="51">
        <f>+'2grid'!BK185*EL$2</f>
        <v>0</v>
      </c>
      <c r="BL185" s="51">
        <f>+'2grid'!BL185*EM$2</f>
        <v>0</v>
      </c>
      <c r="BM185" s="51">
        <f>+'2grid'!BM185*EN$2</f>
        <v>0</v>
      </c>
      <c r="BN185" s="51">
        <f>+'2grid'!BN185*EO$2</f>
        <v>0</v>
      </c>
      <c r="BO185" s="51">
        <f>+'2grid'!BO185*EP$2</f>
        <v>0</v>
      </c>
      <c r="BP185" s="51">
        <f>+'2grid'!BP185*EQ$2</f>
        <v>0</v>
      </c>
      <c r="BQ185" s="51">
        <f>+'2grid'!BQ185*ER$2</f>
        <v>0</v>
      </c>
      <c r="BR185" s="51">
        <f>+'2grid'!BR185*ES$2</f>
        <v>0</v>
      </c>
      <c r="BS185" s="51">
        <f>+'2grid'!BS185*ET$2</f>
        <v>0</v>
      </c>
      <c r="BT185" s="51">
        <f>+'2grid'!BT185*EU$2</f>
        <v>0</v>
      </c>
      <c r="BU185" s="51">
        <f>+'2grid'!BU185*EV$2</f>
        <v>0</v>
      </c>
      <c r="BV185" s="51">
        <f>+'2grid'!BV185*EW$2</f>
        <v>0</v>
      </c>
      <c r="BW185" s="51">
        <f>+'2grid'!BW185*EX$2</f>
        <v>0</v>
      </c>
      <c r="BX185" s="51">
        <f>+'2grid'!BX185*EY$2</f>
        <v>0</v>
      </c>
      <c r="BY185" s="51">
        <f>+'2grid'!BY185*EZ$2</f>
        <v>0</v>
      </c>
      <c r="BZ185" s="51">
        <f>+'2grid'!BZ185*FA$2</f>
        <v>0</v>
      </c>
      <c r="CA185" s="51">
        <f>+'2grid'!CA185*FB$2</f>
        <v>0</v>
      </c>
    </row>
    <row r="186" spans="1:79" x14ac:dyDescent="0.2">
      <c r="A186" s="9">
        <v>678</v>
      </c>
      <c r="B186" s="51">
        <f>+'2grid'!B186*CC$2</f>
        <v>0</v>
      </c>
      <c r="C186" s="51">
        <f>+'2grid'!C186*CD$2</f>
        <v>0</v>
      </c>
      <c r="D186" s="51">
        <f>+'2grid'!D186*CE$2</f>
        <v>0</v>
      </c>
      <c r="E186" s="51">
        <f>+'2grid'!E186*CF$2</f>
        <v>0</v>
      </c>
      <c r="F186" s="51">
        <f>+'2grid'!F186*CG$2</f>
        <v>0</v>
      </c>
      <c r="G186" s="51">
        <f>+'2grid'!G186*CH$2</f>
        <v>0</v>
      </c>
      <c r="H186" s="51">
        <f>+'2grid'!H186*CI$2</f>
        <v>0</v>
      </c>
      <c r="I186" s="51">
        <f>+'2grid'!I186*CJ$2</f>
        <v>0</v>
      </c>
      <c r="J186" s="51">
        <f>+'2grid'!J186*CK$2</f>
        <v>0</v>
      </c>
      <c r="K186" s="51">
        <f>+'2grid'!K186*CL$2</f>
        <v>0</v>
      </c>
      <c r="L186" s="51">
        <f>+'2grid'!L186*CM$2</f>
        <v>0</v>
      </c>
      <c r="M186" s="51">
        <f>+'2grid'!M186*CN$2</f>
        <v>0</v>
      </c>
      <c r="N186" s="51">
        <f>+'2grid'!N186*CO$2</f>
        <v>0</v>
      </c>
      <c r="O186" s="51">
        <f>+'2grid'!O186*CP$2</f>
        <v>0</v>
      </c>
      <c r="P186" s="51">
        <f>+'2grid'!P186*CQ$2</f>
        <v>0</v>
      </c>
      <c r="Q186" s="51">
        <f>+'2grid'!Q186*CR$2</f>
        <v>0</v>
      </c>
      <c r="R186" s="51">
        <f>+'2grid'!R186*CS$2</f>
        <v>0</v>
      </c>
      <c r="S186" s="51">
        <f>+'2grid'!S186*CT$2</f>
        <v>0</v>
      </c>
      <c r="T186" s="51">
        <f>+'2grid'!T186*CU$2</f>
        <v>0</v>
      </c>
      <c r="U186" s="51">
        <f>+'2grid'!U186*CV$2</f>
        <v>0</v>
      </c>
      <c r="V186" s="51">
        <f>+'2grid'!V186*CW$2</f>
        <v>0</v>
      </c>
      <c r="W186" s="51">
        <f>+'2grid'!W186*CX$2</f>
        <v>0</v>
      </c>
      <c r="X186" s="51">
        <f>+'2grid'!X186*CY$2</f>
        <v>0</v>
      </c>
      <c r="Y186" s="51">
        <f>+'2grid'!Y186*CZ$2</f>
        <v>0</v>
      </c>
      <c r="Z186" s="51">
        <f>+'2grid'!Z186*DA$2</f>
        <v>0</v>
      </c>
      <c r="AA186" s="51">
        <f>+'2grid'!AA186*DB$2</f>
        <v>0</v>
      </c>
      <c r="AB186" s="51">
        <f>+'2grid'!AB186*DC$2</f>
        <v>0</v>
      </c>
      <c r="AC186" s="51">
        <f>+'2grid'!AC186*DD$2</f>
        <v>0</v>
      </c>
      <c r="AD186" s="51">
        <f>+'2grid'!AD186*DE$2</f>
        <v>0</v>
      </c>
      <c r="AE186" s="51">
        <f>+'2grid'!AE186*DF$2</f>
        <v>0</v>
      </c>
      <c r="AF186" s="51">
        <f>+'2grid'!AF186*DG$2</f>
        <v>0</v>
      </c>
      <c r="AG186" s="51">
        <f>+'2grid'!AG186*DH$2</f>
        <v>0</v>
      </c>
      <c r="AH186" s="51">
        <f>+'2grid'!AH186*DI$2</f>
        <v>0</v>
      </c>
      <c r="AI186" s="51">
        <f>+'2grid'!AI186*DJ$2</f>
        <v>0</v>
      </c>
      <c r="AJ186" s="51">
        <f>+'2grid'!AJ186*DK$2</f>
        <v>0</v>
      </c>
      <c r="AK186" s="51">
        <f>+'2grid'!AK186*DL$2</f>
        <v>0</v>
      </c>
      <c r="AL186" s="51">
        <f>+'2grid'!AL186*DM$2</f>
        <v>0</v>
      </c>
      <c r="AM186" s="51">
        <f>+'2grid'!AM186*DN$2</f>
        <v>0</v>
      </c>
      <c r="AN186" s="51">
        <f>+'2grid'!AN186*DO$2</f>
        <v>0</v>
      </c>
      <c r="AO186" s="51">
        <f>+'2grid'!AO186*DP$2</f>
        <v>0</v>
      </c>
      <c r="AP186" s="51">
        <f>+'2grid'!AP186*DQ$2</f>
        <v>0</v>
      </c>
      <c r="AQ186" s="51">
        <f>+'2grid'!AQ186*DR$2</f>
        <v>0</v>
      </c>
      <c r="AR186" s="51">
        <f>+'2grid'!AR186*DS$2</f>
        <v>0</v>
      </c>
      <c r="AS186" s="51">
        <f>+'2grid'!AS186*DT$2</f>
        <v>0</v>
      </c>
      <c r="AT186" s="51">
        <f>+'2grid'!AT186*DU$2</f>
        <v>0</v>
      </c>
      <c r="AU186" s="51">
        <f>+'2grid'!AU186*DV$2</f>
        <v>0</v>
      </c>
      <c r="AV186" s="51">
        <f>+'2grid'!AV186*DW$2</f>
        <v>0</v>
      </c>
      <c r="AW186" s="51">
        <f>+'2grid'!AW186*DX$2</f>
        <v>0</v>
      </c>
      <c r="AX186" s="51">
        <f>+'2grid'!AX186*DY$2</f>
        <v>0</v>
      </c>
      <c r="AY186" s="51">
        <f>+'2grid'!AY186*DZ$2</f>
        <v>0</v>
      </c>
      <c r="AZ186" s="51">
        <f>+'2grid'!AZ186*EA$2</f>
        <v>0</v>
      </c>
      <c r="BA186" s="51">
        <f>+'2grid'!BA186*EB$2</f>
        <v>0</v>
      </c>
      <c r="BB186" s="51">
        <f>+'2grid'!BB186*EC$2</f>
        <v>0</v>
      </c>
      <c r="BC186" s="51">
        <f>+'2grid'!BC186*ED$2</f>
        <v>0</v>
      </c>
      <c r="BD186" s="51">
        <f>+'2grid'!BD186*EE$2</f>
        <v>0</v>
      </c>
      <c r="BE186" s="51">
        <f>+'2grid'!BE186*EF$2</f>
        <v>0</v>
      </c>
      <c r="BF186" s="51">
        <f>+'2grid'!BF186*EG$2</f>
        <v>0</v>
      </c>
      <c r="BG186" s="51">
        <f>+'2grid'!BG186*EH$2</f>
        <v>0</v>
      </c>
      <c r="BH186" s="51">
        <f>+'2grid'!BH186*EI$2</f>
        <v>0</v>
      </c>
      <c r="BI186" s="51">
        <f>+'2grid'!BI186*EJ$2</f>
        <v>0</v>
      </c>
      <c r="BJ186" s="51">
        <f>+'2grid'!BJ186*EK$2</f>
        <v>0</v>
      </c>
      <c r="BK186" s="51">
        <f>+'2grid'!BK186*EL$2</f>
        <v>0</v>
      </c>
      <c r="BL186" s="51">
        <f>+'2grid'!BL186*EM$2</f>
        <v>0</v>
      </c>
      <c r="BM186" s="51">
        <f>+'2grid'!BM186*EN$2</f>
        <v>0</v>
      </c>
      <c r="BN186" s="51">
        <f>+'2grid'!BN186*EO$2</f>
        <v>0</v>
      </c>
      <c r="BO186" s="51">
        <f>+'2grid'!BO186*EP$2</f>
        <v>0</v>
      </c>
      <c r="BP186" s="51">
        <f>+'2grid'!BP186*EQ$2</f>
        <v>0</v>
      </c>
      <c r="BQ186" s="51">
        <f>+'2grid'!BQ186*ER$2</f>
        <v>0</v>
      </c>
      <c r="BR186" s="51">
        <f>+'2grid'!BR186*ES$2</f>
        <v>0</v>
      </c>
      <c r="BS186" s="51">
        <f>+'2grid'!BS186*ET$2</f>
        <v>0</v>
      </c>
      <c r="BT186" s="51">
        <f>+'2grid'!BT186*EU$2</f>
        <v>0</v>
      </c>
      <c r="BU186" s="51">
        <f>+'2grid'!BU186*EV$2</f>
        <v>0</v>
      </c>
      <c r="BV186" s="51">
        <f>+'2grid'!BV186*EW$2</f>
        <v>0</v>
      </c>
      <c r="BW186" s="51">
        <f>+'2grid'!BW186*EX$2</f>
        <v>0</v>
      </c>
      <c r="BX186" s="51">
        <f>+'2grid'!BX186*EY$2</f>
        <v>0</v>
      </c>
      <c r="BY186" s="51">
        <f>+'2grid'!BY186*EZ$2</f>
        <v>0</v>
      </c>
      <c r="BZ186" s="51">
        <f>+'2grid'!BZ186*FA$2</f>
        <v>0</v>
      </c>
      <c r="CA186" s="51">
        <f>+'2grid'!CA186*FB$2</f>
        <v>0</v>
      </c>
    </row>
    <row r="187" spans="1:79" x14ac:dyDescent="0.2">
      <c r="A187" s="9">
        <v>682</v>
      </c>
      <c r="B187" s="51">
        <f>+'2grid'!B187*CC$2</f>
        <v>0</v>
      </c>
      <c r="C187" s="51">
        <f>+'2grid'!C187*CD$2</f>
        <v>0</v>
      </c>
      <c r="D187" s="51">
        <f>+'2grid'!D187*CE$2</f>
        <v>0</v>
      </c>
      <c r="E187" s="51">
        <f>+'2grid'!E187*CF$2</f>
        <v>0</v>
      </c>
      <c r="F187" s="51">
        <f>+'2grid'!F187*CG$2</f>
        <v>0</v>
      </c>
      <c r="G187" s="51">
        <f>+'2grid'!G187*CH$2</f>
        <v>0</v>
      </c>
      <c r="H187" s="51">
        <f>+'2grid'!H187*CI$2</f>
        <v>0</v>
      </c>
      <c r="I187" s="51">
        <f>+'2grid'!I187*CJ$2</f>
        <v>0</v>
      </c>
      <c r="J187" s="51">
        <f>+'2grid'!J187*CK$2</f>
        <v>0</v>
      </c>
      <c r="K187" s="51">
        <f>+'2grid'!K187*CL$2</f>
        <v>0</v>
      </c>
      <c r="L187" s="51">
        <f>+'2grid'!L187*CM$2</f>
        <v>0</v>
      </c>
      <c r="M187" s="51">
        <f>+'2grid'!M187*CN$2</f>
        <v>0</v>
      </c>
      <c r="N187" s="51">
        <f>+'2grid'!N187*CO$2</f>
        <v>0</v>
      </c>
      <c r="O187" s="51">
        <f>+'2grid'!O187*CP$2</f>
        <v>0</v>
      </c>
      <c r="P187" s="51">
        <f>+'2grid'!P187*CQ$2</f>
        <v>0</v>
      </c>
      <c r="Q187" s="51">
        <f>+'2grid'!Q187*CR$2</f>
        <v>0</v>
      </c>
      <c r="R187" s="51">
        <f>+'2grid'!R187*CS$2</f>
        <v>0</v>
      </c>
      <c r="S187" s="51">
        <f>+'2grid'!S187*CT$2</f>
        <v>0</v>
      </c>
      <c r="T187" s="51">
        <f>+'2grid'!T187*CU$2</f>
        <v>0</v>
      </c>
      <c r="U187" s="51">
        <f>+'2grid'!U187*CV$2</f>
        <v>0</v>
      </c>
      <c r="V187" s="51">
        <f>+'2grid'!V187*CW$2</f>
        <v>0</v>
      </c>
      <c r="W187" s="51">
        <f>+'2grid'!W187*CX$2</f>
        <v>0</v>
      </c>
      <c r="X187" s="51">
        <f>+'2grid'!X187*CY$2</f>
        <v>0</v>
      </c>
      <c r="Y187" s="51">
        <f>+'2grid'!Y187*CZ$2</f>
        <v>0</v>
      </c>
      <c r="Z187" s="51">
        <f>+'2grid'!Z187*DA$2</f>
        <v>0</v>
      </c>
      <c r="AA187" s="51">
        <f>+'2grid'!AA187*DB$2</f>
        <v>0</v>
      </c>
      <c r="AB187" s="51">
        <f>+'2grid'!AB187*DC$2</f>
        <v>0</v>
      </c>
      <c r="AC187" s="51">
        <f>+'2grid'!AC187*DD$2</f>
        <v>0</v>
      </c>
      <c r="AD187" s="51">
        <f>+'2grid'!AD187*DE$2</f>
        <v>0</v>
      </c>
      <c r="AE187" s="51">
        <f>+'2grid'!AE187*DF$2</f>
        <v>0</v>
      </c>
      <c r="AF187" s="51">
        <f>+'2grid'!AF187*DG$2</f>
        <v>0</v>
      </c>
      <c r="AG187" s="51">
        <f>+'2grid'!AG187*DH$2</f>
        <v>0</v>
      </c>
      <c r="AH187" s="51">
        <f>+'2grid'!AH187*DI$2</f>
        <v>0</v>
      </c>
      <c r="AI187" s="51">
        <f>+'2grid'!AI187*DJ$2</f>
        <v>0</v>
      </c>
      <c r="AJ187" s="51">
        <f>+'2grid'!AJ187*DK$2</f>
        <v>0</v>
      </c>
      <c r="AK187" s="51">
        <f>+'2grid'!AK187*DL$2</f>
        <v>0</v>
      </c>
      <c r="AL187" s="51">
        <f>+'2grid'!AL187*DM$2</f>
        <v>0</v>
      </c>
      <c r="AM187" s="51">
        <f>+'2grid'!AM187*DN$2</f>
        <v>0</v>
      </c>
      <c r="AN187" s="51">
        <f>+'2grid'!AN187*DO$2</f>
        <v>0</v>
      </c>
      <c r="AO187" s="51">
        <f>+'2grid'!AO187*DP$2</f>
        <v>0</v>
      </c>
      <c r="AP187" s="51">
        <f>+'2grid'!AP187*DQ$2</f>
        <v>0</v>
      </c>
      <c r="AQ187" s="51">
        <f>+'2grid'!AQ187*DR$2</f>
        <v>0</v>
      </c>
      <c r="AR187" s="51">
        <f>+'2grid'!AR187*DS$2</f>
        <v>0</v>
      </c>
      <c r="AS187" s="51">
        <f>+'2grid'!AS187*DT$2</f>
        <v>0</v>
      </c>
      <c r="AT187" s="51">
        <f>+'2grid'!AT187*DU$2</f>
        <v>0</v>
      </c>
      <c r="AU187" s="51">
        <f>+'2grid'!AU187*DV$2</f>
        <v>0</v>
      </c>
      <c r="AV187" s="51">
        <f>+'2grid'!AV187*DW$2</f>
        <v>0</v>
      </c>
      <c r="AW187" s="51">
        <f>+'2grid'!AW187*DX$2</f>
        <v>0</v>
      </c>
      <c r="AX187" s="51">
        <f>+'2grid'!AX187*DY$2</f>
        <v>0</v>
      </c>
      <c r="AY187" s="51">
        <f>+'2grid'!AY187*DZ$2</f>
        <v>0</v>
      </c>
      <c r="AZ187" s="51">
        <f>+'2grid'!AZ187*EA$2</f>
        <v>0</v>
      </c>
      <c r="BA187" s="51">
        <f>+'2grid'!BA187*EB$2</f>
        <v>0</v>
      </c>
      <c r="BB187" s="51">
        <f>+'2grid'!BB187*EC$2</f>
        <v>0</v>
      </c>
      <c r="BC187" s="51">
        <f>+'2grid'!BC187*ED$2</f>
        <v>1.052</v>
      </c>
      <c r="BD187" s="51">
        <f>+'2grid'!BD187*EE$2</f>
        <v>1.044</v>
      </c>
      <c r="BE187" s="51">
        <f>+'2grid'!BE187*EF$2</f>
        <v>6.216E-2</v>
      </c>
      <c r="BF187" s="51">
        <f>+'2grid'!BF187*EG$2</f>
        <v>0</v>
      </c>
      <c r="BG187" s="51">
        <f>+'2grid'!BG187*EH$2</f>
        <v>0</v>
      </c>
      <c r="BH187" s="51">
        <f>+'2grid'!BH187*EI$2</f>
        <v>0</v>
      </c>
      <c r="BI187" s="51">
        <f>+'2grid'!BI187*EJ$2</f>
        <v>0</v>
      </c>
      <c r="BJ187" s="51">
        <f>+'2grid'!BJ187*EK$2</f>
        <v>0</v>
      </c>
      <c r="BK187" s="51">
        <f>+'2grid'!BK187*EL$2</f>
        <v>0</v>
      </c>
      <c r="BL187" s="51">
        <f>+'2grid'!BL187*EM$2</f>
        <v>0</v>
      </c>
      <c r="BM187" s="51">
        <f>+'2grid'!BM187*EN$2</f>
        <v>0</v>
      </c>
      <c r="BN187" s="51">
        <f>+'2grid'!BN187*EO$2</f>
        <v>0</v>
      </c>
      <c r="BO187" s="51">
        <f>+'2grid'!BO187*EP$2</f>
        <v>0</v>
      </c>
      <c r="BP187" s="51">
        <f>+'2grid'!BP187*EQ$2</f>
        <v>0</v>
      </c>
      <c r="BQ187" s="51">
        <f>+'2grid'!BQ187*ER$2</f>
        <v>0</v>
      </c>
      <c r="BR187" s="51">
        <f>+'2grid'!BR187*ES$2</f>
        <v>0</v>
      </c>
      <c r="BS187" s="51">
        <f>+'2grid'!BS187*ET$2</f>
        <v>0</v>
      </c>
      <c r="BT187" s="51">
        <f>+'2grid'!BT187*EU$2</f>
        <v>0</v>
      </c>
      <c r="BU187" s="51">
        <f>+'2grid'!BU187*EV$2</f>
        <v>0</v>
      </c>
      <c r="BV187" s="51">
        <f>+'2grid'!BV187*EW$2</f>
        <v>0</v>
      </c>
      <c r="BW187" s="51">
        <f>+'2grid'!BW187*EX$2</f>
        <v>0</v>
      </c>
      <c r="BX187" s="51">
        <f>+'2grid'!BX187*EY$2</f>
        <v>0</v>
      </c>
      <c r="BY187" s="51">
        <f>+'2grid'!BY187*EZ$2</f>
        <v>0</v>
      </c>
      <c r="BZ187" s="51">
        <f>+'2grid'!BZ187*FA$2</f>
        <v>0</v>
      </c>
      <c r="CA187" s="51">
        <f>+'2grid'!CA187*FB$2</f>
        <v>0</v>
      </c>
    </row>
    <row r="188" spans="1:79" x14ac:dyDescent="0.2">
      <c r="A188" s="9">
        <v>686</v>
      </c>
      <c r="B188" s="51">
        <f>+'2grid'!B188*CC$2</f>
        <v>0</v>
      </c>
      <c r="C188" s="51">
        <f>+'2grid'!C188*CD$2</f>
        <v>0</v>
      </c>
      <c r="D188" s="51">
        <f>+'2grid'!D188*CE$2</f>
        <v>0</v>
      </c>
      <c r="E188" s="51">
        <f>+'2grid'!E188*CF$2</f>
        <v>0</v>
      </c>
      <c r="F188" s="51">
        <f>+'2grid'!F188*CG$2</f>
        <v>0</v>
      </c>
      <c r="G188" s="51">
        <f>+'2grid'!G188*CH$2</f>
        <v>0</v>
      </c>
      <c r="H188" s="51">
        <f>+'2grid'!H188*CI$2</f>
        <v>0</v>
      </c>
      <c r="I188" s="51">
        <f>+'2grid'!I188*CJ$2</f>
        <v>0</v>
      </c>
      <c r="J188" s="51">
        <f>+'2grid'!J188*CK$2</f>
        <v>6.8317073171205653E-2</v>
      </c>
      <c r="K188" s="51">
        <f>+'2grid'!K188*CL$2</f>
        <v>8.9337711070038142E-2</v>
      </c>
      <c r="L188" s="51">
        <f>+'2grid'!L188*CM$2</f>
        <v>0.11678132166018063</v>
      </c>
      <c r="M188" s="51">
        <f>+'2grid'!M188*CN$2</f>
        <v>0.14254190732051464</v>
      </c>
      <c r="N188" s="51">
        <f>+'2grid'!N188*CO$2</f>
        <v>0.17388395320725428</v>
      </c>
      <c r="O188" s="51">
        <f>+'2grid'!O188*CP$2</f>
        <v>0.21198815282983155</v>
      </c>
      <c r="P188" s="51">
        <f>+'2grid'!P188*CQ$2</f>
        <v>0.25827670518824419</v>
      </c>
      <c r="Q188" s="51">
        <f>+'2grid'!Q188*CR$2</f>
        <v>0.31446027417399858</v>
      </c>
      <c r="R188" s="51">
        <f>+'2grid'!R188*CS$2</f>
        <v>0.38259333357836489</v>
      </c>
      <c r="S188" s="51">
        <f>+'2grid'!S188*CT$2</f>
        <v>0.46513915554903951</v>
      </c>
      <c r="T188" s="51">
        <f>+'2grid'!T188*CU$2</f>
        <v>0.56504580515640357</v>
      </c>
      <c r="U188" s="51">
        <f>+'2grid'!U188*CV$2</f>
        <v>0.68583458234563499</v>
      </c>
      <c r="V188" s="51">
        <f>+'2grid'!V188*CW$2</f>
        <v>0.83170238530720653</v>
      </c>
      <c r="W188" s="51">
        <f>+'2grid'!W188*CX$2</f>
        <v>1.0076394283529619</v>
      </c>
      <c r="X188" s="51">
        <f>+'2grid'!X188*CY$2</f>
        <v>1.2195635938398941</v>
      </c>
      <c r="Y188" s="51">
        <f>+'2grid'!Y188*CZ$2</f>
        <v>2.2117085666973493</v>
      </c>
      <c r="Z188" s="51">
        <f>+'2grid'!Z188*DA$2</f>
        <v>4.0063788655216817</v>
      </c>
      <c r="AA188" s="51">
        <f>+'2grid'!AA188*DB$2</f>
        <v>7.2483828159109374</v>
      </c>
      <c r="AB188" s="51">
        <f>+'2grid'!AB188*DC$2</f>
        <v>13.096509860566353</v>
      </c>
      <c r="AC188" s="51">
        <f>+'2grid'!AC188*DD$2</f>
        <v>23.629316139936925</v>
      </c>
      <c r="AD188" s="51">
        <f>+'2grid'!AD188*DE$2</f>
        <v>23.521646341255263</v>
      </c>
      <c r="AE188" s="51">
        <f>+'2grid'!AE188*DF$2</f>
        <v>23.422086864631826</v>
      </c>
      <c r="AF188" s="51">
        <f>+'2grid'!AF188*DG$2</f>
        <v>23.331567568527898</v>
      </c>
      <c r="AG188" s="51">
        <f>+'2grid'!AG188*DH$2</f>
        <v>23.25116974180823</v>
      </c>
      <c r="AH188" s="51">
        <f>+'2grid'!AH188*DI$2</f>
        <v>23.182158987851306</v>
      </c>
      <c r="AI188" s="51">
        <f>+'2grid'!AI188*DJ$2</f>
        <v>23.12602724076709</v>
      </c>
      <c r="AJ188" s="51">
        <f>+'2grid'!AJ188*DK$2</f>
        <v>23.08454706614215</v>
      </c>
      <c r="AK188" s="51">
        <f>+'2grid'!AK188*DL$2</f>
        <v>23.059842724792759</v>
      </c>
      <c r="AL188" s="51">
        <f>+'2grid'!AL188*DM$2</f>
        <v>23.05448447421573</v>
      </c>
      <c r="AM188" s="51">
        <f>+'2grid'!AM188*DN$2</f>
        <v>23.071615651585336</v>
      </c>
      <c r="AN188" s="51">
        <f>+'2grid'!AN188*DO$2</f>
        <v>23.115126913016113</v>
      </c>
      <c r="AO188" s="51">
        <f>+'2grid'!AO188*DP$2</f>
        <v>23.189899809856175</v>
      </c>
      <c r="AP188" s="51">
        <f>+'2grid'!AP188*DQ$2</f>
        <v>23.302154874740943</v>
      </c>
      <c r="AQ188" s="51">
        <f>+'2grid'!AQ188*DR$2</f>
        <v>23.459961751251782</v>
      </c>
      <c r="AR188" s="51">
        <f>+'2grid'!AR188*DS$2</f>
        <v>23.674008896552241</v>
      </c>
      <c r="AS188" s="51">
        <f>+'2grid'!AS188*DT$2</f>
        <v>23.958805180942239</v>
      </c>
      <c r="AT188" s="51">
        <f>+'2grid'!AT188*DU$2</f>
        <v>24.334633080519115</v>
      </c>
      <c r="AU188" s="51">
        <f>+'2grid'!AU188*DV$2</f>
        <v>24.830882179061057</v>
      </c>
      <c r="AV188" s="51">
        <f>+'2grid'!AV188*DW$2</f>
        <v>25.492090519053395</v>
      </c>
      <c r="AW188" s="51">
        <f>+'2grid'!AW188*DX$2</f>
        <v>27.169601456606333</v>
      </c>
      <c r="AX188" s="51">
        <f>+'2grid'!AX188*DY$2</f>
        <v>33.458093280960831</v>
      </c>
      <c r="AY188" s="51">
        <f>+'2grid'!AY188*DZ$2</f>
        <v>31.635812288952341</v>
      </c>
      <c r="AZ188" s="51">
        <f>+'2grid'!AZ188*EA$2</f>
        <v>38.939478939862269</v>
      </c>
      <c r="BA188" s="51">
        <f>+'2grid'!BA188*EB$2</f>
        <v>46.000514987148009</v>
      </c>
      <c r="BB188" s="51">
        <f>+'2grid'!BB188*EC$2</f>
        <v>83.740000000000009</v>
      </c>
      <c r="BC188" s="51">
        <f>+'2grid'!BC188*ED$2</f>
        <v>76.27000000000001</v>
      </c>
      <c r="BD188" s="51">
        <f>+'2grid'!BD188*EE$2</f>
        <v>91.872</v>
      </c>
      <c r="BE188" s="51">
        <f>+'2grid'!BE188*EF$2</f>
        <v>69.593299999999999</v>
      </c>
      <c r="BF188" s="51">
        <f>+'2grid'!BF188*EG$2</f>
        <v>74.999795999999989</v>
      </c>
      <c r="BG188" s="51">
        <f>+'2grid'!BG188*EH$2</f>
        <v>87.977040000000002</v>
      </c>
      <c r="BH188" s="51">
        <f>+'2grid'!BH188*EI$2</f>
        <v>88.974600000000009</v>
      </c>
      <c r="BI188" s="51">
        <f>+'2grid'!BI188*EJ$2</f>
        <v>77.545500000000004</v>
      </c>
      <c r="BJ188" s="51">
        <f>+'2grid'!BJ188*EK$2</f>
        <v>89.570279999999997</v>
      </c>
      <c r="BK188" s="51">
        <f>+'2grid'!BK188*EL$2</f>
        <v>83.11572000000001</v>
      </c>
      <c r="BL188" s="51">
        <f>+'2grid'!BL188*EM$2</f>
        <v>99.734579999999994</v>
      </c>
      <c r="BM188" s="51">
        <f>+'2grid'!BM188*EN$2</f>
        <v>86.737740000000002</v>
      </c>
      <c r="BN188" s="51">
        <f>+'2grid'!BN188*EO$2</f>
        <v>81.918239999999997</v>
      </c>
      <c r="BO188" s="51">
        <f>+'2grid'!BO188*EP$2</f>
        <v>127.83557999999999</v>
      </c>
      <c r="BP188" s="51">
        <f>+'2grid'!BP188*EQ$2</f>
        <v>142.17576</v>
      </c>
      <c r="BQ188" s="51">
        <f>+'2grid'!BQ188*ER$2</f>
        <v>150.15216000000001</v>
      </c>
      <c r="BR188" s="51">
        <f>+'2grid'!BR188*ES$2</f>
        <v>111.36054000000001</v>
      </c>
      <c r="BS188" s="51">
        <f>+'2grid'!BS188*ET$2</f>
        <v>150.91226399999994</v>
      </c>
      <c r="BT188" s="51">
        <f>+'2grid'!BT188*EU$2</f>
        <v>157.74456400000031</v>
      </c>
      <c r="BU188" s="51">
        <f>+'2grid'!BU188*EV$2</f>
        <v>153.72642586666697</v>
      </c>
      <c r="BV188" s="51">
        <f>+'2grid'!BV188*EW$2</f>
        <v>156.35351217777909</v>
      </c>
      <c r="BW188" s="51">
        <f>+'2grid'!BW188*EX$2</f>
        <v>163.20191618962977</v>
      </c>
      <c r="BX188" s="51">
        <f>+'2grid'!BX188*EY$2</f>
        <v>176.03445244049476</v>
      </c>
      <c r="BY188" s="51">
        <f>+'2grid'!BY188*EZ$2</f>
        <v>174.12319762067668</v>
      </c>
      <c r="BZ188" s="51">
        <f>+'2grid'!BZ188*FA$2</f>
        <v>179.09724323287864</v>
      </c>
      <c r="CA188" s="51">
        <f>+'2grid'!CA188*FB$2</f>
        <v>186.38902586241605</v>
      </c>
    </row>
    <row r="189" spans="1:79" x14ac:dyDescent="0.2">
      <c r="A189" s="9">
        <v>690</v>
      </c>
      <c r="B189" s="51">
        <f>+'2grid'!B189*CC$2</f>
        <v>0</v>
      </c>
      <c r="C189" s="51">
        <f>+'2grid'!C189*CD$2</f>
        <v>0</v>
      </c>
      <c r="D189" s="51">
        <f>+'2grid'!D189*CE$2</f>
        <v>0</v>
      </c>
      <c r="E189" s="51">
        <f>+'2grid'!E189*CF$2</f>
        <v>0</v>
      </c>
      <c r="F189" s="51">
        <f>+'2grid'!F189*CG$2</f>
        <v>0</v>
      </c>
      <c r="G189" s="51">
        <f>+'2grid'!G189*CH$2</f>
        <v>0</v>
      </c>
      <c r="H189" s="51">
        <f>+'2grid'!H189*CI$2</f>
        <v>0</v>
      </c>
      <c r="I189" s="51">
        <f>+'2grid'!I189*CJ$2</f>
        <v>0</v>
      </c>
      <c r="J189" s="51">
        <f>+'2grid'!J189*CK$2</f>
        <v>0</v>
      </c>
      <c r="K189" s="51">
        <f>+'2grid'!K189*CL$2</f>
        <v>0</v>
      </c>
      <c r="L189" s="51">
        <f>+'2grid'!L189*CM$2</f>
        <v>0</v>
      </c>
      <c r="M189" s="51">
        <f>+'2grid'!M189*CN$2</f>
        <v>0</v>
      </c>
      <c r="N189" s="51">
        <f>+'2grid'!N189*CO$2</f>
        <v>0</v>
      </c>
      <c r="O189" s="51">
        <f>+'2grid'!O189*CP$2</f>
        <v>0</v>
      </c>
      <c r="P189" s="51">
        <f>+'2grid'!P189*CQ$2</f>
        <v>0</v>
      </c>
      <c r="Q189" s="51">
        <f>+'2grid'!Q189*CR$2</f>
        <v>0</v>
      </c>
      <c r="R189" s="51">
        <f>+'2grid'!R189*CS$2</f>
        <v>0</v>
      </c>
      <c r="S189" s="51">
        <f>+'2grid'!S189*CT$2</f>
        <v>0</v>
      </c>
      <c r="T189" s="51">
        <f>+'2grid'!T189*CU$2</f>
        <v>0</v>
      </c>
      <c r="U189" s="51">
        <f>+'2grid'!U189*CV$2</f>
        <v>0</v>
      </c>
      <c r="V189" s="51">
        <f>+'2grid'!V189*CW$2</f>
        <v>0</v>
      </c>
      <c r="W189" s="51">
        <f>+'2grid'!W189*CX$2</f>
        <v>0</v>
      </c>
      <c r="X189" s="51">
        <f>+'2grid'!X189*CY$2</f>
        <v>0</v>
      </c>
      <c r="Y189" s="51">
        <f>+'2grid'!Y189*CZ$2</f>
        <v>0</v>
      </c>
      <c r="Z189" s="51">
        <f>+'2grid'!Z189*DA$2</f>
        <v>0</v>
      </c>
      <c r="AA189" s="51">
        <f>+'2grid'!AA189*DB$2</f>
        <v>0</v>
      </c>
      <c r="AB189" s="51">
        <f>+'2grid'!AB189*DC$2</f>
        <v>0</v>
      </c>
      <c r="AC189" s="51">
        <f>+'2grid'!AC189*DD$2</f>
        <v>0</v>
      </c>
      <c r="AD189" s="51">
        <f>+'2grid'!AD189*DE$2</f>
        <v>0</v>
      </c>
      <c r="AE189" s="51">
        <f>+'2grid'!AE189*DF$2</f>
        <v>0</v>
      </c>
      <c r="AF189" s="51">
        <f>+'2grid'!AF189*DG$2</f>
        <v>0</v>
      </c>
      <c r="AG189" s="51">
        <f>+'2grid'!AG189*DH$2</f>
        <v>0</v>
      </c>
      <c r="AH189" s="51">
        <f>+'2grid'!AH189*DI$2</f>
        <v>0</v>
      </c>
      <c r="AI189" s="51">
        <f>+'2grid'!AI189*DJ$2</f>
        <v>0</v>
      </c>
      <c r="AJ189" s="51">
        <f>+'2grid'!AJ189*DK$2</f>
        <v>0</v>
      </c>
      <c r="AK189" s="51">
        <f>+'2grid'!AK189*DL$2</f>
        <v>0</v>
      </c>
      <c r="AL189" s="51">
        <f>+'2grid'!AL189*DM$2</f>
        <v>0</v>
      </c>
      <c r="AM189" s="51">
        <f>+'2grid'!AM189*DN$2</f>
        <v>0</v>
      </c>
      <c r="AN189" s="51">
        <f>+'2grid'!AN189*DO$2</f>
        <v>0</v>
      </c>
      <c r="AO189" s="51">
        <f>+'2grid'!AO189*DP$2</f>
        <v>0</v>
      </c>
      <c r="AP189" s="51">
        <f>+'2grid'!AP189*DQ$2</f>
        <v>0</v>
      </c>
      <c r="AQ189" s="51">
        <f>+'2grid'!AQ189*DR$2</f>
        <v>0</v>
      </c>
      <c r="AR189" s="51">
        <f>+'2grid'!AR189*DS$2</f>
        <v>0</v>
      </c>
      <c r="AS189" s="51">
        <f>+'2grid'!AS189*DT$2</f>
        <v>0</v>
      </c>
      <c r="AT189" s="51">
        <f>+'2grid'!AT189*DU$2</f>
        <v>0</v>
      </c>
      <c r="AU189" s="51">
        <f>+'2grid'!AU189*DV$2</f>
        <v>0</v>
      </c>
      <c r="AV189" s="51">
        <f>+'2grid'!AV189*DW$2</f>
        <v>0</v>
      </c>
      <c r="AW189" s="51">
        <f>+'2grid'!AW189*DX$2</f>
        <v>0</v>
      </c>
      <c r="AX189" s="51">
        <f>+'2grid'!AX189*DY$2</f>
        <v>0</v>
      </c>
      <c r="AY189" s="51">
        <f>+'2grid'!AY189*DZ$2</f>
        <v>0</v>
      </c>
      <c r="AZ189" s="51">
        <f>+'2grid'!AZ189*EA$2</f>
        <v>0</v>
      </c>
      <c r="BA189" s="51">
        <f>+'2grid'!BA189*EB$2</f>
        <v>0</v>
      </c>
      <c r="BB189" s="51">
        <f>+'2grid'!BB189*EC$2</f>
        <v>0</v>
      </c>
      <c r="BC189" s="51">
        <f>+'2grid'!BC189*ED$2</f>
        <v>0</v>
      </c>
      <c r="BD189" s="51">
        <f>+'2grid'!BD189*EE$2</f>
        <v>0</v>
      </c>
      <c r="BE189" s="51">
        <f>+'2grid'!BE189*EF$2</f>
        <v>0</v>
      </c>
      <c r="BF189" s="51">
        <f>+'2grid'!BF189*EG$2</f>
        <v>0</v>
      </c>
      <c r="BG189" s="51">
        <f>+'2grid'!BG189*EH$2</f>
        <v>0</v>
      </c>
      <c r="BH189" s="51">
        <f>+'2grid'!BH189*EI$2</f>
        <v>0</v>
      </c>
      <c r="BI189" s="51">
        <f>+'2grid'!BI189*EJ$2</f>
        <v>0</v>
      </c>
      <c r="BJ189" s="51">
        <f>+'2grid'!BJ189*EK$2</f>
        <v>0</v>
      </c>
      <c r="BK189" s="51">
        <f>+'2grid'!BK189*EL$2</f>
        <v>0</v>
      </c>
      <c r="BL189" s="51">
        <f>+'2grid'!BL189*EM$2</f>
        <v>0</v>
      </c>
      <c r="BM189" s="51">
        <f>+'2grid'!BM189*EN$2</f>
        <v>0</v>
      </c>
      <c r="BN189" s="51">
        <f>+'2grid'!BN189*EO$2</f>
        <v>0</v>
      </c>
      <c r="BO189" s="51">
        <f>+'2grid'!BO189*EP$2</f>
        <v>0</v>
      </c>
      <c r="BP189" s="51">
        <f>+'2grid'!BP189*EQ$2</f>
        <v>0</v>
      </c>
      <c r="BQ189" s="51">
        <f>+'2grid'!BQ189*ER$2</f>
        <v>0</v>
      </c>
      <c r="BR189" s="51">
        <f>+'2grid'!BR189*ES$2</f>
        <v>0</v>
      </c>
      <c r="BS189" s="51">
        <f>+'2grid'!BS189*ET$2</f>
        <v>0</v>
      </c>
      <c r="BT189" s="51">
        <f>+'2grid'!BT189*EU$2</f>
        <v>0</v>
      </c>
      <c r="BU189" s="51">
        <f>+'2grid'!BU189*EV$2</f>
        <v>0</v>
      </c>
      <c r="BV189" s="51">
        <f>+'2grid'!BV189*EW$2</f>
        <v>0</v>
      </c>
      <c r="BW189" s="51">
        <f>+'2grid'!BW189*EX$2</f>
        <v>0</v>
      </c>
      <c r="BX189" s="51">
        <f>+'2grid'!BX189*EY$2</f>
        <v>0</v>
      </c>
      <c r="BY189" s="51">
        <f>+'2grid'!BY189*EZ$2</f>
        <v>0</v>
      </c>
      <c r="BZ189" s="51">
        <f>+'2grid'!BZ189*FA$2</f>
        <v>0</v>
      </c>
      <c r="CA189" s="51">
        <f>+'2grid'!CA189*FB$2</f>
        <v>0</v>
      </c>
    </row>
    <row r="190" spans="1:79" x14ac:dyDescent="0.2">
      <c r="A190" s="9">
        <v>694</v>
      </c>
      <c r="B190" s="51">
        <f>+'2grid'!B190*CC$2</f>
        <v>0</v>
      </c>
      <c r="C190" s="51">
        <f>+'2grid'!C190*CD$2</f>
        <v>0</v>
      </c>
      <c r="D190" s="51">
        <f>+'2grid'!D190*CE$2</f>
        <v>1.8703720548047867E-6</v>
      </c>
      <c r="E190" s="51">
        <f>+'2grid'!E190*CF$2</f>
        <v>3.6762485215128558E-6</v>
      </c>
      <c r="F190" s="51">
        <f>+'2grid'!F190*CG$2</f>
        <v>7.2235058668322779E-6</v>
      </c>
      <c r="G190" s="51">
        <f>+'2grid'!G190*CH$2</f>
        <v>1.418902938127769E-5</v>
      </c>
      <c r="H190" s="51">
        <f>+'2grid'!H190*CI$2</f>
        <v>2.7862094057781642E-5</v>
      </c>
      <c r="I190" s="51">
        <f>+'2grid'!I190*CJ$2</f>
        <v>5.4692258706015822E-5</v>
      </c>
      <c r="J190" s="51">
        <f>+'2grid'!J190*CK$2</f>
        <v>1.0732065859293669E-4</v>
      </c>
      <c r="K190" s="51">
        <f>+'2grid'!K190*CL$2</f>
        <v>2.1051359954768354E-4</v>
      </c>
      <c r="L190" s="51">
        <f>+'2grid'!L190*CM$2</f>
        <v>4.1277176381898737E-4</v>
      </c>
      <c r="M190" s="51">
        <f>+'2grid'!M190*CN$2</f>
        <v>6.7176581170541106E-4</v>
      </c>
      <c r="N190" s="51">
        <f>+'2grid'!N190*CO$2</f>
        <v>1.0926311395208492E-3</v>
      </c>
      <c r="O190" s="51">
        <f>+'2grid'!O190*CP$2</f>
        <v>1.7760876547766888E-3</v>
      </c>
      <c r="P190" s="51">
        <f>+'2grid'!P190*CQ$2</f>
        <v>2.8852056839199372E-3</v>
      </c>
      <c r="Q190" s="51">
        <f>+'2grid'!Q190*CR$2</f>
        <v>4.6837754609089892E-3</v>
      </c>
      <c r="R190" s="51">
        <f>+'2grid'!R190*CS$2</f>
        <v>7.5981246365856925E-3</v>
      </c>
      <c r="S190" s="51">
        <f>+'2grid'!S190*CT$2</f>
        <v>1.2316594730538449E-2</v>
      </c>
      <c r="T190" s="51">
        <f>+'2grid'!T190*CU$2</f>
        <v>1.9949414000167909E-2</v>
      </c>
      <c r="U190" s="51">
        <f>+'2grid'!U190*CV$2</f>
        <v>3.2285283526841797E-2</v>
      </c>
      <c r="V190" s="51">
        <f>+'2grid'!V190*CW$2</f>
        <v>5.2202572866784001E-2</v>
      </c>
      <c r="W190" s="51">
        <f>+'2grid'!W190*CX$2</f>
        <v>8.4327233092497247E-2</v>
      </c>
      <c r="X190" s="51">
        <f>+'2grid'!X190*CY$2</f>
        <v>0.13608363012281299</v>
      </c>
      <c r="Y190" s="51">
        <f>+'2grid'!Y190*CZ$2</f>
        <v>0.21936978626355105</v>
      </c>
      <c r="Z190" s="51">
        <f>+'2grid'!Z190*DA$2</f>
        <v>0.35322253720402275</v>
      </c>
      <c r="AA190" s="51">
        <f>+'2grid'!AA190*DB$2</f>
        <v>0.56804793994798986</v>
      </c>
      <c r="AB190" s="51">
        <f>+'2grid'!AB190*DC$2</f>
        <v>0.91231941870434741</v>
      </c>
      <c r="AC190" s="51">
        <f>+'2grid'!AC190*DD$2</f>
        <v>1.4631537847145193</v>
      </c>
      <c r="AD190" s="51">
        <f>+'2grid'!AD190*DE$2</f>
        <v>1.6044079408190481</v>
      </c>
      <c r="AE190" s="51">
        <f>+'2grid'!AE190*DF$2</f>
        <v>1.7589773607927339</v>
      </c>
      <c r="AF190" s="51">
        <f>+'2grid'!AF190*DG$2</f>
        <v>1.9280759083777621</v>
      </c>
      <c r="AG190" s="51">
        <f>+'2grid'!AG190*DH$2</f>
        <v>2.1130226758146606</v>
      </c>
      <c r="AH190" s="51">
        <f>+'2grid'!AH190*DI$2</f>
        <v>2.3152503672984817</v>
      </c>
      <c r="AI190" s="51">
        <f>+'2grid'!AI190*DJ$2</f>
        <v>2.5363142446873352</v>
      </c>
      <c r="AJ190" s="51">
        <f>+'2grid'!AJ190*DK$2</f>
        <v>2.7779016567299397</v>
      </c>
      <c r="AK190" s="51">
        <f>+'2grid'!AK190*DL$2</f>
        <v>3.0418421708435432</v>
      </c>
      <c r="AL190" s="51">
        <f>+'2grid'!AL190*DM$2</f>
        <v>3.330118323476984</v>
      </c>
      <c r="AM190" s="51">
        <f>+'2grid'!AM190*DN$2</f>
        <v>3.6448770011936444</v>
      </c>
      <c r="AN190" s="51">
        <f>+'2grid'!AN190*DO$2</f>
        <v>3.9884414596417814</v>
      </c>
      <c r="AO190" s="51">
        <f>+'2grid'!AO190*DP$2</f>
        <v>4.3633239813558422</v>
      </c>
      <c r="AP190" s="51">
        <f>+'2grid'!AP190*DQ$2</f>
        <v>4.7722391656335015</v>
      </c>
      <c r="AQ190" s="51">
        <f>+'2grid'!AQ190*DR$2</f>
        <v>5.2181178343082575</v>
      </c>
      <c r="AR190" s="51">
        <f>+'2grid'!AR190*DS$2</f>
        <v>5.7041215257972224</v>
      </c>
      <c r="AS190" s="51">
        <f>+'2grid'!AS190*DT$2</f>
        <v>6.2336575360167545</v>
      </c>
      <c r="AT190" s="51">
        <f>+'2grid'!AT190*DU$2</f>
        <v>9.5345522275406953</v>
      </c>
      <c r="AU190" s="51">
        <f>+'2grid'!AU190*DV$2</f>
        <v>14.579025025663629</v>
      </c>
      <c r="AV190" s="51">
        <f>+'2grid'!AV190*DW$2</f>
        <v>22.285526905948505</v>
      </c>
      <c r="AW190" s="51">
        <f>+'2grid'!AW190*DX$2</f>
        <v>34.05483339487931</v>
      </c>
      <c r="AX190" s="51">
        <f>+'2grid'!AX190*DY$2</f>
        <v>52.600496157432083</v>
      </c>
      <c r="AY190" s="51">
        <f>+'2grid'!AY190*DZ$2</f>
        <v>78.339948510837942</v>
      </c>
      <c r="AZ190" s="51">
        <f>+'2grid'!AZ190*EA$2</f>
        <v>116.66833638251821</v>
      </c>
      <c r="BA190" s="51">
        <f>+'2grid'!BA190*EB$2</f>
        <v>173.73953620042755</v>
      </c>
      <c r="BB190" s="51">
        <f>+'2grid'!BB190*EC$2</f>
        <v>258.71396913700374</v>
      </c>
      <c r="BC190" s="51">
        <f>+'2grid'!BC190*ED$2</f>
        <v>297.71600000000001</v>
      </c>
      <c r="BD190" s="51">
        <f>+'2grid'!BD190*EE$2</f>
        <v>341.18964</v>
      </c>
      <c r="BE190" s="51">
        <f>+'2grid'!BE190*EF$2</f>
        <v>424.76</v>
      </c>
      <c r="BF190" s="51">
        <f>+'2grid'!BF190*EG$2</f>
        <v>403.59280000000001</v>
      </c>
      <c r="BG190" s="51">
        <f>+'2grid'!BG190*EH$2</f>
        <v>186.87827999999999</v>
      </c>
      <c r="BH190" s="51">
        <f>+'2grid'!BH190*EI$2</f>
        <v>306</v>
      </c>
      <c r="BI190" s="51">
        <f>+'2grid'!BI190*EJ$2</f>
        <v>428.40000000000003</v>
      </c>
      <c r="BJ190" s="51">
        <f>+'2grid'!BJ190*EK$2</f>
        <v>448.8</v>
      </c>
      <c r="BK190" s="51">
        <f>+'2grid'!BK190*EL$2</f>
        <v>550.79999999999995</v>
      </c>
      <c r="BL190" s="51">
        <f>+'2grid'!BL190*EM$2</f>
        <v>663</v>
      </c>
      <c r="BM190" s="51">
        <f>+'2grid'!BM190*EN$2</f>
        <v>756.84</v>
      </c>
      <c r="BN190" s="51">
        <f>+'2grid'!BN190*EO$2</f>
        <v>441.00312000000002</v>
      </c>
      <c r="BO190" s="51">
        <f>+'2grid'!BO190*EP$2</f>
        <v>485.10383999999999</v>
      </c>
      <c r="BP190" s="51">
        <f>+'2grid'!BP190*EQ$2</f>
        <v>509.09321999999997</v>
      </c>
      <c r="BQ190" s="51">
        <f>+'2grid'!BQ190*ER$2</f>
        <v>560.00244000000009</v>
      </c>
      <c r="BR190" s="51">
        <f>+'2grid'!BR190*ES$2</f>
        <v>616.00247999999999</v>
      </c>
      <c r="BS190" s="51">
        <f>+'2grid'!BS190*ET$2</f>
        <v>529.02082400000324</v>
      </c>
      <c r="BT190" s="51">
        <f>+'2grid'!BT190*EU$2</f>
        <v>611.74035333333359</v>
      </c>
      <c r="BU190" s="51">
        <f>+'2grid'!BU190*EV$2</f>
        <v>626.72373475556003</v>
      </c>
      <c r="BV190" s="51">
        <f>+'2grid'!BV190*EW$2</f>
        <v>641.06897445926256</v>
      </c>
      <c r="BW190" s="51">
        <f>+'2grid'!BW190*EX$2</f>
        <v>649.44806434765951</v>
      </c>
      <c r="BX190" s="51">
        <f>+'2grid'!BX190*EY$2</f>
        <v>664.16964726979836</v>
      </c>
      <c r="BY190" s="51">
        <f>+'2grid'!BY190*EZ$2</f>
        <v>700.68318193717482</v>
      </c>
      <c r="BZ190" s="51">
        <f>+'2grid'!BZ190*FA$2</f>
        <v>705.51542306216027</v>
      </c>
      <c r="CA190" s="51">
        <f>+'2grid'!CA190*FB$2</f>
        <v>723.35376899416065</v>
      </c>
    </row>
    <row r="191" spans="1:79" x14ac:dyDescent="0.2">
      <c r="A191" s="9">
        <v>702</v>
      </c>
      <c r="B191" s="51">
        <f>+'2grid'!B191*CC$2</f>
        <v>0</v>
      </c>
      <c r="C191" s="51">
        <f>+'2grid'!C191*CD$2</f>
        <v>0</v>
      </c>
      <c r="D191" s="51">
        <f>+'2grid'!D191*CE$2</f>
        <v>0</v>
      </c>
      <c r="E191" s="51">
        <f>+'2grid'!E191*CF$2</f>
        <v>0</v>
      </c>
      <c r="F191" s="51">
        <f>+'2grid'!F191*CG$2</f>
        <v>0</v>
      </c>
      <c r="G191" s="51">
        <f>+'2grid'!G191*CH$2</f>
        <v>0</v>
      </c>
      <c r="H191" s="51">
        <f>+'2grid'!H191*CI$2</f>
        <v>0</v>
      </c>
      <c r="I191" s="51">
        <f>+'2grid'!I191*CJ$2</f>
        <v>0</v>
      </c>
      <c r="J191" s="51">
        <f>+'2grid'!J191*CK$2</f>
        <v>0</v>
      </c>
      <c r="K191" s="51">
        <f>+'2grid'!K191*CL$2</f>
        <v>0</v>
      </c>
      <c r="L191" s="51">
        <f>+'2grid'!L191*CM$2</f>
        <v>0</v>
      </c>
      <c r="M191" s="51">
        <f>+'2grid'!M191*CN$2</f>
        <v>0</v>
      </c>
      <c r="N191" s="51">
        <f>+'2grid'!N191*CO$2</f>
        <v>0</v>
      </c>
      <c r="O191" s="51">
        <f>+'2grid'!O191*CP$2</f>
        <v>0</v>
      </c>
      <c r="P191" s="51">
        <f>+'2grid'!P191*CQ$2</f>
        <v>0</v>
      </c>
      <c r="Q191" s="51">
        <f>+'2grid'!Q191*CR$2</f>
        <v>0</v>
      </c>
      <c r="R191" s="51">
        <f>+'2grid'!R191*CS$2</f>
        <v>0</v>
      </c>
      <c r="S191" s="51">
        <f>+'2grid'!S191*CT$2</f>
        <v>0</v>
      </c>
      <c r="T191" s="51">
        <f>+'2grid'!T191*CU$2</f>
        <v>0</v>
      </c>
      <c r="U191" s="51">
        <f>+'2grid'!U191*CV$2</f>
        <v>0</v>
      </c>
      <c r="V191" s="51">
        <f>+'2grid'!V191*CW$2</f>
        <v>0</v>
      </c>
      <c r="W191" s="51">
        <f>+'2grid'!W191*CX$2</f>
        <v>0</v>
      </c>
      <c r="X191" s="51">
        <f>+'2grid'!X191*CY$2</f>
        <v>0</v>
      </c>
      <c r="Y191" s="51">
        <f>+'2grid'!Y191*CZ$2</f>
        <v>0</v>
      </c>
      <c r="Z191" s="51">
        <f>+'2grid'!Z191*DA$2</f>
        <v>0</v>
      </c>
      <c r="AA191" s="51">
        <f>+'2grid'!AA191*DB$2</f>
        <v>0</v>
      </c>
      <c r="AB191" s="51">
        <f>+'2grid'!AB191*DC$2</f>
        <v>0</v>
      </c>
      <c r="AC191" s="51">
        <f>+'2grid'!AC191*DD$2</f>
        <v>0</v>
      </c>
      <c r="AD191" s="51">
        <f>+'2grid'!AD191*DE$2</f>
        <v>0</v>
      </c>
      <c r="AE191" s="51">
        <f>+'2grid'!AE191*DF$2</f>
        <v>0</v>
      </c>
      <c r="AF191" s="51">
        <f>+'2grid'!AF191*DG$2</f>
        <v>0</v>
      </c>
      <c r="AG191" s="51">
        <f>+'2grid'!AG191*DH$2</f>
        <v>0</v>
      </c>
      <c r="AH191" s="51">
        <f>+'2grid'!AH191*DI$2</f>
        <v>0</v>
      </c>
      <c r="AI191" s="51">
        <f>+'2grid'!AI191*DJ$2</f>
        <v>0</v>
      </c>
      <c r="AJ191" s="51">
        <f>+'2grid'!AJ191*DK$2</f>
        <v>0</v>
      </c>
      <c r="AK191" s="51">
        <f>+'2grid'!AK191*DL$2</f>
        <v>0</v>
      </c>
      <c r="AL191" s="51">
        <f>+'2grid'!AL191*DM$2</f>
        <v>0</v>
      </c>
      <c r="AM191" s="51">
        <f>+'2grid'!AM191*DN$2</f>
        <v>0</v>
      </c>
      <c r="AN191" s="51">
        <f>+'2grid'!AN191*DO$2</f>
        <v>0</v>
      </c>
      <c r="AO191" s="51">
        <f>+'2grid'!AO191*DP$2</f>
        <v>0</v>
      </c>
      <c r="AP191" s="51">
        <f>+'2grid'!AP191*DQ$2</f>
        <v>0</v>
      </c>
      <c r="AQ191" s="51">
        <f>+'2grid'!AQ191*DR$2</f>
        <v>0</v>
      </c>
      <c r="AR191" s="51">
        <f>+'2grid'!AR191*DS$2</f>
        <v>0</v>
      </c>
      <c r="AS191" s="51">
        <f>+'2grid'!AS191*DT$2</f>
        <v>0</v>
      </c>
      <c r="AT191" s="51">
        <f>+'2grid'!AT191*DU$2</f>
        <v>0</v>
      </c>
      <c r="AU191" s="51">
        <f>+'2grid'!AU191*DV$2</f>
        <v>0</v>
      </c>
      <c r="AV191" s="51">
        <f>+'2grid'!AV191*DW$2</f>
        <v>0</v>
      </c>
      <c r="AW191" s="51">
        <f>+'2grid'!AW191*DX$2</f>
        <v>0</v>
      </c>
      <c r="AX191" s="51">
        <f>+'2grid'!AX191*DY$2</f>
        <v>0</v>
      </c>
      <c r="AY191" s="51">
        <f>+'2grid'!AY191*DZ$2</f>
        <v>0</v>
      </c>
      <c r="AZ191" s="51">
        <f>+'2grid'!AZ191*EA$2</f>
        <v>0</v>
      </c>
      <c r="BA191" s="51">
        <f>+'2grid'!BA191*EB$2</f>
        <v>0</v>
      </c>
      <c r="BB191" s="51">
        <f>+'2grid'!BB191*EC$2</f>
        <v>0</v>
      </c>
      <c r="BC191" s="51">
        <f>+'2grid'!BC191*ED$2</f>
        <v>0</v>
      </c>
      <c r="BD191" s="51">
        <f>+'2grid'!BD191*EE$2</f>
        <v>0</v>
      </c>
      <c r="BE191" s="51">
        <f>+'2grid'!BE191*EF$2</f>
        <v>0</v>
      </c>
      <c r="BF191" s="51">
        <f>+'2grid'!BF191*EG$2</f>
        <v>0</v>
      </c>
      <c r="BG191" s="51">
        <f>+'2grid'!BG191*EH$2</f>
        <v>0</v>
      </c>
      <c r="BH191" s="51">
        <f>+'2grid'!BH191*EI$2</f>
        <v>0</v>
      </c>
      <c r="BI191" s="51">
        <f>+'2grid'!BI191*EJ$2</f>
        <v>0</v>
      </c>
      <c r="BJ191" s="51">
        <f>+'2grid'!BJ191*EK$2</f>
        <v>0</v>
      </c>
      <c r="BK191" s="51">
        <f>+'2grid'!BK191*EL$2</f>
        <v>0</v>
      </c>
      <c r="BL191" s="51">
        <f>+'2grid'!BL191*EM$2</f>
        <v>0</v>
      </c>
      <c r="BM191" s="51">
        <f>+'2grid'!BM191*EN$2</f>
        <v>0</v>
      </c>
      <c r="BN191" s="51">
        <f>+'2grid'!BN191*EO$2</f>
        <v>0</v>
      </c>
      <c r="BO191" s="51">
        <f>+'2grid'!BO191*EP$2</f>
        <v>0</v>
      </c>
      <c r="BP191" s="51">
        <f>+'2grid'!BP191*EQ$2</f>
        <v>0</v>
      </c>
      <c r="BQ191" s="51">
        <f>+'2grid'!BQ191*ER$2</f>
        <v>0</v>
      </c>
      <c r="BR191" s="51">
        <f>+'2grid'!BR191*ES$2</f>
        <v>0</v>
      </c>
      <c r="BS191" s="51">
        <f>+'2grid'!BS191*ET$2</f>
        <v>0</v>
      </c>
      <c r="BT191" s="51">
        <f>+'2grid'!BT191*EU$2</f>
        <v>0</v>
      </c>
      <c r="BU191" s="51">
        <f>+'2grid'!BU191*EV$2</f>
        <v>0</v>
      </c>
      <c r="BV191" s="51">
        <f>+'2grid'!BV191*EW$2</f>
        <v>0</v>
      </c>
      <c r="BW191" s="51">
        <f>+'2grid'!BW191*EX$2</f>
        <v>0</v>
      </c>
      <c r="BX191" s="51">
        <f>+'2grid'!BX191*EY$2</f>
        <v>0</v>
      </c>
      <c r="BY191" s="51">
        <f>+'2grid'!BY191*EZ$2</f>
        <v>0</v>
      </c>
      <c r="BZ191" s="51">
        <f>+'2grid'!BZ191*FA$2</f>
        <v>0</v>
      </c>
      <c r="CA191" s="51">
        <f>+'2grid'!CA191*FB$2</f>
        <v>0</v>
      </c>
    </row>
    <row r="192" spans="1:79" x14ac:dyDescent="0.2">
      <c r="A192" s="9">
        <v>703</v>
      </c>
      <c r="B192" s="51">
        <f>+'2grid'!B192*CC$2</f>
        <v>0</v>
      </c>
      <c r="C192" s="51">
        <f>+'2grid'!C192*CD$2</f>
        <v>0</v>
      </c>
      <c r="D192" s="51">
        <f>+'2grid'!D192*CE$2</f>
        <v>0</v>
      </c>
      <c r="E192" s="51">
        <f>+'2grid'!E192*CF$2</f>
        <v>0</v>
      </c>
      <c r="F192" s="51">
        <f>+'2grid'!F192*CG$2</f>
        <v>0</v>
      </c>
      <c r="G192" s="51">
        <f>+'2grid'!G192*CH$2</f>
        <v>0</v>
      </c>
      <c r="H192" s="51">
        <f>+'2grid'!H192*CI$2</f>
        <v>0</v>
      </c>
      <c r="I192" s="51">
        <f>+'2grid'!I192*CJ$2</f>
        <v>0</v>
      </c>
      <c r="J192" s="51">
        <f>+'2grid'!J192*CK$2</f>
        <v>0</v>
      </c>
      <c r="K192" s="51">
        <f>+'2grid'!K192*CL$2</f>
        <v>0</v>
      </c>
      <c r="L192" s="51">
        <f>+'2grid'!L192*CM$2</f>
        <v>0</v>
      </c>
      <c r="M192" s="51">
        <f>+'2grid'!M192*CN$2</f>
        <v>0</v>
      </c>
      <c r="N192" s="51">
        <f>+'2grid'!N192*CO$2</f>
        <v>0</v>
      </c>
      <c r="O192" s="51">
        <f>+'2grid'!O192*CP$2</f>
        <v>0</v>
      </c>
      <c r="P192" s="51">
        <f>+'2grid'!P192*CQ$2</f>
        <v>0</v>
      </c>
      <c r="Q192" s="51">
        <f>+'2grid'!Q192*CR$2</f>
        <v>0</v>
      </c>
      <c r="R192" s="51">
        <f>+'2grid'!R192*CS$2</f>
        <v>0</v>
      </c>
      <c r="S192" s="51">
        <f>+'2grid'!S192*CT$2</f>
        <v>0</v>
      </c>
      <c r="T192" s="51">
        <f>+'2grid'!T192*CU$2</f>
        <v>0</v>
      </c>
      <c r="U192" s="51">
        <f>+'2grid'!U192*CV$2</f>
        <v>0</v>
      </c>
      <c r="V192" s="51">
        <f>+'2grid'!V192*CW$2</f>
        <v>0</v>
      </c>
      <c r="W192" s="51">
        <f>+'2grid'!W192*CX$2</f>
        <v>0</v>
      </c>
      <c r="X192" s="51">
        <f>+'2grid'!X192*CY$2</f>
        <v>0</v>
      </c>
      <c r="Y192" s="51">
        <f>+'2grid'!Y192*CZ$2</f>
        <v>0</v>
      </c>
      <c r="Z192" s="51">
        <f>+'2grid'!Z192*DA$2</f>
        <v>0</v>
      </c>
      <c r="AA192" s="51">
        <f>+'2grid'!AA192*DB$2</f>
        <v>0</v>
      </c>
      <c r="AB192" s="51">
        <f>+'2grid'!AB192*DC$2</f>
        <v>0</v>
      </c>
      <c r="AC192" s="51">
        <f>+'2grid'!AC192*DD$2</f>
        <v>0</v>
      </c>
      <c r="AD192" s="51">
        <f>+'2grid'!AD192*DE$2</f>
        <v>0</v>
      </c>
      <c r="AE192" s="51">
        <f>+'2grid'!AE192*DF$2</f>
        <v>0</v>
      </c>
      <c r="AF192" s="51">
        <f>+'2grid'!AF192*DG$2</f>
        <v>0</v>
      </c>
      <c r="AG192" s="51">
        <f>+'2grid'!AG192*DH$2</f>
        <v>0</v>
      </c>
      <c r="AH192" s="51">
        <f>+'2grid'!AH192*DI$2</f>
        <v>0</v>
      </c>
      <c r="AI192" s="51">
        <f>+'2grid'!AI192*DJ$2</f>
        <v>0</v>
      </c>
      <c r="AJ192" s="51">
        <f>+'2grid'!AJ192*DK$2</f>
        <v>0</v>
      </c>
      <c r="AK192" s="51">
        <f>+'2grid'!AK192*DL$2</f>
        <v>0</v>
      </c>
      <c r="AL192" s="51">
        <f>+'2grid'!AL192*DM$2</f>
        <v>0</v>
      </c>
      <c r="AM192" s="51">
        <f>+'2grid'!AM192*DN$2</f>
        <v>0</v>
      </c>
      <c r="AN192" s="51">
        <f>+'2grid'!AN192*DO$2</f>
        <v>0</v>
      </c>
      <c r="AO192" s="51">
        <f>+'2grid'!AO192*DP$2</f>
        <v>0</v>
      </c>
      <c r="AP192" s="51">
        <f>+'2grid'!AP192*DQ$2</f>
        <v>0</v>
      </c>
      <c r="AQ192" s="51">
        <f>+'2grid'!AQ192*DR$2</f>
        <v>0</v>
      </c>
      <c r="AR192" s="51">
        <f>+'2grid'!AR192*DS$2</f>
        <v>0</v>
      </c>
      <c r="AS192" s="51">
        <f>+'2grid'!AS192*DT$2</f>
        <v>0</v>
      </c>
      <c r="AT192" s="51">
        <f>+'2grid'!AT192*DU$2</f>
        <v>0</v>
      </c>
      <c r="AU192" s="51">
        <f>+'2grid'!AU192*DV$2</f>
        <v>0</v>
      </c>
      <c r="AV192" s="51">
        <f>+'2grid'!AV192*DW$2</f>
        <v>0</v>
      </c>
      <c r="AW192" s="51">
        <f>+'2grid'!AW192*DX$2</f>
        <v>0</v>
      </c>
      <c r="AX192" s="51">
        <f>+'2grid'!AX192*DY$2</f>
        <v>0</v>
      </c>
      <c r="AY192" s="51">
        <f>+'2grid'!AY192*DZ$2</f>
        <v>0</v>
      </c>
      <c r="AZ192" s="51">
        <f>+'2grid'!AZ192*EA$2</f>
        <v>0</v>
      </c>
      <c r="BA192" s="51">
        <f>+'2grid'!BA192*EB$2</f>
        <v>0</v>
      </c>
      <c r="BB192" s="51">
        <f>+'2grid'!BB192*EC$2</f>
        <v>0</v>
      </c>
      <c r="BC192" s="51">
        <f>+'2grid'!BC192*ED$2</f>
        <v>0</v>
      </c>
      <c r="BD192" s="51">
        <f>+'2grid'!BD192*EE$2</f>
        <v>0</v>
      </c>
      <c r="BE192" s="51">
        <f>+'2grid'!BE192*EF$2</f>
        <v>0</v>
      </c>
      <c r="BF192" s="51">
        <f>+'2grid'!BF192*EG$2</f>
        <v>0</v>
      </c>
      <c r="BG192" s="51">
        <f>+'2grid'!BG192*EH$2</f>
        <v>0</v>
      </c>
      <c r="BH192" s="51">
        <f>+'2grid'!BH192*EI$2</f>
        <v>0</v>
      </c>
      <c r="BI192" s="51">
        <f>+'2grid'!BI192*EJ$2</f>
        <v>0</v>
      </c>
      <c r="BJ192" s="51">
        <f>+'2grid'!BJ192*EK$2</f>
        <v>0</v>
      </c>
      <c r="BK192" s="51">
        <f>+'2grid'!BK192*EL$2</f>
        <v>0</v>
      </c>
      <c r="BL192" s="51">
        <f>+'2grid'!BL192*EM$2</f>
        <v>0</v>
      </c>
      <c r="BM192" s="51">
        <f>+'2grid'!BM192*EN$2</f>
        <v>0</v>
      </c>
      <c r="BN192" s="51">
        <f>+'2grid'!BN192*EO$2</f>
        <v>0</v>
      </c>
      <c r="BO192" s="51">
        <f>+'2grid'!BO192*EP$2</f>
        <v>0</v>
      </c>
      <c r="BP192" s="51">
        <f>+'2grid'!BP192*EQ$2</f>
        <v>0</v>
      </c>
      <c r="BQ192" s="51">
        <f>+'2grid'!BQ192*ER$2</f>
        <v>0</v>
      </c>
      <c r="BR192" s="51">
        <f>+'2grid'!BR192*ES$2</f>
        <v>0</v>
      </c>
      <c r="BS192" s="51">
        <f>+'2grid'!BS192*ET$2</f>
        <v>0</v>
      </c>
      <c r="BT192" s="51">
        <f>+'2grid'!BT192*EU$2</f>
        <v>0</v>
      </c>
      <c r="BU192" s="51">
        <f>+'2grid'!BU192*EV$2</f>
        <v>0</v>
      </c>
      <c r="BV192" s="51">
        <f>+'2grid'!BV192*EW$2</f>
        <v>0</v>
      </c>
      <c r="BW192" s="51">
        <f>+'2grid'!BW192*EX$2</f>
        <v>0</v>
      </c>
      <c r="BX192" s="51">
        <f>+'2grid'!BX192*EY$2</f>
        <v>0</v>
      </c>
      <c r="BY192" s="51">
        <f>+'2grid'!BY192*EZ$2</f>
        <v>0</v>
      </c>
      <c r="BZ192" s="51">
        <f>+'2grid'!BZ192*FA$2</f>
        <v>0</v>
      </c>
      <c r="CA192" s="51">
        <f>+'2grid'!CA192*FB$2</f>
        <v>0</v>
      </c>
    </row>
    <row r="193" spans="1:79" x14ac:dyDescent="0.2">
      <c r="A193" s="9">
        <v>704</v>
      </c>
      <c r="B193" s="51">
        <f>+'2grid'!B193*CC$2</f>
        <v>0</v>
      </c>
      <c r="C193" s="51">
        <f>+'2grid'!C193*CD$2</f>
        <v>0</v>
      </c>
      <c r="D193" s="51">
        <f>+'2grid'!D193*CE$2</f>
        <v>2.8689216684774966E-2</v>
      </c>
      <c r="E193" s="51">
        <f>+'2grid'!E193*CF$2</f>
        <v>7.2940096459480255E-2</v>
      </c>
      <c r="F193" s="51">
        <f>+'2grid'!F193*CG$2</f>
        <v>0.18524656144833518</v>
      </c>
      <c r="G193" s="51">
        <f>+'2grid'!G193*CH$2</f>
        <v>0.4699475671660322</v>
      </c>
      <c r="H193" s="51">
        <f>+'2grid'!H193*CI$2</f>
        <v>1.190806275442464</v>
      </c>
      <c r="I193" s="51">
        <f>+'2grid'!I193*CJ$2</f>
        <v>3.0136970857418914</v>
      </c>
      <c r="J193" s="51">
        <f>+'2grid'!J193*CK$2</f>
        <v>7.6172081916761947</v>
      </c>
      <c r="K193" s="51">
        <f>+'2grid'!K193*CL$2</f>
        <v>19.226339865672976</v>
      </c>
      <c r="L193" s="51">
        <f>+'2grid'!L193*CM$2</f>
        <v>48.45778962345824</v>
      </c>
      <c r="M193" s="51">
        <f>+'2grid'!M193*CN$2</f>
        <v>50.6986988556745</v>
      </c>
      <c r="N193" s="51">
        <f>+'2grid'!N193*CO$2</f>
        <v>53.011339190109446</v>
      </c>
      <c r="O193" s="51">
        <f>+'2grid'!O193*CP$2</f>
        <v>55.394518228480429</v>
      </c>
      <c r="P193" s="51">
        <f>+'2grid'!P193*CQ$2</f>
        <v>57.846513342415179</v>
      </c>
      <c r="Q193" s="51">
        <f>+'2grid'!Q193*CR$2</f>
        <v>60.365002999184135</v>
      </c>
      <c r="R193" s="51">
        <f>+'2grid'!R193*CS$2</f>
        <v>62.946991099313706</v>
      </c>
      <c r="S193" s="51">
        <f>+'2grid'!S193*CT$2</f>
        <v>65.588723690417964</v>
      </c>
      <c r="T193" s="51">
        <f>+'2grid'!T193*CU$2</f>
        <v>68.285597367631354</v>
      </c>
      <c r="U193" s="51">
        <f>+'2grid'!U193*CV$2</f>
        <v>69.660675290405763</v>
      </c>
      <c r="V193" s="51">
        <f>+'2grid'!V193*CW$2</f>
        <v>70.801862518127038</v>
      </c>
      <c r="W193" s="51">
        <f>+'2grid'!W193*CX$2</f>
        <v>88.786611750169811</v>
      </c>
      <c r="X193" s="51">
        <f>+'2grid'!X193*CY$2</f>
        <v>105.30179204644637</v>
      </c>
      <c r="Y193" s="51">
        <f>+'2grid'!Y193*CZ$2</f>
        <v>120.36602912223897</v>
      </c>
      <c r="Z193" s="51">
        <f>+'2grid'!Z193*DA$2</f>
        <v>133.99794869282971</v>
      </c>
      <c r="AA193" s="51">
        <f>+'2grid'!AA193*DB$2</f>
        <v>146.21617647350089</v>
      </c>
      <c r="AB193" s="51">
        <f>+'2grid'!AB193*DC$2</f>
        <v>175.26711850394486</v>
      </c>
      <c r="AC193" s="51">
        <f>+'2grid'!AC193*DD$2</f>
        <v>201.39442684622566</v>
      </c>
      <c r="AD193" s="51">
        <f>+'2grid'!AD193*DE$2</f>
        <v>218.20235946253047</v>
      </c>
      <c r="AE193" s="51">
        <f>+'2grid'!AE193*DF$2</f>
        <v>234.46444914612556</v>
      </c>
      <c r="AF193" s="51">
        <f>+'2grid'!AF193*DG$2</f>
        <v>250.18147671545162</v>
      </c>
      <c r="AG193" s="51">
        <f>+'2grid'!AG193*DH$2</f>
        <v>265.35422298894889</v>
      </c>
      <c r="AH193" s="51">
        <f>+'2grid'!AH193*DI$2</f>
        <v>279.98346878505834</v>
      </c>
      <c r="AI193" s="51">
        <f>+'2grid'!AI193*DJ$2</f>
        <v>294.0699949222203</v>
      </c>
      <c r="AJ193" s="51">
        <f>+'2grid'!AJ193*DK$2</f>
        <v>307.6145822188754</v>
      </c>
      <c r="AK193" s="51">
        <f>+'2grid'!AK193*DL$2</f>
        <v>320.61801149346439</v>
      </c>
      <c r="AL193" s="51">
        <f>+'2grid'!AL193*DM$2</f>
        <v>333.08106356442784</v>
      </c>
      <c r="AM193" s="51">
        <f>+'2grid'!AM193*DN$2</f>
        <v>345.00451925020599</v>
      </c>
      <c r="AN193" s="51">
        <f>+'2grid'!AN193*DO$2</f>
        <v>356.38915936923962</v>
      </c>
      <c r="AO193" s="51">
        <f>+'2grid'!AO193*DP$2</f>
        <v>367.23576473996974</v>
      </c>
      <c r="AP193" s="51">
        <f>+'2grid'!AP193*DQ$2</f>
        <v>405.08707445116079</v>
      </c>
      <c r="AQ193" s="51">
        <f>+'2grid'!AQ193*DR$2</f>
        <v>441.48666230073911</v>
      </c>
      <c r="AR193" s="51">
        <f>+'2grid'!AR193*DS$2</f>
        <v>476.43662706534548</v>
      </c>
      <c r="AS193" s="51">
        <f>+'2grid'!AS193*DT$2</f>
        <v>509.93906752162042</v>
      </c>
      <c r="AT193" s="51">
        <f>+'2grid'!AT193*DU$2</f>
        <v>541.99608244620492</v>
      </c>
      <c r="AU193" s="51">
        <f>+'2grid'!AU193*DV$2</f>
        <v>643.72708086755904</v>
      </c>
      <c r="AV193" s="51">
        <f>+'2grid'!AV193*DW$2</f>
        <v>741.45223778696936</v>
      </c>
      <c r="AW193" s="51">
        <f>+'2grid'!AW193*DX$2</f>
        <v>835.17736283665829</v>
      </c>
      <c r="AX193" s="51">
        <f>+'2grid'!AX193*DY$2</f>
        <v>935.18502415605587</v>
      </c>
      <c r="AY193" s="51">
        <f>+'2grid'!AY193*DZ$2</f>
        <v>1024.2316977298588</v>
      </c>
      <c r="AZ193" s="51">
        <f>+'2grid'!AZ193*EA$2</f>
        <v>1111.7678907954028</v>
      </c>
      <c r="BA193" s="51">
        <f>+'2grid'!BA193*EB$2</f>
        <v>1197.7957226273631</v>
      </c>
      <c r="BB193" s="51">
        <f>+'2grid'!BB193*EC$2</f>
        <v>1242.5390328618969</v>
      </c>
      <c r="BC193" s="51">
        <f>+'2grid'!BC193*ED$2</f>
        <v>3128.5219700499169</v>
      </c>
      <c r="BD193" s="51">
        <f>+'2grid'!BD193*EE$2</f>
        <v>3090.3648544093176</v>
      </c>
      <c r="BE193" s="51">
        <f>+'2grid'!BE193*EF$2</f>
        <v>3633.3696920133111</v>
      </c>
      <c r="BF193" s="51">
        <f>+'2grid'!BF193*EG$2</f>
        <v>3888.3130584026626</v>
      </c>
      <c r="BG193" s="51">
        <f>+'2grid'!BG193*EH$2</f>
        <v>4892.1453843594009</v>
      </c>
      <c r="BH193" s="51">
        <f>+'2grid'!BH193*EI$2</f>
        <v>4781.1264660773713</v>
      </c>
      <c r="BI193" s="51">
        <f>+'2grid'!BI193*EJ$2</f>
        <v>4788.289678078203</v>
      </c>
      <c r="BJ193" s="51">
        <f>+'2grid'!BJ193*EK$2</f>
        <v>4754.8089418053241</v>
      </c>
      <c r="BK193" s="51">
        <f>+'2grid'!BK193*EL$2</f>
        <v>4750.1695350249583</v>
      </c>
      <c r="BL193" s="51">
        <f>+'2grid'!BL193*EM$2</f>
        <v>4675.8634430116472</v>
      </c>
      <c r="BM193" s="51">
        <f>+'2grid'!BM193*EN$2</f>
        <v>4672.8232532445927</v>
      </c>
      <c r="BN193" s="51">
        <f>+'2grid'!BN193*EO$2</f>
        <v>4597.6990970465895</v>
      </c>
      <c r="BO193" s="51">
        <f>+'2grid'!BO193*EP$2</f>
        <v>4720.4533667221303</v>
      </c>
      <c r="BP193" s="51">
        <f>+'2grid'!BP193*EQ$2</f>
        <v>4743.8183293677203</v>
      </c>
      <c r="BQ193" s="51">
        <f>+'2grid'!BQ193*ER$2</f>
        <v>4776.8757741264553</v>
      </c>
      <c r="BR193" s="51">
        <f>+'2grid'!BR193*ES$2</f>
        <v>4882.5355001830276</v>
      </c>
      <c r="BS193" s="51">
        <f>+'2grid'!BS193*ET$2</f>
        <v>4893.2952813311131</v>
      </c>
      <c r="BT193" s="51">
        <f>+'2grid'!BT193*EU$2</f>
        <v>4968.8131511741503</v>
      </c>
      <c r="BU193" s="51">
        <f>+'2grid'!BU193*EV$2</f>
        <v>5010.5313200961236</v>
      </c>
      <c r="BV193" s="51">
        <f>+'2grid'!BV193*EW$2</f>
        <v>5071.2990712707633</v>
      </c>
      <c r="BW193" s="51">
        <f>+'2grid'!BW193*EX$2</f>
        <v>5127.0273791494319</v>
      </c>
      <c r="BX193" s="51">
        <f>+'2grid'!BX193*EY$2</f>
        <v>5172.0462371786498</v>
      </c>
      <c r="BY193" s="51">
        <f>+'2grid'!BY193*EZ$2</f>
        <v>5233.3921646321633</v>
      </c>
      <c r="BZ193" s="51">
        <f>+'2grid'!BZ193*FA$2</f>
        <v>5283.4770208689215</v>
      </c>
      <c r="CA193" s="51">
        <f>+'2grid'!CA193*FB$2</f>
        <v>5339.2059712711743</v>
      </c>
    </row>
    <row r="194" spans="1:79" x14ac:dyDescent="0.2">
      <c r="A194" s="9">
        <v>705</v>
      </c>
      <c r="B194" s="51">
        <f>+'2grid'!B194*CC$2</f>
        <v>0</v>
      </c>
      <c r="C194" s="51">
        <f>+'2grid'!C194*CD$2</f>
        <v>0</v>
      </c>
      <c r="D194" s="51">
        <f>+'2grid'!D194*CE$2</f>
        <v>0</v>
      </c>
      <c r="E194" s="51">
        <f>+'2grid'!E194*CF$2</f>
        <v>0</v>
      </c>
      <c r="F194" s="51">
        <f>+'2grid'!F194*CG$2</f>
        <v>0</v>
      </c>
      <c r="G194" s="51">
        <f>+'2grid'!G194*CH$2</f>
        <v>0</v>
      </c>
      <c r="H194" s="51">
        <f>+'2grid'!H194*CI$2</f>
        <v>0</v>
      </c>
      <c r="I194" s="51">
        <f>+'2grid'!I194*CJ$2</f>
        <v>0</v>
      </c>
      <c r="J194" s="51">
        <f>+'2grid'!J194*CK$2</f>
        <v>0</v>
      </c>
      <c r="K194" s="51">
        <f>+'2grid'!K194*CL$2</f>
        <v>0</v>
      </c>
      <c r="L194" s="51">
        <f>+'2grid'!L194*CM$2</f>
        <v>0</v>
      </c>
      <c r="M194" s="51">
        <f>+'2grid'!M194*CN$2</f>
        <v>0</v>
      </c>
      <c r="N194" s="51">
        <f>+'2grid'!N194*CO$2</f>
        <v>0</v>
      </c>
      <c r="O194" s="51">
        <f>+'2grid'!O194*CP$2</f>
        <v>0</v>
      </c>
      <c r="P194" s="51">
        <f>+'2grid'!P194*CQ$2</f>
        <v>0</v>
      </c>
      <c r="Q194" s="51">
        <f>+'2grid'!Q194*CR$2</f>
        <v>0</v>
      </c>
      <c r="R194" s="51">
        <f>+'2grid'!R194*CS$2</f>
        <v>0</v>
      </c>
      <c r="S194" s="51">
        <f>+'2grid'!S194*CT$2</f>
        <v>0</v>
      </c>
      <c r="T194" s="51">
        <f>+'2grid'!T194*CU$2</f>
        <v>0</v>
      </c>
      <c r="U194" s="51">
        <f>+'2grid'!U194*CV$2</f>
        <v>0</v>
      </c>
      <c r="V194" s="51">
        <f>+'2grid'!V194*CW$2</f>
        <v>0</v>
      </c>
      <c r="W194" s="51">
        <f>+'2grid'!W194*CX$2</f>
        <v>0</v>
      </c>
      <c r="X194" s="51">
        <f>+'2grid'!X194*CY$2</f>
        <v>0</v>
      </c>
      <c r="Y194" s="51">
        <f>+'2grid'!Y194*CZ$2</f>
        <v>0</v>
      </c>
      <c r="Z194" s="51">
        <f>+'2grid'!Z194*DA$2</f>
        <v>0</v>
      </c>
      <c r="AA194" s="51">
        <f>+'2grid'!AA194*DB$2</f>
        <v>0</v>
      </c>
      <c r="AB194" s="51">
        <f>+'2grid'!AB194*DC$2</f>
        <v>0</v>
      </c>
      <c r="AC194" s="51">
        <f>+'2grid'!AC194*DD$2</f>
        <v>0</v>
      </c>
      <c r="AD194" s="51">
        <f>+'2grid'!AD194*DE$2</f>
        <v>0</v>
      </c>
      <c r="AE194" s="51">
        <f>+'2grid'!AE194*DF$2</f>
        <v>0</v>
      </c>
      <c r="AF194" s="51">
        <f>+'2grid'!AF194*DG$2</f>
        <v>0</v>
      </c>
      <c r="AG194" s="51">
        <f>+'2grid'!AG194*DH$2</f>
        <v>0</v>
      </c>
      <c r="AH194" s="51">
        <f>+'2grid'!AH194*DI$2</f>
        <v>0</v>
      </c>
      <c r="AI194" s="51">
        <f>+'2grid'!AI194*DJ$2</f>
        <v>0</v>
      </c>
      <c r="AJ194" s="51">
        <f>+'2grid'!AJ194*DK$2</f>
        <v>0</v>
      </c>
      <c r="AK194" s="51">
        <f>+'2grid'!AK194*DL$2</f>
        <v>0</v>
      </c>
      <c r="AL194" s="51">
        <f>+'2grid'!AL194*DM$2</f>
        <v>0</v>
      </c>
      <c r="AM194" s="51">
        <f>+'2grid'!AM194*DN$2</f>
        <v>0</v>
      </c>
      <c r="AN194" s="51">
        <f>+'2grid'!AN194*DO$2</f>
        <v>0</v>
      </c>
      <c r="AO194" s="51">
        <f>+'2grid'!AO194*DP$2</f>
        <v>0</v>
      </c>
      <c r="AP194" s="51">
        <f>+'2grid'!AP194*DQ$2</f>
        <v>0</v>
      </c>
      <c r="AQ194" s="51">
        <f>+'2grid'!AQ194*DR$2</f>
        <v>0</v>
      </c>
      <c r="AR194" s="51">
        <f>+'2grid'!AR194*DS$2</f>
        <v>0</v>
      </c>
      <c r="AS194" s="51">
        <f>+'2grid'!AS194*DT$2</f>
        <v>0</v>
      </c>
      <c r="AT194" s="51">
        <f>+'2grid'!AT194*DU$2</f>
        <v>0</v>
      </c>
      <c r="AU194" s="51">
        <f>+'2grid'!AU194*DV$2</f>
        <v>0</v>
      </c>
      <c r="AV194" s="51">
        <f>+'2grid'!AV194*DW$2</f>
        <v>0</v>
      </c>
      <c r="AW194" s="51">
        <f>+'2grid'!AW194*DX$2</f>
        <v>0</v>
      </c>
      <c r="AX194" s="51">
        <f>+'2grid'!AX194*DY$2</f>
        <v>0</v>
      </c>
      <c r="AY194" s="51">
        <f>+'2grid'!AY194*DZ$2</f>
        <v>0</v>
      </c>
      <c r="AZ194" s="51">
        <f>+'2grid'!AZ194*EA$2</f>
        <v>0</v>
      </c>
      <c r="BA194" s="51">
        <f>+'2grid'!BA194*EB$2</f>
        <v>0</v>
      </c>
      <c r="BB194" s="51">
        <f>+'2grid'!BB194*EC$2</f>
        <v>0</v>
      </c>
      <c r="BC194" s="51">
        <f>+'2grid'!BC194*ED$2</f>
        <v>0</v>
      </c>
      <c r="BD194" s="51">
        <f>+'2grid'!BD194*EE$2</f>
        <v>0</v>
      </c>
      <c r="BE194" s="51">
        <f>+'2grid'!BE194*EF$2</f>
        <v>0</v>
      </c>
      <c r="BF194" s="51">
        <f>+'2grid'!BF194*EG$2</f>
        <v>0</v>
      </c>
      <c r="BG194" s="51">
        <f>+'2grid'!BG194*EH$2</f>
        <v>0</v>
      </c>
      <c r="BH194" s="51">
        <f>+'2grid'!BH194*EI$2</f>
        <v>0</v>
      </c>
      <c r="BI194" s="51">
        <f>+'2grid'!BI194*EJ$2</f>
        <v>0</v>
      </c>
      <c r="BJ194" s="51">
        <f>+'2grid'!BJ194*EK$2</f>
        <v>0</v>
      </c>
      <c r="BK194" s="51">
        <f>+'2grid'!BK194*EL$2</f>
        <v>0</v>
      </c>
      <c r="BL194" s="51">
        <f>+'2grid'!BL194*EM$2</f>
        <v>0</v>
      </c>
      <c r="BM194" s="51">
        <f>+'2grid'!BM194*EN$2</f>
        <v>0</v>
      </c>
      <c r="BN194" s="51">
        <f>+'2grid'!BN194*EO$2</f>
        <v>0</v>
      </c>
      <c r="BO194" s="51">
        <f>+'2grid'!BO194*EP$2</f>
        <v>0</v>
      </c>
      <c r="BP194" s="51">
        <f>+'2grid'!BP194*EQ$2</f>
        <v>0</v>
      </c>
      <c r="BQ194" s="51">
        <f>+'2grid'!BQ194*ER$2</f>
        <v>0</v>
      </c>
      <c r="BR194" s="51">
        <f>+'2grid'!BR194*ES$2</f>
        <v>0</v>
      </c>
      <c r="BS194" s="51">
        <f>+'2grid'!BS194*ET$2</f>
        <v>0</v>
      </c>
      <c r="BT194" s="51">
        <f>+'2grid'!BT194*EU$2</f>
        <v>0</v>
      </c>
      <c r="BU194" s="51">
        <f>+'2grid'!BU194*EV$2</f>
        <v>0</v>
      </c>
      <c r="BV194" s="51">
        <f>+'2grid'!BV194*EW$2</f>
        <v>0</v>
      </c>
      <c r="BW194" s="51">
        <f>+'2grid'!BW194*EX$2</f>
        <v>0</v>
      </c>
      <c r="BX194" s="51">
        <f>+'2grid'!BX194*EY$2</f>
        <v>0</v>
      </c>
      <c r="BY194" s="51">
        <f>+'2grid'!BY194*EZ$2</f>
        <v>0</v>
      </c>
      <c r="BZ194" s="51">
        <f>+'2grid'!BZ194*FA$2</f>
        <v>0</v>
      </c>
      <c r="CA194" s="51">
        <f>+'2grid'!CA194*FB$2</f>
        <v>0</v>
      </c>
    </row>
    <row r="195" spans="1:79" x14ac:dyDescent="0.2">
      <c r="A195" s="9">
        <v>706</v>
      </c>
      <c r="B195" s="51">
        <f>+'2grid'!B195*CC$2</f>
        <v>0</v>
      </c>
      <c r="C195" s="51">
        <f>+'2grid'!C195*CD$2</f>
        <v>0</v>
      </c>
      <c r="D195" s="51">
        <f>+'2grid'!D195*CE$2</f>
        <v>0</v>
      </c>
      <c r="E195" s="51">
        <f>+'2grid'!E195*CF$2</f>
        <v>0</v>
      </c>
      <c r="F195" s="51">
        <f>+'2grid'!F195*CG$2</f>
        <v>0</v>
      </c>
      <c r="G195" s="51">
        <f>+'2grid'!G195*CH$2</f>
        <v>0</v>
      </c>
      <c r="H195" s="51">
        <f>+'2grid'!H195*CI$2</f>
        <v>0</v>
      </c>
      <c r="I195" s="51">
        <f>+'2grid'!I195*CJ$2</f>
        <v>0</v>
      </c>
      <c r="J195" s="51">
        <f>+'2grid'!J195*CK$2</f>
        <v>0</v>
      </c>
      <c r="K195" s="51">
        <f>+'2grid'!K195*CL$2</f>
        <v>0</v>
      </c>
      <c r="L195" s="51">
        <f>+'2grid'!L195*CM$2</f>
        <v>0</v>
      </c>
      <c r="M195" s="51">
        <f>+'2grid'!M195*CN$2</f>
        <v>0</v>
      </c>
      <c r="N195" s="51">
        <f>+'2grid'!N195*CO$2</f>
        <v>0</v>
      </c>
      <c r="O195" s="51">
        <f>+'2grid'!O195*CP$2</f>
        <v>0</v>
      </c>
      <c r="P195" s="51">
        <f>+'2grid'!P195*CQ$2</f>
        <v>0</v>
      </c>
      <c r="Q195" s="51">
        <f>+'2grid'!Q195*CR$2</f>
        <v>0</v>
      </c>
      <c r="R195" s="51">
        <f>+'2grid'!R195*CS$2</f>
        <v>0</v>
      </c>
      <c r="S195" s="51">
        <f>+'2grid'!S195*CT$2</f>
        <v>0</v>
      </c>
      <c r="T195" s="51">
        <f>+'2grid'!T195*CU$2</f>
        <v>0</v>
      </c>
      <c r="U195" s="51">
        <f>+'2grid'!U195*CV$2</f>
        <v>0</v>
      </c>
      <c r="V195" s="51">
        <f>+'2grid'!V195*CW$2</f>
        <v>0</v>
      </c>
      <c r="W195" s="51">
        <f>+'2grid'!W195*CX$2</f>
        <v>0</v>
      </c>
      <c r="X195" s="51">
        <f>+'2grid'!X195*CY$2</f>
        <v>0</v>
      </c>
      <c r="Y195" s="51">
        <f>+'2grid'!Y195*CZ$2</f>
        <v>0</v>
      </c>
      <c r="Z195" s="51">
        <f>+'2grid'!Z195*DA$2</f>
        <v>0</v>
      </c>
      <c r="AA195" s="51">
        <f>+'2grid'!AA195*DB$2</f>
        <v>0</v>
      </c>
      <c r="AB195" s="51">
        <f>+'2grid'!AB195*DC$2</f>
        <v>0</v>
      </c>
      <c r="AC195" s="51">
        <f>+'2grid'!AC195*DD$2</f>
        <v>0</v>
      </c>
      <c r="AD195" s="51">
        <f>+'2grid'!AD195*DE$2</f>
        <v>0</v>
      </c>
      <c r="AE195" s="51">
        <f>+'2grid'!AE195*DF$2</f>
        <v>0</v>
      </c>
      <c r="AF195" s="51">
        <f>+'2grid'!AF195*DG$2</f>
        <v>0</v>
      </c>
      <c r="AG195" s="51">
        <f>+'2grid'!AG195*DH$2</f>
        <v>0</v>
      </c>
      <c r="AH195" s="51">
        <f>+'2grid'!AH195*DI$2</f>
        <v>0</v>
      </c>
      <c r="AI195" s="51">
        <f>+'2grid'!AI195*DJ$2</f>
        <v>0</v>
      </c>
      <c r="AJ195" s="51">
        <f>+'2grid'!AJ195*DK$2</f>
        <v>0</v>
      </c>
      <c r="AK195" s="51">
        <f>+'2grid'!AK195*DL$2</f>
        <v>0</v>
      </c>
      <c r="AL195" s="51">
        <f>+'2grid'!AL195*DM$2</f>
        <v>0</v>
      </c>
      <c r="AM195" s="51">
        <f>+'2grid'!AM195*DN$2</f>
        <v>0</v>
      </c>
      <c r="AN195" s="51">
        <f>+'2grid'!AN195*DO$2</f>
        <v>0</v>
      </c>
      <c r="AO195" s="51">
        <f>+'2grid'!AO195*DP$2</f>
        <v>0</v>
      </c>
      <c r="AP195" s="51">
        <f>+'2grid'!AP195*DQ$2</f>
        <v>0</v>
      </c>
      <c r="AQ195" s="51">
        <f>+'2grid'!AQ195*DR$2</f>
        <v>0</v>
      </c>
      <c r="AR195" s="51">
        <f>+'2grid'!AR195*DS$2</f>
        <v>0</v>
      </c>
      <c r="AS195" s="51">
        <f>+'2grid'!AS195*DT$2</f>
        <v>0</v>
      </c>
      <c r="AT195" s="51">
        <f>+'2grid'!AT195*DU$2</f>
        <v>0</v>
      </c>
      <c r="AU195" s="51">
        <f>+'2grid'!AU195*DV$2</f>
        <v>0</v>
      </c>
      <c r="AV195" s="51">
        <f>+'2grid'!AV195*DW$2</f>
        <v>0</v>
      </c>
      <c r="AW195" s="51">
        <f>+'2grid'!AW195*DX$2</f>
        <v>0</v>
      </c>
      <c r="AX195" s="51">
        <f>+'2grid'!AX195*DY$2</f>
        <v>0</v>
      </c>
      <c r="AY195" s="51">
        <f>+'2grid'!AY195*DZ$2</f>
        <v>0</v>
      </c>
      <c r="AZ195" s="51">
        <f>+'2grid'!AZ195*EA$2</f>
        <v>0</v>
      </c>
      <c r="BA195" s="51">
        <f>+'2grid'!BA195*EB$2</f>
        <v>0</v>
      </c>
      <c r="BB195" s="51">
        <f>+'2grid'!BB195*EC$2</f>
        <v>0</v>
      </c>
      <c r="BC195" s="51">
        <f>+'2grid'!BC195*ED$2</f>
        <v>0</v>
      </c>
      <c r="BD195" s="51">
        <f>+'2grid'!BD195*EE$2</f>
        <v>0.3654</v>
      </c>
      <c r="BE195" s="51">
        <f>+'2grid'!BE195*EF$2</f>
        <v>6.1124000000000009</v>
      </c>
      <c r="BF195" s="51">
        <f>+'2grid'!BF195*EG$2</f>
        <v>5.1400000000000006</v>
      </c>
      <c r="BG195" s="51">
        <f>+'2grid'!BG195*EH$2</f>
        <v>1.02</v>
      </c>
      <c r="BH195" s="51">
        <f>+'2grid'!BH195*EI$2</f>
        <v>0.68340000000000001</v>
      </c>
      <c r="BI195" s="51">
        <f>+'2grid'!BI195*EJ$2</f>
        <v>2.04</v>
      </c>
      <c r="BJ195" s="51">
        <f>+'2grid'!BJ195*EK$2</f>
        <v>2.04</v>
      </c>
      <c r="BK195" s="51">
        <f>+'2grid'!BK195*EL$2</f>
        <v>3.06</v>
      </c>
      <c r="BL195" s="51">
        <f>+'2grid'!BL195*EM$2</f>
        <v>3.2436000000000003</v>
      </c>
      <c r="BM195" s="51">
        <f>+'2grid'!BM195*EN$2</f>
        <v>3.2405400000000002</v>
      </c>
      <c r="BN195" s="51">
        <f>+'2grid'!BN195*EO$2</f>
        <v>2.6520000000000001</v>
      </c>
      <c r="BO195" s="51">
        <f>+'2grid'!BO195*EP$2</f>
        <v>3.0824400000000001</v>
      </c>
      <c r="BP195" s="51">
        <f>+'2grid'!BP195*EQ$2</f>
        <v>2.9753399999999997</v>
      </c>
      <c r="BQ195" s="51">
        <f>+'2grid'!BQ195*ER$2</f>
        <v>3.1140599999999998</v>
      </c>
      <c r="BR195" s="51">
        <f>+'2grid'!BR195*ES$2</f>
        <v>3.1844399999999999</v>
      </c>
      <c r="BS195" s="51">
        <f>+'2grid'!BS195*ET$2</f>
        <v>3.1413280000000037</v>
      </c>
      <c r="BT195" s="51">
        <f>+'2grid'!BT195*EU$2</f>
        <v>3.3140706666666842</v>
      </c>
      <c r="BU195" s="51">
        <f>+'2grid'!BU195*EV$2</f>
        <v>3.3079295111111175</v>
      </c>
      <c r="BV195" s="51">
        <f>+'2grid'!BV195*EW$2</f>
        <v>3.3948481185185306</v>
      </c>
      <c r="BW195" s="51">
        <f>+'2grid'!BW195*EX$2</f>
        <v>3.4374945619753343</v>
      </c>
      <c r="BX195" s="51">
        <f>+'2grid'!BX195*EY$2</f>
        <v>3.4986543440329481</v>
      </c>
      <c r="BY195" s="51">
        <f>+'2grid'!BY195*EZ$2</f>
        <v>3.5734364017339173</v>
      </c>
      <c r="BZ195" s="51">
        <f>+'2grid'!BZ195*FA$2</f>
        <v>3.6122372290956073</v>
      </c>
      <c r="CA195" s="51">
        <f>+'2grid'!CA195*FB$2</f>
        <v>3.6826130165738609</v>
      </c>
    </row>
    <row r="196" spans="1:79" x14ac:dyDescent="0.2">
      <c r="A196" s="9">
        <v>710</v>
      </c>
      <c r="B196" s="51">
        <f>+'2grid'!B196*CC$2</f>
        <v>0</v>
      </c>
      <c r="C196" s="51">
        <f>+'2grid'!C196*CD$2</f>
        <v>0</v>
      </c>
      <c r="D196" s="51">
        <f>+'2grid'!D196*CE$2</f>
        <v>0</v>
      </c>
      <c r="E196" s="51">
        <f>+'2grid'!E196*CF$2</f>
        <v>0</v>
      </c>
      <c r="F196" s="51">
        <f>+'2grid'!F196*CG$2</f>
        <v>0</v>
      </c>
      <c r="G196" s="51">
        <f>+'2grid'!G196*CH$2</f>
        <v>0</v>
      </c>
      <c r="H196" s="51">
        <f>+'2grid'!H196*CI$2</f>
        <v>0</v>
      </c>
      <c r="I196" s="51">
        <f>+'2grid'!I196*CJ$2</f>
        <v>0</v>
      </c>
      <c r="J196" s="51">
        <f>+'2grid'!J196*CK$2</f>
        <v>0</v>
      </c>
      <c r="K196" s="51">
        <f>+'2grid'!K196*CL$2</f>
        <v>0</v>
      </c>
      <c r="L196" s="51">
        <f>+'2grid'!L196*CM$2</f>
        <v>0</v>
      </c>
      <c r="M196" s="51">
        <f>+'2grid'!M196*CN$2</f>
        <v>0</v>
      </c>
      <c r="N196" s="51">
        <f>+'2grid'!N196*CO$2</f>
        <v>0</v>
      </c>
      <c r="O196" s="51">
        <f>+'2grid'!O196*CP$2</f>
        <v>0</v>
      </c>
      <c r="P196" s="51">
        <f>+'2grid'!P196*CQ$2</f>
        <v>0</v>
      </c>
      <c r="Q196" s="51">
        <f>+'2grid'!Q196*CR$2</f>
        <v>0</v>
      </c>
      <c r="R196" s="51">
        <f>+'2grid'!R196*CS$2</f>
        <v>0</v>
      </c>
      <c r="S196" s="51">
        <f>+'2grid'!S196*CT$2</f>
        <v>0</v>
      </c>
      <c r="T196" s="51">
        <f>+'2grid'!T196*CU$2</f>
        <v>0</v>
      </c>
      <c r="U196" s="51">
        <f>+'2grid'!U196*CV$2</f>
        <v>0</v>
      </c>
      <c r="V196" s="51">
        <f>+'2grid'!V196*CW$2</f>
        <v>0</v>
      </c>
      <c r="W196" s="51">
        <f>+'2grid'!W196*CX$2</f>
        <v>0</v>
      </c>
      <c r="X196" s="51">
        <f>+'2grid'!X196*CY$2</f>
        <v>0</v>
      </c>
      <c r="Y196" s="51">
        <f>+'2grid'!Y196*CZ$2</f>
        <v>0</v>
      </c>
      <c r="Z196" s="51">
        <f>+'2grid'!Z196*DA$2</f>
        <v>0</v>
      </c>
      <c r="AA196" s="51">
        <f>+'2grid'!AA196*DB$2</f>
        <v>0</v>
      </c>
      <c r="AB196" s="51">
        <f>+'2grid'!AB196*DC$2</f>
        <v>0</v>
      </c>
      <c r="AC196" s="51">
        <f>+'2grid'!AC196*DD$2</f>
        <v>0</v>
      </c>
      <c r="AD196" s="51">
        <f>+'2grid'!AD196*DE$2</f>
        <v>0</v>
      </c>
      <c r="AE196" s="51">
        <f>+'2grid'!AE196*DF$2</f>
        <v>0</v>
      </c>
      <c r="AF196" s="51">
        <f>+'2grid'!AF196*DG$2</f>
        <v>0</v>
      </c>
      <c r="AG196" s="51">
        <f>+'2grid'!AG196*DH$2</f>
        <v>0</v>
      </c>
      <c r="AH196" s="51">
        <f>+'2grid'!AH196*DI$2</f>
        <v>0</v>
      </c>
      <c r="AI196" s="51">
        <f>+'2grid'!AI196*DJ$2</f>
        <v>0</v>
      </c>
      <c r="AJ196" s="51">
        <f>+'2grid'!AJ196*DK$2</f>
        <v>0</v>
      </c>
      <c r="AK196" s="51">
        <f>+'2grid'!AK196*DL$2</f>
        <v>0</v>
      </c>
      <c r="AL196" s="51">
        <f>+'2grid'!AL196*DM$2</f>
        <v>0</v>
      </c>
      <c r="AM196" s="51">
        <f>+'2grid'!AM196*DN$2</f>
        <v>0</v>
      </c>
      <c r="AN196" s="51">
        <f>+'2grid'!AN196*DO$2</f>
        <v>0</v>
      </c>
      <c r="AO196" s="51">
        <f>+'2grid'!AO196*DP$2</f>
        <v>0</v>
      </c>
      <c r="AP196" s="51">
        <f>+'2grid'!AP196*DQ$2</f>
        <v>0</v>
      </c>
      <c r="AQ196" s="51">
        <f>+'2grid'!AQ196*DR$2</f>
        <v>0</v>
      </c>
      <c r="AR196" s="51">
        <f>+'2grid'!AR196*DS$2</f>
        <v>0</v>
      </c>
      <c r="AS196" s="51">
        <f>+'2grid'!AS196*DT$2</f>
        <v>0</v>
      </c>
      <c r="AT196" s="51">
        <f>+'2grid'!AT196*DU$2</f>
        <v>0</v>
      </c>
      <c r="AU196" s="51">
        <f>+'2grid'!AU196*DV$2</f>
        <v>0</v>
      </c>
      <c r="AV196" s="51">
        <f>+'2grid'!AV196*DW$2</f>
        <v>0</v>
      </c>
      <c r="AW196" s="51">
        <f>+'2grid'!AW196*DX$2</f>
        <v>0</v>
      </c>
      <c r="AX196" s="51">
        <f>+'2grid'!AX196*DY$2</f>
        <v>0</v>
      </c>
      <c r="AY196" s="51">
        <f>+'2grid'!AY196*DZ$2</f>
        <v>0</v>
      </c>
      <c r="AZ196" s="51">
        <f>+'2grid'!AZ196*EA$2</f>
        <v>0</v>
      </c>
      <c r="BA196" s="51">
        <f>+'2grid'!BA196*EB$2</f>
        <v>0</v>
      </c>
      <c r="BB196" s="51">
        <f>+'2grid'!BB196*EC$2</f>
        <v>0</v>
      </c>
      <c r="BC196" s="51">
        <f>+'2grid'!BC196*ED$2</f>
        <v>1.6832000000000003</v>
      </c>
      <c r="BD196" s="51">
        <f>+'2grid'!BD196*EE$2</f>
        <v>1.3572000000000002</v>
      </c>
      <c r="BE196" s="51">
        <f>+'2grid'!BE196*EF$2</f>
        <v>1.3468</v>
      </c>
      <c r="BF196" s="51">
        <f>+'2grid'!BF196*EG$2</f>
        <v>1.224348</v>
      </c>
      <c r="BG196" s="51">
        <f>+'2grid'!BG196*EH$2</f>
        <v>1.0383599999999999</v>
      </c>
      <c r="BH196" s="51">
        <f>+'2grid'!BH196*EI$2</f>
        <v>1.4279999999999999</v>
      </c>
      <c r="BI196" s="51">
        <f>+'2grid'!BI196*EJ$2</f>
        <v>1.5259199999999999</v>
      </c>
      <c r="BJ196" s="51">
        <f>+'2grid'!BJ196*EK$2</f>
        <v>1.5116400000000001</v>
      </c>
      <c r="BK196" s="51">
        <f>+'2grid'!BK196*EL$2</f>
        <v>1.4025000000000001</v>
      </c>
      <c r="BL196" s="51">
        <f>+'2grid'!BL196*EM$2</f>
        <v>1.38822</v>
      </c>
      <c r="BM196" s="51">
        <f>+'2grid'!BM196*EN$2</f>
        <v>0.96594000000000002</v>
      </c>
      <c r="BN196" s="51">
        <f>+'2grid'!BN196*EO$2</f>
        <v>1.0985400000000001</v>
      </c>
      <c r="BO196" s="51">
        <f>+'2grid'!BO196*EP$2</f>
        <v>1.2229800000000002</v>
      </c>
      <c r="BP196" s="51">
        <f>+'2grid'!BP196*EQ$2</f>
        <v>1.0669200000000001</v>
      </c>
      <c r="BQ196" s="51">
        <f>+'2grid'!BQ196*ER$2</f>
        <v>1.1454599999999999</v>
      </c>
      <c r="BR196" s="51">
        <f>+'2grid'!BR196*ES$2</f>
        <v>1.03224</v>
      </c>
      <c r="BS196" s="51">
        <f>+'2grid'!BS196*ET$2</f>
        <v>1.1202999999999994</v>
      </c>
      <c r="BT196" s="51">
        <f>+'2grid'!BT196*EU$2</f>
        <v>1.0759186666666651</v>
      </c>
      <c r="BU196" s="51">
        <f>+'2grid'!BU196*EV$2</f>
        <v>1.0417977777777774</v>
      </c>
      <c r="BV196" s="51">
        <f>+'2grid'!BV196*EW$2</f>
        <v>1.0558218962962955</v>
      </c>
      <c r="BW196" s="51">
        <f>+'2grid'!BW196*EX$2</f>
        <v>1.0321998716049368</v>
      </c>
      <c r="BX196" s="51">
        <f>+'2grid'!BX196*EY$2</f>
        <v>1.0369374511934146</v>
      </c>
      <c r="BY196" s="51">
        <f>+'2grid'!BY196*EZ$2</f>
        <v>1.007101442853219</v>
      </c>
      <c r="BZ196" s="51">
        <f>+'2grid'!BZ196*FA$2</f>
        <v>1.0034006053808839</v>
      </c>
      <c r="CA196" s="51">
        <f>+'2grid'!CA196*FB$2</f>
        <v>0.9962022099118969</v>
      </c>
    </row>
    <row r="197" spans="1:79" x14ac:dyDescent="0.2">
      <c r="A197" s="9">
        <v>716</v>
      </c>
      <c r="B197" s="51">
        <f>+'2grid'!B197*CC$2</f>
        <v>0</v>
      </c>
      <c r="C197" s="51">
        <f>+'2grid'!C197*CD$2</f>
        <v>0</v>
      </c>
      <c r="D197" s="51">
        <f>+'2grid'!D197*CE$2</f>
        <v>4.0545294538912878E-6</v>
      </c>
      <c r="E197" s="51">
        <f>+'2grid'!E197*CF$2</f>
        <v>8.9654034907165089E-6</v>
      </c>
      <c r="F197" s="51">
        <f>+'2grid'!F197*CG$2</f>
        <v>1.9818260347899651E-5</v>
      </c>
      <c r="G197" s="51">
        <f>+'2grid'!G197*CH$2</f>
        <v>4.37948163937961E-5</v>
      </c>
      <c r="H197" s="51">
        <f>+'2grid'!H197*CI$2</f>
        <v>9.6746730760840469E-5</v>
      </c>
      <c r="I197" s="51">
        <f>+'2grid'!I197*CJ$2</f>
        <v>2.1364903043018937E-4</v>
      </c>
      <c r="J197" s="51">
        <f>+'2grid'!J197*CK$2</f>
        <v>4.7164031245909728E-4</v>
      </c>
      <c r="K197" s="51">
        <f>+'2grid'!K197*CL$2</f>
        <v>1.0407831895131042E-3</v>
      </c>
      <c r="L197" s="51">
        <f>+'2grid'!L197*CM$2</f>
        <v>2.2958452709847888E-3</v>
      </c>
      <c r="M197" s="51">
        <f>+'2grid'!M197*CN$2</f>
        <v>3.843129226724118E-3</v>
      </c>
      <c r="N197" s="51">
        <f>+'2grid'!N197*CO$2</f>
        <v>6.4294692054661677E-3</v>
      </c>
      <c r="O197" s="51">
        <f>+'2grid'!O197*CP$2</f>
        <v>1.0749800364694752E-2</v>
      </c>
      <c r="P197" s="51">
        <f>+'2grid'!P197*CQ$2</f>
        <v>1.7961691748603893E-2</v>
      </c>
      <c r="Q197" s="51">
        <f>+'2grid'!Q197*CR$2</f>
        <v>2.9991693086722646E-2</v>
      </c>
      <c r="R197" s="51">
        <f>+'2grid'!R197*CS$2</f>
        <v>5.0043282178988631E-2</v>
      </c>
      <c r="S197" s="51">
        <f>+'2grid'!S197*CT$2</f>
        <v>8.343811431800062E-2</v>
      </c>
      <c r="T197" s="51">
        <f>+'2grid'!T197*CU$2</f>
        <v>0.1390075626867294</v>
      </c>
      <c r="U197" s="51">
        <f>+'2grid'!U197*CV$2</f>
        <v>0.23803615831402636</v>
      </c>
      <c r="V197" s="51">
        <f>+'2grid'!V197*CW$2</f>
        <v>0.39815620922315259</v>
      </c>
      <c r="W197" s="51">
        <f>+'2grid'!W197*CX$2</f>
        <v>0.57885787340904493</v>
      </c>
      <c r="X197" s="51">
        <f>+'2grid'!X197*CY$2</f>
        <v>0.84072214947504142</v>
      </c>
      <c r="Y197" s="51">
        <f>+'2grid'!Y197*CZ$2</f>
        <v>1.2197362332547732</v>
      </c>
      <c r="Z197" s="51">
        <f>+'2grid'!Z197*DA$2</f>
        <v>1.7675838634454757</v>
      </c>
      <c r="AA197" s="51">
        <f>+'2grid'!AA197*DB$2</f>
        <v>5.1166901310263784</v>
      </c>
      <c r="AB197" s="51">
        <f>+'2grid'!AB197*DC$2</f>
        <v>8.024598163218327</v>
      </c>
      <c r="AC197" s="51">
        <f>+'2grid'!AC197*DD$2</f>
        <v>12.490073186659529</v>
      </c>
      <c r="AD197" s="51">
        <f>+'2grid'!AD197*DE$2</f>
        <v>12.371462490299475</v>
      </c>
      <c r="AE197" s="51">
        <f>+'2grid'!AE197*DF$2</f>
        <v>12.26938903856883</v>
      </c>
      <c r="AF197" s="51">
        <f>+'2grid'!AF197*DG$2</f>
        <v>12.168939789840975</v>
      </c>
      <c r="AG197" s="51">
        <f>+'2grid'!AG197*DH$2</f>
        <v>12.070325018339231</v>
      </c>
      <c r="AH197" s="51">
        <f>+'2grid'!AH197*DI$2</f>
        <v>11.973791159475606</v>
      </c>
      <c r="AI197" s="51">
        <f>+'2grid'!AI197*DJ$2</f>
        <v>11.879629129806261</v>
      </c>
      <c r="AJ197" s="51">
        <f>+'2grid'!AJ197*DK$2</f>
        <v>11.788185114814683</v>
      </c>
      <c r="AK197" s="51">
        <f>+'2grid'!AK197*DL$2</f>
        <v>11.699874741196449</v>
      </c>
      <c r="AL197" s="51">
        <f>+'2grid'!AL197*DM$2</f>
        <v>11.615201967960411</v>
      </c>
      <c r="AM197" s="51">
        <f>+'2grid'!AM197*DN$2</f>
        <v>11.534784678291418</v>
      </c>
      <c r="AN197" s="51">
        <f>+'2grid'!AN197*DO$2</f>
        <v>11.459389983269926</v>
      </c>
      <c r="AO197" s="51">
        <f>+'2grid'!AO197*DP$2</f>
        <v>11.389983929393553</v>
      </c>
      <c r="AP197" s="51">
        <f>+'2grid'!AP197*DQ$2</f>
        <v>11.327803133189969</v>
      </c>
      <c r="AQ197" s="51">
        <f>+'2grid'!AQ197*DR$2</f>
        <v>11.274460805919837</v>
      </c>
      <c r="AR197" s="51">
        <f>+'2grid'!AR197*DS$2</f>
        <v>11.232108603517391</v>
      </c>
      <c r="AS197" s="51">
        <f>+'2grid'!AS197*DT$2</f>
        <v>11.203692812162409</v>
      </c>
      <c r="AT197" s="51">
        <f>+'2grid'!AT197*DU$2</f>
        <v>11.193377707998122</v>
      </c>
      <c r="AU197" s="51">
        <f>+'2grid'!AU197*DV$2</f>
        <v>11.207282607297397</v>
      </c>
      <c r="AV197" s="51">
        <f>+'2grid'!AV197*DW$2</f>
        <v>11.254850345120433</v>
      </c>
      <c r="AW197" s="51">
        <f>+'2grid'!AW197*DX$2</f>
        <v>11.351604274747231</v>
      </c>
      <c r="AX197" s="51">
        <f>+'2grid'!AX197*DY$2</f>
        <v>11.653390889206865</v>
      </c>
      <c r="AY197" s="51">
        <f>+'2grid'!AY197*DZ$2</f>
        <v>12.10006344103026</v>
      </c>
      <c r="AZ197" s="51">
        <f>+'2grid'!AZ197*EA$2</f>
        <v>12.838258411757822</v>
      </c>
      <c r="BA197" s="51">
        <f>+'2grid'!BA197*EB$2</f>
        <v>14.363742177360832</v>
      </c>
      <c r="BB197" s="51">
        <f>+'2grid'!BB197*EC$2</f>
        <v>0</v>
      </c>
      <c r="BC197" s="51">
        <f>+'2grid'!BC197*ED$2</f>
        <v>1.052</v>
      </c>
      <c r="BD197" s="51">
        <f>+'2grid'!BD197*EE$2</f>
        <v>2.7665999999999999</v>
      </c>
      <c r="BE197" s="51">
        <f>+'2grid'!BE197*EF$2</f>
        <v>0.62160000000000004</v>
      </c>
      <c r="BF197" s="51">
        <f>+'2grid'!BF197*EG$2</f>
        <v>0.2056</v>
      </c>
      <c r="BG197" s="51">
        <f>+'2grid'!BG197*EH$2</f>
        <v>0.255</v>
      </c>
      <c r="BH197" s="51">
        <f>+'2grid'!BH197*EI$2</f>
        <v>0.22440000000000002</v>
      </c>
      <c r="BI197" s="51">
        <f>+'2grid'!BI197*EJ$2</f>
        <v>0.23868000000000003</v>
      </c>
      <c r="BJ197" s="51">
        <f>+'2grid'!BJ197*EK$2</f>
        <v>0.29580000000000001</v>
      </c>
      <c r="BK197" s="51">
        <f>+'2grid'!BK197*EL$2</f>
        <v>0.36005999999999999</v>
      </c>
      <c r="BL197" s="51">
        <f>+'2grid'!BL197*EM$2</f>
        <v>0.38147999999999999</v>
      </c>
      <c r="BM197" s="51">
        <f>+'2grid'!BM197*EN$2</f>
        <v>0.255</v>
      </c>
      <c r="BN197" s="51">
        <f>+'2grid'!BN197*EO$2</f>
        <v>0.21726000000000001</v>
      </c>
      <c r="BO197" s="51">
        <f>+'2grid'!BO197*EP$2</f>
        <v>0.24887999999999999</v>
      </c>
      <c r="BP197" s="51">
        <f>+'2grid'!BP197*EQ$2</f>
        <v>0.22236</v>
      </c>
      <c r="BQ197" s="51">
        <f>+'2grid'!BQ197*ER$2</f>
        <v>0.29375999999999997</v>
      </c>
      <c r="BR197" s="51">
        <f>+'2grid'!BR197*ES$2</f>
        <v>0.31008000000000002</v>
      </c>
      <c r="BS197" s="51">
        <f>+'2grid'!BS197*ET$2</f>
        <v>0.30572800000000255</v>
      </c>
      <c r="BT197" s="51">
        <f>+'2grid'!BT197*EU$2</f>
        <v>0.3360786666666597</v>
      </c>
      <c r="BU197" s="51">
        <f>+'2grid'!BU197*EV$2</f>
        <v>0.35638951111110856</v>
      </c>
      <c r="BV197" s="51">
        <f>+'2grid'!BV197*EW$2</f>
        <v>0.38334118518517984</v>
      </c>
      <c r="BW197" s="51">
        <f>+'2grid'!BW197*EX$2</f>
        <v>0.39261473975307698</v>
      </c>
      <c r="BX197" s="51">
        <f>+'2grid'!BX197*EY$2</f>
        <v>0.4139544269958762</v>
      </c>
      <c r="BY197" s="51">
        <f>+'2grid'!BY197*EZ$2</f>
        <v>0.43845362444992364</v>
      </c>
      <c r="BZ197" s="51">
        <f>+'2grid'!BZ197*FA$2</f>
        <v>0.45618966814082712</v>
      </c>
      <c r="CA197" s="51">
        <f>+'2grid'!CA197*FB$2</f>
        <v>0.47539163829122771</v>
      </c>
    </row>
    <row r="198" spans="1:79" x14ac:dyDescent="0.2">
      <c r="A198" s="9">
        <v>724</v>
      </c>
      <c r="B198" s="51">
        <f>+'2grid'!B198*CC$2</f>
        <v>0</v>
      </c>
      <c r="C198" s="51">
        <f>+'2grid'!C198*CD$2</f>
        <v>0</v>
      </c>
      <c r="D198" s="51">
        <f>+'2grid'!D198*CE$2</f>
        <v>0</v>
      </c>
      <c r="E198" s="51">
        <f>+'2grid'!E198*CF$2</f>
        <v>0</v>
      </c>
      <c r="F198" s="51">
        <f>+'2grid'!F198*CG$2</f>
        <v>0</v>
      </c>
      <c r="G198" s="51">
        <f>+'2grid'!G198*CH$2</f>
        <v>0</v>
      </c>
      <c r="H198" s="51">
        <f>+'2grid'!H198*CI$2</f>
        <v>0</v>
      </c>
      <c r="I198" s="51">
        <f>+'2grid'!I198*CJ$2</f>
        <v>0</v>
      </c>
      <c r="J198" s="51">
        <f>+'2grid'!J198*CK$2</f>
        <v>0</v>
      </c>
      <c r="K198" s="51">
        <f>+'2grid'!K198*CL$2</f>
        <v>0</v>
      </c>
      <c r="L198" s="51">
        <f>+'2grid'!L198*CM$2</f>
        <v>0</v>
      </c>
      <c r="M198" s="51">
        <f>+'2grid'!M198*CN$2</f>
        <v>0</v>
      </c>
      <c r="N198" s="51">
        <f>+'2grid'!N198*CO$2</f>
        <v>0</v>
      </c>
      <c r="O198" s="51">
        <f>+'2grid'!O198*CP$2</f>
        <v>0</v>
      </c>
      <c r="P198" s="51">
        <f>+'2grid'!P198*CQ$2</f>
        <v>0</v>
      </c>
      <c r="Q198" s="51">
        <f>+'2grid'!Q198*CR$2</f>
        <v>0</v>
      </c>
      <c r="R198" s="51">
        <f>+'2grid'!R198*CS$2</f>
        <v>0</v>
      </c>
      <c r="S198" s="51">
        <f>+'2grid'!S198*CT$2</f>
        <v>0</v>
      </c>
      <c r="T198" s="51">
        <f>+'2grid'!T198*CU$2</f>
        <v>0</v>
      </c>
      <c r="U198" s="51">
        <f>+'2grid'!U198*CV$2</f>
        <v>0</v>
      </c>
      <c r="V198" s="51">
        <f>+'2grid'!V198*CW$2</f>
        <v>15.542620802089161</v>
      </c>
      <c r="W198" s="51">
        <f>+'2grid'!W198*CX$2</f>
        <v>16.947434605354921</v>
      </c>
      <c r="X198" s="51">
        <f>+'2grid'!X198*CY$2</f>
        <v>20.055958765772747</v>
      </c>
      <c r="Y198" s="51">
        <f>+'2grid'!Y198*CZ$2</f>
        <v>26.452345018940221</v>
      </c>
      <c r="Z198" s="51">
        <f>+'2grid'!Z198*DA$2</f>
        <v>18.740813928672893</v>
      </c>
      <c r="AA198" s="51">
        <f>+'2grid'!AA198*DB$2</f>
        <v>21.371103602872608</v>
      </c>
      <c r="AB198" s="51">
        <f>+'2grid'!AB198*DC$2</f>
        <v>26.930579505158345</v>
      </c>
      <c r="AC198" s="51">
        <f>+'2grid'!AC198*DD$2</f>
        <v>24.389958797124528</v>
      </c>
      <c r="AD198" s="51">
        <f>+'2grid'!AD198*DE$2</f>
        <v>27.156055711152753</v>
      </c>
      <c r="AE198" s="51">
        <f>+'2grid'!AE198*DF$2</f>
        <v>27.533223151585428</v>
      </c>
      <c r="AF198" s="51">
        <f>+'2grid'!AF198*DG$2</f>
        <v>27.910390592018107</v>
      </c>
      <c r="AG198" s="51">
        <f>+'2grid'!AG198*DH$2</f>
        <v>28.287267008191186</v>
      </c>
      <c r="AH198" s="51">
        <f>+'2grid'!AH198*DI$2</f>
        <v>28.663545207830655</v>
      </c>
      <c r="AI198" s="51">
        <f>+'2grid'!AI198*DJ$2</f>
        <v>29.038901156980838</v>
      </c>
      <c r="AJ198" s="51">
        <f>+'2grid'!AJ198*DK$2</f>
        <v>29.412993281386374</v>
      </c>
      <c r="AK198" s="51">
        <f>+'2grid'!AK198*DL$2</f>
        <v>29.785461742057542</v>
      </c>
      <c r="AL198" s="51">
        <f>+'2grid'!AL198*DM$2</f>
        <v>30.155927684122933</v>
      </c>
      <c r="AM198" s="51">
        <f>+'2grid'!AM198*DN$2</f>
        <v>30.523992458045303</v>
      </c>
      <c r="AN198" s="51">
        <f>+'2grid'!AN198*DO$2</f>
        <v>30.889236812244132</v>
      </c>
      <c r="AO198" s="51">
        <f>+'2grid'!AO198*DP$2</f>
        <v>31.251220056137626</v>
      </c>
      <c r="AP198" s="51">
        <f>+'2grid'!AP198*DQ$2</f>
        <v>32.867176776241109</v>
      </c>
      <c r="AQ198" s="51">
        <f>+'2grid'!AQ198*DR$2</f>
        <v>32.285280182790338</v>
      </c>
      <c r="AR198" s="51">
        <f>+'2grid'!AR198*DS$2</f>
        <v>34.672765425992239</v>
      </c>
      <c r="AS198" s="51">
        <f>+'2grid'!AS198*DT$2</f>
        <v>37.572487627382372</v>
      </c>
      <c r="AT198" s="51">
        <f>+'2grid'!AT198*DU$2</f>
        <v>38.917517337525986</v>
      </c>
      <c r="AU198" s="51">
        <f>+'2grid'!AU198*DV$2</f>
        <v>40.289724157052426</v>
      </c>
      <c r="AV198" s="51">
        <f>+'2grid'!AV198*DW$2</f>
        <v>41.415000559157569</v>
      </c>
      <c r="AW198" s="51">
        <f>+'2grid'!AW198*DX$2</f>
        <v>41.57146527175891</v>
      </c>
      <c r="AX198" s="51">
        <f>+'2grid'!AX198*DY$2</f>
        <v>41.496000000000002</v>
      </c>
      <c r="AY198" s="51">
        <f>+'2grid'!AY198*DZ$2</f>
        <v>53.116000000000007</v>
      </c>
      <c r="AZ198" s="51">
        <f>+'2grid'!AZ198*EA$2</f>
        <v>52.724000000000004</v>
      </c>
      <c r="BA198" s="51">
        <f>+'2grid'!BA198*EB$2</f>
        <v>57.672000000000004</v>
      </c>
      <c r="BB198" s="51">
        <f>+'2grid'!BB198*EC$2</f>
        <v>61.480000000000004</v>
      </c>
      <c r="BC198" s="51">
        <f>+'2grid'!BC198*ED$2</f>
        <v>65.118800000000007</v>
      </c>
      <c r="BD198" s="51">
        <f>+'2grid'!BD198*EE$2</f>
        <v>66.977820000000008</v>
      </c>
      <c r="BE198" s="51">
        <f>+'2grid'!BE198*EF$2</f>
        <v>70.862400000000008</v>
      </c>
      <c r="BF198" s="51">
        <f>+'2grid'!BF198*EG$2</f>
        <v>92.917836000000008</v>
      </c>
      <c r="BG198" s="51">
        <f>+'2grid'!BG198*EH$2</f>
        <v>119.38590000000001</v>
      </c>
      <c r="BH198" s="51">
        <f>+'2grid'!BH198*EI$2</f>
        <v>117.90588</v>
      </c>
      <c r="BI198" s="51">
        <f>+'2grid'!BI198*EJ$2</f>
        <v>115.73736000000001</v>
      </c>
      <c r="BJ198" s="51">
        <f>+'2grid'!BJ198*EK$2</f>
        <v>119.85000000000001</v>
      </c>
      <c r="BK198" s="51">
        <f>+'2grid'!BK198*EL$2</f>
        <v>125.08464000000001</v>
      </c>
      <c r="BL198" s="51">
        <f>+'2grid'!BL198*EM$2</f>
        <v>121.533</v>
      </c>
      <c r="BM198" s="51">
        <f>+'2grid'!BM198*EN$2</f>
        <v>108.6657</v>
      </c>
      <c r="BN198" s="51">
        <f>+'2grid'!BN198*EO$2</f>
        <v>103.5963</v>
      </c>
      <c r="BO198" s="51">
        <f>+'2grid'!BO198*EP$2</f>
        <v>98.021999999999991</v>
      </c>
      <c r="BP198" s="51">
        <f>+'2grid'!BP198*EQ$2</f>
        <v>121.68599999999999</v>
      </c>
      <c r="BQ198" s="51">
        <f>+'2grid'!BQ198*ER$2</f>
        <v>124.62768</v>
      </c>
      <c r="BR198" s="51">
        <f>+'2grid'!BR198*ES$2</f>
        <v>124.81536</v>
      </c>
      <c r="BS198" s="51">
        <f>+'2grid'!BS198*ET$2</f>
        <v>130.31948399999962</v>
      </c>
      <c r="BT198" s="51">
        <f>+'2grid'!BT198*EU$2</f>
        <v>138.87157200000044</v>
      </c>
      <c r="BU198" s="51">
        <f>+'2grid'!BU198*EV$2</f>
        <v>146.09061520000128</v>
      </c>
      <c r="BV198" s="51">
        <f>+'2grid'!BV198*EW$2</f>
        <v>148.09433946666985</v>
      </c>
      <c r="BW198" s="51">
        <f>+'2grid'!BW198*EX$2</f>
        <v>154.44095687111411</v>
      </c>
      <c r="BX198" s="51">
        <f>+'2grid'!BX198*EY$2</f>
        <v>161.3058806518566</v>
      </c>
      <c r="BY198" s="51">
        <f>+'2grid'!BY198*EZ$2</f>
        <v>166.88486091220136</v>
      </c>
      <c r="BZ198" s="51">
        <f>+'2grid'!BZ198*FA$2</f>
        <v>171.82059001574149</v>
      </c>
      <c r="CA198" s="51">
        <f>+'2grid'!CA198*FB$2</f>
        <v>177.29484340586842</v>
      </c>
    </row>
    <row r="199" spans="1:79" x14ac:dyDescent="0.2">
      <c r="A199" s="9">
        <v>732</v>
      </c>
      <c r="B199" s="51">
        <f>+'2grid'!B199*CC$2</f>
        <v>0</v>
      </c>
      <c r="C199" s="51">
        <f>+'2grid'!C199*CD$2</f>
        <v>0</v>
      </c>
      <c r="D199" s="51">
        <f>+'2grid'!D199*CE$2</f>
        <v>0</v>
      </c>
      <c r="E199" s="51">
        <f>+'2grid'!E199*CF$2</f>
        <v>0</v>
      </c>
      <c r="F199" s="51">
        <f>+'2grid'!F199*CG$2</f>
        <v>0</v>
      </c>
      <c r="G199" s="51">
        <f>+'2grid'!G199*CH$2</f>
        <v>0</v>
      </c>
      <c r="H199" s="51">
        <f>+'2grid'!H199*CI$2</f>
        <v>0</v>
      </c>
      <c r="I199" s="51">
        <f>+'2grid'!I199*CJ$2</f>
        <v>0</v>
      </c>
      <c r="J199" s="51">
        <f>+'2grid'!J199*CK$2</f>
        <v>0</v>
      </c>
      <c r="K199" s="51">
        <f>+'2grid'!K199*CL$2</f>
        <v>0</v>
      </c>
      <c r="L199" s="51">
        <f>+'2grid'!L199*CM$2</f>
        <v>0</v>
      </c>
      <c r="M199" s="51">
        <f>+'2grid'!M199*CN$2</f>
        <v>0</v>
      </c>
      <c r="N199" s="51">
        <f>+'2grid'!N199*CO$2</f>
        <v>0</v>
      </c>
      <c r="O199" s="51">
        <f>+'2grid'!O199*CP$2</f>
        <v>0</v>
      </c>
      <c r="P199" s="51">
        <f>+'2grid'!P199*CQ$2</f>
        <v>0</v>
      </c>
      <c r="Q199" s="51">
        <f>+'2grid'!Q199*CR$2</f>
        <v>0</v>
      </c>
      <c r="R199" s="51">
        <f>+'2grid'!R199*CS$2</f>
        <v>0</v>
      </c>
      <c r="S199" s="51">
        <f>+'2grid'!S199*CT$2</f>
        <v>0</v>
      </c>
      <c r="T199" s="51">
        <f>+'2grid'!T199*CU$2</f>
        <v>0</v>
      </c>
      <c r="U199" s="51">
        <f>+'2grid'!U199*CV$2</f>
        <v>0</v>
      </c>
      <c r="V199" s="51">
        <f>+'2grid'!V199*CW$2</f>
        <v>0</v>
      </c>
      <c r="W199" s="51">
        <f>+'2grid'!W199*CX$2</f>
        <v>0</v>
      </c>
      <c r="X199" s="51">
        <f>+'2grid'!X199*CY$2</f>
        <v>0</v>
      </c>
      <c r="Y199" s="51">
        <f>+'2grid'!Y199*CZ$2</f>
        <v>0</v>
      </c>
      <c r="Z199" s="51">
        <f>+'2grid'!Z199*DA$2</f>
        <v>0</v>
      </c>
      <c r="AA199" s="51">
        <f>+'2grid'!AA199*DB$2</f>
        <v>0</v>
      </c>
      <c r="AB199" s="51">
        <f>+'2grid'!AB199*DC$2</f>
        <v>0</v>
      </c>
      <c r="AC199" s="51">
        <f>+'2grid'!AC199*DD$2</f>
        <v>0</v>
      </c>
      <c r="AD199" s="51">
        <f>+'2grid'!AD199*DE$2</f>
        <v>0</v>
      </c>
      <c r="AE199" s="51">
        <f>+'2grid'!AE199*DF$2</f>
        <v>0</v>
      </c>
      <c r="AF199" s="51">
        <f>+'2grid'!AF199*DG$2</f>
        <v>0</v>
      </c>
      <c r="AG199" s="51">
        <f>+'2grid'!AG199*DH$2</f>
        <v>0</v>
      </c>
      <c r="AH199" s="51">
        <f>+'2grid'!AH199*DI$2</f>
        <v>0</v>
      </c>
      <c r="AI199" s="51">
        <f>+'2grid'!AI199*DJ$2</f>
        <v>0</v>
      </c>
      <c r="AJ199" s="51">
        <f>+'2grid'!AJ199*DK$2</f>
        <v>0</v>
      </c>
      <c r="AK199" s="51">
        <f>+'2grid'!AK199*DL$2</f>
        <v>0</v>
      </c>
      <c r="AL199" s="51">
        <f>+'2grid'!AL199*DM$2</f>
        <v>0</v>
      </c>
      <c r="AM199" s="51">
        <f>+'2grid'!AM199*DN$2</f>
        <v>0</v>
      </c>
      <c r="AN199" s="51">
        <f>+'2grid'!AN199*DO$2</f>
        <v>0</v>
      </c>
      <c r="AO199" s="51">
        <f>+'2grid'!AO199*DP$2</f>
        <v>0</v>
      </c>
      <c r="AP199" s="51">
        <f>+'2grid'!AP199*DQ$2</f>
        <v>0</v>
      </c>
      <c r="AQ199" s="51">
        <f>+'2grid'!AQ199*DR$2</f>
        <v>0</v>
      </c>
      <c r="AR199" s="51">
        <f>+'2grid'!AR199*DS$2</f>
        <v>0</v>
      </c>
      <c r="AS199" s="51">
        <f>+'2grid'!AS199*DT$2</f>
        <v>0</v>
      </c>
      <c r="AT199" s="51">
        <f>+'2grid'!AT199*DU$2</f>
        <v>0</v>
      </c>
      <c r="AU199" s="51">
        <f>+'2grid'!AU199*DV$2</f>
        <v>0</v>
      </c>
      <c r="AV199" s="51">
        <f>+'2grid'!AV199*DW$2</f>
        <v>0</v>
      </c>
      <c r="AW199" s="51">
        <f>+'2grid'!AW199*DX$2</f>
        <v>0</v>
      </c>
      <c r="AX199" s="51">
        <f>+'2grid'!AX199*DY$2</f>
        <v>0</v>
      </c>
      <c r="AY199" s="51">
        <f>+'2grid'!AY199*DZ$2</f>
        <v>0</v>
      </c>
      <c r="AZ199" s="51">
        <f>+'2grid'!AZ199*EA$2</f>
        <v>0</v>
      </c>
      <c r="BA199" s="51">
        <f>+'2grid'!BA199*EB$2</f>
        <v>0</v>
      </c>
      <c r="BB199" s="51">
        <f>+'2grid'!BB199*EC$2</f>
        <v>0</v>
      </c>
      <c r="BC199" s="51">
        <f>+'2grid'!BC199*ED$2</f>
        <v>0</v>
      </c>
      <c r="BD199" s="51">
        <f>+'2grid'!BD199*EE$2</f>
        <v>0</v>
      </c>
      <c r="BE199" s="51">
        <f>+'2grid'!BE199*EF$2</f>
        <v>0</v>
      </c>
      <c r="BF199" s="51">
        <f>+'2grid'!BF199*EG$2</f>
        <v>0</v>
      </c>
      <c r="BG199" s="51">
        <f>+'2grid'!BG199*EH$2</f>
        <v>0</v>
      </c>
      <c r="BH199" s="51">
        <f>+'2grid'!BH199*EI$2</f>
        <v>0</v>
      </c>
      <c r="BI199" s="51">
        <f>+'2grid'!BI199*EJ$2</f>
        <v>0</v>
      </c>
      <c r="BJ199" s="51">
        <f>+'2grid'!BJ199*EK$2</f>
        <v>0</v>
      </c>
      <c r="BK199" s="51">
        <f>+'2grid'!BK199*EL$2</f>
        <v>0</v>
      </c>
      <c r="BL199" s="51">
        <f>+'2grid'!BL199*EM$2</f>
        <v>0</v>
      </c>
      <c r="BM199" s="51">
        <f>+'2grid'!BM199*EN$2</f>
        <v>0</v>
      </c>
      <c r="BN199" s="51">
        <f>+'2grid'!BN199*EO$2</f>
        <v>0</v>
      </c>
      <c r="BO199" s="51">
        <f>+'2grid'!BO199*EP$2</f>
        <v>0</v>
      </c>
      <c r="BP199" s="51">
        <f>+'2grid'!BP199*EQ$2</f>
        <v>0</v>
      </c>
      <c r="BQ199" s="51">
        <f>+'2grid'!BQ199*ER$2</f>
        <v>0</v>
      </c>
      <c r="BR199" s="51">
        <f>+'2grid'!BR199*ES$2</f>
        <v>0</v>
      </c>
      <c r="BS199" s="51">
        <f>+'2grid'!BS199*ET$2</f>
        <v>0</v>
      </c>
      <c r="BT199" s="51">
        <f>+'2grid'!BT199*EU$2</f>
        <v>0</v>
      </c>
      <c r="BU199" s="51">
        <f>+'2grid'!BU199*EV$2</f>
        <v>0</v>
      </c>
      <c r="BV199" s="51">
        <f>+'2grid'!BV199*EW$2</f>
        <v>0</v>
      </c>
      <c r="BW199" s="51">
        <f>+'2grid'!BW199*EX$2</f>
        <v>0</v>
      </c>
      <c r="BX199" s="51">
        <f>+'2grid'!BX199*EY$2</f>
        <v>0</v>
      </c>
      <c r="BY199" s="51">
        <f>+'2grid'!BY199*EZ$2</f>
        <v>0</v>
      </c>
      <c r="BZ199" s="51">
        <f>+'2grid'!BZ199*FA$2</f>
        <v>0</v>
      </c>
      <c r="CA199" s="51">
        <f>+'2grid'!CA199*FB$2</f>
        <v>0</v>
      </c>
    </row>
    <row r="200" spans="1:79" x14ac:dyDescent="0.2">
      <c r="A200" s="9">
        <v>736</v>
      </c>
      <c r="B200" s="51">
        <f>+'2grid'!B200*CC$2</f>
        <v>0</v>
      </c>
      <c r="C200" s="51">
        <f>+'2grid'!C200*CD$2</f>
        <v>0</v>
      </c>
      <c r="D200" s="51">
        <f>+'2grid'!D200*CE$2</f>
        <v>0</v>
      </c>
      <c r="E200" s="51">
        <f>+'2grid'!E200*CF$2</f>
        <v>0</v>
      </c>
      <c r="F200" s="51">
        <f>+'2grid'!F200*CG$2</f>
        <v>0</v>
      </c>
      <c r="G200" s="51">
        <f>+'2grid'!G200*CH$2</f>
        <v>0</v>
      </c>
      <c r="H200" s="51">
        <f>+'2grid'!H200*CI$2</f>
        <v>0</v>
      </c>
      <c r="I200" s="51">
        <f>+'2grid'!I200*CJ$2</f>
        <v>0</v>
      </c>
      <c r="J200" s="51">
        <f>+'2grid'!J200*CK$2</f>
        <v>0</v>
      </c>
      <c r="K200" s="51">
        <f>+'2grid'!K200*CL$2</f>
        <v>0</v>
      </c>
      <c r="L200" s="51">
        <f>+'2grid'!L200*CM$2</f>
        <v>0</v>
      </c>
      <c r="M200" s="51">
        <f>+'2grid'!M200*CN$2</f>
        <v>0</v>
      </c>
      <c r="N200" s="51">
        <f>+'2grid'!N200*CO$2</f>
        <v>0</v>
      </c>
      <c r="O200" s="51">
        <f>+'2grid'!O200*CP$2</f>
        <v>0</v>
      </c>
      <c r="P200" s="51">
        <f>+'2grid'!P200*CQ$2</f>
        <v>0</v>
      </c>
      <c r="Q200" s="51">
        <f>+'2grid'!Q200*CR$2</f>
        <v>0</v>
      </c>
      <c r="R200" s="51">
        <f>+'2grid'!R200*CS$2</f>
        <v>0</v>
      </c>
      <c r="S200" s="51">
        <f>+'2grid'!S200*CT$2</f>
        <v>0</v>
      </c>
      <c r="T200" s="51">
        <f>+'2grid'!T200*CU$2</f>
        <v>0</v>
      </c>
      <c r="U200" s="51">
        <f>+'2grid'!U200*CV$2</f>
        <v>0</v>
      </c>
      <c r="V200" s="51">
        <f>+'2grid'!V200*CW$2</f>
        <v>0</v>
      </c>
      <c r="W200" s="51">
        <f>+'2grid'!W200*CX$2</f>
        <v>0</v>
      </c>
      <c r="X200" s="51">
        <f>+'2grid'!X200*CY$2</f>
        <v>0</v>
      </c>
      <c r="Y200" s="51">
        <f>+'2grid'!Y200*CZ$2</f>
        <v>0</v>
      </c>
      <c r="Z200" s="51">
        <f>+'2grid'!Z200*DA$2</f>
        <v>0</v>
      </c>
      <c r="AA200" s="51">
        <f>+'2grid'!AA200*DB$2</f>
        <v>0</v>
      </c>
      <c r="AB200" s="51">
        <f>+'2grid'!AB200*DC$2</f>
        <v>0</v>
      </c>
      <c r="AC200" s="51">
        <f>+'2grid'!AC200*DD$2</f>
        <v>0</v>
      </c>
      <c r="AD200" s="51">
        <f>+'2grid'!AD200*DE$2</f>
        <v>0</v>
      </c>
      <c r="AE200" s="51">
        <f>+'2grid'!AE200*DF$2</f>
        <v>0</v>
      </c>
      <c r="AF200" s="51">
        <f>+'2grid'!AF200*DG$2</f>
        <v>0</v>
      </c>
      <c r="AG200" s="51">
        <f>+'2grid'!AG200*DH$2</f>
        <v>0</v>
      </c>
      <c r="AH200" s="51">
        <f>+'2grid'!AH200*DI$2</f>
        <v>0</v>
      </c>
      <c r="AI200" s="51">
        <f>+'2grid'!AI200*DJ$2</f>
        <v>0</v>
      </c>
      <c r="AJ200" s="51">
        <f>+'2grid'!AJ200*DK$2</f>
        <v>0</v>
      </c>
      <c r="AK200" s="51">
        <f>+'2grid'!AK200*DL$2</f>
        <v>0</v>
      </c>
      <c r="AL200" s="51">
        <f>+'2grid'!AL200*DM$2</f>
        <v>0</v>
      </c>
      <c r="AM200" s="51">
        <f>+'2grid'!AM200*DN$2</f>
        <v>0</v>
      </c>
      <c r="AN200" s="51">
        <f>+'2grid'!AN200*DO$2</f>
        <v>0</v>
      </c>
      <c r="AO200" s="51">
        <f>+'2grid'!AO200*DP$2</f>
        <v>0</v>
      </c>
      <c r="AP200" s="51">
        <f>+'2grid'!AP200*DQ$2</f>
        <v>0</v>
      </c>
      <c r="AQ200" s="51">
        <f>+'2grid'!AQ200*DR$2</f>
        <v>0</v>
      </c>
      <c r="AR200" s="51">
        <f>+'2grid'!AR200*DS$2</f>
        <v>0</v>
      </c>
      <c r="AS200" s="51">
        <f>+'2grid'!AS200*DT$2</f>
        <v>0</v>
      </c>
      <c r="AT200" s="51">
        <f>+'2grid'!AT200*DU$2</f>
        <v>0</v>
      </c>
      <c r="AU200" s="51">
        <f>+'2grid'!AU200*DV$2</f>
        <v>0</v>
      </c>
      <c r="AV200" s="51">
        <f>+'2grid'!AV200*DW$2</f>
        <v>0</v>
      </c>
      <c r="AW200" s="51">
        <f>+'2grid'!AW200*DX$2</f>
        <v>0</v>
      </c>
      <c r="AX200" s="51">
        <f>+'2grid'!AX200*DY$2</f>
        <v>0</v>
      </c>
      <c r="AY200" s="51">
        <f>+'2grid'!AY200*DZ$2</f>
        <v>0</v>
      </c>
      <c r="AZ200" s="51">
        <f>+'2grid'!AZ200*EA$2</f>
        <v>0</v>
      </c>
      <c r="BA200" s="51">
        <f>+'2grid'!BA200*EB$2</f>
        <v>0</v>
      </c>
      <c r="BB200" s="51">
        <f>+'2grid'!BB200*EC$2</f>
        <v>0</v>
      </c>
      <c r="BC200" s="51">
        <f>+'2grid'!BC200*ED$2</f>
        <v>1.4412400000000001</v>
      </c>
      <c r="BD200" s="51">
        <f>+'2grid'!BD200*EE$2</f>
        <v>5.3484120000000006</v>
      </c>
      <c r="BE200" s="51">
        <f>+'2grid'!BE200*EF$2</f>
        <v>13.053599999999999</v>
      </c>
      <c r="BF200" s="51">
        <f>+'2grid'!BF200*EG$2</f>
        <v>0.82240000000000002</v>
      </c>
      <c r="BG200" s="51">
        <f>+'2grid'!BG200*EH$2</f>
        <v>5.5692000000000004</v>
      </c>
      <c r="BH200" s="51">
        <f>+'2grid'!BH200*EI$2</f>
        <v>6.2831999999999999</v>
      </c>
      <c r="BI200" s="51">
        <f>+'2grid'!BI200*EJ$2</f>
        <v>4.85724</v>
      </c>
      <c r="BJ200" s="51">
        <f>+'2grid'!BJ200*EK$2</f>
        <v>8.16</v>
      </c>
      <c r="BK200" s="51">
        <f>+'2grid'!BK200*EL$2</f>
        <v>7.7111999999999998</v>
      </c>
      <c r="BL200" s="51">
        <f>+'2grid'!BL200*EM$2</f>
        <v>5.9976000000000003</v>
      </c>
      <c r="BM200" s="51">
        <f>+'2grid'!BM200*EN$2</f>
        <v>7.2246600000000001</v>
      </c>
      <c r="BN200" s="51">
        <f>+'2grid'!BN200*EO$2</f>
        <v>6.375</v>
      </c>
      <c r="BO200" s="51">
        <f>+'2grid'!BO200*EP$2</f>
        <v>6.856440000000001</v>
      </c>
      <c r="BP200" s="51">
        <f>+'2grid'!BP200*EQ$2</f>
        <v>6.4290599999999998</v>
      </c>
      <c r="BQ200" s="51">
        <f>+'2grid'!BQ200*ER$2</f>
        <v>6.5280000000000005</v>
      </c>
      <c r="BR200" s="51">
        <f>+'2grid'!BR200*ES$2</f>
        <v>6.8544</v>
      </c>
      <c r="BS200" s="51">
        <f>+'2grid'!BS200*ET$2</f>
        <v>6.5292920000000052</v>
      </c>
      <c r="BT200" s="51">
        <f>+'2grid'!BT200*EU$2</f>
        <v>6.6817933333333306</v>
      </c>
      <c r="BU200" s="51">
        <f>+'2grid'!BU200*EV$2</f>
        <v>6.6218838222222214</v>
      </c>
      <c r="BV200" s="51">
        <f>+'2grid'!BV200*EW$2</f>
        <v>6.7174439703703746</v>
      </c>
      <c r="BW200" s="51">
        <f>+'2grid'!BW200*EX$2</f>
        <v>6.6956861195061768</v>
      </c>
      <c r="BX200" s="51">
        <f>+'2grid'!BX200*EY$2</f>
        <v>6.6545142406584397</v>
      </c>
      <c r="BY200" s="51">
        <f>+'2grid'!BY200*EZ$2</f>
        <v>6.7264372186776455</v>
      </c>
      <c r="BZ200" s="51">
        <f>+'2grid'!BZ200*FA$2</f>
        <v>6.7128950672446379</v>
      </c>
      <c r="CA200" s="51">
        <f>+'2grid'!CA200*FB$2</f>
        <v>6.7322298155651987</v>
      </c>
    </row>
    <row r="201" spans="1:79" x14ac:dyDescent="0.2">
      <c r="A201" s="9">
        <v>740</v>
      </c>
      <c r="B201" s="51">
        <f>+'2grid'!B201*CC$2</f>
        <v>0</v>
      </c>
      <c r="C201" s="51">
        <f>+'2grid'!C201*CD$2</f>
        <v>0</v>
      </c>
      <c r="D201" s="51">
        <f>+'2grid'!D201*CE$2</f>
        <v>0</v>
      </c>
      <c r="E201" s="51">
        <f>+'2grid'!E201*CF$2</f>
        <v>0</v>
      </c>
      <c r="F201" s="51">
        <f>+'2grid'!F201*CG$2</f>
        <v>0</v>
      </c>
      <c r="G201" s="51">
        <f>+'2grid'!G201*CH$2</f>
        <v>0</v>
      </c>
      <c r="H201" s="51">
        <f>+'2grid'!H201*CI$2</f>
        <v>0</v>
      </c>
      <c r="I201" s="51">
        <f>+'2grid'!I201*CJ$2</f>
        <v>0</v>
      </c>
      <c r="J201" s="51">
        <f>+'2grid'!J201*CK$2</f>
        <v>0</v>
      </c>
      <c r="K201" s="51">
        <f>+'2grid'!K201*CL$2</f>
        <v>0</v>
      </c>
      <c r="L201" s="51">
        <f>+'2grid'!L201*CM$2</f>
        <v>0</v>
      </c>
      <c r="M201" s="51">
        <f>+'2grid'!M201*CN$2</f>
        <v>0</v>
      </c>
      <c r="N201" s="51">
        <f>+'2grid'!N201*CO$2</f>
        <v>0</v>
      </c>
      <c r="O201" s="51">
        <f>+'2grid'!O201*CP$2</f>
        <v>0</v>
      </c>
      <c r="P201" s="51">
        <f>+'2grid'!P201*CQ$2</f>
        <v>0</v>
      </c>
      <c r="Q201" s="51">
        <f>+'2grid'!Q201*CR$2</f>
        <v>0</v>
      </c>
      <c r="R201" s="51">
        <f>+'2grid'!R201*CS$2</f>
        <v>0</v>
      </c>
      <c r="S201" s="51">
        <f>+'2grid'!S201*CT$2</f>
        <v>0</v>
      </c>
      <c r="T201" s="51">
        <f>+'2grid'!T201*CU$2</f>
        <v>0</v>
      </c>
      <c r="U201" s="51">
        <f>+'2grid'!U201*CV$2</f>
        <v>0</v>
      </c>
      <c r="V201" s="51">
        <f>+'2grid'!V201*CW$2</f>
        <v>0</v>
      </c>
      <c r="W201" s="51">
        <f>+'2grid'!W201*CX$2</f>
        <v>0</v>
      </c>
      <c r="X201" s="51">
        <f>+'2grid'!X201*CY$2</f>
        <v>0</v>
      </c>
      <c r="Y201" s="51">
        <f>+'2grid'!Y201*CZ$2</f>
        <v>0</v>
      </c>
      <c r="Z201" s="51">
        <f>+'2grid'!Z201*DA$2</f>
        <v>0</v>
      </c>
      <c r="AA201" s="51">
        <f>+'2grid'!AA201*DB$2</f>
        <v>0</v>
      </c>
      <c r="AB201" s="51">
        <f>+'2grid'!AB201*DC$2</f>
        <v>0</v>
      </c>
      <c r="AC201" s="51">
        <f>+'2grid'!AC201*DD$2</f>
        <v>5.4811400919510767E-7</v>
      </c>
      <c r="AD201" s="51">
        <f>+'2grid'!AD201*DE$2</f>
        <v>1.1799399761581951E-6</v>
      </c>
      <c r="AE201" s="51">
        <f>+'2grid'!AE201*DF$2</f>
        <v>2.5396251083896286E-6</v>
      </c>
      <c r="AF201" s="51">
        <f>+'2grid'!AF201*DG$2</f>
        <v>5.4650961236578803E-6</v>
      </c>
      <c r="AG201" s="51">
        <f>+'2grid'!AG201*DH$2</f>
        <v>1.1758237114536654E-5</v>
      </c>
      <c r="AH201" s="51">
        <f>+'2grid'!AH201*DI$2</f>
        <v>2.5293006853292673E-5</v>
      </c>
      <c r="AI201" s="51">
        <f>+'2grid'!AI201*DJ$2</f>
        <v>5.4396388765003472E-5</v>
      </c>
      <c r="AJ201" s="51">
        <f>+'2grid'!AJ201*DK$2</f>
        <v>1.1696298611921695E-4</v>
      </c>
      <c r="AK201" s="51">
        <f>+'2grid'!AK201*DL$2</f>
        <v>2.5143914663061618E-4</v>
      </c>
      <c r="AL201" s="51">
        <f>+'2grid'!AL201*DM$2</f>
        <v>5.4040652410162278E-4</v>
      </c>
      <c r="AM201" s="51">
        <f>+'2grid'!AM201*DN$2</f>
        <v>1.1612041013753876E-3</v>
      </c>
      <c r="AN201" s="51">
        <f>+'2grid'!AN201*DO$2</f>
        <v>2.4945587408567766E-3</v>
      </c>
      <c r="AO201" s="51">
        <f>+'2grid'!AO201*DP$2</f>
        <v>5.261959843994763E-3</v>
      </c>
      <c r="AP201" s="51">
        <f>+'2grid'!AP201*DQ$2</f>
        <v>1.1096650011145421E-2</v>
      </c>
      <c r="AQ201" s="51">
        <f>+'2grid'!AQ201*DR$2</f>
        <v>2.3395010968198297E-2</v>
      </c>
      <c r="AR201" s="51">
        <f>+'2grid'!AR201*DS$2</f>
        <v>4.9310327567631061E-2</v>
      </c>
      <c r="AS201" s="51">
        <f>+'2grid'!AS201*DT$2</f>
        <v>0.10390390451750831</v>
      </c>
      <c r="AT201" s="51">
        <f>+'2grid'!AT201*DU$2</f>
        <v>0.22698404753353985</v>
      </c>
      <c r="AU201" s="51">
        <f>+'2grid'!AU201*DV$2</f>
        <v>0.49571228771692616</v>
      </c>
      <c r="AV201" s="51">
        <f>+'2grid'!AV201*DW$2</f>
        <v>1.0822568464774995</v>
      </c>
      <c r="AW201" s="51">
        <f>+'2grid'!AW201*DX$2</f>
        <v>2.3620685141373996</v>
      </c>
      <c r="AX201" s="51">
        <f>+'2grid'!AX201*DY$2</f>
        <v>5.2108662978546274</v>
      </c>
      <c r="AY201" s="51">
        <f>+'2grid'!AY201*DZ$2</f>
        <v>5.42</v>
      </c>
      <c r="AZ201" s="51">
        <f>+'2grid'!AZ201*EA$2</f>
        <v>11.836</v>
      </c>
      <c r="BA201" s="51">
        <f>+'2grid'!BA201*EB$2</f>
        <v>18.156000000000002</v>
      </c>
      <c r="BB201" s="51">
        <f>+'2grid'!BB201*EC$2</f>
        <v>19.080000000000002</v>
      </c>
      <c r="BC201" s="51">
        <f>+'2grid'!BC201*ED$2</f>
        <v>26.961708000000002</v>
      </c>
      <c r="BD201" s="51">
        <f>+'2grid'!BD201*EE$2</f>
        <v>40.853808000000001</v>
      </c>
      <c r="BE201" s="51">
        <f>+'2grid'!BE201*EF$2</f>
        <v>67.294415999999998</v>
      </c>
      <c r="BF201" s="51">
        <f>+'2grid'!BF201*EG$2</f>
        <v>53.461140000000007</v>
      </c>
      <c r="BG201" s="51">
        <f>+'2grid'!BG201*EH$2</f>
        <v>42.834899999999998</v>
      </c>
      <c r="BH201" s="51">
        <f>+'2grid'!BH201*EI$2</f>
        <v>51.7956</v>
      </c>
      <c r="BI201" s="51">
        <f>+'2grid'!BI201*EJ$2</f>
        <v>40.850999999999999</v>
      </c>
      <c r="BJ201" s="51">
        <f>+'2grid'!BJ201*EK$2</f>
        <v>53.473500000000001</v>
      </c>
      <c r="BK201" s="51">
        <f>+'2grid'!BK201*EL$2</f>
        <v>50.000400000000006</v>
      </c>
      <c r="BL201" s="51">
        <f>+'2grid'!BL201*EM$2</f>
        <v>46.474260000000001</v>
      </c>
      <c r="BM201" s="51">
        <f>+'2grid'!BM201*EN$2</f>
        <v>45.116639999999997</v>
      </c>
      <c r="BN201" s="51">
        <f>+'2grid'!BN201*EO$2</f>
        <v>42.928740000000005</v>
      </c>
      <c r="BO201" s="51">
        <f>+'2grid'!BO201*EP$2</f>
        <v>44.527080000000005</v>
      </c>
      <c r="BP201" s="51">
        <f>+'2grid'!BP201*EQ$2</f>
        <v>55.58184</v>
      </c>
      <c r="BQ201" s="51">
        <f>+'2grid'!BQ201*ER$2</f>
        <v>54.62406</v>
      </c>
      <c r="BR201" s="51">
        <f>+'2grid'!BR201*ES$2</f>
        <v>58.068600000000004</v>
      </c>
      <c r="BS201" s="51">
        <f>+'2grid'!BS201*ET$2</f>
        <v>61.231212000000049</v>
      </c>
      <c r="BT201" s="51">
        <f>+'2grid'!BT201*EU$2</f>
        <v>65.944836000000564</v>
      </c>
      <c r="BU201" s="51">
        <f>+'2grid'!BU201*EV$2</f>
        <v>69.411081600000912</v>
      </c>
      <c r="BV201" s="51">
        <f>+'2grid'!BV201*EW$2</f>
        <v>71.437386400001159</v>
      </c>
      <c r="BW201" s="51">
        <f>+'2grid'!BW201*EX$2</f>
        <v>75.733632746667652</v>
      </c>
      <c r="BX201" s="51">
        <f>+'2grid'!BX201*EY$2</f>
        <v>79.212118044446612</v>
      </c>
      <c r="BY201" s="51">
        <f>+'2grid'!BY201*EZ$2</f>
        <v>82.624766991409658</v>
      </c>
      <c r="BZ201" s="51">
        <f>+'2grid'!BZ201*FA$2</f>
        <v>85.770538027459821</v>
      </c>
      <c r="CA201" s="51">
        <f>+'2grid'!CA201*FB$2</f>
        <v>89.248711555927784</v>
      </c>
    </row>
    <row r="202" spans="1:79" x14ac:dyDescent="0.2">
      <c r="A202" s="9">
        <v>744</v>
      </c>
      <c r="B202" s="51">
        <f>+'2grid'!B202*CC$2</f>
        <v>0</v>
      </c>
      <c r="C202" s="51">
        <f>+'2grid'!C202*CD$2</f>
        <v>0</v>
      </c>
      <c r="D202" s="51">
        <f>+'2grid'!D202*CE$2</f>
        <v>0</v>
      </c>
      <c r="E202" s="51">
        <f>+'2grid'!E202*CF$2</f>
        <v>0</v>
      </c>
      <c r="F202" s="51">
        <f>+'2grid'!F202*CG$2</f>
        <v>0</v>
      </c>
      <c r="G202" s="51">
        <f>+'2grid'!G202*CH$2</f>
        <v>0</v>
      </c>
      <c r="H202" s="51">
        <f>+'2grid'!H202*CI$2</f>
        <v>0</v>
      </c>
      <c r="I202" s="51">
        <f>+'2grid'!I202*CJ$2</f>
        <v>0</v>
      </c>
      <c r="J202" s="51">
        <f>+'2grid'!J202*CK$2</f>
        <v>0</v>
      </c>
      <c r="K202" s="51">
        <f>+'2grid'!K202*CL$2</f>
        <v>0</v>
      </c>
      <c r="L202" s="51">
        <f>+'2grid'!L202*CM$2</f>
        <v>0</v>
      </c>
      <c r="M202" s="51">
        <f>+'2grid'!M202*CN$2</f>
        <v>0</v>
      </c>
      <c r="N202" s="51">
        <f>+'2grid'!N202*CO$2</f>
        <v>0</v>
      </c>
      <c r="O202" s="51">
        <f>+'2grid'!O202*CP$2</f>
        <v>0</v>
      </c>
      <c r="P202" s="51">
        <f>+'2grid'!P202*CQ$2</f>
        <v>0</v>
      </c>
      <c r="Q202" s="51">
        <f>+'2grid'!Q202*CR$2</f>
        <v>0</v>
      </c>
      <c r="R202" s="51">
        <f>+'2grid'!R202*CS$2</f>
        <v>0</v>
      </c>
      <c r="S202" s="51">
        <f>+'2grid'!S202*CT$2</f>
        <v>0</v>
      </c>
      <c r="T202" s="51">
        <f>+'2grid'!T202*CU$2</f>
        <v>0</v>
      </c>
      <c r="U202" s="51">
        <f>+'2grid'!U202*CV$2</f>
        <v>0</v>
      </c>
      <c r="V202" s="51">
        <f>+'2grid'!V202*CW$2</f>
        <v>0</v>
      </c>
      <c r="W202" s="51">
        <f>+'2grid'!W202*CX$2</f>
        <v>0</v>
      </c>
      <c r="X202" s="51">
        <f>+'2grid'!X202*CY$2</f>
        <v>0</v>
      </c>
      <c r="Y202" s="51">
        <f>+'2grid'!Y202*CZ$2</f>
        <v>0</v>
      </c>
      <c r="Z202" s="51">
        <f>+'2grid'!Z202*DA$2</f>
        <v>0</v>
      </c>
      <c r="AA202" s="51">
        <f>+'2grid'!AA202*DB$2</f>
        <v>0</v>
      </c>
      <c r="AB202" s="51">
        <f>+'2grid'!AB202*DC$2</f>
        <v>0</v>
      </c>
      <c r="AC202" s="51">
        <f>+'2grid'!AC202*DD$2</f>
        <v>0</v>
      </c>
      <c r="AD202" s="51">
        <f>+'2grid'!AD202*DE$2</f>
        <v>0</v>
      </c>
      <c r="AE202" s="51">
        <f>+'2grid'!AE202*DF$2</f>
        <v>0</v>
      </c>
      <c r="AF202" s="51">
        <f>+'2grid'!AF202*DG$2</f>
        <v>0</v>
      </c>
      <c r="AG202" s="51">
        <f>+'2grid'!AG202*DH$2</f>
        <v>0</v>
      </c>
      <c r="AH202" s="51">
        <f>+'2grid'!AH202*DI$2</f>
        <v>0</v>
      </c>
      <c r="AI202" s="51">
        <f>+'2grid'!AI202*DJ$2</f>
        <v>0</v>
      </c>
      <c r="AJ202" s="51">
        <f>+'2grid'!AJ202*DK$2</f>
        <v>0</v>
      </c>
      <c r="AK202" s="51">
        <f>+'2grid'!AK202*DL$2</f>
        <v>0</v>
      </c>
      <c r="AL202" s="51">
        <f>+'2grid'!AL202*DM$2</f>
        <v>0</v>
      </c>
      <c r="AM202" s="51">
        <f>+'2grid'!AM202*DN$2</f>
        <v>0</v>
      </c>
      <c r="AN202" s="51">
        <f>+'2grid'!AN202*DO$2</f>
        <v>0</v>
      </c>
      <c r="AO202" s="51">
        <f>+'2grid'!AO202*DP$2</f>
        <v>0</v>
      </c>
      <c r="AP202" s="51">
        <f>+'2grid'!AP202*DQ$2</f>
        <v>0</v>
      </c>
      <c r="AQ202" s="51">
        <f>+'2grid'!AQ202*DR$2</f>
        <v>0</v>
      </c>
      <c r="AR202" s="51">
        <f>+'2grid'!AR202*DS$2</f>
        <v>0</v>
      </c>
      <c r="AS202" s="51">
        <f>+'2grid'!AS202*DT$2</f>
        <v>0</v>
      </c>
      <c r="AT202" s="51">
        <f>+'2grid'!AT202*DU$2</f>
        <v>0</v>
      </c>
      <c r="AU202" s="51">
        <f>+'2grid'!AU202*DV$2</f>
        <v>0</v>
      </c>
      <c r="AV202" s="51">
        <f>+'2grid'!AV202*DW$2</f>
        <v>0</v>
      </c>
      <c r="AW202" s="51">
        <f>+'2grid'!AW202*DX$2</f>
        <v>0</v>
      </c>
      <c r="AX202" s="51">
        <f>+'2grid'!AX202*DY$2</f>
        <v>0</v>
      </c>
      <c r="AY202" s="51">
        <f>+'2grid'!AY202*DZ$2</f>
        <v>0</v>
      </c>
      <c r="AZ202" s="51">
        <f>+'2grid'!AZ202*EA$2</f>
        <v>0</v>
      </c>
      <c r="BA202" s="51">
        <f>+'2grid'!BA202*EB$2</f>
        <v>0</v>
      </c>
      <c r="BB202" s="51">
        <f>+'2grid'!BB202*EC$2</f>
        <v>0</v>
      </c>
      <c r="BC202" s="51">
        <f>+'2grid'!BC202*ED$2</f>
        <v>0</v>
      </c>
      <c r="BD202" s="51">
        <f>+'2grid'!BD202*EE$2</f>
        <v>0</v>
      </c>
      <c r="BE202" s="51">
        <f>+'2grid'!BE202*EF$2</f>
        <v>0</v>
      </c>
      <c r="BF202" s="51">
        <f>+'2grid'!BF202*EG$2</f>
        <v>0</v>
      </c>
      <c r="BG202" s="51">
        <f>+'2grid'!BG202*EH$2</f>
        <v>0</v>
      </c>
      <c r="BH202" s="51">
        <f>+'2grid'!BH202*EI$2</f>
        <v>0</v>
      </c>
      <c r="BI202" s="51">
        <f>+'2grid'!BI202*EJ$2</f>
        <v>0</v>
      </c>
      <c r="BJ202" s="51">
        <f>+'2grid'!BJ202*EK$2</f>
        <v>0</v>
      </c>
      <c r="BK202" s="51">
        <f>+'2grid'!BK202*EL$2</f>
        <v>0</v>
      </c>
      <c r="BL202" s="51">
        <f>+'2grid'!BL202*EM$2</f>
        <v>0</v>
      </c>
      <c r="BM202" s="51">
        <f>+'2grid'!BM202*EN$2</f>
        <v>0</v>
      </c>
      <c r="BN202" s="51">
        <f>+'2grid'!BN202*EO$2</f>
        <v>0</v>
      </c>
      <c r="BO202" s="51">
        <f>+'2grid'!BO202*EP$2</f>
        <v>0</v>
      </c>
      <c r="BP202" s="51">
        <f>+'2grid'!BP202*EQ$2</f>
        <v>0</v>
      </c>
      <c r="BQ202" s="51">
        <f>+'2grid'!BQ202*ER$2</f>
        <v>0</v>
      </c>
      <c r="BR202" s="51">
        <f>+'2grid'!BR202*ES$2</f>
        <v>0</v>
      </c>
      <c r="BS202" s="51">
        <f>+'2grid'!BS202*ET$2</f>
        <v>0</v>
      </c>
      <c r="BT202" s="51">
        <f>+'2grid'!BT202*EU$2</f>
        <v>0</v>
      </c>
      <c r="BU202" s="51">
        <f>+'2grid'!BU202*EV$2</f>
        <v>0</v>
      </c>
      <c r="BV202" s="51">
        <f>+'2grid'!BV202*EW$2</f>
        <v>0</v>
      </c>
      <c r="BW202" s="51">
        <f>+'2grid'!BW202*EX$2</f>
        <v>0</v>
      </c>
      <c r="BX202" s="51">
        <f>+'2grid'!BX202*EY$2</f>
        <v>0</v>
      </c>
      <c r="BY202" s="51">
        <f>+'2grid'!BY202*EZ$2</f>
        <v>0</v>
      </c>
      <c r="BZ202" s="51">
        <f>+'2grid'!BZ202*FA$2</f>
        <v>0</v>
      </c>
      <c r="CA202" s="51">
        <f>+'2grid'!CA202*FB$2</f>
        <v>0</v>
      </c>
    </row>
    <row r="203" spans="1:79" x14ac:dyDescent="0.2">
      <c r="A203" s="9">
        <v>748</v>
      </c>
      <c r="B203" s="51">
        <f>+'2grid'!B203*CC$2</f>
        <v>0</v>
      </c>
      <c r="C203" s="51">
        <f>+'2grid'!C203*CD$2</f>
        <v>0</v>
      </c>
      <c r="D203" s="51">
        <f>+'2grid'!D203*CE$2</f>
        <v>4.8235986698458965E-7</v>
      </c>
      <c r="E203" s="51">
        <f>+'2grid'!E203*CF$2</f>
        <v>1.0665974644960968E-6</v>
      </c>
      <c r="F203" s="51">
        <f>+'2grid'!F203*CG$2</f>
        <v>2.3577417636229507E-6</v>
      </c>
      <c r="G203" s="51">
        <f>+'2grid'!G203*CH$2</f>
        <v>5.2101882722917879E-6</v>
      </c>
      <c r="H203" s="51">
        <f>+'2grid'!H203*CI$2</f>
        <v>1.150977954697186E-5</v>
      </c>
      <c r="I203" s="51">
        <f>+'2grid'!I203*CJ$2</f>
        <v>2.5417429832896189E-5</v>
      </c>
      <c r="J203" s="51">
        <f>+'2grid'!J203*CK$2</f>
        <v>5.611017529148781E-5</v>
      </c>
      <c r="K203" s="51">
        <f>+'2grid'!K203*CL$2</f>
        <v>1.2382005028265818E-4</v>
      </c>
      <c r="L203" s="51">
        <f>+'2grid'!L203*CM$2</f>
        <v>2.7313246385880481E-4</v>
      </c>
      <c r="M203" s="51">
        <f>+'2grid'!M203*CN$2</f>
        <v>4.0139671552730119E-4</v>
      </c>
      <c r="N203" s="51">
        <f>+'2grid'!N203*CO$2</f>
        <v>5.8955193137648115E-4</v>
      </c>
      <c r="O203" s="51">
        <f>+'2grid'!O203*CP$2</f>
        <v>8.6537723111746563E-4</v>
      </c>
      <c r="P203" s="51">
        <f>+'2grid'!P203*CQ$2</f>
        <v>1.2694348697438803E-3</v>
      </c>
      <c r="Q203" s="51">
        <f>+'2grid'!Q203*CR$2</f>
        <v>1.8608967925055789E-3</v>
      </c>
      <c r="R203" s="51">
        <f>+'2grid'!R203*CS$2</f>
        <v>2.7259959702924537E-3</v>
      </c>
      <c r="S203" s="51">
        <f>+'2grid'!S203*CT$2</f>
        <v>3.9902676158356095E-3</v>
      </c>
      <c r="T203" s="51">
        <f>+'2grid'!T203*CU$2</f>
        <v>5.8362527425547938E-3</v>
      </c>
      <c r="U203" s="51">
        <f>+'2grid'!U203*CV$2</f>
        <v>9.3506918940497487E-3</v>
      </c>
      <c r="V203" s="51">
        <f>+'2grid'!V203*CW$2</f>
        <v>1.4844381975628502E-2</v>
      </c>
      <c r="W203" s="51">
        <f>+'2grid'!W203*CX$2</f>
        <v>2.5897737169788802E-2</v>
      </c>
      <c r="X203" s="51">
        <f>+'2grid'!X203*CY$2</f>
        <v>4.3882276871031009E-2</v>
      </c>
      <c r="Y203" s="51">
        <f>+'2grid'!Y203*CZ$2</f>
        <v>7.2760309191311393E-2</v>
      </c>
      <c r="Z203" s="51">
        <f>+'2grid'!Z203*DA$2</f>
        <v>0.11862088542947903</v>
      </c>
      <c r="AA203" s="51">
        <f>+'2grid'!AA203*DB$2</f>
        <v>0.19076458183103359</v>
      </c>
      <c r="AB203" s="51">
        <f>+'2grid'!AB203*DC$2</f>
        <v>0.32169845390597029</v>
      </c>
      <c r="AC203" s="51">
        <f>+'2grid'!AC203*DD$2</f>
        <v>0.66334047773063942</v>
      </c>
      <c r="AD203" s="51">
        <f>+'2grid'!AD203*DE$2</f>
        <v>0.75237376090849195</v>
      </c>
      <c r="AE203" s="51">
        <f>+'2grid'!AE203*DF$2</f>
        <v>0.79470823418107639</v>
      </c>
      <c r="AF203" s="51">
        <f>+'2grid'!AF203*DG$2</f>
        <v>0.83885682801373918</v>
      </c>
      <c r="AG203" s="51">
        <f>+'2grid'!AG203*DH$2</f>
        <v>0.88481096805204784</v>
      </c>
      <c r="AH203" s="51">
        <f>+'2grid'!AH203*DI$2</f>
        <v>0.93254364130196443</v>
      </c>
      <c r="AI203" s="51">
        <f>+'2grid'!AI203*DJ$2</f>
        <v>0.98200525759545876</v>
      </c>
      <c r="AJ203" s="51">
        <f>+'2grid'!AJ203*DK$2</f>
        <v>1.0331186239838288</v>
      </c>
      <c r="AK203" s="51">
        <f>+'2grid'!AK203*DL$2</f>
        <v>1.0857728023953466</v>
      </c>
      <c r="AL203" s="51">
        <f>+'2grid'!AL203*DM$2</f>
        <v>1.1398155443297295</v>
      </c>
      <c r="AM203" s="51">
        <f>+'2grid'!AM203*DN$2</f>
        <v>1.1950438874939187</v>
      </c>
      <c r="AN203" s="51">
        <f>+'2grid'!AN203*DO$2</f>
        <v>1.2511923413943729</v>
      </c>
      <c r="AO203" s="51">
        <f>+'2grid'!AO203*DP$2</f>
        <v>1.3079178548727324</v>
      </c>
      <c r="AP203" s="51">
        <f>+'2grid'!AP203*DQ$2</f>
        <v>1.3647804031897839</v>
      </c>
      <c r="AQ203" s="51">
        <f>+'2grid'!AQ203*DR$2</f>
        <v>1.4212174777815338</v>
      </c>
      <c r="AR203" s="51">
        <f>+'2grid'!AR203*DS$2</f>
        <v>1.476509869821542</v>
      </c>
      <c r="AS203" s="51">
        <f>+'2grid'!AS203*DT$2</f>
        <v>1.529734652872585</v>
      </c>
      <c r="AT203" s="51">
        <f>+'2grid'!AT203*DU$2</f>
        <v>1.579698693294072</v>
      </c>
      <c r="AU203" s="51">
        <f>+'2grid'!AU203*DV$2</f>
        <v>1.6248413341206907</v>
      </c>
      <c r="AV203" s="51">
        <f>+'2grid'!AV203*DW$2</f>
        <v>1.6630858992757911</v>
      </c>
      <c r="AW203" s="51">
        <f>+'2grid'!AW203*DX$2</f>
        <v>1.6916011675858138</v>
      </c>
      <c r="AX203" s="51">
        <f>+'2grid'!AX203*DY$2</f>
        <v>1.7253525552565454</v>
      </c>
      <c r="AY203" s="51">
        <f>+'2grid'!AY203*DZ$2</f>
        <v>1.7400661283256416</v>
      </c>
      <c r="AZ203" s="51">
        <f>+'2grid'!AZ203*EA$2</f>
        <v>1.7253333115598253</v>
      </c>
      <c r="BA203" s="51">
        <f>+'2grid'!BA203*EB$2</f>
        <v>1.6624258112275416</v>
      </c>
      <c r="BB203" s="51">
        <f>+'2grid'!BB203*EC$2</f>
        <v>2.3324422476587316</v>
      </c>
      <c r="BC203" s="51">
        <f>+'2grid'!BC203*ED$2</f>
        <v>2.0387759999999999</v>
      </c>
      <c r="BD203" s="51">
        <f>+'2grid'!BD203*EE$2</f>
        <v>2.5118640000000001</v>
      </c>
      <c r="BE203" s="51">
        <f>+'2grid'!BE203*EF$2</f>
        <v>1.9683999999999999</v>
      </c>
      <c r="BF203" s="51">
        <f>+'2grid'!BF203*EG$2</f>
        <v>0.37213600000000002</v>
      </c>
      <c r="BG203" s="51">
        <f>+'2grid'!BG203*EH$2</f>
        <v>5.1000000000000004E-2</v>
      </c>
      <c r="BH203" s="51">
        <f>+'2grid'!BH203*EI$2</f>
        <v>4.2840000000000003E-2</v>
      </c>
      <c r="BI203" s="51">
        <f>+'2grid'!BI203*EJ$2</f>
        <v>4.5899999999999996E-2</v>
      </c>
      <c r="BJ203" s="51">
        <f>+'2grid'!BJ203*EK$2</f>
        <v>4.4879999999999996E-2</v>
      </c>
      <c r="BK203" s="51">
        <f>+'2grid'!BK203*EL$2</f>
        <v>3.9780000000000003E-2</v>
      </c>
      <c r="BL203" s="51">
        <f>+'2grid'!BL203*EM$2</f>
        <v>4.0800000000000003E-2</v>
      </c>
      <c r="BM203" s="51">
        <f>+'2grid'!BM203*EN$2</f>
        <v>3.0599999999999999E-2</v>
      </c>
      <c r="BN203" s="51">
        <f>+'2grid'!BN203*EO$2</f>
        <v>3.2640000000000002E-2</v>
      </c>
      <c r="BO203" s="51">
        <f>+'2grid'!BO203*EP$2</f>
        <v>3.5700000000000003E-2</v>
      </c>
      <c r="BP203" s="51">
        <f>+'2grid'!BP203*EQ$2</f>
        <v>3.7739999999999996E-2</v>
      </c>
      <c r="BQ203" s="51">
        <f>+'2grid'!BQ203*ER$2</f>
        <v>3.5700000000000003E-2</v>
      </c>
      <c r="BR203" s="51">
        <f>+'2grid'!BR203*ES$2</f>
        <v>3.2640000000000002E-2</v>
      </c>
      <c r="BS203" s="51">
        <f>+'2grid'!BS203*ET$2</f>
        <v>3.631200000000008E-2</v>
      </c>
      <c r="BT203" s="51">
        <f>+'2grid'!BT203*EU$2</f>
        <v>3.5836000000000076E-2</v>
      </c>
      <c r="BU203" s="51">
        <f>+'2grid'!BU203*EV$2</f>
        <v>3.4988266666666733E-2</v>
      </c>
      <c r="BV203" s="51">
        <f>+'2grid'!BV203*EW$2</f>
        <v>3.4568177777777979E-2</v>
      </c>
      <c r="BW203" s="51">
        <f>+'2grid'!BW203*EX$2</f>
        <v>3.5098376296296481E-2</v>
      </c>
      <c r="BX203" s="51">
        <f>+'2grid'!BX203*EY$2</f>
        <v>3.5528404938271814E-2</v>
      </c>
      <c r="BY203" s="51">
        <f>+'2grid'!BY203*EZ$2</f>
        <v>3.4733444082304818E-2</v>
      </c>
      <c r="BZ203" s="51">
        <f>+'2grid'!BZ203*FA$2</f>
        <v>3.4789228334705401E-2</v>
      </c>
      <c r="CA203" s="51">
        <f>+'2grid'!CA203*FB$2</f>
        <v>3.4944046605578795E-2</v>
      </c>
    </row>
    <row r="204" spans="1:79" x14ac:dyDescent="0.2">
      <c r="A204" s="9">
        <v>752</v>
      </c>
      <c r="B204" s="51">
        <f>+'2grid'!B204*CC$2</f>
        <v>0</v>
      </c>
      <c r="C204" s="51">
        <f>+'2grid'!C204*CD$2</f>
        <v>0</v>
      </c>
      <c r="D204" s="51">
        <f>+'2grid'!D204*CE$2</f>
        <v>0</v>
      </c>
      <c r="E204" s="51">
        <f>+'2grid'!E204*CF$2</f>
        <v>0</v>
      </c>
      <c r="F204" s="51">
        <f>+'2grid'!F204*CG$2</f>
        <v>0</v>
      </c>
      <c r="G204" s="51">
        <f>+'2grid'!G204*CH$2</f>
        <v>0</v>
      </c>
      <c r="H204" s="51">
        <f>+'2grid'!H204*CI$2</f>
        <v>0</v>
      </c>
      <c r="I204" s="51">
        <f>+'2grid'!I204*CJ$2</f>
        <v>0</v>
      </c>
      <c r="J204" s="51">
        <f>+'2grid'!J204*CK$2</f>
        <v>0</v>
      </c>
      <c r="K204" s="51">
        <f>+'2grid'!K204*CL$2</f>
        <v>0</v>
      </c>
      <c r="L204" s="51">
        <f>+'2grid'!L204*CM$2</f>
        <v>0</v>
      </c>
      <c r="M204" s="51">
        <f>+'2grid'!M204*CN$2</f>
        <v>0</v>
      </c>
      <c r="N204" s="51">
        <f>+'2grid'!N204*CO$2</f>
        <v>0</v>
      </c>
      <c r="O204" s="51">
        <f>+'2grid'!O204*CP$2</f>
        <v>0</v>
      </c>
      <c r="P204" s="51">
        <f>+'2grid'!P204*CQ$2</f>
        <v>0</v>
      </c>
      <c r="Q204" s="51">
        <f>+'2grid'!Q204*CR$2</f>
        <v>0</v>
      </c>
      <c r="R204" s="51">
        <f>+'2grid'!R204*CS$2</f>
        <v>0</v>
      </c>
      <c r="S204" s="51">
        <f>+'2grid'!S204*CT$2</f>
        <v>0</v>
      </c>
      <c r="T204" s="51">
        <f>+'2grid'!T204*CU$2</f>
        <v>0</v>
      </c>
      <c r="U204" s="51">
        <f>+'2grid'!U204*CV$2</f>
        <v>0</v>
      </c>
      <c r="V204" s="51">
        <f>+'2grid'!V204*CW$2</f>
        <v>0</v>
      </c>
      <c r="W204" s="51">
        <f>+'2grid'!W204*CX$2</f>
        <v>0</v>
      </c>
      <c r="X204" s="51">
        <f>+'2grid'!X204*CY$2</f>
        <v>0</v>
      </c>
      <c r="Y204" s="51">
        <f>+'2grid'!Y204*CZ$2</f>
        <v>0</v>
      </c>
      <c r="Z204" s="51">
        <f>+'2grid'!Z204*DA$2</f>
        <v>0</v>
      </c>
      <c r="AA204" s="51">
        <f>+'2grid'!AA204*DB$2</f>
        <v>0</v>
      </c>
      <c r="AB204" s="51">
        <f>+'2grid'!AB204*DC$2</f>
        <v>0</v>
      </c>
      <c r="AC204" s="51">
        <f>+'2grid'!AC204*DD$2</f>
        <v>0</v>
      </c>
      <c r="AD204" s="51">
        <f>+'2grid'!AD204*DE$2</f>
        <v>0</v>
      </c>
      <c r="AE204" s="51">
        <f>+'2grid'!AE204*DF$2</f>
        <v>0</v>
      </c>
      <c r="AF204" s="51">
        <f>+'2grid'!AF204*DG$2</f>
        <v>0</v>
      </c>
      <c r="AG204" s="51">
        <f>+'2grid'!AG204*DH$2</f>
        <v>0</v>
      </c>
      <c r="AH204" s="51">
        <f>+'2grid'!AH204*DI$2</f>
        <v>0</v>
      </c>
      <c r="AI204" s="51">
        <f>+'2grid'!AI204*DJ$2</f>
        <v>0</v>
      </c>
      <c r="AJ204" s="51">
        <f>+'2grid'!AJ204*DK$2</f>
        <v>0</v>
      </c>
      <c r="AK204" s="51">
        <f>+'2grid'!AK204*DL$2</f>
        <v>0</v>
      </c>
      <c r="AL204" s="51">
        <f>+'2grid'!AL204*DM$2</f>
        <v>0</v>
      </c>
      <c r="AM204" s="51">
        <f>+'2grid'!AM204*DN$2</f>
        <v>0</v>
      </c>
      <c r="AN204" s="51">
        <f>+'2grid'!AN204*DO$2</f>
        <v>0</v>
      </c>
      <c r="AO204" s="51">
        <f>+'2grid'!AO204*DP$2</f>
        <v>0</v>
      </c>
      <c r="AP204" s="51">
        <f>+'2grid'!AP204*DQ$2</f>
        <v>0</v>
      </c>
      <c r="AQ204" s="51">
        <f>+'2grid'!AQ204*DR$2</f>
        <v>0</v>
      </c>
      <c r="AR204" s="51">
        <f>+'2grid'!AR204*DS$2</f>
        <v>0</v>
      </c>
      <c r="AS204" s="51">
        <f>+'2grid'!AS204*DT$2</f>
        <v>0</v>
      </c>
      <c r="AT204" s="51">
        <f>+'2grid'!AT204*DU$2</f>
        <v>0</v>
      </c>
      <c r="AU204" s="51">
        <f>+'2grid'!AU204*DV$2</f>
        <v>0</v>
      </c>
      <c r="AV204" s="51">
        <f>+'2grid'!AV204*DW$2</f>
        <v>0</v>
      </c>
      <c r="AW204" s="51">
        <f>+'2grid'!AW204*DX$2</f>
        <v>0</v>
      </c>
      <c r="AX204" s="51">
        <f>+'2grid'!AX204*DY$2</f>
        <v>0</v>
      </c>
      <c r="AY204" s="51">
        <f>+'2grid'!AY204*DZ$2</f>
        <v>0</v>
      </c>
      <c r="AZ204" s="51">
        <f>+'2grid'!AZ204*EA$2</f>
        <v>0</v>
      </c>
      <c r="BA204" s="51">
        <f>+'2grid'!BA204*EB$2</f>
        <v>0</v>
      </c>
      <c r="BB204" s="51">
        <f>+'2grid'!BB204*EC$2</f>
        <v>0</v>
      </c>
      <c r="BC204" s="51">
        <f>+'2grid'!BC204*ED$2</f>
        <v>0</v>
      </c>
      <c r="BD204" s="51">
        <f>+'2grid'!BD204*EE$2</f>
        <v>0</v>
      </c>
      <c r="BE204" s="51">
        <f>+'2grid'!BE204*EF$2</f>
        <v>0</v>
      </c>
      <c r="BF204" s="51">
        <f>+'2grid'!BF204*EG$2</f>
        <v>0</v>
      </c>
      <c r="BG204" s="51">
        <f>+'2grid'!BG204*EH$2</f>
        <v>0</v>
      </c>
      <c r="BH204" s="51">
        <f>+'2grid'!BH204*EI$2</f>
        <v>0</v>
      </c>
      <c r="BI204" s="51">
        <f>+'2grid'!BI204*EJ$2</f>
        <v>0</v>
      </c>
      <c r="BJ204" s="51">
        <f>+'2grid'!BJ204*EK$2</f>
        <v>0</v>
      </c>
      <c r="BK204" s="51">
        <f>+'2grid'!BK204*EL$2</f>
        <v>0</v>
      </c>
      <c r="BL204" s="51">
        <f>+'2grid'!BL204*EM$2</f>
        <v>0</v>
      </c>
      <c r="BM204" s="51">
        <f>+'2grid'!BM204*EN$2</f>
        <v>0</v>
      </c>
      <c r="BN204" s="51">
        <f>+'2grid'!BN204*EO$2</f>
        <v>0</v>
      </c>
      <c r="BO204" s="51">
        <f>+'2grid'!BO204*EP$2</f>
        <v>0</v>
      </c>
      <c r="BP204" s="51">
        <f>+'2grid'!BP204*EQ$2</f>
        <v>0</v>
      </c>
      <c r="BQ204" s="51">
        <f>+'2grid'!BQ204*ER$2</f>
        <v>0</v>
      </c>
      <c r="BR204" s="51">
        <f>+'2grid'!BR204*ES$2</f>
        <v>0</v>
      </c>
      <c r="BS204" s="51">
        <f>+'2grid'!BS204*ET$2</f>
        <v>0</v>
      </c>
      <c r="BT204" s="51">
        <f>+'2grid'!BT204*EU$2</f>
        <v>0</v>
      </c>
      <c r="BU204" s="51">
        <f>+'2grid'!BU204*EV$2</f>
        <v>0</v>
      </c>
      <c r="BV204" s="51">
        <f>+'2grid'!BV204*EW$2</f>
        <v>0</v>
      </c>
      <c r="BW204" s="51">
        <f>+'2grid'!BW204*EX$2</f>
        <v>0</v>
      </c>
      <c r="BX204" s="51">
        <f>+'2grid'!BX204*EY$2</f>
        <v>0</v>
      </c>
      <c r="BY204" s="51">
        <f>+'2grid'!BY204*EZ$2</f>
        <v>0</v>
      </c>
      <c r="BZ204" s="51">
        <f>+'2grid'!BZ204*FA$2</f>
        <v>0</v>
      </c>
      <c r="CA204" s="51">
        <f>+'2grid'!CA204*FB$2</f>
        <v>0</v>
      </c>
    </row>
    <row r="205" spans="1:79" x14ac:dyDescent="0.2">
      <c r="A205" s="9">
        <v>756</v>
      </c>
      <c r="B205" s="51">
        <f>+'2grid'!B205*CC$2</f>
        <v>0</v>
      </c>
      <c r="C205" s="51">
        <f>+'2grid'!C205*CD$2</f>
        <v>0</v>
      </c>
      <c r="D205" s="51">
        <f>+'2grid'!D205*CE$2</f>
        <v>0</v>
      </c>
      <c r="E205" s="51">
        <f>+'2grid'!E205*CF$2</f>
        <v>0</v>
      </c>
      <c r="F205" s="51">
        <f>+'2grid'!F205*CG$2</f>
        <v>0</v>
      </c>
      <c r="G205" s="51">
        <f>+'2grid'!G205*CH$2</f>
        <v>0</v>
      </c>
      <c r="H205" s="51">
        <f>+'2grid'!H205*CI$2</f>
        <v>0</v>
      </c>
      <c r="I205" s="51">
        <f>+'2grid'!I205*CJ$2</f>
        <v>0</v>
      </c>
      <c r="J205" s="51">
        <f>+'2grid'!J205*CK$2</f>
        <v>0</v>
      </c>
      <c r="K205" s="51">
        <f>+'2grid'!K205*CL$2</f>
        <v>0</v>
      </c>
      <c r="L205" s="51">
        <f>+'2grid'!L205*CM$2</f>
        <v>0</v>
      </c>
      <c r="M205" s="51">
        <f>+'2grid'!M205*CN$2</f>
        <v>0</v>
      </c>
      <c r="N205" s="51">
        <f>+'2grid'!N205*CO$2</f>
        <v>0</v>
      </c>
      <c r="O205" s="51">
        <f>+'2grid'!O205*CP$2</f>
        <v>0</v>
      </c>
      <c r="P205" s="51">
        <f>+'2grid'!P205*CQ$2</f>
        <v>0</v>
      </c>
      <c r="Q205" s="51">
        <f>+'2grid'!Q205*CR$2</f>
        <v>0</v>
      </c>
      <c r="R205" s="51">
        <f>+'2grid'!R205*CS$2</f>
        <v>0</v>
      </c>
      <c r="S205" s="51">
        <f>+'2grid'!S205*CT$2</f>
        <v>0</v>
      </c>
      <c r="T205" s="51">
        <f>+'2grid'!T205*CU$2</f>
        <v>0</v>
      </c>
      <c r="U205" s="51">
        <f>+'2grid'!U205*CV$2</f>
        <v>0</v>
      </c>
      <c r="V205" s="51">
        <f>+'2grid'!V205*CW$2</f>
        <v>0</v>
      </c>
      <c r="W205" s="51">
        <f>+'2grid'!W205*CX$2</f>
        <v>0</v>
      </c>
      <c r="X205" s="51">
        <f>+'2grid'!X205*CY$2</f>
        <v>0</v>
      </c>
      <c r="Y205" s="51">
        <f>+'2grid'!Y205*CZ$2</f>
        <v>0</v>
      </c>
      <c r="Z205" s="51">
        <f>+'2grid'!Z205*DA$2</f>
        <v>0</v>
      </c>
      <c r="AA205" s="51">
        <f>+'2grid'!AA205*DB$2</f>
        <v>0</v>
      </c>
      <c r="AB205" s="51">
        <f>+'2grid'!AB205*DC$2</f>
        <v>0</v>
      </c>
      <c r="AC205" s="51">
        <f>+'2grid'!AC205*DD$2</f>
        <v>0</v>
      </c>
      <c r="AD205" s="51">
        <f>+'2grid'!AD205*DE$2</f>
        <v>0</v>
      </c>
      <c r="AE205" s="51">
        <f>+'2grid'!AE205*DF$2</f>
        <v>0</v>
      </c>
      <c r="AF205" s="51">
        <f>+'2grid'!AF205*DG$2</f>
        <v>0</v>
      </c>
      <c r="AG205" s="51">
        <f>+'2grid'!AG205*DH$2</f>
        <v>0</v>
      </c>
      <c r="AH205" s="51">
        <f>+'2grid'!AH205*DI$2</f>
        <v>0</v>
      </c>
      <c r="AI205" s="51">
        <f>+'2grid'!AI205*DJ$2</f>
        <v>0</v>
      </c>
      <c r="AJ205" s="51">
        <f>+'2grid'!AJ205*DK$2</f>
        <v>0</v>
      </c>
      <c r="AK205" s="51">
        <f>+'2grid'!AK205*DL$2</f>
        <v>0</v>
      </c>
      <c r="AL205" s="51">
        <f>+'2grid'!AL205*DM$2</f>
        <v>0</v>
      </c>
      <c r="AM205" s="51">
        <f>+'2grid'!AM205*DN$2</f>
        <v>0</v>
      </c>
      <c r="AN205" s="51">
        <f>+'2grid'!AN205*DO$2</f>
        <v>0</v>
      </c>
      <c r="AO205" s="51">
        <f>+'2grid'!AO205*DP$2</f>
        <v>0</v>
      </c>
      <c r="AP205" s="51">
        <f>+'2grid'!AP205*DQ$2</f>
        <v>0</v>
      </c>
      <c r="AQ205" s="51">
        <f>+'2grid'!AQ205*DR$2</f>
        <v>0</v>
      </c>
      <c r="AR205" s="51">
        <f>+'2grid'!AR205*DS$2</f>
        <v>0</v>
      </c>
      <c r="AS205" s="51">
        <f>+'2grid'!AS205*DT$2</f>
        <v>0</v>
      </c>
      <c r="AT205" s="51">
        <f>+'2grid'!AT205*DU$2</f>
        <v>0</v>
      </c>
      <c r="AU205" s="51">
        <f>+'2grid'!AU205*DV$2</f>
        <v>0</v>
      </c>
      <c r="AV205" s="51">
        <f>+'2grid'!AV205*DW$2</f>
        <v>0</v>
      </c>
      <c r="AW205" s="51">
        <f>+'2grid'!AW205*DX$2</f>
        <v>0</v>
      </c>
      <c r="AX205" s="51">
        <f>+'2grid'!AX205*DY$2</f>
        <v>0</v>
      </c>
      <c r="AY205" s="51">
        <f>+'2grid'!AY205*DZ$2</f>
        <v>0</v>
      </c>
      <c r="AZ205" s="51">
        <f>+'2grid'!AZ205*EA$2</f>
        <v>0</v>
      </c>
      <c r="BA205" s="51">
        <f>+'2grid'!BA205*EB$2</f>
        <v>0</v>
      </c>
      <c r="BB205" s="51">
        <f>+'2grid'!BB205*EC$2</f>
        <v>0</v>
      </c>
      <c r="BC205" s="51">
        <f>+'2grid'!BC205*ED$2</f>
        <v>0</v>
      </c>
      <c r="BD205" s="51">
        <f>+'2grid'!BD205*EE$2</f>
        <v>0</v>
      </c>
      <c r="BE205" s="51">
        <f>+'2grid'!BE205*EF$2</f>
        <v>0</v>
      </c>
      <c r="BF205" s="51">
        <f>+'2grid'!BF205*EG$2</f>
        <v>0</v>
      </c>
      <c r="BG205" s="51">
        <f>+'2grid'!BG205*EH$2</f>
        <v>0</v>
      </c>
      <c r="BH205" s="51">
        <f>+'2grid'!BH205*EI$2</f>
        <v>0</v>
      </c>
      <c r="BI205" s="51">
        <f>+'2grid'!BI205*EJ$2</f>
        <v>0</v>
      </c>
      <c r="BJ205" s="51">
        <f>+'2grid'!BJ205*EK$2</f>
        <v>0</v>
      </c>
      <c r="BK205" s="51">
        <f>+'2grid'!BK205*EL$2</f>
        <v>0</v>
      </c>
      <c r="BL205" s="51">
        <f>+'2grid'!BL205*EM$2</f>
        <v>0</v>
      </c>
      <c r="BM205" s="51">
        <f>+'2grid'!BM205*EN$2</f>
        <v>0</v>
      </c>
      <c r="BN205" s="51">
        <f>+'2grid'!BN205*EO$2</f>
        <v>0</v>
      </c>
      <c r="BO205" s="51">
        <f>+'2grid'!BO205*EP$2</f>
        <v>0</v>
      </c>
      <c r="BP205" s="51">
        <f>+'2grid'!BP205*EQ$2</f>
        <v>0</v>
      </c>
      <c r="BQ205" s="51">
        <f>+'2grid'!BQ205*ER$2</f>
        <v>0</v>
      </c>
      <c r="BR205" s="51">
        <f>+'2grid'!BR205*ES$2</f>
        <v>0</v>
      </c>
      <c r="BS205" s="51">
        <f>+'2grid'!BS205*ET$2</f>
        <v>0</v>
      </c>
      <c r="BT205" s="51">
        <f>+'2grid'!BT205*EU$2</f>
        <v>0</v>
      </c>
      <c r="BU205" s="51">
        <f>+'2grid'!BU205*EV$2</f>
        <v>0</v>
      </c>
      <c r="BV205" s="51">
        <f>+'2grid'!BV205*EW$2</f>
        <v>0</v>
      </c>
      <c r="BW205" s="51">
        <f>+'2grid'!BW205*EX$2</f>
        <v>0</v>
      </c>
      <c r="BX205" s="51">
        <f>+'2grid'!BX205*EY$2</f>
        <v>0</v>
      </c>
      <c r="BY205" s="51">
        <f>+'2grid'!BY205*EZ$2</f>
        <v>0</v>
      </c>
      <c r="BZ205" s="51">
        <f>+'2grid'!BZ205*FA$2</f>
        <v>0</v>
      </c>
      <c r="CA205" s="51">
        <f>+'2grid'!CA205*FB$2</f>
        <v>0</v>
      </c>
    </row>
    <row r="206" spans="1:79" x14ac:dyDescent="0.2">
      <c r="A206" s="9">
        <v>760</v>
      </c>
      <c r="B206" s="51">
        <f>+'2grid'!B206*CC$2</f>
        <v>0</v>
      </c>
      <c r="C206" s="51">
        <f>+'2grid'!C206*CD$2</f>
        <v>0</v>
      </c>
      <c r="D206" s="51">
        <f>+'2grid'!D206*CE$2</f>
        <v>0</v>
      </c>
      <c r="E206" s="51">
        <f>+'2grid'!E206*CF$2</f>
        <v>0</v>
      </c>
      <c r="F206" s="51">
        <f>+'2grid'!F206*CG$2</f>
        <v>0</v>
      </c>
      <c r="G206" s="51">
        <f>+'2grid'!G206*CH$2</f>
        <v>0</v>
      </c>
      <c r="H206" s="51">
        <f>+'2grid'!H206*CI$2</f>
        <v>0</v>
      </c>
      <c r="I206" s="51">
        <f>+'2grid'!I206*CJ$2</f>
        <v>0</v>
      </c>
      <c r="J206" s="51">
        <f>+'2grid'!J206*CK$2</f>
        <v>0</v>
      </c>
      <c r="K206" s="51">
        <f>+'2grid'!K206*CL$2</f>
        <v>0</v>
      </c>
      <c r="L206" s="51">
        <f>+'2grid'!L206*CM$2</f>
        <v>0</v>
      </c>
      <c r="M206" s="51">
        <f>+'2grid'!M206*CN$2</f>
        <v>0</v>
      </c>
      <c r="N206" s="51">
        <f>+'2grid'!N206*CO$2</f>
        <v>0</v>
      </c>
      <c r="O206" s="51">
        <f>+'2grid'!O206*CP$2</f>
        <v>0</v>
      </c>
      <c r="P206" s="51">
        <f>+'2grid'!P206*CQ$2</f>
        <v>0</v>
      </c>
      <c r="Q206" s="51">
        <f>+'2grid'!Q206*CR$2</f>
        <v>0</v>
      </c>
      <c r="R206" s="51">
        <f>+'2grid'!R206*CS$2</f>
        <v>0</v>
      </c>
      <c r="S206" s="51">
        <f>+'2grid'!S206*CT$2</f>
        <v>0</v>
      </c>
      <c r="T206" s="51">
        <f>+'2grid'!T206*CU$2</f>
        <v>0</v>
      </c>
      <c r="U206" s="51">
        <f>+'2grid'!U206*CV$2</f>
        <v>0</v>
      </c>
      <c r="V206" s="51">
        <f>+'2grid'!V206*CW$2</f>
        <v>0</v>
      </c>
      <c r="W206" s="51">
        <f>+'2grid'!W206*CX$2</f>
        <v>0</v>
      </c>
      <c r="X206" s="51">
        <f>+'2grid'!X206*CY$2</f>
        <v>0</v>
      </c>
      <c r="Y206" s="51">
        <f>+'2grid'!Y206*CZ$2</f>
        <v>0</v>
      </c>
      <c r="Z206" s="51">
        <f>+'2grid'!Z206*DA$2</f>
        <v>0</v>
      </c>
      <c r="AA206" s="51">
        <f>+'2grid'!AA206*DB$2</f>
        <v>0</v>
      </c>
      <c r="AB206" s="51">
        <f>+'2grid'!AB206*DC$2</f>
        <v>0</v>
      </c>
      <c r="AC206" s="51">
        <f>+'2grid'!AC206*DD$2</f>
        <v>0</v>
      </c>
      <c r="AD206" s="51">
        <f>+'2grid'!AD206*DE$2</f>
        <v>0</v>
      </c>
      <c r="AE206" s="51">
        <f>+'2grid'!AE206*DF$2</f>
        <v>0</v>
      </c>
      <c r="AF206" s="51">
        <f>+'2grid'!AF206*DG$2</f>
        <v>0</v>
      </c>
      <c r="AG206" s="51">
        <f>+'2grid'!AG206*DH$2</f>
        <v>0</v>
      </c>
      <c r="AH206" s="51">
        <f>+'2grid'!AH206*DI$2</f>
        <v>0</v>
      </c>
      <c r="AI206" s="51">
        <f>+'2grid'!AI206*DJ$2</f>
        <v>0</v>
      </c>
      <c r="AJ206" s="51">
        <f>+'2grid'!AJ206*DK$2</f>
        <v>0</v>
      </c>
      <c r="AK206" s="51">
        <f>+'2grid'!AK206*DL$2</f>
        <v>0</v>
      </c>
      <c r="AL206" s="51">
        <f>+'2grid'!AL206*DM$2</f>
        <v>0</v>
      </c>
      <c r="AM206" s="51">
        <f>+'2grid'!AM206*DN$2</f>
        <v>0</v>
      </c>
      <c r="AN206" s="51">
        <f>+'2grid'!AN206*DO$2</f>
        <v>0</v>
      </c>
      <c r="AO206" s="51">
        <f>+'2grid'!AO206*DP$2</f>
        <v>0</v>
      </c>
      <c r="AP206" s="51">
        <f>+'2grid'!AP206*DQ$2</f>
        <v>0</v>
      </c>
      <c r="AQ206" s="51">
        <f>+'2grid'!AQ206*DR$2</f>
        <v>0</v>
      </c>
      <c r="AR206" s="51">
        <f>+'2grid'!AR206*DS$2</f>
        <v>0</v>
      </c>
      <c r="AS206" s="51">
        <f>+'2grid'!AS206*DT$2</f>
        <v>0</v>
      </c>
      <c r="AT206" s="51">
        <f>+'2grid'!AT206*DU$2</f>
        <v>0</v>
      </c>
      <c r="AU206" s="51">
        <f>+'2grid'!AU206*DV$2</f>
        <v>0</v>
      </c>
      <c r="AV206" s="51">
        <f>+'2grid'!AV206*DW$2</f>
        <v>0</v>
      </c>
      <c r="AW206" s="51">
        <f>+'2grid'!AW206*DX$2</f>
        <v>0</v>
      </c>
      <c r="AX206" s="51">
        <f>+'2grid'!AX206*DY$2</f>
        <v>0</v>
      </c>
      <c r="AY206" s="51">
        <f>+'2grid'!AY206*DZ$2</f>
        <v>0</v>
      </c>
      <c r="AZ206" s="51">
        <f>+'2grid'!AZ206*EA$2</f>
        <v>0</v>
      </c>
      <c r="BA206" s="51">
        <f>+'2grid'!BA206*EB$2</f>
        <v>0</v>
      </c>
      <c r="BB206" s="51">
        <f>+'2grid'!BB206*EC$2</f>
        <v>0</v>
      </c>
      <c r="BC206" s="51">
        <f>+'2grid'!BC206*ED$2</f>
        <v>0.21040000000000003</v>
      </c>
      <c r="BD206" s="51">
        <f>+'2grid'!BD206*EE$2</f>
        <v>0.68486400000000003</v>
      </c>
      <c r="BE206" s="51">
        <f>+'2grid'!BE206*EF$2</f>
        <v>2.0720000000000002E-2</v>
      </c>
      <c r="BF206" s="51">
        <f>+'2grid'!BF206*EG$2</f>
        <v>2.1588000000000003E-2</v>
      </c>
      <c r="BG206" s="51">
        <f>+'2grid'!BG206*EH$2</f>
        <v>0</v>
      </c>
      <c r="BH206" s="51">
        <f>+'2grid'!BH206*EI$2</f>
        <v>0</v>
      </c>
      <c r="BI206" s="51">
        <f>+'2grid'!BI206*EJ$2</f>
        <v>0</v>
      </c>
      <c r="BJ206" s="51">
        <f>+'2grid'!BJ206*EK$2</f>
        <v>0</v>
      </c>
      <c r="BK206" s="51">
        <f>+'2grid'!BK206*EL$2</f>
        <v>0</v>
      </c>
      <c r="BL206" s="51">
        <f>+'2grid'!BL206*EM$2</f>
        <v>0</v>
      </c>
      <c r="BM206" s="51">
        <f>+'2grid'!BM206*EN$2</f>
        <v>0</v>
      </c>
      <c r="BN206" s="51">
        <f>+'2grid'!BN206*EO$2</f>
        <v>0</v>
      </c>
      <c r="BO206" s="51">
        <f>+'2grid'!BO206*EP$2</f>
        <v>0</v>
      </c>
      <c r="BP206" s="51">
        <f>+'2grid'!BP206*EQ$2</f>
        <v>0</v>
      </c>
      <c r="BQ206" s="51">
        <f>+'2grid'!BQ206*ER$2</f>
        <v>0</v>
      </c>
      <c r="BR206" s="51">
        <f>+'2grid'!BR206*ES$2</f>
        <v>0</v>
      </c>
      <c r="BS206" s="51">
        <f>+'2grid'!BS206*ET$2</f>
        <v>0</v>
      </c>
      <c r="BT206" s="51">
        <f>+'2grid'!BT206*EU$2</f>
        <v>0</v>
      </c>
      <c r="BU206" s="51">
        <f>+'2grid'!BU206*EV$2</f>
        <v>0</v>
      </c>
      <c r="BV206" s="51">
        <f>+'2grid'!BV206*EW$2</f>
        <v>0</v>
      </c>
      <c r="BW206" s="51">
        <f>+'2grid'!BW206*EX$2</f>
        <v>0</v>
      </c>
      <c r="BX206" s="51">
        <f>+'2grid'!BX206*EY$2</f>
        <v>0</v>
      </c>
      <c r="BY206" s="51">
        <f>+'2grid'!BY206*EZ$2</f>
        <v>0</v>
      </c>
      <c r="BZ206" s="51">
        <f>+'2grid'!BZ206*FA$2</f>
        <v>0</v>
      </c>
      <c r="CA206" s="51">
        <f>+'2grid'!CA206*FB$2</f>
        <v>0</v>
      </c>
    </row>
    <row r="207" spans="1:79" x14ac:dyDescent="0.2">
      <c r="A207" s="9">
        <v>762</v>
      </c>
      <c r="B207" s="51">
        <f>+'2grid'!B207*CC$2</f>
        <v>0</v>
      </c>
      <c r="C207" s="51">
        <f>+'2grid'!C207*CD$2</f>
        <v>0</v>
      </c>
      <c r="D207" s="51">
        <f>+'2grid'!D207*CE$2</f>
        <v>8.0705596663017992E-5</v>
      </c>
      <c r="E207" s="51">
        <f>+'2grid'!E207*CF$2</f>
        <v>1.3879971150234564E-4</v>
      </c>
      <c r="F207" s="51">
        <f>+'2grid'!F207*CG$2</f>
        <v>2.3863810047771702E-4</v>
      </c>
      <c r="G207" s="51">
        <f>+'2grid'!G207*CH$2</f>
        <v>4.1015923519607632E-4</v>
      </c>
      <c r="H207" s="51">
        <f>+'2grid'!H207*CI$2</f>
        <v>7.047281404732583E-4</v>
      </c>
      <c r="I207" s="51">
        <f>+'2grid'!I207*CJ$2</f>
        <v>1.2104358338684202E-3</v>
      </c>
      <c r="J207" s="51">
        <f>+'2grid'!J207*CK$2</f>
        <v>2.0782954883401183E-3</v>
      </c>
      <c r="K207" s="51">
        <f>+'2grid'!K207*CL$2</f>
        <v>3.5670744679683762E-3</v>
      </c>
      <c r="L207" s="51">
        <f>+'2grid'!L207*CM$2</f>
        <v>6.1199807048477051E-3</v>
      </c>
      <c r="M207" s="51">
        <f>+'2grid'!M207*CN$2</f>
        <v>9.6042554338681453E-3</v>
      </c>
      <c r="N207" s="51">
        <f>+'2grid'!N207*CO$2</f>
        <v>1.5063472915856016E-2</v>
      </c>
      <c r="O207" s="51">
        <f>+'2grid'!O207*CP$2</f>
        <v>2.3611396038742561E-2</v>
      </c>
      <c r="P207" s="51">
        <f>+'2grid'!P207*CQ$2</f>
        <v>3.6986205820182173E-2</v>
      </c>
      <c r="Q207" s="51">
        <f>+'2grid'!Q207*CR$2</f>
        <v>5.7898165418884449E-2</v>
      </c>
      <c r="R207" s="51">
        <f>+'2grid'!R207*CS$2</f>
        <v>9.0569273048112103E-2</v>
      </c>
      <c r="S207" s="51">
        <f>+'2grid'!S207*CT$2</f>
        <v>0.14156987641326718</v>
      </c>
      <c r="T207" s="51">
        <f>+'2grid'!T207*CU$2</f>
        <v>0.22111391663138558</v>
      </c>
      <c r="U207" s="51">
        <f>+'2grid'!U207*CV$2</f>
        <v>0.33816008771778217</v>
      </c>
      <c r="V207" s="51">
        <f>+'2grid'!V207*CW$2</f>
        <v>0.51553190345035016</v>
      </c>
      <c r="W207" s="51">
        <f>+'2grid'!W207*CX$2</f>
        <v>0.78357244206247278</v>
      </c>
      <c r="X207" s="51">
        <f>+'2grid'!X207*CY$2</f>
        <v>1.2370061844153939</v>
      </c>
      <c r="Y207" s="51">
        <f>+'2grid'!Y207*CZ$2</f>
        <v>1.9382467394495639</v>
      </c>
      <c r="Z207" s="51">
        <f>+'2grid'!Z207*DA$2</f>
        <v>3.0168755746799696</v>
      </c>
      <c r="AA207" s="51">
        <f>+'2grid'!AA207*DB$2</f>
        <v>4.6676704671772669</v>
      </c>
      <c r="AB207" s="51">
        <f>+'2grid'!AB207*DC$2</f>
        <v>7.6174739442350425</v>
      </c>
      <c r="AC207" s="51">
        <f>+'2grid'!AC207*DD$2</f>
        <v>12.251608362601207</v>
      </c>
      <c r="AD207" s="51">
        <f>+'2grid'!AD207*DE$2</f>
        <v>12.79975868816866</v>
      </c>
      <c r="AE207" s="51">
        <f>+'2grid'!AE207*DF$2</f>
        <v>13.14844959538434</v>
      </c>
      <c r="AF207" s="51">
        <f>+'2grid'!AF207*DG$2</f>
        <v>13.496312893348298</v>
      </c>
      <c r="AG207" s="51">
        <f>+'2grid'!AG207*DH$2</f>
        <v>13.842005857985622</v>
      </c>
      <c r="AH207" s="51">
        <f>+'2grid'!AH207*DI$2</f>
        <v>14.18399237244784</v>
      </c>
      <c r="AI207" s="51">
        <f>+'2grid'!AI207*DJ$2</f>
        <v>14.520513780414573</v>
      </c>
      <c r="AJ207" s="51">
        <f>+'2grid'!AJ207*DK$2</f>
        <v>14.849553750511326</v>
      </c>
      <c r="AK207" s="51">
        <f>+'2grid'!AK207*DL$2</f>
        <v>15.168795454120051</v>
      </c>
      <c r="AL207" s="51">
        <f>+'2grid'!AL207*DM$2</f>
        <v>15.475568738317195</v>
      </c>
      <c r="AM207" s="51">
        <f>+'2grid'!AM207*DN$2</f>
        <v>15.766784075350921</v>
      </c>
      <c r="AN207" s="51">
        <f>+'2grid'!AN207*DO$2</f>
        <v>16.038848737509571</v>
      </c>
      <c r="AO207" s="51">
        <f>+'2grid'!AO207*DP$2</f>
        <v>16.287558629658811</v>
      </c>
      <c r="AP207" s="51">
        <f>+'2grid'!AP207*DQ$2</f>
        <v>16.507956083189324</v>
      </c>
      <c r="AQ207" s="51">
        <f>+'2grid'!AQ207*DR$2</f>
        <v>16.694138923313488</v>
      </c>
      <c r="AR207" s="51">
        <f>+'2grid'!AR207*DS$2</f>
        <v>16.838997898288994</v>
      </c>
      <c r="AS207" s="51">
        <f>+'2grid'!AS207*DT$2</f>
        <v>16.933845505468767</v>
      </c>
      <c r="AT207" s="51">
        <f>+'2grid'!AT207*DU$2</f>
        <v>16.96787418384752</v>
      </c>
      <c r="AU207" s="51">
        <f>+'2grid'!AU207*DV$2</f>
        <v>16.92733483170197</v>
      </c>
      <c r="AV207" s="51">
        <f>+'2grid'!AV207*DW$2</f>
        <v>16.7942329605632</v>
      </c>
      <c r="AW207" s="51">
        <f>+'2grid'!AW207*DX$2</f>
        <v>16.544138990200263</v>
      </c>
      <c r="AX207" s="51">
        <f>+'2grid'!AX207*DY$2</f>
        <v>16.321595092532434</v>
      </c>
      <c r="AY207" s="51">
        <f>+'2grid'!AY207*DZ$2</f>
        <v>15.887229621906073</v>
      </c>
      <c r="AZ207" s="51">
        <f>+'2grid'!AZ207*EA$2</f>
        <v>15.141418919432965</v>
      </c>
      <c r="BA207" s="51">
        <f>+'2grid'!BA207*EB$2</f>
        <v>13.89010504081617</v>
      </c>
      <c r="BB207" s="51">
        <f>+'2grid'!BB207*EC$2</f>
        <v>11.628543821146888</v>
      </c>
      <c r="BC207" s="51">
        <f>+'2grid'!BC207*ED$2</f>
        <v>5.3806479073066926</v>
      </c>
      <c r="BD207" s="51">
        <f>+'2grid'!BD207*EE$2</f>
        <v>15.838183486900377</v>
      </c>
      <c r="BE207" s="51">
        <f>+'2grid'!BE207*EF$2</f>
        <v>29.906859577333265</v>
      </c>
      <c r="BF207" s="51">
        <f>+'2grid'!BF207*EG$2</f>
        <v>27.358879889063008</v>
      </c>
      <c r="BG207" s="51">
        <f>+'2grid'!BG207*EH$2</f>
        <v>22.0626</v>
      </c>
      <c r="BH207" s="51">
        <f>+'2grid'!BH207*EI$2</f>
        <v>15.5448</v>
      </c>
      <c r="BI207" s="51">
        <f>+'2grid'!BI207*EJ$2</f>
        <v>17.952000000000002</v>
      </c>
      <c r="BJ207" s="51">
        <f>+'2grid'!BJ207*EK$2</f>
        <v>17.513400000000001</v>
      </c>
      <c r="BK207" s="51">
        <f>+'2grid'!BK207*EL$2</f>
        <v>14.412600000000001</v>
      </c>
      <c r="BL207" s="51">
        <f>+'2grid'!BL207*EM$2</f>
        <v>19.38</v>
      </c>
      <c r="BM207" s="51">
        <f>+'2grid'!BM207*EN$2</f>
        <v>15.759</v>
      </c>
      <c r="BN207" s="51">
        <f>+'2grid'!BN207*EO$2</f>
        <v>17.3094</v>
      </c>
      <c r="BO207" s="51">
        <f>+'2grid'!BO207*EP$2</f>
        <v>10.46622</v>
      </c>
      <c r="BP207" s="51">
        <f>+'2grid'!BP207*EQ$2</f>
        <v>14.85018</v>
      </c>
      <c r="BQ207" s="51">
        <f>+'2grid'!BQ207*ER$2</f>
        <v>15.15108</v>
      </c>
      <c r="BR207" s="51">
        <f>+'2grid'!BR207*ES$2</f>
        <v>13.476240000000001</v>
      </c>
      <c r="BS207" s="51">
        <f>+'2grid'!BS207*ET$2</f>
        <v>13.151539999999937</v>
      </c>
      <c r="BT207" s="51">
        <f>+'2grid'!BT207*EU$2</f>
        <v>12.921609333333329</v>
      </c>
      <c r="BU207" s="51">
        <f>+'2grid'!BU207*EV$2</f>
        <v>13.886763555555593</v>
      </c>
      <c r="BV207" s="51">
        <f>+'2grid'!BV207*EW$2</f>
        <v>12.723216059259268</v>
      </c>
      <c r="BW207" s="51">
        <f>+'2grid'!BW207*EX$2</f>
        <v>12.43797352098766</v>
      </c>
      <c r="BX207" s="51">
        <f>+'2grid'!BX207*EY$2</f>
        <v>12.548442078683188</v>
      </c>
      <c r="BY207" s="51">
        <f>+'2grid'!BY207*EZ$2</f>
        <v>12.381929637311455</v>
      </c>
      <c r="BZ207" s="51">
        <f>+'2grid'!BZ207*FA$2</f>
        <v>12.116795152621918</v>
      </c>
      <c r="CA207" s="51">
        <f>+'2grid'!CA207*FB$2</f>
        <v>11.706196728454893</v>
      </c>
    </row>
    <row r="208" spans="1:79" x14ac:dyDescent="0.2">
      <c r="A208" s="9">
        <v>764</v>
      </c>
      <c r="B208" s="51">
        <f>+'2grid'!B208*CC$2</f>
        <v>0</v>
      </c>
      <c r="C208" s="51">
        <f>+'2grid'!C208*CD$2</f>
        <v>0</v>
      </c>
      <c r="D208" s="51">
        <f>+'2grid'!D208*CE$2</f>
        <v>5.2638463285896352E-2</v>
      </c>
      <c r="E208" s="51">
        <f>+'2grid'!E208*CF$2</f>
        <v>0.11266773328705711</v>
      </c>
      <c r="F208" s="51">
        <f>+'2grid'!F208*CG$2</f>
        <v>0.24081680044016465</v>
      </c>
      <c r="G208" s="51">
        <f>+'2grid'!G208*CH$2</f>
        <v>0.51395719953984498</v>
      </c>
      <c r="H208" s="51">
        <f>+'2grid'!H208*CI$2</f>
        <v>2.6770622747778252</v>
      </c>
      <c r="I208" s="51">
        <f>+'2grid'!I208*CJ$2</f>
        <v>8.2832757950391471</v>
      </c>
      <c r="J208" s="51">
        <f>+'2grid'!J208*CK$2</f>
        <v>21.7143689568626</v>
      </c>
      <c r="K208" s="51">
        <f>+'2grid'!K208*CL$2</f>
        <v>52.359010174214234</v>
      </c>
      <c r="L208" s="51">
        <f>+'2grid'!L208*CM$2</f>
        <v>184.55239303664453</v>
      </c>
      <c r="M208" s="51">
        <f>+'2grid'!M208*CN$2</f>
        <v>198.00329079516627</v>
      </c>
      <c r="N208" s="51">
        <f>+'2grid'!N208*CO$2</f>
        <v>210.54635648445341</v>
      </c>
      <c r="O208" s="51">
        <f>+'2grid'!O208*CP$2</f>
        <v>222.18302383393814</v>
      </c>
      <c r="P208" s="51">
        <f>+'2grid'!P208*CQ$2</f>
        <v>232.91499348409491</v>
      </c>
      <c r="Q208" s="51">
        <f>+'2grid'!Q208*CR$2</f>
        <v>242.74422754784612</v>
      </c>
      <c r="R208" s="51">
        <f>+'2grid'!R208*CS$2</f>
        <v>251.67294435797569</v>
      </c>
      <c r="S208" s="51">
        <f>+'2grid'!S208*CT$2</f>
        <v>259.70361339218618</v>
      </c>
      <c r="T208" s="51">
        <f>+'2grid'!T208*CU$2</f>
        <v>266.83895036789431</v>
      </c>
      <c r="U208" s="51">
        <f>+'2grid'!U208*CV$2</f>
        <v>273.08191249928882</v>
      </c>
      <c r="V208" s="51">
        <f>+'2grid'!V208*CW$2</f>
        <v>278.43569390957555</v>
      </c>
      <c r="W208" s="51">
        <f>+'2grid'!W208*CX$2</f>
        <v>323.31853850480428</v>
      </c>
      <c r="X208" s="51">
        <f>+'2grid'!X208*CY$2</f>
        <v>364.6231897779341</v>
      </c>
      <c r="Y208" s="51">
        <f>+'2grid'!Y208*CZ$2</f>
        <v>402.36153940218941</v>
      </c>
      <c r="Z208" s="51">
        <f>+'2grid'!Z208*DA$2</f>
        <v>436.54641292818576</v>
      </c>
      <c r="AA208" s="51">
        <f>+'2grid'!AA208*DB$2</f>
        <v>467.19155274428317</v>
      </c>
      <c r="AB208" s="51">
        <f>+'2grid'!AB208*DC$2</f>
        <v>505.54595614789207</v>
      </c>
      <c r="AC208" s="51">
        <f>+'2grid'!AC208*DD$2</f>
        <v>539.50217337345782</v>
      </c>
      <c r="AD208" s="51">
        <f>+'2grid'!AD208*DE$2</f>
        <v>536.42831135292545</v>
      </c>
      <c r="AE208" s="51">
        <f>+'2grid'!AE208*DF$2</f>
        <v>538.87569124931235</v>
      </c>
      <c r="AF208" s="51">
        <f>+'2grid'!AF208*DG$2</f>
        <v>541.23241617622875</v>
      </c>
      <c r="AG208" s="51">
        <f>+'2grid'!AG208*DH$2</f>
        <v>543.49434802423741</v>
      </c>
      <c r="AH208" s="51">
        <f>+'2grid'!AH208*DI$2</f>
        <v>545.65722776020505</v>
      </c>
      <c r="AI208" s="51">
        <f>+'2grid'!AI208*DJ$2</f>
        <v>547.71667239371641</v>
      </c>
      <c r="AJ208" s="51">
        <f>+'2grid'!AJ208*DK$2</f>
        <v>549.66817187311779</v>
      </c>
      <c r="AK208" s="51">
        <f>+'2grid'!AK208*DL$2</f>
        <v>551.50708590965996</v>
      </c>
      <c r="AL208" s="51">
        <f>+'2grid'!AL208*DM$2</f>
        <v>553.22864072813445</v>
      </c>
      <c r="AM208" s="51">
        <f>+'2grid'!AM208*DN$2</f>
        <v>554.82792574238783</v>
      </c>
      <c r="AN208" s="51">
        <f>+'2grid'!AN208*DO$2</f>
        <v>582.59770314316211</v>
      </c>
      <c r="AO208" s="51">
        <f>+'2grid'!AO208*DP$2</f>
        <v>609.21867407930154</v>
      </c>
      <c r="AP208" s="51">
        <f>+'2grid'!AP208*DQ$2</f>
        <v>634.69147535107697</v>
      </c>
      <c r="AQ208" s="51">
        <f>+'2grid'!AQ208*DR$2</f>
        <v>659.01674653000691</v>
      </c>
      <c r="AR208" s="51">
        <f>+'2grid'!AR208*DS$2</f>
        <v>682.19512995416187</v>
      </c>
      <c r="AS208" s="51">
        <f>+'2grid'!AS208*DT$2</f>
        <v>771.29653460190514</v>
      </c>
      <c r="AT208" s="51">
        <f>+'2grid'!AT208*DU$2</f>
        <v>856.95269245782868</v>
      </c>
      <c r="AU208" s="51">
        <f>+'2grid'!AU208*DV$2</f>
        <v>939.16552764700009</v>
      </c>
      <c r="AV208" s="51">
        <f>+'2grid'!AV208*DW$2</f>
        <v>1017.9369725756667</v>
      </c>
      <c r="AW208" s="51">
        <f>+'2grid'!AW208*DX$2</f>
        <v>1093.2689679172813</v>
      </c>
      <c r="AX208" s="51">
        <f>+'2grid'!AX208*DY$2</f>
        <v>1101.3996199242399</v>
      </c>
      <c r="AY208" s="51">
        <f>+'2grid'!AY208*DZ$2</f>
        <v>1701.0977101993135</v>
      </c>
      <c r="AZ208" s="51">
        <f>+'2grid'!AZ208*EA$2</f>
        <v>2007.0927369278154</v>
      </c>
      <c r="BA208" s="51">
        <f>+'2grid'!BA208*EB$2</f>
        <v>2213.6236782667183</v>
      </c>
      <c r="BB208" s="51">
        <f>+'2grid'!BB208*EC$2</f>
        <v>3594.3971625305348</v>
      </c>
      <c r="BC208" s="51">
        <f>+'2grid'!BC208*ED$2</f>
        <v>4121.1391453959723</v>
      </c>
      <c r="BD208" s="51">
        <f>+'2grid'!BD208*EE$2</f>
        <v>4578.1551053209187</v>
      </c>
      <c r="BE208" s="51">
        <f>+'2grid'!BE208*EF$2</f>
        <v>6095.2700798074147</v>
      </c>
      <c r="BF208" s="51">
        <f>+'2grid'!BF208*EG$2</f>
        <v>5777.1321643640049</v>
      </c>
      <c r="BG208" s="51">
        <f>+'2grid'!BG208*EH$2</f>
        <v>6445.8744690763633</v>
      </c>
      <c r="BH208" s="51">
        <f>+'2grid'!BH208*EI$2</f>
        <v>6598.2022417938897</v>
      </c>
      <c r="BI208" s="51">
        <f>+'2grid'!BI208*EJ$2</f>
        <v>6290.400234786136</v>
      </c>
      <c r="BJ208" s="51">
        <f>+'2grid'!BJ208*EK$2</f>
        <v>6622.6367453054145</v>
      </c>
      <c r="BK208" s="51">
        <f>+'2grid'!BK208*EL$2</f>
        <v>6510.902372134954</v>
      </c>
      <c r="BL208" s="51">
        <f>+'2grid'!BL208*EM$2</f>
        <v>6661.8137786680009</v>
      </c>
      <c r="BM208" s="51">
        <f>+'2grid'!BM208*EN$2</f>
        <v>6622.5328068251501</v>
      </c>
      <c r="BN208" s="51">
        <f>+'2grid'!BN208*EO$2</f>
        <v>6950.3952108632775</v>
      </c>
      <c r="BO208" s="51">
        <f>+'2grid'!BO208*EP$2</f>
        <v>6959.6073169963547</v>
      </c>
      <c r="BP208" s="51">
        <f>+'2grid'!BP208*EQ$2</f>
        <v>7257.5548262908987</v>
      </c>
      <c r="BQ208" s="51">
        <f>+'2grid'!BQ208*ER$2</f>
        <v>7894.3036197642232</v>
      </c>
      <c r="BR208" s="51">
        <f>+'2grid'!BR208*ES$2</f>
        <v>7779.8142429624386</v>
      </c>
      <c r="BS208" s="51">
        <f>+'2grid'!BS208*ET$2</f>
        <v>8135.5323612237898</v>
      </c>
      <c r="BT208" s="51">
        <f>+'2grid'!BT208*EU$2</f>
        <v>8398.3937851938299</v>
      </c>
      <c r="BU208" s="51">
        <f>+'2grid'!BU208*EV$2</f>
        <v>8708.7415378161313</v>
      </c>
      <c r="BV208" s="51">
        <f>+'2grid'!BV208*EW$2</f>
        <v>8941.333357649748</v>
      </c>
      <c r="BW208" s="51">
        <f>+'2grid'!BW208*EX$2</f>
        <v>9138.0711613620351</v>
      </c>
      <c r="BX208" s="51">
        <f>+'2grid'!BX208*EY$2</f>
        <v>9468.7590472627689</v>
      </c>
      <c r="BY208" s="51">
        <f>+'2grid'!BY208*EZ$2</f>
        <v>9710.1321150244785</v>
      </c>
      <c r="BZ208" s="51">
        <f>+'2grid'!BZ208*FA$2</f>
        <v>9964.3399138492041</v>
      </c>
      <c r="CA208" s="51">
        <f>+'2grid'!CA208*FB$2</f>
        <v>10213.293345947726</v>
      </c>
    </row>
    <row r="209" spans="1:79" x14ac:dyDescent="0.2">
      <c r="A209" s="9">
        <v>768</v>
      </c>
      <c r="B209" s="51">
        <f>+'2grid'!B209*CC$2</f>
        <v>0</v>
      </c>
      <c r="C209" s="51">
        <f>+'2grid'!C209*CD$2</f>
        <v>0</v>
      </c>
      <c r="D209" s="51">
        <f>+'2grid'!D209*CE$2</f>
        <v>1.038964280051274E-4</v>
      </c>
      <c r="E209" s="51">
        <f>+'2grid'!E209*CF$2</f>
        <v>2.0421022056180216E-4</v>
      </c>
      <c r="F209" s="51">
        <f>+'2grid'!F209*CG$2</f>
        <v>4.0125517022669894E-4</v>
      </c>
      <c r="G209" s="51">
        <f>+'2grid'!G209*CH$2</f>
        <v>7.8817979865958743E-4</v>
      </c>
      <c r="H209" s="51">
        <f>+'2grid'!H209*CI$2</f>
        <v>1.5476985137315537E-3</v>
      </c>
      <c r="I209" s="51">
        <f>+'2grid'!I209*CJ$2</f>
        <v>3.0380748602878639E-3</v>
      </c>
      <c r="J209" s="51">
        <f>+'2grid'!J209*CK$2</f>
        <v>5.9615053862252416E-3</v>
      </c>
      <c r="K209" s="51">
        <f>+'2grid'!K209*CL$2</f>
        <v>1.1693722103749509E-2</v>
      </c>
      <c r="L209" s="51">
        <f>+'2grid'!L209*CM$2</f>
        <v>2.2928866870097077E-2</v>
      </c>
      <c r="M209" s="51">
        <f>+'2grid'!M209*CN$2</f>
        <v>3.8381767063221335E-2</v>
      </c>
      <c r="N209" s="51">
        <f>+'2grid'!N209*CO$2</f>
        <v>6.4211837496473578E-2</v>
      </c>
      <c r="O209" s="51">
        <f>+'2grid'!O209*CP$2</f>
        <v>0.10735947433272827</v>
      </c>
      <c r="P209" s="51">
        <f>+'2grid'!P209*CQ$2</f>
        <v>0.17938545078379911</v>
      </c>
      <c r="Q209" s="51">
        <f>+'2grid'!Q209*CR$2</f>
        <v>0.29953043730133438</v>
      </c>
      <c r="R209" s="51">
        <f>+'2grid'!R209*CS$2</f>
        <v>0.49978792966851215</v>
      </c>
      <c r="S209" s="51">
        <f>+'2grid'!S209*CT$2</f>
        <v>0.83330590230444668</v>
      </c>
      <c r="T209" s="51">
        <f>+'2grid'!T209*CU$2</f>
        <v>1.3882842798955373</v>
      </c>
      <c r="U209" s="51">
        <f>+'2grid'!U209*CV$2</f>
        <v>2.3109328385838763</v>
      </c>
      <c r="V209" s="51">
        <f>+'2grid'!V209*CW$2</f>
        <v>3.8433424607578326</v>
      </c>
      <c r="W209" s="51">
        <f>+'2grid'!W209*CX$2</f>
        <v>4.257240879608676</v>
      </c>
      <c r="X209" s="51">
        <f>+'2grid'!X209*CY$2</f>
        <v>4.7109604291361302</v>
      </c>
      <c r="Y209" s="51">
        <f>+'2grid'!Y209*CZ$2</f>
        <v>5.2074316687406421</v>
      </c>
      <c r="Z209" s="51">
        <f>+'2grid'!Z209*DA$2</f>
        <v>5.7496097843722334</v>
      </c>
      <c r="AA209" s="51">
        <f>+'2grid'!AA209*DB$2</f>
        <v>6.3404218173528397</v>
      </c>
      <c r="AB209" s="51">
        <f>+'2grid'!AB209*DC$2</f>
        <v>6.982698313136634</v>
      </c>
      <c r="AC209" s="51">
        <f>+'2grid'!AC209*DD$2</f>
        <v>7.6790860155249243</v>
      </c>
      <c r="AD209" s="51">
        <f>+'2grid'!AD209*DE$2</f>
        <v>7.6020383297504264</v>
      </c>
      <c r="AE209" s="51">
        <f>+'2grid'!AE209*DF$2</f>
        <v>7.5243893799843784</v>
      </c>
      <c r="AF209" s="51">
        <f>+'2grid'!AF209*DG$2</f>
        <v>7.4461360062153563</v>
      </c>
      <c r="AG209" s="51">
        <f>+'2grid'!AG209*DH$2</f>
        <v>7.3672750340202091</v>
      </c>
      <c r="AH209" s="51">
        <f>+'2grid'!AH209*DI$2</f>
        <v>7.2878032745030081</v>
      </c>
      <c r="AI209" s="51">
        <f>+'2grid'!AI209*DJ$2</f>
        <v>7.2077175242337441</v>
      </c>
      <c r="AJ209" s="51">
        <f>+'2grid'!AJ209*DK$2</f>
        <v>7.1270145651867756</v>
      </c>
      <c r="AK209" s="51">
        <f>+'2grid'!AK209*DL$2</f>
        <v>7.045691164679039</v>
      </c>
      <c r="AL209" s="51">
        <f>+'2grid'!AL209*DM$2</f>
        <v>6.9637440753079911</v>
      </c>
      <c r="AM209" s="51">
        <f>+'2grid'!AM209*DN$2</f>
        <v>6.8811700348893199</v>
      </c>
      <c r="AN209" s="51">
        <f>+'2grid'!AN209*DO$2</f>
        <v>6.7979657663943875</v>
      </c>
      <c r="AO209" s="51">
        <f>+'2grid'!AO209*DP$2</f>
        <v>6.7479807239944289</v>
      </c>
      <c r="AP209" s="51">
        <f>+'2grid'!AP209*DQ$2</f>
        <v>6.6966755484218421</v>
      </c>
      <c r="AQ209" s="51">
        <f>+'2grid'!AQ209*DR$2</f>
        <v>6.6440315823323237</v>
      </c>
      <c r="AR209" s="51">
        <f>+'2grid'!AR209*DS$2</f>
        <v>6.5900299480359168</v>
      </c>
      <c r="AS209" s="51">
        <f>+'2grid'!AS209*DT$2</f>
        <v>6.5346515451112452</v>
      </c>
      <c r="AT209" s="51">
        <f>+'2grid'!AT209*DU$2</f>
        <v>6.5549946318999002</v>
      </c>
      <c r="AU209" s="51">
        <f>+'2grid'!AU209*DV$2</f>
        <v>6.5734464113000417</v>
      </c>
      <c r="AV209" s="51">
        <f>+'2grid'!AV209*DW$2</f>
        <v>6.5899212143358818</v>
      </c>
      <c r="AW209" s="51">
        <f>+'2grid'!AW209*DX$2</f>
        <v>6.6043306630552756</v>
      </c>
      <c r="AX209" s="51">
        <f>+'2grid'!AX209*DY$2</f>
        <v>6.6901011911469013</v>
      </c>
      <c r="AY209" s="51">
        <f>+'2grid'!AY209*DZ$2</f>
        <v>7.9693073529705964</v>
      </c>
      <c r="AZ209" s="51">
        <f>+'2grid'!AZ209*EA$2</f>
        <v>9.4925919318778895</v>
      </c>
      <c r="BA209" s="51">
        <f>+'2grid'!BA209*EB$2</f>
        <v>11.306418048229279</v>
      </c>
      <c r="BB209" s="51">
        <f>+'2grid'!BB209*EC$2</f>
        <v>13.466070933846108</v>
      </c>
      <c r="BC209" s="51">
        <f>+'2grid'!BC209*ED$2</f>
        <v>15.751596000000001</v>
      </c>
      <c r="BD209" s="51">
        <f>+'2grid'!BD209*EE$2</f>
        <v>26.111484000000001</v>
      </c>
      <c r="BE209" s="51">
        <f>+'2grid'!BE209*EF$2</f>
        <v>19.0624</v>
      </c>
      <c r="BF209" s="51">
        <f>+'2grid'!BF209*EG$2</f>
        <v>19.7376</v>
      </c>
      <c r="BG209" s="51">
        <f>+'2grid'!BG209*EH$2</f>
        <v>33.061259999999997</v>
      </c>
      <c r="BH209" s="51">
        <f>+'2grid'!BH209*EI$2</f>
        <v>32.752200000000002</v>
      </c>
      <c r="BI209" s="51">
        <f>+'2grid'!BI209*EJ$2</f>
        <v>32.657340000000005</v>
      </c>
      <c r="BJ209" s="51">
        <f>+'2grid'!BJ209*EK$2</f>
        <v>29.165880000000001</v>
      </c>
      <c r="BK209" s="51">
        <f>+'2grid'!BK209*EL$2</f>
        <v>32.921520000000001</v>
      </c>
      <c r="BL209" s="51">
        <f>+'2grid'!BL209*EM$2</f>
        <v>33.642659999999999</v>
      </c>
      <c r="BM209" s="51">
        <f>+'2grid'!BM209*EN$2</f>
        <v>31.33746</v>
      </c>
      <c r="BN209" s="51">
        <f>+'2grid'!BN209*EO$2</f>
        <v>33.429479999999998</v>
      </c>
      <c r="BO209" s="51">
        <f>+'2grid'!BO209*EP$2</f>
        <v>37.22184</v>
      </c>
      <c r="BP209" s="51">
        <f>+'2grid'!BP209*EQ$2</f>
        <v>46.616039999999998</v>
      </c>
      <c r="BQ209" s="51">
        <f>+'2grid'!BQ209*ER$2</f>
        <v>48.351059999999997</v>
      </c>
      <c r="BR209" s="51">
        <f>+'2grid'!BR209*ES$2</f>
        <v>45.607260000000004</v>
      </c>
      <c r="BS209" s="51">
        <f>+'2grid'!BS209*ET$2</f>
        <v>52.9779839999998</v>
      </c>
      <c r="BT209" s="51">
        <f>+'2grid'!BT209*EU$2</f>
        <v>56.497323999999679</v>
      </c>
      <c r="BU209" s="51">
        <f>+'2grid'!BU209*EV$2</f>
        <v>59.150529866666766</v>
      </c>
      <c r="BV209" s="51">
        <f>+'2grid'!BV209*EW$2</f>
        <v>60.98156284444449</v>
      </c>
      <c r="BW209" s="51">
        <f>+'2grid'!BW209*EX$2</f>
        <v>64.657786500740428</v>
      </c>
      <c r="BX209" s="51">
        <f>+'2grid'!BX209*EY$2</f>
        <v>68.837065359011902</v>
      </c>
      <c r="BY209" s="51">
        <f>+'2grid'!BY209*EZ$2</f>
        <v>71.077824822649589</v>
      </c>
      <c r="BZ209" s="51">
        <f>+'2grid'!BZ209*FA$2</f>
        <v>74.09751565690955</v>
      </c>
      <c r="CA209" s="51">
        <f>+'2grid'!CA209*FB$2</f>
        <v>77.387346882814342</v>
      </c>
    </row>
    <row r="210" spans="1:79" x14ac:dyDescent="0.2">
      <c r="A210" s="9">
        <v>772</v>
      </c>
      <c r="B210" s="51">
        <f>+'2grid'!B210*CC$2</f>
        <v>0</v>
      </c>
      <c r="C210" s="51">
        <f>+'2grid'!C210*CD$2</f>
        <v>0</v>
      </c>
      <c r="D210" s="51">
        <f>+'2grid'!D210*CE$2</f>
        <v>0</v>
      </c>
      <c r="E210" s="51">
        <f>+'2grid'!E210*CF$2</f>
        <v>0</v>
      </c>
      <c r="F210" s="51">
        <f>+'2grid'!F210*CG$2</f>
        <v>0</v>
      </c>
      <c r="G210" s="51">
        <f>+'2grid'!G210*CH$2</f>
        <v>0</v>
      </c>
      <c r="H210" s="51">
        <f>+'2grid'!H210*CI$2</f>
        <v>0</v>
      </c>
      <c r="I210" s="51">
        <f>+'2grid'!I210*CJ$2</f>
        <v>0</v>
      </c>
      <c r="J210" s="51">
        <f>+'2grid'!J210*CK$2</f>
        <v>0</v>
      </c>
      <c r="K210" s="51">
        <f>+'2grid'!K210*CL$2</f>
        <v>0</v>
      </c>
      <c r="L210" s="51">
        <f>+'2grid'!L210*CM$2</f>
        <v>0</v>
      </c>
      <c r="M210" s="51">
        <f>+'2grid'!M210*CN$2</f>
        <v>0</v>
      </c>
      <c r="N210" s="51">
        <f>+'2grid'!N210*CO$2</f>
        <v>0</v>
      </c>
      <c r="O210" s="51">
        <f>+'2grid'!O210*CP$2</f>
        <v>0</v>
      </c>
      <c r="P210" s="51">
        <f>+'2grid'!P210*CQ$2</f>
        <v>0</v>
      </c>
      <c r="Q210" s="51">
        <f>+'2grid'!Q210*CR$2</f>
        <v>0</v>
      </c>
      <c r="R210" s="51">
        <f>+'2grid'!R210*CS$2</f>
        <v>0</v>
      </c>
      <c r="S210" s="51">
        <f>+'2grid'!S210*CT$2</f>
        <v>0</v>
      </c>
      <c r="T210" s="51">
        <f>+'2grid'!T210*CU$2</f>
        <v>0</v>
      </c>
      <c r="U210" s="51">
        <f>+'2grid'!U210*CV$2</f>
        <v>0</v>
      </c>
      <c r="V210" s="51">
        <f>+'2grid'!V210*CW$2</f>
        <v>0</v>
      </c>
      <c r="W210" s="51">
        <f>+'2grid'!W210*CX$2</f>
        <v>0</v>
      </c>
      <c r="X210" s="51">
        <f>+'2grid'!X210*CY$2</f>
        <v>0</v>
      </c>
      <c r="Y210" s="51">
        <f>+'2grid'!Y210*CZ$2</f>
        <v>0</v>
      </c>
      <c r="Z210" s="51">
        <f>+'2grid'!Z210*DA$2</f>
        <v>0</v>
      </c>
      <c r="AA210" s="51">
        <f>+'2grid'!AA210*DB$2</f>
        <v>0</v>
      </c>
      <c r="AB210" s="51">
        <f>+'2grid'!AB210*DC$2</f>
        <v>0</v>
      </c>
      <c r="AC210" s="51">
        <f>+'2grid'!AC210*DD$2</f>
        <v>0</v>
      </c>
      <c r="AD210" s="51">
        <f>+'2grid'!AD210*DE$2</f>
        <v>0</v>
      </c>
      <c r="AE210" s="51">
        <f>+'2grid'!AE210*DF$2</f>
        <v>0</v>
      </c>
      <c r="AF210" s="51">
        <f>+'2grid'!AF210*DG$2</f>
        <v>0</v>
      </c>
      <c r="AG210" s="51">
        <f>+'2grid'!AG210*DH$2</f>
        <v>0</v>
      </c>
      <c r="AH210" s="51">
        <f>+'2grid'!AH210*DI$2</f>
        <v>0</v>
      </c>
      <c r="AI210" s="51">
        <f>+'2grid'!AI210*DJ$2</f>
        <v>0</v>
      </c>
      <c r="AJ210" s="51">
        <f>+'2grid'!AJ210*DK$2</f>
        <v>0</v>
      </c>
      <c r="AK210" s="51">
        <f>+'2grid'!AK210*DL$2</f>
        <v>0</v>
      </c>
      <c r="AL210" s="51">
        <f>+'2grid'!AL210*DM$2</f>
        <v>0</v>
      </c>
      <c r="AM210" s="51">
        <f>+'2grid'!AM210*DN$2</f>
        <v>0</v>
      </c>
      <c r="AN210" s="51">
        <f>+'2grid'!AN210*DO$2</f>
        <v>0</v>
      </c>
      <c r="AO210" s="51">
        <f>+'2grid'!AO210*DP$2</f>
        <v>0</v>
      </c>
      <c r="AP210" s="51">
        <f>+'2grid'!AP210*DQ$2</f>
        <v>0</v>
      </c>
      <c r="AQ210" s="51">
        <f>+'2grid'!AQ210*DR$2</f>
        <v>0</v>
      </c>
      <c r="AR210" s="51">
        <f>+'2grid'!AR210*DS$2</f>
        <v>0</v>
      </c>
      <c r="AS210" s="51">
        <f>+'2grid'!AS210*DT$2</f>
        <v>0</v>
      </c>
      <c r="AT210" s="51">
        <f>+'2grid'!AT210*DU$2</f>
        <v>0</v>
      </c>
      <c r="AU210" s="51">
        <f>+'2grid'!AU210*DV$2</f>
        <v>0</v>
      </c>
      <c r="AV210" s="51">
        <f>+'2grid'!AV210*DW$2</f>
        <v>0</v>
      </c>
      <c r="AW210" s="51">
        <f>+'2grid'!AW210*DX$2</f>
        <v>0</v>
      </c>
      <c r="AX210" s="51">
        <f>+'2grid'!AX210*DY$2</f>
        <v>0</v>
      </c>
      <c r="AY210" s="51">
        <f>+'2grid'!AY210*DZ$2</f>
        <v>0</v>
      </c>
      <c r="AZ210" s="51">
        <f>+'2grid'!AZ210*EA$2</f>
        <v>0</v>
      </c>
      <c r="BA210" s="51">
        <f>+'2grid'!BA210*EB$2</f>
        <v>0</v>
      </c>
      <c r="BB210" s="51">
        <f>+'2grid'!BB210*EC$2</f>
        <v>0</v>
      </c>
      <c r="BC210" s="51">
        <f>+'2grid'!BC210*ED$2</f>
        <v>0</v>
      </c>
      <c r="BD210" s="51">
        <f>+'2grid'!BD210*EE$2</f>
        <v>0</v>
      </c>
      <c r="BE210" s="51">
        <f>+'2grid'!BE210*EF$2</f>
        <v>0</v>
      </c>
      <c r="BF210" s="51">
        <f>+'2grid'!BF210*EG$2</f>
        <v>0</v>
      </c>
      <c r="BG210" s="51">
        <f>+'2grid'!BG210*EH$2</f>
        <v>0</v>
      </c>
      <c r="BH210" s="51">
        <f>+'2grid'!BH210*EI$2</f>
        <v>0</v>
      </c>
      <c r="BI210" s="51">
        <f>+'2grid'!BI210*EJ$2</f>
        <v>0</v>
      </c>
      <c r="BJ210" s="51">
        <f>+'2grid'!BJ210*EK$2</f>
        <v>0</v>
      </c>
      <c r="BK210" s="51">
        <f>+'2grid'!BK210*EL$2</f>
        <v>0</v>
      </c>
      <c r="BL210" s="51">
        <f>+'2grid'!BL210*EM$2</f>
        <v>0</v>
      </c>
      <c r="BM210" s="51">
        <f>+'2grid'!BM210*EN$2</f>
        <v>0</v>
      </c>
      <c r="BN210" s="51">
        <f>+'2grid'!BN210*EO$2</f>
        <v>0</v>
      </c>
      <c r="BO210" s="51">
        <f>+'2grid'!BO210*EP$2</f>
        <v>0</v>
      </c>
      <c r="BP210" s="51">
        <f>+'2grid'!BP210*EQ$2</f>
        <v>0</v>
      </c>
      <c r="BQ210" s="51">
        <f>+'2grid'!BQ210*ER$2</f>
        <v>0</v>
      </c>
      <c r="BR210" s="51">
        <f>+'2grid'!BR210*ES$2</f>
        <v>0</v>
      </c>
      <c r="BS210" s="51">
        <f>+'2grid'!BS210*ET$2</f>
        <v>0</v>
      </c>
      <c r="BT210" s="51">
        <f>+'2grid'!BT210*EU$2</f>
        <v>0</v>
      </c>
      <c r="BU210" s="51">
        <f>+'2grid'!BU210*EV$2</f>
        <v>0</v>
      </c>
      <c r="BV210" s="51">
        <f>+'2grid'!BV210*EW$2</f>
        <v>0</v>
      </c>
      <c r="BW210" s="51">
        <f>+'2grid'!BW210*EX$2</f>
        <v>0</v>
      </c>
      <c r="BX210" s="51">
        <f>+'2grid'!BX210*EY$2</f>
        <v>0</v>
      </c>
      <c r="BY210" s="51">
        <f>+'2grid'!BY210*EZ$2</f>
        <v>0</v>
      </c>
      <c r="BZ210" s="51">
        <f>+'2grid'!BZ210*FA$2</f>
        <v>0</v>
      </c>
      <c r="CA210" s="51">
        <f>+'2grid'!CA210*FB$2</f>
        <v>0</v>
      </c>
    </row>
    <row r="211" spans="1:79" x14ac:dyDescent="0.2">
      <c r="A211" s="9">
        <v>776</v>
      </c>
      <c r="B211" s="51">
        <f>+'2grid'!B211*CC$2</f>
        <v>0</v>
      </c>
      <c r="C211" s="51">
        <f>+'2grid'!C211*CD$2</f>
        <v>0</v>
      </c>
      <c r="D211" s="51">
        <f>+'2grid'!D211*CE$2</f>
        <v>0</v>
      </c>
      <c r="E211" s="51">
        <f>+'2grid'!E211*CF$2</f>
        <v>0</v>
      </c>
      <c r="F211" s="51">
        <f>+'2grid'!F211*CG$2</f>
        <v>0</v>
      </c>
      <c r="G211" s="51">
        <f>+'2grid'!G211*CH$2</f>
        <v>0</v>
      </c>
      <c r="H211" s="51">
        <f>+'2grid'!H211*CI$2</f>
        <v>0</v>
      </c>
      <c r="I211" s="51">
        <f>+'2grid'!I211*CJ$2</f>
        <v>0</v>
      </c>
      <c r="J211" s="51">
        <f>+'2grid'!J211*CK$2</f>
        <v>0</v>
      </c>
      <c r="K211" s="51">
        <f>+'2grid'!K211*CL$2</f>
        <v>0</v>
      </c>
      <c r="L211" s="51">
        <f>+'2grid'!L211*CM$2</f>
        <v>0</v>
      </c>
      <c r="M211" s="51">
        <f>+'2grid'!M211*CN$2</f>
        <v>0</v>
      </c>
      <c r="N211" s="51">
        <f>+'2grid'!N211*CO$2</f>
        <v>0</v>
      </c>
      <c r="O211" s="51">
        <f>+'2grid'!O211*CP$2</f>
        <v>0</v>
      </c>
      <c r="P211" s="51">
        <f>+'2grid'!P211*CQ$2</f>
        <v>0</v>
      </c>
      <c r="Q211" s="51">
        <f>+'2grid'!Q211*CR$2</f>
        <v>0</v>
      </c>
      <c r="R211" s="51">
        <f>+'2grid'!R211*CS$2</f>
        <v>0</v>
      </c>
      <c r="S211" s="51">
        <f>+'2grid'!S211*CT$2</f>
        <v>0</v>
      </c>
      <c r="T211" s="51">
        <f>+'2grid'!T211*CU$2</f>
        <v>0</v>
      </c>
      <c r="U211" s="51">
        <f>+'2grid'!U211*CV$2</f>
        <v>0</v>
      </c>
      <c r="V211" s="51">
        <f>+'2grid'!V211*CW$2</f>
        <v>0</v>
      </c>
      <c r="W211" s="51">
        <f>+'2grid'!W211*CX$2</f>
        <v>0</v>
      </c>
      <c r="X211" s="51">
        <f>+'2grid'!X211*CY$2</f>
        <v>0</v>
      </c>
      <c r="Y211" s="51">
        <f>+'2grid'!Y211*CZ$2</f>
        <v>0</v>
      </c>
      <c r="Z211" s="51">
        <f>+'2grid'!Z211*DA$2</f>
        <v>0</v>
      </c>
      <c r="AA211" s="51">
        <f>+'2grid'!AA211*DB$2</f>
        <v>0</v>
      </c>
      <c r="AB211" s="51">
        <f>+'2grid'!AB211*DC$2</f>
        <v>0</v>
      </c>
      <c r="AC211" s="51">
        <f>+'2grid'!AC211*DD$2</f>
        <v>0</v>
      </c>
      <c r="AD211" s="51">
        <f>+'2grid'!AD211*DE$2</f>
        <v>0</v>
      </c>
      <c r="AE211" s="51">
        <f>+'2grid'!AE211*DF$2</f>
        <v>0</v>
      </c>
      <c r="AF211" s="51">
        <f>+'2grid'!AF211*DG$2</f>
        <v>0</v>
      </c>
      <c r="AG211" s="51">
        <f>+'2grid'!AG211*DH$2</f>
        <v>0</v>
      </c>
      <c r="AH211" s="51">
        <f>+'2grid'!AH211*DI$2</f>
        <v>0</v>
      </c>
      <c r="AI211" s="51">
        <f>+'2grid'!AI211*DJ$2</f>
        <v>0</v>
      </c>
      <c r="AJ211" s="51">
        <f>+'2grid'!AJ211*DK$2</f>
        <v>0</v>
      </c>
      <c r="AK211" s="51">
        <f>+'2grid'!AK211*DL$2</f>
        <v>0</v>
      </c>
      <c r="AL211" s="51">
        <f>+'2grid'!AL211*DM$2</f>
        <v>0</v>
      </c>
      <c r="AM211" s="51">
        <f>+'2grid'!AM211*DN$2</f>
        <v>0</v>
      </c>
      <c r="AN211" s="51">
        <f>+'2grid'!AN211*DO$2</f>
        <v>0</v>
      </c>
      <c r="AO211" s="51">
        <f>+'2grid'!AO211*DP$2</f>
        <v>0</v>
      </c>
      <c r="AP211" s="51">
        <f>+'2grid'!AP211*DQ$2</f>
        <v>0</v>
      </c>
      <c r="AQ211" s="51">
        <f>+'2grid'!AQ211*DR$2</f>
        <v>0</v>
      </c>
      <c r="AR211" s="51">
        <f>+'2grid'!AR211*DS$2</f>
        <v>0</v>
      </c>
      <c r="AS211" s="51">
        <f>+'2grid'!AS211*DT$2</f>
        <v>0</v>
      </c>
      <c r="AT211" s="51">
        <f>+'2grid'!AT211*DU$2</f>
        <v>0</v>
      </c>
      <c r="AU211" s="51">
        <f>+'2grid'!AU211*DV$2</f>
        <v>0</v>
      </c>
      <c r="AV211" s="51">
        <f>+'2grid'!AV211*DW$2</f>
        <v>0</v>
      </c>
      <c r="AW211" s="51">
        <f>+'2grid'!AW211*DX$2</f>
        <v>0</v>
      </c>
      <c r="AX211" s="51">
        <f>+'2grid'!AX211*DY$2</f>
        <v>0</v>
      </c>
      <c r="AY211" s="51">
        <f>+'2grid'!AY211*DZ$2</f>
        <v>0</v>
      </c>
      <c r="AZ211" s="51">
        <f>+'2grid'!AZ211*EA$2</f>
        <v>0</v>
      </c>
      <c r="BA211" s="51">
        <f>+'2grid'!BA211*EB$2</f>
        <v>0</v>
      </c>
      <c r="BB211" s="51">
        <f>+'2grid'!BB211*EC$2</f>
        <v>0</v>
      </c>
      <c r="BC211" s="51">
        <f>+'2grid'!BC211*ED$2</f>
        <v>0</v>
      </c>
      <c r="BD211" s="51">
        <f>+'2grid'!BD211*EE$2</f>
        <v>0</v>
      </c>
      <c r="BE211" s="51">
        <f>+'2grid'!BE211*EF$2</f>
        <v>0</v>
      </c>
      <c r="BF211" s="51">
        <f>+'2grid'!BF211*EG$2</f>
        <v>0</v>
      </c>
      <c r="BG211" s="51">
        <f>+'2grid'!BG211*EH$2</f>
        <v>0</v>
      </c>
      <c r="BH211" s="51">
        <f>+'2grid'!BH211*EI$2</f>
        <v>0</v>
      </c>
      <c r="BI211" s="51">
        <f>+'2grid'!BI211*EJ$2</f>
        <v>0</v>
      </c>
      <c r="BJ211" s="51">
        <f>+'2grid'!BJ211*EK$2</f>
        <v>0</v>
      </c>
      <c r="BK211" s="51">
        <f>+'2grid'!BK211*EL$2</f>
        <v>0</v>
      </c>
      <c r="BL211" s="51">
        <f>+'2grid'!BL211*EM$2</f>
        <v>0</v>
      </c>
      <c r="BM211" s="51">
        <f>+'2grid'!BM211*EN$2</f>
        <v>0</v>
      </c>
      <c r="BN211" s="51">
        <f>+'2grid'!BN211*EO$2</f>
        <v>0</v>
      </c>
      <c r="BO211" s="51">
        <f>+'2grid'!BO211*EP$2</f>
        <v>0</v>
      </c>
      <c r="BP211" s="51">
        <f>+'2grid'!BP211*EQ$2</f>
        <v>0</v>
      </c>
      <c r="BQ211" s="51">
        <f>+'2grid'!BQ211*ER$2</f>
        <v>0</v>
      </c>
      <c r="BR211" s="51">
        <f>+'2grid'!BR211*ES$2</f>
        <v>0</v>
      </c>
      <c r="BS211" s="51">
        <f>+'2grid'!BS211*ET$2</f>
        <v>0</v>
      </c>
      <c r="BT211" s="51">
        <f>+'2grid'!BT211*EU$2</f>
        <v>0</v>
      </c>
      <c r="BU211" s="51">
        <f>+'2grid'!BU211*EV$2</f>
        <v>0</v>
      </c>
      <c r="BV211" s="51">
        <f>+'2grid'!BV211*EW$2</f>
        <v>0</v>
      </c>
      <c r="BW211" s="51">
        <f>+'2grid'!BW211*EX$2</f>
        <v>0</v>
      </c>
      <c r="BX211" s="51">
        <f>+'2grid'!BX211*EY$2</f>
        <v>0</v>
      </c>
      <c r="BY211" s="51">
        <f>+'2grid'!BY211*EZ$2</f>
        <v>0</v>
      </c>
      <c r="BZ211" s="51">
        <f>+'2grid'!BZ211*FA$2</f>
        <v>0</v>
      </c>
      <c r="CA211" s="51">
        <f>+'2grid'!CA211*FB$2</f>
        <v>0</v>
      </c>
    </row>
    <row r="212" spans="1:79" x14ac:dyDescent="0.2">
      <c r="A212" s="9">
        <v>780</v>
      </c>
      <c r="B212" s="51">
        <f>+'2grid'!B212*CC$2</f>
        <v>0</v>
      </c>
      <c r="C212" s="51">
        <f>+'2grid'!C212*CD$2</f>
        <v>0</v>
      </c>
      <c r="D212" s="51">
        <f>+'2grid'!D212*CE$2</f>
        <v>0</v>
      </c>
      <c r="E212" s="51">
        <f>+'2grid'!E212*CF$2</f>
        <v>0</v>
      </c>
      <c r="F212" s="51">
        <f>+'2grid'!F212*CG$2</f>
        <v>0</v>
      </c>
      <c r="G212" s="51">
        <f>+'2grid'!G212*CH$2</f>
        <v>0</v>
      </c>
      <c r="H212" s="51">
        <f>+'2grid'!H212*CI$2</f>
        <v>0</v>
      </c>
      <c r="I212" s="51">
        <f>+'2grid'!I212*CJ$2</f>
        <v>0</v>
      </c>
      <c r="J212" s="51">
        <f>+'2grid'!J212*CK$2</f>
        <v>0</v>
      </c>
      <c r="K212" s="51">
        <f>+'2grid'!K212*CL$2</f>
        <v>0</v>
      </c>
      <c r="L212" s="51">
        <f>+'2grid'!L212*CM$2</f>
        <v>0</v>
      </c>
      <c r="M212" s="51">
        <f>+'2grid'!M212*CN$2</f>
        <v>0</v>
      </c>
      <c r="N212" s="51">
        <f>+'2grid'!N212*CO$2</f>
        <v>0</v>
      </c>
      <c r="O212" s="51">
        <f>+'2grid'!O212*CP$2</f>
        <v>0</v>
      </c>
      <c r="P212" s="51">
        <f>+'2grid'!P212*CQ$2</f>
        <v>0</v>
      </c>
      <c r="Q212" s="51">
        <f>+'2grid'!Q212*CR$2</f>
        <v>0</v>
      </c>
      <c r="R212" s="51">
        <f>+'2grid'!R212*CS$2</f>
        <v>0</v>
      </c>
      <c r="S212" s="51">
        <f>+'2grid'!S212*CT$2</f>
        <v>0</v>
      </c>
      <c r="T212" s="51">
        <f>+'2grid'!T212*CU$2</f>
        <v>0</v>
      </c>
      <c r="U212" s="51">
        <f>+'2grid'!U212*CV$2</f>
        <v>0</v>
      </c>
      <c r="V212" s="51">
        <f>+'2grid'!V212*CW$2</f>
        <v>0</v>
      </c>
      <c r="W212" s="51">
        <f>+'2grid'!W212*CX$2</f>
        <v>0</v>
      </c>
      <c r="X212" s="51">
        <f>+'2grid'!X212*CY$2</f>
        <v>0</v>
      </c>
      <c r="Y212" s="51">
        <f>+'2grid'!Y212*CZ$2</f>
        <v>0</v>
      </c>
      <c r="Z212" s="51">
        <f>+'2grid'!Z212*DA$2</f>
        <v>0</v>
      </c>
      <c r="AA212" s="51">
        <f>+'2grid'!AA212*DB$2</f>
        <v>0</v>
      </c>
      <c r="AB212" s="51">
        <f>+'2grid'!AB212*DC$2</f>
        <v>1.9411039840308184E-3</v>
      </c>
      <c r="AC212" s="51">
        <f>+'2grid'!AC212*DD$2</f>
        <v>3.735709554172518E-3</v>
      </c>
      <c r="AD212" s="51">
        <f>+'2grid'!AD212*DE$2</f>
        <v>5.5288501401753263E-3</v>
      </c>
      <c r="AE212" s="51">
        <f>+'2grid'!AE212*DF$2</f>
        <v>8.1812039236378135E-3</v>
      </c>
      <c r="AF212" s="51">
        <f>+'2grid'!AF212*DG$2</f>
        <v>1.2103698955518957E-2</v>
      </c>
      <c r="AG212" s="51">
        <f>+'2grid'!AG212*DH$2</f>
        <v>1.7903388038371788E-2</v>
      </c>
      <c r="AH212" s="51">
        <f>+'2grid'!AH212*DI$2</f>
        <v>2.6476841465197715E-2</v>
      </c>
      <c r="AI212" s="51">
        <f>+'2grid'!AI212*DJ$2</f>
        <v>3.9147901309256619E-2</v>
      </c>
      <c r="AJ212" s="51">
        <f>+'2grid'!AJ212*DK$2</f>
        <v>5.7870810631074993E-2</v>
      </c>
      <c r="AK212" s="51">
        <f>+'2grid'!AK212*DL$2</f>
        <v>8.5529653947397616E-2</v>
      </c>
      <c r="AL212" s="51">
        <f>+'2grid'!AL212*DM$2</f>
        <v>0.12637963792227405</v>
      </c>
      <c r="AM212" s="51">
        <f>+'2grid'!AM212*DN$2</f>
        <v>0.18669719238517762</v>
      </c>
      <c r="AN212" s="51">
        <f>+'2grid'!AN212*DO$2</f>
        <v>0.27573739183041618</v>
      </c>
      <c r="AO212" s="51">
        <f>+'2grid'!AO212*DP$2</f>
        <v>0.40714349262459892</v>
      </c>
      <c r="AP212" s="51">
        <f>+'2grid'!AP212*DQ$2</f>
        <v>0.4221165010737235</v>
      </c>
      <c r="AQ212" s="51">
        <f>+'2grid'!AQ212*DR$2</f>
        <v>0.46722169171264966</v>
      </c>
      <c r="AR212" s="51">
        <f>+'2grid'!AR212*DS$2</f>
        <v>0.5170076096820303</v>
      </c>
      <c r="AS212" s="51">
        <f>+'2grid'!AS212*DT$2</f>
        <v>0.64819829063884549</v>
      </c>
      <c r="AT212" s="51">
        <f>+'2grid'!AT212*DU$2</f>
        <v>0.77464973517357538</v>
      </c>
      <c r="AU212" s="51">
        <f>+'2grid'!AU212*DV$2</f>
        <v>1.0530410994003596</v>
      </c>
      <c r="AV212" s="51">
        <f>+'2grid'!AV212*DW$2</f>
        <v>1.2932083676846522</v>
      </c>
      <c r="AW212" s="51">
        <f>+'2grid'!AW212*DX$2</f>
        <v>1.5876442013985683</v>
      </c>
      <c r="AX212" s="51">
        <f>+'2grid'!AX212*DY$2</f>
        <v>1.9465982764040548</v>
      </c>
      <c r="AY212" s="51">
        <f>+'2grid'!AY212*DZ$2</f>
        <v>2.2709343835445814</v>
      </c>
      <c r="AZ212" s="51">
        <f>+'2grid'!AZ212*EA$2</f>
        <v>2.3468914182003666</v>
      </c>
      <c r="BA212" s="51">
        <f>+'2grid'!BA212*EB$2</f>
        <v>2.7378137970711922</v>
      </c>
      <c r="BB212" s="51">
        <f>+'2grid'!BB212*EC$2</f>
        <v>3.6306802303663681</v>
      </c>
      <c r="BC212" s="51">
        <f>+'2grid'!BC212*ED$2</f>
        <v>4.7760800000000003</v>
      </c>
      <c r="BD212" s="51">
        <f>+'2grid'!BD212*EE$2</f>
        <v>3.9076919999999999</v>
      </c>
      <c r="BE212" s="51">
        <f>+'2grid'!BE212*EF$2</f>
        <v>2.94224</v>
      </c>
      <c r="BF212" s="51">
        <f>+'2grid'!BF212*EG$2</f>
        <v>4.4306799999999997</v>
      </c>
      <c r="BG212" s="51">
        <f>+'2grid'!BG212*EH$2</f>
        <v>2.8559999999999999</v>
      </c>
      <c r="BH212" s="51">
        <f>+'2grid'!BH212*EI$2</f>
        <v>2.8559999999999999</v>
      </c>
      <c r="BI212" s="51">
        <f>+'2grid'!BI212*EJ$2</f>
        <v>3.06</v>
      </c>
      <c r="BJ212" s="51">
        <f>+'2grid'!BJ212*EK$2</f>
        <v>1.9379999999999999</v>
      </c>
      <c r="BK212" s="51">
        <f>+'2grid'!BK212*EL$2</f>
        <v>1.8360000000000001</v>
      </c>
      <c r="BL212" s="51">
        <f>+'2grid'!BL212*EM$2</f>
        <v>2.04</v>
      </c>
      <c r="BM212" s="51">
        <f>+'2grid'!BM212*EN$2</f>
        <v>1.91862</v>
      </c>
      <c r="BN212" s="51">
        <f>+'2grid'!BN212*EO$2</f>
        <v>2.2256399999999998</v>
      </c>
      <c r="BO212" s="51">
        <f>+'2grid'!BO212*EP$2</f>
        <v>2.2256399999999998</v>
      </c>
      <c r="BP212" s="51">
        <f>+'2grid'!BP212*EQ$2</f>
        <v>1.9920600000000002</v>
      </c>
      <c r="BQ212" s="51">
        <f>+'2grid'!BQ212*ER$2</f>
        <v>2.0216400000000001</v>
      </c>
      <c r="BR212" s="51">
        <f>+'2grid'!BR212*ES$2</f>
        <v>2.1420000000000003</v>
      </c>
      <c r="BS212" s="51">
        <f>+'2grid'!BS212*ET$2</f>
        <v>2.1147320000000005</v>
      </c>
      <c r="BT212" s="51">
        <f>+'2grid'!BT212*EU$2</f>
        <v>2.0426973333333382</v>
      </c>
      <c r="BU212" s="51">
        <f>+'2grid'!BU212*EV$2</f>
        <v>2.0471611555555573</v>
      </c>
      <c r="BV212" s="51">
        <f>+'2grid'!BV212*EW$2</f>
        <v>2.0911893925925984</v>
      </c>
      <c r="BW212" s="51">
        <f>+'2grid'!BW212*EX$2</f>
        <v>2.0756895565432156</v>
      </c>
      <c r="BX212" s="51">
        <f>+'2grid'!BX212*EY$2</f>
        <v>2.0458066179423904</v>
      </c>
      <c r="BY212" s="51">
        <f>+'2grid'!BY212*EZ$2</f>
        <v>2.0493838089657124</v>
      </c>
      <c r="BZ212" s="51">
        <f>+'2grid'!BZ212*FA$2</f>
        <v>2.0600415370827672</v>
      </c>
      <c r="CA212" s="51">
        <f>+'2grid'!CA212*FB$2</f>
        <v>2.0524555665958299</v>
      </c>
    </row>
    <row r="213" spans="1:79" x14ac:dyDescent="0.2">
      <c r="A213" s="9">
        <v>784</v>
      </c>
      <c r="B213" s="51">
        <f>+'2grid'!B213*CC$2</f>
        <v>0</v>
      </c>
      <c r="C213" s="51">
        <f>+'2grid'!C213*CD$2</f>
        <v>0</v>
      </c>
      <c r="D213" s="51">
        <f>+'2grid'!D213*CE$2</f>
        <v>0</v>
      </c>
      <c r="E213" s="51">
        <f>+'2grid'!E213*CF$2</f>
        <v>0</v>
      </c>
      <c r="F213" s="51">
        <f>+'2grid'!F213*CG$2</f>
        <v>0</v>
      </c>
      <c r="G213" s="51">
        <f>+'2grid'!G213*CH$2</f>
        <v>0</v>
      </c>
      <c r="H213" s="51">
        <f>+'2grid'!H213*CI$2</f>
        <v>0</v>
      </c>
      <c r="I213" s="51">
        <f>+'2grid'!I213*CJ$2</f>
        <v>0</v>
      </c>
      <c r="J213" s="51">
        <f>+'2grid'!J213*CK$2</f>
        <v>0</v>
      </c>
      <c r="K213" s="51">
        <f>+'2grid'!K213*CL$2</f>
        <v>0</v>
      </c>
      <c r="L213" s="51">
        <f>+'2grid'!L213*CM$2</f>
        <v>0</v>
      </c>
      <c r="M213" s="51">
        <f>+'2grid'!M213*CN$2</f>
        <v>0</v>
      </c>
      <c r="N213" s="51">
        <f>+'2grid'!N213*CO$2</f>
        <v>0</v>
      </c>
      <c r="O213" s="51">
        <f>+'2grid'!O213*CP$2</f>
        <v>0</v>
      </c>
      <c r="P213" s="51">
        <f>+'2grid'!P213*CQ$2</f>
        <v>0</v>
      </c>
      <c r="Q213" s="51">
        <f>+'2grid'!Q213*CR$2</f>
        <v>0</v>
      </c>
      <c r="R213" s="51">
        <f>+'2grid'!R213*CS$2</f>
        <v>0</v>
      </c>
      <c r="S213" s="51">
        <f>+'2grid'!S213*CT$2</f>
        <v>0</v>
      </c>
      <c r="T213" s="51">
        <f>+'2grid'!T213*CU$2</f>
        <v>0</v>
      </c>
      <c r="U213" s="51">
        <f>+'2grid'!U213*CV$2</f>
        <v>0</v>
      </c>
      <c r="V213" s="51">
        <f>+'2grid'!V213*CW$2</f>
        <v>0</v>
      </c>
      <c r="W213" s="51">
        <f>+'2grid'!W213*CX$2</f>
        <v>0</v>
      </c>
      <c r="X213" s="51">
        <f>+'2grid'!X213*CY$2</f>
        <v>0</v>
      </c>
      <c r="Y213" s="51">
        <f>+'2grid'!Y213*CZ$2</f>
        <v>0</v>
      </c>
      <c r="Z213" s="51">
        <f>+'2grid'!Z213*DA$2</f>
        <v>0</v>
      </c>
      <c r="AA213" s="51">
        <f>+'2grid'!AA213*DB$2</f>
        <v>0</v>
      </c>
      <c r="AB213" s="51">
        <f>+'2grid'!AB213*DC$2</f>
        <v>0</v>
      </c>
      <c r="AC213" s="51">
        <f>+'2grid'!AC213*DD$2</f>
        <v>0</v>
      </c>
      <c r="AD213" s="51">
        <f>+'2grid'!AD213*DE$2</f>
        <v>0</v>
      </c>
      <c r="AE213" s="51">
        <f>+'2grid'!AE213*DF$2</f>
        <v>0</v>
      </c>
      <c r="AF213" s="51">
        <f>+'2grid'!AF213*DG$2</f>
        <v>0</v>
      </c>
      <c r="AG213" s="51">
        <f>+'2grid'!AG213*DH$2</f>
        <v>0</v>
      </c>
      <c r="AH213" s="51">
        <f>+'2grid'!AH213*DI$2</f>
        <v>0</v>
      </c>
      <c r="AI213" s="51">
        <f>+'2grid'!AI213*DJ$2</f>
        <v>0</v>
      </c>
      <c r="AJ213" s="51">
        <f>+'2grid'!AJ213*DK$2</f>
        <v>0</v>
      </c>
      <c r="AK213" s="51">
        <f>+'2grid'!AK213*DL$2</f>
        <v>0</v>
      </c>
      <c r="AL213" s="51">
        <f>+'2grid'!AL213*DM$2</f>
        <v>0</v>
      </c>
      <c r="AM213" s="51">
        <f>+'2grid'!AM213*DN$2</f>
        <v>0</v>
      </c>
      <c r="AN213" s="51">
        <f>+'2grid'!AN213*DO$2</f>
        <v>0</v>
      </c>
      <c r="AO213" s="51">
        <f>+'2grid'!AO213*DP$2</f>
        <v>0</v>
      </c>
      <c r="AP213" s="51">
        <f>+'2grid'!AP213*DQ$2</f>
        <v>0</v>
      </c>
      <c r="AQ213" s="51">
        <f>+'2grid'!AQ213*DR$2</f>
        <v>0</v>
      </c>
      <c r="AR213" s="51">
        <f>+'2grid'!AR213*DS$2</f>
        <v>0</v>
      </c>
      <c r="AS213" s="51">
        <f>+'2grid'!AS213*DT$2</f>
        <v>0</v>
      </c>
      <c r="AT213" s="51">
        <f>+'2grid'!AT213*DU$2</f>
        <v>0</v>
      </c>
      <c r="AU213" s="51">
        <f>+'2grid'!AU213*DV$2</f>
        <v>0</v>
      </c>
      <c r="AV213" s="51">
        <f>+'2grid'!AV213*DW$2</f>
        <v>0</v>
      </c>
      <c r="AW213" s="51">
        <f>+'2grid'!AW213*DX$2</f>
        <v>0</v>
      </c>
      <c r="AX213" s="51">
        <f>+'2grid'!AX213*DY$2</f>
        <v>0</v>
      </c>
      <c r="AY213" s="51">
        <f>+'2grid'!AY213*DZ$2</f>
        <v>0</v>
      </c>
      <c r="AZ213" s="51">
        <f>+'2grid'!AZ213*EA$2</f>
        <v>0</v>
      </c>
      <c r="BA213" s="51">
        <f>+'2grid'!BA213*EB$2</f>
        <v>0</v>
      </c>
      <c r="BB213" s="51">
        <f>+'2grid'!BB213*EC$2</f>
        <v>0</v>
      </c>
      <c r="BC213" s="51">
        <f>+'2grid'!BC213*ED$2</f>
        <v>0</v>
      </c>
      <c r="BD213" s="51">
        <f>+'2grid'!BD213*EE$2</f>
        <v>0</v>
      </c>
      <c r="BE213" s="51">
        <f>+'2grid'!BE213*EF$2</f>
        <v>0</v>
      </c>
      <c r="BF213" s="51">
        <f>+'2grid'!BF213*EG$2</f>
        <v>0</v>
      </c>
      <c r="BG213" s="51">
        <f>+'2grid'!BG213*EH$2</f>
        <v>0</v>
      </c>
      <c r="BH213" s="51">
        <f>+'2grid'!BH213*EI$2</f>
        <v>0</v>
      </c>
      <c r="BI213" s="51">
        <f>+'2grid'!BI213*EJ$2</f>
        <v>0</v>
      </c>
      <c r="BJ213" s="51">
        <f>+'2grid'!BJ213*EK$2</f>
        <v>0</v>
      </c>
      <c r="BK213" s="51">
        <f>+'2grid'!BK213*EL$2</f>
        <v>0</v>
      </c>
      <c r="BL213" s="51">
        <f>+'2grid'!BL213*EM$2</f>
        <v>0</v>
      </c>
      <c r="BM213" s="51">
        <f>+'2grid'!BM213*EN$2</f>
        <v>0</v>
      </c>
      <c r="BN213" s="51">
        <f>+'2grid'!BN213*EO$2</f>
        <v>0</v>
      </c>
      <c r="BO213" s="51">
        <f>+'2grid'!BO213*EP$2</f>
        <v>0</v>
      </c>
      <c r="BP213" s="51">
        <f>+'2grid'!BP213*EQ$2</f>
        <v>0</v>
      </c>
      <c r="BQ213" s="51">
        <f>+'2grid'!BQ213*ER$2</f>
        <v>0</v>
      </c>
      <c r="BR213" s="51">
        <f>+'2grid'!BR213*ES$2</f>
        <v>0</v>
      </c>
      <c r="BS213" s="51">
        <f>+'2grid'!BS213*ET$2</f>
        <v>0</v>
      </c>
      <c r="BT213" s="51">
        <f>+'2grid'!BT213*EU$2</f>
        <v>0</v>
      </c>
      <c r="BU213" s="51">
        <f>+'2grid'!BU213*EV$2</f>
        <v>0</v>
      </c>
      <c r="BV213" s="51">
        <f>+'2grid'!BV213*EW$2</f>
        <v>0</v>
      </c>
      <c r="BW213" s="51">
        <f>+'2grid'!BW213*EX$2</f>
        <v>0</v>
      </c>
      <c r="BX213" s="51">
        <f>+'2grid'!BX213*EY$2</f>
        <v>0</v>
      </c>
      <c r="BY213" s="51">
        <f>+'2grid'!BY213*EZ$2</f>
        <v>0</v>
      </c>
      <c r="BZ213" s="51">
        <f>+'2grid'!BZ213*FA$2</f>
        <v>0</v>
      </c>
      <c r="CA213" s="51">
        <f>+'2grid'!CA213*FB$2</f>
        <v>0</v>
      </c>
    </row>
    <row r="214" spans="1:79" x14ac:dyDescent="0.2">
      <c r="A214" s="9">
        <v>788</v>
      </c>
      <c r="B214" s="51">
        <f>+'2grid'!B214*CC$2</f>
        <v>0</v>
      </c>
      <c r="C214" s="51">
        <f>+'2grid'!C214*CD$2</f>
        <v>0</v>
      </c>
      <c r="D214" s="51">
        <f>+'2grid'!D214*CE$2</f>
        <v>0</v>
      </c>
      <c r="E214" s="51">
        <f>+'2grid'!E214*CF$2</f>
        <v>0</v>
      </c>
      <c r="F214" s="51">
        <f>+'2grid'!F214*CG$2</f>
        <v>0</v>
      </c>
      <c r="G214" s="51">
        <f>+'2grid'!G214*CH$2</f>
        <v>0</v>
      </c>
      <c r="H214" s="51">
        <f>+'2grid'!H214*CI$2</f>
        <v>0</v>
      </c>
      <c r="I214" s="51">
        <f>+'2grid'!I214*CJ$2</f>
        <v>0</v>
      </c>
      <c r="J214" s="51">
        <f>+'2grid'!J214*CK$2</f>
        <v>0</v>
      </c>
      <c r="K214" s="51">
        <f>+'2grid'!K214*CL$2</f>
        <v>0</v>
      </c>
      <c r="L214" s="51">
        <f>+'2grid'!L214*CM$2</f>
        <v>0</v>
      </c>
      <c r="M214" s="51">
        <f>+'2grid'!M214*CN$2</f>
        <v>0</v>
      </c>
      <c r="N214" s="51">
        <f>+'2grid'!N214*CO$2</f>
        <v>0</v>
      </c>
      <c r="O214" s="51">
        <f>+'2grid'!O214*CP$2</f>
        <v>0</v>
      </c>
      <c r="P214" s="51">
        <f>+'2grid'!P214*CQ$2</f>
        <v>0</v>
      </c>
      <c r="Q214" s="51">
        <f>+'2grid'!Q214*CR$2</f>
        <v>0</v>
      </c>
      <c r="R214" s="51">
        <f>+'2grid'!R214*CS$2</f>
        <v>0</v>
      </c>
      <c r="S214" s="51">
        <f>+'2grid'!S214*CT$2</f>
        <v>0</v>
      </c>
      <c r="T214" s="51">
        <f>+'2grid'!T214*CU$2</f>
        <v>0</v>
      </c>
      <c r="U214" s="51">
        <f>+'2grid'!U214*CV$2</f>
        <v>0</v>
      </c>
      <c r="V214" s="51">
        <f>+'2grid'!V214*CW$2</f>
        <v>0</v>
      </c>
      <c r="W214" s="51">
        <f>+'2grid'!W214*CX$2</f>
        <v>0</v>
      </c>
      <c r="X214" s="51">
        <f>+'2grid'!X214*CY$2</f>
        <v>0</v>
      </c>
      <c r="Y214" s="51">
        <f>+'2grid'!Y214*CZ$2</f>
        <v>0</v>
      </c>
      <c r="Z214" s="51">
        <f>+'2grid'!Z214*DA$2</f>
        <v>0</v>
      </c>
      <c r="AA214" s="51">
        <f>+'2grid'!AA214*DB$2</f>
        <v>0</v>
      </c>
      <c r="AB214" s="51">
        <f>+'2grid'!AB214*DC$2</f>
        <v>0</v>
      </c>
      <c r="AC214" s="51">
        <f>+'2grid'!AC214*DD$2</f>
        <v>0</v>
      </c>
      <c r="AD214" s="51">
        <f>+'2grid'!AD214*DE$2</f>
        <v>0</v>
      </c>
      <c r="AE214" s="51">
        <f>+'2grid'!AE214*DF$2</f>
        <v>0</v>
      </c>
      <c r="AF214" s="51">
        <f>+'2grid'!AF214*DG$2</f>
        <v>0</v>
      </c>
      <c r="AG214" s="51">
        <f>+'2grid'!AG214*DH$2</f>
        <v>0</v>
      </c>
      <c r="AH214" s="51">
        <f>+'2grid'!AH214*DI$2</f>
        <v>0</v>
      </c>
      <c r="AI214" s="51">
        <f>+'2grid'!AI214*DJ$2</f>
        <v>0</v>
      </c>
      <c r="AJ214" s="51">
        <f>+'2grid'!AJ214*DK$2</f>
        <v>0</v>
      </c>
      <c r="AK214" s="51">
        <f>+'2grid'!AK214*DL$2</f>
        <v>0</v>
      </c>
      <c r="AL214" s="51">
        <f>+'2grid'!AL214*DM$2</f>
        <v>0</v>
      </c>
      <c r="AM214" s="51">
        <f>+'2grid'!AM214*DN$2</f>
        <v>0</v>
      </c>
      <c r="AN214" s="51">
        <f>+'2grid'!AN214*DO$2</f>
        <v>0</v>
      </c>
      <c r="AO214" s="51">
        <f>+'2grid'!AO214*DP$2</f>
        <v>0</v>
      </c>
      <c r="AP214" s="51">
        <f>+'2grid'!AP214*DQ$2</f>
        <v>0</v>
      </c>
      <c r="AQ214" s="51">
        <f>+'2grid'!AQ214*DR$2</f>
        <v>0</v>
      </c>
      <c r="AR214" s="51">
        <f>+'2grid'!AR214*DS$2</f>
        <v>0</v>
      </c>
      <c r="AS214" s="51">
        <f>+'2grid'!AS214*DT$2</f>
        <v>0</v>
      </c>
      <c r="AT214" s="51">
        <f>+'2grid'!AT214*DU$2</f>
        <v>0</v>
      </c>
      <c r="AU214" s="51">
        <f>+'2grid'!AU214*DV$2</f>
        <v>0</v>
      </c>
      <c r="AV214" s="51">
        <f>+'2grid'!AV214*DW$2</f>
        <v>0</v>
      </c>
      <c r="AW214" s="51">
        <f>+'2grid'!AW214*DX$2</f>
        <v>0</v>
      </c>
      <c r="AX214" s="51">
        <f>+'2grid'!AX214*DY$2</f>
        <v>0</v>
      </c>
      <c r="AY214" s="51">
        <f>+'2grid'!AY214*DZ$2</f>
        <v>0</v>
      </c>
      <c r="AZ214" s="51">
        <f>+'2grid'!AZ214*EA$2</f>
        <v>0</v>
      </c>
      <c r="BA214" s="51">
        <f>+'2grid'!BA214*EB$2</f>
        <v>0</v>
      </c>
      <c r="BB214" s="51">
        <f>+'2grid'!BB214*EC$2</f>
        <v>0</v>
      </c>
      <c r="BC214" s="51">
        <f>+'2grid'!BC214*ED$2</f>
        <v>0</v>
      </c>
      <c r="BD214" s="51">
        <f>+'2grid'!BD214*EE$2</f>
        <v>0</v>
      </c>
      <c r="BE214" s="51">
        <f>+'2grid'!BE214*EF$2</f>
        <v>0</v>
      </c>
      <c r="BF214" s="51">
        <f>+'2grid'!BF214*EG$2</f>
        <v>0</v>
      </c>
      <c r="BG214" s="51">
        <f>+'2grid'!BG214*EH$2</f>
        <v>0</v>
      </c>
      <c r="BH214" s="51">
        <f>+'2grid'!BH214*EI$2</f>
        <v>0</v>
      </c>
      <c r="BI214" s="51">
        <f>+'2grid'!BI214*EJ$2</f>
        <v>0</v>
      </c>
      <c r="BJ214" s="51">
        <f>+'2grid'!BJ214*EK$2</f>
        <v>0</v>
      </c>
      <c r="BK214" s="51">
        <f>+'2grid'!BK214*EL$2</f>
        <v>0</v>
      </c>
      <c r="BL214" s="51">
        <f>+'2grid'!BL214*EM$2</f>
        <v>0</v>
      </c>
      <c r="BM214" s="51">
        <f>+'2grid'!BM214*EN$2</f>
        <v>0</v>
      </c>
      <c r="BN214" s="51">
        <f>+'2grid'!BN214*EO$2</f>
        <v>0</v>
      </c>
      <c r="BO214" s="51">
        <f>+'2grid'!BO214*EP$2</f>
        <v>0</v>
      </c>
      <c r="BP214" s="51">
        <f>+'2grid'!BP214*EQ$2</f>
        <v>0</v>
      </c>
      <c r="BQ214" s="51">
        <f>+'2grid'!BQ214*ER$2</f>
        <v>0</v>
      </c>
      <c r="BR214" s="51">
        <f>+'2grid'!BR214*ES$2</f>
        <v>0</v>
      </c>
      <c r="BS214" s="51">
        <f>+'2grid'!BS214*ET$2</f>
        <v>0</v>
      </c>
      <c r="BT214" s="51">
        <f>+'2grid'!BT214*EU$2</f>
        <v>0</v>
      </c>
      <c r="BU214" s="51">
        <f>+'2grid'!BU214*EV$2</f>
        <v>0</v>
      </c>
      <c r="BV214" s="51">
        <f>+'2grid'!BV214*EW$2</f>
        <v>0</v>
      </c>
      <c r="BW214" s="51">
        <f>+'2grid'!BW214*EX$2</f>
        <v>0</v>
      </c>
      <c r="BX214" s="51">
        <f>+'2grid'!BX214*EY$2</f>
        <v>0</v>
      </c>
      <c r="BY214" s="51">
        <f>+'2grid'!BY214*EZ$2</f>
        <v>0</v>
      </c>
      <c r="BZ214" s="51">
        <f>+'2grid'!BZ214*FA$2</f>
        <v>0</v>
      </c>
      <c r="CA214" s="51">
        <f>+'2grid'!CA214*FB$2</f>
        <v>0</v>
      </c>
    </row>
    <row r="215" spans="1:79" x14ac:dyDescent="0.2">
      <c r="A215" s="9">
        <v>792</v>
      </c>
      <c r="B215" s="51">
        <f>+'2grid'!B215*CC$2</f>
        <v>0</v>
      </c>
      <c r="C215" s="51">
        <f>+'2grid'!C215*CD$2</f>
        <v>0</v>
      </c>
      <c r="D215" s="51">
        <f>+'2grid'!D215*CE$2</f>
        <v>1.0800006547734841E-4</v>
      </c>
      <c r="E215" s="51">
        <f>+'2grid'!E215*CF$2</f>
        <v>2.3881048961155068E-4</v>
      </c>
      <c r="F215" s="51">
        <f>+'2grid'!F215*CG$2</f>
        <v>5.2789687177290118E-4</v>
      </c>
      <c r="G215" s="51">
        <f>+'2grid'!G215*CH$2</f>
        <v>2.4627331741191162E-3</v>
      </c>
      <c r="H215" s="51">
        <f>+'2grid'!H215*CI$2</f>
        <v>6.1085209448007152E-3</v>
      </c>
      <c r="I215" s="51">
        <f>+'2grid'!I215*CJ$2</f>
        <v>1.2646547268532734E-2</v>
      </c>
      <c r="J215" s="51">
        <f>+'2grid'!J215*CK$2</f>
        <v>3.722379950737937E-2</v>
      </c>
      <c r="K215" s="51">
        <f>+'2grid'!K215*CL$2</f>
        <v>8.2142903720611185E-2</v>
      </c>
      <c r="L215" s="51">
        <f>+'2grid'!L215*CM$2</f>
        <v>0.16106451709923766</v>
      </c>
      <c r="M215" s="51">
        <f>+'2grid'!M215*CN$2</f>
        <v>0.25557149110305494</v>
      </c>
      <c r="N215" s="51">
        <f>+'2grid'!N215*CO$2</f>
        <v>0.40289815233206355</v>
      </c>
      <c r="O215" s="51">
        <f>+'2grid'!O215*CP$2</f>
        <v>0.54732328365744587</v>
      </c>
      <c r="P215" s="51">
        <f>+'2grid'!P215*CQ$2</f>
        <v>0.73864661260878306</v>
      </c>
      <c r="Q215" s="51">
        <f>+'2grid'!Q215*CR$2</f>
        <v>0.98925885617247755</v>
      </c>
      <c r="R215" s="51">
        <f>+'2grid'!R215*CS$2</f>
        <v>1.3130163000107424</v>
      </c>
      <c r="S215" s="51">
        <f>+'2grid'!S215*CT$2</f>
        <v>2.1071213636473773</v>
      </c>
      <c r="T215" s="51">
        <f>+'2grid'!T215*CU$2</f>
        <v>3.3508895437260469</v>
      </c>
      <c r="U215" s="51">
        <f>+'2grid'!U215*CV$2</f>
        <v>5.3890438268891279</v>
      </c>
      <c r="V215" s="51">
        <f>+'2grid'!V215*CW$2</f>
        <v>8.5821016167440138</v>
      </c>
      <c r="W215" s="51">
        <f>+'2grid'!W215*CX$2</f>
        <v>9.1211577607347269</v>
      </c>
      <c r="X215" s="51">
        <f>+'2grid'!X215*CY$2</f>
        <v>15.621929003953793</v>
      </c>
      <c r="Y215" s="51">
        <f>+'2grid'!Y215*CZ$2</f>
        <v>26.109621406739315</v>
      </c>
      <c r="Z215" s="51">
        <f>+'2grid'!Z215*DA$2</f>
        <v>20.319775981798518</v>
      </c>
      <c r="AA215" s="51">
        <f>+'2grid'!AA215*DB$2</f>
        <v>21.128018734855544</v>
      </c>
      <c r="AB215" s="51">
        <f>+'2grid'!AB215*DC$2</f>
        <v>26.06045074495637</v>
      </c>
      <c r="AC215" s="51">
        <f>+'2grid'!AC215*DD$2</f>
        <v>26.644352353628747</v>
      </c>
      <c r="AD215" s="51">
        <f>+'2grid'!AD215*DE$2</f>
        <v>26.596237555126979</v>
      </c>
      <c r="AE215" s="51">
        <f>+'2grid'!AE215*DF$2</f>
        <v>26.617072837191309</v>
      </c>
      <c r="AF215" s="51">
        <f>+'2grid'!AF215*DG$2</f>
        <v>26.632925769196785</v>
      </c>
      <c r="AG215" s="51">
        <f>+'2grid'!AG215*DH$2</f>
        <v>26.643647558958957</v>
      </c>
      <c r="AH215" s="51">
        <f>+'2grid'!AH215*DI$2</f>
        <v>26.649086147968742</v>
      </c>
      <c r="AI215" s="51">
        <f>+'2grid'!AI215*DJ$2</f>
        <v>26.649086147968738</v>
      </c>
      <c r="AJ215" s="51">
        <f>+'2grid'!AJ215*DK$2</f>
        <v>26.643488776377069</v>
      </c>
      <c r="AK215" s="51">
        <f>+'2grid'!AK215*DL$2</f>
        <v>26.632131790538875</v>
      </c>
      <c r="AL215" s="51">
        <f>+'2grid'!AL215*DM$2</f>
        <v>26.614849420785117</v>
      </c>
      <c r="AM215" s="51">
        <f>+'2grid'!AM215*DN$2</f>
        <v>26.59147230227763</v>
      </c>
      <c r="AN215" s="51">
        <f>+'2grid'!AN215*DO$2</f>
        <v>26.561827405619585</v>
      </c>
      <c r="AO215" s="51">
        <f>+'2grid'!AO215*DP$2</f>
        <v>26.525737966209778</v>
      </c>
      <c r="AP215" s="51">
        <f>+'2grid'!AP215*DQ$2</f>
        <v>27.091099034143124</v>
      </c>
      <c r="AQ215" s="51">
        <f>+'2grid'!AQ215*DR$2</f>
        <v>27.573254300601754</v>
      </c>
      <c r="AR215" s="51">
        <f>+'2grid'!AR215*DS$2</f>
        <v>28.056448694789797</v>
      </c>
      <c r="AS215" s="51">
        <f>+'2grid'!AS215*DT$2</f>
        <v>28.540180568837883</v>
      </c>
      <c r="AT215" s="51">
        <f>+'2grid'!AT215*DU$2</f>
        <v>29.023912442886001</v>
      </c>
      <c r="AU215" s="51">
        <f>+'2grid'!AU215*DV$2</f>
        <v>29.148849253001828</v>
      </c>
      <c r="AV215" s="51">
        <f>+'2grid'!AV215*DW$2</f>
        <v>29.221904013034415</v>
      </c>
      <c r="AW215" s="51">
        <f>+'2grid'!AW215*DX$2</f>
        <v>29.285800304608106</v>
      </c>
      <c r="AX215" s="51">
        <f>+'2grid'!AX215*DY$2</f>
        <v>29.666135373499106</v>
      </c>
      <c r="AY215" s="51">
        <f>+'2grid'!AY215*DZ$2</f>
        <v>32.362670025097245</v>
      </c>
      <c r="AZ215" s="51">
        <f>+'2grid'!AZ215*EA$2</f>
        <v>35.693145702136754</v>
      </c>
      <c r="BA215" s="51">
        <f>+'2grid'!BA215*EB$2</f>
        <v>42.355522940466706</v>
      </c>
      <c r="BB215" s="51">
        <f>+'2grid'!BB215*EC$2</f>
        <v>47.590031523394615</v>
      </c>
      <c r="BC215" s="51">
        <f>+'2grid'!BC215*ED$2</f>
        <v>62.068000000000005</v>
      </c>
      <c r="BD215" s="51">
        <f>+'2grid'!BD215*EE$2</f>
        <v>68.903999999999996</v>
      </c>
      <c r="BE215" s="51">
        <f>+'2grid'!BE215*EF$2</f>
        <v>53.872</v>
      </c>
      <c r="BF215" s="51">
        <f>+'2grid'!BF215*EG$2</f>
        <v>47.645744000000001</v>
      </c>
      <c r="BG215" s="51">
        <f>+'2grid'!BG215*EH$2</f>
        <v>59.160000000000004</v>
      </c>
      <c r="BH215" s="51">
        <f>+'2grid'!BH215*EI$2</f>
        <v>60.18</v>
      </c>
      <c r="BI215" s="51">
        <f>+'2grid'!BI215*EJ$2</f>
        <v>61.2</v>
      </c>
      <c r="BJ215" s="51">
        <f>+'2grid'!BJ215*EK$2</f>
        <v>66.3</v>
      </c>
      <c r="BK215" s="51">
        <f>+'2grid'!BK215*EL$2</f>
        <v>71.400000000000006</v>
      </c>
      <c r="BL215" s="51">
        <f>+'2grid'!BL215*EM$2</f>
        <v>86.7</v>
      </c>
      <c r="BM215" s="51">
        <f>+'2grid'!BM215*EN$2</f>
        <v>101.08199999999999</v>
      </c>
      <c r="BN215" s="51">
        <f>+'2grid'!BN215*EO$2</f>
        <v>95.674980000000005</v>
      </c>
      <c r="BO215" s="51">
        <f>+'2grid'!BO215*EP$2</f>
        <v>101.48286</v>
      </c>
      <c r="BP215" s="51">
        <f>+'2grid'!BP215*EQ$2</f>
        <v>98.369820000000004</v>
      </c>
      <c r="BQ215" s="51">
        <f>+'2grid'!BQ215*ER$2</f>
        <v>100.94532</v>
      </c>
      <c r="BR215" s="51">
        <f>+'2grid'!BR215*ES$2</f>
        <v>101.38800000000001</v>
      </c>
      <c r="BS215" s="51">
        <f>+'2grid'!BS215*ET$2</f>
        <v>101.24662799999999</v>
      </c>
      <c r="BT215" s="51">
        <f>+'2grid'!BT215*EU$2</f>
        <v>102.86618399999988</v>
      </c>
      <c r="BU215" s="51">
        <f>+'2grid'!BU215*EV$2</f>
        <v>102.64877439999984</v>
      </c>
      <c r="BV215" s="51">
        <f>+'2grid'!BV215*EW$2</f>
        <v>103.9457202666666</v>
      </c>
      <c r="BW215" s="51">
        <f>+'2grid'!BW215*EX$2</f>
        <v>104.21382583111094</v>
      </c>
      <c r="BX215" s="51">
        <f>+'2grid'!BX215*EY$2</f>
        <v>104.91908838518478</v>
      </c>
      <c r="BY215" s="51">
        <f>+'2grid'!BY215*EZ$2</f>
        <v>105.67692080908614</v>
      </c>
      <c r="BZ215" s="51">
        <f>+'2grid'!BZ215*FA$2</f>
        <v>106.15835877188449</v>
      </c>
      <c r="CA215" s="51">
        <f>+'2grid'!CA215*FB$2</f>
        <v>106.93846001473125</v>
      </c>
    </row>
    <row r="216" spans="1:79" x14ac:dyDescent="0.2">
      <c r="A216" s="9">
        <v>795</v>
      </c>
      <c r="B216" s="51">
        <f>+'2grid'!B216*CC$2</f>
        <v>0</v>
      </c>
      <c r="C216" s="51">
        <f>+'2grid'!C216*CD$2</f>
        <v>0</v>
      </c>
      <c r="D216" s="51">
        <f>+'2grid'!D216*CE$2</f>
        <v>5.4714599926358417E-4</v>
      </c>
      <c r="E216" s="51">
        <f>+'2grid'!E216*CF$2</f>
        <v>9.4099678321625069E-4</v>
      </c>
      <c r="F216" s="51">
        <f>+'2grid'!F216*CG$2</f>
        <v>1.6178541185121501E-3</v>
      </c>
      <c r="G216" s="51">
        <f>+'2grid'!G216*CH$2</f>
        <v>2.7806867661927586E-3</v>
      </c>
      <c r="H216" s="51">
        <f>+'2grid'!H216*CI$2</f>
        <v>4.777725443731195E-3</v>
      </c>
      <c r="I216" s="51">
        <f>+'2grid'!I216*CJ$2</f>
        <v>8.2061858315938575E-3</v>
      </c>
      <c r="J216" s="51">
        <f>+'2grid'!J216*CK$2</f>
        <v>1.4089866239151717E-2</v>
      </c>
      <c r="K216" s="51">
        <f>+'2grid'!K216*CL$2</f>
        <v>2.4183087727774819E-2</v>
      </c>
      <c r="L216" s="51">
        <f>+'2grid'!L216*CM$2</f>
        <v>4.1490591689809751E-2</v>
      </c>
      <c r="M216" s="51">
        <f>+'2grid'!M216*CN$2</f>
        <v>6.511233611825186E-2</v>
      </c>
      <c r="N216" s="51">
        <f>+'2grid'!N216*CO$2</f>
        <v>0.10212326383434941</v>
      </c>
      <c r="O216" s="51">
        <f>+'2grid'!O216*CP$2</f>
        <v>0.16007416354987306</v>
      </c>
      <c r="P216" s="51">
        <f>+'2grid'!P216*CQ$2</f>
        <v>0.25074908530755435</v>
      </c>
      <c r="Q216" s="51">
        <f>+'2grid'!Q216*CR$2</f>
        <v>0.39252233901344902</v>
      </c>
      <c r="R216" s="51">
        <f>+'2grid'!R216*CS$2</f>
        <v>0.61401708745675232</v>
      </c>
      <c r="S216" s="51">
        <f>+'2grid'!S216*CT$2</f>
        <v>0.9597771988377316</v>
      </c>
      <c r="T216" s="51">
        <f>+'2grid'!T216*CU$2</f>
        <v>1.4990483915448476</v>
      </c>
      <c r="U216" s="51">
        <f>+'2grid'!U216*CV$2</f>
        <v>2.2516277131152571</v>
      </c>
      <c r="V216" s="51">
        <f>+'2grid'!V216*CW$2</f>
        <v>3.3759140067738933</v>
      </c>
      <c r="W216" s="51">
        <f>+'2grid'!W216*CX$2</f>
        <v>3.5030072399700862</v>
      </c>
      <c r="X216" s="51">
        <f>+'2grid'!X216*CY$2</f>
        <v>3.6154358693359492</v>
      </c>
      <c r="Y216" s="51">
        <f>+'2grid'!Y216*CZ$2</f>
        <v>3.7131998948714835</v>
      </c>
      <c r="Z216" s="51">
        <f>+'2grid'!Z216*DA$2</f>
        <v>3.8311277506737205</v>
      </c>
      <c r="AA216" s="51">
        <f>+'2grid'!AA216*DB$2</f>
        <v>4.0327660533407599</v>
      </c>
      <c r="AB216" s="51">
        <f>+'2grid'!AB216*DC$2</f>
        <v>4.5338066842103695</v>
      </c>
      <c r="AC216" s="51">
        <f>+'2grid'!AC216*DD$2</f>
        <v>4.8301538866149549</v>
      </c>
      <c r="AD216" s="51">
        <f>+'2grid'!AD216*DE$2</f>
        <v>5.0858971417504906</v>
      </c>
      <c r="AE216" s="51">
        <f>+'2grid'!AE216*DF$2</f>
        <v>5.2959004021080558</v>
      </c>
      <c r="AF216" s="51">
        <f>+'2grid'!AF216*DG$2</f>
        <v>5.5135401446604408</v>
      </c>
      <c r="AG216" s="51">
        <f>+'2grid'!AG216*DH$2</f>
        <v>5.7390167092183155</v>
      </c>
      <c r="AH216" s="51">
        <f>+'2grid'!AH216*DI$2</f>
        <v>5.9725291261818132</v>
      </c>
      <c r="AI216" s="51">
        <f>+'2grid'!AI216*DJ$2</f>
        <v>6.2142743527177444</v>
      </c>
      <c r="AJ216" s="51">
        <f>+'2grid'!AJ216*DK$2</f>
        <v>6.4644464281089569</v>
      </c>
      <c r="AK216" s="51">
        <f>+'2grid'!AK216*DL$2</f>
        <v>6.723235541652536</v>
      </c>
      <c r="AL216" s="51">
        <f>+'2grid'!AL216*DM$2</f>
        <v>6.9908270059969171</v>
      </c>
      <c r="AM216" s="51">
        <f>+'2grid'!AM216*DN$2</f>
        <v>7.2674001282880401</v>
      </c>
      <c r="AN216" s="51">
        <f>+'2grid'!AN216*DO$2</f>
        <v>7.5531269709386812</v>
      </c>
      <c r="AO216" s="51">
        <f>+'2grid'!AO216*DP$2</f>
        <v>7.8481709932409709</v>
      </c>
      <c r="AP216" s="51">
        <f>+'2grid'!AP216*DQ$2</f>
        <v>8.1526855644072889</v>
      </c>
      <c r="AQ216" s="51">
        <f>+'2grid'!AQ216*DR$2</f>
        <v>8.4668123379462799</v>
      </c>
      <c r="AR216" s="51">
        <f>+'2grid'!AR216*DS$2</f>
        <v>8.7906794765562459</v>
      </c>
      <c r="AS216" s="51">
        <f>+'2grid'!AS216*DT$2</f>
        <v>9.1243997159440298</v>
      </c>
      <c r="AT216" s="51">
        <f>+'2grid'!AT216*DU$2</f>
        <v>9.4680682551509605</v>
      </c>
      <c r="AU216" s="51">
        <f>+'2grid'!AU216*DV$2</f>
        <v>9.8217604600847626</v>
      </c>
      <c r="AV216" s="51">
        <f>+'2grid'!AV216*DW$2</f>
        <v>10.185529366013826</v>
      </c>
      <c r="AW216" s="51">
        <f>+'2grid'!AW216*DX$2</f>
        <v>10.559402963774255</v>
      </c>
      <c r="AX216" s="51">
        <f>+'2grid'!AX216*DY$2</f>
        <v>11.064974378403448</v>
      </c>
      <c r="AY216" s="51">
        <f>+'2grid'!AY216*DZ$2</f>
        <v>11.594129644769914</v>
      </c>
      <c r="AZ216" s="51">
        <f>+'2grid'!AZ216*EA$2</f>
        <v>12.147928785243753</v>
      </c>
      <c r="BA216" s="51">
        <f>+'2grid'!BA216*EB$2</f>
        <v>12.727476812792556</v>
      </c>
      <c r="BB216" s="51">
        <f>+'2grid'!BB216*EC$2</f>
        <v>13.333925458262696</v>
      </c>
      <c r="BC216" s="51">
        <f>+'2grid'!BC216*ED$2</f>
        <v>17.413100023646255</v>
      </c>
      <c r="BD216" s="51">
        <f>+'2grid'!BD216*EE$2</f>
        <v>51.256257239159801</v>
      </c>
      <c r="BE216" s="51">
        <f>+'2grid'!BE216*EF$2</f>
        <v>96.785953324703129</v>
      </c>
      <c r="BF216" s="51">
        <f>+'2grid'!BF216*EG$2</f>
        <v>88.540064365899696</v>
      </c>
      <c r="BG216" s="51">
        <f>+'2grid'!BG216*EH$2</f>
        <v>71.400000000000006</v>
      </c>
      <c r="BH216" s="51">
        <f>+'2grid'!BH216*EI$2</f>
        <v>35.700000000000003</v>
      </c>
      <c r="BI216" s="51">
        <f>+'2grid'!BI216*EJ$2</f>
        <v>42.84</v>
      </c>
      <c r="BJ216" s="51">
        <f>+'2grid'!BJ216*EK$2</f>
        <v>42.84</v>
      </c>
      <c r="BK216" s="51">
        <f>+'2grid'!BK216*EL$2</f>
        <v>51</v>
      </c>
      <c r="BL216" s="51">
        <f>+'2grid'!BL216*EM$2</f>
        <v>56.1</v>
      </c>
      <c r="BM216" s="51">
        <f>+'2grid'!BM216*EN$2</f>
        <v>57.120000000000005</v>
      </c>
      <c r="BN216" s="51">
        <f>+'2grid'!BN216*EO$2</f>
        <v>49.980000000000004</v>
      </c>
      <c r="BO216" s="51">
        <f>+'2grid'!BO216*EP$2</f>
        <v>51</v>
      </c>
      <c r="BP216" s="51">
        <f>+'2grid'!BP216*EQ$2</f>
        <v>57.340320000000006</v>
      </c>
      <c r="BQ216" s="51">
        <f>+'2grid'!BQ216*ER$2</f>
        <v>60.75018</v>
      </c>
      <c r="BR216" s="51">
        <f>+'2grid'!BR216*ES$2</f>
        <v>56.630400000000002</v>
      </c>
      <c r="BS216" s="51">
        <f>+'2grid'!BS216*ET$2</f>
        <v>59.090435999999841</v>
      </c>
      <c r="BT216" s="51">
        <f>+'2grid'!BT216*EU$2</f>
        <v>62.383879999999991</v>
      </c>
      <c r="BU216" s="51">
        <f>+'2grid'!BU216*EV$2</f>
        <v>63.670866133333369</v>
      </c>
      <c r="BV216" s="51">
        <f>+'2grid'!BV216*EW$2</f>
        <v>63.879067022222237</v>
      </c>
      <c r="BW216" s="51">
        <f>+'2grid'!BW216*EX$2</f>
        <v>65.073399277036799</v>
      </c>
      <c r="BX216" s="51">
        <f>+'2grid'!BX216*EY$2</f>
        <v>67.574795630616919</v>
      </c>
      <c r="BY216" s="51">
        <f>+'2grid'!BY216*EZ$2</f>
        <v>68.681929697842932</v>
      </c>
      <c r="BZ216" s="51">
        <f>+'2grid'!BZ216*FA$2</f>
        <v>69.650293217096632</v>
      </c>
      <c r="CA216" s="51">
        <f>+'2grid'!CA216*FB$2</f>
        <v>71.102437142950606</v>
      </c>
    </row>
    <row r="217" spans="1:79" x14ac:dyDescent="0.2">
      <c r="A217" s="9">
        <v>796</v>
      </c>
      <c r="B217" s="51">
        <f>+'2grid'!B217*CC$2</f>
        <v>0</v>
      </c>
      <c r="C217" s="51">
        <f>+'2grid'!C217*CD$2</f>
        <v>0</v>
      </c>
      <c r="D217" s="51">
        <f>+'2grid'!D217*CE$2</f>
        <v>0</v>
      </c>
      <c r="E217" s="51">
        <f>+'2grid'!E217*CF$2</f>
        <v>0</v>
      </c>
      <c r="F217" s="51">
        <f>+'2grid'!F217*CG$2</f>
        <v>0</v>
      </c>
      <c r="G217" s="51">
        <f>+'2grid'!G217*CH$2</f>
        <v>0</v>
      </c>
      <c r="H217" s="51">
        <f>+'2grid'!H217*CI$2</f>
        <v>0</v>
      </c>
      <c r="I217" s="51">
        <f>+'2grid'!I217*CJ$2</f>
        <v>0</v>
      </c>
      <c r="J217" s="51">
        <f>+'2grid'!J217*CK$2</f>
        <v>0</v>
      </c>
      <c r="K217" s="51">
        <f>+'2grid'!K217*CL$2</f>
        <v>0</v>
      </c>
      <c r="L217" s="51">
        <f>+'2grid'!L217*CM$2</f>
        <v>0</v>
      </c>
      <c r="M217" s="51">
        <f>+'2grid'!M217*CN$2</f>
        <v>0</v>
      </c>
      <c r="N217" s="51">
        <f>+'2grid'!N217*CO$2</f>
        <v>0</v>
      </c>
      <c r="O217" s="51">
        <f>+'2grid'!O217*CP$2</f>
        <v>0</v>
      </c>
      <c r="P217" s="51">
        <f>+'2grid'!P217*CQ$2</f>
        <v>0</v>
      </c>
      <c r="Q217" s="51">
        <f>+'2grid'!Q217*CR$2</f>
        <v>0</v>
      </c>
      <c r="R217" s="51">
        <f>+'2grid'!R217*CS$2</f>
        <v>0</v>
      </c>
      <c r="S217" s="51">
        <f>+'2grid'!S217*CT$2</f>
        <v>0</v>
      </c>
      <c r="T217" s="51">
        <f>+'2grid'!T217*CU$2</f>
        <v>0</v>
      </c>
      <c r="U217" s="51">
        <f>+'2grid'!U217*CV$2</f>
        <v>0</v>
      </c>
      <c r="V217" s="51">
        <f>+'2grid'!V217*CW$2</f>
        <v>0</v>
      </c>
      <c r="W217" s="51">
        <f>+'2grid'!W217*CX$2</f>
        <v>0</v>
      </c>
      <c r="X217" s="51">
        <f>+'2grid'!X217*CY$2</f>
        <v>0</v>
      </c>
      <c r="Y217" s="51">
        <f>+'2grid'!Y217*CZ$2</f>
        <v>0</v>
      </c>
      <c r="Z217" s="51">
        <f>+'2grid'!Z217*DA$2</f>
        <v>0</v>
      </c>
      <c r="AA217" s="51">
        <f>+'2grid'!AA217*DB$2</f>
        <v>0</v>
      </c>
      <c r="AB217" s="51">
        <f>+'2grid'!AB217*DC$2</f>
        <v>0</v>
      </c>
      <c r="AC217" s="51">
        <f>+'2grid'!AC217*DD$2</f>
        <v>0</v>
      </c>
      <c r="AD217" s="51">
        <f>+'2grid'!AD217*DE$2</f>
        <v>0</v>
      </c>
      <c r="AE217" s="51">
        <f>+'2grid'!AE217*DF$2</f>
        <v>0</v>
      </c>
      <c r="AF217" s="51">
        <f>+'2grid'!AF217*DG$2</f>
        <v>0</v>
      </c>
      <c r="AG217" s="51">
        <f>+'2grid'!AG217*DH$2</f>
        <v>0</v>
      </c>
      <c r="AH217" s="51">
        <f>+'2grid'!AH217*DI$2</f>
        <v>0</v>
      </c>
      <c r="AI217" s="51">
        <f>+'2grid'!AI217*DJ$2</f>
        <v>0</v>
      </c>
      <c r="AJ217" s="51">
        <f>+'2grid'!AJ217*DK$2</f>
        <v>0</v>
      </c>
      <c r="AK217" s="51">
        <f>+'2grid'!AK217*DL$2</f>
        <v>0</v>
      </c>
      <c r="AL217" s="51">
        <f>+'2grid'!AL217*DM$2</f>
        <v>0</v>
      </c>
      <c r="AM217" s="51">
        <f>+'2grid'!AM217*DN$2</f>
        <v>0</v>
      </c>
      <c r="AN217" s="51">
        <f>+'2grid'!AN217*DO$2</f>
        <v>0</v>
      </c>
      <c r="AO217" s="51">
        <f>+'2grid'!AO217*DP$2</f>
        <v>0</v>
      </c>
      <c r="AP217" s="51">
        <f>+'2grid'!AP217*DQ$2</f>
        <v>0</v>
      </c>
      <c r="AQ217" s="51">
        <f>+'2grid'!AQ217*DR$2</f>
        <v>0</v>
      </c>
      <c r="AR217" s="51">
        <f>+'2grid'!AR217*DS$2</f>
        <v>0</v>
      </c>
      <c r="AS217" s="51">
        <f>+'2grid'!AS217*DT$2</f>
        <v>0</v>
      </c>
      <c r="AT217" s="51">
        <f>+'2grid'!AT217*DU$2</f>
        <v>0</v>
      </c>
      <c r="AU217" s="51">
        <f>+'2grid'!AU217*DV$2</f>
        <v>0</v>
      </c>
      <c r="AV217" s="51">
        <f>+'2grid'!AV217*DW$2</f>
        <v>0</v>
      </c>
      <c r="AW217" s="51">
        <f>+'2grid'!AW217*DX$2</f>
        <v>0</v>
      </c>
      <c r="AX217" s="51">
        <f>+'2grid'!AX217*DY$2</f>
        <v>0</v>
      </c>
      <c r="AY217" s="51">
        <f>+'2grid'!AY217*DZ$2</f>
        <v>0</v>
      </c>
      <c r="AZ217" s="51">
        <f>+'2grid'!AZ217*EA$2</f>
        <v>0</v>
      </c>
      <c r="BA217" s="51">
        <f>+'2grid'!BA217*EB$2</f>
        <v>0</v>
      </c>
      <c r="BB217" s="51">
        <f>+'2grid'!BB217*EC$2</f>
        <v>0</v>
      </c>
      <c r="BC217" s="51">
        <f>+'2grid'!BC217*ED$2</f>
        <v>0</v>
      </c>
      <c r="BD217" s="51">
        <f>+'2grid'!BD217*EE$2</f>
        <v>0</v>
      </c>
      <c r="BE217" s="51">
        <f>+'2grid'!BE217*EF$2</f>
        <v>0</v>
      </c>
      <c r="BF217" s="51">
        <f>+'2grid'!BF217*EG$2</f>
        <v>0</v>
      </c>
      <c r="BG217" s="51">
        <f>+'2grid'!BG217*EH$2</f>
        <v>0</v>
      </c>
      <c r="BH217" s="51">
        <f>+'2grid'!BH217*EI$2</f>
        <v>0</v>
      </c>
      <c r="BI217" s="51">
        <f>+'2grid'!BI217*EJ$2</f>
        <v>0</v>
      </c>
      <c r="BJ217" s="51">
        <f>+'2grid'!BJ217*EK$2</f>
        <v>0</v>
      </c>
      <c r="BK217" s="51">
        <f>+'2grid'!BK217*EL$2</f>
        <v>0</v>
      </c>
      <c r="BL217" s="51">
        <f>+'2grid'!BL217*EM$2</f>
        <v>0</v>
      </c>
      <c r="BM217" s="51">
        <f>+'2grid'!BM217*EN$2</f>
        <v>0</v>
      </c>
      <c r="BN217" s="51">
        <f>+'2grid'!BN217*EO$2</f>
        <v>0</v>
      </c>
      <c r="BO217" s="51">
        <f>+'2grid'!BO217*EP$2</f>
        <v>0</v>
      </c>
      <c r="BP217" s="51">
        <f>+'2grid'!BP217*EQ$2</f>
        <v>0</v>
      </c>
      <c r="BQ217" s="51">
        <f>+'2grid'!BQ217*ER$2</f>
        <v>0</v>
      </c>
      <c r="BR217" s="51">
        <f>+'2grid'!BR217*ES$2</f>
        <v>0</v>
      </c>
      <c r="BS217" s="51">
        <f>+'2grid'!BS217*ET$2</f>
        <v>0</v>
      </c>
      <c r="BT217" s="51">
        <f>+'2grid'!BT217*EU$2</f>
        <v>0</v>
      </c>
      <c r="BU217" s="51">
        <f>+'2grid'!BU217*EV$2</f>
        <v>0</v>
      </c>
      <c r="BV217" s="51">
        <f>+'2grid'!BV217*EW$2</f>
        <v>0</v>
      </c>
      <c r="BW217" s="51">
        <f>+'2grid'!BW217*EX$2</f>
        <v>0</v>
      </c>
      <c r="BX217" s="51">
        <f>+'2grid'!BX217*EY$2</f>
        <v>0</v>
      </c>
      <c r="BY217" s="51">
        <f>+'2grid'!BY217*EZ$2</f>
        <v>0</v>
      </c>
      <c r="BZ217" s="51">
        <f>+'2grid'!BZ217*FA$2</f>
        <v>0</v>
      </c>
      <c r="CA217" s="51">
        <f>+'2grid'!CA217*FB$2</f>
        <v>0</v>
      </c>
    </row>
    <row r="218" spans="1:79" x14ac:dyDescent="0.2">
      <c r="A218" s="9">
        <v>798</v>
      </c>
      <c r="B218" s="51">
        <f>+'2grid'!B218*CC$2</f>
        <v>0</v>
      </c>
      <c r="C218" s="51">
        <f>+'2grid'!C218*CD$2</f>
        <v>0</v>
      </c>
      <c r="D218" s="51">
        <f>+'2grid'!D218*CE$2</f>
        <v>0</v>
      </c>
      <c r="E218" s="51">
        <f>+'2grid'!E218*CF$2</f>
        <v>0</v>
      </c>
      <c r="F218" s="51">
        <f>+'2grid'!F218*CG$2</f>
        <v>0</v>
      </c>
      <c r="G218" s="51">
        <f>+'2grid'!G218*CH$2</f>
        <v>0</v>
      </c>
      <c r="H218" s="51">
        <f>+'2grid'!H218*CI$2</f>
        <v>0</v>
      </c>
      <c r="I218" s="51">
        <f>+'2grid'!I218*CJ$2</f>
        <v>0</v>
      </c>
      <c r="J218" s="51">
        <f>+'2grid'!J218*CK$2</f>
        <v>0</v>
      </c>
      <c r="K218" s="51">
        <f>+'2grid'!K218*CL$2</f>
        <v>0</v>
      </c>
      <c r="L218" s="51">
        <f>+'2grid'!L218*CM$2</f>
        <v>0</v>
      </c>
      <c r="M218" s="51">
        <f>+'2grid'!M218*CN$2</f>
        <v>0</v>
      </c>
      <c r="N218" s="51">
        <f>+'2grid'!N218*CO$2</f>
        <v>0</v>
      </c>
      <c r="O218" s="51">
        <f>+'2grid'!O218*CP$2</f>
        <v>0</v>
      </c>
      <c r="P218" s="51">
        <f>+'2grid'!P218*CQ$2</f>
        <v>0</v>
      </c>
      <c r="Q218" s="51">
        <f>+'2grid'!Q218*CR$2</f>
        <v>0</v>
      </c>
      <c r="R218" s="51">
        <f>+'2grid'!R218*CS$2</f>
        <v>0</v>
      </c>
      <c r="S218" s="51">
        <f>+'2grid'!S218*CT$2</f>
        <v>0</v>
      </c>
      <c r="T218" s="51">
        <f>+'2grid'!T218*CU$2</f>
        <v>0</v>
      </c>
      <c r="U218" s="51">
        <f>+'2grid'!U218*CV$2</f>
        <v>0</v>
      </c>
      <c r="V218" s="51">
        <f>+'2grid'!V218*CW$2</f>
        <v>0</v>
      </c>
      <c r="W218" s="51">
        <f>+'2grid'!W218*CX$2</f>
        <v>0</v>
      </c>
      <c r="X218" s="51">
        <f>+'2grid'!X218*CY$2</f>
        <v>0</v>
      </c>
      <c r="Y218" s="51">
        <f>+'2grid'!Y218*CZ$2</f>
        <v>0</v>
      </c>
      <c r="Z218" s="51">
        <f>+'2grid'!Z218*DA$2</f>
        <v>0</v>
      </c>
      <c r="AA218" s="51">
        <f>+'2grid'!AA218*DB$2</f>
        <v>0</v>
      </c>
      <c r="AB218" s="51">
        <f>+'2grid'!AB218*DC$2</f>
        <v>0</v>
      </c>
      <c r="AC218" s="51">
        <f>+'2grid'!AC218*DD$2</f>
        <v>0</v>
      </c>
      <c r="AD218" s="51">
        <f>+'2grid'!AD218*DE$2</f>
        <v>0</v>
      </c>
      <c r="AE218" s="51">
        <f>+'2grid'!AE218*DF$2</f>
        <v>0</v>
      </c>
      <c r="AF218" s="51">
        <f>+'2grid'!AF218*DG$2</f>
        <v>0</v>
      </c>
      <c r="AG218" s="51">
        <f>+'2grid'!AG218*DH$2</f>
        <v>0</v>
      </c>
      <c r="AH218" s="51">
        <f>+'2grid'!AH218*DI$2</f>
        <v>0</v>
      </c>
      <c r="AI218" s="51">
        <f>+'2grid'!AI218*DJ$2</f>
        <v>0</v>
      </c>
      <c r="AJ218" s="51">
        <f>+'2grid'!AJ218*DK$2</f>
        <v>0</v>
      </c>
      <c r="AK218" s="51">
        <f>+'2grid'!AK218*DL$2</f>
        <v>0</v>
      </c>
      <c r="AL218" s="51">
        <f>+'2grid'!AL218*DM$2</f>
        <v>0</v>
      </c>
      <c r="AM218" s="51">
        <f>+'2grid'!AM218*DN$2</f>
        <v>0</v>
      </c>
      <c r="AN218" s="51">
        <f>+'2grid'!AN218*DO$2</f>
        <v>0</v>
      </c>
      <c r="AO218" s="51">
        <f>+'2grid'!AO218*DP$2</f>
        <v>0</v>
      </c>
      <c r="AP218" s="51">
        <f>+'2grid'!AP218*DQ$2</f>
        <v>0</v>
      </c>
      <c r="AQ218" s="51">
        <f>+'2grid'!AQ218*DR$2</f>
        <v>0</v>
      </c>
      <c r="AR218" s="51">
        <f>+'2grid'!AR218*DS$2</f>
        <v>0</v>
      </c>
      <c r="AS218" s="51">
        <f>+'2grid'!AS218*DT$2</f>
        <v>0</v>
      </c>
      <c r="AT218" s="51">
        <f>+'2grid'!AT218*DU$2</f>
        <v>0</v>
      </c>
      <c r="AU218" s="51">
        <f>+'2grid'!AU218*DV$2</f>
        <v>0</v>
      </c>
      <c r="AV218" s="51">
        <f>+'2grid'!AV218*DW$2</f>
        <v>0</v>
      </c>
      <c r="AW218" s="51">
        <f>+'2grid'!AW218*DX$2</f>
        <v>0</v>
      </c>
      <c r="AX218" s="51">
        <f>+'2grid'!AX218*DY$2</f>
        <v>0</v>
      </c>
      <c r="AY218" s="51">
        <f>+'2grid'!AY218*DZ$2</f>
        <v>0</v>
      </c>
      <c r="AZ218" s="51">
        <f>+'2grid'!AZ218*EA$2</f>
        <v>0</v>
      </c>
      <c r="BA218" s="51">
        <f>+'2grid'!BA218*EB$2</f>
        <v>0</v>
      </c>
      <c r="BB218" s="51">
        <f>+'2grid'!BB218*EC$2</f>
        <v>0</v>
      </c>
      <c r="BC218" s="51">
        <f>+'2grid'!BC218*ED$2</f>
        <v>0</v>
      </c>
      <c r="BD218" s="51">
        <f>+'2grid'!BD218*EE$2</f>
        <v>0</v>
      </c>
      <c r="BE218" s="51">
        <f>+'2grid'!BE218*EF$2</f>
        <v>0</v>
      </c>
      <c r="BF218" s="51">
        <f>+'2grid'!BF218*EG$2</f>
        <v>0</v>
      </c>
      <c r="BG218" s="51">
        <f>+'2grid'!BG218*EH$2</f>
        <v>0</v>
      </c>
      <c r="BH218" s="51">
        <f>+'2grid'!BH218*EI$2</f>
        <v>0</v>
      </c>
      <c r="BI218" s="51">
        <f>+'2grid'!BI218*EJ$2</f>
        <v>0</v>
      </c>
      <c r="BJ218" s="51">
        <f>+'2grid'!BJ218*EK$2</f>
        <v>0</v>
      </c>
      <c r="BK218" s="51">
        <f>+'2grid'!BK218*EL$2</f>
        <v>0</v>
      </c>
      <c r="BL218" s="51">
        <f>+'2grid'!BL218*EM$2</f>
        <v>0</v>
      </c>
      <c r="BM218" s="51">
        <f>+'2grid'!BM218*EN$2</f>
        <v>0</v>
      </c>
      <c r="BN218" s="51">
        <f>+'2grid'!BN218*EO$2</f>
        <v>0</v>
      </c>
      <c r="BO218" s="51">
        <f>+'2grid'!BO218*EP$2</f>
        <v>0</v>
      </c>
      <c r="BP218" s="51">
        <f>+'2grid'!BP218*EQ$2</f>
        <v>0</v>
      </c>
      <c r="BQ218" s="51">
        <f>+'2grid'!BQ218*ER$2</f>
        <v>0</v>
      </c>
      <c r="BR218" s="51">
        <f>+'2grid'!BR218*ES$2</f>
        <v>0</v>
      </c>
      <c r="BS218" s="51">
        <f>+'2grid'!BS218*ET$2</f>
        <v>0</v>
      </c>
      <c r="BT218" s="51">
        <f>+'2grid'!BT218*EU$2</f>
        <v>0</v>
      </c>
      <c r="BU218" s="51">
        <f>+'2grid'!BU218*EV$2</f>
        <v>0</v>
      </c>
      <c r="BV218" s="51">
        <f>+'2grid'!BV218*EW$2</f>
        <v>0</v>
      </c>
      <c r="BW218" s="51">
        <f>+'2grid'!BW218*EX$2</f>
        <v>0</v>
      </c>
      <c r="BX218" s="51">
        <f>+'2grid'!BX218*EY$2</f>
        <v>0</v>
      </c>
      <c r="BY218" s="51">
        <f>+'2grid'!BY218*EZ$2</f>
        <v>0</v>
      </c>
      <c r="BZ218" s="51">
        <f>+'2grid'!BZ218*FA$2</f>
        <v>0</v>
      </c>
      <c r="CA218" s="51">
        <f>+'2grid'!CA218*FB$2</f>
        <v>0</v>
      </c>
    </row>
    <row r="219" spans="1:79" x14ac:dyDescent="0.2">
      <c r="A219" s="9">
        <v>800</v>
      </c>
      <c r="B219" s="51">
        <f>+'2grid'!B219*CC$2</f>
        <v>0</v>
      </c>
      <c r="C219" s="51">
        <f>+'2grid'!C219*CD$2</f>
        <v>0</v>
      </c>
      <c r="D219" s="51">
        <f>+'2grid'!D219*CE$2</f>
        <v>0</v>
      </c>
      <c r="E219" s="51">
        <f>+'2grid'!E219*CF$2</f>
        <v>0</v>
      </c>
      <c r="F219" s="51">
        <f>+'2grid'!F219*CG$2</f>
        <v>0</v>
      </c>
      <c r="G219" s="51">
        <f>+'2grid'!G219*CH$2</f>
        <v>0</v>
      </c>
      <c r="H219" s="51">
        <f>+'2grid'!H219*CI$2</f>
        <v>0</v>
      </c>
      <c r="I219" s="51">
        <f>+'2grid'!I219*CJ$2</f>
        <v>0</v>
      </c>
      <c r="J219" s="51">
        <f>+'2grid'!J219*CK$2</f>
        <v>0</v>
      </c>
      <c r="K219" s="51">
        <f>+'2grid'!K219*CL$2</f>
        <v>0</v>
      </c>
      <c r="L219" s="51">
        <f>+'2grid'!L219*CM$2</f>
        <v>0</v>
      </c>
      <c r="M219" s="51">
        <f>+'2grid'!M219*CN$2</f>
        <v>0</v>
      </c>
      <c r="N219" s="51">
        <f>+'2grid'!N219*CO$2</f>
        <v>0</v>
      </c>
      <c r="O219" s="51">
        <f>+'2grid'!O219*CP$2</f>
        <v>0</v>
      </c>
      <c r="P219" s="51">
        <f>+'2grid'!P219*CQ$2</f>
        <v>0</v>
      </c>
      <c r="Q219" s="51">
        <f>+'2grid'!Q219*CR$2</f>
        <v>0</v>
      </c>
      <c r="R219" s="51">
        <f>+'2grid'!R219*CS$2</f>
        <v>0</v>
      </c>
      <c r="S219" s="51">
        <f>+'2grid'!S219*CT$2</f>
        <v>0</v>
      </c>
      <c r="T219" s="51">
        <f>+'2grid'!T219*CU$2</f>
        <v>0</v>
      </c>
      <c r="U219" s="51">
        <f>+'2grid'!U219*CV$2</f>
        <v>0</v>
      </c>
      <c r="V219" s="51">
        <f>+'2grid'!V219*CW$2</f>
        <v>0</v>
      </c>
      <c r="W219" s="51">
        <f>+'2grid'!W219*CX$2</f>
        <v>0</v>
      </c>
      <c r="X219" s="51">
        <f>+'2grid'!X219*CY$2</f>
        <v>0</v>
      </c>
      <c r="Y219" s="51">
        <f>+'2grid'!Y219*CZ$2</f>
        <v>0</v>
      </c>
      <c r="Z219" s="51">
        <f>+'2grid'!Z219*DA$2</f>
        <v>0</v>
      </c>
      <c r="AA219" s="51">
        <f>+'2grid'!AA219*DB$2</f>
        <v>0</v>
      </c>
      <c r="AB219" s="51">
        <f>+'2grid'!AB219*DC$2</f>
        <v>0</v>
      </c>
      <c r="AC219" s="51">
        <f>+'2grid'!AC219*DD$2</f>
        <v>0</v>
      </c>
      <c r="AD219" s="51">
        <f>+'2grid'!AD219*DE$2</f>
        <v>0</v>
      </c>
      <c r="AE219" s="51">
        <f>+'2grid'!AE219*DF$2</f>
        <v>0</v>
      </c>
      <c r="AF219" s="51">
        <f>+'2grid'!AF219*DG$2</f>
        <v>0</v>
      </c>
      <c r="AG219" s="51">
        <f>+'2grid'!AG219*DH$2</f>
        <v>0</v>
      </c>
      <c r="AH219" s="51">
        <f>+'2grid'!AH219*DI$2</f>
        <v>0</v>
      </c>
      <c r="AI219" s="51">
        <f>+'2grid'!AI219*DJ$2</f>
        <v>0</v>
      </c>
      <c r="AJ219" s="51">
        <f>+'2grid'!AJ219*DK$2</f>
        <v>0</v>
      </c>
      <c r="AK219" s="51">
        <f>+'2grid'!AK219*DL$2</f>
        <v>0</v>
      </c>
      <c r="AL219" s="51">
        <f>+'2grid'!AL219*DM$2</f>
        <v>0</v>
      </c>
      <c r="AM219" s="51">
        <f>+'2grid'!AM219*DN$2</f>
        <v>0</v>
      </c>
      <c r="AN219" s="51">
        <f>+'2grid'!AN219*DO$2</f>
        <v>0</v>
      </c>
      <c r="AO219" s="51">
        <f>+'2grid'!AO219*DP$2</f>
        <v>0</v>
      </c>
      <c r="AP219" s="51">
        <f>+'2grid'!AP219*DQ$2</f>
        <v>0</v>
      </c>
      <c r="AQ219" s="51">
        <f>+'2grid'!AQ219*DR$2</f>
        <v>0</v>
      </c>
      <c r="AR219" s="51">
        <f>+'2grid'!AR219*DS$2</f>
        <v>0</v>
      </c>
      <c r="AS219" s="51">
        <f>+'2grid'!AS219*DT$2</f>
        <v>0</v>
      </c>
      <c r="AT219" s="51">
        <f>+'2grid'!AT219*DU$2</f>
        <v>0</v>
      </c>
      <c r="AU219" s="51">
        <f>+'2grid'!AU219*DV$2</f>
        <v>0</v>
      </c>
      <c r="AV219" s="51">
        <f>+'2grid'!AV219*DW$2</f>
        <v>0</v>
      </c>
      <c r="AW219" s="51">
        <f>+'2grid'!AW219*DX$2</f>
        <v>0</v>
      </c>
      <c r="AX219" s="51">
        <f>+'2grid'!AX219*DY$2</f>
        <v>0</v>
      </c>
      <c r="AY219" s="51">
        <f>+'2grid'!AY219*DZ$2</f>
        <v>0</v>
      </c>
      <c r="AZ219" s="51">
        <f>+'2grid'!AZ219*EA$2</f>
        <v>0</v>
      </c>
      <c r="BA219" s="51">
        <f>+'2grid'!BA219*EB$2</f>
        <v>0</v>
      </c>
      <c r="BB219" s="51">
        <f>+'2grid'!BB219*EC$2</f>
        <v>0</v>
      </c>
      <c r="BC219" s="51">
        <f>+'2grid'!BC219*ED$2</f>
        <v>2.7667600000000001</v>
      </c>
      <c r="BD219" s="51">
        <f>+'2grid'!BD219*EE$2</f>
        <v>16.308324000000002</v>
      </c>
      <c r="BE219" s="51">
        <f>+'2grid'!BE219*EF$2</f>
        <v>11.396000000000001</v>
      </c>
      <c r="BF219" s="51">
        <f>+'2grid'!BF219*EG$2</f>
        <v>40.091999999999999</v>
      </c>
      <c r="BG219" s="51">
        <f>+'2grid'!BG219*EH$2</f>
        <v>73.44</v>
      </c>
      <c r="BH219" s="51">
        <f>+'2grid'!BH219*EI$2</f>
        <v>77.52</v>
      </c>
      <c r="BI219" s="51">
        <f>+'2grid'!BI219*EJ$2</f>
        <v>81.599999999999994</v>
      </c>
      <c r="BJ219" s="51">
        <f>+'2grid'!BJ219*EK$2</f>
        <v>87.72</v>
      </c>
      <c r="BK219" s="51">
        <f>+'2grid'!BK219*EL$2</f>
        <v>94.86</v>
      </c>
      <c r="BL219" s="51">
        <f>+'2grid'!BL219*EM$2</f>
        <v>104.04</v>
      </c>
      <c r="BM219" s="51">
        <f>+'2grid'!BM219*EN$2</f>
        <v>115.26</v>
      </c>
      <c r="BN219" s="51">
        <f>+'2grid'!BN219*EO$2</f>
        <v>121.38</v>
      </c>
      <c r="BO219" s="51">
        <f>+'2grid'!BO219*EP$2</f>
        <v>130.56</v>
      </c>
      <c r="BP219" s="51">
        <f>+'2grid'!BP219*EQ$2</f>
        <v>87.72</v>
      </c>
      <c r="BQ219" s="51">
        <f>+'2grid'!BQ219*ER$2</f>
        <v>88.74</v>
      </c>
      <c r="BR219" s="51">
        <f>+'2grid'!BR219*ES$2</f>
        <v>91.8</v>
      </c>
      <c r="BS219" s="51">
        <f>+'2grid'!BS219*ET$2</f>
        <v>80.104000000001363</v>
      </c>
      <c r="BT219" s="51">
        <f>+'2grid'!BT219*EU$2</f>
        <v>67.886666666669555</v>
      </c>
      <c r="BU219" s="51">
        <f>+'2grid'!BU219*EV$2</f>
        <v>57.819644444451335</v>
      </c>
      <c r="BV219" s="51">
        <f>+'2grid'!BV219*EW$2</f>
        <v>56.635940740746918</v>
      </c>
      <c r="BW219" s="51">
        <f>+'2grid'!BW219*EX$2</f>
        <v>46.363172345687452</v>
      </c>
      <c r="BX219" s="51">
        <f>+'2grid'!BX219*EY$2</f>
        <v>36.002703539106371</v>
      </c>
      <c r="BY219" s="51">
        <f>+'2grid'!BY219*EZ$2</f>
        <v>28.842621058998304</v>
      </c>
      <c r="BZ219" s="51">
        <f>+'2grid'!BZ219*FA$2</f>
        <v>21.830742884331595</v>
      </c>
      <c r="CA219" s="51">
        <f>+'2grid'!CA219*FB$2</f>
        <v>13.880643936978013</v>
      </c>
    </row>
    <row r="220" spans="1:79" x14ac:dyDescent="0.2">
      <c r="A220" s="9">
        <v>804</v>
      </c>
      <c r="B220" s="51">
        <f>+'2grid'!B220*CC$2</f>
        <v>0</v>
      </c>
      <c r="C220" s="51">
        <f>+'2grid'!C220*CD$2</f>
        <v>0</v>
      </c>
      <c r="D220" s="51">
        <f>+'2grid'!D220*CE$2</f>
        <v>0</v>
      </c>
      <c r="E220" s="51">
        <f>+'2grid'!E220*CF$2</f>
        <v>0</v>
      </c>
      <c r="F220" s="51">
        <f>+'2grid'!F220*CG$2</f>
        <v>0</v>
      </c>
      <c r="G220" s="51">
        <f>+'2grid'!G220*CH$2</f>
        <v>0</v>
      </c>
      <c r="H220" s="51">
        <f>+'2grid'!H220*CI$2</f>
        <v>0</v>
      </c>
      <c r="I220" s="51">
        <f>+'2grid'!I220*CJ$2</f>
        <v>0</v>
      </c>
      <c r="J220" s="51">
        <f>+'2grid'!J220*CK$2</f>
        <v>0</v>
      </c>
      <c r="K220" s="51">
        <f>+'2grid'!K220*CL$2</f>
        <v>0</v>
      </c>
      <c r="L220" s="51">
        <f>+'2grid'!L220*CM$2</f>
        <v>0</v>
      </c>
      <c r="M220" s="51">
        <f>+'2grid'!M220*CN$2</f>
        <v>0</v>
      </c>
      <c r="N220" s="51">
        <f>+'2grid'!N220*CO$2</f>
        <v>0</v>
      </c>
      <c r="O220" s="51">
        <f>+'2grid'!O220*CP$2</f>
        <v>0</v>
      </c>
      <c r="P220" s="51">
        <f>+'2grid'!P220*CQ$2</f>
        <v>0</v>
      </c>
      <c r="Q220" s="51">
        <f>+'2grid'!Q220*CR$2</f>
        <v>0</v>
      </c>
      <c r="R220" s="51">
        <f>+'2grid'!R220*CS$2</f>
        <v>0</v>
      </c>
      <c r="S220" s="51">
        <f>+'2grid'!S220*CT$2</f>
        <v>0</v>
      </c>
      <c r="T220" s="51">
        <f>+'2grid'!T220*CU$2</f>
        <v>0</v>
      </c>
      <c r="U220" s="51">
        <f>+'2grid'!U220*CV$2</f>
        <v>0</v>
      </c>
      <c r="V220" s="51">
        <f>+'2grid'!V220*CW$2</f>
        <v>0</v>
      </c>
      <c r="W220" s="51">
        <f>+'2grid'!W220*CX$2</f>
        <v>0</v>
      </c>
      <c r="X220" s="51">
        <f>+'2grid'!X220*CY$2</f>
        <v>0</v>
      </c>
      <c r="Y220" s="51">
        <f>+'2grid'!Y220*CZ$2</f>
        <v>0</v>
      </c>
      <c r="Z220" s="51">
        <f>+'2grid'!Z220*DA$2</f>
        <v>0</v>
      </c>
      <c r="AA220" s="51">
        <f>+'2grid'!AA220*DB$2</f>
        <v>0</v>
      </c>
      <c r="AB220" s="51">
        <f>+'2grid'!AB220*DC$2</f>
        <v>0</v>
      </c>
      <c r="AC220" s="51">
        <f>+'2grid'!AC220*DD$2</f>
        <v>0</v>
      </c>
      <c r="AD220" s="51">
        <f>+'2grid'!AD220*DE$2</f>
        <v>0</v>
      </c>
      <c r="AE220" s="51">
        <f>+'2grid'!AE220*DF$2</f>
        <v>0</v>
      </c>
      <c r="AF220" s="51">
        <f>+'2grid'!AF220*DG$2</f>
        <v>0</v>
      </c>
      <c r="AG220" s="51">
        <f>+'2grid'!AG220*DH$2</f>
        <v>0</v>
      </c>
      <c r="AH220" s="51">
        <f>+'2grid'!AH220*DI$2</f>
        <v>0</v>
      </c>
      <c r="AI220" s="51">
        <f>+'2grid'!AI220*DJ$2</f>
        <v>0</v>
      </c>
      <c r="AJ220" s="51">
        <f>+'2grid'!AJ220*DK$2</f>
        <v>0</v>
      </c>
      <c r="AK220" s="51">
        <f>+'2grid'!AK220*DL$2</f>
        <v>0</v>
      </c>
      <c r="AL220" s="51">
        <f>+'2grid'!AL220*DM$2</f>
        <v>0</v>
      </c>
      <c r="AM220" s="51">
        <f>+'2grid'!AM220*DN$2</f>
        <v>0</v>
      </c>
      <c r="AN220" s="51">
        <f>+'2grid'!AN220*DO$2</f>
        <v>0</v>
      </c>
      <c r="AO220" s="51">
        <f>+'2grid'!AO220*DP$2</f>
        <v>0</v>
      </c>
      <c r="AP220" s="51">
        <f>+'2grid'!AP220*DQ$2</f>
        <v>0</v>
      </c>
      <c r="AQ220" s="51">
        <f>+'2grid'!AQ220*DR$2</f>
        <v>0</v>
      </c>
      <c r="AR220" s="51">
        <f>+'2grid'!AR220*DS$2</f>
        <v>0</v>
      </c>
      <c r="AS220" s="51">
        <f>+'2grid'!AS220*DT$2</f>
        <v>0</v>
      </c>
      <c r="AT220" s="51">
        <f>+'2grid'!AT220*DU$2</f>
        <v>0</v>
      </c>
      <c r="AU220" s="51">
        <f>+'2grid'!AU220*DV$2</f>
        <v>0</v>
      </c>
      <c r="AV220" s="51">
        <f>+'2grid'!AV220*DW$2</f>
        <v>0</v>
      </c>
      <c r="AW220" s="51">
        <f>+'2grid'!AW220*DX$2</f>
        <v>0</v>
      </c>
      <c r="AX220" s="51">
        <f>+'2grid'!AX220*DY$2</f>
        <v>0</v>
      </c>
      <c r="AY220" s="51">
        <f>+'2grid'!AY220*DZ$2</f>
        <v>0</v>
      </c>
      <c r="AZ220" s="51">
        <f>+'2grid'!AZ220*EA$2</f>
        <v>0</v>
      </c>
      <c r="BA220" s="51">
        <f>+'2grid'!BA220*EB$2</f>
        <v>0</v>
      </c>
      <c r="BB220" s="51">
        <f>+'2grid'!BB220*EC$2</f>
        <v>0</v>
      </c>
      <c r="BC220" s="51">
        <f>+'2grid'!BC220*ED$2</f>
        <v>6.2687160085126514</v>
      </c>
      <c r="BD220" s="51">
        <f>+'2grid'!BD220*EE$2</f>
        <v>18.452252606097527</v>
      </c>
      <c r="BE220" s="51">
        <f>+'2grid'!BE220*EF$2</f>
        <v>34.842943196893124</v>
      </c>
      <c r="BF220" s="51">
        <f>+'2grid'!BF220*EG$2</f>
        <v>31.87442317172389</v>
      </c>
      <c r="BG220" s="51">
        <f>+'2grid'!BG220*EH$2</f>
        <v>25.704000000000001</v>
      </c>
      <c r="BH220" s="51">
        <f>+'2grid'!BH220*EI$2</f>
        <v>19.229040000000001</v>
      </c>
      <c r="BI220" s="51">
        <f>+'2grid'!BI220*EJ$2</f>
        <v>19.277999999999999</v>
      </c>
      <c r="BJ220" s="51">
        <f>+'2grid'!BJ220*EK$2</f>
        <v>22.847999999999999</v>
      </c>
      <c r="BK220" s="51">
        <f>+'2grid'!BK220*EL$2</f>
        <v>21.726000000000003</v>
      </c>
      <c r="BL220" s="51">
        <f>+'2grid'!BL220*EM$2</f>
        <v>21.827999999999999</v>
      </c>
      <c r="BM220" s="51">
        <f>+'2grid'!BM220*EN$2</f>
        <v>22.032000000000004</v>
      </c>
      <c r="BN220" s="51">
        <f>+'2grid'!BN220*EO$2</f>
        <v>20.399999999999999</v>
      </c>
      <c r="BO220" s="51">
        <f>+'2grid'!BO220*EP$2</f>
        <v>20.196000000000002</v>
      </c>
      <c r="BP220" s="51">
        <f>+'2grid'!BP220*EQ$2</f>
        <v>24.990000000000002</v>
      </c>
      <c r="BQ220" s="51">
        <f>+'2grid'!BQ220*ER$2</f>
        <v>29.886000000000003</v>
      </c>
      <c r="BR220" s="51">
        <f>+'2grid'!BR220*ES$2</f>
        <v>30.192000000000004</v>
      </c>
      <c r="BS220" s="51">
        <f>+'2grid'!BS220*ET$2</f>
        <v>32.0212000000001</v>
      </c>
      <c r="BT220" s="51">
        <f>+'2grid'!BT220*EU$2</f>
        <v>35.579866666666931</v>
      </c>
      <c r="BU220" s="51">
        <f>+'2grid'!BU220*EV$2</f>
        <v>38.642737777777185</v>
      </c>
      <c r="BV220" s="51">
        <f>+'2grid'!BV220*EW$2</f>
        <v>40.60274962962982</v>
      </c>
      <c r="BW220" s="51">
        <f>+'2grid'!BW220*EX$2</f>
        <v>42.73688849382728</v>
      </c>
      <c r="BX220" s="51">
        <f>+'2grid'!BX220*EY$2</f>
        <v>45.782436674896452</v>
      </c>
      <c r="BY220" s="51">
        <f>+'2grid'!BY220*EZ$2</f>
        <v>48.451372611248026</v>
      </c>
      <c r="BZ220" s="51">
        <f>+'2grid'!BZ220*FA$2</f>
        <v>50.757085170187459</v>
      </c>
      <c r="CA220" s="51">
        <f>+'2grid'!CA220*FB$2</f>
        <v>53.211860468392132</v>
      </c>
    </row>
    <row r="221" spans="1:79" x14ac:dyDescent="0.2">
      <c r="A221" s="9">
        <v>807</v>
      </c>
      <c r="B221" s="51">
        <f>+'2grid'!B221*CC$2</f>
        <v>0</v>
      </c>
      <c r="C221" s="51">
        <f>+'2grid'!C221*CD$2</f>
        <v>0</v>
      </c>
      <c r="D221" s="51">
        <f>+'2grid'!D221*CE$2</f>
        <v>0</v>
      </c>
      <c r="E221" s="51">
        <f>+'2grid'!E221*CF$2</f>
        <v>0</v>
      </c>
      <c r="F221" s="51">
        <f>+'2grid'!F221*CG$2</f>
        <v>0</v>
      </c>
      <c r="G221" s="51">
        <f>+'2grid'!G221*CH$2</f>
        <v>0</v>
      </c>
      <c r="H221" s="51">
        <f>+'2grid'!H221*CI$2</f>
        <v>0</v>
      </c>
      <c r="I221" s="51">
        <f>+'2grid'!I221*CJ$2</f>
        <v>0</v>
      </c>
      <c r="J221" s="51">
        <f>+'2grid'!J221*CK$2</f>
        <v>0</v>
      </c>
      <c r="K221" s="51">
        <f>+'2grid'!K221*CL$2</f>
        <v>0</v>
      </c>
      <c r="L221" s="51">
        <f>+'2grid'!L221*CM$2</f>
        <v>0</v>
      </c>
      <c r="M221" s="51">
        <f>+'2grid'!M221*CN$2</f>
        <v>0</v>
      </c>
      <c r="N221" s="51">
        <f>+'2grid'!N221*CO$2</f>
        <v>0</v>
      </c>
      <c r="O221" s="51">
        <f>+'2grid'!O221*CP$2</f>
        <v>0</v>
      </c>
      <c r="P221" s="51">
        <f>+'2grid'!P221*CQ$2</f>
        <v>0</v>
      </c>
      <c r="Q221" s="51">
        <f>+'2grid'!Q221*CR$2</f>
        <v>0</v>
      </c>
      <c r="R221" s="51">
        <f>+'2grid'!R221*CS$2</f>
        <v>0</v>
      </c>
      <c r="S221" s="51">
        <f>+'2grid'!S221*CT$2</f>
        <v>0</v>
      </c>
      <c r="T221" s="51">
        <f>+'2grid'!T221*CU$2</f>
        <v>0</v>
      </c>
      <c r="U221" s="51">
        <f>+'2grid'!U221*CV$2</f>
        <v>0</v>
      </c>
      <c r="V221" s="51">
        <f>+'2grid'!V221*CW$2</f>
        <v>0</v>
      </c>
      <c r="W221" s="51">
        <f>+'2grid'!W221*CX$2</f>
        <v>0</v>
      </c>
      <c r="X221" s="51">
        <f>+'2grid'!X221*CY$2</f>
        <v>0</v>
      </c>
      <c r="Y221" s="51">
        <f>+'2grid'!Y221*CZ$2</f>
        <v>0</v>
      </c>
      <c r="Z221" s="51">
        <f>+'2grid'!Z221*DA$2</f>
        <v>0</v>
      </c>
      <c r="AA221" s="51">
        <f>+'2grid'!AA221*DB$2</f>
        <v>0</v>
      </c>
      <c r="AB221" s="51">
        <f>+'2grid'!AB221*DC$2</f>
        <v>0</v>
      </c>
      <c r="AC221" s="51">
        <f>+'2grid'!AC221*DD$2</f>
        <v>0</v>
      </c>
      <c r="AD221" s="51">
        <f>+'2grid'!AD221*DE$2</f>
        <v>0</v>
      </c>
      <c r="AE221" s="51">
        <f>+'2grid'!AE221*DF$2</f>
        <v>0</v>
      </c>
      <c r="AF221" s="51">
        <f>+'2grid'!AF221*DG$2</f>
        <v>0</v>
      </c>
      <c r="AG221" s="51">
        <f>+'2grid'!AG221*DH$2</f>
        <v>0</v>
      </c>
      <c r="AH221" s="51">
        <f>+'2grid'!AH221*DI$2</f>
        <v>0</v>
      </c>
      <c r="AI221" s="51">
        <f>+'2grid'!AI221*DJ$2</f>
        <v>0</v>
      </c>
      <c r="AJ221" s="51">
        <f>+'2grid'!AJ221*DK$2</f>
        <v>0</v>
      </c>
      <c r="AK221" s="51">
        <f>+'2grid'!AK221*DL$2</f>
        <v>0</v>
      </c>
      <c r="AL221" s="51">
        <f>+'2grid'!AL221*DM$2</f>
        <v>0</v>
      </c>
      <c r="AM221" s="51">
        <f>+'2grid'!AM221*DN$2</f>
        <v>0</v>
      </c>
      <c r="AN221" s="51">
        <f>+'2grid'!AN221*DO$2</f>
        <v>0</v>
      </c>
      <c r="AO221" s="51">
        <f>+'2grid'!AO221*DP$2</f>
        <v>0</v>
      </c>
      <c r="AP221" s="51">
        <f>+'2grid'!AP221*DQ$2</f>
        <v>0</v>
      </c>
      <c r="AQ221" s="51">
        <f>+'2grid'!AQ221*DR$2</f>
        <v>0</v>
      </c>
      <c r="AR221" s="51">
        <f>+'2grid'!AR221*DS$2</f>
        <v>0</v>
      </c>
      <c r="AS221" s="51">
        <f>+'2grid'!AS221*DT$2</f>
        <v>0</v>
      </c>
      <c r="AT221" s="51">
        <f>+'2grid'!AT221*DU$2</f>
        <v>0</v>
      </c>
      <c r="AU221" s="51">
        <f>+'2grid'!AU221*DV$2</f>
        <v>0</v>
      </c>
      <c r="AV221" s="51">
        <f>+'2grid'!AV221*DW$2</f>
        <v>0</v>
      </c>
      <c r="AW221" s="51">
        <f>+'2grid'!AW221*DX$2</f>
        <v>0</v>
      </c>
      <c r="AX221" s="51">
        <f>+'2grid'!AX221*DY$2</f>
        <v>0</v>
      </c>
      <c r="AY221" s="51">
        <f>+'2grid'!AY221*DZ$2</f>
        <v>0</v>
      </c>
      <c r="AZ221" s="51">
        <f>+'2grid'!AZ221*EA$2</f>
        <v>0</v>
      </c>
      <c r="BA221" s="51">
        <f>+'2grid'!BA221*EB$2</f>
        <v>0</v>
      </c>
      <c r="BB221" s="51">
        <f>+'2grid'!BB221*EC$2</f>
        <v>0</v>
      </c>
      <c r="BC221" s="51">
        <f>+'2grid'!BC221*ED$2</f>
        <v>0</v>
      </c>
      <c r="BD221" s="51">
        <f>+'2grid'!BD221*EE$2</f>
        <v>0</v>
      </c>
      <c r="BE221" s="51">
        <f>+'2grid'!BE221*EF$2</f>
        <v>0</v>
      </c>
      <c r="BF221" s="51">
        <f>+'2grid'!BF221*EG$2</f>
        <v>0</v>
      </c>
      <c r="BG221" s="51">
        <f>+'2grid'!BG221*EH$2</f>
        <v>0</v>
      </c>
      <c r="BH221" s="51">
        <f>+'2grid'!BH221*EI$2</f>
        <v>0</v>
      </c>
      <c r="BI221" s="51">
        <f>+'2grid'!BI221*EJ$2</f>
        <v>0</v>
      </c>
      <c r="BJ221" s="51">
        <f>+'2grid'!BJ221*EK$2</f>
        <v>0</v>
      </c>
      <c r="BK221" s="51">
        <f>+'2grid'!BK221*EL$2</f>
        <v>0</v>
      </c>
      <c r="BL221" s="51">
        <f>+'2grid'!BL221*EM$2</f>
        <v>0</v>
      </c>
      <c r="BM221" s="51">
        <f>+'2grid'!BM221*EN$2</f>
        <v>0</v>
      </c>
      <c r="BN221" s="51">
        <f>+'2grid'!BN221*EO$2</f>
        <v>0</v>
      </c>
      <c r="BO221" s="51">
        <f>+'2grid'!BO221*EP$2</f>
        <v>0</v>
      </c>
      <c r="BP221" s="51">
        <f>+'2grid'!BP221*EQ$2</f>
        <v>0</v>
      </c>
      <c r="BQ221" s="51">
        <f>+'2grid'!BQ221*ER$2</f>
        <v>0</v>
      </c>
      <c r="BR221" s="51">
        <f>+'2grid'!BR221*ES$2</f>
        <v>0</v>
      </c>
      <c r="BS221" s="51">
        <f>+'2grid'!BS221*ET$2</f>
        <v>0</v>
      </c>
      <c r="BT221" s="51">
        <f>+'2grid'!BT221*EU$2</f>
        <v>0</v>
      </c>
      <c r="BU221" s="51">
        <f>+'2grid'!BU221*EV$2</f>
        <v>0</v>
      </c>
      <c r="BV221" s="51">
        <f>+'2grid'!BV221*EW$2</f>
        <v>0</v>
      </c>
      <c r="BW221" s="51">
        <f>+'2grid'!BW221*EX$2</f>
        <v>0</v>
      </c>
      <c r="BX221" s="51">
        <f>+'2grid'!BX221*EY$2</f>
        <v>0</v>
      </c>
      <c r="BY221" s="51">
        <f>+'2grid'!BY221*EZ$2</f>
        <v>0</v>
      </c>
      <c r="BZ221" s="51">
        <f>+'2grid'!BZ221*FA$2</f>
        <v>0</v>
      </c>
      <c r="CA221" s="51">
        <f>+'2grid'!CA221*FB$2</f>
        <v>0</v>
      </c>
    </row>
    <row r="222" spans="1:79" x14ac:dyDescent="0.2">
      <c r="A222" s="9">
        <v>818</v>
      </c>
      <c r="B222" s="51">
        <f>+'2grid'!B222*CC$2</f>
        <v>0</v>
      </c>
      <c r="C222" s="51">
        <f>+'2grid'!C222*CD$2</f>
        <v>0</v>
      </c>
      <c r="D222" s="51">
        <f>+'2grid'!D222*CE$2</f>
        <v>0</v>
      </c>
      <c r="E222" s="51">
        <f>+'2grid'!E222*CF$2</f>
        <v>0</v>
      </c>
      <c r="F222" s="51">
        <f>+'2grid'!F222*CG$2</f>
        <v>0</v>
      </c>
      <c r="G222" s="51">
        <f>+'2grid'!G222*CH$2</f>
        <v>0</v>
      </c>
      <c r="H222" s="51">
        <f>+'2grid'!H222*CI$2</f>
        <v>0</v>
      </c>
      <c r="I222" s="51">
        <f>+'2grid'!I222*CJ$2</f>
        <v>0</v>
      </c>
      <c r="J222" s="51">
        <f>+'2grid'!J222*CK$2</f>
        <v>14.09206386573228</v>
      </c>
      <c r="K222" s="51">
        <f>+'2grid'!K222*CL$2</f>
        <v>27.642125275090233</v>
      </c>
      <c r="L222" s="51">
        <f>+'2grid'!L222*CM$2</f>
        <v>81.300368456147751</v>
      </c>
      <c r="M222" s="51">
        <f>+'2grid'!M222*CN$2</f>
        <v>85.341475005879801</v>
      </c>
      <c r="N222" s="51">
        <f>+'2grid'!N222*CO$2</f>
        <v>89.095639078707791</v>
      </c>
      <c r="O222" s="51">
        <f>+'2grid'!O222*CP$2</f>
        <v>81.228632836921733</v>
      </c>
      <c r="P222" s="51">
        <f>+'2grid'!P222*CQ$2</f>
        <v>73.64856907203972</v>
      </c>
      <c r="Q222" s="51">
        <f>+'2grid'!Q222*CR$2</f>
        <v>62.768666822761126</v>
      </c>
      <c r="R222" s="51">
        <f>+'2grid'!R222*CS$2</f>
        <v>52.367002034989291</v>
      </c>
      <c r="S222" s="51">
        <f>+'2grid'!S222*CT$2</f>
        <v>57.723261603864877</v>
      </c>
      <c r="T222" s="51">
        <f>+'2grid'!T222*CU$2</f>
        <v>62.696931203535108</v>
      </c>
      <c r="U222" s="51">
        <f>+'2grid'!U222*CV$2</f>
        <v>70.49220182609514</v>
      </c>
      <c r="V222" s="51">
        <f>+'2grid'!V222*CW$2</f>
        <v>77.71358749484709</v>
      </c>
      <c r="W222" s="51">
        <f>+'2grid'!W222*CX$2</f>
        <v>65.530488162962627</v>
      </c>
      <c r="X222" s="51">
        <f>+'2grid'!X222*CY$2</f>
        <v>58.344970303823672</v>
      </c>
      <c r="Y222" s="51">
        <f>+'2grid'!Y222*CZ$2</f>
        <v>66.307624037911097</v>
      </c>
      <c r="Z222" s="51">
        <f>+'2grid'!Z222*DA$2</f>
        <v>55.200558994416774</v>
      </c>
      <c r="AA222" s="51">
        <f>+'2grid'!AA222*DB$2</f>
        <v>52.606120765742666</v>
      </c>
      <c r="AB222" s="51">
        <f>+'2grid'!AB222*DC$2</f>
        <v>63.366463649644558</v>
      </c>
      <c r="AC222" s="51">
        <f>+'2grid'!AC222*DD$2</f>
        <v>54.877748707899713</v>
      </c>
      <c r="AD222" s="51">
        <f>+'2grid'!AD222*DE$2</f>
        <v>52.942799938643397</v>
      </c>
      <c r="AE222" s="51">
        <f>+'2grid'!AE222*DF$2</f>
        <v>51.040371316769559</v>
      </c>
      <c r="AF222" s="51">
        <f>+'2grid'!AF222*DG$2</f>
        <v>49.170462842278155</v>
      </c>
      <c r="AG222" s="51">
        <f>+'2grid'!AG222*DH$2</f>
        <v>47.333074515169201</v>
      </c>
      <c r="AH222" s="51">
        <f>+'2grid'!AH222*DI$2</f>
        <v>45.528206335442739</v>
      </c>
      <c r="AI222" s="51">
        <f>+'2grid'!AI222*DJ$2</f>
        <v>43.755858303098705</v>
      </c>
      <c r="AJ222" s="51">
        <f>+'2grid'!AJ222*DK$2</f>
        <v>42.016030418137156</v>
      </c>
      <c r="AK222" s="51">
        <f>+'2grid'!AK222*DL$2</f>
        <v>40.308722680558056</v>
      </c>
      <c r="AL222" s="51">
        <f>+'2grid'!AL222*DM$2</f>
        <v>38.633935090361405</v>
      </c>
      <c r="AM222" s="51">
        <f>+'2grid'!AM222*DN$2</f>
        <v>36.991667647547224</v>
      </c>
      <c r="AN222" s="51">
        <f>+'2grid'!AN222*DO$2</f>
        <v>40.585143933308963</v>
      </c>
      <c r="AO222" s="51">
        <f>+'2grid'!AO222*DP$2</f>
        <v>44.048539629540848</v>
      </c>
      <c r="AP222" s="51">
        <f>+'2grid'!AP222*DQ$2</f>
        <v>47.381854736242907</v>
      </c>
      <c r="AQ222" s="51">
        <f>+'2grid'!AQ222*DR$2</f>
        <v>50.585089253415106</v>
      </c>
      <c r="AR222" s="51">
        <f>+'2grid'!AR222*DS$2</f>
        <v>53.658243181057493</v>
      </c>
      <c r="AS222" s="51">
        <f>+'2grid'!AS222*DT$2</f>
        <v>46.991723498148239</v>
      </c>
      <c r="AT222" s="51">
        <f>+'2grid'!AT222*DU$2</f>
        <v>52.794575552399003</v>
      </c>
      <c r="AU222" s="51">
        <f>+'2grid'!AU222*DV$2</f>
        <v>59.296370571167358</v>
      </c>
      <c r="AV222" s="51">
        <f>+'2grid'!AV222*DW$2</f>
        <v>80.976035104220003</v>
      </c>
      <c r="AW222" s="51">
        <f>+'2grid'!AW222*DX$2</f>
        <v>55.000000000000007</v>
      </c>
      <c r="AX222" s="51">
        <f>+'2grid'!AX222*DY$2</f>
        <v>132.13200000000001</v>
      </c>
      <c r="AY222" s="51">
        <f>+'2grid'!AY222*DZ$2</f>
        <v>72.628</v>
      </c>
      <c r="AZ222" s="51">
        <f>+'2grid'!AZ222*EA$2</f>
        <v>156.02000000000001</v>
      </c>
      <c r="BA222" s="51">
        <f>+'2grid'!BA222*EB$2</f>
        <v>228.55200000000002</v>
      </c>
      <c r="BB222" s="51">
        <f>+'2grid'!BB222*EC$2</f>
        <v>311.64000000000004</v>
      </c>
      <c r="BC222" s="51">
        <f>+'2grid'!BC222*ED$2</f>
        <v>237.75200000000001</v>
      </c>
      <c r="BD222" s="51">
        <f>+'2grid'!BD222*EE$2</f>
        <v>501.12</v>
      </c>
      <c r="BE222" s="51">
        <f>+'2grid'!BE222*EF$2</f>
        <v>423.07546400000001</v>
      </c>
      <c r="BF222" s="51">
        <f>+'2grid'!BF222*EG$2</f>
        <v>448.11342400000001</v>
      </c>
      <c r="BG222" s="51">
        <f>+'2grid'!BG222*EH$2</f>
        <v>672.40134</v>
      </c>
      <c r="BH222" s="51">
        <f>+'2grid'!BH222*EI$2</f>
        <v>574.28141999999991</v>
      </c>
      <c r="BI222" s="51">
        <f>+'2grid'!BI222*EJ$2</f>
        <v>663.29171999999994</v>
      </c>
      <c r="BJ222" s="51">
        <f>+'2grid'!BJ222*EK$2</f>
        <v>646.24140000000011</v>
      </c>
      <c r="BK222" s="51">
        <f>+'2grid'!BK222*EL$2</f>
        <v>658.58339999999998</v>
      </c>
      <c r="BL222" s="51">
        <f>+'2grid'!BL222*EM$2</f>
        <v>625.56599999999992</v>
      </c>
      <c r="BM222" s="51">
        <f>+'2grid'!BM222*EN$2</f>
        <v>683.87940000000003</v>
      </c>
      <c r="BN222" s="51">
        <f>+'2grid'!BN222*EO$2</f>
        <v>718.13508000000002</v>
      </c>
      <c r="BO222" s="51">
        <f>+'2grid'!BO222*EP$2</f>
        <v>759.99383999999998</v>
      </c>
      <c r="BP222" s="51">
        <f>+'2grid'!BP222*EQ$2</f>
        <v>586.97634000000005</v>
      </c>
      <c r="BQ222" s="51">
        <f>+'2grid'!BQ222*ER$2</f>
        <v>468.71549999999996</v>
      </c>
      <c r="BR222" s="51">
        <f>+'2grid'!BR222*ES$2</f>
        <v>605.04869999999994</v>
      </c>
      <c r="BS222" s="51">
        <f>+'2grid'!BS222*ET$2</f>
        <v>505.58183599998824</v>
      </c>
      <c r="BT222" s="51">
        <f>+'2grid'!BT222*EU$2</f>
        <v>442.82230133332718</v>
      </c>
      <c r="BU222" s="51">
        <f>+'2grid'!BU222*EV$2</f>
        <v>392.15228568888125</v>
      </c>
      <c r="BV222" s="51">
        <f>+'2grid'!BV222*EW$2</f>
        <v>385.08948734813924</v>
      </c>
      <c r="BW222" s="51">
        <f>+'2grid'!BW222*EX$2</f>
        <v>354.61046764245754</v>
      </c>
      <c r="BX222" s="51">
        <f>+'2grid'!BX222*EY$2</f>
        <v>281.11702399669679</v>
      </c>
      <c r="BY222" s="51">
        <f>+'2grid'!BY222*EZ$2</f>
        <v>254.15999772526061</v>
      </c>
      <c r="BZ222" s="51">
        <f>+'2grid'!BZ222*FA$2</f>
        <v>220.96896167353202</v>
      </c>
      <c r="CA222" s="51">
        <f>+'2grid'!CA222*FB$2</f>
        <v>182.46318408671564</v>
      </c>
    </row>
    <row r="223" spans="1:79" x14ac:dyDescent="0.2">
      <c r="A223" s="9">
        <v>826</v>
      </c>
      <c r="B223" s="51">
        <f>+'2grid'!B223*CC$2</f>
        <v>0</v>
      </c>
      <c r="C223" s="51">
        <f>+'2grid'!C223*CD$2</f>
        <v>0</v>
      </c>
      <c r="D223" s="51">
        <f>+'2grid'!D223*CE$2</f>
        <v>0</v>
      </c>
      <c r="E223" s="51">
        <f>+'2grid'!E223*CF$2</f>
        <v>0</v>
      </c>
      <c r="F223" s="51">
        <f>+'2grid'!F223*CG$2</f>
        <v>0</v>
      </c>
      <c r="G223" s="51">
        <f>+'2grid'!G223*CH$2</f>
        <v>0</v>
      </c>
      <c r="H223" s="51">
        <f>+'2grid'!H223*CI$2</f>
        <v>0</v>
      </c>
      <c r="I223" s="51">
        <f>+'2grid'!I223*CJ$2</f>
        <v>0</v>
      </c>
      <c r="J223" s="51">
        <f>+'2grid'!J223*CK$2</f>
        <v>0</v>
      </c>
      <c r="K223" s="51">
        <f>+'2grid'!K223*CL$2</f>
        <v>0</v>
      </c>
      <c r="L223" s="51">
        <f>+'2grid'!L223*CM$2</f>
        <v>0</v>
      </c>
      <c r="M223" s="51">
        <f>+'2grid'!M223*CN$2</f>
        <v>0</v>
      </c>
      <c r="N223" s="51">
        <f>+'2grid'!N223*CO$2</f>
        <v>0</v>
      </c>
      <c r="O223" s="51">
        <f>+'2grid'!O223*CP$2</f>
        <v>0</v>
      </c>
      <c r="P223" s="51">
        <f>+'2grid'!P223*CQ$2</f>
        <v>0</v>
      </c>
      <c r="Q223" s="51">
        <f>+'2grid'!Q223*CR$2</f>
        <v>0</v>
      </c>
      <c r="R223" s="51">
        <f>+'2grid'!R223*CS$2</f>
        <v>0</v>
      </c>
      <c r="S223" s="51">
        <f>+'2grid'!S223*CT$2</f>
        <v>0</v>
      </c>
      <c r="T223" s="51">
        <f>+'2grid'!T223*CU$2</f>
        <v>0</v>
      </c>
      <c r="U223" s="51">
        <f>+'2grid'!U223*CV$2</f>
        <v>0</v>
      </c>
      <c r="V223" s="51">
        <f>+'2grid'!V223*CW$2</f>
        <v>0</v>
      </c>
      <c r="W223" s="51">
        <f>+'2grid'!W223*CX$2</f>
        <v>0</v>
      </c>
      <c r="X223" s="51">
        <f>+'2grid'!X223*CY$2</f>
        <v>0</v>
      </c>
      <c r="Y223" s="51">
        <f>+'2grid'!Y223*CZ$2</f>
        <v>0</v>
      </c>
      <c r="Z223" s="51">
        <f>+'2grid'!Z223*DA$2</f>
        <v>0</v>
      </c>
      <c r="AA223" s="51">
        <f>+'2grid'!AA223*DB$2</f>
        <v>0</v>
      </c>
      <c r="AB223" s="51">
        <f>+'2grid'!AB223*DC$2</f>
        <v>0</v>
      </c>
      <c r="AC223" s="51">
        <f>+'2grid'!AC223*DD$2</f>
        <v>0</v>
      </c>
      <c r="AD223" s="51">
        <f>+'2grid'!AD223*DE$2</f>
        <v>0</v>
      </c>
      <c r="AE223" s="51">
        <f>+'2grid'!AE223*DF$2</f>
        <v>0</v>
      </c>
      <c r="AF223" s="51">
        <f>+'2grid'!AF223*DG$2</f>
        <v>0</v>
      </c>
      <c r="AG223" s="51">
        <f>+'2grid'!AG223*DH$2</f>
        <v>0</v>
      </c>
      <c r="AH223" s="51">
        <f>+'2grid'!AH223*DI$2</f>
        <v>0</v>
      </c>
      <c r="AI223" s="51">
        <f>+'2grid'!AI223*DJ$2</f>
        <v>0</v>
      </c>
      <c r="AJ223" s="51">
        <f>+'2grid'!AJ223*DK$2</f>
        <v>0</v>
      </c>
      <c r="AK223" s="51">
        <f>+'2grid'!AK223*DL$2</f>
        <v>0</v>
      </c>
      <c r="AL223" s="51">
        <f>+'2grid'!AL223*DM$2</f>
        <v>0</v>
      </c>
      <c r="AM223" s="51">
        <f>+'2grid'!AM223*DN$2</f>
        <v>0</v>
      </c>
      <c r="AN223" s="51">
        <f>+'2grid'!AN223*DO$2</f>
        <v>0</v>
      </c>
      <c r="AO223" s="51">
        <f>+'2grid'!AO223*DP$2</f>
        <v>0</v>
      </c>
      <c r="AP223" s="51">
        <f>+'2grid'!AP223*DQ$2</f>
        <v>0</v>
      </c>
      <c r="AQ223" s="51">
        <f>+'2grid'!AQ223*DR$2</f>
        <v>0</v>
      </c>
      <c r="AR223" s="51">
        <f>+'2grid'!AR223*DS$2</f>
        <v>0</v>
      </c>
      <c r="AS223" s="51">
        <f>+'2grid'!AS223*DT$2</f>
        <v>0</v>
      </c>
      <c r="AT223" s="51">
        <f>+'2grid'!AT223*DU$2</f>
        <v>0</v>
      </c>
      <c r="AU223" s="51">
        <f>+'2grid'!AU223*DV$2</f>
        <v>0</v>
      </c>
      <c r="AV223" s="51">
        <f>+'2grid'!AV223*DW$2</f>
        <v>0</v>
      </c>
      <c r="AW223" s="51">
        <f>+'2grid'!AW223*DX$2</f>
        <v>0</v>
      </c>
      <c r="AX223" s="51">
        <f>+'2grid'!AX223*DY$2</f>
        <v>0</v>
      </c>
      <c r="AY223" s="51">
        <f>+'2grid'!AY223*DZ$2</f>
        <v>0</v>
      </c>
      <c r="AZ223" s="51">
        <f>+'2grid'!AZ223*EA$2</f>
        <v>0</v>
      </c>
      <c r="BA223" s="51">
        <f>+'2grid'!BA223*EB$2</f>
        <v>0</v>
      </c>
      <c r="BB223" s="51">
        <f>+'2grid'!BB223*EC$2</f>
        <v>0</v>
      </c>
      <c r="BC223" s="51">
        <f>+'2grid'!BC223*ED$2</f>
        <v>0</v>
      </c>
      <c r="BD223" s="51">
        <f>+'2grid'!BD223*EE$2</f>
        <v>0</v>
      </c>
      <c r="BE223" s="51">
        <f>+'2grid'!BE223*EF$2</f>
        <v>0</v>
      </c>
      <c r="BF223" s="51">
        <f>+'2grid'!BF223*EG$2</f>
        <v>0</v>
      </c>
      <c r="BG223" s="51">
        <f>+'2grid'!BG223*EH$2</f>
        <v>0</v>
      </c>
      <c r="BH223" s="51">
        <f>+'2grid'!BH223*EI$2</f>
        <v>0</v>
      </c>
      <c r="BI223" s="51">
        <f>+'2grid'!BI223*EJ$2</f>
        <v>0</v>
      </c>
      <c r="BJ223" s="51">
        <f>+'2grid'!BJ223*EK$2</f>
        <v>0</v>
      </c>
      <c r="BK223" s="51">
        <f>+'2grid'!BK223*EL$2</f>
        <v>0</v>
      </c>
      <c r="BL223" s="51">
        <f>+'2grid'!BL223*EM$2</f>
        <v>0</v>
      </c>
      <c r="BM223" s="51">
        <f>+'2grid'!BM223*EN$2</f>
        <v>0</v>
      </c>
      <c r="BN223" s="51">
        <f>+'2grid'!BN223*EO$2</f>
        <v>0</v>
      </c>
      <c r="BO223" s="51">
        <f>+'2grid'!BO223*EP$2</f>
        <v>0</v>
      </c>
      <c r="BP223" s="51">
        <f>+'2grid'!BP223*EQ$2</f>
        <v>0</v>
      </c>
      <c r="BQ223" s="51">
        <f>+'2grid'!BQ223*ER$2</f>
        <v>0</v>
      </c>
      <c r="BR223" s="51">
        <f>+'2grid'!BR223*ES$2</f>
        <v>0</v>
      </c>
      <c r="BS223" s="51">
        <f>+'2grid'!BS223*ET$2</f>
        <v>0</v>
      </c>
      <c r="BT223" s="51">
        <f>+'2grid'!BT223*EU$2</f>
        <v>0</v>
      </c>
      <c r="BU223" s="51">
        <f>+'2grid'!BU223*EV$2</f>
        <v>0</v>
      </c>
      <c r="BV223" s="51">
        <f>+'2grid'!BV223*EW$2</f>
        <v>0</v>
      </c>
      <c r="BW223" s="51">
        <f>+'2grid'!BW223*EX$2</f>
        <v>0</v>
      </c>
      <c r="BX223" s="51">
        <f>+'2grid'!BX223*EY$2</f>
        <v>0</v>
      </c>
      <c r="BY223" s="51">
        <f>+'2grid'!BY223*EZ$2</f>
        <v>0</v>
      </c>
      <c r="BZ223" s="51">
        <f>+'2grid'!BZ223*FA$2</f>
        <v>0</v>
      </c>
      <c r="CA223" s="51">
        <f>+'2grid'!CA223*FB$2</f>
        <v>0</v>
      </c>
    </row>
    <row r="224" spans="1:79" x14ac:dyDescent="0.2">
      <c r="A224" s="9">
        <v>834</v>
      </c>
      <c r="B224" s="51">
        <f>+'2grid'!B224*CC$2</f>
        <v>0</v>
      </c>
      <c r="C224" s="51">
        <f>+'2grid'!C224*CD$2</f>
        <v>0</v>
      </c>
      <c r="D224" s="51">
        <f>+'2grid'!D224*CE$2</f>
        <v>2.1338443836769149E-4</v>
      </c>
      <c r="E224" s="51">
        <f>+'2grid'!E224*CF$2</f>
        <v>4.1327062944772802E-4</v>
      </c>
      <c r="F224" s="51">
        <f>+'2grid'!F224*CG$2</f>
        <v>8.0625526058529604E-4</v>
      </c>
      <c r="G224" s="51">
        <f>+'2grid'!G224*CH$2</f>
        <v>1.5852289446443978E-3</v>
      </c>
      <c r="H224" s="51">
        <f>+'2grid'!H224*CI$2</f>
        <v>3.1424719508086102E-3</v>
      </c>
      <c r="I224" s="51">
        <f>+'2grid'!I224*CJ$2</f>
        <v>6.2826844501498542E-3</v>
      </c>
      <c r="J224" s="51">
        <f>+'2grid'!J224*CK$2</f>
        <v>1.2670678822845678E-2</v>
      </c>
      <c r="K224" s="51">
        <f>+'2grid'!K224*CL$2</f>
        <v>2.5779496005419081E-2</v>
      </c>
      <c r="L224" s="51">
        <f>+'2grid'!L224*CM$2</f>
        <v>5.2913551576303917E-2</v>
      </c>
      <c r="M224" s="51">
        <f>+'2grid'!M224*CN$2</f>
        <v>9.2164793210730428E-2</v>
      </c>
      <c r="N224" s="51">
        <f>+'2grid'!N224*CO$2</f>
        <v>0.16044282951157005</v>
      </c>
      <c r="O224" s="51">
        <f>+'2grid'!O224*CP$2</f>
        <v>0.27913902098125293</v>
      </c>
      <c r="P224" s="51">
        <f>+'2grid'!P224*CQ$2</f>
        <v>0.48534737133232875</v>
      </c>
      <c r="Q224" s="51">
        <f>+'2grid'!Q224*CR$2</f>
        <v>0.84333974853639082</v>
      </c>
      <c r="R224" s="51">
        <f>+'2grid'!R224*CS$2</f>
        <v>1.464383808118588</v>
      </c>
      <c r="S224" s="51">
        <f>+'2grid'!S224*CT$2</f>
        <v>2.5409325377641281</v>
      </c>
      <c r="T224" s="51">
        <f>+'2grid'!T224*CU$2</f>
        <v>4.4055403617749835</v>
      </c>
      <c r="U224" s="51">
        <f>+'2grid'!U224*CV$2</f>
        <v>7.4862261944654636</v>
      </c>
      <c r="V224" s="51">
        <f>+'2grid'!V224*CW$2</f>
        <v>12.450440152842349</v>
      </c>
      <c r="W224" s="51">
        <f>+'2grid'!W224*CX$2</f>
        <v>19.232338563020416</v>
      </c>
      <c r="X224" s="51">
        <f>+'2grid'!X224*CY$2</f>
        <v>25.559317044536929</v>
      </c>
      <c r="Y224" s="51">
        <f>+'2grid'!Y224*CZ$2</f>
        <v>31.431375597391909</v>
      </c>
      <c r="Z224" s="51">
        <f>+'2grid'!Z224*DA$2</f>
        <v>36.848514221585333</v>
      </c>
      <c r="AA224" s="51">
        <f>+'2grid'!AA224*DB$2</f>
        <v>23.045285859828383</v>
      </c>
      <c r="AB224" s="51">
        <f>+'2grid'!AB224*DC$2</f>
        <v>26.965977350266726</v>
      </c>
      <c r="AC224" s="51">
        <f>+'2grid'!AC224*DD$2</f>
        <v>30.527521528603828</v>
      </c>
      <c r="AD224" s="51">
        <f>+'2grid'!AD224*DE$2</f>
        <v>30.52622044919007</v>
      </c>
      <c r="AE224" s="51">
        <f>+'2grid'!AE224*DF$2</f>
        <v>30.461472433583534</v>
      </c>
      <c r="AF224" s="51">
        <f>+'2grid'!AF224*DG$2</f>
        <v>30.406425052962298</v>
      </c>
      <c r="AG224" s="51">
        <f>+'2grid'!AG224*DH$2</f>
        <v>30.362261763125019</v>
      </c>
      <c r="AH224" s="51">
        <f>+'2grid'!AH224*DI$2</f>
        <v>30.33036329941012</v>
      </c>
      <c r="AI224" s="51">
        <f>+'2grid'!AI224*DJ$2</f>
        <v>30.312351612220251</v>
      </c>
      <c r="AJ224" s="51">
        <f>+'2grid'!AJ224*DK$2</f>
        <v>30.310146384851695</v>
      </c>
      <c r="AK224" s="51">
        <f>+'2grid'!AK224*DL$2</f>
        <v>30.326038637271893</v>
      </c>
      <c r="AL224" s="51">
        <f>+'2grid'!AL224*DM$2</f>
        <v>30.362787893920689</v>
      </c>
      <c r="AM224" s="51">
        <f>+'2grid'!AM224*DN$2</f>
        <v>30.4237524131794</v>
      </c>
      <c r="AN224" s="51">
        <f>+'2grid'!AN224*DO$2</f>
        <v>30.513066702172232</v>
      </c>
      <c r="AO224" s="51">
        <f>+'2grid'!AO224*DP$2</f>
        <v>30.635888131233493</v>
      </c>
      <c r="AP224" s="51">
        <f>+'2grid'!AP224*DQ$2</f>
        <v>30.798747014329109</v>
      </c>
      <c r="AQ224" s="51">
        <f>+'2grid'!AQ224*DR$2</f>
        <v>31.010055974989289</v>
      </c>
      <c r="AR224" s="51">
        <f>+'2grid'!AR224*DS$2</f>
        <v>31.280872498407316</v>
      </c>
      <c r="AS224" s="51">
        <f>+'2grid'!AS224*DT$2</f>
        <v>31.62607919333113</v>
      </c>
      <c r="AT224" s="51">
        <f>+'2grid'!AT224*DU$2</f>
        <v>32.06628415939673</v>
      </c>
      <c r="AU224" s="51">
        <f>+'2grid'!AU224*DV$2</f>
        <v>32.631029967518792</v>
      </c>
      <c r="AV224" s="51">
        <f>+'2grid'!AV224*DW$2</f>
        <v>33.364539147031842</v>
      </c>
      <c r="AW224" s="51">
        <f>+'2grid'!AW224*DX$2</f>
        <v>34.336790574698462</v>
      </c>
      <c r="AX224" s="51">
        <f>+'2grid'!AX224*DY$2</f>
        <v>36.063339464058323</v>
      </c>
      <c r="AY224" s="51">
        <f>+'2grid'!AY224*DZ$2</f>
        <v>38.431711406274133</v>
      </c>
      <c r="AZ224" s="51">
        <f>+'2grid'!AZ224*EA$2</f>
        <v>41.982482619010071</v>
      </c>
      <c r="BA224" s="51">
        <f>+'2grid'!BA224*EB$2</f>
        <v>48.28545214573392</v>
      </c>
      <c r="BB224" s="51">
        <f>+'2grid'!BB224*EC$2</f>
        <v>47.7</v>
      </c>
      <c r="BC224" s="51">
        <f>+'2grid'!BC224*ED$2</f>
        <v>86.26400000000001</v>
      </c>
      <c r="BD224" s="51">
        <f>+'2grid'!BD224*EE$2</f>
        <v>157.64400000000001</v>
      </c>
      <c r="BE224" s="51">
        <f>+'2grid'!BE224*EF$2</f>
        <v>253.82000000000002</v>
      </c>
      <c r="BF224" s="51">
        <f>+'2grid'!BF224*EG$2</f>
        <v>395.26600000000002</v>
      </c>
      <c r="BG224" s="51">
        <f>+'2grid'!BG224*EH$2</f>
        <v>423.91200000000003</v>
      </c>
      <c r="BH224" s="51">
        <f>+'2grid'!BH224*EI$2</f>
        <v>413.97720000000004</v>
      </c>
      <c r="BI224" s="51">
        <f>+'2grid'!BI224*EJ$2</f>
        <v>576.91200000000003</v>
      </c>
      <c r="BJ224" s="51">
        <f>+'2grid'!BJ224*EK$2</f>
        <v>633.21600000000001</v>
      </c>
      <c r="BK224" s="51">
        <f>+'2grid'!BK224*EL$2</f>
        <v>625.39260000000002</v>
      </c>
      <c r="BL224" s="51">
        <f>+'2grid'!BL224*EM$2</f>
        <v>716.02980000000002</v>
      </c>
      <c r="BM224" s="51">
        <f>+'2grid'!BM224*EN$2</f>
        <v>646.44539999999995</v>
      </c>
      <c r="BN224" s="51">
        <f>+'2grid'!BN224*EO$2</f>
        <v>569.14062000000001</v>
      </c>
      <c r="BO224" s="51">
        <f>+'2grid'!BO224*EP$2</f>
        <v>913.94346000000007</v>
      </c>
      <c r="BP224" s="51">
        <f>+'2grid'!BP224*EQ$2</f>
        <v>821.74260000000004</v>
      </c>
      <c r="BQ224" s="51">
        <f>+'2grid'!BQ224*ER$2</f>
        <v>1159.0157999999999</v>
      </c>
      <c r="BR224" s="51">
        <f>+'2grid'!BR224*ES$2</f>
        <v>1141.7104800000002</v>
      </c>
      <c r="BS224" s="51">
        <f>+'2grid'!BS224*ET$2</f>
        <v>1290.7080679999874</v>
      </c>
      <c r="BT224" s="51">
        <f>+'2grid'!BT224*EU$2</f>
        <v>1445.5513213333302</v>
      </c>
      <c r="BU224" s="51">
        <f>+'2grid'!BU224*EV$2</f>
        <v>1533.5416606222268</v>
      </c>
      <c r="BV224" s="51">
        <f>+'2grid'!BV224*EW$2</f>
        <v>1688.804933837044</v>
      </c>
      <c r="BW224" s="51">
        <f>+'2grid'!BW224*EX$2</f>
        <v>1774.4836237372574</v>
      </c>
      <c r="BX224" s="51">
        <f>+'2grid'!BX224*EY$2</f>
        <v>1923.7480134702707</v>
      </c>
      <c r="BY224" s="51">
        <f>+'2grid'!BY224*EZ$2</f>
        <v>2040.1989276111365</v>
      </c>
      <c r="BZ224" s="51">
        <f>+'2grid'!BZ224*FA$2</f>
        <v>2157.3416580852231</v>
      </c>
      <c r="CA224" s="51">
        <f>+'2grid'!CA224*FB$2</f>
        <v>2285.2644387308515</v>
      </c>
    </row>
    <row r="225" spans="1:79" x14ac:dyDescent="0.2">
      <c r="A225" s="9">
        <v>840</v>
      </c>
      <c r="B225" s="51">
        <f>+'2grid'!B225*CC$2</f>
        <v>0</v>
      </c>
      <c r="C225" s="51">
        <f>+'2grid'!C225*CD$2</f>
        <v>0</v>
      </c>
      <c r="D225" s="51">
        <f>+'2grid'!D225*CE$2</f>
        <v>0</v>
      </c>
      <c r="E225" s="51">
        <f>+'2grid'!E225*CF$2</f>
        <v>0</v>
      </c>
      <c r="F225" s="51">
        <f>+'2grid'!F225*CG$2</f>
        <v>0</v>
      </c>
      <c r="G225" s="51">
        <f>+'2grid'!G225*CH$2</f>
        <v>0</v>
      </c>
      <c r="H225" s="51">
        <f>+'2grid'!H225*CI$2</f>
        <v>0</v>
      </c>
      <c r="I225" s="51">
        <f>+'2grid'!I225*CJ$2</f>
        <v>0</v>
      </c>
      <c r="J225" s="51">
        <f>+'2grid'!J225*CK$2</f>
        <v>0</v>
      </c>
      <c r="K225" s="51">
        <f>+'2grid'!K225*CL$2</f>
        <v>0</v>
      </c>
      <c r="L225" s="51">
        <f>+'2grid'!L225*CM$2</f>
        <v>0</v>
      </c>
      <c r="M225" s="51">
        <f>+'2grid'!M225*CN$2</f>
        <v>0</v>
      </c>
      <c r="N225" s="51">
        <f>+'2grid'!N225*CO$2</f>
        <v>0</v>
      </c>
      <c r="O225" s="51">
        <f>+'2grid'!O225*CP$2</f>
        <v>0</v>
      </c>
      <c r="P225" s="51">
        <f>+'2grid'!P225*CQ$2</f>
        <v>0</v>
      </c>
      <c r="Q225" s="51">
        <f>+'2grid'!Q225*CR$2</f>
        <v>0</v>
      </c>
      <c r="R225" s="51">
        <f>+'2grid'!R225*CS$2</f>
        <v>0</v>
      </c>
      <c r="S225" s="51">
        <f>+'2grid'!S225*CT$2</f>
        <v>0</v>
      </c>
      <c r="T225" s="51">
        <f>+'2grid'!T225*CU$2</f>
        <v>0</v>
      </c>
      <c r="U225" s="51">
        <f>+'2grid'!U225*CV$2</f>
        <v>0</v>
      </c>
      <c r="V225" s="51">
        <f>+'2grid'!V225*CW$2</f>
        <v>0</v>
      </c>
      <c r="W225" s="51">
        <f>+'2grid'!W225*CX$2</f>
        <v>0</v>
      </c>
      <c r="X225" s="51">
        <f>+'2grid'!X225*CY$2</f>
        <v>0</v>
      </c>
      <c r="Y225" s="51">
        <f>+'2grid'!Y225*CZ$2</f>
        <v>0</v>
      </c>
      <c r="Z225" s="51">
        <f>+'2grid'!Z225*DA$2</f>
        <v>0</v>
      </c>
      <c r="AA225" s="51">
        <f>+'2grid'!AA225*DB$2</f>
        <v>0</v>
      </c>
      <c r="AB225" s="51">
        <f>+'2grid'!AB225*DC$2</f>
        <v>0</v>
      </c>
      <c r="AC225" s="51">
        <f>+'2grid'!AC225*DD$2</f>
        <v>4.5766123428496617E-6</v>
      </c>
      <c r="AD225" s="51">
        <f>+'2grid'!AD225*DE$2</f>
        <v>1.3373187859709062E-5</v>
      </c>
      <c r="AE225" s="51">
        <f>+'2grid'!AE225*DF$2</f>
        <v>3.4951599031231152E-5</v>
      </c>
      <c r="AF225" s="51">
        <f>+'2grid'!AF225*DG$2</f>
        <v>8.5844238613675517E-5</v>
      </c>
      <c r="AG225" s="51">
        <f>+'2grid'!AG225*DH$2</f>
        <v>2.0263174618495171E-4</v>
      </c>
      <c r="AH225" s="51">
        <f>+'2grid'!AH225*DI$2</f>
        <v>4.6527240599545338E-4</v>
      </c>
      <c r="AI225" s="51">
        <f>+'2grid'!AI225*DJ$2</f>
        <v>1.0468073906627034E-3</v>
      </c>
      <c r="AJ225" s="51">
        <f>+'2grid'!AJ225*DK$2</f>
        <v>2.3186294415103938E-3</v>
      </c>
      <c r="AK225" s="51">
        <f>+'2grid'!AK225*DL$2</f>
        <v>5.072267209073552E-3</v>
      </c>
      <c r="AL225" s="51">
        <f>+'2grid'!AL225*DM$2</f>
        <v>1.0984509081618205E-2</v>
      </c>
      <c r="AM225" s="51">
        <f>+'2grid'!AM225*DN$2</f>
        <v>2.7660097794177912E-2</v>
      </c>
      <c r="AN225" s="51">
        <f>+'2grid'!AN225*DO$2</f>
        <v>7.0532104410823276E-2</v>
      </c>
      <c r="AO225" s="51">
        <f>+'2grid'!AO225*DP$2</f>
        <v>0.18001473862562486</v>
      </c>
      <c r="AP225" s="51">
        <f>+'2grid'!AP225*DQ$2</f>
        <v>0.4626306293840089</v>
      </c>
      <c r="AQ225" s="51">
        <f>+'2grid'!AQ225*DR$2</f>
        <v>1.1850713572686105</v>
      </c>
      <c r="AR225" s="51">
        <f>+'2grid'!AR225*DS$2</f>
        <v>3.0787710915728579</v>
      </c>
      <c r="AS225" s="51">
        <f>+'2grid'!AS225*DT$2</f>
        <v>8.1158475020136951</v>
      </c>
      <c r="AT225" s="51">
        <f>+'2grid'!AT225*DU$2</f>
        <v>19.49628263040961</v>
      </c>
      <c r="AU225" s="51">
        <f>+'2grid'!AU225*DV$2</f>
        <v>49.747218427968058</v>
      </c>
      <c r="AV225" s="51">
        <f>+'2grid'!AV225*DW$2</f>
        <v>121.99498784843148</v>
      </c>
      <c r="AW225" s="51">
        <f>+'2grid'!AW225*DX$2</f>
        <v>160.60000000000002</v>
      </c>
      <c r="AX225" s="51">
        <f>+'2grid'!AX225*DY$2</f>
        <v>294.84000000000003</v>
      </c>
      <c r="AY225" s="51">
        <f>+'2grid'!AY225*DZ$2</f>
        <v>570.18400000000008</v>
      </c>
      <c r="AZ225" s="51">
        <f>+'2grid'!AZ225*EA$2</f>
        <v>420.71600000000001</v>
      </c>
      <c r="BA225" s="51">
        <f>+'2grid'!BA225*EB$2</f>
        <v>462.44400000000002</v>
      </c>
      <c r="BB225" s="51">
        <f>+'2grid'!BB225*EC$2</f>
        <v>701.72</v>
      </c>
      <c r="BC225" s="51">
        <f>+'2grid'!BC225*ED$2</f>
        <v>676.43600000000004</v>
      </c>
      <c r="BD225" s="51">
        <f>+'2grid'!BD225*EE$2</f>
        <v>766.68541200000004</v>
      </c>
      <c r="BE225" s="51">
        <f>+'2grid'!BE225*EF$2</f>
        <v>1388.5508</v>
      </c>
      <c r="BF225" s="51">
        <f>+'2grid'!BF225*EG$2</f>
        <v>1174.3872000000001</v>
      </c>
      <c r="BG225" s="51">
        <f>+'2grid'!BG225*EH$2</f>
        <v>1254.4500600000001</v>
      </c>
      <c r="BH225" s="51">
        <f>+'2grid'!BH225*EI$2</f>
        <v>1367.96586</v>
      </c>
      <c r="BI225" s="51">
        <f>+'2grid'!BI225*EJ$2</f>
        <v>1323.7967999999998</v>
      </c>
      <c r="BJ225" s="51">
        <f>+'2grid'!BJ225*EK$2</f>
        <v>1237.1171999999999</v>
      </c>
      <c r="BK225" s="51">
        <f>+'2grid'!BK225*EL$2</f>
        <v>1372.5018</v>
      </c>
      <c r="BL225" s="51">
        <f>+'2grid'!BL225*EM$2</f>
        <v>1388.6076</v>
      </c>
      <c r="BM225" s="51">
        <f>+'2grid'!BM225*EN$2</f>
        <v>1164.4626000000001</v>
      </c>
      <c r="BN225" s="51">
        <f>+'2grid'!BN225*EO$2</f>
        <v>1134.3297600000001</v>
      </c>
      <c r="BO225" s="51">
        <f>+'2grid'!BO225*EP$2</f>
        <v>1228.4441400000001</v>
      </c>
      <c r="BP225" s="51">
        <f>+'2grid'!BP225*EQ$2</f>
        <v>1280.865</v>
      </c>
      <c r="BQ225" s="51">
        <f>+'2grid'!BQ225*ER$2</f>
        <v>1492.2090000000001</v>
      </c>
      <c r="BR225" s="51">
        <f>+'2grid'!BR225*ES$2</f>
        <v>1080.2513999999999</v>
      </c>
      <c r="BS225" s="51">
        <f>+'2grid'!BS225*ET$2</f>
        <v>1300.5939080000051</v>
      </c>
      <c r="BT225" s="51">
        <f>+'2grid'!BT225*EU$2</f>
        <v>1312.5908533333377</v>
      </c>
      <c r="BU225" s="51">
        <f>+'2grid'!BU225*EV$2</f>
        <v>1289.2886526222276</v>
      </c>
      <c r="BV225" s="51">
        <f>+'2grid'!BV225*EW$2</f>
        <v>1264.9937687703743</v>
      </c>
      <c r="BW225" s="51">
        <f>+'2grid'!BW225*EX$2</f>
        <v>1240.2911851595104</v>
      </c>
      <c r="BX225" s="51">
        <f>+'2grid'!BX225*EY$2</f>
        <v>1315.0112587206638</v>
      </c>
      <c r="BY225" s="51">
        <f>+'2grid'!BY225*EZ$2</f>
        <v>1270.2175576240159</v>
      </c>
      <c r="BZ225" s="51">
        <f>+'2grid'!BZ225*FA$2</f>
        <v>1266.125421652137</v>
      </c>
      <c r="CA225" s="51">
        <f>+'2grid'!CA225*FB$2</f>
        <v>1271.7788359519841</v>
      </c>
    </row>
    <row r="226" spans="1:79" x14ac:dyDescent="0.2">
      <c r="A226" s="9">
        <v>850</v>
      </c>
      <c r="B226" s="51">
        <f>+'2grid'!B226*CC$2</f>
        <v>0</v>
      </c>
      <c r="C226" s="51">
        <f>+'2grid'!C226*CD$2</f>
        <v>0</v>
      </c>
      <c r="D226" s="51">
        <f>+'2grid'!D226*CE$2</f>
        <v>0</v>
      </c>
      <c r="E226" s="51">
        <f>+'2grid'!E226*CF$2</f>
        <v>0</v>
      </c>
      <c r="F226" s="51">
        <f>+'2grid'!F226*CG$2</f>
        <v>0</v>
      </c>
      <c r="G226" s="51">
        <f>+'2grid'!G226*CH$2</f>
        <v>0</v>
      </c>
      <c r="H226" s="51">
        <f>+'2grid'!H226*CI$2</f>
        <v>0</v>
      </c>
      <c r="I226" s="51">
        <f>+'2grid'!I226*CJ$2</f>
        <v>0</v>
      </c>
      <c r="J226" s="51">
        <f>+'2grid'!J226*CK$2</f>
        <v>0</v>
      </c>
      <c r="K226" s="51">
        <f>+'2grid'!K226*CL$2</f>
        <v>0</v>
      </c>
      <c r="L226" s="51">
        <f>+'2grid'!L226*CM$2</f>
        <v>0</v>
      </c>
      <c r="M226" s="51">
        <f>+'2grid'!M226*CN$2</f>
        <v>0</v>
      </c>
      <c r="N226" s="51">
        <f>+'2grid'!N226*CO$2</f>
        <v>0</v>
      </c>
      <c r="O226" s="51">
        <f>+'2grid'!O226*CP$2</f>
        <v>0</v>
      </c>
      <c r="P226" s="51">
        <f>+'2grid'!P226*CQ$2</f>
        <v>0</v>
      </c>
      <c r="Q226" s="51">
        <f>+'2grid'!Q226*CR$2</f>
        <v>0</v>
      </c>
      <c r="R226" s="51">
        <f>+'2grid'!R226*CS$2</f>
        <v>0</v>
      </c>
      <c r="S226" s="51">
        <f>+'2grid'!S226*CT$2</f>
        <v>0</v>
      </c>
      <c r="T226" s="51">
        <f>+'2grid'!T226*CU$2</f>
        <v>0</v>
      </c>
      <c r="U226" s="51">
        <f>+'2grid'!U226*CV$2</f>
        <v>0</v>
      </c>
      <c r="V226" s="51">
        <f>+'2grid'!V226*CW$2</f>
        <v>0</v>
      </c>
      <c r="W226" s="51">
        <f>+'2grid'!W226*CX$2</f>
        <v>0</v>
      </c>
      <c r="X226" s="51">
        <f>+'2grid'!X226*CY$2</f>
        <v>0</v>
      </c>
      <c r="Y226" s="51">
        <f>+'2grid'!Y226*CZ$2</f>
        <v>0</v>
      </c>
      <c r="Z226" s="51">
        <f>+'2grid'!Z226*DA$2</f>
        <v>0</v>
      </c>
      <c r="AA226" s="51">
        <f>+'2grid'!AA226*DB$2</f>
        <v>0</v>
      </c>
      <c r="AB226" s="51">
        <f>+'2grid'!AB226*DC$2</f>
        <v>0</v>
      </c>
      <c r="AC226" s="51">
        <f>+'2grid'!AC226*DD$2</f>
        <v>0</v>
      </c>
      <c r="AD226" s="51">
        <f>+'2grid'!AD226*DE$2</f>
        <v>0</v>
      </c>
      <c r="AE226" s="51">
        <f>+'2grid'!AE226*DF$2</f>
        <v>0</v>
      </c>
      <c r="AF226" s="51">
        <f>+'2grid'!AF226*DG$2</f>
        <v>0</v>
      </c>
      <c r="AG226" s="51">
        <f>+'2grid'!AG226*DH$2</f>
        <v>0</v>
      </c>
      <c r="AH226" s="51">
        <f>+'2grid'!AH226*DI$2</f>
        <v>0</v>
      </c>
      <c r="AI226" s="51">
        <f>+'2grid'!AI226*DJ$2</f>
        <v>0</v>
      </c>
      <c r="AJ226" s="51">
        <f>+'2grid'!AJ226*DK$2</f>
        <v>0</v>
      </c>
      <c r="AK226" s="51">
        <f>+'2grid'!AK226*DL$2</f>
        <v>0</v>
      </c>
      <c r="AL226" s="51">
        <f>+'2grid'!AL226*DM$2</f>
        <v>0</v>
      </c>
      <c r="AM226" s="51">
        <f>+'2grid'!AM226*DN$2</f>
        <v>0</v>
      </c>
      <c r="AN226" s="51">
        <f>+'2grid'!AN226*DO$2</f>
        <v>0</v>
      </c>
      <c r="AO226" s="51">
        <f>+'2grid'!AO226*DP$2</f>
        <v>0</v>
      </c>
      <c r="AP226" s="51">
        <f>+'2grid'!AP226*DQ$2</f>
        <v>0</v>
      </c>
      <c r="AQ226" s="51">
        <f>+'2grid'!AQ226*DR$2</f>
        <v>0</v>
      </c>
      <c r="AR226" s="51">
        <f>+'2grid'!AR226*DS$2</f>
        <v>0</v>
      </c>
      <c r="AS226" s="51">
        <f>+'2grid'!AS226*DT$2</f>
        <v>0</v>
      </c>
      <c r="AT226" s="51">
        <f>+'2grid'!AT226*DU$2</f>
        <v>0</v>
      </c>
      <c r="AU226" s="51">
        <f>+'2grid'!AU226*DV$2</f>
        <v>0</v>
      </c>
      <c r="AV226" s="51">
        <f>+'2grid'!AV226*DW$2</f>
        <v>0</v>
      </c>
      <c r="AW226" s="51">
        <f>+'2grid'!AW226*DX$2</f>
        <v>0</v>
      </c>
      <c r="AX226" s="51">
        <f>+'2grid'!AX226*DY$2</f>
        <v>0</v>
      </c>
      <c r="AY226" s="51">
        <f>+'2grid'!AY226*DZ$2</f>
        <v>0</v>
      </c>
      <c r="AZ226" s="51">
        <f>+'2grid'!AZ226*EA$2</f>
        <v>0</v>
      </c>
      <c r="BA226" s="51">
        <f>+'2grid'!BA226*EB$2</f>
        <v>0</v>
      </c>
      <c r="BB226" s="51">
        <f>+'2grid'!BB226*EC$2</f>
        <v>0</v>
      </c>
      <c r="BC226" s="51">
        <f>+'2grid'!BC226*ED$2</f>
        <v>0</v>
      </c>
      <c r="BD226" s="51">
        <f>+'2grid'!BD226*EE$2</f>
        <v>0</v>
      </c>
      <c r="BE226" s="51">
        <f>+'2grid'!BE226*EF$2</f>
        <v>0</v>
      </c>
      <c r="BF226" s="51">
        <f>+'2grid'!BF226*EG$2</f>
        <v>0</v>
      </c>
      <c r="BG226" s="51">
        <f>+'2grid'!BG226*EH$2</f>
        <v>0</v>
      </c>
      <c r="BH226" s="51">
        <f>+'2grid'!BH226*EI$2</f>
        <v>0</v>
      </c>
      <c r="BI226" s="51">
        <f>+'2grid'!BI226*EJ$2</f>
        <v>0</v>
      </c>
      <c r="BJ226" s="51">
        <f>+'2grid'!BJ226*EK$2</f>
        <v>0</v>
      </c>
      <c r="BK226" s="51">
        <f>+'2grid'!BK226*EL$2</f>
        <v>0</v>
      </c>
      <c r="BL226" s="51">
        <f>+'2grid'!BL226*EM$2</f>
        <v>0</v>
      </c>
      <c r="BM226" s="51">
        <f>+'2grid'!BM226*EN$2</f>
        <v>0</v>
      </c>
      <c r="BN226" s="51">
        <f>+'2grid'!BN226*EO$2</f>
        <v>0</v>
      </c>
      <c r="BO226" s="51">
        <f>+'2grid'!BO226*EP$2</f>
        <v>0</v>
      </c>
      <c r="BP226" s="51">
        <f>+'2grid'!BP226*EQ$2</f>
        <v>0</v>
      </c>
      <c r="BQ226" s="51">
        <f>+'2grid'!BQ226*ER$2</f>
        <v>0</v>
      </c>
      <c r="BR226" s="51">
        <f>+'2grid'!BR226*ES$2</f>
        <v>0</v>
      </c>
      <c r="BS226" s="51">
        <f>+'2grid'!BS226*ET$2</f>
        <v>0</v>
      </c>
      <c r="BT226" s="51">
        <f>+'2grid'!BT226*EU$2</f>
        <v>0</v>
      </c>
      <c r="BU226" s="51">
        <f>+'2grid'!BU226*EV$2</f>
        <v>0</v>
      </c>
      <c r="BV226" s="51">
        <f>+'2grid'!BV226*EW$2</f>
        <v>0</v>
      </c>
      <c r="BW226" s="51">
        <f>+'2grid'!BW226*EX$2</f>
        <v>0</v>
      </c>
      <c r="BX226" s="51">
        <f>+'2grid'!BX226*EY$2</f>
        <v>0</v>
      </c>
      <c r="BY226" s="51">
        <f>+'2grid'!BY226*EZ$2</f>
        <v>0</v>
      </c>
      <c r="BZ226" s="51">
        <f>+'2grid'!BZ226*FA$2</f>
        <v>0</v>
      </c>
      <c r="CA226" s="51">
        <f>+'2grid'!CA226*FB$2</f>
        <v>0</v>
      </c>
    </row>
    <row r="227" spans="1:79" x14ac:dyDescent="0.2">
      <c r="A227" s="9">
        <v>854</v>
      </c>
      <c r="B227" s="51">
        <f>+'2grid'!B227*CC$2</f>
        <v>0</v>
      </c>
      <c r="C227" s="51">
        <f>+'2grid'!C227*CD$2</f>
        <v>0</v>
      </c>
      <c r="D227" s="51">
        <f>+'2grid'!D227*CE$2</f>
        <v>1.763787673493361E-4</v>
      </c>
      <c r="E227" s="51">
        <f>+'2grid'!E227*CF$2</f>
        <v>3.9000994676814411E-4</v>
      </c>
      <c r="F227" s="51">
        <f>+'2grid'!F227*CG$2</f>
        <v>8.6212725075063442E-4</v>
      </c>
      <c r="G227" s="51">
        <f>+'2grid'!G227*CH$2</f>
        <v>1.9051472728641248E-3</v>
      </c>
      <c r="H227" s="51">
        <f>+'2grid'!H227*CI$2</f>
        <v>4.2086435209634752E-3</v>
      </c>
      <c r="I227" s="51">
        <f>+'2grid'!I227*CJ$2</f>
        <v>9.2940877754610039E-3</v>
      </c>
      <c r="J227" s="51">
        <f>+'2grid'!J227*CK$2</f>
        <v>2.0517137164696938E-2</v>
      </c>
      <c r="K227" s="51">
        <f>+'2grid'!K227*CL$2</f>
        <v>4.5275797877864885E-2</v>
      </c>
      <c r="L227" s="51">
        <f>+'2grid'!L227*CM$2</f>
        <v>9.9873083554113673E-2</v>
      </c>
      <c r="M227" s="51">
        <f>+'2grid'!M227*CN$2</f>
        <v>0.16578931869982877</v>
      </c>
      <c r="N227" s="51">
        <f>+'2grid'!N227*CO$2</f>
        <v>0.27505047210802913</v>
      </c>
      <c r="O227" s="51">
        <f>+'2grid'!O227*CP$2</f>
        <v>0.45604047412479382</v>
      </c>
      <c r="P227" s="51">
        <f>+'2grid'!P227*CQ$2</f>
        <v>0.75564174763209535</v>
      </c>
      <c r="Q227" s="51">
        <f>+'2grid'!Q227*CR$2</f>
        <v>1.2512249717284694</v>
      </c>
      <c r="R227" s="51">
        <f>+'2grid'!R227*CS$2</f>
        <v>2.0703602532200405</v>
      </c>
      <c r="S227" s="51">
        <f>+'2grid'!S227*CT$2</f>
        <v>3.4231846926528613</v>
      </c>
      <c r="T227" s="51">
        <f>+'2grid'!T227*CU$2</f>
        <v>5.6554868232138125</v>
      </c>
      <c r="U227" s="51">
        <f>+'2grid'!U227*CV$2</f>
        <v>9.3356514371601964</v>
      </c>
      <c r="V227" s="51">
        <f>+'2grid'!V227*CW$2</f>
        <v>15.396857967256736</v>
      </c>
      <c r="W227" s="51">
        <f>+'2grid'!W227*CX$2</f>
        <v>16.912856290186632</v>
      </c>
      <c r="X227" s="51">
        <f>+'2grid'!X227*CY$2</f>
        <v>18.559398913146598</v>
      </c>
      <c r="Y227" s="51">
        <f>+'2grid'!Y227*CZ$2</f>
        <v>20.344346568181464</v>
      </c>
      <c r="Z227" s="51">
        <f>+'2grid'!Z227*DA$2</f>
        <v>22.275335394991902</v>
      </c>
      <c r="AA227" s="51">
        <f>+'2grid'!AA227*DB$2</f>
        <v>24.35957730329525</v>
      </c>
      <c r="AB227" s="51">
        <f>+'2grid'!AB227*DC$2</f>
        <v>26.603611091235173</v>
      </c>
      <c r="AC227" s="51">
        <f>+'2grid'!AC227*DD$2</f>
        <v>29.012994737233811</v>
      </c>
      <c r="AD227" s="51">
        <f>+'2grid'!AD227*DE$2</f>
        <v>28.721894455589336</v>
      </c>
      <c r="AE227" s="51">
        <f>+'2grid'!AE227*DF$2</f>
        <v>28.595889735976474</v>
      </c>
      <c r="AF227" s="51">
        <f>+'2grid'!AF227*DG$2</f>
        <v>28.476549606586538</v>
      </c>
      <c r="AG227" s="51">
        <f>+'2grid'!AG227*DH$2</f>
        <v>28.364688861779541</v>
      </c>
      <c r="AH227" s="51">
        <f>+'2grid'!AH227*DI$2</f>
        <v>28.26125650802906</v>
      </c>
      <c r="AI227" s="51">
        <f>+'2grid'!AI227*DJ$2</f>
        <v>28.167365290394418</v>
      </c>
      <c r="AJ227" s="51">
        <f>+'2grid'!AJ227*DK$2</f>
        <v>28.084329579100174</v>
      </c>
      <c r="AK227" s="51">
        <f>+'2grid'!AK227*DL$2</f>
        <v>28.01371457718092</v>
      </c>
      <c r="AL227" s="51">
        <f>+'2grid'!AL227*DM$2</f>
        <v>27.95740109547345</v>
      </c>
      <c r="AM227" s="51">
        <f>+'2grid'!AM227*DN$2</f>
        <v>27.917672100561116</v>
      </c>
      <c r="AN227" s="51">
        <f>+'2grid'!AN227*DO$2</f>
        <v>27.897330297219391</v>
      </c>
      <c r="AO227" s="51">
        <f>+'2grid'!AO227*DP$2</f>
        <v>27.899860896847223</v>
      </c>
      <c r="AP227" s="51">
        <f>+'2grid'!AP227*DQ$2</f>
        <v>27.929661776658545</v>
      </c>
      <c r="AQ227" s="51">
        <f>+'2grid'!AQ227*DR$2</f>
        <v>27.99237693810457</v>
      </c>
      <c r="AR227" s="51">
        <f>+'2grid'!AR227*DS$2</f>
        <v>28.09539338049974</v>
      </c>
      <c r="AS227" s="51">
        <f>+'2grid'!AS227*DT$2</f>
        <v>28.248606159670828</v>
      </c>
      <c r="AT227" s="51">
        <f>+'2grid'!AT227*DU$2</f>
        <v>28.465643054994352</v>
      </c>
      <c r="AU227" s="51">
        <f>+'2grid'!AU227*DV$2</f>
        <v>28.765918874828095</v>
      </c>
      <c r="AV227" s="51">
        <f>+'2grid'!AV227*DW$2</f>
        <v>29.178285460157866</v>
      </c>
      <c r="AW227" s="51">
        <f>+'2grid'!AW227*DX$2</f>
        <v>29.748004825296906</v>
      </c>
      <c r="AX227" s="51">
        <f>+'2grid'!AX227*DY$2</f>
        <v>30.8908532419401</v>
      </c>
      <c r="AY227" s="51">
        <f>+'2grid'!AY227*DZ$2</f>
        <v>32.449255687601081</v>
      </c>
      <c r="AZ227" s="51">
        <f>+'2grid'!AZ227*EA$2</f>
        <v>34.758753006310322</v>
      </c>
      <c r="BA227" s="51">
        <f>+'2grid'!BA227*EB$2</f>
        <v>38.764408557223426</v>
      </c>
      <c r="BB227" s="51">
        <f>+'2grid'!BB227*EC$2</f>
        <v>49.325690327783569</v>
      </c>
      <c r="BC227" s="51">
        <f>+'2grid'!BC227*ED$2</f>
        <v>56.634420000000006</v>
      </c>
      <c r="BD227" s="51">
        <f>+'2grid'!BD227*EE$2</f>
        <v>42.088859999999997</v>
      </c>
      <c r="BE227" s="51">
        <f>+'2grid'!BE227*EF$2</f>
        <v>37.903095999999998</v>
      </c>
      <c r="BF227" s="51">
        <f>+'2grid'!BF227*EG$2</f>
        <v>23.644000000000002</v>
      </c>
      <c r="BG227" s="51">
        <f>+'2grid'!BG227*EH$2</f>
        <v>40.952999999999996</v>
      </c>
      <c r="BH227" s="51">
        <f>+'2grid'!BH227*EI$2</f>
        <v>59.625120000000003</v>
      </c>
      <c r="BI227" s="51">
        <f>+'2grid'!BI227*EJ$2</f>
        <v>47.808420000000005</v>
      </c>
      <c r="BJ227" s="51">
        <f>+'2grid'!BJ227*EK$2</f>
        <v>48.710100000000004</v>
      </c>
      <c r="BK227" s="51">
        <f>+'2grid'!BK227*EL$2</f>
        <v>50.503259999999997</v>
      </c>
      <c r="BL227" s="51">
        <f>+'2grid'!BL227*EM$2</f>
        <v>53.614260000000002</v>
      </c>
      <c r="BM227" s="51">
        <f>+'2grid'!BM227*EN$2</f>
        <v>45.084000000000003</v>
      </c>
      <c r="BN227" s="51">
        <f>+'2grid'!BN227*EO$2</f>
        <v>41.344679999999997</v>
      </c>
      <c r="BO227" s="51">
        <f>+'2grid'!BO227*EP$2</f>
        <v>81.708119999999994</v>
      </c>
      <c r="BP227" s="51">
        <f>+'2grid'!BP227*EQ$2</f>
        <v>94.087859999999992</v>
      </c>
      <c r="BQ227" s="51">
        <f>+'2grid'!BQ227*ER$2</f>
        <v>136.41174000000001</v>
      </c>
      <c r="BR227" s="51">
        <f>+'2grid'!BR227*ES$2</f>
        <v>138.99336</v>
      </c>
      <c r="BS227" s="51">
        <f>+'2grid'!BS227*ET$2</f>
        <v>166.31773200000359</v>
      </c>
      <c r="BT227" s="51">
        <f>+'2grid'!BT227*EU$2</f>
        <v>193.71506800000572</v>
      </c>
      <c r="BU227" s="51">
        <f>+'2grid'!BU227*EV$2</f>
        <v>213.13624426667448</v>
      </c>
      <c r="BV227" s="51">
        <f>+'2grid'!BV227*EW$2</f>
        <v>236.55796177778845</v>
      </c>
      <c r="BW227" s="51">
        <f>+'2grid'!BW227*EX$2</f>
        <v>255.91106077630945</v>
      </c>
      <c r="BX227" s="51">
        <f>+'2grid'!BX227*EY$2</f>
        <v>282.24494141829302</v>
      </c>
      <c r="BY227" s="51">
        <f>+'2grid'!BY227*EZ$2</f>
        <v>303.61174233299056</v>
      </c>
      <c r="BZ227" s="51">
        <f>+'2grid'!BZ227*FA$2</f>
        <v>325.14575930717268</v>
      </c>
      <c r="CA227" s="51">
        <f>+'2grid'!CA227*FB$2</f>
        <v>348.1888980642089</v>
      </c>
    </row>
    <row r="228" spans="1:79" x14ac:dyDescent="0.2">
      <c r="A228" s="9">
        <v>858</v>
      </c>
      <c r="B228" s="51">
        <f>+'2grid'!B228*CC$2</f>
        <v>0</v>
      </c>
      <c r="C228" s="51">
        <f>+'2grid'!C228*CD$2</f>
        <v>0</v>
      </c>
      <c r="D228" s="51">
        <f>+'2grid'!D228*CE$2</f>
        <v>0</v>
      </c>
      <c r="E228" s="51">
        <f>+'2grid'!E228*CF$2</f>
        <v>0</v>
      </c>
      <c r="F228" s="51">
        <f>+'2grid'!F228*CG$2</f>
        <v>0</v>
      </c>
      <c r="G228" s="51">
        <f>+'2grid'!G228*CH$2</f>
        <v>0</v>
      </c>
      <c r="H228" s="51">
        <f>+'2grid'!H228*CI$2</f>
        <v>0</v>
      </c>
      <c r="I228" s="51">
        <f>+'2grid'!I228*CJ$2</f>
        <v>0</v>
      </c>
      <c r="J228" s="51">
        <f>+'2grid'!J228*CK$2</f>
        <v>0</v>
      </c>
      <c r="K228" s="51">
        <f>+'2grid'!K228*CL$2</f>
        <v>0</v>
      </c>
      <c r="L228" s="51">
        <f>+'2grid'!L228*CM$2</f>
        <v>0</v>
      </c>
      <c r="M228" s="51">
        <f>+'2grid'!M228*CN$2</f>
        <v>0</v>
      </c>
      <c r="N228" s="51">
        <f>+'2grid'!N228*CO$2</f>
        <v>0</v>
      </c>
      <c r="O228" s="51">
        <f>+'2grid'!O228*CP$2</f>
        <v>0</v>
      </c>
      <c r="P228" s="51">
        <f>+'2grid'!P228*CQ$2</f>
        <v>0</v>
      </c>
      <c r="Q228" s="51">
        <f>+'2grid'!Q228*CR$2</f>
        <v>0</v>
      </c>
      <c r="R228" s="51">
        <f>+'2grid'!R228*CS$2</f>
        <v>0</v>
      </c>
      <c r="S228" s="51">
        <f>+'2grid'!S228*CT$2</f>
        <v>0</v>
      </c>
      <c r="T228" s="51">
        <f>+'2grid'!T228*CU$2</f>
        <v>0</v>
      </c>
      <c r="U228" s="51">
        <f>+'2grid'!U228*CV$2</f>
        <v>0</v>
      </c>
      <c r="V228" s="51">
        <f>+'2grid'!V228*CW$2</f>
        <v>0</v>
      </c>
      <c r="W228" s="51">
        <f>+'2grid'!W228*CX$2</f>
        <v>0</v>
      </c>
      <c r="X228" s="51">
        <f>+'2grid'!X228*CY$2</f>
        <v>0</v>
      </c>
      <c r="Y228" s="51">
        <f>+'2grid'!Y228*CZ$2</f>
        <v>0</v>
      </c>
      <c r="Z228" s="51">
        <f>+'2grid'!Z228*DA$2</f>
        <v>0</v>
      </c>
      <c r="AA228" s="51">
        <f>+'2grid'!AA228*DB$2</f>
        <v>0</v>
      </c>
      <c r="AB228" s="51">
        <f>+'2grid'!AB228*DC$2</f>
        <v>0</v>
      </c>
      <c r="AC228" s="51">
        <f>+'2grid'!AC228*DD$2</f>
        <v>8.9956663482641502E-9</v>
      </c>
      <c r="AD228" s="51">
        <f>+'2grid'!AD228*DE$2</f>
        <v>1.8685735011131142E-8</v>
      </c>
      <c r="AE228" s="51">
        <f>+'2grid'!AE228*DF$2</f>
        <v>3.8806789639049037E-8</v>
      </c>
      <c r="AF228" s="51">
        <f>+'2grid'!AF228*DG$2</f>
        <v>8.0579346907326057E-8</v>
      </c>
      <c r="AG228" s="51">
        <f>+'2grid'!AG228*DH$2</f>
        <v>1.6728460907661258E-7</v>
      </c>
      <c r="AH228" s="51">
        <f>+'2grid'!AH228*DI$2</f>
        <v>3.4721786909897342E-7</v>
      </c>
      <c r="AI228" s="51">
        <f>+'2grid'!AI228*DJ$2</f>
        <v>7.2054234489711779E-7</v>
      </c>
      <c r="AJ228" s="51">
        <f>+'2grid'!AJ228*DK$2</f>
        <v>1.4949467415104196E-6</v>
      </c>
      <c r="AK228" s="51">
        <f>+'2grid'!AK228*DL$2</f>
        <v>3.1009731170649571E-6</v>
      </c>
      <c r="AL228" s="51">
        <f>+'2grid'!AL228*DM$2</f>
        <v>6.4309261815015635E-6</v>
      </c>
      <c r="AM228" s="51">
        <f>+'2grid'!AM228*DN$2</f>
        <v>1.3333658749524768E-5</v>
      </c>
      <c r="AN228" s="51">
        <f>+'2grid'!AN228*DO$2</f>
        <v>2.7639001132618143E-5</v>
      </c>
      <c r="AO228" s="51">
        <f>+'2grid'!AO228*DP$2</f>
        <v>5.7278193136675757E-5</v>
      </c>
      <c r="AP228" s="51">
        <f>+'2grid'!AP228*DQ$2</f>
        <v>1.5219634176316701E-4</v>
      </c>
      <c r="AQ228" s="51">
        <f>+'2grid'!AQ228*DR$2</f>
        <v>3.9931083215282527E-4</v>
      </c>
      <c r="AR228" s="51">
        <f>+'2grid'!AR228*DS$2</f>
        <v>1.0473726744992141E-3</v>
      </c>
      <c r="AS228" s="51">
        <f>+'2grid'!AS228*DT$2</f>
        <v>3.7061387882374327E-3</v>
      </c>
      <c r="AT228" s="51">
        <f>+'2grid'!AT228*DU$2</f>
        <v>1.0523450498225942E-2</v>
      </c>
      <c r="AU228" s="51">
        <f>+'2grid'!AU228*DV$2</f>
        <v>2.7980719692075974E-2</v>
      </c>
      <c r="AV228" s="51">
        <f>+'2grid'!AV228*DW$2</f>
        <v>8.1284583158710733E-2</v>
      </c>
      <c r="AW228" s="51">
        <f>+'2grid'!AW228*DX$2</f>
        <v>0.21296577714817355</v>
      </c>
      <c r="AX228" s="51">
        <f>+'2grid'!AX228*DY$2</f>
        <v>0.48183929710517698</v>
      </c>
      <c r="AY228" s="51">
        <f>+'2grid'!AY228*DZ$2</f>
        <v>1.2308967795300001</v>
      </c>
      <c r="AZ228" s="51">
        <f>+'2grid'!AZ228*EA$2</f>
        <v>2.9881331591676101</v>
      </c>
      <c r="BA228" s="51">
        <f>+'2grid'!BA228*EB$2</f>
        <v>7.0127519774870724</v>
      </c>
      <c r="BB228" s="51">
        <f>+'2grid'!BB228*EC$2</f>
        <v>16.066088191151124</v>
      </c>
      <c r="BC228" s="51">
        <f>+'2grid'!BC228*ED$2</f>
        <v>18.083880000000001</v>
      </c>
      <c r="BD228" s="51">
        <f>+'2grid'!BD228*EE$2</f>
        <v>37.261404000000006</v>
      </c>
      <c r="BE228" s="51">
        <f>+'2grid'!BE228*EF$2</f>
        <v>69.774599999999992</v>
      </c>
      <c r="BF228" s="51">
        <f>+'2grid'!BF228*EG$2</f>
        <v>80.277547999999996</v>
      </c>
      <c r="BG228" s="51">
        <f>+'2grid'!BG228*EH$2</f>
        <v>193.19003999999998</v>
      </c>
      <c r="BH228" s="51">
        <f>+'2grid'!BH228*EI$2</f>
        <v>156.74951999999999</v>
      </c>
      <c r="BI228" s="51">
        <f>+'2grid'!BI228*EJ$2</f>
        <v>163.43868000000001</v>
      </c>
      <c r="BJ228" s="51">
        <f>+'2grid'!BJ228*EK$2</f>
        <v>156.46800000000002</v>
      </c>
      <c r="BK228" s="51">
        <f>+'2grid'!BK228*EL$2</f>
        <v>190.1943</v>
      </c>
      <c r="BL228" s="51">
        <f>+'2grid'!BL228*EM$2</f>
        <v>187.68</v>
      </c>
      <c r="BM228" s="51">
        <f>+'2grid'!BM228*EN$2</f>
        <v>180.846</v>
      </c>
      <c r="BN228" s="51">
        <f>+'2grid'!BN228*EO$2</f>
        <v>148.30800000000002</v>
      </c>
      <c r="BO228" s="51">
        <f>+'2grid'!BO228*EP$2</f>
        <v>171.74454</v>
      </c>
      <c r="BP228" s="51">
        <f>+'2grid'!BP228*EQ$2</f>
        <v>163.91399999999999</v>
      </c>
      <c r="BQ228" s="51">
        <f>+'2grid'!BQ228*ER$2</f>
        <v>165.13800000000001</v>
      </c>
      <c r="BR228" s="51">
        <f>+'2grid'!BR228*ES$2</f>
        <v>199.92000000000002</v>
      </c>
      <c r="BS228" s="51">
        <f>+'2grid'!BS228*ET$2</f>
        <v>185.44803599999949</v>
      </c>
      <c r="BT228" s="51">
        <f>+'2grid'!BT228*EU$2</f>
        <v>199.55715200000142</v>
      </c>
      <c r="BU228" s="51">
        <f>+'2grid'!BU228*EV$2</f>
        <v>204.79833813333514</v>
      </c>
      <c r="BV228" s="51">
        <f>+'2grid'!BV228*EW$2</f>
        <v>215.78330595555684</v>
      </c>
      <c r="BW228" s="51">
        <f>+'2grid'!BW228*EX$2</f>
        <v>223.30453803259425</v>
      </c>
      <c r="BX228" s="51">
        <f>+'2grid'!BX228*EY$2</f>
        <v>226.11886363654332</v>
      </c>
      <c r="BY228" s="51">
        <f>+'2grid'!BY228*EZ$2</f>
        <v>237.72649870327814</v>
      </c>
      <c r="BZ228" s="51">
        <f>+'2grid'!BZ228*FA$2</f>
        <v>244.11440362052076</v>
      </c>
      <c r="CA228" s="51">
        <f>+'2grid'!CA228*FB$2</f>
        <v>251.83008114194217</v>
      </c>
    </row>
    <row r="229" spans="1:79" x14ac:dyDescent="0.2">
      <c r="A229" s="9">
        <v>860</v>
      </c>
      <c r="B229" s="51">
        <f>+'2grid'!B229*CC$2</f>
        <v>0</v>
      </c>
      <c r="C229" s="51">
        <f>+'2grid'!C229*CD$2</f>
        <v>0</v>
      </c>
      <c r="D229" s="51">
        <f>+'2grid'!D229*CE$2</f>
        <v>9.9502327833888779E-4</v>
      </c>
      <c r="E229" s="51">
        <f>+'2grid'!E229*CF$2</f>
        <v>1.7112684830052425E-3</v>
      </c>
      <c r="F229" s="51">
        <f>+'2grid'!F229*CG$2</f>
        <v>2.9421809006055046E-3</v>
      </c>
      <c r="G229" s="51">
        <f>+'2grid'!G229*CH$2</f>
        <v>5.0568734229157111E-3</v>
      </c>
      <c r="H229" s="51">
        <f>+'2grid'!H229*CI$2</f>
        <v>8.6886279721006335E-3</v>
      </c>
      <c r="I229" s="51">
        <f>+'2grid'!I229*CJ$2</f>
        <v>1.4923523044672845E-2</v>
      </c>
      <c r="J229" s="51">
        <f>+'2grid'!J229*CK$2</f>
        <v>2.5623407491796771E-2</v>
      </c>
      <c r="K229" s="51">
        <f>+'2grid'!K229*CL$2</f>
        <v>4.3978636896978111E-2</v>
      </c>
      <c r="L229" s="51">
        <f>+'2grid'!L229*CM$2</f>
        <v>7.5453543695795808E-2</v>
      </c>
      <c r="M229" s="51">
        <f>+'2grid'!M229*CN$2</f>
        <v>0.11841133853100728</v>
      </c>
      <c r="N229" s="51">
        <f>+'2grid'!N229*CO$2</f>
        <v>0.18571829989049979</v>
      </c>
      <c r="O229" s="51">
        <f>+'2grid'!O229*CP$2</f>
        <v>0.29110606530455319</v>
      </c>
      <c r="P229" s="51">
        <f>+'2grid'!P229*CQ$2</f>
        <v>0.45600475419542352</v>
      </c>
      <c r="Q229" s="51">
        <f>+'2grid'!Q229*CR$2</f>
        <v>0.71382933460554499</v>
      </c>
      <c r="R229" s="51">
        <f>+'2grid'!R229*CS$2</f>
        <v>1.1166330305615308</v>
      </c>
      <c r="S229" s="51">
        <f>+'2grid'!S229*CT$2</f>
        <v>1.7454219827025883</v>
      </c>
      <c r="T229" s="51">
        <f>+'2grid'!T229*CU$2</f>
        <v>2.7261243743921217</v>
      </c>
      <c r="U229" s="51">
        <f>+'2grid'!U229*CV$2</f>
        <v>4.1380968600810757</v>
      </c>
      <c r="V229" s="51">
        <f>+'2grid'!V229*CW$2</f>
        <v>6.2655163397828373</v>
      </c>
      <c r="W229" s="51">
        <f>+'2grid'!W229*CX$2</f>
        <v>6.5450547610962264</v>
      </c>
      <c r="X229" s="51">
        <f>+'2grid'!X229*CY$2</f>
        <v>6.7946043862533889</v>
      </c>
      <c r="Y229" s="51">
        <f>+'2grid'!Y229*CZ$2</f>
        <v>7.0141652152543275</v>
      </c>
      <c r="Z229" s="51">
        <f>+'2grid'!Z229*DA$2</f>
        <v>7.2037372480990349</v>
      </c>
      <c r="AA229" s="51">
        <f>+'2grid'!AA229*DB$2</f>
        <v>7.4222270486658219</v>
      </c>
      <c r="AB229" s="51">
        <f>+'2grid'!AB229*DC$2</f>
        <v>8.1740890094397649</v>
      </c>
      <c r="AC229" s="51">
        <f>+'2grid'!AC229*DD$2</f>
        <v>8.84883692295484</v>
      </c>
      <c r="AD229" s="51">
        <f>+'2grid'!AD229*DE$2</f>
        <v>9.2960768231747739</v>
      </c>
      <c r="AE229" s="51">
        <f>+'2grid'!AE229*DF$2</f>
        <v>9.6799238391467028</v>
      </c>
      <c r="AF229" s="51">
        <f>+'2grid'!AF229*DG$2</f>
        <v>10.077728928426708</v>
      </c>
      <c r="AG229" s="51">
        <f>+'2grid'!AG229*DH$2</f>
        <v>10.489858275036749</v>
      </c>
      <c r="AH229" s="51">
        <f>+'2grid'!AH229*DI$2</f>
        <v>10.916675669639185</v>
      </c>
      <c r="AI229" s="51">
        <f>+'2grid'!AI229*DJ$2</f>
        <v>11.358541113410292</v>
      </c>
      <c r="AJ229" s="51">
        <f>+'2grid'!AJ229*DK$2</f>
        <v>11.815809274175599</v>
      </c>
      <c r="AK229" s="51">
        <f>+'2grid'!AK229*DL$2</f>
        <v>12.288827782700606</v>
      </c>
      <c r="AL229" s="51">
        <f>+'2grid'!AL229*DM$2</f>
        <v>12.77793535614143</v>
      </c>
      <c r="AM229" s="51">
        <f>+'2grid'!AM229*DN$2</f>
        <v>13.283459734709311</v>
      </c>
      <c r="AN229" s="51">
        <f>+'2grid'!AN229*DO$2</f>
        <v>13.805715416586773</v>
      </c>
      <c r="AO229" s="51">
        <f>+'2grid'!AO229*DP$2</f>
        <v>14.345001175047194</v>
      </c>
      <c r="AP229" s="51">
        <f>+'2grid'!AP229*DQ$2</f>
        <v>14.901597340569307</v>
      </c>
      <c r="AQ229" s="51">
        <f>+'2grid'!AQ229*DR$2</f>
        <v>15.475762829498052</v>
      </c>
      <c r="AR229" s="51">
        <f>+'2grid'!AR229*DS$2</f>
        <v>16.067731899478851</v>
      </c>
      <c r="AS229" s="51">
        <f>+'2grid'!AS229*DT$2</f>
        <v>16.677710610477583</v>
      </c>
      <c r="AT229" s="51">
        <f>+'2grid'!AT229*DU$2</f>
        <v>17.305872968687662</v>
      </c>
      <c r="AU229" s="51">
        <f>+'2grid'!AU229*DV$2</f>
        <v>17.952356729012205</v>
      </c>
      <c r="AV229" s="51">
        <f>+'2grid'!AV229*DW$2</f>
        <v>18.617258830086733</v>
      </c>
      <c r="AW229" s="51">
        <f>+'2grid'!AW229*DX$2</f>
        <v>19.300630433968884</v>
      </c>
      <c r="AX229" s="51">
        <f>+'2grid'!AX229*DY$2</f>
        <v>20.224721224443751</v>
      </c>
      <c r="AY229" s="51">
        <f>+'2grid'!AY229*DZ$2</f>
        <v>21.191918922397416</v>
      </c>
      <c r="AZ229" s="51">
        <f>+'2grid'!AZ229*EA$2</f>
        <v>22.204161052147033</v>
      </c>
      <c r="BA229" s="51">
        <f>+'2grid'!BA229*EB$2</f>
        <v>23.263467372478701</v>
      </c>
      <c r="BB229" s="51">
        <f>+'2grid'!BB229*EC$2</f>
        <v>24.37194303379739</v>
      </c>
      <c r="BC229" s="51">
        <f>+'2grid'!BC229*ED$2</f>
        <v>32.786379758808231</v>
      </c>
      <c r="BD229" s="51">
        <f>+'2grid'!BD229*EE$2</f>
        <v>96.508210058875179</v>
      </c>
      <c r="BE229" s="51">
        <f>+'2grid'!BE229*EF$2</f>
        <v>182.23412354565534</v>
      </c>
      <c r="BF229" s="51">
        <f>+'2grid'!BF229*EG$2</f>
        <v>166.70829262036546</v>
      </c>
      <c r="BG229" s="51">
        <f>+'2grid'!BG229*EH$2</f>
        <v>134.43600000000001</v>
      </c>
      <c r="BH229" s="51">
        <f>+'2grid'!BH229*EI$2</f>
        <v>40.29</v>
      </c>
      <c r="BI229" s="51">
        <f>+'2grid'!BI229*EJ$2</f>
        <v>65.688000000000002</v>
      </c>
      <c r="BJ229" s="51">
        <f>+'2grid'!BJ229*EK$2</f>
        <v>123.42</v>
      </c>
      <c r="BK229" s="51">
        <f>+'2grid'!BK229*EL$2</f>
        <v>67.432199999999995</v>
      </c>
      <c r="BL229" s="51">
        <f>+'2grid'!BL229*EM$2</f>
        <v>53.529599999999995</v>
      </c>
      <c r="BM229" s="51">
        <f>+'2grid'!BM229*EN$2</f>
        <v>61.873199999999997</v>
      </c>
      <c r="BN229" s="51">
        <f>+'2grid'!BN229*EO$2</f>
        <v>56.1</v>
      </c>
      <c r="BO229" s="51">
        <f>+'2grid'!BO229*EP$2</f>
        <v>35.700000000000003</v>
      </c>
      <c r="BP229" s="51">
        <f>+'2grid'!BP229*EQ$2</f>
        <v>35.700000000000003</v>
      </c>
      <c r="BQ229" s="51">
        <f>+'2grid'!BQ229*ER$2</f>
        <v>36.72</v>
      </c>
      <c r="BR229" s="51">
        <f>+'2grid'!BR229*ES$2</f>
        <v>28.560000000000002</v>
      </c>
      <c r="BS229" s="51">
        <f>+'2grid'!BS229*ET$2</f>
        <v>19.971599999999928</v>
      </c>
      <c r="BT229" s="51">
        <f>+'2grid'!BT229*EU$2</f>
        <v>15.354399999998096</v>
      </c>
      <c r="BU229" s="51">
        <f>+'2grid'!BU229*EV$2</f>
        <v>12.960346666665609</v>
      </c>
      <c r="BV229" s="51">
        <f>+'2grid'!BV229*EW$2</f>
        <v>12.960346666665609</v>
      </c>
      <c r="BW229" s="51">
        <f>+'2grid'!BW229*EX$2</f>
        <v>12.960346666665609</v>
      </c>
      <c r="BX229" s="51">
        <f>+'2grid'!BX229*EY$2</f>
        <v>12.960346666665609</v>
      </c>
      <c r="BY229" s="51">
        <f>+'2grid'!BY229*EZ$2</f>
        <v>12.960346666665609</v>
      </c>
      <c r="BZ229" s="51">
        <f>+'2grid'!BZ229*FA$2</f>
        <v>12.960346666665609</v>
      </c>
      <c r="CA229" s="51">
        <f>+'2grid'!CA229*FB$2</f>
        <v>12.960346666665609</v>
      </c>
    </row>
    <row r="230" spans="1:79" x14ac:dyDescent="0.2">
      <c r="A230" s="9">
        <v>862</v>
      </c>
      <c r="B230" s="51">
        <f>+'2grid'!B230*CC$2</f>
        <v>0</v>
      </c>
      <c r="C230" s="51">
        <f>+'2grid'!C230*CD$2</f>
        <v>0</v>
      </c>
      <c r="D230" s="51">
        <f>+'2grid'!D230*CE$2</f>
        <v>0</v>
      </c>
      <c r="E230" s="51">
        <f>+'2grid'!E230*CF$2</f>
        <v>0</v>
      </c>
      <c r="F230" s="51">
        <f>+'2grid'!F230*CG$2</f>
        <v>0</v>
      </c>
      <c r="G230" s="51">
        <f>+'2grid'!G230*CH$2</f>
        <v>0</v>
      </c>
      <c r="H230" s="51">
        <f>+'2grid'!H230*CI$2</f>
        <v>0</v>
      </c>
      <c r="I230" s="51">
        <f>+'2grid'!I230*CJ$2</f>
        <v>0</v>
      </c>
      <c r="J230" s="51">
        <f>+'2grid'!J230*CK$2</f>
        <v>0</v>
      </c>
      <c r="K230" s="51">
        <f>+'2grid'!K230*CL$2</f>
        <v>0</v>
      </c>
      <c r="L230" s="51">
        <f>+'2grid'!L230*CM$2</f>
        <v>0</v>
      </c>
      <c r="M230" s="51">
        <f>+'2grid'!M230*CN$2</f>
        <v>0</v>
      </c>
      <c r="N230" s="51">
        <f>+'2grid'!N230*CO$2</f>
        <v>0</v>
      </c>
      <c r="O230" s="51">
        <f>+'2grid'!O230*CP$2</f>
        <v>0</v>
      </c>
      <c r="P230" s="51">
        <f>+'2grid'!P230*CQ$2</f>
        <v>0</v>
      </c>
      <c r="Q230" s="51">
        <f>+'2grid'!Q230*CR$2</f>
        <v>0</v>
      </c>
      <c r="R230" s="51">
        <f>+'2grid'!R230*CS$2</f>
        <v>0</v>
      </c>
      <c r="S230" s="51">
        <f>+'2grid'!S230*CT$2</f>
        <v>0</v>
      </c>
      <c r="T230" s="51">
        <f>+'2grid'!T230*CU$2</f>
        <v>0</v>
      </c>
      <c r="U230" s="51">
        <f>+'2grid'!U230*CV$2</f>
        <v>0</v>
      </c>
      <c r="V230" s="51">
        <f>+'2grid'!V230*CW$2</f>
        <v>0</v>
      </c>
      <c r="W230" s="51">
        <f>+'2grid'!W230*CX$2</f>
        <v>0</v>
      </c>
      <c r="X230" s="51">
        <f>+'2grid'!X230*CY$2</f>
        <v>0</v>
      </c>
      <c r="Y230" s="51">
        <f>+'2grid'!Y230*CZ$2</f>
        <v>0</v>
      </c>
      <c r="Z230" s="51">
        <f>+'2grid'!Z230*DA$2</f>
        <v>0</v>
      </c>
      <c r="AA230" s="51">
        <f>+'2grid'!AA230*DB$2</f>
        <v>0</v>
      </c>
      <c r="AB230" s="51">
        <f>+'2grid'!AB230*DC$2</f>
        <v>0</v>
      </c>
      <c r="AC230" s="51">
        <f>+'2grid'!AC230*DD$2</f>
        <v>1.7245748826828423E-7</v>
      </c>
      <c r="AD230" s="51">
        <f>+'2grid'!AD230*DE$2</f>
        <v>3.4462390904582026E-7</v>
      </c>
      <c r="AE230" s="51">
        <f>+'2grid'!AE230*DF$2</f>
        <v>6.885404135571641E-7</v>
      </c>
      <c r="AF230" s="51">
        <f>+'2grid'!AF230*DG$2</f>
        <v>1.375409322729067E-6</v>
      </c>
      <c r="AG230" s="51">
        <f>+'2grid'!AG230*DH$2</f>
        <v>2.7469497022155767E-6</v>
      </c>
      <c r="AH230" s="51">
        <f>+'2grid'!AH230*DI$2</f>
        <v>5.4850840907139343E-6</v>
      </c>
      <c r="AI230" s="51">
        <f>+'2grid'!AI230*DJ$2</f>
        <v>1.0950330625946079E-5</v>
      </c>
      <c r="AJ230" s="51">
        <f>+'2grid'!AJ230*DK$2</f>
        <v>2.1856466191578311E-5</v>
      </c>
      <c r="AK230" s="51">
        <f>+'2grid'!AK230*DL$2</f>
        <v>4.3615286219977571E-5</v>
      </c>
      <c r="AL230" s="51">
        <f>+'2grid'!AL230*DM$2</f>
        <v>8.7016327693739502E-5</v>
      </c>
      <c r="AM230" s="51">
        <f>+'2grid'!AM230*DN$2</f>
        <v>1.7356536402280223E-4</v>
      </c>
      <c r="AN230" s="51">
        <f>+'2grid'!AN230*DO$2</f>
        <v>3.4611671423437086E-4</v>
      </c>
      <c r="AO230" s="51">
        <f>+'2grid'!AO230*DP$2</f>
        <v>8.3628484504639892E-4</v>
      </c>
      <c r="AP230" s="51">
        <f>+'2grid'!AP230*DQ$2</f>
        <v>2.0201166386835095E-3</v>
      </c>
      <c r="AQ230" s="51">
        <f>+'2grid'!AQ230*DR$2</f>
        <v>4.8784928209849579E-3</v>
      </c>
      <c r="AR230" s="51">
        <f>+'2grid'!AR230*DS$2</f>
        <v>1.1778179388965171E-2</v>
      </c>
      <c r="AS230" s="51">
        <f>+'2grid'!AS230*DT$2</f>
        <v>2.8428242070638654E-2</v>
      </c>
      <c r="AT230" s="51">
        <f>+'2grid'!AT230*DU$2</f>
        <v>6.2879416783361786E-2</v>
      </c>
      <c r="AU230" s="51">
        <f>+'2grid'!AU230*DV$2</f>
        <v>0.1390394000425198</v>
      </c>
      <c r="AV230" s="51">
        <f>+'2grid'!AV230*DW$2</f>
        <v>0.3103184819983919</v>
      </c>
      <c r="AW230" s="51">
        <f>+'2grid'!AW230*DX$2</f>
        <v>0.62359949950542148</v>
      </c>
      <c r="AX230" s="51">
        <f>+'2grid'!AX230*DY$2</f>
        <v>1.2537348171169118</v>
      </c>
      <c r="AY230" s="51">
        <f>+'2grid'!AY230*DZ$2</f>
        <v>2.5200708811876722</v>
      </c>
      <c r="AZ230" s="51">
        <f>+'2grid'!AZ230*EA$2</f>
        <v>6.5345605573397867</v>
      </c>
      <c r="BA230" s="51">
        <f>+'2grid'!BA230*EB$2</f>
        <v>15.503427236011266</v>
      </c>
      <c r="BB230" s="51">
        <f>+'2grid'!BB230*EC$2</f>
        <v>32.86</v>
      </c>
      <c r="BC230" s="51">
        <f>+'2grid'!BC230*ED$2</f>
        <v>61.489400000000003</v>
      </c>
      <c r="BD230" s="51">
        <f>+'2grid'!BD230*EE$2</f>
        <v>135.985176</v>
      </c>
      <c r="BE230" s="51">
        <f>+'2grid'!BE230*EF$2</f>
        <v>208.45563200000001</v>
      </c>
      <c r="BF230" s="51">
        <f>+'2grid'!BF230*EG$2</f>
        <v>117.96813999999999</v>
      </c>
      <c r="BG230" s="51">
        <f>+'2grid'!BG230*EH$2</f>
        <v>140.96603999999999</v>
      </c>
      <c r="BH230" s="51">
        <f>+'2grid'!BH230*EI$2</f>
        <v>157.28706</v>
      </c>
      <c r="BI230" s="51">
        <f>+'2grid'!BI230*EJ$2</f>
        <v>136.97988000000001</v>
      </c>
      <c r="BJ230" s="51">
        <f>+'2grid'!BJ230*EK$2</f>
        <v>140.15208000000001</v>
      </c>
      <c r="BK230" s="51">
        <f>+'2grid'!BK230*EL$2</f>
        <v>202.75560000000002</v>
      </c>
      <c r="BL230" s="51">
        <f>+'2grid'!BL230*EM$2</f>
        <v>220.29858000000002</v>
      </c>
      <c r="BM230" s="51">
        <f>+'2grid'!BM230*EN$2</f>
        <v>231.36558000000002</v>
      </c>
      <c r="BN230" s="51">
        <f>+'2grid'!BN230*EO$2</f>
        <v>213.00149999999999</v>
      </c>
      <c r="BO230" s="51">
        <f>+'2grid'!BO230*EP$2</f>
        <v>268.26</v>
      </c>
      <c r="BP230" s="51">
        <f>+'2grid'!BP230*EQ$2</f>
        <v>244.8</v>
      </c>
      <c r="BQ230" s="51">
        <f>+'2grid'!BQ230*ER$2</f>
        <v>255</v>
      </c>
      <c r="BR230" s="51">
        <f>+'2grid'!BR230*ES$2</f>
        <v>254.57772000000003</v>
      </c>
      <c r="BS230" s="51">
        <f>+'2grid'!BS230*ET$2</f>
        <v>266.36042000000077</v>
      </c>
      <c r="BT230" s="51">
        <f>+'2grid'!BT230*EU$2</f>
        <v>273.92804933333491</v>
      </c>
      <c r="BU230" s="51">
        <f>+'2grid'!BU230*EV$2</f>
        <v>269.74762088889025</v>
      </c>
      <c r="BV230" s="51">
        <f>+'2grid'!BV230*EW$2</f>
        <v>280.06613028148365</v>
      </c>
      <c r="BW230" s="51">
        <f>+'2grid'!BW230*EX$2</f>
        <v>284.45412175802767</v>
      </c>
      <c r="BX230" s="51">
        <f>+'2grid'!BX230*EY$2</f>
        <v>290.15421482930338</v>
      </c>
      <c r="BY230" s="51">
        <f>+'2grid'!BY230*EZ$2</f>
        <v>293.53832959649202</v>
      </c>
      <c r="BZ230" s="51">
        <f>+'2grid'!BZ230*FA$2</f>
        <v>298.34732857594719</v>
      </c>
      <c r="CA230" s="51">
        <f>+'2grid'!CA230*FB$2</f>
        <v>304.96281393351421</v>
      </c>
    </row>
    <row r="231" spans="1:79" x14ac:dyDescent="0.2">
      <c r="A231" s="9">
        <v>876</v>
      </c>
      <c r="B231" s="51">
        <f>+'2grid'!B231*CC$2</f>
        <v>0</v>
      </c>
      <c r="C231" s="51">
        <f>+'2grid'!C231*CD$2</f>
        <v>0</v>
      </c>
      <c r="D231" s="51">
        <f>+'2grid'!D231*CE$2</f>
        <v>0</v>
      </c>
      <c r="E231" s="51">
        <f>+'2grid'!E231*CF$2</f>
        <v>0</v>
      </c>
      <c r="F231" s="51">
        <f>+'2grid'!F231*CG$2</f>
        <v>0</v>
      </c>
      <c r="G231" s="51">
        <f>+'2grid'!G231*CH$2</f>
        <v>0</v>
      </c>
      <c r="H231" s="51">
        <f>+'2grid'!H231*CI$2</f>
        <v>0</v>
      </c>
      <c r="I231" s="51">
        <f>+'2grid'!I231*CJ$2</f>
        <v>0</v>
      </c>
      <c r="J231" s="51">
        <f>+'2grid'!J231*CK$2</f>
        <v>0</v>
      </c>
      <c r="K231" s="51">
        <f>+'2grid'!K231*CL$2</f>
        <v>0</v>
      </c>
      <c r="L231" s="51">
        <f>+'2grid'!L231*CM$2</f>
        <v>0</v>
      </c>
      <c r="M231" s="51">
        <f>+'2grid'!M231*CN$2</f>
        <v>0</v>
      </c>
      <c r="N231" s="51">
        <f>+'2grid'!N231*CO$2</f>
        <v>0</v>
      </c>
      <c r="O231" s="51">
        <f>+'2grid'!O231*CP$2</f>
        <v>0</v>
      </c>
      <c r="P231" s="51">
        <f>+'2grid'!P231*CQ$2</f>
        <v>0</v>
      </c>
      <c r="Q231" s="51">
        <f>+'2grid'!Q231*CR$2</f>
        <v>0</v>
      </c>
      <c r="R231" s="51">
        <f>+'2grid'!R231*CS$2</f>
        <v>0</v>
      </c>
      <c r="S231" s="51">
        <f>+'2grid'!S231*CT$2</f>
        <v>0</v>
      </c>
      <c r="T231" s="51">
        <f>+'2grid'!T231*CU$2</f>
        <v>0</v>
      </c>
      <c r="U231" s="51">
        <f>+'2grid'!U231*CV$2</f>
        <v>0</v>
      </c>
      <c r="V231" s="51">
        <f>+'2grid'!V231*CW$2</f>
        <v>0</v>
      </c>
      <c r="W231" s="51">
        <f>+'2grid'!W231*CX$2</f>
        <v>0</v>
      </c>
      <c r="X231" s="51">
        <f>+'2grid'!X231*CY$2</f>
        <v>0</v>
      </c>
      <c r="Y231" s="51">
        <f>+'2grid'!Y231*CZ$2</f>
        <v>0</v>
      </c>
      <c r="Z231" s="51">
        <f>+'2grid'!Z231*DA$2</f>
        <v>0</v>
      </c>
      <c r="AA231" s="51">
        <f>+'2grid'!AA231*DB$2</f>
        <v>0</v>
      </c>
      <c r="AB231" s="51">
        <f>+'2grid'!AB231*DC$2</f>
        <v>0</v>
      </c>
      <c r="AC231" s="51">
        <f>+'2grid'!AC231*DD$2</f>
        <v>0</v>
      </c>
      <c r="AD231" s="51">
        <f>+'2grid'!AD231*DE$2</f>
        <v>0</v>
      </c>
      <c r="AE231" s="51">
        <f>+'2grid'!AE231*DF$2</f>
        <v>0</v>
      </c>
      <c r="AF231" s="51">
        <f>+'2grid'!AF231*DG$2</f>
        <v>0</v>
      </c>
      <c r="AG231" s="51">
        <f>+'2grid'!AG231*DH$2</f>
        <v>0</v>
      </c>
      <c r="AH231" s="51">
        <f>+'2grid'!AH231*DI$2</f>
        <v>0</v>
      </c>
      <c r="AI231" s="51">
        <f>+'2grid'!AI231*DJ$2</f>
        <v>0</v>
      </c>
      <c r="AJ231" s="51">
        <f>+'2grid'!AJ231*DK$2</f>
        <v>0</v>
      </c>
      <c r="AK231" s="51">
        <f>+'2grid'!AK231*DL$2</f>
        <v>0</v>
      </c>
      <c r="AL231" s="51">
        <f>+'2grid'!AL231*DM$2</f>
        <v>0</v>
      </c>
      <c r="AM231" s="51">
        <f>+'2grid'!AM231*DN$2</f>
        <v>0</v>
      </c>
      <c r="AN231" s="51">
        <f>+'2grid'!AN231*DO$2</f>
        <v>0</v>
      </c>
      <c r="AO231" s="51">
        <f>+'2grid'!AO231*DP$2</f>
        <v>0</v>
      </c>
      <c r="AP231" s="51">
        <f>+'2grid'!AP231*DQ$2</f>
        <v>0</v>
      </c>
      <c r="AQ231" s="51">
        <f>+'2grid'!AQ231*DR$2</f>
        <v>0</v>
      </c>
      <c r="AR231" s="51">
        <f>+'2grid'!AR231*DS$2</f>
        <v>0</v>
      </c>
      <c r="AS231" s="51">
        <f>+'2grid'!AS231*DT$2</f>
        <v>0</v>
      </c>
      <c r="AT231" s="51">
        <f>+'2grid'!AT231*DU$2</f>
        <v>0</v>
      </c>
      <c r="AU231" s="51">
        <f>+'2grid'!AU231*DV$2</f>
        <v>0</v>
      </c>
      <c r="AV231" s="51">
        <f>+'2grid'!AV231*DW$2</f>
        <v>0</v>
      </c>
      <c r="AW231" s="51">
        <f>+'2grid'!AW231*DX$2</f>
        <v>0</v>
      </c>
      <c r="AX231" s="51">
        <f>+'2grid'!AX231*DY$2</f>
        <v>0</v>
      </c>
      <c r="AY231" s="51">
        <f>+'2grid'!AY231*DZ$2</f>
        <v>0</v>
      </c>
      <c r="AZ231" s="51">
        <f>+'2grid'!AZ231*EA$2</f>
        <v>0</v>
      </c>
      <c r="BA231" s="51">
        <f>+'2grid'!BA231*EB$2</f>
        <v>0</v>
      </c>
      <c r="BB231" s="51">
        <f>+'2grid'!BB231*EC$2</f>
        <v>0</v>
      </c>
      <c r="BC231" s="51">
        <f>+'2grid'!BC231*ED$2</f>
        <v>0</v>
      </c>
      <c r="BD231" s="51">
        <f>+'2grid'!BD231*EE$2</f>
        <v>0</v>
      </c>
      <c r="BE231" s="51">
        <f>+'2grid'!BE231*EF$2</f>
        <v>0</v>
      </c>
      <c r="BF231" s="51">
        <f>+'2grid'!BF231*EG$2</f>
        <v>0</v>
      </c>
      <c r="BG231" s="51">
        <f>+'2grid'!BG231*EH$2</f>
        <v>0</v>
      </c>
      <c r="BH231" s="51">
        <f>+'2grid'!BH231*EI$2</f>
        <v>0</v>
      </c>
      <c r="BI231" s="51">
        <f>+'2grid'!BI231*EJ$2</f>
        <v>0</v>
      </c>
      <c r="BJ231" s="51">
        <f>+'2grid'!BJ231*EK$2</f>
        <v>0</v>
      </c>
      <c r="BK231" s="51">
        <f>+'2grid'!BK231*EL$2</f>
        <v>0</v>
      </c>
      <c r="BL231" s="51">
        <f>+'2grid'!BL231*EM$2</f>
        <v>0</v>
      </c>
      <c r="BM231" s="51">
        <f>+'2grid'!BM231*EN$2</f>
        <v>0</v>
      </c>
      <c r="BN231" s="51">
        <f>+'2grid'!BN231*EO$2</f>
        <v>0</v>
      </c>
      <c r="BO231" s="51">
        <f>+'2grid'!BO231*EP$2</f>
        <v>0</v>
      </c>
      <c r="BP231" s="51">
        <f>+'2grid'!BP231*EQ$2</f>
        <v>0</v>
      </c>
      <c r="BQ231" s="51">
        <f>+'2grid'!BQ231*ER$2</f>
        <v>0</v>
      </c>
      <c r="BR231" s="51">
        <f>+'2grid'!BR231*ES$2</f>
        <v>0</v>
      </c>
      <c r="BS231" s="51">
        <f>+'2grid'!BS231*ET$2</f>
        <v>0</v>
      </c>
      <c r="BT231" s="51">
        <f>+'2grid'!BT231*EU$2</f>
        <v>0</v>
      </c>
      <c r="BU231" s="51">
        <f>+'2grid'!BU231*EV$2</f>
        <v>0</v>
      </c>
      <c r="BV231" s="51">
        <f>+'2grid'!BV231*EW$2</f>
        <v>0</v>
      </c>
      <c r="BW231" s="51">
        <f>+'2grid'!BW231*EX$2</f>
        <v>0</v>
      </c>
      <c r="BX231" s="51">
        <f>+'2grid'!BX231*EY$2</f>
        <v>0</v>
      </c>
      <c r="BY231" s="51">
        <f>+'2grid'!BY231*EZ$2</f>
        <v>0</v>
      </c>
      <c r="BZ231" s="51">
        <f>+'2grid'!BZ231*FA$2</f>
        <v>0</v>
      </c>
      <c r="CA231" s="51">
        <f>+'2grid'!CA231*FB$2</f>
        <v>0</v>
      </c>
    </row>
    <row r="232" spans="1:79" x14ac:dyDescent="0.2">
      <c r="A232" s="9">
        <v>882</v>
      </c>
      <c r="B232" s="51">
        <f>+'2grid'!B232*CC$2</f>
        <v>0</v>
      </c>
      <c r="C232" s="51">
        <f>+'2grid'!C232*CD$2</f>
        <v>0</v>
      </c>
      <c r="D232" s="51">
        <f>+'2grid'!D232*CE$2</f>
        <v>0</v>
      </c>
      <c r="E232" s="51">
        <f>+'2grid'!E232*CF$2</f>
        <v>0</v>
      </c>
      <c r="F232" s="51">
        <f>+'2grid'!F232*CG$2</f>
        <v>0</v>
      </c>
      <c r="G232" s="51">
        <f>+'2grid'!G232*CH$2</f>
        <v>0</v>
      </c>
      <c r="H232" s="51">
        <f>+'2grid'!H232*CI$2</f>
        <v>0</v>
      </c>
      <c r="I232" s="51">
        <f>+'2grid'!I232*CJ$2</f>
        <v>0</v>
      </c>
      <c r="J232" s="51">
        <f>+'2grid'!J232*CK$2</f>
        <v>0</v>
      </c>
      <c r="K232" s="51">
        <f>+'2grid'!K232*CL$2</f>
        <v>0</v>
      </c>
      <c r="L232" s="51">
        <f>+'2grid'!L232*CM$2</f>
        <v>0</v>
      </c>
      <c r="M232" s="51">
        <f>+'2grid'!M232*CN$2</f>
        <v>0</v>
      </c>
      <c r="N232" s="51">
        <f>+'2grid'!N232*CO$2</f>
        <v>0</v>
      </c>
      <c r="O232" s="51">
        <f>+'2grid'!O232*CP$2</f>
        <v>0</v>
      </c>
      <c r="P232" s="51">
        <f>+'2grid'!P232*CQ$2</f>
        <v>0</v>
      </c>
      <c r="Q232" s="51">
        <f>+'2grid'!Q232*CR$2</f>
        <v>0</v>
      </c>
      <c r="R232" s="51">
        <f>+'2grid'!R232*CS$2</f>
        <v>0</v>
      </c>
      <c r="S232" s="51">
        <f>+'2grid'!S232*CT$2</f>
        <v>0</v>
      </c>
      <c r="T232" s="51">
        <f>+'2grid'!T232*CU$2</f>
        <v>0</v>
      </c>
      <c r="U232" s="51">
        <f>+'2grid'!U232*CV$2</f>
        <v>0</v>
      </c>
      <c r="V232" s="51">
        <f>+'2grid'!V232*CW$2</f>
        <v>0</v>
      </c>
      <c r="W232" s="51">
        <f>+'2grid'!W232*CX$2</f>
        <v>0</v>
      </c>
      <c r="X232" s="51">
        <f>+'2grid'!X232*CY$2</f>
        <v>0</v>
      </c>
      <c r="Y232" s="51">
        <f>+'2grid'!Y232*CZ$2</f>
        <v>0</v>
      </c>
      <c r="Z232" s="51">
        <f>+'2grid'!Z232*DA$2</f>
        <v>0</v>
      </c>
      <c r="AA232" s="51">
        <f>+'2grid'!AA232*DB$2</f>
        <v>0</v>
      </c>
      <c r="AB232" s="51">
        <f>+'2grid'!AB232*DC$2</f>
        <v>0</v>
      </c>
      <c r="AC232" s="51">
        <f>+'2grid'!AC232*DD$2</f>
        <v>0</v>
      </c>
      <c r="AD232" s="51">
        <f>+'2grid'!AD232*DE$2</f>
        <v>0</v>
      </c>
      <c r="AE232" s="51">
        <f>+'2grid'!AE232*DF$2</f>
        <v>0</v>
      </c>
      <c r="AF232" s="51">
        <f>+'2grid'!AF232*DG$2</f>
        <v>0</v>
      </c>
      <c r="AG232" s="51">
        <f>+'2grid'!AG232*DH$2</f>
        <v>0</v>
      </c>
      <c r="AH232" s="51">
        <f>+'2grid'!AH232*DI$2</f>
        <v>0</v>
      </c>
      <c r="AI232" s="51">
        <f>+'2grid'!AI232*DJ$2</f>
        <v>0</v>
      </c>
      <c r="AJ232" s="51">
        <f>+'2grid'!AJ232*DK$2</f>
        <v>0</v>
      </c>
      <c r="AK232" s="51">
        <f>+'2grid'!AK232*DL$2</f>
        <v>0</v>
      </c>
      <c r="AL232" s="51">
        <f>+'2grid'!AL232*DM$2</f>
        <v>0</v>
      </c>
      <c r="AM232" s="51">
        <f>+'2grid'!AM232*DN$2</f>
        <v>0</v>
      </c>
      <c r="AN232" s="51">
        <f>+'2grid'!AN232*DO$2</f>
        <v>0</v>
      </c>
      <c r="AO232" s="51">
        <f>+'2grid'!AO232*DP$2</f>
        <v>0</v>
      </c>
      <c r="AP232" s="51">
        <f>+'2grid'!AP232*DQ$2</f>
        <v>0</v>
      </c>
      <c r="AQ232" s="51">
        <f>+'2grid'!AQ232*DR$2</f>
        <v>0</v>
      </c>
      <c r="AR232" s="51">
        <f>+'2grid'!AR232*DS$2</f>
        <v>0</v>
      </c>
      <c r="AS232" s="51">
        <f>+'2grid'!AS232*DT$2</f>
        <v>0</v>
      </c>
      <c r="AT232" s="51">
        <f>+'2grid'!AT232*DU$2</f>
        <v>0</v>
      </c>
      <c r="AU232" s="51">
        <f>+'2grid'!AU232*DV$2</f>
        <v>0</v>
      </c>
      <c r="AV232" s="51">
        <f>+'2grid'!AV232*DW$2</f>
        <v>0</v>
      </c>
      <c r="AW232" s="51">
        <f>+'2grid'!AW232*DX$2</f>
        <v>0</v>
      </c>
      <c r="AX232" s="51">
        <f>+'2grid'!AX232*DY$2</f>
        <v>0</v>
      </c>
      <c r="AY232" s="51">
        <f>+'2grid'!AY232*DZ$2</f>
        <v>0</v>
      </c>
      <c r="AZ232" s="51">
        <f>+'2grid'!AZ232*EA$2</f>
        <v>0</v>
      </c>
      <c r="BA232" s="51">
        <f>+'2grid'!BA232*EB$2</f>
        <v>0</v>
      </c>
      <c r="BB232" s="51">
        <f>+'2grid'!BB232*EC$2</f>
        <v>0</v>
      </c>
      <c r="BC232" s="51">
        <f>+'2grid'!BC232*ED$2</f>
        <v>0</v>
      </c>
      <c r="BD232" s="51">
        <f>+'2grid'!BD232*EE$2</f>
        <v>0</v>
      </c>
      <c r="BE232" s="51">
        <f>+'2grid'!BE232*EF$2</f>
        <v>0</v>
      </c>
      <c r="BF232" s="51">
        <f>+'2grid'!BF232*EG$2</f>
        <v>0</v>
      </c>
      <c r="BG232" s="51">
        <f>+'2grid'!BG232*EH$2</f>
        <v>0</v>
      </c>
      <c r="BH232" s="51">
        <f>+'2grid'!BH232*EI$2</f>
        <v>0</v>
      </c>
      <c r="BI232" s="51">
        <f>+'2grid'!BI232*EJ$2</f>
        <v>0</v>
      </c>
      <c r="BJ232" s="51">
        <f>+'2grid'!BJ232*EK$2</f>
        <v>0</v>
      </c>
      <c r="BK232" s="51">
        <f>+'2grid'!BK232*EL$2</f>
        <v>0</v>
      </c>
      <c r="BL232" s="51">
        <f>+'2grid'!BL232*EM$2</f>
        <v>0</v>
      </c>
      <c r="BM232" s="51">
        <f>+'2grid'!BM232*EN$2</f>
        <v>0</v>
      </c>
      <c r="BN232" s="51">
        <f>+'2grid'!BN232*EO$2</f>
        <v>0</v>
      </c>
      <c r="BO232" s="51">
        <f>+'2grid'!BO232*EP$2</f>
        <v>0</v>
      </c>
      <c r="BP232" s="51">
        <f>+'2grid'!BP232*EQ$2</f>
        <v>0</v>
      </c>
      <c r="BQ232" s="51">
        <f>+'2grid'!BQ232*ER$2</f>
        <v>0</v>
      </c>
      <c r="BR232" s="51">
        <f>+'2grid'!BR232*ES$2</f>
        <v>0</v>
      </c>
      <c r="BS232" s="51">
        <f>+'2grid'!BS232*ET$2</f>
        <v>0</v>
      </c>
      <c r="BT232" s="51">
        <f>+'2grid'!BT232*EU$2</f>
        <v>0</v>
      </c>
      <c r="BU232" s="51">
        <f>+'2grid'!BU232*EV$2</f>
        <v>0</v>
      </c>
      <c r="BV232" s="51">
        <f>+'2grid'!BV232*EW$2</f>
        <v>0</v>
      </c>
      <c r="BW232" s="51">
        <f>+'2grid'!BW232*EX$2</f>
        <v>0</v>
      </c>
      <c r="BX232" s="51">
        <f>+'2grid'!BX232*EY$2</f>
        <v>0</v>
      </c>
      <c r="BY232" s="51">
        <f>+'2grid'!BY232*EZ$2</f>
        <v>0</v>
      </c>
      <c r="BZ232" s="51">
        <f>+'2grid'!BZ232*FA$2</f>
        <v>0</v>
      </c>
      <c r="CA232" s="51">
        <f>+'2grid'!CA232*FB$2</f>
        <v>0</v>
      </c>
    </row>
    <row r="233" spans="1:79" x14ac:dyDescent="0.2">
      <c r="A233" s="9">
        <v>887</v>
      </c>
      <c r="B233" s="51">
        <f>+'2grid'!B233*CC$2</f>
        <v>0</v>
      </c>
      <c r="C233" s="51">
        <f>+'2grid'!C233*CD$2</f>
        <v>0</v>
      </c>
      <c r="D233" s="51">
        <f>+'2grid'!D233*CE$2</f>
        <v>0</v>
      </c>
      <c r="E233" s="51">
        <f>+'2grid'!E233*CF$2</f>
        <v>0</v>
      </c>
      <c r="F233" s="51">
        <f>+'2grid'!F233*CG$2</f>
        <v>0</v>
      </c>
      <c r="G233" s="51">
        <f>+'2grid'!G233*CH$2</f>
        <v>0</v>
      </c>
      <c r="H233" s="51">
        <f>+'2grid'!H233*CI$2</f>
        <v>0</v>
      </c>
      <c r="I233" s="51">
        <f>+'2grid'!I233*CJ$2</f>
        <v>0</v>
      </c>
      <c r="J233" s="51">
        <f>+'2grid'!J233*CK$2</f>
        <v>0</v>
      </c>
      <c r="K233" s="51">
        <f>+'2grid'!K233*CL$2</f>
        <v>0</v>
      </c>
      <c r="L233" s="51">
        <f>+'2grid'!L233*CM$2</f>
        <v>0</v>
      </c>
      <c r="M233" s="51">
        <f>+'2grid'!M233*CN$2</f>
        <v>0</v>
      </c>
      <c r="N233" s="51">
        <f>+'2grid'!N233*CO$2</f>
        <v>0</v>
      </c>
      <c r="O233" s="51">
        <f>+'2grid'!O233*CP$2</f>
        <v>0</v>
      </c>
      <c r="P233" s="51">
        <f>+'2grid'!P233*CQ$2</f>
        <v>0</v>
      </c>
      <c r="Q233" s="51">
        <f>+'2grid'!Q233*CR$2</f>
        <v>0</v>
      </c>
      <c r="R233" s="51">
        <f>+'2grid'!R233*CS$2</f>
        <v>0</v>
      </c>
      <c r="S233" s="51">
        <f>+'2grid'!S233*CT$2</f>
        <v>0</v>
      </c>
      <c r="T233" s="51">
        <f>+'2grid'!T233*CU$2</f>
        <v>0</v>
      </c>
      <c r="U233" s="51">
        <f>+'2grid'!U233*CV$2</f>
        <v>0</v>
      </c>
      <c r="V233" s="51">
        <f>+'2grid'!V233*CW$2</f>
        <v>0</v>
      </c>
      <c r="W233" s="51">
        <f>+'2grid'!W233*CX$2</f>
        <v>0</v>
      </c>
      <c r="X233" s="51">
        <f>+'2grid'!X233*CY$2</f>
        <v>0</v>
      </c>
      <c r="Y233" s="51">
        <f>+'2grid'!Y233*CZ$2</f>
        <v>0</v>
      </c>
      <c r="Z233" s="51">
        <f>+'2grid'!Z233*DA$2</f>
        <v>0</v>
      </c>
      <c r="AA233" s="51">
        <f>+'2grid'!AA233*DB$2</f>
        <v>0</v>
      </c>
      <c r="AB233" s="51">
        <f>+'2grid'!AB233*DC$2</f>
        <v>0</v>
      </c>
      <c r="AC233" s="51">
        <f>+'2grid'!AC233*DD$2</f>
        <v>0</v>
      </c>
      <c r="AD233" s="51">
        <f>+'2grid'!AD233*DE$2</f>
        <v>0</v>
      </c>
      <c r="AE233" s="51">
        <f>+'2grid'!AE233*DF$2</f>
        <v>0</v>
      </c>
      <c r="AF233" s="51">
        <f>+'2grid'!AF233*DG$2</f>
        <v>0</v>
      </c>
      <c r="AG233" s="51">
        <f>+'2grid'!AG233*DH$2</f>
        <v>0</v>
      </c>
      <c r="AH233" s="51">
        <f>+'2grid'!AH233*DI$2</f>
        <v>0</v>
      </c>
      <c r="AI233" s="51">
        <f>+'2grid'!AI233*DJ$2</f>
        <v>0</v>
      </c>
      <c r="AJ233" s="51">
        <f>+'2grid'!AJ233*DK$2</f>
        <v>0</v>
      </c>
      <c r="AK233" s="51">
        <f>+'2grid'!AK233*DL$2</f>
        <v>0</v>
      </c>
      <c r="AL233" s="51">
        <f>+'2grid'!AL233*DM$2</f>
        <v>0</v>
      </c>
      <c r="AM233" s="51">
        <f>+'2grid'!AM233*DN$2</f>
        <v>0</v>
      </c>
      <c r="AN233" s="51">
        <f>+'2grid'!AN233*DO$2</f>
        <v>0</v>
      </c>
      <c r="AO233" s="51">
        <f>+'2grid'!AO233*DP$2</f>
        <v>0</v>
      </c>
      <c r="AP233" s="51">
        <f>+'2grid'!AP233*DQ$2</f>
        <v>0</v>
      </c>
      <c r="AQ233" s="51">
        <f>+'2grid'!AQ233*DR$2</f>
        <v>0</v>
      </c>
      <c r="AR233" s="51">
        <f>+'2grid'!AR233*DS$2</f>
        <v>0</v>
      </c>
      <c r="AS233" s="51">
        <f>+'2grid'!AS233*DT$2</f>
        <v>0</v>
      </c>
      <c r="AT233" s="51">
        <f>+'2grid'!AT233*DU$2</f>
        <v>0</v>
      </c>
      <c r="AU233" s="51">
        <f>+'2grid'!AU233*DV$2</f>
        <v>0</v>
      </c>
      <c r="AV233" s="51">
        <f>+'2grid'!AV233*DW$2</f>
        <v>0</v>
      </c>
      <c r="AW233" s="51">
        <f>+'2grid'!AW233*DX$2</f>
        <v>0</v>
      </c>
      <c r="AX233" s="51">
        <f>+'2grid'!AX233*DY$2</f>
        <v>0</v>
      </c>
      <c r="AY233" s="51">
        <f>+'2grid'!AY233*DZ$2</f>
        <v>0</v>
      </c>
      <c r="AZ233" s="51">
        <f>+'2grid'!AZ233*EA$2</f>
        <v>0</v>
      </c>
      <c r="BA233" s="51">
        <f>+'2grid'!BA233*EB$2</f>
        <v>0</v>
      </c>
      <c r="BB233" s="51">
        <f>+'2grid'!BB233*EC$2</f>
        <v>0</v>
      </c>
      <c r="BC233" s="51">
        <f>+'2grid'!BC233*ED$2</f>
        <v>0</v>
      </c>
      <c r="BD233" s="51">
        <f>+'2grid'!BD233*EE$2</f>
        <v>0</v>
      </c>
      <c r="BE233" s="51">
        <f>+'2grid'!BE233*EF$2</f>
        <v>0</v>
      </c>
      <c r="BF233" s="51">
        <f>+'2grid'!BF233*EG$2</f>
        <v>0</v>
      </c>
      <c r="BG233" s="51">
        <f>+'2grid'!BG233*EH$2</f>
        <v>0</v>
      </c>
      <c r="BH233" s="51">
        <f>+'2grid'!BH233*EI$2</f>
        <v>0</v>
      </c>
      <c r="BI233" s="51">
        <f>+'2grid'!BI233*EJ$2</f>
        <v>0</v>
      </c>
      <c r="BJ233" s="51">
        <f>+'2grid'!BJ233*EK$2</f>
        <v>0</v>
      </c>
      <c r="BK233" s="51">
        <f>+'2grid'!BK233*EL$2</f>
        <v>0</v>
      </c>
      <c r="BL233" s="51">
        <f>+'2grid'!BL233*EM$2</f>
        <v>0</v>
      </c>
      <c r="BM233" s="51">
        <f>+'2grid'!BM233*EN$2</f>
        <v>0</v>
      </c>
      <c r="BN233" s="51">
        <f>+'2grid'!BN233*EO$2</f>
        <v>0</v>
      </c>
      <c r="BO233" s="51">
        <f>+'2grid'!BO233*EP$2</f>
        <v>0</v>
      </c>
      <c r="BP233" s="51">
        <f>+'2grid'!BP233*EQ$2</f>
        <v>0</v>
      </c>
      <c r="BQ233" s="51">
        <f>+'2grid'!BQ233*ER$2</f>
        <v>0</v>
      </c>
      <c r="BR233" s="51">
        <f>+'2grid'!BR233*ES$2</f>
        <v>0</v>
      </c>
      <c r="BS233" s="51">
        <f>+'2grid'!BS233*ET$2</f>
        <v>0</v>
      </c>
      <c r="BT233" s="51">
        <f>+'2grid'!BT233*EU$2</f>
        <v>0</v>
      </c>
      <c r="BU233" s="51">
        <f>+'2grid'!BU233*EV$2</f>
        <v>0</v>
      </c>
      <c r="BV233" s="51">
        <f>+'2grid'!BV233*EW$2</f>
        <v>0</v>
      </c>
      <c r="BW233" s="51">
        <f>+'2grid'!BW233*EX$2</f>
        <v>0</v>
      </c>
      <c r="BX233" s="51">
        <f>+'2grid'!BX233*EY$2</f>
        <v>0</v>
      </c>
      <c r="BY233" s="51">
        <f>+'2grid'!BY233*EZ$2</f>
        <v>0</v>
      </c>
      <c r="BZ233" s="51">
        <f>+'2grid'!BZ233*FA$2</f>
        <v>0</v>
      </c>
      <c r="CA233" s="51">
        <f>+'2grid'!CA233*FB$2</f>
        <v>0</v>
      </c>
    </row>
    <row r="234" spans="1:79" x14ac:dyDescent="0.2">
      <c r="A234" s="9">
        <v>891</v>
      </c>
      <c r="B234" s="51">
        <f>+'2grid'!B234*CC$2</f>
        <v>0</v>
      </c>
      <c r="C234" s="51">
        <f>+'2grid'!C234*CD$2</f>
        <v>0</v>
      </c>
      <c r="D234" s="51">
        <f>+'2grid'!D234*CE$2</f>
        <v>0</v>
      </c>
      <c r="E234" s="51">
        <f>+'2grid'!E234*CF$2</f>
        <v>0</v>
      </c>
      <c r="F234" s="51">
        <f>+'2grid'!F234*CG$2</f>
        <v>0</v>
      </c>
      <c r="G234" s="51">
        <f>+'2grid'!G234*CH$2</f>
        <v>0</v>
      </c>
      <c r="H234" s="51">
        <f>+'2grid'!H234*CI$2</f>
        <v>0</v>
      </c>
      <c r="I234" s="51">
        <f>+'2grid'!I234*CJ$2</f>
        <v>0</v>
      </c>
      <c r="J234" s="51">
        <f>+'2grid'!J234*CK$2</f>
        <v>0</v>
      </c>
      <c r="K234" s="51">
        <f>+'2grid'!K234*CL$2</f>
        <v>0</v>
      </c>
      <c r="L234" s="51">
        <f>+'2grid'!L234*CM$2</f>
        <v>0</v>
      </c>
      <c r="M234" s="51">
        <f>+'2grid'!M234*CN$2</f>
        <v>0</v>
      </c>
      <c r="N234" s="51">
        <f>+'2grid'!N234*CO$2</f>
        <v>0</v>
      </c>
      <c r="O234" s="51">
        <f>+'2grid'!O234*CP$2</f>
        <v>0</v>
      </c>
      <c r="P234" s="51">
        <f>+'2grid'!P234*CQ$2</f>
        <v>0</v>
      </c>
      <c r="Q234" s="51">
        <f>+'2grid'!Q234*CR$2</f>
        <v>0</v>
      </c>
      <c r="R234" s="51">
        <f>+'2grid'!R234*CS$2</f>
        <v>0</v>
      </c>
      <c r="S234" s="51">
        <f>+'2grid'!S234*CT$2</f>
        <v>0</v>
      </c>
      <c r="T234" s="51">
        <f>+'2grid'!T234*CU$2</f>
        <v>0</v>
      </c>
      <c r="U234" s="51">
        <f>+'2grid'!U234*CV$2</f>
        <v>0</v>
      </c>
      <c r="V234" s="51">
        <f>+'2grid'!V234*CW$2</f>
        <v>0</v>
      </c>
      <c r="W234" s="51">
        <f>+'2grid'!W234*CX$2</f>
        <v>0</v>
      </c>
      <c r="X234" s="51">
        <f>+'2grid'!X234*CY$2</f>
        <v>0</v>
      </c>
      <c r="Y234" s="51">
        <f>+'2grid'!Y234*CZ$2</f>
        <v>0</v>
      </c>
      <c r="Z234" s="51">
        <f>+'2grid'!Z234*DA$2</f>
        <v>0</v>
      </c>
      <c r="AA234" s="51">
        <f>+'2grid'!AA234*DB$2</f>
        <v>0</v>
      </c>
      <c r="AB234" s="51">
        <f>+'2grid'!AB234*DC$2</f>
        <v>0</v>
      </c>
      <c r="AC234" s="51">
        <f>+'2grid'!AC234*DD$2</f>
        <v>0</v>
      </c>
      <c r="AD234" s="51">
        <f>+'2grid'!AD234*DE$2</f>
        <v>0</v>
      </c>
      <c r="AE234" s="51">
        <f>+'2grid'!AE234*DF$2</f>
        <v>0</v>
      </c>
      <c r="AF234" s="51">
        <f>+'2grid'!AF234*DG$2</f>
        <v>0</v>
      </c>
      <c r="AG234" s="51">
        <f>+'2grid'!AG234*DH$2</f>
        <v>0</v>
      </c>
      <c r="AH234" s="51">
        <f>+'2grid'!AH234*DI$2</f>
        <v>0</v>
      </c>
      <c r="AI234" s="51">
        <f>+'2grid'!AI234*DJ$2</f>
        <v>0</v>
      </c>
      <c r="AJ234" s="51">
        <f>+'2grid'!AJ234*DK$2</f>
        <v>0</v>
      </c>
      <c r="AK234" s="51">
        <f>+'2grid'!AK234*DL$2</f>
        <v>0</v>
      </c>
      <c r="AL234" s="51">
        <f>+'2grid'!AL234*DM$2</f>
        <v>0</v>
      </c>
      <c r="AM234" s="51">
        <f>+'2grid'!AM234*DN$2</f>
        <v>0</v>
      </c>
      <c r="AN234" s="51">
        <f>+'2grid'!AN234*DO$2</f>
        <v>0</v>
      </c>
      <c r="AO234" s="51">
        <f>+'2grid'!AO234*DP$2</f>
        <v>0</v>
      </c>
      <c r="AP234" s="51">
        <f>+'2grid'!AP234*DQ$2</f>
        <v>0</v>
      </c>
      <c r="AQ234" s="51">
        <f>+'2grid'!AQ234*DR$2</f>
        <v>0</v>
      </c>
      <c r="AR234" s="51">
        <f>+'2grid'!AR234*DS$2</f>
        <v>0</v>
      </c>
      <c r="AS234" s="51">
        <f>+'2grid'!AS234*DT$2</f>
        <v>0</v>
      </c>
      <c r="AT234" s="51">
        <f>+'2grid'!AT234*DU$2</f>
        <v>0</v>
      </c>
      <c r="AU234" s="51">
        <f>+'2grid'!AU234*DV$2</f>
        <v>0</v>
      </c>
      <c r="AV234" s="51">
        <f>+'2grid'!AV234*DW$2</f>
        <v>0</v>
      </c>
      <c r="AW234" s="51">
        <f>+'2grid'!AW234*DX$2</f>
        <v>0</v>
      </c>
      <c r="AX234" s="51">
        <f>+'2grid'!AX234*DY$2</f>
        <v>0</v>
      </c>
      <c r="AY234" s="51">
        <f>+'2grid'!AY234*DZ$2</f>
        <v>0</v>
      </c>
      <c r="AZ234" s="51">
        <f>+'2grid'!AZ234*EA$2</f>
        <v>0</v>
      </c>
      <c r="BA234" s="51">
        <f>+'2grid'!BA234*EB$2</f>
        <v>0</v>
      </c>
      <c r="BB234" s="51">
        <f>+'2grid'!BB234*EC$2</f>
        <v>0</v>
      </c>
      <c r="BC234" s="51">
        <f>+'2grid'!BC234*ED$2</f>
        <v>0</v>
      </c>
      <c r="BD234" s="51">
        <f>+'2grid'!BD234*EE$2</f>
        <v>0</v>
      </c>
      <c r="BE234" s="51">
        <f>+'2grid'!BE234*EF$2</f>
        <v>0</v>
      </c>
      <c r="BF234" s="51">
        <f>+'2grid'!BF234*EG$2</f>
        <v>0</v>
      </c>
      <c r="BG234" s="51">
        <f>+'2grid'!BG234*EH$2</f>
        <v>0</v>
      </c>
      <c r="BH234" s="51">
        <f>+'2grid'!BH234*EI$2</f>
        <v>0</v>
      </c>
      <c r="BI234" s="51">
        <f>+'2grid'!BI234*EJ$2</f>
        <v>0</v>
      </c>
      <c r="BJ234" s="51">
        <f>+'2grid'!BJ234*EK$2</f>
        <v>0</v>
      </c>
      <c r="BK234" s="51">
        <f>+'2grid'!BK234*EL$2</f>
        <v>0</v>
      </c>
      <c r="BL234" s="51">
        <f>+'2grid'!BL234*EM$2</f>
        <v>0</v>
      </c>
      <c r="BM234" s="51">
        <f>+'2grid'!BM234*EN$2</f>
        <v>0</v>
      </c>
      <c r="BN234" s="51">
        <f>+'2grid'!BN234*EO$2</f>
        <v>0</v>
      </c>
      <c r="BO234" s="51">
        <f>+'2grid'!BO234*EP$2</f>
        <v>0</v>
      </c>
      <c r="BP234" s="51">
        <f>+'2grid'!BP234*EQ$2</f>
        <v>0</v>
      </c>
      <c r="BQ234" s="51">
        <f>+'2grid'!BQ234*ER$2</f>
        <v>0</v>
      </c>
      <c r="BR234" s="51">
        <f>+'2grid'!BR234*ES$2</f>
        <v>0</v>
      </c>
      <c r="BS234" s="51">
        <f>+'2grid'!BS234*ET$2</f>
        <v>0</v>
      </c>
      <c r="BT234" s="51">
        <f>+'2grid'!BT234*EU$2</f>
        <v>0</v>
      </c>
      <c r="BU234" s="51">
        <f>+'2grid'!BU234*EV$2</f>
        <v>0</v>
      </c>
      <c r="BV234" s="51">
        <f>+'2grid'!BV234*EW$2</f>
        <v>0</v>
      </c>
      <c r="BW234" s="51">
        <f>+'2grid'!BW234*EX$2</f>
        <v>0</v>
      </c>
      <c r="BX234" s="51">
        <f>+'2grid'!BX234*EY$2</f>
        <v>0</v>
      </c>
      <c r="BY234" s="51">
        <f>+'2grid'!BY234*EZ$2</f>
        <v>0</v>
      </c>
      <c r="BZ234" s="51">
        <f>+'2grid'!BZ234*FA$2</f>
        <v>0</v>
      </c>
      <c r="CA234" s="51">
        <f>+'2grid'!CA234*FB$2</f>
        <v>0</v>
      </c>
    </row>
    <row r="235" spans="1:79" x14ac:dyDescent="0.2">
      <c r="A235" s="6">
        <v>894</v>
      </c>
      <c r="B235" s="51">
        <f>+'2grid'!B235*CC$2</f>
        <v>0</v>
      </c>
      <c r="C235" s="51">
        <f>+'2grid'!C235*CD$2</f>
        <v>0</v>
      </c>
      <c r="D235" s="51">
        <f>+'2grid'!D235*CE$2</f>
        <v>0</v>
      </c>
      <c r="E235" s="51">
        <f>+'2grid'!E235*CF$2</f>
        <v>0</v>
      </c>
      <c r="F235" s="51">
        <f>+'2grid'!F235*CG$2</f>
        <v>0</v>
      </c>
      <c r="G235" s="51">
        <f>+'2grid'!G235*CH$2</f>
        <v>0</v>
      </c>
      <c r="H235" s="51">
        <f>+'2grid'!H235*CI$2</f>
        <v>0</v>
      </c>
      <c r="I235" s="51">
        <f>+'2grid'!I235*CJ$2</f>
        <v>0</v>
      </c>
      <c r="J235" s="51">
        <f>+'2grid'!J235*CK$2</f>
        <v>0</v>
      </c>
      <c r="K235" s="51">
        <f>+'2grid'!K235*CL$2</f>
        <v>0</v>
      </c>
      <c r="L235" s="51">
        <f>+'2grid'!L235*CM$2</f>
        <v>0</v>
      </c>
      <c r="M235" s="51">
        <f>+'2grid'!M235*CN$2</f>
        <v>0</v>
      </c>
      <c r="N235" s="51">
        <f>+'2grid'!N235*CO$2</f>
        <v>0</v>
      </c>
      <c r="O235" s="51">
        <f>+'2grid'!O235*CP$2</f>
        <v>0</v>
      </c>
      <c r="P235" s="51">
        <f>+'2grid'!P235*CQ$2</f>
        <v>0</v>
      </c>
      <c r="Q235" s="51">
        <f>+'2grid'!Q235*CR$2</f>
        <v>0</v>
      </c>
      <c r="R235" s="51">
        <f>+'2grid'!R235*CS$2</f>
        <v>0</v>
      </c>
      <c r="S235" s="51">
        <f>+'2grid'!S235*CT$2</f>
        <v>0</v>
      </c>
      <c r="T235" s="51">
        <f>+'2grid'!T235*CU$2</f>
        <v>0</v>
      </c>
      <c r="U235" s="51">
        <f>+'2grid'!U235*CV$2</f>
        <v>0</v>
      </c>
      <c r="V235" s="51">
        <f>+'2grid'!V235*CW$2</f>
        <v>0</v>
      </c>
      <c r="W235" s="51">
        <f>+'2grid'!W235*CX$2</f>
        <v>0</v>
      </c>
      <c r="X235" s="51">
        <f>+'2grid'!X235*CY$2</f>
        <v>0</v>
      </c>
      <c r="Y235" s="51">
        <f>+'2grid'!Y235*CZ$2</f>
        <v>0</v>
      </c>
      <c r="Z235" s="51">
        <f>+'2grid'!Z235*DA$2</f>
        <v>0</v>
      </c>
      <c r="AA235" s="51">
        <f>+'2grid'!AA235*DB$2</f>
        <v>0</v>
      </c>
      <c r="AB235" s="51">
        <f>+'2grid'!AB235*DC$2</f>
        <v>0</v>
      </c>
      <c r="AC235" s="51">
        <f>+'2grid'!AC235*DD$2</f>
        <v>0</v>
      </c>
      <c r="AD235" s="51">
        <f>+'2grid'!AD235*DE$2</f>
        <v>0</v>
      </c>
      <c r="AE235" s="51">
        <f>+'2grid'!AE235*DF$2</f>
        <v>0</v>
      </c>
      <c r="AF235" s="51">
        <f>+'2grid'!AF235*DG$2</f>
        <v>0</v>
      </c>
      <c r="AG235" s="51">
        <f>+'2grid'!AG235*DH$2</f>
        <v>0</v>
      </c>
      <c r="AH235" s="51">
        <f>+'2grid'!AH235*DI$2</f>
        <v>0</v>
      </c>
      <c r="AI235" s="51">
        <f>+'2grid'!AI235*DJ$2</f>
        <v>0</v>
      </c>
      <c r="AJ235" s="51">
        <f>+'2grid'!AJ235*DK$2</f>
        <v>0</v>
      </c>
      <c r="AK235" s="51">
        <f>+'2grid'!AK235*DL$2</f>
        <v>0</v>
      </c>
      <c r="AL235" s="51">
        <f>+'2grid'!AL235*DM$2</f>
        <v>0</v>
      </c>
      <c r="AM235" s="51">
        <f>+'2grid'!AM235*DN$2</f>
        <v>0</v>
      </c>
      <c r="AN235" s="51">
        <f>+'2grid'!AN235*DO$2</f>
        <v>0</v>
      </c>
      <c r="AO235" s="51">
        <f>+'2grid'!AO235*DP$2</f>
        <v>0</v>
      </c>
      <c r="AP235" s="51">
        <f>+'2grid'!AP235*DQ$2</f>
        <v>0</v>
      </c>
      <c r="AQ235" s="51">
        <f>+'2grid'!AQ235*DR$2</f>
        <v>0</v>
      </c>
      <c r="AR235" s="51">
        <f>+'2grid'!AR235*DS$2</f>
        <v>0</v>
      </c>
      <c r="AS235" s="51">
        <f>+'2grid'!AS235*DT$2</f>
        <v>0</v>
      </c>
      <c r="AT235" s="51">
        <f>+'2grid'!AT235*DU$2</f>
        <v>0</v>
      </c>
      <c r="AU235" s="51">
        <f>+'2grid'!AU235*DV$2</f>
        <v>0</v>
      </c>
      <c r="AV235" s="51">
        <f>+'2grid'!AV235*DW$2</f>
        <v>0</v>
      </c>
      <c r="AW235" s="51">
        <f>+'2grid'!AW235*DX$2</f>
        <v>0</v>
      </c>
      <c r="AX235" s="51">
        <f>+'2grid'!AX235*DY$2</f>
        <v>0</v>
      </c>
      <c r="AY235" s="51">
        <f>+'2grid'!AY235*DZ$2</f>
        <v>0</v>
      </c>
      <c r="AZ235" s="51">
        <f>+'2grid'!AZ235*EA$2</f>
        <v>0</v>
      </c>
      <c r="BA235" s="51">
        <f>+'2grid'!BA235*EB$2</f>
        <v>0</v>
      </c>
      <c r="BB235" s="51">
        <f>+'2grid'!BB235*EC$2</f>
        <v>0</v>
      </c>
      <c r="BC235" s="51">
        <f>+'2grid'!BC235*ED$2</f>
        <v>0</v>
      </c>
      <c r="BD235" s="51">
        <f>+'2grid'!BD235*EE$2</f>
        <v>1.161972</v>
      </c>
      <c r="BE235" s="51">
        <f>+'2grid'!BE235*EF$2</f>
        <v>5.2835999999999999</v>
      </c>
      <c r="BF235" s="51">
        <f>+'2grid'!BF235*EG$2</f>
        <v>9.799923999999999</v>
      </c>
      <c r="BG235" s="51">
        <f>+'2grid'!BG235*EH$2</f>
        <v>12.542940000000002</v>
      </c>
      <c r="BH235" s="51">
        <f>+'2grid'!BH235*EI$2</f>
        <v>9.4553999999999991</v>
      </c>
      <c r="BI235" s="51">
        <f>+'2grid'!BI235*EJ$2</f>
        <v>10.71</v>
      </c>
      <c r="BJ235" s="51">
        <f>+'2grid'!BJ235*EK$2</f>
        <v>11.22</v>
      </c>
      <c r="BK235" s="51">
        <f>+'2grid'!BK235*EL$2</f>
        <v>12.75</v>
      </c>
      <c r="BL235" s="51">
        <f>+'2grid'!BL235*EM$2</f>
        <v>10.57536</v>
      </c>
      <c r="BM235" s="51">
        <f>+'2grid'!BM235*EN$2</f>
        <v>14.645160000000001</v>
      </c>
      <c r="BN235" s="51">
        <f>+'2grid'!BN235*EO$2</f>
        <v>12.3522</v>
      </c>
      <c r="BO235" s="51">
        <f>+'2grid'!BO235*EP$2</f>
        <v>17.71434</v>
      </c>
      <c r="BP235" s="51">
        <f>+'2grid'!BP235*EQ$2</f>
        <v>26.093640000000001</v>
      </c>
      <c r="BQ235" s="51">
        <f>+'2grid'!BQ235*ER$2</f>
        <v>31.403760000000002</v>
      </c>
      <c r="BR235" s="51">
        <f>+'2grid'!BR235*ES$2</f>
        <v>28.0398</v>
      </c>
      <c r="BS235" s="51">
        <f>+'2grid'!BS235*ET$2</f>
        <v>34.958868000000038</v>
      </c>
      <c r="BT235" s="51">
        <f>+'2grid'!BT235*EU$2</f>
        <v>40.02575199999923</v>
      </c>
      <c r="BU235" s="51">
        <f>+'2grid'!BU235*EV$2</f>
        <v>43.184905066666346</v>
      </c>
      <c r="BV235" s="51">
        <f>+'2grid'!BV235*EW$2</f>
        <v>45.775257777776588</v>
      </c>
      <c r="BW235" s="51">
        <f>+'2grid'!BW235*EX$2</f>
        <v>49.467359282962242</v>
      </c>
      <c r="BX235" s="51">
        <f>+'2grid'!BX235*EY$2</f>
        <v>54.516602236048094</v>
      </c>
      <c r="BY235" s="51">
        <f>+'2grid'!BY235*EZ$2</f>
        <v>57.525175301266046</v>
      </c>
      <c r="BZ235" s="51">
        <f>+'2grid'!BZ235*FA$2</f>
        <v>60.934272896085822</v>
      </c>
      <c r="CA235" s="51">
        <f>+'2grid'!CA235*FB$2</f>
        <v>64.805178893865531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237"/>
  <sheetViews>
    <sheetView topLeftCell="AY179" zoomScale="80" workbookViewId="0">
      <selection activeCell="CA235" sqref="CA235"/>
    </sheetView>
  </sheetViews>
  <sheetFormatPr defaultColWidth="9.33203125" defaultRowHeight="12.75" x14ac:dyDescent="0.2"/>
  <cols>
    <col min="1" max="1" width="9.33203125" style="6"/>
    <col min="2" max="2" width="10.33203125" style="6" bestFit="1" customWidth="1"/>
    <col min="3" max="11" width="9.5" style="6" bestFit="1" customWidth="1"/>
    <col min="12" max="48" width="10.83203125" style="6" bestFit="1" customWidth="1"/>
    <col min="49" max="58" width="12" style="6" bestFit="1" customWidth="1"/>
    <col min="59" max="79" width="10.83203125" style="6" customWidth="1"/>
    <col min="80" max="16384" width="9.33203125" style="6"/>
  </cols>
  <sheetData>
    <row r="1" spans="1:79" x14ac:dyDescent="0.2">
      <c r="A1" s="9" t="str">
        <f>+data!B3</f>
        <v>ISO1</v>
      </c>
      <c r="B1" s="42" t="s">
        <v>290</v>
      </c>
      <c r="C1" s="42" t="s">
        <v>291</v>
      </c>
      <c r="D1" s="42" t="s">
        <v>292</v>
      </c>
      <c r="E1" s="42" t="s">
        <v>293</v>
      </c>
      <c r="F1" s="42" t="s">
        <v>294</v>
      </c>
      <c r="G1" s="42" t="s">
        <v>295</v>
      </c>
      <c r="H1" s="42" t="s">
        <v>296</v>
      </c>
      <c r="I1" s="42" t="s">
        <v>297</v>
      </c>
      <c r="J1" s="42" t="s">
        <v>298</v>
      </c>
      <c r="K1" s="42" t="s">
        <v>299</v>
      </c>
      <c r="L1" s="42" t="s">
        <v>300</v>
      </c>
      <c r="M1" s="42" t="s">
        <v>301</v>
      </c>
      <c r="N1" s="42" t="s">
        <v>302</v>
      </c>
      <c r="O1" s="42" t="s">
        <v>303</v>
      </c>
      <c r="P1" s="42" t="s">
        <v>304</v>
      </c>
      <c r="Q1" s="42" t="s">
        <v>305</v>
      </c>
      <c r="R1" s="42" t="s">
        <v>306</v>
      </c>
      <c r="S1" s="42" t="s">
        <v>307</v>
      </c>
      <c r="T1" s="42" t="s">
        <v>308</v>
      </c>
      <c r="U1" s="42" t="s">
        <v>309</v>
      </c>
      <c r="V1" s="42" t="s">
        <v>310</v>
      </c>
      <c r="W1" s="42" t="s">
        <v>311</v>
      </c>
      <c r="X1" s="42" t="s">
        <v>312</v>
      </c>
      <c r="Y1" s="42" t="s">
        <v>313</v>
      </c>
      <c r="Z1" s="42" t="s">
        <v>314</v>
      </c>
      <c r="AA1" s="42" t="s">
        <v>315</v>
      </c>
      <c r="AB1" s="42" t="s">
        <v>316</v>
      </c>
      <c r="AC1" s="43" t="s">
        <v>317</v>
      </c>
      <c r="AD1" s="43" t="s">
        <v>318</v>
      </c>
      <c r="AE1" s="44" t="s">
        <v>319</v>
      </c>
      <c r="AF1" s="44" t="s">
        <v>320</v>
      </c>
      <c r="AG1" s="44" t="s">
        <v>321</v>
      </c>
      <c r="AH1" s="44" t="s">
        <v>322</v>
      </c>
      <c r="AI1" s="44" t="s">
        <v>323</v>
      </c>
      <c r="AJ1" s="44" t="s">
        <v>324</v>
      </c>
      <c r="AK1" s="44" t="s">
        <v>325</v>
      </c>
      <c r="AL1" s="44" t="s">
        <v>326</v>
      </c>
      <c r="AM1" s="44" t="s">
        <v>327</v>
      </c>
      <c r="AN1" s="44" t="s">
        <v>328</v>
      </c>
      <c r="AO1" s="44" t="s">
        <v>329</v>
      </c>
      <c r="AP1" s="44" t="s">
        <v>330</v>
      </c>
      <c r="AQ1" s="44" t="s">
        <v>331</v>
      </c>
      <c r="AR1" s="44" t="s">
        <v>332</v>
      </c>
      <c r="AS1" s="44" t="s">
        <v>333</v>
      </c>
      <c r="AT1" s="44" t="s">
        <v>334</v>
      </c>
      <c r="AU1" s="44" t="s">
        <v>335</v>
      </c>
      <c r="AV1" s="44" t="s">
        <v>336</v>
      </c>
      <c r="AW1" s="44" t="s">
        <v>337</v>
      </c>
      <c r="AX1" s="44" t="s">
        <v>338</v>
      </c>
      <c r="AY1" s="44" t="s">
        <v>339</v>
      </c>
      <c r="AZ1" s="44" t="s">
        <v>340</v>
      </c>
      <c r="BA1" s="44" t="s">
        <v>341</v>
      </c>
      <c r="BB1" s="44" t="s">
        <v>342</v>
      </c>
      <c r="BC1" s="44" t="s">
        <v>343</v>
      </c>
      <c r="BD1" s="44" t="s">
        <v>344</v>
      </c>
      <c r="BE1" s="44" t="s">
        <v>345</v>
      </c>
      <c r="BF1" s="44" t="s">
        <v>346</v>
      </c>
      <c r="BG1" s="44" t="s">
        <v>347</v>
      </c>
      <c r="BH1" s="81" t="s">
        <v>411</v>
      </c>
      <c r="BI1" s="81" t="s">
        <v>412</v>
      </c>
      <c r="BJ1" s="81" t="s">
        <v>413</v>
      </c>
      <c r="BK1" s="81" t="s">
        <v>414</v>
      </c>
      <c r="BL1" s="81" t="s">
        <v>356</v>
      </c>
      <c r="BM1" s="81" t="s">
        <v>415</v>
      </c>
      <c r="BN1" s="81" t="s">
        <v>416</v>
      </c>
      <c r="BO1" s="81" t="s">
        <v>417</v>
      </c>
      <c r="BP1" s="81" t="s">
        <v>418</v>
      </c>
      <c r="BQ1" s="81" t="s">
        <v>419</v>
      </c>
      <c r="BR1" s="81" t="s">
        <v>420</v>
      </c>
      <c r="BS1" s="81" t="s">
        <v>421</v>
      </c>
      <c r="BT1" s="81" t="s">
        <v>422</v>
      </c>
      <c r="BU1" s="81" t="s">
        <v>423</v>
      </c>
      <c r="BV1" s="81" t="s">
        <v>424</v>
      </c>
      <c r="BW1" s="81" t="s">
        <v>425</v>
      </c>
      <c r="BX1" s="81" t="s">
        <v>426</v>
      </c>
      <c r="BY1" s="81" t="s">
        <v>427</v>
      </c>
      <c r="BZ1" s="81" t="s">
        <v>428</v>
      </c>
      <c r="CA1" s="81" t="s">
        <v>429</v>
      </c>
    </row>
    <row r="2" spans="1:79" x14ac:dyDescent="0.2">
      <c r="A2" s="9">
        <v>4</v>
      </c>
      <c r="B2" s="21">
        <f>+data!D4*data!HM4</f>
        <v>0</v>
      </c>
      <c r="C2" s="21">
        <f>+data!E4*data!HN4</f>
        <v>0</v>
      </c>
      <c r="D2" s="21">
        <f>+data!F4*data!HO4</f>
        <v>3.0043701508807133E-5</v>
      </c>
      <c r="E2" s="21">
        <f>+data!G4*data!HP4</f>
        <v>6.2398456979830192E-5</v>
      </c>
      <c r="F2" s="21">
        <f>+data!H4*data!HQ4</f>
        <v>1.2959679526580121E-4</v>
      </c>
      <c r="G2" s="21">
        <f>+data!I4*data!HR4</f>
        <v>2.6916257478281789E-4</v>
      </c>
      <c r="H2" s="21">
        <f>+data!J4*data!HS4</f>
        <v>1.6486207705447597E-3</v>
      </c>
      <c r="I2" s="21">
        <f>+data!K4*data!HT4</f>
        <v>4.3402465183729373E-3</v>
      </c>
      <c r="J2" s="21">
        <f>+data!L4*data!HU4</f>
        <v>9.3113428213931048E-3</v>
      </c>
      <c r="K2" s="21">
        <f>+data!M4*data!HV4</f>
        <v>1.8168473797840205E-2</v>
      </c>
      <c r="L2" s="21">
        <f>+data!N4*data!HW4</f>
        <v>5.4505421393520603E-2</v>
      </c>
      <c r="M2" s="21">
        <f>+data!O4*data!HX4</f>
        <v>9.1977898601566091E-2</v>
      </c>
      <c r="N2" s="21">
        <f>+data!P4*data!HY4</f>
        <v>0.1532964976692768</v>
      </c>
      <c r="O2" s="21">
        <f>+data!Q4*data!HZ4</f>
        <v>0.22994474650391517</v>
      </c>
      <c r="P2" s="21">
        <f>+data!R4*data!IA4</f>
        <v>0.34491711975587275</v>
      </c>
      <c r="Q2" s="21">
        <f>+data!S4*data!IB4</f>
        <v>0.51737567963380926</v>
      </c>
      <c r="R2" s="21">
        <f>+data!T4*data!IC4</f>
        <v>0.77606351945071383</v>
      </c>
      <c r="S2" s="21">
        <f>+data!U4*data!ID4</f>
        <v>1.1291724208007885</v>
      </c>
      <c r="T2" s="21">
        <f>+data!V4*data!IE4</f>
        <v>1.6413743436382593</v>
      </c>
      <c r="U2" s="21">
        <f>+data!W4*data!IF4</f>
        <v>2.4096772278944658</v>
      </c>
      <c r="V2" s="21">
        <f>+data!X4*data!IG4</f>
        <v>3.5359394104973161</v>
      </c>
      <c r="W2" s="21">
        <f>+data!Y4*data!IH4</f>
        <v>5.5985707332874135</v>
      </c>
      <c r="X2" s="21">
        <f>+data!Z4*data!II4</f>
        <v>8.8398485262432871</v>
      </c>
      <c r="Y2" s="21">
        <f>+data!AA4*data!IJ4</f>
        <v>9.2818409525554522</v>
      </c>
      <c r="Z2" s="21">
        <f>+data!AB4*data!IK4</f>
        <v>14.917244388035542</v>
      </c>
      <c r="AA2" s="21">
        <f>+data!AC4*data!IL4</f>
        <v>23.86759102085686</v>
      </c>
      <c r="AB2" s="21">
        <f>+data!AD4*data!IM4</f>
        <v>44.751733164106632</v>
      </c>
      <c r="AC2" s="21">
        <f>+data!AE4*data!IN4</f>
        <v>67.127599746159959</v>
      </c>
      <c r="AD2" s="21">
        <f>+data!AF4*data!IO4</f>
        <v>68.372424720741762</v>
      </c>
      <c r="AE2" s="21">
        <f>+data!AG4*data!IP4</f>
        <v>69.50205758194592</v>
      </c>
      <c r="AF2" s="21">
        <f>+data!AH4*data!IQ4</f>
        <v>70.642357399384565</v>
      </c>
      <c r="AG2" s="21">
        <f>+data!AI4*data!IR4</f>
        <v>71.792930923035755</v>
      </c>
      <c r="AH2" s="21">
        <f>+data!AJ4*data!IS4</f>
        <v>72.953341825547028</v>
      </c>
      <c r="AI2" s="21">
        <f>+data!AK4*data!IT4</f>
        <v>74.123107330275261</v>
      </c>
      <c r="AJ2" s="21">
        <f>+data!AL4*data!IU4</f>
        <v>75.301694546079375</v>
      </c>
      <c r="AK2" s="21">
        <f>+data!AM4*data!IV4</f>
        <v>76.488516477680278</v>
      </c>
      <c r="AL2" s="21">
        <f>+data!AN4*data!IW4</f>
        <v>77.682927676334444</v>
      </c>
      <c r="AM2" s="21">
        <f>+data!AO4*data!IX4</f>
        <v>78.884219490862463</v>
      </c>
      <c r="AN2" s="21">
        <f>+data!AP4*data!IY4</f>
        <v>80.091614873619619</v>
      </c>
      <c r="AO2" s="21">
        <f>+data!AQ4*data!IZ4</f>
        <v>81.304262689643465</v>
      </c>
      <c r="AP2" s="21">
        <f>+data!AR4*data!JA4</f>
        <v>83.364307710520691</v>
      </c>
      <c r="AQ2" s="21">
        <f>+data!AS4*data!JB4</f>
        <v>87.312506376433873</v>
      </c>
      <c r="AR2" s="21">
        <f>+data!AT4*data!JC4</f>
        <v>91.430632271769724</v>
      </c>
      <c r="AS2" s="21">
        <f>+data!AU4*data!JD4</f>
        <v>95.724250748196951</v>
      </c>
      <c r="AT2" s="21">
        <f>+data!AV4*data!JE4</f>
        <v>100.19889619201727</v>
      </c>
      <c r="AU2" s="21">
        <f>+data!AW4*data!JF4</f>
        <v>106.42035327614026</v>
      </c>
      <c r="AV2" s="21">
        <f>+data!AX4*data!JG4</f>
        <v>114.27570248075239</v>
      </c>
      <c r="AW2" s="21">
        <f>+data!AY4*data!JH4</f>
        <v>122.68143684938634</v>
      </c>
      <c r="AX2" s="21">
        <f>+data!AZ4*data!JI4</f>
        <v>131.67208994513641</v>
      </c>
      <c r="AY2" s="21">
        <f>+data!BA4*data!JJ4</f>
        <v>144.19394342313308</v>
      </c>
      <c r="AZ2" s="21">
        <f>+data!BB4*data!JK4</f>
        <v>156.42044136736848</v>
      </c>
      <c r="BA2" s="21">
        <f>+data!BC4*data!JL4</f>
        <v>168.34211541507273</v>
      </c>
      <c r="BB2" s="21">
        <f>+data!BD4*data!JM4</f>
        <v>179.94882081161063</v>
      </c>
      <c r="BC2" s="21">
        <f>+data!BE4*data!JN4</f>
        <v>210</v>
      </c>
      <c r="BD2" s="21">
        <f>+data!BF4*data!JO4</f>
        <v>202</v>
      </c>
      <c r="BE2" s="21">
        <f>+data!BG4*data!JP4</f>
        <v>191</v>
      </c>
      <c r="BF2" s="21">
        <f>+data!BH4*data!JQ4</f>
        <v>175</v>
      </c>
      <c r="BG2" s="21">
        <f>+data!BI4*data!JR4</f>
        <v>130</v>
      </c>
      <c r="BH2" s="21">
        <f>+data!BJ4*data!JS4</f>
        <v>121</v>
      </c>
      <c r="BI2" s="21">
        <f>+data!BK4*data!JT4</f>
        <v>135</v>
      </c>
      <c r="BJ2" s="21">
        <f>+data!BL4*data!JU4</f>
        <v>145</v>
      </c>
      <c r="BK2" s="21">
        <f>+data!BM4*data!JV4</f>
        <v>195</v>
      </c>
      <c r="BL2" s="21">
        <f>+data!BN4*data!JW4</f>
        <v>160</v>
      </c>
      <c r="BM2" s="21">
        <f>+data!BO4*data!JX4</f>
        <v>160</v>
      </c>
      <c r="BN2" s="21">
        <f>+data!BP4*data!JY4</f>
        <v>170</v>
      </c>
      <c r="BO2" s="21">
        <f>+data!BQ4*data!JZ4</f>
        <v>190</v>
      </c>
      <c r="BP2" s="21">
        <f>+data!BR4*data!KA4</f>
        <v>200</v>
      </c>
      <c r="BQ2" s="21">
        <f>+data!BS4*data!KB4</f>
        <v>208</v>
      </c>
      <c r="BR2" s="21">
        <f>+data!BT4*data!KC4</f>
        <v>210</v>
      </c>
      <c r="BS2" s="21">
        <f>+data!BU4*data!KD4</f>
        <v>227.0666666666657</v>
      </c>
      <c r="BT2" s="21">
        <f>+data!BV4*data!KE4</f>
        <v>236.17777777777519</v>
      </c>
      <c r="BU2" s="21">
        <f>+data!BW4*data!KF4</f>
        <v>243.28296296295957</v>
      </c>
      <c r="BV2" s="21">
        <f>+data!BX4*data!KG4</f>
        <v>252.55604938271063</v>
      </c>
      <c r="BW2" s="21">
        <f>+data!BY4*data!KH4</f>
        <v>262.68793415637265</v>
      </c>
      <c r="BX2" s="21">
        <f>+data!BZ4*data!KI4</f>
        <v>273.32986556926699</v>
      </c>
      <c r="BY2" s="21">
        <f>+data!CA4*data!KJ4</f>
        <v>281.19549775947962</v>
      </c>
      <c r="BZ2" s="21">
        <f>+data!CB4*data!KK4</f>
        <v>290.7411338515376</v>
      </c>
      <c r="CA2" s="21">
        <f>+data!CC4*data!KL4</f>
        <v>300.68402037899796</v>
      </c>
    </row>
    <row r="3" spans="1:79" x14ac:dyDescent="0.2">
      <c r="A3" s="9">
        <v>8</v>
      </c>
      <c r="B3" s="21">
        <f>+data!D5*data!HM5</f>
        <v>0</v>
      </c>
      <c r="C3" s="21">
        <f>+data!E5*data!HN5</f>
        <v>0</v>
      </c>
      <c r="D3" s="21">
        <f>+data!F5*data!HO5</f>
        <v>0</v>
      </c>
      <c r="E3" s="21">
        <f>+data!G5*data!HP5</f>
        <v>0</v>
      </c>
      <c r="F3" s="21">
        <f>+data!H5*data!HQ5</f>
        <v>0</v>
      </c>
      <c r="G3" s="21">
        <f>+data!I5*data!HR5</f>
        <v>0</v>
      </c>
      <c r="H3" s="21">
        <f>+data!J5*data!HS5</f>
        <v>0</v>
      </c>
      <c r="I3" s="21">
        <f>+data!K5*data!HT5</f>
        <v>0</v>
      </c>
      <c r="J3" s="21">
        <f>+data!L5*data!HU5</f>
        <v>0</v>
      </c>
      <c r="K3" s="21">
        <f>+data!M5*data!HV5</f>
        <v>0</v>
      </c>
      <c r="L3" s="21">
        <f>+data!N5*data!HW5</f>
        <v>0</v>
      </c>
      <c r="M3" s="21">
        <f>+data!O5*data!HX5</f>
        <v>0</v>
      </c>
      <c r="N3" s="21">
        <f>+data!P5*data!HY5</f>
        <v>0</v>
      </c>
      <c r="O3" s="21">
        <f>+data!Q5*data!HZ5</f>
        <v>0</v>
      </c>
      <c r="P3" s="21">
        <f>+data!R5*data!IA5</f>
        <v>0</v>
      </c>
      <c r="Q3" s="21">
        <f>+data!S5*data!IB5</f>
        <v>0</v>
      </c>
      <c r="R3" s="21">
        <f>+data!T5*data!IC5</f>
        <v>0</v>
      </c>
      <c r="S3" s="21">
        <f>+data!U5*data!ID5</f>
        <v>0</v>
      </c>
      <c r="T3" s="21">
        <f>+data!V5*data!IE5</f>
        <v>0</v>
      </c>
      <c r="U3" s="21">
        <f>+data!W5*data!IF5</f>
        <v>0</v>
      </c>
      <c r="V3" s="21">
        <f>+data!X5*data!IG5</f>
        <v>0.36844213055666802</v>
      </c>
      <c r="W3" s="21">
        <f>+data!Y5*data!IH5</f>
        <v>0.36844213055666802</v>
      </c>
      <c r="X3" s="21">
        <f>+data!Z5*data!II5</f>
        <v>0.36844213055666802</v>
      </c>
      <c r="Y3" s="21">
        <f>+data!AA5*data!IJ5</f>
        <v>0.36844213055666802</v>
      </c>
      <c r="Z3" s="21">
        <f>+data!AB5*data!IK5</f>
        <v>0.36844213055666802</v>
      </c>
      <c r="AA3" s="21">
        <f>+data!AC5*data!IL5</f>
        <v>0.36844213055666802</v>
      </c>
      <c r="AB3" s="21">
        <f>+data!AD5*data!IM5</f>
        <v>0.36844213055666802</v>
      </c>
      <c r="AC3" s="21">
        <f>+data!AE5*data!IN5</f>
        <v>0.55266319583500201</v>
      </c>
      <c r="AD3" s="21">
        <f>+data!AF5*data!IO5</f>
        <v>0.57369510078761177</v>
      </c>
      <c r="AE3" s="21">
        <f>+data!AG5*data!IP5</f>
        <v>0.59472700574022141</v>
      </c>
      <c r="AF3" s="21">
        <f>+data!AH5*data!IQ5</f>
        <v>0.6157589106928314</v>
      </c>
      <c r="AG3" s="21">
        <f>+data!AI5*data!IR5</f>
        <v>0.63679081564544127</v>
      </c>
      <c r="AH3" s="21">
        <f>+data!AJ5*data!IS5</f>
        <v>0.65782272059805103</v>
      </c>
      <c r="AI3" s="21">
        <f>+data!AK5*data!IT5</f>
        <v>0.6788546255506609</v>
      </c>
      <c r="AJ3" s="21">
        <f>+data!AL5*data!IU5</f>
        <v>0.69988653050327054</v>
      </c>
      <c r="AK3" s="21">
        <f>+data!AM5*data!IV5</f>
        <v>0.72091843545588041</v>
      </c>
      <c r="AL3" s="21">
        <f>+data!AN5*data!IW5</f>
        <v>0.74195034040849006</v>
      </c>
      <c r="AM3" s="21">
        <f>+data!AO5*data!IX5</f>
        <v>0.76298224536109993</v>
      </c>
      <c r="AN3" s="21">
        <f>+data!AP5*data!IY5</f>
        <v>0.78401415031370991</v>
      </c>
      <c r="AO3" s="21">
        <f>+data!AQ5*data!IZ5</f>
        <v>0.80504605526631956</v>
      </c>
      <c r="AP3" s="21">
        <f>+data!AR5*data!JA5</f>
        <v>0.81884383709430897</v>
      </c>
      <c r="AQ3" s="21">
        <f>+data!AS5*data!JB5</f>
        <v>0.86847073631214611</v>
      </c>
      <c r="AR3" s="21">
        <f>+data!AT5*data!JC5</f>
        <v>0.92110532639167009</v>
      </c>
      <c r="AS3" s="21">
        <f>+data!AU5*data!JD5</f>
        <v>1.015979175010012</v>
      </c>
      <c r="AT3" s="21">
        <f>+data!AV5*data!JE5</f>
        <v>1.110853023628354</v>
      </c>
      <c r="AU3" s="21">
        <f>+data!AW5*data!JF5</f>
        <v>1.2241489787745297</v>
      </c>
      <c r="AV3" s="21">
        <f>+data!AX5*data!JG5</f>
        <v>1.3374449339207048</v>
      </c>
      <c r="AW3" s="21">
        <f>+data!AY5*data!JH5</f>
        <v>1.4737685222266721</v>
      </c>
      <c r="AX3" s="21">
        <f>+data!AZ5*data!JI5</f>
        <v>1.6100921105326391</v>
      </c>
      <c r="AY3" s="21">
        <f>+data!BA5*data!JJ5</f>
        <v>1.7169403283940734</v>
      </c>
      <c r="AZ3" s="21">
        <f>+data!BB5*data!JK5</f>
        <v>1.7893680250518464</v>
      </c>
      <c r="BA3" s="21">
        <f>+data!BC5*data!JL5</f>
        <v>1.9564167938185821</v>
      </c>
      <c r="BB3" s="21">
        <f>+data!BD5*data!JM5</f>
        <v>2.2382896275530633</v>
      </c>
      <c r="BC3" s="21">
        <f>+data!BE5*data!JN5</f>
        <v>2.9670000000000001</v>
      </c>
      <c r="BD3" s="21">
        <f>+data!BF5*data!JO5</f>
        <v>5.024</v>
      </c>
      <c r="BE3" s="21">
        <f>+data!BG5*data!JP5</f>
        <v>4</v>
      </c>
      <c r="BF3" s="21">
        <f>+data!BH5*data!JQ5</f>
        <v>3</v>
      </c>
      <c r="BG3" s="21">
        <f>+data!BI5*data!JR5</f>
        <v>0</v>
      </c>
      <c r="BH3" s="21">
        <f>+data!BJ5*data!JS5</f>
        <v>0</v>
      </c>
      <c r="BI3" s="21">
        <f>+data!BK5*data!JT5</f>
        <v>0</v>
      </c>
      <c r="BJ3" s="21">
        <f>+data!BL5*data!JU5</f>
        <v>0</v>
      </c>
      <c r="BK3" s="21">
        <f>+data!BM5*data!JV5</f>
        <v>0</v>
      </c>
      <c r="BL3" s="21">
        <f>+data!BN5*data!JW5</f>
        <v>0</v>
      </c>
      <c r="BM3" s="21">
        <f>+data!BO5*data!JX5</f>
        <v>0</v>
      </c>
      <c r="BN3" s="21">
        <f>+data!BP5*data!JY5</f>
        <v>0</v>
      </c>
      <c r="BO3" s="21">
        <f>+data!BQ5*data!JZ5</f>
        <v>0</v>
      </c>
      <c r="BP3" s="21">
        <f>+data!BR5*data!KA5</f>
        <v>0</v>
      </c>
      <c r="BQ3" s="21">
        <f>+data!BS5*data!KB5</f>
        <v>0</v>
      </c>
      <c r="BR3" s="21">
        <f>+data!BT5*data!KC5</f>
        <v>0</v>
      </c>
      <c r="BS3" s="21">
        <f>+data!BU5*data!KD5</f>
        <v>0</v>
      </c>
      <c r="BT3" s="21">
        <f>+data!BV5*data!KE5</f>
        <v>0</v>
      </c>
      <c r="BU3" s="21">
        <f>+data!BW5*data!KF5</f>
        <v>0</v>
      </c>
      <c r="BV3" s="21">
        <f>+data!BX5*data!KG5</f>
        <v>0</v>
      </c>
      <c r="BW3" s="21">
        <f>+data!BY5*data!KH5</f>
        <v>0</v>
      </c>
      <c r="BX3" s="21">
        <f>+data!BZ5*data!KI5</f>
        <v>0</v>
      </c>
      <c r="BY3" s="21">
        <f>+data!CA5*data!KJ5</f>
        <v>0</v>
      </c>
      <c r="BZ3" s="21">
        <f>+data!CB5*data!KK5</f>
        <v>0</v>
      </c>
      <c r="CA3" s="21">
        <f>+data!CC5*data!KL5</f>
        <v>0</v>
      </c>
    </row>
    <row r="4" spans="1:79" x14ac:dyDescent="0.2">
      <c r="A4" s="9">
        <v>12</v>
      </c>
      <c r="B4" s="21">
        <f>+data!D6*data!HM6</f>
        <v>0</v>
      </c>
      <c r="C4" s="21">
        <f>+data!E6*data!HN6</f>
        <v>0</v>
      </c>
      <c r="D4" s="21">
        <f>+data!F6*data!HO6</f>
        <v>0</v>
      </c>
      <c r="E4" s="21">
        <f>+data!G6*data!HP6</f>
        <v>0</v>
      </c>
      <c r="F4" s="21">
        <f>+data!H6*data!HQ6</f>
        <v>0</v>
      </c>
      <c r="G4" s="21">
        <f>+data!I6*data!HR6</f>
        <v>0</v>
      </c>
      <c r="H4" s="21">
        <f>+data!J6*data!HS6</f>
        <v>0</v>
      </c>
      <c r="I4" s="21">
        <f>+data!K6*data!HT6</f>
        <v>0</v>
      </c>
      <c r="J4" s="21">
        <f>+data!L6*data!HU6</f>
        <v>0</v>
      </c>
      <c r="K4" s="21">
        <f>+data!M6*data!HV6</f>
        <v>0</v>
      </c>
      <c r="L4" s="21">
        <f>+data!N6*data!HW6</f>
        <v>0</v>
      </c>
      <c r="M4" s="21">
        <f>+data!O6*data!HX6</f>
        <v>0</v>
      </c>
      <c r="N4" s="21">
        <f>+data!P6*data!HY6</f>
        <v>0</v>
      </c>
      <c r="O4" s="21">
        <f>+data!Q6*data!HZ6</f>
        <v>0</v>
      </c>
      <c r="P4" s="21">
        <f>+data!R6*data!IA6</f>
        <v>0</v>
      </c>
      <c r="Q4" s="21">
        <f>+data!S6*data!IB6</f>
        <v>0</v>
      </c>
      <c r="R4" s="21">
        <f>+data!T6*data!IC6</f>
        <v>0</v>
      </c>
      <c r="S4" s="21">
        <f>+data!U6*data!ID6</f>
        <v>0</v>
      </c>
      <c r="T4" s="21">
        <f>+data!V6*data!IE6</f>
        <v>0</v>
      </c>
      <c r="U4" s="21">
        <f>+data!W6*data!IF6</f>
        <v>0</v>
      </c>
      <c r="V4" s="21">
        <f>+data!X6*data!IG6</f>
        <v>0</v>
      </c>
      <c r="W4" s="21">
        <f>+data!Y6*data!IH6</f>
        <v>0</v>
      </c>
      <c r="X4" s="21">
        <f>+data!Z6*data!II6</f>
        <v>0</v>
      </c>
      <c r="Y4" s="21">
        <f>+data!AA6*data!IJ6</f>
        <v>0</v>
      </c>
      <c r="Z4" s="21">
        <f>+data!AB6*data!IK6</f>
        <v>0</v>
      </c>
      <c r="AA4" s="21">
        <f>+data!AC6*data!IL6</f>
        <v>0</v>
      </c>
      <c r="AB4" s="21">
        <f>+data!AD6*data!IM6</f>
        <v>0</v>
      </c>
      <c r="AC4" s="21">
        <f>+data!AE6*data!IN6</f>
        <v>0</v>
      </c>
      <c r="AD4" s="21">
        <f>+data!AF6*data!IO6</f>
        <v>0</v>
      </c>
      <c r="AE4" s="21">
        <f>+data!AG6*data!IP6</f>
        <v>0</v>
      </c>
      <c r="AF4" s="21">
        <f>+data!AH6*data!IQ6</f>
        <v>0</v>
      </c>
      <c r="AG4" s="21">
        <f>+data!AI6*data!IR6</f>
        <v>0</v>
      </c>
      <c r="AH4" s="21">
        <f>+data!AJ6*data!IS6</f>
        <v>0</v>
      </c>
      <c r="AI4" s="21">
        <f>+data!AK6*data!IT6</f>
        <v>0</v>
      </c>
      <c r="AJ4" s="21">
        <f>+data!AL6*data!IU6</f>
        <v>0</v>
      </c>
      <c r="AK4" s="21">
        <f>+data!AM6*data!IV6</f>
        <v>0</v>
      </c>
      <c r="AL4" s="21">
        <f>+data!AN6*data!IW6</f>
        <v>0</v>
      </c>
      <c r="AM4" s="21">
        <f>+data!AO6*data!IX6</f>
        <v>0</v>
      </c>
      <c r="AN4" s="21">
        <f>+data!AP6*data!IY6</f>
        <v>0</v>
      </c>
      <c r="AO4" s="21">
        <f>+data!AQ6*data!IZ6</f>
        <v>0</v>
      </c>
      <c r="AP4" s="21">
        <f>+data!AR6*data!JA6</f>
        <v>0</v>
      </c>
      <c r="AQ4" s="21">
        <f>+data!AS6*data!JB6</f>
        <v>0</v>
      </c>
      <c r="AR4" s="21">
        <f>+data!AT6*data!JC6</f>
        <v>0</v>
      </c>
      <c r="AS4" s="21">
        <f>+data!AU6*data!JD6</f>
        <v>0</v>
      </c>
      <c r="AT4" s="21">
        <f>+data!AV6*data!JE6</f>
        <v>0</v>
      </c>
      <c r="AU4" s="21">
        <f>+data!AW6*data!JF6</f>
        <v>0</v>
      </c>
      <c r="AV4" s="21">
        <f>+data!AX6*data!JG6</f>
        <v>0</v>
      </c>
      <c r="AW4" s="21">
        <f>+data!AY6*data!JH6</f>
        <v>0</v>
      </c>
      <c r="AX4" s="21">
        <f>+data!AZ6*data!JI6</f>
        <v>0</v>
      </c>
      <c r="AY4" s="21">
        <f>+data!BA6*data!JJ6</f>
        <v>0</v>
      </c>
      <c r="AZ4" s="21">
        <f>+data!BB6*data!JK6</f>
        <v>0</v>
      </c>
      <c r="BA4" s="21">
        <f>+data!BC6*data!JL6</f>
        <v>0</v>
      </c>
      <c r="BB4" s="21">
        <f>+data!BD6*data!JM6</f>
        <v>0</v>
      </c>
      <c r="BC4" s="21">
        <f>+data!BE6*data!JN6</f>
        <v>2.09</v>
      </c>
      <c r="BD4" s="21">
        <f>+data!BF6*data!JO6</f>
        <v>1.37</v>
      </c>
      <c r="BE4" s="21">
        <f>+data!BG6*data!JP6</f>
        <v>0.42</v>
      </c>
      <c r="BF4" s="21">
        <f>+data!BH6*data!JQ6</f>
        <v>0.55000000000000004</v>
      </c>
      <c r="BG4" s="21">
        <f>+data!BI6*data!JR6</f>
        <v>0.19700000000000001</v>
      </c>
      <c r="BH4" s="21">
        <f>+data!BJ6*data!JS6</f>
        <v>0.17299999999999999</v>
      </c>
      <c r="BI4" s="21">
        <f>+data!BK6*data!JT6</f>
        <v>0.19500000000000001</v>
      </c>
      <c r="BJ4" s="21">
        <f>+data!BL6*data!JU6</f>
        <v>0.17199999999999999</v>
      </c>
      <c r="BK4" s="21">
        <f>+data!BM6*data!JV6</f>
        <v>0.19</v>
      </c>
      <c r="BL4" s="21">
        <f>+data!BN6*data!JW6</f>
        <v>0.187</v>
      </c>
      <c r="BM4" s="21">
        <f>+data!BO6*data!JX6</f>
        <v>0.20599999999999999</v>
      </c>
      <c r="BN4" s="21">
        <f>+data!BP6*data!JY6</f>
        <v>0.214</v>
      </c>
      <c r="BO4" s="21">
        <f>+data!BQ6*data!JZ6</f>
        <v>0.215</v>
      </c>
      <c r="BP4" s="21">
        <f>+data!BR6*data!KA6</f>
        <v>0.17</v>
      </c>
      <c r="BQ4" s="21">
        <f>+data!BS6*data!KB6</f>
        <v>0.13800000000000001</v>
      </c>
      <c r="BR4" s="21">
        <f>+data!BT6*data!KC6</f>
        <v>0.17899999999999999</v>
      </c>
      <c r="BS4" s="21">
        <f>+data!BU6*data!KD6</f>
        <v>0.14620000000000388</v>
      </c>
      <c r="BT4" s="21">
        <f>+data!BV6*data!KE6</f>
        <v>0.12913333333333554</v>
      </c>
      <c r="BU4" s="21">
        <f>+data!BW6*data!KF6</f>
        <v>0.11691555555555766</v>
      </c>
      <c r="BV4" s="21">
        <f>+data!BX6*data!KG6</f>
        <v>0.11405925925926041</v>
      </c>
      <c r="BW4" s="21">
        <f>+data!BY6*data!KH6</f>
        <v>0.10491565432099037</v>
      </c>
      <c r="BX4" s="21">
        <f>+data!BZ6*data!KI6</f>
        <v>8.3797794238684276E-2</v>
      </c>
      <c r="BY4" s="21">
        <f>+data!CA6*data!KJ6</f>
        <v>7.7084896570646322E-2</v>
      </c>
      <c r="BZ4" s="21">
        <f>+data!CB6*data!KK6</f>
        <v>6.7443841609513555E-2</v>
      </c>
      <c r="CA4" s="21">
        <f>+data!CC6*data!KL6</f>
        <v>5.6096215137937833E-2</v>
      </c>
    </row>
    <row r="5" spans="1:79" x14ac:dyDescent="0.2">
      <c r="A5" s="9">
        <v>16</v>
      </c>
      <c r="B5" s="21">
        <f>+data!D7*data!HM7</f>
        <v>0</v>
      </c>
      <c r="C5" s="21">
        <f>+data!E7*data!HN7</f>
        <v>0</v>
      </c>
      <c r="D5" s="21">
        <f>+data!F7*data!HO7</f>
        <v>0</v>
      </c>
      <c r="E5" s="21">
        <f>+data!G7*data!HP7</f>
        <v>0</v>
      </c>
      <c r="F5" s="21">
        <f>+data!H7*data!HQ7</f>
        <v>0</v>
      </c>
      <c r="G5" s="21">
        <f>+data!I7*data!HR7</f>
        <v>0</v>
      </c>
      <c r="H5" s="21">
        <f>+data!J7*data!HS7</f>
        <v>0</v>
      </c>
      <c r="I5" s="21">
        <f>+data!K7*data!HT7</f>
        <v>0</v>
      </c>
      <c r="J5" s="21">
        <f>+data!L7*data!HU7</f>
        <v>0</v>
      </c>
      <c r="K5" s="21">
        <f>+data!M7*data!HV7</f>
        <v>0</v>
      </c>
      <c r="L5" s="21">
        <f>+data!N7*data!HW7</f>
        <v>0</v>
      </c>
      <c r="M5" s="21">
        <f>+data!O7*data!HX7</f>
        <v>0</v>
      </c>
      <c r="N5" s="21">
        <f>+data!P7*data!HY7</f>
        <v>0</v>
      </c>
      <c r="O5" s="21">
        <f>+data!Q7*data!HZ7</f>
        <v>0</v>
      </c>
      <c r="P5" s="21">
        <f>+data!R7*data!IA7</f>
        <v>0</v>
      </c>
      <c r="Q5" s="21">
        <f>+data!S7*data!IB7</f>
        <v>0</v>
      </c>
      <c r="R5" s="21">
        <f>+data!T7*data!IC7</f>
        <v>0</v>
      </c>
      <c r="S5" s="21">
        <f>+data!U7*data!ID7</f>
        <v>0</v>
      </c>
      <c r="T5" s="21">
        <f>+data!V7*data!IE7</f>
        <v>0</v>
      </c>
      <c r="U5" s="21">
        <f>+data!W7*data!IF7</f>
        <v>0</v>
      </c>
      <c r="V5" s="21">
        <f>+data!X7*data!IG7</f>
        <v>0</v>
      </c>
      <c r="W5" s="21">
        <f>+data!Y7*data!IH7</f>
        <v>0</v>
      </c>
      <c r="X5" s="21">
        <f>+data!Z7*data!II7</f>
        <v>0</v>
      </c>
      <c r="Y5" s="21">
        <f>+data!AA7*data!IJ7</f>
        <v>0</v>
      </c>
      <c r="Z5" s="21">
        <f>+data!AB7*data!IK7</f>
        <v>0</v>
      </c>
      <c r="AA5" s="21">
        <f>+data!AC7*data!IL7</f>
        <v>0</v>
      </c>
      <c r="AB5" s="21">
        <f>+data!AD7*data!IM7</f>
        <v>0</v>
      </c>
      <c r="AC5" s="21">
        <f>+data!AE7*data!IN7</f>
        <v>0</v>
      </c>
      <c r="AD5" s="21">
        <f>+data!AF7*data!IO7</f>
        <v>0</v>
      </c>
      <c r="AE5" s="21">
        <f>+data!AG7*data!IP7</f>
        <v>0</v>
      </c>
      <c r="AF5" s="21">
        <f>+data!AH7*data!IQ7</f>
        <v>0</v>
      </c>
      <c r="AG5" s="21">
        <f>+data!AI7*data!IR7</f>
        <v>0</v>
      </c>
      <c r="AH5" s="21">
        <f>+data!AJ7*data!IS7</f>
        <v>0</v>
      </c>
      <c r="AI5" s="21">
        <f>+data!AK7*data!IT7</f>
        <v>0</v>
      </c>
      <c r="AJ5" s="21">
        <f>+data!AL7*data!IU7</f>
        <v>0</v>
      </c>
      <c r="AK5" s="21">
        <f>+data!AM7*data!IV7</f>
        <v>0</v>
      </c>
      <c r="AL5" s="21">
        <f>+data!AN7*data!IW7</f>
        <v>0</v>
      </c>
      <c r="AM5" s="21">
        <f>+data!AO7*data!IX7</f>
        <v>0</v>
      </c>
      <c r="AN5" s="21">
        <f>+data!AP7*data!IY7</f>
        <v>0</v>
      </c>
      <c r="AO5" s="21">
        <f>+data!AQ7*data!IZ7</f>
        <v>0</v>
      </c>
      <c r="AP5" s="21">
        <f>+data!AR7*data!JA7</f>
        <v>0</v>
      </c>
      <c r="AQ5" s="21">
        <f>+data!AS7*data!JB7</f>
        <v>0</v>
      </c>
      <c r="AR5" s="21">
        <f>+data!AT7*data!JC7</f>
        <v>0</v>
      </c>
      <c r="AS5" s="21">
        <f>+data!AU7*data!JD7</f>
        <v>0</v>
      </c>
      <c r="AT5" s="21">
        <f>+data!AV7*data!JE7</f>
        <v>0</v>
      </c>
      <c r="AU5" s="21">
        <f>+data!AW7*data!JF7</f>
        <v>0</v>
      </c>
      <c r="AV5" s="21">
        <f>+data!AX7*data!JG7</f>
        <v>0</v>
      </c>
      <c r="AW5" s="21">
        <f>+data!AY7*data!JH7</f>
        <v>0</v>
      </c>
      <c r="AX5" s="21">
        <f>+data!AZ7*data!JI7</f>
        <v>0</v>
      </c>
      <c r="AY5" s="21">
        <f>+data!BA7*data!JJ7</f>
        <v>0</v>
      </c>
      <c r="AZ5" s="21">
        <f>+data!BB7*data!JK7</f>
        <v>0</v>
      </c>
      <c r="BA5" s="21">
        <f>+data!BC7*data!JL7</f>
        <v>0</v>
      </c>
      <c r="BB5" s="21">
        <f>+data!BD7*data!JM7</f>
        <v>0</v>
      </c>
      <c r="BC5" s="21">
        <f>+data!BE7*data!JN7</f>
        <v>0</v>
      </c>
      <c r="BD5" s="21">
        <f>+data!BF7*data!JO7</f>
        <v>0</v>
      </c>
      <c r="BE5" s="21">
        <f>+data!BG7*data!JP7</f>
        <v>0</v>
      </c>
      <c r="BF5" s="21">
        <f>+data!BH7*data!JQ7</f>
        <v>0</v>
      </c>
      <c r="BG5" s="21">
        <f>+data!BI7*data!JR7</f>
        <v>0</v>
      </c>
      <c r="BH5" s="21">
        <f>+data!BJ7*data!JS7</f>
        <v>0</v>
      </c>
      <c r="BI5" s="21">
        <f>+data!BK7*data!JT7</f>
        <v>0</v>
      </c>
      <c r="BJ5" s="21">
        <f>+data!BL7*data!JU7</f>
        <v>0</v>
      </c>
      <c r="BK5" s="21">
        <f>+data!BM7*data!JV7</f>
        <v>0</v>
      </c>
      <c r="BL5" s="21">
        <f>+data!BN7*data!JW7</f>
        <v>0</v>
      </c>
      <c r="BM5" s="21">
        <f>+data!BO7*data!JX7</f>
        <v>0</v>
      </c>
      <c r="BN5" s="21">
        <f>+data!BP7*data!JY7</f>
        <v>0</v>
      </c>
      <c r="BO5" s="21">
        <f>+data!BQ7*data!JZ7</f>
        <v>0</v>
      </c>
      <c r="BP5" s="21">
        <f>+data!BR7*data!KA7</f>
        <v>0</v>
      </c>
      <c r="BQ5" s="21">
        <f>+data!BS7*data!KB7</f>
        <v>0</v>
      </c>
      <c r="BR5" s="21">
        <f>+data!BT7*data!KC7</f>
        <v>0</v>
      </c>
      <c r="BS5" s="21">
        <f>+data!BU7*data!KD7</f>
        <v>0</v>
      </c>
      <c r="BT5" s="21">
        <f>+data!BV7*data!KE7</f>
        <v>0</v>
      </c>
      <c r="BU5" s="21">
        <f>+data!BW7*data!KF7</f>
        <v>0</v>
      </c>
      <c r="BV5" s="21">
        <f>+data!BX7*data!KG7</f>
        <v>0</v>
      </c>
      <c r="BW5" s="21">
        <f>+data!BY7*data!KH7</f>
        <v>0</v>
      </c>
      <c r="BX5" s="21">
        <f>+data!BZ7*data!KI7</f>
        <v>0</v>
      </c>
      <c r="BY5" s="21">
        <f>+data!CA7*data!KJ7</f>
        <v>0</v>
      </c>
      <c r="BZ5" s="21">
        <f>+data!CB7*data!KK7</f>
        <v>0</v>
      </c>
      <c r="CA5" s="21">
        <f>+data!CC7*data!KL7</f>
        <v>0</v>
      </c>
    </row>
    <row r="6" spans="1:79" x14ac:dyDescent="0.2">
      <c r="A6" s="9">
        <v>20</v>
      </c>
      <c r="B6" s="21">
        <f>+data!D8*data!HM8</f>
        <v>0</v>
      </c>
      <c r="C6" s="21">
        <f>+data!E8*data!HN8</f>
        <v>0</v>
      </c>
      <c r="D6" s="21">
        <f>+data!F8*data!HO8</f>
        <v>0</v>
      </c>
      <c r="E6" s="21">
        <f>+data!G8*data!HP8</f>
        <v>0</v>
      </c>
      <c r="F6" s="21">
        <f>+data!H8*data!HQ8</f>
        <v>0</v>
      </c>
      <c r="G6" s="21">
        <f>+data!I8*data!HR8</f>
        <v>0</v>
      </c>
      <c r="H6" s="21">
        <f>+data!J8*data!HS8</f>
        <v>0</v>
      </c>
      <c r="I6" s="21">
        <f>+data!K8*data!HT8</f>
        <v>0</v>
      </c>
      <c r="J6" s="21">
        <f>+data!L8*data!HU8</f>
        <v>0</v>
      </c>
      <c r="K6" s="21">
        <f>+data!M8*data!HV8</f>
        <v>0</v>
      </c>
      <c r="L6" s="21">
        <f>+data!N8*data!HW8</f>
        <v>0</v>
      </c>
      <c r="M6" s="21">
        <f>+data!O8*data!HX8</f>
        <v>0</v>
      </c>
      <c r="N6" s="21">
        <f>+data!P8*data!HY8</f>
        <v>0</v>
      </c>
      <c r="O6" s="21">
        <f>+data!Q8*data!HZ8</f>
        <v>0</v>
      </c>
      <c r="P6" s="21">
        <f>+data!R8*data!IA8</f>
        <v>0</v>
      </c>
      <c r="Q6" s="21">
        <f>+data!S8*data!IB8</f>
        <v>0</v>
      </c>
      <c r="R6" s="21">
        <f>+data!T8*data!IC8</f>
        <v>0</v>
      </c>
      <c r="S6" s="21">
        <f>+data!U8*data!ID8</f>
        <v>0</v>
      </c>
      <c r="T6" s="21">
        <f>+data!V8*data!IE8</f>
        <v>0</v>
      </c>
      <c r="U6" s="21">
        <f>+data!W8*data!IF8</f>
        <v>0</v>
      </c>
      <c r="V6" s="21">
        <f>+data!X8*data!IG8</f>
        <v>0</v>
      </c>
      <c r="W6" s="21">
        <f>+data!Y8*data!IH8</f>
        <v>0</v>
      </c>
      <c r="X6" s="21">
        <f>+data!Z8*data!II8</f>
        <v>0</v>
      </c>
      <c r="Y6" s="21">
        <f>+data!AA8*data!IJ8</f>
        <v>0</v>
      </c>
      <c r="Z6" s="21">
        <f>+data!AB8*data!IK8</f>
        <v>0</v>
      </c>
      <c r="AA6" s="21">
        <f>+data!AC8*data!IL8</f>
        <v>0</v>
      </c>
      <c r="AB6" s="21">
        <f>+data!AD8*data!IM8</f>
        <v>0</v>
      </c>
      <c r="AC6" s="21">
        <f>+data!AE8*data!IN8</f>
        <v>0</v>
      </c>
      <c r="AD6" s="21">
        <f>+data!AF8*data!IO8</f>
        <v>0</v>
      </c>
      <c r="AE6" s="21">
        <f>+data!AG8*data!IP8</f>
        <v>0</v>
      </c>
      <c r="AF6" s="21">
        <f>+data!AH8*data!IQ8</f>
        <v>0</v>
      </c>
      <c r="AG6" s="21">
        <f>+data!AI8*data!IR8</f>
        <v>0</v>
      </c>
      <c r="AH6" s="21">
        <f>+data!AJ8*data!IS8</f>
        <v>0</v>
      </c>
      <c r="AI6" s="21">
        <f>+data!AK8*data!IT8</f>
        <v>0</v>
      </c>
      <c r="AJ6" s="21">
        <f>+data!AL8*data!IU8</f>
        <v>0</v>
      </c>
      <c r="AK6" s="21">
        <f>+data!AM8*data!IV8</f>
        <v>0</v>
      </c>
      <c r="AL6" s="21">
        <f>+data!AN8*data!IW8</f>
        <v>0</v>
      </c>
      <c r="AM6" s="21">
        <f>+data!AO8*data!IX8</f>
        <v>0</v>
      </c>
      <c r="AN6" s="21">
        <f>+data!AP8*data!IY8</f>
        <v>0</v>
      </c>
      <c r="AO6" s="21">
        <f>+data!AQ8*data!IZ8</f>
        <v>0</v>
      </c>
      <c r="AP6" s="21">
        <f>+data!AR8*data!JA8</f>
        <v>0</v>
      </c>
      <c r="AQ6" s="21">
        <f>+data!AS8*data!JB8</f>
        <v>0</v>
      </c>
      <c r="AR6" s="21">
        <f>+data!AT8*data!JC8</f>
        <v>0</v>
      </c>
      <c r="AS6" s="21">
        <f>+data!AU8*data!JD8</f>
        <v>0</v>
      </c>
      <c r="AT6" s="21">
        <f>+data!AV8*data!JE8</f>
        <v>0</v>
      </c>
      <c r="AU6" s="21">
        <f>+data!AW8*data!JF8</f>
        <v>0</v>
      </c>
      <c r="AV6" s="21">
        <f>+data!AX8*data!JG8</f>
        <v>0</v>
      </c>
      <c r="AW6" s="21">
        <f>+data!AY8*data!JH8</f>
        <v>0</v>
      </c>
      <c r="AX6" s="21">
        <f>+data!AZ8*data!JI8</f>
        <v>0</v>
      </c>
      <c r="AY6" s="21">
        <f>+data!BA8*data!JJ8</f>
        <v>0</v>
      </c>
      <c r="AZ6" s="21">
        <f>+data!BB8*data!JK8</f>
        <v>0</v>
      </c>
      <c r="BA6" s="21">
        <f>+data!BC8*data!JL8</f>
        <v>0</v>
      </c>
      <c r="BB6" s="21">
        <f>+data!BD8*data!JM8</f>
        <v>0</v>
      </c>
      <c r="BC6" s="21">
        <f>+data!BE8*data!JN8</f>
        <v>0</v>
      </c>
      <c r="BD6" s="21">
        <f>+data!BF8*data!JO8</f>
        <v>0</v>
      </c>
      <c r="BE6" s="21">
        <f>+data!BG8*data!JP8</f>
        <v>0</v>
      </c>
      <c r="BF6" s="21">
        <f>+data!BH8*data!JQ8</f>
        <v>0</v>
      </c>
      <c r="BG6" s="21">
        <f>+data!BI8*data!JR8</f>
        <v>0</v>
      </c>
      <c r="BH6" s="21">
        <f>+data!BJ8*data!JS8</f>
        <v>0</v>
      </c>
      <c r="BI6" s="21">
        <f>+data!BK8*data!JT8</f>
        <v>0</v>
      </c>
      <c r="BJ6" s="21">
        <f>+data!BL8*data!JU8</f>
        <v>0</v>
      </c>
      <c r="BK6" s="21">
        <f>+data!BM8*data!JV8</f>
        <v>0</v>
      </c>
      <c r="BL6" s="21">
        <f>+data!BN8*data!JW8</f>
        <v>0</v>
      </c>
      <c r="BM6" s="21">
        <f>+data!BO8*data!JX8</f>
        <v>0</v>
      </c>
      <c r="BN6" s="21">
        <f>+data!BP8*data!JY8</f>
        <v>0</v>
      </c>
      <c r="BO6" s="21">
        <f>+data!BQ8*data!JZ8</f>
        <v>0</v>
      </c>
      <c r="BP6" s="21">
        <f>+data!BR8*data!KA8</f>
        <v>0</v>
      </c>
      <c r="BQ6" s="21">
        <f>+data!BS8*data!KB8</f>
        <v>0</v>
      </c>
      <c r="BR6" s="21">
        <f>+data!BT8*data!KC8</f>
        <v>0</v>
      </c>
      <c r="BS6" s="21">
        <f>+data!BU8*data!KD8</f>
        <v>0</v>
      </c>
      <c r="BT6" s="21">
        <f>+data!BV8*data!KE8</f>
        <v>0</v>
      </c>
      <c r="BU6" s="21">
        <f>+data!BW8*data!KF8</f>
        <v>0</v>
      </c>
      <c r="BV6" s="21">
        <f>+data!BX8*data!KG8</f>
        <v>0</v>
      </c>
      <c r="BW6" s="21">
        <f>+data!BY8*data!KH8</f>
        <v>0</v>
      </c>
      <c r="BX6" s="21">
        <f>+data!BZ8*data!KI8</f>
        <v>0</v>
      </c>
      <c r="BY6" s="21">
        <f>+data!CA8*data!KJ8</f>
        <v>0</v>
      </c>
      <c r="BZ6" s="21">
        <f>+data!CB8*data!KK8</f>
        <v>0</v>
      </c>
      <c r="CA6" s="21">
        <f>+data!CC8*data!KL8</f>
        <v>0</v>
      </c>
    </row>
    <row r="7" spans="1:79" x14ac:dyDescent="0.2">
      <c r="A7" s="9">
        <v>24</v>
      </c>
      <c r="B7" s="21">
        <f>+data!D9*data!HM9</f>
        <v>0</v>
      </c>
      <c r="C7" s="21">
        <f>+data!E9*data!HN9</f>
        <v>0</v>
      </c>
      <c r="D7" s="21">
        <f>+data!F9*data!HO9</f>
        <v>3.5615257226783316E-6</v>
      </c>
      <c r="E7" s="21">
        <f>+data!G9*data!HP9</f>
        <v>8.9038143066958285E-6</v>
      </c>
      <c r="F7" s="21">
        <f>+data!H9*data!HQ9</f>
        <v>2.2259535766739575E-5</v>
      </c>
      <c r="G7" s="21">
        <f>+data!I9*data!HR9</f>
        <v>5.564883941684895E-5</v>
      </c>
      <c r="H7" s="21">
        <f>+data!J9*data!HS9</f>
        <v>1.3912209854212237E-4</v>
      </c>
      <c r="I7" s="21">
        <f>+data!K9*data!HT9</f>
        <v>3.4780524635530597E-4</v>
      </c>
      <c r="J7" s="21">
        <f>+data!L9*data!HU9</f>
        <v>8.6951311588826451E-4</v>
      </c>
      <c r="K7" s="21">
        <f>+data!M9*data!HV9</f>
        <v>2.1737827897206617E-3</v>
      </c>
      <c r="L7" s="21">
        <f>+data!N9*data!HW9</f>
        <v>5.4344569743016548E-3</v>
      </c>
      <c r="M7" s="21">
        <f>+data!O9*data!HX9</f>
        <v>1.086891394860331E-2</v>
      </c>
      <c r="N7" s="21">
        <f>+data!P9*data!HY9</f>
        <v>2.1737827897206616E-2</v>
      </c>
      <c r="O7" s="21">
        <f>+data!Q9*data!HZ9</f>
        <v>4.3475655794413232E-2</v>
      </c>
      <c r="P7" s="21">
        <f>+data!R9*data!IA9</f>
        <v>8.6951311588826463E-2</v>
      </c>
      <c r="Q7" s="21">
        <f>+data!S9*data!IB9</f>
        <v>0.1739026231776529</v>
      </c>
      <c r="R7" s="21">
        <f>+data!T9*data!IC9</f>
        <v>0.34780524635530596</v>
      </c>
      <c r="S7" s="21">
        <f>+data!U9*data!ID9</f>
        <v>0.69561049271061182</v>
      </c>
      <c r="T7" s="21">
        <f>+data!V9*data!IE9</f>
        <v>1.3912209854212234</v>
      </c>
      <c r="U7" s="21">
        <f>+data!W9*data!IF9</f>
        <v>2.7128809215713852</v>
      </c>
      <c r="V7" s="21">
        <f>+data!X9*data!IG9</f>
        <v>5.0083955475164048</v>
      </c>
      <c r="W7" s="21">
        <f>+data!Y9*data!IH9</f>
        <v>5.8431281387691385</v>
      </c>
      <c r="X7" s="21">
        <f>+data!Z9*data!II9</f>
        <v>6.6778607300218704</v>
      </c>
      <c r="Y7" s="21">
        <f>+data!AA9*data!IJ9</f>
        <v>7.5125933212746077</v>
      </c>
      <c r="Z7" s="21">
        <f>+data!AB9*data!IK9</f>
        <v>8.7646922081537078</v>
      </c>
      <c r="AA7" s="21">
        <f>+data!AC9*data!IL9</f>
        <v>10.01679109503281</v>
      </c>
      <c r="AB7" s="21">
        <f>+data!AD9*data!IM9</f>
        <v>10.64284053847236</v>
      </c>
      <c r="AC7" s="21">
        <f>+data!AE9*data!IN9</f>
        <v>11.268889981911908</v>
      </c>
      <c r="AD7" s="21">
        <f>+data!AF9*data!IO9</f>
        <v>5.3521883910307002</v>
      </c>
      <c r="AE7" s="21">
        <f>+data!AG9*data!IP9</f>
        <v>5.4268069871033697</v>
      </c>
      <c r="AF7" s="21">
        <f>+data!AH9*data!IQ9</f>
        <v>5.5058032952526492</v>
      </c>
      <c r="AG7" s="21">
        <f>+data!AI9*data!IR9</f>
        <v>5.5896480154849213</v>
      </c>
      <c r="AH7" s="21">
        <f>+data!AJ9*data!IS9</f>
        <v>5.6788876790122567</v>
      </c>
      <c r="AI7" s="21">
        <f>+data!AK9*data!IT9</f>
        <v>5.7741613411410837</v>
      </c>
      <c r="AJ7" s="21">
        <f>+data!AL9*data!IU9</f>
        <v>5.8762220397257945</v>
      </c>
      <c r="AK7" s="21">
        <f>+data!AM9*data!IV9</f>
        <v>5.9859647263760216</v>
      </c>
      <c r="AL7" s="21">
        <f>+data!AN9*data!IW9</f>
        <v>6.1044631282778852</v>
      </c>
      <c r="AM7" s="21">
        <f>+data!AO9*data!IX9</f>
        <v>6.2330191482097099</v>
      </c>
      <c r="AN7" s="21">
        <f>+data!AP9*data!IY9</f>
        <v>6.3732302128933656</v>
      </c>
      <c r="AO7" s="21">
        <f>+data!AQ9*data!IZ9</f>
        <v>6.5270828807978871</v>
      </c>
      <c r="AP7" s="21">
        <f>+data!AR9*data!JA9</f>
        <v>6.6970858287586843</v>
      </c>
      <c r="AQ7" s="21">
        <f>+data!AS9*data!JB9</f>
        <v>6.8864635771297511</v>
      </c>
      <c r="AR7" s="21">
        <f>+data!AT9*data!JC9</f>
        <v>7.0994469867317047</v>
      </c>
      <c r="AS7" s="21">
        <f>+data!AU9*data!JD9</f>
        <v>7.3417238745932831</v>
      </c>
      <c r="AT7" s="21">
        <f>+data!AV9*data!JE9</f>
        <v>7.6211666518269361</v>
      </c>
      <c r="AU7" s="21">
        <f>+data!AW9*data!JF9</f>
        <v>7.9490656081636883</v>
      </c>
      <c r="AV7" s="21">
        <f>+data!AX9*data!JG9</f>
        <v>8.3423477147145171</v>
      </c>
      <c r="AW7" s="21">
        <f>+data!AY9*data!JH9</f>
        <v>8.8278811795920795</v>
      </c>
      <c r="AX7" s="21">
        <f>+data!AZ9*data!JI9</f>
        <v>9.4516929117688218</v>
      </c>
      <c r="AY7" s="21">
        <f>+data!BA9*data!JJ9</f>
        <v>10.301572655878827</v>
      </c>
      <c r="AZ7" s="21">
        <f>+data!BB9*data!JK9</f>
        <v>11.574800736942501</v>
      </c>
      <c r="BA7" s="21">
        <f>+data!BC9*data!JL9</f>
        <v>13.862036810709581</v>
      </c>
      <c r="BB7" s="21">
        <f>+data!BD9*data!JM9</f>
        <v>20.689607180163559</v>
      </c>
      <c r="BC7" s="21">
        <f>+data!BE9*data!JN9</f>
        <v>25</v>
      </c>
      <c r="BD7" s="21">
        <f>+data!BF9*data!JO9</f>
        <v>25</v>
      </c>
      <c r="BE7" s="21">
        <f>+data!BG9*data!JP9</f>
        <v>12</v>
      </c>
      <c r="BF7" s="21">
        <f>+data!BH9*data!JQ9</f>
        <v>3.1539999999999999</v>
      </c>
      <c r="BG7" s="21">
        <f>+data!BI9*data!JR9</f>
        <v>4.2930000000000001</v>
      </c>
      <c r="BH7" s="21">
        <f>+data!BJ9*data!JS9</f>
        <v>3.8940000000000001</v>
      </c>
      <c r="BI7" s="21">
        <f>+data!BK9*data!JT9</f>
        <v>3.7050000000000001</v>
      </c>
      <c r="BJ7" s="21">
        <f>+data!BL9*data!JU9</f>
        <v>7.867</v>
      </c>
      <c r="BK7" s="21">
        <f>+data!BM9*data!JV9</f>
        <v>11.222</v>
      </c>
      <c r="BL7" s="21">
        <f>+data!BN9*data!JW9</f>
        <v>12.397</v>
      </c>
      <c r="BM7" s="21">
        <f>+data!BO9*data!JX9</f>
        <v>7.7439999999999998</v>
      </c>
      <c r="BN7" s="21">
        <f>+data!BP9*data!JY9</f>
        <v>9.0120000000000005</v>
      </c>
      <c r="BO7" s="21">
        <f>+data!BQ9*data!JZ9</f>
        <v>16.550999999999998</v>
      </c>
      <c r="BP7" s="21">
        <f>+data!BR9*data!KA9</f>
        <v>23.707000000000001</v>
      </c>
      <c r="BQ7" s="21">
        <f>+data!BS9*data!KB9</f>
        <v>23.905000000000001</v>
      </c>
      <c r="BR7" s="21">
        <f>+data!BT9*data!KC9</f>
        <v>26.038</v>
      </c>
      <c r="BS7" s="21">
        <f>+data!BU9*data!KD9</f>
        <v>32.156666666665842</v>
      </c>
      <c r="BT7" s="21">
        <f>+data!BV9*data!KE9</f>
        <v>36.333177777776655</v>
      </c>
      <c r="BU7" s="21">
        <f>+data!BW9*data!KF9</f>
        <v>39.087762962962188</v>
      </c>
      <c r="BV7" s="21">
        <f>+data!BX9*data!KG9</f>
        <v>42.235302716047954</v>
      </c>
      <c r="BW7" s="21">
        <f>+data!BY9*data!KH9</f>
        <v>46.790383045265116</v>
      </c>
      <c r="BX7" s="21">
        <f>+data!BZ9*data!KI9</f>
        <v>50.782123050752489</v>
      </c>
      <c r="BY7" s="21">
        <f>+data!CA9*data!KJ9</f>
        <v>53.995546450843904</v>
      </c>
      <c r="BZ7" s="21">
        <f>+data!CB9*data!KK9</f>
        <v>57.665716396400057</v>
      </c>
      <c r="CA7" s="21">
        <f>+data!CC9*data!KL9</f>
        <v>61.642362941417559</v>
      </c>
    </row>
    <row r="8" spans="1:79" x14ac:dyDescent="0.2">
      <c r="A8" s="9">
        <v>28</v>
      </c>
      <c r="B8" s="21">
        <f>+data!D10*data!HM10</f>
        <v>0</v>
      </c>
      <c r="C8" s="21">
        <f>+data!E10*data!HN10</f>
        <v>0</v>
      </c>
      <c r="D8" s="21">
        <f>+data!F10*data!HO10</f>
        <v>0</v>
      </c>
      <c r="E8" s="21">
        <f>+data!G10*data!HP10</f>
        <v>0</v>
      </c>
      <c r="F8" s="21">
        <f>+data!H10*data!HQ10</f>
        <v>0</v>
      </c>
      <c r="G8" s="21">
        <f>+data!I10*data!HR10</f>
        <v>0</v>
      </c>
      <c r="H8" s="21">
        <f>+data!J10*data!HS10</f>
        <v>0</v>
      </c>
      <c r="I8" s="21">
        <f>+data!K10*data!HT10</f>
        <v>0</v>
      </c>
      <c r="J8" s="21">
        <f>+data!L10*data!HU10</f>
        <v>0</v>
      </c>
      <c r="K8" s="21">
        <f>+data!M10*data!HV10</f>
        <v>0</v>
      </c>
      <c r="L8" s="21">
        <f>+data!N10*data!HW10</f>
        <v>0</v>
      </c>
      <c r="M8" s="21">
        <f>+data!O10*data!HX10</f>
        <v>0</v>
      </c>
      <c r="N8" s="21">
        <f>+data!P10*data!HY10</f>
        <v>0</v>
      </c>
      <c r="O8" s="21">
        <f>+data!Q10*data!HZ10</f>
        <v>0</v>
      </c>
      <c r="P8" s="21">
        <f>+data!R10*data!IA10</f>
        <v>0</v>
      </c>
      <c r="Q8" s="21">
        <f>+data!S10*data!IB10</f>
        <v>0</v>
      </c>
      <c r="R8" s="21">
        <f>+data!T10*data!IC10</f>
        <v>0</v>
      </c>
      <c r="S8" s="21">
        <f>+data!U10*data!ID10</f>
        <v>0</v>
      </c>
      <c r="T8" s="21">
        <f>+data!V10*data!IE10</f>
        <v>0</v>
      </c>
      <c r="U8" s="21">
        <f>+data!W10*data!IF10</f>
        <v>0</v>
      </c>
      <c r="V8" s="21">
        <f>+data!X10*data!IG10</f>
        <v>0</v>
      </c>
      <c r="W8" s="21">
        <f>+data!Y10*data!IH10</f>
        <v>0</v>
      </c>
      <c r="X8" s="21">
        <f>+data!Z10*data!II10</f>
        <v>0</v>
      </c>
      <c r="Y8" s="21">
        <f>+data!AA10*data!IJ10</f>
        <v>0</v>
      </c>
      <c r="Z8" s="21">
        <f>+data!AB10*data!IK10</f>
        <v>0</v>
      </c>
      <c r="AA8" s="21">
        <f>+data!AC10*data!IL10</f>
        <v>0</v>
      </c>
      <c r="AB8" s="21">
        <f>+data!AD10*data!IM10</f>
        <v>0</v>
      </c>
      <c r="AC8" s="21">
        <f>+data!AE10*data!IN10</f>
        <v>0</v>
      </c>
      <c r="AD8" s="21">
        <f>+data!AF10*data!IO10</f>
        <v>0</v>
      </c>
      <c r="AE8" s="21">
        <f>+data!AG10*data!IP10</f>
        <v>0</v>
      </c>
      <c r="AF8" s="21">
        <f>+data!AH10*data!IQ10</f>
        <v>0</v>
      </c>
      <c r="AG8" s="21">
        <f>+data!AI10*data!IR10</f>
        <v>0</v>
      </c>
      <c r="AH8" s="21">
        <f>+data!AJ10*data!IS10</f>
        <v>0</v>
      </c>
      <c r="AI8" s="21">
        <f>+data!AK10*data!IT10</f>
        <v>0</v>
      </c>
      <c r="AJ8" s="21">
        <f>+data!AL10*data!IU10</f>
        <v>0</v>
      </c>
      <c r="AK8" s="21">
        <f>+data!AM10*data!IV10</f>
        <v>0</v>
      </c>
      <c r="AL8" s="21">
        <f>+data!AN10*data!IW10</f>
        <v>0</v>
      </c>
      <c r="AM8" s="21">
        <f>+data!AO10*data!IX10</f>
        <v>0</v>
      </c>
      <c r="AN8" s="21">
        <f>+data!AP10*data!IY10</f>
        <v>0</v>
      </c>
      <c r="AO8" s="21">
        <f>+data!AQ10*data!IZ10</f>
        <v>0</v>
      </c>
      <c r="AP8" s="21">
        <f>+data!AR10*data!JA10</f>
        <v>0</v>
      </c>
      <c r="AQ8" s="21">
        <f>+data!AS10*data!JB10</f>
        <v>0</v>
      </c>
      <c r="AR8" s="21">
        <f>+data!AT10*data!JC10</f>
        <v>0</v>
      </c>
      <c r="AS8" s="21">
        <f>+data!AU10*data!JD10</f>
        <v>0</v>
      </c>
      <c r="AT8" s="21">
        <f>+data!AV10*data!JE10</f>
        <v>0</v>
      </c>
      <c r="AU8" s="21">
        <f>+data!AW10*data!JF10</f>
        <v>0</v>
      </c>
      <c r="AV8" s="21">
        <f>+data!AX10*data!JG10</f>
        <v>0</v>
      </c>
      <c r="AW8" s="21">
        <f>+data!AY10*data!JH10</f>
        <v>0</v>
      </c>
      <c r="AX8" s="21">
        <f>+data!AZ10*data!JI10</f>
        <v>0</v>
      </c>
      <c r="AY8" s="21">
        <f>+data!BA10*data!JJ10</f>
        <v>0</v>
      </c>
      <c r="AZ8" s="21">
        <f>+data!BB10*data!JK10</f>
        <v>0</v>
      </c>
      <c r="BA8" s="21">
        <f>+data!BC10*data!JL10</f>
        <v>0</v>
      </c>
      <c r="BB8" s="21">
        <f>+data!BD10*data!JM10</f>
        <v>0</v>
      </c>
      <c r="BC8" s="21">
        <f>+data!BE10*data!JN10</f>
        <v>0</v>
      </c>
      <c r="BD8" s="21">
        <f>+data!BF10*data!JO10</f>
        <v>0</v>
      </c>
      <c r="BE8" s="21">
        <f>+data!BG10*data!JP10</f>
        <v>0</v>
      </c>
      <c r="BF8" s="21">
        <f>+data!BH10*data!JQ10</f>
        <v>0</v>
      </c>
      <c r="BG8" s="21">
        <f>+data!BI10*data!JR10</f>
        <v>0</v>
      </c>
      <c r="BH8" s="21">
        <f>+data!BJ10*data!JS10</f>
        <v>0</v>
      </c>
      <c r="BI8" s="21">
        <f>+data!BK10*data!JT10</f>
        <v>0</v>
      </c>
      <c r="BJ8" s="21">
        <f>+data!BL10*data!JU10</f>
        <v>0</v>
      </c>
      <c r="BK8" s="21">
        <f>+data!BM10*data!JV10</f>
        <v>0</v>
      </c>
      <c r="BL8" s="21">
        <f>+data!BN10*data!JW10</f>
        <v>0</v>
      </c>
      <c r="BM8" s="21">
        <f>+data!BO10*data!JX10</f>
        <v>0</v>
      </c>
      <c r="BN8" s="21">
        <f>+data!BP10*data!JY10</f>
        <v>0</v>
      </c>
      <c r="BO8" s="21">
        <f>+data!BQ10*data!JZ10</f>
        <v>0</v>
      </c>
      <c r="BP8" s="21">
        <f>+data!BR10*data!KA10</f>
        <v>0</v>
      </c>
      <c r="BQ8" s="21">
        <f>+data!BS10*data!KB10</f>
        <v>0</v>
      </c>
      <c r="BR8" s="21">
        <f>+data!BT10*data!KC10</f>
        <v>0</v>
      </c>
      <c r="BS8" s="21">
        <f>+data!BU10*data!KD10</f>
        <v>0</v>
      </c>
      <c r="BT8" s="21">
        <f>+data!BV10*data!KE10</f>
        <v>0</v>
      </c>
      <c r="BU8" s="21">
        <f>+data!BW10*data!KF10</f>
        <v>0</v>
      </c>
      <c r="BV8" s="21">
        <f>+data!BX10*data!KG10</f>
        <v>0</v>
      </c>
      <c r="BW8" s="21">
        <f>+data!BY10*data!KH10</f>
        <v>0</v>
      </c>
      <c r="BX8" s="21">
        <f>+data!BZ10*data!KI10</f>
        <v>0</v>
      </c>
      <c r="BY8" s="21">
        <f>+data!CA10*data!KJ10</f>
        <v>0</v>
      </c>
      <c r="BZ8" s="21">
        <f>+data!CB10*data!KK10</f>
        <v>0</v>
      </c>
      <c r="CA8" s="21">
        <f>+data!CC10*data!KL10</f>
        <v>0</v>
      </c>
    </row>
    <row r="9" spans="1:79" x14ac:dyDescent="0.2">
      <c r="A9" s="9">
        <v>31</v>
      </c>
      <c r="B9" s="21">
        <f>+data!D11*data!HM11</f>
        <v>0</v>
      </c>
      <c r="C9" s="21">
        <f>+data!E11*data!HN11</f>
        <v>0</v>
      </c>
      <c r="D9" s="21">
        <f>+data!F11*data!HO11</f>
        <v>0</v>
      </c>
      <c r="E9" s="21">
        <f>+data!G11*data!HP11</f>
        <v>0</v>
      </c>
      <c r="F9" s="21">
        <f>+data!H11*data!HQ11</f>
        <v>0</v>
      </c>
      <c r="G9" s="21">
        <f>+data!I11*data!HR11</f>
        <v>0</v>
      </c>
      <c r="H9" s="21">
        <f>+data!J11*data!HS11</f>
        <v>0</v>
      </c>
      <c r="I9" s="21">
        <f>+data!K11*data!HT11</f>
        <v>0</v>
      </c>
      <c r="J9" s="21">
        <f>+data!L11*data!HU11</f>
        <v>0</v>
      </c>
      <c r="K9" s="21">
        <f>+data!M11*data!HV11</f>
        <v>0</v>
      </c>
      <c r="L9" s="21">
        <f>+data!N11*data!HW11</f>
        <v>4.5189366821078437E-4</v>
      </c>
      <c r="M9" s="21">
        <f>+data!O11*data!HX11</f>
        <v>7.2625768105304632E-4</v>
      </c>
      <c r="N9" s="21">
        <f>+data!P11*data!HY11</f>
        <v>1.1671998445495387E-3</v>
      </c>
      <c r="O9" s="21">
        <f>+data!Q11*data!HZ11</f>
        <v>1.8758568930260446E-3</v>
      </c>
      <c r="P9" s="21">
        <f>+data!R11*data!IA11</f>
        <v>3.0147700066490003E-3</v>
      </c>
      <c r="Q9" s="21">
        <f>+data!S11*data!IB11</f>
        <v>4.8451660821144634E-3</v>
      </c>
      <c r="R9" s="21">
        <f>+data!T11*data!IC11</f>
        <v>7.7868740605411034E-3</v>
      </c>
      <c r="S9" s="21">
        <f>+data!U11*data!ID11</f>
        <v>1.2514619025869632E-2</v>
      </c>
      <c r="T9" s="21">
        <f>+data!V11*data!IE11</f>
        <v>2.0112780577290483E-2</v>
      </c>
      <c r="U9" s="21">
        <f>+data!W11*data!IF11</f>
        <v>3.1885381184656621E-2</v>
      </c>
      <c r="V9" s="21">
        <f>+data!X11*data!IG11</f>
        <v>5.0402387255066267E-2</v>
      </c>
      <c r="W9" s="21">
        <f>+data!Y11*data!IH11</f>
        <v>7.56035808825994E-2</v>
      </c>
      <c r="X9" s="21">
        <f>+data!Z11*data!II11</f>
        <v>0.10080477451013253</v>
      </c>
      <c r="Y9" s="21">
        <f>+data!AA11*data!IJ11</f>
        <v>0.12600596813766568</v>
      </c>
      <c r="Z9" s="21">
        <f>+data!AB11*data!IK11</f>
        <v>0.10080477451013253</v>
      </c>
      <c r="AA9" s="21">
        <f>+data!AC11*data!IL11</f>
        <v>0.12600596813766568</v>
      </c>
      <c r="AB9" s="21">
        <f>+data!AD11*data!IM11</f>
        <v>0.1512071617651988</v>
      </c>
      <c r="AC9" s="21">
        <f>+data!AE11*data!IN11</f>
        <v>0.17640835539273195</v>
      </c>
      <c r="AD9" s="21">
        <f>+data!AF11*data!IO11</f>
        <v>0.11493325859468145</v>
      </c>
      <c r="AE9" s="21">
        <f>+data!AG11*data!IP11</f>
        <v>0.12451103014423824</v>
      </c>
      <c r="AF9" s="21">
        <f>+data!AH11*data!IQ11</f>
        <v>0.13488694932292478</v>
      </c>
      <c r="AG9" s="21">
        <f>+data!AI11*data!IR11</f>
        <v>0.14612752843316851</v>
      </c>
      <c r="AH9" s="21">
        <f>+data!AJ11*data!IS11</f>
        <v>0.15830482246926589</v>
      </c>
      <c r="AI9" s="21">
        <f>+data!AK11*data!IT11</f>
        <v>0.1714968910083714</v>
      </c>
      <c r="AJ9" s="21">
        <f>+data!AL11*data!IU11</f>
        <v>0.18578829859240231</v>
      </c>
      <c r="AK9" s="21">
        <f>+data!AM11*data!IV11</f>
        <v>0.20127065680843584</v>
      </c>
      <c r="AL9" s="21">
        <f>+data!AN11*data!IW11</f>
        <v>0.21804321154247219</v>
      </c>
      <c r="AM9" s="21">
        <f>+data!AO11*data!IX11</f>
        <v>0.23621347917101154</v>
      </c>
      <c r="AN9" s="21">
        <f>+data!AP11*data!IY11</f>
        <v>0.25589793576859587</v>
      </c>
      <c r="AO9" s="21">
        <f>+data!AQ11*data!IZ11</f>
        <v>0.27722276374931215</v>
      </c>
      <c r="AP9" s="21">
        <f>+data!AR11*data!JA11</f>
        <v>0.30032466072842151</v>
      </c>
      <c r="AQ9" s="21">
        <f>+data!AS11*data!JB11</f>
        <v>0.32535171578912331</v>
      </c>
      <c r="AR9" s="21">
        <f>+data!AT11*data!JC11</f>
        <v>0.35246435877155025</v>
      </c>
      <c r="AS9" s="21">
        <f>+data!AU11*data!JD11</f>
        <v>0.38183638866917941</v>
      </c>
      <c r="AT9" s="21">
        <f>+data!AV11*data!JE11</f>
        <v>0.41365608772494444</v>
      </c>
      <c r="AU9" s="21">
        <f>+data!AW11*data!JF11</f>
        <v>0.4481274283686898</v>
      </c>
      <c r="AV9" s="21">
        <f>+data!AX11*data!JG11</f>
        <v>0.48547138073274726</v>
      </c>
      <c r="AW9" s="21">
        <f>+data!AY11*data!JH11</f>
        <v>0.52592732912714291</v>
      </c>
      <c r="AX9" s="21">
        <f>+data!AZ11*data!JI11</f>
        <v>0.5697546065544048</v>
      </c>
      <c r="AY9" s="21">
        <f>+data!BA11*data!JJ11</f>
        <v>0.61723415710060514</v>
      </c>
      <c r="AZ9" s="21">
        <f>+data!BB11*data!JK11</f>
        <v>0.66867033685898891</v>
      </c>
      <c r="BA9" s="21">
        <f>+data!BC11*data!JL11</f>
        <v>0.7243928649305712</v>
      </c>
      <c r="BB9" s="21">
        <f>+data!BD11*data!JM11</f>
        <v>0.78475893700811905</v>
      </c>
      <c r="BC9" s="21">
        <f>+data!BE11*data!JN11</f>
        <v>1.0553322298415702</v>
      </c>
      <c r="BD9" s="21">
        <f>+data!BF11*data!JO11</f>
        <v>3.1302227156317759</v>
      </c>
      <c r="BE9" s="21">
        <f>+data!BG11*data!JP11</f>
        <v>5.9563666531736077</v>
      </c>
      <c r="BF9" s="21">
        <f>+data!BH11*data!JQ11</f>
        <v>5.4913049925654578</v>
      </c>
      <c r="BG9" s="21">
        <f>+data!BI11*data!JR11</f>
        <v>4.4630000000000001</v>
      </c>
      <c r="BH9" s="21">
        <f>+data!BJ11*data!JS11</f>
        <v>3.7869999999999999</v>
      </c>
      <c r="BI9" s="21">
        <f>+data!BK11*data!JT11</f>
        <v>3.5760000000000001</v>
      </c>
      <c r="BJ9" s="21">
        <f>+data!BL11*data!JU11</f>
        <v>3.327</v>
      </c>
      <c r="BK9" s="21">
        <f>+data!BM11*data!JV11</f>
        <v>2.573</v>
      </c>
      <c r="BL9" s="21">
        <f>+data!BN11*data!JW11</f>
        <v>2.3140000000000001</v>
      </c>
      <c r="BM9" s="21">
        <f>+data!BO11*data!JX11</f>
        <v>1.2</v>
      </c>
      <c r="BN9" s="21">
        <f>+data!BP11*data!JY11</f>
        <v>1.0549999999999999</v>
      </c>
      <c r="BO9" s="21">
        <f>+data!BQ11*data!JZ11</f>
        <v>1.337</v>
      </c>
      <c r="BP9" s="21">
        <f>+data!BR11*data!KA11</f>
        <v>1.722</v>
      </c>
      <c r="BQ9" s="21">
        <f>+data!BS11*data!KB11</f>
        <v>1.64</v>
      </c>
      <c r="BR9" s="21">
        <f>+data!BT11*data!KC11</f>
        <v>1.764</v>
      </c>
      <c r="BS9" s="21">
        <f>+data!BU11*data!KD11</f>
        <v>1.9489999999999554</v>
      </c>
      <c r="BT9" s="21">
        <f>+data!BV11*data!KE11</f>
        <v>2.1447333333333063</v>
      </c>
      <c r="BU9" s="21">
        <f>+data!BW11*data!KF11</f>
        <v>2.2438222222221498</v>
      </c>
      <c r="BV9" s="21">
        <f>+data!BX11*data!KG11</f>
        <v>2.3414237037036116</v>
      </c>
      <c r="BW9" s="21">
        <f>+data!BY11*data!KH11</f>
        <v>2.5280617283949596</v>
      </c>
      <c r="BX9" s="21">
        <f>+data!BZ11*data!KI11</f>
        <v>2.6715070288064453</v>
      </c>
      <c r="BY9" s="21">
        <f>+data!CA11*data!KJ11</f>
        <v>2.7991035171466478</v>
      </c>
      <c r="BZ9" s="21">
        <f>+data!CB11*data!KK11</f>
        <v>2.9289295919522829</v>
      </c>
      <c r="CA9" s="21">
        <f>+data!CC11*data!KL11</f>
        <v>3.079676790976805</v>
      </c>
    </row>
    <row r="10" spans="1:79" x14ac:dyDescent="0.2">
      <c r="A10" s="9">
        <v>32</v>
      </c>
      <c r="B10" s="21">
        <f>+data!D12*data!HM12</f>
        <v>0</v>
      </c>
      <c r="C10" s="21">
        <f>+data!E12*data!HN12</f>
        <v>0</v>
      </c>
      <c r="D10" s="21">
        <f>+data!F12*data!HO12</f>
        <v>0</v>
      </c>
      <c r="E10" s="21">
        <f>+data!G12*data!HP12</f>
        <v>0</v>
      </c>
      <c r="F10" s="21">
        <f>+data!H12*data!HQ12</f>
        <v>0</v>
      </c>
      <c r="G10" s="21">
        <f>+data!I12*data!HR12</f>
        <v>0</v>
      </c>
      <c r="H10" s="21">
        <f>+data!J12*data!HS12</f>
        <v>0</v>
      </c>
      <c r="I10" s="21">
        <f>+data!K12*data!HT12</f>
        <v>0</v>
      </c>
      <c r="J10" s="21">
        <f>+data!L12*data!HU12</f>
        <v>0</v>
      </c>
      <c r="K10" s="21">
        <f>+data!M12*data!HV12</f>
        <v>0</v>
      </c>
      <c r="L10" s="21">
        <f>+data!N12*data!HW12</f>
        <v>0</v>
      </c>
      <c r="M10" s="21">
        <f>+data!O12*data!HX12</f>
        <v>0</v>
      </c>
      <c r="N10" s="21">
        <f>+data!P12*data!HY12</f>
        <v>0</v>
      </c>
      <c r="O10" s="21">
        <f>+data!Q12*data!HZ12</f>
        <v>0</v>
      </c>
      <c r="P10" s="21">
        <f>+data!R12*data!IA12</f>
        <v>0</v>
      </c>
      <c r="Q10" s="21">
        <f>+data!S12*data!IB12</f>
        <v>0</v>
      </c>
      <c r="R10" s="21">
        <f>+data!T12*data!IC12</f>
        <v>0</v>
      </c>
      <c r="S10" s="21">
        <f>+data!U12*data!ID12</f>
        <v>0</v>
      </c>
      <c r="T10" s="21">
        <f>+data!V12*data!IE12</f>
        <v>0</v>
      </c>
      <c r="U10" s="21">
        <f>+data!W12*data!IF12</f>
        <v>0</v>
      </c>
      <c r="V10" s="21">
        <f>+data!X12*data!IG12</f>
        <v>0</v>
      </c>
      <c r="W10" s="21">
        <f>+data!Y12*data!IH12</f>
        <v>0</v>
      </c>
      <c r="X10" s="21">
        <f>+data!Z12*data!II12</f>
        <v>0</v>
      </c>
      <c r="Y10" s="21">
        <f>+data!AA12*data!IJ12</f>
        <v>0</v>
      </c>
      <c r="Z10" s="21">
        <f>+data!AB12*data!IK12</f>
        <v>0</v>
      </c>
      <c r="AA10" s="21">
        <f>+data!AC12*data!IL12</f>
        <v>0</v>
      </c>
      <c r="AB10" s="21">
        <f>+data!AD12*data!IM12</f>
        <v>0</v>
      </c>
      <c r="AC10" s="21">
        <f>+data!AE12*data!IN12</f>
        <v>1.6287912958589672E-4</v>
      </c>
      <c r="AD10" s="21">
        <f>+data!AF12*data!IO12</f>
        <v>3.2575825917179345E-4</v>
      </c>
      <c r="AE10" s="21">
        <f>+data!AG12*data!IP12</f>
        <v>6.515165183435869E-4</v>
      </c>
      <c r="AF10" s="21">
        <f>+data!AH12*data!IQ12</f>
        <v>1.3030330366871738E-3</v>
      </c>
      <c r="AG10" s="21">
        <f>+data!AI12*data!IR12</f>
        <v>2.6060660733743476E-3</v>
      </c>
      <c r="AH10" s="21">
        <f>+data!AJ12*data!IS12</f>
        <v>5.2121321467486952E-3</v>
      </c>
      <c r="AI10" s="21">
        <f>+data!AK12*data!IT12</f>
        <v>1.042426429349739E-2</v>
      </c>
      <c r="AJ10" s="21">
        <f>+data!AL12*data!IU12</f>
        <v>2.0848528586994781E-2</v>
      </c>
      <c r="AK10" s="21">
        <f>+data!AM12*data!IV12</f>
        <v>4.1697057173989562E-2</v>
      </c>
      <c r="AL10" s="21">
        <f>+data!AN12*data!IW12</f>
        <v>8.3394114347979123E-2</v>
      </c>
      <c r="AM10" s="21">
        <f>+data!AO12*data!IX12</f>
        <v>0.16678822869595825</v>
      </c>
      <c r="AN10" s="21">
        <f>+data!AP12*data!IY12</f>
        <v>0.46367490185561289</v>
      </c>
      <c r="AO10" s="21">
        <f>+data!AQ12*data!IZ12</f>
        <v>0.59247348570439429</v>
      </c>
      <c r="AP10" s="21">
        <f>+data!AR12*data!JA12</f>
        <v>0.75704945395561507</v>
      </c>
      <c r="AQ10" s="21">
        <f>+data!AS12*data!JB12</f>
        <v>0.96734096894328547</v>
      </c>
      <c r="AR10" s="21">
        <f>+data!AT12*data!JC12</f>
        <v>1.2360467936497539</v>
      </c>
      <c r="AS10" s="21">
        <f>+data!AU12*data!JD12</f>
        <v>1.5793931252191304</v>
      </c>
      <c r="AT10" s="21">
        <f>+data!AV12*data!JE12</f>
        <v>2.1058575002921733</v>
      </c>
      <c r="AU10" s="21">
        <f>+data!AW12*data!JF12</f>
        <v>3.0230860058899887</v>
      </c>
      <c r="AV10" s="21">
        <f>+data!AX12*data!JG12</f>
        <v>3.9403145114878035</v>
      </c>
      <c r="AW10" s="21">
        <f>+data!AY12*data!JH12</f>
        <v>5.547552052984094</v>
      </c>
      <c r="AX10" s="21">
        <f>+data!AZ12*data!JI12</f>
        <v>8</v>
      </c>
      <c r="AY10" s="21">
        <f>+data!BA12*data!JJ12</f>
        <v>11</v>
      </c>
      <c r="AZ10" s="21">
        <f>+data!BB12*data!JK12</f>
        <v>4</v>
      </c>
      <c r="BA10" s="21">
        <f>+data!BC12*data!JL12</f>
        <v>21</v>
      </c>
      <c r="BB10" s="21">
        <f>+data!BD12*data!JM12</f>
        <v>42</v>
      </c>
      <c r="BC10" s="21">
        <f>+data!BE12*data!JN12</f>
        <v>46</v>
      </c>
      <c r="BD10" s="21">
        <f>+data!BF12*data!JO12</f>
        <v>101.9</v>
      </c>
      <c r="BE10" s="21">
        <f>+data!BG12*data!JP12</f>
        <v>82.2</v>
      </c>
      <c r="BF10" s="21">
        <f>+data!BH12*data!JQ12</f>
        <v>116.62</v>
      </c>
      <c r="BG10" s="21">
        <f>+data!BI12*data!JR12</f>
        <v>189.05</v>
      </c>
      <c r="BH10" s="21">
        <f>+data!BJ12*data!JS12</f>
        <v>151.87</v>
      </c>
      <c r="BI10" s="21">
        <f>+data!BK12*data!JT12</f>
        <v>124.01</v>
      </c>
      <c r="BJ10" s="21">
        <f>+data!BL12*data!JU12</f>
        <v>132.88999999999999</v>
      </c>
      <c r="BK10" s="21">
        <f>+data!BM12*data!JV12</f>
        <v>169.178</v>
      </c>
      <c r="BL10" s="21">
        <f>+data!BN12*data!JW12</f>
        <v>158.93799999999999</v>
      </c>
      <c r="BM10" s="21">
        <f>+data!BO12*data!JX12</f>
        <v>169.02500000000001</v>
      </c>
      <c r="BN10" s="21">
        <f>+data!BP12*data!JY12</f>
        <v>164.63499999999999</v>
      </c>
      <c r="BO10" s="21">
        <f>+data!BQ12*data!JZ12</f>
        <v>182.46</v>
      </c>
      <c r="BP10" s="21">
        <f>+data!BR12*data!KA12</f>
        <v>193.8</v>
      </c>
      <c r="BQ10" s="21">
        <f>+data!BS12*data!KB12</f>
        <v>215.67</v>
      </c>
      <c r="BR10" s="21">
        <f>+data!BT12*data!KC12</f>
        <v>257.44499999999999</v>
      </c>
      <c r="BS10" s="21">
        <f>+data!BU12*data!KD12</f>
        <v>257.8269999999975</v>
      </c>
      <c r="BT10" s="21">
        <f>+data!BV12*data!KE12</f>
        <v>283.2513333333336</v>
      </c>
      <c r="BU10" s="21">
        <f>+data!BW12*data!KF12</f>
        <v>305.5234888888881</v>
      </c>
      <c r="BV10" s="21">
        <f>+data!BX12*data!KG12</f>
        <v>328.42714814814826</v>
      </c>
      <c r="BW10" s="21">
        <f>+data!BY12*data!KH12</f>
        <v>348.03521580247616</v>
      </c>
      <c r="BX10" s="21">
        <f>+data!BZ12*data!KI12</f>
        <v>365.45389893004904</v>
      </c>
      <c r="BY10" s="21">
        <f>+data!CA12*data!KJ12</f>
        <v>390.29199431551388</v>
      </c>
      <c r="BZ10" s="21">
        <f>+data!CB12*data!KK12</f>
        <v>410.2907735052795</v>
      </c>
      <c r="CA10" s="21">
        <f>+data!CC12*data!KL12</f>
        <v>430.68871773622232</v>
      </c>
    </row>
    <row r="11" spans="1:79" x14ac:dyDescent="0.2">
      <c r="A11" s="9">
        <v>36</v>
      </c>
      <c r="B11" s="21">
        <f>+data!D13*data!HM13</f>
        <v>0</v>
      </c>
      <c r="C11" s="21">
        <f>+data!E13*data!HN13</f>
        <v>0</v>
      </c>
      <c r="D11" s="21">
        <f>+data!F13*data!HO13</f>
        <v>0</v>
      </c>
      <c r="E11" s="21">
        <f>+data!G13*data!HP13</f>
        <v>0</v>
      </c>
      <c r="F11" s="21">
        <f>+data!H13*data!HQ13</f>
        <v>0</v>
      </c>
      <c r="G11" s="21">
        <f>+data!I13*data!HR13</f>
        <v>0</v>
      </c>
      <c r="H11" s="21">
        <f>+data!J13*data!HS13</f>
        <v>0</v>
      </c>
      <c r="I11" s="21">
        <f>+data!K13*data!HT13</f>
        <v>0</v>
      </c>
      <c r="J11" s="21">
        <f>+data!L13*data!HU13</f>
        <v>0</v>
      </c>
      <c r="K11" s="21">
        <f>+data!M13*data!HV13</f>
        <v>0</v>
      </c>
      <c r="L11" s="21">
        <f>+data!N13*data!HW13</f>
        <v>0</v>
      </c>
      <c r="M11" s="21">
        <f>+data!O13*data!HX13</f>
        <v>0</v>
      </c>
      <c r="N11" s="21">
        <f>+data!P13*data!HY13</f>
        <v>0</v>
      </c>
      <c r="O11" s="21">
        <f>+data!Q13*data!HZ13</f>
        <v>0</v>
      </c>
      <c r="P11" s="21">
        <f>+data!R13*data!IA13</f>
        <v>0</v>
      </c>
      <c r="Q11" s="21">
        <f>+data!S13*data!IB13</f>
        <v>0</v>
      </c>
      <c r="R11" s="21">
        <f>+data!T13*data!IC13</f>
        <v>0</v>
      </c>
      <c r="S11" s="21">
        <f>+data!U13*data!ID13</f>
        <v>0</v>
      </c>
      <c r="T11" s="21">
        <f>+data!V13*data!IE13</f>
        <v>0</v>
      </c>
      <c r="U11" s="21">
        <f>+data!W13*data!IF13</f>
        <v>0</v>
      </c>
      <c r="V11" s="21">
        <f>+data!X13*data!IG13</f>
        <v>0</v>
      </c>
      <c r="W11" s="21">
        <f>+data!Y13*data!IH13</f>
        <v>0</v>
      </c>
      <c r="X11" s="21">
        <f>+data!Z13*data!II13</f>
        <v>0</v>
      </c>
      <c r="Y11" s="21">
        <f>+data!AA13*data!IJ13</f>
        <v>0</v>
      </c>
      <c r="Z11" s="21">
        <f>+data!AB13*data!IK13</f>
        <v>0</v>
      </c>
      <c r="AA11" s="21">
        <f>+data!AC13*data!IL13</f>
        <v>0</v>
      </c>
      <c r="AB11" s="21">
        <f>+data!AD13*data!IM13</f>
        <v>0</v>
      </c>
      <c r="AC11" s="21">
        <f>+data!AE13*data!IN13</f>
        <v>0</v>
      </c>
      <c r="AD11" s="21">
        <f>+data!AF13*data!IO13</f>
        <v>0</v>
      </c>
      <c r="AE11" s="21">
        <f>+data!AG13*data!IP13</f>
        <v>0</v>
      </c>
      <c r="AF11" s="21">
        <f>+data!AH13*data!IQ13</f>
        <v>0</v>
      </c>
      <c r="AG11" s="21">
        <f>+data!AI13*data!IR13</f>
        <v>0</v>
      </c>
      <c r="AH11" s="21">
        <f>+data!AJ13*data!IS13</f>
        <v>0</v>
      </c>
      <c r="AI11" s="21">
        <f>+data!AK13*data!IT13</f>
        <v>0</v>
      </c>
      <c r="AJ11" s="21">
        <f>+data!AL13*data!IU13</f>
        <v>0</v>
      </c>
      <c r="AK11" s="21">
        <f>+data!AM13*data!IV13</f>
        <v>0</v>
      </c>
      <c r="AL11" s="21">
        <f>+data!AN13*data!IW13</f>
        <v>0</v>
      </c>
      <c r="AM11" s="21">
        <f>+data!AO13*data!IX13</f>
        <v>0.20947777355407071</v>
      </c>
      <c r="AN11" s="21">
        <f>+data!AP13*data!IY13</f>
        <v>0.19186765120398985</v>
      </c>
      <c r="AO11" s="21">
        <f>+data!AQ13*data!IZ13</f>
        <v>0.18236307651102526</v>
      </c>
      <c r="AP11" s="21">
        <f>+data!AR13*data!JA13</f>
        <v>0.19814373432557805</v>
      </c>
      <c r="AQ11" s="21">
        <f>+data!AS13*data!JB13</f>
        <v>0.25469492316220282</v>
      </c>
      <c r="AR11" s="21">
        <f>+data!AT13*data!JC13</f>
        <v>0.47328275651638091</v>
      </c>
      <c r="AS11" s="21">
        <f>+data!AU13*data!JD13</f>
        <v>1.0015730418223407</v>
      </c>
      <c r="AT11" s="21">
        <f>+data!AV13*data!JE13</f>
        <v>1.4896497464391649</v>
      </c>
      <c r="AU11" s="21">
        <f>+data!AW13*data!JF13</f>
        <v>1.9336577669228607</v>
      </c>
      <c r="AV11" s="21">
        <f>+data!AX13*data!JG13</f>
        <v>2.6707118376501606</v>
      </c>
      <c r="AW11" s="21">
        <f>+data!AY13*data!JH13</f>
        <v>3.1948304829118821</v>
      </c>
      <c r="AX11" s="21">
        <f>+data!AZ13*data!JI13</f>
        <v>3.7787901341417856</v>
      </c>
      <c r="AY11" s="21">
        <f>+data!BA13*data!JJ13</f>
        <v>4.5927909650818908</v>
      </c>
      <c r="AZ11" s="21">
        <f>+data!BB13*data!JK13</f>
        <v>8</v>
      </c>
      <c r="BA11" s="21">
        <f>+data!BC13*data!JL13</f>
        <v>10</v>
      </c>
      <c r="BB11" s="21">
        <f>+data!BD13*data!JM13</f>
        <v>16</v>
      </c>
      <c r="BC11" s="21">
        <f>+data!BE13*data!JN13</f>
        <v>20</v>
      </c>
      <c r="BD11" s="21">
        <f>+data!BF13*data!JO13</f>
        <v>40.145000000000003</v>
      </c>
      <c r="BE11" s="21">
        <f>+data!BG13*data!JP13</f>
        <v>116.35599999999999</v>
      </c>
      <c r="BF11" s="21">
        <f>+data!BH13*data!JQ13</f>
        <v>105</v>
      </c>
      <c r="BG11" s="21">
        <f>+data!BI13*data!JR13</f>
        <v>133.30000000000001</v>
      </c>
      <c r="BH11" s="21">
        <f>+data!BJ13*data!JS13</f>
        <v>177</v>
      </c>
      <c r="BI11" s="21">
        <f>+data!BK13*data!JT13</f>
        <v>144</v>
      </c>
      <c r="BJ11" s="21">
        <f>+data!BL13*data!JU13</f>
        <v>45.837000000000003</v>
      </c>
      <c r="BK11" s="21">
        <f>+data!BM13*data!JV13</f>
        <v>66.396000000000001</v>
      </c>
      <c r="BL11" s="21">
        <f>+data!BN13*data!JW13</f>
        <v>51.216000000000001</v>
      </c>
      <c r="BM11" s="21">
        <f>+data!BO13*data!JX13</f>
        <v>99</v>
      </c>
      <c r="BN11" s="21">
        <f>+data!BP13*data!JY13</f>
        <v>20</v>
      </c>
      <c r="BO11" s="21">
        <f>+data!BQ13*data!JZ13</f>
        <v>2.2000000000000002</v>
      </c>
      <c r="BP11" s="21">
        <f>+data!BR13*data!KA13</f>
        <v>8</v>
      </c>
      <c r="BQ11" s="21">
        <f>+data!BS13*data!KB13</f>
        <v>18.899999999999999</v>
      </c>
      <c r="BR11" s="21">
        <f>+data!BT13*data!KC13</f>
        <v>75.783000000000001</v>
      </c>
      <c r="BS11" s="21">
        <f>+data!BU13*data!KD13</f>
        <v>25.955333333334238</v>
      </c>
      <c r="BT11" s="21">
        <f>+data!BV13*data!KE13</f>
        <v>51.282288888889525</v>
      </c>
      <c r="BU11" s="21">
        <f>+data!BW13*data!KF13</f>
        <v>65.969481481482944</v>
      </c>
      <c r="BV11" s="21">
        <f>+data!BX13*data!KG13</f>
        <v>74.698344691358216</v>
      </c>
      <c r="BW11" s="21">
        <f>+data!BY13*data!KH13</f>
        <v>79.585887078190353</v>
      </c>
      <c r="BX11" s="21">
        <f>+data!BZ13*data!KI13</f>
        <v>80.20545545130517</v>
      </c>
      <c r="BY11" s="21">
        <f>+data!CA13*data!KJ13</f>
        <v>99.438491990855255</v>
      </c>
      <c r="BZ11" s="21">
        <f>+data!CB13*data!KK13</f>
        <v>104.03430624429529</v>
      </c>
      <c r="CA11" s="21">
        <f>+data!CC13*data!KL13</f>
        <v>110.50507456481682</v>
      </c>
    </row>
    <row r="12" spans="1:79" x14ac:dyDescent="0.2">
      <c r="A12" s="9">
        <v>40</v>
      </c>
      <c r="B12" s="21">
        <f>+data!D14*data!HM14</f>
        <v>0</v>
      </c>
      <c r="C12" s="21">
        <f>+data!E14*data!HN14</f>
        <v>0</v>
      </c>
      <c r="D12" s="21">
        <f>+data!F14*data!HO14</f>
        <v>0</v>
      </c>
      <c r="E12" s="21">
        <f>+data!G14*data!HP14</f>
        <v>0</v>
      </c>
      <c r="F12" s="21">
        <f>+data!H14*data!HQ14</f>
        <v>0</v>
      </c>
      <c r="G12" s="21">
        <f>+data!I14*data!HR14</f>
        <v>0</v>
      </c>
      <c r="H12" s="21">
        <f>+data!J14*data!HS14</f>
        <v>0</v>
      </c>
      <c r="I12" s="21">
        <f>+data!K14*data!HT14</f>
        <v>0</v>
      </c>
      <c r="J12" s="21">
        <f>+data!L14*data!HU14</f>
        <v>0</v>
      </c>
      <c r="K12" s="21">
        <f>+data!M14*data!HV14</f>
        <v>0</v>
      </c>
      <c r="L12" s="21">
        <f>+data!N14*data!HW14</f>
        <v>0</v>
      </c>
      <c r="M12" s="21">
        <f>+data!O14*data!HX14</f>
        <v>0</v>
      </c>
      <c r="N12" s="21">
        <f>+data!P14*data!HY14</f>
        <v>0</v>
      </c>
      <c r="O12" s="21">
        <f>+data!Q14*data!HZ14</f>
        <v>0</v>
      </c>
      <c r="P12" s="21">
        <f>+data!R14*data!IA14</f>
        <v>0</v>
      </c>
      <c r="Q12" s="21">
        <f>+data!S14*data!IB14</f>
        <v>0</v>
      </c>
      <c r="R12" s="21">
        <f>+data!T14*data!IC14</f>
        <v>0</v>
      </c>
      <c r="S12" s="21">
        <f>+data!U14*data!ID14</f>
        <v>0</v>
      </c>
      <c r="T12" s="21">
        <f>+data!V14*data!IE14</f>
        <v>0</v>
      </c>
      <c r="U12" s="21">
        <f>+data!W14*data!IF14</f>
        <v>0</v>
      </c>
      <c r="V12" s="21">
        <f>+data!X14*data!IG14</f>
        <v>0</v>
      </c>
      <c r="W12" s="21">
        <f>+data!Y14*data!IH14</f>
        <v>0</v>
      </c>
      <c r="X12" s="21">
        <f>+data!Z14*data!II14</f>
        <v>0</v>
      </c>
      <c r="Y12" s="21">
        <f>+data!AA14*data!IJ14</f>
        <v>0</v>
      </c>
      <c r="Z12" s="21">
        <f>+data!AB14*data!IK14</f>
        <v>0</v>
      </c>
      <c r="AA12" s="21">
        <f>+data!AC14*data!IL14</f>
        <v>0</v>
      </c>
      <c r="AB12" s="21">
        <f>+data!AD14*data!IM14</f>
        <v>0</v>
      </c>
      <c r="AC12" s="21">
        <f>+data!AE14*data!IN14</f>
        <v>0</v>
      </c>
      <c r="AD12" s="21">
        <f>+data!AF14*data!IO14</f>
        <v>0</v>
      </c>
      <c r="AE12" s="21">
        <f>+data!AG14*data!IP14</f>
        <v>0</v>
      </c>
      <c r="AF12" s="21">
        <f>+data!AH14*data!IQ14</f>
        <v>0</v>
      </c>
      <c r="AG12" s="21">
        <f>+data!AI14*data!IR14</f>
        <v>0</v>
      </c>
      <c r="AH12" s="21">
        <f>+data!AJ14*data!IS14</f>
        <v>0</v>
      </c>
      <c r="AI12" s="21">
        <f>+data!AK14*data!IT14</f>
        <v>0</v>
      </c>
      <c r="AJ12" s="21">
        <f>+data!AL14*data!IU14</f>
        <v>0</v>
      </c>
      <c r="AK12" s="21">
        <f>+data!AM14*data!IV14</f>
        <v>0</v>
      </c>
      <c r="AL12" s="21">
        <f>+data!AN14*data!IW14</f>
        <v>0</v>
      </c>
      <c r="AM12" s="21">
        <f>+data!AO14*data!IX14</f>
        <v>0</v>
      </c>
      <c r="AN12" s="21">
        <f>+data!AP14*data!IY14</f>
        <v>0</v>
      </c>
      <c r="AO12" s="21">
        <f>+data!AQ14*data!IZ14</f>
        <v>0</v>
      </c>
      <c r="AP12" s="21">
        <f>+data!AR14*data!JA14</f>
        <v>0</v>
      </c>
      <c r="AQ12" s="21">
        <f>+data!AS14*data!JB14</f>
        <v>0</v>
      </c>
      <c r="AR12" s="21">
        <f>+data!AT14*data!JC14</f>
        <v>0</v>
      </c>
      <c r="AS12" s="21">
        <f>+data!AU14*data!JD14</f>
        <v>0</v>
      </c>
      <c r="AT12" s="21">
        <f>+data!AV14*data!JE14</f>
        <v>0</v>
      </c>
      <c r="AU12" s="21">
        <f>+data!AW14*data!JF14</f>
        <v>0</v>
      </c>
      <c r="AV12" s="21">
        <f>+data!AX14*data!JG14</f>
        <v>0</v>
      </c>
      <c r="AW12" s="21">
        <f>+data!AY14*data!JH14</f>
        <v>0</v>
      </c>
      <c r="AX12" s="21">
        <f>+data!AZ14*data!JI14</f>
        <v>0</v>
      </c>
      <c r="AY12" s="21">
        <f>+data!BA14*data!JJ14</f>
        <v>0</v>
      </c>
      <c r="AZ12" s="21">
        <f>+data!BB14*data!JK14</f>
        <v>0</v>
      </c>
      <c r="BA12" s="21">
        <f>+data!BC14*data!JL14</f>
        <v>0</v>
      </c>
      <c r="BB12" s="21">
        <f>+data!BD14*data!JM14</f>
        <v>0</v>
      </c>
      <c r="BC12" s="21">
        <f>+data!BE14*data!JN14</f>
        <v>0</v>
      </c>
      <c r="BD12" s="21">
        <f>+data!BF14*data!JO14</f>
        <v>0</v>
      </c>
      <c r="BE12" s="21">
        <f>+data!BG14*data!JP14</f>
        <v>0</v>
      </c>
      <c r="BF12" s="21">
        <f>+data!BH14*data!JQ14</f>
        <v>0</v>
      </c>
      <c r="BG12" s="21">
        <f>+data!BI14*data!JR14</f>
        <v>0</v>
      </c>
      <c r="BH12" s="21">
        <f>+data!BJ14*data!JS14</f>
        <v>0</v>
      </c>
      <c r="BI12" s="21">
        <f>+data!BK14*data!JT14</f>
        <v>0</v>
      </c>
      <c r="BJ12" s="21">
        <f>+data!BL14*data!JU14</f>
        <v>0</v>
      </c>
      <c r="BK12" s="21">
        <f>+data!BM14*data!JV14</f>
        <v>0</v>
      </c>
      <c r="BL12" s="21">
        <f>+data!BN14*data!JW14</f>
        <v>0</v>
      </c>
      <c r="BM12" s="21">
        <f>+data!BO14*data!JX14</f>
        <v>0</v>
      </c>
      <c r="BN12" s="21">
        <f>+data!BP14*data!JY14</f>
        <v>0</v>
      </c>
      <c r="BO12" s="21">
        <f>+data!BQ14*data!JZ14</f>
        <v>0</v>
      </c>
      <c r="BP12" s="21">
        <f>+data!BR14*data!KA14</f>
        <v>0</v>
      </c>
      <c r="BQ12" s="21">
        <f>+data!BS14*data!KB14</f>
        <v>0</v>
      </c>
      <c r="BR12" s="21">
        <f>+data!BT14*data!KC14</f>
        <v>0</v>
      </c>
      <c r="BS12" s="21">
        <f>+data!BU14*data!KD14</f>
        <v>0</v>
      </c>
      <c r="BT12" s="21">
        <f>+data!BV14*data!KE14</f>
        <v>0</v>
      </c>
      <c r="BU12" s="21">
        <f>+data!BW14*data!KF14</f>
        <v>0</v>
      </c>
      <c r="BV12" s="21">
        <f>+data!BX14*data!KG14</f>
        <v>0</v>
      </c>
      <c r="BW12" s="21">
        <f>+data!BY14*data!KH14</f>
        <v>0</v>
      </c>
      <c r="BX12" s="21">
        <f>+data!BZ14*data!KI14</f>
        <v>0</v>
      </c>
      <c r="BY12" s="21">
        <f>+data!CA14*data!KJ14</f>
        <v>0</v>
      </c>
      <c r="BZ12" s="21">
        <f>+data!CB14*data!KK14</f>
        <v>0</v>
      </c>
      <c r="CA12" s="21">
        <f>+data!CC14*data!KL14</f>
        <v>0</v>
      </c>
    </row>
    <row r="13" spans="1:79" x14ac:dyDescent="0.2">
      <c r="A13" s="9">
        <v>44</v>
      </c>
      <c r="B13" s="21">
        <f>+data!D15*data!HM15</f>
        <v>0</v>
      </c>
      <c r="C13" s="21">
        <f>+data!E15*data!HN15</f>
        <v>0</v>
      </c>
      <c r="D13" s="21">
        <f>+data!F15*data!HO15</f>
        <v>0</v>
      </c>
      <c r="E13" s="21">
        <f>+data!G15*data!HP15</f>
        <v>0</v>
      </c>
      <c r="F13" s="21">
        <f>+data!H15*data!HQ15</f>
        <v>0</v>
      </c>
      <c r="G13" s="21">
        <f>+data!I15*data!HR15</f>
        <v>0</v>
      </c>
      <c r="H13" s="21">
        <f>+data!J15*data!HS15</f>
        <v>0</v>
      </c>
      <c r="I13" s="21">
        <f>+data!K15*data!HT15</f>
        <v>0</v>
      </c>
      <c r="J13" s="21">
        <f>+data!L15*data!HU15</f>
        <v>0</v>
      </c>
      <c r="K13" s="21">
        <f>+data!M15*data!HV15</f>
        <v>0</v>
      </c>
      <c r="L13" s="21">
        <f>+data!N15*data!HW15</f>
        <v>0</v>
      </c>
      <c r="M13" s="21">
        <f>+data!O15*data!HX15</f>
        <v>0</v>
      </c>
      <c r="N13" s="21">
        <f>+data!P15*data!HY15</f>
        <v>0</v>
      </c>
      <c r="O13" s="21">
        <f>+data!Q15*data!HZ15</f>
        <v>0</v>
      </c>
      <c r="P13" s="21">
        <f>+data!R15*data!IA15</f>
        <v>0</v>
      </c>
      <c r="Q13" s="21">
        <f>+data!S15*data!IB15</f>
        <v>0</v>
      </c>
      <c r="R13" s="21">
        <f>+data!T15*data!IC15</f>
        <v>0</v>
      </c>
      <c r="S13" s="21">
        <f>+data!U15*data!ID15</f>
        <v>0</v>
      </c>
      <c r="T13" s="21">
        <f>+data!V15*data!IE15</f>
        <v>0</v>
      </c>
      <c r="U13" s="21">
        <f>+data!W15*data!IF15</f>
        <v>0</v>
      </c>
      <c r="V13" s="21">
        <f>+data!X15*data!IG15</f>
        <v>0</v>
      </c>
      <c r="W13" s="21">
        <f>+data!Y15*data!IH15</f>
        <v>0</v>
      </c>
      <c r="X13" s="21">
        <f>+data!Z15*data!II15</f>
        <v>0</v>
      </c>
      <c r="Y13" s="21">
        <f>+data!AA15*data!IJ15</f>
        <v>0</v>
      </c>
      <c r="Z13" s="21">
        <f>+data!AB15*data!IK15</f>
        <v>0</v>
      </c>
      <c r="AA13" s="21">
        <f>+data!AC15*data!IL15</f>
        <v>0</v>
      </c>
      <c r="AB13" s="21">
        <f>+data!AD15*data!IM15</f>
        <v>0</v>
      </c>
      <c r="AC13" s="21">
        <f>+data!AE15*data!IN15</f>
        <v>0</v>
      </c>
      <c r="AD13" s="21">
        <f>+data!AF15*data!IO15</f>
        <v>0</v>
      </c>
      <c r="AE13" s="21">
        <f>+data!AG15*data!IP15</f>
        <v>0</v>
      </c>
      <c r="AF13" s="21">
        <f>+data!AH15*data!IQ15</f>
        <v>0</v>
      </c>
      <c r="AG13" s="21">
        <f>+data!AI15*data!IR15</f>
        <v>0</v>
      </c>
      <c r="AH13" s="21">
        <f>+data!AJ15*data!IS15</f>
        <v>0</v>
      </c>
      <c r="AI13" s="21">
        <f>+data!AK15*data!IT15</f>
        <v>0</v>
      </c>
      <c r="AJ13" s="21">
        <f>+data!AL15*data!IU15</f>
        <v>0</v>
      </c>
      <c r="AK13" s="21">
        <f>+data!AM15*data!IV15</f>
        <v>0</v>
      </c>
      <c r="AL13" s="21">
        <f>+data!AN15*data!IW15</f>
        <v>0</v>
      </c>
      <c r="AM13" s="21">
        <f>+data!AO15*data!IX15</f>
        <v>0</v>
      </c>
      <c r="AN13" s="21">
        <f>+data!AP15*data!IY15</f>
        <v>0</v>
      </c>
      <c r="AO13" s="21">
        <f>+data!AQ15*data!IZ15</f>
        <v>0</v>
      </c>
      <c r="AP13" s="21">
        <f>+data!AR15*data!JA15</f>
        <v>0</v>
      </c>
      <c r="AQ13" s="21">
        <f>+data!AS15*data!JB15</f>
        <v>0</v>
      </c>
      <c r="AR13" s="21">
        <f>+data!AT15*data!JC15</f>
        <v>0</v>
      </c>
      <c r="AS13" s="21">
        <f>+data!AU15*data!JD15</f>
        <v>0</v>
      </c>
      <c r="AT13" s="21">
        <f>+data!AV15*data!JE15</f>
        <v>0</v>
      </c>
      <c r="AU13" s="21">
        <f>+data!AW15*data!JF15</f>
        <v>0</v>
      </c>
      <c r="AV13" s="21">
        <f>+data!AX15*data!JG15</f>
        <v>0</v>
      </c>
      <c r="AW13" s="21">
        <f>+data!AY15*data!JH15</f>
        <v>0</v>
      </c>
      <c r="AX13" s="21">
        <f>+data!AZ15*data!JI15</f>
        <v>0</v>
      </c>
      <c r="AY13" s="21">
        <f>+data!BA15*data!JJ15</f>
        <v>0</v>
      </c>
      <c r="AZ13" s="21">
        <f>+data!BB15*data!JK15</f>
        <v>0</v>
      </c>
      <c r="BA13" s="21">
        <f>+data!BC15*data!JL15</f>
        <v>0</v>
      </c>
      <c r="BB13" s="21">
        <f>+data!BD15*data!JM15</f>
        <v>0</v>
      </c>
      <c r="BC13" s="21">
        <f>+data!BE15*data!JN15</f>
        <v>0</v>
      </c>
      <c r="BD13" s="21">
        <f>+data!BF15*data!JO15</f>
        <v>0</v>
      </c>
      <c r="BE13" s="21">
        <f>+data!BG15*data!JP15</f>
        <v>0</v>
      </c>
      <c r="BF13" s="21">
        <f>+data!BH15*data!JQ15</f>
        <v>0</v>
      </c>
      <c r="BG13" s="21">
        <f>+data!BI15*data!JR15</f>
        <v>0</v>
      </c>
      <c r="BH13" s="21">
        <f>+data!BJ15*data!JS15</f>
        <v>0</v>
      </c>
      <c r="BI13" s="21">
        <f>+data!BK15*data!JT15</f>
        <v>0</v>
      </c>
      <c r="BJ13" s="21">
        <f>+data!BL15*data!JU15</f>
        <v>0</v>
      </c>
      <c r="BK13" s="21">
        <f>+data!BM15*data!JV15</f>
        <v>0</v>
      </c>
      <c r="BL13" s="21">
        <f>+data!BN15*data!JW15</f>
        <v>0</v>
      </c>
      <c r="BM13" s="21">
        <f>+data!BO15*data!JX15</f>
        <v>0</v>
      </c>
      <c r="BN13" s="21">
        <f>+data!BP15*data!JY15</f>
        <v>0</v>
      </c>
      <c r="BO13" s="21">
        <f>+data!BQ15*data!JZ15</f>
        <v>0</v>
      </c>
      <c r="BP13" s="21">
        <f>+data!BR15*data!KA15</f>
        <v>0</v>
      </c>
      <c r="BQ13" s="21">
        <f>+data!BS15*data!KB15</f>
        <v>0</v>
      </c>
      <c r="BR13" s="21">
        <f>+data!BT15*data!KC15</f>
        <v>0</v>
      </c>
      <c r="BS13" s="21">
        <f>+data!BU15*data!KD15</f>
        <v>0</v>
      </c>
      <c r="BT13" s="21">
        <f>+data!BV15*data!KE15</f>
        <v>0</v>
      </c>
      <c r="BU13" s="21">
        <f>+data!BW15*data!KF15</f>
        <v>0</v>
      </c>
      <c r="BV13" s="21">
        <f>+data!BX15*data!KG15</f>
        <v>0</v>
      </c>
      <c r="BW13" s="21">
        <f>+data!BY15*data!KH15</f>
        <v>0</v>
      </c>
      <c r="BX13" s="21">
        <f>+data!BZ15*data!KI15</f>
        <v>0</v>
      </c>
      <c r="BY13" s="21">
        <f>+data!CA15*data!KJ15</f>
        <v>0</v>
      </c>
      <c r="BZ13" s="21">
        <f>+data!CB15*data!KK15</f>
        <v>0</v>
      </c>
      <c r="CA13" s="21">
        <f>+data!CC15*data!KL15</f>
        <v>0</v>
      </c>
    </row>
    <row r="14" spans="1:79" x14ac:dyDescent="0.2">
      <c r="A14" s="9">
        <v>48</v>
      </c>
      <c r="B14" s="21">
        <f>+data!D16*data!HM16</f>
        <v>0</v>
      </c>
      <c r="C14" s="21">
        <f>+data!E16*data!HN16</f>
        <v>0</v>
      </c>
      <c r="D14" s="21">
        <f>+data!F16*data!HO16</f>
        <v>0</v>
      </c>
      <c r="E14" s="21">
        <f>+data!G16*data!HP16</f>
        <v>0</v>
      </c>
      <c r="F14" s="21">
        <f>+data!H16*data!HQ16</f>
        <v>0</v>
      </c>
      <c r="G14" s="21">
        <f>+data!I16*data!HR16</f>
        <v>0</v>
      </c>
      <c r="H14" s="21">
        <f>+data!J16*data!HS16</f>
        <v>0</v>
      </c>
      <c r="I14" s="21">
        <f>+data!K16*data!HT16</f>
        <v>0</v>
      </c>
      <c r="J14" s="21">
        <f>+data!L16*data!HU16</f>
        <v>0</v>
      </c>
      <c r="K14" s="21">
        <f>+data!M16*data!HV16</f>
        <v>0</v>
      </c>
      <c r="L14" s="21">
        <f>+data!N16*data!HW16</f>
        <v>0</v>
      </c>
      <c r="M14" s="21">
        <f>+data!O16*data!HX16</f>
        <v>0</v>
      </c>
      <c r="N14" s="21">
        <f>+data!P16*data!HY16</f>
        <v>0</v>
      </c>
      <c r="O14" s="21">
        <f>+data!Q16*data!HZ16</f>
        <v>0</v>
      </c>
      <c r="P14" s="21">
        <f>+data!R16*data!IA16</f>
        <v>0</v>
      </c>
      <c r="Q14" s="21">
        <f>+data!S16*data!IB16</f>
        <v>0</v>
      </c>
      <c r="R14" s="21">
        <f>+data!T16*data!IC16</f>
        <v>0</v>
      </c>
      <c r="S14" s="21">
        <f>+data!U16*data!ID16</f>
        <v>0</v>
      </c>
      <c r="T14" s="21">
        <f>+data!V16*data!IE16</f>
        <v>0</v>
      </c>
      <c r="U14" s="21">
        <f>+data!W16*data!IF16</f>
        <v>0</v>
      </c>
      <c r="V14" s="21">
        <f>+data!X16*data!IG16</f>
        <v>0</v>
      </c>
      <c r="W14" s="21">
        <f>+data!Y16*data!IH16</f>
        <v>0</v>
      </c>
      <c r="X14" s="21">
        <f>+data!Z16*data!II16</f>
        <v>0</v>
      </c>
      <c r="Y14" s="21">
        <f>+data!AA16*data!IJ16</f>
        <v>0</v>
      </c>
      <c r="Z14" s="21">
        <f>+data!AB16*data!IK16</f>
        <v>0</v>
      </c>
      <c r="AA14" s="21">
        <f>+data!AC16*data!IL16</f>
        <v>0</v>
      </c>
      <c r="AB14" s="21">
        <f>+data!AD16*data!IM16</f>
        <v>0</v>
      </c>
      <c r="AC14" s="21">
        <f>+data!AE16*data!IN16</f>
        <v>0</v>
      </c>
      <c r="AD14" s="21">
        <f>+data!AF16*data!IO16</f>
        <v>0</v>
      </c>
      <c r="AE14" s="21">
        <f>+data!AG16*data!IP16</f>
        <v>0</v>
      </c>
      <c r="AF14" s="21">
        <f>+data!AH16*data!IQ16</f>
        <v>0</v>
      </c>
      <c r="AG14" s="21">
        <f>+data!AI16*data!IR16</f>
        <v>0</v>
      </c>
      <c r="AH14" s="21">
        <f>+data!AJ16*data!IS16</f>
        <v>0</v>
      </c>
      <c r="AI14" s="21">
        <f>+data!AK16*data!IT16</f>
        <v>0</v>
      </c>
      <c r="AJ14" s="21">
        <f>+data!AL16*data!IU16</f>
        <v>0</v>
      </c>
      <c r="AK14" s="21">
        <f>+data!AM16*data!IV16</f>
        <v>0</v>
      </c>
      <c r="AL14" s="21">
        <f>+data!AN16*data!IW16</f>
        <v>0</v>
      </c>
      <c r="AM14" s="21">
        <f>+data!AO16*data!IX16</f>
        <v>0</v>
      </c>
      <c r="AN14" s="21">
        <f>+data!AP16*data!IY16</f>
        <v>0</v>
      </c>
      <c r="AO14" s="21">
        <f>+data!AQ16*data!IZ16</f>
        <v>0</v>
      </c>
      <c r="AP14" s="21">
        <f>+data!AR16*data!JA16</f>
        <v>0</v>
      </c>
      <c r="AQ14" s="21">
        <f>+data!AS16*data!JB16</f>
        <v>0</v>
      </c>
      <c r="AR14" s="21">
        <f>+data!AT16*data!JC16</f>
        <v>0</v>
      </c>
      <c r="AS14" s="21">
        <f>+data!AU16*data!JD16</f>
        <v>0</v>
      </c>
      <c r="AT14" s="21">
        <f>+data!AV16*data!JE16</f>
        <v>0</v>
      </c>
      <c r="AU14" s="21">
        <f>+data!AW16*data!JF16</f>
        <v>0</v>
      </c>
      <c r="AV14" s="21">
        <f>+data!AX16*data!JG16</f>
        <v>0</v>
      </c>
      <c r="AW14" s="21">
        <f>+data!AY16*data!JH16</f>
        <v>0</v>
      </c>
      <c r="AX14" s="21">
        <f>+data!AZ16*data!JI16</f>
        <v>0</v>
      </c>
      <c r="AY14" s="21">
        <f>+data!BA16*data!JJ16</f>
        <v>0</v>
      </c>
      <c r="AZ14" s="21">
        <f>+data!BB16*data!JK16</f>
        <v>0</v>
      </c>
      <c r="BA14" s="21">
        <f>+data!BC16*data!JL16</f>
        <v>0</v>
      </c>
      <c r="BB14" s="21">
        <f>+data!BD16*data!JM16</f>
        <v>0</v>
      </c>
      <c r="BC14" s="21">
        <f>+data!BE16*data!JN16</f>
        <v>0</v>
      </c>
      <c r="BD14" s="21">
        <f>+data!BF16*data!JO16</f>
        <v>0</v>
      </c>
      <c r="BE14" s="21">
        <f>+data!BG16*data!JP16</f>
        <v>0</v>
      </c>
      <c r="BF14" s="21">
        <f>+data!BH16*data!JQ16</f>
        <v>0</v>
      </c>
      <c r="BG14" s="21">
        <f>+data!BI16*data!JR16</f>
        <v>0</v>
      </c>
      <c r="BH14" s="21">
        <f>+data!BJ16*data!JS16</f>
        <v>0</v>
      </c>
      <c r="BI14" s="21">
        <f>+data!BK16*data!JT16</f>
        <v>0</v>
      </c>
      <c r="BJ14" s="21">
        <f>+data!BL16*data!JU16</f>
        <v>0</v>
      </c>
      <c r="BK14" s="21">
        <f>+data!BM16*data!JV16</f>
        <v>0</v>
      </c>
      <c r="BL14" s="21">
        <f>+data!BN16*data!JW16</f>
        <v>0</v>
      </c>
      <c r="BM14" s="21">
        <f>+data!BO16*data!JX16</f>
        <v>0</v>
      </c>
      <c r="BN14" s="21">
        <f>+data!BP16*data!JY16</f>
        <v>0</v>
      </c>
      <c r="BO14" s="21">
        <f>+data!BQ16*data!JZ16</f>
        <v>0</v>
      </c>
      <c r="BP14" s="21">
        <f>+data!BR16*data!KA16</f>
        <v>0</v>
      </c>
      <c r="BQ14" s="21">
        <f>+data!BS16*data!KB16</f>
        <v>0</v>
      </c>
      <c r="BR14" s="21">
        <f>+data!BT16*data!KC16</f>
        <v>0</v>
      </c>
      <c r="BS14" s="21">
        <f>+data!BU16*data!KD16</f>
        <v>0</v>
      </c>
      <c r="BT14" s="21">
        <f>+data!BV16*data!KE16</f>
        <v>0</v>
      </c>
      <c r="BU14" s="21">
        <f>+data!BW16*data!KF16</f>
        <v>0</v>
      </c>
      <c r="BV14" s="21">
        <f>+data!BX16*data!KG16</f>
        <v>0</v>
      </c>
      <c r="BW14" s="21">
        <f>+data!BY16*data!KH16</f>
        <v>0</v>
      </c>
      <c r="BX14" s="21">
        <f>+data!BZ16*data!KI16</f>
        <v>0</v>
      </c>
      <c r="BY14" s="21">
        <f>+data!CA16*data!KJ16</f>
        <v>0</v>
      </c>
      <c r="BZ14" s="21">
        <f>+data!CB16*data!KK16</f>
        <v>0</v>
      </c>
      <c r="CA14" s="21">
        <f>+data!CC16*data!KL16</f>
        <v>0</v>
      </c>
    </row>
    <row r="15" spans="1:79" x14ac:dyDescent="0.2">
      <c r="A15" s="9">
        <v>50</v>
      </c>
      <c r="B15" s="21">
        <f>+data!D17*data!HM17</f>
        <v>0</v>
      </c>
      <c r="C15" s="21">
        <f>+data!E17*data!HN17</f>
        <v>0</v>
      </c>
      <c r="D15" s="21">
        <f>+data!F17*data!HO17</f>
        <v>0</v>
      </c>
      <c r="E15" s="21">
        <f>+data!G17*data!HP17</f>
        <v>2.0834298821474495</v>
      </c>
      <c r="F15" s="21">
        <f>+data!H17*data!HQ17</f>
        <v>3.3171966822882637</v>
      </c>
      <c r="G15" s="21">
        <f>+data!I17*data!HR17</f>
        <v>5.2700170461068545</v>
      </c>
      <c r="H15" s="21">
        <f>+data!J17*data!HS17</f>
        <v>8.352288258444327</v>
      </c>
      <c r="I15" s="21">
        <f>+data!K17*data!HT17</f>
        <v>13.202024622295404</v>
      </c>
      <c r="J15" s="21">
        <f>+data!L17*data!HU17</f>
        <v>20.805948023083754</v>
      </c>
      <c r="K15" s="21">
        <f>+data!M17*data!HV17</f>
        <v>32.680869459458627</v>
      </c>
      <c r="L15" s="21">
        <f>+data!N17*data!HW17</f>
        <v>51.141931467407211</v>
      </c>
      <c r="M15" s="21">
        <f>+data!O17*data!HX17</f>
        <v>54.545291937392932</v>
      </c>
      <c r="N15" s="21">
        <f>+data!P17*data!HY17</f>
        <v>57.899737932402815</v>
      </c>
      <c r="O15" s="21">
        <f>+data!Q17*data!HZ17</f>
        <v>61.942682337405955</v>
      </c>
      <c r="P15" s="21">
        <f>+data!R17*data!IA17</f>
        <v>65.926929372438124</v>
      </c>
      <c r="Q15" s="21">
        <f>+data!S17*data!IB17</f>
        <v>69.852479037499265</v>
      </c>
      <c r="R15" s="21">
        <f>+data!T17*data!IC17</f>
        <v>73.71933133258942</v>
      </c>
      <c r="S15" s="21">
        <f>+data!U17*data!ID17</f>
        <v>81.116721732602372</v>
      </c>
      <c r="T15" s="21">
        <f>+data!V17*data!IE17</f>
        <v>88.406500287668564</v>
      </c>
      <c r="U15" s="21">
        <f>+data!W17*data!IF17</f>
        <v>98.420923797722367</v>
      </c>
      <c r="V15" s="21">
        <f>+data!X17*data!IG17</f>
        <v>108.28860388284865</v>
      </c>
      <c r="W15" s="21">
        <f>+data!Y17*data!IH17</f>
        <v>111.72500879815135</v>
      </c>
      <c r="X15" s="21">
        <f>+data!Z17*data!II17</f>
        <v>115.1027163434831</v>
      </c>
      <c r="Y15" s="21">
        <f>+data!AA17*data!IJ17</f>
        <v>114.29073605888414</v>
      </c>
      <c r="Z15" s="21">
        <f>+data!AB17*data!IK17</f>
        <v>128.51810894919043</v>
      </c>
      <c r="AA15" s="21">
        <f>+data!AC17*data!IL17</f>
        <v>135.74310299962195</v>
      </c>
      <c r="AB15" s="21">
        <f>+data!AD17*data!IM17</f>
        <v>175.19425755013677</v>
      </c>
      <c r="AC15" s="21">
        <f>+data!AE17*data!IN17</f>
        <v>214.05843840094127</v>
      </c>
      <c r="AD15" s="21">
        <f>+data!AF17*data!IO17</f>
        <v>219.58947280875739</v>
      </c>
      <c r="AE15" s="21">
        <f>+data!AG17*data!IP17</f>
        <v>223.90692298026784</v>
      </c>
      <c r="AF15" s="21">
        <f>+data!AH17*data!IQ17</f>
        <v>228.30913810138239</v>
      </c>
      <c r="AG15" s="21">
        <f>+data!AI17*data!IR17</f>
        <v>232.79777977763609</v>
      </c>
      <c r="AH15" s="21">
        <f>+data!AJ17*data!IS17</f>
        <v>237.37454213117897</v>
      </c>
      <c r="AI15" s="21">
        <f>+data!AK17*data!IT17</f>
        <v>242.04115243593776</v>
      </c>
      <c r="AJ15" s="21">
        <f>+data!AL17*data!IU17</f>
        <v>246.79937176515932</v>
      </c>
      <c r="AK15" s="21">
        <f>+data!AM17*data!IV17</f>
        <v>251.65099565157698</v>
      </c>
      <c r="AL15" s="21">
        <f>+data!AN17*data!IW17</f>
        <v>256.59785476044527</v>
      </c>
      <c r="AM15" s="21">
        <f>+data!AO17*data!IX17</f>
        <v>261.64181557569316</v>
      </c>
      <c r="AN15" s="21">
        <f>+data!AP17*data!IY17</f>
        <v>333.48097637431465</v>
      </c>
      <c r="AO15" s="21">
        <f>+data!AQ17*data!IZ17</f>
        <v>430.90751788886342</v>
      </c>
      <c r="AP15" s="21">
        <f>+data!AR17*data!JA17</f>
        <v>556.79694219012879</v>
      </c>
      <c r="AQ15" s="21">
        <f>+data!AS17*data!JB17</f>
        <v>719.46450919419249</v>
      </c>
      <c r="AR15" s="21">
        <f>+data!AT17*data!JC17</f>
        <v>929.65470575802601</v>
      </c>
      <c r="AS15" s="21">
        <f>+data!AU17*data!JD17</f>
        <v>1201.2509143512173</v>
      </c>
      <c r="AT15" s="21">
        <f>+data!AV17*data!JE17</f>
        <v>1565.6897256271936</v>
      </c>
      <c r="AU15" s="21">
        <f>+data!AW17*data!JF17</f>
        <v>2040.6918685244464</v>
      </c>
      <c r="AV15" s="21">
        <f>+data!AX17*data!JG17</f>
        <v>2767.5603711700919</v>
      </c>
      <c r="AW15" s="21">
        <f>+data!AY17*data!JH17</f>
        <v>3079.1986242410126</v>
      </c>
      <c r="AX15" s="21">
        <f>+data!AZ17*data!JI17</f>
        <v>3148.2106875530849</v>
      </c>
      <c r="AY15" s="21">
        <f>+data!BA17*data!JJ17</f>
        <v>4332.3011485209245</v>
      </c>
      <c r="AZ15" s="21">
        <f>+data!BB17*data!JK17</f>
        <v>3838.427495122</v>
      </c>
      <c r="BA15" s="21">
        <f>+data!BC17*data!JL17</f>
        <v>4037.2260435728731</v>
      </c>
      <c r="BB15" s="21">
        <f>+data!BD17*data!JM17</f>
        <v>3869.5933190436531</v>
      </c>
      <c r="BC15" s="21">
        <f>+data!BE17*data!JN17</f>
        <v>4485.067527103949</v>
      </c>
      <c r="BD15" s="21">
        <f>+data!BF17*data!JO17</f>
        <v>5236.795341098169</v>
      </c>
      <c r="BE15" s="21">
        <f>+data!BG17*data!JP17</f>
        <v>5442.0033337420091</v>
      </c>
      <c r="BF15" s="21">
        <f>+data!BH17*data!JQ17</f>
        <v>5504.6212882038699</v>
      </c>
      <c r="BG15" s="21">
        <f>+data!BI17*data!JR17</f>
        <v>5693.3625594185123</v>
      </c>
      <c r="BH15" s="21">
        <f>+data!BJ17*data!JS17</f>
        <v>5619.0350775024081</v>
      </c>
      <c r="BI15" s="21">
        <f>+data!BK17*data!JT17</f>
        <v>5676.5877134600223</v>
      </c>
      <c r="BJ15" s="21">
        <f>+data!BL17*data!JU17</f>
        <v>5651.9429859006914</v>
      </c>
      <c r="BK15" s="21">
        <f>+data!BM17*data!JV17</f>
        <v>5400.1996106839488</v>
      </c>
      <c r="BL15" s="21">
        <f>+data!BN17*data!JW17</f>
        <v>5545.203618727558</v>
      </c>
      <c r="BM15" s="21">
        <f>+data!BO17*data!JX17</f>
        <v>5573.7312987126716</v>
      </c>
      <c r="BN15" s="21">
        <f>+data!BP17*data!JY17</f>
        <v>5571.2070890620889</v>
      </c>
      <c r="BO15" s="21">
        <f>+data!BQ17*data!JZ17</f>
        <v>5941.72860232945</v>
      </c>
      <c r="BP15" s="21">
        <f>+data!BR17*data!KA17</f>
        <v>5980.4647782993252</v>
      </c>
      <c r="BQ15" s="21">
        <f>+data!BS17*data!KB17</f>
        <v>6072.3559189070829</v>
      </c>
      <c r="BR15" s="21">
        <f>+data!BT17*data!KC17</f>
        <v>6320.0455381381908</v>
      </c>
      <c r="BS15" s="21">
        <f>+data!BU17*data!KD17</f>
        <v>6437.1934409294681</v>
      </c>
      <c r="BT15" s="21">
        <f>+data!BV17*data!KE17</f>
        <v>6609.394460747556</v>
      </c>
      <c r="BU15" s="21">
        <f>+data!BW17*data!KF17</f>
        <v>6722.3927347395338</v>
      </c>
      <c r="BV15" s="21">
        <f>+data!BX17*data!KG17</f>
        <v>6900.6540163074906</v>
      </c>
      <c r="BW15" s="21">
        <f>+data!BY17*data!KH17</f>
        <v>7062.2985303924979</v>
      </c>
      <c r="BX15" s="21">
        <f>+data!BZ17*data!KI17</f>
        <v>7196.6923330529389</v>
      </c>
      <c r="BY15" s="21">
        <f>+data!CA17*data!KJ17</f>
        <v>7354.7776182030584</v>
      </c>
      <c r="BZ15" s="21">
        <f>+data!CB17*data!KK17</f>
        <v>7505.4083152314488</v>
      </c>
      <c r="CA15" s="21">
        <f>+data!CC17*data!KL17</f>
        <v>7664.7782606956252</v>
      </c>
    </row>
    <row r="16" spans="1:79" x14ac:dyDescent="0.2">
      <c r="A16" s="9">
        <v>51</v>
      </c>
      <c r="B16" s="21">
        <f>+data!D18*data!HM18</f>
        <v>0</v>
      </c>
      <c r="C16" s="21">
        <f>+data!E18*data!HN18</f>
        <v>0</v>
      </c>
      <c r="D16" s="21">
        <f>+data!F18*data!HO18</f>
        <v>0</v>
      </c>
      <c r="E16" s="21">
        <f>+data!G18*data!HP18</f>
        <v>0</v>
      </c>
      <c r="F16" s="21">
        <f>+data!H18*data!HQ18</f>
        <v>0</v>
      </c>
      <c r="G16" s="21">
        <f>+data!I18*data!HR18</f>
        <v>0</v>
      </c>
      <c r="H16" s="21">
        <f>+data!J18*data!HS18</f>
        <v>0</v>
      </c>
      <c r="I16" s="21">
        <f>+data!K18*data!HT18</f>
        <v>0</v>
      </c>
      <c r="J16" s="21">
        <f>+data!L18*data!HU18</f>
        <v>0</v>
      </c>
      <c r="K16" s="21">
        <f>+data!M18*data!HV18</f>
        <v>0</v>
      </c>
      <c r="L16" s="21">
        <f>+data!N18*data!HW18</f>
        <v>0</v>
      </c>
      <c r="M16" s="21">
        <f>+data!O18*data!HX18</f>
        <v>0</v>
      </c>
      <c r="N16" s="21">
        <f>+data!P18*data!HY18</f>
        <v>0</v>
      </c>
      <c r="O16" s="21">
        <f>+data!Q18*data!HZ18</f>
        <v>0</v>
      </c>
      <c r="P16" s="21">
        <f>+data!R18*data!IA18</f>
        <v>0</v>
      </c>
      <c r="Q16" s="21">
        <f>+data!S18*data!IB18</f>
        <v>0</v>
      </c>
      <c r="R16" s="21">
        <f>+data!T18*data!IC18</f>
        <v>0</v>
      </c>
      <c r="S16" s="21">
        <f>+data!U18*data!ID18</f>
        <v>0</v>
      </c>
      <c r="T16" s="21">
        <f>+data!V18*data!IE18</f>
        <v>0</v>
      </c>
      <c r="U16" s="21">
        <f>+data!W18*data!IF18</f>
        <v>0</v>
      </c>
      <c r="V16" s="21">
        <f>+data!X18*data!IG18</f>
        <v>0</v>
      </c>
      <c r="W16" s="21">
        <f>+data!Y18*data!IH18</f>
        <v>0</v>
      </c>
      <c r="X16" s="21">
        <f>+data!Z18*data!II18</f>
        <v>0</v>
      </c>
      <c r="Y16" s="21">
        <f>+data!AA18*data!IJ18</f>
        <v>0</v>
      </c>
      <c r="Z16" s="21">
        <f>+data!AB18*data!IK18</f>
        <v>0</v>
      </c>
      <c r="AA16" s="21">
        <f>+data!AC18*data!IL18</f>
        <v>0</v>
      </c>
      <c r="AB16" s="21">
        <f>+data!AD18*data!IM18</f>
        <v>0</v>
      </c>
      <c r="AC16" s="21">
        <f>+data!AE18*data!IN18</f>
        <v>0</v>
      </c>
      <c r="AD16" s="21">
        <f>+data!AF18*data!IO18</f>
        <v>0</v>
      </c>
      <c r="AE16" s="21">
        <f>+data!AG18*data!IP18</f>
        <v>0</v>
      </c>
      <c r="AF16" s="21">
        <f>+data!AH18*data!IQ18</f>
        <v>0</v>
      </c>
      <c r="AG16" s="21">
        <f>+data!AI18*data!IR18</f>
        <v>0</v>
      </c>
      <c r="AH16" s="21">
        <f>+data!AJ18*data!IS18</f>
        <v>0</v>
      </c>
      <c r="AI16" s="21">
        <f>+data!AK18*data!IT18</f>
        <v>0</v>
      </c>
      <c r="AJ16" s="21">
        <f>+data!AL18*data!IU18</f>
        <v>0</v>
      </c>
      <c r="AK16" s="21">
        <f>+data!AM18*data!IV18</f>
        <v>0</v>
      </c>
      <c r="AL16" s="21">
        <f>+data!AN18*data!IW18</f>
        <v>0</v>
      </c>
      <c r="AM16" s="21">
        <f>+data!AO18*data!IX18</f>
        <v>0</v>
      </c>
      <c r="AN16" s="21">
        <f>+data!AP18*data!IY18</f>
        <v>0</v>
      </c>
      <c r="AO16" s="21">
        <f>+data!AQ18*data!IZ18</f>
        <v>0</v>
      </c>
      <c r="AP16" s="21">
        <f>+data!AR18*data!JA18</f>
        <v>0</v>
      </c>
      <c r="AQ16" s="21">
        <f>+data!AS18*data!JB18</f>
        <v>0</v>
      </c>
      <c r="AR16" s="21">
        <f>+data!AT18*data!JC18</f>
        <v>0</v>
      </c>
      <c r="AS16" s="21">
        <f>+data!AU18*data!JD18</f>
        <v>0</v>
      </c>
      <c r="AT16" s="21">
        <f>+data!AV18*data!JE18</f>
        <v>0</v>
      </c>
      <c r="AU16" s="21">
        <f>+data!AW18*data!JF18</f>
        <v>0</v>
      </c>
      <c r="AV16" s="21">
        <f>+data!AX18*data!JG18</f>
        <v>0</v>
      </c>
      <c r="AW16" s="21">
        <f>+data!AY18*data!JH18</f>
        <v>0</v>
      </c>
      <c r="AX16" s="21">
        <f>+data!AZ18*data!JI18</f>
        <v>0</v>
      </c>
      <c r="AY16" s="21">
        <f>+data!BA18*data!JJ18</f>
        <v>0</v>
      </c>
      <c r="AZ16" s="21">
        <f>+data!BB18*data!JK18</f>
        <v>0</v>
      </c>
      <c r="BA16" s="21">
        <f>+data!BC18*data!JL18</f>
        <v>0</v>
      </c>
      <c r="BB16" s="21">
        <f>+data!BD18*data!JM18</f>
        <v>0</v>
      </c>
      <c r="BC16" s="21">
        <f>+data!BE18*data!JN18</f>
        <v>0</v>
      </c>
      <c r="BD16" s="21">
        <f>+data!BF18*data!JO18</f>
        <v>0</v>
      </c>
      <c r="BE16" s="21">
        <f>+data!BG18*data!JP18</f>
        <v>0</v>
      </c>
      <c r="BF16" s="21">
        <f>+data!BH18*data!JQ18</f>
        <v>0</v>
      </c>
      <c r="BG16" s="21">
        <f>+data!BI18*data!JR18</f>
        <v>0</v>
      </c>
      <c r="BH16" s="21">
        <f>+data!BJ18*data!JS18</f>
        <v>0</v>
      </c>
      <c r="BI16" s="21">
        <f>+data!BK18*data!JT18</f>
        <v>0</v>
      </c>
      <c r="BJ16" s="21">
        <f>+data!BL18*data!JU18</f>
        <v>0</v>
      </c>
      <c r="BK16" s="21">
        <f>+data!BM18*data!JV18</f>
        <v>0</v>
      </c>
      <c r="BL16" s="21">
        <f>+data!BN18*data!JW18</f>
        <v>0</v>
      </c>
      <c r="BM16" s="21">
        <f>+data!BO18*data!JX18</f>
        <v>0</v>
      </c>
      <c r="BN16" s="21">
        <f>+data!BP18*data!JY18</f>
        <v>0</v>
      </c>
      <c r="BO16" s="21">
        <f>+data!BQ18*data!JZ18</f>
        <v>0</v>
      </c>
      <c r="BP16" s="21">
        <f>+data!BR18*data!KA18</f>
        <v>0</v>
      </c>
      <c r="BQ16" s="21">
        <f>+data!BS18*data!KB18</f>
        <v>0</v>
      </c>
      <c r="BR16" s="21">
        <f>+data!BT18*data!KC18</f>
        <v>0</v>
      </c>
      <c r="BS16" s="21">
        <f>+data!BU18*data!KD18</f>
        <v>0</v>
      </c>
      <c r="BT16" s="21">
        <f>+data!BV18*data!KE18</f>
        <v>0</v>
      </c>
      <c r="BU16" s="21">
        <f>+data!BW18*data!KF18</f>
        <v>0</v>
      </c>
      <c r="BV16" s="21">
        <f>+data!BX18*data!KG18</f>
        <v>0</v>
      </c>
      <c r="BW16" s="21">
        <f>+data!BY18*data!KH18</f>
        <v>0</v>
      </c>
      <c r="BX16" s="21">
        <f>+data!BZ18*data!KI18</f>
        <v>0</v>
      </c>
      <c r="BY16" s="21">
        <f>+data!CA18*data!KJ18</f>
        <v>0</v>
      </c>
      <c r="BZ16" s="21">
        <f>+data!CB18*data!KK18</f>
        <v>0</v>
      </c>
      <c r="CA16" s="21">
        <f>+data!CC18*data!KL18</f>
        <v>0</v>
      </c>
    </row>
    <row r="17" spans="1:79" x14ac:dyDescent="0.2">
      <c r="A17" s="9">
        <v>52</v>
      </c>
      <c r="B17" s="21">
        <f>+data!D19*data!HM19</f>
        <v>0</v>
      </c>
      <c r="C17" s="21">
        <f>+data!E19*data!HN19</f>
        <v>0</v>
      </c>
      <c r="D17" s="21">
        <f>+data!F19*data!HO19</f>
        <v>0</v>
      </c>
      <c r="E17" s="21">
        <f>+data!G19*data!HP19</f>
        <v>0</v>
      </c>
      <c r="F17" s="21">
        <f>+data!H19*data!HQ19</f>
        <v>0</v>
      </c>
      <c r="G17" s="21">
        <f>+data!I19*data!HR19</f>
        <v>0</v>
      </c>
      <c r="H17" s="21">
        <f>+data!J19*data!HS19</f>
        <v>0</v>
      </c>
      <c r="I17" s="21">
        <f>+data!K19*data!HT19</f>
        <v>0</v>
      </c>
      <c r="J17" s="21">
        <f>+data!L19*data!HU19</f>
        <v>0</v>
      </c>
      <c r="K17" s="21">
        <f>+data!M19*data!HV19</f>
        <v>0</v>
      </c>
      <c r="L17" s="21">
        <f>+data!N19*data!HW19</f>
        <v>0</v>
      </c>
      <c r="M17" s="21">
        <f>+data!O19*data!HX19</f>
        <v>0</v>
      </c>
      <c r="N17" s="21">
        <f>+data!P19*data!HY19</f>
        <v>0</v>
      </c>
      <c r="O17" s="21">
        <f>+data!Q19*data!HZ19</f>
        <v>0</v>
      </c>
      <c r="P17" s="21">
        <f>+data!R19*data!IA19</f>
        <v>0</v>
      </c>
      <c r="Q17" s="21">
        <f>+data!S19*data!IB19</f>
        <v>0</v>
      </c>
      <c r="R17" s="21">
        <f>+data!T19*data!IC19</f>
        <v>0</v>
      </c>
      <c r="S17" s="21">
        <f>+data!U19*data!ID19</f>
        <v>0</v>
      </c>
      <c r="T17" s="21">
        <f>+data!V19*data!IE19</f>
        <v>0</v>
      </c>
      <c r="U17" s="21">
        <f>+data!W19*data!IF19</f>
        <v>0</v>
      </c>
      <c r="V17" s="21">
        <f>+data!X19*data!IG19</f>
        <v>0</v>
      </c>
      <c r="W17" s="21">
        <f>+data!Y19*data!IH19</f>
        <v>0</v>
      </c>
      <c r="X17" s="21">
        <f>+data!Z19*data!II19</f>
        <v>0</v>
      </c>
      <c r="Y17" s="21">
        <f>+data!AA19*data!IJ19</f>
        <v>0</v>
      </c>
      <c r="Z17" s="21">
        <f>+data!AB19*data!IK19</f>
        <v>0</v>
      </c>
      <c r="AA17" s="21">
        <f>+data!AC19*data!IL19</f>
        <v>0</v>
      </c>
      <c r="AB17" s="21">
        <f>+data!AD19*data!IM19</f>
        <v>0</v>
      </c>
      <c r="AC17" s="21">
        <f>+data!AE19*data!IN19</f>
        <v>0</v>
      </c>
      <c r="AD17" s="21">
        <f>+data!AF19*data!IO19</f>
        <v>0</v>
      </c>
      <c r="AE17" s="21">
        <f>+data!AG19*data!IP19</f>
        <v>0</v>
      </c>
      <c r="AF17" s="21">
        <f>+data!AH19*data!IQ19</f>
        <v>0</v>
      </c>
      <c r="AG17" s="21">
        <f>+data!AI19*data!IR19</f>
        <v>0</v>
      </c>
      <c r="AH17" s="21">
        <f>+data!AJ19*data!IS19</f>
        <v>0</v>
      </c>
      <c r="AI17" s="21">
        <f>+data!AK19*data!IT19</f>
        <v>0</v>
      </c>
      <c r="AJ17" s="21">
        <f>+data!AL19*data!IU19</f>
        <v>0</v>
      </c>
      <c r="AK17" s="21">
        <f>+data!AM19*data!IV19</f>
        <v>0</v>
      </c>
      <c r="AL17" s="21">
        <f>+data!AN19*data!IW19</f>
        <v>0</v>
      </c>
      <c r="AM17" s="21">
        <f>+data!AO19*data!IX19</f>
        <v>0</v>
      </c>
      <c r="AN17" s="21">
        <f>+data!AP19*data!IY19</f>
        <v>0</v>
      </c>
      <c r="AO17" s="21">
        <f>+data!AQ19*data!IZ19</f>
        <v>0</v>
      </c>
      <c r="AP17" s="21">
        <f>+data!AR19*data!JA19</f>
        <v>0</v>
      </c>
      <c r="AQ17" s="21">
        <f>+data!AS19*data!JB19</f>
        <v>0</v>
      </c>
      <c r="AR17" s="21">
        <f>+data!AT19*data!JC19</f>
        <v>0</v>
      </c>
      <c r="AS17" s="21">
        <f>+data!AU19*data!JD19</f>
        <v>0</v>
      </c>
      <c r="AT17" s="21">
        <f>+data!AV19*data!JE19</f>
        <v>0</v>
      </c>
      <c r="AU17" s="21">
        <f>+data!AW19*data!JF19</f>
        <v>0</v>
      </c>
      <c r="AV17" s="21">
        <f>+data!AX19*data!JG19</f>
        <v>0</v>
      </c>
      <c r="AW17" s="21">
        <f>+data!AY19*data!JH19</f>
        <v>0</v>
      </c>
      <c r="AX17" s="21">
        <f>+data!AZ19*data!JI19</f>
        <v>0</v>
      </c>
      <c r="AY17" s="21">
        <f>+data!BA19*data!JJ19</f>
        <v>0</v>
      </c>
      <c r="AZ17" s="21">
        <f>+data!BB19*data!JK19</f>
        <v>0</v>
      </c>
      <c r="BA17" s="21">
        <f>+data!BC19*data!JL19</f>
        <v>0</v>
      </c>
      <c r="BB17" s="21">
        <f>+data!BD19*data!JM19</f>
        <v>0</v>
      </c>
      <c r="BC17" s="21">
        <f>+data!BE19*data!JN19</f>
        <v>0</v>
      </c>
      <c r="BD17" s="21">
        <f>+data!BF19*data!JO19</f>
        <v>0</v>
      </c>
      <c r="BE17" s="21">
        <f>+data!BG19*data!JP19</f>
        <v>0</v>
      </c>
      <c r="BF17" s="21">
        <f>+data!BH19*data!JQ19</f>
        <v>0</v>
      </c>
      <c r="BG17" s="21">
        <f>+data!BI19*data!JR19</f>
        <v>0</v>
      </c>
      <c r="BH17" s="21">
        <f>+data!BJ19*data!JS19</f>
        <v>0</v>
      </c>
      <c r="BI17" s="21">
        <f>+data!BK19*data!JT19</f>
        <v>0</v>
      </c>
      <c r="BJ17" s="21">
        <f>+data!BL19*data!JU19</f>
        <v>0</v>
      </c>
      <c r="BK17" s="21">
        <f>+data!BM19*data!JV19</f>
        <v>0</v>
      </c>
      <c r="BL17" s="21">
        <f>+data!BN19*data!JW19</f>
        <v>0</v>
      </c>
      <c r="BM17" s="21">
        <f>+data!BO19*data!JX19</f>
        <v>0</v>
      </c>
      <c r="BN17" s="21">
        <f>+data!BP19*data!JY19</f>
        <v>0</v>
      </c>
      <c r="BO17" s="21">
        <f>+data!BQ19*data!JZ19</f>
        <v>0</v>
      </c>
      <c r="BP17" s="21">
        <f>+data!BR19*data!KA19</f>
        <v>0</v>
      </c>
      <c r="BQ17" s="21">
        <f>+data!BS19*data!KB19</f>
        <v>0</v>
      </c>
      <c r="BR17" s="21">
        <f>+data!BT19*data!KC19</f>
        <v>0</v>
      </c>
      <c r="BS17" s="21">
        <f>+data!BU19*data!KD19</f>
        <v>0</v>
      </c>
      <c r="BT17" s="21">
        <f>+data!BV19*data!KE19</f>
        <v>0</v>
      </c>
      <c r="BU17" s="21">
        <f>+data!BW19*data!KF19</f>
        <v>0</v>
      </c>
      <c r="BV17" s="21">
        <f>+data!BX19*data!KG19</f>
        <v>0</v>
      </c>
      <c r="BW17" s="21">
        <f>+data!BY19*data!KH19</f>
        <v>0</v>
      </c>
      <c r="BX17" s="21">
        <f>+data!BZ19*data!KI19</f>
        <v>0</v>
      </c>
      <c r="BY17" s="21">
        <f>+data!CA19*data!KJ19</f>
        <v>0</v>
      </c>
      <c r="BZ17" s="21">
        <f>+data!CB19*data!KK19</f>
        <v>0</v>
      </c>
      <c r="CA17" s="21">
        <f>+data!CC19*data!KL19</f>
        <v>0</v>
      </c>
    </row>
    <row r="18" spans="1:79" x14ac:dyDescent="0.2">
      <c r="A18" s="9">
        <v>56</v>
      </c>
      <c r="B18" s="21">
        <f>+data!D20*data!HM20</f>
        <v>0</v>
      </c>
      <c r="C18" s="21">
        <f>+data!E20*data!HN20</f>
        <v>0</v>
      </c>
      <c r="D18" s="21">
        <f>+data!F20*data!HO20</f>
        <v>0</v>
      </c>
      <c r="E18" s="21">
        <f>+data!G20*data!HP20</f>
        <v>0</v>
      </c>
      <c r="F18" s="21">
        <f>+data!H20*data!HQ20</f>
        <v>0</v>
      </c>
      <c r="G18" s="21">
        <f>+data!I20*data!HR20</f>
        <v>0</v>
      </c>
      <c r="H18" s="21">
        <f>+data!J20*data!HS20</f>
        <v>0</v>
      </c>
      <c r="I18" s="21">
        <f>+data!K20*data!HT20</f>
        <v>0</v>
      </c>
      <c r="J18" s="21">
        <f>+data!L20*data!HU20</f>
        <v>0</v>
      </c>
      <c r="K18" s="21">
        <f>+data!M20*data!HV20</f>
        <v>0</v>
      </c>
      <c r="L18" s="21">
        <f>+data!N20*data!HW20</f>
        <v>0</v>
      </c>
      <c r="M18" s="21">
        <f>+data!O20*data!HX20</f>
        <v>0</v>
      </c>
      <c r="N18" s="21">
        <f>+data!P20*data!HY20</f>
        <v>0</v>
      </c>
      <c r="O18" s="21">
        <f>+data!Q20*data!HZ20</f>
        <v>0</v>
      </c>
      <c r="P18" s="21">
        <f>+data!R20*data!IA20</f>
        <v>0</v>
      </c>
      <c r="Q18" s="21">
        <f>+data!S20*data!IB20</f>
        <v>0</v>
      </c>
      <c r="R18" s="21">
        <f>+data!T20*data!IC20</f>
        <v>0</v>
      </c>
      <c r="S18" s="21">
        <f>+data!U20*data!ID20</f>
        <v>0</v>
      </c>
      <c r="T18" s="21">
        <f>+data!V20*data!IE20</f>
        <v>0</v>
      </c>
      <c r="U18" s="21">
        <f>+data!W20*data!IF20</f>
        <v>0</v>
      </c>
      <c r="V18" s="21">
        <f>+data!X20*data!IG20</f>
        <v>0</v>
      </c>
      <c r="W18" s="21">
        <f>+data!Y20*data!IH20</f>
        <v>0</v>
      </c>
      <c r="X18" s="21">
        <f>+data!Z20*data!II20</f>
        <v>0</v>
      </c>
      <c r="Y18" s="21">
        <f>+data!AA20*data!IJ20</f>
        <v>0</v>
      </c>
      <c r="Z18" s="21">
        <f>+data!AB20*data!IK20</f>
        <v>0</v>
      </c>
      <c r="AA18" s="21">
        <f>+data!AC20*data!IL20</f>
        <v>0</v>
      </c>
      <c r="AB18" s="21">
        <f>+data!AD20*data!IM20</f>
        <v>0</v>
      </c>
      <c r="AC18" s="21">
        <f>+data!AE20*data!IN20</f>
        <v>0</v>
      </c>
      <c r="AD18" s="21">
        <f>+data!AF20*data!IO20</f>
        <v>0</v>
      </c>
      <c r="AE18" s="21">
        <f>+data!AG20*data!IP20</f>
        <v>0</v>
      </c>
      <c r="AF18" s="21">
        <f>+data!AH20*data!IQ20</f>
        <v>0</v>
      </c>
      <c r="AG18" s="21">
        <f>+data!AI20*data!IR20</f>
        <v>0</v>
      </c>
      <c r="AH18" s="21">
        <f>+data!AJ20*data!IS20</f>
        <v>0</v>
      </c>
      <c r="AI18" s="21">
        <f>+data!AK20*data!IT20</f>
        <v>0</v>
      </c>
      <c r="AJ18" s="21">
        <f>+data!AL20*data!IU20</f>
        <v>0</v>
      </c>
      <c r="AK18" s="21">
        <f>+data!AM20*data!IV20</f>
        <v>0</v>
      </c>
      <c r="AL18" s="21">
        <f>+data!AN20*data!IW20</f>
        <v>0</v>
      </c>
      <c r="AM18" s="21">
        <f>+data!AO20*data!IX20</f>
        <v>0</v>
      </c>
      <c r="AN18" s="21">
        <f>+data!AP20*data!IY20</f>
        <v>0</v>
      </c>
      <c r="AO18" s="21">
        <f>+data!AQ20*data!IZ20</f>
        <v>0</v>
      </c>
      <c r="AP18" s="21">
        <f>+data!AR20*data!JA20</f>
        <v>0</v>
      </c>
      <c r="AQ18" s="21">
        <f>+data!AS20*data!JB20</f>
        <v>0</v>
      </c>
      <c r="AR18" s="21">
        <f>+data!AT20*data!JC20</f>
        <v>0</v>
      </c>
      <c r="AS18" s="21">
        <f>+data!AU20*data!JD20</f>
        <v>0</v>
      </c>
      <c r="AT18" s="21">
        <f>+data!AV20*data!JE20</f>
        <v>0</v>
      </c>
      <c r="AU18" s="21">
        <f>+data!AW20*data!JF20</f>
        <v>0</v>
      </c>
      <c r="AV18" s="21">
        <f>+data!AX20*data!JG20</f>
        <v>0</v>
      </c>
      <c r="AW18" s="21">
        <f>+data!AY20*data!JH20</f>
        <v>0</v>
      </c>
      <c r="AX18" s="21">
        <f>+data!AZ20*data!JI20</f>
        <v>0</v>
      </c>
      <c r="AY18" s="21">
        <f>+data!BA20*data!JJ20</f>
        <v>0</v>
      </c>
      <c r="AZ18" s="21">
        <f>+data!BB20*data!JK20</f>
        <v>0</v>
      </c>
      <c r="BA18" s="21">
        <f>+data!BC20*data!JL20</f>
        <v>0</v>
      </c>
      <c r="BB18" s="21">
        <f>+data!BD20*data!JM20</f>
        <v>0</v>
      </c>
      <c r="BC18" s="21">
        <f>+data!BE20*data!JN20</f>
        <v>0</v>
      </c>
      <c r="BD18" s="21">
        <f>+data!BF20*data!JO20</f>
        <v>0</v>
      </c>
      <c r="BE18" s="21">
        <f>+data!BG20*data!JP20</f>
        <v>0</v>
      </c>
      <c r="BF18" s="21">
        <f>+data!BH20*data!JQ20</f>
        <v>0</v>
      </c>
      <c r="BG18" s="21">
        <f>+data!BI20*data!JR20</f>
        <v>0</v>
      </c>
      <c r="BH18" s="21">
        <f>+data!BJ20*data!JS20</f>
        <v>0</v>
      </c>
      <c r="BI18" s="21">
        <f>+data!BK20*data!JT20</f>
        <v>0</v>
      </c>
      <c r="BJ18" s="21">
        <f>+data!BL20*data!JU20</f>
        <v>0</v>
      </c>
      <c r="BK18" s="21">
        <f>+data!BM20*data!JV20</f>
        <v>0</v>
      </c>
      <c r="BL18" s="21">
        <f>+data!BN20*data!JW20</f>
        <v>0</v>
      </c>
      <c r="BM18" s="21">
        <f>+data!BO20*data!JX20</f>
        <v>0</v>
      </c>
      <c r="BN18" s="21">
        <f>+data!BP20*data!JY20</f>
        <v>0</v>
      </c>
      <c r="BO18" s="21">
        <f>+data!BQ20*data!JZ20</f>
        <v>0</v>
      </c>
      <c r="BP18" s="21">
        <f>+data!BR20*data!KA20</f>
        <v>0</v>
      </c>
      <c r="BQ18" s="21">
        <f>+data!BS20*data!KB20</f>
        <v>0</v>
      </c>
      <c r="BR18" s="21">
        <f>+data!BT20*data!KC20</f>
        <v>0</v>
      </c>
      <c r="BS18" s="21">
        <f>+data!BU20*data!KD20</f>
        <v>0</v>
      </c>
      <c r="BT18" s="21">
        <f>+data!BV20*data!KE20</f>
        <v>0</v>
      </c>
      <c r="BU18" s="21">
        <f>+data!BW20*data!KF20</f>
        <v>0</v>
      </c>
      <c r="BV18" s="21">
        <f>+data!BX20*data!KG20</f>
        <v>0</v>
      </c>
      <c r="BW18" s="21">
        <f>+data!BY20*data!KH20</f>
        <v>0</v>
      </c>
      <c r="BX18" s="21">
        <f>+data!BZ20*data!KI20</f>
        <v>0</v>
      </c>
      <c r="BY18" s="21">
        <f>+data!CA20*data!KJ20</f>
        <v>0</v>
      </c>
      <c r="BZ18" s="21">
        <f>+data!CB20*data!KK20</f>
        <v>0</v>
      </c>
      <c r="CA18" s="21">
        <f>+data!CC20*data!KL20</f>
        <v>0</v>
      </c>
    </row>
    <row r="19" spans="1:79" x14ac:dyDescent="0.2">
      <c r="A19" s="9">
        <v>60</v>
      </c>
      <c r="B19" s="21">
        <f>+data!D21*data!HM21</f>
        <v>0</v>
      </c>
      <c r="C19" s="21">
        <f>+data!E21*data!HN21</f>
        <v>0</v>
      </c>
      <c r="D19" s="21">
        <f>+data!F21*data!HO21</f>
        <v>0</v>
      </c>
      <c r="E19" s="21">
        <f>+data!G21*data!HP21</f>
        <v>0</v>
      </c>
      <c r="F19" s="21">
        <f>+data!H21*data!HQ21</f>
        <v>0</v>
      </c>
      <c r="G19" s="21">
        <f>+data!I21*data!HR21</f>
        <v>0</v>
      </c>
      <c r="H19" s="21">
        <f>+data!J21*data!HS21</f>
        <v>0</v>
      </c>
      <c r="I19" s="21">
        <f>+data!K21*data!HT21</f>
        <v>0</v>
      </c>
      <c r="J19" s="21">
        <f>+data!L21*data!HU21</f>
        <v>0</v>
      </c>
      <c r="K19" s="21">
        <f>+data!M21*data!HV21</f>
        <v>0</v>
      </c>
      <c r="L19" s="21">
        <f>+data!N21*data!HW21</f>
        <v>0</v>
      </c>
      <c r="M19" s="21">
        <f>+data!O21*data!HX21</f>
        <v>0</v>
      </c>
      <c r="N19" s="21">
        <f>+data!P21*data!HY21</f>
        <v>0</v>
      </c>
      <c r="O19" s="21">
        <f>+data!Q21*data!HZ21</f>
        <v>0</v>
      </c>
      <c r="P19" s="21">
        <f>+data!R21*data!IA21</f>
        <v>0</v>
      </c>
      <c r="Q19" s="21">
        <f>+data!S21*data!IB21</f>
        <v>0</v>
      </c>
      <c r="R19" s="21">
        <f>+data!T21*data!IC21</f>
        <v>0</v>
      </c>
      <c r="S19" s="21">
        <f>+data!U21*data!ID21</f>
        <v>0</v>
      </c>
      <c r="T19" s="21">
        <f>+data!V21*data!IE21</f>
        <v>0</v>
      </c>
      <c r="U19" s="21">
        <f>+data!W21*data!IF21</f>
        <v>0</v>
      </c>
      <c r="V19" s="21">
        <f>+data!X21*data!IG21</f>
        <v>0</v>
      </c>
      <c r="W19" s="21">
        <f>+data!Y21*data!IH21</f>
        <v>0</v>
      </c>
      <c r="X19" s="21">
        <f>+data!Z21*data!II21</f>
        <v>0</v>
      </c>
      <c r="Y19" s="21">
        <f>+data!AA21*data!IJ21</f>
        <v>0</v>
      </c>
      <c r="Z19" s="21">
        <f>+data!AB21*data!IK21</f>
        <v>0</v>
      </c>
      <c r="AA19" s="21">
        <f>+data!AC21*data!IL21</f>
        <v>0</v>
      </c>
      <c r="AB19" s="21">
        <f>+data!AD21*data!IM21</f>
        <v>0</v>
      </c>
      <c r="AC19" s="21">
        <f>+data!AE21*data!IN21</f>
        <v>0</v>
      </c>
      <c r="AD19" s="21">
        <f>+data!AF21*data!IO21</f>
        <v>0</v>
      </c>
      <c r="AE19" s="21">
        <f>+data!AG21*data!IP21</f>
        <v>0</v>
      </c>
      <c r="AF19" s="21">
        <f>+data!AH21*data!IQ21</f>
        <v>0</v>
      </c>
      <c r="AG19" s="21">
        <f>+data!AI21*data!IR21</f>
        <v>0</v>
      </c>
      <c r="AH19" s="21">
        <f>+data!AJ21*data!IS21</f>
        <v>0</v>
      </c>
      <c r="AI19" s="21">
        <f>+data!AK21*data!IT21</f>
        <v>0</v>
      </c>
      <c r="AJ19" s="21">
        <f>+data!AL21*data!IU21</f>
        <v>0</v>
      </c>
      <c r="AK19" s="21">
        <f>+data!AM21*data!IV21</f>
        <v>0</v>
      </c>
      <c r="AL19" s="21">
        <f>+data!AN21*data!IW21</f>
        <v>0</v>
      </c>
      <c r="AM19" s="21">
        <f>+data!AO21*data!IX21</f>
        <v>0</v>
      </c>
      <c r="AN19" s="21">
        <f>+data!AP21*data!IY21</f>
        <v>0</v>
      </c>
      <c r="AO19" s="21">
        <f>+data!AQ21*data!IZ21</f>
        <v>0</v>
      </c>
      <c r="AP19" s="21">
        <f>+data!AR21*data!JA21</f>
        <v>0</v>
      </c>
      <c r="AQ19" s="21">
        <f>+data!AS21*data!JB21</f>
        <v>0</v>
      </c>
      <c r="AR19" s="21">
        <f>+data!AT21*data!JC21</f>
        <v>0</v>
      </c>
      <c r="AS19" s="21">
        <f>+data!AU21*data!JD21</f>
        <v>0</v>
      </c>
      <c r="AT19" s="21">
        <f>+data!AV21*data!JE21</f>
        <v>0</v>
      </c>
      <c r="AU19" s="21">
        <f>+data!AW21*data!JF21</f>
        <v>0</v>
      </c>
      <c r="AV19" s="21">
        <f>+data!AX21*data!JG21</f>
        <v>0</v>
      </c>
      <c r="AW19" s="21">
        <f>+data!AY21*data!JH21</f>
        <v>0</v>
      </c>
      <c r="AX19" s="21">
        <f>+data!AZ21*data!JI21</f>
        <v>0</v>
      </c>
      <c r="AY19" s="21">
        <f>+data!BA21*data!JJ21</f>
        <v>0</v>
      </c>
      <c r="AZ19" s="21">
        <f>+data!BB21*data!JK21</f>
        <v>0</v>
      </c>
      <c r="BA19" s="21">
        <f>+data!BC21*data!JL21</f>
        <v>0</v>
      </c>
      <c r="BB19" s="21">
        <f>+data!BD21*data!JM21</f>
        <v>0</v>
      </c>
      <c r="BC19" s="21">
        <f>+data!BE21*data!JN21</f>
        <v>0</v>
      </c>
      <c r="BD19" s="21">
        <f>+data!BF21*data!JO21</f>
        <v>0</v>
      </c>
      <c r="BE19" s="21">
        <f>+data!BG21*data!JP21</f>
        <v>0</v>
      </c>
      <c r="BF19" s="21">
        <f>+data!BH21*data!JQ21</f>
        <v>0</v>
      </c>
      <c r="BG19" s="21">
        <f>+data!BI21*data!JR21</f>
        <v>0</v>
      </c>
      <c r="BH19" s="21">
        <f>+data!BJ21*data!JS21</f>
        <v>0</v>
      </c>
      <c r="BI19" s="21">
        <f>+data!BK21*data!JT21</f>
        <v>0</v>
      </c>
      <c r="BJ19" s="21">
        <f>+data!BL21*data!JU21</f>
        <v>0</v>
      </c>
      <c r="BK19" s="21">
        <f>+data!BM21*data!JV21</f>
        <v>0</v>
      </c>
      <c r="BL19" s="21">
        <f>+data!BN21*data!JW21</f>
        <v>0</v>
      </c>
      <c r="BM19" s="21">
        <f>+data!BO21*data!JX21</f>
        <v>0</v>
      </c>
      <c r="BN19" s="21">
        <f>+data!BP21*data!JY21</f>
        <v>0</v>
      </c>
      <c r="BO19" s="21">
        <f>+data!BQ21*data!JZ21</f>
        <v>0</v>
      </c>
      <c r="BP19" s="21">
        <f>+data!BR21*data!KA21</f>
        <v>0</v>
      </c>
      <c r="BQ19" s="21">
        <f>+data!BS21*data!KB21</f>
        <v>0</v>
      </c>
      <c r="BR19" s="21">
        <f>+data!BT21*data!KC21</f>
        <v>0</v>
      </c>
      <c r="BS19" s="21">
        <f>+data!BU21*data!KD21</f>
        <v>0</v>
      </c>
      <c r="BT19" s="21">
        <f>+data!BV21*data!KE21</f>
        <v>0</v>
      </c>
      <c r="BU19" s="21">
        <f>+data!BW21*data!KF21</f>
        <v>0</v>
      </c>
      <c r="BV19" s="21">
        <f>+data!BX21*data!KG21</f>
        <v>0</v>
      </c>
      <c r="BW19" s="21">
        <f>+data!BY21*data!KH21</f>
        <v>0</v>
      </c>
      <c r="BX19" s="21">
        <f>+data!BZ21*data!KI21</f>
        <v>0</v>
      </c>
      <c r="BY19" s="21">
        <f>+data!CA21*data!KJ21</f>
        <v>0</v>
      </c>
      <c r="BZ19" s="21">
        <f>+data!CB21*data!KK21</f>
        <v>0</v>
      </c>
      <c r="CA19" s="21">
        <f>+data!CC21*data!KL21</f>
        <v>0</v>
      </c>
    </row>
    <row r="20" spans="1:79" x14ac:dyDescent="0.2">
      <c r="A20" s="9">
        <v>64</v>
      </c>
      <c r="B20" s="21">
        <f>+data!D22*data!HM22</f>
        <v>0</v>
      </c>
      <c r="C20" s="21">
        <f>+data!E22*data!HN22</f>
        <v>0</v>
      </c>
      <c r="D20" s="21">
        <f>+data!F22*data!HO22</f>
        <v>5.9481698508060473E-4</v>
      </c>
      <c r="E20" s="21">
        <f>+data!G22*data!HP22</f>
        <v>1.1152818470261342E-3</v>
      </c>
      <c r="F20" s="21">
        <f>+data!H22*data!HQ22</f>
        <v>1.3941023087826673E-3</v>
      </c>
      <c r="G20" s="21">
        <f>+data!I22*data!HR22</f>
        <v>1.7426278859783342E-3</v>
      </c>
      <c r="H20" s="21">
        <f>+data!J22*data!HS22</f>
        <v>2.1782848574729177E-3</v>
      </c>
      <c r="I20" s="21">
        <f>+data!K22*data!HT22</f>
        <v>2.7228560718411468E-3</v>
      </c>
      <c r="J20" s="21">
        <f>+data!L22*data!HU22</f>
        <v>3.4035700898014331E-3</v>
      </c>
      <c r="K20" s="21">
        <f>+data!M22*data!HV22</f>
        <v>4.2544626122517923E-3</v>
      </c>
      <c r="L20" s="21">
        <f>+data!N22*data!HW22</f>
        <v>5.3180782653147402E-3</v>
      </c>
      <c r="M20" s="21">
        <f>+data!O22*data!HX22</f>
        <v>7.9771173979721107E-3</v>
      </c>
      <c r="N20" s="21">
        <f>+data!P22*data!HY22</f>
        <v>1.1965676096958169E-2</v>
      </c>
      <c r="O20" s="21">
        <f>+data!Q22*data!HZ22</f>
        <v>1.7948514145437248E-2</v>
      </c>
      <c r="P20" s="21">
        <f>+data!R22*data!IA22</f>
        <v>2.692277121815587E-2</v>
      </c>
      <c r="Q20" s="21">
        <f>+data!S22*data!IB22</f>
        <v>4.0384156827233814E-2</v>
      </c>
      <c r="R20" s="21">
        <f>+data!T22*data!IC22</f>
        <v>6.0576235240850713E-2</v>
      </c>
      <c r="S20" s="21">
        <f>+data!U22*data!ID22</f>
        <v>9.086435286127606E-2</v>
      </c>
      <c r="T20" s="21">
        <f>+data!V22*data!IE22</f>
        <v>0.13629652929191413</v>
      </c>
      <c r="U20" s="21">
        <f>+data!W22*data!IF22</f>
        <v>0.13629652929191413</v>
      </c>
      <c r="V20" s="21">
        <f>+data!X22*data!IG22</f>
        <v>0.13629652929191413</v>
      </c>
      <c r="W20" s="21">
        <f>+data!Y22*data!IH22</f>
        <v>0.13629652929191413</v>
      </c>
      <c r="X20" s="21">
        <f>+data!Z22*data!II22</f>
        <v>0.13629652929191413</v>
      </c>
      <c r="Y20" s="21">
        <f>+data!AA22*data!IJ22</f>
        <v>0.14992618222110554</v>
      </c>
      <c r="Z20" s="21">
        <f>+data!AB22*data!IK22</f>
        <v>0.1635558351502969</v>
      </c>
      <c r="AA20" s="21">
        <f>+data!AC22*data!IL22</f>
        <v>0.20444479393787116</v>
      </c>
      <c r="AB20" s="21">
        <f>+data!AD22*data!IM22</f>
        <v>0.27259305858382826</v>
      </c>
      <c r="AC20" s="21">
        <f>+data!AE22*data!IN22</f>
        <v>0.34074132322978529</v>
      </c>
      <c r="AD20" s="21">
        <f>+data!AF22*data!IO22</f>
        <v>0.37217433662969257</v>
      </c>
      <c r="AE20" s="21">
        <f>+data!AG22*data!IP22</f>
        <v>0.37906645397468686</v>
      </c>
      <c r="AF20" s="21">
        <f>+data!AH22*data!IQ22</f>
        <v>0.38608620312236619</v>
      </c>
      <c r="AG20" s="21">
        <f>+data!AI22*data!IR22</f>
        <v>0.39323594762463238</v>
      </c>
      <c r="AH20" s="21">
        <f>+data!AJ22*data!IS22</f>
        <v>0.40051809480286615</v>
      </c>
      <c r="AI20" s="21">
        <f>+data!AK22*data!IT22</f>
        <v>0.40793509655847482</v>
      </c>
      <c r="AJ20" s="21">
        <f>+data!AL22*data!IU22</f>
        <v>0.41548945019844663</v>
      </c>
      <c r="AK20" s="21">
        <f>+data!AM22*data!IV22</f>
        <v>0.42318369927619559</v>
      </c>
      <c r="AL20" s="21">
        <f>+data!AN22*data!IW22</f>
        <v>0.43102043444797711</v>
      </c>
      <c r="AM20" s="21">
        <f>+data!AO22*data!IX22</f>
        <v>0.43900229434516186</v>
      </c>
      <c r="AN20" s="21">
        <f>+data!AP22*data!IY22</f>
        <v>0.55891495807833103</v>
      </c>
      <c r="AO20" s="21">
        <f>+data!AQ22*data!IZ22</f>
        <v>0.75939532347599337</v>
      </c>
      <c r="AP20" s="21">
        <f>+data!AR22*data!JA22</f>
        <v>1.0317871242880341</v>
      </c>
      <c r="AQ20" s="21">
        <f>+data!AS22*data!JB22</f>
        <v>1.4018846797391766</v>
      </c>
      <c r="AR20" s="21">
        <f>+data!AT22*data!JC22</f>
        <v>1.9047346192108383</v>
      </c>
      <c r="AS20" s="21">
        <f>+data!AU22*data!JD22</f>
        <v>2.5879546456668998</v>
      </c>
      <c r="AT20" s="21">
        <f>+data!AV22*data!JE22</f>
        <v>3.5943814523151385</v>
      </c>
      <c r="AU20" s="21">
        <f>+data!AW22*data!JF22</f>
        <v>4.9921964615488035</v>
      </c>
      <c r="AV20" s="21">
        <f>+data!AX22*data!JG22</f>
        <v>6.9336061965955604</v>
      </c>
      <c r="AW20" s="21">
        <f>+data!AY22*data!JH22</f>
        <v>7.9499698903230822</v>
      </c>
      <c r="AX20" s="21">
        <f>+data!AZ22*data!JI22</f>
        <v>8.4215266194623393</v>
      </c>
      <c r="AY20" s="21">
        <f>+data!BA22*data!JJ22</f>
        <v>13.028489694446419</v>
      </c>
      <c r="AZ20" s="21">
        <f>+data!BB22*data!JK22</f>
        <v>12.587189837405406</v>
      </c>
      <c r="BA20" s="21">
        <f>+data!BC22*data!JL22</f>
        <v>14.559570890513262</v>
      </c>
      <c r="BB20" s="21">
        <f>+data!BD22*data!JM22</f>
        <v>14.889220646606235</v>
      </c>
      <c r="BC20" s="21">
        <f>+data!BE22*data!JN22</f>
        <v>18.5</v>
      </c>
      <c r="BD20" s="21">
        <f>+data!BF22*data!JO22</f>
        <v>23</v>
      </c>
      <c r="BE20" s="21">
        <f>+data!BG22*data!JP22</f>
        <v>28.3</v>
      </c>
      <c r="BF20" s="21">
        <f>+data!BH22*data!JQ22</f>
        <v>26.295000000000002</v>
      </c>
      <c r="BG20" s="21">
        <f>+data!BI22*data!JR22</f>
        <v>26</v>
      </c>
      <c r="BH20" s="21">
        <f>+data!BJ22*data!JS22</f>
        <v>23</v>
      </c>
      <c r="BI20" s="21">
        <f>+data!BK22*data!JT22</f>
        <v>18.707999999999998</v>
      </c>
      <c r="BJ20" s="21">
        <f>+data!BL22*data!JU22</f>
        <v>19.632999999999999</v>
      </c>
      <c r="BK20" s="21">
        <f>+data!BM22*data!JV22</f>
        <v>18.852</v>
      </c>
      <c r="BL20" s="21">
        <f>+data!BN22*data!JW22</f>
        <v>25.276</v>
      </c>
      <c r="BM20" s="21">
        <f>+data!BO22*data!JX22</f>
        <v>26.405999999999999</v>
      </c>
      <c r="BN20" s="21">
        <f>+data!BP22*data!JY22</f>
        <v>27.524000000000001</v>
      </c>
      <c r="BO20" s="21">
        <f>+data!BQ22*data!JZ22</f>
        <v>19.356000000000002</v>
      </c>
      <c r="BP20" s="21">
        <f>+data!BR22*data!KA22</f>
        <v>23.718</v>
      </c>
      <c r="BQ20" s="21">
        <f>+data!BS22*data!KB22</f>
        <v>22.815000000000001</v>
      </c>
      <c r="BR20" s="21">
        <f>+data!BT22*data!KC22</f>
        <v>24.123000000000001</v>
      </c>
      <c r="BS20" s="21">
        <f>+data!BU22*data!KD22</f>
        <v>21.872333333333245</v>
      </c>
      <c r="BT20" s="21">
        <f>+data!BV22*data!KE22</f>
        <v>21.748688888888864</v>
      </c>
      <c r="BU20" s="21">
        <f>+data!BW22*data!KF22</f>
        <v>23.045614814814769</v>
      </c>
      <c r="BV20" s="21">
        <f>+data!BX22*data!KG22</f>
        <v>22.00595358024691</v>
      </c>
      <c r="BW20" s="21">
        <f>+data!BY22*data!KH22</f>
        <v>21.861661893004054</v>
      </c>
      <c r="BX20" s="21">
        <f>+data!BZ22*data!KI22</f>
        <v>21.481985031550039</v>
      </c>
      <c r="BY20" s="21">
        <f>+data!CA22*data!KJ22</f>
        <v>21.737457883859122</v>
      </c>
      <c r="BZ20" s="21">
        <f>+data!CB22*data!KK22</f>
        <v>21.491093409175335</v>
      </c>
      <c r="CA20" s="21">
        <f>+data!CC22*data!KL22</f>
        <v>21.041517337560208</v>
      </c>
    </row>
    <row r="21" spans="1:79" x14ac:dyDescent="0.2">
      <c r="A21" s="9">
        <v>68</v>
      </c>
      <c r="B21" s="21">
        <f>+data!D23*data!HM23</f>
        <v>0</v>
      </c>
      <c r="C21" s="21">
        <f>+data!E23*data!HN23</f>
        <v>0</v>
      </c>
      <c r="D21" s="21">
        <f>+data!F23*data!HO23</f>
        <v>0</v>
      </c>
      <c r="E21" s="21">
        <f>+data!G23*data!HP23</f>
        <v>0</v>
      </c>
      <c r="F21" s="21">
        <f>+data!H23*data!HQ23</f>
        <v>0</v>
      </c>
      <c r="G21" s="21">
        <f>+data!I23*data!HR23</f>
        <v>0</v>
      </c>
      <c r="H21" s="21">
        <f>+data!J23*data!HS23</f>
        <v>0</v>
      </c>
      <c r="I21" s="21">
        <f>+data!K23*data!HT23</f>
        <v>0</v>
      </c>
      <c r="J21" s="21">
        <f>+data!L23*data!HU23</f>
        <v>0</v>
      </c>
      <c r="K21" s="21">
        <f>+data!M23*data!HV23</f>
        <v>0</v>
      </c>
      <c r="L21" s="21">
        <f>+data!N23*data!HW23</f>
        <v>0</v>
      </c>
      <c r="M21" s="21">
        <f>+data!O23*data!HX23</f>
        <v>0</v>
      </c>
      <c r="N21" s="21">
        <f>+data!P23*data!HY23</f>
        <v>0</v>
      </c>
      <c r="O21" s="21">
        <f>+data!Q23*data!HZ23</f>
        <v>0</v>
      </c>
      <c r="P21" s="21">
        <f>+data!R23*data!IA23</f>
        <v>0</v>
      </c>
      <c r="Q21" s="21">
        <f>+data!S23*data!IB23</f>
        <v>0</v>
      </c>
      <c r="R21" s="21">
        <f>+data!T23*data!IC23</f>
        <v>0</v>
      </c>
      <c r="S21" s="21">
        <f>+data!U23*data!ID23</f>
        <v>0</v>
      </c>
      <c r="T21" s="21">
        <f>+data!V23*data!IE23</f>
        <v>0</v>
      </c>
      <c r="U21" s="21">
        <f>+data!W23*data!IF23</f>
        <v>0</v>
      </c>
      <c r="V21" s="21">
        <f>+data!X23*data!IG23</f>
        <v>0</v>
      </c>
      <c r="W21" s="21">
        <f>+data!Y23*data!IH23</f>
        <v>0</v>
      </c>
      <c r="X21" s="21">
        <f>+data!Z23*data!II23</f>
        <v>0</v>
      </c>
      <c r="Y21" s="21">
        <f>+data!AA23*data!IJ23</f>
        <v>0</v>
      </c>
      <c r="Z21" s="21">
        <f>+data!AB23*data!IK23</f>
        <v>0</v>
      </c>
      <c r="AA21" s="21">
        <f>+data!AC23*data!IL23</f>
        <v>0</v>
      </c>
      <c r="AB21" s="21">
        <f>+data!AD23*data!IM23</f>
        <v>0</v>
      </c>
      <c r="AC21" s="21">
        <f>+data!AE23*data!IN23</f>
        <v>2.769609814595079E-3</v>
      </c>
      <c r="AD21" s="21">
        <f>+data!AF23*data!IO23</f>
        <v>5.644728574508066E-3</v>
      </c>
      <c r="AE21" s="21">
        <f>+data!AG23*data!IP23</f>
        <v>1.1504494428045013E-2</v>
      </c>
      <c r="AF21" s="21">
        <f>+data!AH23*data!IQ23</f>
        <v>2.3447255310491737E-2</v>
      </c>
      <c r="AG21" s="21">
        <f>+data!AI23*data!IR23</f>
        <v>4.7787739394716484E-2</v>
      </c>
      <c r="AH21" s="21">
        <f>+data!AJ23*data!IS23</f>
        <v>9.7395964099707896E-2</v>
      </c>
      <c r="AI21" s="21">
        <f>+data!AK23*data!IT23</f>
        <v>0.19850225064130944</v>
      </c>
      <c r="AJ21" s="21">
        <f>+data!AL23*data!IU23</f>
        <v>0.40456649178324017</v>
      </c>
      <c r="AK21" s="21">
        <f>+data!AM23*data!IV23</f>
        <v>0.82454504039631815</v>
      </c>
      <c r="AL21" s="21">
        <f>+data!AN23*data!IW23</f>
        <v>1.6805013204267814</v>
      </c>
      <c r="AM21" s="21">
        <f>+data!AO23*data!IX23</f>
        <v>3.4250217387745829</v>
      </c>
      <c r="AN21" s="21">
        <f>+data!AP23*data!IY23</f>
        <v>6.9805204961691505</v>
      </c>
      <c r="AO21" s="21">
        <f>+data!AQ23*data!IZ23</f>
        <v>8.2877340722307888</v>
      </c>
      <c r="AP21" s="21">
        <f>+data!AR23*data!JA23</f>
        <v>9.8397441981167049</v>
      </c>
      <c r="AQ21" s="21">
        <f>+data!AS23*data!JB23</f>
        <v>9.9648329577259318</v>
      </c>
      <c r="AR21" s="21">
        <f>+data!AT23*data!JC23</f>
        <v>10.089921717335162</v>
      </c>
      <c r="AS21" s="21">
        <f>+data!AU23*data!JD23</f>
        <v>12.046649803446098</v>
      </c>
      <c r="AT21" s="21">
        <f>+data!AV23*data!JE23</f>
        <v>10.357708452824488</v>
      </c>
      <c r="AU21" s="21">
        <f>+data!AW23*data!JF23</f>
        <v>8.668767102202878</v>
      </c>
      <c r="AV21" s="21">
        <f>+data!AX23*data!JG23</f>
        <v>14.140210153637929</v>
      </c>
      <c r="AW21" s="21">
        <f>+data!AY23*data!JH23</f>
        <v>12.361728372074014</v>
      </c>
      <c r="AX21" s="21">
        <f>+data!AZ23*data!JI23</f>
        <v>14.240292637651732</v>
      </c>
      <c r="AY21" s="21">
        <f>+data!BA23*data!JJ23</f>
        <v>21</v>
      </c>
      <c r="AZ21" s="21">
        <f>+data!BB23*data!JK23</f>
        <v>10</v>
      </c>
      <c r="BA21" s="21">
        <f>+data!BC23*data!JL23</f>
        <v>6</v>
      </c>
      <c r="BB21" s="21">
        <f>+data!BD23*data!JM23</f>
        <v>17</v>
      </c>
      <c r="BC21" s="21">
        <f>+data!BE23*data!JN23</f>
        <v>23.762</v>
      </c>
      <c r="BD21" s="21">
        <f>+data!BF23*data!JO23</f>
        <v>55.125</v>
      </c>
      <c r="BE21" s="21">
        <f>+data!BG23*data!JP23</f>
        <v>66.14</v>
      </c>
      <c r="BF21" s="21">
        <f>+data!BH23*data!JQ23</f>
        <v>109.381</v>
      </c>
      <c r="BG21" s="21">
        <f>+data!BI23*data!JR23</f>
        <v>156.31200000000001</v>
      </c>
      <c r="BH21" s="21">
        <f>+data!BJ23*data!JS23</f>
        <v>146.108</v>
      </c>
      <c r="BI21" s="21">
        <f>+data!BK23*data!JT23</f>
        <v>129.88399999999999</v>
      </c>
      <c r="BJ21" s="21">
        <f>+data!BL23*data!JU23</f>
        <v>141.17500000000001</v>
      </c>
      <c r="BK21" s="21">
        <f>+data!BM23*data!JV23</f>
        <v>152.19300000000001</v>
      </c>
      <c r="BL21" s="21">
        <f>+data!BN23*data!JW23</f>
        <v>188.38200000000001</v>
      </c>
      <c r="BM21" s="21">
        <f>+data!BO23*data!JX23</f>
        <v>168.399</v>
      </c>
      <c r="BN21" s="21">
        <f>+data!BP23*data!JY23</f>
        <v>170.005</v>
      </c>
      <c r="BO21" s="21">
        <f>+data!BQ23*data!JZ23</f>
        <v>155.40100000000001</v>
      </c>
      <c r="BP21" s="21">
        <f>+data!BR23*data!KA23</f>
        <v>186.804</v>
      </c>
      <c r="BQ21" s="21">
        <f>+data!BS23*data!KB23</f>
        <v>193.84299999999999</v>
      </c>
      <c r="BR21" s="21">
        <f>+data!BT23*data!KC23</f>
        <v>176.00700000000001</v>
      </c>
      <c r="BS21" s="21">
        <f>+data!BU23*data!KD23</f>
        <v>189.17219999999998</v>
      </c>
      <c r="BT21" s="21">
        <f>+data!BV23*data!KE23</f>
        <v>195.00799999999981</v>
      </c>
      <c r="BU21" s="21">
        <f>+data!BW23*data!KF23</f>
        <v>201.43622666666852</v>
      </c>
      <c r="BV21" s="21">
        <f>+data!BX23*data!KG23</f>
        <v>199.36053777777943</v>
      </c>
      <c r="BW21" s="21">
        <f>+data!BY23*data!KH23</f>
        <v>203.44227762963146</v>
      </c>
      <c r="BX21" s="21">
        <f>+data!BZ23*data!KI23</f>
        <v>211.48800316049528</v>
      </c>
      <c r="BY21" s="21">
        <f>+data!CA23*data!KJ23</f>
        <v>213.46515685267786</v>
      </c>
      <c r="BZ21" s="21">
        <f>+data!CB23*data!KK23</f>
        <v>216.68565237421444</v>
      </c>
      <c r="CA21" s="21">
        <f>+data!CC23*data!KL23</f>
        <v>220.30698020624004</v>
      </c>
    </row>
    <row r="22" spans="1:79" x14ac:dyDescent="0.2">
      <c r="A22" s="9">
        <v>70</v>
      </c>
      <c r="B22" s="21">
        <f>+data!D24*data!HM24</f>
        <v>0</v>
      </c>
      <c r="C22" s="21">
        <f>+data!E24*data!HN24</f>
        <v>0</v>
      </c>
      <c r="D22" s="21">
        <f>+data!F24*data!HO24</f>
        <v>0</v>
      </c>
      <c r="E22" s="21">
        <f>+data!G24*data!HP24</f>
        <v>0</v>
      </c>
      <c r="F22" s="21">
        <f>+data!H24*data!HQ24</f>
        <v>0</v>
      </c>
      <c r="G22" s="21">
        <f>+data!I24*data!HR24</f>
        <v>0</v>
      </c>
      <c r="H22" s="21">
        <f>+data!J24*data!HS24</f>
        <v>0</v>
      </c>
      <c r="I22" s="21">
        <f>+data!K24*data!HT24</f>
        <v>0</v>
      </c>
      <c r="J22" s="21">
        <f>+data!L24*data!HU24</f>
        <v>0</v>
      </c>
      <c r="K22" s="21">
        <f>+data!M24*data!HV24</f>
        <v>0</v>
      </c>
      <c r="L22" s="21">
        <f>+data!N24*data!HW24</f>
        <v>0</v>
      </c>
      <c r="M22" s="21">
        <f>+data!O24*data!HX24</f>
        <v>0</v>
      </c>
      <c r="N22" s="21">
        <f>+data!P24*data!HY24</f>
        <v>0</v>
      </c>
      <c r="O22" s="21">
        <f>+data!Q24*data!HZ24</f>
        <v>0</v>
      </c>
      <c r="P22" s="21">
        <f>+data!R24*data!IA24</f>
        <v>0</v>
      </c>
      <c r="Q22" s="21">
        <f>+data!S24*data!IB24</f>
        <v>0</v>
      </c>
      <c r="R22" s="21">
        <f>+data!T24*data!IC24</f>
        <v>0</v>
      </c>
      <c r="S22" s="21">
        <f>+data!U24*data!ID24</f>
        <v>0</v>
      </c>
      <c r="T22" s="21">
        <f>+data!V24*data!IE24</f>
        <v>0</v>
      </c>
      <c r="U22" s="21">
        <f>+data!W24*data!IF24</f>
        <v>0</v>
      </c>
      <c r="V22" s="21">
        <f>+data!X24*data!IG24</f>
        <v>0</v>
      </c>
      <c r="W22" s="21">
        <f>+data!Y24*data!IH24</f>
        <v>0</v>
      </c>
      <c r="X22" s="21">
        <f>+data!Z24*data!II24</f>
        <v>0</v>
      </c>
      <c r="Y22" s="21">
        <f>+data!AA24*data!IJ24</f>
        <v>0</v>
      </c>
      <c r="Z22" s="21">
        <f>+data!AB24*data!IK24</f>
        <v>0</v>
      </c>
      <c r="AA22" s="21">
        <f>+data!AC24*data!IL24</f>
        <v>0</v>
      </c>
      <c r="AB22" s="21">
        <f>+data!AD24*data!IM24</f>
        <v>0</v>
      </c>
      <c r="AC22" s="21">
        <f>+data!AE24*data!IN24</f>
        <v>0</v>
      </c>
      <c r="AD22" s="21">
        <f>+data!AF24*data!IO24</f>
        <v>0</v>
      </c>
      <c r="AE22" s="21">
        <f>+data!AG24*data!IP24</f>
        <v>0</v>
      </c>
      <c r="AF22" s="21">
        <f>+data!AH24*data!IQ24</f>
        <v>0</v>
      </c>
      <c r="AG22" s="21">
        <f>+data!AI24*data!IR24</f>
        <v>0</v>
      </c>
      <c r="AH22" s="21">
        <f>+data!AJ24*data!IS24</f>
        <v>0</v>
      </c>
      <c r="AI22" s="21">
        <f>+data!AK24*data!IT24</f>
        <v>0</v>
      </c>
      <c r="AJ22" s="21">
        <f>+data!AL24*data!IU24</f>
        <v>0</v>
      </c>
      <c r="AK22" s="21">
        <f>+data!AM24*data!IV24</f>
        <v>0</v>
      </c>
      <c r="AL22" s="21">
        <f>+data!AN24*data!IW24</f>
        <v>0</v>
      </c>
      <c r="AM22" s="21">
        <f>+data!AO24*data!IX24</f>
        <v>0</v>
      </c>
      <c r="AN22" s="21">
        <f>+data!AP24*data!IY24</f>
        <v>0</v>
      </c>
      <c r="AO22" s="21">
        <f>+data!AQ24*data!IZ24</f>
        <v>0</v>
      </c>
      <c r="AP22" s="21">
        <f>+data!AR24*data!JA24</f>
        <v>0</v>
      </c>
      <c r="AQ22" s="21">
        <f>+data!AS24*data!JB24</f>
        <v>0</v>
      </c>
      <c r="AR22" s="21">
        <f>+data!AT24*data!JC24</f>
        <v>0</v>
      </c>
      <c r="AS22" s="21">
        <f>+data!AU24*data!JD24</f>
        <v>0</v>
      </c>
      <c r="AT22" s="21">
        <f>+data!AV24*data!JE24</f>
        <v>0</v>
      </c>
      <c r="AU22" s="21">
        <f>+data!AW24*data!JF24</f>
        <v>0</v>
      </c>
      <c r="AV22" s="21">
        <f>+data!AX24*data!JG24</f>
        <v>0</v>
      </c>
      <c r="AW22" s="21">
        <f>+data!AY24*data!JH24</f>
        <v>0</v>
      </c>
      <c r="AX22" s="21">
        <f>+data!AZ24*data!JI24</f>
        <v>0</v>
      </c>
      <c r="AY22" s="21">
        <f>+data!BA24*data!JJ24</f>
        <v>0</v>
      </c>
      <c r="AZ22" s="21">
        <f>+data!BB24*data!JK24</f>
        <v>0</v>
      </c>
      <c r="BA22" s="21">
        <f>+data!BC24*data!JL24</f>
        <v>0</v>
      </c>
      <c r="BB22" s="21">
        <f>+data!BD24*data!JM24</f>
        <v>0</v>
      </c>
      <c r="BC22" s="21">
        <f>+data!BE24*data!JN24</f>
        <v>0</v>
      </c>
      <c r="BD22" s="21">
        <f>+data!BF24*data!JO24</f>
        <v>0</v>
      </c>
      <c r="BE22" s="21">
        <f>+data!BG24*data!JP24</f>
        <v>0</v>
      </c>
      <c r="BF22" s="21">
        <f>+data!BH24*data!JQ24</f>
        <v>0</v>
      </c>
      <c r="BG22" s="21">
        <f>+data!BI24*data!JR24</f>
        <v>0</v>
      </c>
      <c r="BH22" s="21">
        <f>+data!BJ24*data!JS24</f>
        <v>0</v>
      </c>
      <c r="BI22" s="21">
        <f>+data!BK24*data!JT24</f>
        <v>0</v>
      </c>
      <c r="BJ22" s="21">
        <f>+data!BL24*data!JU24</f>
        <v>0</v>
      </c>
      <c r="BK22" s="21">
        <f>+data!BM24*data!JV24</f>
        <v>0</v>
      </c>
      <c r="BL22" s="21">
        <f>+data!BN24*data!JW24</f>
        <v>0</v>
      </c>
      <c r="BM22" s="21">
        <f>+data!BO24*data!JX24</f>
        <v>0</v>
      </c>
      <c r="BN22" s="21">
        <f>+data!BP24*data!JY24</f>
        <v>0</v>
      </c>
      <c r="BO22" s="21">
        <f>+data!BQ24*data!JZ24</f>
        <v>0</v>
      </c>
      <c r="BP22" s="21">
        <f>+data!BR24*data!KA24</f>
        <v>0</v>
      </c>
      <c r="BQ22" s="21">
        <f>+data!BS24*data!KB24</f>
        <v>0</v>
      </c>
      <c r="BR22" s="21">
        <f>+data!BT24*data!KC24</f>
        <v>0</v>
      </c>
      <c r="BS22" s="21">
        <f>+data!BU24*data!KD24</f>
        <v>0</v>
      </c>
      <c r="BT22" s="21">
        <f>+data!BV24*data!KE24</f>
        <v>0</v>
      </c>
      <c r="BU22" s="21">
        <f>+data!BW24*data!KF24</f>
        <v>0</v>
      </c>
      <c r="BV22" s="21">
        <f>+data!BX24*data!KG24</f>
        <v>0</v>
      </c>
      <c r="BW22" s="21">
        <f>+data!BY24*data!KH24</f>
        <v>0</v>
      </c>
      <c r="BX22" s="21">
        <f>+data!BZ24*data!KI24</f>
        <v>0</v>
      </c>
      <c r="BY22" s="21">
        <f>+data!CA24*data!KJ24</f>
        <v>0</v>
      </c>
      <c r="BZ22" s="21">
        <f>+data!CB24*data!KK24</f>
        <v>0</v>
      </c>
      <c r="CA22" s="21">
        <f>+data!CC24*data!KL24</f>
        <v>0</v>
      </c>
    </row>
    <row r="23" spans="1:79" x14ac:dyDescent="0.2">
      <c r="A23" s="9">
        <v>72</v>
      </c>
      <c r="B23" s="21">
        <f>+data!D25*data!HM25</f>
        <v>0</v>
      </c>
      <c r="C23" s="21">
        <f>+data!E25*data!HN25</f>
        <v>0</v>
      </c>
      <c r="D23" s="21">
        <f>+data!F25*data!HO25</f>
        <v>0</v>
      </c>
      <c r="E23" s="21">
        <f>+data!G25*data!HP25</f>
        <v>0</v>
      </c>
      <c r="F23" s="21">
        <f>+data!H25*data!HQ25</f>
        <v>0</v>
      </c>
      <c r="G23" s="21">
        <f>+data!I25*data!HR25</f>
        <v>0</v>
      </c>
      <c r="H23" s="21">
        <f>+data!J25*data!HS25</f>
        <v>0</v>
      </c>
      <c r="I23" s="21">
        <f>+data!K25*data!HT25</f>
        <v>0</v>
      </c>
      <c r="J23" s="21">
        <f>+data!L25*data!HU25</f>
        <v>0</v>
      </c>
      <c r="K23" s="21">
        <f>+data!M25*data!HV25</f>
        <v>0</v>
      </c>
      <c r="L23" s="21">
        <f>+data!N25*data!HW25</f>
        <v>0</v>
      </c>
      <c r="M23" s="21">
        <f>+data!O25*data!HX25</f>
        <v>0</v>
      </c>
      <c r="N23" s="21">
        <f>+data!P25*data!HY25</f>
        <v>0</v>
      </c>
      <c r="O23" s="21">
        <f>+data!Q25*data!HZ25</f>
        <v>0</v>
      </c>
      <c r="P23" s="21">
        <f>+data!R25*data!IA25</f>
        <v>0</v>
      </c>
      <c r="Q23" s="21">
        <f>+data!S25*data!IB25</f>
        <v>0</v>
      </c>
      <c r="R23" s="21">
        <f>+data!T25*data!IC25</f>
        <v>0</v>
      </c>
      <c r="S23" s="21">
        <f>+data!U25*data!ID25</f>
        <v>0</v>
      </c>
      <c r="T23" s="21">
        <f>+data!V25*data!IE25</f>
        <v>0</v>
      </c>
      <c r="U23" s="21">
        <f>+data!W25*data!IF25</f>
        <v>0</v>
      </c>
      <c r="V23" s="21">
        <f>+data!X25*data!IG25</f>
        <v>0</v>
      </c>
      <c r="W23" s="21">
        <f>+data!Y25*data!IH25</f>
        <v>0</v>
      </c>
      <c r="X23" s="21">
        <f>+data!Z25*data!II25</f>
        <v>0</v>
      </c>
      <c r="Y23" s="21">
        <f>+data!AA25*data!IJ25</f>
        <v>0</v>
      </c>
      <c r="Z23" s="21">
        <f>+data!AB25*data!IK25</f>
        <v>0</v>
      </c>
      <c r="AA23" s="21">
        <f>+data!AC25*data!IL25</f>
        <v>0</v>
      </c>
      <c r="AB23" s="21">
        <f>+data!AD25*data!IM25</f>
        <v>0</v>
      </c>
      <c r="AC23" s="21">
        <f>+data!AE25*data!IN25</f>
        <v>0</v>
      </c>
      <c r="AD23" s="21">
        <f>+data!AF25*data!IO25</f>
        <v>0</v>
      </c>
      <c r="AE23" s="21">
        <f>+data!AG25*data!IP25</f>
        <v>0</v>
      </c>
      <c r="AF23" s="21">
        <f>+data!AH25*data!IQ25</f>
        <v>0</v>
      </c>
      <c r="AG23" s="21">
        <f>+data!AI25*data!IR25</f>
        <v>0</v>
      </c>
      <c r="AH23" s="21">
        <f>+data!AJ25*data!IS25</f>
        <v>0</v>
      </c>
      <c r="AI23" s="21">
        <f>+data!AK25*data!IT25</f>
        <v>0</v>
      </c>
      <c r="AJ23" s="21">
        <f>+data!AL25*data!IU25</f>
        <v>0</v>
      </c>
      <c r="AK23" s="21">
        <f>+data!AM25*data!IV25</f>
        <v>0</v>
      </c>
      <c r="AL23" s="21">
        <f>+data!AN25*data!IW25</f>
        <v>0</v>
      </c>
      <c r="AM23" s="21">
        <f>+data!AO25*data!IX25</f>
        <v>0</v>
      </c>
      <c r="AN23" s="21">
        <f>+data!AP25*data!IY25</f>
        <v>0</v>
      </c>
      <c r="AO23" s="21">
        <f>+data!AQ25*data!IZ25</f>
        <v>0</v>
      </c>
      <c r="AP23" s="21">
        <f>+data!AR25*data!JA25</f>
        <v>0</v>
      </c>
      <c r="AQ23" s="21">
        <f>+data!AS25*data!JB25</f>
        <v>0</v>
      </c>
      <c r="AR23" s="21">
        <f>+data!AT25*data!JC25</f>
        <v>0</v>
      </c>
      <c r="AS23" s="21">
        <f>+data!AU25*data!JD25</f>
        <v>0</v>
      </c>
      <c r="AT23" s="21">
        <f>+data!AV25*data!JE25</f>
        <v>0</v>
      </c>
      <c r="AU23" s="21">
        <f>+data!AW25*data!JF25</f>
        <v>0</v>
      </c>
      <c r="AV23" s="21">
        <f>+data!AX25*data!JG25</f>
        <v>0</v>
      </c>
      <c r="AW23" s="21">
        <f>+data!AY25*data!JH25</f>
        <v>0</v>
      </c>
      <c r="AX23" s="21">
        <f>+data!AZ25*data!JI25</f>
        <v>0</v>
      </c>
      <c r="AY23" s="21">
        <f>+data!BA25*data!JJ25</f>
        <v>0</v>
      </c>
      <c r="AZ23" s="21">
        <f>+data!BB25*data!JK25</f>
        <v>0</v>
      </c>
      <c r="BA23" s="21">
        <f>+data!BC25*data!JL25</f>
        <v>0</v>
      </c>
      <c r="BB23" s="21">
        <f>+data!BD25*data!JM25</f>
        <v>0</v>
      </c>
      <c r="BC23" s="21">
        <f>+data!BE25*data!JN25</f>
        <v>0</v>
      </c>
      <c r="BD23" s="21">
        <f>+data!BF25*data!JO25</f>
        <v>0</v>
      </c>
      <c r="BE23" s="21">
        <f>+data!BG25*data!JP25</f>
        <v>0</v>
      </c>
      <c r="BF23" s="21">
        <f>+data!BH25*data!JQ25</f>
        <v>0</v>
      </c>
      <c r="BG23" s="21">
        <f>+data!BI25*data!JR25</f>
        <v>0</v>
      </c>
      <c r="BH23" s="21">
        <f>+data!BJ25*data!JS25</f>
        <v>0</v>
      </c>
      <c r="BI23" s="21">
        <f>+data!BK25*data!JT25</f>
        <v>0</v>
      </c>
      <c r="BJ23" s="21">
        <f>+data!BL25*data!JU25</f>
        <v>0</v>
      </c>
      <c r="BK23" s="21">
        <f>+data!BM25*data!JV25</f>
        <v>0</v>
      </c>
      <c r="BL23" s="21">
        <f>+data!BN25*data!JW25</f>
        <v>0</v>
      </c>
      <c r="BM23" s="21">
        <f>+data!BO25*data!JX25</f>
        <v>0</v>
      </c>
      <c r="BN23" s="21">
        <f>+data!BP25*data!JY25</f>
        <v>0</v>
      </c>
      <c r="BO23" s="21">
        <f>+data!BQ25*data!JZ25</f>
        <v>0</v>
      </c>
      <c r="BP23" s="21">
        <f>+data!BR25*data!KA25</f>
        <v>0</v>
      </c>
      <c r="BQ23" s="21">
        <f>+data!BS25*data!KB25</f>
        <v>0</v>
      </c>
      <c r="BR23" s="21">
        <f>+data!BT25*data!KC25</f>
        <v>0</v>
      </c>
      <c r="BS23" s="21">
        <f>+data!BU25*data!KD25</f>
        <v>0</v>
      </c>
      <c r="BT23" s="21">
        <f>+data!BV25*data!KE25</f>
        <v>0</v>
      </c>
      <c r="BU23" s="21">
        <f>+data!BW25*data!KF25</f>
        <v>0</v>
      </c>
      <c r="BV23" s="21">
        <f>+data!BX25*data!KG25</f>
        <v>0</v>
      </c>
      <c r="BW23" s="21">
        <f>+data!BY25*data!KH25</f>
        <v>0</v>
      </c>
      <c r="BX23" s="21">
        <f>+data!BZ25*data!KI25</f>
        <v>0</v>
      </c>
      <c r="BY23" s="21">
        <f>+data!CA25*data!KJ25</f>
        <v>0</v>
      </c>
      <c r="BZ23" s="21">
        <f>+data!CB25*data!KK25</f>
        <v>0</v>
      </c>
      <c r="CA23" s="21">
        <f>+data!CC25*data!KL25</f>
        <v>0</v>
      </c>
    </row>
    <row r="24" spans="1:79" x14ac:dyDescent="0.2">
      <c r="A24" s="9">
        <v>76</v>
      </c>
      <c r="B24" s="21">
        <f>+data!D26*data!HM26</f>
        <v>0</v>
      </c>
      <c r="C24" s="21">
        <f>+data!E26*data!HN26</f>
        <v>0</v>
      </c>
      <c r="D24" s="21">
        <f>+data!F26*data!HO26</f>
        <v>0</v>
      </c>
      <c r="E24" s="21">
        <f>+data!G26*data!HP26</f>
        <v>0</v>
      </c>
      <c r="F24" s="21">
        <f>+data!H26*data!HQ26</f>
        <v>0</v>
      </c>
      <c r="G24" s="21">
        <f>+data!I26*data!HR26</f>
        <v>0</v>
      </c>
      <c r="H24" s="21">
        <f>+data!J26*data!HS26</f>
        <v>0</v>
      </c>
      <c r="I24" s="21">
        <f>+data!K26*data!HT26</f>
        <v>0</v>
      </c>
      <c r="J24" s="21">
        <f>+data!L26*data!HU26</f>
        <v>0</v>
      </c>
      <c r="K24" s="21">
        <f>+data!M26*data!HV26</f>
        <v>0</v>
      </c>
      <c r="L24" s="21">
        <f>+data!N26*data!HW26</f>
        <v>0</v>
      </c>
      <c r="M24" s="21">
        <f>+data!O26*data!HX26</f>
        <v>0</v>
      </c>
      <c r="N24" s="21">
        <f>+data!P26*data!HY26</f>
        <v>0</v>
      </c>
      <c r="O24" s="21">
        <f>+data!Q26*data!HZ26</f>
        <v>0</v>
      </c>
      <c r="P24" s="21">
        <f>+data!R26*data!IA26</f>
        <v>0</v>
      </c>
      <c r="Q24" s="21">
        <f>+data!S26*data!IB26</f>
        <v>0</v>
      </c>
      <c r="R24" s="21">
        <f>+data!T26*data!IC26</f>
        <v>0</v>
      </c>
      <c r="S24" s="21">
        <f>+data!U26*data!ID26</f>
        <v>0</v>
      </c>
      <c r="T24" s="21">
        <f>+data!V26*data!IE26</f>
        <v>0</v>
      </c>
      <c r="U24" s="21">
        <f>+data!W26*data!IF26</f>
        <v>0</v>
      </c>
      <c r="V24" s="21">
        <f>+data!X26*data!IG26</f>
        <v>0</v>
      </c>
      <c r="W24" s="21">
        <f>+data!Y26*data!IH26</f>
        <v>0</v>
      </c>
      <c r="X24" s="21">
        <f>+data!Z26*data!II26</f>
        <v>0</v>
      </c>
      <c r="Y24" s="21">
        <f>+data!AA26*data!IJ26</f>
        <v>0</v>
      </c>
      <c r="Z24" s="21">
        <f>+data!AB26*data!IK26</f>
        <v>0</v>
      </c>
      <c r="AA24" s="21">
        <f>+data!AC26*data!IL26</f>
        <v>0</v>
      </c>
      <c r="AB24" s="21">
        <f>+data!AD26*data!IM26</f>
        <v>0</v>
      </c>
      <c r="AC24" s="21">
        <f>+data!AE26*data!IN26</f>
        <v>3.8188520699350588E-6</v>
      </c>
      <c r="AD24" s="21">
        <f>+data!AF26*data!IO26</f>
        <v>8.7862724717530867E-6</v>
      </c>
      <c r="AE24" s="21">
        <f>+data!AG26*data!IP26</f>
        <v>2.0319806667526054E-5</v>
      </c>
      <c r="AF24" s="21">
        <f>+data!AH26*data!IQ26</f>
        <v>4.7241688509548884E-5</v>
      </c>
      <c r="AG24" s="21">
        <f>+data!AI26*data!IR26</f>
        <v>1.1042016899645891E-4</v>
      </c>
      <c r="AH24" s="21">
        <f>+data!AJ26*data!IS26</f>
        <v>2.5947306519986241E-4</v>
      </c>
      <c r="AI24" s="21">
        <f>+data!AK26*data!IT26</f>
        <v>6.129687438536798E-4</v>
      </c>
      <c r="AJ24" s="21">
        <f>+data!AL26*data!IU26</f>
        <v>1.4556145751009407E-3</v>
      </c>
      <c r="AK24" s="21">
        <f>+data!AM26*data!IV26</f>
        <v>3.4742149975846249E-3</v>
      </c>
      <c r="AL24" s="21">
        <f>+data!AN26*data!IW26</f>
        <v>8.3328255812750648E-3</v>
      </c>
      <c r="AM24" s="21">
        <f>+data!AO26*data!IX26</f>
        <v>2.0079927000518503E-2</v>
      </c>
      <c r="AN24" s="21">
        <f>+data!AP26*data!IY26</f>
        <v>5.1422922345104538E-2</v>
      </c>
      <c r="AO24" s="21">
        <f>+data!AQ26*data!IZ26</f>
        <v>0.12630525589670624</v>
      </c>
      <c r="AP24" s="21">
        <f>+data!AR26*data!JA26</f>
        <v>0.32079144271226862</v>
      </c>
      <c r="AQ24" s="21">
        <f>+data!AS26*data!JB26</f>
        <v>0.77883210499621713</v>
      </c>
      <c r="AR24" s="21">
        <f>+data!AT26*data!JC26</f>
        <v>1.8342497565201339</v>
      </c>
      <c r="AS24" s="21">
        <f>+data!AU26*data!JD26</f>
        <v>4.2265799548135119</v>
      </c>
      <c r="AT24" s="21">
        <f>+data!AV26*data!JE26</f>
        <v>9.5825388738217399</v>
      </c>
      <c r="AU24" s="21">
        <f>+data!AW26*data!JF26</f>
        <v>21.320532569153485</v>
      </c>
      <c r="AV24" s="21">
        <f>+data!AX26*data!JG26</f>
        <v>52.968293883908558</v>
      </c>
      <c r="AW24" s="21">
        <f>+data!AY26*data!JH26</f>
        <v>128.35995682168218</v>
      </c>
      <c r="AX24" s="21">
        <f>+data!AZ26*data!JI26</f>
        <v>323.60548608716044</v>
      </c>
      <c r="AY24" s="21">
        <f>+data!BA26*data!JJ26</f>
        <v>366</v>
      </c>
      <c r="AZ24" s="21">
        <f>+data!BB26*data!JK26</f>
        <v>719</v>
      </c>
      <c r="BA24" s="21">
        <f>+data!BC26*data!JL26</f>
        <v>1001</v>
      </c>
      <c r="BB24" s="21">
        <f>+data!BD26*data!JM26</f>
        <v>1964</v>
      </c>
      <c r="BC24" s="21">
        <f>+data!BE26*data!JN26</f>
        <v>3174.0369999999998</v>
      </c>
      <c r="BD24" s="21">
        <f>+data!BF26*data!JO26</f>
        <v>4979.165</v>
      </c>
      <c r="BE24" s="21">
        <f>+data!BG26*data!JP26</f>
        <v>6243.1379999999999</v>
      </c>
      <c r="BF24" s="21">
        <f>+data!BH26*data!JQ26</f>
        <v>3946.69</v>
      </c>
      <c r="BG24" s="21">
        <f>+data!BI26*data!JR26</f>
        <v>3655.29</v>
      </c>
      <c r="BH24" s="21">
        <f>+data!BJ26*data!JS26</f>
        <v>3142.64</v>
      </c>
      <c r="BI24" s="21">
        <f>+data!BK26*data!JT26</f>
        <v>3145.87</v>
      </c>
      <c r="BJ24" s="21">
        <f>+data!BL26*data!JU26</f>
        <v>3180.86</v>
      </c>
      <c r="BK24" s="21">
        <f>+data!BM26*data!JV26</f>
        <v>3733.1480000000001</v>
      </c>
      <c r="BL24" s="21">
        <f>+data!BN26*data!JW26</f>
        <v>3915.855</v>
      </c>
      <c r="BM24" s="21">
        <f>+data!BO26*data!JX26</f>
        <v>2970.9180000000001</v>
      </c>
      <c r="BN24" s="21">
        <f>+data!BP26*data!JY26</f>
        <v>2890.93</v>
      </c>
      <c r="BO24" s="21">
        <f>+data!BQ26*data!JZ26</f>
        <v>2850.6779999999999</v>
      </c>
      <c r="BP24" s="21">
        <f>+data!BR26*data!KA26</f>
        <v>2872.0360000000001</v>
      </c>
      <c r="BQ24" s="21">
        <f>+data!BS26*data!KB26</f>
        <v>2722.4589999999998</v>
      </c>
      <c r="BR24" s="21">
        <f>+data!BT26*data!KC26</f>
        <v>2752.8910000000001</v>
      </c>
      <c r="BS24" s="21">
        <f>+data!BU26*data!KD26</f>
        <v>2685.899666666679</v>
      </c>
      <c r="BT24" s="21">
        <f>+data!BV26*data!KE26</f>
        <v>2649.0066444444674</v>
      </c>
      <c r="BU24" s="21">
        <f>+data!BW26*data!KF26</f>
        <v>2601.8616740740981</v>
      </c>
      <c r="BV24" s="21">
        <f>+data!BX26*data!KG26</f>
        <v>2550.2036612345983</v>
      </c>
      <c r="BW24" s="21">
        <f>+data!BY26*data!KH26</f>
        <v>2525.261171687278</v>
      </c>
      <c r="BX24" s="21">
        <f>+data!BZ26*data!KI26</f>
        <v>2468.2824235281587</v>
      </c>
      <c r="BY24" s="21">
        <f>+data!CA26*data!KJ26</f>
        <v>2428.9878089255071</v>
      </c>
      <c r="BZ24" s="21">
        <f>+data!CB26*data!KK26</f>
        <v>2384.689788771022</v>
      </c>
      <c r="CA24" s="21">
        <f>+data!CC26*data!KL26</f>
        <v>2342.5658482099243</v>
      </c>
    </row>
    <row r="25" spans="1:79" x14ac:dyDescent="0.2">
      <c r="A25" s="9">
        <v>84</v>
      </c>
      <c r="B25" s="21">
        <f>+data!D27*data!HM27</f>
        <v>0</v>
      </c>
      <c r="C25" s="21">
        <f>+data!E27*data!HN27</f>
        <v>0</v>
      </c>
      <c r="D25" s="21">
        <f>+data!F27*data!HO27</f>
        <v>0</v>
      </c>
      <c r="E25" s="21">
        <f>+data!G27*data!HP27</f>
        <v>0</v>
      </c>
      <c r="F25" s="21">
        <f>+data!H27*data!HQ27</f>
        <v>0</v>
      </c>
      <c r="G25" s="21">
        <f>+data!I27*data!HR27</f>
        <v>0</v>
      </c>
      <c r="H25" s="21">
        <f>+data!J27*data!HS27</f>
        <v>0</v>
      </c>
      <c r="I25" s="21">
        <f>+data!K27*data!HT27</f>
        <v>0</v>
      </c>
      <c r="J25" s="21">
        <f>+data!L27*data!HU27</f>
        <v>0</v>
      </c>
      <c r="K25" s="21">
        <f>+data!M27*data!HV27</f>
        <v>0</v>
      </c>
      <c r="L25" s="21">
        <f>+data!N27*data!HW27</f>
        <v>0</v>
      </c>
      <c r="M25" s="21">
        <f>+data!O27*data!HX27</f>
        <v>0</v>
      </c>
      <c r="N25" s="21">
        <f>+data!P27*data!HY27</f>
        <v>0</v>
      </c>
      <c r="O25" s="21">
        <f>+data!Q27*data!HZ27</f>
        <v>0</v>
      </c>
      <c r="P25" s="21">
        <f>+data!R27*data!IA27</f>
        <v>0</v>
      </c>
      <c r="Q25" s="21">
        <f>+data!S27*data!IB27</f>
        <v>0</v>
      </c>
      <c r="R25" s="21">
        <f>+data!T27*data!IC27</f>
        <v>0</v>
      </c>
      <c r="S25" s="21">
        <f>+data!U27*data!ID27</f>
        <v>0</v>
      </c>
      <c r="T25" s="21">
        <f>+data!V27*data!IE27</f>
        <v>0</v>
      </c>
      <c r="U25" s="21">
        <f>+data!W27*data!IF27</f>
        <v>0</v>
      </c>
      <c r="V25" s="21">
        <f>+data!X27*data!IG27</f>
        <v>0</v>
      </c>
      <c r="W25" s="21">
        <f>+data!Y27*data!IH27</f>
        <v>0</v>
      </c>
      <c r="X25" s="21">
        <f>+data!Z27*data!II27</f>
        <v>0</v>
      </c>
      <c r="Y25" s="21">
        <f>+data!AA27*data!IJ27</f>
        <v>0</v>
      </c>
      <c r="Z25" s="21">
        <f>+data!AB27*data!IK27</f>
        <v>0</v>
      </c>
      <c r="AA25" s="21">
        <f>+data!AC27*data!IL27</f>
        <v>0</v>
      </c>
      <c r="AB25" s="21">
        <f>+data!AD27*data!IM27</f>
        <v>0</v>
      </c>
      <c r="AC25" s="21">
        <f>+data!AE27*data!IN27</f>
        <v>3.2439285346863962E-9</v>
      </c>
      <c r="AD25" s="21">
        <f>+data!AF27*data!IO27</f>
        <v>7.0196486324361364E-9</v>
      </c>
      <c r="AE25" s="21">
        <f>+data!AG27*data!IP27</f>
        <v>1.5190059335763441E-8</v>
      </c>
      <c r="AF25" s="21">
        <f>+data!AH27*data!IQ27</f>
        <v>3.2870292333127447E-8</v>
      </c>
      <c r="AG25" s="21">
        <f>+data!AI27*data!IR27</f>
        <v>7.112915717988235E-8</v>
      </c>
      <c r="AH25" s="21">
        <f>+data!AJ27*data!IS27</f>
        <v>1.5391883193023724E-7</v>
      </c>
      <c r="AI25" s="21">
        <f>+data!AK27*data!IT27</f>
        <v>3.3307025925887396E-7</v>
      </c>
      <c r="AJ25" s="21">
        <f>+data!AL27*data!IU27</f>
        <v>7.2074220036346503E-7</v>
      </c>
      <c r="AK25" s="21">
        <f>+data!AM27*data!IV27</f>
        <v>1.5596388598029079E-6</v>
      </c>
      <c r="AL25" s="21">
        <f>+data!AN27*data!IW27</f>
        <v>3.3749562212128494E-6</v>
      </c>
      <c r="AM25" s="21">
        <f>+data!AO27*data!IX27</f>
        <v>7.3031839540999379E-6</v>
      </c>
      <c r="AN25" s="21">
        <f>+data!AP27*data!IY27</f>
        <v>1.5803611179363796E-5</v>
      </c>
      <c r="AO25" s="21">
        <f>+data!AQ27*data!IZ27</f>
        <v>3.2660796437351849E-5</v>
      </c>
      <c r="AP25" s="21">
        <f>+data!AR27*data!JA27</f>
        <v>6.7498979303860494E-5</v>
      </c>
      <c r="AQ25" s="21">
        <f>+data!AS27*data!JB27</f>
        <v>1.3949789056131169E-4</v>
      </c>
      <c r="AR25" s="21">
        <f>+data!AT27*data!JC27</f>
        <v>2.8829564049337751E-4</v>
      </c>
      <c r="AS25" s="21">
        <f>+data!AU27*data!JD27</f>
        <v>5.9581099035298018E-4</v>
      </c>
      <c r="AT25" s="21">
        <f>+data!AV27*data!JE27</f>
        <v>1.3405747282942055E-3</v>
      </c>
      <c r="AU25" s="21">
        <f>+data!AW27*data!JF27</f>
        <v>3.0162931386619623E-3</v>
      </c>
      <c r="AV25" s="21">
        <f>+data!AX27*data!JG27</f>
        <v>6.7866595619894146E-3</v>
      </c>
      <c r="AW25" s="21">
        <f>+data!AY27*data!JH27</f>
        <v>1.5269984014476183E-2</v>
      </c>
      <c r="AX25" s="21">
        <f>+data!AZ27*data!JI27</f>
        <v>3.4357464032571422E-2</v>
      </c>
      <c r="AY25" s="21">
        <f>+data!BA27*data!JJ27</f>
        <v>7.7954061639851968E-2</v>
      </c>
      <c r="AZ25" s="21">
        <f>+data!BB27*data!JK27</f>
        <v>0.17702105760608267</v>
      </c>
      <c r="BA25" s="21">
        <f>+data!BC27*data!JL27</f>
        <v>0.4023584269047254</v>
      </c>
      <c r="BB25" s="21">
        <f>+data!BD27*data!JM27</f>
        <v>0.91545907876323063</v>
      </c>
      <c r="BC25" s="21">
        <f>+data!BE27*data!JN27</f>
        <v>1.1679999999999999</v>
      </c>
      <c r="BD25" s="21">
        <f>+data!BF27*data!JO27</f>
        <v>1.7749999999999999</v>
      </c>
      <c r="BE25" s="21">
        <f>+data!BG27*data!JP27</f>
        <v>3.278</v>
      </c>
      <c r="BF25" s="21">
        <f>+data!BH27*data!JQ27</f>
        <v>3.2</v>
      </c>
      <c r="BG25" s="21">
        <f>+data!BI27*data!JR27</f>
        <v>3.6230000000000002</v>
      </c>
      <c r="BH25" s="21">
        <f>+data!BJ27*data!JS27</f>
        <v>4.0209999999999999</v>
      </c>
      <c r="BI25" s="21">
        <f>+data!BK27*data!JT27</f>
        <v>4.774</v>
      </c>
      <c r="BJ25" s="21">
        <f>+data!BL27*data!JU27</f>
        <v>4.5339999999999998</v>
      </c>
      <c r="BK25" s="21">
        <f>+data!BM27*data!JV27</f>
        <v>3.1360000000000001</v>
      </c>
      <c r="BL25" s="21">
        <f>+data!BN27*data!JW27</f>
        <v>3.65</v>
      </c>
      <c r="BM25" s="21">
        <f>+data!BO27*data!JX27</f>
        <v>2.9119999999999999</v>
      </c>
      <c r="BN25" s="21">
        <f>+data!BP27*data!JY27</f>
        <v>3.7120000000000002</v>
      </c>
      <c r="BO25" s="21">
        <f>+data!BQ27*data!JZ27</f>
        <v>3.3889999999999998</v>
      </c>
      <c r="BP25" s="21">
        <f>+data!BR27*data!KA27</f>
        <v>4.5789999999999997</v>
      </c>
      <c r="BQ25" s="21">
        <f>+data!BS27*data!KB27</f>
        <v>4.4089999999999998</v>
      </c>
      <c r="BR25" s="21">
        <f>+data!BT27*data!KC27</f>
        <v>4.4020000000000001</v>
      </c>
      <c r="BS25" s="21">
        <f>+data!BU27*data!KD27</f>
        <v>4.9735999999999194</v>
      </c>
      <c r="BT25" s="21">
        <f>+data!BV27*data!KE27</f>
        <v>5.1617999999999711</v>
      </c>
      <c r="BU25" s="21">
        <f>+data!BW27*data!KF27</f>
        <v>5.4898133333332453</v>
      </c>
      <c r="BV25" s="21">
        <f>+data!BX27*data!KG27</f>
        <v>5.5742755555554595</v>
      </c>
      <c r="BW25" s="21">
        <f>+data!BY27*data!KH27</f>
        <v>5.9295499259258122</v>
      </c>
      <c r="BX25" s="21">
        <f>+data!BZ27*data!KI27</f>
        <v>6.2319520987651913</v>
      </c>
      <c r="BY25" s="21">
        <f>+data!CA27*data!KJ27</f>
        <v>6.4281124016458762</v>
      </c>
      <c r="BZ25" s="21">
        <f>+data!CB27*data!KK27</f>
        <v>6.6939091533605506</v>
      </c>
      <c r="CA25" s="21">
        <f>+data!CC27*data!KL27</f>
        <v>6.9463745925557419</v>
      </c>
    </row>
    <row r="26" spans="1:79" x14ac:dyDescent="0.2">
      <c r="A26" s="9">
        <v>86</v>
      </c>
      <c r="B26" s="21">
        <f>+data!D28*data!HM28</f>
        <v>0</v>
      </c>
      <c r="C26" s="21">
        <f>+data!E28*data!HN28</f>
        <v>0</v>
      </c>
      <c r="D26" s="21">
        <f>+data!F28*data!HO28</f>
        <v>0</v>
      </c>
      <c r="E26" s="21">
        <f>+data!G28*data!HP28</f>
        <v>0</v>
      </c>
      <c r="F26" s="21">
        <f>+data!H28*data!HQ28</f>
        <v>0</v>
      </c>
      <c r="G26" s="21">
        <f>+data!I28*data!HR28</f>
        <v>0</v>
      </c>
      <c r="H26" s="21">
        <f>+data!J28*data!HS28</f>
        <v>0</v>
      </c>
      <c r="I26" s="21">
        <f>+data!K28*data!HT28</f>
        <v>0</v>
      </c>
      <c r="J26" s="21">
        <f>+data!L28*data!HU28</f>
        <v>0</v>
      </c>
      <c r="K26" s="21">
        <f>+data!M28*data!HV28</f>
        <v>0</v>
      </c>
      <c r="L26" s="21">
        <f>+data!N28*data!HW28</f>
        <v>0</v>
      </c>
      <c r="M26" s="21">
        <f>+data!O28*data!HX28</f>
        <v>0</v>
      </c>
      <c r="N26" s="21">
        <f>+data!P28*data!HY28</f>
        <v>0</v>
      </c>
      <c r="O26" s="21">
        <f>+data!Q28*data!HZ28</f>
        <v>0</v>
      </c>
      <c r="P26" s="21">
        <f>+data!R28*data!IA28</f>
        <v>0</v>
      </c>
      <c r="Q26" s="21">
        <f>+data!S28*data!IB28</f>
        <v>0</v>
      </c>
      <c r="R26" s="21">
        <f>+data!T28*data!IC28</f>
        <v>0</v>
      </c>
      <c r="S26" s="21">
        <f>+data!U28*data!ID28</f>
        <v>0</v>
      </c>
      <c r="T26" s="21">
        <f>+data!V28*data!IE28</f>
        <v>0</v>
      </c>
      <c r="U26" s="21">
        <f>+data!W28*data!IF28</f>
        <v>0</v>
      </c>
      <c r="V26" s="21">
        <f>+data!X28*data!IG28</f>
        <v>0</v>
      </c>
      <c r="W26" s="21">
        <f>+data!Y28*data!IH28</f>
        <v>0</v>
      </c>
      <c r="X26" s="21">
        <f>+data!Z28*data!II28</f>
        <v>0</v>
      </c>
      <c r="Y26" s="21">
        <f>+data!AA28*data!IJ28</f>
        <v>0</v>
      </c>
      <c r="Z26" s="21">
        <f>+data!AB28*data!IK28</f>
        <v>0</v>
      </c>
      <c r="AA26" s="21">
        <f>+data!AC28*data!IL28</f>
        <v>0</v>
      </c>
      <c r="AB26" s="21">
        <f>+data!AD28*data!IM28</f>
        <v>0</v>
      </c>
      <c r="AC26" s="21">
        <f>+data!AE28*data!IN28</f>
        <v>0</v>
      </c>
      <c r="AD26" s="21">
        <f>+data!AF28*data!IO28</f>
        <v>0</v>
      </c>
      <c r="AE26" s="21">
        <f>+data!AG28*data!IP28</f>
        <v>0</v>
      </c>
      <c r="AF26" s="21">
        <f>+data!AH28*data!IQ28</f>
        <v>0</v>
      </c>
      <c r="AG26" s="21">
        <f>+data!AI28*data!IR28</f>
        <v>0</v>
      </c>
      <c r="AH26" s="21">
        <f>+data!AJ28*data!IS28</f>
        <v>0</v>
      </c>
      <c r="AI26" s="21">
        <f>+data!AK28*data!IT28</f>
        <v>0</v>
      </c>
      <c r="AJ26" s="21">
        <f>+data!AL28*data!IU28</f>
        <v>0</v>
      </c>
      <c r="AK26" s="21">
        <f>+data!AM28*data!IV28</f>
        <v>0</v>
      </c>
      <c r="AL26" s="21">
        <f>+data!AN28*data!IW28</f>
        <v>0</v>
      </c>
      <c r="AM26" s="21">
        <f>+data!AO28*data!IX28</f>
        <v>0</v>
      </c>
      <c r="AN26" s="21">
        <f>+data!AP28*data!IY28</f>
        <v>0</v>
      </c>
      <c r="AO26" s="21">
        <f>+data!AQ28*data!IZ28</f>
        <v>0</v>
      </c>
      <c r="AP26" s="21">
        <f>+data!AR28*data!JA28</f>
        <v>0</v>
      </c>
      <c r="AQ26" s="21">
        <f>+data!AS28*data!JB28</f>
        <v>0</v>
      </c>
      <c r="AR26" s="21">
        <f>+data!AT28*data!JC28</f>
        <v>0</v>
      </c>
      <c r="AS26" s="21">
        <f>+data!AU28*data!JD28</f>
        <v>0</v>
      </c>
      <c r="AT26" s="21">
        <f>+data!AV28*data!JE28</f>
        <v>0</v>
      </c>
      <c r="AU26" s="21">
        <f>+data!AW28*data!JF28</f>
        <v>0</v>
      </c>
      <c r="AV26" s="21">
        <f>+data!AX28*data!JG28</f>
        <v>0</v>
      </c>
      <c r="AW26" s="21">
        <f>+data!AY28*data!JH28</f>
        <v>0</v>
      </c>
      <c r="AX26" s="21">
        <f>+data!AZ28*data!JI28</f>
        <v>0</v>
      </c>
      <c r="AY26" s="21">
        <f>+data!BA28*data!JJ28</f>
        <v>0</v>
      </c>
      <c r="AZ26" s="21">
        <f>+data!BB28*data!JK28</f>
        <v>0</v>
      </c>
      <c r="BA26" s="21">
        <f>+data!BC28*data!JL28</f>
        <v>0</v>
      </c>
      <c r="BB26" s="21">
        <f>+data!BD28*data!JM28</f>
        <v>0</v>
      </c>
      <c r="BC26" s="21">
        <f>+data!BE28*data!JN28</f>
        <v>0</v>
      </c>
      <c r="BD26" s="21">
        <f>+data!BF28*data!JO28</f>
        <v>0</v>
      </c>
      <c r="BE26" s="21">
        <f>+data!BG28*data!JP28</f>
        <v>0</v>
      </c>
      <c r="BF26" s="21">
        <f>+data!BH28*data!JQ28</f>
        <v>0</v>
      </c>
      <c r="BG26" s="21">
        <f>+data!BI28*data!JR28</f>
        <v>0</v>
      </c>
      <c r="BH26" s="21">
        <f>+data!BJ28*data!JS28</f>
        <v>0</v>
      </c>
      <c r="BI26" s="21">
        <f>+data!BK28*data!JT28</f>
        <v>0</v>
      </c>
      <c r="BJ26" s="21">
        <f>+data!BL28*data!JU28</f>
        <v>0</v>
      </c>
      <c r="BK26" s="21">
        <f>+data!BM28*data!JV28</f>
        <v>0</v>
      </c>
      <c r="BL26" s="21">
        <f>+data!BN28*data!JW28</f>
        <v>0</v>
      </c>
      <c r="BM26" s="21">
        <f>+data!BO28*data!JX28</f>
        <v>0</v>
      </c>
      <c r="BN26" s="21">
        <f>+data!BP28*data!JY28</f>
        <v>0</v>
      </c>
      <c r="BO26" s="21">
        <f>+data!BQ28*data!JZ28</f>
        <v>0</v>
      </c>
      <c r="BP26" s="21">
        <f>+data!BR28*data!KA28</f>
        <v>0</v>
      </c>
      <c r="BQ26" s="21">
        <f>+data!BS28*data!KB28</f>
        <v>0</v>
      </c>
      <c r="BR26" s="21">
        <f>+data!BT28*data!KC28</f>
        <v>0</v>
      </c>
      <c r="BS26" s="21">
        <f>+data!BU28*data!KD28</f>
        <v>0</v>
      </c>
      <c r="BT26" s="21">
        <f>+data!BV28*data!KE28</f>
        <v>0</v>
      </c>
      <c r="BU26" s="21">
        <f>+data!BW28*data!KF28</f>
        <v>0</v>
      </c>
      <c r="BV26" s="21">
        <f>+data!BX28*data!KG28</f>
        <v>0</v>
      </c>
      <c r="BW26" s="21">
        <f>+data!BY28*data!KH28</f>
        <v>0</v>
      </c>
      <c r="BX26" s="21">
        <f>+data!BZ28*data!KI28</f>
        <v>0</v>
      </c>
      <c r="BY26" s="21">
        <f>+data!CA28*data!KJ28</f>
        <v>0</v>
      </c>
      <c r="BZ26" s="21">
        <f>+data!CB28*data!KK28</f>
        <v>0</v>
      </c>
      <c r="CA26" s="21">
        <f>+data!CC28*data!KL28</f>
        <v>0</v>
      </c>
    </row>
    <row r="27" spans="1:79" x14ac:dyDescent="0.2">
      <c r="A27" s="9">
        <v>90</v>
      </c>
      <c r="B27" s="21">
        <f>+data!D29*data!HM29</f>
        <v>0</v>
      </c>
      <c r="C27" s="21">
        <f>+data!E29*data!HN29</f>
        <v>0</v>
      </c>
      <c r="D27" s="21">
        <f>+data!F29*data!HO29</f>
        <v>4.6014050832194809E-10</v>
      </c>
      <c r="E27" s="21">
        <f>+data!G29*data!HP29</f>
        <v>8.6276345310365237E-10</v>
      </c>
      <c r="F27" s="21">
        <f>+data!H29*data!HQ29</f>
        <v>1.6176814745693487E-9</v>
      </c>
      <c r="G27" s="21">
        <f>+data!I29*data!HR29</f>
        <v>3.0331527648175292E-9</v>
      </c>
      <c r="H27" s="21">
        <f>+data!J29*data!HS29</f>
        <v>5.687161434032869E-9</v>
      </c>
      <c r="I27" s="21">
        <f>+data!K29*data!HT29</f>
        <v>1.0663427688811628E-8</v>
      </c>
      <c r="J27" s="21">
        <f>+data!L29*data!HU29</f>
        <v>1.9993926916521803E-8</v>
      </c>
      <c r="K27" s="21">
        <f>+data!M29*data!HV29</f>
        <v>3.7488612968478382E-8</v>
      </c>
      <c r="L27" s="21">
        <f>+data!N29*data!HW29</f>
        <v>7.0291149315896956E-8</v>
      </c>
      <c r="M27" s="21">
        <f>+data!O29*data!HX29</f>
        <v>1.5815508596076816E-7</v>
      </c>
      <c r="N27" s="21">
        <f>+data!P29*data!HY29</f>
        <v>3.558489434117284E-7</v>
      </c>
      <c r="O27" s="21">
        <f>+data!Q29*data!HZ29</f>
        <v>8.0066012267638883E-7</v>
      </c>
      <c r="P27" s="21">
        <f>+data!R29*data!IA29</f>
        <v>1.801485276021875E-6</v>
      </c>
      <c r="Q27" s="21">
        <f>+data!S29*data!IB29</f>
        <v>4.0533418710492183E-6</v>
      </c>
      <c r="R27" s="21">
        <f>+data!T29*data!IC29</f>
        <v>9.1200192098607418E-6</v>
      </c>
      <c r="S27" s="21">
        <f>+data!U29*data!ID29</f>
        <v>2.0520043222186667E-5</v>
      </c>
      <c r="T27" s="21">
        <f>+data!V29*data!IE29</f>
        <v>4.6170097249920004E-5</v>
      </c>
      <c r="U27" s="21">
        <f>+data!W29*data!IF29</f>
        <v>1.0388271881231999E-4</v>
      </c>
      <c r="V27" s="21">
        <f>+data!X29*data!IG29</f>
        <v>2.3373611732772001E-4</v>
      </c>
      <c r="W27" s="21">
        <f>+data!Y29*data!IH29</f>
        <v>5.2590626398737008E-4</v>
      </c>
      <c r="X27" s="21">
        <f>+data!Z29*data!II29</f>
        <v>1.1832890939715828E-3</v>
      </c>
      <c r="Y27" s="21">
        <f>+data!AA29*data!IJ29</f>
        <v>2.6624004614360609E-3</v>
      </c>
      <c r="Z27" s="21">
        <f>+data!AB29*data!IK29</f>
        <v>5.9904010382311372E-3</v>
      </c>
      <c r="AA27" s="21">
        <f>+data!AC29*data!IL29</f>
        <v>1.3478402336020059E-2</v>
      </c>
      <c r="AB27" s="21">
        <f>+data!AD29*data!IM29</f>
        <v>3.0326405256045137E-2</v>
      </c>
      <c r="AC27" s="21">
        <f>+data!AE29*data!IN29</f>
        <v>6.8234411826101543E-2</v>
      </c>
      <c r="AD27" s="21">
        <f>+data!AF29*data!IO29</f>
        <v>8.4185300336755295E-2</v>
      </c>
      <c r="AE27" s="21">
        <f>+data!AG29*data!IP29</f>
        <v>0.10380955228654164</v>
      </c>
      <c r="AF27" s="21">
        <f>+data!AH29*data!IQ29</f>
        <v>0.12793426511949224</v>
      </c>
      <c r="AG27" s="21">
        <f>+data!AI29*data!IR29</f>
        <v>0.15756602724765489</v>
      </c>
      <c r="AH27" s="21">
        <f>+data!AJ29*data!IS29</f>
        <v>0.19392730057386817</v>
      </c>
      <c r="AI27" s="21">
        <f>+data!AK29*data!IT29</f>
        <v>0.23849911025135709</v>
      </c>
      <c r="AJ27" s="21">
        <f>+data!AL29*data!IU29</f>
        <v>0.29307063373604419</v>
      </c>
      <c r="AK27" s="21">
        <f>+data!AM29*data!IV29</f>
        <v>0.35979604645161978</v>
      </c>
      <c r="AL27" s="21">
        <f>+data!AN29*data!IW29</f>
        <v>0.44125852002016047</v>
      </c>
      <c r="AM27" s="21">
        <f>+data!AO29*data!IX29</f>
        <v>0.54054043921050487</v>
      </c>
      <c r="AN27" s="21">
        <f>+data!AP29*data!IY29</f>
        <v>0.66129747759684598</v>
      </c>
      <c r="AO27" s="21">
        <f>+data!AQ29*data!IZ29</f>
        <v>0.682169057121503</v>
      </c>
      <c r="AP27" s="21">
        <f>+data!AR29*data!JA29</f>
        <v>0.70250101419486888</v>
      </c>
      <c r="AQ27" s="21">
        <f>+data!AS29*data!JB29</f>
        <v>0.72200981140108955</v>
      </c>
      <c r="AR27" s="21">
        <f>+data!AT29*data!JC29</f>
        <v>0.74033940237775342</v>
      </c>
      <c r="AS27" s="21">
        <f>+data!AU29*data!JD29</f>
        <v>0.7570382535429343</v>
      </c>
      <c r="AT27" s="21">
        <f>+data!AV29*data!JE29</f>
        <v>0.75612356555787064</v>
      </c>
      <c r="AU27" s="21">
        <f>+data!AW29*data!JF29</f>
        <v>0.75209105778332053</v>
      </c>
      <c r="AV27" s="21">
        <f>+data!AX29*data!JG29</f>
        <v>0.74416589727259108</v>
      </c>
      <c r="AW27" s="21">
        <f>+data!AY29*data!JH29</f>
        <v>0.73128455023680594</v>
      </c>
      <c r="AX27" s="21">
        <f>+data!AZ29*data!JI29</f>
        <v>0.71191553379119743</v>
      </c>
      <c r="AY27" s="21">
        <f>+data!BA29*data!JJ29</f>
        <v>0.73434723560733972</v>
      </c>
      <c r="AZ27" s="21">
        <f>+data!BB29*data!JK29</f>
        <v>0.74138553376835847</v>
      </c>
      <c r="BA27" s="21">
        <f>+data!BC29*data!JL29</f>
        <v>0.71972615936516005</v>
      </c>
      <c r="BB27" s="21">
        <f>+data!BD29*data!JM29</f>
        <v>0.63499398553910524</v>
      </c>
      <c r="BC27" s="21">
        <f>+data!BE29*data!JN29</f>
        <v>0.115</v>
      </c>
      <c r="BD27" s="21">
        <f>+data!BF29*data!JO29</f>
        <v>0.70799999999999996</v>
      </c>
      <c r="BE27" s="21">
        <f>+data!BG29*data!JP29</f>
        <v>3.8690000000000002</v>
      </c>
      <c r="BF27" s="21">
        <f>+data!BH29*data!JQ29</f>
        <v>0.25900000000000001</v>
      </c>
      <c r="BG27" s="21">
        <f>+data!BI29*data!JR29</f>
        <v>0.97299999999999998</v>
      </c>
      <c r="BH27" s="21">
        <f>+data!BJ29*data!JS29</f>
        <v>0.44800000000000001</v>
      </c>
      <c r="BI27" s="21">
        <f>+data!BK29*data!JT29</f>
        <v>0.49299999999999999</v>
      </c>
      <c r="BJ27" s="21">
        <f>+data!BL29*data!JU29</f>
        <v>0.60699999999999998</v>
      </c>
      <c r="BK27" s="21">
        <f>+data!BM29*data!JV29</f>
        <v>0.8</v>
      </c>
      <c r="BL27" s="21">
        <f>+data!BN29*data!JW29</f>
        <v>1</v>
      </c>
      <c r="BM27" s="21">
        <f>+data!BO29*data!JX29</f>
        <v>0.97</v>
      </c>
      <c r="BN27" s="21">
        <f>+data!BP29*data!JY29</f>
        <v>0.93300000000000005</v>
      </c>
      <c r="BO27" s="21">
        <f>+data!BQ29*data!JZ29</f>
        <v>1.1000000000000001</v>
      </c>
      <c r="BP27" s="21">
        <f>+data!BR29*data!KA29</f>
        <v>1.3</v>
      </c>
      <c r="BQ27" s="21">
        <f>+data!BS29*data!KB29</f>
        <v>1.1000000000000001</v>
      </c>
      <c r="BR27" s="21">
        <f>+data!BT29*data!KC29</f>
        <v>1.0860000000000001</v>
      </c>
      <c r="BS27" s="21">
        <f>+data!BU29*data!KD29</f>
        <v>1.2096000000000089</v>
      </c>
      <c r="BT27" s="21">
        <f>+data!BV29*data!KE29</f>
        <v>1.235533333333322</v>
      </c>
      <c r="BU27" s="21">
        <f>+data!BW29*data!KF29</f>
        <v>1.2111022222222196</v>
      </c>
      <c r="BV27" s="21">
        <f>+data!BX29*data!KG29</f>
        <v>1.1989437037036996</v>
      </c>
      <c r="BW27" s="21">
        <f>+data!BY29*data!KH29</f>
        <v>1.2631257283950532</v>
      </c>
      <c r="BX27" s="21">
        <f>+data!BZ29*data!KI29</f>
        <v>1.2836403621399128</v>
      </c>
      <c r="BY27" s="21">
        <f>+data!CA29*data!KJ29</f>
        <v>1.2777396060356558</v>
      </c>
      <c r="BZ27" s="21">
        <f>+data!CB29*data!KK29</f>
        <v>1.2942969401005868</v>
      </c>
      <c r="CA27" s="21">
        <f>+data!CC29*data!KL29</f>
        <v>1.3220956867794413</v>
      </c>
    </row>
    <row r="28" spans="1:79" x14ac:dyDescent="0.2">
      <c r="A28" s="9">
        <v>92</v>
      </c>
      <c r="B28" s="21">
        <f>+data!D30*data!HM30</f>
        <v>0</v>
      </c>
      <c r="C28" s="21">
        <f>+data!E30*data!HN30</f>
        <v>0</v>
      </c>
      <c r="D28" s="21">
        <f>+data!F30*data!HO30</f>
        <v>0</v>
      </c>
      <c r="E28" s="21">
        <f>+data!G30*data!HP30</f>
        <v>0</v>
      </c>
      <c r="F28" s="21">
        <f>+data!H30*data!HQ30</f>
        <v>0</v>
      </c>
      <c r="G28" s="21">
        <f>+data!I30*data!HR30</f>
        <v>0</v>
      </c>
      <c r="H28" s="21">
        <f>+data!J30*data!HS30</f>
        <v>0</v>
      </c>
      <c r="I28" s="21">
        <f>+data!K30*data!HT30</f>
        <v>0</v>
      </c>
      <c r="J28" s="21">
        <f>+data!L30*data!HU30</f>
        <v>0</v>
      </c>
      <c r="K28" s="21">
        <f>+data!M30*data!HV30</f>
        <v>0</v>
      </c>
      <c r="L28" s="21">
        <f>+data!N30*data!HW30</f>
        <v>0</v>
      </c>
      <c r="M28" s="21">
        <f>+data!O30*data!HX30</f>
        <v>0</v>
      </c>
      <c r="N28" s="21">
        <f>+data!P30*data!HY30</f>
        <v>0</v>
      </c>
      <c r="O28" s="21">
        <f>+data!Q30*data!HZ30</f>
        <v>0</v>
      </c>
      <c r="P28" s="21">
        <f>+data!R30*data!IA30</f>
        <v>0</v>
      </c>
      <c r="Q28" s="21">
        <f>+data!S30*data!IB30</f>
        <v>0</v>
      </c>
      <c r="R28" s="21">
        <f>+data!T30*data!IC30</f>
        <v>0</v>
      </c>
      <c r="S28" s="21">
        <f>+data!U30*data!ID30</f>
        <v>0</v>
      </c>
      <c r="T28" s="21">
        <f>+data!V30*data!IE30</f>
        <v>0</v>
      </c>
      <c r="U28" s="21">
        <f>+data!W30*data!IF30</f>
        <v>0</v>
      </c>
      <c r="V28" s="21">
        <f>+data!X30*data!IG30</f>
        <v>0</v>
      </c>
      <c r="W28" s="21">
        <f>+data!Y30*data!IH30</f>
        <v>0</v>
      </c>
      <c r="X28" s="21">
        <f>+data!Z30*data!II30</f>
        <v>0</v>
      </c>
      <c r="Y28" s="21">
        <f>+data!AA30*data!IJ30</f>
        <v>0</v>
      </c>
      <c r="Z28" s="21">
        <f>+data!AB30*data!IK30</f>
        <v>0</v>
      </c>
      <c r="AA28" s="21">
        <f>+data!AC30*data!IL30</f>
        <v>0</v>
      </c>
      <c r="AB28" s="21">
        <f>+data!AD30*data!IM30</f>
        <v>0</v>
      </c>
      <c r="AC28" s="21">
        <f>+data!AE30*data!IN30</f>
        <v>0</v>
      </c>
      <c r="AD28" s="21">
        <f>+data!AF30*data!IO30</f>
        <v>0</v>
      </c>
      <c r="AE28" s="21">
        <f>+data!AG30*data!IP30</f>
        <v>0</v>
      </c>
      <c r="AF28" s="21">
        <f>+data!AH30*data!IQ30</f>
        <v>0</v>
      </c>
      <c r="AG28" s="21">
        <f>+data!AI30*data!IR30</f>
        <v>0</v>
      </c>
      <c r="AH28" s="21">
        <f>+data!AJ30*data!IS30</f>
        <v>0</v>
      </c>
      <c r="AI28" s="21">
        <f>+data!AK30*data!IT30</f>
        <v>0</v>
      </c>
      <c r="AJ28" s="21">
        <f>+data!AL30*data!IU30</f>
        <v>0</v>
      </c>
      <c r="AK28" s="21">
        <f>+data!AM30*data!IV30</f>
        <v>0</v>
      </c>
      <c r="AL28" s="21">
        <f>+data!AN30*data!IW30</f>
        <v>0</v>
      </c>
      <c r="AM28" s="21">
        <f>+data!AO30*data!IX30</f>
        <v>0</v>
      </c>
      <c r="AN28" s="21">
        <f>+data!AP30*data!IY30</f>
        <v>0</v>
      </c>
      <c r="AO28" s="21">
        <f>+data!AQ30*data!IZ30</f>
        <v>0</v>
      </c>
      <c r="AP28" s="21">
        <f>+data!AR30*data!JA30</f>
        <v>0</v>
      </c>
      <c r="AQ28" s="21">
        <f>+data!AS30*data!JB30</f>
        <v>0</v>
      </c>
      <c r="AR28" s="21">
        <f>+data!AT30*data!JC30</f>
        <v>0</v>
      </c>
      <c r="AS28" s="21">
        <f>+data!AU30*data!JD30</f>
        <v>0</v>
      </c>
      <c r="AT28" s="21">
        <f>+data!AV30*data!JE30</f>
        <v>0</v>
      </c>
      <c r="AU28" s="21">
        <f>+data!AW30*data!JF30</f>
        <v>0</v>
      </c>
      <c r="AV28" s="21">
        <f>+data!AX30*data!JG30</f>
        <v>0</v>
      </c>
      <c r="AW28" s="21">
        <f>+data!AY30*data!JH30</f>
        <v>0</v>
      </c>
      <c r="AX28" s="21">
        <f>+data!AZ30*data!JI30</f>
        <v>0</v>
      </c>
      <c r="AY28" s="21">
        <f>+data!BA30*data!JJ30</f>
        <v>0</v>
      </c>
      <c r="AZ28" s="21">
        <f>+data!BB30*data!JK30</f>
        <v>0</v>
      </c>
      <c r="BA28" s="21">
        <f>+data!BC30*data!JL30</f>
        <v>0</v>
      </c>
      <c r="BB28" s="21">
        <f>+data!BD30*data!JM30</f>
        <v>0</v>
      </c>
      <c r="BC28" s="21">
        <f>+data!BE30*data!JN30</f>
        <v>0</v>
      </c>
      <c r="BD28" s="21">
        <f>+data!BF30*data!JO30</f>
        <v>0</v>
      </c>
      <c r="BE28" s="21">
        <f>+data!BG30*data!JP30</f>
        <v>0</v>
      </c>
      <c r="BF28" s="21">
        <f>+data!BH30*data!JQ30</f>
        <v>0</v>
      </c>
      <c r="BG28" s="21">
        <f>+data!BI30*data!JR30</f>
        <v>0</v>
      </c>
      <c r="BH28" s="21">
        <f>+data!BJ30*data!JS30</f>
        <v>0</v>
      </c>
      <c r="BI28" s="21">
        <f>+data!BK30*data!JT30</f>
        <v>0</v>
      </c>
      <c r="BJ28" s="21">
        <f>+data!BL30*data!JU30</f>
        <v>0</v>
      </c>
      <c r="BK28" s="21">
        <f>+data!BM30*data!JV30</f>
        <v>0</v>
      </c>
      <c r="BL28" s="21">
        <f>+data!BN30*data!JW30</f>
        <v>0</v>
      </c>
      <c r="BM28" s="21">
        <f>+data!BO30*data!JX30</f>
        <v>0</v>
      </c>
      <c r="BN28" s="21">
        <f>+data!BP30*data!JY30</f>
        <v>0</v>
      </c>
      <c r="BO28" s="21">
        <f>+data!BQ30*data!JZ30</f>
        <v>0</v>
      </c>
      <c r="BP28" s="21">
        <f>+data!BR30*data!KA30</f>
        <v>0</v>
      </c>
      <c r="BQ28" s="21">
        <f>+data!BS30*data!KB30</f>
        <v>0</v>
      </c>
      <c r="BR28" s="21">
        <f>+data!BT30*data!KC30</f>
        <v>0</v>
      </c>
      <c r="BS28" s="21">
        <f>+data!BU30*data!KD30</f>
        <v>0</v>
      </c>
      <c r="BT28" s="21">
        <f>+data!BV30*data!KE30</f>
        <v>0</v>
      </c>
      <c r="BU28" s="21">
        <f>+data!BW30*data!KF30</f>
        <v>0</v>
      </c>
      <c r="BV28" s="21">
        <f>+data!BX30*data!KG30</f>
        <v>0</v>
      </c>
      <c r="BW28" s="21">
        <f>+data!BY30*data!KH30</f>
        <v>0</v>
      </c>
      <c r="BX28" s="21">
        <f>+data!BZ30*data!KI30</f>
        <v>0</v>
      </c>
      <c r="BY28" s="21">
        <f>+data!CA30*data!KJ30</f>
        <v>0</v>
      </c>
      <c r="BZ28" s="21">
        <f>+data!CB30*data!KK30</f>
        <v>0</v>
      </c>
      <c r="CA28" s="21">
        <f>+data!CC30*data!KL30</f>
        <v>0</v>
      </c>
    </row>
    <row r="29" spans="1:79" x14ac:dyDescent="0.2">
      <c r="A29" s="9">
        <v>96</v>
      </c>
      <c r="B29" s="21">
        <f>+data!D31*data!HM31</f>
        <v>0</v>
      </c>
      <c r="C29" s="21">
        <f>+data!E31*data!HN31</f>
        <v>0</v>
      </c>
      <c r="D29" s="21">
        <f>+data!F31*data!HO31</f>
        <v>1.9093427792959867E-8</v>
      </c>
      <c r="E29" s="21">
        <f>+data!G31*data!HP31</f>
        <v>3.5800177111799749E-8</v>
      </c>
      <c r="F29" s="21">
        <f>+data!H31*data!HQ31</f>
        <v>6.7125332084624521E-8</v>
      </c>
      <c r="G29" s="21">
        <f>+data!I31*data!HR31</f>
        <v>1.2585999765867098E-7</v>
      </c>
      <c r="H29" s="21">
        <f>+data!J31*data!HS31</f>
        <v>2.3598749561000801E-7</v>
      </c>
      <c r="I29" s="21">
        <f>+data!K31*data!HT31</f>
        <v>4.4247655426876506E-7</v>
      </c>
      <c r="J29" s="21">
        <f>+data!L31*data!HU31</f>
        <v>8.2964353925393448E-7</v>
      </c>
      <c r="K29" s="21">
        <f>+data!M31*data!HV31</f>
        <v>1.5555816361011271E-6</v>
      </c>
      <c r="L29" s="21">
        <f>+data!N31*data!HW31</f>
        <v>2.9167155676896129E-6</v>
      </c>
      <c r="M29" s="21">
        <f>+data!O31*data!HX31</f>
        <v>6.5626100273016307E-6</v>
      </c>
      <c r="N29" s="21">
        <f>+data!P31*data!HY31</f>
        <v>1.4765872561428668E-5</v>
      </c>
      <c r="O29" s="21">
        <f>+data!Q31*data!HZ31</f>
        <v>3.3223213263214505E-5</v>
      </c>
      <c r="P29" s="21">
        <f>+data!R31*data!IA31</f>
        <v>7.475222984223264E-5</v>
      </c>
      <c r="Q29" s="21">
        <f>+data!S31*data!IB31</f>
        <v>1.681925171450234E-4</v>
      </c>
      <c r="R29" s="21">
        <f>+data!T31*data!IC31</f>
        <v>3.7843316357630274E-4</v>
      </c>
      <c r="S29" s="21">
        <f>+data!U31*data!ID31</f>
        <v>8.5147461804668085E-4</v>
      </c>
      <c r="T29" s="21">
        <f>+data!V31*data!IE31</f>
        <v>1.9158178906050322E-3</v>
      </c>
      <c r="U29" s="21">
        <f>+data!W31*data!IF31</f>
        <v>2.8737268359075481E-3</v>
      </c>
      <c r="V29" s="21">
        <f>+data!X31*data!IG31</f>
        <v>4.3105902538613221E-3</v>
      </c>
      <c r="W29" s="21">
        <f>+data!Y31*data!IH31</f>
        <v>7.7590624569503792E-3</v>
      </c>
      <c r="X29" s="21">
        <f>+data!Z31*data!II31</f>
        <v>1.9397656142375951E-2</v>
      </c>
      <c r="Y29" s="21">
        <f>+data!AA31*data!IJ31</f>
        <v>3.2006132634920324E-2</v>
      </c>
      <c r="Z29" s="21">
        <f>+data!AB31*data!IK31</f>
        <v>5.2373671584415082E-2</v>
      </c>
      <c r="AA29" s="21">
        <f>+data!AC31*data!IL31</f>
        <v>6.5467089480518853E-2</v>
      </c>
      <c r="AB29" s="21">
        <f>+data!AD31*data!IM31</f>
        <v>0.12275079277597287</v>
      </c>
      <c r="AC29" s="21">
        <f>+data!AE31*data!IN31</f>
        <v>0.22095142699675119</v>
      </c>
      <c r="AD29" s="21">
        <f>+data!AF31*data!IO31</f>
        <v>0.2287892686674447</v>
      </c>
      <c r="AE29" s="21">
        <f>+data!AG31*data!IP31</f>
        <v>0.24905415662322297</v>
      </c>
      <c r="AF29" s="21">
        <f>+data!AH31*data!IQ31</f>
        <v>0.2711102391189163</v>
      </c>
      <c r="AG29" s="21">
        <f>+data!AI31*data!IR31</f>
        <v>0.29511545159902325</v>
      </c>
      <c r="AH29" s="21">
        <f>+data!AJ31*data!IS31</f>
        <v>0.32124161507567556</v>
      </c>
      <c r="AI29" s="21">
        <f>+data!AK31*data!IT31</f>
        <v>0.3496756527347879</v>
      </c>
      <c r="AJ29" s="21">
        <f>+data!AL31*data!IU31</f>
        <v>0.3806209126919684</v>
      </c>
      <c r="AK29" s="21">
        <f>+data!AM31*data!IV31</f>
        <v>0.4142986061120964</v>
      </c>
      <c r="AL29" s="21">
        <f>+data!AN31*data!IW31</f>
        <v>0.45094937070106622</v>
      </c>
      <c r="AM29" s="21">
        <f>+data!AO31*data!IX31</f>
        <v>0.49083497044072011</v>
      </c>
      <c r="AN29" s="21">
        <f>+data!AP31*data!IY31</f>
        <v>0.53424014337423309</v>
      </c>
      <c r="AO29" s="21">
        <f>+data!AQ31*data!IZ31</f>
        <v>0.56107199236130445</v>
      </c>
      <c r="AP29" s="21">
        <f>+data!AR31*data!JA31</f>
        <v>0.58924212238367513</v>
      </c>
      <c r="AQ29" s="21">
        <f>+data!AS31*data!JB31</f>
        <v>0.61881667445941591</v>
      </c>
      <c r="AR29" s="21">
        <f>+data!AT31*data!JC31</f>
        <v>0.64986501789413054</v>
      </c>
      <c r="AS29" s="21">
        <f>+data!AU31*data!JD31</f>
        <v>0.6824599050663771</v>
      </c>
      <c r="AT29" s="21">
        <f>+data!AV31*data!JE31</f>
        <v>0.69473852220894616</v>
      </c>
      <c r="AU29" s="21">
        <f>+data!AW31*data!JF31</f>
        <v>0.70722604032644987</v>
      </c>
      <c r="AV29" s="21">
        <f>+data!AX31*data!JG31</f>
        <v>0.75359995024088255</v>
      </c>
      <c r="AW29" s="21">
        <f>+data!AY31*data!JH31</f>
        <v>0.79973299438288914</v>
      </c>
      <c r="AX29" s="21">
        <f>+data!AZ31*data!JI31</f>
        <v>0.84562337140651489</v>
      </c>
      <c r="AY29" s="21">
        <f>+data!BA31*data!JJ31</f>
        <v>0.89126925015118508</v>
      </c>
      <c r="AZ29" s="21">
        <f>+data!BB31*data!JK31</f>
        <v>1.1522369858380475</v>
      </c>
      <c r="BA29" s="21">
        <f>+data!BC31*data!JL31</f>
        <v>1.4118820498443352</v>
      </c>
      <c r="BB29" s="21">
        <f>+data!BD31*data!JM31</f>
        <v>1.6684120478033035</v>
      </c>
      <c r="BC29" s="21">
        <f>+data!BE31*data!JN31</f>
        <v>2.8359999999999999</v>
      </c>
      <c r="BD29" s="21">
        <f>+data!BF31*data!JO31</f>
        <v>3.456</v>
      </c>
      <c r="BE29" s="21">
        <f>+data!BG31*data!JP31</f>
        <v>1.9910000000000001</v>
      </c>
      <c r="BF29" s="21">
        <f>+data!BH31*data!JQ31</f>
        <v>0.6</v>
      </c>
      <c r="BG29" s="21">
        <f>+data!BI31*data!JR31</f>
        <v>0.46</v>
      </c>
      <c r="BH29" s="21">
        <f>+data!BJ31*data!JS31</f>
        <v>0.48</v>
      </c>
      <c r="BI29" s="21">
        <f>+data!BK31*data!JT31</f>
        <v>0.51</v>
      </c>
      <c r="BJ29" s="21">
        <f>+data!BL31*data!JU31</f>
        <v>0.69</v>
      </c>
      <c r="BK29" s="21">
        <f>+data!BM31*data!JV31</f>
        <v>0.75700000000000001</v>
      </c>
      <c r="BL29" s="21">
        <f>+data!BN31*data!JW31</f>
        <v>0.97499999999999998</v>
      </c>
      <c r="BM29" s="21">
        <f>+data!BO31*data!JX31</f>
        <v>1.095</v>
      </c>
      <c r="BN29" s="21">
        <f>+data!BP31*data!JY31</f>
        <v>1.355</v>
      </c>
      <c r="BO29" s="21">
        <f>+data!BQ31*data!JZ31</f>
        <v>1.3</v>
      </c>
      <c r="BP29" s="21">
        <f>+data!BR31*data!KA31</f>
        <v>1.7310000000000001</v>
      </c>
      <c r="BQ29" s="21">
        <f>+data!BS31*data!KB31</f>
        <v>1.8480000000000001</v>
      </c>
      <c r="BR29" s="21">
        <f>+data!BT31*data!KC31</f>
        <v>1.837</v>
      </c>
      <c r="BS29" s="21">
        <f>+data!BU31*data!KD31</f>
        <v>2.0896666666666874</v>
      </c>
      <c r="BT29" s="21">
        <f>+data!BV31*data!KE31</f>
        <v>2.2335777777777821</v>
      </c>
      <c r="BU29" s="21">
        <f>+data!BW31*data!KF31</f>
        <v>2.4131629629629856</v>
      </c>
      <c r="BV29" s="21">
        <f>+data!BX31*data!KG31</f>
        <v>2.5074227160494615</v>
      </c>
      <c r="BW29" s="21">
        <f>+data!BY31*data!KH31</f>
        <v>2.6717563786008895</v>
      </c>
      <c r="BX29" s="21">
        <f>+data!BZ31*data!KI31</f>
        <v>2.8527612729767498</v>
      </c>
      <c r="BY29" s="21">
        <f>+data!CA31*data!KJ31</f>
        <v>2.9838181545496809</v>
      </c>
      <c r="BZ29" s="21">
        <f>+data!CB31*data!KK31</f>
        <v>3.1338495914648092</v>
      </c>
      <c r="CA29" s="21">
        <f>+data!CC31*data!KL31</f>
        <v>3.2818242813393113</v>
      </c>
    </row>
    <row r="30" spans="1:79" x14ac:dyDescent="0.2">
      <c r="A30" s="9">
        <v>100</v>
      </c>
      <c r="B30" s="21">
        <f>+data!D32*data!HM32</f>
        <v>0</v>
      </c>
      <c r="C30" s="21">
        <f>+data!E32*data!HN32</f>
        <v>0</v>
      </c>
      <c r="D30" s="21">
        <f>+data!F32*data!HO32</f>
        <v>0</v>
      </c>
      <c r="E30" s="21">
        <f>+data!G32*data!HP32</f>
        <v>0</v>
      </c>
      <c r="F30" s="21">
        <f>+data!H32*data!HQ32</f>
        <v>0</v>
      </c>
      <c r="G30" s="21">
        <f>+data!I32*data!HR32</f>
        <v>0</v>
      </c>
      <c r="H30" s="21">
        <f>+data!J32*data!HS32</f>
        <v>0</v>
      </c>
      <c r="I30" s="21">
        <f>+data!K32*data!HT32</f>
        <v>0</v>
      </c>
      <c r="J30" s="21">
        <f>+data!L32*data!HU32</f>
        <v>0</v>
      </c>
      <c r="K30" s="21">
        <f>+data!M32*data!HV32</f>
        <v>0</v>
      </c>
      <c r="L30" s="21">
        <f>+data!N32*data!HW32</f>
        <v>0</v>
      </c>
      <c r="M30" s="21">
        <f>+data!O32*data!HX32</f>
        <v>0</v>
      </c>
      <c r="N30" s="21">
        <f>+data!P32*data!HY32</f>
        <v>0</v>
      </c>
      <c r="O30" s="21">
        <f>+data!Q32*data!HZ32</f>
        <v>0</v>
      </c>
      <c r="P30" s="21">
        <f>+data!R32*data!IA32</f>
        <v>0</v>
      </c>
      <c r="Q30" s="21">
        <f>+data!S32*data!IB32</f>
        <v>0</v>
      </c>
      <c r="R30" s="21">
        <f>+data!T32*data!IC32</f>
        <v>0</v>
      </c>
      <c r="S30" s="21">
        <f>+data!U32*data!ID32</f>
        <v>0</v>
      </c>
      <c r="T30" s="21">
        <f>+data!V32*data!IE32</f>
        <v>0</v>
      </c>
      <c r="U30" s="21">
        <f>+data!W32*data!IF32</f>
        <v>0</v>
      </c>
      <c r="V30" s="21">
        <f>+data!X32*data!IG32</f>
        <v>1.056055872829925</v>
      </c>
      <c r="W30" s="21">
        <f>+data!Y32*data!IH32</f>
        <v>1.1484607617025435</v>
      </c>
      <c r="X30" s="21">
        <f>+data!Z32*data!II32</f>
        <v>1.2276649521647875</v>
      </c>
      <c r="Y30" s="21">
        <f>+data!AA32*data!IJ32</f>
        <v>1.3200698410374059</v>
      </c>
      <c r="Z30" s="21">
        <f>+data!AB32*data!IK32</f>
        <v>0.72603841257057322</v>
      </c>
      <c r="AA30" s="21">
        <f>+data!AC32*data!IL32</f>
        <v>1.056055872829925</v>
      </c>
      <c r="AB30" s="21">
        <f>+data!AD32*data!IM32</f>
        <v>1.6500873012967574</v>
      </c>
      <c r="AC30" s="21">
        <f>+data!AE32*data!IN32</f>
        <v>1.6500873012967574</v>
      </c>
      <c r="AD30" s="21">
        <f>+data!AF32*data!IO32</f>
        <v>1.7060332670810108</v>
      </c>
      <c r="AE30" s="21">
        <f>+data!AG32*data!IP32</f>
        <v>1.7872729464658199</v>
      </c>
      <c r="AF30" s="21">
        <f>+data!AH32*data!IQ32</f>
        <v>1.8723811820118126</v>
      </c>
      <c r="AG30" s="21">
        <f>+data!AI32*data!IR32</f>
        <v>1.9615421906790411</v>
      </c>
      <c r="AH30" s="21">
        <f>+data!AJ32*data!IS32</f>
        <v>2.0549489616637575</v>
      </c>
      <c r="AI30" s="21">
        <f>+data!AK32*data!IT32</f>
        <v>2.1528036741239363</v>
      </c>
      <c r="AJ30" s="21">
        <f>+data!AL32*data!IU32</f>
        <v>2.255318134796505</v>
      </c>
      <c r="AK30" s="21">
        <f>+data!AM32*data!IV32</f>
        <v>2.3627142364534812</v>
      </c>
      <c r="AL30" s="21">
        <f>+data!AN32*data!IW32</f>
        <v>2.4752244381893607</v>
      </c>
      <c r="AM30" s="21">
        <f>+data!AO32*data!IX32</f>
        <v>2.5930922685793307</v>
      </c>
      <c r="AN30" s="21">
        <f>+data!AP32*data!IY32</f>
        <v>2.7165728527973942</v>
      </c>
      <c r="AO30" s="21">
        <f>+data!AQ32*data!IZ32</f>
        <v>2.8460258812768129</v>
      </c>
      <c r="AP30" s="21">
        <f>+data!AR32*data!JA32</f>
        <v>2.9365504474082216</v>
      </c>
      <c r="AQ30" s="21">
        <f>+data!AS32*data!JB32</f>
        <v>3.0911057341139183</v>
      </c>
      <c r="AR30" s="21">
        <f>+data!AT32*data!JC32</f>
        <v>3.2537955095935982</v>
      </c>
      <c r="AS30" s="21">
        <f>+data!AU32*data!JD32</f>
        <v>3.3105628179514381</v>
      </c>
      <c r="AT30" s="21">
        <f>+data!AV32*data!JE32</f>
        <v>3.3673928296267279</v>
      </c>
      <c r="AU30" s="21">
        <f>+data!AW32*data!JF32</f>
        <v>3.9251461906494418</v>
      </c>
      <c r="AV30" s="21">
        <f>+data!AX32*data!JG32</f>
        <v>4.5027005992877172</v>
      </c>
      <c r="AW30" s="21">
        <f>+data!AY32*data!JH32</f>
        <v>4.2923913039067578</v>
      </c>
      <c r="AX30" s="21">
        <f>+data!AZ32*data!JI32</f>
        <v>5.0188806943987325</v>
      </c>
      <c r="AY30" s="21">
        <f>+data!BA32*data!JJ32</f>
        <v>5.6597706951719333</v>
      </c>
      <c r="AZ30" s="21">
        <f>+data!BB32*data!JK32</f>
        <v>6.8627309365127758</v>
      </c>
      <c r="BA30" s="21">
        <f>+data!BC32*data!JL32</f>
        <v>8.6463914553029557</v>
      </c>
      <c r="BB30" s="21">
        <f>+data!BD32*data!JM32</f>
        <v>9.571825097292388</v>
      </c>
      <c r="BC30" s="21">
        <f>+data!BE32*data!JN32</f>
        <v>10.385</v>
      </c>
      <c r="BD30" s="21">
        <f>+data!BF32*data!JO32</f>
        <v>17.166</v>
      </c>
      <c r="BE30" s="21">
        <f>+data!BG32*data!JP32</f>
        <v>16.552</v>
      </c>
      <c r="BF30" s="21">
        <f>+data!BH32*data!JQ32</f>
        <v>10.59</v>
      </c>
      <c r="BG30" s="21">
        <f>+data!BI32*data!JR32</f>
        <v>3.5710000000000002</v>
      </c>
      <c r="BH30" s="21">
        <f>+data!BJ32*data!JS32</f>
        <v>3.8969999999999998</v>
      </c>
      <c r="BI30" s="21">
        <f>+data!BK32*data!JT32</f>
        <v>4.1660000000000004</v>
      </c>
      <c r="BJ30" s="21">
        <f>+data!BL32*data!JU32</f>
        <v>5.633</v>
      </c>
      <c r="BK30" s="21">
        <f>+data!BM32*data!JV32</f>
        <v>5.6689999999999996</v>
      </c>
      <c r="BL30" s="21">
        <f>+data!BN32*data!JW32</f>
        <v>4.5010000000000003</v>
      </c>
      <c r="BM30" s="21">
        <f>+data!BO32*data!JX32</f>
        <v>4.5389999999999997</v>
      </c>
      <c r="BN30" s="21">
        <f>+data!BP32*data!JY32</f>
        <v>6.4539999999999997</v>
      </c>
      <c r="BO30" s="21">
        <f>+data!BQ32*data!JZ32</f>
        <v>5.0419999999999998</v>
      </c>
      <c r="BP30" s="21">
        <f>+data!BR32*data!KA32</f>
        <v>6.5209999999999999</v>
      </c>
      <c r="BQ30" s="21">
        <f>+data!BS32*data!KB32</f>
        <v>11.7</v>
      </c>
      <c r="BR30" s="21">
        <f>+data!BT32*data!KC32</f>
        <v>11.791</v>
      </c>
      <c r="BS30" s="21">
        <f>+data!BU32*data!KD32</f>
        <v>13.022200000000339</v>
      </c>
      <c r="BT30" s="21">
        <f>+data!BV32*data!KE32</f>
        <v>14.915066666666917</v>
      </c>
      <c r="BU30" s="21">
        <f>+data!BW32*data!KF32</f>
        <v>17.394537777778169</v>
      </c>
      <c r="BV30" s="21">
        <f>+data!BX32*data!KG32</f>
        <v>19.081709629630495</v>
      </c>
      <c r="BW30" s="21">
        <f>+data!BY32*data!KH32</f>
        <v>20.211955160494654</v>
      </c>
      <c r="BX30" s="21">
        <f>+data!BZ32*data!KI32</f>
        <v>22.345689119342751</v>
      </c>
      <c r="BY30" s="21">
        <f>+data!CA32*data!KJ32</f>
        <v>24.248054685323496</v>
      </c>
      <c r="BZ30" s="21">
        <f>+data!CB32*data!KK32</f>
        <v>25.964366138089645</v>
      </c>
      <c r="CA30" s="21">
        <f>+data!CC32*data!KL32</f>
        <v>27.589243177858862</v>
      </c>
    </row>
    <row r="31" spans="1:79" x14ac:dyDescent="0.2">
      <c r="A31" s="9">
        <v>104</v>
      </c>
      <c r="B31" s="21">
        <f>+data!D33*data!HM33</f>
        <v>0</v>
      </c>
      <c r="C31" s="21">
        <f>+data!E33*data!HN33</f>
        <v>0</v>
      </c>
      <c r="D31" s="21">
        <f>+data!F33*data!HO33</f>
        <v>0</v>
      </c>
      <c r="E31" s="21">
        <f>+data!G33*data!HP33</f>
        <v>5.7842177204110159E-3</v>
      </c>
      <c r="F31" s="21">
        <f>+data!H33*data!HQ33</f>
        <v>9.3214809575081718E-3</v>
      </c>
      <c r="G31" s="21">
        <f>+data!I33*data!HR33</f>
        <v>1.5004331746107751E-2</v>
      </c>
      <c r="H31" s="21">
        <f>+data!J33*data!HS33</f>
        <v>2.4121436493947584E-2</v>
      </c>
      <c r="I31" s="21">
        <f>+data!K33*data!HT33</f>
        <v>3.8726089018414872E-2</v>
      </c>
      <c r="J31" s="21">
        <f>+data!L33*data!HU33</f>
        <v>6.2082973133750705E-2</v>
      </c>
      <c r="K31" s="21">
        <f>+data!M33*data!HV33</f>
        <v>1.0014000306817248</v>
      </c>
      <c r="L31" s="21">
        <f>+data!N33*data!HW33</f>
        <v>2.7963323538782885</v>
      </c>
      <c r="M31" s="21">
        <f>+data!O33*data!HX33</f>
        <v>3.0627252451587785</v>
      </c>
      <c r="N31" s="21">
        <f>+data!P33*data!HY33</f>
        <v>3.326710801147025</v>
      </c>
      <c r="O31" s="21">
        <f>+data!Q33*data!HZ33</f>
        <v>3.5882890218430283</v>
      </c>
      <c r="P31" s="21">
        <f>+data!R33*data!IA33</f>
        <v>3.8474599072467872</v>
      </c>
      <c r="Q31" s="21">
        <f>+data!S33*data!IB33</f>
        <v>4.1042234573583034</v>
      </c>
      <c r="R31" s="21">
        <f>+data!T33*data!IC33</f>
        <v>4.3585796721775774</v>
      </c>
      <c r="S31" s="21">
        <f>+data!U33*data!ID33</f>
        <v>4.610528551704606</v>
      </c>
      <c r="T31" s="21">
        <f>+data!V33*data!IE33</f>
        <v>4.8600700959393928</v>
      </c>
      <c r="U31" s="21">
        <f>+data!W33*data!IF33</f>
        <v>5.1072043048819351</v>
      </c>
      <c r="V31" s="21">
        <f>+data!X33*data!IG33</f>
        <v>5.3519311785322348</v>
      </c>
      <c r="W31" s="21">
        <f>+data!Y33*data!IH33</f>
        <v>6.6598222820122484</v>
      </c>
      <c r="X31" s="21">
        <f>+data!Z33*data!II33</f>
        <v>7.9556767090310476</v>
      </c>
      <c r="Y31" s="21">
        <f>+data!AA33*data!IJ33</f>
        <v>7.6555811236591502</v>
      </c>
      <c r="Z31" s="21">
        <f>+data!AB33*data!IK33</f>
        <v>9.0659751478033073</v>
      </c>
      <c r="AA31" s="21">
        <f>+data!AC33*data!IL33</f>
        <v>10.463128827840128</v>
      </c>
      <c r="AB31" s="21">
        <f>+data!AD33*data!IM33</f>
        <v>11.716854887244663</v>
      </c>
      <c r="AC31" s="21">
        <f>+data!AE33*data!IN33</f>
        <v>12.958544270187984</v>
      </c>
      <c r="AD31" s="21">
        <f>+data!AF33*data!IO33</f>
        <v>13.211576450596526</v>
      </c>
      <c r="AE31" s="21">
        <f>+data!AG33*data!IP33</f>
        <v>13.464367897475842</v>
      </c>
      <c r="AF31" s="21">
        <f>+data!AH33*data!IQ33</f>
        <v>13.716918610825928</v>
      </c>
      <c r="AG31" s="21">
        <f>+data!AI33*data!IR33</f>
        <v>13.969228590646798</v>
      </c>
      <c r="AH31" s="21">
        <f>+data!AJ33*data!IS33</f>
        <v>14.221297836938435</v>
      </c>
      <c r="AI31" s="21">
        <f>+data!AK33*data!IT33</f>
        <v>14.473126349700854</v>
      </c>
      <c r="AJ31" s="21">
        <f>+data!AL33*data!IU33</f>
        <v>14.724714128934048</v>
      </c>
      <c r="AK31" s="21">
        <f>+data!AM33*data!IV33</f>
        <v>14.976061174638016</v>
      </c>
      <c r="AL31" s="21">
        <f>+data!AN33*data!IW33</f>
        <v>15.227167486812762</v>
      </c>
      <c r="AM31" s="21">
        <f>+data!AO33*data!IX33</f>
        <v>15.478033065458279</v>
      </c>
      <c r="AN31" s="21">
        <f>+data!AP33*data!IY33</f>
        <v>16.502198463553654</v>
      </c>
      <c r="AO31" s="21">
        <f>+data!AQ33*data!IZ33</f>
        <v>17.525400927532125</v>
      </c>
      <c r="AP31" s="21">
        <f>+data!AR33*data!JA33</f>
        <v>17.388412928806602</v>
      </c>
      <c r="AQ31" s="21">
        <f>+data!AS33*data!JB33</f>
        <v>175.47653910149754</v>
      </c>
      <c r="AR31" s="21">
        <f>+data!AT33*data!JC33</f>
        <v>333.41685488724471</v>
      </c>
      <c r="AS31" s="21">
        <f>+data!AU33*data!JD33</f>
        <v>491.20936028604814</v>
      </c>
      <c r="AT31" s="21">
        <f>+data!AV33*data!JE33</f>
        <v>648.85405529790785</v>
      </c>
      <c r="AU31" s="21">
        <f>+data!AW33*data!JF33</f>
        <v>806.35093992282373</v>
      </c>
      <c r="AV31" s="21">
        <f>+data!AX33*data!JG33</f>
        <v>1143.1334300987717</v>
      </c>
      <c r="AW31" s="21">
        <f>+data!AY33*data!JH33</f>
        <v>2221.0047084646158</v>
      </c>
      <c r="AX31" s="21">
        <f>+data!AZ33*data!JI33</f>
        <v>2583.7552483449572</v>
      </c>
      <c r="AY31" s="21">
        <f>+data!BA33*data!JJ33</f>
        <v>2675.5329769533046</v>
      </c>
      <c r="AZ31" s="21">
        <f>+data!BB33*data!JK33</f>
        <v>3208.876659468262</v>
      </c>
      <c r="BA31" s="21">
        <f>+data!BC33*data!JL33</f>
        <v>3245.8125818671006</v>
      </c>
      <c r="BB31" s="21">
        <f>+data!BD33*data!JM33</f>
        <v>2453.3888377526819</v>
      </c>
      <c r="BC31" s="21">
        <f>+data!BE33*data!JN33</f>
        <v>2722.8077211739301</v>
      </c>
      <c r="BD31" s="21">
        <f>+data!BF33*data!JO33</f>
        <v>3076.6180744857861</v>
      </c>
      <c r="BE31" s="21">
        <f>+data!BG33*data!JP33</f>
        <v>3070.1829433214148</v>
      </c>
      <c r="BF31" s="21">
        <f>+data!BH33*data!JQ33</f>
        <v>3042.5949658370805</v>
      </c>
      <c r="BG31" s="21">
        <f>+data!BI33*data!JR33</f>
        <v>4026.6602868977243</v>
      </c>
      <c r="BH31" s="21">
        <f>+data!BJ33*data!JS33</f>
        <v>4096.7750409795735</v>
      </c>
      <c r="BI31" s="21">
        <f>+data!BK33*data!JT33</f>
        <v>4076.4349948667113</v>
      </c>
      <c r="BJ31" s="21">
        <f>+data!BL33*data!JU33</f>
        <v>4170.1319959199209</v>
      </c>
      <c r="BK31" s="21">
        <f>+data!BM33*data!JV33</f>
        <v>4173.0272501150566</v>
      </c>
      <c r="BL31" s="21">
        <f>+data!BN33*data!JW33</f>
        <v>4716.5244450738137</v>
      </c>
      <c r="BM31" s="21">
        <f>+data!BO33*data!JX33</f>
        <v>5157.018465677771</v>
      </c>
      <c r="BN31" s="21">
        <f>+data!BP33*data!JY33</f>
        <v>5116.5380943109003</v>
      </c>
      <c r="BO31" s="21">
        <f>+data!BQ33*data!JZ33</f>
        <v>5158.9083564272314</v>
      </c>
      <c r="BP31" s="21">
        <f>+data!BR33*data!KA33</f>
        <v>5146.2401206641425</v>
      </c>
      <c r="BQ31" s="21">
        <f>+data!BS33*data!KB33</f>
        <v>5116.1897581867106</v>
      </c>
      <c r="BR31" s="21">
        <f>+data!BT33*data!KC33</f>
        <v>4831.908849329132</v>
      </c>
      <c r="BS31" s="21">
        <f>+data!BU33*data!KD33</f>
        <v>4923.8854882713231</v>
      </c>
      <c r="BT31" s="21">
        <f>+data!BV33*data!KE33</f>
        <v>4851.533355803932</v>
      </c>
      <c r="BU31" s="21">
        <f>+data!BW33*data!KF33</f>
        <v>4755.9880279392773</v>
      </c>
      <c r="BV31" s="21">
        <f>+data!BX33*data!KG33</f>
        <v>4672.335470593729</v>
      </c>
      <c r="BW31" s="21">
        <f>+data!BY33*data!KH33</f>
        <v>4606.7347041256417</v>
      </c>
      <c r="BX31" s="21">
        <f>+data!BZ33*data!KI33</f>
        <v>4576.14387275851</v>
      </c>
      <c r="BY31" s="21">
        <f>+data!CA33*data!KJ33</f>
        <v>4475.4619272941272</v>
      </c>
      <c r="BZ31" s="21">
        <f>+data!CB33*data!KK33</f>
        <v>4407.8495035178094</v>
      </c>
      <c r="CA31" s="21">
        <f>+data!CC33*data!KL33</f>
        <v>4346.2577234533865</v>
      </c>
    </row>
    <row r="32" spans="1:79" x14ac:dyDescent="0.2">
      <c r="A32" s="9">
        <v>108</v>
      </c>
      <c r="B32" s="21">
        <f>+data!D34*data!HM34</f>
        <v>0</v>
      </c>
      <c r="C32" s="21">
        <f>+data!E34*data!HN34</f>
        <v>0</v>
      </c>
      <c r="D32" s="21">
        <f>+data!F34*data!HO34</f>
        <v>1.1078234914767674E-8</v>
      </c>
      <c r="E32" s="21">
        <f>+data!G34*data!HP34</f>
        <v>2.2156469829535342E-8</v>
      </c>
      <c r="F32" s="21">
        <f>+data!H34*data!HQ34</f>
        <v>4.4312939659070683E-8</v>
      </c>
      <c r="G32" s="21">
        <f>+data!I34*data!HR34</f>
        <v>8.8625879318141353E-8</v>
      </c>
      <c r="H32" s="21">
        <f>+data!J34*data!HS34</f>
        <v>1.7725175863628276E-7</v>
      </c>
      <c r="I32" s="21">
        <f>+data!K34*data!HT34</f>
        <v>3.5450351727256552E-7</v>
      </c>
      <c r="J32" s="21">
        <f>+data!L34*data!HU34</f>
        <v>7.0900703454513104E-7</v>
      </c>
      <c r="K32" s="21">
        <f>+data!M34*data!HV34</f>
        <v>1.4180140690902621E-6</v>
      </c>
      <c r="L32" s="21">
        <f>+data!N34*data!HW34</f>
        <v>2.8360281381805246E-6</v>
      </c>
      <c r="M32" s="21">
        <f>+data!O34*data!HX34</f>
        <v>6.1876977560302357E-6</v>
      </c>
      <c r="N32" s="21">
        <f>+data!P34*data!HY34</f>
        <v>1.350043146770233E-5</v>
      </c>
      <c r="O32" s="21">
        <f>+data!Q34*data!HZ34</f>
        <v>2.945548683862327E-5</v>
      </c>
      <c r="P32" s="21">
        <f>+data!R34*data!IA34</f>
        <v>6.4266516738814401E-5</v>
      </c>
      <c r="Q32" s="21">
        <f>+data!S34*data!IB34</f>
        <v>1.4021785470286774E-4</v>
      </c>
      <c r="R32" s="21">
        <f>+data!T34*data!IC34</f>
        <v>3.0592986480625697E-4</v>
      </c>
      <c r="S32" s="21">
        <f>+data!U34*data!ID34</f>
        <v>6.6748334139546969E-4</v>
      </c>
      <c r="T32" s="21">
        <f>+data!V34*data!IE34</f>
        <v>1.4563272903173885E-3</v>
      </c>
      <c r="U32" s="21">
        <f>+data!W34*data!IF34</f>
        <v>2.7306136693451039E-3</v>
      </c>
      <c r="V32" s="21">
        <f>+data!X34*data!IG34</f>
        <v>4.9151046048211862E-3</v>
      </c>
      <c r="W32" s="21">
        <f>+data!Y34*data!IH34</f>
        <v>8.9700659037986637E-3</v>
      </c>
      <c r="X32" s="21">
        <f>+data!Z34*data!II34</f>
        <v>1.5851212350548326E-2</v>
      </c>
      <c r="Y32" s="21">
        <f>+data!AA34*data!IJ34</f>
        <v>2.737098876809798E-2</v>
      </c>
      <c r="Z32" s="21">
        <f>+data!AB34*data!IK34</f>
        <v>4.6447738515560194E-2</v>
      </c>
      <c r="AA32" s="21">
        <f>+data!AC34*data!IL34</f>
        <v>7.7758490818460133E-2</v>
      </c>
      <c r="AB32" s="21">
        <f>+data!AD34*data!IM34</f>
        <v>0.12830150985045927</v>
      </c>
      <c r="AC32" s="21">
        <f>+data!AE34*data!IN34</f>
        <v>0.2099479252098424</v>
      </c>
      <c r="AD32" s="21">
        <f>+data!AF34*data!IO34</f>
        <v>0.2134025851667824</v>
      </c>
      <c r="AE32" s="21">
        <f>+data!AG34*data!IP34</f>
        <v>0.21597996989520182</v>
      </c>
      <c r="AF32" s="21">
        <f>+data!AH34*data!IQ34</f>
        <v>0.21870068006413618</v>
      </c>
      <c r="AG32" s="21">
        <f>+data!AI34*data!IR34</f>
        <v>0.22157973922357432</v>
      </c>
      <c r="AH32" s="21">
        <f>+data!AJ34*data!IS34</f>
        <v>0.2246345477357394</v>
      </c>
      <c r="AI32" s="21">
        <f>+data!AK34*data!IT34</f>
        <v>0.22788539846842501</v>
      </c>
      <c r="AJ32" s="21">
        <f>+data!AL34*data!IU34</f>
        <v>0.23135613791104206</v>
      </c>
      <c r="AK32" s="21">
        <f>+data!AM34*data!IV34</f>
        <v>0.23507502424436932</v>
      </c>
      <c r="AL32" s="21">
        <f>+data!AN34*data!IW34</f>
        <v>0.23907585632971004</v>
      </c>
      <c r="AM32" s="21">
        <f>+data!AO34*data!IX34</f>
        <v>0.24339948183371013</v>
      </c>
      <c r="AN32" s="21">
        <f>+data!AP34*data!IY34</f>
        <v>0.24809584622020495</v>
      </c>
      <c r="AO32" s="21">
        <f>+data!AQ34*data!IZ34</f>
        <v>0.25322683014961334</v>
      </c>
      <c r="AP32" s="21">
        <f>+data!AR34*data!JA34</f>
        <v>0.25887026448874856</v>
      </c>
      <c r="AQ32" s="21">
        <f>+data!AS34*data!JB34</f>
        <v>0.26512575387223325</v>
      </c>
      <c r="AR32" s="21">
        <f>+data!AT34*data!JC34</f>
        <v>0.27212336819961835</v>
      </c>
      <c r="AS32" s="21">
        <f>+data!AU34*data!JD34</f>
        <v>0.28003705484436603</v>
      </c>
      <c r="AT32" s="21">
        <f>+data!AV34*data!JE34</f>
        <v>0.28910617106101988</v>
      </c>
      <c r="AU32" s="21">
        <f>+data!AW34*data!JF34</f>
        <v>0.29967174160999921</v>
      </c>
      <c r="AV32" s="21">
        <f>+data!AX34*data!JG34</f>
        <v>0.31224120164023378</v>
      </c>
      <c r="AW32" s="21">
        <f>+data!AY34*data!JH34</f>
        <v>0.32761289670054455</v>
      </c>
      <c r="AX32" s="21">
        <f>+data!AZ34*data!JI34</f>
        <v>0.34713984222631966</v>
      </c>
      <c r="AY32" s="21">
        <f>+data!BA34*data!JJ34</f>
        <v>0.37336782295783411</v>
      </c>
      <c r="AZ32" s="21">
        <f>+data!BB34*data!JK34</f>
        <v>0.41191207246516565</v>
      </c>
      <c r="BA32" s="21">
        <f>+data!BC34*data!JL34</f>
        <v>0.47909458257965298</v>
      </c>
      <c r="BB32" s="21">
        <f>+data!BD34*data!JM34</f>
        <v>0.66558551622457196</v>
      </c>
      <c r="BC32" s="21">
        <f>+data!BE34*data!JN34</f>
        <v>0.79700000000000004</v>
      </c>
      <c r="BD32" s="21">
        <f>+data!BF34*data!JO34</f>
        <v>3.51</v>
      </c>
      <c r="BE32" s="21">
        <f>+data!BG34*data!JP34</f>
        <v>4.2539999999999996</v>
      </c>
      <c r="BF32" s="21">
        <f>+data!BH34*data!JQ34</f>
        <v>12</v>
      </c>
      <c r="BG32" s="21">
        <f>+data!BI34*data!JR34</f>
        <v>17</v>
      </c>
      <c r="BH32" s="21">
        <f>+data!BJ34*data!JS34</f>
        <v>19</v>
      </c>
      <c r="BI32" s="21">
        <f>+data!BK34*data!JT34</f>
        <v>19.2</v>
      </c>
      <c r="BJ32" s="21">
        <f>+data!BL34*data!JU34</f>
        <v>19.5</v>
      </c>
      <c r="BK32" s="21">
        <f>+data!BM34*data!JV34</f>
        <v>19.600000000000001</v>
      </c>
      <c r="BL32" s="21">
        <f>+data!BN34*data!JW34</f>
        <v>19.899999999999999</v>
      </c>
      <c r="BM32" s="21">
        <f>+data!BO34*data!JX34</f>
        <v>20.5</v>
      </c>
      <c r="BN32" s="21">
        <f>+data!BP34*data!JY34</f>
        <v>21</v>
      </c>
      <c r="BO32" s="21">
        <f>+data!BQ34*data!JZ34</f>
        <v>22</v>
      </c>
      <c r="BP32" s="21">
        <f>+data!BR34*data!KA34</f>
        <v>24</v>
      </c>
      <c r="BQ32" s="21">
        <f>+data!BS34*data!KB34</f>
        <v>25.5</v>
      </c>
      <c r="BR32" s="21">
        <f>+data!BT34*data!KC34</f>
        <v>28.2</v>
      </c>
      <c r="BS32" s="21">
        <f>+data!BU34*data!KD34</f>
        <v>28.933333333333394</v>
      </c>
      <c r="BT32" s="21">
        <f>+data!BV34*data!KE34</f>
        <v>30.915555555555784</v>
      </c>
      <c r="BU32" s="21">
        <f>+data!BW34*data!KF34</f>
        <v>32.799259259259543</v>
      </c>
      <c r="BV32" s="21">
        <f>+data!BX34*data!KG34</f>
        <v>34.488987654321136</v>
      </c>
      <c r="BW32" s="21">
        <f>+data!BY34*data!KH34</f>
        <v>36.212016460905488</v>
      </c>
      <c r="BX32" s="21">
        <f>+data!BZ34*data!KI34</f>
        <v>37.785933607681727</v>
      </c>
      <c r="BY32" s="21">
        <f>+data!CA34*data!KJ34</f>
        <v>39.706725560127779</v>
      </c>
      <c r="BZ32" s="21">
        <f>+data!CB34*data!KK34</f>
        <v>41.381969870446028</v>
      </c>
      <c r="CA32" s="21">
        <f>+data!CC34*data!KL34</f>
        <v>43.076550460803446</v>
      </c>
    </row>
    <row r="33" spans="1:79" x14ac:dyDescent="0.2">
      <c r="A33" s="9">
        <v>112</v>
      </c>
      <c r="B33" s="21">
        <f>+data!D35*data!HM35</f>
        <v>0</v>
      </c>
      <c r="C33" s="21">
        <f>+data!E35*data!HN35</f>
        <v>0</v>
      </c>
      <c r="D33" s="21">
        <f>+data!F35*data!HO35</f>
        <v>0</v>
      </c>
      <c r="E33" s="21">
        <f>+data!G35*data!HP35</f>
        <v>0</v>
      </c>
      <c r="F33" s="21">
        <f>+data!H35*data!HQ35</f>
        <v>0</v>
      </c>
      <c r="G33" s="21">
        <f>+data!I35*data!HR35</f>
        <v>0</v>
      </c>
      <c r="H33" s="21">
        <f>+data!J35*data!HS35</f>
        <v>0</v>
      </c>
      <c r="I33" s="21">
        <f>+data!K35*data!HT35</f>
        <v>0</v>
      </c>
      <c r="J33" s="21">
        <f>+data!L35*data!HU35</f>
        <v>0</v>
      </c>
      <c r="K33" s="21">
        <f>+data!M35*data!HV35</f>
        <v>0</v>
      </c>
      <c r="L33" s="21">
        <f>+data!N35*data!HW35</f>
        <v>0</v>
      </c>
      <c r="M33" s="21">
        <f>+data!O35*data!HX35</f>
        <v>0</v>
      </c>
      <c r="N33" s="21">
        <f>+data!P35*data!HY35</f>
        <v>0</v>
      </c>
      <c r="O33" s="21">
        <f>+data!Q35*data!HZ35</f>
        <v>0</v>
      </c>
      <c r="P33" s="21">
        <f>+data!R35*data!IA35</f>
        <v>0</v>
      </c>
      <c r="Q33" s="21">
        <f>+data!S35*data!IB35</f>
        <v>0</v>
      </c>
      <c r="R33" s="21">
        <f>+data!T35*data!IC35</f>
        <v>0</v>
      </c>
      <c r="S33" s="21">
        <f>+data!U35*data!ID35</f>
        <v>0</v>
      </c>
      <c r="T33" s="21">
        <f>+data!V35*data!IE35</f>
        <v>0</v>
      </c>
      <c r="U33" s="21">
        <f>+data!W35*data!IF35</f>
        <v>0</v>
      </c>
      <c r="V33" s="21">
        <f>+data!X35*data!IG35</f>
        <v>0</v>
      </c>
      <c r="W33" s="21">
        <f>+data!Y35*data!IH35</f>
        <v>0</v>
      </c>
      <c r="X33" s="21">
        <f>+data!Z35*data!II35</f>
        <v>0</v>
      </c>
      <c r="Y33" s="21">
        <f>+data!AA35*data!IJ35</f>
        <v>0</v>
      </c>
      <c r="Z33" s="21">
        <f>+data!AB35*data!IK35</f>
        <v>0</v>
      </c>
      <c r="AA33" s="21">
        <f>+data!AC35*data!IL35</f>
        <v>0</v>
      </c>
      <c r="AB33" s="21">
        <f>+data!AD35*data!IM35</f>
        <v>0</v>
      </c>
      <c r="AC33" s="21">
        <f>+data!AE35*data!IN35</f>
        <v>0</v>
      </c>
      <c r="AD33" s="21">
        <f>+data!AF35*data!IO35</f>
        <v>0</v>
      </c>
      <c r="AE33" s="21">
        <f>+data!AG35*data!IP35</f>
        <v>0</v>
      </c>
      <c r="AF33" s="21">
        <f>+data!AH35*data!IQ35</f>
        <v>0</v>
      </c>
      <c r="AG33" s="21">
        <f>+data!AI35*data!IR35</f>
        <v>0</v>
      </c>
      <c r="AH33" s="21">
        <f>+data!AJ35*data!IS35</f>
        <v>0</v>
      </c>
      <c r="AI33" s="21">
        <f>+data!AK35*data!IT35</f>
        <v>0</v>
      </c>
      <c r="AJ33" s="21">
        <f>+data!AL35*data!IU35</f>
        <v>0</v>
      </c>
      <c r="AK33" s="21">
        <f>+data!AM35*data!IV35</f>
        <v>0</v>
      </c>
      <c r="AL33" s="21">
        <f>+data!AN35*data!IW35</f>
        <v>0</v>
      </c>
      <c r="AM33" s="21">
        <f>+data!AO35*data!IX35</f>
        <v>0</v>
      </c>
      <c r="AN33" s="21">
        <f>+data!AP35*data!IY35</f>
        <v>0</v>
      </c>
      <c r="AO33" s="21">
        <f>+data!AQ35*data!IZ35</f>
        <v>0</v>
      </c>
      <c r="AP33" s="21">
        <f>+data!AR35*data!JA35</f>
        <v>0</v>
      </c>
      <c r="AQ33" s="21">
        <f>+data!AS35*data!JB35</f>
        <v>0</v>
      </c>
      <c r="AR33" s="21">
        <f>+data!AT35*data!JC35</f>
        <v>0</v>
      </c>
      <c r="AS33" s="21">
        <f>+data!AU35*data!JD35</f>
        <v>0</v>
      </c>
      <c r="AT33" s="21">
        <f>+data!AV35*data!JE35</f>
        <v>0</v>
      </c>
      <c r="AU33" s="21">
        <f>+data!AW35*data!JF35</f>
        <v>0</v>
      </c>
      <c r="AV33" s="21">
        <f>+data!AX35*data!JG35</f>
        <v>0</v>
      </c>
      <c r="AW33" s="21">
        <f>+data!AY35*data!JH35</f>
        <v>0</v>
      </c>
      <c r="AX33" s="21">
        <f>+data!AZ35*data!JI35</f>
        <v>0</v>
      </c>
      <c r="AY33" s="21">
        <f>+data!BA35*data!JJ35</f>
        <v>0</v>
      </c>
      <c r="AZ33" s="21">
        <f>+data!BB35*data!JK35</f>
        <v>0</v>
      </c>
      <c r="BA33" s="21">
        <f>+data!BC35*data!JL35</f>
        <v>0</v>
      </c>
      <c r="BB33" s="21">
        <f>+data!BD35*data!JM35</f>
        <v>0</v>
      </c>
      <c r="BC33" s="21">
        <f>+data!BE35*data!JN35</f>
        <v>0</v>
      </c>
      <c r="BD33" s="21">
        <f>+data!BF35*data!JO35</f>
        <v>0</v>
      </c>
      <c r="BE33" s="21">
        <f>+data!BG35*data!JP35</f>
        <v>0</v>
      </c>
      <c r="BF33" s="21">
        <f>+data!BH35*data!JQ35</f>
        <v>0</v>
      </c>
      <c r="BG33" s="21">
        <f>+data!BI35*data!JR35</f>
        <v>0</v>
      </c>
      <c r="BH33" s="21">
        <f>+data!BJ35*data!JS35</f>
        <v>0</v>
      </c>
      <c r="BI33" s="21">
        <f>+data!BK35*data!JT35</f>
        <v>0</v>
      </c>
      <c r="BJ33" s="21">
        <f>+data!BL35*data!JU35</f>
        <v>0</v>
      </c>
      <c r="BK33" s="21">
        <f>+data!BM35*data!JV35</f>
        <v>0</v>
      </c>
      <c r="BL33" s="21">
        <f>+data!BN35*data!JW35</f>
        <v>0</v>
      </c>
      <c r="BM33" s="21">
        <f>+data!BO35*data!JX35</f>
        <v>0</v>
      </c>
      <c r="BN33" s="21">
        <f>+data!BP35*data!JY35</f>
        <v>0</v>
      </c>
      <c r="BO33" s="21">
        <f>+data!BQ35*data!JZ35</f>
        <v>0</v>
      </c>
      <c r="BP33" s="21">
        <f>+data!BR35*data!KA35</f>
        <v>0</v>
      </c>
      <c r="BQ33" s="21">
        <f>+data!BS35*data!KB35</f>
        <v>0</v>
      </c>
      <c r="BR33" s="21">
        <f>+data!BT35*data!KC35</f>
        <v>0</v>
      </c>
      <c r="BS33" s="21">
        <f>+data!BU35*data!KD35</f>
        <v>0</v>
      </c>
      <c r="BT33" s="21">
        <f>+data!BV35*data!KE35</f>
        <v>0</v>
      </c>
      <c r="BU33" s="21">
        <f>+data!BW35*data!KF35</f>
        <v>0</v>
      </c>
      <c r="BV33" s="21">
        <f>+data!BX35*data!KG35</f>
        <v>0</v>
      </c>
      <c r="BW33" s="21">
        <f>+data!BY35*data!KH35</f>
        <v>0</v>
      </c>
      <c r="BX33" s="21">
        <f>+data!BZ35*data!KI35</f>
        <v>0</v>
      </c>
      <c r="BY33" s="21">
        <f>+data!CA35*data!KJ35</f>
        <v>0</v>
      </c>
      <c r="BZ33" s="21">
        <f>+data!CB35*data!KK35</f>
        <v>0</v>
      </c>
      <c r="CA33" s="21">
        <f>+data!CC35*data!KL35</f>
        <v>0</v>
      </c>
    </row>
    <row r="34" spans="1:79" x14ac:dyDescent="0.2">
      <c r="A34" s="9">
        <v>116</v>
      </c>
      <c r="B34" s="21">
        <f>+data!D36*data!HM36</f>
        <v>0</v>
      </c>
      <c r="C34" s="21">
        <f>+data!E36*data!HN36</f>
        <v>0</v>
      </c>
      <c r="D34" s="21">
        <f>+data!F36*data!HO36</f>
        <v>0</v>
      </c>
      <c r="E34" s="21">
        <f>+data!G36*data!HP36</f>
        <v>0</v>
      </c>
      <c r="F34" s="21">
        <f>+data!H36*data!HQ36</f>
        <v>1.1815040328382949</v>
      </c>
      <c r="G34" s="21">
        <f>+data!I36*data!HR36</f>
        <v>2.5128639283329446</v>
      </c>
      <c r="H34" s="21">
        <f>+data!J36*data!HS36</f>
        <v>5.3572678451095328</v>
      </c>
      <c r="I34" s="21">
        <f>+data!K36*data!HT36</f>
        <v>11.450263947865087</v>
      </c>
      <c r="J34" s="21">
        <f>+data!L36*data!HU36</f>
        <v>24.537782573861666</v>
      </c>
      <c r="K34" s="21">
        <f>+data!M36*data!HV36</f>
        <v>52.728170354549647</v>
      </c>
      <c r="L34" s="21">
        <f>+data!N36*data!HW36</f>
        <v>113.62250764713193</v>
      </c>
      <c r="M34" s="21">
        <f>+data!O36*data!HX36</f>
        <v>121.76956441560745</v>
      </c>
      <c r="N34" s="21">
        <f>+data!P36*data!HY36</f>
        <v>130.49834940322475</v>
      </c>
      <c r="O34" s="21">
        <f>+data!Q36*data!HZ36</f>
        <v>139.85020182432481</v>
      </c>
      <c r="P34" s="21">
        <f>+data!R36*data!IA36</f>
        <v>149.86938239663741</v>
      </c>
      <c r="Q34" s="21">
        <f>+data!S36*data!IB36</f>
        <v>160.60327848185884</v>
      </c>
      <c r="R34" s="21">
        <f>+data!T36*data!IC36</f>
        <v>172.10262352131454</v>
      </c>
      <c r="S34" s="21">
        <f>+data!U36*data!ID36</f>
        <v>184.42173175377698</v>
      </c>
      <c r="T34" s="21">
        <f>+data!V36*data!IE36</f>
        <v>197.61874926990129</v>
      </c>
      <c r="U34" s="21">
        <f>+data!W36*data!IF36</f>
        <v>207.66764821764198</v>
      </c>
      <c r="V34" s="21">
        <f>+data!X36*data!IG36</f>
        <v>217.61866080157833</v>
      </c>
      <c r="W34" s="21">
        <f>+data!Y36*data!IH36</f>
        <v>238.30377687988675</v>
      </c>
      <c r="X34" s="21">
        <f>+data!Z36*data!II36</f>
        <v>258.79312023058623</v>
      </c>
      <c r="Y34" s="21">
        <f>+data!AA36*data!IJ36</f>
        <v>279.08669085367677</v>
      </c>
      <c r="Z34" s="21">
        <f>+data!AB36*data!IK36</f>
        <v>299.18448874915828</v>
      </c>
      <c r="AA34" s="21">
        <f>+data!AC36*data!IL36</f>
        <v>319.08651391703091</v>
      </c>
      <c r="AB34" s="21">
        <f>+data!AD36*data!IM36</f>
        <v>352.55622249055949</v>
      </c>
      <c r="AC34" s="21">
        <f>+data!AE36*data!IN36</f>
        <v>385.70290606353331</v>
      </c>
      <c r="AD34" s="21">
        <f>+data!AF36*data!IO36</f>
        <v>390.08826314548611</v>
      </c>
      <c r="AE34" s="21">
        <f>+data!AG36*data!IP36</f>
        <v>394.46937848500727</v>
      </c>
      <c r="AF34" s="21">
        <f>+data!AH36*data!IQ36</f>
        <v>398.84625208209707</v>
      </c>
      <c r="AG34" s="21">
        <f>+data!AI36*data!IR36</f>
        <v>403.21888393675522</v>
      </c>
      <c r="AH34" s="21">
        <f>+data!AJ36*data!IS36</f>
        <v>407.58727404898195</v>
      </c>
      <c r="AI34" s="21">
        <f>+data!AK36*data!IT36</f>
        <v>411.95142241877693</v>
      </c>
      <c r="AJ34" s="21">
        <f>+data!AL36*data!IU36</f>
        <v>416.3113290461406</v>
      </c>
      <c r="AK34" s="21">
        <f>+data!AM36*data!IV36</f>
        <v>420.66699393107251</v>
      </c>
      <c r="AL34" s="21">
        <f>+data!AN36*data!IW36</f>
        <v>425.01841707357306</v>
      </c>
      <c r="AM34" s="21">
        <f>+data!AO36*data!IX36</f>
        <v>429.36559847364197</v>
      </c>
      <c r="AN34" s="21">
        <f>+data!AP36*data!IY36</f>
        <v>433.70853813127945</v>
      </c>
      <c r="AO34" s="21">
        <f>+data!AQ36*data!IZ36</f>
        <v>438.04723604648541</v>
      </c>
      <c r="AP34" s="21">
        <f>+data!AR36*data!JA36</f>
        <v>446.18090265130098</v>
      </c>
      <c r="AQ34" s="21">
        <f>+data!AS36*data!JB36</f>
        <v>456.59081514400361</v>
      </c>
      <c r="AR34" s="21">
        <f>+data!AT36*data!JC36</f>
        <v>467.24350073576278</v>
      </c>
      <c r="AS34" s="21">
        <f>+data!AU36*data!JD36</f>
        <v>478.14461873940655</v>
      </c>
      <c r="AT34" s="21">
        <f>+data!AV36*data!JE36</f>
        <v>489.29996033237569</v>
      </c>
      <c r="AU34" s="21">
        <f>+data!AW36*data!JF36</f>
        <v>521.68058750836326</v>
      </c>
      <c r="AV34" s="21">
        <f>+data!AX36*data!JG36</f>
        <v>558.68170802575492</v>
      </c>
      <c r="AW34" s="21">
        <f>+data!AY36*data!JH36</f>
        <v>598.30706725222103</v>
      </c>
      <c r="AX34" s="21">
        <f>+data!AZ36*data!JI36</f>
        <v>640.74277520478552</v>
      </c>
      <c r="AY34" s="21">
        <f>+data!BA36*data!JJ36</f>
        <v>681.1351439578641</v>
      </c>
      <c r="AZ34" s="21">
        <f>+data!BB36*data!JK36</f>
        <v>748.89709260173174</v>
      </c>
      <c r="BA34" s="21">
        <f>+data!BC36*data!JL36</f>
        <v>823.40007953479437</v>
      </c>
      <c r="BB34" s="21">
        <f>+data!BD36*data!JM36</f>
        <v>1005.905214364947</v>
      </c>
      <c r="BC34" s="21">
        <f>+data!BE36*data!JN36</f>
        <v>1396.7055616525649</v>
      </c>
      <c r="BD34" s="21">
        <f>+data!BF36*data!JO36</f>
        <v>1534.8860940984885</v>
      </c>
      <c r="BE34" s="21">
        <f>+data!BG36*data!JP36</f>
        <v>920.88221758062821</v>
      </c>
      <c r="BF34" s="21">
        <f>+data!BH36*data!JQ36</f>
        <v>1185.7171558041564</v>
      </c>
      <c r="BG34" s="21">
        <f>+data!BI36*data!JR36</f>
        <v>1215.9277258823947</v>
      </c>
      <c r="BH34" s="21">
        <f>+data!BJ36*data!JS36</f>
        <v>1265.1503031914895</v>
      </c>
      <c r="BI34" s="21">
        <f>+data!BK36*data!JT36</f>
        <v>1274.2580599178673</v>
      </c>
      <c r="BJ34" s="21">
        <f>+data!BL36*data!JU36</f>
        <v>1432.2337416433604</v>
      </c>
      <c r="BK34" s="21">
        <f>+data!BM36*data!JV36</f>
        <v>1347.2175657591961</v>
      </c>
      <c r="BL34" s="21">
        <f>+data!BN36*data!JW36</f>
        <v>1542.2600585902928</v>
      </c>
      <c r="BM34" s="21">
        <f>+data!BO36*data!JX36</f>
        <v>1607.2824649874324</v>
      </c>
      <c r="BN34" s="21">
        <f>+data!BP36*data!JY36</f>
        <v>1638.876139059015</v>
      </c>
      <c r="BO34" s="21">
        <f>+data!BQ36*data!JZ36</f>
        <v>1669.047728700393</v>
      </c>
      <c r="BP34" s="21">
        <f>+data!BR36*data!KA36</f>
        <v>1708.0787208570825</v>
      </c>
      <c r="BQ34" s="21">
        <f>+data!BS36*data!KB36</f>
        <v>1773.0740085495806</v>
      </c>
      <c r="BR34" s="21">
        <f>+data!BT36*data!KC36</f>
        <v>1895.6096972014727</v>
      </c>
      <c r="BS34" s="21">
        <f>+data!BU36*data!KD36</f>
        <v>1903.6342366391593</v>
      </c>
      <c r="BT34" s="21">
        <f>+data!BV36*data!KE36</f>
        <v>1971.5426323164086</v>
      </c>
      <c r="BU34" s="21">
        <f>+data!BW36*data!KF36</f>
        <v>2042.3037005336651</v>
      </c>
      <c r="BV34" s="21">
        <f>+data!BX36*data!KG36</f>
        <v>2109.7995506195639</v>
      </c>
      <c r="BW34" s="21">
        <f>+data!BY36*data!KH36</f>
        <v>2168.4613817744844</v>
      </c>
      <c r="BX34" s="21">
        <f>+data!BZ36*data!KI36</f>
        <v>2220.5524745311191</v>
      </c>
      <c r="BY34" s="21">
        <f>+data!CA36*data!KJ36</f>
        <v>2293.6376263987936</v>
      </c>
      <c r="BZ34" s="21">
        <f>+data!CB36*data!KK36</f>
        <v>2354.7431488178854</v>
      </c>
      <c r="CA34" s="21">
        <f>+data!CC36*data!KL36</f>
        <v>2414.8027972878886</v>
      </c>
    </row>
    <row r="35" spans="1:79" x14ac:dyDescent="0.2">
      <c r="A35" s="9">
        <v>120</v>
      </c>
      <c r="B35" s="21">
        <f>+data!D37*data!HM37</f>
        <v>0</v>
      </c>
      <c r="C35" s="21">
        <f>+data!E37*data!HN37</f>
        <v>0</v>
      </c>
      <c r="D35" s="21">
        <f>+data!F37*data!HO37</f>
        <v>6.763990848864341E-6</v>
      </c>
      <c r="E35" s="21">
        <f>+data!G37*data!HP37</f>
        <v>1.5218979409944768E-5</v>
      </c>
      <c r="F35" s="21">
        <f>+data!H37*data!HQ37</f>
        <v>3.4242703672375734E-5</v>
      </c>
      <c r="G35" s="21">
        <f>+data!I37*data!HR37</f>
        <v>7.704608326284541E-5</v>
      </c>
      <c r="H35" s="21">
        <f>+data!J37*data!HS37</f>
        <v>1.733536873414022E-4</v>
      </c>
      <c r="I35" s="21">
        <f>+data!K37*data!HT37</f>
        <v>3.9004579651815487E-4</v>
      </c>
      <c r="J35" s="21">
        <f>+data!L37*data!HU37</f>
        <v>8.7760304216584842E-4</v>
      </c>
      <c r="K35" s="21">
        <f>+data!M37*data!HV37</f>
        <v>1.9746068448731591E-3</v>
      </c>
      <c r="L35" s="21">
        <f>+data!N37*data!HW37</f>
        <v>4.4428654009646068E-3</v>
      </c>
      <c r="M35" s="21">
        <f>+data!O37*data!HX37</f>
        <v>7.6163406873678988E-3</v>
      </c>
      <c r="N35" s="21">
        <f>+data!P37*data!HY37</f>
        <v>1.3056584035487828E-2</v>
      </c>
      <c r="O35" s="21">
        <f>+data!Q37*data!HZ37</f>
        <v>2.2382715489407703E-2</v>
      </c>
      <c r="P35" s="21">
        <f>+data!R37*data!IA37</f>
        <v>3.8370369410413205E-2</v>
      </c>
      <c r="Q35" s="21">
        <f>+data!S37*data!IB37</f>
        <v>6.5777776132136923E-2</v>
      </c>
      <c r="R35" s="21">
        <f>+data!T37*data!IC37</f>
        <v>0.11276190194080613</v>
      </c>
      <c r="S35" s="21">
        <f>+data!U37*data!ID37</f>
        <v>0.1933061176128105</v>
      </c>
      <c r="T35" s="21">
        <f>+data!V37*data!IE37</f>
        <v>0.33138191590767518</v>
      </c>
      <c r="U35" s="21">
        <f>+data!W37*data!IF37</f>
        <v>0.56808328441315747</v>
      </c>
      <c r="V35" s="21">
        <f>+data!X37*data!IG37</f>
        <v>0.97385705899398411</v>
      </c>
      <c r="W35" s="21">
        <f>+data!Y37*data!IH37</f>
        <v>1.1129794959931245</v>
      </c>
      <c r="X35" s="21">
        <f>+data!Z37*data!II37</f>
        <v>1.2719765668492851</v>
      </c>
      <c r="Y35" s="21">
        <f>+data!AA37*data!IJ37</f>
        <v>1.4536875049706117</v>
      </c>
      <c r="Z35" s="21">
        <f>+data!AB37*data!IK37</f>
        <v>1.6613571485378422</v>
      </c>
      <c r="AA35" s="21">
        <f>+data!AC37*data!IL37</f>
        <v>1.8986938840432475</v>
      </c>
      <c r="AB35" s="21">
        <f>+data!AD37*data!IM37</f>
        <v>2.1699358674779976</v>
      </c>
      <c r="AC35" s="21">
        <f>+data!AE37*data!IN37</f>
        <v>2.4799267056891403</v>
      </c>
      <c r="AD35" s="21">
        <f>+data!AF37*data!IO37</f>
        <v>2.4608722864345514</v>
      </c>
      <c r="AE35" s="21">
        <f>+data!AG37*data!IP37</f>
        <v>2.4846838399002618</v>
      </c>
      <c r="AF35" s="21">
        <f>+data!AH37*data!IQ37</f>
        <v>2.5097816564649116</v>
      </c>
      <c r="AG35" s="21">
        <f>+data!AI37*data!IR37</f>
        <v>2.5362974939011509</v>
      </c>
      <c r="AH35" s="21">
        <f>+data!AJ37*data!IS37</f>
        <v>2.5643835999963489</v>
      </c>
      <c r="AI35" s="21">
        <f>+data!AK37*data!IT37</f>
        <v>2.5942170966073324</v>
      </c>
      <c r="AJ35" s="21">
        <f>+data!AL37*data!IU37</f>
        <v>2.626005585271141</v>
      </c>
      <c r="AK35" s="21">
        <f>+data!AM37*data!IV37</f>
        <v>2.6599944026381843</v>
      </c>
      <c r="AL35" s="21">
        <f>+data!AN37*data!IW37</f>
        <v>2.696476138631434</v>
      </c>
      <c r="AM35" s="21">
        <f>+data!AO37*data!IX37</f>
        <v>2.7358033112303701</v>
      </c>
      <c r="AN35" s="21">
        <f>+data!AP37*data!IY37</f>
        <v>2.7784055293470242</v>
      </c>
      <c r="AO35" s="21">
        <f>+data!AQ37*data!IZ37</f>
        <v>2.8248131743542735</v>
      </c>
      <c r="AP35" s="21">
        <f>+data!AR37*data!JA37</f>
        <v>2.8756907804702863</v>
      </c>
      <c r="AQ35" s="21">
        <f>+data!AS37*data!JB37</f>
        <v>2.9318852477182182</v>
      </c>
      <c r="AR35" s="21">
        <f>+data!AT37*data!JC37</f>
        <v>2.9944974674930731</v>
      </c>
      <c r="AS35" s="21">
        <f>+data!AU37*data!JD37</f>
        <v>3.064992290166912</v>
      </c>
      <c r="AT35" s="21">
        <f>+data!AV37*data!JE37</f>
        <v>3.145374072007094</v>
      </c>
      <c r="AU35" s="21">
        <f>+data!AW37*data!JF37</f>
        <v>3.2384803830188869</v>
      </c>
      <c r="AV35" s="21">
        <f>+data!AX37*data!JG37</f>
        <v>3.3485026116886565</v>
      </c>
      <c r="AW35" s="21">
        <f>+data!AY37*data!JH37</f>
        <v>3.4819784523625543</v>
      </c>
      <c r="AX35" s="21">
        <f>+data!AZ37*data!JI37</f>
        <v>3.6498725915750043</v>
      </c>
      <c r="AY35" s="21">
        <f>+data!BA37*data!JJ37</f>
        <v>3.872543863740058</v>
      </c>
      <c r="AZ35" s="21">
        <f>+data!BB37*data!JK37</f>
        <v>4.1940908271552972</v>
      </c>
      <c r="BA35" s="21">
        <f>+data!BC37*data!JL37</f>
        <v>4.739085680401466</v>
      </c>
      <c r="BB35" s="21">
        <f>+data!BD37*data!JM37</f>
        <v>6.1546567277941104</v>
      </c>
      <c r="BC35" s="21">
        <f>+data!BE37*data!JN37</f>
        <v>7.452</v>
      </c>
      <c r="BD35" s="21">
        <f>+data!BF37*data!JO37</f>
        <v>16.573</v>
      </c>
      <c r="BE35" s="21">
        <f>+data!BG37*data!JP37</f>
        <v>19.504999999999999</v>
      </c>
      <c r="BF35" s="21">
        <f>+data!BH37*data!JQ37</f>
        <v>11.04</v>
      </c>
      <c r="BG35" s="21">
        <f>+data!BI37*data!JR37</f>
        <v>20.353999999999999</v>
      </c>
      <c r="BH35" s="21">
        <f>+data!BJ37*data!JS37</f>
        <v>20.504999999999999</v>
      </c>
      <c r="BI35" s="21">
        <f>+data!BK37*data!JT37</f>
        <v>40</v>
      </c>
      <c r="BJ35" s="21">
        <f>+data!BL37*data!JU37</f>
        <v>39.743000000000002</v>
      </c>
      <c r="BK35" s="21">
        <f>+data!BM37*data!JV37</f>
        <v>40.235999999999997</v>
      </c>
      <c r="BL35" s="21">
        <f>+data!BN37*data!JW37</f>
        <v>45</v>
      </c>
      <c r="BM35" s="21">
        <f>+data!BO37*data!JX37</f>
        <v>50</v>
      </c>
      <c r="BN35" s="21">
        <f>+data!BP37*data!JY37</f>
        <v>68.268000000000001</v>
      </c>
      <c r="BO35" s="21">
        <f>+data!BQ37*data!JZ37</f>
        <v>72.012</v>
      </c>
      <c r="BP35" s="21">
        <f>+data!BR37*data!KA37</f>
        <v>49.012</v>
      </c>
      <c r="BQ35" s="21">
        <f>+data!BS37*data!KB37</f>
        <v>139.976</v>
      </c>
      <c r="BR35" s="21">
        <f>+data!BT37*data!KC37</f>
        <v>155.05199999999999</v>
      </c>
      <c r="BS35" s="21">
        <f>+data!BU37*data!KD37</f>
        <v>160.79173333333893</v>
      </c>
      <c r="BT35" s="21">
        <f>+data!BV37*data!KE37</f>
        <v>187.78888888889924</v>
      </c>
      <c r="BU35" s="21">
        <f>+data!BW37*data!KF37</f>
        <v>220.36873481482326</v>
      </c>
      <c r="BV35" s="21">
        <f>+data!BX37*data!KG37</f>
        <v>252.76110024692025</v>
      </c>
      <c r="BW35" s="21">
        <f>+data!BY37*data!KH37</f>
        <v>264.81036233746272</v>
      </c>
      <c r="BX35" s="21">
        <f>+data!BZ37*data!KI37</f>
        <v>292.65677910563682</v>
      </c>
      <c r="BY35" s="21">
        <f>+data!CA37*data!KJ37</f>
        <v>322.1411345851011</v>
      </c>
      <c r="BZ35" s="21">
        <f>+data!CB37*data!KK37</f>
        <v>346.82196234087314</v>
      </c>
      <c r="CA35" s="21">
        <f>+data!CC37*data!KL37</f>
        <v>370.08527797976421</v>
      </c>
    </row>
    <row r="36" spans="1:79" x14ac:dyDescent="0.2">
      <c r="A36" s="9">
        <v>124</v>
      </c>
      <c r="B36" s="21">
        <f>+data!D38*data!HM38</f>
        <v>0</v>
      </c>
      <c r="C36" s="21">
        <f>+data!E38*data!HN38</f>
        <v>0</v>
      </c>
      <c r="D36" s="21">
        <f>+data!F38*data!HO38</f>
        <v>0</v>
      </c>
      <c r="E36" s="21">
        <f>+data!G38*data!HP38</f>
        <v>0</v>
      </c>
      <c r="F36" s="21">
        <f>+data!H38*data!HQ38</f>
        <v>0</v>
      </c>
      <c r="G36" s="21">
        <f>+data!I38*data!HR38</f>
        <v>0</v>
      </c>
      <c r="H36" s="21">
        <f>+data!J38*data!HS38</f>
        <v>0</v>
      </c>
      <c r="I36" s="21">
        <f>+data!K38*data!HT38</f>
        <v>0</v>
      </c>
      <c r="J36" s="21">
        <f>+data!L38*data!HU38</f>
        <v>0</v>
      </c>
      <c r="K36" s="21">
        <f>+data!M38*data!HV38</f>
        <v>0</v>
      </c>
      <c r="L36" s="21">
        <f>+data!N38*data!HW38</f>
        <v>0</v>
      </c>
      <c r="M36" s="21">
        <f>+data!O38*data!HX38</f>
        <v>0</v>
      </c>
      <c r="N36" s="21">
        <f>+data!P38*data!HY38</f>
        <v>0</v>
      </c>
      <c r="O36" s="21">
        <f>+data!Q38*data!HZ38</f>
        <v>0</v>
      </c>
      <c r="P36" s="21">
        <f>+data!R38*data!IA38</f>
        <v>0</v>
      </c>
      <c r="Q36" s="21">
        <f>+data!S38*data!IB38</f>
        <v>0</v>
      </c>
      <c r="R36" s="21">
        <f>+data!T38*data!IC38</f>
        <v>0</v>
      </c>
      <c r="S36" s="21">
        <f>+data!U38*data!ID38</f>
        <v>0</v>
      </c>
      <c r="T36" s="21">
        <f>+data!V38*data!IE38</f>
        <v>0</v>
      </c>
      <c r="U36" s="21">
        <f>+data!W38*data!IF38</f>
        <v>0</v>
      </c>
      <c r="V36" s="21">
        <f>+data!X38*data!IG38</f>
        <v>0</v>
      </c>
      <c r="W36" s="21">
        <f>+data!Y38*data!IH38</f>
        <v>0</v>
      </c>
      <c r="X36" s="21">
        <f>+data!Z38*data!II38</f>
        <v>0</v>
      </c>
      <c r="Y36" s="21">
        <f>+data!AA38*data!IJ38</f>
        <v>0</v>
      </c>
      <c r="Z36" s="21">
        <f>+data!AB38*data!IK38</f>
        <v>0</v>
      </c>
      <c r="AA36" s="21">
        <f>+data!AC38*data!IL38</f>
        <v>0</v>
      </c>
      <c r="AB36" s="21">
        <f>+data!AD38*data!IM38</f>
        <v>0</v>
      </c>
      <c r="AC36" s="21">
        <f>+data!AE38*data!IN38</f>
        <v>0</v>
      </c>
      <c r="AD36" s="21">
        <f>+data!AF38*data!IO38</f>
        <v>0</v>
      </c>
      <c r="AE36" s="21">
        <f>+data!AG38*data!IP38</f>
        <v>0</v>
      </c>
      <c r="AF36" s="21">
        <f>+data!AH38*data!IQ38</f>
        <v>0</v>
      </c>
      <c r="AG36" s="21">
        <f>+data!AI38*data!IR38</f>
        <v>0</v>
      </c>
      <c r="AH36" s="21">
        <f>+data!AJ38*data!IS38</f>
        <v>0</v>
      </c>
      <c r="AI36" s="21">
        <f>+data!AK38*data!IT38</f>
        <v>0</v>
      </c>
      <c r="AJ36" s="21">
        <f>+data!AL38*data!IU38</f>
        <v>0</v>
      </c>
      <c r="AK36" s="21">
        <f>+data!AM38*data!IV38</f>
        <v>0</v>
      </c>
      <c r="AL36" s="21">
        <f>+data!AN38*data!IW38</f>
        <v>0</v>
      </c>
      <c r="AM36" s="21">
        <f>+data!AO38*data!IX38</f>
        <v>0</v>
      </c>
      <c r="AN36" s="21">
        <f>+data!AP38*data!IY38</f>
        <v>0</v>
      </c>
      <c r="AO36" s="21">
        <f>+data!AQ38*data!IZ38</f>
        <v>0</v>
      </c>
      <c r="AP36" s="21">
        <f>+data!AR38*data!JA38</f>
        <v>0</v>
      </c>
      <c r="AQ36" s="21">
        <f>+data!AS38*data!JB38</f>
        <v>0</v>
      </c>
      <c r="AR36" s="21">
        <f>+data!AT38*data!JC38</f>
        <v>0</v>
      </c>
      <c r="AS36" s="21">
        <f>+data!AU38*data!JD38</f>
        <v>0</v>
      </c>
      <c r="AT36" s="21">
        <f>+data!AV38*data!JE38</f>
        <v>0</v>
      </c>
      <c r="AU36" s="21">
        <f>+data!AW38*data!JF38</f>
        <v>0</v>
      </c>
      <c r="AV36" s="21">
        <f>+data!AX38*data!JG38</f>
        <v>0</v>
      </c>
      <c r="AW36" s="21">
        <f>+data!AY38*data!JH38</f>
        <v>0</v>
      </c>
      <c r="AX36" s="21">
        <f>+data!AZ38*data!JI38</f>
        <v>0</v>
      </c>
      <c r="AY36" s="21">
        <f>+data!BA38*data!JJ38</f>
        <v>0</v>
      </c>
      <c r="AZ36" s="21">
        <f>+data!BB38*data!JK38</f>
        <v>0</v>
      </c>
      <c r="BA36" s="21">
        <f>+data!BC38*data!JL38</f>
        <v>0</v>
      </c>
      <c r="BB36" s="21">
        <f>+data!BD38*data!JM38</f>
        <v>0</v>
      </c>
      <c r="BC36" s="21">
        <f>+data!BE38*data!JN38</f>
        <v>0</v>
      </c>
      <c r="BD36" s="21">
        <f>+data!BF38*data!JO38</f>
        <v>0</v>
      </c>
      <c r="BE36" s="21">
        <f>+data!BG38*data!JP38</f>
        <v>0</v>
      </c>
      <c r="BF36" s="21">
        <f>+data!BH38*data!JQ38</f>
        <v>0</v>
      </c>
      <c r="BG36" s="21">
        <f>+data!BI38*data!JR38</f>
        <v>0</v>
      </c>
      <c r="BH36" s="21">
        <f>+data!BJ38*data!JS38</f>
        <v>0</v>
      </c>
      <c r="BI36" s="21">
        <f>+data!BK38*data!JT38</f>
        <v>0</v>
      </c>
      <c r="BJ36" s="21">
        <f>+data!BL38*data!JU38</f>
        <v>0</v>
      </c>
      <c r="BK36" s="21">
        <f>+data!BM38*data!JV38</f>
        <v>0</v>
      </c>
      <c r="BL36" s="21">
        <f>+data!BN38*data!JW38</f>
        <v>0</v>
      </c>
      <c r="BM36" s="21">
        <f>+data!BO38*data!JX38</f>
        <v>0</v>
      </c>
      <c r="BN36" s="21">
        <f>+data!BP38*data!JY38</f>
        <v>0</v>
      </c>
      <c r="BO36" s="21">
        <f>+data!BQ38*data!JZ38</f>
        <v>0</v>
      </c>
      <c r="BP36" s="21">
        <f>+data!BR38*data!KA38</f>
        <v>0</v>
      </c>
      <c r="BQ36" s="21">
        <f>+data!BS38*data!KB38</f>
        <v>0</v>
      </c>
      <c r="BR36" s="21">
        <f>+data!BT38*data!KC38</f>
        <v>0</v>
      </c>
      <c r="BS36" s="21">
        <f>+data!BU38*data!KD38</f>
        <v>0</v>
      </c>
      <c r="BT36" s="21">
        <f>+data!BV38*data!KE38</f>
        <v>0</v>
      </c>
      <c r="BU36" s="21">
        <f>+data!BW38*data!KF38</f>
        <v>0</v>
      </c>
      <c r="BV36" s="21">
        <f>+data!BX38*data!KG38</f>
        <v>0</v>
      </c>
      <c r="BW36" s="21">
        <f>+data!BY38*data!KH38</f>
        <v>0</v>
      </c>
      <c r="BX36" s="21">
        <f>+data!BZ38*data!KI38</f>
        <v>0</v>
      </c>
      <c r="BY36" s="21">
        <f>+data!CA38*data!KJ38</f>
        <v>0</v>
      </c>
      <c r="BZ36" s="21">
        <f>+data!CB38*data!KK38</f>
        <v>0</v>
      </c>
      <c r="CA36" s="21">
        <f>+data!CC38*data!KL38</f>
        <v>0</v>
      </c>
    </row>
    <row r="37" spans="1:79" x14ac:dyDescent="0.2">
      <c r="A37" s="9">
        <v>132</v>
      </c>
      <c r="B37" s="21">
        <f>+data!D39*data!HM39</f>
        <v>0</v>
      </c>
      <c r="C37" s="21">
        <f>+data!E39*data!HN39</f>
        <v>0</v>
      </c>
      <c r="D37" s="21">
        <f>+data!F39*data!HO39</f>
        <v>0</v>
      </c>
      <c r="E37" s="21">
        <f>+data!G39*data!HP39</f>
        <v>0</v>
      </c>
      <c r="F37" s="21">
        <f>+data!H39*data!HQ39</f>
        <v>0</v>
      </c>
      <c r="G37" s="21">
        <f>+data!I39*data!HR39</f>
        <v>0</v>
      </c>
      <c r="H37" s="21">
        <f>+data!J39*data!HS39</f>
        <v>0</v>
      </c>
      <c r="I37" s="21">
        <f>+data!K39*data!HT39</f>
        <v>0</v>
      </c>
      <c r="J37" s="21">
        <f>+data!L39*data!HU39</f>
        <v>0</v>
      </c>
      <c r="K37" s="21">
        <f>+data!M39*data!HV39</f>
        <v>0</v>
      </c>
      <c r="L37" s="21">
        <f>+data!N39*data!HW39</f>
        <v>0</v>
      </c>
      <c r="M37" s="21">
        <f>+data!O39*data!HX39</f>
        <v>0</v>
      </c>
      <c r="N37" s="21">
        <f>+data!P39*data!HY39</f>
        <v>0</v>
      </c>
      <c r="O37" s="21">
        <f>+data!Q39*data!HZ39</f>
        <v>0</v>
      </c>
      <c r="P37" s="21">
        <f>+data!R39*data!IA39</f>
        <v>0</v>
      </c>
      <c r="Q37" s="21">
        <f>+data!S39*data!IB39</f>
        <v>0</v>
      </c>
      <c r="R37" s="21">
        <f>+data!T39*data!IC39</f>
        <v>0</v>
      </c>
      <c r="S37" s="21">
        <f>+data!U39*data!ID39</f>
        <v>0</v>
      </c>
      <c r="T37" s="21">
        <f>+data!V39*data!IE39</f>
        <v>0</v>
      </c>
      <c r="U37" s="21">
        <f>+data!W39*data!IF39</f>
        <v>0</v>
      </c>
      <c r="V37" s="21">
        <f>+data!X39*data!IG39</f>
        <v>0</v>
      </c>
      <c r="W37" s="21">
        <f>+data!Y39*data!IH39</f>
        <v>0</v>
      </c>
      <c r="X37" s="21">
        <f>+data!Z39*data!II39</f>
        <v>0</v>
      </c>
      <c r="Y37" s="21">
        <f>+data!AA39*data!IJ39</f>
        <v>0</v>
      </c>
      <c r="Z37" s="21">
        <f>+data!AB39*data!IK39</f>
        <v>0</v>
      </c>
      <c r="AA37" s="21">
        <f>+data!AC39*data!IL39</f>
        <v>0</v>
      </c>
      <c r="AB37" s="21">
        <f>+data!AD39*data!IM39</f>
        <v>0</v>
      </c>
      <c r="AC37" s="21">
        <f>+data!AE39*data!IN39</f>
        <v>0</v>
      </c>
      <c r="AD37" s="21">
        <f>+data!AF39*data!IO39</f>
        <v>0</v>
      </c>
      <c r="AE37" s="21">
        <f>+data!AG39*data!IP39</f>
        <v>0</v>
      </c>
      <c r="AF37" s="21">
        <f>+data!AH39*data!IQ39</f>
        <v>0</v>
      </c>
      <c r="AG37" s="21">
        <f>+data!AI39*data!IR39</f>
        <v>0</v>
      </c>
      <c r="AH37" s="21">
        <f>+data!AJ39*data!IS39</f>
        <v>0</v>
      </c>
      <c r="AI37" s="21">
        <f>+data!AK39*data!IT39</f>
        <v>0</v>
      </c>
      <c r="AJ37" s="21">
        <f>+data!AL39*data!IU39</f>
        <v>0</v>
      </c>
      <c r="AK37" s="21">
        <f>+data!AM39*data!IV39</f>
        <v>0</v>
      </c>
      <c r="AL37" s="21">
        <f>+data!AN39*data!IW39</f>
        <v>0</v>
      </c>
      <c r="AM37" s="21">
        <f>+data!AO39*data!IX39</f>
        <v>0</v>
      </c>
      <c r="AN37" s="21">
        <f>+data!AP39*data!IY39</f>
        <v>0</v>
      </c>
      <c r="AO37" s="21">
        <f>+data!AQ39*data!IZ39</f>
        <v>0</v>
      </c>
      <c r="AP37" s="21">
        <f>+data!AR39*data!JA39</f>
        <v>0</v>
      </c>
      <c r="AQ37" s="21">
        <f>+data!AS39*data!JB39</f>
        <v>0</v>
      </c>
      <c r="AR37" s="21">
        <f>+data!AT39*data!JC39</f>
        <v>0</v>
      </c>
      <c r="AS37" s="21">
        <f>+data!AU39*data!JD39</f>
        <v>0</v>
      </c>
      <c r="AT37" s="21">
        <f>+data!AV39*data!JE39</f>
        <v>0</v>
      </c>
      <c r="AU37" s="21">
        <f>+data!AW39*data!JF39</f>
        <v>0</v>
      </c>
      <c r="AV37" s="21">
        <f>+data!AX39*data!JG39</f>
        <v>0</v>
      </c>
      <c r="AW37" s="21">
        <f>+data!AY39*data!JH39</f>
        <v>0</v>
      </c>
      <c r="AX37" s="21">
        <f>+data!AZ39*data!JI39</f>
        <v>0</v>
      </c>
      <c r="AY37" s="21">
        <f>+data!BA39*data!JJ39</f>
        <v>0</v>
      </c>
      <c r="AZ37" s="21">
        <f>+data!BB39*data!JK39</f>
        <v>0</v>
      </c>
      <c r="BA37" s="21">
        <f>+data!BC39*data!JL39</f>
        <v>0</v>
      </c>
      <c r="BB37" s="21">
        <f>+data!BD39*data!JM39</f>
        <v>0</v>
      </c>
      <c r="BC37" s="21">
        <f>+data!BE39*data!JN39</f>
        <v>0</v>
      </c>
      <c r="BD37" s="21">
        <f>+data!BF39*data!JO39</f>
        <v>0</v>
      </c>
      <c r="BE37" s="21">
        <f>+data!BG39*data!JP39</f>
        <v>0</v>
      </c>
      <c r="BF37" s="21">
        <f>+data!BH39*data!JQ39</f>
        <v>0</v>
      </c>
      <c r="BG37" s="21">
        <f>+data!BI39*data!JR39</f>
        <v>0</v>
      </c>
      <c r="BH37" s="21">
        <f>+data!BJ39*data!JS39</f>
        <v>0</v>
      </c>
      <c r="BI37" s="21">
        <f>+data!BK39*data!JT39</f>
        <v>0</v>
      </c>
      <c r="BJ37" s="21">
        <f>+data!BL39*data!JU39</f>
        <v>0</v>
      </c>
      <c r="BK37" s="21">
        <f>+data!BM39*data!JV39</f>
        <v>0</v>
      </c>
      <c r="BL37" s="21">
        <f>+data!BN39*data!JW39</f>
        <v>0</v>
      </c>
      <c r="BM37" s="21">
        <f>+data!BO39*data!JX39</f>
        <v>0</v>
      </c>
      <c r="BN37" s="21">
        <f>+data!BP39*data!JY39</f>
        <v>0</v>
      </c>
      <c r="BO37" s="21">
        <f>+data!BQ39*data!JZ39</f>
        <v>0</v>
      </c>
      <c r="BP37" s="21">
        <f>+data!BR39*data!KA39</f>
        <v>0</v>
      </c>
      <c r="BQ37" s="21">
        <f>+data!BS39*data!KB39</f>
        <v>0</v>
      </c>
      <c r="BR37" s="21">
        <f>+data!BT39*data!KC39</f>
        <v>0</v>
      </c>
      <c r="BS37" s="21">
        <f>+data!BU39*data!KD39</f>
        <v>0</v>
      </c>
      <c r="BT37" s="21">
        <f>+data!BV39*data!KE39</f>
        <v>0</v>
      </c>
      <c r="BU37" s="21">
        <f>+data!BW39*data!KF39</f>
        <v>0</v>
      </c>
      <c r="BV37" s="21">
        <f>+data!BX39*data!KG39</f>
        <v>0</v>
      </c>
      <c r="BW37" s="21">
        <f>+data!BY39*data!KH39</f>
        <v>0</v>
      </c>
      <c r="BX37" s="21">
        <f>+data!BZ39*data!KI39</f>
        <v>0</v>
      </c>
      <c r="BY37" s="21">
        <f>+data!CA39*data!KJ39</f>
        <v>0</v>
      </c>
      <c r="BZ37" s="21">
        <f>+data!CB39*data!KK39</f>
        <v>0</v>
      </c>
      <c r="CA37" s="21">
        <f>+data!CC39*data!KL39</f>
        <v>0</v>
      </c>
    </row>
    <row r="38" spans="1:79" x14ac:dyDescent="0.2">
      <c r="A38" s="9">
        <v>136</v>
      </c>
      <c r="B38" s="21">
        <f>+data!D40*data!HM40</f>
        <v>0</v>
      </c>
      <c r="C38" s="21">
        <f>+data!E40*data!HN40</f>
        <v>0</v>
      </c>
      <c r="D38" s="21">
        <f>+data!F40*data!HO40</f>
        <v>0</v>
      </c>
      <c r="E38" s="21">
        <f>+data!G40*data!HP40</f>
        <v>0</v>
      </c>
      <c r="F38" s="21">
        <f>+data!H40*data!HQ40</f>
        <v>0</v>
      </c>
      <c r="G38" s="21">
        <f>+data!I40*data!HR40</f>
        <v>0</v>
      </c>
      <c r="H38" s="21">
        <f>+data!J40*data!HS40</f>
        <v>0</v>
      </c>
      <c r="I38" s="21">
        <f>+data!K40*data!HT40</f>
        <v>0</v>
      </c>
      <c r="J38" s="21">
        <f>+data!L40*data!HU40</f>
        <v>0</v>
      </c>
      <c r="K38" s="21">
        <f>+data!M40*data!HV40</f>
        <v>0</v>
      </c>
      <c r="L38" s="21">
        <f>+data!N40*data!HW40</f>
        <v>0</v>
      </c>
      <c r="M38" s="21">
        <f>+data!O40*data!HX40</f>
        <v>0</v>
      </c>
      <c r="N38" s="21">
        <f>+data!P40*data!HY40</f>
        <v>0</v>
      </c>
      <c r="O38" s="21">
        <f>+data!Q40*data!HZ40</f>
        <v>0</v>
      </c>
      <c r="P38" s="21">
        <f>+data!R40*data!IA40</f>
        <v>0</v>
      </c>
      <c r="Q38" s="21">
        <f>+data!S40*data!IB40</f>
        <v>0</v>
      </c>
      <c r="R38" s="21">
        <f>+data!T40*data!IC40</f>
        <v>0</v>
      </c>
      <c r="S38" s="21">
        <f>+data!U40*data!ID40</f>
        <v>0</v>
      </c>
      <c r="T38" s="21">
        <f>+data!V40*data!IE40</f>
        <v>0</v>
      </c>
      <c r="U38" s="21">
        <f>+data!W40*data!IF40</f>
        <v>0</v>
      </c>
      <c r="V38" s="21">
        <f>+data!X40*data!IG40</f>
        <v>0</v>
      </c>
      <c r="W38" s="21">
        <f>+data!Y40*data!IH40</f>
        <v>0</v>
      </c>
      <c r="X38" s="21">
        <f>+data!Z40*data!II40</f>
        <v>0</v>
      </c>
      <c r="Y38" s="21">
        <f>+data!AA40*data!IJ40</f>
        <v>0</v>
      </c>
      <c r="Z38" s="21">
        <f>+data!AB40*data!IK40</f>
        <v>0</v>
      </c>
      <c r="AA38" s="21">
        <f>+data!AC40*data!IL40</f>
        <v>0</v>
      </c>
      <c r="AB38" s="21">
        <f>+data!AD40*data!IM40</f>
        <v>0</v>
      </c>
      <c r="AC38" s="21">
        <f>+data!AE40*data!IN40</f>
        <v>0</v>
      </c>
      <c r="AD38" s="21">
        <f>+data!AF40*data!IO40</f>
        <v>0</v>
      </c>
      <c r="AE38" s="21">
        <f>+data!AG40*data!IP40</f>
        <v>0</v>
      </c>
      <c r="AF38" s="21">
        <f>+data!AH40*data!IQ40</f>
        <v>0</v>
      </c>
      <c r="AG38" s="21">
        <f>+data!AI40*data!IR40</f>
        <v>0</v>
      </c>
      <c r="AH38" s="21">
        <f>+data!AJ40*data!IS40</f>
        <v>0</v>
      </c>
      <c r="AI38" s="21">
        <f>+data!AK40*data!IT40</f>
        <v>0</v>
      </c>
      <c r="AJ38" s="21">
        <f>+data!AL40*data!IU40</f>
        <v>0</v>
      </c>
      <c r="AK38" s="21">
        <f>+data!AM40*data!IV40</f>
        <v>0</v>
      </c>
      <c r="AL38" s="21">
        <f>+data!AN40*data!IW40</f>
        <v>0</v>
      </c>
      <c r="AM38" s="21">
        <f>+data!AO40*data!IX40</f>
        <v>0</v>
      </c>
      <c r="AN38" s="21">
        <f>+data!AP40*data!IY40</f>
        <v>0</v>
      </c>
      <c r="AO38" s="21">
        <f>+data!AQ40*data!IZ40</f>
        <v>0</v>
      </c>
      <c r="AP38" s="21">
        <f>+data!AR40*data!JA40</f>
        <v>0</v>
      </c>
      <c r="AQ38" s="21">
        <f>+data!AS40*data!JB40</f>
        <v>0</v>
      </c>
      <c r="AR38" s="21">
        <f>+data!AT40*data!JC40</f>
        <v>0</v>
      </c>
      <c r="AS38" s="21">
        <f>+data!AU40*data!JD40</f>
        <v>0</v>
      </c>
      <c r="AT38" s="21">
        <f>+data!AV40*data!JE40</f>
        <v>0</v>
      </c>
      <c r="AU38" s="21">
        <f>+data!AW40*data!JF40</f>
        <v>0</v>
      </c>
      <c r="AV38" s="21">
        <f>+data!AX40*data!JG40</f>
        <v>0</v>
      </c>
      <c r="AW38" s="21">
        <f>+data!AY40*data!JH40</f>
        <v>0</v>
      </c>
      <c r="AX38" s="21">
        <f>+data!AZ40*data!JI40</f>
        <v>0</v>
      </c>
      <c r="AY38" s="21">
        <f>+data!BA40*data!JJ40</f>
        <v>0</v>
      </c>
      <c r="AZ38" s="21">
        <f>+data!BB40*data!JK40</f>
        <v>0</v>
      </c>
      <c r="BA38" s="21">
        <f>+data!BC40*data!JL40</f>
        <v>0</v>
      </c>
      <c r="BB38" s="21">
        <f>+data!BD40*data!JM40</f>
        <v>0</v>
      </c>
      <c r="BC38" s="21">
        <f>+data!BE40*data!JN40</f>
        <v>0</v>
      </c>
      <c r="BD38" s="21">
        <f>+data!BF40*data!JO40</f>
        <v>0</v>
      </c>
      <c r="BE38" s="21">
        <f>+data!BG40*data!JP40</f>
        <v>0</v>
      </c>
      <c r="BF38" s="21">
        <f>+data!BH40*data!JQ40</f>
        <v>0</v>
      </c>
      <c r="BG38" s="21">
        <f>+data!BI40*data!JR40</f>
        <v>0</v>
      </c>
      <c r="BH38" s="21">
        <f>+data!BJ40*data!JS40</f>
        <v>0</v>
      </c>
      <c r="BI38" s="21">
        <f>+data!BK40*data!JT40</f>
        <v>0</v>
      </c>
      <c r="BJ38" s="21">
        <f>+data!BL40*data!JU40</f>
        <v>0</v>
      </c>
      <c r="BK38" s="21">
        <f>+data!BM40*data!JV40</f>
        <v>0</v>
      </c>
      <c r="BL38" s="21">
        <f>+data!BN40*data!JW40</f>
        <v>0</v>
      </c>
      <c r="BM38" s="21">
        <f>+data!BO40*data!JX40</f>
        <v>0</v>
      </c>
      <c r="BN38" s="21">
        <f>+data!BP40*data!JY40</f>
        <v>0</v>
      </c>
      <c r="BO38" s="21">
        <f>+data!BQ40*data!JZ40</f>
        <v>0</v>
      </c>
      <c r="BP38" s="21">
        <f>+data!BR40*data!KA40</f>
        <v>0</v>
      </c>
      <c r="BQ38" s="21">
        <f>+data!BS40*data!KB40</f>
        <v>0</v>
      </c>
      <c r="BR38" s="21">
        <f>+data!BT40*data!KC40</f>
        <v>0</v>
      </c>
      <c r="BS38" s="21">
        <f>+data!BU40*data!KD40</f>
        <v>0</v>
      </c>
      <c r="BT38" s="21">
        <f>+data!BV40*data!KE40</f>
        <v>0</v>
      </c>
      <c r="BU38" s="21">
        <f>+data!BW40*data!KF40</f>
        <v>0</v>
      </c>
      <c r="BV38" s="21">
        <f>+data!BX40*data!KG40</f>
        <v>0</v>
      </c>
      <c r="BW38" s="21">
        <f>+data!BY40*data!KH40</f>
        <v>0</v>
      </c>
      <c r="BX38" s="21">
        <f>+data!BZ40*data!KI40</f>
        <v>0</v>
      </c>
      <c r="BY38" s="21">
        <f>+data!CA40*data!KJ40</f>
        <v>0</v>
      </c>
      <c r="BZ38" s="21">
        <f>+data!CB40*data!KK40</f>
        <v>0</v>
      </c>
      <c r="CA38" s="21">
        <f>+data!CC40*data!KL40</f>
        <v>0</v>
      </c>
    </row>
    <row r="39" spans="1:79" x14ac:dyDescent="0.2">
      <c r="A39" s="9">
        <v>140</v>
      </c>
      <c r="B39" s="21">
        <f>+data!D41*data!HM41</f>
        <v>0</v>
      </c>
      <c r="C39" s="21">
        <f>+data!E41*data!HN41</f>
        <v>0</v>
      </c>
      <c r="D39" s="21">
        <f>+data!F41*data!HO41</f>
        <v>8.0307235049763306E-6</v>
      </c>
      <c r="E39" s="21">
        <f>+data!G41*data!HP41</f>
        <v>1.8069127886196742E-5</v>
      </c>
      <c r="F39" s="21">
        <f>+data!H41*data!HQ41</f>
        <v>4.0655537743942673E-5</v>
      </c>
      <c r="G39" s="21">
        <f>+data!I41*data!HR41</f>
        <v>9.1474959923870994E-5</v>
      </c>
      <c r="H39" s="21">
        <f>+data!J41*data!HS41</f>
        <v>2.0581865982870974E-4</v>
      </c>
      <c r="I39" s="21">
        <f>+data!K41*data!HT41</f>
        <v>4.6309198461459683E-4</v>
      </c>
      <c r="J39" s="21">
        <f>+data!L41*data!HU41</f>
        <v>1.0419569653828428E-3</v>
      </c>
      <c r="K39" s="21">
        <f>+data!M41*data!HV41</f>
        <v>2.3444031721113964E-3</v>
      </c>
      <c r="L39" s="21">
        <f>+data!N41*data!HW41</f>
        <v>5.2749071372506437E-3</v>
      </c>
      <c r="M39" s="21">
        <f>+data!O41*data!HX41</f>
        <v>8.3288007430273314E-3</v>
      </c>
      <c r="N39" s="21">
        <f>+data!P41*data!HY41</f>
        <v>1.3150738015306312E-2</v>
      </c>
      <c r="O39" s="21">
        <f>+data!Q41*data!HZ41</f>
        <v>2.0764323182062599E-2</v>
      </c>
      <c r="P39" s="21">
        <f>+data!R41*data!IA41</f>
        <v>3.2785773445362001E-2</v>
      </c>
      <c r="Q39" s="21">
        <f>+data!S41*data!IB41</f>
        <v>5.1767010703203178E-2</v>
      </c>
      <c r="R39" s="21">
        <f>+data!T41*data!IC41</f>
        <v>8.1737385320847095E-2</v>
      </c>
      <c r="S39" s="21">
        <f>+data!U41*data!ID41</f>
        <v>0.1290590294539691</v>
      </c>
      <c r="T39" s="21">
        <f>+data!V41*data!IE41</f>
        <v>0.2037774149273196</v>
      </c>
      <c r="U39" s="21">
        <f>+data!W41*data!IF41</f>
        <v>0.32175381304313627</v>
      </c>
      <c r="V39" s="21">
        <f>+data!X41*data!IG41</f>
        <v>0.50803233638389922</v>
      </c>
      <c r="W39" s="21">
        <f>+data!Y41*data!IH41</f>
        <v>0.5347708804041047</v>
      </c>
      <c r="X39" s="21">
        <f>+data!Z41*data!II41</f>
        <v>0.56291671621484696</v>
      </c>
      <c r="Y39" s="21">
        <f>+data!AA41*data!IJ41</f>
        <v>0.59254391180510191</v>
      </c>
      <c r="Z39" s="21">
        <f>+data!AB41*data!IK41</f>
        <v>0.62373043347905455</v>
      </c>
      <c r="AA39" s="21">
        <f>+data!AC41*data!IL41</f>
        <v>0.65655835103058369</v>
      </c>
      <c r="AB39" s="21">
        <f>+data!AD41*data!IM41</f>
        <v>0.69111405371640411</v>
      </c>
      <c r="AC39" s="21">
        <f>+data!AE41*data!IN41</f>
        <v>0.72748847759621471</v>
      </c>
      <c r="AD39" s="21">
        <f>+data!AF41*data!IO41</f>
        <v>0.72992154942764043</v>
      </c>
      <c r="AE39" s="21">
        <f>+data!AG41*data!IP41</f>
        <v>0.74072377108936016</v>
      </c>
      <c r="AF39" s="21">
        <f>+data!AH41*data!IQ41</f>
        <v>0.75216983377727509</v>
      </c>
      <c r="AG39" s="21">
        <f>+data!AI41*data!IR41</f>
        <v>0.76432962323787779</v>
      </c>
      <c r="AH39" s="21">
        <f>+data!AJ41*data!IS41</f>
        <v>0.77728436261479106</v>
      </c>
      <c r="AI39" s="21">
        <f>+data!AK41*data!IT41</f>
        <v>0.79112912225424015</v>
      </c>
      <c r="AJ39" s="21">
        <f>+data!AL41*data!IU41</f>
        <v>0.80597604948153168</v>
      </c>
      <c r="AK39" s="21">
        <f>+data!AM41*data!IV41</f>
        <v>0.82195857737493305</v>
      </c>
      <c r="AL39" s="21">
        <f>+data!AN41*data!IW41</f>
        <v>0.83923698590834017</v>
      </c>
      <c r="AM39" s="21">
        <f>+data!AO41*data!IX41</f>
        <v>0.85800586418744018</v>
      </c>
      <c r="AN39" s="21">
        <f>+data!AP41*data!IY41</f>
        <v>0.87850429780284001</v>
      </c>
      <c r="AO39" s="21">
        <f>+data!AQ41*data!IZ41</f>
        <v>0.90103004902855366</v>
      </c>
      <c r="AP39" s="21">
        <f>+data!AR41*data!JA41</f>
        <v>0.92595973417954136</v>
      </c>
      <c r="AQ39" s="21">
        <f>+data!AS41*data!JB41</f>
        <v>0.95377826696605106</v>
      </c>
      <c r="AR39" s="21">
        <f>+data!AT41*data!JC41</f>
        <v>0.98512309264099163</v>
      </c>
      <c r="AS39" s="21">
        <f>+data!AU41*data!JD41</f>
        <v>1.0208529457419604</v>
      </c>
      <c r="AT39" s="21">
        <f>+data!AV41*data!JE41</f>
        <v>1.0621591342979935</v>
      </c>
      <c r="AU39" s="21">
        <f>+data!AW41*data!JF41</f>
        <v>1.1107546502462675</v>
      </c>
      <c r="AV39" s="21">
        <f>+data!AX41*data!JG41</f>
        <v>1.1692154213118606</v>
      </c>
      <c r="AW39" s="21">
        <f>+data!AY41*data!JH41</f>
        <v>1.2416446951984361</v>
      </c>
      <c r="AX39" s="21">
        <f>+data!AZ41*data!JI41</f>
        <v>1.335101822794017</v>
      </c>
      <c r="AY39" s="21">
        <f>+data!BA41*data!JJ41</f>
        <v>1.4631252852537171</v>
      </c>
      <c r="AZ39" s="21">
        <f>+data!BB41*data!JK41</f>
        <v>1.6563682474570387</v>
      </c>
      <c r="BA39" s="21">
        <f>+data!BC41*data!JL41</f>
        <v>2.0077190878267137</v>
      </c>
      <c r="BB39" s="21">
        <f>+data!BD41*data!JM41</f>
        <v>3.0887985966564822</v>
      </c>
      <c r="BC39" s="21">
        <f>+data!BE41*data!JN41</f>
        <v>3.5</v>
      </c>
      <c r="BD39" s="21">
        <f>+data!BF41*data!JO41</f>
        <v>12.7</v>
      </c>
      <c r="BE39" s="21">
        <f>+data!BG41*data!JP41</f>
        <v>13.756</v>
      </c>
      <c r="BF39" s="21">
        <f>+data!BH41*data!JQ41</f>
        <v>4.6749999999999998</v>
      </c>
      <c r="BG39" s="21">
        <f>+data!BI41*data!JR41</f>
        <v>15.5</v>
      </c>
      <c r="BH39" s="21">
        <f>+data!BJ41*data!JS41</f>
        <v>17</v>
      </c>
      <c r="BI39" s="21">
        <f>+data!BK41*data!JT41</f>
        <v>18.399999999999999</v>
      </c>
      <c r="BJ39" s="21">
        <f>+data!BL41*data!JU41</f>
        <v>14.5</v>
      </c>
      <c r="BK39" s="21">
        <f>+data!BM41*data!JV41</f>
        <v>16</v>
      </c>
      <c r="BL39" s="21">
        <f>+data!BN41*data!JW41</f>
        <v>23</v>
      </c>
      <c r="BM39" s="21">
        <f>+data!BO41*data!JX41</f>
        <v>25</v>
      </c>
      <c r="BN39" s="21">
        <f>+data!BP41*data!JY41</f>
        <v>25.062999999999999</v>
      </c>
      <c r="BO39" s="21">
        <f>+data!BQ41*data!JZ41</f>
        <v>25.314</v>
      </c>
      <c r="BP39" s="21">
        <f>+data!BR41*data!KA41</f>
        <v>26.073</v>
      </c>
      <c r="BQ39" s="21">
        <f>+data!BS41*data!KB41</f>
        <v>16.7</v>
      </c>
      <c r="BR39" s="21">
        <f>+data!BT41*data!KC41</f>
        <v>25</v>
      </c>
      <c r="BS39" s="21">
        <f>+data!BU41*data!KD41</f>
        <v>21.425333333333356</v>
      </c>
      <c r="BT39" s="21">
        <f>+data!BV41*data!KE41</f>
        <v>20.412222222222226</v>
      </c>
      <c r="BU39" s="21">
        <f>+data!BW41*data!KF41</f>
        <v>19.472237037037075</v>
      </c>
      <c r="BV39" s="21">
        <f>+data!BX41*data!KG41</f>
        <v>18.969617283950583</v>
      </c>
      <c r="BW39" s="21">
        <f>+data!BY41*data!KH41</f>
        <v>19.705070288065883</v>
      </c>
      <c r="BX39" s="21">
        <f>+data!BZ41*data!KI41</f>
        <v>17.352568504800956</v>
      </c>
      <c r="BY39" s="21">
        <f>+data!CA41*data!KJ41</f>
        <v>17.257384808413235</v>
      </c>
      <c r="BZ39" s="21">
        <f>+data!CB41*data!KK41</f>
        <v>16.721742724584828</v>
      </c>
      <c r="CA39" s="21">
        <f>+data!CC41*data!KL41</f>
        <v>16.122269697261572</v>
      </c>
    </row>
    <row r="40" spans="1:79" x14ac:dyDescent="0.2">
      <c r="A40" s="9">
        <v>144</v>
      </c>
      <c r="B40" s="21">
        <f>+data!D42*data!HM42</f>
        <v>0</v>
      </c>
      <c r="C40" s="21">
        <f>+data!E42*data!HN42</f>
        <v>0</v>
      </c>
      <c r="D40" s="21">
        <f>+data!F42*data!HO42</f>
        <v>4.6322471067841729E-2</v>
      </c>
      <c r="E40" s="21">
        <f>+data!G42*data!HP42</f>
        <v>8.4073662209736208E-2</v>
      </c>
      <c r="F40" s="21">
        <f>+data!H42*data!HQ42</f>
        <v>0.15242379593862967</v>
      </c>
      <c r="G40" s="21">
        <f>+data!I42*data!HR42</f>
        <v>0.27601776606375744</v>
      </c>
      <c r="H40" s="21">
        <f>+data!J42*data!HS42</f>
        <v>0.4992017151423454</v>
      </c>
      <c r="I40" s="21">
        <f>+data!K42*data!HT42</f>
        <v>0.90163147296589807</v>
      </c>
      <c r="J40" s="21">
        <f>+data!L42*data!HU42</f>
        <v>1.626111993824809</v>
      </c>
      <c r="K40" s="21">
        <f>+data!M42*data!HV42</f>
        <v>2.9281218296973006</v>
      </c>
      <c r="L40" s="21">
        <f>+data!N42*data!HW42</f>
        <v>5.2636568830745309</v>
      </c>
      <c r="M40" s="21">
        <f>+data!O42*data!HX42</f>
        <v>6.1144996830326992</v>
      </c>
      <c r="N40" s="21">
        <f>+data!P42*data!HY42</f>
        <v>6.9577900980706007</v>
      </c>
      <c r="O40" s="21">
        <f>+data!Q42*data!HZ42</f>
        <v>7.7935281281882371</v>
      </c>
      <c r="P40" s="21">
        <f>+data!R42*data!IA42</f>
        <v>8.6217137733856113</v>
      </c>
      <c r="Q40" s="21">
        <f>+data!S42*data!IB42</f>
        <v>9.442347033662724</v>
      </c>
      <c r="R40" s="21">
        <f>+data!T42*data!IC42</f>
        <v>10.255427909019573</v>
      </c>
      <c r="S40" s="21">
        <f>+data!U42*data!ID42</f>
        <v>11.060956399456153</v>
      </c>
      <c r="T40" s="21">
        <f>+data!V42*data!IE42</f>
        <v>11.858932504972485</v>
      </c>
      <c r="U40" s="21">
        <f>+data!W42*data!IF42</f>
        <v>12.649356225568532</v>
      </c>
      <c r="V40" s="21">
        <f>+data!X42*data!IG42</f>
        <v>13.432227561244332</v>
      </c>
      <c r="W40" s="21">
        <f>+data!Y42*data!IH42</f>
        <v>15.043284542117496</v>
      </c>
      <c r="X40" s="21">
        <f>+data!Z42*data!II42</f>
        <v>16.639236753150136</v>
      </c>
      <c r="Y40" s="21">
        <f>+data!AA42*data!IJ42</f>
        <v>16.066801516829077</v>
      </c>
      <c r="Z40" s="21">
        <f>+data!AB42*data!IK42</f>
        <v>15.334015820912727</v>
      </c>
      <c r="AA40" s="21">
        <f>+data!AC42*data!IL42</f>
        <v>16.412665205542229</v>
      </c>
      <c r="AB40" s="21">
        <f>+data!AD42*data!IM42</f>
        <v>20.421426695424497</v>
      </c>
      <c r="AC40" s="21">
        <f>+data!AE42*data!IN42</f>
        <v>24.392426260705431</v>
      </c>
      <c r="AD40" s="21">
        <f>+data!AF42*data!IO42</f>
        <v>24.514592906664578</v>
      </c>
      <c r="AE40" s="21">
        <f>+data!AG42*data!IP42</f>
        <v>24.022747354190518</v>
      </c>
      <c r="AF40" s="21">
        <f>+data!AH42*data!IQ42</f>
        <v>23.540764798043131</v>
      </c>
      <c r="AG40" s="21">
        <f>+data!AI42*data!IR42</f>
        <v>23.068447552688838</v>
      </c>
      <c r="AH40" s="21">
        <f>+data!AJ42*data!IS42</f>
        <v>22.605601892966259</v>
      </c>
      <c r="AI40" s="21">
        <f>+data!AK42*data!IT42</f>
        <v>22.15203797478118</v>
      </c>
      <c r="AJ40" s="21">
        <f>+data!AL42*data!IU42</f>
        <v>21.707569757388828</v>
      </c>
      <c r="AK40" s="21">
        <f>+data!AM42*data!IV42</f>
        <v>21.272014927231869</v>
      </c>
      <c r="AL40" s="21">
        <f>+data!AN42*data!IW42</f>
        <v>20.845194823302752</v>
      </c>
      <c r="AM40" s="21">
        <f>+data!AO42*data!IX42</f>
        <v>20.42693436400014</v>
      </c>
      <c r="AN40" s="21">
        <f>+data!AP42*data!IY42</f>
        <v>20.01706197544938</v>
      </c>
      <c r="AO40" s="21">
        <f>+data!AQ42*data!IZ42</f>
        <v>19.615409521257774</v>
      </c>
      <c r="AP40" s="21">
        <f>+data!AR42*data!JA42</f>
        <v>22.933976785622864</v>
      </c>
      <c r="AQ40" s="21">
        <f>+data!AS42*data!JB42</f>
        <v>28.654076072134</v>
      </c>
      <c r="AR40" s="21">
        <f>+data!AT42*data!JC42</f>
        <v>35.800851452799286</v>
      </c>
      <c r="AS40" s="21">
        <f>+data!AU42*data!JD42</f>
        <v>40.376159540054473</v>
      </c>
      <c r="AT40" s="21">
        <f>+data!AV42*data!JE42</f>
        <v>44.947170320290063</v>
      </c>
      <c r="AU40" s="21">
        <f>+data!AW42*data!JF42</f>
        <v>44.503443193848661</v>
      </c>
      <c r="AV40" s="21">
        <f>+data!AX42*data!JG42</f>
        <v>139.35952490529968</v>
      </c>
      <c r="AW40" s="21">
        <f>+data!AY42*data!JH42</f>
        <v>174.59921407583107</v>
      </c>
      <c r="AX40" s="21">
        <f>+data!AZ42*data!JI42</f>
        <v>176.44218855099658</v>
      </c>
      <c r="AY40" s="21">
        <f>+data!BA42*data!JJ42</f>
        <v>196.23995468545331</v>
      </c>
      <c r="AZ40" s="21">
        <f>+data!BB42*data!JK42</f>
        <v>205.1219598541438</v>
      </c>
      <c r="BA40" s="21">
        <f>+data!BC42*data!JL42</f>
        <v>205.02566644245405</v>
      </c>
      <c r="BB40" s="21">
        <f>+data!BD42*data!JM42</f>
        <v>257.44252486989768</v>
      </c>
      <c r="BC40" s="21">
        <f>+data!BE42*data!JN42</f>
        <v>317.20322689135133</v>
      </c>
      <c r="BD40" s="21">
        <f>+data!BF42*data!JO42</f>
        <v>459.81386952596739</v>
      </c>
      <c r="BE40" s="21">
        <f>+data!BG42*data!JP42</f>
        <v>526.77916153927868</v>
      </c>
      <c r="BF40" s="21">
        <f>+data!BH42*data!JQ42</f>
        <v>529.41535925939047</v>
      </c>
      <c r="BG40" s="21">
        <f>+data!BI42*data!JR42</f>
        <v>531.56455552802072</v>
      </c>
      <c r="BH40" s="21">
        <f>+data!BJ42*data!JS42</f>
        <v>488.76080985591392</v>
      </c>
      <c r="BI40" s="21">
        <f>+data!BK42*data!JT42</f>
        <v>523.58648447622761</v>
      </c>
      <c r="BJ40" s="21">
        <f>+data!BL42*data!JU42</f>
        <v>582.23646787269456</v>
      </c>
      <c r="BK40" s="21">
        <f>+data!BM42*data!JV42</f>
        <v>459.7231027719759</v>
      </c>
      <c r="BL40" s="21">
        <f>+data!BN42*data!JW42</f>
        <v>584.62163645696899</v>
      </c>
      <c r="BM40" s="21">
        <f>+data!BO42*data!JX42</f>
        <v>581.54932051899323</v>
      </c>
      <c r="BN40" s="21">
        <f>+data!BP42*data!JY42</f>
        <v>521.62566179240264</v>
      </c>
      <c r="BO40" s="21">
        <f>+data!BQ42*data!JZ42</f>
        <v>672.50342757106944</v>
      </c>
      <c r="BP40" s="21">
        <f>+data!BR42*data!KA42</f>
        <v>601.85024368959546</v>
      </c>
      <c r="BQ40" s="21">
        <f>+data!BS42*data!KB42</f>
        <v>677.14461217120402</v>
      </c>
      <c r="BR40" s="21">
        <f>+data!BT42*data!KC42</f>
        <v>696.71037747371395</v>
      </c>
      <c r="BS40" s="21">
        <f>+data!BU42*data!KD42</f>
        <v>722.38987796131312</v>
      </c>
      <c r="BT40" s="21">
        <f>+data!BV42*data!KE42</f>
        <v>763.86151310656567</v>
      </c>
      <c r="BU40" s="21">
        <f>+data!BW42*data!KF42</f>
        <v>772.86591609223979</v>
      </c>
      <c r="BV40" s="21">
        <f>+data!BX42*data!KG42</f>
        <v>819.87873004185974</v>
      </c>
      <c r="BW40" s="21">
        <f>+data!BY42*data!KH42</f>
        <v>840.49078888135853</v>
      </c>
      <c r="BX40" s="21">
        <f>+data!BZ42*data!KI42</f>
        <v>871.39064298832216</v>
      </c>
      <c r="BY40" s="21">
        <f>+data!CA42*data!KJ42</f>
        <v>900.65712467887397</v>
      </c>
      <c r="BZ40" s="21">
        <f>+data!CB42*data!KK42</f>
        <v>928.19485955203288</v>
      </c>
      <c r="CA40" s="21">
        <f>+data!CC42*data!KL42</f>
        <v>960.55404444871613</v>
      </c>
    </row>
    <row r="41" spans="1:79" x14ac:dyDescent="0.2">
      <c r="A41" s="9">
        <v>148</v>
      </c>
      <c r="B41" s="21">
        <f>+data!D43*data!HM43</f>
        <v>0</v>
      </c>
      <c r="C41" s="21">
        <f>+data!E43*data!HN43</f>
        <v>0</v>
      </c>
      <c r="D41" s="21">
        <f>+data!F43*data!HO43</f>
        <v>1.4473122216992871E-5</v>
      </c>
      <c r="E41" s="21">
        <f>+data!G43*data!HP43</f>
        <v>2.8946244433985734E-5</v>
      </c>
      <c r="F41" s="21">
        <f>+data!H43*data!HQ43</f>
        <v>5.7892488867971468E-5</v>
      </c>
      <c r="G41" s="21">
        <f>+data!I43*data!HR43</f>
        <v>1.1578497773594294E-4</v>
      </c>
      <c r="H41" s="21">
        <f>+data!J43*data!HS43</f>
        <v>2.315699554718859E-4</v>
      </c>
      <c r="I41" s="21">
        <f>+data!K43*data!HT43</f>
        <v>4.6313991094377164E-4</v>
      </c>
      <c r="J41" s="21">
        <f>+data!L43*data!HU43</f>
        <v>9.2627982188754339E-4</v>
      </c>
      <c r="K41" s="21">
        <f>+data!M43*data!HV43</f>
        <v>1.8525596437750863E-3</v>
      </c>
      <c r="L41" s="21">
        <f>+data!N43*data!HW43</f>
        <v>3.7051192875501735E-3</v>
      </c>
      <c r="M41" s="21">
        <f>+data!O43*data!HX43</f>
        <v>6.3516330643717256E-3</v>
      </c>
      <c r="N41" s="21">
        <f>+data!P43*data!HY43</f>
        <v>1.0888513824637243E-2</v>
      </c>
      <c r="O41" s="21">
        <f>+data!Q43*data!HZ43</f>
        <v>1.8666023699378136E-2</v>
      </c>
      <c r="P41" s="21">
        <f>+data!R43*data!IA43</f>
        <v>3.1998897770362508E-2</v>
      </c>
      <c r="Q41" s="21">
        <f>+data!S43*data!IB43</f>
        <v>5.4855253320621453E-2</v>
      </c>
      <c r="R41" s="21">
        <f>+data!T43*data!IC43</f>
        <v>9.4037577121065322E-2</v>
      </c>
      <c r="S41" s="21">
        <f>+data!U43*data!ID43</f>
        <v>0.16120727506468341</v>
      </c>
      <c r="T41" s="21">
        <f>+data!V43*data!IE43</f>
        <v>0.27635532868231438</v>
      </c>
      <c r="U41" s="21">
        <f>+data!W43*data!IF43</f>
        <v>0.43756260374699779</v>
      </c>
      <c r="V41" s="21">
        <f>+data!X43*data!IG43</f>
        <v>0.69088832170578574</v>
      </c>
      <c r="W41" s="21">
        <f>+data!Y43*data!IH43</f>
        <v>1.1140574187505801</v>
      </c>
      <c r="X41" s="21">
        <f>+data!Z43*data!II43</f>
        <v>1.7876735324137212</v>
      </c>
      <c r="Y41" s="21">
        <f>+data!AA43*data!IJ43</f>
        <v>2.9356540648020117</v>
      </c>
      <c r="Z41" s="21">
        <f>+data!AB43*data!IK43</f>
        <v>4.906736079740508</v>
      </c>
      <c r="AA41" s="21">
        <f>+data!AC43*data!IL43</f>
        <v>7.8696497894299684</v>
      </c>
      <c r="AB41" s="21">
        <f>+data!AD43*data!IM43</f>
        <v>13.771887131502446</v>
      </c>
      <c r="AC41" s="21">
        <f>+data!AE43*data!IN43</f>
        <v>23.608949368289906</v>
      </c>
      <c r="AD41" s="21">
        <f>+data!AF43*data!IO43</f>
        <v>24.072526672758233</v>
      </c>
      <c r="AE41" s="21">
        <f>+data!AG43*data!IP43</f>
        <v>23.951378367907761</v>
      </c>
      <c r="AF41" s="21">
        <f>+data!AH43*data!IQ43</f>
        <v>23.826548188528392</v>
      </c>
      <c r="AG41" s="21">
        <f>+data!AI43*data!IR43</f>
        <v>23.697794509866796</v>
      </c>
      <c r="AH41" s="21">
        <f>+data!AJ43*data!IS43</f>
        <v>23.564852109638494</v>
      </c>
      <c r="AI41" s="21">
        <f>+data!AK43*data!IT43</f>
        <v>23.427429381555093</v>
      </c>
      <c r="AJ41" s="21">
        <f>+data!AL43*data!IU43</f>
        <v>23.285205281687087</v>
      </c>
      <c r="AK41" s="21">
        <f>+data!AM43*data!IV43</f>
        <v>23.13782606379662</v>
      </c>
      <c r="AL41" s="21">
        <f>+data!AN43*data!IW43</f>
        <v>22.98490193946559</v>
      </c>
      <c r="AM41" s="21">
        <f>+data!AO43*data!IX43</f>
        <v>22.826003945398494</v>
      </c>
      <c r="AN41" s="21">
        <f>+data!AP43*data!IY43</f>
        <v>22.660661569404525</v>
      </c>
      <c r="AO41" s="21">
        <f>+data!AQ43*data!IZ43</f>
        <v>22.488362184541245</v>
      </c>
      <c r="AP41" s="21">
        <f>+data!AR43*data!JA43</f>
        <v>22.308554276258363</v>
      </c>
      <c r="AQ41" s="21">
        <f>+data!AS43*data!JB43</f>
        <v>22.120658242919557</v>
      </c>
      <c r="AR41" s="21">
        <f>+data!AT43*data!JC43</f>
        <v>21.924092096779052</v>
      </c>
      <c r="AS41" s="21">
        <f>+data!AU43*data!JD43</f>
        <v>21.718326654843082</v>
      </c>
      <c r="AT41" s="21">
        <f>+data!AV43*data!JE43</f>
        <v>21.503000356851544</v>
      </c>
      <c r="AU41" s="21">
        <f>+data!AW43*data!JF43</f>
        <v>21.278159013629782</v>
      </c>
      <c r="AV41" s="21">
        <f>+data!AX43*data!JG43</f>
        <v>21.044770945632365</v>
      </c>
      <c r="AW41" s="21">
        <f>+data!AY43*data!JH43</f>
        <v>20.805892721389554</v>
      </c>
      <c r="AX41" s="21">
        <f>+data!AZ43*data!JI43</f>
        <v>20.569523732310799</v>
      </c>
      <c r="AY41" s="21">
        <f>+data!BA43*data!JJ43</f>
        <v>20.356459512985676</v>
      </c>
      <c r="AZ41" s="21">
        <f>+data!BB43*data!JK43</f>
        <v>20.226091800892942</v>
      </c>
      <c r="BA41" s="21">
        <f>+data!BC43*data!JL43</f>
        <v>20.39055548661273</v>
      </c>
      <c r="BB41" s="21">
        <f>+data!BD43*data!JM43</f>
        <v>22.171961715885573</v>
      </c>
      <c r="BC41" s="21">
        <f>+data!BE43*data!JN43</f>
        <v>22</v>
      </c>
      <c r="BD41" s="21">
        <f>+data!BF43*data!JO43</f>
        <v>41</v>
      </c>
      <c r="BE41" s="21">
        <f>+data!BG43*data!JP43</f>
        <v>40</v>
      </c>
      <c r="BF41" s="21">
        <f>+data!BH43*data!JQ43</f>
        <v>36.853999999999999</v>
      </c>
      <c r="BG41" s="21">
        <f>+data!BI43*data!JR43</f>
        <v>89.567999999999998</v>
      </c>
      <c r="BH41" s="21">
        <f>+data!BJ43*data!JS43</f>
        <v>87.168000000000006</v>
      </c>
      <c r="BI41" s="21">
        <f>+data!BK43*data!JT43</f>
        <v>103.803</v>
      </c>
      <c r="BJ41" s="21">
        <f>+data!BL43*data!JU43</f>
        <v>95</v>
      </c>
      <c r="BK41" s="21">
        <f>+data!BM43*data!JV43</f>
        <v>93.847999999999999</v>
      </c>
      <c r="BL41" s="21">
        <f>+data!BN43*data!JW43</f>
        <v>109.824</v>
      </c>
      <c r="BM41" s="21">
        <f>+data!BO43*data!JX43</f>
        <v>80.838999999999999</v>
      </c>
      <c r="BN41" s="21">
        <f>+data!BP43*data!JY43</f>
        <v>80</v>
      </c>
      <c r="BO41" s="21">
        <f>+data!BQ43*data!JZ43</f>
        <v>110.854</v>
      </c>
      <c r="BP41" s="21">
        <f>+data!BR43*data!KA43</f>
        <v>107.81399999999999</v>
      </c>
      <c r="BQ41" s="21">
        <f>+data!BS43*data!KB43</f>
        <v>130</v>
      </c>
      <c r="BR41" s="21">
        <f>+data!BT43*data!KC43</f>
        <v>130</v>
      </c>
      <c r="BS41" s="21">
        <f>+data!BU43*data!KD43</f>
        <v>145.86100000000079</v>
      </c>
      <c r="BT41" s="21">
        <f>+data!BV43*data!KE43</f>
        <v>158.3143999999993</v>
      </c>
      <c r="BU41" s="21">
        <f>+data!BW43*data!KF43</f>
        <v>165.6182000000008</v>
      </c>
      <c r="BV41" s="21">
        <f>+data!BX43*data!KG43</f>
        <v>178.58378666666977</v>
      </c>
      <c r="BW41" s="21">
        <f>+data!BY43*data!KH43</f>
        <v>187.61892444444675</v>
      </c>
      <c r="BX41" s="21">
        <f>+data!BZ43*data!KI43</f>
        <v>200.35606340741288</v>
      </c>
      <c r="BY41" s="21">
        <f>+data!CA43*data!KJ43</f>
        <v>210.06084345679483</v>
      </c>
      <c r="BZ41" s="21">
        <f>+data!CB43*data!KK43</f>
        <v>220.62346419095047</v>
      </c>
      <c r="CA41" s="21">
        <f>+data!CC43*data!KL43</f>
        <v>232.02967672318482</v>
      </c>
    </row>
    <row r="42" spans="1:79" x14ac:dyDescent="0.2">
      <c r="A42" s="9">
        <v>152</v>
      </c>
      <c r="B42" s="21">
        <f>+data!D44*data!HM44</f>
        <v>0</v>
      </c>
      <c r="C42" s="21">
        <f>+data!E44*data!HN44</f>
        <v>0</v>
      </c>
      <c r="D42" s="21">
        <f>+data!F44*data!HO44</f>
        <v>0</v>
      </c>
      <c r="E42" s="21">
        <f>+data!G44*data!HP44</f>
        <v>0</v>
      </c>
      <c r="F42" s="21">
        <f>+data!H44*data!HQ44</f>
        <v>0</v>
      </c>
      <c r="G42" s="21">
        <f>+data!I44*data!HR44</f>
        <v>0</v>
      </c>
      <c r="H42" s="21">
        <f>+data!J44*data!HS44</f>
        <v>0</v>
      </c>
      <c r="I42" s="21">
        <f>+data!K44*data!HT44</f>
        <v>0</v>
      </c>
      <c r="J42" s="21">
        <f>+data!L44*data!HU44</f>
        <v>0</v>
      </c>
      <c r="K42" s="21">
        <f>+data!M44*data!HV44</f>
        <v>0</v>
      </c>
      <c r="L42" s="21">
        <f>+data!N44*data!HW44</f>
        <v>0</v>
      </c>
      <c r="M42" s="21">
        <f>+data!O44*data!HX44</f>
        <v>0</v>
      </c>
      <c r="N42" s="21">
        <f>+data!P44*data!HY44</f>
        <v>0</v>
      </c>
      <c r="O42" s="21">
        <f>+data!Q44*data!HZ44</f>
        <v>0</v>
      </c>
      <c r="P42" s="21">
        <f>+data!R44*data!IA44</f>
        <v>0</v>
      </c>
      <c r="Q42" s="21">
        <f>+data!S44*data!IB44</f>
        <v>0</v>
      </c>
      <c r="R42" s="21">
        <f>+data!T44*data!IC44</f>
        <v>0</v>
      </c>
      <c r="S42" s="21">
        <f>+data!U44*data!ID44</f>
        <v>0</v>
      </c>
      <c r="T42" s="21">
        <f>+data!V44*data!IE44</f>
        <v>0</v>
      </c>
      <c r="U42" s="21">
        <f>+data!W44*data!IF44</f>
        <v>0</v>
      </c>
      <c r="V42" s="21">
        <f>+data!X44*data!IG44</f>
        <v>0</v>
      </c>
      <c r="W42" s="21">
        <f>+data!Y44*data!IH44</f>
        <v>0</v>
      </c>
      <c r="X42" s="21">
        <f>+data!Z44*data!II44</f>
        <v>0</v>
      </c>
      <c r="Y42" s="21">
        <f>+data!AA44*data!IJ44</f>
        <v>0</v>
      </c>
      <c r="Z42" s="21">
        <f>+data!AB44*data!IK44</f>
        <v>0</v>
      </c>
      <c r="AA42" s="21">
        <f>+data!AC44*data!IL44</f>
        <v>0</v>
      </c>
      <c r="AB42" s="21">
        <f>+data!AD44*data!IM44</f>
        <v>0</v>
      </c>
      <c r="AC42" s="21">
        <f>+data!AE44*data!IN44</f>
        <v>1.4049126304766952E-7</v>
      </c>
      <c r="AD42" s="21">
        <f>+data!AF44*data!IO44</f>
        <v>2.8837680309784796E-7</v>
      </c>
      <c r="AE42" s="21">
        <f>+data!AG44*data!IP44</f>
        <v>5.9193133267452997E-7</v>
      </c>
      <c r="AF42" s="21">
        <f>+data!AH44*data!IQ44</f>
        <v>1.2150169460161407E-6</v>
      </c>
      <c r="AG42" s="21">
        <f>+data!AI44*data!IR44</f>
        <v>2.4939821523489206E-6</v>
      </c>
      <c r="AH42" s="21">
        <f>+data!AJ44*data!IS44</f>
        <v>5.1192265232425214E-6</v>
      </c>
      <c r="AI42" s="21">
        <f>+data!AK44*data!IT44</f>
        <v>1.0507886021392544E-5</v>
      </c>
      <c r="AJ42" s="21">
        <f>+data!AL44*data!IU44</f>
        <v>2.156881867548996E-5</v>
      </c>
      <c r="AK42" s="21">
        <f>+data!AM44*data!IV44</f>
        <v>4.4272838333900433E-5</v>
      </c>
      <c r="AL42" s="21">
        <f>+data!AN44*data!IW44</f>
        <v>9.0875826053795638E-5</v>
      </c>
      <c r="AM42" s="21">
        <f>+data!AO44*data!IX44</f>
        <v>1.8653459032094897E-4</v>
      </c>
      <c r="AN42" s="21">
        <f>+data!AP44*data!IY44</f>
        <v>3.8288679065878994E-4</v>
      </c>
      <c r="AO42" s="21">
        <f>+data!AQ44*data!IZ44</f>
        <v>8.4595929663879249E-4</v>
      </c>
      <c r="AP42" s="21">
        <f>+data!AR44*data!JA44</f>
        <v>1.8690828438825675E-3</v>
      </c>
      <c r="AQ42" s="21">
        <f>+data!AS44*data!JB44</f>
        <v>4.1295966498347833E-3</v>
      </c>
      <c r="AR42" s="21">
        <f>+data!AT44*data!JC44</f>
        <v>1.0215406874172574E-2</v>
      </c>
      <c r="AS42" s="21">
        <f>+data!AU44*data!JD44</f>
        <v>2.5681192690822311E-2</v>
      </c>
      <c r="AT42" s="21">
        <f>+data!AV44*data!JE44</f>
        <v>6.0535716668313644E-2</v>
      </c>
      <c r="AU42" s="21">
        <f>+data!AW44*data!JF44</f>
        <v>0.1408736691556487</v>
      </c>
      <c r="AV42" s="21">
        <f>+data!AX44*data!JG44</f>
        <v>0.31937817525797202</v>
      </c>
      <c r="AW42" s="21">
        <f>+data!AY44*data!JH44</f>
        <v>0.71730166452481636</v>
      </c>
      <c r="AX42" s="21">
        <f>+data!AZ44*data!JI44</f>
        <v>1.6563976494188544</v>
      </c>
      <c r="AY42" s="21">
        <f>+data!BA44*data!JJ44</f>
        <v>3.6930952361469291</v>
      </c>
      <c r="AZ42" s="21">
        <f>+data!BB44*data!JK44</f>
        <v>8.3199866173466468</v>
      </c>
      <c r="BA42" s="21">
        <f>+data!BC44*data!JL44</f>
        <v>19.662575431677581</v>
      </c>
      <c r="BB42" s="21">
        <f>+data!BD44*data!JM44</f>
        <v>47.625020731883019</v>
      </c>
      <c r="BC42" s="21">
        <f>+data!BE44*data!JN44</f>
        <v>38.49</v>
      </c>
      <c r="BD42" s="21">
        <f>+data!BF44*data!JO44</f>
        <v>25.22</v>
      </c>
      <c r="BE42" s="21">
        <f>+data!BG44*data!JP44</f>
        <v>40.840000000000003</v>
      </c>
      <c r="BF42" s="21">
        <f>+data!BH44*data!JQ44</f>
        <v>32.590000000000003</v>
      </c>
      <c r="BG42" s="21">
        <f>+data!BI44*data!JR44</f>
        <v>25.768000000000001</v>
      </c>
      <c r="BH42" s="21">
        <f>+data!BJ44*data!JS44</f>
        <v>28.55</v>
      </c>
      <c r="BI42" s="21">
        <f>+data!BK44*data!JT44</f>
        <v>27.98</v>
      </c>
      <c r="BJ42" s="21">
        <f>+data!BL44*data!JU44</f>
        <v>28.23</v>
      </c>
      <c r="BK42" s="21">
        <f>+data!BM44*data!JV44</f>
        <v>24.9</v>
      </c>
      <c r="BL42" s="21">
        <f>+data!BN44*data!JW44</f>
        <v>25.03</v>
      </c>
      <c r="BM42" s="21">
        <f>+data!BO44*data!JX44</f>
        <v>27.98</v>
      </c>
      <c r="BN42" s="21">
        <f>+data!BP44*data!JY44</f>
        <v>21.765000000000001</v>
      </c>
      <c r="BO42" s="21">
        <f>+data!BQ44*data!JZ44</f>
        <v>20.96</v>
      </c>
      <c r="BP42" s="21">
        <f>+data!BR44*data!KA44</f>
        <v>23.68</v>
      </c>
      <c r="BQ42" s="21">
        <f>+data!BS44*data!KB44</f>
        <v>24.527000000000001</v>
      </c>
      <c r="BR42" s="21">
        <f>+data!BT44*data!KC44</f>
        <v>25.120999999999999</v>
      </c>
      <c r="BS42" s="21">
        <f>+data!BU44*data!KD44</f>
        <v>23.676600000000008</v>
      </c>
      <c r="BT42" s="21">
        <f>+data!BV44*data!KE44</f>
        <v>25.577066666666497</v>
      </c>
      <c r="BU42" s="21">
        <f>+data!BW44*data!KF44</f>
        <v>26.290524444444145</v>
      </c>
      <c r="BV42" s="21">
        <f>+data!BX44*data!KG44</f>
        <v>26.287874074073784</v>
      </c>
      <c r="BW42" s="21">
        <f>+data!BY44*data!KH44</f>
        <v>26.668018567900845</v>
      </c>
      <c r="BX42" s="21">
        <f>+data!BZ44*data!KI44</f>
        <v>27.231751242797827</v>
      </c>
      <c r="BY42" s="21">
        <f>+data!CA44*data!KJ44</f>
        <v>28.059901987379362</v>
      </c>
      <c r="BZ42" s="21">
        <f>+data!CB44*data!KK44</f>
        <v>28.24765631312232</v>
      </c>
      <c r="CA42" s="21">
        <f>+data!CC44*data!KL44</f>
        <v>28.697502014106817</v>
      </c>
    </row>
    <row r="43" spans="1:79" x14ac:dyDescent="0.2">
      <c r="A43" s="9">
        <v>156</v>
      </c>
      <c r="B43" s="21">
        <f>+data!D45*data!HM45</f>
        <v>0</v>
      </c>
      <c r="C43" s="21">
        <f>+data!E45*data!HN45</f>
        <v>0</v>
      </c>
      <c r="D43" s="21">
        <f>+data!F45*data!HO45</f>
        <v>0.6195263351410959</v>
      </c>
      <c r="E43" s="21">
        <f>+data!G45*data!HP45</f>
        <v>1.4992247932083416</v>
      </c>
      <c r="F43" s="21">
        <f>+data!H45*data!HQ45</f>
        <v>3.6240843714098609</v>
      </c>
      <c r="G43" s="21">
        <f>+data!I45*data!HR45</f>
        <v>8.7502668994971682</v>
      </c>
      <c r="H43" s="21">
        <f>+data!J45*data!HS45</f>
        <v>21.100807176174211</v>
      </c>
      <c r="I43" s="21">
        <f>+data!K45*data!HT45</f>
        <v>50.814867759013715</v>
      </c>
      <c r="J43" s="21">
        <f>+data!L45*data!HU45</f>
        <v>122.19429394397983</v>
      </c>
      <c r="K43" s="21">
        <f>+data!M45*data!HV45</f>
        <v>176.02712773563806</v>
      </c>
      <c r="L43" s="21">
        <f>+data!N45*data!HW45</f>
        <v>1129.4126820239733</v>
      </c>
      <c r="M43" s="21">
        <f>+data!O45*data!HX45</f>
        <v>997.44830799054535</v>
      </c>
      <c r="N43" s="21">
        <f>+data!P45*data!HY45</f>
        <v>834.14233466851897</v>
      </c>
      <c r="O43" s="21">
        <f>+data!Q45*data!HZ45</f>
        <v>421.53292503728863</v>
      </c>
      <c r="P43" s="21">
        <f>+data!R45*data!IA45</f>
        <v>575.3369459939936</v>
      </c>
      <c r="Q43" s="21">
        <f>+data!S45*data!IB45</f>
        <v>711.58961300054523</v>
      </c>
      <c r="R43" s="21">
        <f>+data!T45*data!IC45</f>
        <v>955.21076835826989</v>
      </c>
      <c r="S43" s="21">
        <f>+data!U45*data!ID45</f>
        <v>789.65228556360887</v>
      </c>
      <c r="T43" s="21">
        <f>+data!V45*data!IE45</f>
        <v>617.68266820111126</v>
      </c>
      <c r="U43" s="21">
        <f>+data!W45*data!IF45</f>
        <v>744.98755144221786</v>
      </c>
      <c r="V43" s="21">
        <f>+data!X45*data!IG45</f>
        <v>688.81323965440174</v>
      </c>
      <c r="W43" s="21">
        <f>+data!Y45*data!IH45</f>
        <v>1690.8696081190337</v>
      </c>
      <c r="X43" s="21">
        <f>+data!Z45*data!II45</f>
        <v>1924.7932624099633</v>
      </c>
      <c r="Y43" s="21">
        <f>+data!AA45*data!IJ45</f>
        <v>1487.4776483875871</v>
      </c>
      <c r="Z43" s="21">
        <f>+data!AB45*data!IK45</f>
        <v>1319.9940884581731</v>
      </c>
      <c r="AA43" s="21">
        <f>+data!AC45*data!IL45</f>
        <v>1683.8814848006093</v>
      </c>
      <c r="AB43" s="21">
        <f>+data!AD45*data!IM45</f>
        <v>1801.9122967736434</v>
      </c>
      <c r="AC43" s="21">
        <f>+data!AE45*data!IN45</f>
        <v>1819.7181004643437</v>
      </c>
      <c r="AD43" s="21">
        <f>+data!AF45*data!IO45</f>
        <v>1903.438065503638</v>
      </c>
      <c r="AE43" s="21">
        <f>+data!AG45*data!IP45</f>
        <v>2185.243094789726</v>
      </c>
      <c r="AF43" s="21">
        <f>+data!AH45*data!IQ45</f>
        <v>2322.4592326881157</v>
      </c>
      <c r="AG43" s="21">
        <f>+data!AI45*data!IR45</f>
        <v>2612.459262329769</v>
      </c>
      <c r="AH43" s="21">
        <f>+data!AJ45*data!IS45</f>
        <v>3257.1807554507955</v>
      </c>
      <c r="AI43" s="21">
        <f>+data!AK45*data!IT45</f>
        <v>3597.6312972103829</v>
      </c>
      <c r="AJ43" s="21">
        <f>+data!AL45*data!IU45</f>
        <v>4017.4568581607641</v>
      </c>
      <c r="AK43" s="21">
        <f>+data!AM45*data!IV45</f>
        <v>5029.3006108107438</v>
      </c>
      <c r="AL43" s="21">
        <f>+data!AN45*data!IW45</f>
        <v>5447.4399856111977</v>
      </c>
      <c r="AM43" s="21">
        <f>+data!AO45*data!IX45</f>
        <v>5322.700326922678</v>
      </c>
      <c r="AN43" s="21">
        <f>+data!AP45*data!IY45</f>
        <v>6230.0134931765751</v>
      </c>
      <c r="AO43" s="21">
        <f>+data!AQ45*data!IZ45</f>
        <v>6424.0170662800574</v>
      </c>
      <c r="AP43" s="21">
        <f>+data!AR45*data!JA45</f>
        <v>7070.6362591183633</v>
      </c>
      <c r="AQ43" s="21">
        <f>+data!AS45*data!JB45</f>
        <v>7476.9507185022512</v>
      </c>
      <c r="AR43" s="21">
        <f>+data!AT45*data!JC45</f>
        <v>7807.0600712375372</v>
      </c>
      <c r="AS43" s="21">
        <f>+data!AU45*data!JD45</f>
        <v>7671.1817284669005</v>
      </c>
      <c r="AT43" s="21">
        <f>+data!AV45*data!JE45</f>
        <v>6506.4439673296547</v>
      </c>
      <c r="AU43" s="21">
        <f>+data!AW45*data!JF45</f>
        <v>6580.0881094359265</v>
      </c>
      <c r="AV43" s="21">
        <f>+data!AX45*data!JG45</f>
        <v>6783.5015611999288</v>
      </c>
      <c r="AW43" s="21">
        <f>+data!AY45*data!JH45</f>
        <v>7223.9972390452958</v>
      </c>
      <c r="AX43" s="21">
        <f>+data!AZ45*data!JI45</f>
        <v>7636.1962335147064</v>
      </c>
      <c r="AY43" s="21">
        <f>+data!BA45*data!JJ45</f>
        <v>8517.2176956949133</v>
      </c>
      <c r="AZ43" s="21">
        <f>+data!BB45*data!JK45</f>
        <v>10980.434913442135</v>
      </c>
      <c r="BA43" s="21">
        <f>+data!BC45*data!JL45</f>
        <v>9142.2226077105533</v>
      </c>
      <c r="BB43" s="21">
        <f>+data!BD45*data!JM45</f>
        <v>11847.479378341064</v>
      </c>
      <c r="BC43" s="21">
        <f>+data!BE45*data!JN45</f>
        <v>17311.481166176942</v>
      </c>
      <c r="BD43" s="21">
        <f>+data!BF45*data!JO45</f>
        <v>21182.490810440046</v>
      </c>
      <c r="BE43" s="21">
        <f>+data!BG45*data!JP45</f>
        <v>22051.597783552243</v>
      </c>
      <c r="BF43" s="21">
        <f>+data!BH45*data!JQ45</f>
        <v>21425.347148033419</v>
      </c>
      <c r="BG43" s="21">
        <f>+data!BI45*data!JR45</f>
        <v>19359.613057315823</v>
      </c>
      <c r="BH43" s="21">
        <f>+data!BJ45*data!JS45</f>
        <v>18619.228182704359</v>
      </c>
      <c r="BI43" s="21">
        <f>+data!BK45*data!JT45</f>
        <v>18212.548187064112</v>
      </c>
      <c r="BJ43" s="21">
        <f>+data!BL45*data!JU45</f>
        <v>17107.395776960388</v>
      </c>
      <c r="BK43" s="21">
        <f>+data!BM45*data!JV45</f>
        <v>18279.127524126459</v>
      </c>
      <c r="BL43" s="21">
        <f>+data!BN45*data!JW45</f>
        <v>18598.078595957097</v>
      </c>
      <c r="BM43" s="21">
        <f>+data!BO45*data!JX45</f>
        <v>18879.15861847276</v>
      </c>
      <c r="BN43" s="21">
        <f>+data!BP45*data!JY45</f>
        <v>18636.382295882748</v>
      </c>
      <c r="BO43" s="21">
        <f>+data!BQ45*data!JZ45</f>
        <v>18836.219434219565</v>
      </c>
      <c r="BP43" s="21">
        <f>+data!BR45*data!KA45</f>
        <v>19083.246382500798</v>
      </c>
      <c r="BQ43" s="21">
        <f>+data!BS45*data!KB45</f>
        <v>19232.847048783944</v>
      </c>
      <c r="BR43" s="21">
        <f>+data!BT45*data!KC45</f>
        <v>19355.844169531276</v>
      </c>
      <c r="BS43" s="21">
        <f>+data!BU45*data!KD45</f>
        <v>19445.888853393728</v>
      </c>
      <c r="BT43" s="21">
        <f>+data!BV45*data!KE45</f>
        <v>19673.926178503698</v>
      </c>
      <c r="BU43" s="21">
        <f>+data!BW45*data!KF45</f>
        <v>19811.204164073395</v>
      </c>
      <c r="BV43" s="21">
        <f>+data!BX45*data!KG45</f>
        <v>19939.071583177938</v>
      </c>
      <c r="BW43" s="21">
        <f>+data!BY45*data!KH45</f>
        <v>20088.924190937178</v>
      </c>
      <c r="BX43" s="21">
        <f>+data!BZ45*data!KI45</f>
        <v>20247.298387246592</v>
      </c>
      <c r="BY43" s="21">
        <f>+data!CA45*data!KJ45</f>
        <v>20405.639906955068</v>
      </c>
      <c r="BZ43" s="21">
        <f>+data!CB45*data!KK45</f>
        <v>20539.284497792112</v>
      </c>
      <c r="CA43" s="21">
        <f>+data!CC45*data!KL45</f>
        <v>20691.686508346604</v>
      </c>
    </row>
    <row r="44" spans="1:79" x14ac:dyDescent="0.2">
      <c r="A44" s="9">
        <v>158</v>
      </c>
      <c r="B44" s="21">
        <f>+data!D46*data!HM46</f>
        <v>0</v>
      </c>
      <c r="C44" s="21">
        <f>+data!E46*data!HN46</f>
        <v>0</v>
      </c>
      <c r="D44" s="21">
        <f>+data!F46*data!HO46</f>
        <v>1.1013475988600561E-2</v>
      </c>
      <c r="E44" s="21">
        <f>+data!G46*data!HP46</f>
        <v>2.1321677965801672E-2</v>
      </c>
      <c r="F44" s="21">
        <f>+data!H46*data!HQ46</f>
        <v>4.1232807908804466E-2</v>
      </c>
      <c r="G44" s="21">
        <f>+data!I46*data!HR46</f>
        <v>7.9644519772011174E-2</v>
      </c>
      <c r="H44" s="21">
        <f>+data!J46*data!HS46</f>
        <v>0.15364684745282681</v>
      </c>
      <c r="I44" s="21">
        <f>+data!K46*data!HT46</f>
        <v>0.29600931072326259</v>
      </c>
      <c r="J44" s="21">
        <f>+data!L46*data!HU46</f>
        <v>0.56944985308174312</v>
      </c>
      <c r="K44" s="21">
        <f>+data!M46*data!HV46</f>
        <v>1.0937621694339221</v>
      </c>
      <c r="L44" s="21">
        <f>+data!N46*data!HW46</f>
        <v>2.0972492654087156</v>
      </c>
      <c r="M44" s="21">
        <f>+data!O46*data!HX46</f>
        <v>2.197891305250264</v>
      </c>
      <c r="N44" s="21">
        <f>+data!P46*data!HY46</f>
        <v>2.2975851290902924</v>
      </c>
      <c r="O44" s="21">
        <f>+data!Q46*data!HZ46</f>
        <v>2.3963307369288023</v>
      </c>
      <c r="P44" s="21">
        <f>+data!R46*data!IA46</f>
        <v>2.4941281287657926</v>
      </c>
      <c r="Q44" s="21">
        <f>+data!S46*data!IB46</f>
        <v>2.5909773046012639</v>
      </c>
      <c r="R44" s="21">
        <f>+data!T46*data!IC46</f>
        <v>2.6868782644352165</v>
      </c>
      <c r="S44" s="21">
        <f>+data!U46*data!ID46</f>
        <v>2.7818310082676501</v>
      </c>
      <c r="T44" s="21">
        <f>+data!V46*data!IE46</f>
        <v>2.8758355360985641</v>
      </c>
      <c r="U44" s="21">
        <f>+data!W46*data!IF46</f>
        <v>2.9688918479279591</v>
      </c>
      <c r="V44" s="21">
        <f>+data!X46*data!IG46</f>
        <v>3.0609999437558355</v>
      </c>
      <c r="W44" s="21">
        <f>+data!Y46*data!IH46</f>
        <v>3.78259178829863</v>
      </c>
      <c r="X44" s="21">
        <f>+data!Z46*data!II46</f>
        <v>4.5393200823698425</v>
      </c>
      <c r="Y44" s="21">
        <f>+data!AA46*data!IJ46</f>
        <v>5.3306158963685597</v>
      </c>
      <c r="Z44" s="21">
        <f>+data!AB46*data!IK46</f>
        <v>6.1559103006938685</v>
      </c>
      <c r="AA44" s="21">
        <f>+data!AC46*data!IL46</f>
        <v>7.0146343657448602</v>
      </c>
      <c r="AB44" s="21">
        <f>+data!AD46*data!IM46</f>
        <v>7.1874719653823824</v>
      </c>
      <c r="AC44" s="21">
        <f>+data!AE46*data!IN46</f>
        <v>36.79206566508433</v>
      </c>
      <c r="AD44" s="21">
        <f>+data!AF46*data!IO46</f>
        <v>41.951298762723361</v>
      </c>
      <c r="AE44" s="21">
        <f>+data!AG46*data!IP46</f>
        <v>44.260872595467148</v>
      </c>
      <c r="AF44" s="21">
        <f>+data!AH46*data!IQ46</f>
        <v>46.697231356891301</v>
      </c>
      <c r="AG44" s="21">
        <f>+data!AI46*data!IR46</f>
        <v>49.267316826855399</v>
      </c>
      <c r="AH44" s="21">
        <f>+data!AJ46*data!IS46</f>
        <v>51.978449963012665</v>
      </c>
      <c r="AI44" s="21">
        <f>+data!AK46*data!IT46</f>
        <v>54.83835156752901</v>
      </c>
      <c r="AJ44" s="21">
        <f>+data!AL46*data!IU46</f>
        <v>57.85516407797531</v>
      </c>
      <c r="AK44" s="21">
        <f>+data!AM46*data!IV46</f>
        <v>61.03747454342983</v>
      </c>
      <c r="AL44" s="21">
        <f>+data!AN46*data!IW46</f>
        <v>64.39433885013635</v>
      </c>
      <c r="AM44" s="21">
        <f>+data!AO46*data!IX46</f>
        <v>67.935307264551042</v>
      </c>
      <c r="AN44" s="21">
        <f>+data!AP46*data!IY46</f>
        <v>71.670451365287278</v>
      </c>
      <c r="AO44" s="21">
        <f>+data!AQ46*data!IZ46</f>
        <v>75.610392439342405</v>
      </c>
      <c r="AP44" s="21">
        <f>+data!AR46*data!JA46</f>
        <v>77.891379487370884</v>
      </c>
      <c r="AQ44" s="21">
        <f>+data!AS46*data!JB46</f>
        <v>80.755325968629123</v>
      </c>
      <c r="AR44" s="21">
        <f>+data!AT46*data!JC46</f>
        <v>83.723959819091903</v>
      </c>
      <c r="AS44" s="21">
        <f>+data!AU46*data!JD46</f>
        <v>86.672859377539311</v>
      </c>
      <c r="AT44" s="21">
        <f>+data!AV46*data!JE46</f>
        <v>89.633647956781417</v>
      </c>
      <c r="AU44" s="21">
        <f>+data!AW46*data!JF46</f>
        <v>92.797838138772931</v>
      </c>
      <c r="AV44" s="21">
        <f>+data!AX46*data!JG46</f>
        <v>95.974708516925233</v>
      </c>
      <c r="AW44" s="21">
        <f>+data!AY46*data!JH46</f>
        <v>110.18676038700272</v>
      </c>
      <c r="AX44" s="21">
        <f>+data!AZ46*data!JI46</f>
        <v>292.5732290154707</v>
      </c>
      <c r="AY44" s="21">
        <f>+data!BA46*data!JJ46</f>
        <v>320.65352072786493</v>
      </c>
      <c r="AZ44" s="21">
        <f>+data!BB46*data!JK46</f>
        <v>393.5777604701384</v>
      </c>
      <c r="BA44" s="21">
        <f>+data!BC46*data!JL46</f>
        <v>409.41062767727544</v>
      </c>
      <c r="BB44" s="21">
        <f>+data!BD46*data!JM46</f>
        <v>493.11130385527673</v>
      </c>
      <c r="BC44" s="21">
        <f>+data!BE46*data!JN46</f>
        <v>490.31918433815986</v>
      </c>
      <c r="BD44" s="21">
        <f>+data!BF46*data!JO46</f>
        <v>496.48670655290829</v>
      </c>
      <c r="BE44" s="21">
        <f>+data!BG46*data!JP46</f>
        <v>407.36248097143067</v>
      </c>
      <c r="BF44" s="21">
        <f>+data!BH46*data!JQ46</f>
        <v>290.83628349913272</v>
      </c>
      <c r="BG44" s="21">
        <f>+data!BI46*data!JR46</f>
        <v>255.55988246539459</v>
      </c>
      <c r="BH44" s="21">
        <f>+data!BJ46*data!JS46</f>
        <v>255.54784578893336</v>
      </c>
      <c r="BI44" s="21">
        <f>+data!BK46*data!JT46</f>
        <v>255.53580911247212</v>
      </c>
      <c r="BJ44" s="21">
        <f>+data!BL46*data!JU46</f>
        <v>255.52377243601092</v>
      </c>
      <c r="BK44" s="21">
        <f>+data!BM46*data!JV46</f>
        <v>255.51173575954974</v>
      </c>
      <c r="BL44" s="21">
        <f>+data!BN46*data!JW46</f>
        <v>255.4996990830885</v>
      </c>
      <c r="BM44" s="21">
        <f>+data!BO46*data!JX46</f>
        <v>255.48766240662727</v>
      </c>
      <c r="BN44" s="21">
        <f>+data!BP46*data!JY46</f>
        <v>255.47562573016603</v>
      </c>
      <c r="BO44" s="21">
        <f>+data!BQ46*data!JZ46</f>
        <v>255.46358905370482</v>
      </c>
      <c r="BP44" s="21">
        <f>+data!BR46*data!KA46</f>
        <v>255.45155237724364</v>
      </c>
      <c r="BQ44" s="21">
        <f>+data!BS46*data!KB46</f>
        <v>255.43951570078241</v>
      </c>
      <c r="BR44" s="21">
        <f>+data!BT46*data!KC46</f>
        <v>255.42747902432117</v>
      </c>
      <c r="BS44" s="21">
        <f>+data!BU46*data!KD46</f>
        <v>255.41544234785994</v>
      </c>
      <c r="BT44" s="21">
        <f>+data!BV46*data!KE46</f>
        <v>255.40340567139873</v>
      </c>
      <c r="BU44" s="21">
        <f>+data!BW46*data!KF46</f>
        <v>255.39136899493755</v>
      </c>
      <c r="BV44" s="21">
        <f>+data!BX46*data!KG46</f>
        <v>255.37933231847632</v>
      </c>
      <c r="BW44" s="21">
        <f>+data!BY46*data!KH46</f>
        <v>255.36729564201508</v>
      </c>
      <c r="BX44" s="21">
        <f>+data!BZ46*data!KI46</f>
        <v>255.3552589655539</v>
      </c>
      <c r="BY44" s="21">
        <f>+data!CA46*data!KJ46</f>
        <v>255.34322228909267</v>
      </c>
      <c r="BZ44" s="21">
        <f>+data!CB46*data!KK46</f>
        <v>255.33118561263146</v>
      </c>
      <c r="CA44" s="21">
        <f>+data!CC46*data!KL46</f>
        <v>255.31914893617022</v>
      </c>
    </row>
    <row r="45" spans="1:79" x14ac:dyDescent="0.2">
      <c r="A45" s="9">
        <v>162</v>
      </c>
      <c r="B45" s="21">
        <f>+data!D47*data!HM47</f>
        <v>0</v>
      </c>
      <c r="C45" s="21">
        <f>+data!E47*data!HN47</f>
        <v>0</v>
      </c>
      <c r="D45" s="21">
        <f>+data!F47*data!HO47</f>
        <v>0</v>
      </c>
      <c r="E45" s="21">
        <f>+data!G47*data!HP47</f>
        <v>0</v>
      </c>
      <c r="F45" s="21">
        <f>+data!H47*data!HQ47</f>
        <v>0</v>
      </c>
      <c r="G45" s="21">
        <f>+data!I47*data!HR47</f>
        <v>0</v>
      </c>
      <c r="H45" s="21">
        <f>+data!J47*data!HS47</f>
        <v>0</v>
      </c>
      <c r="I45" s="21">
        <f>+data!K47*data!HT47</f>
        <v>0</v>
      </c>
      <c r="J45" s="21">
        <f>+data!L47*data!HU47</f>
        <v>0</v>
      </c>
      <c r="K45" s="21">
        <f>+data!M47*data!HV47</f>
        <v>0</v>
      </c>
      <c r="L45" s="21">
        <f>+data!N47*data!HW47</f>
        <v>0</v>
      </c>
      <c r="M45" s="21">
        <f>+data!O47*data!HX47</f>
        <v>0</v>
      </c>
      <c r="N45" s="21">
        <f>+data!P47*data!HY47</f>
        <v>0</v>
      </c>
      <c r="O45" s="21">
        <f>+data!Q47*data!HZ47</f>
        <v>0</v>
      </c>
      <c r="P45" s="21">
        <f>+data!R47*data!IA47</f>
        <v>0</v>
      </c>
      <c r="Q45" s="21">
        <f>+data!S47*data!IB47</f>
        <v>0</v>
      </c>
      <c r="R45" s="21">
        <f>+data!T47*data!IC47</f>
        <v>0</v>
      </c>
      <c r="S45" s="21">
        <f>+data!U47*data!ID47</f>
        <v>0</v>
      </c>
      <c r="T45" s="21">
        <f>+data!V47*data!IE47</f>
        <v>0</v>
      </c>
      <c r="U45" s="21">
        <f>+data!W47*data!IF47</f>
        <v>0</v>
      </c>
      <c r="V45" s="21">
        <f>+data!X47*data!IG47</f>
        <v>0</v>
      </c>
      <c r="W45" s="21">
        <f>+data!Y47*data!IH47</f>
        <v>0</v>
      </c>
      <c r="X45" s="21">
        <f>+data!Z47*data!II47</f>
        <v>0</v>
      </c>
      <c r="Y45" s="21">
        <f>+data!AA47*data!IJ47</f>
        <v>0</v>
      </c>
      <c r="Z45" s="21">
        <f>+data!AB47*data!IK47</f>
        <v>0</v>
      </c>
      <c r="AA45" s="21">
        <f>+data!AC47*data!IL47</f>
        <v>0</v>
      </c>
      <c r="AB45" s="21">
        <f>+data!AD47*data!IM47</f>
        <v>0</v>
      </c>
      <c r="AC45" s="21">
        <f>+data!AE47*data!IN47</f>
        <v>0</v>
      </c>
      <c r="AD45" s="21">
        <f>+data!AF47*data!IO47</f>
        <v>0</v>
      </c>
      <c r="AE45" s="21">
        <f>+data!AG47*data!IP47</f>
        <v>0</v>
      </c>
      <c r="AF45" s="21">
        <f>+data!AH47*data!IQ47</f>
        <v>0</v>
      </c>
      <c r="AG45" s="21">
        <f>+data!AI47*data!IR47</f>
        <v>0</v>
      </c>
      <c r="AH45" s="21">
        <f>+data!AJ47*data!IS47</f>
        <v>0</v>
      </c>
      <c r="AI45" s="21">
        <f>+data!AK47*data!IT47</f>
        <v>0</v>
      </c>
      <c r="AJ45" s="21">
        <f>+data!AL47*data!IU47</f>
        <v>0</v>
      </c>
      <c r="AK45" s="21">
        <f>+data!AM47*data!IV47</f>
        <v>0</v>
      </c>
      <c r="AL45" s="21">
        <f>+data!AN47*data!IW47</f>
        <v>0</v>
      </c>
      <c r="AM45" s="21">
        <f>+data!AO47*data!IX47</f>
        <v>0</v>
      </c>
      <c r="AN45" s="21">
        <f>+data!AP47*data!IY47</f>
        <v>0</v>
      </c>
      <c r="AO45" s="21">
        <f>+data!AQ47*data!IZ47</f>
        <v>0</v>
      </c>
      <c r="AP45" s="21">
        <f>+data!AR47*data!JA47</f>
        <v>0</v>
      </c>
      <c r="AQ45" s="21">
        <f>+data!AS47*data!JB47</f>
        <v>0</v>
      </c>
      <c r="AR45" s="21">
        <f>+data!AT47*data!JC47</f>
        <v>0</v>
      </c>
      <c r="AS45" s="21">
        <f>+data!AU47*data!JD47</f>
        <v>0</v>
      </c>
      <c r="AT45" s="21">
        <f>+data!AV47*data!JE47</f>
        <v>0</v>
      </c>
      <c r="AU45" s="21">
        <f>+data!AW47*data!JF47</f>
        <v>0</v>
      </c>
      <c r="AV45" s="21">
        <f>+data!AX47*data!JG47</f>
        <v>0</v>
      </c>
      <c r="AW45" s="21">
        <f>+data!AY47*data!JH47</f>
        <v>0</v>
      </c>
      <c r="AX45" s="21">
        <f>+data!AZ47*data!JI47</f>
        <v>0</v>
      </c>
      <c r="AY45" s="21">
        <f>+data!BA47*data!JJ47</f>
        <v>0</v>
      </c>
      <c r="AZ45" s="21">
        <f>+data!BB47*data!JK47</f>
        <v>0</v>
      </c>
      <c r="BA45" s="21">
        <f>+data!BC47*data!JL47</f>
        <v>0</v>
      </c>
      <c r="BB45" s="21">
        <f>+data!BD47*data!JM47</f>
        <v>0</v>
      </c>
      <c r="BC45" s="21">
        <f>+data!BE47*data!JN47</f>
        <v>0</v>
      </c>
      <c r="BD45" s="21">
        <f>+data!BF47*data!JO47</f>
        <v>0</v>
      </c>
      <c r="BE45" s="21">
        <f>+data!BG47*data!JP47</f>
        <v>0</v>
      </c>
      <c r="BF45" s="21">
        <f>+data!BH47*data!JQ47</f>
        <v>0</v>
      </c>
      <c r="BG45" s="21">
        <f>+data!BI47*data!JR47</f>
        <v>0</v>
      </c>
      <c r="BH45" s="21">
        <f>+data!BJ47*data!JS47</f>
        <v>0</v>
      </c>
      <c r="BI45" s="21">
        <f>+data!BK47*data!JT47</f>
        <v>0</v>
      </c>
      <c r="BJ45" s="21">
        <f>+data!BL47*data!JU47</f>
        <v>0</v>
      </c>
      <c r="BK45" s="21">
        <f>+data!BM47*data!JV47</f>
        <v>0</v>
      </c>
      <c r="BL45" s="21">
        <f>+data!BN47*data!JW47</f>
        <v>0</v>
      </c>
      <c r="BM45" s="21">
        <f>+data!BO47*data!JX47</f>
        <v>0</v>
      </c>
      <c r="BN45" s="21">
        <f>+data!BP47*data!JY47</f>
        <v>0</v>
      </c>
      <c r="BO45" s="21">
        <f>+data!BQ47*data!JZ47</f>
        <v>0</v>
      </c>
      <c r="BP45" s="21">
        <f>+data!BR47*data!KA47</f>
        <v>0</v>
      </c>
      <c r="BQ45" s="21">
        <f>+data!BS47*data!KB47</f>
        <v>0</v>
      </c>
      <c r="BR45" s="21">
        <f>+data!BT47*data!KC47</f>
        <v>0</v>
      </c>
      <c r="BS45" s="21">
        <f>+data!BU47*data!KD47</f>
        <v>0</v>
      </c>
      <c r="BT45" s="21">
        <f>+data!BV47*data!KE47</f>
        <v>0</v>
      </c>
      <c r="BU45" s="21">
        <f>+data!BW47*data!KF47</f>
        <v>0</v>
      </c>
      <c r="BV45" s="21">
        <f>+data!BX47*data!KG47</f>
        <v>0</v>
      </c>
      <c r="BW45" s="21">
        <f>+data!BY47*data!KH47</f>
        <v>0</v>
      </c>
      <c r="BX45" s="21">
        <f>+data!BZ47*data!KI47</f>
        <v>0</v>
      </c>
      <c r="BY45" s="21">
        <f>+data!CA47*data!KJ47</f>
        <v>0</v>
      </c>
      <c r="BZ45" s="21">
        <f>+data!CB47*data!KK47</f>
        <v>0</v>
      </c>
      <c r="CA45" s="21">
        <f>+data!CC47*data!KL47</f>
        <v>0</v>
      </c>
    </row>
    <row r="46" spans="1:79" x14ac:dyDescent="0.2">
      <c r="A46" s="9">
        <v>166</v>
      </c>
      <c r="B46" s="21">
        <f>+data!D48*data!HM48</f>
        <v>0</v>
      </c>
      <c r="C46" s="21">
        <f>+data!E48*data!HN48</f>
        <v>0</v>
      </c>
      <c r="D46" s="21">
        <f>+data!F48*data!HO48</f>
        <v>0</v>
      </c>
      <c r="E46" s="21">
        <f>+data!G48*data!HP48</f>
        <v>0</v>
      </c>
      <c r="F46" s="21">
        <f>+data!H48*data!HQ48</f>
        <v>0</v>
      </c>
      <c r="G46" s="21">
        <f>+data!I48*data!HR48</f>
        <v>0</v>
      </c>
      <c r="H46" s="21">
        <f>+data!J48*data!HS48</f>
        <v>0</v>
      </c>
      <c r="I46" s="21">
        <f>+data!K48*data!HT48</f>
        <v>0</v>
      </c>
      <c r="J46" s="21">
        <f>+data!L48*data!HU48</f>
        <v>0</v>
      </c>
      <c r="K46" s="21">
        <f>+data!M48*data!HV48</f>
        <v>0</v>
      </c>
      <c r="L46" s="21">
        <f>+data!N48*data!HW48</f>
        <v>0</v>
      </c>
      <c r="M46" s="21">
        <f>+data!O48*data!HX48</f>
        <v>0</v>
      </c>
      <c r="N46" s="21">
        <f>+data!P48*data!HY48</f>
        <v>0</v>
      </c>
      <c r="O46" s="21">
        <f>+data!Q48*data!HZ48</f>
        <v>0</v>
      </c>
      <c r="P46" s="21">
        <f>+data!R48*data!IA48</f>
        <v>0</v>
      </c>
      <c r="Q46" s="21">
        <f>+data!S48*data!IB48</f>
        <v>0</v>
      </c>
      <c r="R46" s="21">
        <f>+data!T48*data!IC48</f>
        <v>0</v>
      </c>
      <c r="S46" s="21">
        <f>+data!U48*data!ID48</f>
        <v>0</v>
      </c>
      <c r="T46" s="21">
        <f>+data!V48*data!IE48</f>
        <v>0</v>
      </c>
      <c r="U46" s="21">
        <f>+data!W48*data!IF48</f>
        <v>0</v>
      </c>
      <c r="V46" s="21">
        <f>+data!X48*data!IG48</f>
        <v>0</v>
      </c>
      <c r="W46" s="21">
        <f>+data!Y48*data!IH48</f>
        <v>0</v>
      </c>
      <c r="X46" s="21">
        <f>+data!Z48*data!II48</f>
        <v>0</v>
      </c>
      <c r="Y46" s="21">
        <f>+data!AA48*data!IJ48</f>
        <v>0</v>
      </c>
      <c r="Z46" s="21">
        <f>+data!AB48*data!IK48</f>
        <v>0</v>
      </c>
      <c r="AA46" s="21">
        <f>+data!AC48*data!IL48</f>
        <v>0</v>
      </c>
      <c r="AB46" s="21">
        <f>+data!AD48*data!IM48</f>
        <v>0</v>
      </c>
      <c r="AC46" s="21">
        <f>+data!AE48*data!IN48</f>
        <v>0</v>
      </c>
      <c r="AD46" s="21">
        <f>+data!AF48*data!IO48</f>
        <v>0</v>
      </c>
      <c r="AE46" s="21">
        <f>+data!AG48*data!IP48</f>
        <v>0</v>
      </c>
      <c r="AF46" s="21">
        <f>+data!AH48*data!IQ48</f>
        <v>0</v>
      </c>
      <c r="AG46" s="21">
        <f>+data!AI48*data!IR48</f>
        <v>0</v>
      </c>
      <c r="AH46" s="21">
        <f>+data!AJ48*data!IS48</f>
        <v>0</v>
      </c>
      <c r="AI46" s="21">
        <f>+data!AK48*data!IT48</f>
        <v>0</v>
      </c>
      <c r="AJ46" s="21">
        <f>+data!AL48*data!IU48</f>
        <v>0</v>
      </c>
      <c r="AK46" s="21">
        <f>+data!AM48*data!IV48</f>
        <v>0</v>
      </c>
      <c r="AL46" s="21">
        <f>+data!AN48*data!IW48</f>
        <v>0</v>
      </c>
      <c r="AM46" s="21">
        <f>+data!AO48*data!IX48</f>
        <v>0</v>
      </c>
      <c r="AN46" s="21">
        <f>+data!AP48*data!IY48</f>
        <v>0</v>
      </c>
      <c r="AO46" s="21">
        <f>+data!AQ48*data!IZ48</f>
        <v>0</v>
      </c>
      <c r="AP46" s="21">
        <f>+data!AR48*data!JA48</f>
        <v>0</v>
      </c>
      <c r="AQ46" s="21">
        <f>+data!AS48*data!JB48</f>
        <v>0</v>
      </c>
      <c r="AR46" s="21">
        <f>+data!AT48*data!JC48</f>
        <v>0</v>
      </c>
      <c r="AS46" s="21">
        <f>+data!AU48*data!JD48</f>
        <v>0</v>
      </c>
      <c r="AT46" s="21">
        <f>+data!AV48*data!JE48</f>
        <v>0</v>
      </c>
      <c r="AU46" s="21">
        <f>+data!AW48*data!JF48</f>
        <v>0</v>
      </c>
      <c r="AV46" s="21">
        <f>+data!AX48*data!JG48</f>
        <v>0</v>
      </c>
      <c r="AW46" s="21">
        <f>+data!AY48*data!JH48</f>
        <v>0</v>
      </c>
      <c r="AX46" s="21">
        <f>+data!AZ48*data!JI48</f>
        <v>0</v>
      </c>
      <c r="AY46" s="21">
        <f>+data!BA48*data!JJ48</f>
        <v>0</v>
      </c>
      <c r="AZ46" s="21">
        <f>+data!BB48*data!JK48</f>
        <v>0</v>
      </c>
      <c r="BA46" s="21">
        <f>+data!BC48*data!JL48</f>
        <v>0</v>
      </c>
      <c r="BB46" s="21">
        <f>+data!BD48*data!JM48</f>
        <v>0</v>
      </c>
      <c r="BC46" s="21">
        <f>+data!BE48*data!JN48</f>
        <v>0</v>
      </c>
      <c r="BD46" s="21">
        <f>+data!BF48*data!JO48</f>
        <v>0</v>
      </c>
      <c r="BE46" s="21">
        <f>+data!BG48*data!JP48</f>
        <v>0</v>
      </c>
      <c r="BF46" s="21">
        <f>+data!BH48*data!JQ48</f>
        <v>0</v>
      </c>
      <c r="BG46" s="21">
        <f>+data!BI48*data!JR48</f>
        <v>0</v>
      </c>
      <c r="BH46" s="21">
        <f>+data!BJ48*data!JS48</f>
        <v>0</v>
      </c>
      <c r="BI46" s="21">
        <f>+data!BK48*data!JT48</f>
        <v>0</v>
      </c>
      <c r="BJ46" s="21">
        <f>+data!BL48*data!JU48</f>
        <v>0</v>
      </c>
      <c r="BK46" s="21">
        <f>+data!BM48*data!JV48</f>
        <v>0</v>
      </c>
      <c r="BL46" s="21">
        <f>+data!BN48*data!JW48</f>
        <v>0</v>
      </c>
      <c r="BM46" s="21">
        <f>+data!BO48*data!JX48</f>
        <v>0</v>
      </c>
      <c r="BN46" s="21">
        <f>+data!BP48*data!JY48</f>
        <v>0</v>
      </c>
      <c r="BO46" s="21">
        <f>+data!BQ48*data!JZ48</f>
        <v>0</v>
      </c>
      <c r="BP46" s="21">
        <f>+data!BR48*data!KA48</f>
        <v>0</v>
      </c>
      <c r="BQ46" s="21">
        <f>+data!BS48*data!KB48</f>
        <v>0</v>
      </c>
      <c r="BR46" s="21">
        <f>+data!BT48*data!KC48</f>
        <v>0</v>
      </c>
      <c r="BS46" s="21">
        <f>+data!BU48*data!KD48</f>
        <v>0</v>
      </c>
      <c r="BT46" s="21">
        <f>+data!BV48*data!KE48</f>
        <v>0</v>
      </c>
      <c r="BU46" s="21">
        <f>+data!BW48*data!KF48</f>
        <v>0</v>
      </c>
      <c r="BV46" s="21">
        <f>+data!BX48*data!KG48</f>
        <v>0</v>
      </c>
      <c r="BW46" s="21">
        <f>+data!BY48*data!KH48</f>
        <v>0</v>
      </c>
      <c r="BX46" s="21">
        <f>+data!BZ48*data!KI48</f>
        <v>0</v>
      </c>
      <c r="BY46" s="21">
        <f>+data!CA48*data!KJ48</f>
        <v>0</v>
      </c>
      <c r="BZ46" s="21">
        <f>+data!CB48*data!KK48</f>
        <v>0</v>
      </c>
      <c r="CA46" s="21">
        <f>+data!CC48*data!KL48</f>
        <v>0</v>
      </c>
    </row>
    <row r="47" spans="1:79" x14ac:dyDescent="0.2">
      <c r="A47" s="9">
        <v>170</v>
      </c>
      <c r="B47" s="21">
        <f>+data!D49*data!HM49</f>
        <v>0</v>
      </c>
      <c r="C47" s="21">
        <f>+data!E49*data!HN49</f>
        <v>0</v>
      </c>
      <c r="D47" s="21">
        <f>+data!F49*data!HO49</f>
        <v>0</v>
      </c>
      <c r="E47" s="21">
        <f>+data!G49*data!HP49</f>
        <v>0</v>
      </c>
      <c r="F47" s="21">
        <f>+data!H49*data!HQ49</f>
        <v>0</v>
      </c>
      <c r="G47" s="21">
        <f>+data!I49*data!HR49</f>
        <v>0</v>
      </c>
      <c r="H47" s="21">
        <f>+data!J49*data!HS49</f>
        <v>0</v>
      </c>
      <c r="I47" s="21">
        <f>+data!K49*data!HT49</f>
        <v>0</v>
      </c>
      <c r="J47" s="21">
        <f>+data!L49*data!HU49</f>
        <v>0</v>
      </c>
      <c r="K47" s="21">
        <f>+data!M49*data!HV49</f>
        <v>0</v>
      </c>
      <c r="L47" s="21">
        <f>+data!N49*data!HW49</f>
        <v>0</v>
      </c>
      <c r="M47" s="21">
        <f>+data!O49*data!HX49</f>
        <v>0</v>
      </c>
      <c r="N47" s="21">
        <f>+data!P49*data!HY49</f>
        <v>0</v>
      </c>
      <c r="O47" s="21">
        <f>+data!Q49*data!HZ49</f>
        <v>0</v>
      </c>
      <c r="P47" s="21">
        <f>+data!R49*data!IA49</f>
        <v>0</v>
      </c>
      <c r="Q47" s="21">
        <f>+data!S49*data!IB49</f>
        <v>0</v>
      </c>
      <c r="R47" s="21">
        <f>+data!T49*data!IC49</f>
        <v>0</v>
      </c>
      <c r="S47" s="21">
        <f>+data!U49*data!ID49</f>
        <v>0</v>
      </c>
      <c r="T47" s="21">
        <f>+data!V49*data!IE49</f>
        <v>0</v>
      </c>
      <c r="U47" s="21">
        <f>+data!W49*data!IF49</f>
        <v>0</v>
      </c>
      <c r="V47" s="21">
        <f>+data!X49*data!IG49</f>
        <v>0</v>
      </c>
      <c r="W47" s="21">
        <f>+data!Y49*data!IH49</f>
        <v>0</v>
      </c>
      <c r="X47" s="21">
        <f>+data!Z49*data!II49</f>
        <v>0</v>
      </c>
      <c r="Y47" s="21">
        <f>+data!AA49*data!IJ49</f>
        <v>0</v>
      </c>
      <c r="Z47" s="21">
        <f>+data!AB49*data!IK49</f>
        <v>0</v>
      </c>
      <c r="AA47" s="21">
        <f>+data!AC49*data!IL49</f>
        <v>0</v>
      </c>
      <c r="AB47" s="21">
        <f>+data!AD49*data!IM49</f>
        <v>0</v>
      </c>
      <c r="AC47" s="21">
        <f>+data!AE49*data!IN49</f>
        <v>1.7658271012395006E-7</v>
      </c>
      <c r="AD47" s="21">
        <f>+data!AF49*data!IO49</f>
        <v>3.7788699966525319E-7</v>
      </c>
      <c r="AE47" s="21">
        <f>+data!AG49*data!IP49</f>
        <v>8.0521715816521231E-7</v>
      </c>
      <c r="AF47" s="21">
        <f>+data!AH49*data!IQ49</f>
        <v>1.7093206339998365E-6</v>
      </c>
      <c r="AG47" s="21">
        <f>+data!AI49*data!IR49</f>
        <v>3.616413903338498E-6</v>
      </c>
      <c r="AH47" s="21">
        <f>+data!AJ49*data!IS49</f>
        <v>7.628373077354641E-6</v>
      </c>
      <c r="AI47" s="21">
        <f>+data!AK49*data!IT49</f>
        <v>1.6047836696064585E-5</v>
      </c>
      <c r="AJ47" s="21">
        <f>+data!AL49*data!IU49</f>
        <v>3.3677854474839757E-5</v>
      </c>
      <c r="AK47" s="21">
        <f>+data!AM49*data!IV49</f>
        <v>7.0520071115100702E-5</v>
      </c>
      <c r="AL47" s="21">
        <f>+data!AN49*data!IW49</f>
        <v>1.4736886656104375E-4</v>
      </c>
      <c r="AM47" s="21">
        <f>+data!AO49*data!IX49</f>
        <v>3.0739518178377219E-4</v>
      </c>
      <c r="AN47" s="21">
        <f>+data!AP49*data!IY49</f>
        <v>5.7998237974791155E-4</v>
      </c>
      <c r="AO47" s="21">
        <f>+data!AQ49*data!IZ49</f>
        <v>1.0903487918565572E-3</v>
      </c>
      <c r="AP47" s="21">
        <f>+data!AR49*data!JA49</f>
        <v>2.5930189966645828E-3</v>
      </c>
      <c r="AQ47" s="21">
        <f>+data!AS49*data!JB49</f>
        <v>6.2232455919949978E-3</v>
      </c>
      <c r="AR47" s="21">
        <f>+data!AT49*data!JC49</f>
        <v>1.4935789420787996E-2</v>
      </c>
      <c r="AS47" s="21">
        <f>+data!AU49*data!JD49</f>
        <v>3.2236713534359369E-2</v>
      </c>
      <c r="AT47" s="21">
        <f>+data!AV49*data!JE49</f>
        <v>6.9203696454285479E-2</v>
      </c>
      <c r="AU47" s="21">
        <f>+data!AW49*data!JF49</f>
        <v>0.16667328397706463</v>
      </c>
      <c r="AV47" s="21">
        <f>+data!AX49*data!JG49</f>
        <v>0.38987835009111677</v>
      </c>
      <c r="AW47" s="21">
        <f>+data!AY49*data!JH49</f>
        <v>0.92533905827502783</v>
      </c>
      <c r="AX47" s="21">
        <f>+data!AZ49*data!JI49</f>
        <v>2.2635857903776326</v>
      </c>
      <c r="AY47" s="21">
        <f>+data!BA49*data!JJ49</f>
        <v>5.752007572849176</v>
      </c>
      <c r="AZ47" s="21">
        <f>+data!BB49*data!JK49</f>
        <v>19</v>
      </c>
      <c r="BA47" s="21">
        <f>+data!BC49*data!JL49</f>
        <v>67</v>
      </c>
      <c r="BB47" s="21">
        <f>+data!BD49*data!JM49</f>
        <v>133</v>
      </c>
      <c r="BC47" s="21">
        <f>+data!BE49*data!JN49</f>
        <v>237.1</v>
      </c>
      <c r="BD47" s="21">
        <f>+data!BF49*data!JO49</f>
        <v>233.21299999999999</v>
      </c>
      <c r="BE47" s="21">
        <f>+data!BG49*data!JP49</f>
        <v>414.2</v>
      </c>
      <c r="BF47" s="21">
        <f>+data!BH49*data!JQ49</f>
        <v>521.1</v>
      </c>
      <c r="BG47" s="21">
        <f>+data!BI49*data!JR49</f>
        <v>469.69400000000002</v>
      </c>
      <c r="BH47" s="21">
        <f>+data!BJ49*data!JS49</f>
        <v>449</v>
      </c>
      <c r="BI47" s="21">
        <f>+data!BK49*data!JT49</f>
        <v>407.90899999999999</v>
      </c>
      <c r="BJ47" s="21">
        <f>+data!BL49*data!JU49</f>
        <v>469.94099999999997</v>
      </c>
      <c r="BK47" s="21">
        <f>+data!BM49*data!JV49</f>
        <v>490.03199999999998</v>
      </c>
      <c r="BL47" s="21">
        <f>+data!BN49*data!JW49</f>
        <v>408.95299999999997</v>
      </c>
      <c r="BM47" s="21">
        <f>+data!BO49*data!JX49</f>
        <v>380.37200000000001</v>
      </c>
      <c r="BN47" s="21">
        <f>+data!BP49*data!JY49</f>
        <v>383.69099999999997</v>
      </c>
      <c r="BO47" s="21">
        <f>+data!BQ49*data!JZ49</f>
        <v>443.584</v>
      </c>
      <c r="BP47" s="21">
        <f>+data!BR49*data!KA49</f>
        <v>555.40200000000004</v>
      </c>
      <c r="BQ47" s="21">
        <f>+data!BS49*data!KB49</f>
        <v>476.07499999999999</v>
      </c>
      <c r="BR47" s="21">
        <f>+data!BT49*data!KC49</f>
        <v>513.68499999999995</v>
      </c>
      <c r="BS47" s="21">
        <f>+data!BU49*data!KD49</f>
        <v>564.3550000000032</v>
      </c>
      <c r="BT47" s="21">
        <f>+data!BV49*data!KE49</f>
        <v>592.89493333333667</v>
      </c>
      <c r="BU47" s="21">
        <f>+data!BW49*data!KF49</f>
        <v>605.43502222222014</v>
      </c>
      <c r="BV47" s="21">
        <f>+data!BX49*data!KG49</f>
        <v>616.43731703703816</v>
      </c>
      <c r="BW47" s="21">
        <f>+data!BY49*data!KH49</f>
        <v>662.04053728395229</v>
      </c>
      <c r="BX47" s="21">
        <f>+data!BZ49*data!KI49</f>
        <v>683.53110762139841</v>
      </c>
      <c r="BY47" s="21">
        <f>+data!CA49*data!KJ49</f>
        <v>702.21428406035557</v>
      </c>
      <c r="BZ47" s="21">
        <f>+data!CB49*data!KK49</f>
        <v>726.40768993434176</v>
      </c>
      <c r="CA47" s="21">
        <f>+data!CC49*data!KL49</f>
        <v>754.37947402334976</v>
      </c>
    </row>
    <row r="48" spans="1:79" x14ac:dyDescent="0.2">
      <c r="A48" s="9">
        <v>174</v>
      </c>
      <c r="B48" s="21">
        <f>+data!D50*data!HM50</f>
        <v>0</v>
      </c>
      <c r="C48" s="21">
        <f>+data!E50*data!HN50</f>
        <v>0</v>
      </c>
      <c r="D48" s="21">
        <f>+data!F50*data!HO50</f>
        <v>0</v>
      </c>
      <c r="E48" s="21">
        <f>+data!G50*data!HP50</f>
        <v>0</v>
      </c>
      <c r="F48" s="21">
        <f>+data!H50*data!HQ50</f>
        <v>0</v>
      </c>
      <c r="G48" s="21">
        <f>+data!I50*data!HR50</f>
        <v>0</v>
      </c>
      <c r="H48" s="21">
        <f>+data!J50*data!HS50</f>
        <v>0</v>
      </c>
      <c r="I48" s="21">
        <f>+data!K50*data!HT50</f>
        <v>0</v>
      </c>
      <c r="J48" s="21">
        <f>+data!L50*data!HU50</f>
        <v>0</v>
      </c>
      <c r="K48" s="21">
        <f>+data!M50*data!HV50</f>
        <v>0</v>
      </c>
      <c r="L48" s="21">
        <f>+data!N50*data!HW50</f>
        <v>0</v>
      </c>
      <c r="M48" s="21">
        <f>+data!O50*data!HX50</f>
        <v>0</v>
      </c>
      <c r="N48" s="21">
        <f>+data!P50*data!HY50</f>
        <v>0</v>
      </c>
      <c r="O48" s="21">
        <f>+data!Q50*data!HZ50</f>
        <v>0</v>
      </c>
      <c r="P48" s="21">
        <f>+data!R50*data!IA50</f>
        <v>0</v>
      </c>
      <c r="Q48" s="21">
        <f>+data!S50*data!IB50</f>
        <v>0</v>
      </c>
      <c r="R48" s="21">
        <f>+data!T50*data!IC50</f>
        <v>0</v>
      </c>
      <c r="S48" s="21">
        <f>+data!U50*data!ID50</f>
        <v>0</v>
      </c>
      <c r="T48" s="21">
        <f>+data!V50*data!IE50</f>
        <v>0</v>
      </c>
      <c r="U48" s="21">
        <f>+data!W50*data!IF50</f>
        <v>8.3637220242852445E-3</v>
      </c>
      <c r="V48" s="21">
        <f>+data!X50*data!IG50</f>
        <v>2.509116607285573E-2</v>
      </c>
      <c r="W48" s="21">
        <f>+data!Y50*data!IH50</f>
        <v>4.516409893114031E-2</v>
      </c>
      <c r="X48" s="21">
        <f>+data!Z50*data!II50</f>
        <v>7.9037173129495542E-2</v>
      </c>
      <c r="Y48" s="21">
        <f>+data!AA50*data!IJ50</f>
        <v>0.13549229679342092</v>
      </c>
      <c r="Z48" s="21">
        <f>+data!AB50*data!IK50</f>
        <v>0.22864325083889789</v>
      </c>
      <c r="AA48" s="21">
        <f>+data!AC50*data!IL50</f>
        <v>0.38107208473149645</v>
      </c>
      <c r="AB48" s="21">
        <f>+data!AD50*data!IM50</f>
        <v>0.71451015887155589</v>
      </c>
      <c r="AC48" s="21">
        <f>+data!AE50*data!IN50</f>
        <v>1.2861182859688007</v>
      </c>
      <c r="AD48" s="21">
        <f>+data!AF50*data!IO50</f>
        <v>1.278073907955092</v>
      </c>
      <c r="AE48" s="21">
        <f>+data!AG50*data!IP50</f>
        <v>1.3676576640761708</v>
      </c>
      <c r="AF48" s="21">
        <f>+data!AH50*data!IQ50</f>
        <v>1.4635137362498147</v>
      </c>
      <c r="AG48" s="21">
        <f>+data!AI50*data!IR50</f>
        <v>1.566080751827805</v>
      </c>
      <c r="AH48" s="21">
        <f>+data!AJ50*data!IS50</f>
        <v>1.6758279695076972</v>
      </c>
      <c r="AI48" s="21">
        <f>+data!AK50*data!IT50</f>
        <v>1.7932574151284213</v>
      </c>
      <c r="AJ48" s="21">
        <f>+data!AL50*data!IU50</f>
        <v>1.9189061661213804</v>
      </c>
      <c r="AK48" s="21">
        <f>+data!AM50*data!IV50</f>
        <v>2.0533487949425941</v>
      </c>
      <c r="AL48" s="21">
        <f>+data!AN50*data!IW50</f>
        <v>2.1971999825269624</v>
      </c>
      <c r="AM48" s="21">
        <f>+data!AO50*data!IX50</f>
        <v>2.3511173135706556</v>
      </c>
      <c r="AN48" s="21">
        <f>+data!AP50*data!IY50</f>
        <v>2.5158042662654445</v>
      </c>
      <c r="AO48" s="21">
        <f>+data!AQ50*data!IZ50</f>
        <v>2.692013409983081</v>
      </c>
      <c r="AP48" s="21">
        <f>+data!AR50*data!JA50</f>
        <v>2.8805498253424635</v>
      </c>
      <c r="AQ48" s="21">
        <f>+data!AS50*data!JB50</f>
        <v>3.0822747620915574</v>
      </c>
      <c r="AR48" s="21">
        <f>+data!AT50*data!JC50</f>
        <v>3.298109551304178</v>
      </c>
      <c r="AS48" s="21">
        <f>+data!AU50*data!JD50</f>
        <v>3.529039789533603</v>
      </c>
      <c r="AT48" s="21">
        <f>+data!AV50*data!JE50</f>
        <v>3.7761198137856757</v>
      </c>
      <c r="AU48" s="21">
        <f>+data!AW50*data!JF50</f>
        <v>4.0404774874789169</v>
      </c>
      <c r="AV48" s="21">
        <f>+data!AX50*data!JG50</f>
        <v>4.323319318953927</v>
      </c>
      <c r="AW48" s="21">
        <f>+data!AY50*data!JH50</f>
        <v>4.625935935585515</v>
      </c>
      <c r="AX48" s="21">
        <f>+data!AZ50*data!JI50</f>
        <v>4.9497079381446207</v>
      </c>
      <c r="AY48" s="21">
        <f>+data!BA50*data!JJ50</f>
        <v>5.2961121617608287</v>
      </c>
      <c r="AZ48" s="21">
        <f>+data!BB50*data!JK50</f>
        <v>5.6667283716572108</v>
      </c>
      <c r="BA48" s="21">
        <f>+data!BC50*data!JL50</f>
        <v>6.0632464237755741</v>
      </c>
      <c r="BB48" s="21">
        <f>+data!BD50*data!JM50</f>
        <v>6.4874739224908247</v>
      </c>
      <c r="BC48" s="21">
        <f>+data!BE50*data!JN50</f>
        <v>8</v>
      </c>
      <c r="BD48" s="21">
        <f>+data!BF50*data!JO50</f>
        <v>9</v>
      </c>
      <c r="BE48" s="21">
        <f>+data!BG50*data!JP50</f>
        <v>12</v>
      </c>
      <c r="BF48" s="21">
        <f>+data!BH50*data!JQ50</f>
        <v>13.224</v>
      </c>
      <c r="BG48" s="21">
        <f>+data!BI50*data!JR50</f>
        <v>16.265999999999998</v>
      </c>
      <c r="BH48" s="21">
        <f>+data!BJ50*data!JS50</f>
        <v>16.193999999999999</v>
      </c>
      <c r="BI48" s="21">
        <f>+data!BK50*data!JT50</f>
        <v>17.792999999999999</v>
      </c>
      <c r="BJ48" s="21">
        <f>+data!BL50*data!JU50</f>
        <v>18.361000000000001</v>
      </c>
      <c r="BK48" s="21">
        <f>+data!BM50*data!JV50</f>
        <v>18.489999999999998</v>
      </c>
      <c r="BL48" s="21">
        <f>+data!BN50*data!JW50</f>
        <v>15</v>
      </c>
      <c r="BM48" s="21">
        <f>+data!BO50*data!JX50</f>
        <v>17</v>
      </c>
      <c r="BN48" s="21">
        <f>+data!BP50*data!JY50</f>
        <v>14</v>
      </c>
      <c r="BO48" s="21">
        <f>+data!BQ50*data!JZ50</f>
        <v>17</v>
      </c>
      <c r="BP48" s="21">
        <f>+data!BR50*data!KA50</f>
        <v>17.5</v>
      </c>
      <c r="BQ48" s="21">
        <f>+data!BS50*data!KB50</f>
        <v>19</v>
      </c>
      <c r="BR48" s="21">
        <f>+data!BT50*data!KC50</f>
        <v>21</v>
      </c>
      <c r="BS48" s="21">
        <f>+data!BU50*data!KD50</f>
        <v>21.133333333333212</v>
      </c>
      <c r="BT48" s="21">
        <f>+data!BV50*data!KE50</f>
        <v>23.188888888888869</v>
      </c>
      <c r="BU48" s="21">
        <f>+data!BW50*data!KF50</f>
        <v>24.18814814814823</v>
      </c>
      <c r="BV48" s="21">
        <f>+data!BX50*data!KG50</f>
        <v>25.615802469135815</v>
      </c>
      <c r="BW48" s="21">
        <f>+data!BY50*data!KH50</f>
        <v>26.824263374485326</v>
      </c>
      <c r="BX48" s="21">
        <f>+data!BZ50*data!KI50</f>
        <v>28.015204389575047</v>
      </c>
      <c r="BY48" s="21">
        <f>+data!CA50*data!KJ50</f>
        <v>29.501920073159454</v>
      </c>
      <c r="BZ48" s="21">
        <f>+data!CB50*data!KK50</f>
        <v>30.64784977899717</v>
      </c>
      <c r="CA48" s="21">
        <f>+data!CC50*data!KL50</f>
        <v>31.980311570390313</v>
      </c>
    </row>
    <row r="49" spans="1:79" x14ac:dyDescent="0.2">
      <c r="A49" s="9">
        <v>175</v>
      </c>
      <c r="B49" s="21">
        <f>+data!D51*data!HM51</f>
        <v>0</v>
      </c>
      <c r="C49" s="21">
        <f>+data!E51*data!HN51</f>
        <v>0</v>
      </c>
      <c r="D49" s="21">
        <f>+data!F51*data!HO51</f>
        <v>0</v>
      </c>
      <c r="E49" s="21">
        <f>+data!G51*data!HP51</f>
        <v>0</v>
      </c>
      <c r="F49" s="21">
        <f>+data!H51*data!HQ51</f>
        <v>0</v>
      </c>
      <c r="G49" s="21">
        <f>+data!I51*data!HR51</f>
        <v>0</v>
      </c>
      <c r="H49" s="21">
        <f>+data!J51*data!HS51</f>
        <v>0</v>
      </c>
      <c r="I49" s="21">
        <f>+data!K51*data!HT51</f>
        <v>0</v>
      </c>
      <c r="J49" s="21">
        <f>+data!L51*data!HU51</f>
        <v>0</v>
      </c>
      <c r="K49" s="21">
        <f>+data!M51*data!HV51</f>
        <v>0</v>
      </c>
      <c r="L49" s="21">
        <f>+data!N51*data!HW51</f>
        <v>0</v>
      </c>
      <c r="M49" s="21">
        <f>+data!O51*data!HX51</f>
        <v>0</v>
      </c>
      <c r="N49" s="21">
        <f>+data!P51*data!HY51</f>
        <v>0</v>
      </c>
      <c r="O49" s="21">
        <f>+data!Q51*data!HZ51</f>
        <v>0</v>
      </c>
      <c r="P49" s="21">
        <f>+data!R51*data!IA51</f>
        <v>0</v>
      </c>
      <c r="Q49" s="21">
        <f>+data!S51*data!IB51</f>
        <v>0</v>
      </c>
      <c r="R49" s="21">
        <f>+data!T51*data!IC51</f>
        <v>0</v>
      </c>
      <c r="S49" s="21">
        <f>+data!U51*data!ID51</f>
        <v>0</v>
      </c>
      <c r="T49" s="21">
        <f>+data!V51*data!IE51</f>
        <v>0</v>
      </c>
      <c r="U49" s="21">
        <f>+data!W51*data!IF51</f>
        <v>0</v>
      </c>
      <c r="V49" s="21">
        <f>+data!X51*data!IG51</f>
        <v>0</v>
      </c>
      <c r="W49" s="21">
        <f>+data!Y51*data!IH51</f>
        <v>0</v>
      </c>
      <c r="X49" s="21">
        <f>+data!Z51*data!II51</f>
        <v>0</v>
      </c>
      <c r="Y49" s="21">
        <f>+data!AA51*data!IJ51</f>
        <v>0</v>
      </c>
      <c r="Z49" s="21">
        <f>+data!AB51*data!IK51</f>
        <v>0</v>
      </c>
      <c r="AA49" s="21">
        <f>+data!AC51*data!IL51</f>
        <v>0</v>
      </c>
      <c r="AB49" s="21">
        <f>+data!AD51*data!IM51</f>
        <v>0</v>
      </c>
      <c r="AC49" s="21">
        <f>+data!AE51*data!IN51</f>
        <v>0</v>
      </c>
      <c r="AD49" s="21">
        <f>+data!AF51*data!IO51</f>
        <v>0</v>
      </c>
      <c r="AE49" s="21">
        <f>+data!AG51*data!IP51</f>
        <v>0</v>
      </c>
      <c r="AF49" s="21">
        <f>+data!AH51*data!IQ51</f>
        <v>0</v>
      </c>
      <c r="AG49" s="21">
        <f>+data!AI51*data!IR51</f>
        <v>0</v>
      </c>
      <c r="AH49" s="21">
        <f>+data!AJ51*data!IS51</f>
        <v>0</v>
      </c>
      <c r="AI49" s="21">
        <f>+data!AK51*data!IT51</f>
        <v>0</v>
      </c>
      <c r="AJ49" s="21">
        <f>+data!AL51*data!IU51</f>
        <v>0</v>
      </c>
      <c r="AK49" s="21">
        <f>+data!AM51*data!IV51</f>
        <v>0</v>
      </c>
      <c r="AL49" s="21">
        <f>+data!AN51*data!IW51</f>
        <v>0</v>
      </c>
      <c r="AM49" s="21">
        <f>+data!AO51*data!IX51</f>
        <v>0</v>
      </c>
      <c r="AN49" s="21">
        <f>+data!AP51*data!IY51</f>
        <v>0</v>
      </c>
      <c r="AO49" s="21">
        <f>+data!AQ51*data!IZ51</f>
        <v>0</v>
      </c>
      <c r="AP49" s="21">
        <f>+data!AR51*data!JA51</f>
        <v>0</v>
      </c>
      <c r="AQ49" s="21">
        <f>+data!AS51*data!JB51</f>
        <v>0</v>
      </c>
      <c r="AR49" s="21">
        <f>+data!AT51*data!JC51</f>
        <v>0</v>
      </c>
      <c r="AS49" s="21">
        <f>+data!AU51*data!JD51</f>
        <v>0</v>
      </c>
      <c r="AT49" s="21">
        <f>+data!AV51*data!JE51</f>
        <v>0</v>
      </c>
      <c r="AU49" s="21">
        <f>+data!AW51*data!JF51</f>
        <v>0</v>
      </c>
      <c r="AV49" s="21">
        <f>+data!AX51*data!JG51</f>
        <v>0</v>
      </c>
      <c r="AW49" s="21">
        <f>+data!AY51*data!JH51</f>
        <v>0</v>
      </c>
      <c r="AX49" s="21">
        <f>+data!AZ51*data!JI51</f>
        <v>0</v>
      </c>
      <c r="AY49" s="21">
        <f>+data!BA51*data!JJ51</f>
        <v>0</v>
      </c>
      <c r="AZ49" s="21">
        <f>+data!BB51*data!JK51</f>
        <v>0</v>
      </c>
      <c r="BA49" s="21">
        <f>+data!BC51*data!JL51</f>
        <v>0</v>
      </c>
      <c r="BB49" s="21">
        <f>+data!BD51*data!JM51</f>
        <v>0</v>
      </c>
      <c r="BC49" s="21">
        <f>+data!BE51*data!JN51</f>
        <v>88</v>
      </c>
      <c r="BD49" s="21">
        <f>+data!BF51*data!JO51</f>
        <v>244.4</v>
      </c>
      <c r="BE49" s="21">
        <f>+data!BG51*data!JP51</f>
        <v>292.89999999999998</v>
      </c>
      <c r="BF49" s="21">
        <f>+data!BH51*data!JQ51</f>
        <v>487.19</v>
      </c>
      <c r="BG49" s="21">
        <f>+data!BI51*data!JR51</f>
        <v>447.41699999999997</v>
      </c>
      <c r="BH49" s="21">
        <f>+data!BJ51*data!JS51</f>
        <v>431.82100000000003</v>
      </c>
      <c r="BI49" s="21">
        <f>+data!BK51*data!JT51</f>
        <v>416.464</v>
      </c>
      <c r="BJ49" s="21">
        <f>+data!BL51*data!JU51</f>
        <v>416.92700000000002</v>
      </c>
      <c r="BK49" s="21">
        <f>+data!BM51*data!JV51</f>
        <v>417.39100000000002</v>
      </c>
      <c r="BL49" s="21">
        <f>+data!BN51*data!JW51</f>
        <v>417.85399999999998</v>
      </c>
      <c r="BM49" s="21">
        <f>+data!BO51*data!JX51</f>
        <v>418.31799999999998</v>
      </c>
      <c r="BN49" s="21">
        <f>+data!BP51*data!JY51</f>
        <v>418.78100000000001</v>
      </c>
      <c r="BO49" s="21">
        <f>+data!BQ51*data!JZ51</f>
        <v>419.245</v>
      </c>
      <c r="BP49" s="21">
        <f>+data!BR51*data!KA51</f>
        <v>419.709</v>
      </c>
      <c r="BQ49" s="21">
        <f>+data!BS51*data!KB51</f>
        <v>420.17399999999998</v>
      </c>
      <c r="BR49" s="21">
        <f>+data!BT51*data!KC51</f>
        <v>500</v>
      </c>
      <c r="BS49" s="21">
        <f>+data!BU51*data!KD51</f>
        <v>474.00979999999981</v>
      </c>
      <c r="BT49" s="21">
        <f>+data!BV51*data!KE51</f>
        <v>493.87386666666498</v>
      </c>
      <c r="BU49" s="21">
        <f>+data!BW51*data!KF51</f>
        <v>516.08921777777141</v>
      </c>
      <c r="BV49" s="21">
        <f>+data!BX51*data!KG51</f>
        <v>538.34369629628782</v>
      </c>
      <c r="BW49" s="21">
        <f>+data!BY51*data!KH51</f>
        <v>556.31311693826865</v>
      </c>
      <c r="BX49" s="21">
        <f>+data!BZ51*data!KI51</f>
        <v>562.78321208229318</v>
      </c>
      <c r="BY49" s="21">
        <f>+data!CA51*data!KJ51</f>
        <v>588.91274726802658</v>
      </c>
      <c r="BZ49" s="21">
        <f>+data!CB51*data!KK51</f>
        <v>606.04389016111963</v>
      </c>
      <c r="CA49" s="21">
        <f>+data!CC51*data!KL51</f>
        <v>622.20937441822753</v>
      </c>
    </row>
    <row r="50" spans="1:79" x14ac:dyDescent="0.2">
      <c r="A50" s="9">
        <v>178</v>
      </c>
      <c r="B50" s="21">
        <f>+data!D52*data!HM52</f>
        <v>0</v>
      </c>
      <c r="C50" s="21">
        <f>+data!E52*data!HN52</f>
        <v>0</v>
      </c>
      <c r="D50" s="21">
        <f>+data!F52*data!HO52</f>
        <v>2.8858864182965812E-6</v>
      </c>
      <c r="E50" s="21">
        <f>+data!G52*data!HP52</f>
        <v>5.7717728365931624E-6</v>
      </c>
      <c r="F50" s="21">
        <f>+data!H52*data!HQ52</f>
        <v>1.1543545673186327E-5</v>
      </c>
      <c r="G50" s="21">
        <f>+data!I52*data!HR52</f>
        <v>2.3087091346372657E-5</v>
      </c>
      <c r="H50" s="21">
        <f>+data!J52*data!HS52</f>
        <v>4.61741826927453E-5</v>
      </c>
      <c r="I50" s="21">
        <f>+data!K52*data!HT52</f>
        <v>9.2348365385490626E-5</v>
      </c>
      <c r="J50" s="21">
        <f>+data!L52*data!HU52</f>
        <v>1.846967307709812E-4</v>
      </c>
      <c r="K50" s="21">
        <f>+data!M52*data!HV52</f>
        <v>3.6939346154196245E-4</v>
      </c>
      <c r="L50" s="21">
        <f>+data!N52*data!HW52</f>
        <v>7.3878692308392479E-4</v>
      </c>
      <c r="M50" s="21">
        <f>+data!O52*data!HX52</f>
        <v>1.266491868143871E-3</v>
      </c>
      <c r="N50" s="21">
        <f>+data!P52*data!HY52</f>
        <v>2.1711289168180646E-3</v>
      </c>
      <c r="O50" s="21">
        <f>+data!Q52*data!HZ52</f>
        <v>3.7219352859738253E-3</v>
      </c>
      <c r="P50" s="21">
        <f>+data!R52*data!IA52</f>
        <v>6.3804604902408428E-3</v>
      </c>
      <c r="Q50" s="21">
        <f>+data!S52*data!IB52</f>
        <v>1.0937932268984303E-2</v>
      </c>
      <c r="R50" s="21">
        <f>+data!T52*data!IC52</f>
        <v>1.8750741032544514E-2</v>
      </c>
      <c r="S50" s="21">
        <f>+data!U52*data!ID52</f>
        <v>3.2144127484362031E-2</v>
      </c>
      <c r="T50" s="21">
        <f>+data!V52*data!IE52</f>
        <v>5.5104218544620623E-2</v>
      </c>
      <c r="U50" s="21">
        <f>+data!W52*data!IF52</f>
        <v>9.446437464792104E-2</v>
      </c>
      <c r="V50" s="21">
        <f>+data!X52*data!IG52</f>
        <v>0.16193892796786463</v>
      </c>
      <c r="W50" s="21">
        <f>+data!Y52*data!IH52</f>
        <v>0.27760959080205372</v>
      </c>
      <c r="X50" s="21">
        <f>+data!Z52*data!II52</f>
        <v>0.47590215566066335</v>
      </c>
      <c r="Y50" s="21">
        <f>+data!AA52*data!IJ52</f>
        <v>0.81583226684685173</v>
      </c>
      <c r="Z50" s="21">
        <f>+data!AB52*data!IK52</f>
        <v>1.3985696003088892</v>
      </c>
      <c r="AA50" s="21">
        <f>+data!AC52*data!IL52</f>
        <v>2.3975478862438089</v>
      </c>
      <c r="AB50" s="21">
        <f>+data!AD52*data!IM52</f>
        <v>4.1100820907036733</v>
      </c>
      <c r="AC50" s="21">
        <f>+data!AE52*data!IN52</f>
        <v>7.0458550126348687</v>
      </c>
      <c r="AD50" s="21">
        <f>+data!AF52*data!IO52</f>
        <v>6.9904983973798283</v>
      </c>
      <c r="AE50" s="21">
        <f>+data!AG52*data!IP52</f>
        <v>6.961125642532477</v>
      </c>
      <c r="AF50" s="21">
        <f>+data!AH52*data!IQ52</f>
        <v>6.930762558391022</v>
      </c>
      <c r="AG50" s="21">
        <f>+data!AI52*data!IR52</f>
        <v>6.8993365611066979</v>
      </c>
      <c r="AH50" s="21">
        <f>+data!AJ52*data!IS52</f>
        <v>6.8667668113375679</v>
      </c>
      <c r="AI50" s="21">
        <f>+data!AK52*data!IT52</f>
        <v>6.8329629499246769</v>
      </c>
      <c r="AJ50" s="21">
        <f>+data!AL52*data!IU52</f>
        <v>6.7978235973681986</v>
      </c>
      <c r="AK50" s="21">
        <f>+data!AM52*data!IV52</f>
        <v>6.7612345695140448</v>
      </c>
      <c r="AL50" s="21">
        <f>+data!AN52*data!IW52</f>
        <v>6.7230667548500103</v>
      </c>
      <c r="AM50" s="21">
        <f>+data!AO52*data!IX52</f>
        <v>6.6831735945316098</v>
      </c>
      <c r="AN50" s="21">
        <f>+data!AP52*data!IY52</f>
        <v>6.6413881100901131</v>
      </c>
      <c r="AO50" s="21">
        <f>+data!AQ52*data!IZ52</f>
        <v>6.5975194476311918</v>
      </c>
      <c r="AP50" s="21">
        <f>+data!AR52*data!JA52</f>
        <v>6.5513489774895781</v>
      </c>
      <c r="AQ50" s="21">
        <f>+data!AS52*data!JB52</f>
        <v>6.5026261634285527</v>
      </c>
      <c r="AR50" s="21">
        <f>+data!AT52*data!JC52</f>
        <v>6.4510648297263984</v>
      </c>
      <c r="AS50" s="21">
        <f>+data!AU52*data!JD52</f>
        <v>6.3963414256497737</v>
      </c>
      <c r="AT50" s="21">
        <f>+data!AV52*data!JE52</f>
        <v>6.3380992032373191</v>
      </c>
      <c r="AU50" s="21">
        <f>+data!AW52*data!JF52</f>
        <v>6.2759679607586305</v>
      </c>
      <c r="AV50" s="21">
        <f>+data!AX52*data!JG52</f>
        <v>6.2096240430094722</v>
      </c>
      <c r="AW50" s="21">
        <f>+data!AY52*data!JH52</f>
        <v>6.1389579619702106</v>
      </c>
      <c r="AX50" s="21">
        <f>+data!AZ52*data!JI52</f>
        <v>6.0645518684548385</v>
      </c>
      <c r="AY50" s="21">
        <f>+data!BA52*data!JJ52</f>
        <v>5.9891640471744445</v>
      </c>
      <c r="AZ50" s="21">
        <f>+data!BB52*data!JK52</f>
        <v>5.923175334530165</v>
      </c>
      <c r="BA50" s="21">
        <f>+data!BC52*data!JL52</f>
        <v>5.9115752511614881</v>
      </c>
      <c r="BB50" s="21">
        <f>+data!BD52*data!JM52</f>
        <v>6.2954474892744736</v>
      </c>
      <c r="BC50" s="21">
        <f>+data!BE52*data!JN52</f>
        <v>5</v>
      </c>
      <c r="BD50" s="21">
        <f>+data!BF52*data!JO52</f>
        <v>2</v>
      </c>
      <c r="BE50" s="21">
        <f>+data!BG52*data!JP52</f>
        <v>2.7</v>
      </c>
      <c r="BF50" s="21">
        <f>+data!BH52*data!JQ52</f>
        <v>1.633</v>
      </c>
      <c r="BG50" s="21">
        <f>+data!BI52*data!JR52</f>
        <v>1.859</v>
      </c>
      <c r="BH50" s="21">
        <f>+data!BJ52*data!JS52</f>
        <v>1.93</v>
      </c>
      <c r="BI50" s="21">
        <f>+data!BK52*data!JT52</f>
        <v>2.004</v>
      </c>
      <c r="BJ50" s="21">
        <f>+data!BL52*data!JU52</f>
        <v>1.7</v>
      </c>
      <c r="BK50" s="21">
        <f>+data!BM52*data!JV52</f>
        <v>1.8</v>
      </c>
      <c r="BL50" s="21">
        <f>+data!BN52*data!JW52</f>
        <v>1.9</v>
      </c>
      <c r="BM50" s="21">
        <f>+data!BO52*data!JX52</f>
        <v>1.85</v>
      </c>
      <c r="BN50" s="21">
        <f>+data!BP52*data!JY52</f>
        <v>1.9</v>
      </c>
      <c r="BO50" s="21">
        <f>+data!BQ52*data!JZ52</f>
        <v>2.1</v>
      </c>
      <c r="BP50" s="21">
        <f>+data!BR52*data!KA52</f>
        <v>2.2999999999999998</v>
      </c>
      <c r="BQ50" s="21">
        <f>+data!BS52*data!KB52</f>
        <v>2.5</v>
      </c>
      <c r="BR50" s="21">
        <f>+data!BT52*data!KC52</f>
        <v>3.1419999999999999</v>
      </c>
      <c r="BS50" s="21">
        <f>+data!BU52*data!KD52</f>
        <v>3.1446666666666943</v>
      </c>
      <c r="BT50" s="21">
        <f>+data!BV52*data!KE52</f>
        <v>3.4693777777777086</v>
      </c>
      <c r="BU50" s="21">
        <f>+data!BW52*data!KF52</f>
        <v>3.7782962962962756</v>
      </c>
      <c r="BV50" s="21">
        <f>+data!BX52*data!KG52</f>
        <v>4.0859516049382592</v>
      </c>
      <c r="BW50" s="21">
        <f>+data!BY52*data!KH52</f>
        <v>4.3697178600823463</v>
      </c>
      <c r="BX50" s="21">
        <f>+data!BZ52*data!KI52</f>
        <v>4.5921379643348246</v>
      </c>
      <c r="BY50" s="21">
        <f>+data!CA52*data!KJ52</f>
        <v>4.9312945660723244</v>
      </c>
      <c r="BZ50" s="21">
        <f>+data!CB52*data!KK52</f>
        <v>5.2079501983234877</v>
      </c>
      <c r="CA50" s="21">
        <f>+data!CC52*data!KL52</f>
        <v>5.4848965981202582</v>
      </c>
    </row>
    <row r="51" spans="1:79" x14ac:dyDescent="0.2">
      <c r="A51" s="9">
        <v>180</v>
      </c>
      <c r="B51" s="21">
        <f>+data!D53*data!HM53</f>
        <v>0</v>
      </c>
      <c r="C51" s="21">
        <f>+data!E53*data!HN53</f>
        <v>0</v>
      </c>
      <c r="D51" s="21">
        <f>+data!F53*data!HO53</f>
        <v>1.3937279896748185E-4</v>
      </c>
      <c r="E51" s="21">
        <f>+data!G53*data!HP53</f>
        <v>2.6844937530640919E-4</v>
      </c>
      <c r="F51" s="21">
        <f>+data!H53*data!HQ53</f>
        <v>5.1759333318427867E-4</v>
      </c>
      <c r="G51" s="21">
        <f>+data!I53*data!HR53</f>
        <v>9.9898900869004547E-4</v>
      </c>
      <c r="H51" s="21">
        <f>+data!J53*data!HS53</f>
        <v>1.9301074092328819E-3</v>
      </c>
      <c r="I51" s="21">
        <f>+data!K53*data!HT53</f>
        <v>3.7329574281897457E-3</v>
      </c>
      <c r="J51" s="21">
        <f>+data!L53*data!HU53</f>
        <v>7.2273072496119575E-3</v>
      </c>
      <c r="K51" s="21">
        <f>+data!M53*data!HV53</f>
        <v>1.4007225236534788E-2</v>
      </c>
      <c r="L51" s="21">
        <f>+data!N53*data!HW53</f>
        <v>2.7175595605527469E-2</v>
      </c>
      <c r="M51" s="21">
        <f>+data!O53*data!HX53</f>
        <v>5.3116010839612385E-2</v>
      </c>
      <c r="N51" s="21">
        <f>+data!P53*data!HY53</f>
        <v>0.10395512035588717</v>
      </c>
      <c r="O51" s="21">
        <f>+data!Q53*data!HZ53</f>
        <v>0.20371136210212723</v>
      </c>
      <c r="P51" s="21">
        <f>+data!R53*data!IA53</f>
        <v>0.39967638728006571</v>
      </c>
      <c r="Q51" s="21">
        <f>+data!S53*data!IB53</f>
        <v>0.78505620167129642</v>
      </c>
      <c r="R51" s="21">
        <f>+data!T53*data!IC53</f>
        <v>1.5437163850952622</v>
      </c>
      <c r="S51" s="21">
        <f>+data!U53*data!ID53</f>
        <v>3.0386783366314014</v>
      </c>
      <c r="T51" s="21">
        <f>+data!V53*data!IE53</f>
        <v>5.987270691517768</v>
      </c>
      <c r="U51" s="21">
        <f>+data!W53*data!IF53</f>
        <v>10.10351929193623</v>
      </c>
      <c r="V51" s="21">
        <f>+data!X53*data!IG53</f>
        <v>16.839198819893717</v>
      </c>
      <c r="W51" s="21">
        <f>+data!Y53*data!IH53</f>
        <v>19.645731956542672</v>
      </c>
      <c r="X51" s="21">
        <f>+data!Z53*data!II53</f>
        <v>22.452265093191624</v>
      </c>
      <c r="Y51" s="21">
        <f>+data!AA53*data!IJ53</f>
        <v>25.258798229840583</v>
      </c>
      <c r="Z51" s="21">
        <f>+data!AB53*data!IK53</f>
        <v>29.468597934814007</v>
      </c>
      <c r="AA51" s="21">
        <f>+data!AC53*data!IL53</f>
        <v>33.678397639787434</v>
      </c>
      <c r="AB51" s="21">
        <f>+data!AD53*data!IM53</f>
        <v>35.783297492274151</v>
      </c>
      <c r="AC51" s="21">
        <f>+data!AE53*data!IN53</f>
        <v>37.888197344760862</v>
      </c>
      <c r="AD51" s="21">
        <f>+data!AF53*data!IO53</f>
        <v>38.187399863754706</v>
      </c>
      <c r="AE51" s="21">
        <f>+data!AG53*data!IP53</f>
        <v>38.43377018545636</v>
      </c>
      <c r="AF51" s="21">
        <f>+data!AH53*data!IQ53</f>
        <v>38.692583452698486</v>
      </c>
      <c r="AG51" s="21">
        <f>+data!AI53*data!IR53</f>
        <v>38.965066434759748</v>
      </c>
      <c r="AH51" s="21">
        <f>+data!AJ53*data!IS53</f>
        <v>39.252631500698939</v>
      </c>
      <c r="AI51" s="21">
        <f>+data!AK53*data!IT53</f>
        <v>39.55691546582063</v>
      </c>
      <c r="AJ51" s="21">
        <f>+data!AL53*data!IU53</f>
        <v>39.879829061459972</v>
      </c>
      <c r="AK51" s="21">
        <f>+data!AM53*data!IV53</f>
        <v>40.223620691300148</v>
      </c>
      <c r="AL51" s="21">
        <f>+data!AN53*data!IW53</f>
        <v>40.590959693047189</v>
      </c>
      <c r="AM51" s="21">
        <f>+data!AO53*data!IX53</f>
        <v>40.985046680358323</v>
      </c>
      <c r="AN51" s="21">
        <f>+data!AP53*data!IY53</f>
        <v>41.409762189999341</v>
      </c>
      <c r="AO51" s="21">
        <f>+data!AQ53*data!IZ53</f>
        <v>41.86987065877711</v>
      </c>
      <c r="AP51" s="21">
        <f>+data!AR53*data!JA53</f>
        <v>42.371306235528941</v>
      </c>
      <c r="AQ51" s="21">
        <f>+data!AS53*data!JB53</f>
        <v>42.921582939886463</v>
      </c>
      <c r="AR51" s="21">
        <f>+data!AT53*data!JC53</f>
        <v>43.530399719175634</v>
      </c>
      <c r="AS51" s="21">
        <f>+data!AU53*data!JD53</f>
        <v>44.210562214787743</v>
      </c>
      <c r="AT51" s="21">
        <f>+data!AV53*data!JE53</f>
        <v>44.97944155765363</v>
      </c>
      <c r="AU51" s="21">
        <f>+data!AW53*data!JF53</f>
        <v>45.861391392117419</v>
      </c>
      <c r="AV51" s="21">
        <f>+data!AX53*data!JG53</f>
        <v>46.891984457108826</v>
      </c>
      <c r="AW51" s="21">
        <f>+data!AY53*data!JH53</f>
        <v>48.125984048085378</v>
      </c>
      <c r="AX51" s="21">
        <f>+data!AZ53*data!JI53</f>
        <v>49.653793065484912</v>
      </c>
      <c r="AY51" s="21">
        <f>+data!BA53*data!JJ53</f>
        <v>51.639944788104316</v>
      </c>
      <c r="AZ51" s="21">
        <f>+data!BB53*data!JK53</f>
        <v>54.431293155028875</v>
      </c>
      <c r="BA51" s="21">
        <f>+data!BC53*data!JL53</f>
        <v>58.967234251281269</v>
      </c>
      <c r="BB51" s="21">
        <f>+data!BD53*data!JM53</f>
        <v>69.68854956969605</v>
      </c>
      <c r="BC51" s="21">
        <f>+data!BE53*data!JN53</f>
        <v>88</v>
      </c>
      <c r="BD51" s="21">
        <f>+data!BF53*data!JO53</f>
        <v>244.4</v>
      </c>
      <c r="BE51" s="21">
        <f>+data!BG53*data!JP53</f>
        <v>292.89999999999998</v>
      </c>
      <c r="BF51" s="21">
        <f>+data!BH53*data!JQ53</f>
        <v>487.19</v>
      </c>
      <c r="BG51" s="21">
        <f>+data!BI53*data!JR53</f>
        <v>447.41699999999997</v>
      </c>
      <c r="BH51" s="21">
        <f>+data!BJ53*data!JS53</f>
        <v>431.82100000000003</v>
      </c>
      <c r="BI51" s="21">
        <f>+data!BK53*data!JT53</f>
        <v>416.464</v>
      </c>
      <c r="BJ51" s="21">
        <f>+data!BL53*data!JU53</f>
        <v>416.92700000000002</v>
      </c>
      <c r="BK51" s="21">
        <f>+data!BM53*data!JV53</f>
        <v>417.39100000000002</v>
      </c>
      <c r="BL51" s="21">
        <f>+data!BN53*data!JW53</f>
        <v>417.85399999999998</v>
      </c>
      <c r="BM51" s="21">
        <f>+data!BO53*data!JX53</f>
        <v>418.31799999999998</v>
      </c>
      <c r="BN51" s="21">
        <f>+data!BP53*data!JY53</f>
        <v>418.78100000000001</v>
      </c>
      <c r="BO51" s="21">
        <f>+data!BQ53*data!JZ53</f>
        <v>419.245</v>
      </c>
      <c r="BP51" s="21">
        <f>+data!BR53*data!KA53</f>
        <v>419.709</v>
      </c>
      <c r="BQ51" s="21">
        <f>+data!BS53*data!KB53</f>
        <v>420.17399999999998</v>
      </c>
      <c r="BR51" s="21">
        <f>+data!BT53*data!KC53</f>
        <v>500</v>
      </c>
      <c r="BS51" s="21">
        <f>+data!BU53*data!KD53</f>
        <v>474.00979999999981</v>
      </c>
      <c r="BT51" s="21">
        <f>+data!BV53*data!KE53</f>
        <v>493.87386666666498</v>
      </c>
      <c r="BU51" s="21">
        <f>+data!BW53*data!KF53</f>
        <v>516.08921777777141</v>
      </c>
      <c r="BV51" s="21">
        <f>+data!BX53*data!KG53</f>
        <v>538.34369629628782</v>
      </c>
      <c r="BW51" s="21">
        <f>+data!BY53*data!KH53</f>
        <v>556.31311693826865</v>
      </c>
      <c r="BX51" s="21">
        <f>+data!BZ53*data!KI53</f>
        <v>562.78321208229318</v>
      </c>
      <c r="BY51" s="21">
        <f>+data!CA53*data!KJ53</f>
        <v>588.91274726802658</v>
      </c>
      <c r="BZ51" s="21">
        <f>+data!CB53*data!KK53</f>
        <v>606.04389016111963</v>
      </c>
      <c r="CA51" s="21">
        <f>+data!CC53*data!KL53</f>
        <v>622.20937441822753</v>
      </c>
    </row>
    <row r="52" spans="1:79" x14ac:dyDescent="0.2">
      <c r="A52" s="9">
        <v>184</v>
      </c>
      <c r="B52" s="21">
        <f>+data!D54*data!HM54</f>
        <v>0</v>
      </c>
      <c r="C52" s="21">
        <f>+data!E54*data!HN54</f>
        <v>0</v>
      </c>
      <c r="D52" s="21">
        <f>+data!F54*data!HO54</f>
        <v>0</v>
      </c>
      <c r="E52" s="21">
        <f>+data!G54*data!HP54</f>
        <v>0</v>
      </c>
      <c r="F52" s="21">
        <f>+data!H54*data!HQ54</f>
        <v>0</v>
      </c>
      <c r="G52" s="21">
        <f>+data!I54*data!HR54</f>
        <v>0</v>
      </c>
      <c r="H52" s="21">
        <f>+data!J54*data!HS54</f>
        <v>0</v>
      </c>
      <c r="I52" s="21">
        <f>+data!K54*data!HT54</f>
        <v>0</v>
      </c>
      <c r="J52" s="21">
        <f>+data!L54*data!HU54</f>
        <v>0</v>
      </c>
      <c r="K52" s="21">
        <f>+data!M54*data!HV54</f>
        <v>0</v>
      </c>
      <c r="L52" s="21">
        <f>+data!N54*data!HW54</f>
        <v>0</v>
      </c>
      <c r="M52" s="21">
        <f>+data!O54*data!HX54</f>
        <v>0</v>
      </c>
      <c r="N52" s="21">
        <f>+data!P54*data!HY54</f>
        <v>0</v>
      </c>
      <c r="O52" s="21">
        <f>+data!Q54*data!HZ54</f>
        <v>0</v>
      </c>
      <c r="P52" s="21">
        <f>+data!R54*data!IA54</f>
        <v>0</v>
      </c>
      <c r="Q52" s="21">
        <f>+data!S54*data!IB54</f>
        <v>0</v>
      </c>
      <c r="R52" s="21">
        <f>+data!T54*data!IC54</f>
        <v>0</v>
      </c>
      <c r="S52" s="21">
        <f>+data!U54*data!ID54</f>
        <v>0</v>
      </c>
      <c r="T52" s="21">
        <f>+data!V54*data!IE54</f>
        <v>0</v>
      </c>
      <c r="U52" s="21">
        <f>+data!W54*data!IF54</f>
        <v>0</v>
      </c>
      <c r="V52" s="21">
        <f>+data!X54*data!IG54</f>
        <v>0</v>
      </c>
      <c r="W52" s="21">
        <f>+data!Y54*data!IH54</f>
        <v>0</v>
      </c>
      <c r="X52" s="21">
        <f>+data!Z54*data!II54</f>
        <v>0</v>
      </c>
      <c r="Y52" s="21">
        <f>+data!AA54*data!IJ54</f>
        <v>0</v>
      </c>
      <c r="Z52" s="21">
        <f>+data!AB54*data!IK54</f>
        <v>0</v>
      </c>
      <c r="AA52" s="21">
        <f>+data!AC54*data!IL54</f>
        <v>0</v>
      </c>
      <c r="AB52" s="21">
        <f>+data!AD54*data!IM54</f>
        <v>0</v>
      </c>
      <c r="AC52" s="21">
        <f>+data!AE54*data!IN54</f>
        <v>0</v>
      </c>
      <c r="AD52" s="21">
        <f>+data!AF54*data!IO54</f>
        <v>0</v>
      </c>
      <c r="AE52" s="21">
        <f>+data!AG54*data!IP54</f>
        <v>0</v>
      </c>
      <c r="AF52" s="21">
        <f>+data!AH54*data!IQ54</f>
        <v>0</v>
      </c>
      <c r="AG52" s="21">
        <f>+data!AI54*data!IR54</f>
        <v>0</v>
      </c>
      <c r="AH52" s="21">
        <f>+data!AJ54*data!IS54</f>
        <v>0</v>
      </c>
      <c r="AI52" s="21">
        <f>+data!AK54*data!IT54</f>
        <v>0</v>
      </c>
      <c r="AJ52" s="21">
        <f>+data!AL54*data!IU54</f>
        <v>0</v>
      </c>
      <c r="AK52" s="21">
        <f>+data!AM54*data!IV54</f>
        <v>0</v>
      </c>
      <c r="AL52" s="21">
        <f>+data!AN54*data!IW54</f>
        <v>0</v>
      </c>
      <c r="AM52" s="21">
        <f>+data!AO54*data!IX54</f>
        <v>0</v>
      </c>
      <c r="AN52" s="21">
        <f>+data!AP54*data!IY54</f>
        <v>0</v>
      </c>
      <c r="AO52" s="21">
        <f>+data!AQ54*data!IZ54</f>
        <v>0</v>
      </c>
      <c r="AP52" s="21">
        <f>+data!AR54*data!JA54</f>
        <v>0</v>
      </c>
      <c r="AQ52" s="21">
        <f>+data!AS54*data!JB54</f>
        <v>0</v>
      </c>
      <c r="AR52" s="21">
        <f>+data!AT54*data!JC54</f>
        <v>0</v>
      </c>
      <c r="AS52" s="21">
        <f>+data!AU54*data!JD54</f>
        <v>0</v>
      </c>
      <c r="AT52" s="21">
        <f>+data!AV54*data!JE54</f>
        <v>0</v>
      </c>
      <c r="AU52" s="21">
        <f>+data!AW54*data!JF54</f>
        <v>0</v>
      </c>
      <c r="AV52" s="21">
        <f>+data!AX54*data!JG54</f>
        <v>0</v>
      </c>
      <c r="AW52" s="21">
        <f>+data!AY54*data!JH54</f>
        <v>0</v>
      </c>
      <c r="AX52" s="21">
        <f>+data!AZ54*data!JI54</f>
        <v>0</v>
      </c>
      <c r="AY52" s="21">
        <f>+data!BA54*data!JJ54</f>
        <v>0</v>
      </c>
      <c r="AZ52" s="21">
        <f>+data!BB54*data!JK54</f>
        <v>0</v>
      </c>
      <c r="BA52" s="21">
        <f>+data!BC54*data!JL54</f>
        <v>0</v>
      </c>
      <c r="BB52" s="21">
        <f>+data!BD54*data!JM54</f>
        <v>0</v>
      </c>
      <c r="BC52" s="21">
        <f>+data!BE54*data!JN54</f>
        <v>0</v>
      </c>
      <c r="BD52" s="21">
        <f>+data!BF54*data!JO54</f>
        <v>0</v>
      </c>
      <c r="BE52" s="21">
        <f>+data!BG54*data!JP54</f>
        <v>0</v>
      </c>
      <c r="BF52" s="21">
        <f>+data!BH54*data!JQ54</f>
        <v>0</v>
      </c>
      <c r="BG52" s="21">
        <f>+data!BI54*data!JR54</f>
        <v>0</v>
      </c>
      <c r="BH52" s="21">
        <f>+data!BJ54*data!JS54</f>
        <v>0</v>
      </c>
      <c r="BI52" s="21">
        <f>+data!BK54*data!JT54</f>
        <v>0</v>
      </c>
      <c r="BJ52" s="21">
        <f>+data!BL54*data!JU54</f>
        <v>0</v>
      </c>
      <c r="BK52" s="21">
        <f>+data!BM54*data!JV54</f>
        <v>0</v>
      </c>
      <c r="BL52" s="21">
        <f>+data!BN54*data!JW54</f>
        <v>0</v>
      </c>
      <c r="BM52" s="21">
        <f>+data!BO54*data!JX54</f>
        <v>0</v>
      </c>
      <c r="BN52" s="21">
        <f>+data!BP54*data!JY54</f>
        <v>0</v>
      </c>
      <c r="BO52" s="21">
        <f>+data!BQ54*data!JZ54</f>
        <v>0</v>
      </c>
      <c r="BP52" s="21">
        <f>+data!BR54*data!KA54</f>
        <v>0</v>
      </c>
      <c r="BQ52" s="21">
        <f>+data!BS54*data!KB54</f>
        <v>0</v>
      </c>
      <c r="BR52" s="21">
        <f>+data!BT54*data!KC54</f>
        <v>0</v>
      </c>
      <c r="BS52" s="21">
        <f>+data!BU54*data!KD54</f>
        <v>0</v>
      </c>
      <c r="BT52" s="21">
        <f>+data!BV54*data!KE54</f>
        <v>0</v>
      </c>
      <c r="BU52" s="21">
        <f>+data!BW54*data!KF54</f>
        <v>0</v>
      </c>
      <c r="BV52" s="21">
        <f>+data!BX54*data!KG54</f>
        <v>0</v>
      </c>
      <c r="BW52" s="21">
        <f>+data!BY54*data!KH54</f>
        <v>0</v>
      </c>
      <c r="BX52" s="21">
        <f>+data!BZ54*data!KI54</f>
        <v>0</v>
      </c>
      <c r="BY52" s="21">
        <f>+data!CA54*data!KJ54</f>
        <v>0</v>
      </c>
      <c r="BZ52" s="21">
        <f>+data!CB54*data!KK54</f>
        <v>0</v>
      </c>
      <c r="CA52" s="21">
        <f>+data!CC54*data!KL54</f>
        <v>0</v>
      </c>
    </row>
    <row r="53" spans="1:79" x14ac:dyDescent="0.2">
      <c r="A53" s="9">
        <v>188</v>
      </c>
      <c r="B53" s="21">
        <f>+data!D55*data!HM55</f>
        <v>0</v>
      </c>
      <c r="C53" s="21">
        <f>+data!E55*data!HN55</f>
        <v>0</v>
      </c>
      <c r="D53" s="21">
        <f>+data!F55*data!HO55</f>
        <v>0</v>
      </c>
      <c r="E53" s="21">
        <f>+data!G55*data!HP55</f>
        <v>0</v>
      </c>
      <c r="F53" s="21">
        <f>+data!H55*data!HQ55</f>
        <v>0</v>
      </c>
      <c r="G53" s="21">
        <f>+data!I55*data!HR55</f>
        <v>0</v>
      </c>
      <c r="H53" s="21">
        <f>+data!J55*data!HS55</f>
        <v>0</v>
      </c>
      <c r="I53" s="21">
        <f>+data!K55*data!HT55</f>
        <v>0</v>
      </c>
      <c r="J53" s="21">
        <f>+data!L55*data!HU55</f>
        <v>0</v>
      </c>
      <c r="K53" s="21">
        <f>+data!M55*data!HV55</f>
        <v>0</v>
      </c>
      <c r="L53" s="21">
        <f>+data!N55*data!HW55</f>
        <v>0</v>
      </c>
      <c r="M53" s="21">
        <f>+data!O55*data!HX55</f>
        <v>0</v>
      </c>
      <c r="N53" s="21">
        <f>+data!P55*data!HY55</f>
        <v>0</v>
      </c>
      <c r="O53" s="21">
        <f>+data!Q55*data!HZ55</f>
        <v>0</v>
      </c>
      <c r="P53" s="21">
        <f>+data!R55*data!IA55</f>
        <v>0</v>
      </c>
      <c r="Q53" s="21">
        <f>+data!S55*data!IB55</f>
        <v>0</v>
      </c>
      <c r="R53" s="21">
        <f>+data!T55*data!IC55</f>
        <v>0</v>
      </c>
      <c r="S53" s="21">
        <f>+data!U55*data!ID55</f>
        <v>0</v>
      </c>
      <c r="T53" s="21">
        <f>+data!V55*data!IE55</f>
        <v>0</v>
      </c>
      <c r="U53" s="21">
        <f>+data!W55*data!IF55</f>
        <v>0</v>
      </c>
      <c r="V53" s="21">
        <f>+data!X55*data!IG55</f>
        <v>0</v>
      </c>
      <c r="W53" s="21">
        <f>+data!Y55*data!IH55</f>
        <v>0</v>
      </c>
      <c r="X53" s="21">
        <f>+data!Z55*data!II55</f>
        <v>0</v>
      </c>
      <c r="Y53" s="21">
        <f>+data!AA55*data!IJ55</f>
        <v>0</v>
      </c>
      <c r="Z53" s="21">
        <f>+data!AB55*data!IK55</f>
        <v>0</v>
      </c>
      <c r="AA53" s="21">
        <f>+data!AC55*data!IL55</f>
        <v>0</v>
      </c>
      <c r="AB53" s="21">
        <f>+data!AD55*data!IM55</f>
        <v>0</v>
      </c>
      <c r="AC53" s="21">
        <f>+data!AE55*data!IN55</f>
        <v>3.9127379148054548E-7</v>
      </c>
      <c r="AD53" s="21">
        <f>+data!AF55*data!IO55</f>
        <v>8.4669082746609836E-7</v>
      </c>
      <c r="AE53" s="21">
        <f>+data!AG55*data!IP55</f>
        <v>1.8321834299266389E-6</v>
      </c>
      <c r="AF53" s="21">
        <f>+data!AH55*data!IQ55</f>
        <v>3.964724799185514E-6</v>
      </c>
      <c r="AG53" s="21">
        <f>+data!AI55*data!IR55</f>
        <v>8.5794044834834066E-6</v>
      </c>
      <c r="AH53" s="21">
        <f>+data!AJ55*data!IS55</f>
        <v>1.8565268718357535E-5</v>
      </c>
      <c r="AI53" s="21">
        <f>+data!AK55*data!IT55</f>
        <v>4.0174024111855652E-5</v>
      </c>
      <c r="AJ53" s="21">
        <f>+data!AL55*data!IU55</f>
        <v>8.6933953815818797E-5</v>
      </c>
      <c r="AK53" s="21">
        <f>+data!AM55*data!IV55</f>
        <v>1.8811937547029642E-4</v>
      </c>
      <c r="AL53" s="21">
        <f>+data!AN55*data!IW55</f>
        <v>4.070779928209692E-4</v>
      </c>
      <c r="AM53" s="21">
        <f>+data!AO55*data!IX55</f>
        <v>8.8089008282570404E-4</v>
      </c>
      <c r="AN53" s="21">
        <f>+data!AP55*data!IY55</f>
        <v>1.9685978372713559E-3</v>
      </c>
      <c r="AO53" s="21">
        <f>+data!AQ55*data!IZ55</f>
        <v>4.3967905003648175E-3</v>
      </c>
      <c r="AP53" s="21">
        <f>+data!AR55*data!JA55</f>
        <v>1.0387455856680701E-2</v>
      </c>
      <c r="AQ53" s="21">
        <f>+data!AS55*data!JB55</f>
        <v>2.4862241697672666E-2</v>
      </c>
      <c r="AR53" s="21">
        <f>+data!AT55*data!JC55</f>
        <v>5.8151430283689159E-2</v>
      </c>
      <c r="AS53" s="21">
        <f>+data!AU55*data!JD55</f>
        <v>0.13349313690369433</v>
      </c>
      <c r="AT53" s="21">
        <f>+data!AV55*data!JE55</f>
        <v>0.33795708773070626</v>
      </c>
      <c r="AU53" s="21">
        <f>+data!AW55*data!JF55</f>
        <v>0.86664281830896195</v>
      </c>
      <c r="AV53" s="21">
        <f>+data!AX55*data!JG55</f>
        <v>2.1147429223130225</v>
      </c>
      <c r="AW53" s="21">
        <f>+data!AY55*data!JH55</f>
        <v>5.4334766109787251</v>
      </c>
      <c r="AX53" s="21">
        <f>+data!AZ55*data!JI55</f>
        <v>3</v>
      </c>
      <c r="AY53" s="21">
        <f>+data!BA55*data!JJ55</f>
        <v>6</v>
      </c>
      <c r="AZ53" s="21">
        <f>+data!BB55*data!JK55</f>
        <v>34</v>
      </c>
      <c r="BA53" s="21">
        <f>+data!BC55*data!JL55</f>
        <v>28</v>
      </c>
      <c r="BB53" s="21">
        <f>+data!BD55*data!JM55</f>
        <v>49</v>
      </c>
      <c r="BC53" s="21">
        <f>+data!BE55*data!JN55</f>
        <v>48.2</v>
      </c>
      <c r="BD53" s="21">
        <f>+data!BF55*data!JO55</f>
        <v>43.4</v>
      </c>
      <c r="BE53" s="21">
        <f>+data!BG55*data!JP55</f>
        <v>60</v>
      </c>
      <c r="BF53" s="21">
        <f>+data!BH55*data!JQ55</f>
        <v>50.823999999999998</v>
      </c>
      <c r="BG53" s="21">
        <f>+data!BI55*data!JR55</f>
        <v>68.356999999999999</v>
      </c>
      <c r="BH53" s="21">
        <f>+data!BJ55*data!JS55</f>
        <v>56.966999999999999</v>
      </c>
      <c r="BI53" s="21">
        <f>+data!BK55*data!JT55</f>
        <v>47.893000000000001</v>
      </c>
      <c r="BJ53" s="21">
        <f>+data!BL55*data!JU55</f>
        <v>54.043999999999997</v>
      </c>
      <c r="BK53" s="21">
        <f>+data!BM55*data!JV55</f>
        <v>62.115000000000002</v>
      </c>
      <c r="BL53" s="21">
        <f>+data!BN55*data!JW55</f>
        <v>55.249000000000002</v>
      </c>
      <c r="BM53" s="21">
        <f>+data!BO55*data!JX55</f>
        <v>48.878</v>
      </c>
      <c r="BN53" s="21">
        <f>+data!BP55*data!JY55</f>
        <v>47.252000000000002</v>
      </c>
      <c r="BO53" s="21">
        <f>+data!BQ55*data!JZ55</f>
        <v>54.052999999999997</v>
      </c>
      <c r="BP53" s="21">
        <f>+data!BR55*data!KA55</f>
        <v>63.329000000000001</v>
      </c>
      <c r="BQ53" s="21">
        <f>+data!BS55*data!KB55</f>
        <v>66.415000000000006</v>
      </c>
      <c r="BR53" s="21">
        <f>+data!BT55*data!KC55</f>
        <v>81.116</v>
      </c>
      <c r="BS53" s="21">
        <f>+data!BU55*data!KD55</f>
        <v>82.969333333332543</v>
      </c>
      <c r="BT53" s="21">
        <f>+data!BV55*data!KE55</f>
        <v>92.141888888889298</v>
      </c>
      <c r="BU53" s="21">
        <f>+data!BW55*data!KF55</f>
        <v>99.744014814816182</v>
      </c>
      <c r="BV53" s="21">
        <f>+data!BX55*data!KG55</f>
        <v>107.06344691358208</v>
      </c>
      <c r="BW53" s="21">
        <f>+data!BY55*data!KH55</f>
        <v>115.07149744855997</v>
      </c>
      <c r="BX53" s="21">
        <f>+data!BZ55*data!KI55</f>
        <v>121.31722562414325</v>
      </c>
      <c r="BY53" s="21">
        <f>+data!CA55*data!KJ55</f>
        <v>129.83600642707097</v>
      </c>
      <c r="BZ53" s="21">
        <f>+data!CB55*data!KK55</f>
        <v>136.98217375156491</v>
      </c>
      <c r="CA53" s="21">
        <f>+data!CC55*data!KL55</f>
        <v>144.41114763660153</v>
      </c>
    </row>
    <row r="54" spans="1:79" x14ac:dyDescent="0.2">
      <c r="A54" s="9">
        <v>191</v>
      </c>
      <c r="B54" s="21">
        <f>+data!D56*data!HM56</f>
        <v>0</v>
      </c>
      <c r="C54" s="21">
        <f>+data!E56*data!HN56</f>
        <v>0</v>
      </c>
      <c r="D54" s="21">
        <f>+data!F56*data!HO56</f>
        <v>0</v>
      </c>
      <c r="E54" s="21">
        <f>+data!G56*data!HP56</f>
        <v>0</v>
      </c>
      <c r="F54" s="21">
        <f>+data!H56*data!HQ56</f>
        <v>0</v>
      </c>
      <c r="G54" s="21">
        <f>+data!I56*data!HR56</f>
        <v>0</v>
      </c>
      <c r="H54" s="21">
        <f>+data!J56*data!HS56</f>
        <v>0</v>
      </c>
      <c r="I54" s="21">
        <f>+data!K56*data!HT56</f>
        <v>0</v>
      </c>
      <c r="J54" s="21">
        <f>+data!L56*data!HU56</f>
        <v>0</v>
      </c>
      <c r="K54" s="21">
        <f>+data!M56*data!HV56</f>
        <v>0</v>
      </c>
      <c r="L54" s="21">
        <f>+data!N56*data!HW56</f>
        <v>0</v>
      </c>
      <c r="M54" s="21">
        <f>+data!O56*data!HX56</f>
        <v>0</v>
      </c>
      <c r="N54" s="21">
        <f>+data!P56*data!HY56</f>
        <v>0</v>
      </c>
      <c r="O54" s="21">
        <f>+data!Q56*data!HZ56</f>
        <v>0</v>
      </c>
      <c r="P54" s="21">
        <f>+data!R56*data!IA56</f>
        <v>0</v>
      </c>
      <c r="Q54" s="21">
        <f>+data!S56*data!IB56</f>
        <v>0</v>
      </c>
      <c r="R54" s="21">
        <f>+data!T56*data!IC56</f>
        <v>0</v>
      </c>
      <c r="S54" s="21">
        <f>+data!U56*data!ID56</f>
        <v>0</v>
      </c>
      <c r="T54" s="21">
        <f>+data!V56*data!IE56</f>
        <v>0</v>
      </c>
      <c r="U54" s="21">
        <f>+data!W56*data!IF56</f>
        <v>0</v>
      </c>
      <c r="V54" s="21">
        <f>+data!X56*data!IG56</f>
        <v>0</v>
      </c>
      <c r="W54" s="21">
        <f>+data!Y56*data!IH56</f>
        <v>0</v>
      </c>
      <c r="X54" s="21">
        <f>+data!Z56*data!II56</f>
        <v>0</v>
      </c>
      <c r="Y54" s="21">
        <f>+data!AA56*data!IJ56</f>
        <v>0</v>
      </c>
      <c r="Z54" s="21">
        <f>+data!AB56*data!IK56</f>
        <v>0</v>
      </c>
      <c r="AA54" s="21">
        <f>+data!AC56*data!IL56</f>
        <v>0</v>
      </c>
      <c r="AB54" s="21">
        <f>+data!AD56*data!IM56</f>
        <v>0</v>
      </c>
      <c r="AC54" s="21">
        <f>+data!AE56*data!IN56</f>
        <v>0</v>
      </c>
      <c r="AD54" s="21">
        <f>+data!AF56*data!IO56</f>
        <v>0</v>
      </c>
      <c r="AE54" s="21">
        <f>+data!AG56*data!IP56</f>
        <v>0</v>
      </c>
      <c r="AF54" s="21">
        <f>+data!AH56*data!IQ56</f>
        <v>0</v>
      </c>
      <c r="AG54" s="21">
        <f>+data!AI56*data!IR56</f>
        <v>0</v>
      </c>
      <c r="AH54" s="21">
        <f>+data!AJ56*data!IS56</f>
        <v>0</v>
      </c>
      <c r="AI54" s="21">
        <f>+data!AK56*data!IT56</f>
        <v>0</v>
      </c>
      <c r="AJ54" s="21">
        <f>+data!AL56*data!IU56</f>
        <v>0</v>
      </c>
      <c r="AK54" s="21">
        <f>+data!AM56*data!IV56</f>
        <v>0</v>
      </c>
      <c r="AL54" s="21">
        <f>+data!AN56*data!IW56</f>
        <v>0</v>
      </c>
      <c r="AM54" s="21">
        <f>+data!AO56*data!IX56</f>
        <v>0</v>
      </c>
      <c r="AN54" s="21">
        <f>+data!AP56*data!IY56</f>
        <v>0</v>
      </c>
      <c r="AO54" s="21">
        <f>+data!AQ56*data!IZ56</f>
        <v>0</v>
      </c>
      <c r="AP54" s="21">
        <f>+data!AR56*data!JA56</f>
        <v>0</v>
      </c>
      <c r="AQ54" s="21">
        <f>+data!AS56*data!JB56</f>
        <v>0</v>
      </c>
      <c r="AR54" s="21">
        <f>+data!AT56*data!JC56</f>
        <v>0</v>
      </c>
      <c r="AS54" s="21">
        <f>+data!AU56*data!JD56</f>
        <v>0</v>
      </c>
      <c r="AT54" s="21">
        <f>+data!AV56*data!JE56</f>
        <v>0</v>
      </c>
      <c r="AU54" s="21">
        <f>+data!AW56*data!JF56</f>
        <v>0</v>
      </c>
      <c r="AV54" s="21">
        <f>+data!AX56*data!JG56</f>
        <v>0</v>
      </c>
      <c r="AW54" s="21">
        <f>+data!AY56*data!JH56</f>
        <v>0</v>
      </c>
      <c r="AX54" s="21">
        <f>+data!AZ56*data!JI56</f>
        <v>0</v>
      </c>
      <c r="AY54" s="21">
        <f>+data!BA56*data!JJ56</f>
        <v>0</v>
      </c>
      <c r="AZ54" s="21">
        <f>+data!BB56*data!JK56</f>
        <v>0</v>
      </c>
      <c r="BA54" s="21">
        <f>+data!BC56*data!JL56</f>
        <v>0</v>
      </c>
      <c r="BB54" s="21">
        <f>+data!BD56*data!JM56</f>
        <v>0</v>
      </c>
      <c r="BC54" s="21">
        <f>+data!BE56*data!JN56</f>
        <v>0</v>
      </c>
      <c r="BD54" s="21">
        <f>+data!BF56*data!JO56</f>
        <v>0</v>
      </c>
      <c r="BE54" s="21">
        <f>+data!BG56*data!JP56</f>
        <v>0</v>
      </c>
      <c r="BF54" s="21">
        <f>+data!BH56*data!JQ56</f>
        <v>0</v>
      </c>
      <c r="BG54" s="21">
        <f>+data!BI56*data!JR56</f>
        <v>0</v>
      </c>
      <c r="BH54" s="21">
        <f>+data!BJ56*data!JS56</f>
        <v>0</v>
      </c>
      <c r="BI54" s="21">
        <f>+data!BK56*data!JT56</f>
        <v>0</v>
      </c>
      <c r="BJ54" s="21">
        <f>+data!BL56*data!JU56</f>
        <v>0</v>
      </c>
      <c r="BK54" s="21">
        <f>+data!BM56*data!JV56</f>
        <v>0</v>
      </c>
      <c r="BL54" s="21">
        <f>+data!BN56*data!JW56</f>
        <v>0</v>
      </c>
      <c r="BM54" s="21">
        <f>+data!BO56*data!JX56</f>
        <v>0</v>
      </c>
      <c r="BN54" s="21">
        <f>+data!BP56*data!JY56</f>
        <v>0</v>
      </c>
      <c r="BO54" s="21">
        <f>+data!BQ56*data!JZ56</f>
        <v>0</v>
      </c>
      <c r="BP54" s="21">
        <f>+data!BR56*data!KA56</f>
        <v>0</v>
      </c>
      <c r="BQ54" s="21">
        <f>+data!BS56*data!KB56</f>
        <v>0</v>
      </c>
      <c r="BR54" s="21">
        <f>+data!BT56*data!KC56</f>
        <v>0</v>
      </c>
      <c r="BS54" s="21">
        <f>+data!BU56*data!KD56</f>
        <v>0</v>
      </c>
      <c r="BT54" s="21">
        <f>+data!BV56*data!KE56</f>
        <v>0</v>
      </c>
      <c r="BU54" s="21">
        <f>+data!BW56*data!KF56</f>
        <v>0</v>
      </c>
      <c r="BV54" s="21">
        <f>+data!BX56*data!KG56</f>
        <v>0</v>
      </c>
      <c r="BW54" s="21">
        <f>+data!BY56*data!KH56</f>
        <v>0</v>
      </c>
      <c r="BX54" s="21">
        <f>+data!BZ56*data!KI56</f>
        <v>0</v>
      </c>
      <c r="BY54" s="21">
        <f>+data!CA56*data!KJ56</f>
        <v>0</v>
      </c>
      <c r="BZ54" s="21">
        <f>+data!CB56*data!KK56</f>
        <v>0</v>
      </c>
      <c r="CA54" s="21">
        <f>+data!CC56*data!KL56</f>
        <v>0</v>
      </c>
    </row>
    <row r="55" spans="1:79" x14ac:dyDescent="0.2">
      <c r="A55" s="9">
        <v>192</v>
      </c>
      <c r="B55" s="21">
        <f>+data!D57*data!HM57</f>
        <v>0</v>
      </c>
      <c r="C55" s="21">
        <f>+data!E57*data!HN57</f>
        <v>0</v>
      </c>
      <c r="D55" s="21">
        <f>+data!F57*data!HO57</f>
        <v>0</v>
      </c>
      <c r="E55" s="21">
        <f>+data!G57*data!HP57</f>
        <v>0</v>
      </c>
      <c r="F55" s="21">
        <f>+data!H57*data!HQ57</f>
        <v>0</v>
      </c>
      <c r="G55" s="21">
        <f>+data!I57*data!HR57</f>
        <v>0</v>
      </c>
      <c r="H55" s="21">
        <f>+data!J57*data!HS57</f>
        <v>0</v>
      </c>
      <c r="I55" s="21">
        <f>+data!K57*data!HT57</f>
        <v>0</v>
      </c>
      <c r="J55" s="21">
        <f>+data!L57*data!HU57</f>
        <v>0</v>
      </c>
      <c r="K55" s="21">
        <f>+data!M57*data!HV57</f>
        <v>0</v>
      </c>
      <c r="L55" s="21">
        <f>+data!N57*data!HW57</f>
        <v>0</v>
      </c>
      <c r="M55" s="21">
        <f>+data!O57*data!HX57</f>
        <v>0</v>
      </c>
      <c r="N55" s="21">
        <f>+data!P57*data!HY57</f>
        <v>0</v>
      </c>
      <c r="O55" s="21">
        <f>+data!Q57*data!HZ57</f>
        <v>0</v>
      </c>
      <c r="P55" s="21">
        <f>+data!R57*data!IA57</f>
        <v>0</v>
      </c>
      <c r="Q55" s="21">
        <f>+data!S57*data!IB57</f>
        <v>0</v>
      </c>
      <c r="R55" s="21">
        <f>+data!T57*data!IC57</f>
        <v>0</v>
      </c>
      <c r="S55" s="21">
        <f>+data!U57*data!ID57</f>
        <v>0</v>
      </c>
      <c r="T55" s="21">
        <f>+data!V57*data!IE57</f>
        <v>0</v>
      </c>
      <c r="U55" s="21">
        <f>+data!W57*data!IF57</f>
        <v>0</v>
      </c>
      <c r="V55" s="21">
        <f>+data!X57*data!IG57</f>
        <v>0</v>
      </c>
      <c r="W55" s="21">
        <f>+data!Y57*data!IH57</f>
        <v>0</v>
      </c>
      <c r="X55" s="21">
        <f>+data!Z57*data!II57</f>
        <v>0</v>
      </c>
      <c r="Y55" s="21">
        <f>+data!AA57*data!IJ57</f>
        <v>0</v>
      </c>
      <c r="Z55" s="21">
        <f>+data!AB57*data!IK57</f>
        <v>0</v>
      </c>
      <c r="AA55" s="21">
        <f>+data!AC57*data!IL57</f>
        <v>0</v>
      </c>
      <c r="AB55" s="21">
        <f>+data!AD57*data!IM57</f>
        <v>0</v>
      </c>
      <c r="AC55" s="21">
        <f>+data!AE57*data!IN57</f>
        <v>1.2792199470607457E-7</v>
      </c>
      <c r="AD55" s="21">
        <f>+data!AF57*data!IO57</f>
        <v>2.9730978996517169E-7</v>
      </c>
      <c r="AE55" s="21">
        <f>+data!AG57*data!IP57</f>
        <v>6.909922833226196E-7</v>
      </c>
      <c r="AF55" s="21">
        <f>+data!AH57*data!IQ57</f>
        <v>1.6059690993268008E-6</v>
      </c>
      <c r="AG55" s="21">
        <f>+data!AI57*data!IR57</f>
        <v>3.7325116506233916E-6</v>
      </c>
      <c r="AH55" s="21">
        <f>+data!AJ57*data!IS57</f>
        <v>8.6749136255979649E-6</v>
      </c>
      <c r="AI55" s="21">
        <f>+data!AK57*data!IT57</f>
        <v>2.016179277002833E-5</v>
      </c>
      <c r="AJ55" s="21">
        <f>+data!AL57*data!IU57</f>
        <v>4.6859012694036672E-5</v>
      </c>
      <c r="AK55" s="21">
        <f>+data!AM57*data!IV57</f>
        <v>1.0890733258225054E-4</v>
      </c>
      <c r="AL55" s="21">
        <f>+data!AN57*data!IW57</f>
        <v>2.5311687993994698E-4</v>
      </c>
      <c r="AM55" s="21">
        <f>+data!AO57*data!IX57</f>
        <v>5.8828137088149757E-4</v>
      </c>
      <c r="AN55" s="21">
        <f>+data!AP57*data!IY57</f>
        <v>1.367253623734307E-3</v>
      </c>
      <c r="AO55" s="21">
        <f>+data!AQ57*data!IZ57</f>
        <v>3.1777012908184711E-3</v>
      </c>
      <c r="AP55" s="21">
        <f>+data!AR57*data!JA57</f>
        <v>7.973561612505297E-3</v>
      </c>
      <c r="AQ55" s="21">
        <f>+data!AS57*data!JB57</f>
        <v>1.9933904031263241E-2</v>
      </c>
      <c r="AR55" s="21">
        <f>+data!AT57*data!JC57</f>
        <v>4.9834760078158104E-2</v>
      </c>
      <c r="AS55" s="21">
        <f>+data!AU57*data!JD57</f>
        <v>0.10576230279656317</v>
      </c>
      <c r="AT55" s="21">
        <f>+data!AV57*data!JE57</f>
        <v>0.22371017087362038</v>
      </c>
      <c r="AU55" s="21">
        <f>+data!AW57*data!JF57</f>
        <v>0.47873612979283692</v>
      </c>
      <c r="AV55" s="21">
        <f>+data!AX57*data!JG57</f>
        <v>1.0258631352703647</v>
      </c>
      <c r="AW55" s="21">
        <f>+data!AY57*data!JH57</f>
        <v>2.1982781470079247</v>
      </c>
      <c r="AX55" s="21">
        <f>+data!AZ57*data!JI57</f>
        <v>5.7813875376339618</v>
      </c>
      <c r="AY55" s="21">
        <f>+data!BA57*data!JJ57</f>
        <v>15.890499827704634</v>
      </c>
      <c r="AZ55" s="21">
        <f>+data!BB57*data!JK57</f>
        <v>13</v>
      </c>
      <c r="BA55" s="21">
        <f>+data!BC57*data!JL57</f>
        <v>11</v>
      </c>
      <c r="BB55" s="21">
        <f>+data!BD57*data!JM57</f>
        <v>50</v>
      </c>
      <c r="BC55" s="21">
        <f>+data!BE57*data!JN57</f>
        <v>150</v>
      </c>
      <c r="BD55" s="21">
        <f>+data!BF57*data!JO57</f>
        <v>195.3</v>
      </c>
      <c r="BE55" s="21">
        <f>+data!BG57*data!JP57</f>
        <v>147.35400000000001</v>
      </c>
      <c r="BF55" s="21">
        <f>+data!BH57*data!JQ57</f>
        <v>154.89599999999999</v>
      </c>
      <c r="BG55" s="21">
        <f>+data!BI57*data!JR57</f>
        <v>200.11</v>
      </c>
      <c r="BH55" s="21">
        <f>+data!BJ57*data!JS57</f>
        <v>183.85499999999999</v>
      </c>
      <c r="BI55" s="21">
        <f>+data!BK57*data!JT57</f>
        <v>197.94499999999999</v>
      </c>
      <c r="BJ55" s="21">
        <f>+data!BL57*data!JU57</f>
        <v>204.6</v>
      </c>
      <c r="BK55" s="21">
        <f>+data!BM57*data!JV57</f>
        <v>157.82599999999999</v>
      </c>
      <c r="BL55" s="21">
        <f>+data!BN57*data!JW57</f>
        <v>127.197</v>
      </c>
      <c r="BM55" s="21">
        <f>+data!BO57*data!JX57</f>
        <v>142.82900000000001</v>
      </c>
      <c r="BN55" s="21">
        <f>+data!BP57*data!JY57</f>
        <v>136.09899999999999</v>
      </c>
      <c r="BO55" s="21">
        <f>+data!BQ57*data!JZ57</f>
        <v>155.51400000000001</v>
      </c>
      <c r="BP55" s="21">
        <f>+data!BR57*data!KA57</f>
        <v>215.751</v>
      </c>
      <c r="BQ55" s="21">
        <f>+data!BS57*data!KB57</f>
        <v>176.429</v>
      </c>
      <c r="BR55" s="21">
        <f>+data!BT57*data!KC57</f>
        <v>208.04599999999999</v>
      </c>
      <c r="BS55" s="21">
        <f>+data!BU57*data!KD57</f>
        <v>223.1758666666683</v>
      </c>
      <c r="BT55" s="21">
        <f>+data!BV57*data!KE57</f>
        <v>241.2016444444489</v>
      </c>
      <c r="BU55" s="21">
        <f>+data!BW57*data!KF57</f>
        <v>251.58590074074164</v>
      </c>
      <c r="BV55" s="21">
        <f>+data!BX57*data!KG57</f>
        <v>258.22713234568073</v>
      </c>
      <c r="BW55" s="21">
        <f>+data!BY57*data!KH57</f>
        <v>282.20787153909987</v>
      </c>
      <c r="BX55" s="21">
        <f>+data!BZ57*data!KI57</f>
        <v>292.70881039232336</v>
      </c>
      <c r="BY55" s="21">
        <f>+data!CA57*data!KJ57</f>
        <v>305.91700083987598</v>
      </c>
      <c r="BZ55" s="21">
        <f>+data!CB57*data!KK57</f>
        <v>319.06735172955814</v>
      </c>
      <c r="CA55" s="21">
        <f>+data!CC57*data!KL57</f>
        <v>334.05012452587107</v>
      </c>
    </row>
    <row r="56" spans="1:79" x14ac:dyDescent="0.2">
      <c r="A56" s="9">
        <v>196</v>
      </c>
      <c r="B56" s="21">
        <f>+data!D58*data!HM58</f>
        <v>0</v>
      </c>
      <c r="C56" s="21">
        <f>+data!E58*data!HN58</f>
        <v>0</v>
      </c>
      <c r="D56" s="21">
        <f>+data!F58*data!HO58</f>
        <v>0</v>
      </c>
      <c r="E56" s="21">
        <f>+data!G58*data!HP58</f>
        <v>0</v>
      </c>
      <c r="F56" s="21">
        <f>+data!H58*data!HQ58</f>
        <v>0</v>
      </c>
      <c r="G56" s="21">
        <f>+data!I58*data!HR58</f>
        <v>0</v>
      </c>
      <c r="H56" s="21">
        <f>+data!J58*data!HS58</f>
        <v>0</v>
      </c>
      <c r="I56" s="21">
        <f>+data!K58*data!HT58</f>
        <v>0</v>
      </c>
      <c r="J56" s="21">
        <f>+data!L58*data!HU58</f>
        <v>0</v>
      </c>
      <c r="K56" s="21">
        <f>+data!M58*data!HV58</f>
        <v>0</v>
      </c>
      <c r="L56" s="21">
        <f>+data!N58*data!HW58</f>
        <v>0</v>
      </c>
      <c r="M56" s="21">
        <f>+data!O58*data!HX58</f>
        <v>0</v>
      </c>
      <c r="N56" s="21">
        <f>+data!P58*data!HY58</f>
        <v>0</v>
      </c>
      <c r="O56" s="21">
        <f>+data!Q58*data!HZ58</f>
        <v>0</v>
      </c>
      <c r="P56" s="21">
        <f>+data!R58*data!IA58</f>
        <v>0</v>
      </c>
      <c r="Q56" s="21">
        <f>+data!S58*data!IB58</f>
        <v>0</v>
      </c>
      <c r="R56" s="21">
        <f>+data!T58*data!IC58</f>
        <v>0</v>
      </c>
      <c r="S56" s="21">
        <f>+data!U58*data!ID58</f>
        <v>0</v>
      </c>
      <c r="T56" s="21">
        <f>+data!V58*data!IE58</f>
        <v>0</v>
      </c>
      <c r="U56" s="21">
        <f>+data!W58*data!IF58</f>
        <v>0</v>
      </c>
      <c r="V56" s="21">
        <f>+data!X58*data!IG58</f>
        <v>0</v>
      </c>
      <c r="W56" s="21">
        <f>+data!Y58*data!IH58</f>
        <v>0</v>
      </c>
      <c r="X56" s="21">
        <f>+data!Z58*data!II58</f>
        <v>0</v>
      </c>
      <c r="Y56" s="21">
        <f>+data!AA58*data!IJ58</f>
        <v>0</v>
      </c>
      <c r="Z56" s="21">
        <f>+data!AB58*data!IK58</f>
        <v>0</v>
      </c>
      <c r="AA56" s="21">
        <f>+data!AC58*data!IL58</f>
        <v>0</v>
      </c>
      <c r="AB56" s="21">
        <f>+data!AD58*data!IM58</f>
        <v>0</v>
      </c>
      <c r="AC56" s="21">
        <f>+data!AE58*data!IN58</f>
        <v>0</v>
      </c>
      <c r="AD56" s="21">
        <f>+data!AF58*data!IO58</f>
        <v>0</v>
      </c>
      <c r="AE56" s="21">
        <f>+data!AG58*data!IP58</f>
        <v>0</v>
      </c>
      <c r="AF56" s="21">
        <f>+data!AH58*data!IQ58</f>
        <v>0</v>
      </c>
      <c r="AG56" s="21">
        <f>+data!AI58*data!IR58</f>
        <v>0</v>
      </c>
      <c r="AH56" s="21">
        <f>+data!AJ58*data!IS58</f>
        <v>0</v>
      </c>
      <c r="AI56" s="21">
        <f>+data!AK58*data!IT58</f>
        <v>0</v>
      </c>
      <c r="AJ56" s="21">
        <f>+data!AL58*data!IU58</f>
        <v>0</v>
      </c>
      <c r="AK56" s="21">
        <f>+data!AM58*data!IV58</f>
        <v>0</v>
      </c>
      <c r="AL56" s="21">
        <f>+data!AN58*data!IW58</f>
        <v>0</v>
      </c>
      <c r="AM56" s="21">
        <f>+data!AO58*data!IX58</f>
        <v>0</v>
      </c>
      <c r="AN56" s="21">
        <f>+data!AP58*data!IY58</f>
        <v>0</v>
      </c>
      <c r="AO56" s="21">
        <f>+data!AQ58*data!IZ58</f>
        <v>0</v>
      </c>
      <c r="AP56" s="21">
        <f>+data!AR58*data!JA58</f>
        <v>0</v>
      </c>
      <c r="AQ56" s="21">
        <f>+data!AS58*data!JB58</f>
        <v>0</v>
      </c>
      <c r="AR56" s="21">
        <f>+data!AT58*data!JC58</f>
        <v>0</v>
      </c>
      <c r="AS56" s="21">
        <f>+data!AU58*data!JD58</f>
        <v>0</v>
      </c>
      <c r="AT56" s="21">
        <f>+data!AV58*data!JE58</f>
        <v>0</v>
      </c>
      <c r="AU56" s="21">
        <f>+data!AW58*data!JF58</f>
        <v>0</v>
      </c>
      <c r="AV56" s="21">
        <f>+data!AX58*data!JG58</f>
        <v>0</v>
      </c>
      <c r="AW56" s="21">
        <f>+data!AY58*data!JH58</f>
        <v>0</v>
      </c>
      <c r="AX56" s="21">
        <f>+data!AZ58*data!JI58</f>
        <v>0</v>
      </c>
      <c r="AY56" s="21">
        <f>+data!BA58*data!JJ58</f>
        <v>0</v>
      </c>
      <c r="AZ56" s="21">
        <f>+data!BB58*data!JK58</f>
        <v>0</v>
      </c>
      <c r="BA56" s="21">
        <f>+data!BC58*data!JL58</f>
        <v>0</v>
      </c>
      <c r="BB56" s="21">
        <f>+data!BD58*data!JM58</f>
        <v>0</v>
      </c>
      <c r="BC56" s="21">
        <f>+data!BE58*data!JN58</f>
        <v>0</v>
      </c>
      <c r="BD56" s="21">
        <f>+data!BF58*data!JO58</f>
        <v>0</v>
      </c>
      <c r="BE56" s="21">
        <f>+data!BG58*data!JP58</f>
        <v>0</v>
      </c>
      <c r="BF56" s="21">
        <f>+data!BH58*data!JQ58</f>
        <v>0</v>
      </c>
      <c r="BG56" s="21">
        <f>+data!BI58*data!JR58</f>
        <v>0</v>
      </c>
      <c r="BH56" s="21">
        <f>+data!BJ58*data!JS58</f>
        <v>0</v>
      </c>
      <c r="BI56" s="21">
        <f>+data!BK58*data!JT58</f>
        <v>0</v>
      </c>
      <c r="BJ56" s="21">
        <f>+data!BL58*data!JU58</f>
        <v>0</v>
      </c>
      <c r="BK56" s="21">
        <f>+data!BM58*data!JV58</f>
        <v>0</v>
      </c>
      <c r="BL56" s="21">
        <f>+data!BN58*data!JW58</f>
        <v>0</v>
      </c>
      <c r="BM56" s="21">
        <f>+data!BO58*data!JX58</f>
        <v>0</v>
      </c>
      <c r="BN56" s="21">
        <f>+data!BP58*data!JY58</f>
        <v>0</v>
      </c>
      <c r="BO56" s="21">
        <f>+data!BQ58*data!JZ58</f>
        <v>0</v>
      </c>
      <c r="BP56" s="21">
        <f>+data!BR58*data!KA58</f>
        <v>0</v>
      </c>
      <c r="BQ56" s="21">
        <f>+data!BS58*data!KB58</f>
        <v>0</v>
      </c>
      <c r="BR56" s="21">
        <f>+data!BT58*data!KC58</f>
        <v>0</v>
      </c>
      <c r="BS56" s="21">
        <f>+data!BU58*data!KD58</f>
        <v>0</v>
      </c>
      <c r="BT56" s="21">
        <f>+data!BV58*data!KE58</f>
        <v>0</v>
      </c>
      <c r="BU56" s="21">
        <f>+data!BW58*data!KF58</f>
        <v>0</v>
      </c>
      <c r="BV56" s="21">
        <f>+data!BX58*data!KG58</f>
        <v>0</v>
      </c>
      <c r="BW56" s="21">
        <f>+data!BY58*data!KH58</f>
        <v>0</v>
      </c>
      <c r="BX56" s="21">
        <f>+data!BZ58*data!KI58</f>
        <v>0</v>
      </c>
      <c r="BY56" s="21">
        <f>+data!CA58*data!KJ58</f>
        <v>0</v>
      </c>
      <c r="BZ56" s="21">
        <f>+data!CB58*data!KK58</f>
        <v>0</v>
      </c>
      <c r="CA56" s="21">
        <f>+data!CC58*data!KL58</f>
        <v>0</v>
      </c>
    </row>
    <row r="57" spans="1:79" x14ac:dyDescent="0.2">
      <c r="A57" s="9">
        <v>203</v>
      </c>
      <c r="B57" s="21">
        <f>+data!D59*data!HM59</f>
        <v>0</v>
      </c>
      <c r="C57" s="21">
        <f>+data!E59*data!HN59</f>
        <v>0</v>
      </c>
      <c r="D57" s="21">
        <f>+data!F59*data!HO59</f>
        <v>0</v>
      </c>
      <c r="E57" s="21">
        <f>+data!G59*data!HP59</f>
        <v>0</v>
      </c>
      <c r="F57" s="21">
        <f>+data!H59*data!HQ59</f>
        <v>0</v>
      </c>
      <c r="G57" s="21">
        <f>+data!I59*data!HR59</f>
        <v>0</v>
      </c>
      <c r="H57" s="21">
        <f>+data!J59*data!HS59</f>
        <v>0</v>
      </c>
      <c r="I57" s="21">
        <f>+data!K59*data!HT59</f>
        <v>0</v>
      </c>
      <c r="J57" s="21">
        <f>+data!L59*data!HU59</f>
        <v>0</v>
      </c>
      <c r="K57" s="21">
        <f>+data!M59*data!HV59</f>
        <v>0</v>
      </c>
      <c r="L57" s="21">
        <f>+data!N59*data!HW59</f>
        <v>0</v>
      </c>
      <c r="M57" s="21">
        <f>+data!O59*data!HX59</f>
        <v>0</v>
      </c>
      <c r="N57" s="21">
        <f>+data!P59*data!HY59</f>
        <v>0</v>
      </c>
      <c r="O57" s="21">
        <f>+data!Q59*data!HZ59</f>
        <v>0</v>
      </c>
      <c r="P57" s="21">
        <f>+data!R59*data!IA59</f>
        <v>0</v>
      </c>
      <c r="Q57" s="21">
        <f>+data!S59*data!IB59</f>
        <v>0</v>
      </c>
      <c r="R57" s="21">
        <f>+data!T59*data!IC59</f>
        <v>0</v>
      </c>
      <c r="S57" s="21">
        <f>+data!U59*data!ID59</f>
        <v>0</v>
      </c>
      <c r="T57" s="21">
        <f>+data!V59*data!IE59</f>
        <v>0</v>
      </c>
      <c r="U57" s="21">
        <f>+data!W59*data!IF59</f>
        <v>0</v>
      </c>
      <c r="V57" s="21">
        <f>+data!X59*data!IG59</f>
        <v>0</v>
      </c>
      <c r="W57" s="21">
        <f>+data!Y59*data!IH59</f>
        <v>0</v>
      </c>
      <c r="X57" s="21">
        <f>+data!Z59*data!II59</f>
        <v>0</v>
      </c>
      <c r="Y57" s="21">
        <f>+data!AA59*data!IJ59</f>
        <v>0</v>
      </c>
      <c r="Z57" s="21">
        <f>+data!AB59*data!IK59</f>
        <v>0</v>
      </c>
      <c r="AA57" s="21">
        <f>+data!AC59*data!IL59</f>
        <v>0</v>
      </c>
      <c r="AB57" s="21">
        <f>+data!AD59*data!IM59</f>
        <v>0</v>
      </c>
      <c r="AC57" s="21">
        <f>+data!AE59*data!IN59</f>
        <v>0</v>
      </c>
      <c r="AD57" s="21">
        <f>+data!AF59*data!IO59</f>
        <v>0</v>
      </c>
      <c r="AE57" s="21">
        <f>+data!AG59*data!IP59</f>
        <v>0</v>
      </c>
      <c r="AF57" s="21">
        <f>+data!AH59*data!IQ59</f>
        <v>0</v>
      </c>
      <c r="AG57" s="21">
        <f>+data!AI59*data!IR59</f>
        <v>0</v>
      </c>
      <c r="AH57" s="21">
        <f>+data!AJ59*data!IS59</f>
        <v>0</v>
      </c>
      <c r="AI57" s="21">
        <f>+data!AK59*data!IT59</f>
        <v>0</v>
      </c>
      <c r="AJ57" s="21">
        <f>+data!AL59*data!IU59</f>
        <v>0</v>
      </c>
      <c r="AK57" s="21">
        <f>+data!AM59*data!IV59</f>
        <v>0</v>
      </c>
      <c r="AL57" s="21">
        <f>+data!AN59*data!IW59</f>
        <v>0</v>
      </c>
      <c r="AM57" s="21">
        <f>+data!AO59*data!IX59</f>
        <v>0</v>
      </c>
      <c r="AN57" s="21">
        <f>+data!AP59*data!IY59</f>
        <v>0</v>
      </c>
      <c r="AO57" s="21">
        <f>+data!AQ59*data!IZ59</f>
        <v>0</v>
      </c>
      <c r="AP57" s="21">
        <f>+data!AR59*data!JA59</f>
        <v>0</v>
      </c>
      <c r="AQ57" s="21">
        <f>+data!AS59*data!JB59</f>
        <v>0</v>
      </c>
      <c r="AR57" s="21">
        <f>+data!AT59*data!JC59</f>
        <v>0</v>
      </c>
      <c r="AS57" s="21">
        <f>+data!AU59*data!JD59</f>
        <v>0</v>
      </c>
      <c r="AT57" s="21">
        <f>+data!AV59*data!JE59</f>
        <v>0</v>
      </c>
      <c r="AU57" s="21">
        <f>+data!AW59*data!JF59</f>
        <v>0</v>
      </c>
      <c r="AV57" s="21">
        <f>+data!AX59*data!JG59</f>
        <v>0</v>
      </c>
      <c r="AW57" s="21">
        <f>+data!AY59*data!JH59</f>
        <v>0</v>
      </c>
      <c r="AX57" s="21">
        <f>+data!AZ59*data!JI59</f>
        <v>0</v>
      </c>
      <c r="AY57" s="21">
        <f>+data!BA59*data!JJ59</f>
        <v>0</v>
      </c>
      <c r="AZ57" s="21">
        <f>+data!BB59*data!JK59</f>
        <v>0</v>
      </c>
      <c r="BA57" s="21">
        <f>+data!BC59*data!JL59</f>
        <v>0</v>
      </c>
      <c r="BB57" s="21">
        <f>+data!BD59*data!JM59</f>
        <v>0</v>
      </c>
      <c r="BC57" s="21">
        <f>+data!BE59*data!JN59</f>
        <v>0</v>
      </c>
      <c r="BD57" s="21">
        <f>+data!BF59*data!JO59</f>
        <v>0</v>
      </c>
      <c r="BE57" s="21">
        <f>+data!BG59*data!JP59</f>
        <v>0</v>
      </c>
      <c r="BF57" s="21">
        <f>+data!BH59*data!JQ59</f>
        <v>0</v>
      </c>
      <c r="BG57" s="21">
        <f>+data!BI59*data!JR59</f>
        <v>0</v>
      </c>
      <c r="BH57" s="21">
        <f>+data!BJ59*data!JS59</f>
        <v>0</v>
      </c>
      <c r="BI57" s="21">
        <f>+data!BK59*data!JT59</f>
        <v>0</v>
      </c>
      <c r="BJ57" s="21">
        <f>+data!BL59*data!JU59</f>
        <v>0</v>
      </c>
      <c r="BK57" s="21">
        <f>+data!BM59*data!JV59</f>
        <v>0</v>
      </c>
      <c r="BL57" s="21">
        <f>+data!BN59*data!JW59</f>
        <v>0</v>
      </c>
      <c r="BM57" s="21">
        <f>+data!BO59*data!JX59</f>
        <v>0</v>
      </c>
      <c r="BN57" s="21">
        <f>+data!BP59*data!JY59</f>
        <v>0</v>
      </c>
      <c r="BO57" s="21">
        <f>+data!BQ59*data!JZ59</f>
        <v>0</v>
      </c>
      <c r="BP57" s="21">
        <f>+data!BR59*data!KA59</f>
        <v>0</v>
      </c>
      <c r="BQ57" s="21">
        <f>+data!BS59*data!KB59</f>
        <v>0</v>
      </c>
      <c r="BR57" s="21">
        <f>+data!BT59*data!KC59</f>
        <v>0</v>
      </c>
      <c r="BS57" s="21">
        <f>+data!BU59*data!KD59</f>
        <v>0</v>
      </c>
      <c r="BT57" s="21">
        <f>+data!BV59*data!KE59</f>
        <v>0</v>
      </c>
      <c r="BU57" s="21">
        <f>+data!BW59*data!KF59</f>
        <v>0</v>
      </c>
      <c r="BV57" s="21">
        <f>+data!BX59*data!KG59</f>
        <v>0</v>
      </c>
      <c r="BW57" s="21">
        <f>+data!BY59*data!KH59</f>
        <v>0</v>
      </c>
      <c r="BX57" s="21">
        <f>+data!BZ59*data!KI59</f>
        <v>0</v>
      </c>
      <c r="BY57" s="21">
        <f>+data!CA59*data!KJ59</f>
        <v>0</v>
      </c>
      <c r="BZ57" s="21">
        <f>+data!CB59*data!KK59</f>
        <v>0</v>
      </c>
      <c r="CA57" s="21">
        <f>+data!CC59*data!KL59</f>
        <v>0</v>
      </c>
    </row>
    <row r="58" spans="1:79" x14ac:dyDescent="0.2">
      <c r="A58" s="9">
        <v>204</v>
      </c>
      <c r="B58" s="21">
        <f>+data!D60*data!HM60</f>
        <v>0</v>
      </c>
      <c r="C58" s="21">
        <f>+data!E60*data!HN60</f>
        <v>0</v>
      </c>
      <c r="D58" s="21">
        <f>+data!F60*data!HO60</f>
        <v>4.5016758033187334E-6</v>
      </c>
      <c r="E58" s="21">
        <f>+data!G60*data!HP60</f>
        <v>1.1254189508296834E-5</v>
      </c>
      <c r="F58" s="21">
        <f>+data!H60*data!HQ60</f>
        <v>2.8135473770742087E-5</v>
      </c>
      <c r="G58" s="21">
        <f>+data!I60*data!HR60</f>
        <v>7.0338684426855214E-5</v>
      </c>
      <c r="H58" s="21">
        <f>+data!J60*data!HS60</f>
        <v>1.7584671106713804E-4</v>
      </c>
      <c r="I58" s="21">
        <f>+data!K60*data!HT60</f>
        <v>4.3961677766784509E-4</v>
      </c>
      <c r="J58" s="21">
        <f>+data!L60*data!HU60</f>
        <v>1.0990419441696128E-3</v>
      </c>
      <c r="K58" s="21">
        <f>+data!M60*data!HV60</f>
        <v>2.7476048604240326E-3</v>
      </c>
      <c r="L58" s="21">
        <f>+data!N60*data!HW60</f>
        <v>6.8690121510600818E-3</v>
      </c>
      <c r="M58" s="21">
        <f>+data!O60*data!HX60</f>
        <v>1.1775449401817281E-2</v>
      </c>
      <c r="N58" s="21">
        <f>+data!P60*data!HY60</f>
        <v>2.0186484688829626E-2</v>
      </c>
      <c r="O58" s="21">
        <f>+data!Q60*data!HZ60</f>
        <v>3.4605402323707929E-2</v>
      </c>
      <c r="P58" s="21">
        <f>+data!R60*data!IA60</f>
        <v>5.9323546840642165E-2</v>
      </c>
      <c r="Q58" s="21">
        <f>+data!S60*data!IB60</f>
        <v>0.10169750886967228</v>
      </c>
      <c r="R58" s="21">
        <f>+data!T60*data!IC60</f>
        <v>0.17433858663372392</v>
      </c>
      <c r="S58" s="21">
        <f>+data!U60*data!ID60</f>
        <v>0.29886614851495524</v>
      </c>
      <c r="T58" s="21">
        <f>+data!V60*data!IE60</f>
        <v>0.51234196888278039</v>
      </c>
      <c r="U58" s="21">
        <f>+data!W60*data!IF60</f>
        <v>0.87830051808476628</v>
      </c>
      <c r="V58" s="21">
        <f>+data!X60*data!IG60</f>
        <v>1.5056580310024568</v>
      </c>
      <c r="W58" s="21">
        <f>+data!Y60*data!IH60</f>
        <v>1.720752035431379</v>
      </c>
      <c r="X58" s="21">
        <f>+data!Z60*data!II60</f>
        <v>1.9665737547787188</v>
      </c>
      <c r="Y58" s="21">
        <f>+data!AA60*data!IJ60</f>
        <v>2.2475128626042502</v>
      </c>
      <c r="Z58" s="21">
        <f>+data!AB60*data!IK60</f>
        <v>2.5284519704297819</v>
      </c>
      <c r="AA58" s="21">
        <f>+data!AC60*data!IL60</f>
        <v>2.8093910782553131</v>
      </c>
      <c r="AB58" s="21">
        <f>+data!AD60*data!IM60</f>
        <v>2.9030374475304899</v>
      </c>
      <c r="AC58" s="21">
        <f>+data!AE60*data!IN60</f>
        <v>2.7875273851538664</v>
      </c>
      <c r="AD58" s="21">
        <f>+data!AF60*data!IO60</f>
        <v>2.5731022016804923</v>
      </c>
      <c r="AE58" s="21">
        <f>+data!AG60*data!IP60</f>
        <v>2.3751712630896851</v>
      </c>
      <c r="AF58" s="21">
        <f>+data!AH60*data!IQ60</f>
        <v>2.1924657813135551</v>
      </c>
      <c r="AG58" s="21">
        <f>+data!AI60*data!IR60</f>
        <v>2.0238145673663586</v>
      </c>
      <c r="AH58" s="21">
        <f>+data!AJ60*data!IS60</f>
        <v>1.8681365237227925</v>
      </c>
      <c r="AI58" s="21">
        <f>+data!AK60*data!IT60</f>
        <v>1.7244337142056547</v>
      </c>
      <c r="AJ58" s="21">
        <f>+data!AL60*data!IU60</f>
        <v>1.591784966959066</v>
      </c>
      <c r="AK58" s="21">
        <f>+data!AM60*data!IV60</f>
        <v>1.4693399695006761</v>
      </c>
      <c r="AL58" s="21">
        <f>+data!AN60*data!IW60</f>
        <v>1.3563138180006242</v>
      </c>
      <c r="AM58" s="21">
        <f>+data!AO60*data!IX60</f>
        <v>1.2519819858467298</v>
      </c>
      <c r="AN58" s="21">
        <f>+data!AP60*data!IY60</f>
        <v>1.1556756792431355</v>
      </c>
      <c r="AO58" s="21">
        <f>+data!AQ60*data!IZ60</f>
        <v>1.0834459492904396</v>
      </c>
      <c r="AP58" s="21">
        <f>+data!AR60*data!JA60</f>
        <v>1.0157305774597869</v>
      </c>
      <c r="AQ58" s="21">
        <f>+data!AS60*data!JB60</f>
        <v>0.95224741636855037</v>
      </c>
      <c r="AR58" s="21">
        <f>+data!AT60*data!JC60</f>
        <v>0.89273195284551587</v>
      </c>
      <c r="AS58" s="21">
        <f>+data!AU60*data!JD60</f>
        <v>0.83693620579267125</v>
      </c>
      <c r="AT58" s="21">
        <f>+data!AV60*data!JE60</f>
        <v>0.8540165365231337</v>
      </c>
      <c r="AU58" s="21">
        <f>+data!AW60*data!JF60</f>
        <v>0.87144544543176927</v>
      </c>
      <c r="AV58" s="21">
        <f>+data!AX60*data!JG60</f>
        <v>0.8892300463589482</v>
      </c>
      <c r="AW58" s="21">
        <f>+data!AY60*data!JH60</f>
        <v>0.90737759832545739</v>
      </c>
      <c r="AX58" s="21">
        <f>+data!AZ60*data!JI60</f>
        <v>0.92589550849536473</v>
      </c>
      <c r="AY58" s="21">
        <f>+data!BA60*data!JJ60</f>
        <v>1.1110746101944378</v>
      </c>
      <c r="AZ58" s="21">
        <f>+data!BB60*data!JK60</f>
        <v>1.3332895322333251</v>
      </c>
      <c r="BA58" s="21">
        <f>+data!BC60*data!JL60</f>
        <v>1.5999474386799899</v>
      </c>
      <c r="BB58" s="21">
        <f>+data!BD60*data!JM60</f>
        <v>1.9199369264159882</v>
      </c>
      <c r="BC58" s="21">
        <f>+data!BE60*data!JN60</f>
        <v>2.125</v>
      </c>
      <c r="BD58" s="21">
        <f>+data!BF60*data!JO60</f>
        <v>3.3</v>
      </c>
      <c r="BE58" s="21">
        <f>+data!BG60*data!JP60</f>
        <v>8.3670000000000009</v>
      </c>
      <c r="BF58" s="21">
        <f>+data!BH60*data!JQ60</f>
        <v>7.8360000000000003</v>
      </c>
      <c r="BG58" s="21">
        <f>+data!BI60*data!JR60</f>
        <v>23.323</v>
      </c>
      <c r="BH58" s="21">
        <f>+data!BJ60*data!JS60</f>
        <v>26.504000000000001</v>
      </c>
      <c r="BI58" s="21">
        <f>+data!BK60*data!JT60</f>
        <v>29.759</v>
      </c>
      <c r="BJ58" s="21">
        <f>+data!BL60*data!JU60</f>
        <v>23.411999999999999</v>
      </c>
      <c r="BK58" s="21">
        <f>+data!BM60*data!JV60</f>
        <v>24.754000000000001</v>
      </c>
      <c r="BL58" s="21">
        <f>+data!BN60*data!JW60</f>
        <v>28.904</v>
      </c>
      <c r="BM58" s="21">
        <f>+data!BO60*data!JX60</f>
        <v>26.901</v>
      </c>
      <c r="BN58" s="21">
        <f>+data!BP60*data!JY60</f>
        <v>27.324000000000002</v>
      </c>
      <c r="BO58" s="21">
        <f>+data!BQ60*data!JZ60</f>
        <v>33.295000000000002</v>
      </c>
      <c r="BP58" s="21">
        <f>+data!BR60*data!KA60</f>
        <v>40.856000000000002</v>
      </c>
      <c r="BQ58" s="21">
        <f>+data!BS60*data!KB60</f>
        <v>47.058</v>
      </c>
      <c r="BR58" s="21">
        <f>+data!BT60*data!KC60</f>
        <v>55.796999999999997</v>
      </c>
      <c r="BS58" s="21">
        <f>+data!BU60*data!KD60</f>
        <v>59.66280000000188</v>
      </c>
      <c r="BT58" s="21">
        <f>+data!BV60*data!KE60</f>
        <v>67.539000000002488</v>
      </c>
      <c r="BU58" s="21">
        <f>+data!BW60*data!KF60</f>
        <v>74.339240000002974</v>
      </c>
      <c r="BV58" s="21">
        <f>+data!BX60*data!KG60</f>
        <v>80.81450666667115</v>
      </c>
      <c r="BW58" s="21">
        <f>+data!BY60*data!KH60</f>
        <v>87.430303111115791</v>
      </c>
      <c r="BX58" s="21">
        <f>+data!BZ60*data!KI60</f>
        <v>93.772662518524157</v>
      </c>
      <c r="BY58" s="21">
        <f>+data!CA60*data!KJ60</f>
        <v>100.92960090865017</v>
      </c>
      <c r="BZ58" s="21">
        <f>+data!CB60*data!KK60</f>
        <v>107.32445905515306</v>
      </c>
      <c r="CA58" s="21">
        <f>+data!CC60*data!KL60</f>
        <v>113.92983578426356</v>
      </c>
    </row>
    <row r="59" spans="1:79" x14ac:dyDescent="0.2">
      <c r="A59" s="9">
        <v>208</v>
      </c>
      <c r="B59" s="21">
        <f>+data!D61*data!HM61</f>
        <v>0</v>
      </c>
      <c r="C59" s="21">
        <f>+data!E61*data!HN61</f>
        <v>0</v>
      </c>
      <c r="D59" s="21">
        <f>+data!F61*data!HO61</f>
        <v>0</v>
      </c>
      <c r="E59" s="21">
        <f>+data!G61*data!HP61</f>
        <v>0</v>
      </c>
      <c r="F59" s="21">
        <f>+data!H61*data!HQ61</f>
        <v>0</v>
      </c>
      <c r="G59" s="21">
        <f>+data!I61*data!HR61</f>
        <v>0</v>
      </c>
      <c r="H59" s="21">
        <f>+data!J61*data!HS61</f>
        <v>0</v>
      </c>
      <c r="I59" s="21">
        <f>+data!K61*data!HT61</f>
        <v>0</v>
      </c>
      <c r="J59" s="21">
        <f>+data!L61*data!HU61</f>
        <v>0</v>
      </c>
      <c r="K59" s="21">
        <f>+data!M61*data!HV61</f>
        <v>0</v>
      </c>
      <c r="L59" s="21">
        <f>+data!N61*data!HW61</f>
        <v>0</v>
      </c>
      <c r="M59" s="21">
        <f>+data!O61*data!HX61</f>
        <v>0</v>
      </c>
      <c r="N59" s="21">
        <f>+data!P61*data!HY61</f>
        <v>0</v>
      </c>
      <c r="O59" s="21">
        <f>+data!Q61*data!HZ61</f>
        <v>0</v>
      </c>
      <c r="P59" s="21">
        <f>+data!R61*data!IA61</f>
        <v>0</v>
      </c>
      <c r="Q59" s="21">
        <f>+data!S61*data!IB61</f>
        <v>0</v>
      </c>
      <c r="R59" s="21">
        <f>+data!T61*data!IC61</f>
        <v>0</v>
      </c>
      <c r="S59" s="21">
        <f>+data!U61*data!ID61</f>
        <v>0</v>
      </c>
      <c r="T59" s="21">
        <f>+data!V61*data!IE61</f>
        <v>0</v>
      </c>
      <c r="U59" s="21">
        <f>+data!W61*data!IF61</f>
        <v>0</v>
      </c>
      <c r="V59" s="21">
        <f>+data!X61*data!IG61</f>
        <v>0</v>
      </c>
      <c r="W59" s="21">
        <f>+data!Y61*data!IH61</f>
        <v>0</v>
      </c>
      <c r="X59" s="21">
        <f>+data!Z61*data!II61</f>
        <v>0</v>
      </c>
      <c r="Y59" s="21">
        <f>+data!AA61*data!IJ61</f>
        <v>0</v>
      </c>
      <c r="Z59" s="21">
        <f>+data!AB61*data!IK61</f>
        <v>0</v>
      </c>
      <c r="AA59" s="21">
        <f>+data!AC61*data!IL61</f>
        <v>0</v>
      </c>
      <c r="AB59" s="21">
        <f>+data!AD61*data!IM61</f>
        <v>0</v>
      </c>
      <c r="AC59" s="21">
        <f>+data!AE61*data!IN61</f>
        <v>0</v>
      </c>
      <c r="AD59" s="21">
        <f>+data!AF61*data!IO61</f>
        <v>0</v>
      </c>
      <c r="AE59" s="21">
        <f>+data!AG61*data!IP61</f>
        <v>0</v>
      </c>
      <c r="AF59" s="21">
        <f>+data!AH61*data!IQ61</f>
        <v>0</v>
      </c>
      <c r="AG59" s="21">
        <f>+data!AI61*data!IR61</f>
        <v>0</v>
      </c>
      <c r="AH59" s="21">
        <f>+data!AJ61*data!IS61</f>
        <v>0</v>
      </c>
      <c r="AI59" s="21">
        <f>+data!AK61*data!IT61</f>
        <v>0</v>
      </c>
      <c r="AJ59" s="21">
        <f>+data!AL61*data!IU61</f>
        <v>0</v>
      </c>
      <c r="AK59" s="21">
        <f>+data!AM61*data!IV61</f>
        <v>0</v>
      </c>
      <c r="AL59" s="21">
        <f>+data!AN61*data!IW61</f>
        <v>0</v>
      </c>
      <c r="AM59" s="21">
        <f>+data!AO61*data!IX61</f>
        <v>0</v>
      </c>
      <c r="AN59" s="21">
        <f>+data!AP61*data!IY61</f>
        <v>0</v>
      </c>
      <c r="AO59" s="21">
        <f>+data!AQ61*data!IZ61</f>
        <v>0</v>
      </c>
      <c r="AP59" s="21">
        <f>+data!AR61*data!JA61</f>
        <v>0</v>
      </c>
      <c r="AQ59" s="21">
        <f>+data!AS61*data!JB61</f>
        <v>0</v>
      </c>
      <c r="AR59" s="21">
        <f>+data!AT61*data!JC61</f>
        <v>0</v>
      </c>
      <c r="AS59" s="21">
        <f>+data!AU61*data!JD61</f>
        <v>0</v>
      </c>
      <c r="AT59" s="21">
        <f>+data!AV61*data!JE61</f>
        <v>0</v>
      </c>
      <c r="AU59" s="21">
        <f>+data!AW61*data!JF61</f>
        <v>0</v>
      </c>
      <c r="AV59" s="21">
        <f>+data!AX61*data!JG61</f>
        <v>0</v>
      </c>
      <c r="AW59" s="21">
        <f>+data!AY61*data!JH61</f>
        <v>0</v>
      </c>
      <c r="AX59" s="21">
        <f>+data!AZ61*data!JI61</f>
        <v>0</v>
      </c>
      <c r="AY59" s="21">
        <f>+data!BA61*data!JJ61</f>
        <v>0</v>
      </c>
      <c r="AZ59" s="21">
        <f>+data!BB61*data!JK61</f>
        <v>0</v>
      </c>
      <c r="BA59" s="21">
        <f>+data!BC61*data!JL61</f>
        <v>0</v>
      </c>
      <c r="BB59" s="21">
        <f>+data!BD61*data!JM61</f>
        <v>0</v>
      </c>
      <c r="BC59" s="21">
        <f>+data!BE61*data!JN61</f>
        <v>0</v>
      </c>
      <c r="BD59" s="21">
        <f>+data!BF61*data!JO61</f>
        <v>0</v>
      </c>
      <c r="BE59" s="21">
        <f>+data!BG61*data!JP61</f>
        <v>0</v>
      </c>
      <c r="BF59" s="21">
        <f>+data!BH61*data!JQ61</f>
        <v>0</v>
      </c>
      <c r="BG59" s="21">
        <f>+data!BI61*data!JR61</f>
        <v>0</v>
      </c>
      <c r="BH59" s="21">
        <f>+data!BJ61*data!JS61</f>
        <v>0</v>
      </c>
      <c r="BI59" s="21">
        <f>+data!BK61*data!JT61</f>
        <v>0</v>
      </c>
      <c r="BJ59" s="21">
        <f>+data!BL61*data!JU61</f>
        <v>0</v>
      </c>
      <c r="BK59" s="21">
        <f>+data!BM61*data!JV61</f>
        <v>0</v>
      </c>
      <c r="BL59" s="21">
        <f>+data!BN61*data!JW61</f>
        <v>0</v>
      </c>
      <c r="BM59" s="21">
        <f>+data!BO61*data!JX61</f>
        <v>0</v>
      </c>
      <c r="BN59" s="21">
        <f>+data!BP61*data!JY61</f>
        <v>0</v>
      </c>
      <c r="BO59" s="21">
        <f>+data!BQ61*data!JZ61</f>
        <v>0</v>
      </c>
      <c r="BP59" s="21">
        <f>+data!BR61*data!KA61</f>
        <v>0</v>
      </c>
      <c r="BQ59" s="21">
        <f>+data!BS61*data!KB61</f>
        <v>0</v>
      </c>
      <c r="BR59" s="21">
        <f>+data!BT61*data!KC61</f>
        <v>0</v>
      </c>
      <c r="BS59" s="21">
        <f>+data!BU61*data!KD61</f>
        <v>0</v>
      </c>
      <c r="BT59" s="21">
        <f>+data!BV61*data!KE61</f>
        <v>0</v>
      </c>
      <c r="BU59" s="21">
        <f>+data!BW61*data!KF61</f>
        <v>0</v>
      </c>
      <c r="BV59" s="21">
        <f>+data!BX61*data!KG61</f>
        <v>0</v>
      </c>
      <c r="BW59" s="21">
        <f>+data!BY61*data!KH61</f>
        <v>0</v>
      </c>
      <c r="BX59" s="21">
        <f>+data!BZ61*data!KI61</f>
        <v>0</v>
      </c>
      <c r="BY59" s="21">
        <f>+data!CA61*data!KJ61</f>
        <v>0</v>
      </c>
      <c r="BZ59" s="21">
        <f>+data!CB61*data!KK61</f>
        <v>0</v>
      </c>
      <c r="CA59" s="21">
        <f>+data!CC61*data!KL61</f>
        <v>0</v>
      </c>
    </row>
    <row r="60" spans="1:79" x14ac:dyDescent="0.2">
      <c r="A60" s="9">
        <v>212</v>
      </c>
      <c r="B60" s="21">
        <f>+data!D62*data!HM62</f>
        <v>0</v>
      </c>
      <c r="C60" s="21">
        <f>+data!E62*data!HN62</f>
        <v>0</v>
      </c>
      <c r="D60" s="21">
        <f>+data!F62*data!HO62</f>
        <v>0</v>
      </c>
      <c r="E60" s="21">
        <f>+data!G62*data!HP62</f>
        <v>0</v>
      </c>
      <c r="F60" s="21">
        <f>+data!H62*data!HQ62</f>
        <v>0</v>
      </c>
      <c r="G60" s="21">
        <f>+data!I62*data!HR62</f>
        <v>0</v>
      </c>
      <c r="H60" s="21">
        <f>+data!J62*data!HS62</f>
        <v>0</v>
      </c>
      <c r="I60" s="21">
        <f>+data!K62*data!HT62</f>
        <v>0</v>
      </c>
      <c r="J60" s="21">
        <f>+data!L62*data!HU62</f>
        <v>0</v>
      </c>
      <c r="K60" s="21">
        <f>+data!M62*data!HV62</f>
        <v>0</v>
      </c>
      <c r="L60" s="21">
        <f>+data!N62*data!HW62</f>
        <v>0</v>
      </c>
      <c r="M60" s="21">
        <f>+data!O62*data!HX62</f>
        <v>0</v>
      </c>
      <c r="N60" s="21">
        <f>+data!P62*data!HY62</f>
        <v>0</v>
      </c>
      <c r="O60" s="21">
        <f>+data!Q62*data!HZ62</f>
        <v>0</v>
      </c>
      <c r="P60" s="21">
        <f>+data!R62*data!IA62</f>
        <v>0</v>
      </c>
      <c r="Q60" s="21">
        <f>+data!S62*data!IB62</f>
        <v>0</v>
      </c>
      <c r="R60" s="21">
        <f>+data!T62*data!IC62</f>
        <v>0</v>
      </c>
      <c r="S60" s="21">
        <f>+data!U62*data!ID62</f>
        <v>0</v>
      </c>
      <c r="T60" s="21">
        <f>+data!V62*data!IE62</f>
        <v>0</v>
      </c>
      <c r="U60" s="21">
        <f>+data!W62*data!IF62</f>
        <v>0</v>
      </c>
      <c r="V60" s="21">
        <f>+data!X62*data!IG62</f>
        <v>0</v>
      </c>
      <c r="W60" s="21">
        <f>+data!Y62*data!IH62</f>
        <v>0</v>
      </c>
      <c r="X60" s="21">
        <f>+data!Z62*data!II62</f>
        <v>0</v>
      </c>
      <c r="Y60" s="21">
        <f>+data!AA62*data!IJ62</f>
        <v>0</v>
      </c>
      <c r="Z60" s="21">
        <f>+data!AB62*data!IK62</f>
        <v>0</v>
      </c>
      <c r="AA60" s="21">
        <f>+data!AC62*data!IL62</f>
        <v>0</v>
      </c>
      <c r="AB60" s="21">
        <f>+data!AD62*data!IM62</f>
        <v>0</v>
      </c>
      <c r="AC60" s="21">
        <f>+data!AE62*data!IN62</f>
        <v>0</v>
      </c>
      <c r="AD60" s="21">
        <f>+data!AF62*data!IO62</f>
        <v>0</v>
      </c>
      <c r="AE60" s="21">
        <f>+data!AG62*data!IP62</f>
        <v>0</v>
      </c>
      <c r="AF60" s="21">
        <f>+data!AH62*data!IQ62</f>
        <v>0</v>
      </c>
      <c r="AG60" s="21">
        <f>+data!AI62*data!IR62</f>
        <v>0</v>
      </c>
      <c r="AH60" s="21">
        <f>+data!AJ62*data!IS62</f>
        <v>0</v>
      </c>
      <c r="AI60" s="21">
        <f>+data!AK62*data!IT62</f>
        <v>0</v>
      </c>
      <c r="AJ60" s="21">
        <f>+data!AL62*data!IU62</f>
        <v>0</v>
      </c>
      <c r="AK60" s="21">
        <f>+data!AM62*data!IV62</f>
        <v>0</v>
      </c>
      <c r="AL60" s="21">
        <f>+data!AN62*data!IW62</f>
        <v>0</v>
      </c>
      <c r="AM60" s="21">
        <f>+data!AO62*data!IX62</f>
        <v>0</v>
      </c>
      <c r="AN60" s="21">
        <f>+data!AP62*data!IY62</f>
        <v>0</v>
      </c>
      <c r="AO60" s="21">
        <f>+data!AQ62*data!IZ62</f>
        <v>0</v>
      </c>
      <c r="AP60" s="21">
        <f>+data!AR62*data!JA62</f>
        <v>0</v>
      </c>
      <c r="AQ60" s="21">
        <f>+data!AS62*data!JB62</f>
        <v>0</v>
      </c>
      <c r="AR60" s="21">
        <f>+data!AT62*data!JC62</f>
        <v>0</v>
      </c>
      <c r="AS60" s="21">
        <f>+data!AU62*data!JD62</f>
        <v>0</v>
      </c>
      <c r="AT60" s="21">
        <f>+data!AV62*data!JE62</f>
        <v>0</v>
      </c>
      <c r="AU60" s="21">
        <f>+data!AW62*data!JF62</f>
        <v>0</v>
      </c>
      <c r="AV60" s="21">
        <f>+data!AX62*data!JG62</f>
        <v>0</v>
      </c>
      <c r="AW60" s="21">
        <f>+data!AY62*data!JH62</f>
        <v>0</v>
      </c>
      <c r="AX60" s="21">
        <f>+data!AZ62*data!JI62</f>
        <v>0</v>
      </c>
      <c r="AY60" s="21">
        <f>+data!BA62*data!JJ62</f>
        <v>0</v>
      </c>
      <c r="AZ60" s="21">
        <f>+data!BB62*data!JK62</f>
        <v>0</v>
      </c>
      <c r="BA60" s="21">
        <f>+data!BC62*data!JL62</f>
        <v>0</v>
      </c>
      <c r="BB60" s="21">
        <f>+data!BD62*data!JM62</f>
        <v>0</v>
      </c>
      <c r="BC60" s="21">
        <f>+data!BE62*data!JN62</f>
        <v>0</v>
      </c>
      <c r="BD60" s="21">
        <f>+data!BF62*data!JO62</f>
        <v>0</v>
      </c>
      <c r="BE60" s="21">
        <f>+data!BG62*data!JP62</f>
        <v>0</v>
      </c>
      <c r="BF60" s="21">
        <f>+data!BH62*data!JQ62</f>
        <v>0</v>
      </c>
      <c r="BG60" s="21">
        <f>+data!BI62*data!JR62</f>
        <v>0</v>
      </c>
      <c r="BH60" s="21">
        <f>+data!BJ62*data!JS62</f>
        <v>0</v>
      </c>
      <c r="BI60" s="21">
        <f>+data!BK62*data!JT62</f>
        <v>0</v>
      </c>
      <c r="BJ60" s="21">
        <f>+data!BL62*data!JU62</f>
        <v>0</v>
      </c>
      <c r="BK60" s="21">
        <f>+data!BM62*data!JV62</f>
        <v>0</v>
      </c>
      <c r="BL60" s="21">
        <f>+data!BN62*data!JW62</f>
        <v>0</v>
      </c>
      <c r="BM60" s="21">
        <f>+data!BO62*data!JX62</f>
        <v>0</v>
      </c>
      <c r="BN60" s="21">
        <f>+data!BP62*data!JY62</f>
        <v>0</v>
      </c>
      <c r="BO60" s="21">
        <f>+data!BQ62*data!JZ62</f>
        <v>0</v>
      </c>
      <c r="BP60" s="21">
        <f>+data!BR62*data!KA62</f>
        <v>0</v>
      </c>
      <c r="BQ60" s="21">
        <f>+data!BS62*data!KB62</f>
        <v>0</v>
      </c>
      <c r="BR60" s="21">
        <f>+data!BT62*data!KC62</f>
        <v>0</v>
      </c>
      <c r="BS60" s="21">
        <f>+data!BU62*data!KD62</f>
        <v>0</v>
      </c>
      <c r="BT60" s="21">
        <f>+data!BV62*data!KE62</f>
        <v>0</v>
      </c>
      <c r="BU60" s="21">
        <f>+data!BW62*data!KF62</f>
        <v>0</v>
      </c>
      <c r="BV60" s="21">
        <f>+data!BX62*data!KG62</f>
        <v>0</v>
      </c>
      <c r="BW60" s="21">
        <f>+data!BY62*data!KH62</f>
        <v>0</v>
      </c>
      <c r="BX60" s="21">
        <f>+data!BZ62*data!KI62</f>
        <v>0</v>
      </c>
      <c r="BY60" s="21">
        <f>+data!CA62*data!KJ62</f>
        <v>0</v>
      </c>
      <c r="BZ60" s="21">
        <f>+data!CB62*data!KK62</f>
        <v>0</v>
      </c>
      <c r="CA60" s="21">
        <f>+data!CC62*data!KL62</f>
        <v>0</v>
      </c>
    </row>
    <row r="61" spans="1:79" x14ac:dyDescent="0.2">
      <c r="A61" s="9">
        <v>214</v>
      </c>
      <c r="B61" s="21">
        <f>+data!D63*data!HM63</f>
        <v>0</v>
      </c>
      <c r="C61" s="21">
        <f>+data!E63*data!HN63</f>
        <v>0</v>
      </c>
      <c r="D61" s="21">
        <f>+data!F63*data!HO63</f>
        <v>0</v>
      </c>
      <c r="E61" s="21">
        <f>+data!G63*data!HP63</f>
        <v>0</v>
      </c>
      <c r="F61" s="21">
        <f>+data!H63*data!HQ63</f>
        <v>0</v>
      </c>
      <c r="G61" s="21">
        <f>+data!I63*data!HR63</f>
        <v>0</v>
      </c>
      <c r="H61" s="21">
        <f>+data!J63*data!HS63</f>
        <v>0</v>
      </c>
      <c r="I61" s="21">
        <f>+data!K63*data!HT63</f>
        <v>0</v>
      </c>
      <c r="J61" s="21">
        <f>+data!L63*data!HU63</f>
        <v>0</v>
      </c>
      <c r="K61" s="21">
        <f>+data!M63*data!HV63</f>
        <v>0</v>
      </c>
      <c r="L61" s="21">
        <f>+data!N63*data!HW63</f>
        <v>0</v>
      </c>
      <c r="M61" s="21">
        <f>+data!O63*data!HX63</f>
        <v>0</v>
      </c>
      <c r="N61" s="21">
        <f>+data!P63*data!HY63</f>
        <v>0</v>
      </c>
      <c r="O61" s="21">
        <f>+data!Q63*data!HZ63</f>
        <v>0</v>
      </c>
      <c r="P61" s="21">
        <f>+data!R63*data!IA63</f>
        <v>0</v>
      </c>
      <c r="Q61" s="21">
        <f>+data!S63*data!IB63</f>
        <v>0</v>
      </c>
      <c r="R61" s="21">
        <f>+data!T63*data!IC63</f>
        <v>0</v>
      </c>
      <c r="S61" s="21">
        <f>+data!U63*data!ID63</f>
        <v>0</v>
      </c>
      <c r="T61" s="21">
        <f>+data!V63*data!IE63</f>
        <v>0</v>
      </c>
      <c r="U61" s="21">
        <f>+data!W63*data!IF63</f>
        <v>0</v>
      </c>
      <c r="V61" s="21">
        <f>+data!X63*data!IG63</f>
        <v>0</v>
      </c>
      <c r="W61" s="21">
        <f>+data!Y63*data!IH63</f>
        <v>0</v>
      </c>
      <c r="X61" s="21">
        <f>+data!Z63*data!II63</f>
        <v>0</v>
      </c>
      <c r="Y61" s="21">
        <f>+data!AA63*data!IJ63</f>
        <v>0</v>
      </c>
      <c r="Z61" s="21">
        <f>+data!AB63*data!IK63</f>
        <v>0</v>
      </c>
      <c r="AA61" s="21">
        <f>+data!AC63*data!IL63</f>
        <v>0</v>
      </c>
      <c r="AB61" s="21">
        <f>+data!AD63*data!IM63</f>
        <v>0</v>
      </c>
      <c r="AC61" s="21">
        <f>+data!AE63*data!IN63</f>
        <v>2.4741553930352573</v>
      </c>
      <c r="AD61" s="21">
        <f>+data!AF63*data!IO63</f>
        <v>2.5560704711608708</v>
      </c>
      <c r="AE61" s="21">
        <f>+data!AG63*data!IP63</f>
        <v>2.6401447692673137</v>
      </c>
      <c r="AF61" s="21">
        <f>+data!AH63*data!IQ63</f>
        <v>2.7263837944872722</v>
      </c>
      <c r="AG61" s="21">
        <f>+data!AI63*data!IR63</f>
        <v>2.8147864877302045</v>
      </c>
      <c r="AH61" s="21">
        <f>+data!AJ63*data!IS63</f>
        <v>2.905344269021672</v>
      </c>
      <c r="AI61" s="21">
        <f>+data!AK63*data!IT63</f>
        <v>2.9980399566267515</v>
      </c>
      <c r="AJ61" s="21">
        <f>+data!AL63*data!IU63</f>
        <v>3.092846540959151</v>
      </c>
      <c r="AK61" s="21">
        <f>+data!AM63*data!IV63</f>
        <v>3.1897257908164192</v>
      </c>
      <c r="AL61" s="21">
        <f>+data!AN63*data!IW63</f>
        <v>3.2886266652569716</v>
      </c>
      <c r="AM61" s="21">
        <f>+data!AO63*data!IX63</f>
        <v>3.389483499246559</v>
      </c>
      <c r="AN61" s="21">
        <f>+data!AP63*data!IY63</f>
        <v>3.4922139247890027</v>
      </c>
      <c r="AO61" s="21">
        <f>+data!AQ63*data!IZ63</f>
        <v>3.6994798093112484</v>
      </c>
      <c r="AP61" s="21">
        <f>+data!AR63*data!JA63</f>
        <v>3.9174830571203358</v>
      </c>
      <c r="AQ61" s="21">
        <f>+data!AS63*data!JB63</f>
        <v>4.1465564401973989</v>
      </c>
      <c r="AR61" s="21">
        <f>+data!AT63*data!JC63</f>
        <v>4.3870029944493547</v>
      </c>
      <c r="AS61" s="21">
        <f>+data!AU63*data!JD63</f>
        <v>4.6390859385132206</v>
      </c>
      <c r="AT61" s="21">
        <f>+data!AV63*data!JE63</f>
        <v>6.0061950887668534</v>
      </c>
      <c r="AU61" s="21">
        <f>+data!AW63*data!JF63</f>
        <v>7.7716445015520428</v>
      </c>
      <c r="AV61" s="21">
        <f>+data!AX63*data!JG63</f>
        <v>10.101611952462147</v>
      </c>
      <c r="AW61" s="21">
        <f>+data!AY63*data!JH63</f>
        <v>13.037358354229859</v>
      </c>
      <c r="AX61" s="21">
        <f>+data!AZ63*data!JI63</f>
        <v>16.195025967657021</v>
      </c>
      <c r="AY61" s="21">
        <f>+data!BA63*data!JJ63</f>
        <v>20.938530647797808</v>
      </c>
      <c r="AZ61" s="21">
        <f>+data!BB63*data!JK63</f>
        <v>27.379369937580442</v>
      </c>
      <c r="BA61" s="21">
        <f>+data!BC63*data!JL63</f>
        <v>52</v>
      </c>
      <c r="BB61" s="21">
        <f>+data!BD63*data!JM63</f>
        <v>47</v>
      </c>
      <c r="BC61" s="21">
        <f>+data!BE63*data!JN63</f>
        <v>58</v>
      </c>
      <c r="BD61" s="21">
        <f>+data!BF63*data!JO63</f>
        <v>83.028000000000006</v>
      </c>
      <c r="BE61" s="21">
        <f>+data!BG63*data!JP63</f>
        <v>112</v>
      </c>
      <c r="BF61" s="21">
        <f>+data!BH63*data!JQ63</f>
        <v>89.361000000000004</v>
      </c>
      <c r="BG61" s="21">
        <f>+data!BI63*data!JR63</f>
        <v>120.071</v>
      </c>
      <c r="BH61" s="21">
        <f>+data!BJ63*data!JS63</f>
        <v>147.43</v>
      </c>
      <c r="BI61" s="21">
        <f>+data!BK63*data!JT63</f>
        <v>150.374</v>
      </c>
      <c r="BJ61" s="21">
        <f>+data!BL63*data!JU63</f>
        <v>131.35</v>
      </c>
      <c r="BK61" s="21">
        <f>+data!BM63*data!JV63</f>
        <v>134.18799999999999</v>
      </c>
      <c r="BL61" s="21">
        <f>+data!BN63*data!JW63</f>
        <v>153.386</v>
      </c>
      <c r="BM61" s="21">
        <f>+data!BO63*data!JX63</f>
        <v>152.31299999999999</v>
      </c>
      <c r="BN61" s="21">
        <f>+data!BP63*data!JY63</f>
        <v>155.67500000000001</v>
      </c>
      <c r="BO61" s="21">
        <f>+data!BQ63*data!JZ63</f>
        <v>161.28800000000001</v>
      </c>
      <c r="BP61" s="21">
        <f>+data!BR63*data!KA63</f>
        <v>182.012</v>
      </c>
      <c r="BQ61" s="21">
        <f>+data!BS63*data!KB63</f>
        <v>186.26499999999999</v>
      </c>
      <c r="BR61" s="21">
        <f>+data!BT63*data!KC63</f>
        <v>174.738</v>
      </c>
      <c r="BS61" s="21">
        <f>+data!BU63*data!KD63</f>
        <v>191.17706666666709</v>
      </c>
      <c r="BT61" s="21">
        <f>+data!BV63*data!KE63</f>
        <v>197.40384444444499</v>
      </c>
      <c r="BU61" s="21">
        <f>+data!BW63*data!KF63</f>
        <v>201.80206074074158</v>
      </c>
      <c r="BV61" s="21">
        <f>+data!BX63*data!KG63</f>
        <v>203.7802523456794</v>
      </c>
      <c r="BW61" s="21">
        <f>+data!BY63*data!KH63</f>
        <v>210.02722620576242</v>
      </c>
      <c r="BX61" s="21">
        <f>+data!BZ63*data!KI63</f>
        <v>218.35346550343093</v>
      </c>
      <c r="BY61" s="21">
        <f>+data!CA63*data!KJ63</f>
        <v>221.33035242505866</v>
      </c>
      <c r="BZ61" s="21">
        <f>+data!CB63*data!KK63</f>
        <v>226.33623974930742</v>
      </c>
      <c r="CA61" s="21">
        <f>+data!CC63*data!KL63</f>
        <v>231.96967628619313</v>
      </c>
    </row>
    <row r="62" spans="1:79" x14ac:dyDescent="0.2">
      <c r="A62" s="9">
        <v>218</v>
      </c>
      <c r="B62" s="21">
        <f>+data!D64*data!HM64</f>
        <v>0</v>
      </c>
      <c r="C62" s="21">
        <f>+data!E64*data!HN64</f>
        <v>0</v>
      </c>
      <c r="D62" s="21">
        <f>+data!F64*data!HO64</f>
        <v>0</v>
      </c>
      <c r="E62" s="21">
        <f>+data!G64*data!HP64</f>
        <v>0</v>
      </c>
      <c r="F62" s="21">
        <f>+data!H64*data!HQ64</f>
        <v>0</v>
      </c>
      <c r="G62" s="21">
        <f>+data!I64*data!HR64</f>
        <v>0</v>
      </c>
      <c r="H62" s="21">
        <f>+data!J64*data!HS64</f>
        <v>0</v>
      </c>
      <c r="I62" s="21">
        <f>+data!K64*data!HT64</f>
        <v>0</v>
      </c>
      <c r="J62" s="21">
        <f>+data!L64*data!HU64</f>
        <v>0</v>
      </c>
      <c r="K62" s="21">
        <f>+data!M64*data!HV64</f>
        <v>0</v>
      </c>
      <c r="L62" s="21">
        <f>+data!N64*data!HW64</f>
        <v>0</v>
      </c>
      <c r="M62" s="21">
        <f>+data!O64*data!HX64</f>
        <v>0</v>
      </c>
      <c r="N62" s="21">
        <f>+data!P64*data!HY64</f>
        <v>0</v>
      </c>
      <c r="O62" s="21">
        <f>+data!Q64*data!HZ64</f>
        <v>0</v>
      </c>
      <c r="P62" s="21">
        <f>+data!R64*data!IA64</f>
        <v>0</v>
      </c>
      <c r="Q62" s="21">
        <f>+data!S64*data!IB64</f>
        <v>0</v>
      </c>
      <c r="R62" s="21">
        <f>+data!T64*data!IC64</f>
        <v>0</v>
      </c>
      <c r="S62" s="21">
        <f>+data!U64*data!ID64</f>
        <v>0</v>
      </c>
      <c r="T62" s="21">
        <f>+data!V64*data!IE64</f>
        <v>0</v>
      </c>
      <c r="U62" s="21">
        <f>+data!W64*data!IF64</f>
        <v>0</v>
      </c>
      <c r="V62" s="21">
        <f>+data!X64*data!IG64</f>
        <v>0</v>
      </c>
      <c r="W62" s="21">
        <f>+data!Y64*data!IH64</f>
        <v>0</v>
      </c>
      <c r="X62" s="21">
        <f>+data!Z64*data!II64</f>
        <v>0</v>
      </c>
      <c r="Y62" s="21">
        <f>+data!AA64*data!IJ64</f>
        <v>0</v>
      </c>
      <c r="Z62" s="21">
        <f>+data!AB64*data!IK64</f>
        <v>0</v>
      </c>
      <c r="AA62" s="21">
        <f>+data!AC64*data!IL64</f>
        <v>0</v>
      </c>
      <c r="AB62" s="21">
        <f>+data!AD64*data!IM64</f>
        <v>0</v>
      </c>
      <c r="AC62" s="21">
        <f>+data!AE64*data!IN64</f>
        <v>1.586201277852234E-7</v>
      </c>
      <c r="AD62" s="21">
        <f>+data!AF64*data!IO64</f>
        <v>3.1727550840471404E-7</v>
      </c>
      <c r="AE62" s="21">
        <f>+data!AG64*data!IP64</f>
        <v>6.3462153031279602E-7</v>
      </c>
      <c r="AF62" s="21">
        <f>+data!AH64*data!IQ64</f>
        <v>1.269384103303737E-6</v>
      </c>
      <c r="AG62" s="21">
        <f>+data!AI64*data!IR64</f>
        <v>2.5390503233100639E-6</v>
      </c>
      <c r="AH62" s="21">
        <f>+data!AJ64*data!IS64</f>
        <v>5.0786649427248741E-6</v>
      </c>
      <c r="AI62" s="21">
        <f>+data!AK64*data!IT64</f>
        <v>1.0158458603072313E-5</v>
      </c>
      <c r="AJ62" s="21">
        <f>+data!AL64*data!IU64</f>
        <v>2.0319174892243764E-5</v>
      </c>
      <c r="AK62" s="21">
        <f>+data!AM64*data!IV64</f>
        <v>4.0642865658449574E-5</v>
      </c>
      <c r="AL62" s="21">
        <f>+data!AN64*data!IW64</f>
        <v>8.1294764068462334E-5</v>
      </c>
      <c r="AM62" s="21">
        <f>+data!AO64*data!IX64</f>
        <v>1.6260759564755214E-4</v>
      </c>
      <c r="AN62" s="21">
        <f>+data!AP64*data!IY64</f>
        <v>3.2525133033180789E-4</v>
      </c>
      <c r="AO62" s="21">
        <f>+data!AQ64*data!IZ64</f>
        <v>6.5057494676881223E-4</v>
      </c>
      <c r="AP62" s="21">
        <f>+data!AR64*data!JA64</f>
        <v>1.6257867919752618E-3</v>
      </c>
      <c r="AQ62" s="21">
        <f>+data!AS64*data!JB64</f>
        <v>3.7160840959434556E-3</v>
      </c>
      <c r="AR62" s="21">
        <f>+data!AT64*data!JC64</f>
        <v>8.4939065050136115E-3</v>
      </c>
      <c r="AS62" s="21">
        <f>+data!AU64*data!JD64</f>
        <v>1.9038425242242522E-2</v>
      </c>
      <c r="AT62" s="21">
        <f>+data!AV64*data!JE64</f>
        <v>4.2178074948915636E-2</v>
      </c>
      <c r="AU62" s="21">
        <f>+data!AW64*data!JF64</f>
        <v>9.6349611951215816E-2</v>
      </c>
      <c r="AV62" s="21">
        <f>+data!AX64*data!JG64</f>
        <v>0.2119691462926748</v>
      </c>
      <c r="AW62" s="21">
        <f>+data!AY64*data!JH64</f>
        <v>0.46633212184388462</v>
      </c>
      <c r="AX62" s="21">
        <f>+data!AZ64*data!JI64</f>
        <v>1.0772272014593733</v>
      </c>
      <c r="AY62" s="21">
        <f>+data!BA64*data!JJ64</f>
        <v>2.384955708858723</v>
      </c>
      <c r="AZ62" s="21">
        <f>+data!BB64*data!JK64</f>
        <v>15</v>
      </c>
      <c r="BA62" s="21">
        <f>+data!BC64*data!JL64</f>
        <v>40</v>
      </c>
      <c r="BB62" s="21">
        <f>+data!BD64*data!JM64</f>
        <v>87</v>
      </c>
      <c r="BC62" s="21">
        <f>+data!BE64*data!JN64</f>
        <v>94.646000000000001</v>
      </c>
      <c r="BD62" s="21">
        <f>+data!BF64*data!JO64</f>
        <v>86.593000000000004</v>
      </c>
      <c r="BE62" s="21">
        <f>+data!BG64*data!JP64</f>
        <v>126.608</v>
      </c>
      <c r="BF62" s="21">
        <f>+data!BH64*data!JQ64</f>
        <v>269.19</v>
      </c>
      <c r="BG62" s="21">
        <f>+data!BI64*data!JR64</f>
        <v>338.65199999999999</v>
      </c>
      <c r="BH62" s="21">
        <f>+data!BJ64*data!JS64</f>
        <v>348.88600000000002</v>
      </c>
      <c r="BI62" s="21">
        <f>+data!BK64*data!JT64</f>
        <v>369.798</v>
      </c>
      <c r="BJ62" s="21">
        <f>+data!BL64*data!JU64</f>
        <v>357.56400000000002</v>
      </c>
      <c r="BK62" s="21">
        <f>+data!BM64*data!JV64</f>
        <v>421.548</v>
      </c>
      <c r="BL62" s="21">
        <f>+data!BN64*data!JW64</f>
        <v>377.3</v>
      </c>
      <c r="BM62" s="21">
        <f>+data!BO64*data!JX64</f>
        <v>357.55799999999999</v>
      </c>
      <c r="BN62" s="21">
        <f>+data!BP64*data!JY64</f>
        <v>398.15100000000001</v>
      </c>
      <c r="BO62" s="21">
        <f>+data!BQ64*data!JZ64</f>
        <v>354.84100000000001</v>
      </c>
      <c r="BP62" s="21">
        <f>+data!BR64*data!KA64</f>
        <v>394.81299999999999</v>
      </c>
      <c r="BQ62" s="21">
        <f>+data!BS64*data!KB64</f>
        <v>393.137</v>
      </c>
      <c r="BR62" s="21">
        <f>+data!BT64*data!KC64</f>
        <v>329.95699999999999</v>
      </c>
      <c r="BS62" s="21">
        <f>+data!BU64*data!KD64</f>
        <v>360.10199999999986</v>
      </c>
      <c r="BT62" s="21">
        <f>+data!BV64*data!KE64</f>
        <v>345.17619999999988</v>
      </c>
      <c r="BU62" s="21">
        <f>+data!BW64*data!KF64</f>
        <v>341.44066666666549</v>
      </c>
      <c r="BV62" s="21">
        <f>+data!BX64*data!KG64</f>
        <v>322.71107111110905</v>
      </c>
      <c r="BW62" s="21">
        <f>+data!BY64*data!KH64</f>
        <v>315.49354518518521</v>
      </c>
      <c r="BX62" s="21">
        <f>+data!BZ64*data!KI64</f>
        <v>316.99085441975149</v>
      </c>
      <c r="BY62" s="21">
        <f>+data!CA64*data!KJ64</f>
        <v>301.31906077365784</v>
      </c>
      <c r="BZ62" s="21">
        <f>+data!CB64*data!KK64</f>
        <v>293.86996714622364</v>
      </c>
      <c r="CA62" s="21">
        <f>+data!CC64*data!KL64</f>
        <v>285.2509722791001</v>
      </c>
    </row>
    <row r="63" spans="1:79" x14ac:dyDescent="0.2">
      <c r="A63" s="9">
        <v>222</v>
      </c>
      <c r="B63" s="21">
        <f>+data!D65*data!HM65</f>
        <v>0</v>
      </c>
      <c r="C63" s="21">
        <f>+data!E65*data!HN65</f>
        <v>0</v>
      </c>
      <c r="D63" s="21">
        <f>+data!F65*data!HO65</f>
        <v>0</v>
      </c>
      <c r="E63" s="21">
        <f>+data!G65*data!HP65</f>
        <v>0</v>
      </c>
      <c r="F63" s="21">
        <f>+data!H65*data!HQ65</f>
        <v>0</v>
      </c>
      <c r="G63" s="21">
        <f>+data!I65*data!HR65</f>
        <v>0</v>
      </c>
      <c r="H63" s="21">
        <f>+data!J65*data!HS65</f>
        <v>0</v>
      </c>
      <c r="I63" s="21">
        <f>+data!K65*data!HT65</f>
        <v>0</v>
      </c>
      <c r="J63" s="21">
        <f>+data!L65*data!HU65</f>
        <v>0</v>
      </c>
      <c r="K63" s="21">
        <f>+data!M65*data!HV65</f>
        <v>0</v>
      </c>
      <c r="L63" s="21">
        <f>+data!N65*data!HW65</f>
        <v>0</v>
      </c>
      <c r="M63" s="21">
        <f>+data!O65*data!HX65</f>
        <v>0</v>
      </c>
      <c r="N63" s="21">
        <f>+data!P65*data!HY65</f>
        <v>0</v>
      </c>
      <c r="O63" s="21">
        <f>+data!Q65*data!HZ65</f>
        <v>0</v>
      </c>
      <c r="P63" s="21">
        <f>+data!R65*data!IA65</f>
        <v>0</v>
      </c>
      <c r="Q63" s="21">
        <f>+data!S65*data!IB65</f>
        <v>0</v>
      </c>
      <c r="R63" s="21">
        <f>+data!T65*data!IC65</f>
        <v>0</v>
      </c>
      <c r="S63" s="21">
        <f>+data!U65*data!ID65</f>
        <v>0</v>
      </c>
      <c r="T63" s="21">
        <f>+data!V65*data!IE65</f>
        <v>0</v>
      </c>
      <c r="U63" s="21">
        <f>+data!W65*data!IF65</f>
        <v>0</v>
      </c>
      <c r="V63" s="21">
        <f>+data!X65*data!IG65</f>
        <v>0</v>
      </c>
      <c r="W63" s="21">
        <f>+data!Y65*data!IH65</f>
        <v>0</v>
      </c>
      <c r="X63" s="21">
        <f>+data!Z65*data!II65</f>
        <v>0</v>
      </c>
      <c r="Y63" s="21">
        <f>+data!AA65*data!IJ65</f>
        <v>0</v>
      </c>
      <c r="Z63" s="21">
        <f>+data!AB65*data!IK65</f>
        <v>0</v>
      </c>
      <c r="AA63" s="21">
        <f>+data!AC65*data!IL65</f>
        <v>0</v>
      </c>
      <c r="AB63" s="21">
        <f>+data!AD65*data!IM65</f>
        <v>0.32071162216073434</v>
      </c>
      <c r="AC63" s="21">
        <f>+data!AE65*data!IN65</f>
        <v>0.3498672241753466</v>
      </c>
      <c r="AD63" s="21">
        <f>+data!AF65*data!IO65</f>
        <v>0.35377096016603654</v>
      </c>
      <c r="AE63" s="21">
        <f>+data!AG65*data!IP65</f>
        <v>0.35877969734945769</v>
      </c>
      <c r="AF63" s="21">
        <f>+data!AH65*data!IQ65</f>
        <v>0.36531820880413113</v>
      </c>
      <c r="AG63" s="21">
        <f>+data!AI65*data!IR65</f>
        <v>0.37399189058337268</v>
      </c>
      <c r="AH63" s="21">
        <f>+data!AJ65*data!IS65</f>
        <v>0.38566913264887909</v>
      </c>
      <c r="AI63" s="21">
        <f>+data!AK65*data!IT65</f>
        <v>0.40160289013332923</v>
      </c>
      <c r="AJ63" s="21">
        <f>+data!AL65*data!IU65</f>
        <v>0.423610558812067</v>
      </c>
      <c r="AK63" s="21">
        <f>+data!AM65*data!IV65</f>
        <v>0.49782251450107962</v>
      </c>
      <c r="AL63" s="21">
        <f>+data!AN65*data!IW65</f>
        <v>0.57203447019009213</v>
      </c>
      <c r="AM63" s="21">
        <f>+data!AO65*data!IX65</f>
        <v>0.64624642587910486</v>
      </c>
      <c r="AN63" s="21">
        <f>+data!AP65*data!IY65</f>
        <v>0.72045838156811759</v>
      </c>
      <c r="AO63" s="21">
        <f>+data!AQ65*data!IZ65</f>
        <v>0.79467033725713021</v>
      </c>
      <c r="AP63" s="21">
        <f>+data!AR65*data!JA65</f>
        <v>0.92070676171457821</v>
      </c>
      <c r="AQ63" s="21">
        <f>+data!AS65*data!JB65</f>
        <v>1.0467431861720262</v>
      </c>
      <c r="AR63" s="21">
        <f>+data!AT65*data!JC65</f>
        <v>1.1727796106294743</v>
      </c>
      <c r="AS63" s="21">
        <f>+data!AU65*data!JD65</f>
        <v>1.3746515108197936</v>
      </c>
      <c r="AT63" s="21">
        <f>+data!AV65*data!JE65</f>
        <v>1.576523411010113</v>
      </c>
      <c r="AU63" s="21">
        <f>+data!AW65*data!JF65</f>
        <v>1.8880897246900925</v>
      </c>
      <c r="AV63" s="21">
        <f>+data!AX65*data!JG65</f>
        <v>2.1996560383700721</v>
      </c>
      <c r="AW63" s="21">
        <f>+data!AY65*data!JH65</f>
        <v>2.5112223520500514</v>
      </c>
      <c r="AX63" s="21">
        <f>+data!AZ65*data!JI65</f>
        <v>3.211211563802046</v>
      </c>
      <c r="AY63" s="21">
        <f>+data!BA65*data!JJ65</f>
        <v>6</v>
      </c>
      <c r="AZ63" s="21">
        <f>+data!BB65*data!JK65</f>
        <v>8</v>
      </c>
      <c r="BA63" s="21">
        <f>+data!BC65*data!JL65</f>
        <v>13</v>
      </c>
      <c r="BB63" s="21">
        <f>+data!BD65*data!JM65</f>
        <v>14</v>
      </c>
      <c r="BC63" s="21">
        <f>+data!BE65*data!JN65</f>
        <v>8.8879999999999999</v>
      </c>
      <c r="BD63" s="21">
        <f>+data!BF65*data!JO65</f>
        <v>11.9</v>
      </c>
      <c r="BE63" s="21">
        <f>+data!BG65*data!JP65</f>
        <v>16.783000000000001</v>
      </c>
      <c r="BF63" s="21">
        <f>+data!BH65*data!JQ65</f>
        <v>14.257</v>
      </c>
      <c r="BG63" s="21">
        <f>+data!BI65*data!JR65</f>
        <v>8.1549999999999994</v>
      </c>
      <c r="BH63" s="21">
        <f>+data!BJ65*data!JS65</f>
        <v>6.2569999999999997</v>
      </c>
      <c r="BI63" s="21">
        <f>+data!BK65*data!JT65</f>
        <v>4.9000000000000004</v>
      </c>
      <c r="BJ63" s="21">
        <f>+data!BL65*data!JU65</f>
        <v>3.32</v>
      </c>
      <c r="BK63" s="21">
        <f>+data!BM65*data!JV65</f>
        <v>3.992</v>
      </c>
      <c r="BL63" s="21">
        <f>+data!BN65*data!JW65</f>
        <v>3.6030000000000002</v>
      </c>
      <c r="BM63" s="21">
        <f>+data!BO65*data!JX65</f>
        <v>4.194</v>
      </c>
      <c r="BN63" s="21">
        <f>+data!BP65*data!JY65</f>
        <v>4.2249999999999996</v>
      </c>
      <c r="BO63" s="21">
        <f>+data!BQ65*data!JZ65</f>
        <v>4.4370000000000003</v>
      </c>
      <c r="BP63" s="21">
        <f>+data!BR65*data!KA65</f>
        <v>5.8230000000000004</v>
      </c>
      <c r="BQ63" s="21">
        <f>+data!BS65*data!KB65</f>
        <v>4.9160000000000004</v>
      </c>
      <c r="BR63" s="21">
        <f>+data!BT65*data!KC65</f>
        <v>4.6710000000000003</v>
      </c>
      <c r="BS63" s="21">
        <f>+data!BU65*data!KD65</f>
        <v>5.2953999999999724</v>
      </c>
      <c r="BT63" s="21">
        <f>+data!BV65*data!KE65</f>
        <v>5.4092666666666105</v>
      </c>
      <c r="BU63" s="21">
        <f>+data!BW65*data!KF65</f>
        <v>5.3952977777777278</v>
      </c>
      <c r="BV63" s="21">
        <f>+data!BX65*data!KG65</f>
        <v>5.2482296296295621</v>
      </c>
      <c r="BW63" s="21">
        <f>+data!BY65*data!KH65</f>
        <v>5.5506564938270628</v>
      </c>
      <c r="BX63" s="21">
        <f>+data!BZ65*data!KI65</f>
        <v>5.6859220082303352</v>
      </c>
      <c r="BY63" s="21">
        <f>+data!CA65*data!KJ65</f>
        <v>5.6537665668037391</v>
      </c>
      <c r="BZ63" s="21">
        <f>+data!CB65*data!KK65</f>
        <v>5.7302030961132857</v>
      </c>
      <c r="CA63" s="21">
        <f>+data!CC65*data!KL65</f>
        <v>5.8466528871573189</v>
      </c>
    </row>
    <row r="64" spans="1:79" x14ac:dyDescent="0.2">
      <c r="A64" s="9">
        <v>226</v>
      </c>
      <c r="B64" s="21">
        <f>+data!D66*data!HM66</f>
        <v>0</v>
      </c>
      <c r="C64" s="21">
        <f>+data!E66*data!HN66</f>
        <v>0</v>
      </c>
      <c r="D64" s="21">
        <f>+data!F66*data!HO66</f>
        <v>0</v>
      </c>
      <c r="E64" s="21">
        <f>+data!G66*data!HP66</f>
        <v>0</v>
      </c>
      <c r="F64" s="21">
        <f>+data!H66*data!HQ66</f>
        <v>0</v>
      </c>
      <c r="G64" s="21">
        <f>+data!I66*data!HR66</f>
        <v>0</v>
      </c>
      <c r="H64" s="21">
        <f>+data!J66*data!HS66</f>
        <v>0</v>
      </c>
      <c r="I64" s="21">
        <f>+data!K66*data!HT66</f>
        <v>0</v>
      </c>
      <c r="J64" s="21">
        <f>+data!L66*data!HU66</f>
        <v>0</v>
      </c>
      <c r="K64" s="21">
        <f>+data!M66*data!HV66</f>
        <v>0</v>
      </c>
      <c r="L64" s="21">
        <f>+data!N66*data!HW66</f>
        <v>0</v>
      </c>
      <c r="M64" s="21">
        <f>+data!O66*data!HX66</f>
        <v>0</v>
      </c>
      <c r="N64" s="21">
        <f>+data!P66*data!HY66</f>
        <v>0</v>
      </c>
      <c r="O64" s="21">
        <f>+data!Q66*data!HZ66</f>
        <v>0</v>
      </c>
      <c r="P64" s="21">
        <f>+data!R66*data!IA66</f>
        <v>0</v>
      </c>
      <c r="Q64" s="21">
        <f>+data!S66*data!IB66</f>
        <v>0</v>
      </c>
      <c r="R64" s="21">
        <f>+data!T66*data!IC66</f>
        <v>0</v>
      </c>
      <c r="S64" s="21">
        <f>+data!U66*data!ID66</f>
        <v>0</v>
      </c>
      <c r="T64" s="21">
        <f>+data!V66*data!IE66</f>
        <v>0</v>
      </c>
      <c r="U64" s="21">
        <f>+data!W66*data!IF66</f>
        <v>0</v>
      </c>
      <c r="V64" s="21">
        <f>+data!X66*data!IG66</f>
        <v>0</v>
      </c>
      <c r="W64" s="21">
        <f>+data!Y66*data!IH66</f>
        <v>0</v>
      </c>
      <c r="X64" s="21">
        <f>+data!Z66*data!II66</f>
        <v>0</v>
      </c>
      <c r="Y64" s="21">
        <f>+data!AA66*data!IJ66</f>
        <v>0</v>
      </c>
      <c r="Z64" s="21">
        <f>+data!AB66*data!IK66</f>
        <v>0</v>
      </c>
      <c r="AA64" s="21">
        <f>+data!AC66*data!IL66</f>
        <v>0</v>
      </c>
      <c r="AB64" s="21">
        <f>+data!AD66*data!IM66</f>
        <v>0</v>
      </c>
      <c r="AC64" s="21">
        <f>+data!AE66*data!IN66</f>
        <v>0</v>
      </c>
      <c r="AD64" s="21">
        <f>+data!AF66*data!IO66</f>
        <v>0</v>
      </c>
      <c r="AE64" s="21">
        <f>+data!AG66*data!IP66</f>
        <v>0</v>
      </c>
      <c r="AF64" s="21">
        <f>+data!AH66*data!IQ66</f>
        <v>0</v>
      </c>
      <c r="AG64" s="21">
        <f>+data!AI66*data!IR66</f>
        <v>0</v>
      </c>
      <c r="AH64" s="21">
        <f>+data!AJ66*data!IS66</f>
        <v>0</v>
      </c>
      <c r="AI64" s="21">
        <f>+data!AK66*data!IT66</f>
        <v>0</v>
      </c>
      <c r="AJ64" s="21">
        <f>+data!AL66*data!IU66</f>
        <v>0</v>
      </c>
      <c r="AK64" s="21">
        <f>+data!AM66*data!IV66</f>
        <v>0</v>
      </c>
      <c r="AL64" s="21">
        <f>+data!AN66*data!IW66</f>
        <v>0</v>
      </c>
      <c r="AM64" s="21">
        <f>+data!AO66*data!IX66</f>
        <v>0</v>
      </c>
      <c r="AN64" s="21">
        <f>+data!AP66*data!IY66</f>
        <v>0</v>
      </c>
      <c r="AO64" s="21">
        <f>+data!AQ66*data!IZ66</f>
        <v>0</v>
      </c>
      <c r="AP64" s="21">
        <f>+data!AR66*data!JA66</f>
        <v>0</v>
      </c>
      <c r="AQ64" s="21">
        <f>+data!AS66*data!JB66</f>
        <v>0</v>
      </c>
      <c r="AR64" s="21">
        <f>+data!AT66*data!JC66</f>
        <v>0</v>
      </c>
      <c r="AS64" s="21">
        <f>+data!AU66*data!JD66</f>
        <v>0</v>
      </c>
      <c r="AT64" s="21">
        <f>+data!AV66*data!JE66</f>
        <v>0</v>
      </c>
      <c r="AU64" s="21">
        <f>+data!AW66*data!JF66</f>
        <v>0</v>
      </c>
      <c r="AV64" s="21">
        <f>+data!AX66*data!JG66</f>
        <v>0</v>
      </c>
      <c r="AW64" s="21">
        <f>+data!AY66*data!JH66</f>
        <v>0</v>
      </c>
      <c r="AX64" s="21">
        <f>+data!AZ66*data!JI66</f>
        <v>0</v>
      </c>
      <c r="AY64" s="21">
        <f>+data!BA66*data!JJ66</f>
        <v>0</v>
      </c>
      <c r="AZ64" s="21">
        <f>+data!BB66*data!JK66</f>
        <v>0</v>
      </c>
      <c r="BA64" s="21">
        <f>+data!BC66*data!JL66</f>
        <v>0</v>
      </c>
      <c r="BB64" s="21">
        <f>+data!BD66*data!JM66</f>
        <v>0</v>
      </c>
      <c r="BC64" s="21">
        <f>+data!BE66*data!JN66</f>
        <v>0</v>
      </c>
      <c r="BD64" s="21">
        <f>+data!BF66*data!JO66</f>
        <v>0</v>
      </c>
      <c r="BE64" s="21">
        <f>+data!BG66*data!JP66</f>
        <v>0</v>
      </c>
      <c r="BF64" s="21">
        <f>+data!BH66*data!JQ66</f>
        <v>0</v>
      </c>
      <c r="BG64" s="21">
        <f>+data!BI66*data!JR66</f>
        <v>0</v>
      </c>
      <c r="BH64" s="21">
        <f>+data!BJ66*data!JS66</f>
        <v>0</v>
      </c>
      <c r="BI64" s="21">
        <f>+data!BK66*data!JT66</f>
        <v>0</v>
      </c>
      <c r="BJ64" s="21">
        <f>+data!BL66*data!JU66</f>
        <v>0</v>
      </c>
      <c r="BK64" s="21">
        <f>+data!BM66*data!JV66</f>
        <v>0</v>
      </c>
      <c r="BL64" s="21">
        <f>+data!BN66*data!JW66</f>
        <v>0</v>
      </c>
      <c r="BM64" s="21">
        <f>+data!BO66*data!JX66</f>
        <v>0</v>
      </c>
      <c r="BN64" s="21">
        <f>+data!BP66*data!JY66</f>
        <v>0</v>
      </c>
      <c r="BO64" s="21">
        <f>+data!BQ66*data!JZ66</f>
        <v>0</v>
      </c>
      <c r="BP64" s="21">
        <f>+data!BR66*data!KA66</f>
        <v>0</v>
      </c>
      <c r="BQ64" s="21">
        <f>+data!BS66*data!KB66</f>
        <v>0</v>
      </c>
      <c r="BR64" s="21">
        <f>+data!BT66*data!KC66</f>
        <v>0</v>
      </c>
      <c r="BS64" s="21">
        <f>+data!BU66*data!KD66</f>
        <v>0</v>
      </c>
      <c r="BT64" s="21">
        <f>+data!BV66*data!KE66</f>
        <v>0</v>
      </c>
      <c r="BU64" s="21">
        <f>+data!BW66*data!KF66</f>
        <v>0</v>
      </c>
      <c r="BV64" s="21">
        <f>+data!BX66*data!KG66</f>
        <v>0</v>
      </c>
      <c r="BW64" s="21">
        <f>+data!BY66*data!KH66</f>
        <v>0</v>
      </c>
      <c r="BX64" s="21">
        <f>+data!BZ66*data!KI66</f>
        <v>0</v>
      </c>
      <c r="BY64" s="21">
        <f>+data!CA66*data!KJ66</f>
        <v>0</v>
      </c>
      <c r="BZ64" s="21">
        <f>+data!CB66*data!KK66</f>
        <v>0</v>
      </c>
      <c r="CA64" s="21">
        <f>+data!CC66*data!KL66</f>
        <v>0</v>
      </c>
    </row>
    <row r="65" spans="1:79" x14ac:dyDescent="0.2">
      <c r="A65" s="9">
        <v>231</v>
      </c>
      <c r="B65" s="21">
        <f>+data!D67*data!HM67</f>
        <v>0</v>
      </c>
      <c r="C65" s="21">
        <f>+data!E67*data!HN67</f>
        <v>0</v>
      </c>
      <c r="D65" s="21">
        <f>+data!F67*data!HO67</f>
        <v>0</v>
      </c>
      <c r="E65" s="21">
        <f>+data!G67*data!HP67</f>
        <v>0</v>
      </c>
      <c r="F65" s="21">
        <f>+data!H67*data!HQ67</f>
        <v>0</v>
      </c>
      <c r="G65" s="21">
        <f>+data!I67*data!HR67</f>
        <v>0</v>
      </c>
      <c r="H65" s="21">
        <f>+data!J67*data!HS67</f>
        <v>0</v>
      </c>
      <c r="I65" s="21">
        <f>+data!K67*data!HT67</f>
        <v>0</v>
      </c>
      <c r="J65" s="21">
        <f>+data!L67*data!HU67</f>
        <v>0</v>
      </c>
      <c r="K65" s="21">
        <f>+data!M67*data!HV67</f>
        <v>0</v>
      </c>
      <c r="L65" s="21">
        <f>+data!N67*data!HW67</f>
        <v>0</v>
      </c>
      <c r="M65" s="21">
        <f>+data!O67*data!HX67</f>
        <v>0</v>
      </c>
      <c r="N65" s="21">
        <f>+data!P67*data!HY67</f>
        <v>0</v>
      </c>
      <c r="O65" s="21">
        <f>+data!Q67*data!HZ67</f>
        <v>0</v>
      </c>
      <c r="P65" s="21">
        <f>+data!R67*data!IA67</f>
        <v>0</v>
      </c>
      <c r="Q65" s="21">
        <f>+data!S67*data!IB67</f>
        <v>0</v>
      </c>
      <c r="R65" s="21">
        <f>+data!T67*data!IC67</f>
        <v>0</v>
      </c>
      <c r="S65" s="21">
        <f>+data!U67*data!ID67</f>
        <v>0</v>
      </c>
      <c r="T65" s="21">
        <f>+data!V67*data!IE67</f>
        <v>0</v>
      </c>
      <c r="U65" s="21">
        <f>+data!W67*data!IF67</f>
        <v>0</v>
      </c>
      <c r="V65" s="21">
        <f>+data!X67*data!IG67</f>
        <v>0</v>
      </c>
      <c r="W65" s="21">
        <f>+data!Y67*data!IH67</f>
        <v>0</v>
      </c>
      <c r="X65" s="21">
        <f>+data!Z67*data!II67</f>
        <v>0</v>
      </c>
      <c r="Y65" s="21">
        <f>+data!AA67*data!IJ67</f>
        <v>0</v>
      </c>
      <c r="Z65" s="21">
        <f>+data!AB67*data!IK67</f>
        <v>0</v>
      </c>
      <c r="AA65" s="21">
        <f>+data!AC67*data!IL67</f>
        <v>0</v>
      </c>
      <c r="AB65" s="21">
        <f>+data!AD67*data!IM67</f>
        <v>0</v>
      </c>
      <c r="AC65" s="21">
        <f>+data!AE67*data!IN67</f>
        <v>0</v>
      </c>
      <c r="AD65" s="21">
        <f>+data!AF67*data!IO67</f>
        <v>0</v>
      </c>
      <c r="AE65" s="21">
        <f>+data!AG67*data!IP67</f>
        <v>0</v>
      </c>
      <c r="AF65" s="21">
        <f>+data!AH67*data!IQ67</f>
        <v>0</v>
      </c>
      <c r="AG65" s="21">
        <f>+data!AI67*data!IR67</f>
        <v>0</v>
      </c>
      <c r="AH65" s="21">
        <f>+data!AJ67*data!IS67</f>
        <v>0</v>
      </c>
      <c r="AI65" s="21">
        <f>+data!AK67*data!IT67</f>
        <v>0</v>
      </c>
      <c r="AJ65" s="21">
        <f>+data!AL67*data!IU67</f>
        <v>0</v>
      </c>
      <c r="AK65" s="21">
        <f>+data!AM67*data!IV67</f>
        <v>0</v>
      </c>
      <c r="AL65" s="21">
        <f>+data!AN67*data!IW67</f>
        <v>0</v>
      </c>
      <c r="AM65" s="21">
        <f>+data!AO67*data!IX67</f>
        <v>0</v>
      </c>
      <c r="AN65" s="21">
        <f>+data!AP67*data!IY67</f>
        <v>0</v>
      </c>
      <c r="AO65" s="21">
        <f>+data!AQ67*data!IZ67</f>
        <v>0</v>
      </c>
      <c r="AP65" s="21">
        <f>+data!AR67*data!JA67</f>
        <v>0</v>
      </c>
      <c r="AQ65" s="21">
        <f>+data!AS67*data!JB67</f>
        <v>0</v>
      </c>
      <c r="AR65" s="21">
        <f>+data!AT67*data!JC67</f>
        <v>0</v>
      </c>
      <c r="AS65" s="21">
        <f>+data!AU67*data!JD67</f>
        <v>0</v>
      </c>
      <c r="AT65" s="21">
        <f>+data!AV67*data!JE67</f>
        <v>0</v>
      </c>
      <c r="AU65" s="21">
        <f>+data!AW67*data!JF67</f>
        <v>0</v>
      </c>
      <c r="AV65" s="21">
        <f>+data!AX67*data!JG67</f>
        <v>0</v>
      </c>
      <c r="AW65" s="21">
        <f>+data!AY67*data!JH67</f>
        <v>0</v>
      </c>
      <c r="AX65" s="21">
        <f>+data!AZ67*data!JI67</f>
        <v>0</v>
      </c>
      <c r="AY65" s="21">
        <f>+data!BA67*data!JJ67</f>
        <v>0</v>
      </c>
      <c r="AZ65" s="21">
        <f>+data!BB67*data!JK67</f>
        <v>0</v>
      </c>
      <c r="BA65" s="21">
        <f>+data!BC67*data!JL67</f>
        <v>0</v>
      </c>
      <c r="BB65" s="21">
        <f>+data!BD67*data!JM67</f>
        <v>0</v>
      </c>
      <c r="BC65" s="21">
        <f>+data!BE67*data!JN67</f>
        <v>0</v>
      </c>
      <c r="BD65" s="21">
        <f>+data!BF67*data!JO67</f>
        <v>0</v>
      </c>
      <c r="BE65" s="21">
        <f>+data!BG67*data!JP67</f>
        <v>0</v>
      </c>
      <c r="BF65" s="21">
        <f>+data!BH67*data!JQ67</f>
        <v>0</v>
      </c>
      <c r="BG65" s="21">
        <f>+data!BI67*data!JR67</f>
        <v>8.1999999999999993</v>
      </c>
      <c r="BH65" s="21">
        <f>+data!BJ67*data!JS67</f>
        <v>8.3640000000000008</v>
      </c>
      <c r="BI65" s="21">
        <f>+data!BK67*data!JT67</f>
        <v>7.7</v>
      </c>
      <c r="BJ65" s="21">
        <f>+data!BL67*data!JU67</f>
        <v>7.2</v>
      </c>
      <c r="BK65" s="21">
        <f>+data!BM67*data!JV67</f>
        <v>6.5</v>
      </c>
      <c r="BL65" s="21">
        <f>+data!BN67*data!JW67</f>
        <v>6.2409999999999997</v>
      </c>
      <c r="BM65" s="21">
        <f>+data!BO67*data!JX67</f>
        <v>6.4210000000000003</v>
      </c>
      <c r="BN65" s="21">
        <f>+data!BP67*data!JY67</f>
        <v>6.1</v>
      </c>
      <c r="BO65" s="21">
        <f>+data!BQ67*data!JZ67</f>
        <v>13</v>
      </c>
      <c r="BP65" s="21">
        <f>+data!BR67*data!KA67</f>
        <v>47.738999999999997</v>
      </c>
      <c r="BQ65" s="21">
        <f>+data!BS67*data!KB67</f>
        <v>29.866</v>
      </c>
      <c r="BR65" s="21">
        <f>+data!BT67*data!KC67</f>
        <v>30.649000000000001</v>
      </c>
      <c r="BS65" s="21">
        <f>+data!BU67*data!KD67</f>
        <v>45.013533333334635</v>
      </c>
      <c r="BT65" s="21">
        <f>+data!BV67*data!KE67</f>
        <v>51.692088888888975</v>
      </c>
      <c r="BU65" s="21">
        <f>+data!BW67*data!KF67</f>
        <v>54.933308148149081</v>
      </c>
      <c r="BV65" s="21">
        <f>+data!BX67*data!KG67</f>
        <v>54.896922469136371</v>
      </c>
      <c r="BW65" s="21">
        <f>+data!BY67*data!KH67</f>
        <v>64.977084707819813</v>
      </c>
      <c r="BX65" s="21">
        <f>+data!BZ67*data!KI67</f>
        <v>70.813503945129924</v>
      </c>
      <c r="BY65" s="21">
        <f>+data!CA67*data!KJ67</f>
        <v>73.936252399085788</v>
      </c>
      <c r="BZ65" s="21">
        <f>+data!CB67*data!KK67</f>
        <v>78.769016811096662</v>
      </c>
      <c r="CA65" s="21">
        <f>+data!CC67*data!KL67</f>
        <v>84.600976647592688</v>
      </c>
    </row>
    <row r="66" spans="1:79" x14ac:dyDescent="0.2">
      <c r="A66" s="9">
        <v>232</v>
      </c>
      <c r="B66" s="21">
        <f>+data!D68*data!HM68</f>
        <v>0</v>
      </c>
      <c r="C66" s="21">
        <f>+data!E68*data!HN68</f>
        <v>0</v>
      </c>
      <c r="D66" s="21">
        <f>+data!F68*data!HO68</f>
        <v>0</v>
      </c>
      <c r="E66" s="21">
        <f>+data!G68*data!HP68</f>
        <v>0</v>
      </c>
      <c r="F66" s="21">
        <f>+data!H68*data!HQ68</f>
        <v>0</v>
      </c>
      <c r="G66" s="21">
        <f>+data!I68*data!HR68</f>
        <v>0</v>
      </c>
      <c r="H66" s="21">
        <f>+data!J68*data!HS68</f>
        <v>0</v>
      </c>
      <c r="I66" s="21">
        <f>+data!K68*data!HT68</f>
        <v>0</v>
      </c>
      <c r="J66" s="21">
        <f>+data!L68*data!HU68</f>
        <v>0</v>
      </c>
      <c r="K66" s="21">
        <f>+data!M68*data!HV68</f>
        <v>0</v>
      </c>
      <c r="L66" s="21">
        <f>+data!N68*data!HW68</f>
        <v>0</v>
      </c>
      <c r="M66" s="21">
        <f>+data!O68*data!HX68</f>
        <v>0</v>
      </c>
      <c r="N66" s="21">
        <f>+data!P68*data!HY68</f>
        <v>0</v>
      </c>
      <c r="O66" s="21">
        <f>+data!Q68*data!HZ68</f>
        <v>0</v>
      </c>
      <c r="P66" s="21">
        <f>+data!R68*data!IA68</f>
        <v>0</v>
      </c>
      <c r="Q66" s="21">
        <f>+data!S68*data!IB68</f>
        <v>0</v>
      </c>
      <c r="R66" s="21">
        <f>+data!T68*data!IC68</f>
        <v>0</v>
      </c>
      <c r="S66" s="21">
        <f>+data!U68*data!ID68</f>
        <v>0</v>
      </c>
      <c r="T66" s="21">
        <f>+data!V68*data!IE68</f>
        <v>0</v>
      </c>
      <c r="U66" s="21">
        <f>+data!W68*data!IF68</f>
        <v>0</v>
      </c>
      <c r="V66" s="21">
        <f>+data!X68*data!IG68</f>
        <v>0</v>
      </c>
      <c r="W66" s="21">
        <f>+data!Y68*data!IH68</f>
        <v>0</v>
      </c>
      <c r="X66" s="21">
        <f>+data!Z68*data!II68</f>
        <v>0</v>
      </c>
      <c r="Y66" s="21">
        <f>+data!AA68*data!IJ68</f>
        <v>0</v>
      </c>
      <c r="Z66" s="21">
        <f>+data!AB68*data!IK68</f>
        <v>0</v>
      </c>
      <c r="AA66" s="21">
        <f>+data!AC68*data!IL68</f>
        <v>0</v>
      </c>
      <c r="AB66" s="21">
        <f>+data!AD68*data!IM68</f>
        <v>0</v>
      </c>
      <c r="AC66" s="21">
        <f>+data!AE68*data!IN68</f>
        <v>0</v>
      </c>
      <c r="AD66" s="21">
        <f>+data!AF68*data!IO68</f>
        <v>0</v>
      </c>
      <c r="AE66" s="21">
        <f>+data!AG68*data!IP68</f>
        <v>0</v>
      </c>
      <c r="AF66" s="21">
        <f>+data!AH68*data!IQ68</f>
        <v>0</v>
      </c>
      <c r="AG66" s="21">
        <f>+data!AI68*data!IR68</f>
        <v>0</v>
      </c>
      <c r="AH66" s="21">
        <f>+data!AJ68*data!IS68</f>
        <v>0</v>
      </c>
      <c r="AI66" s="21">
        <f>+data!AK68*data!IT68</f>
        <v>0</v>
      </c>
      <c r="AJ66" s="21">
        <f>+data!AL68*data!IU68</f>
        <v>0</v>
      </c>
      <c r="AK66" s="21">
        <f>+data!AM68*data!IV68</f>
        <v>0</v>
      </c>
      <c r="AL66" s="21">
        <f>+data!AN68*data!IW68</f>
        <v>0</v>
      </c>
      <c r="AM66" s="21">
        <f>+data!AO68*data!IX68</f>
        <v>0</v>
      </c>
      <c r="AN66" s="21">
        <f>+data!AP68*data!IY68</f>
        <v>0</v>
      </c>
      <c r="AO66" s="21">
        <f>+data!AQ68*data!IZ68</f>
        <v>0</v>
      </c>
      <c r="AP66" s="21">
        <f>+data!AR68*data!JA68</f>
        <v>0</v>
      </c>
      <c r="AQ66" s="21">
        <f>+data!AS68*data!JB68</f>
        <v>0</v>
      </c>
      <c r="AR66" s="21">
        <f>+data!AT68*data!JC68</f>
        <v>0</v>
      </c>
      <c r="AS66" s="21">
        <f>+data!AU68*data!JD68</f>
        <v>0</v>
      </c>
      <c r="AT66" s="21">
        <f>+data!AV68*data!JE68</f>
        <v>0</v>
      </c>
      <c r="AU66" s="21">
        <f>+data!AW68*data!JF68</f>
        <v>0</v>
      </c>
      <c r="AV66" s="21">
        <f>+data!AX68*data!JG68</f>
        <v>0</v>
      </c>
      <c r="AW66" s="21">
        <f>+data!AY68*data!JH68</f>
        <v>0</v>
      </c>
      <c r="AX66" s="21">
        <f>+data!AZ68*data!JI68</f>
        <v>0</v>
      </c>
      <c r="AY66" s="21">
        <f>+data!BA68*data!JJ68</f>
        <v>0</v>
      </c>
      <c r="AZ66" s="21">
        <f>+data!BB68*data!JK68</f>
        <v>0</v>
      </c>
      <c r="BA66" s="21">
        <f>+data!BC68*data!JL68</f>
        <v>0</v>
      </c>
      <c r="BB66" s="21">
        <f>+data!BD68*data!JM68</f>
        <v>0</v>
      </c>
      <c r="BC66" s="21">
        <f>+data!BE68*data!JN68</f>
        <v>0</v>
      </c>
      <c r="BD66" s="21">
        <f>+data!BF68*data!JO68</f>
        <v>0</v>
      </c>
      <c r="BE66" s="21">
        <f>+data!BG68*data!JP68</f>
        <v>0</v>
      </c>
      <c r="BF66" s="21">
        <f>+data!BH68*data!JQ68</f>
        <v>0</v>
      </c>
      <c r="BG66" s="21">
        <f>+data!BI68*data!JR68</f>
        <v>0</v>
      </c>
      <c r="BH66" s="21">
        <f>+data!BJ68*data!JS68</f>
        <v>0</v>
      </c>
      <c r="BI66" s="21">
        <f>+data!BK68*data!JT68</f>
        <v>0</v>
      </c>
      <c r="BJ66" s="21">
        <f>+data!BL68*data!JU68</f>
        <v>0</v>
      </c>
      <c r="BK66" s="21">
        <f>+data!BM68*data!JV68</f>
        <v>0</v>
      </c>
      <c r="BL66" s="21">
        <f>+data!BN68*data!JW68</f>
        <v>0</v>
      </c>
      <c r="BM66" s="21">
        <f>+data!BO68*data!JX68</f>
        <v>0</v>
      </c>
      <c r="BN66" s="21">
        <f>+data!BP68*data!JY68</f>
        <v>0</v>
      </c>
      <c r="BO66" s="21">
        <f>+data!BQ68*data!JZ68</f>
        <v>0</v>
      </c>
      <c r="BP66" s="21">
        <f>+data!BR68*data!KA68</f>
        <v>0</v>
      </c>
      <c r="BQ66" s="21">
        <f>+data!BS68*data!KB68</f>
        <v>0</v>
      </c>
      <c r="BR66" s="21">
        <f>+data!BT68*data!KC68</f>
        <v>0</v>
      </c>
      <c r="BS66" s="21">
        <f>+data!BU68*data!KD68</f>
        <v>0</v>
      </c>
      <c r="BT66" s="21">
        <f>+data!BV68*data!KE68</f>
        <v>0</v>
      </c>
      <c r="BU66" s="21">
        <f>+data!BW68*data!KF68</f>
        <v>0</v>
      </c>
      <c r="BV66" s="21">
        <f>+data!BX68*data!KG68</f>
        <v>0</v>
      </c>
      <c r="BW66" s="21">
        <f>+data!BY68*data!KH68</f>
        <v>0</v>
      </c>
      <c r="BX66" s="21">
        <f>+data!BZ68*data!KI68</f>
        <v>0</v>
      </c>
      <c r="BY66" s="21">
        <f>+data!CA68*data!KJ68</f>
        <v>0</v>
      </c>
      <c r="BZ66" s="21">
        <f>+data!CB68*data!KK68</f>
        <v>0</v>
      </c>
      <c r="CA66" s="21">
        <f>+data!CC68*data!KL68</f>
        <v>0</v>
      </c>
    </row>
    <row r="67" spans="1:79" x14ac:dyDescent="0.2">
      <c r="A67" s="9">
        <v>233</v>
      </c>
      <c r="B67" s="21">
        <f>+data!D69*data!HM69</f>
        <v>0</v>
      </c>
      <c r="C67" s="21">
        <f>+data!E69*data!HN69</f>
        <v>0</v>
      </c>
      <c r="D67" s="21">
        <f>+data!F69*data!HO69</f>
        <v>0</v>
      </c>
      <c r="E67" s="21">
        <f>+data!G69*data!HP69</f>
        <v>0</v>
      </c>
      <c r="F67" s="21">
        <f>+data!H69*data!HQ69</f>
        <v>0</v>
      </c>
      <c r="G67" s="21">
        <f>+data!I69*data!HR69</f>
        <v>0</v>
      </c>
      <c r="H67" s="21">
        <f>+data!J69*data!HS69</f>
        <v>0</v>
      </c>
      <c r="I67" s="21">
        <f>+data!K69*data!HT69</f>
        <v>0</v>
      </c>
      <c r="J67" s="21">
        <f>+data!L69*data!HU69</f>
        <v>0</v>
      </c>
      <c r="K67" s="21">
        <f>+data!M69*data!HV69</f>
        <v>0</v>
      </c>
      <c r="L67" s="21">
        <f>+data!N69*data!HW69</f>
        <v>0</v>
      </c>
      <c r="M67" s="21">
        <f>+data!O69*data!HX69</f>
        <v>0</v>
      </c>
      <c r="N67" s="21">
        <f>+data!P69*data!HY69</f>
        <v>0</v>
      </c>
      <c r="O67" s="21">
        <f>+data!Q69*data!HZ69</f>
        <v>0</v>
      </c>
      <c r="P67" s="21">
        <f>+data!R69*data!IA69</f>
        <v>0</v>
      </c>
      <c r="Q67" s="21">
        <f>+data!S69*data!IB69</f>
        <v>0</v>
      </c>
      <c r="R67" s="21">
        <f>+data!T69*data!IC69</f>
        <v>0</v>
      </c>
      <c r="S67" s="21">
        <f>+data!U69*data!ID69</f>
        <v>0</v>
      </c>
      <c r="T67" s="21">
        <f>+data!V69*data!IE69</f>
        <v>0</v>
      </c>
      <c r="U67" s="21">
        <f>+data!W69*data!IF69</f>
        <v>0</v>
      </c>
      <c r="V67" s="21">
        <f>+data!X69*data!IG69</f>
        <v>0</v>
      </c>
      <c r="W67" s="21">
        <f>+data!Y69*data!IH69</f>
        <v>0</v>
      </c>
      <c r="X67" s="21">
        <f>+data!Z69*data!II69</f>
        <v>0</v>
      </c>
      <c r="Y67" s="21">
        <f>+data!AA69*data!IJ69</f>
        <v>0</v>
      </c>
      <c r="Z67" s="21">
        <f>+data!AB69*data!IK69</f>
        <v>0</v>
      </c>
      <c r="AA67" s="21">
        <f>+data!AC69*data!IL69</f>
        <v>0</v>
      </c>
      <c r="AB67" s="21">
        <f>+data!AD69*data!IM69</f>
        <v>0</v>
      </c>
      <c r="AC67" s="21">
        <f>+data!AE69*data!IN69</f>
        <v>0</v>
      </c>
      <c r="AD67" s="21">
        <f>+data!AF69*data!IO69</f>
        <v>0</v>
      </c>
      <c r="AE67" s="21">
        <f>+data!AG69*data!IP69</f>
        <v>0</v>
      </c>
      <c r="AF67" s="21">
        <f>+data!AH69*data!IQ69</f>
        <v>0</v>
      </c>
      <c r="AG67" s="21">
        <f>+data!AI69*data!IR69</f>
        <v>0</v>
      </c>
      <c r="AH67" s="21">
        <f>+data!AJ69*data!IS69</f>
        <v>0</v>
      </c>
      <c r="AI67" s="21">
        <f>+data!AK69*data!IT69</f>
        <v>0</v>
      </c>
      <c r="AJ67" s="21">
        <f>+data!AL69*data!IU69</f>
        <v>0</v>
      </c>
      <c r="AK67" s="21">
        <f>+data!AM69*data!IV69</f>
        <v>0</v>
      </c>
      <c r="AL67" s="21">
        <f>+data!AN69*data!IW69</f>
        <v>0</v>
      </c>
      <c r="AM67" s="21">
        <f>+data!AO69*data!IX69</f>
        <v>0</v>
      </c>
      <c r="AN67" s="21">
        <f>+data!AP69*data!IY69</f>
        <v>0</v>
      </c>
      <c r="AO67" s="21">
        <f>+data!AQ69*data!IZ69</f>
        <v>0</v>
      </c>
      <c r="AP67" s="21">
        <f>+data!AR69*data!JA69</f>
        <v>0</v>
      </c>
      <c r="AQ67" s="21">
        <f>+data!AS69*data!JB69</f>
        <v>0</v>
      </c>
      <c r="AR67" s="21">
        <f>+data!AT69*data!JC69</f>
        <v>0</v>
      </c>
      <c r="AS67" s="21">
        <f>+data!AU69*data!JD69</f>
        <v>0</v>
      </c>
      <c r="AT67" s="21">
        <f>+data!AV69*data!JE69</f>
        <v>0</v>
      </c>
      <c r="AU67" s="21">
        <f>+data!AW69*data!JF69</f>
        <v>0</v>
      </c>
      <c r="AV67" s="21">
        <f>+data!AX69*data!JG69</f>
        <v>0</v>
      </c>
      <c r="AW67" s="21">
        <f>+data!AY69*data!JH69</f>
        <v>0</v>
      </c>
      <c r="AX67" s="21">
        <f>+data!AZ69*data!JI69</f>
        <v>0</v>
      </c>
      <c r="AY67" s="21">
        <f>+data!BA69*data!JJ69</f>
        <v>0</v>
      </c>
      <c r="AZ67" s="21">
        <f>+data!BB69*data!JK69</f>
        <v>0</v>
      </c>
      <c r="BA67" s="21">
        <f>+data!BC69*data!JL69</f>
        <v>0</v>
      </c>
      <c r="BB67" s="21">
        <f>+data!BD69*data!JM69</f>
        <v>0</v>
      </c>
      <c r="BC67" s="21">
        <f>+data!BE69*data!JN69</f>
        <v>0</v>
      </c>
      <c r="BD67" s="21">
        <f>+data!BF69*data!JO69</f>
        <v>0</v>
      </c>
      <c r="BE67" s="21">
        <f>+data!BG69*data!JP69</f>
        <v>0</v>
      </c>
      <c r="BF67" s="21">
        <f>+data!BH69*data!JQ69</f>
        <v>0</v>
      </c>
      <c r="BG67" s="21">
        <f>+data!BI69*data!JR69</f>
        <v>0</v>
      </c>
      <c r="BH67" s="21">
        <f>+data!BJ69*data!JS69</f>
        <v>0</v>
      </c>
      <c r="BI67" s="21">
        <f>+data!BK69*data!JT69</f>
        <v>0</v>
      </c>
      <c r="BJ67" s="21">
        <f>+data!BL69*data!JU69</f>
        <v>0</v>
      </c>
      <c r="BK67" s="21">
        <f>+data!BM69*data!JV69</f>
        <v>0</v>
      </c>
      <c r="BL67" s="21">
        <f>+data!BN69*data!JW69</f>
        <v>0</v>
      </c>
      <c r="BM67" s="21">
        <f>+data!BO69*data!JX69</f>
        <v>0</v>
      </c>
      <c r="BN67" s="21">
        <f>+data!BP69*data!JY69</f>
        <v>0</v>
      </c>
      <c r="BO67" s="21">
        <f>+data!BQ69*data!JZ69</f>
        <v>0</v>
      </c>
      <c r="BP67" s="21">
        <f>+data!BR69*data!KA69</f>
        <v>0</v>
      </c>
      <c r="BQ67" s="21">
        <f>+data!BS69*data!KB69</f>
        <v>0</v>
      </c>
      <c r="BR67" s="21">
        <f>+data!BT69*data!KC69</f>
        <v>0</v>
      </c>
      <c r="BS67" s="21">
        <f>+data!BU69*data!KD69</f>
        <v>0</v>
      </c>
      <c r="BT67" s="21">
        <f>+data!BV69*data!KE69</f>
        <v>0</v>
      </c>
      <c r="BU67" s="21">
        <f>+data!BW69*data!KF69</f>
        <v>0</v>
      </c>
      <c r="BV67" s="21">
        <f>+data!BX69*data!KG69</f>
        <v>0</v>
      </c>
      <c r="BW67" s="21">
        <f>+data!BY69*data!KH69</f>
        <v>0</v>
      </c>
      <c r="BX67" s="21">
        <f>+data!BZ69*data!KI69</f>
        <v>0</v>
      </c>
      <c r="BY67" s="21">
        <f>+data!CA69*data!KJ69</f>
        <v>0</v>
      </c>
      <c r="BZ67" s="21">
        <f>+data!CB69*data!KK69</f>
        <v>0</v>
      </c>
      <c r="CA67" s="21">
        <f>+data!CC69*data!KL69</f>
        <v>0</v>
      </c>
    </row>
    <row r="68" spans="1:79" x14ac:dyDescent="0.2">
      <c r="A68" s="9">
        <v>234</v>
      </c>
      <c r="B68" s="21">
        <f>+data!D70*data!HM70</f>
        <v>0</v>
      </c>
      <c r="C68" s="21">
        <f>+data!E70*data!HN70</f>
        <v>0</v>
      </c>
      <c r="D68" s="21">
        <f>+data!F70*data!HO70</f>
        <v>0</v>
      </c>
      <c r="E68" s="21">
        <f>+data!G70*data!HP70</f>
        <v>0</v>
      </c>
      <c r="F68" s="21">
        <f>+data!H70*data!HQ70</f>
        <v>0</v>
      </c>
      <c r="G68" s="21">
        <f>+data!I70*data!HR70</f>
        <v>0</v>
      </c>
      <c r="H68" s="21">
        <f>+data!J70*data!HS70</f>
        <v>0</v>
      </c>
      <c r="I68" s="21">
        <f>+data!K70*data!HT70</f>
        <v>0</v>
      </c>
      <c r="J68" s="21">
        <f>+data!L70*data!HU70</f>
        <v>0</v>
      </c>
      <c r="K68" s="21">
        <f>+data!M70*data!HV70</f>
        <v>0</v>
      </c>
      <c r="L68" s="21">
        <f>+data!N70*data!HW70</f>
        <v>0</v>
      </c>
      <c r="M68" s="21">
        <f>+data!O70*data!HX70</f>
        <v>0</v>
      </c>
      <c r="N68" s="21">
        <f>+data!P70*data!HY70</f>
        <v>0</v>
      </c>
      <c r="O68" s="21">
        <f>+data!Q70*data!HZ70</f>
        <v>0</v>
      </c>
      <c r="P68" s="21">
        <f>+data!R70*data!IA70</f>
        <v>0</v>
      </c>
      <c r="Q68" s="21">
        <f>+data!S70*data!IB70</f>
        <v>0</v>
      </c>
      <c r="R68" s="21">
        <f>+data!T70*data!IC70</f>
        <v>0</v>
      </c>
      <c r="S68" s="21">
        <f>+data!U70*data!ID70</f>
        <v>0</v>
      </c>
      <c r="T68" s="21">
        <f>+data!V70*data!IE70</f>
        <v>0</v>
      </c>
      <c r="U68" s="21">
        <f>+data!W70*data!IF70</f>
        <v>0</v>
      </c>
      <c r="V68" s="21">
        <f>+data!X70*data!IG70</f>
        <v>0</v>
      </c>
      <c r="W68" s="21">
        <f>+data!Y70*data!IH70</f>
        <v>0</v>
      </c>
      <c r="X68" s="21">
        <f>+data!Z70*data!II70</f>
        <v>0</v>
      </c>
      <c r="Y68" s="21">
        <f>+data!AA70*data!IJ70</f>
        <v>0</v>
      </c>
      <c r="Z68" s="21">
        <f>+data!AB70*data!IK70</f>
        <v>0</v>
      </c>
      <c r="AA68" s="21">
        <f>+data!AC70*data!IL70</f>
        <v>0</v>
      </c>
      <c r="AB68" s="21">
        <f>+data!AD70*data!IM70</f>
        <v>0</v>
      </c>
      <c r="AC68" s="21">
        <f>+data!AE70*data!IN70</f>
        <v>0</v>
      </c>
      <c r="AD68" s="21">
        <f>+data!AF70*data!IO70</f>
        <v>0</v>
      </c>
      <c r="AE68" s="21">
        <f>+data!AG70*data!IP70</f>
        <v>0</v>
      </c>
      <c r="AF68" s="21">
        <f>+data!AH70*data!IQ70</f>
        <v>0</v>
      </c>
      <c r="AG68" s="21">
        <f>+data!AI70*data!IR70</f>
        <v>0</v>
      </c>
      <c r="AH68" s="21">
        <f>+data!AJ70*data!IS70</f>
        <v>0</v>
      </c>
      <c r="AI68" s="21">
        <f>+data!AK70*data!IT70</f>
        <v>0</v>
      </c>
      <c r="AJ68" s="21">
        <f>+data!AL70*data!IU70</f>
        <v>0</v>
      </c>
      <c r="AK68" s="21">
        <f>+data!AM70*data!IV70</f>
        <v>0</v>
      </c>
      <c r="AL68" s="21">
        <f>+data!AN70*data!IW70</f>
        <v>0</v>
      </c>
      <c r="AM68" s="21">
        <f>+data!AO70*data!IX70</f>
        <v>0</v>
      </c>
      <c r="AN68" s="21">
        <f>+data!AP70*data!IY70</f>
        <v>0</v>
      </c>
      <c r="AO68" s="21">
        <f>+data!AQ70*data!IZ70</f>
        <v>0</v>
      </c>
      <c r="AP68" s="21">
        <f>+data!AR70*data!JA70</f>
        <v>0</v>
      </c>
      <c r="AQ68" s="21">
        <f>+data!AS70*data!JB70</f>
        <v>0</v>
      </c>
      <c r="AR68" s="21">
        <f>+data!AT70*data!JC70</f>
        <v>0</v>
      </c>
      <c r="AS68" s="21">
        <f>+data!AU70*data!JD70</f>
        <v>0</v>
      </c>
      <c r="AT68" s="21">
        <f>+data!AV70*data!JE70</f>
        <v>0</v>
      </c>
      <c r="AU68" s="21">
        <f>+data!AW70*data!JF70</f>
        <v>0</v>
      </c>
      <c r="AV68" s="21">
        <f>+data!AX70*data!JG70</f>
        <v>0</v>
      </c>
      <c r="AW68" s="21">
        <f>+data!AY70*data!JH70</f>
        <v>0</v>
      </c>
      <c r="AX68" s="21">
        <f>+data!AZ70*data!JI70</f>
        <v>0</v>
      </c>
      <c r="AY68" s="21">
        <f>+data!BA70*data!JJ70</f>
        <v>0</v>
      </c>
      <c r="AZ68" s="21">
        <f>+data!BB70*data!JK70</f>
        <v>0</v>
      </c>
      <c r="BA68" s="21">
        <f>+data!BC70*data!JL70</f>
        <v>0</v>
      </c>
      <c r="BB68" s="21">
        <f>+data!BD70*data!JM70</f>
        <v>0</v>
      </c>
      <c r="BC68" s="21">
        <f>+data!BE70*data!JN70</f>
        <v>0</v>
      </c>
      <c r="BD68" s="21">
        <f>+data!BF70*data!JO70</f>
        <v>0</v>
      </c>
      <c r="BE68" s="21">
        <f>+data!BG70*data!JP70</f>
        <v>0</v>
      </c>
      <c r="BF68" s="21">
        <f>+data!BH70*data!JQ70</f>
        <v>0</v>
      </c>
      <c r="BG68" s="21">
        <f>+data!BI70*data!JR70</f>
        <v>0</v>
      </c>
      <c r="BH68" s="21">
        <f>+data!BJ70*data!JS70</f>
        <v>0</v>
      </c>
      <c r="BI68" s="21">
        <f>+data!BK70*data!JT70</f>
        <v>0</v>
      </c>
      <c r="BJ68" s="21">
        <f>+data!BL70*data!JU70</f>
        <v>0</v>
      </c>
      <c r="BK68" s="21">
        <f>+data!BM70*data!JV70</f>
        <v>0</v>
      </c>
      <c r="BL68" s="21">
        <f>+data!BN70*data!JW70</f>
        <v>0</v>
      </c>
      <c r="BM68" s="21">
        <f>+data!BO70*data!JX70</f>
        <v>0</v>
      </c>
      <c r="BN68" s="21">
        <f>+data!BP70*data!JY70</f>
        <v>0</v>
      </c>
      <c r="BO68" s="21">
        <f>+data!BQ70*data!JZ70</f>
        <v>0</v>
      </c>
      <c r="BP68" s="21">
        <f>+data!BR70*data!KA70</f>
        <v>0</v>
      </c>
      <c r="BQ68" s="21">
        <f>+data!BS70*data!KB70</f>
        <v>0</v>
      </c>
      <c r="BR68" s="21">
        <f>+data!BT70*data!KC70</f>
        <v>0</v>
      </c>
      <c r="BS68" s="21">
        <f>+data!BU70*data!KD70</f>
        <v>0</v>
      </c>
      <c r="BT68" s="21">
        <f>+data!BV70*data!KE70</f>
        <v>0</v>
      </c>
      <c r="BU68" s="21">
        <f>+data!BW70*data!KF70</f>
        <v>0</v>
      </c>
      <c r="BV68" s="21">
        <f>+data!BX70*data!KG70</f>
        <v>0</v>
      </c>
      <c r="BW68" s="21">
        <f>+data!BY70*data!KH70</f>
        <v>0</v>
      </c>
      <c r="BX68" s="21">
        <f>+data!BZ70*data!KI70</f>
        <v>0</v>
      </c>
      <c r="BY68" s="21">
        <f>+data!CA70*data!KJ70</f>
        <v>0</v>
      </c>
      <c r="BZ68" s="21">
        <f>+data!CB70*data!KK70</f>
        <v>0</v>
      </c>
      <c r="CA68" s="21">
        <f>+data!CC70*data!KL70</f>
        <v>0</v>
      </c>
    </row>
    <row r="69" spans="1:79" x14ac:dyDescent="0.2">
      <c r="A69" s="9">
        <v>238</v>
      </c>
      <c r="B69" s="21">
        <f>+data!D71*data!HM71</f>
        <v>0</v>
      </c>
      <c r="C69" s="21">
        <f>+data!E71*data!HN71</f>
        <v>0</v>
      </c>
      <c r="D69" s="21">
        <f>+data!F71*data!HO71</f>
        <v>0</v>
      </c>
      <c r="E69" s="21">
        <f>+data!G71*data!HP71</f>
        <v>0</v>
      </c>
      <c r="F69" s="21">
        <f>+data!H71*data!HQ71</f>
        <v>0</v>
      </c>
      <c r="G69" s="21">
        <f>+data!I71*data!HR71</f>
        <v>0</v>
      </c>
      <c r="H69" s="21">
        <f>+data!J71*data!HS71</f>
        <v>0</v>
      </c>
      <c r="I69" s="21">
        <f>+data!K71*data!HT71</f>
        <v>0</v>
      </c>
      <c r="J69" s="21">
        <f>+data!L71*data!HU71</f>
        <v>0</v>
      </c>
      <c r="K69" s="21">
        <f>+data!M71*data!HV71</f>
        <v>0</v>
      </c>
      <c r="L69" s="21">
        <f>+data!N71*data!HW71</f>
        <v>0</v>
      </c>
      <c r="M69" s="21">
        <f>+data!O71*data!HX71</f>
        <v>0</v>
      </c>
      <c r="N69" s="21">
        <f>+data!P71*data!HY71</f>
        <v>0</v>
      </c>
      <c r="O69" s="21">
        <f>+data!Q71*data!HZ71</f>
        <v>0</v>
      </c>
      <c r="P69" s="21">
        <f>+data!R71*data!IA71</f>
        <v>0</v>
      </c>
      <c r="Q69" s="21">
        <f>+data!S71*data!IB71</f>
        <v>0</v>
      </c>
      <c r="R69" s="21">
        <f>+data!T71*data!IC71</f>
        <v>0</v>
      </c>
      <c r="S69" s="21">
        <f>+data!U71*data!ID71</f>
        <v>0</v>
      </c>
      <c r="T69" s="21">
        <f>+data!V71*data!IE71</f>
        <v>0</v>
      </c>
      <c r="U69" s="21">
        <f>+data!W71*data!IF71</f>
        <v>0</v>
      </c>
      <c r="V69" s="21">
        <f>+data!X71*data!IG71</f>
        <v>0</v>
      </c>
      <c r="W69" s="21">
        <f>+data!Y71*data!IH71</f>
        <v>0</v>
      </c>
      <c r="X69" s="21">
        <f>+data!Z71*data!II71</f>
        <v>0</v>
      </c>
      <c r="Y69" s="21">
        <f>+data!AA71*data!IJ71</f>
        <v>0</v>
      </c>
      <c r="Z69" s="21">
        <f>+data!AB71*data!IK71</f>
        <v>0</v>
      </c>
      <c r="AA69" s="21">
        <f>+data!AC71*data!IL71</f>
        <v>0</v>
      </c>
      <c r="AB69" s="21">
        <f>+data!AD71*data!IM71</f>
        <v>0</v>
      </c>
      <c r="AC69" s="21">
        <f>+data!AE71*data!IN71</f>
        <v>0</v>
      </c>
      <c r="AD69" s="21">
        <f>+data!AF71*data!IO71</f>
        <v>0</v>
      </c>
      <c r="AE69" s="21">
        <f>+data!AG71*data!IP71</f>
        <v>0</v>
      </c>
      <c r="AF69" s="21">
        <f>+data!AH71*data!IQ71</f>
        <v>0</v>
      </c>
      <c r="AG69" s="21">
        <f>+data!AI71*data!IR71</f>
        <v>0</v>
      </c>
      <c r="AH69" s="21">
        <f>+data!AJ71*data!IS71</f>
        <v>0</v>
      </c>
      <c r="AI69" s="21">
        <f>+data!AK71*data!IT71</f>
        <v>0</v>
      </c>
      <c r="AJ69" s="21">
        <f>+data!AL71*data!IU71</f>
        <v>0</v>
      </c>
      <c r="AK69" s="21">
        <f>+data!AM71*data!IV71</f>
        <v>0</v>
      </c>
      <c r="AL69" s="21">
        <f>+data!AN71*data!IW71</f>
        <v>0</v>
      </c>
      <c r="AM69" s="21">
        <f>+data!AO71*data!IX71</f>
        <v>0</v>
      </c>
      <c r="AN69" s="21">
        <f>+data!AP71*data!IY71</f>
        <v>0</v>
      </c>
      <c r="AO69" s="21">
        <f>+data!AQ71*data!IZ71</f>
        <v>0</v>
      </c>
      <c r="AP69" s="21">
        <f>+data!AR71*data!JA71</f>
        <v>0</v>
      </c>
      <c r="AQ69" s="21">
        <f>+data!AS71*data!JB71</f>
        <v>0</v>
      </c>
      <c r="AR69" s="21">
        <f>+data!AT71*data!JC71</f>
        <v>0</v>
      </c>
      <c r="AS69" s="21">
        <f>+data!AU71*data!JD71</f>
        <v>0</v>
      </c>
      <c r="AT69" s="21">
        <f>+data!AV71*data!JE71</f>
        <v>0</v>
      </c>
      <c r="AU69" s="21">
        <f>+data!AW71*data!JF71</f>
        <v>0</v>
      </c>
      <c r="AV69" s="21">
        <f>+data!AX71*data!JG71</f>
        <v>0</v>
      </c>
      <c r="AW69" s="21">
        <f>+data!AY71*data!JH71</f>
        <v>0</v>
      </c>
      <c r="AX69" s="21">
        <f>+data!AZ71*data!JI71</f>
        <v>0</v>
      </c>
      <c r="AY69" s="21">
        <f>+data!BA71*data!JJ71</f>
        <v>0</v>
      </c>
      <c r="AZ69" s="21">
        <f>+data!BB71*data!JK71</f>
        <v>0</v>
      </c>
      <c r="BA69" s="21">
        <f>+data!BC71*data!JL71</f>
        <v>0</v>
      </c>
      <c r="BB69" s="21">
        <f>+data!BD71*data!JM71</f>
        <v>0</v>
      </c>
      <c r="BC69" s="21">
        <f>+data!BE71*data!JN71</f>
        <v>0</v>
      </c>
      <c r="BD69" s="21">
        <f>+data!BF71*data!JO71</f>
        <v>0</v>
      </c>
      <c r="BE69" s="21">
        <f>+data!BG71*data!JP71</f>
        <v>0</v>
      </c>
      <c r="BF69" s="21">
        <f>+data!BH71*data!JQ71</f>
        <v>0</v>
      </c>
      <c r="BG69" s="21">
        <f>+data!BI71*data!JR71</f>
        <v>0</v>
      </c>
      <c r="BH69" s="21">
        <f>+data!BJ71*data!JS71</f>
        <v>0</v>
      </c>
      <c r="BI69" s="21">
        <f>+data!BK71*data!JT71</f>
        <v>0</v>
      </c>
      <c r="BJ69" s="21">
        <f>+data!BL71*data!JU71</f>
        <v>0</v>
      </c>
      <c r="BK69" s="21">
        <f>+data!BM71*data!JV71</f>
        <v>0</v>
      </c>
      <c r="BL69" s="21">
        <f>+data!BN71*data!JW71</f>
        <v>0</v>
      </c>
      <c r="BM69" s="21">
        <f>+data!BO71*data!JX71</f>
        <v>0</v>
      </c>
      <c r="BN69" s="21">
        <f>+data!BP71*data!JY71</f>
        <v>0</v>
      </c>
      <c r="BO69" s="21">
        <f>+data!BQ71*data!JZ71</f>
        <v>0</v>
      </c>
      <c r="BP69" s="21">
        <f>+data!BR71*data!KA71</f>
        <v>0</v>
      </c>
      <c r="BQ69" s="21">
        <f>+data!BS71*data!KB71</f>
        <v>0</v>
      </c>
      <c r="BR69" s="21">
        <f>+data!BT71*data!KC71</f>
        <v>0</v>
      </c>
      <c r="BS69" s="21">
        <f>+data!BU71*data!KD71</f>
        <v>0</v>
      </c>
      <c r="BT69" s="21">
        <f>+data!BV71*data!KE71</f>
        <v>0</v>
      </c>
      <c r="BU69" s="21">
        <f>+data!BW71*data!KF71</f>
        <v>0</v>
      </c>
      <c r="BV69" s="21">
        <f>+data!BX71*data!KG71</f>
        <v>0</v>
      </c>
      <c r="BW69" s="21">
        <f>+data!BY71*data!KH71</f>
        <v>0</v>
      </c>
      <c r="BX69" s="21">
        <f>+data!BZ71*data!KI71</f>
        <v>0</v>
      </c>
      <c r="BY69" s="21">
        <f>+data!CA71*data!KJ71</f>
        <v>0</v>
      </c>
      <c r="BZ69" s="21">
        <f>+data!CB71*data!KK71</f>
        <v>0</v>
      </c>
      <c r="CA69" s="21">
        <f>+data!CC71*data!KL71</f>
        <v>0</v>
      </c>
    </row>
    <row r="70" spans="1:79" x14ac:dyDescent="0.2">
      <c r="A70" s="9">
        <v>242</v>
      </c>
      <c r="B70" s="21">
        <f>+data!D72*data!HM72</f>
        <v>0</v>
      </c>
      <c r="C70" s="21">
        <f>+data!E72*data!HN72</f>
        <v>0</v>
      </c>
      <c r="D70" s="21">
        <f>+data!F72*data!HO72</f>
        <v>0</v>
      </c>
      <c r="E70" s="21">
        <f>+data!G72*data!HP72</f>
        <v>0</v>
      </c>
      <c r="F70" s="21">
        <f>+data!H72*data!HQ72</f>
        <v>0</v>
      </c>
      <c r="G70" s="21">
        <f>+data!I72*data!HR72</f>
        <v>0</v>
      </c>
      <c r="H70" s="21">
        <f>+data!J72*data!HS72</f>
        <v>0</v>
      </c>
      <c r="I70" s="21">
        <f>+data!K72*data!HT72</f>
        <v>0</v>
      </c>
      <c r="J70" s="21">
        <f>+data!L72*data!HU72</f>
        <v>0</v>
      </c>
      <c r="K70" s="21">
        <f>+data!M72*data!HV72</f>
        <v>0</v>
      </c>
      <c r="L70" s="21">
        <f>+data!N72*data!HW72</f>
        <v>0</v>
      </c>
      <c r="M70" s="21">
        <f>+data!O72*data!HX72</f>
        <v>0</v>
      </c>
      <c r="N70" s="21">
        <f>+data!P72*data!HY72</f>
        <v>0</v>
      </c>
      <c r="O70" s="21">
        <f>+data!Q72*data!HZ72</f>
        <v>0</v>
      </c>
      <c r="P70" s="21">
        <f>+data!R72*data!IA72</f>
        <v>0</v>
      </c>
      <c r="Q70" s="21">
        <f>+data!S72*data!IB72</f>
        <v>0</v>
      </c>
      <c r="R70" s="21">
        <f>+data!T72*data!IC72</f>
        <v>0</v>
      </c>
      <c r="S70" s="21">
        <f>+data!U72*data!ID72</f>
        <v>0</v>
      </c>
      <c r="T70" s="21">
        <f>+data!V72*data!IE72</f>
        <v>0</v>
      </c>
      <c r="U70" s="21">
        <f>+data!W72*data!IF72</f>
        <v>0</v>
      </c>
      <c r="V70" s="21">
        <f>+data!X72*data!IG72</f>
        <v>0</v>
      </c>
      <c r="W70" s="21">
        <f>+data!Y72*data!IH72</f>
        <v>0</v>
      </c>
      <c r="X70" s="21">
        <f>+data!Z72*data!II72</f>
        <v>0</v>
      </c>
      <c r="Y70" s="21">
        <f>+data!AA72*data!IJ72</f>
        <v>0</v>
      </c>
      <c r="Z70" s="21">
        <f>+data!AB72*data!IK72</f>
        <v>0</v>
      </c>
      <c r="AA70" s="21">
        <f>+data!AC72*data!IL72</f>
        <v>0</v>
      </c>
      <c r="AB70" s="21">
        <f>+data!AD72*data!IM72</f>
        <v>0</v>
      </c>
      <c r="AC70" s="21">
        <f>+data!AE72*data!IN72</f>
        <v>0</v>
      </c>
      <c r="AD70" s="21">
        <f>+data!AF72*data!IO72</f>
        <v>0</v>
      </c>
      <c r="AE70" s="21">
        <f>+data!AG72*data!IP72</f>
        <v>0</v>
      </c>
      <c r="AF70" s="21">
        <f>+data!AH72*data!IQ72</f>
        <v>0</v>
      </c>
      <c r="AG70" s="21">
        <f>+data!AI72*data!IR72</f>
        <v>0</v>
      </c>
      <c r="AH70" s="21">
        <f>+data!AJ72*data!IS72</f>
        <v>0</v>
      </c>
      <c r="AI70" s="21">
        <f>+data!AK72*data!IT72</f>
        <v>0</v>
      </c>
      <c r="AJ70" s="21">
        <f>+data!AL72*data!IU72</f>
        <v>0</v>
      </c>
      <c r="AK70" s="21">
        <f>+data!AM72*data!IV72</f>
        <v>0</v>
      </c>
      <c r="AL70" s="21">
        <f>+data!AN72*data!IW72</f>
        <v>0</v>
      </c>
      <c r="AM70" s="21">
        <f>+data!AO72*data!IX72</f>
        <v>0</v>
      </c>
      <c r="AN70" s="21">
        <f>+data!AP72*data!IY72</f>
        <v>0</v>
      </c>
      <c r="AO70" s="21">
        <f>+data!AQ72*data!IZ72</f>
        <v>0</v>
      </c>
      <c r="AP70" s="21">
        <f>+data!AR72*data!JA72</f>
        <v>0</v>
      </c>
      <c r="AQ70" s="21">
        <f>+data!AS72*data!JB72</f>
        <v>0</v>
      </c>
      <c r="AR70" s="21">
        <f>+data!AT72*data!JC72</f>
        <v>0</v>
      </c>
      <c r="AS70" s="21">
        <f>+data!AU72*data!JD72</f>
        <v>0</v>
      </c>
      <c r="AT70" s="21">
        <f>+data!AV72*data!JE72</f>
        <v>0</v>
      </c>
      <c r="AU70" s="21">
        <f>+data!AW72*data!JF72</f>
        <v>0</v>
      </c>
      <c r="AV70" s="21">
        <f>+data!AX72*data!JG72</f>
        <v>0</v>
      </c>
      <c r="AW70" s="21">
        <f>+data!AY72*data!JH72</f>
        <v>0</v>
      </c>
      <c r="AX70" s="21">
        <f>+data!AZ72*data!JI72</f>
        <v>4</v>
      </c>
      <c r="AY70" s="21">
        <f>+data!BA72*data!JJ72</f>
        <v>4</v>
      </c>
      <c r="AZ70" s="21">
        <f>+data!BB72*data!JK72</f>
        <v>4</v>
      </c>
      <c r="BA70" s="21">
        <f>+data!BC72*data!JL72</f>
        <v>6</v>
      </c>
      <c r="BB70" s="21">
        <f>+data!BD72*data!JM72</f>
        <v>15</v>
      </c>
      <c r="BC70" s="21">
        <f>+data!BE72*data!JN72</f>
        <v>12.95</v>
      </c>
      <c r="BD70" s="21">
        <f>+data!BF72*data!JO72</f>
        <v>10.781000000000001</v>
      </c>
      <c r="BE70" s="21">
        <f>+data!BG72*data!JP72</f>
        <v>9.0079999999999991</v>
      </c>
      <c r="BF70" s="21">
        <f>+data!BH72*data!JQ72</f>
        <v>12.112</v>
      </c>
      <c r="BG70" s="21">
        <f>+data!BI72*data!JR72</f>
        <v>5.2729999999999997</v>
      </c>
      <c r="BH70" s="21">
        <f>+data!BJ72*data!JS72</f>
        <v>6</v>
      </c>
      <c r="BI70" s="21">
        <f>+data!BK72*data!JT72</f>
        <v>5.3</v>
      </c>
      <c r="BJ70" s="21">
        <f>+data!BL72*data!JU72</f>
        <v>6.5</v>
      </c>
      <c r="BK70" s="21">
        <f>+data!BM72*data!JV72</f>
        <v>6.1</v>
      </c>
      <c r="BL70" s="21">
        <f>+data!BN72*data!JW72</f>
        <v>6.4</v>
      </c>
      <c r="BM70" s="21">
        <f>+data!BO72*data!JX72</f>
        <v>5.5</v>
      </c>
      <c r="BN70" s="21">
        <f>+data!BP72*data!JY72</f>
        <v>5.5620000000000003</v>
      </c>
      <c r="BO70" s="21">
        <f>+data!BQ72*data!JZ72</f>
        <v>5.077</v>
      </c>
      <c r="BP70" s="21">
        <f>+data!BR72*data!KA72</f>
        <v>4.0529999999999999</v>
      </c>
      <c r="BQ70" s="21">
        <f>+data!BS72*data!KB72</f>
        <v>2.85</v>
      </c>
      <c r="BR70" s="21">
        <f>+data!BT72*data!KC72</f>
        <v>2.8130000000000002</v>
      </c>
      <c r="BS70" s="21">
        <f>+data!BU72*data!KD72</f>
        <v>2.0496666666667807</v>
      </c>
      <c r="BT70" s="21">
        <f>+data!BV72*data!KE72</f>
        <v>1.1784444444444944</v>
      </c>
      <c r="BU70" s="21">
        <f>+data!BW72*data!KF72</f>
        <v>0.44954074074098571</v>
      </c>
      <c r="BV70" s="21">
        <f>+data!BX72*data!KG72</f>
        <v>-0.1472543209874857</v>
      </c>
      <c r="BW70" s="21">
        <f>+data!BY72*data!KH72</f>
        <v>-0.76255423868292382</v>
      </c>
      <c r="BX70" s="21">
        <f>+data!BZ72*data!KI72</f>
        <v>-1.5896032373111666</v>
      </c>
      <c r="BY70" s="21">
        <f>+data!CA72*data!KJ72</f>
        <v>-2.2652407206217049</v>
      </c>
      <c r="BZ70" s="21">
        <f>+data!CB72*data!KK72</f>
        <v>-2.9178936564546802</v>
      </c>
      <c r="CA70" s="21">
        <f>+data!CC72*data!KL72</f>
        <v>-3.6073189239036765</v>
      </c>
    </row>
    <row r="71" spans="1:79" x14ac:dyDescent="0.2">
      <c r="A71" s="9">
        <v>246</v>
      </c>
      <c r="B71" s="21">
        <f>+data!D73*data!HM73</f>
        <v>0</v>
      </c>
      <c r="C71" s="21">
        <f>+data!E73*data!HN73</f>
        <v>0</v>
      </c>
      <c r="D71" s="21">
        <f>+data!F73*data!HO73</f>
        <v>0</v>
      </c>
      <c r="E71" s="21">
        <f>+data!G73*data!HP73</f>
        <v>0</v>
      </c>
      <c r="F71" s="21">
        <f>+data!H73*data!HQ73</f>
        <v>0</v>
      </c>
      <c r="G71" s="21">
        <f>+data!I73*data!HR73</f>
        <v>0</v>
      </c>
      <c r="H71" s="21">
        <f>+data!J73*data!HS73</f>
        <v>0</v>
      </c>
      <c r="I71" s="21">
        <f>+data!K73*data!HT73</f>
        <v>0</v>
      </c>
      <c r="J71" s="21">
        <f>+data!L73*data!HU73</f>
        <v>0</v>
      </c>
      <c r="K71" s="21">
        <f>+data!M73*data!HV73</f>
        <v>0</v>
      </c>
      <c r="L71" s="21">
        <f>+data!N73*data!HW73</f>
        <v>0</v>
      </c>
      <c r="M71" s="21">
        <f>+data!O73*data!HX73</f>
        <v>0</v>
      </c>
      <c r="N71" s="21">
        <f>+data!P73*data!HY73</f>
        <v>0</v>
      </c>
      <c r="O71" s="21">
        <f>+data!Q73*data!HZ73</f>
        <v>0</v>
      </c>
      <c r="P71" s="21">
        <f>+data!R73*data!IA73</f>
        <v>0</v>
      </c>
      <c r="Q71" s="21">
        <f>+data!S73*data!IB73</f>
        <v>0</v>
      </c>
      <c r="R71" s="21">
        <f>+data!T73*data!IC73</f>
        <v>0</v>
      </c>
      <c r="S71" s="21">
        <f>+data!U73*data!ID73</f>
        <v>0</v>
      </c>
      <c r="T71" s="21">
        <f>+data!V73*data!IE73</f>
        <v>0</v>
      </c>
      <c r="U71" s="21">
        <f>+data!W73*data!IF73</f>
        <v>0</v>
      </c>
      <c r="V71" s="21">
        <f>+data!X73*data!IG73</f>
        <v>0</v>
      </c>
      <c r="W71" s="21">
        <f>+data!Y73*data!IH73</f>
        <v>0</v>
      </c>
      <c r="X71" s="21">
        <f>+data!Z73*data!II73</f>
        <v>0</v>
      </c>
      <c r="Y71" s="21">
        <f>+data!AA73*data!IJ73</f>
        <v>0</v>
      </c>
      <c r="Z71" s="21">
        <f>+data!AB73*data!IK73</f>
        <v>0</v>
      </c>
      <c r="AA71" s="21">
        <f>+data!AC73*data!IL73</f>
        <v>0</v>
      </c>
      <c r="AB71" s="21">
        <f>+data!AD73*data!IM73</f>
        <v>0</v>
      </c>
      <c r="AC71" s="21">
        <f>+data!AE73*data!IN73</f>
        <v>0</v>
      </c>
      <c r="AD71" s="21">
        <f>+data!AF73*data!IO73</f>
        <v>0</v>
      </c>
      <c r="AE71" s="21">
        <f>+data!AG73*data!IP73</f>
        <v>0</v>
      </c>
      <c r="AF71" s="21">
        <f>+data!AH73*data!IQ73</f>
        <v>0</v>
      </c>
      <c r="AG71" s="21">
        <f>+data!AI73*data!IR73</f>
        <v>0</v>
      </c>
      <c r="AH71" s="21">
        <f>+data!AJ73*data!IS73</f>
        <v>0</v>
      </c>
      <c r="AI71" s="21">
        <f>+data!AK73*data!IT73</f>
        <v>0</v>
      </c>
      <c r="AJ71" s="21">
        <f>+data!AL73*data!IU73</f>
        <v>0</v>
      </c>
      <c r="AK71" s="21">
        <f>+data!AM73*data!IV73</f>
        <v>0</v>
      </c>
      <c r="AL71" s="21">
        <f>+data!AN73*data!IW73</f>
        <v>0</v>
      </c>
      <c r="AM71" s="21">
        <f>+data!AO73*data!IX73</f>
        <v>0</v>
      </c>
      <c r="AN71" s="21">
        <f>+data!AP73*data!IY73</f>
        <v>0</v>
      </c>
      <c r="AO71" s="21">
        <f>+data!AQ73*data!IZ73</f>
        <v>0</v>
      </c>
      <c r="AP71" s="21">
        <f>+data!AR73*data!JA73</f>
        <v>0</v>
      </c>
      <c r="AQ71" s="21">
        <f>+data!AS73*data!JB73</f>
        <v>0</v>
      </c>
      <c r="AR71" s="21">
        <f>+data!AT73*data!JC73</f>
        <v>0</v>
      </c>
      <c r="AS71" s="21">
        <f>+data!AU73*data!JD73</f>
        <v>0</v>
      </c>
      <c r="AT71" s="21">
        <f>+data!AV73*data!JE73</f>
        <v>0</v>
      </c>
      <c r="AU71" s="21">
        <f>+data!AW73*data!JF73</f>
        <v>0</v>
      </c>
      <c r="AV71" s="21">
        <f>+data!AX73*data!JG73</f>
        <v>0</v>
      </c>
      <c r="AW71" s="21">
        <f>+data!AY73*data!JH73</f>
        <v>0</v>
      </c>
      <c r="AX71" s="21">
        <f>+data!AZ73*data!JI73</f>
        <v>0</v>
      </c>
      <c r="AY71" s="21">
        <f>+data!BA73*data!JJ73</f>
        <v>0</v>
      </c>
      <c r="AZ71" s="21">
        <f>+data!BB73*data!JK73</f>
        <v>0</v>
      </c>
      <c r="BA71" s="21">
        <f>+data!BC73*data!JL73</f>
        <v>0</v>
      </c>
      <c r="BB71" s="21">
        <f>+data!BD73*data!JM73</f>
        <v>0</v>
      </c>
      <c r="BC71" s="21">
        <f>+data!BE73*data!JN73</f>
        <v>0</v>
      </c>
      <c r="BD71" s="21">
        <f>+data!BF73*data!JO73</f>
        <v>0</v>
      </c>
      <c r="BE71" s="21">
        <f>+data!BG73*data!JP73</f>
        <v>0</v>
      </c>
      <c r="BF71" s="21">
        <f>+data!BH73*data!JQ73</f>
        <v>0</v>
      </c>
      <c r="BG71" s="21">
        <f>+data!BI73*data!JR73</f>
        <v>0</v>
      </c>
      <c r="BH71" s="21">
        <f>+data!BJ73*data!JS73</f>
        <v>0</v>
      </c>
      <c r="BI71" s="21">
        <f>+data!BK73*data!JT73</f>
        <v>0</v>
      </c>
      <c r="BJ71" s="21">
        <f>+data!BL73*data!JU73</f>
        <v>0</v>
      </c>
      <c r="BK71" s="21">
        <f>+data!BM73*data!JV73</f>
        <v>0</v>
      </c>
      <c r="BL71" s="21">
        <f>+data!BN73*data!JW73</f>
        <v>0</v>
      </c>
      <c r="BM71" s="21">
        <f>+data!BO73*data!JX73</f>
        <v>0</v>
      </c>
      <c r="BN71" s="21">
        <f>+data!BP73*data!JY73</f>
        <v>0</v>
      </c>
      <c r="BO71" s="21">
        <f>+data!BQ73*data!JZ73</f>
        <v>0</v>
      </c>
      <c r="BP71" s="21">
        <f>+data!BR73*data!KA73</f>
        <v>0</v>
      </c>
      <c r="BQ71" s="21">
        <f>+data!BS73*data!KB73</f>
        <v>0</v>
      </c>
      <c r="BR71" s="21">
        <f>+data!BT73*data!KC73</f>
        <v>0</v>
      </c>
      <c r="BS71" s="21">
        <f>+data!BU73*data!KD73</f>
        <v>0</v>
      </c>
      <c r="BT71" s="21">
        <f>+data!BV73*data!KE73</f>
        <v>0</v>
      </c>
      <c r="BU71" s="21">
        <f>+data!BW73*data!KF73</f>
        <v>0</v>
      </c>
      <c r="BV71" s="21">
        <f>+data!BX73*data!KG73</f>
        <v>0</v>
      </c>
      <c r="BW71" s="21">
        <f>+data!BY73*data!KH73</f>
        <v>0</v>
      </c>
      <c r="BX71" s="21">
        <f>+data!BZ73*data!KI73</f>
        <v>0</v>
      </c>
      <c r="BY71" s="21">
        <f>+data!CA73*data!KJ73</f>
        <v>0</v>
      </c>
      <c r="BZ71" s="21">
        <f>+data!CB73*data!KK73</f>
        <v>0</v>
      </c>
      <c r="CA71" s="21">
        <f>+data!CC73*data!KL73</f>
        <v>0</v>
      </c>
    </row>
    <row r="72" spans="1:79" x14ac:dyDescent="0.2">
      <c r="A72" s="9">
        <v>250</v>
      </c>
      <c r="B72" s="21">
        <f>+data!D74*data!HM74</f>
        <v>0</v>
      </c>
      <c r="C72" s="21">
        <f>+data!E74*data!HN74</f>
        <v>0</v>
      </c>
      <c r="D72" s="21">
        <f>+data!F74*data!HO74</f>
        <v>0</v>
      </c>
      <c r="E72" s="21">
        <f>+data!G74*data!HP74</f>
        <v>0</v>
      </c>
      <c r="F72" s="21">
        <f>+data!H74*data!HQ74</f>
        <v>0</v>
      </c>
      <c r="G72" s="21">
        <f>+data!I74*data!HR74</f>
        <v>0</v>
      </c>
      <c r="H72" s="21">
        <f>+data!J74*data!HS74</f>
        <v>0</v>
      </c>
      <c r="I72" s="21">
        <f>+data!K74*data!HT74</f>
        <v>0</v>
      </c>
      <c r="J72" s="21">
        <f>+data!L74*data!HU74</f>
        <v>0</v>
      </c>
      <c r="K72" s="21">
        <f>+data!M74*data!HV74</f>
        <v>0</v>
      </c>
      <c r="L72" s="21">
        <f>+data!N74*data!HW74</f>
        <v>0</v>
      </c>
      <c r="M72" s="21">
        <f>+data!O74*data!HX74</f>
        <v>0</v>
      </c>
      <c r="N72" s="21">
        <f>+data!P74*data!HY74</f>
        <v>0</v>
      </c>
      <c r="O72" s="21">
        <f>+data!Q74*data!HZ74</f>
        <v>0</v>
      </c>
      <c r="P72" s="21">
        <f>+data!R74*data!IA74</f>
        <v>0</v>
      </c>
      <c r="Q72" s="21">
        <f>+data!S74*data!IB74</f>
        <v>0</v>
      </c>
      <c r="R72" s="21">
        <f>+data!T74*data!IC74</f>
        <v>0</v>
      </c>
      <c r="S72" s="21">
        <f>+data!U74*data!ID74</f>
        <v>0</v>
      </c>
      <c r="T72" s="21">
        <f>+data!V74*data!IE74</f>
        <v>0</v>
      </c>
      <c r="U72" s="21">
        <f>+data!W74*data!IF74</f>
        <v>0</v>
      </c>
      <c r="V72" s="21">
        <f>+data!X74*data!IG74</f>
        <v>3.1026478658937386</v>
      </c>
      <c r="W72" s="21">
        <f>+data!Y74*data!IH74</f>
        <v>5.5394238543220116</v>
      </c>
      <c r="X72" s="21">
        <f>+data!Z74*data!II74</f>
        <v>7.4860820143563691</v>
      </c>
      <c r="Y72" s="21">
        <f>+data!AA74*data!IJ74</f>
        <v>11.420437133627711</v>
      </c>
      <c r="Z72" s="21">
        <f>+data!AB74*data!IK74</f>
        <v>7.8976108013614477</v>
      </c>
      <c r="AA72" s="21">
        <f>+data!AC74*data!IL74</f>
        <v>10.74188237371134</v>
      </c>
      <c r="AB72" s="21">
        <f>+data!AD74*data!IM74</f>
        <v>13.232426284693672</v>
      </c>
      <c r="AC72" s="21">
        <f>+data!AE74*data!IN74</f>
        <v>15.889630107930833</v>
      </c>
      <c r="AD72" s="21">
        <f>+data!AF74*data!IO74</f>
        <v>16.323456077441453</v>
      </c>
      <c r="AE72" s="21">
        <f>+data!AG74*data!IP74</f>
        <v>16.757282046952067</v>
      </c>
      <c r="AF72" s="21">
        <f>+data!AH74*data!IQ74</f>
        <v>17.191108016462682</v>
      </c>
      <c r="AG72" s="21">
        <f>+data!AI74*data!IR74</f>
        <v>17.624933985973311</v>
      </c>
      <c r="AH72" s="21">
        <f>+data!AJ74*data!IS74</f>
        <v>18.058759955483925</v>
      </c>
      <c r="AI72" s="21">
        <f>+data!AK74*data!IT74</f>
        <v>18.475197419698592</v>
      </c>
      <c r="AJ72" s="21">
        <f>+data!AL74*data!IU74</f>
        <v>18.891634883913273</v>
      </c>
      <c r="AK72" s="21">
        <f>+data!AM74*data!IV74</f>
        <v>19.308072348127947</v>
      </c>
      <c r="AL72" s="21">
        <f>+data!AN74*data!IW74</f>
        <v>19.724509812342607</v>
      </c>
      <c r="AM72" s="21">
        <f>+data!AO74*data!IX74</f>
        <v>20.140947276557281</v>
      </c>
      <c r="AN72" s="21">
        <f>+data!AP74*data!IY74</f>
        <v>21.575510223171324</v>
      </c>
      <c r="AO72" s="21">
        <f>+data!AQ74*data!IZ74</f>
        <v>22.828000782229154</v>
      </c>
      <c r="AP72" s="21">
        <f>+data!AR74*data!JA74</f>
        <v>23.746601440579486</v>
      </c>
      <c r="AQ72" s="21">
        <f>+data!AS74*data!JB74</f>
        <v>24.940325944938714</v>
      </c>
      <c r="AR72" s="21">
        <f>+data!AT74*data!JC74</f>
        <v>26.120679112555212</v>
      </c>
      <c r="AS72" s="21">
        <f>+data!AU74*data!JD74</f>
        <v>26.716582683903376</v>
      </c>
      <c r="AT72" s="21">
        <f>+data!AV74*data!JE74</f>
        <v>27.163026122894895</v>
      </c>
      <c r="AU72" s="21">
        <f>+data!AW74*data!JF74</f>
        <v>28.057618209709673</v>
      </c>
      <c r="AV72" s="21">
        <f>+data!AX74*data!JG74</f>
        <v>28.733408357811516</v>
      </c>
      <c r="AW72" s="21">
        <f>+data!AY74*data!JH74</f>
        <v>29.275698199397286</v>
      </c>
      <c r="AX72" s="21">
        <f>+data!AZ74*data!JI74</f>
        <v>29.825020981442631</v>
      </c>
      <c r="AY72" s="21">
        <f>+data!BA74*data!JJ74</f>
        <v>28.404823966136526</v>
      </c>
      <c r="AZ72" s="21">
        <f>+data!BB74*data!JK74</f>
        <v>29.973917412705962</v>
      </c>
      <c r="BA72" s="21">
        <f>+data!BC74*data!JL74</f>
        <v>29.777946541276744</v>
      </c>
      <c r="BB72" s="21">
        <f>+data!BD74*data!JM74</f>
        <v>30.224067705611247</v>
      </c>
      <c r="BC72" s="21">
        <f>+data!BE74*data!JN74</f>
        <v>33</v>
      </c>
      <c r="BD72" s="21">
        <f>+data!BF74*data!JO74</f>
        <v>21.5</v>
      </c>
      <c r="BE72" s="21">
        <f>+data!BG74*data!JP74</f>
        <v>6.6</v>
      </c>
      <c r="BF72" s="21">
        <f>+data!BH74*data!JQ74</f>
        <v>20.399999999999999</v>
      </c>
      <c r="BG72" s="21">
        <f>+data!BI74*data!JR74</f>
        <v>19.87</v>
      </c>
      <c r="BH72" s="21">
        <f>+data!BJ74*data!JS74</f>
        <v>19.18</v>
      </c>
      <c r="BI72" s="21">
        <f>+data!BK74*data!JT74</f>
        <v>18.489999999999998</v>
      </c>
      <c r="BJ72" s="21">
        <f>+data!BL74*data!JU74</f>
        <v>19.04</v>
      </c>
      <c r="BK72" s="21">
        <f>+data!BM74*data!JV74</f>
        <v>20.16</v>
      </c>
      <c r="BL72" s="21">
        <f>+data!BN74*data!JW74</f>
        <v>17.850000000000001</v>
      </c>
      <c r="BM72" s="21">
        <f>+data!BO74*data!JX74</f>
        <v>17.13</v>
      </c>
      <c r="BN72" s="21">
        <f>+data!BP74*data!JY74</f>
        <v>17.273</v>
      </c>
      <c r="BO72" s="21">
        <f>+data!BQ74*data!JZ74</f>
        <v>19.361999999999998</v>
      </c>
      <c r="BP72" s="21">
        <f>+data!BR74*data!KA74</f>
        <v>24.18</v>
      </c>
      <c r="BQ72" s="21">
        <f>+data!BS74*data!KB74</f>
        <v>21.2</v>
      </c>
      <c r="BR72" s="21">
        <f>+data!BT74*data!KC74</f>
        <v>21.8</v>
      </c>
      <c r="BS72" s="21">
        <f>+data!BU74*data!KD74</f>
        <v>24.152399999999943</v>
      </c>
      <c r="BT72" s="21">
        <f>+data!BV74*data!KE74</f>
        <v>25.200999999999567</v>
      </c>
      <c r="BU72" s="21">
        <f>+data!BW74*data!KF74</f>
        <v>25.620453333332989</v>
      </c>
      <c r="BV72" s="21">
        <f>+data!BX74*data!KG74</f>
        <v>25.848075555554942</v>
      </c>
      <c r="BW72" s="21">
        <f>+data!BY74*data!KH74</f>
        <v>27.54535525925894</v>
      </c>
      <c r="BX72" s="21">
        <f>+data!BZ74*data!KI74</f>
        <v>28.451206320987012</v>
      </c>
      <c r="BY72" s="21">
        <f>+data!CA74*data!KJ74</f>
        <v>29.011887038682517</v>
      </c>
      <c r="BZ72" s="21">
        <f>+data!CB74*data!KK74</f>
        <v>29.870726970644</v>
      </c>
      <c r="CA72" s="21">
        <f>+data!CC74*data!KL74</f>
        <v>30.889482782843288</v>
      </c>
    </row>
    <row r="73" spans="1:79" x14ac:dyDescent="0.2">
      <c r="A73" s="9">
        <v>254</v>
      </c>
      <c r="B73" s="21">
        <f>+data!D75*data!HM75</f>
        <v>0</v>
      </c>
      <c r="C73" s="21">
        <f>+data!E75*data!HN75</f>
        <v>0</v>
      </c>
      <c r="D73" s="21">
        <f>+data!F75*data!HO75</f>
        <v>0</v>
      </c>
      <c r="E73" s="21">
        <f>+data!G75*data!HP75</f>
        <v>0</v>
      </c>
      <c r="F73" s="21">
        <f>+data!H75*data!HQ75</f>
        <v>0</v>
      </c>
      <c r="G73" s="21">
        <f>+data!I75*data!HR75</f>
        <v>0</v>
      </c>
      <c r="H73" s="21">
        <f>+data!J75*data!HS75</f>
        <v>0</v>
      </c>
      <c r="I73" s="21">
        <f>+data!K75*data!HT75</f>
        <v>0</v>
      </c>
      <c r="J73" s="21">
        <f>+data!L75*data!HU75</f>
        <v>0</v>
      </c>
      <c r="K73" s="21">
        <f>+data!M75*data!HV75</f>
        <v>0</v>
      </c>
      <c r="L73" s="21">
        <f>+data!N75*data!HW75</f>
        <v>0</v>
      </c>
      <c r="M73" s="21">
        <f>+data!O75*data!HX75</f>
        <v>0</v>
      </c>
      <c r="N73" s="21">
        <f>+data!P75*data!HY75</f>
        <v>0</v>
      </c>
      <c r="O73" s="21">
        <f>+data!Q75*data!HZ75</f>
        <v>0</v>
      </c>
      <c r="P73" s="21">
        <f>+data!R75*data!IA75</f>
        <v>0</v>
      </c>
      <c r="Q73" s="21">
        <f>+data!S75*data!IB75</f>
        <v>0</v>
      </c>
      <c r="R73" s="21">
        <f>+data!T75*data!IC75</f>
        <v>0</v>
      </c>
      <c r="S73" s="21">
        <f>+data!U75*data!ID75</f>
        <v>0</v>
      </c>
      <c r="T73" s="21">
        <f>+data!V75*data!IE75</f>
        <v>0</v>
      </c>
      <c r="U73" s="21">
        <f>+data!W75*data!IF75</f>
        <v>0</v>
      </c>
      <c r="V73" s="21">
        <f>+data!X75*data!IG75</f>
        <v>0</v>
      </c>
      <c r="W73" s="21">
        <f>+data!Y75*data!IH75</f>
        <v>0</v>
      </c>
      <c r="X73" s="21">
        <f>+data!Z75*data!II75</f>
        <v>0</v>
      </c>
      <c r="Y73" s="21">
        <f>+data!AA75*data!IJ75</f>
        <v>0</v>
      </c>
      <c r="Z73" s="21">
        <f>+data!AB75*data!IK75</f>
        <v>0</v>
      </c>
      <c r="AA73" s="21">
        <f>+data!AC75*data!IL75</f>
        <v>0</v>
      </c>
      <c r="AB73" s="21">
        <f>+data!AD75*data!IM75</f>
        <v>0</v>
      </c>
      <c r="AC73" s="21">
        <f>+data!AE75*data!IN75</f>
        <v>3.8626722417475896E-2</v>
      </c>
      <c r="AD73" s="21">
        <f>+data!AF75*data!IO75</f>
        <v>4.2376218642645104E-2</v>
      </c>
      <c r="AE73" s="21">
        <f>+data!AG75*data!IP75</f>
        <v>4.6466229521313081E-2</v>
      </c>
      <c r="AF73" s="21">
        <f>+data!AH75*data!IQ75</f>
        <v>5.0923172361914307E-2</v>
      </c>
      <c r="AG73" s="21">
        <f>+data!AI75*data!IR75</f>
        <v>5.5774515642797021E-2</v>
      </c>
      <c r="AH73" s="21">
        <f>+data!AJ75*data!IS75</f>
        <v>6.1048541512673096E-2</v>
      </c>
      <c r="AI73" s="21">
        <f>+data!AK75*data!IT75</f>
        <v>6.677400310821191E-2</v>
      </c>
      <c r="AJ73" s="21">
        <f>+data!AL75*data!IU75</f>
        <v>7.2979643695981408E-2</v>
      </c>
      <c r="AK73" s="21">
        <f>+data!AM75*data!IV75</f>
        <v>7.9693533905957153E-2</v>
      </c>
      <c r="AL73" s="21">
        <f>+data!AN75*data!IW75</f>
        <v>8.6942168523047411E-2</v>
      </c>
      <c r="AM73" s="21">
        <f>+data!AO75*data!IX75</f>
        <v>9.4749243588955201E-2</v>
      </c>
      <c r="AN73" s="21">
        <f>+data!AP75*data!IY75</f>
        <v>0.10313400506495923</v>
      </c>
      <c r="AO73" s="21">
        <f>+data!AQ75*data!IZ75</f>
        <v>0.11210901744658756</v>
      </c>
      <c r="AP73" s="21">
        <f>+data!AR75*data!JA75</f>
        <v>0.12167713703570281</v>
      </c>
      <c r="AQ73" s="21">
        <f>+data!AS75*data!JB75</f>
        <v>0.13182737748364318</v>
      </c>
      <c r="AR73" s="21">
        <f>+data!AT75*data!JC75</f>
        <v>0.14252920278830461</v>
      </c>
      <c r="AS73" s="21">
        <f>+data!AU75*data!JD75</f>
        <v>0.15372453540638206</v>
      </c>
      <c r="AT73" s="21">
        <f>+data!AV75*data!JE75</f>
        <v>0.16531634920016691</v>
      </c>
      <c r="AU73" s="21">
        <f>+data!AW75*data!JF75</f>
        <v>0.17715197827641163</v>
      </c>
      <c r="AV73" s="21">
        <f>+data!AX75*data!JG75</f>
        <v>0.18899789479115817</v>
      </c>
      <c r="AW73" s="21">
        <f>+data!AY75*data!JH75</f>
        <v>0.20049996547267637</v>
      </c>
      <c r="AX73" s="21">
        <f>+data!AZ75*data!JI75</f>
        <v>0.21111728087243953</v>
      </c>
      <c r="AY73" s="21">
        <f>+data!BA75*data!JJ75</f>
        <v>0.22000353831695416</v>
      </c>
      <c r="AZ73" s="21">
        <f>+data!BB75*data!JK75</f>
        <v>0.22577150384775521</v>
      </c>
      <c r="BA73" s="21">
        <f>+data!BC75*data!JL75</f>
        <v>0.22594993373731906</v>
      </c>
      <c r="BB73" s="21">
        <f>+data!BD75*data!JM75</f>
        <v>0.21539154679067271</v>
      </c>
      <c r="BC73" s="21">
        <f>+data!BE75*data!JN75</f>
        <v>0.20499999999999999</v>
      </c>
      <c r="BD73" s="21">
        <f>+data!BF75*data!JO75</f>
        <v>0.01</v>
      </c>
      <c r="BE73" s="21">
        <f>+data!BG75*data!JP75</f>
        <v>0.45</v>
      </c>
      <c r="BF73" s="21">
        <f>+data!BH75*data!JQ75</f>
        <v>5.1040000000000001</v>
      </c>
      <c r="BG73" s="21">
        <f>+data!BI75*data!JR75</f>
        <v>8.7780000000000005</v>
      </c>
      <c r="BH73" s="21">
        <f>+data!BJ75*data!JS75</f>
        <v>8.2959999999999994</v>
      </c>
      <c r="BI73" s="21">
        <f>+data!BK75*data!JT75</f>
        <v>8.2639999999999993</v>
      </c>
      <c r="BJ73" s="21">
        <f>+data!BL75*data!JU75</f>
        <v>6.0090000000000003</v>
      </c>
      <c r="BK73" s="21">
        <f>+data!BM75*data!JV75</f>
        <v>8.8620000000000001</v>
      </c>
      <c r="BL73" s="21">
        <f>+data!BN75*data!JW75</f>
        <v>8.93</v>
      </c>
      <c r="BM73" s="21">
        <f>+data!BO75*data!JX75</f>
        <v>8.8379999999999992</v>
      </c>
      <c r="BN73" s="21">
        <f>+data!BP75*data!JY75</f>
        <v>3.7210000000000001</v>
      </c>
      <c r="BO73" s="21">
        <f>+data!BQ75*data!JZ75</f>
        <v>2.9169999999999998</v>
      </c>
      <c r="BP73" s="21">
        <f>+data!BR75*data!KA75</f>
        <v>3.2989999999999999</v>
      </c>
      <c r="BQ73" s="21">
        <f>+data!BS75*data!KB75</f>
        <v>2.8540000000000001</v>
      </c>
      <c r="BR73" s="21">
        <f>+data!BT75*data!KC75</f>
        <v>1.45</v>
      </c>
      <c r="BS73" s="21">
        <f>+data!BU75*data!KD75</f>
        <v>-6.9399999999859574E-2</v>
      </c>
      <c r="BT73" s="21">
        <f>+data!BV75*data!KE75</f>
        <v>-1.7866666666577657E-2</v>
      </c>
      <c r="BU73" s="21">
        <f>+data!BW75*data!KF75</f>
        <v>0</v>
      </c>
      <c r="BV73" s="21">
        <f>+data!BX75*data!KG75</f>
        <v>0</v>
      </c>
      <c r="BW73" s="21">
        <f>+data!BY75*data!KH75</f>
        <v>0</v>
      </c>
      <c r="BX73" s="21">
        <f>+data!BZ75*data!KI75</f>
        <v>0</v>
      </c>
      <c r="BY73" s="21">
        <f>+data!CA75*data!KJ75</f>
        <v>0</v>
      </c>
      <c r="BZ73" s="21">
        <f>+data!CB75*data!KK75</f>
        <v>0</v>
      </c>
      <c r="CA73" s="21">
        <f>+data!CC75*data!KL75</f>
        <v>0</v>
      </c>
    </row>
    <row r="74" spans="1:79" x14ac:dyDescent="0.2">
      <c r="A74" s="9">
        <v>258</v>
      </c>
      <c r="B74" s="21">
        <f>+data!D76*data!HM76</f>
        <v>0</v>
      </c>
      <c r="C74" s="21">
        <f>+data!E76*data!HN76</f>
        <v>0</v>
      </c>
      <c r="D74" s="21">
        <f>+data!F76*data!HO76</f>
        <v>0</v>
      </c>
      <c r="E74" s="21">
        <f>+data!G76*data!HP76</f>
        <v>0</v>
      </c>
      <c r="F74" s="21">
        <f>+data!H76*data!HQ76</f>
        <v>0</v>
      </c>
      <c r="G74" s="21">
        <f>+data!I76*data!HR76</f>
        <v>0</v>
      </c>
      <c r="H74" s="21">
        <f>+data!J76*data!HS76</f>
        <v>0</v>
      </c>
      <c r="I74" s="21">
        <f>+data!K76*data!HT76</f>
        <v>0</v>
      </c>
      <c r="J74" s="21">
        <f>+data!L76*data!HU76</f>
        <v>0</v>
      </c>
      <c r="K74" s="21">
        <f>+data!M76*data!HV76</f>
        <v>0</v>
      </c>
      <c r="L74" s="21">
        <f>+data!N76*data!HW76</f>
        <v>0</v>
      </c>
      <c r="M74" s="21">
        <f>+data!O76*data!HX76</f>
        <v>0</v>
      </c>
      <c r="N74" s="21">
        <f>+data!P76*data!HY76</f>
        <v>0</v>
      </c>
      <c r="O74" s="21">
        <f>+data!Q76*data!HZ76</f>
        <v>0</v>
      </c>
      <c r="P74" s="21">
        <f>+data!R76*data!IA76</f>
        <v>0</v>
      </c>
      <c r="Q74" s="21">
        <f>+data!S76*data!IB76</f>
        <v>0</v>
      </c>
      <c r="R74" s="21">
        <f>+data!T76*data!IC76</f>
        <v>0</v>
      </c>
      <c r="S74" s="21">
        <f>+data!U76*data!ID76</f>
        <v>0</v>
      </c>
      <c r="T74" s="21">
        <f>+data!V76*data!IE76</f>
        <v>0</v>
      </c>
      <c r="U74" s="21">
        <f>+data!W76*data!IF76</f>
        <v>0</v>
      </c>
      <c r="V74" s="21">
        <f>+data!X76*data!IG76</f>
        <v>0</v>
      </c>
      <c r="W74" s="21">
        <f>+data!Y76*data!IH76</f>
        <v>0</v>
      </c>
      <c r="X74" s="21">
        <f>+data!Z76*data!II76</f>
        <v>0</v>
      </c>
      <c r="Y74" s="21">
        <f>+data!AA76*data!IJ76</f>
        <v>0</v>
      </c>
      <c r="Z74" s="21">
        <f>+data!AB76*data!IK76</f>
        <v>0</v>
      </c>
      <c r="AA74" s="21">
        <f>+data!AC76*data!IL76</f>
        <v>0</v>
      </c>
      <c r="AB74" s="21">
        <f>+data!AD76*data!IM76</f>
        <v>0</v>
      </c>
      <c r="AC74" s="21">
        <f>+data!AE76*data!IN76</f>
        <v>0</v>
      </c>
      <c r="AD74" s="21">
        <f>+data!AF76*data!IO76</f>
        <v>0</v>
      </c>
      <c r="AE74" s="21">
        <f>+data!AG76*data!IP76</f>
        <v>0</v>
      </c>
      <c r="AF74" s="21">
        <f>+data!AH76*data!IQ76</f>
        <v>0</v>
      </c>
      <c r="AG74" s="21">
        <f>+data!AI76*data!IR76</f>
        <v>0</v>
      </c>
      <c r="AH74" s="21">
        <f>+data!AJ76*data!IS76</f>
        <v>0</v>
      </c>
      <c r="AI74" s="21">
        <f>+data!AK76*data!IT76</f>
        <v>0</v>
      </c>
      <c r="AJ74" s="21">
        <f>+data!AL76*data!IU76</f>
        <v>0</v>
      </c>
      <c r="AK74" s="21">
        <f>+data!AM76*data!IV76</f>
        <v>0</v>
      </c>
      <c r="AL74" s="21">
        <f>+data!AN76*data!IW76</f>
        <v>0</v>
      </c>
      <c r="AM74" s="21">
        <f>+data!AO76*data!IX76</f>
        <v>0</v>
      </c>
      <c r="AN74" s="21">
        <f>+data!AP76*data!IY76</f>
        <v>0</v>
      </c>
      <c r="AO74" s="21">
        <f>+data!AQ76*data!IZ76</f>
        <v>0</v>
      </c>
      <c r="AP74" s="21">
        <f>+data!AR76*data!JA76</f>
        <v>0</v>
      </c>
      <c r="AQ74" s="21">
        <f>+data!AS76*data!JB76</f>
        <v>0</v>
      </c>
      <c r="AR74" s="21">
        <f>+data!AT76*data!JC76</f>
        <v>0</v>
      </c>
      <c r="AS74" s="21">
        <f>+data!AU76*data!JD76</f>
        <v>0</v>
      </c>
      <c r="AT74" s="21">
        <f>+data!AV76*data!JE76</f>
        <v>0</v>
      </c>
      <c r="AU74" s="21">
        <f>+data!AW76*data!JF76</f>
        <v>0</v>
      </c>
      <c r="AV74" s="21">
        <f>+data!AX76*data!JG76</f>
        <v>0</v>
      </c>
      <c r="AW74" s="21">
        <f>+data!AY76*data!JH76</f>
        <v>0</v>
      </c>
      <c r="AX74" s="21">
        <f>+data!AZ76*data!JI76</f>
        <v>0</v>
      </c>
      <c r="AY74" s="21">
        <f>+data!BA76*data!JJ76</f>
        <v>0</v>
      </c>
      <c r="AZ74" s="21">
        <f>+data!BB76*data!JK76</f>
        <v>0</v>
      </c>
      <c r="BA74" s="21">
        <f>+data!BC76*data!JL76</f>
        <v>0</v>
      </c>
      <c r="BB74" s="21">
        <f>+data!BD76*data!JM76</f>
        <v>0</v>
      </c>
      <c r="BC74" s="21">
        <f>+data!BE76*data!JN76</f>
        <v>0</v>
      </c>
      <c r="BD74" s="21">
        <f>+data!BF76*data!JO76</f>
        <v>0</v>
      </c>
      <c r="BE74" s="21">
        <f>+data!BG76*data!JP76</f>
        <v>0</v>
      </c>
      <c r="BF74" s="21">
        <f>+data!BH76*data!JQ76</f>
        <v>0</v>
      </c>
      <c r="BG74" s="21">
        <f>+data!BI76*data!JR76</f>
        <v>0</v>
      </c>
      <c r="BH74" s="21">
        <f>+data!BJ76*data!JS76</f>
        <v>0</v>
      </c>
      <c r="BI74" s="21">
        <f>+data!BK76*data!JT76</f>
        <v>0</v>
      </c>
      <c r="BJ74" s="21">
        <f>+data!BL76*data!JU76</f>
        <v>0</v>
      </c>
      <c r="BK74" s="21">
        <f>+data!BM76*data!JV76</f>
        <v>0</v>
      </c>
      <c r="BL74" s="21">
        <f>+data!BN76*data!JW76</f>
        <v>0</v>
      </c>
      <c r="BM74" s="21">
        <f>+data!BO76*data!JX76</f>
        <v>0</v>
      </c>
      <c r="BN74" s="21">
        <f>+data!BP76*data!JY76</f>
        <v>0</v>
      </c>
      <c r="BO74" s="21">
        <f>+data!BQ76*data!JZ76</f>
        <v>0</v>
      </c>
      <c r="BP74" s="21">
        <f>+data!BR76*data!KA76</f>
        <v>0</v>
      </c>
      <c r="BQ74" s="21">
        <f>+data!BS76*data!KB76</f>
        <v>0</v>
      </c>
      <c r="BR74" s="21">
        <f>+data!BT76*data!KC76</f>
        <v>0</v>
      </c>
      <c r="BS74" s="21">
        <f>+data!BU76*data!KD76</f>
        <v>0</v>
      </c>
      <c r="BT74" s="21">
        <f>+data!BV76*data!KE76</f>
        <v>0</v>
      </c>
      <c r="BU74" s="21">
        <f>+data!BW76*data!KF76</f>
        <v>0</v>
      </c>
      <c r="BV74" s="21">
        <f>+data!BX76*data!KG76</f>
        <v>0</v>
      </c>
      <c r="BW74" s="21">
        <f>+data!BY76*data!KH76</f>
        <v>0</v>
      </c>
      <c r="BX74" s="21">
        <f>+data!BZ76*data!KI76</f>
        <v>0</v>
      </c>
      <c r="BY74" s="21">
        <f>+data!CA76*data!KJ76</f>
        <v>0</v>
      </c>
      <c r="BZ74" s="21">
        <f>+data!CB76*data!KK76</f>
        <v>0</v>
      </c>
      <c r="CA74" s="21">
        <f>+data!CC76*data!KL76</f>
        <v>0</v>
      </c>
    </row>
    <row r="75" spans="1:79" x14ac:dyDescent="0.2">
      <c r="A75" s="9">
        <v>262</v>
      </c>
      <c r="B75" s="21">
        <f>+data!D77*data!HM77</f>
        <v>0</v>
      </c>
      <c r="C75" s="21">
        <f>+data!E77*data!HN77</f>
        <v>0</v>
      </c>
      <c r="D75" s="21">
        <f>+data!F77*data!HO77</f>
        <v>0</v>
      </c>
      <c r="E75" s="21">
        <f>+data!G77*data!HP77</f>
        <v>0</v>
      </c>
      <c r="F75" s="21">
        <f>+data!H77*data!HQ77</f>
        <v>0</v>
      </c>
      <c r="G75" s="21">
        <f>+data!I77*data!HR77</f>
        <v>0</v>
      </c>
      <c r="H75" s="21">
        <f>+data!J77*data!HS77</f>
        <v>0</v>
      </c>
      <c r="I75" s="21">
        <f>+data!K77*data!HT77</f>
        <v>0</v>
      </c>
      <c r="J75" s="21">
        <f>+data!L77*data!HU77</f>
        <v>0</v>
      </c>
      <c r="K75" s="21">
        <f>+data!M77*data!HV77</f>
        <v>0</v>
      </c>
      <c r="L75" s="21">
        <f>+data!N77*data!HW77</f>
        <v>0</v>
      </c>
      <c r="M75" s="21">
        <f>+data!O77*data!HX77</f>
        <v>0</v>
      </c>
      <c r="N75" s="21">
        <f>+data!P77*data!HY77</f>
        <v>0</v>
      </c>
      <c r="O75" s="21">
        <f>+data!Q77*data!HZ77</f>
        <v>0</v>
      </c>
      <c r="P75" s="21">
        <f>+data!R77*data!IA77</f>
        <v>0</v>
      </c>
      <c r="Q75" s="21">
        <f>+data!S77*data!IB77</f>
        <v>0</v>
      </c>
      <c r="R75" s="21">
        <f>+data!T77*data!IC77</f>
        <v>0</v>
      </c>
      <c r="S75" s="21">
        <f>+data!U77*data!ID77</f>
        <v>0</v>
      </c>
      <c r="T75" s="21">
        <f>+data!V77*data!IE77</f>
        <v>0</v>
      </c>
      <c r="U75" s="21">
        <f>+data!W77*data!IF77</f>
        <v>0</v>
      </c>
      <c r="V75" s="21">
        <f>+data!X77*data!IG77</f>
        <v>0</v>
      </c>
      <c r="W75" s="21">
        <f>+data!Y77*data!IH77</f>
        <v>0</v>
      </c>
      <c r="X75" s="21">
        <f>+data!Z77*data!II77</f>
        <v>0</v>
      </c>
      <c r="Y75" s="21">
        <f>+data!AA77*data!IJ77</f>
        <v>0</v>
      </c>
      <c r="Z75" s="21">
        <f>+data!AB77*data!IK77</f>
        <v>0</v>
      </c>
      <c r="AA75" s="21">
        <f>+data!AC77*data!IL77</f>
        <v>0</v>
      </c>
      <c r="AB75" s="21">
        <f>+data!AD77*data!IM77</f>
        <v>0</v>
      </c>
      <c r="AC75" s="21">
        <f>+data!AE77*data!IN77</f>
        <v>0</v>
      </c>
      <c r="AD75" s="21">
        <f>+data!AF77*data!IO77</f>
        <v>0</v>
      </c>
      <c r="AE75" s="21">
        <f>+data!AG77*data!IP77</f>
        <v>0</v>
      </c>
      <c r="AF75" s="21">
        <f>+data!AH77*data!IQ77</f>
        <v>0</v>
      </c>
      <c r="AG75" s="21">
        <f>+data!AI77*data!IR77</f>
        <v>0</v>
      </c>
      <c r="AH75" s="21">
        <f>+data!AJ77*data!IS77</f>
        <v>0</v>
      </c>
      <c r="AI75" s="21">
        <f>+data!AK77*data!IT77</f>
        <v>0</v>
      </c>
      <c r="AJ75" s="21">
        <f>+data!AL77*data!IU77</f>
        <v>0</v>
      </c>
      <c r="AK75" s="21">
        <f>+data!AM77*data!IV77</f>
        <v>0</v>
      </c>
      <c r="AL75" s="21">
        <f>+data!AN77*data!IW77</f>
        <v>0</v>
      </c>
      <c r="AM75" s="21">
        <f>+data!AO77*data!IX77</f>
        <v>0</v>
      </c>
      <c r="AN75" s="21">
        <f>+data!AP77*data!IY77</f>
        <v>0</v>
      </c>
      <c r="AO75" s="21">
        <f>+data!AQ77*data!IZ77</f>
        <v>0</v>
      </c>
      <c r="AP75" s="21">
        <f>+data!AR77*data!JA77</f>
        <v>0</v>
      </c>
      <c r="AQ75" s="21">
        <f>+data!AS77*data!JB77</f>
        <v>0</v>
      </c>
      <c r="AR75" s="21">
        <f>+data!AT77*data!JC77</f>
        <v>0</v>
      </c>
      <c r="AS75" s="21">
        <f>+data!AU77*data!JD77</f>
        <v>0</v>
      </c>
      <c r="AT75" s="21">
        <f>+data!AV77*data!JE77</f>
        <v>0</v>
      </c>
      <c r="AU75" s="21">
        <f>+data!AW77*data!JF77</f>
        <v>0</v>
      </c>
      <c r="AV75" s="21">
        <f>+data!AX77*data!JG77</f>
        <v>0</v>
      </c>
      <c r="AW75" s="21">
        <f>+data!AY77*data!JH77</f>
        <v>0</v>
      </c>
      <c r="AX75" s="21">
        <f>+data!AZ77*data!JI77</f>
        <v>0</v>
      </c>
      <c r="AY75" s="21">
        <f>+data!BA77*data!JJ77</f>
        <v>0</v>
      </c>
      <c r="AZ75" s="21">
        <f>+data!BB77*data!JK77</f>
        <v>0</v>
      </c>
      <c r="BA75" s="21">
        <f>+data!BC77*data!JL77</f>
        <v>0</v>
      </c>
      <c r="BB75" s="21">
        <f>+data!BD77*data!JM77</f>
        <v>0</v>
      </c>
      <c r="BC75" s="21">
        <f>+data!BE77*data!JN77</f>
        <v>0</v>
      </c>
      <c r="BD75" s="21">
        <f>+data!BF77*data!JO77</f>
        <v>0</v>
      </c>
      <c r="BE75" s="21">
        <f>+data!BG77*data!JP77</f>
        <v>0</v>
      </c>
      <c r="BF75" s="21">
        <f>+data!BH77*data!JQ77</f>
        <v>0</v>
      </c>
      <c r="BG75" s="21">
        <f>+data!BI77*data!JR77</f>
        <v>0</v>
      </c>
      <c r="BH75" s="21">
        <f>+data!BJ77*data!JS77</f>
        <v>0</v>
      </c>
      <c r="BI75" s="21">
        <f>+data!BK77*data!JT77</f>
        <v>0</v>
      </c>
      <c r="BJ75" s="21">
        <f>+data!BL77*data!JU77</f>
        <v>0</v>
      </c>
      <c r="BK75" s="21">
        <f>+data!BM77*data!JV77</f>
        <v>0</v>
      </c>
      <c r="BL75" s="21">
        <f>+data!BN77*data!JW77</f>
        <v>0</v>
      </c>
      <c r="BM75" s="21">
        <f>+data!BO77*data!JX77</f>
        <v>0</v>
      </c>
      <c r="BN75" s="21">
        <f>+data!BP77*data!JY77</f>
        <v>0</v>
      </c>
      <c r="BO75" s="21">
        <f>+data!BQ77*data!JZ77</f>
        <v>0</v>
      </c>
      <c r="BP75" s="21">
        <f>+data!BR77*data!KA77</f>
        <v>0</v>
      </c>
      <c r="BQ75" s="21">
        <f>+data!BS77*data!KB77</f>
        <v>0</v>
      </c>
      <c r="BR75" s="21">
        <f>+data!BT77*data!KC77</f>
        <v>0</v>
      </c>
      <c r="BS75" s="21">
        <f>+data!BU77*data!KD77</f>
        <v>0</v>
      </c>
      <c r="BT75" s="21">
        <f>+data!BV77*data!KE77</f>
        <v>0</v>
      </c>
      <c r="BU75" s="21">
        <f>+data!BW77*data!KF77</f>
        <v>0</v>
      </c>
      <c r="BV75" s="21">
        <f>+data!BX77*data!KG77</f>
        <v>0</v>
      </c>
      <c r="BW75" s="21">
        <f>+data!BY77*data!KH77</f>
        <v>0</v>
      </c>
      <c r="BX75" s="21">
        <f>+data!BZ77*data!KI77</f>
        <v>0</v>
      </c>
      <c r="BY75" s="21">
        <f>+data!CA77*data!KJ77</f>
        <v>0</v>
      </c>
      <c r="BZ75" s="21">
        <f>+data!CB77*data!KK77</f>
        <v>0</v>
      </c>
      <c r="CA75" s="21">
        <f>+data!CC77*data!KL77</f>
        <v>0</v>
      </c>
    </row>
    <row r="76" spans="1:79" x14ac:dyDescent="0.2">
      <c r="A76" s="9">
        <v>266</v>
      </c>
      <c r="B76" s="21">
        <f>+data!D78*data!HM78</f>
        <v>0</v>
      </c>
      <c r="C76" s="21">
        <f>+data!E78*data!HN78</f>
        <v>0</v>
      </c>
      <c r="D76" s="21">
        <f>+data!F78*data!HO78</f>
        <v>6.405053508624323E-7</v>
      </c>
      <c r="E76" s="21">
        <f>+data!G78*data!HP78</f>
        <v>1.4411370394404726E-6</v>
      </c>
      <c r="F76" s="21">
        <f>+data!H78*data!HQ78</f>
        <v>3.2425583387410636E-6</v>
      </c>
      <c r="G76" s="21">
        <f>+data!I78*data!HR78</f>
        <v>7.2957562621673937E-6</v>
      </c>
      <c r="H76" s="21">
        <f>+data!J78*data!HS78</f>
        <v>1.641545158987664E-5</v>
      </c>
      <c r="I76" s="21">
        <f>+data!K78*data!HT78</f>
        <v>3.693476607722244E-5</v>
      </c>
      <c r="J76" s="21">
        <f>+data!L78*data!HU78</f>
        <v>8.3103223673750495E-5</v>
      </c>
      <c r="K76" s="21">
        <f>+data!M78*data!HV78</f>
        <v>1.8698225326593864E-4</v>
      </c>
      <c r="L76" s="21">
        <f>+data!N78*data!HW78</f>
        <v>4.2071006984836182E-4</v>
      </c>
      <c r="M76" s="21">
        <f>+data!O78*data!HX78</f>
        <v>7.2121726259719184E-4</v>
      </c>
      <c r="N76" s="21">
        <f>+data!P78*data!HY78</f>
        <v>1.2363724501666144E-3</v>
      </c>
      <c r="O76" s="21">
        <f>+data!Q78*data!HZ78</f>
        <v>2.1194956288570536E-3</v>
      </c>
      <c r="P76" s="21">
        <f>+data!R78*data!IA78</f>
        <v>3.6334210780406624E-3</v>
      </c>
      <c r="Q76" s="21">
        <f>+data!S78*data!IB78</f>
        <v>6.2287218480697069E-3</v>
      </c>
      <c r="R76" s="21">
        <f>+data!T78*data!IC78</f>
        <v>1.067780888240521E-2</v>
      </c>
      <c r="S76" s="21">
        <f>+data!U78*data!ID78</f>
        <v>1.8304815226980364E-2</v>
      </c>
      <c r="T76" s="21">
        <f>+data!V78*data!IE78</f>
        <v>3.1379683246252052E-2</v>
      </c>
      <c r="U76" s="21">
        <f>+data!W78*data!IF78</f>
        <v>5.3793742707860664E-2</v>
      </c>
      <c r="V76" s="21">
        <f>+data!X78*data!IG78</f>
        <v>9.221784464204684E-2</v>
      </c>
      <c r="W76" s="21">
        <f>+data!Y78*data!IH78</f>
        <v>0.15808773367208029</v>
      </c>
      <c r="X76" s="21">
        <f>+data!Z78*data!II78</f>
        <v>0.27100754343785194</v>
      </c>
      <c r="Y76" s="21">
        <f>+data!AA78*data!IJ78</f>
        <v>0.46458436017917476</v>
      </c>
      <c r="Z76" s="21">
        <f>+data!AB78*data!IK78</f>
        <v>0.79643033173572797</v>
      </c>
      <c r="AA76" s="21">
        <f>+data!AC78*data!IL78</f>
        <v>1.3653091401183908</v>
      </c>
      <c r="AB76" s="21">
        <f>+data!AD78*data!IM78</f>
        <v>2.3405299544886704</v>
      </c>
      <c r="AC76" s="21">
        <f>+data!AE78*data!IN78</f>
        <v>4.0123370648377206</v>
      </c>
      <c r="AD76" s="21">
        <f>+data!AF78*data!IO78</f>
        <v>4.041045966474158</v>
      </c>
      <c r="AE76" s="21">
        <f>+data!AG78*data!IP78</f>
        <v>4.0233132633158197</v>
      </c>
      <c r="AF76" s="21">
        <f>+data!AH78*data!IQ78</f>
        <v>4.0049500896507766</v>
      </c>
      <c r="AG76" s="21">
        <f>+data!AI78*data!IR78</f>
        <v>3.9859070363347655</v>
      </c>
      <c r="AH76" s="21">
        <f>+data!AJ78*data!IS78</f>
        <v>3.9661285579319552</v>
      </c>
      <c r="AI76" s="21">
        <f>+data!AK78*data!IT78</f>
        <v>3.9455519108261417</v>
      </c>
      <c r="AJ76" s="21">
        <f>+data!AL78*data!IU78</f>
        <v>3.9241058527150821</v>
      </c>
      <c r="AK76" s="21">
        <f>+data!AM78*data!IV78</f>
        <v>3.9017090370580978</v>
      </c>
      <c r="AL76" s="21">
        <f>+data!AN78*data!IW78</f>
        <v>3.878268013984465</v>
      </c>
      <c r="AM76" s="21">
        <f>+data!AO78*data!IX78</f>
        <v>3.8536747187028784</v>
      </c>
      <c r="AN76" s="21">
        <f>+data!AP78*data!IY78</f>
        <v>3.8278032861176805</v>
      </c>
      <c r="AO76" s="21">
        <f>+data!AQ78*data!IZ78</f>
        <v>3.8005059713623588</v>
      </c>
      <c r="AP76" s="21">
        <f>+data!AR78*data!JA78</f>
        <v>3.7716078740401646</v>
      </c>
      <c r="AQ76" s="21">
        <f>+data!AS78*data!JB78</f>
        <v>3.7409000521111895</v>
      </c>
      <c r="AR76" s="21">
        <f>+data!AT78*data!JC78</f>
        <v>3.7081304657192926</v>
      </c>
      <c r="AS76" s="21">
        <f>+data!AU78*data!JD78</f>
        <v>3.6729920253786532</v>
      </c>
      <c r="AT76" s="21">
        <f>+data!AV78*data!JE78</f>
        <v>3.6351069123575743</v>
      </c>
      <c r="AU76" s="21">
        <f>+data!AW78*data!JF78</f>
        <v>3.5940066018048471</v>
      </c>
      <c r="AV76" s="21">
        <f>+data!AX78*data!JG78</f>
        <v>3.5491087740548672</v>
      </c>
      <c r="AW76" s="21">
        <f>+data!AY78*data!JH78</f>
        <v>3.4996997105571999</v>
      </c>
      <c r="AX76" s="21">
        <f>+data!AZ78*data!JI78</f>
        <v>3.4449605998487889</v>
      </c>
      <c r="AY76" s="21">
        <f>+data!BA78*data!JJ78</f>
        <v>3.3842059960158064</v>
      </c>
      <c r="AZ76" s="21">
        <f>+data!BB78*data!JK78</f>
        <v>3.3181789116000573</v>
      </c>
      <c r="BA76" s="21">
        <f>+data!BC78*data!JL78</f>
        <v>3.2571539983428548</v>
      </c>
      <c r="BB76" s="21">
        <f>+data!BD78*data!JM78</f>
        <v>3.3149508277544255</v>
      </c>
      <c r="BC76" s="21">
        <f>+data!BE78*data!JN78</f>
        <v>0.35</v>
      </c>
      <c r="BD76" s="21">
        <f>+data!BF78*data!JO78</f>
        <v>0.36499999999999999</v>
      </c>
      <c r="BE76" s="21">
        <f>+data!BG78*data!JP78</f>
        <v>0.4</v>
      </c>
      <c r="BF76" s="21">
        <f>+data!BH78*data!JQ78</f>
        <v>0.4</v>
      </c>
      <c r="BG76" s="21">
        <f>+data!BI78*data!JR78</f>
        <v>0.5</v>
      </c>
      <c r="BH76" s="21">
        <f>+data!BJ78*data!JS78</f>
        <v>0.48399999999999999</v>
      </c>
      <c r="BI76" s="21">
        <f>+data!BK78*data!JT78</f>
        <v>0.48499999999999999</v>
      </c>
      <c r="BJ76" s="21">
        <f>+data!BL78*data!JU78</f>
        <v>0.48099999999999998</v>
      </c>
      <c r="BK76" s="21">
        <f>+data!BM78*data!JV78</f>
        <v>0.48399999999999999</v>
      </c>
      <c r="BL76" s="21">
        <f>+data!BN78*data!JW78</f>
        <v>0.5</v>
      </c>
      <c r="BM76" s="21">
        <f>+data!BO78*data!JX78</f>
        <v>0.46899999999999997</v>
      </c>
      <c r="BN76" s="21">
        <f>+data!BP78*data!JY78</f>
        <v>0.47</v>
      </c>
      <c r="BO76" s="21">
        <f>+data!BQ78*data!JZ78</f>
        <v>0.504</v>
      </c>
      <c r="BP76" s="21">
        <f>+data!BR78*data!KA78</f>
        <v>0.49</v>
      </c>
      <c r="BQ76" s="21">
        <f>+data!BS78*data!KB78</f>
        <v>0.48599999999999999</v>
      </c>
      <c r="BR76" s="21">
        <f>+data!BT78*data!KC78</f>
        <v>0.61099999999999999</v>
      </c>
      <c r="BS76" s="21">
        <f>+data!BU78*data!KD78</f>
        <v>0.57939999999999969</v>
      </c>
      <c r="BT76" s="21">
        <f>+data!BV78*data!KE78</f>
        <v>0.609800000000007</v>
      </c>
      <c r="BU76" s="21">
        <f>+data!BW78*data!KF78</f>
        <v>0.63892000000000593</v>
      </c>
      <c r="BV76" s="21">
        <f>+data!BX78*data!KG78</f>
        <v>0.6776266666666757</v>
      </c>
      <c r="BW76" s="21">
        <f>+data!BY78*data!KH78</f>
        <v>0.70768711111112026</v>
      </c>
      <c r="BX76" s="21">
        <f>+data!BZ78*data!KI78</f>
        <v>0.71812918518519808</v>
      </c>
      <c r="BY76" s="21">
        <f>+data!CA78*data!KJ78</f>
        <v>0.75786188641977503</v>
      </c>
      <c r="BZ76" s="21">
        <f>+data!CB78*data!KK78</f>
        <v>0.78580388477367791</v>
      </c>
      <c r="CA76" s="21">
        <f>+data!CC78*data!KL78</f>
        <v>0.81289483807958618</v>
      </c>
    </row>
    <row r="77" spans="1:79" x14ac:dyDescent="0.2">
      <c r="A77" s="9">
        <v>268</v>
      </c>
      <c r="B77" s="21">
        <f>+data!D79*data!HM79</f>
        <v>0</v>
      </c>
      <c r="C77" s="21">
        <f>+data!E79*data!HN79</f>
        <v>0</v>
      </c>
      <c r="D77" s="21">
        <f>+data!F79*data!HO79</f>
        <v>0</v>
      </c>
      <c r="E77" s="21">
        <f>+data!G79*data!HP79</f>
        <v>0</v>
      </c>
      <c r="F77" s="21">
        <f>+data!H79*data!HQ79</f>
        <v>0</v>
      </c>
      <c r="G77" s="21">
        <f>+data!I79*data!HR79</f>
        <v>0</v>
      </c>
      <c r="H77" s="21">
        <f>+data!J79*data!HS79</f>
        <v>0</v>
      </c>
      <c r="I77" s="21">
        <f>+data!K79*data!HT79</f>
        <v>0</v>
      </c>
      <c r="J77" s="21">
        <f>+data!L79*data!HU79</f>
        <v>0</v>
      </c>
      <c r="K77" s="21">
        <f>+data!M79*data!HV79</f>
        <v>0</v>
      </c>
      <c r="L77" s="21">
        <f>+data!N79*data!HW79</f>
        <v>0</v>
      </c>
      <c r="M77" s="21">
        <f>+data!O79*data!HX79</f>
        <v>0</v>
      </c>
      <c r="N77" s="21">
        <f>+data!P79*data!HY79</f>
        <v>0</v>
      </c>
      <c r="O77" s="21">
        <f>+data!Q79*data!HZ79</f>
        <v>0</v>
      </c>
      <c r="P77" s="21">
        <f>+data!R79*data!IA79</f>
        <v>0</v>
      </c>
      <c r="Q77" s="21">
        <f>+data!S79*data!IB79</f>
        <v>0</v>
      </c>
      <c r="R77" s="21">
        <f>+data!T79*data!IC79</f>
        <v>0</v>
      </c>
      <c r="S77" s="21">
        <f>+data!U79*data!ID79</f>
        <v>0</v>
      </c>
      <c r="T77" s="21">
        <f>+data!V79*data!IE79</f>
        <v>0</v>
      </c>
      <c r="U77" s="21">
        <f>+data!W79*data!IF79</f>
        <v>0</v>
      </c>
      <c r="V77" s="21">
        <f>+data!X79*data!IG79</f>
        <v>0</v>
      </c>
      <c r="W77" s="21">
        <f>+data!Y79*data!IH79</f>
        <v>0</v>
      </c>
      <c r="X77" s="21">
        <f>+data!Z79*data!II79</f>
        <v>0</v>
      </c>
      <c r="Y77" s="21">
        <f>+data!AA79*data!IJ79</f>
        <v>0</v>
      </c>
      <c r="Z77" s="21">
        <f>+data!AB79*data!IK79</f>
        <v>0</v>
      </c>
      <c r="AA77" s="21">
        <f>+data!AC79*data!IL79</f>
        <v>0</v>
      </c>
      <c r="AB77" s="21">
        <f>+data!AD79*data!IM79</f>
        <v>0</v>
      </c>
      <c r="AC77" s="21">
        <f>+data!AE79*data!IN79</f>
        <v>0</v>
      </c>
      <c r="AD77" s="21">
        <f>+data!AF79*data!IO79</f>
        <v>0</v>
      </c>
      <c r="AE77" s="21">
        <f>+data!AG79*data!IP79</f>
        <v>0</v>
      </c>
      <c r="AF77" s="21">
        <f>+data!AH79*data!IQ79</f>
        <v>0</v>
      </c>
      <c r="AG77" s="21">
        <f>+data!AI79*data!IR79</f>
        <v>0</v>
      </c>
      <c r="AH77" s="21">
        <f>+data!AJ79*data!IS79</f>
        <v>0</v>
      </c>
      <c r="AI77" s="21">
        <f>+data!AK79*data!IT79</f>
        <v>0</v>
      </c>
      <c r="AJ77" s="21">
        <f>+data!AL79*data!IU79</f>
        <v>0</v>
      </c>
      <c r="AK77" s="21">
        <f>+data!AM79*data!IV79</f>
        <v>0</v>
      </c>
      <c r="AL77" s="21">
        <f>+data!AN79*data!IW79</f>
        <v>0</v>
      </c>
      <c r="AM77" s="21">
        <f>+data!AO79*data!IX79</f>
        <v>0</v>
      </c>
      <c r="AN77" s="21">
        <f>+data!AP79*data!IY79</f>
        <v>0</v>
      </c>
      <c r="AO77" s="21">
        <f>+data!AQ79*data!IZ79</f>
        <v>0</v>
      </c>
      <c r="AP77" s="21">
        <f>+data!AR79*data!JA79</f>
        <v>0</v>
      </c>
      <c r="AQ77" s="21">
        <f>+data!AS79*data!JB79</f>
        <v>0</v>
      </c>
      <c r="AR77" s="21">
        <f>+data!AT79*data!JC79</f>
        <v>0</v>
      </c>
      <c r="AS77" s="21">
        <f>+data!AU79*data!JD79</f>
        <v>0</v>
      </c>
      <c r="AT77" s="21">
        <f>+data!AV79*data!JE79</f>
        <v>0</v>
      </c>
      <c r="AU77" s="21">
        <f>+data!AW79*data!JF79</f>
        <v>0</v>
      </c>
      <c r="AV77" s="21">
        <f>+data!AX79*data!JG79</f>
        <v>0</v>
      </c>
      <c r="AW77" s="21">
        <f>+data!AY79*data!JH79</f>
        <v>0</v>
      </c>
      <c r="AX77" s="21">
        <f>+data!AZ79*data!JI79</f>
        <v>0</v>
      </c>
      <c r="AY77" s="21">
        <f>+data!BA79*data!JJ79</f>
        <v>0</v>
      </c>
      <c r="AZ77" s="21">
        <f>+data!BB79*data!JK79</f>
        <v>0</v>
      </c>
      <c r="BA77" s="21">
        <f>+data!BC79*data!JL79</f>
        <v>0</v>
      </c>
      <c r="BB77" s="21">
        <f>+data!BD79*data!JM79</f>
        <v>0</v>
      </c>
      <c r="BC77" s="21">
        <f>+data!BE79*data!JN79</f>
        <v>0</v>
      </c>
      <c r="BD77" s="21">
        <f>+data!BF79*data!JO79</f>
        <v>0</v>
      </c>
      <c r="BE77" s="21">
        <f>+data!BG79*data!JP79</f>
        <v>0</v>
      </c>
      <c r="BF77" s="21">
        <f>+data!BH79*data!JQ79</f>
        <v>0</v>
      </c>
      <c r="BG77" s="21">
        <f>+data!BI79*data!JR79</f>
        <v>0</v>
      </c>
      <c r="BH77" s="21">
        <f>+data!BJ79*data!JS79</f>
        <v>0</v>
      </c>
      <c r="BI77" s="21">
        <f>+data!BK79*data!JT79</f>
        <v>0</v>
      </c>
      <c r="BJ77" s="21">
        <f>+data!BL79*data!JU79</f>
        <v>0</v>
      </c>
      <c r="BK77" s="21">
        <f>+data!BM79*data!JV79</f>
        <v>0</v>
      </c>
      <c r="BL77" s="21">
        <f>+data!BN79*data!JW79</f>
        <v>0</v>
      </c>
      <c r="BM77" s="21">
        <f>+data!BO79*data!JX79</f>
        <v>0</v>
      </c>
      <c r="BN77" s="21">
        <f>+data!BP79*data!JY79</f>
        <v>0</v>
      </c>
      <c r="BO77" s="21">
        <f>+data!BQ79*data!JZ79</f>
        <v>0</v>
      </c>
      <c r="BP77" s="21">
        <f>+data!BR79*data!KA79</f>
        <v>0</v>
      </c>
      <c r="BQ77" s="21">
        <f>+data!BS79*data!KB79</f>
        <v>0</v>
      </c>
      <c r="BR77" s="21">
        <f>+data!BT79*data!KC79</f>
        <v>0</v>
      </c>
      <c r="BS77" s="21">
        <f>+data!BU79*data!KD79</f>
        <v>0</v>
      </c>
      <c r="BT77" s="21">
        <f>+data!BV79*data!KE79</f>
        <v>0</v>
      </c>
      <c r="BU77" s="21">
        <f>+data!BW79*data!KF79</f>
        <v>0</v>
      </c>
      <c r="BV77" s="21">
        <f>+data!BX79*data!KG79</f>
        <v>0</v>
      </c>
      <c r="BW77" s="21">
        <f>+data!BY79*data!KH79</f>
        <v>0</v>
      </c>
      <c r="BX77" s="21">
        <f>+data!BZ79*data!KI79</f>
        <v>0</v>
      </c>
      <c r="BY77" s="21">
        <f>+data!CA79*data!KJ79</f>
        <v>0</v>
      </c>
      <c r="BZ77" s="21">
        <f>+data!CB79*data!KK79</f>
        <v>0</v>
      </c>
      <c r="CA77" s="21">
        <f>+data!CC79*data!KL79</f>
        <v>0</v>
      </c>
    </row>
    <row r="78" spans="1:79" x14ac:dyDescent="0.2">
      <c r="A78" s="9">
        <v>270</v>
      </c>
      <c r="B78" s="21">
        <f>+data!D80*data!HM80</f>
        <v>0</v>
      </c>
      <c r="C78" s="21">
        <f>+data!E80*data!HN80</f>
        <v>0</v>
      </c>
      <c r="D78" s="21">
        <f>+data!F80*data!HO80</f>
        <v>1.3639751896734739E-7</v>
      </c>
      <c r="E78" s="21">
        <f>+data!G80*data!HP80</f>
        <v>2.7279503793469483E-7</v>
      </c>
      <c r="F78" s="21">
        <f>+data!H80*data!HQ80</f>
        <v>5.4559007586938955E-7</v>
      </c>
      <c r="G78" s="21">
        <f>+data!I80*data!HR80</f>
        <v>1.0911801517387793E-6</v>
      </c>
      <c r="H78" s="21">
        <f>+data!J80*data!HS80</f>
        <v>2.1823603034775586E-6</v>
      </c>
      <c r="I78" s="21">
        <f>+data!K80*data!HT80</f>
        <v>4.3647206069551172E-6</v>
      </c>
      <c r="J78" s="21">
        <f>+data!L80*data!HU80</f>
        <v>8.7294412139102327E-6</v>
      </c>
      <c r="K78" s="21">
        <f>+data!M80*data!HV80</f>
        <v>1.7458882427820469E-5</v>
      </c>
      <c r="L78" s="21">
        <f>+data!N80*data!HW80</f>
        <v>3.4917764855640944E-5</v>
      </c>
      <c r="M78" s="21">
        <f>+data!O80*data!HX80</f>
        <v>5.9859025466813043E-5</v>
      </c>
      <c r="N78" s="21">
        <f>+data!P80*data!HY80</f>
        <v>1.0261547222882238E-4</v>
      </c>
      <c r="O78" s="21">
        <f>+data!Q80*data!HZ80</f>
        <v>1.7591223810655264E-4</v>
      </c>
      <c r="P78" s="21">
        <f>+data!R80*data!IA80</f>
        <v>3.0156383675409025E-4</v>
      </c>
      <c r="Q78" s="21">
        <f>+data!S80*data!IB80</f>
        <v>5.1696657729272621E-4</v>
      </c>
      <c r="R78" s="21">
        <f>+data!T80*data!IC80</f>
        <v>8.8622841821610202E-4</v>
      </c>
      <c r="S78" s="21">
        <f>+data!U80*data!ID80</f>
        <v>1.5192487169418888E-3</v>
      </c>
      <c r="T78" s="21">
        <f>+data!V80*data!IE80</f>
        <v>2.604426371900382E-3</v>
      </c>
      <c r="U78" s="21">
        <f>+data!W80*data!IF80</f>
        <v>4.4647309232577967E-3</v>
      </c>
      <c r="V78" s="21">
        <f>+data!X80*data!IG80</f>
        <v>7.6538244398705099E-3</v>
      </c>
      <c r="W78" s="21">
        <f>+data!Y80*data!IH80</f>
        <v>1.3120841896920876E-2</v>
      </c>
      <c r="X78" s="21">
        <f>+data!Z80*data!II80</f>
        <v>2.2492871823292928E-2</v>
      </c>
      <c r="Y78" s="21">
        <f>+data!AA80*data!IJ80</f>
        <v>3.8559208839930727E-2</v>
      </c>
      <c r="Z78" s="21">
        <f>+data!AB80*data!IK80</f>
        <v>6.6101500868452678E-2</v>
      </c>
      <c r="AA78" s="21">
        <f>+data!AC80*data!IL80</f>
        <v>0.1133168586316332</v>
      </c>
      <c r="AB78" s="21">
        <f>+data!AD80*data!IM80</f>
        <v>0.19425747193994261</v>
      </c>
      <c r="AC78" s="21">
        <f>+data!AE80*data!IN80</f>
        <v>0.3330128090399016</v>
      </c>
      <c r="AD78" s="21">
        <f>+data!AF80*data!IO80</f>
        <v>0.30068595538378917</v>
      </c>
      <c r="AE78" s="21">
        <f>+data!AG80*data!IP80</f>
        <v>0.27149719545421569</v>
      </c>
      <c r="AF78" s="21">
        <f>+data!AH80*data!IQ80</f>
        <v>0.24514190227536525</v>
      </c>
      <c r="AG78" s="21">
        <f>+data!AI80*data!IR80</f>
        <v>0.22134502019627941</v>
      </c>
      <c r="AH78" s="21">
        <f>+data!AJ80*data!IS80</f>
        <v>0.19985819428755455</v>
      </c>
      <c r="AI78" s="21">
        <f>+data!AK80*data!IT80</f>
        <v>0.18045717839862815</v>
      </c>
      <c r="AJ78" s="21">
        <f>+data!AL80*data!IU80</f>
        <v>0.16293949482499376</v>
      </c>
      <c r="AK78" s="21">
        <f>+data!AM80*data!IV80</f>
        <v>0.14712232116059556</v>
      </c>
      <c r="AL78" s="21">
        <f>+data!AN80*data!IW80</f>
        <v>0.13284058228165482</v>
      </c>
      <c r="AM78" s="21">
        <f>+data!AO80*data!IX80</f>
        <v>0.11994522754902912</v>
      </c>
      <c r="AN78" s="21">
        <f>+data!AP80*data!IY80</f>
        <v>0.10830167524922082</v>
      </c>
      <c r="AO78" s="21">
        <f>+data!AQ80*data!IZ80</f>
        <v>0.16245493593664442</v>
      </c>
      <c r="AP78" s="21">
        <f>+data!AR80*data!JA80</f>
        <v>0.24368603839076766</v>
      </c>
      <c r="AQ78" s="21">
        <f>+data!AS80*data!JB80</f>
        <v>0.3655345091522364</v>
      </c>
      <c r="AR78" s="21">
        <f>+data!AT80*data!JC80</f>
        <v>0.5483099408335762</v>
      </c>
      <c r="AS78" s="21">
        <f>+data!AU80*data!JD80</f>
        <v>0.82247717654236563</v>
      </c>
      <c r="AT78" s="21">
        <f>+data!AV80*data!JE80</f>
        <v>1.2337341622028428</v>
      </c>
      <c r="AU78" s="21">
        <f>+data!AW80*data!JF80</f>
        <v>1.8506288385652077</v>
      </c>
      <c r="AV78" s="21">
        <f>+data!AX80*data!JG80</f>
        <v>2.7759846495048213</v>
      </c>
      <c r="AW78" s="21">
        <f>+data!AY80*data!JH80</f>
        <v>4.1640390598912713</v>
      </c>
      <c r="AX78" s="21">
        <f>+data!AZ80*data!JI80</f>
        <v>6.246151715510976</v>
      </c>
      <c r="AY78" s="21">
        <f>+data!BA80*data!JJ80</f>
        <v>8.328326451210998</v>
      </c>
      <c r="AZ78" s="21">
        <f>+data!BB80*data!JK80</f>
        <v>11.104600815162547</v>
      </c>
      <c r="BA78" s="21">
        <f>+data!BC80*data!JL80</f>
        <v>14.80635514281065</v>
      </c>
      <c r="BB78" s="21">
        <f>+data!BD80*data!JM80</f>
        <v>19.742101145098697</v>
      </c>
      <c r="BC78" s="21">
        <f>+data!BE80*data!JN80</f>
        <v>24.28</v>
      </c>
      <c r="BD78" s="21">
        <f>+data!BF80*data!JO80</f>
        <v>28.327000000000002</v>
      </c>
      <c r="BE78" s="21">
        <f>+data!BG80*data!JP80</f>
        <v>21.7</v>
      </c>
      <c r="BF78" s="21">
        <f>+data!BH80*data!JQ80</f>
        <v>14.608000000000001</v>
      </c>
      <c r="BG78" s="21">
        <f>+data!BI80*data!JR80</f>
        <v>15.4</v>
      </c>
      <c r="BH78" s="21">
        <f>+data!BJ80*data!JS80</f>
        <v>14</v>
      </c>
      <c r="BI78" s="21">
        <f>+data!BK80*data!JT80</f>
        <v>10</v>
      </c>
      <c r="BJ78" s="21">
        <f>+data!BL80*data!JU80</f>
        <v>11.795</v>
      </c>
      <c r="BK78" s="21">
        <f>+data!BM80*data!JV80</f>
        <v>16</v>
      </c>
      <c r="BL78" s="21">
        <f>+data!BN80*data!JW80</f>
        <v>17.873000000000001</v>
      </c>
      <c r="BM78" s="21">
        <f>+data!BO80*data!JX80</f>
        <v>18.347000000000001</v>
      </c>
      <c r="BN78" s="21">
        <f>+data!BP80*data!JY80</f>
        <v>16.608000000000001</v>
      </c>
      <c r="BO78" s="21">
        <f>+data!BQ80*data!JZ80</f>
        <v>34</v>
      </c>
      <c r="BP78" s="21">
        <f>+data!BR80*data!KA80</f>
        <v>73</v>
      </c>
      <c r="BQ78" s="21">
        <f>+data!BS80*data!KB80</f>
        <v>86.15</v>
      </c>
      <c r="BR78" s="21">
        <f>+data!BT80*data!KC80</f>
        <v>42.026000000000003</v>
      </c>
      <c r="BS78" s="21">
        <f>+data!BU80*data!KD80</f>
        <v>81.623933333332388</v>
      </c>
      <c r="BT78" s="21">
        <f>+data!BV80*data!KE80</f>
        <v>91.798755555555545</v>
      </c>
      <c r="BU78" s="21">
        <f>+data!BW80*data!KF80</f>
        <v>95.173939259258987</v>
      </c>
      <c r="BV78" s="21">
        <f>+data!BX80*data!KG80</f>
        <v>95.036827654321314</v>
      </c>
      <c r="BW78" s="21">
        <f>+data!BY80*data!KH80</f>
        <v>103.37352046090564</v>
      </c>
      <c r="BX78" s="21">
        <f>+data!BZ80*data!KI80</f>
        <v>119.87397627434984</v>
      </c>
      <c r="BY78" s="21">
        <f>+data!CA80*data!KJ80</f>
        <v>120.39723187124036</v>
      </c>
      <c r="BZ78" s="21">
        <f>+data!CB80*data!KK80</f>
        <v>126.81862705563253</v>
      </c>
      <c r="CA78" s="21">
        <f>+data!CC80*data!KL80</f>
        <v>135.19286450722393</v>
      </c>
    </row>
    <row r="79" spans="1:79" x14ac:dyDescent="0.2">
      <c r="A79" s="9">
        <v>275</v>
      </c>
      <c r="B79" s="21">
        <f>+data!D81*data!HM81</f>
        <v>0</v>
      </c>
      <c r="C79" s="21">
        <f>+data!E81*data!HN81</f>
        <v>0</v>
      </c>
      <c r="D79" s="21">
        <f>+data!F81*data!HO81</f>
        <v>0</v>
      </c>
      <c r="E79" s="21">
        <f>+data!G81*data!HP81</f>
        <v>0</v>
      </c>
      <c r="F79" s="21">
        <f>+data!H81*data!HQ81</f>
        <v>0</v>
      </c>
      <c r="G79" s="21">
        <f>+data!I81*data!HR81</f>
        <v>0</v>
      </c>
      <c r="H79" s="21">
        <f>+data!J81*data!HS81</f>
        <v>0</v>
      </c>
      <c r="I79" s="21">
        <f>+data!K81*data!HT81</f>
        <v>0</v>
      </c>
      <c r="J79" s="21">
        <f>+data!L81*data!HU81</f>
        <v>0</v>
      </c>
      <c r="K79" s="21">
        <f>+data!M81*data!HV81</f>
        <v>0</v>
      </c>
      <c r="L79" s="21">
        <f>+data!N81*data!HW81</f>
        <v>0</v>
      </c>
      <c r="M79" s="21">
        <f>+data!O81*data!HX81</f>
        <v>0</v>
      </c>
      <c r="N79" s="21">
        <f>+data!P81*data!HY81</f>
        <v>0</v>
      </c>
      <c r="O79" s="21">
        <f>+data!Q81*data!HZ81</f>
        <v>0</v>
      </c>
      <c r="P79" s="21">
        <f>+data!R81*data!IA81</f>
        <v>0</v>
      </c>
      <c r="Q79" s="21">
        <f>+data!S81*data!IB81</f>
        <v>0</v>
      </c>
      <c r="R79" s="21">
        <f>+data!T81*data!IC81</f>
        <v>0</v>
      </c>
      <c r="S79" s="21">
        <f>+data!U81*data!ID81</f>
        <v>0</v>
      </c>
      <c r="T79" s="21">
        <f>+data!V81*data!IE81</f>
        <v>0</v>
      </c>
      <c r="U79" s="21">
        <f>+data!W81*data!IF81</f>
        <v>0</v>
      </c>
      <c r="V79" s="21">
        <f>+data!X81*data!IG81</f>
        <v>0</v>
      </c>
      <c r="W79" s="21">
        <f>+data!Y81*data!IH81</f>
        <v>0</v>
      </c>
      <c r="X79" s="21">
        <f>+data!Z81*data!II81</f>
        <v>0</v>
      </c>
      <c r="Y79" s="21">
        <f>+data!AA81*data!IJ81</f>
        <v>0</v>
      </c>
      <c r="Z79" s="21">
        <f>+data!AB81*data!IK81</f>
        <v>0</v>
      </c>
      <c r="AA79" s="21">
        <f>+data!AC81*data!IL81</f>
        <v>0</v>
      </c>
      <c r="AB79" s="21">
        <f>+data!AD81*data!IM81</f>
        <v>0</v>
      </c>
      <c r="AC79" s="21">
        <f>+data!AE81*data!IN81</f>
        <v>0</v>
      </c>
      <c r="AD79" s="21">
        <f>+data!AF81*data!IO81</f>
        <v>0</v>
      </c>
      <c r="AE79" s="21">
        <f>+data!AG81*data!IP81</f>
        <v>0</v>
      </c>
      <c r="AF79" s="21">
        <f>+data!AH81*data!IQ81</f>
        <v>0</v>
      </c>
      <c r="AG79" s="21">
        <f>+data!AI81*data!IR81</f>
        <v>0</v>
      </c>
      <c r="AH79" s="21">
        <f>+data!AJ81*data!IS81</f>
        <v>0</v>
      </c>
      <c r="AI79" s="21">
        <f>+data!AK81*data!IT81</f>
        <v>0</v>
      </c>
      <c r="AJ79" s="21">
        <f>+data!AL81*data!IU81</f>
        <v>0</v>
      </c>
      <c r="AK79" s="21">
        <f>+data!AM81*data!IV81</f>
        <v>0</v>
      </c>
      <c r="AL79" s="21">
        <f>+data!AN81*data!IW81</f>
        <v>0</v>
      </c>
      <c r="AM79" s="21">
        <f>+data!AO81*data!IX81</f>
        <v>0</v>
      </c>
      <c r="AN79" s="21">
        <f>+data!AP81*data!IY81</f>
        <v>0</v>
      </c>
      <c r="AO79" s="21">
        <f>+data!AQ81*data!IZ81</f>
        <v>0</v>
      </c>
      <c r="AP79" s="21">
        <f>+data!AR81*data!JA81</f>
        <v>0</v>
      </c>
      <c r="AQ79" s="21">
        <f>+data!AS81*data!JB81</f>
        <v>0</v>
      </c>
      <c r="AR79" s="21">
        <f>+data!AT81*data!JC81</f>
        <v>0</v>
      </c>
      <c r="AS79" s="21">
        <f>+data!AU81*data!JD81</f>
        <v>0</v>
      </c>
      <c r="AT79" s="21">
        <f>+data!AV81*data!JE81</f>
        <v>0</v>
      </c>
      <c r="AU79" s="21">
        <f>+data!AW81*data!JF81</f>
        <v>0</v>
      </c>
      <c r="AV79" s="21">
        <f>+data!AX81*data!JG81</f>
        <v>0</v>
      </c>
      <c r="AW79" s="21">
        <f>+data!AY81*data!JH81</f>
        <v>0</v>
      </c>
      <c r="AX79" s="21">
        <f>+data!AZ81*data!JI81</f>
        <v>0</v>
      </c>
      <c r="AY79" s="21">
        <f>+data!BA81*data!JJ81</f>
        <v>0</v>
      </c>
      <c r="AZ79" s="21">
        <f>+data!BB81*data!JK81</f>
        <v>0</v>
      </c>
      <c r="BA79" s="21">
        <f>+data!BC81*data!JL81</f>
        <v>0</v>
      </c>
      <c r="BB79" s="21">
        <f>+data!BD81*data!JM81</f>
        <v>0</v>
      </c>
      <c r="BC79" s="21">
        <f>+data!BE81*data!JN81</f>
        <v>0</v>
      </c>
      <c r="BD79" s="21">
        <f>+data!BF81*data!JO81</f>
        <v>0</v>
      </c>
      <c r="BE79" s="21">
        <f>+data!BG81*data!JP81</f>
        <v>0</v>
      </c>
      <c r="BF79" s="21">
        <f>+data!BH81*data!JQ81</f>
        <v>0</v>
      </c>
      <c r="BG79" s="21">
        <f>+data!BI81*data!JR81</f>
        <v>0</v>
      </c>
      <c r="BH79" s="21">
        <f>+data!BJ81*data!JS81</f>
        <v>0</v>
      </c>
      <c r="BI79" s="21">
        <f>+data!BK81*data!JT81</f>
        <v>0</v>
      </c>
      <c r="BJ79" s="21">
        <f>+data!BL81*data!JU81</f>
        <v>0</v>
      </c>
      <c r="BK79" s="21">
        <f>+data!BM81*data!JV81</f>
        <v>0</v>
      </c>
      <c r="BL79" s="21">
        <f>+data!BN81*data!JW81</f>
        <v>0</v>
      </c>
      <c r="BM79" s="21">
        <f>+data!BO81*data!JX81</f>
        <v>0</v>
      </c>
      <c r="BN79" s="21">
        <f>+data!BP81*data!JY81</f>
        <v>0</v>
      </c>
      <c r="BO79" s="21">
        <f>+data!BQ81*data!JZ81</f>
        <v>0</v>
      </c>
      <c r="BP79" s="21">
        <f>+data!BR81*data!KA81</f>
        <v>0</v>
      </c>
      <c r="BQ79" s="21">
        <f>+data!BS81*data!KB81</f>
        <v>0</v>
      </c>
      <c r="BR79" s="21">
        <f>+data!BT81*data!KC81</f>
        <v>0</v>
      </c>
      <c r="BS79" s="21">
        <f>+data!BU81*data!KD81</f>
        <v>0</v>
      </c>
      <c r="BT79" s="21">
        <f>+data!BV81*data!KE81</f>
        <v>0</v>
      </c>
      <c r="BU79" s="21">
        <f>+data!BW81*data!KF81</f>
        <v>0</v>
      </c>
      <c r="BV79" s="21">
        <f>+data!BX81*data!KG81</f>
        <v>0</v>
      </c>
      <c r="BW79" s="21">
        <f>+data!BY81*data!KH81</f>
        <v>0</v>
      </c>
      <c r="BX79" s="21">
        <f>+data!BZ81*data!KI81</f>
        <v>0</v>
      </c>
      <c r="BY79" s="21">
        <f>+data!CA81*data!KJ81</f>
        <v>0</v>
      </c>
      <c r="BZ79" s="21">
        <f>+data!CB81*data!KK81</f>
        <v>0</v>
      </c>
      <c r="CA79" s="21">
        <f>+data!CC81*data!KL81</f>
        <v>0</v>
      </c>
    </row>
    <row r="80" spans="1:79" x14ac:dyDescent="0.2">
      <c r="A80" s="9">
        <v>276</v>
      </c>
      <c r="B80" s="21">
        <f>+data!D82*data!HM82</f>
        <v>0</v>
      </c>
      <c r="C80" s="21">
        <f>+data!E82*data!HN82</f>
        <v>0</v>
      </c>
      <c r="D80" s="21">
        <f>+data!F82*data!HO82</f>
        <v>0</v>
      </c>
      <c r="E80" s="21">
        <f>+data!G82*data!HP82</f>
        <v>0</v>
      </c>
      <c r="F80" s="21">
        <f>+data!H82*data!HQ82</f>
        <v>0</v>
      </c>
      <c r="G80" s="21">
        <f>+data!I82*data!HR82</f>
        <v>0</v>
      </c>
      <c r="H80" s="21">
        <f>+data!J82*data!HS82</f>
        <v>0</v>
      </c>
      <c r="I80" s="21">
        <f>+data!K82*data!HT82</f>
        <v>0</v>
      </c>
      <c r="J80" s="21">
        <f>+data!L82*data!HU82</f>
        <v>0</v>
      </c>
      <c r="K80" s="21">
        <f>+data!M82*data!HV82</f>
        <v>0</v>
      </c>
      <c r="L80" s="21">
        <f>+data!N82*data!HW82</f>
        <v>0</v>
      </c>
      <c r="M80" s="21">
        <f>+data!O82*data!HX82</f>
        <v>0</v>
      </c>
      <c r="N80" s="21">
        <f>+data!P82*data!HY82</f>
        <v>0</v>
      </c>
      <c r="O80" s="21">
        <f>+data!Q82*data!HZ82</f>
        <v>0</v>
      </c>
      <c r="P80" s="21">
        <f>+data!R82*data!IA82</f>
        <v>0</v>
      </c>
      <c r="Q80" s="21">
        <f>+data!S82*data!IB82</f>
        <v>0</v>
      </c>
      <c r="R80" s="21">
        <f>+data!T82*data!IC82</f>
        <v>0</v>
      </c>
      <c r="S80" s="21">
        <f>+data!U82*data!ID82</f>
        <v>0</v>
      </c>
      <c r="T80" s="21">
        <f>+data!V82*data!IE82</f>
        <v>0</v>
      </c>
      <c r="U80" s="21">
        <f>+data!W82*data!IF82</f>
        <v>0</v>
      </c>
      <c r="V80" s="21">
        <f>+data!X82*data!IG82</f>
        <v>0</v>
      </c>
      <c r="W80" s="21">
        <f>+data!Y82*data!IH82</f>
        <v>0</v>
      </c>
      <c r="X80" s="21">
        <f>+data!Z82*data!II82</f>
        <v>0</v>
      </c>
      <c r="Y80" s="21">
        <f>+data!AA82*data!IJ82</f>
        <v>0</v>
      </c>
      <c r="Z80" s="21">
        <f>+data!AB82*data!IK82</f>
        <v>0</v>
      </c>
      <c r="AA80" s="21">
        <f>+data!AC82*data!IL82</f>
        <v>0</v>
      </c>
      <c r="AB80" s="21">
        <f>+data!AD82*data!IM82</f>
        <v>0</v>
      </c>
      <c r="AC80" s="21">
        <f>+data!AE82*data!IN82</f>
        <v>0</v>
      </c>
      <c r="AD80" s="21">
        <f>+data!AF82*data!IO82</f>
        <v>0</v>
      </c>
      <c r="AE80" s="21">
        <f>+data!AG82*data!IP82</f>
        <v>0</v>
      </c>
      <c r="AF80" s="21">
        <f>+data!AH82*data!IQ82</f>
        <v>0</v>
      </c>
      <c r="AG80" s="21">
        <f>+data!AI82*data!IR82</f>
        <v>0</v>
      </c>
      <c r="AH80" s="21">
        <f>+data!AJ82*data!IS82</f>
        <v>0</v>
      </c>
      <c r="AI80" s="21">
        <f>+data!AK82*data!IT82</f>
        <v>0</v>
      </c>
      <c r="AJ80" s="21">
        <f>+data!AL82*data!IU82</f>
        <v>0</v>
      </c>
      <c r="AK80" s="21">
        <f>+data!AM82*data!IV82</f>
        <v>0</v>
      </c>
      <c r="AL80" s="21">
        <f>+data!AN82*data!IW82</f>
        <v>0</v>
      </c>
      <c r="AM80" s="21">
        <f>+data!AO82*data!IX82</f>
        <v>0</v>
      </c>
      <c r="AN80" s="21">
        <f>+data!AP82*data!IY82</f>
        <v>0</v>
      </c>
      <c r="AO80" s="21">
        <f>+data!AQ82*data!IZ82</f>
        <v>0</v>
      </c>
      <c r="AP80" s="21">
        <f>+data!AR82*data!JA82</f>
        <v>0</v>
      </c>
      <c r="AQ80" s="21">
        <f>+data!AS82*data!JB82</f>
        <v>0</v>
      </c>
      <c r="AR80" s="21">
        <f>+data!AT82*data!JC82</f>
        <v>0</v>
      </c>
      <c r="AS80" s="21">
        <f>+data!AU82*data!JD82</f>
        <v>0</v>
      </c>
      <c r="AT80" s="21">
        <f>+data!AV82*data!JE82</f>
        <v>0</v>
      </c>
      <c r="AU80" s="21">
        <f>+data!AW82*data!JF82</f>
        <v>0</v>
      </c>
      <c r="AV80" s="21">
        <f>+data!AX82*data!JG82</f>
        <v>0</v>
      </c>
      <c r="AW80" s="21">
        <f>+data!AY82*data!JH82</f>
        <v>0</v>
      </c>
      <c r="AX80" s="21">
        <f>+data!AZ82*data!JI82</f>
        <v>0</v>
      </c>
      <c r="AY80" s="21">
        <f>+data!BA82*data!JJ82</f>
        <v>0</v>
      </c>
      <c r="AZ80" s="21">
        <f>+data!BB82*data!JK82</f>
        <v>0</v>
      </c>
      <c r="BA80" s="21">
        <f>+data!BC82*data!JL82</f>
        <v>0</v>
      </c>
      <c r="BB80" s="21">
        <f>+data!BD82*data!JM82</f>
        <v>0</v>
      </c>
      <c r="BC80" s="21">
        <f>+data!BE82*data!JN82</f>
        <v>0</v>
      </c>
      <c r="BD80" s="21">
        <f>+data!BF82*data!JO82</f>
        <v>0</v>
      </c>
      <c r="BE80" s="21">
        <f>+data!BG82*data!JP82</f>
        <v>0</v>
      </c>
      <c r="BF80" s="21">
        <f>+data!BH82*data!JQ82</f>
        <v>0</v>
      </c>
      <c r="BG80" s="21">
        <f>+data!BI82*data!JR82</f>
        <v>0</v>
      </c>
      <c r="BH80" s="21">
        <f>+data!BJ82*data!JS82</f>
        <v>0</v>
      </c>
      <c r="BI80" s="21">
        <f>+data!BK82*data!JT82</f>
        <v>0</v>
      </c>
      <c r="BJ80" s="21">
        <f>+data!BL82*data!JU82</f>
        <v>0</v>
      </c>
      <c r="BK80" s="21">
        <f>+data!BM82*data!JV82</f>
        <v>0</v>
      </c>
      <c r="BL80" s="21">
        <f>+data!BN82*data!JW82</f>
        <v>0</v>
      </c>
      <c r="BM80" s="21">
        <f>+data!BO82*data!JX82</f>
        <v>0</v>
      </c>
      <c r="BN80" s="21">
        <f>+data!BP82*data!JY82</f>
        <v>0</v>
      </c>
      <c r="BO80" s="21">
        <f>+data!BQ82*data!JZ82</f>
        <v>0</v>
      </c>
      <c r="BP80" s="21">
        <f>+data!BR82*data!KA82</f>
        <v>0</v>
      </c>
      <c r="BQ80" s="21">
        <f>+data!BS82*data!KB82</f>
        <v>0</v>
      </c>
      <c r="BR80" s="21">
        <f>+data!BT82*data!KC82</f>
        <v>0</v>
      </c>
      <c r="BS80" s="21">
        <f>+data!BU82*data!KD82</f>
        <v>0</v>
      </c>
      <c r="BT80" s="21">
        <f>+data!BV82*data!KE82</f>
        <v>0</v>
      </c>
      <c r="BU80" s="21">
        <f>+data!BW82*data!KF82</f>
        <v>0</v>
      </c>
      <c r="BV80" s="21">
        <f>+data!BX82*data!KG82</f>
        <v>0</v>
      </c>
      <c r="BW80" s="21">
        <f>+data!BY82*data!KH82</f>
        <v>0</v>
      </c>
      <c r="BX80" s="21">
        <f>+data!BZ82*data!KI82</f>
        <v>0</v>
      </c>
      <c r="BY80" s="21">
        <f>+data!CA82*data!KJ82</f>
        <v>0</v>
      </c>
      <c r="BZ80" s="21">
        <f>+data!CB82*data!KK82</f>
        <v>0</v>
      </c>
      <c r="CA80" s="21">
        <f>+data!CC82*data!KL82</f>
        <v>0</v>
      </c>
    </row>
    <row r="81" spans="1:79" x14ac:dyDescent="0.2">
      <c r="A81" s="9">
        <v>288</v>
      </c>
      <c r="B81" s="21">
        <f>+data!D83*data!HM83</f>
        <v>0</v>
      </c>
      <c r="C81" s="21">
        <f>+data!E83*data!HN83</f>
        <v>0</v>
      </c>
      <c r="D81" s="21">
        <f>+data!F83*data!HO83</f>
        <v>7.5033291486042268E-6</v>
      </c>
      <c r="E81" s="21">
        <f>+data!G83*data!HP83</f>
        <v>1.6882490584359508E-5</v>
      </c>
      <c r="F81" s="21">
        <f>+data!H83*data!HQ83</f>
        <v>3.7985603814808899E-5</v>
      </c>
      <c r="G81" s="21">
        <f>+data!I83*data!HR83</f>
        <v>8.5467608583320024E-5</v>
      </c>
      <c r="H81" s="21">
        <f>+data!J83*data!HS83</f>
        <v>1.9230211931247005E-4</v>
      </c>
      <c r="I81" s="21">
        <f>+data!K83*data!HT83</f>
        <v>4.3267976845305764E-4</v>
      </c>
      <c r="J81" s="21">
        <f>+data!L83*data!HU83</f>
        <v>9.7352947901937971E-4</v>
      </c>
      <c r="K81" s="21">
        <f>+data!M83*data!HV83</f>
        <v>2.1904413277936043E-3</v>
      </c>
      <c r="L81" s="21">
        <f>+data!N83*data!HW83</f>
        <v>4.9284929875356093E-3</v>
      </c>
      <c r="M81" s="21">
        <f>+data!O83*data!HX83</f>
        <v>8.4488451214896169E-3</v>
      </c>
      <c r="N81" s="21">
        <f>+data!P83*data!HY83</f>
        <v>1.4483734493982199E-2</v>
      </c>
      <c r="O81" s="21">
        <f>+data!Q83*data!HZ83</f>
        <v>2.4829259132540915E-2</v>
      </c>
      <c r="P81" s="21">
        <f>+data!R83*data!IA83</f>
        <v>4.2564444227212991E-2</v>
      </c>
      <c r="Q81" s="21">
        <f>+data!S83*data!IB83</f>
        <v>7.2967618675222265E-2</v>
      </c>
      <c r="R81" s="21">
        <f>+data!T83*data!IC83</f>
        <v>0.12508734630038104</v>
      </c>
      <c r="S81" s="21">
        <f>+data!U83*data!ID83</f>
        <v>0.21443545080065315</v>
      </c>
      <c r="T81" s="21">
        <f>+data!V83*data!IE83</f>
        <v>0.36760362994397683</v>
      </c>
      <c r="U81" s="21">
        <f>+data!W83*data!IF83</f>
        <v>0.63017765133253156</v>
      </c>
      <c r="V81" s="21">
        <f>+data!X83*data!IG83</f>
        <v>1.0803045451414828</v>
      </c>
      <c r="W81" s="21">
        <f>+data!Y83*data!IH83</f>
        <v>1.8519506488139705</v>
      </c>
      <c r="X81" s="21">
        <f>+data!Z83*data!II83</f>
        <v>3.1747725408239496</v>
      </c>
      <c r="Y81" s="21">
        <f>+data!AA83*data!IJ83</f>
        <v>5.4424672128410574</v>
      </c>
      <c r="Z81" s="21">
        <f>+data!AB83*data!IK83</f>
        <v>9.3299437934418137</v>
      </c>
      <c r="AA81" s="21">
        <f>+data!AC83*data!IL83</f>
        <v>15.994189360185967</v>
      </c>
      <c r="AB81" s="21">
        <f>+data!AD83*data!IM83</f>
        <v>27.41861033174737</v>
      </c>
      <c r="AC81" s="21">
        <f>+data!AE83*data!IN83</f>
        <v>47.003331997281208</v>
      </c>
      <c r="AD81" s="21">
        <f>+data!AF83*data!IO83</f>
        <v>46.771461719357809</v>
      </c>
      <c r="AE81" s="21">
        <f>+data!AG83*data!IP83</f>
        <v>46.531907199961708</v>
      </c>
      <c r="AF81" s="21">
        <f>+data!AH83*data!IQ83</f>
        <v>46.284101526253572</v>
      </c>
      <c r="AG81" s="21">
        <f>+data!AI83*data!IR83</f>
        <v>46.027411424903278</v>
      </c>
      <c r="AH81" s="21">
        <f>+data!AJ83*data!IS83</f>
        <v>45.761126449599566</v>
      </c>
      <c r="AI81" s="21">
        <f>+data!AK83*data!IT83</f>
        <v>45.48444588595823</v>
      </c>
      <c r="AJ81" s="21">
        <f>+data!AL83*data!IU83</f>
        <v>45.196462778731416</v>
      </c>
      <c r="AK81" s="21">
        <f>+data!AM83*data!IV83</f>
        <v>44.896144301946158</v>
      </c>
      <c r="AL81" s="21">
        <f>+data!AN83*data!IW83</f>
        <v>44.582307443289828</v>
      </c>
      <c r="AM81" s="21">
        <f>+data!AO83*data!IX83</f>
        <v>44.253588635175319</v>
      </c>
      <c r="AN81" s="21">
        <f>+data!AP83*data!IY83</f>
        <v>43.908405503550185</v>
      </c>
      <c r="AO81" s="21">
        <f>+data!AQ83*data!IZ83</f>
        <v>43.544908280109645</v>
      </c>
      <c r="AP81" s="21">
        <f>+data!AR83*data!JA83</f>
        <v>43.160917589286747</v>
      </c>
      <c r="AQ81" s="21">
        <f>+data!AS83*data!JB83</f>
        <v>42.753844253610637</v>
      </c>
      <c r="AR81" s="21">
        <f>+data!AT83*data!JC83</f>
        <v>42.320585534092672</v>
      </c>
      <c r="AS81" s="21">
        <f>+data!AU83*data!JD83</f>
        <v>41.85739125463266</v>
      </c>
      <c r="AT81" s="21">
        <f>+data!AV83*data!JE83</f>
        <v>41.359694072893838</v>
      </c>
      <c r="AU81" s="21">
        <f>+data!AW83*data!JF83</f>
        <v>40.82190580744706</v>
      </c>
      <c r="AV81" s="21">
        <f>+data!AX83*data!JG83</f>
        <v>40.237213027348673</v>
      </c>
      <c r="AW81" s="21">
        <f>+data!AY83*data!JH83</f>
        <v>39.597519062880799</v>
      </c>
      <c r="AX81" s="21">
        <f>+data!AZ83*data!JI83</f>
        <v>38.894104110752203</v>
      </c>
      <c r="AY81" s="21">
        <f>+data!BA83*data!JJ83</f>
        <v>38.121328644974653</v>
      </c>
      <c r="AZ81" s="21">
        <f>+data!BB83*data!JK83</f>
        <v>37.294456952428689</v>
      </c>
      <c r="BA81" s="21">
        <f>+data!BC83*data!JL83</f>
        <v>36.55350023232797</v>
      </c>
      <c r="BB81" s="21">
        <f>+data!BD83*data!JM83</f>
        <v>37.279982806613965</v>
      </c>
      <c r="BC81" s="21">
        <f>+data!BE83*data!JN83</f>
        <v>27.518000000000001</v>
      </c>
      <c r="BD81" s="21">
        <f>+data!BF83*data!JO83</f>
        <v>55</v>
      </c>
      <c r="BE81" s="21">
        <f>+data!BG83*data!JP83</f>
        <v>99</v>
      </c>
      <c r="BF81" s="21">
        <f>+data!BH83*data!JQ83</f>
        <v>49</v>
      </c>
      <c r="BG81" s="21">
        <f>+data!BI83*data!JR83</f>
        <v>115.2</v>
      </c>
      <c r="BH81" s="21">
        <f>+data!BJ83*data!JS83</f>
        <v>136.03899999999999</v>
      </c>
      <c r="BI81" s="21">
        <f>+data!BK83*data!JT83</f>
        <v>122.81</v>
      </c>
      <c r="BJ81" s="21">
        <f>+data!BL83*data!JU83</f>
        <v>117</v>
      </c>
      <c r="BK81" s="21">
        <f>+data!BM83*data!JV83</f>
        <v>119.392</v>
      </c>
      <c r="BL81" s="21">
        <f>+data!BN83*data!JW83</f>
        <v>120</v>
      </c>
      <c r="BM81" s="21">
        <f>+data!BO83*data!JX83</f>
        <v>125</v>
      </c>
      <c r="BN81" s="21">
        <f>+data!BP83*data!JY83</f>
        <v>108.93</v>
      </c>
      <c r="BO81" s="21">
        <f>+data!BQ83*data!JZ83</f>
        <v>132.80000000000001</v>
      </c>
      <c r="BP81" s="21">
        <f>+data!BR83*data!KA83</f>
        <v>162.36000000000001</v>
      </c>
      <c r="BQ81" s="21">
        <f>+data!BS83*data!KB83</f>
        <v>181.22800000000001</v>
      </c>
      <c r="BR81" s="21">
        <f>+data!BT83*data!KC83</f>
        <v>197.48</v>
      </c>
      <c r="BS81" s="21">
        <f>+data!BU83*data!KD83</f>
        <v>212.18506666666508</v>
      </c>
      <c r="BT81" s="21">
        <f>+data!BV83*data!KE83</f>
        <v>238.74884444443887</v>
      </c>
      <c r="BU81" s="21">
        <f>+data!BW83*data!KF83</f>
        <v>257.01412740740489</v>
      </c>
      <c r="BV81" s="21">
        <f>+data!BX83*data!KG83</f>
        <v>274.22316345678701</v>
      </c>
      <c r="BW81" s="21">
        <f>+data!BY83*data!KH83</f>
        <v>293.8273980576123</v>
      </c>
      <c r="BX81" s="21">
        <f>+data!BZ83*data!KI83</f>
        <v>314.19142303428816</v>
      </c>
      <c r="BY81" s="21">
        <f>+data!CA83*data!KJ83</f>
        <v>334.27931838389486</v>
      </c>
      <c r="BZ81" s="21">
        <f>+data!CB83*data!KK83</f>
        <v>352.25956158194458</v>
      </c>
      <c r="CA81" s="21">
        <f>+data!CC83*data!KL83</f>
        <v>371.97513138339127</v>
      </c>
    </row>
    <row r="82" spans="1:79" x14ac:dyDescent="0.2">
      <c r="A82" s="9">
        <v>292</v>
      </c>
      <c r="B82" s="21">
        <f>+data!D84*data!HM84</f>
        <v>0</v>
      </c>
      <c r="C82" s="21">
        <f>+data!E84*data!HN84</f>
        <v>0</v>
      </c>
      <c r="D82" s="21">
        <f>+data!F84*data!HO84</f>
        <v>0</v>
      </c>
      <c r="E82" s="21">
        <f>+data!G84*data!HP84</f>
        <v>0</v>
      </c>
      <c r="F82" s="21">
        <f>+data!H84*data!HQ84</f>
        <v>0</v>
      </c>
      <c r="G82" s="21">
        <f>+data!I84*data!HR84</f>
        <v>0</v>
      </c>
      <c r="H82" s="21">
        <f>+data!J84*data!HS84</f>
        <v>0</v>
      </c>
      <c r="I82" s="21">
        <f>+data!K84*data!HT84</f>
        <v>0</v>
      </c>
      <c r="J82" s="21">
        <f>+data!L84*data!HU84</f>
        <v>0</v>
      </c>
      <c r="K82" s="21">
        <f>+data!M84*data!HV84</f>
        <v>0</v>
      </c>
      <c r="L82" s="21">
        <f>+data!N84*data!HW84</f>
        <v>0</v>
      </c>
      <c r="M82" s="21">
        <f>+data!O84*data!HX84</f>
        <v>0</v>
      </c>
      <c r="N82" s="21">
        <f>+data!P84*data!HY84</f>
        <v>0</v>
      </c>
      <c r="O82" s="21">
        <f>+data!Q84*data!HZ84</f>
        <v>0</v>
      </c>
      <c r="P82" s="21">
        <f>+data!R84*data!IA84</f>
        <v>0</v>
      </c>
      <c r="Q82" s="21">
        <f>+data!S84*data!IB84</f>
        <v>0</v>
      </c>
      <c r="R82" s="21">
        <f>+data!T84*data!IC84</f>
        <v>0</v>
      </c>
      <c r="S82" s="21">
        <f>+data!U84*data!ID84</f>
        <v>0</v>
      </c>
      <c r="T82" s="21">
        <f>+data!V84*data!IE84</f>
        <v>0</v>
      </c>
      <c r="U82" s="21">
        <f>+data!W84*data!IF84</f>
        <v>0</v>
      </c>
      <c r="V82" s="21">
        <f>+data!X84*data!IG84</f>
        <v>0</v>
      </c>
      <c r="W82" s="21">
        <f>+data!Y84*data!IH84</f>
        <v>0</v>
      </c>
      <c r="X82" s="21">
        <f>+data!Z84*data!II84</f>
        <v>0</v>
      </c>
      <c r="Y82" s="21">
        <f>+data!AA84*data!IJ84</f>
        <v>0</v>
      </c>
      <c r="Z82" s="21">
        <f>+data!AB84*data!IK84</f>
        <v>0</v>
      </c>
      <c r="AA82" s="21">
        <f>+data!AC84*data!IL84</f>
        <v>0</v>
      </c>
      <c r="AB82" s="21">
        <f>+data!AD84*data!IM84</f>
        <v>0</v>
      </c>
      <c r="AC82" s="21">
        <f>+data!AE84*data!IN84</f>
        <v>0</v>
      </c>
      <c r="AD82" s="21">
        <f>+data!AF84*data!IO84</f>
        <v>0</v>
      </c>
      <c r="AE82" s="21">
        <f>+data!AG84*data!IP84</f>
        <v>0</v>
      </c>
      <c r="AF82" s="21">
        <f>+data!AH84*data!IQ84</f>
        <v>0</v>
      </c>
      <c r="AG82" s="21">
        <f>+data!AI84*data!IR84</f>
        <v>0</v>
      </c>
      <c r="AH82" s="21">
        <f>+data!AJ84*data!IS84</f>
        <v>0</v>
      </c>
      <c r="AI82" s="21">
        <f>+data!AK84*data!IT84</f>
        <v>0</v>
      </c>
      <c r="AJ82" s="21">
        <f>+data!AL84*data!IU84</f>
        <v>0</v>
      </c>
      <c r="AK82" s="21">
        <f>+data!AM84*data!IV84</f>
        <v>0</v>
      </c>
      <c r="AL82" s="21">
        <f>+data!AN84*data!IW84</f>
        <v>0</v>
      </c>
      <c r="AM82" s="21">
        <f>+data!AO84*data!IX84</f>
        <v>0</v>
      </c>
      <c r="AN82" s="21">
        <f>+data!AP84*data!IY84</f>
        <v>0</v>
      </c>
      <c r="AO82" s="21">
        <f>+data!AQ84*data!IZ84</f>
        <v>0</v>
      </c>
      <c r="AP82" s="21">
        <f>+data!AR84*data!JA84</f>
        <v>0</v>
      </c>
      <c r="AQ82" s="21">
        <f>+data!AS84*data!JB84</f>
        <v>0</v>
      </c>
      <c r="AR82" s="21">
        <f>+data!AT84*data!JC84</f>
        <v>0</v>
      </c>
      <c r="AS82" s="21">
        <f>+data!AU84*data!JD84</f>
        <v>0</v>
      </c>
      <c r="AT82" s="21">
        <f>+data!AV84*data!JE84</f>
        <v>0</v>
      </c>
      <c r="AU82" s="21">
        <f>+data!AW84*data!JF84</f>
        <v>0</v>
      </c>
      <c r="AV82" s="21">
        <f>+data!AX84*data!JG84</f>
        <v>0</v>
      </c>
      <c r="AW82" s="21">
        <f>+data!AY84*data!JH84</f>
        <v>0</v>
      </c>
      <c r="AX82" s="21">
        <f>+data!AZ84*data!JI84</f>
        <v>0</v>
      </c>
      <c r="AY82" s="21">
        <f>+data!BA84*data!JJ84</f>
        <v>0</v>
      </c>
      <c r="AZ82" s="21">
        <f>+data!BB84*data!JK84</f>
        <v>0</v>
      </c>
      <c r="BA82" s="21">
        <f>+data!BC84*data!JL84</f>
        <v>0</v>
      </c>
      <c r="BB82" s="21">
        <f>+data!BD84*data!JM84</f>
        <v>0</v>
      </c>
      <c r="BC82" s="21">
        <f>+data!BE84*data!JN84</f>
        <v>0</v>
      </c>
      <c r="BD82" s="21">
        <f>+data!BF84*data!JO84</f>
        <v>0</v>
      </c>
      <c r="BE82" s="21">
        <f>+data!BG84*data!JP84</f>
        <v>0</v>
      </c>
      <c r="BF82" s="21">
        <f>+data!BH84*data!JQ84</f>
        <v>0</v>
      </c>
      <c r="BG82" s="21">
        <f>+data!BI84*data!JR84</f>
        <v>0</v>
      </c>
      <c r="BH82" s="21">
        <f>+data!BJ84*data!JS84</f>
        <v>0</v>
      </c>
      <c r="BI82" s="21">
        <f>+data!BK84*data!JT84</f>
        <v>0</v>
      </c>
      <c r="BJ82" s="21">
        <f>+data!BL84*data!JU84</f>
        <v>0</v>
      </c>
      <c r="BK82" s="21">
        <f>+data!BM84*data!JV84</f>
        <v>0</v>
      </c>
      <c r="BL82" s="21">
        <f>+data!BN84*data!JW84</f>
        <v>0</v>
      </c>
      <c r="BM82" s="21">
        <f>+data!BO84*data!JX84</f>
        <v>0</v>
      </c>
      <c r="BN82" s="21">
        <f>+data!BP84*data!JY84</f>
        <v>0</v>
      </c>
      <c r="BO82" s="21">
        <f>+data!BQ84*data!JZ84</f>
        <v>0</v>
      </c>
      <c r="BP82" s="21">
        <f>+data!BR84*data!KA84</f>
        <v>0</v>
      </c>
      <c r="BQ82" s="21">
        <f>+data!BS84*data!KB84</f>
        <v>0</v>
      </c>
      <c r="BR82" s="21">
        <f>+data!BT84*data!KC84</f>
        <v>0</v>
      </c>
      <c r="BS82" s="21">
        <f>+data!BU84*data!KD84</f>
        <v>0</v>
      </c>
      <c r="BT82" s="21">
        <f>+data!BV84*data!KE84</f>
        <v>0</v>
      </c>
      <c r="BU82" s="21">
        <f>+data!BW84*data!KF84</f>
        <v>0</v>
      </c>
      <c r="BV82" s="21">
        <f>+data!BX84*data!KG84</f>
        <v>0</v>
      </c>
      <c r="BW82" s="21">
        <f>+data!BY84*data!KH84</f>
        <v>0</v>
      </c>
      <c r="BX82" s="21">
        <f>+data!BZ84*data!KI84</f>
        <v>0</v>
      </c>
      <c r="BY82" s="21">
        <f>+data!CA84*data!KJ84</f>
        <v>0</v>
      </c>
      <c r="BZ82" s="21">
        <f>+data!CB84*data!KK84</f>
        <v>0</v>
      </c>
      <c r="CA82" s="21">
        <f>+data!CC84*data!KL84</f>
        <v>0</v>
      </c>
    </row>
    <row r="83" spans="1:79" x14ac:dyDescent="0.2">
      <c r="A83" s="9">
        <v>296</v>
      </c>
      <c r="B83" s="21">
        <f>+data!D85*data!HM85</f>
        <v>0</v>
      </c>
      <c r="C83" s="21">
        <f>+data!E85*data!HN85</f>
        <v>0</v>
      </c>
      <c r="D83" s="21">
        <f>+data!F85*data!HO85</f>
        <v>0</v>
      </c>
      <c r="E83" s="21">
        <f>+data!G85*data!HP85</f>
        <v>0</v>
      </c>
      <c r="F83" s="21">
        <f>+data!H85*data!HQ85</f>
        <v>0</v>
      </c>
      <c r="G83" s="21">
        <f>+data!I85*data!HR85</f>
        <v>0</v>
      </c>
      <c r="H83" s="21">
        <f>+data!J85*data!HS85</f>
        <v>0</v>
      </c>
      <c r="I83" s="21">
        <f>+data!K85*data!HT85</f>
        <v>0</v>
      </c>
      <c r="J83" s="21">
        <f>+data!L85*data!HU85</f>
        <v>0</v>
      </c>
      <c r="K83" s="21">
        <f>+data!M85*data!HV85</f>
        <v>0</v>
      </c>
      <c r="L83" s="21">
        <f>+data!N85*data!HW85</f>
        <v>0</v>
      </c>
      <c r="M83" s="21">
        <f>+data!O85*data!HX85</f>
        <v>0</v>
      </c>
      <c r="N83" s="21">
        <f>+data!P85*data!HY85</f>
        <v>0</v>
      </c>
      <c r="O83" s="21">
        <f>+data!Q85*data!HZ85</f>
        <v>0</v>
      </c>
      <c r="P83" s="21">
        <f>+data!R85*data!IA85</f>
        <v>0</v>
      </c>
      <c r="Q83" s="21">
        <f>+data!S85*data!IB85</f>
        <v>0</v>
      </c>
      <c r="R83" s="21">
        <f>+data!T85*data!IC85</f>
        <v>0</v>
      </c>
      <c r="S83" s="21">
        <f>+data!U85*data!ID85</f>
        <v>0</v>
      </c>
      <c r="T83" s="21">
        <f>+data!V85*data!IE85</f>
        <v>0</v>
      </c>
      <c r="U83" s="21">
        <f>+data!W85*data!IF85</f>
        <v>0</v>
      </c>
      <c r="V83" s="21">
        <f>+data!X85*data!IG85</f>
        <v>0</v>
      </c>
      <c r="W83" s="21">
        <f>+data!Y85*data!IH85</f>
        <v>0</v>
      </c>
      <c r="X83" s="21">
        <f>+data!Z85*data!II85</f>
        <v>0</v>
      </c>
      <c r="Y83" s="21">
        <f>+data!AA85*data!IJ85</f>
        <v>0</v>
      </c>
      <c r="Z83" s="21">
        <f>+data!AB85*data!IK85</f>
        <v>0</v>
      </c>
      <c r="AA83" s="21">
        <f>+data!AC85*data!IL85</f>
        <v>0</v>
      </c>
      <c r="AB83" s="21">
        <f>+data!AD85*data!IM85</f>
        <v>0</v>
      </c>
      <c r="AC83" s="21">
        <f>+data!AE85*data!IN85</f>
        <v>0</v>
      </c>
      <c r="AD83" s="21">
        <f>+data!AF85*data!IO85</f>
        <v>0</v>
      </c>
      <c r="AE83" s="21">
        <f>+data!AG85*data!IP85</f>
        <v>0</v>
      </c>
      <c r="AF83" s="21">
        <f>+data!AH85*data!IQ85</f>
        <v>0</v>
      </c>
      <c r="AG83" s="21">
        <f>+data!AI85*data!IR85</f>
        <v>0</v>
      </c>
      <c r="AH83" s="21">
        <f>+data!AJ85*data!IS85</f>
        <v>0</v>
      </c>
      <c r="AI83" s="21">
        <f>+data!AK85*data!IT85</f>
        <v>0</v>
      </c>
      <c r="AJ83" s="21">
        <f>+data!AL85*data!IU85</f>
        <v>0</v>
      </c>
      <c r="AK83" s="21">
        <f>+data!AM85*data!IV85</f>
        <v>0</v>
      </c>
      <c r="AL83" s="21">
        <f>+data!AN85*data!IW85</f>
        <v>0</v>
      </c>
      <c r="AM83" s="21">
        <f>+data!AO85*data!IX85</f>
        <v>0</v>
      </c>
      <c r="AN83" s="21">
        <f>+data!AP85*data!IY85</f>
        <v>0</v>
      </c>
      <c r="AO83" s="21">
        <f>+data!AQ85*data!IZ85</f>
        <v>0</v>
      </c>
      <c r="AP83" s="21">
        <f>+data!AR85*data!JA85</f>
        <v>0</v>
      </c>
      <c r="AQ83" s="21">
        <f>+data!AS85*data!JB85</f>
        <v>0</v>
      </c>
      <c r="AR83" s="21">
        <f>+data!AT85*data!JC85</f>
        <v>0</v>
      </c>
      <c r="AS83" s="21">
        <f>+data!AU85*data!JD85</f>
        <v>0</v>
      </c>
      <c r="AT83" s="21">
        <f>+data!AV85*data!JE85</f>
        <v>0</v>
      </c>
      <c r="AU83" s="21">
        <f>+data!AW85*data!JF85</f>
        <v>0</v>
      </c>
      <c r="AV83" s="21">
        <f>+data!AX85*data!JG85</f>
        <v>0</v>
      </c>
      <c r="AW83" s="21">
        <f>+data!AY85*data!JH85</f>
        <v>0</v>
      </c>
      <c r="AX83" s="21">
        <f>+data!AZ85*data!JI85</f>
        <v>0</v>
      </c>
      <c r="AY83" s="21">
        <f>+data!BA85*data!JJ85</f>
        <v>0</v>
      </c>
      <c r="AZ83" s="21">
        <f>+data!BB85*data!JK85</f>
        <v>0</v>
      </c>
      <c r="BA83" s="21">
        <f>+data!BC85*data!JL85</f>
        <v>0</v>
      </c>
      <c r="BB83" s="21">
        <f>+data!BD85*data!JM85</f>
        <v>0</v>
      </c>
      <c r="BC83" s="21">
        <f>+data!BE85*data!JN85</f>
        <v>0</v>
      </c>
      <c r="BD83" s="21">
        <f>+data!BF85*data!JO85</f>
        <v>0</v>
      </c>
      <c r="BE83" s="21">
        <f>+data!BG85*data!JP85</f>
        <v>0</v>
      </c>
      <c r="BF83" s="21">
        <f>+data!BH85*data!JQ85</f>
        <v>0</v>
      </c>
      <c r="BG83" s="21">
        <f>+data!BI85*data!JR85</f>
        <v>0</v>
      </c>
      <c r="BH83" s="21">
        <f>+data!BJ85*data!JS85</f>
        <v>0</v>
      </c>
      <c r="BI83" s="21">
        <f>+data!BK85*data!JT85</f>
        <v>0</v>
      </c>
      <c r="BJ83" s="21">
        <f>+data!BL85*data!JU85</f>
        <v>0</v>
      </c>
      <c r="BK83" s="21">
        <f>+data!BM85*data!JV85</f>
        <v>0</v>
      </c>
      <c r="BL83" s="21">
        <f>+data!BN85*data!JW85</f>
        <v>0</v>
      </c>
      <c r="BM83" s="21">
        <f>+data!BO85*data!JX85</f>
        <v>0</v>
      </c>
      <c r="BN83" s="21">
        <f>+data!BP85*data!JY85</f>
        <v>0</v>
      </c>
      <c r="BO83" s="21">
        <f>+data!BQ85*data!JZ85</f>
        <v>0</v>
      </c>
      <c r="BP83" s="21">
        <f>+data!BR85*data!KA85</f>
        <v>0</v>
      </c>
      <c r="BQ83" s="21">
        <f>+data!BS85*data!KB85</f>
        <v>0</v>
      </c>
      <c r="BR83" s="21">
        <f>+data!BT85*data!KC85</f>
        <v>0</v>
      </c>
      <c r="BS83" s="21">
        <f>+data!BU85*data!KD85</f>
        <v>0</v>
      </c>
      <c r="BT83" s="21">
        <f>+data!BV85*data!KE85</f>
        <v>0</v>
      </c>
      <c r="BU83" s="21">
        <f>+data!BW85*data!KF85</f>
        <v>0</v>
      </c>
      <c r="BV83" s="21">
        <f>+data!BX85*data!KG85</f>
        <v>0</v>
      </c>
      <c r="BW83" s="21">
        <f>+data!BY85*data!KH85</f>
        <v>0</v>
      </c>
      <c r="BX83" s="21">
        <f>+data!BZ85*data!KI85</f>
        <v>0</v>
      </c>
      <c r="BY83" s="21">
        <f>+data!CA85*data!KJ85</f>
        <v>0</v>
      </c>
      <c r="BZ83" s="21">
        <f>+data!CB85*data!KK85</f>
        <v>0</v>
      </c>
      <c r="CA83" s="21">
        <f>+data!CC85*data!KL85</f>
        <v>0</v>
      </c>
    </row>
    <row r="84" spans="1:79" x14ac:dyDescent="0.2">
      <c r="A84" s="9">
        <v>300</v>
      </c>
      <c r="B84" s="21">
        <f>+data!D86*data!HM86</f>
        <v>0</v>
      </c>
      <c r="C84" s="21">
        <f>+data!E86*data!HN86</f>
        <v>0</v>
      </c>
      <c r="D84" s="21">
        <f>+data!F86*data!HO86</f>
        <v>0</v>
      </c>
      <c r="E84" s="21">
        <f>+data!G86*data!HP86</f>
        <v>0</v>
      </c>
      <c r="F84" s="21">
        <f>+data!H86*data!HQ86</f>
        <v>0</v>
      </c>
      <c r="G84" s="21">
        <f>+data!I86*data!HR86</f>
        <v>0</v>
      </c>
      <c r="H84" s="21">
        <f>+data!J86*data!HS86</f>
        <v>0</v>
      </c>
      <c r="I84" s="21">
        <f>+data!K86*data!HT86</f>
        <v>0</v>
      </c>
      <c r="J84" s="21">
        <f>+data!L86*data!HU86</f>
        <v>0</v>
      </c>
      <c r="K84" s="21">
        <f>+data!M86*data!HV86</f>
        <v>0</v>
      </c>
      <c r="L84" s="21">
        <f>+data!N86*data!HW86</f>
        <v>0</v>
      </c>
      <c r="M84" s="21">
        <f>+data!O86*data!HX86</f>
        <v>0</v>
      </c>
      <c r="N84" s="21">
        <f>+data!P86*data!HY86</f>
        <v>0</v>
      </c>
      <c r="O84" s="21">
        <f>+data!Q86*data!HZ86</f>
        <v>0</v>
      </c>
      <c r="P84" s="21">
        <f>+data!R86*data!IA86</f>
        <v>0</v>
      </c>
      <c r="Q84" s="21">
        <f>+data!S86*data!IB86</f>
        <v>0</v>
      </c>
      <c r="R84" s="21">
        <f>+data!T86*data!IC86</f>
        <v>0</v>
      </c>
      <c r="S84" s="21">
        <f>+data!U86*data!ID86</f>
        <v>0</v>
      </c>
      <c r="T84" s="21">
        <f>+data!V86*data!IE86</f>
        <v>0</v>
      </c>
      <c r="U84" s="21">
        <f>+data!W86*data!IF86</f>
        <v>0</v>
      </c>
      <c r="V84" s="21">
        <f>+data!X86*data!IG86</f>
        <v>1.7697248178706204</v>
      </c>
      <c r="W84" s="21">
        <f>+data!Y86*data!IH86</f>
        <v>2.866954204950404</v>
      </c>
      <c r="X84" s="21">
        <f>+data!Z86*data!II86</f>
        <v>3.1058670553629391</v>
      </c>
      <c r="Y84" s="21">
        <f>+data!AA86*data!IJ86</f>
        <v>3.3182340335074145</v>
      </c>
      <c r="Z84" s="21">
        <f>+data!AB86*data!IK86</f>
        <v>2.3891285041253374</v>
      </c>
      <c r="AA84" s="21">
        <f>+data!AC86*data!IL86</f>
        <v>2.6545872268059307</v>
      </c>
      <c r="AB84" s="21">
        <f>+data!AD86*data!IM86</f>
        <v>3.9818808402088974</v>
      </c>
      <c r="AC84" s="21">
        <f>+data!AE86*data!IN86</f>
        <v>3.9818808402088974</v>
      </c>
      <c r="AD84" s="21">
        <f>+data!AF86*data!IO86</f>
        <v>4.161507909222764</v>
      </c>
      <c r="AE84" s="21">
        <f>+data!AG86*data!IP86</f>
        <v>4.3411349782366315</v>
      </c>
      <c r="AF84" s="21">
        <f>+data!AH86*data!IQ86</f>
        <v>4.5207620472504999</v>
      </c>
      <c r="AG84" s="21">
        <f>+data!AI86*data!IR86</f>
        <v>4.7003891162643674</v>
      </c>
      <c r="AH84" s="21">
        <f>+data!AJ86*data!IS86</f>
        <v>4.8800161852782367</v>
      </c>
      <c r="AI84" s="21">
        <f>+data!AK86*data!IT86</f>
        <v>5.0596432542921033</v>
      </c>
      <c r="AJ84" s="21">
        <f>+data!AL86*data!IU86</f>
        <v>5.2392703233059716</v>
      </c>
      <c r="AK84" s="21">
        <f>+data!AM86*data!IV86</f>
        <v>5.4188973923198409</v>
      </c>
      <c r="AL84" s="21">
        <f>+data!AN86*data!IW86</f>
        <v>5.5985244613337075</v>
      </c>
      <c r="AM84" s="21">
        <f>+data!AO86*data!IX86</f>
        <v>5.7781515303475732</v>
      </c>
      <c r="AN84" s="21">
        <f>+data!AP86*data!IY86</f>
        <v>5.9577785993614452</v>
      </c>
      <c r="AO84" s="21">
        <f>+data!AQ86*data!IZ86</f>
        <v>6.1374056683753118</v>
      </c>
      <c r="AP84" s="21">
        <f>+data!AR86*data!JA86</f>
        <v>6.7267240327262261</v>
      </c>
      <c r="AQ84" s="21">
        <f>+data!AS86*data!JB86</f>
        <v>7.3717887288400723</v>
      </c>
      <c r="AR84" s="21">
        <f>+data!AT86*data!JC86</f>
        <v>8.0805635183972555</v>
      </c>
      <c r="AS84" s="21">
        <f>+data!AU86*data!JD86</f>
        <v>8.8557029886245822</v>
      </c>
      <c r="AT84" s="21">
        <f>+data!AV86*data!JE86</f>
        <v>9.7078254884292896</v>
      </c>
      <c r="AU84" s="21">
        <f>+data!AW86*data!JF86</f>
        <v>10.748423681337213</v>
      </c>
      <c r="AV84" s="21">
        <f>+data!AX86*data!JG86</f>
        <v>11.897859950544181</v>
      </c>
      <c r="AW84" s="21">
        <f>+data!AY86*data!JH86</f>
        <v>13.172061819411025</v>
      </c>
      <c r="AX84" s="21">
        <f>+data!AZ86*data!JI86</f>
        <v>14.122404046607546</v>
      </c>
      <c r="AY84" s="21">
        <f>+data!BA86*data!JJ86</f>
        <v>15.131147192793803</v>
      </c>
      <c r="AZ84" s="21">
        <f>+data!BB86*data!JK86</f>
        <v>16.859283477444471</v>
      </c>
      <c r="BA84" s="21">
        <f>+data!BC86*data!JL86</f>
        <v>19.325395011147172</v>
      </c>
      <c r="BB84" s="21">
        <f>+data!BD86*data!JM86</f>
        <v>20.084612267188131</v>
      </c>
      <c r="BC84" s="21">
        <f>+data!BE86*data!JN86</f>
        <v>22.122</v>
      </c>
      <c r="BD84" s="21">
        <f>+data!BF86*data!JO86</f>
        <v>15.8</v>
      </c>
      <c r="BE84" s="21">
        <f>+data!BG86*data!JP86</f>
        <v>17.8</v>
      </c>
      <c r="BF84" s="21">
        <f>+data!BH86*data!JQ86</f>
        <v>16.5</v>
      </c>
      <c r="BG84" s="21">
        <f>+data!BI86*data!JR86</f>
        <v>20</v>
      </c>
      <c r="BH84" s="21">
        <f>+data!BJ86*data!JS86</f>
        <v>21.1</v>
      </c>
      <c r="BI84" s="21">
        <f>+data!BK86*data!JT86</f>
        <v>22.5</v>
      </c>
      <c r="BJ84" s="21">
        <f>+data!BL86*data!JU86</f>
        <v>23.3</v>
      </c>
      <c r="BK84" s="21">
        <f>+data!BM86*data!JV86</f>
        <v>23.693000000000001</v>
      </c>
      <c r="BL84" s="21">
        <f>+data!BN86*data!JW86</f>
        <v>23.1</v>
      </c>
      <c r="BM84" s="21">
        <f>+data!BO86*data!JX86</f>
        <v>23.227</v>
      </c>
      <c r="BN84" s="21">
        <f>+data!BP86*data!JY86</f>
        <v>25.588999999999999</v>
      </c>
      <c r="BO84" s="21">
        <f>+data!BQ86*data!JZ86</f>
        <v>31</v>
      </c>
      <c r="BP84" s="21">
        <f>+data!BR86*data!KA86</f>
        <v>29</v>
      </c>
      <c r="BQ84" s="21">
        <f>+data!BS86*data!KB86</f>
        <v>34</v>
      </c>
      <c r="BR84" s="21">
        <f>+data!BT86*data!KC86</f>
        <v>32.4</v>
      </c>
      <c r="BS84" s="21">
        <f>+data!BU86*data!KD86</f>
        <v>36.112466666666478</v>
      </c>
      <c r="BT84" s="21">
        <f>+data!BV86*data!KE86</f>
        <v>37.531977777777684</v>
      </c>
      <c r="BU84" s="21">
        <f>+data!BW86*data!KF86</f>
        <v>38.580469629629533</v>
      </c>
      <c r="BV84" s="21">
        <f>+data!BX86*data!KG86</f>
        <v>40.825227160493796</v>
      </c>
      <c r="BW84" s="21">
        <f>+data!BY86*data!KH86</f>
        <v>41.98372911934166</v>
      </c>
      <c r="BX84" s="21">
        <f>+data!BZ86*data!KI86</f>
        <v>44.21618695198913</v>
      </c>
      <c r="BY84" s="21">
        <f>+data!CA86*data!KJ86</f>
        <v>45.486870849200386</v>
      </c>
      <c r="BZ84" s="21">
        <f>+data!CB86*data!KK86</f>
        <v>47.221422176376109</v>
      </c>
      <c r="CA84" s="21">
        <f>+data!CC86*data!KL86</f>
        <v>48.994532811088447</v>
      </c>
    </row>
    <row r="85" spans="1:79" x14ac:dyDescent="0.2">
      <c r="A85" s="9">
        <v>304</v>
      </c>
      <c r="B85" s="21">
        <f>+data!D87*data!HM87</f>
        <v>0</v>
      </c>
      <c r="C85" s="21">
        <f>+data!E87*data!HN87</f>
        <v>0</v>
      </c>
      <c r="D85" s="21">
        <f>+data!F87*data!HO87</f>
        <v>0</v>
      </c>
      <c r="E85" s="21">
        <f>+data!G87*data!HP87</f>
        <v>0</v>
      </c>
      <c r="F85" s="21">
        <f>+data!H87*data!HQ87</f>
        <v>0</v>
      </c>
      <c r="G85" s="21">
        <f>+data!I87*data!HR87</f>
        <v>0</v>
      </c>
      <c r="H85" s="21">
        <f>+data!J87*data!HS87</f>
        <v>0</v>
      </c>
      <c r="I85" s="21">
        <f>+data!K87*data!HT87</f>
        <v>0</v>
      </c>
      <c r="J85" s="21">
        <f>+data!L87*data!HU87</f>
        <v>0</v>
      </c>
      <c r="K85" s="21">
        <f>+data!M87*data!HV87</f>
        <v>0</v>
      </c>
      <c r="L85" s="21">
        <f>+data!N87*data!HW87</f>
        <v>0</v>
      </c>
      <c r="M85" s="21">
        <f>+data!O87*data!HX87</f>
        <v>0</v>
      </c>
      <c r="N85" s="21">
        <f>+data!P87*data!HY87</f>
        <v>0</v>
      </c>
      <c r="O85" s="21">
        <f>+data!Q87*data!HZ87</f>
        <v>0</v>
      </c>
      <c r="P85" s="21">
        <f>+data!R87*data!IA87</f>
        <v>0</v>
      </c>
      <c r="Q85" s="21">
        <f>+data!S87*data!IB87</f>
        <v>0</v>
      </c>
      <c r="R85" s="21">
        <f>+data!T87*data!IC87</f>
        <v>0</v>
      </c>
      <c r="S85" s="21">
        <f>+data!U87*data!ID87</f>
        <v>0</v>
      </c>
      <c r="T85" s="21">
        <f>+data!V87*data!IE87</f>
        <v>0</v>
      </c>
      <c r="U85" s="21">
        <f>+data!W87*data!IF87</f>
        <v>0</v>
      </c>
      <c r="V85" s="21">
        <f>+data!X87*data!IG87</f>
        <v>0</v>
      </c>
      <c r="W85" s="21">
        <f>+data!Y87*data!IH87</f>
        <v>0</v>
      </c>
      <c r="X85" s="21">
        <f>+data!Z87*data!II87</f>
        <v>0</v>
      </c>
      <c r="Y85" s="21">
        <f>+data!AA87*data!IJ87</f>
        <v>0</v>
      </c>
      <c r="Z85" s="21">
        <f>+data!AB87*data!IK87</f>
        <v>0</v>
      </c>
      <c r="AA85" s="21">
        <f>+data!AC87*data!IL87</f>
        <v>0</v>
      </c>
      <c r="AB85" s="21">
        <f>+data!AD87*data!IM87</f>
        <v>0</v>
      </c>
      <c r="AC85" s="21">
        <f>+data!AE87*data!IN87</f>
        <v>0</v>
      </c>
      <c r="AD85" s="21">
        <f>+data!AF87*data!IO87</f>
        <v>0</v>
      </c>
      <c r="AE85" s="21">
        <f>+data!AG87*data!IP87</f>
        <v>0</v>
      </c>
      <c r="AF85" s="21">
        <f>+data!AH87*data!IQ87</f>
        <v>0</v>
      </c>
      <c r="AG85" s="21">
        <f>+data!AI87*data!IR87</f>
        <v>0</v>
      </c>
      <c r="AH85" s="21">
        <f>+data!AJ87*data!IS87</f>
        <v>0</v>
      </c>
      <c r="AI85" s="21">
        <f>+data!AK87*data!IT87</f>
        <v>0</v>
      </c>
      <c r="AJ85" s="21">
        <f>+data!AL87*data!IU87</f>
        <v>0</v>
      </c>
      <c r="AK85" s="21">
        <f>+data!AM87*data!IV87</f>
        <v>0</v>
      </c>
      <c r="AL85" s="21">
        <f>+data!AN87*data!IW87</f>
        <v>0</v>
      </c>
      <c r="AM85" s="21">
        <f>+data!AO87*data!IX87</f>
        <v>0</v>
      </c>
      <c r="AN85" s="21">
        <f>+data!AP87*data!IY87</f>
        <v>0</v>
      </c>
      <c r="AO85" s="21">
        <f>+data!AQ87*data!IZ87</f>
        <v>0</v>
      </c>
      <c r="AP85" s="21">
        <f>+data!AR87*data!JA87</f>
        <v>0</v>
      </c>
      <c r="AQ85" s="21">
        <f>+data!AS87*data!JB87</f>
        <v>0</v>
      </c>
      <c r="AR85" s="21">
        <f>+data!AT87*data!JC87</f>
        <v>0</v>
      </c>
      <c r="AS85" s="21">
        <f>+data!AU87*data!JD87</f>
        <v>0</v>
      </c>
      <c r="AT85" s="21">
        <f>+data!AV87*data!JE87</f>
        <v>0</v>
      </c>
      <c r="AU85" s="21">
        <f>+data!AW87*data!JF87</f>
        <v>0</v>
      </c>
      <c r="AV85" s="21">
        <f>+data!AX87*data!JG87</f>
        <v>0</v>
      </c>
      <c r="AW85" s="21">
        <f>+data!AY87*data!JH87</f>
        <v>0</v>
      </c>
      <c r="AX85" s="21">
        <f>+data!AZ87*data!JI87</f>
        <v>0</v>
      </c>
      <c r="AY85" s="21">
        <f>+data!BA87*data!JJ87</f>
        <v>0</v>
      </c>
      <c r="AZ85" s="21">
        <f>+data!BB87*data!JK87</f>
        <v>0</v>
      </c>
      <c r="BA85" s="21">
        <f>+data!BC87*data!JL87</f>
        <v>0</v>
      </c>
      <c r="BB85" s="21">
        <f>+data!BD87*data!JM87</f>
        <v>0</v>
      </c>
      <c r="BC85" s="21">
        <f>+data!BE87*data!JN87</f>
        <v>0</v>
      </c>
      <c r="BD85" s="21">
        <f>+data!BF87*data!JO87</f>
        <v>0</v>
      </c>
      <c r="BE85" s="21">
        <f>+data!BG87*data!JP87</f>
        <v>0</v>
      </c>
      <c r="BF85" s="21">
        <f>+data!BH87*data!JQ87</f>
        <v>0</v>
      </c>
      <c r="BG85" s="21">
        <f>+data!BI87*data!JR87</f>
        <v>0</v>
      </c>
      <c r="BH85" s="21">
        <f>+data!BJ87*data!JS87</f>
        <v>0</v>
      </c>
      <c r="BI85" s="21">
        <f>+data!BK87*data!JT87</f>
        <v>0</v>
      </c>
      <c r="BJ85" s="21">
        <f>+data!BL87*data!JU87</f>
        <v>0</v>
      </c>
      <c r="BK85" s="21">
        <f>+data!BM87*data!JV87</f>
        <v>0</v>
      </c>
      <c r="BL85" s="21">
        <f>+data!BN87*data!JW87</f>
        <v>0</v>
      </c>
      <c r="BM85" s="21">
        <f>+data!BO87*data!JX87</f>
        <v>0</v>
      </c>
      <c r="BN85" s="21">
        <f>+data!BP87*data!JY87</f>
        <v>0</v>
      </c>
      <c r="BO85" s="21">
        <f>+data!BQ87*data!JZ87</f>
        <v>0</v>
      </c>
      <c r="BP85" s="21">
        <f>+data!BR87*data!KA87</f>
        <v>0</v>
      </c>
      <c r="BQ85" s="21">
        <f>+data!BS87*data!KB87</f>
        <v>0</v>
      </c>
      <c r="BR85" s="21">
        <f>+data!BT87*data!KC87</f>
        <v>0</v>
      </c>
      <c r="BS85" s="21">
        <f>+data!BU87*data!KD87</f>
        <v>0</v>
      </c>
      <c r="BT85" s="21">
        <f>+data!BV87*data!KE87</f>
        <v>0</v>
      </c>
      <c r="BU85" s="21">
        <f>+data!BW87*data!KF87</f>
        <v>0</v>
      </c>
      <c r="BV85" s="21">
        <f>+data!BX87*data!KG87</f>
        <v>0</v>
      </c>
      <c r="BW85" s="21">
        <f>+data!BY87*data!KH87</f>
        <v>0</v>
      </c>
      <c r="BX85" s="21">
        <f>+data!BZ87*data!KI87</f>
        <v>0</v>
      </c>
      <c r="BY85" s="21">
        <f>+data!CA87*data!KJ87</f>
        <v>0</v>
      </c>
      <c r="BZ85" s="21">
        <f>+data!CB87*data!KK87</f>
        <v>0</v>
      </c>
      <c r="CA85" s="21">
        <f>+data!CC87*data!KL87</f>
        <v>0</v>
      </c>
    </row>
    <row r="86" spans="1:79" x14ac:dyDescent="0.2">
      <c r="A86" s="9">
        <v>308</v>
      </c>
      <c r="B86" s="21">
        <f>+data!D88*data!HM88</f>
        <v>0</v>
      </c>
      <c r="C86" s="21">
        <f>+data!E88*data!HN88</f>
        <v>0</v>
      </c>
      <c r="D86" s="21">
        <f>+data!F88*data!HO88</f>
        <v>0</v>
      </c>
      <c r="E86" s="21">
        <f>+data!G88*data!HP88</f>
        <v>0</v>
      </c>
      <c r="F86" s="21">
        <f>+data!H88*data!HQ88</f>
        <v>0</v>
      </c>
      <c r="G86" s="21">
        <f>+data!I88*data!HR88</f>
        <v>0</v>
      </c>
      <c r="H86" s="21">
        <f>+data!J88*data!HS88</f>
        <v>0</v>
      </c>
      <c r="I86" s="21">
        <f>+data!K88*data!HT88</f>
        <v>0</v>
      </c>
      <c r="J86" s="21">
        <f>+data!L88*data!HU88</f>
        <v>0</v>
      </c>
      <c r="K86" s="21">
        <f>+data!M88*data!HV88</f>
        <v>0</v>
      </c>
      <c r="L86" s="21">
        <f>+data!N88*data!HW88</f>
        <v>0</v>
      </c>
      <c r="M86" s="21">
        <f>+data!O88*data!HX88</f>
        <v>0</v>
      </c>
      <c r="N86" s="21">
        <f>+data!P88*data!HY88</f>
        <v>0</v>
      </c>
      <c r="O86" s="21">
        <f>+data!Q88*data!HZ88</f>
        <v>0</v>
      </c>
      <c r="P86" s="21">
        <f>+data!R88*data!IA88</f>
        <v>0</v>
      </c>
      <c r="Q86" s="21">
        <f>+data!S88*data!IB88</f>
        <v>0</v>
      </c>
      <c r="R86" s="21">
        <f>+data!T88*data!IC88</f>
        <v>0</v>
      </c>
      <c r="S86" s="21">
        <f>+data!U88*data!ID88</f>
        <v>0</v>
      </c>
      <c r="T86" s="21">
        <f>+data!V88*data!IE88</f>
        <v>0</v>
      </c>
      <c r="U86" s="21">
        <f>+data!W88*data!IF88</f>
        <v>0</v>
      </c>
      <c r="V86" s="21">
        <f>+data!X88*data!IG88</f>
        <v>0</v>
      </c>
      <c r="W86" s="21">
        <f>+data!Y88*data!IH88</f>
        <v>0</v>
      </c>
      <c r="X86" s="21">
        <f>+data!Z88*data!II88</f>
        <v>0</v>
      </c>
      <c r="Y86" s="21">
        <f>+data!AA88*data!IJ88</f>
        <v>0</v>
      </c>
      <c r="Z86" s="21">
        <f>+data!AB88*data!IK88</f>
        <v>0</v>
      </c>
      <c r="AA86" s="21">
        <f>+data!AC88*data!IL88</f>
        <v>0</v>
      </c>
      <c r="AB86" s="21">
        <f>+data!AD88*data!IM88</f>
        <v>0</v>
      </c>
      <c r="AC86" s="21">
        <f>+data!AE88*data!IN88</f>
        <v>0</v>
      </c>
      <c r="AD86" s="21">
        <f>+data!AF88*data!IO88</f>
        <v>0</v>
      </c>
      <c r="AE86" s="21">
        <f>+data!AG88*data!IP88</f>
        <v>0</v>
      </c>
      <c r="AF86" s="21">
        <f>+data!AH88*data!IQ88</f>
        <v>0</v>
      </c>
      <c r="AG86" s="21">
        <f>+data!AI88*data!IR88</f>
        <v>0</v>
      </c>
      <c r="AH86" s="21">
        <f>+data!AJ88*data!IS88</f>
        <v>0</v>
      </c>
      <c r="AI86" s="21">
        <f>+data!AK88*data!IT88</f>
        <v>0</v>
      </c>
      <c r="AJ86" s="21">
        <f>+data!AL88*data!IU88</f>
        <v>0</v>
      </c>
      <c r="AK86" s="21">
        <f>+data!AM88*data!IV88</f>
        <v>0</v>
      </c>
      <c r="AL86" s="21">
        <f>+data!AN88*data!IW88</f>
        <v>0</v>
      </c>
      <c r="AM86" s="21">
        <f>+data!AO88*data!IX88</f>
        <v>0</v>
      </c>
      <c r="AN86" s="21">
        <f>+data!AP88*data!IY88</f>
        <v>0</v>
      </c>
      <c r="AO86" s="21">
        <f>+data!AQ88*data!IZ88</f>
        <v>0</v>
      </c>
      <c r="AP86" s="21">
        <f>+data!AR88*data!JA88</f>
        <v>0</v>
      </c>
      <c r="AQ86" s="21">
        <f>+data!AS88*data!JB88</f>
        <v>0</v>
      </c>
      <c r="AR86" s="21">
        <f>+data!AT88*data!JC88</f>
        <v>0</v>
      </c>
      <c r="AS86" s="21">
        <f>+data!AU88*data!JD88</f>
        <v>0</v>
      </c>
      <c r="AT86" s="21">
        <f>+data!AV88*data!JE88</f>
        <v>0</v>
      </c>
      <c r="AU86" s="21">
        <f>+data!AW88*data!JF88</f>
        <v>0</v>
      </c>
      <c r="AV86" s="21">
        <f>+data!AX88*data!JG88</f>
        <v>0</v>
      </c>
      <c r="AW86" s="21">
        <f>+data!AY88*data!JH88</f>
        <v>0</v>
      </c>
      <c r="AX86" s="21">
        <f>+data!AZ88*data!JI88</f>
        <v>0</v>
      </c>
      <c r="AY86" s="21">
        <f>+data!BA88*data!JJ88</f>
        <v>0</v>
      </c>
      <c r="AZ86" s="21">
        <f>+data!BB88*data!JK88</f>
        <v>0</v>
      </c>
      <c r="BA86" s="21">
        <f>+data!BC88*data!JL88</f>
        <v>0</v>
      </c>
      <c r="BB86" s="21">
        <f>+data!BD88*data!JM88</f>
        <v>0</v>
      </c>
      <c r="BC86" s="21">
        <f>+data!BE88*data!JN88</f>
        <v>0</v>
      </c>
      <c r="BD86" s="21">
        <f>+data!BF88*data!JO88</f>
        <v>0</v>
      </c>
      <c r="BE86" s="21">
        <f>+data!BG88*data!JP88</f>
        <v>0</v>
      </c>
      <c r="BF86" s="21">
        <f>+data!BH88*data!JQ88</f>
        <v>0</v>
      </c>
      <c r="BG86" s="21">
        <f>+data!BI88*data!JR88</f>
        <v>0</v>
      </c>
      <c r="BH86" s="21">
        <f>+data!BJ88*data!JS88</f>
        <v>0</v>
      </c>
      <c r="BI86" s="21">
        <f>+data!BK88*data!JT88</f>
        <v>0</v>
      </c>
      <c r="BJ86" s="21">
        <f>+data!BL88*data!JU88</f>
        <v>0</v>
      </c>
      <c r="BK86" s="21">
        <f>+data!BM88*data!JV88</f>
        <v>0</v>
      </c>
      <c r="BL86" s="21">
        <f>+data!BN88*data!JW88</f>
        <v>0</v>
      </c>
      <c r="BM86" s="21">
        <f>+data!BO88*data!JX88</f>
        <v>0</v>
      </c>
      <c r="BN86" s="21">
        <f>+data!BP88*data!JY88</f>
        <v>0</v>
      </c>
      <c r="BO86" s="21">
        <f>+data!BQ88*data!JZ88</f>
        <v>0</v>
      </c>
      <c r="BP86" s="21">
        <f>+data!BR88*data!KA88</f>
        <v>0</v>
      </c>
      <c r="BQ86" s="21">
        <f>+data!BS88*data!KB88</f>
        <v>0</v>
      </c>
      <c r="BR86" s="21">
        <f>+data!BT88*data!KC88</f>
        <v>0</v>
      </c>
      <c r="BS86" s="21">
        <f>+data!BU88*data!KD88</f>
        <v>0</v>
      </c>
      <c r="BT86" s="21">
        <f>+data!BV88*data!KE88</f>
        <v>0</v>
      </c>
      <c r="BU86" s="21">
        <f>+data!BW88*data!KF88</f>
        <v>0</v>
      </c>
      <c r="BV86" s="21">
        <f>+data!BX88*data!KG88</f>
        <v>0</v>
      </c>
      <c r="BW86" s="21">
        <f>+data!BY88*data!KH88</f>
        <v>0</v>
      </c>
      <c r="BX86" s="21">
        <f>+data!BZ88*data!KI88</f>
        <v>0</v>
      </c>
      <c r="BY86" s="21">
        <f>+data!CA88*data!KJ88</f>
        <v>0</v>
      </c>
      <c r="BZ86" s="21">
        <f>+data!CB88*data!KK88</f>
        <v>0</v>
      </c>
      <c r="CA86" s="21">
        <f>+data!CC88*data!KL88</f>
        <v>0</v>
      </c>
    </row>
    <row r="87" spans="1:79" x14ac:dyDescent="0.2">
      <c r="A87" s="9">
        <v>312</v>
      </c>
      <c r="B87" s="21">
        <f>+data!D89*data!HM89</f>
        <v>0</v>
      </c>
      <c r="C87" s="21">
        <f>+data!E89*data!HN89</f>
        <v>0</v>
      </c>
      <c r="D87" s="21">
        <f>+data!F89*data!HO89</f>
        <v>0</v>
      </c>
      <c r="E87" s="21">
        <f>+data!G89*data!HP89</f>
        <v>0</v>
      </c>
      <c r="F87" s="21">
        <f>+data!H89*data!HQ89</f>
        <v>0</v>
      </c>
      <c r="G87" s="21">
        <f>+data!I89*data!HR89</f>
        <v>0</v>
      </c>
      <c r="H87" s="21">
        <f>+data!J89*data!HS89</f>
        <v>0</v>
      </c>
      <c r="I87" s="21">
        <f>+data!K89*data!HT89</f>
        <v>0</v>
      </c>
      <c r="J87" s="21">
        <f>+data!L89*data!HU89</f>
        <v>0</v>
      </c>
      <c r="K87" s="21">
        <f>+data!M89*data!HV89</f>
        <v>0</v>
      </c>
      <c r="L87" s="21">
        <f>+data!N89*data!HW89</f>
        <v>0</v>
      </c>
      <c r="M87" s="21">
        <f>+data!O89*data!HX89</f>
        <v>0</v>
      </c>
      <c r="N87" s="21">
        <f>+data!P89*data!HY89</f>
        <v>0</v>
      </c>
      <c r="O87" s="21">
        <f>+data!Q89*data!HZ89</f>
        <v>0</v>
      </c>
      <c r="P87" s="21">
        <f>+data!R89*data!IA89</f>
        <v>0</v>
      </c>
      <c r="Q87" s="21">
        <f>+data!S89*data!IB89</f>
        <v>0</v>
      </c>
      <c r="R87" s="21">
        <f>+data!T89*data!IC89</f>
        <v>0</v>
      </c>
      <c r="S87" s="21">
        <f>+data!U89*data!ID89</f>
        <v>0</v>
      </c>
      <c r="T87" s="21">
        <f>+data!V89*data!IE89</f>
        <v>0</v>
      </c>
      <c r="U87" s="21">
        <f>+data!W89*data!IF89</f>
        <v>0</v>
      </c>
      <c r="V87" s="21">
        <f>+data!X89*data!IG89</f>
        <v>0</v>
      </c>
      <c r="W87" s="21">
        <f>+data!Y89*data!IH89</f>
        <v>0</v>
      </c>
      <c r="X87" s="21">
        <f>+data!Z89*data!II89</f>
        <v>0</v>
      </c>
      <c r="Y87" s="21">
        <f>+data!AA89*data!IJ89</f>
        <v>0</v>
      </c>
      <c r="Z87" s="21">
        <f>+data!AB89*data!IK89</f>
        <v>0</v>
      </c>
      <c r="AA87" s="21">
        <f>+data!AC89*data!IL89</f>
        <v>0</v>
      </c>
      <c r="AB87" s="21">
        <f>+data!AD89*data!IM89</f>
        <v>0</v>
      </c>
      <c r="AC87" s="21">
        <f>+data!AE89*data!IN89</f>
        <v>0</v>
      </c>
      <c r="AD87" s="21">
        <f>+data!AF89*data!IO89</f>
        <v>0</v>
      </c>
      <c r="AE87" s="21">
        <f>+data!AG89*data!IP89</f>
        <v>0</v>
      </c>
      <c r="AF87" s="21">
        <f>+data!AH89*data!IQ89</f>
        <v>0</v>
      </c>
      <c r="AG87" s="21">
        <f>+data!AI89*data!IR89</f>
        <v>0</v>
      </c>
      <c r="AH87" s="21">
        <f>+data!AJ89*data!IS89</f>
        <v>0</v>
      </c>
      <c r="AI87" s="21">
        <f>+data!AK89*data!IT89</f>
        <v>0</v>
      </c>
      <c r="AJ87" s="21">
        <f>+data!AL89*data!IU89</f>
        <v>0</v>
      </c>
      <c r="AK87" s="21">
        <f>+data!AM89*data!IV89</f>
        <v>0</v>
      </c>
      <c r="AL87" s="21">
        <f>+data!AN89*data!IW89</f>
        <v>0</v>
      </c>
      <c r="AM87" s="21">
        <f>+data!AO89*data!IX89</f>
        <v>0</v>
      </c>
      <c r="AN87" s="21">
        <f>+data!AP89*data!IY89</f>
        <v>0</v>
      </c>
      <c r="AO87" s="21">
        <f>+data!AQ89*data!IZ89</f>
        <v>0</v>
      </c>
      <c r="AP87" s="21">
        <f>+data!AR89*data!JA89</f>
        <v>0</v>
      </c>
      <c r="AQ87" s="21">
        <f>+data!AS89*data!JB89</f>
        <v>0</v>
      </c>
      <c r="AR87" s="21">
        <f>+data!AT89*data!JC89</f>
        <v>0</v>
      </c>
      <c r="AS87" s="21">
        <f>+data!AU89*data!JD89</f>
        <v>0</v>
      </c>
      <c r="AT87" s="21">
        <f>+data!AV89*data!JE89</f>
        <v>0</v>
      </c>
      <c r="AU87" s="21">
        <f>+data!AW89*data!JF89</f>
        <v>0</v>
      </c>
      <c r="AV87" s="21">
        <f>+data!AX89*data!JG89</f>
        <v>0</v>
      </c>
      <c r="AW87" s="21">
        <f>+data!AY89*data!JH89</f>
        <v>0</v>
      </c>
      <c r="AX87" s="21">
        <f>+data!AZ89*data!JI89</f>
        <v>0</v>
      </c>
      <c r="AY87" s="21">
        <f>+data!BA89*data!JJ89</f>
        <v>0</v>
      </c>
      <c r="AZ87" s="21">
        <f>+data!BB89*data!JK89</f>
        <v>0</v>
      </c>
      <c r="BA87" s="21">
        <f>+data!BC89*data!JL89</f>
        <v>0</v>
      </c>
      <c r="BB87" s="21">
        <f>+data!BD89*data!JM89</f>
        <v>0</v>
      </c>
      <c r="BC87" s="21">
        <f>+data!BE89*data!JN89</f>
        <v>0</v>
      </c>
      <c r="BD87" s="21">
        <f>+data!BF89*data!JO89</f>
        <v>0</v>
      </c>
      <c r="BE87" s="21">
        <f>+data!BG89*data!JP89</f>
        <v>0</v>
      </c>
      <c r="BF87" s="21">
        <f>+data!BH89*data!JQ89</f>
        <v>0</v>
      </c>
      <c r="BG87" s="21">
        <f>+data!BI89*data!JR89</f>
        <v>0</v>
      </c>
      <c r="BH87" s="21">
        <f>+data!BJ89*data!JS89</f>
        <v>0</v>
      </c>
      <c r="BI87" s="21">
        <f>+data!BK89*data!JT89</f>
        <v>0</v>
      </c>
      <c r="BJ87" s="21">
        <f>+data!BL89*data!JU89</f>
        <v>0</v>
      </c>
      <c r="BK87" s="21">
        <f>+data!BM89*data!JV89</f>
        <v>0</v>
      </c>
      <c r="BL87" s="21">
        <f>+data!BN89*data!JW89</f>
        <v>0</v>
      </c>
      <c r="BM87" s="21">
        <f>+data!BO89*data!JX89</f>
        <v>0</v>
      </c>
      <c r="BN87" s="21">
        <f>+data!BP89*data!JY89</f>
        <v>0</v>
      </c>
      <c r="BO87" s="21">
        <f>+data!BQ89*data!JZ89</f>
        <v>0</v>
      </c>
      <c r="BP87" s="21">
        <f>+data!BR89*data!KA89</f>
        <v>0</v>
      </c>
      <c r="BQ87" s="21">
        <f>+data!BS89*data!KB89</f>
        <v>0</v>
      </c>
      <c r="BR87" s="21">
        <f>+data!BT89*data!KC89</f>
        <v>0</v>
      </c>
      <c r="BS87" s="21">
        <f>+data!BU89*data!KD89</f>
        <v>0</v>
      </c>
      <c r="BT87" s="21">
        <f>+data!BV89*data!KE89</f>
        <v>0</v>
      </c>
      <c r="BU87" s="21">
        <f>+data!BW89*data!KF89</f>
        <v>0</v>
      </c>
      <c r="BV87" s="21">
        <f>+data!BX89*data!KG89</f>
        <v>0</v>
      </c>
      <c r="BW87" s="21">
        <f>+data!BY89*data!KH89</f>
        <v>0</v>
      </c>
      <c r="BX87" s="21">
        <f>+data!BZ89*data!KI89</f>
        <v>0</v>
      </c>
      <c r="BY87" s="21">
        <f>+data!CA89*data!KJ89</f>
        <v>0</v>
      </c>
      <c r="BZ87" s="21">
        <f>+data!CB89*data!KK89</f>
        <v>0</v>
      </c>
      <c r="CA87" s="21">
        <f>+data!CC89*data!KL89</f>
        <v>0</v>
      </c>
    </row>
    <row r="88" spans="1:79" x14ac:dyDescent="0.2">
      <c r="A88" s="9">
        <v>316</v>
      </c>
      <c r="B88" s="21">
        <f>+data!D90*data!HM90</f>
        <v>0</v>
      </c>
      <c r="C88" s="21">
        <f>+data!E90*data!HN90</f>
        <v>0</v>
      </c>
      <c r="D88" s="21">
        <f>+data!F90*data!HO90</f>
        <v>0</v>
      </c>
      <c r="E88" s="21">
        <f>+data!G90*data!HP90</f>
        <v>0</v>
      </c>
      <c r="F88" s="21">
        <f>+data!H90*data!HQ90</f>
        <v>0</v>
      </c>
      <c r="G88" s="21">
        <f>+data!I90*data!HR90</f>
        <v>0</v>
      </c>
      <c r="H88" s="21">
        <f>+data!J90*data!HS90</f>
        <v>0</v>
      </c>
      <c r="I88" s="21">
        <f>+data!K90*data!HT90</f>
        <v>0</v>
      </c>
      <c r="J88" s="21">
        <f>+data!L90*data!HU90</f>
        <v>0</v>
      </c>
      <c r="K88" s="21">
        <f>+data!M90*data!HV90</f>
        <v>0</v>
      </c>
      <c r="L88" s="21">
        <f>+data!N90*data!HW90</f>
        <v>0</v>
      </c>
      <c r="M88" s="21">
        <f>+data!O90*data!HX90</f>
        <v>0</v>
      </c>
      <c r="N88" s="21">
        <f>+data!P90*data!HY90</f>
        <v>0</v>
      </c>
      <c r="O88" s="21">
        <f>+data!Q90*data!HZ90</f>
        <v>0</v>
      </c>
      <c r="P88" s="21">
        <f>+data!R90*data!IA90</f>
        <v>0</v>
      </c>
      <c r="Q88" s="21">
        <f>+data!S90*data!IB90</f>
        <v>0</v>
      </c>
      <c r="R88" s="21">
        <f>+data!T90*data!IC90</f>
        <v>0</v>
      </c>
      <c r="S88" s="21">
        <f>+data!U90*data!ID90</f>
        <v>0</v>
      </c>
      <c r="T88" s="21">
        <f>+data!V90*data!IE90</f>
        <v>0</v>
      </c>
      <c r="U88" s="21">
        <f>+data!W90*data!IF90</f>
        <v>0</v>
      </c>
      <c r="V88" s="21">
        <f>+data!X90*data!IG90</f>
        <v>0</v>
      </c>
      <c r="W88" s="21">
        <f>+data!Y90*data!IH90</f>
        <v>0</v>
      </c>
      <c r="X88" s="21">
        <f>+data!Z90*data!II90</f>
        <v>0</v>
      </c>
      <c r="Y88" s="21">
        <f>+data!AA90*data!IJ90</f>
        <v>0</v>
      </c>
      <c r="Z88" s="21">
        <f>+data!AB90*data!IK90</f>
        <v>0</v>
      </c>
      <c r="AA88" s="21">
        <f>+data!AC90*data!IL90</f>
        <v>0</v>
      </c>
      <c r="AB88" s="21">
        <f>+data!AD90*data!IM90</f>
        <v>0</v>
      </c>
      <c r="AC88" s="21">
        <f>+data!AE90*data!IN90</f>
        <v>0</v>
      </c>
      <c r="AD88" s="21">
        <f>+data!AF90*data!IO90</f>
        <v>0</v>
      </c>
      <c r="AE88" s="21">
        <f>+data!AG90*data!IP90</f>
        <v>0</v>
      </c>
      <c r="AF88" s="21">
        <f>+data!AH90*data!IQ90</f>
        <v>0</v>
      </c>
      <c r="AG88" s="21">
        <f>+data!AI90*data!IR90</f>
        <v>0</v>
      </c>
      <c r="AH88" s="21">
        <f>+data!AJ90*data!IS90</f>
        <v>0</v>
      </c>
      <c r="AI88" s="21">
        <f>+data!AK90*data!IT90</f>
        <v>0</v>
      </c>
      <c r="AJ88" s="21">
        <f>+data!AL90*data!IU90</f>
        <v>0</v>
      </c>
      <c r="AK88" s="21">
        <f>+data!AM90*data!IV90</f>
        <v>0</v>
      </c>
      <c r="AL88" s="21">
        <f>+data!AN90*data!IW90</f>
        <v>0</v>
      </c>
      <c r="AM88" s="21">
        <f>+data!AO90*data!IX90</f>
        <v>0</v>
      </c>
      <c r="AN88" s="21">
        <f>+data!AP90*data!IY90</f>
        <v>0</v>
      </c>
      <c r="AO88" s="21">
        <f>+data!AQ90*data!IZ90</f>
        <v>0</v>
      </c>
      <c r="AP88" s="21">
        <f>+data!AR90*data!JA90</f>
        <v>0</v>
      </c>
      <c r="AQ88" s="21">
        <f>+data!AS90*data!JB90</f>
        <v>0</v>
      </c>
      <c r="AR88" s="21">
        <f>+data!AT90*data!JC90</f>
        <v>0</v>
      </c>
      <c r="AS88" s="21">
        <f>+data!AU90*data!JD90</f>
        <v>0</v>
      </c>
      <c r="AT88" s="21">
        <f>+data!AV90*data!JE90</f>
        <v>0</v>
      </c>
      <c r="AU88" s="21">
        <f>+data!AW90*data!JF90</f>
        <v>0</v>
      </c>
      <c r="AV88" s="21">
        <f>+data!AX90*data!JG90</f>
        <v>0</v>
      </c>
      <c r="AW88" s="21">
        <f>+data!AY90*data!JH90</f>
        <v>0</v>
      </c>
      <c r="AX88" s="21">
        <f>+data!AZ90*data!JI90</f>
        <v>0</v>
      </c>
      <c r="AY88" s="21">
        <f>+data!BA90*data!JJ90</f>
        <v>0</v>
      </c>
      <c r="AZ88" s="21">
        <f>+data!BB90*data!JK90</f>
        <v>0</v>
      </c>
      <c r="BA88" s="21">
        <f>+data!BC90*data!JL90</f>
        <v>0</v>
      </c>
      <c r="BB88" s="21">
        <f>+data!BD90*data!JM90</f>
        <v>0</v>
      </c>
      <c r="BC88" s="21">
        <f>+data!BE90*data!JN90</f>
        <v>0</v>
      </c>
      <c r="BD88" s="21">
        <f>+data!BF90*data!JO90</f>
        <v>0</v>
      </c>
      <c r="BE88" s="21">
        <f>+data!BG90*data!JP90</f>
        <v>0</v>
      </c>
      <c r="BF88" s="21">
        <f>+data!BH90*data!JQ90</f>
        <v>0</v>
      </c>
      <c r="BG88" s="21">
        <f>+data!BI90*data!JR90</f>
        <v>0</v>
      </c>
      <c r="BH88" s="21">
        <f>+data!BJ90*data!JS90</f>
        <v>0</v>
      </c>
      <c r="BI88" s="21">
        <f>+data!BK90*data!JT90</f>
        <v>0</v>
      </c>
      <c r="BJ88" s="21">
        <f>+data!BL90*data!JU90</f>
        <v>0</v>
      </c>
      <c r="BK88" s="21">
        <f>+data!BM90*data!JV90</f>
        <v>0</v>
      </c>
      <c r="BL88" s="21">
        <f>+data!BN90*data!JW90</f>
        <v>0</v>
      </c>
      <c r="BM88" s="21">
        <f>+data!BO90*data!JX90</f>
        <v>0</v>
      </c>
      <c r="BN88" s="21">
        <f>+data!BP90*data!JY90</f>
        <v>0</v>
      </c>
      <c r="BO88" s="21">
        <f>+data!BQ90*data!JZ90</f>
        <v>0</v>
      </c>
      <c r="BP88" s="21">
        <f>+data!BR90*data!KA90</f>
        <v>0</v>
      </c>
      <c r="BQ88" s="21">
        <f>+data!BS90*data!KB90</f>
        <v>0</v>
      </c>
      <c r="BR88" s="21">
        <f>+data!BT90*data!KC90</f>
        <v>0</v>
      </c>
      <c r="BS88" s="21">
        <f>+data!BU90*data!KD90</f>
        <v>0</v>
      </c>
      <c r="BT88" s="21">
        <f>+data!BV90*data!KE90</f>
        <v>0</v>
      </c>
      <c r="BU88" s="21">
        <f>+data!BW90*data!KF90</f>
        <v>0</v>
      </c>
      <c r="BV88" s="21">
        <f>+data!BX90*data!KG90</f>
        <v>0</v>
      </c>
      <c r="BW88" s="21">
        <f>+data!BY90*data!KH90</f>
        <v>0</v>
      </c>
      <c r="BX88" s="21">
        <f>+data!BZ90*data!KI90</f>
        <v>0</v>
      </c>
      <c r="BY88" s="21">
        <f>+data!CA90*data!KJ90</f>
        <v>0</v>
      </c>
      <c r="BZ88" s="21">
        <f>+data!CB90*data!KK90</f>
        <v>0</v>
      </c>
      <c r="CA88" s="21">
        <f>+data!CC90*data!KL90</f>
        <v>0</v>
      </c>
    </row>
    <row r="89" spans="1:79" x14ac:dyDescent="0.2">
      <c r="A89" s="9">
        <v>320</v>
      </c>
      <c r="B89" s="21">
        <f>+data!D91*data!HM91</f>
        <v>0</v>
      </c>
      <c r="C89" s="21">
        <f>+data!E91*data!HN91</f>
        <v>0</v>
      </c>
      <c r="D89" s="21">
        <f>+data!F91*data!HO91</f>
        <v>0</v>
      </c>
      <c r="E89" s="21">
        <f>+data!G91*data!HP91</f>
        <v>0</v>
      </c>
      <c r="F89" s="21">
        <f>+data!H91*data!HQ91</f>
        <v>0</v>
      </c>
      <c r="G89" s="21">
        <f>+data!I91*data!HR91</f>
        <v>0</v>
      </c>
      <c r="H89" s="21">
        <f>+data!J91*data!HS91</f>
        <v>0</v>
      </c>
      <c r="I89" s="21">
        <f>+data!K91*data!HT91</f>
        <v>0</v>
      </c>
      <c r="J89" s="21">
        <f>+data!L91*data!HU91</f>
        <v>0</v>
      </c>
      <c r="K89" s="21">
        <f>+data!M91*data!HV91</f>
        <v>0</v>
      </c>
      <c r="L89" s="21">
        <f>+data!N91*data!HW91</f>
        <v>0</v>
      </c>
      <c r="M89" s="21">
        <f>+data!O91*data!HX91</f>
        <v>0</v>
      </c>
      <c r="N89" s="21">
        <f>+data!P91*data!HY91</f>
        <v>0</v>
      </c>
      <c r="O89" s="21">
        <f>+data!Q91*data!HZ91</f>
        <v>0</v>
      </c>
      <c r="P89" s="21">
        <f>+data!R91*data!IA91</f>
        <v>0</v>
      </c>
      <c r="Q89" s="21">
        <f>+data!S91*data!IB91</f>
        <v>0</v>
      </c>
      <c r="R89" s="21">
        <f>+data!T91*data!IC91</f>
        <v>0</v>
      </c>
      <c r="S89" s="21">
        <f>+data!U91*data!ID91</f>
        <v>0</v>
      </c>
      <c r="T89" s="21">
        <f>+data!V91*data!IE91</f>
        <v>0</v>
      </c>
      <c r="U89" s="21">
        <f>+data!W91*data!IF91</f>
        <v>0</v>
      </c>
      <c r="V89" s="21">
        <f>+data!X91*data!IG91</f>
        <v>0</v>
      </c>
      <c r="W89" s="21">
        <f>+data!Y91*data!IH91</f>
        <v>0</v>
      </c>
      <c r="X89" s="21">
        <f>+data!Z91*data!II91</f>
        <v>0</v>
      </c>
      <c r="Y89" s="21">
        <f>+data!AA91*data!IJ91</f>
        <v>0</v>
      </c>
      <c r="Z89" s="21">
        <f>+data!AB91*data!IK91</f>
        <v>0</v>
      </c>
      <c r="AA89" s="21">
        <f>+data!AC91*data!IL91</f>
        <v>0</v>
      </c>
      <c r="AB89" s="21">
        <f>+data!AD91*data!IM91</f>
        <v>0</v>
      </c>
      <c r="AC89" s="21">
        <f>+data!AE91*data!IN91</f>
        <v>7.3806205992290816E-4</v>
      </c>
      <c r="AD89" s="21">
        <f>+data!AF91*data!IO91</f>
        <v>1.4563103732707044E-3</v>
      </c>
      <c r="AE89" s="21">
        <f>+data!AG91*data!IP91</f>
        <v>2.8735251660509204E-3</v>
      </c>
      <c r="AF89" s="21">
        <f>+data!AH91*data!IQ91</f>
        <v>5.6699087169058433E-3</v>
      </c>
      <c r="AG89" s="21">
        <f>+data!AI91*data!IR91</f>
        <v>1.118760511926388E-2</v>
      </c>
      <c r="AH89" s="21">
        <f>+data!AJ91*data!IS91</f>
        <v>2.2074871846064294E-2</v>
      </c>
      <c r="AI89" s="21">
        <f>+data!AK91*data!IT91</f>
        <v>4.3557129682838272E-2</v>
      </c>
      <c r="AJ89" s="21">
        <f>+data!AL91*data!IU91</f>
        <v>8.5944940448016469E-2</v>
      </c>
      <c r="AK89" s="21">
        <f>+data!AM91*data!IV91</f>
        <v>0.16958263417259631</v>
      </c>
      <c r="AL89" s="21">
        <f>+data!AN91*data!IW91</f>
        <v>0.3346127144076731</v>
      </c>
      <c r="AM89" s="21">
        <f>+data!AO91*data!IX91</f>
        <v>0.66024253715339543</v>
      </c>
      <c r="AN89" s="21">
        <f>+data!AP91*data!IY91</f>
        <v>1.3027604424369008</v>
      </c>
      <c r="AO89" s="21">
        <f>+data!AQ91*data!IZ91</f>
        <v>1.2856363510240636</v>
      </c>
      <c r="AP89" s="21">
        <f>+data!AR91*data!JA91</f>
        <v>1.4515682793769507</v>
      </c>
      <c r="AQ89" s="21">
        <f>+data!AS91*data!JB91</f>
        <v>1.633474272807671</v>
      </c>
      <c r="AR89" s="21">
        <f>+data!AT91*data!JC91</f>
        <v>1.8381757189827372</v>
      </c>
      <c r="AS89" s="21">
        <f>+data!AU91*data!JD91</f>
        <v>2.0874568818360126</v>
      </c>
      <c r="AT89" s="21">
        <f>+data!AV91*data!JE91</f>
        <v>2.3368775349477882</v>
      </c>
      <c r="AU89" s="21">
        <f>+data!AW91*data!JF91</f>
        <v>2.5393622330174392</v>
      </c>
      <c r="AV89" s="21">
        <f>+data!AX91*data!JG91</f>
        <v>2.6737625962036762</v>
      </c>
      <c r="AW89" s="21">
        <f>+data!AY91*data!JH91</f>
        <v>2.8152756793073377</v>
      </c>
      <c r="AX89" s="21">
        <f>+data!AZ91*data!JI91</f>
        <v>3.1214986045170097</v>
      </c>
      <c r="AY89" s="21">
        <f>+data!BA91*data!JJ91</f>
        <v>3</v>
      </c>
      <c r="AZ89" s="21">
        <f>+data!BB91*data!JK91</f>
        <v>2</v>
      </c>
      <c r="BA89" s="21">
        <f>+data!BC91*data!JL91</f>
        <v>11</v>
      </c>
      <c r="BB89" s="21">
        <f>+data!BD91*data!JM91</f>
        <v>9</v>
      </c>
      <c r="BC89" s="21">
        <f>+data!BE91*data!JN91</f>
        <v>8.9819999999999993</v>
      </c>
      <c r="BD89" s="21">
        <f>+data!BF91*data!JO91</f>
        <v>11.278</v>
      </c>
      <c r="BE89" s="21">
        <f>+data!BG91*data!JP91</f>
        <v>12.6</v>
      </c>
      <c r="BF89" s="21">
        <f>+data!BH91*data!JQ91</f>
        <v>14.28</v>
      </c>
      <c r="BG89" s="21">
        <f>+data!BI91*data!JR91</f>
        <v>14.7</v>
      </c>
      <c r="BH89" s="21">
        <f>+data!BJ91*data!JS91</f>
        <v>15.05</v>
      </c>
      <c r="BI89" s="21">
        <f>+data!BK91*data!JT91</f>
        <v>16.03</v>
      </c>
      <c r="BJ89" s="21">
        <f>+data!BL91*data!JU91</f>
        <v>14.5</v>
      </c>
      <c r="BK89" s="21">
        <f>+data!BM91*data!JV91</f>
        <v>14.5</v>
      </c>
      <c r="BL89" s="21">
        <f>+data!BN91*data!JW91</f>
        <v>14.497999999999999</v>
      </c>
      <c r="BM89" s="21">
        <f>+data!BO91*data!JX91</f>
        <v>12.36</v>
      </c>
      <c r="BN89" s="21">
        <f>+data!BP91*data!JY91</f>
        <v>9.0830000000000002</v>
      </c>
      <c r="BO89" s="21">
        <f>+data!BQ91*data!JZ91</f>
        <v>7.6859999999999999</v>
      </c>
      <c r="BP89" s="21">
        <f>+data!BR91*data!KA91</f>
        <v>8.3849999999999998</v>
      </c>
      <c r="BQ89" s="21">
        <f>+data!BS91*data!KB91</f>
        <v>9.1639999999999997</v>
      </c>
      <c r="BR89" s="21">
        <f>+data!BT91*data!KC91</f>
        <v>9.8049999999999997</v>
      </c>
      <c r="BS89" s="21">
        <f>+data!BU91*data!KD91</f>
        <v>8.2305333333332555</v>
      </c>
      <c r="BT89" s="21">
        <f>+data!BV91*data!KE91</f>
        <v>9.012955555555493</v>
      </c>
      <c r="BU89" s="21">
        <f>+data!BW91*data!KF91</f>
        <v>9.3951525925925807</v>
      </c>
      <c r="BV89" s="21">
        <f>+data!BX91*data!KG91</f>
        <v>9.3010898765431307</v>
      </c>
      <c r="BW89" s="21">
        <f>+data!BY91*data!KH91</f>
        <v>9.1752881646089737</v>
      </c>
      <c r="BX89" s="21">
        <f>+data!BZ91*data!KI91</f>
        <v>9.1978673360767331</v>
      </c>
      <c r="BY89" s="21">
        <f>+data!CA91*data!KJ91</f>
        <v>9.5751083222679085</v>
      </c>
      <c r="BZ89" s="21">
        <f>+data!CB91*data!KK91</f>
        <v>9.4855542764821621</v>
      </c>
      <c r="CA89" s="21">
        <f>+data!CC91*data!KL91</f>
        <v>9.4846743875709052</v>
      </c>
    </row>
    <row r="90" spans="1:79" x14ac:dyDescent="0.2">
      <c r="A90" s="9">
        <v>324</v>
      </c>
      <c r="B90" s="21">
        <f>+data!D92*data!HM92</f>
        <v>0</v>
      </c>
      <c r="C90" s="21">
        <f>+data!E92*data!HN92</f>
        <v>0</v>
      </c>
      <c r="D90" s="21">
        <f>+data!F92*data!HO92</f>
        <v>7.7643131441071486E-6</v>
      </c>
      <c r="E90" s="21">
        <f>+data!G92*data!HP92</f>
        <v>1.7469704574241081E-5</v>
      </c>
      <c r="F90" s="21">
        <f>+data!H92*data!HQ92</f>
        <v>3.9306835292042429E-5</v>
      </c>
      <c r="G90" s="21">
        <f>+data!I92*data!HR92</f>
        <v>8.8440379407095477E-5</v>
      </c>
      <c r="H90" s="21">
        <f>+data!J92*data!HS92</f>
        <v>1.9899085366596478E-4</v>
      </c>
      <c r="I90" s="21">
        <f>+data!K92*data!HT92</f>
        <v>4.4772942074842076E-4</v>
      </c>
      <c r="J90" s="21">
        <f>+data!L92*data!HU92</f>
        <v>1.0073911966839465E-3</v>
      </c>
      <c r="K90" s="21">
        <f>+data!M92*data!HV92</f>
        <v>2.2666301925388811E-3</v>
      </c>
      <c r="L90" s="21">
        <f>+data!N92*data!HW92</f>
        <v>5.0999179332124793E-3</v>
      </c>
      <c r="M90" s="21">
        <f>+data!O92*data!HX92</f>
        <v>8.7427164569356779E-3</v>
      </c>
      <c r="N90" s="21">
        <f>+data!P92*data!HY92</f>
        <v>1.4987513926175451E-2</v>
      </c>
      <c r="O90" s="21">
        <f>+data!Q92*data!HZ92</f>
        <v>2.5692881016300774E-2</v>
      </c>
      <c r="P90" s="21">
        <f>+data!R92*data!IA92</f>
        <v>4.404493888508703E-2</v>
      </c>
      <c r="Q90" s="21">
        <f>+data!S92*data!IB92</f>
        <v>7.550560951729203E-2</v>
      </c>
      <c r="R90" s="21">
        <f>+data!T92*data!IC92</f>
        <v>0.12943818774392921</v>
      </c>
      <c r="S90" s="21">
        <f>+data!U92*data!ID92</f>
        <v>0.22189403613245001</v>
      </c>
      <c r="T90" s="21">
        <f>+data!V92*data!IE92</f>
        <v>0.38038977622705733</v>
      </c>
      <c r="U90" s="21">
        <f>+data!W92*data!IF92</f>
        <v>0.65209675924638377</v>
      </c>
      <c r="V90" s="21">
        <f>+data!X92*data!IG92</f>
        <v>1.1178801587080869</v>
      </c>
      <c r="W90" s="21">
        <f>+data!Y92*data!IH92</f>
        <v>1.91636598635672</v>
      </c>
      <c r="X90" s="21">
        <f>+data!Z92*data!II92</f>
        <v>3.2851988337543769</v>
      </c>
      <c r="Y90" s="21">
        <f>+data!AA92*data!IJ92</f>
        <v>5.631769429293219</v>
      </c>
      <c r="Z90" s="21">
        <f>+data!AB92*data!IK92</f>
        <v>9.6544618787883749</v>
      </c>
      <c r="AA90" s="21">
        <f>+data!AC92*data!IL92</f>
        <v>16.550506077922929</v>
      </c>
      <c r="AB90" s="21">
        <f>+data!AD92*data!IM92</f>
        <v>28.372296133582154</v>
      </c>
      <c r="AC90" s="21">
        <f>+data!AE92*data!IN92</f>
        <v>48.638221943283703</v>
      </c>
      <c r="AD90" s="21">
        <f>+data!AF92*data!IO92</f>
        <v>48.960631298124746</v>
      </c>
      <c r="AE90" s="21">
        <f>+data!AG92*data!IP92</f>
        <v>49.301442496703508</v>
      </c>
      <c r="AF90" s="21">
        <f>+data!AH92*data!IQ92</f>
        <v>49.662464424540481</v>
      </c>
      <c r="AG90" s="21">
        <f>+data!AI92*data!IR92</f>
        <v>50.045772963350295</v>
      </c>
      <c r="AH90" s="21">
        <f>+data!AJ92*data!IS92</f>
        <v>50.453765044017636</v>
      </c>
      <c r="AI90" s="21">
        <f>+data!AK92*data!IT92</f>
        <v>50.889226917186164</v>
      </c>
      <c r="AJ90" s="21">
        <f>+data!AL92*data!IU92</f>
        <v>51.355421335066517</v>
      </c>
      <c r="AK90" s="21">
        <f>+data!AM92*data!IV92</f>
        <v>51.856200238005378</v>
      </c>
      <c r="AL90" s="21">
        <f>+data!AN92*data!IW92</f>
        <v>52.396152367153647</v>
      </c>
      <c r="AM90" s="21">
        <f>+data!AO92*data!IX92</f>
        <v>52.980799520740057</v>
      </c>
      <c r="AN90" s="21">
        <f>+data!AP92*data!IY92</f>
        <v>53.616861849140335</v>
      </c>
      <c r="AO90" s="21">
        <f>+data!AQ92*data!IZ92</f>
        <v>54.312623231443922</v>
      </c>
      <c r="AP90" s="21">
        <f>+data!AR92*data!JA92</f>
        <v>55.078445247947059</v>
      </c>
      <c r="AQ90" s="21">
        <f>+data!AS92*data!JB92</f>
        <v>55.92750788144491</v>
      </c>
      <c r="AR90" s="21">
        <f>+data!AT92*data!JC92</f>
        <v>56.876907196108199</v>
      </c>
      <c r="AS90" s="21">
        <f>+data!AU92*data!JD92</f>
        <v>57.949335983070576</v>
      </c>
      <c r="AT90" s="21">
        <f>+data!AV92*data!JE92</f>
        <v>59.17575834804704</v>
      </c>
      <c r="AU90" s="21">
        <f>+data!AW92*data!JF92</f>
        <v>60.599868743330831</v>
      </c>
      <c r="AV90" s="21">
        <f>+data!AX92*data!JG92</f>
        <v>62.285963288709468</v>
      </c>
      <c r="AW90" s="21">
        <f>+data!AY92*data!JH92</f>
        <v>64.333872758907305</v>
      </c>
      <c r="AX90" s="21">
        <f>+data!AZ92*data!JI92</f>
        <v>66.910082580728258</v>
      </c>
      <c r="AY90" s="21">
        <f>+data!BA92*data!JJ92</f>
        <v>560</v>
      </c>
      <c r="AZ90" s="21">
        <f>+data!BB92*data!JK92</f>
        <v>200</v>
      </c>
      <c r="BA90" s="21">
        <f>+data!BC92*data!JL92</f>
        <v>371</v>
      </c>
      <c r="BB90" s="21">
        <f>+data!BD92*data!JM92</f>
        <v>330</v>
      </c>
      <c r="BC90" s="21">
        <f>+data!BE92*data!JN92</f>
        <v>123.985</v>
      </c>
      <c r="BD90" s="21">
        <f>+data!BF92*data!JO92</f>
        <v>182.73</v>
      </c>
      <c r="BE90" s="21">
        <f>+data!BG92*data!JP92</f>
        <v>281.15499999999997</v>
      </c>
      <c r="BF90" s="21">
        <f>+data!BH92*data!JQ92</f>
        <v>432.60500000000002</v>
      </c>
      <c r="BG90" s="21">
        <f>+data!BI92*data!JR92</f>
        <v>665.63800000000003</v>
      </c>
      <c r="BH90" s="21">
        <f>+data!BJ92*data!JS92</f>
        <v>601.09100000000001</v>
      </c>
      <c r="BI90" s="21">
        <f>+data!BK92*data!JT92</f>
        <v>629.70299999999997</v>
      </c>
      <c r="BJ90" s="21">
        <f>+data!BL92*data!JU92</f>
        <v>659.67700000000002</v>
      </c>
      <c r="BK90" s="21">
        <f>+data!BM92*data!JV92</f>
        <v>691.077</v>
      </c>
      <c r="BL90" s="21">
        <f>+data!BN92*data!JW92</f>
        <v>723.97299999999996</v>
      </c>
      <c r="BM90" s="21">
        <f>+data!BO92*data!JX92</f>
        <v>758.43399999999997</v>
      </c>
      <c r="BN90" s="21">
        <f>+data!BP92*data!JY92</f>
        <v>788.77099999999996</v>
      </c>
      <c r="BO90" s="21">
        <f>+data!BQ92*data!JZ92</f>
        <v>794.53499999999997</v>
      </c>
      <c r="BP90" s="21">
        <f>+data!BR92*data!KA92</f>
        <v>765</v>
      </c>
      <c r="BQ90" s="21">
        <f>+data!BS92*data!KB92</f>
        <v>809</v>
      </c>
      <c r="BR90" s="21">
        <f>+data!BT92*data!KC92</f>
        <v>880</v>
      </c>
      <c r="BS90" s="21">
        <f>+data!BU92*data!KD92</f>
        <v>863.18819999999687</v>
      </c>
      <c r="BT90" s="21">
        <f>+data!BV92*data!KE92</f>
        <v>883.99713333333057</v>
      </c>
      <c r="BU90" s="21">
        <f>+data!BW92*data!KF92</f>
        <v>913.90758222222212</v>
      </c>
      <c r="BV90" s="21">
        <f>+data!BX92*data!KG92</f>
        <v>947.78723703703872</v>
      </c>
      <c r="BW90" s="21">
        <f>+data!BY92*data!KH92</f>
        <v>964.62681195062032</v>
      </c>
      <c r="BX90" s="21">
        <f>+data!BZ92*data!KI92</f>
        <v>979.60198939917609</v>
      </c>
      <c r="BY90" s="21">
        <f>+data!CA92*data!KJ92</f>
        <v>1011.3019227566547</v>
      </c>
      <c r="BZ90" s="21">
        <f>+data!CB92*data!KK92</f>
        <v>1035.2484538059434</v>
      </c>
      <c r="CA90" s="21">
        <f>+data!CC92*data!KL92</f>
        <v>1056.6346921145523</v>
      </c>
    </row>
    <row r="91" spans="1:79" x14ac:dyDescent="0.2">
      <c r="A91" s="9">
        <v>328</v>
      </c>
      <c r="B91" s="21">
        <f>+data!D93*data!HM93</f>
        <v>0</v>
      </c>
      <c r="C91" s="21">
        <f>+data!E93*data!HN93</f>
        <v>0</v>
      </c>
      <c r="D91" s="21">
        <f>+data!F93*data!HO93</f>
        <v>0</v>
      </c>
      <c r="E91" s="21">
        <f>+data!G93*data!HP93</f>
        <v>0</v>
      </c>
      <c r="F91" s="21">
        <f>+data!H93*data!HQ93</f>
        <v>0</v>
      </c>
      <c r="G91" s="21">
        <f>+data!I93*data!HR93</f>
        <v>0</v>
      </c>
      <c r="H91" s="21">
        <f>+data!J93*data!HS93</f>
        <v>0</v>
      </c>
      <c r="I91" s="21">
        <f>+data!K93*data!HT93</f>
        <v>0</v>
      </c>
      <c r="J91" s="21">
        <f>+data!L93*data!HU93</f>
        <v>0</v>
      </c>
      <c r="K91" s="21">
        <f>+data!M93*data!HV93</f>
        <v>0</v>
      </c>
      <c r="L91" s="21">
        <f>+data!N93*data!HW93</f>
        <v>0</v>
      </c>
      <c r="M91" s="21">
        <f>+data!O93*data!HX93</f>
        <v>0</v>
      </c>
      <c r="N91" s="21">
        <f>+data!P93*data!HY93</f>
        <v>0</v>
      </c>
      <c r="O91" s="21">
        <f>+data!Q93*data!HZ93</f>
        <v>0</v>
      </c>
      <c r="P91" s="21">
        <f>+data!R93*data!IA93</f>
        <v>0</v>
      </c>
      <c r="Q91" s="21">
        <f>+data!S93*data!IB93</f>
        <v>0</v>
      </c>
      <c r="R91" s="21">
        <f>+data!T93*data!IC93</f>
        <v>0</v>
      </c>
      <c r="S91" s="21">
        <f>+data!U93*data!ID93</f>
        <v>0</v>
      </c>
      <c r="T91" s="21">
        <f>+data!V93*data!IE93</f>
        <v>0</v>
      </c>
      <c r="U91" s="21">
        <f>+data!W93*data!IF93</f>
        <v>0</v>
      </c>
      <c r="V91" s="21">
        <f>+data!X93*data!IG93</f>
        <v>0</v>
      </c>
      <c r="W91" s="21">
        <f>+data!Y93*data!IH93</f>
        <v>0</v>
      </c>
      <c r="X91" s="21">
        <f>+data!Z93*data!II93</f>
        <v>0</v>
      </c>
      <c r="Y91" s="21">
        <f>+data!AA93*data!IJ93</f>
        <v>0</v>
      </c>
      <c r="Z91" s="21">
        <f>+data!AB93*data!IK93</f>
        <v>0</v>
      </c>
      <c r="AA91" s="21">
        <f>+data!AC93*data!IL93</f>
        <v>0</v>
      </c>
      <c r="AB91" s="21">
        <f>+data!AD93*data!IM93</f>
        <v>0</v>
      </c>
      <c r="AC91" s="21">
        <f>+data!AE93*data!IN93</f>
        <v>2.7754145358344144E-7</v>
      </c>
      <c r="AD91" s="21">
        <f>+data!AF93*data!IO93</f>
        <v>5.8151542655578195E-7</v>
      </c>
      <c r="AE91" s="21">
        <f>+data!AG93*data!IP93</f>
        <v>1.2184132746883053E-6</v>
      </c>
      <c r="AF91" s="21">
        <f>+data!AH93*data!IQ93</f>
        <v>2.5528659088707344E-6</v>
      </c>
      <c r="AG91" s="21">
        <f>+data!AI93*data!IR93</f>
        <v>5.348861904300587E-6</v>
      </c>
      <c r="AH91" s="21">
        <f>+data!AJ93*data!IS93</f>
        <v>1.1207139228058371E-5</v>
      </c>
      <c r="AI91" s="21">
        <f>+data!AK93*data!IT93</f>
        <v>2.3481625049265155E-5</v>
      </c>
      <c r="AJ91" s="21">
        <f>+data!AL93*data!IU93</f>
        <v>4.9199595341317478E-5</v>
      </c>
      <c r="AK91" s="21">
        <f>+data!AM93*data!IV93</f>
        <v>1.0308486642942708E-4</v>
      </c>
      <c r="AL91" s="21">
        <f>+data!AN93*data!IW93</f>
        <v>2.1598733918546628E-4</v>
      </c>
      <c r="AM91" s="21">
        <f>+data!AO93*data!IX93</f>
        <v>4.5254490115050077E-4</v>
      </c>
      <c r="AN91" s="21">
        <f>+data!AP93*data!IY93</f>
        <v>9.4818931669628757E-4</v>
      </c>
      <c r="AO91" s="21">
        <f>+data!AQ93*data!IZ93</f>
        <v>1.9961880351500785E-3</v>
      </c>
      <c r="AP91" s="21">
        <f>+data!AR93*data!JA93</f>
        <v>4.2025011266317441E-3</v>
      </c>
      <c r="AQ91" s="21">
        <f>+data!AS93*data!JB93</f>
        <v>8.8473707929089349E-3</v>
      </c>
      <c r="AR91" s="21">
        <f>+data!AT93*data!JC93</f>
        <v>1.8626043774545131E-2</v>
      </c>
      <c r="AS91" s="21">
        <f>+data!AU93*data!JD93</f>
        <v>3.9212723735884483E-2</v>
      </c>
      <c r="AT91" s="21">
        <f>+data!AV93*data!JE93</f>
        <v>8.4960901427749702E-2</v>
      </c>
      <c r="AU91" s="21">
        <f>+data!AW93*data!JF93</f>
        <v>0.18408195309345765</v>
      </c>
      <c r="AV91" s="21">
        <f>+data!AX93*data!JG93</f>
        <v>0.39884423170249167</v>
      </c>
      <c r="AW91" s="21">
        <f>+data!AY93*data!JH93</f>
        <v>0.86416250202206546</v>
      </c>
      <c r="AX91" s="21">
        <f>+data!AZ93*data!JI93</f>
        <v>1.872352087714475</v>
      </c>
      <c r="AY91" s="21">
        <f>+data!BA93*data!JJ93</f>
        <v>4.0121830451024465</v>
      </c>
      <c r="AZ91" s="21">
        <f>+data!BB93*data!JK93</f>
        <v>8.5975350966480981</v>
      </c>
      <c r="BA91" s="21">
        <f>+data!BC93*data!JL93</f>
        <v>25</v>
      </c>
      <c r="BB91" s="21">
        <f>+data!BD93*data!JM93</f>
        <v>38</v>
      </c>
      <c r="BC91" s="21">
        <f>+data!BE93*data!JN93</f>
        <v>106.14100000000001</v>
      </c>
      <c r="BD91" s="21">
        <f>+data!BF93*data!JO93</f>
        <v>110.824</v>
      </c>
      <c r="BE91" s="21">
        <f>+data!BG93*data!JP93</f>
        <v>94.84</v>
      </c>
      <c r="BF91" s="21">
        <f>+data!BH93*data!JQ93</f>
        <v>51.347000000000001</v>
      </c>
      <c r="BG91" s="21">
        <f>+data!BI93*data!JR93</f>
        <v>116.02200000000001</v>
      </c>
      <c r="BH91" s="21">
        <f>+data!BJ93*data!JS93</f>
        <v>124.515</v>
      </c>
      <c r="BI91" s="21">
        <f>+data!BK93*data!JT93</f>
        <v>107.7</v>
      </c>
      <c r="BJ91" s="21">
        <f>+data!BL93*data!JU93</f>
        <v>129.19999999999999</v>
      </c>
      <c r="BK91" s="21">
        <f>+data!BM93*data!JV93</f>
        <v>115.7</v>
      </c>
      <c r="BL91" s="21">
        <f>+data!BN93*data!JW93</f>
        <v>106.7</v>
      </c>
      <c r="BM91" s="21">
        <f>+data!BO93*data!JX93</f>
        <v>102.1</v>
      </c>
      <c r="BN91" s="21">
        <f>+data!BP93*data!JY93</f>
        <v>105.9</v>
      </c>
      <c r="BO91" s="21">
        <f>+data!BQ93*data!JZ93</f>
        <v>119.8</v>
      </c>
      <c r="BP91" s="21">
        <f>+data!BR93*data!KA93</f>
        <v>124.8</v>
      </c>
      <c r="BQ91" s="21">
        <f>+data!BS93*data!KB93</f>
        <v>131.4</v>
      </c>
      <c r="BR91" s="21">
        <f>+data!BT93*data!KC93</f>
        <v>131.18199999999999</v>
      </c>
      <c r="BS91" s="21">
        <f>+data!BU93*data!KD93</f>
        <v>141.88799999999901</v>
      </c>
      <c r="BT91" s="21">
        <f>+data!BV93*data!KE93</f>
        <v>147.89693333333344</v>
      </c>
      <c r="BU91" s="21">
        <f>+data!BW93*data!KF93</f>
        <v>151.98088888888742</v>
      </c>
      <c r="BV91" s="21">
        <f>+data!BX93*data!KG93</f>
        <v>157.80142814814644</v>
      </c>
      <c r="BW91" s="21">
        <f>+data!BY93*data!KH93</f>
        <v>163.73281580246658</v>
      </c>
      <c r="BX91" s="21">
        <f>+data!BZ93*data!KI93</f>
        <v>170.5381762633715</v>
      </c>
      <c r="BY91" s="21">
        <f>+data!CA93*data!KJ93</f>
        <v>175.29761387105464</v>
      </c>
      <c r="BZ91" s="21">
        <f>+data!CB93*data!KK93</f>
        <v>181.06864129784844</v>
      </c>
      <c r="CA91" s="21">
        <f>+data!CC93*data!KL93</f>
        <v>187.2098620127399</v>
      </c>
    </row>
    <row r="92" spans="1:79" x14ac:dyDescent="0.2">
      <c r="A92" s="9">
        <v>332</v>
      </c>
      <c r="B92" s="21">
        <f>+data!D94*data!HM94</f>
        <v>0</v>
      </c>
      <c r="C92" s="21">
        <f>+data!E94*data!HN94</f>
        <v>0</v>
      </c>
      <c r="D92" s="21">
        <f>+data!F94*data!HO94</f>
        <v>0</v>
      </c>
      <c r="E92" s="21">
        <f>+data!G94*data!HP94</f>
        <v>0</v>
      </c>
      <c r="F92" s="21">
        <f>+data!H94*data!HQ94</f>
        <v>0</v>
      </c>
      <c r="G92" s="21">
        <f>+data!I94*data!HR94</f>
        <v>0</v>
      </c>
      <c r="H92" s="21">
        <f>+data!J94*data!HS94</f>
        <v>0</v>
      </c>
      <c r="I92" s="21">
        <f>+data!K94*data!HT94</f>
        <v>0</v>
      </c>
      <c r="J92" s="21">
        <f>+data!L94*data!HU94</f>
        <v>0</v>
      </c>
      <c r="K92" s="21">
        <f>+data!M94*data!HV94</f>
        <v>0</v>
      </c>
      <c r="L92" s="21">
        <f>+data!N94*data!HW94</f>
        <v>0</v>
      </c>
      <c r="M92" s="21">
        <f>+data!O94*data!HX94</f>
        <v>0</v>
      </c>
      <c r="N92" s="21">
        <f>+data!P94*data!HY94</f>
        <v>0</v>
      </c>
      <c r="O92" s="21">
        <f>+data!Q94*data!HZ94</f>
        <v>0</v>
      </c>
      <c r="P92" s="21">
        <f>+data!R94*data!IA94</f>
        <v>0</v>
      </c>
      <c r="Q92" s="21">
        <f>+data!S94*data!IB94</f>
        <v>0</v>
      </c>
      <c r="R92" s="21">
        <f>+data!T94*data!IC94</f>
        <v>0</v>
      </c>
      <c r="S92" s="21">
        <f>+data!U94*data!ID94</f>
        <v>0</v>
      </c>
      <c r="T92" s="21">
        <f>+data!V94*data!IE94</f>
        <v>0</v>
      </c>
      <c r="U92" s="21">
        <f>+data!W94*data!IF94</f>
        <v>0</v>
      </c>
      <c r="V92" s="21">
        <f>+data!X94*data!IG94</f>
        <v>0</v>
      </c>
      <c r="W92" s="21">
        <f>+data!Y94*data!IH94</f>
        <v>0</v>
      </c>
      <c r="X92" s="21">
        <f>+data!Z94*data!II94</f>
        <v>0</v>
      </c>
      <c r="Y92" s="21">
        <f>+data!AA94*data!IJ94</f>
        <v>0</v>
      </c>
      <c r="Z92" s="21">
        <f>+data!AB94*data!IK94</f>
        <v>0</v>
      </c>
      <c r="AA92" s="21">
        <f>+data!AC94*data!IL94</f>
        <v>0</v>
      </c>
      <c r="AB92" s="21">
        <f>+data!AD94*data!IM94</f>
        <v>0</v>
      </c>
      <c r="AC92" s="21">
        <f>+data!AE94*data!IN94</f>
        <v>1.2418370217890523E-3</v>
      </c>
      <c r="AD92" s="21">
        <f>+data!AF94*data!IO94</f>
        <v>1.940370346545394E-3</v>
      </c>
      <c r="AE92" s="21">
        <f>+data!AG94*data!IP94</f>
        <v>3.0318286664771789E-3</v>
      </c>
      <c r="AF92" s="21">
        <f>+data!AH94*data!IQ94</f>
        <v>4.7372322913705909E-3</v>
      </c>
      <c r="AG92" s="21">
        <f>+data!AI94*data!IR94</f>
        <v>7.4019254552665495E-3</v>
      </c>
      <c r="AH92" s="21">
        <f>+data!AJ94*data!IS94</f>
        <v>1.1565508523853983E-2</v>
      </c>
      <c r="AI92" s="21">
        <f>+data!AK94*data!IT94</f>
        <v>1.8071107068521844E-2</v>
      </c>
      <c r="AJ92" s="21">
        <f>+data!AL94*data!IU94</f>
        <v>2.8236104794565384E-2</v>
      </c>
      <c r="AK92" s="21">
        <f>+data!AM94*data!IV94</f>
        <v>4.411891374150842E-2</v>
      </c>
      <c r="AL92" s="21">
        <f>+data!AN94*data!IW94</f>
        <v>6.8935802721106901E-2</v>
      </c>
      <c r="AM92" s="21">
        <f>+data!AO94*data!IX94</f>
        <v>0.10771219175172954</v>
      </c>
      <c r="AN92" s="21">
        <f>+data!AP94*data!IY94</f>
        <v>0.16830029961207743</v>
      </c>
      <c r="AO92" s="21">
        <f>+data!AQ94*data!IZ94</f>
        <v>0.26296921814387092</v>
      </c>
      <c r="AP92" s="21">
        <f>+data!AR94*data!JA94</f>
        <v>0.37149504239522346</v>
      </c>
      <c r="AQ92" s="21">
        <f>+data!AS94*data!JB94</f>
        <v>0.49753800320788849</v>
      </c>
      <c r="AR92" s="21">
        <f>+data!AT94*data!JC94</f>
        <v>0.66634554001056501</v>
      </c>
      <c r="AS92" s="21">
        <f>+data!AU94*data!JD94</f>
        <v>0.92705856046245982</v>
      </c>
      <c r="AT92" s="21">
        <f>+data!AV94*data!JE94</f>
        <v>1.2764814948896417</v>
      </c>
      <c r="AU92" s="21">
        <f>+data!AW94*data!JF94</f>
        <v>1.7004942012971311</v>
      </c>
      <c r="AV92" s="21">
        <f>+data!AX94*data!JG94</f>
        <v>2.3981328479831339</v>
      </c>
      <c r="AW92" s="21">
        <f>+data!AY94*data!JH94</f>
        <v>3.3819822215146749</v>
      </c>
      <c r="AX92" s="21">
        <f>+data!AZ94*data!JI94</f>
        <v>4.9022482682051676</v>
      </c>
      <c r="AY92" s="21">
        <f>+data!BA94*data!JJ94</f>
        <v>7.19484198567425</v>
      </c>
      <c r="AZ92" s="21">
        <f>+data!BB94*data!JK94</f>
        <v>81</v>
      </c>
      <c r="BA92" s="21">
        <f>+data!BC94*data!JL94</f>
        <v>50</v>
      </c>
      <c r="BB92" s="21">
        <f>+data!BD94*data!JM94</f>
        <v>30</v>
      </c>
      <c r="BC92" s="21">
        <f>+data!BE94*data!JN94</f>
        <v>32</v>
      </c>
      <c r="BD92" s="21">
        <f>+data!BF94*data!JO94</f>
        <v>38</v>
      </c>
      <c r="BE92" s="21">
        <f>+data!BG94*data!JP94</f>
        <v>50</v>
      </c>
      <c r="BF92" s="21">
        <f>+data!BH94*data!JQ94</f>
        <v>61.5</v>
      </c>
      <c r="BG92" s="21">
        <f>+data!BI94*data!JR94</f>
        <v>52</v>
      </c>
      <c r="BH92" s="21">
        <f>+data!BJ94*data!JS94</f>
        <v>51.2</v>
      </c>
      <c r="BI92" s="21">
        <f>+data!BK94*data!JT94</f>
        <v>53.5</v>
      </c>
      <c r="BJ92" s="21">
        <f>+data!BL94*data!JU94</f>
        <v>54.3</v>
      </c>
      <c r="BK92" s="21">
        <f>+data!BM94*data!JV94</f>
        <v>51.2</v>
      </c>
      <c r="BL92" s="21">
        <f>+data!BN94*data!JW94</f>
        <v>51.8</v>
      </c>
      <c r="BM92" s="21">
        <f>+data!BO94*data!JX94</f>
        <v>53</v>
      </c>
      <c r="BN92" s="21">
        <f>+data!BP94*data!JY94</f>
        <v>57.8</v>
      </c>
      <c r="BO92" s="21">
        <f>+data!BQ94*data!JZ94</f>
        <v>53</v>
      </c>
      <c r="BP92" s="21">
        <f>+data!BR94*data!KA94</f>
        <v>57.5</v>
      </c>
      <c r="BQ92" s="21">
        <f>+data!BS94*data!KB94</f>
        <v>52.43</v>
      </c>
      <c r="BR92" s="21">
        <f>+data!BT94*data!KC94</f>
        <v>52</v>
      </c>
      <c r="BS92" s="21">
        <f>+data!BU94*data!KD94</f>
        <v>52.62733333333324</v>
      </c>
      <c r="BT92" s="21">
        <f>+data!BV94*data!KE94</f>
        <v>50.832888888889102</v>
      </c>
      <c r="BU92" s="21">
        <f>+data!BW94*data!KF94</f>
        <v>50.476681481481592</v>
      </c>
      <c r="BV92" s="21">
        <f>+data!BX94*data!KG94</f>
        <v>48.716424691358498</v>
      </c>
      <c r="BW92" s="21">
        <f>+data!BY94*data!KH94</f>
        <v>48.68732707818981</v>
      </c>
      <c r="BX92" s="21">
        <f>+data!BZ94*data!KI94</f>
        <v>47.691546117970347</v>
      </c>
      <c r="BY92" s="21">
        <f>+data!CA94*data!KJ94</f>
        <v>46.551112435299956</v>
      </c>
      <c r="BZ92" s="21">
        <f>+data!CB94*data!KK94</f>
        <v>45.846658185033448</v>
      </c>
      <c r="CA92" s="21">
        <f>+data!CC94*data!KL94</f>
        <v>44.930774910491891</v>
      </c>
    </row>
    <row r="93" spans="1:79" x14ac:dyDescent="0.2">
      <c r="A93" s="9">
        <v>334</v>
      </c>
      <c r="B93" s="21">
        <f>+data!D95*data!HM95</f>
        <v>0</v>
      </c>
      <c r="C93" s="21">
        <f>+data!E95*data!HN95</f>
        <v>0</v>
      </c>
      <c r="D93" s="21">
        <f>+data!F95*data!HO95</f>
        <v>0</v>
      </c>
      <c r="E93" s="21">
        <f>+data!G95*data!HP95</f>
        <v>0</v>
      </c>
      <c r="F93" s="21">
        <f>+data!H95*data!HQ95</f>
        <v>0</v>
      </c>
      <c r="G93" s="21">
        <f>+data!I95*data!HR95</f>
        <v>0</v>
      </c>
      <c r="H93" s="21">
        <f>+data!J95*data!HS95</f>
        <v>0</v>
      </c>
      <c r="I93" s="21">
        <f>+data!K95*data!HT95</f>
        <v>0</v>
      </c>
      <c r="J93" s="21">
        <f>+data!L95*data!HU95</f>
        <v>0</v>
      </c>
      <c r="K93" s="21">
        <f>+data!M95*data!HV95</f>
        <v>0</v>
      </c>
      <c r="L93" s="21">
        <f>+data!N95*data!HW95</f>
        <v>0</v>
      </c>
      <c r="M93" s="21">
        <f>+data!O95*data!HX95</f>
        <v>0</v>
      </c>
      <c r="N93" s="21">
        <f>+data!P95*data!HY95</f>
        <v>0</v>
      </c>
      <c r="O93" s="21">
        <f>+data!Q95*data!HZ95</f>
        <v>0</v>
      </c>
      <c r="P93" s="21">
        <f>+data!R95*data!IA95</f>
        <v>0</v>
      </c>
      <c r="Q93" s="21">
        <f>+data!S95*data!IB95</f>
        <v>0</v>
      </c>
      <c r="R93" s="21">
        <f>+data!T95*data!IC95</f>
        <v>0</v>
      </c>
      <c r="S93" s="21">
        <f>+data!U95*data!ID95</f>
        <v>0</v>
      </c>
      <c r="T93" s="21">
        <f>+data!V95*data!IE95</f>
        <v>0</v>
      </c>
      <c r="U93" s="21">
        <f>+data!W95*data!IF95</f>
        <v>0</v>
      </c>
      <c r="V93" s="21">
        <f>+data!X95*data!IG95</f>
        <v>0</v>
      </c>
      <c r="W93" s="21">
        <f>+data!Y95*data!IH95</f>
        <v>0</v>
      </c>
      <c r="X93" s="21">
        <f>+data!Z95*data!II95</f>
        <v>0</v>
      </c>
      <c r="Y93" s="21">
        <f>+data!AA95*data!IJ95</f>
        <v>0</v>
      </c>
      <c r="Z93" s="21">
        <f>+data!AB95*data!IK95</f>
        <v>0</v>
      </c>
      <c r="AA93" s="21">
        <f>+data!AC95*data!IL95</f>
        <v>0</v>
      </c>
      <c r="AB93" s="21">
        <f>+data!AD95*data!IM95</f>
        <v>0</v>
      </c>
      <c r="AC93" s="21">
        <f>+data!AE95*data!IN95</f>
        <v>0</v>
      </c>
      <c r="AD93" s="21">
        <f>+data!AF95*data!IO95</f>
        <v>0</v>
      </c>
      <c r="AE93" s="21">
        <f>+data!AG95*data!IP95</f>
        <v>0</v>
      </c>
      <c r="AF93" s="21">
        <f>+data!AH95*data!IQ95</f>
        <v>0</v>
      </c>
      <c r="AG93" s="21">
        <f>+data!AI95*data!IR95</f>
        <v>0</v>
      </c>
      <c r="AH93" s="21">
        <f>+data!AJ95*data!IS95</f>
        <v>0</v>
      </c>
      <c r="AI93" s="21">
        <f>+data!AK95*data!IT95</f>
        <v>0</v>
      </c>
      <c r="AJ93" s="21">
        <f>+data!AL95*data!IU95</f>
        <v>0</v>
      </c>
      <c r="AK93" s="21">
        <f>+data!AM95*data!IV95</f>
        <v>0</v>
      </c>
      <c r="AL93" s="21">
        <f>+data!AN95*data!IW95</f>
        <v>0</v>
      </c>
      <c r="AM93" s="21">
        <f>+data!AO95*data!IX95</f>
        <v>0</v>
      </c>
      <c r="AN93" s="21">
        <f>+data!AP95*data!IY95</f>
        <v>0</v>
      </c>
      <c r="AO93" s="21">
        <f>+data!AQ95*data!IZ95</f>
        <v>0</v>
      </c>
      <c r="AP93" s="21">
        <f>+data!AR95*data!JA95</f>
        <v>0</v>
      </c>
      <c r="AQ93" s="21">
        <f>+data!AS95*data!JB95</f>
        <v>0</v>
      </c>
      <c r="AR93" s="21">
        <f>+data!AT95*data!JC95</f>
        <v>0</v>
      </c>
      <c r="AS93" s="21">
        <f>+data!AU95*data!JD95</f>
        <v>0</v>
      </c>
      <c r="AT93" s="21">
        <f>+data!AV95*data!JE95</f>
        <v>0</v>
      </c>
      <c r="AU93" s="21">
        <f>+data!AW95*data!JF95</f>
        <v>0</v>
      </c>
      <c r="AV93" s="21">
        <f>+data!AX95*data!JG95</f>
        <v>0</v>
      </c>
      <c r="AW93" s="21">
        <f>+data!AY95*data!JH95</f>
        <v>0</v>
      </c>
      <c r="AX93" s="21">
        <f>+data!AZ95*data!JI95</f>
        <v>0</v>
      </c>
      <c r="AY93" s="21">
        <f>+data!BA95*data!JJ95</f>
        <v>0</v>
      </c>
      <c r="AZ93" s="21">
        <f>+data!BB95*data!JK95</f>
        <v>0</v>
      </c>
      <c r="BA93" s="21">
        <f>+data!BC95*data!JL95</f>
        <v>0</v>
      </c>
      <c r="BB93" s="21">
        <f>+data!BD95*data!JM95</f>
        <v>0</v>
      </c>
      <c r="BC93" s="21">
        <f>+data!BE95*data!JN95</f>
        <v>0</v>
      </c>
      <c r="BD93" s="21">
        <f>+data!BF95*data!JO95</f>
        <v>0</v>
      </c>
      <c r="BE93" s="21">
        <f>+data!BG95*data!JP95</f>
        <v>0</v>
      </c>
      <c r="BF93" s="21">
        <f>+data!BH95*data!JQ95</f>
        <v>0</v>
      </c>
      <c r="BG93" s="21">
        <f>+data!BI95*data!JR95</f>
        <v>0</v>
      </c>
      <c r="BH93" s="21">
        <f>+data!BJ95*data!JS95</f>
        <v>0</v>
      </c>
      <c r="BI93" s="21">
        <f>+data!BK95*data!JT95</f>
        <v>0</v>
      </c>
      <c r="BJ93" s="21">
        <f>+data!BL95*data!JU95</f>
        <v>0</v>
      </c>
      <c r="BK93" s="21">
        <f>+data!BM95*data!JV95</f>
        <v>0</v>
      </c>
      <c r="BL93" s="21">
        <f>+data!BN95*data!JW95</f>
        <v>0</v>
      </c>
      <c r="BM93" s="21">
        <f>+data!BO95*data!JX95</f>
        <v>0</v>
      </c>
      <c r="BN93" s="21">
        <f>+data!BP95*data!JY95</f>
        <v>0</v>
      </c>
      <c r="BO93" s="21">
        <f>+data!BQ95*data!JZ95</f>
        <v>0</v>
      </c>
      <c r="BP93" s="21">
        <f>+data!BR95*data!KA95</f>
        <v>0</v>
      </c>
      <c r="BQ93" s="21">
        <f>+data!BS95*data!KB95</f>
        <v>0</v>
      </c>
      <c r="BR93" s="21">
        <f>+data!BT95*data!KC95</f>
        <v>0</v>
      </c>
      <c r="BS93" s="21">
        <f>+data!BU95*data!KD95</f>
        <v>0</v>
      </c>
      <c r="BT93" s="21">
        <f>+data!BV95*data!KE95</f>
        <v>0</v>
      </c>
      <c r="BU93" s="21">
        <f>+data!BW95*data!KF95</f>
        <v>0</v>
      </c>
      <c r="BV93" s="21">
        <f>+data!BX95*data!KG95</f>
        <v>0</v>
      </c>
      <c r="BW93" s="21">
        <f>+data!BY95*data!KH95</f>
        <v>0</v>
      </c>
      <c r="BX93" s="21">
        <f>+data!BZ95*data!KI95</f>
        <v>0</v>
      </c>
      <c r="BY93" s="21">
        <f>+data!CA95*data!KJ95</f>
        <v>0</v>
      </c>
      <c r="BZ93" s="21">
        <f>+data!CB95*data!KK95</f>
        <v>0</v>
      </c>
      <c r="CA93" s="21">
        <f>+data!CC95*data!KL95</f>
        <v>0</v>
      </c>
    </row>
    <row r="94" spans="1:79" x14ac:dyDescent="0.2">
      <c r="A94" s="9">
        <v>336</v>
      </c>
      <c r="B94" s="21">
        <f>+data!D96*data!HM96</f>
        <v>0</v>
      </c>
      <c r="C94" s="21">
        <f>+data!E96*data!HN96</f>
        <v>0</v>
      </c>
      <c r="D94" s="21">
        <f>+data!F96*data!HO96</f>
        <v>0</v>
      </c>
      <c r="E94" s="21">
        <f>+data!G96*data!HP96</f>
        <v>0</v>
      </c>
      <c r="F94" s="21">
        <f>+data!H96*data!HQ96</f>
        <v>0</v>
      </c>
      <c r="G94" s="21">
        <f>+data!I96*data!HR96</f>
        <v>0</v>
      </c>
      <c r="H94" s="21">
        <f>+data!J96*data!HS96</f>
        <v>0</v>
      </c>
      <c r="I94" s="21">
        <f>+data!K96*data!HT96</f>
        <v>0</v>
      </c>
      <c r="J94" s="21">
        <f>+data!L96*data!HU96</f>
        <v>0</v>
      </c>
      <c r="K94" s="21">
        <f>+data!M96*data!HV96</f>
        <v>0</v>
      </c>
      <c r="L94" s="21">
        <f>+data!N96*data!HW96</f>
        <v>0</v>
      </c>
      <c r="M94" s="21">
        <f>+data!O96*data!HX96</f>
        <v>0</v>
      </c>
      <c r="N94" s="21">
        <f>+data!P96*data!HY96</f>
        <v>0</v>
      </c>
      <c r="O94" s="21">
        <f>+data!Q96*data!HZ96</f>
        <v>0</v>
      </c>
      <c r="P94" s="21">
        <f>+data!R96*data!IA96</f>
        <v>0</v>
      </c>
      <c r="Q94" s="21">
        <f>+data!S96*data!IB96</f>
        <v>0</v>
      </c>
      <c r="R94" s="21">
        <f>+data!T96*data!IC96</f>
        <v>0</v>
      </c>
      <c r="S94" s="21">
        <f>+data!U96*data!ID96</f>
        <v>0</v>
      </c>
      <c r="T94" s="21">
        <f>+data!V96*data!IE96</f>
        <v>0</v>
      </c>
      <c r="U94" s="21">
        <f>+data!W96*data!IF96</f>
        <v>0</v>
      </c>
      <c r="V94" s="21">
        <f>+data!X96*data!IG96</f>
        <v>0</v>
      </c>
      <c r="W94" s="21">
        <f>+data!Y96*data!IH96</f>
        <v>0</v>
      </c>
      <c r="X94" s="21">
        <f>+data!Z96*data!II96</f>
        <v>0</v>
      </c>
      <c r="Y94" s="21">
        <f>+data!AA96*data!IJ96</f>
        <v>0</v>
      </c>
      <c r="Z94" s="21">
        <f>+data!AB96*data!IK96</f>
        <v>0</v>
      </c>
      <c r="AA94" s="21">
        <f>+data!AC96*data!IL96</f>
        <v>0</v>
      </c>
      <c r="AB94" s="21">
        <f>+data!AD96*data!IM96</f>
        <v>0</v>
      </c>
      <c r="AC94" s="21">
        <f>+data!AE96*data!IN96</f>
        <v>0</v>
      </c>
      <c r="AD94" s="21">
        <f>+data!AF96*data!IO96</f>
        <v>0</v>
      </c>
      <c r="AE94" s="21">
        <f>+data!AG96*data!IP96</f>
        <v>0</v>
      </c>
      <c r="AF94" s="21">
        <f>+data!AH96*data!IQ96</f>
        <v>0</v>
      </c>
      <c r="AG94" s="21">
        <f>+data!AI96*data!IR96</f>
        <v>0</v>
      </c>
      <c r="AH94" s="21">
        <f>+data!AJ96*data!IS96</f>
        <v>0</v>
      </c>
      <c r="AI94" s="21">
        <f>+data!AK96*data!IT96</f>
        <v>0</v>
      </c>
      <c r="AJ94" s="21">
        <f>+data!AL96*data!IU96</f>
        <v>0</v>
      </c>
      <c r="AK94" s="21">
        <f>+data!AM96*data!IV96</f>
        <v>0</v>
      </c>
      <c r="AL94" s="21">
        <f>+data!AN96*data!IW96</f>
        <v>0</v>
      </c>
      <c r="AM94" s="21">
        <f>+data!AO96*data!IX96</f>
        <v>0</v>
      </c>
      <c r="AN94" s="21">
        <f>+data!AP96*data!IY96</f>
        <v>0</v>
      </c>
      <c r="AO94" s="21">
        <f>+data!AQ96*data!IZ96</f>
        <v>0</v>
      </c>
      <c r="AP94" s="21">
        <f>+data!AR96*data!JA96</f>
        <v>0</v>
      </c>
      <c r="AQ94" s="21">
        <f>+data!AS96*data!JB96</f>
        <v>0</v>
      </c>
      <c r="AR94" s="21">
        <f>+data!AT96*data!JC96</f>
        <v>0</v>
      </c>
      <c r="AS94" s="21">
        <f>+data!AU96*data!JD96</f>
        <v>0</v>
      </c>
      <c r="AT94" s="21">
        <f>+data!AV96*data!JE96</f>
        <v>0</v>
      </c>
      <c r="AU94" s="21">
        <f>+data!AW96*data!JF96</f>
        <v>0</v>
      </c>
      <c r="AV94" s="21">
        <f>+data!AX96*data!JG96</f>
        <v>0</v>
      </c>
      <c r="AW94" s="21">
        <f>+data!AY96*data!JH96</f>
        <v>0</v>
      </c>
      <c r="AX94" s="21">
        <f>+data!AZ96*data!JI96</f>
        <v>0</v>
      </c>
      <c r="AY94" s="21">
        <f>+data!BA96*data!JJ96</f>
        <v>0</v>
      </c>
      <c r="AZ94" s="21">
        <f>+data!BB96*data!JK96</f>
        <v>0</v>
      </c>
      <c r="BA94" s="21">
        <f>+data!BC96*data!JL96</f>
        <v>0</v>
      </c>
      <c r="BB94" s="21">
        <f>+data!BD96*data!JM96</f>
        <v>0</v>
      </c>
      <c r="BC94" s="21">
        <f>+data!BE96*data!JN96</f>
        <v>0</v>
      </c>
      <c r="BD94" s="21">
        <f>+data!BF96*data!JO96</f>
        <v>0</v>
      </c>
      <c r="BE94" s="21">
        <f>+data!BG96*data!JP96</f>
        <v>0</v>
      </c>
      <c r="BF94" s="21">
        <f>+data!BH96*data!JQ96</f>
        <v>0</v>
      </c>
      <c r="BG94" s="21">
        <f>+data!BI96*data!JR96</f>
        <v>0</v>
      </c>
      <c r="BH94" s="21">
        <f>+data!BJ96*data!JS96</f>
        <v>0</v>
      </c>
      <c r="BI94" s="21">
        <f>+data!BK96*data!JT96</f>
        <v>0</v>
      </c>
      <c r="BJ94" s="21">
        <f>+data!BL96*data!JU96</f>
        <v>0</v>
      </c>
      <c r="BK94" s="21">
        <f>+data!BM96*data!JV96</f>
        <v>0</v>
      </c>
      <c r="BL94" s="21">
        <f>+data!BN96*data!JW96</f>
        <v>0</v>
      </c>
      <c r="BM94" s="21">
        <f>+data!BO96*data!JX96</f>
        <v>0</v>
      </c>
      <c r="BN94" s="21">
        <f>+data!BP96*data!JY96</f>
        <v>0</v>
      </c>
      <c r="BO94" s="21">
        <f>+data!BQ96*data!JZ96</f>
        <v>0</v>
      </c>
      <c r="BP94" s="21">
        <f>+data!BR96*data!KA96</f>
        <v>0</v>
      </c>
      <c r="BQ94" s="21">
        <f>+data!BS96*data!KB96</f>
        <v>0</v>
      </c>
      <c r="BR94" s="21">
        <f>+data!BT96*data!KC96</f>
        <v>0</v>
      </c>
      <c r="BS94" s="21">
        <f>+data!BU96*data!KD96</f>
        <v>0</v>
      </c>
      <c r="BT94" s="21">
        <f>+data!BV96*data!KE96</f>
        <v>0</v>
      </c>
      <c r="BU94" s="21">
        <f>+data!BW96*data!KF96</f>
        <v>0</v>
      </c>
      <c r="BV94" s="21">
        <f>+data!BX96*data!KG96</f>
        <v>0</v>
      </c>
      <c r="BW94" s="21">
        <f>+data!BY96*data!KH96</f>
        <v>0</v>
      </c>
      <c r="BX94" s="21">
        <f>+data!BZ96*data!KI96</f>
        <v>0</v>
      </c>
      <c r="BY94" s="21">
        <f>+data!CA96*data!KJ96</f>
        <v>0</v>
      </c>
      <c r="BZ94" s="21">
        <f>+data!CB96*data!KK96</f>
        <v>0</v>
      </c>
      <c r="CA94" s="21">
        <f>+data!CC96*data!KL96</f>
        <v>0</v>
      </c>
    </row>
    <row r="95" spans="1:79" x14ac:dyDescent="0.2">
      <c r="A95" s="9">
        <v>340</v>
      </c>
      <c r="B95" s="21">
        <f>+data!D97*data!HM97</f>
        <v>0</v>
      </c>
      <c r="C95" s="21">
        <f>+data!E97*data!HN97</f>
        <v>0</v>
      </c>
      <c r="D95" s="21">
        <f>+data!F97*data!HO97</f>
        <v>0</v>
      </c>
      <c r="E95" s="21">
        <f>+data!G97*data!HP97</f>
        <v>0</v>
      </c>
      <c r="F95" s="21">
        <f>+data!H97*data!HQ97</f>
        <v>0</v>
      </c>
      <c r="G95" s="21">
        <f>+data!I97*data!HR97</f>
        <v>0</v>
      </c>
      <c r="H95" s="21">
        <f>+data!J97*data!HS97</f>
        <v>0</v>
      </c>
      <c r="I95" s="21">
        <f>+data!K97*data!HT97</f>
        <v>0</v>
      </c>
      <c r="J95" s="21">
        <f>+data!L97*data!HU97</f>
        <v>0</v>
      </c>
      <c r="K95" s="21">
        <f>+data!M97*data!HV97</f>
        <v>0</v>
      </c>
      <c r="L95" s="21">
        <f>+data!N97*data!HW97</f>
        <v>0</v>
      </c>
      <c r="M95" s="21">
        <f>+data!O97*data!HX97</f>
        <v>0</v>
      </c>
      <c r="N95" s="21">
        <f>+data!P97*data!HY97</f>
        <v>0</v>
      </c>
      <c r="O95" s="21">
        <f>+data!Q97*data!HZ97</f>
        <v>0</v>
      </c>
      <c r="P95" s="21">
        <f>+data!R97*data!IA97</f>
        <v>0</v>
      </c>
      <c r="Q95" s="21">
        <f>+data!S97*data!IB97</f>
        <v>0</v>
      </c>
      <c r="R95" s="21">
        <f>+data!T97*data!IC97</f>
        <v>0</v>
      </c>
      <c r="S95" s="21">
        <f>+data!U97*data!ID97</f>
        <v>0</v>
      </c>
      <c r="T95" s="21">
        <f>+data!V97*data!IE97</f>
        <v>0</v>
      </c>
      <c r="U95" s="21">
        <f>+data!W97*data!IF97</f>
        <v>0</v>
      </c>
      <c r="V95" s="21">
        <f>+data!X97*data!IG97</f>
        <v>0</v>
      </c>
      <c r="W95" s="21">
        <f>+data!Y97*data!IH97</f>
        <v>0</v>
      </c>
      <c r="X95" s="21">
        <f>+data!Z97*data!II97</f>
        <v>0</v>
      </c>
      <c r="Y95" s="21">
        <f>+data!AA97*data!IJ97</f>
        <v>0</v>
      </c>
      <c r="Z95" s="21">
        <f>+data!AB97*data!IK97</f>
        <v>0</v>
      </c>
      <c r="AA95" s="21">
        <f>+data!AC97*data!IL97</f>
        <v>0</v>
      </c>
      <c r="AB95" s="21">
        <f>+data!AD97*data!IM97</f>
        <v>0</v>
      </c>
      <c r="AC95" s="21">
        <f>+data!AE97*data!IN97</f>
        <v>1.2144227111750088E-8</v>
      </c>
      <c r="AD95" s="21">
        <f>+data!AF97*data!IO97</f>
        <v>2.5125987127758795E-8</v>
      </c>
      <c r="AE95" s="21">
        <f>+data!AG97*data!IP97</f>
        <v>5.1984800953983722E-8</v>
      </c>
      <c r="AF95" s="21">
        <f>+data!AH97*data!IQ97</f>
        <v>1.0755476059444907E-7</v>
      </c>
      <c r="AG95" s="21">
        <f>+data!AI97*data!IR97</f>
        <v>2.2252709088506706E-7</v>
      </c>
      <c r="AH95" s="21">
        <f>+data!AJ97*data!IS97</f>
        <v>4.6040087769324223E-7</v>
      </c>
      <c r="AI95" s="21">
        <f>+data!AK97*data!IT97</f>
        <v>9.5255354005498389E-7</v>
      </c>
      <c r="AJ95" s="21">
        <f>+data!AL97*data!IU97</f>
        <v>1.9708004276999666E-6</v>
      </c>
      <c r="AK95" s="21">
        <f>+data!AM97*data!IV97</f>
        <v>4.0775181262757933E-6</v>
      </c>
      <c r="AL95" s="21">
        <f>+data!AN97*data!IW97</f>
        <v>8.4362443991912961E-6</v>
      </c>
      <c r="AM95" s="21">
        <f>+data!AO97*data!IX97</f>
        <v>1.7454298756947505E-5</v>
      </c>
      <c r="AN95" s="21">
        <f>+data!AP97*data!IY97</f>
        <v>3.6112342255753458E-5</v>
      </c>
      <c r="AO95" s="21">
        <f>+data!AQ97*data!IZ97</f>
        <v>7.4715190873972693E-5</v>
      </c>
      <c r="AP95" s="21">
        <f>+data!AR97*data!JA97</f>
        <v>2.8462929856751506E-4</v>
      </c>
      <c r="AQ95" s="21">
        <f>+data!AS97*data!JB97</f>
        <v>6.6413502999086835E-4</v>
      </c>
      <c r="AR95" s="21">
        <f>+data!AT97*data!JC97</f>
        <v>1.5496484033120257E-3</v>
      </c>
      <c r="AS95" s="21">
        <f>+data!AU97*data!JD97</f>
        <v>3.4505959424668111E-3</v>
      </c>
      <c r="AT95" s="21">
        <f>+data!AV97*data!JE97</f>
        <v>7.4320527991592836E-3</v>
      </c>
      <c r="AU95" s="21">
        <f>+data!AW97*data!JF97</f>
        <v>1.6007498336650768E-2</v>
      </c>
      <c r="AV95" s="21">
        <f>+data!AX97*data!JG97</f>
        <v>3.447768872509395E-2</v>
      </c>
      <c r="AW95" s="21">
        <f>+data!AY97*data!JH97</f>
        <v>7.4259637254048522E-2</v>
      </c>
      <c r="AX95" s="21">
        <f>+data!AZ97*data!JI97</f>
        <v>0.15994383408564297</v>
      </c>
      <c r="AY95" s="21">
        <f>+data!BA97*data!JJ97</f>
        <v>0.3711633413057685</v>
      </c>
      <c r="AZ95" s="21">
        <f>+data!BB97*data!JK97</f>
        <v>0.98064896305087068</v>
      </c>
      <c r="BA95" s="21">
        <f>+data!BC97*data!JL97</f>
        <v>2.5412108582221258</v>
      </c>
      <c r="BB95" s="21">
        <f>+data!BD97*data!JM97</f>
        <v>6.7428683866690156</v>
      </c>
      <c r="BC95" s="21">
        <f>+data!BE97*data!JN97</f>
        <v>9.0809999999999995</v>
      </c>
      <c r="BD95" s="21">
        <f>+data!BF97*data!JO97</f>
        <v>11.222</v>
      </c>
      <c r="BE95" s="21">
        <f>+data!BG97*data!JP97</f>
        <v>19.678000000000001</v>
      </c>
      <c r="BF95" s="21">
        <f>+data!BH97*data!JQ97</f>
        <v>17.57</v>
      </c>
      <c r="BG95" s="21">
        <f>+data!BI97*data!JR97</f>
        <v>3.1680000000000001</v>
      </c>
      <c r="BH95" s="21">
        <f>+data!BJ97*data!JS97</f>
        <v>3.1930000000000001</v>
      </c>
      <c r="BI95" s="21">
        <f>+data!BK97*data!JT97</f>
        <v>3.7250000000000001</v>
      </c>
      <c r="BJ95" s="21">
        <f>+data!BL97*data!JU97</f>
        <v>7.5570000000000004</v>
      </c>
      <c r="BK95" s="21">
        <f>+data!BM97*data!JV97</f>
        <v>5.4589999999999996</v>
      </c>
      <c r="BL95" s="21">
        <f>+data!BN97*data!JW97</f>
        <v>5.633</v>
      </c>
      <c r="BM95" s="21">
        <f>+data!BO97*data!JX97</f>
        <v>5.2759999999999998</v>
      </c>
      <c r="BN95" s="21">
        <f>+data!BP97*data!JY97</f>
        <v>9.2430000000000003</v>
      </c>
      <c r="BO95" s="21">
        <f>+data!BQ97*data!JZ97</f>
        <v>9.5440000000000005</v>
      </c>
      <c r="BP95" s="21">
        <f>+data!BR97*data!KA97</f>
        <v>9.09</v>
      </c>
      <c r="BQ95" s="21">
        <f>+data!BS97*data!KB97</f>
        <v>10.449</v>
      </c>
      <c r="BR95" s="21">
        <f>+data!BT97*data!KC97</f>
        <v>10.432</v>
      </c>
      <c r="BS95" s="21">
        <f>+data!BU97*data!KD97</f>
        <v>11.900066666666817</v>
      </c>
      <c r="BT95" s="21">
        <f>+data!BV97*data!KE97</f>
        <v>11.840511111111255</v>
      </c>
      <c r="BU95" s="21">
        <f>+data!BW97*data!KF97</f>
        <v>12.532171851852127</v>
      </c>
      <c r="BV95" s="21">
        <f>+data!BX97*data!KG97</f>
        <v>13.32597086419787</v>
      </c>
      <c r="BW95" s="21">
        <f>+data!BY97*data!KH97</f>
        <v>13.80920151440364</v>
      </c>
      <c r="BX95" s="21">
        <f>+data!BZ97*data!KI97</f>
        <v>14.492191758573881</v>
      </c>
      <c r="BY95" s="21">
        <f>+data!CA97*data!KJ97</f>
        <v>14.949401862643299</v>
      </c>
      <c r="BZ95" s="21">
        <f>+data!CB97*data!KK97</f>
        <v>15.682349239933274</v>
      </c>
      <c r="CA95" s="21">
        <f>+data!CC97*data!KL97</f>
        <v>16.262298199925226</v>
      </c>
    </row>
    <row r="96" spans="1:79" x14ac:dyDescent="0.2">
      <c r="A96" s="9">
        <v>0</v>
      </c>
      <c r="B96" s="21">
        <f>+data!D98*data!HM98</f>
        <v>0</v>
      </c>
      <c r="C96" s="21">
        <f>+data!E98*data!HN98</f>
        <v>0</v>
      </c>
      <c r="D96" s="21">
        <f>+data!F98*data!HO98</f>
        <v>0</v>
      </c>
      <c r="E96" s="21">
        <f>+data!G98*data!HP98</f>
        <v>0</v>
      </c>
      <c r="F96" s="21">
        <f>+data!H98*data!HQ98</f>
        <v>0</v>
      </c>
      <c r="G96" s="21">
        <f>+data!I98*data!HR98</f>
        <v>0</v>
      </c>
      <c r="H96" s="21">
        <f>+data!J98*data!HS98</f>
        <v>0</v>
      </c>
      <c r="I96" s="21">
        <f>+data!K98*data!HT98</f>
        <v>0</v>
      </c>
      <c r="J96" s="21">
        <f>+data!L98*data!HU98</f>
        <v>0</v>
      </c>
      <c r="K96" s="21">
        <f>+data!M98*data!HV98</f>
        <v>0</v>
      </c>
      <c r="L96" s="21">
        <f>+data!N98*data!HW98</f>
        <v>0</v>
      </c>
      <c r="M96" s="21">
        <f>+data!O98*data!HX98</f>
        <v>0</v>
      </c>
      <c r="N96" s="21">
        <f>+data!P98*data!HY98</f>
        <v>0</v>
      </c>
      <c r="O96" s="21">
        <f>+data!Q98*data!HZ98</f>
        <v>0</v>
      </c>
      <c r="P96" s="21">
        <f>+data!R98*data!IA98</f>
        <v>0</v>
      </c>
      <c r="Q96" s="21">
        <f>+data!S98*data!IB98</f>
        <v>0</v>
      </c>
      <c r="R96" s="21">
        <f>+data!T98*data!IC98</f>
        <v>0</v>
      </c>
      <c r="S96" s="21">
        <f>+data!U98*data!ID98</f>
        <v>0</v>
      </c>
      <c r="T96" s="21">
        <f>+data!V98*data!IE98</f>
        <v>0</v>
      </c>
      <c r="U96" s="21">
        <f>+data!W98*data!IF98</f>
        <v>0</v>
      </c>
      <c r="V96" s="21">
        <f>+data!X98*data!IG98</f>
        <v>0</v>
      </c>
      <c r="W96" s="21">
        <f>+data!Y98*data!IH98</f>
        <v>0</v>
      </c>
      <c r="X96" s="21">
        <f>+data!Z98*data!II98</f>
        <v>0</v>
      </c>
      <c r="Y96" s="21">
        <f>+data!AA98*data!IJ98</f>
        <v>0</v>
      </c>
      <c r="Z96" s="21">
        <f>+data!AB98*data!IK98</f>
        <v>0</v>
      </c>
      <c r="AA96" s="21">
        <f>+data!AC98*data!IL98</f>
        <v>0</v>
      </c>
      <c r="AB96" s="21">
        <f>+data!AD98*data!IM98</f>
        <v>0</v>
      </c>
      <c r="AC96" s="21">
        <f>+data!AE98*data!IN98</f>
        <v>0</v>
      </c>
      <c r="AD96" s="21">
        <f>+data!AF98*data!IO98</f>
        <v>0</v>
      </c>
      <c r="AE96" s="21">
        <f>+data!AG98*data!IP98</f>
        <v>0</v>
      </c>
      <c r="AF96" s="21">
        <f>+data!AH98*data!IQ98</f>
        <v>0</v>
      </c>
      <c r="AG96" s="21">
        <f>+data!AI98*data!IR98</f>
        <v>0</v>
      </c>
      <c r="AH96" s="21">
        <f>+data!AJ98*data!IS98</f>
        <v>0</v>
      </c>
      <c r="AI96" s="21">
        <f>+data!AK98*data!IT98</f>
        <v>0</v>
      </c>
      <c r="AJ96" s="21">
        <f>+data!AL98*data!IU98</f>
        <v>0</v>
      </c>
      <c r="AK96" s="21">
        <f>+data!AM98*data!IV98</f>
        <v>0</v>
      </c>
      <c r="AL96" s="21">
        <f>+data!AN98*data!IW98</f>
        <v>0</v>
      </c>
      <c r="AM96" s="21">
        <f>+data!AO98*data!IX98</f>
        <v>0</v>
      </c>
      <c r="AN96" s="21">
        <f>+data!AP98*data!IY98</f>
        <v>0</v>
      </c>
      <c r="AO96" s="21">
        <f>+data!AQ98*data!IZ98</f>
        <v>0</v>
      </c>
      <c r="AP96" s="21">
        <f>+data!AR98*data!JA98</f>
        <v>0</v>
      </c>
      <c r="AQ96" s="21">
        <f>+data!AS98*data!JB98</f>
        <v>0</v>
      </c>
      <c r="AR96" s="21">
        <f>+data!AT98*data!JC98</f>
        <v>0</v>
      </c>
      <c r="AS96" s="21">
        <f>+data!AU98*data!JD98</f>
        <v>0</v>
      </c>
      <c r="AT96" s="21">
        <f>+data!AV98*data!JE98</f>
        <v>0</v>
      </c>
      <c r="AU96" s="21">
        <f>+data!AW98*data!JF98</f>
        <v>0</v>
      </c>
      <c r="AV96" s="21">
        <f>+data!AX98*data!JG98</f>
        <v>0</v>
      </c>
      <c r="AW96" s="21">
        <f>+data!AY98*data!JH98</f>
        <v>0</v>
      </c>
      <c r="AX96" s="21">
        <f>+data!AZ98*data!JI98</f>
        <v>0</v>
      </c>
      <c r="AY96" s="21">
        <f>+data!BA98*data!JJ98</f>
        <v>0</v>
      </c>
      <c r="AZ96" s="21">
        <f>+data!BB98*data!JK98</f>
        <v>0</v>
      </c>
      <c r="BA96" s="21">
        <f>+data!BC98*data!JL98</f>
        <v>0</v>
      </c>
      <c r="BB96" s="21">
        <f>+data!BD98*data!JM98</f>
        <v>0</v>
      </c>
      <c r="BC96" s="21">
        <f>+data!BE98*data!JN98</f>
        <v>0</v>
      </c>
      <c r="BD96" s="21">
        <f>+data!BF98*data!JO98</f>
        <v>0</v>
      </c>
      <c r="BE96" s="21">
        <f>+data!BG98*data!JP98</f>
        <v>0</v>
      </c>
      <c r="BF96" s="21">
        <f>+data!BH98*data!JQ98</f>
        <v>0</v>
      </c>
      <c r="BG96" s="21">
        <f>+data!BI98*data!JR98</f>
        <v>0</v>
      </c>
      <c r="BH96" s="21">
        <f>+data!BJ98*data!JS98</f>
        <v>0</v>
      </c>
      <c r="BI96" s="21">
        <f>+data!BK98*data!JT98</f>
        <v>0</v>
      </c>
      <c r="BJ96" s="21">
        <f>+data!BL98*data!JU98</f>
        <v>0</v>
      </c>
      <c r="BK96" s="21">
        <f>+data!BM98*data!JV98</f>
        <v>0</v>
      </c>
      <c r="BL96" s="21">
        <f>+data!BN98*data!JW98</f>
        <v>0</v>
      </c>
      <c r="BM96" s="21">
        <f>+data!BO98*data!JX98</f>
        <v>0</v>
      </c>
      <c r="BN96" s="21">
        <f>+data!BP98*data!JY98</f>
        <v>0</v>
      </c>
      <c r="BO96" s="21">
        <f>+data!BQ98*data!JZ98</f>
        <v>0</v>
      </c>
      <c r="BP96" s="21">
        <f>+data!BR98*data!KA98</f>
        <v>0</v>
      </c>
      <c r="BQ96" s="21">
        <f>+data!BS98*data!KB98</f>
        <v>0</v>
      </c>
      <c r="BR96" s="21">
        <f>+data!BT98*data!KC98</f>
        <v>0</v>
      </c>
      <c r="BS96" s="21">
        <f>+data!BU98*data!KD98</f>
        <v>0</v>
      </c>
      <c r="BT96" s="21">
        <f>+data!BV98*data!KE98</f>
        <v>0</v>
      </c>
      <c r="BU96" s="21">
        <f>+data!BW98*data!KF98</f>
        <v>0</v>
      </c>
      <c r="BV96" s="21">
        <f>+data!BX98*data!KG98</f>
        <v>0</v>
      </c>
      <c r="BW96" s="21">
        <f>+data!BY98*data!KH98</f>
        <v>0</v>
      </c>
      <c r="BX96" s="21">
        <f>+data!BZ98*data!KI98</f>
        <v>0</v>
      </c>
      <c r="BY96" s="21">
        <f>+data!CA98*data!KJ98</f>
        <v>0</v>
      </c>
      <c r="BZ96" s="21">
        <f>+data!CB98*data!KK98</f>
        <v>0</v>
      </c>
      <c r="CA96" s="21">
        <f>+data!CC98*data!KL98</f>
        <v>0</v>
      </c>
    </row>
    <row r="97" spans="1:79" x14ac:dyDescent="0.2">
      <c r="A97" s="9">
        <v>348</v>
      </c>
      <c r="B97" s="21">
        <f>+data!D99*data!HM99</f>
        <v>0</v>
      </c>
      <c r="C97" s="21">
        <f>+data!E99*data!HN99</f>
        <v>0</v>
      </c>
      <c r="D97" s="21">
        <f>+data!F99*data!HO99</f>
        <v>0</v>
      </c>
      <c r="E97" s="21">
        <f>+data!G99*data!HP99</f>
        <v>0</v>
      </c>
      <c r="F97" s="21">
        <f>+data!H99*data!HQ99</f>
        <v>0</v>
      </c>
      <c r="G97" s="21">
        <f>+data!I99*data!HR99</f>
        <v>0</v>
      </c>
      <c r="H97" s="21">
        <f>+data!J99*data!HS99</f>
        <v>0</v>
      </c>
      <c r="I97" s="21">
        <f>+data!K99*data!HT99</f>
        <v>0</v>
      </c>
      <c r="J97" s="21">
        <f>+data!L99*data!HU99</f>
        <v>0</v>
      </c>
      <c r="K97" s="21">
        <f>+data!M99*data!HV99</f>
        <v>0</v>
      </c>
      <c r="L97" s="21">
        <f>+data!N99*data!HW99</f>
        <v>0</v>
      </c>
      <c r="M97" s="21">
        <f>+data!O99*data!HX99</f>
        <v>0</v>
      </c>
      <c r="N97" s="21">
        <f>+data!P99*data!HY99</f>
        <v>0</v>
      </c>
      <c r="O97" s="21">
        <f>+data!Q99*data!HZ99</f>
        <v>0</v>
      </c>
      <c r="P97" s="21">
        <f>+data!R99*data!IA99</f>
        <v>0</v>
      </c>
      <c r="Q97" s="21">
        <f>+data!S99*data!IB99</f>
        <v>0</v>
      </c>
      <c r="R97" s="21">
        <f>+data!T99*data!IC99</f>
        <v>0</v>
      </c>
      <c r="S97" s="21">
        <f>+data!U99*data!ID99</f>
        <v>0</v>
      </c>
      <c r="T97" s="21">
        <f>+data!V99*data!IE99</f>
        <v>0</v>
      </c>
      <c r="U97" s="21">
        <f>+data!W99*data!IF99</f>
        <v>0</v>
      </c>
      <c r="V97" s="21">
        <f>+data!X99*data!IG99</f>
        <v>1.1038157740938177</v>
      </c>
      <c r="W97" s="21">
        <f>+data!Y99*data!IH99</f>
        <v>1.324578928912582</v>
      </c>
      <c r="X97" s="21">
        <f>+data!Z99*data!II99</f>
        <v>1.7661052385501084</v>
      </c>
      <c r="Y97" s="21">
        <f>+data!AA99*data!IJ99</f>
        <v>2.7595394352345441</v>
      </c>
      <c r="Z97" s="21">
        <f>+data!AB99*data!IK99</f>
        <v>2.2076315481876354</v>
      </c>
      <c r="AA97" s="21">
        <f>+data!AC99*data!IL99</f>
        <v>2.7595394352345441</v>
      </c>
      <c r="AB97" s="21">
        <f>+data!AD99*data!IM99</f>
        <v>2.7595394352345441</v>
      </c>
      <c r="AC97" s="21">
        <f>+data!AE99*data!IN99</f>
        <v>3.3114473222814538</v>
      </c>
      <c r="AD97" s="21">
        <f>+data!AF99*data!IO99</f>
        <v>3.6688783060697565</v>
      </c>
      <c r="AE97" s="21">
        <f>+data!AG99*data!IP99</f>
        <v>4.0263092898580606</v>
      </c>
      <c r="AF97" s="21">
        <f>+data!AH99*data!IQ99</f>
        <v>4.3837402736463638</v>
      </c>
      <c r="AG97" s="21">
        <f>+data!AI99*data!IR99</f>
        <v>4.7411712574346687</v>
      </c>
      <c r="AH97" s="21">
        <f>+data!AJ99*data!IS99</f>
        <v>5.0986022412229728</v>
      </c>
      <c r="AI97" s="21">
        <f>+data!AK99*data!IT99</f>
        <v>5.4560332250112769</v>
      </c>
      <c r="AJ97" s="21">
        <f>+data!AL99*data!IU99</f>
        <v>5.81346420879958</v>
      </c>
      <c r="AK97" s="21">
        <f>+data!AM99*data!IV99</f>
        <v>6.1708951925878823</v>
      </c>
      <c r="AL97" s="21">
        <f>+data!AN99*data!IW99</f>
        <v>6.5283261763761855</v>
      </c>
      <c r="AM97" s="21">
        <f>+data!AO99*data!IX99</f>
        <v>6.8857571601644905</v>
      </c>
      <c r="AN97" s="21">
        <f>+data!AP99*data!IY99</f>
        <v>7.2431881439527936</v>
      </c>
      <c r="AO97" s="21">
        <f>+data!AQ99*data!IZ99</f>
        <v>7.6006191277410986</v>
      </c>
      <c r="AP97" s="21">
        <f>+data!AR99*data!JA99</f>
        <v>8.5887310380270669</v>
      </c>
      <c r="AQ97" s="21">
        <f>+data!AS99*data!JB99</f>
        <v>9.5768429483130326</v>
      </c>
      <c r="AR97" s="21">
        <f>+data!AT99*data!JC99</f>
        <v>10.184983998909052</v>
      </c>
      <c r="AS97" s="21">
        <f>+data!AU99*data!JD99</f>
        <v>10.661145688931498</v>
      </c>
      <c r="AT97" s="21">
        <f>+data!AV99*data!JE99</f>
        <v>11.256519482556076</v>
      </c>
      <c r="AU97" s="21">
        <f>+data!AW99*data!JF99</f>
        <v>12.090162143235119</v>
      </c>
      <c r="AV97" s="21">
        <f>+data!AX99*data!JG99</f>
        <v>13.045224539064478</v>
      </c>
      <c r="AW97" s="21">
        <f>+data!AY99*data!JH99</f>
        <v>14.420687816378276</v>
      </c>
      <c r="AX97" s="21">
        <f>+data!AZ99*data!JI99</f>
        <v>15.714007928249538</v>
      </c>
      <c r="AY97" s="21">
        <f>+data!BA99*data!JJ99</f>
        <v>16.373377565829028</v>
      </c>
      <c r="AZ97" s="21">
        <f>+data!BB99*data!JK99</f>
        <v>17.800261447514455</v>
      </c>
      <c r="BA97" s="21">
        <f>+data!BC99*data!JL99</f>
        <v>19.300499867977834</v>
      </c>
      <c r="BB97" s="21">
        <f>+data!BD99*data!JM99</f>
        <v>20.614863396976144</v>
      </c>
      <c r="BC97" s="21">
        <f>+data!BE99*data!JN99</f>
        <v>22.041</v>
      </c>
      <c r="BD97" s="21">
        <f>+data!BF99*data!JO99</f>
        <v>23.4</v>
      </c>
      <c r="BE97" s="21">
        <f>+data!BG99*data!JP99</f>
        <v>15.6</v>
      </c>
      <c r="BF97" s="21">
        <f>+data!BH99*data!JQ99</f>
        <v>11.741</v>
      </c>
      <c r="BG97" s="21">
        <f>+data!BI99*data!JR99</f>
        <v>3.222</v>
      </c>
      <c r="BH97" s="21">
        <f>+data!BJ99*data!JS99</f>
        <v>2.339</v>
      </c>
      <c r="BI97" s="21">
        <f>+data!BK99*data!JT99</f>
        <v>2.1030000000000002</v>
      </c>
      <c r="BJ97" s="21">
        <f>+data!BL99*data!JU99</f>
        <v>2.56</v>
      </c>
      <c r="BK97" s="21">
        <f>+data!BM99*data!JV99</f>
        <v>2.8140000000000001</v>
      </c>
      <c r="BL97" s="21">
        <f>+data!BN99*data!JW99</f>
        <v>2.665</v>
      </c>
      <c r="BM97" s="21">
        <f>+data!BO99*data!JX99</f>
        <v>2.4119999999999999</v>
      </c>
      <c r="BN97" s="21">
        <f>+data!BP99*data!JY99</f>
        <v>2.617</v>
      </c>
      <c r="BO97" s="21">
        <f>+data!BQ99*data!JZ99</f>
        <v>2.5339999999999998</v>
      </c>
      <c r="BP97" s="21">
        <f>+data!BR99*data!KA99</f>
        <v>2.7120000000000002</v>
      </c>
      <c r="BQ97" s="21">
        <f>+data!BS99*data!KB99</f>
        <v>2</v>
      </c>
      <c r="BR97" s="21">
        <f>+data!BT99*data!KC99</f>
        <v>2.8</v>
      </c>
      <c r="BS97" s="21">
        <f>+data!BU99*data!KD99</f>
        <v>2.5391999999999992</v>
      </c>
      <c r="BT97" s="21">
        <f>+data!BV99*data!KE99</f>
        <v>2.5033999999999992</v>
      </c>
      <c r="BU97" s="21">
        <f>+data!BW99*data!KF99</f>
        <v>2.5276266666666656</v>
      </c>
      <c r="BV97" s="21">
        <f>+data!BX99*data!KG99</f>
        <v>2.5464577777777748</v>
      </c>
      <c r="BW97" s="21">
        <f>+data!BY99*data!KH99</f>
        <v>2.6740509629629514</v>
      </c>
      <c r="BX97" s="21">
        <f>+data!BZ99*data!KI99</f>
        <v>2.5400813827160391</v>
      </c>
      <c r="BY97" s="21">
        <f>+data!CA99*data!KJ99</f>
        <v>2.608655223045254</v>
      </c>
      <c r="BZ97" s="21">
        <f>+data!CB99*data!KK99</f>
        <v>2.6358353470507367</v>
      </c>
      <c r="CA97" s="21">
        <f>+data!CC99*data!KL99</f>
        <v>2.6481511757841645</v>
      </c>
    </row>
    <row r="98" spans="1:79" x14ac:dyDescent="0.2">
      <c r="A98" s="9">
        <v>352</v>
      </c>
      <c r="B98" s="21">
        <f>+data!D100*data!HM100</f>
        <v>0</v>
      </c>
      <c r="C98" s="21">
        <f>+data!E100*data!HN100</f>
        <v>0</v>
      </c>
      <c r="D98" s="21">
        <f>+data!F100*data!HO100</f>
        <v>0</v>
      </c>
      <c r="E98" s="21">
        <f>+data!G100*data!HP100</f>
        <v>0</v>
      </c>
      <c r="F98" s="21">
        <f>+data!H100*data!HQ100</f>
        <v>0</v>
      </c>
      <c r="G98" s="21">
        <f>+data!I100*data!HR100</f>
        <v>0</v>
      </c>
      <c r="H98" s="21">
        <f>+data!J100*data!HS100</f>
        <v>0</v>
      </c>
      <c r="I98" s="21">
        <f>+data!K100*data!HT100</f>
        <v>0</v>
      </c>
      <c r="J98" s="21">
        <f>+data!L100*data!HU100</f>
        <v>0</v>
      </c>
      <c r="K98" s="21">
        <f>+data!M100*data!HV100</f>
        <v>0</v>
      </c>
      <c r="L98" s="21">
        <f>+data!N100*data!HW100</f>
        <v>0</v>
      </c>
      <c r="M98" s="21">
        <f>+data!O100*data!HX100</f>
        <v>0</v>
      </c>
      <c r="N98" s="21">
        <f>+data!P100*data!HY100</f>
        <v>0</v>
      </c>
      <c r="O98" s="21">
        <f>+data!Q100*data!HZ100</f>
        <v>0</v>
      </c>
      <c r="P98" s="21">
        <f>+data!R100*data!IA100</f>
        <v>0</v>
      </c>
      <c r="Q98" s="21">
        <f>+data!S100*data!IB100</f>
        <v>0</v>
      </c>
      <c r="R98" s="21">
        <f>+data!T100*data!IC100</f>
        <v>0</v>
      </c>
      <c r="S98" s="21">
        <f>+data!U100*data!ID100</f>
        <v>0</v>
      </c>
      <c r="T98" s="21">
        <f>+data!V100*data!IE100</f>
        <v>0</v>
      </c>
      <c r="U98" s="21">
        <f>+data!W100*data!IF100</f>
        <v>0</v>
      </c>
      <c r="V98" s="21">
        <f>+data!X100*data!IG100</f>
        <v>0</v>
      </c>
      <c r="W98" s="21">
        <f>+data!Y100*data!IH100</f>
        <v>0</v>
      </c>
      <c r="X98" s="21">
        <f>+data!Z100*data!II100</f>
        <v>0</v>
      </c>
      <c r="Y98" s="21">
        <f>+data!AA100*data!IJ100</f>
        <v>0</v>
      </c>
      <c r="Z98" s="21">
        <f>+data!AB100*data!IK100</f>
        <v>0</v>
      </c>
      <c r="AA98" s="21">
        <f>+data!AC100*data!IL100</f>
        <v>0</v>
      </c>
      <c r="AB98" s="21">
        <f>+data!AD100*data!IM100</f>
        <v>0</v>
      </c>
      <c r="AC98" s="21">
        <f>+data!AE100*data!IN100</f>
        <v>0</v>
      </c>
      <c r="AD98" s="21">
        <f>+data!AF100*data!IO100</f>
        <v>0</v>
      </c>
      <c r="AE98" s="21">
        <f>+data!AG100*data!IP100</f>
        <v>0</v>
      </c>
      <c r="AF98" s="21">
        <f>+data!AH100*data!IQ100</f>
        <v>0</v>
      </c>
      <c r="AG98" s="21">
        <f>+data!AI100*data!IR100</f>
        <v>0</v>
      </c>
      <c r="AH98" s="21">
        <f>+data!AJ100*data!IS100</f>
        <v>0</v>
      </c>
      <c r="AI98" s="21">
        <f>+data!AK100*data!IT100</f>
        <v>0</v>
      </c>
      <c r="AJ98" s="21">
        <f>+data!AL100*data!IU100</f>
        <v>0</v>
      </c>
      <c r="AK98" s="21">
        <f>+data!AM100*data!IV100</f>
        <v>0</v>
      </c>
      <c r="AL98" s="21">
        <f>+data!AN100*data!IW100</f>
        <v>0</v>
      </c>
      <c r="AM98" s="21">
        <f>+data!AO100*data!IX100</f>
        <v>0</v>
      </c>
      <c r="AN98" s="21">
        <f>+data!AP100*data!IY100</f>
        <v>0</v>
      </c>
      <c r="AO98" s="21">
        <f>+data!AQ100*data!IZ100</f>
        <v>0</v>
      </c>
      <c r="AP98" s="21">
        <f>+data!AR100*data!JA100</f>
        <v>0</v>
      </c>
      <c r="AQ98" s="21">
        <f>+data!AS100*data!JB100</f>
        <v>0</v>
      </c>
      <c r="AR98" s="21">
        <f>+data!AT100*data!JC100</f>
        <v>0</v>
      </c>
      <c r="AS98" s="21">
        <f>+data!AU100*data!JD100</f>
        <v>0</v>
      </c>
      <c r="AT98" s="21">
        <f>+data!AV100*data!JE100</f>
        <v>0</v>
      </c>
      <c r="AU98" s="21">
        <f>+data!AW100*data!JF100</f>
        <v>0</v>
      </c>
      <c r="AV98" s="21">
        <f>+data!AX100*data!JG100</f>
        <v>0</v>
      </c>
      <c r="AW98" s="21">
        <f>+data!AY100*data!JH100</f>
        <v>0</v>
      </c>
      <c r="AX98" s="21">
        <f>+data!AZ100*data!JI100</f>
        <v>0</v>
      </c>
      <c r="AY98" s="21">
        <f>+data!BA100*data!JJ100</f>
        <v>0</v>
      </c>
      <c r="AZ98" s="21">
        <f>+data!BB100*data!JK100</f>
        <v>0</v>
      </c>
      <c r="BA98" s="21">
        <f>+data!BC100*data!JL100</f>
        <v>0</v>
      </c>
      <c r="BB98" s="21">
        <f>+data!BD100*data!JM100</f>
        <v>0</v>
      </c>
      <c r="BC98" s="21">
        <f>+data!BE100*data!JN100</f>
        <v>0</v>
      </c>
      <c r="BD98" s="21">
        <f>+data!BF100*data!JO100</f>
        <v>0</v>
      </c>
      <c r="BE98" s="21">
        <f>+data!BG100*data!JP100</f>
        <v>0</v>
      </c>
      <c r="BF98" s="21">
        <f>+data!BH100*data!JQ100</f>
        <v>0</v>
      </c>
      <c r="BG98" s="21">
        <f>+data!BI100*data!JR100</f>
        <v>0</v>
      </c>
      <c r="BH98" s="21">
        <f>+data!BJ100*data!JS100</f>
        <v>0</v>
      </c>
      <c r="BI98" s="21">
        <f>+data!BK100*data!JT100</f>
        <v>0</v>
      </c>
      <c r="BJ98" s="21">
        <f>+data!BL100*data!JU100</f>
        <v>0</v>
      </c>
      <c r="BK98" s="21">
        <f>+data!BM100*data!JV100</f>
        <v>0</v>
      </c>
      <c r="BL98" s="21">
        <f>+data!BN100*data!JW100</f>
        <v>0</v>
      </c>
      <c r="BM98" s="21">
        <f>+data!BO100*data!JX100</f>
        <v>0</v>
      </c>
      <c r="BN98" s="21">
        <f>+data!BP100*data!JY100</f>
        <v>0</v>
      </c>
      <c r="BO98" s="21">
        <f>+data!BQ100*data!JZ100</f>
        <v>0</v>
      </c>
      <c r="BP98" s="21">
        <f>+data!BR100*data!KA100</f>
        <v>0</v>
      </c>
      <c r="BQ98" s="21">
        <f>+data!BS100*data!KB100</f>
        <v>0</v>
      </c>
      <c r="BR98" s="21">
        <f>+data!BT100*data!KC100</f>
        <v>0</v>
      </c>
      <c r="BS98" s="21">
        <f>+data!BU100*data!KD100</f>
        <v>0</v>
      </c>
      <c r="BT98" s="21">
        <f>+data!BV100*data!KE100</f>
        <v>0</v>
      </c>
      <c r="BU98" s="21">
        <f>+data!BW100*data!KF100</f>
        <v>0</v>
      </c>
      <c r="BV98" s="21">
        <f>+data!BX100*data!KG100</f>
        <v>0</v>
      </c>
      <c r="BW98" s="21">
        <f>+data!BY100*data!KH100</f>
        <v>0</v>
      </c>
      <c r="BX98" s="21">
        <f>+data!BZ100*data!KI100</f>
        <v>0</v>
      </c>
      <c r="BY98" s="21">
        <f>+data!CA100*data!KJ100</f>
        <v>0</v>
      </c>
      <c r="BZ98" s="21">
        <f>+data!CB100*data!KK100</f>
        <v>0</v>
      </c>
      <c r="CA98" s="21">
        <f>+data!CC100*data!KL100</f>
        <v>0</v>
      </c>
    </row>
    <row r="99" spans="1:79" x14ac:dyDescent="0.2">
      <c r="A99" s="9">
        <v>356</v>
      </c>
      <c r="B99" s="21">
        <f>+data!D101*data!HM101</f>
        <v>0</v>
      </c>
      <c r="C99" s="21">
        <f>+data!E101*data!HN101</f>
        <v>0</v>
      </c>
      <c r="D99" s="21">
        <f>+data!F101*data!HO101</f>
        <v>0</v>
      </c>
      <c r="E99" s="21">
        <f>+data!G101*data!HP101</f>
        <v>7.5434772507547541</v>
      </c>
      <c r="F99" s="21">
        <f>+data!H101*data!HQ101</f>
        <v>14.375466059711249</v>
      </c>
      <c r="G99" s="21">
        <f>+data!I101*data!HR101</f>
        <v>27.363001758756926</v>
      </c>
      <c r="H99" s="21">
        <f>+data!J101*data!HS101</f>
        <v>52.018797878504706</v>
      </c>
      <c r="I99" s="21">
        <f>+data!K101*data!HT101</f>
        <v>98.757672750183389</v>
      </c>
      <c r="J99" s="21">
        <f>+data!L101*data!HU101</f>
        <v>187.21893838173898</v>
      </c>
      <c r="K99" s="21">
        <f>+data!M101*data!HV101</f>
        <v>354.36107351166476</v>
      </c>
      <c r="L99" s="21">
        <f>+data!N101*data!HW101</f>
        <v>669.57923841433831</v>
      </c>
      <c r="M99" s="21">
        <f>+data!O101*data!HX101</f>
        <v>700.03192054427814</v>
      </c>
      <c r="N99" s="21">
        <f>+data!P101*data!HY101</f>
        <v>730.19638555128665</v>
      </c>
      <c r="O99" s="21">
        <f>+data!Q101*data!HZ101</f>
        <v>760.07263343536385</v>
      </c>
      <c r="P99" s="21">
        <f>+data!R101*data!IA101</f>
        <v>789.66066419650997</v>
      </c>
      <c r="Q99" s="21">
        <f>+data!S101*data!IB101</f>
        <v>818.96047783472488</v>
      </c>
      <c r="R99" s="21">
        <f>+data!T101*data!IC101</f>
        <v>847.97207435000837</v>
      </c>
      <c r="S99" s="21">
        <f>+data!U101*data!ID101</f>
        <v>876.69545374236111</v>
      </c>
      <c r="T99" s="21">
        <f>+data!V101*data!IE101</f>
        <v>905.13061601178276</v>
      </c>
      <c r="U99" s="21">
        <f>+data!W101*data!IF101</f>
        <v>933.27756115827253</v>
      </c>
      <c r="V99" s="21">
        <f>+data!X101*data!IG101</f>
        <v>961.13628918183201</v>
      </c>
      <c r="W99" s="21">
        <f>+data!Y101*data!IH101</f>
        <v>988.70680008245949</v>
      </c>
      <c r="X99" s="21">
        <f>+data!Z101*data!II101</f>
        <v>1015.9890938601562</v>
      </c>
      <c r="Y99" s="21">
        <f>+data!AA101*data!IJ101</f>
        <v>1042.9831705149222</v>
      </c>
      <c r="Z99" s="21">
        <f>+data!AB101*data!IK101</f>
        <v>1069.6890300467562</v>
      </c>
      <c r="AA99" s="21">
        <f>+data!AC101*data!IL101</f>
        <v>1096.1066724556595</v>
      </c>
      <c r="AB99" s="21">
        <f>+data!AD101*data!IM101</f>
        <v>1122.2360977416313</v>
      </c>
      <c r="AC99" s="21">
        <f>+data!AE101*data!IN101</f>
        <v>1365.2811205352857</v>
      </c>
      <c r="AD99" s="21">
        <f>+data!AF101*data!IO101</f>
        <v>1394.9725327062781</v>
      </c>
      <c r="AE99" s="21">
        <f>+data!AG101*data!IP101</f>
        <v>1424.6357636474729</v>
      </c>
      <c r="AF99" s="21">
        <f>+data!AH101*data!IQ101</f>
        <v>1454.2708133588696</v>
      </c>
      <c r="AG99" s="21">
        <f>+data!AI101*data!IR101</f>
        <v>1483.8776818404688</v>
      </c>
      <c r="AH99" s="21">
        <f>+data!AJ101*data!IS101</f>
        <v>1513.4563690922703</v>
      </c>
      <c r="AI99" s="21">
        <f>+data!AK101*data!IT101</f>
        <v>1543.0068751142737</v>
      </c>
      <c r="AJ99" s="21">
        <f>+data!AL101*data!IU101</f>
        <v>1572.5291999064796</v>
      </c>
      <c r="AK99" s="21">
        <f>+data!AM101*data!IV101</f>
        <v>1602.0233434688882</v>
      </c>
      <c r="AL99" s="21">
        <f>+data!AN101*data!IW101</f>
        <v>1631.4893058014989</v>
      </c>
      <c r="AM99" s="21">
        <f>+data!AO101*data!IX101</f>
        <v>1660.9270869043116</v>
      </c>
      <c r="AN99" s="21">
        <f>+data!AP101*data!IY101</f>
        <v>2112.920858471658</v>
      </c>
      <c r="AO99" s="21">
        <f>+data!AQ101*data!IZ101</f>
        <v>2635.6325628828613</v>
      </c>
      <c r="AP99" s="21">
        <f>+data!AR101*data!JA101</f>
        <v>3469.6997151633786</v>
      </c>
      <c r="AQ99" s="21">
        <f>+data!AS101*data!JB101</f>
        <v>4254.8185225436382</v>
      </c>
      <c r="AR99" s="21">
        <f>+data!AT101*data!JC101</f>
        <v>5817.5498207975506</v>
      </c>
      <c r="AS99" s="21">
        <f>+data!AU101*data!JD101</f>
        <v>7644.4950493362558</v>
      </c>
      <c r="AT99" s="21">
        <f>+data!AV101*data!JE101</f>
        <v>10020.876243916166</v>
      </c>
      <c r="AU99" s="21">
        <f>+data!AW101*data!JF101</f>
        <v>12578.920097732791</v>
      </c>
      <c r="AV99" s="21">
        <f>+data!AX101*data!JG101</f>
        <v>17086.633731015685</v>
      </c>
      <c r="AW99" s="21">
        <f>+data!AY101*data!JH101</f>
        <v>17931.082522037741</v>
      </c>
      <c r="AX99" s="21">
        <f>+data!AZ101*data!JI101</f>
        <v>15858.623906963572</v>
      </c>
      <c r="AY99" s="21">
        <f>+data!BA101*data!JJ101</f>
        <v>20489.759974510569</v>
      </c>
      <c r="AZ99" s="21">
        <f>+data!BB101*data!JK101</f>
        <v>18112.269055120898</v>
      </c>
      <c r="BA99" s="21">
        <f>+data!BC101*data!JL101</f>
        <v>19861.861436612737</v>
      </c>
      <c r="BB99" s="21">
        <f>+data!BD101*data!JM101</f>
        <v>19730.856197118279</v>
      </c>
      <c r="BC99" s="21">
        <f>+data!BE101*data!JN101</f>
        <v>22207.746450950544</v>
      </c>
      <c r="BD99" s="21">
        <f>+data!BF101*data!JO101</f>
        <v>24051.259459765643</v>
      </c>
      <c r="BE99" s="21">
        <f>+data!BG101*data!JP101</f>
        <v>25676.948640776016</v>
      </c>
      <c r="BF99" s="21">
        <f>+data!BH101*data!JQ101</f>
        <v>27285.306430559001</v>
      </c>
      <c r="BG99" s="21">
        <f>+data!BI101*data!JR101</f>
        <v>28566.483661981805</v>
      </c>
      <c r="BH99" s="21">
        <f>+data!BJ101*data!JS101</f>
        <v>28685.245689807769</v>
      </c>
      <c r="BI99" s="21">
        <f>+data!BK101*data!JT101</f>
        <v>26304.920073990157</v>
      </c>
      <c r="BJ99" s="21">
        <f>+data!BL101*data!JU101</f>
        <v>27208.490693701988</v>
      </c>
      <c r="BK99" s="21">
        <f>+data!BM101*data!JV101</f>
        <v>26769.134142386803</v>
      </c>
      <c r="BL99" s="21">
        <f>+data!BN101*data!JW101</f>
        <v>27887.664405069569</v>
      </c>
      <c r="BM99" s="21">
        <f>+data!BO101*data!JX101</f>
        <v>27982.286225085849</v>
      </c>
      <c r="BN99" s="21">
        <f>+data!BP101*data!JY101</f>
        <v>28044.836814528975</v>
      </c>
      <c r="BO99" s="21">
        <f>+data!BQ101*data!JZ101</f>
        <v>29082.869100435448</v>
      </c>
      <c r="BP99" s="21">
        <f>+data!BR101*data!KA101</f>
        <v>26770.237020037534</v>
      </c>
      <c r="BQ99" s="21">
        <f>+data!BS101*data!KB101</f>
        <v>27371.876744433041</v>
      </c>
      <c r="BR99" s="21">
        <f>+data!BT101*data!KC101</f>
        <v>28077.865631748504</v>
      </c>
      <c r="BS99" s="21">
        <f>+data!BU101*data!KD101</f>
        <v>27503.024151992537</v>
      </c>
      <c r="BT99" s="21">
        <f>+data!BV101*data!KE101</f>
        <v>27296.297156350916</v>
      </c>
      <c r="BU99" s="21">
        <f>+data!BW101*data!KF101</f>
        <v>27080.955782140823</v>
      </c>
      <c r="BV99" s="21">
        <f>+data!BX101*data!KG101</f>
        <v>27425.185488775125</v>
      </c>
      <c r="BW99" s="21">
        <f>+data!BY101*data!KH101</f>
        <v>27166.143478936687</v>
      </c>
      <c r="BX99" s="21">
        <f>+data!BZ101*data!KI101</f>
        <v>26924.251264480707</v>
      </c>
      <c r="BY99" s="21">
        <f>+data!CA101*data!KJ101</f>
        <v>26938.667493023542</v>
      </c>
      <c r="BZ99" s="21">
        <f>+data!CB101*data!KK101</f>
        <v>26886.876618725601</v>
      </c>
      <c r="CA99" s="21">
        <f>+data!CC101*data!KL101</f>
        <v>26803.189938694024</v>
      </c>
    </row>
    <row r="100" spans="1:79" x14ac:dyDescent="0.2">
      <c r="A100" s="9">
        <v>360</v>
      </c>
      <c r="B100" s="21">
        <f>+data!D102*data!HM102</f>
        <v>0</v>
      </c>
      <c r="C100" s="21">
        <f>+data!E102*data!HN102</f>
        <v>0</v>
      </c>
      <c r="D100" s="21">
        <f>+data!F102*data!HO102</f>
        <v>3.3301464854600227E-2</v>
      </c>
      <c r="E100" s="21">
        <f>+data!G102*data!HP102</f>
        <v>6.0440992087288266E-2</v>
      </c>
      <c r="F100" s="21">
        <f>+data!H102*data!HQ102</f>
        <v>0.10957825794787703</v>
      </c>
      <c r="G100" s="21">
        <f>+data!I102*data!HR102</f>
        <v>0.19843060449766606</v>
      </c>
      <c r="H100" s="21">
        <f>+data!J102*data!HS102</f>
        <v>0.35887870376824266</v>
      </c>
      <c r="I100" s="21">
        <f>+data!K102*data!HT102</f>
        <v>0.64818754519380273</v>
      </c>
      <c r="J100" s="21">
        <f>+data!L102*data!HU102</f>
        <v>6.858252729043655</v>
      </c>
      <c r="K100" s="21">
        <f>+data!M102*data!HV102</f>
        <v>18.412100515852817</v>
      </c>
      <c r="L100" s="21">
        <f>+data!N102*data!HW102</f>
        <v>38.748879365322097</v>
      </c>
      <c r="M100" s="21">
        <f>+data!O102*data!HX102</f>
        <v>41.958019287134604</v>
      </c>
      <c r="N100" s="21">
        <f>+data!P102*data!HY102</f>
        <v>45.137970492658127</v>
      </c>
      <c r="O100" s="21">
        <f>+data!Q102*data!HZ102</f>
        <v>48.288732981892629</v>
      </c>
      <c r="P100" s="21">
        <f>+data!R102*data!IA102</f>
        <v>51.410306754838082</v>
      </c>
      <c r="Q100" s="21">
        <f>+data!S102*data!IB102</f>
        <v>54.502691811494543</v>
      </c>
      <c r="R100" s="21">
        <f>+data!T102*data!IC102</f>
        <v>57.565888151861991</v>
      </c>
      <c r="S100" s="21">
        <f>+data!U102*data!ID102</f>
        <v>60.599895775940439</v>
      </c>
      <c r="T100" s="21">
        <f>+data!V102*data!IE102</f>
        <v>63.604714683729874</v>
      </c>
      <c r="U100" s="21">
        <f>+data!W102*data!IF102</f>
        <v>66.580344875230253</v>
      </c>
      <c r="V100" s="21">
        <f>+data!X102*data!IG102</f>
        <v>69.526786350441654</v>
      </c>
      <c r="W100" s="21">
        <f>+data!Y102*data!IH102</f>
        <v>76.904500116097708</v>
      </c>
      <c r="X100" s="21">
        <f>+data!Z102*data!II102</f>
        <v>84.212716938208501</v>
      </c>
      <c r="Y100" s="21">
        <f>+data!AA102*data!IJ102</f>
        <v>91.451436816774006</v>
      </c>
      <c r="Z100" s="21">
        <f>+data!AB102*data!IK102</f>
        <v>116.06893032326549</v>
      </c>
      <c r="AA100" s="21">
        <f>+data!AC102*data!IL102</f>
        <v>140.45708391605771</v>
      </c>
      <c r="AB100" s="21">
        <f>+data!AD102*data!IM102</f>
        <v>153.34083611603043</v>
      </c>
      <c r="AC100" s="21">
        <f>+data!AE102*data!IN102</f>
        <v>170.5886693262062</v>
      </c>
      <c r="AD100" s="21">
        <f>+data!AF102*data!IO102</f>
        <v>172.30427905067575</v>
      </c>
      <c r="AE100" s="21">
        <f>+data!AG102*data!IP102</f>
        <v>174.01822084850031</v>
      </c>
      <c r="AF100" s="21">
        <f>+data!AH102*data!IQ102</f>
        <v>175.73049471967971</v>
      </c>
      <c r="AG100" s="21">
        <f>+data!AI102*data!IR102</f>
        <v>177.4411006642141</v>
      </c>
      <c r="AH100" s="21">
        <f>+data!AJ102*data!IS102</f>
        <v>179.15003868210331</v>
      </c>
      <c r="AI100" s="21">
        <f>+data!AK102*data!IT102</f>
        <v>188.01997446734137</v>
      </c>
      <c r="AJ100" s="21">
        <f>+data!AL102*data!IU102</f>
        <v>196.88157061935411</v>
      </c>
      <c r="AK100" s="21">
        <f>+data!AM102*data!IV102</f>
        <v>205.73482713814133</v>
      </c>
      <c r="AL100" s="21">
        <f>+data!AN102*data!IW102</f>
        <v>214.5797440237032</v>
      </c>
      <c r="AM100" s="21">
        <f>+data!AO102*data!IX102</f>
        <v>223.41632127603955</v>
      </c>
      <c r="AN100" s="21">
        <f>+data!AP102*data!IY102</f>
        <v>235.81755210892203</v>
      </c>
      <c r="AO100" s="21">
        <f>+data!AQ102*data!IZ102</f>
        <v>248.20710745528893</v>
      </c>
      <c r="AP100" s="21">
        <f>+data!AR102*data!JA102</f>
        <v>260.58498731514027</v>
      </c>
      <c r="AQ100" s="21">
        <f>+data!AS102*data!JB102</f>
        <v>272.951191688476</v>
      </c>
      <c r="AR100" s="21">
        <f>+data!AT102*data!JC102</f>
        <v>285.30572057529605</v>
      </c>
      <c r="AS100" s="21">
        <f>+data!AU102*data!JD102</f>
        <v>363.59466521570357</v>
      </c>
      <c r="AT100" s="21">
        <f>+data!AV102*data!JE102</f>
        <v>441.81022108372724</v>
      </c>
      <c r="AU100" s="21">
        <f>+data!AW102*data!JF102</f>
        <v>519.95238817936729</v>
      </c>
      <c r="AV100" s="21">
        <f>+data!AX102*data!JG102</f>
        <v>598.0211665026236</v>
      </c>
      <c r="AW100" s="21">
        <f>+data!AY102*data!JH102</f>
        <v>676.01655605349606</v>
      </c>
      <c r="AX100" s="21">
        <f>+data!AZ102*data!JI102</f>
        <v>1491.0968952455128</v>
      </c>
      <c r="AY100" s="21">
        <f>+data!BA102*data!JJ102</f>
        <v>2248.4224873437888</v>
      </c>
      <c r="AZ100" s="21">
        <f>+data!BB102*data!JK102</f>
        <v>2365.3125995680957</v>
      </c>
      <c r="BA100" s="21">
        <f>+data!BC102*data!JL102</f>
        <v>2742.2182886678229</v>
      </c>
      <c r="BB100" s="21">
        <f>+data!BD102*data!JM102</f>
        <v>2522.5525011505647</v>
      </c>
      <c r="BC100" s="21">
        <f>+data!BE102*data!JN102</f>
        <v>4389.188834212483</v>
      </c>
      <c r="BD100" s="21">
        <f>+data!BF102*data!JO102</f>
        <v>5204.8441710624138</v>
      </c>
      <c r="BE100" s="21">
        <f>+data!BG102*data!JP102</f>
        <v>5758.7529351789581</v>
      </c>
      <c r="BF100" s="21">
        <f>+data!BH102*data!JQ102</f>
        <v>6713.1131381562654</v>
      </c>
      <c r="BG100" s="21">
        <f>+data!BI102*data!JR102</f>
        <v>7534.5442347859962</v>
      </c>
      <c r="BH100" s="21">
        <f>+data!BJ102*data!JS102</f>
        <v>7347.0005664318342</v>
      </c>
      <c r="BI100" s="21">
        <f>+data!BK102*data!JT102</f>
        <v>7360.1761893227595</v>
      </c>
      <c r="BJ100" s="21">
        <f>+data!BL102*data!JU102</f>
        <v>7331.8438955871425</v>
      </c>
      <c r="BK100" s="21">
        <f>+data!BM102*data!JV102</f>
        <v>7616.1494553899547</v>
      </c>
      <c r="BL100" s="21">
        <f>+data!BN102*data!JW102</f>
        <v>7562.1906685665735</v>
      </c>
      <c r="BM100" s="21">
        <f>+data!BO102*data!JX102</f>
        <v>7528.2186220483591</v>
      </c>
      <c r="BN100" s="21">
        <f>+data!BP102*data!JY102</f>
        <v>7758.562909294792</v>
      </c>
      <c r="BO100" s="21">
        <f>+data!BQ102*data!JZ102</f>
        <v>7861.3522862958907</v>
      </c>
      <c r="BP100" s="21">
        <f>+data!BR102*data!KA102</f>
        <v>8227.8237234254975</v>
      </c>
      <c r="BQ100" s="21">
        <f>+data!BS102*data!KB102</f>
        <v>8463.6371234113376</v>
      </c>
      <c r="BR100" s="21">
        <f>+data!BT102*data!KC102</f>
        <v>8429.9471642085882</v>
      </c>
      <c r="BS100" s="21">
        <f>+data!BU102*data!KD102</f>
        <v>8743.8643704842034</v>
      </c>
      <c r="BT100" s="21">
        <f>+data!BV102*data!KE102</f>
        <v>8934.2519048516915</v>
      </c>
      <c r="BU100" s="21">
        <f>+data!BW102*data!KF102</f>
        <v>9131.2822559870783</v>
      </c>
      <c r="BV100" s="21">
        <f>+data!BX102*data!KG102</f>
        <v>9279.3656274415862</v>
      </c>
      <c r="BW100" s="21">
        <f>+data!BY102*data!KH102</f>
        <v>9467.6174418108694</v>
      </c>
      <c r="BX100" s="21">
        <f>+data!BZ102*data!KI102</f>
        <v>9696.8169451721897</v>
      </c>
      <c r="BY100" s="21">
        <f>+data!CA102*data!KJ102</f>
        <v>9860.0796637247986</v>
      </c>
      <c r="BZ100" s="21">
        <f>+data!CB102*data!KK102</f>
        <v>10046.220686080755</v>
      </c>
      <c r="CA100" s="21">
        <f>+data!CC102*data!KL102</f>
        <v>10234.751904151488</v>
      </c>
    </row>
    <row r="101" spans="1:79" x14ac:dyDescent="0.2">
      <c r="A101" s="9">
        <v>364</v>
      </c>
      <c r="B101" s="21">
        <f>+data!D103*data!HM103</f>
        <v>0</v>
      </c>
      <c r="C101" s="21">
        <f>+data!E103*data!HN103</f>
        <v>0</v>
      </c>
      <c r="D101" s="21">
        <f>+data!F103*data!HO103</f>
        <v>6.1807753277498063E-5</v>
      </c>
      <c r="E101" s="21">
        <f>+data!G103*data!HP103</f>
        <v>1.2919403297925825E-4</v>
      </c>
      <c r="F101" s="21">
        <f>+data!H103*data!HQ103</f>
        <v>5.2943221387436433E-4</v>
      </c>
      <c r="G101" s="21">
        <f>+data!I103*data!HR103</f>
        <v>1.4983930581349938E-3</v>
      </c>
      <c r="H101" s="21">
        <f>+data!J103*data!HS103</f>
        <v>3.9332817776043588E-3</v>
      </c>
      <c r="I101" s="21">
        <f>+data!K103*data!HT103</f>
        <v>8.4284609520093381E-3</v>
      </c>
      <c r="J101" s="21">
        <f>+data!L103*data!HU103</f>
        <v>1.6435498856418214E-2</v>
      </c>
      <c r="K101" s="21">
        <f>+data!M103*data!HV103</f>
        <v>3.0342459427233636E-2</v>
      </c>
      <c r="L101" s="21">
        <f>+data!N103*data!HW103</f>
        <v>9.1027378281700905E-2</v>
      </c>
      <c r="M101" s="21">
        <f>+data!O103*data!HX103</f>
        <v>0.14223027856515763</v>
      </c>
      <c r="N101" s="21">
        <f>+data!P103*data!HY103</f>
        <v>0.22187923456164593</v>
      </c>
      <c r="O101" s="21">
        <f>+data!Q103*data!HZ103</f>
        <v>0.34561957691333317</v>
      </c>
      <c r="P101" s="21">
        <f>+data!R103*data!IA103</f>
        <v>0.53763045297629608</v>
      </c>
      <c r="Q101" s="21">
        <f>+data!S103*data!IB103</f>
        <v>0.83524731087388859</v>
      </c>
      <c r="R101" s="21">
        <f>+data!T103*data!IC103</f>
        <v>1.2960734134249987</v>
      </c>
      <c r="S101" s="21">
        <f>+data!U103*data!ID103</f>
        <v>1.7691402093251238</v>
      </c>
      <c r="T101" s="21">
        <f>+data!V103*data!IE103</f>
        <v>2.3912554477691219</v>
      </c>
      <c r="U101" s="21">
        <f>+data!W103*data!IF103</f>
        <v>3.7618530824660579</v>
      </c>
      <c r="V101" s="21">
        <f>+data!X103*data!IG103</f>
        <v>5.9052344899176505</v>
      </c>
      <c r="W101" s="21">
        <f>+data!Y103*data!IH103</f>
        <v>9.349954609036276</v>
      </c>
      <c r="X101" s="21">
        <f>+data!Z103*data!II103</f>
        <v>14.763086224794124</v>
      </c>
      <c r="Y101" s="21">
        <f>+data!AA103*data!IJ103</f>
        <v>15.501240536033832</v>
      </c>
      <c r="Z101" s="21">
        <f>+data!AB103*data!IK103</f>
        <v>24.912708004340086</v>
      </c>
      <c r="AA101" s="21">
        <f>+data!AC103*data!IL103</f>
        <v>39.860332806944136</v>
      </c>
      <c r="AB101" s="21">
        <f>+data!AD103*data!IM103</f>
        <v>74.738124013020226</v>
      </c>
      <c r="AC101" s="21">
        <f>+data!AE103*data!IN103</f>
        <v>112.10718601953033</v>
      </c>
      <c r="AD101" s="21">
        <f>+data!AF103*data!IO103</f>
        <v>115.62254223115639</v>
      </c>
      <c r="AE101" s="21">
        <f>+data!AG103*data!IP103</f>
        <v>116.78849148152304</v>
      </c>
      <c r="AF101" s="21">
        <f>+data!AH103*data!IQ103</f>
        <v>117.92283397205222</v>
      </c>
      <c r="AG101" s="21">
        <f>+data!AI103*data!IR103</f>
        <v>119.02136556379899</v>
      </c>
      <c r="AH101" s="21">
        <f>+data!AJ103*data!IS103</f>
        <v>120.0794628241659</v>
      </c>
      <c r="AI101" s="21">
        <f>+data!AK103*data!IT103</f>
        <v>121.09203012246898</v>
      </c>
      <c r="AJ101" s="21">
        <f>+data!AL103*data!IU103</f>
        <v>122.05343775951916</v>
      </c>
      <c r="AK101" s="21">
        <f>+data!AM103*data!IV103</f>
        <v>122.95744916330747</v>
      </c>
      <c r="AL101" s="21">
        <f>+data!AN103*data!IW103</f>
        <v>123.7971346454582</v>
      </c>
      <c r="AM101" s="21">
        <f>+data!AO103*data!IX103</f>
        <v>124.56476849802169</v>
      </c>
      <c r="AN101" s="21">
        <f>+data!AP103*data!IY103</f>
        <v>125.2517052476135</v>
      </c>
      <c r="AO101" s="21">
        <f>+data!AQ103*data!IZ103</f>
        <v>125.84822957188781</v>
      </c>
      <c r="AP101" s="21">
        <f>+data!AR103*data!JA103</f>
        <v>130.72496526102887</v>
      </c>
      <c r="AQ101" s="21">
        <f>+data!AS103*data!JB103</f>
        <v>135.2780168631468</v>
      </c>
      <c r="AR101" s="21">
        <f>+data!AT103*data!JC103</f>
        <v>139.48634765989306</v>
      </c>
      <c r="AS101" s="21">
        <f>+data!AU103*data!JD103</f>
        <v>143.32594543967352</v>
      </c>
      <c r="AT101" s="21">
        <f>+data!AV103*data!JE103</f>
        <v>146.76916935251697</v>
      </c>
      <c r="AU101" s="21">
        <f>+data!AW103*data!JF103</f>
        <v>165.44250290890483</v>
      </c>
      <c r="AV101" s="21">
        <f>+data!AX103*data!JG103</f>
        <v>182.89203096573249</v>
      </c>
      <c r="AW101" s="21">
        <f>+data!AY103*data!JH103</f>
        <v>194.10440490843914</v>
      </c>
      <c r="AX101" s="21">
        <f>+data!AZ103*data!JI103</f>
        <v>204.14193662523346</v>
      </c>
      <c r="AY101" s="21">
        <f>+data!BA103*data!JJ103</f>
        <v>212.87876110743576</v>
      </c>
      <c r="AZ101" s="21">
        <f>+data!BB103*data!JK103</f>
        <v>220.15842961459819</v>
      </c>
      <c r="BA101" s="21">
        <f>+data!BC103*data!JL103</f>
        <v>225.78180982036011</v>
      </c>
      <c r="BB101" s="21">
        <f>+data!BD103*data!JM103</f>
        <v>265</v>
      </c>
      <c r="BC101" s="21">
        <f>+data!BE103*data!JN103</f>
        <v>280</v>
      </c>
      <c r="BD101" s="21">
        <f>+data!BF103*data!JO103</f>
        <v>378</v>
      </c>
      <c r="BE101" s="21">
        <f>+data!BG103*data!JP103</f>
        <v>462.18</v>
      </c>
      <c r="BF101" s="21">
        <f>+data!BH103*data!JQ103</f>
        <v>524.26599999999996</v>
      </c>
      <c r="BG101" s="21">
        <f>+data!BI103*data!JR103</f>
        <v>534.33100000000002</v>
      </c>
      <c r="BH101" s="21">
        <f>+data!BJ103*data!JS103</f>
        <v>514.79100000000005</v>
      </c>
      <c r="BI101" s="21">
        <f>+data!BK103*data!JT103</f>
        <v>611</v>
      </c>
      <c r="BJ101" s="21">
        <f>+data!BL103*data!JU103</f>
        <v>615.28300000000002</v>
      </c>
      <c r="BK101" s="21">
        <f>+data!BM103*data!JV103</f>
        <v>611.45299999999997</v>
      </c>
      <c r="BL101" s="21">
        <f>+data!BN103*data!JW103</f>
        <v>628.10500000000002</v>
      </c>
      <c r="BM101" s="21">
        <f>+data!BO103*data!JX103</f>
        <v>630.56200000000001</v>
      </c>
      <c r="BN101" s="21">
        <f>+data!BP103*data!JY103</f>
        <v>615.91</v>
      </c>
      <c r="BO101" s="21">
        <f>+data!BQ103*data!JZ103</f>
        <v>526.92100000000005</v>
      </c>
      <c r="BP101" s="21">
        <f>+data!BR103*data!KA103</f>
        <v>535.81299999999999</v>
      </c>
      <c r="BQ101" s="21">
        <f>+data!BS103*data!KB103</f>
        <v>563.51700000000005</v>
      </c>
      <c r="BR101" s="21">
        <f>+data!BT103*data!KC103</f>
        <v>574.08799999999997</v>
      </c>
      <c r="BS101" s="21">
        <f>+data!BU103*data!KD103</f>
        <v>531.4027999999962</v>
      </c>
      <c r="BT101" s="21">
        <f>+data!BV103*data!KE103</f>
        <v>532.60886666666192</v>
      </c>
      <c r="BU101" s="21">
        <f>+data!BW103*data!KF103</f>
        <v>546.63641777777298</v>
      </c>
      <c r="BV101" s="21">
        <f>+data!BX103*data!KG103</f>
        <v>539.21509629628872</v>
      </c>
      <c r="BW101" s="21">
        <f>+data!BY103*data!KH103</f>
        <v>527.64554360493094</v>
      </c>
      <c r="BX101" s="21">
        <f>+data!BZ103*data!KI103</f>
        <v>522.45800319340742</v>
      </c>
      <c r="BY101" s="21">
        <f>+data!CA103*data!KJ103</f>
        <v>526.6242604532149</v>
      </c>
      <c r="BZ101" s="21">
        <f>+data!CB103*data!KK103</f>
        <v>521.12858191421037</v>
      </c>
      <c r="CA101" s="21">
        <f>+data!CC103*data!KL103</f>
        <v>513.56806114744904</v>
      </c>
    </row>
    <row r="102" spans="1:79" x14ac:dyDescent="0.2">
      <c r="A102" s="9">
        <v>368</v>
      </c>
      <c r="B102" s="21">
        <f>+data!D104*data!HM104</f>
        <v>0</v>
      </c>
      <c r="C102" s="21">
        <f>+data!E104*data!HN104</f>
        <v>0</v>
      </c>
      <c r="D102" s="21">
        <f>+data!F104*data!HO104</f>
        <v>1.003016255201141E-4</v>
      </c>
      <c r="E102" s="21">
        <f>+data!G104*data!HP104</f>
        <v>1.6731682458367631E-4</v>
      </c>
      <c r="F102" s="21">
        <f>+data!H104*data!HQ104</f>
        <v>2.7922592452832214E-4</v>
      </c>
      <c r="G102" s="21">
        <f>+data!I104*data!HR104</f>
        <v>7.6152524871360558E-4</v>
      </c>
      <c r="H102" s="21">
        <f>+data!J104*data!HS104</f>
        <v>3.4268636192112244E-3</v>
      </c>
      <c r="I102" s="21">
        <f>+data!K104*data!HT104</f>
        <v>8.567159048028062E-3</v>
      </c>
      <c r="J102" s="21">
        <f>+data!L104*data!HU104</f>
        <v>2.2488792501073662E-2</v>
      </c>
      <c r="K102" s="21">
        <f>+data!M104*data!HV104</f>
        <v>4.8190269645157852E-2</v>
      </c>
      <c r="L102" s="21">
        <f>+data!N104*data!HW104</f>
        <v>5.782832357418944E-2</v>
      </c>
      <c r="M102" s="21">
        <f>+data!O104*data!HX104</f>
        <v>9.1079609629348385E-2</v>
      </c>
      <c r="N102" s="21">
        <f>+data!P104*data!HY104</f>
        <v>0.14312510084611882</v>
      </c>
      <c r="O102" s="21">
        <f>+data!Q104*data!HZ104</f>
        <v>0.21468765126917827</v>
      </c>
      <c r="P102" s="21">
        <f>+data!R104*data!IA104</f>
        <v>0.32203147690376743</v>
      </c>
      <c r="Q102" s="21">
        <f>+data!S104*data!IB104</f>
        <v>0.46109052374857623</v>
      </c>
      <c r="R102" s="21">
        <f>+data!T104*data!IC104</f>
        <v>0.65870074821225166</v>
      </c>
      <c r="S102" s="21">
        <f>+data!U104*data!ID104</f>
        <v>1.7290894640571604</v>
      </c>
      <c r="T102" s="21">
        <f>+data!V104*data!IE104</f>
        <v>3.7051917086939157</v>
      </c>
      <c r="U102" s="21">
        <f>+data!W104*data!IF104</f>
        <v>5.0020088067367858</v>
      </c>
      <c r="V102" s="21">
        <f>+data!X104*data!IG104</f>
        <v>6.6693450756490478</v>
      </c>
      <c r="W102" s="21">
        <f>+data!Y104*data!IH104</f>
        <v>5.835676941192915</v>
      </c>
      <c r="X102" s="21">
        <f>+data!Z104*data!II104</f>
        <v>4.5851747395087195</v>
      </c>
      <c r="Y102" s="21">
        <f>+data!AA104*data!IJ104</f>
        <v>3.3346725378245239</v>
      </c>
      <c r="Z102" s="21">
        <f>+data!AB104*data!IK104</f>
        <v>3.3346725378245239</v>
      </c>
      <c r="AA102" s="21">
        <f>+data!AC104*data!IL104</f>
        <v>3.3346725378245239</v>
      </c>
      <c r="AB102" s="21">
        <f>+data!AD104*data!IM104</f>
        <v>4.168340672280654</v>
      </c>
      <c r="AC102" s="21">
        <f>+data!AE104*data!IN104</f>
        <v>3.3346725378245239</v>
      </c>
      <c r="AD102" s="21">
        <f>+data!AF104*data!IO104</f>
        <v>3.3352373189598294</v>
      </c>
      <c r="AE102" s="21">
        <f>+data!AG104*data!IP104</f>
        <v>3.3358021000951354</v>
      </c>
      <c r="AF102" s="21">
        <f>+data!AH104*data!IQ104</f>
        <v>3.3363668812304419</v>
      </c>
      <c r="AG102" s="21">
        <f>+data!AI104*data!IR104</f>
        <v>3.3369316623657475</v>
      </c>
      <c r="AH102" s="21">
        <f>+data!AJ104*data!IS104</f>
        <v>3.3374964435010539</v>
      </c>
      <c r="AI102" s="21">
        <f>+data!AK104*data!IT104</f>
        <v>3.3380612246363595</v>
      </c>
      <c r="AJ102" s="21">
        <f>+data!AL104*data!IU104</f>
        <v>3.3386260057716659</v>
      </c>
      <c r="AK102" s="21">
        <f>+data!AM104*data!IV104</f>
        <v>3.3391907869069724</v>
      </c>
      <c r="AL102" s="21">
        <f>+data!AN104*data!IW104</f>
        <v>3.3397555680422779</v>
      </c>
      <c r="AM102" s="21">
        <f>+data!AO104*data!IX104</f>
        <v>3.3403203491775826</v>
      </c>
      <c r="AN102" s="21">
        <f>+data!AP104*data!IY104</f>
        <v>3.5161266833448246</v>
      </c>
      <c r="AO102" s="21">
        <f>+data!AQ104*data!IZ104</f>
        <v>3.7011859824682367</v>
      </c>
      <c r="AP102" s="21">
        <f>+data!AR104*data!JA104</f>
        <v>3.8959852447034082</v>
      </c>
      <c r="AQ102" s="21">
        <f>+data!AS104*data!JB104</f>
        <v>4.1010370996877965</v>
      </c>
      <c r="AR102" s="21">
        <f>+data!AT104*data!JC104</f>
        <v>4.3168811575661019</v>
      </c>
      <c r="AS102" s="21">
        <f>+data!AU104*data!JD104</f>
        <v>4.5440854290169499</v>
      </c>
      <c r="AT102" s="21">
        <f>+data!AV104*data!JE104</f>
        <v>5.1932404903050848</v>
      </c>
      <c r="AU102" s="21">
        <f>+data!AW104*data!JF104</f>
        <v>5.9351319889200971</v>
      </c>
      <c r="AV102" s="21">
        <f>+data!AX104*data!JG104</f>
        <v>6.7830079873372533</v>
      </c>
      <c r="AW102" s="21">
        <f>+data!AY104*data!JH104</f>
        <v>7.752009128385434</v>
      </c>
      <c r="AX102" s="21">
        <f>+data!AZ104*data!JI104</f>
        <v>8.8594390038690669</v>
      </c>
      <c r="AY102" s="21">
        <f>+data!BA104*data!JJ104</f>
        <v>9.8438211154100745</v>
      </c>
      <c r="AZ102" s="21">
        <f>+data!BB104*data!JK104</f>
        <v>10.299764207173796</v>
      </c>
      <c r="BA102" s="21">
        <f>+data!BC104*data!JL104</f>
        <v>14.797252142350661</v>
      </c>
      <c r="BB102" s="21">
        <f>+data!BD104*data!JM104</f>
        <v>19.071629166273173</v>
      </c>
      <c r="BC102" s="21">
        <f>+data!BE104*data!JN104</f>
        <v>25</v>
      </c>
      <c r="BD102" s="21">
        <f>+data!BF104*data!JO104</f>
        <v>75</v>
      </c>
      <c r="BE102" s="21">
        <f>+data!BG104*data!JP104</f>
        <v>55.45</v>
      </c>
      <c r="BF102" s="21">
        <f>+data!BH104*data!JQ104</f>
        <v>79.2</v>
      </c>
      <c r="BG102" s="21">
        <f>+data!BI104*data!JR104</f>
        <v>100</v>
      </c>
      <c r="BH102" s="21">
        <f>+data!BJ104*data!JS104</f>
        <v>100</v>
      </c>
      <c r="BI102" s="21">
        <f>+data!BK104*data!JT104</f>
        <v>100</v>
      </c>
      <c r="BJ102" s="21">
        <f>+data!BL104*data!JU104</f>
        <v>29.5</v>
      </c>
      <c r="BK102" s="21">
        <f>+data!BM104*data!JV104</f>
        <v>88</v>
      </c>
      <c r="BL102" s="21">
        <f>+data!BN104*data!JW104</f>
        <v>107</v>
      </c>
      <c r="BM102" s="21">
        <f>+data!BO104*data!JX104</f>
        <v>125.75</v>
      </c>
      <c r="BN102" s="21">
        <f>+data!BP104*data!JY104</f>
        <v>124.25</v>
      </c>
      <c r="BO102" s="21">
        <f>+data!BQ104*data!JZ104</f>
        <v>84.75</v>
      </c>
      <c r="BP102" s="21">
        <f>+data!BR104*data!KA104</f>
        <v>54.924999999999997</v>
      </c>
      <c r="BQ102" s="21">
        <f>+data!BS104*data!KB104</f>
        <v>47.973999999999997</v>
      </c>
      <c r="BR102" s="21">
        <f>+data!BT104*data!KC104</f>
        <v>65.745000000000005</v>
      </c>
      <c r="BS102" s="21">
        <f>+data!BU104*data!KD104</f>
        <v>28.031200000001263</v>
      </c>
      <c r="BT102" s="21">
        <f>+data!BV104*data!KE104</f>
        <v>13.106533333335392</v>
      </c>
      <c r="BU102" s="21">
        <f>+data!BW104*data!KF104</f>
        <v>6.9758488888910506</v>
      </c>
      <c r="BV102" s="21">
        <f>+data!BX104*data!KG104</f>
        <v>0</v>
      </c>
      <c r="BW102" s="21">
        <f>+data!BY104*data!KH104</f>
        <v>0</v>
      </c>
      <c r="BX102" s="21">
        <f>+data!BZ104*data!KI104</f>
        <v>0</v>
      </c>
      <c r="BY102" s="21">
        <f>+data!CA104*data!KJ104</f>
        <v>0</v>
      </c>
      <c r="BZ102" s="21">
        <f>+data!CB104*data!KK104</f>
        <v>0</v>
      </c>
      <c r="CA102" s="21">
        <f>+data!CC104*data!KL104</f>
        <v>0</v>
      </c>
    </row>
    <row r="103" spans="1:79" x14ac:dyDescent="0.2">
      <c r="A103" s="9">
        <v>372</v>
      </c>
      <c r="B103" s="21">
        <f>+data!D105*data!HM105</f>
        <v>0</v>
      </c>
      <c r="C103" s="21">
        <f>+data!E105*data!HN105</f>
        <v>0</v>
      </c>
      <c r="D103" s="21">
        <f>+data!F105*data!HO105</f>
        <v>0</v>
      </c>
      <c r="E103" s="21">
        <f>+data!G105*data!HP105</f>
        <v>0</v>
      </c>
      <c r="F103" s="21">
        <f>+data!H105*data!HQ105</f>
        <v>0</v>
      </c>
      <c r="G103" s="21">
        <f>+data!I105*data!HR105</f>
        <v>0</v>
      </c>
      <c r="H103" s="21">
        <f>+data!J105*data!HS105</f>
        <v>0</v>
      </c>
      <c r="I103" s="21">
        <f>+data!K105*data!HT105</f>
        <v>0</v>
      </c>
      <c r="J103" s="21">
        <f>+data!L105*data!HU105</f>
        <v>0</v>
      </c>
      <c r="K103" s="21">
        <f>+data!M105*data!HV105</f>
        <v>0</v>
      </c>
      <c r="L103" s="21">
        <f>+data!N105*data!HW105</f>
        <v>0</v>
      </c>
      <c r="M103" s="21">
        <f>+data!O105*data!HX105</f>
        <v>0</v>
      </c>
      <c r="N103" s="21">
        <f>+data!P105*data!HY105</f>
        <v>0</v>
      </c>
      <c r="O103" s="21">
        <f>+data!Q105*data!HZ105</f>
        <v>0</v>
      </c>
      <c r="P103" s="21">
        <f>+data!R105*data!IA105</f>
        <v>0</v>
      </c>
      <c r="Q103" s="21">
        <f>+data!S105*data!IB105</f>
        <v>0</v>
      </c>
      <c r="R103" s="21">
        <f>+data!T105*data!IC105</f>
        <v>0</v>
      </c>
      <c r="S103" s="21">
        <f>+data!U105*data!ID105</f>
        <v>0</v>
      </c>
      <c r="T103" s="21">
        <f>+data!V105*data!IE105</f>
        <v>0</v>
      </c>
      <c r="U103" s="21">
        <f>+data!W105*data!IF105</f>
        <v>0</v>
      </c>
      <c r="V103" s="21">
        <f>+data!X105*data!IG105</f>
        <v>0</v>
      </c>
      <c r="W103" s="21">
        <f>+data!Y105*data!IH105</f>
        <v>0</v>
      </c>
      <c r="X103" s="21">
        <f>+data!Z105*data!II105</f>
        <v>0</v>
      </c>
      <c r="Y103" s="21">
        <f>+data!AA105*data!IJ105</f>
        <v>0</v>
      </c>
      <c r="Z103" s="21">
        <f>+data!AB105*data!IK105</f>
        <v>0</v>
      </c>
      <c r="AA103" s="21">
        <f>+data!AC105*data!IL105</f>
        <v>0</v>
      </c>
      <c r="AB103" s="21">
        <f>+data!AD105*data!IM105</f>
        <v>0</v>
      </c>
      <c r="AC103" s="21">
        <f>+data!AE105*data!IN105</f>
        <v>0</v>
      </c>
      <c r="AD103" s="21">
        <f>+data!AF105*data!IO105</f>
        <v>0</v>
      </c>
      <c r="AE103" s="21">
        <f>+data!AG105*data!IP105</f>
        <v>0</v>
      </c>
      <c r="AF103" s="21">
        <f>+data!AH105*data!IQ105</f>
        <v>0</v>
      </c>
      <c r="AG103" s="21">
        <f>+data!AI105*data!IR105</f>
        <v>0</v>
      </c>
      <c r="AH103" s="21">
        <f>+data!AJ105*data!IS105</f>
        <v>0</v>
      </c>
      <c r="AI103" s="21">
        <f>+data!AK105*data!IT105</f>
        <v>0</v>
      </c>
      <c r="AJ103" s="21">
        <f>+data!AL105*data!IU105</f>
        <v>0</v>
      </c>
      <c r="AK103" s="21">
        <f>+data!AM105*data!IV105</f>
        <v>0</v>
      </c>
      <c r="AL103" s="21">
        <f>+data!AN105*data!IW105</f>
        <v>0</v>
      </c>
      <c r="AM103" s="21">
        <f>+data!AO105*data!IX105</f>
        <v>0</v>
      </c>
      <c r="AN103" s="21">
        <f>+data!AP105*data!IY105</f>
        <v>0</v>
      </c>
      <c r="AO103" s="21">
        <f>+data!AQ105*data!IZ105</f>
        <v>0</v>
      </c>
      <c r="AP103" s="21">
        <f>+data!AR105*data!JA105</f>
        <v>0</v>
      </c>
      <c r="AQ103" s="21">
        <f>+data!AS105*data!JB105</f>
        <v>0</v>
      </c>
      <c r="AR103" s="21">
        <f>+data!AT105*data!JC105</f>
        <v>0</v>
      </c>
      <c r="AS103" s="21">
        <f>+data!AU105*data!JD105</f>
        <v>0</v>
      </c>
      <c r="AT103" s="21">
        <f>+data!AV105*data!JE105</f>
        <v>0</v>
      </c>
      <c r="AU103" s="21">
        <f>+data!AW105*data!JF105</f>
        <v>0</v>
      </c>
      <c r="AV103" s="21">
        <f>+data!AX105*data!JG105</f>
        <v>0</v>
      </c>
      <c r="AW103" s="21">
        <f>+data!AY105*data!JH105</f>
        <v>0</v>
      </c>
      <c r="AX103" s="21">
        <f>+data!AZ105*data!JI105</f>
        <v>0</v>
      </c>
      <c r="AY103" s="21">
        <f>+data!BA105*data!JJ105</f>
        <v>0</v>
      </c>
      <c r="AZ103" s="21">
        <f>+data!BB105*data!JK105</f>
        <v>0</v>
      </c>
      <c r="BA103" s="21">
        <f>+data!BC105*data!JL105</f>
        <v>0</v>
      </c>
      <c r="BB103" s="21">
        <f>+data!BD105*data!JM105</f>
        <v>0</v>
      </c>
      <c r="BC103" s="21">
        <f>+data!BE105*data!JN105</f>
        <v>0</v>
      </c>
      <c r="BD103" s="21">
        <f>+data!BF105*data!JO105</f>
        <v>0</v>
      </c>
      <c r="BE103" s="21">
        <f>+data!BG105*data!JP105</f>
        <v>0</v>
      </c>
      <c r="BF103" s="21">
        <f>+data!BH105*data!JQ105</f>
        <v>0</v>
      </c>
      <c r="BG103" s="21">
        <f>+data!BI105*data!JR105</f>
        <v>0</v>
      </c>
      <c r="BH103" s="21">
        <f>+data!BJ105*data!JS105</f>
        <v>0</v>
      </c>
      <c r="BI103" s="21">
        <f>+data!BK105*data!JT105</f>
        <v>0</v>
      </c>
      <c r="BJ103" s="21">
        <f>+data!BL105*data!JU105</f>
        <v>0</v>
      </c>
      <c r="BK103" s="21">
        <f>+data!BM105*data!JV105</f>
        <v>0</v>
      </c>
      <c r="BL103" s="21">
        <f>+data!BN105*data!JW105</f>
        <v>0</v>
      </c>
      <c r="BM103" s="21">
        <f>+data!BO105*data!JX105</f>
        <v>0</v>
      </c>
      <c r="BN103" s="21">
        <f>+data!BP105*data!JY105</f>
        <v>0</v>
      </c>
      <c r="BO103" s="21">
        <f>+data!BQ105*data!JZ105</f>
        <v>0</v>
      </c>
      <c r="BP103" s="21">
        <f>+data!BR105*data!KA105</f>
        <v>0</v>
      </c>
      <c r="BQ103" s="21">
        <f>+data!BS105*data!KB105</f>
        <v>0</v>
      </c>
      <c r="BR103" s="21">
        <f>+data!BT105*data!KC105</f>
        <v>0</v>
      </c>
      <c r="BS103" s="21">
        <f>+data!BU105*data!KD105</f>
        <v>0</v>
      </c>
      <c r="BT103" s="21">
        <f>+data!BV105*data!KE105</f>
        <v>0</v>
      </c>
      <c r="BU103" s="21">
        <f>+data!BW105*data!KF105</f>
        <v>0</v>
      </c>
      <c r="BV103" s="21">
        <f>+data!BX105*data!KG105</f>
        <v>0</v>
      </c>
      <c r="BW103" s="21">
        <f>+data!BY105*data!KH105</f>
        <v>0</v>
      </c>
      <c r="BX103" s="21">
        <f>+data!BZ105*data!KI105</f>
        <v>0</v>
      </c>
      <c r="BY103" s="21">
        <f>+data!CA105*data!KJ105</f>
        <v>0</v>
      </c>
      <c r="BZ103" s="21">
        <f>+data!CB105*data!KK105</f>
        <v>0</v>
      </c>
      <c r="CA103" s="21">
        <f>+data!CC105*data!KL105</f>
        <v>0</v>
      </c>
    </row>
    <row r="104" spans="1:79" x14ac:dyDescent="0.2">
      <c r="A104" s="9">
        <v>376</v>
      </c>
      <c r="B104" s="21">
        <f>+data!D106*data!HM106</f>
        <v>0</v>
      </c>
      <c r="C104" s="21">
        <f>+data!E106*data!HN106</f>
        <v>0</v>
      </c>
      <c r="D104" s="21">
        <f>+data!F106*data!HO106</f>
        <v>0</v>
      </c>
      <c r="E104" s="21">
        <f>+data!G106*data!HP106</f>
        <v>0</v>
      </c>
      <c r="F104" s="21">
        <f>+data!H106*data!HQ106</f>
        <v>0</v>
      </c>
      <c r="G104" s="21">
        <f>+data!I106*data!HR106</f>
        <v>0</v>
      </c>
      <c r="H104" s="21">
        <f>+data!J106*data!HS106</f>
        <v>0</v>
      </c>
      <c r="I104" s="21">
        <f>+data!K106*data!HT106</f>
        <v>0</v>
      </c>
      <c r="J104" s="21">
        <f>+data!L106*data!HU106</f>
        <v>0</v>
      </c>
      <c r="K104" s="21">
        <f>+data!M106*data!HV106</f>
        <v>0</v>
      </c>
      <c r="L104" s="21">
        <f>+data!N106*data!HW106</f>
        <v>0</v>
      </c>
      <c r="M104" s="21">
        <f>+data!O106*data!HX106</f>
        <v>0</v>
      </c>
      <c r="N104" s="21">
        <f>+data!P106*data!HY106</f>
        <v>0</v>
      </c>
      <c r="O104" s="21">
        <f>+data!Q106*data!HZ106</f>
        <v>0</v>
      </c>
      <c r="P104" s="21">
        <f>+data!R106*data!IA106</f>
        <v>0</v>
      </c>
      <c r="Q104" s="21">
        <f>+data!S106*data!IB106</f>
        <v>0</v>
      </c>
      <c r="R104" s="21">
        <f>+data!T106*data!IC106</f>
        <v>0</v>
      </c>
      <c r="S104" s="21">
        <f>+data!U106*data!ID106</f>
        <v>0</v>
      </c>
      <c r="T104" s="21">
        <f>+data!V106*data!IE106</f>
        <v>0</v>
      </c>
      <c r="U104" s="21">
        <f>+data!W106*data!IF106</f>
        <v>0</v>
      </c>
      <c r="V104" s="21">
        <f>+data!X106*data!IG106</f>
        <v>0</v>
      </c>
      <c r="W104" s="21">
        <f>+data!Y106*data!IH106</f>
        <v>0</v>
      </c>
      <c r="X104" s="21">
        <f>+data!Z106*data!II106</f>
        <v>0</v>
      </c>
      <c r="Y104" s="21">
        <f>+data!AA106*data!IJ106</f>
        <v>0</v>
      </c>
      <c r="Z104" s="21">
        <f>+data!AB106*data!IK106</f>
        <v>0</v>
      </c>
      <c r="AA104" s="21">
        <f>+data!AC106*data!IL106</f>
        <v>0</v>
      </c>
      <c r="AB104" s="21">
        <f>+data!AD106*data!IM106</f>
        <v>0</v>
      </c>
      <c r="AC104" s="21">
        <f>+data!AE106*data!IN106</f>
        <v>0</v>
      </c>
      <c r="AD104" s="21">
        <f>+data!AF106*data!IO106</f>
        <v>0</v>
      </c>
      <c r="AE104" s="21">
        <f>+data!AG106*data!IP106</f>
        <v>0</v>
      </c>
      <c r="AF104" s="21">
        <f>+data!AH106*data!IQ106</f>
        <v>0</v>
      </c>
      <c r="AG104" s="21">
        <f>+data!AI106*data!IR106</f>
        <v>0</v>
      </c>
      <c r="AH104" s="21">
        <f>+data!AJ106*data!IS106</f>
        <v>0</v>
      </c>
      <c r="AI104" s="21">
        <f>+data!AK106*data!IT106</f>
        <v>0</v>
      </c>
      <c r="AJ104" s="21">
        <f>+data!AL106*data!IU106</f>
        <v>0</v>
      </c>
      <c r="AK104" s="21">
        <f>+data!AM106*data!IV106</f>
        <v>0</v>
      </c>
      <c r="AL104" s="21">
        <f>+data!AN106*data!IW106</f>
        <v>0</v>
      </c>
      <c r="AM104" s="21">
        <f>+data!AO106*data!IX106</f>
        <v>0</v>
      </c>
      <c r="AN104" s="21">
        <f>+data!AP106*data!IY106</f>
        <v>0</v>
      </c>
      <c r="AO104" s="21">
        <f>+data!AQ106*data!IZ106</f>
        <v>0</v>
      </c>
      <c r="AP104" s="21">
        <f>+data!AR106*data!JA106</f>
        <v>0</v>
      </c>
      <c r="AQ104" s="21">
        <f>+data!AS106*data!JB106</f>
        <v>0</v>
      </c>
      <c r="AR104" s="21">
        <f>+data!AT106*data!JC106</f>
        <v>0</v>
      </c>
      <c r="AS104" s="21">
        <f>+data!AU106*data!JD106</f>
        <v>0</v>
      </c>
      <c r="AT104" s="21">
        <f>+data!AV106*data!JE106</f>
        <v>0</v>
      </c>
      <c r="AU104" s="21">
        <f>+data!AW106*data!JF106</f>
        <v>0</v>
      </c>
      <c r="AV104" s="21">
        <f>+data!AX106*data!JG106</f>
        <v>0</v>
      </c>
      <c r="AW104" s="21">
        <f>+data!AY106*data!JH106</f>
        <v>0</v>
      </c>
      <c r="AX104" s="21">
        <f>+data!AZ106*data!JI106</f>
        <v>0</v>
      </c>
      <c r="AY104" s="21">
        <f>+data!BA106*data!JJ106</f>
        <v>0</v>
      </c>
      <c r="AZ104" s="21">
        <f>+data!BB106*data!JK106</f>
        <v>0</v>
      </c>
      <c r="BA104" s="21">
        <f>+data!BC106*data!JL106</f>
        <v>0</v>
      </c>
      <c r="BB104" s="21">
        <f>+data!BD106*data!JM106</f>
        <v>0</v>
      </c>
      <c r="BC104" s="21">
        <f>+data!BE106*data!JN106</f>
        <v>0</v>
      </c>
      <c r="BD104" s="21">
        <f>+data!BF106*data!JO106</f>
        <v>0</v>
      </c>
      <c r="BE104" s="21">
        <f>+data!BG106*data!JP106</f>
        <v>0</v>
      </c>
      <c r="BF104" s="21">
        <f>+data!BH106*data!JQ106</f>
        <v>0</v>
      </c>
      <c r="BG104" s="21">
        <f>+data!BI106*data!JR106</f>
        <v>0</v>
      </c>
      <c r="BH104" s="21">
        <f>+data!BJ106*data!JS106</f>
        <v>0</v>
      </c>
      <c r="BI104" s="21">
        <f>+data!BK106*data!JT106</f>
        <v>0</v>
      </c>
      <c r="BJ104" s="21">
        <f>+data!BL106*data!JU106</f>
        <v>0</v>
      </c>
      <c r="BK104" s="21">
        <f>+data!BM106*data!JV106</f>
        <v>0</v>
      </c>
      <c r="BL104" s="21">
        <f>+data!BN106*data!JW106</f>
        <v>0</v>
      </c>
      <c r="BM104" s="21">
        <f>+data!BO106*data!JX106</f>
        <v>0</v>
      </c>
      <c r="BN104" s="21">
        <f>+data!BP106*data!JY106</f>
        <v>0</v>
      </c>
      <c r="BO104" s="21">
        <f>+data!BQ106*data!JZ106</f>
        <v>0</v>
      </c>
      <c r="BP104" s="21">
        <f>+data!BR106*data!KA106</f>
        <v>0</v>
      </c>
      <c r="BQ104" s="21">
        <f>+data!BS106*data!KB106</f>
        <v>0</v>
      </c>
      <c r="BR104" s="21">
        <f>+data!BT106*data!KC106</f>
        <v>0</v>
      </c>
      <c r="BS104" s="21">
        <f>+data!BU106*data!KD106</f>
        <v>0</v>
      </c>
      <c r="BT104" s="21">
        <f>+data!BV106*data!KE106</f>
        <v>0</v>
      </c>
      <c r="BU104" s="21">
        <f>+data!BW106*data!KF106</f>
        <v>0</v>
      </c>
      <c r="BV104" s="21">
        <f>+data!BX106*data!KG106</f>
        <v>0</v>
      </c>
      <c r="BW104" s="21">
        <f>+data!BY106*data!KH106</f>
        <v>0</v>
      </c>
      <c r="BX104" s="21">
        <f>+data!BZ106*data!KI106</f>
        <v>0</v>
      </c>
      <c r="BY104" s="21">
        <f>+data!CA106*data!KJ106</f>
        <v>0</v>
      </c>
      <c r="BZ104" s="21">
        <f>+data!CB106*data!KK106</f>
        <v>0</v>
      </c>
      <c r="CA104" s="21">
        <f>+data!CC106*data!KL106</f>
        <v>0</v>
      </c>
    </row>
    <row r="105" spans="1:79" x14ac:dyDescent="0.2">
      <c r="A105" s="9">
        <v>380</v>
      </c>
      <c r="B105" s="21">
        <f>+data!D107*data!HM107</f>
        <v>0</v>
      </c>
      <c r="C105" s="21">
        <f>+data!E107*data!HN107</f>
        <v>0</v>
      </c>
      <c r="D105" s="21">
        <f>+data!F107*data!HO107</f>
        <v>0</v>
      </c>
      <c r="E105" s="21">
        <f>+data!G107*data!HP107</f>
        <v>0</v>
      </c>
      <c r="F105" s="21">
        <f>+data!H107*data!HQ107</f>
        <v>0</v>
      </c>
      <c r="G105" s="21">
        <f>+data!I107*data!HR107</f>
        <v>0</v>
      </c>
      <c r="H105" s="21">
        <f>+data!J107*data!HS107</f>
        <v>0</v>
      </c>
      <c r="I105" s="21">
        <f>+data!K107*data!HT107</f>
        <v>0</v>
      </c>
      <c r="J105" s="21">
        <f>+data!L107*data!HU107</f>
        <v>0</v>
      </c>
      <c r="K105" s="21">
        <f>+data!M107*data!HV107</f>
        <v>0</v>
      </c>
      <c r="L105" s="21">
        <f>+data!N107*data!HW107</f>
        <v>0</v>
      </c>
      <c r="M105" s="21">
        <f>+data!O107*data!HX107</f>
        <v>0</v>
      </c>
      <c r="N105" s="21">
        <f>+data!P107*data!HY107</f>
        <v>0</v>
      </c>
      <c r="O105" s="21">
        <f>+data!Q107*data!HZ107</f>
        <v>0</v>
      </c>
      <c r="P105" s="21">
        <f>+data!R107*data!IA107</f>
        <v>0</v>
      </c>
      <c r="Q105" s="21">
        <f>+data!S107*data!IB107</f>
        <v>0</v>
      </c>
      <c r="R105" s="21">
        <f>+data!T107*data!IC107</f>
        <v>0</v>
      </c>
      <c r="S105" s="21">
        <f>+data!U107*data!ID107</f>
        <v>0</v>
      </c>
      <c r="T105" s="21">
        <f>+data!V107*data!IE107</f>
        <v>0</v>
      </c>
      <c r="U105" s="21">
        <f>+data!W107*data!IF107</f>
        <v>0</v>
      </c>
      <c r="V105" s="21">
        <f>+data!X107*data!IG107</f>
        <v>8.6305988268806644</v>
      </c>
      <c r="W105" s="21">
        <f>+data!Y107*data!IH107</f>
        <v>16.182372800401247</v>
      </c>
      <c r="X105" s="21">
        <f>+data!Z107*data!II107</f>
        <v>21.16156443129395</v>
      </c>
      <c r="Y105" s="21">
        <f>+data!AA107*data!IJ107</f>
        <v>31.119947693079311</v>
      </c>
      <c r="Z105" s="21">
        <f>+data!AB107*data!IK107</f>
        <v>19.916766523570757</v>
      </c>
      <c r="AA105" s="21">
        <f>+data!AC107*data!IL107</f>
        <v>22.406362339017107</v>
      </c>
      <c r="AB105" s="21">
        <f>+data!AD107*data!IM107</f>
        <v>33.044405258419346</v>
      </c>
      <c r="AC105" s="21">
        <f>+data!AE107*data!IN107</f>
        <v>33.562241188032161</v>
      </c>
      <c r="AD105" s="21">
        <f>+data!AF107*data!IO107</f>
        <v>34.594582165018679</v>
      </c>
      <c r="AE105" s="21">
        <f>+data!AG107*data!IP107</f>
        <v>35.787498791398647</v>
      </c>
      <c r="AF105" s="21">
        <f>+data!AH107*data!IQ107</f>
        <v>37.021550473860643</v>
      </c>
      <c r="AG105" s="21">
        <f>+data!AI107*data!IR107</f>
        <v>38.298155662614484</v>
      </c>
      <c r="AH105" s="21">
        <f>+data!AJ107*data!IS107</f>
        <v>39.618781719946</v>
      </c>
      <c r="AI105" s="21">
        <f>+data!AK107*data!IT107</f>
        <v>40.984946606840694</v>
      </c>
      <c r="AJ105" s="21">
        <f>+data!AL107*data!IU107</f>
        <v>42.398220627766221</v>
      </c>
      <c r="AK105" s="21">
        <f>+data!AM107*data!IV107</f>
        <v>43.860228235620234</v>
      </c>
      <c r="AL105" s="21">
        <f>+data!AN107*data!IW107</f>
        <v>45.372649898917473</v>
      </c>
      <c r="AM105" s="21">
        <f>+data!AO107*data!IX107</f>
        <v>46.937224033362938</v>
      </c>
      <c r="AN105" s="21">
        <f>+data!AP107*data!IY107</f>
        <v>48.555749000030616</v>
      </c>
      <c r="AO105" s="21">
        <f>+data!AQ107*data!IZ107</f>
        <v>50.23008517244547</v>
      </c>
      <c r="AP105" s="21">
        <f>+data!AR107*data!JA107</f>
        <v>53.558674777697235</v>
      </c>
      <c r="AQ105" s="21">
        <f>+data!AS107*data!JB107</f>
        <v>57.108838410523703</v>
      </c>
      <c r="AR105" s="21">
        <f>+data!AT107*data!JC107</f>
        <v>60.895513645817601</v>
      </c>
      <c r="AS105" s="21">
        <f>+data!AU107*data!JD107</f>
        <v>64.931148462656111</v>
      </c>
      <c r="AT105" s="21">
        <f>+data!AV107*data!JE107</f>
        <v>66.478120054545954</v>
      </c>
      <c r="AU105" s="21">
        <f>+data!AW107*data!JF107</f>
        <v>70.549340992918218</v>
      </c>
      <c r="AV105" s="21">
        <f>+data!AX107*data!JG107</f>
        <v>193</v>
      </c>
      <c r="AW105" s="21">
        <f>+data!AY107*data!JH107</f>
        <v>163</v>
      </c>
      <c r="AX105" s="21">
        <f>+data!AZ107*data!JI107</f>
        <v>144</v>
      </c>
      <c r="AY105" s="21">
        <f>+data!BA107*data!JJ107</f>
        <v>112</v>
      </c>
      <c r="AZ105" s="21">
        <f>+data!BB107*data!JK107</f>
        <v>146</v>
      </c>
      <c r="BA105" s="21">
        <f>+data!BC107*data!JL107</f>
        <v>163</v>
      </c>
      <c r="BB105" s="21">
        <f>+data!BD107*data!JM107</f>
        <v>143</v>
      </c>
      <c r="BC105" s="21">
        <f>+data!BE107*data!JN107</f>
        <v>123.262</v>
      </c>
      <c r="BD105" s="21">
        <f>+data!BF107*data!JO107</f>
        <v>172.946</v>
      </c>
      <c r="BE105" s="21">
        <f>+data!BG107*data!JP107</f>
        <v>176.089</v>
      </c>
      <c r="BF105" s="21">
        <f>+data!BH107*data!JQ107</f>
        <v>214.124</v>
      </c>
      <c r="BG105" s="21">
        <f>+data!BI107*data!JR107</f>
        <v>220.34800000000001</v>
      </c>
      <c r="BH105" s="21">
        <f>+data!BJ107*data!JS107</f>
        <v>217.62200000000001</v>
      </c>
      <c r="BI105" s="21">
        <f>+data!BK107*data!JT107</f>
        <v>218.67599999999999</v>
      </c>
      <c r="BJ105" s="21">
        <f>+data!BL107*data!JU107</f>
        <v>218.67500000000001</v>
      </c>
      <c r="BK105" s="21">
        <f>+data!BM107*data!JV107</f>
        <v>229.72200000000001</v>
      </c>
      <c r="BL105" s="21">
        <f>+data!BN107*data!JW107</f>
        <v>224.01499999999999</v>
      </c>
      <c r="BM105" s="21">
        <f>+data!BO107*data!JX107</f>
        <v>226.077</v>
      </c>
      <c r="BN105" s="21">
        <f>+data!BP107*data!JY107</f>
        <v>232.5</v>
      </c>
      <c r="BO105" s="21">
        <f>+data!BQ107*data!JZ107</f>
        <v>224.2</v>
      </c>
      <c r="BP105" s="21">
        <f>+data!BR107*data!KA107</f>
        <v>238.5</v>
      </c>
      <c r="BQ105" s="21">
        <f>+data!BS107*data!KB107</f>
        <v>247.7</v>
      </c>
      <c r="BR105" s="21">
        <f>+data!BT107*data!KC107</f>
        <v>246.5</v>
      </c>
      <c r="BS105" s="21">
        <f>+data!BU107*data!KD107</f>
        <v>252.11433333333298</v>
      </c>
      <c r="BT105" s="21">
        <f>+data!BV107*data!KE107</f>
        <v>257.66955555555433</v>
      </c>
      <c r="BU105" s="21">
        <f>+data!BW107*data!KF107</f>
        <v>265.14639259259275</v>
      </c>
      <c r="BV105" s="21">
        <f>+data!BX107*data!KG107</f>
        <v>268.14720987654255</v>
      </c>
      <c r="BW105" s="21">
        <f>+data!BY107*data!KH107</f>
        <v>272.58596016460797</v>
      </c>
      <c r="BX105" s="21">
        <f>+data!BZ107*data!KI107</f>
        <v>278.96110200274234</v>
      </c>
      <c r="BY105" s="21">
        <f>+data!CA107*data!KJ107</f>
        <v>283.96914636671136</v>
      </c>
      <c r="BZ105" s="21">
        <f>+data!CB107*data!KK107</f>
        <v>288.81797768388969</v>
      </c>
      <c r="CA105" s="21">
        <f>+data!CC107*data!KL107</f>
        <v>293.49118579102651</v>
      </c>
    </row>
    <row r="106" spans="1:79" x14ac:dyDescent="0.2">
      <c r="A106" s="9">
        <v>384</v>
      </c>
      <c r="B106" s="21">
        <f>+data!D108*data!HM108</f>
        <v>0</v>
      </c>
      <c r="C106" s="21">
        <f>+data!E108*data!HN108</f>
        <v>0</v>
      </c>
      <c r="D106" s="21">
        <f>+data!F108*data!HO108</f>
        <v>2.1397996454584487E-5</v>
      </c>
      <c r="E106" s="21">
        <f>+data!G108*data!HP108</f>
        <v>4.4935792554627432E-5</v>
      </c>
      <c r="F106" s="21">
        <f>+data!H108*data!HQ108</f>
        <v>9.4365164364717592E-5</v>
      </c>
      <c r="G106" s="21">
        <f>+data!I108*data!HR108</f>
        <v>1.9816684516590699E-4</v>
      </c>
      <c r="H106" s="21">
        <f>+data!J108*data!HS108</f>
        <v>4.1615037484840465E-4</v>
      </c>
      <c r="I106" s="21">
        <f>+data!K108*data!HT108</f>
        <v>8.7391578718164979E-4</v>
      </c>
      <c r="J106" s="21">
        <f>+data!L108*data!HU108</f>
        <v>1.8352231530814654E-3</v>
      </c>
      <c r="K106" s="21">
        <f>+data!M108*data!HV108</f>
        <v>3.8539686214710774E-3</v>
      </c>
      <c r="L106" s="21">
        <f>+data!N108*data!HW108</f>
        <v>8.0933341050892608E-3</v>
      </c>
      <c r="M106" s="21">
        <f>+data!O108*data!HX108</f>
        <v>1.3874287037295874E-2</v>
      </c>
      <c r="N106" s="21">
        <f>+data!P108*data!HY108</f>
        <v>2.3784492063935792E-2</v>
      </c>
      <c r="O106" s="21">
        <f>+data!Q108*data!HZ108</f>
        <v>4.0773414966747065E-2</v>
      </c>
      <c r="P106" s="21">
        <f>+data!R108*data!IA108</f>
        <v>6.9897282800137836E-2</v>
      </c>
      <c r="Q106" s="21">
        <f>+data!S108*data!IB108</f>
        <v>0.11982391337166484</v>
      </c>
      <c r="R106" s="21">
        <f>+data!T108*data!IC108</f>
        <v>0.20541242292285403</v>
      </c>
      <c r="S106" s="21">
        <f>+data!U108*data!ID108</f>
        <v>0.35213558215346402</v>
      </c>
      <c r="T106" s="21">
        <f>+data!V108*data!IE108</f>
        <v>0.60366099797736694</v>
      </c>
      <c r="U106" s="21">
        <f>+data!W108*data!IF108</f>
        <v>1.0348474251040574</v>
      </c>
      <c r="V106" s="21">
        <f>+data!X108*data!IG108</f>
        <v>1.7740241573212419</v>
      </c>
      <c r="W106" s="21">
        <f>+data!Y108*data!IH108</f>
        <v>3.0411842696935567</v>
      </c>
      <c r="X106" s="21">
        <f>+data!Z108*data!II108</f>
        <v>5.2134587480460972</v>
      </c>
      <c r="Y106" s="21">
        <f>+data!AA108*data!IJ108</f>
        <v>8.9373578537933103</v>
      </c>
      <c r="Z106" s="21">
        <f>+data!AB108*data!IK108</f>
        <v>15.321184892217103</v>
      </c>
      <c r="AA106" s="21">
        <f>+data!AC108*data!IL108</f>
        <v>26.264888386657887</v>
      </c>
      <c r="AB106" s="21">
        <f>+data!AD108*data!IM108</f>
        <v>45.025522948556393</v>
      </c>
      <c r="AC106" s="21">
        <f>+data!AE108*data!IN108</f>
        <v>77.186610768953813</v>
      </c>
      <c r="AD106" s="21">
        <f>+data!AF108*data!IO108</f>
        <v>77.691307025561372</v>
      </c>
      <c r="AE106" s="21">
        <f>+data!AG108*data!IP108</f>
        <v>78.221469086732696</v>
      </c>
      <c r="AF106" s="21">
        <f>+data!AH108*data!IQ108</f>
        <v>78.779522381269771</v>
      </c>
      <c r="AG106" s="21">
        <f>+data!AI108*data!IR108</f>
        <v>79.368244710784211</v>
      </c>
      <c r="AH106" s="21">
        <f>+data!AJ108*data!IS108</f>
        <v>79.990836802053877</v>
      </c>
      <c r="AI106" s="21">
        <f>+data!AK108*data!IT108</f>
        <v>80.651011253872952</v>
      </c>
      <c r="AJ106" s="21">
        <f>+data!AL108*data!IU108</f>
        <v>81.353105905466748</v>
      </c>
      <c r="AK106" s="21">
        <f>+data!AM108*data!IV108</f>
        <v>82.102230077053505</v>
      </c>
      <c r="AL106" s="21">
        <f>+data!AN108*data!IW108</f>
        <v>82.904455733019631</v>
      </c>
      <c r="AM106" s="21">
        <f>+data!AO108*data!IX108</f>
        <v>83.767071075816133</v>
      </c>
      <c r="AN106" s="21">
        <f>+data!AP108*data!IY108</f>
        <v>84.698922542700586</v>
      </c>
      <c r="AO106" s="21">
        <f>+data!AQ108*data!IZ108</f>
        <v>85.710884640976175</v>
      </c>
      <c r="AP106" s="21">
        <f>+data!AR108*data!JA108</f>
        <v>86.816519093321133</v>
      </c>
      <c r="AQ106" s="21">
        <f>+data!AS108*data!JB108</f>
        <v>88.033022017153854</v>
      </c>
      <c r="AR106" s="21">
        <f>+data!AT108*data!JC108</f>
        <v>89.382623213016572</v>
      </c>
      <c r="AS106" s="21">
        <f>+data!AU108*data!JD108</f>
        <v>90.894721294740521</v>
      </c>
      <c r="AT106" s="21">
        <f>+data!AV108*data!JE108</f>
        <v>92.609268747048162</v>
      </c>
      <c r="AU106" s="21">
        <f>+data!AW108*data!JF108</f>
        <v>94.58239165928525</v>
      </c>
      <c r="AV106" s="21">
        <f>+data!AX108*data!JG108</f>
        <v>96.896262432185765</v>
      </c>
      <c r="AW106" s="21">
        <f>+data!AY108*data!JH108</f>
        <v>99.677725340967385</v>
      </c>
      <c r="AX106" s="21">
        <f>+data!AZ108*data!JI108</f>
        <v>103.13685288363546</v>
      </c>
      <c r="AY106" s="21">
        <f>+data!BA108*data!JJ108</f>
        <v>107.65752942020109</v>
      </c>
      <c r="AZ106" s="21">
        <f>+data!BB108*data!JK108</f>
        <v>86</v>
      </c>
      <c r="BA106" s="21">
        <f>+data!BC108*data!JL108</f>
        <v>100</v>
      </c>
      <c r="BB106" s="21">
        <f>+data!BD108*data!JM108</f>
        <v>220</v>
      </c>
      <c r="BC106" s="21">
        <f>+data!BE108*data!JN108</f>
        <v>206</v>
      </c>
      <c r="BD106" s="21">
        <f>+data!BF108*data!JO108</f>
        <v>289.10000000000002</v>
      </c>
      <c r="BE106" s="21">
        <f>+data!BG108*data!JP108</f>
        <v>360</v>
      </c>
      <c r="BF106" s="21">
        <f>+data!BH108*data!JQ108</f>
        <v>572</v>
      </c>
      <c r="BG106" s="21">
        <f>+data!BI108*data!JR108</f>
        <v>341.46600000000001</v>
      </c>
      <c r="BH106" s="21">
        <f>+data!BJ108*data!JS108</f>
        <v>340.75599999999997</v>
      </c>
      <c r="BI106" s="21">
        <f>+data!BK108*data!JT108</f>
        <v>340.447</v>
      </c>
      <c r="BJ106" s="21">
        <f>+data!BL108*data!JU108</f>
        <v>339.93900000000002</v>
      </c>
      <c r="BK106" s="21">
        <f>+data!BM108*data!JV108</f>
        <v>340.95600000000002</v>
      </c>
      <c r="BL106" s="21">
        <f>+data!BN108*data!JW108</f>
        <v>353.16899999999998</v>
      </c>
      <c r="BM106" s="21">
        <f>+data!BO108*data!JX108</f>
        <v>370</v>
      </c>
      <c r="BN106" s="21">
        <f>+data!BP108*data!JY108</f>
        <v>356.39600000000002</v>
      </c>
      <c r="BO106" s="21">
        <f>+data!BQ108*data!JZ108</f>
        <v>366.73</v>
      </c>
      <c r="BP106" s="21">
        <f>+data!BR108*data!KA108</f>
        <v>377.36500000000001</v>
      </c>
      <c r="BQ106" s="21">
        <f>+data!BS108*data!KB108</f>
        <v>394.86799999999999</v>
      </c>
      <c r="BR106" s="21">
        <f>+data!BT108*data!KC108</f>
        <v>379.69400000000002</v>
      </c>
      <c r="BS106" s="21">
        <f>+data!BU108*data!KD108</f>
        <v>391.6275999999998</v>
      </c>
      <c r="BT106" s="21">
        <f>+data!BV108*data!KE108</f>
        <v>401.03540000000066</v>
      </c>
      <c r="BU106" s="21">
        <f>+data!BW108*data!KF108</f>
        <v>405.13407999999981</v>
      </c>
      <c r="BV106" s="21">
        <f>+data!BX108*data!KG108</f>
        <v>408.54880000000048</v>
      </c>
      <c r="BW106" s="21">
        <f>+data!BY108*data!KH108</f>
        <v>412.23118400000021</v>
      </c>
      <c r="BX106" s="21">
        <f>+data!BZ108*data!KI108</f>
        <v>421.46666399999958</v>
      </c>
      <c r="BY106" s="21">
        <f>+data!CA108*data!KJ108</f>
        <v>425.29369386666622</v>
      </c>
      <c r="BZ106" s="21">
        <f>+data!CB108*data!KK108</f>
        <v>429.68213084444506</v>
      </c>
      <c r="CA106" s="21">
        <f>+data!CC108*data!KL108</f>
        <v>435.28046703407199</v>
      </c>
    </row>
    <row r="107" spans="1:79" x14ac:dyDescent="0.2">
      <c r="A107" s="9">
        <v>388</v>
      </c>
      <c r="B107" s="21">
        <f>+data!D109*data!HM109</f>
        <v>0</v>
      </c>
      <c r="C107" s="21">
        <f>+data!E109*data!HN109</f>
        <v>0</v>
      </c>
      <c r="D107" s="21">
        <f>+data!F109*data!HO109</f>
        <v>0</v>
      </c>
      <c r="E107" s="21">
        <f>+data!G109*data!HP109</f>
        <v>0</v>
      </c>
      <c r="F107" s="21">
        <f>+data!H109*data!HQ109</f>
        <v>0</v>
      </c>
      <c r="G107" s="21">
        <f>+data!I109*data!HR109</f>
        <v>0</v>
      </c>
      <c r="H107" s="21">
        <f>+data!J109*data!HS109</f>
        <v>0</v>
      </c>
      <c r="I107" s="21">
        <f>+data!K109*data!HT109</f>
        <v>0</v>
      </c>
      <c r="J107" s="21">
        <f>+data!L109*data!HU109</f>
        <v>0</v>
      </c>
      <c r="K107" s="21">
        <f>+data!M109*data!HV109</f>
        <v>0</v>
      </c>
      <c r="L107" s="21">
        <f>+data!N109*data!HW109</f>
        <v>0</v>
      </c>
      <c r="M107" s="21">
        <f>+data!O109*data!HX109</f>
        <v>0</v>
      </c>
      <c r="N107" s="21">
        <f>+data!P109*data!HY109</f>
        <v>0</v>
      </c>
      <c r="O107" s="21">
        <f>+data!Q109*data!HZ109</f>
        <v>0</v>
      </c>
      <c r="P107" s="21">
        <f>+data!R109*data!IA109</f>
        <v>0</v>
      </c>
      <c r="Q107" s="21">
        <f>+data!S109*data!IB109</f>
        <v>0</v>
      </c>
      <c r="R107" s="21">
        <f>+data!T109*data!IC109</f>
        <v>0</v>
      </c>
      <c r="S107" s="21">
        <f>+data!U109*data!ID109</f>
        <v>0</v>
      </c>
      <c r="T107" s="21">
        <f>+data!V109*data!IE109</f>
        <v>0</v>
      </c>
      <c r="U107" s="21">
        <f>+data!W109*data!IF109</f>
        <v>0</v>
      </c>
      <c r="V107" s="21">
        <f>+data!X109*data!IG109</f>
        <v>0</v>
      </c>
      <c r="W107" s="21">
        <f>+data!Y109*data!IH109</f>
        <v>0</v>
      </c>
      <c r="X107" s="21">
        <f>+data!Z109*data!II109</f>
        <v>0</v>
      </c>
      <c r="Y107" s="21">
        <f>+data!AA109*data!IJ109</f>
        <v>0</v>
      </c>
      <c r="Z107" s="21">
        <f>+data!AB109*data!IK109</f>
        <v>0</v>
      </c>
      <c r="AA107" s="21">
        <f>+data!AC109*data!IL109</f>
        <v>0</v>
      </c>
      <c r="AB107" s="21">
        <f>+data!AD109*data!IM109</f>
        <v>0</v>
      </c>
      <c r="AC107" s="21">
        <f>+data!AE109*data!IN109</f>
        <v>4.2408666580380236E-9</v>
      </c>
      <c r="AD107" s="21">
        <f>+data!AF109*data!IO109</f>
        <v>9.8953555354220554E-9</v>
      </c>
      <c r="AE107" s="21">
        <f>+data!AG109*data!IP109</f>
        <v>2.3089162915984792E-8</v>
      </c>
      <c r="AF107" s="21">
        <f>+data!AH109*data!IQ109</f>
        <v>5.3874713470631181E-8</v>
      </c>
      <c r="AG107" s="21">
        <f>+data!AI109*data!IR109</f>
        <v>1.2570766476480611E-7</v>
      </c>
      <c r="AH107" s="21">
        <f>+data!AJ109*data!IS109</f>
        <v>2.9331788445121427E-7</v>
      </c>
      <c r="AI107" s="21">
        <f>+data!AK109*data!IT109</f>
        <v>6.8440839705283329E-7</v>
      </c>
      <c r="AJ107" s="21">
        <f>+data!AL109*data!IU109</f>
        <v>1.5969529264566109E-6</v>
      </c>
      <c r="AK107" s="21">
        <f>+data!AM109*data!IV109</f>
        <v>3.7262234950654263E-6</v>
      </c>
      <c r="AL107" s="21">
        <f>+data!AN109*data!IW109</f>
        <v>8.6945214884859932E-6</v>
      </c>
      <c r="AM107" s="21">
        <f>+data!AO109*data!IX109</f>
        <v>2.0287216806467311E-5</v>
      </c>
      <c r="AN107" s="21">
        <f>+data!AP109*data!IY109</f>
        <v>4.7336839215090394E-5</v>
      </c>
      <c r="AO107" s="21">
        <f>+data!AQ109*data!IZ109</f>
        <v>9.7232426495861394E-5</v>
      </c>
      <c r="AP107" s="21">
        <f>+data!AR109*data!JA109</f>
        <v>1.9972065982933689E-4</v>
      </c>
      <c r="AQ107" s="21">
        <f>+data!AS109*data!JB109</f>
        <v>4.1023703100080005E-4</v>
      </c>
      <c r="AR107" s="21">
        <f>+data!AT109*data!JC109</f>
        <v>8.4264903665029207E-4</v>
      </c>
      <c r="AS107" s="21">
        <f>+data!AU109*data!JD109</f>
        <v>1.7308466698762756E-3</v>
      </c>
      <c r="AT107" s="21">
        <f>+data!AV109*data!JE109</f>
        <v>3.9232524517195579E-3</v>
      </c>
      <c r="AU107" s="21">
        <f>+data!AW109*data!JF109</f>
        <v>8.8927055572309999E-3</v>
      </c>
      <c r="AV107" s="21">
        <f>+data!AX109*data!JG109</f>
        <v>2.015679926305693E-2</v>
      </c>
      <c r="AW107" s="21">
        <f>+data!AY109*data!JH109</f>
        <v>4.5688744996262375E-2</v>
      </c>
      <c r="AX107" s="21">
        <f>+data!AZ109*data!JI109</f>
        <v>0.10356115532486136</v>
      </c>
      <c r="AY107" s="21">
        <f>+data!BA109*data!JJ109</f>
        <v>0.23588929823996199</v>
      </c>
      <c r="AZ107" s="21">
        <f>+data!BB109*data!JK109</f>
        <v>0.53730340154658007</v>
      </c>
      <c r="BA107" s="21">
        <f>+data!BC109*data!JL109</f>
        <v>1.2238577479672104</v>
      </c>
      <c r="BB107" s="21">
        <f>+data!BD109*data!JM109</f>
        <v>2.7876759814808674</v>
      </c>
      <c r="BC107" s="21">
        <f>+data!BE109*data!JN109</f>
        <v>3.2370000000000001</v>
      </c>
      <c r="BD107" s="21">
        <f>+data!BF109*data!JO109</f>
        <v>0.40500000000000003</v>
      </c>
      <c r="BE107" s="21">
        <f>+data!BG109*data!JP109</f>
        <v>0.91200000000000003</v>
      </c>
      <c r="BF107" s="21">
        <f>+data!BH109*data!JQ109</f>
        <v>9.2999999999999999E-2</v>
      </c>
      <c r="BG107" s="21">
        <f>+data!BI109*data!JR109</f>
        <v>1.2999999999999999E-2</v>
      </c>
      <c r="BH107" s="21">
        <f>+data!BJ109*data!JS109</f>
        <v>2.4E-2</v>
      </c>
      <c r="BI107" s="21">
        <f>+data!BK109*data!JT109</f>
        <v>1.0999999999999999E-2</v>
      </c>
      <c r="BJ107" s="21">
        <f>+data!BL109*data!JU109</f>
        <v>1.2999999999999999E-2</v>
      </c>
      <c r="BK107" s="21">
        <f>+data!BM109*data!JV109</f>
        <v>7.0000000000000001E-3</v>
      </c>
      <c r="BL107" s="21">
        <f>+data!BN109*data!JW109</f>
        <v>1E-3</v>
      </c>
      <c r="BM107" s="21">
        <f>+data!BO109*data!JX109</f>
        <v>1E-3</v>
      </c>
      <c r="BN107" s="21">
        <f>+data!BP109*data!JY109</f>
        <v>1E-3</v>
      </c>
      <c r="BO107" s="21">
        <f>+data!BQ109*data!JZ109</f>
        <v>1E-3</v>
      </c>
      <c r="BP107" s="21">
        <f>+data!BR109*data!KA109</f>
        <v>1E-3</v>
      </c>
      <c r="BQ107" s="21">
        <f>+data!BS109*data!KB109</f>
        <v>5.6000000000000001E-2</v>
      </c>
      <c r="BR107" s="21">
        <f>+data!BT109*data!KC109</f>
        <v>5.5E-2</v>
      </c>
      <c r="BS107" s="21">
        <f>+data!BU109*data!KD109</f>
        <v>6.2666666666668647E-2</v>
      </c>
      <c r="BT107" s="21">
        <f>+data!BV109*data!KE109</f>
        <v>8.1977777777776595E-2</v>
      </c>
      <c r="BU107" s="21">
        <f>+data!BW109*data!KF109</f>
        <v>0.10182962962962705</v>
      </c>
      <c r="BV107" s="21">
        <f>+data!BX109*data!KG109</f>
        <v>0.11872049382715488</v>
      </c>
      <c r="BW107" s="21">
        <f>+data!BY109*data!KH109</f>
        <v>0.12670600823044964</v>
      </c>
      <c r="BX107" s="21">
        <f>+data!BZ109*data!KI109</f>
        <v>0.14580443347049865</v>
      </c>
      <c r="BY107" s="21">
        <f>+data!CA109*data!KJ109</f>
        <v>0.16296060722450534</v>
      </c>
      <c r="BZ107" s="21">
        <f>+data!CB109*data!KK109</f>
        <v>0.17748223234262284</v>
      </c>
      <c r="CA107" s="21">
        <f>+data!CC109*data!KL109</f>
        <v>0.19192541202051672</v>
      </c>
    </row>
    <row r="108" spans="1:79" x14ac:dyDescent="0.2">
      <c r="A108" s="9">
        <v>392</v>
      </c>
      <c r="B108" s="21">
        <f>+data!D110*data!HM110</f>
        <v>0</v>
      </c>
      <c r="C108" s="21">
        <f>+data!E110*data!HN110</f>
        <v>0</v>
      </c>
      <c r="D108" s="21">
        <f>+data!F110*data!HO110</f>
        <v>7.0668088793853445E-2</v>
      </c>
      <c r="E108" s="21">
        <f>+data!G110*data!HP110</f>
        <v>0.15391212660207235</v>
      </c>
      <c r="F108" s="21">
        <f>+data!H110*data!HQ110</f>
        <v>0.33484737019044275</v>
      </c>
      <c r="G108" s="21">
        <f>+data!I110*data!HR110</f>
        <v>0.72763302493400062</v>
      </c>
      <c r="H108" s="21">
        <f>+data!J110*data!HS110</f>
        <v>1.5791838006138881</v>
      </c>
      <c r="I108" s="21">
        <f>+data!K110*data!HT110</f>
        <v>3.422684914034118</v>
      </c>
      <c r="J108" s="21">
        <f>+data!L110*data!HU110</f>
        <v>7.4074641225457158</v>
      </c>
      <c r="K108" s="21">
        <f>+data!M110*data!HV110</f>
        <v>16.006246174158012</v>
      </c>
      <c r="L108" s="21">
        <f>+data!N110*data!HW110</f>
        <v>34.52782066332334</v>
      </c>
      <c r="M108" s="21">
        <f>+data!O110*data!HX110</f>
        <v>56.317286512719477</v>
      </c>
      <c r="N108" s="21">
        <f>+data!P110*data!HY110</f>
        <v>77.085952149299288</v>
      </c>
      <c r="O108" s="21">
        <f>+data!Q110*data!HZ110</f>
        <v>118.30674806296622</v>
      </c>
      <c r="P108" s="21">
        <f>+data!R110*data!IA110</f>
        <v>157.37132034395418</v>
      </c>
      <c r="Q108" s="21">
        <f>+data!S110*data!IB110</f>
        <v>229.95607943122948</v>
      </c>
      <c r="R108" s="21">
        <f>+data!T110*data!IC110</f>
        <v>298.2227591680288</v>
      </c>
      <c r="S108" s="21">
        <f>+data!U110*data!ID110</f>
        <v>434.32863555269699</v>
      </c>
      <c r="T108" s="21">
        <f>+data!V110*data!IE110</f>
        <v>514.35161908042107</v>
      </c>
      <c r="U108" s="21">
        <f>+data!W110*data!IF110</f>
        <v>578.51771670400035</v>
      </c>
      <c r="V108" s="21">
        <f>+data!X110*data!IG110</f>
        <v>522.72327228035624</v>
      </c>
      <c r="W108" s="21">
        <f>+data!Y110*data!IH110</f>
        <v>518.76646226271316</v>
      </c>
      <c r="X108" s="21">
        <f>+data!Z110*data!II110</f>
        <v>512.06963455707182</v>
      </c>
      <c r="Y108" s="21">
        <f>+data!AA110*data!IJ110</f>
        <v>555.43354004454625</v>
      </c>
      <c r="Z108" s="21">
        <f>+data!AB110*data!IK110</f>
        <v>668.00162029153421</v>
      </c>
      <c r="AA108" s="21">
        <f>+data!AC110*data!IL110</f>
        <v>825.66912564147378</v>
      </c>
      <c r="AB108" s="21">
        <f>+data!AD110*data!IM110</f>
        <v>1050.8027159132489</v>
      </c>
      <c r="AC108" s="21">
        <f>+data!AE110*data!IN110</f>
        <v>1483.7191036999493</v>
      </c>
      <c r="AD108" s="21">
        <f>+data!AF110*data!IO110</f>
        <v>1591.3671030875375</v>
      </c>
      <c r="AE108" s="21">
        <f>+data!AG110*data!IP110</f>
        <v>1570.7367247540599</v>
      </c>
      <c r="AF108" s="21">
        <f>+data!AH110*data!IQ110</f>
        <v>1549.6081253912189</v>
      </c>
      <c r="AG108" s="21">
        <f>+data!AI110*data!IR110</f>
        <v>1527.9471011490657</v>
      </c>
      <c r="AH108" s="21">
        <f>+data!AJ110*data!IS110</f>
        <v>1505.7155757620135</v>
      </c>
      <c r="AI108" s="21">
        <f>+data!AK110*data!IT110</f>
        <v>1472.6442758901994</v>
      </c>
      <c r="AJ108" s="21">
        <f>+data!AL110*data!IU110</f>
        <v>1439.236270343838</v>
      </c>
      <c r="AK108" s="21">
        <f>+data!AM110*data!IV110</f>
        <v>1405.4523081728214</v>
      </c>
      <c r="AL108" s="21">
        <f>+data!AN110*data!IW110</f>
        <v>1371.2474708453444</v>
      </c>
      <c r="AM108" s="21">
        <f>+data!AO110*data!IX110</f>
        <v>1336.5700254189737</v>
      </c>
      <c r="AN108" s="21">
        <f>+data!AP110*data!IY110</f>
        <v>1348.1714789474274</v>
      </c>
      <c r="AO108" s="21">
        <f>+data!AQ110*data!IZ110</f>
        <v>1357.2534760324247</v>
      </c>
      <c r="AP108" s="21">
        <f>+data!AR110*data!JA110</f>
        <v>1363.616274908368</v>
      </c>
      <c r="AQ108" s="21">
        <f>+data!AS110*data!JB110</f>
        <v>1367.026402610416</v>
      </c>
      <c r="AR108" s="21">
        <f>+data!AT110*data!JC110</f>
        <v>1367.2079159762748</v>
      </c>
      <c r="AS108" s="21">
        <f>+data!AU110*data!JD110</f>
        <v>1379.3607065648146</v>
      </c>
      <c r="AT108" s="21">
        <f>+data!AV110*data!JE110</f>
        <v>1386.6506453466886</v>
      </c>
      <c r="AU108" s="21">
        <f>+data!AW110*data!JF110</f>
        <v>1438.7890310228097</v>
      </c>
      <c r="AV108" s="21">
        <f>+data!AX110*data!JG110</f>
        <v>1750.0216837186251</v>
      </c>
      <c r="AW108" s="21">
        <f>+data!AY110*data!JH110</f>
        <v>1800.554395157008</v>
      </c>
      <c r="AX108" s="21">
        <f>+data!AZ110*data!JI110</f>
        <v>1876.7032782242363</v>
      </c>
      <c r="AY108" s="21">
        <f>+data!BA110*data!JJ110</f>
        <v>1988.6931355542181</v>
      </c>
      <c r="AZ108" s="21">
        <f>+data!BB110*data!JK110</f>
        <v>2059.5526781605126</v>
      </c>
      <c r="BA108" s="21">
        <f>+data!BC110*data!JL110</f>
        <v>2019.5028144581725</v>
      </c>
      <c r="BB108" s="21">
        <f>+data!BD110*data!JM110</f>
        <v>1917.3704464190889</v>
      </c>
      <c r="BC108" s="21">
        <f>+data!BE110*data!JN110</f>
        <v>2120.022374057422</v>
      </c>
      <c r="BD108" s="21">
        <f>+data!BF110*data!JO110</f>
        <v>1872.7017913406735</v>
      </c>
      <c r="BE108" s="21">
        <f>+data!BG110*data!JP110</f>
        <v>1520.0951605480232</v>
      </c>
      <c r="BF108" s="21">
        <f>+data!BH110*data!JQ110</f>
        <v>1325.702092257585</v>
      </c>
      <c r="BG108" s="21">
        <f>+data!BI110*data!JR110</f>
        <v>1130.8524799093711</v>
      </c>
      <c r="BH108" s="21">
        <f>+data!BJ110*data!JS110</f>
        <v>1089.9115622898007</v>
      </c>
      <c r="BI108" s="21">
        <f>+data!BK110*data!JT110</f>
        <v>1078.3611144546323</v>
      </c>
      <c r="BJ108" s="21">
        <f>+data!BL110*data!JU110</f>
        <v>1063.6177027648955</v>
      </c>
      <c r="BK108" s="21">
        <f>+data!BM110*data!JV110</f>
        <v>1086.5636563174853</v>
      </c>
      <c r="BL108" s="21">
        <f>+data!BN110*data!JW110</f>
        <v>1089.7062165893724</v>
      </c>
      <c r="BM108" s="21">
        <f>+data!BO110*data!JX110</f>
        <v>1078.1579353559671</v>
      </c>
      <c r="BN108" s="21">
        <f>+data!BP110*data!JY110</f>
        <v>1068.5268046164194</v>
      </c>
      <c r="BO108" s="21">
        <f>+data!BQ110*data!JZ110</f>
        <v>1039.0981484759443</v>
      </c>
      <c r="BP108" s="21">
        <f>+data!BR110*data!KA110</f>
        <v>1037.1333026516093</v>
      </c>
      <c r="BQ108" s="21">
        <f>+data!BS110*data!KB110</f>
        <v>1039.6388289021843</v>
      </c>
      <c r="BR108" s="21">
        <f>+data!BT110*data!KC110</f>
        <v>1006.3842673558254</v>
      </c>
      <c r="BS108" s="21">
        <f>+data!BU110*data!KD110</f>
        <v>1000.0791645130483</v>
      </c>
      <c r="BT108" s="21">
        <f>+data!BV110*data!KE110</f>
        <v>988.028074839807</v>
      </c>
      <c r="BU108" s="21">
        <f>+data!BW110*data!KF110</f>
        <v>978.42136071087646</v>
      </c>
      <c r="BV108" s="21">
        <f>+data!BX110*data!KG110</f>
        <v>962.81697096644098</v>
      </c>
      <c r="BW108" s="21">
        <f>+data!BY110*data!KH110</f>
        <v>947.89635140592407</v>
      </c>
      <c r="BX108" s="21">
        <f>+data!BZ110*data!KI110</f>
        <v>939.22589799140417</v>
      </c>
      <c r="BY108" s="21">
        <f>+data!CA110*data!KJ110</f>
        <v>925.3901999244913</v>
      </c>
      <c r="BZ108" s="21">
        <f>+data!CB110*data!KK110</f>
        <v>912.39912772373316</v>
      </c>
      <c r="CA108" s="21">
        <f>+data!CC110*data!KL110</f>
        <v>899.25788420162405</v>
      </c>
    </row>
    <row r="109" spans="1:79" x14ac:dyDescent="0.2">
      <c r="A109" s="9">
        <v>398</v>
      </c>
      <c r="B109" s="21">
        <f>+data!D111*data!HM111</f>
        <v>0</v>
      </c>
      <c r="C109" s="21">
        <f>+data!E111*data!HN111</f>
        <v>0</v>
      </c>
      <c r="D109" s="21">
        <f>+data!F111*data!HO111</f>
        <v>0</v>
      </c>
      <c r="E109" s="21">
        <f>+data!G111*data!HP111</f>
        <v>0</v>
      </c>
      <c r="F109" s="21">
        <f>+data!H111*data!HQ111</f>
        <v>0</v>
      </c>
      <c r="G109" s="21">
        <f>+data!I111*data!HR111</f>
        <v>0</v>
      </c>
      <c r="H109" s="21">
        <f>+data!J111*data!HS111</f>
        <v>0</v>
      </c>
      <c r="I109" s="21">
        <f>+data!K111*data!HT111</f>
        <v>0</v>
      </c>
      <c r="J109" s="21">
        <f>+data!L111*data!HU111</f>
        <v>0</v>
      </c>
      <c r="K109" s="21">
        <f>+data!M111*data!HV111</f>
        <v>0</v>
      </c>
      <c r="L109" s="21">
        <f>+data!N111*data!HW111</f>
        <v>0</v>
      </c>
      <c r="M109" s="21">
        <f>+data!O111*data!HX111</f>
        <v>0</v>
      </c>
      <c r="N109" s="21">
        <f>+data!P111*data!HY111</f>
        <v>0</v>
      </c>
      <c r="O109" s="21">
        <f>+data!Q111*data!HZ111</f>
        <v>0</v>
      </c>
      <c r="P109" s="21">
        <f>+data!R111*data!IA111</f>
        <v>0</v>
      </c>
      <c r="Q109" s="21">
        <f>+data!S111*data!IB111</f>
        <v>0</v>
      </c>
      <c r="R109" s="21">
        <f>+data!T111*data!IC111</f>
        <v>0</v>
      </c>
      <c r="S109" s="21">
        <f>+data!U111*data!ID111</f>
        <v>0</v>
      </c>
      <c r="T109" s="21">
        <f>+data!V111*data!IE111</f>
        <v>0.66707031770457614</v>
      </c>
      <c r="U109" s="21">
        <f>+data!W111*data!IF111</f>
        <v>1.0233465101149746</v>
      </c>
      <c r="V109" s="21">
        <f>+data!X111*data!IG111</f>
        <v>1.5691313155096278</v>
      </c>
      <c r="W109" s="21">
        <f>+data!Y111*data!IH111</f>
        <v>1.6032428658467934</v>
      </c>
      <c r="X109" s="21">
        <f>+data!Z111*data!II111</f>
        <v>1.637354416183959</v>
      </c>
      <c r="Y109" s="21">
        <f>+data!AA111*data!IJ111</f>
        <v>1.8249679430383714</v>
      </c>
      <c r="Z109" s="21">
        <f>+data!AB111*data!IK111</f>
        <v>2.0466930202299491</v>
      </c>
      <c r="AA109" s="21">
        <f>+data!AC111*data!IL111</f>
        <v>2.2854738725901096</v>
      </c>
      <c r="AB109" s="21">
        <f>+data!AD111*data!IM111</f>
        <v>2.6095336007931853</v>
      </c>
      <c r="AC109" s="21">
        <f>+data!AE111*data!IN111</f>
        <v>2.9335933289962606</v>
      </c>
      <c r="AD109" s="21">
        <f>+data!AF111*data!IO111</f>
        <v>2.9056911617239916</v>
      </c>
      <c r="AE109" s="21">
        <f>+data!AG111*data!IP111</f>
        <v>2.8777889944517216</v>
      </c>
      <c r="AF109" s="21">
        <f>+data!AH111*data!IQ111</f>
        <v>2.8498868271794522</v>
      </c>
      <c r="AG109" s="21">
        <f>+data!AI111*data!IR111</f>
        <v>2.8219846599071823</v>
      </c>
      <c r="AH109" s="21">
        <f>+data!AJ111*data!IS111</f>
        <v>2.7940824926349128</v>
      </c>
      <c r="AI109" s="21">
        <f>+data!AK111*data!IT111</f>
        <v>2.7661803253626438</v>
      </c>
      <c r="AJ109" s="21">
        <f>+data!AL111*data!IU111</f>
        <v>2.7382781580903748</v>
      </c>
      <c r="AK109" s="21">
        <f>+data!AM111*data!IV111</f>
        <v>2.7103759908181044</v>
      </c>
      <c r="AL109" s="21">
        <f>+data!AN111*data!IW111</f>
        <v>2.682473823545835</v>
      </c>
      <c r="AM109" s="21">
        <f>+data!AO111*data!IX111</f>
        <v>2.6545716562735664</v>
      </c>
      <c r="AN109" s="21">
        <f>+data!AP111*data!IY111</f>
        <v>2.6266694890012974</v>
      </c>
      <c r="AO109" s="21">
        <f>+data!AQ111*data!IZ111</f>
        <v>2.598767321729027</v>
      </c>
      <c r="AP109" s="21">
        <f>+data!AR111*data!JA111</f>
        <v>2.5708651544567576</v>
      </c>
      <c r="AQ109" s="21">
        <f>+data!AS111*data!JB111</f>
        <v>2.5429629871844881</v>
      </c>
      <c r="AR109" s="21">
        <f>+data!AT111*data!JC111</f>
        <v>2.5150608199122186</v>
      </c>
      <c r="AS109" s="21">
        <f>+data!AU111*data!JD111</f>
        <v>2.4871586526399492</v>
      </c>
      <c r="AT109" s="21">
        <f>+data!AV111*data!JE111</f>
        <v>2.4592564853676797</v>
      </c>
      <c r="AU109" s="21">
        <f>+data!AW111*data!JF111</f>
        <v>3.1649166297381339</v>
      </c>
      <c r="AV109" s="21">
        <f>+data!AX111*data!JG111</f>
        <v>3.7378625224636899</v>
      </c>
      <c r="AW109" s="21">
        <f>+data!AY111*data!JH111</f>
        <v>5.071077255337368</v>
      </c>
      <c r="AX109" s="21">
        <f>+data!AZ111*data!JI111</f>
        <v>6.4042919882110487</v>
      </c>
      <c r="AY109" s="21">
        <f>+data!BA111*data!JJ111</f>
        <v>8.7000324096457433</v>
      </c>
      <c r="AZ109" s="21">
        <f>+data!BB111*data!JK111</f>
        <v>9.756416844864388</v>
      </c>
      <c r="BA109" s="21">
        <f>+data!BC111*data!JL111</f>
        <v>13.291513252515129</v>
      </c>
      <c r="BB109" s="21">
        <f>+data!BD111*data!JM111</f>
        <v>11.432479273191056</v>
      </c>
      <c r="BC109" s="21">
        <f>+data!BE111*data!JN111</f>
        <v>17.048947741782925</v>
      </c>
      <c r="BD109" s="21">
        <f>+data!BF111*data!JO111</f>
        <v>50.568912793423934</v>
      </c>
      <c r="BE109" s="21">
        <f>+data!BG111*data!JP111</f>
        <v>96.22541691548669</v>
      </c>
      <c r="BF109" s="21">
        <f>+data!BH111*data!JQ111</f>
        <v>88.712321300463699</v>
      </c>
      <c r="BG109" s="21">
        <f>+data!BI111*data!JR111</f>
        <v>72.099999999999994</v>
      </c>
      <c r="BH109" s="21">
        <f>+data!BJ111*data!JS111</f>
        <v>69.2</v>
      </c>
      <c r="BI109" s="21">
        <f>+data!BK111*data!JT111</f>
        <v>65.733000000000004</v>
      </c>
      <c r="BJ109" s="21">
        <f>+data!BL111*data!JU111</f>
        <v>83.5</v>
      </c>
      <c r="BK109" s="21">
        <f>+data!BM111*data!JV111</f>
        <v>76.3</v>
      </c>
      <c r="BL109" s="21">
        <f>+data!BN111*data!JW111</f>
        <v>84.9</v>
      </c>
      <c r="BM109" s="21">
        <f>+data!BO111*data!JX111</f>
        <v>87.6</v>
      </c>
      <c r="BN109" s="21">
        <f>+data!BP111*data!JY111</f>
        <v>87.4</v>
      </c>
      <c r="BO109" s="21">
        <f>+data!BQ111*data!JZ111</f>
        <v>75.5</v>
      </c>
      <c r="BP109" s="21">
        <f>+data!BR111*data!KA111</f>
        <v>86.7</v>
      </c>
      <c r="BQ109" s="21">
        <f>+data!BS111*data!KB111</f>
        <v>94</v>
      </c>
      <c r="BR109" s="21">
        <f>+data!BT111*data!KC111</f>
        <v>93.2</v>
      </c>
      <c r="BS109" s="21">
        <f>+data!BU111*data!KD111</f>
        <v>93.300000000000182</v>
      </c>
      <c r="BT109" s="21">
        <f>+data!BV111*data!KE111</f>
        <v>97.340000000001055</v>
      </c>
      <c r="BU109" s="21">
        <f>+data!BW111*data!KF111</f>
        <v>102.82666666666773</v>
      </c>
      <c r="BV109" s="21">
        <f>+data!BX111*data!KG111</f>
        <v>103.63644444444526</v>
      </c>
      <c r="BW109" s="21">
        <f>+data!BY111*data!KH111</f>
        <v>105.4940740740758</v>
      </c>
      <c r="BX109" s="21">
        <f>+data!BZ111*data!KI111</f>
        <v>109.0961679012371</v>
      </c>
      <c r="BY109" s="21">
        <f>+data!CA111*data!KJ111</f>
        <v>112.37417613168964</v>
      </c>
      <c r="BZ109" s="21">
        <f>+data!CB111*data!KK111</f>
        <v>114.71162293553061</v>
      </c>
      <c r="CA109" s="21">
        <f>+data!CC111*data!KL111</f>
        <v>116.94719904892827</v>
      </c>
    </row>
    <row r="110" spans="1:79" x14ac:dyDescent="0.2">
      <c r="A110" s="9">
        <v>400</v>
      </c>
      <c r="B110" s="21">
        <f>+data!D112*data!HM112</f>
        <v>0</v>
      </c>
      <c r="C110" s="21">
        <f>+data!E112*data!HN112</f>
        <v>0</v>
      </c>
      <c r="D110" s="21">
        <f>+data!F112*data!HO112</f>
        <v>0</v>
      </c>
      <c r="E110" s="21">
        <f>+data!G112*data!HP112</f>
        <v>0</v>
      </c>
      <c r="F110" s="21">
        <f>+data!H112*data!HQ112</f>
        <v>0</v>
      </c>
      <c r="G110" s="21">
        <f>+data!I112*data!HR112</f>
        <v>0</v>
      </c>
      <c r="H110" s="21">
        <f>+data!J112*data!HS112</f>
        <v>0</v>
      </c>
      <c r="I110" s="21">
        <f>+data!K112*data!HT112</f>
        <v>0</v>
      </c>
      <c r="J110" s="21">
        <f>+data!L112*data!HU112</f>
        <v>0</v>
      </c>
      <c r="K110" s="21">
        <f>+data!M112*data!HV112</f>
        <v>0</v>
      </c>
      <c r="L110" s="21">
        <f>+data!N112*data!HW112</f>
        <v>0</v>
      </c>
      <c r="M110" s="21">
        <f>+data!O112*data!HX112</f>
        <v>0</v>
      </c>
      <c r="N110" s="21">
        <f>+data!P112*data!HY112</f>
        <v>0</v>
      </c>
      <c r="O110" s="21">
        <f>+data!Q112*data!HZ112</f>
        <v>0</v>
      </c>
      <c r="P110" s="21">
        <f>+data!R112*data!IA112</f>
        <v>0</v>
      </c>
      <c r="Q110" s="21">
        <f>+data!S112*data!IB112</f>
        <v>0</v>
      </c>
      <c r="R110" s="21">
        <f>+data!T112*data!IC112</f>
        <v>0</v>
      </c>
      <c r="S110" s="21">
        <f>+data!U112*data!ID112</f>
        <v>0</v>
      </c>
      <c r="T110" s="21">
        <f>+data!V112*data!IE112</f>
        <v>0</v>
      </c>
      <c r="U110" s="21">
        <f>+data!W112*data!IF112</f>
        <v>0</v>
      </c>
      <c r="V110" s="21">
        <f>+data!X112*data!IG112</f>
        <v>0</v>
      </c>
      <c r="W110" s="21">
        <f>+data!Y112*data!IH112</f>
        <v>0</v>
      </c>
      <c r="X110" s="21">
        <f>+data!Z112*data!II112</f>
        <v>0</v>
      </c>
      <c r="Y110" s="21">
        <f>+data!AA112*data!IJ112</f>
        <v>0</v>
      </c>
      <c r="Z110" s="21">
        <f>+data!AB112*data!IK112</f>
        <v>0</v>
      </c>
      <c r="AA110" s="21">
        <f>+data!AC112*data!IL112</f>
        <v>0</v>
      </c>
      <c r="AB110" s="21">
        <f>+data!AD112*data!IM112</f>
        <v>0</v>
      </c>
      <c r="AC110" s="21">
        <f>+data!AE112*data!IN112</f>
        <v>0</v>
      </c>
      <c r="AD110" s="21">
        <f>+data!AF112*data!IO112</f>
        <v>0</v>
      </c>
      <c r="AE110" s="21">
        <f>+data!AG112*data!IP112</f>
        <v>0</v>
      </c>
      <c r="AF110" s="21">
        <f>+data!AH112*data!IQ112</f>
        <v>0</v>
      </c>
      <c r="AG110" s="21">
        <f>+data!AI112*data!IR112</f>
        <v>0</v>
      </c>
      <c r="AH110" s="21">
        <f>+data!AJ112*data!IS112</f>
        <v>0</v>
      </c>
      <c r="AI110" s="21">
        <f>+data!AK112*data!IT112</f>
        <v>0</v>
      </c>
      <c r="AJ110" s="21">
        <f>+data!AL112*data!IU112</f>
        <v>0</v>
      </c>
      <c r="AK110" s="21">
        <f>+data!AM112*data!IV112</f>
        <v>0</v>
      </c>
      <c r="AL110" s="21">
        <f>+data!AN112*data!IW112</f>
        <v>0</v>
      </c>
      <c r="AM110" s="21">
        <f>+data!AO112*data!IX112</f>
        <v>0</v>
      </c>
      <c r="AN110" s="21">
        <f>+data!AP112*data!IY112</f>
        <v>0</v>
      </c>
      <c r="AO110" s="21">
        <f>+data!AQ112*data!IZ112</f>
        <v>0</v>
      </c>
      <c r="AP110" s="21">
        <f>+data!AR112*data!JA112</f>
        <v>0</v>
      </c>
      <c r="AQ110" s="21">
        <f>+data!AS112*data!JB112</f>
        <v>0</v>
      </c>
      <c r="AR110" s="21">
        <f>+data!AT112*data!JC112</f>
        <v>0</v>
      </c>
      <c r="AS110" s="21">
        <f>+data!AU112*data!JD112</f>
        <v>0</v>
      </c>
      <c r="AT110" s="21">
        <f>+data!AV112*data!JE112</f>
        <v>0</v>
      </c>
      <c r="AU110" s="21">
        <f>+data!AW112*data!JF112</f>
        <v>0</v>
      </c>
      <c r="AV110" s="21">
        <f>+data!AX112*data!JG112</f>
        <v>0</v>
      </c>
      <c r="AW110" s="21">
        <f>+data!AY112*data!JH112</f>
        <v>0</v>
      </c>
      <c r="AX110" s="21">
        <f>+data!AZ112*data!JI112</f>
        <v>0</v>
      </c>
      <c r="AY110" s="21">
        <f>+data!BA112*data!JJ112</f>
        <v>0</v>
      </c>
      <c r="AZ110" s="21">
        <f>+data!BB112*data!JK112</f>
        <v>0</v>
      </c>
      <c r="BA110" s="21">
        <f>+data!BC112*data!JL112</f>
        <v>0</v>
      </c>
      <c r="BB110" s="21">
        <f>+data!BD112*data!JM112</f>
        <v>0</v>
      </c>
      <c r="BC110" s="21">
        <f>+data!BE112*data!JN112</f>
        <v>0</v>
      </c>
      <c r="BD110" s="21">
        <f>+data!BF112*data!JO112</f>
        <v>0</v>
      </c>
      <c r="BE110" s="21">
        <f>+data!BG112*data!JP112</f>
        <v>0</v>
      </c>
      <c r="BF110" s="21">
        <f>+data!BH112*data!JQ112</f>
        <v>0</v>
      </c>
      <c r="BG110" s="21">
        <f>+data!BI112*data!JR112</f>
        <v>0</v>
      </c>
      <c r="BH110" s="21">
        <f>+data!BJ112*data!JS112</f>
        <v>0</v>
      </c>
      <c r="BI110" s="21">
        <f>+data!BK112*data!JT112</f>
        <v>0</v>
      </c>
      <c r="BJ110" s="21">
        <f>+data!BL112*data!JU112</f>
        <v>0</v>
      </c>
      <c r="BK110" s="21">
        <f>+data!BM112*data!JV112</f>
        <v>0</v>
      </c>
      <c r="BL110" s="21">
        <f>+data!BN112*data!JW112</f>
        <v>0</v>
      </c>
      <c r="BM110" s="21">
        <f>+data!BO112*data!JX112</f>
        <v>0</v>
      </c>
      <c r="BN110" s="21">
        <f>+data!BP112*data!JY112</f>
        <v>0</v>
      </c>
      <c r="BO110" s="21">
        <f>+data!BQ112*data!JZ112</f>
        <v>0</v>
      </c>
      <c r="BP110" s="21">
        <f>+data!BR112*data!KA112</f>
        <v>0</v>
      </c>
      <c r="BQ110" s="21">
        <f>+data!BS112*data!KB112</f>
        <v>0</v>
      </c>
      <c r="BR110" s="21">
        <f>+data!BT112*data!KC112</f>
        <v>0</v>
      </c>
      <c r="BS110" s="21">
        <f>+data!BU112*data!KD112</f>
        <v>0</v>
      </c>
      <c r="BT110" s="21">
        <f>+data!BV112*data!KE112</f>
        <v>0</v>
      </c>
      <c r="BU110" s="21">
        <f>+data!BW112*data!KF112</f>
        <v>0</v>
      </c>
      <c r="BV110" s="21">
        <f>+data!BX112*data!KG112</f>
        <v>0</v>
      </c>
      <c r="BW110" s="21">
        <f>+data!BY112*data!KH112</f>
        <v>0</v>
      </c>
      <c r="BX110" s="21">
        <f>+data!BZ112*data!KI112</f>
        <v>0</v>
      </c>
      <c r="BY110" s="21">
        <f>+data!CA112*data!KJ112</f>
        <v>0</v>
      </c>
      <c r="BZ110" s="21">
        <f>+data!CB112*data!KK112</f>
        <v>0</v>
      </c>
      <c r="CA110" s="21">
        <f>+data!CC112*data!KL112</f>
        <v>0</v>
      </c>
    </row>
    <row r="111" spans="1:79" x14ac:dyDescent="0.2">
      <c r="A111" s="9">
        <v>404</v>
      </c>
      <c r="B111" s="21">
        <f>+data!D113*data!HM113</f>
        <v>0</v>
      </c>
      <c r="C111" s="21">
        <f>+data!E113*data!HN113</f>
        <v>0</v>
      </c>
      <c r="D111" s="21">
        <f>+data!F113*data!HO113</f>
        <v>0</v>
      </c>
      <c r="E111" s="21">
        <f>+data!G113*data!HP113</f>
        <v>0</v>
      </c>
      <c r="F111" s="21">
        <f>+data!H113*data!HQ113</f>
        <v>0</v>
      </c>
      <c r="G111" s="21">
        <f>+data!I113*data!HR113</f>
        <v>0</v>
      </c>
      <c r="H111" s="21">
        <f>+data!J113*data!HS113</f>
        <v>0</v>
      </c>
      <c r="I111" s="21">
        <f>+data!K113*data!HT113</f>
        <v>0</v>
      </c>
      <c r="J111" s="21">
        <f>+data!L113*data!HU113</f>
        <v>0</v>
      </c>
      <c r="K111" s="21">
        <f>+data!M113*data!HV113</f>
        <v>0</v>
      </c>
      <c r="L111" s="21">
        <f>+data!N113*data!HW113</f>
        <v>0</v>
      </c>
      <c r="M111" s="21">
        <f>+data!O113*data!HX113</f>
        <v>0</v>
      </c>
      <c r="N111" s="21">
        <f>+data!P113*data!HY113</f>
        <v>0</v>
      </c>
      <c r="O111" s="21">
        <f>+data!Q113*data!HZ113</f>
        <v>0</v>
      </c>
      <c r="P111" s="21">
        <f>+data!R113*data!IA113</f>
        <v>0</v>
      </c>
      <c r="Q111" s="21">
        <f>+data!S113*data!IB113</f>
        <v>0</v>
      </c>
      <c r="R111" s="21">
        <f>+data!T113*data!IC113</f>
        <v>0</v>
      </c>
      <c r="S111" s="21">
        <f>+data!U113*data!ID113</f>
        <v>0</v>
      </c>
      <c r="T111" s="21">
        <f>+data!V113*data!IE113</f>
        <v>0</v>
      </c>
      <c r="U111" s="21">
        <f>+data!W113*data!IF113</f>
        <v>0</v>
      </c>
      <c r="V111" s="21">
        <f>+data!X113*data!IG113</f>
        <v>0</v>
      </c>
      <c r="W111" s="21">
        <f>+data!Y113*data!IH113</f>
        <v>0</v>
      </c>
      <c r="X111" s="21">
        <f>+data!Z113*data!II113</f>
        <v>0</v>
      </c>
      <c r="Y111" s="21">
        <f>+data!AA113*data!IJ113</f>
        <v>0</v>
      </c>
      <c r="Z111" s="21">
        <f>+data!AB113*data!IK113</f>
        <v>0</v>
      </c>
      <c r="AA111" s="21">
        <f>+data!AC113*data!IL113</f>
        <v>0</v>
      </c>
      <c r="AB111" s="21">
        <f>+data!AD113*data!IM113</f>
        <v>0</v>
      </c>
      <c r="AC111" s="21">
        <f>+data!AE113*data!IN113</f>
        <v>0.9052025035667568</v>
      </c>
      <c r="AD111" s="21">
        <f>+data!AF113*data!IO113</f>
        <v>1.0705594981799949</v>
      </c>
      <c r="AE111" s="21">
        <f>+data!AG113*data!IP113</f>
        <v>1.2359164927932327</v>
      </c>
      <c r="AF111" s="21">
        <f>+data!AH113*data!IQ113</f>
        <v>1.4012734874064707</v>
      </c>
      <c r="AG111" s="21">
        <f>+data!AI113*data!IR113</f>
        <v>1.5666304820197088</v>
      </c>
      <c r="AH111" s="21">
        <f>+data!AJ113*data!IS113</f>
        <v>1.6974240711959367</v>
      </c>
      <c r="AI111" s="21">
        <f>+data!AK113*data!IT113</f>
        <v>1.7206528851453995</v>
      </c>
      <c r="AJ111" s="21">
        <f>+data!AL113*data!IU113</f>
        <v>1.7454567441410886</v>
      </c>
      <c r="AK111" s="21">
        <f>+data!AM113*data!IV113</f>
        <v>1.7720373036965364</v>
      </c>
      <c r="AL111" s="21">
        <f>+data!AN113*data!IW113</f>
        <v>1.8006356343598995</v>
      </c>
      <c r="AM111" s="21">
        <f>+data!AO113*data!IX113</f>
        <v>1.8315429211543797</v>
      </c>
      <c r="AN111" s="21">
        <f>+data!AP113*data!IY113</f>
        <v>1.8651149909922395</v>
      </c>
      <c r="AO111" s="21">
        <f>+data!AQ113*data!IZ113</f>
        <v>1.9017924161610604</v>
      </c>
      <c r="AP111" s="21">
        <f>+data!AR113*data!JA113</f>
        <v>1.9421289403058744</v>
      </c>
      <c r="AQ111" s="21">
        <f>+data!AS113*data!JB113</f>
        <v>1.9868326755047312</v>
      </c>
      <c r="AR111" s="21">
        <f>+data!AT113*data!JC113</f>
        <v>2.0368275331362575</v>
      </c>
      <c r="AS111" s="21">
        <f>+data!AU113*data!JD113</f>
        <v>2.0933479271698427</v>
      </c>
      <c r="AT111" s="21">
        <f>+data!AV113*data!JE113</f>
        <v>2.1580906465668486</v>
      </c>
      <c r="AU111" s="21">
        <f>+data!AW113*data!JF113</f>
        <v>2.2334702681157554</v>
      </c>
      <c r="AV111" s="21">
        <f>+data!AX113*data!JG113</f>
        <v>2.3230745730773092</v>
      </c>
      <c r="AW111" s="21">
        <f>+data!AY113*data!JH113</f>
        <v>2.4325388199762394</v>
      </c>
      <c r="AX111" s="21">
        <f>+data!AZ113*data!JI113</f>
        <v>2.5713941014547985</v>
      </c>
      <c r="AY111" s="21">
        <f>+data!BA113*data!JJ113</f>
        <v>2.7575271865467008</v>
      </c>
      <c r="AZ111" s="21">
        <f>+data!BB113*data!JK113</f>
        <v>3.0302496555458247</v>
      </c>
      <c r="BA111" s="21">
        <f>+data!BC113*data!JL113</f>
        <v>3.503178792538526</v>
      </c>
      <c r="BB111" s="21">
        <f>+data!BD113*data!JM113</f>
        <v>4.7988750582719515</v>
      </c>
      <c r="BC111" s="21">
        <f>+data!BE113*data!JN113</f>
        <v>6.4</v>
      </c>
      <c r="BD111" s="21">
        <f>+data!BF113*data!JO113</f>
        <v>5.8440000000000003</v>
      </c>
      <c r="BE111" s="21">
        <f>+data!BG113*data!JP113</f>
        <v>9.75</v>
      </c>
      <c r="BF111" s="21">
        <f>+data!BH113*data!JQ113</f>
        <v>13.260999999999999</v>
      </c>
      <c r="BG111" s="21">
        <f>+data!BI113*data!JR113</f>
        <v>13.882</v>
      </c>
      <c r="BH111" s="21">
        <f>+data!BJ113*data!JS113</f>
        <v>13.2</v>
      </c>
      <c r="BI111" s="21">
        <f>+data!BK113*data!JT113</f>
        <v>13</v>
      </c>
      <c r="BJ111" s="21">
        <f>+data!BL113*data!JU113</f>
        <v>10.781000000000001</v>
      </c>
      <c r="BK111" s="21">
        <f>+data!BM113*data!JV113</f>
        <v>13.223000000000001</v>
      </c>
      <c r="BL111" s="21">
        <f>+data!BN113*data!JW113</f>
        <v>15.94</v>
      </c>
      <c r="BM111" s="21">
        <f>+data!BO113*data!JX113</f>
        <v>23.106000000000002</v>
      </c>
      <c r="BN111" s="21">
        <f>+data!BP113*data!JY113</f>
        <v>16.457000000000001</v>
      </c>
      <c r="BO111" s="21">
        <f>+data!BQ113*data!JZ113</f>
        <v>16.734000000000002</v>
      </c>
      <c r="BP111" s="21">
        <f>+data!BR113*data!KA113</f>
        <v>21.829000000000001</v>
      </c>
      <c r="BQ111" s="21">
        <f>+data!BS113*data!KB113</f>
        <v>20.181000000000001</v>
      </c>
      <c r="BR111" s="21">
        <f>+data!BT113*data!KC113</f>
        <v>28.030999999999999</v>
      </c>
      <c r="BS111" s="21">
        <f>+data!BU113*data!KD113</f>
        <v>25.145533333333333</v>
      </c>
      <c r="BT111" s="21">
        <f>+data!BV113*data!KE113</f>
        <v>28.96482222222221</v>
      </c>
      <c r="BU111" s="21">
        <f>+data!BW113*data!KF113</f>
        <v>31.376263703703444</v>
      </c>
      <c r="BV111" s="21">
        <f>+data!BX113*data!KG113</f>
        <v>33.041501728394906</v>
      </c>
      <c r="BW111" s="21">
        <f>+data!BY113*data!KH113</f>
        <v>35.605779028806865</v>
      </c>
      <c r="BX111" s="21">
        <f>+data!BZ113*data!KI113</f>
        <v>36.758140850480231</v>
      </c>
      <c r="BY111" s="21">
        <f>+data!CA113*data!KJ113</f>
        <v>39.780454747507065</v>
      </c>
      <c r="BZ111" s="21">
        <f>+data!CB113*data!KK113</f>
        <v>41.533300850235719</v>
      </c>
      <c r="CA111" s="21">
        <f>+data!CC113*data!KL113</f>
        <v>43.564680812688493</v>
      </c>
    </row>
    <row r="112" spans="1:79" x14ac:dyDescent="0.2">
      <c r="A112" s="9">
        <v>408</v>
      </c>
      <c r="B112" s="21">
        <f>+data!D114*data!HM114</f>
        <v>0</v>
      </c>
      <c r="C112" s="21">
        <f>+data!E114*data!HN114</f>
        <v>0</v>
      </c>
      <c r="D112" s="21">
        <f>+data!F114*data!HO114</f>
        <v>0</v>
      </c>
      <c r="E112" s="21">
        <f>+data!G114*data!HP114</f>
        <v>1.6183713615160185</v>
      </c>
      <c r="F112" s="21">
        <f>+data!H114*data!HQ114</f>
        <v>1.8368188940546548</v>
      </c>
      <c r="G112" s="21">
        <f>+data!I114*data!HR114</f>
        <v>2.0735389484318691</v>
      </c>
      <c r="H112" s="21">
        <f>+data!J114*data!HS114</f>
        <v>2.3265640561992882</v>
      </c>
      <c r="I112" s="21">
        <f>+data!K114*data!HT114</f>
        <v>2.5924382924234415</v>
      </c>
      <c r="J112" s="21">
        <f>+data!L114*data!HU114</f>
        <v>2.8657553418097348</v>
      </c>
      <c r="K112" s="21">
        <f>+data!M114*data!HV114</f>
        <v>3.1385984583158626</v>
      </c>
      <c r="L112" s="21">
        <f>+data!N114*data!HW114</f>
        <v>3.3998720938408824</v>
      </c>
      <c r="M112" s="21">
        <f>+data!O114*data!HX114</f>
        <v>4.2847896045430351</v>
      </c>
      <c r="N112" s="21">
        <f>+data!P114*data!HY114</f>
        <v>5.399308630444664</v>
      </c>
      <c r="O112" s="21">
        <f>+data!Q114*data!HZ114</f>
        <v>6.8027947253322916</v>
      </c>
      <c r="P112" s="21">
        <f>+data!R114*data!IA114</f>
        <v>8.5699036308982546</v>
      </c>
      <c r="Q112" s="21">
        <f>+data!S114*data!IB114</f>
        <v>10.794502382371098</v>
      </c>
      <c r="R112" s="21">
        <f>+data!T114*data!IC114</f>
        <v>13.594591059231668</v>
      </c>
      <c r="S112" s="21">
        <f>+data!U114*data!ID114</f>
        <v>17.118479122335231</v>
      </c>
      <c r="T112" s="21">
        <f>+data!V114*data!IE114</f>
        <v>21.552534311984985</v>
      </c>
      <c r="U112" s="21">
        <f>+data!W114*data!IF114</f>
        <v>23.858014928819845</v>
      </c>
      <c r="V112" s="21">
        <f>+data!X114*data!IG114</f>
        <v>26.079934260955579</v>
      </c>
      <c r="W112" s="21">
        <f>+data!Y114*data!IH114</f>
        <v>30.784505092138147</v>
      </c>
      <c r="X112" s="21">
        <f>+data!Z114*data!II114</f>
        <v>40.36858467831226</v>
      </c>
      <c r="Y112" s="21">
        <f>+data!AA114*data!IJ114</f>
        <v>29.771721362934798</v>
      </c>
      <c r="Z112" s="21">
        <f>+data!AB114*data!IK114</f>
        <v>34.148745930529991</v>
      </c>
      <c r="AA112" s="21">
        <f>+data!AC114*data!IL114</f>
        <v>38.363113845533</v>
      </c>
      <c r="AB112" s="21">
        <f>+data!AD114*data!IM114</f>
        <v>47.129444251940122</v>
      </c>
      <c r="AC112" s="21">
        <f>+data!AE114*data!IN114</f>
        <v>57.888223241214519</v>
      </c>
      <c r="AD112" s="21">
        <f>+data!AF114*data!IO114</f>
        <v>63.473350585073334</v>
      </c>
      <c r="AE112" s="21">
        <f>+data!AG114*data!IP114</f>
        <v>66.696228297258372</v>
      </c>
      <c r="AF112" s="21">
        <f>+data!AH114*data!IQ114</f>
        <v>70.082614766918184</v>
      </c>
      <c r="AG112" s="21">
        <f>+data!AI114*data!IR114</f>
        <v>73.640798273005387</v>
      </c>
      <c r="AH112" s="21">
        <f>+data!AJ114*data!IS114</f>
        <v>77.379486847299688</v>
      </c>
      <c r="AI112" s="21">
        <f>+data!AK114*data!IT114</f>
        <v>81.307829512076736</v>
      </c>
      <c r="AJ112" s="21">
        <f>+data!AL114*data!IU114</f>
        <v>85.435438591222038</v>
      </c>
      <c r="AK112" s="21">
        <f>+data!AM114*data!IV114</f>
        <v>89.772413148989287</v>
      </c>
      <c r="AL112" s="21">
        <f>+data!AN114*data!IW114</f>
        <v>94.329363613334266</v>
      </c>
      <c r="AM112" s="21">
        <f>+data!AO114*data!IX114</f>
        <v>99.117437643627341</v>
      </c>
      <c r="AN112" s="21">
        <f>+data!AP114*data!IY114</f>
        <v>104.14834730556373</v>
      </c>
      <c r="AO112" s="21">
        <f>+data!AQ114*data!IZ114</f>
        <v>109.43439761925664</v>
      </c>
      <c r="AP112" s="21">
        <f>+data!AR114*data!JA114</f>
        <v>111.16125616419838</v>
      </c>
      <c r="AQ112" s="21">
        <f>+data!AS114*data!JB114</f>
        <v>111.52025103625098</v>
      </c>
      <c r="AR112" s="21">
        <f>+data!AT114*data!JC114</f>
        <v>111.88018537095736</v>
      </c>
      <c r="AS112" s="21">
        <f>+data!AU114*data!JD114</f>
        <v>112.24106024086277</v>
      </c>
      <c r="AT112" s="21">
        <f>+data!AV114*data!JE114</f>
        <v>112.60287670906619</v>
      </c>
      <c r="AU112" s="21">
        <f>+data!AW114*data!JF114</f>
        <v>112.90653229734997</v>
      </c>
      <c r="AV112" s="21">
        <f>+data!AX114*data!JG114</f>
        <v>113.84211575756598</v>
      </c>
      <c r="AW112" s="21">
        <f>+data!AY114*data!JH114</f>
        <v>114.7852233783631</v>
      </c>
      <c r="AX112" s="21">
        <f>+data!AZ114*data!JI114</f>
        <v>115.73591315334765</v>
      </c>
      <c r="AY112" s="21">
        <f>+data!BA114*data!JJ114</f>
        <v>139.39308809168381</v>
      </c>
      <c r="AZ112" s="21">
        <f>+data!BB114*data!JK114</f>
        <v>166.96986645563879</v>
      </c>
      <c r="BA112" s="21">
        <f>+data!BC114*data!JL114</f>
        <v>200.00188428408379</v>
      </c>
      <c r="BB112" s="21">
        <f>+data!BD114*data!JM114</f>
        <v>239.5682165567716</v>
      </c>
      <c r="BC112" s="21">
        <f>+data!BE114*data!JN114</f>
        <v>268.8434170000354</v>
      </c>
      <c r="BD112" s="21">
        <f>+data!BF114*data!JO114</f>
        <v>339.09530215598119</v>
      </c>
      <c r="BE112" s="21">
        <f>+data!BG114*data!JP114</f>
        <v>415.67600099125576</v>
      </c>
      <c r="BF112" s="21">
        <f>+data!BH114*data!JQ114</f>
        <v>383.52037384501017</v>
      </c>
      <c r="BG112" s="21">
        <f>+data!BI114*data!JR114</f>
        <v>341.81134279746527</v>
      </c>
      <c r="BH112" s="21">
        <f>+data!BJ114*data!JS114</f>
        <v>365.4334194781747</v>
      </c>
      <c r="BI112" s="21">
        <f>+data!BK114*data!JT114</f>
        <v>372.35208772967036</v>
      </c>
      <c r="BJ112" s="21">
        <f>+data!BL114*data!JU114</f>
        <v>373.06470775657596</v>
      </c>
      <c r="BK112" s="21">
        <f>+data!BM114*data!JV114</f>
        <v>372.40835486954376</v>
      </c>
      <c r="BL112" s="21">
        <f>+data!BN114*data!JW114</f>
        <v>372.64631111268454</v>
      </c>
      <c r="BM112" s="21">
        <f>+data!BO114*data!JX114</f>
        <v>372.62875562006582</v>
      </c>
      <c r="BN112" s="21">
        <f>+data!BP114*data!JY114</f>
        <v>372.61120012744715</v>
      </c>
      <c r="BO112" s="21">
        <f>+data!BQ114*data!JZ114</f>
        <v>364.28469140085673</v>
      </c>
      <c r="BP112" s="21">
        <f>+data!BR114*data!KA114</f>
        <v>363.37983325662907</v>
      </c>
      <c r="BQ112" s="21">
        <f>+data!BS114*data!KB114</f>
        <v>364.0013098736149</v>
      </c>
      <c r="BR112" s="21">
        <f>+data!BT114*data!KC114</f>
        <v>364.62272630721844</v>
      </c>
      <c r="BS112" s="21">
        <f>+data!BU114*data!KD114</f>
        <v>360.24602804309581</v>
      </c>
      <c r="BT112" s="21">
        <f>+data!BV114*data!KE114</f>
        <v>358.83951471582009</v>
      </c>
      <c r="BU112" s="21">
        <f>+data!BW114*data!KF114</f>
        <v>358.96206589773516</v>
      </c>
      <c r="BV112" s="21">
        <f>+data!BX114*data!KG114</f>
        <v>357.4806073343305</v>
      </c>
      <c r="BW112" s="21">
        <f>+data!BY114*data!KH114</f>
        <v>355.59352164462842</v>
      </c>
      <c r="BX112" s="21">
        <f>+data!BZ114*data!KI114</f>
        <v>353.95950952443479</v>
      </c>
      <c r="BY112" s="21">
        <f>+data!CA114*data!KJ114</f>
        <v>353.24880913360869</v>
      </c>
      <c r="BZ112" s="21">
        <f>+data!CB114*data!KK114</f>
        <v>351.86303604681319</v>
      </c>
      <c r="CA112" s="21">
        <f>+data!CC114*data!KL114</f>
        <v>350.20278745977311</v>
      </c>
    </row>
    <row r="113" spans="1:79" x14ac:dyDescent="0.2">
      <c r="A113" s="9">
        <v>410</v>
      </c>
      <c r="B113" s="21">
        <f>+data!D115*data!HM115</f>
        <v>0</v>
      </c>
      <c r="C113" s="21">
        <f>+data!E115*data!HN115</f>
        <v>0</v>
      </c>
      <c r="D113" s="21">
        <f>+data!F115*data!HO115</f>
        <v>0</v>
      </c>
      <c r="E113" s="21">
        <f>+data!G115*data!HP115</f>
        <v>1.6882771400306338</v>
      </c>
      <c r="F113" s="21">
        <f>+data!H115*data!HQ115</f>
        <v>1.9485885826621379</v>
      </c>
      <c r="G113" s="21">
        <f>+data!I115*data!HR115</f>
        <v>2.2414024941994191</v>
      </c>
      <c r="H113" s="21">
        <f>+data!J115*data!HS115</f>
        <v>2.5686666611413815</v>
      </c>
      <c r="I113" s="21">
        <f>+data!K115*data!HT115</f>
        <v>2.9317628632323918</v>
      </c>
      <c r="J113" s="21">
        <f>+data!L115*data!HU115</f>
        <v>3.3312250095044837</v>
      </c>
      <c r="K113" s="21">
        <f>+data!M115*data!HV115</f>
        <v>3.7663824367817398</v>
      </c>
      <c r="L113" s="21">
        <f>+data!N115*data!HW115</f>
        <v>4.234916248130018</v>
      </c>
      <c r="M113" s="21">
        <f>+data!O115*data!HX115</f>
        <v>5.7578176764474049</v>
      </c>
      <c r="N113" s="21">
        <f>+data!P115*data!HY115</f>
        <v>7.8278736183432205</v>
      </c>
      <c r="O113" s="21">
        <f>+data!Q115*data!HZ115</f>
        <v>10.641483844212178</v>
      </c>
      <c r="P113" s="21">
        <f>+data!R115*data!IA115</f>
        <v>14.465476056796467</v>
      </c>
      <c r="Q113" s="21">
        <f>+data!S115*data!IB115</f>
        <v>19.662334918248948</v>
      </c>
      <c r="R113" s="21">
        <f>+data!T115*data!IC115</f>
        <v>26.724458932289576</v>
      </c>
      <c r="S113" s="21">
        <f>+data!U115*data!ID115</f>
        <v>36.320671982344095</v>
      </c>
      <c r="T113" s="21">
        <f>+data!V115*data!IE115</f>
        <v>49.359368283188438</v>
      </c>
      <c r="U113" s="21">
        <f>+data!W115*data!IF115</f>
        <v>54.897608968534051</v>
      </c>
      <c r="V113" s="21">
        <f>+data!X115*data!IG115</f>
        <v>60.299298727914696</v>
      </c>
      <c r="W113" s="21">
        <f>+data!Y115*data!IH115</f>
        <v>71.526091971139451</v>
      </c>
      <c r="X113" s="21">
        <f>+data!Z115*data!II115</f>
        <v>94.263483267961007</v>
      </c>
      <c r="Y113" s="21">
        <f>+data!AA115*data!IJ115</f>
        <v>69.873719912991646</v>
      </c>
      <c r="Z113" s="21">
        <f>+data!AB115*data!IK115</f>
        <v>80.563483416735707</v>
      </c>
      <c r="AA113" s="21">
        <f>+data!AC115*data!IL115</f>
        <v>90.986261044802617</v>
      </c>
      <c r="AB113" s="21">
        <f>+data!AD115*data!IM115</f>
        <v>112.38260698698568</v>
      </c>
      <c r="AC113" s="21">
        <f>+data!AE115*data!IN115</f>
        <v>138.80004079785505</v>
      </c>
      <c r="AD113" s="21">
        <f>+data!AF115*data!IO115</f>
        <v>152.44288430370489</v>
      </c>
      <c r="AE113" s="21">
        <f>+data!AG115*data!IP115</f>
        <v>163.13467251873357</v>
      </c>
      <c r="AF113" s="21">
        <f>+data!AH115*data!IQ115</f>
        <v>174.57620986183878</v>
      </c>
      <c r="AG113" s="21">
        <f>+data!AI115*data!IR115</f>
        <v>186.82006202783879</v>
      </c>
      <c r="AH113" s="21">
        <f>+data!AJ115*data!IS115</f>
        <v>199.92247946132923</v>
      </c>
      <c r="AI113" s="21">
        <f>+data!AK115*data!IT115</f>
        <v>213.94365560114909</v>
      </c>
      <c r="AJ113" s="21">
        <f>+data!AL115*data!IU115</f>
        <v>228.94800322030969</v>
      </c>
      <c r="AK113" s="21">
        <f>+data!AM115*data!IV115</f>
        <v>245.00445012910299</v>
      </c>
      <c r="AL113" s="21">
        <f>+data!AN115*data!IW115</f>
        <v>262.18675559790091</v>
      </c>
      <c r="AM113" s="21">
        <f>+data!AO115*data!IX115</f>
        <v>280.57384895116911</v>
      </c>
      <c r="AN113" s="21">
        <f>+data!AP115*data!IY115</f>
        <v>300.25019188588578</v>
      </c>
      <c r="AO113" s="21">
        <f>+data!AQ115*data!IZ115</f>
        <v>321.30616617634075</v>
      </c>
      <c r="AP113" s="21">
        <f>+data!AR115*data!JA115</f>
        <v>324.73679236293532</v>
      </c>
      <c r="AQ113" s="21">
        <f>+data!AS115*data!JB115</f>
        <v>324.99211388510128</v>
      </c>
      <c r="AR113" s="21">
        <f>+data!AT115*data!JC115</f>
        <v>325.24738261656461</v>
      </c>
      <c r="AS113" s="21">
        <f>+data!AU115*data!JD115</f>
        <v>328.39109657639028</v>
      </c>
      <c r="AT113" s="21">
        <f>+data!AV115*data!JE115</f>
        <v>331.52641867653966</v>
      </c>
      <c r="AU113" s="21">
        <f>+data!AW115*data!JF115</f>
        <v>332.73513433221086</v>
      </c>
      <c r="AV113" s="21">
        <f>+data!AX115*data!JG115</f>
        <v>333.94015056025859</v>
      </c>
      <c r="AW113" s="21">
        <f>+data!AY115*data!JH115</f>
        <v>335.1584047992792</v>
      </c>
      <c r="AX113" s="21">
        <f>+data!AZ115*data!JI115</f>
        <v>716.03448153786246</v>
      </c>
      <c r="AY113" s="21">
        <f>+data!BA115*data!JJ115</f>
        <v>989.53676496619107</v>
      </c>
      <c r="AZ113" s="21">
        <f>+data!BB115*data!JK115</f>
        <v>1056.3780932488405</v>
      </c>
      <c r="BA113" s="21">
        <f>+data!BC115*data!JL115</f>
        <v>1043.068078025985</v>
      </c>
      <c r="BB113" s="21">
        <f>+data!BD115*data!JM115</f>
        <v>646.80833362834994</v>
      </c>
      <c r="BC113" s="21">
        <f>+data!BE115*data!JN115</f>
        <v>722.03660565723794</v>
      </c>
      <c r="BD113" s="21">
        <f>+data!BF115*data!JO115</f>
        <v>769.68235564838744</v>
      </c>
      <c r="BE113" s="21">
        <f>+data!BG115*data!JP115</f>
        <v>788.52969986193239</v>
      </c>
      <c r="BF113" s="21">
        <f>+data!BH115*data!JQ115</f>
        <v>795.38354251778958</v>
      </c>
      <c r="BG113" s="21">
        <f>+data!BI115*data!JR115</f>
        <v>685.13240560059489</v>
      </c>
      <c r="BH113" s="21">
        <f>+data!BJ115*data!JS115</f>
        <v>691.97565117534612</v>
      </c>
      <c r="BI113" s="21">
        <f>+data!BK115*data!JT115</f>
        <v>672.81684163982004</v>
      </c>
      <c r="BJ113" s="21">
        <f>+data!BL115*data!JU115</f>
        <v>649.04954627040047</v>
      </c>
      <c r="BK113" s="21">
        <f>+data!BM115*data!JV115</f>
        <v>639.51968465323762</v>
      </c>
      <c r="BL113" s="21">
        <f>+data!BN115*data!JW115</f>
        <v>625.79349671646548</v>
      </c>
      <c r="BM113" s="21">
        <f>+data!BO115*data!JX115</f>
        <v>610.12306068255043</v>
      </c>
      <c r="BN113" s="21">
        <f>+data!BP115*data!JY115</f>
        <v>606.91428337522564</v>
      </c>
      <c r="BO113" s="21">
        <f>+data!BQ115*data!JZ115</f>
        <v>597.63535218607285</v>
      </c>
      <c r="BP113" s="21">
        <f>+data!BR115*data!KA115</f>
        <v>590.39388019435705</v>
      </c>
      <c r="BQ113" s="21">
        <f>+data!BS115*data!KB115</f>
        <v>569.67737632314936</v>
      </c>
      <c r="BR113" s="21">
        <f>+data!BT115*data!KC115</f>
        <v>543.29297074733597</v>
      </c>
      <c r="BS113" s="21">
        <f>+data!BU115*data!KD115</f>
        <v>541.03388846107407</v>
      </c>
      <c r="BT113" s="21">
        <f>+data!BV115*data!KE115</f>
        <v>523.51623818305018</v>
      </c>
      <c r="BU113" s="21">
        <f>+data!BW115*data!KF115</f>
        <v>506.42593433341386</v>
      </c>
      <c r="BV113" s="21">
        <f>+data!BX115*data!KG115</f>
        <v>489.67252851815783</v>
      </c>
      <c r="BW113" s="21">
        <f>+data!BY115*data!KH115</f>
        <v>476.12874543856577</v>
      </c>
      <c r="BX113" s="21">
        <f>+data!BZ115*data!KI115</f>
        <v>462.65152557236001</v>
      </c>
      <c r="BY113" s="21">
        <f>+data!CA115*data!KJ115</f>
        <v>444.8291686994736</v>
      </c>
      <c r="BZ113" s="21">
        <f>+data!CB115*data!KK115</f>
        <v>430.04726940398842</v>
      </c>
      <c r="CA113" s="21">
        <f>+data!CC115*data!KL115</f>
        <v>415.30907131807368</v>
      </c>
    </row>
    <row r="114" spans="1:79" x14ac:dyDescent="0.2">
      <c r="A114" s="9">
        <v>414</v>
      </c>
      <c r="B114" s="21">
        <f>+data!D116*data!HM116</f>
        <v>0</v>
      </c>
      <c r="C114" s="21">
        <f>+data!E116*data!HN116</f>
        <v>0</v>
      </c>
      <c r="D114" s="21">
        <f>+data!F116*data!HO116</f>
        <v>0</v>
      </c>
      <c r="E114" s="21">
        <f>+data!G116*data!HP116</f>
        <v>0</v>
      </c>
      <c r="F114" s="21">
        <f>+data!H116*data!HQ116</f>
        <v>0</v>
      </c>
      <c r="G114" s="21">
        <f>+data!I116*data!HR116</f>
        <v>0</v>
      </c>
      <c r="H114" s="21">
        <f>+data!J116*data!HS116</f>
        <v>0</v>
      </c>
      <c r="I114" s="21">
        <f>+data!K116*data!HT116</f>
        <v>0</v>
      </c>
      <c r="J114" s="21">
        <f>+data!L116*data!HU116</f>
        <v>0</v>
      </c>
      <c r="K114" s="21">
        <f>+data!M116*data!HV116</f>
        <v>0</v>
      </c>
      <c r="L114" s="21">
        <f>+data!N116*data!HW116</f>
        <v>0</v>
      </c>
      <c r="M114" s="21">
        <f>+data!O116*data!HX116</f>
        <v>0</v>
      </c>
      <c r="N114" s="21">
        <f>+data!P116*data!HY116</f>
        <v>0</v>
      </c>
      <c r="O114" s="21">
        <f>+data!Q116*data!HZ116</f>
        <v>0</v>
      </c>
      <c r="P114" s="21">
        <f>+data!R116*data!IA116</f>
        <v>0</v>
      </c>
      <c r="Q114" s="21">
        <f>+data!S116*data!IB116</f>
        <v>0</v>
      </c>
      <c r="R114" s="21">
        <f>+data!T116*data!IC116</f>
        <v>0</v>
      </c>
      <c r="S114" s="21">
        <f>+data!U116*data!ID116</f>
        <v>0</v>
      </c>
      <c r="T114" s="21">
        <f>+data!V116*data!IE116</f>
        <v>0</v>
      </c>
      <c r="U114" s="21">
        <f>+data!W116*data!IF116</f>
        <v>0</v>
      </c>
      <c r="V114" s="21">
        <f>+data!X116*data!IG116</f>
        <v>0</v>
      </c>
      <c r="W114" s="21">
        <f>+data!Y116*data!IH116</f>
        <v>0</v>
      </c>
      <c r="X114" s="21">
        <f>+data!Z116*data!II116</f>
        <v>0</v>
      </c>
      <c r="Y114" s="21">
        <f>+data!AA116*data!IJ116</f>
        <v>0</v>
      </c>
      <c r="Z114" s="21">
        <f>+data!AB116*data!IK116</f>
        <v>0</v>
      </c>
      <c r="AA114" s="21">
        <f>+data!AC116*data!IL116</f>
        <v>0</v>
      </c>
      <c r="AB114" s="21">
        <f>+data!AD116*data!IM116</f>
        <v>0</v>
      </c>
      <c r="AC114" s="21">
        <f>+data!AE116*data!IN116</f>
        <v>0</v>
      </c>
      <c r="AD114" s="21">
        <f>+data!AF116*data!IO116</f>
        <v>0</v>
      </c>
      <c r="AE114" s="21">
        <f>+data!AG116*data!IP116</f>
        <v>0</v>
      </c>
      <c r="AF114" s="21">
        <f>+data!AH116*data!IQ116</f>
        <v>0</v>
      </c>
      <c r="AG114" s="21">
        <f>+data!AI116*data!IR116</f>
        <v>0</v>
      </c>
      <c r="AH114" s="21">
        <f>+data!AJ116*data!IS116</f>
        <v>0</v>
      </c>
      <c r="AI114" s="21">
        <f>+data!AK116*data!IT116</f>
        <v>0</v>
      </c>
      <c r="AJ114" s="21">
        <f>+data!AL116*data!IU116</f>
        <v>0</v>
      </c>
      <c r="AK114" s="21">
        <f>+data!AM116*data!IV116</f>
        <v>0</v>
      </c>
      <c r="AL114" s="21">
        <f>+data!AN116*data!IW116</f>
        <v>0</v>
      </c>
      <c r="AM114" s="21">
        <f>+data!AO116*data!IX116</f>
        <v>0</v>
      </c>
      <c r="AN114" s="21">
        <f>+data!AP116*data!IY116</f>
        <v>0</v>
      </c>
      <c r="AO114" s="21">
        <f>+data!AQ116*data!IZ116</f>
        <v>0</v>
      </c>
      <c r="AP114" s="21">
        <f>+data!AR116*data!JA116</f>
        <v>0</v>
      </c>
      <c r="AQ114" s="21">
        <f>+data!AS116*data!JB116</f>
        <v>0</v>
      </c>
      <c r="AR114" s="21">
        <f>+data!AT116*data!JC116</f>
        <v>0</v>
      </c>
      <c r="AS114" s="21">
        <f>+data!AU116*data!JD116</f>
        <v>0</v>
      </c>
      <c r="AT114" s="21">
        <f>+data!AV116*data!JE116</f>
        <v>0</v>
      </c>
      <c r="AU114" s="21">
        <f>+data!AW116*data!JF116</f>
        <v>0</v>
      </c>
      <c r="AV114" s="21">
        <f>+data!AX116*data!JG116</f>
        <v>0</v>
      </c>
      <c r="AW114" s="21">
        <f>+data!AY116*data!JH116</f>
        <v>0</v>
      </c>
      <c r="AX114" s="21">
        <f>+data!AZ116*data!JI116</f>
        <v>0</v>
      </c>
      <c r="AY114" s="21">
        <f>+data!BA116*data!JJ116</f>
        <v>0</v>
      </c>
      <c r="AZ114" s="21">
        <f>+data!BB116*data!JK116</f>
        <v>0</v>
      </c>
      <c r="BA114" s="21">
        <f>+data!BC116*data!JL116</f>
        <v>0</v>
      </c>
      <c r="BB114" s="21">
        <f>+data!BD116*data!JM116</f>
        <v>0</v>
      </c>
      <c r="BC114" s="21">
        <f>+data!BE116*data!JN116</f>
        <v>0</v>
      </c>
      <c r="BD114" s="21">
        <f>+data!BF116*data!JO116</f>
        <v>0</v>
      </c>
      <c r="BE114" s="21">
        <f>+data!BG116*data!JP116</f>
        <v>0</v>
      </c>
      <c r="BF114" s="21">
        <f>+data!BH116*data!JQ116</f>
        <v>0</v>
      </c>
      <c r="BG114" s="21">
        <f>+data!BI116*data!JR116</f>
        <v>0</v>
      </c>
      <c r="BH114" s="21">
        <f>+data!BJ116*data!JS116</f>
        <v>0</v>
      </c>
      <c r="BI114" s="21">
        <f>+data!BK116*data!JT116</f>
        <v>0</v>
      </c>
      <c r="BJ114" s="21">
        <f>+data!BL116*data!JU116</f>
        <v>0</v>
      </c>
      <c r="BK114" s="21">
        <f>+data!BM116*data!JV116</f>
        <v>0</v>
      </c>
      <c r="BL114" s="21">
        <f>+data!BN116*data!JW116</f>
        <v>0</v>
      </c>
      <c r="BM114" s="21">
        <f>+data!BO116*data!JX116</f>
        <v>0</v>
      </c>
      <c r="BN114" s="21">
        <f>+data!BP116*data!JY116</f>
        <v>0</v>
      </c>
      <c r="BO114" s="21">
        <f>+data!BQ116*data!JZ116</f>
        <v>0</v>
      </c>
      <c r="BP114" s="21">
        <f>+data!BR116*data!KA116</f>
        <v>0</v>
      </c>
      <c r="BQ114" s="21">
        <f>+data!BS116*data!KB116</f>
        <v>0</v>
      </c>
      <c r="BR114" s="21">
        <f>+data!BT116*data!KC116</f>
        <v>0</v>
      </c>
      <c r="BS114" s="21">
        <f>+data!BU116*data!KD116</f>
        <v>0</v>
      </c>
      <c r="BT114" s="21">
        <f>+data!BV116*data!KE116</f>
        <v>0</v>
      </c>
      <c r="BU114" s="21">
        <f>+data!BW116*data!KF116</f>
        <v>0</v>
      </c>
      <c r="BV114" s="21">
        <f>+data!BX116*data!KG116</f>
        <v>0</v>
      </c>
      <c r="BW114" s="21">
        <f>+data!BY116*data!KH116</f>
        <v>0</v>
      </c>
      <c r="BX114" s="21">
        <f>+data!BZ116*data!KI116</f>
        <v>0</v>
      </c>
      <c r="BY114" s="21">
        <f>+data!CA116*data!KJ116</f>
        <v>0</v>
      </c>
      <c r="BZ114" s="21">
        <f>+data!CB116*data!KK116</f>
        <v>0</v>
      </c>
      <c r="CA114" s="21">
        <f>+data!CC116*data!KL116</f>
        <v>0</v>
      </c>
    </row>
    <row r="115" spans="1:79" x14ac:dyDescent="0.2">
      <c r="A115" s="9">
        <v>417</v>
      </c>
      <c r="B115" s="21">
        <f>+data!D117*data!HM117</f>
        <v>0</v>
      </c>
      <c r="C115" s="21">
        <f>+data!E117*data!HN117</f>
        <v>0</v>
      </c>
      <c r="D115" s="21">
        <f>+data!F117*data!HO117</f>
        <v>1.7702146458496858E-5</v>
      </c>
      <c r="E115" s="21">
        <f>+data!G117*data!HP117</f>
        <v>3.09787563023695E-5</v>
      </c>
      <c r="F115" s="21">
        <f>+data!H117*data!HQ117</f>
        <v>5.4212823529146632E-5</v>
      </c>
      <c r="G115" s="21">
        <f>+data!I117*data!HR117</f>
        <v>9.4872441176006584E-5</v>
      </c>
      <c r="H115" s="21">
        <f>+data!J117*data!HS117</f>
        <v>1.6602677205801152E-4</v>
      </c>
      <c r="I115" s="21">
        <f>+data!K117*data!HT117</f>
        <v>2.9054685110152019E-4</v>
      </c>
      <c r="J115" s="21">
        <f>+data!L117*data!HU117</f>
        <v>5.0845698942766015E-4</v>
      </c>
      <c r="K115" s="21">
        <f>+data!M117*data!HV117</f>
        <v>8.8979973149840551E-4</v>
      </c>
      <c r="L115" s="21">
        <f>+data!N117*data!HW117</f>
        <v>1.5571495301222094E-3</v>
      </c>
      <c r="M115" s="21">
        <f>+data!O117*data!HX117</f>
        <v>2.5025617448392657E-3</v>
      </c>
      <c r="N115" s="21">
        <f>+data!P117*data!HY117</f>
        <v>4.0219742327773913E-3</v>
      </c>
      <c r="O115" s="21">
        <f>+data!Q117*data!HZ117</f>
        <v>6.4638871598208083E-3</v>
      </c>
      <c r="P115" s="21">
        <f>+data!R117*data!IA117</f>
        <v>1.0388390078283441E-2</v>
      </c>
      <c r="Q115" s="21">
        <f>+data!S117*data!IB117</f>
        <v>1.669562691152696E-2</v>
      </c>
      <c r="R115" s="21">
        <f>+data!T117*data!IC117</f>
        <v>2.683225753638261E-2</v>
      </c>
      <c r="S115" s="21">
        <f>+data!U117*data!ID117</f>
        <v>4.3123271040614912E-2</v>
      </c>
      <c r="T115" s="21">
        <f>+data!V117*data!IE117</f>
        <v>6.9305257029559697E-2</v>
      </c>
      <c r="U115" s="21">
        <f>+data!W117*data!IF117</f>
        <v>0.10847779361148474</v>
      </c>
      <c r="V115" s="21">
        <f>+data!X117*data!IG117</f>
        <v>0.16949655251794496</v>
      </c>
      <c r="W115" s="21">
        <f>+data!Y117*data!IH117</f>
        <v>0.18305627671938049</v>
      </c>
      <c r="X115" s="21">
        <f>+data!Z117*data!II117</f>
        <v>0.19661600092081613</v>
      </c>
      <c r="Y115" s="21">
        <f>+data!AA117*data!IJ117</f>
        <v>0.21017572512225172</v>
      </c>
      <c r="Z115" s="21">
        <f>+data!AB117*data!IK117</f>
        <v>0.22373544932368733</v>
      </c>
      <c r="AA115" s="21">
        <f>+data!AC117*data!IL117</f>
        <v>0.23729517352512292</v>
      </c>
      <c r="AB115" s="21">
        <f>+data!AD117*data!IM117</f>
        <v>0.27119448402871194</v>
      </c>
      <c r="AC115" s="21">
        <f>+data!AE117*data!IN117</f>
        <v>0.3050937945323009</v>
      </c>
      <c r="AD115" s="21">
        <f>+data!AF117*data!IO117</f>
        <v>0.32227291585980389</v>
      </c>
      <c r="AE115" s="21">
        <f>+data!AG117*data!IP117</f>
        <v>0.34017696674090409</v>
      </c>
      <c r="AF115" s="21">
        <f>+data!AH117*data!IQ117</f>
        <v>0.35907568711539883</v>
      </c>
      <c r="AG115" s="21">
        <f>+data!AI117*data!IR117</f>
        <v>0.3790243363995876</v>
      </c>
      <c r="AH115" s="21">
        <f>+data!AJ117*data!IS117</f>
        <v>0.40008124397734252</v>
      </c>
      <c r="AI115" s="21">
        <f>+data!AK117*data!IT117</f>
        <v>0.42230797975386153</v>
      </c>
      <c r="AJ115" s="21">
        <f>+data!AL117*data!IU117</f>
        <v>0.44576953418463167</v>
      </c>
      <c r="AK115" s="21">
        <f>+data!AM117*data!IV117</f>
        <v>0.47053450830600008</v>
      </c>
      <c r="AL115" s="21">
        <f>+data!AN117*data!IW117</f>
        <v>0.49667531432300005</v>
      </c>
      <c r="AM115" s="21">
        <f>+data!AO117*data!IX117</f>
        <v>0.5242683873409445</v>
      </c>
      <c r="AN115" s="21">
        <f>+data!AP117*data!IY117</f>
        <v>0.55339440885988589</v>
      </c>
      <c r="AO115" s="21">
        <f>+data!AQ117*data!IZ117</f>
        <v>0.58413854268543508</v>
      </c>
      <c r="AP115" s="21">
        <f>+data!AR117*data!JA117</f>
        <v>0.61659068394573713</v>
      </c>
      <c r="AQ115" s="21">
        <f>+data!AS117*data!JB117</f>
        <v>0.6508457219427225</v>
      </c>
      <c r="AR115" s="21">
        <f>+data!AT117*data!JC117</f>
        <v>0.68700381760620699</v>
      </c>
      <c r="AS115" s="21">
        <f>+data!AU117*data!JD117</f>
        <v>0.72517069636210751</v>
      </c>
      <c r="AT115" s="21">
        <f>+data!AV117*data!JE117</f>
        <v>0.76545795727111343</v>
      </c>
      <c r="AU115" s="21">
        <f>+data!AW117*data!JF117</f>
        <v>0.80798339934173102</v>
      </c>
      <c r="AV115" s="21">
        <f>+data!AX117*data!JG117</f>
        <v>0.85287136597182678</v>
      </c>
      <c r="AW115" s="21">
        <f>+data!AY117*data!JH117</f>
        <v>0.90025310852581741</v>
      </c>
      <c r="AX115" s="21">
        <f>+data!AZ117*data!JI117</f>
        <v>0.95026717011058504</v>
      </c>
      <c r="AY115" s="21">
        <f>+data!BA117*data!JJ117</f>
        <v>1.0030597906722842</v>
      </c>
      <c r="AZ115" s="21">
        <f>+data!BB117*data!JK117</f>
        <v>1.0587853345985223</v>
      </c>
      <c r="BA115" s="21">
        <f>+data!BC117*data!JL117</f>
        <v>1.1176067420762179</v>
      </c>
      <c r="BB115" s="21">
        <f>+data!BD117*data!JM117</f>
        <v>1.1796960055248966</v>
      </c>
      <c r="BC115" s="21">
        <f>+data!BE117*data!JN117</f>
        <v>1.4729250413809412</v>
      </c>
      <c r="BD115" s="21">
        <f>+data!BF117*data!JO117</f>
        <v>4.3688454617231303</v>
      </c>
      <c r="BE115" s="21">
        <f>+data!BG117*data!JP117</f>
        <v>8.3132887928788701</v>
      </c>
      <c r="BF115" s="21">
        <f>+data!BH117*data!JQ117</f>
        <v>7.6642031814228631</v>
      </c>
      <c r="BG115" s="21">
        <f>+data!BI117*data!JR117</f>
        <v>6.2290000000000001</v>
      </c>
      <c r="BH115" s="21">
        <f>+data!BJ117*data!JS117</f>
        <v>5.5449999999999999</v>
      </c>
      <c r="BI115" s="21">
        <f>+data!BK117*data!JT117</f>
        <v>6.6509999999999998</v>
      </c>
      <c r="BJ115" s="21">
        <f>+data!BL117*data!JU117</f>
        <v>6.1</v>
      </c>
      <c r="BK115" s="21">
        <f>+data!BM117*data!JV117</f>
        <v>6.1040000000000001</v>
      </c>
      <c r="BL115" s="21">
        <f>+data!BN117*data!JW117</f>
        <v>5.782</v>
      </c>
      <c r="BM115" s="21">
        <f>+data!BO117*data!JX117</f>
        <v>6.3150000000000004</v>
      </c>
      <c r="BN115" s="21">
        <f>+data!BP117*data!JY117</f>
        <v>6.1159999999999997</v>
      </c>
      <c r="BO115" s="21">
        <f>+data!BQ117*data!JZ117</f>
        <v>6.2</v>
      </c>
      <c r="BP115" s="21">
        <f>+data!BR117*data!KA117</f>
        <v>6.2679999999999998</v>
      </c>
      <c r="BQ115" s="21">
        <f>+data!BS117*data!KB117</f>
        <v>6.3339999999999996</v>
      </c>
      <c r="BR115" s="21">
        <f>+data!BT117*data!KC117</f>
        <v>6.2889999999999997</v>
      </c>
      <c r="BS115" s="21">
        <f>+data!BU117*data!KD117</f>
        <v>6.3128666666666646</v>
      </c>
      <c r="BT115" s="21">
        <f>+data!BV117*data!KE117</f>
        <v>6.3850444444444463</v>
      </c>
      <c r="BU115" s="21">
        <f>+data!BW117*data!KF117</f>
        <v>6.399634074074072</v>
      </c>
      <c r="BV115" s="21">
        <f>+data!BX117*data!KG117</f>
        <v>6.4149412345678982</v>
      </c>
      <c r="BW115" s="21">
        <f>+data!BY117*data!KH117</f>
        <v>6.4367930205761326</v>
      </c>
      <c r="BX115" s="21">
        <f>+data!BZ117*data!KI117</f>
        <v>6.4790244170096045</v>
      </c>
      <c r="BY115" s="21">
        <f>+data!CA117*data!KJ117</f>
        <v>6.5048514736168244</v>
      </c>
      <c r="BZ115" s="21">
        <f>+data!CB117*data!KK117</f>
        <v>6.5226205734491671</v>
      </c>
      <c r="CA115" s="21">
        <f>+data!CC117*data!KL117</f>
        <v>6.5523335932611886</v>
      </c>
    </row>
    <row r="116" spans="1:79" x14ac:dyDescent="0.2">
      <c r="A116" s="9">
        <v>418</v>
      </c>
      <c r="B116" s="21">
        <f>+data!D118*data!HM118</f>
        <v>0</v>
      </c>
      <c r="C116" s="21">
        <f>+data!E118*data!HN118</f>
        <v>0</v>
      </c>
      <c r="D116" s="21">
        <f>+data!F118*data!HO118</f>
        <v>3.5716856192772868E-3</v>
      </c>
      <c r="E116" s="21">
        <f>+data!G118*data!HP118</f>
        <v>6.4824842749582169E-3</v>
      </c>
      <c r="F116" s="21">
        <f>+data!H118*data!HQ118</f>
        <v>1.175260877582161E-2</v>
      </c>
      <c r="G116" s="21">
        <f>+data!I118*data!HR118</f>
        <v>2.1282299130181044E-2</v>
      </c>
      <c r="H116" s="21">
        <f>+data!J118*data!HS118</f>
        <v>3.8490856510681078E-2</v>
      </c>
      <c r="I116" s="21">
        <f>+data!K118*data!HT118</f>
        <v>6.9520129035511288E-2</v>
      </c>
      <c r="J116" s="21">
        <f>+data!L118*data!HU118</f>
        <v>0.12538106646280417</v>
      </c>
      <c r="K116" s="21">
        <f>+data!M118*data!HV118</f>
        <v>0.22577229559504639</v>
      </c>
      <c r="L116" s="21">
        <f>+data!N118*data!HW118</f>
        <v>0.40585329669812775</v>
      </c>
      <c r="M116" s="21">
        <f>+data!O118*data!HX118</f>
        <v>0.43472043616688977</v>
      </c>
      <c r="N116" s="21">
        <f>+data!P118*data!HY118</f>
        <v>0.4656321072315952</v>
      </c>
      <c r="O116" s="21">
        <f>+data!Q118*data!HZ118</f>
        <v>0.49873241282305308</v>
      </c>
      <c r="P116" s="21">
        <f>+data!R118*data!IA118</f>
        <v>0.5341755556527048</v>
      </c>
      <c r="Q116" s="21">
        <f>+data!S118*data!IB118</f>
        <v>0.57212654144539454</v>
      </c>
      <c r="R116" s="21">
        <f>+data!T118*data!IC118</f>
        <v>0.61276193075779439</v>
      </c>
      <c r="S116" s="21">
        <f>+data!U118*data!ID118</f>
        <v>0.65627064270794666</v>
      </c>
      <c r="T116" s="21">
        <f>+data!V118*data!IE118</f>
        <v>0.70285481416639906</v>
      </c>
      <c r="U116" s="21">
        <f>+data!W118*data!IF118</f>
        <v>0.82189511014666516</v>
      </c>
      <c r="V116" s="21">
        <f>+data!X118*data!IG118</f>
        <v>0.93984123735824421</v>
      </c>
      <c r="W116" s="21">
        <f>+data!Y118*data!IH118</f>
        <v>1.0566931958011361</v>
      </c>
      <c r="X116" s="21">
        <f>+data!Z118*data!II118</f>
        <v>1.1724509854753407</v>
      </c>
      <c r="Y116" s="21">
        <f>+data!AA118*data!IJ118</f>
        <v>1.2871146063808583</v>
      </c>
      <c r="Z116" s="21">
        <f>+data!AB118*data!IK118</f>
        <v>1.4006840585176892</v>
      </c>
      <c r="AA116" s="21">
        <f>+data!AC118*data!IL118</f>
        <v>1.5131593418858325</v>
      </c>
      <c r="AB116" s="21">
        <f>+data!AD118*data!IM118</f>
        <v>1.8827455621518239</v>
      </c>
      <c r="AC116" s="21">
        <f>+data!AE118*data!IN118</f>
        <v>2.2488503363356287</v>
      </c>
      <c r="AD116" s="21">
        <f>+data!AF118*data!IO118</f>
        <v>2.2852693342194894</v>
      </c>
      <c r="AE116" s="21">
        <f>+data!AG118*data!IP118</f>
        <v>2.3216535176425279</v>
      </c>
      <c r="AF116" s="21">
        <f>+data!AH118*data!IQ118</f>
        <v>2.3580028866047442</v>
      </c>
      <c r="AG116" s="21">
        <f>+data!AI118*data!IR118</f>
        <v>2.3943174411061396</v>
      </c>
      <c r="AH116" s="21">
        <f>+data!AJ118*data!IS118</f>
        <v>2.430597181146712</v>
      </c>
      <c r="AI116" s="21">
        <f>+data!AK118*data!IT118</f>
        <v>2.4668421067264634</v>
      </c>
      <c r="AJ116" s="21">
        <f>+data!AL118*data!IU118</f>
        <v>2.5030522178453927</v>
      </c>
      <c r="AK116" s="21">
        <f>+data!AM118*data!IV118</f>
        <v>2.5392275145034993</v>
      </c>
      <c r="AL116" s="21">
        <f>+data!AN118*data!IW118</f>
        <v>2.575367996700785</v>
      </c>
      <c r="AM116" s="21">
        <f>+data!AO118*data!IX118</f>
        <v>2.6114736644372476</v>
      </c>
      <c r="AN116" s="21">
        <f>+data!AP118*data!IY118</f>
        <v>2.9085700335437377</v>
      </c>
      <c r="AO116" s="21">
        <f>+data!AQ118*data!IZ118</f>
        <v>3.2053878869636532</v>
      </c>
      <c r="AP116" s="21">
        <f>+data!AR118*data!JA118</f>
        <v>61.670542749474471</v>
      </c>
      <c r="AQ116" s="21">
        <f>+data!AS118*data!JB118</f>
        <v>66.887831550389038</v>
      </c>
      <c r="AR116" s="21">
        <f>+data!AT118*data!JC118</f>
        <v>72.100215562467852</v>
      </c>
      <c r="AS116" s="21">
        <f>+data!AU118*data!JD118</f>
        <v>77.30769478571095</v>
      </c>
      <c r="AT116" s="21">
        <f>+data!AV118*data!JE118</f>
        <v>82.510269220118261</v>
      </c>
      <c r="AU116" s="21">
        <f>+data!AW118*data!JF118</f>
        <v>87.707938865689826</v>
      </c>
      <c r="AV116" s="21">
        <f>+data!AX118*data!JG118</f>
        <v>129.19252776340167</v>
      </c>
      <c r="AW116" s="21">
        <f>+data!AY118*data!JH118</f>
        <v>259.83861470930827</v>
      </c>
      <c r="AX116" s="21">
        <f>+data!AZ118*data!JI118</f>
        <v>287.19023671339414</v>
      </c>
      <c r="AY116" s="21">
        <f>+data!BA118*data!JJ118</f>
        <v>301.22481597470863</v>
      </c>
      <c r="AZ116" s="21">
        <f>+data!BB118*data!JK118</f>
        <v>365.82229539145112</v>
      </c>
      <c r="BA116" s="21">
        <f>+data!BC118*data!JL118</f>
        <v>374.62618271669925</v>
      </c>
      <c r="BB116" s="21">
        <f>+data!BD118*data!JM118</f>
        <v>544.3436471129678</v>
      </c>
      <c r="BC116" s="21">
        <f>+data!BE118*data!JN118</f>
        <v>396.86409176195707</v>
      </c>
      <c r="BD116" s="21">
        <f>+data!BF118*data!JO118</f>
        <v>425.27221448295393</v>
      </c>
      <c r="BE116" s="21">
        <f>+data!BG118*data!JP118</f>
        <v>468.14710234715199</v>
      </c>
      <c r="BF116" s="21">
        <f>+data!BH118*data!JQ118</f>
        <v>415.67216518568347</v>
      </c>
      <c r="BG116" s="21">
        <f>+data!BI118*data!JR118</f>
        <v>459.60528162282725</v>
      </c>
      <c r="BH116" s="21">
        <f>+data!BJ118*data!JS118</f>
        <v>477.09185634757677</v>
      </c>
      <c r="BI116" s="21">
        <f>+data!BK118*data!JT118</f>
        <v>471.53000712288031</v>
      </c>
      <c r="BJ116" s="21">
        <f>+data!BL118*data!JU118</f>
        <v>483.14243249371617</v>
      </c>
      <c r="BK116" s="21">
        <f>+data!BM118*data!JV118</f>
        <v>492.06450072574091</v>
      </c>
      <c r="BL116" s="21">
        <f>+data!BN118*data!JW118</f>
        <v>470.13222129783696</v>
      </c>
      <c r="BM116" s="21">
        <f>+data!BO118*data!JX118</f>
        <v>474.50765460048854</v>
      </c>
      <c r="BN116" s="21">
        <f>+data!BP118*data!JY118</f>
        <v>464.8781384270896</v>
      </c>
      <c r="BO116" s="21">
        <f>+data!BQ118*data!JZ118</f>
        <v>502.15519711827807</v>
      </c>
      <c r="BP116" s="21">
        <f>+data!BR118*data!KA118</f>
        <v>522.75669541367233</v>
      </c>
      <c r="BQ116" s="21">
        <f>+data!BS118*data!KB118</f>
        <v>546.0747650723971</v>
      </c>
      <c r="BR116" s="21">
        <f>+data!BT118*data!KC118</f>
        <v>521.87026808156622</v>
      </c>
      <c r="BS116" s="21">
        <f>+data!BU118*data!KD118</f>
        <v>555.46711712346519</v>
      </c>
      <c r="BT116" s="21">
        <f>+data!BV118*data!KE118</f>
        <v>572.39986827635084</v>
      </c>
      <c r="BU116" s="21">
        <f>+data!BW118*data!KF118</f>
        <v>579.29712065559147</v>
      </c>
      <c r="BV116" s="21">
        <f>+data!BX118*data!KG118</f>
        <v>589.1672737481374</v>
      </c>
      <c r="BW116" s="21">
        <f>+data!BY118*data!KH118</f>
        <v>601.17562300748614</v>
      </c>
      <c r="BX116" s="21">
        <f>+data!BZ118*data!KI118</f>
        <v>620.34145349274024</v>
      </c>
      <c r="BY116" s="21">
        <f>+data!CA118*data!KJ118</f>
        <v>628.35988677426485</v>
      </c>
      <c r="BZ116" s="21">
        <f>+data!CB118*data!KK118</f>
        <v>639.94605627462329</v>
      </c>
      <c r="CA116" s="21">
        <f>+data!CC118*data!KL118</f>
        <v>653.70781447502486</v>
      </c>
    </row>
    <row r="117" spans="1:79" x14ac:dyDescent="0.2">
      <c r="A117" s="9">
        <v>422</v>
      </c>
      <c r="B117" s="21">
        <f>+data!D119*data!HM119</f>
        <v>0</v>
      </c>
      <c r="C117" s="21">
        <f>+data!E119*data!HN119</f>
        <v>0</v>
      </c>
      <c r="D117" s="21">
        <f>+data!F119*data!HO119</f>
        <v>0</v>
      </c>
      <c r="E117" s="21">
        <f>+data!G119*data!HP119</f>
        <v>0</v>
      </c>
      <c r="F117" s="21">
        <f>+data!H119*data!HQ119</f>
        <v>0</v>
      </c>
      <c r="G117" s="21">
        <f>+data!I119*data!HR119</f>
        <v>0</v>
      </c>
      <c r="H117" s="21">
        <f>+data!J119*data!HS119</f>
        <v>0</v>
      </c>
      <c r="I117" s="21">
        <f>+data!K119*data!HT119</f>
        <v>0</v>
      </c>
      <c r="J117" s="21">
        <f>+data!L119*data!HU119</f>
        <v>0</v>
      </c>
      <c r="K117" s="21">
        <f>+data!M119*data!HV119</f>
        <v>0</v>
      </c>
      <c r="L117" s="21">
        <f>+data!N119*data!HW119</f>
        <v>0</v>
      </c>
      <c r="M117" s="21">
        <f>+data!O119*data!HX119</f>
        <v>0</v>
      </c>
      <c r="N117" s="21">
        <f>+data!P119*data!HY119</f>
        <v>0</v>
      </c>
      <c r="O117" s="21">
        <f>+data!Q119*data!HZ119</f>
        <v>0</v>
      </c>
      <c r="P117" s="21">
        <f>+data!R119*data!IA119</f>
        <v>0</v>
      </c>
      <c r="Q117" s="21">
        <f>+data!S119*data!IB119</f>
        <v>0</v>
      </c>
      <c r="R117" s="21">
        <f>+data!T119*data!IC119</f>
        <v>0</v>
      </c>
      <c r="S117" s="21">
        <f>+data!U119*data!ID119</f>
        <v>0</v>
      </c>
      <c r="T117" s="21">
        <f>+data!V119*data!IE119</f>
        <v>0</v>
      </c>
      <c r="U117" s="21">
        <f>+data!W119*data!IF119</f>
        <v>0</v>
      </c>
      <c r="V117" s="21">
        <f>+data!X119*data!IG119</f>
        <v>0</v>
      </c>
      <c r="W117" s="21">
        <f>+data!Y119*data!IH119</f>
        <v>0</v>
      </c>
      <c r="X117" s="21">
        <f>+data!Z119*data!II119</f>
        <v>0</v>
      </c>
      <c r="Y117" s="21">
        <f>+data!AA119*data!IJ119</f>
        <v>0</v>
      </c>
      <c r="Z117" s="21">
        <f>+data!AB119*data!IK119</f>
        <v>0</v>
      </c>
      <c r="AA117" s="21">
        <f>+data!AC119*data!IL119</f>
        <v>0</v>
      </c>
      <c r="AB117" s="21">
        <f>+data!AD119*data!IM119</f>
        <v>0</v>
      </c>
      <c r="AC117" s="21">
        <f>+data!AE119*data!IN119</f>
        <v>0</v>
      </c>
      <c r="AD117" s="21">
        <f>+data!AF119*data!IO119</f>
        <v>0</v>
      </c>
      <c r="AE117" s="21">
        <f>+data!AG119*data!IP119</f>
        <v>0</v>
      </c>
      <c r="AF117" s="21">
        <f>+data!AH119*data!IQ119</f>
        <v>0</v>
      </c>
      <c r="AG117" s="21">
        <f>+data!AI119*data!IR119</f>
        <v>0</v>
      </c>
      <c r="AH117" s="21">
        <f>+data!AJ119*data!IS119</f>
        <v>0</v>
      </c>
      <c r="AI117" s="21">
        <f>+data!AK119*data!IT119</f>
        <v>0</v>
      </c>
      <c r="AJ117" s="21">
        <f>+data!AL119*data!IU119</f>
        <v>0</v>
      </c>
      <c r="AK117" s="21">
        <f>+data!AM119*data!IV119</f>
        <v>0</v>
      </c>
      <c r="AL117" s="21">
        <f>+data!AN119*data!IW119</f>
        <v>0</v>
      </c>
      <c r="AM117" s="21">
        <f>+data!AO119*data!IX119</f>
        <v>0</v>
      </c>
      <c r="AN117" s="21">
        <f>+data!AP119*data!IY119</f>
        <v>0</v>
      </c>
      <c r="AO117" s="21">
        <f>+data!AQ119*data!IZ119</f>
        <v>0</v>
      </c>
      <c r="AP117" s="21">
        <f>+data!AR119*data!JA119</f>
        <v>0</v>
      </c>
      <c r="AQ117" s="21">
        <f>+data!AS119*data!JB119</f>
        <v>0</v>
      </c>
      <c r="AR117" s="21">
        <f>+data!AT119*data!JC119</f>
        <v>0</v>
      </c>
      <c r="AS117" s="21">
        <f>+data!AU119*data!JD119</f>
        <v>0</v>
      </c>
      <c r="AT117" s="21">
        <f>+data!AV119*data!JE119</f>
        <v>0</v>
      </c>
      <c r="AU117" s="21">
        <f>+data!AW119*data!JF119</f>
        <v>0</v>
      </c>
      <c r="AV117" s="21">
        <f>+data!AX119*data!JG119</f>
        <v>0</v>
      </c>
      <c r="AW117" s="21">
        <f>+data!AY119*data!JH119</f>
        <v>0</v>
      </c>
      <c r="AX117" s="21">
        <f>+data!AZ119*data!JI119</f>
        <v>0</v>
      </c>
      <c r="AY117" s="21">
        <f>+data!BA119*data!JJ119</f>
        <v>0</v>
      </c>
      <c r="AZ117" s="21">
        <f>+data!BB119*data!JK119</f>
        <v>0</v>
      </c>
      <c r="BA117" s="21">
        <f>+data!BC119*data!JL119</f>
        <v>0</v>
      </c>
      <c r="BB117" s="21">
        <f>+data!BD119*data!JM119</f>
        <v>0</v>
      </c>
      <c r="BC117" s="21">
        <f>+data!BE119*data!JN119</f>
        <v>0</v>
      </c>
      <c r="BD117" s="21">
        <f>+data!BF119*data!JO119</f>
        <v>0</v>
      </c>
      <c r="BE117" s="21">
        <f>+data!BG119*data!JP119</f>
        <v>0</v>
      </c>
      <c r="BF117" s="21">
        <f>+data!BH119*data!JQ119</f>
        <v>0</v>
      </c>
      <c r="BG117" s="21">
        <f>+data!BI119*data!JR119</f>
        <v>0</v>
      </c>
      <c r="BH117" s="21">
        <f>+data!BJ119*data!JS119</f>
        <v>0</v>
      </c>
      <c r="BI117" s="21">
        <f>+data!BK119*data!JT119</f>
        <v>0</v>
      </c>
      <c r="BJ117" s="21">
        <f>+data!BL119*data!JU119</f>
        <v>0</v>
      </c>
      <c r="BK117" s="21">
        <f>+data!BM119*data!JV119</f>
        <v>0</v>
      </c>
      <c r="BL117" s="21">
        <f>+data!BN119*data!JW119</f>
        <v>0</v>
      </c>
      <c r="BM117" s="21">
        <f>+data!BO119*data!JX119</f>
        <v>0</v>
      </c>
      <c r="BN117" s="21">
        <f>+data!BP119*data!JY119</f>
        <v>0</v>
      </c>
      <c r="BO117" s="21">
        <f>+data!BQ119*data!JZ119</f>
        <v>0</v>
      </c>
      <c r="BP117" s="21">
        <f>+data!BR119*data!KA119</f>
        <v>0</v>
      </c>
      <c r="BQ117" s="21">
        <f>+data!BS119*data!KB119</f>
        <v>0</v>
      </c>
      <c r="BR117" s="21">
        <f>+data!BT119*data!KC119</f>
        <v>0</v>
      </c>
      <c r="BS117" s="21">
        <f>+data!BU119*data!KD119</f>
        <v>0</v>
      </c>
      <c r="BT117" s="21">
        <f>+data!BV119*data!KE119</f>
        <v>0</v>
      </c>
      <c r="BU117" s="21">
        <f>+data!BW119*data!KF119</f>
        <v>0</v>
      </c>
      <c r="BV117" s="21">
        <f>+data!BX119*data!KG119</f>
        <v>0</v>
      </c>
      <c r="BW117" s="21">
        <f>+data!BY119*data!KH119</f>
        <v>0</v>
      </c>
      <c r="BX117" s="21">
        <f>+data!BZ119*data!KI119</f>
        <v>0</v>
      </c>
      <c r="BY117" s="21">
        <f>+data!CA119*data!KJ119</f>
        <v>0</v>
      </c>
      <c r="BZ117" s="21">
        <f>+data!CB119*data!KK119</f>
        <v>0</v>
      </c>
      <c r="CA117" s="21">
        <f>+data!CC119*data!KL119</f>
        <v>0</v>
      </c>
    </row>
    <row r="118" spans="1:79" x14ac:dyDescent="0.2">
      <c r="A118" s="9">
        <v>426</v>
      </c>
      <c r="B118" s="21">
        <f>+data!D120*data!HM120</f>
        <v>0</v>
      </c>
      <c r="C118" s="21">
        <f>+data!E120*data!HN120</f>
        <v>0</v>
      </c>
      <c r="D118" s="21">
        <f>+data!F120*data!HO120</f>
        <v>0</v>
      </c>
      <c r="E118" s="21">
        <f>+data!G120*data!HP120</f>
        <v>0</v>
      </c>
      <c r="F118" s="21">
        <f>+data!H120*data!HQ120</f>
        <v>0</v>
      </c>
      <c r="G118" s="21">
        <f>+data!I120*data!HR120</f>
        <v>0</v>
      </c>
      <c r="H118" s="21">
        <f>+data!J120*data!HS120</f>
        <v>0</v>
      </c>
      <c r="I118" s="21">
        <f>+data!K120*data!HT120</f>
        <v>0</v>
      </c>
      <c r="J118" s="21">
        <f>+data!L120*data!HU120</f>
        <v>0</v>
      </c>
      <c r="K118" s="21">
        <f>+data!M120*data!HV120</f>
        <v>0</v>
      </c>
      <c r="L118" s="21">
        <f>+data!N120*data!HW120</f>
        <v>0</v>
      </c>
      <c r="M118" s="21">
        <f>+data!O120*data!HX120</f>
        <v>0</v>
      </c>
      <c r="N118" s="21">
        <f>+data!P120*data!HY120</f>
        <v>0</v>
      </c>
      <c r="O118" s="21">
        <f>+data!Q120*data!HZ120</f>
        <v>0</v>
      </c>
      <c r="P118" s="21">
        <f>+data!R120*data!IA120</f>
        <v>0</v>
      </c>
      <c r="Q118" s="21">
        <f>+data!S120*data!IB120</f>
        <v>0</v>
      </c>
      <c r="R118" s="21">
        <f>+data!T120*data!IC120</f>
        <v>0</v>
      </c>
      <c r="S118" s="21">
        <f>+data!U120*data!ID120</f>
        <v>0</v>
      </c>
      <c r="T118" s="21">
        <f>+data!V120*data!IE120</f>
        <v>0</v>
      </c>
      <c r="U118" s="21">
        <f>+data!W120*data!IF120</f>
        <v>0</v>
      </c>
      <c r="V118" s="21">
        <f>+data!X120*data!IG120</f>
        <v>0</v>
      </c>
      <c r="W118" s="21">
        <f>+data!Y120*data!IH120</f>
        <v>0</v>
      </c>
      <c r="X118" s="21">
        <f>+data!Z120*data!II120</f>
        <v>0</v>
      </c>
      <c r="Y118" s="21">
        <f>+data!AA120*data!IJ120</f>
        <v>0</v>
      </c>
      <c r="Z118" s="21">
        <f>+data!AB120*data!IK120</f>
        <v>0</v>
      </c>
      <c r="AA118" s="21">
        <f>+data!AC120*data!IL120</f>
        <v>0</v>
      </c>
      <c r="AB118" s="21">
        <f>+data!AD120*data!IM120</f>
        <v>0</v>
      </c>
      <c r="AC118" s="21">
        <f>+data!AE120*data!IN120</f>
        <v>0</v>
      </c>
      <c r="AD118" s="21">
        <f>+data!AF120*data!IO120</f>
        <v>0</v>
      </c>
      <c r="AE118" s="21">
        <f>+data!AG120*data!IP120</f>
        <v>0</v>
      </c>
      <c r="AF118" s="21">
        <f>+data!AH120*data!IQ120</f>
        <v>0</v>
      </c>
      <c r="AG118" s="21">
        <f>+data!AI120*data!IR120</f>
        <v>0</v>
      </c>
      <c r="AH118" s="21">
        <f>+data!AJ120*data!IS120</f>
        <v>0</v>
      </c>
      <c r="AI118" s="21">
        <f>+data!AK120*data!IT120</f>
        <v>0</v>
      </c>
      <c r="AJ118" s="21">
        <f>+data!AL120*data!IU120</f>
        <v>0</v>
      </c>
      <c r="AK118" s="21">
        <f>+data!AM120*data!IV120</f>
        <v>0</v>
      </c>
      <c r="AL118" s="21">
        <f>+data!AN120*data!IW120</f>
        <v>0</v>
      </c>
      <c r="AM118" s="21">
        <f>+data!AO120*data!IX120</f>
        <v>0</v>
      </c>
      <c r="AN118" s="21">
        <f>+data!AP120*data!IY120</f>
        <v>0</v>
      </c>
      <c r="AO118" s="21">
        <f>+data!AQ120*data!IZ120</f>
        <v>0</v>
      </c>
      <c r="AP118" s="21">
        <f>+data!AR120*data!JA120</f>
        <v>0</v>
      </c>
      <c r="AQ118" s="21">
        <f>+data!AS120*data!JB120</f>
        <v>0</v>
      </c>
      <c r="AR118" s="21">
        <f>+data!AT120*data!JC120</f>
        <v>0</v>
      </c>
      <c r="AS118" s="21">
        <f>+data!AU120*data!JD120</f>
        <v>0</v>
      </c>
      <c r="AT118" s="21">
        <f>+data!AV120*data!JE120</f>
        <v>0</v>
      </c>
      <c r="AU118" s="21">
        <f>+data!AW120*data!JF120</f>
        <v>0</v>
      </c>
      <c r="AV118" s="21">
        <f>+data!AX120*data!JG120</f>
        <v>0</v>
      </c>
      <c r="AW118" s="21">
        <f>+data!AY120*data!JH120</f>
        <v>0</v>
      </c>
      <c r="AX118" s="21">
        <f>+data!AZ120*data!JI120</f>
        <v>0</v>
      </c>
      <c r="AY118" s="21">
        <f>+data!BA120*data!JJ120</f>
        <v>0</v>
      </c>
      <c r="AZ118" s="21">
        <f>+data!BB120*data!JK120</f>
        <v>0</v>
      </c>
      <c r="BA118" s="21">
        <f>+data!BC120*data!JL120</f>
        <v>0</v>
      </c>
      <c r="BB118" s="21">
        <f>+data!BD120*data!JM120</f>
        <v>0</v>
      </c>
      <c r="BC118" s="21">
        <f>+data!BE120*data!JN120</f>
        <v>0</v>
      </c>
      <c r="BD118" s="21">
        <f>+data!BF120*data!JO120</f>
        <v>0</v>
      </c>
      <c r="BE118" s="21">
        <f>+data!BG120*data!JP120</f>
        <v>0</v>
      </c>
      <c r="BF118" s="21">
        <f>+data!BH120*data!JQ120</f>
        <v>0</v>
      </c>
      <c r="BG118" s="21">
        <f>+data!BI120*data!JR120</f>
        <v>0</v>
      </c>
      <c r="BH118" s="21">
        <f>+data!BJ120*data!JS120</f>
        <v>0</v>
      </c>
      <c r="BI118" s="21">
        <f>+data!BK120*data!JT120</f>
        <v>0</v>
      </c>
      <c r="BJ118" s="21">
        <f>+data!BL120*data!JU120</f>
        <v>0</v>
      </c>
      <c r="BK118" s="21">
        <f>+data!BM120*data!JV120</f>
        <v>0</v>
      </c>
      <c r="BL118" s="21">
        <f>+data!BN120*data!JW120</f>
        <v>0</v>
      </c>
      <c r="BM118" s="21">
        <f>+data!BO120*data!JX120</f>
        <v>0</v>
      </c>
      <c r="BN118" s="21">
        <f>+data!BP120*data!JY120</f>
        <v>0</v>
      </c>
      <c r="BO118" s="21">
        <f>+data!BQ120*data!JZ120</f>
        <v>0</v>
      </c>
      <c r="BP118" s="21">
        <f>+data!BR120*data!KA120</f>
        <v>0</v>
      </c>
      <c r="BQ118" s="21">
        <f>+data!BS120*data!KB120</f>
        <v>0</v>
      </c>
      <c r="BR118" s="21">
        <f>+data!BT120*data!KC120</f>
        <v>0</v>
      </c>
      <c r="BS118" s="21">
        <f>+data!BU120*data!KD120</f>
        <v>0</v>
      </c>
      <c r="BT118" s="21">
        <f>+data!BV120*data!KE120</f>
        <v>0</v>
      </c>
      <c r="BU118" s="21">
        <f>+data!BW120*data!KF120</f>
        <v>0</v>
      </c>
      <c r="BV118" s="21">
        <f>+data!BX120*data!KG120</f>
        <v>0</v>
      </c>
      <c r="BW118" s="21">
        <f>+data!BY120*data!KH120</f>
        <v>0</v>
      </c>
      <c r="BX118" s="21">
        <f>+data!BZ120*data!KI120</f>
        <v>0</v>
      </c>
      <c r="BY118" s="21">
        <f>+data!CA120*data!KJ120</f>
        <v>0</v>
      </c>
      <c r="BZ118" s="21">
        <f>+data!CB120*data!KK120</f>
        <v>0</v>
      </c>
      <c r="CA118" s="21">
        <f>+data!CC120*data!KL120</f>
        <v>0</v>
      </c>
    </row>
    <row r="119" spans="1:79" x14ac:dyDescent="0.2">
      <c r="A119" s="9">
        <v>428</v>
      </c>
      <c r="B119" s="21">
        <f>+data!D121*data!HM121</f>
        <v>0</v>
      </c>
      <c r="C119" s="21">
        <f>+data!E121*data!HN121</f>
        <v>0</v>
      </c>
      <c r="D119" s="21">
        <f>+data!F121*data!HO121</f>
        <v>0</v>
      </c>
      <c r="E119" s="21">
        <f>+data!G121*data!HP121</f>
        <v>0</v>
      </c>
      <c r="F119" s="21">
        <f>+data!H121*data!HQ121</f>
        <v>0</v>
      </c>
      <c r="G119" s="21">
        <f>+data!I121*data!HR121</f>
        <v>0</v>
      </c>
      <c r="H119" s="21">
        <f>+data!J121*data!HS121</f>
        <v>0</v>
      </c>
      <c r="I119" s="21">
        <f>+data!K121*data!HT121</f>
        <v>0</v>
      </c>
      <c r="J119" s="21">
        <f>+data!L121*data!HU121</f>
        <v>0</v>
      </c>
      <c r="K119" s="21">
        <f>+data!M121*data!HV121</f>
        <v>0</v>
      </c>
      <c r="L119" s="21">
        <f>+data!N121*data!HW121</f>
        <v>0</v>
      </c>
      <c r="M119" s="21">
        <f>+data!O121*data!HX121</f>
        <v>0</v>
      </c>
      <c r="N119" s="21">
        <f>+data!P121*data!HY121</f>
        <v>0</v>
      </c>
      <c r="O119" s="21">
        <f>+data!Q121*data!HZ121</f>
        <v>0</v>
      </c>
      <c r="P119" s="21">
        <f>+data!R121*data!IA121</f>
        <v>0</v>
      </c>
      <c r="Q119" s="21">
        <f>+data!S121*data!IB121</f>
        <v>0</v>
      </c>
      <c r="R119" s="21">
        <f>+data!T121*data!IC121</f>
        <v>0</v>
      </c>
      <c r="S119" s="21">
        <f>+data!U121*data!ID121</f>
        <v>0</v>
      </c>
      <c r="T119" s="21">
        <f>+data!V121*data!IE121</f>
        <v>0</v>
      </c>
      <c r="U119" s="21">
        <f>+data!W121*data!IF121</f>
        <v>0</v>
      </c>
      <c r="V119" s="21">
        <f>+data!X121*data!IG121</f>
        <v>0</v>
      </c>
      <c r="W119" s="21">
        <f>+data!Y121*data!IH121</f>
        <v>0</v>
      </c>
      <c r="X119" s="21">
        <f>+data!Z121*data!II121</f>
        <v>0</v>
      </c>
      <c r="Y119" s="21">
        <f>+data!AA121*data!IJ121</f>
        <v>0</v>
      </c>
      <c r="Z119" s="21">
        <f>+data!AB121*data!IK121</f>
        <v>0</v>
      </c>
      <c r="AA119" s="21">
        <f>+data!AC121*data!IL121</f>
        <v>0</v>
      </c>
      <c r="AB119" s="21">
        <f>+data!AD121*data!IM121</f>
        <v>0</v>
      </c>
      <c r="AC119" s="21">
        <f>+data!AE121*data!IN121</f>
        <v>0</v>
      </c>
      <c r="AD119" s="21">
        <f>+data!AF121*data!IO121</f>
        <v>0</v>
      </c>
      <c r="AE119" s="21">
        <f>+data!AG121*data!IP121</f>
        <v>0</v>
      </c>
      <c r="AF119" s="21">
        <f>+data!AH121*data!IQ121</f>
        <v>0</v>
      </c>
      <c r="AG119" s="21">
        <f>+data!AI121*data!IR121</f>
        <v>0</v>
      </c>
      <c r="AH119" s="21">
        <f>+data!AJ121*data!IS121</f>
        <v>0</v>
      </c>
      <c r="AI119" s="21">
        <f>+data!AK121*data!IT121</f>
        <v>0</v>
      </c>
      <c r="AJ119" s="21">
        <f>+data!AL121*data!IU121</f>
        <v>0</v>
      </c>
      <c r="AK119" s="21">
        <f>+data!AM121*data!IV121</f>
        <v>0</v>
      </c>
      <c r="AL119" s="21">
        <f>+data!AN121*data!IW121</f>
        <v>0</v>
      </c>
      <c r="AM119" s="21">
        <f>+data!AO121*data!IX121</f>
        <v>0</v>
      </c>
      <c r="AN119" s="21">
        <f>+data!AP121*data!IY121</f>
        <v>0</v>
      </c>
      <c r="AO119" s="21">
        <f>+data!AQ121*data!IZ121</f>
        <v>0</v>
      </c>
      <c r="AP119" s="21">
        <f>+data!AR121*data!JA121</f>
        <v>0</v>
      </c>
      <c r="AQ119" s="21">
        <f>+data!AS121*data!JB121</f>
        <v>0</v>
      </c>
      <c r="AR119" s="21">
        <f>+data!AT121*data!JC121</f>
        <v>0</v>
      </c>
      <c r="AS119" s="21">
        <f>+data!AU121*data!JD121</f>
        <v>0</v>
      </c>
      <c r="AT119" s="21">
        <f>+data!AV121*data!JE121</f>
        <v>0</v>
      </c>
      <c r="AU119" s="21">
        <f>+data!AW121*data!JF121</f>
        <v>0</v>
      </c>
      <c r="AV119" s="21">
        <f>+data!AX121*data!JG121</f>
        <v>0</v>
      </c>
      <c r="AW119" s="21">
        <f>+data!AY121*data!JH121</f>
        <v>0</v>
      </c>
      <c r="AX119" s="21">
        <f>+data!AZ121*data!JI121</f>
        <v>0</v>
      </c>
      <c r="AY119" s="21">
        <f>+data!BA121*data!JJ121</f>
        <v>0</v>
      </c>
      <c r="AZ119" s="21">
        <f>+data!BB121*data!JK121</f>
        <v>0</v>
      </c>
      <c r="BA119" s="21">
        <f>+data!BC121*data!JL121</f>
        <v>0</v>
      </c>
      <c r="BB119" s="21">
        <f>+data!BD121*data!JM121</f>
        <v>0</v>
      </c>
      <c r="BC119" s="21">
        <f>+data!BE121*data!JN121</f>
        <v>0</v>
      </c>
      <c r="BD119" s="21">
        <f>+data!BF121*data!JO121</f>
        <v>0</v>
      </c>
      <c r="BE119" s="21">
        <f>+data!BG121*data!JP121</f>
        <v>0</v>
      </c>
      <c r="BF119" s="21">
        <f>+data!BH121*data!JQ121</f>
        <v>0</v>
      </c>
      <c r="BG119" s="21">
        <f>+data!BI121*data!JR121</f>
        <v>0</v>
      </c>
      <c r="BH119" s="21">
        <f>+data!BJ121*data!JS121</f>
        <v>0</v>
      </c>
      <c r="BI119" s="21">
        <f>+data!BK121*data!JT121</f>
        <v>0</v>
      </c>
      <c r="BJ119" s="21">
        <f>+data!BL121*data!JU121</f>
        <v>0</v>
      </c>
      <c r="BK119" s="21">
        <f>+data!BM121*data!JV121</f>
        <v>0</v>
      </c>
      <c r="BL119" s="21">
        <f>+data!BN121*data!JW121</f>
        <v>0</v>
      </c>
      <c r="BM119" s="21">
        <f>+data!BO121*data!JX121</f>
        <v>0</v>
      </c>
      <c r="BN119" s="21">
        <f>+data!BP121*data!JY121</f>
        <v>0</v>
      </c>
      <c r="BO119" s="21">
        <f>+data!BQ121*data!JZ121</f>
        <v>0</v>
      </c>
      <c r="BP119" s="21">
        <f>+data!BR121*data!KA121</f>
        <v>0</v>
      </c>
      <c r="BQ119" s="21">
        <f>+data!BS121*data!KB121</f>
        <v>0</v>
      </c>
      <c r="BR119" s="21">
        <f>+data!BT121*data!KC121</f>
        <v>0</v>
      </c>
      <c r="BS119" s="21">
        <f>+data!BU121*data!KD121</f>
        <v>0</v>
      </c>
      <c r="BT119" s="21">
        <f>+data!BV121*data!KE121</f>
        <v>0</v>
      </c>
      <c r="BU119" s="21">
        <f>+data!BW121*data!KF121</f>
        <v>0</v>
      </c>
      <c r="BV119" s="21">
        <f>+data!BX121*data!KG121</f>
        <v>0</v>
      </c>
      <c r="BW119" s="21">
        <f>+data!BY121*data!KH121</f>
        <v>0</v>
      </c>
      <c r="BX119" s="21">
        <f>+data!BZ121*data!KI121</f>
        <v>0</v>
      </c>
      <c r="BY119" s="21">
        <f>+data!CA121*data!KJ121</f>
        <v>0</v>
      </c>
      <c r="BZ119" s="21">
        <f>+data!CB121*data!KK121</f>
        <v>0</v>
      </c>
      <c r="CA119" s="21">
        <f>+data!CC121*data!KL121</f>
        <v>0</v>
      </c>
    </row>
    <row r="120" spans="1:79" x14ac:dyDescent="0.2">
      <c r="A120" s="9">
        <v>430</v>
      </c>
      <c r="B120" s="21">
        <f>+data!D122*data!HM122</f>
        <v>0</v>
      </c>
      <c r="C120" s="21">
        <f>+data!E122*data!HN122</f>
        <v>0</v>
      </c>
      <c r="D120" s="21">
        <f>+data!F122*data!HO122</f>
        <v>4.0422621801934276E-5</v>
      </c>
      <c r="E120" s="21">
        <f>+data!G122*data!HP122</f>
        <v>9.0950899054352126E-5</v>
      </c>
      <c r="F120" s="21">
        <f>+data!H122*data!HQ122</f>
        <v>2.0463952287229226E-4</v>
      </c>
      <c r="G120" s="21">
        <f>+data!I122*data!HR122</f>
        <v>4.604389264626577E-4</v>
      </c>
      <c r="H120" s="21">
        <f>+data!J122*data!HS122</f>
        <v>1.0359875845409794E-3</v>
      </c>
      <c r="I120" s="21">
        <f>+data!K122*data!HT122</f>
        <v>2.3309720652172038E-3</v>
      </c>
      <c r="J120" s="21">
        <f>+data!L122*data!HU122</f>
        <v>5.2446871467387076E-3</v>
      </c>
      <c r="K120" s="21">
        <f>+data!M122*data!HV122</f>
        <v>1.1800546080162091E-2</v>
      </c>
      <c r="L120" s="21">
        <f>+data!N122*data!HW122</f>
        <v>2.6551228680364702E-2</v>
      </c>
      <c r="M120" s="21">
        <f>+data!O122*data!HX122</f>
        <v>4.1922992653207425E-2</v>
      </c>
      <c r="N120" s="21">
        <f>+data!P122*data!HY122</f>
        <v>6.6194198926116998E-2</v>
      </c>
      <c r="O120" s="21">
        <f>+data!Q122*data!HZ122</f>
        <v>0.10451715619913207</v>
      </c>
      <c r="P120" s="21">
        <f>+data!R122*data!IA122</f>
        <v>0.16502708873547173</v>
      </c>
      <c r="Q120" s="21">
        <f>+data!S122*data!IB122</f>
        <v>0.26056908747706065</v>
      </c>
      <c r="R120" s="21">
        <f>+data!T122*data!IC122</f>
        <v>0.41142487496378005</v>
      </c>
      <c r="S120" s="21">
        <f>+data!U122*data!ID122</f>
        <v>0.64961822362702093</v>
      </c>
      <c r="T120" s="21">
        <f>+data!V122*data!IE122</f>
        <v>1.0257129846742434</v>
      </c>
      <c r="U120" s="21">
        <f>+data!W122*data!IF122</f>
        <v>1.619546817906701</v>
      </c>
      <c r="V120" s="21">
        <f>+data!X122*data!IG122</f>
        <v>2.5571791861684745</v>
      </c>
      <c r="W120" s="21">
        <f>+data!Y122*data!IH122</f>
        <v>4.0376513465818018</v>
      </c>
      <c r="X120" s="21">
        <f>+data!Z122*data!II122</f>
        <v>6.3752389682870563</v>
      </c>
      <c r="Y120" s="21">
        <f>+data!AA122*data!IJ122</f>
        <v>10.066166792032195</v>
      </c>
      <c r="Z120" s="21">
        <f>+data!AB122*data!IK122</f>
        <v>15.893947566366622</v>
      </c>
      <c r="AA120" s="21">
        <f>+data!AC122*data!IL122</f>
        <v>25.095706683736775</v>
      </c>
      <c r="AB120" s="21">
        <f>+data!AD122*data!IM122</f>
        <v>39.624800026952805</v>
      </c>
      <c r="AC120" s="21">
        <f>+data!AE122*data!IN122</f>
        <v>62.565473726767578</v>
      </c>
      <c r="AD120" s="21">
        <f>+data!AF122*data!IO122</f>
        <v>63.150510663301198</v>
      </c>
      <c r="AE120" s="21">
        <f>+data!AG122*data!IP122</f>
        <v>63.765133666681379</v>
      </c>
      <c r="AF120" s="21">
        <f>+data!AH122*data!IQ122</f>
        <v>64.412228350299699</v>
      </c>
      <c r="AG120" s="21">
        <f>+data!AI122*data!IR122</f>
        <v>65.095107406373359</v>
      </c>
      <c r="AH120" s="21">
        <f>+data!AJ122*data!IS122</f>
        <v>65.81759742878873</v>
      </c>
      <c r="AI120" s="21">
        <f>+data!AK122*data!IT122</f>
        <v>66.584148671268991</v>
      </c>
      <c r="AJ120" s="21">
        <f>+data!AL122*data!IU122</f>
        <v>67.399975344078726</v>
      </c>
      <c r="AK120" s="21">
        <f>+data!AM122*data!IV122</f>
        <v>68.271237142603965</v>
      </c>
      <c r="AL120" s="21">
        <f>+data!AN122*data!IW122</f>
        <v>69.205277306280223</v>
      </c>
      <c r="AM120" s="21">
        <f>+data!AO122*data!IX122</f>
        <v>70.210939512363666</v>
      </c>
      <c r="AN120" s="21">
        <f>+data!AP122*data!IY122</f>
        <v>71.298996814901386</v>
      </c>
      <c r="AO120" s="21">
        <f>+data!AQ122*data!IZ122</f>
        <v>72.482743256476681</v>
      </c>
      <c r="AP120" s="21">
        <f>+data!AR122*data!JA122</f>
        <v>73.778827410551884</v>
      </c>
      <c r="AQ120" s="21">
        <f>+data!AS122*data!JB122</f>
        <v>75.208455739738824</v>
      </c>
      <c r="AR120" s="21">
        <f>+data!AT122*data!JC122</f>
        <v>76.799179399814378</v>
      </c>
      <c r="AS120" s="21">
        <f>+data!AU122*data!JD122</f>
        <v>78.587636007538748</v>
      </c>
      <c r="AT120" s="21">
        <f>+data!AV122*data!JE122</f>
        <v>80.623923762132762</v>
      </c>
      <c r="AU120" s="21">
        <f>+data!AW122*data!JF122</f>
        <v>82.978914739445656</v>
      </c>
      <c r="AV120" s="21">
        <f>+data!AX122*data!JG122</f>
        <v>85.757207708973723</v>
      </c>
      <c r="AW120" s="21">
        <f>+data!AY122*data!JH122</f>
        <v>89.121798986615687</v>
      </c>
      <c r="AX120" s="21">
        <f>+data!AZ122*data!JI122</f>
        <v>93.345746670816425</v>
      </c>
      <c r="AY120" s="21">
        <f>+data!BA122*data!JJ122</f>
        <v>98.935337762612562</v>
      </c>
      <c r="AZ120" s="21">
        <f>+data!BB122*data!JK122</f>
        <v>106.98514755326954</v>
      </c>
      <c r="BA120" s="21">
        <f>+data!BC122*data!JL122</f>
        <v>120.57820678940571</v>
      </c>
      <c r="BB120" s="21">
        <f>+data!BD122*data!JM122</f>
        <v>155.62548636686233</v>
      </c>
      <c r="BC120" s="21">
        <f>+data!BE122*data!JN122</f>
        <v>200</v>
      </c>
      <c r="BD120" s="21">
        <f>+data!BF122*data!JO122</f>
        <v>154</v>
      </c>
      <c r="BE120" s="21">
        <f>+data!BG122*data!JP122</f>
        <v>197</v>
      </c>
      <c r="BF120" s="21">
        <f>+data!BH122*data!JQ122</f>
        <v>175</v>
      </c>
      <c r="BG120" s="21">
        <f>+data!BI122*data!JR122</f>
        <v>143.5</v>
      </c>
      <c r="BH120" s="21">
        <f>+data!BJ122*data!JS122</f>
        <v>130</v>
      </c>
      <c r="BI120" s="21">
        <f>+data!BK122*data!JT122</f>
        <v>120</v>
      </c>
      <c r="BJ120" s="21">
        <f>+data!BL122*data!JU122</f>
        <v>120</v>
      </c>
      <c r="BK120" s="21">
        <f>+data!BM122*data!JV122</f>
        <v>120</v>
      </c>
      <c r="BL120" s="21">
        <f>+data!BN122*data!JW122</f>
        <v>120</v>
      </c>
      <c r="BM120" s="21">
        <f>+data!BO122*data!JX122</f>
        <v>130</v>
      </c>
      <c r="BN120" s="21">
        <f>+data!BP122*data!JY122</f>
        <v>160</v>
      </c>
      <c r="BO120" s="21">
        <f>+data!BQ122*data!JZ122</f>
        <v>190</v>
      </c>
      <c r="BP120" s="21">
        <f>+data!BR122*data!KA122</f>
        <v>247.58</v>
      </c>
      <c r="BQ120" s="21">
        <f>+data!BS122*data!KB122</f>
        <v>251.23</v>
      </c>
      <c r="BR120" s="21">
        <f>+data!BT122*data!KC122</f>
        <v>252</v>
      </c>
      <c r="BS120" s="21">
        <f>+data!BU122*data!KD122</f>
        <v>299.26199999999517</v>
      </c>
      <c r="BT120" s="21">
        <f>+data!BV122*data!KE122</f>
        <v>321.94133333332866</v>
      </c>
      <c r="BU120" s="21">
        <f>+data!BW122*data!KF122</f>
        <v>341.88782222221198</v>
      </c>
      <c r="BV120" s="21">
        <f>+data!BX122*data!KG122</f>
        <v>358.74370370369434</v>
      </c>
      <c r="BW120" s="21">
        <f>+data!BY122*data!KH122</f>
        <v>387.16860839504807</v>
      </c>
      <c r="BX120" s="21">
        <f>+data!BZ122*data!KI122</f>
        <v>414.25737547322933</v>
      </c>
      <c r="BY120" s="21">
        <f>+data!CA122*data!KJ122</f>
        <v>432.62826559120003</v>
      </c>
      <c r="BZ120" s="21">
        <f>+data!CB122*data!KK122</f>
        <v>456.00134069315391</v>
      </c>
      <c r="CA120" s="21">
        <f>+data!CC122*data!KL122</f>
        <v>480.37885718929465</v>
      </c>
    </row>
    <row r="121" spans="1:79" x14ac:dyDescent="0.2">
      <c r="A121" s="9">
        <v>434</v>
      </c>
      <c r="B121" s="21">
        <f>+data!D123*data!HM123</f>
        <v>0</v>
      </c>
      <c r="C121" s="21">
        <f>+data!E123*data!HN123</f>
        <v>0</v>
      </c>
      <c r="D121" s="21">
        <f>+data!F123*data!HO123</f>
        <v>0</v>
      </c>
      <c r="E121" s="21">
        <f>+data!G123*data!HP123</f>
        <v>0</v>
      </c>
      <c r="F121" s="21">
        <f>+data!H123*data!HQ123</f>
        <v>0</v>
      </c>
      <c r="G121" s="21">
        <f>+data!I123*data!HR123</f>
        <v>0</v>
      </c>
      <c r="H121" s="21">
        <f>+data!J123*data!HS123</f>
        <v>0</v>
      </c>
      <c r="I121" s="21">
        <f>+data!K123*data!HT123</f>
        <v>0</v>
      </c>
      <c r="J121" s="21">
        <f>+data!L123*data!HU123</f>
        <v>0</v>
      </c>
      <c r="K121" s="21">
        <f>+data!M123*data!HV123</f>
        <v>0</v>
      </c>
      <c r="L121" s="21">
        <f>+data!N123*data!HW123</f>
        <v>0</v>
      </c>
      <c r="M121" s="21">
        <f>+data!O123*data!HX123</f>
        <v>0</v>
      </c>
      <c r="N121" s="21">
        <f>+data!P123*data!HY123</f>
        <v>0</v>
      </c>
      <c r="O121" s="21">
        <f>+data!Q123*data!HZ123</f>
        <v>0</v>
      </c>
      <c r="P121" s="21">
        <f>+data!R123*data!IA123</f>
        <v>0</v>
      </c>
      <c r="Q121" s="21">
        <f>+data!S123*data!IB123</f>
        <v>0</v>
      </c>
      <c r="R121" s="21">
        <f>+data!T123*data!IC123</f>
        <v>0</v>
      </c>
      <c r="S121" s="21">
        <f>+data!U123*data!ID123</f>
        <v>0</v>
      </c>
      <c r="T121" s="21">
        <f>+data!V123*data!IE123</f>
        <v>0</v>
      </c>
      <c r="U121" s="21">
        <f>+data!W123*data!IF123</f>
        <v>0</v>
      </c>
      <c r="V121" s="21">
        <f>+data!X123*data!IG123</f>
        <v>0</v>
      </c>
      <c r="W121" s="21">
        <f>+data!Y123*data!IH123</f>
        <v>0</v>
      </c>
      <c r="X121" s="21">
        <f>+data!Z123*data!II123</f>
        <v>0</v>
      </c>
      <c r="Y121" s="21">
        <f>+data!AA123*data!IJ123</f>
        <v>0</v>
      </c>
      <c r="Z121" s="21">
        <f>+data!AB123*data!IK123</f>
        <v>0</v>
      </c>
      <c r="AA121" s="21">
        <f>+data!AC123*data!IL123</f>
        <v>0</v>
      </c>
      <c r="AB121" s="21">
        <f>+data!AD123*data!IM123</f>
        <v>0</v>
      </c>
      <c r="AC121" s="21">
        <f>+data!AE123*data!IN123</f>
        <v>0</v>
      </c>
      <c r="AD121" s="21">
        <f>+data!AF123*data!IO123</f>
        <v>0</v>
      </c>
      <c r="AE121" s="21">
        <f>+data!AG123*data!IP123</f>
        <v>0</v>
      </c>
      <c r="AF121" s="21">
        <f>+data!AH123*data!IQ123</f>
        <v>0</v>
      </c>
      <c r="AG121" s="21">
        <f>+data!AI123*data!IR123</f>
        <v>0</v>
      </c>
      <c r="AH121" s="21">
        <f>+data!AJ123*data!IS123</f>
        <v>0</v>
      </c>
      <c r="AI121" s="21">
        <f>+data!AK123*data!IT123</f>
        <v>0</v>
      </c>
      <c r="AJ121" s="21">
        <f>+data!AL123*data!IU123</f>
        <v>0</v>
      </c>
      <c r="AK121" s="21">
        <f>+data!AM123*data!IV123</f>
        <v>0</v>
      </c>
      <c r="AL121" s="21">
        <f>+data!AN123*data!IW123</f>
        <v>0</v>
      </c>
      <c r="AM121" s="21">
        <f>+data!AO123*data!IX123</f>
        <v>0</v>
      </c>
      <c r="AN121" s="21">
        <f>+data!AP123*data!IY123</f>
        <v>0</v>
      </c>
      <c r="AO121" s="21">
        <f>+data!AQ123*data!IZ123</f>
        <v>0</v>
      </c>
      <c r="AP121" s="21">
        <f>+data!AR123*data!JA123</f>
        <v>0</v>
      </c>
      <c r="AQ121" s="21">
        <f>+data!AS123*data!JB123</f>
        <v>0</v>
      </c>
      <c r="AR121" s="21">
        <f>+data!AT123*data!JC123</f>
        <v>0</v>
      </c>
      <c r="AS121" s="21">
        <f>+data!AU123*data!JD123</f>
        <v>0</v>
      </c>
      <c r="AT121" s="21">
        <f>+data!AV123*data!JE123</f>
        <v>0</v>
      </c>
      <c r="AU121" s="21">
        <f>+data!AW123*data!JF123</f>
        <v>0</v>
      </c>
      <c r="AV121" s="21">
        <f>+data!AX123*data!JG123</f>
        <v>0</v>
      </c>
      <c r="AW121" s="21">
        <f>+data!AY123*data!JH123</f>
        <v>0</v>
      </c>
      <c r="AX121" s="21">
        <f>+data!AZ123*data!JI123</f>
        <v>0</v>
      </c>
      <c r="AY121" s="21">
        <f>+data!BA123*data!JJ123</f>
        <v>0</v>
      </c>
      <c r="AZ121" s="21">
        <f>+data!BB123*data!JK123</f>
        <v>0</v>
      </c>
      <c r="BA121" s="21">
        <f>+data!BC123*data!JL123</f>
        <v>0</v>
      </c>
      <c r="BB121" s="21">
        <f>+data!BD123*data!JM123</f>
        <v>0</v>
      </c>
      <c r="BC121" s="21">
        <f>+data!BE123*data!JN123</f>
        <v>0</v>
      </c>
      <c r="BD121" s="21">
        <f>+data!BF123*data!JO123</f>
        <v>0</v>
      </c>
      <c r="BE121" s="21">
        <f>+data!BG123*data!JP123</f>
        <v>0</v>
      </c>
      <c r="BF121" s="21">
        <f>+data!BH123*data!JQ123</f>
        <v>0</v>
      </c>
      <c r="BG121" s="21">
        <f>+data!BI123*data!JR123</f>
        <v>0</v>
      </c>
      <c r="BH121" s="21">
        <f>+data!BJ123*data!JS123</f>
        <v>0</v>
      </c>
      <c r="BI121" s="21">
        <f>+data!BK123*data!JT123</f>
        <v>0</v>
      </c>
      <c r="BJ121" s="21">
        <f>+data!BL123*data!JU123</f>
        <v>0</v>
      </c>
      <c r="BK121" s="21">
        <f>+data!BM123*data!JV123</f>
        <v>0</v>
      </c>
      <c r="BL121" s="21">
        <f>+data!BN123*data!JW123</f>
        <v>0</v>
      </c>
      <c r="BM121" s="21">
        <f>+data!BO123*data!JX123</f>
        <v>0</v>
      </c>
      <c r="BN121" s="21">
        <f>+data!BP123*data!JY123</f>
        <v>0</v>
      </c>
      <c r="BO121" s="21">
        <f>+data!BQ123*data!JZ123</f>
        <v>0</v>
      </c>
      <c r="BP121" s="21">
        <f>+data!BR123*data!KA123</f>
        <v>0</v>
      </c>
      <c r="BQ121" s="21">
        <f>+data!BS123*data!KB123</f>
        <v>0</v>
      </c>
      <c r="BR121" s="21">
        <f>+data!BT123*data!KC123</f>
        <v>0</v>
      </c>
      <c r="BS121" s="21">
        <f>+data!BU123*data!KD123</f>
        <v>0</v>
      </c>
      <c r="BT121" s="21">
        <f>+data!BV123*data!KE123</f>
        <v>0</v>
      </c>
      <c r="BU121" s="21">
        <f>+data!BW123*data!KF123</f>
        <v>0</v>
      </c>
      <c r="BV121" s="21">
        <f>+data!BX123*data!KG123</f>
        <v>0</v>
      </c>
      <c r="BW121" s="21">
        <f>+data!BY123*data!KH123</f>
        <v>0</v>
      </c>
      <c r="BX121" s="21">
        <f>+data!BZ123*data!KI123</f>
        <v>0</v>
      </c>
      <c r="BY121" s="21">
        <f>+data!CA123*data!KJ123</f>
        <v>0</v>
      </c>
      <c r="BZ121" s="21">
        <f>+data!CB123*data!KK123</f>
        <v>0</v>
      </c>
      <c r="CA121" s="21">
        <f>+data!CC123*data!KL123</f>
        <v>0</v>
      </c>
    </row>
    <row r="122" spans="1:79" x14ac:dyDescent="0.2">
      <c r="A122" s="9">
        <v>438</v>
      </c>
      <c r="B122" s="21">
        <f>+data!D124*data!HM124</f>
        <v>0</v>
      </c>
      <c r="C122" s="21">
        <f>+data!E124*data!HN124</f>
        <v>0</v>
      </c>
      <c r="D122" s="21">
        <f>+data!F124*data!HO124</f>
        <v>0</v>
      </c>
      <c r="E122" s="21">
        <f>+data!G124*data!HP124</f>
        <v>0</v>
      </c>
      <c r="F122" s="21">
        <f>+data!H124*data!HQ124</f>
        <v>0</v>
      </c>
      <c r="G122" s="21">
        <f>+data!I124*data!HR124</f>
        <v>0</v>
      </c>
      <c r="H122" s="21">
        <f>+data!J124*data!HS124</f>
        <v>0</v>
      </c>
      <c r="I122" s="21">
        <f>+data!K124*data!HT124</f>
        <v>0</v>
      </c>
      <c r="J122" s="21">
        <f>+data!L124*data!HU124</f>
        <v>0</v>
      </c>
      <c r="K122" s="21">
        <f>+data!M124*data!HV124</f>
        <v>0</v>
      </c>
      <c r="L122" s="21">
        <f>+data!N124*data!HW124</f>
        <v>0</v>
      </c>
      <c r="M122" s="21">
        <f>+data!O124*data!HX124</f>
        <v>0</v>
      </c>
      <c r="N122" s="21">
        <f>+data!P124*data!HY124</f>
        <v>0</v>
      </c>
      <c r="O122" s="21">
        <f>+data!Q124*data!HZ124</f>
        <v>0</v>
      </c>
      <c r="P122" s="21">
        <f>+data!R124*data!IA124</f>
        <v>0</v>
      </c>
      <c r="Q122" s="21">
        <f>+data!S124*data!IB124</f>
        <v>0</v>
      </c>
      <c r="R122" s="21">
        <f>+data!T124*data!IC124</f>
        <v>0</v>
      </c>
      <c r="S122" s="21">
        <f>+data!U124*data!ID124</f>
        <v>0</v>
      </c>
      <c r="T122" s="21">
        <f>+data!V124*data!IE124</f>
        <v>0</v>
      </c>
      <c r="U122" s="21">
        <f>+data!W124*data!IF124</f>
        <v>0</v>
      </c>
      <c r="V122" s="21">
        <f>+data!X124*data!IG124</f>
        <v>0</v>
      </c>
      <c r="W122" s="21">
        <f>+data!Y124*data!IH124</f>
        <v>0</v>
      </c>
      <c r="X122" s="21">
        <f>+data!Z124*data!II124</f>
        <v>0</v>
      </c>
      <c r="Y122" s="21">
        <f>+data!AA124*data!IJ124</f>
        <v>0</v>
      </c>
      <c r="Z122" s="21">
        <f>+data!AB124*data!IK124</f>
        <v>0</v>
      </c>
      <c r="AA122" s="21">
        <f>+data!AC124*data!IL124</f>
        <v>0</v>
      </c>
      <c r="AB122" s="21">
        <f>+data!AD124*data!IM124</f>
        <v>0</v>
      </c>
      <c r="AC122" s="21">
        <f>+data!AE124*data!IN124</f>
        <v>0</v>
      </c>
      <c r="AD122" s="21">
        <f>+data!AF124*data!IO124</f>
        <v>0</v>
      </c>
      <c r="AE122" s="21">
        <f>+data!AG124*data!IP124</f>
        <v>0</v>
      </c>
      <c r="AF122" s="21">
        <f>+data!AH124*data!IQ124</f>
        <v>0</v>
      </c>
      <c r="AG122" s="21">
        <f>+data!AI124*data!IR124</f>
        <v>0</v>
      </c>
      <c r="AH122" s="21">
        <f>+data!AJ124*data!IS124</f>
        <v>0</v>
      </c>
      <c r="AI122" s="21">
        <f>+data!AK124*data!IT124</f>
        <v>0</v>
      </c>
      <c r="AJ122" s="21">
        <f>+data!AL124*data!IU124</f>
        <v>0</v>
      </c>
      <c r="AK122" s="21">
        <f>+data!AM124*data!IV124</f>
        <v>0</v>
      </c>
      <c r="AL122" s="21">
        <f>+data!AN124*data!IW124</f>
        <v>0</v>
      </c>
      <c r="AM122" s="21">
        <f>+data!AO124*data!IX124</f>
        <v>0</v>
      </c>
      <c r="AN122" s="21">
        <f>+data!AP124*data!IY124</f>
        <v>0</v>
      </c>
      <c r="AO122" s="21">
        <f>+data!AQ124*data!IZ124</f>
        <v>0</v>
      </c>
      <c r="AP122" s="21">
        <f>+data!AR124*data!JA124</f>
        <v>0</v>
      </c>
      <c r="AQ122" s="21">
        <f>+data!AS124*data!JB124</f>
        <v>0</v>
      </c>
      <c r="AR122" s="21">
        <f>+data!AT124*data!JC124</f>
        <v>0</v>
      </c>
      <c r="AS122" s="21">
        <f>+data!AU124*data!JD124</f>
        <v>0</v>
      </c>
      <c r="AT122" s="21">
        <f>+data!AV124*data!JE124</f>
        <v>0</v>
      </c>
      <c r="AU122" s="21">
        <f>+data!AW124*data!JF124</f>
        <v>0</v>
      </c>
      <c r="AV122" s="21">
        <f>+data!AX124*data!JG124</f>
        <v>0</v>
      </c>
      <c r="AW122" s="21">
        <f>+data!AY124*data!JH124</f>
        <v>0</v>
      </c>
      <c r="AX122" s="21">
        <f>+data!AZ124*data!JI124</f>
        <v>0</v>
      </c>
      <c r="AY122" s="21">
        <f>+data!BA124*data!JJ124</f>
        <v>0</v>
      </c>
      <c r="AZ122" s="21">
        <f>+data!BB124*data!JK124</f>
        <v>0</v>
      </c>
      <c r="BA122" s="21">
        <f>+data!BC124*data!JL124</f>
        <v>0</v>
      </c>
      <c r="BB122" s="21">
        <f>+data!BD124*data!JM124</f>
        <v>0</v>
      </c>
      <c r="BC122" s="21">
        <f>+data!BE124*data!JN124</f>
        <v>0</v>
      </c>
      <c r="BD122" s="21">
        <f>+data!BF124*data!JO124</f>
        <v>0</v>
      </c>
      <c r="BE122" s="21">
        <f>+data!BG124*data!JP124</f>
        <v>0</v>
      </c>
      <c r="BF122" s="21">
        <f>+data!BH124*data!JQ124</f>
        <v>0</v>
      </c>
      <c r="BG122" s="21">
        <f>+data!BI124*data!JR124</f>
        <v>0</v>
      </c>
      <c r="BH122" s="21">
        <f>+data!BJ124*data!JS124</f>
        <v>0</v>
      </c>
      <c r="BI122" s="21">
        <f>+data!BK124*data!JT124</f>
        <v>0</v>
      </c>
      <c r="BJ122" s="21">
        <f>+data!BL124*data!JU124</f>
        <v>0</v>
      </c>
      <c r="BK122" s="21">
        <f>+data!BM124*data!JV124</f>
        <v>0</v>
      </c>
      <c r="BL122" s="21">
        <f>+data!BN124*data!JW124</f>
        <v>0</v>
      </c>
      <c r="BM122" s="21">
        <f>+data!BO124*data!JX124</f>
        <v>0</v>
      </c>
      <c r="BN122" s="21">
        <f>+data!BP124*data!JY124</f>
        <v>0</v>
      </c>
      <c r="BO122" s="21">
        <f>+data!BQ124*data!JZ124</f>
        <v>0</v>
      </c>
      <c r="BP122" s="21">
        <f>+data!BR124*data!KA124</f>
        <v>0</v>
      </c>
      <c r="BQ122" s="21">
        <f>+data!BS124*data!KB124</f>
        <v>0</v>
      </c>
      <c r="BR122" s="21">
        <f>+data!BT124*data!KC124</f>
        <v>0</v>
      </c>
      <c r="BS122" s="21">
        <f>+data!BU124*data!KD124</f>
        <v>0</v>
      </c>
      <c r="BT122" s="21">
        <f>+data!BV124*data!KE124</f>
        <v>0</v>
      </c>
      <c r="BU122" s="21">
        <f>+data!BW124*data!KF124</f>
        <v>0</v>
      </c>
      <c r="BV122" s="21">
        <f>+data!BX124*data!KG124</f>
        <v>0</v>
      </c>
      <c r="BW122" s="21">
        <f>+data!BY124*data!KH124</f>
        <v>0</v>
      </c>
      <c r="BX122" s="21">
        <f>+data!BZ124*data!KI124</f>
        <v>0</v>
      </c>
      <c r="BY122" s="21">
        <f>+data!CA124*data!KJ124</f>
        <v>0</v>
      </c>
      <c r="BZ122" s="21">
        <f>+data!CB124*data!KK124</f>
        <v>0</v>
      </c>
      <c r="CA122" s="21">
        <f>+data!CC124*data!KL124</f>
        <v>0</v>
      </c>
    </row>
    <row r="123" spans="1:79" x14ac:dyDescent="0.2">
      <c r="A123" s="9">
        <v>440</v>
      </c>
      <c r="B123" s="21">
        <f>+data!D125*data!HM125</f>
        <v>0</v>
      </c>
      <c r="C123" s="21">
        <f>+data!E125*data!HN125</f>
        <v>0</v>
      </c>
      <c r="D123" s="21">
        <f>+data!F125*data!HO125</f>
        <v>0</v>
      </c>
      <c r="E123" s="21">
        <f>+data!G125*data!HP125</f>
        <v>0</v>
      </c>
      <c r="F123" s="21">
        <f>+data!H125*data!HQ125</f>
        <v>0</v>
      </c>
      <c r="G123" s="21">
        <f>+data!I125*data!HR125</f>
        <v>0</v>
      </c>
      <c r="H123" s="21">
        <f>+data!J125*data!HS125</f>
        <v>0</v>
      </c>
      <c r="I123" s="21">
        <f>+data!K125*data!HT125</f>
        <v>0</v>
      </c>
      <c r="J123" s="21">
        <f>+data!L125*data!HU125</f>
        <v>0</v>
      </c>
      <c r="K123" s="21">
        <f>+data!M125*data!HV125</f>
        <v>0</v>
      </c>
      <c r="L123" s="21">
        <f>+data!N125*data!HW125</f>
        <v>0</v>
      </c>
      <c r="M123" s="21">
        <f>+data!O125*data!HX125</f>
        <v>0</v>
      </c>
      <c r="N123" s="21">
        <f>+data!P125*data!HY125</f>
        <v>0</v>
      </c>
      <c r="O123" s="21">
        <f>+data!Q125*data!HZ125</f>
        <v>0</v>
      </c>
      <c r="P123" s="21">
        <f>+data!R125*data!IA125</f>
        <v>0</v>
      </c>
      <c r="Q123" s="21">
        <f>+data!S125*data!IB125</f>
        <v>0</v>
      </c>
      <c r="R123" s="21">
        <f>+data!T125*data!IC125</f>
        <v>0</v>
      </c>
      <c r="S123" s="21">
        <f>+data!U125*data!ID125</f>
        <v>0</v>
      </c>
      <c r="T123" s="21">
        <f>+data!V125*data!IE125</f>
        <v>0</v>
      </c>
      <c r="U123" s="21">
        <f>+data!W125*data!IF125</f>
        <v>0</v>
      </c>
      <c r="V123" s="21">
        <f>+data!X125*data!IG125</f>
        <v>0</v>
      </c>
      <c r="W123" s="21">
        <f>+data!Y125*data!IH125</f>
        <v>0</v>
      </c>
      <c r="X123" s="21">
        <f>+data!Z125*data!II125</f>
        <v>0</v>
      </c>
      <c r="Y123" s="21">
        <f>+data!AA125*data!IJ125</f>
        <v>0</v>
      </c>
      <c r="Z123" s="21">
        <f>+data!AB125*data!IK125</f>
        <v>0</v>
      </c>
      <c r="AA123" s="21">
        <f>+data!AC125*data!IL125</f>
        <v>0</v>
      </c>
      <c r="AB123" s="21">
        <f>+data!AD125*data!IM125</f>
        <v>0</v>
      </c>
      <c r="AC123" s="21">
        <f>+data!AE125*data!IN125</f>
        <v>0</v>
      </c>
      <c r="AD123" s="21">
        <f>+data!AF125*data!IO125</f>
        <v>0</v>
      </c>
      <c r="AE123" s="21">
        <f>+data!AG125*data!IP125</f>
        <v>0</v>
      </c>
      <c r="AF123" s="21">
        <f>+data!AH125*data!IQ125</f>
        <v>0</v>
      </c>
      <c r="AG123" s="21">
        <f>+data!AI125*data!IR125</f>
        <v>0</v>
      </c>
      <c r="AH123" s="21">
        <f>+data!AJ125*data!IS125</f>
        <v>0</v>
      </c>
      <c r="AI123" s="21">
        <f>+data!AK125*data!IT125</f>
        <v>0</v>
      </c>
      <c r="AJ123" s="21">
        <f>+data!AL125*data!IU125</f>
        <v>0</v>
      </c>
      <c r="AK123" s="21">
        <f>+data!AM125*data!IV125</f>
        <v>0</v>
      </c>
      <c r="AL123" s="21">
        <f>+data!AN125*data!IW125</f>
        <v>0</v>
      </c>
      <c r="AM123" s="21">
        <f>+data!AO125*data!IX125</f>
        <v>0</v>
      </c>
      <c r="AN123" s="21">
        <f>+data!AP125*data!IY125</f>
        <v>0</v>
      </c>
      <c r="AO123" s="21">
        <f>+data!AQ125*data!IZ125</f>
        <v>0</v>
      </c>
      <c r="AP123" s="21">
        <f>+data!AR125*data!JA125</f>
        <v>0</v>
      </c>
      <c r="AQ123" s="21">
        <f>+data!AS125*data!JB125</f>
        <v>0</v>
      </c>
      <c r="AR123" s="21">
        <f>+data!AT125*data!JC125</f>
        <v>0</v>
      </c>
      <c r="AS123" s="21">
        <f>+data!AU125*data!JD125</f>
        <v>0</v>
      </c>
      <c r="AT123" s="21">
        <f>+data!AV125*data!JE125</f>
        <v>0</v>
      </c>
      <c r="AU123" s="21">
        <f>+data!AW125*data!JF125</f>
        <v>0</v>
      </c>
      <c r="AV123" s="21">
        <f>+data!AX125*data!JG125</f>
        <v>0</v>
      </c>
      <c r="AW123" s="21">
        <f>+data!AY125*data!JH125</f>
        <v>0</v>
      </c>
      <c r="AX123" s="21">
        <f>+data!AZ125*data!JI125</f>
        <v>0</v>
      </c>
      <c r="AY123" s="21">
        <f>+data!BA125*data!JJ125</f>
        <v>0</v>
      </c>
      <c r="AZ123" s="21">
        <f>+data!BB125*data!JK125</f>
        <v>0</v>
      </c>
      <c r="BA123" s="21">
        <f>+data!BC125*data!JL125</f>
        <v>0</v>
      </c>
      <c r="BB123" s="21">
        <f>+data!BD125*data!JM125</f>
        <v>0</v>
      </c>
      <c r="BC123" s="21">
        <f>+data!BE125*data!JN125</f>
        <v>0</v>
      </c>
      <c r="BD123" s="21">
        <f>+data!BF125*data!JO125</f>
        <v>0</v>
      </c>
      <c r="BE123" s="21">
        <f>+data!BG125*data!JP125</f>
        <v>0</v>
      </c>
      <c r="BF123" s="21">
        <f>+data!BH125*data!JQ125</f>
        <v>0</v>
      </c>
      <c r="BG123" s="21">
        <f>+data!BI125*data!JR125</f>
        <v>0</v>
      </c>
      <c r="BH123" s="21">
        <f>+data!BJ125*data!JS125</f>
        <v>0</v>
      </c>
      <c r="BI123" s="21">
        <f>+data!BK125*data!JT125</f>
        <v>0</v>
      </c>
      <c r="BJ123" s="21">
        <f>+data!BL125*data!JU125</f>
        <v>0</v>
      </c>
      <c r="BK123" s="21">
        <f>+data!BM125*data!JV125</f>
        <v>0</v>
      </c>
      <c r="BL123" s="21">
        <f>+data!BN125*data!JW125</f>
        <v>0</v>
      </c>
      <c r="BM123" s="21">
        <f>+data!BO125*data!JX125</f>
        <v>0</v>
      </c>
      <c r="BN123" s="21">
        <f>+data!BP125*data!JY125</f>
        <v>0</v>
      </c>
      <c r="BO123" s="21">
        <f>+data!BQ125*data!JZ125</f>
        <v>0</v>
      </c>
      <c r="BP123" s="21">
        <f>+data!BR125*data!KA125</f>
        <v>0</v>
      </c>
      <c r="BQ123" s="21">
        <f>+data!BS125*data!KB125</f>
        <v>0</v>
      </c>
      <c r="BR123" s="21">
        <f>+data!BT125*data!KC125</f>
        <v>0</v>
      </c>
      <c r="BS123" s="21">
        <f>+data!BU125*data!KD125</f>
        <v>0</v>
      </c>
      <c r="BT123" s="21">
        <f>+data!BV125*data!KE125</f>
        <v>0</v>
      </c>
      <c r="BU123" s="21">
        <f>+data!BW125*data!KF125</f>
        <v>0</v>
      </c>
      <c r="BV123" s="21">
        <f>+data!BX125*data!KG125</f>
        <v>0</v>
      </c>
      <c r="BW123" s="21">
        <f>+data!BY125*data!KH125</f>
        <v>0</v>
      </c>
      <c r="BX123" s="21">
        <f>+data!BZ125*data!KI125</f>
        <v>0</v>
      </c>
      <c r="BY123" s="21">
        <f>+data!CA125*data!KJ125</f>
        <v>0</v>
      </c>
      <c r="BZ123" s="21">
        <f>+data!CB125*data!KK125</f>
        <v>0</v>
      </c>
      <c r="CA123" s="21">
        <f>+data!CC125*data!KL125</f>
        <v>0</v>
      </c>
    </row>
    <row r="124" spans="1:79" x14ac:dyDescent="0.2">
      <c r="A124" s="9">
        <v>442</v>
      </c>
      <c r="B124" s="21">
        <f>+data!D126*data!HM126</f>
        <v>0</v>
      </c>
      <c r="C124" s="21">
        <f>+data!E126*data!HN126</f>
        <v>0</v>
      </c>
      <c r="D124" s="21">
        <f>+data!F126*data!HO126</f>
        <v>0</v>
      </c>
      <c r="E124" s="21">
        <f>+data!G126*data!HP126</f>
        <v>0</v>
      </c>
      <c r="F124" s="21">
        <f>+data!H126*data!HQ126</f>
        <v>0</v>
      </c>
      <c r="G124" s="21">
        <f>+data!I126*data!HR126</f>
        <v>0</v>
      </c>
      <c r="H124" s="21">
        <f>+data!J126*data!HS126</f>
        <v>0</v>
      </c>
      <c r="I124" s="21">
        <f>+data!K126*data!HT126</f>
        <v>0</v>
      </c>
      <c r="J124" s="21">
        <f>+data!L126*data!HU126</f>
        <v>0</v>
      </c>
      <c r="K124" s="21">
        <f>+data!M126*data!HV126</f>
        <v>0</v>
      </c>
      <c r="L124" s="21">
        <f>+data!N126*data!HW126</f>
        <v>0</v>
      </c>
      <c r="M124" s="21">
        <f>+data!O126*data!HX126</f>
        <v>0</v>
      </c>
      <c r="N124" s="21">
        <f>+data!P126*data!HY126</f>
        <v>0</v>
      </c>
      <c r="O124" s="21">
        <f>+data!Q126*data!HZ126</f>
        <v>0</v>
      </c>
      <c r="P124" s="21">
        <f>+data!R126*data!IA126</f>
        <v>0</v>
      </c>
      <c r="Q124" s="21">
        <f>+data!S126*data!IB126</f>
        <v>0</v>
      </c>
      <c r="R124" s="21">
        <f>+data!T126*data!IC126</f>
        <v>0</v>
      </c>
      <c r="S124" s="21">
        <f>+data!U126*data!ID126</f>
        <v>0</v>
      </c>
      <c r="T124" s="21">
        <f>+data!V126*data!IE126</f>
        <v>0</v>
      </c>
      <c r="U124" s="21">
        <f>+data!W126*data!IF126</f>
        <v>0</v>
      </c>
      <c r="V124" s="21">
        <f>+data!X126*data!IG126</f>
        <v>0</v>
      </c>
      <c r="W124" s="21">
        <f>+data!Y126*data!IH126</f>
        <v>0</v>
      </c>
      <c r="X124" s="21">
        <f>+data!Z126*data!II126</f>
        <v>0</v>
      </c>
      <c r="Y124" s="21">
        <f>+data!AA126*data!IJ126</f>
        <v>0</v>
      </c>
      <c r="Z124" s="21">
        <f>+data!AB126*data!IK126</f>
        <v>0</v>
      </c>
      <c r="AA124" s="21">
        <f>+data!AC126*data!IL126</f>
        <v>0</v>
      </c>
      <c r="AB124" s="21">
        <f>+data!AD126*data!IM126</f>
        <v>0</v>
      </c>
      <c r="AC124" s="21">
        <f>+data!AE126*data!IN126</f>
        <v>0</v>
      </c>
      <c r="AD124" s="21">
        <f>+data!AF126*data!IO126</f>
        <v>0</v>
      </c>
      <c r="AE124" s="21">
        <f>+data!AG126*data!IP126</f>
        <v>0</v>
      </c>
      <c r="AF124" s="21">
        <f>+data!AH126*data!IQ126</f>
        <v>0</v>
      </c>
      <c r="AG124" s="21">
        <f>+data!AI126*data!IR126</f>
        <v>0</v>
      </c>
      <c r="AH124" s="21">
        <f>+data!AJ126*data!IS126</f>
        <v>0</v>
      </c>
      <c r="AI124" s="21">
        <f>+data!AK126*data!IT126</f>
        <v>0</v>
      </c>
      <c r="AJ124" s="21">
        <f>+data!AL126*data!IU126</f>
        <v>0</v>
      </c>
      <c r="AK124" s="21">
        <f>+data!AM126*data!IV126</f>
        <v>0</v>
      </c>
      <c r="AL124" s="21">
        <f>+data!AN126*data!IW126</f>
        <v>0</v>
      </c>
      <c r="AM124" s="21">
        <f>+data!AO126*data!IX126</f>
        <v>0</v>
      </c>
      <c r="AN124" s="21">
        <f>+data!AP126*data!IY126</f>
        <v>0</v>
      </c>
      <c r="AO124" s="21">
        <f>+data!AQ126*data!IZ126</f>
        <v>0</v>
      </c>
      <c r="AP124" s="21">
        <f>+data!AR126*data!JA126</f>
        <v>0</v>
      </c>
      <c r="AQ124" s="21">
        <f>+data!AS126*data!JB126</f>
        <v>0</v>
      </c>
      <c r="AR124" s="21">
        <f>+data!AT126*data!JC126</f>
        <v>0</v>
      </c>
      <c r="AS124" s="21">
        <f>+data!AU126*data!JD126</f>
        <v>0</v>
      </c>
      <c r="AT124" s="21">
        <f>+data!AV126*data!JE126</f>
        <v>0</v>
      </c>
      <c r="AU124" s="21">
        <f>+data!AW126*data!JF126</f>
        <v>0</v>
      </c>
      <c r="AV124" s="21">
        <f>+data!AX126*data!JG126</f>
        <v>0</v>
      </c>
      <c r="AW124" s="21">
        <f>+data!AY126*data!JH126</f>
        <v>0</v>
      </c>
      <c r="AX124" s="21">
        <f>+data!AZ126*data!JI126</f>
        <v>0</v>
      </c>
      <c r="AY124" s="21">
        <f>+data!BA126*data!JJ126</f>
        <v>0</v>
      </c>
      <c r="AZ124" s="21">
        <f>+data!BB126*data!JK126</f>
        <v>0</v>
      </c>
      <c r="BA124" s="21">
        <f>+data!BC126*data!JL126</f>
        <v>0</v>
      </c>
      <c r="BB124" s="21">
        <f>+data!BD126*data!JM126</f>
        <v>0</v>
      </c>
      <c r="BC124" s="21">
        <f>+data!BE126*data!JN126</f>
        <v>0</v>
      </c>
      <c r="BD124" s="21">
        <f>+data!BF126*data!JO126</f>
        <v>0</v>
      </c>
      <c r="BE124" s="21">
        <f>+data!BG126*data!JP126</f>
        <v>0</v>
      </c>
      <c r="BF124" s="21">
        <f>+data!BH126*data!JQ126</f>
        <v>0</v>
      </c>
      <c r="BG124" s="21">
        <f>+data!BI126*data!JR126</f>
        <v>0</v>
      </c>
      <c r="BH124" s="21">
        <f>+data!BJ126*data!JS126</f>
        <v>0</v>
      </c>
      <c r="BI124" s="21">
        <f>+data!BK126*data!JT126</f>
        <v>0</v>
      </c>
      <c r="BJ124" s="21">
        <f>+data!BL126*data!JU126</f>
        <v>0</v>
      </c>
      <c r="BK124" s="21">
        <f>+data!BM126*data!JV126</f>
        <v>0</v>
      </c>
      <c r="BL124" s="21">
        <f>+data!BN126*data!JW126</f>
        <v>0</v>
      </c>
      <c r="BM124" s="21">
        <f>+data!BO126*data!JX126</f>
        <v>0</v>
      </c>
      <c r="BN124" s="21">
        <f>+data!BP126*data!JY126</f>
        <v>0</v>
      </c>
      <c r="BO124" s="21">
        <f>+data!BQ126*data!JZ126</f>
        <v>0</v>
      </c>
      <c r="BP124" s="21">
        <f>+data!BR126*data!KA126</f>
        <v>0</v>
      </c>
      <c r="BQ124" s="21">
        <f>+data!BS126*data!KB126</f>
        <v>0</v>
      </c>
      <c r="BR124" s="21">
        <f>+data!BT126*data!KC126</f>
        <v>0</v>
      </c>
      <c r="BS124" s="21">
        <f>+data!BU126*data!KD126</f>
        <v>0</v>
      </c>
      <c r="BT124" s="21">
        <f>+data!BV126*data!KE126</f>
        <v>0</v>
      </c>
      <c r="BU124" s="21">
        <f>+data!BW126*data!KF126</f>
        <v>0</v>
      </c>
      <c r="BV124" s="21">
        <f>+data!BX126*data!KG126</f>
        <v>0</v>
      </c>
      <c r="BW124" s="21">
        <f>+data!BY126*data!KH126</f>
        <v>0</v>
      </c>
      <c r="BX124" s="21">
        <f>+data!BZ126*data!KI126</f>
        <v>0</v>
      </c>
      <c r="BY124" s="21">
        <f>+data!CA126*data!KJ126</f>
        <v>0</v>
      </c>
      <c r="BZ124" s="21">
        <f>+data!CB126*data!KK126</f>
        <v>0</v>
      </c>
      <c r="CA124" s="21">
        <f>+data!CC126*data!KL126</f>
        <v>0</v>
      </c>
    </row>
    <row r="125" spans="1:79" x14ac:dyDescent="0.2">
      <c r="A125" s="9">
        <v>446</v>
      </c>
      <c r="B125" s="21">
        <f>+data!D127*data!HM127</f>
        <v>0</v>
      </c>
      <c r="C125" s="21">
        <f>+data!E127*data!HN127</f>
        <v>0</v>
      </c>
      <c r="D125" s="21">
        <f>+data!F127*data!HO127</f>
        <v>0</v>
      </c>
      <c r="E125" s="21">
        <f>+data!G127*data!HP127</f>
        <v>0</v>
      </c>
      <c r="F125" s="21">
        <f>+data!H127*data!HQ127</f>
        <v>0</v>
      </c>
      <c r="G125" s="21">
        <f>+data!I127*data!HR127</f>
        <v>0</v>
      </c>
      <c r="H125" s="21">
        <f>+data!J127*data!HS127</f>
        <v>0</v>
      </c>
      <c r="I125" s="21">
        <f>+data!K127*data!HT127</f>
        <v>0</v>
      </c>
      <c r="J125" s="21">
        <f>+data!L127*data!HU127</f>
        <v>0</v>
      </c>
      <c r="K125" s="21">
        <f>+data!M127*data!HV127</f>
        <v>0</v>
      </c>
      <c r="L125" s="21">
        <f>+data!N127*data!HW127</f>
        <v>0</v>
      </c>
      <c r="M125" s="21">
        <f>+data!O127*data!HX127</f>
        <v>0</v>
      </c>
      <c r="N125" s="21">
        <f>+data!P127*data!HY127</f>
        <v>0</v>
      </c>
      <c r="O125" s="21">
        <f>+data!Q127*data!HZ127</f>
        <v>0</v>
      </c>
      <c r="P125" s="21">
        <f>+data!R127*data!IA127</f>
        <v>0</v>
      </c>
      <c r="Q125" s="21">
        <f>+data!S127*data!IB127</f>
        <v>0</v>
      </c>
      <c r="R125" s="21">
        <f>+data!T127*data!IC127</f>
        <v>0</v>
      </c>
      <c r="S125" s="21">
        <f>+data!U127*data!ID127</f>
        <v>0</v>
      </c>
      <c r="T125" s="21">
        <f>+data!V127*data!IE127</f>
        <v>0</v>
      </c>
      <c r="U125" s="21">
        <f>+data!W127*data!IF127</f>
        <v>0</v>
      </c>
      <c r="V125" s="21">
        <f>+data!X127*data!IG127</f>
        <v>0</v>
      </c>
      <c r="W125" s="21">
        <f>+data!Y127*data!IH127</f>
        <v>0</v>
      </c>
      <c r="X125" s="21">
        <f>+data!Z127*data!II127</f>
        <v>0</v>
      </c>
      <c r="Y125" s="21">
        <f>+data!AA127*data!IJ127</f>
        <v>0</v>
      </c>
      <c r="Z125" s="21">
        <f>+data!AB127*data!IK127</f>
        <v>0</v>
      </c>
      <c r="AA125" s="21">
        <f>+data!AC127*data!IL127</f>
        <v>0</v>
      </c>
      <c r="AB125" s="21">
        <f>+data!AD127*data!IM127</f>
        <v>0</v>
      </c>
      <c r="AC125" s="21">
        <f>+data!AE127*data!IN127</f>
        <v>0</v>
      </c>
      <c r="AD125" s="21">
        <f>+data!AF127*data!IO127</f>
        <v>0</v>
      </c>
      <c r="AE125" s="21">
        <f>+data!AG127*data!IP127</f>
        <v>0</v>
      </c>
      <c r="AF125" s="21">
        <f>+data!AH127*data!IQ127</f>
        <v>0</v>
      </c>
      <c r="AG125" s="21">
        <f>+data!AI127*data!IR127</f>
        <v>0</v>
      </c>
      <c r="AH125" s="21">
        <f>+data!AJ127*data!IS127</f>
        <v>0</v>
      </c>
      <c r="AI125" s="21">
        <f>+data!AK127*data!IT127</f>
        <v>0</v>
      </c>
      <c r="AJ125" s="21">
        <f>+data!AL127*data!IU127</f>
        <v>0</v>
      </c>
      <c r="AK125" s="21">
        <f>+data!AM127*data!IV127</f>
        <v>0</v>
      </c>
      <c r="AL125" s="21">
        <f>+data!AN127*data!IW127</f>
        <v>0</v>
      </c>
      <c r="AM125" s="21">
        <f>+data!AO127*data!IX127</f>
        <v>0</v>
      </c>
      <c r="AN125" s="21">
        <f>+data!AP127*data!IY127</f>
        <v>0</v>
      </c>
      <c r="AO125" s="21">
        <f>+data!AQ127*data!IZ127</f>
        <v>0</v>
      </c>
      <c r="AP125" s="21">
        <f>+data!AR127*data!JA127</f>
        <v>0</v>
      </c>
      <c r="AQ125" s="21">
        <f>+data!AS127*data!JB127</f>
        <v>0</v>
      </c>
      <c r="AR125" s="21">
        <f>+data!AT127*data!JC127</f>
        <v>0</v>
      </c>
      <c r="AS125" s="21">
        <f>+data!AU127*data!JD127</f>
        <v>0</v>
      </c>
      <c r="AT125" s="21">
        <f>+data!AV127*data!JE127</f>
        <v>0</v>
      </c>
      <c r="AU125" s="21">
        <f>+data!AW127*data!JF127</f>
        <v>0</v>
      </c>
      <c r="AV125" s="21">
        <f>+data!AX127*data!JG127</f>
        <v>0</v>
      </c>
      <c r="AW125" s="21">
        <f>+data!AY127*data!JH127</f>
        <v>0</v>
      </c>
      <c r="AX125" s="21">
        <f>+data!AZ127*data!JI127</f>
        <v>0</v>
      </c>
      <c r="AY125" s="21">
        <f>+data!BA127*data!JJ127</f>
        <v>0</v>
      </c>
      <c r="AZ125" s="21">
        <f>+data!BB127*data!JK127</f>
        <v>0</v>
      </c>
      <c r="BA125" s="21">
        <f>+data!BC127*data!JL127</f>
        <v>0</v>
      </c>
      <c r="BB125" s="21">
        <f>+data!BD127*data!JM127</f>
        <v>0</v>
      </c>
      <c r="BC125" s="21">
        <f>+data!BE127*data!JN127</f>
        <v>0</v>
      </c>
      <c r="BD125" s="21">
        <f>+data!BF127*data!JO127</f>
        <v>0</v>
      </c>
      <c r="BE125" s="21">
        <f>+data!BG127*data!JP127</f>
        <v>0</v>
      </c>
      <c r="BF125" s="21">
        <f>+data!BH127*data!JQ127</f>
        <v>0</v>
      </c>
      <c r="BG125" s="21">
        <f>+data!BI127*data!JR127</f>
        <v>0</v>
      </c>
      <c r="BH125" s="21">
        <f>+data!BJ127*data!JS127</f>
        <v>0</v>
      </c>
      <c r="BI125" s="21">
        <f>+data!BK127*data!JT127</f>
        <v>0</v>
      </c>
      <c r="BJ125" s="21">
        <f>+data!BL127*data!JU127</f>
        <v>0</v>
      </c>
      <c r="BK125" s="21">
        <f>+data!BM127*data!JV127</f>
        <v>0</v>
      </c>
      <c r="BL125" s="21">
        <f>+data!BN127*data!JW127</f>
        <v>0</v>
      </c>
      <c r="BM125" s="21">
        <f>+data!BO127*data!JX127</f>
        <v>0</v>
      </c>
      <c r="BN125" s="21">
        <f>+data!BP127*data!JY127</f>
        <v>0</v>
      </c>
      <c r="BO125" s="21">
        <f>+data!BQ127*data!JZ127</f>
        <v>0</v>
      </c>
      <c r="BP125" s="21">
        <f>+data!BR127*data!KA127</f>
        <v>0</v>
      </c>
      <c r="BQ125" s="21">
        <f>+data!BS127*data!KB127</f>
        <v>0</v>
      </c>
      <c r="BR125" s="21">
        <f>+data!BT127*data!KC127</f>
        <v>0</v>
      </c>
      <c r="BS125" s="21">
        <f>+data!BU127*data!KD127</f>
        <v>0</v>
      </c>
      <c r="BT125" s="21">
        <f>+data!BV127*data!KE127</f>
        <v>0</v>
      </c>
      <c r="BU125" s="21">
        <f>+data!BW127*data!KF127</f>
        <v>0</v>
      </c>
      <c r="BV125" s="21">
        <f>+data!BX127*data!KG127</f>
        <v>0</v>
      </c>
      <c r="BW125" s="21">
        <f>+data!BY127*data!KH127</f>
        <v>0</v>
      </c>
      <c r="BX125" s="21">
        <f>+data!BZ127*data!KI127</f>
        <v>0</v>
      </c>
      <c r="BY125" s="21">
        <f>+data!CA127*data!KJ127</f>
        <v>0</v>
      </c>
      <c r="BZ125" s="21">
        <f>+data!CB127*data!KK127</f>
        <v>0</v>
      </c>
      <c r="CA125" s="21">
        <f>+data!CC127*data!KL127</f>
        <v>0</v>
      </c>
    </row>
    <row r="126" spans="1:79" x14ac:dyDescent="0.2">
      <c r="A126" s="9">
        <v>450</v>
      </c>
      <c r="B126" s="21">
        <f>+data!D128*data!HM128</f>
        <v>0</v>
      </c>
      <c r="C126" s="21">
        <f>+data!E128*data!HN128</f>
        <v>0</v>
      </c>
      <c r="D126" s="21">
        <f>+data!F128*data!HO128</f>
        <v>2.5700806051788653E-7</v>
      </c>
      <c r="E126" s="21">
        <f>+data!G128*data!HP128</f>
        <v>5.7826813616524466E-7</v>
      </c>
      <c r="F126" s="21">
        <f>+data!H128*data!HQ128</f>
        <v>1.3011033063718005E-6</v>
      </c>
      <c r="G126" s="21">
        <f>+data!I128*data!HR128</f>
        <v>2.927482439336551E-6</v>
      </c>
      <c r="H126" s="21">
        <f>+data!J128*data!HS128</f>
        <v>6.5868354885072391E-6</v>
      </c>
      <c r="I126" s="21">
        <f>+data!K128*data!HT128</f>
        <v>1.4820379849141287E-5</v>
      </c>
      <c r="J126" s="21">
        <f>+data!L128*data!HU128</f>
        <v>3.3345854660567903E-5</v>
      </c>
      <c r="K126" s="21">
        <f>+data!M128*data!HV128</f>
        <v>7.5028172986277769E-5</v>
      </c>
      <c r="L126" s="21">
        <f>+data!N128*data!HW128</f>
        <v>1.68813389219125E-4</v>
      </c>
      <c r="M126" s="21">
        <f>+data!O128*data!HX128</f>
        <v>5.06440167657375E-4</v>
      </c>
      <c r="N126" s="21">
        <f>+data!P128*data!HY128</f>
        <v>1.5193205029721247E-3</v>
      </c>
      <c r="O126" s="21">
        <f>+data!Q128*data!HZ128</f>
        <v>4.5579615089163745E-3</v>
      </c>
      <c r="P126" s="21">
        <f>+data!R128*data!IA128</f>
        <v>1.3673884526749122E-2</v>
      </c>
      <c r="Q126" s="21">
        <f>+data!S128*data!IB128</f>
        <v>4.1021653580247362E-2</v>
      </c>
      <c r="R126" s="21">
        <f>+data!T128*data!IC128</f>
        <v>0.12306496074074207</v>
      </c>
      <c r="S126" s="21">
        <f>+data!U128*data!ID128</f>
        <v>0.36919488222222618</v>
      </c>
      <c r="T126" s="21">
        <f>+data!V128*data!IE128</f>
        <v>1.1075846466666786</v>
      </c>
      <c r="U126" s="21">
        <f>+data!W128*data!IF128</f>
        <v>2.4920654550000263</v>
      </c>
      <c r="V126" s="21">
        <f>+data!X128*data!IG128</f>
        <v>4.9841309100000526</v>
      </c>
      <c r="W126" s="21">
        <f>+data!Y128*data!IH128</f>
        <v>10.591278183750111</v>
      </c>
      <c r="X126" s="21">
        <f>+data!Z128*data!II128</f>
        <v>20.559540003750211</v>
      </c>
      <c r="Y126" s="21">
        <f>+data!AA128*data!IJ128</f>
        <v>37.848244097812895</v>
      </c>
      <c r="Z126" s="21">
        <f>+data!AB128*data!IK128</f>
        <v>67.285767285000688</v>
      </c>
      <c r="AA126" s="21">
        <f>+data!AC128*data!IL128</f>
        <v>132.46885434234517</v>
      </c>
      <c r="AB126" s="21">
        <f>+data!AD128*data!IM128</f>
        <v>241.28255612355721</v>
      </c>
      <c r="AC126" s="21">
        <f>+data!AE128*data!IN128</f>
        <v>425.79274610039516</v>
      </c>
      <c r="AD126" s="21">
        <f>+data!AF128*data!IO128</f>
        <v>428.5267763835314</v>
      </c>
      <c r="AE126" s="21">
        <f>+data!AG128*data!IP128</f>
        <v>429.0866789473809</v>
      </c>
      <c r="AF126" s="21">
        <f>+data!AH128*data!IQ128</f>
        <v>429.69186507093156</v>
      </c>
      <c r="AG126" s="21">
        <f>+data!AI128*data!IR128</f>
        <v>430.34836260567312</v>
      </c>
      <c r="AH126" s="21">
        <f>+data!AJ128*data!IS128</f>
        <v>431.06333498884101</v>
      </c>
      <c r="AI126" s="21">
        <f>+data!AK128*data!IT128</f>
        <v>431.84536364203365</v>
      </c>
      <c r="AJ126" s="21">
        <f>+data!AL128*data!IU128</f>
        <v>432.70481936893538</v>
      </c>
      <c r="AK126" s="21">
        <f>+data!AM128*data!IV128</f>
        <v>433.65435737219411</v>
      </c>
      <c r="AL126" s="21">
        <f>+data!AN128*data!IW128</f>
        <v>434.70958683587941</v>
      </c>
      <c r="AM126" s="21">
        <f>+data!AO128*data!IX128</f>
        <v>435.88999156492531</v>
      </c>
      <c r="AN126" s="21">
        <f>+data!AP128*data!IY128</f>
        <v>437.22021911609829</v>
      </c>
      <c r="AO126" s="21">
        <f>+data!AQ128*data!IZ128</f>
        <v>438.73192326648956</v>
      </c>
      <c r="AP126" s="21">
        <f>+data!AR128*data!JA128</f>
        <v>440.46645906226354</v>
      </c>
      <c r="AQ126" s="21">
        <f>+data!AS128*data!JB128</f>
        <v>442.47893058458988</v>
      </c>
      <c r="AR126" s="21">
        <f>+data!AT128*data!JC128</f>
        <v>444.84445845288053</v>
      </c>
      <c r="AS126" s="21">
        <f>+data!AU128*data!JD128</f>
        <v>447.66823512283219</v>
      </c>
      <c r="AT126" s="21">
        <f>+data!AV128*data!JE128</f>
        <v>451.1023484229683</v>
      </c>
      <c r="AU126" s="21">
        <f>+data!AW128*data!JF128</f>
        <v>455.37538412821806</v>
      </c>
      <c r="AV126" s="21">
        <f>+data!AX128*data!JG128</f>
        <v>460.84783490289863</v>
      </c>
      <c r="AW126" s="21">
        <f>+data!AY128*data!JH128</f>
        <v>468.12419922802712</v>
      </c>
      <c r="AX126" s="21">
        <f>+data!AZ128*data!JI128</f>
        <v>478.30394092962564</v>
      </c>
      <c r="AY126" s="21">
        <f>+data!BA128*data!JJ128</f>
        <v>506</v>
      </c>
      <c r="AZ126" s="21">
        <f>+data!BB128*data!JK128</f>
        <v>550</v>
      </c>
      <c r="BA126" s="21">
        <f>+data!BC128*data!JL128</f>
        <v>507</v>
      </c>
      <c r="BB126" s="21">
        <f>+data!BD128*data!JM128</f>
        <v>623</v>
      </c>
      <c r="BC126" s="21">
        <f>+data!BE128*data!JN128</f>
        <v>804</v>
      </c>
      <c r="BD126" s="21">
        <f>+data!BF128*data!JO128</f>
        <v>997.05</v>
      </c>
      <c r="BE126" s="21">
        <f>+data!BG128*data!JP128</f>
        <v>1199</v>
      </c>
      <c r="BF126" s="21">
        <f>+data!BH128*data!JQ128</f>
        <v>1165</v>
      </c>
      <c r="BG126" s="21">
        <f>+data!BI128*data!JR128</f>
        <v>1209.3</v>
      </c>
      <c r="BH126" s="21">
        <f>+data!BJ128*data!JS128</f>
        <v>1212.6500000000001</v>
      </c>
      <c r="BI126" s="21">
        <f>+data!BK128*data!JT128</f>
        <v>1216.02</v>
      </c>
      <c r="BJ126" s="21">
        <f>+data!BL128*data!JU128</f>
        <v>1219.4000000000001</v>
      </c>
      <c r="BK126" s="21">
        <f>+data!BM128*data!JV128</f>
        <v>1238</v>
      </c>
      <c r="BL126" s="21">
        <f>+data!BN128*data!JW128</f>
        <v>1250</v>
      </c>
      <c r="BM126" s="21">
        <f>+data!BO128*data!JX128</f>
        <v>1260.6600000000001</v>
      </c>
      <c r="BN126" s="21">
        <f>+data!BP128*data!JY128</f>
        <v>1272.03</v>
      </c>
      <c r="BO126" s="21">
        <f>+data!BQ128*data!JZ128</f>
        <v>1283.56</v>
      </c>
      <c r="BP126" s="21">
        <f>+data!BR128*data!KA128</f>
        <v>1545</v>
      </c>
      <c r="BQ126" s="21">
        <f>+data!BS128*data!KB128</f>
        <v>1613</v>
      </c>
      <c r="BR126" s="21">
        <f>+data!BT128*data!KC128</f>
        <v>1464</v>
      </c>
      <c r="BS126" s="21">
        <f>+data!BU128*data!KD128</f>
        <v>1636.4800000000105</v>
      </c>
      <c r="BT126" s="21">
        <f>+data!BV128*data!KE128</f>
        <v>1712.1686666666646</v>
      </c>
      <c r="BU126" s="21">
        <f>+data!BW128*data!KF128</f>
        <v>1769.2164444444497</v>
      </c>
      <c r="BV126" s="21">
        <f>+data!BX128*data!KG128</f>
        <v>1782.4176740740804</v>
      </c>
      <c r="BW126" s="21">
        <f>+data!BY128*data!KH128</f>
        <v>1846.7231012345728</v>
      </c>
      <c r="BX126" s="21">
        <f>+data!BZ128*data!KI128</f>
        <v>1942.6819450205658</v>
      </c>
      <c r="BY126" s="21">
        <f>+data!CA128*data!KJ128</f>
        <v>1976.4020644169941</v>
      </c>
      <c r="BZ126" s="21">
        <f>+data!CB128*data!KK128</f>
        <v>2028.855207740271</v>
      </c>
      <c r="CA126" s="21">
        <f>+data!CC128*data!KL128</f>
        <v>2088.6599892845406</v>
      </c>
    </row>
    <row r="127" spans="1:79" x14ac:dyDescent="0.2">
      <c r="A127" s="9">
        <v>454</v>
      </c>
      <c r="B127" s="21">
        <f>+data!D129*data!HM129</f>
        <v>0</v>
      </c>
      <c r="C127" s="21">
        <f>+data!E129*data!HN129</f>
        <v>0</v>
      </c>
      <c r="D127" s="21">
        <f>+data!F129*data!HO129</f>
        <v>1.0892797736710015E-5</v>
      </c>
      <c r="E127" s="21">
        <f>+data!G129*data!HP129</f>
        <v>2.0476810365143971E-5</v>
      </c>
      <c r="F127" s="21">
        <f>+data!H129*data!HQ129</f>
        <v>3.8499648652270316E-5</v>
      </c>
      <c r="G127" s="21">
        <f>+data!I129*data!HR129</f>
        <v>7.2398099658257606E-5</v>
      </c>
      <c r="H127" s="21">
        <f>+data!J129*data!HS129</f>
        <v>1.3616895372973455E-4</v>
      </c>
      <c r="I127" s="21">
        <f>+data!K129*data!HT129</f>
        <v>2.5616182198425543E-4</v>
      </c>
      <c r="J127" s="21">
        <f>+data!L129*data!HU129</f>
        <v>4.8199348370248508E-4</v>
      </c>
      <c r="K127" s="21">
        <f>+data!M129*data!HV129</f>
        <v>9.0711791690617179E-4</v>
      </c>
      <c r="L127" s="21">
        <f>+data!N129*data!HW129</f>
        <v>1.7076063641270961E-3</v>
      </c>
      <c r="M127" s="21">
        <f>+data!O129*data!HX129</f>
        <v>3.1306116675663435E-3</v>
      </c>
      <c r="N127" s="21">
        <f>+data!P129*data!HY129</f>
        <v>5.7394547238716299E-3</v>
      </c>
      <c r="O127" s="21">
        <f>+data!Q129*data!HZ129</f>
        <v>1.0522333660431323E-2</v>
      </c>
      <c r="P127" s="21">
        <f>+data!R129*data!IA129</f>
        <v>1.929094504412409E-2</v>
      </c>
      <c r="Q127" s="21">
        <f>+data!S129*data!IB129</f>
        <v>3.5366732580894171E-2</v>
      </c>
      <c r="R127" s="21">
        <f>+data!T129*data!IC129</f>
        <v>6.4839009731639308E-2</v>
      </c>
      <c r="S127" s="21">
        <f>+data!U129*data!ID129</f>
        <v>0.11887151784133869</v>
      </c>
      <c r="T127" s="21">
        <f>+data!V129*data!IE129</f>
        <v>0.2179311160424543</v>
      </c>
      <c r="U127" s="21">
        <f>+data!W129*data!IF129</f>
        <v>0.38432446815594989</v>
      </c>
      <c r="V127" s="21">
        <f>+data!X129*data!IG129</f>
        <v>0.66262839337232726</v>
      </c>
      <c r="W127" s="21">
        <f>+data!Y129*data!IH129</f>
        <v>0.79515407204679289</v>
      </c>
      <c r="X127" s="21">
        <f>+data!Z129*data!II129</f>
        <v>0.92767975072125852</v>
      </c>
      <c r="Y127" s="21">
        <f>+data!AA129*data!IJ129</f>
        <v>1.0602054293957237</v>
      </c>
      <c r="Z127" s="21">
        <f>+data!AB129*data!IK129</f>
        <v>1.1927311080701892</v>
      </c>
      <c r="AA127" s="21">
        <f>+data!AC129*data!IL129</f>
        <v>1.3252567867446545</v>
      </c>
      <c r="AB127" s="21">
        <f>+data!AD129*data!IM129</f>
        <v>1.4379036136179508</v>
      </c>
      <c r="AC127" s="21">
        <f>+data!AE129*data!IN129</f>
        <v>1.550550440491246</v>
      </c>
      <c r="AD127" s="21">
        <f>+data!AF129*data!IO129</f>
        <v>1.5751518468062693</v>
      </c>
      <c r="AE127" s="21">
        <f>+data!AG129*data!IP129</f>
        <v>1.6052502897388732</v>
      </c>
      <c r="AF127" s="21">
        <f>+data!AH129*data!IQ129</f>
        <v>1.6372841092680304</v>
      </c>
      <c r="AG127" s="21">
        <f>+data!AI129*data!IR129</f>
        <v>1.6714733366077339</v>
      </c>
      <c r="AH127" s="21">
        <f>+data!AJ129*data!IS129</f>
        <v>1.7080749425188522</v>
      </c>
      <c r="AI127" s="21">
        <f>+data!AK129*data!IT129</f>
        <v>1.7473912455435832</v>
      </c>
      <c r="AJ127" s="21">
        <f>+data!AL129*data!IU129</f>
        <v>1.7897807905837237</v>
      </c>
      <c r="AK127" s="21">
        <f>+data!AM129*data!IV129</f>
        <v>1.8356726057268959</v>
      </c>
      <c r="AL127" s="21">
        <f>+data!AN129*data!IW129</f>
        <v>1.8855851539188664</v>
      </c>
      <c r="AM127" s="21">
        <f>+data!AO129*data!IX129</f>
        <v>1.9401519268618559</v>
      </c>
      <c r="AN127" s="21">
        <f>+data!AP129*data!IY129</f>
        <v>2.0001566256307792</v>
      </c>
      <c r="AO127" s="21">
        <f>+data!AQ129*data!IZ129</f>
        <v>2.0665824914266362</v>
      </c>
      <c r="AP127" s="21">
        <f>+data!AR129*data!JA129</f>
        <v>2.1406830588483077</v>
      </c>
      <c r="AQ127" s="21">
        <f>+data!AS129*data!JB129</f>
        <v>2.224086294907333</v>
      </c>
      <c r="AR127" s="21">
        <f>+data!AT129*data!JC129</f>
        <v>2.31895253497447</v>
      </c>
      <c r="AS127" s="21">
        <f>+data!AU129*data!JD129</f>
        <v>2.4282225497114878</v>
      </c>
      <c r="AT127" s="21">
        <f>+data!AV129*data!JE129</f>
        <v>2.5560237365384073</v>
      </c>
      <c r="AU127" s="21">
        <f>+data!AW129*data!JF129</f>
        <v>2.7083695221599013</v>
      </c>
      <c r="AV127" s="21">
        <f>+data!AX129*data!JG129</f>
        <v>2.8944407107052381</v>
      </c>
      <c r="AW127" s="21">
        <f>+data!AY129*data!JH129</f>
        <v>3.1291250926543119</v>
      </c>
      <c r="AX127" s="21">
        <f>+data!AZ129*data!JI129</f>
        <v>3.4385990029168267</v>
      </c>
      <c r="AY127" s="21">
        <f>+data!BA129*data!JJ129</f>
        <v>3.8744777497654379</v>
      </c>
      <c r="AZ127" s="21">
        <f>+data!BB129*data!JK129</f>
        <v>4.5582091173711019</v>
      </c>
      <c r="BA127" s="21">
        <f>+data!BC129*data!JL129</f>
        <v>5.8815601514465854</v>
      </c>
      <c r="BB127" s="21">
        <f>+data!BD129*data!JM129</f>
        <v>10.693745729902879</v>
      </c>
      <c r="BC127" s="21">
        <f>+data!BE129*data!JN129</f>
        <v>13.1</v>
      </c>
      <c r="BD127" s="21">
        <f>+data!BF129*data!JO129</f>
        <v>19.600000000000001</v>
      </c>
      <c r="BE127" s="21">
        <f>+data!BG129*data!JP129</f>
        <v>42</v>
      </c>
      <c r="BF127" s="21">
        <f>+data!BH129*data!JQ129</f>
        <v>29.042000000000002</v>
      </c>
      <c r="BG127" s="21">
        <f>+data!BI129*data!JR129</f>
        <v>43.523000000000003</v>
      </c>
      <c r="BH127" s="21">
        <f>+data!BJ129*data!JS129</f>
        <v>50.146000000000001</v>
      </c>
      <c r="BI127" s="21">
        <f>+data!BK129*data!JT129</f>
        <v>56.029000000000003</v>
      </c>
      <c r="BJ127" s="21">
        <f>+data!BL129*data!JU129</f>
        <v>54.393000000000001</v>
      </c>
      <c r="BK127" s="21">
        <f>+data!BM129*data!JV129</f>
        <v>42.567999999999998</v>
      </c>
      <c r="BL127" s="21">
        <f>+data!BN129*data!JW129</f>
        <v>48.993000000000002</v>
      </c>
      <c r="BM127" s="21">
        <f>+data!BO129*data!JX129</f>
        <v>52.030999999999999</v>
      </c>
      <c r="BN127" s="21">
        <f>+data!BP129*data!JY129</f>
        <v>58.091000000000001</v>
      </c>
      <c r="BO127" s="21">
        <f>+data!BQ129*data!JZ129</f>
        <v>63.124000000000002</v>
      </c>
      <c r="BP127" s="21">
        <f>+data!BR129*data!KA129</f>
        <v>63.966999999999999</v>
      </c>
      <c r="BQ127" s="21">
        <f>+data!BS129*data!KB129</f>
        <v>59.097999999999999</v>
      </c>
      <c r="BR127" s="21">
        <f>+data!BT129*data!KC129</f>
        <v>61.558999999999997</v>
      </c>
      <c r="BS127" s="21">
        <f>+data!BU129*data!KD129</f>
        <v>64.795399999999972</v>
      </c>
      <c r="BT127" s="21">
        <f>+data!BV129*data!KE129</f>
        <v>64.16820000000007</v>
      </c>
      <c r="BU127" s="21">
        <f>+data!BW129*data!KF129</f>
        <v>63.801986666666721</v>
      </c>
      <c r="BV127" s="21">
        <f>+data!BX129*data!KG129</f>
        <v>64.660457777777879</v>
      </c>
      <c r="BW127" s="21">
        <f>+data!BY129*data!KH129</f>
        <v>66.40524562962969</v>
      </c>
      <c r="BX127" s="21">
        <f>+data!BZ129*data!KI129</f>
        <v>66.577733827160728</v>
      </c>
      <c r="BY127" s="21">
        <f>+data!CA129*data!KJ129</f>
        <v>66.716298363786223</v>
      </c>
      <c r="BZ127" s="21">
        <f>+data!CB129*data!KK129</f>
        <v>67.669572492729912</v>
      </c>
      <c r="CA127" s="21">
        <f>+data!CC129*data!KL129</f>
        <v>68.53967636821244</v>
      </c>
    </row>
    <row r="128" spans="1:79" x14ac:dyDescent="0.2">
      <c r="A128" s="9">
        <v>458</v>
      </c>
      <c r="B128" s="21">
        <f>+data!D130*data!HM130</f>
        <v>0</v>
      </c>
      <c r="C128" s="21">
        <f>+data!E130*data!HN130</f>
        <v>0</v>
      </c>
      <c r="D128" s="21">
        <f>+data!F130*data!HO130</f>
        <v>5.6245130688735686E-3</v>
      </c>
      <c r="E128" s="21">
        <f>+data!G130*data!HP130</f>
        <v>1.0234691907878906E-2</v>
      </c>
      <c r="F128" s="21">
        <f>+data!H130*data!HQ130</f>
        <v>1.8606332045969468E-2</v>
      </c>
      <c r="G128" s="21">
        <f>+data!I130*data!HR130</f>
        <v>3.3792020437487975E-2</v>
      </c>
      <c r="H128" s="21">
        <f>+data!J130*data!HS130</f>
        <v>6.130598195969663E-2</v>
      </c>
      <c r="I128" s="21">
        <f>+data!K130*data!HT130</f>
        <v>0.11109407015627433</v>
      </c>
      <c r="J128" s="21">
        <f>+data!L130*data!HU130</f>
        <v>0.20106559321787976</v>
      </c>
      <c r="K128" s="21">
        <f>+data!M130*data!HV130</f>
        <v>0.36341073737771412</v>
      </c>
      <c r="L128" s="21">
        <f>+data!N130*data!HW130</f>
        <v>0.65587175998944636</v>
      </c>
      <c r="M128" s="21">
        <f>+data!O130*data!HX130</f>
        <v>0.79817050125215905</v>
      </c>
      <c r="N128" s="21">
        <f>+data!P130*data!HY130</f>
        <v>0.97132439863215392</v>
      </c>
      <c r="O128" s="21">
        <f>+data!Q130*data!HZ130</f>
        <v>1.1820197565142621</v>
      </c>
      <c r="P128" s="21">
        <f>+data!R130*data!IA130</f>
        <v>1.438390858707818</v>
      </c>
      <c r="Q128" s="21">
        <f>+data!S130*data!IB130</f>
        <v>1.7503333269866947</v>
      </c>
      <c r="R128" s="21">
        <f>+data!T130*data!IC130</f>
        <v>2.1298852449348096</v>
      </c>
      <c r="S128" s="21">
        <f>+data!U130*data!ID130</f>
        <v>2.5916906905148416</v>
      </c>
      <c r="T128" s="21">
        <f>+data!V130*data!IE130</f>
        <v>3.1535634825287264</v>
      </c>
      <c r="U128" s="21">
        <f>+data!W130*data!IF130</f>
        <v>3.6910396738998217</v>
      </c>
      <c r="V128" s="21">
        <f>+data!X130*data!IG130</f>
        <v>4.2235764019443058</v>
      </c>
      <c r="W128" s="21">
        <f>+data!Y130*data!IH130</f>
        <v>5.0454941592872702</v>
      </c>
      <c r="X128" s="21">
        <f>+data!Z130*data!II130</f>
        <v>5.8598127422816022</v>
      </c>
      <c r="Y128" s="21">
        <f>+data!AA130*data!IJ130</f>
        <v>6.666532150927301</v>
      </c>
      <c r="Z128" s="21">
        <f>+data!AB130*data!IK130</f>
        <v>7.4656523852243684</v>
      </c>
      <c r="AA128" s="21">
        <f>+data!AC130*data!IL130</f>
        <v>8.2571734451728016</v>
      </c>
      <c r="AB128" s="21">
        <f>+data!AD130*data!IM130</f>
        <v>8.9178076671711626</v>
      </c>
      <c r="AC128" s="21">
        <f>+data!AE130*data!IN130</f>
        <v>9.5719825909731782</v>
      </c>
      <c r="AD128" s="21">
        <f>+data!AF130*data!IO130</f>
        <v>9.7193379189207469</v>
      </c>
      <c r="AE128" s="21">
        <f>+data!AG130*data!IP130</f>
        <v>9.9004554071691029</v>
      </c>
      <c r="AF128" s="21">
        <f>+data!AH130*data!IQ130</f>
        <v>10.093331283332699</v>
      </c>
      <c r="AG128" s="21">
        <f>+data!AI130*data!IR130</f>
        <v>10.299304691909471</v>
      </c>
      <c r="AH128" s="21">
        <f>+data!AJ130*data!IS130</f>
        <v>10.519939762669413</v>
      </c>
      <c r="AI128" s="21">
        <f>+data!AK130*data!IT130</f>
        <v>10.757076842862904</v>
      </c>
      <c r="AJ128" s="21">
        <f>+data!AL130*data!IU130</f>
        <v>11.012898785334373</v>
      </c>
      <c r="AK128" s="21">
        <f>+data!AM130*data!IV130</f>
        <v>11.290017826885624</v>
      </c>
      <c r="AL128" s="21">
        <f>+data!AN130*data!IW130</f>
        <v>11.591591082846019</v>
      </c>
      <c r="AM128" s="21">
        <f>+data!AO130*data!IX130</f>
        <v>11.921476529516372</v>
      </c>
      <c r="AN128" s="21">
        <f>+data!AP130*data!IY130</f>
        <v>12.284447425492946</v>
      </c>
      <c r="AO128" s="21">
        <f>+data!AQ130*data!IZ130</f>
        <v>12.68649299373525</v>
      </c>
      <c r="AP128" s="21">
        <f>+data!AR130*data!JA130</f>
        <v>13.135249703786842</v>
      </c>
      <c r="AQ128" s="21">
        <f>+data!AS130*data!JB130</f>
        <v>13.640636096361895</v>
      </c>
      <c r="AR128" s="21">
        <f>+data!AT130*data!JC130</f>
        <v>14.21581560645612</v>
      </c>
      <c r="AS128" s="21">
        <f>+data!AU130*data!JD130</f>
        <v>14.878708938859418</v>
      </c>
      <c r="AT128" s="21">
        <f>+data!AV130*data!JE130</f>
        <v>15.654470616440186</v>
      </c>
      <c r="AU128" s="21">
        <f>+data!AW130*data!JF130</f>
        <v>16.579753483306447</v>
      </c>
      <c r="AV128" s="21">
        <f>+data!AX130*data!JG130</f>
        <v>17.710521989077222</v>
      </c>
      <c r="AW128" s="21">
        <f>+data!AY130*data!JH130</f>
        <v>19.137538877452688</v>
      </c>
      <c r="AX128" s="21">
        <f>+data!AZ130*data!JI130</f>
        <v>21.020403842245621</v>
      </c>
      <c r="AY128" s="21">
        <f>+data!BA130*data!JJ130</f>
        <v>163.53329557121111</v>
      </c>
      <c r="AZ128" s="21">
        <f>+data!BB130*data!JK130</f>
        <v>183.32775161964102</v>
      </c>
      <c r="BA128" s="21">
        <f>+data!BC130*data!JL130</f>
        <v>212.71412893404607</v>
      </c>
      <c r="BB128" s="21">
        <f>+data!BD130*data!JM130</f>
        <v>224.14150175239851</v>
      </c>
      <c r="BC128" s="21">
        <f>+data!BE130*data!JN130</f>
        <v>330.60635143555072</v>
      </c>
      <c r="BD128" s="21">
        <f>+data!BF130*data!JO130</f>
        <v>450.91165814068756</v>
      </c>
      <c r="BE128" s="21">
        <f>+data!BG130*data!JP130</f>
        <v>458.39470386235712</v>
      </c>
      <c r="BF128" s="21">
        <f>+data!BH130*data!JQ130</f>
        <v>435.06998649414106</v>
      </c>
      <c r="BG128" s="21">
        <f>+data!BI130*data!JR130</f>
        <v>446.39922469642801</v>
      </c>
      <c r="BH128" s="21">
        <f>+data!BJ130*data!JS130</f>
        <v>430.34257230856377</v>
      </c>
      <c r="BI128" s="21">
        <f>+data!BK130*data!JT130</f>
        <v>433.45261620703081</v>
      </c>
      <c r="BJ128" s="21">
        <f>+data!BL130*data!JU130</f>
        <v>429.1521758062803</v>
      </c>
      <c r="BK128" s="21">
        <f>+data!BM130*data!JV130</f>
        <v>434.81709632881376</v>
      </c>
      <c r="BL128" s="21">
        <f>+data!BN130*data!JW130</f>
        <v>431.92224129996112</v>
      </c>
      <c r="BM128" s="21">
        <f>+data!BO130*data!JX130</f>
        <v>411.97385563068644</v>
      </c>
      <c r="BN128" s="21">
        <f>+data!BP130*data!JY130</f>
        <v>429.99230304457103</v>
      </c>
      <c r="BO128" s="21">
        <f>+data!BQ130*data!JZ130</f>
        <v>419.34475874960174</v>
      </c>
      <c r="BP128" s="21">
        <f>+data!BR130*data!KA130</f>
        <v>431.02851335717071</v>
      </c>
      <c r="BQ128" s="21">
        <f>+data!BS130*data!KB130</f>
        <v>432.89590165327297</v>
      </c>
      <c r="BR128" s="21">
        <f>+data!BT130*data!KC130</f>
        <v>439.02619667221296</v>
      </c>
      <c r="BS128" s="21">
        <f>+data!BU130*data!KD130</f>
        <v>442.94052359637033</v>
      </c>
      <c r="BT128" s="21">
        <f>+data!BV130*data!KE130</f>
        <v>445.10204335949237</v>
      </c>
      <c r="BU128" s="21">
        <f>+data!BW130*data!KF130</f>
        <v>452.11919675585756</v>
      </c>
      <c r="BV128" s="21">
        <f>+data!BX130*data!KG130</f>
        <v>455.11556455746256</v>
      </c>
      <c r="BW128" s="21">
        <f>+data!BY130*data!KH130</f>
        <v>459.7851746231193</v>
      </c>
      <c r="BX128" s="21">
        <f>+data!BZ130*data!KI130</f>
        <v>463.74668363032771</v>
      </c>
      <c r="BY128" s="21">
        <f>+data!CA130*data!KJ130</f>
        <v>468.24061003123336</v>
      </c>
      <c r="BZ128" s="21">
        <f>+data!CB130*data!KK130</f>
        <v>472.87402020627809</v>
      </c>
      <c r="CA128" s="21">
        <f>+data!CC130*data!KL130</f>
        <v>476.68947295925778</v>
      </c>
    </row>
    <row r="129" spans="1:79" x14ac:dyDescent="0.2">
      <c r="A129" s="9">
        <v>462</v>
      </c>
      <c r="B129" s="21">
        <f>+data!D131*data!HM131</f>
        <v>0</v>
      </c>
      <c r="C129" s="21">
        <f>+data!E131*data!HN131</f>
        <v>0</v>
      </c>
      <c r="D129" s="21">
        <f>+data!F131*data!HO131</f>
        <v>0</v>
      </c>
      <c r="E129" s="21">
        <f>+data!G131*data!HP131</f>
        <v>0</v>
      </c>
      <c r="F129" s="21">
        <f>+data!H131*data!HQ131</f>
        <v>0</v>
      </c>
      <c r="G129" s="21">
        <f>+data!I131*data!HR131</f>
        <v>0</v>
      </c>
      <c r="H129" s="21">
        <f>+data!J131*data!HS131</f>
        <v>0</v>
      </c>
      <c r="I129" s="21">
        <f>+data!K131*data!HT131</f>
        <v>0</v>
      </c>
      <c r="J129" s="21">
        <f>+data!L131*data!HU131</f>
        <v>0</v>
      </c>
      <c r="K129" s="21">
        <f>+data!M131*data!HV131</f>
        <v>0</v>
      </c>
      <c r="L129" s="21">
        <f>+data!N131*data!HW131</f>
        <v>0</v>
      </c>
      <c r="M129" s="21">
        <f>+data!O131*data!HX131</f>
        <v>0</v>
      </c>
      <c r="N129" s="21">
        <f>+data!P131*data!HY131</f>
        <v>0</v>
      </c>
      <c r="O129" s="21">
        <f>+data!Q131*data!HZ131</f>
        <v>0</v>
      </c>
      <c r="P129" s="21">
        <f>+data!R131*data!IA131</f>
        <v>0</v>
      </c>
      <c r="Q129" s="21">
        <f>+data!S131*data!IB131</f>
        <v>0</v>
      </c>
      <c r="R129" s="21">
        <f>+data!T131*data!IC131</f>
        <v>0</v>
      </c>
      <c r="S129" s="21">
        <f>+data!U131*data!ID131</f>
        <v>0</v>
      </c>
      <c r="T129" s="21">
        <f>+data!V131*data!IE131</f>
        <v>0</v>
      </c>
      <c r="U129" s="21">
        <f>+data!W131*data!IF131</f>
        <v>0</v>
      </c>
      <c r="V129" s="21">
        <f>+data!X131*data!IG131</f>
        <v>0</v>
      </c>
      <c r="W129" s="21">
        <f>+data!Y131*data!IH131</f>
        <v>0</v>
      </c>
      <c r="X129" s="21">
        <f>+data!Z131*data!II131</f>
        <v>0</v>
      </c>
      <c r="Y129" s="21">
        <f>+data!AA131*data!IJ131</f>
        <v>0</v>
      </c>
      <c r="Z129" s="21">
        <f>+data!AB131*data!IK131</f>
        <v>0</v>
      </c>
      <c r="AA129" s="21">
        <f>+data!AC131*data!IL131</f>
        <v>0</v>
      </c>
      <c r="AB129" s="21">
        <f>+data!AD131*data!IM131</f>
        <v>0</v>
      </c>
      <c r="AC129" s="21">
        <f>+data!AE131*data!IN131</f>
        <v>0</v>
      </c>
      <c r="AD129" s="21">
        <f>+data!AF131*data!IO131</f>
        <v>0</v>
      </c>
      <c r="AE129" s="21">
        <f>+data!AG131*data!IP131</f>
        <v>0</v>
      </c>
      <c r="AF129" s="21">
        <f>+data!AH131*data!IQ131</f>
        <v>0</v>
      </c>
      <c r="AG129" s="21">
        <f>+data!AI131*data!IR131</f>
        <v>0</v>
      </c>
      <c r="AH129" s="21">
        <f>+data!AJ131*data!IS131</f>
        <v>0</v>
      </c>
      <c r="AI129" s="21">
        <f>+data!AK131*data!IT131</f>
        <v>0</v>
      </c>
      <c r="AJ129" s="21">
        <f>+data!AL131*data!IU131</f>
        <v>0</v>
      </c>
      <c r="AK129" s="21">
        <f>+data!AM131*data!IV131</f>
        <v>0</v>
      </c>
      <c r="AL129" s="21">
        <f>+data!AN131*data!IW131</f>
        <v>0</v>
      </c>
      <c r="AM129" s="21">
        <f>+data!AO131*data!IX131</f>
        <v>0</v>
      </c>
      <c r="AN129" s="21">
        <f>+data!AP131*data!IY131</f>
        <v>0</v>
      </c>
      <c r="AO129" s="21">
        <f>+data!AQ131*data!IZ131</f>
        <v>0</v>
      </c>
      <c r="AP129" s="21">
        <f>+data!AR131*data!JA131</f>
        <v>0</v>
      </c>
      <c r="AQ129" s="21">
        <f>+data!AS131*data!JB131</f>
        <v>0</v>
      </c>
      <c r="AR129" s="21">
        <f>+data!AT131*data!JC131</f>
        <v>0</v>
      </c>
      <c r="AS129" s="21">
        <f>+data!AU131*data!JD131</f>
        <v>0</v>
      </c>
      <c r="AT129" s="21">
        <f>+data!AV131*data!JE131</f>
        <v>0</v>
      </c>
      <c r="AU129" s="21">
        <f>+data!AW131*data!JF131</f>
        <v>0</v>
      </c>
      <c r="AV129" s="21">
        <f>+data!AX131*data!JG131</f>
        <v>0</v>
      </c>
      <c r="AW129" s="21">
        <f>+data!AY131*data!JH131</f>
        <v>0</v>
      </c>
      <c r="AX129" s="21">
        <f>+data!AZ131*data!JI131</f>
        <v>0</v>
      </c>
      <c r="AY129" s="21">
        <f>+data!BA131*data!JJ131</f>
        <v>0</v>
      </c>
      <c r="AZ129" s="21">
        <f>+data!BB131*data!JK131</f>
        <v>0</v>
      </c>
      <c r="BA129" s="21">
        <f>+data!BC131*data!JL131</f>
        <v>0</v>
      </c>
      <c r="BB129" s="21">
        <f>+data!BD131*data!JM131</f>
        <v>0</v>
      </c>
      <c r="BC129" s="21">
        <f>+data!BE131*data!JN131</f>
        <v>0</v>
      </c>
      <c r="BD129" s="21">
        <f>+data!BF131*data!JO131</f>
        <v>0</v>
      </c>
      <c r="BE129" s="21">
        <f>+data!BG131*data!JP131</f>
        <v>0</v>
      </c>
      <c r="BF129" s="21">
        <f>+data!BH131*data!JQ131</f>
        <v>0</v>
      </c>
      <c r="BG129" s="21">
        <f>+data!BI131*data!JR131</f>
        <v>0</v>
      </c>
      <c r="BH129" s="21">
        <f>+data!BJ131*data!JS131</f>
        <v>0</v>
      </c>
      <c r="BI129" s="21">
        <f>+data!BK131*data!JT131</f>
        <v>0</v>
      </c>
      <c r="BJ129" s="21">
        <f>+data!BL131*data!JU131</f>
        <v>0</v>
      </c>
      <c r="BK129" s="21">
        <f>+data!BM131*data!JV131</f>
        <v>0</v>
      </c>
      <c r="BL129" s="21">
        <f>+data!BN131*data!JW131</f>
        <v>0</v>
      </c>
      <c r="BM129" s="21">
        <f>+data!BO131*data!JX131</f>
        <v>0</v>
      </c>
      <c r="BN129" s="21">
        <f>+data!BP131*data!JY131</f>
        <v>0</v>
      </c>
      <c r="BO129" s="21">
        <f>+data!BQ131*data!JZ131</f>
        <v>0</v>
      </c>
      <c r="BP129" s="21">
        <f>+data!BR131*data!KA131</f>
        <v>0</v>
      </c>
      <c r="BQ129" s="21">
        <f>+data!BS131*data!KB131</f>
        <v>0</v>
      </c>
      <c r="BR129" s="21">
        <f>+data!BT131*data!KC131</f>
        <v>0</v>
      </c>
      <c r="BS129" s="21">
        <f>+data!BU131*data!KD131</f>
        <v>0</v>
      </c>
      <c r="BT129" s="21">
        <f>+data!BV131*data!KE131</f>
        <v>0</v>
      </c>
      <c r="BU129" s="21">
        <f>+data!BW131*data!KF131</f>
        <v>0</v>
      </c>
      <c r="BV129" s="21">
        <f>+data!BX131*data!KG131</f>
        <v>0</v>
      </c>
      <c r="BW129" s="21">
        <f>+data!BY131*data!KH131</f>
        <v>0</v>
      </c>
      <c r="BX129" s="21">
        <f>+data!BZ131*data!KI131</f>
        <v>0</v>
      </c>
      <c r="BY129" s="21">
        <f>+data!CA131*data!KJ131</f>
        <v>0</v>
      </c>
      <c r="BZ129" s="21">
        <f>+data!CB131*data!KK131</f>
        <v>0</v>
      </c>
      <c r="CA129" s="21">
        <f>+data!CC131*data!KL131</f>
        <v>0</v>
      </c>
    </row>
    <row r="130" spans="1:79" x14ac:dyDescent="0.2">
      <c r="A130" s="9">
        <v>466</v>
      </c>
      <c r="B130" s="21">
        <f>+data!D132*data!HM132</f>
        <v>0</v>
      </c>
      <c r="C130" s="21">
        <f>+data!E132*data!HN132</f>
        <v>0</v>
      </c>
      <c r="D130" s="21">
        <f>+data!F132*data!HO132</f>
        <v>3.5780203469989659E-6</v>
      </c>
      <c r="E130" s="21">
        <f>+data!G132*data!HP132</f>
        <v>6.7087881506230593E-6</v>
      </c>
      <c r="F130" s="21">
        <f>+data!H132*data!HQ132</f>
        <v>1.2578977782418236E-5</v>
      </c>
      <c r="G130" s="21">
        <f>+data!I132*data!HR132</f>
        <v>2.3585583342034191E-5</v>
      </c>
      <c r="H130" s="21">
        <f>+data!J132*data!HS132</f>
        <v>4.4222968766314115E-5</v>
      </c>
      <c r="I130" s="21">
        <f>+data!K132*data!HT132</f>
        <v>8.2918066436838962E-5</v>
      </c>
      <c r="J130" s="21">
        <f>+data!L132*data!HU132</f>
        <v>1.5547137456907309E-4</v>
      </c>
      <c r="K130" s="21">
        <f>+data!M132*data!HV132</f>
        <v>2.9150882731701199E-4</v>
      </c>
      <c r="L130" s="21">
        <f>+data!N132*data!HW132</f>
        <v>5.4657905121939748E-4</v>
      </c>
      <c r="M130" s="21">
        <f>+data!O132*data!HX132</f>
        <v>7.8082721602771091E-4</v>
      </c>
      <c r="N130" s="21">
        <f>+data!P132*data!HY132</f>
        <v>1.1154674514681584E-3</v>
      </c>
      <c r="O130" s="21">
        <f>+data!Q132*data!HZ132</f>
        <v>1.5935249306687977E-3</v>
      </c>
      <c r="P130" s="21">
        <f>+data!R132*data!IA132</f>
        <v>2.2764641866697111E-3</v>
      </c>
      <c r="Q130" s="21">
        <f>+data!S132*data!IB132</f>
        <v>3.2520916952424447E-3</v>
      </c>
      <c r="R130" s="21">
        <f>+data!T132*data!IC132</f>
        <v>4.6458452789177778E-3</v>
      </c>
      <c r="S130" s="21">
        <f>+data!U132*data!ID132</f>
        <v>6.6369218270253974E-3</v>
      </c>
      <c r="T130" s="21">
        <f>+data!V132*data!IE132</f>
        <v>9.4813168957505693E-3</v>
      </c>
      <c r="U130" s="21">
        <f>+data!W132*data!IF132</f>
        <v>1.2510070904115333E-2</v>
      </c>
      <c r="V130" s="21">
        <f>+data!X132*data!IG132</f>
        <v>1.6460619610678073E-2</v>
      </c>
      <c r="W130" s="21">
        <f>+data!Y132*data!IH132</f>
        <v>2.2118957601848656E-2</v>
      </c>
      <c r="X130" s="21">
        <f>+data!Z132*data!II132</f>
        <v>2.9577675862937157E-2</v>
      </c>
      <c r="Y130" s="21">
        <f>+data!AA132*data!IJ132</f>
        <v>4.0075738101655191E-2</v>
      </c>
      <c r="Z130" s="21">
        <f>+data!AB132*data!IK132</f>
        <v>5.5660747363409986E-2</v>
      </c>
      <c r="AA130" s="21">
        <f>+data!AC132*data!IL132</f>
        <v>7.5350736743216282E-2</v>
      </c>
      <c r="AB130" s="21">
        <f>+data!AD132*data!IM132</f>
        <v>0.10988649108385708</v>
      </c>
      <c r="AC130" s="21">
        <f>+data!AE132*data!IN132</f>
        <v>0.15698070154836724</v>
      </c>
      <c r="AD130" s="21">
        <f>+data!AF132*data!IO132</f>
        <v>0.19970106373351831</v>
      </c>
      <c r="AE130" s="21">
        <f>+data!AG132*data!IP132</f>
        <v>0.25241339422816722</v>
      </c>
      <c r="AF130" s="21">
        <f>+data!AH132*data!IQ132</f>
        <v>0.31919441759664868</v>
      </c>
      <c r="AG130" s="21">
        <f>+data!AI132*data!IR132</f>
        <v>0.40385767121729188</v>
      </c>
      <c r="AH130" s="21">
        <f>+data!AJ132*data!IS132</f>
        <v>0.51127387844002481</v>
      </c>
      <c r="AI130" s="21">
        <f>+data!AK132*data!IT132</f>
        <v>0.64767402893339843</v>
      </c>
      <c r="AJ130" s="21">
        <f>+data!AL132*data!IU132</f>
        <v>0.82104393846641122</v>
      </c>
      <c r="AK130" s="21">
        <f>+data!AM132*data!IV132</f>
        <v>1.0416401813078238</v>
      </c>
      <c r="AL130" s="21">
        <f>+data!AN132*data!IW132</f>
        <v>1.3226682911736631</v>
      </c>
      <c r="AM130" s="21">
        <f>+data!AO132*data!IX132</f>
        <v>1.6811799061629018</v>
      </c>
      <c r="AN130" s="21">
        <f>+data!AP132*data!IY132</f>
        <v>2.1392686284733231</v>
      </c>
      <c r="AO130" s="21">
        <f>+data!AQ132*data!IZ132</f>
        <v>2.7256789951425668</v>
      </c>
      <c r="AP130" s="21">
        <f>+data!AR132*data!JA132</f>
        <v>3.4779963620782652</v>
      </c>
      <c r="AQ130" s="21">
        <f>+data!AS132*data!JB132</f>
        <v>4.4456706801170833</v>
      </c>
      <c r="AR130" s="21">
        <f>+data!AT132*data!JC132</f>
        <v>5.6942684538062318</v>
      </c>
      <c r="AS130" s="21">
        <f>+data!AU132*data!JD132</f>
        <v>7.3115927758169388</v>
      </c>
      <c r="AT130" s="21">
        <f>+data!AV132*data!JE132</f>
        <v>9.4167623042862676</v>
      </c>
      <c r="AU130" s="21">
        <f>+data!AW132*data!JF132</f>
        <v>12.174224052083089</v>
      </c>
      <c r="AV130" s="21">
        <f>+data!AX132*data!JG132</f>
        <v>15.81654943663356</v>
      </c>
      <c r="AW130" s="21">
        <f>+data!AY132*data!JH132</f>
        <v>20.684240762816337</v>
      </c>
      <c r="AX130" s="21">
        <f>+data!AZ132*data!JI132</f>
        <v>27.302324132545323</v>
      </c>
      <c r="AY130" s="21">
        <f>+data!BA132*data!JJ132</f>
        <v>32</v>
      </c>
      <c r="AZ130" s="21">
        <f>+data!BB132*data!JK132</f>
        <v>40</v>
      </c>
      <c r="BA130" s="21">
        <f>+data!BC132*data!JL132</f>
        <v>87</v>
      </c>
      <c r="BB130" s="21">
        <f>+data!BD132*data!JM132</f>
        <v>195</v>
      </c>
      <c r="BC130" s="21">
        <f>+data!BE132*data!JN132</f>
        <v>182</v>
      </c>
      <c r="BD130" s="21">
        <f>+data!BF132*data!JO132</f>
        <v>172</v>
      </c>
      <c r="BE130" s="21">
        <f>+data!BG132*data!JP132</f>
        <v>135.27500000000001</v>
      </c>
      <c r="BF130" s="21">
        <f>+data!BH132*data!JQ132</f>
        <v>196.631</v>
      </c>
      <c r="BG130" s="21">
        <f>+data!BI132*data!JR132</f>
        <v>352.73899999999998</v>
      </c>
      <c r="BH130" s="21">
        <f>+data!BJ132*data!JS132</f>
        <v>468.23899999999998</v>
      </c>
      <c r="BI130" s="21">
        <f>+data!BK132*data!JT132</f>
        <v>360.41500000000002</v>
      </c>
      <c r="BJ130" s="21">
        <f>+data!BL132*data!JU132</f>
        <v>405.64100000000002</v>
      </c>
      <c r="BK130" s="21">
        <f>+data!BM132*data!JV132</f>
        <v>451</v>
      </c>
      <c r="BL130" s="21">
        <f>+data!BN132*data!JW132</f>
        <v>414.02300000000002</v>
      </c>
      <c r="BM130" s="21">
        <f>+data!BO132*data!JX132</f>
        <v>412.48399999999998</v>
      </c>
      <c r="BN130" s="21">
        <f>+data!BP132*data!JY132</f>
        <v>391.86900000000003</v>
      </c>
      <c r="BO130" s="21">
        <f>+data!BQ132*data!JZ132</f>
        <v>482.55200000000002</v>
      </c>
      <c r="BP130" s="21">
        <f>+data!BR132*data!KA132</f>
        <v>845.55200000000002</v>
      </c>
      <c r="BQ130" s="21">
        <f>+data!BS132*data!KB132</f>
        <v>686.49599999999998</v>
      </c>
      <c r="BR130" s="21">
        <f>+data!BT132*data!KC132</f>
        <v>830.40800000000002</v>
      </c>
      <c r="BS130" s="21">
        <f>+data!BU132*data!KD132</f>
        <v>941.87693333331845</v>
      </c>
      <c r="BT130" s="21">
        <f>+data!BV132*data!KE132</f>
        <v>1059.9141555555689</v>
      </c>
      <c r="BU130" s="21">
        <f>+data!BW132*data!KF132</f>
        <v>1139.7696059259179</v>
      </c>
      <c r="BV130" s="21">
        <f>+data!BX132*data!KG132</f>
        <v>1187.6172587654146</v>
      </c>
      <c r="BW130" s="21">
        <f>+data!BY132*data!KH132</f>
        <v>1329.5198256460717</v>
      </c>
      <c r="BX130" s="21">
        <f>+data!BZ132*data!KI132</f>
        <v>1412.7811853607418</v>
      </c>
      <c r="BY130" s="21">
        <f>+data!CA132*data!KJ132</f>
        <v>1499.6984197559941</v>
      </c>
      <c r="BZ130" s="21">
        <f>+data!CB132*data!KK132</f>
        <v>1587.5359377870045</v>
      </c>
      <c r="CA130" s="21">
        <f>+data!CC132*data!KL132</f>
        <v>1685.320689072716</v>
      </c>
    </row>
    <row r="131" spans="1:79" x14ac:dyDescent="0.2">
      <c r="A131" s="9">
        <v>470</v>
      </c>
      <c r="B131" s="21">
        <f>+data!D133*data!HM133</f>
        <v>0</v>
      </c>
      <c r="C131" s="21">
        <f>+data!E133*data!HN133</f>
        <v>0</v>
      </c>
      <c r="D131" s="21">
        <f>+data!F133*data!HO133</f>
        <v>0</v>
      </c>
      <c r="E131" s="21">
        <f>+data!G133*data!HP133</f>
        <v>0</v>
      </c>
      <c r="F131" s="21">
        <f>+data!H133*data!HQ133</f>
        <v>0</v>
      </c>
      <c r="G131" s="21">
        <f>+data!I133*data!HR133</f>
        <v>0</v>
      </c>
      <c r="H131" s="21">
        <f>+data!J133*data!HS133</f>
        <v>0</v>
      </c>
      <c r="I131" s="21">
        <f>+data!K133*data!HT133</f>
        <v>0</v>
      </c>
      <c r="J131" s="21">
        <f>+data!L133*data!HU133</f>
        <v>0</v>
      </c>
      <c r="K131" s="21">
        <f>+data!M133*data!HV133</f>
        <v>0</v>
      </c>
      <c r="L131" s="21">
        <f>+data!N133*data!HW133</f>
        <v>0</v>
      </c>
      <c r="M131" s="21">
        <f>+data!O133*data!HX133</f>
        <v>0</v>
      </c>
      <c r="N131" s="21">
        <f>+data!P133*data!HY133</f>
        <v>0</v>
      </c>
      <c r="O131" s="21">
        <f>+data!Q133*data!HZ133</f>
        <v>0</v>
      </c>
      <c r="P131" s="21">
        <f>+data!R133*data!IA133</f>
        <v>0</v>
      </c>
      <c r="Q131" s="21">
        <f>+data!S133*data!IB133</f>
        <v>0</v>
      </c>
      <c r="R131" s="21">
        <f>+data!T133*data!IC133</f>
        <v>0</v>
      </c>
      <c r="S131" s="21">
        <f>+data!U133*data!ID133</f>
        <v>0</v>
      </c>
      <c r="T131" s="21">
        <f>+data!V133*data!IE133</f>
        <v>0</v>
      </c>
      <c r="U131" s="21">
        <f>+data!W133*data!IF133</f>
        <v>0</v>
      </c>
      <c r="V131" s="21">
        <f>+data!X133*data!IG133</f>
        <v>0</v>
      </c>
      <c r="W131" s="21">
        <f>+data!Y133*data!IH133</f>
        <v>0</v>
      </c>
      <c r="X131" s="21">
        <f>+data!Z133*data!II133</f>
        <v>0</v>
      </c>
      <c r="Y131" s="21">
        <f>+data!AA133*data!IJ133</f>
        <v>0</v>
      </c>
      <c r="Z131" s="21">
        <f>+data!AB133*data!IK133</f>
        <v>0</v>
      </c>
      <c r="AA131" s="21">
        <f>+data!AC133*data!IL133</f>
        <v>0</v>
      </c>
      <c r="AB131" s="21">
        <f>+data!AD133*data!IM133</f>
        <v>0</v>
      </c>
      <c r="AC131" s="21">
        <f>+data!AE133*data!IN133</f>
        <v>0</v>
      </c>
      <c r="AD131" s="21">
        <f>+data!AF133*data!IO133</f>
        <v>0</v>
      </c>
      <c r="AE131" s="21">
        <f>+data!AG133*data!IP133</f>
        <v>0</v>
      </c>
      <c r="AF131" s="21">
        <f>+data!AH133*data!IQ133</f>
        <v>0</v>
      </c>
      <c r="AG131" s="21">
        <f>+data!AI133*data!IR133</f>
        <v>0</v>
      </c>
      <c r="AH131" s="21">
        <f>+data!AJ133*data!IS133</f>
        <v>0</v>
      </c>
      <c r="AI131" s="21">
        <f>+data!AK133*data!IT133</f>
        <v>0</v>
      </c>
      <c r="AJ131" s="21">
        <f>+data!AL133*data!IU133</f>
        <v>0</v>
      </c>
      <c r="AK131" s="21">
        <f>+data!AM133*data!IV133</f>
        <v>0</v>
      </c>
      <c r="AL131" s="21">
        <f>+data!AN133*data!IW133</f>
        <v>0</v>
      </c>
      <c r="AM131" s="21">
        <f>+data!AO133*data!IX133</f>
        <v>0</v>
      </c>
      <c r="AN131" s="21">
        <f>+data!AP133*data!IY133</f>
        <v>0</v>
      </c>
      <c r="AO131" s="21">
        <f>+data!AQ133*data!IZ133</f>
        <v>0</v>
      </c>
      <c r="AP131" s="21">
        <f>+data!AR133*data!JA133</f>
        <v>0</v>
      </c>
      <c r="AQ131" s="21">
        <f>+data!AS133*data!JB133</f>
        <v>0</v>
      </c>
      <c r="AR131" s="21">
        <f>+data!AT133*data!JC133</f>
        <v>0</v>
      </c>
      <c r="AS131" s="21">
        <f>+data!AU133*data!JD133</f>
        <v>0</v>
      </c>
      <c r="AT131" s="21">
        <f>+data!AV133*data!JE133</f>
        <v>0</v>
      </c>
      <c r="AU131" s="21">
        <f>+data!AW133*data!JF133</f>
        <v>0</v>
      </c>
      <c r="AV131" s="21">
        <f>+data!AX133*data!JG133</f>
        <v>0</v>
      </c>
      <c r="AW131" s="21">
        <f>+data!AY133*data!JH133</f>
        <v>0</v>
      </c>
      <c r="AX131" s="21">
        <f>+data!AZ133*data!JI133</f>
        <v>0</v>
      </c>
      <c r="AY131" s="21">
        <f>+data!BA133*data!JJ133</f>
        <v>0</v>
      </c>
      <c r="AZ131" s="21">
        <f>+data!BB133*data!JK133</f>
        <v>0</v>
      </c>
      <c r="BA131" s="21">
        <f>+data!BC133*data!JL133</f>
        <v>0</v>
      </c>
      <c r="BB131" s="21">
        <f>+data!BD133*data!JM133</f>
        <v>0</v>
      </c>
      <c r="BC131" s="21">
        <f>+data!BE133*data!JN133</f>
        <v>0</v>
      </c>
      <c r="BD131" s="21">
        <f>+data!BF133*data!JO133</f>
        <v>0</v>
      </c>
      <c r="BE131" s="21">
        <f>+data!BG133*data!JP133</f>
        <v>0</v>
      </c>
      <c r="BF131" s="21">
        <f>+data!BH133*data!JQ133</f>
        <v>0</v>
      </c>
      <c r="BG131" s="21">
        <f>+data!BI133*data!JR133</f>
        <v>0</v>
      </c>
      <c r="BH131" s="21">
        <f>+data!BJ133*data!JS133</f>
        <v>0</v>
      </c>
      <c r="BI131" s="21">
        <f>+data!BK133*data!JT133</f>
        <v>0</v>
      </c>
      <c r="BJ131" s="21">
        <f>+data!BL133*data!JU133</f>
        <v>0</v>
      </c>
      <c r="BK131" s="21">
        <f>+data!BM133*data!JV133</f>
        <v>0</v>
      </c>
      <c r="BL131" s="21">
        <f>+data!BN133*data!JW133</f>
        <v>0</v>
      </c>
      <c r="BM131" s="21">
        <f>+data!BO133*data!JX133</f>
        <v>0</v>
      </c>
      <c r="BN131" s="21">
        <f>+data!BP133*data!JY133</f>
        <v>0</v>
      </c>
      <c r="BO131" s="21">
        <f>+data!BQ133*data!JZ133</f>
        <v>0</v>
      </c>
      <c r="BP131" s="21">
        <f>+data!BR133*data!KA133</f>
        <v>0</v>
      </c>
      <c r="BQ131" s="21">
        <f>+data!BS133*data!KB133</f>
        <v>0</v>
      </c>
      <c r="BR131" s="21">
        <f>+data!BT133*data!KC133</f>
        <v>0</v>
      </c>
      <c r="BS131" s="21">
        <f>+data!BU133*data!KD133</f>
        <v>0</v>
      </c>
      <c r="BT131" s="21">
        <f>+data!BV133*data!KE133</f>
        <v>0</v>
      </c>
      <c r="BU131" s="21">
        <f>+data!BW133*data!KF133</f>
        <v>0</v>
      </c>
      <c r="BV131" s="21">
        <f>+data!BX133*data!KG133</f>
        <v>0</v>
      </c>
      <c r="BW131" s="21">
        <f>+data!BY133*data!KH133</f>
        <v>0</v>
      </c>
      <c r="BX131" s="21">
        <f>+data!BZ133*data!KI133</f>
        <v>0</v>
      </c>
      <c r="BY131" s="21">
        <f>+data!CA133*data!KJ133</f>
        <v>0</v>
      </c>
      <c r="BZ131" s="21">
        <f>+data!CB133*data!KK133</f>
        <v>0</v>
      </c>
      <c r="CA131" s="21">
        <f>+data!CC133*data!KL133</f>
        <v>0</v>
      </c>
    </row>
    <row r="132" spans="1:79" x14ac:dyDescent="0.2">
      <c r="A132" s="9">
        <v>474</v>
      </c>
      <c r="B132" s="21">
        <f>+data!D134*data!HM134</f>
        <v>0</v>
      </c>
      <c r="C132" s="21">
        <f>+data!E134*data!HN134</f>
        <v>0</v>
      </c>
      <c r="D132" s="21">
        <f>+data!F134*data!HO134</f>
        <v>0</v>
      </c>
      <c r="E132" s="21">
        <f>+data!G134*data!HP134</f>
        <v>0</v>
      </c>
      <c r="F132" s="21">
        <f>+data!H134*data!HQ134</f>
        <v>0</v>
      </c>
      <c r="G132" s="21">
        <f>+data!I134*data!HR134</f>
        <v>0</v>
      </c>
      <c r="H132" s="21">
        <f>+data!J134*data!HS134</f>
        <v>0</v>
      </c>
      <c r="I132" s="21">
        <f>+data!K134*data!HT134</f>
        <v>0</v>
      </c>
      <c r="J132" s="21">
        <f>+data!L134*data!HU134</f>
        <v>0</v>
      </c>
      <c r="K132" s="21">
        <f>+data!M134*data!HV134</f>
        <v>0</v>
      </c>
      <c r="L132" s="21">
        <f>+data!N134*data!HW134</f>
        <v>0</v>
      </c>
      <c r="M132" s="21">
        <f>+data!O134*data!HX134</f>
        <v>0</v>
      </c>
      <c r="N132" s="21">
        <f>+data!P134*data!HY134</f>
        <v>0</v>
      </c>
      <c r="O132" s="21">
        <f>+data!Q134*data!HZ134</f>
        <v>0</v>
      </c>
      <c r="P132" s="21">
        <f>+data!R134*data!IA134</f>
        <v>0</v>
      </c>
      <c r="Q132" s="21">
        <f>+data!S134*data!IB134</f>
        <v>0</v>
      </c>
      <c r="R132" s="21">
        <f>+data!T134*data!IC134</f>
        <v>0</v>
      </c>
      <c r="S132" s="21">
        <f>+data!U134*data!ID134</f>
        <v>0</v>
      </c>
      <c r="T132" s="21">
        <f>+data!V134*data!IE134</f>
        <v>0</v>
      </c>
      <c r="U132" s="21">
        <f>+data!W134*data!IF134</f>
        <v>0</v>
      </c>
      <c r="V132" s="21">
        <f>+data!X134*data!IG134</f>
        <v>0</v>
      </c>
      <c r="W132" s="21">
        <f>+data!Y134*data!IH134</f>
        <v>0</v>
      </c>
      <c r="X132" s="21">
        <f>+data!Z134*data!II134</f>
        <v>0</v>
      </c>
      <c r="Y132" s="21">
        <f>+data!AA134*data!IJ134</f>
        <v>0</v>
      </c>
      <c r="Z132" s="21">
        <f>+data!AB134*data!IK134</f>
        <v>0</v>
      </c>
      <c r="AA132" s="21">
        <f>+data!AC134*data!IL134</f>
        <v>0</v>
      </c>
      <c r="AB132" s="21">
        <f>+data!AD134*data!IM134</f>
        <v>0</v>
      </c>
      <c r="AC132" s="21">
        <f>+data!AE134*data!IN134</f>
        <v>0</v>
      </c>
      <c r="AD132" s="21">
        <f>+data!AF134*data!IO134</f>
        <v>0</v>
      </c>
      <c r="AE132" s="21">
        <f>+data!AG134*data!IP134</f>
        <v>0</v>
      </c>
      <c r="AF132" s="21">
        <f>+data!AH134*data!IQ134</f>
        <v>0</v>
      </c>
      <c r="AG132" s="21">
        <f>+data!AI134*data!IR134</f>
        <v>0</v>
      </c>
      <c r="AH132" s="21">
        <f>+data!AJ134*data!IS134</f>
        <v>0</v>
      </c>
      <c r="AI132" s="21">
        <f>+data!AK134*data!IT134</f>
        <v>0</v>
      </c>
      <c r="AJ132" s="21">
        <f>+data!AL134*data!IU134</f>
        <v>0</v>
      </c>
      <c r="AK132" s="21">
        <f>+data!AM134*data!IV134</f>
        <v>0</v>
      </c>
      <c r="AL132" s="21">
        <f>+data!AN134*data!IW134</f>
        <v>0</v>
      </c>
      <c r="AM132" s="21">
        <f>+data!AO134*data!IX134</f>
        <v>0</v>
      </c>
      <c r="AN132" s="21">
        <f>+data!AP134*data!IY134</f>
        <v>0</v>
      </c>
      <c r="AO132" s="21">
        <f>+data!AQ134*data!IZ134</f>
        <v>0</v>
      </c>
      <c r="AP132" s="21">
        <f>+data!AR134*data!JA134</f>
        <v>0</v>
      </c>
      <c r="AQ132" s="21">
        <f>+data!AS134*data!JB134</f>
        <v>0</v>
      </c>
      <c r="AR132" s="21">
        <f>+data!AT134*data!JC134</f>
        <v>0</v>
      </c>
      <c r="AS132" s="21">
        <f>+data!AU134*data!JD134</f>
        <v>0</v>
      </c>
      <c r="AT132" s="21">
        <f>+data!AV134*data!JE134</f>
        <v>0</v>
      </c>
      <c r="AU132" s="21">
        <f>+data!AW134*data!JF134</f>
        <v>0</v>
      </c>
      <c r="AV132" s="21">
        <f>+data!AX134*data!JG134</f>
        <v>0</v>
      </c>
      <c r="AW132" s="21">
        <f>+data!AY134*data!JH134</f>
        <v>0</v>
      </c>
      <c r="AX132" s="21">
        <f>+data!AZ134*data!JI134</f>
        <v>0</v>
      </c>
      <c r="AY132" s="21">
        <f>+data!BA134*data!JJ134</f>
        <v>0</v>
      </c>
      <c r="AZ132" s="21">
        <f>+data!BB134*data!JK134</f>
        <v>0</v>
      </c>
      <c r="BA132" s="21">
        <f>+data!BC134*data!JL134</f>
        <v>0</v>
      </c>
      <c r="BB132" s="21">
        <f>+data!BD134*data!JM134</f>
        <v>0</v>
      </c>
      <c r="BC132" s="21">
        <f>+data!BE134*data!JN134</f>
        <v>0</v>
      </c>
      <c r="BD132" s="21">
        <f>+data!BF134*data!JO134</f>
        <v>0</v>
      </c>
      <c r="BE132" s="21">
        <f>+data!BG134*data!JP134</f>
        <v>0</v>
      </c>
      <c r="BF132" s="21">
        <f>+data!BH134*data!JQ134</f>
        <v>0</v>
      </c>
      <c r="BG132" s="21">
        <f>+data!BI134*data!JR134</f>
        <v>0</v>
      </c>
      <c r="BH132" s="21">
        <f>+data!BJ134*data!JS134</f>
        <v>0</v>
      </c>
      <c r="BI132" s="21">
        <f>+data!BK134*data!JT134</f>
        <v>0</v>
      </c>
      <c r="BJ132" s="21">
        <f>+data!BL134*data!JU134</f>
        <v>0</v>
      </c>
      <c r="BK132" s="21">
        <f>+data!BM134*data!JV134</f>
        <v>0</v>
      </c>
      <c r="BL132" s="21">
        <f>+data!BN134*data!JW134</f>
        <v>0</v>
      </c>
      <c r="BM132" s="21">
        <f>+data!BO134*data!JX134</f>
        <v>0</v>
      </c>
      <c r="BN132" s="21">
        <f>+data!BP134*data!JY134</f>
        <v>0</v>
      </c>
      <c r="BO132" s="21">
        <f>+data!BQ134*data!JZ134</f>
        <v>0</v>
      </c>
      <c r="BP132" s="21">
        <f>+data!BR134*data!KA134</f>
        <v>0</v>
      </c>
      <c r="BQ132" s="21">
        <f>+data!BS134*data!KB134</f>
        <v>0</v>
      </c>
      <c r="BR132" s="21">
        <f>+data!BT134*data!KC134</f>
        <v>0</v>
      </c>
      <c r="BS132" s="21">
        <f>+data!BU134*data!KD134</f>
        <v>0</v>
      </c>
      <c r="BT132" s="21">
        <f>+data!BV134*data!KE134</f>
        <v>0</v>
      </c>
      <c r="BU132" s="21">
        <f>+data!BW134*data!KF134</f>
        <v>0</v>
      </c>
      <c r="BV132" s="21">
        <f>+data!BX134*data!KG134</f>
        <v>0</v>
      </c>
      <c r="BW132" s="21">
        <f>+data!BY134*data!KH134</f>
        <v>0</v>
      </c>
      <c r="BX132" s="21">
        <f>+data!BZ134*data!KI134</f>
        <v>0</v>
      </c>
      <c r="BY132" s="21">
        <f>+data!CA134*data!KJ134</f>
        <v>0</v>
      </c>
      <c r="BZ132" s="21">
        <f>+data!CB134*data!KK134</f>
        <v>0</v>
      </c>
      <c r="CA132" s="21">
        <f>+data!CC134*data!KL134</f>
        <v>0</v>
      </c>
    </row>
    <row r="133" spans="1:79" x14ac:dyDescent="0.2">
      <c r="A133" s="9">
        <v>478</v>
      </c>
      <c r="B133" s="21">
        <f>+data!D135*data!HM135</f>
        <v>0</v>
      </c>
      <c r="C133" s="21">
        <f>+data!E135*data!HN135</f>
        <v>0</v>
      </c>
      <c r="D133" s="21">
        <f>+data!F135*data!HO135</f>
        <v>4.4142133631418046E-6</v>
      </c>
      <c r="E133" s="21">
        <f>+data!G135*data!HP135</f>
        <v>8.8284267262836093E-6</v>
      </c>
      <c r="F133" s="21">
        <f>+data!H135*data!HQ135</f>
        <v>1.7656853452567215E-5</v>
      </c>
      <c r="G133" s="21">
        <f>+data!I135*data!HR135</f>
        <v>3.5313706905134444E-5</v>
      </c>
      <c r="H133" s="21">
        <f>+data!J135*data!HS135</f>
        <v>7.0627413810268874E-5</v>
      </c>
      <c r="I133" s="21">
        <f>+data!K135*data!HT135</f>
        <v>1.4125482762053775E-4</v>
      </c>
      <c r="J133" s="21">
        <f>+data!L135*data!HU135</f>
        <v>2.825096552410755E-4</v>
      </c>
      <c r="K133" s="21">
        <f>+data!M135*data!HV135</f>
        <v>5.650193104821511E-4</v>
      </c>
      <c r="L133" s="21">
        <f>+data!N135*data!HW135</f>
        <v>1.130038620964302E-3</v>
      </c>
      <c r="M133" s="21">
        <f>+data!O135*data!HX135</f>
        <v>1.9372090645102325E-3</v>
      </c>
      <c r="N133" s="21">
        <f>+data!P135*data!HY135</f>
        <v>3.3209298248746831E-3</v>
      </c>
      <c r="O133" s="21">
        <f>+data!Q135*data!HZ135</f>
        <v>5.6930225569280278E-3</v>
      </c>
      <c r="P133" s="21">
        <f>+data!R135*data!IA135</f>
        <v>9.759467240448046E-3</v>
      </c>
      <c r="Q133" s="21">
        <f>+data!S135*data!IB135</f>
        <v>1.673051526933951E-2</v>
      </c>
      <c r="R133" s="21">
        <f>+data!T135*data!IC135</f>
        <v>2.8680883318867735E-2</v>
      </c>
      <c r="S133" s="21">
        <f>+data!U135*data!ID135</f>
        <v>4.9167228546630394E-2</v>
      </c>
      <c r="T133" s="21">
        <f>+data!V135*data!IE135</f>
        <v>8.4286677508509239E-2</v>
      </c>
      <c r="U133" s="21">
        <f>+data!W135*data!IF135</f>
        <v>0.13345390605513965</v>
      </c>
      <c r="V133" s="21">
        <f>+data!X135*data!IG135</f>
        <v>0.21071669377127311</v>
      </c>
      <c r="W133" s="21">
        <f>+data!Y135*data!IH135</f>
        <v>0.33978066870617796</v>
      </c>
      <c r="X133" s="21">
        <f>+data!Z135*data!II135</f>
        <v>0.54522944513316929</v>
      </c>
      <c r="Y133" s="21">
        <f>+data!AA135*data!IJ135</f>
        <v>0.90963456468122295</v>
      </c>
      <c r="Z133" s="21">
        <f>+data!AB135*data!IK135</f>
        <v>1.4884929240238192</v>
      </c>
      <c r="AA133" s="21">
        <f>+data!AC135*data!IL135</f>
        <v>2.4001948399884085</v>
      </c>
      <c r="AB133" s="21">
        <f>+data!AD135*data!IM135</f>
        <v>4.200340969979715</v>
      </c>
      <c r="AC133" s="21">
        <f>+data!AE135*data!IN135</f>
        <v>7.2005845199652256</v>
      </c>
      <c r="AD133" s="21">
        <f>+data!AF135*data!IO135</f>
        <v>7.1845427285816426</v>
      </c>
      <c r="AE133" s="21">
        <f>+data!AG135*data!IP135</f>
        <v>7.1350096160702261</v>
      </c>
      <c r="AF133" s="21">
        <f>+data!AH135*data!IQ135</f>
        <v>7.083782132006629</v>
      </c>
      <c r="AG133" s="21">
        <f>+data!AI135*data!IR135</f>
        <v>7.0307268442796609</v>
      </c>
      <c r="AH133" s="21">
        <f>+data!AJ135*data!IS135</f>
        <v>6.9756933533414438</v>
      </c>
      <c r="AI133" s="21">
        <f>+data!AK135*data!IT135</f>
        <v>6.9185112392351664</v>
      </c>
      <c r="AJ133" s="21">
        <f>+data!AL135*data!IU135</f>
        <v>6.858986283168627</v>
      </c>
      <c r="AK133" s="21">
        <f>+data!AM135*data!IV135</f>
        <v>6.7968957453613186</v>
      </c>
      <c r="AL133" s="21">
        <f>+data!AN135*data!IW135</f>
        <v>6.7319824000414821</v>
      </c>
      <c r="AM133" s="21">
        <f>+data!AO135*data!IX135</f>
        <v>6.6639469114756862</v>
      </c>
      <c r="AN133" s="21">
        <f>+data!AP135*data!IY135</f>
        <v>6.5924379625672831</v>
      </c>
      <c r="AO133" s="21">
        <f>+data!AQ135*data!IZ135</f>
        <v>6.5170392886546784</v>
      </c>
      <c r="AP133" s="21">
        <f>+data!AR135*data!JA135</f>
        <v>6.4372523717567827</v>
      </c>
      <c r="AQ133" s="21">
        <f>+data!AS135*data!JB135</f>
        <v>6.352472926021175</v>
      </c>
      <c r="AR133" s="21">
        <f>+data!AT135*data!JC135</f>
        <v>6.2619582979851645</v>
      </c>
      <c r="AS133" s="21">
        <f>+data!AU135*data!JD135</f>
        <v>6.1647812343955888</v>
      </c>
      <c r="AT133" s="21">
        <f>+data!AV135*data!JE135</f>
        <v>6.0597626126154793</v>
      </c>
      <c r="AU133" s="21">
        <f>+data!AW135*data!JF135</f>
        <v>5.9453706837783624</v>
      </c>
      <c r="AV133" s="21">
        <f>+data!AX135*data!JG135</f>
        <v>5.8195652034848093</v>
      </c>
      <c r="AW133" s="21">
        <f>+data!AY135*data!JH135</f>
        <v>5.6795478261010972</v>
      </c>
      <c r="AX133" s="21">
        <f>+data!AZ135*data!JI135</f>
        <v>5.5213494791205724</v>
      </c>
      <c r="AY133" s="21">
        <f>+data!BA135*data!JJ135</f>
        <v>5.3391428361744131</v>
      </c>
      <c r="AZ133" s="21">
        <f>+data!BB135*data!JK135</f>
        <v>5.1242423793254499</v>
      </c>
      <c r="BA133" s="21">
        <f>+data!BC135*data!JL135</f>
        <v>4.8657261284706781</v>
      </c>
      <c r="BB133" s="21">
        <f>+data!BD135*data!JM135</f>
        <v>4.5976274137068893</v>
      </c>
      <c r="BC133" s="21">
        <f>+data!BE135*data!JN135</f>
        <v>0.3</v>
      </c>
      <c r="BD133" s="21">
        <f>+data!BF135*data!JO135</f>
        <v>1.0980000000000001</v>
      </c>
      <c r="BE133" s="21">
        <f>+data!BG135*data!JP135</f>
        <v>3.3769999999999998</v>
      </c>
      <c r="BF133" s="21">
        <f>+data!BH135*data!JQ135</f>
        <v>15.551</v>
      </c>
      <c r="BG133" s="21">
        <f>+data!BI135*data!JR135</f>
        <v>17.983000000000001</v>
      </c>
      <c r="BH133" s="21">
        <f>+data!BJ135*data!JS135</f>
        <v>12.992000000000001</v>
      </c>
      <c r="BI133" s="21">
        <f>+data!BK135*data!JT135</f>
        <v>16.975000000000001</v>
      </c>
      <c r="BJ133" s="21">
        <f>+data!BL135*data!JU135</f>
        <v>21.1</v>
      </c>
      <c r="BK133" s="21">
        <f>+data!BM135*data!JV135</f>
        <v>18.2</v>
      </c>
      <c r="BL133" s="21">
        <f>+data!BN135*data!JW135</f>
        <v>18.5</v>
      </c>
      <c r="BM133" s="21">
        <f>+data!BO135*data!JX135</f>
        <v>15.725</v>
      </c>
      <c r="BN133" s="21">
        <f>+data!BP135*data!JY135</f>
        <v>17.399999999999999</v>
      </c>
      <c r="BO133" s="21">
        <f>+data!BQ135*data!JZ135</f>
        <v>17.25</v>
      </c>
      <c r="BP133" s="21">
        <f>+data!BR135*data!KA135</f>
        <v>13.428000000000001</v>
      </c>
      <c r="BQ133" s="21">
        <f>+data!BS135*data!KB135</f>
        <v>25.702000000000002</v>
      </c>
      <c r="BR133" s="21">
        <f>+data!BT135*data!KC135</f>
        <v>31.062999999999999</v>
      </c>
      <c r="BS133" s="21">
        <f>+data!BU135*data!KD135</f>
        <v>29.872066666666797</v>
      </c>
      <c r="BT133" s="21">
        <f>+data!BV135*data!KE135</f>
        <v>34.059844444444934</v>
      </c>
      <c r="BU133" s="21">
        <f>+data!BW135*data!KF135</f>
        <v>39.103394074074458</v>
      </c>
      <c r="BV133" s="21">
        <f>+data!BX135*data!KG135</f>
        <v>44.097341234568376</v>
      </c>
      <c r="BW133" s="21">
        <f>+data!BY135*data!KH135</f>
        <v>46.011507687244375</v>
      </c>
      <c r="BX133" s="21">
        <f>+data!BZ135*data!KI135</f>
        <v>49.614050194788433</v>
      </c>
      <c r="BY133" s="21">
        <f>+data!CA135*data!KJ135</f>
        <v>54.415586169913695</v>
      </c>
      <c r="BZ133" s="21">
        <f>+data!CB135*data!KK135</f>
        <v>58.072771645054672</v>
      </c>
      <c r="CA133" s="21">
        <f>+data!CC135*data!KL135</f>
        <v>61.492858351121868</v>
      </c>
    </row>
    <row r="134" spans="1:79" x14ac:dyDescent="0.2">
      <c r="A134" s="9">
        <v>480</v>
      </c>
      <c r="B134" s="21">
        <f>+data!D136*data!HM136</f>
        <v>0</v>
      </c>
      <c r="C134" s="21">
        <f>+data!E136*data!HN136</f>
        <v>0</v>
      </c>
      <c r="D134" s="21">
        <f>+data!F136*data!HO136</f>
        <v>0</v>
      </c>
      <c r="E134" s="21">
        <f>+data!G136*data!HP136</f>
        <v>0</v>
      </c>
      <c r="F134" s="21">
        <f>+data!H136*data!HQ136</f>
        <v>0</v>
      </c>
      <c r="G134" s="21">
        <f>+data!I136*data!HR136</f>
        <v>0</v>
      </c>
      <c r="H134" s="21">
        <f>+data!J136*data!HS136</f>
        <v>0</v>
      </c>
      <c r="I134" s="21">
        <f>+data!K136*data!HT136</f>
        <v>0</v>
      </c>
      <c r="J134" s="21">
        <f>+data!L136*data!HU136</f>
        <v>0</v>
      </c>
      <c r="K134" s="21">
        <f>+data!M136*data!HV136</f>
        <v>0</v>
      </c>
      <c r="L134" s="21">
        <f>+data!N136*data!HW136</f>
        <v>0</v>
      </c>
      <c r="M134" s="21">
        <f>+data!O136*data!HX136</f>
        <v>0</v>
      </c>
      <c r="N134" s="21">
        <f>+data!P136*data!HY136</f>
        <v>0</v>
      </c>
      <c r="O134" s="21">
        <f>+data!Q136*data!HZ136</f>
        <v>0</v>
      </c>
      <c r="P134" s="21">
        <f>+data!R136*data!IA136</f>
        <v>0</v>
      </c>
      <c r="Q134" s="21">
        <f>+data!S136*data!IB136</f>
        <v>0</v>
      </c>
      <c r="R134" s="21">
        <f>+data!T136*data!IC136</f>
        <v>0</v>
      </c>
      <c r="S134" s="21">
        <f>+data!U136*data!ID136</f>
        <v>0</v>
      </c>
      <c r="T134" s="21">
        <f>+data!V136*data!IE136</f>
        <v>0</v>
      </c>
      <c r="U134" s="21">
        <f>+data!W136*data!IF136</f>
        <v>0</v>
      </c>
      <c r="V134" s="21">
        <f>+data!X136*data!IG136</f>
        <v>0</v>
      </c>
      <c r="W134" s="21">
        <f>+data!Y136*data!IH136</f>
        <v>0</v>
      </c>
      <c r="X134" s="21">
        <f>+data!Z136*data!II136</f>
        <v>0</v>
      </c>
      <c r="Y134" s="21">
        <f>+data!AA136*data!IJ136</f>
        <v>0</v>
      </c>
      <c r="Z134" s="21">
        <f>+data!AB136*data!IK136</f>
        <v>0</v>
      </c>
      <c r="AA134" s="21">
        <f>+data!AC136*data!IL136</f>
        <v>0</v>
      </c>
      <c r="AB134" s="21">
        <f>+data!AD136*data!IM136</f>
        <v>0</v>
      </c>
      <c r="AC134" s="21">
        <f>+data!AE136*data!IN136</f>
        <v>0</v>
      </c>
      <c r="AD134" s="21">
        <f>+data!AF136*data!IO136</f>
        <v>0</v>
      </c>
      <c r="AE134" s="21">
        <f>+data!AG136*data!IP136</f>
        <v>0</v>
      </c>
      <c r="AF134" s="21">
        <f>+data!AH136*data!IQ136</f>
        <v>0</v>
      </c>
      <c r="AG134" s="21">
        <f>+data!AI136*data!IR136</f>
        <v>0</v>
      </c>
      <c r="AH134" s="21">
        <f>+data!AJ136*data!IS136</f>
        <v>0</v>
      </c>
      <c r="AI134" s="21">
        <f>+data!AK136*data!IT136</f>
        <v>0</v>
      </c>
      <c r="AJ134" s="21">
        <f>+data!AL136*data!IU136</f>
        <v>0</v>
      </c>
      <c r="AK134" s="21">
        <f>+data!AM136*data!IV136</f>
        <v>0</v>
      </c>
      <c r="AL134" s="21">
        <f>+data!AN136*data!IW136</f>
        <v>0</v>
      </c>
      <c r="AM134" s="21">
        <f>+data!AO136*data!IX136</f>
        <v>0</v>
      </c>
      <c r="AN134" s="21">
        <f>+data!AP136*data!IY136</f>
        <v>0</v>
      </c>
      <c r="AO134" s="21">
        <f>+data!AQ136*data!IZ136</f>
        <v>0</v>
      </c>
      <c r="AP134" s="21">
        <f>+data!AR136*data!JA136</f>
        <v>0</v>
      </c>
      <c r="AQ134" s="21">
        <f>+data!AS136*data!JB136</f>
        <v>0</v>
      </c>
      <c r="AR134" s="21">
        <f>+data!AT136*data!JC136</f>
        <v>0</v>
      </c>
      <c r="AS134" s="21">
        <f>+data!AU136*data!JD136</f>
        <v>0</v>
      </c>
      <c r="AT134" s="21">
        <f>+data!AV136*data!JE136</f>
        <v>0</v>
      </c>
      <c r="AU134" s="21">
        <f>+data!AW136*data!JF136</f>
        <v>0</v>
      </c>
      <c r="AV134" s="21">
        <f>+data!AX136*data!JG136</f>
        <v>0</v>
      </c>
      <c r="AW134" s="21">
        <f>+data!AY136*data!JH136</f>
        <v>0</v>
      </c>
      <c r="AX134" s="21">
        <f>+data!AZ136*data!JI136</f>
        <v>0</v>
      </c>
      <c r="AY134" s="21">
        <f>+data!BA136*data!JJ136</f>
        <v>0</v>
      </c>
      <c r="AZ134" s="21">
        <f>+data!BB136*data!JK136</f>
        <v>0</v>
      </c>
      <c r="BA134" s="21">
        <f>+data!BC136*data!JL136</f>
        <v>0</v>
      </c>
      <c r="BB134" s="21">
        <f>+data!BD136*data!JM136</f>
        <v>0</v>
      </c>
      <c r="BC134" s="21">
        <f>+data!BE136*data!JN136</f>
        <v>0</v>
      </c>
      <c r="BD134" s="21">
        <f>+data!BF136*data!JO136</f>
        <v>0.26300000000000001</v>
      </c>
      <c r="BE134" s="21">
        <f>+data!BG136*data!JP136</f>
        <v>3.6999999999999998E-2</v>
      </c>
      <c r="BF134" s="21">
        <f>+data!BH136*data!JQ136</f>
        <v>3.0000000000000001E-3</v>
      </c>
      <c r="BG134" s="21">
        <f>+data!BI136*data!JR136</f>
        <v>0</v>
      </c>
      <c r="BH134" s="21">
        <f>+data!BJ136*data!JS136</f>
        <v>0</v>
      </c>
      <c r="BI134" s="21">
        <f>+data!BK136*data!JT136</f>
        <v>0</v>
      </c>
      <c r="BJ134" s="21">
        <f>+data!BL136*data!JU136</f>
        <v>0</v>
      </c>
      <c r="BK134" s="21">
        <f>+data!BM136*data!JV136</f>
        <v>0</v>
      </c>
      <c r="BL134" s="21">
        <f>+data!BN136*data!JW136</f>
        <v>0</v>
      </c>
      <c r="BM134" s="21">
        <f>+data!BO136*data!JX136</f>
        <v>0</v>
      </c>
      <c r="BN134" s="21">
        <f>+data!BP136*data!JY136</f>
        <v>0</v>
      </c>
      <c r="BO134" s="21">
        <f>+data!BQ136*data!JZ136</f>
        <v>0</v>
      </c>
      <c r="BP134" s="21">
        <f>+data!BR136*data!KA136</f>
        <v>0</v>
      </c>
      <c r="BQ134" s="21">
        <f>+data!BS136*data!KB136</f>
        <v>0</v>
      </c>
      <c r="BR134" s="21">
        <f>+data!BT136*data!KC136</f>
        <v>0.12</v>
      </c>
      <c r="BS134" s="21">
        <f>+data!BU136*data!KD136</f>
        <v>7.9999999999998295E-2</v>
      </c>
      <c r="BT134" s="21">
        <f>+data!BV136*data!KE136</f>
        <v>0.10933333333333195</v>
      </c>
      <c r="BU134" s="21">
        <f>+data!BW136*data!KF136</f>
        <v>0.14222222222222314</v>
      </c>
      <c r="BV134" s="21">
        <f>+data!BX136*data!KG136</f>
        <v>0.17517037037037397</v>
      </c>
      <c r="BW134" s="21">
        <f>+data!BY136*data!KH136</f>
        <v>0.20163950617284598</v>
      </c>
      <c r="BX134" s="21">
        <f>+data!BZ136*data!KI136</f>
        <v>0.21072065843622312</v>
      </c>
      <c r="BY134" s="21">
        <f>+data!CA136*data!KJ136</f>
        <v>0.24952801097394683</v>
      </c>
      <c r="BZ134" s="21">
        <f>+data!CB136*data!KK136</f>
        <v>0.27472946684957833</v>
      </c>
      <c r="CA134" s="21">
        <f>+data!CC136*data!KL136</f>
        <v>0.2984707355586167</v>
      </c>
    </row>
    <row r="135" spans="1:79" x14ac:dyDescent="0.2">
      <c r="A135" s="9">
        <v>484</v>
      </c>
      <c r="B135" s="21">
        <f>+data!D137*data!HM137</f>
        <v>0</v>
      </c>
      <c r="C135" s="21">
        <f>+data!E137*data!HN137</f>
        <v>0</v>
      </c>
      <c r="D135" s="21">
        <f>+data!F137*data!HO137</f>
        <v>0</v>
      </c>
      <c r="E135" s="21">
        <f>+data!G137*data!HP137</f>
        <v>0</v>
      </c>
      <c r="F135" s="21">
        <f>+data!H137*data!HQ137</f>
        <v>0</v>
      </c>
      <c r="G135" s="21">
        <f>+data!I137*data!HR137</f>
        <v>0</v>
      </c>
      <c r="H135" s="21">
        <f>+data!J137*data!HS137</f>
        <v>0</v>
      </c>
      <c r="I135" s="21">
        <f>+data!K137*data!HT137</f>
        <v>0</v>
      </c>
      <c r="J135" s="21">
        <f>+data!L137*data!HU137</f>
        <v>0</v>
      </c>
      <c r="K135" s="21">
        <f>+data!M137*data!HV137</f>
        <v>0</v>
      </c>
      <c r="L135" s="21">
        <f>+data!N137*data!HW137</f>
        <v>0</v>
      </c>
      <c r="M135" s="21">
        <f>+data!O137*data!HX137</f>
        <v>0</v>
      </c>
      <c r="N135" s="21">
        <f>+data!P137*data!HY137</f>
        <v>0</v>
      </c>
      <c r="O135" s="21">
        <f>+data!Q137*data!HZ137</f>
        <v>0</v>
      </c>
      <c r="P135" s="21">
        <f>+data!R137*data!IA137</f>
        <v>0</v>
      </c>
      <c r="Q135" s="21">
        <f>+data!S137*data!IB137</f>
        <v>0</v>
      </c>
      <c r="R135" s="21">
        <f>+data!T137*data!IC137</f>
        <v>0</v>
      </c>
      <c r="S135" s="21">
        <f>+data!U137*data!ID137</f>
        <v>0</v>
      </c>
      <c r="T135" s="21">
        <f>+data!V137*data!IE137</f>
        <v>0</v>
      </c>
      <c r="U135" s="21">
        <f>+data!W137*data!IF137</f>
        <v>0</v>
      </c>
      <c r="V135" s="21">
        <f>+data!X137*data!IG137</f>
        <v>0</v>
      </c>
      <c r="W135" s="21">
        <f>+data!Y137*data!IH137</f>
        <v>0</v>
      </c>
      <c r="X135" s="21">
        <f>+data!Z137*data!II137</f>
        <v>0</v>
      </c>
      <c r="Y135" s="21">
        <f>+data!AA137*data!IJ137</f>
        <v>0</v>
      </c>
      <c r="Z135" s="21">
        <f>+data!AB137*data!IK137</f>
        <v>0</v>
      </c>
      <c r="AA135" s="21">
        <f>+data!AC137*data!IL137</f>
        <v>0</v>
      </c>
      <c r="AB135" s="21">
        <f>+data!AD137*data!IM137</f>
        <v>3.8601968338741592</v>
      </c>
      <c r="AC135" s="21">
        <f>+data!AE137*data!IN137</f>
        <v>15.440787335496637</v>
      </c>
      <c r="AD135" s="21">
        <f>+data!AF137*data!IO137</f>
        <v>16.736583525397801</v>
      </c>
      <c r="AE135" s="21">
        <f>+data!AG137*data!IP137</f>
        <v>18.032379715298966</v>
      </c>
      <c r="AF135" s="21">
        <f>+data!AH137*data!IQ137</f>
        <v>19.328175905200126</v>
      </c>
      <c r="AG135" s="21">
        <f>+data!AI137*data!IR137</f>
        <v>20.623972095101298</v>
      </c>
      <c r="AH135" s="21">
        <f>+data!AJ137*data!IS137</f>
        <v>21.919768285002466</v>
      </c>
      <c r="AI135" s="21">
        <f>+data!AK137*data!IT137</f>
        <v>23.215564474903623</v>
      </c>
      <c r="AJ135" s="21">
        <f>+data!AL137*data!IU137</f>
        <v>24.511360664804798</v>
      </c>
      <c r="AK135" s="21">
        <f>+data!AM137*data!IV137</f>
        <v>25.807156854705955</v>
      </c>
      <c r="AL135" s="21">
        <f>+data!AN137*data!IW137</f>
        <v>27.102953044607123</v>
      </c>
      <c r="AM135" s="21">
        <f>+data!AO137*data!IX137</f>
        <v>28.398749234508287</v>
      </c>
      <c r="AN135" s="21">
        <f>+data!AP137*data!IY137</f>
        <v>29.694545424409451</v>
      </c>
      <c r="AO135" s="21">
        <f>+data!AQ137*data!IZ137</f>
        <v>30.990341614310619</v>
      </c>
      <c r="AP135" s="21">
        <f>+data!AR137*data!JA137</f>
        <v>32.286137804211791</v>
      </c>
      <c r="AQ135" s="21">
        <f>+data!AS137*data!JB137</f>
        <v>33.58193399411293</v>
      </c>
      <c r="AR135" s="21">
        <f>+data!AT137*data!JC137</f>
        <v>34.877730184014112</v>
      </c>
      <c r="AS135" s="21">
        <f>+data!AU137*data!JD137</f>
        <v>36.17352637391528</v>
      </c>
      <c r="AT135" s="21">
        <f>+data!AV137*data!JE137</f>
        <v>37.469322563816434</v>
      </c>
      <c r="AU135" s="21">
        <f>+data!AW137*data!JF137</f>
        <v>38.765118753717616</v>
      </c>
      <c r="AV135" s="21">
        <f>+data!AX137*data!JG137</f>
        <v>45.740292576402112</v>
      </c>
      <c r="AW135" s="21">
        <f>+data!AY137*data!JH137</f>
        <v>52.557544942405144</v>
      </c>
      <c r="AX135" s="21">
        <f>+data!AZ137*data!JI137</f>
        <v>84</v>
      </c>
      <c r="AY135" s="21">
        <f>+data!BA137*data!JJ137</f>
        <v>20</v>
      </c>
      <c r="AZ135" s="21">
        <f>+data!BB137*data!JK137</f>
        <v>37</v>
      </c>
      <c r="BA135" s="21">
        <f>+data!BC137*data!JL137</f>
        <v>62</v>
      </c>
      <c r="BB135" s="21">
        <f>+data!BD137*data!JM137</f>
        <v>106</v>
      </c>
      <c r="BC135" s="21">
        <f>+data!BE137*data!JN137</f>
        <v>146.34100000000001</v>
      </c>
      <c r="BD135" s="21">
        <f>+data!BF137*data!JO137</f>
        <v>149.97300000000001</v>
      </c>
      <c r="BE135" s="21">
        <f>+data!BG137*data!JP137</f>
        <v>127.477</v>
      </c>
      <c r="BF135" s="21">
        <f>+data!BH137*data!JQ137</f>
        <v>105.402</v>
      </c>
      <c r="BG135" s="21">
        <f>+data!BI137*data!JR137</f>
        <v>84.069000000000003</v>
      </c>
      <c r="BH135" s="21">
        <f>+data!BJ137*data!JS137</f>
        <v>53.231999999999999</v>
      </c>
      <c r="BI135" s="21">
        <f>+data!BK137*data!JT137</f>
        <v>50.457000000000001</v>
      </c>
      <c r="BJ135" s="21">
        <f>+data!BL137*data!JU137</f>
        <v>60</v>
      </c>
      <c r="BK135" s="21">
        <f>+data!BM137*data!JV137</f>
        <v>62.4</v>
      </c>
      <c r="BL135" s="21">
        <f>+data!BN137*data!JW137</f>
        <v>57.478999999999999</v>
      </c>
      <c r="BM135" s="21">
        <f>+data!BO137*data!JX137</f>
        <v>70.47</v>
      </c>
      <c r="BN135" s="21">
        <f>+data!BP137*data!JY137</f>
        <v>70.948999999999998</v>
      </c>
      <c r="BO135" s="21">
        <f>+data!BQ137*data!JZ137</f>
        <v>50.286000000000001</v>
      </c>
      <c r="BP135" s="21">
        <f>+data!BR137*data!KA137</f>
        <v>54.23</v>
      </c>
      <c r="BQ135" s="21">
        <f>+data!BS137*data!KB137</f>
        <v>41.747999999999998</v>
      </c>
      <c r="BR135" s="21">
        <f>+data!BT137*data!KC137</f>
        <v>34.036999999999999</v>
      </c>
      <c r="BS135" s="21">
        <f>+data!BU137*data!KD137</f>
        <v>27.037600000001476</v>
      </c>
      <c r="BT135" s="21">
        <f>+data!BV137*data!KE137</f>
        <v>18.302666666668301</v>
      </c>
      <c r="BU135" s="21">
        <f>+data!BW137*data!KF137</f>
        <v>12.686391111114062</v>
      </c>
      <c r="BV135" s="21">
        <f>+data!BX137*data!KG137</f>
        <v>12.686391111114062</v>
      </c>
      <c r="BW135" s="21">
        <f>+data!BY137*data!KH137</f>
        <v>12.686391111114062</v>
      </c>
      <c r="BX135" s="21">
        <f>+data!BZ137*data!KI137</f>
        <v>12.686391111114062</v>
      </c>
      <c r="BY135" s="21">
        <f>+data!CA137*data!KJ137</f>
        <v>12.686391111114062</v>
      </c>
      <c r="BZ135" s="21">
        <f>+data!CB137*data!KK137</f>
        <v>12.686391111114062</v>
      </c>
      <c r="CA135" s="21">
        <f>+data!CC137*data!KL137</f>
        <v>12.686391111114062</v>
      </c>
    </row>
    <row r="136" spans="1:79" x14ac:dyDescent="0.2">
      <c r="A136" s="9">
        <v>492</v>
      </c>
      <c r="B136" s="21">
        <f>+data!D138*data!HM138</f>
        <v>0</v>
      </c>
      <c r="C136" s="21">
        <f>+data!E138*data!HN138</f>
        <v>0</v>
      </c>
      <c r="D136" s="21">
        <f>+data!F138*data!HO138</f>
        <v>0</v>
      </c>
      <c r="E136" s="21">
        <f>+data!G138*data!HP138</f>
        <v>0</v>
      </c>
      <c r="F136" s="21">
        <f>+data!H138*data!HQ138</f>
        <v>0</v>
      </c>
      <c r="G136" s="21">
        <f>+data!I138*data!HR138</f>
        <v>0</v>
      </c>
      <c r="H136" s="21">
        <f>+data!J138*data!HS138</f>
        <v>0</v>
      </c>
      <c r="I136" s="21">
        <f>+data!K138*data!HT138</f>
        <v>0</v>
      </c>
      <c r="J136" s="21">
        <f>+data!L138*data!HU138</f>
        <v>0</v>
      </c>
      <c r="K136" s="21">
        <f>+data!M138*data!HV138</f>
        <v>0</v>
      </c>
      <c r="L136" s="21">
        <f>+data!N138*data!HW138</f>
        <v>0</v>
      </c>
      <c r="M136" s="21">
        <f>+data!O138*data!HX138</f>
        <v>0</v>
      </c>
      <c r="N136" s="21">
        <f>+data!P138*data!HY138</f>
        <v>0</v>
      </c>
      <c r="O136" s="21">
        <f>+data!Q138*data!HZ138</f>
        <v>0</v>
      </c>
      <c r="P136" s="21">
        <f>+data!R138*data!IA138</f>
        <v>0</v>
      </c>
      <c r="Q136" s="21">
        <f>+data!S138*data!IB138</f>
        <v>0</v>
      </c>
      <c r="R136" s="21">
        <f>+data!T138*data!IC138</f>
        <v>0</v>
      </c>
      <c r="S136" s="21">
        <f>+data!U138*data!ID138</f>
        <v>0</v>
      </c>
      <c r="T136" s="21">
        <f>+data!V138*data!IE138</f>
        <v>0</v>
      </c>
      <c r="U136" s="21">
        <f>+data!W138*data!IF138</f>
        <v>0</v>
      </c>
      <c r="V136" s="21">
        <f>+data!X138*data!IG138</f>
        <v>0</v>
      </c>
      <c r="W136" s="21">
        <f>+data!Y138*data!IH138</f>
        <v>0</v>
      </c>
      <c r="X136" s="21">
        <f>+data!Z138*data!II138</f>
        <v>0</v>
      </c>
      <c r="Y136" s="21">
        <f>+data!AA138*data!IJ138</f>
        <v>0</v>
      </c>
      <c r="Z136" s="21">
        <f>+data!AB138*data!IK138</f>
        <v>0</v>
      </c>
      <c r="AA136" s="21">
        <f>+data!AC138*data!IL138</f>
        <v>0</v>
      </c>
      <c r="AB136" s="21">
        <f>+data!AD138*data!IM138</f>
        <v>0</v>
      </c>
      <c r="AC136" s="21">
        <f>+data!AE138*data!IN138</f>
        <v>0</v>
      </c>
      <c r="AD136" s="21">
        <f>+data!AF138*data!IO138</f>
        <v>0</v>
      </c>
      <c r="AE136" s="21">
        <f>+data!AG138*data!IP138</f>
        <v>0</v>
      </c>
      <c r="AF136" s="21">
        <f>+data!AH138*data!IQ138</f>
        <v>0</v>
      </c>
      <c r="AG136" s="21">
        <f>+data!AI138*data!IR138</f>
        <v>0</v>
      </c>
      <c r="AH136" s="21">
        <f>+data!AJ138*data!IS138</f>
        <v>0</v>
      </c>
      <c r="AI136" s="21">
        <f>+data!AK138*data!IT138</f>
        <v>0</v>
      </c>
      <c r="AJ136" s="21">
        <f>+data!AL138*data!IU138</f>
        <v>0</v>
      </c>
      <c r="AK136" s="21">
        <f>+data!AM138*data!IV138</f>
        <v>0</v>
      </c>
      <c r="AL136" s="21">
        <f>+data!AN138*data!IW138</f>
        <v>0</v>
      </c>
      <c r="AM136" s="21">
        <f>+data!AO138*data!IX138</f>
        <v>0</v>
      </c>
      <c r="AN136" s="21">
        <f>+data!AP138*data!IY138</f>
        <v>0</v>
      </c>
      <c r="AO136" s="21">
        <f>+data!AQ138*data!IZ138</f>
        <v>0</v>
      </c>
      <c r="AP136" s="21">
        <f>+data!AR138*data!JA138</f>
        <v>0</v>
      </c>
      <c r="AQ136" s="21">
        <f>+data!AS138*data!JB138</f>
        <v>0</v>
      </c>
      <c r="AR136" s="21">
        <f>+data!AT138*data!JC138</f>
        <v>0</v>
      </c>
      <c r="AS136" s="21">
        <f>+data!AU138*data!JD138</f>
        <v>0</v>
      </c>
      <c r="AT136" s="21">
        <f>+data!AV138*data!JE138</f>
        <v>0</v>
      </c>
      <c r="AU136" s="21">
        <f>+data!AW138*data!JF138</f>
        <v>0</v>
      </c>
      <c r="AV136" s="21">
        <f>+data!AX138*data!JG138</f>
        <v>0</v>
      </c>
      <c r="AW136" s="21">
        <f>+data!AY138*data!JH138</f>
        <v>0</v>
      </c>
      <c r="AX136" s="21">
        <f>+data!AZ138*data!JI138</f>
        <v>0</v>
      </c>
      <c r="AY136" s="21">
        <f>+data!BA138*data!JJ138</f>
        <v>0</v>
      </c>
      <c r="AZ136" s="21">
        <f>+data!BB138*data!JK138</f>
        <v>0</v>
      </c>
      <c r="BA136" s="21">
        <f>+data!BC138*data!JL138</f>
        <v>0</v>
      </c>
      <c r="BB136" s="21">
        <f>+data!BD138*data!JM138</f>
        <v>0</v>
      </c>
      <c r="BC136" s="21">
        <f>+data!BE138*data!JN138</f>
        <v>0</v>
      </c>
      <c r="BD136" s="21">
        <f>+data!BF138*data!JO138</f>
        <v>0</v>
      </c>
      <c r="BE136" s="21">
        <f>+data!BG138*data!JP138</f>
        <v>0</v>
      </c>
      <c r="BF136" s="21">
        <f>+data!BH138*data!JQ138</f>
        <v>0</v>
      </c>
      <c r="BG136" s="21">
        <f>+data!BI138*data!JR138</f>
        <v>0</v>
      </c>
      <c r="BH136" s="21">
        <f>+data!BJ138*data!JS138</f>
        <v>0</v>
      </c>
      <c r="BI136" s="21">
        <f>+data!BK138*data!JT138</f>
        <v>0</v>
      </c>
      <c r="BJ136" s="21">
        <f>+data!BL138*data!JU138</f>
        <v>0</v>
      </c>
      <c r="BK136" s="21">
        <f>+data!BM138*data!JV138</f>
        <v>0</v>
      </c>
      <c r="BL136" s="21">
        <f>+data!BN138*data!JW138</f>
        <v>0</v>
      </c>
      <c r="BM136" s="21">
        <f>+data!BO138*data!JX138</f>
        <v>0</v>
      </c>
      <c r="BN136" s="21">
        <f>+data!BP138*data!JY138</f>
        <v>0</v>
      </c>
      <c r="BO136" s="21">
        <f>+data!BQ138*data!JZ138</f>
        <v>0</v>
      </c>
      <c r="BP136" s="21">
        <f>+data!BR138*data!KA138</f>
        <v>0</v>
      </c>
      <c r="BQ136" s="21">
        <f>+data!BS138*data!KB138</f>
        <v>0</v>
      </c>
      <c r="BR136" s="21">
        <f>+data!BT138*data!KC138</f>
        <v>0</v>
      </c>
      <c r="BS136" s="21">
        <f>+data!BU138*data!KD138</f>
        <v>0</v>
      </c>
      <c r="BT136" s="21">
        <f>+data!BV138*data!KE138</f>
        <v>0</v>
      </c>
      <c r="BU136" s="21">
        <f>+data!BW138*data!KF138</f>
        <v>0</v>
      </c>
      <c r="BV136" s="21">
        <f>+data!BX138*data!KG138</f>
        <v>0</v>
      </c>
      <c r="BW136" s="21">
        <f>+data!BY138*data!KH138</f>
        <v>0</v>
      </c>
      <c r="BX136" s="21">
        <f>+data!BZ138*data!KI138</f>
        <v>0</v>
      </c>
      <c r="BY136" s="21">
        <f>+data!CA138*data!KJ138</f>
        <v>0</v>
      </c>
      <c r="BZ136" s="21">
        <f>+data!CB138*data!KK138</f>
        <v>0</v>
      </c>
      <c r="CA136" s="21">
        <f>+data!CC138*data!KL138</f>
        <v>0</v>
      </c>
    </row>
    <row r="137" spans="1:79" x14ac:dyDescent="0.2">
      <c r="A137" s="9">
        <v>496</v>
      </c>
      <c r="B137" s="21">
        <f>+data!D139*data!HM139</f>
        <v>0</v>
      </c>
      <c r="C137" s="21">
        <f>+data!E139*data!HN139</f>
        <v>0</v>
      </c>
      <c r="D137" s="21">
        <f>+data!F139*data!HO139</f>
        <v>0</v>
      </c>
      <c r="E137" s="21">
        <f>+data!G139*data!HP139</f>
        <v>0</v>
      </c>
      <c r="F137" s="21">
        <f>+data!H139*data!HQ139</f>
        <v>0</v>
      </c>
      <c r="G137" s="21">
        <f>+data!I139*data!HR139</f>
        <v>0</v>
      </c>
      <c r="H137" s="21">
        <f>+data!J139*data!HS139</f>
        <v>0</v>
      </c>
      <c r="I137" s="21">
        <f>+data!K139*data!HT139</f>
        <v>0</v>
      </c>
      <c r="J137" s="21">
        <f>+data!L139*data!HU139</f>
        <v>0</v>
      </c>
      <c r="K137" s="21">
        <f>+data!M139*data!HV139</f>
        <v>0</v>
      </c>
      <c r="L137" s="21">
        <f>+data!N139*data!HW139</f>
        <v>0</v>
      </c>
      <c r="M137" s="21">
        <f>+data!O139*data!HX139</f>
        <v>0</v>
      </c>
      <c r="N137" s="21">
        <f>+data!P139*data!HY139</f>
        <v>0</v>
      </c>
      <c r="O137" s="21">
        <f>+data!Q139*data!HZ139</f>
        <v>0</v>
      </c>
      <c r="P137" s="21">
        <f>+data!R139*data!IA139</f>
        <v>0</v>
      </c>
      <c r="Q137" s="21">
        <f>+data!S139*data!IB139</f>
        <v>0</v>
      </c>
      <c r="R137" s="21">
        <f>+data!T139*data!IC139</f>
        <v>0</v>
      </c>
      <c r="S137" s="21">
        <f>+data!U139*data!ID139</f>
        <v>0</v>
      </c>
      <c r="T137" s="21">
        <f>+data!V139*data!IE139</f>
        <v>0</v>
      </c>
      <c r="U137" s="21">
        <f>+data!W139*data!IF139</f>
        <v>0</v>
      </c>
      <c r="V137" s="21">
        <f>+data!X139*data!IG139</f>
        <v>0</v>
      </c>
      <c r="W137" s="21">
        <f>+data!Y139*data!IH139</f>
        <v>0</v>
      </c>
      <c r="X137" s="21">
        <f>+data!Z139*data!II139</f>
        <v>0</v>
      </c>
      <c r="Y137" s="21">
        <f>+data!AA139*data!IJ139</f>
        <v>0</v>
      </c>
      <c r="Z137" s="21">
        <f>+data!AB139*data!IK139</f>
        <v>0</v>
      </c>
      <c r="AA137" s="21">
        <f>+data!AC139*data!IL139</f>
        <v>0</v>
      </c>
      <c r="AB137" s="21">
        <f>+data!AD139*data!IM139</f>
        <v>0</v>
      </c>
      <c r="AC137" s="21">
        <f>+data!AE139*data!IN139</f>
        <v>0</v>
      </c>
      <c r="AD137" s="21">
        <f>+data!AF139*data!IO139</f>
        <v>0</v>
      </c>
      <c r="AE137" s="21">
        <f>+data!AG139*data!IP139</f>
        <v>0</v>
      </c>
      <c r="AF137" s="21">
        <f>+data!AH139*data!IQ139</f>
        <v>0</v>
      </c>
      <c r="AG137" s="21">
        <f>+data!AI139*data!IR139</f>
        <v>0</v>
      </c>
      <c r="AH137" s="21">
        <f>+data!AJ139*data!IS139</f>
        <v>0</v>
      </c>
      <c r="AI137" s="21">
        <f>+data!AK139*data!IT139</f>
        <v>0</v>
      </c>
      <c r="AJ137" s="21">
        <f>+data!AL139*data!IU139</f>
        <v>0</v>
      </c>
      <c r="AK137" s="21">
        <f>+data!AM139*data!IV139</f>
        <v>0</v>
      </c>
      <c r="AL137" s="21">
        <f>+data!AN139*data!IW139</f>
        <v>0</v>
      </c>
      <c r="AM137" s="21">
        <f>+data!AO139*data!IX139</f>
        <v>0</v>
      </c>
      <c r="AN137" s="21">
        <f>+data!AP139*data!IY139</f>
        <v>0</v>
      </c>
      <c r="AO137" s="21">
        <f>+data!AQ139*data!IZ139</f>
        <v>0</v>
      </c>
      <c r="AP137" s="21">
        <f>+data!AR139*data!JA139</f>
        <v>0</v>
      </c>
      <c r="AQ137" s="21">
        <f>+data!AS139*data!JB139</f>
        <v>0</v>
      </c>
      <c r="AR137" s="21">
        <f>+data!AT139*data!JC139</f>
        <v>0</v>
      </c>
      <c r="AS137" s="21">
        <f>+data!AU139*data!JD139</f>
        <v>0</v>
      </c>
      <c r="AT137" s="21">
        <f>+data!AV139*data!JE139</f>
        <v>0</v>
      </c>
      <c r="AU137" s="21">
        <f>+data!AW139*data!JF139</f>
        <v>0</v>
      </c>
      <c r="AV137" s="21">
        <f>+data!AX139*data!JG139</f>
        <v>0</v>
      </c>
      <c r="AW137" s="21">
        <f>+data!AY139*data!JH139</f>
        <v>0</v>
      </c>
      <c r="AX137" s="21">
        <f>+data!AZ139*data!JI139</f>
        <v>0</v>
      </c>
      <c r="AY137" s="21">
        <f>+data!BA139*data!JJ139</f>
        <v>0</v>
      </c>
      <c r="AZ137" s="21">
        <f>+data!BB139*data!JK139</f>
        <v>0</v>
      </c>
      <c r="BA137" s="21">
        <f>+data!BC139*data!JL139</f>
        <v>0</v>
      </c>
      <c r="BB137" s="21">
        <f>+data!BD139*data!JM139</f>
        <v>0</v>
      </c>
      <c r="BC137" s="21">
        <f>+data!BE139*data!JN139</f>
        <v>0</v>
      </c>
      <c r="BD137" s="21">
        <f>+data!BF139*data!JO139</f>
        <v>0</v>
      </c>
      <c r="BE137" s="21">
        <f>+data!BG139*data!JP139</f>
        <v>0</v>
      </c>
      <c r="BF137" s="21">
        <f>+data!BH139*data!JQ139</f>
        <v>0</v>
      </c>
      <c r="BG137" s="21">
        <f>+data!BI139*data!JR139</f>
        <v>0</v>
      </c>
      <c r="BH137" s="21">
        <f>+data!BJ139*data!JS139</f>
        <v>0</v>
      </c>
      <c r="BI137" s="21">
        <f>+data!BK139*data!JT139</f>
        <v>0</v>
      </c>
      <c r="BJ137" s="21">
        <f>+data!BL139*data!JU139</f>
        <v>0</v>
      </c>
      <c r="BK137" s="21">
        <f>+data!BM139*data!JV139</f>
        <v>0</v>
      </c>
      <c r="BL137" s="21">
        <f>+data!BN139*data!JW139</f>
        <v>0</v>
      </c>
      <c r="BM137" s="21">
        <f>+data!BO139*data!JX139</f>
        <v>0</v>
      </c>
      <c r="BN137" s="21">
        <f>+data!BP139*data!JY139</f>
        <v>0</v>
      </c>
      <c r="BO137" s="21">
        <f>+data!BQ139*data!JZ139</f>
        <v>0</v>
      </c>
      <c r="BP137" s="21">
        <f>+data!BR139*data!KA139</f>
        <v>0</v>
      </c>
      <c r="BQ137" s="21">
        <f>+data!BS139*data!KB139</f>
        <v>0</v>
      </c>
      <c r="BR137" s="21">
        <f>+data!BT139*data!KC139</f>
        <v>0</v>
      </c>
      <c r="BS137" s="21">
        <f>+data!BU139*data!KD139</f>
        <v>0</v>
      </c>
      <c r="BT137" s="21">
        <f>+data!BV139*data!KE139</f>
        <v>0</v>
      </c>
      <c r="BU137" s="21">
        <f>+data!BW139*data!KF139</f>
        <v>0</v>
      </c>
      <c r="BV137" s="21">
        <f>+data!BX139*data!KG139</f>
        <v>0</v>
      </c>
      <c r="BW137" s="21">
        <f>+data!BY139*data!KH139</f>
        <v>0</v>
      </c>
      <c r="BX137" s="21">
        <f>+data!BZ139*data!KI139</f>
        <v>0</v>
      </c>
      <c r="BY137" s="21">
        <f>+data!CA139*data!KJ139</f>
        <v>0</v>
      </c>
      <c r="BZ137" s="21">
        <f>+data!CB139*data!KK139</f>
        <v>0</v>
      </c>
      <c r="CA137" s="21">
        <f>+data!CC139*data!KL139</f>
        <v>0</v>
      </c>
    </row>
    <row r="138" spans="1:79" x14ac:dyDescent="0.2">
      <c r="A138" s="9">
        <v>498</v>
      </c>
      <c r="B138" s="21">
        <f>+data!D140*data!HM140</f>
        <v>0</v>
      </c>
      <c r="C138" s="21">
        <f>+data!E140*data!HN140</f>
        <v>0</v>
      </c>
      <c r="D138" s="21">
        <f>+data!F140*data!HO140</f>
        <v>0</v>
      </c>
      <c r="E138" s="21">
        <f>+data!G140*data!HP140</f>
        <v>0</v>
      </c>
      <c r="F138" s="21">
        <f>+data!H140*data!HQ140</f>
        <v>0</v>
      </c>
      <c r="G138" s="21">
        <f>+data!I140*data!HR140</f>
        <v>0</v>
      </c>
      <c r="H138" s="21">
        <f>+data!J140*data!HS140</f>
        <v>0</v>
      </c>
      <c r="I138" s="21">
        <f>+data!K140*data!HT140</f>
        <v>0</v>
      </c>
      <c r="J138" s="21">
        <f>+data!L140*data!HU140</f>
        <v>0</v>
      </c>
      <c r="K138" s="21">
        <f>+data!M140*data!HV140</f>
        <v>0</v>
      </c>
      <c r="L138" s="21">
        <f>+data!N140*data!HW140</f>
        <v>0</v>
      </c>
      <c r="M138" s="21">
        <f>+data!O140*data!HX140</f>
        <v>0</v>
      </c>
      <c r="N138" s="21">
        <f>+data!P140*data!HY140</f>
        <v>0</v>
      </c>
      <c r="O138" s="21">
        <f>+data!Q140*data!HZ140</f>
        <v>0</v>
      </c>
      <c r="P138" s="21">
        <f>+data!R140*data!IA140</f>
        <v>0</v>
      </c>
      <c r="Q138" s="21">
        <f>+data!S140*data!IB140</f>
        <v>0</v>
      </c>
      <c r="R138" s="21">
        <f>+data!T140*data!IC140</f>
        <v>0</v>
      </c>
      <c r="S138" s="21">
        <f>+data!U140*data!ID140</f>
        <v>0</v>
      </c>
      <c r="T138" s="21">
        <f>+data!V140*data!IE140</f>
        <v>0</v>
      </c>
      <c r="U138" s="21">
        <f>+data!W140*data!IF140</f>
        <v>0</v>
      </c>
      <c r="V138" s="21">
        <f>+data!X140*data!IG140</f>
        <v>0</v>
      </c>
      <c r="W138" s="21">
        <f>+data!Y140*data!IH140</f>
        <v>0</v>
      </c>
      <c r="X138" s="21">
        <f>+data!Z140*data!II140</f>
        <v>0</v>
      </c>
      <c r="Y138" s="21">
        <f>+data!AA140*data!IJ140</f>
        <v>0</v>
      </c>
      <c r="Z138" s="21">
        <f>+data!AB140*data!IK140</f>
        <v>0</v>
      </c>
      <c r="AA138" s="21">
        <f>+data!AC140*data!IL140</f>
        <v>0</v>
      </c>
      <c r="AB138" s="21">
        <f>+data!AD140*data!IM140</f>
        <v>0</v>
      </c>
      <c r="AC138" s="21">
        <f>+data!AE140*data!IN140</f>
        <v>0</v>
      </c>
      <c r="AD138" s="21">
        <f>+data!AF140*data!IO140</f>
        <v>0</v>
      </c>
      <c r="AE138" s="21">
        <f>+data!AG140*data!IP140</f>
        <v>0</v>
      </c>
      <c r="AF138" s="21">
        <f>+data!AH140*data!IQ140</f>
        <v>0</v>
      </c>
      <c r="AG138" s="21">
        <f>+data!AI140*data!IR140</f>
        <v>0</v>
      </c>
      <c r="AH138" s="21">
        <f>+data!AJ140*data!IS140</f>
        <v>0</v>
      </c>
      <c r="AI138" s="21">
        <f>+data!AK140*data!IT140</f>
        <v>0</v>
      </c>
      <c r="AJ138" s="21">
        <f>+data!AL140*data!IU140</f>
        <v>0</v>
      </c>
      <c r="AK138" s="21">
        <f>+data!AM140*data!IV140</f>
        <v>0</v>
      </c>
      <c r="AL138" s="21">
        <f>+data!AN140*data!IW140</f>
        <v>0</v>
      </c>
      <c r="AM138" s="21">
        <f>+data!AO140*data!IX140</f>
        <v>0</v>
      </c>
      <c r="AN138" s="21">
        <f>+data!AP140*data!IY140</f>
        <v>0</v>
      </c>
      <c r="AO138" s="21">
        <f>+data!AQ140*data!IZ140</f>
        <v>0</v>
      </c>
      <c r="AP138" s="21">
        <f>+data!AR140*data!JA140</f>
        <v>0</v>
      </c>
      <c r="AQ138" s="21">
        <f>+data!AS140*data!JB140</f>
        <v>0</v>
      </c>
      <c r="AR138" s="21">
        <f>+data!AT140*data!JC140</f>
        <v>0</v>
      </c>
      <c r="AS138" s="21">
        <f>+data!AU140*data!JD140</f>
        <v>0</v>
      </c>
      <c r="AT138" s="21">
        <f>+data!AV140*data!JE140</f>
        <v>0</v>
      </c>
      <c r="AU138" s="21">
        <f>+data!AW140*data!JF140</f>
        <v>0</v>
      </c>
      <c r="AV138" s="21">
        <f>+data!AX140*data!JG140</f>
        <v>0</v>
      </c>
      <c r="AW138" s="21">
        <f>+data!AY140*data!JH140</f>
        <v>0</v>
      </c>
      <c r="AX138" s="21">
        <f>+data!AZ140*data!JI140</f>
        <v>0</v>
      </c>
      <c r="AY138" s="21">
        <f>+data!BA140*data!JJ140</f>
        <v>0</v>
      </c>
      <c r="AZ138" s="21">
        <f>+data!BB140*data!JK140</f>
        <v>0</v>
      </c>
      <c r="BA138" s="21">
        <f>+data!BC140*data!JL140</f>
        <v>0</v>
      </c>
      <c r="BB138" s="21">
        <f>+data!BD140*data!JM140</f>
        <v>0</v>
      </c>
      <c r="BC138" s="21">
        <f>+data!BE140*data!JN140</f>
        <v>0</v>
      </c>
      <c r="BD138" s="21">
        <f>+data!BF140*data!JO140</f>
        <v>0</v>
      </c>
      <c r="BE138" s="21">
        <f>+data!BG140*data!JP140</f>
        <v>0</v>
      </c>
      <c r="BF138" s="21">
        <f>+data!BH140*data!JQ140</f>
        <v>0</v>
      </c>
      <c r="BG138" s="21">
        <f>+data!BI140*data!JR140</f>
        <v>0</v>
      </c>
      <c r="BH138" s="21">
        <f>+data!BJ140*data!JS140</f>
        <v>0</v>
      </c>
      <c r="BI138" s="21">
        <f>+data!BK140*data!JT140</f>
        <v>0</v>
      </c>
      <c r="BJ138" s="21">
        <f>+data!BL140*data!JU140</f>
        <v>0</v>
      </c>
      <c r="BK138" s="21">
        <f>+data!BM140*data!JV140</f>
        <v>0</v>
      </c>
      <c r="BL138" s="21">
        <f>+data!BN140*data!JW140</f>
        <v>0</v>
      </c>
      <c r="BM138" s="21">
        <f>+data!BO140*data!JX140</f>
        <v>0</v>
      </c>
      <c r="BN138" s="21">
        <f>+data!BP140*data!JY140</f>
        <v>0</v>
      </c>
      <c r="BO138" s="21">
        <f>+data!BQ140*data!JZ140</f>
        <v>0</v>
      </c>
      <c r="BP138" s="21">
        <f>+data!BR140*data!KA140</f>
        <v>0</v>
      </c>
      <c r="BQ138" s="21">
        <f>+data!BS140*data!KB140</f>
        <v>0</v>
      </c>
      <c r="BR138" s="21">
        <f>+data!BT140*data!KC140</f>
        <v>0</v>
      </c>
      <c r="BS138" s="21">
        <f>+data!BU140*data!KD140</f>
        <v>0</v>
      </c>
      <c r="BT138" s="21">
        <f>+data!BV140*data!KE140</f>
        <v>0</v>
      </c>
      <c r="BU138" s="21">
        <f>+data!BW140*data!KF140</f>
        <v>0</v>
      </c>
      <c r="BV138" s="21">
        <f>+data!BX140*data!KG140</f>
        <v>0</v>
      </c>
      <c r="BW138" s="21">
        <f>+data!BY140*data!KH140</f>
        <v>0</v>
      </c>
      <c r="BX138" s="21">
        <f>+data!BZ140*data!KI140</f>
        <v>0</v>
      </c>
      <c r="BY138" s="21">
        <f>+data!CA140*data!KJ140</f>
        <v>0</v>
      </c>
      <c r="BZ138" s="21">
        <f>+data!CB140*data!KK140</f>
        <v>0</v>
      </c>
      <c r="CA138" s="21">
        <f>+data!CC140*data!KL140</f>
        <v>0</v>
      </c>
    </row>
    <row r="139" spans="1:79" x14ac:dyDescent="0.2">
      <c r="A139" s="9">
        <v>500</v>
      </c>
      <c r="B139" s="21">
        <f>+data!D141*data!HM141</f>
        <v>0</v>
      </c>
      <c r="C139" s="21">
        <f>+data!E141*data!HN141</f>
        <v>0</v>
      </c>
      <c r="D139" s="21">
        <f>+data!F141*data!HO141</f>
        <v>0</v>
      </c>
      <c r="E139" s="21">
        <f>+data!G141*data!HP141</f>
        <v>0</v>
      </c>
      <c r="F139" s="21">
        <f>+data!H141*data!HQ141</f>
        <v>0</v>
      </c>
      <c r="G139" s="21">
        <f>+data!I141*data!HR141</f>
        <v>0</v>
      </c>
      <c r="H139" s="21">
        <f>+data!J141*data!HS141</f>
        <v>0</v>
      </c>
      <c r="I139" s="21">
        <f>+data!K141*data!HT141</f>
        <v>0</v>
      </c>
      <c r="J139" s="21">
        <f>+data!L141*data!HU141</f>
        <v>0</v>
      </c>
      <c r="K139" s="21">
        <f>+data!M141*data!HV141</f>
        <v>0</v>
      </c>
      <c r="L139" s="21">
        <f>+data!N141*data!HW141</f>
        <v>0</v>
      </c>
      <c r="M139" s="21">
        <f>+data!O141*data!HX141</f>
        <v>0</v>
      </c>
      <c r="N139" s="21">
        <f>+data!P141*data!HY141</f>
        <v>0</v>
      </c>
      <c r="O139" s="21">
        <f>+data!Q141*data!HZ141</f>
        <v>0</v>
      </c>
      <c r="P139" s="21">
        <f>+data!R141*data!IA141</f>
        <v>0</v>
      </c>
      <c r="Q139" s="21">
        <f>+data!S141*data!IB141</f>
        <v>0</v>
      </c>
      <c r="R139" s="21">
        <f>+data!T141*data!IC141</f>
        <v>0</v>
      </c>
      <c r="S139" s="21">
        <f>+data!U141*data!ID141</f>
        <v>0</v>
      </c>
      <c r="T139" s="21">
        <f>+data!V141*data!IE141</f>
        <v>0</v>
      </c>
      <c r="U139" s="21">
        <f>+data!W141*data!IF141</f>
        <v>0</v>
      </c>
      <c r="V139" s="21">
        <f>+data!X141*data!IG141</f>
        <v>0</v>
      </c>
      <c r="W139" s="21">
        <f>+data!Y141*data!IH141</f>
        <v>0</v>
      </c>
      <c r="X139" s="21">
        <f>+data!Z141*data!II141</f>
        <v>0</v>
      </c>
      <c r="Y139" s="21">
        <f>+data!AA141*data!IJ141</f>
        <v>0</v>
      </c>
      <c r="Z139" s="21">
        <f>+data!AB141*data!IK141</f>
        <v>0</v>
      </c>
      <c r="AA139" s="21">
        <f>+data!AC141*data!IL141</f>
        <v>0</v>
      </c>
      <c r="AB139" s="21">
        <f>+data!AD141*data!IM141</f>
        <v>0</v>
      </c>
      <c r="AC139" s="21">
        <f>+data!AE141*data!IN141</f>
        <v>0</v>
      </c>
      <c r="AD139" s="21">
        <f>+data!AF141*data!IO141</f>
        <v>0</v>
      </c>
      <c r="AE139" s="21">
        <f>+data!AG141*data!IP141</f>
        <v>0</v>
      </c>
      <c r="AF139" s="21">
        <f>+data!AH141*data!IQ141</f>
        <v>0</v>
      </c>
      <c r="AG139" s="21">
        <f>+data!AI141*data!IR141</f>
        <v>0</v>
      </c>
      <c r="AH139" s="21">
        <f>+data!AJ141*data!IS141</f>
        <v>0</v>
      </c>
      <c r="AI139" s="21">
        <f>+data!AK141*data!IT141</f>
        <v>0</v>
      </c>
      <c r="AJ139" s="21">
        <f>+data!AL141*data!IU141</f>
        <v>0</v>
      </c>
      <c r="AK139" s="21">
        <f>+data!AM141*data!IV141</f>
        <v>0</v>
      </c>
      <c r="AL139" s="21">
        <f>+data!AN141*data!IW141</f>
        <v>0</v>
      </c>
      <c r="AM139" s="21">
        <f>+data!AO141*data!IX141</f>
        <v>0</v>
      </c>
      <c r="AN139" s="21">
        <f>+data!AP141*data!IY141</f>
        <v>0</v>
      </c>
      <c r="AO139" s="21">
        <f>+data!AQ141*data!IZ141</f>
        <v>0</v>
      </c>
      <c r="AP139" s="21">
        <f>+data!AR141*data!JA141</f>
        <v>0</v>
      </c>
      <c r="AQ139" s="21">
        <f>+data!AS141*data!JB141</f>
        <v>0</v>
      </c>
      <c r="AR139" s="21">
        <f>+data!AT141*data!JC141</f>
        <v>0</v>
      </c>
      <c r="AS139" s="21">
        <f>+data!AU141*data!JD141</f>
        <v>0</v>
      </c>
      <c r="AT139" s="21">
        <f>+data!AV141*data!JE141</f>
        <v>0</v>
      </c>
      <c r="AU139" s="21">
        <f>+data!AW141*data!JF141</f>
        <v>0</v>
      </c>
      <c r="AV139" s="21">
        <f>+data!AX141*data!JG141</f>
        <v>0</v>
      </c>
      <c r="AW139" s="21">
        <f>+data!AY141*data!JH141</f>
        <v>0</v>
      </c>
      <c r="AX139" s="21">
        <f>+data!AZ141*data!JI141</f>
        <v>0</v>
      </c>
      <c r="AY139" s="21">
        <f>+data!BA141*data!JJ141</f>
        <v>0</v>
      </c>
      <c r="AZ139" s="21">
        <f>+data!BB141*data!JK141</f>
        <v>0</v>
      </c>
      <c r="BA139" s="21">
        <f>+data!BC141*data!JL141</f>
        <v>0</v>
      </c>
      <c r="BB139" s="21">
        <f>+data!BD141*data!JM141</f>
        <v>0</v>
      </c>
      <c r="BC139" s="21">
        <f>+data!BE141*data!JN141</f>
        <v>0</v>
      </c>
      <c r="BD139" s="21">
        <f>+data!BF141*data!JO141</f>
        <v>0</v>
      </c>
      <c r="BE139" s="21">
        <f>+data!BG141*data!JP141</f>
        <v>0</v>
      </c>
      <c r="BF139" s="21">
        <f>+data!BH141*data!JQ141</f>
        <v>0</v>
      </c>
      <c r="BG139" s="21">
        <f>+data!BI141*data!JR141</f>
        <v>0</v>
      </c>
      <c r="BH139" s="21">
        <f>+data!BJ141*data!JS141</f>
        <v>0</v>
      </c>
      <c r="BI139" s="21">
        <f>+data!BK141*data!JT141</f>
        <v>0</v>
      </c>
      <c r="BJ139" s="21">
        <f>+data!BL141*data!JU141</f>
        <v>0</v>
      </c>
      <c r="BK139" s="21">
        <f>+data!BM141*data!JV141</f>
        <v>0</v>
      </c>
      <c r="BL139" s="21">
        <f>+data!BN141*data!JW141</f>
        <v>0</v>
      </c>
      <c r="BM139" s="21">
        <f>+data!BO141*data!JX141</f>
        <v>0</v>
      </c>
      <c r="BN139" s="21">
        <f>+data!BP141*data!JY141</f>
        <v>0</v>
      </c>
      <c r="BO139" s="21">
        <f>+data!BQ141*data!JZ141</f>
        <v>0</v>
      </c>
      <c r="BP139" s="21">
        <f>+data!BR141*data!KA141</f>
        <v>0</v>
      </c>
      <c r="BQ139" s="21">
        <f>+data!BS141*data!KB141</f>
        <v>0</v>
      </c>
      <c r="BR139" s="21">
        <f>+data!BT141*data!KC141</f>
        <v>0</v>
      </c>
      <c r="BS139" s="21">
        <f>+data!BU141*data!KD141</f>
        <v>0</v>
      </c>
      <c r="BT139" s="21">
        <f>+data!BV141*data!KE141</f>
        <v>0</v>
      </c>
      <c r="BU139" s="21">
        <f>+data!BW141*data!KF141</f>
        <v>0</v>
      </c>
      <c r="BV139" s="21">
        <f>+data!BX141*data!KG141</f>
        <v>0</v>
      </c>
      <c r="BW139" s="21">
        <f>+data!BY141*data!KH141</f>
        <v>0</v>
      </c>
      <c r="BX139" s="21">
        <f>+data!BZ141*data!KI141</f>
        <v>0</v>
      </c>
      <c r="BY139" s="21">
        <f>+data!CA141*data!KJ141</f>
        <v>0</v>
      </c>
      <c r="BZ139" s="21">
        <f>+data!CB141*data!KK141</f>
        <v>0</v>
      </c>
      <c r="CA139" s="21">
        <f>+data!CC141*data!KL141</f>
        <v>0</v>
      </c>
    </row>
    <row r="140" spans="1:79" x14ac:dyDescent="0.2">
      <c r="A140" s="9">
        <v>504</v>
      </c>
      <c r="B140" s="21">
        <f>+data!D142*data!HM142</f>
        <v>0</v>
      </c>
      <c r="C140" s="21">
        <f>+data!E142*data!HN142</f>
        <v>0</v>
      </c>
      <c r="D140" s="21">
        <f>+data!F142*data!HO142</f>
        <v>1.1361664700041623E-5</v>
      </c>
      <c r="E140" s="21">
        <f>+data!G142*data!HP142</f>
        <v>2.556374557509364E-5</v>
      </c>
      <c r="F140" s="21">
        <f>+data!H142*data!HQ142</f>
        <v>5.7518427543960678E-5</v>
      </c>
      <c r="G140" s="21">
        <f>+data!I142*data!HR142</f>
        <v>1.2941646197391153E-4</v>
      </c>
      <c r="H140" s="21">
        <f>+data!J142*data!HS142</f>
        <v>2.9118703944130102E-4</v>
      </c>
      <c r="I140" s="21">
        <f>+data!K142*data!HT142</f>
        <v>6.5517083874292738E-4</v>
      </c>
      <c r="J140" s="21">
        <f>+data!L142*data!HU142</f>
        <v>1.4741343871715867E-3</v>
      </c>
      <c r="K140" s="21">
        <f>+data!M142*data!HV142</f>
        <v>3.3168023711360704E-3</v>
      </c>
      <c r="L140" s="21">
        <f>+data!N142*data!HW142</f>
        <v>7.4628053350561585E-3</v>
      </c>
      <c r="M140" s="21">
        <f>+data!O142*data!HX142</f>
        <v>1.1960934578103702E-2</v>
      </c>
      <c r="N140" s="21">
        <f>+data!P142*data!HY142</f>
        <v>1.9170265008741551E-2</v>
      </c>
      <c r="O140" s="21">
        <f>+data!Q142*data!HZ142</f>
        <v>3.0724945287983047E-2</v>
      </c>
      <c r="P140" s="21">
        <f>+data!R142*data!IA142</f>
        <v>4.9244090393068714E-2</v>
      </c>
      <c r="Q140" s="21">
        <f>+data!S142*data!IB142</f>
        <v>7.8925459945055315E-2</v>
      </c>
      <c r="R140" s="21">
        <f>+data!T142*data!IC142</f>
        <v>0.1264969700489243</v>
      </c>
      <c r="S140" s="21">
        <f>+data!U142*data!ID142</f>
        <v>0.20274171911950889</v>
      </c>
      <c r="T140" s="21">
        <f>+data!V142*data!IE142</f>
        <v>0.32494220735592505</v>
      </c>
      <c r="U140" s="21">
        <f>+data!W142*data!IF142</f>
        <v>0.53042036788981883</v>
      </c>
      <c r="V140" s="21">
        <f>+data!X142*data!IG142</f>
        <v>0.86014113711862572</v>
      </c>
      <c r="W140" s="21">
        <f>+data!Y142*data!IH142</f>
        <v>0.81713408026269407</v>
      </c>
      <c r="X140" s="21">
        <f>+data!Z142*data!II142</f>
        <v>0.77412702340676287</v>
      </c>
      <c r="Y140" s="21">
        <f>+data!AA142*data!IJ142</f>
        <v>0.86444184280421854</v>
      </c>
      <c r="Z140" s="21">
        <f>+data!AB142*data!IK142</f>
        <v>0.77412702340676287</v>
      </c>
      <c r="AA140" s="21">
        <f>+data!AC142*data!IL142</f>
        <v>0.64510585283896893</v>
      </c>
      <c r="AB140" s="21">
        <f>+data!AD142*data!IM142</f>
        <v>0.96765877925845389</v>
      </c>
      <c r="AC140" s="21">
        <f>+data!AE142*data!IN142</f>
        <v>0.75262349497879732</v>
      </c>
      <c r="AD140" s="21">
        <f>+data!AF142*data!IO142</f>
        <v>0.78627651696856327</v>
      </c>
      <c r="AE140" s="21">
        <f>+data!AG142*data!IP142</f>
        <v>0.81992953895832943</v>
      </c>
      <c r="AF140" s="21">
        <f>+data!AH142*data!IQ142</f>
        <v>0.85358256094809593</v>
      </c>
      <c r="AG140" s="21">
        <f>+data!AI142*data!IR142</f>
        <v>0.88723558293786176</v>
      </c>
      <c r="AH140" s="21">
        <f>+data!AJ142*data!IS142</f>
        <v>0.92088860492762881</v>
      </c>
      <c r="AI140" s="21">
        <f>+data!AK142*data!IT142</f>
        <v>0.95454162691739441</v>
      </c>
      <c r="AJ140" s="21">
        <f>+data!AL142*data!IU142</f>
        <v>0.98819464890716102</v>
      </c>
      <c r="AK140" s="21">
        <f>+data!AM142*data!IV142</f>
        <v>1.0218476708969266</v>
      </c>
      <c r="AL140" s="21">
        <f>+data!AN142*data!IW142</f>
        <v>1.0555006928866928</v>
      </c>
      <c r="AM140" s="21">
        <f>+data!AO142*data!IX142</f>
        <v>1.0891537148764594</v>
      </c>
      <c r="AN140" s="21">
        <f>+data!AP142*data!IY142</f>
        <v>1.1228067368662258</v>
      </c>
      <c r="AO140" s="21">
        <f>+data!AQ142*data!IZ142</f>
        <v>1.1564597588559919</v>
      </c>
      <c r="AP140" s="21">
        <f>+data!AR142*data!JA142</f>
        <v>1.3636876081987248</v>
      </c>
      <c r="AQ140" s="21">
        <f>+data!AS142*data!JB142</f>
        <v>1.5709154575414588</v>
      </c>
      <c r="AR140" s="21">
        <f>+data!AT142*data!JC142</f>
        <v>1.7781433068841925</v>
      </c>
      <c r="AS140" s="21">
        <f>+data!AU142*data!JD142</f>
        <v>1.9853711562269254</v>
      </c>
      <c r="AT140" s="21">
        <f>+data!AV142*data!JE142</f>
        <v>2.1925990055696585</v>
      </c>
      <c r="AU140" s="21">
        <f>+data!AW142*data!JF142</f>
        <v>2.3998268549123916</v>
      </c>
      <c r="AV140" s="21">
        <f>+data!AX142*data!JG142</f>
        <v>2.607054704255126</v>
      </c>
      <c r="AW140" s="21">
        <f>+data!AY142*data!JH142</f>
        <v>2.8142825535978591</v>
      </c>
      <c r="AX140" s="21">
        <f>+data!AZ142*data!JI142</f>
        <v>3.0215104029405917</v>
      </c>
      <c r="AY140" s="21">
        <f>+data!BA142*data!JJ142</f>
        <v>3.228738252283327</v>
      </c>
      <c r="AZ140" s="21">
        <f>+data!BB142*data!JK142</f>
        <v>3.4359661016260588</v>
      </c>
      <c r="BA140" s="21">
        <f>+data!BC142*data!JL142</f>
        <v>3.6431939509687927</v>
      </c>
      <c r="BB140" s="21">
        <f>+data!BD142*data!JM142</f>
        <v>3.8504218003115263</v>
      </c>
      <c r="BC140" s="21">
        <f>+data!BE142*data!JN142</f>
        <v>5</v>
      </c>
      <c r="BD140" s="21">
        <f>+data!BF142*data!JO142</f>
        <v>8</v>
      </c>
      <c r="BE140" s="21">
        <f>+data!BG142*data!JP142</f>
        <v>5.9</v>
      </c>
      <c r="BF140" s="21">
        <f>+data!BH142*data!JQ142</f>
        <v>0.8</v>
      </c>
      <c r="BG140" s="21">
        <f>+data!BI142*data!JR142</f>
        <v>5.6</v>
      </c>
      <c r="BH140" s="21">
        <f>+data!BJ142*data!JS142</f>
        <v>7.5</v>
      </c>
      <c r="BI140" s="21">
        <f>+data!BK142*data!JT142</f>
        <v>6.4</v>
      </c>
      <c r="BJ140" s="21">
        <f>+data!BL142*data!JU142</f>
        <v>3.4</v>
      </c>
      <c r="BK140" s="21">
        <f>+data!BM142*data!JV142</f>
        <v>4.4000000000000004</v>
      </c>
      <c r="BL140" s="21">
        <f>+data!BN142*data!JW142</f>
        <v>6.3</v>
      </c>
      <c r="BM140" s="21">
        <f>+data!BO142*data!JX142</f>
        <v>5</v>
      </c>
      <c r="BN140" s="21">
        <f>+data!BP142*data!JY142</f>
        <v>4.5</v>
      </c>
      <c r="BO140" s="21">
        <f>+data!BQ142*data!JZ142</f>
        <v>6.4</v>
      </c>
      <c r="BP140" s="21">
        <f>+data!BR142*data!KA142</f>
        <v>7.8</v>
      </c>
      <c r="BQ140" s="21">
        <f>+data!BS142*data!KB142</f>
        <v>7.4</v>
      </c>
      <c r="BR140" s="21">
        <f>+data!BT142*data!KC142</f>
        <v>2.54</v>
      </c>
      <c r="BS140" s="21">
        <f>+data!BU142*data!KD142</f>
        <v>5.3866666666666561</v>
      </c>
      <c r="BT140" s="21">
        <f>+data!BV142*data!KE142</f>
        <v>4.9164444444444371</v>
      </c>
      <c r="BU140" s="21">
        <f>+data!BW142*data!KF142</f>
        <v>3.7887407407406499</v>
      </c>
      <c r="BV140" s="21">
        <f>+data!BX142*data!KG142</f>
        <v>2.8392790123455143</v>
      </c>
      <c r="BW140" s="21">
        <f>+data!BY142*data!KH142</f>
        <v>2.5257613168723765</v>
      </c>
      <c r="BX140" s="21">
        <f>+data!BZ142*data!KI142</f>
        <v>2.7820426886144674</v>
      </c>
      <c r="BY140" s="21">
        <f>+data!CA142*data!KJ142</f>
        <v>1.5920260448101544</v>
      </c>
      <c r="BZ140" s="21">
        <f>+data!CB142*data!KK142</f>
        <v>1.0784786563021953</v>
      </c>
      <c r="CA140" s="21">
        <f>+data!CC142*data!KL142</f>
        <v>0.73070928130857737</v>
      </c>
    </row>
    <row r="141" spans="1:79" x14ac:dyDescent="0.2">
      <c r="A141" s="9">
        <v>508</v>
      </c>
      <c r="B141" s="21">
        <f>+data!D143*data!HM143</f>
        <v>0</v>
      </c>
      <c r="C141" s="21">
        <f>+data!E143*data!HN143</f>
        <v>0</v>
      </c>
      <c r="D141" s="21">
        <f>+data!F143*data!HO143</f>
        <v>2.2435947513954522E-5</v>
      </c>
      <c r="E141" s="21">
        <f>+data!G143*data!HP143</f>
        <v>4.7115489779304501E-5</v>
      </c>
      <c r="F141" s="21">
        <f>+data!H143*data!HQ143</f>
        <v>9.8942528536539434E-5</v>
      </c>
      <c r="G141" s="21">
        <f>+data!I143*data!HR143</f>
        <v>2.077793099267328E-4</v>
      </c>
      <c r="H141" s="21">
        <f>+data!J143*data!HS143</f>
        <v>4.3633655084613878E-4</v>
      </c>
      <c r="I141" s="21">
        <f>+data!K143*data!HT143</f>
        <v>9.1630675677689167E-4</v>
      </c>
      <c r="J141" s="21">
        <f>+data!L143*data!HU143</f>
        <v>1.9242441892314726E-3</v>
      </c>
      <c r="K141" s="21">
        <f>+data!M143*data!HV143</f>
        <v>4.0409127973860927E-3</v>
      </c>
      <c r="L141" s="21">
        <f>+data!N143*data!HW143</f>
        <v>8.4859168745107932E-3</v>
      </c>
      <c r="M141" s="21">
        <f>+data!O143*data!HX143</f>
        <v>1.4319984725736963E-2</v>
      </c>
      <c r="N141" s="21">
        <f>+data!P143*data!HY143</f>
        <v>2.4164974224681123E-2</v>
      </c>
      <c r="O141" s="21">
        <f>+data!Q143*data!HZ143</f>
        <v>4.0778394004149392E-2</v>
      </c>
      <c r="P141" s="21">
        <f>+data!R143*data!IA143</f>
        <v>6.8813539882002089E-2</v>
      </c>
      <c r="Q141" s="21">
        <f>+data!S143*data!IB143</f>
        <v>0.11612284855087855</v>
      </c>
      <c r="R141" s="21">
        <f>+data!T143*data!IC143</f>
        <v>0.19595730692960758</v>
      </c>
      <c r="S141" s="21">
        <f>+data!U143*data!ID143</f>
        <v>0.33067795544371276</v>
      </c>
      <c r="T141" s="21">
        <f>+data!V143*data!IE143</f>
        <v>0.55801904981126538</v>
      </c>
      <c r="U141" s="21">
        <f>+data!W143*data!IF143</f>
        <v>1.203228576155541</v>
      </c>
      <c r="V141" s="21">
        <f>+data!X143*data!IG143</f>
        <v>2.3541428663912756</v>
      </c>
      <c r="W141" s="21">
        <f>+data!Y143*data!IH143</f>
        <v>3.4527428707072048</v>
      </c>
      <c r="X141" s="21">
        <f>+data!Z143*data!II143</f>
        <v>4.5513428750231331</v>
      </c>
      <c r="Y141" s="21">
        <f>+data!AA143*data!IJ143</f>
        <v>5.6499428793390623</v>
      </c>
      <c r="Z141" s="21">
        <f>+data!AB143*data!IK143</f>
        <v>6.7485428836549906</v>
      </c>
      <c r="AA141" s="21">
        <f>+data!AC143*data!IL143</f>
        <v>7.8471428879709189</v>
      </c>
      <c r="AB141" s="21">
        <f>+data!AD143*data!IM143</f>
        <v>9.808928609963651</v>
      </c>
      <c r="AC141" s="21">
        <f>+data!AE143*data!IN143</f>
        <v>11.770714331956381</v>
      </c>
      <c r="AD141" s="21">
        <f>+data!AF143*data!IO143</f>
        <v>12.160455762058934</v>
      </c>
      <c r="AE141" s="21">
        <f>+data!AG143*data!IP143</f>
        <v>12.550197192161491</v>
      </c>
      <c r="AF141" s="21">
        <f>+data!AH143*data!IQ143</f>
        <v>12.939938622264046</v>
      </c>
      <c r="AG141" s="21">
        <f>+data!AI143*data!IR143</f>
        <v>13.329680052366603</v>
      </c>
      <c r="AH141" s="21">
        <f>+data!AJ143*data!IS143</f>
        <v>13.719421482469155</v>
      </c>
      <c r="AI141" s="21">
        <f>+data!AK143*data!IT143</f>
        <v>14.109162912571716</v>
      </c>
      <c r="AJ141" s="21">
        <f>+data!AL143*data!IU143</f>
        <v>14.498904342674269</v>
      </c>
      <c r="AK141" s="21">
        <f>+data!AM143*data!IV143</f>
        <v>14.888645772776824</v>
      </c>
      <c r="AL141" s="21">
        <f>+data!AN143*data!IW143</f>
        <v>15.278387202879385</v>
      </c>
      <c r="AM141" s="21">
        <f>+data!AO143*data!IX143</f>
        <v>15.668128632981935</v>
      </c>
      <c r="AN141" s="21">
        <f>+data!AP143*data!IY143</f>
        <v>16.05787006308449</v>
      </c>
      <c r="AO141" s="21">
        <f>+data!AQ143*data!IZ143</f>
        <v>16.447611493187047</v>
      </c>
      <c r="AP141" s="21">
        <f>+data!AR143*data!JA143</f>
        <v>16.847230971548814</v>
      </c>
      <c r="AQ141" s="21">
        <f>+data!AS143*data!JB143</f>
        <v>18.71914552394313</v>
      </c>
      <c r="AR141" s="21">
        <f>+data!AT143*data!JC143</f>
        <v>20.799050582159026</v>
      </c>
      <c r="AS141" s="21">
        <f>+data!AU143*data!JD143</f>
        <v>23.110056202398919</v>
      </c>
      <c r="AT141" s="21">
        <f>+data!AV143*data!JE143</f>
        <v>24.554434715048856</v>
      </c>
      <c r="AU141" s="21">
        <f>+data!AW143*data!JF143</f>
        <v>26.089086884739412</v>
      </c>
      <c r="AV141" s="21">
        <f>+data!AX143*data!JG143</f>
        <v>27.719654815035621</v>
      </c>
      <c r="AW141" s="21">
        <f>+data!AY143*data!JH143</f>
        <v>29.452133240975346</v>
      </c>
      <c r="AX141" s="21">
        <f>+data!AZ143*data!JI143</f>
        <v>31.292891568536312</v>
      </c>
      <c r="AY141" s="21">
        <f>+data!BA143*data!JJ143</f>
        <v>35.763304649755774</v>
      </c>
      <c r="AZ141" s="21">
        <f>+data!BB143*data!JK143</f>
        <v>40.872348171149461</v>
      </c>
      <c r="BA141" s="21">
        <f>+data!BC143*data!JL143</f>
        <v>50.726577907088149</v>
      </c>
      <c r="BB141" s="21">
        <f>+data!BD143*data!JM143</f>
        <v>50.552338154312757</v>
      </c>
      <c r="BC141" s="21">
        <f>+data!BE143*data!JN143</f>
        <v>60</v>
      </c>
      <c r="BD141" s="21">
        <f>+data!BF143*data!JO143</f>
        <v>76.893000000000001</v>
      </c>
      <c r="BE141" s="21">
        <f>+data!BG143*data!JP143</f>
        <v>90</v>
      </c>
      <c r="BF141" s="21">
        <f>+data!BH143*data!JQ143</f>
        <v>110.16</v>
      </c>
      <c r="BG141" s="21">
        <f>+data!BI143*data!JR143</f>
        <v>184.196</v>
      </c>
      <c r="BH141" s="21">
        <f>+data!BJ143*data!JS143</f>
        <v>174.233</v>
      </c>
      <c r="BI141" s="21">
        <f>+data!BK143*data!JT143</f>
        <v>100</v>
      </c>
      <c r="BJ141" s="21">
        <f>+data!BL143*data!JU143</f>
        <v>120</v>
      </c>
      <c r="BK141" s="21">
        <f>+data!BM143*data!JV143</f>
        <v>95</v>
      </c>
      <c r="BL141" s="21">
        <f>+data!BN143*data!JW143</f>
        <v>67</v>
      </c>
      <c r="BM141" s="21">
        <f>+data!BO143*data!JX143</f>
        <v>105</v>
      </c>
      <c r="BN141" s="21">
        <f>+data!BP143*data!JY143</f>
        <v>105</v>
      </c>
      <c r="BO141" s="21">
        <f>+data!BQ143*data!JZ143</f>
        <v>218</v>
      </c>
      <c r="BP141" s="21">
        <f>+data!BR143*data!KA143</f>
        <v>182</v>
      </c>
      <c r="BQ141" s="21">
        <f>+data!BS143*data!KB143</f>
        <v>226.59299999999999</v>
      </c>
      <c r="BR141" s="21">
        <f>+data!BT143*data!KC143</f>
        <v>238.77799999999999</v>
      </c>
      <c r="BS141" s="21">
        <f>+data!BU143*data!KD143</f>
        <v>278.99539999999251</v>
      </c>
      <c r="BT141" s="21">
        <f>+data!BV143*data!KE143</f>
        <v>305.91813333332539</v>
      </c>
      <c r="BU141" s="21">
        <f>+data!BW143*data!KF143</f>
        <v>315.99027555554494</v>
      </c>
      <c r="BV141" s="21">
        <f>+data!BX143*data!KG143</f>
        <v>352.86021925925161</v>
      </c>
      <c r="BW141" s="21">
        <f>+data!BY143*data!KH143</f>
        <v>375.51207032097591</v>
      </c>
      <c r="BX141" s="21">
        <f>+data!BZ143*data!KI143</f>
        <v>402.87604490532976</v>
      </c>
      <c r="BY141" s="21">
        <f>+data!CA143*data!KJ143</f>
        <v>425.19752181507647</v>
      </c>
      <c r="BZ141" s="21">
        <f>+data!CB143*data!KK143</f>
        <v>451.02965435023361</v>
      </c>
      <c r="CA141" s="21">
        <f>+data!CC143*data!KL143</f>
        <v>479.20157532359735</v>
      </c>
    </row>
    <row r="142" spans="1:79" x14ac:dyDescent="0.2">
      <c r="A142" s="9">
        <v>512</v>
      </c>
      <c r="B142" s="21">
        <f>+data!D144*data!HM144</f>
        <v>0</v>
      </c>
      <c r="C142" s="21">
        <f>+data!E144*data!HN144</f>
        <v>0</v>
      </c>
      <c r="D142" s="21">
        <f>+data!F144*data!HO144</f>
        <v>0</v>
      </c>
      <c r="E142" s="21">
        <f>+data!G144*data!HP144</f>
        <v>0</v>
      </c>
      <c r="F142" s="21">
        <f>+data!H144*data!HQ144</f>
        <v>0</v>
      </c>
      <c r="G142" s="21">
        <f>+data!I144*data!HR144</f>
        <v>0</v>
      </c>
      <c r="H142" s="21">
        <f>+data!J144*data!HS144</f>
        <v>0</v>
      </c>
      <c r="I142" s="21">
        <f>+data!K144*data!HT144</f>
        <v>0</v>
      </c>
      <c r="J142" s="21">
        <f>+data!L144*data!HU144</f>
        <v>0</v>
      </c>
      <c r="K142" s="21">
        <f>+data!M144*data!HV144</f>
        <v>0</v>
      </c>
      <c r="L142" s="21">
        <f>+data!N144*data!HW144</f>
        <v>0</v>
      </c>
      <c r="M142" s="21">
        <f>+data!O144*data!HX144</f>
        <v>0</v>
      </c>
      <c r="N142" s="21">
        <f>+data!P144*data!HY144</f>
        <v>0</v>
      </c>
      <c r="O142" s="21">
        <f>+data!Q144*data!HZ144</f>
        <v>0</v>
      </c>
      <c r="P142" s="21">
        <f>+data!R144*data!IA144</f>
        <v>0</v>
      </c>
      <c r="Q142" s="21">
        <f>+data!S144*data!IB144</f>
        <v>0</v>
      </c>
      <c r="R142" s="21">
        <f>+data!T144*data!IC144</f>
        <v>0</v>
      </c>
      <c r="S142" s="21">
        <f>+data!U144*data!ID144</f>
        <v>0</v>
      </c>
      <c r="T142" s="21">
        <f>+data!V144*data!IE144</f>
        <v>0</v>
      </c>
      <c r="U142" s="21">
        <f>+data!W144*data!IF144</f>
        <v>0</v>
      </c>
      <c r="V142" s="21">
        <f>+data!X144*data!IG144</f>
        <v>0</v>
      </c>
      <c r="W142" s="21">
        <f>+data!Y144*data!IH144</f>
        <v>0</v>
      </c>
      <c r="X142" s="21">
        <f>+data!Z144*data!II144</f>
        <v>0</v>
      </c>
      <c r="Y142" s="21">
        <f>+data!AA144*data!IJ144</f>
        <v>0</v>
      </c>
      <c r="Z142" s="21">
        <f>+data!AB144*data!IK144</f>
        <v>0</v>
      </c>
      <c r="AA142" s="21">
        <f>+data!AC144*data!IL144</f>
        <v>0</v>
      </c>
      <c r="AB142" s="21">
        <f>+data!AD144*data!IM144</f>
        <v>0</v>
      </c>
      <c r="AC142" s="21">
        <f>+data!AE144*data!IN144</f>
        <v>0</v>
      </c>
      <c r="AD142" s="21">
        <f>+data!AF144*data!IO144</f>
        <v>0</v>
      </c>
      <c r="AE142" s="21">
        <f>+data!AG144*data!IP144</f>
        <v>0</v>
      </c>
      <c r="AF142" s="21">
        <f>+data!AH144*data!IQ144</f>
        <v>0</v>
      </c>
      <c r="AG142" s="21">
        <f>+data!AI144*data!IR144</f>
        <v>0</v>
      </c>
      <c r="AH142" s="21">
        <f>+data!AJ144*data!IS144</f>
        <v>0</v>
      </c>
      <c r="AI142" s="21">
        <f>+data!AK144*data!IT144</f>
        <v>0</v>
      </c>
      <c r="AJ142" s="21">
        <f>+data!AL144*data!IU144</f>
        <v>0</v>
      </c>
      <c r="AK142" s="21">
        <f>+data!AM144*data!IV144</f>
        <v>0</v>
      </c>
      <c r="AL142" s="21">
        <f>+data!AN144*data!IW144</f>
        <v>0</v>
      </c>
      <c r="AM142" s="21">
        <f>+data!AO144*data!IX144</f>
        <v>0</v>
      </c>
      <c r="AN142" s="21">
        <f>+data!AP144*data!IY144</f>
        <v>0</v>
      </c>
      <c r="AO142" s="21">
        <f>+data!AQ144*data!IZ144</f>
        <v>0</v>
      </c>
      <c r="AP142" s="21">
        <f>+data!AR144*data!JA144</f>
        <v>0</v>
      </c>
      <c r="AQ142" s="21">
        <f>+data!AS144*data!JB144</f>
        <v>0</v>
      </c>
      <c r="AR142" s="21">
        <f>+data!AT144*data!JC144</f>
        <v>0</v>
      </c>
      <c r="AS142" s="21">
        <f>+data!AU144*data!JD144</f>
        <v>0</v>
      </c>
      <c r="AT142" s="21">
        <f>+data!AV144*data!JE144</f>
        <v>0</v>
      </c>
      <c r="AU142" s="21">
        <f>+data!AW144*data!JF144</f>
        <v>0</v>
      </c>
      <c r="AV142" s="21">
        <f>+data!AX144*data!JG144</f>
        <v>0</v>
      </c>
      <c r="AW142" s="21">
        <f>+data!AY144*data!JH144</f>
        <v>0</v>
      </c>
      <c r="AX142" s="21">
        <f>+data!AZ144*data!JI144</f>
        <v>0</v>
      </c>
      <c r="AY142" s="21">
        <f>+data!BA144*data!JJ144</f>
        <v>0</v>
      </c>
      <c r="AZ142" s="21">
        <f>+data!BB144*data!JK144</f>
        <v>0</v>
      </c>
      <c r="BA142" s="21">
        <f>+data!BC144*data!JL144</f>
        <v>0</v>
      </c>
      <c r="BB142" s="21">
        <f>+data!BD144*data!JM144</f>
        <v>0</v>
      </c>
      <c r="BC142" s="21">
        <f>+data!BE144*data!JN144</f>
        <v>0</v>
      </c>
      <c r="BD142" s="21">
        <f>+data!BF144*data!JO144</f>
        <v>0</v>
      </c>
      <c r="BE142" s="21">
        <f>+data!BG144*data!JP144</f>
        <v>0</v>
      </c>
      <c r="BF142" s="21">
        <f>+data!BH144*data!JQ144</f>
        <v>0</v>
      </c>
      <c r="BG142" s="21">
        <f>+data!BI144*data!JR144</f>
        <v>0</v>
      </c>
      <c r="BH142" s="21">
        <f>+data!BJ144*data!JS144</f>
        <v>0</v>
      </c>
      <c r="BI142" s="21">
        <f>+data!BK144*data!JT144</f>
        <v>0</v>
      </c>
      <c r="BJ142" s="21">
        <f>+data!BL144*data!JU144</f>
        <v>0</v>
      </c>
      <c r="BK142" s="21">
        <f>+data!BM144*data!JV144</f>
        <v>0</v>
      </c>
      <c r="BL142" s="21">
        <f>+data!BN144*data!JW144</f>
        <v>0</v>
      </c>
      <c r="BM142" s="21">
        <f>+data!BO144*data!JX144</f>
        <v>0</v>
      </c>
      <c r="BN142" s="21">
        <f>+data!BP144*data!JY144</f>
        <v>0</v>
      </c>
      <c r="BO142" s="21">
        <f>+data!BQ144*data!JZ144</f>
        <v>0</v>
      </c>
      <c r="BP142" s="21">
        <f>+data!BR144*data!KA144</f>
        <v>0</v>
      </c>
      <c r="BQ142" s="21">
        <f>+data!BS144*data!KB144</f>
        <v>0</v>
      </c>
      <c r="BR142" s="21">
        <f>+data!BT144*data!KC144</f>
        <v>0</v>
      </c>
      <c r="BS142" s="21">
        <f>+data!BU144*data!KD144</f>
        <v>0</v>
      </c>
      <c r="BT142" s="21">
        <f>+data!BV144*data!KE144</f>
        <v>0</v>
      </c>
      <c r="BU142" s="21">
        <f>+data!BW144*data!KF144</f>
        <v>0</v>
      </c>
      <c r="BV142" s="21">
        <f>+data!BX144*data!KG144</f>
        <v>0</v>
      </c>
      <c r="BW142" s="21">
        <f>+data!BY144*data!KH144</f>
        <v>0</v>
      </c>
      <c r="BX142" s="21">
        <f>+data!BZ144*data!KI144</f>
        <v>0</v>
      </c>
      <c r="BY142" s="21">
        <f>+data!CA144*data!KJ144</f>
        <v>0</v>
      </c>
      <c r="BZ142" s="21">
        <f>+data!CB144*data!KK144</f>
        <v>0</v>
      </c>
      <c r="CA142" s="21">
        <f>+data!CC144*data!KL144</f>
        <v>0</v>
      </c>
    </row>
    <row r="143" spans="1:79" x14ac:dyDescent="0.2">
      <c r="A143" s="9">
        <v>516</v>
      </c>
      <c r="B143" s="21">
        <f>+data!D145*data!HM145</f>
        <v>0</v>
      </c>
      <c r="C143" s="21">
        <f>+data!E145*data!HN145</f>
        <v>0</v>
      </c>
      <c r="D143" s="21">
        <f>+data!F145*data!HO145</f>
        <v>0</v>
      </c>
      <c r="E143" s="21">
        <f>+data!G145*data!HP145</f>
        <v>0</v>
      </c>
      <c r="F143" s="21">
        <f>+data!H145*data!HQ145</f>
        <v>0</v>
      </c>
      <c r="G143" s="21">
        <f>+data!I145*data!HR145</f>
        <v>0</v>
      </c>
      <c r="H143" s="21">
        <f>+data!J145*data!HS145</f>
        <v>0</v>
      </c>
      <c r="I143" s="21">
        <f>+data!K145*data!HT145</f>
        <v>0</v>
      </c>
      <c r="J143" s="21">
        <f>+data!L145*data!HU145</f>
        <v>0</v>
      </c>
      <c r="K143" s="21">
        <f>+data!M145*data!HV145</f>
        <v>0</v>
      </c>
      <c r="L143" s="21">
        <f>+data!N145*data!HW145</f>
        <v>0</v>
      </c>
      <c r="M143" s="21">
        <f>+data!O145*data!HX145</f>
        <v>0</v>
      </c>
      <c r="N143" s="21">
        <f>+data!P145*data!HY145</f>
        <v>0</v>
      </c>
      <c r="O143" s="21">
        <f>+data!Q145*data!HZ145</f>
        <v>0</v>
      </c>
      <c r="P143" s="21">
        <f>+data!R145*data!IA145</f>
        <v>0</v>
      </c>
      <c r="Q143" s="21">
        <f>+data!S145*data!IB145</f>
        <v>0</v>
      </c>
      <c r="R143" s="21">
        <f>+data!T145*data!IC145</f>
        <v>0</v>
      </c>
      <c r="S143" s="21">
        <f>+data!U145*data!ID145</f>
        <v>0</v>
      </c>
      <c r="T143" s="21">
        <f>+data!V145*data!IE145</f>
        <v>0</v>
      </c>
      <c r="U143" s="21">
        <f>+data!W145*data!IF145</f>
        <v>0</v>
      </c>
      <c r="V143" s="21">
        <f>+data!X145*data!IG145</f>
        <v>0</v>
      </c>
      <c r="W143" s="21">
        <f>+data!Y145*data!IH145</f>
        <v>0</v>
      </c>
      <c r="X143" s="21">
        <f>+data!Z145*data!II145</f>
        <v>0</v>
      </c>
      <c r="Y143" s="21">
        <f>+data!AA145*data!IJ145</f>
        <v>0</v>
      </c>
      <c r="Z143" s="21">
        <f>+data!AB145*data!IK145</f>
        <v>0</v>
      </c>
      <c r="AA143" s="21">
        <f>+data!AC145*data!IL145</f>
        <v>0</v>
      </c>
      <c r="AB143" s="21">
        <f>+data!AD145*data!IM145</f>
        <v>0</v>
      </c>
      <c r="AC143" s="21">
        <f>+data!AE145*data!IN145</f>
        <v>0</v>
      </c>
      <c r="AD143" s="21">
        <f>+data!AF145*data!IO145</f>
        <v>0</v>
      </c>
      <c r="AE143" s="21">
        <f>+data!AG145*data!IP145</f>
        <v>0</v>
      </c>
      <c r="AF143" s="21">
        <f>+data!AH145*data!IQ145</f>
        <v>0</v>
      </c>
      <c r="AG143" s="21">
        <f>+data!AI145*data!IR145</f>
        <v>0</v>
      </c>
      <c r="AH143" s="21">
        <f>+data!AJ145*data!IS145</f>
        <v>0</v>
      </c>
      <c r="AI143" s="21">
        <f>+data!AK145*data!IT145</f>
        <v>0</v>
      </c>
      <c r="AJ143" s="21">
        <f>+data!AL145*data!IU145</f>
        <v>0</v>
      </c>
      <c r="AK143" s="21">
        <f>+data!AM145*data!IV145</f>
        <v>0</v>
      </c>
      <c r="AL143" s="21">
        <f>+data!AN145*data!IW145</f>
        <v>0</v>
      </c>
      <c r="AM143" s="21">
        <f>+data!AO145*data!IX145</f>
        <v>0</v>
      </c>
      <c r="AN143" s="21">
        <f>+data!AP145*data!IY145</f>
        <v>0</v>
      </c>
      <c r="AO143" s="21">
        <f>+data!AQ145*data!IZ145</f>
        <v>0</v>
      </c>
      <c r="AP143" s="21">
        <f>+data!AR145*data!JA145</f>
        <v>0</v>
      </c>
      <c r="AQ143" s="21">
        <f>+data!AS145*data!JB145</f>
        <v>0</v>
      </c>
      <c r="AR143" s="21">
        <f>+data!AT145*data!JC145</f>
        <v>0</v>
      </c>
      <c r="AS143" s="21">
        <f>+data!AU145*data!JD145</f>
        <v>0</v>
      </c>
      <c r="AT143" s="21">
        <f>+data!AV145*data!JE145</f>
        <v>0</v>
      </c>
      <c r="AU143" s="21">
        <f>+data!AW145*data!JF145</f>
        <v>0</v>
      </c>
      <c r="AV143" s="21">
        <f>+data!AX145*data!JG145</f>
        <v>0</v>
      </c>
      <c r="AW143" s="21">
        <f>+data!AY145*data!JH145</f>
        <v>0</v>
      </c>
      <c r="AX143" s="21">
        <f>+data!AZ145*data!JI145</f>
        <v>0</v>
      </c>
      <c r="AY143" s="21">
        <f>+data!BA145*data!JJ145</f>
        <v>0</v>
      </c>
      <c r="AZ143" s="21">
        <f>+data!BB145*data!JK145</f>
        <v>0</v>
      </c>
      <c r="BA143" s="21">
        <f>+data!BC145*data!JL145</f>
        <v>0</v>
      </c>
      <c r="BB143" s="21">
        <f>+data!BD145*data!JM145</f>
        <v>0</v>
      </c>
      <c r="BC143" s="21">
        <f>+data!BE145*data!JN145</f>
        <v>0</v>
      </c>
      <c r="BD143" s="21">
        <f>+data!BF145*data!JO145</f>
        <v>0</v>
      </c>
      <c r="BE143" s="21">
        <f>+data!BG145*data!JP145</f>
        <v>0</v>
      </c>
      <c r="BF143" s="21">
        <f>+data!BH145*data!JQ145</f>
        <v>0</v>
      </c>
      <c r="BG143" s="21">
        <f>+data!BI145*data!JR145</f>
        <v>0</v>
      </c>
      <c r="BH143" s="21">
        <f>+data!BJ145*data!JS145</f>
        <v>0</v>
      </c>
      <c r="BI143" s="21">
        <f>+data!BK145*data!JT145</f>
        <v>0</v>
      </c>
      <c r="BJ143" s="21">
        <f>+data!BL145*data!JU145</f>
        <v>0</v>
      </c>
      <c r="BK143" s="21">
        <f>+data!BM145*data!JV145</f>
        <v>0</v>
      </c>
      <c r="BL143" s="21">
        <f>+data!BN145*data!JW145</f>
        <v>0</v>
      </c>
      <c r="BM143" s="21">
        <f>+data!BO145*data!JX145</f>
        <v>0</v>
      </c>
      <c r="BN143" s="21">
        <f>+data!BP145*data!JY145</f>
        <v>0</v>
      </c>
      <c r="BO143" s="21">
        <f>+data!BQ145*data!JZ145</f>
        <v>0</v>
      </c>
      <c r="BP143" s="21">
        <f>+data!BR145*data!KA145</f>
        <v>0</v>
      </c>
      <c r="BQ143" s="21">
        <f>+data!BS145*data!KB145</f>
        <v>0</v>
      </c>
      <c r="BR143" s="21">
        <f>+data!BT145*data!KC145</f>
        <v>0</v>
      </c>
      <c r="BS143" s="21">
        <f>+data!BU145*data!KD145</f>
        <v>0</v>
      </c>
      <c r="BT143" s="21">
        <f>+data!BV145*data!KE145</f>
        <v>0</v>
      </c>
      <c r="BU143" s="21">
        <f>+data!BW145*data!KF145</f>
        <v>0</v>
      </c>
      <c r="BV143" s="21">
        <f>+data!BX145*data!KG145</f>
        <v>0</v>
      </c>
      <c r="BW143" s="21">
        <f>+data!BY145*data!KH145</f>
        <v>0</v>
      </c>
      <c r="BX143" s="21">
        <f>+data!BZ145*data!KI145</f>
        <v>0</v>
      </c>
      <c r="BY143" s="21">
        <f>+data!CA145*data!KJ145</f>
        <v>0</v>
      </c>
      <c r="BZ143" s="21">
        <f>+data!CB145*data!KK145</f>
        <v>0</v>
      </c>
      <c r="CA143" s="21">
        <f>+data!CC145*data!KL145</f>
        <v>0</v>
      </c>
    </row>
    <row r="144" spans="1:79" x14ac:dyDescent="0.2">
      <c r="A144" s="9">
        <v>520</v>
      </c>
      <c r="B144" s="21">
        <f>+data!D146*data!HM146</f>
        <v>0</v>
      </c>
      <c r="C144" s="21">
        <f>+data!E146*data!HN146</f>
        <v>0</v>
      </c>
      <c r="D144" s="21">
        <f>+data!F146*data!HO146</f>
        <v>0</v>
      </c>
      <c r="E144" s="21">
        <f>+data!G146*data!HP146</f>
        <v>0</v>
      </c>
      <c r="F144" s="21">
        <f>+data!H146*data!HQ146</f>
        <v>0</v>
      </c>
      <c r="G144" s="21">
        <f>+data!I146*data!HR146</f>
        <v>0</v>
      </c>
      <c r="H144" s="21">
        <f>+data!J146*data!HS146</f>
        <v>0</v>
      </c>
      <c r="I144" s="21">
        <f>+data!K146*data!HT146</f>
        <v>0</v>
      </c>
      <c r="J144" s="21">
        <f>+data!L146*data!HU146</f>
        <v>0</v>
      </c>
      <c r="K144" s="21">
        <f>+data!M146*data!HV146</f>
        <v>0</v>
      </c>
      <c r="L144" s="21">
        <f>+data!N146*data!HW146</f>
        <v>0</v>
      </c>
      <c r="M144" s="21">
        <f>+data!O146*data!HX146</f>
        <v>0</v>
      </c>
      <c r="N144" s="21">
        <f>+data!P146*data!HY146</f>
        <v>0</v>
      </c>
      <c r="O144" s="21">
        <f>+data!Q146*data!HZ146</f>
        <v>0</v>
      </c>
      <c r="P144" s="21">
        <f>+data!R146*data!IA146</f>
        <v>0</v>
      </c>
      <c r="Q144" s="21">
        <f>+data!S146*data!IB146</f>
        <v>0</v>
      </c>
      <c r="R144" s="21">
        <f>+data!T146*data!IC146</f>
        <v>0</v>
      </c>
      <c r="S144" s="21">
        <f>+data!U146*data!ID146</f>
        <v>0</v>
      </c>
      <c r="T144" s="21">
        <f>+data!V146*data!IE146</f>
        <v>0</v>
      </c>
      <c r="U144" s="21">
        <f>+data!W146*data!IF146</f>
        <v>0</v>
      </c>
      <c r="V144" s="21">
        <f>+data!X146*data!IG146</f>
        <v>0</v>
      </c>
      <c r="W144" s="21">
        <f>+data!Y146*data!IH146</f>
        <v>0</v>
      </c>
      <c r="X144" s="21">
        <f>+data!Z146*data!II146</f>
        <v>0</v>
      </c>
      <c r="Y144" s="21">
        <f>+data!AA146*data!IJ146</f>
        <v>0</v>
      </c>
      <c r="Z144" s="21">
        <f>+data!AB146*data!IK146</f>
        <v>0</v>
      </c>
      <c r="AA144" s="21">
        <f>+data!AC146*data!IL146</f>
        <v>0</v>
      </c>
      <c r="AB144" s="21">
        <f>+data!AD146*data!IM146</f>
        <v>0</v>
      </c>
      <c r="AC144" s="21">
        <f>+data!AE146*data!IN146</f>
        <v>0</v>
      </c>
      <c r="AD144" s="21">
        <f>+data!AF146*data!IO146</f>
        <v>0</v>
      </c>
      <c r="AE144" s="21">
        <f>+data!AG146*data!IP146</f>
        <v>0</v>
      </c>
      <c r="AF144" s="21">
        <f>+data!AH146*data!IQ146</f>
        <v>0</v>
      </c>
      <c r="AG144" s="21">
        <f>+data!AI146*data!IR146</f>
        <v>0</v>
      </c>
      <c r="AH144" s="21">
        <f>+data!AJ146*data!IS146</f>
        <v>0</v>
      </c>
      <c r="AI144" s="21">
        <f>+data!AK146*data!IT146</f>
        <v>0</v>
      </c>
      <c r="AJ144" s="21">
        <f>+data!AL146*data!IU146</f>
        <v>0</v>
      </c>
      <c r="AK144" s="21">
        <f>+data!AM146*data!IV146</f>
        <v>0</v>
      </c>
      <c r="AL144" s="21">
        <f>+data!AN146*data!IW146</f>
        <v>0</v>
      </c>
      <c r="AM144" s="21">
        <f>+data!AO146*data!IX146</f>
        <v>0</v>
      </c>
      <c r="AN144" s="21">
        <f>+data!AP146*data!IY146</f>
        <v>0</v>
      </c>
      <c r="AO144" s="21">
        <f>+data!AQ146*data!IZ146</f>
        <v>0</v>
      </c>
      <c r="AP144" s="21">
        <f>+data!AR146*data!JA146</f>
        <v>0</v>
      </c>
      <c r="AQ144" s="21">
        <f>+data!AS146*data!JB146</f>
        <v>0</v>
      </c>
      <c r="AR144" s="21">
        <f>+data!AT146*data!JC146</f>
        <v>0</v>
      </c>
      <c r="AS144" s="21">
        <f>+data!AU146*data!JD146</f>
        <v>0</v>
      </c>
      <c r="AT144" s="21">
        <f>+data!AV146*data!JE146</f>
        <v>0</v>
      </c>
      <c r="AU144" s="21">
        <f>+data!AW146*data!JF146</f>
        <v>0</v>
      </c>
      <c r="AV144" s="21">
        <f>+data!AX146*data!JG146</f>
        <v>0</v>
      </c>
      <c r="AW144" s="21">
        <f>+data!AY146*data!JH146</f>
        <v>0</v>
      </c>
      <c r="AX144" s="21">
        <f>+data!AZ146*data!JI146</f>
        <v>0</v>
      </c>
      <c r="AY144" s="21">
        <f>+data!BA146*data!JJ146</f>
        <v>0</v>
      </c>
      <c r="AZ144" s="21">
        <f>+data!BB146*data!JK146</f>
        <v>0</v>
      </c>
      <c r="BA144" s="21">
        <f>+data!BC146*data!JL146</f>
        <v>0</v>
      </c>
      <c r="BB144" s="21">
        <f>+data!BD146*data!JM146</f>
        <v>0</v>
      </c>
      <c r="BC144" s="21">
        <f>+data!BE146*data!JN146</f>
        <v>0</v>
      </c>
      <c r="BD144" s="21">
        <f>+data!BF146*data!JO146</f>
        <v>0</v>
      </c>
      <c r="BE144" s="21">
        <f>+data!BG146*data!JP146</f>
        <v>0</v>
      </c>
      <c r="BF144" s="21">
        <f>+data!BH146*data!JQ146</f>
        <v>0</v>
      </c>
      <c r="BG144" s="21">
        <f>+data!BI146*data!JR146</f>
        <v>0</v>
      </c>
      <c r="BH144" s="21">
        <f>+data!BJ146*data!JS146</f>
        <v>0</v>
      </c>
      <c r="BI144" s="21">
        <f>+data!BK146*data!JT146</f>
        <v>0</v>
      </c>
      <c r="BJ144" s="21">
        <f>+data!BL146*data!JU146</f>
        <v>0</v>
      </c>
      <c r="BK144" s="21">
        <f>+data!BM146*data!JV146</f>
        <v>0</v>
      </c>
      <c r="BL144" s="21">
        <f>+data!BN146*data!JW146</f>
        <v>0</v>
      </c>
      <c r="BM144" s="21">
        <f>+data!BO146*data!JX146</f>
        <v>0</v>
      </c>
      <c r="BN144" s="21">
        <f>+data!BP146*data!JY146</f>
        <v>0</v>
      </c>
      <c r="BO144" s="21">
        <f>+data!BQ146*data!JZ146</f>
        <v>0</v>
      </c>
      <c r="BP144" s="21">
        <f>+data!BR146*data!KA146</f>
        <v>0</v>
      </c>
      <c r="BQ144" s="21">
        <f>+data!BS146*data!KB146</f>
        <v>0</v>
      </c>
      <c r="BR144" s="21">
        <f>+data!BT146*data!KC146</f>
        <v>0</v>
      </c>
      <c r="BS144" s="21">
        <f>+data!BU146*data!KD146</f>
        <v>0</v>
      </c>
      <c r="BT144" s="21">
        <f>+data!BV146*data!KE146</f>
        <v>0</v>
      </c>
      <c r="BU144" s="21">
        <f>+data!BW146*data!KF146</f>
        <v>0</v>
      </c>
      <c r="BV144" s="21">
        <f>+data!BX146*data!KG146</f>
        <v>0</v>
      </c>
      <c r="BW144" s="21">
        <f>+data!BY146*data!KH146</f>
        <v>0</v>
      </c>
      <c r="BX144" s="21">
        <f>+data!BZ146*data!KI146</f>
        <v>0</v>
      </c>
      <c r="BY144" s="21">
        <f>+data!CA146*data!KJ146</f>
        <v>0</v>
      </c>
      <c r="BZ144" s="21">
        <f>+data!CB146*data!KK146</f>
        <v>0</v>
      </c>
      <c r="CA144" s="21">
        <f>+data!CC146*data!KL146</f>
        <v>0</v>
      </c>
    </row>
    <row r="145" spans="1:79" x14ac:dyDescent="0.2">
      <c r="A145" s="9">
        <v>524</v>
      </c>
      <c r="B145" s="21">
        <f>+data!D147*data!HM147</f>
        <v>0</v>
      </c>
      <c r="C145" s="21">
        <f>+data!E147*data!HN147</f>
        <v>0</v>
      </c>
      <c r="D145" s="21">
        <f>+data!F147*data!HO147</f>
        <v>1.3691641196804416E-2</v>
      </c>
      <c r="E145" s="21">
        <f>+data!G147*data!HP147</f>
        <v>2.4849849123791033E-2</v>
      </c>
      <c r="F145" s="21">
        <f>+data!H147*data!HQ147</f>
        <v>4.5052258131700891E-2</v>
      </c>
      <c r="G145" s="21">
        <f>+data!I147*data!HR147</f>
        <v>8.158321716805042E-2</v>
      </c>
      <c r="H145" s="21">
        <f>+data!J147*data!HS147</f>
        <v>0.14755021938592819</v>
      </c>
      <c r="I145" s="21">
        <f>+data!K147*data!HT147</f>
        <v>0.26649732484080341</v>
      </c>
      <c r="J145" s="21">
        <f>+data!L147*data!HU147</f>
        <v>0.48063372812435889</v>
      </c>
      <c r="K145" s="21">
        <f>+data!M147*data!HV147</f>
        <v>0.86547182282289681</v>
      </c>
      <c r="L145" s="21">
        <f>+data!N147*data!HW147</f>
        <v>1.5557913851486636</v>
      </c>
      <c r="M145" s="21">
        <f>+data!O147*data!HX147</f>
        <v>1.615579301814891</v>
      </c>
      <c r="N145" s="21">
        <f>+data!P147*data!HY147</f>
        <v>1.6776334704502047</v>
      </c>
      <c r="O145" s="21">
        <f>+data!Q147*data!HZ147</f>
        <v>1.7420382901503577</v>
      </c>
      <c r="P145" s="21">
        <f>+data!R147*data!IA147</f>
        <v>1.8088812301466612</v>
      </c>
      <c r="Q145" s="21">
        <f>+data!S147*data!IB147</f>
        <v>1.8782529378743238</v>
      </c>
      <c r="R145" s="21">
        <f>+data!T147*data!IC147</f>
        <v>1.950247350661874</v>
      </c>
      <c r="S145" s="21">
        <f>+data!U147*data!ID147</f>
        <v>2.024961811153426</v>
      </c>
      <c r="T145" s="21">
        <f>+data!V147*data!IE147</f>
        <v>2.102497186578471</v>
      </c>
      <c r="U145" s="21">
        <f>+data!W147*data!IF147</f>
        <v>2.1678787701139282</v>
      </c>
      <c r="V145" s="21">
        <f>+data!X147*data!IG147</f>
        <v>2.2325908638770073</v>
      </c>
      <c r="W145" s="21">
        <f>+data!Y147*data!IH147</f>
        <v>2.3707184184440848</v>
      </c>
      <c r="X145" s="21">
        <f>+data!Z147*data!II147</f>
        <v>2.5075069934664058</v>
      </c>
      <c r="Y145" s="21">
        <f>+data!AA147*data!IJ147</f>
        <v>2.6429565889439703</v>
      </c>
      <c r="Z145" s="21">
        <f>+data!AB147*data!IK147</f>
        <v>2.7770672048767771</v>
      </c>
      <c r="AA145" s="21">
        <f>+data!AC147*data!IL147</f>
        <v>2.9098388412648273</v>
      </c>
      <c r="AB145" s="21">
        <f>+data!AD147*data!IM147</f>
        <v>3.6205613072715699</v>
      </c>
      <c r="AC145" s="21">
        <f>+data!AE147*data!IN147</f>
        <v>4.3245888755545305</v>
      </c>
      <c r="AD145" s="21">
        <f>+data!AF147*data!IO147</f>
        <v>4.4283635545122619</v>
      </c>
      <c r="AE145" s="21">
        <f>+data!AG147*data!IP147</f>
        <v>4.5320399300550793</v>
      </c>
      <c r="AF145" s="21">
        <f>+data!AH147*data!IQ147</f>
        <v>4.6356180021829863</v>
      </c>
      <c r="AG145" s="21">
        <f>+data!AI147*data!IR147</f>
        <v>4.7390977708959845</v>
      </c>
      <c r="AH145" s="21">
        <f>+data!AJ147*data!IS147</f>
        <v>4.8424792361940696</v>
      </c>
      <c r="AI145" s="21">
        <f>+data!AK147*data!IT147</f>
        <v>4.9457623980772443</v>
      </c>
      <c r="AJ145" s="21">
        <f>+data!AL147*data!IU147</f>
        <v>5.0489472565455085</v>
      </c>
      <c r="AK145" s="21">
        <f>+data!AM147*data!IV147</f>
        <v>5.1520338115988622</v>
      </c>
      <c r="AL145" s="21">
        <f>+data!AN147*data!IW147</f>
        <v>5.2550220632373037</v>
      </c>
      <c r="AM145" s="21">
        <f>+data!AO147*data!IX147</f>
        <v>5.3579120114608356</v>
      </c>
      <c r="AN145" s="21">
        <f>+data!AP147*data!IY147</f>
        <v>5.4607036562694571</v>
      </c>
      <c r="AO145" s="21">
        <f>+data!AQ147*data!IZ147</f>
        <v>5.5633969976631636</v>
      </c>
      <c r="AP145" s="21">
        <f>+data!AR147*data!JA147</f>
        <v>101.20350147568105</v>
      </c>
      <c r="AQ145" s="21">
        <f>+data!AS147*data!JB147</f>
        <v>105.37105627011631</v>
      </c>
      <c r="AR145" s="21">
        <f>+data!AT147*data!JC147</f>
        <v>109.71020677402595</v>
      </c>
      <c r="AS145" s="21">
        <f>+data!AU147*data!JD147</f>
        <v>114.01803931871866</v>
      </c>
      <c r="AT145" s="21">
        <f>+data!AV147*data!JE147</f>
        <v>118.32179251593708</v>
      </c>
      <c r="AU145" s="21">
        <f>+data!AW147*data!JF147</f>
        <v>124.48432584239241</v>
      </c>
      <c r="AV145" s="21">
        <f>+data!AX147*data!JG147</f>
        <v>181.6761859904833</v>
      </c>
      <c r="AW145" s="21">
        <f>+data!AY147*data!JH147</f>
        <v>351.97134902325485</v>
      </c>
      <c r="AX145" s="21">
        <f>+data!AZ147*data!JI147</f>
        <v>427.40923037214009</v>
      </c>
      <c r="AY145" s="21">
        <f>+data!BA147*data!JJ147</f>
        <v>481.7826885095655</v>
      </c>
      <c r="AZ145" s="21">
        <f>+data!BB147*data!JK147</f>
        <v>617.01527770682162</v>
      </c>
      <c r="BA145" s="21">
        <f>+data!BC147*data!JL147</f>
        <v>666.32971067576079</v>
      </c>
      <c r="BB145" s="21">
        <f>+data!BD147*data!JM147</f>
        <v>537.67706816450107</v>
      </c>
      <c r="BC145" s="21">
        <f>+data!BE147*data!JN147</f>
        <v>696.4324707048537</v>
      </c>
      <c r="BD145" s="21">
        <f>+data!BF147*data!JO147</f>
        <v>756.54721120826991</v>
      </c>
      <c r="BE145" s="21">
        <f>+data!BG147*data!JP147</f>
        <v>815.69700428364092</v>
      </c>
      <c r="BF145" s="21">
        <f>+data!BH147*data!JQ147</f>
        <v>930.14557068007241</v>
      </c>
      <c r="BG145" s="21">
        <f>+data!BI147*data!JR147</f>
        <v>996.71165320211014</v>
      </c>
      <c r="BH145" s="21">
        <f>+data!BJ147*data!JS147</f>
        <v>969.15242776224034</v>
      </c>
      <c r="BI145" s="21">
        <f>+data!BK147*data!JT147</f>
        <v>986.78985725917801</v>
      </c>
      <c r="BJ145" s="21">
        <f>+data!BL147*data!JU147</f>
        <v>986.74337582752162</v>
      </c>
      <c r="BK145" s="21">
        <f>+data!BM147*data!JV147</f>
        <v>996.13549791482296</v>
      </c>
      <c r="BL145" s="21">
        <f>+data!BN147*data!JW147</f>
        <v>984.7782389191774</v>
      </c>
      <c r="BM145" s="21">
        <f>+data!BO147*data!JX147</f>
        <v>989.66148013240343</v>
      </c>
      <c r="BN145" s="21">
        <f>+data!BP147*data!JY147</f>
        <v>919.40887532304316</v>
      </c>
      <c r="BO145" s="21">
        <f>+data!BQ147*data!JZ147</f>
        <v>989.45007726130211</v>
      </c>
      <c r="BP145" s="21">
        <f>+data!BR147*data!KA147</f>
        <v>993.66822101462117</v>
      </c>
      <c r="BQ145" s="21">
        <f>+data!BS147*data!KB147</f>
        <v>945.94936193224066</v>
      </c>
      <c r="BR145" s="21">
        <f>+data!BT147*data!KC147</f>
        <v>955.60273025100014</v>
      </c>
      <c r="BS145" s="21">
        <f>+data!BU147*data!KD147</f>
        <v>956.97866000165266</v>
      </c>
      <c r="BT145" s="21">
        <f>+data!BV147*data!KE147</f>
        <v>964.03259852818258</v>
      </c>
      <c r="BU145" s="21">
        <f>+data!BW147*data!KF147</f>
        <v>944.86749876329077</v>
      </c>
      <c r="BV145" s="21">
        <f>+data!BX147*data!KG147</f>
        <v>941.34856004736457</v>
      </c>
      <c r="BW145" s="21">
        <f>+data!BY147*data!KH147</f>
        <v>946.64731381217166</v>
      </c>
      <c r="BX145" s="21">
        <f>+data!BZ147*data!KI147</f>
        <v>940.4975427454026</v>
      </c>
      <c r="BY145" s="21">
        <f>+data!CA147*data!KJ147</f>
        <v>935.25590683192479</v>
      </c>
      <c r="BZ145" s="21">
        <f>+data!CB147*data!KK147</f>
        <v>930.27437110766141</v>
      </c>
      <c r="CA145" s="21">
        <f>+data!CC147*data!KL147</f>
        <v>930.07675574457653</v>
      </c>
    </row>
    <row r="146" spans="1:79" x14ac:dyDescent="0.2">
      <c r="A146" s="9">
        <v>528</v>
      </c>
      <c r="B146" s="21">
        <f>+data!D148*data!HM148</f>
        <v>0</v>
      </c>
      <c r="C146" s="21">
        <f>+data!E148*data!HN148</f>
        <v>0</v>
      </c>
      <c r="D146" s="21">
        <f>+data!F148*data!HO148</f>
        <v>0</v>
      </c>
      <c r="E146" s="21">
        <f>+data!G148*data!HP148</f>
        <v>0</v>
      </c>
      <c r="F146" s="21">
        <f>+data!H148*data!HQ148</f>
        <v>0</v>
      </c>
      <c r="G146" s="21">
        <f>+data!I148*data!HR148</f>
        <v>0</v>
      </c>
      <c r="H146" s="21">
        <f>+data!J148*data!HS148</f>
        <v>0</v>
      </c>
      <c r="I146" s="21">
        <f>+data!K148*data!HT148</f>
        <v>0</v>
      </c>
      <c r="J146" s="21">
        <f>+data!L148*data!HU148</f>
        <v>0</v>
      </c>
      <c r="K146" s="21">
        <f>+data!M148*data!HV148</f>
        <v>0</v>
      </c>
      <c r="L146" s="21">
        <f>+data!N148*data!HW148</f>
        <v>0</v>
      </c>
      <c r="M146" s="21">
        <f>+data!O148*data!HX148</f>
        <v>0</v>
      </c>
      <c r="N146" s="21">
        <f>+data!P148*data!HY148</f>
        <v>0</v>
      </c>
      <c r="O146" s="21">
        <f>+data!Q148*data!HZ148</f>
        <v>0</v>
      </c>
      <c r="P146" s="21">
        <f>+data!R148*data!IA148</f>
        <v>0</v>
      </c>
      <c r="Q146" s="21">
        <f>+data!S148*data!IB148</f>
        <v>0</v>
      </c>
      <c r="R146" s="21">
        <f>+data!T148*data!IC148</f>
        <v>0</v>
      </c>
      <c r="S146" s="21">
        <f>+data!U148*data!ID148</f>
        <v>0</v>
      </c>
      <c r="T146" s="21">
        <f>+data!V148*data!IE148</f>
        <v>0</v>
      </c>
      <c r="U146" s="21">
        <f>+data!W148*data!IF148</f>
        <v>0</v>
      </c>
      <c r="V146" s="21">
        <f>+data!X148*data!IG148</f>
        <v>0</v>
      </c>
      <c r="W146" s="21">
        <f>+data!Y148*data!IH148</f>
        <v>0</v>
      </c>
      <c r="X146" s="21">
        <f>+data!Z148*data!II148</f>
        <v>0</v>
      </c>
      <c r="Y146" s="21">
        <f>+data!AA148*data!IJ148</f>
        <v>0</v>
      </c>
      <c r="Z146" s="21">
        <f>+data!AB148*data!IK148</f>
        <v>0</v>
      </c>
      <c r="AA146" s="21">
        <f>+data!AC148*data!IL148</f>
        <v>0</v>
      </c>
      <c r="AB146" s="21">
        <f>+data!AD148*data!IM148</f>
        <v>0</v>
      </c>
      <c r="AC146" s="21">
        <f>+data!AE148*data!IN148</f>
        <v>0</v>
      </c>
      <c r="AD146" s="21">
        <f>+data!AF148*data!IO148</f>
        <v>0</v>
      </c>
      <c r="AE146" s="21">
        <f>+data!AG148*data!IP148</f>
        <v>0</v>
      </c>
      <c r="AF146" s="21">
        <f>+data!AH148*data!IQ148</f>
        <v>0</v>
      </c>
      <c r="AG146" s="21">
        <f>+data!AI148*data!IR148</f>
        <v>0</v>
      </c>
      <c r="AH146" s="21">
        <f>+data!AJ148*data!IS148</f>
        <v>0</v>
      </c>
      <c r="AI146" s="21">
        <f>+data!AK148*data!IT148</f>
        <v>0</v>
      </c>
      <c r="AJ146" s="21">
        <f>+data!AL148*data!IU148</f>
        <v>0</v>
      </c>
      <c r="AK146" s="21">
        <f>+data!AM148*data!IV148</f>
        <v>0</v>
      </c>
      <c r="AL146" s="21">
        <f>+data!AN148*data!IW148</f>
        <v>0</v>
      </c>
      <c r="AM146" s="21">
        <f>+data!AO148*data!IX148</f>
        <v>0</v>
      </c>
      <c r="AN146" s="21">
        <f>+data!AP148*data!IY148</f>
        <v>0</v>
      </c>
      <c r="AO146" s="21">
        <f>+data!AQ148*data!IZ148</f>
        <v>0</v>
      </c>
      <c r="AP146" s="21">
        <f>+data!AR148*data!JA148</f>
        <v>0</v>
      </c>
      <c r="AQ146" s="21">
        <f>+data!AS148*data!JB148</f>
        <v>0</v>
      </c>
      <c r="AR146" s="21">
        <f>+data!AT148*data!JC148</f>
        <v>0</v>
      </c>
      <c r="AS146" s="21">
        <f>+data!AU148*data!JD148</f>
        <v>0</v>
      </c>
      <c r="AT146" s="21">
        <f>+data!AV148*data!JE148</f>
        <v>0</v>
      </c>
      <c r="AU146" s="21">
        <f>+data!AW148*data!JF148</f>
        <v>0</v>
      </c>
      <c r="AV146" s="21">
        <f>+data!AX148*data!JG148</f>
        <v>0</v>
      </c>
      <c r="AW146" s="21">
        <f>+data!AY148*data!JH148</f>
        <v>0</v>
      </c>
      <c r="AX146" s="21">
        <f>+data!AZ148*data!JI148</f>
        <v>0</v>
      </c>
      <c r="AY146" s="21">
        <f>+data!BA148*data!JJ148</f>
        <v>0</v>
      </c>
      <c r="AZ146" s="21">
        <f>+data!BB148*data!JK148</f>
        <v>0</v>
      </c>
      <c r="BA146" s="21">
        <f>+data!BC148*data!JL148</f>
        <v>0</v>
      </c>
      <c r="BB146" s="21">
        <f>+data!BD148*data!JM148</f>
        <v>0</v>
      </c>
      <c r="BC146" s="21">
        <f>+data!BE148*data!JN148</f>
        <v>0</v>
      </c>
      <c r="BD146" s="21">
        <f>+data!BF148*data!JO148</f>
        <v>0</v>
      </c>
      <c r="BE146" s="21">
        <f>+data!BG148*data!JP148</f>
        <v>0</v>
      </c>
      <c r="BF146" s="21">
        <f>+data!BH148*data!JQ148</f>
        <v>0</v>
      </c>
      <c r="BG146" s="21">
        <f>+data!BI148*data!JR148</f>
        <v>0</v>
      </c>
      <c r="BH146" s="21">
        <f>+data!BJ148*data!JS148</f>
        <v>0</v>
      </c>
      <c r="BI146" s="21">
        <f>+data!BK148*data!JT148</f>
        <v>0</v>
      </c>
      <c r="BJ146" s="21">
        <f>+data!BL148*data!JU148</f>
        <v>0</v>
      </c>
      <c r="BK146" s="21">
        <f>+data!BM148*data!JV148</f>
        <v>0</v>
      </c>
      <c r="BL146" s="21">
        <f>+data!BN148*data!JW148</f>
        <v>0</v>
      </c>
      <c r="BM146" s="21">
        <f>+data!BO148*data!JX148</f>
        <v>0</v>
      </c>
      <c r="BN146" s="21">
        <f>+data!BP148*data!JY148</f>
        <v>0</v>
      </c>
      <c r="BO146" s="21">
        <f>+data!BQ148*data!JZ148</f>
        <v>0</v>
      </c>
      <c r="BP146" s="21">
        <f>+data!BR148*data!KA148</f>
        <v>0</v>
      </c>
      <c r="BQ146" s="21">
        <f>+data!BS148*data!KB148</f>
        <v>0</v>
      </c>
      <c r="BR146" s="21">
        <f>+data!BT148*data!KC148</f>
        <v>0</v>
      </c>
      <c r="BS146" s="21">
        <f>+data!BU148*data!KD148</f>
        <v>0</v>
      </c>
      <c r="BT146" s="21">
        <f>+data!BV148*data!KE148</f>
        <v>0</v>
      </c>
      <c r="BU146" s="21">
        <f>+data!BW148*data!KF148</f>
        <v>0</v>
      </c>
      <c r="BV146" s="21">
        <f>+data!BX148*data!KG148</f>
        <v>0</v>
      </c>
      <c r="BW146" s="21">
        <f>+data!BY148*data!KH148</f>
        <v>0</v>
      </c>
      <c r="BX146" s="21">
        <f>+data!BZ148*data!KI148</f>
        <v>0</v>
      </c>
      <c r="BY146" s="21">
        <f>+data!CA148*data!KJ148</f>
        <v>0</v>
      </c>
      <c r="BZ146" s="21">
        <f>+data!CB148*data!KK148</f>
        <v>0</v>
      </c>
      <c r="CA146" s="21">
        <f>+data!CC148*data!KL148</f>
        <v>0</v>
      </c>
    </row>
    <row r="147" spans="1:79" x14ac:dyDescent="0.2">
      <c r="A147" s="9">
        <v>530</v>
      </c>
      <c r="B147" s="21">
        <f>+data!D149*data!HM149</f>
        <v>0</v>
      </c>
      <c r="C147" s="21">
        <f>+data!E149*data!HN149</f>
        <v>0</v>
      </c>
      <c r="D147" s="21">
        <f>+data!F149*data!HO149</f>
        <v>0</v>
      </c>
      <c r="E147" s="21">
        <f>+data!G149*data!HP149</f>
        <v>0</v>
      </c>
      <c r="F147" s="21">
        <f>+data!H149*data!HQ149</f>
        <v>0</v>
      </c>
      <c r="G147" s="21">
        <f>+data!I149*data!HR149</f>
        <v>0</v>
      </c>
      <c r="H147" s="21">
        <f>+data!J149*data!HS149</f>
        <v>0</v>
      </c>
      <c r="I147" s="21">
        <f>+data!K149*data!HT149</f>
        <v>0</v>
      </c>
      <c r="J147" s="21">
        <f>+data!L149*data!HU149</f>
        <v>0</v>
      </c>
      <c r="K147" s="21">
        <f>+data!M149*data!HV149</f>
        <v>0</v>
      </c>
      <c r="L147" s="21">
        <f>+data!N149*data!HW149</f>
        <v>0</v>
      </c>
      <c r="M147" s="21">
        <f>+data!O149*data!HX149</f>
        <v>0</v>
      </c>
      <c r="N147" s="21">
        <f>+data!P149*data!HY149</f>
        <v>0</v>
      </c>
      <c r="O147" s="21">
        <f>+data!Q149*data!HZ149</f>
        <v>0</v>
      </c>
      <c r="P147" s="21">
        <f>+data!R149*data!IA149</f>
        <v>0</v>
      </c>
      <c r="Q147" s="21">
        <f>+data!S149*data!IB149</f>
        <v>0</v>
      </c>
      <c r="R147" s="21">
        <f>+data!T149*data!IC149</f>
        <v>0</v>
      </c>
      <c r="S147" s="21">
        <f>+data!U149*data!ID149</f>
        <v>0</v>
      </c>
      <c r="T147" s="21">
        <f>+data!V149*data!IE149</f>
        <v>0</v>
      </c>
      <c r="U147" s="21">
        <f>+data!W149*data!IF149</f>
        <v>0</v>
      </c>
      <c r="V147" s="21">
        <f>+data!X149*data!IG149</f>
        <v>0</v>
      </c>
      <c r="W147" s="21">
        <f>+data!Y149*data!IH149</f>
        <v>0</v>
      </c>
      <c r="X147" s="21">
        <f>+data!Z149*data!II149</f>
        <v>0</v>
      </c>
      <c r="Y147" s="21">
        <f>+data!AA149*data!IJ149</f>
        <v>0</v>
      </c>
      <c r="Z147" s="21">
        <f>+data!AB149*data!IK149</f>
        <v>0</v>
      </c>
      <c r="AA147" s="21">
        <f>+data!AC149*data!IL149</f>
        <v>0</v>
      </c>
      <c r="AB147" s="21">
        <f>+data!AD149*data!IM149</f>
        <v>0</v>
      </c>
      <c r="AC147" s="21">
        <f>+data!AE149*data!IN149</f>
        <v>0</v>
      </c>
      <c r="AD147" s="21">
        <f>+data!AF149*data!IO149</f>
        <v>0</v>
      </c>
      <c r="AE147" s="21">
        <f>+data!AG149*data!IP149</f>
        <v>0</v>
      </c>
      <c r="AF147" s="21">
        <f>+data!AH149*data!IQ149</f>
        <v>0</v>
      </c>
      <c r="AG147" s="21">
        <f>+data!AI149*data!IR149</f>
        <v>0</v>
      </c>
      <c r="AH147" s="21">
        <f>+data!AJ149*data!IS149</f>
        <v>0</v>
      </c>
      <c r="AI147" s="21">
        <f>+data!AK149*data!IT149</f>
        <v>0</v>
      </c>
      <c r="AJ147" s="21">
        <f>+data!AL149*data!IU149</f>
        <v>0</v>
      </c>
      <c r="AK147" s="21">
        <f>+data!AM149*data!IV149</f>
        <v>0</v>
      </c>
      <c r="AL147" s="21">
        <f>+data!AN149*data!IW149</f>
        <v>0</v>
      </c>
      <c r="AM147" s="21">
        <f>+data!AO149*data!IX149</f>
        <v>0</v>
      </c>
      <c r="AN147" s="21">
        <f>+data!AP149*data!IY149</f>
        <v>0</v>
      </c>
      <c r="AO147" s="21">
        <f>+data!AQ149*data!IZ149</f>
        <v>0</v>
      </c>
      <c r="AP147" s="21">
        <f>+data!AR149*data!JA149</f>
        <v>0</v>
      </c>
      <c r="AQ147" s="21">
        <f>+data!AS149*data!JB149</f>
        <v>0</v>
      </c>
      <c r="AR147" s="21">
        <f>+data!AT149*data!JC149</f>
        <v>0</v>
      </c>
      <c r="AS147" s="21">
        <f>+data!AU149*data!JD149</f>
        <v>0</v>
      </c>
      <c r="AT147" s="21">
        <f>+data!AV149*data!JE149</f>
        <v>0</v>
      </c>
      <c r="AU147" s="21">
        <f>+data!AW149*data!JF149</f>
        <v>0</v>
      </c>
      <c r="AV147" s="21">
        <f>+data!AX149*data!JG149</f>
        <v>0</v>
      </c>
      <c r="AW147" s="21">
        <f>+data!AY149*data!JH149</f>
        <v>0</v>
      </c>
      <c r="AX147" s="21">
        <f>+data!AZ149*data!JI149</f>
        <v>0</v>
      </c>
      <c r="AY147" s="21">
        <f>+data!BA149*data!JJ149</f>
        <v>0</v>
      </c>
      <c r="AZ147" s="21">
        <f>+data!BB149*data!JK149</f>
        <v>0</v>
      </c>
      <c r="BA147" s="21">
        <f>+data!BC149*data!JL149</f>
        <v>0</v>
      </c>
      <c r="BB147" s="21">
        <f>+data!BD149*data!JM149</f>
        <v>0</v>
      </c>
      <c r="BC147" s="21">
        <f>+data!BE149*data!JN149</f>
        <v>0</v>
      </c>
      <c r="BD147" s="21">
        <f>+data!BF149*data!JO149</f>
        <v>0</v>
      </c>
      <c r="BE147" s="21">
        <f>+data!BG149*data!JP149</f>
        <v>0</v>
      </c>
      <c r="BF147" s="21">
        <f>+data!BH149*data!JQ149</f>
        <v>0</v>
      </c>
      <c r="BG147" s="21">
        <f>+data!BI149*data!JR149</f>
        <v>0</v>
      </c>
      <c r="BH147" s="21">
        <f>+data!BJ149*data!JS149</f>
        <v>0</v>
      </c>
      <c r="BI147" s="21">
        <f>+data!BK149*data!JT149</f>
        <v>0</v>
      </c>
      <c r="BJ147" s="21">
        <f>+data!BL149*data!JU149</f>
        <v>0</v>
      </c>
      <c r="BK147" s="21">
        <f>+data!BM149*data!JV149</f>
        <v>0</v>
      </c>
      <c r="BL147" s="21">
        <f>+data!BN149*data!JW149</f>
        <v>0</v>
      </c>
      <c r="BM147" s="21">
        <f>+data!BO149*data!JX149</f>
        <v>0</v>
      </c>
      <c r="BN147" s="21">
        <f>+data!BP149*data!JY149</f>
        <v>0</v>
      </c>
      <c r="BO147" s="21">
        <f>+data!BQ149*data!JZ149</f>
        <v>0</v>
      </c>
      <c r="BP147" s="21">
        <f>+data!BR149*data!KA149</f>
        <v>0</v>
      </c>
      <c r="BQ147" s="21">
        <f>+data!BS149*data!KB149</f>
        <v>0</v>
      </c>
      <c r="BR147" s="21">
        <f>+data!BT149*data!KC149</f>
        <v>0</v>
      </c>
      <c r="BS147" s="21">
        <f>+data!BU149*data!KD149</f>
        <v>0</v>
      </c>
      <c r="BT147" s="21">
        <f>+data!BV149*data!KE149</f>
        <v>0</v>
      </c>
      <c r="BU147" s="21">
        <f>+data!BW149*data!KF149</f>
        <v>0</v>
      </c>
      <c r="BV147" s="21">
        <f>+data!BX149*data!KG149</f>
        <v>0</v>
      </c>
      <c r="BW147" s="21">
        <f>+data!BY149*data!KH149</f>
        <v>0</v>
      </c>
      <c r="BX147" s="21">
        <f>+data!BZ149*data!KI149</f>
        <v>0</v>
      </c>
      <c r="BY147" s="21">
        <f>+data!CA149*data!KJ149</f>
        <v>0</v>
      </c>
      <c r="BZ147" s="21">
        <f>+data!CB149*data!KK149</f>
        <v>0</v>
      </c>
      <c r="CA147" s="21">
        <f>+data!CC149*data!KL149</f>
        <v>0</v>
      </c>
    </row>
    <row r="148" spans="1:79" x14ac:dyDescent="0.2">
      <c r="A148" s="9">
        <v>533</v>
      </c>
      <c r="B148" s="21">
        <f>+data!D150*data!HM150</f>
        <v>0</v>
      </c>
      <c r="C148" s="21">
        <f>+data!E150*data!HN150</f>
        <v>0</v>
      </c>
      <c r="D148" s="21">
        <f>+data!F150*data!HO150</f>
        <v>0</v>
      </c>
      <c r="E148" s="21">
        <f>+data!G150*data!HP150</f>
        <v>0</v>
      </c>
      <c r="F148" s="21">
        <f>+data!H150*data!HQ150</f>
        <v>0</v>
      </c>
      <c r="G148" s="21">
        <f>+data!I150*data!HR150</f>
        <v>0</v>
      </c>
      <c r="H148" s="21">
        <f>+data!J150*data!HS150</f>
        <v>0</v>
      </c>
      <c r="I148" s="21">
        <f>+data!K150*data!HT150</f>
        <v>0</v>
      </c>
      <c r="J148" s="21">
        <f>+data!L150*data!HU150</f>
        <v>0</v>
      </c>
      <c r="K148" s="21">
        <f>+data!M150*data!HV150</f>
        <v>0</v>
      </c>
      <c r="L148" s="21">
        <f>+data!N150*data!HW150</f>
        <v>0</v>
      </c>
      <c r="M148" s="21">
        <f>+data!O150*data!HX150</f>
        <v>0</v>
      </c>
      <c r="N148" s="21">
        <f>+data!P150*data!HY150</f>
        <v>0</v>
      </c>
      <c r="O148" s="21">
        <f>+data!Q150*data!HZ150</f>
        <v>0</v>
      </c>
      <c r="P148" s="21">
        <f>+data!R150*data!IA150</f>
        <v>0</v>
      </c>
      <c r="Q148" s="21">
        <f>+data!S150*data!IB150</f>
        <v>0</v>
      </c>
      <c r="R148" s="21">
        <f>+data!T150*data!IC150</f>
        <v>0</v>
      </c>
      <c r="S148" s="21">
        <f>+data!U150*data!ID150</f>
        <v>0</v>
      </c>
      <c r="T148" s="21">
        <f>+data!V150*data!IE150</f>
        <v>0</v>
      </c>
      <c r="U148" s="21">
        <f>+data!W150*data!IF150</f>
        <v>0</v>
      </c>
      <c r="V148" s="21">
        <f>+data!X150*data!IG150</f>
        <v>0</v>
      </c>
      <c r="W148" s="21">
        <f>+data!Y150*data!IH150</f>
        <v>0</v>
      </c>
      <c r="X148" s="21">
        <f>+data!Z150*data!II150</f>
        <v>0</v>
      </c>
      <c r="Y148" s="21">
        <f>+data!AA150*data!IJ150</f>
        <v>0</v>
      </c>
      <c r="Z148" s="21">
        <f>+data!AB150*data!IK150</f>
        <v>0</v>
      </c>
      <c r="AA148" s="21">
        <f>+data!AC150*data!IL150</f>
        <v>0</v>
      </c>
      <c r="AB148" s="21">
        <f>+data!AD150*data!IM150</f>
        <v>0</v>
      </c>
      <c r="AC148" s="21">
        <f>+data!AE150*data!IN150</f>
        <v>1.2166366100408173E-9</v>
      </c>
      <c r="AD148" s="21">
        <f>+data!AF150*data!IO150</f>
        <v>2.63272184467849E-9</v>
      </c>
      <c r="AE148" s="21">
        <f>+data!AG150*data!IP150</f>
        <v>5.6970374343862413E-9</v>
      </c>
      <c r="AF148" s="21">
        <f>+data!AH150*data!IQ150</f>
        <v>1.232801543178662E-8</v>
      </c>
      <c r="AG148" s="21">
        <f>+data!AI150*data!IR150</f>
        <v>2.6677016999931701E-8</v>
      </c>
      <c r="AH148" s="21">
        <f>+data!AJ150*data!IS150</f>
        <v>5.7727315475262037E-8</v>
      </c>
      <c r="AI148" s="21">
        <f>+data!AK150*data!IT150</f>
        <v>1.2491812529073097E-7</v>
      </c>
      <c r="AJ148" s="21">
        <f>+data!AL150*data!IU150</f>
        <v>2.7031463177666373E-7</v>
      </c>
      <c r="AK148" s="21">
        <f>+data!AM150*data!IV150</f>
        <v>5.8494313761507561E-7</v>
      </c>
      <c r="AL148" s="21">
        <f>+data!AN150*data!IW150</f>
        <v>1.2657785928719669E-6</v>
      </c>
      <c r="AM148" s="21">
        <f>+data!AO150*data!IX150</f>
        <v>2.7390618730999942E-6</v>
      </c>
      <c r="AN148" s="21">
        <f>+data!AP150*data!IY150</f>
        <v>5.9271502827737574E-6</v>
      </c>
      <c r="AO148" s="21">
        <f>+data!AQ150*data!IZ150</f>
        <v>1.2249443917732432E-5</v>
      </c>
      <c r="AP148" s="21">
        <f>+data!AR150*data!JA150</f>
        <v>2.5315517429980356E-5</v>
      </c>
      <c r="AQ148" s="21">
        <f>+data!AS150*data!JB150</f>
        <v>5.23187360219594E-5</v>
      </c>
      <c r="AR148" s="21">
        <f>+data!AT150*data!JC150</f>
        <v>1.0812538777871611E-4</v>
      </c>
      <c r="AS148" s="21">
        <f>+data!AU150*data!JD150</f>
        <v>2.4646228096619109E-4</v>
      </c>
      <c r="AT148" s="21">
        <f>+data!AV150*data!JE150</f>
        <v>6.042301081751781E-4</v>
      </c>
      <c r="AU148" s="21">
        <f>+data!AW150*data!JF150</f>
        <v>1.9716982477295288E-3</v>
      </c>
      <c r="AV148" s="21">
        <f>+data!AX150*data!JG150</f>
        <v>4.7429791949991423E-3</v>
      </c>
      <c r="AW148" s="21">
        <f>+data!AY150*data!JH150</f>
        <v>1.2211808502066759E-2</v>
      </c>
      <c r="AX148" s="21">
        <f>+data!AZ150*data!JI150</f>
        <v>2.3965674185306013E-2</v>
      </c>
      <c r="AY148" s="21">
        <f>+data!BA150*data!JJ150</f>
        <v>4.3758980465739228E-2</v>
      </c>
      <c r="AZ148" s="21">
        <f>+data!BB150*data!JK150</f>
        <v>0.13784514982725785</v>
      </c>
      <c r="BA148" s="21">
        <f>+data!BC150*data!JL150</f>
        <v>0.6187248464333257</v>
      </c>
      <c r="BB148" s="21">
        <f>+data!BD150*data!JM150</f>
        <v>1.5495156747989109</v>
      </c>
      <c r="BC148" s="21">
        <f>+data!BE150*data!JN150</f>
        <v>2</v>
      </c>
      <c r="BD148" s="21">
        <f>+data!BF150*data!JO150</f>
        <v>2</v>
      </c>
      <c r="BE148" s="21">
        <f>+data!BG150*data!JP150</f>
        <v>2</v>
      </c>
      <c r="BF148" s="21">
        <f>+data!BH150*data!JQ150</f>
        <v>2</v>
      </c>
      <c r="BG148" s="21">
        <f>+data!BI150*data!JR150</f>
        <v>2</v>
      </c>
      <c r="BH148" s="21">
        <f>+data!BJ150*data!JS150</f>
        <v>2</v>
      </c>
      <c r="BI148" s="21">
        <f>+data!BK150*data!JT150</f>
        <v>2</v>
      </c>
      <c r="BJ148" s="21">
        <f>+data!BL150*data!JU150</f>
        <v>2</v>
      </c>
      <c r="BK148" s="21">
        <f>+data!BM150*data!JV150</f>
        <v>2</v>
      </c>
      <c r="BL148" s="21">
        <f>+data!BN150*data!JW150</f>
        <v>2</v>
      </c>
      <c r="BM148" s="21">
        <f>+data!BO150*data!JX150</f>
        <v>2</v>
      </c>
      <c r="BN148" s="21">
        <f>+data!BP150*data!JY150</f>
        <v>2</v>
      </c>
      <c r="BO148" s="21">
        <f>+data!BQ150*data!JZ150</f>
        <v>2</v>
      </c>
      <c r="BP148" s="21">
        <f>+data!BR150*data!KA150</f>
        <v>2</v>
      </c>
      <c r="BQ148" s="21">
        <f>+data!BS150*data!KB150</f>
        <v>2</v>
      </c>
      <c r="BR148" s="21">
        <f>+data!BT150*data!KC150</f>
        <v>2</v>
      </c>
      <c r="BS148" s="21">
        <f>+data!BU150*data!KD150</f>
        <v>2</v>
      </c>
      <c r="BT148" s="21">
        <f>+data!BV150*data!KE150</f>
        <v>2</v>
      </c>
      <c r="BU148" s="21">
        <f>+data!BW150*data!KF150</f>
        <v>2</v>
      </c>
      <c r="BV148" s="21">
        <f>+data!BX150*data!KG150</f>
        <v>2</v>
      </c>
      <c r="BW148" s="21">
        <f>+data!BY150*data!KH150</f>
        <v>2</v>
      </c>
      <c r="BX148" s="21">
        <f>+data!BZ150*data!KI150</f>
        <v>2</v>
      </c>
      <c r="BY148" s="21">
        <f>+data!CA150*data!KJ150</f>
        <v>2</v>
      </c>
      <c r="BZ148" s="21">
        <f>+data!CB150*data!KK150</f>
        <v>2</v>
      </c>
      <c r="CA148" s="21">
        <f>+data!CC150*data!KL150</f>
        <v>2</v>
      </c>
    </row>
    <row r="149" spans="1:79" x14ac:dyDescent="0.2">
      <c r="A149" s="9">
        <v>540</v>
      </c>
      <c r="B149" s="21">
        <f>+data!D151*data!HM151</f>
        <v>0</v>
      </c>
      <c r="C149" s="21">
        <f>+data!E151*data!HN151</f>
        <v>0</v>
      </c>
      <c r="D149" s="21">
        <f>+data!F151*data!HO151</f>
        <v>0</v>
      </c>
      <c r="E149" s="21">
        <f>+data!G151*data!HP151</f>
        <v>0</v>
      </c>
      <c r="F149" s="21">
        <f>+data!H151*data!HQ151</f>
        <v>0</v>
      </c>
      <c r="G149" s="21">
        <f>+data!I151*data!HR151</f>
        <v>0</v>
      </c>
      <c r="H149" s="21">
        <f>+data!J151*data!HS151</f>
        <v>0</v>
      </c>
      <c r="I149" s="21">
        <f>+data!K151*data!HT151</f>
        <v>0</v>
      </c>
      <c r="J149" s="21">
        <f>+data!L151*data!HU151</f>
        <v>0</v>
      </c>
      <c r="K149" s="21">
        <f>+data!M151*data!HV151</f>
        <v>0</v>
      </c>
      <c r="L149" s="21">
        <f>+data!N151*data!HW151</f>
        <v>0</v>
      </c>
      <c r="M149" s="21">
        <f>+data!O151*data!HX151</f>
        <v>0</v>
      </c>
      <c r="N149" s="21">
        <f>+data!P151*data!HY151</f>
        <v>0</v>
      </c>
      <c r="O149" s="21">
        <f>+data!Q151*data!HZ151</f>
        <v>0</v>
      </c>
      <c r="P149" s="21">
        <f>+data!R151*data!IA151</f>
        <v>0</v>
      </c>
      <c r="Q149" s="21">
        <f>+data!S151*data!IB151</f>
        <v>0</v>
      </c>
      <c r="R149" s="21">
        <f>+data!T151*data!IC151</f>
        <v>0</v>
      </c>
      <c r="S149" s="21">
        <f>+data!U151*data!ID151</f>
        <v>0</v>
      </c>
      <c r="T149" s="21">
        <f>+data!V151*data!IE151</f>
        <v>0</v>
      </c>
      <c r="U149" s="21">
        <f>+data!W151*data!IF151</f>
        <v>0</v>
      </c>
      <c r="V149" s="21">
        <f>+data!X151*data!IG151</f>
        <v>0</v>
      </c>
      <c r="W149" s="21">
        <f>+data!Y151*data!IH151</f>
        <v>0</v>
      </c>
      <c r="X149" s="21">
        <f>+data!Z151*data!II151</f>
        <v>0</v>
      </c>
      <c r="Y149" s="21">
        <f>+data!AA151*data!IJ151</f>
        <v>0</v>
      </c>
      <c r="Z149" s="21">
        <f>+data!AB151*data!IK151</f>
        <v>0</v>
      </c>
      <c r="AA149" s="21">
        <f>+data!AC151*data!IL151</f>
        <v>0</v>
      </c>
      <c r="AB149" s="21">
        <f>+data!AD151*data!IM151</f>
        <v>0</v>
      </c>
      <c r="AC149" s="21">
        <f>+data!AE151*data!IN151</f>
        <v>0</v>
      </c>
      <c r="AD149" s="21">
        <f>+data!AF151*data!IO151</f>
        <v>0</v>
      </c>
      <c r="AE149" s="21">
        <f>+data!AG151*data!IP151</f>
        <v>0</v>
      </c>
      <c r="AF149" s="21">
        <f>+data!AH151*data!IQ151</f>
        <v>0</v>
      </c>
      <c r="AG149" s="21">
        <f>+data!AI151*data!IR151</f>
        <v>0</v>
      </c>
      <c r="AH149" s="21">
        <f>+data!AJ151*data!IS151</f>
        <v>0</v>
      </c>
      <c r="AI149" s="21">
        <f>+data!AK151*data!IT151</f>
        <v>0</v>
      </c>
      <c r="AJ149" s="21">
        <f>+data!AL151*data!IU151</f>
        <v>0</v>
      </c>
      <c r="AK149" s="21">
        <f>+data!AM151*data!IV151</f>
        <v>0</v>
      </c>
      <c r="AL149" s="21">
        <f>+data!AN151*data!IW151</f>
        <v>0</v>
      </c>
      <c r="AM149" s="21">
        <f>+data!AO151*data!IX151</f>
        <v>0</v>
      </c>
      <c r="AN149" s="21">
        <f>+data!AP151*data!IY151</f>
        <v>0</v>
      </c>
      <c r="AO149" s="21">
        <f>+data!AQ151*data!IZ151</f>
        <v>0</v>
      </c>
      <c r="AP149" s="21">
        <f>+data!AR151*data!JA151</f>
        <v>0</v>
      </c>
      <c r="AQ149" s="21">
        <f>+data!AS151*data!JB151</f>
        <v>0</v>
      </c>
      <c r="AR149" s="21">
        <f>+data!AT151*data!JC151</f>
        <v>0</v>
      </c>
      <c r="AS149" s="21">
        <f>+data!AU151*data!JD151</f>
        <v>0</v>
      </c>
      <c r="AT149" s="21">
        <f>+data!AV151*data!JE151</f>
        <v>0</v>
      </c>
      <c r="AU149" s="21">
        <f>+data!AW151*data!JF151</f>
        <v>0</v>
      </c>
      <c r="AV149" s="21">
        <f>+data!AX151*data!JG151</f>
        <v>0</v>
      </c>
      <c r="AW149" s="21">
        <f>+data!AY151*data!JH151</f>
        <v>0</v>
      </c>
      <c r="AX149" s="21">
        <f>+data!AZ151*data!JI151</f>
        <v>0</v>
      </c>
      <c r="AY149" s="21">
        <f>+data!BA151*data!JJ151</f>
        <v>0</v>
      </c>
      <c r="AZ149" s="21">
        <f>+data!BB151*data!JK151</f>
        <v>0</v>
      </c>
      <c r="BA149" s="21">
        <f>+data!BC151*data!JL151</f>
        <v>0</v>
      </c>
      <c r="BB149" s="21">
        <f>+data!BD151*data!JM151</f>
        <v>0</v>
      </c>
      <c r="BC149" s="21">
        <f>+data!BE151*data!JN151</f>
        <v>0</v>
      </c>
      <c r="BD149" s="21">
        <f>+data!BF151*data!JO151</f>
        <v>0</v>
      </c>
      <c r="BE149" s="21">
        <f>+data!BG151*data!JP151</f>
        <v>0</v>
      </c>
      <c r="BF149" s="21">
        <f>+data!BH151*data!JQ151</f>
        <v>0</v>
      </c>
      <c r="BG149" s="21">
        <f>+data!BI151*data!JR151</f>
        <v>0</v>
      </c>
      <c r="BH149" s="21">
        <f>+data!BJ151*data!JS151</f>
        <v>0</v>
      </c>
      <c r="BI149" s="21">
        <f>+data!BK151*data!JT151</f>
        <v>0</v>
      </c>
      <c r="BJ149" s="21">
        <f>+data!BL151*data!JU151</f>
        <v>0</v>
      </c>
      <c r="BK149" s="21">
        <f>+data!BM151*data!JV151</f>
        <v>0</v>
      </c>
      <c r="BL149" s="21">
        <f>+data!BN151*data!JW151</f>
        <v>0</v>
      </c>
      <c r="BM149" s="21">
        <f>+data!BO151*data!JX151</f>
        <v>0</v>
      </c>
      <c r="BN149" s="21">
        <f>+data!BP151*data!JY151</f>
        <v>0</v>
      </c>
      <c r="BO149" s="21">
        <f>+data!BQ151*data!JZ151</f>
        <v>0</v>
      </c>
      <c r="BP149" s="21">
        <f>+data!BR151*data!KA151</f>
        <v>0</v>
      </c>
      <c r="BQ149" s="21">
        <f>+data!BS151*data!KB151</f>
        <v>0</v>
      </c>
      <c r="BR149" s="21">
        <f>+data!BT151*data!KC151</f>
        <v>0</v>
      </c>
      <c r="BS149" s="21">
        <f>+data!BU151*data!KD151</f>
        <v>0</v>
      </c>
      <c r="BT149" s="21">
        <f>+data!BV151*data!KE151</f>
        <v>0</v>
      </c>
      <c r="BU149" s="21">
        <f>+data!BW151*data!KF151</f>
        <v>0</v>
      </c>
      <c r="BV149" s="21">
        <f>+data!BX151*data!KG151</f>
        <v>0</v>
      </c>
      <c r="BW149" s="21">
        <f>+data!BY151*data!KH151</f>
        <v>0</v>
      </c>
      <c r="BX149" s="21">
        <f>+data!BZ151*data!KI151</f>
        <v>0</v>
      </c>
      <c r="BY149" s="21">
        <f>+data!CA151*data!KJ151</f>
        <v>0</v>
      </c>
      <c r="BZ149" s="21">
        <f>+data!CB151*data!KK151</f>
        <v>0</v>
      </c>
      <c r="CA149" s="21">
        <f>+data!CC151*data!KL151</f>
        <v>0</v>
      </c>
    </row>
    <row r="150" spans="1:79" x14ac:dyDescent="0.2">
      <c r="A150" s="9">
        <v>548</v>
      </c>
      <c r="B150" s="21">
        <f>+data!D152*data!HM152</f>
        <v>0</v>
      </c>
      <c r="C150" s="21">
        <f>+data!E152*data!HN152</f>
        <v>0</v>
      </c>
      <c r="D150" s="21">
        <f>+data!F152*data!HO152</f>
        <v>0</v>
      </c>
      <c r="E150" s="21">
        <f>+data!G152*data!HP152</f>
        <v>0</v>
      </c>
      <c r="F150" s="21">
        <f>+data!H152*data!HQ152</f>
        <v>0</v>
      </c>
      <c r="G150" s="21">
        <f>+data!I152*data!HR152</f>
        <v>0</v>
      </c>
      <c r="H150" s="21">
        <f>+data!J152*data!HS152</f>
        <v>0</v>
      </c>
      <c r="I150" s="21">
        <f>+data!K152*data!HT152</f>
        <v>0</v>
      </c>
      <c r="J150" s="21">
        <f>+data!L152*data!HU152</f>
        <v>0</v>
      </c>
      <c r="K150" s="21">
        <f>+data!M152*data!HV152</f>
        <v>0</v>
      </c>
      <c r="L150" s="21">
        <f>+data!N152*data!HW152</f>
        <v>0</v>
      </c>
      <c r="M150" s="21">
        <f>+data!O152*data!HX152</f>
        <v>0</v>
      </c>
      <c r="N150" s="21">
        <f>+data!P152*data!HY152</f>
        <v>0</v>
      </c>
      <c r="O150" s="21">
        <f>+data!Q152*data!HZ152</f>
        <v>0</v>
      </c>
      <c r="P150" s="21">
        <f>+data!R152*data!IA152</f>
        <v>0</v>
      </c>
      <c r="Q150" s="21">
        <f>+data!S152*data!IB152</f>
        <v>0</v>
      </c>
      <c r="R150" s="21">
        <f>+data!T152*data!IC152</f>
        <v>0</v>
      </c>
      <c r="S150" s="21">
        <f>+data!U152*data!ID152</f>
        <v>0</v>
      </c>
      <c r="T150" s="21">
        <f>+data!V152*data!IE152</f>
        <v>0</v>
      </c>
      <c r="U150" s="21">
        <f>+data!W152*data!IF152</f>
        <v>0</v>
      </c>
      <c r="V150" s="21">
        <f>+data!X152*data!IG152</f>
        <v>0</v>
      </c>
      <c r="W150" s="21">
        <f>+data!Y152*data!IH152</f>
        <v>0</v>
      </c>
      <c r="X150" s="21">
        <f>+data!Z152*data!II152</f>
        <v>0</v>
      </c>
      <c r="Y150" s="21">
        <f>+data!AA152*data!IJ152</f>
        <v>0</v>
      </c>
      <c r="Z150" s="21">
        <f>+data!AB152*data!IK152</f>
        <v>0</v>
      </c>
      <c r="AA150" s="21">
        <f>+data!AC152*data!IL152</f>
        <v>0</v>
      </c>
      <c r="AB150" s="21">
        <f>+data!AD152*data!IM152</f>
        <v>0</v>
      </c>
      <c r="AC150" s="21">
        <f>+data!AE152*data!IN152</f>
        <v>0</v>
      </c>
      <c r="AD150" s="21">
        <f>+data!AF152*data!IO152</f>
        <v>0</v>
      </c>
      <c r="AE150" s="21">
        <f>+data!AG152*data!IP152</f>
        <v>0</v>
      </c>
      <c r="AF150" s="21">
        <f>+data!AH152*data!IQ152</f>
        <v>0</v>
      </c>
      <c r="AG150" s="21">
        <f>+data!AI152*data!IR152</f>
        <v>0</v>
      </c>
      <c r="AH150" s="21">
        <f>+data!AJ152*data!IS152</f>
        <v>0</v>
      </c>
      <c r="AI150" s="21">
        <f>+data!AK152*data!IT152</f>
        <v>0</v>
      </c>
      <c r="AJ150" s="21">
        <f>+data!AL152*data!IU152</f>
        <v>0</v>
      </c>
      <c r="AK150" s="21">
        <f>+data!AM152*data!IV152</f>
        <v>0</v>
      </c>
      <c r="AL150" s="21">
        <f>+data!AN152*data!IW152</f>
        <v>0</v>
      </c>
      <c r="AM150" s="21">
        <f>+data!AO152*data!IX152</f>
        <v>0</v>
      </c>
      <c r="AN150" s="21">
        <f>+data!AP152*data!IY152</f>
        <v>0</v>
      </c>
      <c r="AO150" s="21">
        <f>+data!AQ152*data!IZ152</f>
        <v>0</v>
      </c>
      <c r="AP150" s="21">
        <f>+data!AR152*data!JA152</f>
        <v>0</v>
      </c>
      <c r="AQ150" s="21">
        <f>+data!AS152*data!JB152</f>
        <v>0</v>
      </c>
      <c r="AR150" s="21">
        <f>+data!AT152*data!JC152</f>
        <v>0</v>
      </c>
      <c r="AS150" s="21">
        <f>+data!AU152*data!JD152</f>
        <v>0</v>
      </c>
      <c r="AT150" s="21">
        <f>+data!AV152*data!JE152</f>
        <v>0</v>
      </c>
      <c r="AU150" s="21">
        <f>+data!AW152*data!JF152</f>
        <v>0</v>
      </c>
      <c r="AV150" s="21">
        <f>+data!AX152*data!JG152</f>
        <v>0</v>
      </c>
      <c r="AW150" s="21">
        <f>+data!AY152*data!JH152</f>
        <v>0</v>
      </c>
      <c r="AX150" s="21">
        <f>+data!AZ152*data!JI152</f>
        <v>0</v>
      </c>
      <c r="AY150" s="21">
        <f>+data!BA152*data!JJ152</f>
        <v>0</v>
      </c>
      <c r="AZ150" s="21">
        <f>+data!BB152*data!JK152</f>
        <v>0</v>
      </c>
      <c r="BA150" s="21">
        <f>+data!BC152*data!JL152</f>
        <v>0</v>
      </c>
      <c r="BB150" s="21">
        <f>+data!BD152*data!JM152</f>
        <v>0</v>
      </c>
      <c r="BC150" s="21">
        <f>+data!BE152*data!JN152</f>
        <v>0</v>
      </c>
      <c r="BD150" s="21">
        <f>+data!BF152*data!JO152</f>
        <v>0</v>
      </c>
      <c r="BE150" s="21">
        <f>+data!BG152*data!JP152</f>
        <v>0</v>
      </c>
      <c r="BF150" s="21">
        <f>+data!BH152*data!JQ152</f>
        <v>0</v>
      </c>
      <c r="BG150" s="21">
        <f>+data!BI152*data!JR152</f>
        <v>0</v>
      </c>
      <c r="BH150" s="21">
        <f>+data!BJ152*data!JS152</f>
        <v>0</v>
      </c>
      <c r="BI150" s="21">
        <f>+data!BK152*data!JT152</f>
        <v>0</v>
      </c>
      <c r="BJ150" s="21">
        <f>+data!BL152*data!JU152</f>
        <v>0</v>
      </c>
      <c r="BK150" s="21">
        <f>+data!BM152*data!JV152</f>
        <v>0</v>
      </c>
      <c r="BL150" s="21">
        <f>+data!BN152*data!JW152</f>
        <v>0</v>
      </c>
      <c r="BM150" s="21">
        <f>+data!BO152*data!JX152</f>
        <v>0</v>
      </c>
      <c r="BN150" s="21">
        <f>+data!BP152*data!JY152</f>
        <v>0</v>
      </c>
      <c r="BO150" s="21">
        <f>+data!BQ152*data!JZ152</f>
        <v>0</v>
      </c>
      <c r="BP150" s="21">
        <f>+data!BR152*data!KA152</f>
        <v>0</v>
      </c>
      <c r="BQ150" s="21">
        <f>+data!BS152*data!KB152</f>
        <v>0</v>
      </c>
      <c r="BR150" s="21">
        <f>+data!BT152*data!KC152</f>
        <v>0</v>
      </c>
      <c r="BS150" s="21">
        <f>+data!BU152*data!KD152</f>
        <v>0</v>
      </c>
      <c r="BT150" s="21">
        <f>+data!BV152*data!KE152</f>
        <v>0</v>
      </c>
      <c r="BU150" s="21">
        <f>+data!BW152*data!KF152</f>
        <v>0</v>
      </c>
      <c r="BV150" s="21">
        <f>+data!BX152*data!KG152</f>
        <v>0</v>
      </c>
      <c r="BW150" s="21">
        <f>+data!BY152*data!KH152</f>
        <v>0</v>
      </c>
      <c r="BX150" s="21">
        <f>+data!BZ152*data!KI152</f>
        <v>0</v>
      </c>
      <c r="BY150" s="21">
        <f>+data!CA152*data!KJ152</f>
        <v>0</v>
      </c>
      <c r="BZ150" s="21">
        <f>+data!CB152*data!KK152</f>
        <v>0</v>
      </c>
      <c r="CA150" s="21">
        <f>+data!CC152*data!KL152</f>
        <v>0</v>
      </c>
    </row>
    <row r="151" spans="1:79" x14ac:dyDescent="0.2">
      <c r="A151" s="9">
        <v>554</v>
      </c>
      <c r="B151" s="21">
        <f>+data!D153*data!HM153</f>
        <v>0</v>
      </c>
      <c r="C151" s="21">
        <f>+data!E153*data!HN153</f>
        <v>0</v>
      </c>
      <c r="D151" s="21">
        <f>+data!F153*data!HO153</f>
        <v>0</v>
      </c>
      <c r="E151" s="21">
        <f>+data!G153*data!HP153</f>
        <v>0</v>
      </c>
      <c r="F151" s="21">
        <f>+data!H153*data!HQ153</f>
        <v>0</v>
      </c>
      <c r="G151" s="21">
        <f>+data!I153*data!HR153</f>
        <v>0</v>
      </c>
      <c r="H151" s="21">
        <f>+data!J153*data!HS153</f>
        <v>0</v>
      </c>
      <c r="I151" s="21">
        <f>+data!K153*data!HT153</f>
        <v>0</v>
      </c>
      <c r="J151" s="21">
        <f>+data!L153*data!HU153</f>
        <v>0</v>
      </c>
      <c r="K151" s="21">
        <f>+data!M153*data!HV153</f>
        <v>0</v>
      </c>
      <c r="L151" s="21">
        <f>+data!N153*data!HW153</f>
        <v>0</v>
      </c>
      <c r="M151" s="21">
        <f>+data!O153*data!HX153</f>
        <v>0</v>
      </c>
      <c r="N151" s="21">
        <f>+data!P153*data!HY153</f>
        <v>0</v>
      </c>
      <c r="O151" s="21">
        <f>+data!Q153*data!HZ153</f>
        <v>0</v>
      </c>
      <c r="P151" s="21">
        <f>+data!R153*data!IA153</f>
        <v>0</v>
      </c>
      <c r="Q151" s="21">
        <f>+data!S153*data!IB153</f>
        <v>0</v>
      </c>
      <c r="R151" s="21">
        <f>+data!T153*data!IC153</f>
        <v>0</v>
      </c>
      <c r="S151" s="21">
        <f>+data!U153*data!ID153</f>
        <v>0</v>
      </c>
      <c r="T151" s="21">
        <f>+data!V153*data!IE153</f>
        <v>0</v>
      </c>
      <c r="U151" s="21">
        <f>+data!W153*data!IF153</f>
        <v>0</v>
      </c>
      <c r="V151" s="21">
        <f>+data!X153*data!IG153</f>
        <v>0</v>
      </c>
      <c r="W151" s="21">
        <f>+data!Y153*data!IH153</f>
        <v>0</v>
      </c>
      <c r="X151" s="21">
        <f>+data!Z153*data!II153</f>
        <v>0</v>
      </c>
      <c r="Y151" s="21">
        <f>+data!AA153*data!IJ153</f>
        <v>0</v>
      </c>
      <c r="Z151" s="21">
        <f>+data!AB153*data!IK153</f>
        <v>0</v>
      </c>
      <c r="AA151" s="21">
        <f>+data!AC153*data!IL153</f>
        <v>0</v>
      </c>
      <c r="AB151" s="21">
        <f>+data!AD153*data!IM153</f>
        <v>0</v>
      </c>
      <c r="AC151" s="21">
        <f>+data!AE153*data!IN153</f>
        <v>0</v>
      </c>
      <c r="AD151" s="21">
        <f>+data!AF153*data!IO153</f>
        <v>0</v>
      </c>
      <c r="AE151" s="21">
        <f>+data!AG153*data!IP153</f>
        <v>0</v>
      </c>
      <c r="AF151" s="21">
        <f>+data!AH153*data!IQ153</f>
        <v>0</v>
      </c>
      <c r="AG151" s="21">
        <f>+data!AI153*data!IR153</f>
        <v>0</v>
      </c>
      <c r="AH151" s="21">
        <f>+data!AJ153*data!IS153</f>
        <v>0</v>
      </c>
      <c r="AI151" s="21">
        <f>+data!AK153*data!IT153</f>
        <v>0</v>
      </c>
      <c r="AJ151" s="21">
        <f>+data!AL153*data!IU153</f>
        <v>0</v>
      </c>
      <c r="AK151" s="21">
        <f>+data!AM153*data!IV153</f>
        <v>0</v>
      </c>
      <c r="AL151" s="21">
        <f>+data!AN153*data!IW153</f>
        <v>0</v>
      </c>
      <c r="AM151" s="21">
        <f>+data!AO153*data!IX153</f>
        <v>0</v>
      </c>
      <c r="AN151" s="21">
        <f>+data!AP153*data!IY153</f>
        <v>0</v>
      </c>
      <c r="AO151" s="21">
        <f>+data!AQ153*data!IZ153</f>
        <v>0</v>
      </c>
      <c r="AP151" s="21">
        <f>+data!AR153*data!JA153</f>
        <v>0</v>
      </c>
      <c r="AQ151" s="21">
        <f>+data!AS153*data!JB153</f>
        <v>0</v>
      </c>
      <c r="AR151" s="21">
        <f>+data!AT153*data!JC153</f>
        <v>0</v>
      </c>
      <c r="AS151" s="21">
        <f>+data!AU153*data!JD153</f>
        <v>0</v>
      </c>
      <c r="AT151" s="21">
        <f>+data!AV153*data!JE153</f>
        <v>0</v>
      </c>
      <c r="AU151" s="21">
        <f>+data!AW153*data!JF153</f>
        <v>0</v>
      </c>
      <c r="AV151" s="21">
        <f>+data!AX153*data!JG153</f>
        <v>0</v>
      </c>
      <c r="AW151" s="21">
        <f>+data!AY153*data!JH153</f>
        <v>0</v>
      </c>
      <c r="AX151" s="21">
        <f>+data!AZ153*data!JI153</f>
        <v>0</v>
      </c>
      <c r="AY151" s="21">
        <f>+data!BA153*data!JJ153</f>
        <v>0</v>
      </c>
      <c r="AZ151" s="21">
        <f>+data!BB153*data!JK153</f>
        <v>0</v>
      </c>
      <c r="BA151" s="21">
        <f>+data!BC153*data!JL153</f>
        <v>0</v>
      </c>
      <c r="BB151" s="21">
        <f>+data!BD153*data!JM153</f>
        <v>0</v>
      </c>
      <c r="BC151" s="21">
        <f>+data!BE153*data!JN153</f>
        <v>0</v>
      </c>
      <c r="BD151" s="21">
        <f>+data!BF153*data!JO153</f>
        <v>0</v>
      </c>
      <c r="BE151" s="21">
        <f>+data!BG153*data!JP153</f>
        <v>0</v>
      </c>
      <c r="BF151" s="21">
        <f>+data!BH153*data!JQ153</f>
        <v>0</v>
      </c>
      <c r="BG151" s="21">
        <f>+data!BI153*data!JR153</f>
        <v>0</v>
      </c>
      <c r="BH151" s="21">
        <f>+data!BJ153*data!JS153</f>
        <v>0</v>
      </c>
      <c r="BI151" s="21">
        <f>+data!BK153*data!JT153</f>
        <v>0</v>
      </c>
      <c r="BJ151" s="21">
        <f>+data!BL153*data!JU153</f>
        <v>0</v>
      </c>
      <c r="BK151" s="21">
        <f>+data!BM153*data!JV153</f>
        <v>0</v>
      </c>
      <c r="BL151" s="21">
        <f>+data!BN153*data!JW153</f>
        <v>0</v>
      </c>
      <c r="BM151" s="21">
        <f>+data!BO153*data!JX153</f>
        <v>0</v>
      </c>
      <c r="BN151" s="21">
        <f>+data!BP153*data!JY153</f>
        <v>0</v>
      </c>
      <c r="BO151" s="21">
        <f>+data!BQ153*data!JZ153</f>
        <v>0</v>
      </c>
      <c r="BP151" s="21">
        <f>+data!BR153*data!KA153</f>
        <v>0</v>
      </c>
      <c r="BQ151" s="21">
        <f>+data!BS153*data!KB153</f>
        <v>0</v>
      </c>
      <c r="BR151" s="21">
        <f>+data!BT153*data!KC153</f>
        <v>0</v>
      </c>
      <c r="BS151" s="21">
        <f>+data!BU153*data!KD153</f>
        <v>0</v>
      </c>
      <c r="BT151" s="21">
        <f>+data!BV153*data!KE153</f>
        <v>0</v>
      </c>
      <c r="BU151" s="21">
        <f>+data!BW153*data!KF153</f>
        <v>0</v>
      </c>
      <c r="BV151" s="21">
        <f>+data!BX153*data!KG153</f>
        <v>0</v>
      </c>
      <c r="BW151" s="21">
        <f>+data!BY153*data!KH153</f>
        <v>0</v>
      </c>
      <c r="BX151" s="21">
        <f>+data!BZ153*data!KI153</f>
        <v>0</v>
      </c>
      <c r="BY151" s="21">
        <f>+data!CA153*data!KJ153</f>
        <v>0</v>
      </c>
      <c r="BZ151" s="21">
        <f>+data!CB153*data!KK153</f>
        <v>0</v>
      </c>
      <c r="CA151" s="21">
        <f>+data!CC153*data!KL153</f>
        <v>0</v>
      </c>
    </row>
    <row r="152" spans="1:79" x14ac:dyDescent="0.2">
      <c r="A152" s="9">
        <v>558</v>
      </c>
      <c r="B152" s="21">
        <f>+data!D154*data!HM154</f>
        <v>0</v>
      </c>
      <c r="C152" s="21">
        <f>+data!E154*data!HN154</f>
        <v>0</v>
      </c>
      <c r="D152" s="21">
        <f>+data!F154*data!HO154</f>
        <v>0</v>
      </c>
      <c r="E152" s="21">
        <f>+data!G154*data!HP154</f>
        <v>0</v>
      </c>
      <c r="F152" s="21">
        <f>+data!H154*data!HQ154</f>
        <v>0</v>
      </c>
      <c r="G152" s="21">
        <f>+data!I154*data!HR154</f>
        <v>0</v>
      </c>
      <c r="H152" s="21">
        <f>+data!J154*data!HS154</f>
        <v>0</v>
      </c>
      <c r="I152" s="21">
        <f>+data!K154*data!HT154</f>
        <v>0</v>
      </c>
      <c r="J152" s="21">
        <f>+data!L154*data!HU154</f>
        <v>0</v>
      </c>
      <c r="K152" s="21">
        <f>+data!M154*data!HV154</f>
        <v>0</v>
      </c>
      <c r="L152" s="21">
        <f>+data!N154*data!HW154</f>
        <v>0</v>
      </c>
      <c r="M152" s="21">
        <f>+data!O154*data!HX154</f>
        <v>0</v>
      </c>
      <c r="N152" s="21">
        <f>+data!P154*data!HY154</f>
        <v>0</v>
      </c>
      <c r="O152" s="21">
        <f>+data!Q154*data!HZ154</f>
        <v>0</v>
      </c>
      <c r="P152" s="21">
        <f>+data!R154*data!IA154</f>
        <v>0</v>
      </c>
      <c r="Q152" s="21">
        <f>+data!S154*data!IB154</f>
        <v>0</v>
      </c>
      <c r="R152" s="21">
        <f>+data!T154*data!IC154</f>
        <v>0</v>
      </c>
      <c r="S152" s="21">
        <f>+data!U154*data!ID154</f>
        <v>0</v>
      </c>
      <c r="T152" s="21">
        <f>+data!V154*data!IE154</f>
        <v>0</v>
      </c>
      <c r="U152" s="21">
        <f>+data!W154*data!IF154</f>
        <v>0</v>
      </c>
      <c r="V152" s="21">
        <f>+data!X154*data!IG154</f>
        <v>0</v>
      </c>
      <c r="W152" s="21">
        <f>+data!Y154*data!IH154</f>
        <v>0</v>
      </c>
      <c r="X152" s="21">
        <f>+data!Z154*data!II154</f>
        <v>0</v>
      </c>
      <c r="Y152" s="21">
        <f>+data!AA154*data!IJ154</f>
        <v>0</v>
      </c>
      <c r="Z152" s="21">
        <f>+data!AB154*data!IK154</f>
        <v>0</v>
      </c>
      <c r="AA152" s="21">
        <f>+data!AC154*data!IL154</f>
        <v>0</v>
      </c>
      <c r="AB152" s="21">
        <f>+data!AD154*data!IM154</f>
        <v>0</v>
      </c>
      <c r="AC152" s="21">
        <f>+data!AE154*data!IN154</f>
        <v>3.3864381509654858E-8</v>
      </c>
      <c r="AD152" s="21">
        <f>+data!AF154*data!IO154</f>
        <v>7.2566531806403262E-8</v>
      </c>
      <c r="AE152" s="21">
        <f>+data!AG154*data!IP154</f>
        <v>1.5549971101372129E-7</v>
      </c>
      <c r="AF152" s="21">
        <f>+data!AH154*data!IQ154</f>
        <v>3.3321366645797416E-7</v>
      </c>
      <c r="AG152" s="21">
        <f>+data!AI154*data!IR154</f>
        <v>7.1402928526708748E-7</v>
      </c>
      <c r="AH152" s="21">
        <f>+data!AJ154*data!IS154</f>
        <v>1.5300627541437588E-6</v>
      </c>
      <c r="AI152" s="21">
        <f>+data!AK154*data!IT154</f>
        <v>3.2787059017366258E-6</v>
      </c>
      <c r="AJ152" s="21">
        <f>+data!AL154*data!IU154</f>
        <v>7.0257983608642003E-6</v>
      </c>
      <c r="AK152" s="21">
        <f>+data!AM154*data!IV154</f>
        <v>1.5055282201851857E-5</v>
      </c>
      <c r="AL152" s="21">
        <f>+data!AN154*data!IW154</f>
        <v>3.2261319003968255E-5</v>
      </c>
      <c r="AM152" s="21">
        <f>+data!AO154*data!IX154</f>
        <v>6.9131397865646271E-5</v>
      </c>
      <c r="AN152" s="21">
        <f>+data!AP154*data!IY154</f>
        <v>1.4813870971209912E-4</v>
      </c>
      <c r="AO152" s="21">
        <f>+data!AQ154*data!IZ154</f>
        <v>3.1744009224021248E-4</v>
      </c>
      <c r="AP152" s="21">
        <f>+data!AR154*data!JA154</f>
        <v>7.5232674921972673E-4</v>
      </c>
      <c r="AQ152" s="21">
        <f>+data!AS154*data!JB154</f>
        <v>1.7554290815126954E-3</v>
      </c>
      <c r="AR152" s="21">
        <f>+data!AT154*data!JC154</f>
        <v>4.0960011901962894E-3</v>
      </c>
      <c r="AS152" s="21">
        <f>+data!AU154*data!JD154</f>
        <v>8.6971758605167877E-3</v>
      </c>
      <c r="AT152" s="21">
        <f>+data!AV154*data!JE154</f>
        <v>1.8404698681281993E-2</v>
      </c>
      <c r="AU152" s="21">
        <f>+data!AW154*data!JF154</f>
        <v>4.1957454124390683E-2</v>
      </c>
      <c r="AV152" s="21">
        <f>+data!AX154*data!JG154</f>
        <v>9.5902752284321588E-2</v>
      </c>
      <c r="AW152" s="21">
        <f>+data!AY154*data!JH154</f>
        <v>0.21920629093559213</v>
      </c>
      <c r="AX152" s="21">
        <f>+data!AZ154*data!JI154</f>
        <v>0.50104295070992488</v>
      </c>
      <c r="AY152" s="21">
        <f>+data!BA154*data!JJ154</f>
        <v>1.1452410301941143</v>
      </c>
      <c r="AZ152" s="21">
        <f>+data!BB154*data!JK154</f>
        <v>2.8819219118151116</v>
      </c>
      <c r="BA152" s="21">
        <f>+data!BC154*data!JL154</f>
        <v>6.8892194789689833</v>
      </c>
      <c r="BB152" s="21">
        <f>+data!BD154*data!JM154</f>
        <v>16</v>
      </c>
      <c r="BC152" s="21">
        <f>+data!BE154*data!JN154</f>
        <v>23.7</v>
      </c>
      <c r="BD152" s="21">
        <f>+data!BF154*data!JO154</f>
        <v>25.253</v>
      </c>
      <c r="BE152" s="21">
        <f>+data!BG154*data!JP154</f>
        <v>32.613999999999997</v>
      </c>
      <c r="BF152" s="21">
        <f>+data!BH154*data!JQ154</f>
        <v>45.92</v>
      </c>
      <c r="BG152" s="21">
        <f>+data!BI154*data!JR154</f>
        <v>92.817999999999998</v>
      </c>
      <c r="BH152" s="21">
        <f>+data!BJ154*data!JS154</f>
        <v>84.081999999999994</v>
      </c>
      <c r="BI152" s="21">
        <f>+data!BK154*data!JT154</f>
        <v>92.128</v>
      </c>
      <c r="BJ152" s="21">
        <f>+data!BL154*data!JU154</f>
        <v>92.971999999999994</v>
      </c>
      <c r="BK152" s="21">
        <f>+data!BM154*data!JV154</f>
        <v>73.644000000000005</v>
      </c>
      <c r="BL152" s="21">
        <f>+data!BN154*data!JW154</f>
        <v>95.667000000000002</v>
      </c>
      <c r="BM152" s="21">
        <f>+data!BO154*data!JX154</f>
        <v>87.811999999999998</v>
      </c>
      <c r="BN152" s="21">
        <f>+data!BP154*data!JY154</f>
        <v>68.352000000000004</v>
      </c>
      <c r="BO152" s="21">
        <f>+data!BQ154*data!JZ154</f>
        <v>71.168999999999997</v>
      </c>
      <c r="BP152" s="21">
        <f>+data!BR154*data!KA154</f>
        <v>73.754999999999995</v>
      </c>
      <c r="BQ152" s="21">
        <f>+data!BS154*data!KB154</f>
        <v>88.313999999999993</v>
      </c>
      <c r="BR152" s="21">
        <f>+data!BT154*data!KC154</f>
        <v>97</v>
      </c>
      <c r="BS152" s="21">
        <f>+data!BU154*data!KD154</f>
        <v>91.908199999999852</v>
      </c>
      <c r="BT152" s="21">
        <f>+data!BV154*data!KE154</f>
        <v>102.73300000000017</v>
      </c>
      <c r="BU152" s="21">
        <f>+data!BW154*data!KF154</f>
        <v>109.57642666666834</v>
      </c>
      <c r="BV152" s="21">
        <f>+data!BX154*data!KG154</f>
        <v>115.60833777777771</v>
      </c>
      <c r="BW152" s="21">
        <f>+data!BY154*data!KH154</f>
        <v>119.35923762963102</v>
      </c>
      <c r="BX152" s="21">
        <f>+data!BZ154*data!KI154</f>
        <v>125.00486982716211</v>
      </c>
      <c r="BY152" s="21">
        <f>+data!CA154*data!KJ154</f>
        <v>132.83774263045598</v>
      </c>
      <c r="BZ152" s="21">
        <f>+data!CB154*data!KK154</f>
        <v>137.57593000384441</v>
      </c>
      <c r="CA152" s="21">
        <f>+data!CC154*data!KL154</f>
        <v>143.060227100068</v>
      </c>
    </row>
    <row r="153" spans="1:79" x14ac:dyDescent="0.2">
      <c r="A153" s="9">
        <v>562</v>
      </c>
      <c r="B153" s="21">
        <f>+data!D155*data!HM155</f>
        <v>0</v>
      </c>
      <c r="C153" s="21">
        <f>+data!E155*data!HN155</f>
        <v>0</v>
      </c>
      <c r="D153" s="21">
        <f>+data!F155*data!HO155</f>
        <v>0</v>
      </c>
      <c r="E153" s="21">
        <f>+data!G155*data!HP155</f>
        <v>0</v>
      </c>
      <c r="F153" s="21">
        <f>+data!H155*data!HQ155</f>
        <v>0</v>
      </c>
      <c r="G153" s="21">
        <f>+data!I155*data!HR155</f>
        <v>0</v>
      </c>
      <c r="H153" s="21">
        <f>+data!J155*data!HS155</f>
        <v>0</v>
      </c>
      <c r="I153" s="21">
        <f>+data!K155*data!HT155</f>
        <v>0</v>
      </c>
      <c r="J153" s="21">
        <f>+data!L155*data!HU155</f>
        <v>0.26922108972896075</v>
      </c>
      <c r="K153" s="21">
        <f>+data!M155*data!HV155</f>
        <v>0.3589614529719477</v>
      </c>
      <c r="L153" s="21">
        <f>+data!N155*data!HW155</f>
        <v>0.47861527062926357</v>
      </c>
      <c r="M153" s="21">
        <f>+data!O155*data!HX155</f>
        <v>0.5469888807191583</v>
      </c>
      <c r="N153" s="21">
        <f>+data!P155*data!HY155</f>
        <v>0.62513014939332379</v>
      </c>
      <c r="O153" s="21">
        <f>+data!Q155*data!HZ155</f>
        <v>0.71443445644951298</v>
      </c>
      <c r="P153" s="21">
        <f>+data!R155*data!IA155</f>
        <v>0.81649652165658626</v>
      </c>
      <c r="Q153" s="21">
        <f>+data!S155*data!IB155</f>
        <v>0.93313888189324168</v>
      </c>
      <c r="R153" s="21">
        <f>+data!T155*data!IC155</f>
        <v>1.066444436449419</v>
      </c>
      <c r="S153" s="21">
        <f>+data!U155*data!ID155</f>
        <v>1.2187936416564786</v>
      </c>
      <c r="T153" s="21">
        <f>+data!V155*data!IE155</f>
        <v>1.3929070190359758</v>
      </c>
      <c r="U153" s="21">
        <f>+data!W155*data!IF155</f>
        <v>1.4702907423157521</v>
      </c>
      <c r="V153" s="21">
        <f>+data!X155*data!IG155</f>
        <v>1.5476744655955281</v>
      </c>
      <c r="W153" s="21">
        <f>+data!Y155*data!IH155</f>
        <v>1.6637500505151932</v>
      </c>
      <c r="X153" s="21">
        <f>+data!Z155*data!II155</f>
        <v>1.7798256354348578</v>
      </c>
      <c r="Y153" s="21">
        <f>+data!AA155*data!IJ155</f>
        <v>1.976956434154872</v>
      </c>
      <c r="Z153" s="21">
        <f>+data!AB155*data!IK155</f>
        <v>2.1181676080230769</v>
      </c>
      <c r="AA153" s="21">
        <f>+data!AC155*data!IL155</f>
        <v>2.3215116983932926</v>
      </c>
      <c r="AB153" s="21">
        <f>+data!AD155*data!IM155</f>
        <v>2.7084303147921749</v>
      </c>
      <c r="AC153" s="21">
        <f>+data!AE155*data!IN155</f>
        <v>3.0953489311910563</v>
      </c>
      <c r="AD153" s="21">
        <f>+data!AF155*data!IO155</f>
        <v>3.1522196310503712</v>
      </c>
      <c r="AE153" s="21">
        <f>+data!AG155*data!IP155</f>
        <v>3.1787088716474328</v>
      </c>
      <c r="AF153" s="21">
        <f>+data!AH155*data!IQ155</f>
        <v>3.2065922828022342</v>
      </c>
      <c r="AG153" s="21">
        <f>+data!AI155*data!IR155</f>
        <v>3.2360105606261085</v>
      </c>
      <c r="AH153" s="21">
        <f>+data!AJ155*data!IS155</f>
        <v>3.267126046785974</v>
      </c>
      <c r="AI153" s="21">
        <f>+data!AK155*data!IT155</f>
        <v>3.3001273199858328</v>
      </c>
      <c r="AJ153" s="21">
        <f>+data!AL155*data!IU155</f>
        <v>3.3352350574324907</v>
      </c>
      <c r="AK153" s="21">
        <f>+data!AM155*data!IV155</f>
        <v>3.3727096086395978</v>
      </c>
      <c r="AL153" s="21">
        <f>+data!AN155*data!IW155</f>
        <v>3.4128609135043551</v>
      </c>
      <c r="AM153" s="21">
        <f>+data!AO155*data!IX155</f>
        <v>3.4560616845613716</v>
      </c>
      <c r="AN153" s="21">
        <f>+data!AP155*data!IY155</f>
        <v>3.5027652208392279</v>
      </c>
      <c r="AO153" s="21">
        <f>+data!AQ155*data!IZ155</f>
        <v>3.553529934184724</v>
      </c>
      <c r="AP153" s="21">
        <f>+data!AR155*data!JA155</f>
        <v>3.6090538394063603</v>
      </c>
      <c r="AQ153" s="21">
        <f>+data!AS155*data!JB155</f>
        <v>3.6702242434640948</v>
      </c>
      <c r="AR153" s="21">
        <f>+data!AT155*data!JC155</f>
        <v>3.7381913590838001</v>
      </c>
      <c r="AS153" s="21">
        <f>+data!AU155*data!JD155</f>
        <v>3.8144809786569391</v>
      </c>
      <c r="AT153" s="21">
        <f>+data!AV155*data!JE155</f>
        <v>3.9011737281718699</v>
      </c>
      <c r="AU153" s="21">
        <f>+data!AW155*data!JF155</f>
        <v>4.0012038237660201</v>
      </c>
      <c r="AV153" s="21">
        <f>+data!AX155*data!JG155</f>
        <v>4.1188862891709039</v>
      </c>
      <c r="AW153" s="21">
        <f>+data!AY155*data!JH155</f>
        <v>4.2609168508664519</v>
      </c>
      <c r="AX153" s="21">
        <f>+data!AZ155*data!JI155</f>
        <v>4.4384550529858871</v>
      </c>
      <c r="AY153" s="21">
        <f>+data!BA155*data!JJ155</f>
        <v>4.6720579505114594</v>
      </c>
      <c r="AZ153" s="21">
        <f>+data!BB155*data!JK155</f>
        <v>5.0057763755479927</v>
      </c>
      <c r="BA153" s="21">
        <f>+data!BC155*data!JL155</f>
        <v>5.56197375060888</v>
      </c>
      <c r="BB153" s="21">
        <f>+data!BD155*data!JM155</f>
        <v>6.9524671882611004</v>
      </c>
      <c r="BC153" s="21">
        <f>+data!BE155*data!JN155</f>
        <v>9.1549999999999994</v>
      </c>
      <c r="BD153" s="21">
        <f>+data!BF155*data!JO155</f>
        <v>16.399999999999999</v>
      </c>
      <c r="BE153" s="21">
        <f>+data!BG155*data!JP155</f>
        <v>20.100000000000001</v>
      </c>
      <c r="BF153" s="21">
        <f>+data!BH155*data!JQ155</f>
        <v>22.989000000000001</v>
      </c>
      <c r="BG153" s="21">
        <f>+data!BI155*data!JR155</f>
        <v>22</v>
      </c>
      <c r="BH153" s="21">
        <f>+data!BJ155*data!JS155</f>
        <v>27.716000000000001</v>
      </c>
      <c r="BI153" s="21">
        <f>+data!BK155*data!JT155</f>
        <v>23.853000000000002</v>
      </c>
      <c r="BJ153" s="21">
        <f>+data!BL155*data!JU155</f>
        <v>18.71</v>
      </c>
      <c r="BK153" s="21">
        <f>+data!BM155*data!JV155</f>
        <v>23.382999999999999</v>
      </c>
      <c r="BL153" s="21">
        <f>+data!BN155*data!JW155</f>
        <v>15.11</v>
      </c>
      <c r="BM153" s="21">
        <f>+data!BO155*data!JX155</f>
        <v>21.135999999999999</v>
      </c>
      <c r="BN153" s="21">
        <f>+data!BP155*data!JY155</f>
        <v>22.434999999999999</v>
      </c>
      <c r="BO153" s="21">
        <f>+data!BQ155*data!JZ155</f>
        <v>17.747</v>
      </c>
      <c r="BP153" s="21">
        <f>+data!BR155*data!KA155</f>
        <v>14.052</v>
      </c>
      <c r="BQ153" s="21">
        <f>+data!BS155*data!KB155</f>
        <v>20.055</v>
      </c>
      <c r="BR153" s="21">
        <f>+data!BT155*data!KC155</f>
        <v>8.7289999999999992</v>
      </c>
      <c r="BS153" s="21">
        <f>+data!BU155*data!KD155</f>
        <v>10.072000000001026</v>
      </c>
      <c r="BT153" s="21">
        <f>+data!BV155*data!KE155</f>
        <v>7.2284000000008746</v>
      </c>
      <c r="BU153" s="21">
        <f>+data!BW155*data!KF155</f>
        <v>5.3946666666679448</v>
      </c>
      <c r="BV153" s="21">
        <f>+data!BX155*data!KG155</f>
        <v>2.8794977777797612</v>
      </c>
      <c r="BW153" s="21">
        <f>+data!BY155*data!KH155</f>
        <v>0</v>
      </c>
      <c r="BX153" s="21">
        <f>+data!BZ155*data!KI155</f>
        <v>0</v>
      </c>
      <c r="BY153" s="21">
        <f>+data!CA155*data!KJ155</f>
        <v>0</v>
      </c>
      <c r="BZ153" s="21">
        <f>+data!CB155*data!KK155</f>
        <v>0</v>
      </c>
      <c r="CA153" s="21">
        <f>+data!CC155*data!KL155</f>
        <v>0</v>
      </c>
    </row>
    <row r="154" spans="1:79" x14ac:dyDescent="0.2">
      <c r="A154" s="9">
        <v>566</v>
      </c>
      <c r="B154" s="21">
        <f>+data!D156*data!HM156</f>
        <v>0</v>
      </c>
      <c r="C154" s="21">
        <f>+data!E156*data!HN156</f>
        <v>0</v>
      </c>
      <c r="D154" s="21">
        <f>+data!F156*data!HO156</f>
        <v>0</v>
      </c>
      <c r="E154" s="21">
        <f>+data!G156*data!HP156</f>
        <v>0</v>
      </c>
      <c r="F154" s="21">
        <f>+data!H156*data!HQ156</f>
        <v>0</v>
      </c>
      <c r="G154" s="21">
        <f>+data!I156*data!HR156</f>
        <v>0</v>
      </c>
      <c r="H154" s="21">
        <f>+data!J156*data!HS156</f>
        <v>0</v>
      </c>
      <c r="I154" s="21">
        <f>+data!K156*data!HT156</f>
        <v>0</v>
      </c>
      <c r="J154" s="21">
        <f>+data!L156*data!HU156</f>
        <v>0</v>
      </c>
      <c r="K154" s="21">
        <f>+data!M156*data!HV156</f>
        <v>0</v>
      </c>
      <c r="L154" s="21">
        <f>+data!N156*data!HW156</f>
        <v>0</v>
      </c>
      <c r="M154" s="21">
        <f>+data!O156*data!HX156</f>
        <v>0</v>
      </c>
      <c r="N154" s="21">
        <f>+data!P156*data!HY156</f>
        <v>0</v>
      </c>
      <c r="O154" s="21">
        <f>+data!Q156*data!HZ156</f>
        <v>0</v>
      </c>
      <c r="P154" s="21">
        <f>+data!R156*data!IA156</f>
        <v>0</v>
      </c>
      <c r="Q154" s="21">
        <f>+data!S156*data!IB156</f>
        <v>0</v>
      </c>
      <c r="R154" s="21">
        <f>+data!T156*data!IC156</f>
        <v>0</v>
      </c>
      <c r="S154" s="21">
        <f>+data!U156*data!ID156</f>
        <v>0</v>
      </c>
      <c r="T154" s="21">
        <f>+data!V156*data!IE156</f>
        <v>0</v>
      </c>
      <c r="U154" s="21">
        <f>+data!W156*data!IF156</f>
        <v>0</v>
      </c>
      <c r="V154" s="21">
        <f>+data!X156*data!IG156</f>
        <v>0</v>
      </c>
      <c r="W154" s="21">
        <f>+data!Y156*data!IH156</f>
        <v>0</v>
      </c>
      <c r="X154" s="21">
        <f>+data!Z156*data!II156</f>
        <v>0</v>
      </c>
      <c r="Y154" s="21">
        <f>+data!AA156*data!IJ156</f>
        <v>0</v>
      </c>
      <c r="Z154" s="21">
        <f>+data!AB156*data!IK156</f>
        <v>0</v>
      </c>
      <c r="AA154" s="21">
        <f>+data!AC156*data!IL156</f>
        <v>0</v>
      </c>
      <c r="AB154" s="21">
        <f>+data!AD156*data!IM156</f>
        <v>0</v>
      </c>
      <c r="AC154" s="21">
        <f>+data!AE156*data!IN156</f>
        <v>0</v>
      </c>
      <c r="AD154" s="21">
        <f>+data!AF156*data!IO156</f>
        <v>0</v>
      </c>
      <c r="AE154" s="21">
        <f>+data!AG156*data!IP156</f>
        <v>0</v>
      </c>
      <c r="AF154" s="21">
        <f>+data!AH156*data!IQ156</f>
        <v>0</v>
      </c>
      <c r="AG154" s="21">
        <f>+data!AI156*data!IR156</f>
        <v>0</v>
      </c>
      <c r="AH154" s="21">
        <f>+data!AJ156*data!IS156</f>
        <v>0.57233010202342105</v>
      </c>
      <c r="AI154" s="21">
        <f>+data!AK156*data!IT156</f>
        <v>0.72183697662120527</v>
      </c>
      <c r="AJ154" s="21">
        <f>+data!AL156*data!IU156</f>
        <v>0.91082925272307003</v>
      </c>
      <c r="AK154" s="21">
        <f>+data!AM156*data!IV156</f>
        <v>1.149907877133266</v>
      </c>
      <c r="AL154" s="21">
        <f>+data!AN156*data!IW156</f>
        <v>1.4525943638736125</v>
      </c>
      <c r="AM154" s="21">
        <f>+data!AO156*data!IX156</f>
        <v>1.836170349985605</v>
      </c>
      <c r="AN154" s="21">
        <f>+data!AP156*data!IY156</f>
        <v>2.322776552572535</v>
      </c>
      <c r="AO154" s="21">
        <f>+data!AQ156*data!IZ156</f>
        <v>2.9408616459281838</v>
      </c>
      <c r="AP154" s="21">
        <f>+data!AR156*data!JA156</f>
        <v>3.7271097914781603</v>
      </c>
      <c r="AQ154" s="21">
        <f>+data!AS156*data!JB156</f>
        <v>4.7290345857022844</v>
      </c>
      <c r="AR154" s="21">
        <f>+data!AT156*data!JC156</f>
        <v>6.0085220433751978</v>
      </c>
      <c r="AS154" s="21">
        <f>+data!AU156*data!JD156</f>
        <v>7.6467649706974159</v>
      </c>
      <c r="AT154" s="21">
        <f>+data!AV156*data!JE156</f>
        <v>9.7513155656705877</v>
      </c>
      <c r="AU154" s="21">
        <f>+data!AW156*data!JF156</f>
        <v>12.466524630108138</v>
      </c>
      <c r="AV154" s="21">
        <f>+data!AX156*data!JG156</f>
        <v>15.989752347324277</v>
      </c>
      <c r="AW154" s="21">
        <f>+data!AY156*data!JH156</f>
        <v>20.598272518882183</v>
      </c>
      <c r="AX154" s="21">
        <f>+data!AZ156*data!JI156</f>
        <v>26.698300133349996</v>
      </c>
      <c r="AY154" s="21">
        <f>+data!BA156*data!JJ156</f>
        <v>34.927132565868646</v>
      </c>
      <c r="AZ154" s="21">
        <f>+data!BB156*data!JK156</f>
        <v>46.412738172220905</v>
      </c>
      <c r="BA154" s="21">
        <f>+data!BC156*data!JL156</f>
        <v>33</v>
      </c>
      <c r="BB154" s="21">
        <f>+data!BD156*data!JM156</f>
        <v>171</v>
      </c>
      <c r="BC154" s="21">
        <f>+data!BE156*data!JN156</f>
        <v>149</v>
      </c>
      <c r="BD154" s="21">
        <f>+data!BF156*data!JO156</f>
        <v>255</v>
      </c>
      <c r="BE154" s="21">
        <f>+data!BG156*data!JP156</f>
        <v>550</v>
      </c>
      <c r="BF154" s="21">
        <f>+data!BH156*data!JQ156</f>
        <v>1208</v>
      </c>
      <c r="BG154" s="21">
        <f>+data!BI156*data!JR156</f>
        <v>2199</v>
      </c>
      <c r="BH154" s="21">
        <f>+data!BJ156*data!JS156</f>
        <v>2117</v>
      </c>
      <c r="BI154" s="21">
        <f>+data!BK156*data!JT156</f>
        <v>2185</v>
      </c>
      <c r="BJ154" s="21">
        <f>+data!BL156*data!JU156</f>
        <v>2210</v>
      </c>
      <c r="BK154" s="21">
        <f>+data!BM156*data!JV156</f>
        <v>2348</v>
      </c>
      <c r="BL154" s="21">
        <f>+data!BN156*data!JW156</f>
        <v>2494</v>
      </c>
      <c r="BM154" s="21">
        <f>+data!BO156*data!JX156</f>
        <v>2725</v>
      </c>
      <c r="BN154" s="21">
        <f>+data!BP156*data!JY156</f>
        <v>2451</v>
      </c>
      <c r="BO154" s="21">
        <f>+data!BQ156*data!JZ156</f>
        <v>2382</v>
      </c>
      <c r="BP154" s="21">
        <f>+data!BR156*data!KA156</f>
        <v>1836.88</v>
      </c>
      <c r="BQ154" s="21">
        <f>+data!BS156*data!KB156</f>
        <v>2432.63</v>
      </c>
      <c r="BR154" s="21">
        <f>+data!BT156*data!KC156</f>
        <v>2579.54</v>
      </c>
      <c r="BS154" s="21">
        <f>+data!BU156*data!KD156</f>
        <v>2268.4220000000059</v>
      </c>
      <c r="BT154" s="21">
        <f>+data!BV156*data!KE156</f>
        <v>2352.6266666666725</v>
      </c>
      <c r="BU154" s="21">
        <f>+data!BW156*data!KF156</f>
        <v>2438.1500444444537</v>
      </c>
      <c r="BV154" s="21">
        <f>+data!BX156*data!KG156</f>
        <v>2563.5636740741029</v>
      </c>
      <c r="BW154" s="21">
        <f>+data!BY156*data!KH156</f>
        <v>2470.6257145679247</v>
      </c>
      <c r="BX154" s="21">
        <f>+data!BZ156*data!KI156</f>
        <v>2488.125713909496</v>
      </c>
      <c r="BY154" s="21">
        <f>+data!CA156*data!KJ156</f>
        <v>2588.0452365651872</v>
      </c>
      <c r="BZ154" s="21">
        <f>+data!CB156*data!KK156</f>
        <v>2606.9310315428011</v>
      </c>
      <c r="CA154" s="21">
        <f>+data!CC156*data!KL156</f>
        <v>2619.3918647479804</v>
      </c>
    </row>
    <row r="155" spans="1:79" x14ac:dyDescent="0.2">
      <c r="A155" s="9">
        <v>570</v>
      </c>
      <c r="B155" s="21">
        <f>+data!D157*data!HM157</f>
        <v>0</v>
      </c>
      <c r="C155" s="21">
        <f>+data!E157*data!HN157</f>
        <v>0</v>
      </c>
      <c r="D155" s="21">
        <f>+data!F157*data!HO157</f>
        <v>0</v>
      </c>
      <c r="E155" s="21">
        <f>+data!G157*data!HP157</f>
        <v>0</v>
      </c>
      <c r="F155" s="21">
        <f>+data!H157*data!HQ157</f>
        <v>0</v>
      </c>
      <c r="G155" s="21">
        <f>+data!I157*data!HR157</f>
        <v>0</v>
      </c>
      <c r="H155" s="21">
        <f>+data!J157*data!HS157</f>
        <v>0</v>
      </c>
      <c r="I155" s="21">
        <f>+data!K157*data!HT157</f>
        <v>0</v>
      </c>
      <c r="J155" s="21">
        <f>+data!L157*data!HU157</f>
        <v>0</v>
      </c>
      <c r="K155" s="21">
        <f>+data!M157*data!HV157</f>
        <v>0</v>
      </c>
      <c r="L155" s="21">
        <f>+data!N157*data!HW157</f>
        <v>0</v>
      </c>
      <c r="M155" s="21">
        <f>+data!O157*data!HX157</f>
        <v>0</v>
      </c>
      <c r="N155" s="21">
        <f>+data!P157*data!HY157</f>
        <v>0</v>
      </c>
      <c r="O155" s="21">
        <f>+data!Q157*data!HZ157</f>
        <v>0</v>
      </c>
      <c r="P155" s="21">
        <f>+data!R157*data!IA157</f>
        <v>0</v>
      </c>
      <c r="Q155" s="21">
        <f>+data!S157*data!IB157</f>
        <v>0</v>
      </c>
      <c r="R155" s="21">
        <f>+data!T157*data!IC157</f>
        <v>0</v>
      </c>
      <c r="S155" s="21">
        <f>+data!U157*data!ID157</f>
        <v>0</v>
      </c>
      <c r="T155" s="21">
        <f>+data!V157*data!IE157</f>
        <v>0</v>
      </c>
      <c r="U155" s="21">
        <f>+data!W157*data!IF157</f>
        <v>0</v>
      </c>
      <c r="V155" s="21">
        <f>+data!X157*data!IG157</f>
        <v>0</v>
      </c>
      <c r="W155" s="21">
        <f>+data!Y157*data!IH157</f>
        <v>0</v>
      </c>
      <c r="X155" s="21">
        <f>+data!Z157*data!II157</f>
        <v>0</v>
      </c>
      <c r="Y155" s="21">
        <f>+data!AA157*data!IJ157</f>
        <v>0</v>
      </c>
      <c r="Z155" s="21">
        <f>+data!AB157*data!IK157</f>
        <v>0</v>
      </c>
      <c r="AA155" s="21">
        <f>+data!AC157*data!IL157</f>
        <v>0</v>
      </c>
      <c r="AB155" s="21">
        <f>+data!AD157*data!IM157</f>
        <v>0</v>
      </c>
      <c r="AC155" s="21">
        <f>+data!AE157*data!IN157</f>
        <v>0</v>
      </c>
      <c r="AD155" s="21">
        <f>+data!AF157*data!IO157</f>
        <v>0</v>
      </c>
      <c r="AE155" s="21">
        <f>+data!AG157*data!IP157</f>
        <v>0</v>
      </c>
      <c r="AF155" s="21">
        <f>+data!AH157*data!IQ157</f>
        <v>0</v>
      </c>
      <c r="AG155" s="21">
        <f>+data!AI157*data!IR157</f>
        <v>0</v>
      </c>
      <c r="AH155" s="21">
        <f>+data!AJ157*data!IS157</f>
        <v>0</v>
      </c>
      <c r="AI155" s="21">
        <f>+data!AK157*data!IT157</f>
        <v>0</v>
      </c>
      <c r="AJ155" s="21">
        <f>+data!AL157*data!IU157</f>
        <v>0</v>
      </c>
      <c r="AK155" s="21">
        <f>+data!AM157*data!IV157</f>
        <v>0</v>
      </c>
      <c r="AL155" s="21">
        <f>+data!AN157*data!IW157</f>
        <v>0</v>
      </c>
      <c r="AM155" s="21">
        <f>+data!AO157*data!IX157</f>
        <v>0</v>
      </c>
      <c r="AN155" s="21">
        <f>+data!AP157*data!IY157</f>
        <v>0</v>
      </c>
      <c r="AO155" s="21">
        <f>+data!AQ157*data!IZ157</f>
        <v>0</v>
      </c>
      <c r="AP155" s="21">
        <f>+data!AR157*data!JA157</f>
        <v>0</v>
      </c>
      <c r="AQ155" s="21">
        <f>+data!AS157*data!JB157</f>
        <v>0</v>
      </c>
      <c r="AR155" s="21">
        <f>+data!AT157*data!JC157</f>
        <v>0</v>
      </c>
      <c r="AS155" s="21">
        <f>+data!AU157*data!JD157</f>
        <v>0</v>
      </c>
      <c r="AT155" s="21">
        <f>+data!AV157*data!JE157</f>
        <v>0</v>
      </c>
      <c r="AU155" s="21">
        <f>+data!AW157*data!JF157</f>
        <v>0</v>
      </c>
      <c r="AV155" s="21">
        <f>+data!AX157*data!JG157</f>
        <v>0</v>
      </c>
      <c r="AW155" s="21">
        <f>+data!AY157*data!JH157</f>
        <v>0</v>
      </c>
      <c r="AX155" s="21">
        <f>+data!AZ157*data!JI157</f>
        <v>0</v>
      </c>
      <c r="AY155" s="21">
        <f>+data!BA157*data!JJ157</f>
        <v>0</v>
      </c>
      <c r="AZ155" s="21">
        <f>+data!BB157*data!JK157</f>
        <v>0</v>
      </c>
      <c r="BA155" s="21">
        <f>+data!BC157*data!JL157</f>
        <v>0</v>
      </c>
      <c r="BB155" s="21">
        <f>+data!BD157*data!JM157</f>
        <v>0</v>
      </c>
      <c r="BC155" s="21">
        <f>+data!BE157*data!JN157</f>
        <v>0</v>
      </c>
      <c r="BD155" s="21">
        <f>+data!BF157*data!JO157</f>
        <v>0</v>
      </c>
      <c r="BE155" s="21">
        <f>+data!BG157*data!JP157</f>
        <v>0</v>
      </c>
      <c r="BF155" s="21">
        <f>+data!BH157*data!JQ157</f>
        <v>0</v>
      </c>
      <c r="BG155" s="21">
        <f>+data!BI157*data!JR157</f>
        <v>0</v>
      </c>
      <c r="BH155" s="21">
        <f>+data!BJ157*data!JS157</f>
        <v>0</v>
      </c>
      <c r="BI155" s="21">
        <f>+data!BK157*data!JT157</f>
        <v>0</v>
      </c>
      <c r="BJ155" s="21">
        <f>+data!BL157*data!JU157</f>
        <v>0</v>
      </c>
      <c r="BK155" s="21">
        <f>+data!BM157*data!JV157</f>
        <v>0</v>
      </c>
      <c r="BL155" s="21">
        <f>+data!BN157*data!JW157</f>
        <v>0</v>
      </c>
      <c r="BM155" s="21">
        <f>+data!BO157*data!JX157</f>
        <v>0</v>
      </c>
      <c r="BN155" s="21">
        <f>+data!BP157*data!JY157</f>
        <v>0</v>
      </c>
      <c r="BO155" s="21">
        <f>+data!BQ157*data!JZ157</f>
        <v>0</v>
      </c>
      <c r="BP155" s="21">
        <f>+data!BR157*data!KA157</f>
        <v>0</v>
      </c>
      <c r="BQ155" s="21">
        <f>+data!BS157*data!KB157</f>
        <v>0</v>
      </c>
      <c r="BR155" s="21">
        <f>+data!BT157*data!KC157</f>
        <v>0</v>
      </c>
      <c r="BS155" s="21">
        <f>+data!BU157*data!KD157</f>
        <v>0</v>
      </c>
      <c r="BT155" s="21">
        <f>+data!BV157*data!KE157</f>
        <v>0</v>
      </c>
      <c r="BU155" s="21">
        <f>+data!BW157*data!KF157</f>
        <v>0</v>
      </c>
      <c r="BV155" s="21">
        <f>+data!BX157*data!KG157</f>
        <v>0</v>
      </c>
      <c r="BW155" s="21">
        <f>+data!BY157*data!KH157</f>
        <v>0</v>
      </c>
      <c r="BX155" s="21">
        <f>+data!BZ157*data!KI157</f>
        <v>0</v>
      </c>
      <c r="BY155" s="21">
        <f>+data!CA157*data!KJ157</f>
        <v>0</v>
      </c>
      <c r="BZ155" s="21">
        <f>+data!CB157*data!KK157</f>
        <v>0</v>
      </c>
      <c r="CA155" s="21">
        <f>+data!CC157*data!KL157</f>
        <v>0</v>
      </c>
    </row>
    <row r="156" spans="1:79" x14ac:dyDescent="0.2">
      <c r="A156" s="9">
        <v>574</v>
      </c>
      <c r="B156" s="21">
        <f>+data!D158*data!HM158</f>
        <v>0</v>
      </c>
      <c r="C156" s="21">
        <f>+data!E158*data!HN158</f>
        <v>0</v>
      </c>
      <c r="D156" s="21">
        <f>+data!F158*data!HO158</f>
        <v>0</v>
      </c>
      <c r="E156" s="21">
        <f>+data!G158*data!HP158</f>
        <v>0</v>
      </c>
      <c r="F156" s="21">
        <f>+data!H158*data!HQ158</f>
        <v>0</v>
      </c>
      <c r="G156" s="21">
        <f>+data!I158*data!HR158</f>
        <v>0</v>
      </c>
      <c r="H156" s="21">
        <f>+data!J158*data!HS158</f>
        <v>0</v>
      </c>
      <c r="I156" s="21">
        <f>+data!K158*data!HT158</f>
        <v>0</v>
      </c>
      <c r="J156" s="21">
        <f>+data!L158*data!HU158</f>
        <v>0</v>
      </c>
      <c r="K156" s="21">
        <f>+data!M158*data!HV158</f>
        <v>0</v>
      </c>
      <c r="L156" s="21">
        <f>+data!N158*data!HW158</f>
        <v>0</v>
      </c>
      <c r="M156" s="21">
        <f>+data!O158*data!HX158</f>
        <v>0</v>
      </c>
      <c r="N156" s="21">
        <f>+data!P158*data!HY158</f>
        <v>0</v>
      </c>
      <c r="O156" s="21">
        <f>+data!Q158*data!HZ158</f>
        <v>0</v>
      </c>
      <c r="P156" s="21">
        <f>+data!R158*data!IA158</f>
        <v>0</v>
      </c>
      <c r="Q156" s="21">
        <f>+data!S158*data!IB158</f>
        <v>0</v>
      </c>
      <c r="R156" s="21">
        <f>+data!T158*data!IC158</f>
        <v>0</v>
      </c>
      <c r="S156" s="21">
        <f>+data!U158*data!ID158</f>
        <v>0</v>
      </c>
      <c r="T156" s="21">
        <f>+data!V158*data!IE158</f>
        <v>0</v>
      </c>
      <c r="U156" s="21">
        <f>+data!W158*data!IF158</f>
        <v>0</v>
      </c>
      <c r="V156" s="21">
        <f>+data!X158*data!IG158</f>
        <v>0</v>
      </c>
      <c r="W156" s="21">
        <f>+data!Y158*data!IH158</f>
        <v>0</v>
      </c>
      <c r="X156" s="21">
        <f>+data!Z158*data!II158</f>
        <v>0</v>
      </c>
      <c r="Y156" s="21">
        <f>+data!AA158*data!IJ158</f>
        <v>0</v>
      </c>
      <c r="Z156" s="21">
        <f>+data!AB158*data!IK158</f>
        <v>0</v>
      </c>
      <c r="AA156" s="21">
        <f>+data!AC158*data!IL158</f>
        <v>0</v>
      </c>
      <c r="AB156" s="21">
        <f>+data!AD158*data!IM158</f>
        <v>0</v>
      </c>
      <c r="AC156" s="21">
        <f>+data!AE158*data!IN158</f>
        <v>0</v>
      </c>
      <c r="AD156" s="21">
        <f>+data!AF158*data!IO158</f>
        <v>0</v>
      </c>
      <c r="AE156" s="21">
        <f>+data!AG158*data!IP158</f>
        <v>0</v>
      </c>
      <c r="AF156" s="21">
        <f>+data!AH158*data!IQ158</f>
        <v>0</v>
      </c>
      <c r="AG156" s="21">
        <f>+data!AI158*data!IR158</f>
        <v>0</v>
      </c>
      <c r="AH156" s="21">
        <f>+data!AJ158*data!IS158</f>
        <v>0</v>
      </c>
      <c r="AI156" s="21">
        <f>+data!AK158*data!IT158</f>
        <v>0</v>
      </c>
      <c r="AJ156" s="21">
        <f>+data!AL158*data!IU158</f>
        <v>0</v>
      </c>
      <c r="AK156" s="21">
        <f>+data!AM158*data!IV158</f>
        <v>0</v>
      </c>
      <c r="AL156" s="21">
        <f>+data!AN158*data!IW158</f>
        <v>0</v>
      </c>
      <c r="AM156" s="21">
        <f>+data!AO158*data!IX158</f>
        <v>0</v>
      </c>
      <c r="AN156" s="21">
        <f>+data!AP158*data!IY158</f>
        <v>0</v>
      </c>
      <c r="AO156" s="21">
        <f>+data!AQ158*data!IZ158</f>
        <v>0</v>
      </c>
      <c r="AP156" s="21">
        <f>+data!AR158*data!JA158</f>
        <v>0</v>
      </c>
      <c r="AQ156" s="21">
        <f>+data!AS158*data!JB158</f>
        <v>0</v>
      </c>
      <c r="AR156" s="21">
        <f>+data!AT158*data!JC158</f>
        <v>0</v>
      </c>
      <c r="AS156" s="21">
        <f>+data!AU158*data!JD158</f>
        <v>0</v>
      </c>
      <c r="AT156" s="21">
        <f>+data!AV158*data!JE158</f>
        <v>0</v>
      </c>
      <c r="AU156" s="21">
        <f>+data!AW158*data!JF158</f>
        <v>0</v>
      </c>
      <c r="AV156" s="21">
        <f>+data!AX158*data!JG158</f>
        <v>0</v>
      </c>
      <c r="AW156" s="21">
        <f>+data!AY158*data!JH158</f>
        <v>0</v>
      </c>
      <c r="AX156" s="21">
        <f>+data!AZ158*data!JI158</f>
        <v>0</v>
      </c>
      <c r="AY156" s="21">
        <f>+data!BA158*data!JJ158</f>
        <v>0</v>
      </c>
      <c r="AZ156" s="21">
        <f>+data!BB158*data!JK158</f>
        <v>0</v>
      </c>
      <c r="BA156" s="21">
        <f>+data!BC158*data!JL158</f>
        <v>0</v>
      </c>
      <c r="BB156" s="21">
        <f>+data!BD158*data!JM158</f>
        <v>0</v>
      </c>
      <c r="BC156" s="21">
        <f>+data!BE158*data!JN158</f>
        <v>0</v>
      </c>
      <c r="BD156" s="21">
        <f>+data!BF158*data!JO158</f>
        <v>0</v>
      </c>
      <c r="BE156" s="21">
        <f>+data!BG158*data!JP158</f>
        <v>0</v>
      </c>
      <c r="BF156" s="21">
        <f>+data!BH158*data!JQ158</f>
        <v>0</v>
      </c>
      <c r="BG156" s="21">
        <f>+data!BI158*data!JR158</f>
        <v>0</v>
      </c>
      <c r="BH156" s="21">
        <f>+data!BJ158*data!JS158</f>
        <v>0</v>
      </c>
      <c r="BI156" s="21">
        <f>+data!BK158*data!JT158</f>
        <v>0</v>
      </c>
      <c r="BJ156" s="21">
        <f>+data!BL158*data!JU158</f>
        <v>0</v>
      </c>
      <c r="BK156" s="21">
        <f>+data!BM158*data!JV158</f>
        <v>0</v>
      </c>
      <c r="BL156" s="21">
        <f>+data!BN158*data!JW158</f>
        <v>0</v>
      </c>
      <c r="BM156" s="21">
        <f>+data!BO158*data!JX158</f>
        <v>0</v>
      </c>
      <c r="BN156" s="21">
        <f>+data!BP158*data!JY158</f>
        <v>0</v>
      </c>
      <c r="BO156" s="21">
        <f>+data!BQ158*data!JZ158</f>
        <v>0</v>
      </c>
      <c r="BP156" s="21">
        <f>+data!BR158*data!KA158</f>
        <v>0</v>
      </c>
      <c r="BQ156" s="21">
        <f>+data!BS158*data!KB158</f>
        <v>0</v>
      </c>
      <c r="BR156" s="21">
        <f>+data!BT158*data!KC158</f>
        <v>0</v>
      </c>
      <c r="BS156" s="21">
        <f>+data!BU158*data!KD158</f>
        <v>0</v>
      </c>
      <c r="BT156" s="21">
        <f>+data!BV158*data!KE158</f>
        <v>0</v>
      </c>
      <c r="BU156" s="21">
        <f>+data!BW158*data!KF158</f>
        <v>0</v>
      </c>
      <c r="BV156" s="21">
        <f>+data!BX158*data!KG158</f>
        <v>0</v>
      </c>
      <c r="BW156" s="21">
        <f>+data!BY158*data!KH158</f>
        <v>0</v>
      </c>
      <c r="BX156" s="21">
        <f>+data!BZ158*data!KI158</f>
        <v>0</v>
      </c>
      <c r="BY156" s="21">
        <f>+data!CA158*data!KJ158</f>
        <v>0</v>
      </c>
      <c r="BZ156" s="21">
        <f>+data!CB158*data!KK158</f>
        <v>0</v>
      </c>
      <c r="CA156" s="21">
        <f>+data!CC158*data!KL158</f>
        <v>0</v>
      </c>
    </row>
    <row r="157" spans="1:79" x14ac:dyDescent="0.2">
      <c r="A157" s="9">
        <v>578</v>
      </c>
      <c r="B157" s="21">
        <f>+data!D159*data!HM159</f>
        <v>0</v>
      </c>
      <c r="C157" s="21">
        <f>+data!E159*data!HN159</f>
        <v>0</v>
      </c>
      <c r="D157" s="21">
        <f>+data!F159*data!HO159</f>
        <v>0</v>
      </c>
      <c r="E157" s="21">
        <f>+data!G159*data!HP159</f>
        <v>0</v>
      </c>
      <c r="F157" s="21">
        <f>+data!H159*data!HQ159</f>
        <v>0</v>
      </c>
      <c r="G157" s="21">
        <f>+data!I159*data!HR159</f>
        <v>0</v>
      </c>
      <c r="H157" s="21">
        <f>+data!J159*data!HS159</f>
        <v>0</v>
      </c>
      <c r="I157" s="21">
        <f>+data!K159*data!HT159</f>
        <v>0</v>
      </c>
      <c r="J157" s="21">
        <f>+data!L159*data!HU159</f>
        <v>0</v>
      </c>
      <c r="K157" s="21">
        <f>+data!M159*data!HV159</f>
        <v>0</v>
      </c>
      <c r="L157" s="21">
        <f>+data!N159*data!HW159</f>
        <v>0</v>
      </c>
      <c r="M157" s="21">
        <f>+data!O159*data!HX159</f>
        <v>0</v>
      </c>
      <c r="N157" s="21">
        <f>+data!P159*data!HY159</f>
        <v>0</v>
      </c>
      <c r="O157" s="21">
        <f>+data!Q159*data!HZ159</f>
        <v>0</v>
      </c>
      <c r="P157" s="21">
        <f>+data!R159*data!IA159</f>
        <v>0</v>
      </c>
      <c r="Q157" s="21">
        <f>+data!S159*data!IB159</f>
        <v>0</v>
      </c>
      <c r="R157" s="21">
        <f>+data!T159*data!IC159</f>
        <v>0</v>
      </c>
      <c r="S157" s="21">
        <f>+data!U159*data!ID159</f>
        <v>0</v>
      </c>
      <c r="T157" s="21">
        <f>+data!V159*data!IE159</f>
        <v>0</v>
      </c>
      <c r="U157" s="21">
        <f>+data!W159*data!IF159</f>
        <v>0</v>
      </c>
      <c r="V157" s="21">
        <f>+data!X159*data!IG159</f>
        <v>0</v>
      </c>
      <c r="W157" s="21">
        <f>+data!Y159*data!IH159</f>
        <v>0</v>
      </c>
      <c r="X157" s="21">
        <f>+data!Z159*data!II159</f>
        <v>0</v>
      </c>
      <c r="Y157" s="21">
        <f>+data!AA159*data!IJ159</f>
        <v>0</v>
      </c>
      <c r="Z157" s="21">
        <f>+data!AB159*data!IK159</f>
        <v>0</v>
      </c>
      <c r="AA157" s="21">
        <f>+data!AC159*data!IL159</f>
        <v>0</v>
      </c>
      <c r="AB157" s="21">
        <f>+data!AD159*data!IM159</f>
        <v>0</v>
      </c>
      <c r="AC157" s="21">
        <f>+data!AE159*data!IN159</f>
        <v>0</v>
      </c>
      <c r="AD157" s="21">
        <f>+data!AF159*data!IO159</f>
        <v>0</v>
      </c>
      <c r="AE157" s="21">
        <f>+data!AG159*data!IP159</f>
        <v>0</v>
      </c>
      <c r="AF157" s="21">
        <f>+data!AH159*data!IQ159</f>
        <v>0</v>
      </c>
      <c r="AG157" s="21">
        <f>+data!AI159*data!IR159</f>
        <v>0</v>
      </c>
      <c r="AH157" s="21">
        <f>+data!AJ159*data!IS159</f>
        <v>0</v>
      </c>
      <c r="AI157" s="21">
        <f>+data!AK159*data!IT159</f>
        <v>0</v>
      </c>
      <c r="AJ157" s="21">
        <f>+data!AL159*data!IU159</f>
        <v>0</v>
      </c>
      <c r="AK157" s="21">
        <f>+data!AM159*data!IV159</f>
        <v>0</v>
      </c>
      <c r="AL157" s="21">
        <f>+data!AN159*data!IW159</f>
        <v>0</v>
      </c>
      <c r="AM157" s="21">
        <f>+data!AO159*data!IX159</f>
        <v>0</v>
      </c>
      <c r="AN157" s="21">
        <f>+data!AP159*data!IY159</f>
        <v>0</v>
      </c>
      <c r="AO157" s="21">
        <f>+data!AQ159*data!IZ159</f>
        <v>0</v>
      </c>
      <c r="AP157" s="21">
        <f>+data!AR159*data!JA159</f>
        <v>0</v>
      </c>
      <c r="AQ157" s="21">
        <f>+data!AS159*data!JB159</f>
        <v>0</v>
      </c>
      <c r="AR157" s="21">
        <f>+data!AT159*data!JC159</f>
        <v>0</v>
      </c>
      <c r="AS157" s="21">
        <f>+data!AU159*data!JD159</f>
        <v>0</v>
      </c>
      <c r="AT157" s="21">
        <f>+data!AV159*data!JE159</f>
        <v>0</v>
      </c>
      <c r="AU157" s="21">
        <f>+data!AW159*data!JF159</f>
        <v>0</v>
      </c>
      <c r="AV157" s="21">
        <f>+data!AX159*data!JG159</f>
        <v>0</v>
      </c>
      <c r="AW157" s="21">
        <f>+data!AY159*data!JH159</f>
        <v>0</v>
      </c>
      <c r="AX157" s="21">
        <f>+data!AZ159*data!JI159</f>
        <v>0</v>
      </c>
      <c r="AY157" s="21">
        <f>+data!BA159*data!JJ159</f>
        <v>0</v>
      </c>
      <c r="AZ157" s="21">
        <f>+data!BB159*data!JK159</f>
        <v>0</v>
      </c>
      <c r="BA157" s="21">
        <f>+data!BC159*data!JL159</f>
        <v>0</v>
      </c>
      <c r="BB157" s="21">
        <f>+data!BD159*data!JM159</f>
        <v>0</v>
      </c>
      <c r="BC157" s="21">
        <f>+data!BE159*data!JN159</f>
        <v>0</v>
      </c>
      <c r="BD157" s="21">
        <f>+data!BF159*data!JO159</f>
        <v>0</v>
      </c>
      <c r="BE157" s="21">
        <f>+data!BG159*data!JP159</f>
        <v>0</v>
      </c>
      <c r="BF157" s="21">
        <f>+data!BH159*data!JQ159</f>
        <v>0</v>
      </c>
      <c r="BG157" s="21">
        <f>+data!BI159*data!JR159</f>
        <v>0</v>
      </c>
      <c r="BH157" s="21">
        <f>+data!BJ159*data!JS159</f>
        <v>0</v>
      </c>
      <c r="BI157" s="21">
        <f>+data!BK159*data!JT159</f>
        <v>0</v>
      </c>
      <c r="BJ157" s="21">
        <f>+data!BL159*data!JU159</f>
        <v>0</v>
      </c>
      <c r="BK157" s="21">
        <f>+data!BM159*data!JV159</f>
        <v>0</v>
      </c>
      <c r="BL157" s="21">
        <f>+data!BN159*data!JW159</f>
        <v>0</v>
      </c>
      <c r="BM157" s="21">
        <f>+data!BO159*data!JX159</f>
        <v>0</v>
      </c>
      <c r="BN157" s="21">
        <f>+data!BP159*data!JY159</f>
        <v>0</v>
      </c>
      <c r="BO157" s="21">
        <f>+data!BQ159*data!JZ159</f>
        <v>0</v>
      </c>
      <c r="BP157" s="21">
        <f>+data!BR159*data!KA159</f>
        <v>0</v>
      </c>
      <c r="BQ157" s="21">
        <f>+data!BS159*data!KB159</f>
        <v>0</v>
      </c>
      <c r="BR157" s="21">
        <f>+data!BT159*data!KC159</f>
        <v>0</v>
      </c>
      <c r="BS157" s="21">
        <f>+data!BU159*data!KD159</f>
        <v>0</v>
      </c>
      <c r="BT157" s="21">
        <f>+data!BV159*data!KE159</f>
        <v>0</v>
      </c>
      <c r="BU157" s="21">
        <f>+data!BW159*data!KF159</f>
        <v>0</v>
      </c>
      <c r="BV157" s="21">
        <f>+data!BX159*data!KG159</f>
        <v>0</v>
      </c>
      <c r="BW157" s="21">
        <f>+data!BY159*data!KH159</f>
        <v>0</v>
      </c>
      <c r="BX157" s="21">
        <f>+data!BZ159*data!KI159</f>
        <v>0</v>
      </c>
      <c r="BY157" s="21">
        <f>+data!CA159*data!KJ159</f>
        <v>0</v>
      </c>
      <c r="BZ157" s="21">
        <f>+data!CB159*data!KK159</f>
        <v>0</v>
      </c>
      <c r="CA157" s="21">
        <f>+data!CC159*data!KL159</f>
        <v>0</v>
      </c>
    </row>
    <row r="158" spans="1:79" x14ac:dyDescent="0.2">
      <c r="A158" s="9">
        <v>580</v>
      </c>
      <c r="B158" s="21">
        <f>+data!D160*data!HM160</f>
        <v>0</v>
      </c>
      <c r="C158" s="21">
        <f>+data!E160*data!HN160</f>
        <v>0</v>
      </c>
      <c r="D158" s="21">
        <f>+data!F160*data!HO160</f>
        <v>0</v>
      </c>
      <c r="E158" s="21">
        <f>+data!G160*data!HP160</f>
        <v>0</v>
      </c>
      <c r="F158" s="21">
        <f>+data!H160*data!HQ160</f>
        <v>0</v>
      </c>
      <c r="G158" s="21">
        <f>+data!I160*data!HR160</f>
        <v>0</v>
      </c>
      <c r="H158" s="21">
        <f>+data!J160*data!HS160</f>
        <v>0</v>
      </c>
      <c r="I158" s="21">
        <f>+data!K160*data!HT160</f>
        <v>0</v>
      </c>
      <c r="J158" s="21">
        <f>+data!L160*data!HU160</f>
        <v>0</v>
      </c>
      <c r="K158" s="21">
        <f>+data!M160*data!HV160</f>
        <v>0</v>
      </c>
      <c r="L158" s="21">
        <f>+data!N160*data!HW160</f>
        <v>0</v>
      </c>
      <c r="M158" s="21">
        <f>+data!O160*data!HX160</f>
        <v>0</v>
      </c>
      <c r="N158" s="21">
        <f>+data!P160*data!HY160</f>
        <v>0</v>
      </c>
      <c r="O158" s="21">
        <f>+data!Q160*data!HZ160</f>
        <v>0</v>
      </c>
      <c r="P158" s="21">
        <f>+data!R160*data!IA160</f>
        <v>0</v>
      </c>
      <c r="Q158" s="21">
        <f>+data!S160*data!IB160</f>
        <v>0</v>
      </c>
      <c r="R158" s="21">
        <f>+data!T160*data!IC160</f>
        <v>0</v>
      </c>
      <c r="S158" s="21">
        <f>+data!U160*data!ID160</f>
        <v>0</v>
      </c>
      <c r="T158" s="21">
        <f>+data!V160*data!IE160</f>
        <v>0</v>
      </c>
      <c r="U158" s="21">
        <f>+data!W160*data!IF160</f>
        <v>0</v>
      </c>
      <c r="V158" s="21">
        <f>+data!X160*data!IG160</f>
        <v>0</v>
      </c>
      <c r="W158" s="21">
        <f>+data!Y160*data!IH160</f>
        <v>0</v>
      </c>
      <c r="X158" s="21">
        <f>+data!Z160*data!II160</f>
        <v>0</v>
      </c>
      <c r="Y158" s="21">
        <f>+data!AA160*data!IJ160</f>
        <v>0</v>
      </c>
      <c r="Z158" s="21">
        <f>+data!AB160*data!IK160</f>
        <v>0</v>
      </c>
      <c r="AA158" s="21">
        <f>+data!AC160*data!IL160</f>
        <v>0</v>
      </c>
      <c r="AB158" s="21">
        <f>+data!AD160*data!IM160</f>
        <v>0</v>
      </c>
      <c r="AC158" s="21">
        <f>+data!AE160*data!IN160</f>
        <v>0</v>
      </c>
      <c r="AD158" s="21">
        <f>+data!AF160*data!IO160</f>
        <v>0</v>
      </c>
      <c r="AE158" s="21">
        <f>+data!AG160*data!IP160</f>
        <v>0</v>
      </c>
      <c r="AF158" s="21">
        <f>+data!AH160*data!IQ160</f>
        <v>0</v>
      </c>
      <c r="AG158" s="21">
        <f>+data!AI160*data!IR160</f>
        <v>0</v>
      </c>
      <c r="AH158" s="21">
        <f>+data!AJ160*data!IS160</f>
        <v>0</v>
      </c>
      <c r="AI158" s="21">
        <f>+data!AK160*data!IT160</f>
        <v>0</v>
      </c>
      <c r="AJ158" s="21">
        <f>+data!AL160*data!IU160</f>
        <v>0</v>
      </c>
      <c r="AK158" s="21">
        <f>+data!AM160*data!IV160</f>
        <v>0</v>
      </c>
      <c r="AL158" s="21">
        <f>+data!AN160*data!IW160</f>
        <v>0</v>
      </c>
      <c r="AM158" s="21">
        <f>+data!AO160*data!IX160</f>
        <v>0</v>
      </c>
      <c r="AN158" s="21">
        <f>+data!AP160*data!IY160</f>
        <v>0</v>
      </c>
      <c r="AO158" s="21">
        <f>+data!AQ160*data!IZ160</f>
        <v>0</v>
      </c>
      <c r="AP158" s="21">
        <f>+data!AR160*data!JA160</f>
        <v>0</v>
      </c>
      <c r="AQ158" s="21">
        <f>+data!AS160*data!JB160</f>
        <v>0</v>
      </c>
      <c r="AR158" s="21">
        <f>+data!AT160*data!JC160</f>
        <v>0</v>
      </c>
      <c r="AS158" s="21">
        <f>+data!AU160*data!JD160</f>
        <v>0</v>
      </c>
      <c r="AT158" s="21">
        <f>+data!AV160*data!JE160</f>
        <v>0</v>
      </c>
      <c r="AU158" s="21">
        <f>+data!AW160*data!JF160</f>
        <v>0</v>
      </c>
      <c r="AV158" s="21">
        <f>+data!AX160*data!JG160</f>
        <v>0</v>
      </c>
      <c r="AW158" s="21">
        <f>+data!AY160*data!JH160</f>
        <v>0</v>
      </c>
      <c r="AX158" s="21">
        <f>+data!AZ160*data!JI160</f>
        <v>0</v>
      </c>
      <c r="AY158" s="21">
        <f>+data!BA160*data!JJ160</f>
        <v>0</v>
      </c>
      <c r="AZ158" s="21">
        <f>+data!BB160*data!JK160</f>
        <v>0</v>
      </c>
      <c r="BA158" s="21">
        <f>+data!BC160*data!JL160</f>
        <v>0</v>
      </c>
      <c r="BB158" s="21">
        <f>+data!BD160*data!JM160</f>
        <v>0</v>
      </c>
      <c r="BC158" s="21">
        <f>+data!BE160*data!JN160</f>
        <v>0</v>
      </c>
      <c r="BD158" s="21">
        <f>+data!BF160*data!JO160</f>
        <v>0</v>
      </c>
      <c r="BE158" s="21">
        <f>+data!BG160*data!JP160</f>
        <v>0</v>
      </c>
      <c r="BF158" s="21">
        <f>+data!BH160*data!JQ160</f>
        <v>0</v>
      </c>
      <c r="BG158" s="21">
        <f>+data!BI160*data!JR160</f>
        <v>0</v>
      </c>
      <c r="BH158" s="21">
        <f>+data!BJ160*data!JS160</f>
        <v>0</v>
      </c>
      <c r="BI158" s="21">
        <f>+data!BK160*data!JT160</f>
        <v>0</v>
      </c>
      <c r="BJ158" s="21">
        <f>+data!BL160*data!JU160</f>
        <v>0</v>
      </c>
      <c r="BK158" s="21">
        <f>+data!BM160*data!JV160</f>
        <v>0</v>
      </c>
      <c r="BL158" s="21">
        <f>+data!BN160*data!JW160</f>
        <v>0</v>
      </c>
      <c r="BM158" s="21">
        <f>+data!BO160*data!JX160</f>
        <v>0</v>
      </c>
      <c r="BN158" s="21">
        <f>+data!BP160*data!JY160</f>
        <v>0</v>
      </c>
      <c r="BO158" s="21">
        <f>+data!BQ160*data!JZ160</f>
        <v>0</v>
      </c>
      <c r="BP158" s="21">
        <f>+data!BR160*data!KA160</f>
        <v>0</v>
      </c>
      <c r="BQ158" s="21">
        <f>+data!BS160*data!KB160</f>
        <v>0</v>
      </c>
      <c r="BR158" s="21">
        <f>+data!BT160*data!KC160</f>
        <v>0</v>
      </c>
      <c r="BS158" s="21">
        <f>+data!BU160*data!KD160</f>
        <v>0</v>
      </c>
      <c r="BT158" s="21">
        <f>+data!BV160*data!KE160</f>
        <v>0</v>
      </c>
      <c r="BU158" s="21">
        <f>+data!BW160*data!KF160</f>
        <v>0</v>
      </c>
      <c r="BV158" s="21">
        <f>+data!BX160*data!KG160</f>
        <v>0</v>
      </c>
      <c r="BW158" s="21">
        <f>+data!BY160*data!KH160</f>
        <v>0</v>
      </c>
      <c r="BX158" s="21">
        <f>+data!BZ160*data!KI160</f>
        <v>0</v>
      </c>
      <c r="BY158" s="21">
        <f>+data!CA160*data!KJ160</f>
        <v>0</v>
      </c>
      <c r="BZ158" s="21">
        <f>+data!CB160*data!KK160</f>
        <v>0</v>
      </c>
      <c r="CA158" s="21">
        <f>+data!CC160*data!KL160</f>
        <v>0</v>
      </c>
    </row>
    <row r="159" spans="1:79" x14ac:dyDescent="0.2">
      <c r="A159" s="9">
        <v>583</v>
      </c>
      <c r="B159" s="21">
        <f>+data!D161*data!HM161</f>
        <v>0</v>
      </c>
      <c r="C159" s="21">
        <f>+data!E161*data!HN161</f>
        <v>0</v>
      </c>
      <c r="D159" s="21">
        <f>+data!F161*data!HO161</f>
        <v>0</v>
      </c>
      <c r="E159" s="21">
        <f>+data!G161*data!HP161</f>
        <v>0</v>
      </c>
      <c r="F159" s="21">
        <f>+data!H161*data!HQ161</f>
        <v>0</v>
      </c>
      <c r="G159" s="21">
        <f>+data!I161*data!HR161</f>
        <v>0</v>
      </c>
      <c r="H159" s="21">
        <f>+data!J161*data!HS161</f>
        <v>0</v>
      </c>
      <c r="I159" s="21">
        <f>+data!K161*data!HT161</f>
        <v>0</v>
      </c>
      <c r="J159" s="21">
        <f>+data!L161*data!HU161</f>
        <v>0</v>
      </c>
      <c r="K159" s="21">
        <f>+data!M161*data!HV161</f>
        <v>0</v>
      </c>
      <c r="L159" s="21">
        <f>+data!N161*data!HW161</f>
        <v>0</v>
      </c>
      <c r="M159" s="21">
        <f>+data!O161*data!HX161</f>
        <v>0</v>
      </c>
      <c r="N159" s="21">
        <f>+data!P161*data!HY161</f>
        <v>0</v>
      </c>
      <c r="O159" s="21">
        <f>+data!Q161*data!HZ161</f>
        <v>0</v>
      </c>
      <c r="P159" s="21">
        <f>+data!R161*data!IA161</f>
        <v>0</v>
      </c>
      <c r="Q159" s="21">
        <f>+data!S161*data!IB161</f>
        <v>0</v>
      </c>
      <c r="R159" s="21">
        <f>+data!T161*data!IC161</f>
        <v>0</v>
      </c>
      <c r="S159" s="21">
        <f>+data!U161*data!ID161</f>
        <v>0</v>
      </c>
      <c r="T159" s="21">
        <f>+data!V161*data!IE161</f>
        <v>0</v>
      </c>
      <c r="U159" s="21">
        <f>+data!W161*data!IF161</f>
        <v>0</v>
      </c>
      <c r="V159" s="21">
        <f>+data!X161*data!IG161</f>
        <v>0</v>
      </c>
      <c r="W159" s="21">
        <f>+data!Y161*data!IH161</f>
        <v>0</v>
      </c>
      <c r="X159" s="21">
        <f>+data!Z161*data!II161</f>
        <v>0</v>
      </c>
      <c r="Y159" s="21">
        <f>+data!AA161*data!IJ161</f>
        <v>0</v>
      </c>
      <c r="Z159" s="21">
        <f>+data!AB161*data!IK161</f>
        <v>0</v>
      </c>
      <c r="AA159" s="21">
        <f>+data!AC161*data!IL161</f>
        <v>0</v>
      </c>
      <c r="AB159" s="21">
        <f>+data!AD161*data!IM161</f>
        <v>0</v>
      </c>
      <c r="AC159" s="21">
        <f>+data!AE161*data!IN161</f>
        <v>0</v>
      </c>
      <c r="AD159" s="21">
        <f>+data!AF161*data!IO161</f>
        <v>0</v>
      </c>
      <c r="AE159" s="21">
        <f>+data!AG161*data!IP161</f>
        <v>0</v>
      </c>
      <c r="AF159" s="21">
        <f>+data!AH161*data!IQ161</f>
        <v>0</v>
      </c>
      <c r="AG159" s="21">
        <f>+data!AI161*data!IR161</f>
        <v>0</v>
      </c>
      <c r="AH159" s="21">
        <f>+data!AJ161*data!IS161</f>
        <v>0</v>
      </c>
      <c r="AI159" s="21">
        <f>+data!AK161*data!IT161</f>
        <v>0</v>
      </c>
      <c r="AJ159" s="21">
        <f>+data!AL161*data!IU161</f>
        <v>0</v>
      </c>
      <c r="AK159" s="21">
        <f>+data!AM161*data!IV161</f>
        <v>0</v>
      </c>
      <c r="AL159" s="21">
        <f>+data!AN161*data!IW161</f>
        <v>0</v>
      </c>
      <c r="AM159" s="21">
        <f>+data!AO161*data!IX161</f>
        <v>0</v>
      </c>
      <c r="AN159" s="21">
        <f>+data!AP161*data!IY161</f>
        <v>0</v>
      </c>
      <c r="AO159" s="21">
        <f>+data!AQ161*data!IZ161</f>
        <v>0</v>
      </c>
      <c r="AP159" s="21">
        <f>+data!AR161*data!JA161</f>
        <v>0</v>
      </c>
      <c r="AQ159" s="21">
        <f>+data!AS161*data!JB161</f>
        <v>0</v>
      </c>
      <c r="AR159" s="21">
        <f>+data!AT161*data!JC161</f>
        <v>0</v>
      </c>
      <c r="AS159" s="21">
        <f>+data!AU161*data!JD161</f>
        <v>0</v>
      </c>
      <c r="AT159" s="21">
        <f>+data!AV161*data!JE161</f>
        <v>0</v>
      </c>
      <c r="AU159" s="21">
        <f>+data!AW161*data!JF161</f>
        <v>0</v>
      </c>
      <c r="AV159" s="21">
        <f>+data!AX161*data!JG161</f>
        <v>0</v>
      </c>
      <c r="AW159" s="21">
        <f>+data!AY161*data!JH161</f>
        <v>0</v>
      </c>
      <c r="AX159" s="21">
        <f>+data!AZ161*data!JI161</f>
        <v>0</v>
      </c>
      <c r="AY159" s="21">
        <f>+data!BA161*data!JJ161</f>
        <v>0</v>
      </c>
      <c r="AZ159" s="21">
        <f>+data!BB161*data!JK161</f>
        <v>0</v>
      </c>
      <c r="BA159" s="21">
        <f>+data!BC161*data!JL161</f>
        <v>0</v>
      </c>
      <c r="BB159" s="21">
        <f>+data!BD161*data!JM161</f>
        <v>0</v>
      </c>
      <c r="BC159" s="21">
        <f>+data!BE161*data!JN161</f>
        <v>0</v>
      </c>
      <c r="BD159" s="21">
        <f>+data!BF161*data!JO161</f>
        <v>0</v>
      </c>
      <c r="BE159" s="21">
        <f>+data!BG161*data!JP161</f>
        <v>0</v>
      </c>
      <c r="BF159" s="21">
        <f>+data!BH161*data!JQ161</f>
        <v>0</v>
      </c>
      <c r="BG159" s="21">
        <f>+data!BI161*data!JR161</f>
        <v>0</v>
      </c>
      <c r="BH159" s="21">
        <f>+data!BJ161*data!JS161</f>
        <v>0</v>
      </c>
      <c r="BI159" s="21">
        <f>+data!BK161*data!JT161</f>
        <v>0</v>
      </c>
      <c r="BJ159" s="21">
        <f>+data!BL161*data!JU161</f>
        <v>0</v>
      </c>
      <c r="BK159" s="21">
        <f>+data!BM161*data!JV161</f>
        <v>0</v>
      </c>
      <c r="BL159" s="21">
        <f>+data!BN161*data!JW161</f>
        <v>0</v>
      </c>
      <c r="BM159" s="21">
        <f>+data!BO161*data!JX161</f>
        <v>0</v>
      </c>
      <c r="BN159" s="21">
        <f>+data!BP161*data!JY161</f>
        <v>0</v>
      </c>
      <c r="BO159" s="21">
        <f>+data!BQ161*data!JZ161</f>
        <v>0</v>
      </c>
      <c r="BP159" s="21">
        <f>+data!BR161*data!KA161</f>
        <v>0</v>
      </c>
      <c r="BQ159" s="21">
        <f>+data!BS161*data!KB161</f>
        <v>0</v>
      </c>
      <c r="BR159" s="21">
        <f>+data!BT161*data!KC161</f>
        <v>0</v>
      </c>
      <c r="BS159" s="21">
        <f>+data!BU161*data!KD161</f>
        <v>0</v>
      </c>
      <c r="BT159" s="21">
        <f>+data!BV161*data!KE161</f>
        <v>0</v>
      </c>
      <c r="BU159" s="21">
        <f>+data!BW161*data!KF161</f>
        <v>0</v>
      </c>
      <c r="BV159" s="21">
        <f>+data!BX161*data!KG161</f>
        <v>0</v>
      </c>
      <c r="BW159" s="21">
        <f>+data!BY161*data!KH161</f>
        <v>0</v>
      </c>
      <c r="BX159" s="21">
        <f>+data!BZ161*data!KI161</f>
        <v>0</v>
      </c>
      <c r="BY159" s="21">
        <f>+data!CA161*data!KJ161</f>
        <v>0</v>
      </c>
      <c r="BZ159" s="21">
        <f>+data!CB161*data!KK161</f>
        <v>0</v>
      </c>
      <c r="CA159" s="21">
        <f>+data!CC161*data!KL161</f>
        <v>0</v>
      </c>
    </row>
    <row r="160" spans="1:79" x14ac:dyDescent="0.2">
      <c r="A160" s="9">
        <v>584</v>
      </c>
      <c r="B160" s="21">
        <f>+data!D162*data!HM162</f>
        <v>0</v>
      </c>
      <c r="C160" s="21">
        <f>+data!E162*data!HN162</f>
        <v>0</v>
      </c>
      <c r="D160" s="21">
        <f>+data!F162*data!HO162</f>
        <v>0</v>
      </c>
      <c r="E160" s="21">
        <f>+data!G162*data!HP162</f>
        <v>0</v>
      </c>
      <c r="F160" s="21">
        <f>+data!H162*data!HQ162</f>
        <v>0</v>
      </c>
      <c r="G160" s="21">
        <f>+data!I162*data!HR162</f>
        <v>0</v>
      </c>
      <c r="H160" s="21">
        <f>+data!J162*data!HS162</f>
        <v>0</v>
      </c>
      <c r="I160" s="21">
        <f>+data!K162*data!HT162</f>
        <v>0</v>
      </c>
      <c r="J160" s="21">
        <f>+data!L162*data!HU162</f>
        <v>0</v>
      </c>
      <c r="K160" s="21">
        <f>+data!M162*data!HV162</f>
        <v>0</v>
      </c>
      <c r="L160" s="21">
        <f>+data!N162*data!HW162</f>
        <v>0</v>
      </c>
      <c r="M160" s="21">
        <f>+data!O162*data!HX162</f>
        <v>0</v>
      </c>
      <c r="N160" s="21">
        <f>+data!P162*data!HY162</f>
        <v>0</v>
      </c>
      <c r="O160" s="21">
        <f>+data!Q162*data!HZ162</f>
        <v>0</v>
      </c>
      <c r="P160" s="21">
        <f>+data!R162*data!IA162</f>
        <v>0</v>
      </c>
      <c r="Q160" s="21">
        <f>+data!S162*data!IB162</f>
        <v>0</v>
      </c>
      <c r="R160" s="21">
        <f>+data!T162*data!IC162</f>
        <v>0</v>
      </c>
      <c r="S160" s="21">
        <f>+data!U162*data!ID162</f>
        <v>0</v>
      </c>
      <c r="T160" s="21">
        <f>+data!V162*data!IE162</f>
        <v>0</v>
      </c>
      <c r="U160" s="21">
        <f>+data!W162*data!IF162</f>
        <v>0</v>
      </c>
      <c r="V160" s="21">
        <f>+data!X162*data!IG162</f>
        <v>0</v>
      </c>
      <c r="W160" s="21">
        <f>+data!Y162*data!IH162</f>
        <v>0</v>
      </c>
      <c r="X160" s="21">
        <f>+data!Z162*data!II162</f>
        <v>0</v>
      </c>
      <c r="Y160" s="21">
        <f>+data!AA162*data!IJ162</f>
        <v>0</v>
      </c>
      <c r="Z160" s="21">
        <f>+data!AB162*data!IK162</f>
        <v>0</v>
      </c>
      <c r="AA160" s="21">
        <f>+data!AC162*data!IL162</f>
        <v>0</v>
      </c>
      <c r="AB160" s="21">
        <f>+data!AD162*data!IM162</f>
        <v>0</v>
      </c>
      <c r="AC160" s="21">
        <f>+data!AE162*data!IN162</f>
        <v>0</v>
      </c>
      <c r="AD160" s="21">
        <f>+data!AF162*data!IO162</f>
        <v>0</v>
      </c>
      <c r="AE160" s="21">
        <f>+data!AG162*data!IP162</f>
        <v>0</v>
      </c>
      <c r="AF160" s="21">
        <f>+data!AH162*data!IQ162</f>
        <v>0</v>
      </c>
      <c r="AG160" s="21">
        <f>+data!AI162*data!IR162</f>
        <v>0</v>
      </c>
      <c r="AH160" s="21">
        <f>+data!AJ162*data!IS162</f>
        <v>0</v>
      </c>
      <c r="AI160" s="21">
        <f>+data!AK162*data!IT162</f>
        <v>0</v>
      </c>
      <c r="AJ160" s="21">
        <f>+data!AL162*data!IU162</f>
        <v>0</v>
      </c>
      <c r="AK160" s="21">
        <f>+data!AM162*data!IV162</f>
        <v>0</v>
      </c>
      <c r="AL160" s="21">
        <f>+data!AN162*data!IW162</f>
        <v>0</v>
      </c>
      <c r="AM160" s="21">
        <f>+data!AO162*data!IX162</f>
        <v>0</v>
      </c>
      <c r="AN160" s="21">
        <f>+data!AP162*data!IY162</f>
        <v>0</v>
      </c>
      <c r="AO160" s="21">
        <f>+data!AQ162*data!IZ162</f>
        <v>0</v>
      </c>
      <c r="AP160" s="21">
        <f>+data!AR162*data!JA162</f>
        <v>0</v>
      </c>
      <c r="AQ160" s="21">
        <f>+data!AS162*data!JB162</f>
        <v>0</v>
      </c>
      <c r="AR160" s="21">
        <f>+data!AT162*data!JC162</f>
        <v>0</v>
      </c>
      <c r="AS160" s="21">
        <f>+data!AU162*data!JD162</f>
        <v>0</v>
      </c>
      <c r="AT160" s="21">
        <f>+data!AV162*data!JE162</f>
        <v>0</v>
      </c>
      <c r="AU160" s="21">
        <f>+data!AW162*data!JF162</f>
        <v>0</v>
      </c>
      <c r="AV160" s="21">
        <f>+data!AX162*data!JG162</f>
        <v>0</v>
      </c>
      <c r="AW160" s="21">
        <f>+data!AY162*data!JH162</f>
        <v>0</v>
      </c>
      <c r="AX160" s="21">
        <f>+data!AZ162*data!JI162</f>
        <v>0</v>
      </c>
      <c r="AY160" s="21">
        <f>+data!BA162*data!JJ162</f>
        <v>0</v>
      </c>
      <c r="AZ160" s="21">
        <f>+data!BB162*data!JK162</f>
        <v>0</v>
      </c>
      <c r="BA160" s="21">
        <f>+data!BC162*data!JL162</f>
        <v>0</v>
      </c>
      <c r="BB160" s="21">
        <f>+data!BD162*data!JM162</f>
        <v>0</v>
      </c>
      <c r="BC160" s="21">
        <f>+data!BE162*data!JN162</f>
        <v>0</v>
      </c>
      <c r="BD160" s="21">
        <f>+data!BF162*data!JO162</f>
        <v>0</v>
      </c>
      <c r="BE160" s="21">
        <f>+data!BG162*data!JP162</f>
        <v>0</v>
      </c>
      <c r="BF160" s="21">
        <f>+data!BH162*data!JQ162</f>
        <v>0</v>
      </c>
      <c r="BG160" s="21">
        <f>+data!BI162*data!JR162</f>
        <v>0</v>
      </c>
      <c r="BH160" s="21">
        <f>+data!BJ162*data!JS162</f>
        <v>0</v>
      </c>
      <c r="BI160" s="21">
        <f>+data!BK162*data!JT162</f>
        <v>0</v>
      </c>
      <c r="BJ160" s="21">
        <f>+data!BL162*data!JU162</f>
        <v>0</v>
      </c>
      <c r="BK160" s="21">
        <f>+data!BM162*data!JV162</f>
        <v>0</v>
      </c>
      <c r="BL160" s="21">
        <f>+data!BN162*data!JW162</f>
        <v>0</v>
      </c>
      <c r="BM160" s="21">
        <f>+data!BO162*data!JX162</f>
        <v>0</v>
      </c>
      <c r="BN160" s="21">
        <f>+data!BP162*data!JY162</f>
        <v>0</v>
      </c>
      <c r="BO160" s="21">
        <f>+data!BQ162*data!JZ162</f>
        <v>0</v>
      </c>
      <c r="BP160" s="21">
        <f>+data!BR162*data!KA162</f>
        <v>0</v>
      </c>
      <c r="BQ160" s="21">
        <f>+data!BS162*data!KB162</f>
        <v>0</v>
      </c>
      <c r="BR160" s="21">
        <f>+data!BT162*data!KC162</f>
        <v>0</v>
      </c>
      <c r="BS160" s="21">
        <f>+data!BU162*data!KD162</f>
        <v>0</v>
      </c>
      <c r="BT160" s="21">
        <f>+data!BV162*data!KE162</f>
        <v>0</v>
      </c>
      <c r="BU160" s="21">
        <f>+data!BW162*data!KF162</f>
        <v>0</v>
      </c>
      <c r="BV160" s="21">
        <f>+data!BX162*data!KG162</f>
        <v>0</v>
      </c>
      <c r="BW160" s="21">
        <f>+data!BY162*data!KH162</f>
        <v>0</v>
      </c>
      <c r="BX160" s="21">
        <f>+data!BZ162*data!KI162</f>
        <v>0</v>
      </c>
      <c r="BY160" s="21">
        <f>+data!CA162*data!KJ162</f>
        <v>0</v>
      </c>
      <c r="BZ160" s="21">
        <f>+data!CB162*data!KK162</f>
        <v>0</v>
      </c>
      <c r="CA160" s="21">
        <f>+data!CC162*data!KL162</f>
        <v>0</v>
      </c>
    </row>
    <row r="161" spans="1:79" x14ac:dyDescent="0.2">
      <c r="A161" s="9">
        <v>585</v>
      </c>
      <c r="B161" s="21">
        <f>+data!D163*data!HM163</f>
        <v>0</v>
      </c>
      <c r="C161" s="21">
        <f>+data!E163*data!HN163</f>
        <v>0</v>
      </c>
      <c r="D161" s="21">
        <f>+data!F163*data!HO163</f>
        <v>0</v>
      </c>
      <c r="E161" s="21">
        <f>+data!G163*data!HP163</f>
        <v>0</v>
      </c>
      <c r="F161" s="21">
        <f>+data!H163*data!HQ163</f>
        <v>0</v>
      </c>
      <c r="G161" s="21">
        <f>+data!I163*data!HR163</f>
        <v>0</v>
      </c>
      <c r="H161" s="21">
        <f>+data!J163*data!HS163</f>
        <v>0</v>
      </c>
      <c r="I161" s="21">
        <f>+data!K163*data!HT163</f>
        <v>0</v>
      </c>
      <c r="J161" s="21">
        <f>+data!L163*data!HU163</f>
        <v>0</v>
      </c>
      <c r="K161" s="21">
        <f>+data!M163*data!HV163</f>
        <v>0</v>
      </c>
      <c r="L161" s="21">
        <f>+data!N163*data!HW163</f>
        <v>1.7317945978584288E-5</v>
      </c>
      <c r="M161" s="21">
        <f>+data!O163*data!HX163</f>
        <v>3.2471148709845546E-5</v>
      </c>
      <c r="N161" s="21">
        <f>+data!P163*data!HY163</f>
        <v>6.0883403830960404E-5</v>
      </c>
      <c r="O161" s="21">
        <f>+data!Q163*data!HZ163</f>
        <v>1.1415638218305075E-4</v>
      </c>
      <c r="P161" s="21">
        <f>+data!R163*data!IA163</f>
        <v>2.1404321659322019E-4</v>
      </c>
      <c r="Q161" s="21">
        <f>+data!S163*data!IB163</f>
        <v>4.0133103111228793E-4</v>
      </c>
      <c r="R161" s="21">
        <f>+data!T163*data!IC163</f>
        <v>7.5249568333553979E-4</v>
      </c>
      <c r="S161" s="21">
        <f>+data!U163*data!ID163</f>
        <v>1.4109294062541373E-3</v>
      </c>
      <c r="T161" s="21">
        <f>+data!V163*data!IE163</f>
        <v>2.6454926367265072E-3</v>
      </c>
      <c r="U161" s="21">
        <f>+data!W163*data!IF163</f>
        <v>4.9602986938622005E-3</v>
      </c>
      <c r="V161" s="21">
        <f>+data!X163*data!IG163</f>
        <v>9.300560050991627E-3</v>
      </c>
      <c r="W161" s="21">
        <f>+data!Y163*data!IH163</f>
        <v>1.7438550095609302E-2</v>
      </c>
      <c r="X161" s="21">
        <f>+data!Z163*data!II163</f>
        <v>3.2697281429267443E-2</v>
      </c>
      <c r="Y161" s="21">
        <f>+data!AA163*data!IJ163</f>
        <v>6.1307402679876437E-2</v>
      </c>
      <c r="Z161" s="21">
        <f>+data!AB163*data!IK163</f>
        <v>0.11495138002476833</v>
      </c>
      <c r="AA161" s="21">
        <f>+data!AC163*data!IL163</f>
        <v>0.21553383754644059</v>
      </c>
      <c r="AB161" s="21">
        <f>+data!AD163*data!IM163</f>
        <v>0.40412594539957603</v>
      </c>
      <c r="AC161" s="21">
        <f>+data!AE163*data!IN163</f>
        <v>0.75773614762420494</v>
      </c>
      <c r="AD161" s="21">
        <f>+data!AF163*data!IO163</f>
        <v>0.79784088077443771</v>
      </c>
      <c r="AE161" s="21">
        <f>+data!AG163*data!IP163</f>
        <v>0.84006804049659467</v>
      </c>
      <c r="AF161" s="21">
        <f>+data!AH163*data!IQ163</f>
        <v>0.88452993990813411</v>
      </c>
      <c r="AG161" s="21">
        <f>+data!AI163*data!IR163</f>
        <v>0.93134483491583964</v>
      </c>
      <c r="AH161" s="21">
        <f>+data!AJ163*data!IS163</f>
        <v>0.98063723863819974</v>
      </c>
      <c r="AI161" s="21">
        <f>+data!AK163*data!IT163</f>
        <v>1.0325382524619511</v>
      </c>
      <c r="AJ161" s="21">
        <f>+data!AL163*data!IU163</f>
        <v>1.087185914612727</v>
      </c>
      <c r="AK161" s="21">
        <f>+data!AM163*data!IV163</f>
        <v>1.1447255671663039</v>
      </c>
      <c r="AL161" s="21">
        <f>+data!AN163*data!IW163</f>
        <v>1.2053102424759297</v>
      </c>
      <c r="AM161" s="21">
        <f>+data!AO163*data!IX163</f>
        <v>1.2691010700428325</v>
      </c>
      <c r="AN161" s="21">
        <f>+data!AP163*data!IY163</f>
        <v>1.3362677049113365</v>
      </c>
      <c r="AO161" s="21">
        <f>+data!AQ163*data!IZ163</f>
        <v>1.4108970808903285</v>
      </c>
      <c r="AP161" s="21">
        <f>+data!AR163*data!JA163</f>
        <v>1.4896940965880145</v>
      </c>
      <c r="AQ161" s="21">
        <f>+data!AS163*data!JB163</f>
        <v>1.5728914730564016</v>
      </c>
      <c r="AR161" s="21">
        <f>+data!AT163*data!JC163</f>
        <v>1.6607349254830222</v>
      </c>
      <c r="AS161" s="21">
        <f>+data!AU163*data!JD163</f>
        <v>1.7534838886724506</v>
      </c>
      <c r="AT161" s="21">
        <f>+data!AV163*data!JE163</f>
        <v>1.814451239266704</v>
      </c>
      <c r="AU161" s="21">
        <f>+data!AW163*data!JF163</f>
        <v>1.8775379484120407</v>
      </c>
      <c r="AV161" s="21">
        <f>+data!AX163*data!JG163</f>
        <v>1.9428176753829014</v>
      </c>
      <c r="AW161" s="21">
        <f>+data!AY163*data!JH163</f>
        <v>2.0103666390432555</v>
      </c>
      <c r="AX161" s="21">
        <f>+data!AZ163*data!JI163</f>
        <v>2.0802637067742586</v>
      </c>
      <c r="AY161" s="21">
        <f>+data!BA163*data!JJ163</f>
        <v>2.1341922772047406</v>
      </c>
      <c r="AZ161" s="21">
        <f>+data!BB163*data!JK163</f>
        <v>2.1895183879383722</v>
      </c>
      <c r="BA161" s="21">
        <f>+data!BC163*data!JL163</f>
        <v>2.2462782436521587</v>
      </c>
      <c r="BB161" s="21">
        <f>+data!BD163*data!JM163</f>
        <v>2.3045089866476021</v>
      </c>
      <c r="BC161" s="21">
        <f>+data!BE163*data!JN163</f>
        <v>3</v>
      </c>
      <c r="BD161" s="21">
        <f>+data!BF163*data!JO163</f>
        <v>3</v>
      </c>
      <c r="BE161" s="21">
        <f>+data!BG163*data!JP163</f>
        <v>3</v>
      </c>
      <c r="BF161" s="21">
        <f>+data!BH163*data!JQ163</f>
        <v>3</v>
      </c>
      <c r="BG161" s="21">
        <f>+data!BI163*data!JR163</f>
        <v>0</v>
      </c>
      <c r="BH161" s="21">
        <f>+data!BJ163*data!JS163</f>
        <v>0</v>
      </c>
      <c r="BI161" s="21">
        <f>+data!BK163*data!JT163</f>
        <v>0</v>
      </c>
      <c r="BJ161" s="21">
        <f>+data!BL163*data!JU163</f>
        <v>0</v>
      </c>
      <c r="BK161" s="21">
        <f>+data!BM163*data!JV163</f>
        <v>0</v>
      </c>
      <c r="BL161" s="21">
        <f>+data!BN163*data!JW163</f>
        <v>0</v>
      </c>
      <c r="BM161" s="21">
        <f>+data!BO163*data!JX163</f>
        <v>0</v>
      </c>
      <c r="BN161" s="21">
        <f>+data!BP163*data!JY163</f>
        <v>0</v>
      </c>
      <c r="BO161" s="21">
        <f>+data!BQ163*data!JZ163</f>
        <v>0</v>
      </c>
      <c r="BP161" s="21">
        <f>+data!BR163*data!KA163</f>
        <v>0</v>
      </c>
      <c r="BQ161" s="21">
        <f>+data!BS163*data!KB163</f>
        <v>0</v>
      </c>
      <c r="BR161" s="21">
        <f>+data!BT163*data!KC163</f>
        <v>0</v>
      </c>
      <c r="BS161" s="21">
        <f>+data!BU163*data!KD163</f>
        <v>0</v>
      </c>
      <c r="BT161" s="21">
        <f>+data!BV163*data!KE163</f>
        <v>0</v>
      </c>
      <c r="BU161" s="21">
        <f>+data!BW163*data!KF163</f>
        <v>0</v>
      </c>
      <c r="BV161" s="21">
        <f>+data!BX163*data!KG163</f>
        <v>0</v>
      </c>
      <c r="BW161" s="21">
        <f>+data!BY163*data!KH163</f>
        <v>0</v>
      </c>
      <c r="BX161" s="21">
        <f>+data!BZ163*data!KI163</f>
        <v>0</v>
      </c>
      <c r="BY161" s="21">
        <f>+data!CA163*data!KJ163</f>
        <v>0</v>
      </c>
      <c r="BZ161" s="21">
        <f>+data!CB163*data!KK163</f>
        <v>0</v>
      </c>
      <c r="CA161" s="21">
        <f>+data!CC163*data!KL163</f>
        <v>0</v>
      </c>
    </row>
    <row r="162" spans="1:79" x14ac:dyDescent="0.2">
      <c r="A162" s="9">
        <v>586</v>
      </c>
      <c r="B162" s="21">
        <f>+data!D164*data!HM164</f>
        <v>0</v>
      </c>
      <c r="C162" s="21">
        <f>+data!E164*data!HN164</f>
        <v>0</v>
      </c>
      <c r="D162" s="21">
        <f>+data!F164*data!HO164</f>
        <v>4.7157050851293777E-2</v>
      </c>
      <c r="E162" s="21">
        <f>+data!G164*data!HP164</f>
        <v>0.11789262712823445</v>
      </c>
      <c r="F162" s="21">
        <f>+data!H164*data!HQ164</f>
        <v>0.29473156782058602</v>
      </c>
      <c r="G162" s="21">
        <f>+data!I164*data!HR164</f>
        <v>0.73682891955146523</v>
      </c>
      <c r="H162" s="21">
        <f>+data!J164*data!HS164</f>
        <v>1.8420722988786633</v>
      </c>
      <c r="I162" s="21">
        <f>+data!K164*data!HT164</f>
        <v>4.605180747196659</v>
      </c>
      <c r="J162" s="21">
        <f>+data!L164*data!HU164</f>
        <v>11.512951867991648</v>
      </c>
      <c r="K162" s="21">
        <f>+data!M164*data!HV164</f>
        <v>28.782379669979125</v>
      </c>
      <c r="L162" s="21">
        <f>+data!N164*data!HW164</f>
        <v>71.955949174947804</v>
      </c>
      <c r="M162" s="21">
        <f>+data!O164*data!HX164</f>
        <v>77.246827790752789</v>
      </c>
      <c r="N162" s="21">
        <f>+data!P164*data!HY164</f>
        <v>82.537706406557788</v>
      </c>
      <c r="O162" s="21">
        <f>+data!Q164*data!HZ164</f>
        <v>88.886760745523759</v>
      </c>
      <c r="P162" s="21">
        <f>+data!R164*data!IA164</f>
        <v>95.235815084489758</v>
      </c>
      <c r="Q162" s="21">
        <f>+data!S164*data!IB164</f>
        <v>101.58486942345573</v>
      </c>
      <c r="R162" s="21">
        <f>+data!T164*data!IC164</f>
        <v>107.93392376242171</v>
      </c>
      <c r="S162" s="21">
        <f>+data!U164*data!ID164</f>
        <v>119.57385671719268</v>
      </c>
      <c r="T162" s="21">
        <f>+data!V164*data!IE164</f>
        <v>131.21378967196364</v>
      </c>
      <c r="U162" s="21">
        <f>+data!W164*data!IF164</f>
        <v>147.08642551937859</v>
      </c>
      <c r="V162" s="21">
        <f>+data!X164*data!IG164</f>
        <v>162.95906136679355</v>
      </c>
      <c r="W162" s="21">
        <f>+data!Y164*data!IH164</f>
        <v>169.30811570575958</v>
      </c>
      <c r="X162" s="21">
        <f>+data!Z164*data!II164</f>
        <v>175.65717004472555</v>
      </c>
      <c r="Y162" s="21">
        <f>+data!AA164*data!IJ164</f>
        <v>175.65717004472555</v>
      </c>
      <c r="Z162" s="21">
        <f>+data!AB164*data!IK164</f>
        <v>198.93703595426746</v>
      </c>
      <c r="AA162" s="21">
        <f>+data!AC164*data!IL164</f>
        <v>211.63514463219943</v>
      </c>
      <c r="AB162" s="21">
        <f>+data!AD164*data!IM164</f>
        <v>275.12568802185928</v>
      </c>
      <c r="AC162" s="21">
        <f>+data!AE164*data!IN164</f>
        <v>338.61623141151915</v>
      </c>
      <c r="AD162" s="21">
        <f>+data!AF164*data!IO164</f>
        <v>342.0866351257452</v>
      </c>
      <c r="AE162" s="21">
        <f>+data!AG164*data!IP164</f>
        <v>349.06799502627064</v>
      </c>
      <c r="AF162" s="21">
        <f>+data!AH164*data!IQ164</f>
        <v>356.19183165945981</v>
      </c>
      <c r="AG162" s="21">
        <f>+data!AI164*data!IR164</f>
        <v>363.46105271373449</v>
      </c>
      <c r="AH162" s="21">
        <f>+data!AJ164*data!IS164</f>
        <v>370.87862521809643</v>
      </c>
      <c r="AI162" s="21">
        <f>+data!AK164*data!IT164</f>
        <v>378.44757675315958</v>
      </c>
      <c r="AJ162" s="21">
        <f>+data!AL164*data!IU164</f>
        <v>386.17099668689758</v>
      </c>
      <c r="AK162" s="21">
        <f>+data!AM164*data!IV164</f>
        <v>394.0520374356098</v>
      </c>
      <c r="AL162" s="21">
        <f>+data!AN164*data!IW164</f>
        <v>402.09391575062222</v>
      </c>
      <c r="AM162" s="21">
        <f>+data!AO164*data!IX164</f>
        <v>410.29991403124723</v>
      </c>
      <c r="AN162" s="21">
        <f>+data!AP164*data!IY164</f>
        <v>418.673381664538</v>
      </c>
      <c r="AO162" s="21">
        <f>+data!AQ164*data!IZ164</f>
        <v>427.21773639238563</v>
      </c>
      <c r="AP162" s="21">
        <f>+data!AR164*data!JA164</f>
        <v>435.93646570651595</v>
      </c>
      <c r="AQ162" s="21">
        <f>+data!AS164*data!JB164</f>
        <v>444.83312827195499</v>
      </c>
      <c r="AR162" s="21">
        <f>+data!AT164*data!JC164</f>
        <v>453.91135537954591</v>
      </c>
      <c r="AS162" s="21">
        <f>+data!AU164*data!JD164</f>
        <v>463.17485242810818</v>
      </c>
      <c r="AT162" s="21">
        <f>+data!AV164*data!JE164</f>
        <v>472.62740043684505</v>
      </c>
      <c r="AU162" s="21">
        <f>+data!AW164*data!JF164</f>
        <v>482.27285758861734</v>
      </c>
      <c r="AV162" s="21">
        <f>+data!AX164*data!JG164</f>
        <v>492.11516080471165</v>
      </c>
      <c r="AW162" s="21">
        <f>+data!AY164*data!JH164</f>
        <v>502.15832735174655</v>
      </c>
      <c r="AX162" s="21">
        <f>+data!AZ164*data!JI164</f>
        <v>512.40645648137399</v>
      </c>
      <c r="AY162" s="21">
        <f>+data!BA164*data!JJ164</f>
        <v>548.20966837900755</v>
      </c>
      <c r="AZ162" s="21">
        <f>+data!BB164*data!JK164</f>
        <v>614.8687190345255</v>
      </c>
      <c r="BA162" s="21">
        <f>+data!BC164*data!JL164</f>
        <v>706.47811895351936</v>
      </c>
      <c r="BB162" s="21">
        <f>+data!BD164*data!JM164</f>
        <v>1025.2418835956605</v>
      </c>
      <c r="BC162" s="21">
        <f>+data!BE164*data!JN164</f>
        <v>1214.4749999999999</v>
      </c>
      <c r="BD162" s="21">
        <f>+data!BF164*data!JO164</f>
        <v>1503.423</v>
      </c>
      <c r="BE162" s="21">
        <f>+data!BG164*data!JP164</f>
        <v>1933.1</v>
      </c>
      <c r="BF162" s="21">
        <f>+data!BH164*data!JQ164</f>
        <v>2112.6999999999998</v>
      </c>
      <c r="BG162" s="21">
        <f>+data!BI164*data!JR164</f>
        <v>2376.6</v>
      </c>
      <c r="BH162" s="21">
        <f>+data!BJ164*data!JS164</f>
        <v>2114.1999999999998</v>
      </c>
      <c r="BI162" s="21">
        <f>+data!BK164*data!JT164</f>
        <v>2225</v>
      </c>
      <c r="BJ162" s="21">
        <f>+data!BL164*data!JU164</f>
        <v>2460.6</v>
      </c>
      <c r="BK162" s="21">
        <f>+data!BM164*data!JV164</f>
        <v>2519.6</v>
      </c>
      <c r="BL162" s="21">
        <f>+data!BN164*data!JW164</f>
        <v>2621.4</v>
      </c>
      <c r="BM162" s="21">
        <f>+data!BO164*data!JX164</f>
        <v>2581.1999999999998</v>
      </c>
      <c r="BN162" s="21">
        <f>+data!BP164*data!JY164</f>
        <v>2515.4</v>
      </c>
      <c r="BO162" s="21">
        <f>+data!BQ164*data!JZ164</f>
        <v>2962.6</v>
      </c>
      <c r="BP162" s="21">
        <f>+data!BR164*data!KA164</f>
        <v>2883.1</v>
      </c>
      <c r="BQ162" s="21">
        <f>+data!BS164*data!KB164</f>
        <v>2365.3000000000002</v>
      </c>
      <c r="BR162" s="21">
        <f>+data!BT164*data!KC164</f>
        <v>2571.1999999999998</v>
      </c>
      <c r="BS162" s="21">
        <f>+data!BU164*data!KD164</f>
        <v>2588.486666666664</v>
      </c>
      <c r="BT162" s="21">
        <f>+data!BV164*data!KE164</f>
        <v>2515.0244444444543</v>
      </c>
      <c r="BU162" s="21">
        <f>+data!BW164*data!KF164</f>
        <v>2356.0367407407321</v>
      </c>
      <c r="BV162" s="21">
        <f>+data!BX164*data!KG164</f>
        <v>2329.6390123456804</v>
      </c>
      <c r="BW162" s="21">
        <f>+data!BY164*data!KH164</f>
        <v>2364.5554502057639</v>
      </c>
      <c r="BX162" s="21">
        <f>+data!BZ164*data!KI164</f>
        <v>2257.2817108367599</v>
      </c>
      <c r="BY162" s="21">
        <f>+data!CA164*data!KJ164</f>
        <v>2188.4543885139428</v>
      </c>
      <c r="BZ162" s="21">
        <f>+data!CB164*data!KK164</f>
        <v>2145.745398030791</v>
      </c>
      <c r="CA162" s="21">
        <f>+data!CC164*data!KL164</f>
        <v>2115.3903510042146</v>
      </c>
    </row>
    <row r="163" spans="1:79" x14ac:dyDescent="0.2">
      <c r="A163" s="9">
        <v>591</v>
      </c>
      <c r="B163" s="21">
        <f>+data!D165*data!HM165</f>
        <v>0</v>
      </c>
      <c r="C163" s="21">
        <f>+data!E165*data!HN165</f>
        <v>0</v>
      </c>
      <c r="D163" s="21">
        <f>+data!F165*data!HO165</f>
        <v>0</v>
      </c>
      <c r="E163" s="21">
        <f>+data!G165*data!HP165</f>
        <v>0</v>
      </c>
      <c r="F163" s="21">
        <f>+data!H165*data!HQ165</f>
        <v>0</v>
      </c>
      <c r="G163" s="21">
        <f>+data!I165*data!HR165</f>
        <v>0</v>
      </c>
      <c r="H163" s="21">
        <f>+data!J165*data!HS165</f>
        <v>0</v>
      </c>
      <c r="I163" s="21">
        <f>+data!K165*data!HT165</f>
        <v>0</v>
      </c>
      <c r="J163" s="21">
        <f>+data!L165*data!HU165</f>
        <v>0</v>
      </c>
      <c r="K163" s="21">
        <f>+data!M165*data!HV165</f>
        <v>0</v>
      </c>
      <c r="L163" s="21">
        <f>+data!N165*data!HW165</f>
        <v>0</v>
      </c>
      <c r="M163" s="21">
        <f>+data!O165*data!HX165</f>
        <v>0</v>
      </c>
      <c r="N163" s="21">
        <f>+data!P165*data!HY165</f>
        <v>0</v>
      </c>
      <c r="O163" s="21">
        <f>+data!Q165*data!HZ165</f>
        <v>0</v>
      </c>
      <c r="P163" s="21">
        <f>+data!R165*data!IA165</f>
        <v>0</v>
      </c>
      <c r="Q163" s="21">
        <f>+data!S165*data!IB165</f>
        <v>0</v>
      </c>
      <c r="R163" s="21">
        <f>+data!T165*data!IC165</f>
        <v>0</v>
      </c>
      <c r="S163" s="21">
        <f>+data!U165*data!ID165</f>
        <v>0</v>
      </c>
      <c r="T163" s="21">
        <f>+data!V165*data!IE165</f>
        <v>0</v>
      </c>
      <c r="U163" s="21">
        <f>+data!W165*data!IF165</f>
        <v>0</v>
      </c>
      <c r="V163" s="21">
        <f>+data!X165*data!IG165</f>
        <v>0</v>
      </c>
      <c r="W163" s="21">
        <f>+data!Y165*data!IH165</f>
        <v>0</v>
      </c>
      <c r="X163" s="21">
        <f>+data!Z165*data!II165</f>
        <v>0</v>
      </c>
      <c r="Y163" s="21">
        <f>+data!AA165*data!IJ165</f>
        <v>0</v>
      </c>
      <c r="Z163" s="21">
        <f>+data!AB165*data!IK165</f>
        <v>0</v>
      </c>
      <c r="AA163" s="21">
        <f>+data!AC165*data!IL165</f>
        <v>0</v>
      </c>
      <c r="AB163" s="21">
        <f>+data!AD165*data!IM165</f>
        <v>0</v>
      </c>
      <c r="AC163" s="21">
        <f>+data!AE165*data!IN165</f>
        <v>2.1324655116559546E-3</v>
      </c>
      <c r="AD163" s="21">
        <f>+data!AF165*data!IO165</f>
        <v>4.4894010771704329E-3</v>
      </c>
      <c r="AE163" s="21">
        <f>+data!AG165*data!IP165</f>
        <v>9.4513706887798567E-3</v>
      </c>
      <c r="AF163" s="21">
        <f>+data!AH165*data!IQ165</f>
        <v>1.9897622502694435E-2</v>
      </c>
      <c r="AG163" s="21">
        <f>+data!AI165*data!IR165</f>
        <v>4.1889731584619859E-2</v>
      </c>
      <c r="AH163" s="21">
        <f>+data!AJ165*data!IS165</f>
        <v>8.8188908599199714E-2</v>
      </c>
      <c r="AI163" s="21">
        <f>+data!AK165*data!IT165</f>
        <v>0.18566086020884148</v>
      </c>
      <c r="AJ163" s="21">
        <f>+data!AL165*data!IU165</f>
        <v>0.39086496886071898</v>
      </c>
      <c r="AK163" s="21">
        <f>+data!AM165*data!IV165</f>
        <v>0.8228736186541451</v>
      </c>
      <c r="AL163" s="21">
        <f>+data!AN165*data!IW165</f>
        <v>1.7323655129560951</v>
      </c>
      <c r="AM163" s="21">
        <f>+data!AO165*data!IX165</f>
        <v>3.6470852904338842</v>
      </c>
      <c r="AN163" s="21">
        <f>+data!AP165*data!IY165</f>
        <v>7.6780742956502825</v>
      </c>
      <c r="AO163" s="21">
        <f>+data!AQ165*data!IZ165</f>
        <v>8.5837985324424313</v>
      </c>
      <c r="AP163" s="21">
        <f>+data!AR165*data!JA165</f>
        <v>9.5963619039213892</v>
      </c>
      <c r="AQ163" s="21">
        <f>+data!AS165*data!JB165</f>
        <v>10.728366877298194</v>
      </c>
      <c r="AR163" s="21">
        <f>+data!AT165*data!JC165</f>
        <v>11.993902443276808</v>
      </c>
      <c r="AS163" s="21">
        <f>+data!AU165*data!JD165</f>
        <v>13.819083773900942</v>
      </c>
      <c r="AT163" s="21">
        <f>+data!AV165*data!JE165</f>
        <v>15.645286983209095</v>
      </c>
      <c r="AU163" s="21">
        <f>+data!AW165*data!JF165</f>
        <v>17.18125732477376</v>
      </c>
      <c r="AV163" s="21">
        <f>+data!AX165*data!JG165</f>
        <v>20.050422869391685</v>
      </c>
      <c r="AW163" s="21">
        <f>+data!AY165*data!JH165</f>
        <v>23.398716103977353</v>
      </c>
      <c r="AX163" s="21">
        <f>+data!AZ165*data!JI165</f>
        <v>30.019811897354622</v>
      </c>
      <c r="AY163" s="21">
        <f>+data!BA165*data!JJ165</f>
        <v>36.73528171692714</v>
      </c>
      <c r="AZ163" s="21">
        <f>+data!BB165*data!JK165</f>
        <v>42.548146654052118</v>
      </c>
      <c r="BA163" s="21">
        <f>+data!BC165*data!JL165</f>
        <v>30</v>
      </c>
      <c r="BB163" s="21">
        <f>+data!BD165*data!JM165</f>
        <v>68</v>
      </c>
      <c r="BC163" s="21">
        <f>+data!BE165*data!JN165</f>
        <v>100.4</v>
      </c>
      <c r="BD163" s="21">
        <f>+data!BF165*data!JO165</f>
        <v>93.114000000000004</v>
      </c>
      <c r="BE163" s="21">
        <f>+data!BG165*data!JP165</f>
        <v>92.47</v>
      </c>
      <c r="BF163" s="21">
        <f>+data!BH165*data!JQ165</f>
        <v>98.361000000000004</v>
      </c>
      <c r="BG163" s="21">
        <f>+data!BI165*data!JR165</f>
        <v>85.611999999999995</v>
      </c>
      <c r="BH163" s="21">
        <f>+data!BJ165*data!JS165</f>
        <v>122.452</v>
      </c>
      <c r="BI163" s="21">
        <f>+data!BK165*data!JT165</f>
        <v>127.56</v>
      </c>
      <c r="BJ163" s="21">
        <f>+data!BL165*data!JU165</f>
        <v>133.88</v>
      </c>
      <c r="BK163" s="21">
        <f>+data!BM165*data!JV165</f>
        <v>130.1</v>
      </c>
      <c r="BL163" s="21">
        <f>+data!BN165*data!JW165</f>
        <v>109.5</v>
      </c>
      <c r="BM163" s="21">
        <f>+data!BO165*data!JX165</f>
        <v>95.67</v>
      </c>
      <c r="BN163" s="21">
        <f>+data!BP165*data!JY165</f>
        <v>99.5</v>
      </c>
      <c r="BO163" s="21">
        <f>+data!BQ165*data!JZ165</f>
        <v>104.648</v>
      </c>
      <c r="BP163" s="21">
        <f>+data!BR165*data!KA165</f>
        <v>106.77800000000001</v>
      </c>
      <c r="BQ163" s="21">
        <f>+data!BS165*data!KB165</f>
        <v>112.85599999999999</v>
      </c>
      <c r="BR163" s="21">
        <f>+data!BT165*data!KC165</f>
        <v>105.25</v>
      </c>
      <c r="BS163" s="21">
        <f>+data!BU165*data!KD165</f>
        <v>113.1268</v>
      </c>
      <c r="BT163" s="21">
        <f>+data!BV165*data!KE165</f>
        <v>114.6282666666666</v>
      </c>
      <c r="BU163" s="21">
        <f>+data!BW165*data!KF165</f>
        <v>115.68201777777767</v>
      </c>
      <c r="BV163" s="21">
        <f>+data!BX165*data!KG165</f>
        <v>117.15821629629636</v>
      </c>
      <c r="BW163" s="21">
        <f>+data!BY165*data!KH165</f>
        <v>118.54774360493866</v>
      </c>
      <c r="BX163" s="21">
        <f>+data!BZ165*data!KI165</f>
        <v>122.02917919341508</v>
      </c>
      <c r="BY163" s="21">
        <f>+data!CA165*data!KJ165</f>
        <v>122.63668978655642</v>
      </c>
      <c r="BZ163" s="21">
        <f>+data!CB165*data!KK165</f>
        <v>124.494331603109</v>
      </c>
      <c r="CA163" s="21">
        <f>+data!CC165*data!KL165</f>
        <v>126.48920556227313</v>
      </c>
    </row>
    <row r="164" spans="1:79" x14ac:dyDescent="0.2">
      <c r="A164" s="9">
        <v>598</v>
      </c>
      <c r="B164" s="21">
        <f>+data!D166*data!HM166</f>
        <v>0</v>
      </c>
      <c r="C164" s="21">
        <f>+data!E166*data!HN166</f>
        <v>0</v>
      </c>
      <c r="D164" s="21">
        <f>+data!F166*data!HO166</f>
        <v>1.9421754533624951E-5</v>
      </c>
      <c r="E164" s="21">
        <f>+data!G166*data!HP166</f>
        <v>4.3698947700656152E-5</v>
      </c>
      <c r="F164" s="21">
        <f>+data!H166*data!HQ166</f>
        <v>9.8322632326476334E-5</v>
      </c>
      <c r="G164" s="21">
        <f>+data!I166*data!HR166</f>
        <v>2.2122592273457169E-4</v>
      </c>
      <c r="H164" s="21">
        <f>+data!J166*data!HS166</f>
        <v>4.9775832615278647E-4</v>
      </c>
      <c r="I164" s="21">
        <f>+data!K166*data!HT166</f>
        <v>1.1199562338437697E-3</v>
      </c>
      <c r="J164" s="21">
        <f>+data!L166*data!HU166</f>
        <v>2.5199015261484817E-3</v>
      </c>
      <c r="K164" s="21">
        <f>+data!M166*data!HV166</f>
        <v>5.6697784338340844E-3</v>
      </c>
      <c r="L164" s="21">
        <f>+data!N166*data!HW166</f>
        <v>1.2757001476126689E-2</v>
      </c>
      <c r="M164" s="21">
        <f>+data!O166*data!HX166</f>
        <v>2.0046716605341942E-2</v>
      </c>
      <c r="N164" s="21">
        <f>+data!P166*data!HY166</f>
        <v>3.1501983236965896E-2</v>
      </c>
      <c r="O164" s="21">
        <f>+data!Q166*data!HZ166</f>
        <v>4.9503116515232121E-2</v>
      </c>
      <c r="P164" s="21">
        <f>+data!R166*data!IA166</f>
        <v>7.7790611666793338E-2</v>
      </c>
      <c r="Q164" s="21">
        <f>+data!S166*data!IB166</f>
        <v>0.1222423897621038</v>
      </c>
      <c r="R164" s="21">
        <f>+data!T166*data!IC166</f>
        <v>0.19209518391187747</v>
      </c>
      <c r="S164" s="21">
        <f>+data!U166*data!ID166</f>
        <v>0.30186386043295022</v>
      </c>
      <c r="T164" s="21">
        <f>+data!V166*data!IE166</f>
        <v>0.47435749496606461</v>
      </c>
      <c r="U164" s="21">
        <f>+data!W166*data!IF166</f>
        <v>0.74541892066095894</v>
      </c>
      <c r="V164" s="21">
        <f>+data!X166*data!IG166</f>
        <v>1.1713725896100782</v>
      </c>
      <c r="W164" s="21">
        <f>+data!Y166*data!IH166</f>
        <v>1.8407283551015514</v>
      </c>
      <c r="X164" s="21">
        <f>+data!Z166*data!II166</f>
        <v>2.8925731294452959</v>
      </c>
      <c r="Y164" s="21">
        <f>+data!AA166*data!IJ166</f>
        <v>4.545472060556893</v>
      </c>
      <c r="Z164" s="21">
        <f>+data!AB166*data!IK166</f>
        <v>7.1428846665894019</v>
      </c>
      <c r="AA164" s="21">
        <f>+data!AC166*data!IL166</f>
        <v>11.224533047497632</v>
      </c>
      <c r="AB164" s="21">
        <f>+data!AD166*data!IM166</f>
        <v>17.638551931781993</v>
      </c>
      <c r="AC164" s="21">
        <f>+data!AE166*data!IN166</f>
        <v>27.717724464228834</v>
      </c>
      <c r="AD164" s="21">
        <f>+data!AF166*data!IO166</f>
        <v>27.449211040352758</v>
      </c>
      <c r="AE164" s="21">
        <f>+data!AG166*data!IP166</f>
        <v>27.168793355505276</v>
      </c>
      <c r="AF164" s="21">
        <f>+data!AH166*data!IQ166</f>
        <v>26.875669344750523</v>
      </c>
      <c r="AG164" s="21">
        <f>+data!AI166*data!IR166</f>
        <v>26.568945143866873</v>
      </c>
      <c r="AH164" s="21">
        <f>+data!AJ166*data!IS166</f>
        <v>26.247619731941025</v>
      </c>
      <c r="AI164" s="21">
        <f>+data!AK166*data!IT166</f>
        <v>25.910566125454782</v>
      </c>
      <c r="AJ164" s="21">
        <f>+data!AL166*data!IU166</f>
        <v>25.556508132929046</v>
      </c>
      <c r="AK164" s="21">
        <f>+data!AM166*data!IV166</f>
        <v>25.183991325628924</v>
      </c>
      <c r="AL164" s="21">
        <f>+data!AN166*data!IW166</f>
        <v>24.79134637279412</v>
      </c>
      <c r="AM164" s="21">
        <f>+data!AO166*data!IX166</f>
        <v>24.376642149421357</v>
      </c>
      <c r="AN164" s="21">
        <f>+data!AP166*data!IY166</f>
        <v>23.93762492144214</v>
      </c>
      <c r="AO164" s="21">
        <f>+data!AQ166*data!IZ166</f>
        <v>23.471638232358668</v>
      </c>
      <c r="AP164" s="21">
        <f>+data!AR166*data!JA166</f>
        <v>22.975515489669814</v>
      </c>
      <c r="AQ164" s="21">
        <f>+data!AS166*data!JB166</f>
        <v>22.445433029827957</v>
      </c>
      <c r="AR164" s="21">
        <f>+data!AT166*data!JC166</f>
        <v>21.876704437639578</v>
      </c>
      <c r="AS164" s="21">
        <f>+data!AU166*data!JD166</f>
        <v>21.263484835860261</v>
      </c>
      <c r="AT164" s="21">
        <f>+data!AV166*data!JE166</f>
        <v>20.570812695421878</v>
      </c>
      <c r="AU164" s="21">
        <f>+data!AW166*data!JF166</f>
        <v>19.81847008094395</v>
      </c>
      <c r="AV164" s="21">
        <f>+data!AX166*data!JG166</f>
        <v>18.993675293788773</v>
      </c>
      <c r="AW164" s="21">
        <f>+data!AY166*data!JH166</f>
        <v>18.07852400758355</v>
      </c>
      <c r="AX164" s="21">
        <f>+data!AZ166*data!JI166</f>
        <v>17.046641145173005</v>
      </c>
      <c r="AY164" s="21">
        <f>+data!BA166*data!JJ166</f>
        <v>16.813751616957358</v>
      </c>
      <c r="AZ164" s="21">
        <f>+data!BB166*data!JK166</f>
        <v>16.231089284150443</v>
      </c>
      <c r="BA164" s="21">
        <f>+data!BC166*data!JL166</f>
        <v>15.065384187833814</v>
      </c>
      <c r="BB164" s="21">
        <f>+data!BD166*data!JM166</f>
        <v>12.704801807444353</v>
      </c>
      <c r="BC164" s="21">
        <f>+data!BE166*data!JN166</f>
        <v>0.45</v>
      </c>
      <c r="BD164" s="21">
        <f>+data!BF166*data!JO166</f>
        <v>0.57999999999999996</v>
      </c>
      <c r="BE164" s="21">
        <f>+data!BG166*data!JP166</f>
        <v>0.18</v>
      </c>
      <c r="BF164" s="21">
        <f>+data!BH166*data!JQ166</f>
        <v>0.34</v>
      </c>
      <c r="BG164" s="21">
        <f>+data!BI166*data!JR166</f>
        <v>0.27900000000000003</v>
      </c>
      <c r="BH164" s="21">
        <f>+data!BJ166*data!JS166</f>
        <v>0.4</v>
      </c>
      <c r="BI164" s="21">
        <f>+data!BK166*data!JT166</f>
        <v>0.32600000000000001</v>
      </c>
      <c r="BJ164" s="21">
        <f>+data!BL166*data!JU166</f>
        <v>0.371</v>
      </c>
      <c r="BK164" s="21">
        <f>+data!BM166*data!JV166</f>
        <v>0.377</v>
      </c>
      <c r="BL164" s="21">
        <f>+data!BN166*data!JW166</f>
        <v>0.35499999999999998</v>
      </c>
      <c r="BM164" s="21">
        <f>+data!BO166*data!JX166</f>
        <v>0.34200000000000003</v>
      </c>
      <c r="BN164" s="21">
        <f>+data!BP166*data!JY166</f>
        <v>0.36899999999999999</v>
      </c>
      <c r="BO164" s="21">
        <f>+data!BQ166*data!JZ166</f>
        <v>0.38800000000000001</v>
      </c>
      <c r="BP164" s="21">
        <f>+data!BR166*data!KA166</f>
        <v>0.38</v>
      </c>
      <c r="BQ164" s="21">
        <f>+data!BS166*data!KB166</f>
        <v>0.36199999999999999</v>
      </c>
      <c r="BR164" s="21">
        <f>+data!BT166*data!KC166</f>
        <v>0.35</v>
      </c>
      <c r="BS164" s="21">
        <f>+data!BU166*data!KD166</f>
        <v>0.36626666666666657</v>
      </c>
      <c r="BT164" s="21">
        <f>+data!BV166*data!KE166</f>
        <v>0.35464444444444432</v>
      </c>
      <c r="BU164" s="21">
        <f>+data!BW166*data!KF166</f>
        <v>0.34482074074074198</v>
      </c>
      <c r="BV164" s="21">
        <f>+data!BX166*data!KG166</f>
        <v>0.34145234567901284</v>
      </c>
      <c r="BW164" s="21">
        <f>+data!BY166*data!KH166</f>
        <v>0.34020753909465107</v>
      </c>
      <c r="BX164" s="21">
        <f>+data!BZ166*data!KI166</f>
        <v>0.33624239231824582</v>
      </c>
      <c r="BY164" s="21">
        <f>+data!CA166*data!KJ166</f>
        <v>0.32759230653863902</v>
      </c>
      <c r="BZ164" s="21">
        <f>+data!CB166*data!KK166</f>
        <v>0.3246025739978684</v>
      </c>
      <c r="CA164" s="21">
        <f>+data!CC166*data!KL166</f>
        <v>0.32115603993700326</v>
      </c>
    </row>
    <row r="165" spans="1:79" x14ac:dyDescent="0.2">
      <c r="A165" s="9">
        <v>600</v>
      </c>
      <c r="B165" s="21">
        <f>+data!D167*data!HM167</f>
        <v>0</v>
      </c>
      <c r="C165" s="21">
        <f>+data!E167*data!HN167</f>
        <v>0</v>
      </c>
      <c r="D165" s="21">
        <f>+data!F167*data!HO167</f>
        <v>0</v>
      </c>
      <c r="E165" s="21">
        <f>+data!G167*data!HP167</f>
        <v>0</v>
      </c>
      <c r="F165" s="21">
        <f>+data!H167*data!HQ167</f>
        <v>0</v>
      </c>
      <c r="G165" s="21">
        <f>+data!I167*data!HR167</f>
        <v>0</v>
      </c>
      <c r="H165" s="21">
        <f>+data!J167*data!HS167</f>
        <v>0</v>
      </c>
      <c r="I165" s="21">
        <f>+data!K167*data!HT167</f>
        <v>0</v>
      </c>
      <c r="J165" s="21">
        <f>+data!L167*data!HU167</f>
        <v>0</v>
      </c>
      <c r="K165" s="21">
        <f>+data!M167*data!HV167</f>
        <v>0</v>
      </c>
      <c r="L165" s="21">
        <f>+data!N167*data!HW167</f>
        <v>0</v>
      </c>
      <c r="M165" s="21">
        <f>+data!O167*data!HX167</f>
        <v>0</v>
      </c>
      <c r="N165" s="21">
        <f>+data!P167*data!HY167</f>
        <v>0</v>
      </c>
      <c r="O165" s="21">
        <f>+data!Q167*data!HZ167</f>
        <v>0</v>
      </c>
      <c r="P165" s="21">
        <f>+data!R167*data!IA167</f>
        <v>0</v>
      </c>
      <c r="Q165" s="21">
        <f>+data!S167*data!IB167</f>
        <v>0</v>
      </c>
      <c r="R165" s="21">
        <f>+data!T167*data!IC167</f>
        <v>0</v>
      </c>
      <c r="S165" s="21">
        <f>+data!U167*data!ID167</f>
        <v>0</v>
      </c>
      <c r="T165" s="21">
        <f>+data!V167*data!IE167</f>
        <v>0</v>
      </c>
      <c r="U165" s="21">
        <f>+data!W167*data!IF167</f>
        <v>0</v>
      </c>
      <c r="V165" s="21">
        <f>+data!X167*data!IG167</f>
        <v>0</v>
      </c>
      <c r="W165" s="21">
        <f>+data!Y167*data!IH167</f>
        <v>0</v>
      </c>
      <c r="X165" s="21">
        <f>+data!Z167*data!II167</f>
        <v>0</v>
      </c>
      <c r="Y165" s="21">
        <f>+data!AA167*data!IJ167</f>
        <v>0</v>
      </c>
      <c r="Z165" s="21">
        <f>+data!AB167*data!IK167</f>
        <v>0</v>
      </c>
      <c r="AA165" s="21">
        <f>+data!AC167*data!IL167</f>
        <v>0</v>
      </c>
      <c r="AB165" s="21">
        <f>+data!AD167*data!IM167</f>
        <v>0</v>
      </c>
      <c r="AC165" s="21">
        <f>+data!AE167*data!IN167</f>
        <v>2.6566770977819071E-8</v>
      </c>
      <c r="AD165" s="21">
        <f>+data!AF167*data!IO167</f>
        <v>5.5790219053420038E-8</v>
      </c>
      <c r="AE165" s="21">
        <f>+data!AG167*data!IP167</f>
        <v>1.1689379230240391E-7</v>
      </c>
      <c r="AF165" s="21">
        <f>+data!AH167*data!IQ167</f>
        <v>2.4441429299593542E-7</v>
      </c>
      <c r="AG165" s="21">
        <f>+data!AI167*data!IR167</f>
        <v>5.100820027741261E-7</v>
      </c>
      <c r="AH165" s="21">
        <f>+data!AJ167*data!IS167</f>
        <v>1.0626708391127627E-6</v>
      </c>
      <c r="AI165" s="21">
        <f>+data!AK167*data!IT167</f>
        <v>2.210355345354547E-6</v>
      </c>
      <c r="AJ165" s="21">
        <f>+data!AL167*data!IU167</f>
        <v>4.5907380249671352E-6</v>
      </c>
      <c r="AK165" s="21">
        <f>+data!AM167*data!IV167</f>
        <v>9.5215307184503548E-6</v>
      </c>
      <c r="AL165" s="21">
        <f>+data!AN167*data!IW167</f>
        <v>1.9723170773932882E-5</v>
      </c>
      <c r="AM165" s="21">
        <f>+data!AO167*data!IX167</f>
        <v>4.0806560221930093E-5</v>
      </c>
      <c r="AN165" s="21">
        <f>+data!AP167*data!IY167</f>
        <v>9.2494869836374884E-5</v>
      </c>
      <c r="AO165" s="21">
        <f>+data!AQ167*data!IZ167</f>
        <v>2.0675323845777911E-4</v>
      </c>
      <c r="AP165" s="21">
        <f>+data!AR167*data!JA167</f>
        <v>4.5703347448561695E-4</v>
      </c>
      <c r="AQ165" s="21">
        <f>+data!AS167*data!JB167</f>
        <v>1.0011209441113515E-3</v>
      </c>
      <c r="AR165" s="21">
        <f>+data!AT167*data!JC167</f>
        <v>2.1763498785029381E-3</v>
      </c>
      <c r="AS165" s="21">
        <f>+data!AU167*data!JD167</f>
        <v>4.5268077472861122E-3</v>
      </c>
      <c r="AT165" s="21">
        <f>+data!AV167*data!JE167</f>
        <v>9.401831475132693E-3</v>
      </c>
      <c r="AU165" s="21">
        <f>+data!AW167*data!JF167</f>
        <v>1.9500094911386327E-2</v>
      </c>
      <c r="AV165" s="21">
        <f>+data!AX167*data!JG167</f>
        <v>4.0393053745014541E-2</v>
      </c>
      <c r="AW165" s="21">
        <f>+data!AY167*data!JH167</f>
        <v>8.3571835334512831E-2</v>
      </c>
      <c r="AX165" s="21">
        <f>+data!AZ167*data!JI167</f>
        <v>0.2157961289001501</v>
      </c>
      <c r="AY165" s="21">
        <f>+data!BA167*data!JJ167</f>
        <v>0.52889717426254901</v>
      </c>
      <c r="AZ165" s="21">
        <f>+data!BB167*data!JK167</f>
        <v>1.2524041814495956</v>
      </c>
      <c r="BA165" s="21">
        <f>+data!BC167*data!JL167</f>
        <v>2.8940280287481865</v>
      </c>
      <c r="BB165" s="21">
        <f>+data!BD167*data!JM167</f>
        <v>6.5664953891943645</v>
      </c>
      <c r="BC165" s="21">
        <f>+data!BE167*data!JN167</f>
        <v>8.5</v>
      </c>
      <c r="BD165" s="21">
        <f>+data!BF167*data!JO167</f>
        <v>22.998999999999999</v>
      </c>
      <c r="BE165" s="21">
        <f>+data!BG167*data!JP167</f>
        <v>24</v>
      </c>
      <c r="BF165" s="21">
        <f>+data!BH167*data!JQ167</f>
        <v>34</v>
      </c>
      <c r="BG165" s="21">
        <f>+data!BI167*data!JR167</f>
        <v>26.251999999999999</v>
      </c>
      <c r="BH165" s="21">
        <f>+data!BJ167*data!JS167</f>
        <v>26.68</v>
      </c>
      <c r="BI165" s="21">
        <f>+data!BK167*data!JT167</f>
        <v>27.026</v>
      </c>
      <c r="BJ165" s="21">
        <f>+data!BL167*data!JU167</f>
        <v>30.303000000000001</v>
      </c>
      <c r="BK165" s="21">
        <f>+data!BM167*data!JV167</f>
        <v>31</v>
      </c>
      <c r="BL165" s="21">
        <f>+data!BN167*data!JW167</f>
        <v>33.5</v>
      </c>
      <c r="BM165" s="21">
        <f>+data!BO167*data!JX167</f>
        <v>42</v>
      </c>
      <c r="BN165" s="21">
        <f>+data!BP167*data!JY167</f>
        <v>42</v>
      </c>
      <c r="BO165" s="21">
        <f>+data!BQ167*data!JZ167</f>
        <v>33.869999999999997</v>
      </c>
      <c r="BP165" s="21">
        <f>+data!BR167*data!KA167</f>
        <v>50</v>
      </c>
      <c r="BQ165" s="21">
        <f>+data!BS167*data!KB167</f>
        <v>59.475999999999999</v>
      </c>
      <c r="BR165" s="21">
        <f>+data!BT167*data!KC167</f>
        <v>78.605999999999995</v>
      </c>
      <c r="BS165" s="21">
        <f>+data!BU167*data!KD167</f>
        <v>76.150799999999435</v>
      </c>
      <c r="BT165" s="21">
        <f>+data!BV167*data!KE167</f>
        <v>88.127599999996164</v>
      </c>
      <c r="BU165" s="21">
        <f>+data!BW167*data!KF167</f>
        <v>101.25877333333483</v>
      </c>
      <c r="BV165" s="21">
        <f>+data!BX167*data!KG167</f>
        <v>109.5825422222224</v>
      </c>
      <c r="BW165" s="21">
        <f>+data!BY167*data!KH167</f>
        <v>118.5804023703713</v>
      </c>
      <c r="BX165" s="21">
        <f>+data!BZ167*data!KI167</f>
        <v>126.71419417284051</v>
      </c>
      <c r="BY165" s="21">
        <f>+data!CA167*data!KJ167</f>
        <v>138.652300036214</v>
      </c>
      <c r="BZ165" s="21">
        <f>+data!CB167*data!KK167</f>
        <v>147.61806430727302</v>
      </c>
      <c r="CA165" s="21">
        <f>+data!CC167*data!KL167</f>
        <v>156.44833141845811</v>
      </c>
    </row>
    <row r="166" spans="1:79" x14ac:dyDescent="0.2">
      <c r="A166" s="9">
        <v>604</v>
      </c>
      <c r="B166" s="21">
        <f>+data!D168*data!HM168</f>
        <v>0</v>
      </c>
      <c r="C166" s="21">
        <f>+data!E168*data!HN168</f>
        <v>0</v>
      </c>
      <c r="D166" s="21">
        <f>+data!F168*data!HO168</f>
        <v>0</v>
      </c>
      <c r="E166" s="21">
        <f>+data!G168*data!HP168</f>
        <v>0</v>
      </c>
      <c r="F166" s="21">
        <f>+data!H168*data!HQ168</f>
        <v>0</v>
      </c>
      <c r="G166" s="21">
        <f>+data!I168*data!HR168</f>
        <v>0</v>
      </c>
      <c r="H166" s="21">
        <f>+data!J168*data!HS168</f>
        <v>0</v>
      </c>
      <c r="I166" s="21">
        <f>+data!K168*data!HT168</f>
        <v>0</v>
      </c>
      <c r="J166" s="21">
        <f>+data!L168*data!HU168</f>
        <v>0</v>
      </c>
      <c r="K166" s="21">
        <f>+data!M168*data!HV168</f>
        <v>0</v>
      </c>
      <c r="L166" s="21">
        <f>+data!N168*data!HW168</f>
        <v>0</v>
      </c>
      <c r="M166" s="21">
        <f>+data!O168*data!HX168</f>
        <v>0</v>
      </c>
      <c r="N166" s="21">
        <f>+data!P168*data!HY168</f>
        <v>0</v>
      </c>
      <c r="O166" s="21">
        <f>+data!Q168*data!HZ168</f>
        <v>0</v>
      </c>
      <c r="P166" s="21">
        <f>+data!R168*data!IA168</f>
        <v>0</v>
      </c>
      <c r="Q166" s="21">
        <f>+data!S168*data!IB168</f>
        <v>0</v>
      </c>
      <c r="R166" s="21">
        <f>+data!T168*data!IC168</f>
        <v>0</v>
      </c>
      <c r="S166" s="21">
        <f>+data!U168*data!ID168</f>
        <v>0</v>
      </c>
      <c r="T166" s="21">
        <f>+data!V168*data!IE168</f>
        <v>0</v>
      </c>
      <c r="U166" s="21">
        <f>+data!W168*data!IF168</f>
        <v>0</v>
      </c>
      <c r="V166" s="21">
        <f>+data!X168*data!IG168</f>
        <v>0</v>
      </c>
      <c r="W166" s="21">
        <f>+data!Y168*data!IH168</f>
        <v>0</v>
      </c>
      <c r="X166" s="21">
        <f>+data!Z168*data!II168</f>
        <v>0</v>
      </c>
      <c r="Y166" s="21">
        <f>+data!AA168*data!IJ168</f>
        <v>0</v>
      </c>
      <c r="Z166" s="21">
        <f>+data!AB168*data!IK168</f>
        <v>0</v>
      </c>
      <c r="AA166" s="21">
        <f>+data!AC168*data!IL168</f>
        <v>0</v>
      </c>
      <c r="AB166" s="21">
        <f>+data!AD168*data!IM168</f>
        <v>0</v>
      </c>
      <c r="AC166" s="21">
        <f>+data!AE168*data!IN168</f>
        <v>6.4304169879274026E-4</v>
      </c>
      <c r="AD166" s="21">
        <f>+data!AF168*data!IO168</f>
        <v>1.2721797932872586E-3</v>
      </c>
      <c r="AE166" s="21">
        <f>+data!AG168*data!IP168</f>
        <v>2.5168529964493878E-3</v>
      </c>
      <c r="AF166" s="21">
        <f>+data!AH168*data!IQ168</f>
        <v>4.979287549732302E-3</v>
      </c>
      <c r="AG166" s="21">
        <f>+data!AI168*data!IR168</f>
        <v>9.8509148281190409E-3</v>
      </c>
      <c r="AH166" s="21">
        <f>+data!AJ168*data!IS168</f>
        <v>1.9488836903197665E-2</v>
      </c>
      <c r="AI166" s="21">
        <f>+data!AK168*data!IT168</f>
        <v>3.8556293549028904E-2</v>
      </c>
      <c r="AJ166" s="21">
        <f>+data!AL168*data!IU168</f>
        <v>7.6278937507808522E-2</v>
      </c>
      <c r="AK166" s="21">
        <f>+data!AM168*data!IV168</f>
        <v>0.15090860069112386</v>
      </c>
      <c r="AL166" s="21">
        <f>+data!AN168*data!IW168</f>
        <v>0.2985543127186559</v>
      </c>
      <c r="AM166" s="21">
        <f>+data!AO168*data!IX168</f>
        <v>0.59065339705420594</v>
      </c>
      <c r="AN166" s="21">
        <f>+data!AP168*data!IY168</f>
        <v>1.1685359098477799</v>
      </c>
      <c r="AO166" s="21">
        <f>+data!AQ168*data!IZ168</f>
        <v>1.4448788615009718</v>
      </c>
      <c r="AP166" s="21">
        <f>+data!AR168*data!JA168</f>
        <v>2.100965254415053</v>
      </c>
      <c r="AQ166" s="21">
        <f>+data!AS168*data!JB168</f>
        <v>3.0013789348786459</v>
      </c>
      <c r="AR166" s="21">
        <f>+data!AT168*data!JC168</f>
        <v>4.2876841926837814</v>
      </c>
      <c r="AS166" s="21">
        <f>+data!AU168*data!JD168</f>
        <v>6.1648794441327244</v>
      </c>
      <c r="AT166" s="21">
        <f>+data!AV168*data!JE168</f>
        <v>8.712692059263409</v>
      </c>
      <c r="AU166" s="21">
        <f>+data!AW168*data!JF168</f>
        <v>12.882729505743049</v>
      </c>
      <c r="AV166" s="21">
        <f>+data!AX168*data!JG168</f>
        <v>21.223922907827468</v>
      </c>
      <c r="AW166" s="21">
        <f>+data!AY168*data!JH168</f>
        <v>31.623699295813768</v>
      </c>
      <c r="AX166" s="21">
        <f>+data!AZ168*data!JI168</f>
        <v>56</v>
      </c>
      <c r="AY166" s="21">
        <f>+data!BA168*data!JJ168</f>
        <v>27</v>
      </c>
      <c r="AZ166" s="21">
        <f>+data!BB168*data!JK168</f>
        <v>47</v>
      </c>
      <c r="BA166" s="21">
        <f>+data!BC168*data!JL168</f>
        <v>49</v>
      </c>
      <c r="BB166" s="21">
        <f>+data!BD168*data!JM168</f>
        <v>42</v>
      </c>
      <c r="BC166" s="21">
        <f>+data!BE168*data!JN168</f>
        <v>81.085999999999999</v>
      </c>
      <c r="BD166" s="21">
        <f>+data!BF168*data!JO168</f>
        <v>140.39500000000001</v>
      </c>
      <c r="BE166" s="21">
        <f>+data!BG168*data!JP168</f>
        <v>102.532</v>
      </c>
      <c r="BF166" s="21">
        <f>+data!BH168*data!JQ168</f>
        <v>184.75800000000001</v>
      </c>
      <c r="BG166" s="21">
        <f>+data!BI168*data!JR168</f>
        <v>287.113</v>
      </c>
      <c r="BH166" s="21">
        <f>+data!BJ168*data!JS168</f>
        <v>302.8</v>
      </c>
      <c r="BI166" s="21">
        <f>+data!BK168*data!JT168</f>
        <v>316.80700000000002</v>
      </c>
      <c r="BJ166" s="21">
        <f>+data!BL168*data!JU168</f>
        <v>313.85599999999999</v>
      </c>
      <c r="BK166" s="21">
        <f>+data!BM168*data!JV168</f>
        <v>286.46800000000002</v>
      </c>
      <c r="BL166" s="21">
        <f>+data!BN168*data!JW168</f>
        <v>357.88299999999998</v>
      </c>
      <c r="BM166" s="21">
        <f>+data!BO168*data!JX168</f>
        <v>343.69099999999997</v>
      </c>
      <c r="BN166" s="21">
        <f>+data!BP168*data!JY168</f>
        <v>337.63900000000001</v>
      </c>
      <c r="BO166" s="21">
        <f>+data!BQ168*data!JZ168</f>
        <v>379.78300000000002</v>
      </c>
      <c r="BP166" s="21">
        <f>+data!BR168*data!KA168</f>
        <v>404.61399999999998</v>
      </c>
      <c r="BQ166" s="21">
        <f>+data!BS168*data!KB168</f>
        <v>388.65899999999999</v>
      </c>
      <c r="BR166" s="21">
        <f>+data!BT168*data!KC168</f>
        <v>359.61200000000002</v>
      </c>
      <c r="BS166" s="21">
        <f>+data!BU168*data!KD168</f>
        <v>394.74926666666579</v>
      </c>
      <c r="BT166" s="21">
        <f>+data!BV168*data!KE168</f>
        <v>398.4177111111112</v>
      </c>
      <c r="BU166" s="21">
        <f>+data!BW168*data!KF168</f>
        <v>391.09239851851839</v>
      </c>
      <c r="BV166" s="21">
        <f>+data!BX168*data!KG168</f>
        <v>389.20460197530838</v>
      </c>
      <c r="BW166" s="21">
        <f>+data!BY168*data!KH168</f>
        <v>397.03959469958772</v>
      </c>
      <c r="BX166" s="21">
        <f>+data!BZ168*data!KI168</f>
        <v>404.67046217832467</v>
      </c>
      <c r="BY166" s="21">
        <f>+data!CA168*data!KJ168</f>
        <v>400.22072236963777</v>
      </c>
      <c r="BZ166" s="21">
        <f>+data!CB168*data!KK168</f>
        <v>402.532672475048</v>
      </c>
      <c r="CA166" s="21">
        <f>+data!CC168*data!KL168</f>
        <v>407.24813521384203</v>
      </c>
    </row>
    <row r="167" spans="1:79" x14ac:dyDescent="0.2">
      <c r="A167" s="9">
        <v>608</v>
      </c>
      <c r="B167" s="21">
        <f>+data!D169*data!HM169</f>
        <v>0</v>
      </c>
      <c r="C167" s="21">
        <f>+data!E169*data!HN169</f>
        <v>0</v>
      </c>
      <c r="D167" s="21">
        <f>+data!F169*data!HO169</f>
        <v>6.5721899216638194E-2</v>
      </c>
      <c r="E167" s="21">
        <f>+data!G169*data!HP169</f>
        <v>0.15268216920962377</v>
      </c>
      <c r="F167" s="21">
        <f>+data!H169*data!HQ169</f>
        <v>0.35431627271835836</v>
      </c>
      <c r="G167" s="21">
        <f>+data!I169*data!HR169</f>
        <v>0.82126881440068666</v>
      </c>
      <c r="H167" s="21">
        <f>+data!J169*data!HS169</f>
        <v>1.9012285782655534</v>
      </c>
      <c r="I167" s="21">
        <f>+data!K169*data!HT169</f>
        <v>4.3953888047266982</v>
      </c>
      <c r="J167" s="21">
        <f>+data!L169*data!HU169</f>
        <v>10.146789651878565</v>
      </c>
      <c r="K167" s="21">
        <f>+data!M169*data!HV169</f>
        <v>23.387150813791344</v>
      </c>
      <c r="L167" s="21">
        <f>+data!N169*data!HW169</f>
        <v>53.812815511377899</v>
      </c>
      <c r="M167" s="21">
        <f>+data!O169*data!HX169</f>
        <v>56.824593752629831</v>
      </c>
      <c r="N167" s="21">
        <f>+data!P169*data!HY169</f>
        <v>60.003812800753124</v>
      </c>
      <c r="O167" s="21">
        <f>+data!Q169*data!HZ169</f>
        <v>63.359708163144305</v>
      </c>
      <c r="P167" s="21">
        <f>+data!R169*data!IA169</f>
        <v>66.902019909713729</v>
      </c>
      <c r="Q167" s="21">
        <f>+data!S169*data!IB169</f>
        <v>70.6410199171318</v>
      </c>
      <c r="R167" s="21">
        <f>+data!T169*data!IC169</f>
        <v>74.587540562588558</v>
      </c>
      <c r="S167" s="21">
        <f>+data!U169*data!ID169</f>
        <v>78.753004942724388</v>
      </c>
      <c r="T167" s="21">
        <f>+data!V169*data!IE169</f>
        <v>83.149458697237648</v>
      </c>
      <c r="U167" s="21">
        <f>+data!W169*data!IF169</f>
        <v>93.126129077192758</v>
      </c>
      <c r="V167" s="21">
        <f>+data!X169*data!IG169</f>
        <v>103.01013013332587</v>
      </c>
      <c r="W167" s="21">
        <f>+data!Y169*data!IH169</f>
        <v>109.38323574849629</v>
      </c>
      <c r="X167" s="21">
        <f>+data!Z169*data!II169</f>
        <v>115.69456181445199</v>
      </c>
      <c r="Y167" s="21">
        <f>+data!AA169*data!IJ169</f>
        <v>121.94410833119292</v>
      </c>
      <c r="Z167" s="21">
        <f>+data!AB169*data!IK169</f>
        <v>128.13187529871917</v>
      </c>
      <c r="AA167" s="21">
        <f>+data!AC169*data!IL169</f>
        <v>134.2578627170306</v>
      </c>
      <c r="AB167" s="21">
        <f>+data!AD169*data!IM169</f>
        <v>43.433021848087009</v>
      </c>
      <c r="AC167" s="21">
        <f>+data!AE169*data!IN169</f>
        <v>49.899685459644409</v>
      </c>
      <c r="AD167" s="21">
        <f>+data!AF169*data!IO169</f>
        <v>49.337305023509145</v>
      </c>
      <c r="AE167" s="21">
        <f>+data!AG169*data!IP169</f>
        <v>48.781252206976561</v>
      </c>
      <c r="AF167" s="21">
        <f>+data!AH169*data!IQ169</f>
        <v>48.231455924093055</v>
      </c>
      <c r="AG167" s="21">
        <f>+data!AI169*data!IR169</f>
        <v>47.687845886366787</v>
      </c>
      <c r="AH167" s="21">
        <f>+data!AJ169*data!IS169</f>
        <v>47.150352593833219</v>
      </c>
      <c r="AI167" s="21">
        <f>+data!AK169*data!IT169</f>
        <v>46.618907326220913</v>
      </c>
      <c r="AJ167" s="21">
        <f>+data!AL169*data!IU169</f>
        <v>46.093442134215834</v>
      </c>
      <c r="AK167" s="21">
        <f>+data!AM169*data!IV169</f>
        <v>45.573889830823724</v>
      </c>
      <c r="AL167" s="21">
        <f>+data!AN169*data!IW169</f>
        <v>45.060183982828931</v>
      </c>
      <c r="AM167" s="21">
        <f>+data!AO169*data!IX169</f>
        <v>44.552258902348939</v>
      </c>
      <c r="AN167" s="21">
        <f>+data!AP169*data!IY169</f>
        <v>44.050049638483181</v>
      </c>
      <c r="AO167" s="21">
        <f>+data!AQ169*data!IZ169</f>
        <v>43.553491969055784</v>
      </c>
      <c r="AP167" s="21">
        <f>+data!AR169*data!JA169</f>
        <v>50.640446179103797</v>
      </c>
      <c r="AQ167" s="21">
        <f>+data!AS169*data!JB169</f>
        <v>57.847753566203629</v>
      </c>
      <c r="AR167" s="21">
        <f>+data!AT169*data!JC169</f>
        <v>66.08081314188091</v>
      </c>
      <c r="AS167" s="21">
        <f>+data!AU169*data!JD169</f>
        <v>75.973826679190523</v>
      </c>
      <c r="AT167" s="21">
        <f>+data!AV169*data!JE169</f>
        <v>85.857553272821576</v>
      </c>
      <c r="AU167" s="21">
        <f>+data!AW169*data!JF169</f>
        <v>101.51276712660392</v>
      </c>
      <c r="AV167" s="21">
        <f>+data!AX169*data!JG169</f>
        <v>133.72880913231506</v>
      </c>
      <c r="AW167" s="21">
        <f>+data!AY169*data!JH169</f>
        <v>159.33032192451185</v>
      </c>
      <c r="AX167" s="21">
        <f>+data!AZ169*data!JI169</f>
        <v>764.79668637377426</v>
      </c>
      <c r="AY167" s="21">
        <f>+data!BA169*data!JJ169</f>
        <v>952.34095656175873</v>
      </c>
      <c r="AZ167" s="21">
        <f>+data!BB169*data!JK169</f>
        <v>1148.0419690586612</v>
      </c>
      <c r="BA167" s="21">
        <f>+data!BC169*data!JL169</f>
        <v>1447.3530640421991</v>
      </c>
      <c r="BB167" s="21">
        <f>+data!BD169*data!JM169</f>
        <v>1467.8066343328496</v>
      </c>
      <c r="BC167" s="21">
        <f>+data!BE169*data!JN169</f>
        <v>2035.0102449817682</v>
      </c>
      <c r="BD167" s="21">
        <f>+data!BF169*data!JO169</f>
        <v>2044.1688497893583</v>
      </c>
      <c r="BE167" s="21">
        <f>+data!BG169*data!JP169</f>
        <v>2212.1189620136656</v>
      </c>
      <c r="BF167" s="21">
        <f>+data!BH169*data!JQ169</f>
        <v>2121.3278918115197</v>
      </c>
      <c r="BG167" s="21">
        <f>+data!BI169*data!JR169</f>
        <v>2579.9281254646512</v>
      </c>
      <c r="BH167" s="21">
        <f>+data!BJ169*data!JS169</f>
        <v>2597.2860854604032</v>
      </c>
      <c r="BI167" s="21">
        <f>+data!BK169*data!JT169</f>
        <v>2584.9478601409</v>
      </c>
      <c r="BJ167" s="21">
        <f>+data!BL169*data!JU169</f>
        <v>2559.339519717138</v>
      </c>
      <c r="BK167" s="21">
        <f>+data!BM169*data!JV169</f>
        <v>2636.015567033668</v>
      </c>
      <c r="BL167" s="21">
        <f>+data!BN169*data!JW169</f>
        <v>2599.9783516037101</v>
      </c>
      <c r="BM167" s="21">
        <f>+data!BO169*data!JX169</f>
        <v>2657.0269786880026</v>
      </c>
      <c r="BN167" s="21">
        <f>+data!BP169*data!JY169</f>
        <v>2729.0474773763585</v>
      </c>
      <c r="BO167" s="21">
        <f>+data!BQ169*data!JZ169</f>
        <v>2848.4062447693559</v>
      </c>
      <c r="BP167" s="21">
        <f>+data!BR169*data!KA169</f>
        <v>2894.4576770984536</v>
      </c>
      <c r="BQ167" s="21">
        <f>+data!BS169*data!KB169</f>
        <v>2780.5619428080859</v>
      </c>
      <c r="BR167" s="21">
        <f>+data!BT169*data!KC169</f>
        <v>2896.9575732396361</v>
      </c>
      <c r="BS167" s="21">
        <f>+data!BU169*data!KD169</f>
        <v>2941.0789775980911</v>
      </c>
      <c r="BT167" s="21">
        <f>+data!BV169*data!KE169</f>
        <v>2957.5955165403147</v>
      </c>
      <c r="BU167" s="21">
        <f>+data!BW169*data!KF169</f>
        <v>2966.7231474542887</v>
      </c>
      <c r="BV167" s="21">
        <f>+data!BX169*data!KG169</f>
        <v>2999.8736120502813</v>
      </c>
      <c r="BW167" s="21">
        <f>+data!BY169*data!KH169</f>
        <v>3056.0154495532188</v>
      </c>
      <c r="BX167" s="21">
        <f>+data!BZ169*data!KI169</f>
        <v>3067.7758791650731</v>
      </c>
      <c r="BY167" s="21">
        <f>+data!CA169*data!KJ169</f>
        <v>3094.3554552082096</v>
      </c>
      <c r="BZ167" s="21">
        <f>+data!CB169*data!KK169</f>
        <v>3128.0199869806224</v>
      </c>
      <c r="CA167" s="21">
        <f>+data!CC169*data!KL169</f>
        <v>3162.2816333086621</v>
      </c>
    </row>
    <row r="168" spans="1:79" x14ac:dyDescent="0.2">
      <c r="A168" s="9">
        <v>612</v>
      </c>
      <c r="B168" s="21">
        <f>+data!D170*data!HM170</f>
        <v>0</v>
      </c>
      <c r="C168" s="21">
        <f>+data!E170*data!HN170</f>
        <v>0</v>
      </c>
      <c r="D168" s="21">
        <f>+data!F170*data!HO170</f>
        <v>0</v>
      </c>
      <c r="E168" s="21">
        <f>+data!G170*data!HP170</f>
        <v>0</v>
      </c>
      <c r="F168" s="21">
        <f>+data!H170*data!HQ170</f>
        <v>0</v>
      </c>
      <c r="G168" s="21">
        <f>+data!I170*data!HR170</f>
        <v>0</v>
      </c>
      <c r="H168" s="21">
        <f>+data!J170*data!HS170</f>
        <v>0</v>
      </c>
      <c r="I168" s="21">
        <f>+data!K170*data!HT170</f>
        <v>0</v>
      </c>
      <c r="J168" s="21">
        <f>+data!L170*data!HU170</f>
        <v>0</v>
      </c>
      <c r="K168" s="21">
        <f>+data!M170*data!HV170</f>
        <v>0</v>
      </c>
      <c r="L168" s="21">
        <f>+data!N170*data!HW170</f>
        <v>0</v>
      </c>
      <c r="M168" s="21">
        <f>+data!O170*data!HX170</f>
        <v>0</v>
      </c>
      <c r="N168" s="21">
        <f>+data!P170*data!HY170</f>
        <v>0</v>
      </c>
      <c r="O168" s="21">
        <f>+data!Q170*data!HZ170</f>
        <v>0</v>
      </c>
      <c r="P168" s="21">
        <f>+data!R170*data!IA170</f>
        <v>0</v>
      </c>
      <c r="Q168" s="21">
        <f>+data!S170*data!IB170</f>
        <v>0</v>
      </c>
      <c r="R168" s="21">
        <f>+data!T170*data!IC170</f>
        <v>0</v>
      </c>
      <c r="S168" s="21">
        <f>+data!U170*data!ID170</f>
        <v>0</v>
      </c>
      <c r="T168" s="21">
        <f>+data!V170*data!IE170</f>
        <v>0</v>
      </c>
      <c r="U168" s="21">
        <f>+data!W170*data!IF170</f>
        <v>0</v>
      </c>
      <c r="V168" s="21">
        <f>+data!X170*data!IG170</f>
        <v>0</v>
      </c>
      <c r="W168" s="21">
        <f>+data!Y170*data!IH170</f>
        <v>0</v>
      </c>
      <c r="X168" s="21">
        <f>+data!Z170*data!II170</f>
        <v>0</v>
      </c>
      <c r="Y168" s="21">
        <f>+data!AA170*data!IJ170</f>
        <v>0</v>
      </c>
      <c r="Z168" s="21">
        <f>+data!AB170*data!IK170</f>
        <v>0</v>
      </c>
      <c r="AA168" s="21">
        <f>+data!AC170*data!IL170</f>
        <v>0</v>
      </c>
      <c r="AB168" s="21">
        <f>+data!AD170*data!IM170</f>
        <v>0</v>
      </c>
      <c r="AC168" s="21">
        <f>+data!AE170*data!IN170</f>
        <v>0</v>
      </c>
      <c r="AD168" s="21">
        <f>+data!AF170*data!IO170</f>
        <v>0</v>
      </c>
      <c r="AE168" s="21">
        <f>+data!AG170*data!IP170</f>
        <v>0</v>
      </c>
      <c r="AF168" s="21">
        <f>+data!AH170*data!IQ170</f>
        <v>0</v>
      </c>
      <c r="AG168" s="21">
        <f>+data!AI170*data!IR170</f>
        <v>0</v>
      </c>
      <c r="AH168" s="21">
        <f>+data!AJ170*data!IS170</f>
        <v>0</v>
      </c>
      <c r="AI168" s="21">
        <f>+data!AK170*data!IT170</f>
        <v>0</v>
      </c>
      <c r="AJ168" s="21">
        <f>+data!AL170*data!IU170</f>
        <v>0</v>
      </c>
      <c r="AK168" s="21">
        <f>+data!AM170*data!IV170</f>
        <v>0</v>
      </c>
      <c r="AL168" s="21">
        <f>+data!AN170*data!IW170</f>
        <v>0</v>
      </c>
      <c r="AM168" s="21">
        <f>+data!AO170*data!IX170</f>
        <v>0</v>
      </c>
      <c r="AN168" s="21">
        <f>+data!AP170*data!IY170</f>
        <v>0</v>
      </c>
      <c r="AO168" s="21">
        <f>+data!AQ170*data!IZ170</f>
        <v>0</v>
      </c>
      <c r="AP168" s="21">
        <f>+data!AR170*data!JA170</f>
        <v>0</v>
      </c>
      <c r="AQ168" s="21">
        <f>+data!AS170*data!JB170</f>
        <v>0</v>
      </c>
      <c r="AR168" s="21">
        <f>+data!AT170*data!JC170</f>
        <v>0</v>
      </c>
      <c r="AS168" s="21">
        <f>+data!AU170*data!JD170</f>
        <v>0</v>
      </c>
      <c r="AT168" s="21">
        <f>+data!AV170*data!JE170</f>
        <v>0</v>
      </c>
      <c r="AU168" s="21">
        <f>+data!AW170*data!JF170</f>
        <v>0</v>
      </c>
      <c r="AV168" s="21">
        <f>+data!AX170*data!JG170</f>
        <v>0</v>
      </c>
      <c r="AW168" s="21">
        <f>+data!AY170*data!JH170</f>
        <v>0</v>
      </c>
      <c r="AX168" s="21">
        <f>+data!AZ170*data!JI170</f>
        <v>0</v>
      </c>
      <c r="AY168" s="21">
        <f>+data!BA170*data!JJ170</f>
        <v>0</v>
      </c>
      <c r="AZ168" s="21">
        <f>+data!BB170*data!JK170</f>
        <v>0</v>
      </c>
      <c r="BA168" s="21">
        <f>+data!BC170*data!JL170</f>
        <v>0</v>
      </c>
      <c r="BB168" s="21">
        <f>+data!BD170*data!JM170</f>
        <v>0</v>
      </c>
      <c r="BC168" s="21">
        <f>+data!BE170*data!JN170</f>
        <v>0</v>
      </c>
      <c r="BD168" s="21">
        <f>+data!BF170*data!JO170</f>
        <v>0</v>
      </c>
      <c r="BE168" s="21">
        <f>+data!BG170*data!JP170</f>
        <v>0</v>
      </c>
      <c r="BF168" s="21">
        <f>+data!BH170*data!JQ170</f>
        <v>0</v>
      </c>
      <c r="BG168" s="21">
        <f>+data!BI170*data!JR170</f>
        <v>0</v>
      </c>
      <c r="BH168" s="21">
        <f>+data!BJ170*data!JS170</f>
        <v>0</v>
      </c>
      <c r="BI168" s="21">
        <f>+data!BK170*data!JT170</f>
        <v>0</v>
      </c>
      <c r="BJ168" s="21">
        <f>+data!BL170*data!JU170</f>
        <v>0</v>
      </c>
      <c r="BK168" s="21">
        <f>+data!BM170*data!JV170</f>
        <v>0</v>
      </c>
      <c r="BL168" s="21">
        <f>+data!BN170*data!JW170</f>
        <v>0</v>
      </c>
      <c r="BM168" s="21">
        <f>+data!BO170*data!JX170</f>
        <v>0</v>
      </c>
      <c r="BN168" s="21">
        <f>+data!BP170*data!JY170</f>
        <v>0</v>
      </c>
      <c r="BO168" s="21">
        <f>+data!BQ170*data!JZ170</f>
        <v>0</v>
      </c>
      <c r="BP168" s="21">
        <f>+data!BR170*data!KA170</f>
        <v>0</v>
      </c>
      <c r="BQ168" s="21">
        <f>+data!BS170*data!KB170</f>
        <v>0</v>
      </c>
      <c r="BR168" s="21">
        <f>+data!BT170*data!KC170</f>
        <v>0</v>
      </c>
      <c r="BS168" s="21">
        <f>+data!BU170*data!KD170</f>
        <v>0</v>
      </c>
      <c r="BT168" s="21">
        <f>+data!BV170*data!KE170</f>
        <v>0</v>
      </c>
      <c r="BU168" s="21">
        <f>+data!BW170*data!KF170</f>
        <v>0</v>
      </c>
      <c r="BV168" s="21">
        <f>+data!BX170*data!KG170</f>
        <v>0</v>
      </c>
      <c r="BW168" s="21">
        <f>+data!BY170*data!KH170</f>
        <v>0</v>
      </c>
      <c r="BX168" s="21">
        <f>+data!BZ170*data!KI170</f>
        <v>0</v>
      </c>
      <c r="BY168" s="21">
        <f>+data!CA170*data!KJ170</f>
        <v>0</v>
      </c>
      <c r="BZ168" s="21">
        <f>+data!CB170*data!KK170</f>
        <v>0</v>
      </c>
      <c r="CA168" s="21">
        <f>+data!CC170*data!KL170</f>
        <v>0</v>
      </c>
    </row>
    <row r="169" spans="1:79" x14ac:dyDescent="0.2">
      <c r="A169" s="9">
        <v>616</v>
      </c>
      <c r="B169" s="21">
        <f>+data!D171*data!HM171</f>
        <v>0</v>
      </c>
      <c r="C169" s="21">
        <f>+data!E171*data!HN171</f>
        <v>0</v>
      </c>
      <c r="D169" s="21">
        <f>+data!F171*data!HO171</f>
        <v>0</v>
      </c>
      <c r="E169" s="21">
        <f>+data!G171*data!HP171</f>
        <v>0</v>
      </c>
      <c r="F169" s="21">
        <f>+data!H171*data!HQ171</f>
        <v>0</v>
      </c>
      <c r="G169" s="21">
        <f>+data!I171*data!HR171</f>
        <v>0</v>
      </c>
      <c r="H169" s="21">
        <f>+data!J171*data!HS171</f>
        <v>0</v>
      </c>
      <c r="I169" s="21">
        <f>+data!K171*data!HT171</f>
        <v>0</v>
      </c>
      <c r="J169" s="21">
        <f>+data!L171*data!HU171</f>
        <v>0</v>
      </c>
      <c r="K169" s="21">
        <f>+data!M171*data!HV171</f>
        <v>0</v>
      </c>
      <c r="L169" s="21">
        <f>+data!N171*data!HW171</f>
        <v>0</v>
      </c>
      <c r="M169" s="21">
        <f>+data!O171*data!HX171</f>
        <v>0</v>
      </c>
      <c r="N169" s="21">
        <f>+data!P171*data!HY171</f>
        <v>0</v>
      </c>
      <c r="O169" s="21">
        <f>+data!Q171*data!HZ171</f>
        <v>0</v>
      </c>
      <c r="P169" s="21">
        <f>+data!R171*data!IA171</f>
        <v>0</v>
      </c>
      <c r="Q169" s="21">
        <f>+data!S171*data!IB171</f>
        <v>0</v>
      </c>
      <c r="R169" s="21">
        <f>+data!T171*data!IC171</f>
        <v>0</v>
      </c>
      <c r="S169" s="21">
        <f>+data!U171*data!ID171</f>
        <v>0</v>
      </c>
      <c r="T169" s="21">
        <f>+data!V171*data!IE171</f>
        <v>0</v>
      </c>
      <c r="U169" s="21">
        <f>+data!W171*data!IF171</f>
        <v>0</v>
      </c>
      <c r="V169" s="21">
        <f>+data!X171*data!IG171</f>
        <v>0</v>
      </c>
      <c r="W169" s="21">
        <f>+data!Y171*data!IH171</f>
        <v>0</v>
      </c>
      <c r="X169" s="21">
        <f>+data!Z171*data!II171</f>
        <v>0</v>
      </c>
      <c r="Y169" s="21">
        <f>+data!AA171*data!IJ171</f>
        <v>0</v>
      </c>
      <c r="Z169" s="21">
        <f>+data!AB171*data!IK171</f>
        <v>0</v>
      </c>
      <c r="AA169" s="21">
        <f>+data!AC171*data!IL171</f>
        <v>0</v>
      </c>
      <c r="AB169" s="21">
        <f>+data!AD171*data!IM171</f>
        <v>0</v>
      </c>
      <c r="AC169" s="21">
        <f>+data!AE171*data!IN171</f>
        <v>0</v>
      </c>
      <c r="AD169" s="21">
        <f>+data!AF171*data!IO171</f>
        <v>0</v>
      </c>
      <c r="AE169" s="21">
        <f>+data!AG171*data!IP171</f>
        <v>0</v>
      </c>
      <c r="AF169" s="21">
        <f>+data!AH171*data!IQ171</f>
        <v>0</v>
      </c>
      <c r="AG169" s="21">
        <f>+data!AI171*data!IR171</f>
        <v>0</v>
      </c>
      <c r="AH169" s="21">
        <f>+data!AJ171*data!IS171</f>
        <v>0</v>
      </c>
      <c r="AI169" s="21">
        <f>+data!AK171*data!IT171</f>
        <v>0</v>
      </c>
      <c r="AJ169" s="21">
        <f>+data!AL171*data!IU171</f>
        <v>0</v>
      </c>
      <c r="AK169" s="21">
        <f>+data!AM171*data!IV171</f>
        <v>0</v>
      </c>
      <c r="AL169" s="21">
        <f>+data!AN171*data!IW171</f>
        <v>0</v>
      </c>
      <c r="AM169" s="21">
        <f>+data!AO171*data!IX171</f>
        <v>0</v>
      </c>
      <c r="AN169" s="21">
        <f>+data!AP171*data!IY171</f>
        <v>0</v>
      </c>
      <c r="AO169" s="21">
        <f>+data!AQ171*data!IZ171</f>
        <v>0</v>
      </c>
      <c r="AP169" s="21">
        <f>+data!AR171*data!JA171</f>
        <v>0</v>
      </c>
      <c r="AQ169" s="21">
        <f>+data!AS171*data!JB171</f>
        <v>0</v>
      </c>
      <c r="AR169" s="21">
        <f>+data!AT171*data!JC171</f>
        <v>0</v>
      </c>
      <c r="AS169" s="21">
        <f>+data!AU171*data!JD171</f>
        <v>0</v>
      </c>
      <c r="AT169" s="21">
        <f>+data!AV171*data!JE171</f>
        <v>0</v>
      </c>
      <c r="AU169" s="21">
        <f>+data!AW171*data!JF171</f>
        <v>0</v>
      </c>
      <c r="AV169" s="21">
        <f>+data!AX171*data!JG171</f>
        <v>0</v>
      </c>
      <c r="AW169" s="21">
        <f>+data!AY171*data!JH171</f>
        <v>0</v>
      </c>
      <c r="AX169" s="21">
        <f>+data!AZ171*data!JI171</f>
        <v>0</v>
      </c>
      <c r="AY169" s="21">
        <f>+data!BA171*data!JJ171</f>
        <v>0</v>
      </c>
      <c r="AZ169" s="21">
        <f>+data!BB171*data!JK171</f>
        <v>0</v>
      </c>
      <c r="BA169" s="21">
        <f>+data!BC171*data!JL171</f>
        <v>0</v>
      </c>
      <c r="BB169" s="21">
        <f>+data!BD171*data!JM171</f>
        <v>0</v>
      </c>
      <c r="BC169" s="21">
        <f>+data!BE171*data!JN171</f>
        <v>0</v>
      </c>
      <c r="BD169" s="21">
        <f>+data!BF171*data!JO171</f>
        <v>0</v>
      </c>
      <c r="BE169" s="21">
        <f>+data!BG171*data!JP171</f>
        <v>0</v>
      </c>
      <c r="BF169" s="21">
        <f>+data!BH171*data!JQ171</f>
        <v>0</v>
      </c>
      <c r="BG169" s="21">
        <f>+data!BI171*data!JR171</f>
        <v>0</v>
      </c>
      <c r="BH169" s="21">
        <f>+data!BJ171*data!JS171</f>
        <v>0</v>
      </c>
      <c r="BI169" s="21">
        <f>+data!BK171*data!JT171</f>
        <v>0</v>
      </c>
      <c r="BJ169" s="21">
        <f>+data!BL171*data!JU171</f>
        <v>0</v>
      </c>
      <c r="BK169" s="21">
        <f>+data!BM171*data!JV171</f>
        <v>0</v>
      </c>
      <c r="BL169" s="21">
        <f>+data!BN171*data!JW171</f>
        <v>0</v>
      </c>
      <c r="BM169" s="21">
        <f>+data!BO171*data!JX171</f>
        <v>0</v>
      </c>
      <c r="BN169" s="21">
        <f>+data!BP171*data!JY171</f>
        <v>0</v>
      </c>
      <c r="BO169" s="21">
        <f>+data!BQ171*data!JZ171</f>
        <v>0</v>
      </c>
      <c r="BP169" s="21">
        <f>+data!BR171*data!KA171</f>
        <v>0</v>
      </c>
      <c r="BQ169" s="21">
        <f>+data!BS171*data!KB171</f>
        <v>0</v>
      </c>
      <c r="BR169" s="21">
        <f>+data!BT171*data!KC171</f>
        <v>0</v>
      </c>
      <c r="BS169" s="21">
        <f>+data!BU171*data!KD171</f>
        <v>0</v>
      </c>
      <c r="BT169" s="21">
        <f>+data!BV171*data!KE171</f>
        <v>0</v>
      </c>
      <c r="BU169" s="21">
        <f>+data!BW171*data!KF171</f>
        <v>0</v>
      </c>
      <c r="BV169" s="21">
        <f>+data!BX171*data!KG171</f>
        <v>0</v>
      </c>
      <c r="BW169" s="21">
        <f>+data!BY171*data!KH171</f>
        <v>0</v>
      </c>
      <c r="BX169" s="21">
        <f>+data!BZ171*data!KI171</f>
        <v>0</v>
      </c>
      <c r="BY169" s="21">
        <f>+data!CA171*data!KJ171</f>
        <v>0</v>
      </c>
      <c r="BZ169" s="21">
        <f>+data!CB171*data!KK171</f>
        <v>0</v>
      </c>
      <c r="CA169" s="21">
        <f>+data!CC171*data!KL171</f>
        <v>0</v>
      </c>
    </row>
    <row r="170" spans="1:79" x14ac:dyDescent="0.2">
      <c r="A170" s="9">
        <v>620</v>
      </c>
      <c r="B170" s="21">
        <f>+data!D172*data!HM172</f>
        <v>0</v>
      </c>
      <c r="C170" s="21">
        <f>+data!E172*data!HN172</f>
        <v>0</v>
      </c>
      <c r="D170" s="21">
        <f>+data!F172*data!HO172</f>
        <v>4.8951830915117543E-16</v>
      </c>
      <c r="E170" s="21">
        <f>+data!G172*data!HP172</f>
        <v>1.4685549274535267E-15</v>
      </c>
      <c r="F170" s="21">
        <f>+data!H172*data!HQ172</f>
        <v>4.4056647823605785E-15</v>
      </c>
      <c r="G170" s="21">
        <f>+data!I172*data!HR172</f>
        <v>1.3216994347081739E-14</v>
      </c>
      <c r="H170" s="21">
        <f>+data!J172*data!HS172</f>
        <v>3.9650983041245214E-14</v>
      </c>
      <c r="I170" s="21">
        <f>+data!K172*data!HT172</f>
        <v>1.1895294912373565E-13</v>
      </c>
      <c r="J170" s="21">
        <f>+data!L172*data!HU172</f>
        <v>3.5685884737120694E-13</v>
      </c>
      <c r="K170" s="21">
        <f>+data!M172*data!HV172</f>
        <v>1.070576542113621E-12</v>
      </c>
      <c r="L170" s="21">
        <f>+data!N172*data!HW172</f>
        <v>3.2117296263408629E-12</v>
      </c>
      <c r="M170" s="21">
        <f>+data!O172*data!HX172</f>
        <v>7.1371769474241389E-12</v>
      </c>
      <c r="N170" s="21">
        <f>+data!P172*data!HY172</f>
        <v>1.4274353894848278E-11</v>
      </c>
      <c r="O170" s="21">
        <f>+data!Q172*data!HZ172</f>
        <v>2.8548707789696556E-11</v>
      </c>
      <c r="P170" s="21">
        <f>+data!R172*data!IA172</f>
        <v>5.7097415579393111E-11</v>
      </c>
      <c r="Q170" s="21">
        <f>+data!S172*data!IB172</f>
        <v>1.0277534804290761E-10</v>
      </c>
      <c r="R170" s="21">
        <f>+data!T172*data!IC172</f>
        <v>1.82711729854058E-10</v>
      </c>
      <c r="S170" s="21">
        <f>+data!U172*data!ID172</f>
        <v>3.6542345970811601E-10</v>
      </c>
      <c r="T170" s="21">
        <f>+data!V172*data!IE172</f>
        <v>7.3084691941623201E-10</v>
      </c>
      <c r="U170" s="21">
        <f>+data!W172*data!IF172</f>
        <v>1.8271172985405796E-9</v>
      </c>
      <c r="V170" s="21">
        <f>+data!X172*data!IG172</f>
        <v>4.3850815164973914E-9</v>
      </c>
      <c r="W170" s="21">
        <f>+data!Y172*data!IH172</f>
        <v>1.0962703791243476E-8</v>
      </c>
      <c r="X170" s="21">
        <f>+data!Z172*data!II172</f>
        <v>2.6310489098984349E-8</v>
      </c>
      <c r="Y170" s="21">
        <f>+data!AA172*data!IJ172</f>
        <v>7.3084691941623181E-8</v>
      </c>
      <c r="Z170" s="21">
        <f>+data!AB172*data!IK172</f>
        <v>1.0524195639593739E-7</v>
      </c>
      <c r="AA170" s="21">
        <f>+data!AC172*data!IL172</f>
        <v>3.0763095875067759E-7</v>
      </c>
      <c r="AB170" s="21">
        <f>+data!AD172*data!IM172</f>
        <v>9.8136062980533145E-7</v>
      </c>
      <c r="AC170" s="21">
        <f>+data!AE172*data!IN172</f>
        <v>2.020699775904547E-6</v>
      </c>
      <c r="AD170" s="21">
        <f>+data!AF172*data!IO172</f>
        <v>5.2583295355085673E-6</v>
      </c>
      <c r="AE170" s="21">
        <f>+data!AG172*data!IP172</f>
        <v>1.0863764357987351E-5</v>
      </c>
      <c r="AF170" s="21">
        <f>+data!AH172*data!IQ172</f>
        <v>2.2193064065011226E-5</v>
      </c>
      <c r="AG170" s="21">
        <f>+data!AI172*data!IR172</f>
        <v>4.5336439890681607E-5</v>
      </c>
      <c r="AH170" s="21">
        <f>+data!AJ172*data!IS172</f>
        <v>9.2612833218880272E-5</v>
      </c>
      <c r="AI170" s="21">
        <f>+data!AK172*data!IT172</f>
        <v>1.8944695436340361E-4</v>
      </c>
      <c r="AJ170" s="21">
        <f>+data!AL172*data!IU172</f>
        <v>3.8750082191642114E-4</v>
      </c>
      <c r="AK170" s="21">
        <f>+data!AM172*data!IV172</f>
        <v>7.9255140554561018E-4</v>
      </c>
      <c r="AL170" s="21">
        <f>+data!AN172*data!IW172</f>
        <v>1.6208890609895981E-3</v>
      </c>
      <c r="AM170" s="21">
        <f>+data!AO172*data!IX172</f>
        <v>3.3147544716001288E-3</v>
      </c>
      <c r="AN170" s="21">
        <f>+data!AP172*data!IY172</f>
        <v>6.7633563014388859E-3</v>
      </c>
      <c r="AO170" s="21">
        <f>+data!AQ172*data!IZ172</f>
        <v>1.3803705383830358E-2</v>
      </c>
      <c r="AP170" s="21">
        <f>+data!AR172*data!JA172</f>
        <v>2.9096035627180782E-2</v>
      </c>
      <c r="AQ170" s="21">
        <f>+data!AS172*data!JB172</f>
        <v>6.1450410165725652E-2</v>
      </c>
      <c r="AR170" s="21">
        <f>+data!AT172*data!JC172</f>
        <v>0.12618039604619607</v>
      </c>
      <c r="AS170" s="21">
        <f>+data!AU172*data!JD172</f>
        <v>0.27131028380219546</v>
      </c>
      <c r="AT170" s="21">
        <f>+data!AV172*data!JE172</f>
        <v>0.58789630331614195</v>
      </c>
      <c r="AU170" s="21">
        <f>+data!AW172*data!JF172</f>
        <v>1.2758581135943254</v>
      </c>
      <c r="AV170" s="21">
        <f>+data!AX172*data!JG172</f>
        <v>2.8081786353516618</v>
      </c>
      <c r="AW170" s="21">
        <f>+data!AY172*data!JH172</f>
        <v>6.0187345926098894</v>
      </c>
      <c r="AX170" s="21">
        <f>+data!AZ172*data!JI172</f>
        <v>13.094005207148445</v>
      </c>
      <c r="AY170" s="21">
        <f>+data!BA172*data!JJ172</f>
        <v>18</v>
      </c>
      <c r="AZ170" s="21">
        <f>+data!BB172*data!JK172</f>
        <v>14</v>
      </c>
      <c r="BA170" s="21">
        <f>+data!BC172*data!JL172</f>
        <v>22</v>
      </c>
      <c r="BB170" s="21">
        <f>+data!BD172*data!JM172</f>
        <v>27</v>
      </c>
      <c r="BC170" s="21">
        <f>+data!BE172*data!JN172</f>
        <v>37.917999999999999</v>
      </c>
      <c r="BD170" s="21">
        <f>+data!BF172*data!JO172</f>
        <v>41.720999999999997</v>
      </c>
      <c r="BE170" s="21">
        <f>+data!BG172*data!JP172</f>
        <v>34.691000000000003</v>
      </c>
      <c r="BF170" s="21">
        <f>+data!BH172*data!JQ172</f>
        <v>33.823999999999998</v>
      </c>
      <c r="BG170" s="21">
        <f>+data!BI172*data!JR172</f>
        <v>23.859000000000002</v>
      </c>
      <c r="BH170" s="21">
        <f>+data!BJ172*data!JS172</f>
        <v>24.936</v>
      </c>
      <c r="BI170" s="21">
        <f>+data!BK172*data!JT172</f>
        <v>25.216000000000001</v>
      </c>
      <c r="BJ170" s="21">
        <f>+data!BL172*data!JU172</f>
        <v>25.658999999999999</v>
      </c>
      <c r="BK170" s="21">
        <f>+data!BM172*data!JV172</f>
        <v>25.587</v>
      </c>
      <c r="BL170" s="21">
        <f>+data!BN172*data!JW172</f>
        <v>21.937999999999999</v>
      </c>
      <c r="BM170" s="21">
        <f>+data!BO172*data!JX172</f>
        <v>25.4</v>
      </c>
      <c r="BN170" s="21">
        <f>+data!BP172*data!JY172</f>
        <v>26.9</v>
      </c>
      <c r="BO170" s="21">
        <f>+data!BQ172*data!JZ172</f>
        <v>26.3</v>
      </c>
      <c r="BP170" s="21">
        <f>+data!BR172*data!KA172</f>
        <v>28.5</v>
      </c>
      <c r="BQ170" s="21">
        <f>+data!BS172*data!KB172</f>
        <v>29.1</v>
      </c>
      <c r="BR170" s="21">
        <f>+data!BT172*data!KC172</f>
        <v>31.213000000000001</v>
      </c>
      <c r="BS170" s="21">
        <f>+data!BU172*data!KD172</f>
        <v>31.688666666666904</v>
      </c>
      <c r="BT170" s="21">
        <f>+data!BV172*data!KE172</f>
        <v>32.878511111111493</v>
      </c>
      <c r="BU170" s="21">
        <f>+data!BW172*data!KF172</f>
        <v>34.403851851852323</v>
      </c>
      <c r="BV170" s="21">
        <f>+data!BX172*data!KG172</f>
        <v>35.430384197531112</v>
      </c>
      <c r="BW170" s="21">
        <f>+data!BY172*data!KH172</f>
        <v>36.69383440329284</v>
      </c>
      <c r="BX170" s="21">
        <f>+data!BZ172*data!KI172</f>
        <v>37.733507906722025</v>
      </c>
      <c r="BY170" s="21">
        <f>+data!CA172*data!KJ172</f>
        <v>39.074463531779656</v>
      </c>
      <c r="BZ170" s="21">
        <f>+data!CB172*data!KK172</f>
        <v>40.2589768810858</v>
      </c>
      <c r="CA170" s="21">
        <f>+data!CC172*data!KL172</f>
        <v>41.390590127278301</v>
      </c>
    </row>
    <row r="171" spans="1:79" x14ac:dyDescent="0.2">
      <c r="A171" s="9">
        <v>624</v>
      </c>
      <c r="B171" s="21">
        <f>+data!D173*data!HM173</f>
        <v>0</v>
      </c>
      <c r="C171" s="21">
        <f>+data!E173*data!HN173</f>
        <v>0</v>
      </c>
      <c r="D171" s="21">
        <f>+data!F173*data!HO173</f>
        <v>1.7141320820129693E-6</v>
      </c>
      <c r="E171" s="21">
        <f>+data!G173*data!HP173</f>
        <v>3.8567971845291805E-6</v>
      </c>
      <c r="F171" s="21">
        <f>+data!H173*data!HQ173</f>
        <v>8.6777936651906582E-6</v>
      </c>
      <c r="G171" s="21">
        <f>+data!I173*data!HR173</f>
        <v>1.9525035746678977E-5</v>
      </c>
      <c r="H171" s="21">
        <f>+data!J173*data!HS173</f>
        <v>4.3931330430027697E-5</v>
      </c>
      <c r="I171" s="21">
        <f>+data!K173*data!HT173</f>
        <v>9.8845493467562311E-5</v>
      </c>
      <c r="J171" s="21">
        <f>+data!L173*data!HU173</f>
        <v>2.2240236030201518E-4</v>
      </c>
      <c r="K171" s="21">
        <f>+data!M173*data!HV173</f>
        <v>5.0040531067953428E-4</v>
      </c>
      <c r="L171" s="21">
        <f>+data!N173*data!HW173</f>
        <v>1.1259119490289521E-3</v>
      </c>
      <c r="M171" s="21">
        <f>+data!O173*data!HX173</f>
        <v>1.9301347697639178E-3</v>
      </c>
      <c r="N171" s="21">
        <f>+data!P173*data!HY173</f>
        <v>3.308802462452431E-3</v>
      </c>
      <c r="O171" s="21">
        <f>+data!Q173*data!HZ173</f>
        <v>5.6722327927755953E-3</v>
      </c>
      <c r="P171" s="21">
        <f>+data!R173*data!IA173</f>
        <v>9.7238276447581661E-3</v>
      </c>
      <c r="Q171" s="21">
        <f>+data!S173*data!IB173</f>
        <v>1.6669418819585429E-2</v>
      </c>
      <c r="R171" s="21">
        <f>+data!T173*data!IC173</f>
        <v>2.857614654786074E-2</v>
      </c>
      <c r="S171" s="21">
        <f>+data!U173*data!ID173</f>
        <v>4.8987679796332693E-2</v>
      </c>
      <c r="T171" s="21">
        <f>+data!V173*data!IE173</f>
        <v>8.3978879650856042E-2</v>
      </c>
      <c r="U171" s="21">
        <f>+data!W173*data!IF173</f>
        <v>0.14396379368718185</v>
      </c>
      <c r="V171" s="21">
        <f>+data!X173*data!IG173</f>
        <v>0.24679507489231162</v>
      </c>
      <c r="W171" s="21">
        <f>+data!Y173*data!IH173</f>
        <v>0.42307727124396288</v>
      </c>
      <c r="X171" s="21">
        <f>+data!Z173*data!II173</f>
        <v>0.72527532213250778</v>
      </c>
      <c r="Y171" s="21">
        <f>+data!AA173*data!IJ173</f>
        <v>1.2433291236557278</v>
      </c>
      <c r="Z171" s="21">
        <f>+data!AB173*data!IK173</f>
        <v>2.1314213548383907</v>
      </c>
      <c r="AA171" s="21">
        <f>+data!AC173*data!IL173</f>
        <v>3.6538651797229558</v>
      </c>
      <c r="AB171" s="21">
        <f>+data!AD173*data!IM173</f>
        <v>6.2637688795250659</v>
      </c>
      <c r="AC171" s="21">
        <f>+data!AE173*data!IN173</f>
        <v>10.737889507757256</v>
      </c>
      <c r="AD171" s="21">
        <f>+data!AF173*data!IO173</f>
        <v>10.905504162825128</v>
      </c>
      <c r="AE171" s="21">
        <f>+data!AG173*data!IP173</f>
        <v>11.082861720189497</v>
      </c>
      <c r="AF171" s="21">
        <f>+data!AH173*data!IQ173</f>
        <v>11.270986502956065</v>
      </c>
      <c r="AG171" s="21">
        <f>+data!AI173*data!IR173</f>
        <v>11.471062921547908</v>
      </c>
      <c r="AH171" s="21">
        <f>+data!AJ173*data!IS173</f>
        <v>11.684469472650953</v>
      </c>
      <c r="AI171" s="21">
        <f>+data!AK173*data!IT173</f>
        <v>11.912822059970578</v>
      </c>
      <c r="AJ171" s="21">
        <f>+data!AL173*data!IU173</f>
        <v>12.158029830601764</v>
      </c>
      <c r="AK171" s="21">
        <f>+data!AM173*data!IV173</f>
        <v>12.422368058439707</v>
      </c>
      <c r="AL171" s="21">
        <f>+data!AN173*data!IW173</f>
        <v>12.708574618099487</v>
      </c>
      <c r="AM171" s="21">
        <f>+data!AO173*data!IX173</f>
        <v>13.019979684255096</v>
      </c>
      <c r="AN171" s="21">
        <f>+data!AP173*data!IY173</f>
        <v>13.360683154655506</v>
      </c>
      <c r="AO171" s="21">
        <f>+data!AQ173*data!IZ173</f>
        <v>13.735802150590484</v>
      </c>
      <c r="AP171" s="21">
        <f>+data!AR173*data!JA173</f>
        <v>14.151824020168926</v>
      </c>
      <c r="AQ171" s="21">
        <f>+data!AS173*data!JB173</f>
        <v>14.617122767884821</v>
      </c>
      <c r="AR171" s="21">
        <f>+data!AT173*data!JC173</f>
        <v>15.14273708423115</v>
      </c>
      <c r="AS171" s="21">
        <f>+data!AU173*data!JD173</f>
        <v>15.743583460431832</v>
      </c>
      <c r="AT171" s="21">
        <f>+data!AV173*data!JE173</f>
        <v>16.440426397024815</v>
      </c>
      <c r="AU171" s="21">
        <f>+data!AW173*data!JF173</f>
        <v>17.263239571286274</v>
      </c>
      <c r="AV171" s="21">
        <f>+data!AX173*data!JG173</f>
        <v>18.257298441333287</v>
      </c>
      <c r="AW171" s="21">
        <f>+data!AY173*data!JH173</f>
        <v>19.495104985127117</v>
      </c>
      <c r="AX171" s="21">
        <f>+data!AZ173*data!JI173</f>
        <v>21.102198202933454</v>
      </c>
      <c r="AY171" s="21">
        <f>+data!BA173*data!JJ173</f>
        <v>23.321322330836217</v>
      </c>
      <c r="AZ171" s="21">
        <f>+data!BB173*data!JK173</f>
        <v>26.70835560189597</v>
      </c>
      <c r="BA171" s="21">
        <f>+data!BC173*data!JL173</f>
        <v>32.978895626523524</v>
      </c>
      <c r="BB171" s="21">
        <f>+data!BD173*data!JM173</f>
        <v>53.20082390222705</v>
      </c>
      <c r="BC171" s="21">
        <f>+data!BE173*data!JN173</f>
        <v>61</v>
      </c>
      <c r="BD171" s="21">
        <f>+data!BF173*data!JO173</f>
        <v>30</v>
      </c>
      <c r="BE171" s="21">
        <f>+data!BG173*data!JP173</f>
        <v>60</v>
      </c>
      <c r="BF171" s="21">
        <f>+data!BH173*data!JQ173</f>
        <v>60.1</v>
      </c>
      <c r="BG171" s="21">
        <f>+data!BI173*data!JR173</f>
        <v>74.650000000000006</v>
      </c>
      <c r="BH171" s="21">
        <f>+data!BJ173*data!JS173</f>
        <v>68.92</v>
      </c>
      <c r="BI171" s="21">
        <f>+data!BK173*data!JT173</f>
        <v>68</v>
      </c>
      <c r="BJ171" s="21">
        <f>+data!BL173*data!JU173</f>
        <v>65</v>
      </c>
      <c r="BK171" s="21">
        <f>+data!BM173*data!JV173</f>
        <v>65</v>
      </c>
      <c r="BL171" s="21">
        <f>+data!BN173*data!JW173</f>
        <v>65</v>
      </c>
      <c r="BM171" s="21">
        <f>+data!BO173*data!JX173</f>
        <v>65</v>
      </c>
      <c r="BN171" s="21">
        <f>+data!BP173*data!JY173</f>
        <v>70.087000000000003</v>
      </c>
      <c r="BO171" s="21">
        <f>+data!BQ173*data!JZ173</f>
        <v>82.197000000000003</v>
      </c>
      <c r="BP171" s="21">
        <f>+data!BR173*data!KA173</f>
        <v>89.305000000000007</v>
      </c>
      <c r="BQ171" s="21">
        <f>+data!BS173*data!KB173</f>
        <v>100.51</v>
      </c>
      <c r="BR171" s="21">
        <f>+data!BT173*data!KC173</f>
        <v>106.3</v>
      </c>
      <c r="BS171" s="21">
        <f>+data!BU173*data!KD173</f>
        <v>116.05420000000231</v>
      </c>
      <c r="BT171" s="21">
        <f>+data!BV173*data!KE173</f>
        <v>125.41053333333184</v>
      </c>
      <c r="BU171" s="21">
        <f>+data!BW173*data!KF173</f>
        <v>133.50664888888787</v>
      </c>
      <c r="BV171" s="21">
        <f>+data!BX173*data!KG173</f>
        <v>142.39413481481461</v>
      </c>
      <c r="BW171" s="21">
        <f>+data!BY173*data!KH173</f>
        <v>150.73561491357759</v>
      </c>
      <c r="BX171" s="21">
        <f>+data!BZ173*data!KI173</f>
        <v>159.99625478189046</v>
      </c>
      <c r="BY171" s="21">
        <f>+data!CA173*data!KJ173</f>
        <v>168.47353157969337</v>
      </c>
      <c r="BZ171" s="21">
        <f>+data!CB173*data!KK173</f>
        <v>177.06531528632331</v>
      </c>
      <c r="CA171" s="21">
        <f>+data!CC173*data!KL173</f>
        <v>185.89113292587717</v>
      </c>
    </row>
    <row r="172" spans="1:79" x14ac:dyDescent="0.2">
      <c r="A172" s="9">
        <v>626</v>
      </c>
      <c r="B172" s="21">
        <f>+data!D174*data!HM174</f>
        <v>0</v>
      </c>
      <c r="C172" s="21">
        <f>+data!E174*data!HN174</f>
        <v>0</v>
      </c>
      <c r="D172" s="21">
        <f>+data!F174*data!HO174</f>
        <v>5.7506929993602659E-7</v>
      </c>
      <c r="E172" s="21">
        <f>+data!G174*data!HP174</f>
        <v>1.0782549373800497E-6</v>
      </c>
      <c r="F172" s="21">
        <f>+data!H174*data!HQ174</f>
        <v>2.0217280075875932E-6</v>
      </c>
      <c r="G172" s="21">
        <f>+data!I174*data!HR174</f>
        <v>3.7907400142267377E-6</v>
      </c>
      <c r="H172" s="21">
        <f>+data!J174*data!HS174</f>
        <v>7.1076375266751339E-6</v>
      </c>
      <c r="I172" s="21">
        <f>+data!K174*data!HT174</f>
        <v>1.3326820362515877E-5</v>
      </c>
      <c r="J172" s="21">
        <f>+data!L174*data!HU174</f>
        <v>2.4987788179717273E-5</v>
      </c>
      <c r="K172" s="21">
        <f>+data!M174*data!HV174</f>
        <v>4.6852102836969881E-5</v>
      </c>
      <c r="L172" s="21">
        <f>+data!N174*data!HW174</f>
        <v>8.7847692819318518E-5</v>
      </c>
      <c r="M172" s="21">
        <f>+data!O174*data!HX174</f>
        <v>1.6471442403622228E-4</v>
      </c>
      <c r="N172" s="21">
        <f>+data!P174*data!HY174</f>
        <v>3.0883954506791668E-4</v>
      </c>
      <c r="O172" s="21">
        <f>+data!Q174*data!HZ174</f>
        <v>5.7907414700234373E-4</v>
      </c>
      <c r="P172" s="21">
        <f>+data!R174*data!IA174</f>
        <v>1.0857640256293948E-3</v>
      </c>
      <c r="Q172" s="21">
        <f>+data!S174*data!IB174</f>
        <v>2.0358075480551153E-3</v>
      </c>
      <c r="R172" s="21">
        <f>+data!T174*data!IC174</f>
        <v>3.8171391526033403E-3</v>
      </c>
      <c r="S172" s="21">
        <f>+data!U174*data!ID174</f>
        <v>7.1571359111312644E-3</v>
      </c>
      <c r="T172" s="21">
        <f>+data!V174*data!IE174</f>
        <v>1.3419629833371119E-2</v>
      </c>
      <c r="U172" s="21">
        <f>+data!W174*data!IF174</f>
        <v>2.5161805937570853E-2</v>
      </c>
      <c r="V172" s="21">
        <f>+data!X174*data!IG174</f>
        <v>4.7178386132945345E-2</v>
      </c>
      <c r="W172" s="21">
        <f>+data!Y174*data!IH174</f>
        <v>8.8459473999272523E-2</v>
      </c>
      <c r="X172" s="21">
        <f>+data!Z174*data!II174</f>
        <v>0.165861513748636</v>
      </c>
      <c r="Y172" s="21">
        <f>+data!AA174*data!IJ174</f>
        <v>0.31099033827869249</v>
      </c>
      <c r="Z172" s="21">
        <f>+data!AB174*data!IK174</f>
        <v>0.58310688427254853</v>
      </c>
      <c r="AA172" s="21">
        <f>+data!AC174*data!IL174</f>
        <v>1.0933254080110288</v>
      </c>
      <c r="AB172" s="21">
        <f>+data!AD174*data!IM174</f>
        <v>2.0499851400206786</v>
      </c>
      <c r="AC172" s="21">
        <f>+data!AE174*data!IN174</f>
        <v>3.8437221375387725</v>
      </c>
      <c r="AD172" s="21">
        <f>+data!AF174*data!IO174</f>
        <v>3.8816281143937563</v>
      </c>
      <c r="AE172" s="21">
        <f>+data!AG174*data!IP174</f>
        <v>3.9190286598769783</v>
      </c>
      <c r="AF172" s="21">
        <f>+data!AH174*data!IQ174</f>
        <v>3.9558541377315395</v>
      </c>
      <c r="AG172" s="21">
        <f>+data!AI174*data!IR174</f>
        <v>3.9920292814050402</v>
      </c>
      <c r="AH172" s="21">
        <f>+data!AJ174*data!IS174</f>
        <v>4.0274726509353638</v>
      </c>
      <c r="AI172" s="21">
        <f>+data!AK174*data!IT174</f>
        <v>4.062096021020702</v>
      </c>
      <c r="AJ172" s="21">
        <f>+data!AL174*data!IU174</f>
        <v>4.0958036890849057</v>
      </c>
      <c r="AK172" s="21">
        <f>+data!AM174*data!IV174</f>
        <v>4.1284916899045943</v>
      </c>
      <c r="AL172" s="21">
        <f>+data!AN174*data!IW174</f>
        <v>4.1600469005802054</v>
      </c>
      <c r="AM172" s="21">
        <f>+data!AO174*data!IX174</f>
        <v>4.1903460161567816</v>
      </c>
      <c r="AN172" s="21">
        <f>+data!AP174*data!IY174</f>
        <v>4.2192543718297584</v>
      </c>
      <c r="AO172" s="21">
        <f>+data!AQ174*data!IZ174</f>
        <v>4.5319708979309823</v>
      </c>
      <c r="AP172" s="21">
        <f>+data!AR174*data!JA174</f>
        <v>4.8657267355750191</v>
      </c>
      <c r="AQ172" s="21">
        <f>+data!AS174*data!JB174</f>
        <v>5.2215911627004958</v>
      </c>
      <c r="AR172" s="21">
        <f>+data!AT174*data!JC174</f>
        <v>5.6006206168441324</v>
      </c>
      <c r="AS172" s="21">
        <f>+data!AU174*data!JD174</f>
        <v>6.0038402869666108</v>
      </c>
      <c r="AT172" s="21">
        <f>+data!AV174*data!JE174</f>
        <v>6.1749318396387487</v>
      </c>
      <c r="AU172" s="21">
        <f>+data!AW174*data!JF174</f>
        <v>6.3467345949618519</v>
      </c>
      <c r="AV172" s="21">
        <f>+data!AX174*data!JG174</f>
        <v>6.5186334927169707</v>
      </c>
      <c r="AW172" s="21">
        <f>+data!AY174*data!JH174</f>
        <v>6.6899014134470285</v>
      </c>
      <c r="AX172" s="21">
        <f>+data!AZ174*data!JI174</f>
        <v>6.8596785629196795</v>
      </c>
      <c r="AY172" s="21">
        <f>+data!BA174*data!JJ174</f>
        <v>7.0147474672542183</v>
      </c>
      <c r="AZ172" s="21">
        <f>+data!BB174*data!JK174</f>
        <v>7.1655536818259913</v>
      </c>
      <c r="BA172" s="21">
        <f>+data!BC174*data!JL174</f>
        <v>7.3106876402728247</v>
      </c>
      <c r="BB172" s="21">
        <f>+data!BD174*data!JM174</f>
        <v>7.4484701109881941</v>
      </c>
      <c r="BC172" s="21">
        <f>+data!BE174*data!JN174</f>
        <v>8.4</v>
      </c>
      <c r="BD172" s="21">
        <f>+data!BF174*data!JO174</f>
        <v>7</v>
      </c>
      <c r="BE172" s="21">
        <f>+data!BG174*data!JP174</f>
        <v>15</v>
      </c>
      <c r="BF172" s="21">
        <f>+data!BH174*data!JQ174</f>
        <v>17.706</v>
      </c>
      <c r="BG172" s="21">
        <f>+data!BI174*data!JR174</f>
        <v>17</v>
      </c>
      <c r="BH172" s="21">
        <f>+data!BJ174*data!JS174</f>
        <v>35</v>
      </c>
      <c r="BI172" s="21">
        <f>+data!BK174*data!JT174</f>
        <v>35</v>
      </c>
      <c r="BJ172" s="21">
        <f>+data!BL174*data!JU174</f>
        <v>43.55</v>
      </c>
      <c r="BK172" s="21">
        <f>+data!BM174*data!JV174</f>
        <v>23</v>
      </c>
      <c r="BL172" s="21">
        <f>+data!BN174*data!JW174</f>
        <v>40</v>
      </c>
      <c r="BM172" s="21">
        <f>+data!BO174*data!JX174</f>
        <v>45</v>
      </c>
      <c r="BN172" s="21">
        <f>+data!BP174*data!JY174</f>
        <v>40</v>
      </c>
      <c r="BO172" s="21">
        <f>+data!BQ174*data!JZ174</f>
        <v>45.634999999999998</v>
      </c>
      <c r="BP172" s="21">
        <f>+data!BR174*data!KA174</f>
        <v>38.997999999999998</v>
      </c>
      <c r="BQ172" s="21">
        <f>+data!BS174*data!KB174</f>
        <v>36.548000000000002</v>
      </c>
      <c r="BR172" s="21">
        <f>+data!BT174*data!KC174</f>
        <v>35.561</v>
      </c>
      <c r="BS172" s="21">
        <f>+data!BU174*data!KD174</f>
        <v>33.871533333332991</v>
      </c>
      <c r="BT172" s="21">
        <f>+data!BV174*data!KE174</f>
        <v>32.104155555555735</v>
      </c>
      <c r="BU172" s="21">
        <f>+data!BW174*data!KF174</f>
        <v>28.717552592593165</v>
      </c>
      <c r="BV172" s="21">
        <f>+data!BX174*data!KG174</f>
        <v>27.657716543210427</v>
      </c>
      <c r="BW172" s="21">
        <f>+data!BY174*data!KH174</f>
        <v>25.735079275720636</v>
      </c>
      <c r="BX172" s="21">
        <f>+data!BZ174*data!KI174</f>
        <v>23.492073854596129</v>
      </c>
      <c r="BY172" s="21">
        <f>+data!CA174*data!KJ174</f>
        <v>21.389915630910764</v>
      </c>
      <c r="BZ172" s="21">
        <f>+data!CB174*data!KK174</f>
        <v>19.399054931627688</v>
      </c>
      <c r="CA172" s="21">
        <f>+data!CC174*data!KL174</f>
        <v>17.634675825157956</v>
      </c>
    </row>
    <row r="173" spans="1:79" x14ac:dyDescent="0.2">
      <c r="A173" s="9">
        <v>630</v>
      </c>
      <c r="B173" s="21">
        <f>+data!D175*data!HM175</f>
        <v>0</v>
      </c>
      <c r="C173" s="21">
        <f>+data!E175*data!HN175</f>
        <v>0</v>
      </c>
      <c r="D173" s="21">
        <f>+data!F175*data!HO175</f>
        <v>0</v>
      </c>
      <c r="E173" s="21">
        <f>+data!G175*data!HP175</f>
        <v>0</v>
      </c>
      <c r="F173" s="21">
        <f>+data!H175*data!HQ175</f>
        <v>0</v>
      </c>
      <c r="G173" s="21">
        <f>+data!I175*data!HR175</f>
        <v>0</v>
      </c>
      <c r="H173" s="21">
        <f>+data!J175*data!HS175</f>
        <v>0</v>
      </c>
      <c r="I173" s="21">
        <f>+data!K175*data!HT175</f>
        <v>0</v>
      </c>
      <c r="J173" s="21">
        <f>+data!L175*data!HU175</f>
        <v>0</v>
      </c>
      <c r="K173" s="21">
        <f>+data!M175*data!HV175</f>
        <v>0</v>
      </c>
      <c r="L173" s="21">
        <f>+data!N175*data!HW175</f>
        <v>0</v>
      </c>
      <c r="M173" s="21">
        <f>+data!O175*data!HX175</f>
        <v>0</v>
      </c>
      <c r="N173" s="21">
        <f>+data!P175*data!HY175</f>
        <v>0</v>
      </c>
      <c r="O173" s="21">
        <f>+data!Q175*data!HZ175</f>
        <v>0</v>
      </c>
      <c r="P173" s="21">
        <f>+data!R175*data!IA175</f>
        <v>0</v>
      </c>
      <c r="Q173" s="21">
        <f>+data!S175*data!IB175</f>
        <v>0</v>
      </c>
      <c r="R173" s="21">
        <f>+data!T175*data!IC175</f>
        <v>0</v>
      </c>
      <c r="S173" s="21">
        <f>+data!U175*data!ID175</f>
        <v>0</v>
      </c>
      <c r="T173" s="21">
        <f>+data!V175*data!IE175</f>
        <v>0</v>
      </c>
      <c r="U173" s="21">
        <f>+data!W175*data!IF175</f>
        <v>0</v>
      </c>
      <c r="V173" s="21">
        <f>+data!X175*data!IG175</f>
        <v>0</v>
      </c>
      <c r="W173" s="21">
        <f>+data!Y175*data!IH175</f>
        <v>0</v>
      </c>
      <c r="X173" s="21">
        <f>+data!Z175*data!II175</f>
        <v>0</v>
      </c>
      <c r="Y173" s="21">
        <f>+data!AA175*data!IJ175</f>
        <v>0</v>
      </c>
      <c r="Z173" s="21">
        <f>+data!AB175*data!IK175</f>
        <v>0</v>
      </c>
      <c r="AA173" s="21">
        <f>+data!AC175*data!IL175</f>
        <v>0</v>
      </c>
      <c r="AB173" s="21">
        <f>+data!AD175*data!IM175</f>
        <v>1.3159642840107366E-3</v>
      </c>
      <c r="AC173" s="21">
        <f>+data!AE175*data!IN175</f>
        <v>1.9739464260161051E-3</v>
      </c>
      <c r="AD173" s="21">
        <f>+data!AF175*data!IO175</f>
        <v>2.5721120096573488E-3</v>
      </c>
      <c r="AE173" s="21">
        <f>+data!AG175*data!IP175</f>
        <v>3.3515398913716967E-3</v>
      </c>
      <c r="AF173" s="21">
        <f>+data!AH175*data!IQ175</f>
        <v>4.3671580402722112E-3</v>
      </c>
      <c r="AG173" s="21">
        <f>+data!AI175*data!IR175</f>
        <v>5.6905392645971243E-3</v>
      </c>
      <c r="AH173" s="21">
        <f>+data!AJ175*data!IS175</f>
        <v>7.4149451023538277E-3</v>
      </c>
      <c r="AI173" s="21">
        <f>+data!AK175*data!IT175</f>
        <v>9.6618981636731691E-3</v>
      </c>
      <c r="AJ173" s="21">
        <f>+data!AL175*data!IU175</f>
        <v>1.2589746092058979E-2</v>
      </c>
      <c r="AK173" s="21">
        <f>+data!AM175*data!IV175</f>
        <v>1.6404820665410186E-2</v>
      </c>
      <c r="AL173" s="21">
        <f>+data!AN175*data!IW175</f>
        <v>2.1375978442807211E-2</v>
      </c>
      <c r="AM173" s="21">
        <f>+data!AO175*data!IX175</f>
        <v>2.7853547667900307E-2</v>
      </c>
      <c r="AN173" s="21">
        <f>+data!AP175*data!IY175</f>
        <v>3.6294016658173119E-2</v>
      </c>
      <c r="AO173" s="21">
        <f>+data!AQ175*data!IZ175</f>
        <v>4.7292203524286196E-2</v>
      </c>
      <c r="AP173" s="21">
        <f>+data!AR175*data!JA175</f>
        <v>5.7099307551256993E-2</v>
      </c>
      <c r="AQ173" s="21">
        <f>+data!AS175*data!JB175</f>
        <v>6.6906411578227798E-2</v>
      </c>
      <c r="AR173" s="21">
        <f>+data!AT175*data!JC175</f>
        <v>8.4061901726491334E-2</v>
      </c>
      <c r="AS173" s="21">
        <f>+data!AU175*data!JD175</f>
        <v>0.10252447683843209</v>
      </c>
      <c r="AT173" s="21">
        <f>+data!AV175*data!JE175</f>
        <v>0.12294767939588867</v>
      </c>
      <c r="AU173" s="21">
        <f>+data!AW175*data!JF175</f>
        <v>0.14378206909816871</v>
      </c>
      <c r="AV173" s="21">
        <f>+data!AX175*data!JG175</f>
        <v>0.16431849502418944</v>
      </c>
      <c r="AW173" s="21">
        <f>+data!AY175*data!JH175</f>
        <v>0.18714953298509215</v>
      </c>
      <c r="AX173" s="21">
        <f>+data!AZ175*data!JI175</f>
        <v>0.23063207925993265</v>
      </c>
      <c r="AY173" s="21">
        <f>+data!BA175*data!JJ175</f>
        <v>0.27411462553477317</v>
      </c>
      <c r="AZ173" s="21">
        <f>+data!BB175*data!JK175</f>
        <v>0.31759717180961361</v>
      </c>
      <c r="BA173" s="21">
        <f>+data!BC175*data!JL175</f>
        <v>0.36107971808445405</v>
      </c>
      <c r="BB173" s="21">
        <f>+data!BD175*data!JM175</f>
        <v>0.42296011055188221</v>
      </c>
      <c r="BC173" s="21">
        <f>+data!BE175*data!JN175</f>
        <v>0.45</v>
      </c>
      <c r="BD173" s="21">
        <f>+data!BF175*data!JO175</f>
        <v>0.7</v>
      </c>
      <c r="BE173" s="21">
        <f>+data!BG175*data!JP175</f>
        <v>0.66</v>
      </c>
      <c r="BF173" s="21">
        <f>+data!BH175*data!JQ175</f>
        <v>0</v>
      </c>
      <c r="BG173" s="21">
        <f>+data!BI175*data!JR175</f>
        <v>0</v>
      </c>
      <c r="BH173" s="21">
        <f>+data!BJ175*data!JS175</f>
        <v>0</v>
      </c>
      <c r="BI173" s="21">
        <f>+data!BK175*data!JT175</f>
        <v>0</v>
      </c>
      <c r="BJ173" s="21">
        <f>+data!BL175*data!JU175</f>
        <v>0</v>
      </c>
      <c r="BK173" s="21">
        <f>+data!BM175*data!JV175</f>
        <v>0</v>
      </c>
      <c r="BL173" s="21">
        <f>+data!BN175*data!JW175</f>
        <v>0</v>
      </c>
      <c r="BM173" s="21">
        <f>+data!BO175*data!JX175</f>
        <v>0</v>
      </c>
      <c r="BN173" s="21">
        <f>+data!BP175*data!JY175</f>
        <v>0</v>
      </c>
      <c r="BO173" s="21">
        <f>+data!BQ175*data!JZ175</f>
        <v>0</v>
      </c>
      <c r="BP173" s="21">
        <f>+data!BR175*data!KA175</f>
        <v>0</v>
      </c>
      <c r="BQ173" s="21">
        <f>+data!BS175*data!KB175</f>
        <v>0</v>
      </c>
      <c r="BR173" s="21">
        <f>+data!BT175*data!KC175</f>
        <v>0</v>
      </c>
      <c r="BS173" s="21">
        <f>+data!BU175*data!KD175</f>
        <v>0</v>
      </c>
      <c r="BT173" s="21">
        <f>+data!BV175*data!KE175</f>
        <v>0</v>
      </c>
      <c r="BU173" s="21">
        <f>+data!BW175*data!KF175</f>
        <v>0</v>
      </c>
      <c r="BV173" s="21">
        <f>+data!BX175*data!KG175</f>
        <v>0</v>
      </c>
      <c r="BW173" s="21">
        <f>+data!BY175*data!KH175</f>
        <v>0</v>
      </c>
      <c r="BX173" s="21">
        <f>+data!BZ175*data!KI175</f>
        <v>0</v>
      </c>
      <c r="BY173" s="21">
        <f>+data!CA175*data!KJ175</f>
        <v>0</v>
      </c>
      <c r="BZ173" s="21">
        <f>+data!CB175*data!KK175</f>
        <v>0</v>
      </c>
      <c r="CA173" s="21">
        <f>+data!CC175*data!KL175</f>
        <v>0</v>
      </c>
    </row>
    <row r="174" spans="1:79" x14ac:dyDescent="0.2">
      <c r="A174" s="9">
        <v>634</v>
      </c>
      <c r="B174" s="21">
        <f>+data!D176*data!HM176</f>
        <v>0</v>
      </c>
      <c r="C174" s="21">
        <f>+data!E176*data!HN176</f>
        <v>0</v>
      </c>
      <c r="D174" s="21">
        <f>+data!F176*data!HO176</f>
        <v>0</v>
      </c>
      <c r="E174" s="21">
        <f>+data!G176*data!HP176</f>
        <v>0</v>
      </c>
      <c r="F174" s="21">
        <f>+data!H176*data!HQ176</f>
        <v>0</v>
      </c>
      <c r="G174" s="21">
        <f>+data!I176*data!HR176</f>
        <v>0</v>
      </c>
      <c r="H174" s="21">
        <f>+data!J176*data!HS176</f>
        <v>0</v>
      </c>
      <c r="I174" s="21">
        <f>+data!K176*data!HT176</f>
        <v>0</v>
      </c>
      <c r="J174" s="21">
        <f>+data!L176*data!HU176</f>
        <v>0</v>
      </c>
      <c r="K174" s="21">
        <f>+data!M176*data!HV176</f>
        <v>0</v>
      </c>
      <c r="L174" s="21">
        <f>+data!N176*data!HW176</f>
        <v>0</v>
      </c>
      <c r="M174" s="21">
        <f>+data!O176*data!HX176</f>
        <v>0</v>
      </c>
      <c r="N174" s="21">
        <f>+data!P176*data!HY176</f>
        <v>0</v>
      </c>
      <c r="O174" s="21">
        <f>+data!Q176*data!HZ176</f>
        <v>0</v>
      </c>
      <c r="P174" s="21">
        <f>+data!R176*data!IA176</f>
        <v>0</v>
      </c>
      <c r="Q174" s="21">
        <f>+data!S176*data!IB176</f>
        <v>0</v>
      </c>
      <c r="R174" s="21">
        <f>+data!T176*data!IC176</f>
        <v>0</v>
      </c>
      <c r="S174" s="21">
        <f>+data!U176*data!ID176</f>
        <v>0</v>
      </c>
      <c r="T174" s="21">
        <f>+data!V176*data!IE176</f>
        <v>0</v>
      </c>
      <c r="U174" s="21">
        <f>+data!W176*data!IF176</f>
        <v>0</v>
      </c>
      <c r="V174" s="21">
        <f>+data!X176*data!IG176</f>
        <v>0</v>
      </c>
      <c r="W174" s="21">
        <f>+data!Y176*data!IH176</f>
        <v>0</v>
      </c>
      <c r="X174" s="21">
        <f>+data!Z176*data!II176</f>
        <v>0</v>
      </c>
      <c r="Y174" s="21">
        <f>+data!AA176*data!IJ176</f>
        <v>0</v>
      </c>
      <c r="Z174" s="21">
        <f>+data!AB176*data!IK176</f>
        <v>0</v>
      </c>
      <c r="AA174" s="21">
        <f>+data!AC176*data!IL176</f>
        <v>0</v>
      </c>
      <c r="AB174" s="21">
        <f>+data!AD176*data!IM176</f>
        <v>0</v>
      </c>
      <c r="AC174" s="21">
        <f>+data!AE176*data!IN176</f>
        <v>0</v>
      </c>
      <c r="AD174" s="21">
        <f>+data!AF176*data!IO176</f>
        <v>0</v>
      </c>
      <c r="AE174" s="21">
        <f>+data!AG176*data!IP176</f>
        <v>0</v>
      </c>
      <c r="AF174" s="21">
        <f>+data!AH176*data!IQ176</f>
        <v>0</v>
      </c>
      <c r="AG174" s="21">
        <f>+data!AI176*data!IR176</f>
        <v>0</v>
      </c>
      <c r="AH174" s="21">
        <f>+data!AJ176*data!IS176</f>
        <v>0</v>
      </c>
      <c r="AI174" s="21">
        <f>+data!AK176*data!IT176</f>
        <v>0</v>
      </c>
      <c r="AJ174" s="21">
        <f>+data!AL176*data!IU176</f>
        <v>0</v>
      </c>
      <c r="AK174" s="21">
        <f>+data!AM176*data!IV176</f>
        <v>0</v>
      </c>
      <c r="AL174" s="21">
        <f>+data!AN176*data!IW176</f>
        <v>0</v>
      </c>
      <c r="AM174" s="21">
        <f>+data!AO176*data!IX176</f>
        <v>0</v>
      </c>
      <c r="AN174" s="21">
        <f>+data!AP176*data!IY176</f>
        <v>0</v>
      </c>
      <c r="AO174" s="21">
        <f>+data!AQ176*data!IZ176</f>
        <v>0</v>
      </c>
      <c r="AP174" s="21">
        <f>+data!AR176*data!JA176</f>
        <v>0</v>
      </c>
      <c r="AQ174" s="21">
        <f>+data!AS176*data!JB176</f>
        <v>0</v>
      </c>
      <c r="AR174" s="21">
        <f>+data!AT176*data!JC176</f>
        <v>0</v>
      </c>
      <c r="AS174" s="21">
        <f>+data!AU176*data!JD176</f>
        <v>0</v>
      </c>
      <c r="AT174" s="21">
        <f>+data!AV176*data!JE176</f>
        <v>0</v>
      </c>
      <c r="AU174" s="21">
        <f>+data!AW176*data!JF176</f>
        <v>0</v>
      </c>
      <c r="AV174" s="21">
        <f>+data!AX176*data!JG176</f>
        <v>0</v>
      </c>
      <c r="AW174" s="21">
        <f>+data!AY176*data!JH176</f>
        <v>0</v>
      </c>
      <c r="AX174" s="21">
        <f>+data!AZ176*data!JI176</f>
        <v>0</v>
      </c>
      <c r="AY174" s="21">
        <f>+data!BA176*data!JJ176</f>
        <v>0</v>
      </c>
      <c r="AZ174" s="21">
        <f>+data!BB176*data!JK176</f>
        <v>0</v>
      </c>
      <c r="BA174" s="21">
        <f>+data!BC176*data!JL176</f>
        <v>0</v>
      </c>
      <c r="BB174" s="21">
        <f>+data!BD176*data!JM176</f>
        <v>0</v>
      </c>
      <c r="BC174" s="21">
        <f>+data!BE176*data!JN176</f>
        <v>0</v>
      </c>
      <c r="BD174" s="21">
        <f>+data!BF176*data!JO176</f>
        <v>0</v>
      </c>
      <c r="BE174" s="21">
        <f>+data!BG176*data!JP176</f>
        <v>0</v>
      </c>
      <c r="BF174" s="21">
        <f>+data!BH176*data!JQ176</f>
        <v>0</v>
      </c>
      <c r="BG174" s="21">
        <f>+data!BI176*data!JR176</f>
        <v>0</v>
      </c>
      <c r="BH174" s="21">
        <f>+data!BJ176*data!JS176</f>
        <v>0</v>
      </c>
      <c r="BI174" s="21">
        <f>+data!BK176*data!JT176</f>
        <v>0</v>
      </c>
      <c r="BJ174" s="21">
        <f>+data!BL176*data!JU176</f>
        <v>0</v>
      </c>
      <c r="BK174" s="21">
        <f>+data!BM176*data!JV176</f>
        <v>0</v>
      </c>
      <c r="BL174" s="21">
        <f>+data!BN176*data!JW176</f>
        <v>0</v>
      </c>
      <c r="BM174" s="21">
        <f>+data!BO176*data!JX176</f>
        <v>0</v>
      </c>
      <c r="BN174" s="21">
        <f>+data!BP176*data!JY176</f>
        <v>0</v>
      </c>
      <c r="BO174" s="21">
        <f>+data!BQ176*data!JZ176</f>
        <v>0</v>
      </c>
      <c r="BP174" s="21">
        <f>+data!BR176*data!KA176</f>
        <v>0</v>
      </c>
      <c r="BQ174" s="21">
        <f>+data!BS176*data!KB176</f>
        <v>0</v>
      </c>
      <c r="BR174" s="21">
        <f>+data!BT176*data!KC176</f>
        <v>0</v>
      </c>
      <c r="BS174" s="21">
        <f>+data!BU176*data!KD176</f>
        <v>0</v>
      </c>
      <c r="BT174" s="21">
        <f>+data!BV176*data!KE176</f>
        <v>0</v>
      </c>
      <c r="BU174" s="21">
        <f>+data!BW176*data!KF176</f>
        <v>0</v>
      </c>
      <c r="BV174" s="21">
        <f>+data!BX176*data!KG176</f>
        <v>0</v>
      </c>
      <c r="BW174" s="21">
        <f>+data!BY176*data!KH176</f>
        <v>0</v>
      </c>
      <c r="BX174" s="21">
        <f>+data!BZ176*data!KI176</f>
        <v>0</v>
      </c>
      <c r="BY174" s="21">
        <f>+data!CA176*data!KJ176</f>
        <v>0</v>
      </c>
      <c r="BZ174" s="21">
        <f>+data!CB176*data!KK176</f>
        <v>0</v>
      </c>
      <c r="CA174" s="21">
        <f>+data!CC176*data!KL176</f>
        <v>0</v>
      </c>
    </row>
    <row r="175" spans="1:79" x14ac:dyDescent="0.2">
      <c r="A175" s="9">
        <v>638</v>
      </c>
      <c r="B175" s="21">
        <f>+data!D177*data!HM177</f>
        <v>0</v>
      </c>
      <c r="C175" s="21">
        <f>+data!E177*data!HN177</f>
        <v>0</v>
      </c>
      <c r="D175" s="21">
        <f>+data!F177*data!HO177</f>
        <v>0</v>
      </c>
      <c r="E175" s="21">
        <f>+data!G177*data!HP177</f>
        <v>0</v>
      </c>
      <c r="F175" s="21">
        <f>+data!H177*data!HQ177</f>
        <v>0</v>
      </c>
      <c r="G175" s="21">
        <f>+data!I177*data!HR177</f>
        <v>0</v>
      </c>
      <c r="H175" s="21">
        <f>+data!J177*data!HS177</f>
        <v>0</v>
      </c>
      <c r="I175" s="21">
        <f>+data!K177*data!HT177</f>
        <v>0</v>
      </c>
      <c r="J175" s="21">
        <f>+data!L177*data!HU177</f>
        <v>0</v>
      </c>
      <c r="K175" s="21">
        <f>+data!M177*data!HV177</f>
        <v>0</v>
      </c>
      <c r="L175" s="21">
        <f>+data!N177*data!HW177</f>
        <v>0</v>
      </c>
      <c r="M175" s="21">
        <f>+data!O177*data!HX177</f>
        <v>0</v>
      </c>
      <c r="N175" s="21">
        <f>+data!P177*data!HY177</f>
        <v>0</v>
      </c>
      <c r="O175" s="21">
        <f>+data!Q177*data!HZ177</f>
        <v>0</v>
      </c>
      <c r="P175" s="21">
        <f>+data!R177*data!IA177</f>
        <v>0</v>
      </c>
      <c r="Q175" s="21">
        <f>+data!S177*data!IB177</f>
        <v>0</v>
      </c>
      <c r="R175" s="21">
        <f>+data!T177*data!IC177</f>
        <v>0</v>
      </c>
      <c r="S175" s="21">
        <f>+data!U177*data!ID177</f>
        <v>0</v>
      </c>
      <c r="T175" s="21">
        <f>+data!V177*data!IE177</f>
        <v>0</v>
      </c>
      <c r="U175" s="21">
        <f>+data!W177*data!IF177</f>
        <v>0</v>
      </c>
      <c r="V175" s="21">
        <f>+data!X177*data!IG177</f>
        <v>0</v>
      </c>
      <c r="W175" s="21">
        <f>+data!Y177*data!IH177</f>
        <v>0</v>
      </c>
      <c r="X175" s="21">
        <f>+data!Z177*data!II177</f>
        <v>0</v>
      </c>
      <c r="Y175" s="21">
        <f>+data!AA177*data!IJ177</f>
        <v>0</v>
      </c>
      <c r="Z175" s="21">
        <f>+data!AB177*data!IK177</f>
        <v>0</v>
      </c>
      <c r="AA175" s="21">
        <f>+data!AC177*data!IL177</f>
        <v>0</v>
      </c>
      <c r="AB175" s="21">
        <f>+data!AD177*data!IM177</f>
        <v>0</v>
      </c>
      <c r="AC175" s="21">
        <f>+data!AE177*data!IN177</f>
        <v>0</v>
      </c>
      <c r="AD175" s="21">
        <f>+data!AF177*data!IO177</f>
        <v>0</v>
      </c>
      <c r="AE175" s="21">
        <f>+data!AG177*data!IP177</f>
        <v>0</v>
      </c>
      <c r="AF175" s="21">
        <f>+data!AH177*data!IQ177</f>
        <v>0</v>
      </c>
      <c r="AG175" s="21">
        <f>+data!AI177*data!IR177</f>
        <v>0</v>
      </c>
      <c r="AH175" s="21">
        <f>+data!AJ177*data!IS177</f>
        <v>0</v>
      </c>
      <c r="AI175" s="21">
        <f>+data!AK177*data!IT177</f>
        <v>0</v>
      </c>
      <c r="AJ175" s="21">
        <f>+data!AL177*data!IU177</f>
        <v>0</v>
      </c>
      <c r="AK175" s="21">
        <f>+data!AM177*data!IV177</f>
        <v>0</v>
      </c>
      <c r="AL175" s="21">
        <f>+data!AN177*data!IW177</f>
        <v>0</v>
      </c>
      <c r="AM175" s="21">
        <f>+data!AO177*data!IX177</f>
        <v>0</v>
      </c>
      <c r="AN175" s="21">
        <f>+data!AP177*data!IY177</f>
        <v>0</v>
      </c>
      <c r="AO175" s="21">
        <f>+data!AQ177*data!IZ177</f>
        <v>0</v>
      </c>
      <c r="AP175" s="21">
        <f>+data!AR177*data!JA177</f>
        <v>0</v>
      </c>
      <c r="AQ175" s="21">
        <f>+data!AS177*data!JB177</f>
        <v>0</v>
      </c>
      <c r="AR175" s="21">
        <f>+data!AT177*data!JC177</f>
        <v>0</v>
      </c>
      <c r="AS175" s="21">
        <f>+data!AU177*data!JD177</f>
        <v>0</v>
      </c>
      <c r="AT175" s="21">
        <f>+data!AV177*data!JE177</f>
        <v>0</v>
      </c>
      <c r="AU175" s="21">
        <f>+data!AW177*data!JF177</f>
        <v>0</v>
      </c>
      <c r="AV175" s="21">
        <f>+data!AX177*data!JG177</f>
        <v>0</v>
      </c>
      <c r="AW175" s="21">
        <f>+data!AY177*data!JH177</f>
        <v>0</v>
      </c>
      <c r="AX175" s="21">
        <f>+data!AZ177*data!JI177</f>
        <v>0</v>
      </c>
      <c r="AY175" s="21">
        <f>+data!BA177*data!JJ177</f>
        <v>0</v>
      </c>
      <c r="AZ175" s="21">
        <f>+data!BB177*data!JK177</f>
        <v>0</v>
      </c>
      <c r="BA175" s="21">
        <f>+data!BC177*data!JL177</f>
        <v>0</v>
      </c>
      <c r="BB175" s="21">
        <f>+data!BD177*data!JM177</f>
        <v>0</v>
      </c>
      <c r="BC175" s="21">
        <f>+data!BE177*data!JN177</f>
        <v>0</v>
      </c>
      <c r="BD175" s="21">
        <f>+data!BF177*data!JO177</f>
        <v>0</v>
      </c>
      <c r="BE175" s="21">
        <f>+data!BG177*data!JP177</f>
        <v>0</v>
      </c>
      <c r="BF175" s="21">
        <f>+data!BH177*data!JQ177</f>
        <v>0.04</v>
      </c>
      <c r="BG175" s="21">
        <f>+data!BI177*data!JR177</f>
        <v>0.04</v>
      </c>
      <c r="BH175" s="21">
        <f>+data!BJ177*data!JS177</f>
        <v>3.6999999999999998E-2</v>
      </c>
      <c r="BI175" s="21">
        <f>+data!BK177*data!JT177</f>
        <v>4.1000000000000002E-2</v>
      </c>
      <c r="BJ175" s="21">
        <f>+data!BL177*data!JU177</f>
        <v>4.9000000000000002E-2</v>
      </c>
      <c r="BK175" s="21">
        <f>+data!BM177*data!JV177</f>
        <v>5.0999999999999997E-2</v>
      </c>
      <c r="BL175" s="21">
        <f>+data!BN177*data!JW177</f>
        <v>5.2999999999999999E-2</v>
      </c>
      <c r="BM175" s="21">
        <f>+data!BO177*data!JX177</f>
        <v>5.0999999999999997E-2</v>
      </c>
      <c r="BN175" s="21">
        <f>+data!BP177*data!JY177</f>
        <v>4.1000000000000002E-2</v>
      </c>
      <c r="BO175" s="21">
        <f>+data!BQ177*data!JZ177</f>
        <v>4.8000000000000001E-2</v>
      </c>
      <c r="BP175" s="21">
        <f>+data!BR177*data!KA177</f>
        <v>5.0999999999999997E-2</v>
      </c>
      <c r="BQ175" s="21">
        <f>+data!BS177*data!KB177</f>
        <v>5.5E-2</v>
      </c>
      <c r="BR175" s="21">
        <f>+data!BT177*data!KC177</f>
        <v>5.6000000000000001E-2</v>
      </c>
      <c r="BS175" s="21">
        <f>+data!BU177*data!KD177</f>
        <v>5.7333333333332792E-2</v>
      </c>
      <c r="BT175" s="21">
        <f>+data!BV177*data!KE177</f>
        <v>6.2355555555555497E-2</v>
      </c>
      <c r="BU175" s="21">
        <f>+data!BW177*data!KF177</f>
        <v>6.412592592592592E-2</v>
      </c>
      <c r="BV175" s="21">
        <f>+data!BX177*data!KG177</f>
        <v>6.6538765432098579E-2</v>
      </c>
      <c r="BW175" s="21">
        <f>+data!BY177*data!KH177</f>
        <v>6.8934979423868725E-2</v>
      </c>
      <c r="BX175" s="21">
        <f>+data!BZ177*data!KI177</f>
        <v>7.1954249657064651E-2</v>
      </c>
      <c r="BY175" s="21">
        <f>+data!CA177*data!KJ177</f>
        <v>7.4732704160951791E-2</v>
      </c>
      <c r="BZ175" s="21">
        <f>+data!CB177*data!KK177</f>
        <v>7.6883722847127522E-2</v>
      </c>
      <c r="CA175" s="21">
        <f>+data!CC177*data!KL177</f>
        <v>7.9667398343749696E-2</v>
      </c>
    </row>
    <row r="176" spans="1:79" x14ac:dyDescent="0.2">
      <c r="A176" s="9">
        <v>642</v>
      </c>
      <c r="B176" s="21">
        <f>+data!D178*data!HM178</f>
        <v>0</v>
      </c>
      <c r="C176" s="21">
        <f>+data!E178*data!HN178</f>
        <v>0</v>
      </c>
      <c r="D176" s="21">
        <f>+data!F178*data!HO178</f>
        <v>0</v>
      </c>
      <c r="E176" s="21">
        <f>+data!G178*data!HP178</f>
        <v>0</v>
      </c>
      <c r="F176" s="21">
        <f>+data!H178*data!HQ178</f>
        <v>0</v>
      </c>
      <c r="G176" s="21">
        <f>+data!I178*data!HR178</f>
        <v>0</v>
      </c>
      <c r="H176" s="21">
        <f>+data!J178*data!HS178</f>
        <v>0</v>
      </c>
      <c r="I176" s="21">
        <f>+data!K178*data!HT178</f>
        <v>0</v>
      </c>
      <c r="J176" s="21">
        <f>+data!L178*data!HU178</f>
        <v>0</v>
      </c>
      <c r="K176" s="21">
        <f>+data!M178*data!HV178</f>
        <v>0</v>
      </c>
      <c r="L176" s="21">
        <f>+data!N178*data!HW178</f>
        <v>0</v>
      </c>
      <c r="M176" s="21">
        <f>+data!O178*data!HX178</f>
        <v>0</v>
      </c>
      <c r="N176" s="21">
        <f>+data!P178*data!HY178</f>
        <v>0</v>
      </c>
      <c r="O176" s="21">
        <f>+data!Q178*data!HZ178</f>
        <v>0</v>
      </c>
      <c r="P176" s="21">
        <f>+data!R178*data!IA178</f>
        <v>0</v>
      </c>
      <c r="Q176" s="21">
        <f>+data!S178*data!IB178</f>
        <v>0</v>
      </c>
      <c r="R176" s="21">
        <f>+data!T178*data!IC178</f>
        <v>0</v>
      </c>
      <c r="S176" s="21">
        <f>+data!U178*data!ID178</f>
        <v>0</v>
      </c>
      <c r="T176" s="21">
        <f>+data!V178*data!IE178</f>
        <v>0</v>
      </c>
      <c r="U176" s="21">
        <f>+data!W178*data!IF178</f>
        <v>0</v>
      </c>
      <c r="V176" s="21">
        <f>+data!X178*data!IG178</f>
        <v>0.46069430108111048</v>
      </c>
      <c r="W176" s="21">
        <f>+data!Y178*data!IH178</f>
        <v>0.51828108871624923</v>
      </c>
      <c r="X176" s="21">
        <f>+data!Z178*data!II178</f>
        <v>0.57586787635138792</v>
      </c>
      <c r="Y176" s="21">
        <f>+data!AA178*data!IJ178</f>
        <v>0.86380181452708227</v>
      </c>
      <c r="Z176" s="21">
        <f>+data!AB178*data!IK178</f>
        <v>0.71983484543923493</v>
      </c>
      <c r="AA176" s="21">
        <f>+data!AC178*data!IL178</f>
        <v>1.1517357527027758</v>
      </c>
      <c r="AB176" s="21">
        <f>+data!AD178*data!IM178</f>
        <v>1.1517357527027758</v>
      </c>
      <c r="AC176" s="21">
        <f>+data!AE178*data!IN178</f>
        <v>1.4396696908784699</v>
      </c>
      <c r="AD176" s="21">
        <f>+data!AF178*data!IO178</f>
        <v>1.7225041778004906</v>
      </c>
      <c r="AE176" s="21">
        <f>+data!AG178*data!IP178</f>
        <v>1.8455401905005251</v>
      </c>
      <c r="AF176" s="21">
        <f>+data!AH178*data!IQ178</f>
        <v>1.9773644898219918</v>
      </c>
      <c r="AG176" s="21">
        <f>+data!AI178*data!IR178</f>
        <v>2.1186048105235629</v>
      </c>
      <c r="AH176" s="21">
        <f>+data!AJ178*data!IS178</f>
        <v>2.2699337255609602</v>
      </c>
      <c r="AI176" s="21">
        <f>+data!AK178*data!IT178</f>
        <v>2.4320718488153141</v>
      </c>
      <c r="AJ176" s="21">
        <f>+data!AL178*data!IU178</f>
        <v>2.6057912665878367</v>
      </c>
      <c r="AK176" s="21">
        <f>+data!AM178*data!IV178</f>
        <v>2.7919192142012537</v>
      </c>
      <c r="AL176" s="21">
        <f>+data!AN178*data!IW178</f>
        <v>2.9913420152156287</v>
      </c>
      <c r="AM176" s="21">
        <f>+data!AO178*data!IX178</f>
        <v>3.2050093020167441</v>
      </c>
      <c r="AN176" s="21">
        <f>+data!AP178*data!IY178</f>
        <v>3.4339385378750844</v>
      </c>
      <c r="AO176" s="21">
        <f>+data!AQ178*data!IZ178</f>
        <v>3.6792198620090173</v>
      </c>
      <c r="AP176" s="21">
        <f>+data!AR178*data!JA178</f>
        <v>4.0808906946977244</v>
      </c>
      <c r="AQ176" s="21">
        <f>+data!AS178*data!JB178</f>
        <v>4.3359463631163324</v>
      </c>
      <c r="AR176" s="21">
        <f>+data!AT178*data!JC178</f>
        <v>4.6069430108111034</v>
      </c>
      <c r="AS176" s="21">
        <f>+data!AU178*data!JD178</f>
        <v>4.9464171239202468</v>
      </c>
      <c r="AT176" s="21">
        <f>+data!AV178*data!JE178</f>
        <v>5.285891237029392</v>
      </c>
      <c r="AU176" s="21">
        <f>+data!AW178*data!JF178</f>
        <v>5.6296843592111703</v>
      </c>
      <c r="AV176" s="21">
        <f>+data!AX178*data!JG178</f>
        <v>5.9734774813929494</v>
      </c>
      <c r="AW176" s="21">
        <f>+data!AY178*data!JH178</f>
        <v>6.3345466398652706</v>
      </c>
      <c r="AX176" s="21">
        <f>+data!AZ178*data!JI178</f>
        <v>6.8332482207855723</v>
      </c>
      <c r="AY176" s="21">
        <f>+data!BA178*data!JJ178</f>
        <v>7.1062095941761294</v>
      </c>
      <c r="AZ176" s="21">
        <f>+data!BB178*data!JK178</f>
        <v>8.2238130819796815</v>
      </c>
      <c r="BA176" s="21">
        <f>+data!BC178*data!JL178</f>
        <v>8.7331055129992805</v>
      </c>
      <c r="BB176" s="21">
        <f>+data!BD178*data!JM178</f>
        <v>9.3929797794317373</v>
      </c>
      <c r="BC176" s="21">
        <f>+data!BE178*data!JN178</f>
        <v>10.6</v>
      </c>
      <c r="BD176" s="21">
        <f>+data!BF178*data!JO178</f>
        <v>27.916</v>
      </c>
      <c r="BE176" s="21">
        <f>+data!BG178*data!JP178</f>
        <v>19.8</v>
      </c>
      <c r="BF176" s="21">
        <f>+data!BH178*data!JQ178</f>
        <v>39.9</v>
      </c>
      <c r="BG176" s="21">
        <f>+data!BI178*data!JR178</f>
        <v>1.4</v>
      </c>
      <c r="BH176" s="21">
        <f>+data!BJ178*data!JS178</f>
        <v>1.2</v>
      </c>
      <c r="BI176" s="21">
        <f>+data!BK178*data!JT178</f>
        <v>0.5</v>
      </c>
      <c r="BJ176" s="21">
        <f>+data!BL178*data!JU178</f>
        <v>0.105</v>
      </c>
      <c r="BK176" s="21">
        <f>+data!BM178*data!JV178</f>
        <v>1.2390000000000001</v>
      </c>
      <c r="BL176" s="21">
        <f>+data!BN178*data!JW178</f>
        <v>3.3940000000000001</v>
      </c>
      <c r="BM176" s="21">
        <f>+data!BO178*data!JX178</f>
        <v>5.5830000000000002</v>
      </c>
      <c r="BN176" s="21">
        <f>+data!BP178*data!JY178</f>
        <v>8.0879999999999992</v>
      </c>
      <c r="BO176" s="21">
        <f>+data!BQ178*data!JZ178</f>
        <v>9.9169999999999998</v>
      </c>
      <c r="BP176" s="21">
        <f>+data!BR178*data!KA178</f>
        <v>13.346</v>
      </c>
      <c r="BQ176" s="21">
        <f>+data!BS178*data!KB178</f>
        <v>12.403</v>
      </c>
      <c r="BR176" s="21">
        <f>+data!BT178*data!KC178</f>
        <v>12.670999999999999</v>
      </c>
      <c r="BS176" s="21">
        <f>+data!BU178*data!KD178</f>
        <v>15.516066666666575</v>
      </c>
      <c r="BT176" s="21">
        <f>+data!BV178*data!KE178</f>
        <v>16.436111111111131</v>
      </c>
      <c r="BU176" s="21">
        <f>+data!BW178*data!KF178</f>
        <v>17.318905185185031</v>
      </c>
      <c r="BV176" s="21">
        <f>+data!BX178*data!KG178</f>
        <v>18.096073086419665</v>
      </c>
      <c r="BW176" s="21">
        <f>+data!BY178*data!KH178</f>
        <v>19.73977188477329</v>
      </c>
      <c r="BX176" s="21">
        <f>+data!BZ178*data!KI178</f>
        <v>21.026321931412895</v>
      </c>
      <c r="BY176" s="21">
        <f>+data!CA178*data!KJ178</f>
        <v>21.84615096552352</v>
      </c>
      <c r="BZ176" s="21">
        <f>+data!CB178*data!KK178</f>
        <v>23.058837191647399</v>
      </c>
      <c r="CA176" s="21">
        <f>+data!CC178*data!KL178</f>
        <v>24.304654412453147</v>
      </c>
    </row>
    <row r="177" spans="1:79" x14ac:dyDescent="0.2">
      <c r="A177" s="9">
        <v>643</v>
      </c>
      <c r="B177" s="21">
        <f>+data!D179*data!HM179</f>
        <v>0</v>
      </c>
      <c r="C177" s="21">
        <f>+data!E179*data!HN179</f>
        <v>0</v>
      </c>
      <c r="D177" s="21">
        <f>+data!F179*data!HO179</f>
        <v>7.8816441983145611E-5</v>
      </c>
      <c r="E177" s="21">
        <f>+data!G179*data!HP179</f>
        <v>1.3792914982712042E-4</v>
      </c>
      <c r="F177" s="21">
        <f>+data!H179*data!HQ179</f>
        <v>2.4137714126730732E-4</v>
      </c>
      <c r="G177" s="21">
        <f>+data!I179*data!HR179</f>
        <v>4.2241338442732771E-4</v>
      </c>
      <c r="H177" s="21">
        <f>+data!J179*data!HS179</f>
        <v>7.3923358437644302E-4</v>
      </c>
      <c r="I177" s="21">
        <f>+data!K179*data!HT179</f>
        <v>1.2936892575446349E-3</v>
      </c>
      <c r="J177" s="21">
        <f>+data!L179*data!HU179</f>
        <v>2.2640476553606871E-3</v>
      </c>
      <c r="K177" s="21">
        <f>+data!M179*data!HV179</f>
        <v>3.962357760853936E-3</v>
      </c>
      <c r="L177" s="21">
        <f>+data!N179*data!HW179</f>
        <v>6.934949173412577E-3</v>
      </c>
      <c r="M177" s="21">
        <f>+data!O179*data!HX179</f>
        <v>1.1705319469676038E-2</v>
      </c>
      <c r="N177" s="21">
        <f>+data!P179*data!HY179</f>
        <v>1.9516767465208047E-2</v>
      </c>
      <c r="O177" s="21">
        <f>+data!Q179*data!HZ179</f>
        <v>3.2226667677927784E-2</v>
      </c>
      <c r="P177" s="21">
        <f>+data!R179*data!IA179</f>
        <v>5.2807278504289436E-2</v>
      </c>
      <c r="Q177" s="21">
        <f>+data!S179*data!IB179</f>
        <v>7.945093135977925E-2</v>
      </c>
      <c r="R177" s="21">
        <f>+data!T179*data!IC179</f>
        <v>0.11989643784970423</v>
      </c>
      <c r="S177" s="21">
        <f>+data!U179*data!ID179</f>
        <v>0.19681182373336659</v>
      </c>
      <c r="T177" s="21">
        <f>+data!V179*data!IE179</f>
        <v>0.32390866968342402</v>
      </c>
      <c r="U177" s="21">
        <f>+data!W179*data!IF179</f>
        <v>0.5205675048483599</v>
      </c>
      <c r="V177" s="21">
        <f>+data!X179*data!IG179</f>
        <v>0.83290800775737606</v>
      </c>
      <c r="W177" s="21">
        <f>+data!Y179*data!IH179</f>
        <v>1.2493620116360646</v>
      </c>
      <c r="X177" s="21">
        <f>+data!Z179*data!II179</f>
        <v>1.8740430174540963</v>
      </c>
      <c r="Y177" s="21">
        <f>+data!AA179*data!IJ179</f>
        <v>1.9394857894921771</v>
      </c>
      <c r="Z177" s="21">
        <f>+data!AB179*data!IK179</f>
        <v>1.9394857894921771</v>
      </c>
      <c r="AA177" s="21">
        <f>+data!AC179*data!IL179</f>
        <v>2.4987240232721293</v>
      </c>
      <c r="AB177" s="21">
        <f>+data!AD179*data!IM179</f>
        <v>3.1234050290901596</v>
      </c>
      <c r="AC177" s="21">
        <f>+data!AE179*data!IN179</f>
        <v>3.5398590329688506</v>
      </c>
      <c r="AD177" s="21">
        <f>+data!AF179*data!IO179</f>
        <v>4.0098948130536636</v>
      </c>
      <c r="AE177" s="21">
        <f>+data!AG179*data!IP179</f>
        <v>4.4799305931384783</v>
      </c>
      <c r="AF177" s="21">
        <f>+data!AH179*data!IQ179</f>
        <v>4.9499663732232904</v>
      </c>
      <c r="AG177" s="21">
        <f>+data!AI179*data!IR179</f>
        <v>5.4200021533081042</v>
      </c>
      <c r="AH177" s="21">
        <f>+data!AJ179*data!IS179</f>
        <v>5.8900379333929198</v>
      </c>
      <c r="AI177" s="21">
        <f>+data!AK179*data!IT179</f>
        <v>6.3600737134777319</v>
      </c>
      <c r="AJ177" s="21">
        <f>+data!AL179*data!IU179</f>
        <v>6.8301094935625484</v>
      </c>
      <c r="AK177" s="21">
        <f>+data!AM179*data!IV179</f>
        <v>7.3001452736473613</v>
      </c>
      <c r="AL177" s="21">
        <f>+data!AN179*data!IW179</f>
        <v>7.7701810537321743</v>
      </c>
      <c r="AM177" s="21">
        <f>+data!AO179*data!IX179</f>
        <v>8.2402168338169854</v>
      </c>
      <c r="AN177" s="21">
        <f>+data!AP179*data!IY179</f>
        <v>8.7102526139017993</v>
      </c>
      <c r="AO177" s="21">
        <f>+data!AQ179*data!IZ179</f>
        <v>9.2950903087459267</v>
      </c>
      <c r="AP177" s="21">
        <f>+data!AR179*data!JA179</f>
        <v>9.9391052274111349</v>
      </c>
      <c r="AQ177" s="21">
        <f>+data!AS179*data!JB179</f>
        <v>11.773537655591252</v>
      </c>
      <c r="AR177" s="21">
        <f>+data!AT179*data!JC179</f>
        <v>12.763147561371564</v>
      </c>
      <c r="AS177" s="21">
        <f>+data!AU179*data!JD179</f>
        <v>14.661996181918836</v>
      </c>
      <c r="AT177" s="21">
        <f>+data!AV179*data!JE179</f>
        <v>15.902238543669888</v>
      </c>
      <c r="AU177" s="21">
        <f>+data!AW179*data!JF179</f>
        <v>18.30845584251389</v>
      </c>
      <c r="AV177" s="21">
        <f>+data!AX179*data!JG179</f>
        <v>21.045141322349956</v>
      </c>
      <c r="AW177" s="21">
        <f>+data!AY179*data!JH179</f>
        <v>23.639839380070892</v>
      </c>
      <c r="AX177" s="21">
        <f>+data!AZ179*data!JI179</f>
        <v>29.418365008423482</v>
      </c>
      <c r="AY177" s="21">
        <f>+data!BA179*data!JJ179</f>
        <v>27.035624766619328</v>
      </c>
      <c r="AZ177" s="21">
        <f>+data!BB179*data!JK179</f>
        <v>30.120617246591273</v>
      </c>
      <c r="BA177" s="21">
        <f>+data!BC179*data!JL179</f>
        <v>37.298658425502815</v>
      </c>
      <c r="BB177" s="21">
        <f>+data!BD179*data!JM179</f>
        <v>33.945119914003811</v>
      </c>
      <c r="BC177" s="21">
        <f>+data!BE179*data!JN179</f>
        <v>39.631118467722864</v>
      </c>
      <c r="BD177" s="21">
        <f>+data!BF179*data!JO179</f>
        <v>117.54992765850001</v>
      </c>
      <c r="BE177" s="21">
        <f>+data!BG179*data!JP179</f>
        <v>223.68071948731716</v>
      </c>
      <c r="BF177" s="21">
        <f>+data!BH179*data!JQ179</f>
        <v>206.21615880662574</v>
      </c>
      <c r="BG177" s="21">
        <f>+data!BI179*data!JR179</f>
        <v>167.6</v>
      </c>
      <c r="BH177" s="21">
        <f>+data!BJ179*data!JS179</f>
        <v>142.30000000000001</v>
      </c>
      <c r="BI177" s="21">
        <f>+data!BK179*data!JT179</f>
        <v>130.1</v>
      </c>
      <c r="BJ177" s="21">
        <f>+data!BL179*data!JU179</f>
        <v>143</v>
      </c>
      <c r="BK177" s="21">
        <f>+data!BM179*data!JV179</f>
        <v>125</v>
      </c>
      <c r="BL177" s="21">
        <f>+data!BN179*data!JW179</f>
        <v>136.69999999999999</v>
      </c>
      <c r="BM177" s="21">
        <f>+data!BO179*data!JX179</f>
        <v>156.19999999999999</v>
      </c>
      <c r="BN177" s="21">
        <f>+data!BP179*data!JY179</f>
        <v>157</v>
      </c>
      <c r="BO177" s="21">
        <f>+data!BQ179*data!JZ179</f>
        <v>160.4</v>
      </c>
      <c r="BP177" s="21">
        <f>+data!BR179*data!KA179</f>
        <v>177.5</v>
      </c>
      <c r="BQ177" s="21">
        <f>+data!BS179*data!KB179</f>
        <v>200.9</v>
      </c>
      <c r="BR177" s="21">
        <f>+data!BT179*data!KC179</f>
        <v>207.2</v>
      </c>
      <c r="BS177" s="21">
        <f>+data!BU179*data!KD179</f>
        <v>216.91333333333023</v>
      </c>
      <c r="BT177" s="21">
        <f>+data!BV179*data!KE179</f>
        <v>232.98888888888905</v>
      </c>
      <c r="BU177" s="21">
        <f>+data!BW179*data!KF179</f>
        <v>248.06548148148067</v>
      </c>
      <c r="BV177" s="21">
        <f>+data!BX179*data!KG179</f>
        <v>259.80869135802277</v>
      </c>
      <c r="BW177" s="21">
        <f>+data!BY179*data!KH179</f>
        <v>270.96761152262843</v>
      </c>
      <c r="BX177" s="21">
        <f>+data!BZ179*data!KI179</f>
        <v>285.58407352537688</v>
      </c>
      <c r="BY177" s="21">
        <f>+data!CA179*data!KJ179</f>
        <v>299.29132122542069</v>
      </c>
      <c r="BZ177" s="21">
        <f>+data!CB179*data!KK179</f>
        <v>311.64036379820027</v>
      </c>
      <c r="CA177" s="21">
        <f>+data!CC179*data!KL179</f>
        <v>324.32013347070824</v>
      </c>
    </row>
    <row r="178" spans="1:79" x14ac:dyDescent="0.2">
      <c r="A178" s="9">
        <v>646</v>
      </c>
      <c r="B178" s="21">
        <f>+data!D180*data!HM180</f>
        <v>0</v>
      </c>
      <c r="C178" s="21">
        <f>+data!E180*data!HN180</f>
        <v>0</v>
      </c>
      <c r="D178" s="21">
        <f>+data!F180*data!HO180</f>
        <v>0</v>
      </c>
      <c r="E178" s="21">
        <f>+data!G180*data!HP180</f>
        <v>0</v>
      </c>
      <c r="F178" s="21">
        <f>+data!H180*data!HQ180</f>
        <v>0</v>
      </c>
      <c r="G178" s="21">
        <f>+data!I180*data!HR180</f>
        <v>0</v>
      </c>
      <c r="H178" s="21">
        <f>+data!J180*data!HS180</f>
        <v>0</v>
      </c>
      <c r="I178" s="21">
        <f>+data!K180*data!HT180</f>
        <v>0</v>
      </c>
      <c r="J178" s="21">
        <f>+data!L180*data!HU180</f>
        <v>0</v>
      </c>
      <c r="K178" s="21">
        <f>+data!M180*data!HV180</f>
        <v>0</v>
      </c>
      <c r="L178" s="21">
        <f>+data!N180*data!HW180</f>
        <v>0</v>
      </c>
      <c r="M178" s="21">
        <f>+data!O180*data!HX180</f>
        <v>0</v>
      </c>
      <c r="N178" s="21">
        <f>+data!P180*data!HY180</f>
        <v>0</v>
      </c>
      <c r="O178" s="21">
        <f>+data!Q180*data!HZ180</f>
        <v>0</v>
      </c>
      <c r="P178" s="21">
        <f>+data!R180*data!IA180</f>
        <v>0</v>
      </c>
      <c r="Q178" s="21">
        <f>+data!S180*data!IB180</f>
        <v>0</v>
      </c>
      <c r="R178" s="21">
        <f>+data!T180*data!IC180</f>
        <v>0</v>
      </c>
      <c r="S178" s="21">
        <f>+data!U180*data!ID180</f>
        <v>0</v>
      </c>
      <c r="T178" s="21">
        <f>+data!V180*data!IE180</f>
        <v>0</v>
      </c>
      <c r="U178" s="21">
        <f>+data!W180*data!IF180</f>
        <v>0</v>
      </c>
      <c r="V178" s="21">
        <f>+data!X180*data!IG180</f>
        <v>0</v>
      </c>
      <c r="W178" s="21">
        <f>+data!Y180*data!IH180</f>
        <v>0</v>
      </c>
      <c r="X178" s="21">
        <f>+data!Z180*data!II180</f>
        <v>0</v>
      </c>
      <c r="Y178" s="21">
        <f>+data!AA180*data!IJ180</f>
        <v>0</v>
      </c>
      <c r="Z178" s="21">
        <f>+data!AB180*data!IK180</f>
        <v>0</v>
      </c>
      <c r="AA178" s="21">
        <f>+data!AC180*data!IL180</f>
        <v>0</v>
      </c>
      <c r="AB178" s="21">
        <f>+data!AD180*data!IM180</f>
        <v>0</v>
      </c>
      <c r="AC178" s="21">
        <f>+data!AE180*data!IN180</f>
        <v>0</v>
      </c>
      <c r="AD178" s="21">
        <f>+data!AF180*data!IO180</f>
        <v>0</v>
      </c>
      <c r="AE178" s="21">
        <f>+data!AG180*data!IP180</f>
        <v>0</v>
      </c>
      <c r="AF178" s="21">
        <f>+data!AH180*data!IQ180</f>
        <v>0</v>
      </c>
      <c r="AG178" s="21">
        <f>+data!AI180*data!IR180</f>
        <v>0</v>
      </c>
      <c r="AH178" s="21">
        <f>+data!AJ180*data!IS180</f>
        <v>0</v>
      </c>
      <c r="AI178" s="21">
        <f>+data!AK180*data!IT180</f>
        <v>0</v>
      </c>
      <c r="AJ178" s="21">
        <f>+data!AL180*data!IU180</f>
        <v>0</v>
      </c>
      <c r="AK178" s="21">
        <f>+data!AM180*data!IV180</f>
        <v>0</v>
      </c>
      <c r="AL178" s="21">
        <f>+data!AN180*data!IW180</f>
        <v>0</v>
      </c>
      <c r="AM178" s="21">
        <f>+data!AO180*data!IX180</f>
        <v>0</v>
      </c>
      <c r="AN178" s="21">
        <f>+data!AP180*data!IY180</f>
        <v>0</v>
      </c>
      <c r="AO178" s="21">
        <f>+data!AQ180*data!IZ180</f>
        <v>0</v>
      </c>
      <c r="AP178" s="21">
        <f>+data!AR180*data!JA180</f>
        <v>0</v>
      </c>
      <c r="AQ178" s="21">
        <f>+data!AS180*data!JB180</f>
        <v>0</v>
      </c>
      <c r="AR178" s="21">
        <f>+data!AT180*data!JC180</f>
        <v>0</v>
      </c>
      <c r="AS178" s="21">
        <f>+data!AU180*data!JD180</f>
        <v>0</v>
      </c>
      <c r="AT178" s="21">
        <f>+data!AV180*data!JE180</f>
        <v>0</v>
      </c>
      <c r="AU178" s="21">
        <f>+data!AW180*data!JF180</f>
        <v>0</v>
      </c>
      <c r="AV178" s="21">
        <f>+data!AX180*data!JG180</f>
        <v>0</v>
      </c>
      <c r="AW178" s="21">
        <f>+data!AY180*data!JH180</f>
        <v>0</v>
      </c>
      <c r="AX178" s="21">
        <f>+data!AZ180*data!JI180</f>
        <v>0</v>
      </c>
      <c r="AY178" s="21">
        <f>+data!BA180*data!JJ180</f>
        <v>0</v>
      </c>
      <c r="AZ178" s="21">
        <f>+data!BB180*data!JK180</f>
        <v>0</v>
      </c>
      <c r="BA178" s="21">
        <f>+data!BC180*data!JL180</f>
        <v>0</v>
      </c>
      <c r="BB178" s="21">
        <f>+data!BD180*data!JM180</f>
        <v>0</v>
      </c>
      <c r="BC178" s="21">
        <f>+data!BE180*data!JN180</f>
        <v>0</v>
      </c>
      <c r="BD178" s="21">
        <f>+data!BF180*data!JO180</f>
        <v>0.71599999999999997</v>
      </c>
      <c r="BE178" s="21">
        <f>+data!BG180*data!JP180</f>
        <v>1.337</v>
      </c>
      <c r="BF178" s="21">
        <f>+data!BH180*data!JQ180</f>
        <v>6.8159999999999998</v>
      </c>
      <c r="BG178" s="21">
        <f>+data!BI180*data!JR180</f>
        <v>4.266</v>
      </c>
      <c r="BH178" s="21">
        <f>+data!BJ180*data!JS180</f>
        <v>5.09</v>
      </c>
      <c r="BI178" s="21">
        <f>+data!BK180*data!JT180</f>
        <v>6.423</v>
      </c>
      <c r="BJ178" s="21">
        <f>+data!BL180*data!JU180</f>
        <v>7.6070000000000002</v>
      </c>
      <c r="BK178" s="21">
        <f>+data!BM180*data!JV180</f>
        <v>12.167</v>
      </c>
      <c r="BL178" s="21">
        <f>+data!BN180*data!JW180</f>
        <v>13.922000000000001</v>
      </c>
      <c r="BM178" s="21">
        <f>+data!BO180*data!JX180</f>
        <v>14.034000000000001</v>
      </c>
      <c r="BN178" s="21">
        <f>+data!BP180*data!JY180</f>
        <v>15.005000000000001</v>
      </c>
      <c r="BO178" s="21">
        <f>+data!BQ180*data!JZ180</f>
        <v>18.454999999999998</v>
      </c>
      <c r="BP178" s="21">
        <f>+data!BR180*data!KA180</f>
        <v>14.433</v>
      </c>
      <c r="BQ178" s="21">
        <f>+data!BS180*data!KB180</f>
        <v>12.975</v>
      </c>
      <c r="BR178" s="21">
        <f>+data!BT180*data!KC180</f>
        <v>14.592000000000001</v>
      </c>
      <c r="BS178" s="21">
        <f>+data!BU180*data!KD180</f>
        <v>14.183466666666675</v>
      </c>
      <c r="BT178" s="21">
        <f>+data!BV180*data!KE180</f>
        <v>13.225111111111119</v>
      </c>
      <c r="BU178" s="21">
        <f>+data!BW180*data!KF180</f>
        <v>12.115825185185031</v>
      </c>
      <c r="BV178" s="21">
        <f>+data!BX180*data!KG180</f>
        <v>12.462993086419601</v>
      </c>
      <c r="BW178" s="21">
        <f>+data!BY180*data!KH180</f>
        <v>12.164374551440119</v>
      </c>
      <c r="BX178" s="21">
        <f>+data!BZ180*data!KI180</f>
        <v>11.283078375857258</v>
      </c>
      <c r="BY178" s="21">
        <f>+data!CA180*data!KJ180</f>
        <v>10.838776506264026</v>
      </c>
      <c r="BZ178" s="21">
        <f>+data!CB180*data!KK180</f>
        <v>10.542173270659646</v>
      </c>
      <c r="CA178" s="21">
        <f>+data!CC180*data!KL180</f>
        <v>10.205649613769992</v>
      </c>
    </row>
    <row r="179" spans="1:79" x14ac:dyDescent="0.2">
      <c r="A179" s="9">
        <v>654</v>
      </c>
      <c r="B179" s="21">
        <f>+data!D181*data!HM181</f>
        <v>0</v>
      </c>
      <c r="C179" s="21">
        <f>+data!E181*data!HN181</f>
        <v>0</v>
      </c>
      <c r="D179" s="21">
        <f>+data!F181*data!HO181</f>
        <v>0</v>
      </c>
      <c r="E179" s="21">
        <f>+data!G181*data!HP181</f>
        <v>0</v>
      </c>
      <c r="F179" s="21">
        <f>+data!H181*data!HQ181</f>
        <v>0</v>
      </c>
      <c r="G179" s="21">
        <f>+data!I181*data!HR181</f>
        <v>0</v>
      </c>
      <c r="H179" s="21">
        <f>+data!J181*data!HS181</f>
        <v>0</v>
      </c>
      <c r="I179" s="21">
        <f>+data!K181*data!HT181</f>
        <v>0</v>
      </c>
      <c r="J179" s="21">
        <f>+data!L181*data!HU181</f>
        <v>0</v>
      </c>
      <c r="K179" s="21">
        <f>+data!M181*data!HV181</f>
        <v>0</v>
      </c>
      <c r="L179" s="21">
        <f>+data!N181*data!HW181</f>
        <v>0</v>
      </c>
      <c r="M179" s="21">
        <f>+data!O181*data!HX181</f>
        <v>0</v>
      </c>
      <c r="N179" s="21">
        <f>+data!P181*data!HY181</f>
        <v>0</v>
      </c>
      <c r="O179" s="21">
        <f>+data!Q181*data!HZ181</f>
        <v>0</v>
      </c>
      <c r="P179" s="21">
        <f>+data!R181*data!IA181</f>
        <v>0</v>
      </c>
      <c r="Q179" s="21">
        <f>+data!S181*data!IB181</f>
        <v>0</v>
      </c>
      <c r="R179" s="21">
        <f>+data!T181*data!IC181</f>
        <v>0</v>
      </c>
      <c r="S179" s="21">
        <f>+data!U181*data!ID181</f>
        <v>0</v>
      </c>
      <c r="T179" s="21">
        <f>+data!V181*data!IE181</f>
        <v>0</v>
      </c>
      <c r="U179" s="21">
        <f>+data!W181*data!IF181</f>
        <v>0</v>
      </c>
      <c r="V179" s="21">
        <f>+data!X181*data!IG181</f>
        <v>0</v>
      </c>
      <c r="W179" s="21">
        <f>+data!Y181*data!IH181</f>
        <v>0</v>
      </c>
      <c r="X179" s="21">
        <f>+data!Z181*data!II181</f>
        <v>0</v>
      </c>
      <c r="Y179" s="21">
        <f>+data!AA181*data!IJ181</f>
        <v>0</v>
      </c>
      <c r="Z179" s="21">
        <f>+data!AB181*data!IK181</f>
        <v>0</v>
      </c>
      <c r="AA179" s="21">
        <f>+data!AC181*data!IL181</f>
        <v>0</v>
      </c>
      <c r="AB179" s="21">
        <f>+data!AD181*data!IM181</f>
        <v>0</v>
      </c>
      <c r="AC179" s="21">
        <f>+data!AE181*data!IN181</f>
        <v>0</v>
      </c>
      <c r="AD179" s="21">
        <f>+data!AF181*data!IO181</f>
        <v>0</v>
      </c>
      <c r="AE179" s="21">
        <f>+data!AG181*data!IP181</f>
        <v>0</v>
      </c>
      <c r="AF179" s="21">
        <f>+data!AH181*data!IQ181</f>
        <v>0</v>
      </c>
      <c r="AG179" s="21">
        <f>+data!AI181*data!IR181</f>
        <v>0</v>
      </c>
      <c r="AH179" s="21">
        <f>+data!AJ181*data!IS181</f>
        <v>0</v>
      </c>
      <c r="AI179" s="21">
        <f>+data!AK181*data!IT181</f>
        <v>0</v>
      </c>
      <c r="AJ179" s="21">
        <f>+data!AL181*data!IU181</f>
        <v>0</v>
      </c>
      <c r="AK179" s="21">
        <f>+data!AM181*data!IV181</f>
        <v>0</v>
      </c>
      <c r="AL179" s="21">
        <f>+data!AN181*data!IW181</f>
        <v>0</v>
      </c>
      <c r="AM179" s="21">
        <f>+data!AO181*data!IX181</f>
        <v>0</v>
      </c>
      <c r="AN179" s="21">
        <f>+data!AP181*data!IY181</f>
        <v>0</v>
      </c>
      <c r="AO179" s="21">
        <f>+data!AQ181*data!IZ181</f>
        <v>0</v>
      </c>
      <c r="AP179" s="21">
        <f>+data!AR181*data!JA181</f>
        <v>0</v>
      </c>
      <c r="AQ179" s="21">
        <f>+data!AS181*data!JB181</f>
        <v>0</v>
      </c>
      <c r="AR179" s="21">
        <f>+data!AT181*data!JC181</f>
        <v>0</v>
      </c>
      <c r="AS179" s="21">
        <f>+data!AU181*data!JD181</f>
        <v>0</v>
      </c>
      <c r="AT179" s="21">
        <f>+data!AV181*data!JE181</f>
        <v>0</v>
      </c>
      <c r="AU179" s="21">
        <f>+data!AW181*data!JF181</f>
        <v>0</v>
      </c>
      <c r="AV179" s="21">
        <f>+data!AX181*data!JG181</f>
        <v>0</v>
      </c>
      <c r="AW179" s="21">
        <f>+data!AY181*data!JH181</f>
        <v>0</v>
      </c>
      <c r="AX179" s="21">
        <f>+data!AZ181*data!JI181</f>
        <v>0</v>
      </c>
      <c r="AY179" s="21">
        <f>+data!BA181*data!JJ181</f>
        <v>0</v>
      </c>
      <c r="AZ179" s="21">
        <f>+data!BB181*data!JK181</f>
        <v>0</v>
      </c>
      <c r="BA179" s="21">
        <f>+data!BC181*data!JL181</f>
        <v>0</v>
      </c>
      <c r="BB179" s="21">
        <f>+data!BD181*data!JM181</f>
        <v>0</v>
      </c>
      <c r="BC179" s="21">
        <f>+data!BE181*data!JN181</f>
        <v>0</v>
      </c>
      <c r="BD179" s="21">
        <f>+data!BF181*data!JO181</f>
        <v>0</v>
      </c>
      <c r="BE179" s="21">
        <f>+data!BG181*data!JP181</f>
        <v>0</v>
      </c>
      <c r="BF179" s="21">
        <f>+data!BH181*data!JQ181</f>
        <v>0</v>
      </c>
      <c r="BG179" s="21">
        <f>+data!BI181*data!JR181</f>
        <v>0</v>
      </c>
      <c r="BH179" s="21">
        <f>+data!BJ181*data!JS181</f>
        <v>0</v>
      </c>
      <c r="BI179" s="21">
        <f>+data!BK181*data!JT181</f>
        <v>0</v>
      </c>
      <c r="BJ179" s="21">
        <f>+data!BL181*data!JU181</f>
        <v>0</v>
      </c>
      <c r="BK179" s="21">
        <f>+data!BM181*data!JV181</f>
        <v>0</v>
      </c>
      <c r="BL179" s="21">
        <f>+data!BN181*data!JW181</f>
        <v>0</v>
      </c>
      <c r="BM179" s="21">
        <f>+data!BO181*data!JX181</f>
        <v>0</v>
      </c>
      <c r="BN179" s="21">
        <f>+data!BP181*data!JY181</f>
        <v>0</v>
      </c>
      <c r="BO179" s="21">
        <f>+data!BQ181*data!JZ181</f>
        <v>0</v>
      </c>
      <c r="BP179" s="21">
        <f>+data!BR181*data!KA181</f>
        <v>0</v>
      </c>
      <c r="BQ179" s="21">
        <f>+data!BS181*data!KB181</f>
        <v>0</v>
      </c>
      <c r="BR179" s="21">
        <f>+data!BT181*data!KC181</f>
        <v>0</v>
      </c>
      <c r="BS179" s="21">
        <f>+data!BU181*data!KD181</f>
        <v>0</v>
      </c>
      <c r="BT179" s="21">
        <f>+data!BV181*data!KE181</f>
        <v>0</v>
      </c>
      <c r="BU179" s="21">
        <f>+data!BW181*data!KF181</f>
        <v>0</v>
      </c>
      <c r="BV179" s="21">
        <f>+data!BX181*data!KG181</f>
        <v>0</v>
      </c>
      <c r="BW179" s="21">
        <f>+data!BY181*data!KH181</f>
        <v>0</v>
      </c>
      <c r="BX179" s="21">
        <f>+data!BZ181*data!KI181</f>
        <v>0</v>
      </c>
      <c r="BY179" s="21">
        <f>+data!CA181*data!KJ181</f>
        <v>0</v>
      </c>
      <c r="BZ179" s="21">
        <f>+data!CB181*data!KK181</f>
        <v>0</v>
      </c>
      <c r="CA179" s="21">
        <f>+data!CC181*data!KL181</f>
        <v>0</v>
      </c>
    </row>
    <row r="180" spans="1:79" x14ac:dyDescent="0.2">
      <c r="A180" s="9">
        <v>659</v>
      </c>
      <c r="B180" s="21">
        <f>+data!D182*data!HM182</f>
        <v>0</v>
      </c>
      <c r="C180" s="21">
        <f>+data!E182*data!HN182</f>
        <v>0</v>
      </c>
      <c r="D180" s="21">
        <f>+data!F182*data!HO182</f>
        <v>0</v>
      </c>
      <c r="E180" s="21">
        <f>+data!G182*data!HP182</f>
        <v>0</v>
      </c>
      <c r="F180" s="21">
        <f>+data!H182*data!HQ182</f>
        <v>0</v>
      </c>
      <c r="G180" s="21">
        <f>+data!I182*data!HR182</f>
        <v>0</v>
      </c>
      <c r="H180" s="21">
        <f>+data!J182*data!HS182</f>
        <v>0</v>
      </c>
      <c r="I180" s="21">
        <f>+data!K182*data!HT182</f>
        <v>0</v>
      </c>
      <c r="J180" s="21">
        <f>+data!L182*data!HU182</f>
        <v>0</v>
      </c>
      <c r="K180" s="21">
        <f>+data!M182*data!HV182</f>
        <v>0</v>
      </c>
      <c r="L180" s="21">
        <f>+data!N182*data!HW182</f>
        <v>0</v>
      </c>
      <c r="M180" s="21">
        <f>+data!O182*data!HX182</f>
        <v>0</v>
      </c>
      <c r="N180" s="21">
        <f>+data!P182*data!HY182</f>
        <v>0</v>
      </c>
      <c r="O180" s="21">
        <f>+data!Q182*data!HZ182</f>
        <v>0</v>
      </c>
      <c r="P180" s="21">
        <f>+data!R182*data!IA182</f>
        <v>0</v>
      </c>
      <c r="Q180" s="21">
        <f>+data!S182*data!IB182</f>
        <v>0</v>
      </c>
      <c r="R180" s="21">
        <f>+data!T182*data!IC182</f>
        <v>0</v>
      </c>
      <c r="S180" s="21">
        <f>+data!U182*data!ID182</f>
        <v>0</v>
      </c>
      <c r="T180" s="21">
        <f>+data!V182*data!IE182</f>
        <v>0</v>
      </c>
      <c r="U180" s="21">
        <f>+data!W182*data!IF182</f>
        <v>0</v>
      </c>
      <c r="V180" s="21">
        <f>+data!X182*data!IG182</f>
        <v>0</v>
      </c>
      <c r="W180" s="21">
        <f>+data!Y182*data!IH182</f>
        <v>0</v>
      </c>
      <c r="X180" s="21">
        <f>+data!Z182*data!II182</f>
        <v>0</v>
      </c>
      <c r="Y180" s="21">
        <f>+data!AA182*data!IJ182</f>
        <v>0</v>
      </c>
      <c r="Z180" s="21">
        <f>+data!AB182*data!IK182</f>
        <v>0</v>
      </c>
      <c r="AA180" s="21">
        <f>+data!AC182*data!IL182</f>
        <v>0</v>
      </c>
      <c r="AB180" s="21">
        <f>+data!AD182*data!IM182</f>
        <v>0</v>
      </c>
      <c r="AC180" s="21">
        <f>+data!AE182*data!IN182</f>
        <v>0</v>
      </c>
      <c r="AD180" s="21">
        <f>+data!AF182*data!IO182</f>
        <v>0</v>
      </c>
      <c r="AE180" s="21">
        <f>+data!AG182*data!IP182</f>
        <v>0</v>
      </c>
      <c r="AF180" s="21">
        <f>+data!AH182*data!IQ182</f>
        <v>0</v>
      </c>
      <c r="AG180" s="21">
        <f>+data!AI182*data!IR182</f>
        <v>0</v>
      </c>
      <c r="AH180" s="21">
        <f>+data!AJ182*data!IS182</f>
        <v>0</v>
      </c>
      <c r="AI180" s="21">
        <f>+data!AK182*data!IT182</f>
        <v>0</v>
      </c>
      <c r="AJ180" s="21">
        <f>+data!AL182*data!IU182</f>
        <v>0</v>
      </c>
      <c r="AK180" s="21">
        <f>+data!AM182*data!IV182</f>
        <v>0</v>
      </c>
      <c r="AL180" s="21">
        <f>+data!AN182*data!IW182</f>
        <v>0</v>
      </c>
      <c r="AM180" s="21">
        <f>+data!AO182*data!IX182</f>
        <v>0</v>
      </c>
      <c r="AN180" s="21">
        <f>+data!AP182*data!IY182</f>
        <v>0</v>
      </c>
      <c r="AO180" s="21">
        <f>+data!AQ182*data!IZ182</f>
        <v>0</v>
      </c>
      <c r="AP180" s="21">
        <f>+data!AR182*data!JA182</f>
        <v>0</v>
      </c>
      <c r="AQ180" s="21">
        <f>+data!AS182*data!JB182</f>
        <v>0</v>
      </c>
      <c r="AR180" s="21">
        <f>+data!AT182*data!JC182</f>
        <v>0</v>
      </c>
      <c r="AS180" s="21">
        <f>+data!AU182*data!JD182</f>
        <v>0</v>
      </c>
      <c r="AT180" s="21">
        <f>+data!AV182*data!JE182</f>
        <v>0</v>
      </c>
      <c r="AU180" s="21">
        <f>+data!AW182*data!JF182</f>
        <v>0</v>
      </c>
      <c r="AV180" s="21">
        <f>+data!AX182*data!JG182</f>
        <v>0</v>
      </c>
      <c r="AW180" s="21">
        <f>+data!AY182*data!JH182</f>
        <v>0</v>
      </c>
      <c r="AX180" s="21">
        <f>+data!AZ182*data!JI182</f>
        <v>0</v>
      </c>
      <c r="AY180" s="21">
        <f>+data!BA182*data!JJ182</f>
        <v>0</v>
      </c>
      <c r="AZ180" s="21">
        <f>+data!BB182*data!JK182</f>
        <v>0</v>
      </c>
      <c r="BA180" s="21">
        <f>+data!BC182*data!JL182</f>
        <v>0</v>
      </c>
      <c r="BB180" s="21">
        <f>+data!BD182*data!JM182</f>
        <v>0</v>
      </c>
      <c r="BC180" s="21">
        <f>+data!BE182*data!JN182</f>
        <v>0</v>
      </c>
      <c r="BD180" s="21">
        <f>+data!BF182*data!JO182</f>
        <v>0</v>
      </c>
      <c r="BE180" s="21">
        <f>+data!BG182*data!JP182</f>
        <v>0</v>
      </c>
      <c r="BF180" s="21">
        <f>+data!BH182*data!JQ182</f>
        <v>0</v>
      </c>
      <c r="BG180" s="21">
        <f>+data!BI182*data!JR182</f>
        <v>0</v>
      </c>
      <c r="BH180" s="21">
        <f>+data!BJ182*data!JS182</f>
        <v>0</v>
      </c>
      <c r="BI180" s="21">
        <f>+data!BK182*data!JT182</f>
        <v>0</v>
      </c>
      <c r="BJ180" s="21">
        <f>+data!BL182*data!JU182</f>
        <v>0</v>
      </c>
      <c r="BK180" s="21">
        <f>+data!BM182*data!JV182</f>
        <v>0</v>
      </c>
      <c r="BL180" s="21">
        <f>+data!BN182*data!JW182</f>
        <v>0</v>
      </c>
      <c r="BM180" s="21">
        <f>+data!BO182*data!JX182</f>
        <v>0</v>
      </c>
      <c r="BN180" s="21">
        <f>+data!BP182*data!JY182</f>
        <v>0</v>
      </c>
      <c r="BO180" s="21">
        <f>+data!BQ182*data!JZ182</f>
        <v>0</v>
      </c>
      <c r="BP180" s="21">
        <f>+data!BR182*data!KA182</f>
        <v>0</v>
      </c>
      <c r="BQ180" s="21">
        <f>+data!BS182*data!KB182</f>
        <v>0</v>
      </c>
      <c r="BR180" s="21">
        <f>+data!BT182*data!KC182</f>
        <v>0</v>
      </c>
      <c r="BS180" s="21">
        <f>+data!BU182*data!KD182</f>
        <v>0</v>
      </c>
      <c r="BT180" s="21">
        <f>+data!BV182*data!KE182</f>
        <v>0</v>
      </c>
      <c r="BU180" s="21">
        <f>+data!BW182*data!KF182</f>
        <v>0</v>
      </c>
      <c r="BV180" s="21">
        <f>+data!BX182*data!KG182</f>
        <v>0</v>
      </c>
      <c r="BW180" s="21">
        <f>+data!BY182*data!KH182</f>
        <v>0</v>
      </c>
      <c r="BX180" s="21">
        <f>+data!BZ182*data!KI182</f>
        <v>0</v>
      </c>
      <c r="BY180" s="21">
        <f>+data!CA182*data!KJ182</f>
        <v>0</v>
      </c>
      <c r="BZ180" s="21">
        <f>+data!CB182*data!KK182</f>
        <v>0</v>
      </c>
      <c r="CA180" s="21">
        <f>+data!CC182*data!KL182</f>
        <v>0</v>
      </c>
    </row>
    <row r="181" spans="1:79" x14ac:dyDescent="0.2">
      <c r="A181" s="9">
        <v>660</v>
      </c>
      <c r="B181" s="21">
        <f>+data!D183*data!HM183</f>
        <v>0</v>
      </c>
      <c r="C181" s="21">
        <f>+data!E183*data!HN183</f>
        <v>0</v>
      </c>
      <c r="D181" s="21">
        <f>+data!F183*data!HO183</f>
        <v>0</v>
      </c>
      <c r="E181" s="21">
        <f>+data!G183*data!HP183</f>
        <v>0</v>
      </c>
      <c r="F181" s="21">
        <f>+data!H183*data!HQ183</f>
        <v>0</v>
      </c>
      <c r="G181" s="21">
        <f>+data!I183*data!HR183</f>
        <v>0</v>
      </c>
      <c r="H181" s="21">
        <f>+data!J183*data!HS183</f>
        <v>0</v>
      </c>
      <c r="I181" s="21">
        <f>+data!K183*data!HT183</f>
        <v>0</v>
      </c>
      <c r="J181" s="21">
        <f>+data!L183*data!HU183</f>
        <v>0</v>
      </c>
      <c r="K181" s="21">
        <f>+data!M183*data!HV183</f>
        <v>0</v>
      </c>
      <c r="L181" s="21">
        <f>+data!N183*data!HW183</f>
        <v>0</v>
      </c>
      <c r="M181" s="21">
        <f>+data!O183*data!HX183</f>
        <v>0</v>
      </c>
      <c r="N181" s="21">
        <f>+data!P183*data!HY183</f>
        <v>0</v>
      </c>
      <c r="O181" s="21">
        <f>+data!Q183*data!HZ183</f>
        <v>0</v>
      </c>
      <c r="P181" s="21">
        <f>+data!R183*data!IA183</f>
        <v>0</v>
      </c>
      <c r="Q181" s="21">
        <f>+data!S183*data!IB183</f>
        <v>0</v>
      </c>
      <c r="R181" s="21">
        <f>+data!T183*data!IC183</f>
        <v>0</v>
      </c>
      <c r="S181" s="21">
        <f>+data!U183*data!ID183</f>
        <v>0</v>
      </c>
      <c r="T181" s="21">
        <f>+data!V183*data!IE183</f>
        <v>0</v>
      </c>
      <c r="U181" s="21">
        <f>+data!W183*data!IF183</f>
        <v>0</v>
      </c>
      <c r="V181" s="21">
        <f>+data!X183*data!IG183</f>
        <v>0</v>
      </c>
      <c r="W181" s="21">
        <f>+data!Y183*data!IH183</f>
        <v>0</v>
      </c>
      <c r="X181" s="21">
        <f>+data!Z183*data!II183</f>
        <v>0</v>
      </c>
      <c r="Y181" s="21">
        <f>+data!AA183*data!IJ183</f>
        <v>0</v>
      </c>
      <c r="Z181" s="21">
        <f>+data!AB183*data!IK183</f>
        <v>0</v>
      </c>
      <c r="AA181" s="21">
        <f>+data!AC183*data!IL183</f>
        <v>0</v>
      </c>
      <c r="AB181" s="21">
        <f>+data!AD183*data!IM183</f>
        <v>0</v>
      </c>
      <c r="AC181" s="21">
        <f>+data!AE183*data!IN183</f>
        <v>0</v>
      </c>
      <c r="AD181" s="21">
        <f>+data!AF183*data!IO183</f>
        <v>0</v>
      </c>
      <c r="AE181" s="21">
        <f>+data!AG183*data!IP183</f>
        <v>0</v>
      </c>
      <c r="AF181" s="21">
        <f>+data!AH183*data!IQ183</f>
        <v>0</v>
      </c>
      <c r="AG181" s="21">
        <f>+data!AI183*data!IR183</f>
        <v>0</v>
      </c>
      <c r="AH181" s="21">
        <f>+data!AJ183*data!IS183</f>
        <v>0</v>
      </c>
      <c r="AI181" s="21">
        <f>+data!AK183*data!IT183</f>
        <v>0</v>
      </c>
      <c r="AJ181" s="21">
        <f>+data!AL183*data!IU183</f>
        <v>0</v>
      </c>
      <c r="AK181" s="21">
        <f>+data!AM183*data!IV183</f>
        <v>0</v>
      </c>
      <c r="AL181" s="21">
        <f>+data!AN183*data!IW183</f>
        <v>0</v>
      </c>
      <c r="AM181" s="21">
        <f>+data!AO183*data!IX183</f>
        <v>0</v>
      </c>
      <c r="AN181" s="21">
        <f>+data!AP183*data!IY183</f>
        <v>0</v>
      </c>
      <c r="AO181" s="21">
        <f>+data!AQ183*data!IZ183</f>
        <v>0</v>
      </c>
      <c r="AP181" s="21">
        <f>+data!AR183*data!JA183</f>
        <v>0</v>
      </c>
      <c r="AQ181" s="21">
        <f>+data!AS183*data!JB183</f>
        <v>0</v>
      </c>
      <c r="AR181" s="21">
        <f>+data!AT183*data!JC183</f>
        <v>0</v>
      </c>
      <c r="AS181" s="21">
        <f>+data!AU183*data!JD183</f>
        <v>0</v>
      </c>
      <c r="AT181" s="21">
        <f>+data!AV183*data!JE183</f>
        <v>0</v>
      </c>
      <c r="AU181" s="21">
        <f>+data!AW183*data!JF183</f>
        <v>0</v>
      </c>
      <c r="AV181" s="21">
        <f>+data!AX183*data!JG183</f>
        <v>0</v>
      </c>
      <c r="AW181" s="21">
        <f>+data!AY183*data!JH183</f>
        <v>0</v>
      </c>
      <c r="AX181" s="21">
        <f>+data!AZ183*data!JI183</f>
        <v>0</v>
      </c>
      <c r="AY181" s="21">
        <f>+data!BA183*data!JJ183</f>
        <v>0</v>
      </c>
      <c r="AZ181" s="21">
        <f>+data!BB183*data!JK183</f>
        <v>0</v>
      </c>
      <c r="BA181" s="21">
        <f>+data!BC183*data!JL183</f>
        <v>0</v>
      </c>
      <c r="BB181" s="21">
        <f>+data!BD183*data!JM183</f>
        <v>0</v>
      </c>
      <c r="BC181" s="21">
        <f>+data!BE183*data!JN183</f>
        <v>0</v>
      </c>
      <c r="BD181" s="21">
        <f>+data!BF183*data!JO183</f>
        <v>0</v>
      </c>
      <c r="BE181" s="21">
        <f>+data!BG183*data!JP183</f>
        <v>0</v>
      </c>
      <c r="BF181" s="21">
        <f>+data!BH183*data!JQ183</f>
        <v>0</v>
      </c>
      <c r="BG181" s="21">
        <f>+data!BI183*data!JR183</f>
        <v>0</v>
      </c>
      <c r="BH181" s="21">
        <f>+data!BJ183*data!JS183</f>
        <v>0</v>
      </c>
      <c r="BI181" s="21">
        <f>+data!BK183*data!JT183</f>
        <v>0</v>
      </c>
      <c r="BJ181" s="21">
        <f>+data!BL183*data!JU183</f>
        <v>0</v>
      </c>
      <c r="BK181" s="21">
        <f>+data!BM183*data!JV183</f>
        <v>0</v>
      </c>
      <c r="BL181" s="21">
        <f>+data!BN183*data!JW183</f>
        <v>0</v>
      </c>
      <c r="BM181" s="21">
        <f>+data!BO183*data!JX183</f>
        <v>0</v>
      </c>
      <c r="BN181" s="21">
        <f>+data!BP183*data!JY183</f>
        <v>0</v>
      </c>
      <c r="BO181" s="21">
        <f>+data!BQ183*data!JZ183</f>
        <v>0</v>
      </c>
      <c r="BP181" s="21">
        <f>+data!BR183*data!KA183</f>
        <v>0</v>
      </c>
      <c r="BQ181" s="21">
        <f>+data!BS183*data!KB183</f>
        <v>0</v>
      </c>
      <c r="BR181" s="21">
        <f>+data!BT183*data!KC183</f>
        <v>0</v>
      </c>
      <c r="BS181" s="21">
        <f>+data!BU183*data!KD183</f>
        <v>0</v>
      </c>
      <c r="BT181" s="21">
        <f>+data!BV183*data!KE183</f>
        <v>0</v>
      </c>
      <c r="BU181" s="21">
        <f>+data!BW183*data!KF183</f>
        <v>0</v>
      </c>
      <c r="BV181" s="21">
        <f>+data!BX183*data!KG183</f>
        <v>0</v>
      </c>
      <c r="BW181" s="21">
        <f>+data!BY183*data!KH183</f>
        <v>0</v>
      </c>
      <c r="BX181" s="21">
        <f>+data!BZ183*data!KI183</f>
        <v>0</v>
      </c>
      <c r="BY181" s="21">
        <f>+data!CA183*data!KJ183</f>
        <v>0</v>
      </c>
      <c r="BZ181" s="21">
        <f>+data!CB183*data!KK183</f>
        <v>0</v>
      </c>
      <c r="CA181" s="21">
        <f>+data!CC183*data!KL183</f>
        <v>0</v>
      </c>
    </row>
    <row r="182" spans="1:79" x14ac:dyDescent="0.2">
      <c r="A182" s="9">
        <v>662</v>
      </c>
      <c r="B182" s="21">
        <f>+data!D184*data!HM184</f>
        <v>0</v>
      </c>
      <c r="C182" s="21">
        <f>+data!E184*data!HN184</f>
        <v>0</v>
      </c>
      <c r="D182" s="21">
        <f>+data!F184*data!HO184</f>
        <v>0</v>
      </c>
      <c r="E182" s="21">
        <f>+data!G184*data!HP184</f>
        <v>0</v>
      </c>
      <c r="F182" s="21">
        <f>+data!H184*data!HQ184</f>
        <v>0</v>
      </c>
      <c r="G182" s="21">
        <f>+data!I184*data!HR184</f>
        <v>0</v>
      </c>
      <c r="H182" s="21">
        <f>+data!J184*data!HS184</f>
        <v>0</v>
      </c>
      <c r="I182" s="21">
        <f>+data!K184*data!HT184</f>
        <v>0</v>
      </c>
      <c r="J182" s="21">
        <f>+data!L184*data!HU184</f>
        <v>0</v>
      </c>
      <c r="K182" s="21">
        <f>+data!M184*data!HV184</f>
        <v>0</v>
      </c>
      <c r="L182" s="21">
        <f>+data!N184*data!HW184</f>
        <v>0</v>
      </c>
      <c r="M182" s="21">
        <f>+data!O184*data!HX184</f>
        <v>0</v>
      </c>
      <c r="N182" s="21">
        <f>+data!P184*data!HY184</f>
        <v>0</v>
      </c>
      <c r="O182" s="21">
        <f>+data!Q184*data!HZ184</f>
        <v>0</v>
      </c>
      <c r="P182" s="21">
        <f>+data!R184*data!IA184</f>
        <v>0</v>
      </c>
      <c r="Q182" s="21">
        <f>+data!S184*data!IB184</f>
        <v>0</v>
      </c>
      <c r="R182" s="21">
        <f>+data!T184*data!IC184</f>
        <v>0</v>
      </c>
      <c r="S182" s="21">
        <f>+data!U184*data!ID184</f>
        <v>0</v>
      </c>
      <c r="T182" s="21">
        <f>+data!V184*data!IE184</f>
        <v>0</v>
      </c>
      <c r="U182" s="21">
        <f>+data!W184*data!IF184</f>
        <v>0</v>
      </c>
      <c r="V182" s="21">
        <f>+data!X184*data!IG184</f>
        <v>0</v>
      </c>
      <c r="W182" s="21">
        <f>+data!Y184*data!IH184</f>
        <v>0</v>
      </c>
      <c r="X182" s="21">
        <f>+data!Z184*data!II184</f>
        <v>0</v>
      </c>
      <c r="Y182" s="21">
        <f>+data!AA184*data!IJ184</f>
        <v>0</v>
      </c>
      <c r="Z182" s="21">
        <f>+data!AB184*data!IK184</f>
        <v>0</v>
      </c>
      <c r="AA182" s="21">
        <f>+data!AC184*data!IL184</f>
        <v>0</v>
      </c>
      <c r="AB182" s="21">
        <f>+data!AD184*data!IM184</f>
        <v>0</v>
      </c>
      <c r="AC182" s="21">
        <f>+data!AE184*data!IN184</f>
        <v>0</v>
      </c>
      <c r="AD182" s="21">
        <f>+data!AF184*data!IO184</f>
        <v>0</v>
      </c>
      <c r="AE182" s="21">
        <f>+data!AG184*data!IP184</f>
        <v>0</v>
      </c>
      <c r="AF182" s="21">
        <f>+data!AH184*data!IQ184</f>
        <v>0</v>
      </c>
      <c r="AG182" s="21">
        <f>+data!AI184*data!IR184</f>
        <v>0</v>
      </c>
      <c r="AH182" s="21">
        <f>+data!AJ184*data!IS184</f>
        <v>0</v>
      </c>
      <c r="AI182" s="21">
        <f>+data!AK184*data!IT184</f>
        <v>0</v>
      </c>
      <c r="AJ182" s="21">
        <f>+data!AL184*data!IU184</f>
        <v>0</v>
      </c>
      <c r="AK182" s="21">
        <f>+data!AM184*data!IV184</f>
        <v>0</v>
      </c>
      <c r="AL182" s="21">
        <f>+data!AN184*data!IW184</f>
        <v>0</v>
      </c>
      <c r="AM182" s="21">
        <f>+data!AO184*data!IX184</f>
        <v>0</v>
      </c>
      <c r="AN182" s="21">
        <f>+data!AP184*data!IY184</f>
        <v>0</v>
      </c>
      <c r="AO182" s="21">
        <f>+data!AQ184*data!IZ184</f>
        <v>0</v>
      </c>
      <c r="AP182" s="21">
        <f>+data!AR184*data!JA184</f>
        <v>0</v>
      </c>
      <c r="AQ182" s="21">
        <f>+data!AS184*data!JB184</f>
        <v>0</v>
      </c>
      <c r="AR182" s="21">
        <f>+data!AT184*data!JC184</f>
        <v>0</v>
      </c>
      <c r="AS182" s="21">
        <f>+data!AU184*data!JD184</f>
        <v>0</v>
      </c>
      <c r="AT182" s="21">
        <f>+data!AV184*data!JE184</f>
        <v>0</v>
      </c>
      <c r="AU182" s="21">
        <f>+data!AW184*data!JF184</f>
        <v>0</v>
      </c>
      <c r="AV182" s="21">
        <f>+data!AX184*data!JG184</f>
        <v>0</v>
      </c>
      <c r="AW182" s="21">
        <f>+data!AY184*data!JH184</f>
        <v>0</v>
      </c>
      <c r="AX182" s="21">
        <f>+data!AZ184*data!JI184</f>
        <v>0</v>
      </c>
      <c r="AY182" s="21">
        <f>+data!BA184*data!JJ184</f>
        <v>0</v>
      </c>
      <c r="AZ182" s="21">
        <f>+data!BB184*data!JK184</f>
        <v>0</v>
      </c>
      <c r="BA182" s="21">
        <f>+data!BC184*data!JL184</f>
        <v>0</v>
      </c>
      <c r="BB182" s="21">
        <f>+data!BD184*data!JM184</f>
        <v>0</v>
      </c>
      <c r="BC182" s="21">
        <f>+data!BE184*data!JN184</f>
        <v>0</v>
      </c>
      <c r="BD182" s="21">
        <f>+data!BF184*data!JO184</f>
        <v>0</v>
      </c>
      <c r="BE182" s="21">
        <f>+data!BG184*data!JP184</f>
        <v>0</v>
      </c>
      <c r="BF182" s="21">
        <f>+data!BH184*data!JQ184</f>
        <v>0</v>
      </c>
      <c r="BG182" s="21">
        <f>+data!BI184*data!JR184</f>
        <v>0</v>
      </c>
      <c r="BH182" s="21">
        <f>+data!BJ184*data!JS184</f>
        <v>0</v>
      </c>
      <c r="BI182" s="21">
        <f>+data!BK184*data!JT184</f>
        <v>0</v>
      </c>
      <c r="BJ182" s="21">
        <f>+data!BL184*data!JU184</f>
        <v>0</v>
      </c>
      <c r="BK182" s="21">
        <f>+data!BM184*data!JV184</f>
        <v>0</v>
      </c>
      <c r="BL182" s="21">
        <f>+data!BN184*data!JW184</f>
        <v>0</v>
      </c>
      <c r="BM182" s="21">
        <f>+data!BO184*data!JX184</f>
        <v>0</v>
      </c>
      <c r="BN182" s="21">
        <f>+data!BP184*data!JY184</f>
        <v>0</v>
      </c>
      <c r="BO182" s="21">
        <f>+data!BQ184*data!JZ184</f>
        <v>0</v>
      </c>
      <c r="BP182" s="21">
        <f>+data!BR184*data!KA184</f>
        <v>0</v>
      </c>
      <c r="BQ182" s="21">
        <f>+data!BS184*data!KB184</f>
        <v>0</v>
      </c>
      <c r="BR182" s="21">
        <f>+data!BT184*data!KC184</f>
        <v>0</v>
      </c>
      <c r="BS182" s="21">
        <f>+data!BU184*data!KD184</f>
        <v>0</v>
      </c>
      <c r="BT182" s="21">
        <f>+data!BV184*data!KE184</f>
        <v>0</v>
      </c>
      <c r="BU182" s="21">
        <f>+data!BW184*data!KF184</f>
        <v>0</v>
      </c>
      <c r="BV182" s="21">
        <f>+data!BX184*data!KG184</f>
        <v>0</v>
      </c>
      <c r="BW182" s="21">
        <f>+data!BY184*data!KH184</f>
        <v>0</v>
      </c>
      <c r="BX182" s="21">
        <f>+data!BZ184*data!KI184</f>
        <v>0</v>
      </c>
      <c r="BY182" s="21">
        <f>+data!CA184*data!KJ184</f>
        <v>0</v>
      </c>
      <c r="BZ182" s="21">
        <f>+data!CB184*data!KK184</f>
        <v>0</v>
      </c>
      <c r="CA182" s="21">
        <f>+data!CC184*data!KL184</f>
        <v>0</v>
      </c>
    </row>
    <row r="183" spans="1:79" x14ac:dyDescent="0.2">
      <c r="A183" s="9">
        <v>666</v>
      </c>
      <c r="B183" s="21">
        <f>+data!D185*data!HM185</f>
        <v>0</v>
      </c>
      <c r="C183" s="21">
        <f>+data!E185*data!HN185</f>
        <v>0</v>
      </c>
      <c r="D183" s="21">
        <f>+data!F185*data!HO185</f>
        <v>0</v>
      </c>
      <c r="E183" s="21">
        <f>+data!G185*data!HP185</f>
        <v>0</v>
      </c>
      <c r="F183" s="21">
        <f>+data!H185*data!HQ185</f>
        <v>0</v>
      </c>
      <c r="G183" s="21">
        <f>+data!I185*data!HR185</f>
        <v>0</v>
      </c>
      <c r="H183" s="21">
        <f>+data!J185*data!HS185</f>
        <v>0</v>
      </c>
      <c r="I183" s="21">
        <f>+data!K185*data!HT185</f>
        <v>0</v>
      </c>
      <c r="J183" s="21">
        <f>+data!L185*data!HU185</f>
        <v>0</v>
      </c>
      <c r="K183" s="21">
        <f>+data!M185*data!HV185</f>
        <v>0</v>
      </c>
      <c r="L183" s="21">
        <f>+data!N185*data!HW185</f>
        <v>0</v>
      </c>
      <c r="M183" s="21">
        <f>+data!O185*data!HX185</f>
        <v>0</v>
      </c>
      <c r="N183" s="21">
        <f>+data!P185*data!HY185</f>
        <v>0</v>
      </c>
      <c r="O183" s="21">
        <f>+data!Q185*data!HZ185</f>
        <v>0</v>
      </c>
      <c r="P183" s="21">
        <f>+data!R185*data!IA185</f>
        <v>0</v>
      </c>
      <c r="Q183" s="21">
        <f>+data!S185*data!IB185</f>
        <v>0</v>
      </c>
      <c r="R183" s="21">
        <f>+data!T185*data!IC185</f>
        <v>0</v>
      </c>
      <c r="S183" s="21">
        <f>+data!U185*data!ID185</f>
        <v>0</v>
      </c>
      <c r="T183" s="21">
        <f>+data!V185*data!IE185</f>
        <v>0</v>
      </c>
      <c r="U183" s="21">
        <f>+data!W185*data!IF185</f>
        <v>0</v>
      </c>
      <c r="V183" s="21">
        <f>+data!X185*data!IG185</f>
        <v>0</v>
      </c>
      <c r="W183" s="21">
        <f>+data!Y185*data!IH185</f>
        <v>0</v>
      </c>
      <c r="X183" s="21">
        <f>+data!Z185*data!II185</f>
        <v>0</v>
      </c>
      <c r="Y183" s="21">
        <f>+data!AA185*data!IJ185</f>
        <v>0</v>
      </c>
      <c r="Z183" s="21">
        <f>+data!AB185*data!IK185</f>
        <v>0</v>
      </c>
      <c r="AA183" s="21">
        <f>+data!AC185*data!IL185</f>
        <v>0</v>
      </c>
      <c r="AB183" s="21">
        <f>+data!AD185*data!IM185</f>
        <v>0</v>
      </c>
      <c r="AC183" s="21">
        <f>+data!AE185*data!IN185</f>
        <v>0</v>
      </c>
      <c r="AD183" s="21">
        <f>+data!AF185*data!IO185</f>
        <v>0</v>
      </c>
      <c r="AE183" s="21">
        <f>+data!AG185*data!IP185</f>
        <v>0</v>
      </c>
      <c r="AF183" s="21">
        <f>+data!AH185*data!IQ185</f>
        <v>0</v>
      </c>
      <c r="AG183" s="21">
        <f>+data!AI185*data!IR185</f>
        <v>0</v>
      </c>
      <c r="AH183" s="21">
        <f>+data!AJ185*data!IS185</f>
        <v>0</v>
      </c>
      <c r="AI183" s="21">
        <f>+data!AK185*data!IT185</f>
        <v>0</v>
      </c>
      <c r="AJ183" s="21">
        <f>+data!AL185*data!IU185</f>
        <v>0</v>
      </c>
      <c r="AK183" s="21">
        <f>+data!AM185*data!IV185</f>
        <v>0</v>
      </c>
      <c r="AL183" s="21">
        <f>+data!AN185*data!IW185</f>
        <v>0</v>
      </c>
      <c r="AM183" s="21">
        <f>+data!AO185*data!IX185</f>
        <v>0</v>
      </c>
      <c r="AN183" s="21">
        <f>+data!AP185*data!IY185</f>
        <v>0</v>
      </c>
      <c r="AO183" s="21">
        <f>+data!AQ185*data!IZ185</f>
        <v>0</v>
      </c>
      <c r="AP183" s="21">
        <f>+data!AR185*data!JA185</f>
        <v>0</v>
      </c>
      <c r="AQ183" s="21">
        <f>+data!AS185*data!JB185</f>
        <v>0</v>
      </c>
      <c r="AR183" s="21">
        <f>+data!AT185*data!JC185</f>
        <v>0</v>
      </c>
      <c r="AS183" s="21">
        <f>+data!AU185*data!JD185</f>
        <v>0</v>
      </c>
      <c r="AT183" s="21">
        <f>+data!AV185*data!JE185</f>
        <v>0</v>
      </c>
      <c r="AU183" s="21">
        <f>+data!AW185*data!JF185</f>
        <v>0</v>
      </c>
      <c r="AV183" s="21">
        <f>+data!AX185*data!JG185</f>
        <v>0</v>
      </c>
      <c r="AW183" s="21">
        <f>+data!AY185*data!JH185</f>
        <v>0</v>
      </c>
      <c r="AX183" s="21">
        <f>+data!AZ185*data!JI185</f>
        <v>0</v>
      </c>
      <c r="AY183" s="21">
        <f>+data!BA185*data!JJ185</f>
        <v>0</v>
      </c>
      <c r="AZ183" s="21">
        <f>+data!BB185*data!JK185</f>
        <v>0</v>
      </c>
      <c r="BA183" s="21">
        <f>+data!BC185*data!JL185</f>
        <v>0</v>
      </c>
      <c r="BB183" s="21">
        <f>+data!BD185*data!JM185</f>
        <v>0</v>
      </c>
      <c r="BC183" s="21">
        <f>+data!BE185*data!JN185</f>
        <v>0</v>
      </c>
      <c r="BD183" s="21">
        <f>+data!BF185*data!JO185</f>
        <v>0</v>
      </c>
      <c r="BE183" s="21">
        <f>+data!BG185*data!JP185</f>
        <v>0</v>
      </c>
      <c r="BF183" s="21">
        <f>+data!BH185*data!JQ185</f>
        <v>0</v>
      </c>
      <c r="BG183" s="21">
        <f>+data!BI185*data!JR185</f>
        <v>0</v>
      </c>
      <c r="BH183" s="21">
        <f>+data!BJ185*data!JS185</f>
        <v>0</v>
      </c>
      <c r="BI183" s="21">
        <f>+data!BK185*data!JT185</f>
        <v>0</v>
      </c>
      <c r="BJ183" s="21">
        <f>+data!BL185*data!JU185</f>
        <v>0</v>
      </c>
      <c r="BK183" s="21">
        <f>+data!BM185*data!JV185</f>
        <v>0</v>
      </c>
      <c r="BL183" s="21">
        <f>+data!BN185*data!JW185</f>
        <v>0</v>
      </c>
      <c r="BM183" s="21">
        <f>+data!BO185*data!JX185</f>
        <v>0</v>
      </c>
      <c r="BN183" s="21">
        <f>+data!BP185*data!JY185</f>
        <v>0</v>
      </c>
      <c r="BO183" s="21">
        <f>+data!BQ185*data!JZ185</f>
        <v>0</v>
      </c>
      <c r="BP183" s="21">
        <f>+data!BR185*data!KA185</f>
        <v>0</v>
      </c>
      <c r="BQ183" s="21">
        <f>+data!BS185*data!KB185</f>
        <v>0</v>
      </c>
      <c r="BR183" s="21">
        <f>+data!BT185*data!KC185</f>
        <v>0</v>
      </c>
      <c r="BS183" s="21">
        <f>+data!BU185*data!KD185</f>
        <v>0</v>
      </c>
      <c r="BT183" s="21">
        <f>+data!BV185*data!KE185</f>
        <v>0</v>
      </c>
      <c r="BU183" s="21">
        <f>+data!BW185*data!KF185</f>
        <v>0</v>
      </c>
      <c r="BV183" s="21">
        <f>+data!BX185*data!KG185</f>
        <v>0</v>
      </c>
      <c r="BW183" s="21">
        <f>+data!BY185*data!KH185</f>
        <v>0</v>
      </c>
      <c r="BX183" s="21">
        <f>+data!BZ185*data!KI185</f>
        <v>0</v>
      </c>
      <c r="BY183" s="21">
        <f>+data!CA185*data!KJ185</f>
        <v>0</v>
      </c>
      <c r="BZ183" s="21">
        <f>+data!CB185*data!KK185</f>
        <v>0</v>
      </c>
      <c r="CA183" s="21">
        <f>+data!CC185*data!KL185</f>
        <v>0</v>
      </c>
    </row>
    <row r="184" spans="1:79" x14ac:dyDescent="0.2">
      <c r="A184" s="9">
        <v>670</v>
      </c>
      <c r="B184" s="21">
        <f>+data!D186*data!HM186</f>
        <v>0</v>
      </c>
      <c r="C184" s="21">
        <f>+data!E186*data!HN186</f>
        <v>0</v>
      </c>
      <c r="D184" s="21">
        <f>+data!F186*data!HO186</f>
        <v>0</v>
      </c>
      <c r="E184" s="21">
        <f>+data!G186*data!HP186</f>
        <v>0</v>
      </c>
      <c r="F184" s="21">
        <f>+data!H186*data!HQ186</f>
        <v>0</v>
      </c>
      <c r="G184" s="21">
        <f>+data!I186*data!HR186</f>
        <v>0</v>
      </c>
      <c r="H184" s="21">
        <f>+data!J186*data!HS186</f>
        <v>0</v>
      </c>
      <c r="I184" s="21">
        <f>+data!K186*data!HT186</f>
        <v>0</v>
      </c>
      <c r="J184" s="21">
        <f>+data!L186*data!HU186</f>
        <v>0</v>
      </c>
      <c r="K184" s="21">
        <f>+data!M186*data!HV186</f>
        <v>0</v>
      </c>
      <c r="L184" s="21">
        <f>+data!N186*data!HW186</f>
        <v>0</v>
      </c>
      <c r="M184" s="21">
        <f>+data!O186*data!HX186</f>
        <v>0</v>
      </c>
      <c r="N184" s="21">
        <f>+data!P186*data!HY186</f>
        <v>0</v>
      </c>
      <c r="O184" s="21">
        <f>+data!Q186*data!HZ186</f>
        <v>0</v>
      </c>
      <c r="P184" s="21">
        <f>+data!R186*data!IA186</f>
        <v>0</v>
      </c>
      <c r="Q184" s="21">
        <f>+data!S186*data!IB186</f>
        <v>0</v>
      </c>
      <c r="R184" s="21">
        <f>+data!T186*data!IC186</f>
        <v>0</v>
      </c>
      <c r="S184" s="21">
        <f>+data!U186*data!ID186</f>
        <v>0</v>
      </c>
      <c r="T184" s="21">
        <f>+data!V186*data!IE186</f>
        <v>0</v>
      </c>
      <c r="U184" s="21">
        <f>+data!W186*data!IF186</f>
        <v>0</v>
      </c>
      <c r="V184" s="21">
        <f>+data!X186*data!IG186</f>
        <v>0</v>
      </c>
      <c r="W184" s="21">
        <f>+data!Y186*data!IH186</f>
        <v>0</v>
      </c>
      <c r="X184" s="21">
        <f>+data!Z186*data!II186</f>
        <v>0</v>
      </c>
      <c r="Y184" s="21">
        <f>+data!AA186*data!IJ186</f>
        <v>0</v>
      </c>
      <c r="Z184" s="21">
        <f>+data!AB186*data!IK186</f>
        <v>0</v>
      </c>
      <c r="AA184" s="21">
        <f>+data!AC186*data!IL186</f>
        <v>0</v>
      </c>
      <c r="AB184" s="21">
        <f>+data!AD186*data!IM186</f>
        <v>0</v>
      </c>
      <c r="AC184" s="21">
        <f>+data!AE186*data!IN186</f>
        <v>0</v>
      </c>
      <c r="AD184" s="21">
        <f>+data!AF186*data!IO186</f>
        <v>0</v>
      </c>
      <c r="AE184" s="21">
        <f>+data!AG186*data!IP186</f>
        <v>0</v>
      </c>
      <c r="AF184" s="21">
        <f>+data!AH186*data!IQ186</f>
        <v>0</v>
      </c>
      <c r="AG184" s="21">
        <f>+data!AI186*data!IR186</f>
        <v>0</v>
      </c>
      <c r="AH184" s="21">
        <f>+data!AJ186*data!IS186</f>
        <v>0</v>
      </c>
      <c r="AI184" s="21">
        <f>+data!AK186*data!IT186</f>
        <v>0</v>
      </c>
      <c r="AJ184" s="21">
        <f>+data!AL186*data!IU186</f>
        <v>0</v>
      </c>
      <c r="AK184" s="21">
        <f>+data!AM186*data!IV186</f>
        <v>0</v>
      </c>
      <c r="AL184" s="21">
        <f>+data!AN186*data!IW186</f>
        <v>0</v>
      </c>
      <c r="AM184" s="21">
        <f>+data!AO186*data!IX186</f>
        <v>0</v>
      </c>
      <c r="AN184" s="21">
        <f>+data!AP186*data!IY186</f>
        <v>0</v>
      </c>
      <c r="AO184" s="21">
        <f>+data!AQ186*data!IZ186</f>
        <v>0</v>
      </c>
      <c r="AP184" s="21">
        <f>+data!AR186*data!JA186</f>
        <v>0</v>
      </c>
      <c r="AQ184" s="21">
        <f>+data!AS186*data!JB186</f>
        <v>0</v>
      </c>
      <c r="AR184" s="21">
        <f>+data!AT186*data!JC186</f>
        <v>0</v>
      </c>
      <c r="AS184" s="21">
        <f>+data!AU186*data!JD186</f>
        <v>0</v>
      </c>
      <c r="AT184" s="21">
        <f>+data!AV186*data!JE186</f>
        <v>0</v>
      </c>
      <c r="AU184" s="21">
        <f>+data!AW186*data!JF186</f>
        <v>0</v>
      </c>
      <c r="AV184" s="21">
        <f>+data!AX186*data!JG186</f>
        <v>0</v>
      </c>
      <c r="AW184" s="21">
        <f>+data!AY186*data!JH186</f>
        <v>0</v>
      </c>
      <c r="AX184" s="21">
        <f>+data!AZ186*data!JI186</f>
        <v>0</v>
      </c>
      <c r="AY184" s="21">
        <f>+data!BA186*data!JJ186</f>
        <v>0</v>
      </c>
      <c r="AZ184" s="21">
        <f>+data!BB186*data!JK186</f>
        <v>0</v>
      </c>
      <c r="BA184" s="21">
        <f>+data!BC186*data!JL186</f>
        <v>0</v>
      </c>
      <c r="BB184" s="21">
        <f>+data!BD186*data!JM186</f>
        <v>0</v>
      </c>
      <c r="BC184" s="21">
        <f>+data!BE186*data!JN186</f>
        <v>0</v>
      </c>
      <c r="BD184" s="21">
        <f>+data!BF186*data!JO186</f>
        <v>0</v>
      </c>
      <c r="BE184" s="21">
        <f>+data!BG186*data!JP186</f>
        <v>0</v>
      </c>
      <c r="BF184" s="21">
        <f>+data!BH186*data!JQ186</f>
        <v>4.0000000000000001E-3</v>
      </c>
      <c r="BG184" s="21">
        <f>+data!BI186*data!JR186</f>
        <v>0</v>
      </c>
      <c r="BH184" s="21">
        <f>+data!BJ186*data!JS186</f>
        <v>0</v>
      </c>
      <c r="BI184" s="21">
        <f>+data!BK186*data!JT186</f>
        <v>0</v>
      </c>
      <c r="BJ184" s="21">
        <f>+data!BL186*data!JU186</f>
        <v>0</v>
      </c>
      <c r="BK184" s="21">
        <f>+data!BM186*data!JV186</f>
        <v>0</v>
      </c>
      <c r="BL184" s="21">
        <f>+data!BN186*data!JW186</f>
        <v>0</v>
      </c>
      <c r="BM184" s="21">
        <f>+data!BO186*data!JX186</f>
        <v>0</v>
      </c>
      <c r="BN184" s="21">
        <f>+data!BP186*data!JY186</f>
        <v>0</v>
      </c>
      <c r="BO184" s="21">
        <f>+data!BQ186*data!JZ186</f>
        <v>0</v>
      </c>
      <c r="BP184" s="21">
        <f>+data!BR186*data!KA186</f>
        <v>0</v>
      </c>
      <c r="BQ184" s="21">
        <f>+data!BS186*data!KB186</f>
        <v>0</v>
      </c>
      <c r="BR184" s="21">
        <f>+data!BT186*data!KC186</f>
        <v>0</v>
      </c>
      <c r="BS184" s="21">
        <f>+data!BU186*data!KD186</f>
        <v>0</v>
      </c>
      <c r="BT184" s="21">
        <f>+data!BV186*data!KE186</f>
        <v>0</v>
      </c>
      <c r="BU184" s="21">
        <f>+data!BW186*data!KF186</f>
        <v>0</v>
      </c>
      <c r="BV184" s="21">
        <f>+data!BX186*data!KG186</f>
        <v>0</v>
      </c>
      <c r="BW184" s="21">
        <f>+data!BY186*data!KH186</f>
        <v>0</v>
      </c>
      <c r="BX184" s="21">
        <f>+data!BZ186*data!KI186</f>
        <v>0</v>
      </c>
      <c r="BY184" s="21">
        <f>+data!CA186*data!KJ186</f>
        <v>0</v>
      </c>
      <c r="BZ184" s="21">
        <f>+data!CB186*data!KK186</f>
        <v>0</v>
      </c>
      <c r="CA184" s="21">
        <f>+data!CC186*data!KL186</f>
        <v>0</v>
      </c>
    </row>
    <row r="185" spans="1:79" x14ac:dyDescent="0.2">
      <c r="A185" s="9">
        <v>674</v>
      </c>
      <c r="B185" s="21">
        <f>+data!D187*data!HM187</f>
        <v>0</v>
      </c>
      <c r="C185" s="21">
        <f>+data!E187*data!HN187</f>
        <v>0</v>
      </c>
      <c r="D185" s="21">
        <f>+data!F187*data!HO187</f>
        <v>0</v>
      </c>
      <c r="E185" s="21">
        <f>+data!G187*data!HP187</f>
        <v>0</v>
      </c>
      <c r="F185" s="21">
        <f>+data!H187*data!HQ187</f>
        <v>0</v>
      </c>
      <c r="G185" s="21">
        <f>+data!I187*data!HR187</f>
        <v>0</v>
      </c>
      <c r="H185" s="21">
        <f>+data!J187*data!HS187</f>
        <v>0</v>
      </c>
      <c r="I185" s="21">
        <f>+data!K187*data!HT187</f>
        <v>0</v>
      </c>
      <c r="J185" s="21">
        <f>+data!L187*data!HU187</f>
        <v>0</v>
      </c>
      <c r="K185" s="21">
        <f>+data!M187*data!HV187</f>
        <v>0</v>
      </c>
      <c r="L185" s="21">
        <f>+data!N187*data!HW187</f>
        <v>0</v>
      </c>
      <c r="M185" s="21">
        <f>+data!O187*data!HX187</f>
        <v>0</v>
      </c>
      <c r="N185" s="21">
        <f>+data!P187*data!HY187</f>
        <v>0</v>
      </c>
      <c r="O185" s="21">
        <f>+data!Q187*data!HZ187</f>
        <v>0</v>
      </c>
      <c r="P185" s="21">
        <f>+data!R187*data!IA187</f>
        <v>0</v>
      </c>
      <c r="Q185" s="21">
        <f>+data!S187*data!IB187</f>
        <v>0</v>
      </c>
      <c r="R185" s="21">
        <f>+data!T187*data!IC187</f>
        <v>0</v>
      </c>
      <c r="S185" s="21">
        <f>+data!U187*data!ID187</f>
        <v>0</v>
      </c>
      <c r="T185" s="21">
        <f>+data!V187*data!IE187</f>
        <v>0</v>
      </c>
      <c r="U185" s="21">
        <f>+data!W187*data!IF187</f>
        <v>0</v>
      </c>
      <c r="V185" s="21">
        <f>+data!X187*data!IG187</f>
        <v>0</v>
      </c>
      <c r="W185" s="21">
        <f>+data!Y187*data!IH187</f>
        <v>0</v>
      </c>
      <c r="X185" s="21">
        <f>+data!Z187*data!II187</f>
        <v>0</v>
      </c>
      <c r="Y185" s="21">
        <f>+data!AA187*data!IJ187</f>
        <v>0</v>
      </c>
      <c r="Z185" s="21">
        <f>+data!AB187*data!IK187</f>
        <v>0</v>
      </c>
      <c r="AA185" s="21">
        <f>+data!AC187*data!IL187</f>
        <v>0</v>
      </c>
      <c r="AB185" s="21">
        <f>+data!AD187*data!IM187</f>
        <v>0</v>
      </c>
      <c r="AC185" s="21">
        <f>+data!AE187*data!IN187</f>
        <v>0</v>
      </c>
      <c r="AD185" s="21">
        <f>+data!AF187*data!IO187</f>
        <v>0</v>
      </c>
      <c r="AE185" s="21">
        <f>+data!AG187*data!IP187</f>
        <v>0</v>
      </c>
      <c r="AF185" s="21">
        <f>+data!AH187*data!IQ187</f>
        <v>0</v>
      </c>
      <c r="AG185" s="21">
        <f>+data!AI187*data!IR187</f>
        <v>0</v>
      </c>
      <c r="AH185" s="21">
        <f>+data!AJ187*data!IS187</f>
        <v>0</v>
      </c>
      <c r="AI185" s="21">
        <f>+data!AK187*data!IT187</f>
        <v>0</v>
      </c>
      <c r="AJ185" s="21">
        <f>+data!AL187*data!IU187</f>
        <v>0</v>
      </c>
      <c r="AK185" s="21">
        <f>+data!AM187*data!IV187</f>
        <v>0</v>
      </c>
      <c r="AL185" s="21">
        <f>+data!AN187*data!IW187</f>
        <v>0</v>
      </c>
      <c r="AM185" s="21">
        <f>+data!AO187*data!IX187</f>
        <v>0</v>
      </c>
      <c r="AN185" s="21">
        <f>+data!AP187*data!IY187</f>
        <v>0</v>
      </c>
      <c r="AO185" s="21">
        <f>+data!AQ187*data!IZ187</f>
        <v>0</v>
      </c>
      <c r="AP185" s="21">
        <f>+data!AR187*data!JA187</f>
        <v>0</v>
      </c>
      <c r="AQ185" s="21">
        <f>+data!AS187*data!JB187</f>
        <v>0</v>
      </c>
      <c r="AR185" s="21">
        <f>+data!AT187*data!JC187</f>
        <v>0</v>
      </c>
      <c r="AS185" s="21">
        <f>+data!AU187*data!JD187</f>
        <v>0</v>
      </c>
      <c r="AT185" s="21">
        <f>+data!AV187*data!JE187</f>
        <v>0</v>
      </c>
      <c r="AU185" s="21">
        <f>+data!AW187*data!JF187</f>
        <v>0</v>
      </c>
      <c r="AV185" s="21">
        <f>+data!AX187*data!JG187</f>
        <v>0</v>
      </c>
      <c r="AW185" s="21">
        <f>+data!AY187*data!JH187</f>
        <v>0</v>
      </c>
      <c r="AX185" s="21">
        <f>+data!AZ187*data!JI187</f>
        <v>0</v>
      </c>
      <c r="AY185" s="21">
        <f>+data!BA187*data!JJ187</f>
        <v>0</v>
      </c>
      <c r="AZ185" s="21">
        <f>+data!BB187*data!JK187</f>
        <v>0</v>
      </c>
      <c r="BA185" s="21">
        <f>+data!BC187*data!JL187</f>
        <v>0</v>
      </c>
      <c r="BB185" s="21">
        <f>+data!BD187*data!JM187</f>
        <v>0</v>
      </c>
      <c r="BC185" s="21">
        <f>+data!BE187*data!JN187</f>
        <v>0</v>
      </c>
      <c r="BD185" s="21">
        <f>+data!BF187*data!JO187</f>
        <v>0</v>
      </c>
      <c r="BE185" s="21">
        <f>+data!BG187*data!JP187</f>
        <v>0</v>
      </c>
      <c r="BF185" s="21">
        <f>+data!BH187*data!JQ187</f>
        <v>0</v>
      </c>
      <c r="BG185" s="21">
        <f>+data!BI187*data!JR187</f>
        <v>0</v>
      </c>
      <c r="BH185" s="21">
        <f>+data!BJ187*data!JS187</f>
        <v>0</v>
      </c>
      <c r="BI185" s="21">
        <f>+data!BK187*data!JT187</f>
        <v>0</v>
      </c>
      <c r="BJ185" s="21">
        <f>+data!BL187*data!JU187</f>
        <v>0</v>
      </c>
      <c r="BK185" s="21">
        <f>+data!BM187*data!JV187</f>
        <v>0</v>
      </c>
      <c r="BL185" s="21">
        <f>+data!BN187*data!JW187</f>
        <v>0</v>
      </c>
      <c r="BM185" s="21">
        <f>+data!BO187*data!JX187</f>
        <v>0</v>
      </c>
      <c r="BN185" s="21">
        <f>+data!BP187*data!JY187</f>
        <v>0</v>
      </c>
      <c r="BO185" s="21">
        <f>+data!BQ187*data!JZ187</f>
        <v>0</v>
      </c>
      <c r="BP185" s="21">
        <f>+data!BR187*data!KA187</f>
        <v>0</v>
      </c>
      <c r="BQ185" s="21">
        <f>+data!BS187*data!KB187</f>
        <v>0</v>
      </c>
      <c r="BR185" s="21">
        <f>+data!BT187*data!KC187</f>
        <v>0</v>
      </c>
      <c r="BS185" s="21">
        <f>+data!BU187*data!KD187</f>
        <v>0</v>
      </c>
      <c r="BT185" s="21">
        <f>+data!BV187*data!KE187</f>
        <v>0</v>
      </c>
      <c r="BU185" s="21">
        <f>+data!BW187*data!KF187</f>
        <v>0</v>
      </c>
      <c r="BV185" s="21">
        <f>+data!BX187*data!KG187</f>
        <v>0</v>
      </c>
      <c r="BW185" s="21">
        <f>+data!BY187*data!KH187</f>
        <v>0</v>
      </c>
      <c r="BX185" s="21">
        <f>+data!BZ187*data!KI187</f>
        <v>0</v>
      </c>
      <c r="BY185" s="21">
        <f>+data!CA187*data!KJ187</f>
        <v>0</v>
      </c>
      <c r="BZ185" s="21">
        <f>+data!CB187*data!KK187</f>
        <v>0</v>
      </c>
      <c r="CA185" s="21">
        <f>+data!CC187*data!KL187</f>
        <v>0</v>
      </c>
    </row>
    <row r="186" spans="1:79" x14ac:dyDescent="0.2">
      <c r="A186" s="9">
        <v>678</v>
      </c>
      <c r="B186" s="21">
        <f>+data!D188*data!HM188</f>
        <v>0</v>
      </c>
      <c r="C186" s="21">
        <f>+data!E188*data!HN188</f>
        <v>0</v>
      </c>
      <c r="D186" s="21">
        <f>+data!F188*data!HO188</f>
        <v>0</v>
      </c>
      <c r="E186" s="21">
        <f>+data!G188*data!HP188</f>
        <v>0</v>
      </c>
      <c r="F186" s="21">
        <f>+data!H188*data!HQ188</f>
        <v>0</v>
      </c>
      <c r="G186" s="21">
        <f>+data!I188*data!HR188</f>
        <v>0</v>
      </c>
      <c r="H186" s="21">
        <f>+data!J188*data!HS188</f>
        <v>0</v>
      </c>
      <c r="I186" s="21">
        <f>+data!K188*data!HT188</f>
        <v>0</v>
      </c>
      <c r="J186" s="21">
        <f>+data!L188*data!HU188</f>
        <v>0</v>
      </c>
      <c r="K186" s="21">
        <f>+data!M188*data!HV188</f>
        <v>0</v>
      </c>
      <c r="L186" s="21">
        <f>+data!N188*data!HW188</f>
        <v>0</v>
      </c>
      <c r="M186" s="21">
        <f>+data!O188*data!HX188</f>
        <v>0</v>
      </c>
      <c r="N186" s="21">
        <f>+data!P188*data!HY188</f>
        <v>0</v>
      </c>
      <c r="O186" s="21">
        <f>+data!Q188*data!HZ188</f>
        <v>0</v>
      </c>
      <c r="P186" s="21">
        <f>+data!R188*data!IA188</f>
        <v>0</v>
      </c>
      <c r="Q186" s="21">
        <f>+data!S188*data!IB188</f>
        <v>0</v>
      </c>
      <c r="R186" s="21">
        <f>+data!T188*data!IC188</f>
        <v>0</v>
      </c>
      <c r="S186" s="21">
        <f>+data!U188*data!ID188</f>
        <v>0</v>
      </c>
      <c r="T186" s="21">
        <f>+data!V188*data!IE188</f>
        <v>0</v>
      </c>
      <c r="U186" s="21">
        <f>+data!W188*data!IF188</f>
        <v>0</v>
      </c>
      <c r="V186" s="21">
        <f>+data!X188*data!IG188</f>
        <v>0</v>
      </c>
      <c r="W186" s="21">
        <f>+data!Y188*data!IH188</f>
        <v>0</v>
      </c>
      <c r="X186" s="21">
        <f>+data!Z188*data!II188</f>
        <v>0</v>
      </c>
      <c r="Y186" s="21">
        <f>+data!AA188*data!IJ188</f>
        <v>0</v>
      </c>
      <c r="Z186" s="21">
        <f>+data!AB188*data!IK188</f>
        <v>0</v>
      </c>
      <c r="AA186" s="21">
        <f>+data!AC188*data!IL188</f>
        <v>0</v>
      </c>
      <c r="AB186" s="21">
        <f>+data!AD188*data!IM188</f>
        <v>0</v>
      </c>
      <c r="AC186" s="21">
        <f>+data!AE188*data!IN188</f>
        <v>0</v>
      </c>
      <c r="AD186" s="21">
        <f>+data!AF188*data!IO188</f>
        <v>0</v>
      </c>
      <c r="AE186" s="21">
        <f>+data!AG188*data!IP188</f>
        <v>0</v>
      </c>
      <c r="AF186" s="21">
        <f>+data!AH188*data!IQ188</f>
        <v>0</v>
      </c>
      <c r="AG186" s="21">
        <f>+data!AI188*data!IR188</f>
        <v>0</v>
      </c>
      <c r="AH186" s="21">
        <f>+data!AJ188*data!IS188</f>
        <v>0</v>
      </c>
      <c r="AI186" s="21">
        <f>+data!AK188*data!IT188</f>
        <v>0</v>
      </c>
      <c r="AJ186" s="21">
        <f>+data!AL188*data!IU188</f>
        <v>0</v>
      </c>
      <c r="AK186" s="21">
        <f>+data!AM188*data!IV188</f>
        <v>0</v>
      </c>
      <c r="AL186" s="21">
        <f>+data!AN188*data!IW188</f>
        <v>0</v>
      </c>
      <c r="AM186" s="21">
        <f>+data!AO188*data!IX188</f>
        <v>0</v>
      </c>
      <c r="AN186" s="21">
        <f>+data!AP188*data!IY188</f>
        <v>0</v>
      </c>
      <c r="AO186" s="21">
        <f>+data!AQ188*data!IZ188</f>
        <v>0</v>
      </c>
      <c r="AP186" s="21">
        <f>+data!AR188*data!JA188</f>
        <v>0</v>
      </c>
      <c r="AQ186" s="21">
        <f>+data!AS188*data!JB188</f>
        <v>0</v>
      </c>
      <c r="AR186" s="21">
        <f>+data!AT188*data!JC188</f>
        <v>0</v>
      </c>
      <c r="AS186" s="21">
        <f>+data!AU188*data!JD188</f>
        <v>0</v>
      </c>
      <c r="AT186" s="21">
        <f>+data!AV188*data!JE188</f>
        <v>0</v>
      </c>
      <c r="AU186" s="21">
        <f>+data!AW188*data!JF188</f>
        <v>0</v>
      </c>
      <c r="AV186" s="21">
        <f>+data!AX188*data!JG188</f>
        <v>0</v>
      </c>
      <c r="AW186" s="21">
        <f>+data!AY188*data!JH188</f>
        <v>0</v>
      </c>
      <c r="AX186" s="21">
        <f>+data!AZ188*data!JI188</f>
        <v>0</v>
      </c>
      <c r="AY186" s="21">
        <f>+data!BA188*data!JJ188</f>
        <v>0</v>
      </c>
      <c r="AZ186" s="21">
        <f>+data!BB188*data!JK188</f>
        <v>0</v>
      </c>
      <c r="BA186" s="21">
        <f>+data!BC188*data!JL188</f>
        <v>0</v>
      </c>
      <c r="BB186" s="21">
        <f>+data!BD188*data!JM188</f>
        <v>0</v>
      </c>
      <c r="BC186" s="21">
        <f>+data!BE188*data!JN188</f>
        <v>0</v>
      </c>
      <c r="BD186" s="21">
        <f>+data!BF188*data!JO188</f>
        <v>0</v>
      </c>
      <c r="BE186" s="21">
        <f>+data!BG188*data!JP188</f>
        <v>0</v>
      </c>
      <c r="BF186" s="21">
        <f>+data!BH188*data!JQ188</f>
        <v>0</v>
      </c>
      <c r="BG186" s="21">
        <f>+data!BI188*data!JR188</f>
        <v>0</v>
      </c>
      <c r="BH186" s="21">
        <f>+data!BJ188*data!JS188</f>
        <v>0</v>
      </c>
      <c r="BI186" s="21">
        <f>+data!BK188*data!JT188</f>
        <v>0</v>
      </c>
      <c r="BJ186" s="21">
        <f>+data!BL188*data!JU188</f>
        <v>0</v>
      </c>
      <c r="BK186" s="21">
        <f>+data!BM188*data!JV188</f>
        <v>0</v>
      </c>
      <c r="BL186" s="21">
        <f>+data!BN188*data!JW188</f>
        <v>0</v>
      </c>
      <c r="BM186" s="21">
        <f>+data!BO188*data!JX188</f>
        <v>0</v>
      </c>
      <c r="BN186" s="21">
        <f>+data!BP188*data!JY188</f>
        <v>0</v>
      </c>
      <c r="BO186" s="21">
        <f>+data!BQ188*data!JZ188</f>
        <v>0</v>
      </c>
      <c r="BP186" s="21">
        <f>+data!BR188*data!KA188</f>
        <v>0</v>
      </c>
      <c r="BQ186" s="21">
        <f>+data!BS188*data!KB188</f>
        <v>0</v>
      </c>
      <c r="BR186" s="21">
        <f>+data!BT188*data!KC188</f>
        <v>0</v>
      </c>
      <c r="BS186" s="21">
        <f>+data!BU188*data!KD188</f>
        <v>0</v>
      </c>
      <c r="BT186" s="21">
        <f>+data!BV188*data!KE188</f>
        <v>0</v>
      </c>
      <c r="BU186" s="21">
        <f>+data!BW188*data!KF188</f>
        <v>0</v>
      </c>
      <c r="BV186" s="21">
        <f>+data!BX188*data!KG188</f>
        <v>0</v>
      </c>
      <c r="BW186" s="21">
        <f>+data!BY188*data!KH188</f>
        <v>0</v>
      </c>
      <c r="BX186" s="21">
        <f>+data!BZ188*data!KI188</f>
        <v>0</v>
      </c>
      <c r="BY186" s="21">
        <f>+data!CA188*data!KJ188</f>
        <v>0</v>
      </c>
      <c r="BZ186" s="21">
        <f>+data!CB188*data!KK188</f>
        <v>0</v>
      </c>
      <c r="CA186" s="21">
        <f>+data!CC188*data!KL188</f>
        <v>0</v>
      </c>
    </row>
    <row r="187" spans="1:79" x14ac:dyDescent="0.2">
      <c r="A187" s="9">
        <v>682</v>
      </c>
      <c r="B187" s="21">
        <f>+data!D189*data!HM189</f>
        <v>0</v>
      </c>
      <c r="C187" s="21">
        <f>+data!E189*data!HN189</f>
        <v>0</v>
      </c>
      <c r="D187" s="21">
        <f>+data!F189*data!HO189</f>
        <v>0</v>
      </c>
      <c r="E187" s="21">
        <f>+data!G189*data!HP189</f>
        <v>0</v>
      </c>
      <c r="F187" s="21">
        <f>+data!H189*data!HQ189</f>
        <v>0</v>
      </c>
      <c r="G187" s="21">
        <f>+data!I189*data!HR189</f>
        <v>0</v>
      </c>
      <c r="H187" s="21">
        <f>+data!J189*data!HS189</f>
        <v>0</v>
      </c>
      <c r="I187" s="21">
        <f>+data!K189*data!HT189</f>
        <v>0</v>
      </c>
      <c r="J187" s="21">
        <f>+data!L189*data!HU189</f>
        <v>0</v>
      </c>
      <c r="K187" s="21">
        <f>+data!M189*data!HV189</f>
        <v>0</v>
      </c>
      <c r="L187" s="21">
        <f>+data!N189*data!HW189</f>
        <v>0</v>
      </c>
      <c r="M187" s="21">
        <f>+data!O189*data!HX189</f>
        <v>0</v>
      </c>
      <c r="N187" s="21">
        <f>+data!P189*data!HY189</f>
        <v>0</v>
      </c>
      <c r="O187" s="21">
        <f>+data!Q189*data!HZ189</f>
        <v>0</v>
      </c>
      <c r="P187" s="21">
        <f>+data!R189*data!IA189</f>
        <v>0</v>
      </c>
      <c r="Q187" s="21">
        <f>+data!S189*data!IB189</f>
        <v>0</v>
      </c>
      <c r="R187" s="21">
        <f>+data!T189*data!IC189</f>
        <v>0</v>
      </c>
      <c r="S187" s="21">
        <f>+data!U189*data!ID189</f>
        <v>0</v>
      </c>
      <c r="T187" s="21">
        <f>+data!V189*data!IE189</f>
        <v>0</v>
      </c>
      <c r="U187" s="21">
        <f>+data!W189*data!IF189</f>
        <v>0</v>
      </c>
      <c r="V187" s="21">
        <f>+data!X189*data!IG189</f>
        <v>0</v>
      </c>
      <c r="W187" s="21">
        <f>+data!Y189*data!IH189</f>
        <v>0</v>
      </c>
      <c r="X187" s="21">
        <f>+data!Z189*data!II189</f>
        <v>0</v>
      </c>
      <c r="Y187" s="21">
        <f>+data!AA189*data!IJ189</f>
        <v>0</v>
      </c>
      <c r="Z187" s="21">
        <f>+data!AB189*data!IK189</f>
        <v>0</v>
      </c>
      <c r="AA187" s="21">
        <f>+data!AC189*data!IL189</f>
        <v>0</v>
      </c>
      <c r="AB187" s="21">
        <f>+data!AD189*data!IM189</f>
        <v>0</v>
      </c>
      <c r="AC187" s="21">
        <f>+data!AE189*data!IN189</f>
        <v>0</v>
      </c>
      <c r="AD187" s="21">
        <f>+data!AF189*data!IO189</f>
        <v>0</v>
      </c>
      <c r="AE187" s="21">
        <f>+data!AG189*data!IP189</f>
        <v>0</v>
      </c>
      <c r="AF187" s="21">
        <f>+data!AH189*data!IQ189</f>
        <v>0</v>
      </c>
      <c r="AG187" s="21">
        <f>+data!AI189*data!IR189</f>
        <v>0</v>
      </c>
      <c r="AH187" s="21">
        <f>+data!AJ189*data!IS189</f>
        <v>0</v>
      </c>
      <c r="AI187" s="21">
        <f>+data!AK189*data!IT189</f>
        <v>0</v>
      </c>
      <c r="AJ187" s="21">
        <f>+data!AL189*data!IU189</f>
        <v>0</v>
      </c>
      <c r="AK187" s="21">
        <f>+data!AM189*data!IV189</f>
        <v>0</v>
      </c>
      <c r="AL187" s="21">
        <f>+data!AN189*data!IW189</f>
        <v>0</v>
      </c>
      <c r="AM187" s="21">
        <f>+data!AO189*data!IX189</f>
        <v>0</v>
      </c>
      <c r="AN187" s="21">
        <f>+data!AP189*data!IY189</f>
        <v>0</v>
      </c>
      <c r="AO187" s="21">
        <f>+data!AQ189*data!IZ189</f>
        <v>0</v>
      </c>
      <c r="AP187" s="21">
        <f>+data!AR189*data!JA189</f>
        <v>0</v>
      </c>
      <c r="AQ187" s="21">
        <f>+data!AS189*data!JB189</f>
        <v>0</v>
      </c>
      <c r="AR187" s="21">
        <f>+data!AT189*data!JC189</f>
        <v>0</v>
      </c>
      <c r="AS187" s="21">
        <f>+data!AU189*data!JD189</f>
        <v>0</v>
      </c>
      <c r="AT187" s="21">
        <f>+data!AV189*data!JE189</f>
        <v>0</v>
      </c>
      <c r="AU187" s="21">
        <f>+data!AW189*data!JF189</f>
        <v>0</v>
      </c>
      <c r="AV187" s="21">
        <f>+data!AX189*data!JG189</f>
        <v>0</v>
      </c>
      <c r="AW187" s="21">
        <f>+data!AY189*data!JH189</f>
        <v>0</v>
      </c>
      <c r="AX187" s="21">
        <f>+data!AZ189*data!JI189</f>
        <v>0</v>
      </c>
      <c r="AY187" s="21">
        <f>+data!BA189*data!JJ189</f>
        <v>0</v>
      </c>
      <c r="AZ187" s="21">
        <f>+data!BB189*data!JK189</f>
        <v>0</v>
      </c>
      <c r="BA187" s="21">
        <f>+data!BC189*data!JL189</f>
        <v>0</v>
      </c>
      <c r="BB187" s="21">
        <f>+data!BD189*data!JM189</f>
        <v>0</v>
      </c>
      <c r="BC187" s="21">
        <f>+data!BE189*data!JN189</f>
        <v>1</v>
      </c>
      <c r="BD187" s="21">
        <f>+data!BF189*data!JO189</f>
        <v>1</v>
      </c>
      <c r="BE187" s="21">
        <f>+data!BG189*data!JP189</f>
        <v>0.06</v>
      </c>
      <c r="BF187" s="21">
        <f>+data!BH189*data!JQ189</f>
        <v>0</v>
      </c>
      <c r="BG187" s="21">
        <f>+data!BI189*data!JR189</f>
        <v>0</v>
      </c>
      <c r="BH187" s="21">
        <f>+data!BJ189*data!JS189</f>
        <v>0</v>
      </c>
      <c r="BI187" s="21">
        <f>+data!BK189*data!JT189</f>
        <v>0</v>
      </c>
      <c r="BJ187" s="21">
        <f>+data!BL189*data!JU189</f>
        <v>0</v>
      </c>
      <c r="BK187" s="21">
        <f>+data!BM189*data!JV189</f>
        <v>0</v>
      </c>
      <c r="BL187" s="21">
        <f>+data!BN189*data!JW189</f>
        <v>0</v>
      </c>
      <c r="BM187" s="21">
        <f>+data!BO189*data!JX189</f>
        <v>0</v>
      </c>
      <c r="BN187" s="21">
        <f>+data!BP189*data!JY189</f>
        <v>0</v>
      </c>
      <c r="BO187" s="21">
        <f>+data!BQ189*data!JZ189</f>
        <v>0</v>
      </c>
      <c r="BP187" s="21">
        <f>+data!BR189*data!KA189</f>
        <v>0</v>
      </c>
      <c r="BQ187" s="21">
        <f>+data!BS189*data!KB189</f>
        <v>0</v>
      </c>
      <c r="BR187" s="21">
        <f>+data!BT189*data!KC189</f>
        <v>0</v>
      </c>
      <c r="BS187" s="21">
        <f>+data!BU189*data!KD189</f>
        <v>0</v>
      </c>
      <c r="BT187" s="21">
        <f>+data!BV189*data!KE189</f>
        <v>0</v>
      </c>
      <c r="BU187" s="21">
        <f>+data!BW189*data!KF189</f>
        <v>0</v>
      </c>
      <c r="BV187" s="21">
        <f>+data!BX189*data!KG189</f>
        <v>0</v>
      </c>
      <c r="BW187" s="21">
        <f>+data!BY189*data!KH189</f>
        <v>0</v>
      </c>
      <c r="BX187" s="21">
        <f>+data!BZ189*data!KI189</f>
        <v>0</v>
      </c>
      <c r="BY187" s="21">
        <f>+data!CA189*data!KJ189</f>
        <v>0</v>
      </c>
      <c r="BZ187" s="21">
        <f>+data!CB189*data!KK189</f>
        <v>0</v>
      </c>
      <c r="CA187" s="21">
        <f>+data!CC189*data!KL189</f>
        <v>0</v>
      </c>
    </row>
    <row r="188" spans="1:79" x14ac:dyDescent="0.2">
      <c r="A188" s="9">
        <v>686</v>
      </c>
      <c r="B188" s="21">
        <f>+data!D190*data!HM190</f>
        <v>0</v>
      </c>
      <c r="C188" s="21">
        <f>+data!E190*data!HN190</f>
        <v>0</v>
      </c>
      <c r="D188" s="21">
        <f>+data!F190*data!HO190</f>
        <v>0</v>
      </c>
      <c r="E188" s="21">
        <f>+data!G190*data!HP190</f>
        <v>0</v>
      </c>
      <c r="F188" s="21">
        <f>+data!H190*data!HQ190</f>
        <v>0</v>
      </c>
      <c r="G188" s="21">
        <f>+data!I190*data!HR190</f>
        <v>0</v>
      </c>
      <c r="H188" s="21">
        <f>+data!J190*data!HS190</f>
        <v>0</v>
      </c>
      <c r="I188" s="21">
        <f>+data!K190*data!HT190</f>
        <v>0</v>
      </c>
      <c r="J188" s="21">
        <f>+data!L190*data!HU190</f>
        <v>2.6275797373540636E-2</v>
      </c>
      <c r="K188" s="21">
        <f>+data!M190*data!HV190</f>
        <v>3.5034396498054177E-2</v>
      </c>
      <c r="L188" s="21">
        <f>+data!N190*data!HW190</f>
        <v>4.6712528664072252E-2</v>
      </c>
      <c r="M188" s="21">
        <f>+data!O190*data!HX190</f>
        <v>5.8390660830090327E-2</v>
      </c>
      <c r="N188" s="21">
        <f>+data!P190*data!HY190</f>
        <v>7.2988326037612891E-2</v>
      </c>
      <c r="O188" s="21">
        <f>+data!Q190*data!HZ190</f>
        <v>9.1235407547016117E-2</v>
      </c>
      <c r="P188" s="21">
        <f>+data!R190*data!IA190</f>
        <v>0.11404425943377015</v>
      </c>
      <c r="Q188" s="21">
        <f>+data!S190*data!IB190</f>
        <v>0.14255532429221268</v>
      </c>
      <c r="R188" s="21">
        <f>+data!T190*data!IC190</f>
        <v>0.17819415536526584</v>
      </c>
      <c r="S188" s="21">
        <f>+data!U190*data!ID190</f>
        <v>0.22274269420658233</v>
      </c>
      <c r="T188" s="21">
        <f>+data!V190*data!IE190</f>
        <v>0.27842836775822788</v>
      </c>
      <c r="U188" s="21">
        <f>+data!W190*data!IF190</f>
        <v>0.34803545969778488</v>
      </c>
      <c r="V188" s="21">
        <f>+data!X190*data!IG190</f>
        <v>0.43504432462223108</v>
      </c>
      <c r="W188" s="21">
        <f>+data!Y190*data!IH190</f>
        <v>0.54380540577778891</v>
      </c>
      <c r="X188" s="21">
        <f>+data!Z190*data!II190</f>
        <v>0.67975675722223616</v>
      </c>
      <c r="Y188" s="21">
        <f>+data!AA190*data!IJ190</f>
        <v>1.2745439197916928</v>
      </c>
      <c r="Z188" s="21">
        <f>+data!AB190*data!IK190</f>
        <v>2.3897698496094244</v>
      </c>
      <c r="AA188" s="21">
        <f>+data!AC190*data!IL190</f>
        <v>4.4808184680176701</v>
      </c>
      <c r="AB188" s="21">
        <f>+data!AD190*data!IM190</f>
        <v>8.4015346275331311</v>
      </c>
      <c r="AC188" s="21">
        <f>+data!AE190*data!IN190</f>
        <v>15.752877426624616</v>
      </c>
      <c r="AD188" s="21">
        <f>+data!AF190*data!IO190</f>
        <v>15.893004284631933</v>
      </c>
      <c r="AE188" s="21">
        <f>+data!AG190*data!IP190</f>
        <v>16.042525249747825</v>
      </c>
      <c r="AF188" s="21">
        <f>+data!AH190*data!IQ190</f>
        <v>16.202477478144374</v>
      </c>
      <c r="AG188" s="21">
        <f>+data!AI190*data!IR190</f>
        <v>16.374063198456501</v>
      </c>
      <c r="AH188" s="21">
        <f>+data!AJ190*data!IS190</f>
        <v>16.558684991322362</v>
      </c>
      <c r="AI188" s="21">
        <f>+data!AK190*data!IT190</f>
        <v>16.757990754179051</v>
      </c>
      <c r="AJ188" s="21">
        <f>+data!AL190*data!IU190</f>
        <v>16.973931666280993</v>
      </c>
      <c r="AK188" s="21">
        <f>+data!AM190*data!IV190</f>
        <v>17.208837854322955</v>
      </c>
      <c r="AL188" s="21">
        <f>+data!AN190*data!IW190</f>
        <v>17.465518541072523</v>
      </c>
      <c r="AM188" s="21">
        <f>+data!AO190*data!IX190</f>
        <v>17.747396655065643</v>
      </c>
      <c r="AN188" s="21">
        <f>+data!AP190*data!IY190</f>
        <v>18.058692900793837</v>
      </c>
      <c r="AO188" s="21">
        <f>+data!AQ190*data!IZ190</f>
        <v>18.404682388774741</v>
      </c>
      <c r="AP188" s="21">
        <f>+data!AR190*data!JA190</f>
        <v>18.792060382855599</v>
      </c>
      <c r="AQ188" s="21">
        <f>+data!AS190*data!JB190</f>
        <v>19.229476845288346</v>
      </c>
      <c r="AR188" s="21">
        <f>+data!AT190*data!JC190</f>
        <v>19.728340747126868</v>
      </c>
      <c r="AS188" s="21">
        <f>+data!AU190*data!JD190</f>
        <v>20.304072187239186</v>
      </c>
      <c r="AT188" s="21">
        <f>+data!AV190*data!JE190</f>
        <v>20.978131965964756</v>
      </c>
      <c r="AU188" s="21">
        <f>+data!AW190*data!JF190</f>
        <v>21.78147559566759</v>
      </c>
      <c r="AV188" s="21">
        <f>+data!AX190*data!JG190</f>
        <v>22.760795106297671</v>
      </c>
      <c r="AW188" s="21">
        <f>+data!AY190*data!JH190</f>
        <v>24.699637687823937</v>
      </c>
      <c r="AX188" s="21">
        <f>+data!AZ190*data!JI190</f>
        <v>30.639279561319437</v>
      </c>
      <c r="AY188" s="21">
        <f>+data!BA190*data!JJ190</f>
        <v>29.184328679845329</v>
      </c>
      <c r="AZ188" s="21">
        <f>+data!BB190*data!JK190</f>
        <v>36.189106821433334</v>
      </c>
      <c r="BA188" s="21">
        <f>+data!BC190*data!JL190</f>
        <v>43.071643246393265</v>
      </c>
      <c r="BB188" s="21">
        <f>+data!BD190*data!JM190</f>
        <v>79</v>
      </c>
      <c r="BC188" s="21">
        <f>+data!BE190*data!JN190</f>
        <v>72.5</v>
      </c>
      <c r="BD188" s="21">
        <f>+data!BF190*data!JO190</f>
        <v>88</v>
      </c>
      <c r="BE188" s="21">
        <f>+data!BG190*data!JP190</f>
        <v>67.174999999999997</v>
      </c>
      <c r="BF188" s="21">
        <f>+data!BH190*data!JQ190</f>
        <v>72.956999999999994</v>
      </c>
      <c r="BG188" s="21">
        <f>+data!BI190*data!JR190</f>
        <v>86.251999999999995</v>
      </c>
      <c r="BH188" s="21">
        <f>+data!BJ190*data!JS190</f>
        <v>87.23</v>
      </c>
      <c r="BI188" s="21">
        <f>+data!BK190*data!JT190</f>
        <v>76.025000000000006</v>
      </c>
      <c r="BJ188" s="21">
        <f>+data!BL190*data!JU190</f>
        <v>87.813999999999993</v>
      </c>
      <c r="BK188" s="21">
        <f>+data!BM190*data!JV190</f>
        <v>81.486000000000004</v>
      </c>
      <c r="BL188" s="21">
        <f>+data!BN190*data!JW190</f>
        <v>97.778999999999996</v>
      </c>
      <c r="BM188" s="21">
        <f>+data!BO190*data!JX190</f>
        <v>85.037000000000006</v>
      </c>
      <c r="BN188" s="21">
        <f>+data!BP190*data!JY190</f>
        <v>80.311999999999998</v>
      </c>
      <c r="BO188" s="21">
        <f>+data!BQ190*data!JZ190</f>
        <v>125.32899999999999</v>
      </c>
      <c r="BP188" s="21">
        <f>+data!BR190*data!KA190</f>
        <v>139.38800000000001</v>
      </c>
      <c r="BQ188" s="21">
        <f>+data!BS190*data!KB190</f>
        <v>147.208</v>
      </c>
      <c r="BR188" s="21">
        <f>+data!BT190*data!KC190</f>
        <v>109.17700000000001</v>
      </c>
      <c r="BS188" s="21">
        <f>+data!BU190*data!KD190</f>
        <v>147.95319999999992</v>
      </c>
      <c r="BT188" s="21">
        <f>+data!BV190*data!KE190</f>
        <v>154.65153333333365</v>
      </c>
      <c r="BU188" s="21">
        <f>+data!BW190*data!KF190</f>
        <v>150.71218222222251</v>
      </c>
      <c r="BV188" s="21">
        <f>+data!BX190*data!KG190</f>
        <v>153.28775703703832</v>
      </c>
      <c r="BW188" s="21">
        <f>+data!BY190*data!KH190</f>
        <v>160.00187861728409</v>
      </c>
      <c r="BX188" s="21">
        <f>+data!BZ190*data!KI190</f>
        <v>172.58279651028897</v>
      </c>
      <c r="BY188" s="21">
        <f>+data!CA190*data!KJ190</f>
        <v>170.70901727517321</v>
      </c>
      <c r="BZ188" s="21">
        <f>+data!CB190*data!KK190</f>
        <v>175.58553258125357</v>
      </c>
      <c r="CA188" s="21">
        <f>+data!CC190*data!KL190</f>
        <v>182.73433908080005</v>
      </c>
    </row>
    <row r="189" spans="1:79" x14ac:dyDescent="0.2">
      <c r="A189" s="9">
        <v>690</v>
      </c>
      <c r="B189" s="21">
        <f>+data!D191*data!HM191</f>
        <v>0</v>
      </c>
      <c r="C189" s="21">
        <f>+data!E191*data!HN191</f>
        <v>0</v>
      </c>
      <c r="D189" s="21">
        <f>+data!F191*data!HO191</f>
        <v>0</v>
      </c>
      <c r="E189" s="21">
        <f>+data!G191*data!HP191</f>
        <v>0</v>
      </c>
      <c r="F189" s="21">
        <f>+data!H191*data!HQ191</f>
        <v>0</v>
      </c>
      <c r="G189" s="21">
        <f>+data!I191*data!HR191</f>
        <v>0</v>
      </c>
      <c r="H189" s="21">
        <f>+data!J191*data!HS191</f>
        <v>0</v>
      </c>
      <c r="I189" s="21">
        <f>+data!K191*data!HT191</f>
        <v>0</v>
      </c>
      <c r="J189" s="21">
        <f>+data!L191*data!HU191</f>
        <v>0</v>
      </c>
      <c r="K189" s="21">
        <f>+data!M191*data!HV191</f>
        <v>0</v>
      </c>
      <c r="L189" s="21">
        <f>+data!N191*data!HW191</f>
        <v>0</v>
      </c>
      <c r="M189" s="21">
        <f>+data!O191*data!HX191</f>
        <v>0</v>
      </c>
      <c r="N189" s="21">
        <f>+data!P191*data!HY191</f>
        <v>0</v>
      </c>
      <c r="O189" s="21">
        <f>+data!Q191*data!HZ191</f>
        <v>0</v>
      </c>
      <c r="P189" s="21">
        <f>+data!R191*data!IA191</f>
        <v>0</v>
      </c>
      <c r="Q189" s="21">
        <f>+data!S191*data!IB191</f>
        <v>0</v>
      </c>
      <c r="R189" s="21">
        <f>+data!T191*data!IC191</f>
        <v>0</v>
      </c>
      <c r="S189" s="21">
        <f>+data!U191*data!ID191</f>
        <v>0</v>
      </c>
      <c r="T189" s="21">
        <f>+data!V191*data!IE191</f>
        <v>0</v>
      </c>
      <c r="U189" s="21">
        <f>+data!W191*data!IF191</f>
        <v>0</v>
      </c>
      <c r="V189" s="21">
        <f>+data!X191*data!IG191</f>
        <v>0</v>
      </c>
      <c r="W189" s="21">
        <f>+data!Y191*data!IH191</f>
        <v>0</v>
      </c>
      <c r="X189" s="21">
        <f>+data!Z191*data!II191</f>
        <v>0</v>
      </c>
      <c r="Y189" s="21">
        <f>+data!AA191*data!IJ191</f>
        <v>0</v>
      </c>
      <c r="Z189" s="21">
        <f>+data!AB191*data!IK191</f>
        <v>0</v>
      </c>
      <c r="AA189" s="21">
        <f>+data!AC191*data!IL191</f>
        <v>0</v>
      </c>
      <c r="AB189" s="21">
        <f>+data!AD191*data!IM191</f>
        <v>0</v>
      </c>
      <c r="AC189" s="21">
        <f>+data!AE191*data!IN191</f>
        <v>0</v>
      </c>
      <c r="AD189" s="21">
        <f>+data!AF191*data!IO191</f>
        <v>0</v>
      </c>
      <c r="AE189" s="21">
        <f>+data!AG191*data!IP191</f>
        <v>0</v>
      </c>
      <c r="AF189" s="21">
        <f>+data!AH191*data!IQ191</f>
        <v>0</v>
      </c>
      <c r="AG189" s="21">
        <f>+data!AI191*data!IR191</f>
        <v>0</v>
      </c>
      <c r="AH189" s="21">
        <f>+data!AJ191*data!IS191</f>
        <v>0</v>
      </c>
      <c r="AI189" s="21">
        <f>+data!AK191*data!IT191</f>
        <v>0</v>
      </c>
      <c r="AJ189" s="21">
        <f>+data!AL191*data!IU191</f>
        <v>0</v>
      </c>
      <c r="AK189" s="21">
        <f>+data!AM191*data!IV191</f>
        <v>0</v>
      </c>
      <c r="AL189" s="21">
        <f>+data!AN191*data!IW191</f>
        <v>0</v>
      </c>
      <c r="AM189" s="21">
        <f>+data!AO191*data!IX191</f>
        <v>0</v>
      </c>
      <c r="AN189" s="21">
        <f>+data!AP191*data!IY191</f>
        <v>0</v>
      </c>
      <c r="AO189" s="21">
        <f>+data!AQ191*data!IZ191</f>
        <v>0</v>
      </c>
      <c r="AP189" s="21">
        <f>+data!AR191*data!JA191</f>
        <v>0</v>
      </c>
      <c r="AQ189" s="21">
        <f>+data!AS191*data!JB191</f>
        <v>0</v>
      </c>
      <c r="AR189" s="21">
        <f>+data!AT191*data!JC191</f>
        <v>0</v>
      </c>
      <c r="AS189" s="21">
        <f>+data!AU191*data!JD191</f>
        <v>0</v>
      </c>
      <c r="AT189" s="21">
        <f>+data!AV191*data!JE191</f>
        <v>0</v>
      </c>
      <c r="AU189" s="21">
        <f>+data!AW191*data!JF191</f>
        <v>0</v>
      </c>
      <c r="AV189" s="21">
        <f>+data!AX191*data!JG191</f>
        <v>0</v>
      </c>
      <c r="AW189" s="21">
        <f>+data!AY191*data!JH191</f>
        <v>0</v>
      </c>
      <c r="AX189" s="21">
        <f>+data!AZ191*data!JI191</f>
        <v>0</v>
      </c>
      <c r="AY189" s="21">
        <f>+data!BA191*data!JJ191</f>
        <v>0</v>
      </c>
      <c r="AZ189" s="21">
        <f>+data!BB191*data!JK191</f>
        <v>0</v>
      </c>
      <c r="BA189" s="21">
        <f>+data!BC191*data!JL191</f>
        <v>0</v>
      </c>
      <c r="BB189" s="21">
        <f>+data!BD191*data!JM191</f>
        <v>0</v>
      </c>
      <c r="BC189" s="21">
        <f>+data!BE191*data!JN191</f>
        <v>0</v>
      </c>
      <c r="BD189" s="21">
        <f>+data!BF191*data!JO191</f>
        <v>0</v>
      </c>
      <c r="BE189" s="21">
        <f>+data!BG191*data!JP191</f>
        <v>0</v>
      </c>
      <c r="BF189" s="21">
        <f>+data!BH191*data!JQ191</f>
        <v>0</v>
      </c>
      <c r="BG189" s="21">
        <f>+data!BI191*data!JR191</f>
        <v>0</v>
      </c>
      <c r="BH189" s="21">
        <f>+data!BJ191*data!JS191</f>
        <v>0</v>
      </c>
      <c r="BI189" s="21">
        <f>+data!BK191*data!JT191</f>
        <v>0</v>
      </c>
      <c r="BJ189" s="21">
        <f>+data!BL191*data!JU191</f>
        <v>0</v>
      </c>
      <c r="BK189" s="21">
        <f>+data!BM191*data!JV191</f>
        <v>0</v>
      </c>
      <c r="BL189" s="21">
        <f>+data!BN191*data!JW191</f>
        <v>0</v>
      </c>
      <c r="BM189" s="21">
        <f>+data!BO191*data!JX191</f>
        <v>0</v>
      </c>
      <c r="BN189" s="21">
        <f>+data!BP191*data!JY191</f>
        <v>0</v>
      </c>
      <c r="BO189" s="21">
        <f>+data!BQ191*data!JZ191</f>
        <v>0</v>
      </c>
      <c r="BP189" s="21">
        <f>+data!BR191*data!KA191</f>
        <v>0</v>
      </c>
      <c r="BQ189" s="21">
        <f>+data!BS191*data!KB191</f>
        <v>0</v>
      </c>
      <c r="BR189" s="21">
        <f>+data!BT191*data!KC191</f>
        <v>0</v>
      </c>
      <c r="BS189" s="21">
        <f>+data!BU191*data!KD191</f>
        <v>0</v>
      </c>
      <c r="BT189" s="21">
        <f>+data!BV191*data!KE191</f>
        <v>0</v>
      </c>
      <c r="BU189" s="21">
        <f>+data!BW191*data!KF191</f>
        <v>0</v>
      </c>
      <c r="BV189" s="21">
        <f>+data!BX191*data!KG191</f>
        <v>0</v>
      </c>
      <c r="BW189" s="21">
        <f>+data!BY191*data!KH191</f>
        <v>0</v>
      </c>
      <c r="BX189" s="21">
        <f>+data!BZ191*data!KI191</f>
        <v>0</v>
      </c>
      <c r="BY189" s="21">
        <f>+data!CA191*data!KJ191</f>
        <v>0</v>
      </c>
      <c r="BZ189" s="21">
        <f>+data!CB191*data!KK191</f>
        <v>0</v>
      </c>
      <c r="CA189" s="21">
        <f>+data!CC191*data!KL191</f>
        <v>0</v>
      </c>
    </row>
    <row r="190" spans="1:79" x14ac:dyDescent="0.2">
      <c r="A190" s="9">
        <v>694</v>
      </c>
      <c r="B190" s="21">
        <f>+data!D192*data!HM192</f>
        <v>0</v>
      </c>
      <c r="C190" s="21">
        <f>+data!E192*data!HN192</f>
        <v>0</v>
      </c>
      <c r="D190" s="21">
        <f>+data!F192*data!HO192</f>
        <v>6.4495588096716785E-7</v>
      </c>
      <c r="E190" s="21">
        <f>+data!G192*data!HP192</f>
        <v>1.2899117619343353E-6</v>
      </c>
      <c r="F190" s="21">
        <f>+data!H192*data!HQ192</f>
        <v>2.579823523868671E-6</v>
      </c>
      <c r="G190" s="21">
        <f>+data!I192*data!HR192</f>
        <v>5.159647047737342E-6</v>
      </c>
      <c r="H190" s="21">
        <f>+data!J192*data!HS192</f>
        <v>1.0319294095474682E-5</v>
      </c>
      <c r="I190" s="21">
        <f>+data!K192*data!HT192</f>
        <v>2.0638588190949368E-5</v>
      </c>
      <c r="J190" s="21">
        <f>+data!L192*data!HU192</f>
        <v>4.1277176381898729E-5</v>
      </c>
      <c r="K190" s="21">
        <f>+data!M192*data!HV192</f>
        <v>8.2554352763797471E-5</v>
      </c>
      <c r="L190" s="21">
        <f>+data!N192*data!HW192</f>
        <v>1.6510870552759494E-4</v>
      </c>
      <c r="M190" s="21">
        <f>+data!O192*data!HX192</f>
        <v>2.7518117587932499E-4</v>
      </c>
      <c r="N190" s="21">
        <f>+data!P192*data!HY192</f>
        <v>4.5863529313220822E-4</v>
      </c>
      <c r="O190" s="21">
        <f>+data!Q192*data!HZ192</f>
        <v>7.6439215522034712E-4</v>
      </c>
      <c r="P190" s="21">
        <f>+data!R192*data!IA192</f>
        <v>1.273986925367245E-3</v>
      </c>
      <c r="Q190" s="21">
        <f>+data!S192*data!IB192</f>
        <v>2.1233115422787416E-3</v>
      </c>
      <c r="R190" s="21">
        <f>+data!T192*data!IC192</f>
        <v>3.5388525704645691E-3</v>
      </c>
      <c r="S190" s="21">
        <f>+data!U192*data!ID192</f>
        <v>5.8980876174409488E-3</v>
      </c>
      <c r="T190" s="21">
        <f>+data!V192*data!IE192</f>
        <v>9.8301460290682457E-3</v>
      </c>
      <c r="U190" s="21">
        <f>+data!W192*data!IF192</f>
        <v>1.6383576715113746E-2</v>
      </c>
      <c r="V190" s="21">
        <f>+data!X192*data!IG192</f>
        <v>2.7305961191856246E-2</v>
      </c>
      <c r="W190" s="21">
        <f>+data!Y192*data!IH192</f>
        <v>4.5509935319760414E-2</v>
      </c>
      <c r="X190" s="21">
        <f>+data!Z192*data!II192</f>
        <v>7.5849892199600685E-2</v>
      </c>
      <c r="Y190" s="21">
        <f>+data!AA192*data!IJ192</f>
        <v>0.1264164869993345</v>
      </c>
      <c r="Z190" s="21">
        <f>+data!AB192*data!IK192</f>
        <v>0.21069414499889078</v>
      </c>
      <c r="AA190" s="21">
        <f>+data!AC192*data!IL192</f>
        <v>0.35115690833148466</v>
      </c>
      <c r="AB190" s="21">
        <f>+data!AD192*data!IM192</f>
        <v>0.58526151388580772</v>
      </c>
      <c r="AC190" s="21">
        <f>+data!AE192*data!IN192</f>
        <v>0.97543585647634612</v>
      </c>
      <c r="AD190" s="21">
        <f>+data!AF192*data!IO192</f>
        <v>1.0840594194723299</v>
      </c>
      <c r="AE190" s="21">
        <f>+data!AG192*data!IP192</f>
        <v>1.2047790142415986</v>
      </c>
      <c r="AF190" s="21">
        <f>+data!AH192*data!IQ192</f>
        <v>1.3389416030401127</v>
      </c>
      <c r="AG190" s="21">
        <f>+data!AI192*data!IR192</f>
        <v>1.4880441378976486</v>
      </c>
      <c r="AH190" s="21">
        <f>+data!AJ192*data!IS192</f>
        <v>1.6537502623560585</v>
      </c>
      <c r="AI190" s="21">
        <f>+data!AK192*data!IT192</f>
        <v>1.8379088729618374</v>
      </c>
      <c r="AJ190" s="21">
        <f>+data!AL192*data!IU192</f>
        <v>2.0425747475955442</v>
      </c>
      <c r="AK190" s="21">
        <f>+data!AM192*data!IV192</f>
        <v>2.2700314707787634</v>
      </c>
      <c r="AL190" s="21">
        <f>+data!AN192*data!IW192</f>
        <v>2.5228169117249877</v>
      </c>
      <c r="AM190" s="21">
        <f>+data!AO192*data!IX192</f>
        <v>2.8037515393797263</v>
      </c>
      <c r="AN190" s="21">
        <f>+data!AP192*data!IY192</f>
        <v>3.1159698903451418</v>
      </c>
      <c r="AO190" s="21">
        <f>+data!AQ192*data!IZ192</f>
        <v>3.4629555407586046</v>
      </c>
      <c r="AP190" s="21">
        <f>+data!AR192*data!JA192</f>
        <v>3.8485799722850818</v>
      </c>
      <c r="AQ190" s="21">
        <f>+data!AS192*data!JB192</f>
        <v>4.2771457658264405</v>
      </c>
      <c r="AR190" s="21">
        <f>+data!AT192*data!JC192</f>
        <v>4.7534346048310185</v>
      </c>
      <c r="AS190" s="21">
        <f>+data!AU192*data!JD192</f>
        <v>5.2827606237430125</v>
      </c>
      <c r="AT190" s="21">
        <f>+data!AV192*data!JE192</f>
        <v>8.2194415754661172</v>
      </c>
      <c r="AU190" s="21">
        <f>+data!AW192*data!JF192</f>
        <v>12.788618443564586</v>
      </c>
      <c r="AV190" s="21">
        <f>+data!AX192*data!JG192</f>
        <v>19.897791880311164</v>
      </c>
      <c r="AW190" s="21">
        <f>+data!AY192*data!JH192</f>
        <v>30.958939449890281</v>
      </c>
      <c r="AX190" s="21">
        <f>+data!AZ192*data!JI192</f>
        <v>48.16895252512095</v>
      </c>
      <c r="AY190" s="21">
        <f>+data!BA192*data!JJ192</f>
        <v>72.269325194499942</v>
      </c>
      <c r="AZ190" s="21">
        <f>+data!BB192*data!JK192</f>
        <v>108.42782191683847</v>
      </c>
      <c r="BA190" s="21">
        <f>+data!BC192*data!JL192</f>
        <v>162.67746835246024</v>
      </c>
      <c r="BB190" s="21">
        <f>+data!BD192*data!JM192</f>
        <v>244.06978220472052</v>
      </c>
      <c r="BC190" s="21">
        <f>+data!BE192*data!JN192</f>
        <v>283</v>
      </c>
      <c r="BD190" s="21">
        <f>+data!BF192*data!JO192</f>
        <v>326.81</v>
      </c>
      <c r="BE190" s="21">
        <f>+data!BG192*data!JP192</f>
        <v>410</v>
      </c>
      <c r="BF190" s="21">
        <f>+data!BH192*data!JQ192</f>
        <v>392.6</v>
      </c>
      <c r="BG190" s="21">
        <f>+data!BI192*data!JR192</f>
        <v>183.214</v>
      </c>
      <c r="BH190" s="21">
        <f>+data!BJ192*data!JS192</f>
        <v>300</v>
      </c>
      <c r="BI190" s="21">
        <f>+data!BK192*data!JT192</f>
        <v>420</v>
      </c>
      <c r="BJ190" s="21">
        <f>+data!BL192*data!JU192</f>
        <v>440</v>
      </c>
      <c r="BK190" s="21">
        <f>+data!BM192*data!JV192</f>
        <v>540</v>
      </c>
      <c r="BL190" s="21">
        <f>+data!BN192*data!JW192</f>
        <v>650</v>
      </c>
      <c r="BM190" s="21">
        <f>+data!BO192*data!JX192</f>
        <v>742</v>
      </c>
      <c r="BN190" s="21">
        <f>+data!BP192*data!JY192</f>
        <v>432.35599999999999</v>
      </c>
      <c r="BO190" s="21">
        <f>+data!BQ192*data!JZ192</f>
        <v>475.59199999999998</v>
      </c>
      <c r="BP190" s="21">
        <f>+data!BR192*data!KA192</f>
        <v>499.11099999999999</v>
      </c>
      <c r="BQ190" s="21">
        <f>+data!BS192*data!KB192</f>
        <v>549.02200000000005</v>
      </c>
      <c r="BR190" s="21">
        <f>+data!BT192*data!KC192</f>
        <v>603.92399999999998</v>
      </c>
      <c r="BS190" s="21">
        <f>+data!BU192*data!KD192</f>
        <v>518.64786666666987</v>
      </c>
      <c r="BT190" s="21">
        <f>+data!BV192*data!KE192</f>
        <v>599.74544444444473</v>
      </c>
      <c r="BU190" s="21">
        <f>+data!BW192*data!KF192</f>
        <v>614.43503407407843</v>
      </c>
      <c r="BV190" s="21">
        <f>+data!BX192*data!KG192</f>
        <v>628.49899456790445</v>
      </c>
      <c r="BW190" s="21">
        <f>+data!BY192*data!KH192</f>
        <v>636.71378857613672</v>
      </c>
      <c r="BX190" s="21">
        <f>+data!BZ192*data!KI192</f>
        <v>651.14671300960617</v>
      </c>
      <c r="BY190" s="21">
        <f>+data!CA192*data!KJ192</f>
        <v>686.94429601683805</v>
      </c>
      <c r="BZ190" s="21">
        <f>+data!CB192*data!KK192</f>
        <v>691.68178731584339</v>
      </c>
      <c r="CA190" s="21">
        <f>+data!CC192*data!KL192</f>
        <v>709.17036175898102</v>
      </c>
    </row>
    <row r="191" spans="1:79" x14ac:dyDescent="0.2">
      <c r="A191" s="9">
        <v>702</v>
      </c>
      <c r="B191" s="21">
        <f>+data!D193*data!HM193</f>
        <v>0</v>
      </c>
      <c r="C191" s="21">
        <f>+data!E193*data!HN193</f>
        <v>0</v>
      </c>
      <c r="D191" s="21">
        <f>+data!F193*data!HO193</f>
        <v>0</v>
      </c>
      <c r="E191" s="21">
        <f>+data!G193*data!HP193</f>
        <v>0</v>
      </c>
      <c r="F191" s="21">
        <f>+data!H193*data!HQ193</f>
        <v>0</v>
      </c>
      <c r="G191" s="21">
        <f>+data!I193*data!HR193</f>
        <v>0</v>
      </c>
      <c r="H191" s="21">
        <f>+data!J193*data!HS193</f>
        <v>0</v>
      </c>
      <c r="I191" s="21">
        <f>+data!K193*data!HT193</f>
        <v>0</v>
      </c>
      <c r="J191" s="21">
        <f>+data!L193*data!HU193</f>
        <v>0</v>
      </c>
      <c r="K191" s="21">
        <f>+data!M193*data!HV193</f>
        <v>0</v>
      </c>
      <c r="L191" s="21">
        <f>+data!N193*data!HW193</f>
        <v>0</v>
      </c>
      <c r="M191" s="21">
        <f>+data!O193*data!HX193</f>
        <v>0</v>
      </c>
      <c r="N191" s="21">
        <f>+data!P193*data!HY193</f>
        <v>0</v>
      </c>
      <c r="O191" s="21">
        <f>+data!Q193*data!HZ193</f>
        <v>0</v>
      </c>
      <c r="P191" s="21">
        <f>+data!R193*data!IA193</f>
        <v>0</v>
      </c>
      <c r="Q191" s="21">
        <f>+data!S193*data!IB193</f>
        <v>0</v>
      </c>
      <c r="R191" s="21">
        <f>+data!T193*data!IC193</f>
        <v>0</v>
      </c>
      <c r="S191" s="21">
        <f>+data!U193*data!ID193</f>
        <v>0</v>
      </c>
      <c r="T191" s="21">
        <f>+data!V193*data!IE193</f>
        <v>0</v>
      </c>
      <c r="U191" s="21">
        <f>+data!W193*data!IF193</f>
        <v>0</v>
      </c>
      <c r="V191" s="21">
        <f>+data!X193*data!IG193</f>
        <v>0</v>
      </c>
      <c r="W191" s="21">
        <f>+data!Y193*data!IH193</f>
        <v>0</v>
      </c>
      <c r="X191" s="21">
        <f>+data!Z193*data!II193</f>
        <v>0</v>
      </c>
      <c r="Y191" s="21">
        <f>+data!AA193*data!IJ193</f>
        <v>0</v>
      </c>
      <c r="Z191" s="21">
        <f>+data!AB193*data!IK193</f>
        <v>0</v>
      </c>
      <c r="AA191" s="21">
        <f>+data!AC193*data!IL193</f>
        <v>0</v>
      </c>
      <c r="AB191" s="21">
        <f>+data!AD193*data!IM193</f>
        <v>0</v>
      </c>
      <c r="AC191" s="21">
        <f>+data!AE193*data!IN193</f>
        <v>0</v>
      </c>
      <c r="AD191" s="21">
        <f>+data!AF193*data!IO193</f>
        <v>0</v>
      </c>
      <c r="AE191" s="21">
        <f>+data!AG193*data!IP193</f>
        <v>0</v>
      </c>
      <c r="AF191" s="21">
        <f>+data!AH193*data!IQ193</f>
        <v>0</v>
      </c>
      <c r="AG191" s="21">
        <f>+data!AI193*data!IR193</f>
        <v>0</v>
      </c>
      <c r="AH191" s="21">
        <f>+data!AJ193*data!IS193</f>
        <v>0</v>
      </c>
      <c r="AI191" s="21">
        <f>+data!AK193*data!IT193</f>
        <v>0</v>
      </c>
      <c r="AJ191" s="21">
        <f>+data!AL193*data!IU193</f>
        <v>0</v>
      </c>
      <c r="AK191" s="21">
        <f>+data!AM193*data!IV193</f>
        <v>0</v>
      </c>
      <c r="AL191" s="21">
        <f>+data!AN193*data!IW193</f>
        <v>0</v>
      </c>
      <c r="AM191" s="21">
        <f>+data!AO193*data!IX193</f>
        <v>0</v>
      </c>
      <c r="AN191" s="21">
        <f>+data!AP193*data!IY193</f>
        <v>0</v>
      </c>
      <c r="AO191" s="21">
        <f>+data!AQ193*data!IZ193</f>
        <v>0</v>
      </c>
      <c r="AP191" s="21">
        <f>+data!AR193*data!JA193</f>
        <v>0</v>
      </c>
      <c r="AQ191" s="21">
        <f>+data!AS193*data!JB193</f>
        <v>0</v>
      </c>
      <c r="AR191" s="21">
        <f>+data!AT193*data!JC193</f>
        <v>0</v>
      </c>
      <c r="AS191" s="21">
        <f>+data!AU193*data!JD193</f>
        <v>0</v>
      </c>
      <c r="AT191" s="21">
        <f>+data!AV193*data!JE193</f>
        <v>0</v>
      </c>
      <c r="AU191" s="21">
        <f>+data!AW193*data!JF193</f>
        <v>0</v>
      </c>
      <c r="AV191" s="21">
        <f>+data!AX193*data!JG193</f>
        <v>0</v>
      </c>
      <c r="AW191" s="21">
        <f>+data!AY193*data!JH193</f>
        <v>0</v>
      </c>
      <c r="AX191" s="21">
        <f>+data!AZ193*data!JI193</f>
        <v>0</v>
      </c>
      <c r="AY191" s="21">
        <f>+data!BA193*data!JJ193</f>
        <v>0</v>
      </c>
      <c r="AZ191" s="21">
        <f>+data!BB193*data!JK193</f>
        <v>0</v>
      </c>
      <c r="BA191" s="21">
        <f>+data!BC193*data!JL193</f>
        <v>0</v>
      </c>
      <c r="BB191" s="21">
        <f>+data!BD193*data!JM193</f>
        <v>0</v>
      </c>
      <c r="BC191" s="21">
        <f>+data!BE193*data!JN193</f>
        <v>0</v>
      </c>
      <c r="BD191" s="21">
        <f>+data!BF193*data!JO193</f>
        <v>0</v>
      </c>
      <c r="BE191" s="21">
        <f>+data!BG193*data!JP193</f>
        <v>0</v>
      </c>
      <c r="BF191" s="21">
        <f>+data!BH193*data!JQ193</f>
        <v>0</v>
      </c>
      <c r="BG191" s="21">
        <f>+data!BI193*data!JR193</f>
        <v>0</v>
      </c>
      <c r="BH191" s="21">
        <f>+data!BJ193*data!JS193</f>
        <v>0</v>
      </c>
      <c r="BI191" s="21">
        <f>+data!BK193*data!JT193</f>
        <v>0</v>
      </c>
      <c r="BJ191" s="21">
        <f>+data!BL193*data!JU193</f>
        <v>0</v>
      </c>
      <c r="BK191" s="21">
        <f>+data!BM193*data!JV193</f>
        <v>0</v>
      </c>
      <c r="BL191" s="21">
        <f>+data!BN193*data!JW193</f>
        <v>0</v>
      </c>
      <c r="BM191" s="21">
        <f>+data!BO193*data!JX193</f>
        <v>0</v>
      </c>
      <c r="BN191" s="21">
        <f>+data!BP193*data!JY193</f>
        <v>0</v>
      </c>
      <c r="BO191" s="21">
        <f>+data!BQ193*data!JZ193</f>
        <v>0</v>
      </c>
      <c r="BP191" s="21">
        <f>+data!BR193*data!KA193</f>
        <v>0</v>
      </c>
      <c r="BQ191" s="21">
        <f>+data!BS193*data!KB193</f>
        <v>0</v>
      </c>
      <c r="BR191" s="21">
        <f>+data!BT193*data!KC193</f>
        <v>0</v>
      </c>
      <c r="BS191" s="21">
        <f>+data!BU193*data!KD193</f>
        <v>0</v>
      </c>
      <c r="BT191" s="21">
        <f>+data!BV193*data!KE193</f>
        <v>0</v>
      </c>
      <c r="BU191" s="21">
        <f>+data!BW193*data!KF193</f>
        <v>0</v>
      </c>
      <c r="BV191" s="21">
        <f>+data!BX193*data!KG193</f>
        <v>0</v>
      </c>
      <c r="BW191" s="21">
        <f>+data!BY193*data!KH193</f>
        <v>0</v>
      </c>
      <c r="BX191" s="21">
        <f>+data!BZ193*data!KI193</f>
        <v>0</v>
      </c>
      <c r="BY191" s="21">
        <f>+data!CA193*data!KJ193</f>
        <v>0</v>
      </c>
      <c r="BZ191" s="21">
        <f>+data!CB193*data!KK193</f>
        <v>0</v>
      </c>
      <c r="CA191" s="21">
        <f>+data!CC193*data!KL193</f>
        <v>0</v>
      </c>
    </row>
    <row r="192" spans="1:79" x14ac:dyDescent="0.2">
      <c r="A192" s="9">
        <v>703</v>
      </c>
      <c r="B192" s="21">
        <f>+data!D194*data!HM194</f>
        <v>0</v>
      </c>
      <c r="C192" s="21">
        <f>+data!E194*data!HN194</f>
        <v>0</v>
      </c>
      <c r="D192" s="21">
        <f>+data!F194*data!HO194</f>
        <v>0</v>
      </c>
      <c r="E192" s="21">
        <f>+data!G194*data!HP194</f>
        <v>0</v>
      </c>
      <c r="F192" s="21">
        <f>+data!H194*data!HQ194</f>
        <v>0</v>
      </c>
      <c r="G192" s="21">
        <f>+data!I194*data!HR194</f>
        <v>0</v>
      </c>
      <c r="H192" s="21">
        <f>+data!J194*data!HS194</f>
        <v>0</v>
      </c>
      <c r="I192" s="21">
        <f>+data!K194*data!HT194</f>
        <v>0</v>
      </c>
      <c r="J192" s="21">
        <f>+data!L194*data!HU194</f>
        <v>0</v>
      </c>
      <c r="K192" s="21">
        <f>+data!M194*data!HV194</f>
        <v>0</v>
      </c>
      <c r="L192" s="21">
        <f>+data!N194*data!HW194</f>
        <v>0</v>
      </c>
      <c r="M192" s="21">
        <f>+data!O194*data!HX194</f>
        <v>0</v>
      </c>
      <c r="N192" s="21">
        <f>+data!P194*data!HY194</f>
        <v>0</v>
      </c>
      <c r="O192" s="21">
        <f>+data!Q194*data!HZ194</f>
        <v>0</v>
      </c>
      <c r="P192" s="21">
        <f>+data!R194*data!IA194</f>
        <v>0</v>
      </c>
      <c r="Q192" s="21">
        <f>+data!S194*data!IB194</f>
        <v>0</v>
      </c>
      <c r="R192" s="21">
        <f>+data!T194*data!IC194</f>
        <v>0</v>
      </c>
      <c r="S192" s="21">
        <f>+data!U194*data!ID194</f>
        <v>0</v>
      </c>
      <c r="T192" s="21">
        <f>+data!V194*data!IE194</f>
        <v>0</v>
      </c>
      <c r="U192" s="21">
        <f>+data!W194*data!IF194</f>
        <v>0</v>
      </c>
      <c r="V192" s="21">
        <f>+data!X194*data!IG194</f>
        <v>0</v>
      </c>
      <c r="W192" s="21">
        <f>+data!Y194*data!IH194</f>
        <v>0</v>
      </c>
      <c r="X192" s="21">
        <f>+data!Z194*data!II194</f>
        <v>0</v>
      </c>
      <c r="Y192" s="21">
        <f>+data!AA194*data!IJ194</f>
        <v>0</v>
      </c>
      <c r="Z192" s="21">
        <f>+data!AB194*data!IK194</f>
        <v>0</v>
      </c>
      <c r="AA192" s="21">
        <f>+data!AC194*data!IL194</f>
        <v>0</v>
      </c>
      <c r="AB192" s="21">
        <f>+data!AD194*data!IM194</f>
        <v>0</v>
      </c>
      <c r="AC192" s="21">
        <f>+data!AE194*data!IN194</f>
        <v>0</v>
      </c>
      <c r="AD192" s="21">
        <f>+data!AF194*data!IO194</f>
        <v>0</v>
      </c>
      <c r="AE192" s="21">
        <f>+data!AG194*data!IP194</f>
        <v>0</v>
      </c>
      <c r="AF192" s="21">
        <f>+data!AH194*data!IQ194</f>
        <v>0</v>
      </c>
      <c r="AG192" s="21">
        <f>+data!AI194*data!IR194</f>
        <v>0</v>
      </c>
      <c r="AH192" s="21">
        <f>+data!AJ194*data!IS194</f>
        <v>0</v>
      </c>
      <c r="AI192" s="21">
        <f>+data!AK194*data!IT194</f>
        <v>0</v>
      </c>
      <c r="AJ192" s="21">
        <f>+data!AL194*data!IU194</f>
        <v>0</v>
      </c>
      <c r="AK192" s="21">
        <f>+data!AM194*data!IV194</f>
        <v>0</v>
      </c>
      <c r="AL192" s="21">
        <f>+data!AN194*data!IW194</f>
        <v>0</v>
      </c>
      <c r="AM192" s="21">
        <f>+data!AO194*data!IX194</f>
        <v>0</v>
      </c>
      <c r="AN192" s="21">
        <f>+data!AP194*data!IY194</f>
        <v>0</v>
      </c>
      <c r="AO192" s="21">
        <f>+data!AQ194*data!IZ194</f>
        <v>0</v>
      </c>
      <c r="AP192" s="21">
        <f>+data!AR194*data!JA194</f>
        <v>0</v>
      </c>
      <c r="AQ192" s="21">
        <f>+data!AS194*data!JB194</f>
        <v>0</v>
      </c>
      <c r="AR192" s="21">
        <f>+data!AT194*data!JC194</f>
        <v>0</v>
      </c>
      <c r="AS192" s="21">
        <f>+data!AU194*data!JD194</f>
        <v>0</v>
      </c>
      <c r="AT192" s="21">
        <f>+data!AV194*data!JE194</f>
        <v>0</v>
      </c>
      <c r="AU192" s="21">
        <f>+data!AW194*data!JF194</f>
        <v>0</v>
      </c>
      <c r="AV192" s="21">
        <f>+data!AX194*data!JG194</f>
        <v>0</v>
      </c>
      <c r="AW192" s="21">
        <f>+data!AY194*data!JH194</f>
        <v>0</v>
      </c>
      <c r="AX192" s="21">
        <f>+data!AZ194*data!JI194</f>
        <v>0</v>
      </c>
      <c r="AY192" s="21">
        <f>+data!BA194*data!JJ194</f>
        <v>0</v>
      </c>
      <c r="AZ192" s="21">
        <f>+data!BB194*data!JK194</f>
        <v>0</v>
      </c>
      <c r="BA192" s="21">
        <f>+data!BC194*data!JL194</f>
        <v>0</v>
      </c>
      <c r="BB192" s="21">
        <f>+data!BD194*data!JM194</f>
        <v>0</v>
      </c>
      <c r="BC192" s="21">
        <f>+data!BE194*data!JN194</f>
        <v>0</v>
      </c>
      <c r="BD192" s="21">
        <f>+data!BF194*data!JO194</f>
        <v>0</v>
      </c>
      <c r="BE192" s="21">
        <f>+data!BG194*data!JP194</f>
        <v>0</v>
      </c>
      <c r="BF192" s="21">
        <f>+data!BH194*data!JQ194</f>
        <v>0</v>
      </c>
      <c r="BG192" s="21">
        <f>+data!BI194*data!JR194</f>
        <v>0</v>
      </c>
      <c r="BH192" s="21">
        <f>+data!BJ194*data!JS194</f>
        <v>0</v>
      </c>
      <c r="BI192" s="21">
        <f>+data!BK194*data!JT194</f>
        <v>0</v>
      </c>
      <c r="BJ192" s="21">
        <f>+data!BL194*data!JU194</f>
        <v>0</v>
      </c>
      <c r="BK192" s="21">
        <f>+data!BM194*data!JV194</f>
        <v>0</v>
      </c>
      <c r="BL192" s="21">
        <f>+data!BN194*data!JW194</f>
        <v>0</v>
      </c>
      <c r="BM192" s="21">
        <f>+data!BO194*data!JX194</f>
        <v>0</v>
      </c>
      <c r="BN192" s="21">
        <f>+data!BP194*data!JY194</f>
        <v>0</v>
      </c>
      <c r="BO192" s="21">
        <f>+data!BQ194*data!JZ194</f>
        <v>0</v>
      </c>
      <c r="BP192" s="21">
        <f>+data!BR194*data!KA194</f>
        <v>0</v>
      </c>
      <c r="BQ192" s="21">
        <f>+data!BS194*data!KB194</f>
        <v>0</v>
      </c>
      <c r="BR192" s="21">
        <f>+data!BT194*data!KC194</f>
        <v>0</v>
      </c>
      <c r="BS192" s="21">
        <f>+data!BU194*data!KD194</f>
        <v>0</v>
      </c>
      <c r="BT192" s="21">
        <f>+data!BV194*data!KE194</f>
        <v>0</v>
      </c>
      <c r="BU192" s="21">
        <f>+data!BW194*data!KF194</f>
        <v>0</v>
      </c>
      <c r="BV192" s="21">
        <f>+data!BX194*data!KG194</f>
        <v>0</v>
      </c>
      <c r="BW192" s="21">
        <f>+data!BY194*data!KH194</f>
        <v>0</v>
      </c>
      <c r="BX192" s="21">
        <f>+data!BZ194*data!KI194</f>
        <v>0</v>
      </c>
      <c r="BY192" s="21">
        <f>+data!CA194*data!KJ194</f>
        <v>0</v>
      </c>
      <c r="BZ192" s="21">
        <f>+data!CB194*data!KK194</f>
        <v>0</v>
      </c>
      <c r="CA192" s="21">
        <f>+data!CC194*data!KL194</f>
        <v>0</v>
      </c>
    </row>
    <row r="193" spans="1:79" x14ac:dyDescent="0.2">
      <c r="A193" s="9">
        <v>704</v>
      </c>
      <c r="B193" s="21">
        <f>+data!D195*data!HM195</f>
        <v>0</v>
      </c>
      <c r="C193" s="21">
        <f>+data!E195*data!HN195</f>
        <v>0</v>
      </c>
      <c r="D193" s="21">
        <f>+data!F195*data!HO195</f>
        <v>9.8928333395775746E-3</v>
      </c>
      <c r="E193" s="21">
        <f>+data!G195*data!HP195</f>
        <v>2.5593016301572017E-2</v>
      </c>
      <c r="F193" s="21">
        <f>+data!H195*data!HQ195</f>
        <v>6.6159486231548284E-2</v>
      </c>
      <c r="G193" s="21">
        <f>+data!I195*data!HR195</f>
        <v>0.17089002442401172</v>
      </c>
      <c r="H193" s="21">
        <f>+data!J195*data!HS195</f>
        <v>0.44103936127498661</v>
      </c>
      <c r="I193" s="21">
        <f>+data!K195*data!HT195</f>
        <v>1.1372441832988269</v>
      </c>
      <c r="J193" s="21">
        <f>+data!L195*data!HU195</f>
        <v>2.9296954583369978</v>
      </c>
      <c r="K193" s="21">
        <f>+data!M195*data!HV195</f>
        <v>7.5397411237933243</v>
      </c>
      <c r="L193" s="21">
        <f>+data!N195*data!HW195</f>
        <v>19.383115849383294</v>
      </c>
      <c r="M193" s="21">
        <f>+data!O195*data!HX195</f>
        <v>20.768141699914853</v>
      </c>
      <c r="N193" s="21">
        <f>+data!P195*data!HY195</f>
        <v>22.251673240292849</v>
      </c>
      <c r="O193" s="21">
        <f>+data!Q195*data!HZ195</f>
        <v>23.840678731244743</v>
      </c>
      <c r="P193" s="21">
        <f>+data!R195*data!IA195</f>
        <v>25.542616281066444</v>
      </c>
      <c r="Q193" s="21">
        <f>+data!S195*data!IB195</f>
        <v>27.365468026296806</v>
      </c>
      <c r="R193" s="21">
        <f>+data!T195*data!IC195</f>
        <v>29.317776676392686</v>
      </c>
      <c r="S193" s="21">
        <f>+data!U195*data!ID195</f>
        <v>31.408684584143817</v>
      </c>
      <c r="T193" s="21">
        <f>+data!V195*data!IE195</f>
        <v>33.647975514485019</v>
      </c>
      <c r="U193" s="21">
        <f>+data!W195*data!IF195</f>
        <v>35.350193430952174</v>
      </c>
      <c r="V193" s="21">
        <f>+data!X195*data!IG195</f>
        <v>37.034820394097217</v>
      </c>
      <c r="W193" s="21">
        <f>+data!Y195*data!IH195</f>
        <v>47.916584119139259</v>
      </c>
      <c r="X193" s="21">
        <f>+data!Z195*data!II195</f>
        <v>58.6928021242488</v>
      </c>
      <c r="Y193" s="21">
        <f>+data!AA195*data!IJ195</f>
        <v>69.363474409425848</v>
      </c>
      <c r="Z193" s="21">
        <f>+data!AB195*data!IK195</f>
        <v>79.92860097467036</v>
      </c>
      <c r="AA193" s="21">
        <f>+data!AC195*data!IL195</f>
        <v>90.388181819982364</v>
      </c>
      <c r="AB193" s="21">
        <f>+data!AD195*data!IM195</f>
        <v>112.43550998366273</v>
      </c>
      <c r="AC193" s="21">
        <f>+data!AE195*data!IN195</f>
        <v>134.26295123081709</v>
      </c>
      <c r="AD193" s="21">
        <f>+data!AF195*data!IO195</f>
        <v>147.43402666387195</v>
      </c>
      <c r="AE193" s="21">
        <f>+data!AG195*data!IP195</f>
        <v>160.59208845625039</v>
      </c>
      <c r="AF193" s="21">
        <f>+data!AH195*data!IQ195</f>
        <v>173.73713660795252</v>
      </c>
      <c r="AG193" s="21">
        <f>+data!AI195*data!IR195</f>
        <v>186.8691711189781</v>
      </c>
      <c r="AH193" s="21">
        <f>+data!AJ195*data!IS195</f>
        <v>199.98819198932739</v>
      </c>
      <c r="AI193" s="21">
        <f>+data!AK195*data!IT195</f>
        <v>213.09419921900022</v>
      </c>
      <c r="AJ193" s="21">
        <f>+data!AL195*data!IU195</f>
        <v>226.18719280799664</v>
      </c>
      <c r="AK193" s="21">
        <f>+data!AM195*data!IV195</f>
        <v>239.26717275631668</v>
      </c>
      <c r="AL193" s="21">
        <f>+data!AN195*data!IW195</f>
        <v>252.33413906396046</v>
      </c>
      <c r="AM193" s="21">
        <f>+data!AO195*data!IX195</f>
        <v>265.38809173092767</v>
      </c>
      <c r="AN193" s="21">
        <f>+data!AP195*data!IY195</f>
        <v>278.42903075721847</v>
      </c>
      <c r="AO193" s="21">
        <f>+data!AQ195*data!IZ195</f>
        <v>291.45695614283312</v>
      </c>
      <c r="AP193" s="21">
        <f>+data!AR195*data!JA195</f>
        <v>326.68312455738771</v>
      </c>
      <c r="AQ193" s="21">
        <f>+data!AS195*data!JB195</f>
        <v>361.87431336126156</v>
      </c>
      <c r="AR193" s="21">
        <f>+data!AT195*data!JC195</f>
        <v>397.03052255445459</v>
      </c>
      <c r="AS193" s="21">
        <f>+data!AU195*data!JD195</f>
        <v>432.15175213696648</v>
      </c>
      <c r="AT193" s="21">
        <f>+data!AV195*data!JE195</f>
        <v>467.23800210879733</v>
      </c>
      <c r="AU193" s="21">
        <f>+data!AW195*data!JF195</f>
        <v>564.67287795399909</v>
      </c>
      <c r="AV193" s="21">
        <f>+data!AX195*data!JG195</f>
        <v>662.01092659550829</v>
      </c>
      <c r="AW193" s="21">
        <f>+data!AY195*data!JH195</f>
        <v>759.25214803332562</v>
      </c>
      <c r="AX193" s="21">
        <f>+data!AZ195*data!JI195</f>
        <v>856.3965422674504</v>
      </c>
      <c r="AY193" s="21">
        <f>+data!BA195*data!JJ195</f>
        <v>944.86318978769259</v>
      </c>
      <c r="AZ193" s="21">
        <f>+data!BB195*data!JK195</f>
        <v>1033.2415341964709</v>
      </c>
      <c r="BA193" s="21">
        <f>+data!BC195*data!JL195</f>
        <v>1121.5315754937856</v>
      </c>
      <c r="BB193" s="21">
        <f>+data!BD195*data!JM195</f>
        <v>1172.2066347753744</v>
      </c>
      <c r="BC193" s="21">
        <f>+data!BE195*data!JN195</f>
        <v>2973.8801996672214</v>
      </c>
      <c r="BD193" s="21">
        <f>+data!BF195*data!JO195</f>
        <v>2960.1195923460896</v>
      </c>
      <c r="BE193" s="21">
        <f>+data!BG195*data!JP195</f>
        <v>3507.1136023294507</v>
      </c>
      <c r="BF193" s="21">
        <f>+data!BH195*data!JQ195</f>
        <v>3782.405698835275</v>
      </c>
      <c r="BG193" s="21">
        <f>+data!BI195*data!JR195</f>
        <v>4796.2209650582363</v>
      </c>
      <c r="BH193" s="21">
        <f>+data!BJ195*data!JS195</f>
        <v>4687.3788883111483</v>
      </c>
      <c r="BI193" s="21">
        <f>+data!BK195*data!JT195</f>
        <v>4694.4016451747084</v>
      </c>
      <c r="BJ193" s="21">
        <f>+data!BL195*data!JU195</f>
        <v>4661.5773939267883</v>
      </c>
      <c r="BK193" s="21">
        <f>+data!BM195*data!JV195</f>
        <v>4657.0289559068215</v>
      </c>
      <c r="BL193" s="21">
        <f>+data!BN195*data!JW195</f>
        <v>4584.1798460898499</v>
      </c>
      <c r="BM193" s="21">
        <f>+data!BO195*data!JX195</f>
        <v>4581.1992678868555</v>
      </c>
      <c r="BN193" s="21">
        <f>+data!BP195*data!JY195</f>
        <v>4507.548134359401</v>
      </c>
      <c r="BO193" s="21">
        <f>+data!BQ195*data!JZ195</f>
        <v>4627.8954575707157</v>
      </c>
      <c r="BP193" s="21">
        <f>+data!BR195*data!KA195</f>
        <v>4650.8022836938435</v>
      </c>
      <c r="BQ193" s="21">
        <f>+data!BS195*data!KB195</f>
        <v>4683.2115432612309</v>
      </c>
      <c r="BR193" s="21">
        <f>+data!BT195*data!KC195</f>
        <v>4786.7995099833606</v>
      </c>
      <c r="BS193" s="21">
        <f>+data!BU195*data!KD195</f>
        <v>4797.3483150305028</v>
      </c>
      <c r="BT193" s="21">
        <f>+data!BV195*data!KE195</f>
        <v>4871.385442327598</v>
      </c>
      <c r="BU193" s="21">
        <f>+data!BW195*data!KF195</f>
        <v>4912.285607937376</v>
      </c>
      <c r="BV193" s="21">
        <f>+data!BX195*data!KG195</f>
        <v>4971.8618345791792</v>
      </c>
      <c r="BW193" s="21">
        <f>+data!BY195*data!KH195</f>
        <v>5026.4974305386586</v>
      </c>
      <c r="BX193" s="21">
        <f>+data!BZ195*data!KI195</f>
        <v>5070.6335658614216</v>
      </c>
      <c r="BY193" s="21">
        <f>+data!CA195*data!KJ195</f>
        <v>5130.7766319923167</v>
      </c>
      <c r="BZ193" s="21">
        <f>+data!CB195*data!KK195</f>
        <v>5179.879432224433</v>
      </c>
      <c r="CA193" s="21">
        <f>+data!CC195*data!KL195</f>
        <v>5234.5156581089941</v>
      </c>
    </row>
    <row r="194" spans="1:79" x14ac:dyDescent="0.2">
      <c r="A194" s="9">
        <v>705</v>
      </c>
      <c r="B194" s="21">
        <f>+data!D196*data!HM196</f>
        <v>0</v>
      </c>
      <c r="C194" s="21">
        <f>+data!E196*data!HN196</f>
        <v>0</v>
      </c>
      <c r="D194" s="21">
        <f>+data!F196*data!HO196</f>
        <v>0</v>
      </c>
      <c r="E194" s="21">
        <f>+data!G196*data!HP196</f>
        <v>0</v>
      </c>
      <c r="F194" s="21">
        <f>+data!H196*data!HQ196</f>
        <v>0</v>
      </c>
      <c r="G194" s="21">
        <f>+data!I196*data!HR196</f>
        <v>0</v>
      </c>
      <c r="H194" s="21">
        <f>+data!J196*data!HS196</f>
        <v>0</v>
      </c>
      <c r="I194" s="21">
        <f>+data!K196*data!HT196</f>
        <v>0</v>
      </c>
      <c r="J194" s="21">
        <f>+data!L196*data!HU196</f>
        <v>0</v>
      </c>
      <c r="K194" s="21">
        <f>+data!M196*data!HV196</f>
        <v>0</v>
      </c>
      <c r="L194" s="21">
        <f>+data!N196*data!HW196</f>
        <v>0</v>
      </c>
      <c r="M194" s="21">
        <f>+data!O196*data!HX196</f>
        <v>0</v>
      </c>
      <c r="N194" s="21">
        <f>+data!P196*data!HY196</f>
        <v>0</v>
      </c>
      <c r="O194" s="21">
        <f>+data!Q196*data!HZ196</f>
        <v>0</v>
      </c>
      <c r="P194" s="21">
        <f>+data!R196*data!IA196</f>
        <v>0</v>
      </c>
      <c r="Q194" s="21">
        <f>+data!S196*data!IB196</f>
        <v>0</v>
      </c>
      <c r="R194" s="21">
        <f>+data!T196*data!IC196</f>
        <v>0</v>
      </c>
      <c r="S194" s="21">
        <f>+data!U196*data!ID196</f>
        <v>0</v>
      </c>
      <c r="T194" s="21">
        <f>+data!V196*data!IE196</f>
        <v>0</v>
      </c>
      <c r="U194" s="21">
        <f>+data!W196*data!IF196</f>
        <v>0</v>
      </c>
      <c r="V194" s="21">
        <f>+data!X196*data!IG196</f>
        <v>0</v>
      </c>
      <c r="W194" s="21">
        <f>+data!Y196*data!IH196</f>
        <v>0</v>
      </c>
      <c r="X194" s="21">
        <f>+data!Z196*data!II196</f>
        <v>0</v>
      </c>
      <c r="Y194" s="21">
        <f>+data!AA196*data!IJ196</f>
        <v>0</v>
      </c>
      <c r="Z194" s="21">
        <f>+data!AB196*data!IK196</f>
        <v>0</v>
      </c>
      <c r="AA194" s="21">
        <f>+data!AC196*data!IL196</f>
        <v>0</v>
      </c>
      <c r="AB194" s="21">
        <f>+data!AD196*data!IM196</f>
        <v>0</v>
      </c>
      <c r="AC194" s="21">
        <f>+data!AE196*data!IN196</f>
        <v>0</v>
      </c>
      <c r="AD194" s="21">
        <f>+data!AF196*data!IO196</f>
        <v>0</v>
      </c>
      <c r="AE194" s="21">
        <f>+data!AG196*data!IP196</f>
        <v>0</v>
      </c>
      <c r="AF194" s="21">
        <f>+data!AH196*data!IQ196</f>
        <v>0</v>
      </c>
      <c r="AG194" s="21">
        <f>+data!AI196*data!IR196</f>
        <v>0</v>
      </c>
      <c r="AH194" s="21">
        <f>+data!AJ196*data!IS196</f>
        <v>0</v>
      </c>
      <c r="AI194" s="21">
        <f>+data!AK196*data!IT196</f>
        <v>0</v>
      </c>
      <c r="AJ194" s="21">
        <f>+data!AL196*data!IU196</f>
        <v>0</v>
      </c>
      <c r="AK194" s="21">
        <f>+data!AM196*data!IV196</f>
        <v>0</v>
      </c>
      <c r="AL194" s="21">
        <f>+data!AN196*data!IW196</f>
        <v>0</v>
      </c>
      <c r="AM194" s="21">
        <f>+data!AO196*data!IX196</f>
        <v>0</v>
      </c>
      <c r="AN194" s="21">
        <f>+data!AP196*data!IY196</f>
        <v>0</v>
      </c>
      <c r="AO194" s="21">
        <f>+data!AQ196*data!IZ196</f>
        <v>0</v>
      </c>
      <c r="AP194" s="21">
        <f>+data!AR196*data!JA196</f>
        <v>0</v>
      </c>
      <c r="AQ194" s="21">
        <f>+data!AS196*data!JB196</f>
        <v>0</v>
      </c>
      <c r="AR194" s="21">
        <f>+data!AT196*data!JC196</f>
        <v>0</v>
      </c>
      <c r="AS194" s="21">
        <f>+data!AU196*data!JD196</f>
        <v>0</v>
      </c>
      <c r="AT194" s="21">
        <f>+data!AV196*data!JE196</f>
        <v>0</v>
      </c>
      <c r="AU194" s="21">
        <f>+data!AW196*data!JF196</f>
        <v>0</v>
      </c>
      <c r="AV194" s="21">
        <f>+data!AX196*data!JG196</f>
        <v>0</v>
      </c>
      <c r="AW194" s="21">
        <f>+data!AY196*data!JH196</f>
        <v>0</v>
      </c>
      <c r="AX194" s="21">
        <f>+data!AZ196*data!JI196</f>
        <v>0</v>
      </c>
      <c r="AY194" s="21">
        <f>+data!BA196*data!JJ196</f>
        <v>0</v>
      </c>
      <c r="AZ194" s="21">
        <f>+data!BB196*data!JK196</f>
        <v>0</v>
      </c>
      <c r="BA194" s="21">
        <f>+data!BC196*data!JL196</f>
        <v>0</v>
      </c>
      <c r="BB194" s="21">
        <f>+data!BD196*data!JM196</f>
        <v>0</v>
      </c>
      <c r="BC194" s="21">
        <f>+data!BE196*data!JN196</f>
        <v>0</v>
      </c>
      <c r="BD194" s="21">
        <f>+data!BF196*data!JO196</f>
        <v>0</v>
      </c>
      <c r="BE194" s="21">
        <f>+data!BG196*data!JP196</f>
        <v>0</v>
      </c>
      <c r="BF194" s="21">
        <f>+data!BH196*data!JQ196</f>
        <v>0</v>
      </c>
      <c r="BG194" s="21">
        <f>+data!BI196*data!JR196</f>
        <v>0</v>
      </c>
      <c r="BH194" s="21">
        <f>+data!BJ196*data!JS196</f>
        <v>0</v>
      </c>
      <c r="BI194" s="21">
        <f>+data!BK196*data!JT196</f>
        <v>0</v>
      </c>
      <c r="BJ194" s="21">
        <f>+data!BL196*data!JU196</f>
        <v>0</v>
      </c>
      <c r="BK194" s="21">
        <f>+data!BM196*data!JV196</f>
        <v>0</v>
      </c>
      <c r="BL194" s="21">
        <f>+data!BN196*data!JW196</f>
        <v>0</v>
      </c>
      <c r="BM194" s="21">
        <f>+data!BO196*data!JX196</f>
        <v>0</v>
      </c>
      <c r="BN194" s="21">
        <f>+data!BP196*data!JY196</f>
        <v>0</v>
      </c>
      <c r="BO194" s="21">
        <f>+data!BQ196*data!JZ196</f>
        <v>0</v>
      </c>
      <c r="BP194" s="21">
        <f>+data!BR196*data!KA196</f>
        <v>0</v>
      </c>
      <c r="BQ194" s="21">
        <f>+data!BS196*data!KB196</f>
        <v>0</v>
      </c>
      <c r="BR194" s="21">
        <f>+data!BT196*data!KC196</f>
        <v>0</v>
      </c>
      <c r="BS194" s="21">
        <f>+data!BU196*data!KD196</f>
        <v>0</v>
      </c>
      <c r="BT194" s="21">
        <f>+data!BV196*data!KE196</f>
        <v>0</v>
      </c>
      <c r="BU194" s="21">
        <f>+data!BW196*data!KF196</f>
        <v>0</v>
      </c>
      <c r="BV194" s="21">
        <f>+data!BX196*data!KG196</f>
        <v>0</v>
      </c>
      <c r="BW194" s="21">
        <f>+data!BY196*data!KH196</f>
        <v>0</v>
      </c>
      <c r="BX194" s="21">
        <f>+data!BZ196*data!KI196</f>
        <v>0</v>
      </c>
      <c r="BY194" s="21">
        <f>+data!CA196*data!KJ196</f>
        <v>0</v>
      </c>
      <c r="BZ194" s="21">
        <f>+data!CB196*data!KK196</f>
        <v>0</v>
      </c>
      <c r="CA194" s="21">
        <f>+data!CC196*data!KL196</f>
        <v>0</v>
      </c>
    </row>
    <row r="195" spans="1:79" x14ac:dyDescent="0.2">
      <c r="A195" s="9">
        <v>706</v>
      </c>
      <c r="B195" s="21">
        <f>+data!D197*data!HM197</f>
        <v>0</v>
      </c>
      <c r="C195" s="21">
        <f>+data!E197*data!HN197</f>
        <v>0</v>
      </c>
      <c r="D195" s="21">
        <f>+data!F197*data!HO197</f>
        <v>0</v>
      </c>
      <c r="E195" s="21">
        <f>+data!G197*data!HP197</f>
        <v>0</v>
      </c>
      <c r="F195" s="21">
        <f>+data!H197*data!HQ197</f>
        <v>0</v>
      </c>
      <c r="G195" s="21">
        <f>+data!I197*data!HR197</f>
        <v>0</v>
      </c>
      <c r="H195" s="21">
        <f>+data!J197*data!HS197</f>
        <v>0</v>
      </c>
      <c r="I195" s="21">
        <f>+data!K197*data!HT197</f>
        <v>0</v>
      </c>
      <c r="J195" s="21">
        <f>+data!L197*data!HU197</f>
        <v>0</v>
      </c>
      <c r="K195" s="21">
        <f>+data!M197*data!HV197</f>
        <v>0</v>
      </c>
      <c r="L195" s="21">
        <f>+data!N197*data!HW197</f>
        <v>0</v>
      </c>
      <c r="M195" s="21">
        <f>+data!O197*data!HX197</f>
        <v>0</v>
      </c>
      <c r="N195" s="21">
        <f>+data!P197*data!HY197</f>
        <v>0</v>
      </c>
      <c r="O195" s="21">
        <f>+data!Q197*data!HZ197</f>
        <v>0</v>
      </c>
      <c r="P195" s="21">
        <f>+data!R197*data!IA197</f>
        <v>0</v>
      </c>
      <c r="Q195" s="21">
        <f>+data!S197*data!IB197</f>
        <v>0</v>
      </c>
      <c r="R195" s="21">
        <f>+data!T197*data!IC197</f>
        <v>0</v>
      </c>
      <c r="S195" s="21">
        <f>+data!U197*data!ID197</f>
        <v>0</v>
      </c>
      <c r="T195" s="21">
        <f>+data!V197*data!IE197</f>
        <v>0</v>
      </c>
      <c r="U195" s="21">
        <f>+data!W197*data!IF197</f>
        <v>0</v>
      </c>
      <c r="V195" s="21">
        <f>+data!X197*data!IG197</f>
        <v>0</v>
      </c>
      <c r="W195" s="21">
        <f>+data!Y197*data!IH197</f>
        <v>0</v>
      </c>
      <c r="X195" s="21">
        <f>+data!Z197*data!II197</f>
        <v>0</v>
      </c>
      <c r="Y195" s="21">
        <f>+data!AA197*data!IJ197</f>
        <v>0</v>
      </c>
      <c r="Z195" s="21">
        <f>+data!AB197*data!IK197</f>
        <v>0</v>
      </c>
      <c r="AA195" s="21">
        <f>+data!AC197*data!IL197</f>
        <v>0</v>
      </c>
      <c r="AB195" s="21">
        <f>+data!AD197*data!IM197</f>
        <v>0</v>
      </c>
      <c r="AC195" s="21">
        <f>+data!AE197*data!IN197</f>
        <v>0</v>
      </c>
      <c r="AD195" s="21">
        <f>+data!AF197*data!IO197</f>
        <v>0</v>
      </c>
      <c r="AE195" s="21">
        <f>+data!AG197*data!IP197</f>
        <v>0</v>
      </c>
      <c r="AF195" s="21">
        <f>+data!AH197*data!IQ197</f>
        <v>0</v>
      </c>
      <c r="AG195" s="21">
        <f>+data!AI197*data!IR197</f>
        <v>0</v>
      </c>
      <c r="AH195" s="21">
        <f>+data!AJ197*data!IS197</f>
        <v>0</v>
      </c>
      <c r="AI195" s="21">
        <f>+data!AK197*data!IT197</f>
        <v>0</v>
      </c>
      <c r="AJ195" s="21">
        <f>+data!AL197*data!IU197</f>
        <v>0</v>
      </c>
      <c r="AK195" s="21">
        <f>+data!AM197*data!IV197</f>
        <v>0</v>
      </c>
      <c r="AL195" s="21">
        <f>+data!AN197*data!IW197</f>
        <v>0</v>
      </c>
      <c r="AM195" s="21">
        <f>+data!AO197*data!IX197</f>
        <v>0</v>
      </c>
      <c r="AN195" s="21">
        <f>+data!AP197*data!IY197</f>
        <v>0</v>
      </c>
      <c r="AO195" s="21">
        <f>+data!AQ197*data!IZ197</f>
        <v>0</v>
      </c>
      <c r="AP195" s="21">
        <f>+data!AR197*data!JA197</f>
        <v>0</v>
      </c>
      <c r="AQ195" s="21">
        <f>+data!AS197*data!JB197</f>
        <v>0</v>
      </c>
      <c r="AR195" s="21">
        <f>+data!AT197*data!JC197</f>
        <v>0</v>
      </c>
      <c r="AS195" s="21">
        <f>+data!AU197*data!JD197</f>
        <v>0</v>
      </c>
      <c r="AT195" s="21">
        <f>+data!AV197*data!JE197</f>
        <v>0</v>
      </c>
      <c r="AU195" s="21">
        <f>+data!AW197*data!JF197</f>
        <v>0</v>
      </c>
      <c r="AV195" s="21">
        <f>+data!AX197*data!JG197</f>
        <v>0</v>
      </c>
      <c r="AW195" s="21">
        <f>+data!AY197*data!JH197</f>
        <v>0</v>
      </c>
      <c r="AX195" s="21">
        <f>+data!AZ197*data!JI197</f>
        <v>0</v>
      </c>
      <c r="AY195" s="21">
        <f>+data!BA197*data!JJ197</f>
        <v>0</v>
      </c>
      <c r="AZ195" s="21">
        <f>+data!BB197*data!JK197</f>
        <v>0</v>
      </c>
      <c r="BA195" s="21">
        <f>+data!BC197*data!JL197</f>
        <v>0</v>
      </c>
      <c r="BB195" s="21">
        <f>+data!BD197*data!JM197</f>
        <v>0</v>
      </c>
      <c r="BC195" s="21">
        <f>+data!BE197*data!JN197</f>
        <v>0</v>
      </c>
      <c r="BD195" s="21">
        <f>+data!BF197*data!JO197</f>
        <v>0.35</v>
      </c>
      <c r="BE195" s="21">
        <f>+data!BG197*data!JP197</f>
        <v>5.9</v>
      </c>
      <c r="BF195" s="21">
        <f>+data!BH197*data!JQ197</f>
        <v>5</v>
      </c>
      <c r="BG195" s="21">
        <f>+data!BI197*data!JR197</f>
        <v>1</v>
      </c>
      <c r="BH195" s="21">
        <f>+data!BJ197*data!JS197</f>
        <v>0.67</v>
      </c>
      <c r="BI195" s="21">
        <f>+data!BK197*data!JT197</f>
        <v>2</v>
      </c>
      <c r="BJ195" s="21">
        <f>+data!BL197*data!JU197</f>
        <v>2</v>
      </c>
      <c r="BK195" s="21">
        <f>+data!BM197*data!JV197</f>
        <v>3</v>
      </c>
      <c r="BL195" s="21">
        <f>+data!BN197*data!JW197</f>
        <v>3.18</v>
      </c>
      <c r="BM195" s="21">
        <f>+data!BO197*data!JX197</f>
        <v>3.177</v>
      </c>
      <c r="BN195" s="21">
        <f>+data!BP197*data!JY197</f>
        <v>2.6</v>
      </c>
      <c r="BO195" s="21">
        <f>+data!BQ197*data!JZ197</f>
        <v>3.0219999999999998</v>
      </c>
      <c r="BP195" s="21">
        <f>+data!BR197*data!KA197</f>
        <v>2.9169999999999998</v>
      </c>
      <c r="BQ195" s="21">
        <f>+data!BS197*data!KB197</f>
        <v>3.0529999999999999</v>
      </c>
      <c r="BR195" s="21">
        <f>+data!BT197*data!KC197</f>
        <v>3.1219999999999999</v>
      </c>
      <c r="BS195" s="21">
        <f>+data!BU197*data!KD197</f>
        <v>3.079733333333337</v>
      </c>
      <c r="BT195" s="21">
        <f>+data!BV197*data!KE197</f>
        <v>3.249088888888906</v>
      </c>
      <c r="BU195" s="21">
        <f>+data!BW197*data!KF197</f>
        <v>3.2430681481481543</v>
      </c>
      <c r="BV195" s="21">
        <f>+data!BX197*data!KG197</f>
        <v>3.3282824691358144</v>
      </c>
      <c r="BW195" s="21">
        <f>+data!BY197*data!KH197</f>
        <v>3.3700927078189551</v>
      </c>
      <c r="BX195" s="21">
        <f>+data!BZ197*data!KI197</f>
        <v>3.4300532784636744</v>
      </c>
      <c r="BY195" s="21">
        <f>+data!CA197*data!KJ197</f>
        <v>3.503369021307762</v>
      </c>
      <c r="BZ195" s="21">
        <f>+data!CB197*data!KK197</f>
        <v>3.5414090481329481</v>
      </c>
      <c r="CA195" s="21">
        <f>+data!CC197*data!KL197</f>
        <v>3.6104049182096674</v>
      </c>
    </row>
    <row r="196" spans="1:79" x14ac:dyDescent="0.2">
      <c r="A196" s="9">
        <v>710</v>
      </c>
      <c r="B196" s="21">
        <f>+data!D198*data!HM198</f>
        <v>0</v>
      </c>
      <c r="C196" s="21">
        <f>+data!E198*data!HN198</f>
        <v>0</v>
      </c>
      <c r="D196" s="21">
        <f>+data!F198*data!HO198</f>
        <v>0</v>
      </c>
      <c r="E196" s="21">
        <f>+data!G198*data!HP198</f>
        <v>0</v>
      </c>
      <c r="F196" s="21">
        <f>+data!H198*data!HQ198</f>
        <v>0</v>
      </c>
      <c r="G196" s="21">
        <f>+data!I198*data!HR198</f>
        <v>0</v>
      </c>
      <c r="H196" s="21">
        <f>+data!J198*data!HS198</f>
        <v>0</v>
      </c>
      <c r="I196" s="21">
        <f>+data!K198*data!HT198</f>
        <v>0</v>
      </c>
      <c r="J196" s="21">
        <f>+data!L198*data!HU198</f>
        <v>0</v>
      </c>
      <c r="K196" s="21">
        <f>+data!M198*data!HV198</f>
        <v>0</v>
      </c>
      <c r="L196" s="21">
        <f>+data!N198*data!HW198</f>
        <v>0</v>
      </c>
      <c r="M196" s="21">
        <f>+data!O198*data!HX198</f>
        <v>0</v>
      </c>
      <c r="N196" s="21">
        <f>+data!P198*data!HY198</f>
        <v>0</v>
      </c>
      <c r="O196" s="21">
        <f>+data!Q198*data!HZ198</f>
        <v>0</v>
      </c>
      <c r="P196" s="21">
        <f>+data!R198*data!IA198</f>
        <v>0</v>
      </c>
      <c r="Q196" s="21">
        <f>+data!S198*data!IB198</f>
        <v>0</v>
      </c>
      <c r="R196" s="21">
        <f>+data!T198*data!IC198</f>
        <v>0</v>
      </c>
      <c r="S196" s="21">
        <f>+data!U198*data!ID198</f>
        <v>0</v>
      </c>
      <c r="T196" s="21">
        <f>+data!V198*data!IE198</f>
        <v>0</v>
      </c>
      <c r="U196" s="21">
        <f>+data!W198*data!IF198</f>
        <v>0</v>
      </c>
      <c r="V196" s="21">
        <f>+data!X198*data!IG198</f>
        <v>0</v>
      </c>
      <c r="W196" s="21">
        <f>+data!Y198*data!IH198</f>
        <v>0</v>
      </c>
      <c r="X196" s="21">
        <f>+data!Z198*data!II198</f>
        <v>0</v>
      </c>
      <c r="Y196" s="21">
        <f>+data!AA198*data!IJ198</f>
        <v>0</v>
      </c>
      <c r="Z196" s="21">
        <f>+data!AB198*data!IK198</f>
        <v>0</v>
      </c>
      <c r="AA196" s="21">
        <f>+data!AC198*data!IL198</f>
        <v>0</v>
      </c>
      <c r="AB196" s="21">
        <f>+data!AD198*data!IM198</f>
        <v>0</v>
      </c>
      <c r="AC196" s="21">
        <f>+data!AE198*data!IN198</f>
        <v>0</v>
      </c>
      <c r="AD196" s="21">
        <f>+data!AF198*data!IO198</f>
        <v>0</v>
      </c>
      <c r="AE196" s="21">
        <f>+data!AG198*data!IP198</f>
        <v>0</v>
      </c>
      <c r="AF196" s="21">
        <f>+data!AH198*data!IQ198</f>
        <v>0</v>
      </c>
      <c r="AG196" s="21">
        <f>+data!AI198*data!IR198</f>
        <v>0</v>
      </c>
      <c r="AH196" s="21">
        <f>+data!AJ198*data!IS198</f>
        <v>0</v>
      </c>
      <c r="AI196" s="21">
        <f>+data!AK198*data!IT198</f>
        <v>0</v>
      </c>
      <c r="AJ196" s="21">
        <f>+data!AL198*data!IU198</f>
        <v>0</v>
      </c>
      <c r="AK196" s="21">
        <f>+data!AM198*data!IV198</f>
        <v>0</v>
      </c>
      <c r="AL196" s="21">
        <f>+data!AN198*data!IW198</f>
        <v>0</v>
      </c>
      <c r="AM196" s="21">
        <f>+data!AO198*data!IX198</f>
        <v>0</v>
      </c>
      <c r="AN196" s="21">
        <f>+data!AP198*data!IY198</f>
        <v>0</v>
      </c>
      <c r="AO196" s="21">
        <f>+data!AQ198*data!IZ198</f>
        <v>0</v>
      </c>
      <c r="AP196" s="21">
        <f>+data!AR198*data!JA198</f>
        <v>0</v>
      </c>
      <c r="AQ196" s="21">
        <f>+data!AS198*data!JB198</f>
        <v>0</v>
      </c>
      <c r="AR196" s="21">
        <f>+data!AT198*data!JC198</f>
        <v>0</v>
      </c>
      <c r="AS196" s="21">
        <f>+data!AU198*data!JD198</f>
        <v>0</v>
      </c>
      <c r="AT196" s="21">
        <f>+data!AV198*data!JE198</f>
        <v>0</v>
      </c>
      <c r="AU196" s="21">
        <f>+data!AW198*data!JF198</f>
        <v>0</v>
      </c>
      <c r="AV196" s="21">
        <f>+data!AX198*data!JG198</f>
        <v>0</v>
      </c>
      <c r="AW196" s="21">
        <f>+data!AY198*data!JH198</f>
        <v>0</v>
      </c>
      <c r="AX196" s="21">
        <f>+data!AZ198*data!JI198</f>
        <v>0</v>
      </c>
      <c r="AY196" s="21">
        <f>+data!BA198*data!JJ198</f>
        <v>0</v>
      </c>
      <c r="AZ196" s="21">
        <f>+data!BB198*data!JK198</f>
        <v>0</v>
      </c>
      <c r="BA196" s="21">
        <f>+data!BC198*data!JL198</f>
        <v>0</v>
      </c>
      <c r="BB196" s="21">
        <f>+data!BD198*data!JM198</f>
        <v>0</v>
      </c>
      <c r="BC196" s="21">
        <f>+data!BE198*data!JN198</f>
        <v>1.6</v>
      </c>
      <c r="BD196" s="21">
        <f>+data!BF198*data!JO198</f>
        <v>1.3</v>
      </c>
      <c r="BE196" s="21">
        <f>+data!BG198*data!JP198</f>
        <v>1.3</v>
      </c>
      <c r="BF196" s="21">
        <f>+data!BH198*data!JQ198</f>
        <v>1.1910000000000001</v>
      </c>
      <c r="BG196" s="21">
        <f>+data!BI198*data!JR198</f>
        <v>1.018</v>
      </c>
      <c r="BH196" s="21">
        <f>+data!BJ198*data!JS198</f>
        <v>1.4</v>
      </c>
      <c r="BI196" s="21">
        <f>+data!BK198*data!JT198</f>
        <v>1.496</v>
      </c>
      <c r="BJ196" s="21">
        <f>+data!BL198*data!JU198</f>
        <v>1.482</v>
      </c>
      <c r="BK196" s="21">
        <f>+data!BM198*data!JV198</f>
        <v>1.375</v>
      </c>
      <c r="BL196" s="21">
        <f>+data!BN198*data!JW198</f>
        <v>1.361</v>
      </c>
      <c r="BM196" s="21">
        <f>+data!BO198*data!JX198</f>
        <v>0.94699999999999995</v>
      </c>
      <c r="BN196" s="21">
        <f>+data!BP198*data!JY198</f>
        <v>1.077</v>
      </c>
      <c r="BO196" s="21">
        <f>+data!BQ198*data!JZ198</f>
        <v>1.1990000000000001</v>
      </c>
      <c r="BP196" s="21">
        <f>+data!BR198*data!KA198</f>
        <v>1.046</v>
      </c>
      <c r="BQ196" s="21">
        <f>+data!BS198*data!KB198</f>
        <v>1.123</v>
      </c>
      <c r="BR196" s="21">
        <f>+data!BT198*data!KC198</f>
        <v>1.012</v>
      </c>
      <c r="BS196" s="21">
        <f>+data!BU198*data!KD198</f>
        <v>1.0983333333333327</v>
      </c>
      <c r="BT196" s="21">
        <f>+data!BV198*data!KE198</f>
        <v>1.0548222222222208</v>
      </c>
      <c r="BU196" s="21">
        <f>+data!BW198*data!KF198</f>
        <v>1.02137037037037</v>
      </c>
      <c r="BV196" s="21">
        <f>+data!BX198*data!KG198</f>
        <v>1.0351195061728387</v>
      </c>
      <c r="BW196" s="21">
        <f>+data!BY198*data!KH198</f>
        <v>1.0119606584362124</v>
      </c>
      <c r="BX196" s="21">
        <f>+data!BZ198*data!KI198</f>
        <v>1.0166053443072691</v>
      </c>
      <c r="BY196" s="21">
        <f>+data!CA198*data!KJ198</f>
        <v>0.9873543557384501</v>
      </c>
      <c r="BZ196" s="21">
        <f>+data!CB198*data!KK198</f>
        <v>0.98372608370674897</v>
      </c>
      <c r="CA196" s="21">
        <f>+data!CC198*data!KL198</f>
        <v>0.97666883324695775</v>
      </c>
    </row>
    <row r="197" spans="1:79" x14ac:dyDescent="0.2">
      <c r="A197" s="9">
        <v>716</v>
      </c>
      <c r="B197" s="21">
        <f>+data!D199*data!HM199</f>
        <v>0</v>
      </c>
      <c r="C197" s="21">
        <f>+data!E199*data!HN199</f>
        <v>0</v>
      </c>
      <c r="D197" s="21">
        <f>+data!F199*data!HO199</f>
        <v>1.3981136047900992E-6</v>
      </c>
      <c r="E197" s="21">
        <f>+data!G199*data!HP199</f>
        <v>3.1457556107777225E-6</v>
      </c>
      <c r="F197" s="21">
        <f>+data!H199*data!HQ199</f>
        <v>7.0779501242498753E-6</v>
      </c>
      <c r="G197" s="21">
        <f>+data!I199*data!HR199</f>
        <v>1.5925387779562219E-5</v>
      </c>
      <c r="H197" s="21">
        <f>+data!J199*data!HS199</f>
        <v>3.5832122504014987E-5</v>
      </c>
      <c r="I197" s="21">
        <f>+data!K199*data!HT199</f>
        <v>8.0622275634033733E-5</v>
      </c>
      <c r="J197" s="21">
        <f>+data!L199*data!HU199</f>
        <v>1.8140012017657588E-4</v>
      </c>
      <c r="K197" s="21">
        <f>+data!M199*data!HV199</f>
        <v>4.0815027039729578E-4</v>
      </c>
      <c r="L197" s="21">
        <f>+data!N199*data!HW199</f>
        <v>9.1833810839391547E-4</v>
      </c>
      <c r="M197" s="21">
        <f>+data!O199*data!HX199</f>
        <v>1.5742939001038554E-3</v>
      </c>
      <c r="N197" s="21">
        <f>+data!P199*data!HY199</f>
        <v>2.6987895430351811E-3</v>
      </c>
      <c r="O197" s="21">
        <f>+data!Q199*data!HZ199</f>
        <v>4.6264963594888813E-3</v>
      </c>
      <c r="P197" s="21">
        <f>+data!R199*data!IA199</f>
        <v>7.9311366162666541E-3</v>
      </c>
      <c r="Q197" s="21">
        <f>+data!S199*data!IB199</f>
        <v>1.3596234199314265E-2</v>
      </c>
      <c r="R197" s="21">
        <f>+data!T199*data!IC199</f>
        <v>2.3307830055967309E-2</v>
      </c>
      <c r="S197" s="21">
        <f>+data!U199*data!ID199</f>
        <v>3.9956280095943965E-2</v>
      </c>
      <c r="T197" s="21">
        <f>+data!V199*data!IE199</f>
        <v>6.8496480164475362E-2</v>
      </c>
      <c r="U197" s="21">
        <f>+data!W199*data!IF199</f>
        <v>0.12079446839816263</v>
      </c>
      <c r="V197" s="21">
        <f>+data!X199*data!IG199</f>
        <v>0.20826632482441826</v>
      </c>
      <c r="W197" s="21">
        <f>+data!Y199*data!IH199</f>
        <v>0.31239948723662742</v>
      </c>
      <c r="X197" s="21">
        <f>+data!Z199*data!II199</f>
        <v>0.46859923085494115</v>
      </c>
      <c r="Y197" s="21">
        <f>+data!AA199*data!IJ199</f>
        <v>0.70289884628241162</v>
      </c>
      <c r="Z197" s="21">
        <f>+data!AB199*data!IK199</f>
        <v>1.0543482694236173</v>
      </c>
      <c r="AA197" s="21">
        <f>+data!AC199*data!IL199</f>
        <v>3.1630448082708522</v>
      </c>
      <c r="AB197" s="21">
        <f>+data!AD199*data!IM199</f>
        <v>5.1478554254608122</v>
      </c>
      <c r="AC197" s="21">
        <f>+data!AE199*data!IN199</f>
        <v>8.3267154577730196</v>
      </c>
      <c r="AD197" s="21">
        <f>+data!AF199*data!IO199</f>
        <v>8.3590962772293746</v>
      </c>
      <c r="AE197" s="21">
        <f>+data!AG199*data!IP199</f>
        <v>8.4036911223074178</v>
      </c>
      <c r="AF197" s="21">
        <f>+data!AH199*data!IQ199</f>
        <v>8.4506526318340107</v>
      </c>
      <c r="AG197" s="21">
        <f>+data!AI199*data!IR199</f>
        <v>8.5002288861543889</v>
      </c>
      <c r="AH197" s="21">
        <f>+data!AJ199*data!IS199</f>
        <v>8.552707971054005</v>
      </c>
      <c r="AI197" s="21">
        <f>+data!AK199*data!IT199</f>
        <v>8.608426905656712</v>
      </c>
      <c r="AJ197" s="21">
        <f>+data!AL199*data!IU199</f>
        <v>8.667783172657856</v>
      </c>
      <c r="AK197" s="21">
        <f>+data!AM199*data!IV199</f>
        <v>8.7312498068630209</v>
      </c>
      <c r="AL197" s="21">
        <f>+data!AN199*data!IW199</f>
        <v>8.7993954302730391</v>
      </c>
      <c r="AM197" s="21">
        <f>+data!AO199*data!IX199</f>
        <v>8.8729112909933985</v>
      </c>
      <c r="AN197" s="21">
        <f>+data!AP199*data!IY199</f>
        <v>8.9526484244296292</v>
      </c>
      <c r="AO197" s="21">
        <f>+data!AQ199*data!IZ199</f>
        <v>9.039669785232979</v>
      </c>
      <c r="AP197" s="21">
        <f>+data!AR199*data!JA199</f>
        <v>9.1353251074112656</v>
      </c>
      <c r="AQ197" s="21">
        <f>+data!AS199*data!JB199</f>
        <v>9.2413613163277351</v>
      </c>
      <c r="AR197" s="21">
        <f>+data!AT199*data!JC199</f>
        <v>9.3600905029311594</v>
      </c>
      <c r="AS197" s="21">
        <f>+data!AU199*data!JD199</f>
        <v>9.4946549255613633</v>
      </c>
      <c r="AT197" s="21">
        <f>+data!AV199*data!JE199</f>
        <v>9.6494635413776919</v>
      </c>
      <c r="AU197" s="21">
        <f>+data!AW199*data!JF199</f>
        <v>9.8309496555240319</v>
      </c>
      <c r="AV197" s="21">
        <f>+data!AX199*data!JG199</f>
        <v>10.048973522428957</v>
      </c>
      <c r="AW197" s="21">
        <f>+data!AY199*data!JH199</f>
        <v>10.31964024977021</v>
      </c>
      <c r="AX197" s="21">
        <f>+data!AZ199*data!JI199</f>
        <v>10.671603378394563</v>
      </c>
      <c r="AY197" s="21">
        <f>+data!BA199*data!JJ199</f>
        <v>11.162420148551899</v>
      </c>
      <c r="AZ197" s="21">
        <f>+data!BB199*data!JK199</f>
        <v>11.931466925425484</v>
      </c>
      <c r="BA197" s="21">
        <f>+data!BC199*data!JL199</f>
        <v>13.449196795281678</v>
      </c>
      <c r="BB197" s="21">
        <f>+data!BD199*data!JM199</f>
        <v>0</v>
      </c>
      <c r="BC197" s="21">
        <f>+data!BE199*data!JN199</f>
        <v>1</v>
      </c>
      <c r="BD197" s="21">
        <f>+data!BF199*data!JO199</f>
        <v>2.65</v>
      </c>
      <c r="BE197" s="21">
        <f>+data!BG199*data!JP199</f>
        <v>0.6</v>
      </c>
      <c r="BF197" s="21">
        <f>+data!BH199*data!JQ199</f>
        <v>0.2</v>
      </c>
      <c r="BG197" s="21">
        <f>+data!BI199*data!JR199</f>
        <v>0.25</v>
      </c>
      <c r="BH197" s="21">
        <f>+data!BJ199*data!JS199</f>
        <v>0.22</v>
      </c>
      <c r="BI197" s="21">
        <f>+data!BK199*data!JT199</f>
        <v>0.23400000000000001</v>
      </c>
      <c r="BJ197" s="21">
        <f>+data!BL199*data!JU199</f>
        <v>0.28999999999999998</v>
      </c>
      <c r="BK197" s="21">
        <f>+data!BM199*data!JV199</f>
        <v>0.35299999999999998</v>
      </c>
      <c r="BL197" s="21">
        <f>+data!BN199*data!JW199</f>
        <v>0.374</v>
      </c>
      <c r="BM197" s="21">
        <f>+data!BO199*data!JX199</f>
        <v>0.25</v>
      </c>
      <c r="BN197" s="21">
        <f>+data!BP199*data!JY199</f>
        <v>0.21299999999999999</v>
      </c>
      <c r="BO197" s="21">
        <f>+data!BQ199*data!JZ199</f>
        <v>0.24399999999999999</v>
      </c>
      <c r="BP197" s="21">
        <f>+data!BR199*data!KA199</f>
        <v>0.218</v>
      </c>
      <c r="BQ197" s="21">
        <f>+data!BS199*data!KB199</f>
        <v>0.28799999999999998</v>
      </c>
      <c r="BR197" s="21">
        <f>+data!BT199*data!KC199</f>
        <v>0.30399999999999999</v>
      </c>
      <c r="BS197" s="21">
        <f>+data!BU199*data!KD199</f>
        <v>0.29973333333333585</v>
      </c>
      <c r="BT197" s="21">
        <f>+data!BV199*data!KE199</f>
        <v>0.32948888888888206</v>
      </c>
      <c r="BU197" s="21">
        <f>+data!BW199*data!KF199</f>
        <v>0.34940148148147898</v>
      </c>
      <c r="BV197" s="21">
        <f>+data!BX199*data!KG199</f>
        <v>0.37582469135801944</v>
      </c>
      <c r="BW197" s="21">
        <f>+data!BY199*data!KH199</f>
        <v>0.38491641152262446</v>
      </c>
      <c r="BX197" s="21">
        <f>+data!BZ199*data!KI199</f>
        <v>0.40583767352536881</v>
      </c>
      <c r="BY197" s="21">
        <f>+data!CA199*data!KJ199</f>
        <v>0.42985649455874864</v>
      </c>
      <c r="BZ197" s="21">
        <f>+data!CB199*data!KK199</f>
        <v>0.4472447726870854</v>
      </c>
      <c r="CA197" s="21">
        <f>+data!CC199*data!KL199</f>
        <v>0.46607023361885069</v>
      </c>
    </row>
    <row r="198" spans="1:79" x14ac:dyDescent="0.2">
      <c r="A198" s="9">
        <v>724</v>
      </c>
      <c r="B198" s="21">
        <f>+data!D200*data!HM200</f>
        <v>0</v>
      </c>
      <c r="C198" s="21">
        <f>+data!E200*data!HN200</f>
        <v>0</v>
      </c>
      <c r="D198" s="21">
        <f>+data!F200*data!HO200</f>
        <v>0</v>
      </c>
      <c r="E198" s="21">
        <f>+data!G200*data!HP200</f>
        <v>0</v>
      </c>
      <c r="F198" s="21">
        <f>+data!H200*data!HQ200</f>
        <v>0</v>
      </c>
      <c r="G198" s="21">
        <f>+data!I200*data!HR200</f>
        <v>0</v>
      </c>
      <c r="H198" s="21">
        <f>+data!J200*data!HS200</f>
        <v>0</v>
      </c>
      <c r="I198" s="21">
        <f>+data!K200*data!HT200</f>
        <v>0</v>
      </c>
      <c r="J198" s="21">
        <f>+data!L200*data!HU200</f>
        <v>0</v>
      </c>
      <c r="K198" s="21">
        <f>+data!M200*data!HV200</f>
        <v>0</v>
      </c>
      <c r="L198" s="21">
        <f>+data!N200*data!HW200</f>
        <v>0</v>
      </c>
      <c r="M198" s="21">
        <f>+data!O200*data!HX200</f>
        <v>0</v>
      </c>
      <c r="N198" s="21">
        <f>+data!P200*data!HY200</f>
        <v>0</v>
      </c>
      <c r="O198" s="21">
        <f>+data!Q200*data!HZ200</f>
        <v>0</v>
      </c>
      <c r="P198" s="21">
        <f>+data!R200*data!IA200</f>
        <v>0</v>
      </c>
      <c r="Q198" s="21">
        <f>+data!S200*data!IB200</f>
        <v>0</v>
      </c>
      <c r="R198" s="21">
        <f>+data!T200*data!IC200</f>
        <v>0</v>
      </c>
      <c r="S198" s="21">
        <f>+data!U200*data!ID200</f>
        <v>0</v>
      </c>
      <c r="T198" s="21">
        <f>+data!V200*data!IE200</f>
        <v>0</v>
      </c>
      <c r="U198" s="21">
        <f>+data!W200*data!IF200</f>
        <v>0</v>
      </c>
      <c r="V198" s="21">
        <f>+data!X200*data!IG200</f>
        <v>8.1299862657081761</v>
      </c>
      <c r="W198" s="21">
        <f>+data!Y200*data!IH200</f>
        <v>9.1462345489217025</v>
      </c>
      <c r="X198" s="21">
        <f>+data!Z200*data!II200</f>
        <v>11.178731115348745</v>
      </c>
      <c r="Y198" s="21">
        <f>+data!AA200*data!IJ200</f>
        <v>15.243724248202838</v>
      </c>
      <c r="Z198" s="21">
        <f>+data!AB200*data!IK200</f>
        <v>11.178731115348745</v>
      </c>
      <c r="AA198" s="21">
        <f>+data!AC200*data!IL200</f>
        <v>13.211227681775794</v>
      </c>
      <c r="AB198" s="21">
        <f>+data!AD200*data!IM200</f>
        <v>17.27622081462988</v>
      </c>
      <c r="AC198" s="21">
        <f>+data!AE200*data!IN200</f>
        <v>16.259972531416352</v>
      </c>
      <c r="AD198" s="21">
        <f>+data!AF200*data!IO200</f>
        <v>18.348686291319428</v>
      </c>
      <c r="AE198" s="21">
        <f>+data!AG200*data!IP200</f>
        <v>18.858372021633855</v>
      </c>
      <c r="AF198" s="21">
        <f>+data!AH200*data!IQ200</f>
        <v>19.382215688901464</v>
      </c>
      <c r="AG198" s="21">
        <f>+data!AI200*data!IR200</f>
        <v>19.920610569148725</v>
      </c>
      <c r="AH198" s="21">
        <f>+data!AJ200*data!IS200</f>
        <v>20.473960862736185</v>
      </c>
      <c r="AI198" s="21">
        <f>+data!AK200*data!IT200</f>
        <v>21.042681997812203</v>
      </c>
      <c r="AJ198" s="21">
        <f>+data!AL200*data!IU200</f>
        <v>21.627200942195866</v>
      </c>
      <c r="AK198" s="21">
        <f>+data!AM200*data!IV200</f>
        <v>22.227956523923538</v>
      </c>
      <c r="AL198" s="21">
        <f>+data!AN200*data!IW200</f>
        <v>22.845399760699191</v>
      </c>
      <c r="AM198" s="21">
        <f>+data!AO200*data!IX200</f>
        <v>23.479994198496385</v>
      </c>
      <c r="AN198" s="21">
        <f>+data!AP200*data!IY200</f>
        <v>24.132216259565727</v>
      </c>
      <c r="AO198" s="21">
        <f>+data!AQ200*data!IZ200</f>
        <v>24.802555600109226</v>
      </c>
      <c r="AP198" s="21">
        <f>+data!AR200*data!JA200</f>
        <v>26.505787722775089</v>
      </c>
      <c r="AQ198" s="21">
        <f>+data!AS200*data!JB200</f>
        <v>26.463344412123231</v>
      </c>
      <c r="AR198" s="21">
        <f>+data!AT200*data!JC200</f>
        <v>28.893971188326866</v>
      </c>
      <c r="AS198" s="21">
        <f>+data!AU200*data!JD200</f>
        <v>31.841091209646081</v>
      </c>
      <c r="AT198" s="21">
        <f>+data!AV200*data!JE200</f>
        <v>33.549583911660335</v>
      </c>
      <c r="AU198" s="21">
        <f>+data!AW200*data!JF200</f>
        <v>35.341863295660019</v>
      </c>
      <c r="AV198" s="21">
        <f>+data!AX200*data!JG200</f>
        <v>36.977679070676395</v>
      </c>
      <c r="AW198" s="21">
        <f>+data!AY200*data!JH200</f>
        <v>37.792241156144463</v>
      </c>
      <c r="AX198" s="21">
        <f>+data!AZ200*data!JI200</f>
        <v>38</v>
      </c>
      <c r="AY198" s="21">
        <f>+data!BA200*data!JJ200</f>
        <v>49</v>
      </c>
      <c r="AZ198" s="21">
        <f>+data!BB200*data!JK200</f>
        <v>49</v>
      </c>
      <c r="BA198" s="21">
        <f>+data!BC200*data!JL200</f>
        <v>54</v>
      </c>
      <c r="BB198" s="21">
        <f>+data!BD200*data!JM200</f>
        <v>58</v>
      </c>
      <c r="BC198" s="21">
        <f>+data!BE200*data!JN200</f>
        <v>61.9</v>
      </c>
      <c r="BD198" s="21">
        <f>+data!BF200*data!JO200</f>
        <v>64.155000000000001</v>
      </c>
      <c r="BE198" s="21">
        <f>+data!BG200*data!JP200</f>
        <v>68.400000000000006</v>
      </c>
      <c r="BF198" s="21">
        <f>+data!BH200*data!JQ200</f>
        <v>90.387</v>
      </c>
      <c r="BG198" s="21">
        <f>+data!BI200*data!JR200</f>
        <v>117.045</v>
      </c>
      <c r="BH198" s="21">
        <f>+data!BJ200*data!JS200</f>
        <v>115.59399999999999</v>
      </c>
      <c r="BI198" s="21">
        <f>+data!BK200*data!JT200</f>
        <v>113.468</v>
      </c>
      <c r="BJ198" s="21">
        <f>+data!BL200*data!JU200</f>
        <v>117.5</v>
      </c>
      <c r="BK198" s="21">
        <f>+data!BM200*data!JV200</f>
        <v>122.63200000000001</v>
      </c>
      <c r="BL198" s="21">
        <f>+data!BN200*data!JW200</f>
        <v>119.15</v>
      </c>
      <c r="BM198" s="21">
        <f>+data!BO200*data!JX200</f>
        <v>106.535</v>
      </c>
      <c r="BN198" s="21">
        <f>+data!BP200*data!JY200</f>
        <v>101.565</v>
      </c>
      <c r="BO198" s="21">
        <f>+data!BQ200*data!JZ200</f>
        <v>96.1</v>
      </c>
      <c r="BP198" s="21">
        <f>+data!BR200*data!KA200</f>
        <v>119.3</v>
      </c>
      <c r="BQ198" s="21">
        <f>+data!BS200*data!KB200</f>
        <v>122.184</v>
      </c>
      <c r="BR198" s="21">
        <f>+data!BT200*data!KC200</f>
        <v>122.36799999999999</v>
      </c>
      <c r="BS198" s="21">
        <f>+data!BU200*data!KD200</f>
        <v>127.76419999999962</v>
      </c>
      <c r="BT198" s="21">
        <f>+data!BV200*data!KE200</f>
        <v>136.14860000000044</v>
      </c>
      <c r="BU198" s="21">
        <f>+data!BW200*data!KF200</f>
        <v>143.22609333333457</v>
      </c>
      <c r="BV198" s="21">
        <f>+data!BX200*data!KG200</f>
        <v>145.190528888892</v>
      </c>
      <c r="BW198" s="21">
        <f>+data!BY200*data!KH200</f>
        <v>151.41270281481775</v>
      </c>
      <c r="BX198" s="21">
        <f>+data!BZ200*data!KI200</f>
        <v>158.14302024691824</v>
      </c>
      <c r="BY198" s="21">
        <f>+data!CA200*data!KJ200</f>
        <v>163.61260873745232</v>
      </c>
      <c r="BZ198" s="21">
        <f>+data!CB200*data!KK200</f>
        <v>168.45155883896223</v>
      </c>
      <c r="CA198" s="21">
        <f>+data!CC200*data!KL200</f>
        <v>173.81847392732197</v>
      </c>
    </row>
    <row r="199" spans="1:79" x14ac:dyDescent="0.2">
      <c r="A199" s="9">
        <v>732</v>
      </c>
      <c r="B199" s="21">
        <f>+data!D201*data!HM201</f>
        <v>0</v>
      </c>
      <c r="C199" s="21">
        <f>+data!E201*data!HN201</f>
        <v>0</v>
      </c>
      <c r="D199" s="21">
        <f>+data!F201*data!HO201</f>
        <v>0</v>
      </c>
      <c r="E199" s="21">
        <f>+data!G201*data!HP201</f>
        <v>0</v>
      </c>
      <c r="F199" s="21">
        <f>+data!H201*data!HQ201</f>
        <v>0</v>
      </c>
      <c r="G199" s="21">
        <f>+data!I201*data!HR201</f>
        <v>0</v>
      </c>
      <c r="H199" s="21">
        <f>+data!J201*data!HS201</f>
        <v>0</v>
      </c>
      <c r="I199" s="21">
        <f>+data!K201*data!HT201</f>
        <v>0</v>
      </c>
      <c r="J199" s="21">
        <f>+data!L201*data!HU201</f>
        <v>0</v>
      </c>
      <c r="K199" s="21">
        <f>+data!M201*data!HV201</f>
        <v>0</v>
      </c>
      <c r="L199" s="21">
        <f>+data!N201*data!HW201</f>
        <v>0</v>
      </c>
      <c r="M199" s="21">
        <f>+data!O201*data!HX201</f>
        <v>0</v>
      </c>
      <c r="N199" s="21">
        <f>+data!P201*data!HY201</f>
        <v>0</v>
      </c>
      <c r="O199" s="21">
        <f>+data!Q201*data!HZ201</f>
        <v>0</v>
      </c>
      <c r="P199" s="21">
        <f>+data!R201*data!IA201</f>
        <v>0</v>
      </c>
      <c r="Q199" s="21">
        <f>+data!S201*data!IB201</f>
        <v>0</v>
      </c>
      <c r="R199" s="21">
        <f>+data!T201*data!IC201</f>
        <v>0</v>
      </c>
      <c r="S199" s="21">
        <f>+data!U201*data!ID201</f>
        <v>0</v>
      </c>
      <c r="T199" s="21">
        <f>+data!V201*data!IE201</f>
        <v>0</v>
      </c>
      <c r="U199" s="21">
        <f>+data!W201*data!IF201</f>
        <v>0</v>
      </c>
      <c r="V199" s="21">
        <f>+data!X201*data!IG201</f>
        <v>0</v>
      </c>
      <c r="W199" s="21">
        <f>+data!Y201*data!IH201</f>
        <v>0</v>
      </c>
      <c r="X199" s="21">
        <f>+data!Z201*data!II201</f>
        <v>0</v>
      </c>
      <c r="Y199" s="21">
        <f>+data!AA201*data!IJ201</f>
        <v>0</v>
      </c>
      <c r="Z199" s="21">
        <f>+data!AB201*data!IK201</f>
        <v>0</v>
      </c>
      <c r="AA199" s="21">
        <f>+data!AC201*data!IL201</f>
        <v>0</v>
      </c>
      <c r="AB199" s="21">
        <f>+data!AD201*data!IM201</f>
        <v>0</v>
      </c>
      <c r="AC199" s="21">
        <f>+data!AE201*data!IN201</f>
        <v>0</v>
      </c>
      <c r="AD199" s="21">
        <f>+data!AF201*data!IO201</f>
        <v>0</v>
      </c>
      <c r="AE199" s="21">
        <f>+data!AG201*data!IP201</f>
        <v>0</v>
      </c>
      <c r="AF199" s="21">
        <f>+data!AH201*data!IQ201</f>
        <v>0</v>
      </c>
      <c r="AG199" s="21">
        <f>+data!AI201*data!IR201</f>
        <v>0</v>
      </c>
      <c r="AH199" s="21">
        <f>+data!AJ201*data!IS201</f>
        <v>0</v>
      </c>
      <c r="AI199" s="21">
        <f>+data!AK201*data!IT201</f>
        <v>0</v>
      </c>
      <c r="AJ199" s="21">
        <f>+data!AL201*data!IU201</f>
        <v>0</v>
      </c>
      <c r="AK199" s="21">
        <f>+data!AM201*data!IV201</f>
        <v>0</v>
      </c>
      <c r="AL199" s="21">
        <f>+data!AN201*data!IW201</f>
        <v>0</v>
      </c>
      <c r="AM199" s="21">
        <f>+data!AO201*data!IX201</f>
        <v>0</v>
      </c>
      <c r="AN199" s="21">
        <f>+data!AP201*data!IY201</f>
        <v>0</v>
      </c>
      <c r="AO199" s="21">
        <f>+data!AQ201*data!IZ201</f>
        <v>0</v>
      </c>
      <c r="AP199" s="21">
        <f>+data!AR201*data!JA201</f>
        <v>0</v>
      </c>
      <c r="AQ199" s="21">
        <f>+data!AS201*data!JB201</f>
        <v>0</v>
      </c>
      <c r="AR199" s="21">
        <f>+data!AT201*data!JC201</f>
        <v>0</v>
      </c>
      <c r="AS199" s="21">
        <f>+data!AU201*data!JD201</f>
        <v>0</v>
      </c>
      <c r="AT199" s="21">
        <f>+data!AV201*data!JE201</f>
        <v>0</v>
      </c>
      <c r="AU199" s="21">
        <f>+data!AW201*data!JF201</f>
        <v>0</v>
      </c>
      <c r="AV199" s="21">
        <f>+data!AX201*data!JG201</f>
        <v>0</v>
      </c>
      <c r="AW199" s="21">
        <f>+data!AY201*data!JH201</f>
        <v>0</v>
      </c>
      <c r="AX199" s="21">
        <f>+data!AZ201*data!JI201</f>
        <v>0</v>
      </c>
      <c r="AY199" s="21">
        <f>+data!BA201*data!JJ201</f>
        <v>0</v>
      </c>
      <c r="AZ199" s="21">
        <f>+data!BB201*data!JK201</f>
        <v>0</v>
      </c>
      <c r="BA199" s="21">
        <f>+data!BC201*data!JL201</f>
        <v>0</v>
      </c>
      <c r="BB199" s="21">
        <f>+data!BD201*data!JM201</f>
        <v>0</v>
      </c>
      <c r="BC199" s="21">
        <f>+data!BE201*data!JN201</f>
        <v>0</v>
      </c>
      <c r="BD199" s="21">
        <f>+data!BF201*data!JO201</f>
        <v>0</v>
      </c>
      <c r="BE199" s="21">
        <f>+data!BG201*data!JP201</f>
        <v>0</v>
      </c>
      <c r="BF199" s="21">
        <f>+data!BH201*data!JQ201</f>
        <v>0</v>
      </c>
      <c r="BG199" s="21">
        <f>+data!BI201*data!JR201</f>
        <v>0</v>
      </c>
      <c r="BH199" s="21">
        <f>+data!BJ201*data!JS201</f>
        <v>0</v>
      </c>
      <c r="BI199" s="21">
        <f>+data!BK201*data!JT201</f>
        <v>0</v>
      </c>
      <c r="BJ199" s="21">
        <f>+data!BL201*data!JU201</f>
        <v>0</v>
      </c>
      <c r="BK199" s="21">
        <f>+data!BM201*data!JV201</f>
        <v>0</v>
      </c>
      <c r="BL199" s="21">
        <f>+data!BN201*data!JW201</f>
        <v>0</v>
      </c>
      <c r="BM199" s="21">
        <f>+data!BO201*data!JX201</f>
        <v>0</v>
      </c>
      <c r="BN199" s="21">
        <f>+data!BP201*data!JY201</f>
        <v>0</v>
      </c>
      <c r="BO199" s="21">
        <f>+data!BQ201*data!JZ201</f>
        <v>0</v>
      </c>
      <c r="BP199" s="21">
        <f>+data!BR201*data!KA201</f>
        <v>0</v>
      </c>
      <c r="BQ199" s="21">
        <f>+data!BS201*data!KB201</f>
        <v>0</v>
      </c>
      <c r="BR199" s="21">
        <f>+data!BT201*data!KC201</f>
        <v>0</v>
      </c>
      <c r="BS199" s="21">
        <f>+data!BU201*data!KD201</f>
        <v>0</v>
      </c>
      <c r="BT199" s="21">
        <f>+data!BV201*data!KE201</f>
        <v>0</v>
      </c>
      <c r="BU199" s="21">
        <f>+data!BW201*data!KF201</f>
        <v>0</v>
      </c>
      <c r="BV199" s="21">
        <f>+data!BX201*data!KG201</f>
        <v>0</v>
      </c>
      <c r="BW199" s="21">
        <f>+data!BY201*data!KH201</f>
        <v>0</v>
      </c>
      <c r="BX199" s="21">
        <f>+data!BZ201*data!KI201</f>
        <v>0</v>
      </c>
      <c r="BY199" s="21">
        <f>+data!CA201*data!KJ201</f>
        <v>0</v>
      </c>
      <c r="BZ199" s="21">
        <f>+data!CB201*data!KK201</f>
        <v>0</v>
      </c>
      <c r="CA199" s="21">
        <f>+data!CC201*data!KL201</f>
        <v>0</v>
      </c>
    </row>
    <row r="200" spans="1:79" x14ac:dyDescent="0.2">
      <c r="A200" s="9">
        <v>736</v>
      </c>
      <c r="B200" s="21">
        <f>+data!D202*data!HM202</f>
        <v>0</v>
      </c>
      <c r="C200" s="21">
        <f>+data!E202*data!HN202</f>
        <v>0</v>
      </c>
      <c r="D200" s="21">
        <f>+data!F202*data!HO202</f>
        <v>0</v>
      </c>
      <c r="E200" s="21">
        <f>+data!G202*data!HP202</f>
        <v>0</v>
      </c>
      <c r="F200" s="21">
        <f>+data!H202*data!HQ202</f>
        <v>0</v>
      </c>
      <c r="G200" s="21">
        <f>+data!I202*data!HR202</f>
        <v>0</v>
      </c>
      <c r="H200" s="21">
        <f>+data!J202*data!HS202</f>
        <v>0</v>
      </c>
      <c r="I200" s="21">
        <f>+data!K202*data!HT202</f>
        <v>0</v>
      </c>
      <c r="J200" s="21">
        <f>+data!L202*data!HU202</f>
        <v>0</v>
      </c>
      <c r="K200" s="21">
        <f>+data!M202*data!HV202</f>
        <v>0</v>
      </c>
      <c r="L200" s="21">
        <f>+data!N202*data!HW202</f>
        <v>0</v>
      </c>
      <c r="M200" s="21">
        <f>+data!O202*data!HX202</f>
        <v>0</v>
      </c>
      <c r="N200" s="21">
        <f>+data!P202*data!HY202</f>
        <v>0</v>
      </c>
      <c r="O200" s="21">
        <f>+data!Q202*data!HZ202</f>
        <v>0</v>
      </c>
      <c r="P200" s="21">
        <f>+data!R202*data!IA202</f>
        <v>0</v>
      </c>
      <c r="Q200" s="21">
        <f>+data!S202*data!IB202</f>
        <v>0</v>
      </c>
      <c r="R200" s="21">
        <f>+data!T202*data!IC202</f>
        <v>0</v>
      </c>
      <c r="S200" s="21">
        <f>+data!U202*data!ID202</f>
        <v>0</v>
      </c>
      <c r="T200" s="21">
        <f>+data!V202*data!IE202</f>
        <v>0</v>
      </c>
      <c r="U200" s="21">
        <f>+data!W202*data!IF202</f>
        <v>0</v>
      </c>
      <c r="V200" s="21">
        <f>+data!X202*data!IG202</f>
        <v>0</v>
      </c>
      <c r="W200" s="21">
        <f>+data!Y202*data!IH202</f>
        <v>0</v>
      </c>
      <c r="X200" s="21">
        <f>+data!Z202*data!II202</f>
        <v>0</v>
      </c>
      <c r="Y200" s="21">
        <f>+data!AA202*data!IJ202</f>
        <v>0</v>
      </c>
      <c r="Z200" s="21">
        <f>+data!AB202*data!IK202</f>
        <v>0</v>
      </c>
      <c r="AA200" s="21">
        <f>+data!AC202*data!IL202</f>
        <v>0</v>
      </c>
      <c r="AB200" s="21">
        <f>+data!AD202*data!IM202</f>
        <v>0</v>
      </c>
      <c r="AC200" s="21">
        <f>+data!AE202*data!IN202</f>
        <v>0</v>
      </c>
      <c r="AD200" s="21">
        <f>+data!AF202*data!IO202</f>
        <v>0</v>
      </c>
      <c r="AE200" s="21">
        <f>+data!AG202*data!IP202</f>
        <v>0</v>
      </c>
      <c r="AF200" s="21">
        <f>+data!AH202*data!IQ202</f>
        <v>0</v>
      </c>
      <c r="AG200" s="21">
        <f>+data!AI202*data!IR202</f>
        <v>0</v>
      </c>
      <c r="AH200" s="21">
        <f>+data!AJ202*data!IS202</f>
        <v>0</v>
      </c>
      <c r="AI200" s="21">
        <f>+data!AK202*data!IT202</f>
        <v>0</v>
      </c>
      <c r="AJ200" s="21">
        <f>+data!AL202*data!IU202</f>
        <v>0</v>
      </c>
      <c r="AK200" s="21">
        <f>+data!AM202*data!IV202</f>
        <v>0</v>
      </c>
      <c r="AL200" s="21">
        <f>+data!AN202*data!IW202</f>
        <v>0</v>
      </c>
      <c r="AM200" s="21">
        <f>+data!AO202*data!IX202</f>
        <v>0</v>
      </c>
      <c r="AN200" s="21">
        <f>+data!AP202*data!IY202</f>
        <v>0</v>
      </c>
      <c r="AO200" s="21">
        <f>+data!AQ202*data!IZ202</f>
        <v>0</v>
      </c>
      <c r="AP200" s="21">
        <f>+data!AR202*data!JA202</f>
        <v>0</v>
      </c>
      <c r="AQ200" s="21">
        <f>+data!AS202*data!JB202</f>
        <v>0</v>
      </c>
      <c r="AR200" s="21">
        <f>+data!AT202*data!JC202</f>
        <v>0</v>
      </c>
      <c r="AS200" s="21">
        <f>+data!AU202*data!JD202</f>
        <v>0</v>
      </c>
      <c r="AT200" s="21">
        <f>+data!AV202*data!JE202</f>
        <v>0</v>
      </c>
      <c r="AU200" s="21">
        <f>+data!AW202*data!JF202</f>
        <v>0</v>
      </c>
      <c r="AV200" s="21">
        <f>+data!AX202*data!JG202</f>
        <v>0</v>
      </c>
      <c r="AW200" s="21">
        <f>+data!AY202*data!JH202</f>
        <v>0</v>
      </c>
      <c r="AX200" s="21">
        <f>+data!AZ202*data!JI202</f>
        <v>0</v>
      </c>
      <c r="AY200" s="21">
        <f>+data!BA202*data!JJ202</f>
        <v>0</v>
      </c>
      <c r="AZ200" s="21">
        <f>+data!BB202*data!JK202</f>
        <v>0</v>
      </c>
      <c r="BA200" s="21">
        <f>+data!BC202*data!JL202</f>
        <v>0</v>
      </c>
      <c r="BB200" s="21">
        <f>+data!BD202*data!JM202</f>
        <v>0</v>
      </c>
      <c r="BC200" s="21">
        <f>+data!BE202*data!JN202</f>
        <v>1.37</v>
      </c>
      <c r="BD200" s="21">
        <f>+data!BF202*data!JO202</f>
        <v>5.1230000000000002</v>
      </c>
      <c r="BE200" s="21">
        <f>+data!BG202*data!JP202</f>
        <v>12.6</v>
      </c>
      <c r="BF200" s="21">
        <f>+data!BH202*data!JQ202</f>
        <v>0.8</v>
      </c>
      <c r="BG200" s="21">
        <f>+data!BI202*data!JR202</f>
        <v>5.46</v>
      </c>
      <c r="BH200" s="21">
        <f>+data!BJ202*data!JS202</f>
        <v>6.16</v>
      </c>
      <c r="BI200" s="21">
        <f>+data!BK202*data!JT202</f>
        <v>4.7619999999999996</v>
      </c>
      <c r="BJ200" s="21">
        <f>+data!BL202*data!JU202</f>
        <v>8</v>
      </c>
      <c r="BK200" s="21">
        <f>+data!BM202*data!JV202</f>
        <v>7.56</v>
      </c>
      <c r="BL200" s="21">
        <f>+data!BN202*data!JW202</f>
        <v>5.88</v>
      </c>
      <c r="BM200" s="21">
        <f>+data!BO202*data!JX202</f>
        <v>7.0830000000000002</v>
      </c>
      <c r="BN200" s="21">
        <f>+data!BP202*data!JY202</f>
        <v>6.25</v>
      </c>
      <c r="BO200" s="21">
        <f>+data!BQ202*data!JZ202</f>
        <v>6.7220000000000004</v>
      </c>
      <c r="BP200" s="21">
        <f>+data!BR202*data!KA202</f>
        <v>6.3029999999999999</v>
      </c>
      <c r="BQ200" s="21">
        <f>+data!BS202*data!KB202</f>
        <v>6.4</v>
      </c>
      <c r="BR200" s="21">
        <f>+data!BT202*data!KC202</f>
        <v>6.72</v>
      </c>
      <c r="BS200" s="21">
        <f>+data!BU202*data!KD202</f>
        <v>6.4012666666666718</v>
      </c>
      <c r="BT200" s="21">
        <f>+data!BV202*data!KE202</f>
        <v>6.5507777777777747</v>
      </c>
      <c r="BU200" s="21">
        <f>+data!BW202*data!KF202</f>
        <v>6.4920429629629623</v>
      </c>
      <c r="BV200" s="21">
        <f>+data!BX202*data!KG202</f>
        <v>6.5857293827160532</v>
      </c>
      <c r="BW200" s="21">
        <f>+data!BY202*data!KH202</f>
        <v>6.5643981563786049</v>
      </c>
      <c r="BX200" s="21">
        <f>+data!BZ202*data!KI202</f>
        <v>6.5240335692729801</v>
      </c>
      <c r="BY200" s="21">
        <f>+data!CA202*data!KJ202</f>
        <v>6.5945462928212208</v>
      </c>
      <c r="BZ200" s="21">
        <f>+data!CB202*data!KK202</f>
        <v>6.5812696737692526</v>
      </c>
      <c r="CA200" s="21">
        <f>+data!CC202*data!KL202</f>
        <v>6.6002253093776453</v>
      </c>
    </row>
    <row r="201" spans="1:79" x14ac:dyDescent="0.2">
      <c r="A201" s="9">
        <v>740</v>
      </c>
      <c r="B201" s="21">
        <f>+data!D203*data!HM203</f>
        <v>0</v>
      </c>
      <c r="C201" s="21">
        <f>+data!E203*data!HN203</f>
        <v>0</v>
      </c>
      <c r="D201" s="21">
        <f>+data!F203*data!HO203</f>
        <v>0</v>
      </c>
      <c r="E201" s="21">
        <f>+data!G203*data!HP203</f>
        <v>0</v>
      </c>
      <c r="F201" s="21">
        <f>+data!H203*data!HQ203</f>
        <v>0</v>
      </c>
      <c r="G201" s="21">
        <f>+data!I203*data!HR203</f>
        <v>0</v>
      </c>
      <c r="H201" s="21">
        <f>+data!J203*data!HS203</f>
        <v>0</v>
      </c>
      <c r="I201" s="21">
        <f>+data!K203*data!HT203</f>
        <v>0</v>
      </c>
      <c r="J201" s="21">
        <f>+data!L203*data!HU203</f>
        <v>0</v>
      </c>
      <c r="K201" s="21">
        <f>+data!M203*data!HV203</f>
        <v>0</v>
      </c>
      <c r="L201" s="21">
        <f>+data!N203*data!HW203</f>
        <v>0</v>
      </c>
      <c r="M201" s="21">
        <f>+data!O203*data!HX203</f>
        <v>0</v>
      </c>
      <c r="N201" s="21">
        <f>+data!P203*data!HY203</f>
        <v>0</v>
      </c>
      <c r="O201" s="21">
        <f>+data!Q203*data!HZ203</f>
        <v>0</v>
      </c>
      <c r="P201" s="21">
        <f>+data!R203*data!IA203</f>
        <v>0</v>
      </c>
      <c r="Q201" s="21">
        <f>+data!S203*data!IB203</f>
        <v>0</v>
      </c>
      <c r="R201" s="21">
        <f>+data!T203*data!IC203</f>
        <v>0</v>
      </c>
      <c r="S201" s="21">
        <f>+data!U203*data!ID203</f>
        <v>0</v>
      </c>
      <c r="T201" s="21">
        <f>+data!V203*data!IE203</f>
        <v>0</v>
      </c>
      <c r="U201" s="21">
        <f>+data!W203*data!IF203</f>
        <v>0</v>
      </c>
      <c r="V201" s="21">
        <f>+data!X203*data!IG203</f>
        <v>0</v>
      </c>
      <c r="W201" s="21">
        <f>+data!Y203*data!IH203</f>
        <v>0</v>
      </c>
      <c r="X201" s="21">
        <f>+data!Z203*data!II203</f>
        <v>0</v>
      </c>
      <c r="Y201" s="21">
        <f>+data!AA203*data!IJ203</f>
        <v>0</v>
      </c>
      <c r="Z201" s="21">
        <f>+data!AB203*data!IK203</f>
        <v>0</v>
      </c>
      <c r="AA201" s="21">
        <f>+data!AC203*data!IL203</f>
        <v>0</v>
      </c>
      <c r="AB201" s="21">
        <f>+data!AD203*data!IM203</f>
        <v>0</v>
      </c>
      <c r="AC201" s="21">
        <f>+data!AE203*data!IN203</f>
        <v>3.6540933946340508E-7</v>
      </c>
      <c r="AD201" s="21">
        <f>+data!AF203*data!IO203</f>
        <v>7.9725674064742917E-7</v>
      </c>
      <c r="AE201" s="21">
        <f>+data!AG203*data!IP203</f>
        <v>1.7394692523216636E-6</v>
      </c>
      <c r="AF201" s="21">
        <f>+data!AH203*data!IQ203</f>
        <v>3.7952056414290837E-6</v>
      </c>
      <c r="AG201" s="21">
        <f>+data!AI203*data!IR203</f>
        <v>8.2804486722089121E-6</v>
      </c>
      <c r="AH201" s="21">
        <f>+data!AJ203*data!IS203</f>
        <v>1.8066433466637624E-5</v>
      </c>
      <c r="AI201" s="21">
        <f>+data!AK203*data!IT203</f>
        <v>3.9417673018118462E-5</v>
      </c>
      <c r="AJ201" s="21">
        <f>+data!AL203*data!IU203</f>
        <v>8.600219567589482E-5</v>
      </c>
      <c r="AK201" s="21">
        <f>+data!AM203*data!IV203</f>
        <v>1.8764115420195234E-4</v>
      </c>
      <c r="AL201" s="21">
        <f>+data!AN203*data!IW203</f>
        <v>4.0939888189516876E-4</v>
      </c>
      <c r="AM201" s="21">
        <f>+data!AO203*data!IX203</f>
        <v>8.9323392413491356E-4</v>
      </c>
      <c r="AN201" s="21">
        <f>+data!AP203*data!IY203</f>
        <v>1.9488740162943567E-3</v>
      </c>
      <c r="AO201" s="21">
        <f>+data!AQ203*data!IZ203</f>
        <v>4.1761586063450498E-3</v>
      </c>
      <c r="AP201" s="21">
        <f>+data!AR203*data!JA203</f>
        <v>8.948911299310823E-3</v>
      </c>
      <c r="AQ201" s="21">
        <f>+data!AS203*data!JB203</f>
        <v>1.9176238498523193E-2</v>
      </c>
      <c r="AR201" s="21">
        <f>+data!AT203*data!JC203</f>
        <v>4.109193963969255E-2</v>
      </c>
      <c r="AS201" s="21">
        <f>+data!AU203*data!JD203</f>
        <v>8.8054156370769757E-2</v>
      </c>
      <c r="AT201" s="21">
        <f>+data!AV203*data!JE203</f>
        <v>0.19567590304615506</v>
      </c>
      <c r="AU201" s="21">
        <f>+data!AW203*data!JF203</f>
        <v>0.43483534010256675</v>
      </c>
      <c r="AV201" s="21">
        <f>+data!AX203*data!JG203</f>
        <v>0.96630075578348162</v>
      </c>
      <c r="AW201" s="21">
        <f>+data!AY203*data!JH203</f>
        <v>2.1473350128521811</v>
      </c>
      <c r="AX201" s="21">
        <f>+data!AZ203*data!JI203</f>
        <v>4.7718555841159587</v>
      </c>
      <c r="AY201" s="21">
        <f>+data!BA203*data!JJ203</f>
        <v>5</v>
      </c>
      <c r="AZ201" s="21">
        <f>+data!BB203*data!JK203</f>
        <v>11</v>
      </c>
      <c r="BA201" s="21">
        <f>+data!BC203*data!JL203</f>
        <v>17</v>
      </c>
      <c r="BB201" s="21">
        <f>+data!BD203*data!JM203</f>
        <v>18</v>
      </c>
      <c r="BC201" s="21">
        <f>+data!BE203*data!JN203</f>
        <v>25.629000000000001</v>
      </c>
      <c r="BD201" s="21">
        <f>+data!BF203*data!JO203</f>
        <v>39.131999999999998</v>
      </c>
      <c r="BE201" s="21">
        <f>+data!BG203*data!JP203</f>
        <v>64.956000000000003</v>
      </c>
      <c r="BF201" s="21">
        <f>+data!BH203*data!JQ203</f>
        <v>52.005000000000003</v>
      </c>
      <c r="BG201" s="21">
        <f>+data!BI203*data!JR203</f>
        <v>41.994999999999997</v>
      </c>
      <c r="BH201" s="21">
        <f>+data!BJ203*data!JS203</f>
        <v>50.78</v>
      </c>
      <c r="BI201" s="21">
        <f>+data!BK203*data!JT203</f>
        <v>40.049999999999997</v>
      </c>
      <c r="BJ201" s="21">
        <f>+data!BL203*data!JU203</f>
        <v>52.424999999999997</v>
      </c>
      <c r="BK201" s="21">
        <f>+data!BM203*data!JV203</f>
        <v>49.02</v>
      </c>
      <c r="BL201" s="21">
        <f>+data!BN203*data!JW203</f>
        <v>45.563000000000002</v>
      </c>
      <c r="BM201" s="21">
        <f>+data!BO203*data!JX203</f>
        <v>44.231999999999999</v>
      </c>
      <c r="BN201" s="21">
        <f>+data!BP203*data!JY203</f>
        <v>42.087000000000003</v>
      </c>
      <c r="BO201" s="21">
        <f>+data!BQ203*data!JZ203</f>
        <v>43.654000000000003</v>
      </c>
      <c r="BP201" s="21">
        <f>+data!BR203*data!KA203</f>
        <v>54.491999999999997</v>
      </c>
      <c r="BQ201" s="21">
        <f>+data!BS203*data!KB203</f>
        <v>53.552999999999997</v>
      </c>
      <c r="BR201" s="21">
        <f>+data!BT203*data!KC203</f>
        <v>56.93</v>
      </c>
      <c r="BS201" s="21">
        <f>+data!BU203*data!KD203</f>
        <v>60.030600000000049</v>
      </c>
      <c r="BT201" s="21">
        <f>+data!BV203*data!KE203</f>
        <v>64.651800000000549</v>
      </c>
      <c r="BU201" s="21">
        <f>+data!BW203*data!KF203</f>
        <v>68.050080000000889</v>
      </c>
      <c r="BV201" s="21">
        <f>+data!BX203*data!KG203</f>
        <v>70.036653333334471</v>
      </c>
      <c r="BW201" s="21">
        <f>+data!BY203*data!KH203</f>
        <v>74.248659555556515</v>
      </c>
      <c r="BX201" s="21">
        <f>+data!BZ203*data!KI203</f>
        <v>77.658939259261388</v>
      </c>
      <c r="BY201" s="21">
        <f>+data!CA203*data!KJ203</f>
        <v>81.004673520989854</v>
      </c>
      <c r="BZ201" s="21">
        <f>+data!CB203*data!KK203</f>
        <v>84.088762772019436</v>
      </c>
      <c r="CA201" s="21">
        <f>+data!CC203*data!KL203</f>
        <v>87.498736819537044</v>
      </c>
    </row>
    <row r="202" spans="1:79" x14ac:dyDescent="0.2">
      <c r="A202" s="9">
        <v>744</v>
      </c>
      <c r="B202" s="21">
        <f>+data!D204*data!HM204</f>
        <v>0</v>
      </c>
      <c r="C202" s="21">
        <f>+data!E204*data!HN204</f>
        <v>0</v>
      </c>
      <c r="D202" s="21">
        <f>+data!F204*data!HO204</f>
        <v>0</v>
      </c>
      <c r="E202" s="21">
        <f>+data!G204*data!HP204</f>
        <v>0</v>
      </c>
      <c r="F202" s="21">
        <f>+data!H204*data!HQ204</f>
        <v>0</v>
      </c>
      <c r="G202" s="21">
        <f>+data!I204*data!HR204</f>
        <v>0</v>
      </c>
      <c r="H202" s="21">
        <f>+data!J204*data!HS204</f>
        <v>0</v>
      </c>
      <c r="I202" s="21">
        <f>+data!K204*data!HT204</f>
        <v>0</v>
      </c>
      <c r="J202" s="21">
        <f>+data!L204*data!HU204</f>
        <v>0</v>
      </c>
      <c r="K202" s="21">
        <f>+data!M204*data!HV204</f>
        <v>0</v>
      </c>
      <c r="L202" s="21">
        <f>+data!N204*data!HW204</f>
        <v>0</v>
      </c>
      <c r="M202" s="21">
        <f>+data!O204*data!HX204</f>
        <v>0</v>
      </c>
      <c r="N202" s="21">
        <f>+data!P204*data!HY204</f>
        <v>0</v>
      </c>
      <c r="O202" s="21">
        <f>+data!Q204*data!HZ204</f>
        <v>0</v>
      </c>
      <c r="P202" s="21">
        <f>+data!R204*data!IA204</f>
        <v>0</v>
      </c>
      <c r="Q202" s="21">
        <f>+data!S204*data!IB204</f>
        <v>0</v>
      </c>
      <c r="R202" s="21">
        <f>+data!T204*data!IC204</f>
        <v>0</v>
      </c>
      <c r="S202" s="21">
        <f>+data!U204*data!ID204</f>
        <v>0</v>
      </c>
      <c r="T202" s="21">
        <f>+data!V204*data!IE204</f>
        <v>0</v>
      </c>
      <c r="U202" s="21">
        <f>+data!W204*data!IF204</f>
        <v>0</v>
      </c>
      <c r="V202" s="21">
        <f>+data!X204*data!IG204</f>
        <v>0</v>
      </c>
      <c r="W202" s="21">
        <f>+data!Y204*data!IH204</f>
        <v>0</v>
      </c>
      <c r="X202" s="21">
        <f>+data!Z204*data!II204</f>
        <v>0</v>
      </c>
      <c r="Y202" s="21">
        <f>+data!AA204*data!IJ204</f>
        <v>0</v>
      </c>
      <c r="Z202" s="21">
        <f>+data!AB204*data!IK204</f>
        <v>0</v>
      </c>
      <c r="AA202" s="21">
        <f>+data!AC204*data!IL204</f>
        <v>0</v>
      </c>
      <c r="AB202" s="21">
        <f>+data!AD204*data!IM204</f>
        <v>0</v>
      </c>
      <c r="AC202" s="21">
        <f>+data!AE204*data!IN204</f>
        <v>0</v>
      </c>
      <c r="AD202" s="21">
        <f>+data!AF204*data!IO204</f>
        <v>0</v>
      </c>
      <c r="AE202" s="21">
        <f>+data!AG204*data!IP204</f>
        <v>0</v>
      </c>
      <c r="AF202" s="21">
        <f>+data!AH204*data!IQ204</f>
        <v>0</v>
      </c>
      <c r="AG202" s="21">
        <f>+data!AI204*data!IR204</f>
        <v>0</v>
      </c>
      <c r="AH202" s="21">
        <f>+data!AJ204*data!IS204</f>
        <v>0</v>
      </c>
      <c r="AI202" s="21">
        <f>+data!AK204*data!IT204</f>
        <v>0</v>
      </c>
      <c r="AJ202" s="21">
        <f>+data!AL204*data!IU204</f>
        <v>0</v>
      </c>
      <c r="AK202" s="21">
        <f>+data!AM204*data!IV204</f>
        <v>0</v>
      </c>
      <c r="AL202" s="21">
        <f>+data!AN204*data!IW204</f>
        <v>0</v>
      </c>
      <c r="AM202" s="21">
        <f>+data!AO204*data!IX204</f>
        <v>0</v>
      </c>
      <c r="AN202" s="21">
        <f>+data!AP204*data!IY204</f>
        <v>0</v>
      </c>
      <c r="AO202" s="21">
        <f>+data!AQ204*data!IZ204</f>
        <v>0</v>
      </c>
      <c r="AP202" s="21">
        <f>+data!AR204*data!JA204</f>
        <v>0</v>
      </c>
      <c r="AQ202" s="21">
        <f>+data!AS204*data!JB204</f>
        <v>0</v>
      </c>
      <c r="AR202" s="21">
        <f>+data!AT204*data!JC204</f>
        <v>0</v>
      </c>
      <c r="AS202" s="21">
        <f>+data!AU204*data!JD204</f>
        <v>0</v>
      </c>
      <c r="AT202" s="21">
        <f>+data!AV204*data!JE204</f>
        <v>0</v>
      </c>
      <c r="AU202" s="21">
        <f>+data!AW204*data!JF204</f>
        <v>0</v>
      </c>
      <c r="AV202" s="21">
        <f>+data!AX204*data!JG204</f>
        <v>0</v>
      </c>
      <c r="AW202" s="21">
        <f>+data!AY204*data!JH204</f>
        <v>0</v>
      </c>
      <c r="AX202" s="21">
        <f>+data!AZ204*data!JI204</f>
        <v>0</v>
      </c>
      <c r="AY202" s="21">
        <f>+data!BA204*data!JJ204</f>
        <v>0</v>
      </c>
      <c r="AZ202" s="21">
        <f>+data!BB204*data!JK204</f>
        <v>0</v>
      </c>
      <c r="BA202" s="21">
        <f>+data!BC204*data!JL204</f>
        <v>0</v>
      </c>
      <c r="BB202" s="21">
        <f>+data!BD204*data!JM204</f>
        <v>0</v>
      </c>
      <c r="BC202" s="21">
        <f>+data!BE204*data!JN204</f>
        <v>0</v>
      </c>
      <c r="BD202" s="21">
        <f>+data!BF204*data!JO204</f>
        <v>0</v>
      </c>
      <c r="BE202" s="21">
        <f>+data!BG204*data!JP204</f>
        <v>0</v>
      </c>
      <c r="BF202" s="21">
        <f>+data!BH204*data!JQ204</f>
        <v>0</v>
      </c>
      <c r="BG202" s="21">
        <f>+data!BI204*data!JR204</f>
        <v>0</v>
      </c>
      <c r="BH202" s="21">
        <f>+data!BJ204*data!JS204</f>
        <v>0</v>
      </c>
      <c r="BI202" s="21">
        <f>+data!BK204*data!JT204</f>
        <v>0</v>
      </c>
      <c r="BJ202" s="21">
        <f>+data!BL204*data!JU204</f>
        <v>0</v>
      </c>
      <c r="BK202" s="21">
        <f>+data!BM204*data!JV204</f>
        <v>0</v>
      </c>
      <c r="BL202" s="21">
        <f>+data!BN204*data!JW204</f>
        <v>0</v>
      </c>
      <c r="BM202" s="21">
        <f>+data!BO204*data!JX204</f>
        <v>0</v>
      </c>
      <c r="BN202" s="21">
        <f>+data!BP204*data!JY204</f>
        <v>0</v>
      </c>
      <c r="BO202" s="21">
        <f>+data!BQ204*data!JZ204</f>
        <v>0</v>
      </c>
      <c r="BP202" s="21">
        <f>+data!BR204*data!KA204</f>
        <v>0</v>
      </c>
      <c r="BQ202" s="21">
        <f>+data!BS204*data!KB204</f>
        <v>0</v>
      </c>
      <c r="BR202" s="21">
        <f>+data!BT204*data!KC204</f>
        <v>0</v>
      </c>
      <c r="BS202" s="21">
        <f>+data!BU204*data!KD204</f>
        <v>0</v>
      </c>
      <c r="BT202" s="21">
        <f>+data!BV204*data!KE204</f>
        <v>0</v>
      </c>
      <c r="BU202" s="21">
        <f>+data!BW204*data!KF204</f>
        <v>0</v>
      </c>
      <c r="BV202" s="21">
        <f>+data!BX204*data!KG204</f>
        <v>0</v>
      </c>
      <c r="BW202" s="21">
        <f>+data!BY204*data!KH204</f>
        <v>0</v>
      </c>
      <c r="BX202" s="21">
        <f>+data!BZ204*data!KI204</f>
        <v>0</v>
      </c>
      <c r="BY202" s="21">
        <f>+data!CA204*data!KJ204</f>
        <v>0</v>
      </c>
      <c r="BZ202" s="21">
        <f>+data!CB204*data!KK204</f>
        <v>0</v>
      </c>
      <c r="CA202" s="21">
        <f>+data!CC204*data!KL204</f>
        <v>0</v>
      </c>
    </row>
    <row r="203" spans="1:79" x14ac:dyDescent="0.2">
      <c r="A203" s="9">
        <v>748</v>
      </c>
      <c r="B203" s="21">
        <f>+data!D205*data!HM205</f>
        <v>0</v>
      </c>
      <c r="C203" s="21">
        <f>+data!E205*data!HN205</f>
        <v>0</v>
      </c>
      <c r="D203" s="21">
        <f>+data!F205*data!HO205</f>
        <v>1.6633098861537575E-7</v>
      </c>
      <c r="E203" s="21">
        <f>+data!G205*data!HP205</f>
        <v>3.7424472438459539E-7</v>
      </c>
      <c r="F203" s="21">
        <f>+data!H205*data!HQ205</f>
        <v>8.4205062986533956E-7</v>
      </c>
      <c r="G203" s="21">
        <f>+data!I205*data!HR205</f>
        <v>1.8946139171970137E-6</v>
      </c>
      <c r="H203" s="21">
        <f>+data!J205*data!HS205</f>
        <v>4.262881313693281E-6</v>
      </c>
      <c r="I203" s="21">
        <f>+data!K205*data!HT205</f>
        <v>9.5914829558098826E-6</v>
      </c>
      <c r="J203" s="21">
        <f>+data!L205*data!HU205</f>
        <v>2.1580836650572234E-5</v>
      </c>
      <c r="K203" s="21">
        <f>+data!M205*data!HV205</f>
        <v>4.855688246378753E-5</v>
      </c>
      <c r="L203" s="21">
        <f>+data!N205*data!HW205</f>
        <v>1.0925298554352193E-4</v>
      </c>
      <c r="M203" s="21">
        <f>+data!O205*data!HX205</f>
        <v>1.6442757021600289E-4</v>
      </c>
      <c r="N203" s="21">
        <f>+data!P205*data!HY205</f>
        <v>2.4746624280000439E-4</v>
      </c>
      <c r="O203" s="21">
        <f>+data!Q205*data!HZ205</f>
        <v>3.7244083364549159E-4</v>
      </c>
      <c r="P203" s="21">
        <f>+data!R205*data!IA205</f>
        <v>5.6052968274405101E-4</v>
      </c>
      <c r="Q203" s="21">
        <f>+data!S205*data!IB205</f>
        <v>8.4360654593586238E-4</v>
      </c>
      <c r="R203" s="21">
        <f>+data!T205*data!IC205</f>
        <v>1.2696419587663484E-3</v>
      </c>
      <c r="S203" s="21">
        <f>+data!U205*data!ID205</f>
        <v>1.910832379414236E-3</v>
      </c>
      <c r="T203" s="21">
        <f>+data!V205*data!IE205</f>
        <v>2.8758346847371449E-3</v>
      </c>
      <c r="U203" s="21">
        <f>+data!W205*data!IF205</f>
        <v>4.7451272298162902E-3</v>
      </c>
      <c r="V203" s="21">
        <f>+data!X205*data!IG205</f>
        <v>7.7647536487902933E-3</v>
      </c>
      <c r="W203" s="21">
        <f>+data!Y205*data!IH205</f>
        <v>1.3976556567822528E-2</v>
      </c>
      <c r="X203" s="21">
        <f>+data!Z205*data!II205</f>
        <v>2.4458973993689417E-2</v>
      </c>
      <c r="Y203" s="21">
        <f>+data!AA205*data!IJ205</f>
        <v>4.1929669703467579E-2</v>
      </c>
      <c r="Z203" s="21">
        <f>+data!AB205*data!IK205</f>
        <v>7.0756317624601536E-2</v>
      </c>
      <c r="AA203" s="21">
        <f>+data!AC205*data!IL205</f>
        <v>0.11792719604100257</v>
      </c>
      <c r="AB203" s="21">
        <f>+data!AD205*data!IM205</f>
        <v>0.20637259307175448</v>
      </c>
      <c r="AC203" s="21">
        <f>+data!AE205*data!IN205</f>
        <v>0.44222698515375963</v>
      </c>
      <c r="AD203" s="21">
        <f>+data!AF205*data!IO205</f>
        <v>0.50836064926249458</v>
      </c>
      <c r="AE203" s="21">
        <f>+data!AG205*data!IP205</f>
        <v>0.54432070834320301</v>
      </c>
      <c r="AF203" s="21">
        <f>+data!AH205*data!IQ205</f>
        <v>0.58253946389843003</v>
      </c>
      <c r="AG203" s="21">
        <f>+data!AI205*data!IR205</f>
        <v>0.62310631552961115</v>
      </c>
      <c r="AH203" s="21">
        <f>+data!AJ205*data!IS205</f>
        <v>0.66610260092997464</v>
      </c>
      <c r="AI203" s="21">
        <f>+data!AK205*data!IT205</f>
        <v>0.71159801275033252</v>
      </c>
      <c r="AJ203" s="21">
        <f>+data!AL205*data!IU205</f>
        <v>0.75964604704693295</v>
      </c>
      <c r="AK203" s="21">
        <f>+data!AM205*data!IV205</f>
        <v>0.81027821074279582</v>
      </c>
      <c r="AL203" s="21">
        <f>+data!AN205*data!IW205</f>
        <v>0.86349662449221931</v>
      </c>
      <c r="AM203" s="21">
        <f>+data!AO205*data!IX205</f>
        <v>0.91926452884147591</v>
      </c>
      <c r="AN203" s="21">
        <f>+data!AP205*data!IY205</f>
        <v>0.97749401671435376</v>
      </c>
      <c r="AO203" s="21">
        <f>+data!AQ205*data!IZ205</f>
        <v>1.0380300435497876</v>
      </c>
      <c r="AP203" s="21">
        <f>+data!AR205*data!JA205</f>
        <v>1.1006293574111161</v>
      </c>
      <c r="AQ203" s="21">
        <f>+data!AS205*data!JB205</f>
        <v>1.1649323588373228</v>
      </c>
      <c r="AR203" s="21">
        <f>+data!AT205*data!JC205</f>
        <v>1.2304248915179516</v>
      </c>
      <c r="AS203" s="21">
        <f>+data!AU205*data!JD205</f>
        <v>1.2963852990445637</v>
      </c>
      <c r="AT203" s="21">
        <f>+data!AV205*data!JE205</f>
        <v>1.3618092183569588</v>
      </c>
      <c r="AU203" s="21">
        <f>+data!AW205*data!JF205</f>
        <v>1.4252994158953425</v>
      </c>
      <c r="AV203" s="21">
        <f>+data!AX205*data!JG205</f>
        <v>1.4848981243533848</v>
      </c>
      <c r="AW203" s="21">
        <f>+data!AY205*data!JH205</f>
        <v>1.5378192432598305</v>
      </c>
      <c r="AX203" s="21">
        <f>+data!AZ205*data!JI205</f>
        <v>1.5799931824693638</v>
      </c>
      <c r="AY203" s="21">
        <f>+data!BA205*data!JJ205</f>
        <v>1.6052270556509607</v>
      </c>
      <c r="AZ203" s="21">
        <f>+data!BB205*data!JK205</f>
        <v>1.6034696204087595</v>
      </c>
      <c r="BA203" s="21">
        <f>+data!BC205*data!JL205</f>
        <v>1.556578474932155</v>
      </c>
      <c r="BB203" s="21">
        <f>+data!BD205*data!JM205</f>
        <v>2.2004172147723882</v>
      </c>
      <c r="BC203" s="21">
        <f>+data!BE205*data!JN205</f>
        <v>1.9379999999999999</v>
      </c>
      <c r="BD203" s="21">
        <f>+data!BF205*data!JO205</f>
        <v>2.4060000000000001</v>
      </c>
      <c r="BE203" s="21">
        <f>+data!BG205*data!JP205</f>
        <v>1.9</v>
      </c>
      <c r="BF203" s="21">
        <f>+data!BH205*data!JQ205</f>
        <v>0.36199999999999999</v>
      </c>
      <c r="BG203" s="21">
        <f>+data!BI205*data!JR205</f>
        <v>0.05</v>
      </c>
      <c r="BH203" s="21">
        <f>+data!BJ205*data!JS205</f>
        <v>4.2000000000000003E-2</v>
      </c>
      <c r="BI203" s="21">
        <f>+data!BK205*data!JT205</f>
        <v>4.4999999999999998E-2</v>
      </c>
      <c r="BJ203" s="21">
        <f>+data!BL205*data!JU205</f>
        <v>4.3999999999999997E-2</v>
      </c>
      <c r="BK203" s="21">
        <f>+data!BM205*data!JV205</f>
        <v>3.9E-2</v>
      </c>
      <c r="BL203" s="21">
        <f>+data!BN205*data!JW205</f>
        <v>0.04</v>
      </c>
      <c r="BM203" s="21">
        <f>+data!BO205*data!JX205</f>
        <v>0.03</v>
      </c>
      <c r="BN203" s="21">
        <f>+data!BP205*data!JY205</f>
        <v>3.2000000000000001E-2</v>
      </c>
      <c r="BO203" s="21">
        <f>+data!BQ205*data!JZ205</f>
        <v>3.5000000000000003E-2</v>
      </c>
      <c r="BP203" s="21">
        <f>+data!BR205*data!KA205</f>
        <v>3.6999999999999998E-2</v>
      </c>
      <c r="BQ203" s="21">
        <f>+data!BS205*data!KB205</f>
        <v>3.5000000000000003E-2</v>
      </c>
      <c r="BR203" s="21">
        <f>+data!BT205*data!KC205</f>
        <v>3.2000000000000001E-2</v>
      </c>
      <c r="BS203" s="21">
        <f>+data!BU205*data!KD205</f>
        <v>3.5600000000000076E-2</v>
      </c>
      <c r="BT203" s="21">
        <f>+data!BV205*data!KE205</f>
        <v>3.5133333333333405E-2</v>
      </c>
      <c r="BU203" s="21">
        <f>+data!BW205*data!KF205</f>
        <v>3.4302222222222289E-2</v>
      </c>
      <c r="BV203" s="21">
        <f>+data!BX205*data!KG205</f>
        <v>3.3890370370370571E-2</v>
      </c>
      <c r="BW203" s="21">
        <f>+data!BY205*data!KH205</f>
        <v>3.4410172839506356E-2</v>
      </c>
      <c r="BX203" s="21">
        <f>+data!BZ205*data!KI205</f>
        <v>3.4831769547325309E-2</v>
      </c>
      <c r="BY203" s="21">
        <f>+data!CA205*data!KJ205</f>
        <v>3.4052396159122367E-2</v>
      </c>
      <c r="BZ203" s="21">
        <f>+data!CB205*data!KK205</f>
        <v>3.4107086602652353E-2</v>
      </c>
      <c r="CA203" s="21">
        <f>+data!CC205*data!KL205</f>
        <v>3.4258869221155681E-2</v>
      </c>
    </row>
    <row r="204" spans="1:79" x14ac:dyDescent="0.2">
      <c r="A204" s="9">
        <v>752</v>
      </c>
      <c r="B204" s="21">
        <f>+data!D206*data!HM206</f>
        <v>0</v>
      </c>
      <c r="C204" s="21">
        <f>+data!E206*data!HN206</f>
        <v>0</v>
      </c>
      <c r="D204" s="21">
        <f>+data!F206*data!HO206</f>
        <v>0</v>
      </c>
      <c r="E204" s="21">
        <f>+data!G206*data!HP206</f>
        <v>0</v>
      </c>
      <c r="F204" s="21">
        <f>+data!H206*data!HQ206</f>
        <v>0</v>
      </c>
      <c r="G204" s="21">
        <f>+data!I206*data!HR206</f>
        <v>0</v>
      </c>
      <c r="H204" s="21">
        <f>+data!J206*data!HS206</f>
        <v>0</v>
      </c>
      <c r="I204" s="21">
        <f>+data!K206*data!HT206</f>
        <v>0</v>
      </c>
      <c r="J204" s="21">
        <f>+data!L206*data!HU206</f>
        <v>0</v>
      </c>
      <c r="K204" s="21">
        <f>+data!M206*data!HV206</f>
        <v>0</v>
      </c>
      <c r="L204" s="21">
        <f>+data!N206*data!HW206</f>
        <v>0</v>
      </c>
      <c r="M204" s="21">
        <f>+data!O206*data!HX206</f>
        <v>0</v>
      </c>
      <c r="N204" s="21">
        <f>+data!P206*data!HY206</f>
        <v>0</v>
      </c>
      <c r="O204" s="21">
        <f>+data!Q206*data!HZ206</f>
        <v>0</v>
      </c>
      <c r="P204" s="21">
        <f>+data!R206*data!IA206</f>
        <v>0</v>
      </c>
      <c r="Q204" s="21">
        <f>+data!S206*data!IB206</f>
        <v>0</v>
      </c>
      <c r="R204" s="21">
        <f>+data!T206*data!IC206</f>
        <v>0</v>
      </c>
      <c r="S204" s="21">
        <f>+data!U206*data!ID206</f>
        <v>0</v>
      </c>
      <c r="T204" s="21">
        <f>+data!V206*data!IE206</f>
        <v>0</v>
      </c>
      <c r="U204" s="21">
        <f>+data!W206*data!IF206</f>
        <v>0</v>
      </c>
      <c r="V204" s="21">
        <f>+data!X206*data!IG206</f>
        <v>0</v>
      </c>
      <c r="W204" s="21">
        <f>+data!Y206*data!IH206</f>
        <v>0</v>
      </c>
      <c r="X204" s="21">
        <f>+data!Z206*data!II206</f>
        <v>0</v>
      </c>
      <c r="Y204" s="21">
        <f>+data!AA206*data!IJ206</f>
        <v>0</v>
      </c>
      <c r="Z204" s="21">
        <f>+data!AB206*data!IK206</f>
        <v>0</v>
      </c>
      <c r="AA204" s="21">
        <f>+data!AC206*data!IL206</f>
        <v>0</v>
      </c>
      <c r="AB204" s="21">
        <f>+data!AD206*data!IM206</f>
        <v>0</v>
      </c>
      <c r="AC204" s="21">
        <f>+data!AE206*data!IN206</f>
        <v>0</v>
      </c>
      <c r="AD204" s="21">
        <f>+data!AF206*data!IO206</f>
        <v>0</v>
      </c>
      <c r="AE204" s="21">
        <f>+data!AG206*data!IP206</f>
        <v>0</v>
      </c>
      <c r="AF204" s="21">
        <f>+data!AH206*data!IQ206</f>
        <v>0</v>
      </c>
      <c r="AG204" s="21">
        <f>+data!AI206*data!IR206</f>
        <v>0</v>
      </c>
      <c r="AH204" s="21">
        <f>+data!AJ206*data!IS206</f>
        <v>0</v>
      </c>
      <c r="AI204" s="21">
        <f>+data!AK206*data!IT206</f>
        <v>0</v>
      </c>
      <c r="AJ204" s="21">
        <f>+data!AL206*data!IU206</f>
        <v>0</v>
      </c>
      <c r="AK204" s="21">
        <f>+data!AM206*data!IV206</f>
        <v>0</v>
      </c>
      <c r="AL204" s="21">
        <f>+data!AN206*data!IW206</f>
        <v>0</v>
      </c>
      <c r="AM204" s="21">
        <f>+data!AO206*data!IX206</f>
        <v>0</v>
      </c>
      <c r="AN204" s="21">
        <f>+data!AP206*data!IY206</f>
        <v>0</v>
      </c>
      <c r="AO204" s="21">
        <f>+data!AQ206*data!IZ206</f>
        <v>0</v>
      </c>
      <c r="AP204" s="21">
        <f>+data!AR206*data!JA206</f>
        <v>0</v>
      </c>
      <c r="AQ204" s="21">
        <f>+data!AS206*data!JB206</f>
        <v>0</v>
      </c>
      <c r="AR204" s="21">
        <f>+data!AT206*data!JC206</f>
        <v>0</v>
      </c>
      <c r="AS204" s="21">
        <f>+data!AU206*data!JD206</f>
        <v>0</v>
      </c>
      <c r="AT204" s="21">
        <f>+data!AV206*data!JE206</f>
        <v>0</v>
      </c>
      <c r="AU204" s="21">
        <f>+data!AW206*data!JF206</f>
        <v>0</v>
      </c>
      <c r="AV204" s="21">
        <f>+data!AX206*data!JG206</f>
        <v>0</v>
      </c>
      <c r="AW204" s="21">
        <f>+data!AY206*data!JH206</f>
        <v>0</v>
      </c>
      <c r="AX204" s="21">
        <f>+data!AZ206*data!JI206</f>
        <v>0</v>
      </c>
      <c r="AY204" s="21">
        <f>+data!BA206*data!JJ206</f>
        <v>0</v>
      </c>
      <c r="AZ204" s="21">
        <f>+data!BB206*data!JK206</f>
        <v>0</v>
      </c>
      <c r="BA204" s="21">
        <f>+data!BC206*data!JL206</f>
        <v>0</v>
      </c>
      <c r="BB204" s="21">
        <f>+data!BD206*data!JM206</f>
        <v>0</v>
      </c>
      <c r="BC204" s="21">
        <f>+data!BE206*data!JN206</f>
        <v>0</v>
      </c>
      <c r="BD204" s="21">
        <f>+data!BF206*data!JO206</f>
        <v>0</v>
      </c>
      <c r="BE204" s="21">
        <f>+data!BG206*data!JP206</f>
        <v>0</v>
      </c>
      <c r="BF204" s="21">
        <f>+data!BH206*data!JQ206</f>
        <v>0</v>
      </c>
      <c r="BG204" s="21">
        <f>+data!BI206*data!JR206</f>
        <v>0</v>
      </c>
      <c r="BH204" s="21">
        <f>+data!BJ206*data!JS206</f>
        <v>0</v>
      </c>
      <c r="BI204" s="21">
        <f>+data!BK206*data!JT206</f>
        <v>0</v>
      </c>
      <c r="BJ204" s="21">
        <f>+data!BL206*data!JU206</f>
        <v>0</v>
      </c>
      <c r="BK204" s="21">
        <f>+data!BM206*data!JV206</f>
        <v>0</v>
      </c>
      <c r="BL204" s="21">
        <f>+data!BN206*data!JW206</f>
        <v>0</v>
      </c>
      <c r="BM204" s="21">
        <f>+data!BO206*data!JX206</f>
        <v>0</v>
      </c>
      <c r="BN204" s="21">
        <f>+data!BP206*data!JY206</f>
        <v>0</v>
      </c>
      <c r="BO204" s="21">
        <f>+data!BQ206*data!JZ206</f>
        <v>0</v>
      </c>
      <c r="BP204" s="21">
        <f>+data!BR206*data!KA206</f>
        <v>0</v>
      </c>
      <c r="BQ204" s="21">
        <f>+data!BS206*data!KB206</f>
        <v>0</v>
      </c>
      <c r="BR204" s="21">
        <f>+data!BT206*data!KC206</f>
        <v>0</v>
      </c>
      <c r="BS204" s="21">
        <f>+data!BU206*data!KD206</f>
        <v>0</v>
      </c>
      <c r="BT204" s="21">
        <f>+data!BV206*data!KE206</f>
        <v>0</v>
      </c>
      <c r="BU204" s="21">
        <f>+data!BW206*data!KF206</f>
        <v>0</v>
      </c>
      <c r="BV204" s="21">
        <f>+data!BX206*data!KG206</f>
        <v>0</v>
      </c>
      <c r="BW204" s="21">
        <f>+data!BY206*data!KH206</f>
        <v>0</v>
      </c>
      <c r="BX204" s="21">
        <f>+data!BZ206*data!KI206</f>
        <v>0</v>
      </c>
      <c r="BY204" s="21">
        <f>+data!CA206*data!KJ206</f>
        <v>0</v>
      </c>
      <c r="BZ204" s="21">
        <f>+data!CB206*data!KK206</f>
        <v>0</v>
      </c>
      <c r="CA204" s="21">
        <f>+data!CC206*data!KL206</f>
        <v>0</v>
      </c>
    </row>
    <row r="205" spans="1:79" x14ac:dyDescent="0.2">
      <c r="A205" s="9">
        <v>756</v>
      </c>
      <c r="B205" s="21">
        <f>+data!D207*data!HM207</f>
        <v>0</v>
      </c>
      <c r="C205" s="21">
        <f>+data!E207*data!HN207</f>
        <v>0</v>
      </c>
      <c r="D205" s="21">
        <f>+data!F207*data!HO207</f>
        <v>0</v>
      </c>
      <c r="E205" s="21">
        <f>+data!G207*data!HP207</f>
        <v>0</v>
      </c>
      <c r="F205" s="21">
        <f>+data!H207*data!HQ207</f>
        <v>0</v>
      </c>
      <c r="G205" s="21">
        <f>+data!I207*data!HR207</f>
        <v>0</v>
      </c>
      <c r="H205" s="21">
        <f>+data!J207*data!HS207</f>
        <v>0</v>
      </c>
      <c r="I205" s="21">
        <f>+data!K207*data!HT207</f>
        <v>0</v>
      </c>
      <c r="J205" s="21">
        <f>+data!L207*data!HU207</f>
        <v>0</v>
      </c>
      <c r="K205" s="21">
        <f>+data!M207*data!HV207</f>
        <v>0</v>
      </c>
      <c r="L205" s="21">
        <f>+data!N207*data!HW207</f>
        <v>0</v>
      </c>
      <c r="M205" s="21">
        <f>+data!O207*data!HX207</f>
        <v>0</v>
      </c>
      <c r="N205" s="21">
        <f>+data!P207*data!HY207</f>
        <v>0</v>
      </c>
      <c r="O205" s="21">
        <f>+data!Q207*data!HZ207</f>
        <v>0</v>
      </c>
      <c r="P205" s="21">
        <f>+data!R207*data!IA207</f>
        <v>0</v>
      </c>
      <c r="Q205" s="21">
        <f>+data!S207*data!IB207</f>
        <v>0</v>
      </c>
      <c r="R205" s="21">
        <f>+data!T207*data!IC207</f>
        <v>0</v>
      </c>
      <c r="S205" s="21">
        <f>+data!U207*data!ID207</f>
        <v>0</v>
      </c>
      <c r="T205" s="21">
        <f>+data!V207*data!IE207</f>
        <v>0</v>
      </c>
      <c r="U205" s="21">
        <f>+data!W207*data!IF207</f>
        <v>0</v>
      </c>
      <c r="V205" s="21">
        <f>+data!X207*data!IG207</f>
        <v>0</v>
      </c>
      <c r="W205" s="21">
        <f>+data!Y207*data!IH207</f>
        <v>0</v>
      </c>
      <c r="X205" s="21">
        <f>+data!Z207*data!II207</f>
        <v>0</v>
      </c>
      <c r="Y205" s="21">
        <f>+data!AA207*data!IJ207</f>
        <v>0</v>
      </c>
      <c r="Z205" s="21">
        <f>+data!AB207*data!IK207</f>
        <v>0</v>
      </c>
      <c r="AA205" s="21">
        <f>+data!AC207*data!IL207</f>
        <v>0</v>
      </c>
      <c r="AB205" s="21">
        <f>+data!AD207*data!IM207</f>
        <v>0</v>
      </c>
      <c r="AC205" s="21">
        <f>+data!AE207*data!IN207</f>
        <v>0</v>
      </c>
      <c r="AD205" s="21">
        <f>+data!AF207*data!IO207</f>
        <v>0</v>
      </c>
      <c r="AE205" s="21">
        <f>+data!AG207*data!IP207</f>
        <v>0</v>
      </c>
      <c r="AF205" s="21">
        <f>+data!AH207*data!IQ207</f>
        <v>0</v>
      </c>
      <c r="AG205" s="21">
        <f>+data!AI207*data!IR207</f>
        <v>0</v>
      </c>
      <c r="AH205" s="21">
        <f>+data!AJ207*data!IS207</f>
        <v>0</v>
      </c>
      <c r="AI205" s="21">
        <f>+data!AK207*data!IT207</f>
        <v>0</v>
      </c>
      <c r="AJ205" s="21">
        <f>+data!AL207*data!IU207</f>
        <v>0</v>
      </c>
      <c r="AK205" s="21">
        <f>+data!AM207*data!IV207</f>
        <v>0</v>
      </c>
      <c r="AL205" s="21">
        <f>+data!AN207*data!IW207</f>
        <v>0</v>
      </c>
      <c r="AM205" s="21">
        <f>+data!AO207*data!IX207</f>
        <v>0</v>
      </c>
      <c r="AN205" s="21">
        <f>+data!AP207*data!IY207</f>
        <v>0</v>
      </c>
      <c r="AO205" s="21">
        <f>+data!AQ207*data!IZ207</f>
        <v>0</v>
      </c>
      <c r="AP205" s="21">
        <f>+data!AR207*data!JA207</f>
        <v>0</v>
      </c>
      <c r="AQ205" s="21">
        <f>+data!AS207*data!JB207</f>
        <v>0</v>
      </c>
      <c r="AR205" s="21">
        <f>+data!AT207*data!JC207</f>
        <v>0</v>
      </c>
      <c r="AS205" s="21">
        <f>+data!AU207*data!JD207</f>
        <v>0</v>
      </c>
      <c r="AT205" s="21">
        <f>+data!AV207*data!JE207</f>
        <v>0</v>
      </c>
      <c r="AU205" s="21">
        <f>+data!AW207*data!JF207</f>
        <v>0</v>
      </c>
      <c r="AV205" s="21">
        <f>+data!AX207*data!JG207</f>
        <v>0</v>
      </c>
      <c r="AW205" s="21">
        <f>+data!AY207*data!JH207</f>
        <v>0</v>
      </c>
      <c r="AX205" s="21">
        <f>+data!AZ207*data!JI207</f>
        <v>0</v>
      </c>
      <c r="AY205" s="21">
        <f>+data!BA207*data!JJ207</f>
        <v>0</v>
      </c>
      <c r="AZ205" s="21">
        <f>+data!BB207*data!JK207</f>
        <v>0</v>
      </c>
      <c r="BA205" s="21">
        <f>+data!BC207*data!JL207</f>
        <v>0</v>
      </c>
      <c r="BB205" s="21">
        <f>+data!BD207*data!JM207</f>
        <v>0</v>
      </c>
      <c r="BC205" s="21">
        <f>+data!BE207*data!JN207</f>
        <v>0</v>
      </c>
      <c r="BD205" s="21">
        <f>+data!BF207*data!JO207</f>
        <v>0</v>
      </c>
      <c r="BE205" s="21">
        <f>+data!BG207*data!JP207</f>
        <v>0</v>
      </c>
      <c r="BF205" s="21">
        <f>+data!BH207*data!JQ207</f>
        <v>0</v>
      </c>
      <c r="BG205" s="21">
        <f>+data!BI207*data!JR207</f>
        <v>0</v>
      </c>
      <c r="BH205" s="21">
        <f>+data!BJ207*data!JS207</f>
        <v>0</v>
      </c>
      <c r="BI205" s="21">
        <f>+data!BK207*data!JT207</f>
        <v>0</v>
      </c>
      <c r="BJ205" s="21">
        <f>+data!BL207*data!JU207</f>
        <v>0</v>
      </c>
      <c r="BK205" s="21">
        <f>+data!BM207*data!JV207</f>
        <v>0</v>
      </c>
      <c r="BL205" s="21">
        <f>+data!BN207*data!JW207</f>
        <v>0</v>
      </c>
      <c r="BM205" s="21">
        <f>+data!BO207*data!JX207</f>
        <v>0</v>
      </c>
      <c r="BN205" s="21">
        <f>+data!BP207*data!JY207</f>
        <v>0</v>
      </c>
      <c r="BO205" s="21">
        <f>+data!BQ207*data!JZ207</f>
        <v>0</v>
      </c>
      <c r="BP205" s="21">
        <f>+data!BR207*data!KA207</f>
        <v>0</v>
      </c>
      <c r="BQ205" s="21">
        <f>+data!BS207*data!KB207</f>
        <v>0</v>
      </c>
      <c r="BR205" s="21">
        <f>+data!BT207*data!KC207</f>
        <v>0</v>
      </c>
      <c r="BS205" s="21">
        <f>+data!BU207*data!KD207</f>
        <v>0</v>
      </c>
      <c r="BT205" s="21">
        <f>+data!BV207*data!KE207</f>
        <v>0</v>
      </c>
      <c r="BU205" s="21">
        <f>+data!BW207*data!KF207</f>
        <v>0</v>
      </c>
      <c r="BV205" s="21">
        <f>+data!BX207*data!KG207</f>
        <v>0</v>
      </c>
      <c r="BW205" s="21">
        <f>+data!BY207*data!KH207</f>
        <v>0</v>
      </c>
      <c r="BX205" s="21">
        <f>+data!BZ207*data!KI207</f>
        <v>0</v>
      </c>
      <c r="BY205" s="21">
        <f>+data!CA207*data!KJ207</f>
        <v>0</v>
      </c>
      <c r="BZ205" s="21">
        <f>+data!CB207*data!KK207</f>
        <v>0</v>
      </c>
      <c r="CA205" s="21">
        <f>+data!CC207*data!KL207</f>
        <v>0</v>
      </c>
    </row>
    <row r="206" spans="1:79" x14ac:dyDescent="0.2">
      <c r="A206" s="9">
        <v>760</v>
      </c>
      <c r="B206" s="21">
        <f>+data!D208*data!HM208</f>
        <v>0</v>
      </c>
      <c r="C206" s="21">
        <f>+data!E208*data!HN208</f>
        <v>0</v>
      </c>
      <c r="D206" s="21">
        <f>+data!F208*data!HO208</f>
        <v>0</v>
      </c>
      <c r="E206" s="21">
        <f>+data!G208*data!HP208</f>
        <v>0</v>
      </c>
      <c r="F206" s="21">
        <f>+data!H208*data!HQ208</f>
        <v>0</v>
      </c>
      <c r="G206" s="21">
        <f>+data!I208*data!HR208</f>
        <v>0</v>
      </c>
      <c r="H206" s="21">
        <f>+data!J208*data!HS208</f>
        <v>0</v>
      </c>
      <c r="I206" s="21">
        <f>+data!K208*data!HT208</f>
        <v>0</v>
      </c>
      <c r="J206" s="21">
        <f>+data!L208*data!HU208</f>
        <v>0</v>
      </c>
      <c r="K206" s="21">
        <f>+data!M208*data!HV208</f>
        <v>0</v>
      </c>
      <c r="L206" s="21">
        <f>+data!N208*data!HW208</f>
        <v>0</v>
      </c>
      <c r="M206" s="21">
        <f>+data!O208*data!HX208</f>
        <v>0</v>
      </c>
      <c r="N206" s="21">
        <f>+data!P208*data!HY208</f>
        <v>0</v>
      </c>
      <c r="O206" s="21">
        <f>+data!Q208*data!HZ208</f>
        <v>0</v>
      </c>
      <c r="P206" s="21">
        <f>+data!R208*data!IA208</f>
        <v>0</v>
      </c>
      <c r="Q206" s="21">
        <f>+data!S208*data!IB208</f>
        <v>0</v>
      </c>
      <c r="R206" s="21">
        <f>+data!T208*data!IC208</f>
        <v>0</v>
      </c>
      <c r="S206" s="21">
        <f>+data!U208*data!ID208</f>
        <v>0</v>
      </c>
      <c r="T206" s="21">
        <f>+data!V208*data!IE208</f>
        <v>0</v>
      </c>
      <c r="U206" s="21">
        <f>+data!W208*data!IF208</f>
        <v>0</v>
      </c>
      <c r="V206" s="21">
        <f>+data!X208*data!IG208</f>
        <v>0</v>
      </c>
      <c r="W206" s="21">
        <f>+data!Y208*data!IH208</f>
        <v>0</v>
      </c>
      <c r="X206" s="21">
        <f>+data!Z208*data!II208</f>
        <v>0</v>
      </c>
      <c r="Y206" s="21">
        <f>+data!AA208*data!IJ208</f>
        <v>0</v>
      </c>
      <c r="Z206" s="21">
        <f>+data!AB208*data!IK208</f>
        <v>0</v>
      </c>
      <c r="AA206" s="21">
        <f>+data!AC208*data!IL208</f>
        <v>0</v>
      </c>
      <c r="AB206" s="21">
        <f>+data!AD208*data!IM208</f>
        <v>0</v>
      </c>
      <c r="AC206" s="21">
        <f>+data!AE208*data!IN208</f>
        <v>0</v>
      </c>
      <c r="AD206" s="21">
        <f>+data!AF208*data!IO208</f>
        <v>0</v>
      </c>
      <c r="AE206" s="21">
        <f>+data!AG208*data!IP208</f>
        <v>0</v>
      </c>
      <c r="AF206" s="21">
        <f>+data!AH208*data!IQ208</f>
        <v>0</v>
      </c>
      <c r="AG206" s="21">
        <f>+data!AI208*data!IR208</f>
        <v>0</v>
      </c>
      <c r="AH206" s="21">
        <f>+data!AJ208*data!IS208</f>
        <v>0</v>
      </c>
      <c r="AI206" s="21">
        <f>+data!AK208*data!IT208</f>
        <v>0</v>
      </c>
      <c r="AJ206" s="21">
        <f>+data!AL208*data!IU208</f>
        <v>0</v>
      </c>
      <c r="AK206" s="21">
        <f>+data!AM208*data!IV208</f>
        <v>0</v>
      </c>
      <c r="AL206" s="21">
        <f>+data!AN208*data!IW208</f>
        <v>0</v>
      </c>
      <c r="AM206" s="21">
        <f>+data!AO208*data!IX208</f>
        <v>0</v>
      </c>
      <c r="AN206" s="21">
        <f>+data!AP208*data!IY208</f>
        <v>0</v>
      </c>
      <c r="AO206" s="21">
        <f>+data!AQ208*data!IZ208</f>
        <v>0</v>
      </c>
      <c r="AP206" s="21">
        <f>+data!AR208*data!JA208</f>
        <v>0</v>
      </c>
      <c r="AQ206" s="21">
        <f>+data!AS208*data!JB208</f>
        <v>0</v>
      </c>
      <c r="AR206" s="21">
        <f>+data!AT208*data!JC208</f>
        <v>0</v>
      </c>
      <c r="AS206" s="21">
        <f>+data!AU208*data!JD208</f>
        <v>0</v>
      </c>
      <c r="AT206" s="21">
        <f>+data!AV208*data!JE208</f>
        <v>0</v>
      </c>
      <c r="AU206" s="21">
        <f>+data!AW208*data!JF208</f>
        <v>0</v>
      </c>
      <c r="AV206" s="21">
        <f>+data!AX208*data!JG208</f>
        <v>0</v>
      </c>
      <c r="AW206" s="21">
        <f>+data!AY208*data!JH208</f>
        <v>0</v>
      </c>
      <c r="AX206" s="21">
        <f>+data!AZ208*data!JI208</f>
        <v>0</v>
      </c>
      <c r="AY206" s="21">
        <f>+data!BA208*data!JJ208</f>
        <v>0</v>
      </c>
      <c r="AZ206" s="21">
        <f>+data!BB208*data!JK208</f>
        <v>0</v>
      </c>
      <c r="BA206" s="21">
        <f>+data!BC208*data!JL208</f>
        <v>0</v>
      </c>
      <c r="BB206" s="21">
        <f>+data!BD208*data!JM208</f>
        <v>0</v>
      </c>
      <c r="BC206" s="21">
        <f>+data!BE208*data!JN208</f>
        <v>0.2</v>
      </c>
      <c r="BD206" s="21">
        <f>+data!BF208*data!JO208</f>
        <v>0.65600000000000003</v>
      </c>
      <c r="BE206" s="21">
        <f>+data!BG208*data!JP208</f>
        <v>0.02</v>
      </c>
      <c r="BF206" s="21">
        <f>+data!BH208*data!JQ208</f>
        <v>2.1000000000000001E-2</v>
      </c>
      <c r="BG206" s="21">
        <f>+data!BI208*data!JR208</f>
        <v>0</v>
      </c>
      <c r="BH206" s="21">
        <f>+data!BJ208*data!JS208</f>
        <v>0</v>
      </c>
      <c r="BI206" s="21">
        <f>+data!BK208*data!JT208</f>
        <v>0</v>
      </c>
      <c r="BJ206" s="21">
        <f>+data!BL208*data!JU208</f>
        <v>0</v>
      </c>
      <c r="BK206" s="21">
        <f>+data!BM208*data!JV208</f>
        <v>0</v>
      </c>
      <c r="BL206" s="21">
        <f>+data!BN208*data!JW208</f>
        <v>0</v>
      </c>
      <c r="BM206" s="21">
        <f>+data!BO208*data!JX208</f>
        <v>0</v>
      </c>
      <c r="BN206" s="21">
        <f>+data!BP208*data!JY208</f>
        <v>0</v>
      </c>
      <c r="BO206" s="21">
        <f>+data!BQ208*data!JZ208</f>
        <v>0</v>
      </c>
      <c r="BP206" s="21">
        <f>+data!BR208*data!KA208</f>
        <v>0</v>
      </c>
      <c r="BQ206" s="21">
        <f>+data!BS208*data!KB208</f>
        <v>0</v>
      </c>
      <c r="BR206" s="21">
        <f>+data!BT208*data!KC208</f>
        <v>0</v>
      </c>
      <c r="BS206" s="21">
        <f>+data!BU208*data!KD208</f>
        <v>0</v>
      </c>
      <c r="BT206" s="21">
        <f>+data!BV208*data!KE208</f>
        <v>0</v>
      </c>
      <c r="BU206" s="21">
        <f>+data!BW208*data!KF208</f>
        <v>0</v>
      </c>
      <c r="BV206" s="21">
        <f>+data!BX208*data!KG208</f>
        <v>0</v>
      </c>
      <c r="BW206" s="21">
        <f>+data!BY208*data!KH208</f>
        <v>0</v>
      </c>
      <c r="BX206" s="21">
        <f>+data!BZ208*data!KI208</f>
        <v>0</v>
      </c>
      <c r="BY206" s="21">
        <f>+data!CA208*data!KJ208</f>
        <v>0</v>
      </c>
      <c r="BZ206" s="21">
        <f>+data!CB208*data!KK208</f>
        <v>0</v>
      </c>
      <c r="CA206" s="21">
        <f>+data!CC208*data!KL208</f>
        <v>0</v>
      </c>
    </row>
    <row r="207" spans="1:79" x14ac:dyDescent="0.2">
      <c r="A207" s="9">
        <v>762</v>
      </c>
      <c r="B207" s="21">
        <f>+data!D209*data!HM209</f>
        <v>0</v>
      </c>
      <c r="C207" s="21">
        <f>+data!E209*data!HN209</f>
        <v>0</v>
      </c>
      <c r="D207" s="21">
        <f>+data!F209*data!HO209</f>
        <v>2.7829516090695862E-5</v>
      </c>
      <c r="E207" s="21">
        <f>+data!G209*data!HP209</f>
        <v>4.8701653158717765E-5</v>
      </c>
      <c r="F207" s="21">
        <f>+data!H209*data!HQ209</f>
        <v>8.5227893027756089E-5</v>
      </c>
      <c r="G207" s="21">
        <f>+data!I209*data!HR209</f>
        <v>1.491488127985732E-4</v>
      </c>
      <c r="H207" s="21">
        <f>+data!J209*data!HS209</f>
        <v>2.6101042239750304E-4</v>
      </c>
      <c r="I207" s="21">
        <f>+data!K209*data!HT209</f>
        <v>4.5676823919563029E-4</v>
      </c>
      <c r="J207" s="21">
        <f>+data!L209*data!HU209</f>
        <v>7.9934441859235317E-4</v>
      </c>
      <c r="K207" s="21">
        <f>+data!M209*data!HV209</f>
        <v>1.3988527325366183E-3</v>
      </c>
      <c r="L207" s="21">
        <f>+data!N209*data!HW209</f>
        <v>2.4479922819390819E-3</v>
      </c>
      <c r="M207" s="21">
        <f>+data!O209*data!HX209</f>
        <v>3.9342733102592396E-3</v>
      </c>
      <c r="N207" s="21">
        <f>+data!P209*data!HY209</f>
        <v>6.3229392486309193E-3</v>
      </c>
      <c r="O207" s="21">
        <f>+data!Q209*data!HZ209</f>
        <v>1.0161866649585407E-2</v>
      </c>
      <c r="P207" s="21">
        <f>+data!R209*data!IA209</f>
        <v>1.6331571401119401E-2</v>
      </c>
      <c r="Q207" s="21">
        <f>+data!S209*data!IB209</f>
        <v>2.6247168323227616E-2</v>
      </c>
      <c r="R207" s="21">
        <f>+data!T209*data!IC209</f>
        <v>4.2182949090901527E-2</v>
      </c>
      <c r="S207" s="21">
        <f>+data!U209*data!ID209</f>
        <v>6.7794025324663165E-2</v>
      </c>
      <c r="T207" s="21">
        <f>+data!V209*data!IE209</f>
        <v>0.10895468355749435</v>
      </c>
      <c r="U207" s="21">
        <f>+data!W209*data!IF209</f>
        <v>0.17160362660305362</v>
      </c>
      <c r="V207" s="21">
        <f>+data!X209*data!IG209</f>
        <v>0.26966284180479855</v>
      </c>
      <c r="W207" s="21">
        <f>+data!Y209*data!IH209</f>
        <v>0.42288036555752495</v>
      </c>
      <c r="X207" s="21">
        <f>+data!Z209*data!II209</f>
        <v>0.68947885688726884</v>
      </c>
      <c r="Y207" s="21">
        <f>+data!AA209*data!IJ209</f>
        <v>1.1169557481573757</v>
      </c>
      <c r="Z207" s="21">
        <f>+data!AB209*data!IK209</f>
        <v>1.7995398164757717</v>
      </c>
      <c r="AA207" s="21">
        <f>+data!AC209*data!IL209</f>
        <v>2.8854690160732197</v>
      </c>
      <c r="AB207" s="21">
        <f>+data!AD209*data!IM209</f>
        <v>4.8866813981885171</v>
      </c>
      <c r="AC207" s="21">
        <f>+data!AE209*data!IN209</f>
        <v>8.1677389084008052</v>
      </c>
      <c r="AD207" s="21">
        <f>+data!AF209*data!IO209</f>
        <v>8.6484856001139594</v>
      </c>
      <c r="AE207" s="21">
        <f>+data!AG209*data!IP209</f>
        <v>9.0057873940988635</v>
      </c>
      <c r="AF207" s="21">
        <f>+data!AH209*data!IQ209</f>
        <v>9.3724395092696522</v>
      </c>
      <c r="AG207" s="21">
        <f>+data!AI209*data!IR209</f>
        <v>9.7478914492856497</v>
      </c>
      <c r="AH207" s="21">
        <f>+data!AJ209*data!IS209</f>
        <v>10.131423123177029</v>
      </c>
      <c r="AI207" s="21">
        <f>+data!AK209*data!IT209</f>
        <v>10.522111435083024</v>
      </c>
      <c r="AJ207" s="21">
        <f>+data!AL209*data!IU209</f>
        <v>10.9187895224348</v>
      </c>
      <c r="AK207" s="21">
        <f>+data!AM209*data!IV209</f>
        <v>11.319996607552277</v>
      </c>
      <c r="AL207" s="21">
        <f>+data!AN209*data!IW209</f>
        <v>11.723915710846359</v>
      </c>
      <c r="AM207" s="21">
        <f>+data!AO209*data!IX209</f>
        <v>12.128295442577631</v>
      </c>
      <c r="AN207" s="21">
        <f>+data!AP209*data!IY209</f>
        <v>12.530350576179353</v>
      </c>
      <c r="AO207" s="21">
        <f>+data!AQ209*data!IZ209</f>
        <v>12.926633833062549</v>
      </c>
      <c r="AP207" s="21">
        <f>+data!AR209*data!JA209</f>
        <v>13.312867809023649</v>
      </c>
      <c r="AQ207" s="21">
        <f>+data!AS209*data!JB209</f>
        <v>13.683720428945483</v>
      </c>
      <c r="AR207" s="21">
        <f>+data!AT209*data!JC209</f>
        <v>14.032498248574163</v>
      </c>
      <c r="AS207" s="21">
        <f>+data!AU209*data!JD209</f>
        <v>14.350716530058277</v>
      </c>
      <c r="AT207" s="21">
        <f>+data!AV209*data!JE209</f>
        <v>14.627477744696138</v>
      </c>
      <c r="AU207" s="21">
        <f>+data!AW209*data!JF209</f>
        <v>14.848539326054359</v>
      </c>
      <c r="AV207" s="21">
        <f>+data!AX209*data!JG209</f>
        <v>14.994850857645714</v>
      </c>
      <c r="AW207" s="21">
        <f>+data!AY209*data!JH209</f>
        <v>15.04012635472751</v>
      </c>
      <c r="AX207" s="21">
        <f>+data!AZ209*data!JI209</f>
        <v>14.946515652502226</v>
      </c>
      <c r="AY207" s="21">
        <f>+data!BA209*data!JJ209</f>
        <v>14.656115887367225</v>
      </c>
      <c r="AZ207" s="21">
        <f>+data!BB209*data!JK209</f>
        <v>14.071950668617996</v>
      </c>
      <c r="BA207" s="21">
        <f>+data!BC209*data!JL209</f>
        <v>13.005716330352218</v>
      </c>
      <c r="BB207" s="21">
        <f>+data!BD209*data!JM209</f>
        <v>10.970324359572535</v>
      </c>
      <c r="BC207" s="21">
        <f>+data!BE209*data!JN209</f>
        <v>5.1146843225348784</v>
      </c>
      <c r="BD207" s="21">
        <f>+data!BF209*data!JO209</f>
        <v>15.170673838027181</v>
      </c>
      <c r="BE207" s="21">
        <f>+data!BG209*data!JP209</f>
        <v>28.867625074646007</v>
      </c>
      <c r="BF207" s="21">
        <f>+data!BH209*data!JQ209</f>
        <v>26.613696390139111</v>
      </c>
      <c r="BG207" s="21">
        <f>+data!BI209*data!JR209</f>
        <v>21.63</v>
      </c>
      <c r="BH207" s="21">
        <f>+data!BJ209*data!JS209</f>
        <v>15.24</v>
      </c>
      <c r="BI207" s="21">
        <f>+data!BK209*data!JT209</f>
        <v>17.600000000000001</v>
      </c>
      <c r="BJ207" s="21">
        <f>+data!BL209*data!JU209</f>
        <v>17.170000000000002</v>
      </c>
      <c r="BK207" s="21">
        <f>+data!BM209*data!JV209</f>
        <v>14.13</v>
      </c>
      <c r="BL207" s="21">
        <f>+data!BN209*data!JW209</f>
        <v>19</v>
      </c>
      <c r="BM207" s="21">
        <f>+data!BO209*data!JX209</f>
        <v>15.45</v>
      </c>
      <c r="BN207" s="21">
        <f>+data!BP209*data!JY209</f>
        <v>16.97</v>
      </c>
      <c r="BO207" s="21">
        <f>+data!BQ209*data!JZ209</f>
        <v>10.260999999999999</v>
      </c>
      <c r="BP207" s="21">
        <f>+data!BR209*data!KA209</f>
        <v>14.558999999999999</v>
      </c>
      <c r="BQ207" s="21">
        <f>+data!BS209*data!KB209</f>
        <v>14.853999999999999</v>
      </c>
      <c r="BR207" s="21">
        <f>+data!BT209*data!KC209</f>
        <v>13.212</v>
      </c>
      <c r="BS207" s="21">
        <f>+data!BU209*data!KD209</f>
        <v>12.893666666666604</v>
      </c>
      <c r="BT207" s="21">
        <f>+data!BV209*data!KE209</f>
        <v>12.66824444444444</v>
      </c>
      <c r="BU207" s="21">
        <f>+data!BW209*data!KF209</f>
        <v>13.61447407407411</v>
      </c>
      <c r="BV207" s="21">
        <f>+data!BX209*data!KG209</f>
        <v>12.47374123456791</v>
      </c>
      <c r="BW207" s="21">
        <f>+data!BY209*data!KH209</f>
        <v>12.194091687242803</v>
      </c>
      <c r="BX207" s="21">
        <f>+data!BZ209*data!KI209</f>
        <v>12.302394194787439</v>
      </c>
      <c r="BY207" s="21">
        <f>+data!CA209*data!KJ209</f>
        <v>12.139146703246524</v>
      </c>
      <c r="BZ207" s="21">
        <f>+data!CB209*data!KK209</f>
        <v>11.879210933943057</v>
      </c>
      <c r="CA207" s="21">
        <f>+data!CC209*data!KL209</f>
        <v>11.476663459269503</v>
      </c>
    </row>
    <row r="208" spans="1:79" x14ac:dyDescent="0.2">
      <c r="A208" s="9">
        <v>764</v>
      </c>
      <c r="B208" s="21">
        <f>+data!D210*data!HM210</f>
        <v>0</v>
      </c>
      <c r="C208" s="21">
        <f>+data!E210*data!HN210</f>
        <v>0</v>
      </c>
      <c r="D208" s="21">
        <f>+data!F210*data!HO210</f>
        <v>1.8151194236515983E-2</v>
      </c>
      <c r="E208" s="21">
        <f>+data!G210*data!HP210</f>
        <v>3.9532537995458632E-2</v>
      </c>
      <c r="F208" s="21">
        <f>+data!H210*data!HQ210</f>
        <v>8.6006000157201667E-2</v>
      </c>
      <c r="G208" s="21">
        <f>+data!I210*data!HR210</f>
        <v>0.18689352710539817</v>
      </c>
      <c r="H208" s="21">
        <f>+data!J210*data!HS210</f>
        <v>0.9915045462140093</v>
      </c>
      <c r="I208" s="21">
        <f>+data!K210*data!HT210</f>
        <v>3.1257644509581688</v>
      </c>
      <c r="J208" s="21">
        <f>+data!L210*data!HU210</f>
        <v>8.351680368024077</v>
      </c>
      <c r="K208" s="21">
        <f>+data!M210*data!HV210</f>
        <v>20.532945166358523</v>
      </c>
      <c r="L208" s="21">
        <f>+data!N210*data!HW210</f>
        <v>73.82095721465781</v>
      </c>
      <c r="M208" s="21">
        <f>+data!O210*data!HX210</f>
        <v>81.10978177151388</v>
      </c>
      <c r="N208" s="21">
        <f>+data!P210*data!HY210</f>
        <v>88.3774829687829</v>
      </c>
      <c r="O208" s="21">
        <f>+data!Q210*data!HZ210</f>
        <v>95.623073548783509</v>
      </c>
      <c r="P208" s="21">
        <f>+data!R210*data!IA210</f>
        <v>102.84558153843152</v>
      </c>
      <c r="Q208" s="21">
        <f>+data!S210*data!IB210</f>
        <v>110.04404982169024</v>
      </c>
      <c r="R208" s="21">
        <f>+data!T210*data!IC210</f>
        <v>117.21753572837224</v>
      </c>
      <c r="S208" s="21">
        <f>+data!U210*data!ID210</f>
        <v>124.36511063851172</v>
      </c>
      <c r="T208" s="21">
        <f>+data!V210*data!IE210</f>
        <v>131.48585960157112</v>
      </c>
      <c r="U208" s="21">
        <f>+data!W210*data!IF210</f>
        <v>138.57888096978834</v>
      </c>
      <c r="V208" s="21">
        <f>+data!X210*data!IG210</f>
        <v>145.64328604500875</v>
      </c>
      <c r="W208" s="21">
        <f>+data!Y210*data!IH210</f>
        <v>174.48936998671977</v>
      </c>
      <c r="X208" s="21">
        <f>+data!Z210*data!II210</f>
        <v>203.23259758114361</v>
      </c>
      <c r="Y208" s="21">
        <f>+data!AA210*data!IJ210</f>
        <v>231.86936168939727</v>
      </c>
      <c r="Z208" s="21">
        <f>+data!AB210*data!IK210</f>
        <v>260.39610595716346</v>
      </c>
      <c r="AA208" s="21">
        <f>+data!AC210*data!IL210</f>
        <v>288.80932351464776</v>
      </c>
      <c r="AB208" s="21">
        <f>+data!AD210*data!IM210</f>
        <v>324.3125001703458</v>
      </c>
      <c r="AC208" s="21">
        <f>+data!AE210*data!IN210</f>
        <v>359.66811558230523</v>
      </c>
      <c r="AD208" s="21">
        <f>+data!AF210*data!IO210</f>
        <v>362.45156172494961</v>
      </c>
      <c r="AE208" s="21">
        <f>+data!AG210*data!IP210</f>
        <v>369.09293921185781</v>
      </c>
      <c r="AF208" s="21">
        <f>+data!AH210*data!IQ210</f>
        <v>375.85584456682551</v>
      </c>
      <c r="AG208" s="21">
        <f>+data!AI210*data!IR210</f>
        <v>382.74249860861789</v>
      </c>
      <c r="AH208" s="21">
        <f>+data!AJ210*data!IS210</f>
        <v>389.75516268586074</v>
      </c>
      <c r="AI208" s="21">
        <f>+data!AK210*data!IT210</f>
        <v>396.89613941573657</v>
      </c>
      <c r="AJ208" s="21">
        <f>+data!AL210*data!IU210</f>
        <v>404.16777343611608</v>
      </c>
      <c r="AK208" s="21">
        <f>+data!AM210*data!IV210</f>
        <v>411.57245217138802</v>
      </c>
      <c r="AL208" s="21">
        <f>+data!AN210*data!IW210</f>
        <v>419.11260661222309</v>
      </c>
      <c r="AM208" s="21">
        <f>+data!AO210*data!IX210</f>
        <v>426.79071210952907</v>
      </c>
      <c r="AN208" s="21">
        <f>+data!AP210*data!IY210</f>
        <v>455.15445558059542</v>
      </c>
      <c r="AO208" s="21">
        <f>+data!AQ210*data!IZ210</f>
        <v>483.50688418992189</v>
      </c>
      <c r="AP208" s="21">
        <f>+data!AR210*data!JA210</f>
        <v>511.84796399280401</v>
      </c>
      <c r="AQ208" s="21">
        <f>+data!AS210*data!JB210</f>
        <v>540.17766109016964</v>
      </c>
      <c r="AR208" s="21">
        <f>+data!AT210*data!JC210</f>
        <v>568.49594162846824</v>
      </c>
      <c r="AS208" s="21">
        <f>+data!AU210*data!JD210</f>
        <v>653.64113101856367</v>
      </c>
      <c r="AT208" s="21">
        <f>+data!AV210*data!JE210</f>
        <v>738.75232108433511</v>
      </c>
      <c r="AU208" s="21">
        <f>+data!AW210*data!JF210</f>
        <v>823.8294102166667</v>
      </c>
      <c r="AV208" s="21">
        <f>+data!AX210*data!JG210</f>
        <v>908.8722969425595</v>
      </c>
      <c r="AW208" s="21">
        <f>+data!AY210*data!JH210</f>
        <v>993.88087992480121</v>
      </c>
      <c r="AX208" s="21">
        <f>+data!AZ210*data!JI210</f>
        <v>1008.6077105533332</v>
      </c>
      <c r="AY208" s="21">
        <f>+data!BA210*data!JJ210</f>
        <v>1569.278330442171</v>
      </c>
      <c r="AZ208" s="21">
        <f>+data!BB210*data!JK210</f>
        <v>1865.3278224236201</v>
      </c>
      <c r="BA208" s="21">
        <f>+data!BC210*data!JL210</f>
        <v>2072.6813466916838</v>
      </c>
      <c r="BB208" s="21">
        <f>+data!BD210*data!JM210</f>
        <v>3390.9407193684287</v>
      </c>
      <c r="BC208" s="21">
        <f>+data!BE210*data!JN210</f>
        <v>3917.432647714802</v>
      </c>
      <c r="BD208" s="21">
        <f>+data!BF210*data!JO210</f>
        <v>4385.2060395794242</v>
      </c>
      <c r="BE208" s="21">
        <f>+data!BG210*data!JP210</f>
        <v>5883.4653279994345</v>
      </c>
      <c r="BF208" s="21">
        <f>+data!BH210*data!JQ210</f>
        <v>5619.7783700038954</v>
      </c>
      <c r="BG208" s="21">
        <f>+data!BI210*data!JR210</f>
        <v>6319.4847736042775</v>
      </c>
      <c r="BH208" s="21">
        <f>+data!BJ210*data!JS210</f>
        <v>6468.8257272489118</v>
      </c>
      <c r="BI208" s="21">
        <f>+data!BK210*data!JT210</f>
        <v>6167.0590537118978</v>
      </c>
      <c r="BJ208" s="21">
        <f>+data!BL210*data!JU210</f>
        <v>6492.7811228484452</v>
      </c>
      <c r="BK208" s="21">
        <f>+data!BM210*data!JV210</f>
        <v>6383.2376197401509</v>
      </c>
      <c r="BL208" s="21">
        <f>+data!BN210*data!JW210</f>
        <v>6531.1899790862753</v>
      </c>
      <c r="BM208" s="21">
        <f>+data!BO210*data!JX210</f>
        <v>6492.6792223775983</v>
      </c>
      <c r="BN208" s="21">
        <f>+data!BP210*data!JY210</f>
        <v>6814.1129518267426</v>
      </c>
      <c r="BO208" s="21">
        <f>+data!BQ210*data!JZ210</f>
        <v>6823.1444284277986</v>
      </c>
      <c r="BP208" s="21">
        <f>+data!BR210*data!KA210</f>
        <v>7115.2498296969598</v>
      </c>
      <c r="BQ208" s="21">
        <f>+data!BS210*data!KB210</f>
        <v>7739.5133527100224</v>
      </c>
      <c r="BR208" s="21">
        <f>+data!BT210*data!KC210</f>
        <v>7627.2688656494493</v>
      </c>
      <c r="BS208" s="21">
        <f>+data!BU210*data!KD210</f>
        <v>7976.0121188468529</v>
      </c>
      <c r="BT208" s="21">
        <f>+data!BV210*data!KE210</f>
        <v>8233.7193972488531</v>
      </c>
      <c r="BU208" s="21">
        <f>+data!BW210*data!KF210</f>
        <v>8537.981899819737</v>
      </c>
      <c r="BV208" s="21">
        <f>+data!BX210*data!KG210</f>
        <v>8766.0130957350466</v>
      </c>
      <c r="BW208" s="21">
        <f>+data!BY210*data!KH210</f>
        <v>8958.8932954529755</v>
      </c>
      <c r="BX208" s="21">
        <f>+data!BZ210*data!KI210</f>
        <v>9283.097105159577</v>
      </c>
      <c r="BY208" s="21">
        <f>+data!CA210*data!KJ210</f>
        <v>9519.7373676710577</v>
      </c>
      <c r="BZ208" s="21">
        <f>+data!CB210*data!KK210</f>
        <v>9768.9606998521613</v>
      </c>
      <c r="CA208" s="21">
        <f>+data!CC210*data!KL210</f>
        <v>10013.032692105613</v>
      </c>
    </row>
    <row r="209" spans="1:79" x14ac:dyDescent="0.2">
      <c r="A209" s="9">
        <v>768</v>
      </c>
      <c r="B209" s="21">
        <f>+data!D211*data!HM211</f>
        <v>0</v>
      </c>
      <c r="C209" s="21">
        <f>+data!E211*data!HN211</f>
        <v>0</v>
      </c>
      <c r="D209" s="21">
        <f>+data!F211*data!HO211</f>
        <v>3.5826354484526692E-5</v>
      </c>
      <c r="E209" s="21">
        <f>+data!G211*data!HP211</f>
        <v>7.1652708969053384E-5</v>
      </c>
      <c r="F209" s="21">
        <f>+data!H211*data!HQ211</f>
        <v>1.4330541793810677E-4</v>
      </c>
      <c r="G209" s="21">
        <f>+data!I211*data!HR211</f>
        <v>2.8661083587621359E-4</v>
      </c>
      <c r="H209" s="21">
        <f>+data!J211*data!HS211</f>
        <v>5.7322167175242729E-4</v>
      </c>
      <c r="I209" s="21">
        <f>+data!K211*data!HT211</f>
        <v>1.1464433435048544E-3</v>
      </c>
      <c r="J209" s="21">
        <f>+data!L211*data!HU211</f>
        <v>2.2928866870097083E-3</v>
      </c>
      <c r="K209" s="21">
        <f>+data!M211*data!HV211</f>
        <v>4.5857733740194157E-3</v>
      </c>
      <c r="L209" s="21">
        <f>+data!N211*data!HW211</f>
        <v>9.1715467480388314E-3</v>
      </c>
      <c r="M209" s="21">
        <f>+data!O211*data!HX211</f>
        <v>1.572265156806657E-2</v>
      </c>
      <c r="N209" s="21">
        <f>+data!P211*data!HY211</f>
        <v>2.6953116973828409E-2</v>
      </c>
      <c r="O209" s="21">
        <f>+data!Q211*data!HZ211</f>
        <v>4.6205343383705841E-2</v>
      </c>
      <c r="P209" s="21">
        <f>+data!R211*data!IA211</f>
        <v>7.9209160086352856E-2</v>
      </c>
      <c r="Q209" s="21">
        <f>+data!S211*data!IB211</f>
        <v>0.13578713157660491</v>
      </c>
      <c r="R209" s="21">
        <f>+data!T211*data!IC211</f>
        <v>0.23277793984560841</v>
      </c>
      <c r="S209" s="21">
        <f>+data!U211*data!ID211</f>
        <v>0.39904789687818581</v>
      </c>
      <c r="T209" s="21">
        <f>+data!V211*data!IE211</f>
        <v>0.68408210893403287</v>
      </c>
      <c r="U209" s="21">
        <f>+data!W211*data!IF211</f>
        <v>1.1727121867440566</v>
      </c>
      <c r="V209" s="21">
        <f>+data!X211*data!IG211</f>
        <v>2.0103637487040968</v>
      </c>
      <c r="W209" s="21">
        <f>+data!Y211*data!IH211</f>
        <v>2.2975585699475394</v>
      </c>
      <c r="X209" s="21">
        <f>+data!Z211*data!II211</f>
        <v>2.6257812227971877</v>
      </c>
      <c r="Y209" s="21">
        <f>+data!AA211*data!IJ211</f>
        <v>3.0008928260539292</v>
      </c>
      <c r="Z209" s="21">
        <f>+data!AB211*data!IK211</f>
        <v>3.4295918012044906</v>
      </c>
      <c r="AA209" s="21">
        <f>+data!AC211*data!IL211</f>
        <v>3.9195334870908463</v>
      </c>
      <c r="AB209" s="21">
        <f>+data!AD211*data!IM211</f>
        <v>4.4794668423895381</v>
      </c>
      <c r="AC209" s="21">
        <f>+data!AE211*data!IN211</f>
        <v>5.1193906770166162</v>
      </c>
      <c r="AD209" s="21">
        <f>+data!AF211*data!IO211</f>
        <v>5.1365123849665046</v>
      </c>
      <c r="AE209" s="21">
        <f>+data!AG211*data!IP211</f>
        <v>5.1536913561536837</v>
      </c>
      <c r="AF209" s="21">
        <f>+data!AH211*data!IQ211</f>
        <v>5.1709277820939974</v>
      </c>
      <c r="AG209" s="21">
        <f>+data!AI211*data!IR211</f>
        <v>5.1882218549438095</v>
      </c>
      <c r="AH209" s="21">
        <f>+data!AJ211*data!IS211</f>
        <v>5.2055737675021492</v>
      </c>
      <c r="AI209" s="21">
        <f>+data!AK211*data!IT211</f>
        <v>5.2229837132128587</v>
      </c>
      <c r="AJ209" s="21">
        <f>+data!AL211*data!IU211</f>
        <v>5.2404518861667473</v>
      </c>
      <c r="AK209" s="21">
        <f>+data!AM211*data!IV211</f>
        <v>5.25797848110376</v>
      </c>
      <c r="AL209" s="21">
        <f>+data!AN211*data!IW211</f>
        <v>5.2755636934151449</v>
      </c>
      <c r="AM209" s="21">
        <f>+data!AO211*data!IX211</f>
        <v>5.2932077191456308</v>
      </c>
      <c r="AN209" s="21">
        <f>+data!AP211*data!IY211</f>
        <v>5.3109107549956152</v>
      </c>
      <c r="AO209" s="21">
        <f>+data!AQ211*data!IZ211</f>
        <v>5.3555402571384354</v>
      </c>
      <c r="AP209" s="21">
        <f>+data!AR211*data!JA211</f>
        <v>5.4005447971143887</v>
      </c>
      <c r="AQ209" s="21">
        <f>+data!AS211*data!JB211</f>
        <v>5.4459275265019045</v>
      </c>
      <c r="AR209" s="21">
        <f>+data!AT211*data!JC211</f>
        <v>5.4916916233632644</v>
      </c>
      <c r="AS209" s="21">
        <f>+data!AU211*data!JD211</f>
        <v>5.5378402924671573</v>
      </c>
      <c r="AT209" s="21">
        <f>+data!AV211*data!JE211</f>
        <v>5.6508574412930175</v>
      </c>
      <c r="AU209" s="21">
        <f>+data!AW211*data!JF211</f>
        <v>5.7661810625438958</v>
      </c>
      <c r="AV209" s="21">
        <f>+data!AX211*data!JG211</f>
        <v>5.8838582270856081</v>
      </c>
      <c r="AW209" s="21">
        <f>+data!AY211*data!JH211</f>
        <v>6.0039369664138862</v>
      </c>
      <c r="AX209" s="21">
        <f>+data!AZ211*data!JI211</f>
        <v>6.1264662922590665</v>
      </c>
      <c r="AY209" s="21">
        <f>+data!BA211*data!JJ211</f>
        <v>7.3517595507108817</v>
      </c>
      <c r="AZ209" s="21">
        <f>+data!BB211*data!JK211</f>
        <v>8.8221114608530566</v>
      </c>
      <c r="BA209" s="21">
        <f>+data!BC211*data!JL211</f>
        <v>10.586533753023669</v>
      </c>
      <c r="BB209" s="21">
        <f>+data!BD211*data!JM211</f>
        <v>12.703840503628403</v>
      </c>
      <c r="BC209" s="21">
        <f>+data!BE211*data!JN211</f>
        <v>14.973000000000001</v>
      </c>
      <c r="BD209" s="21">
        <f>+data!BF211*data!JO211</f>
        <v>25.010999999999999</v>
      </c>
      <c r="BE209" s="21">
        <f>+data!BG211*data!JP211</f>
        <v>18.399999999999999</v>
      </c>
      <c r="BF209" s="21">
        <f>+data!BH211*data!JQ211</f>
        <v>19.2</v>
      </c>
      <c r="BG209" s="21">
        <f>+data!BI211*data!JR211</f>
        <v>32.412999999999997</v>
      </c>
      <c r="BH209" s="21">
        <f>+data!BJ211*data!JS211</f>
        <v>32.11</v>
      </c>
      <c r="BI209" s="21">
        <f>+data!BK211*data!JT211</f>
        <v>32.017000000000003</v>
      </c>
      <c r="BJ209" s="21">
        <f>+data!BL211*data!JU211</f>
        <v>28.594000000000001</v>
      </c>
      <c r="BK209" s="21">
        <f>+data!BM211*data!JV211</f>
        <v>32.276000000000003</v>
      </c>
      <c r="BL209" s="21">
        <f>+data!BN211*data!JW211</f>
        <v>32.982999999999997</v>
      </c>
      <c r="BM209" s="21">
        <f>+data!BO211*data!JX211</f>
        <v>30.722999999999999</v>
      </c>
      <c r="BN209" s="21">
        <f>+data!BP211*data!JY211</f>
        <v>32.774000000000001</v>
      </c>
      <c r="BO209" s="21">
        <f>+data!BQ211*data!JZ211</f>
        <v>36.491999999999997</v>
      </c>
      <c r="BP209" s="21">
        <f>+data!BR211*data!KA211</f>
        <v>45.701999999999998</v>
      </c>
      <c r="BQ209" s="21">
        <f>+data!BS211*data!KB211</f>
        <v>47.402999999999999</v>
      </c>
      <c r="BR209" s="21">
        <f>+data!BT211*data!KC211</f>
        <v>44.713000000000001</v>
      </c>
      <c r="BS209" s="21">
        <f>+data!BU211*data!KD211</f>
        <v>51.939199999999801</v>
      </c>
      <c r="BT209" s="21">
        <f>+data!BV211*data!KE211</f>
        <v>55.38953333333302</v>
      </c>
      <c r="BU209" s="21">
        <f>+data!BW211*data!KF211</f>
        <v>57.990715555555653</v>
      </c>
      <c r="BV209" s="21">
        <f>+data!BX211*data!KG211</f>
        <v>59.785845925925969</v>
      </c>
      <c r="BW209" s="21">
        <f>+data!BY211*data!KH211</f>
        <v>63.389986765431786</v>
      </c>
      <c r="BX209" s="21">
        <f>+data!BZ211*data!KI211</f>
        <v>67.487318979423435</v>
      </c>
      <c r="BY209" s="21">
        <f>+data!CA211*data!KJ211</f>
        <v>69.684141982989786</v>
      </c>
      <c r="BZ209" s="21">
        <f>+data!CB211*data!KK211</f>
        <v>72.644623193048574</v>
      </c>
      <c r="CA209" s="21">
        <f>+data!CC211*data!KL211</f>
        <v>75.869947924327789</v>
      </c>
    </row>
    <row r="210" spans="1:79" x14ac:dyDescent="0.2">
      <c r="A210" s="9">
        <v>772</v>
      </c>
      <c r="B210" s="21">
        <f>+data!D212*data!HM212</f>
        <v>0</v>
      </c>
      <c r="C210" s="21">
        <f>+data!E212*data!HN212</f>
        <v>0</v>
      </c>
      <c r="D210" s="21">
        <f>+data!F212*data!HO212</f>
        <v>0</v>
      </c>
      <c r="E210" s="21">
        <f>+data!G212*data!HP212</f>
        <v>0</v>
      </c>
      <c r="F210" s="21">
        <f>+data!H212*data!HQ212</f>
        <v>0</v>
      </c>
      <c r="G210" s="21">
        <f>+data!I212*data!HR212</f>
        <v>0</v>
      </c>
      <c r="H210" s="21">
        <f>+data!J212*data!HS212</f>
        <v>0</v>
      </c>
      <c r="I210" s="21">
        <f>+data!K212*data!HT212</f>
        <v>0</v>
      </c>
      <c r="J210" s="21">
        <f>+data!L212*data!HU212</f>
        <v>0</v>
      </c>
      <c r="K210" s="21">
        <f>+data!M212*data!HV212</f>
        <v>0</v>
      </c>
      <c r="L210" s="21">
        <f>+data!N212*data!HW212</f>
        <v>0</v>
      </c>
      <c r="M210" s="21">
        <f>+data!O212*data!HX212</f>
        <v>0</v>
      </c>
      <c r="N210" s="21">
        <f>+data!P212*data!HY212</f>
        <v>0</v>
      </c>
      <c r="O210" s="21">
        <f>+data!Q212*data!HZ212</f>
        <v>0</v>
      </c>
      <c r="P210" s="21">
        <f>+data!R212*data!IA212</f>
        <v>0</v>
      </c>
      <c r="Q210" s="21">
        <f>+data!S212*data!IB212</f>
        <v>0</v>
      </c>
      <c r="R210" s="21">
        <f>+data!T212*data!IC212</f>
        <v>0</v>
      </c>
      <c r="S210" s="21">
        <f>+data!U212*data!ID212</f>
        <v>0</v>
      </c>
      <c r="T210" s="21">
        <f>+data!V212*data!IE212</f>
        <v>0</v>
      </c>
      <c r="U210" s="21">
        <f>+data!W212*data!IF212</f>
        <v>0</v>
      </c>
      <c r="V210" s="21">
        <f>+data!X212*data!IG212</f>
        <v>0</v>
      </c>
      <c r="W210" s="21">
        <f>+data!Y212*data!IH212</f>
        <v>0</v>
      </c>
      <c r="X210" s="21">
        <f>+data!Z212*data!II212</f>
        <v>0</v>
      </c>
      <c r="Y210" s="21">
        <f>+data!AA212*data!IJ212</f>
        <v>0</v>
      </c>
      <c r="Z210" s="21">
        <f>+data!AB212*data!IK212</f>
        <v>0</v>
      </c>
      <c r="AA210" s="21">
        <f>+data!AC212*data!IL212</f>
        <v>0</v>
      </c>
      <c r="AB210" s="21">
        <f>+data!AD212*data!IM212</f>
        <v>0</v>
      </c>
      <c r="AC210" s="21">
        <f>+data!AE212*data!IN212</f>
        <v>0</v>
      </c>
      <c r="AD210" s="21">
        <f>+data!AF212*data!IO212</f>
        <v>0</v>
      </c>
      <c r="AE210" s="21">
        <f>+data!AG212*data!IP212</f>
        <v>0</v>
      </c>
      <c r="AF210" s="21">
        <f>+data!AH212*data!IQ212</f>
        <v>0</v>
      </c>
      <c r="AG210" s="21">
        <f>+data!AI212*data!IR212</f>
        <v>0</v>
      </c>
      <c r="AH210" s="21">
        <f>+data!AJ212*data!IS212</f>
        <v>0</v>
      </c>
      <c r="AI210" s="21">
        <f>+data!AK212*data!IT212</f>
        <v>0</v>
      </c>
      <c r="AJ210" s="21">
        <f>+data!AL212*data!IU212</f>
        <v>0</v>
      </c>
      <c r="AK210" s="21">
        <f>+data!AM212*data!IV212</f>
        <v>0</v>
      </c>
      <c r="AL210" s="21">
        <f>+data!AN212*data!IW212</f>
        <v>0</v>
      </c>
      <c r="AM210" s="21">
        <f>+data!AO212*data!IX212</f>
        <v>0</v>
      </c>
      <c r="AN210" s="21">
        <f>+data!AP212*data!IY212</f>
        <v>0</v>
      </c>
      <c r="AO210" s="21">
        <f>+data!AQ212*data!IZ212</f>
        <v>0</v>
      </c>
      <c r="AP210" s="21">
        <f>+data!AR212*data!JA212</f>
        <v>0</v>
      </c>
      <c r="AQ210" s="21">
        <f>+data!AS212*data!JB212</f>
        <v>0</v>
      </c>
      <c r="AR210" s="21">
        <f>+data!AT212*data!JC212</f>
        <v>0</v>
      </c>
      <c r="AS210" s="21">
        <f>+data!AU212*data!JD212</f>
        <v>0</v>
      </c>
      <c r="AT210" s="21">
        <f>+data!AV212*data!JE212</f>
        <v>0</v>
      </c>
      <c r="AU210" s="21">
        <f>+data!AW212*data!JF212</f>
        <v>0</v>
      </c>
      <c r="AV210" s="21">
        <f>+data!AX212*data!JG212</f>
        <v>0</v>
      </c>
      <c r="AW210" s="21">
        <f>+data!AY212*data!JH212</f>
        <v>0</v>
      </c>
      <c r="AX210" s="21">
        <f>+data!AZ212*data!JI212</f>
        <v>0</v>
      </c>
      <c r="AY210" s="21">
        <f>+data!BA212*data!JJ212</f>
        <v>0</v>
      </c>
      <c r="AZ210" s="21">
        <f>+data!BB212*data!JK212</f>
        <v>0</v>
      </c>
      <c r="BA210" s="21">
        <f>+data!BC212*data!JL212</f>
        <v>0</v>
      </c>
      <c r="BB210" s="21">
        <f>+data!BD212*data!JM212</f>
        <v>0</v>
      </c>
      <c r="BC210" s="21">
        <f>+data!BE212*data!JN212</f>
        <v>0</v>
      </c>
      <c r="BD210" s="21">
        <f>+data!BF212*data!JO212</f>
        <v>0</v>
      </c>
      <c r="BE210" s="21">
        <f>+data!BG212*data!JP212</f>
        <v>0</v>
      </c>
      <c r="BF210" s="21">
        <f>+data!BH212*data!JQ212</f>
        <v>0</v>
      </c>
      <c r="BG210" s="21">
        <f>+data!BI212*data!JR212</f>
        <v>0</v>
      </c>
      <c r="BH210" s="21">
        <f>+data!BJ212*data!JS212</f>
        <v>0</v>
      </c>
      <c r="BI210" s="21">
        <f>+data!BK212*data!JT212</f>
        <v>0</v>
      </c>
      <c r="BJ210" s="21">
        <f>+data!BL212*data!JU212</f>
        <v>0</v>
      </c>
      <c r="BK210" s="21">
        <f>+data!BM212*data!JV212</f>
        <v>0</v>
      </c>
      <c r="BL210" s="21">
        <f>+data!BN212*data!JW212</f>
        <v>0</v>
      </c>
      <c r="BM210" s="21">
        <f>+data!BO212*data!JX212</f>
        <v>0</v>
      </c>
      <c r="BN210" s="21">
        <f>+data!BP212*data!JY212</f>
        <v>0</v>
      </c>
      <c r="BO210" s="21">
        <f>+data!BQ212*data!JZ212</f>
        <v>0</v>
      </c>
      <c r="BP210" s="21">
        <f>+data!BR212*data!KA212</f>
        <v>0</v>
      </c>
      <c r="BQ210" s="21">
        <f>+data!BS212*data!KB212</f>
        <v>0</v>
      </c>
      <c r="BR210" s="21">
        <f>+data!BT212*data!KC212</f>
        <v>0</v>
      </c>
      <c r="BS210" s="21">
        <f>+data!BU212*data!KD212</f>
        <v>0</v>
      </c>
      <c r="BT210" s="21">
        <f>+data!BV212*data!KE212</f>
        <v>0</v>
      </c>
      <c r="BU210" s="21">
        <f>+data!BW212*data!KF212</f>
        <v>0</v>
      </c>
      <c r="BV210" s="21">
        <f>+data!BX212*data!KG212</f>
        <v>0</v>
      </c>
      <c r="BW210" s="21">
        <f>+data!BY212*data!KH212</f>
        <v>0</v>
      </c>
      <c r="BX210" s="21">
        <f>+data!BZ212*data!KI212</f>
        <v>0</v>
      </c>
      <c r="BY210" s="21">
        <f>+data!CA212*data!KJ212</f>
        <v>0</v>
      </c>
      <c r="BZ210" s="21">
        <f>+data!CB212*data!KK212</f>
        <v>0</v>
      </c>
      <c r="CA210" s="21">
        <f>+data!CC212*data!KL212</f>
        <v>0</v>
      </c>
    </row>
    <row r="211" spans="1:79" x14ac:dyDescent="0.2">
      <c r="A211" s="9">
        <v>776</v>
      </c>
      <c r="B211" s="21">
        <f>+data!D213*data!HM213</f>
        <v>0</v>
      </c>
      <c r="C211" s="21">
        <f>+data!E213*data!HN213</f>
        <v>0</v>
      </c>
      <c r="D211" s="21">
        <f>+data!F213*data!HO213</f>
        <v>0</v>
      </c>
      <c r="E211" s="21">
        <f>+data!G213*data!HP213</f>
        <v>0</v>
      </c>
      <c r="F211" s="21">
        <f>+data!H213*data!HQ213</f>
        <v>0</v>
      </c>
      <c r="G211" s="21">
        <f>+data!I213*data!HR213</f>
        <v>0</v>
      </c>
      <c r="H211" s="21">
        <f>+data!J213*data!HS213</f>
        <v>0</v>
      </c>
      <c r="I211" s="21">
        <f>+data!K213*data!HT213</f>
        <v>0</v>
      </c>
      <c r="J211" s="21">
        <f>+data!L213*data!HU213</f>
        <v>0</v>
      </c>
      <c r="K211" s="21">
        <f>+data!M213*data!HV213</f>
        <v>0</v>
      </c>
      <c r="L211" s="21">
        <f>+data!N213*data!HW213</f>
        <v>0</v>
      </c>
      <c r="M211" s="21">
        <f>+data!O213*data!HX213</f>
        <v>0</v>
      </c>
      <c r="N211" s="21">
        <f>+data!P213*data!HY213</f>
        <v>0</v>
      </c>
      <c r="O211" s="21">
        <f>+data!Q213*data!HZ213</f>
        <v>0</v>
      </c>
      <c r="P211" s="21">
        <f>+data!R213*data!IA213</f>
        <v>0</v>
      </c>
      <c r="Q211" s="21">
        <f>+data!S213*data!IB213</f>
        <v>0</v>
      </c>
      <c r="R211" s="21">
        <f>+data!T213*data!IC213</f>
        <v>0</v>
      </c>
      <c r="S211" s="21">
        <f>+data!U213*data!ID213</f>
        <v>0</v>
      </c>
      <c r="T211" s="21">
        <f>+data!V213*data!IE213</f>
        <v>0</v>
      </c>
      <c r="U211" s="21">
        <f>+data!W213*data!IF213</f>
        <v>0</v>
      </c>
      <c r="V211" s="21">
        <f>+data!X213*data!IG213</f>
        <v>0</v>
      </c>
      <c r="W211" s="21">
        <f>+data!Y213*data!IH213</f>
        <v>0</v>
      </c>
      <c r="X211" s="21">
        <f>+data!Z213*data!II213</f>
        <v>0</v>
      </c>
      <c r="Y211" s="21">
        <f>+data!AA213*data!IJ213</f>
        <v>0</v>
      </c>
      <c r="Z211" s="21">
        <f>+data!AB213*data!IK213</f>
        <v>0</v>
      </c>
      <c r="AA211" s="21">
        <f>+data!AC213*data!IL213</f>
        <v>0</v>
      </c>
      <c r="AB211" s="21">
        <f>+data!AD213*data!IM213</f>
        <v>0</v>
      </c>
      <c r="AC211" s="21">
        <f>+data!AE213*data!IN213</f>
        <v>0</v>
      </c>
      <c r="AD211" s="21">
        <f>+data!AF213*data!IO213</f>
        <v>0</v>
      </c>
      <c r="AE211" s="21">
        <f>+data!AG213*data!IP213</f>
        <v>0</v>
      </c>
      <c r="AF211" s="21">
        <f>+data!AH213*data!IQ213</f>
        <v>0</v>
      </c>
      <c r="AG211" s="21">
        <f>+data!AI213*data!IR213</f>
        <v>0</v>
      </c>
      <c r="AH211" s="21">
        <f>+data!AJ213*data!IS213</f>
        <v>0</v>
      </c>
      <c r="AI211" s="21">
        <f>+data!AK213*data!IT213</f>
        <v>0</v>
      </c>
      <c r="AJ211" s="21">
        <f>+data!AL213*data!IU213</f>
        <v>0</v>
      </c>
      <c r="AK211" s="21">
        <f>+data!AM213*data!IV213</f>
        <v>0</v>
      </c>
      <c r="AL211" s="21">
        <f>+data!AN213*data!IW213</f>
        <v>0</v>
      </c>
      <c r="AM211" s="21">
        <f>+data!AO213*data!IX213</f>
        <v>0</v>
      </c>
      <c r="AN211" s="21">
        <f>+data!AP213*data!IY213</f>
        <v>0</v>
      </c>
      <c r="AO211" s="21">
        <f>+data!AQ213*data!IZ213</f>
        <v>0</v>
      </c>
      <c r="AP211" s="21">
        <f>+data!AR213*data!JA213</f>
        <v>0</v>
      </c>
      <c r="AQ211" s="21">
        <f>+data!AS213*data!JB213</f>
        <v>0</v>
      </c>
      <c r="AR211" s="21">
        <f>+data!AT213*data!JC213</f>
        <v>0</v>
      </c>
      <c r="AS211" s="21">
        <f>+data!AU213*data!JD213</f>
        <v>0</v>
      </c>
      <c r="AT211" s="21">
        <f>+data!AV213*data!JE213</f>
        <v>0</v>
      </c>
      <c r="AU211" s="21">
        <f>+data!AW213*data!JF213</f>
        <v>0</v>
      </c>
      <c r="AV211" s="21">
        <f>+data!AX213*data!JG213</f>
        <v>0</v>
      </c>
      <c r="AW211" s="21">
        <f>+data!AY213*data!JH213</f>
        <v>0</v>
      </c>
      <c r="AX211" s="21">
        <f>+data!AZ213*data!JI213</f>
        <v>0</v>
      </c>
      <c r="AY211" s="21">
        <f>+data!BA213*data!JJ213</f>
        <v>0</v>
      </c>
      <c r="AZ211" s="21">
        <f>+data!BB213*data!JK213</f>
        <v>0</v>
      </c>
      <c r="BA211" s="21">
        <f>+data!BC213*data!JL213</f>
        <v>0</v>
      </c>
      <c r="BB211" s="21">
        <f>+data!BD213*data!JM213</f>
        <v>0</v>
      </c>
      <c r="BC211" s="21">
        <f>+data!BE213*data!JN213</f>
        <v>0</v>
      </c>
      <c r="BD211" s="21">
        <f>+data!BF213*data!JO213</f>
        <v>0</v>
      </c>
      <c r="BE211" s="21">
        <f>+data!BG213*data!JP213</f>
        <v>0</v>
      </c>
      <c r="BF211" s="21">
        <f>+data!BH213*data!JQ213</f>
        <v>0</v>
      </c>
      <c r="BG211" s="21">
        <f>+data!BI213*data!JR213</f>
        <v>0</v>
      </c>
      <c r="BH211" s="21">
        <f>+data!BJ213*data!JS213</f>
        <v>0</v>
      </c>
      <c r="BI211" s="21">
        <f>+data!BK213*data!JT213</f>
        <v>0</v>
      </c>
      <c r="BJ211" s="21">
        <f>+data!BL213*data!JU213</f>
        <v>0</v>
      </c>
      <c r="BK211" s="21">
        <f>+data!BM213*data!JV213</f>
        <v>0</v>
      </c>
      <c r="BL211" s="21">
        <f>+data!BN213*data!JW213</f>
        <v>0</v>
      </c>
      <c r="BM211" s="21">
        <f>+data!BO213*data!JX213</f>
        <v>0</v>
      </c>
      <c r="BN211" s="21">
        <f>+data!BP213*data!JY213</f>
        <v>0</v>
      </c>
      <c r="BO211" s="21">
        <f>+data!BQ213*data!JZ213</f>
        <v>0</v>
      </c>
      <c r="BP211" s="21">
        <f>+data!BR213*data!KA213</f>
        <v>0</v>
      </c>
      <c r="BQ211" s="21">
        <f>+data!BS213*data!KB213</f>
        <v>0</v>
      </c>
      <c r="BR211" s="21">
        <f>+data!BT213*data!KC213</f>
        <v>0</v>
      </c>
      <c r="BS211" s="21">
        <f>+data!BU213*data!KD213</f>
        <v>0</v>
      </c>
      <c r="BT211" s="21">
        <f>+data!BV213*data!KE213</f>
        <v>0</v>
      </c>
      <c r="BU211" s="21">
        <f>+data!BW213*data!KF213</f>
        <v>0</v>
      </c>
      <c r="BV211" s="21">
        <f>+data!BX213*data!KG213</f>
        <v>0</v>
      </c>
      <c r="BW211" s="21">
        <f>+data!BY213*data!KH213</f>
        <v>0</v>
      </c>
      <c r="BX211" s="21">
        <f>+data!BZ213*data!KI213</f>
        <v>0</v>
      </c>
      <c r="BY211" s="21">
        <f>+data!CA213*data!KJ213</f>
        <v>0</v>
      </c>
      <c r="BZ211" s="21">
        <f>+data!CB213*data!KK213</f>
        <v>0</v>
      </c>
      <c r="CA211" s="21">
        <f>+data!CC213*data!KL213</f>
        <v>0</v>
      </c>
    </row>
    <row r="212" spans="1:79" x14ac:dyDescent="0.2">
      <c r="A212" s="9">
        <v>780</v>
      </c>
      <c r="B212" s="21">
        <f>+data!D214*data!HM214</f>
        <v>0</v>
      </c>
      <c r="C212" s="21">
        <f>+data!E214*data!HN214</f>
        <v>0</v>
      </c>
      <c r="D212" s="21">
        <f>+data!F214*data!HO214</f>
        <v>0</v>
      </c>
      <c r="E212" s="21">
        <f>+data!G214*data!HP214</f>
        <v>0</v>
      </c>
      <c r="F212" s="21">
        <f>+data!H214*data!HQ214</f>
        <v>0</v>
      </c>
      <c r="G212" s="21">
        <f>+data!I214*data!HR214</f>
        <v>0</v>
      </c>
      <c r="H212" s="21">
        <f>+data!J214*data!HS214</f>
        <v>0</v>
      </c>
      <c r="I212" s="21">
        <f>+data!K214*data!HT214</f>
        <v>0</v>
      </c>
      <c r="J212" s="21">
        <f>+data!L214*data!HU214</f>
        <v>0</v>
      </c>
      <c r="K212" s="21">
        <f>+data!M214*data!HV214</f>
        <v>0</v>
      </c>
      <c r="L212" s="21">
        <f>+data!N214*data!HW214</f>
        <v>0</v>
      </c>
      <c r="M212" s="21">
        <f>+data!O214*data!HX214</f>
        <v>0</v>
      </c>
      <c r="N212" s="21">
        <f>+data!P214*data!HY214</f>
        <v>0</v>
      </c>
      <c r="O212" s="21">
        <f>+data!Q214*data!HZ214</f>
        <v>0</v>
      </c>
      <c r="P212" s="21">
        <f>+data!R214*data!IA214</f>
        <v>0</v>
      </c>
      <c r="Q212" s="21">
        <f>+data!S214*data!IB214</f>
        <v>0</v>
      </c>
      <c r="R212" s="21">
        <f>+data!T214*data!IC214</f>
        <v>0</v>
      </c>
      <c r="S212" s="21">
        <f>+data!U214*data!ID214</f>
        <v>0</v>
      </c>
      <c r="T212" s="21">
        <f>+data!V214*data!IE214</f>
        <v>0</v>
      </c>
      <c r="U212" s="21">
        <f>+data!W214*data!IF214</f>
        <v>0</v>
      </c>
      <c r="V212" s="21">
        <f>+data!X214*data!IG214</f>
        <v>0</v>
      </c>
      <c r="W212" s="21">
        <f>+data!Y214*data!IH214</f>
        <v>0</v>
      </c>
      <c r="X212" s="21">
        <f>+data!Z214*data!II214</f>
        <v>0</v>
      </c>
      <c r="Y212" s="21">
        <f>+data!AA214*data!IJ214</f>
        <v>0</v>
      </c>
      <c r="Z212" s="21">
        <f>+data!AB214*data!IK214</f>
        <v>0</v>
      </c>
      <c r="AA212" s="21">
        <f>+data!AC214*data!IL214</f>
        <v>0</v>
      </c>
      <c r="AB212" s="21">
        <f>+data!AD214*data!IM214</f>
        <v>1.245236518057506E-3</v>
      </c>
      <c r="AC212" s="21">
        <f>+data!AE214*data!IN214</f>
        <v>2.490473036115012E-3</v>
      </c>
      <c r="AD212" s="21">
        <f>+data!AF214*data!IO214</f>
        <v>3.735709554172518E-3</v>
      </c>
      <c r="AE212" s="21">
        <f>+data!AG214*data!IP214</f>
        <v>5.6035643312587766E-3</v>
      </c>
      <c r="AF212" s="21">
        <f>+data!AH214*data!IQ214</f>
        <v>8.4053464968881653E-3</v>
      </c>
      <c r="AG212" s="21">
        <f>+data!AI214*data!IR214</f>
        <v>1.2608019745332245E-2</v>
      </c>
      <c r="AH212" s="21">
        <f>+data!AJ214*data!IS214</f>
        <v>1.8912029617998368E-2</v>
      </c>
      <c r="AI212" s="21">
        <f>+data!AK214*data!IT214</f>
        <v>2.836804442699755E-2</v>
      </c>
      <c r="AJ212" s="21">
        <f>+data!AL214*data!IU214</f>
        <v>4.2552066640496322E-2</v>
      </c>
      <c r="AK212" s="21">
        <f>+data!AM214*data!IV214</f>
        <v>6.3828099960744483E-2</v>
      </c>
      <c r="AL212" s="21">
        <f>+data!AN214*data!IW214</f>
        <v>9.5742149941116711E-2</v>
      </c>
      <c r="AM212" s="21">
        <f>+data!AO214*data!IX214</f>
        <v>0.14361322491167508</v>
      </c>
      <c r="AN212" s="21">
        <f>+data!AP214*data!IY214</f>
        <v>0.21541983736751263</v>
      </c>
      <c r="AO212" s="21">
        <f>+data!AQ214*data!IZ214</f>
        <v>0.32312975605126898</v>
      </c>
      <c r="AP212" s="21">
        <f>+data!AR214*data!JA214</f>
        <v>0.34041653312397058</v>
      </c>
      <c r="AQ212" s="21">
        <f>+data!AS214*data!JB214</f>
        <v>0.38296859976446695</v>
      </c>
      <c r="AR212" s="21">
        <f>+data!AT214*data!JC214</f>
        <v>0.43083967473502527</v>
      </c>
      <c r="AS212" s="21">
        <f>+data!AU214*data!JD214</f>
        <v>0.54932058528715721</v>
      </c>
      <c r="AT212" s="21">
        <f>+data!AV214*data!JE214</f>
        <v>0.66780149583928916</v>
      </c>
      <c r="AU212" s="21">
        <f>+data!AW214*data!JF214</f>
        <v>0.92372026263189433</v>
      </c>
      <c r="AV212" s="21">
        <f>+data!AX214*data!JG214</f>
        <v>1.1546503282898679</v>
      </c>
      <c r="AW212" s="21">
        <f>+data!AY214*data!JH214</f>
        <v>1.4433129103623348</v>
      </c>
      <c r="AX212" s="21">
        <f>+data!AZ214*data!JI214</f>
        <v>1.7825991542161672</v>
      </c>
      <c r="AY212" s="21">
        <f>+data!BA214*data!JJ214</f>
        <v>2.0949579183990603</v>
      </c>
      <c r="AZ212" s="21">
        <f>+data!BB214*data!JK214</f>
        <v>2.1811258533460656</v>
      </c>
      <c r="BA212" s="21">
        <f>+data!BC214*data!JL214</f>
        <v>2.5634960646734006</v>
      </c>
      <c r="BB212" s="21">
        <f>+data!BD214*data!JM214</f>
        <v>3.4251700286475169</v>
      </c>
      <c r="BC212" s="21">
        <f>+data!BE214*data!JN214</f>
        <v>4.54</v>
      </c>
      <c r="BD212" s="21">
        <f>+data!BF214*data!JO214</f>
        <v>3.7429999999999999</v>
      </c>
      <c r="BE212" s="21">
        <f>+data!BG214*data!JP214</f>
        <v>2.84</v>
      </c>
      <c r="BF212" s="21">
        <f>+data!BH214*data!JQ214</f>
        <v>4.3099999999999996</v>
      </c>
      <c r="BG212" s="21">
        <f>+data!BI214*data!JR214</f>
        <v>2.8</v>
      </c>
      <c r="BH212" s="21">
        <f>+data!BJ214*data!JS214</f>
        <v>2.8</v>
      </c>
      <c r="BI212" s="21">
        <f>+data!BK214*data!JT214</f>
        <v>3</v>
      </c>
      <c r="BJ212" s="21">
        <f>+data!BL214*data!JU214</f>
        <v>1.9</v>
      </c>
      <c r="BK212" s="21">
        <f>+data!BM214*data!JV214</f>
        <v>1.8</v>
      </c>
      <c r="BL212" s="21">
        <f>+data!BN214*data!JW214</f>
        <v>2</v>
      </c>
      <c r="BM212" s="21">
        <f>+data!BO214*data!JX214</f>
        <v>1.881</v>
      </c>
      <c r="BN212" s="21">
        <f>+data!BP214*data!JY214</f>
        <v>2.1819999999999999</v>
      </c>
      <c r="BO212" s="21">
        <f>+data!BQ214*data!JZ214</f>
        <v>2.1819999999999999</v>
      </c>
      <c r="BP212" s="21">
        <f>+data!BR214*data!KA214</f>
        <v>1.9530000000000001</v>
      </c>
      <c r="BQ212" s="21">
        <f>+data!BS214*data!KB214</f>
        <v>1.982</v>
      </c>
      <c r="BR212" s="21">
        <f>+data!BT214*data!KC214</f>
        <v>2.1</v>
      </c>
      <c r="BS212" s="21">
        <f>+data!BU214*data!KD214</f>
        <v>2.073266666666667</v>
      </c>
      <c r="BT212" s="21">
        <f>+data!BV214*data!KE214</f>
        <v>2.0026444444444493</v>
      </c>
      <c r="BU212" s="21">
        <f>+data!BW214*data!KF214</f>
        <v>2.0070207407407423</v>
      </c>
      <c r="BV212" s="21">
        <f>+data!BX214*data!KG214</f>
        <v>2.0501856790123512</v>
      </c>
      <c r="BW212" s="21">
        <f>+data!BY214*data!KH214</f>
        <v>2.0349897613168779</v>
      </c>
      <c r="BX212" s="21">
        <f>+data!BZ214*data!KI214</f>
        <v>2.0056927626886178</v>
      </c>
      <c r="BY212" s="21">
        <f>+data!CA214*data!KJ214</f>
        <v>2.0091998127114827</v>
      </c>
      <c r="BZ212" s="21">
        <f>+data!CB214*data!KK214</f>
        <v>2.0196485657674188</v>
      </c>
      <c r="CA212" s="21">
        <f>+data!CC214*data!KL214</f>
        <v>2.0122113397998334</v>
      </c>
    </row>
    <row r="213" spans="1:79" x14ac:dyDescent="0.2">
      <c r="A213" s="9">
        <v>784</v>
      </c>
      <c r="B213" s="21">
        <f>+data!D215*data!HM215</f>
        <v>0</v>
      </c>
      <c r="C213" s="21">
        <f>+data!E215*data!HN215</f>
        <v>0</v>
      </c>
      <c r="D213" s="21">
        <f>+data!F215*data!HO215</f>
        <v>0</v>
      </c>
      <c r="E213" s="21">
        <f>+data!G215*data!HP215</f>
        <v>0</v>
      </c>
      <c r="F213" s="21">
        <f>+data!H215*data!HQ215</f>
        <v>0</v>
      </c>
      <c r="G213" s="21">
        <f>+data!I215*data!HR215</f>
        <v>0</v>
      </c>
      <c r="H213" s="21">
        <f>+data!J215*data!HS215</f>
        <v>0</v>
      </c>
      <c r="I213" s="21">
        <f>+data!K215*data!HT215</f>
        <v>0</v>
      </c>
      <c r="J213" s="21">
        <f>+data!L215*data!HU215</f>
        <v>0</v>
      </c>
      <c r="K213" s="21">
        <f>+data!M215*data!HV215</f>
        <v>0</v>
      </c>
      <c r="L213" s="21">
        <f>+data!N215*data!HW215</f>
        <v>0</v>
      </c>
      <c r="M213" s="21">
        <f>+data!O215*data!HX215</f>
        <v>0</v>
      </c>
      <c r="N213" s="21">
        <f>+data!P215*data!HY215</f>
        <v>0</v>
      </c>
      <c r="O213" s="21">
        <f>+data!Q215*data!HZ215</f>
        <v>0</v>
      </c>
      <c r="P213" s="21">
        <f>+data!R215*data!IA215</f>
        <v>0</v>
      </c>
      <c r="Q213" s="21">
        <f>+data!S215*data!IB215</f>
        <v>0</v>
      </c>
      <c r="R213" s="21">
        <f>+data!T215*data!IC215</f>
        <v>0</v>
      </c>
      <c r="S213" s="21">
        <f>+data!U215*data!ID215</f>
        <v>0</v>
      </c>
      <c r="T213" s="21">
        <f>+data!V215*data!IE215</f>
        <v>0</v>
      </c>
      <c r="U213" s="21">
        <f>+data!W215*data!IF215</f>
        <v>0</v>
      </c>
      <c r="V213" s="21">
        <f>+data!X215*data!IG215</f>
        <v>0</v>
      </c>
      <c r="W213" s="21">
        <f>+data!Y215*data!IH215</f>
        <v>0</v>
      </c>
      <c r="X213" s="21">
        <f>+data!Z215*data!II215</f>
        <v>0</v>
      </c>
      <c r="Y213" s="21">
        <f>+data!AA215*data!IJ215</f>
        <v>0</v>
      </c>
      <c r="Z213" s="21">
        <f>+data!AB215*data!IK215</f>
        <v>0</v>
      </c>
      <c r="AA213" s="21">
        <f>+data!AC215*data!IL215</f>
        <v>0</v>
      </c>
      <c r="AB213" s="21">
        <f>+data!AD215*data!IM215</f>
        <v>0</v>
      </c>
      <c r="AC213" s="21">
        <f>+data!AE215*data!IN215</f>
        <v>0</v>
      </c>
      <c r="AD213" s="21">
        <f>+data!AF215*data!IO215</f>
        <v>0</v>
      </c>
      <c r="AE213" s="21">
        <f>+data!AG215*data!IP215</f>
        <v>0</v>
      </c>
      <c r="AF213" s="21">
        <f>+data!AH215*data!IQ215</f>
        <v>0</v>
      </c>
      <c r="AG213" s="21">
        <f>+data!AI215*data!IR215</f>
        <v>0</v>
      </c>
      <c r="AH213" s="21">
        <f>+data!AJ215*data!IS215</f>
        <v>0</v>
      </c>
      <c r="AI213" s="21">
        <f>+data!AK215*data!IT215</f>
        <v>0</v>
      </c>
      <c r="AJ213" s="21">
        <f>+data!AL215*data!IU215</f>
        <v>0</v>
      </c>
      <c r="AK213" s="21">
        <f>+data!AM215*data!IV215</f>
        <v>0</v>
      </c>
      <c r="AL213" s="21">
        <f>+data!AN215*data!IW215</f>
        <v>0</v>
      </c>
      <c r="AM213" s="21">
        <f>+data!AO215*data!IX215</f>
        <v>0</v>
      </c>
      <c r="AN213" s="21">
        <f>+data!AP215*data!IY215</f>
        <v>0</v>
      </c>
      <c r="AO213" s="21">
        <f>+data!AQ215*data!IZ215</f>
        <v>0</v>
      </c>
      <c r="AP213" s="21">
        <f>+data!AR215*data!JA215</f>
        <v>0</v>
      </c>
      <c r="AQ213" s="21">
        <f>+data!AS215*data!JB215</f>
        <v>0</v>
      </c>
      <c r="AR213" s="21">
        <f>+data!AT215*data!JC215</f>
        <v>0</v>
      </c>
      <c r="AS213" s="21">
        <f>+data!AU215*data!JD215</f>
        <v>0</v>
      </c>
      <c r="AT213" s="21">
        <f>+data!AV215*data!JE215</f>
        <v>0</v>
      </c>
      <c r="AU213" s="21">
        <f>+data!AW215*data!JF215</f>
        <v>0</v>
      </c>
      <c r="AV213" s="21">
        <f>+data!AX215*data!JG215</f>
        <v>0</v>
      </c>
      <c r="AW213" s="21">
        <f>+data!AY215*data!JH215</f>
        <v>0</v>
      </c>
      <c r="AX213" s="21">
        <f>+data!AZ215*data!JI215</f>
        <v>0</v>
      </c>
      <c r="AY213" s="21">
        <f>+data!BA215*data!JJ215</f>
        <v>0</v>
      </c>
      <c r="AZ213" s="21">
        <f>+data!BB215*data!JK215</f>
        <v>0</v>
      </c>
      <c r="BA213" s="21">
        <f>+data!BC215*data!JL215</f>
        <v>0</v>
      </c>
      <c r="BB213" s="21">
        <f>+data!BD215*data!JM215</f>
        <v>0</v>
      </c>
      <c r="BC213" s="21">
        <f>+data!BE215*data!JN215</f>
        <v>0</v>
      </c>
      <c r="BD213" s="21">
        <f>+data!BF215*data!JO215</f>
        <v>0</v>
      </c>
      <c r="BE213" s="21">
        <f>+data!BG215*data!JP215</f>
        <v>0</v>
      </c>
      <c r="BF213" s="21">
        <f>+data!BH215*data!JQ215</f>
        <v>0</v>
      </c>
      <c r="BG213" s="21">
        <f>+data!BI215*data!JR215</f>
        <v>0</v>
      </c>
      <c r="BH213" s="21">
        <f>+data!BJ215*data!JS215</f>
        <v>0</v>
      </c>
      <c r="BI213" s="21">
        <f>+data!BK215*data!JT215</f>
        <v>0</v>
      </c>
      <c r="BJ213" s="21">
        <f>+data!BL215*data!JU215</f>
        <v>0</v>
      </c>
      <c r="BK213" s="21">
        <f>+data!BM215*data!JV215</f>
        <v>0</v>
      </c>
      <c r="BL213" s="21">
        <f>+data!BN215*data!JW215</f>
        <v>0</v>
      </c>
      <c r="BM213" s="21">
        <f>+data!BO215*data!JX215</f>
        <v>0</v>
      </c>
      <c r="BN213" s="21">
        <f>+data!BP215*data!JY215</f>
        <v>0</v>
      </c>
      <c r="BO213" s="21">
        <f>+data!BQ215*data!JZ215</f>
        <v>0</v>
      </c>
      <c r="BP213" s="21">
        <f>+data!BR215*data!KA215</f>
        <v>0</v>
      </c>
      <c r="BQ213" s="21">
        <f>+data!BS215*data!KB215</f>
        <v>0</v>
      </c>
      <c r="BR213" s="21">
        <f>+data!BT215*data!KC215</f>
        <v>0</v>
      </c>
      <c r="BS213" s="21">
        <f>+data!BU215*data!KD215</f>
        <v>0</v>
      </c>
      <c r="BT213" s="21">
        <f>+data!BV215*data!KE215</f>
        <v>0</v>
      </c>
      <c r="BU213" s="21">
        <f>+data!BW215*data!KF215</f>
        <v>0</v>
      </c>
      <c r="BV213" s="21">
        <f>+data!BX215*data!KG215</f>
        <v>0</v>
      </c>
      <c r="BW213" s="21">
        <f>+data!BY215*data!KH215</f>
        <v>0</v>
      </c>
      <c r="BX213" s="21">
        <f>+data!BZ215*data!KI215</f>
        <v>0</v>
      </c>
      <c r="BY213" s="21">
        <f>+data!CA215*data!KJ215</f>
        <v>0</v>
      </c>
      <c r="BZ213" s="21">
        <f>+data!CB215*data!KK215</f>
        <v>0</v>
      </c>
      <c r="CA213" s="21">
        <f>+data!CC215*data!KL215</f>
        <v>0</v>
      </c>
    </row>
    <row r="214" spans="1:79" x14ac:dyDescent="0.2">
      <c r="A214" s="9">
        <v>788</v>
      </c>
      <c r="B214" s="21">
        <f>+data!D216*data!HM216</f>
        <v>0</v>
      </c>
      <c r="C214" s="21">
        <f>+data!E216*data!HN216</f>
        <v>0</v>
      </c>
      <c r="D214" s="21">
        <f>+data!F216*data!HO216</f>
        <v>0</v>
      </c>
      <c r="E214" s="21">
        <f>+data!G216*data!HP216</f>
        <v>0</v>
      </c>
      <c r="F214" s="21">
        <f>+data!H216*data!HQ216</f>
        <v>0</v>
      </c>
      <c r="G214" s="21">
        <f>+data!I216*data!HR216</f>
        <v>0</v>
      </c>
      <c r="H214" s="21">
        <f>+data!J216*data!HS216</f>
        <v>0</v>
      </c>
      <c r="I214" s="21">
        <f>+data!K216*data!HT216</f>
        <v>0</v>
      </c>
      <c r="J214" s="21">
        <f>+data!L216*data!HU216</f>
        <v>0</v>
      </c>
      <c r="K214" s="21">
        <f>+data!M216*data!HV216</f>
        <v>0</v>
      </c>
      <c r="L214" s="21">
        <f>+data!N216*data!HW216</f>
        <v>0</v>
      </c>
      <c r="M214" s="21">
        <f>+data!O216*data!HX216</f>
        <v>0</v>
      </c>
      <c r="N214" s="21">
        <f>+data!P216*data!HY216</f>
        <v>0</v>
      </c>
      <c r="O214" s="21">
        <f>+data!Q216*data!HZ216</f>
        <v>0</v>
      </c>
      <c r="P214" s="21">
        <f>+data!R216*data!IA216</f>
        <v>0</v>
      </c>
      <c r="Q214" s="21">
        <f>+data!S216*data!IB216</f>
        <v>0</v>
      </c>
      <c r="R214" s="21">
        <f>+data!T216*data!IC216</f>
        <v>0</v>
      </c>
      <c r="S214" s="21">
        <f>+data!U216*data!ID216</f>
        <v>0</v>
      </c>
      <c r="T214" s="21">
        <f>+data!V216*data!IE216</f>
        <v>0</v>
      </c>
      <c r="U214" s="21">
        <f>+data!W216*data!IF216</f>
        <v>0</v>
      </c>
      <c r="V214" s="21">
        <f>+data!X216*data!IG216</f>
        <v>0</v>
      </c>
      <c r="W214" s="21">
        <f>+data!Y216*data!IH216</f>
        <v>0</v>
      </c>
      <c r="X214" s="21">
        <f>+data!Z216*data!II216</f>
        <v>0</v>
      </c>
      <c r="Y214" s="21">
        <f>+data!AA216*data!IJ216</f>
        <v>0</v>
      </c>
      <c r="Z214" s="21">
        <f>+data!AB216*data!IK216</f>
        <v>0</v>
      </c>
      <c r="AA214" s="21">
        <f>+data!AC216*data!IL216</f>
        <v>0</v>
      </c>
      <c r="AB214" s="21">
        <f>+data!AD216*data!IM216</f>
        <v>0</v>
      </c>
      <c r="AC214" s="21">
        <f>+data!AE216*data!IN216</f>
        <v>0</v>
      </c>
      <c r="AD214" s="21">
        <f>+data!AF216*data!IO216</f>
        <v>0</v>
      </c>
      <c r="AE214" s="21">
        <f>+data!AG216*data!IP216</f>
        <v>0</v>
      </c>
      <c r="AF214" s="21">
        <f>+data!AH216*data!IQ216</f>
        <v>0</v>
      </c>
      <c r="AG214" s="21">
        <f>+data!AI216*data!IR216</f>
        <v>0</v>
      </c>
      <c r="AH214" s="21">
        <f>+data!AJ216*data!IS216</f>
        <v>0</v>
      </c>
      <c r="AI214" s="21">
        <f>+data!AK216*data!IT216</f>
        <v>0</v>
      </c>
      <c r="AJ214" s="21">
        <f>+data!AL216*data!IU216</f>
        <v>0</v>
      </c>
      <c r="AK214" s="21">
        <f>+data!AM216*data!IV216</f>
        <v>0</v>
      </c>
      <c r="AL214" s="21">
        <f>+data!AN216*data!IW216</f>
        <v>0</v>
      </c>
      <c r="AM214" s="21">
        <f>+data!AO216*data!IX216</f>
        <v>0</v>
      </c>
      <c r="AN214" s="21">
        <f>+data!AP216*data!IY216</f>
        <v>0</v>
      </c>
      <c r="AO214" s="21">
        <f>+data!AQ216*data!IZ216</f>
        <v>0</v>
      </c>
      <c r="AP214" s="21">
        <f>+data!AR216*data!JA216</f>
        <v>0</v>
      </c>
      <c r="AQ214" s="21">
        <f>+data!AS216*data!JB216</f>
        <v>0</v>
      </c>
      <c r="AR214" s="21">
        <f>+data!AT216*data!JC216</f>
        <v>0</v>
      </c>
      <c r="AS214" s="21">
        <f>+data!AU216*data!JD216</f>
        <v>0</v>
      </c>
      <c r="AT214" s="21">
        <f>+data!AV216*data!JE216</f>
        <v>0</v>
      </c>
      <c r="AU214" s="21">
        <f>+data!AW216*data!JF216</f>
        <v>0</v>
      </c>
      <c r="AV214" s="21">
        <f>+data!AX216*data!JG216</f>
        <v>0</v>
      </c>
      <c r="AW214" s="21">
        <f>+data!AY216*data!JH216</f>
        <v>0</v>
      </c>
      <c r="AX214" s="21">
        <f>+data!AZ216*data!JI216</f>
        <v>0</v>
      </c>
      <c r="AY214" s="21">
        <f>+data!BA216*data!JJ216</f>
        <v>0</v>
      </c>
      <c r="AZ214" s="21">
        <f>+data!BB216*data!JK216</f>
        <v>0</v>
      </c>
      <c r="BA214" s="21">
        <f>+data!BC216*data!JL216</f>
        <v>0</v>
      </c>
      <c r="BB214" s="21">
        <f>+data!BD216*data!JM216</f>
        <v>0</v>
      </c>
      <c r="BC214" s="21">
        <f>+data!BE216*data!JN216</f>
        <v>0</v>
      </c>
      <c r="BD214" s="21">
        <f>+data!BF216*data!JO216</f>
        <v>0</v>
      </c>
      <c r="BE214" s="21">
        <f>+data!BG216*data!JP216</f>
        <v>0</v>
      </c>
      <c r="BF214" s="21">
        <f>+data!BH216*data!JQ216</f>
        <v>0</v>
      </c>
      <c r="BG214" s="21">
        <f>+data!BI216*data!JR216</f>
        <v>0</v>
      </c>
      <c r="BH214" s="21">
        <f>+data!BJ216*data!JS216</f>
        <v>0</v>
      </c>
      <c r="BI214" s="21">
        <f>+data!BK216*data!JT216</f>
        <v>0</v>
      </c>
      <c r="BJ214" s="21">
        <f>+data!BL216*data!JU216</f>
        <v>0</v>
      </c>
      <c r="BK214" s="21">
        <f>+data!BM216*data!JV216</f>
        <v>0</v>
      </c>
      <c r="BL214" s="21">
        <f>+data!BN216*data!JW216</f>
        <v>0</v>
      </c>
      <c r="BM214" s="21">
        <f>+data!BO216*data!JX216</f>
        <v>0</v>
      </c>
      <c r="BN214" s="21">
        <f>+data!BP216*data!JY216</f>
        <v>0</v>
      </c>
      <c r="BO214" s="21">
        <f>+data!BQ216*data!JZ216</f>
        <v>0</v>
      </c>
      <c r="BP214" s="21">
        <f>+data!BR216*data!KA216</f>
        <v>0</v>
      </c>
      <c r="BQ214" s="21">
        <f>+data!BS216*data!KB216</f>
        <v>0</v>
      </c>
      <c r="BR214" s="21">
        <f>+data!BT216*data!KC216</f>
        <v>0</v>
      </c>
      <c r="BS214" s="21">
        <f>+data!BU216*data!KD216</f>
        <v>0</v>
      </c>
      <c r="BT214" s="21">
        <f>+data!BV216*data!KE216</f>
        <v>0</v>
      </c>
      <c r="BU214" s="21">
        <f>+data!BW216*data!KF216</f>
        <v>0</v>
      </c>
      <c r="BV214" s="21">
        <f>+data!BX216*data!KG216</f>
        <v>0</v>
      </c>
      <c r="BW214" s="21">
        <f>+data!BY216*data!KH216</f>
        <v>0</v>
      </c>
      <c r="BX214" s="21">
        <f>+data!BZ216*data!KI216</f>
        <v>0</v>
      </c>
      <c r="BY214" s="21">
        <f>+data!CA216*data!KJ216</f>
        <v>0</v>
      </c>
      <c r="BZ214" s="21">
        <f>+data!CB216*data!KK216</f>
        <v>0</v>
      </c>
      <c r="CA214" s="21">
        <f>+data!CC216*data!KL216</f>
        <v>0</v>
      </c>
    </row>
    <row r="215" spans="1:79" x14ac:dyDescent="0.2">
      <c r="A215" s="9">
        <v>792</v>
      </c>
      <c r="B215" s="21">
        <f>+data!D217*data!HM217</f>
        <v>0</v>
      </c>
      <c r="C215" s="21">
        <f>+data!E217*data!HN217</f>
        <v>0</v>
      </c>
      <c r="D215" s="21">
        <f>+data!F217*data!HO217</f>
        <v>3.7241401888740831E-5</v>
      </c>
      <c r="E215" s="21">
        <f>+data!G217*data!HP217</f>
        <v>8.3793154249666902E-5</v>
      </c>
      <c r="F215" s="21">
        <f>+data!H217*data!HQ217</f>
        <v>1.8853459706175043E-4</v>
      </c>
      <c r="G215" s="21">
        <f>+data!I217*data!HR217</f>
        <v>8.9553933604331491E-4</v>
      </c>
      <c r="H215" s="21">
        <f>+data!J217*data!HS217</f>
        <v>2.2624151647410054E-3</v>
      </c>
      <c r="I215" s="21">
        <f>+data!K217*data!HT217</f>
        <v>4.7722819881255603E-3</v>
      </c>
      <c r="J215" s="21">
        <f>+data!L217*data!HU217</f>
        <v>1.4316845964376679E-2</v>
      </c>
      <c r="K215" s="21">
        <f>+data!M217*data!HV217</f>
        <v>3.2212903419847526E-2</v>
      </c>
      <c r="L215" s="21">
        <f>+data!N217*data!HW217</f>
        <v>6.4425806839695066E-2</v>
      </c>
      <c r="M215" s="21">
        <f>+data!O217*data!HX217</f>
        <v>0.10469193611450443</v>
      </c>
      <c r="N215" s="21">
        <f>+data!P217*data!HY217</f>
        <v>0.16911774295419948</v>
      </c>
      <c r="O215" s="21">
        <f>+data!Q217*data!HZ217</f>
        <v>0.23555685625763495</v>
      </c>
      <c r="P215" s="21">
        <f>+data!R217*data!IA217</f>
        <v>0.32615564712595618</v>
      </c>
      <c r="Q215" s="21">
        <f>+data!S217*data!IB217</f>
        <v>0.44846401479818981</v>
      </c>
      <c r="R215" s="21">
        <f>+data!T217*data!IC217</f>
        <v>0.61154183836116771</v>
      </c>
      <c r="S215" s="21">
        <f>+data!U217*data!ID217</f>
        <v>1.0090440332959274</v>
      </c>
      <c r="T215" s="21">
        <f>+data!V217*data!IE217</f>
        <v>1.6511629635751537</v>
      </c>
      <c r="U215" s="21">
        <f>+data!W217*data!IF217</f>
        <v>2.7347386584213482</v>
      </c>
      <c r="V215" s="21">
        <f>+data!X217*data!IG217</f>
        <v>4.4890993072199459</v>
      </c>
      <c r="W215" s="21">
        <f>+data!Y217*data!IH217</f>
        <v>4.9225295851584239</v>
      </c>
      <c r="X215" s="21">
        <f>+data!Z217*data!II217</f>
        <v>8.7073046907283445</v>
      </c>
      <c r="Y215" s="21">
        <f>+data!AA217*data!IJ217</f>
        <v>15.046222505578587</v>
      </c>
      <c r="Z215" s="21">
        <f>+data!AB217*data!IK217</f>
        <v>12.120568129493854</v>
      </c>
      <c r="AA215" s="21">
        <f>+data!AC217*data!IL217</f>
        <v>13.060957036092518</v>
      </c>
      <c r="AB215" s="21">
        <f>+data!AD217*data!IM217</f>
        <v>16.718025006198424</v>
      </c>
      <c r="AC215" s="21">
        <f>+data!AE217*data!IN217</f>
        <v>17.76290156908583</v>
      </c>
      <c r="AD215" s="21">
        <f>+data!AF217*data!IO217</f>
        <v>17.970430780491203</v>
      </c>
      <c r="AE215" s="21">
        <f>+data!AG217*data!IP217</f>
        <v>18.230871806295418</v>
      </c>
      <c r="AF215" s="21">
        <f>+data!AH217*data!IQ217</f>
        <v>18.495087339719991</v>
      </c>
      <c r="AG215" s="21">
        <f>+data!AI217*data!IR217</f>
        <v>18.763132083773915</v>
      </c>
      <c r="AH215" s="21">
        <f>+data!AJ217*data!IS217</f>
        <v>19.035061534263388</v>
      </c>
      <c r="AI215" s="21">
        <f>+data!AK217*data!IT217</f>
        <v>19.310931991281695</v>
      </c>
      <c r="AJ215" s="21">
        <f>+data!AL217*data!IU217</f>
        <v>19.590800570865493</v>
      </c>
      <c r="AK215" s="21">
        <f>+data!AM217*data!IV217</f>
        <v>19.874725216820053</v>
      </c>
      <c r="AL215" s="21">
        <f>+data!AN217*data!IW217</f>
        <v>20.162764712715997</v>
      </c>
      <c r="AM215" s="21">
        <f>+data!AO217*data!IX217</f>
        <v>20.454978694059715</v>
      </c>
      <c r="AN215" s="21">
        <f>+data!AP217*data!IY217</f>
        <v>20.751427660640299</v>
      </c>
      <c r="AO215" s="21">
        <f>+data!AQ217*data!IZ217</f>
        <v>21.052172989055379</v>
      </c>
      <c r="AP215" s="21">
        <f>+data!AR217*data!JA217</f>
        <v>21.847660511405746</v>
      </c>
      <c r="AQ215" s="21">
        <f>+data!AS217*data!JB217</f>
        <v>22.601028115247338</v>
      </c>
      <c r="AR215" s="21">
        <f>+data!AT217*data!JC217</f>
        <v>23.380373912324831</v>
      </c>
      <c r="AS215" s="21">
        <f>+data!AU217*data!JD217</f>
        <v>24.186593702404988</v>
      </c>
      <c r="AT215" s="21">
        <f>+data!AV217*data!JE217</f>
        <v>25.020614174901727</v>
      </c>
      <c r="AU215" s="21">
        <f>+data!AW217*data!JF217</f>
        <v>25.569166011405109</v>
      </c>
      <c r="AV215" s="21">
        <f>+data!AX217*data!JG217</f>
        <v>26.090985725923581</v>
      </c>
      <c r="AW215" s="21">
        <f>+data!AY217*data!JH217</f>
        <v>26.623454822371002</v>
      </c>
      <c r="AX215" s="21">
        <f>+data!AZ217*data!JI217</f>
        <v>27.166790635072438</v>
      </c>
      <c r="AY215" s="21">
        <f>+data!BA217*data!JJ217</f>
        <v>29.854861646768672</v>
      </c>
      <c r="AZ215" s="21">
        <f>+data!BB217*data!JK217</f>
        <v>33.172068496409622</v>
      </c>
      <c r="BA215" s="21">
        <f>+data!BC217*data!JL217</f>
        <v>39.658729345006279</v>
      </c>
      <c r="BB215" s="21">
        <f>+data!BD217*data!JM217</f>
        <v>44.89625615414586</v>
      </c>
      <c r="BC215" s="21">
        <f>+data!BE217*data!JN217</f>
        <v>59</v>
      </c>
      <c r="BD215" s="21">
        <f>+data!BF217*data!JO217</f>
        <v>66</v>
      </c>
      <c r="BE215" s="21">
        <f>+data!BG217*data!JP217</f>
        <v>52</v>
      </c>
      <c r="BF215" s="21">
        <f>+data!BH217*data!JQ217</f>
        <v>46.347999999999999</v>
      </c>
      <c r="BG215" s="21">
        <f>+data!BI217*data!JR217</f>
        <v>58</v>
      </c>
      <c r="BH215" s="21">
        <f>+data!BJ217*data!JS217</f>
        <v>59</v>
      </c>
      <c r="BI215" s="21">
        <f>+data!BK217*data!JT217</f>
        <v>60</v>
      </c>
      <c r="BJ215" s="21">
        <f>+data!BL217*data!JU217</f>
        <v>65</v>
      </c>
      <c r="BK215" s="21">
        <f>+data!BM217*data!JV217</f>
        <v>70</v>
      </c>
      <c r="BL215" s="21">
        <f>+data!BN217*data!JW217</f>
        <v>85</v>
      </c>
      <c r="BM215" s="21">
        <f>+data!BO217*data!JX217</f>
        <v>99.1</v>
      </c>
      <c r="BN215" s="21">
        <f>+data!BP217*data!JY217</f>
        <v>93.799000000000007</v>
      </c>
      <c r="BO215" s="21">
        <f>+data!BQ217*data!JZ217</f>
        <v>99.492999999999995</v>
      </c>
      <c r="BP215" s="21">
        <f>+data!BR217*data!KA217</f>
        <v>96.441000000000003</v>
      </c>
      <c r="BQ215" s="21">
        <f>+data!BS217*data!KB217</f>
        <v>98.965999999999994</v>
      </c>
      <c r="BR215" s="21">
        <f>+data!BT217*data!KC217</f>
        <v>99.4</v>
      </c>
      <c r="BS215" s="21">
        <f>+data!BU217*data!KD217</f>
        <v>99.261399999999981</v>
      </c>
      <c r="BT215" s="21">
        <f>+data!BV217*data!KE217</f>
        <v>100.84919999999988</v>
      </c>
      <c r="BU215" s="21">
        <f>+data!BW217*data!KF217</f>
        <v>100.63605333333317</v>
      </c>
      <c r="BV215" s="21">
        <f>+data!BX217*data!KG217</f>
        <v>101.90756888888882</v>
      </c>
      <c r="BW215" s="21">
        <f>+data!BY217*data!KH217</f>
        <v>102.17041748148131</v>
      </c>
      <c r="BX215" s="21">
        <f>+data!BZ217*data!KI217</f>
        <v>102.8618513580243</v>
      </c>
      <c r="BY215" s="21">
        <f>+data!CA217*data!KJ217</f>
        <v>103.60482432263348</v>
      </c>
      <c r="BZ215" s="21">
        <f>+data!CB217*data!KK217</f>
        <v>104.07682232537695</v>
      </c>
      <c r="CA215" s="21">
        <f>+data!CC217*data!KL217</f>
        <v>104.84162746542279</v>
      </c>
    </row>
    <row r="216" spans="1:79" x14ac:dyDescent="0.2">
      <c r="A216" s="9">
        <v>795</v>
      </c>
      <c r="B216" s="21">
        <f>+data!D218*data!HM218</f>
        <v>0</v>
      </c>
      <c r="C216" s="21">
        <f>+data!E218*data!HN218</f>
        <v>0</v>
      </c>
      <c r="D216" s="21">
        <f>+data!F218*data!HO218</f>
        <v>1.8867103422882213E-4</v>
      </c>
      <c r="E216" s="21">
        <f>+data!G218*data!HP218</f>
        <v>3.3017430990043883E-4</v>
      </c>
      <c r="F216" s="21">
        <f>+data!H218*data!HQ218</f>
        <v>5.7780504232576792E-4</v>
      </c>
      <c r="G216" s="21">
        <f>+data!I218*data!HR218</f>
        <v>1.0111588240700941E-3</v>
      </c>
      <c r="H216" s="21">
        <f>+data!J218*data!HS218</f>
        <v>1.7695279421226647E-3</v>
      </c>
      <c r="I216" s="21">
        <f>+data!K218*data!HT218</f>
        <v>3.0966738987146633E-3</v>
      </c>
      <c r="J216" s="21">
        <f>+data!L218*data!HU218</f>
        <v>5.4191793227506601E-3</v>
      </c>
      <c r="K216" s="21">
        <f>+data!M218*data!HV218</f>
        <v>9.4835638148136545E-3</v>
      </c>
      <c r="L216" s="21">
        <f>+data!N218*data!HW218</f>
        <v>1.6596236675923901E-2</v>
      </c>
      <c r="M216" s="21">
        <f>+data!O218*data!HX218</f>
        <v>2.6672523229163411E-2</v>
      </c>
      <c r="N216" s="21">
        <f>+data!P218*data!HY218</f>
        <v>4.2866555189726908E-2</v>
      </c>
      <c r="O216" s="21">
        <f>+data!Q218*data!HZ218</f>
        <v>6.8892677983489678E-2</v>
      </c>
      <c r="P216" s="21">
        <f>+data!R218*data!IA218</f>
        <v>0.11072037533060841</v>
      </c>
      <c r="Q216" s="21">
        <f>+data!S218*data!IB218</f>
        <v>0.17794346035276354</v>
      </c>
      <c r="R216" s="21">
        <f>+data!T218*data!IC218</f>
        <v>0.28598056128122712</v>
      </c>
      <c r="S216" s="21">
        <f>+data!U218*data!ID218</f>
        <v>0.45961161634482928</v>
      </c>
      <c r="T216" s="21">
        <f>+data!V218*data!IE218</f>
        <v>0.7386615262684757</v>
      </c>
      <c r="U216" s="21">
        <f>+data!W218*data!IF218</f>
        <v>1.1426170484465483</v>
      </c>
      <c r="V216" s="21">
        <f>+data!X218*data!IG218</f>
        <v>1.7658627112355749</v>
      </c>
      <c r="W216" s="21">
        <f>+data!Y218*data!IH218</f>
        <v>1.8905118437933799</v>
      </c>
      <c r="X216" s="21">
        <f>+data!Z218*data!II218</f>
        <v>2.0151609763511851</v>
      </c>
      <c r="Y216" s="21">
        <f>+data!AA218*data!IJ218</f>
        <v>2.1398101089089905</v>
      </c>
      <c r="Z216" s="21">
        <f>+data!AB218*data!IK218</f>
        <v>2.2852340968930966</v>
      </c>
      <c r="AA216" s="21">
        <f>+data!AC218*data!IL218</f>
        <v>2.492982651156106</v>
      </c>
      <c r="AB216" s="21">
        <f>+data!AD218*data!IM218</f>
        <v>2.9084797596821232</v>
      </c>
      <c r="AC216" s="21">
        <f>+data!AE218*data!IN218</f>
        <v>3.2201025910766368</v>
      </c>
      <c r="AD216" s="21">
        <f>+data!AF218*data!IO218</f>
        <v>3.4364169876692503</v>
      </c>
      <c r="AE216" s="21">
        <f>+data!AG218*data!IP218</f>
        <v>3.6273290425397646</v>
      </c>
      <c r="AF216" s="21">
        <f>+data!AH218*data!IQ218</f>
        <v>3.8288473226808617</v>
      </c>
      <c r="AG216" s="21">
        <f>+data!AI218*data!IR218</f>
        <v>4.0415610628297998</v>
      </c>
      <c r="AH216" s="21">
        <f>+data!AJ218*data!IS218</f>
        <v>4.2660922329870097</v>
      </c>
      <c r="AI216" s="21">
        <f>+data!AK218*data!IT218</f>
        <v>4.5030973570418444</v>
      </c>
      <c r="AJ216" s="21">
        <f>+data!AL218*data!IU218</f>
        <v>4.7532694324330569</v>
      </c>
      <c r="AK216" s="21">
        <f>+data!AM218*data!IV218</f>
        <v>5.0173399564571159</v>
      </c>
      <c r="AL216" s="21">
        <f>+data!AN218*data!IW218</f>
        <v>5.2960810651491794</v>
      </c>
      <c r="AM216" s="21">
        <f>+data!AO218*data!IX218</f>
        <v>5.5903077909908001</v>
      </c>
      <c r="AN216" s="21">
        <f>+data!AP218*data!IY218</f>
        <v>5.9008804460458446</v>
      </c>
      <c r="AO216" s="21">
        <f>+data!AQ218*data!IZ218</f>
        <v>6.228707137492834</v>
      </c>
      <c r="AP216" s="21">
        <f>+data!AR218*data!JA218</f>
        <v>6.5747464229091044</v>
      </c>
      <c r="AQ216" s="21">
        <f>+data!AS218*data!JB218</f>
        <v>6.9400101130707208</v>
      </c>
      <c r="AR216" s="21">
        <f>+data!AT218*data!JC218</f>
        <v>7.3255662304635383</v>
      </c>
      <c r="AS216" s="21">
        <f>+data!AU218*data!JD218</f>
        <v>7.7325421321559578</v>
      </c>
      <c r="AT216" s="21">
        <f>+data!AV218*data!JE218</f>
        <v>8.1621278061646212</v>
      </c>
      <c r="AU216" s="21">
        <f>+data!AW218*data!JF218</f>
        <v>8.6155793509515455</v>
      </c>
      <c r="AV216" s="21">
        <f>+data!AX218*data!JG218</f>
        <v>9.09422264822663</v>
      </c>
      <c r="AW216" s="21">
        <f>+data!AY218*data!JH218</f>
        <v>9.5994572397947771</v>
      </c>
      <c r="AX216" s="21">
        <f>+data!AZ218*data!JI218</f>
        <v>10.132760419783377</v>
      </c>
      <c r="AY216" s="21">
        <f>+data!BA218*data!JJ218</f>
        <v>10.695691554215788</v>
      </c>
      <c r="AZ216" s="21">
        <f>+data!BB218*data!JK218</f>
        <v>11.289896640561109</v>
      </c>
      <c r="BA216" s="21">
        <f>+data!BC218*data!JL218</f>
        <v>11.91711312059228</v>
      </c>
      <c r="BB216" s="21">
        <f>+data!BD218*data!JM218</f>
        <v>12.579174960625185</v>
      </c>
      <c r="BC216" s="21">
        <f>+data!BE218*data!JN218</f>
        <v>16.552376448332939</v>
      </c>
      <c r="BD216" s="21">
        <f>+data!BF218*data!JO218</f>
        <v>49.096031838275671</v>
      </c>
      <c r="BE216" s="21">
        <f>+data!BG218*data!JP218</f>
        <v>93.422734869404565</v>
      </c>
      <c r="BF216" s="21">
        <f>+data!BH218*data!JQ218</f>
        <v>86.128467282003598</v>
      </c>
      <c r="BG216" s="21">
        <f>+data!BI218*data!JR218</f>
        <v>70</v>
      </c>
      <c r="BH216" s="21">
        <f>+data!BJ218*data!JS218</f>
        <v>35</v>
      </c>
      <c r="BI216" s="21">
        <f>+data!BK218*data!JT218</f>
        <v>42</v>
      </c>
      <c r="BJ216" s="21">
        <f>+data!BL218*data!JU218</f>
        <v>42</v>
      </c>
      <c r="BK216" s="21">
        <f>+data!BM218*data!JV218</f>
        <v>50</v>
      </c>
      <c r="BL216" s="21">
        <f>+data!BN218*data!JW218</f>
        <v>55</v>
      </c>
      <c r="BM216" s="21">
        <f>+data!BO218*data!JX218</f>
        <v>56</v>
      </c>
      <c r="BN216" s="21">
        <f>+data!BP218*data!JY218</f>
        <v>49</v>
      </c>
      <c r="BO216" s="21">
        <f>+data!BQ218*data!JZ218</f>
        <v>50</v>
      </c>
      <c r="BP216" s="21">
        <f>+data!BR218*data!KA218</f>
        <v>56.216000000000001</v>
      </c>
      <c r="BQ216" s="21">
        <f>+data!BS218*data!KB218</f>
        <v>59.558999999999997</v>
      </c>
      <c r="BR216" s="21">
        <f>+data!BT218*data!KC218</f>
        <v>55.52</v>
      </c>
      <c r="BS216" s="21">
        <f>+data!BU218*data!KD218</f>
        <v>57.931799999999839</v>
      </c>
      <c r="BT216" s="21">
        <f>+data!BV218*data!KE218</f>
        <v>61.160666666666657</v>
      </c>
      <c r="BU216" s="21">
        <f>+data!BW218*data!KF218</f>
        <v>62.42241777777781</v>
      </c>
      <c r="BV216" s="21">
        <f>+data!BX218*data!KG218</f>
        <v>62.626536296296308</v>
      </c>
      <c r="BW216" s="21">
        <f>+data!BY218*data!KH218</f>
        <v>63.797450271604703</v>
      </c>
      <c r="BX216" s="21">
        <f>+data!BZ218*data!KI218</f>
        <v>66.249799637859724</v>
      </c>
      <c r="BY216" s="21">
        <f>+data!CA218*data!KJ218</f>
        <v>67.335225193963652</v>
      </c>
      <c r="BZ216" s="21">
        <f>+data!CB218*data!KK218</f>
        <v>68.284601193231993</v>
      </c>
      <c r="CA216" s="21">
        <f>+data!CC218*data!KL218</f>
        <v>69.708271708775101</v>
      </c>
    </row>
    <row r="217" spans="1:79" x14ac:dyDescent="0.2">
      <c r="A217" s="9">
        <v>796</v>
      </c>
      <c r="B217" s="21">
        <f>+data!D219*data!HM219</f>
        <v>0</v>
      </c>
      <c r="C217" s="21">
        <f>+data!E219*data!HN219</f>
        <v>0</v>
      </c>
      <c r="D217" s="21">
        <f>+data!F219*data!HO219</f>
        <v>0</v>
      </c>
      <c r="E217" s="21">
        <f>+data!G219*data!HP219</f>
        <v>0</v>
      </c>
      <c r="F217" s="21">
        <f>+data!H219*data!HQ219</f>
        <v>0</v>
      </c>
      <c r="G217" s="21">
        <f>+data!I219*data!HR219</f>
        <v>0</v>
      </c>
      <c r="H217" s="21">
        <f>+data!J219*data!HS219</f>
        <v>0</v>
      </c>
      <c r="I217" s="21">
        <f>+data!K219*data!HT219</f>
        <v>0</v>
      </c>
      <c r="J217" s="21">
        <f>+data!L219*data!HU219</f>
        <v>0</v>
      </c>
      <c r="K217" s="21">
        <f>+data!M219*data!HV219</f>
        <v>0</v>
      </c>
      <c r="L217" s="21">
        <f>+data!N219*data!HW219</f>
        <v>0</v>
      </c>
      <c r="M217" s="21">
        <f>+data!O219*data!HX219</f>
        <v>0</v>
      </c>
      <c r="N217" s="21">
        <f>+data!P219*data!HY219</f>
        <v>0</v>
      </c>
      <c r="O217" s="21">
        <f>+data!Q219*data!HZ219</f>
        <v>0</v>
      </c>
      <c r="P217" s="21">
        <f>+data!R219*data!IA219</f>
        <v>0</v>
      </c>
      <c r="Q217" s="21">
        <f>+data!S219*data!IB219</f>
        <v>0</v>
      </c>
      <c r="R217" s="21">
        <f>+data!T219*data!IC219</f>
        <v>0</v>
      </c>
      <c r="S217" s="21">
        <f>+data!U219*data!ID219</f>
        <v>0</v>
      </c>
      <c r="T217" s="21">
        <f>+data!V219*data!IE219</f>
        <v>0</v>
      </c>
      <c r="U217" s="21">
        <f>+data!W219*data!IF219</f>
        <v>0</v>
      </c>
      <c r="V217" s="21">
        <f>+data!X219*data!IG219</f>
        <v>0</v>
      </c>
      <c r="W217" s="21">
        <f>+data!Y219*data!IH219</f>
        <v>0</v>
      </c>
      <c r="X217" s="21">
        <f>+data!Z219*data!II219</f>
        <v>0</v>
      </c>
      <c r="Y217" s="21">
        <f>+data!AA219*data!IJ219</f>
        <v>0</v>
      </c>
      <c r="Z217" s="21">
        <f>+data!AB219*data!IK219</f>
        <v>0</v>
      </c>
      <c r="AA217" s="21">
        <f>+data!AC219*data!IL219</f>
        <v>0</v>
      </c>
      <c r="AB217" s="21">
        <f>+data!AD219*data!IM219</f>
        <v>0</v>
      </c>
      <c r="AC217" s="21">
        <f>+data!AE219*data!IN219</f>
        <v>0</v>
      </c>
      <c r="AD217" s="21">
        <f>+data!AF219*data!IO219</f>
        <v>0</v>
      </c>
      <c r="AE217" s="21">
        <f>+data!AG219*data!IP219</f>
        <v>0</v>
      </c>
      <c r="AF217" s="21">
        <f>+data!AH219*data!IQ219</f>
        <v>0</v>
      </c>
      <c r="AG217" s="21">
        <f>+data!AI219*data!IR219</f>
        <v>0</v>
      </c>
      <c r="AH217" s="21">
        <f>+data!AJ219*data!IS219</f>
        <v>0</v>
      </c>
      <c r="AI217" s="21">
        <f>+data!AK219*data!IT219</f>
        <v>0</v>
      </c>
      <c r="AJ217" s="21">
        <f>+data!AL219*data!IU219</f>
        <v>0</v>
      </c>
      <c r="AK217" s="21">
        <f>+data!AM219*data!IV219</f>
        <v>0</v>
      </c>
      <c r="AL217" s="21">
        <f>+data!AN219*data!IW219</f>
        <v>0</v>
      </c>
      <c r="AM217" s="21">
        <f>+data!AO219*data!IX219</f>
        <v>0</v>
      </c>
      <c r="AN217" s="21">
        <f>+data!AP219*data!IY219</f>
        <v>0</v>
      </c>
      <c r="AO217" s="21">
        <f>+data!AQ219*data!IZ219</f>
        <v>0</v>
      </c>
      <c r="AP217" s="21">
        <f>+data!AR219*data!JA219</f>
        <v>0</v>
      </c>
      <c r="AQ217" s="21">
        <f>+data!AS219*data!JB219</f>
        <v>0</v>
      </c>
      <c r="AR217" s="21">
        <f>+data!AT219*data!JC219</f>
        <v>0</v>
      </c>
      <c r="AS217" s="21">
        <f>+data!AU219*data!JD219</f>
        <v>0</v>
      </c>
      <c r="AT217" s="21">
        <f>+data!AV219*data!JE219</f>
        <v>0</v>
      </c>
      <c r="AU217" s="21">
        <f>+data!AW219*data!JF219</f>
        <v>0</v>
      </c>
      <c r="AV217" s="21">
        <f>+data!AX219*data!JG219</f>
        <v>0</v>
      </c>
      <c r="AW217" s="21">
        <f>+data!AY219*data!JH219</f>
        <v>0</v>
      </c>
      <c r="AX217" s="21">
        <f>+data!AZ219*data!JI219</f>
        <v>0</v>
      </c>
      <c r="AY217" s="21">
        <f>+data!BA219*data!JJ219</f>
        <v>0</v>
      </c>
      <c r="AZ217" s="21">
        <f>+data!BB219*data!JK219</f>
        <v>0</v>
      </c>
      <c r="BA217" s="21">
        <f>+data!BC219*data!JL219</f>
        <v>0</v>
      </c>
      <c r="BB217" s="21">
        <f>+data!BD219*data!JM219</f>
        <v>0</v>
      </c>
      <c r="BC217" s="21">
        <f>+data!BE219*data!JN219</f>
        <v>0</v>
      </c>
      <c r="BD217" s="21">
        <f>+data!BF219*data!JO219</f>
        <v>0</v>
      </c>
      <c r="BE217" s="21">
        <f>+data!BG219*data!JP219</f>
        <v>0</v>
      </c>
      <c r="BF217" s="21">
        <f>+data!BH219*data!JQ219</f>
        <v>0</v>
      </c>
      <c r="BG217" s="21">
        <f>+data!BI219*data!JR219</f>
        <v>0</v>
      </c>
      <c r="BH217" s="21">
        <f>+data!BJ219*data!JS219</f>
        <v>0</v>
      </c>
      <c r="BI217" s="21">
        <f>+data!BK219*data!JT219</f>
        <v>0</v>
      </c>
      <c r="BJ217" s="21">
        <f>+data!BL219*data!JU219</f>
        <v>0</v>
      </c>
      <c r="BK217" s="21">
        <f>+data!BM219*data!JV219</f>
        <v>0</v>
      </c>
      <c r="BL217" s="21">
        <f>+data!BN219*data!JW219</f>
        <v>0</v>
      </c>
      <c r="BM217" s="21">
        <f>+data!BO219*data!JX219</f>
        <v>0</v>
      </c>
      <c r="BN217" s="21">
        <f>+data!BP219*data!JY219</f>
        <v>0</v>
      </c>
      <c r="BO217" s="21">
        <f>+data!BQ219*data!JZ219</f>
        <v>0</v>
      </c>
      <c r="BP217" s="21">
        <f>+data!BR219*data!KA219</f>
        <v>0</v>
      </c>
      <c r="BQ217" s="21">
        <f>+data!BS219*data!KB219</f>
        <v>0</v>
      </c>
      <c r="BR217" s="21">
        <f>+data!BT219*data!KC219</f>
        <v>0</v>
      </c>
      <c r="BS217" s="21">
        <f>+data!BU219*data!KD219</f>
        <v>0</v>
      </c>
      <c r="BT217" s="21">
        <f>+data!BV219*data!KE219</f>
        <v>0</v>
      </c>
      <c r="BU217" s="21">
        <f>+data!BW219*data!KF219</f>
        <v>0</v>
      </c>
      <c r="BV217" s="21">
        <f>+data!BX219*data!KG219</f>
        <v>0</v>
      </c>
      <c r="BW217" s="21">
        <f>+data!BY219*data!KH219</f>
        <v>0</v>
      </c>
      <c r="BX217" s="21">
        <f>+data!BZ219*data!KI219</f>
        <v>0</v>
      </c>
      <c r="BY217" s="21">
        <f>+data!CA219*data!KJ219</f>
        <v>0</v>
      </c>
      <c r="BZ217" s="21">
        <f>+data!CB219*data!KK219</f>
        <v>0</v>
      </c>
      <c r="CA217" s="21">
        <f>+data!CC219*data!KL219</f>
        <v>0</v>
      </c>
    </row>
    <row r="218" spans="1:79" x14ac:dyDescent="0.2">
      <c r="A218" s="9">
        <v>798</v>
      </c>
      <c r="B218" s="21">
        <f>+data!D220*data!HM220</f>
        <v>0</v>
      </c>
      <c r="C218" s="21">
        <f>+data!E220*data!HN220</f>
        <v>0</v>
      </c>
      <c r="D218" s="21">
        <f>+data!F220*data!HO220</f>
        <v>0</v>
      </c>
      <c r="E218" s="21">
        <f>+data!G220*data!HP220</f>
        <v>0</v>
      </c>
      <c r="F218" s="21">
        <f>+data!H220*data!HQ220</f>
        <v>0</v>
      </c>
      <c r="G218" s="21">
        <f>+data!I220*data!HR220</f>
        <v>0</v>
      </c>
      <c r="H218" s="21">
        <f>+data!J220*data!HS220</f>
        <v>0</v>
      </c>
      <c r="I218" s="21">
        <f>+data!K220*data!HT220</f>
        <v>0</v>
      </c>
      <c r="J218" s="21">
        <f>+data!L220*data!HU220</f>
        <v>0</v>
      </c>
      <c r="K218" s="21">
        <f>+data!M220*data!HV220</f>
        <v>0</v>
      </c>
      <c r="L218" s="21">
        <f>+data!N220*data!HW220</f>
        <v>0</v>
      </c>
      <c r="M218" s="21">
        <f>+data!O220*data!HX220</f>
        <v>0</v>
      </c>
      <c r="N218" s="21">
        <f>+data!P220*data!HY220</f>
        <v>0</v>
      </c>
      <c r="O218" s="21">
        <f>+data!Q220*data!HZ220</f>
        <v>0</v>
      </c>
      <c r="P218" s="21">
        <f>+data!R220*data!IA220</f>
        <v>0</v>
      </c>
      <c r="Q218" s="21">
        <f>+data!S220*data!IB220</f>
        <v>0</v>
      </c>
      <c r="R218" s="21">
        <f>+data!T220*data!IC220</f>
        <v>0</v>
      </c>
      <c r="S218" s="21">
        <f>+data!U220*data!ID220</f>
        <v>0</v>
      </c>
      <c r="T218" s="21">
        <f>+data!V220*data!IE220</f>
        <v>0</v>
      </c>
      <c r="U218" s="21">
        <f>+data!W220*data!IF220</f>
        <v>0</v>
      </c>
      <c r="V218" s="21">
        <f>+data!X220*data!IG220</f>
        <v>0</v>
      </c>
      <c r="W218" s="21">
        <f>+data!Y220*data!IH220</f>
        <v>0</v>
      </c>
      <c r="X218" s="21">
        <f>+data!Z220*data!II220</f>
        <v>0</v>
      </c>
      <c r="Y218" s="21">
        <f>+data!AA220*data!IJ220</f>
        <v>0</v>
      </c>
      <c r="Z218" s="21">
        <f>+data!AB220*data!IK220</f>
        <v>0</v>
      </c>
      <c r="AA218" s="21">
        <f>+data!AC220*data!IL220</f>
        <v>0</v>
      </c>
      <c r="AB218" s="21">
        <f>+data!AD220*data!IM220</f>
        <v>0</v>
      </c>
      <c r="AC218" s="21">
        <f>+data!AE220*data!IN220</f>
        <v>0</v>
      </c>
      <c r="AD218" s="21">
        <f>+data!AF220*data!IO220</f>
        <v>0</v>
      </c>
      <c r="AE218" s="21">
        <f>+data!AG220*data!IP220</f>
        <v>0</v>
      </c>
      <c r="AF218" s="21">
        <f>+data!AH220*data!IQ220</f>
        <v>0</v>
      </c>
      <c r="AG218" s="21">
        <f>+data!AI220*data!IR220</f>
        <v>0</v>
      </c>
      <c r="AH218" s="21">
        <f>+data!AJ220*data!IS220</f>
        <v>0</v>
      </c>
      <c r="AI218" s="21">
        <f>+data!AK220*data!IT220</f>
        <v>0</v>
      </c>
      <c r="AJ218" s="21">
        <f>+data!AL220*data!IU220</f>
        <v>0</v>
      </c>
      <c r="AK218" s="21">
        <f>+data!AM220*data!IV220</f>
        <v>0</v>
      </c>
      <c r="AL218" s="21">
        <f>+data!AN220*data!IW220</f>
        <v>0</v>
      </c>
      <c r="AM218" s="21">
        <f>+data!AO220*data!IX220</f>
        <v>0</v>
      </c>
      <c r="AN218" s="21">
        <f>+data!AP220*data!IY220</f>
        <v>0</v>
      </c>
      <c r="AO218" s="21">
        <f>+data!AQ220*data!IZ220</f>
        <v>0</v>
      </c>
      <c r="AP218" s="21">
        <f>+data!AR220*data!JA220</f>
        <v>0</v>
      </c>
      <c r="AQ218" s="21">
        <f>+data!AS220*data!JB220</f>
        <v>0</v>
      </c>
      <c r="AR218" s="21">
        <f>+data!AT220*data!JC220</f>
        <v>0</v>
      </c>
      <c r="AS218" s="21">
        <f>+data!AU220*data!JD220</f>
        <v>0</v>
      </c>
      <c r="AT218" s="21">
        <f>+data!AV220*data!JE220</f>
        <v>0</v>
      </c>
      <c r="AU218" s="21">
        <f>+data!AW220*data!JF220</f>
        <v>0</v>
      </c>
      <c r="AV218" s="21">
        <f>+data!AX220*data!JG220</f>
        <v>0</v>
      </c>
      <c r="AW218" s="21">
        <f>+data!AY220*data!JH220</f>
        <v>0</v>
      </c>
      <c r="AX218" s="21">
        <f>+data!AZ220*data!JI220</f>
        <v>0</v>
      </c>
      <c r="AY218" s="21">
        <f>+data!BA220*data!JJ220</f>
        <v>0</v>
      </c>
      <c r="AZ218" s="21">
        <f>+data!BB220*data!JK220</f>
        <v>0</v>
      </c>
      <c r="BA218" s="21">
        <f>+data!BC220*data!JL220</f>
        <v>0</v>
      </c>
      <c r="BB218" s="21">
        <f>+data!BD220*data!JM220</f>
        <v>0</v>
      </c>
      <c r="BC218" s="21">
        <f>+data!BE220*data!JN220</f>
        <v>0</v>
      </c>
      <c r="BD218" s="21">
        <f>+data!BF220*data!JO220</f>
        <v>0</v>
      </c>
      <c r="BE218" s="21">
        <f>+data!BG220*data!JP220</f>
        <v>0</v>
      </c>
      <c r="BF218" s="21">
        <f>+data!BH220*data!JQ220</f>
        <v>0</v>
      </c>
      <c r="BG218" s="21">
        <f>+data!BI220*data!JR220</f>
        <v>0</v>
      </c>
      <c r="BH218" s="21">
        <f>+data!BJ220*data!JS220</f>
        <v>0</v>
      </c>
      <c r="BI218" s="21">
        <f>+data!BK220*data!JT220</f>
        <v>0</v>
      </c>
      <c r="BJ218" s="21">
        <f>+data!BL220*data!JU220</f>
        <v>0</v>
      </c>
      <c r="BK218" s="21">
        <f>+data!BM220*data!JV220</f>
        <v>0</v>
      </c>
      <c r="BL218" s="21">
        <f>+data!BN220*data!JW220</f>
        <v>0</v>
      </c>
      <c r="BM218" s="21">
        <f>+data!BO220*data!JX220</f>
        <v>0</v>
      </c>
      <c r="BN218" s="21">
        <f>+data!BP220*data!JY220</f>
        <v>0</v>
      </c>
      <c r="BO218" s="21">
        <f>+data!BQ220*data!JZ220</f>
        <v>0</v>
      </c>
      <c r="BP218" s="21">
        <f>+data!BR220*data!KA220</f>
        <v>0</v>
      </c>
      <c r="BQ218" s="21">
        <f>+data!BS220*data!KB220</f>
        <v>0</v>
      </c>
      <c r="BR218" s="21">
        <f>+data!BT220*data!KC220</f>
        <v>0</v>
      </c>
      <c r="BS218" s="21">
        <f>+data!BU220*data!KD220</f>
        <v>0</v>
      </c>
      <c r="BT218" s="21">
        <f>+data!BV220*data!KE220</f>
        <v>0</v>
      </c>
      <c r="BU218" s="21">
        <f>+data!BW220*data!KF220</f>
        <v>0</v>
      </c>
      <c r="BV218" s="21">
        <f>+data!BX220*data!KG220</f>
        <v>0</v>
      </c>
      <c r="BW218" s="21">
        <f>+data!BY220*data!KH220</f>
        <v>0</v>
      </c>
      <c r="BX218" s="21">
        <f>+data!BZ220*data!KI220</f>
        <v>0</v>
      </c>
      <c r="BY218" s="21">
        <f>+data!CA220*data!KJ220</f>
        <v>0</v>
      </c>
      <c r="BZ218" s="21">
        <f>+data!CB220*data!KK220</f>
        <v>0</v>
      </c>
      <c r="CA218" s="21">
        <f>+data!CC220*data!KL220</f>
        <v>0</v>
      </c>
    </row>
    <row r="219" spans="1:79" x14ac:dyDescent="0.2">
      <c r="A219" s="9">
        <v>800</v>
      </c>
      <c r="B219" s="21">
        <f>+data!D221*data!HM221</f>
        <v>0</v>
      </c>
      <c r="C219" s="21">
        <f>+data!E221*data!HN221</f>
        <v>0</v>
      </c>
      <c r="D219" s="21">
        <f>+data!F221*data!HO221</f>
        <v>0</v>
      </c>
      <c r="E219" s="21">
        <f>+data!G221*data!HP221</f>
        <v>0</v>
      </c>
      <c r="F219" s="21">
        <f>+data!H221*data!HQ221</f>
        <v>0</v>
      </c>
      <c r="G219" s="21">
        <f>+data!I221*data!HR221</f>
        <v>0</v>
      </c>
      <c r="H219" s="21">
        <f>+data!J221*data!HS221</f>
        <v>0</v>
      </c>
      <c r="I219" s="21">
        <f>+data!K221*data!HT221</f>
        <v>0</v>
      </c>
      <c r="J219" s="21">
        <f>+data!L221*data!HU221</f>
        <v>0</v>
      </c>
      <c r="K219" s="21">
        <f>+data!M221*data!HV221</f>
        <v>0</v>
      </c>
      <c r="L219" s="21">
        <f>+data!N221*data!HW221</f>
        <v>0</v>
      </c>
      <c r="M219" s="21">
        <f>+data!O221*data!HX221</f>
        <v>0</v>
      </c>
      <c r="N219" s="21">
        <f>+data!P221*data!HY221</f>
        <v>0</v>
      </c>
      <c r="O219" s="21">
        <f>+data!Q221*data!HZ221</f>
        <v>0</v>
      </c>
      <c r="P219" s="21">
        <f>+data!R221*data!IA221</f>
        <v>0</v>
      </c>
      <c r="Q219" s="21">
        <f>+data!S221*data!IB221</f>
        <v>0</v>
      </c>
      <c r="R219" s="21">
        <f>+data!T221*data!IC221</f>
        <v>0</v>
      </c>
      <c r="S219" s="21">
        <f>+data!U221*data!ID221</f>
        <v>0</v>
      </c>
      <c r="T219" s="21">
        <f>+data!V221*data!IE221</f>
        <v>0</v>
      </c>
      <c r="U219" s="21">
        <f>+data!W221*data!IF221</f>
        <v>0</v>
      </c>
      <c r="V219" s="21">
        <f>+data!X221*data!IG221</f>
        <v>0</v>
      </c>
      <c r="W219" s="21">
        <f>+data!Y221*data!IH221</f>
        <v>0</v>
      </c>
      <c r="X219" s="21">
        <f>+data!Z221*data!II221</f>
        <v>0</v>
      </c>
      <c r="Y219" s="21">
        <f>+data!AA221*data!IJ221</f>
        <v>0</v>
      </c>
      <c r="Z219" s="21">
        <f>+data!AB221*data!IK221</f>
        <v>0</v>
      </c>
      <c r="AA219" s="21">
        <f>+data!AC221*data!IL221</f>
        <v>0</v>
      </c>
      <c r="AB219" s="21">
        <f>+data!AD221*data!IM221</f>
        <v>0</v>
      </c>
      <c r="AC219" s="21">
        <f>+data!AE221*data!IN221</f>
        <v>0</v>
      </c>
      <c r="AD219" s="21">
        <f>+data!AF221*data!IO221</f>
        <v>0</v>
      </c>
      <c r="AE219" s="21">
        <f>+data!AG221*data!IP221</f>
        <v>0</v>
      </c>
      <c r="AF219" s="21">
        <f>+data!AH221*data!IQ221</f>
        <v>0</v>
      </c>
      <c r="AG219" s="21">
        <f>+data!AI221*data!IR221</f>
        <v>0</v>
      </c>
      <c r="AH219" s="21">
        <f>+data!AJ221*data!IS221</f>
        <v>0</v>
      </c>
      <c r="AI219" s="21">
        <f>+data!AK221*data!IT221</f>
        <v>0</v>
      </c>
      <c r="AJ219" s="21">
        <f>+data!AL221*data!IU221</f>
        <v>0</v>
      </c>
      <c r="AK219" s="21">
        <f>+data!AM221*data!IV221</f>
        <v>0</v>
      </c>
      <c r="AL219" s="21">
        <f>+data!AN221*data!IW221</f>
        <v>0</v>
      </c>
      <c r="AM219" s="21">
        <f>+data!AO221*data!IX221</f>
        <v>0</v>
      </c>
      <c r="AN219" s="21">
        <f>+data!AP221*data!IY221</f>
        <v>0</v>
      </c>
      <c r="AO219" s="21">
        <f>+data!AQ221*data!IZ221</f>
        <v>0</v>
      </c>
      <c r="AP219" s="21">
        <f>+data!AR221*data!JA221</f>
        <v>0</v>
      </c>
      <c r="AQ219" s="21">
        <f>+data!AS221*data!JB221</f>
        <v>0</v>
      </c>
      <c r="AR219" s="21">
        <f>+data!AT221*data!JC221</f>
        <v>0</v>
      </c>
      <c r="AS219" s="21">
        <f>+data!AU221*data!JD221</f>
        <v>0</v>
      </c>
      <c r="AT219" s="21">
        <f>+data!AV221*data!JE221</f>
        <v>0</v>
      </c>
      <c r="AU219" s="21">
        <f>+data!AW221*data!JF221</f>
        <v>0</v>
      </c>
      <c r="AV219" s="21">
        <f>+data!AX221*data!JG221</f>
        <v>0</v>
      </c>
      <c r="AW219" s="21">
        <f>+data!AY221*data!JH221</f>
        <v>0</v>
      </c>
      <c r="AX219" s="21">
        <f>+data!AZ221*data!JI221</f>
        <v>0</v>
      </c>
      <c r="AY219" s="21">
        <f>+data!BA221*data!JJ221</f>
        <v>0</v>
      </c>
      <c r="AZ219" s="21">
        <f>+data!BB221*data!JK221</f>
        <v>0</v>
      </c>
      <c r="BA219" s="21">
        <f>+data!BC221*data!JL221</f>
        <v>0</v>
      </c>
      <c r="BB219" s="21">
        <f>+data!BD221*data!JM221</f>
        <v>0</v>
      </c>
      <c r="BC219" s="21">
        <f>+data!BE221*data!JN221</f>
        <v>2.63</v>
      </c>
      <c r="BD219" s="21">
        <f>+data!BF221*data!JO221</f>
        <v>15.621</v>
      </c>
      <c r="BE219" s="21">
        <f>+data!BG221*data!JP221</f>
        <v>11</v>
      </c>
      <c r="BF219" s="21">
        <f>+data!BH221*data!JQ221</f>
        <v>39</v>
      </c>
      <c r="BG219" s="21">
        <f>+data!BI221*data!JR221</f>
        <v>72</v>
      </c>
      <c r="BH219" s="21">
        <f>+data!BJ221*data!JS221</f>
        <v>76</v>
      </c>
      <c r="BI219" s="21">
        <f>+data!BK221*data!JT221</f>
        <v>80</v>
      </c>
      <c r="BJ219" s="21">
        <f>+data!BL221*data!JU221</f>
        <v>86</v>
      </c>
      <c r="BK219" s="21">
        <f>+data!BM221*data!JV221</f>
        <v>93</v>
      </c>
      <c r="BL219" s="21">
        <f>+data!BN221*data!JW221</f>
        <v>102</v>
      </c>
      <c r="BM219" s="21">
        <f>+data!BO221*data!JX221</f>
        <v>113</v>
      </c>
      <c r="BN219" s="21">
        <f>+data!BP221*data!JY221</f>
        <v>119</v>
      </c>
      <c r="BO219" s="21">
        <f>+data!BQ221*data!JZ221</f>
        <v>128</v>
      </c>
      <c r="BP219" s="21">
        <f>+data!BR221*data!KA221</f>
        <v>86</v>
      </c>
      <c r="BQ219" s="21">
        <f>+data!BS221*data!KB221</f>
        <v>87</v>
      </c>
      <c r="BR219" s="21">
        <f>+data!BT221*data!KC221</f>
        <v>90</v>
      </c>
      <c r="BS219" s="21">
        <f>+data!BU221*data!KD221</f>
        <v>78.533333333334667</v>
      </c>
      <c r="BT219" s="21">
        <f>+data!BV221*data!KE221</f>
        <v>66.555555555558385</v>
      </c>
      <c r="BU219" s="21">
        <f>+data!BW221*data!KF221</f>
        <v>56.685925925932679</v>
      </c>
      <c r="BV219" s="21">
        <f>+data!BX221*data!KG221</f>
        <v>55.525432098771489</v>
      </c>
      <c r="BW219" s="21">
        <f>+data!BY221*data!KH221</f>
        <v>45.454090534987699</v>
      </c>
      <c r="BX219" s="21">
        <f>+data!BZ221*data!KI221</f>
        <v>35.29676817559448</v>
      </c>
      <c r="BY219" s="21">
        <f>+data!CA221*data!KJ221</f>
        <v>28.277079469606178</v>
      </c>
      <c r="BZ219" s="21">
        <f>+data!CB221*data!KK221</f>
        <v>21.402689102285876</v>
      </c>
      <c r="CA219" s="21">
        <f>+data!CC221*data!KL221</f>
        <v>13.60847444801766</v>
      </c>
    </row>
    <row r="220" spans="1:79" x14ac:dyDescent="0.2">
      <c r="A220" s="9">
        <v>804</v>
      </c>
      <c r="B220" s="21">
        <f>+data!D222*data!HM222</f>
        <v>0</v>
      </c>
      <c r="C220" s="21">
        <f>+data!E222*data!HN222</f>
        <v>0</v>
      </c>
      <c r="D220" s="21">
        <f>+data!F222*data!HO222</f>
        <v>0</v>
      </c>
      <c r="E220" s="21">
        <f>+data!G222*data!HP222</f>
        <v>0</v>
      </c>
      <c r="F220" s="21">
        <f>+data!H222*data!HQ222</f>
        <v>0</v>
      </c>
      <c r="G220" s="21">
        <f>+data!I222*data!HR222</f>
        <v>0</v>
      </c>
      <c r="H220" s="21">
        <f>+data!J222*data!HS222</f>
        <v>0</v>
      </c>
      <c r="I220" s="21">
        <f>+data!K222*data!HT222</f>
        <v>0</v>
      </c>
      <c r="J220" s="21">
        <f>+data!L222*data!HU222</f>
        <v>0</v>
      </c>
      <c r="K220" s="21">
        <f>+data!M222*data!HV222</f>
        <v>0</v>
      </c>
      <c r="L220" s="21">
        <f>+data!N222*data!HW222</f>
        <v>0</v>
      </c>
      <c r="M220" s="21">
        <f>+data!O222*data!HX222</f>
        <v>0</v>
      </c>
      <c r="N220" s="21">
        <f>+data!P222*data!HY222</f>
        <v>0</v>
      </c>
      <c r="O220" s="21">
        <f>+data!Q222*data!HZ222</f>
        <v>0</v>
      </c>
      <c r="P220" s="21">
        <f>+data!R222*data!IA222</f>
        <v>0</v>
      </c>
      <c r="Q220" s="21">
        <f>+data!S222*data!IB222</f>
        <v>0</v>
      </c>
      <c r="R220" s="21">
        <f>+data!T222*data!IC222</f>
        <v>0</v>
      </c>
      <c r="S220" s="21">
        <f>+data!U222*data!ID222</f>
        <v>0</v>
      </c>
      <c r="T220" s="21">
        <f>+data!V222*data!IE222</f>
        <v>0</v>
      </c>
      <c r="U220" s="21">
        <f>+data!W222*data!IF222</f>
        <v>0</v>
      </c>
      <c r="V220" s="21">
        <f>+data!X222*data!IG222</f>
        <v>0</v>
      </c>
      <c r="W220" s="21">
        <f>+data!Y222*data!IH222</f>
        <v>0</v>
      </c>
      <c r="X220" s="21">
        <f>+data!Z222*data!II222</f>
        <v>0</v>
      </c>
      <c r="Y220" s="21">
        <f>+data!AA222*data!IJ222</f>
        <v>0</v>
      </c>
      <c r="Z220" s="21">
        <f>+data!AB222*data!IK222</f>
        <v>0</v>
      </c>
      <c r="AA220" s="21">
        <f>+data!AC222*data!IL222</f>
        <v>0</v>
      </c>
      <c r="AB220" s="21">
        <f>+data!AD222*data!IM222</f>
        <v>0</v>
      </c>
      <c r="AC220" s="21">
        <f>+data!AE222*data!IN222</f>
        <v>0</v>
      </c>
      <c r="AD220" s="21">
        <f>+data!AF222*data!IO222</f>
        <v>0</v>
      </c>
      <c r="AE220" s="21">
        <f>+data!AG222*data!IP222</f>
        <v>0</v>
      </c>
      <c r="AF220" s="21">
        <f>+data!AH222*data!IQ222</f>
        <v>0</v>
      </c>
      <c r="AG220" s="21">
        <f>+data!AI222*data!IR222</f>
        <v>0</v>
      </c>
      <c r="AH220" s="21">
        <f>+data!AJ222*data!IS222</f>
        <v>0</v>
      </c>
      <c r="AI220" s="21">
        <f>+data!AK222*data!IT222</f>
        <v>0</v>
      </c>
      <c r="AJ220" s="21">
        <f>+data!AL222*data!IU222</f>
        <v>0</v>
      </c>
      <c r="AK220" s="21">
        <f>+data!AM222*data!IV222</f>
        <v>0</v>
      </c>
      <c r="AL220" s="21">
        <f>+data!AN222*data!IW222</f>
        <v>0</v>
      </c>
      <c r="AM220" s="21">
        <f>+data!AO222*data!IX222</f>
        <v>0</v>
      </c>
      <c r="AN220" s="21">
        <f>+data!AP222*data!IY222</f>
        <v>0</v>
      </c>
      <c r="AO220" s="21">
        <f>+data!AQ222*data!IZ222</f>
        <v>0</v>
      </c>
      <c r="AP220" s="21">
        <f>+data!AR222*data!JA222</f>
        <v>0</v>
      </c>
      <c r="AQ220" s="21">
        <f>+data!AS222*data!JB222</f>
        <v>0</v>
      </c>
      <c r="AR220" s="21">
        <f>+data!AT222*data!JC222</f>
        <v>0</v>
      </c>
      <c r="AS220" s="21">
        <f>+data!AU222*data!JD222</f>
        <v>0</v>
      </c>
      <c r="AT220" s="21">
        <f>+data!AV222*data!JE222</f>
        <v>0</v>
      </c>
      <c r="AU220" s="21">
        <f>+data!AW222*data!JF222</f>
        <v>0</v>
      </c>
      <c r="AV220" s="21">
        <f>+data!AX222*data!JG222</f>
        <v>0</v>
      </c>
      <c r="AW220" s="21">
        <f>+data!AY222*data!JH222</f>
        <v>0</v>
      </c>
      <c r="AX220" s="21">
        <f>+data!AZ222*data!JI222</f>
        <v>0</v>
      </c>
      <c r="AY220" s="21">
        <f>+data!BA222*data!JJ222</f>
        <v>0</v>
      </c>
      <c r="AZ220" s="21">
        <f>+data!BB222*data!JK222</f>
        <v>0</v>
      </c>
      <c r="BA220" s="21">
        <f>+data!BC222*data!JL222</f>
        <v>0</v>
      </c>
      <c r="BB220" s="21">
        <f>+data!BD222*data!JM222</f>
        <v>0</v>
      </c>
      <c r="BC220" s="21">
        <f>+data!BE222*data!JN222</f>
        <v>5.9588555213998582</v>
      </c>
      <c r="BD220" s="21">
        <f>+data!BF222*data!JO222</f>
        <v>17.674571461779241</v>
      </c>
      <c r="BE220" s="21">
        <f>+data!BG222*data!JP222</f>
        <v>33.632184552985642</v>
      </c>
      <c r="BF220" s="21">
        <f>+data!BH222*data!JQ222</f>
        <v>31.006248221521293</v>
      </c>
      <c r="BG220" s="21">
        <f>+data!BI222*data!JR222</f>
        <v>25.2</v>
      </c>
      <c r="BH220" s="21">
        <f>+data!BJ222*data!JS222</f>
        <v>18.852</v>
      </c>
      <c r="BI220" s="21">
        <f>+data!BK222*data!JT222</f>
        <v>18.899999999999999</v>
      </c>
      <c r="BJ220" s="21">
        <f>+data!BL222*data!JU222</f>
        <v>22.4</v>
      </c>
      <c r="BK220" s="21">
        <f>+data!BM222*data!JV222</f>
        <v>21.3</v>
      </c>
      <c r="BL220" s="21">
        <f>+data!BN222*data!JW222</f>
        <v>21.4</v>
      </c>
      <c r="BM220" s="21">
        <f>+data!BO222*data!JX222</f>
        <v>21.6</v>
      </c>
      <c r="BN220" s="21">
        <f>+data!BP222*data!JY222</f>
        <v>20</v>
      </c>
      <c r="BO220" s="21">
        <f>+data!BQ222*data!JZ222</f>
        <v>19.8</v>
      </c>
      <c r="BP220" s="21">
        <f>+data!BR222*data!KA222</f>
        <v>24.5</v>
      </c>
      <c r="BQ220" s="21">
        <f>+data!BS222*data!KB222</f>
        <v>29.3</v>
      </c>
      <c r="BR220" s="21">
        <f>+data!BT222*data!KC222</f>
        <v>29.6</v>
      </c>
      <c r="BS220" s="21">
        <f>+data!BU222*data!KD222</f>
        <v>31.39333333333343</v>
      </c>
      <c r="BT220" s="21">
        <f>+data!BV222*data!KE222</f>
        <v>34.882222222222481</v>
      </c>
      <c r="BU220" s="21">
        <f>+data!BW222*data!KF222</f>
        <v>37.885037037036454</v>
      </c>
      <c r="BV220" s="21">
        <f>+data!BX222*data!KG222</f>
        <v>39.8066172839508</v>
      </c>
      <c r="BW220" s="21">
        <f>+data!BY222*data!KH222</f>
        <v>41.898910288065963</v>
      </c>
      <c r="BX220" s="21">
        <f>+data!BZ222*data!KI222</f>
        <v>44.884741838133777</v>
      </c>
      <c r="BY220" s="21">
        <f>+data!CA222*data!KJ222</f>
        <v>47.501345697301986</v>
      </c>
      <c r="BZ220" s="21">
        <f>+data!CB222*data!KK222</f>
        <v>49.761848206066134</v>
      </c>
      <c r="CA220" s="21">
        <f>+data!CC222*data!KL222</f>
        <v>52.168490655286405</v>
      </c>
    </row>
    <row r="221" spans="1:79" x14ac:dyDescent="0.2">
      <c r="A221" s="9">
        <v>807</v>
      </c>
      <c r="B221" s="21">
        <f>+data!D223*data!HM223</f>
        <v>0</v>
      </c>
      <c r="C221" s="21">
        <f>+data!E223*data!HN223</f>
        <v>0</v>
      </c>
      <c r="D221" s="21">
        <f>+data!F223*data!HO223</f>
        <v>0</v>
      </c>
      <c r="E221" s="21">
        <f>+data!G223*data!HP223</f>
        <v>0</v>
      </c>
      <c r="F221" s="21">
        <f>+data!H223*data!HQ223</f>
        <v>0</v>
      </c>
      <c r="G221" s="21">
        <f>+data!I223*data!HR223</f>
        <v>0</v>
      </c>
      <c r="H221" s="21">
        <f>+data!J223*data!HS223</f>
        <v>0</v>
      </c>
      <c r="I221" s="21">
        <f>+data!K223*data!HT223</f>
        <v>0</v>
      </c>
      <c r="J221" s="21">
        <f>+data!L223*data!HU223</f>
        <v>0</v>
      </c>
      <c r="K221" s="21">
        <f>+data!M223*data!HV223</f>
        <v>0</v>
      </c>
      <c r="L221" s="21">
        <f>+data!N223*data!HW223</f>
        <v>0</v>
      </c>
      <c r="M221" s="21">
        <f>+data!O223*data!HX223</f>
        <v>0</v>
      </c>
      <c r="N221" s="21">
        <f>+data!P223*data!HY223</f>
        <v>0</v>
      </c>
      <c r="O221" s="21">
        <f>+data!Q223*data!HZ223</f>
        <v>0</v>
      </c>
      <c r="P221" s="21">
        <f>+data!R223*data!IA223</f>
        <v>0</v>
      </c>
      <c r="Q221" s="21">
        <f>+data!S223*data!IB223</f>
        <v>0</v>
      </c>
      <c r="R221" s="21">
        <f>+data!T223*data!IC223</f>
        <v>0</v>
      </c>
      <c r="S221" s="21">
        <f>+data!U223*data!ID223</f>
        <v>0</v>
      </c>
      <c r="T221" s="21">
        <f>+data!V223*data!IE223</f>
        <v>0</v>
      </c>
      <c r="U221" s="21">
        <f>+data!W223*data!IF223</f>
        <v>0</v>
      </c>
      <c r="V221" s="21">
        <f>+data!X223*data!IG223</f>
        <v>0</v>
      </c>
      <c r="W221" s="21">
        <f>+data!Y223*data!IH223</f>
        <v>0</v>
      </c>
      <c r="X221" s="21">
        <f>+data!Z223*data!II223</f>
        <v>0</v>
      </c>
      <c r="Y221" s="21">
        <f>+data!AA223*data!IJ223</f>
        <v>0</v>
      </c>
      <c r="Z221" s="21">
        <f>+data!AB223*data!IK223</f>
        <v>0</v>
      </c>
      <c r="AA221" s="21">
        <f>+data!AC223*data!IL223</f>
        <v>0</v>
      </c>
      <c r="AB221" s="21">
        <f>+data!AD223*data!IM223</f>
        <v>0</v>
      </c>
      <c r="AC221" s="21">
        <f>+data!AE223*data!IN223</f>
        <v>0</v>
      </c>
      <c r="AD221" s="21">
        <f>+data!AF223*data!IO223</f>
        <v>0</v>
      </c>
      <c r="AE221" s="21">
        <f>+data!AG223*data!IP223</f>
        <v>0</v>
      </c>
      <c r="AF221" s="21">
        <f>+data!AH223*data!IQ223</f>
        <v>0</v>
      </c>
      <c r="AG221" s="21">
        <f>+data!AI223*data!IR223</f>
        <v>0</v>
      </c>
      <c r="AH221" s="21">
        <f>+data!AJ223*data!IS223</f>
        <v>0</v>
      </c>
      <c r="AI221" s="21">
        <f>+data!AK223*data!IT223</f>
        <v>0</v>
      </c>
      <c r="AJ221" s="21">
        <f>+data!AL223*data!IU223</f>
        <v>0</v>
      </c>
      <c r="AK221" s="21">
        <f>+data!AM223*data!IV223</f>
        <v>0</v>
      </c>
      <c r="AL221" s="21">
        <f>+data!AN223*data!IW223</f>
        <v>0</v>
      </c>
      <c r="AM221" s="21">
        <f>+data!AO223*data!IX223</f>
        <v>0</v>
      </c>
      <c r="AN221" s="21">
        <f>+data!AP223*data!IY223</f>
        <v>0</v>
      </c>
      <c r="AO221" s="21">
        <f>+data!AQ223*data!IZ223</f>
        <v>0</v>
      </c>
      <c r="AP221" s="21">
        <f>+data!AR223*data!JA223</f>
        <v>0</v>
      </c>
      <c r="AQ221" s="21">
        <f>+data!AS223*data!JB223</f>
        <v>0</v>
      </c>
      <c r="AR221" s="21">
        <f>+data!AT223*data!JC223</f>
        <v>0</v>
      </c>
      <c r="AS221" s="21">
        <f>+data!AU223*data!JD223</f>
        <v>0</v>
      </c>
      <c r="AT221" s="21">
        <f>+data!AV223*data!JE223</f>
        <v>0</v>
      </c>
      <c r="AU221" s="21">
        <f>+data!AW223*data!JF223</f>
        <v>0</v>
      </c>
      <c r="AV221" s="21">
        <f>+data!AX223*data!JG223</f>
        <v>0</v>
      </c>
      <c r="AW221" s="21">
        <f>+data!AY223*data!JH223</f>
        <v>0</v>
      </c>
      <c r="AX221" s="21">
        <f>+data!AZ223*data!JI223</f>
        <v>0</v>
      </c>
      <c r="AY221" s="21">
        <f>+data!BA223*data!JJ223</f>
        <v>0</v>
      </c>
      <c r="AZ221" s="21">
        <f>+data!BB223*data!JK223</f>
        <v>0</v>
      </c>
      <c r="BA221" s="21">
        <f>+data!BC223*data!JL223</f>
        <v>0</v>
      </c>
      <c r="BB221" s="21">
        <f>+data!BD223*data!JM223</f>
        <v>0</v>
      </c>
      <c r="BC221" s="21">
        <f>+data!BE223*data!JN223</f>
        <v>0</v>
      </c>
      <c r="BD221" s="21">
        <f>+data!BF223*data!JO223</f>
        <v>0</v>
      </c>
      <c r="BE221" s="21">
        <f>+data!BG223*data!JP223</f>
        <v>0</v>
      </c>
      <c r="BF221" s="21">
        <f>+data!BH223*data!JQ223</f>
        <v>0</v>
      </c>
      <c r="BG221" s="21">
        <f>+data!BI223*data!JR223</f>
        <v>0</v>
      </c>
      <c r="BH221" s="21">
        <f>+data!BJ223*data!JS223</f>
        <v>0</v>
      </c>
      <c r="BI221" s="21">
        <f>+data!BK223*data!JT223</f>
        <v>0</v>
      </c>
      <c r="BJ221" s="21">
        <f>+data!BL223*data!JU223</f>
        <v>0</v>
      </c>
      <c r="BK221" s="21">
        <f>+data!BM223*data!JV223</f>
        <v>0</v>
      </c>
      <c r="BL221" s="21">
        <f>+data!BN223*data!JW223</f>
        <v>0</v>
      </c>
      <c r="BM221" s="21">
        <f>+data!BO223*data!JX223</f>
        <v>0</v>
      </c>
      <c r="BN221" s="21">
        <f>+data!BP223*data!JY223</f>
        <v>0</v>
      </c>
      <c r="BO221" s="21">
        <f>+data!BQ223*data!JZ223</f>
        <v>0</v>
      </c>
      <c r="BP221" s="21">
        <f>+data!BR223*data!KA223</f>
        <v>0</v>
      </c>
      <c r="BQ221" s="21">
        <f>+data!BS223*data!KB223</f>
        <v>0</v>
      </c>
      <c r="BR221" s="21">
        <f>+data!BT223*data!KC223</f>
        <v>0</v>
      </c>
      <c r="BS221" s="21">
        <f>+data!BU223*data!KD223</f>
        <v>0</v>
      </c>
      <c r="BT221" s="21">
        <f>+data!BV223*data!KE223</f>
        <v>0</v>
      </c>
      <c r="BU221" s="21">
        <f>+data!BW223*data!KF223</f>
        <v>0</v>
      </c>
      <c r="BV221" s="21">
        <f>+data!BX223*data!KG223</f>
        <v>0</v>
      </c>
      <c r="BW221" s="21">
        <f>+data!BY223*data!KH223</f>
        <v>0</v>
      </c>
      <c r="BX221" s="21">
        <f>+data!BZ223*data!KI223</f>
        <v>0</v>
      </c>
      <c r="BY221" s="21">
        <f>+data!CA223*data!KJ223</f>
        <v>0</v>
      </c>
      <c r="BZ221" s="21">
        <f>+data!CB223*data!KK223</f>
        <v>0</v>
      </c>
      <c r="CA221" s="21">
        <f>+data!CC223*data!KL223</f>
        <v>0</v>
      </c>
    </row>
    <row r="222" spans="1:79" x14ac:dyDescent="0.2">
      <c r="A222" s="9">
        <v>818</v>
      </c>
      <c r="B222" s="21">
        <f>+data!D224*data!HM224</f>
        <v>0</v>
      </c>
      <c r="C222" s="21">
        <f>+data!E224*data!HN224</f>
        <v>0</v>
      </c>
      <c r="D222" s="21">
        <f>+data!F224*data!HO224</f>
        <v>0</v>
      </c>
      <c r="E222" s="21">
        <f>+data!G224*data!HP224</f>
        <v>0</v>
      </c>
      <c r="F222" s="21">
        <f>+data!H224*data!HQ224</f>
        <v>0</v>
      </c>
      <c r="G222" s="21">
        <f>+data!I224*data!HR224</f>
        <v>0</v>
      </c>
      <c r="H222" s="21">
        <f>+data!J224*data!HS224</f>
        <v>0</v>
      </c>
      <c r="I222" s="21">
        <f>+data!K224*data!HT224</f>
        <v>0</v>
      </c>
      <c r="J222" s="21">
        <f>+data!L224*data!HU224</f>
        <v>5.4200245637431843</v>
      </c>
      <c r="K222" s="21">
        <f>+data!M224*data!HV224</f>
        <v>10.840049127486367</v>
      </c>
      <c r="L222" s="21">
        <f>+data!N224*data!HW224</f>
        <v>32.520147382459101</v>
      </c>
      <c r="M222" s="21">
        <f>+data!O224*data!HX224</f>
        <v>34.959158436143532</v>
      </c>
      <c r="N222" s="21">
        <f>+data!P224*data!HY224</f>
        <v>37.398169489827957</v>
      </c>
      <c r="O222" s="21">
        <f>+data!Q224*data!HZ224</f>
        <v>34.959158436143532</v>
      </c>
      <c r="P222" s="21">
        <f>+data!R224*data!IA224</f>
        <v>32.520147382459101</v>
      </c>
      <c r="Q222" s="21">
        <f>+data!S224*data!IB224</f>
        <v>28.455128959651709</v>
      </c>
      <c r="R222" s="21">
        <f>+data!T224*data!IC224</f>
        <v>24.390110536844329</v>
      </c>
      <c r="S222" s="21">
        <f>+data!U224*data!ID224</f>
        <v>27.642125275090226</v>
      </c>
      <c r="T222" s="21">
        <f>+data!V224*data!IE224</f>
        <v>30.894140013336141</v>
      </c>
      <c r="U222" s="21">
        <f>+data!W224*data!IF224</f>
        <v>35.772162120704998</v>
      </c>
      <c r="V222" s="21">
        <f>+data!X224*data!IG224</f>
        <v>40.650184228073861</v>
      </c>
      <c r="W222" s="21">
        <f>+data!Y224*data!IH224</f>
        <v>35.365660278424272</v>
      </c>
      <c r="X222" s="21">
        <f>+data!Z224*data!II224</f>
        <v>32.520147382459101</v>
      </c>
      <c r="Y222" s="21">
        <f>+data!AA224*data!IJ224</f>
        <v>38.211173174389444</v>
      </c>
      <c r="Z222" s="21">
        <f>+data!AB224*data!IK224</f>
        <v>32.926649224739833</v>
      </c>
      <c r="AA222" s="21">
        <f>+data!AC224*data!IL224</f>
        <v>32.520147382459101</v>
      </c>
      <c r="AB222" s="21">
        <f>+data!AD224*data!IM224</f>
        <v>40.650184228073861</v>
      </c>
      <c r="AC222" s="21">
        <f>+data!AE224*data!IN224</f>
        <v>36.585165805266477</v>
      </c>
      <c r="AD222" s="21">
        <f>+data!AF224*data!IO224</f>
        <v>35.772162120704998</v>
      </c>
      <c r="AE222" s="21">
        <f>+data!AG224*data!IP224</f>
        <v>34.959158436143532</v>
      </c>
      <c r="AF222" s="21">
        <f>+data!AH224*data!IQ224</f>
        <v>34.146154751582053</v>
      </c>
      <c r="AG222" s="21">
        <f>+data!AI224*data!IR224</f>
        <v>33.333151067020566</v>
      </c>
      <c r="AH222" s="21">
        <f>+data!AJ224*data!IS224</f>
        <v>32.520147382459101</v>
      </c>
      <c r="AI222" s="21">
        <f>+data!AK224*data!IT224</f>
        <v>31.707143697897614</v>
      </c>
      <c r="AJ222" s="21">
        <f>+data!AL224*data!IU224</f>
        <v>30.894140013336148</v>
      </c>
      <c r="AK222" s="21">
        <f>+data!AM224*data!IV224</f>
        <v>30.081136328774669</v>
      </c>
      <c r="AL222" s="21">
        <f>+data!AN224*data!IW224</f>
        <v>29.268132644213182</v>
      </c>
      <c r="AM222" s="21">
        <f>+data!AO224*data!IX224</f>
        <v>28.455128959651709</v>
      </c>
      <c r="AN222" s="21">
        <f>+data!AP224*data!IY224</f>
        <v>31.707143697897624</v>
      </c>
      <c r="AO222" s="21">
        <f>+data!AQ224*data!IZ224</f>
        <v>34.959158436143532</v>
      </c>
      <c r="AP222" s="21">
        <f>+data!AR224*data!JA224</f>
        <v>38.211173174389444</v>
      </c>
      <c r="AQ222" s="21">
        <f>+data!AS224*data!JB224</f>
        <v>41.463187912635334</v>
      </c>
      <c r="AR222" s="21">
        <f>+data!AT224*data!JC224</f>
        <v>44.715202650881245</v>
      </c>
      <c r="AS222" s="21">
        <f>+data!AU224*data!JD224</f>
        <v>39.82349448995614</v>
      </c>
      <c r="AT222" s="21">
        <f>+data!AV224*data!JE224</f>
        <v>45.512565131378452</v>
      </c>
      <c r="AU222" s="21">
        <f>+data!AW224*data!JF224</f>
        <v>52.0143601501468</v>
      </c>
      <c r="AV222" s="21">
        <f>+data!AX224*data!JG224</f>
        <v>72.300031343053561</v>
      </c>
      <c r="AW222" s="21">
        <f>+data!AY224*data!JH224</f>
        <v>50</v>
      </c>
      <c r="AX222" s="21">
        <f>+data!AZ224*data!JI224</f>
        <v>121</v>
      </c>
      <c r="AY222" s="21">
        <f>+data!BA224*data!JJ224</f>
        <v>67</v>
      </c>
      <c r="AZ222" s="21">
        <f>+data!BB224*data!JK224</f>
        <v>145</v>
      </c>
      <c r="BA222" s="21">
        <f>+data!BC224*data!JL224</f>
        <v>214</v>
      </c>
      <c r="BB222" s="21">
        <f>+data!BD224*data!JM224</f>
        <v>294</v>
      </c>
      <c r="BC222" s="21">
        <f>+data!BE224*data!JN224</f>
        <v>226</v>
      </c>
      <c r="BD222" s="21">
        <f>+data!BF224*data!JO224</f>
        <v>480</v>
      </c>
      <c r="BE222" s="21">
        <f>+data!BG224*data!JP224</f>
        <v>408.37400000000002</v>
      </c>
      <c r="BF222" s="21">
        <f>+data!BH224*data!JQ224</f>
        <v>435.90800000000002</v>
      </c>
      <c r="BG222" s="21">
        <f>+data!BI224*data!JR224</f>
        <v>659.21699999999998</v>
      </c>
      <c r="BH222" s="21">
        <f>+data!BJ224*data!JS224</f>
        <v>563.02099999999996</v>
      </c>
      <c r="BI222" s="21">
        <f>+data!BK224*data!JT224</f>
        <v>650.28599999999994</v>
      </c>
      <c r="BJ222" s="21">
        <f>+data!BL224*data!JU224</f>
        <v>633.57000000000005</v>
      </c>
      <c r="BK222" s="21">
        <f>+data!BM224*data!JV224</f>
        <v>645.66999999999996</v>
      </c>
      <c r="BL222" s="21">
        <f>+data!BN224*data!JW224</f>
        <v>613.29999999999995</v>
      </c>
      <c r="BM222" s="21">
        <f>+data!BO224*data!JX224</f>
        <v>670.47</v>
      </c>
      <c r="BN222" s="21">
        <f>+data!BP224*data!JY224</f>
        <v>704.05399999999997</v>
      </c>
      <c r="BO222" s="21">
        <f>+data!BQ224*data!JZ224</f>
        <v>745.09199999999998</v>
      </c>
      <c r="BP222" s="21">
        <f>+data!BR224*data!KA224</f>
        <v>575.46699999999998</v>
      </c>
      <c r="BQ222" s="21">
        <f>+data!BS224*data!KB224</f>
        <v>459.52499999999998</v>
      </c>
      <c r="BR222" s="21">
        <f>+data!BT224*data!KC224</f>
        <v>593.18499999999995</v>
      </c>
      <c r="BS222" s="21">
        <f>+data!BU224*data!KD224</f>
        <v>495.66846666665515</v>
      </c>
      <c r="BT222" s="21">
        <f>+data!BV224*data!KE224</f>
        <v>434.13951111110509</v>
      </c>
      <c r="BU222" s="21">
        <f>+data!BW224*data!KF224</f>
        <v>384.46302518517768</v>
      </c>
      <c r="BV222" s="21">
        <f>+data!BX224*data!KG224</f>
        <v>377.53871308641101</v>
      </c>
      <c r="BW222" s="21">
        <f>+data!BY224*data!KH224</f>
        <v>347.6573212180956</v>
      </c>
      <c r="BX222" s="21">
        <f>+data!BZ224*data!KI224</f>
        <v>275.60492548695765</v>
      </c>
      <c r="BY222" s="21">
        <f>+data!CA224*data!KJ224</f>
        <v>249.17646835809865</v>
      </c>
      <c r="BZ222" s="21">
        <f>+data!CB224*data!KK224</f>
        <v>216.63623693483532</v>
      </c>
      <c r="CA222" s="21">
        <f>+data!CC224*data!KL224</f>
        <v>178.88547459481924</v>
      </c>
    </row>
    <row r="223" spans="1:79" x14ac:dyDescent="0.2">
      <c r="A223" s="9">
        <v>826</v>
      </c>
      <c r="B223" s="21">
        <f>+data!D225*data!HM225</f>
        <v>0</v>
      </c>
      <c r="C223" s="21">
        <f>+data!E225*data!HN225</f>
        <v>0</v>
      </c>
      <c r="D223" s="21">
        <f>+data!F225*data!HO225</f>
        <v>0</v>
      </c>
      <c r="E223" s="21">
        <f>+data!G225*data!HP225</f>
        <v>0</v>
      </c>
      <c r="F223" s="21">
        <f>+data!H225*data!HQ225</f>
        <v>0</v>
      </c>
      <c r="G223" s="21">
        <f>+data!I225*data!HR225</f>
        <v>0</v>
      </c>
      <c r="H223" s="21">
        <f>+data!J225*data!HS225</f>
        <v>0</v>
      </c>
      <c r="I223" s="21">
        <f>+data!K225*data!HT225</f>
        <v>0</v>
      </c>
      <c r="J223" s="21">
        <f>+data!L225*data!HU225</f>
        <v>0</v>
      </c>
      <c r="K223" s="21">
        <f>+data!M225*data!HV225</f>
        <v>0</v>
      </c>
      <c r="L223" s="21">
        <f>+data!N225*data!HW225</f>
        <v>0</v>
      </c>
      <c r="M223" s="21">
        <f>+data!O225*data!HX225</f>
        <v>0</v>
      </c>
      <c r="N223" s="21">
        <f>+data!P225*data!HY225</f>
        <v>0</v>
      </c>
      <c r="O223" s="21">
        <f>+data!Q225*data!HZ225</f>
        <v>0</v>
      </c>
      <c r="P223" s="21">
        <f>+data!R225*data!IA225</f>
        <v>0</v>
      </c>
      <c r="Q223" s="21">
        <f>+data!S225*data!IB225</f>
        <v>0</v>
      </c>
      <c r="R223" s="21">
        <f>+data!T225*data!IC225</f>
        <v>0</v>
      </c>
      <c r="S223" s="21">
        <f>+data!U225*data!ID225</f>
        <v>0</v>
      </c>
      <c r="T223" s="21">
        <f>+data!V225*data!IE225</f>
        <v>0</v>
      </c>
      <c r="U223" s="21">
        <f>+data!W225*data!IF225</f>
        <v>0</v>
      </c>
      <c r="V223" s="21">
        <f>+data!X225*data!IG225</f>
        <v>0</v>
      </c>
      <c r="W223" s="21">
        <f>+data!Y225*data!IH225</f>
        <v>0</v>
      </c>
      <c r="X223" s="21">
        <f>+data!Z225*data!II225</f>
        <v>0</v>
      </c>
      <c r="Y223" s="21">
        <f>+data!AA225*data!IJ225</f>
        <v>0</v>
      </c>
      <c r="Z223" s="21">
        <f>+data!AB225*data!IK225</f>
        <v>0</v>
      </c>
      <c r="AA223" s="21">
        <f>+data!AC225*data!IL225</f>
        <v>0</v>
      </c>
      <c r="AB223" s="21">
        <f>+data!AD225*data!IM225</f>
        <v>0</v>
      </c>
      <c r="AC223" s="21">
        <f>+data!AE225*data!IN225</f>
        <v>0</v>
      </c>
      <c r="AD223" s="21">
        <f>+data!AF225*data!IO225</f>
        <v>0</v>
      </c>
      <c r="AE223" s="21">
        <f>+data!AG225*data!IP225</f>
        <v>0</v>
      </c>
      <c r="AF223" s="21">
        <f>+data!AH225*data!IQ225</f>
        <v>0</v>
      </c>
      <c r="AG223" s="21">
        <f>+data!AI225*data!IR225</f>
        <v>0</v>
      </c>
      <c r="AH223" s="21">
        <f>+data!AJ225*data!IS225</f>
        <v>0</v>
      </c>
      <c r="AI223" s="21">
        <f>+data!AK225*data!IT225</f>
        <v>0</v>
      </c>
      <c r="AJ223" s="21">
        <f>+data!AL225*data!IU225</f>
        <v>0</v>
      </c>
      <c r="AK223" s="21">
        <f>+data!AM225*data!IV225</f>
        <v>0</v>
      </c>
      <c r="AL223" s="21">
        <f>+data!AN225*data!IW225</f>
        <v>0</v>
      </c>
      <c r="AM223" s="21">
        <f>+data!AO225*data!IX225</f>
        <v>0</v>
      </c>
      <c r="AN223" s="21">
        <f>+data!AP225*data!IY225</f>
        <v>0</v>
      </c>
      <c r="AO223" s="21">
        <f>+data!AQ225*data!IZ225</f>
        <v>0</v>
      </c>
      <c r="AP223" s="21">
        <f>+data!AR225*data!JA225</f>
        <v>0</v>
      </c>
      <c r="AQ223" s="21">
        <f>+data!AS225*data!JB225</f>
        <v>0</v>
      </c>
      <c r="AR223" s="21">
        <f>+data!AT225*data!JC225</f>
        <v>0</v>
      </c>
      <c r="AS223" s="21">
        <f>+data!AU225*data!JD225</f>
        <v>0</v>
      </c>
      <c r="AT223" s="21">
        <f>+data!AV225*data!JE225</f>
        <v>0</v>
      </c>
      <c r="AU223" s="21">
        <f>+data!AW225*data!JF225</f>
        <v>0</v>
      </c>
      <c r="AV223" s="21">
        <f>+data!AX225*data!JG225</f>
        <v>0</v>
      </c>
      <c r="AW223" s="21">
        <f>+data!AY225*data!JH225</f>
        <v>0</v>
      </c>
      <c r="AX223" s="21">
        <f>+data!AZ225*data!JI225</f>
        <v>0</v>
      </c>
      <c r="AY223" s="21">
        <f>+data!BA225*data!JJ225</f>
        <v>0</v>
      </c>
      <c r="AZ223" s="21">
        <f>+data!BB225*data!JK225</f>
        <v>0</v>
      </c>
      <c r="BA223" s="21">
        <f>+data!BC225*data!JL225</f>
        <v>0</v>
      </c>
      <c r="BB223" s="21">
        <f>+data!BD225*data!JM225</f>
        <v>0</v>
      </c>
      <c r="BC223" s="21">
        <f>+data!BE225*data!JN225</f>
        <v>0</v>
      </c>
      <c r="BD223" s="21">
        <f>+data!BF225*data!JO225</f>
        <v>0</v>
      </c>
      <c r="BE223" s="21">
        <f>+data!BG225*data!JP225</f>
        <v>0</v>
      </c>
      <c r="BF223" s="21">
        <f>+data!BH225*data!JQ225</f>
        <v>0</v>
      </c>
      <c r="BG223" s="21">
        <f>+data!BI225*data!JR225</f>
        <v>0</v>
      </c>
      <c r="BH223" s="21">
        <f>+data!BJ225*data!JS225</f>
        <v>0</v>
      </c>
      <c r="BI223" s="21">
        <f>+data!BK225*data!JT225</f>
        <v>0</v>
      </c>
      <c r="BJ223" s="21">
        <f>+data!BL225*data!JU225</f>
        <v>0</v>
      </c>
      <c r="BK223" s="21">
        <f>+data!BM225*data!JV225</f>
        <v>0</v>
      </c>
      <c r="BL223" s="21">
        <f>+data!BN225*data!JW225</f>
        <v>0</v>
      </c>
      <c r="BM223" s="21">
        <f>+data!BO225*data!JX225</f>
        <v>0</v>
      </c>
      <c r="BN223" s="21">
        <f>+data!BP225*data!JY225</f>
        <v>0</v>
      </c>
      <c r="BO223" s="21">
        <f>+data!BQ225*data!JZ225</f>
        <v>0</v>
      </c>
      <c r="BP223" s="21">
        <f>+data!BR225*data!KA225</f>
        <v>0</v>
      </c>
      <c r="BQ223" s="21">
        <f>+data!BS225*data!KB225</f>
        <v>0</v>
      </c>
      <c r="BR223" s="21">
        <f>+data!BT225*data!KC225</f>
        <v>0</v>
      </c>
      <c r="BS223" s="21">
        <f>+data!BU225*data!KD225</f>
        <v>0</v>
      </c>
      <c r="BT223" s="21">
        <f>+data!BV225*data!KE225</f>
        <v>0</v>
      </c>
      <c r="BU223" s="21">
        <f>+data!BW225*data!KF225</f>
        <v>0</v>
      </c>
      <c r="BV223" s="21">
        <f>+data!BX225*data!KG225</f>
        <v>0</v>
      </c>
      <c r="BW223" s="21">
        <f>+data!BY225*data!KH225</f>
        <v>0</v>
      </c>
      <c r="BX223" s="21">
        <f>+data!BZ225*data!KI225</f>
        <v>0</v>
      </c>
      <c r="BY223" s="21">
        <f>+data!CA225*data!KJ225</f>
        <v>0</v>
      </c>
      <c r="BZ223" s="21">
        <f>+data!CB225*data!KK225</f>
        <v>0</v>
      </c>
      <c r="CA223" s="21">
        <f>+data!CC225*data!KL225</f>
        <v>0</v>
      </c>
    </row>
    <row r="224" spans="1:79" x14ac:dyDescent="0.2">
      <c r="A224" s="9">
        <v>834</v>
      </c>
      <c r="B224" s="21">
        <f>+data!D226*data!HM226</f>
        <v>0</v>
      </c>
      <c r="C224" s="21">
        <f>+data!E226*data!HN226</f>
        <v>0</v>
      </c>
      <c r="D224" s="21">
        <f>+data!F226*data!HO226</f>
        <v>7.3580840816445342E-5</v>
      </c>
      <c r="E224" s="21">
        <f>+data!G226*data!HP226</f>
        <v>1.4500723840271158E-4</v>
      </c>
      <c r="F224" s="21">
        <f>+data!H226*data!HQ226</f>
        <v>2.8794830735189144E-4</v>
      </c>
      <c r="G224" s="21">
        <f>+data!I226*data!HR226</f>
        <v>5.764468889615992E-4</v>
      </c>
      <c r="H224" s="21">
        <f>+data!J226*data!HS226</f>
        <v>1.1638785002994851E-3</v>
      </c>
      <c r="I224" s="21">
        <f>+data!K226*data!HT226</f>
        <v>2.3708243208112657E-3</v>
      </c>
      <c r="J224" s="21">
        <f>+data!L226*data!HU226</f>
        <v>4.873338008786799E-3</v>
      </c>
      <c r="K224" s="21">
        <f>+data!M226*data!HV226</f>
        <v>1.0109606276634934E-2</v>
      </c>
      <c r="L224" s="21">
        <f>+data!N226*data!HW226</f>
        <v>2.1165420630521566E-2</v>
      </c>
      <c r="M224" s="21">
        <f>+data!O226*data!HX226</f>
        <v>3.7754252640540172E-2</v>
      </c>
      <c r="N224" s="21">
        <f>+data!P226*data!HY226</f>
        <v>6.734637288139976E-2</v>
      </c>
      <c r="O224" s="21">
        <f>+data!Q226*data!HZ226</f>
        <v>0.12013578118180507</v>
      </c>
      <c r="P224" s="21">
        <f>+data!R226*data!IA226</f>
        <v>0.21430922889998932</v>
      </c>
      <c r="Q224" s="21">
        <f>+data!S226*data!IB226</f>
        <v>0.38231401933649717</v>
      </c>
      <c r="R224" s="21">
        <f>+data!T226*data!IC226</f>
        <v>0.68204177364427387</v>
      </c>
      <c r="S224" s="21">
        <f>+data!U226*data!ID226</f>
        <v>1.2167845955490193</v>
      </c>
      <c r="T224" s="21">
        <f>+data!V226*data!IE226</f>
        <v>2.1708459753673832</v>
      </c>
      <c r="U224" s="21">
        <f>+data!W226*data!IF226</f>
        <v>3.7989804568929215</v>
      </c>
      <c r="V224" s="21">
        <f>+data!X226*data!IG226</f>
        <v>6.5125379261021514</v>
      </c>
      <c r="W224" s="21">
        <f>+data!Y226*data!IH226</f>
        <v>10.379357319725303</v>
      </c>
      <c r="X224" s="21">
        <f>+data!Z226*data!II226</f>
        <v>14.246176713348454</v>
      </c>
      <c r="Y224" s="21">
        <f>+data!AA226*data!IJ226</f>
        <v>18.112996106971607</v>
      </c>
      <c r="Z224" s="21">
        <f>+data!AB226*data!IK226</f>
        <v>21.979815500594764</v>
      </c>
      <c r="AA224" s="21">
        <f>+data!AC226*data!IL226</f>
        <v>14.246176713348454</v>
      </c>
      <c r="AB224" s="21">
        <f>+data!AD226*data!IM226</f>
        <v>17.29892886620884</v>
      </c>
      <c r="AC224" s="21">
        <f>+data!AE226*data!IN226</f>
        <v>20.351681019069218</v>
      </c>
      <c r="AD224" s="21">
        <f>+data!AF226*data!IO226</f>
        <v>20.625824627831129</v>
      </c>
      <c r="AE224" s="21">
        <f>+data!AG226*data!IP226</f>
        <v>20.864022214783244</v>
      </c>
      <c r="AF224" s="21">
        <f>+data!AH226*data!IQ226</f>
        <v>21.115572953446041</v>
      </c>
      <c r="AG224" s="21">
        <f>+data!AI226*data!IR226</f>
        <v>21.381874481073957</v>
      </c>
      <c r="AH224" s="21">
        <f>+data!AJ226*data!IS226</f>
        <v>21.664545213864372</v>
      </c>
      <c r="AI224" s="21">
        <f>+data!AK226*data!IT226</f>
        <v>21.965472182768298</v>
      </c>
      <c r="AJ224" s="21">
        <f>+data!AL226*data!IU226</f>
        <v>22.28687234180272</v>
      </c>
      <c r="AK224" s="21">
        <f>+data!AM226*data!IV226</f>
        <v>22.631372117367082</v>
      </c>
      <c r="AL224" s="21">
        <f>+data!AN226*data!IW226</f>
        <v>23.002112040849006</v>
      </c>
      <c r="AM224" s="21">
        <f>+data!AO226*data!IX226</f>
        <v>23.40288647167646</v>
      </c>
      <c r="AN224" s="21">
        <f>+data!AP226*data!IY226</f>
        <v>23.838333361072056</v>
      </c>
      <c r="AO224" s="21">
        <f>+data!AQ226*data!IZ226</f>
        <v>24.314196929550391</v>
      </c>
      <c r="AP224" s="21">
        <f>+data!AR226*data!JA226</f>
        <v>24.837699205104119</v>
      </c>
      <c r="AQ224" s="21">
        <f>+data!AS226*data!JB226</f>
        <v>25.418078668024009</v>
      </c>
      <c r="AR224" s="21">
        <f>+data!AT226*data!JC226</f>
        <v>26.067393748672764</v>
      </c>
      <c r="AS224" s="21">
        <f>+data!AU226*data!JD226</f>
        <v>26.801762028246721</v>
      </c>
      <c r="AT224" s="21">
        <f>+data!AV226*data!JE226</f>
        <v>27.643348413273046</v>
      </c>
      <c r="AU224" s="21">
        <f>+data!AW226*data!JF226</f>
        <v>28.623710497823499</v>
      </c>
      <c r="AV224" s="21">
        <f>+data!AX226*data!JG226</f>
        <v>29.789767095564141</v>
      </c>
      <c r="AW224" s="21">
        <f>+data!AY226*data!JH226</f>
        <v>31.215264158816783</v>
      </c>
      <c r="AX224" s="21">
        <f>+data!AZ226*data!JI226</f>
        <v>33.025036139247547</v>
      </c>
      <c r="AY224" s="21">
        <f>+data!BA226*data!JJ226</f>
        <v>35.453608308370967</v>
      </c>
      <c r="AZ224" s="21">
        <f>+data!BB226*data!JK226</f>
        <v>39.017177155213815</v>
      </c>
      <c r="BA224" s="21">
        <f>+data!BC226*data!JL226</f>
        <v>45.211097514732131</v>
      </c>
      <c r="BB224" s="21">
        <f>+data!BD226*data!JM226</f>
        <v>45</v>
      </c>
      <c r="BC224" s="21">
        <f>+data!BE226*data!JN226</f>
        <v>82</v>
      </c>
      <c r="BD224" s="21">
        <f>+data!BF226*data!JO226</f>
        <v>151</v>
      </c>
      <c r="BE224" s="21">
        <f>+data!BG226*data!JP226</f>
        <v>245</v>
      </c>
      <c r="BF224" s="21">
        <f>+data!BH226*data!JQ226</f>
        <v>384.5</v>
      </c>
      <c r="BG224" s="21">
        <f>+data!BI226*data!JR226</f>
        <v>415.6</v>
      </c>
      <c r="BH224" s="21">
        <f>+data!BJ226*data!JS226</f>
        <v>405.86</v>
      </c>
      <c r="BI224" s="21">
        <f>+data!BK226*data!JT226</f>
        <v>565.6</v>
      </c>
      <c r="BJ224" s="21">
        <f>+data!BL226*data!JU226</f>
        <v>620.79999999999995</v>
      </c>
      <c r="BK224" s="21">
        <f>+data!BM226*data!JV226</f>
        <v>613.13</v>
      </c>
      <c r="BL224" s="21">
        <f>+data!BN226*data!JW226</f>
        <v>701.99</v>
      </c>
      <c r="BM224" s="21">
        <f>+data!BO226*data!JX226</f>
        <v>633.77</v>
      </c>
      <c r="BN224" s="21">
        <f>+data!BP226*data!JY226</f>
        <v>557.98099999999999</v>
      </c>
      <c r="BO224" s="21">
        <f>+data!BQ226*data!JZ226</f>
        <v>896.02300000000002</v>
      </c>
      <c r="BP224" s="21">
        <f>+data!BR226*data!KA226</f>
        <v>805.63</v>
      </c>
      <c r="BQ224" s="21">
        <f>+data!BS226*data!KB226</f>
        <v>1136.29</v>
      </c>
      <c r="BR224" s="21">
        <f>+data!BT226*data!KC226</f>
        <v>1119.3240000000001</v>
      </c>
      <c r="BS224" s="21">
        <f>+data!BU226*data!KD226</f>
        <v>1265.4000666666543</v>
      </c>
      <c r="BT224" s="21">
        <f>+data!BV226*data!KE226</f>
        <v>1417.2071777777746</v>
      </c>
      <c r="BU224" s="21">
        <f>+data!BW226*data!KF226</f>
        <v>1503.4722162963008</v>
      </c>
      <c r="BV224" s="21">
        <f>+data!BX226*data!KG226</f>
        <v>1655.691111604945</v>
      </c>
      <c r="BW224" s="21">
        <f>+data!BY226*data!KH226</f>
        <v>1739.6898271933896</v>
      </c>
      <c r="BX224" s="21">
        <f>+data!BZ226*data!KI226</f>
        <v>1886.0274641865399</v>
      </c>
      <c r="BY224" s="21">
        <f>+data!CA226*data!KJ226</f>
        <v>2000.1950270697416</v>
      </c>
      <c r="BZ224" s="21">
        <f>+data!CB226*data!KK226</f>
        <v>2115.0408412600227</v>
      </c>
      <c r="CA224" s="21">
        <f>+data!CC226*data!KL226</f>
        <v>2240.45533208907</v>
      </c>
    </row>
    <row r="225" spans="1:79" x14ac:dyDescent="0.2">
      <c r="A225" s="9">
        <v>840</v>
      </c>
      <c r="B225" s="21">
        <f>+data!D227*data!HM227</f>
        <v>0</v>
      </c>
      <c r="C225" s="21">
        <f>+data!E227*data!HN227</f>
        <v>0</v>
      </c>
      <c r="D225" s="21">
        <f>+data!F227*data!HO227</f>
        <v>0</v>
      </c>
      <c r="E225" s="21">
        <f>+data!G227*data!HP227</f>
        <v>0</v>
      </c>
      <c r="F225" s="21">
        <f>+data!H227*data!HQ227</f>
        <v>0</v>
      </c>
      <c r="G225" s="21">
        <f>+data!I227*data!HR227</f>
        <v>0</v>
      </c>
      <c r="H225" s="21">
        <f>+data!J227*data!HS227</f>
        <v>0</v>
      </c>
      <c r="I225" s="21">
        <f>+data!K227*data!HT227</f>
        <v>0</v>
      </c>
      <c r="J225" s="21">
        <f>+data!L227*data!HU227</f>
        <v>0</v>
      </c>
      <c r="K225" s="21">
        <f>+data!M227*data!HV227</f>
        <v>0</v>
      </c>
      <c r="L225" s="21">
        <f>+data!N227*data!HW227</f>
        <v>0</v>
      </c>
      <c r="M225" s="21">
        <f>+data!O227*data!HX227</f>
        <v>0</v>
      </c>
      <c r="N225" s="21">
        <f>+data!P227*data!HY227</f>
        <v>0</v>
      </c>
      <c r="O225" s="21">
        <f>+data!Q227*data!HZ227</f>
        <v>0</v>
      </c>
      <c r="P225" s="21">
        <f>+data!R227*data!IA227</f>
        <v>0</v>
      </c>
      <c r="Q225" s="21">
        <f>+data!S227*data!IB227</f>
        <v>0</v>
      </c>
      <c r="R225" s="21">
        <f>+data!T227*data!IC227</f>
        <v>0</v>
      </c>
      <c r="S225" s="21">
        <f>+data!U227*data!ID227</f>
        <v>0</v>
      </c>
      <c r="T225" s="21">
        <f>+data!V227*data!IE227</f>
        <v>0</v>
      </c>
      <c r="U225" s="21">
        <f>+data!W227*data!IF227</f>
        <v>0</v>
      </c>
      <c r="V225" s="21">
        <f>+data!X227*data!IG227</f>
        <v>0</v>
      </c>
      <c r="W225" s="21">
        <f>+data!Y227*data!IH227</f>
        <v>0</v>
      </c>
      <c r="X225" s="21">
        <f>+data!Z227*data!II227</f>
        <v>0</v>
      </c>
      <c r="Y225" s="21">
        <f>+data!AA227*data!IJ227</f>
        <v>0</v>
      </c>
      <c r="Z225" s="21">
        <f>+data!AB227*data!IK227</f>
        <v>0</v>
      </c>
      <c r="AA225" s="21">
        <f>+data!AC227*data!IL227</f>
        <v>0</v>
      </c>
      <c r="AB225" s="21">
        <f>+data!AD227*data!IM227</f>
        <v>0</v>
      </c>
      <c r="AC225" s="21">
        <f>+data!AE227*data!IN227</f>
        <v>3.0510748952331077E-6</v>
      </c>
      <c r="AD225" s="21">
        <f>+data!AF227*data!IO227</f>
        <v>9.0359377430466634E-6</v>
      </c>
      <c r="AE225" s="21">
        <f>+data!AG227*data!IP227</f>
        <v>2.3939451391254215E-5</v>
      </c>
      <c r="AF225" s="21">
        <f>+data!AH227*data!IQ227</f>
        <v>5.9614054592830218E-5</v>
      </c>
      <c r="AG225" s="21">
        <f>+data!AI227*data!IR227</f>
        <v>1.4269841280630403E-4</v>
      </c>
      <c r="AH225" s="21">
        <f>+data!AJ227*data!IS227</f>
        <v>3.3233743285389529E-4</v>
      </c>
      <c r="AI225" s="21">
        <f>+data!AK227*data!IT227</f>
        <v>7.5855608019036484E-4</v>
      </c>
      <c r="AJ225" s="21">
        <f>+data!AL227*data!IU227</f>
        <v>1.704874589345878E-3</v>
      </c>
      <c r="AK225" s="21">
        <f>+data!AM227*data!IV227</f>
        <v>3.7852740366220534E-3</v>
      </c>
      <c r="AL225" s="21">
        <f>+data!AN227*data!IW227</f>
        <v>8.3215977891047E-3</v>
      </c>
      <c r="AM225" s="21">
        <f>+data!AO227*data!IX227</f>
        <v>2.1276998303213779E-2</v>
      </c>
      <c r="AN225" s="21">
        <f>+data!AP227*data!IY227</f>
        <v>5.5103206570955687E-2</v>
      </c>
      <c r="AO225" s="21">
        <f>+data!AQ227*data!IZ227</f>
        <v>0.14286884017906734</v>
      </c>
      <c r="AP225" s="21">
        <f>+data!AR227*data!JA227</f>
        <v>0.37308921724516847</v>
      </c>
      <c r="AQ225" s="21">
        <f>+data!AS227*data!JB227</f>
        <v>0.97136996497427097</v>
      </c>
      <c r="AR225" s="21">
        <f>+data!AT227*data!JC227</f>
        <v>2.5656425763107151</v>
      </c>
      <c r="AS225" s="21">
        <f>+data!AU227*data!JD227</f>
        <v>6.8778368661133014</v>
      </c>
      <c r="AT225" s="21">
        <f>+data!AV227*data!JE227</f>
        <v>16.807140198628975</v>
      </c>
      <c r="AU225" s="21">
        <f>+data!AW227*data!JF227</f>
        <v>43.637910901726364</v>
      </c>
      <c r="AV225" s="21">
        <f>+data!AX227*data!JG227</f>
        <v>108.92409629324239</v>
      </c>
      <c r="AW225" s="21">
        <f>+data!AY227*data!JH227</f>
        <v>146</v>
      </c>
      <c r="AX225" s="21">
        <f>+data!AZ227*data!JI227</f>
        <v>270</v>
      </c>
      <c r="AY225" s="21">
        <f>+data!BA227*data!JJ227</f>
        <v>526</v>
      </c>
      <c r="AZ225" s="21">
        <f>+data!BB227*data!JK227</f>
        <v>391</v>
      </c>
      <c r="BA225" s="21">
        <f>+data!BC227*data!JL227</f>
        <v>433</v>
      </c>
      <c r="BB225" s="21">
        <f>+data!BD227*data!JM227</f>
        <v>662</v>
      </c>
      <c r="BC225" s="21">
        <f>+data!BE227*data!JN227</f>
        <v>643</v>
      </c>
      <c r="BD225" s="21">
        <f>+data!BF227*data!JO227</f>
        <v>734.37300000000005</v>
      </c>
      <c r="BE225" s="21">
        <f>+data!BG227*data!JP227</f>
        <v>1340.3</v>
      </c>
      <c r="BF225" s="21">
        <f>+data!BH227*data!JQ227</f>
        <v>1142.4000000000001</v>
      </c>
      <c r="BG225" s="21">
        <f>+data!BI227*data!JR227</f>
        <v>1229.8530000000001</v>
      </c>
      <c r="BH225" s="21">
        <f>+data!BJ227*data!JS227</f>
        <v>1341.143</v>
      </c>
      <c r="BI225" s="21">
        <f>+data!BK227*data!JT227</f>
        <v>1297.8399999999999</v>
      </c>
      <c r="BJ225" s="21">
        <f>+data!BL227*data!JU227</f>
        <v>1212.8599999999999</v>
      </c>
      <c r="BK225" s="21">
        <f>+data!BM227*data!JV227</f>
        <v>1345.59</v>
      </c>
      <c r="BL225" s="21">
        <f>+data!BN227*data!JW227</f>
        <v>1361.38</v>
      </c>
      <c r="BM225" s="21">
        <f>+data!BO227*data!JX227</f>
        <v>1141.6300000000001</v>
      </c>
      <c r="BN225" s="21">
        <f>+data!BP227*data!JY227</f>
        <v>1112.088</v>
      </c>
      <c r="BO225" s="21">
        <f>+data!BQ227*data!JZ227</f>
        <v>1204.357</v>
      </c>
      <c r="BP225" s="21">
        <f>+data!BR227*data!KA227</f>
        <v>1255.75</v>
      </c>
      <c r="BQ225" s="21">
        <f>+data!BS227*data!KB227</f>
        <v>1462.95</v>
      </c>
      <c r="BR225" s="21">
        <f>+data!BT227*data!KC227</f>
        <v>1059.07</v>
      </c>
      <c r="BS225" s="21">
        <f>+data!BU227*data!KD227</f>
        <v>1275.0920666666716</v>
      </c>
      <c r="BT225" s="21">
        <f>+data!BV227*data!KE227</f>
        <v>1286.8537777777819</v>
      </c>
      <c r="BU225" s="21">
        <f>+data!BW227*data!KF227</f>
        <v>1264.0084829629682</v>
      </c>
      <c r="BV225" s="21">
        <f>+data!BX227*data!KG227</f>
        <v>1240.1899693827199</v>
      </c>
      <c r="BW225" s="21">
        <f>+data!BY227*data!KH227</f>
        <v>1215.9717501563828</v>
      </c>
      <c r="BX225" s="21">
        <f>+data!BZ227*data!KI227</f>
        <v>1289.2267242359449</v>
      </c>
      <c r="BY225" s="21">
        <f>+data!CA227*data!KJ227</f>
        <v>1245.3113310039371</v>
      </c>
      <c r="BZ225" s="21">
        <f>+data!CB227*data!KK227</f>
        <v>1241.2994329922913</v>
      </c>
      <c r="CA225" s="21">
        <f>+data!CC227*data!KL227</f>
        <v>1246.841996031357</v>
      </c>
    </row>
    <row r="226" spans="1:79" x14ac:dyDescent="0.2">
      <c r="A226" s="9">
        <v>850</v>
      </c>
      <c r="B226" s="21">
        <f>+data!D228*data!HM228</f>
        <v>0</v>
      </c>
      <c r="C226" s="21">
        <f>+data!E228*data!HN228</f>
        <v>0</v>
      </c>
      <c r="D226" s="21">
        <f>+data!F228*data!HO228</f>
        <v>0</v>
      </c>
      <c r="E226" s="21">
        <f>+data!G228*data!HP228</f>
        <v>0</v>
      </c>
      <c r="F226" s="21">
        <f>+data!H228*data!HQ228</f>
        <v>0</v>
      </c>
      <c r="G226" s="21">
        <f>+data!I228*data!HR228</f>
        <v>0</v>
      </c>
      <c r="H226" s="21">
        <f>+data!J228*data!HS228</f>
        <v>0</v>
      </c>
      <c r="I226" s="21">
        <f>+data!K228*data!HT228</f>
        <v>0</v>
      </c>
      <c r="J226" s="21">
        <f>+data!L228*data!HU228</f>
        <v>0</v>
      </c>
      <c r="K226" s="21">
        <f>+data!M228*data!HV228</f>
        <v>0</v>
      </c>
      <c r="L226" s="21">
        <f>+data!N228*data!HW228</f>
        <v>0</v>
      </c>
      <c r="M226" s="21">
        <f>+data!O228*data!HX228</f>
        <v>0</v>
      </c>
      <c r="N226" s="21">
        <f>+data!P228*data!HY228</f>
        <v>0</v>
      </c>
      <c r="O226" s="21">
        <f>+data!Q228*data!HZ228</f>
        <v>0</v>
      </c>
      <c r="P226" s="21">
        <f>+data!R228*data!IA228</f>
        <v>0</v>
      </c>
      <c r="Q226" s="21">
        <f>+data!S228*data!IB228</f>
        <v>0</v>
      </c>
      <c r="R226" s="21">
        <f>+data!T228*data!IC228</f>
        <v>0</v>
      </c>
      <c r="S226" s="21">
        <f>+data!U228*data!ID228</f>
        <v>0</v>
      </c>
      <c r="T226" s="21">
        <f>+data!V228*data!IE228</f>
        <v>0</v>
      </c>
      <c r="U226" s="21">
        <f>+data!W228*data!IF228</f>
        <v>0</v>
      </c>
      <c r="V226" s="21">
        <f>+data!X228*data!IG228</f>
        <v>0</v>
      </c>
      <c r="W226" s="21">
        <f>+data!Y228*data!IH228</f>
        <v>0</v>
      </c>
      <c r="X226" s="21">
        <f>+data!Z228*data!II228</f>
        <v>0</v>
      </c>
      <c r="Y226" s="21">
        <f>+data!AA228*data!IJ228</f>
        <v>0</v>
      </c>
      <c r="Z226" s="21">
        <f>+data!AB228*data!IK228</f>
        <v>0</v>
      </c>
      <c r="AA226" s="21">
        <f>+data!AC228*data!IL228</f>
        <v>0</v>
      </c>
      <c r="AB226" s="21">
        <f>+data!AD228*data!IM228</f>
        <v>0</v>
      </c>
      <c r="AC226" s="21">
        <f>+data!AE228*data!IN228</f>
        <v>0</v>
      </c>
      <c r="AD226" s="21">
        <f>+data!AF228*data!IO228</f>
        <v>0</v>
      </c>
      <c r="AE226" s="21">
        <f>+data!AG228*data!IP228</f>
        <v>0</v>
      </c>
      <c r="AF226" s="21">
        <f>+data!AH228*data!IQ228</f>
        <v>0</v>
      </c>
      <c r="AG226" s="21">
        <f>+data!AI228*data!IR228</f>
        <v>0</v>
      </c>
      <c r="AH226" s="21">
        <f>+data!AJ228*data!IS228</f>
        <v>0</v>
      </c>
      <c r="AI226" s="21">
        <f>+data!AK228*data!IT228</f>
        <v>0</v>
      </c>
      <c r="AJ226" s="21">
        <f>+data!AL228*data!IU228</f>
        <v>0</v>
      </c>
      <c r="AK226" s="21">
        <f>+data!AM228*data!IV228</f>
        <v>0</v>
      </c>
      <c r="AL226" s="21">
        <f>+data!AN228*data!IW228</f>
        <v>0</v>
      </c>
      <c r="AM226" s="21">
        <f>+data!AO228*data!IX228</f>
        <v>0</v>
      </c>
      <c r="AN226" s="21">
        <f>+data!AP228*data!IY228</f>
        <v>0</v>
      </c>
      <c r="AO226" s="21">
        <f>+data!AQ228*data!IZ228</f>
        <v>0</v>
      </c>
      <c r="AP226" s="21">
        <f>+data!AR228*data!JA228</f>
        <v>0</v>
      </c>
      <c r="AQ226" s="21">
        <f>+data!AS228*data!JB228</f>
        <v>0</v>
      </c>
      <c r="AR226" s="21">
        <f>+data!AT228*data!JC228</f>
        <v>0</v>
      </c>
      <c r="AS226" s="21">
        <f>+data!AU228*data!JD228</f>
        <v>0</v>
      </c>
      <c r="AT226" s="21">
        <f>+data!AV228*data!JE228</f>
        <v>0</v>
      </c>
      <c r="AU226" s="21">
        <f>+data!AW228*data!JF228</f>
        <v>0</v>
      </c>
      <c r="AV226" s="21">
        <f>+data!AX228*data!JG228</f>
        <v>0</v>
      </c>
      <c r="AW226" s="21">
        <f>+data!AY228*data!JH228</f>
        <v>0</v>
      </c>
      <c r="AX226" s="21">
        <f>+data!AZ228*data!JI228</f>
        <v>0</v>
      </c>
      <c r="AY226" s="21">
        <f>+data!BA228*data!JJ228</f>
        <v>0</v>
      </c>
      <c r="AZ226" s="21">
        <f>+data!BB228*data!JK228</f>
        <v>0</v>
      </c>
      <c r="BA226" s="21">
        <f>+data!BC228*data!JL228</f>
        <v>0</v>
      </c>
      <c r="BB226" s="21">
        <f>+data!BD228*data!JM228</f>
        <v>0</v>
      </c>
      <c r="BC226" s="21">
        <f>+data!BE228*data!JN228</f>
        <v>0</v>
      </c>
      <c r="BD226" s="21">
        <f>+data!BF228*data!JO228</f>
        <v>0</v>
      </c>
      <c r="BE226" s="21">
        <f>+data!BG228*data!JP228</f>
        <v>0</v>
      </c>
      <c r="BF226" s="21">
        <f>+data!BH228*data!JQ228</f>
        <v>0</v>
      </c>
      <c r="BG226" s="21">
        <f>+data!BI228*data!JR228</f>
        <v>0</v>
      </c>
      <c r="BH226" s="21">
        <f>+data!BJ228*data!JS228</f>
        <v>0</v>
      </c>
      <c r="BI226" s="21">
        <f>+data!BK228*data!JT228</f>
        <v>0</v>
      </c>
      <c r="BJ226" s="21">
        <f>+data!BL228*data!JU228</f>
        <v>0</v>
      </c>
      <c r="BK226" s="21">
        <f>+data!BM228*data!JV228</f>
        <v>0</v>
      </c>
      <c r="BL226" s="21">
        <f>+data!BN228*data!JW228</f>
        <v>0</v>
      </c>
      <c r="BM226" s="21">
        <f>+data!BO228*data!JX228</f>
        <v>0</v>
      </c>
      <c r="BN226" s="21">
        <f>+data!BP228*data!JY228</f>
        <v>0</v>
      </c>
      <c r="BO226" s="21">
        <f>+data!BQ228*data!JZ228</f>
        <v>0</v>
      </c>
      <c r="BP226" s="21">
        <f>+data!BR228*data!KA228</f>
        <v>0</v>
      </c>
      <c r="BQ226" s="21">
        <f>+data!BS228*data!KB228</f>
        <v>0</v>
      </c>
      <c r="BR226" s="21">
        <f>+data!BT228*data!KC228</f>
        <v>0</v>
      </c>
      <c r="BS226" s="21">
        <f>+data!BU228*data!KD228</f>
        <v>0</v>
      </c>
      <c r="BT226" s="21">
        <f>+data!BV228*data!KE228</f>
        <v>0</v>
      </c>
      <c r="BU226" s="21">
        <f>+data!BW228*data!KF228</f>
        <v>0</v>
      </c>
      <c r="BV226" s="21">
        <f>+data!BX228*data!KG228</f>
        <v>0</v>
      </c>
      <c r="BW226" s="21">
        <f>+data!BY228*data!KH228</f>
        <v>0</v>
      </c>
      <c r="BX226" s="21">
        <f>+data!BZ228*data!KI228</f>
        <v>0</v>
      </c>
      <c r="BY226" s="21">
        <f>+data!CA228*data!KJ228</f>
        <v>0</v>
      </c>
      <c r="BZ226" s="21">
        <f>+data!CB228*data!KK228</f>
        <v>0</v>
      </c>
      <c r="CA226" s="21">
        <f>+data!CC228*data!KL228</f>
        <v>0</v>
      </c>
    </row>
    <row r="227" spans="1:79" x14ac:dyDescent="0.2">
      <c r="A227" s="9">
        <v>854</v>
      </c>
      <c r="B227" s="21">
        <f>+data!D229*data!HM229</f>
        <v>0</v>
      </c>
      <c r="C227" s="21">
        <f>+data!E229*data!HN229</f>
        <v>0</v>
      </c>
      <c r="D227" s="21">
        <f>+data!F229*data!HO229</f>
        <v>6.0820264603219344E-5</v>
      </c>
      <c r="E227" s="21">
        <f>+data!G229*data!HP229</f>
        <v>1.3684559535724353E-4</v>
      </c>
      <c r="F227" s="21">
        <f>+data!H229*data!HQ229</f>
        <v>3.0790258955379801E-4</v>
      </c>
      <c r="G227" s="21">
        <f>+data!I229*data!HR229</f>
        <v>6.9278082649604537E-4</v>
      </c>
      <c r="H227" s="21">
        <f>+data!J229*data!HS229</f>
        <v>1.5587568596161019E-3</v>
      </c>
      <c r="I227" s="21">
        <f>+data!K229*data!HT229</f>
        <v>3.5072029341362281E-3</v>
      </c>
      <c r="J227" s="21">
        <f>+data!L229*data!HU229</f>
        <v>7.8912066018065139E-3</v>
      </c>
      <c r="K227" s="21">
        <f>+data!M229*data!HV229</f>
        <v>1.7755214854064661E-2</v>
      </c>
      <c r="L227" s="21">
        <f>+data!N229*data!HW229</f>
        <v>3.9949233421645469E-2</v>
      </c>
      <c r="M227" s="21">
        <f>+data!O229*data!HX229</f>
        <v>6.791369681679732E-2</v>
      </c>
      <c r="N227" s="21">
        <f>+data!P229*data!HY229</f>
        <v>0.11545328458855542</v>
      </c>
      <c r="O227" s="21">
        <f>+data!Q229*data!HZ229</f>
        <v>0.19627058380054418</v>
      </c>
      <c r="P227" s="21">
        <f>+data!R229*data!IA229</f>
        <v>0.3336599924609252</v>
      </c>
      <c r="Q227" s="21">
        <f>+data!S229*data!IB229</f>
        <v>0.56722198718357275</v>
      </c>
      <c r="R227" s="21">
        <f>+data!T229*data!IC229</f>
        <v>0.96427737821207371</v>
      </c>
      <c r="S227" s="21">
        <f>+data!U229*data!ID229</f>
        <v>1.6392715429605254</v>
      </c>
      <c r="T227" s="21">
        <f>+data!V229*data!IE229</f>
        <v>2.7867616230328931</v>
      </c>
      <c r="U227" s="21">
        <f>+data!W229*data!IF229</f>
        <v>4.7374947591559202</v>
      </c>
      <c r="V227" s="21">
        <f>+data!X229*data!IG229</f>
        <v>8.0537410905650617</v>
      </c>
      <c r="W227" s="21">
        <f>+data!Y229*data!IH229</f>
        <v>9.1275732359737383</v>
      </c>
      <c r="X227" s="21">
        <f>+data!Z229*data!II229</f>
        <v>10.344583000770236</v>
      </c>
      <c r="Y227" s="21">
        <f>+data!AA229*data!IJ229</f>
        <v>11.723860734206268</v>
      </c>
      <c r="Z227" s="21">
        <f>+data!AB229*data!IK229</f>
        <v>13.287042165433768</v>
      </c>
      <c r="AA227" s="21">
        <f>+data!AC229*data!IL229</f>
        <v>15.058647787491608</v>
      </c>
      <c r="AB227" s="21">
        <f>+data!AD229*data!IM229</f>
        <v>17.066467492490485</v>
      </c>
      <c r="AC227" s="21">
        <f>+data!AE229*data!IN229</f>
        <v>19.341996491489208</v>
      </c>
      <c r="AD227" s="21">
        <f>+data!AF229*data!IO229</f>
        <v>19.406685442965767</v>
      </c>
      <c r="AE227" s="21">
        <f>+data!AG229*data!IP229</f>
        <v>19.58622584655923</v>
      </c>
      <c r="AF227" s="21">
        <f>+data!AH229*data!IQ229</f>
        <v>19.775381671240652</v>
      </c>
      <c r="AG227" s="21">
        <f>+data!AI229*data!IR229</f>
        <v>19.975133001253198</v>
      </c>
      <c r="AH227" s="21">
        <f>+data!AJ229*data!IS229</f>
        <v>20.18661179144933</v>
      </c>
      <c r="AI227" s="21">
        <f>+data!AK229*data!IT229</f>
        <v>20.411134268401753</v>
      </c>
      <c r="AJ227" s="21">
        <f>+data!AL229*data!IU229</f>
        <v>20.650242337573658</v>
      </c>
      <c r="AK227" s="21">
        <f>+data!AM229*data!IV229</f>
        <v>20.905757147149938</v>
      </c>
      <c r="AL227" s="21">
        <f>+data!AN229*data!IW229</f>
        <v>21.179849314752612</v>
      </c>
      <c r="AM227" s="21">
        <f>+data!AO229*data!IX229</f>
        <v>21.475132385047011</v>
      </c>
      <c r="AN227" s="21">
        <f>+data!AP229*data!IY229</f>
        <v>21.79478929470265</v>
      </c>
      <c r="AO227" s="21">
        <f>+data!AQ229*data!IZ229</f>
        <v>22.142746743529543</v>
      </c>
      <c r="AP227" s="21">
        <f>+data!AR229*data!JA229</f>
        <v>22.523920787627858</v>
      </c>
      <c r="AQ227" s="21">
        <f>+data!AS229*data!JB229</f>
        <v>22.944571260741451</v>
      </c>
      <c r="AR227" s="21">
        <f>+data!AT229*data!JC229</f>
        <v>23.412827817083116</v>
      </c>
      <c r="AS227" s="21">
        <f>+data!AU229*data!JD229</f>
        <v>23.939496745483755</v>
      </c>
      <c r="AT227" s="21">
        <f>+data!AV229*data!JE229</f>
        <v>24.539347461202031</v>
      </c>
      <c r="AU227" s="21">
        <f>+data!AW229*data!JF229</f>
        <v>25.233262170901835</v>
      </c>
      <c r="AV227" s="21">
        <f>+data!AX229*data!JG229</f>
        <v>26.052040589426664</v>
      </c>
      <c r="AW227" s="21">
        <f>+data!AY229*data!JH229</f>
        <v>27.043640750269912</v>
      </c>
      <c r="AX227" s="21">
        <f>+data!AZ229*data!JI229</f>
        <v>28.28832714463379</v>
      </c>
      <c r="AY227" s="21">
        <f>+data!BA229*data!JJ229</f>
        <v>29.93473771918919</v>
      </c>
      <c r="AZ227" s="21">
        <f>+data!BB229*data!JK229</f>
        <v>32.303673797686173</v>
      </c>
      <c r="BA227" s="21">
        <f>+data!BC229*data!JL229</f>
        <v>36.296262694029423</v>
      </c>
      <c r="BB227" s="21">
        <f>+data!BD229*data!JM229</f>
        <v>46.533670120550532</v>
      </c>
      <c r="BC227" s="21">
        <f>+data!BE229*data!JN229</f>
        <v>53.835000000000001</v>
      </c>
      <c r="BD227" s="21">
        <f>+data!BF229*data!JO229</f>
        <v>40.314999999999998</v>
      </c>
      <c r="BE227" s="21">
        <f>+data!BG229*data!JP229</f>
        <v>36.585999999999999</v>
      </c>
      <c r="BF227" s="21">
        <f>+data!BH229*data!JQ229</f>
        <v>23</v>
      </c>
      <c r="BG227" s="21">
        <f>+data!BI229*data!JR229</f>
        <v>40.15</v>
      </c>
      <c r="BH227" s="21">
        <f>+data!BJ229*data!JS229</f>
        <v>58.456000000000003</v>
      </c>
      <c r="BI227" s="21">
        <f>+data!BK229*data!JT229</f>
        <v>46.871000000000002</v>
      </c>
      <c r="BJ227" s="21">
        <f>+data!BL229*data!JU229</f>
        <v>47.755000000000003</v>
      </c>
      <c r="BK227" s="21">
        <f>+data!BM229*data!JV229</f>
        <v>49.512999999999998</v>
      </c>
      <c r="BL227" s="21">
        <f>+data!BN229*data!JW229</f>
        <v>52.563000000000002</v>
      </c>
      <c r="BM227" s="21">
        <f>+data!BO229*data!JX229</f>
        <v>44.2</v>
      </c>
      <c r="BN227" s="21">
        <f>+data!BP229*data!JY229</f>
        <v>40.533999999999999</v>
      </c>
      <c r="BO227" s="21">
        <f>+data!BQ229*data!JZ229</f>
        <v>80.105999999999995</v>
      </c>
      <c r="BP227" s="21">
        <f>+data!BR229*data!KA229</f>
        <v>92.242999999999995</v>
      </c>
      <c r="BQ227" s="21">
        <f>+data!BS229*data!KB229</f>
        <v>133.73699999999999</v>
      </c>
      <c r="BR227" s="21">
        <f>+data!BT229*data!KC229</f>
        <v>136.268</v>
      </c>
      <c r="BS227" s="21">
        <f>+data!BU229*data!KD229</f>
        <v>163.05660000000353</v>
      </c>
      <c r="BT227" s="21">
        <f>+data!BV229*data!KE229</f>
        <v>189.91673333333893</v>
      </c>
      <c r="BU227" s="21">
        <f>+data!BW229*data!KF229</f>
        <v>208.95710222222988</v>
      </c>
      <c r="BV227" s="21">
        <f>+data!BX229*data!KG229</f>
        <v>231.91957037038082</v>
      </c>
      <c r="BW227" s="21">
        <f>+data!BY229*data!KH229</f>
        <v>250.89319683951908</v>
      </c>
      <c r="BX227" s="21">
        <f>+data!BZ229*data!KI229</f>
        <v>276.71072688067943</v>
      </c>
      <c r="BY227" s="21">
        <f>+data!CA229*data!KJ229</f>
        <v>297.65857091469661</v>
      </c>
      <c r="BZ227" s="21">
        <f>+data!CB229*data!KK229</f>
        <v>318.77035226193402</v>
      </c>
      <c r="CA227" s="21">
        <f>+data!CC229*data!KL229</f>
        <v>341.36166476883227</v>
      </c>
    </row>
    <row r="228" spans="1:79" x14ac:dyDescent="0.2">
      <c r="A228" s="9">
        <v>858</v>
      </c>
      <c r="B228" s="21">
        <f>+data!D230*data!HM230</f>
        <v>0</v>
      </c>
      <c r="C228" s="21">
        <f>+data!E230*data!HN230</f>
        <v>0</v>
      </c>
      <c r="D228" s="21">
        <f>+data!F230*data!HO230</f>
        <v>0</v>
      </c>
      <c r="E228" s="21">
        <f>+data!G230*data!HP230</f>
        <v>0</v>
      </c>
      <c r="F228" s="21">
        <f>+data!H230*data!HQ230</f>
        <v>0</v>
      </c>
      <c r="G228" s="21">
        <f>+data!I230*data!HR230</f>
        <v>0</v>
      </c>
      <c r="H228" s="21">
        <f>+data!J230*data!HS230</f>
        <v>0</v>
      </c>
      <c r="I228" s="21">
        <f>+data!K230*data!HT230</f>
        <v>0</v>
      </c>
      <c r="J228" s="21">
        <f>+data!L230*data!HU230</f>
        <v>0</v>
      </c>
      <c r="K228" s="21">
        <f>+data!M230*data!HV230</f>
        <v>0</v>
      </c>
      <c r="L228" s="21">
        <f>+data!N230*data!HW230</f>
        <v>0</v>
      </c>
      <c r="M228" s="21">
        <f>+data!O230*data!HX230</f>
        <v>0</v>
      </c>
      <c r="N228" s="21">
        <f>+data!P230*data!HY230</f>
        <v>0</v>
      </c>
      <c r="O228" s="21">
        <f>+data!Q230*data!HZ230</f>
        <v>0</v>
      </c>
      <c r="P228" s="21">
        <f>+data!R230*data!IA230</f>
        <v>0</v>
      </c>
      <c r="Q228" s="21">
        <f>+data!S230*data!IB230</f>
        <v>0</v>
      </c>
      <c r="R228" s="21">
        <f>+data!T230*data!IC230</f>
        <v>0</v>
      </c>
      <c r="S228" s="21">
        <f>+data!U230*data!ID230</f>
        <v>0</v>
      </c>
      <c r="T228" s="21">
        <f>+data!V230*data!IE230</f>
        <v>0</v>
      </c>
      <c r="U228" s="21">
        <f>+data!W230*data!IF230</f>
        <v>0</v>
      </c>
      <c r="V228" s="21">
        <f>+data!X230*data!IG230</f>
        <v>0</v>
      </c>
      <c r="W228" s="21">
        <f>+data!Y230*data!IH230</f>
        <v>0</v>
      </c>
      <c r="X228" s="21">
        <f>+data!Z230*data!II230</f>
        <v>0</v>
      </c>
      <c r="Y228" s="21">
        <f>+data!AA230*data!IJ230</f>
        <v>0</v>
      </c>
      <c r="Z228" s="21">
        <f>+data!AB230*data!IK230</f>
        <v>0</v>
      </c>
      <c r="AA228" s="21">
        <f>+data!AC230*data!IL230</f>
        <v>0</v>
      </c>
      <c r="AB228" s="21">
        <f>+data!AD230*data!IM230</f>
        <v>0</v>
      </c>
      <c r="AC228" s="21">
        <f>+data!AE230*data!IN230</f>
        <v>5.9971108988427665E-9</v>
      </c>
      <c r="AD228" s="21">
        <f>+data!AF230*data!IO230</f>
        <v>1.2625496629142663E-8</v>
      </c>
      <c r="AE228" s="21">
        <f>+data!AG230*data!IP230</f>
        <v>2.6579992903458243E-8</v>
      </c>
      <c r="AF228" s="21">
        <f>+data!AH230*data!IQ230</f>
        <v>5.5957879796754205E-8</v>
      </c>
      <c r="AG228" s="21">
        <f>+data!AI230*data!IR230</f>
        <v>1.1780606273000886E-7</v>
      </c>
      <c r="AH228" s="21">
        <f>+data!AJ230*data!IS230</f>
        <v>2.480127636421239E-7</v>
      </c>
      <c r="AI228" s="21">
        <f>+data!AK230*data!IT230</f>
        <v>5.2213213398341874E-7</v>
      </c>
      <c r="AJ228" s="21">
        <f>+data!AL230*data!IU230</f>
        <v>1.0992255452282498E-6</v>
      </c>
      <c r="AK228" s="21">
        <f>+data!AM230*data!IV230</f>
        <v>2.3141590425857886E-6</v>
      </c>
      <c r="AL228" s="21">
        <f>+data!AN230*data!IW230</f>
        <v>4.8719137738648204E-6</v>
      </c>
      <c r="AM228" s="21">
        <f>+data!AO230*data!IX230</f>
        <v>1.0256660576557514E-5</v>
      </c>
      <c r="AN228" s="21">
        <f>+data!AP230*data!IY230</f>
        <v>2.1592969634857923E-5</v>
      </c>
      <c r="AO228" s="21">
        <f>+data!AQ230*data!IZ230</f>
        <v>4.5458883441806157E-5</v>
      </c>
      <c r="AP228" s="21">
        <f>+data!AR230*data!JA230</f>
        <v>1.2273898529287661E-4</v>
      </c>
      <c r="AQ228" s="21">
        <f>+data!AS230*data!JB230</f>
        <v>3.2730396078100432E-4</v>
      </c>
      <c r="AR228" s="21">
        <f>+data!AT230*data!JC230</f>
        <v>8.7281056208267838E-4</v>
      </c>
      <c r="AS228" s="21">
        <f>+data!AU230*data!JD230</f>
        <v>3.1407955832520617E-3</v>
      </c>
      <c r="AT228" s="21">
        <f>+data!AV230*data!JE230</f>
        <v>9.0719400846775364E-3</v>
      </c>
      <c r="AU228" s="21">
        <f>+data!AW230*data!JF230</f>
        <v>2.4544490957961379E-2</v>
      </c>
      <c r="AV228" s="21">
        <f>+data!AX230*data!JG230</f>
        <v>7.2575520677420291E-2</v>
      </c>
      <c r="AW228" s="21">
        <f>+data!AY230*data!JH230</f>
        <v>0.19360525195288503</v>
      </c>
      <c r="AX228" s="21">
        <f>+data!AZ230*data!JI230</f>
        <v>0.44124477756884334</v>
      </c>
      <c r="AY228" s="21">
        <f>+data!BA230*data!JJ230</f>
        <v>1.1355136342527676</v>
      </c>
      <c r="AZ228" s="21">
        <f>+data!BB230*data!JK230</f>
        <v>2.777075426735697</v>
      </c>
      <c r="BA228" s="21">
        <f>+data!BC230*data!JL230</f>
        <v>6.5662471699317155</v>
      </c>
      <c r="BB228" s="21">
        <f>+data!BD230*data!JM230</f>
        <v>15.156686972784078</v>
      </c>
      <c r="BC228" s="21">
        <f>+data!BE230*data!JN230</f>
        <v>17.190000000000001</v>
      </c>
      <c r="BD228" s="21">
        <f>+data!BF230*data!JO230</f>
        <v>35.691000000000003</v>
      </c>
      <c r="BE228" s="21">
        <f>+data!BG230*data!JP230</f>
        <v>67.349999999999994</v>
      </c>
      <c r="BF228" s="21">
        <f>+data!BH230*data!JQ230</f>
        <v>78.090999999999994</v>
      </c>
      <c r="BG228" s="21">
        <f>+data!BI230*data!JR230</f>
        <v>189.40199999999999</v>
      </c>
      <c r="BH228" s="21">
        <f>+data!BJ230*data!JS230</f>
        <v>153.67599999999999</v>
      </c>
      <c r="BI228" s="21">
        <f>+data!BK230*data!JT230</f>
        <v>160.23400000000001</v>
      </c>
      <c r="BJ228" s="21">
        <f>+data!BL230*data!JU230</f>
        <v>153.4</v>
      </c>
      <c r="BK228" s="21">
        <f>+data!BM230*data!JV230</f>
        <v>186.465</v>
      </c>
      <c r="BL228" s="21">
        <f>+data!BN230*data!JW230</f>
        <v>184</v>
      </c>
      <c r="BM228" s="21">
        <f>+data!BO230*data!JX230</f>
        <v>177.3</v>
      </c>
      <c r="BN228" s="21">
        <f>+data!BP230*data!JY230</f>
        <v>145.4</v>
      </c>
      <c r="BO228" s="21">
        <f>+data!BQ230*data!JZ230</f>
        <v>168.37700000000001</v>
      </c>
      <c r="BP228" s="21">
        <f>+data!BR230*data!KA230</f>
        <v>160.69999999999999</v>
      </c>
      <c r="BQ228" s="21">
        <f>+data!BS230*data!KB230</f>
        <v>161.9</v>
      </c>
      <c r="BR228" s="21">
        <f>+data!BT230*data!KC230</f>
        <v>196</v>
      </c>
      <c r="BS228" s="21">
        <f>+data!BU230*data!KD230</f>
        <v>181.81179999999949</v>
      </c>
      <c r="BT228" s="21">
        <f>+data!BV230*data!KE230</f>
        <v>195.64426666666805</v>
      </c>
      <c r="BU228" s="21">
        <f>+data!BW230*data!KF230</f>
        <v>200.7826844444462</v>
      </c>
      <c r="BV228" s="21">
        <f>+data!BX230*data!KG230</f>
        <v>211.55226074074199</v>
      </c>
      <c r="BW228" s="21">
        <f>+data!BY230*data!KH230</f>
        <v>218.92601767901397</v>
      </c>
      <c r="BX228" s="21">
        <f>+data!BZ230*data!KI230</f>
        <v>221.68516042798365</v>
      </c>
      <c r="BY228" s="21">
        <f>+data!CA230*data!KJ230</f>
        <v>233.06519480713541</v>
      </c>
      <c r="BZ228" s="21">
        <f>+data!CB230*data!KK230</f>
        <v>239.32784668678505</v>
      </c>
      <c r="CA228" s="21">
        <f>+data!CC230*data!KL230</f>
        <v>246.8922364136688</v>
      </c>
    </row>
    <row r="229" spans="1:79" x14ac:dyDescent="0.2">
      <c r="A229" s="9">
        <v>860</v>
      </c>
      <c r="B229" s="21">
        <f>+data!D231*data!HM231</f>
        <v>0</v>
      </c>
      <c r="C229" s="21">
        <f>+data!E231*data!HN231</f>
        <v>0</v>
      </c>
      <c r="D229" s="21">
        <f>+data!F231*data!HO231</f>
        <v>3.4311147528927165E-4</v>
      </c>
      <c r="E229" s="21">
        <f>+data!G231*data!HP231</f>
        <v>6.0044508175622539E-4</v>
      </c>
      <c r="F229" s="21">
        <f>+data!H231*data!HQ231</f>
        <v>1.0507788930733946E-3</v>
      </c>
      <c r="G229" s="21">
        <f>+data!I231*data!HR231</f>
        <v>1.8388630628784403E-3</v>
      </c>
      <c r="H229" s="21">
        <f>+data!J231*data!HS231</f>
        <v>3.2180103600372716E-3</v>
      </c>
      <c r="I229" s="21">
        <f>+data!K231*data!HT231</f>
        <v>5.6315181300652245E-3</v>
      </c>
      <c r="J229" s="21">
        <f>+data!L231*data!HU231</f>
        <v>9.8551567276141429E-3</v>
      </c>
      <c r="K229" s="21">
        <f>+data!M231*data!HV231</f>
        <v>1.7246524273324751E-2</v>
      </c>
      <c r="L229" s="21">
        <f>+data!N231*data!HW231</f>
        <v>3.0181417478318321E-2</v>
      </c>
      <c r="M229" s="21">
        <f>+data!O231*data!HX231</f>
        <v>4.8505849518725871E-2</v>
      </c>
      <c r="N229" s="21">
        <f>+data!P231*data!HY231</f>
        <v>7.7955829583666564E-2</v>
      </c>
      <c r="O229" s="21">
        <f>+data!Q231*data!HZ231</f>
        <v>0.12528615468803556</v>
      </c>
      <c r="P229" s="21">
        <f>+data!R231*data!IA231</f>
        <v>0.20135274860577143</v>
      </c>
      <c r="Q229" s="21">
        <f>+data!S231*data!IB231</f>
        <v>0.32360263168784703</v>
      </c>
      <c r="R229" s="21">
        <f>+data!T231*data!IC231</f>
        <v>0.52007565806975409</v>
      </c>
      <c r="S229" s="21">
        <f>+data!U231*data!ID231</f>
        <v>0.83583587904067624</v>
      </c>
      <c r="T229" s="21">
        <f>+data!V231*data!IE231</f>
        <v>1.3433076627439442</v>
      </c>
      <c r="U229" s="21">
        <f>+data!W231*data!IF231</f>
        <v>2.099929749891889</v>
      </c>
      <c r="V229" s="21">
        <f>+data!X231*data!IG231</f>
        <v>3.2773470085017915</v>
      </c>
      <c r="W229" s="21">
        <f>+data!Y231*data!IH231</f>
        <v>3.5322517758297094</v>
      </c>
      <c r="X229" s="21">
        <f>+data!Z231*data!II231</f>
        <v>3.7871565431576268</v>
      </c>
      <c r="Y229" s="21">
        <f>+data!AA231*data!IJ231</f>
        <v>4.0420613104855443</v>
      </c>
      <c r="Z229" s="21">
        <f>+data!AB231*data!IK231</f>
        <v>4.29696607781346</v>
      </c>
      <c r="AA229" s="21">
        <f>+data!AC231*data!IL231</f>
        <v>4.5882858119025078</v>
      </c>
      <c r="AB229" s="21">
        <f>+data!AD231*data!IM231</f>
        <v>5.2437552136028671</v>
      </c>
      <c r="AC229" s="21">
        <f>+data!AE231*data!IN231</f>
        <v>5.8992246153032264</v>
      </c>
      <c r="AD229" s="21">
        <f>+data!AF231*data!IO231</f>
        <v>6.2811329886316045</v>
      </c>
      <c r="AE229" s="21">
        <f>+data!AG231*data!IP231</f>
        <v>6.6300848213333587</v>
      </c>
      <c r="AF229" s="21">
        <f>+data!AH231*data!IQ231</f>
        <v>6.9984228669629918</v>
      </c>
      <c r="AG229" s="21">
        <f>+data!AI231*data!IR231</f>
        <v>7.3872241373498237</v>
      </c>
      <c r="AH229" s="21">
        <f>+data!AJ231*data!IS231</f>
        <v>7.7976254783137033</v>
      </c>
      <c r="AI229" s="21">
        <f>+data!AK231*data!IT231</f>
        <v>8.2308268937755749</v>
      </c>
      <c r="AJ229" s="21">
        <f>+data!AL231*data!IU231</f>
        <v>8.6880950545408826</v>
      </c>
      <c r="AK229" s="21">
        <f>+data!AM231*data!IV231</f>
        <v>9.1707670020153778</v>
      </c>
      <c r="AL229" s="21">
        <f>+data!AN231*data!IW231</f>
        <v>9.6802540576829017</v>
      </c>
      <c r="AM229" s="21">
        <f>+data!AO231*data!IX231</f>
        <v>10.218045949776393</v>
      </c>
      <c r="AN229" s="21">
        <f>+data!AP231*data!IY231</f>
        <v>10.785715169208416</v>
      </c>
      <c r="AO229" s="21">
        <f>+data!AQ231*data!IZ231</f>
        <v>11.384921567497774</v>
      </c>
      <c r="AP229" s="21">
        <f>+data!AR231*data!JA231</f>
        <v>12.017417210136538</v>
      </c>
      <c r="AQ229" s="21">
        <f>+data!AS231*data!JB231</f>
        <v>12.685051499588567</v>
      </c>
      <c r="AR229" s="21">
        <f>+data!AT231*data!JC231</f>
        <v>13.389776582899044</v>
      </c>
      <c r="AS229" s="21">
        <f>+data!AU231*data!JD231</f>
        <v>14.133653059726765</v>
      </c>
      <c r="AT229" s="21">
        <f>+data!AV231*data!JE231</f>
        <v>14.918856007489365</v>
      </c>
      <c r="AU229" s="21">
        <f>+data!AW231*data!JF231</f>
        <v>15.747681341238776</v>
      </c>
      <c r="AV229" s="21">
        <f>+data!AX231*data!JG231</f>
        <v>16.622552526863153</v>
      </c>
      <c r="AW229" s="21">
        <f>+data!AY231*data!JH231</f>
        <v>17.546027667244438</v>
      </c>
      <c r="AX229" s="21">
        <f>+data!AZ231*data!JI231</f>
        <v>18.520806982091347</v>
      </c>
      <c r="AY229" s="21">
        <f>+data!BA231*data!JJ231</f>
        <v>19.549740703318648</v>
      </c>
      <c r="AZ229" s="21">
        <f>+data!BB231*data!JK231</f>
        <v>20.635837409058578</v>
      </c>
      <c r="BA229" s="21">
        <f>+data!BC231*data!JL231</f>
        <v>21.78227282067294</v>
      </c>
      <c r="BB229" s="21">
        <f>+data!BD231*data!JM231</f>
        <v>22.992399088488103</v>
      </c>
      <c r="BC229" s="21">
        <f>+data!BE231*data!JN231</f>
        <v>31.165760227004021</v>
      </c>
      <c r="BD229" s="21">
        <f>+data!BF231*data!JO231</f>
        <v>92.440814232639056</v>
      </c>
      <c r="BE229" s="21">
        <f>+data!BG231*data!JP231</f>
        <v>175.90166365410747</v>
      </c>
      <c r="BF229" s="21">
        <f>+data!BH231*data!JQ231</f>
        <v>162.16759982525821</v>
      </c>
      <c r="BG229" s="21">
        <f>+data!BI231*data!JR231</f>
        <v>131.80000000000001</v>
      </c>
      <c r="BH229" s="21">
        <f>+data!BJ231*data!JS231</f>
        <v>39.5</v>
      </c>
      <c r="BI229" s="21">
        <f>+data!BK231*data!JT231</f>
        <v>64.400000000000006</v>
      </c>
      <c r="BJ229" s="21">
        <f>+data!BL231*data!JU231</f>
        <v>121</v>
      </c>
      <c r="BK229" s="21">
        <f>+data!BM231*data!JV231</f>
        <v>66.11</v>
      </c>
      <c r="BL229" s="21">
        <f>+data!BN231*data!JW231</f>
        <v>52.48</v>
      </c>
      <c r="BM229" s="21">
        <f>+data!BO231*data!JX231</f>
        <v>60.66</v>
      </c>
      <c r="BN229" s="21">
        <f>+data!BP231*data!JY231</f>
        <v>55</v>
      </c>
      <c r="BO229" s="21">
        <f>+data!BQ231*data!JZ231</f>
        <v>35</v>
      </c>
      <c r="BP229" s="21">
        <f>+data!BR231*data!KA231</f>
        <v>35</v>
      </c>
      <c r="BQ229" s="21">
        <f>+data!BS231*data!KB231</f>
        <v>36</v>
      </c>
      <c r="BR229" s="21">
        <f>+data!BT231*data!KC231</f>
        <v>28</v>
      </c>
      <c r="BS229" s="21">
        <f>+data!BU231*data!KD231</f>
        <v>19.579999999999927</v>
      </c>
      <c r="BT229" s="21">
        <f>+data!BV231*data!KE231</f>
        <v>15.053333333331466</v>
      </c>
      <c r="BU229" s="21">
        <f>+data!BW231*data!KF231</f>
        <v>12.706222222221186</v>
      </c>
      <c r="BV229" s="21">
        <f>+data!BX231*data!KG231</f>
        <v>12.706222222221186</v>
      </c>
      <c r="BW229" s="21">
        <f>+data!BY231*data!KH231</f>
        <v>12.706222222221186</v>
      </c>
      <c r="BX229" s="21">
        <f>+data!BZ231*data!KI231</f>
        <v>12.706222222221186</v>
      </c>
      <c r="BY229" s="21">
        <f>+data!CA231*data!KJ231</f>
        <v>12.706222222221186</v>
      </c>
      <c r="BZ229" s="21">
        <f>+data!CB231*data!KK231</f>
        <v>12.706222222221186</v>
      </c>
      <c r="CA229" s="21">
        <f>+data!CC231*data!KL231</f>
        <v>12.706222222221186</v>
      </c>
    </row>
    <row r="230" spans="1:79" x14ac:dyDescent="0.2">
      <c r="A230" s="9">
        <v>862</v>
      </c>
      <c r="B230" s="21">
        <f>+data!D232*data!HM232</f>
        <v>0</v>
      </c>
      <c r="C230" s="21">
        <f>+data!E232*data!HN232</f>
        <v>0</v>
      </c>
      <c r="D230" s="21">
        <f>+data!F232*data!HO232</f>
        <v>0</v>
      </c>
      <c r="E230" s="21">
        <f>+data!G232*data!HP232</f>
        <v>0</v>
      </c>
      <c r="F230" s="21">
        <f>+data!H232*data!HQ232</f>
        <v>0</v>
      </c>
      <c r="G230" s="21">
        <f>+data!I232*data!HR232</f>
        <v>0</v>
      </c>
      <c r="H230" s="21">
        <f>+data!J232*data!HS232</f>
        <v>0</v>
      </c>
      <c r="I230" s="21">
        <f>+data!K232*data!HT232</f>
        <v>0</v>
      </c>
      <c r="J230" s="21">
        <f>+data!L232*data!HU232</f>
        <v>0</v>
      </c>
      <c r="K230" s="21">
        <f>+data!M232*data!HV232</f>
        <v>0</v>
      </c>
      <c r="L230" s="21">
        <f>+data!N232*data!HW232</f>
        <v>0</v>
      </c>
      <c r="M230" s="21">
        <f>+data!O232*data!HX232</f>
        <v>0</v>
      </c>
      <c r="N230" s="21">
        <f>+data!P232*data!HY232</f>
        <v>0</v>
      </c>
      <c r="O230" s="21">
        <f>+data!Q232*data!HZ232</f>
        <v>0</v>
      </c>
      <c r="P230" s="21">
        <f>+data!R232*data!IA232</f>
        <v>0</v>
      </c>
      <c r="Q230" s="21">
        <f>+data!S232*data!IB232</f>
        <v>0</v>
      </c>
      <c r="R230" s="21">
        <f>+data!T232*data!IC232</f>
        <v>0</v>
      </c>
      <c r="S230" s="21">
        <f>+data!U232*data!ID232</f>
        <v>0</v>
      </c>
      <c r="T230" s="21">
        <f>+data!V232*data!IE232</f>
        <v>0</v>
      </c>
      <c r="U230" s="21">
        <f>+data!W232*data!IF232</f>
        <v>0</v>
      </c>
      <c r="V230" s="21">
        <f>+data!X232*data!IG232</f>
        <v>0</v>
      </c>
      <c r="W230" s="21">
        <f>+data!Y232*data!IH232</f>
        <v>0</v>
      </c>
      <c r="X230" s="21">
        <f>+data!Z232*data!II232</f>
        <v>0</v>
      </c>
      <c r="Y230" s="21">
        <f>+data!AA232*data!IJ232</f>
        <v>0</v>
      </c>
      <c r="Z230" s="21">
        <f>+data!AB232*data!IK232</f>
        <v>0</v>
      </c>
      <c r="AA230" s="21">
        <f>+data!AC232*data!IL232</f>
        <v>0</v>
      </c>
      <c r="AB230" s="21">
        <f>+data!AD232*data!IM232</f>
        <v>0</v>
      </c>
      <c r="AC230" s="21">
        <f>+data!AE232*data!IN232</f>
        <v>1.1497165884552282E-7</v>
      </c>
      <c r="AD230" s="21">
        <f>+data!AF232*data!IO232</f>
        <v>2.3285399259852722E-7</v>
      </c>
      <c r="AE230" s="21">
        <f>+data!AG232*data!IP232</f>
        <v>4.7160302298435898E-7</v>
      </c>
      <c r="AF230" s="21">
        <f>+data!AH232*data!IQ232</f>
        <v>9.5514536300629651E-7</v>
      </c>
      <c r="AG230" s="21">
        <f>+data!AI232*data!IR232</f>
        <v>1.9344716212785753E-6</v>
      </c>
      <c r="AH230" s="21">
        <f>+data!AJ232*data!IS232</f>
        <v>3.9179172076528105E-6</v>
      </c>
      <c r="AI230" s="21">
        <f>+data!AK232*data!IT232</f>
        <v>7.9350221927145505E-6</v>
      </c>
      <c r="AJ230" s="21">
        <f>+data!AL232*data!IU232</f>
        <v>1.6070931023219349E-5</v>
      </c>
      <c r="AK230" s="21">
        <f>+data!AM232*data!IV232</f>
        <v>3.2548721059684753E-5</v>
      </c>
      <c r="AL230" s="21">
        <f>+data!AN232*data!IW232</f>
        <v>6.5921460374045073E-5</v>
      </c>
      <c r="AM230" s="21">
        <f>+data!AO232*data!IX232</f>
        <v>1.3351181847907862E-4</v>
      </c>
      <c r="AN230" s="21">
        <f>+data!AP232*data!IY232</f>
        <v>2.7040368299560225E-4</v>
      </c>
      <c r="AO230" s="21">
        <f>+data!AQ232*data!IZ232</f>
        <v>6.6371813098920548E-4</v>
      </c>
      <c r="AP230" s="21">
        <f>+data!AR232*data!JA232</f>
        <v>1.6291263215189593E-3</v>
      </c>
      <c r="AQ230" s="21">
        <f>+data!AS232*data!JB232</f>
        <v>3.9987646073647194E-3</v>
      </c>
      <c r="AR230" s="21">
        <f>+data!AT232*data!JC232</f>
        <v>9.8151494908043091E-3</v>
      </c>
      <c r="AS230" s="21">
        <f>+data!AU232*data!JD232</f>
        <v>2.4091730568337844E-2</v>
      </c>
      <c r="AT230" s="21">
        <f>+data!AV232*data!JE232</f>
        <v>5.4206393778760159E-2</v>
      </c>
      <c r="AU230" s="21">
        <f>+data!AW232*data!JF232</f>
        <v>0.12196438600221034</v>
      </c>
      <c r="AV230" s="21">
        <f>+data!AX232*data!JG232</f>
        <v>0.27707007321284988</v>
      </c>
      <c r="AW230" s="21">
        <f>+data!AY232*data!JH232</f>
        <v>0.56690863591401952</v>
      </c>
      <c r="AX230" s="21">
        <f>+data!AZ232*data!JI232</f>
        <v>1.1481088068836187</v>
      </c>
      <c r="AY230" s="21">
        <f>+data!BA232*data!JJ232</f>
        <v>2.3247886357819851</v>
      </c>
      <c r="AZ230" s="21">
        <f>+data!BB232*data!JK232</f>
        <v>6.0730116703901356</v>
      </c>
      <c r="BA230" s="21">
        <f>+data!BC232*data!JL232</f>
        <v>14.516317636714668</v>
      </c>
      <c r="BB230" s="21">
        <f>+data!BD232*data!JM232</f>
        <v>31</v>
      </c>
      <c r="BC230" s="21">
        <f>+data!BE232*data!JN232</f>
        <v>58.45</v>
      </c>
      <c r="BD230" s="21">
        <f>+data!BF232*data!JO232</f>
        <v>130.25399999999999</v>
      </c>
      <c r="BE230" s="21">
        <f>+data!BG232*data!JP232</f>
        <v>201.21199999999999</v>
      </c>
      <c r="BF230" s="21">
        <f>+data!BH232*data!JQ232</f>
        <v>114.755</v>
      </c>
      <c r="BG230" s="21">
        <f>+data!BI232*data!JR232</f>
        <v>138.202</v>
      </c>
      <c r="BH230" s="21">
        <f>+data!BJ232*data!JS232</f>
        <v>154.203</v>
      </c>
      <c r="BI230" s="21">
        <f>+data!BK232*data!JT232</f>
        <v>134.29400000000001</v>
      </c>
      <c r="BJ230" s="21">
        <f>+data!BL232*data!JU232</f>
        <v>137.404</v>
      </c>
      <c r="BK230" s="21">
        <f>+data!BM232*data!JV232</f>
        <v>198.78</v>
      </c>
      <c r="BL230" s="21">
        <f>+data!BN232*data!JW232</f>
        <v>215.97900000000001</v>
      </c>
      <c r="BM230" s="21">
        <f>+data!BO232*data!JX232</f>
        <v>226.82900000000001</v>
      </c>
      <c r="BN230" s="21">
        <f>+data!BP232*data!JY232</f>
        <v>208.82499999999999</v>
      </c>
      <c r="BO230" s="21">
        <f>+data!BQ232*data!JZ232</f>
        <v>263</v>
      </c>
      <c r="BP230" s="21">
        <f>+data!BR232*data!KA232</f>
        <v>240</v>
      </c>
      <c r="BQ230" s="21">
        <f>+data!BS232*data!KB232</f>
        <v>250</v>
      </c>
      <c r="BR230" s="21">
        <f>+data!BT232*data!KC232</f>
        <v>249.58600000000001</v>
      </c>
      <c r="BS230" s="21">
        <f>+data!BU232*data!KD232</f>
        <v>261.13766666666743</v>
      </c>
      <c r="BT230" s="21">
        <f>+data!BV232*data!KE232</f>
        <v>268.55691111111264</v>
      </c>
      <c r="BU230" s="21">
        <f>+data!BW232*data!KF232</f>
        <v>264.45845185185317</v>
      </c>
      <c r="BV230" s="21">
        <f>+data!BX232*data!KG232</f>
        <v>274.57463753086631</v>
      </c>
      <c r="BW230" s="21">
        <f>+data!BY232*data!KH232</f>
        <v>278.87658995885067</v>
      </c>
      <c r="BX230" s="21">
        <f>+data!BZ232*data!KI232</f>
        <v>284.46491649931704</v>
      </c>
      <c r="BY230" s="21">
        <f>+data!CA232*data!KJ232</f>
        <v>287.7826760749922</v>
      </c>
      <c r="BZ230" s="21">
        <f>+data!CB232*data!KK232</f>
        <v>292.49738095681096</v>
      </c>
      <c r="CA230" s="21">
        <f>+data!CC232*data!KL232</f>
        <v>298.98315091520999</v>
      </c>
    </row>
    <row r="231" spans="1:79" x14ac:dyDescent="0.2">
      <c r="A231" s="9">
        <v>876</v>
      </c>
      <c r="B231" s="21">
        <f>+data!D233*data!HM233</f>
        <v>0</v>
      </c>
      <c r="C231" s="21">
        <f>+data!E233*data!HN233</f>
        <v>0</v>
      </c>
      <c r="D231" s="21">
        <f>+data!F233*data!HO233</f>
        <v>0</v>
      </c>
      <c r="E231" s="21">
        <f>+data!G233*data!HP233</f>
        <v>0</v>
      </c>
      <c r="F231" s="21">
        <f>+data!H233*data!HQ233</f>
        <v>0</v>
      </c>
      <c r="G231" s="21">
        <f>+data!I233*data!HR233</f>
        <v>0</v>
      </c>
      <c r="H231" s="21">
        <f>+data!J233*data!HS233</f>
        <v>0</v>
      </c>
      <c r="I231" s="21">
        <f>+data!K233*data!HT233</f>
        <v>0</v>
      </c>
      <c r="J231" s="21">
        <f>+data!L233*data!HU233</f>
        <v>0</v>
      </c>
      <c r="K231" s="21">
        <f>+data!M233*data!HV233</f>
        <v>0</v>
      </c>
      <c r="L231" s="21">
        <f>+data!N233*data!HW233</f>
        <v>0</v>
      </c>
      <c r="M231" s="21">
        <f>+data!O233*data!HX233</f>
        <v>0</v>
      </c>
      <c r="N231" s="21">
        <f>+data!P233*data!HY233</f>
        <v>0</v>
      </c>
      <c r="O231" s="21">
        <f>+data!Q233*data!HZ233</f>
        <v>0</v>
      </c>
      <c r="P231" s="21">
        <f>+data!R233*data!IA233</f>
        <v>0</v>
      </c>
      <c r="Q231" s="21">
        <f>+data!S233*data!IB233</f>
        <v>0</v>
      </c>
      <c r="R231" s="21">
        <f>+data!T233*data!IC233</f>
        <v>0</v>
      </c>
      <c r="S231" s="21">
        <f>+data!U233*data!ID233</f>
        <v>0</v>
      </c>
      <c r="T231" s="21">
        <f>+data!V233*data!IE233</f>
        <v>0</v>
      </c>
      <c r="U231" s="21">
        <f>+data!W233*data!IF233</f>
        <v>0</v>
      </c>
      <c r="V231" s="21">
        <f>+data!X233*data!IG233</f>
        <v>0</v>
      </c>
      <c r="W231" s="21">
        <f>+data!Y233*data!IH233</f>
        <v>0</v>
      </c>
      <c r="X231" s="21">
        <f>+data!Z233*data!II233</f>
        <v>0</v>
      </c>
      <c r="Y231" s="21">
        <f>+data!AA233*data!IJ233</f>
        <v>0</v>
      </c>
      <c r="Z231" s="21">
        <f>+data!AB233*data!IK233</f>
        <v>0</v>
      </c>
      <c r="AA231" s="21">
        <f>+data!AC233*data!IL233</f>
        <v>0</v>
      </c>
      <c r="AB231" s="21">
        <f>+data!AD233*data!IM233</f>
        <v>0</v>
      </c>
      <c r="AC231" s="21">
        <f>+data!AE233*data!IN233</f>
        <v>0</v>
      </c>
      <c r="AD231" s="21">
        <f>+data!AF233*data!IO233</f>
        <v>0</v>
      </c>
      <c r="AE231" s="21">
        <f>+data!AG233*data!IP233</f>
        <v>0</v>
      </c>
      <c r="AF231" s="21">
        <f>+data!AH233*data!IQ233</f>
        <v>0</v>
      </c>
      <c r="AG231" s="21">
        <f>+data!AI233*data!IR233</f>
        <v>0</v>
      </c>
      <c r="AH231" s="21">
        <f>+data!AJ233*data!IS233</f>
        <v>0</v>
      </c>
      <c r="AI231" s="21">
        <f>+data!AK233*data!IT233</f>
        <v>0</v>
      </c>
      <c r="AJ231" s="21">
        <f>+data!AL233*data!IU233</f>
        <v>0</v>
      </c>
      <c r="AK231" s="21">
        <f>+data!AM233*data!IV233</f>
        <v>0</v>
      </c>
      <c r="AL231" s="21">
        <f>+data!AN233*data!IW233</f>
        <v>0</v>
      </c>
      <c r="AM231" s="21">
        <f>+data!AO233*data!IX233</f>
        <v>0</v>
      </c>
      <c r="AN231" s="21">
        <f>+data!AP233*data!IY233</f>
        <v>0</v>
      </c>
      <c r="AO231" s="21">
        <f>+data!AQ233*data!IZ233</f>
        <v>0</v>
      </c>
      <c r="AP231" s="21">
        <f>+data!AR233*data!JA233</f>
        <v>0</v>
      </c>
      <c r="AQ231" s="21">
        <f>+data!AS233*data!JB233</f>
        <v>0</v>
      </c>
      <c r="AR231" s="21">
        <f>+data!AT233*data!JC233</f>
        <v>0</v>
      </c>
      <c r="AS231" s="21">
        <f>+data!AU233*data!JD233</f>
        <v>0</v>
      </c>
      <c r="AT231" s="21">
        <f>+data!AV233*data!JE233</f>
        <v>0</v>
      </c>
      <c r="AU231" s="21">
        <f>+data!AW233*data!JF233</f>
        <v>0</v>
      </c>
      <c r="AV231" s="21">
        <f>+data!AX233*data!JG233</f>
        <v>0</v>
      </c>
      <c r="AW231" s="21">
        <f>+data!AY233*data!JH233</f>
        <v>0</v>
      </c>
      <c r="AX231" s="21">
        <f>+data!AZ233*data!JI233</f>
        <v>0</v>
      </c>
      <c r="AY231" s="21">
        <f>+data!BA233*data!JJ233</f>
        <v>0</v>
      </c>
      <c r="AZ231" s="21">
        <f>+data!BB233*data!JK233</f>
        <v>0</v>
      </c>
      <c r="BA231" s="21">
        <f>+data!BC233*data!JL233</f>
        <v>0</v>
      </c>
      <c r="BB231" s="21">
        <f>+data!BD233*data!JM233</f>
        <v>0</v>
      </c>
      <c r="BC231" s="21">
        <f>+data!BE233*data!JN233</f>
        <v>0</v>
      </c>
      <c r="BD231" s="21">
        <f>+data!BF233*data!JO233</f>
        <v>0</v>
      </c>
      <c r="BE231" s="21">
        <f>+data!BG233*data!JP233</f>
        <v>0</v>
      </c>
      <c r="BF231" s="21">
        <f>+data!BH233*data!JQ233</f>
        <v>0</v>
      </c>
      <c r="BG231" s="21">
        <f>+data!BI233*data!JR233</f>
        <v>0</v>
      </c>
      <c r="BH231" s="21">
        <f>+data!BJ233*data!JS233</f>
        <v>0</v>
      </c>
      <c r="BI231" s="21">
        <f>+data!BK233*data!JT233</f>
        <v>0</v>
      </c>
      <c r="BJ231" s="21">
        <f>+data!BL233*data!JU233</f>
        <v>0</v>
      </c>
      <c r="BK231" s="21">
        <f>+data!BM233*data!JV233</f>
        <v>0</v>
      </c>
      <c r="BL231" s="21">
        <f>+data!BN233*data!JW233</f>
        <v>0</v>
      </c>
      <c r="BM231" s="21">
        <f>+data!BO233*data!JX233</f>
        <v>0</v>
      </c>
      <c r="BN231" s="21">
        <f>+data!BP233*data!JY233</f>
        <v>0</v>
      </c>
      <c r="BO231" s="21">
        <f>+data!BQ233*data!JZ233</f>
        <v>0</v>
      </c>
      <c r="BP231" s="21">
        <f>+data!BR233*data!KA233</f>
        <v>0</v>
      </c>
      <c r="BQ231" s="21">
        <f>+data!BS233*data!KB233</f>
        <v>0</v>
      </c>
      <c r="BR231" s="21">
        <f>+data!BT233*data!KC233</f>
        <v>0</v>
      </c>
      <c r="BS231" s="21">
        <f>+data!BU233*data!KD233</f>
        <v>0</v>
      </c>
      <c r="BT231" s="21">
        <f>+data!BV233*data!KE233</f>
        <v>0</v>
      </c>
      <c r="BU231" s="21">
        <f>+data!BW233*data!KF233</f>
        <v>0</v>
      </c>
      <c r="BV231" s="21">
        <f>+data!BX233*data!KG233</f>
        <v>0</v>
      </c>
      <c r="BW231" s="21">
        <f>+data!BY233*data!KH233</f>
        <v>0</v>
      </c>
      <c r="BX231" s="21">
        <f>+data!BZ233*data!KI233</f>
        <v>0</v>
      </c>
      <c r="BY231" s="21">
        <f>+data!CA233*data!KJ233</f>
        <v>0</v>
      </c>
      <c r="BZ231" s="21">
        <f>+data!CB233*data!KK233</f>
        <v>0</v>
      </c>
      <c r="CA231" s="21">
        <f>+data!CC233*data!KL233</f>
        <v>0</v>
      </c>
    </row>
    <row r="232" spans="1:79" x14ac:dyDescent="0.2">
      <c r="A232" s="9">
        <v>882</v>
      </c>
      <c r="B232" s="21">
        <f>+data!D234*data!HM234</f>
        <v>0</v>
      </c>
      <c r="C232" s="21">
        <f>+data!E234*data!HN234</f>
        <v>0</v>
      </c>
      <c r="D232" s="21">
        <f>+data!F234*data!HO234</f>
        <v>0</v>
      </c>
      <c r="E232" s="21">
        <f>+data!G234*data!HP234</f>
        <v>0</v>
      </c>
      <c r="F232" s="21">
        <f>+data!H234*data!HQ234</f>
        <v>0</v>
      </c>
      <c r="G232" s="21">
        <f>+data!I234*data!HR234</f>
        <v>0</v>
      </c>
      <c r="H232" s="21">
        <f>+data!J234*data!HS234</f>
        <v>0</v>
      </c>
      <c r="I232" s="21">
        <f>+data!K234*data!HT234</f>
        <v>0</v>
      </c>
      <c r="J232" s="21">
        <f>+data!L234*data!HU234</f>
        <v>0</v>
      </c>
      <c r="K232" s="21">
        <f>+data!M234*data!HV234</f>
        <v>0</v>
      </c>
      <c r="L232" s="21">
        <f>+data!N234*data!HW234</f>
        <v>0</v>
      </c>
      <c r="M232" s="21">
        <f>+data!O234*data!HX234</f>
        <v>0</v>
      </c>
      <c r="N232" s="21">
        <f>+data!P234*data!HY234</f>
        <v>0</v>
      </c>
      <c r="O232" s="21">
        <f>+data!Q234*data!HZ234</f>
        <v>0</v>
      </c>
      <c r="P232" s="21">
        <f>+data!R234*data!IA234</f>
        <v>0</v>
      </c>
      <c r="Q232" s="21">
        <f>+data!S234*data!IB234</f>
        <v>0</v>
      </c>
      <c r="R232" s="21">
        <f>+data!T234*data!IC234</f>
        <v>0</v>
      </c>
      <c r="S232" s="21">
        <f>+data!U234*data!ID234</f>
        <v>0</v>
      </c>
      <c r="T232" s="21">
        <f>+data!V234*data!IE234</f>
        <v>0</v>
      </c>
      <c r="U232" s="21">
        <f>+data!W234*data!IF234</f>
        <v>0</v>
      </c>
      <c r="V232" s="21">
        <f>+data!X234*data!IG234</f>
        <v>0</v>
      </c>
      <c r="W232" s="21">
        <f>+data!Y234*data!IH234</f>
        <v>0</v>
      </c>
      <c r="X232" s="21">
        <f>+data!Z234*data!II234</f>
        <v>0</v>
      </c>
      <c r="Y232" s="21">
        <f>+data!AA234*data!IJ234</f>
        <v>0</v>
      </c>
      <c r="Z232" s="21">
        <f>+data!AB234*data!IK234</f>
        <v>0</v>
      </c>
      <c r="AA232" s="21">
        <f>+data!AC234*data!IL234</f>
        <v>0</v>
      </c>
      <c r="AB232" s="21">
        <f>+data!AD234*data!IM234</f>
        <v>0</v>
      </c>
      <c r="AC232" s="21">
        <f>+data!AE234*data!IN234</f>
        <v>0</v>
      </c>
      <c r="AD232" s="21">
        <f>+data!AF234*data!IO234</f>
        <v>0</v>
      </c>
      <c r="AE232" s="21">
        <f>+data!AG234*data!IP234</f>
        <v>0</v>
      </c>
      <c r="AF232" s="21">
        <f>+data!AH234*data!IQ234</f>
        <v>0</v>
      </c>
      <c r="AG232" s="21">
        <f>+data!AI234*data!IR234</f>
        <v>0</v>
      </c>
      <c r="AH232" s="21">
        <f>+data!AJ234*data!IS234</f>
        <v>0</v>
      </c>
      <c r="AI232" s="21">
        <f>+data!AK234*data!IT234</f>
        <v>0</v>
      </c>
      <c r="AJ232" s="21">
        <f>+data!AL234*data!IU234</f>
        <v>0</v>
      </c>
      <c r="AK232" s="21">
        <f>+data!AM234*data!IV234</f>
        <v>0</v>
      </c>
      <c r="AL232" s="21">
        <f>+data!AN234*data!IW234</f>
        <v>0</v>
      </c>
      <c r="AM232" s="21">
        <f>+data!AO234*data!IX234</f>
        <v>0</v>
      </c>
      <c r="AN232" s="21">
        <f>+data!AP234*data!IY234</f>
        <v>0</v>
      </c>
      <c r="AO232" s="21">
        <f>+data!AQ234*data!IZ234</f>
        <v>0</v>
      </c>
      <c r="AP232" s="21">
        <f>+data!AR234*data!JA234</f>
        <v>0</v>
      </c>
      <c r="AQ232" s="21">
        <f>+data!AS234*data!JB234</f>
        <v>0</v>
      </c>
      <c r="AR232" s="21">
        <f>+data!AT234*data!JC234</f>
        <v>0</v>
      </c>
      <c r="AS232" s="21">
        <f>+data!AU234*data!JD234</f>
        <v>0</v>
      </c>
      <c r="AT232" s="21">
        <f>+data!AV234*data!JE234</f>
        <v>0</v>
      </c>
      <c r="AU232" s="21">
        <f>+data!AW234*data!JF234</f>
        <v>0</v>
      </c>
      <c r="AV232" s="21">
        <f>+data!AX234*data!JG234</f>
        <v>0</v>
      </c>
      <c r="AW232" s="21">
        <f>+data!AY234*data!JH234</f>
        <v>0</v>
      </c>
      <c r="AX232" s="21">
        <f>+data!AZ234*data!JI234</f>
        <v>0</v>
      </c>
      <c r="AY232" s="21">
        <f>+data!BA234*data!JJ234</f>
        <v>0</v>
      </c>
      <c r="AZ232" s="21">
        <f>+data!BB234*data!JK234</f>
        <v>0</v>
      </c>
      <c r="BA232" s="21">
        <f>+data!BC234*data!JL234</f>
        <v>0</v>
      </c>
      <c r="BB232" s="21">
        <f>+data!BD234*data!JM234</f>
        <v>0</v>
      </c>
      <c r="BC232" s="21">
        <f>+data!BE234*data!JN234</f>
        <v>0</v>
      </c>
      <c r="BD232" s="21">
        <f>+data!BF234*data!JO234</f>
        <v>0</v>
      </c>
      <c r="BE232" s="21">
        <f>+data!BG234*data!JP234</f>
        <v>0</v>
      </c>
      <c r="BF232" s="21">
        <f>+data!BH234*data!JQ234</f>
        <v>0</v>
      </c>
      <c r="BG232" s="21">
        <f>+data!BI234*data!JR234</f>
        <v>0</v>
      </c>
      <c r="BH232" s="21">
        <f>+data!BJ234*data!JS234</f>
        <v>0</v>
      </c>
      <c r="BI232" s="21">
        <f>+data!BK234*data!JT234</f>
        <v>0</v>
      </c>
      <c r="BJ232" s="21">
        <f>+data!BL234*data!JU234</f>
        <v>0</v>
      </c>
      <c r="BK232" s="21">
        <f>+data!BM234*data!JV234</f>
        <v>0</v>
      </c>
      <c r="BL232" s="21">
        <f>+data!BN234*data!JW234</f>
        <v>0</v>
      </c>
      <c r="BM232" s="21">
        <f>+data!BO234*data!JX234</f>
        <v>0</v>
      </c>
      <c r="BN232" s="21">
        <f>+data!BP234*data!JY234</f>
        <v>0</v>
      </c>
      <c r="BO232" s="21">
        <f>+data!BQ234*data!JZ234</f>
        <v>0</v>
      </c>
      <c r="BP232" s="21">
        <f>+data!BR234*data!KA234</f>
        <v>0</v>
      </c>
      <c r="BQ232" s="21">
        <f>+data!BS234*data!KB234</f>
        <v>0</v>
      </c>
      <c r="BR232" s="21">
        <f>+data!BT234*data!KC234</f>
        <v>0</v>
      </c>
      <c r="BS232" s="21">
        <f>+data!BU234*data!KD234</f>
        <v>0</v>
      </c>
      <c r="BT232" s="21">
        <f>+data!BV234*data!KE234</f>
        <v>0</v>
      </c>
      <c r="BU232" s="21">
        <f>+data!BW234*data!KF234</f>
        <v>0</v>
      </c>
      <c r="BV232" s="21">
        <f>+data!BX234*data!KG234</f>
        <v>0</v>
      </c>
      <c r="BW232" s="21">
        <f>+data!BY234*data!KH234</f>
        <v>0</v>
      </c>
      <c r="BX232" s="21">
        <f>+data!BZ234*data!KI234</f>
        <v>0</v>
      </c>
      <c r="BY232" s="21">
        <f>+data!CA234*data!KJ234</f>
        <v>0</v>
      </c>
      <c r="BZ232" s="21">
        <f>+data!CB234*data!KK234</f>
        <v>0</v>
      </c>
      <c r="CA232" s="21">
        <f>+data!CC234*data!KL234</f>
        <v>0</v>
      </c>
    </row>
    <row r="233" spans="1:79" x14ac:dyDescent="0.2">
      <c r="A233" s="9">
        <v>887</v>
      </c>
      <c r="B233" s="21">
        <f>+data!D235*data!HM235</f>
        <v>0</v>
      </c>
      <c r="C233" s="21">
        <f>+data!E235*data!HN235</f>
        <v>0</v>
      </c>
      <c r="D233" s="21">
        <f>+data!F235*data!HO235</f>
        <v>0</v>
      </c>
      <c r="E233" s="21">
        <f>+data!G235*data!HP235</f>
        <v>0</v>
      </c>
      <c r="F233" s="21">
        <f>+data!H235*data!HQ235</f>
        <v>0</v>
      </c>
      <c r="G233" s="21">
        <f>+data!I235*data!HR235</f>
        <v>0</v>
      </c>
      <c r="H233" s="21">
        <f>+data!J235*data!HS235</f>
        <v>0</v>
      </c>
      <c r="I233" s="21">
        <f>+data!K235*data!HT235</f>
        <v>0</v>
      </c>
      <c r="J233" s="21">
        <f>+data!L235*data!HU235</f>
        <v>0</v>
      </c>
      <c r="K233" s="21">
        <f>+data!M235*data!HV235</f>
        <v>0</v>
      </c>
      <c r="L233" s="21">
        <f>+data!N235*data!HW235</f>
        <v>0</v>
      </c>
      <c r="M233" s="21">
        <f>+data!O235*data!HX235</f>
        <v>0</v>
      </c>
      <c r="N233" s="21">
        <f>+data!P235*data!HY235</f>
        <v>0</v>
      </c>
      <c r="O233" s="21">
        <f>+data!Q235*data!HZ235</f>
        <v>0</v>
      </c>
      <c r="P233" s="21">
        <f>+data!R235*data!IA235</f>
        <v>0</v>
      </c>
      <c r="Q233" s="21">
        <f>+data!S235*data!IB235</f>
        <v>0</v>
      </c>
      <c r="R233" s="21">
        <f>+data!T235*data!IC235</f>
        <v>0</v>
      </c>
      <c r="S233" s="21">
        <f>+data!U235*data!ID235</f>
        <v>0</v>
      </c>
      <c r="T233" s="21">
        <f>+data!V235*data!IE235</f>
        <v>0</v>
      </c>
      <c r="U233" s="21">
        <f>+data!W235*data!IF235</f>
        <v>0</v>
      </c>
      <c r="V233" s="21">
        <f>+data!X235*data!IG235</f>
        <v>0</v>
      </c>
      <c r="W233" s="21">
        <f>+data!Y235*data!IH235</f>
        <v>0</v>
      </c>
      <c r="X233" s="21">
        <f>+data!Z235*data!II235</f>
        <v>0</v>
      </c>
      <c r="Y233" s="21">
        <f>+data!AA235*data!IJ235</f>
        <v>0</v>
      </c>
      <c r="Z233" s="21">
        <f>+data!AB235*data!IK235</f>
        <v>0</v>
      </c>
      <c r="AA233" s="21">
        <f>+data!AC235*data!IL235</f>
        <v>0</v>
      </c>
      <c r="AB233" s="21">
        <f>+data!AD235*data!IM235</f>
        <v>0</v>
      </c>
      <c r="AC233" s="21">
        <f>+data!AE235*data!IN235</f>
        <v>0</v>
      </c>
      <c r="AD233" s="21">
        <f>+data!AF235*data!IO235</f>
        <v>0</v>
      </c>
      <c r="AE233" s="21">
        <f>+data!AG235*data!IP235</f>
        <v>0</v>
      </c>
      <c r="AF233" s="21">
        <f>+data!AH235*data!IQ235</f>
        <v>0</v>
      </c>
      <c r="AG233" s="21">
        <f>+data!AI235*data!IR235</f>
        <v>0</v>
      </c>
      <c r="AH233" s="21">
        <f>+data!AJ235*data!IS235</f>
        <v>0</v>
      </c>
      <c r="AI233" s="21">
        <f>+data!AK235*data!IT235</f>
        <v>0</v>
      </c>
      <c r="AJ233" s="21">
        <f>+data!AL235*data!IU235</f>
        <v>0</v>
      </c>
      <c r="AK233" s="21">
        <f>+data!AM235*data!IV235</f>
        <v>0</v>
      </c>
      <c r="AL233" s="21">
        <f>+data!AN235*data!IW235</f>
        <v>0</v>
      </c>
      <c r="AM233" s="21">
        <f>+data!AO235*data!IX235</f>
        <v>0</v>
      </c>
      <c r="AN233" s="21">
        <f>+data!AP235*data!IY235</f>
        <v>0</v>
      </c>
      <c r="AO233" s="21">
        <f>+data!AQ235*data!IZ235</f>
        <v>0</v>
      </c>
      <c r="AP233" s="21">
        <f>+data!AR235*data!JA235</f>
        <v>0</v>
      </c>
      <c r="AQ233" s="21">
        <f>+data!AS235*data!JB235</f>
        <v>0</v>
      </c>
      <c r="AR233" s="21">
        <f>+data!AT235*data!JC235</f>
        <v>0</v>
      </c>
      <c r="AS233" s="21">
        <f>+data!AU235*data!JD235</f>
        <v>0</v>
      </c>
      <c r="AT233" s="21">
        <f>+data!AV235*data!JE235</f>
        <v>0</v>
      </c>
      <c r="AU233" s="21">
        <f>+data!AW235*data!JF235</f>
        <v>0</v>
      </c>
      <c r="AV233" s="21">
        <f>+data!AX235*data!JG235</f>
        <v>0</v>
      </c>
      <c r="AW233" s="21">
        <f>+data!AY235*data!JH235</f>
        <v>0</v>
      </c>
      <c r="AX233" s="21">
        <f>+data!AZ235*data!JI235</f>
        <v>0</v>
      </c>
      <c r="AY233" s="21">
        <f>+data!BA235*data!JJ235</f>
        <v>0</v>
      </c>
      <c r="AZ233" s="21">
        <f>+data!BB235*data!JK235</f>
        <v>0</v>
      </c>
      <c r="BA233" s="21">
        <f>+data!BC235*data!JL235</f>
        <v>0</v>
      </c>
      <c r="BB233" s="21">
        <f>+data!BD235*data!JM235</f>
        <v>0</v>
      </c>
      <c r="BC233" s="21">
        <f>+data!BE235*data!JN235</f>
        <v>0</v>
      </c>
      <c r="BD233" s="21">
        <f>+data!BF235*data!JO235</f>
        <v>0</v>
      </c>
      <c r="BE233" s="21">
        <f>+data!BG235*data!JP235</f>
        <v>0</v>
      </c>
      <c r="BF233" s="21">
        <f>+data!BH235*data!JQ235</f>
        <v>0</v>
      </c>
      <c r="BG233" s="21">
        <f>+data!BI235*data!JR235</f>
        <v>0</v>
      </c>
      <c r="BH233" s="21">
        <f>+data!BJ235*data!JS235</f>
        <v>0</v>
      </c>
      <c r="BI233" s="21">
        <f>+data!BK235*data!JT235</f>
        <v>0</v>
      </c>
      <c r="BJ233" s="21">
        <f>+data!BL235*data!JU235</f>
        <v>0</v>
      </c>
      <c r="BK233" s="21">
        <f>+data!BM235*data!JV235</f>
        <v>0</v>
      </c>
      <c r="BL233" s="21">
        <f>+data!BN235*data!JW235</f>
        <v>0</v>
      </c>
      <c r="BM233" s="21">
        <f>+data!BO235*data!JX235</f>
        <v>0</v>
      </c>
      <c r="BN233" s="21">
        <f>+data!BP235*data!JY235</f>
        <v>0</v>
      </c>
      <c r="BO233" s="21">
        <f>+data!BQ235*data!JZ235</f>
        <v>0</v>
      </c>
      <c r="BP233" s="21">
        <f>+data!BR235*data!KA235</f>
        <v>0</v>
      </c>
      <c r="BQ233" s="21">
        <f>+data!BS235*data!KB235</f>
        <v>0</v>
      </c>
      <c r="BR233" s="21">
        <f>+data!BT235*data!KC235</f>
        <v>0</v>
      </c>
      <c r="BS233" s="21">
        <f>+data!BU235*data!KD235</f>
        <v>0</v>
      </c>
      <c r="BT233" s="21">
        <f>+data!BV235*data!KE235</f>
        <v>0</v>
      </c>
      <c r="BU233" s="21">
        <f>+data!BW235*data!KF235</f>
        <v>0</v>
      </c>
      <c r="BV233" s="21">
        <f>+data!BX235*data!KG235</f>
        <v>0</v>
      </c>
      <c r="BW233" s="21">
        <f>+data!BY235*data!KH235</f>
        <v>0</v>
      </c>
      <c r="BX233" s="21">
        <f>+data!BZ235*data!KI235</f>
        <v>0</v>
      </c>
      <c r="BY233" s="21">
        <f>+data!CA235*data!KJ235</f>
        <v>0</v>
      </c>
      <c r="BZ233" s="21">
        <f>+data!CB235*data!KK235</f>
        <v>0</v>
      </c>
      <c r="CA233" s="21">
        <f>+data!CC235*data!KL235</f>
        <v>0</v>
      </c>
    </row>
    <row r="234" spans="1:79" x14ac:dyDescent="0.2">
      <c r="A234" s="9">
        <v>891</v>
      </c>
      <c r="B234" s="21">
        <f>+data!D236*data!HM236</f>
        <v>0</v>
      </c>
      <c r="C234" s="21">
        <f>+data!E236*data!HN236</f>
        <v>0</v>
      </c>
      <c r="D234" s="21">
        <f>+data!F236*data!HO236</f>
        <v>0</v>
      </c>
      <c r="E234" s="21">
        <f>+data!G236*data!HP236</f>
        <v>0</v>
      </c>
      <c r="F234" s="21">
        <f>+data!H236*data!HQ236</f>
        <v>0</v>
      </c>
      <c r="G234" s="21">
        <f>+data!I236*data!HR236</f>
        <v>0</v>
      </c>
      <c r="H234" s="21">
        <f>+data!J236*data!HS236</f>
        <v>0</v>
      </c>
      <c r="I234" s="21">
        <f>+data!K236*data!HT236</f>
        <v>0</v>
      </c>
      <c r="J234" s="21">
        <f>+data!L236*data!HU236</f>
        <v>0</v>
      </c>
      <c r="K234" s="21">
        <f>+data!M236*data!HV236</f>
        <v>0</v>
      </c>
      <c r="L234" s="21">
        <f>+data!N236*data!HW236</f>
        <v>0</v>
      </c>
      <c r="M234" s="21">
        <f>+data!O236*data!HX236</f>
        <v>0</v>
      </c>
      <c r="N234" s="21">
        <f>+data!P236*data!HY236</f>
        <v>0</v>
      </c>
      <c r="O234" s="21">
        <f>+data!Q236*data!HZ236</f>
        <v>0</v>
      </c>
      <c r="P234" s="21">
        <f>+data!R236*data!IA236</f>
        <v>0</v>
      </c>
      <c r="Q234" s="21">
        <f>+data!S236*data!IB236</f>
        <v>0</v>
      </c>
      <c r="R234" s="21">
        <f>+data!T236*data!IC236</f>
        <v>0</v>
      </c>
      <c r="S234" s="21">
        <f>+data!U236*data!ID236</f>
        <v>0</v>
      </c>
      <c r="T234" s="21">
        <f>+data!V236*data!IE236</f>
        <v>0</v>
      </c>
      <c r="U234" s="21">
        <f>+data!W236*data!IF236</f>
        <v>0</v>
      </c>
      <c r="V234" s="21">
        <f>+data!X236*data!IG236</f>
        <v>0</v>
      </c>
      <c r="W234" s="21">
        <f>+data!Y236*data!IH236</f>
        <v>0</v>
      </c>
      <c r="X234" s="21">
        <f>+data!Z236*data!II236</f>
        <v>0</v>
      </c>
      <c r="Y234" s="21">
        <f>+data!AA236*data!IJ236</f>
        <v>0</v>
      </c>
      <c r="Z234" s="21">
        <f>+data!AB236*data!IK236</f>
        <v>0</v>
      </c>
      <c r="AA234" s="21">
        <f>+data!AC236*data!IL236</f>
        <v>0</v>
      </c>
      <c r="AB234" s="21">
        <f>+data!AD236*data!IM236</f>
        <v>0</v>
      </c>
      <c r="AC234" s="21">
        <f>+data!AE236*data!IN236</f>
        <v>0</v>
      </c>
      <c r="AD234" s="21">
        <f>+data!AF236*data!IO236</f>
        <v>0</v>
      </c>
      <c r="AE234" s="21">
        <f>+data!AG236*data!IP236</f>
        <v>0</v>
      </c>
      <c r="AF234" s="21">
        <f>+data!AH236*data!IQ236</f>
        <v>0</v>
      </c>
      <c r="AG234" s="21">
        <f>+data!AI236*data!IR236</f>
        <v>0</v>
      </c>
      <c r="AH234" s="21">
        <f>+data!AJ236*data!IS236</f>
        <v>0</v>
      </c>
      <c r="AI234" s="21">
        <f>+data!AK236*data!IT236</f>
        <v>0</v>
      </c>
      <c r="AJ234" s="21">
        <f>+data!AL236*data!IU236</f>
        <v>0</v>
      </c>
      <c r="AK234" s="21">
        <f>+data!AM236*data!IV236</f>
        <v>0</v>
      </c>
      <c r="AL234" s="21">
        <f>+data!AN236*data!IW236</f>
        <v>0</v>
      </c>
      <c r="AM234" s="21">
        <f>+data!AO236*data!IX236</f>
        <v>0</v>
      </c>
      <c r="AN234" s="21">
        <f>+data!AP236*data!IY236</f>
        <v>0</v>
      </c>
      <c r="AO234" s="21">
        <f>+data!AQ236*data!IZ236</f>
        <v>0</v>
      </c>
      <c r="AP234" s="21">
        <f>+data!AR236*data!JA236</f>
        <v>0</v>
      </c>
      <c r="AQ234" s="21">
        <f>+data!AS236*data!JB236</f>
        <v>0</v>
      </c>
      <c r="AR234" s="21">
        <f>+data!AT236*data!JC236</f>
        <v>0</v>
      </c>
      <c r="AS234" s="21">
        <f>+data!AU236*data!JD236</f>
        <v>0</v>
      </c>
      <c r="AT234" s="21">
        <f>+data!AV236*data!JE236</f>
        <v>0</v>
      </c>
      <c r="AU234" s="21">
        <f>+data!AW236*data!JF236</f>
        <v>0</v>
      </c>
      <c r="AV234" s="21">
        <f>+data!AX236*data!JG236</f>
        <v>0</v>
      </c>
      <c r="AW234" s="21">
        <f>+data!AY236*data!JH236</f>
        <v>0</v>
      </c>
      <c r="AX234" s="21">
        <f>+data!AZ236*data!JI236</f>
        <v>0</v>
      </c>
      <c r="AY234" s="21">
        <f>+data!BA236*data!JJ236</f>
        <v>0</v>
      </c>
      <c r="AZ234" s="21">
        <f>+data!BB236*data!JK236</f>
        <v>0</v>
      </c>
      <c r="BA234" s="21">
        <f>+data!BC236*data!JL236</f>
        <v>0</v>
      </c>
      <c r="BB234" s="21">
        <f>+data!BD236*data!JM236</f>
        <v>0</v>
      </c>
      <c r="BC234" s="21">
        <f>+data!BE236*data!JN236</f>
        <v>0</v>
      </c>
      <c r="BD234" s="21">
        <f>+data!BF236*data!JO236</f>
        <v>0</v>
      </c>
      <c r="BE234" s="21">
        <f>+data!BG236*data!JP236</f>
        <v>0</v>
      </c>
      <c r="BF234" s="21">
        <f>+data!BH236*data!JQ236</f>
        <v>0</v>
      </c>
      <c r="BG234" s="21">
        <f>+data!BI236*data!JR236</f>
        <v>0</v>
      </c>
      <c r="BH234" s="21">
        <f>+data!BJ236*data!JS236</f>
        <v>0</v>
      </c>
      <c r="BI234" s="21">
        <f>+data!BK236*data!JT236</f>
        <v>0</v>
      </c>
      <c r="BJ234" s="21">
        <f>+data!BL236*data!JU236</f>
        <v>0</v>
      </c>
      <c r="BK234" s="21">
        <f>+data!BM236*data!JV236</f>
        <v>0</v>
      </c>
      <c r="BL234" s="21">
        <f>+data!BN236*data!JW236</f>
        <v>0</v>
      </c>
      <c r="BM234" s="21">
        <f>+data!BO236*data!JX236</f>
        <v>0</v>
      </c>
      <c r="BN234" s="21">
        <f>+data!BP236*data!JY236</f>
        <v>0</v>
      </c>
      <c r="BO234" s="21">
        <f>+data!BQ236*data!JZ236</f>
        <v>0</v>
      </c>
      <c r="BP234" s="21">
        <f>+data!BR236*data!KA236</f>
        <v>0</v>
      </c>
      <c r="BQ234" s="21">
        <f>+data!BS236*data!KB236</f>
        <v>0</v>
      </c>
      <c r="BR234" s="21">
        <f>+data!BT236*data!KC236</f>
        <v>0</v>
      </c>
      <c r="BS234" s="21">
        <f>+data!BU236*data!KD236</f>
        <v>0</v>
      </c>
      <c r="BT234" s="21">
        <f>+data!BV236*data!KE236</f>
        <v>0</v>
      </c>
      <c r="BU234" s="21">
        <f>+data!BW236*data!KF236</f>
        <v>0</v>
      </c>
      <c r="BV234" s="21">
        <f>+data!BX236*data!KG236</f>
        <v>0</v>
      </c>
      <c r="BW234" s="21">
        <f>+data!BY236*data!KH236</f>
        <v>0</v>
      </c>
      <c r="BX234" s="21">
        <f>+data!BZ236*data!KI236</f>
        <v>0</v>
      </c>
      <c r="BY234" s="21">
        <f>+data!CA236*data!KJ236</f>
        <v>0</v>
      </c>
      <c r="BZ234" s="21">
        <f>+data!CB236*data!KK236</f>
        <v>0</v>
      </c>
      <c r="CA234" s="21">
        <f>+data!CC236*data!KL236</f>
        <v>0</v>
      </c>
    </row>
    <row r="235" spans="1:79" x14ac:dyDescent="0.2">
      <c r="A235" s="6">
        <v>894</v>
      </c>
      <c r="B235" s="21">
        <f>+data!D237*data!HM237</f>
        <v>0</v>
      </c>
      <c r="C235" s="21">
        <f>+data!E237*data!HN237</f>
        <v>0</v>
      </c>
      <c r="D235" s="21">
        <f>+data!F237*data!HO237</f>
        <v>0</v>
      </c>
      <c r="E235" s="21">
        <f>+data!G237*data!HP237</f>
        <v>0</v>
      </c>
      <c r="F235" s="21">
        <f>+data!H237*data!HQ237</f>
        <v>0</v>
      </c>
      <c r="G235" s="21">
        <f>+data!I237*data!HR237</f>
        <v>0</v>
      </c>
      <c r="H235" s="21">
        <f>+data!J237*data!HS237</f>
        <v>0</v>
      </c>
      <c r="I235" s="21">
        <f>+data!K237*data!HT237</f>
        <v>0</v>
      </c>
      <c r="J235" s="21">
        <f>+data!L237*data!HU237</f>
        <v>0</v>
      </c>
      <c r="K235" s="21">
        <f>+data!M237*data!HV237</f>
        <v>0</v>
      </c>
      <c r="L235" s="21">
        <f>+data!N237*data!HW237</f>
        <v>0</v>
      </c>
      <c r="M235" s="21">
        <f>+data!O237*data!HX237</f>
        <v>0</v>
      </c>
      <c r="N235" s="21">
        <f>+data!P237*data!HY237</f>
        <v>0</v>
      </c>
      <c r="O235" s="21">
        <f>+data!Q237*data!HZ237</f>
        <v>0</v>
      </c>
      <c r="P235" s="21">
        <f>+data!R237*data!IA237</f>
        <v>0</v>
      </c>
      <c r="Q235" s="21">
        <f>+data!S237*data!IB237</f>
        <v>0</v>
      </c>
      <c r="R235" s="21">
        <f>+data!T237*data!IC237</f>
        <v>0</v>
      </c>
      <c r="S235" s="21">
        <f>+data!U237*data!ID237</f>
        <v>0</v>
      </c>
      <c r="T235" s="21">
        <f>+data!V237*data!IE237</f>
        <v>0</v>
      </c>
      <c r="U235" s="21">
        <f>+data!W237*data!IF237</f>
        <v>0</v>
      </c>
      <c r="V235" s="21">
        <f>+data!X237*data!IG237</f>
        <v>0</v>
      </c>
      <c r="W235" s="21">
        <f>+data!Y237*data!IH237</f>
        <v>0</v>
      </c>
      <c r="X235" s="21">
        <f>+data!Z237*data!II237</f>
        <v>0</v>
      </c>
      <c r="Y235" s="21">
        <f>+data!AA237*data!IJ237</f>
        <v>0</v>
      </c>
      <c r="Z235" s="21">
        <f>+data!AB237*data!IK237</f>
        <v>0</v>
      </c>
      <c r="AA235" s="21">
        <f>+data!AC237*data!IL237</f>
        <v>0</v>
      </c>
      <c r="AB235" s="21">
        <f>+data!AD237*data!IM237</f>
        <v>0</v>
      </c>
      <c r="AC235" s="21">
        <f>+data!AE237*data!IN237</f>
        <v>0</v>
      </c>
      <c r="AD235" s="21">
        <f>+data!AF237*data!IO237</f>
        <v>0</v>
      </c>
      <c r="AE235" s="21">
        <f>+data!AG237*data!IP237</f>
        <v>0</v>
      </c>
      <c r="AF235" s="21">
        <f>+data!AH237*data!IQ237</f>
        <v>0</v>
      </c>
      <c r="AG235" s="21">
        <f>+data!AI237*data!IR237</f>
        <v>0</v>
      </c>
      <c r="AH235" s="21">
        <f>+data!AJ237*data!IS237</f>
        <v>0</v>
      </c>
      <c r="AI235" s="21">
        <f>+data!AK237*data!IT237</f>
        <v>0</v>
      </c>
      <c r="AJ235" s="21">
        <f>+data!AL237*data!IU237</f>
        <v>0</v>
      </c>
      <c r="AK235" s="21">
        <f>+data!AM237*data!IV237</f>
        <v>0</v>
      </c>
      <c r="AL235" s="21">
        <f>+data!AN237*data!IW237</f>
        <v>0</v>
      </c>
      <c r="AM235" s="21">
        <f>+data!AO237*data!IX237</f>
        <v>0</v>
      </c>
      <c r="AN235" s="21">
        <f>+data!AP237*data!IY237</f>
        <v>0</v>
      </c>
      <c r="AO235" s="21">
        <f>+data!AQ237*data!IZ237</f>
        <v>0</v>
      </c>
      <c r="AP235" s="21">
        <f>+data!AR237*data!JA237</f>
        <v>0</v>
      </c>
      <c r="AQ235" s="21">
        <f>+data!AS237*data!JB237</f>
        <v>0</v>
      </c>
      <c r="AR235" s="21">
        <f>+data!AT237*data!JC237</f>
        <v>0</v>
      </c>
      <c r="AS235" s="21">
        <f>+data!AU237*data!JD237</f>
        <v>0</v>
      </c>
      <c r="AT235" s="21">
        <f>+data!AV237*data!JE237</f>
        <v>0</v>
      </c>
      <c r="AU235" s="21">
        <f>+data!AW237*data!JF237</f>
        <v>0</v>
      </c>
      <c r="AV235" s="21">
        <f>+data!AX237*data!JG237</f>
        <v>0</v>
      </c>
      <c r="AW235" s="21">
        <f>+data!AY237*data!JH237</f>
        <v>0</v>
      </c>
      <c r="AX235" s="21">
        <f>+data!AZ237*data!JI237</f>
        <v>0</v>
      </c>
      <c r="AY235" s="21">
        <f>+data!BA237*data!JJ237</f>
        <v>0</v>
      </c>
      <c r="AZ235" s="21">
        <f>+data!BB237*data!JK237</f>
        <v>0</v>
      </c>
      <c r="BA235" s="21">
        <f>+data!BC237*data!JL237</f>
        <v>0</v>
      </c>
      <c r="BB235" s="21">
        <f>+data!BD237*data!JM237</f>
        <v>0</v>
      </c>
      <c r="BC235" s="21">
        <f>+data!BE237*data!JN237</f>
        <v>0</v>
      </c>
      <c r="BD235" s="21">
        <f>+data!BF237*data!JO237</f>
        <v>1.113</v>
      </c>
      <c r="BE235" s="21">
        <f>+data!BG237*data!JP237</f>
        <v>5.0999999999999996</v>
      </c>
      <c r="BF235" s="21">
        <f>+data!BH237*data!JQ237</f>
        <v>9.5329999999999995</v>
      </c>
      <c r="BG235" s="21">
        <f>+data!BI237*data!JR237</f>
        <v>12.297000000000001</v>
      </c>
      <c r="BH235" s="21">
        <f>+data!BJ237*data!JS237</f>
        <v>9.27</v>
      </c>
      <c r="BI235" s="21">
        <f>+data!BK237*data!JT237</f>
        <v>10.5</v>
      </c>
      <c r="BJ235" s="21">
        <f>+data!BL237*data!JU237</f>
        <v>11</v>
      </c>
      <c r="BK235" s="21">
        <f>+data!BM237*data!JV237</f>
        <v>12.5</v>
      </c>
      <c r="BL235" s="21">
        <f>+data!BN237*data!JW237</f>
        <v>10.368</v>
      </c>
      <c r="BM235" s="21">
        <f>+data!BO237*data!JX237</f>
        <v>14.358000000000001</v>
      </c>
      <c r="BN235" s="21">
        <f>+data!BP237*data!JY237</f>
        <v>12.11</v>
      </c>
      <c r="BO235" s="21">
        <f>+data!BQ237*data!JZ237</f>
        <v>17.367000000000001</v>
      </c>
      <c r="BP235" s="21">
        <f>+data!BR237*data!KA237</f>
        <v>25.582000000000001</v>
      </c>
      <c r="BQ235" s="21">
        <f>+data!BS237*data!KB237</f>
        <v>30.788</v>
      </c>
      <c r="BR235" s="21">
        <f>+data!BT237*data!KC237</f>
        <v>27.49</v>
      </c>
      <c r="BS235" s="21">
        <f>+data!BU237*data!KD237</f>
        <v>34.273400000000038</v>
      </c>
      <c r="BT235" s="21">
        <f>+data!BV237*data!KE237</f>
        <v>39.240933333332578</v>
      </c>
      <c r="BU235" s="21">
        <f>+data!BW237*data!KF237</f>
        <v>42.338142222221904</v>
      </c>
      <c r="BV235" s="21">
        <f>+data!BX237*data!KG237</f>
        <v>44.877703703702537</v>
      </c>
      <c r="BW235" s="21">
        <f>+data!BY237*data!KH237</f>
        <v>48.497411061727689</v>
      </c>
      <c r="BX235" s="21">
        <f>+data!BZ237*data!KI237</f>
        <v>53.447649251027542</v>
      </c>
      <c r="BY235" s="21">
        <f>+data!CA237*data!KJ237</f>
        <v>56.39723068751573</v>
      </c>
      <c r="BZ235" s="21">
        <f>+data!CB237*data!KK237</f>
        <v>59.739483231456688</v>
      </c>
      <c r="CA235" s="21">
        <f>+data!CC237*data!KL237</f>
        <v>63.534489111632865</v>
      </c>
    </row>
    <row r="236" spans="1:79" x14ac:dyDescent="0.2">
      <c r="CA236" s="21"/>
    </row>
    <row r="237" spans="1:79" x14ac:dyDescent="0.2">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c r="AC237" s="21"/>
      <c r="AD237" s="21"/>
      <c r="AE237" s="21"/>
      <c r="AF237" s="21"/>
      <c r="AG237" s="21"/>
      <c r="AH237" s="21"/>
      <c r="AI237" s="21"/>
      <c r="AJ237" s="21"/>
      <c r="AK237" s="21"/>
      <c r="AL237" s="21"/>
      <c r="AM237" s="21"/>
      <c r="AN237" s="21"/>
      <c r="AO237" s="21"/>
      <c r="AP237" s="21"/>
      <c r="AQ237" s="21"/>
      <c r="AR237" s="21"/>
      <c r="AS237" s="21"/>
      <c r="AT237" s="21"/>
      <c r="AU237" s="21"/>
      <c r="AV237" s="21"/>
      <c r="AW237" s="21"/>
      <c r="AX237" s="21"/>
      <c r="AY237" s="21"/>
      <c r="AZ237" s="21"/>
      <c r="BA237" s="21"/>
      <c r="BB237" s="21"/>
      <c r="BC237" s="21"/>
      <c r="BD237" s="21"/>
      <c r="BE237" s="21"/>
      <c r="BF237" s="21"/>
      <c r="BG237" s="21"/>
      <c r="BH237" s="21"/>
      <c r="BI237" s="21"/>
      <c r="BJ237" s="21"/>
      <c r="BK237" s="21"/>
      <c r="BL237" s="21"/>
      <c r="BM237" s="21"/>
      <c r="BN237" s="21"/>
      <c r="BO237" s="21"/>
      <c r="BP237" s="21"/>
      <c r="BQ237" s="21"/>
      <c r="BR237" s="21"/>
      <c r="BS237" s="21"/>
      <c r="BT237" s="21"/>
      <c r="BU237" s="21"/>
      <c r="BV237" s="21"/>
      <c r="BW237" s="21"/>
      <c r="BX237" s="21"/>
      <c r="BY237" s="21"/>
      <c r="BZ237" s="21"/>
      <c r="CA237" s="21"/>
    </row>
  </sheetData>
  <phoneticPr fontId="6" type="noConversion"/>
  <pageMargins left="0.75" right="0.75" top="1" bottom="1" header="0.5" footer="0.5"/>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235"/>
  <sheetViews>
    <sheetView zoomScale="80" zoomScaleNormal="80" workbookViewId="0"/>
  </sheetViews>
  <sheetFormatPr defaultRowHeight="12.75" x14ac:dyDescent="0.2"/>
  <sheetData>
    <row r="1" spans="1:79" x14ac:dyDescent="0.2">
      <c r="A1" s="9" t="str">
        <f>+data!B3</f>
        <v>ISO1</v>
      </c>
      <c r="B1" s="42" t="s">
        <v>290</v>
      </c>
      <c r="C1" s="42" t="s">
        <v>291</v>
      </c>
      <c r="D1" s="42" t="s">
        <v>292</v>
      </c>
      <c r="E1" s="42" t="s">
        <v>293</v>
      </c>
      <c r="F1" s="42" t="s">
        <v>294</v>
      </c>
      <c r="G1" s="42" t="s">
        <v>295</v>
      </c>
      <c r="H1" s="42" t="s">
        <v>296</v>
      </c>
      <c r="I1" s="42" t="s">
        <v>297</v>
      </c>
      <c r="J1" s="42" t="s">
        <v>298</v>
      </c>
      <c r="K1" s="42" t="s">
        <v>299</v>
      </c>
      <c r="L1" s="42" t="s">
        <v>300</v>
      </c>
      <c r="M1" s="42" t="s">
        <v>301</v>
      </c>
      <c r="N1" s="42" t="s">
        <v>302</v>
      </c>
      <c r="O1" s="42" t="s">
        <v>303</v>
      </c>
      <c r="P1" s="42" t="s">
        <v>304</v>
      </c>
      <c r="Q1" s="42" t="s">
        <v>305</v>
      </c>
      <c r="R1" s="42" t="s">
        <v>306</v>
      </c>
      <c r="S1" s="42" t="s">
        <v>307</v>
      </c>
      <c r="T1" s="42" t="s">
        <v>308</v>
      </c>
      <c r="U1" s="42" t="s">
        <v>309</v>
      </c>
      <c r="V1" s="42" t="s">
        <v>310</v>
      </c>
      <c r="W1" s="42" t="s">
        <v>311</v>
      </c>
      <c r="X1" s="42" t="s">
        <v>312</v>
      </c>
      <c r="Y1" s="42" t="s">
        <v>313</v>
      </c>
      <c r="Z1" s="42" t="s">
        <v>314</v>
      </c>
      <c r="AA1" s="42" t="s">
        <v>315</v>
      </c>
      <c r="AB1" s="42" t="s">
        <v>316</v>
      </c>
      <c r="AC1" s="43" t="s">
        <v>317</v>
      </c>
      <c r="AD1" s="43" t="s">
        <v>318</v>
      </c>
      <c r="AE1" s="44" t="s">
        <v>319</v>
      </c>
      <c r="AF1" s="44" t="s">
        <v>320</v>
      </c>
      <c r="AG1" s="44" t="s">
        <v>321</v>
      </c>
      <c r="AH1" s="44" t="s">
        <v>322</v>
      </c>
      <c r="AI1" s="44" t="s">
        <v>323</v>
      </c>
      <c r="AJ1" s="44" t="s">
        <v>324</v>
      </c>
      <c r="AK1" s="44" t="s">
        <v>325</v>
      </c>
      <c r="AL1" s="44" t="s">
        <v>326</v>
      </c>
      <c r="AM1" s="44" t="s">
        <v>327</v>
      </c>
      <c r="AN1" s="44" t="s">
        <v>328</v>
      </c>
      <c r="AO1" s="44" t="s">
        <v>329</v>
      </c>
      <c r="AP1" s="44" t="s">
        <v>330</v>
      </c>
      <c r="AQ1" s="44" t="s">
        <v>331</v>
      </c>
      <c r="AR1" s="44" t="s">
        <v>332</v>
      </c>
      <c r="AS1" s="44" t="s">
        <v>333</v>
      </c>
      <c r="AT1" s="44" t="s">
        <v>334</v>
      </c>
      <c r="AU1" s="44" t="s">
        <v>335</v>
      </c>
      <c r="AV1" s="44" t="s">
        <v>336</v>
      </c>
      <c r="AW1" s="44" t="s">
        <v>337</v>
      </c>
      <c r="AX1" s="44" t="s">
        <v>338</v>
      </c>
      <c r="AY1" s="44" t="s">
        <v>339</v>
      </c>
      <c r="AZ1" s="44" t="s">
        <v>340</v>
      </c>
      <c r="BA1" s="44" t="s">
        <v>341</v>
      </c>
      <c r="BB1" s="44" t="s">
        <v>342</v>
      </c>
      <c r="BC1" s="44" t="s">
        <v>343</v>
      </c>
      <c r="BD1" s="44" t="s">
        <v>344</v>
      </c>
      <c r="BE1" s="44" t="s">
        <v>345</v>
      </c>
      <c r="BF1" s="44" t="s">
        <v>346</v>
      </c>
      <c r="BG1" s="44" t="s">
        <v>347</v>
      </c>
      <c r="BH1" s="81" t="s">
        <v>411</v>
      </c>
      <c r="BI1" s="81" t="s">
        <v>412</v>
      </c>
      <c r="BJ1" s="81" t="s">
        <v>413</v>
      </c>
      <c r="BK1" s="81" t="s">
        <v>414</v>
      </c>
      <c r="BL1" s="81" t="s">
        <v>356</v>
      </c>
      <c r="BM1" s="81" t="s">
        <v>415</v>
      </c>
      <c r="BN1" s="81" t="s">
        <v>416</v>
      </c>
      <c r="BO1" s="81" t="s">
        <v>417</v>
      </c>
      <c r="BP1" s="81" t="s">
        <v>418</v>
      </c>
      <c r="BQ1" s="81" t="s">
        <v>419</v>
      </c>
      <c r="BR1" s="81" t="s">
        <v>420</v>
      </c>
      <c r="BS1" s="81" t="s">
        <v>421</v>
      </c>
      <c r="BT1" s="81" t="s">
        <v>422</v>
      </c>
      <c r="BU1" s="81" t="s">
        <v>423</v>
      </c>
      <c r="BV1" s="81" t="s">
        <v>424</v>
      </c>
      <c r="BW1" s="81" t="s">
        <v>425</v>
      </c>
      <c r="BX1" s="81" t="s">
        <v>426</v>
      </c>
      <c r="BY1" s="81" t="s">
        <v>427</v>
      </c>
      <c r="BZ1" s="81" t="s">
        <v>428</v>
      </c>
      <c r="CA1" s="81" t="s">
        <v>429</v>
      </c>
    </row>
    <row r="2" spans="1:79" x14ac:dyDescent="0.2">
      <c r="A2" s="9">
        <v>4</v>
      </c>
      <c r="B2" s="65">
        <f>+lower!B2</f>
        <v>0</v>
      </c>
      <c r="C2" s="65">
        <f>+lower!C2</f>
        <v>0</v>
      </c>
      <c r="D2" s="65">
        <f>+lower!D2</f>
        <v>1.502185075440358E-6</v>
      </c>
      <c r="E2" s="65">
        <f>+lower!E2</f>
        <v>4.6798842734872615E-6</v>
      </c>
      <c r="F2" s="65">
        <f>+lower!F2</f>
        <v>1.2959679526580119E-5</v>
      </c>
      <c r="G2" s="65">
        <f>+lower!G2</f>
        <v>3.3645321847852237E-5</v>
      </c>
      <c r="H2" s="65">
        <f>+lower!H2</f>
        <v>2.4729311558171401E-4</v>
      </c>
      <c r="I2" s="65">
        <f>+lower!I2</f>
        <v>7.595431407152642E-4</v>
      </c>
      <c r="J2" s="65">
        <f>+lower!J2</f>
        <v>1.8622685642786206E-3</v>
      </c>
      <c r="K2" s="65">
        <f>+lower!K2</f>
        <v>4.0879066045140453E-3</v>
      </c>
      <c r="L2" s="65">
        <f>+lower!L2</f>
        <v>1.3626355348380151E-2</v>
      </c>
      <c r="M2" s="65">
        <f>+lower!M2</f>
        <v>2.5699706962202289E-2</v>
      </c>
      <c r="N2" s="65">
        <f>+lower!N2</f>
        <v>4.7341565456688411E-2</v>
      </c>
      <c r="O2" s="65">
        <f>+lower!O2</f>
        <v>7.7775428964559551E-2</v>
      </c>
      <c r="P2" s="65">
        <f>+lower!P2</f>
        <v>0.12680776461612969</v>
      </c>
      <c r="Q2" s="65">
        <f>+lower!Q2</f>
        <v>0.20542857867813011</v>
      </c>
      <c r="R2" s="65">
        <f>+lower!R2</f>
        <v>0.33096826564809856</v>
      </c>
      <c r="S2" s="65">
        <f>+lower!S2</f>
        <v>0.51476978007094776</v>
      </c>
      <c r="T2" s="65">
        <f>+lower!T2</f>
        <v>0.79654931382444949</v>
      </c>
      <c r="U2" s="65">
        <f>+lower!U2</f>
        <v>1.2402750437692103</v>
      </c>
      <c r="V2" s="65">
        <f>+lower!V2</f>
        <v>1.923967032182363</v>
      </c>
      <c r="W2" s="65">
        <f>+lower!W2</f>
        <v>3.2109449793854283</v>
      </c>
      <c r="X2" s="65">
        <f>+lower!X2</f>
        <v>5.3299086702349241</v>
      </c>
      <c r="Y2" s="65">
        <f>+lower!Y2</f>
        <v>5.869399425880653</v>
      </c>
      <c r="Z2" s="65">
        <f>+lower!Z2</f>
        <v>9.8717058450235218</v>
      </c>
      <c r="AA2" s="65">
        <f>+lower!AA2</f>
        <v>16.496717323239299</v>
      </c>
      <c r="AB2" s="65">
        <f>+lower!AB2</f>
        <v>32.247572427076832</v>
      </c>
      <c r="AC2" s="65">
        <f>+lower!AC2</f>
        <v>50.345699809619973</v>
      </c>
      <c r="AD2" s="65">
        <f>+lower!AD2</f>
        <v>51.96304278776374</v>
      </c>
      <c r="AE2" s="65">
        <f>+lower!AE2</f>
        <v>53.516584338098362</v>
      </c>
      <c r="AF2" s="65">
        <f>+lower!AF2</f>
        <v>55.10103877151996</v>
      </c>
      <c r="AG2" s="65">
        <f>+lower!AG2</f>
        <v>56.71641542919825</v>
      </c>
      <c r="AH2" s="65">
        <f>+lower!AH2</f>
        <v>58.362673460437627</v>
      </c>
      <c r="AI2" s="65">
        <f>+lower!AI2</f>
        <v>60.039716937522968</v>
      </c>
      <c r="AJ2" s="65">
        <f>+lower!AJ2</f>
        <v>61.747389527785089</v>
      </c>
      <c r="AK2" s="65">
        <f>+lower!AK2</f>
        <v>63.485468676474625</v>
      </c>
      <c r="AL2" s="65">
        <f>+lower!AL2</f>
        <v>65.253659248120925</v>
      </c>
      <c r="AM2" s="65">
        <f>+lower!AM2</f>
        <v>67.051586567233088</v>
      </c>
      <c r="AN2" s="65">
        <f>+lower!AN2</f>
        <v>68.878788791312871</v>
      </c>
      <c r="AO2" s="65">
        <f>+lower!AO2</f>
        <v>70.734708539989811</v>
      </c>
      <c r="AP2" s="65">
        <f>+lower!AP2</f>
        <v>73.360590785258211</v>
      </c>
      <c r="AQ2" s="65">
        <f>+lower!AQ2</f>
        <v>77.708130675026155</v>
      </c>
      <c r="AR2" s="65">
        <f>+lower!AR2</f>
        <v>82.287569044592757</v>
      </c>
      <c r="AS2" s="65">
        <f>+lower!AS2</f>
        <v>87.109068180859225</v>
      </c>
      <c r="AT2" s="65">
        <f>+lower!AT2</f>
        <v>92.182984496655891</v>
      </c>
      <c r="AU2" s="65">
        <f>+lower!AU2</f>
        <v>98.970928546810441</v>
      </c>
      <c r="AV2" s="65">
        <f>+lower!AV2</f>
        <v>107.41916033190724</v>
      </c>
      <c r="AW2" s="65">
        <f>+lower!AW2</f>
        <v>116.54736500691702</v>
      </c>
      <c r="AX2" s="65">
        <f>+lower!AX2</f>
        <v>125.61517380766013</v>
      </c>
      <c r="AY2" s="65">
        <f>+lower!AY2</f>
        <v>138.13779779936149</v>
      </c>
      <c r="AZ2" s="65">
        <f>+lower!AZ2</f>
        <v>150.47646459540849</v>
      </c>
      <c r="BA2" s="65">
        <f>+lower!BA2</f>
        <v>162.61848349096024</v>
      </c>
      <c r="BB2" s="65">
        <f>+lower!BB2</f>
        <v>174.55035618726231</v>
      </c>
      <c r="BC2" s="65">
        <f>+lower!BC2</f>
        <v>204.54</v>
      </c>
      <c r="BD2" s="65">
        <f>+lower!BD2</f>
        <v>197.55599999999998</v>
      </c>
      <c r="BE2" s="65">
        <f>+lower!BE2</f>
        <v>187.56199999999998</v>
      </c>
      <c r="BF2" s="65">
        <f>+lower!BF2</f>
        <v>172.55</v>
      </c>
      <c r="BG2" s="65">
        <f>+lower!BG2</f>
        <v>128.69999999999999</v>
      </c>
      <c r="BH2" s="65">
        <f>+lower!BH2</f>
        <v>119.78999999999999</v>
      </c>
      <c r="BI2" s="65">
        <f>+lower!BI2</f>
        <v>133.65</v>
      </c>
      <c r="BJ2" s="65">
        <f>+lower!BJ2</f>
        <v>143.55000000000001</v>
      </c>
      <c r="BK2" s="65">
        <f>+lower!BK2</f>
        <v>193.05</v>
      </c>
      <c r="BL2" s="65">
        <f>+lower!BL2</f>
        <v>158.4</v>
      </c>
      <c r="BM2" s="65">
        <f>+lower!BM2</f>
        <v>158.4</v>
      </c>
      <c r="BN2" s="65">
        <f>+lower!BN2</f>
        <v>168.3</v>
      </c>
      <c r="BO2" s="65">
        <f>+lower!BO2</f>
        <v>188.1</v>
      </c>
      <c r="BP2" s="65">
        <f>+lower!BP2</f>
        <v>198</v>
      </c>
      <c r="BQ2" s="65">
        <f>+lower!BQ2</f>
        <v>205.92</v>
      </c>
      <c r="BR2" s="65">
        <f>+lower!BR2</f>
        <v>207.9</v>
      </c>
      <c r="BS2" s="65">
        <f>+lower!BS2</f>
        <v>224.79599999999903</v>
      </c>
      <c r="BT2" s="65">
        <f>+lower!BT2</f>
        <v>233.81599999999744</v>
      </c>
      <c r="BU2" s="65">
        <f>+lower!BU2</f>
        <v>240.85013333332998</v>
      </c>
      <c r="BV2" s="65">
        <f>+lower!BV2</f>
        <v>250.03048888888353</v>
      </c>
      <c r="BW2" s="65">
        <f>+lower!BW2</f>
        <v>260.06105481480893</v>
      </c>
      <c r="BX2" s="65">
        <f>+lower!BX2</f>
        <v>270.59656691357429</v>
      </c>
      <c r="BY2" s="65">
        <f>+lower!BY2</f>
        <v>278.38354278188484</v>
      </c>
      <c r="BZ2" s="65">
        <f>+lower!BZ2</f>
        <v>287.83372251302222</v>
      </c>
      <c r="CA2" s="65">
        <f>+lower!CA2</f>
        <v>297.67718017520798</v>
      </c>
    </row>
    <row r="3" spans="1:79" x14ac:dyDescent="0.2">
      <c r="A3" s="9">
        <v>8</v>
      </c>
      <c r="B3" s="65">
        <f>+lower!B3</f>
        <v>0</v>
      </c>
      <c r="C3" s="65">
        <f>+lower!C3</f>
        <v>0</v>
      </c>
      <c r="D3" s="65">
        <f>+lower!D3</f>
        <v>0</v>
      </c>
      <c r="E3" s="65">
        <f>+lower!E3</f>
        <v>0</v>
      </c>
      <c r="F3" s="65">
        <f>+lower!F3</f>
        <v>0</v>
      </c>
      <c r="G3" s="65">
        <f>+lower!G3</f>
        <v>0</v>
      </c>
      <c r="H3" s="65">
        <f>+lower!H3</f>
        <v>0</v>
      </c>
      <c r="I3" s="65">
        <f>+lower!I3</f>
        <v>0</v>
      </c>
      <c r="J3" s="65">
        <f>+lower!J3</f>
        <v>0</v>
      </c>
      <c r="K3" s="65">
        <f>+lower!K3</f>
        <v>0</v>
      </c>
      <c r="L3" s="65">
        <f>+lower!L3</f>
        <v>0</v>
      </c>
      <c r="M3" s="65">
        <f>+lower!M3</f>
        <v>0</v>
      </c>
      <c r="N3" s="65">
        <f>+lower!N3</f>
        <v>0</v>
      </c>
      <c r="O3" s="65">
        <f>+lower!O3</f>
        <v>0</v>
      </c>
      <c r="P3" s="65">
        <f>+lower!P3</f>
        <v>0</v>
      </c>
      <c r="Q3" s="65">
        <f>+lower!Q3</f>
        <v>0</v>
      </c>
      <c r="R3" s="65">
        <f>+lower!R3</f>
        <v>0</v>
      </c>
      <c r="S3" s="65">
        <f>+lower!S3</f>
        <v>0</v>
      </c>
      <c r="T3" s="65">
        <f>+lower!T3</f>
        <v>0</v>
      </c>
      <c r="U3" s="65">
        <f>+lower!U3</f>
        <v>0</v>
      </c>
      <c r="V3" s="65">
        <f>+lower!V3</f>
        <v>0.20047586515583404</v>
      </c>
      <c r="W3" s="65">
        <f>+lower!W3</f>
        <v>0.21131239840750077</v>
      </c>
      <c r="X3" s="65">
        <f>+lower!X3</f>
        <v>0.22214893165916752</v>
      </c>
      <c r="Y3" s="65">
        <f>+lower!Y3</f>
        <v>0.23298546491083419</v>
      </c>
      <c r="Z3" s="65">
        <f>+lower!Z3</f>
        <v>0.24382199816250094</v>
      </c>
      <c r="AA3" s="65">
        <f>+lower!AA3</f>
        <v>0.25465853141416761</v>
      </c>
      <c r="AB3" s="65">
        <f>+lower!AB3</f>
        <v>0.26549506466583428</v>
      </c>
      <c r="AC3" s="65">
        <f>+lower!AC3</f>
        <v>0.41449739687625153</v>
      </c>
      <c r="AD3" s="65">
        <f>+lower!AD3</f>
        <v>0.43600827659858493</v>
      </c>
      <c r="AE3" s="65">
        <f>+lower!AE3</f>
        <v>0.45793979441997051</v>
      </c>
      <c r="AF3" s="65">
        <f>+lower!AF3</f>
        <v>0.4802919503404085</v>
      </c>
      <c r="AG3" s="65">
        <f>+lower!AG3</f>
        <v>0.50306474435989867</v>
      </c>
      <c r="AH3" s="65">
        <f>+lower!AH3</f>
        <v>0.52625817647844086</v>
      </c>
      <c r="AI3" s="65">
        <f>+lower!AI3</f>
        <v>0.5498722466960354</v>
      </c>
      <c r="AJ3" s="65">
        <f>+lower!AJ3</f>
        <v>0.57390695501268185</v>
      </c>
      <c r="AK3" s="65">
        <f>+lower!AK3</f>
        <v>0.59836230142838076</v>
      </c>
      <c r="AL3" s="65">
        <f>+lower!AL3</f>
        <v>0.62323828594313158</v>
      </c>
      <c r="AM3" s="65">
        <f>+lower!AM3</f>
        <v>0.64853490855693496</v>
      </c>
      <c r="AN3" s="65">
        <f>+lower!AN3</f>
        <v>0.67425216926979048</v>
      </c>
      <c r="AO3" s="65">
        <f>+lower!AO3</f>
        <v>0.70039006808169801</v>
      </c>
      <c r="AP3" s="65">
        <f>+lower!AP3</f>
        <v>0.72058257664299186</v>
      </c>
      <c r="AQ3" s="65">
        <f>+lower!AQ3</f>
        <v>0.77293895531781009</v>
      </c>
      <c r="AR3" s="65">
        <f>+lower!AR3</f>
        <v>0.82899479375250307</v>
      </c>
      <c r="AS3" s="65">
        <f>+lower!AS3</f>
        <v>0.92454104925911096</v>
      </c>
      <c r="AT3" s="65">
        <f>+lower!AT3</f>
        <v>1.0219847817380858</v>
      </c>
      <c r="AU3" s="65">
        <f>+lower!AU3</f>
        <v>1.1384585502603126</v>
      </c>
      <c r="AV3" s="65">
        <f>+lower!AV3</f>
        <v>1.2571982378854625</v>
      </c>
      <c r="AW3" s="65">
        <f>+lower!AW3</f>
        <v>1.4000800961153383</v>
      </c>
      <c r="AX3" s="65">
        <f>+lower!AX3</f>
        <v>1.5360278734481376</v>
      </c>
      <c r="AY3" s="65">
        <f>+lower!AY3</f>
        <v>1.6448288346015223</v>
      </c>
      <c r="AZ3" s="65">
        <f>+lower!AZ3</f>
        <v>1.7213720400998762</v>
      </c>
      <c r="BA3" s="65">
        <f>+lower!BA3</f>
        <v>1.8898986228287502</v>
      </c>
      <c r="BB3" s="65">
        <f>+lower!BB3</f>
        <v>2.1711409387264715</v>
      </c>
      <c r="BC3" s="65">
        <f>+lower!BC3</f>
        <v>2.8898579999999998</v>
      </c>
      <c r="BD3" s="65">
        <f>+lower!BD3</f>
        <v>4.9134719999999996</v>
      </c>
      <c r="BE3" s="65">
        <f>+lower!BE3</f>
        <v>3.9279999999999999</v>
      </c>
      <c r="BF3" s="65">
        <f>+lower!BF3</f>
        <v>2.9580000000000002</v>
      </c>
      <c r="BG3" s="65">
        <f>+lower!BG3</f>
        <v>0</v>
      </c>
      <c r="BH3" s="65">
        <f>+lower!BH3</f>
        <v>0</v>
      </c>
      <c r="BI3" s="65">
        <f>+lower!BI3</f>
        <v>0</v>
      </c>
      <c r="BJ3" s="65">
        <f>+lower!BJ3</f>
        <v>0</v>
      </c>
      <c r="BK3" s="65">
        <f>+lower!BK3</f>
        <v>0</v>
      </c>
      <c r="BL3" s="65">
        <f>+lower!BL3</f>
        <v>0</v>
      </c>
      <c r="BM3" s="65">
        <f>+lower!BM3</f>
        <v>0</v>
      </c>
      <c r="BN3" s="65">
        <f>+lower!BN3</f>
        <v>0</v>
      </c>
      <c r="BO3" s="65">
        <f>+lower!BO3</f>
        <v>0</v>
      </c>
      <c r="BP3" s="65">
        <f>+lower!BP3</f>
        <v>0</v>
      </c>
      <c r="BQ3" s="65">
        <f>+lower!BQ3</f>
        <v>0</v>
      </c>
      <c r="BR3" s="65">
        <f>+lower!BR3</f>
        <v>0</v>
      </c>
      <c r="BS3" s="65">
        <f>+lower!BS3</f>
        <v>0</v>
      </c>
      <c r="BT3" s="65">
        <f>+lower!BT3</f>
        <v>0</v>
      </c>
      <c r="BU3" s="65">
        <f>+lower!BU3</f>
        <v>0</v>
      </c>
      <c r="BV3" s="65">
        <f>+lower!BV3</f>
        <v>0</v>
      </c>
      <c r="BW3" s="65">
        <f>+lower!BW3</f>
        <v>0</v>
      </c>
      <c r="BX3" s="65">
        <f>+lower!BX3</f>
        <v>0</v>
      </c>
      <c r="BY3" s="65">
        <f>+lower!BY3</f>
        <v>0</v>
      </c>
      <c r="BZ3" s="65">
        <f>+lower!BZ3</f>
        <v>0</v>
      </c>
      <c r="CA3" s="65">
        <f>+lower!CA3</f>
        <v>0</v>
      </c>
    </row>
    <row r="4" spans="1:79" x14ac:dyDescent="0.2">
      <c r="A4" s="9">
        <v>12</v>
      </c>
      <c r="B4" s="65">
        <f>+lower!B4</f>
        <v>0</v>
      </c>
      <c r="C4" s="65">
        <f>+lower!C4</f>
        <v>0</v>
      </c>
      <c r="D4" s="65">
        <f>+lower!D4</f>
        <v>0</v>
      </c>
      <c r="E4" s="65">
        <f>+lower!E4</f>
        <v>0</v>
      </c>
      <c r="F4" s="65">
        <f>+lower!F4</f>
        <v>0</v>
      </c>
      <c r="G4" s="65">
        <f>+lower!G4</f>
        <v>0</v>
      </c>
      <c r="H4" s="65">
        <f>+lower!H4</f>
        <v>0</v>
      </c>
      <c r="I4" s="65">
        <f>+lower!I4</f>
        <v>0</v>
      </c>
      <c r="J4" s="65">
        <f>+lower!J4</f>
        <v>0</v>
      </c>
      <c r="K4" s="65">
        <f>+lower!K4</f>
        <v>0</v>
      </c>
      <c r="L4" s="65">
        <f>+lower!L4</f>
        <v>0</v>
      </c>
      <c r="M4" s="65">
        <f>+lower!M4</f>
        <v>0</v>
      </c>
      <c r="N4" s="65">
        <f>+lower!N4</f>
        <v>0</v>
      </c>
      <c r="O4" s="65">
        <f>+lower!O4</f>
        <v>0</v>
      </c>
      <c r="P4" s="65">
        <f>+lower!P4</f>
        <v>0</v>
      </c>
      <c r="Q4" s="65">
        <f>+lower!Q4</f>
        <v>0</v>
      </c>
      <c r="R4" s="65">
        <f>+lower!R4</f>
        <v>0</v>
      </c>
      <c r="S4" s="65">
        <f>+lower!S4</f>
        <v>0</v>
      </c>
      <c r="T4" s="65">
        <f>+lower!T4</f>
        <v>0</v>
      </c>
      <c r="U4" s="65">
        <f>+lower!U4</f>
        <v>0</v>
      </c>
      <c r="V4" s="65">
        <f>+lower!V4</f>
        <v>0</v>
      </c>
      <c r="W4" s="65">
        <f>+lower!W4</f>
        <v>0</v>
      </c>
      <c r="X4" s="65">
        <f>+lower!X4</f>
        <v>0</v>
      </c>
      <c r="Y4" s="65">
        <f>+lower!Y4</f>
        <v>0</v>
      </c>
      <c r="Z4" s="65">
        <f>+lower!Z4</f>
        <v>0</v>
      </c>
      <c r="AA4" s="65">
        <f>+lower!AA4</f>
        <v>0</v>
      </c>
      <c r="AB4" s="65">
        <f>+lower!AB4</f>
        <v>0</v>
      </c>
      <c r="AC4" s="65">
        <f>+lower!AC4</f>
        <v>0</v>
      </c>
      <c r="AD4" s="65">
        <f>+lower!AD4</f>
        <v>0</v>
      </c>
      <c r="AE4" s="65">
        <f>+lower!AE4</f>
        <v>0</v>
      </c>
      <c r="AF4" s="65">
        <f>+lower!AF4</f>
        <v>0</v>
      </c>
      <c r="AG4" s="65">
        <f>+lower!AG4</f>
        <v>0</v>
      </c>
      <c r="AH4" s="65">
        <f>+lower!AH4</f>
        <v>0</v>
      </c>
      <c r="AI4" s="65">
        <f>+lower!AI4</f>
        <v>0</v>
      </c>
      <c r="AJ4" s="65">
        <f>+lower!AJ4</f>
        <v>0</v>
      </c>
      <c r="AK4" s="65">
        <f>+lower!AK4</f>
        <v>0</v>
      </c>
      <c r="AL4" s="65">
        <f>+lower!AL4</f>
        <v>0</v>
      </c>
      <c r="AM4" s="65">
        <f>+lower!AM4</f>
        <v>0</v>
      </c>
      <c r="AN4" s="65">
        <f>+lower!AN4</f>
        <v>0</v>
      </c>
      <c r="AO4" s="65">
        <f>+lower!AO4</f>
        <v>0</v>
      </c>
      <c r="AP4" s="65">
        <f>+lower!AP4</f>
        <v>0</v>
      </c>
      <c r="AQ4" s="65">
        <f>+lower!AQ4</f>
        <v>0</v>
      </c>
      <c r="AR4" s="65">
        <f>+lower!AR4</f>
        <v>0</v>
      </c>
      <c r="AS4" s="65">
        <f>+lower!AS4</f>
        <v>0</v>
      </c>
      <c r="AT4" s="65">
        <f>+lower!AT4</f>
        <v>0</v>
      </c>
      <c r="AU4" s="65">
        <f>+lower!AU4</f>
        <v>0</v>
      </c>
      <c r="AV4" s="65">
        <f>+lower!AV4</f>
        <v>0</v>
      </c>
      <c r="AW4" s="65">
        <f>+lower!AW4</f>
        <v>0</v>
      </c>
      <c r="AX4" s="65">
        <f>+lower!AX4</f>
        <v>0</v>
      </c>
      <c r="AY4" s="65">
        <f>+lower!AY4</f>
        <v>0</v>
      </c>
      <c r="AZ4" s="65">
        <f>+lower!AZ4</f>
        <v>0</v>
      </c>
      <c r="BA4" s="65">
        <f>+lower!BA4</f>
        <v>0</v>
      </c>
      <c r="BB4" s="65">
        <f>+lower!BB4</f>
        <v>0</v>
      </c>
      <c r="BC4" s="65">
        <f>+lower!BC4</f>
        <v>2.03566</v>
      </c>
      <c r="BD4" s="65">
        <f>+lower!BD4</f>
        <v>1.3398600000000001</v>
      </c>
      <c r="BE4" s="65">
        <f>+lower!BE4</f>
        <v>0.41243999999999997</v>
      </c>
      <c r="BF4" s="65">
        <f>+lower!BF4</f>
        <v>0.5423</v>
      </c>
      <c r="BG4" s="65">
        <f>+lower!BG4</f>
        <v>0.19503000000000001</v>
      </c>
      <c r="BH4" s="65">
        <f>+lower!BH4</f>
        <v>0.17126999999999998</v>
      </c>
      <c r="BI4" s="65">
        <f>+lower!BI4</f>
        <v>0.19305</v>
      </c>
      <c r="BJ4" s="65">
        <f>+lower!BJ4</f>
        <v>0.17027999999999999</v>
      </c>
      <c r="BK4" s="65">
        <f>+lower!BK4</f>
        <v>0.18809999999999999</v>
      </c>
      <c r="BL4" s="65">
        <f>+lower!BL4</f>
        <v>0.18512999999999999</v>
      </c>
      <c r="BM4" s="65">
        <f>+lower!BM4</f>
        <v>0.20393999999999998</v>
      </c>
      <c r="BN4" s="65">
        <f>+lower!BN4</f>
        <v>0.21185999999999999</v>
      </c>
      <c r="BO4" s="65">
        <f>+lower!BO4</f>
        <v>0.21284999999999998</v>
      </c>
      <c r="BP4" s="65">
        <f>+lower!BP4</f>
        <v>0.16830000000000001</v>
      </c>
      <c r="BQ4" s="65">
        <f>+lower!BQ4</f>
        <v>0.13662000000000002</v>
      </c>
      <c r="BR4" s="65">
        <f>+lower!BR4</f>
        <v>0.17720999999999998</v>
      </c>
      <c r="BS4" s="65">
        <f>+lower!BS4</f>
        <v>0.14473800000000384</v>
      </c>
      <c r="BT4" s="65">
        <f>+lower!BT4</f>
        <v>0.12784200000000218</v>
      </c>
      <c r="BU4" s="65">
        <f>+lower!BU4</f>
        <v>0.11574640000000208</v>
      </c>
      <c r="BV4" s="65">
        <f>+lower!BV4</f>
        <v>0.11291866666666781</v>
      </c>
      <c r="BW4" s="65">
        <f>+lower!BW4</f>
        <v>0.10386649777778047</v>
      </c>
      <c r="BX4" s="65">
        <f>+lower!BX4</f>
        <v>8.2959816296297437E-2</v>
      </c>
      <c r="BY4" s="65">
        <f>+lower!BY4</f>
        <v>7.6314047604939858E-2</v>
      </c>
      <c r="BZ4" s="65">
        <f>+lower!BZ4</f>
        <v>6.6769403193418425E-2</v>
      </c>
      <c r="CA4" s="65">
        <f>+lower!CA4</f>
        <v>5.5535252986558453E-2</v>
      </c>
    </row>
    <row r="5" spans="1:79" x14ac:dyDescent="0.2">
      <c r="A5" s="9">
        <v>16</v>
      </c>
      <c r="B5" s="65">
        <f>+lower!B5</f>
        <v>0</v>
      </c>
      <c r="C5" s="65">
        <f>+lower!C5</f>
        <v>0</v>
      </c>
      <c r="D5" s="65">
        <f>+lower!D5</f>
        <v>0</v>
      </c>
      <c r="E5" s="65">
        <f>+lower!E5</f>
        <v>0</v>
      </c>
      <c r="F5" s="65">
        <f>+lower!F5</f>
        <v>0</v>
      </c>
      <c r="G5" s="65">
        <f>+lower!G5</f>
        <v>0</v>
      </c>
      <c r="H5" s="65">
        <f>+lower!H5</f>
        <v>0</v>
      </c>
      <c r="I5" s="65">
        <f>+lower!I5</f>
        <v>0</v>
      </c>
      <c r="J5" s="65">
        <f>+lower!J5</f>
        <v>0</v>
      </c>
      <c r="K5" s="65">
        <f>+lower!K5</f>
        <v>0</v>
      </c>
      <c r="L5" s="65">
        <f>+lower!L5</f>
        <v>0</v>
      </c>
      <c r="M5" s="65">
        <f>+lower!M5</f>
        <v>0</v>
      </c>
      <c r="N5" s="65">
        <f>+lower!N5</f>
        <v>0</v>
      </c>
      <c r="O5" s="65">
        <f>+lower!O5</f>
        <v>0</v>
      </c>
      <c r="P5" s="65">
        <f>+lower!P5</f>
        <v>0</v>
      </c>
      <c r="Q5" s="65">
        <f>+lower!Q5</f>
        <v>0</v>
      </c>
      <c r="R5" s="65">
        <f>+lower!R5</f>
        <v>0</v>
      </c>
      <c r="S5" s="65">
        <f>+lower!S5</f>
        <v>0</v>
      </c>
      <c r="T5" s="65">
        <f>+lower!T5</f>
        <v>0</v>
      </c>
      <c r="U5" s="65">
        <f>+lower!U5</f>
        <v>0</v>
      </c>
      <c r="V5" s="65">
        <f>+lower!V5</f>
        <v>0</v>
      </c>
      <c r="W5" s="65">
        <f>+lower!W5</f>
        <v>0</v>
      </c>
      <c r="X5" s="65">
        <f>+lower!X5</f>
        <v>0</v>
      </c>
      <c r="Y5" s="65">
        <f>+lower!Y5</f>
        <v>0</v>
      </c>
      <c r="Z5" s="65">
        <f>+lower!Z5</f>
        <v>0</v>
      </c>
      <c r="AA5" s="65">
        <f>+lower!AA5</f>
        <v>0</v>
      </c>
      <c r="AB5" s="65">
        <f>+lower!AB5</f>
        <v>0</v>
      </c>
      <c r="AC5" s="65">
        <f>+lower!AC5</f>
        <v>0</v>
      </c>
      <c r="AD5" s="65">
        <f>+lower!AD5</f>
        <v>0</v>
      </c>
      <c r="AE5" s="65">
        <f>+lower!AE5</f>
        <v>0</v>
      </c>
      <c r="AF5" s="65">
        <f>+lower!AF5</f>
        <v>0</v>
      </c>
      <c r="AG5" s="65">
        <f>+lower!AG5</f>
        <v>0</v>
      </c>
      <c r="AH5" s="65">
        <f>+lower!AH5</f>
        <v>0</v>
      </c>
      <c r="AI5" s="65">
        <f>+lower!AI5</f>
        <v>0</v>
      </c>
      <c r="AJ5" s="65">
        <f>+lower!AJ5</f>
        <v>0</v>
      </c>
      <c r="AK5" s="65">
        <f>+lower!AK5</f>
        <v>0</v>
      </c>
      <c r="AL5" s="65">
        <f>+lower!AL5</f>
        <v>0</v>
      </c>
      <c r="AM5" s="65">
        <f>+lower!AM5</f>
        <v>0</v>
      </c>
      <c r="AN5" s="65">
        <f>+lower!AN5</f>
        <v>0</v>
      </c>
      <c r="AO5" s="65">
        <f>+lower!AO5</f>
        <v>0</v>
      </c>
      <c r="AP5" s="65">
        <f>+lower!AP5</f>
        <v>0</v>
      </c>
      <c r="AQ5" s="65">
        <f>+lower!AQ5</f>
        <v>0</v>
      </c>
      <c r="AR5" s="65">
        <f>+lower!AR5</f>
        <v>0</v>
      </c>
      <c r="AS5" s="65">
        <f>+lower!AS5</f>
        <v>0</v>
      </c>
      <c r="AT5" s="65">
        <f>+lower!AT5</f>
        <v>0</v>
      </c>
      <c r="AU5" s="65">
        <f>+lower!AU5</f>
        <v>0</v>
      </c>
      <c r="AV5" s="65">
        <f>+lower!AV5</f>
        <v>0</v>
      </c>
      <c r="AW5" s="65">
        <f>+lower!AW5</f>
        <v>0</v>
      </c>
      <c r="AX5" s="65">
        <f>+lower!AX5</f>
        <v>0</v>
      </c>
      <c r="AY5" s="65">
        <f>+lower!AY5</f>
        <v>0</v>
      </c>
      <c r="AZ5" s="65">
        <f>+lower!AZ5</f>
        <v>0</v>
      </c>
      <c r="BA5" s="65">
        <f>+lower!BA5</f>
        <v>0</v>
      </c>
      <c r="BB5" s="65">
        <f>+lower!BB5</f>
        <v>0</v>
      </c>
      <c r="BC5" s="65">
        <f>+lower!BC5</f>
        <v>0</v>
      </c>
      <c r="BD5" s="65">
        <f>+lower!BD5</f>
        <v>0</v>
      </c>
      <c r="BE5" s="65">
        <f>+lower!BE5</f>
        <v>0</v>
      </c>
      <c r="BF5" s="65">
        <f>+lower!BF5</f>
        <v>0</v>
      </c>
      <c r="BG5" s="65">
        <f>+lower!BG5</f>
        <v>0</v>
      </c>
      <c r="BH5" s="65">
        <f>+lower!BH5</f>
        <v>0</v>
      </c>
      <c r="BI5" s="65">
        <f>+lower!BI5</f>
        <v>0</v>
      </c>
      <c r="BJ5" s="65">
        <f>+lower!BJ5</f>
        <v>0</v>
      </c>
      <c r="BK5" s="65">
        <f>+lower!BK5</f>
        <v>0</v>
      </c>
      <c r="BL5" s="65">
        <f>+lower!BL5</f>
        <v>0</v>
      </c>
      <c r="BM5" s="65">
        <f>+lower!BM5</f>
        <v>0</v>
      </c>
      <c r="BN5" s="65">
        <f>+lower!BN5</f>
        <v>0</v>
      </c>
      <c r="BO5" s="65">
        <f>+lower!BO5</f>
        <v>0</v>
      </c>
      <c r="BP5" s="65">
        <f>+lower!BP5</f>
        <v>0</v>
      </c>
      <c r="BQ5" s="65">
        <f>+lower!BQ5</f>
        <v>0</v>
      </c>
      <c r="BR5" s="65">
        <f>+lower!BR5</f>
        <v>0</v>
      </c>
      <c r="BS5" s="65">
        <f>+lower!BS5</f>
        <v>0</v>
      </c>
      <c r="BT5" s="65">
        <f>+lower!BT5</f>
        <v>0</v>
      </c>
      <c r="BU5" s="65">
        <f>+lower!BU5</f>
        <v>0</v>
      </c>
      <c r="BV5" s="65">
        <f>+lower!BV5</f>
        <v>0</v>
      </c>
      <c r="BW5" s="65">
        <f>+lower!BW5</f>
        <v>0</v>
      </c>
      <c r="BX5" s="65">
        <f>+lower!BX5</f>
        <v>0</v>
      </c>
      <c r="BY5" s="65">
        <f>+lower!BY5</f>
        <v>0</v>
      </c>
      <c r="BZ5" s="65">
        <f>+lower!BZ5</f>
        <v>0</v>
      </c>
      <c r="CA5" s="65">
        <f>+lower!CA5</f>
        <v>0</v>
      </c>
    </row>
    <row r="6" spans="1:79" x14ac:dyDescent="0.2">
      <c r="A6" s="9">
        <v>20</v>
      </c>
      <c r="B6" s="65">
        <f>+lower!B6</f>
        <v>0</v>
      </c>
      <c r="C6" s="65">
        <f>+lower!C6</f>
        <v>0</v>
      </c>
      <c r="D6" s="65">
        <f>+lower!D6</f>
        <v>0</v>
      </c>
      <c r="E6" s="65">
        <f>+lower!E6</f>
        <v>0</v>
      </c>
      <c r="F6" s="65">
        <f>+lower!F6</f>
        <v>0</v>
      </c>
      <c r="G6" s="65">
        <f>+lower!G6</f>
        <v>0</v>
      </c>
      <c r="H6" s="65">
        <f>+lower!H6</f>
        <v>0</v>
      </c>
      <c r="I6" s="65">
        <f>+lower!I6</f>
        <v>0</v>
      </c>
      <c r="J6" s="65">
        <f>+lower!J6</f>
        <v>0</v>
      </c>
      <c r="K6" s="65">
        <f>+lower!K6</f>
        <v>0</v>
      </c>
      <c r="L6" s="65">
        <f>+lower!L6</f>
        <v>0</v>
      </c>
      <c r="M6" s="65">
        <f>+lower!M6</f>
        <v>0</v>
      </c>
      <c r="N6" s="65">
        <f>+lower!N6</f>
        <v>0</v>
      </c>
      <c r="O6" s="65">
        <f>+lower!O6</f>
        <v>0</v>
      </c>
      <c r="P6" s="65">
        <f>+lower!P6</f>
        <v>0</v>
      </c>
      <c r="Q6" s="65">
        <f>+lower!Q6</f>
        <v>0</v>
      </c>
      <c r="R6" s="65">
        <f>+lower!R6</f>
        <v>0</v>
      </c>
      <c r="S6" s="65">
        <f>+lower!S6</f>
        <v>0</v>
      </c>
      <c r="T6" s="65">
        <f>+lower!T6</f>
        <v>0</v>
      </c>
      <c r="U6" s="65">
        <f>+lower!U6</f>
        <v>0</v>
      </c>
      <c r="V6" s="65">
        <f>+lower!V6</f>
        <v>0</v>
      </c>
      <c r="W6" s="65">
        <f>+lower!W6</f>
        <v>0</v>
      </c>
      <c r="X6" s="65">
        <f>+lower!X6</f>
        <v>0</v>
      </c>
      <c r="Y6" s="65">
        <f>+lower!Y6</f>
        <v>0</v>
      </c>
      <c r="Z6" s="65">
        <f>+lower!Z6</f>
        <v>0</v>
      </c>
      <c r="AA6" s="65">
        <f>+lower!AA6</f>
        <v>0</v>
      </c>
      <c r="AB6" s="65">
        <f>+lower!AB6</f>
        <v>0</v>
      </c>
      <c r="AC6" s="65">
        <f>+lower!AC6</f>
        <v>0</v>
      </c>
      <c r="AD6" s="65">
        <f>+lower!AD6</f>
        <v>0</v>
      </c>
      <c r="AE6" s="65">
        <f>+lower!AE6</f>
        <v>0</v>
      </c>
      <c r="AF6" s="65">
        <f>+lower!AF6</f>
        <v>0</v>
      </c>
      <c r="AG6" s="65">
        <f>+lower!AG6</f>
        <v>0</v>
      </c>
      <c r="AH6" s="65">
        <f>+lower!AH6</f>
        <v>0</v>
      </c>
      <c r="AI6" s="65">
        <f>+lower!AI6</f>
        <v>0</v>
      </c>
      <c r="AJ6" s="65">
        <f>+lower!AJ6</f>
        <v>0</v>
      </c>
      <c r="AK6" s="65">
        <f>+lower!AK6</f>
        <v>0</v>
      </c>
      <c r="AL6" s="65">
        <f>+lower!AL6</f>
        <v>0</v>
      </c>
      <c r="AM6" s="65">
        <f>+lower!AM6</f>
        <v>0</v>
      </c>
      <c r="AN6" s="65">
        <f>+lower!AN6</f>
        <v>0</v>
      </c>
      <c r="AO6" s="65">
        <f>+lower!AO6</f>
        <v>0</v>
      </c>
      <c r="AP6" s="65">
        <f>+lower!AP6</f>
        <v>0</v>
      </c>
      <c r="AQ6" s="65">
        <f>+lower!AQ6</f>
        <v>0</v>
      </c>
      <c r="AR6" s="65">
        <f>+lower!AR6</f>
        <v>0</v>
      </c>
      <c r="AS6" s="65">
        <f>+lower!AS6</f>
        <v>0</v>
      </c>
      <c r="AT6" s="65">
        <f>+lower!AT6</f>
        <v>0</v>
      </c>
      <c r="AU6" s="65">
        <f>+lower!AU6</f>
        <v>0</v>
      </c>
      <c r="AV6" s="65">
        <f>+lower!AV6</f>
        <v>0</v>
      </c>
      <c r="AW6" s="65">
        <f>+lower!AW6</f>
        <v>0</v>
      </c>
      <c r="AX6" s="65">
        <f>+lower!AX6</f>
        <v>0</v>
      </c>
      <c r="AY6" s="65">
        <f>+lower!AY6</f>
        <v>0</v>
      </c>
      <c r="AZ6" s="65">
        <f>+lower!AZ6</f>
        <v>0</v>
      </c>
      <c r="BA6" s="65">
        <f>+lower!BA6</f>
        <v>0</v>
      </c>
      <c r="BB6" s="65">
        <f>+lower!BB6</f>
        <v>0</v>
      </c>
      <c r="BC6" s="65">
        <f>+lower!BC6</f>
        <v>0</v>
      </c>
      <c r="BD6" s="65">
        <f>+lower!BD6</f>
        <v>0</v>
      </c>
      <c r="BE6" s="65">
        <f>+lower!BE6</f>
        <v>0</v>
      </c>
      <c r="BF6" s="65">
        <f>+lower!BF6</f>
        <v>0</v>
      </c>
      <c r="BG6" s="65">
        <f>+lower!BG6</f>
        <v>0</v>
      </c>
      <c r="BH6" s="65">
        <f>+lower!BH6</f>
        <v>0</v>
      </c>
      <c r="BI6" s="65">
        <f>+lower!BI6</f>
        <v>0</v>
      </c>
      <c r="BJ6" s="65">
        <f>+lower!BJ6</f>
        <v>0</v>
      </c>
      <c r="BK6" s="65">
        <f>+lower!BK6</f>
        <v>0</v>
      </c>
      <c r="BL6" s="65">
        <f>+lower!BL6</f>
        <v>0</v>
      </c>
      <c r="BM6" s="65">
        <f>+lower!BM6</f>
        <v>0</v>
      </c>
      <c r="BN6" s="65">
        <f>+lower!BN6</f>
        <v>0</v>
      </c>
      <c r="BO6" s="65">
        <f>+lower!BO6</f>
        <v>0</v>
      </c>
      <c r="BP6" s="65">
        <f>+lower!BP6</f>
        <v>0</v>
      </c>
      <c r="BQ6" s="65">
        <f>+lower!BQ6</f>
        <v>0</v>
      </c>
      <c r="BR6" s="65">
        <f>+lower!BR6</f>
        <v>0</v>
      </c>
      <c r="BS6" s="65">
        <f>+lower!BS6</f>
        <v>0</v>
      </c>
      <c r="BT6" s="65">
        <f>+lower!BT6</f>
        <v>0</v>
      </c>
      <c r="BU6" s="65">
        <f>+lower!BU6</f>
        <v>0</v>
      </c>
      <c r="BV6" s="65">
        <f>+lower!BV6</f>
        <v>0</v>
      </c>
      <c r="BW6" s="65">
        <f>+lower!BW6</f>
        <v>0</v>
      </c>
      <c r="BX6" s="65">
        <f>+lower!BX6</f>
        <v>0</v>
      </c>
      <c r="BY6" s="65">
        <f>+lower!BY6</f>
        <v>0</v>
      </c>
      <c r="BZ6" s="65">
        <f>+lower!BZ6</f>
        <v>0</v>
      </c>
      <c r="CA6" s="65">
        <f>+lower!CA6</f>
        <v>0</v>
      </c>
    </row>
    <row r="7" spans="1:79" x14ac:dyDescent="0.2">
      <c r="A7" s="9">
        <v>24</v>
      </c>
      <c r="B7" s="65">
        <f>+lower!B7</f>
        <v>0</v>
      </c>
      <c r="C7" s="65">
        <f>+lower!C7</f>
        <v>0</v>
      </c>
      <c r="D7" s="65">
        <f>+lower!D7</f>
        <v>1.7807628613391675E-7</v>
      </c>
      <c r="E7" s="65">
        <f>+lower!E7</f>
        <v>6.6778607300218669E-7</v>
      </c>
      <c r="F7" s="65">
        <f>+lower!F7</f>
        <v>2.2259535766739571E-6</v>
      </c>
      <c r="G7" s="65">
        <f>+lower!G7</f>
        <v>6.9561049271061188E-6</v>
      </c>
      <c r="H7" s="65">
        <f>+lower!H7</f>
        <v>2.0868314781318359E-5</v>
      </c>
      <c r="I7" s="65">
        <f>+lower!I7</f>
        <v>6.0865918112178562E-5</v>
      </c>
      <c r="J7" s="65">
        <f>+lower!J7</f>
        <v>1.7390262317765288E-4</v>
      </c>
      <c r="K7" s="65">
        <f>+lower!K7</f>
        <v>4.8910112768714886E-4</v>
      </c>
      <c r="L7" s="65">
        <f>+lower!L7</f>
        <v>1.3586142435754137E-3</v>
      </c>
      <c r="M7" s="65">
        <f>+lower!M7</f>
        <v>3.0369024268156308E-3</v>
      </c>
      <c r="N7" s="65">
        <f>+lower!N7</f>
        <v>6.7131527329608648E-3</v>
      </c>
      <c r="O7" s="65">
        <f>+lower!O7</f>
        <v>1.4705001224580946E-2</v>
      </c>
      <c r="P7" s="65">
        <f>+lower!P7</f>
        <v>3.1967393966480323E-2</v>
      </c>
      <c r="Q7" s="65">
        <f>+lower!Q7</f>
        <v>6.9049570967597465E-2</v>
      </c>
      <c r="R7" s="65">
        <f>+lower!R7</f>
        <v>0.14832870800446873</v>
      </c>
      <c r="S7" s="65">
        <f>+lower!S7</f>
        <v>0.31711654814748486</v>
      </c>
      <c r="T7" s="65">
        <f>+lower!T7</f>
        <v>0.67515136057206437</v>
      </c>
      <c r="U7" s="65">
        <f>+lower!U7</f>
        <v>1.3963357684558599</v>
      </c>
      <c r="V7" s="65">
        <f>+lower!V7</f>
        <v>2.7251564008545142</v>
      </c>
      <c r="W7" s="65">
        <f>+lower!W7</f>
        <v>3.3512058442940647</v>
      </c>
      <c r="X7" s="65">
        <f>+lower!X7</f>
        <v>4.0263572048661285</v>
      </c>
      <c r="Y7" s="65">
        <f>+lower!Y7</f>
        <v>4.7506104825707078</v>
      </c>
      <c r="Z7" s="65">
        <f>+lower!Z7</f>
        <v>5.8001639612781899</v>
      </c>
      <c r="AA7" s="65">
        <f>+lower!AA7</f>
        <v>6.9233703156844415</v>
      </c>
      <c r="AB7" s="65">
        <f>+lower!AB7</f>
        <v>7.669105682134493</v>
      </c>
      <c r="AC7" s="65">
        <f>+lower!AC7</f>
        <v>8.4516674864339301</v>
      </c>
      <c r="AD7" s="65">
        <f>+lower!AD7</f>
        <v>4.0676631771833325</v>
      </c>
      <c r="AE7" s="65">
        <f>+lower!AE7</f>
        <v>4.1786413800695952</v>
      </c>
      <c r="AF7" s="65">
        <f>+lower!AF7</f>
        <v>4.2945265702970667</v>
      </c>
      <c r="AG7" s="65">
        <f>+lower!AG7</f>
        <v>4.4158219322330883</v>
      </c>
      <c r="AH7" s="65">
        <f>+lower!AH7</f>
        <v>4.5431101432098053</v>
      </c>
      <c r="AI7" s="65">
        <f>+lower!AI7</f>
        <v>4.6770706863242779</v>
      </c>
      <c r="AJ7" s="65">
        <f>+lower!AJ7</f>
        <v>4.8185020725751517</v>
      </c>
      <c r="AK7" s="65">
        <f>+lower!AK7</f>
        <v>4.9683507228920973</v>
      </c>
      <c r="AL7" s="65">
        <f>+lower!AL7</f>
        <v>5.1277490277534232</v>
      </c>
      <c r="AM7" s="65">
        <f>+lower!AM7</f>
        <v>5.2980662759782531</v>
      </c>
      <c r="AN7" s="65">
        <f>+lower!AN7</f>
        <v>5.4809779830882945</v>
      </c>
      <c r="AO7" s="65">
        <f>+lower!AO7</f>
        <v>5.6785621062941614</v>
      </c>
      <c r="AP7" s="65">
        <f>+lower!AP7</f>
        <v>5.8934355293076424</v>
      </c>
      <c r="AQ7" s="65">
        <f>+lower!AQ7</f>
        <v>6.1289525836454786</v>
      </c>
      <c r="AR7" s="65">
        <f>+lower!AR7</f>
        <v>6.3895022880585346</v>
      </c>
      <c r="AS7" s="65">
        <f>+lower!AS7</f>
        <v>6.6809687258798878</v>
      </c>
      <c r="AT7" s="65">
        <f>+lower!AT7</f>
        <v>7.0114733196807819</v>
      </c>
      <c r="AU7" s="65">
        <f>+lower!AU7</f>
        <v>7.3926310155922295</v>
      </c>
      <c r="AV7" s="65">
        <f>+lower!AV7</f>
        <v>7.8418068518316453</v>
      </c>
      <c r="AW7" s="65">
        <f>+lower!AW7</f>
        <v>8.3864871206124754</v>
      </c>
      <c r="AX7" s="65">
        <f>+lower!AX7</f>
        <v>9.0169150378274558</v>
      </c>
      <c r="AY7" s="65">
        <f>+lower!AY7</f>
        <v>9.8689066043319151</v>
      </c>
      <c r="AZ7" s="65">
        <f>+lower!AZ7</f>
        <v>11.134958308938685</v>
      </c>
      <c r="BA7" s="65">
        <f>+lower!BA7</f>
        <v>13.390727559145455</v>
      </c>
      <c r="BB7" s="65">
        <f>+lower!BB7</f>
        <v>20.068918964758652</v>
      </c>
      <c r="BC7" s="65">
        <f>+lower!BC7</f>
        <v>24.349999999999998</v>
      </c>
      <c r="BD7" s="65">
        <f>+lower!BD7</f>
        <v>24.45</v>
      </c>
      <c r="BE7" s="65">
        <f>+lower!BE7</f>
        <v>11.783999999999999</v>
      </c>
      <c r="BF7" s="65">
        <f>+lower!BF7</f>
        <v>3.1098439999999998</v>
      </c>
      <c r="BG7" s="65">
        <f>+lower!BG7</f>
        <v>4.25007</v>
      </c>
      <c r="BH7" s="65">
        <f>+lower!BH7</f>
        <v>3.8550599999999999</v>
      </c>
      <c r="BI7" s="65">
        <f>+lower!BI7</f>
        <v>3.6679499999999998</v>
      </c>
      <c r="BJ7" s="65">
        <f>+lower!BJ7</f>
        <v>7.7883300000000002</v>
      </c>
      <c r="BK7" s="65">
        <f>+lower!BK7</f>
        <v>11.109779999999999</v>
      </c>
      <c r="BL7" s="65">
        <f>+lower!BL7</f>
        <v>12.27303</v>
      </c>
      <c r="BM7" s="65">
        <f>+lower!BM7</f>
        <v>7.6665599999999996</v>
      </c>
      <c r="BN7" s="65">
        <f>+lower!BN7</f>
        <v>8.9218799999999998</v>
      </c>
      <c r="BO7" s="65">
        <f>+lower!BO7</f>
        <v>16.385489999999997</v>
      </c>
      <c r="BP7" s="65">
        <f>+lower!BP7</f>
        <v>23.469930000000002</v>
      </c>
      <c r="BQ7" s="65">
        <f>+lower!BQ7</f>
        <v>23.665950000000002</v>
      </c>
      <c r="BR7" s="65">
        <f>+lower!BR7</f>
        <v>25.777619999999999</v>
      </c>
      <c r="BS7" s="65">
        <f>+lower!BS7</f>
        <v>31.835099999999183</v>
      </c>
      <c r="BT7" s="65">
        <f>+lower!BT7</f>
        <v>35.969845999998888</v>
      </c>
      <c r="BU7" s="65">
        <f>+lower!BU7</f>
        <v>38.696885333332567</v>
      </c>
      <c r="BV7" s="65">
        <f>+lower!BV7</f>
        <v>41.812949688887471</v>
      </c>
      <c r="BW7" s="65">
        <f>+lower!BW7</f>
        <v>46.322479214812468</v>
      </c>
      <c r="BX7" s="65">
        <f>+lower!BX7</f>
        <v>50.274301820244965</v>
      </c>
      <c r="BY7" s="65">
        <f>+lower!BY7</f>
        <v>53.455590986335466</v>
      </c>
      <c r="BZ7" s="65">
        <f>+lower!BZ7</f>
        <v>57.089059232436057</v>
      </c>
      <c r="CA7" s="65">
        <f>+lower!CA7</f>
        <v>61.025939312003381</v>
      </c>
    </row>
    <row r="8" spans="1:79" x14ac:dyDescent="0.2">
      <c r="A8" s="9">
        <v>28</v>
      </c>
      <c r="B8" s="65">
        <f>+lower!B8</f>
        <v>0</v>
      </c>
      <c r="C8" s="65">
        <f>+lower!C8</f>
        <v>0</v>
      </c>
      <c r="D8" s="65">
        <f>+lower!D8</f>
        <v>0</v>
      </c>
      <c r="E8" s="65">
        <f>+lower!E8</f>
        <v>0</v>
      </c>
      <c r="F8" s="65">
        <f>+lower!F8</f>
        <v>0</v>
      </c>
      <c r="G8" s="65">
        <f>+lower!G8</f>
        <v>0</v>
      </c>
      <c r="H8" s="65">
        <f>+lower!H8</f>
        <v>0</v>
      </c>
      <c r="I8" s="65">
        <f>+lower!I8</f>
        <v>0</v>
      </c>
      <c r="J8" s="65">
        <f>+lower!J8</f>
        <v>0</v>
      </c>
      <c r="K8" s="65">
        <f>+lower!K8</f>
        <v>0</v>
      </c>
      <c r="L8" s="65">
        <f>+lower!L8</f>
        <v>0</v>
      </c>
      <c r="M8" s="65">
        <f>+lower!M8</f>
        <v>0</v>
      </c>
      <c r="N8" s="65">
        <f>+lower!N8</f>
        <v>0</v>
      </c>
      <c r="O8" s="65">
        <f>+lower!O8</f>
        <v>0</v>
      </c>
      <c r="P8" s="65">
        <f>+lower!P8</f>
        <v>0</v>
      </c>
      <c r="Q8" s="65">
        <f>+lower!Q8</f>
        <v>0</v>
      </c>
      <c r="R8" s="65">
        <f>+lower!R8</f>
        <v>0</v>
      </c>
      <c r="S8" s="65">
        <f>+lower!S8</f>
        <v>0</v>
      </c>
      <c r="T8" s="65">
        <f>+lower!T8</f>
        <v>0</v>
      </c>
      <c r="U8" s="65">
        <f>+lower!U8</f>
        <v>0</v>
      </c>
      <c r="V8" s="65">
        <f>+lower!V8</f>
        <v>0</v>
      </c>
      <c r="W8" s="65">
        <f>+lower!W8</f>
        <v>0</v>
      </c>
      <c r="X8" s="65">
        <f>+lower!X8</f>
        <v>0</v>
      </c>
      <c r="Y8" s="65">
        <f>+lower!Y8</f>
        <v>0</v>
      </c>
      <c r="Z8" s="65">
        <f>+lower!Z8</f>
        <v>0</v>
      </c>
      <c r="AA8" s="65">
        <f>+lower!AA8</f>
        <v>0</v>
      </c>
      <c r="AB8" s="65">
        <f>+lower!AB8</f>
        <v>0</v>
      </c>
      <c r="AC8" s="65">
        <f>+lower!AC8</f>
        <v>0</v>
      </c>
      <c r="AD8" s="65">
        <f>+lower!AD8</f>
        <v>0</v>
      </c>
      <c r="AE8" s="65">
        <f>+lower!AE8</f>
        <v>0</v>
      </c>
      <c r="AF8" s="65">
        <f>+lower!AF8</f>
        <v>0</v>
      </c>
      <c r="AG8" s="65">
        <f>+lower!AG8</f>
        <v>0</v>
      </c>
      <c r="AH8" s="65">
        <f>+lower!AH8</f>
        <v>0</v>
      </c>
      <c r="AI8" s="65">
        <f>+lower!AI8</f>
        <v>0</v>
      </c>
      <c r="AJ8" s="65">
        <f>+lower!AJ8</f>
        <v>0</v>
      </c>
      <c r="AK8" s="65">
        <f>+lower!AK8</f>
        <v>0</v>
      </c>
      <c r="AL8" s="65">
        <f>+lower!AL8</f>
        <v>0</v>
      </c>
      <c r="AM8" s="65">
        <f>+lower!AM8</f>
        <v>0</v>
      </c>
      <c r="AN8" s="65">
        <f>+lower!AN8</f>
        <v>0</v>
      </c>
      <c r="AO8" s="65">
        <f>+lower!AO8</f>
        <v>0</v>
      </c>
      <c r="AP8" s="65">
        <f>+lower!AP8</f>
        <v>0</v>
      </c>
      <c r="AQ8" s="65">
        <f>+lower!AQ8</f>
        <v>0</v>
      </c>
      <c r="AR8" s="65">
        <f>+lower!AR8</f>
        <v>0</v>
      </c>
      <c r="AS8" s="65">
        <f>+lower!AS8</f>
        <v>0</v>
      </c>
      <c r="AT8" s="65">
        <f>+lower!AT8</f>
        <v>0</v>
      </c>
      <c r="AU8" s="65">
        <f>+lower!AU8</f>
        <v>0</v>
      </c>
      <c r="AV8" s="65">
        <f>+lower!AV8</f>
        <v>0</v>
      </c>
      <c r="AW8" s="65">
        <f>+lower!AW8</f>
        <v>0</v>
      </c>
      <c r="AX8" s="65">
        <f>+lower!AX8</f>
        <v>0</v>
      </c>
      <c r="AY8" s="65">
        <f>+lower!AY8</f>
        <v>0</v>
      </c>
      <c r="AZ8" s="65">
        <f>+lower!AZ8</f>
        <v>0</v>
      </c>
      <c r="BA8" s="65">
        <f>+lower!BA8</f>
        <v>0</v>
      </c>
      <c r="BB8" s="65">
        <f>+lower!BB8</f>
        <v>0</v>
      </c>
      <c r="BC8" s="65">
        <f>+lower!BC8</f>
        <v>0</v>
      </c>
      <c r="BD8" s="65">
        <f>+lower!BD8</f>
        <v>0</v>
      </c>
      <c r="BE8" s="65">
        <f>+lower!BE8</f>
        <v>0</v>
      </c>
      <c r="BF8" s="65">
        <f>+lower!BF8</f>
        <v>0</v>
      </c>
      <c r="BG8" s="65">
        <f>+lower!BG8</f>
        <v>0</v>
      </c>
      <c r="BH8" s="65">
        <f>+lower!BH8</f>
        <v>0</v>
      </c>
      <c r="BI8" s="65">
        <f>+lower!BI8</f>
        <v>0</v>
      </c>
      <c r="BJ8" s="65">
        <f>+lower!BJ8</f>
        <v>0</v>
      </c>
      <c r="BK8" s="65">
        <f>+lower!BK8</f>
        <v>0</v>
      </c>
      <c r="BL8" s="65">
        <f>+lower!BL8</f>
        <v>0</v>
      </c>
      <c r="BM8" s="65">
        <f>+lower!BM8</f>
        <v>0</v>
      </c>
      <c r="BN8" s="65">
        <f>+lower!BN8</f>
        <v>0</v>
      </c>
      <c r="BO8" s="65">
        <f>+lower!BO8</f>
        <v>0</v>
      </c>
      <c r="BP8" s="65">
        <f>+lower!BP8</f>
        <v>0</v>
      </c>
      <c r="BQ8" s="65">
        <f>+lower!BQ8</f>
        <v>0</v>
      </c>
      <c r="BR8" s="65">
        <f>+lower!BR8</f>
        <v>0</v>
      </c>
      <c r="BS8" s="65">
        <f>+lower!BS8</f>
        <v>0</v>
      </c>
      <c r="BT8" s="65">
        <f>+lower!BT8</f>
        <v>0</v>
      </c>
      <c r="BU8" s="65">
        <f>+lower!BU8</f>
        <v>0</v>
      </c>
      <c r="BV8" s="65">
        <f>+lower!BV8</f>
        <v>0</v>
      </c>
      <c r="BW8" s="65">
        <f>+lower!BW8</f>
        <v>0</v>
      </c>
      <c r="BX8" s="65">
        <f>+lower!BX8</f>
        <v>0</v>
      </c>
      <c r="BY8" s="65">
        <f>+lower!BY8</f>
        <v>0</v>
      </c>
      <c r="BZ8" s="65">
        <f>+lower!BZ8</f>
        <v>0</v>
      </c>
      <c r="CA8" s="65">
        <f>+lower!CA8</f>
        <v>0</v>
      </c>
    </row>
    <row r="9" spans="1:79" x14ac:dyDescent="0.2">
      <c r="A9" s="9">
        <v>31</v>
      </c>
      <c r="B9" s="65">
        <f>+lower!B9</f>
        <v>0</v>
      </c>
      <c r="C9" s="65">
        <f>+lower!C9</f>
        <v>0</v>
      </c>
      <c r="D9" s="65">
        <f>+lower!D9</f>
        <v>0</v>
      </c>
      <c r="E9" s="65">
        <f>+lower!E9</f>
        <v>0</v>
      </c>
      <c r="F9" s="65">
        <f>+lower!F9</f>
        <v>0</v>
      </c>
      <c r="G9" s="65">
        <f>+lower!G9</f>
        <v>0</v>
      </c>
      <c r="H9" s="65">
        <f>+lower!H9</f>
        <v>0</v>
      </c>
      <c r="I9" s="65">
        <f>+lower!I9</f>
        <v>0</v>
      </c>
      <c r="J9" s="65">
        <f>+lower!J9</f>
        <v>0</v>
      </c>
      <c r="K9" s="65">
        <f>+lower!K9</f>
        <v>0</v>
      </c>
      <c r="L9" s="65">
        <f>+lower!L9</f>
        <v>1.1297341705269609E-4</v>
      </c>
      <c r="M9" s="65">
        <f>+lower!M9</f>
        <v>2.0292494029423353E-4</v>
      </c>
      <c r="N9" s="65">
        <f>+lower!N9</f>
        <v>3.6045877552265155E-4</v>
      </c>
      <c r="O9" s="65">
        <f>+lower!O9</f>
        <v>6.3448100793527982E-4</v>
      </c>
      <c r="P9" s="65">
        <f>+lower!P9</f>
        <v>1.1083713259738973E-3</v>
      </c>
      <c r="Q9" s="65">
        <f>+lower!Q9</f>
        <v>1.9238159443689777E-3</v>
      </c>
      <c r="R9" s="65">
        <f>+lower!R9</f>
        <v>3.3208727611131177E-3</v>
      </c>
      <c r="S9" s="65">
        <f>+lower!S9</f>
        <v>5.7051939676758621E-3</v>
      </c>
      <c r="T9" s="65">
        <f>+lower!T9</f>
        <v>9.7606141036850891E-3</v>
      </c>
      <c r="U9" s="65">
        <f>+lower!U9</f>
        <v>1.6411593256808552E-2</v>
      </c>
      <c r="V9" s="65">
        <f>+lower!V9</f>
        <v>2.7424828359374289E-2</v>
      </c>
      <c r="W9" s="65">
        <f>+lower!W9</f>
        <v>4.3360877270902591E-2</v>
      </c>
      <c r="X9" s="65">
        <f>+lower!X9</f>
        <v>6.0779349336991681E-2</v>
      </c>
      <c r="Y9" s="65">
        <f>+lower!Y9</f>
        <v>7.9680244557641527E-2</v>
      </c>
      <c r="Z9" s="65">
        <f>+lower!Z9</f>
        <v>6.6709041955234777E-2</v>
      </c>
      <c r="AA9" s="65">
        <f>+lower!AA9</f>
        <v>8.7092360330445401E-2</v>
      </c>
      <c r="AB9" s="65">
        <f>+lower!AB9</f>
        <v>0.10895810186021676</v>
      </c>
      <c r="AC9" s="65">
        <f>+lower!AC9</f>
        <v>0.13230626654454897</v>
      </c>
      <c r="AD9" s="65">
        <f>+lower!AD9</f>
        <v>8.7349276531957912E-2</v>
      </c>
      <c r="AE9" s="65">
        <f>+lower!AE9</f>
        <v>9.5873493211063449E-2</v>
      </c>
      <c r="AF9" s="65">
        <f>+lower!AF9</f>
        <v>0.10521182047188132</v>
      </c>
      <c r="AG9" s="65">
        <f>+lower!AG9</f>
        <v>0.11544074746220312</v>
      </c>
      <c r="AH9" s="65">
        <f>+lower!AH9</f>
        <v>0.12664385797541272</v>
      </c>
      <c r="AI9" s="65">
        <f>+lower!AI9</f>
        <v>0.13891248171678083</v>
      </c>
      <c r="AJ9" s="65">
        <f>+lower!AJ9</f>
        <v>0.15234640484576992</v>
      </c>
      <c r="AK9" s="65">
        <f>+lower!AK9</f>
        <v>0.16705464515100174</v>
      </c>
      <c r="AL9" s="65">
        <f>+lower!AL9</f>
        <v>0.18315629769567662</v>
      </c>
      <c r="AM9" s="65">
        <f>+lower!AM9</f>
        <v>0.20078145729535982</v>
      </c>
      <c r="AN9" s="65">
        <f>+lower!AN9</f>
        <v>0.22007222476099245</v>
      </c>
      <c r="AO9" s="65">
        <f>+lower!AO9</f>
        <v>0.24118380446190157</v>
      </c>
      <c r="AP9" s="65">
        <f>+lower!AP9</f>
        <v>0.26428570144101093</v>
      </c>
      <c r="AQ9" s="65">
        <f>+lower!AQ9</f>
        <v>0.28956302705231973</v>
      </c>
      <c r="AR9" s="65">
        <f>+lower!AR9</f>
        <v>0.31721792289439521</v>
      </c>
      <c r="AS9" s="65">
        <f>+lower!AS9</f>
        <v>0.34747111368895328</v>
      </c>
      <c r="AT9" s="65">
        <f>+lower!AT9</f>
        <v>0.38056360070694889</v>
      </c>
      <c r="AU9" s="65">
        <f>+lower!AU9</f>
        <v>0.41675850838288148</v>
      </c>
      <c r="AV9" s="65">
        <f>+lower!AV9</f>
        <v>0.45634309788878241</v>
      </c>
      <c r="AW9" s="65">
        <f>+lower!AW9</f>
        <v>0.49963096267078572</v>
      </c>
      <c r="AX9" s="65">
        <f>+lower!AX9</f>
        <v>0.54354589465290215</v>
      </c>
      <c r="AY9" s="65">
        <f>+lower!AY9</f>
        <v>0.59131032250237969</v>
      </c>
      <c r="AZ9" s="65">
        <f>+lower!AZ9</f>
        <v>0.64326086405834726</v>
      </c>
      <c r="BA9" s="65">
        <f>+lower!BA9</f>
        <v>0.6997635075229317</v>
      </c>
      <c r="BB9" s="65">
        <f>+lower!BB9</f>
        <v>0.76121616889787547</v>
      </c>
      <c r="BC9" s="65">
        <f>+lower!BC9</f>
        <v>1.0278935918656893</v>
      </c>
      <c r="BD9" s="65">
        <f>+lower!BD9</f>
        <v>3.0613578158878769</v>
      </c>
      <c r="BE9" s="65">
        <f>+lower!BE9</f>
        <v>5.8491520534164829</v>
      </c>
      <c r="BF9" s="65">
        <f>+lower!BF9</f>
        <v>5.4144267226695417</v>
      </c>
      <c r="BG9" s="65">
        <f>+lower!BG9</f>
        <v>4.4183700000000004</v>
      </c>
      <c r="BH9" s="65">
        <f>+lower!BH9</f>
        <v>3.7491300000000001</v>
      </c>
      <c r="BI9" s="65">
        <f>+lower!BI9</f>
        <v>3.5402399999999998</v>
      </c>
      <c r="BJ9" s="65">
        <f>+lower!BJ9</f>
        <v>3.29373</v>
      </c>
      <c r="BK9" s="65">
        <f>+lower!BK9</f>
        <v>2.5472700000000001</v>
      </c>
      <c r="BL9" s="65">
        <f>+lower!BL9</f>
        <v>2.2908599999999999</v>
      </c>
      <c r="BM9" s="65">
        <f>+lower!BM9</f>
        <v>1.1879999999999999</v>
      </c>
      <c r="BN9" s="65">
        <f>+lower!BN9</f>
        <v>1.0444499999999999</v>
      </c>
      <c r="BO9" s="65">
        <f>+lower!BO9</f>
        <v>1.3236299999999999</v>
      </c>
      <c r="BP9" s="65">
        <f>+lower!BP9</f>
        <v>1.70478</v>
      </c>
      <c r="BQ9" s="65">
        <f>+lower!BQ9</f>
        <v>1.6235999999999999</v>
      </c>
      <c r="BR9" s="65">
        <f>+lower!BR9</f>
        <v>1.7463599999999999</v>
      </c>
      <c r="BS9" s="65">
        <f>+lower!BS9</f>
        <v>1.9295099999999559</v>
      </c>
      <c r="BT9" s="65">
        <f>+lower!BT9</f>
        <v>2.1232859999999731</v>
      </c>
      <c r="BU9" s="65">
        <f>+lower!BU9</f>
        <v>2.2213839999999281</v>
      </c>
      <c r="BV9" s="65">
        <f>+lower!BV9</f>
        <v>2.3180094666665756</v>
      </c>
      <c r="BW9" s="65">
        <f>+lower!BW9</f>
        <v>2.5027811111110099</v>
      </c>
      <c r="BX9" s="65">
        <f>+lower!BX9</f>
        <v>2.6447919585183808</v>
      </c>
      <c r="BY9" s="65">
        <f>+lower!BY9</f>
        <v>2.7711124819751816</v>
      </c>
      <c r="BZ9" s="65">
        <f>+lower!BZ9</f>
        <v>2.8996402960327599</v>
      </c>
      <c r="CA9" s="65">
        <f>+lower!CA9</f>
        <v>3.0488800230670368</v>
      </c>
    </row>
    <row r="10" spans="1:79" x14ac:dyDescent="0.2">
      <c r="A10" s="9">
        <v>32</v>
      </c>
      <c r="B10" s="65">
        <f>+lower!B10</f>
        <v>0</v>
      </c>
      <c r="C10" s="65">
        <f>+lower!C10</f>
        <v>0</v>
      </c>
      <c r="D10" s="65">
        <f>+lower!D10</f>
        <v>0</v>
      </c>
      <c r="E10" s="65">
        <f>+lower!E10</f>
        <v>0</v>
      </c>
      <c r="F10" s="65">
        <f>+lower!F10</f>
        <v>0</v>
      </c>
      <c r="G10" s="65">
        <f>+lower!G10</f>
        <v>0</v>
      </c>
      <c r="H10" s="65">
        <f>+lower!H10</f>
        <v>0</v>
      </c>
      <c r="I10" s="65">
        <f>+lower!I10</f>
        <v>0</v>
      </c>
      <c r="J10" s="65">
        <f>+lower!J10</f>
        <v>0</v>
      </c>
      <c r="K10" s="65">
        <f>+lower!K10</f>
        <v>0</v>
      </c>
      <c r="L10" s="65">
        <f>+lower!L10</f>
        <v>0</v>
      </c>
      <c r="M10" s="65">
        <f>+lower!M10</f>
        <v>0</v>
      </c>
      <c r="N10" s="65">
        <f>+lower!N10</f>
        <v>0</v>
      </c>
      <c r="O10" s="65">
        <f>+lower!O10</f>
        <v>0</v>
      </c>
      <c r="P10" s="65">
        <f>+lower!P10</f>
        <v>0</v>
      </c>
      <c r="Q10" s="65">
        <f>+lower!Q10</f>
        <v>0</v>
      </c>
      <c r="R10" s="65">
        <f>+lower!R10</f>
        <v>0</v>
      </c>
      <c r="S10" s="65">
        <f>+lower!S10</f>
        <v>0</v>
      </c>
      <c r="T10" s="65">
        <f>+lower!T10</f>
        <v>0</v>
      </c>
      <c r="U10" s="65">
        <f>+lower!U10</f>
        <v>0</v>
      </c>
      <c r="V10" s="65">
        <f>+lower!V10</f>
        <v>0</v>
      </c>
      <c r="W10" s="65">
        <f>+lower!W10</f>
        <v>0</v>
      </c>
      <c r="X10" s="65">
        <f>+lower!X10</f>
        <v>0</v>
      </c>
      <c r="Y10" s="65">
        <f>+lower!Y10</f>
        <v>0</v>
      </c>
      <c r="Z10" s="65">
        <f>+lower!Z10</f>
        <v>0</v>
      </c>
      <c r="AA10" s="65">
        <f>+lower!AA10</f>
        <v>0</v>
      </c>
      <c r="AB10" s="65">
        <f>+lower!AB10</f>
        <v>0</v>
      </c>
      <c r="AC10" s="65">
        <f>+lower!AC10</f>
        <v>1.2215934718942255E-4</v>
      </c>
      <c r="AD10" s="65">
        <f>+lower!AD10</f>
        <v>2.4757627697056302E-4</v>
      </c>
      <c r="AE10" s="65">
        <f>+lower!AE10</f>
        <v>5.0166771912456189E-4</v>
      </c>
      <c r="AF10" s="65">
        <f>+lower!AF10</f>
        <v>1.0163657686159957E-3</v>
      </c>
      <c r="AG10" s="65">
        <f>+lower!AG10</f>
        <v>2.0587921979657348E-3</v>
      </c>
      <c r="AH10" s="65">
        <f>+lower!AH10</f>
        <v>4.1697057173989563E-3</v>
      </c>
      <c r="AI10" s="65">
        <f>+lower!AI10</f>
        <v>8.4436540777328862E-3</v>
      </c>
      <c r="AJ10" s="65">
        <f>+lower!AJ10</f>
        <v>1.7095793441335723E-2</v>
      </c>
      <c r="AK10" s="65">
        <f>+lower!AK10</f>
        <v>3.4608557454411333E-2</v>
      </c>
      <c r="AL10" s="65">
        <f>+lower!AL10</f>
        <v>7.0051056052302454E-2</v>
      </c>
      <c r="AM10" s="65">
        <f>+lower!AM10</f>
        <v>0.14176999439156451</v>
      </c>
      <c r="AN10" s="65">
        <f>+lower!AN10</f>
        <v>0.39876041559582709</v>
      </c>
      <c r="AO10" s="65">
        <f>+lower!AO10</f>
        <v>0.51545193256282307</v>
      </c>
      <c r="AP10" s="65">
        <f>+lower!AP10</f>
        <v>0.66620351948094125</v>
      </c>
      <c r="AQ10" s="65">
        <f>+lower!AQ10</f>
        <v>0.86093346235952406</v>
      </c>
      <c r="AR10" s="65">
        <f>+lower!AR10</f>
        <v>1.1124421142847785</v>
      </c>
      <c r="AS10" s="65">
        <f>+lower!AS10</f>
        <v>1.4372477439494087</v>
      </c>
      <c r="AT10" s="65">
        <f>+lower!AT10</f>
        <v>1.9373889002687996</v>
      </c>
      <c r="AU10" s="65">
        <f>+lower!AU10</f>
        <v>2.8114699854776894</v>
      </c>
      <c r="AV10" s="65">
        <f>+lower!AV10</f>
        <v>3.7038956407985353</v>
      </c>
      <c r="AW10" s="65">
        <f>+lower!AW10</f>
        <v>5.2701744503348893</v>
      </c>
      <c r="AX10" s="65">
        <f>+lower!AX10</f>
        <v>7.6319999999999997</v>
      </c>
      <c r="AY10" s="65">
        <f>+lower!AY10</f>
        <v>10.538</v>
      </c>
      <c r="AZ10" s="65">
        <f>+lower!AZ10</f>
        <v>3.8479999999999999</v>
      </c>
      <c r="BA10" s="65">
        <f>+lower!BA10</f>
        <v>20.285999999999998</v>
      </c>
      <c r="BB10" s="65">
        <f>+lower!BB10</f>
        <v>40.74</v>
      </c>
      <c r="BC10" s="65">
        <f>+lower!BC10</f>
        <v>44.804000000000002</v>
      </c>
      <c r="BD10" s="65">
        <f>+lower!BD10</f>
        <v>99.658200000000008</v>
      </c>
      <c r="BE10" s="65">
        <f>+lower!BE10</f>
        <v>80.720399999999998</v>
      </c>
      <c r="BF10" s="65">
        <f>+lower!BF10</f>
        <v>114.98732</v>
      </c>
      <c r="BG10" s="65">
        <f>+lower!BG10</f>
        <v>187.15950000000001</v>
      </c>
      <c r="BH10" s="65">
        <f>+lower!BH10</f>
        <v>150.35130000000001</v>
      </c>
      <c r="BI10" s="65">
        <f>+lower!BI10</f>
        <v>122.76990000000001</v>
      </c>
      <c r="BJ10" s="65">
        <f>+lower!BJ10</f>
        <v>131.56109999999998</v>
      </c>
      <c r="BK10" s="65">
        <f>+lower!BK10</f>
        <v>167.48622</v>
      </c>
      <c r="BL10" s="65">
        <f>+lower!BL10</f>
        <v>157.34861999999998</v>
      </c>
      <c r="BM10" s="65">
        <f>+lower!BM10</f>
        <v>167.33475000000001</v>
      </c>
      <c r="BN10" s="65">
        <f>+lower!BN10</f>
        <v>162.98864999999998</v>
      </c>
      <c r="BO10" s="65">
        <f>+lower!BO10</f>
        <v>180.6354</v>
      </c>
      <c r="BP10" s="65">
        <f>+lower!BP10</f>
        <v>191.86200000000002</v>
      </c>
      <c r="BQ10" s="65">
        <f>+lower!BQ10</f>
        <v>213.51329999999999</v>
      </c>
      <c r="BR10" s="65">
        <f>+lower!BR10</f>
        <v>254.87054999999998</v>
      </c>
      <c r="BS10" s="65">
        <f>+lower!BS10</f>
        <v>255.24872999999752</v>
      </c>
      <c r="BT10" s="65">
        <f>+lower!BT10</f>
        <v>280.41882000000027</v>
      </c>
      <c r="BU10" s="65">
        <f>+lower!BU10</f>
        <v>302.46825399999921</v>
      </c>
      <c r="BV10" s="65">
        <f>+lower!BV10</f>
        <v>325.14287666666678</v>
      </c>
      <c r="BW10" s="65">
        <f>+lower!BW10</f>
        <v>344.55486364445142</v>
      </c>
      <c r="BX10" s="65">
        <f>+lower!BX10</f>
        <v>361.79935994074856</v>
      </c>
      <c r="BY10" s="65">
        <f>+lower!BY10</f>
        <v>386.38907437235872</v>
      </c>
      <c r="BZ10" s="65">
        <f>+lower!BZ10</f>
        <v>406.18786577022672</v>
      </c>
      <c r="CA10" s="65">
        <f>+lower!CA10</f>
        <v>426.38183055886009</v>
      </c>
    </row>
    <row r="11" spans="1:79" x14ac:dyDescent="0.2">
      <c r="A11" s="9">
        <v>36</v>
      </c>
      <c r="B11" s="65">
        <f>+lower!B11</f>
        <v>0</v>
      </c>
      <c r="C11" s="65">
        <f>+lower!C11</f>
        <v>0</v>
      </c>
      <c r="D11" s="65">
        <f>+lower!D11</f>
        <v>0</v>
      </c>
      <c r="E11" s="65">
        <f>+lower!E11</f>
        <v>0</v>
      </c>
      <c r="F11" s="65">
        <f>+lower!F11</f>
        <v>0</v>
      </c>
      <c r="G11" s="65">
        <f>+lower!G11</f>
        <v>0</v>
      </c>
      <c r="H11" s="65">
        <f>+lower!H11</f>
        <v>0</v>
      </c>
      <c r="I11" s="65">
        <f>+lower!I11</f>
        <v>0</v>
      </c>
      <c r="J11" s="65">
        <f>+lower!J11</f>
        <v>0</v>
      </c>
      <c r="K11" s="65">
        <f>+lower!K11</f>
        <v>0</v>
      </c>
      <c r="L11" s="65">
        <f>+lower!L11</f>
        <v>0</v>
      </c>
      <c r="M11" s="65">
        <f>+lower!M11</f>
        <v>0</v>
      </c>
      <c r="N11" s="65">
        <f>+lower!N11</f>
        <v>0</v>
      </c>
      <c r="O11" s="65">
        <f>+lower!O11</f>
        <v>0</v>
      </c>
      <c r="P11" s="65">
        <f>+lower!P11</f>
        <v>0</v>
      </c>
      <c r="Q11" s="65">
        <f>+lower!Q11</f>
        <v>0</v>
      </c>
      <c r="R11" s="65">
        <f>+lower!R11</f>
        <v>0</v>
      </c>
      <c r="S11" s="65">
        <f>+lower!S11</f>
        <v>0</v>
      </c>
      <c r="T11" s="65">
        <f>+lower!T11</f>
        <v>0</v>
      </c>
      <c r="U11" s="65">
        <f>+lower!U11</f>
        <v>0</v>
      </c>
      <c r="V11" s="65">
        <f>+lower!V11</f>
        <v>0</v>
      </c>
      <c r="W11" s="65">
        <f>+lower!W11</f>
        <v>0</v>
      </c>
      <c r="X11" s="65">
        <f>+lower!X11</f>
        <v>0</v>
      </c>
      <c r="Y11" s="65">
        <f>+lower!Y11</f>
        <v>0</v>
      </c>
      <c r="Z11" s="65">
        <f>+lower!Z11</f>
        <v>0</v>
      </c>
      <c r="AA11" s="65">
        <f>+lower!AA11</f>
        <v>0</v>
      </c>
      <c r="AB11" s="65">
        <f>+lower!AB11</f>
        <v>0</v>
      </c>
      <c r="AC11" s="65">
        <f>+lower!AC11</f>
        <v>0</v>
      </c>
      <c r="AD11" s="65">
        <f>+lower!AD11</f>
        <v>0</v>
      </c>
      <c r="AE11" s="65">
        <f>+lower!AE11</f>
        <v>0</v>
      </c>
      <c r="AF11" s="65">
        <f>+lower!AF11</f>
        <v>0</v>
      </c>
      <c r="AG11" s="65">
        <f>+lower!AG11</f>
        <v>0</v>
      </c>
      <c r="AH11" s="65">
        <f>+lower!AH11</f>
        <v>0</v>
      </c>
      <c r="AI11" s="65">
        <f>+lower!AI11</f>
        <v>0</v>
      </c>
      <c r="AJ11" s="65">
        <f>+lower!AJ11</f>
        <v>0</v>
      </c>
      <c r="AK11" s="65">
        <f>+lower!AK11</f>
        <v>0</v>
      </c>
      <c r="AL11" s="65">
        <f>+lower!AL11</f>
        <v>0</v>
      </c>
      <c r="AM11" s="65">
        <f>+lower!AM11</f>
        <v>0.1780561075209601</v>
      </c>
      <c r="AN11" s="65">
        <f>+lower!AN11</f>
        <v>0.16500618003543127</v>
      </c>
      <c r="AO11" s="65">
        <f>+lower!AO11</f>
        <v>0.15865587656459199</v>
      </c>
      <c r="AP11" s="65">
        <f>+lower!AP11</f>
        <v>0.17436648620650869</v>
      </c>
      <c r="AQ11" s="65">
        <f>+lower!AQ11</f>
        <v>0.22667848161436052</v>
      </c>
      <c r="AR11" s="65">
        <f>+lower!AR11</f>
        <v>0.4259544808647428</v>
      </c>
      <c r="AS11" s="65">
        <f>+lower!AS11</f>
        <v>0.91143146805833009</v>
      </c>
      <c r="AT11" s="65">
        <f>+lower!AT11</f>
        <v>1.3704777667240318</v>
      </c>
      <c r="AU11" s="65">
        <f>+lower!AU11</f>
        <v>1.7983017232382603</v>
      </c>
      <c r="AV11" s="65">
        <f>+lower!AV11</f>
        <v>2.510469127391151</v>
      </c>
      <c r="AW11" s="65">
        <f>+lower!AW11</f>
        <v>3.0350889587662877</v>
      </c>
      <c r="AX11" s="65">
        <f>+lower!AX11</f>
        <v>3.6049657879712633</v>
      </c>
      <c r="AY11" s="65">
        <f>+lower!AY11</f>
        <v>4.3998937445484509</v>
      </c>
      <c r="AZ11" s="65">
        <f>+lower!AZ11</f>
        <v>7.6959999999999997</v>
      </c>
      <c r="BA11" s="65">
        <f>+lower!BA11</f>
        <v>9.66</v>
      </c>
      <c r="BB11" s="65">
        <f>+lower!BB11</f>
        <v>15.52</v>
      </c>
      <c r="BC11" s="65">
        <f>+lower!BC11</f>
        <v>19.48</v>
      </c>
      <c r="BD11" s="65">
        <f>+lower!BD11</f>
        <v>39.261810000000004</v>
      </c>
      <c r="BE11" s="65">
        <f>+lower!BE11</f>
        <v>114.26159199999999</v>
      </c>
      <c r="BF11" s="65">
        <f>+lower!BF11</f>
        <v>103.53</v>
      </c>
      <c r="BG11" s="65">
        <f>+lower!BG11</f>
        <v>131.96700000000001</v>
      </c>
      <c r="BH11" s="65">
        <f>+lower!BH11</f>
        <v>175.23</v>
      </c>
      <c r="BI11" s="65">
        <f>+lower!BI11</f>
        <v>142.56</v>
      </c>
      <c r="BJ11" s="65">
        <f>+lower!BJ11</f>
        <v>45.378630000000001</v>
      </c>
      <c r="BK11" s="65">
        <f>+lower!BK11</f>
        <v>65.732039999999998</v>
      </c>
      <c r="BL11" s="65">
        <f>+lower!BL11</f>
        <v>50.70384</v>
      </c>
      <c r="BM11" s="65">
        <f>+lower!BM11</f>
        <v>98.01</v>
      </c>
      <c r="BN11" s="65">
        <f>+lower!BN11</f>
        <v>19.8</v>
      </c>
      <c r="BO11" s="65">
        <f>+lower!BO11</f>
        <v>2.1779999999999999</v>
      </c>
      <c r="BP11" s="65">
        <f>+lower!BP11</f>
        <v>7.92</v>
      </c>
      <c r="BQ11" s="65">
        <f>+lower!BQ11</f>
        <v>18.710999999999999</v>
      </c>
      <c r="BR11" s="65">
        <f>+lower!BR11</f>
        <v>75.025170000000003</v>
      </c>
      <c r="BS11" s="65">
        <f>+lower!BS11</f>
        <v>25.695780000000894</v>
      </c>
      <c r="BT11" s="65">
        <f>+lower!BT11</f>
        <v>50.769466000000627</v>
      </c>
      <c r="BU11" s="65">
        <f>+lower!BU11</f>
        <v>65.309786666668117</v>
      </c>
      <c r="BV11" s="65">
        <f>+lower!BV11</f>
        <v>73.951361244444627</v>
      </c>
      <c r="BW11" s="65">
        <f>+lower!BW11</f>
        <v>78.790028207408454</v>
      </c>
      <c r="BX11" s="65">
        <f>+lower!BX11</f>
        <v>79.403400896792121</v>
      </c>
      <c r="BY11" s="65">
        <f>+lower!BY11</f>
        <v>98.4441070709467</v>
      </c>
      <c r="BZ11" s="65">
        <f>+lower!BZ11</f>
        <v>102.99396318185234</v>
      </c>
      <c r="CA11" s="65">
        <f>+lower!CA11</f>
        <v>109.40002381916865</v>
      </c>
    </row>
    <row r="12" spans="1:79" x14ac:dyDescent="0.2">
      <c r="A12" s="9">
        <v>40</v>
      </c>
      <c r="B12" s="65">
        <f>+lower!B12</f>
        <v>0</v>
      </c>
      <c r="C12" s="65">
        <f>+lower!C12</f>
        <v>0</v>
      </c>
      <c r="D12" s="65">
        <f>+lower!D12</f>
        <v>0</v>
      </c>
      <c r="E12" s="65">
        <f>+lower!E12</f>
        <v>0</v>
      </c>
      <c r="F12" s="65">
        <f>+lower!F12</f>
        <v>0</v>
      </c>
      <c r="G12" s="65">
        <f>+lower!G12</f>
        <v>0</v>
      </c>
      <c r="H12" s="65">
        <f>+lower!H12</f>
        <v>0</v>
      </c>
      <c r="I12" s="65">
        <f>+lower!I12</f>
        <v>0</v>
      </c>
      <c r="J12" s="65">
        <f>+lower!J12</f>
        <v>0</v>
      </c>
      <c r="K12" s="65">
        <f>+lower!K12</f>
        <v>0</v>
      </c>
      <c r="L12" s="65">
        <f>+lower!L12</f>
        <v>0</v>
      </c>
      <c r="M12" s="65">
        <f>+lower!M12</f>
        <v>0</v>
      </c>
      <c r="N12" s="65">
        <f>+lower!N12</f>
        <v>0</v>
      </c>
      <c r="O12" s="65">
        <f>+lower!O12</f>
        <v>0</v>
      </c>
      <c r="P12" s="65">
        <f>+lower!P12</f>
        <v>0</v>
      </c>
      <c r="Q12" s="65">
        <f>+lower!Q12</f>
        <v>0</v>
      </c>
      <c r="R12" s="65">
        <f>+lower!R12</f>
        <v>0</v>
      </c>
      <c r="S12" s="65">
        <f>+lower!S12</f>
        <v>0</v>
      </c>
      <c r="T12" s="65">
        <f>+lower!T12</f>
        <v>0</v>
      </c>
      <c r="U12" s="65">
        <f>+lower!U12</f>
        <v>0</v>
      </c>
      <c r="V12" s="65">
        <f>+lower!V12</f>
        <v>0</v>
      </c>
      <c r="W12" s="65">
        <f>+lower!W12</f>
        <v>0</v>
      </c>
      <c r="X12" s="65">
        <f>+lower!X12</f>
        <v>0</v>
      </c>
      <c r="Y12" s="65">
        <f>+lower!Y12</f>
        <v>0</v>
      </c>
      <c r="Z12" s="65">
        <f>+lower!Z12</f>
        <v>0</v>
      </c>
      <c r="AA12" s="65">
        <f>+lower!AA12</f>
        <v>0</v>
      </c>
      <c r="AB12" s="65">
        <f>+lower!AB12</f>
        <v>0</v>
      </c>
      <c r="AC12" s="65">
        <f>+lower!AC12</f>
        <v>0</v>
      </c>
      <c r="AD12" s="65">
        <f>+lower!AD12</f>
        <v>0</v>
      </c>
      <c r="AE12" s="65">
        <f>+lower!AE12</f>
        <v>0</v>
      </c>
      <c r="AF12" s="65">
        <f>+lower!AF12</f>
        <v>0</v>
      </c>
      <c r="AG12" s="65">
        <f>+lower!AG12</f>
        <v>0</v>
      </c>
      <c r="AH12" s="65">
        <f>+lower!AH12</f>
        <v>0</v>
      </c>
      <c r="AI12" s="65">
        <f>+lower!AI12</f>
        <v>0</v>
      </c>
      <c r="AJ12" s="65">
        <f>+lower!AJ12</f>
        <v>0</v>
      </c>
      <c r="AK12" s="65">
        <f>+lower!AK12</f>
        <v>0</v>
      </c>
      <c r="AL12" s="65">
        <f>+lower!AL12</f>
        <v>0</v>
      </c>
      <c r="AM12" s="65">
        <f>+lower!AM12</f>
        <v>0</v>
      </c>
      <c r="AN12" s="65">
        <f>+lower!AN12</f>
        <v>0</v>
      </c>
      <c r="AO12" s="65">
        <f>+lower!AO12</f>
        <v>0</v>
      </c>
      <c r="AP12" s="65">
        <f>+lower!AP12</f>
        <v>0</v>
      </c>
      <c r="AQ12" s="65">
        <f>+lower!AQ12</f>
        <v>0</v>
      </c>
      <c r="AR12" s="65">
        <f>+lower!AR12</f>
        <v>0</v>
      </c>
      <c r="AS12" s="65">
        <f>+lower!AS12</f>
        <v>0</v>
      </c>
      <c r="AT12" s="65">
        <f>+lower!AT12</f>
        <v>0</v>
      </c>
      <c r="AU12" s="65">
        <f>+lower!AU12</f>
        <v>0</v>
      </c>
      <c r="AV12" s="65">
        <f>+lower!AV12</f>
        <v>0</v>
      </c>
      <c r="AW12" s="65">
        <f>+lower!AW12</f>
        <v>0</v>
      </c>
      <c r="AX12" s="65">
        <f>+lower!AX12</f>
        <v>0</v>
      </c>
      <c r="AY12" s="65">
        <f>+lower!AY12</f>
        <v>0</v>
      </c>
      <c r="AZ12" s="65">
        <f>+lower!AZ12</f>
        <v>0</v>
      </c>
      <c r="BA12" s="65">
        <f>+lower!BA12</f>
        <v>0</v>
      </c>
      <c r="BB12" s="65">
        <f>+lower!BB12</f>
        <v>0</v>
      </c>
      <c r="BC12" s="65">
        <f>+lower!BC12</f>
        <v>0</v>
      </c>
      <c r="BD12" s="65">
        <f>+lower!BD12</f>
        <v>0</v>
      </c>
      <c r="BE12" s="65">
        <f>+lower!BE12</f>
        <v>0</v>
      </c>
      <c r="BF12" s="65">
        <f>+lower!BF12</f>
        <v>0</v>
      </c>
      <c r="BG12" s="65">
        <f>+lower!BG12</f>
        <v>0</v>
      </c>
      <c r="BH12" s="65">
        <f>+lower!BH12</f>
        <v>0</v>
      </c>
      <c r="BI12" s="65">
        <f>+lower!BI12</f>
        <v>0</v>
      </c>
      <c r="BJ12" s="65">
        <f>+lower!BJ12</f>
        <v>0</v>
      </c>
      <c r="BK12" s="65">
        <f>+lower!BK12</f>
        <v>0</v>
      </c>
      <c r="BL12" s="65">
        <f>+lower!BL12</f>
        <v>0</v>
      </c>
      <c r="BM12" s="65">
        <f>+lower!BM12</f>
        <v>0</v>
      </c>
      <c r="BN12" s="65">
        <f>+lower!BN12</f>
        <v>0</v>
      </c>
      <c r="BO12" s="65">
        <f>+lower!BO12</f>
        <v>0</v>
      </c>
      <c r="BP12" s="65">
        <f>+lower!BP12</f>
        <v>0</v>
      </c>
      <c r="BQ12" s="65">
        <f>+lower!BQ12</f>
        <v>0</v>
      </c>
      <c r="BR12" s="65">
        <f>+lower!BR12</f>
        <v>0</v>
      </c>
      <c r="BS12" s="65">
        <f>+lower!BS12</f>
        <v>0</v>
      </c>
      <c r="BT12" s="65">
        <f>+lower!BT12</f>
        <v>0</v>
      </c>
      <c r="BU12" s="65">
        <f>+lower!BU12</f>
        <v>0</v>
      </c>
      <c r="BV12" s="65">
        <f>+lower!BV12</f>
        <v>0</v>
      </c>
      <c r="BW12" s="65">
        <f>+lower!BW12</f>
        <v>0</v>
      </c>
      <c r="BX12" s="65">
        <f>+lower!BX12</f>
        <v>0</v>
      </c>
      <c r="BY12" s="65">
        <f>+lower!BY12</f>
        <v>0</v>
      </c>
      <c r="BZ12" s="65">
        <f>+lower!BZ12</f>
        <v>0</v>
      </c>
      <c r="CA12" s="65">
        <f>+lower!CA12</f>
        <v>0</v>
      </c>
    </row>
    <row r="13" spans="1:79" x14ac:dyDescent="0.2">
      <c r="A13" s="9">
        <v>44</v>
      </c>
      <c r="B13" s="65">
        <f>+lower!B13</f>
        <v>0</v>
      </c>
      <c r="C13" s="65">
        <f>+lower!C13</f>
        <v>0</v>
      </c>
      <c r="D13" s="65">
        <f>+lower!D13</f>
        <v>0</v>
      </c>
      <c r="E13" s="65">
        <f>+lower!E13</f>
        <v>0</v>
      </c>
      <c r="F13" s="65">
        <f>+lower!F13</f>
        <v>0</v>
      </c>
      <c r="G13" s="65">
        <f>+lower!G13</f>
        <v>0</v>
      </c>
      <c r="H13" s="65">
        <f>+lower!H13</f>
        <v>0</v>
      </c>
      <c r="I13" s="65">
        <f>+lower!I13</f>
        <v>0</v>
      </c>
      <c r="J13" s="65">
        <f>+lower!J13</f>
        <v>0</v>
      </c>
      <c r="K13" s="65">
        <f>+lower!K13</f>
        <v>0</v>
      </c>
      <c r="L13" s="65">
        <f>+lower!L13</f>
        <v>0</v>
      </c>
      <c r="M13" s="65">
        <f>+lower!M13</f>
        <v>0</v>
      </c>
      <c r="N13" s="65">
        <f>+lower!N13</f>
        <v>0</v>
      </c>
      <c r="O13" s="65">
        <f>+lower!O13</f>
        <v>0</v>
      </c>
      <c r="P13" s="65">
        <f>+lower!P13</f>
        <v>0</v>
      </c>
      <c r="Q13" s="65">
        <f>+lower!Q13</f>
        <v>0</v>
      </c>
      <c r="R13" s="65">
        <f>+lower!R13</f>
        <v>0</v>
      </c>
      <c r="S13" s="65">
        <f>+lower!S13</f>
        <v>0</v>
      </c>
      <c r="T13" s="65">
        <f>+lower!T13</f>
        <v>0</v>
      </c>
      <c r="U13" s="65">
        <f>+lower!U13</f>
        <v>0</v>
      </c>
      <c r="V13" s="65">
        <f>+lower!V13</f>
        <v>0</v>
      </c>
      <c r="W13" s="65">
        <f>+lower!W13</f>
        <v>0</v>
      </c>
      <c r="X13" s="65">
        <f>+lower!X13</f>
        <v>0</v>
      </c>
      <c r="Y13" s="65">
        <f>+lower!Y13</f>
        <v>0</v>
      </c>
      <c r="Z13" s="65">
        <f>+lower!Z13</f>
        <v>0</v>
      </c>
      <c r="AA13" s="65">
        <f>+lower!AA13</f>
        <v>0</v>
      </c>
      <c r="AB13" s="65">
        <f>+lower!AB13</f>
        <v>0</v>
      </c>
      <c r="AC13" s="65">
        <f>+lower!AC13</f>
        <v>0</v>
      </c>
      <c r="AD13" s="65">
        <f>+lower!AD13</f>
        <v>0</v>
      </c>
      <c r="AE13" s="65">
        <f>+lower!AE13</f>
        <v>0</v>
      </c>
      <c r="AF13" s="65">
        <f>+lower!AF13</f>
        <v>0</v>
      </c>
      <c r="AG13" s="65">
        <f>+lower!AG13</f>
        <v>0</v>
      </c>
      <c r="AH13" s="65">
        <f>+lower!AH13</f>
        <v>0</v>
      </c>
      <c r="AI13" s="65">
        <f>+lower!AI13</f>
        <v>0</v>
      </c>
      <c r="AJ13" s="65">
        <f>+lower!AJ13</f>
        <v>0</v>
      </c>
      <c r="AK13" s="65">
        <f>+lower!AK13</f>
        <v>0</v>
      </c>
      <c r="AL13" s="65">
        <f>+lower!AL13</f>
        <v>0</v>
      </c>
      <c r="AM13" s="65">
        <f>+lower!AM13</f>
        <v>0</v>
      </c>
      <c r="AN13" s="65">
        <f>+lower!AN13</f>
        <v>0</v>
      </c>
      <c r="AO13" s="65">
        <f>+lower!AO13</f>
        <v>0</v>
      </c>
      <c r="AP13" s="65">
        <f>+lower!AP13</f>
        <v>0</v>
      </c>
      <c r="AQ13" s="65">
        <f>+lower!AQ13</f>
        <v>0</v>
      </c>
      <c r="AR13" s="65">
        <f>+lower!AR13</f>
        <v>0</v>
      </c>
      <c r="AS13" s="65">
        <f>+lower!AS13</f>
        <v>0</v>
      </c>
      <c r="AT13" s="65">
        <f>+lower!AT13</f>
        <v>0</v>
      </c>
      <c r="AU13" s="65">
        <f>+lower!AU13</f>
        <v>0</v>
      </c>
      <c r="AV13" s="65">
        <f>+lower!AV13</f>
        <v>0</v>
      </c>
      <c r="AW13" s="65">
        <f>+lower!AW13</f>
        <v>0</v>
      </c>
      <c r="AX13" s="65">
        <f>+lower!AX13</f>
        <v>0</v>
      </c>
      <c r="AY13" s="65">
        <f>+lower!AY13</f>
        <v>0</v>
      </c>
      <c r="AZ13" s="65">
        <f>+lower!AZ13</f>
        <v>0</v>
      </c>
      <c r="BA13" s="65">
        <f>+lower!BA13</f>
        <v>0</v>
      </c>
      <c r="BB13" s="65">
        <f>+lower!BB13</f>
        <v>0</v>
      </c>
      <c r="BC13" s="65">
        <f>+lower!BC13</f>
        <v>0</v>
      </c>
      <c r="BD13" s="65">
        <f>+lower!BD13</f>
        <v>0</v>
      </c>
      <c r="BE13" s="65">
        <f>+lower!BE13</f>
        <v>0</v>
      </c>
      <c r="BF13" s="65">
        <f>+lower!BF13</f>
        <v>0</v>
      </c>
      <c r="BG13" s="65">
        <f>+lower!BG13</f>
        <v>0</v>
      </c>
      <c r="BH13" s="65">
        <f>+lower!BH13</f>
        <v>0</v>
      </c>
      <c r="BI13" s="65">
        <f>+lower!BI13</f>
        <v>0</v>
      </c>
      <c r="BJ13" s="65">
        <f>+lower!BJ13</f>
        <v>0</v>
      </c>
      <c r="BK13" s="65">
        <f>+lower!BK13</f>
        <v>0</v>
      </c>
      <c r="BL13" s="65">
        <f>+lower!BL13</f>
        <v>0</v>
      </c>
      <c r="BM13" s="65">
        <f>+lower!BM13</f>
        <v>0</v>
      </c>
      <c r="BN13" s="65">
        <f>+lower!BN13</f>
        <v>0</v>
      </c>
      <c r="BO13" s="65">
        <f>+lower!BO13</f>
        <v>0</v>
      </c>
      <c r="BP13" s="65">
        <f>+lower!BP13</f>
        <v>0</v>
      </c>
      <c r="BQ13" s="65">
        <f>+lower!BQ13</f>
        <v>0</v>
      </c>
      <c r="BR13" s="65">
        <f>+lower!BR13</f>
        <v>0</v>
      </c>
      <c r="BS13" s="65">
        <f>+lower!BS13</f>
        <v>0</v>
      </c>
      <c r="BT13" s="65">
        <f>+lower!BT13</f>
        <v>0</v>
      </c>
      <c r="BU13" s="65">
        <f>+lower!BU13</f>
        <v>0</v>
      </c>
      <c r="BV13" s="65">
        <f>+lower!BV13</f>
        <v>0</v>
      </c>
      <c r="BW13" s="65">
        <f>+lower!BW13</f>
        <v>0</v>
      </c>
      <c r="BX13" s="65">
        <f>+lower!BX13</f>
        <v>0</v>
      </c>
      <c r="BY13" s="65">
        <f>+lower!BY13</f>
        <v>0</v>
      </c>
      <c r="BZ13" s="65">
        <f>+lower!BZ13</f>
        <v>0</v>
      </c>
      <c r="CA13" s="65">
        <f>+lower!CA13</f>
        <v>0</v>
      </c>
    </row>
    <row r="14" spans="1:79" x14ac:dyDescent="0.2">
      <c r="A14" s="9">
        <v>48</v>
      </c>
      <c r="B14" s="65">
        <f>+lower!B14</f>
        <v>0</v>
      </c>
      <c r="C14" s="65">
        <f>+lower!C14</f>
        <v>0</v>
      </c>
      <c r="D14" s="65">
        <f>+lower!D14</f>
        <v>0</v>
      </c>
      <c r="E14" s="65">
        <f>+lower!E14</f>
        <v>0</v>
      </c>
      <c r="F14" s="65">
        <f>+lower!F14</f>
        <v>0</v>
      </c>
      <c r="G14" s="65">
        <f>+lower!G14</f>
        <v>0</v>
      </c>
      <c r="H14" s="65">
        <f>+lower!H14</f>
        <v>0</v>
      </c>
      <c r="I14" s="65">
        <f>+lower!I14</f>
        <v>0</v>
      </c>
      <c r="J14" s="65">
        <f>+lower!J14</f>
        <v>0</v>
      </c>
      <c r="K14" s="65">
        <f>+lower!K14</f>
        <v>0</v>
      </c>
      <c r="L14" s="65">
        <f>+lower!L14</f>
        <v>0</v>
      </c>
      <c r="M14" s="65">
        <f>+lower!M14</f>
        <v>0</v>
      </c>
      <c r="N14" s="65">
        <f>+lower!N14</f>
        <v>0</v>
      </c>
      <c r="O14" s="65">
        <f>+lower!O14</f>
        <v>0</v>
      </c>
      <c r="P14" s="65">
        <f>+lower!P14</f>
        <v>0</v>
      </c>
      <c r="Q14" s="65">
        <f>+lower!Q14</f>
        <v>0</v>
      </c>
      <c r="R14" s="65">
        <f>+lower!R14</f>
        <v>0</v>
      </c>
      <c r="S14" s="65">
        <f>+lower!S14</f>
        <v>0</v>
      </c>
      <c r="T14" s="65">
        <f>+lower!T14</f>
        <v>0</v>
      </c>
      <c r="U14" s="65">
        <f>+lower!U14</f>
        <v>0</v>
      </c>
      <c r="V14" s="65">
        <f>+lower!V14</f>
        <v>0</v>
      </c>
      <c r="W14" s="65">
        <f>+lower!W14</f>
        <v>0</v>
      </c>
      <c r="X14" s="65">
        <f>+lower!X14</f>
        <v>0</v>
      </c>
      <c r="Y14" s="65">
        <f>+lower!Y14</f>
        <v>0</v>
      </c>
      <c r="Z14" s="65">
        <f>+lower!Z14</f>
        <v>0</v>
      </c>
      <c r="AA14" s="65">
        <f>+lower!AA14</f>
        <v>0</v>
      </c>
      <c r="AB14" s="65">
        <f>+lower!AB14</f>
        <v>0</v>
      </c>
      <c r="AC14" s="65">
        <f>+lower!AC14</f>
        <v>0</v>
      </c>
      <c r="AD14" s="65">
        <f>+lower!AD14</f>
        <v>0</v>
      </c>
      <c r="AE14" s="65">
        <f>+lower!AE14</f>
        <v>0</v>
      </c>
      <c r="AF14" s="65">
        <f>+lower!AF14</f>
        <v>0</v>
      </c>
      <c r="AG14" s="65">
        <f>+lower!AG14</f>
        <v>0</v>
      </c>
      <c r="AH14" s="65">
        <f>+lower!AH14</f>
        <v>0</v>
      </c>
      <c r="AI14" s="65">
        <f>+lower!AI14</f>
        <v>0</v>
      </c>
      <c r="AJ14" s="65">
        <f>+lower!AJ14</f>
        <v>0</v>
      </c>
      <c r="AK14" s="65">
        <f>+lower!AK14</f>
        <v>0</v>
      </c>
      <c r="AL14" s="65">
        <f>+lower!AL14</f>
        <v>0</v>
      </c>
      <c r="AM14" s="65">
        <f>+lower!AM14</f>
        <v>0</v>
      </c>
      <c r="AN14" s="65">
        <f>+lower!AN14</f>
        <v>0</v>
      </c>
      <c r="AO14" s="65">
        <f>+lower!AO14</f>
        <v>0</v>
      </c>
      <c r="AP14" s="65">
        <f>+lower!AP14</f>
        <v>0</v>
      </c>
      <c r="AQ14" s="65">
        <f>+lower!AQ14</f>
        <v>0</v>
      </c>
      <c r="AR14" s="65">
        <f>+lower!AR14</f>
        <v>0</v>
      </c>
      <c r="AS14" s="65">
        <f>+lower!AS14</f>
        <v>0</v>
      </c>
      <c r="AT14" s="65">
        <f>+lower!AT14</f>
        <v>0</v>
      </c>
      <c r="AU14" s="65">
        <f>+lower!AU14</f>
        <v>0</v>
      </c>
      <c r="AV14" s="65">
        <f>+lower!AV14</f>
        <v>0</v>
      </c>
      <c r="AW14" s="65">
        <f>+lower!AW14</f>
        <v>0</v>
      </c>
      <c r="AX14" s="65">
        <f>+lower!AX14</f>
        <v>0</v>
      </c>
      <c r="AY14" s="65">
        <f>+lower!AY14</f>
        <v>0</v>
      </c>
      <c r="AZ14" s="65">
        <f>+lower!AZ14</f>
        <v>0</v>
      </c>
      <c r="BA14" s="65">
        <f>+lower!BA14</f>
        <v>0</v>
      </c>
      <c r="BB14" s="65">
        <f>+lower!BB14</f>
        <v>0</v>
      </c>
      <c r="BC14" s="65">
        <f>+lower!BC14</f>
        <v>0</v>
      </c>
      <c r="BD14" s="65">
        <f>+lower!BD14</f>
        <v>0</v>
      </c>
      <c r="BE14" s="65">
        <f>+lower!BE14</f>
        <v>0</v>
      </c>
      <c r="BF14" s="65">
        <f>+lower!BF14</f>
        <v>0</v>
      </c>
      <c r="BG14" s="65">
        <f>+lower!BG14</f>
        <v>0</v>
      </c>
      <c r="BH14" s="65">
        <f>+lower!BH14</f>
        <v>0</v>
      </c>
      <c r="BI14" s="65">
        <f>+lower!BI14</f>
        <v>0</v>
      </c>
      <c r="BJ14" s="65">
        <f>+lower!BJ14</f>
        <v>0</v>
      </c>
      <c r="BK14" s="65">
        <f>+lower!BK14</f>
        <v>0</v>
      </c>
      <c r="BL14" s="65">
        <f>+lower!BL14</f>
        <v>0</v>
      </c>
      <c r="BM14" s="65">
        <f>+lower!BM14</f>
        <v>0</v>
      </c>
      <c r="BN14" s="65">
        <f>+lower!BN14</f>
        <v>0</v>
      </c>
      <c r="BO14" s="65">
        <f>+lower!BO14</f>
        <v>0</v>
      </c>
      <c r="BP14" s="65">
        <f>+lower!BP14</f>
        <v>0</v>
      </c>
      <c r="BQ14" s="65">
        <f>+lower!BQ14</f>
        <v>0</v>
      </c>
      <c r="BR14" s="65">
        <f>+lower!BR14</f>
        <v>0</v>
      </c>
      <c r="BS14" s="65">
        <f>+lower!BS14</f>
        <v>0</v>
      </c>
      <c r="BT14" s="65">
        <f>+lower!BT14</f>
        <v>0</v>
      </c>
      <c r="BU14" s="65">
        <f>+lower!BU14</f>
        <v>0</v>
      </c>
      <c r="BV14" s="65">
        <f>+lower!BV14</f>
        <v>0</v>
      </c>
      <c r="BW14" s="65">
        <f>+lower!BW14</f>
        <v>0</v>
      </c>
      <c r="BX14" s="65">
        <f>+lower!BX14</f>
        <v>0</v>
      </c>
      <c r="BY14" s="65">
        <f>+lower!BY14</f>
        <v>0</v>
      </c>
      <c r="BZ14" s="65">
        <f>+lower!BZ14</f>
        <v>0</v>
      </c>
      <c r="CA14" s="65">
        <f>+lower!CA14</f>
        <v>0</v>
      </c>
    </row>
    <row r="15" spans="1:79" x14ac:dyDescent="0.2">
      <c r="A15" s="9">
        <v>50</v>
      </c>
      <c r="B15" s="65">
        <f>+lower!B15</f>
        <v>0</v>
      </c>
      <c r="C15" s="65">
        <f>+lower!C15</f>
        <v>0</v>
      </c>
      <c r="D15" s="65">
        <f>+lower!D15</f>
        <v>0</v>
      </c>
      <c r="E15" s="65">
        <f>+lower!E15</f>
        <v>0.15625724116105863</v>
      </c>
      <c r="F15" s="65">
        <f>+lower!F15</f>
        <v>0.33171966822882631</v>
      </c>
      <c r="G15" s="65">
        <f>+lower!G15</f>
        <v>0.65875213076335681</v>
      </c>
      <c r="H15" s="65">
        <f>+lower!H15</f>
        <v>1.2528432387666493</v>
      </c>
      <c r="I15" s="65">
        <f>+lower!I15</f>
        <v>2.3103543089016965</v>
      </c>
      <c r="J15" s="65">
        <f>+lower!J15</f>
        <v>4.1611896046167498</v>
      </c>
      <c r="K15" s="65">
        <f>+lower!K15</f>
        <v>7.3531956283781907</v>
      </c>
      <c r="L15" s="65">
        <f>+lower!L15</f>
        <v>12.785482866851803</v>
      </c>
      <c r="M15" s="65">
        <f>+lower!M15</f>
        <v>15.240596276624496</v>
      </c>
      <c r="N15" s="65">
        <f>+lower!N15</f>
        <v>17.880801420300863</v>
      </c>
      <c r="O15" s="65">
        <f>+lower!O15</f>
        <v>20.951201378828486</v>
      </c>
      <c r="P15" s="65">
        <f>+lower!P15</f>
        <v>24.237841681043431</v>
      </c>
      <c r="Q15" s="65">
        <f>+lower!Q15</f>
        <v>27.73554314724235</v>
      </c>
      <c r="R15" s="65">
        <f>+lower!R15</f>
        <v>31.439126597721962</v>
      </c>
      <c r="S15" s="65">
        <f>+lower!S15</f>
        <v>36.979681966333438</v>
      </c>
      <c r="T15" s="65">
        <f>+lower!T15</f>
        <v>42.903154551368573</v>
      </c>
      <c r="U15" s="65">
        <f>+lower!U15</f>
        <v>50.65782842529827</v>
      </c>
      <c r="V15" s="65">
        <f>+lower!V15</f>
        <v>58.921740348020585</v>
      </c>
      <c r="W15" s="65">
        <f>+lower!W15</f>
        <v>64.077578575410328</v>
      </c>
      <c r="X15" s="65">
        <f>+lower!X15</f>
        <v>69.400167207100111</v>
      </c>
      <c r="Y15" s="65">
        <f>+lower!Y15</f>
        <v>72.272083096059077</v>
      </c>
      <c r="Z15" s="65">
        <f>+lower!Z15</f>
        <v>85.048748569317212</v>
      </c>
      <c r="AA15" s="65">
        <f>+lower!AA15</f>
        <v>93.822438837973991</v>
      </c>
      <c r="AB15" s="65">
        <f>+lower!AB15</f>
        <v>126.24292088171617</v>
      </c>
      <c r="AC15" s="65">
        <f>+lower!AC15</f>
        <v>160.54382880070597</v>
      </c>
      <c r="AD15" s="65">
        <f>+lower!AD15</f>
        <v>166.88799933465563</v>
      </c>
      <c r="AE15" s="65">
        <f>+lower!AE15</f>
        <v>172.40833069480624</v>
      </c>
      <c r="AF15" s="65">
        <f>+lower!AF15</f>
        <v>178.08112771907827</v>
      </c>
      <c r="AG15" s="65">
        <f>+lower!AG15</f>
        <v>183.91024602433254</v>
      </c>
      <c r="AH15" s="65">
        <f>+lower!AH15</f>
        <v>189.8996337049432</v>
      </c>
      <c r="AI15" s="65">
        <f>+lower!AI15</f>
        <v>196.0533334731096</v>
      </c>
      <c r="AJ15" s="65">
        <f>+lower!AJ15</f>
        <v>202.37548484743067</v>
      </c>
      <c r="AK15" s="65">
        <f>+lower!AK15</f>
        <v>208.87032639080888</v>
      </c>
      <c r="AL15" s="65">
        <f>+lower!AL15</f>
        <v>215.54219799877401</v>
      </c>
      <c r="AM15" s="65">
        <f>+lower!AM15</f>
        <v>222.39554323933919</v>
      </c>
      <c r="AN15" s="65">
        <f>+lower!AN15</f>
        <v>286.79363968191058</v>
      </c>
      <c r="AO15" s="65">
        <f>+lower!AO15</f>
        <v>374.88954056331119</v>
      </c>
      <c r="AP15" s="65">
        <f>+lower!AP15</f>
        <v>489.98130912731335</v>
      </c>
      <c r="AQ15" s="65">
        <f>+lower!AQ15</f>
        <v>640.32341318283136</v>
      </c>
      <c r="AR15" s="65">
        <f>+lower!AR15</f>
        <v>836.68923518222346</v>
      </c>
      <c r="AS15" s="65">
        <f>+lower!AS15</f>
        <v>1093.1383320596078</v>
      </c>
      <c r="AT15" s="65">
        <f>+lower!AT15</f>
        <v>1440.4345475770183</v>
      </c>
      <c r="AU15" s="65">
        <f>+lower!AU15</f>
        <v>1897.8434377277349</v>
      </c>
      <c r="AV15" s="65">
        <f>+lower!AV15</f>
        <v>2601.5067488998861</v>
      </c>
      <c r="AW15" s="65">
        <f>+lower!AW15</f>
        <v>2925.2386930289617</v>
      </c>
      <c r="AX15" s="65">
        <f>+lower!AX15</f>
        <v>3003.3929959256429</v>
      </c>
      <c r="AY15" s="65">
        <f>+lower!AY15</f>
        <v>4150.3445002830458</v>
      </c>
      <c r="AZ15" s="65">
        <f>+lower!AZ15</f>
        <v>3692.5672503073638</v>
      </c>
      <c r="BA15" s="65">
        <f>+lower!BA15</f>
        <v>3899.9603580913954</v>
      </c>
      <c r="BB15" s="65">
        <f>+lower!BB15</f>
        <v>3753.5055194723432</v>
      </c>
      <c r="BC15" s="65">
        <f>+lower!BC15</f>
        <v>4368.4557713992463</v>
      </c>
      <c r="BD15" s="65">
        <f>+lower!BD15</f>
        <v>5121.585843594009</v>
      </c>
      <c r="BE15" s="65">
        <f>+lower!BE15</f>
        <v>5344.0472737346527</v>
      </c>
      <c r="BF15" s="65">
        <f>+lower!BF15</f>
        <v>5427.5565901690152</v>
      </c>
      <c r="BG15" s="65">
        <f>+lower!BG15</f>
        <v>5636.428933824327</v>
      </c>
      <c r="BH15" s="65">
        <f>+lower!BH15</f>
        <v>5562.8447267273841</v>
      </c>
      <c r="BI15" s="65">
        <f>+lower!BI15</f>
        <v>5619.8218363254218</v>
      </c>
      <c r="BJ15" s="65">
        <f>+lower!BJ15</f>
        <v>5595.4235560416846</v>
      </c>
      <c r="BK15" s="65">
        <f>+lower!BK15</f>
        <v>5346.1976145771096</v>
      </c>
      <c r="BL15" s="65">
        <f>+lower!BL15</f>
        <v>5489.7515825402825</v>
      </c>
      <c r="BM15" s="65">
        <f>+lower!BM15</f>
        <v>5517.9939857255449</v>
      </c>
      <c r="BN15" s="65">
        <f>+lower!BN15</f>
        <v>5515.4950181714676</v>
      </c>
      <c r="BO15" s="65">
        <f>+lower!BO15</f>
        <v>5882.3113163061553</v>
      </c>
      <c r="BP15" s="65">
        <f>+lower!BP15</f>
        <v>5920.6601305163322</v>
      </c>
      <c r="BQ15" s="65">
        <f>+lower!BQ15</f>
        <v>6011.6323597180117</v>
      </c>
      <c r="BR15" s="65">
        <f>+lower!BR15</f>
        <v>6256.8450827568086</v>
      </c>
      <c r="BS15" s="65">
        <f>+lower!BS15</f>
        <v>6372.821506520173</v>
      </c>
      <c r="BT15" s="65">
        <f>+lower!BT15</f>
        <v>6543.3005161400806</v>
      </c>
      <c r="BU15" s="65">
        <f>+lower!BU15</f>
        <v>6655.1688073921387</v>
      </c>
      <c r="BV15" s="65">
        <f>+lower!BV15</f>
        <v>6831.647476144416</v>
      </c>
      <c r="BW15" s="65">
        <f>+lower!BW15</f>
        <v>6991.675545088573</v>
      </c>
      <c r="BX15" s="65">
        <f>+lower!BX15</f>
        <v>7124.7254097224095</v>
      </c>
      <c r="BY15" s="65">
        <f>+lower!BY15</f>
        <v>7281.2298420210282</v>
      </c>
      <c r="BZ15" s="65">
        <f>+lower!BZ15</f>
        <v>7430.3542320791339</v>
      </c>
      <c r="CA15" s="65">
        <f>+lower!CA15</f>
        <v>7588.1304780886685</v>
      </c>
    </row>
    <row r="16" spans="1:79" x14ac:dyDescent="0.2">
      <c r="A16" s="9">
        <v>51</v>
      </c>
      <c r="B16" s="65">
        <f>+lower!B16</f>
        <v>0</v>
      </c>
      <c r="C16" s="65">
        <f>+lower!C16</f>
        <v>0</v>
      </c>
      <c r="D16" s="65">
        <f>+lower!D16</f>
        <v>0</v>
      </c>
      <c r="E16" s="65">
        <f>+lower!E16</f>
        <v>0</v>
      </c>
      <c r="F16" s="65">
        <f>+lower!F16</f>
        <v>0</v>
      </c>
      <c r="G16" s="65">
        <f>+lower!G16</f>
        <v>0</v>
      </c>
      <c r="H16" s="65">
        <f>+lower!H16</f>
        <v>0</v>
      </c>
      <c r="I16" s="65">
        <f>+lower!I16</f>
        <v>0</v>
      </c>
      <c r="J16" s="65">
        <f>+lower!J16</f>
        <v>0</v>
      </c>
      <c r="K16" s="65">
        <f>+lower!K16</f>
        <v>0</v>
      </c>
      <c r="L16" s="65">
        <f>+lower!L16</f>
        <v>0</v>
      </c>
      <c r="M16" s="65">
        <f>+lower!M16</f>
        <v>0</v>
      </c>
      <c r="N16" s="65">
        <f>+lower!N16</f>
        <v>0</v>
      </c>
      <c r="O16" s="65">
        <f>+lower!O16</f>
        <v>0</v>
      </c>
      <c r="P16" s="65">
        <f>+lower!P16</f>
        <v>0</v>
      </c>
      <c r="Q16" s="65">
        <f>+lower!Q16</f>
        <v>0</v>
      </c>
      <c r="R16" s="65">
        <f>+lower!R16</f>
        <v>0</v>
      </c>
      <c r="S16" s="65">
        <f>+lower!S16</f>
        <v>0</v>
      </c>
      <c r="T16" s="65">
        <f>+lower!T16</f>
        <v>0</v>
      </c>
      <c r="U16" s="65">
        <f>+lower!U16</f>
        <v>0</v>
      </c>
      <c r="V16" s="65">
        <f>+lower!V16</f>
        <v>0</v>
      </c>
      <c r="W16" s="65">
        <f>+lower!W16</f>
        <v>0</v>
      </c>
      <c r="X16" s="65">
        <f>+lower!X16</f>
        <v>0</v>
      </c>
      <c r="Y16" s="65">
        <f>+lower!Y16</f>
        <v>0</v>
      </c>
      <c r="Z16" s="65">
        <f>+lower!Z16</f>
        <v>0</v>
      </c>
      <c r="AA16" s="65">
        <f>+lower!AA16</f>
        <v>0</v>
      </c>
      <c r="AB16" s="65">
        <f>+lower!AB16</f>
        <v>0</v>
      </c>
      <c r="AC16" s="65">
        <f>+lower!AC16</f>
        <v>0</v>
      </c>
      <c r="AD16" s="65">
        <f>+lower!AD16</f>
        <v>0</v>
      </c>
      <c r="AE16" s="65">
        <f>+lower!AE16</f>
        <v>0</v>
      </c>
      <c r="AF16" s="65">
        <f>+lower!AF16</f>
        <v>0</v>
      </c>
      <c r="AG16" s="65">
        <f>+lower!AG16</f>
        <v>0</v>
      </c>
      <c r="AH16" s="65">
        <f>+lower!AH16</f>
        <v>0</v>
      </c>
      <c r="AI16" s="65">
        <f>+lower!AI16</f>
        <v>0</v>
      </c>
      <c r="AJ16" s="65">
        <f>+lower!AJ16</f>
        <v>0</v>
      </c>
      <c r="AK16" s="65">
        <f>+lower!AK16</f>
        <v>0</v>
      </c>
      <c r="AL16" s="65">
        <f>+lower!AL16</f>
        <v>0</v>
      </c>
      <c r="AM16" s="65">
        <f>+lower!AM16</f>
        <v>0</v>
      </c>
      <c r="AN16" s="65">
        <f>+lower!AN16</f>
        <v>0</v>
      </c>
      <c r="AO16" s="65">
        <f>+lower!AO16</f>
        <v>0</v>
      </c>
      <c r="AP16" s="65">
        <f>+lower!AP16</f>
        <v>0</v>
      </c>
      <c r="AQ16" s="65">
        <f>+lower!AQ16</f>
        <v>0</v>
      </c>
      <c r="AR16" s="65">
        <f>+lower!AR16</f>
        <v>0</v>
      </c>
      <c r="AS16" s="65">
        <f>+lower!AS16</f>
        <v>0</v>
      </c>
      <c r="AT16" s="65">
        <f>+lower!AT16</f>
        <v>0</v>
      </c>
      <c r="AU16" s="65">
        <f>+lower!AU16</f>
        <v>0</v>
      </c>
      <c r="AV16" s="65">
        <f>+lower!AV16</f>
        <v>0</v>
      </c>
      <c r="AW16" s="65">
        <f>+lower!AW16</f>
        <v>0</v>
      </c>
      <c r="AX16" s="65">
        <f>+lower!AX16</f>
        <v>0</v>
      </c>
      <c r="AY16" s="65">
        <f>+lower!AY16</f>
        <v>0</v>
      </c>
      <c r="AZ16" s="65">
        <f>+lower!AZ16</f>
        <v>0</v>
      </c>
      <c r="BA16" s="65">
        <f>+lower!BA16</f>
        <v>0</v>
      </c>
      <c r="BB16" s="65">
        <f>+lower!BB16</f>
        <v>0</v>
      </c>
      <c r="BC16" s="65">
        <f>+lower!BC16</f>
        <v>0</v>
      </c>
      <c r="BD16" s="65">
        <f>+lower!BD16</f>
        <v>0</v>
      </c>
      <c r="BE16" s="65">
        <f>+lower!BE16</f>
        <v>0</v>
      </c>
      <c r="BF16" s="65">
        <f>+lower!BF16</f>
        <v>0</v>
      </c>
      <c r="BG16" s="65">
        <f>+lower!BG16</f>
        <v>0</v>
      </c>
      <c r="BH16" s="65">
        <f>+lower!BH16</f>
        <v>0</v>
      </c>
      <c r="BI16" s="65">
        <f>+lower!BI16</f>
        <v>0</v>
      </c>
      <c r="BJ16" s="65">
        <f>+lower!BJ16</f>
        <v>0</v>
      </c>
      <c r="BK16" s="65">
        <f>+lower!BK16</f>
        <v>0</v>
      </c>
      <c r="BL16" s="65">
        <f>+lower!BL16</f>
        <v>0</v>
      </c>
      <c r="BM16" s="65">
        <f>+lower!BM16</f>
        <v>0</v>
      </c>
      <c r="BN16" s="65">
        <f>+lower!BN16</f>
        <v>0</v>
      </c>
      <c r="BO16" s="65">
        <f>+lower!BO16</f>
        <v>0</v>
      </c>
      <c r="BP16" s="65">
        <f>+lower!BP16</f>
        <v>0</v>
      </c>
      <c r="BQ16" s="65">
        <f>+lower!BQ16</f>
        <v>0</v>
      </c>
      <c r="BR16" s="65">
        <f>+lower!BR16</f>
        <v>0</v>
      </c>
      <c r="BS16" s="65">
        <f>+lower!BS16</f>
        <v>0</v>
      </c>
      <c r="BT16" s="65">
        <f>+lower!BT16</f>
        <v>0</v>
      </c>
      <c r="BU16" s="65">
        <f>+lower!BU16</f>
        <v>0</v>
      </c>
      <c r="BV16" s="65">
        <f>+lower!BV16</f>
        <v>0</v>
      </c>
      <c r="BW16" s="65">
        <f>+lower!BW16</f>
        <v>0</v>
      </c>
      <c r="BX16" s="65">
        <f>+lower!BX16</f>
        <v>0</v>
      </c>
      <c r="BY16" s="65">
        <f>+lower!BY16</f>
        <v>0</v>
      </c>
      <c r="BZ16" s="65">
        <f>+lower!BZ16</f>
        <v>0</v>
      </c>
      <c r="CA16" s="65">
        <f>+lower!CA16</f>
        <v>0</v>
      </c>
    </row>
    <row r="17" spans="1:79" x14ac:dyDescent="0.2">
      <c r="A17" s="9">
        <v>52</v>
      </c>
      <c r="B17" s="65">
        <f>+lower!B17</f>
        <v>0</v>
      </c>
      <c r="C17" s="65">
        <f>+lower!C17</f>
        <v>0</v>
      </c>
      <c r="D17" s="65">
        <f>+lower!D17</f>
        <v>0</v>
      </c>
      <c r="E17" s="65">
        <f>+lower!E17</f>
        <v>0</v>
      </c>
      <c r="F17" s="65">
        <f>+lower!F17</f>
        <v>0</v>
      </c>
      <c r="G17" s="65">
        <f>+lower!G17</f>
        <v>0</v>
      </c>
      <c r="H17" s="65">
        <f>+lower!H17</f>
        <v>0</v>
      </c>
      <c r="I17" s="65">
        <f>+lower!I17</f>
        <v>0</v>
      </c>
      <c r="J17" s="65">
        <f>+lower!J17</f>
        <v>0</v>
      </c>
      <c r="K17" s="65">
        <f>+lower!K17</f>
        <v>0</v>
      </c>
      <c r="L17" s="65">
        <f>+lower!L17</f>
        <v>0</v>
      </c>
      <c r="M17" s="65">
        <f>+lower!M17</f>
        <v>0</v>
      </c>
      <c r="N17" s="65">
        <f>+lower!N17</f>
        <v>0</v>
      </c>
      <c r="O17" s="65">
        <f>+lower!O17</f>
        <v>0</v>
      </c>
      <c r="P17" s="65">
        <f>+lower!P17</f>
        <v>0</v>
      </c>
      <c r="Q17" s="65">
        <f>+lower!Q17</f>
        <v>0</v>
      </c>
      <c r="R17" s="65">
        <f>+lower!R17</f>
        <v>0</v>
      </c>
      <c r="S17" s="65">
        <f>+lower!S17</f>
        <v>0</v>
      </c>
      <c r="T17" s="65">
        <f>+lower!T17</f>
        <v>0</v>
      </c>
      <c r="U17" s="65">
        <f>+lower!U17</f>
        <v>0</v>
      </c>
      <c r="V17" s="65">
        <f>+lower!V17</f>
        <v>0</v>
      </c>
      <c r="W17" s="65">
        <f>+lower!W17</f>
        <v>0</v>
      </c>
      <c r="X17" s="65">
        <f>+lower!X17</f>
        <v>0</v>
      </c>
      <c r="Y17" s="65">
        <f>+lower!Y17</f>
        <v>0</v>
      </c>
      <c r="Z17" s="65">
        <f>+lower!Z17</f>
        <v>0</v>
      </c>
      <c r="AA17" s="65">
        <f>+lower!AA17</f>
        <v>0</v>
      </c>
      <c r="AB17" s="65">
        <f>+lower!AB17</f>
        <v>0</v>
      </c>
      <c r="AC17" s="65">
        <f>+lower!AC17</f>
        <v>0</v>
      </c>
      <c r="AD17" s="65">
        <f>+lower!AD17</f>
        <v>0</v>
      </c>
      <c r="AE17" s="65">
        <f>+lower!AE17</f>
        <v>0</v>
      </c>
      <c r="AF17" s="65">
        <f>+lower!AF17</f>
        <v>0</v>
      </c>
      <c r="AG17" s="65">
        <f>+lower!AG17</f>
        <v>0</v>
      </c>
      <c r="AH17" s="65">
        <f>+lower!AH17</f>
        <v>0</v>
      </c>
      <c r="AI17" s="65">
        <f>+lower!AI17</f>
        <v>0</v>
      </c>
      <c r="AJ17" s="65">
        <f>+lower!AJ17</f>
        <v>0</v>
      </c>
      <c r="AK17" s="65">
        <f>+lower!AK17</f>
        <v>0</v>
      </c>
      <c r="AL17" s="65">
        <f>+lower!AL17</f>
        <v>0</v>
      </c>
      <c r="AM17" s="65">
        <f>+lower!AM17</f>
        <v>0</v>
      </c>
      <c r="AN17" s="65">
        <f>+lower!AN17</f>
        <v>0</v>
      </c>
      <c r="AO17" s="65">
        <f>+lower!AO17</f>
        <v>0</v>
      </c>
      <c r="AP17" s="65">
        <f>+lower!AP17</f>
        <v>0</v>
      </c>
      <c r="AQ17" s="65">
        <f>+lower!AQ17</f>
        <v>0</v>
      </c>
      <c r="AR17" s="65">
        <f>+lower!AR17</f>
        <v>0</v>
      </c>
      <c r="AS17" s="65">
        <f>+lower!AS17</f>
        <v>0</v>
      </c>
      <c r="AT17" s="65">
        <f>+lower!AT17</f>
        <v>0</v>
      </c>
      <c r="AU17" s="65">
        <f>+lower!AU17</f>
        <v>0</v>
      </c>
      <c r="AV17" s="65">
        <f>+lower!AV17</f>
        <v>0</v>
      </c>
      <c r="AW17" s="65">
        <f>+lower!AW17</f>
        <v>0</v>
      </c>
      <c r="AX17" s="65">
        <f>+lower!AX17</f>
        <v>0</v>
      </c>
      <c r="AY17" s="65">
        <f>+lower!AY17</f>
        <v>0</v>
      </c>
      <c r="AZ17" s="65">
        <f>+lower!AZ17</f>
        <v>0</v>
      </c>
      <c r="BA17" s="65">
        <f>+lower!BA17</f>
        <v>0</v>
      </c>
      <c r="BB17" s="65">
        <f>+lower!BB17</f>
        <v>0</v>
      </c>
      <c r="BC17" s="65">
        <f>+lower!BC17</f>
        <v>0</v>
      </c>
      <c r="BD17" s="65">
        <f>+lower!BD17</f>
        <v>0</v>
      </c>
      <c r="BE17" s="65">
        <f>+lower!BE17</f>
        <v>0</v>
      </c>
      <c r="BF17" s="65">
        <f>+lower!BF17</f>
        <v>0</v>
      </c>
      <c r="BG17" s="65">
        <f>+lower!BG17</f>
        <v>0</v>
      </c>
      <c r="BH17" s="65">
        <f>+lower!BH17</f>
        <v>0</v>
      </c>
      <c r="BI17" s="65">
        <f>+lower!BI17</f>
        <v>0</v>
      </c>
      <c r="BJ17" s="65">
        <f>+lower!BJ17</f>
        <v>0</v>
      </c>
      <c r="BK17" s="65">
        <f>+lower!BK17</f>
        <v>0</v>
      </c>
      <c r="BL17" s="65">
        <f>+lower!BL17</f>
        <v>0</v>
      </c>
      <c r="BM17" s="65">
        <f>+lower!BM17</f>
        <v>0</v>
      </c>
      <c r="BN17" s="65">
        <f>+lower!BN17</f>
        <v>0</v>
      </c>
      <c r="BO17" s="65">
        <f>+lower!BO17</f>
        <v>0</v>
      </c>
      <c r="BP17" s="65">
        <f>+lower!BP17</f>
        <v>0</v>
      </c>
      <c r="BQ17" s="65">
        <f>+lower!BQ17</f>
        <v>0</v>
      </c>
      <c r="BR17" s="65">
        <f>+lower!BR17</f>
        <v>0</v>
      </c>
      <c r="BS17" s="65">
        <f>+lower!BS17</f>
        <v>0</v>
      </c>
      <c r="BT17" s="65">
        <f>+lower!BT17</f>
        <v>0</v>
      </c>
      <c r="BU17" s="65">
        <f>+lower!BU17</f>
        <v>0</v>
      </c>
      <c r="BV17" s="65">
        <f>+lower!BV17</f>
        <v>0</v>
      </c>
      <c r="BW17" s="65">
        <f>+lower!BW17</f>
        <v>0</v>
      </c>
      <c r="BX17" s="65">
        <f>+lower!BX17</f>
        <v>0</v>
      </c>
      <c r="BY17" s="65">
        <f>+lower!BY17</f>
        <v>0</v>
      </c>
      <c r="BZ17" s="65">
        <f>+lower!BZ17</f>
        <v>0</v>
      </c>
      <c r="CA17" s="65">
        <f>+lower!CA17</f>
        <v>0</v>
      </c>
    </row>
    <row r="18" spans="1:79" x14ac:dyDescent="0.2">
      <c r="A18" s="9">
        <v>56</v>
      </c>
      <c r="B18" s="65">
        <f>+lower!B18</f>
        <v>0</v>
      </c>
      <c r="C18" s="65">
        <f>+lower!C18</f>
        <v>0</v>
      </c>
      <c r="D18" s="65">
        <f>+lower!D18</f>
        <v>0</v>
      </c>
      <c r="E18" s="65">
        <f>+lower!E18</f>
        <v>0</v>
      </c>
      <c r="F18" s="65">
        <f>+lower!F18</f>
        <v>0</v>
      </c>
      <c r="G18" s="65">
        <f>+lower!G18</f>
        <v>0</v>
      </c>
      <c r="H18" s="65">
        <f>+lower!H18</f>
        <v>0</v>
      </c>
      <c r="I18" s="65">
        <f>+lower!I18</f>
        <v>0</v>
      </c>
      <c r="J18" s="65">
        <f>+lower!J18</f>
        <v>0</v>
      </c>
      <c r="K18" s="65">
        <f>+lower!K18</f>
        <v>0</v>
      </c>
      <c r="L18" s="65">
        <f>+lower!L18</f>
        <v>0</v>
      </c>
      <c r="M18" s="65">
        <f>+lower!M18</f>
        <v>0</v>
      </c>
      <c r="N18" s="65">
        <f>+lower!N18</f>
        <v>0</v>
      </c>
      <c r="O18" s="65">
        <f>+lower!O18</f>
        <v>0</v>
      </c>
      <c r="P18" s="65">
        <f>+lower!P18</f>
        <v>0</v>
      </c>
      <c r="Q18" s="65">
        <f>+lower!Q18</f>
        <v>0</v>
      </c>
      <c r="R18" s="65">
        <f>+lower!R18</f>
        <v>0</v>
      </c>
      <c r="S18" s="65">
        <f>+lower!S18</f>
        <v>0</v>
      </c>
      <c r="T18" s="65">
        <f>+lower!T18</f>
        <v>0</v>
      </c>
      <c r="U18" s="65">
        <f>+lower!U18</f>
        <v>0</v>
      </c>
      <c r="V18" s="65">
        <f>+lower!V18</f>
        <v>0</v>
      </c>
      <c r="W18" s="65">
        <f>+lower!W18</f>
        <v>0</v>
      </c>
      <c r="X18" s="65">
        <f>+lower!X18</f>
        <v>0</v>
      </c>
      <c r="Y18" s="65">
        <f>+lower!Y18</f>
        <v>0</v>
      </c>
      <c r="Z18" s="65">
        <f>+lower!Z18</f>
        <v>0</v>
      </c>
      <c r="AA18" s="65">
        <f>+lower!AA18</f>
        <v>0</v>
      </c>
      <c r="AB18" s="65">
        <f>+lower!AB18</f>
        <v>0</v>
      </c>
      <c r="AC18" s="65">
        <f>+lower!AC18</f>
        <v>0</v>
      </c>
      <c r="AD18" s="65">
        <f>+lower!AD18</f>
        <v>0</v>
      </c>
      <c r="AE18" s="65">
        <f>+lower!AE18</f>
        <v>0</v>
      </c>
      <c r="AF18" s="65">
        <f>+lower!AF18</f>
        <v>0</v>
      </c>
      <c r="AG18" s="65">
        <f>+lower!AG18</f>
        <v>0</v>
      </c>
      <c r="AH18" s="65">
        <f>+lower!AH18</f>
        <v>0</v>
      </c>
      <c r="AI18" s="65">
        <f>+lower!AI18</f>
        <v>0</v>
      </c>
      <c r="AJ18" s="65">
        <f>+lower!AJ18</f>
        <v>0</v>
      </c>
      <c r="AK18" s="65">
        <f>+lower!AK18</f>
        <v>0</v>
      </c>
      <c r="AL18" s="65">
        <f>+lower!AL18</f>
        <v>0</v>
      </c>
      <c r="AM18" s="65">
        <f>+lower!AM18</f>
        <v>0</v>
      </c>
      <c r="AN18" s="65">
        <f>+lower!AN18</f>
        <v>0</v>
      </c>
      <c r="AO18" s="65">
        <f>+lower!AO18</f>
        <v>0</v>
      </c>
      <c r="AP18" s="65">
        <f>+lower!AP18</f>
        <v>0</v>
      </c>
      <c r="AQ18" s="65">
        <f>+lower!AQ18</f>
        <v>0</v>
      </c>
      <c r="AR18" s="65">
        <f>+lower!AR18</f>
        <v>0</v>
      </c>
      <c r="AS18" s="65">
        <f>+lower!AS18</f>
        <v>0</v>
      </c>
      <c r="AT18" s="65">
        <f>+lower!AT18</f>
        <v>0</v>
      </c>
      <c r="AU18" s="65">
        <f>+lower!AU18</f>
        <v>0</v>
      </c>
      <c r="AV18" s="65">
        <f>+lower!AV18</f>
        <v>0</v>
      </c>
      <c r="AW18" s="65">
        <f>+lower!AW18</f>
        <v>0</v>
      </c>
      <c r="AX18" s="65">
        <f>+lower!AX18</f>
        <v>0</v>
      </c>
      <c r="AY18" s="65">
        <f>+lower!AY18</f>
        <v>0</v>
      </c>
      <c r="AZ18" s="65">
        <f>+lower!AZ18</f>
        <v>0</v>
      </c>
      <c r="BA18" s="65">
        <f>+lower!BA18</f>
        <v>0</v>
      </c>
      <c r="BB18" s="65">
        <f>+lower!BB18</f>
        <v>0</v>
      </c>
      <c r="BC18" s="65">
        <f>+lower!BC18</f>
        <v>0</v>
      </c>
      <c r="BD18" s="65">
        <f>+lower!BD18</f>
        <v>0</v>
      </c>
      <c r="BE18" s="65">
        <f>+lower!BE18</f>
        <v>0</v>
      </c>
      <c r="BF18" s="65">
        <f>+lower!BF18</f>
        <v>0</v>
      </c>
      <c r="BG18" s="65">
        <f>+lower!BG18</f>
        <v>0</v>
      </c>
      <c r="BH18" s="65">
        <f>+lower!BH18</f>
        <v>0</v>
      </c>
      <c r="BI18" s="65">
        <f>+lower!BI18</f>
        <v>0</v>
      </c>
      <c r="BJ18" s="65">
        <f>+lower!BJ18</f>
        <v>0</v>
      </c>
      <c r="BK18" s="65">
        <f>+lower!BK18</f>
        <v>0</v>
      </c>
      <c r="BL18" s="65">
        <f>+lower!BL18</f>
        <v>0</v>
      </c>
      <c r="BM18" s="65">
        <f>+lower!BM18</f>
        <v>0</v>
      </c>
      <c r="BN18" s="65">
        <f>+lower!BN18</f>
        <v>0</v>
      </c>
      <c r="BO18" s="65">
        <f>+lower!BO18</f>
        <v>0</v>
      </c>
      <c r="BP18" s="65">
        <f>+lower!BP18</f>
        <v>0</v>
      </c>
      <c r="BQ18" s="65">
        <f>+lower!BQ18</f>
        <v>0</v>
      </c>
      <c r="BR18" s="65">
        <f>+lower!BR18</f>
        <v>0</v>
      </c>
      <c r="BS18" s="65">
        <f>+lower!BS18</f>
        <v>0</v>
      </c>
      <c r="BT18" s="65">
        <f>+lower!BT18</f>
        <v>0</v>
      </c>
      <c r="BU18" s="65">
        <f>+lower!BU18</f>
        <v>0</v>
      </c>
      <c r="BV18" s="65">
        <f>+lower!BV18</f>
        <v>0</v>
      </c>
      <c r="BW18" s="65">
        <f>+lower!BW18</f>
        <v>0</v>
      </c>
      <c r="BX18" s="65">
        <f>+lower!BX18</f>
        <v>0</v>
      </c>
      <c r="BY18" s="65">
        <f>+lower!BY18</f>
        <v>0</v>
      </c>
      <c r="BZ18" s="65">
        <f>+lower!BZ18</f>
        <v>0</v>
      </c>
      <c r="CA18" s="65">
        <f>+lower!CA18</f>
        <v>0</v>
      </c>
    </row>
    <row r="19" spans="1:79" x14ac:dyDescent="0.2">
      <c r="A19" s="9">
        <v>60</v>
      </c>
      <c r="B19" s="65">
        <f>+lower!B19</f>
        <v>0</v>
      </c>
      <c r="C19" s="65">
        <f>+lower!C19</f>
        <v>0</v>
      </c>
      <c r="D19" s="65">
        <f>+lower!D19</f>
        <v>0</v>
      </c>
      <c r="E19" s="65">
        <f>+lower!E19</f>
        <v>0</v>
      </c>
      <c r="F19" s="65">
        <f>+lower!F19</f>
        <v>0</v>
      </c>
      <c r="G19" s="65">
        <f>+lower!G19</f>
        <v>0</v>
      </c>
      <c r="H19" s="65">
        <f>+lower!H19</f>
        <v>0</v>
      </c>
      <c r="I19" s="65">
        <f>+lower!I19</f>
        <v>0</v>
      </c>
      <c r="J19" s="65">
        <f>+lower!J19</f>
        <v>0</v>
      </c>
      <c r="K19" s="65">
        <f>+lower!K19</f>
        <v>0</v>
      </c>
      <c r="L19" s="65">
        <f>+lower!L19</f>
        <v>0</v>
      </c>
      <c r="M19" s="65">
        <f>+lower!M19</f>
        <v>0</v>
      </c>
      <c r="N19" s="65">
        <f>+lower!N19</f>
        <v>0</v>
      </c>
      <c r="O19" s="65">
        <f>+lower!O19</f>
        <v>0</v>
      </c>
      <c r="P19" s="65">
        <f>+lower!P19</f>
        <v>0</v>
      </c>
      <c r="Q19" s="65">
        <f>+lower!Q19</f>
        <v>0</v>
      </c>
      <c r="R19" s="65">
        <f>+lower!R19</f>
        <v>0</v>
      </c>
      <c r="S19" s="65">
        <f>+lower!S19</f>
        <v>0</v>
      </c>
      <c r="T19" s="65">
        <f>+lower!T19</f>
        <v>0</v>
      </c>
      <c r="U19" s="65">
        <f>+lower!U19</f>
        <v>0</v>
      </c>
      <c r="V19" s="65">
        <f>+lower!V19</f>
        <v>0</v>
      </c>
      <c r="W19" s="65">
        <f>+lower!W19</f>
        <v>0</v>
      </c>
      <c r="X19" s="65">
        <f>+lower!X19</f>
        <v>0</v>
      </c>
      <c r="Y19" s="65">
        <f>+lower!Y19</f>
        <v>0</v>
      </c>
      <c r="Z19" s="65">
        <f>+lower!Z19</f>
        <v>0</v>
      </c>
      <c r="AA19" s="65">
        <f>+lower!AA19</f>
        <v>0</v>
      </c>
      <c r="AB19" s="65">
        <f>+lower!AB19</f>
        <v>0</v>
      </c>
      <c r="AC19" s="65">
        <f>+lower!AC19</f>
        <v>0</v>
      </c>
      <c r="AD19" s="65">
        <f>+lower!AD19</f>
        <v>0</v>
      </c>
      <c r="AE19" s="65">
        <f>+lower!AE19</f>
        <v>0</v>
      </c>
      <c r="AF19" s="65">
        <f>+lower!AF19</f>
        <v>0</v>
      </c>
      <c r="AG19" s="65">
        <f>+lower!AG19</f>
        <v>0</v>
      </c>
      <c r="AH19" s="65">
        <f>+lower!AH19</f>
        <v>0</v>
      </c>
      <c r="AI19" s="65">
        <f>+lower!AI19</f>
        <v>0</v>
      </c>
      <c r="AJ19" s="65">
        <f>+lower!AJ19</f>
        <v>0</v>
      </c>
      <c r="AK19" s="65">
        <f>+lower!AK19</f>
        <v>0</v>
      </c>
      <c r="AL19" s="65">
        <f>+lower!AL19</f>
        <v>0</v>
      </c>
      <c r="AM19" s="65">
        <f>+lower!AM19</f>
        <v>0</v>
      </c>
      <c r="AN19" s="65">
        <f>+lower!AN19</f>
        <v>0</v>
      </c>
      <c r="AO19" s="65">
        <f>+lower!AO19</f>
        <v>0</v>
      </c>
      <c r="AP19" s="65">
        <f>+lower!AP19</f>
        <v>0</v>
      </c>
      <c r="AQ19" s="65">
        <f>+lower!AQ19</f>
        <v>0</v>
      </c>
      <c r="AR19" s="65">
        <f>+lower!AR19</f>
        <v>0</v>
      </c>
      <c r="AS19" s="65">
        <f>+lower!AS19</f>
        <v>0</v>
      </c>
      <c r="AT19" s="65">
        <f>+lower!AT19</f>
        <v>0</v>
      </c>
      <c r="AU19" s="65">
        <f>+lower!AU19</f>
        <v>0</v>
      </c>
      <c r="AV19" s="65">
        <f>+lower!AV19</f>
        <v>0</v>
      </c>
      <c r="AW19" s="65">
        <f>+lower!AW19</f>
        <v>0</v>
      </c>
      <c r="AX19" s="65">
        <f>+lower!AX19</f>
        <v>0</v>
      </c>
      <c r="AY19" s="65">
        <f>+lower!AY19</f>
        <v>0</v>
      </c>
      <c r="AZ19" s="65">
        <f>+lower!AZ19</f>
        <v>0</v>
      </c>
      <c r="BA19" s="65">
        <f>+lower!BA19</f>
        <v>0</v>
      </c>
      <c r="BB19" s="65">
        <f>+lower!BB19</f>
        <v>0</v>
      </c>
      <c r="BC19" s="65">
        <f>+lower!BC19</f>
        <v>0</v>
      </c>
      <c r="BD19" s="65">
        <f>+lower!BD19</f>
        <v>0</v>
      </c>
      <c r="BE19" s="65">
        <f>+lower!BE19</f>
        <v>0</v>
      </c>
      <c r="BF19" s="65">
        <f>+lower!BF19</f>
        <v>0</v>
      </c>
      <c r="BG19" s="65">
        <f>+lower!BG19</f>
        <v>0</v>
      </c>
      <c r="BH19" s="65">
        <f>+lower!BH19</f>
        <v>0</v>
      </c>
      <c r="BI19" s="65">
        <f>+lower!BI19</f>
        <v>0</v>
      </c>
      <c r="BJ19" s="65">
        <f>+lower!BJ19</f>
        <v>0</v>
      </c>
      <c r="BK19" s="65">
        <f>+lower!BK19</f>
        <v>0</v>
      </c>
      <c r="BL19" s="65">
        <f>+lower!BL19</f>
        <v>0</v>
      </c>
      <c r="BM19" s="65">
        <f>+lower!BM19</f>
        <v>0</v>
      </c>
      <c r="BN19" s="65">
        <f>+lower!BN19</f>
        <v>0</v>
      </c>
      <c r="BO19" s="65">
        <f>+lower!BO19</f>
        <v>0</v>
      </c>
      <c r="BP19" s="65">
        <f>+lower!BP19</f>
        <v>0</v>
      </c>
      <c r="BQ19" s="65">
        <f>+lower!BQ19</f>
        <v>0</v>
      </c>
      <c r="BR19" s="65">
        <f>+lower!BR19</f>
        <v>0</v>
      </c>
      <c r="BS19" s="65">
        <f>+lower!BS19</f>
        <v>0</v>
      </c>
      <c r="BT19" s="65">
        <f>+lower!BT19</f>
        <v>0</v>
      </c>
      <c r="BU19" s="65">
        <f>+lower!BU19</f>
        <v>0</v>
      </c>
      <c r="BV19" s="65">
        <f>+lower!BV19</f>
        <v>0</v>
      </c>
      <c r="BW19" s="65">
        <f>+lower!BW19</f>
        <v>0</v>
      </c>
      <c r="BX19" s="65">
        <f>+lower!BX19</f>
        <v>0</v>
      </c>
      <c r="BY19" s="65">
        <f>+lower!BY19</f>
        <v>0</v>
      </c>
      <c r="BZ19" s="65">
        <f>+lower!BZ19</f>
        <v>0</v>
      </c>
      <c r="CA19" s="65">
        <f>+lower!CA19</f>
        <v>0</v>
      </c>
    </row>
    <row r="20" spans="1:79" x14ac:dyDescent="0.2">
      <c r="A20" s="9">
        <v>64</v>
      </c>
      <c r="B20" s="65">
        <f>+lower!B20</f>
        <v>0</v>
      </c>
      <c r="C20" s="65">
        <f>+lower!C20</f>
        <v>0</v>
      </c>
      <c r="D20" s="65">
        <f>+lower!D20</f>
        <v>2.9740849254030262E-5</v>
      </c>
      <c r="E20" s="65">
        <f>+lower!E20</f>
        <v>8.3646138526960023E-5</v>
      </c>
      <c r="F20" s="65">
        <f>+lower!F20</f>
        <v>1.394102308782667E-4</v>
      </c>
      <c r="G20" s="65">
        <f>+lower!G20</f>
        <v>2.1782848574729177E-4</v>
      </c>
      <c r="H20" s="65">
        <f>+lower!H20</f>
        <v>3.2674272862093771E-4</v>
      </c>
      <c r="I20" s="65">
        <f>+lower!I20</f>
        <v>4.7649981257220079E-4</v>
      </c>
      <c r="J20" s="65">
        <f>+lower!J20</f>
        <v>6.8071401796028649E-4</v>
      </c>
      <c r="K20" s="65">
        <f>+lower!K20</f>
        <v>9.5725408775665323E-4</v>
      </c>
      <c r="L20" s="65">
        <f>+lower!L20</f>
        <v>1.329519566328685E-3</v>
      </c>
      <c r="M20" s="65">
        <f>+lower!M20</f>
        <v>2.228900449433384E-3</v>
      </c>
      <c r="N20" s="65">
        <f>+lower!N20</f>
        <v>3.6952823240606098E-3</v>
      </c>
      <c r="O20" s="65">
        <f>+lower!O20</f>
        <v>6.0708209609567163E-3</v>
      </c>
      <c r="P20" s="65">
        <f>+lower!P20</f>
        <v>9.8980776537337771E-3</v>
      </c>
      <c r="Q20" s="65">
        <f>+lower!Q20</f>
        <v>1.6034885799048718E-2</v>
      </c>
      <c r="R20" s="65">
        <f>+lower!R20</f>
        <v>2.5833982676245159E-2</v>
      </c>
      <c r="S20" s="65">
        <f>+lower!S20</f>
        <v>4.1423454980875858E-2</v>
      </c>
      <c r="T20" s="65">
        <f>+lower!T20</f>
        <v>6.6143903921075983E-2</v>
      </c>
      <c r="U20" s="65">
        <f>+lower!U20</f>
        <v>7.0152625370838148E-2</v>
      </c>
      <c r="V20" s="65">
        <f>+lower!V20</f>
        <v>7.4161346820600327E-2</v>
      </c>
      <c r="W20" s="65">
        <f>+lower!W20</f>
        <v>7.8170068270362505E-2</v>
      </c>
      <c r="X20" s="65">
        <f>+lower!X20</f>
        <v>8.2178789720124712E-2</v>
      </c>
      <c r="Y20" s="65">
        <f>+lower!Y20</f>
        <v>9.4806262286875553E-2</v>
      </c>
      <c r="Z20" s="65">
        <f>+lower!Z20</f>
        <v>0.10823547914357884</v>
      </c>
      <c r="AA20" s="65">
        <f>+lower!AA20</f>
        <v>0.14130743110411684</v>
      </c>
      <c r="AB20" s="65">
        <f>+lower!AB20</f>
        <v>0.1964273510383468</v>
      </c>
      <c r="AC20" s="65">
        <f>+lower!AC20</f>
        <v>0.25555599242233895</v>
      </c>
      <c r="AD20" s="65">
        <f>+lower!AD20</f>
        <v>0.28285249583856636</v>
      </c>
      <c r="AE20" s="65">
        <f>+lower!AE20</f>
        <v>0.29188116956050891</v>
      </c>
      <c r="AF20" s="65">
        <f>+lower!AF20</f>
        <v>0.30114723843544566</v>
      </c>
      <c r="AG20" s="65">
        <f>+lower!AG20</f>
        <v>0.31065639862345962</v>
      </c>
      <c r="AH20" s="65">
        <f>+lower!AH20</f>
        <v>0.32041447584229293</v>
      </c>
      <c r="AI20" s="65">
        <f>+lower!AI20</f>
        <v>0.33042742821236465</v>
      </c>
      <c r="AJ20" s="65">
        <f>+lower!AJ20</f>
        <v>0.34070134916272626</v>
      </c>
      <c r="AK20" s="65">
        <f>+lower!AK20</f>
        <v>0.35124247039924233</v>
      </c>
      <c r="AL20" s="65">
        <f>+lower!AL20</f>
        <v>0.36205716493630075</v>
      </c>
      <c r="AM20" s="65">
        <f>+lower!AM20</f>
        <v>0.37315195019338759</v>
      </c>
      <c r="AN20" s="65">
        <f>+lower!AN20</f>
        <v>0.48066686394736469</v>
      </c>
      <c r="AO20" s="65">
        <f>+lower!AO20</f>
        <v>0.66067393142411424</v>
      </c>
      <c r="AP20" s="65">
        <f>+lower!AP20</f>
        <v>0.90797266937346999</v>
      </c>
      <c r="AQ20" s="65">
        <f>+lower!AQ20</f>
        <v>1.2476773649678672</v>
      </c>
      <c r="AR20" s="65">
        <f>+lower!AR20</f>
        <v>1.7142611572897546</v>
      </c>
      <c r="AS20" s="65">
        <f>+lower!AS20</f>
        <v>2.3550387275568787</v>
      </c>
      <c r="AT20" s="65">
        <f>+lower!AT20</f>
        <v>3.3068309361299275</v>
      </c>
      <c r="AU20" s="65">
        <f>+lower!AU20</f>
        <v>4.6427427092403866</v>
      </c>
      <c r="AV20" s="65">
        <f>+lower!AV20</f>
        <v>6.5175898247998267</v>
      </c>
      <c r="AW20" s="65">
        <f>+lower!AW20</f>
        <v>7.5524713958069274</v>
      </c>
      <c r="AX20" s="65">
        <f>+lower!AX20</f>
        <v>8.0341363949670708</v>
      </c>
      <c r="AY20" s="65">
        <f>+lower!AY20</f>
        <v>12.481293127279669</v>
      </c>
      <c r="AZ20" s="65">
        <f>+lower!AZ20</f>
        <v>12.108876623584001</v>
      </c>
      <c r="BA20" s="65">
        <f>+lower!BA20</f>
        <v>14.064545480235811</v>
      </c>
      <c r="BB20" s="65">
        <f>+lower!BB20</f>
        <v>14.442544027208047</v>
      </c>
      <c r="BC20" s="65">
        <f>+lower!BC20</f>
        <v>18.018999999999998</v>
      </c>
      <c r="BD20" s="65">
        <f>+lower!BD20</f>
        <v>22.494</v>
      </c>
      <c r="BE20" s="65">
        <f>+lower!BE20</f>
        <v>27.790600000000001</v>
      </c>
      <c r="BF20" s="65">
        <f>+lower!BF20</f>
        <v>25.926870000000001</v>
      </c>
      <c r="BG20" s="65">
        <f>+lower!BG20</f>
        <v>25.74</v>
      </c>
      <c r="BH20" s="65">
        <f>+lower!BH20</f>
        <v>22.77</v>
      </c>
      <c r="BI20" s="65">
        <f>+lower!BI20</f>
        <v>18.520919999999997</v>
      </c>
      <c r="BJ20" s="65">
        <f>+lower!BJ20</f>
        <v>19.436669999999999</v>
      </c>
      <c r="BK20" s="65">
        <f>+lower!BK20</f>
        <v>18.66348</v>
      </c>
      <c r="BL20" s="65">
        <f>+lower!BL20</f>
        <v>25.023240000000001</v>
      </c>
      <c r="BM20" s="65">
        <f>+lower!BM20</f>
        <v>26.141939999999998</v>
      </c>
      <c r="BN20" s="65">
        <f>+lower!BN20</f>
        <v>27.248760000000001</v>
      </c>
      <c r="BO20" s="65">
        <f>+lower!BO20</f>
        <v>19.16244</v>
      </c>
      <c r="BP20" s="65">
        <f>+lower!BP20</f>
        <v>23.480820000000001</v>
      </c>
      <c r="BQ20" s="65">
        <f>+lower!BQ20</f>
        <v>22.586850000000002</v>
      </c>
      <c r="BR20" s="65">
        <f>+lower!BR20</f>
        <v>23.881769999999999</v>
      </c>
      <c r="BS20" s="65">
        <f>+lower!BS20</f>
        <v>21.653609999999912</v>
      </c>
      <c r="BT20" s="65">
        <f>+lower!BT20</f>
        <v>21.531201999999976</v>
      </c>
      <c r="BU20" s="65">
        <f>+lower!BU20</f>
        <v>22.815158666666623</v>
      </c>
      <c r="BV20" s="65">
        <f>+lower!BV20</f>
        <v>21.78589404444444</v>
      </c>
      <c r="BW20" s="65">
        <f>+lower!BW20</f>
        <v>21.643045274074012</v>
      </c>
      <c r="BX20" s="65">
        <f>+lower!BX20</f>
        <v>21.267165181234539</v>
      </c>
      <c r="BY20" s="65">
        <f>+lower!BY20</f>
        <v>21.520083305020531</v>
      </c>
      <c r="BZ20" s="65">
        <f>+lower!BZ20</f>
        <v>21.27618247508358</v>
      </c>
      <c r="CA20" s="65">
        <f>+lower!CA20</f>
        <v>20.831102164184607</v>
      </c>
    </row>
    <row r="21" spans="1:79" x14ac:dyDescent="0.2">
      <c r="A21" s="9">
        <v>68</v>
      </c>
      <c r="B21" s="65">
        <f>+lower!B21</f>
        <v>0</v>
      </c>
      <c r="C21" s="65">
        <f>+lower!C21</f>
        <v>0</v>
      </c>
      <c r="D21" s="65">
        <f>+lower!D21</f>
        <v>0</v>
      </c>
      <c r="E21" s="65">
        <f>+lower!E21</f>
        <v>0</v>
      </c>
      <c r="F21" s="65">
        <f>+lower!F21</f>
        <v>0</v>
      </c>
      <c r="G21" s="65">
        <f>+lower!G21</f>
        <v>0</v>
      </c>
      <c r="H21" s="65">
        <f>+lower!H21</f>
        <v>0</v>
      </c>
      <c r="I21" s="65">
        <f>+lower!I21</f>
        <v>0</v>
      </c>
      <c r="J21" s="65">
        <f>+lower!J21</f>
        <v>0</v>
      </c>
      <c r="K21" s="65">
        <f>+lower!K21</f>
        <v>0</v>
      </c>
      <c r="L21" s="65">
        <f>+lower!L21</f>
        <v>0</v>
      </c>
      <c r="M21" s="65">
        <f>+lower!M21</f>
        <v>0</v>
      </c>
      <c r="N21" s="65">
        <f>+lower!N21</f>
        <v>0</v>
      </c>
      <c r="O21" s="65">
        <f>+lower!O21</f>
        <v>0</v>
      </c>
      <c r="P21" s="65">
        <f>+lower!P21</f>
        <v>0</v>
      </c>
      <c r="Q21" s="65">
        <f>+lower!Q21</f>
        <v>0</v>
      </c>
      <c r="R21" s="65">
        <f>+lower!R21</f>
        <v>0</v>
      </c>
      <c r="S21" s="65">
        <f>+lower!S21</f>
        <v>0</v>
      </c>
      <c r="T21" s="65">
        <f>+lower!T21</f>
        <v>0</v>
      </c>
      <c r="U21" s="65">
        <f>+lower!U21</f>
        <v>0</v>
      </c>
      <c r="V21" s="65">
        <f>+lower!V21</f>
        <v>0</v>
      </c>
      <c r="W21" s="65">
        <f>+lower!W21</f>
        <v>0</v>
      </c>
      <c r="X21" s="65">
        <f>+lower!X21</f>
        <v>0</v>
      </c>
      <c r="Y21" s="65">
        <f>+lower!Y21</f>
        <v>0</v>
      </c>
      <c r="Z21" s="65">
        <f>+lower!Z21</f>
        <v>0</v>
      </c>
      <c r="AA21" s="65">
        <f>+lower!AA21</f>
        <v>0</v>
      </c>
      <c r="AB21" s="65">
        <f>+lower!AB21</f>
        <v>0</v>
      </c>
      <c r="AC21" s="65">
        <f>+lower!AC21</f>
        <v>2.0772073609463095E-3</v>
      </c>
      <c r="AD21" s="65">
        <f>+lower!AD21</f>
        <v>4.2899937166261306E-3</v>
      </c>
      <c r="AE21" s="65">
        <f>+lower!AE21</f>
        <v>8.8584607095946611E-3</v>
      </c>
      <c r="AF21" s="65">
        <f>+lower!AF21</f>
        <v>1.8288859142183554E-2</v>
      </c>
      <c r="AG21" s="65">
        <f>+lower!AG21</f>
        <v>3.7752314121826024E-2</v>
      </c>
      <c r="AH21" s="65">
        <f>+lower!AH21</f>
        <v>7.7916771279766317E-2</v>
      </c>
      <c r="AI21" s="65">
        <f>+lower!AI21</f>
        <v>0.16078682301946065</v>
      </c>
      <c r="AJ21" s="65">
        <f>+lower!AJ21</f>
        <v>0.33174452326225695</v>
      </c>
      <c r="AK21" s="65">
        <f>+lower!AK21</f>
        <v>0.68437238352894403</v>
      </c>
      <c r="AL21" s="65">
        <f>+lower!AL21</f>
        <v>1.4116211091584963</v>
      </c>
      <c r="AM21" s="65">
        <f>+lower!AM21</f>
        <v>2.9112684779583953</v>
      </c>
      <c r="AN21" s="65">
        <f>+lower!AN21</f>
        <v>6.0032476267054697</v>
      </c>
      <c r="AO21" s="65">
        <f>+lower!AO21</f>
        <v>7.2103286428407865</v>
      </c>
      <c r="AP21" s="65">
        <f>+lower!AP21</f>
        <v>8.6589748943427001</v>
      </c>
      <c r="AQ21" s="65">
        <f>+lower!AQ21</f>
        <v>8.8687013323760802</v>
      </c>
      <c r="AR21" s="65">
        <f>+lower!AR21</f>
        <v>9.0809295456016468</v>
      </c>
      <c r="AS21" s="65">
        <f>+lower!AS21</f>
        <v>10.96245132113595</v>
      </c>
      <c r="AT21" s="65">
        <f>+lower!AT21</f>
        <v>9.5290917765985288</v>
      </c>
      <c r="AU21" s="65">
        <f>+lower!AU21</f>
        <v>8.0619534050486763</v>
      </c>
      <c r="AV21" s="65">
        <f>+lower!AV21</f>
        <v>13.291797544419651</v>
      </c>
      <c r="AW21" s="65">
        <f>+lower!AW21</f>
        <v>11.743641953470313</v>
      </c>
      <c r="AX21" s="65">
        <f>+lower!AX21</f>
        <v>13.585239176319753</v>
      </c>
      <c r="AY21" s="65">
        <f>+lower!AY21</f>
        <v>20.117999999999999</v>
      </c>
      <c r="AZ21" s="65">
        <f>+lower!AZ21</f>
        <v>9.6199999999999992</v>
      </c>
      <c r="BA21" s="65">
        <f>+lower!BA21</f>
        <v>5.7959999999999994</v>
      </c>
      <c r="BB21" s="65">
        <f>+lower!BB21</f>
        <v>16.489999999999998</v>
      </c>
      <c r="BC21" s="65">
        <f>+lower!BC21</f>
        <v>23.144188</v>
      </c>
      <c r="BD21" s="65">
        <f>+lower!BD21</f>
        <v>53.91225</v>
      </c>
      <c r="BE21" s="65">
        <f>+lower!BE21</f>
        <v>64.949479999999994</v>
      </c>
      <c r="BF21" s="65">
        <f>+lower!BF21</f>
        <v>107.849666</v>
      </c>
      <c r="BG21" s="65">
        <f>+lower!BG21</f>
        <v>154.74888000000001</v>
      </c>
      <c r="BH21" s="65">
        <f>+lower!BH21</f>
        <v>144.64691999999999</v>
      </c>
      <c r="BI21" s="65">
        <f>+lower!BI21</f>
        <v>128.58515999999997</v>
      </c>
      <c r="BJ21" s="65">
        <f>+lower!BJ21</f>
        <v>139.76325</v>
      </c>
      <c r="BK21" s="65">
        <f>+lower!BK21</f>
        <v>150.67107000000001</v>
      </c>
      <c r="BL21" s="65">
        <f>+lower!BL21</f>
        <v>186.49817999999999</v>
      </c>
      <c r="BM21" s="65">
        <f>+lower!BM21</f>
        <v>166.71501000000001</v>
      </c>
      <c r="BN21" s="65">
        <f>+lower!BN21</f>
        <v>168.30494999999999</v>
      </c>
      <c r="BO21" s="65">
        <f>+lower!BO21</f>
        <v>153.84699000000001</v>
      </c>
      <c r="BP21" s="65">
        <f>+lower!BP21</f>
        <v>184.93595999999999</v>
      </c>
      <c r="BQ21" s="65">
        <f>+lower!BQ21</f>
        <v>191.90456999999998</v>
      </c>
      <c r="BR21" s="65">
        <f>+lower!BR21</f>
        <v>174.24692999999999</v>
      </c>
      <c r="BS21" s="65">
        <f>+lower!BS21</f>
        <v>187.28047799999999</v>
      </c>
      <c r="BT21" s="65">
        <f>+lower!BT21</f>
        <v>193.0579199999998</v>
      </c>
      <c r="BU21" s="65">
        <f>+lower!BU21</f>
        <v>199.42186440000182</v>
      </c>
      <c r="BV21" s="65">
        <f>+lower!BV21</f>
        <v>197.36693240000164</v>
      </c>
      <c r="BW21" s="65">
        <f>+lower!BW21</f>
        <v>201.40785485333515</v>
      </c>
      <c r="BX21" s="65">
        <f>+lower!BX21</f>
        <v>209.37312312889031</v>
      </c>
      <c r="BY21" s="65">
        <f>+lower!BY21</f>
        <v>211.33050528415109</v>
      </c>
      <c r="BZ21" s="65">
        <f>+lower!BZ21</f>
        <v>214.51879585047229</v>
      </c>
      <c r="CA21" s="65">
        <f>+lower!CA21</f>
        <v>218.10391040417764</v>
      </c>
    </row>
    <row r="22" spans="1:79" x14ac:dyDescent="0.2">
      <c r="A22" s="9">
        <v>70</v>
      </c>
      <c r="B22" s="65">
        <f>+lower!B22</f>
        <v>0</v>
      </c>
      <c r="C22" s="65">
        <f>+lower!C22</f>
        <v>0</v>
      </c>
      <c r="D22" s="65">
        <f>+lower!D22</f>
        <v>0</v>
      </c>
      <c r="E22" s="65">
        <f>+lower!E22</f>
        <v>0</v>
      </c>
      <c r="F22" s="65">
        <f>+lower!F22</f>
        <v>0</v>
      </c>
      <c r="G22" s="65">
        <f>+lower!G22</f>
        <v>0</v>
      </c>
      <c r="H22" s="65">
        <f>+lower!H22</f>
        <v>0</v>
      </c>
      <c r="I22" s="65">
        <f>+lower!I22</f>
        <v>0</v>
      </c>
      <c r="J22" s="65">
        <f>+lower!J22</f>
        <v>0</v>
      </c>
      <c r="K22" s="65">
        <f>+lower!K22</f>
        <v>0</v>
      </c>
      <c r="L22" s="65">
        <f>+lower!L22</f>
        <v>0</v>
      </c>
      <c r="M22" s="65">
        <f>+lower!M22</f>
        <v>0</v>
      </c>
      <c r="N22" s="65">
        <f>+lower!N22</f>
        <v>0</v>
      </c>
      <c r="O22" s="65">
        <f>+lower!O22</f>
        <v>0</v>
      </c>
      <c r="P22" s="65">
        <f>+lower!P22</f>
        <v>0</v>
      </c>
      <c r="Q22" s="65">
        <f>+lower!Q22</f>
        <v>0</v>
      </c>
      <c r="R22" s="65">
        <f>+lower!R22</f>
        <v>0</v>
      </c>
      <c r="S22" s="65">
        <f>+lower!S22</f>
        <v>0</v>
      </c>
      <c r="T22" s="65">
        <f>+lower!T22</f>
        <v>0</v>
      </c>
      <c r="U22" s="65">
        <f>+lower!U22</f>
        <v>0</v>
      </c>
      <c r="V22" s="65">
        <f>+lower!V22</f>
        <v>0</v>
      </c>
      <c r="W22" s="65">
        <f>+lower!W22</f>
        <v>0</v>
      </c>
      <c r="X22" s="65">
        <f>+lower!X22</f>
        <v>0</v>
      </c>
      <c r="Y22" s="65">
        <f>+lower!Y22</f>
        <v>0</v>
      </c>
      <c r="Z22" s="65">
        <f>+lower!Z22</f>
        <v>0</v>
      </c>
      <c r="AA22" s="65">
        <f>+lower!AA22</f>
        <v>0</v>
      </c>
      <c r="AB22" s="65">
        <f>+lower!AB22</f>
        <v>0</v>
      </c>
      <c r="AC22" s="65">
        <f>+lower!AC22</f>
        <v>0</v>
      </c>
      <c r="AD22" s="65">
        <f>+lower!AD22</f>
        <v>0</v>
      </c>
      <c r="AE22" s="65">
        <f>+lower!AE22</f>
        <v>0</v>
      </c>
      <c r="AF22" s="65">
        <f>+lower!AF22</f>
        <v>0</v>
      </c>
      <c r="AG22" s="65">
        <f>+lower!AG22</f>
        <v>0</v>
      </c>
      <c r="AH22" s="65">
        <f>+lower!AH22</f>
        <v>0</v>
      </c>
      <c r="AI22" s="65">
        <f>+lower!AI22</f>
        <v>0</v>
      </c>
      <c r="AJ22" s="65">
        <f>+lower!AJ22</f>
        <v>0</v>
      </c>
      <c r="AK22" s="65">
        <f>+lower!AK22</f>
        <v>0</v>
      </c>
      <c r="AL22" s="65">
        <f>+lower!AL22</f>
        <v>0</v>
      </c>
      <c r="AM22" s="65">
        <f>+lower!AM22</f>
        <v>0</v>
      </c>
      <c r="AN22" s="65">
        <f>+lower!AN22</f>
        <v>0</v>
      </c>
      <c r="AO22" s="65">
        <f>+lower!AO22</f>
        <v>0</v>
      </c>
      <c r="AP22" s="65">
        <f>+lower!AP22</f>
        <v>0</v>
      </c>
      <c r="AQ22" s="65">
        <f>+lower!AQ22</f>
        <v>0</v>
      </c>
      <c r="AR22" s="65">
        <f>+lower!AR22</f>
        <v>0</v>
      </c>
      <c r="AS22" s="65">
        <f>+lower!AS22</f>
        <v>0</v>
      </c>
      <c r="AT22" s="65">
        <f>+lower!AT22</f>
        <v>0</v>
      </c>
      <c r="AU22" s="65">
        <f>+lower!AU22</f>
        <v>0</v>
      </c>
      <c r="AV22" s="65">
        <f>+lower!AV22</f>
        <v>0</v>
      </c>
      <c r="AW22" s="65">
        <f>+lower!AW22</f>
        <v>0</v>
      </c>
      <c r="AX22" s="65">
        <f>+lower!AX22</f>
        <v>0</v>
      </c>
      <c r="AY22" s="65">
        <f>+lower!AY22</f>
        <v>0</v>
      </c>
      <c r="AZ22" s="65">
        <f>+lower!AZ22</f>
        <v>0</v>
      </c>
      <c r="BA22" s="65">
        <f>+lower!BA22</f>
        <v>0</v>
      </c>
      <c r="BB22" s="65">
        <f>+lower!BB22</f>
        <v>0</v>
      </c>
      <c r="BC22" s="65">
        <f>+lower!BC22</f>
        <v>0</v>
      </c>
      <c r="BD22" s="65">
        <f>+lower!BD22</f>
        <v>0</v>
      </c>
      <c r="BE22" s="65">
        <f>+lower!BE22</f>
        <v>0</v>
      </c>
      <c r="BF22" s="65">
        <f>+lower!BF22</f>
        <v>0</v>
      </c>
      <c r="BG22" s="65">
        <f>+lower!BG22</f>
        <v>0</v>
      </c>
      <c r="BH22" s="65">
        <f>+lower!BH22</f>
        <v>0</v>
      </c>
      <c r="BI22" s="65">
        <f>+lower!BI22</f>
        <v>0</v>
      </c>
      <c r="BJ22" s="65">
        <f>+lower!BJ22</f>
        <v>0</v>
      </c>
      <c r="BK22" s="65">
        <f>+lower!BK22</f>
        <v>0</v>
      </c>
      <c r="BL22" s="65">
        <f>+lower!BL22</f>
        <v>0</v>
      </c>
      <c r="BM22" s="65">
        <f>+lower!BM22</f>
        <v>0</v>
      </c>
      <c r="BN22" s="65">
        <f>+lower!BN22</f>
        <v>0</v>
      </c>
      <c r="BO22" s="65">
        <f>+lower!BO22</f>
        <v>0</v>
      </c>
      <c r="BP22" s="65">
        <f>+lower!BP22</f>
        <v>0</v>
      </c>
      <c r="BQ22" s="65">
        <f>+lower!BQ22</f>
        <v>0</v>
      </c>
      <c r="BR22" s="65">
        <f>+lower!BR22</f>
        <v>0</v>
      </c>
      <c r="BS22" s="65">
        <f>+lower!BS22</f>
        <v>0</v>
      </c>
      <c r="BT22" s="65">
        <f>+lower!BT22</f>
        <v>0</v>
      </c>
      <c r="BU22" s="65">
        <f>+lower!BU22</f>
        <v>0</v>
      </c>
      <c r="BV22" s="65">
        <f>+lower!BV22</f>
        <v>0</v>
      </c>
      <c r="BW22" s="65">
        <f>+lower!BW22</f>
        <v>0</v>
      </c>
      <c r="BX22" s="65">
        <f>+lower!BX22</f>
        <v>0</v>
      </c>
      <c r="BY22" s="65">
        <f>+lower!BY22</f>
        <v>0</v>
      </c>
      <c r="BZ22" s="65">
        <f>+lower!BZ22</f>
        <v>0</v>
      </c>
      <c r="CA22" s="65">
        <f>+lower!CA22</f>
        <v>0</v>
      </c>
    </row>
    <row r="23" spans="1:79" x14ac:dyDescent="0.2">
      <c r="A23" s="9">
        <v>72</v>
      </c>
      <c r="B23" s="65">
        <f>+lower!B23</f>
        <v>0</v>
      </c>
      <c r="C23" s="65">
        <f>+lower!C23</f>
        <v>0</v>
      </c>
      <c r="D23" s="65">
        <f>+lower!D23</f>
        <v>0</v>
      </c>
      <c r="E23" s="65">
        <f>+lower!E23</f>
        <v>0</v>
      </c>
      <c r="F23" s="65">
        <f>+lower!F23</f>
        <v>0</v>
      </c>
      <c r="G23" s="65">
        <f>+lower!G23</f>
        <v>0</v>
      </c>
      <c r="H23" s="65">
        <f>+lower!H23</f>
        <v>0</v>
      </c>
      <c r="I23" s="65">
        <f>+lower!I23</f>
        <v>0</v>
      </c>
      <c r="J23" s="65">
        <f>+lower!J23</f>
        <v>0</v>
      </c>
      <c r="K23" s="65">
        <f>+lower!K23</f>
        <v>0</v>
      </c>
      <c r="L23" s="65">
        <f>+lower!L23</f>
        <v>0</v>
      </c>
      <c r="M23" s="65">
        <f>+lower!M23</f>
        <v>0</v>
      </c>
      <c r="N23" s="65">
        <f>+lower!N23</f>
        <v>0</v>
      </c>
      <c r="O23" s="65">
        <f>+lower!O23</f>
        <v>0</v>
      </c>
      <c r="P23" s="65">
        <f>+lower!P23</f>
        <v>0</v>
      </c>
      <c r="Q23" s="65">
        <f>+lower!Q23</f>
        <v>0</v>
      </c>
      <c r="R23" s="65">
        <f>+lower!R23</f>
        <v>0</v>
      </c>
      <c r="S23" s="65">
        <f>+lower!S23</f>
        <v>0</v>
      </c>
      <c r="T23" s="65">
        <f>+lower!T23</f>
        <v>0</v>
      </c>
      <c r="U23" s="65">
        <f>+lower!U23</f>
        <v>0</v>
      </c>
      <c r="V23" s="65">
        <f>+lower!V23</f>
        <v>0</v>
      </c>
      <c r="W23" s="65">
        <f>+lower!W23</f>
        <v>0</v>
      </c>
      <c r="X23" s="65">
        <f>+lower!X23</f>
        <v>0</v>
      </c>
      <c r="Y23" s="65">
        <f>+lower!Y23</f>
        <v>0</v>
      </c>
      <c r="Z23" s="65">
        <f>+lower!Z23</f>
        <v>0</v>
      </c>
      <c r="AA23" s="65">
        <f>+lower!AA23</f>
        <v>0</v>
      </c>
      <c r="AB23" s="65">
        <f>+lower!AB23</f>
        <v>0</v>
      </c>
      <c r="AC23" s="65">
        <f>+lower!AC23</f>
        <v>0</v>
      </c>
      <c r="AD23" s="65">
        <f>+lower!AD23</f>
        <v>0</v>
      </c>
      <c r="AE23" s="65">
        <f>+lower!AE23</f>
        <v>0</v>
      </c>
      <c r="AF23" s="65">
        <f>+lower!AF23</f>
        <v>0</v>
      </c>
      <c r="AG23" s="65">
        <f>+lower!AG23</f>
        <v>0</v>
      </c>
      <c r="AH23" s="65">
        <f>+lower!AH23</f>
        <v>0</v>
      </c>
      <c r="AI23" s="65">
        <f>+lower!AI23</f>
        <v>0</v>
      </c>
      <c r="AJ23" s="65">
        <f>+lower!AJ23</f>
        <v>0</v>
      </c>
      <c r="AK23" s="65">
        <f>+lower!AK23</f>
        <v>0</v>
      </c>
      <c r="AL23" s="65">
        <f>+lower!AL23</f>
        <v>0</v>
      </c>
      <c r="AM23" s="65">
        <f>+lower!AM23</f>
        <v>0</v>
      </c>
      <c r="AN23" s="65">
        <f>+lower!AN23</f>
        <v>0</v>
      </c>
      <c r="AO23" s="65">
        <f>+lower!AO23</f>
        <v>0</v>
      </c>
      <c r="AP23" s="65">
        <f>+lower!AP23</f>
        <v>0</v>
      </c>
      <c r="AQ23" s="65">
        <f>+lower!AQ23</f>
        <v>0</v>
      </c>
      <c r="AR23" s="65">
        <f>+lower!AR23</f>
        <v>0</v>
      </c>
      <c r="AS23" s="65">
        <f>+lower!AS23</f>
        <v>0</v>
      </c>
      <c r="AT23" s="65">
        <f>+lower!AT23</f>
        <v>0</v>
      </c>
      <c r="AU23" s="65">
        <f>+lower!AU23</f>
        <v>0</v>
      </c>
      <c r="AV23" s="65">
        <f>+lower!AV23</f>
        <v>0</v>
      </c>
      <c r="AW23" s="65">
        <f>+lower!AW23</f>
        <v>0</v>
      </c>
      <c r="AX23" s="65">
        <f>+lower!AX23</f>
        <v>0</v>
      </c>
      <c r="AY23" s="65">
        <f>+lower!AY23</f>
        <v>0</v>
      </c>
      <c r="AZ23" s="65">
        <f>+lower!AZ23</f>
        <v>0</v>
      </c>
      <c r="BA23" s="65">
        <f>+lower!BA23</f>
        <v>0</v>
      </c>
      <c r="BB23" s="65">
        <f>+lower!BB23</f>
        <v>0</v>
      </c>
      <c r="BC23" s="65">
        <f>+lower!BC23</f>
        <v>0</v>
      </c>
      <c r="BD23" s="65">
        <f>+lower!BD23</f>
        <v>0</v>
      </c>
      <c r="BE23" s="65">
        <f>+lower!BE23</f>
        <v>0</v>
      </c>
      <c r="BF23" s="65">
        <f>+lower!BF23</f>
        <v>0</v>
      </c>
      <c r="BG23" s="65">
        <f>+lower!BG23</f>
        <v>0</v>
      </c>
      <c r="BH23" s="65">
        <f>+lower!BH23</f>
        <v>0</v>
      </c>
      <c r="BI23" s="65">
        <f>+lower!BI23</f>
        <v>0</v>
      </c>
      <c r="BJ23" s="65">
        <f>+lower!BJ23</f>
        <v>0</v>
      </c>
      <c r="BK23" s="65">
        <f>+lower!BK23</f>
        <v>0</v>
      </c>
      <c r="BL23" s="65">
        <f>+lower!BL23</f>
        <v>0</v>
      </c>
      <c r="BM23" s="65">
        <f>+lower!BM23</f>
        <v>0</v>
      </c>
      <c r="BN23" s="65">
        <f>+lower!BN23</f>
        <v>0</v>
      </c>
      <c r="BO23" s="65">
        <f>+lower!BO23</f>
        <v>0</v>
      </c>
      <c r="BP23" s="65">
        <f>+lower!BP23</f>
        <v>0</v>
      </c>
      <c r="BQ23" s="65">
        <f>+lower!BQ23</f>
        <v>0</v>
      </c>
      <c r="BR23" s="65">
        <f>+lower!BR23</f>
        <v>0</v>
      </c>
      <c r="BS23" s="65">
        <f>+lower!BS23</f>
        <v>0</v>
      </c>
      <c r="BT23" s="65">
        <f>+lower!BT23</f>
        <v>0</v>
      </c>
      <c r="BU23" s="65">
        <f>+lower!BU23</f>
        <v>0</v>
      </c>
      <c r="BV23" s="65">
        <f>+lower!BV23</f>
        <v>0</v>
      </c>
      <c r="BW23" s="65">
        <f>+lower!BW23</f>
        <v>0</v>
      </c>
      <c r="BX23" s="65">
        <f>+lower!BX23</f>
        <v>0</v>
      </c>
      <c r="BY23" s="65">
        <f>+lower!BY23</f>
        <v>0</v>
      </c>
      <c r="BZ23" s="65">
        <f>+lower!BZ23</f>
        <v>0</v>
      </c>
      <c r="CA23" s="65">
        <f>+lower!CA23</f>
        <v>0</v>
      </c>
    </row>
    <row r="24" spans="1:79" x14ac:dyDescent="0.2">
      <c r="A24" s="9">
        <v>76</v>
      </c>
      <c r="B24" s="65">
        <f>+lower!B24</f>
        <v>0</v>
      </c>
      <c r="C24" s="65">
        <f>+lower!C24</f>
        <v>0</v>
      </c>
      <c r="D24" s="65">
        <f>+lower!D24</f>
        <v>0</v>
      </c>
      <c r="E24" s="65">
        <f>+lower!E24</f>
        <v>0</v>
      </c>
      <c r="F24" s="65">
        <f>+lower!F24</f>
        <v>0</v>
      </c>
      <c r="G24" s="65">
        <f>+lower!G24</f>
        <v>0</v>
      </c>
      <c r="H24" s="65">
        <f>+lower!H24</f>
        <v>0</v>
      </c>
      <c r="I24" s="65">
        <f>+lower!I24</f>
        <v>0</v>
      </c>
      <c r="J24" s="65">
        <f>+lower!J24</f>
        <v>0</v>
      </c>
      <c r="K24" s="65">
        <f>+lower!K24</f>
        <v>0</v>
      </c>
      <c r="L24" s="65">
        <f>+lower!L24</f>
        <v>0</v>
      </c>
      <c r="M24" s="65">
        <f>+lower!M24</f>
        <v>0</v>
      </c>
      <c r="N24" s="65">
        <f>+lower!N24</f>
        <v>0</v>
      </c>
      <c r="O24" s="65">
        <f>+lower!O24</f>
        <v>0</v>
      </c>
      <c r="P24" s="65">
        <f>+lower!P24</f>
        <v>0</v>
      </c>
      <c r="Q24" s="65">
        <f>+lower!Q24</f>
        <v>0</v>
      </c>
      <c r="R24" s="65">
        <f>+lower!R24</f>
        <v>0</v>
      </c>
      <c r="S24" s="65">
        <f>+lower!S24</f>
        <v>0</v>
      </c>
      <c r="T24" s="65">
        <f>+lower!T24</f>
        <v>0</v>
      </c>
      <c r="U24" s="65">
        <f>+lower!U24</f>
        <v>0</v>
      </c>
      <c r="V24" s="65">
        <f>+lower!V24</f>
        <v>0</v>
      </c>
      <c r="W24" s="65">
        <f>+lower!W24</f>
        <v>0</v>
      </c>
      <c r="X24" s="65">
        <f>+lower!X24</f>
        <v>0</v>
      </c>
      <c r="Y24" s="65">
        <f>+lower!Y24</f>
        <v>0</v>
      </c>
      <c r="Z24" s="65">
        <f>+lower!Z24</f>
        <v>0</v>
      </c>
      <c r="AA24" s="65">
        <f>+lower!AA24</f>
        <v>0</v>
      </c>
      <c r="AB24" s="65">
        <f>+lower!AB24</f>
        <v>0</v>
      </c>
      <c r="AC24" s="65">
        <f>+lower!AC24</f>
        <v>2.8641390524512941E-6</v>
      </c>
      <c r="AD24" s="65">
        <f>+lower!AD24</f>
        <v>6.6775670785323463E-6</v>
      </c>
      <c r="AE24" s="65">
        <f>+lower!AE24</f>
        <v>1.5646251133995061E-5</v>
      </c>
      <c r="AF24" s="65">
        <f>+lower!AF24</f>
        <v>3.6848517037448131E-5</v>
      </c>
      <c r="AG24" s="65">
        <f>+lower!AG24</f>
        <v>8.7231933507202534E-5</v>
      </c>
      <c r="AH24" s="65">
        <f>+lower!AH24</f>
        <v>2.0757845215988994E-4</v>
      </c>
      <c r="AI24" s="65">
        <f>+lower!AI24</f>
        <v>4.9650468252148067E-4</v>
      </c>
      <c r="AJ24" s="65">
        <f>+lower!AJ24</f>
        <v>1.1936039515827715E-3</v>
      </c>
      <c r="AK24" s="65">
        <f>+lower!AK24</f>
        <v>2.8835984479952384E-3</v>
      </c>
      <c r="AL24" s="65">
        <f>+lower!AL24</f>
        <v>6.9995734882710541E-3</v>
      </c>
      <c r="AM24" s="65">
        <f>+lower!AM24</f>
        <v>1.7067937950440728E-2</v>
      </c>
      <c r="AN24" s="65">
        <f>+lower!AN24</f>
        <v>4.4223713216789903E-2</v>
      </c>
      <c r="AO24" s="65">
        <f>+lower!AO24</f>
        <v>0.10988557263013443</v>
      </c>
      <c r="AP24" s="65">
        <f>+lower!AP24</f>
        <v>0.28229646958679638</v>
      </c>
      <c r="AQ24" s="65">
        <f>+lower!AQ24</f>
        <v>0.69316057344663329</v>
      </c>
      <c r="AR24" s="65">
        <f>+lower!AR24</f>
        <v>1.6508247808681205</v>
      </c>
      <c r="AS24" s="65">
        <f>+lower!AS24</f>
        <v>3.846187758880296</v>
      </c>
      <c r="AT24" s="65">
        <f>+lower!AT24</f>
        <v>8.8159357639160003</v>
      </c>
      <c r="AU24" s="65">
        <f>+lower!AU24</f>
        <v>19.828095289312738</v>
      </c>
      <c r="AV24" s="65">
        <f>+lower!AV24</f>
        <v>49.79019625087404</v>
      </c>
      <c r="AW24" s="65">
        <f>+lower!AW24</f>
        <v>121.94195898059806</v>
      </c>
      <c r="AX24" s="65">
        <f>+lower!AX24</f>
        <v>308.71963372715106</v>
      </c>
      <c r="AY24" s="65">
        <f>+lower!AY24</f>
        <v>350.62799999999999</v>
      </c>
      <c r="AZ24" s="65">
        <f>+lower!AZ24</f>
        <v>691.678</v>
      </c>
      <c r="BA24" s="65">
        <f>+lower!BA24</f>
        <v>966.96600000000001</v>
      </c>
      <c r="BB24" s="65">
        <f>+lower!BB24</f>
        <v>1905.08</v>
      </c>
      <c r="BC24" s="65">
        <f>+lower!BC24</f>
        <v>3091.5120379999998</v>
      </c>
      <c r="BD24" s="65">
        <f>+lower!BD24</f>
        <v>4869.6233700000003</v>
      </c>
      <c r="BE24" s="65">
        <f>+lower!BE24</f>
        <v>6130.7615159999996</v>
      </c>
      <c r="BF24" s="65">
        <f>+lower!BF24</f>
        <v>3891.4363400000002</v>
      </c>
      <c r="BG24" s="65">
        <f>+lower!BG24</f>
        <v>3618.7370999999998</v>
      </c>
      <c r="BH24" s="65">
        <f>+lower!BH24</f>
        <v>3111.2136</v>
      </c>
      <c r="BI24" s="65">
        <f>+lower!BI24</f>
        <v>3114.4112999999998</v>
      </c>
      <c r="BJ24" s="65">
        <f>+lower!BJ24</f>
        <v>3149.0514000000003</v>
      </c>
      <c r="BK24" s="65">
        <f>+lower!BK24</f>
        <v>3695.8165200000003</v>
      </c>
      <c r="BL24" s="65">
        <f>+lower!BL24</f>
        <v>3876.6964499999999</v>
      </c>
      <c r="BM24" s="65">
        <f>+lower!BM24</f>
        <v>2941.2088200000003</v>
      </c>
      <c r="BN24" s="65">
        <f>+lower!BN24</f>
        <v>2862.0207</v>
      </c>
      <c r="BO24" s="65">
        <f>+lower!BO24</f>
        <v>2822.1712199999997</v>
      </c>
      <c r="BP24" s="65">
        <f>+lower!BP24</f>
        <v>2843.3156400000003</v>
      </c>
      <c r="BQ24" s="65">
        <f>+lower!BQ24</f>
        <v>2695.23441</v>
      </c>
      <c r="BR24" s="65">
        <f>+lower!BR24</f>
        <v>2725.3620900000001</v>
      </c>
      <c r="BS24" s="65">
        <f>+lower!BS24</f>
        <v>2659.0406700000121</v>
      </c>
      <c r="BT24" s="65">
        <f>+lower!BT24</f>
        <v>2622.5165780000225</v>
      </c>
      <c r="BU24" s="65">
        <f>+lower!BU24</f>
        <v>2575.8430573333571</v>
      </c>
      <c r="BV24" s="65">
        <f>+lower!BV24</f>
        <v>2524.7016246222524</v>
      </c>
      <c r="BW24" s="65">
        <f>+lower!BW24</f>
        <v>2500.0085599704053</v>
      </c>
      <c r="BX24" s="65">
        <f>+lower!BX24</f>
        <v>2443.599599292877</v>
      </c>
      <c r="BY24" s="65">
        <f>+lower!BY24</f>
        <v>2404.697930836252</v>
      </c>
      <c r="BZ24" s="65">
        <f>+lower!BZ24</f>
        <v>2360.8428908833116</v>
      </c>
      <c r="CA24" s="65">
        <f>+lower!CA24</f>
        <v>2319.1401897278251</v>
      </c>
    </row>
    <row r="25" spans="1:79" x14ac:dyDescent="0.2">
      <c r="A25" s="9">
        <v>84</v>
      </c>
      <c r="B25" s="65">
        <f>+lower!B25</f>
        <v>0</v>
      </c>
      <c r="C25" s="65">
        <f>+lower!C25</f>
        <v>0</v>
      </c>
      <c r="D25" s="65">
        <f>+lower!D25</f>
        <v>0</v>
      </c>
      <c r="E25" s="65">
        <f>+lower!E25</f>
        <v>0</v>
      </c>
      <c r="F25" s="65">
        <f>+lower!F25</f>
        <v>0</v>
      </c>
      <c r="G25" s="65">
        <f>+lower!G25</f>
        <v>0</v>
      </c>
      <c r="H25" s="65">
        <f>+lower!H25</f>
        <v>0</v>
      </c>
      <c r="I25" s="65">
        <f>+lower!I25</f>
        <v>0</v>
      </c>
      <c r="J25" s="65">
        <f>+lower!J25</f>
        <v>0</v>
      </c>
      <c r="K25" s="65">
        <f>+lower!K25</f>
        <v>0</v>
      </c>
      <c r="L25" s="65">
        <f>+lower!L25</f>
        <v>0</v>
      </c>
      <c r="M25" s="65">
        <f>+lower!M25</f>
        <v>0</v>
      </c>
      <c r="N25" s="65">
        <f>+lower!N25</f>
        <v>0</v>
      </c>
      <c r="O25" s="65">
        <f>+lower!O25</f>
        <v>0</v>
      </c>
      <c r="P25" s="65">
        <f>+lower!P25</f>
        <v>0</v>
      </c>
      <c r="Q25" s="65">
        <f>+lower!Q25</f>
        <v>0</v>
      </c>
      <c r="R25" s="65">
        <f>+lower!R25</f>
        <v>0</v>
      </c>
      <c r="S25" s="65">
        <f>+lower!S25</f>
        <v>0</v>
      </c>
      <c r="T25" s="65">
        <f>+lower!T25</f>
        <v>0</v>
      </c>
      <c r="U25" s="65">
        <f>+lower!U25</f>
        <v>0</v>
      </c>
      <c r="V25" s="65">
        <f>+lower!V25</f>
        <v>0</v>
      </c>
      <c r="W25" s="65">
        <f>+lower!W25</f>
        <v>0</v>
      </c>
      <c r="X25" s="65">
        <f>+lower!X25</f>
        <v>0</v>
      </c>
      <c r="Y25" s="65">
        <f>+lower!Y25</f>
        <v>0</v>
      </c>
      <c r="Z25" s="65">
        <f>+lower!Z25</f>
        <v>0</v>
      </c>
      <c r="AA25" s="65">
        <f>+lower!AA25</f>
        <v>0</v>
      </c>
      <c r="AB25" s="65">
        <f>+lower!AB25</f>
        <v>0</v>
      </c>
      <c r="AC25" s="65">
        <f>+lower!AC25</f>
        <v>2.4329464010147972E-9</v>
      </c>
      <c r="AD25" s="65">
        <f>+lower!AD25</f>
        <v>5.3349329606514637E-9</v>
      </c>
      <c r="AE25" s="65">
        <f>+lower!AE25</f>
        <v>1.169634568853785E-8</v>
      </c>
      <c r="AF25" s="65">
        <f>+lower!AF25</f>
        <v>2.5638828019839408E-8</v>
      </c>
      <c r="AG25" s="65">
        <f>+lower!AG25</f>
        <v>5.6192034172107058E-8</v>
      </c>
      <c r="AH25" s="65">
        <f>+lower!AH25</f>
        <v>1.2313506554418981E-7</v>
      </c>
      <c r="AI25" s="65">
        <f>+lower!AI25</f>
        <v>2.6978690999968792E-7</v>
      </c>
      <c r="AJ25" s="65">
        <f>+lower!AJ25</f>
        <v>5.9100860429804137E-7</v>
      </c>
      <c r="AK25" s="65">
        <f>+lower!AK25</f>
        <v>1.2945002536364136E-6</v>
      </c>
      <c r="AL25" s="65">
        <f>+lower!AL25</f>
        <v>2.8349632258187936E-6</v>
      </c>
      <c r="AM25" s="65">
        <f>+lower!AM25</f>
        <v>6.2077063609849469E-6</v>
      </c>
      <c r="AN25" s="65">
        <f>+lower!AN25</f>
        <v>1.3591105614252865E-5</v>
      </c>
      <c r="AO25" s="65">
        <f>+lower!AO25</f>
        <v>2.8414892900496108E-5</v>
      </c>
      <c r="AP25" s="65">
        <f>+lower!AP25</f>
        <v>5.9399101787397235E-5</v>
      </c>
      <c r="AQ25" s="65">
        <f>+lower!AQ25</f>
        <v>1.2415312259956741E-4</v>
      </c>
      <c r="AR25" s="65">
        <f>+lower!AR25</f>
        <v>2.5946607644403976E-4</v>
      </c>
      <c r="AS25" s="65">
        <f>+lower!AS25</f>
        <v>5.4218800122121202E-4</v>
      </c>
      <c r="AT25" s="65">
        <f>+lower!AT25</f>
        <v>1.2333287500306692E-3</v>
      </c>
      <c r="AU25" s="65">
        <f>+lower!AU25</f>
        <v>2.8051526189556246E-3</v>
      </c>
      <c r="AV25" s="65">
        <f>+lower!AV25</f>
        <v>6.3794599882700496E-3</v>
      </c>
      <c r="AW25" s="65">
        <f>+lower!AW25</f>
        <v>1.4506484813752373E-2</v>
      </c>
      <c r="AX25" s="65">
        <f>+lower!AX25</f>
        <v>3.2777020687073138E-2</v>
      </c>
      <c r="AY25" s="65">
        <f>+lower!AY25</f>
        <v>7.4679991050978181E-2</v>
      </c>
      <c r="AZ25" s="65">
        <f>+lower!AZ25</f>
        <v>0.17029425741705151</v>
      </c>
      <c r="BA25" s="65">
        <f>+lower!BA25</f>
        <v>0.38867824038996474</v>
      </c>
      <c r="BB25" s="65">
        <f>+lower!BB25</f>
        <v>0.88799530640033364</v>
      </c>
      <c r="BC25" s="65">
        <f>+lower!BC25</f>
        <v>1.137632</v>
      </c>
      <c r="BD25" s="65">
        <f>+lower!BD25</f>
        <v>1.7359499999999999</v>
      </c>
      <c r="BE25" s="65">
        <f>+lower!BE25</f>
        <v>3.2189960000000002</v>
      </c>
      <c r="BF25" s="65">
        <f>+lower!BF25</f>
        <v>3.1552000000000002</v>
      </c>
      <c r="BG25" s="65">
        <f>+lower!BG25</f>
        <v>3.58677</v>
      </c>
      <c r="BH25" s="65">
        <f>+lower!BH25</f>
        <v>3.9807899999999998</v>
      </c>
      <c r="BI25" s="65">
        <f>+lower!BI25</f>
        <v>4.7262599999999999</v>
      </c>
      <c r="BJ25" s="65">
        <f>+lower!BJ25</f>
        <v>4.4886599999999994</v>
      </c>
      <c r="BK25" s="65">
        <f>+lower!BK25</f>
        <v>3.1046400000000003</v>
      </c>
      <c r="BL25" s="65">
        <f>+lower!BL25</f>
        <v>3.6134999999999997</v>
      </c>
      <c r="BM25" s="65">
        <f>+lower!BM25</f>
        <v>2.8828800000000001</v>
      </c>
      <c r="BN25" s="65">
        <f>+lower!BN25</f>
        <v>3.6748800000000004</v>
      </c>
      <c r="BO25" s="65">
        <f>+lower!BO25</f>
        <v>3.3551099999999998</v>
      </c>
      <c r="BP25" s="65">
        <f>+lower!BP25</f>
        <v>4.5332099999999995</v>
      </c>
      <c r="BQ25" s="65">
        <f>+lower!BQ25</f>
        <v>4.3649100000000001</v>
      </c>
      <c r="BR25" s="65">
        <f>+lower!BR25</f>
        <v>4.3579800000000004</v>
      </c>
      <c r="BS25" s="65">
        <f>+lower!BS25</f>
        <v>4.9238639999999201</v>
      </c>
      <c r="BT25" s="65">
        <f>+lower!BT25</f>
        <v>5.1101819999999716</v>
      </c>
      <c r="BU25" s="65">
        <f>+lower!BU25</f>
        <v>5.4349151999999128</v>
      </c>
      <c r="BV25" s="65">
        <f>+lower!BV25</f>
        <v>5.518532799999905</v>
      </c>
      <c r="BW25" s="65">
        <f>+lower!BW25</f>
        <v>5.8702544266665537</v>
      </c>
      <c r="BX25" s="65">
        <f>+lower!BX25</f>
        <v>6.1696325777775396</v>
      </c>
      <c r="BY25" s="65">
        <f>+lower!BY25</f>
        <v>6.3638312776294175</v>
      </c>
      <c r="BZ25" s="65">
        <f>+lower!BZ25</f>
        <v>6.6269700618269454</v>
      </c>
      <c r="CA25" s="65">
        <f>+lower!CA25</f>
        <v>6.8769108466301843</v>
      </c>
    </row>
    <row r="26" spans="1:79" x14ac:dyDescent="0.2">
      <c r="A26" s="9">
        <v>86</v>
      </c>
      <c r="B26" s="65">
        <f>+lower!B26</f>
        <v>0</v>
      </c>
      <c r="C26" s="65">
        <f>+lower!C26</f>
        <v>0</v>
      </c>
      <c r="D26" s="65">
        <f>+lower!D26</f>
        <v>0</v>
      </c>
      <c r="E26" s="65">
        <f>+lower!E26</f>
        <v>0</v>
      </c>
      <c r="F26" s="65">
        <f>+lower!F26</f>
        <v>0</v>
      </c>
      <c r="G26" s="65">
        <f>+lower!G26</f>
        <v>0</v>
      </c>
      <c r="H26" s="65">
        <f>+lower!H26</f>
        <v>0</v>
      </c>
      <c r="I26" s="65">
        <f>+lower!I26</f>
        <v>0</v>
      </c>
      <c r="J26" s="65">
        <f>+lower!J26</f>
        <v>0</v>
      </c>
      <c r="K26" s="65">
        <f>+lower!K26</f>
        <v>0</v>
      </c>
      <c r="L26" s="65">
        <f>+lower!L26</f>
        <v>0</v>
      </c>
      <c r="M26" s="65">
        <f>+lower!M26</f>
        <v>0</v>
      </c>
      <c r="N26" s="65">
        <f>+lower!N26</f>
        <v>0</v>
      </c>
      <c r="O26" s="65">
        <f>+lower!O26</f>
        <v>0</v>
      </c>
      <c r="P26" s="65">
        <f>+lower!P26</f>
        <v>0</v>
      </c>
      <c r="Q26" s="65">
        <f>+lower!Q26</f>
        <v>0</v>
      </c>
      <c r="R26" s="65">
        <f>+lower!R26</f>
        <v>0</v>
      </c>
      <c r="S26" s="65">
        <f>+lower!S26</f>
        <v>0</v>
      </c>
      <c r="T26" s="65">
        <f>+lower!T26</f>
        <v>0</v>
      </c>
      <c r="U26" s="65">
        <f>+lower!U26</f>
        <v>0</v>
      </c>
      <c r="V26" s="65">
        <f>+lower!V26</f>
        <v>0</v>
      </c>
      <c r="W26" s="65">
        <f>+lower!W26</f>
        <v>0</v>
      </c>
      <c r="X26" s="65">
        <f>+lower!X26</f>
        <v>0</v>
      </c>
      <c r="Y26" s="65">
        <f>+lower!Y26</f>
        <v>0</v>
      </c>
      <c r="Z26" s="65">
        <f>+lower!Z26</f>
        <v>0</v>
      </c>
      <c r="AA26" s="65">
        <f>+lower!AA26</f>
        <v>0</v>
      </c>
      <c r="AB26" s="65">
        <f>+lower!AB26</f>
        <v>0</v>
      </c>
      <c r="AC26" s="65">
        <f>+lower!AC26</f>
        <v>0</v>
      </c>
      <c r="AD26" s="65">
        <f>+lower!AD26</f>
        <v>0</v>
      </c>
      <c r="AE26" s="65">
        <f>+lower!AE26</f>
        <v>0</v>
      </c>
      <c r="AF26" s="65">
        <f>+lower!AF26</f>
        <v>0</v>
      </c>
      <c r="AG26" s="65">
        <f>+lower!AG26</f>
        <v>0</v>
      </c>
      <c r="AH26" s="65">
        <f>+lower!AH26</f>
        <v>0</v>
      </c>
      <c r="AI26" s="65">
        <f>+lower!AI26</f>
        <v>0</v>
      </c>
      <c r="AJ26" s="65">
        <f>+lower!AJ26</f>
        <v>0</v>
      </c>
      <c r="AK26" s="65">
        <f>+lower!AK26</f>
        <v>0</v>
      </c>
      <c r="AL26" s="65">
        <f>+lower!AL26</f>
        <v>0</v>
      </c>
      <c r="AM26" s="65">
        <f>+lower!AM26</f>
        <v>0</v>
      </c>
      <c r="AN26" s="65">
        <f>+lower!AN26</f>
        <v>0</v>
      </c>
      <c r="AO26" s="65">
        <f>+lower!AO26</f>
        <v>0</v>
      </c>
      <c r="AP26" s="65">
        <f>+lower!AP26</f>
        <v>0</v>
      </c>
      <c r="AQ26" s="65">
        <f>+lower!AQ26</f>
        <v>0</v>
      </c>
      <c r="AR26" s="65">
        <f>+lower!AR26</f>
        <v>0</v>
      </c>
      <c r="AS26" s="65">
        <f>+lower!AS26</f>
        <v>0</v>
      </c>
      <c r="AT26" s="65">
        <f>+lower!AT26</f>
        <v>0</v>
      </c>
      <c r="AU26" s="65">
        <f>+lower!AU26</f>
        <v>0</v>
      </c>
      <c r="AV26" s="65">
        <f>+lower!AV26</f>
        <v>0</v>
      </c>
      <c r="AW26" s="65">
        <f>+lower!AW26</f>
        <v>0</v>
      </c>
      <c r="AX26" s="65">
        <f>+lower!AX26</f>
        <v>0</v>
      </c>
      <c r="AY26" s="65">
        <f>+lower!AY26</f>
        <v>0</v>
      </c>
      <c r="AZ26" s="65">
        <f>+lower!AZ26</f>
        <v>0</v>
      </c>
      <c r="BA26" s="65">
        <f>+lower!BA26</f>
        <v>0</v>
      </c>
      <c r="BB26" s="65">
        <f>+lower!BB26</f>
        <v>0</v>
      </c>
      <c r="BC26" s="65">
        <f>+lower!BC26</f>
        <v>0</v>
      </c>
      <c r="BD26" s="65">
        <f>+lower!BD26</f>
        <v>0</v>
      </c>
      <c r="BE26" s="65">
        <f>+lower!BE26</f>
        <v>0</v>
      </c>
      <c r="BF26" s="65">
        <f>+lower!BF26</f>
        <v>0</v>
      </c>
      <c r="BG26" s="65">
        <f>+lower!BG26</f>
        <v>0</v>
      </c>
      <c r="BH26" s="65">
        <f>+lower!BH26</f>
        <v>0</v>
      </c>
      <c r="BI26" s="65">
        <f>+lower!BI26</f>
        <v>0</v>
      </c>
      <c r="BJ26" s="65">
        <f>+lower!BJ26</f>
        <v>0</v>
      </c>
      <c r="BK26" s="65">
        <f>+lower!BK26</f>
        <v>0</v>
      </c>
      <c r="BL26" s="65">
        <f>+lower!BL26</f>
        <v>0</v>
      </c>
      <c r="BM26" s="65">
        <f>+lower!BM26</f>
        <v>0</v>
      </c>
      <c r="BN26" s="65">
        <f>+lower!BN26</f>
        <v>0</v>
      </c>
      <c r="BO26" s="65">
        <f>+lower!BO26</f>
        <v>0</v>
      </c>
      <c r="BP26" s="65">
        <f>+lower!BP26</f>
        <v>0</v>
      </c>
      <c r="BQ26" s="65">
        <f>+lower!BQ26</f>
        <v>0</v>
      </c>
      <c r="BR26" s="65">
        <f>+lower!BR26</f>
        <v>0</v>
      </c>
      <c r="BS26" s="65">
        <f>+lower!BS26</f>
        <v>0</v>
      </c>
      <c r="BT26" s="65">
        <f>+lower!BT26</f>
        <v>0</v>
      </c>
      <c r="BU26" s="65">
        <f>+lower!BU26</f>
        <v>0</v>
      </c>
      <c r="BV26" s="65">
        <f>+lower!BV26</f>
        <v>0</v>
      </c>
      <c r="BW26" s="65">
        <f>+lower!BW26</f>
        <v>0</v>
      </c>
      <c r="BX26" s="65">
        <f>+lower!BX26</f>
        <v>0</v>
      </c>
      <c r="BY26" s="65">
        <f>+lower!BY26</f>
        <v>0</v>
      </c>
      <c r="BZ26" s="65">
        <f>+lower!BZ26</f>
        <v>0</v>
      </c>
      <c r="CA26" s="65">
        <f>+lower!CA26</f>
        <v>0</v>
      </c>
    </row>
    <row r="27" spans="1:79" x14ac:dyDescent="0.2">
      <c r="A27" s="9">
        <v>90</v>
      </c>
      <c r="B27" s="65">
        <f>+lower!B27</f>
        <v>0</v>
      </c>
      <c r="C27" s="65">
        <f>+lower!C27</f>
        <v>0</v>
      </c>
      <c r="D27" s="65">
        <f>+lower!D27</f>
        <v>2.3007025416097424E-11</v>
      </c>
      <c r="E27" s="65">
        <f>+lower!E27</f>
        <v>6.4707258982773889E-11</v>
      </c>
      <c r="F27" s="65">
        <f>+lower!F27</f>
        <v>1.6176814745693483E-10</v>
      </c>
      <c r="G27" s="65">
        <f>+lower!G27</f>
        <v>3.7914409560219114E-10</v>
      </c>
      <c r="H27" s="65">
        <f>+lower!H27</f>
        <v>8.5307421510493044E-10</v>
      </c>
      <c r="I27" s="65">
        <f>+lower!I27</f>
        <v>1.8660998455420354E-9</v>
      </c>
      <c r="J27" s="65">
        <f>+lower!J27</f>
        <v>3.9987853833043596E-9</v>
      </c>
      <c r="K27" s="65">
        <f>+lower!K27</f>
        <v>8.4349379179076355E-9</v>
      </c>
      <c r="L27" s="65">
        <f>+lower!L27</f>
        <v>1.7572787328974239E-8</v>
      </c>
      <c r="M27" s="65">
        <f>+lower!M27</f>
        <v>4.4190391665508754E-8</v>
      </c>
      <c r="N27" s="65">
        <f>+lower!N27</f>
        <v>1.0989452664185726E-7</v>
      </c>
      <c r="O27" s="65">
        <f>+lower!O27</f>
        <v>2.7081151208171979E-7</v>
      </c>
      <c r="P27" s="65">
        <f>+lower!P27</f>
        <v>6.6231076324333644E-7</v>
      </c>
      <c r="Q27" s="65">
        <f>+lower!Q27</f>
        <v>1.6094151546813071E-6</v>
      </c>
      <c r="R27" s="65">
        <f>+lower!R27</f>
        <v>3.8894199571464933E-6</v>
      </c>
      <c r="S27" s="65">
        <f>+lower!S27</f>
        <v>9.3547255865850989E-6</v>
      </c>
      <c r="T27" s="65">
        <f>+lower!T27</f>
        <v>2.2406076606578826E-5</v>
      </c>
      <c r="U27" s="65">
        <f>+lower!U27</f>
        <v>5.3469046447517638E-5</v>
      </c>
      <c r="V27" s="65">
        <f>+lower!V27</f>
        <v>1.271799461930241E-4</v>
      </c>
      <c r="W27" s="65">
        <f>+lower!W27</f>
        <v>3.0162271022805045E-4</v>
      </c>
      <c r="X27" s="65">
        <f>+lower!X27</f>
        <v>7.1345371842404266E-4</v>
      </c>
      <c r="Y27" s="65">
        <f>+lower!Y27</f>
        <v>1.6835767623786856E-3</v>
      </c>
      <c r="Z27" s="65">
        <f>+lower!Z27</f>
        <v>3.9642359811823706E-3</v>
      </c>
      <c r="AA27" s="65">
        <f>+lower!AA27</f>
        <v>9.3159545557785703E-3</v>
      </c>
      <c r="AB27" s="65">
        <f>+lower!AB27</f>
        <v>2.1852850846267816E-2</v>
      </c>
      <c r="AC27" s="65">
        <f>+lower!AC27</f>
        <v>5.1175808869576157E-2</v>
      </c>
      <c r="AD27" s="65">
        <f>+lower!AD27</f>
        <v>6.3980828255934027E-2</v>
      </c>
      <c r="AE27" s="65">
        <f>+lower!AE27</f>
        <v>7.9933355260637065E-2</v>
      </c>
      <c r="AF27" s="65">
        <f>+lower!AF27</f>
        <v>9.9788726793203955E-2</v>
      </c>
      <c r="AG27" s="65">
        <f>+lower!AG27</f>
        <v>0.12447716152564738</v>
      </c>
      <c r="AH27" s="65">
        <f>+lower!AH27</f>
        <v>0.15514184045909454</v>
      </c>
      <c r="AI27" s="65">
        <f>+lower!AI27</f>
        <v>0.19318427930359924</v>
      </c>
      <c r="AJ27" s="65">
        <f>+lower!AJ27</f>
        <v>0.24031791966355626</v>
      </c>
      <c r="AK27" s="65">
        <f>+lower!AK27</f>
        <v>0.29863071855484441</v>
      </c>
      <c r="AL27" s="65">
        <f>+lower!AL27</f>
        <v>0.37065715681693479</v>
      </c>
      <c r="AM27" s="65">
        <f>+lower!AM27</f>
        <v>0.45945937332892911</v>
      </c>
      <c r="AN27" s="65">
        <f>+lower!AN27</f>
        <v>0.56871583073328758</v>
      </c>
      <c r="AO27" s="65">
        <f>+lower!AO27</f>
        <v>0.59348707969570758</v>
      </c>
      <c r="AP27" s="65">
        <f>+lower!AP27</f>
        <v>0.61820089249148458</v>
      </c>
      <c r="AQ27" s="65">
        <f>+lower!AQ27</f>
        <v>0.64258873214696977</v>
      </c>
      <c r="AR27" s="65">
        <f>+lower!AR27</f>
        <v>0.6663054621399781</v>
      </c>
      <c r="AS27" s="65">
        <f>+lower!AS27</f>
        <v>0.68890481072407028</v>
      </c>
      <c r="AT27" s="65">
        <f>+lower!AT27</f>
        <v>0.69563368031324102</v>
      </c>
      <c r="AU27" s="65">
        <f>+lower!AU27</f>
        <v>0.699444683738488</v>
      </c>
      <c r="AV27" s="65">
        <f>+lower!AV27</f>
        <v>0.69951594343623558</v>
      </c>
      <c r="AW27" s="65">
        <f>+lower!AW27</f>
        <v>0.69472032272496564</v>
      </c>
      <c r="AX27" s="65">
        <f>+lower!AX27</f>
        <v>0.67916741923680235</v>
      </c>
      <c r="AY27" s="65">
        <f>+lower!AY27</f>
        <v>0.70350465171183141</v>
      </c>
      <c r="AZ27" s="65">
        <f>+lower!AZ27</f>
        <v>0.71321288348516088</v>
      </c>
      <c r="BA27" s="65">
        <f>+lower!BA27</f>
        <v>0.69525546994674459</v>
      </c>
      <c r="BB27" s="65">
        <f>+lower!BB27</f>
        <v>0.61594416597293211</v>
      </c>
      <c r="BC27" s="65">
        <f>+lower!BC27</f>
        <v>0.11201</v>
      </c>
      <c r="BD27" s="65">
        <f>+lower!BD27</f>
        <v>0.69242399999999993</v>
      </c>
      <c r="BE27" s="65">
        <f>+lower!BE27</f>
        <v>3.7993580000000002</v>
      </c>
      <c r="BF27" s="65">
        <f>+lower!BF27</f>
        <v>0.25537399999999999</v>
      </c>
      <c r="BG27" s="65">
        <f>+lower!BG27</f>
        <v>0.96326999999999996</v>
      </c>
      <c r="BH27" s="65">
        <f>+lower!BH27</f>
        <v>0.44352000000000003</v>
      </c>
      <c r="BI27" s="65">
        <f>+lower!BI27</f>
        <v>0.48807</v>
      </c>
      <c r="BJ27" s="65">
        <f>+lower!BJ27</f>
        <v>0.60092999999999996</v>
      </c>
      <c r="BK27" s="65">
        <f>+lower!BK27</f>
        <v>0.79200000000000004</v>
      </c>
      <c r="BL27" s="65">
        <f>+lower!BL27</f>
        <v>0.99</v>
      </c>
      <c r="BM27" s="65">
        <f>+lower!BM27</f>
        <v>0.96029999999999993</v>
      </c>
      <c r="BN27" s="65">
        <f>+lower!BN27</f>
        <v>0.92366999999999999</v>
      </c>
      <c r="BO27" s="65">
        <f>+lower!BO27</f>
        <v>1.089</v>
      </c>
      <c r="BP27" s="65">
        <f>+lower!BP27</f>
        <v>1.2869999999999999</v>
      </c>
      <c r="BQ27" s="65">
        <f>+lower!BQ27</f>
        <v>1.089</v>
      </c>
      <c r="BR27" s="65">
        <f>+lower!BR27</f>
        <v>1.07514</v>
      </c>
      <c r="BS27" s="65">
        <f>+lower!BS27</f>
        <v>1.1975040000000088</v>
      </c>
      <c r="BT27" s="65">
        <f>+lower!BT27</f>
        <v>1.2231779999999888</v>
      </c>
      <c r="BU27" s="65">
        <f>+lower!BU27</f>
        <v>1.1989911999999974</v>
      </c>
      <c r="BV27" s="65">
        <f>+lower!BV27</f>
        <v>1.1869542666666626</v>
      </c>
      <c r="BW27" s="65">
        <f>+lower!BW27</f>
        <v>1.2504944711111026</v>
      </c>
      <c r="BX27" s="65">
        <f>+lower!BX27</f>
        <v>1.2708039585185138</v>
      </c>
      <c r="BY27" s="65">
        <f>+lower!BY27</f>
        <v>1.2649622099752993</v>
      </c>
      <c r="BZ27" s="65">
        <f>+lower!BZ27</f>
        <v>1.2813539706995809</v>
      </c>
      <c r="CA27" s="65">
        <f>+lower!CA27</f>
        <v>1.308874729911647</v>
      </c>
    </row>
    <row r="28" spans="1:79" x14ac:dyDescent="0.2">
      <c r="A28" s="9">
        <v>92</v>
      </c>
      <c r="B28" s="65">
        <f>+lower!B28</f>
        <v>0</v>
      </c>
      <c r="C28" s="65">
        <f>+lower!C28</f>
        <v>0</v>
      </c>
      <c r="D28" s="65">
        <f>+lower!D28</f>
        <v>0</v>
      </c>
      <c r="E28" s="65">
        <f>+lower!E28</f>
        <v>0</v>
      </c>
      <c r="F28" s="65">
        <f>+lower!F28</f>
        <v>0</v>
      </c>
      <c r="G28" s="65">
        <f>+lower!G28</f>
        <v>0</v>
      </c>
      <c r="H28" s="65">
        <f>+lower!H28</f>
        <v>0</v>
      </c>
      <c r="I28" s="65">
        <f>+lower!I28</f>
        <v>0</v>
      </c>
      <c r="J28" s="65">
        <f>+lower!J28</f>
        <v>0</v>
      </c>
      <c r="K28" s="65">
        <f>+lower!K28</f>
        <v>0</v>
      </c>
      <c r="L28" s="65">
        <f>+lower!L28</f>
        <v>0</v>
      </c>
      <c r="M28" s="65">
        <f>+lower!M28</f>
        <v>0</v>
      </c>
      <c r="N28" s="65">
        <f>+lower!N28</f>
        <v>0</v>
      </c>
      <c r="O28" s="65">
        <f>+lower!O28</f>
        <v>0</v>
      </c>
      <c r="P28" s="65">
        <f>+lower!P28</f>
        <v>0</v>
      </c>
      <c r="Q28" s="65">
        <f>+lower!Q28</f>
        <v>0</v>
      </c>
      <c r="R28" s="65">
        <f>+lower!R28</f>
        <v>0</v>
      </c>
      <c r="S28" s="65">
        <f>+lower!S28</f>
        <v>0</v>
      </c>
      <c r="T28" s="65">
        <f>+lower!T28</f>
        <v>0</v>
      </c>
      <c r="U28" s="65">
        <f>+lower!U28</f>
        <v>0</v>
      </c>
      <c r="V28" s="65">
        <f>+lower!V28</f>
        <v>0</v>
      </c>
      <c r="W28" s="65">
        <f>+lower!W28</f>
        <v>0</v>
      </c>
      <c r="X28" s="65">
        <f>+lower!X28</f>
        <v>0</v>
      </c>
      <c r="Y28" s="65">
        <f>+lower!Y28</f>
        <v>0</v>
      </c>
      <c r="Z28" s="65">
        <f>+lower!Z28</f>
        <v>0</v>
      </c>
      <c r="AA28" s="65">
        <f>+lower!AA28</f>
        <v>0</v>
      </c>
      <c r="AB28" s="65">
        <f>+lower!AB28</f>
        <v>0</v>
      </c>
      <c r="AC28" s="65">
        <f>+lower!AC28</f>
        <v>0</v>
      </c>
      <c r="AD28" s="65">
        <f>+lower!AD28</f>
        <v>0</v>
      </c>
      <c r="AE28" s="65">
        <f>+lower!AE28</f>
        <v>0</v>
      </c>
      <c r="AF28" s="65">
        <f>+lower!AF28</f>
        <v>0</v>
      </c>
      <c r="AG28" s="65">
        <f>+lower!AG28</f>
        <v>0</v>
      </c>
      <c r="AH28" s="65">
        <f>+lower!AH28</f>
        <v>0</v>
      </c>
      <c r="AI28" s="65">
        <f>+lower!AI28</f>
        <v>0</v>
      </c>
      <c r="AJ28" s="65">
        <f>+lower!AJ28</f>
        <v>0</v>
      </c>
      <c r="AK28" s="65">
        <f>+lower!AK28</f>
        <v>0</v>
      </c>
      <c r="AL28" s="65">
        <f>+lower!AL28</f>
        <v>0</v>
      </c>
      <c r="AM28" s="65">
        <f>+lower!AM28</f>
        <v>0</v>
      </c>
      <c r="AN28" s="65">
        <f>+lower!AN28</f>
        <v>0</v>
      </c>
      <c r="AO28" s="65">
        <f>+lower!AO28</f>
        <v>0</v>
      </c>
      <c r="AP28" s="65">
        <f>+lower!AP28</f>
        <v>0</v>
      </c>
      <c r="AQ28" s="65">
        <f>+lower!AQ28</f>
        <v>0</v>
      </c>
      <c r="AR28" s="65">
        <f>+lower!AR28</f>
        <v>0</v>
      </c>
      <c r="AS28" s="65">
        <f>+lower!AS28</f>
        <v>0</v>
      </c>
      <c r="AT28" s="65">
        <f>+lower!AT28</f>
        <v>0</v>
      </c>
      <c r="AU28" s="65">
        <f>+lower!AU28</f>
        <v>0</v>
      </c>
      <c r="AV28" s="65">
        <f>+lower!AV28</f>
        <v>0</v>
      </c>
      <c r="AW28" s="65">
        <f>+lower!AW28</f>
        <v>0</v>
      </c>
      <c r="AX28" s="65">
        <f>+lower!AX28</f>
        <v>0</v>
      </c>
      <c r="AY28" s="65">
        <f>+lower!AY28</f>
        <v>0</v>
      </c>
      <c r="AZ28" s="65">
        <f>+lower!AZ28</f>
        <v>0</v>
      </c>
      <c r="BA28" s="65">
        <f>+lower!BA28</f>
        <v>0</v>
      </c>
      <c r="BB28" s="65">
        <f>+lower!BB28</f>
        <v>0</v>
      </c>
      <c r="BC28" s="65">
        <f>+lower!BC28</f>
        <v>0</v>
      </c>
      <c r="BD28" s="65">
        <f>+lower!BD28</f>
        <v>0</v>
      </c>
      <c r="BE28" s="65">
        <f>+lower!BE28</f>
        <v>0</v>
      </c>
      <c r="BF28" s="65">
        <f>+lower!BF28</f>
        <v>0</v>
      </c>
      <c r="BG28" s="65">
        <f>+lower!BG28</f>
        <v>0</v>
      </c>
      <c r="BH28" s="65">
        <f>+lower!BH28</f>
        <v>0</v>
      </c>
      <c r="BI28" s="65">
        <f>+lower!BI28</f>
        <v>0</v>
      </c>
      <c r="BJ28" s="65">
        <f>+lower!BJ28</f>
        <v>0</v>
      </c>
      <c r="BK28" s="65">
        <f>+lower!BK28</f>
        <v>0</v>
      </c>
      <c r="BL28" s="65">
        <f>+lower!BL28</f>
        <v>0</v>
      </c>
      <c r="BM28" s="65">
        <f>+lower!BM28</f>
        <v>0</v>
      </c>
      <c r="BN28" s="65">
        <f>+lower!BN28</f>
        <v>0</v>
      </c>
      <c r="BO28" s="65">
        <f>+lower!BO28</f>
        <v>0</v>
      </c>
      <c r="BP28" s="65">
        <f>+lower!BP28</f>
        <v>0</v>
      </c>
      <c r="BQ28" s="65">
        <f>+lower!BQ28</f>
        <v>0</v>
      </c>
      <c r="BR28" s="65">
        <f>+lower!BR28</f>
        <v>0</v>
      </c>
      <c r="BS28" s="65">
        <f>+lower!BS28</f>
        <v>0</v>
      </c>
      <c r="BT28" s="65">
        <f>+lower!BT28</f>
        <v>0</v>
      </c>
      <c r="BU28" s="65">
        <f>+lower!BU28</f>
        <v>0</v>
      </c>
      <c r="BV28" s="65">
        <f>+lower!BV28</f>
        <v>0</v>
      </c>
      <c r="BW28" s="65">
        <f>+lower!BW28</f>
        <v>0</v>
      </c>
      <c r="BX28" s="65">
        <f>+lower!BX28</f>
        <v>0</v>
      </c>
      <c r="BY28" s="65">
        <f>+lower!BY28</f>
        <v>0</v>
      </c>
      <c r="BZ28" s="65">
        <f>+lower!BZ28</f>
        <v>0</v>
      </c>
      <c r="CA28" s="65">
        <f>+lower!CA28</f>
        <v>0</v>
      </c>
    </row>
    <row r="29" spans="1:79" x14ac:dyDescent="0.2">
      <c r="A29" s="9">
        <v>96</v>
      </c>
      <c r="B29" s="65">
        <f>+lower!B29</f>
        <v>0</v>
      </c>
      <c r="C29" s="65">
        <f>+lower!C29</f>
        <v>0</v>
      </c>
      <c r="D29" s="65">
        <f>+lower!D29</f>
        <v>9.5467138964799428E-10</v>
      </c>
      <c r="E29" s="65">
        <f>+lower!E29</f>
        <v>2.6850132833849796E-9</v>
      </c>
      <c r="F29" s="65">
        <f>+lower!F29</f>
        <v>6.712533208462451E-9</v>
      </c>
      <c r="G29" s="65">
        <f>+lower!G29</f>
        <v>1.5732499707333873E-8</v>
      </c>
      <c r="H29" s="65">
        <f>+lower!H29</f>
        <v>3.5398124341501208E-8</v>
      </c>
      <c r="I29" s="65">
        <f>+lower!I29</f>
        <v>7.7433396997033902E-8</v>
      </c>
      <c r="J29" s="65">
        <f>+lower!J29</f>
        <v>1.6592870785078686E-7</v>
      </c>
      <c r="K29" s="65">
        <f>+lower!K29</f>
        <v>3.5000586812275359E-7</v>
      </c>
      <c r="L29" s="65">
        <f>+lower!L29</f>
        <v>7.2917889192240323E-7</v>
      </c>
      <c r="M29" s="65">
        <f>+lower!M29</f>
        <v>1.8336704488048675E-6</v>
      </c>
      <c r="N29" s="65">
        <f>+lower!N29</f>
        <v>4.5600488792647337E-6</v>
      </c>
      <c r="O29" s="65">
        <f>+lower!O29</f>
        <v>1.1237263309616672E-5</v>
      </c>
      <c r="P29" s="65">
        <f>+lower!P29</f>
        <v>2.7482437441997297E-5</v>
      </c>
      <c r="Q29" s="65">
        <f>+lower!Q29</f>
        <v>6.6782322984053401E-5</v>
      </c>
      <c r="R29" s="65">
        <f>+lower!R29</f>
        <v>1.6139061387812913E-4</v>
      </c>
      <c r="S29" s="65">
        <f>+lower!S29</f>
        <v>3.8817225234481041E-4</v>
      </c>
      <c r="T29" s="65">
        <f>+lower!T29</f>
        <v>9.2973515279361869E-4</v>
      </c>
      <c r="U29" s="65">
        <f>+lower!U29</f>
        <v>1.4791241067171202E-3</v>
      </c>
      <c r="V29" s="65">
        <f>+lower!V29</f>
        <v>2.345468226365719E-3</v>
      </c>
      <c r="W29" s="65">
        <f>+lower!W29</f>
        <v>4.4500505267803647E-3</v>
      </c>
      <c r="X29" s="65">
        <f>+lower!X29</f>
        <v>1.169564561525609E-2</v>
      </c>
      <c r="Y29" s="65">
        <f>+lower!Y29</f>
        <v>2.0239172107376087E-2</v>
      </c>
      <c r="Z29" s="65">
        <f>+lower!Z29</f>
        <v>3.4659047372039398E-2</v>
      </c>
      <c r="AA29" s="65">
        <f>+lower!AA29</f>
        <v>4.5249311846829204E-2</v>
      </c>
      <c r="AB29" s="65">
        <f>+lower!AB29</f>
        <v>8.8452777147392192E-2</v>
      </c>
      <c r="AC29" s="65">
        <f>+lower!AC29</f>
        <v>0.16571357024756339</v>
      </c>
      <c r="AD29" s="65">
        <f>+lower!AD29</f>
        <v>0.17387984418725796</v>
      </c>
      <c r="AE29" s="65">
        <f>+lower!AE29</f>
        <v>0.19177170059988169</v>
      </c>
      <c r="AF29" s="65">
        <f>+lower!AF29</f>
        <v>0.21146598651275472</v>
      </c>
      <c r="AG29" s="65">
        <f>+lower!AG29</f>
        <v>0.23314120676322839</v>
      </c>
      <c r="AH29" s="65">
        <f>+lower!AH29</f>
        <v>0.25699329206054045</v>
      </c>
      <c r="AI29" s="65">
        <f>+lower!AI29</f>
        <v>0.28323727871517823</v>
      </c>
      <c r="AJ29" s="65">
        <f>+lower!AJ29</f>
        <v>0.31210914840741411</v>
      </c>
      <c r="AK29" s="65">
        <f>+lower!AK29</f>
        <v>0.34386784307303997</v>
      </c>
      <c r="AL29" s="65">
        <f>+lower!AL29</f>
        <v>0.37879747138889563</v>
      </c>
      <c r="AM29" s="65">
        <f>+lower!AM29</f>
        <v>0.41720972487461211</v>
      </c>
      <c r="AN29" s="65">
        <f>+lower!AN29</f>
        <v>0.45944652330184044</v>
      </c>
      <c r="AO29" s="65">
        <f>+lower!AO29</f>
        <v>0.48813263335433488</v>
      </c>
      <c r="AP29" s="65">
        <f>+lower!AP29</f>
        <v>0.51853306769763408</v>
      </c>
      <c r="AQ29" s="65">
        <f>+lower!AQ29</f>
        <v>0.55074684026888021</v>
      </c>
      <c r="AR29" s="65">
        <f>+lower!AR29</f>
        <v>0.58487851610471753</v>
      </c>
      <c r="AS29" s="65">
        <f>+lower!AS29</f>
        <v>0.62103851361040319</v>
      </c>
      <c r="AT29" s="65">
        <f>+lower!AT29</f>
        <v>0.6391594404322305</v>
      </c>
      <c r="AU29" s="65">
        <f>+lower!AU29</f>
        <v>0.65772021750359833</v>
      </c>
      <c r="AV29" s="65">
        <f>+lower!AV29</f>
        <v>0.70838395322642955</v>
      </c>
      <c r="AW29" s="65">
        <f>+lower!AW29</f>
        <v>0.75974634466374469</v>
      </c>
      <c r="AX29" s="65">
        <f>+lower!AX29</f>
        <v>0.8067246963218152</v>
      </c>
      <c r="AY29" s="65">
        <f>+lower!AY29</f>
        <v>0.85383594164483523</v>
      </c>
      <c r="AZ29" s="65">
        <f>+lower!AZ29</f>
        <v>1.1084519803762016</v>
      </c>
      <c r="BA29" s="65">
        <f>+lower!BA29</f>
        <v>1.3638780601496276</v>
      </c>
      <c r="BB29" s="65">
        <f>+lower!BB29</f>
        <v>1.6183596863692045</v>
      </c>
      <c r="BC29" s="65">
        <f>+lower!BC29</f>
        <v>2.7622639999999996</v>
      </c>
      <c r="BD29" s="65">
        <f>+lower!BD29</f>
        <v>3.3799679999999999</v>
      </c>
      <c r="BE29" s="65">
        <f>+lower!BE29</f>
        <v>1.9551620000000001</v>
      </c>
      <c r="BF29" s="65">
        <f>+lower!BF29</f>
        <v>0.59160000000000001</v>
      </c>
      <c r="BG29" s="65">
        <f>+lower!BG29</f>
        <v>0.45540000000000003</v>
      </c>
      <c r="BH29" s="65">
        <f>+lower!BH29</f>
        <v>0.47519999999999996</v>
      </c>
      <c r="BI29" s="65">
        <f>+lower!BI29</f>
        <v>0.50490000000000002</v>
      </c>
      <c r="BJ29" s="65">
        <f>+lower!BJ29</f>
        <v>0.68309999999999993</v>
      </c>
      <c r="BK29" s="65">
        <f>+lower!BK29</f>
        <v>0.74943000000000004</v>
      </c>
      <c r="BL29" s="65">
        <f>+lower!BL29</f>
        <v>0.96524999999999994</v>
      </c>
      <c r="BM29" s="65">
        <f>+lower!BM29</f>
        <v>1.08405</v>
      </c>
      <c r="BN29" s="65">
        <f>+lower!BN29</f>
        <v>1.34145</v>
      </c>
      <c r="BO29" s="65">
        <f>+lower!BO29</f>
        <v>1.2869999999999999</v>
      </c>
      <c r="BP29" s="65">
        <f>+lower!BP29</f>
        <v>1.7136900000000002</v>
      </c>
      <c r="BQ29" s="65">
        <f>+lower!BQ29</f>
        <v>1.82952</v>
      </c>
      <c r="BR29" s="65">
        <f>+lower!BR29</f>
        <v>1.81863</v>
      </c>
      <c r="BS29" s="65">
        <f>+lower!BS29</f>
        <v>2.0687700000000206</v>
      </c>
      <c r="BT29" s="65">
        <f>+lower!BT29</f>
        <v>2.2112420000000044</v>
      </c>
      <c r="BU29" s="65">
        <f>+lower!BU29</f>
        <v>2.3890313333333557</v>
      </c>
      <c r="BV29" s="65">
        <f>+lower!BV29</f>
        <v>2.4823484888889671</v>
      </c>
      <c r="BW29" s="65">
        <f>+lower!BW29</f>
        <v>2.6450388148148805</v>
      </c>
      <c r="BX29" s="65">
        <f>+lower!BX29</f>
        <v>2.8242336602469824</v>
      </c>
      <c r="BY29" s="65">
        <f>+lower!BY29</f>
        <v>2.9539799730041842</v>
      </c>
      <c r="BZ29" s="65">
        <f>+lower!BZ29</f>
        <v>3.1025110955501609</v>
      </c>
      <c r="CA29" s="65">
        <f>+lower!CA29</f>
        <v>3.2490060385259181</v>
      </c>
    </row>
    <row r="30" spans="1:79" x14ac:dyDescent="0.2">
      <c r="A30" s="9">
        <v>100</v>
      </c>
      <c r="B30" s="65">
        <f>+lower!B30</f>
        <v>0</v>
      </c>
      <c r="C30" s="65">
        <f>+lower!C30</f>
        <v>0</v>
      </c>
      <c r="D30" s="65">
        <f>+lower!D30</f>
        <v>0</v>
      </c>
      <c r="E30" s="65">
        <f>+lower!E30</f>
        <v>0</v>
      </c>
      <c r="F30" s="65">
        <f>+lower!F30</f>
        <v>0</v>
      </c>
      <c r="G30" s="65">
        <f>+lower!G30</f>
        <v>0</v>
      </c>
      <c r="H30" s="65">
        <f>+lower!H30</f>
        <v>0</v>
      </c>
      <c r="I30" s="65">
        <f>+lower!I30</f>
        <v>0</v>
      </c>
      <c r="J30" s="65">
        <f>+lower!J30</f>
        <v>0</v>
      </c>
      <c r="K30" s="65">
        <f>+lower!K30</f>
        <v>0</v>
      </c>
      <c r="L30" s="65">
        <f>+lower!L30</f>
        <v>0</v>
      </c>
      <c r="M30" s="65">
        <f>+lower!M30</f>
        <v>0</v>
      </c>
      <c r="N30" s="65">
        <f>+lower!N30</f>
        <v>0</v>
      </c>
      <c r="O30" s="65">
        <f>+lower!O30</f>
        <v>0</v>
      </c>
      <c r="P30" s="65">
        <f>+lower!P30</f>
        <v>0</v>
      </c>
      <c r="Q30" s="65">
        <f>+lower!Q30</f>
        <v>0</v>
      </c>
      <c r="R30" s="65">
        <f>+lower!R30</f>
        <v>0</v>
      </c>
      <c r="S30" s="65">
        <f>+lower!S30</f>
        <v>0</v>
      </c>
      <c r="T30" s="65">
        <f>+lower!T30</f>
        <v>0</v>
      </c>
      <c r="U30" s="65">
        <f>+lower!U30</f>
        <v>0</v>
      </c>
      <c r="V30" s="65">
        <f>+lower!V30</f>
        <v>0.57461863668687085</v>
      </c>
      <c r="W30" s="65">
        <f>+lower!W30</f>
        <v>0.65867602509410583</v>
      </c>
      <c r="X30" s="65">
        <f>+lower!X30</f>
        <v>0.74020975056994553</v>
      </c>
      <c r="Y30" s="65">
        <f>+lower!Y30</f>
        <v>0.8347500465383596</v>
      </c>
      <c r="Z30" s="65">
        <f>+lower!Z30</f>
        <v>0.48046659655405588</v>
      </c>
      <c r="AA30" s="65">
        <f>+lower!AA30</f>
        <v>0.72992097092656583</v>
      </c>
      <c r="AB30" s="65">
        <f>+lower!AB30</f>
        <v>1.1890334965226632</v>
      </c>
      <c r="AC30" s="65">
        <f>+lower!AC30</f>
        <v>1.2375654759725681</v>
      </c>
      <c r="AD30" s="65">
        <f>+lower!AD30</f>
        <v>1.2965852829815683</v>
      </c>
      <c r="AE30" s="65">
        <f>+lower!AE30</f>
        <v>1.3762001687786813</v>
      </c>
      <c r="AF30" s="65">
        <f>+lower!AF30</f>
        <v>1.4604573219692139</v>
      </c>
      <c r="AG30" s="65">
        <f>+lower!AG30</f>
        <v>1.5496183306364426</v>
      </c>
      <c r="AH30" s="65">
        <f>+lower!AH30</f>
        <v>1.6439591693310061</v>
      </c>
      <c r="AI30" s="65">
        <f>+lower!AI30</f>
        <v>1.7437709760403886</v>
      </c>
      <c r="AJ30" s="65">
        <f>+lower!AJ30</f>
        <v>1.8493608705331341</v>
      </c>
      <c r="AK30" s="65">
        <f>+lower!AK30</f>
        <v>1.9610528162563894</v>
      </c>
      <c r="AL30" s="65">
        <f>+lower!AL30</f>
        <v>2.079188528079063</v>
      </c>
      <c r="AM30" s="65">
        <f>+lower!AM30</f>
        <v>2.2041284282924312</v>
      </c>
      <c r="AN30" s="65">
        <f>+lower!AN30</f>
        <v>2.3362526534057588</v>
      </c>
      <c r="AO30" s="65">
        <f>+lower!AO30</f>
        <v>2.4760425167108271</v>
      </c>
      <c r="AP30" s="65">
        <f>+lower!AP30</f>
        <v>2.5841643937192349</v>
      </c>
      <c r="AQ30" s="65">
        <f>+lower!AQ30</f>
        <v>2.7510841033613875</v>
      </c>
      <c r="AR30" s="65">
        <f>+lower!AR30</f>
        <v>2.9284159586342384</v>
      </c>
      <c r="AS30" s="65">
        <f>+lower!AS30</f>
        <v>3.0126121643358088</v>
      </c>
      <c r="AT30" s="65">
        <f>+lower!AT30</f>
        <v>3.0980014032565899</v>
      </c>
      <c r="AU30" s="65">
        <f>+lower!AU30</f>
        <v>3.6503859573039805</v>
      </c>
      <c r="AV30" s="65">
        <f>+lower!AV30</f>
        <v>4.2325385633304542</v>
      </c>
      <c r="AW30" s="65">
        <f>+lower!AW30</f>
        <v>4.0777717387114194</v>
      </c>
      <c r="AX30" s="65">
        <f>+lower!AX30</f>
        <v>4.7880121824563906</v>
      </c>
      <c r="AY30" s="65">
        <f>+lower!AY30</f>
        <v>5.4220603259747122</v>
      </c>
      <c r="AZ30" s="65">
        <f>+lower!AZ30</f>
        <v>6.60194716092529</v>
      </c>
      <c r="BA30" s="65">
        <f>+lower!BA30</f>
        <v>8.3524141458226548</v>
      </c>
      <c r="BB30" s="65">
        <f>+lower!BB30</f>
        <v>9.284670344373616</v>
      </c>
      <c r="BC30" s="65">
        <f>+lower!BC30</f>
        <v>10.114989999999999</v>
      </c>
      <c r="BD30" s="65">
        <f>+lower!BD30</f>
        <v>16.788347999999999</v>
      </c>
      <c r="BE30" s="65">
        <f>+lower!BE30</f>
        <v>16.254064</v>
      </c>
      <c r="BF30" s="65">
        <f>+lower!BF30</f>
        <v>10.441739999999999</v>
      </c>
      <c r="BG30" s="65">
        <f>+lower!BG30</f>
        <v>3.5352900000000003</v>
      </c>
      <c r="BH30" s="65">
        <f>+lower!BH30</f>
        <v>3.8580299999999998</v>
      </c>
      <c r="BI30" s="65">
        <f>+lower!BI30</f>
        <v>4.1243400000000001</v>
      </c>
      <c r="BJ30" s="65">
        <f>+lower!BJ30</f>
        <v>5.57667</v>
      </c>
      <c r="BK30" s="65">
        <f>+lower!BK30</f>
        <v>5.6123099999999999</v>
      </c>
      <c r="BL30" s="65">
        <f>+lower!BL30</f>
        <v>4.4559899999999999</v>
      </c>
      <c r="BM30" s="65">
        <f>+lower!BM30</f>
        <v>4.4936099999999994</v>
      </c>
      <c r="BN30" s="65">
        <f>+lower!BN30</f>
        <v>6.3894599999999997</v>
      </c>
      <c r="BO30" s="65">
        <f>+lower!BO30</f>
        <v>4.9915799999999999</v>
      </c>
      <c r="BP30" s="65">
        <f>+lower!BP30</f>
        <v>6.4557899999999995</v>
      </c>
      <c r="BQ30" s="65">
        <f>+lower!BQ30</f>
        <v>11.582999999999998</v>
      </c>
      <c r="BR30" s="65">
        <f>+lower!BR30</f>
        <v>11.67309</v>
      </c>
      <c r="BS30" s="65">
        <f>+lower!BS30</f>
        <v>12.891978000000336</v>
      </c>
      <c r="BT30" s="65">
        <f>+lower!BT30</f>
        <v>14.765916000000248</v>
      </c>
      <c r="BU30" s="65">
        <f>+lower!BU30</f>
        <v>17.220592400000388</v>
      </c>
      <c r="BV30" s="65">
        <f>+lower!BV30</f>
        <v>18.890892533334192</v>
      </c>
      <c r="BW30" s="65">
        <f>+lower!BW30</f>
        <v>20.009835608889706</v>
      </c>
      <c r="BX30" s="65">
        <f>+lower!BX30</f>
        <v>22.122232228149322</v>
      </c>
      <c r="BY30" s="65">
        <f>+lower!BY30</f>
        <v>24.005574138470259</v>
      </c>
      <c r="BZ30" s="65">
        <f>+lower!BZ30</f>
        <v>25.704722476708749</v>
      </c>
      <c r="CA30" s="65">
        <f>+lower!CA30</f>
        <v>27.313350746080271</v>
      </c>
    </row>
    <row r="31" spans="1:79" x14ac:dyDescent="0.2">
      <c r="A31" s="9">
        <v>104</v>
      </c>
      <c r="B31" s="65">
        <f>+lower!B31</f>
        <v>0</v>
      </c>
      <c r="C31" s="65">
        <f>+lower!C31</f>
        <v>0</v>
      </c>
      <c r="D31" s="65">
        <f>+lower!D31</f>
        <v>0</v>
      </c>
      <c r="E31" s="65">
        <f>+lower!E31</f>
        <v>4.3381632903082592E-4</v>
      </c>
      <c r="F31" s="65">
        <f>+lower!F31</f>
        <v>9.3214809575081694E-4</v>
      </c>
      <c r="G31" s="65">
        <f>+lower!G31</f>
        <v>1.8755414682634689E-3</v>
      </c>
      <c r="H31" s="65">
        <f>+lower!H31</f>
        <v>3.6182154740921381E-3</v>
      </c>
      <c r="I31" s="65">
        <f>+lower!I31</f>
        <v>6.777065578222604E-3</v>
      </c>
      <c r="J31" s="65">
        <f>+lower!J31</f>
        <v>1.2416594626750137E-2</v>
      </c>
      <c r="K31" s="65">
        <f>+lower!K31</f>
        <v>0.22531500690338804</v>
      </c>
      <c r="L31" s="65">
        <f>+lower!L31</f>
        <v>0.69908308846957212</v>
      </c>
      <c r="M31" s="65">
        <f>+lower!M31</f>
        <v>0.85576146555907051</v>
      </c>
      <c r="N31" s="65">
        <f>+lower!N31</f>
        <v>1.0273665709424633</v>
      </c>
      <c r="O31" s="65">
        <f>+lower!O31</f>
        <v>1.2136859926822008</v>
      </c>
      <c r="P31" s="65">
        <f>+lower!P31</f>
        <v>1.4145073188407307</v>
      </c>
      <c r="Q31" s="65">
        <f>+lower!Q31</f>
        <v>1.6296181374805025</v>
      </c>
      <c r="R31" s="65">
        <f>+lower!R31</f>
        <v>1.8588060366639669</v>
      </c>
      <c r="S31" s="65">
        <f>+lower!S31</f>
        <v>2.1018586044535708</v>
      </c>
      <c r="T31" s="65">
        <f>+lower!T31</f>
        <v>2.3585634289117645</v>
      </c>
      <c r="U31" s="65">
        <f>+lower!U31</f>
        <v>2.6287080981009958</v>
      </c>
      <c r="V31" s="65">
        <f>+lower!V31</f>
        <v>2.9120802000837158</v>
      </c>
      <c r="W31" s="65">
        <f>+lower!W31</f>
        <v>3.8196039558599657</v>
      </c>
      <c r="X31" s="65">
        <f>+lower!X31</f>
        <v>4.7968050745628386</v>
      </c>
      <c r="Y31" s="65">
        <f>+lower!Y31</f>
        <v>4.8410292399609327</v>
      </c>
      <c r="Z31" s="65">
        <f>+lower!Z31</f>
        <v>5.9995423772227774</v>
      </c>
      <c r="AA31" s="65">
        <f>+lower!AA31</f>
        <v>7.231868454536559</v>
      </c>
      <c r="AB31" s="65">
        <f>+lower!AB31</f>
        <v>8.4430277863968879</v>
      </c>
      <c r="AC31" s="65">
        <f>+lower!AC31</f>
        <v>9.7189082026409874</v>
      </c>
      <c r="AD31" s="65">
        <f>+lower!AD31</f>
        <v>10.04079810245336</v>
      </c>
      <c r="AE31" s="65">
        <f>+lower!AE31</f>
        <v>10.367563281056398</v>
      </c>
      <c r="AF31" s="65">
        <f>+lower!AF31</f>
        <v>10.699196516444225</v>
      </c>
      <c r="AG31" s="65">
        <f>+lower!AG31</f>
        <v>11.035690586610972</v>
      </c>
      <c r="AH31" s="65">
        <f>+lower!AH31</f>
        <v>11.377038269550749</v>
      </c>
      <c r="AI31" s="65">
        <f>+lower!AI31</f>
        <v>11.723232343257692</v>
      </c>
      <c r="AJ31" s="65">
        <f>+lower!AJ31</f>
        <v>12.07426558572592</v>
      </c>
      <c r="AK31" s="65">
        <f>+lower!AK31</f>
        <v>12.430130774949552</v>
      </c>
      <c r="AL31" s="65">
        <f>+lower!AL31</f>
        <v>12.79082068892272</v>
      </c>
      <c r="AM31" s="65">
        <f>+lower!AM31</f>
        <v>13.156328105639536</v>
      </c>
      <c r="AN31" s="65">
        <f>+lower!AN31</f>
        <v>14.191890678656142</v>
      </c>
      <c r="AO31" s="65">
        <f>+lower!AO31</f>
        <v>15.247098806952948</v>
      </c>
      <c r="AP31" s="65">
        <f>+lower!AP31</f>
        <v>15.30180337734981</v>
      </c>
      <c r="AQ31" s="65">
        <f>+lower!AQ31</f>
        <v>156.17411980033282</v>
      </c>
      <c r="AR31" s="65">
        <f>+lower!AR31</f>
        <v>300.07516939852025</v>
      </c>
      <c r="AS31" s="65">
        <f>+lower!AS31</f>
        <v>447.00051786030383</v>
      </c>
      <c r="AT31" s="65">
        <f>+lower!AT31</f>
        <v>596.94573087407525</v>
      </c>
      <c r="AU31" s="65">
        <f>+lower!AU31</f>
        <v>749.90637412822605</v>
      </c>
      <c r="AV31" s="65">
        <f>+lower!AV31</f>
        <v>1074.5454242928454</v>
      </c>
      <c r="AW31" s="65">
        <f>+lower!AW31</f>
        <v>2109.954473041385</v>
      </c>
      <c r="AX31" s="65">
        <f>+lower!AX31</f>
        <v>2464.9025069210888</v>
      </c>
      <c r="AY31" s="65">
        <f>+lower!AY31</f>
        <v>2563.1605919212657</v>
      </c>
      <c r="AZ31" s="65">
        <f>+lower!AZ31</f>
        <v>3086.9393464084678</v>
      </c>
      <c r="BA31" s="65">
        <f>+lower!BA31</f>
        <v>3135.4549540836192</v>
      </c>
      <c r="BB31" s="65">
        <f>+lower!BB31</f>
        <v>2379.7871726201015</v>
      </c>
      <c r="BC31" s="65">
        <f>+lower!BC31</f>
        <v>2652.0147204234077</v>
      </c>
      <c r="BD31" s="65">
        <f>+lower!BD31</f>
        <v>3008.9324768470988</v>
      </c>
      <c r="BE31" s="65">
        <f>+lower!BE31</f>
        <v>3014.9196503416292</v>
      </c>
      <c r="BF31" s="65">
        <f>+lower!BF31</f>
        <v>2999.9986363153612</v>
      </c>
      <c r="BG31" s="65">
        <f>+lower!BG31</f>
        <v>3986.393684028747</v>
      </c>
      <c r="BH31" s="65">
        <f>+lower!BH31</f>
        <v>4055.8072905697777</v>
      </c>
      <c r="BI31" s="65">
        <f>+lower!BI31</f>
        <v>4035.6706449180442</v>
      </c>
      <c r="BJ31" s="65">
        <f>+lower!BJ31</f>
        <v>4128.4306759607216</v>
      </c>
      <c r="BK31" s="65">
        <f>+lower!BK31</f>
        <v>4131.2969776139062</v>
      </c>
      <c r="BL31" s="65">
        <f>+lower!BL31</f>
        <v>4669.3592006230756</v>
      </c>
      <c r="BM31" s="65">
        <f>+lower!BM31</f>
        <v>5105.4482810209929</v>
      </c>
      <c r="BN31" s="65">
        <f>+lower!BN31</f>
        <v>5065.3727133677912</v>
      </c>
      <c r="BO31" s="65">
        <f>+lower!BO31</f>
        <v>5107.3192728629592</v>
      </c>
      <c r="BP31" s="65">
        <f>+lower!BP31</f>
        <v>5094.777719457501</v>
      </c>
      <c r="BQ31" s="65">
        <f>+lower!BQ31</f>
        <v>5065.0278606048432</v>
      </c>
      <c r="BR31" s="65">
        <f>+lower!BR31</f>
        <v>4783.5897608358409</v>
      </c>
      <c r="BS31" s="65">
        <f>+lower!BS31</f>
        <v>4874.6466333886101</v>
      </c>
      <c r="BT31" s="65">
        <f>+lower!BT31</f>
        <v>4803.018022245893</v>
      </c>
      <c r="BU31" s="65">
        <f>+lower!BU31</f>
        <v>4708.4281476598844</v>
      </c>
      <c r="BV31" s="65">
        <f>+lower!BV31</f>
        <v>4625.6121158877913</v>
      </c>
      <c r="BW31" s="65">
        <f>+lower!BW31</f>
        <v>4560.667357084385</v>
      </c>
      <c r="BX31" s="65">
        <f>+lower!BX31</f>
        <v>4530.3824340309247</v>
      </c>
      <c r="BY31" s="65">
        <f>+lower!BY31</f>
        <v>4430.7073080211858</v>
      </c>
      <c r="BZ31" s="65">
        <f>+lower!BZ31</f>
        <v>4363.7710084826313</v>
      </c>
      <c r="CA31" s="65">
        <f>+lower!CA31</f>
        <v>4302.795146218853</v>
      </c>
    </row>
    <row r="32" spans="1:79" x14ac:dyDescent="0.2">
      <c r="A32" s="9">
        <v>108</v>
      </c>
      <c r="B32" s="65">
        <f>+lower!B32</f>
        <v>0</v>
      </c>
      <c r="C32" s="65">
        <f>+lower!C32</f>
        <v>0</v>
      </c>
      <c r="D32" s="65">
        <f>+lower!D32</f>
        <v>5.5391174573838424E-10</v>
      </c>
      <c r="E32" s="65">
        <f>+lower!E32</f>
        <v>1.6617352372151496E-9</v>
      </c>
      <c r="F32" s="65">
        <f>+lower!F32</f>
        <v>4.4312939659070673E-9</v>
      </c>
      <c r="G32" s="65">
        <f>+lower!G32</f>
        <v>1.1078234914767669E-8</v>
      </c>
      <c r="H32" s="65">
        <f>+lower!H32</f>
        <v>2.6587763795442417E-8</v>
      </c>
      <c r="I32" s="65">
        <f>+lower!I32</f>
        <v>6.2038115522698986E-8</v>
      </c>
      <c r="J32" s="65">
        <f>+lower!J32</f>
        <v>1.4180140690902618E-7</v>
      </c>
      <c r="K32" s="65">
        <f>+lower!K32</f>
        <v>3.1905316554530894E-7</v>
      </c>
      <c r="L32" s="65">
        <f>+lower!L32</f>
        <v>7.0900703454513114E-7</v>
      </c>
      <c r="M32" s="65">
        <f>+lower!M32</f>
        <v>1.7289155494790366E-6</v>
      </c>
      <c r="N32" s="65">
        <f>+lower!N32</f>
        <v>4.1692508944374832E-6</v>
      </c>
      <c r="O32" s="65">
        <f>+lower!O32</f>
        <v>9.9628852542402236E-6</v>
      </c>
      <c r="P32" s="65">
        <f>+lower!P32</f>
        <v>2.3627395859858239E-5</v>
      </c>
      <c r="Q32" s="65">
        <f>+lower!Q32</f>
        <v>5.5674736426138653E-5</v>
      </c>
      <c r="R32" s="65">
        <f>+lower!R32</f>
        <v>1.3047008940266842E-4</v>
      </c>
      <c r="S32" s="65">
        <f>+lower!S32</f>
        <v>3.0429387622440534E-4</v>
      </c>
      <c r="T32" s="65">
        <f>+lower!T32</f>
        <v>7.0674706735990918E-4</v>
      </c>
      <c r="U32" s="65">
        <f>+lower!U32</f>
        <v>1.4054629180452738E-3</v>
      </c>
      <c r="V32" s="65">
        <f>+lower!V32</f>
        <v>2.6743951526232925E-3</v>
      </c>
      <c r="W32" s="65">
        <f>+lower!W32</f>
        <v>5.1445966212962917E-3</v>
      </c>
      <c r="X32" s="65">
        <f>+lower!X32</f>
        <v>9.5573486231247274E-3</v>
      </c>
      <c r="Y32" s="65">
        <f>+lower!Y32</f>
        <v>1.7308125250414898E-2</v>
      </c>
      <c r="Z32" s="65">
        <f>+lower!Z32</f>
        <v>3.0737474017650132E-2</v>
      </c>
      <c r="AA32" s="65">
        <f>+lower!AA32</f>
        <v>5.3744839242170973E-2</v>
      </c>
      <c r="AB32" s="65">
        <f>+lower!AB32</f>
        <v>9.2452558568713275E-2</v>
      </c>
      <c r="AC32" s="65">
        <f>+lower!AC32</f>
        <v>0.1574609439073818</v>
      </c>
      <c r="AD32" s="65">
        <f>+lower!AD32</f>
        <v>0.16218596472675462</v>
      </c>
      <c r="AE32" s="65">
        <f>+lower!AE32</f>
        <v>0.16630457681930541</v>
      </c>
      <c r="AF32" s="65">
        <f>+lower!AF32</f>
        <v>0.17058653045002622</v>
      </c>
      <c r="AG32" s="65">
        <f>+lower!AG32</f>
        <v>0.17504799398662371</v>
      </c>
      <c r="AH32" s="65">
        <f>+lower!AH32</f>
        <v>0.17970763818859153</v>
      </c>
      <c r="AI32" s="65">
        <f>+lower!AI32</f>
        <v>0.18458717275942427</v>
      </c>
      <c r="AJ32" s="65">
        <f>+lower!AJ32</f>
        <v>0.1897120330870545</v>
      </c>
      <c r="AK32" s="65">
        <f>+lower!AK32</f>
        <v>0.19511227012282653</v>
      </c>
      <c r="AL32" s="65">
        <f>+lower!AL32</f>
        <v>0.20082371931695642</v>
      </c>
      <c r="AM32" s="65">
        <f>+lower!AM32</f>
        <v>0.2068895595586536</v>
      </c>
      <c r="AN32" s="65">
        <f>+lower!AN32</f>
        <v>0.21336242774937625</v>
      </c>
      <c r="AO32" s="65">
        <f>+lower!AO32</f>
        <v>0.2203073422301636</v>
      </c>
      <c r="AP32" s="65">
        <f>+lower!AP32</f>
        <v>0.22780583275009872</v>
      </c>
      <c r="AQ32" s="65">
        <f>+lower!AQ32</f>
        <v>0.2359619209462876</v>
      </c>
      <c r="AR32" s="65">
        <f>+lower!AR32</f>
        <v>0.24491103137965653</v>
      </c>
      <c r="AS32" s="65">
        <f>+lower!AS32</f>
        <v>0.25483371990837311</v>
      </c>
      <c r="AT32" s="65">
        <f>+lower!AT32</f>
        <v>0.26597767737613831</v>
      </c>
      <c r="AU32" s="65">
        <f>+lower!AU32</f>
        <v>0.27869471969729925</v>
      </c>
      <c r="AV32" s="65">
        <f>+lower!AV32</f>
        <v>0.29350672954181972</v>
      </c>
      <c r="AW32" s="65">
        <f>+lower!AW32</f>
        <v>0.31123225186551728</v>
      </c>
      <c r="AX32" s="65">
        <f>+lower!AX32</f>
        <v>0.33117140948390894</v>
      </c>
      <c r="AY32" s="65">
        <f>+lower!AY32</f>
        <v>0.35768637439360507</v>
      </c>
      <c r="AZ32" s="65">
        <f>+lower!AZ32</f>
        <v>0.39625941371148932</v>
      </c>
      <c r="BA32" s="65">
        <f>+lower!BA32</f>
        <v>0.46280536677194478</v>
      </c>
      <c r="BB32" s="65">
        <f>+lower!BB32</f>
        <v>0.64561795073783479</v>
      </c>
      <c r="BC32" s="65">
        <f>+lower!BC32</f>
        <v>0.77627800000000002</v>
      </c>
      <c r="BD32" s="65">
        <f>+lower!BD32</f>
        <v>3.4327799999999997</v>
      </c>
      <c r="BE32" s="65">
        <f>+lower!BE32</f>
        <v>4.1774279999999999</v>
      </c>
      <c r="BF32" s="65">
        <f>+lower!BF32</f>
        <v>11.832000000000001</v>
      </c>
      <c r="BG32" s="65">
        <f>+lower!BG32</f>
        <v>16.829999999999998</v>
      </c>
      <c r="BH32" s="65">
        <f>+lower!BH32</f>
        <v>18.809999999999999</v>
      </c>
      <c r="BI32" s="65">
        <f>+lower!BI32</f>
        <v>19.007999999999999</v>
      </c>
      <c r="BJ32" s="65">
        <f>+lower!BJ32</f>
        <v>19.305</v>
      </c>
      <c r="BK32" s="65">
        <f>+lower!BK32</f>
        <v>19.404</v>
      </c>
      <c r="BL32" s="65">
        <f>+lower!BL32</f>
        <v>19.700999999999997</v>
      </c>
      <c r="BM32" s="65">
        <f>+lower!BM32</f>
        <v>20.294999999999998</v>
      </c>
      <c r="BN32" s="65">
        <f>+lower!BN32</f>
        <v>20.79</v>
      </c>
      <c r="BO32" s="65">
        <f>+lower!BO32</f>
        <v>21.78</v>
      </c>
      <c r="BP32" s="65">
        <f>+lower!BP32</f>
        <v>23.759999999999998</v>
      </c>
      <c r="BQ32" s="65">
        <f>+lower!BQ32</f>
        <v>25.245000000000001</v>
      </c>
      <c r="BR32" s="65">
        <f>+lower!BR32</f>
        <v>27.917999999999999</v>
      </c>
      <c r="BS32" s="65">
        <f>+lower!BS32</f>
        <v>28.644000000000059</v>
      </c>
      <c r="BT32" s="65">
        <f>+lower!BT32</f>
        <v>30.606400000000225</v>
      </c>
      <c r="BU32" s="65">
        <f>+lower!BU32</f>
        <v>32.471266666666949</v>
      </c>
      <c r="BV32" s="65">
        <f>+lower!BV32</f>
        <v>34.144097777777922</v>
      </c>
      <c r="BW32" s="65">
        <f>+lower!BW32</f>
        <v>35.849896296296436</v>
      </c>
      <c r="BX32" s="65">
        <f>+lower!BX32</f>
        <v>37.40807427160491</v>
      </c>
      <c r="BY32" s="65">
        <f>+lower!BY32</f>
        <v>39.309658304526501</v>
      </c>
      <c r="BZ32" s="65">
        <f>+lower!BZ32</f>
        <v>40.96815017174157</v>
      </c>
      <c r="CA32" s="65">
        <f>+lower!CA32</f>
        <v>42.645784956195413</v>
      </c>
    </row>
    <row r="33" spans="1:79" x14ac:dyDescent="0.2">
      <c r="A33" s="9">
        <v>112</v>
      </c>
      <c r="B33" s="65">
        <f>+lower!B33</f>
        <v>0</v>
      </c>
      <c r="C33" s="65">
        <f>+lower!C33</f>
        <v>0</v>
      </c>
      <c r="D33" s="65">
        <f>+lower!D33</f>
        <v>0</v>
      </c>
      <c r="E33" s="65">
        <f>+lower!E33</f>
        <v>0</v>
      </c>
      <c r="F33" s="65">
        <f>+lower!F33</f>
        <v>0</v>
      </c>
      <c r="G33" s="65">
        <f>+lower!G33</f>
        <v>0</v>
      </c>
      <c r="H33" s="65">
        <f>+lower!H33</f>
        <v>0</v>
      </c>
      <c r="I33" s="65">
        <f>+lower!I33</f>
        <v>0</v>
      </c>
      <c r="J33" s="65">
        <f>+lower!J33</f>
        <v>0</v>
      </c>
      <c r="K33" s="65">
        <f>+lower!K33</f>
        <v>0</v>
      </c>
      <c r="L33" s="65">
        <f>+lower!L33</f>
        <v>0</v>
      </c>
      <c r="M33" s="65">
        <f>+lower!M33</f>
        <v>0</v>
      </c>
      <c r="N33" s="65">
        <f>+lower!N33</f>
        <v>0</v>
      </c>
      <c r="O33" s="65">
        <f>+lower!O33</f>
        <v>0</v>
      </c>
      <c r="P33" s="65">
        <f>+lower!P33</f>
        <v>0</v>
      </c>
      <c r="Q33" s="65">
        <f>+lower!Q33</f>
        <v>0</v>
      </c>
      <c r="R33" s="65">
        <f>+lower!R33</f>
        <v>0</v>
      </c>
      <c r="S33" s="65">
        <f>+lower!S33</f>
        <v>0</v>
      </c>
      <c r="T33" s="65">
        <f>+lower!T33</f>
        <v>0</v>
      </c>
      <c r="U33" s="65">
        <f>+lower!U33</f>
        <v>0</v>
      </c>
      <c r="V33" s="65">
        <f>+lower!V33</f>
        <v>0</v>
      </c>
      <c r="W33" s="65">
        <f>+lower!W33</f>
        <v>0</v>
      </c>
      <c r="X33" s="65">
        <f>+lower!X33</f>
        <v>0</v>
      </c>
      <c r="Y33" s="65">
        <f>+lower!Y33</f>
        <v>0</v>
      </c>
      <c r="Z33" s="65">
        <f>+lower!Z33</f>
        <v>0</v>
      </c>
      <c r="AA33" s="65">
        <f>+lower!AA33</f>
        <v>0</v>
      </c>
      <c r="AB33" s="65">
        <f>+lower!AB33</f>
        <v>0</v>
      </c>
      <c r="AC33" s="65">
        <f>+lower!AC33</f>
        <v>0</v>
      </c>
      <c r="AD33" s="65">
        <f>+lower!AD33</f>
        <v>0</v>
      </c>
      <c r="AE33" s="65">
        <f>+lower!AE33</f>
        <v>0</v>
      </c>
      <c r="AF33" s="65">
        <f>+lower!AF33</f>
        <v>0</v>
      </c>
      <c r="AG33" s="65">
        <f>+lower!AG33</f>
        <v>0</v>
      </c>
      <c r="AH33" s="65">
        <f>+lower!AH33</f>
        <v>0</v>
      </c>
      <c r="AI33" s="65">
        <f>+lower!AI33</f>
        <v>0</v>
      </c>
      <c r="AJ33" s="65">
        <f>+lower!AJ33</f>
        <v>0</v>
      </c>
      <c r="AK33" s="65">
        <f>+lower!AK33</f>
        <v>0</v>
      </c>
      <c r="AL33" s="65">
        <f>+lower!AL33</f>
        <v>0</v>
      </c>
      <c r="AM33" s="65">
        <f>+lower!AM33</f>
        <v>0</v>
      </c>
      <c r="AN33" s="65">
        <f>+lower!AN33</f>
        <v>0</v>
      </c>
      <c r="AO33" s="65">
        <f>+lower!AO33</f>
        <v>0</v>
      </c>
      <c r="AP33" s="65">
        <f>+lower!AP33</f>
        <v>0</v>
      </c>
      <c r="AQ33" s="65">
        <f>+lower!AQ33</f>
        <v>0</v>
      </c>
      <c r="AR33" s="65">
        <f>+lower!AR33</f>
        <v>0</v>
      </c>
      <c r="AS33" s="65">
        <f>+lower!AS33</f>
        <v>0</v>
      </c>
      <c r="AT33" s="65">
        <f>+lower!AT33</f>
        <v>0</v>
      </c>
      <c r="AU33" s="65">
        <f>+lower!AU33</f>
        <v>0</v>
      </c>
      <c r="AV33" s="65">
        <f>+lower!AV33</f>
        <v>0</v>
      </c>
      <c r="AW33" s="65">
        <f>+lower!AW33</f>
        <v>0</v>
      </c>
      <c r="AX33" s="65">
        <f>+lower!AX33</f>
        <v>0</v>
      </c>
      <c r="AY33" s="65">
        <f>+lower!AY33</f>
        <v>0</v>
      </c>
      <c r="AZ33" s="65">
        <f>+lower!AZ33</f>
        <v>0</v>
      </c>
      <c r="BA33" s="65">
        <f>+lower!BA33</f>
        <v>0</v>
      </c>
      <c r="BB33" s="65">
        <f>+lower!BB33</f>
        <v>0</v>
      </c>
      <c r="BC33" s="65">
        <f>+lower!BC33</f>
        <v>0</v>
      </c>
      <c r="BD33" s="65">
        <f>+lower!BD33</f>
        <v>0</v>
      </c>
      <c r="BE33" s="65">
        <f>+lower!BE33</f>
        <v>0</v>
      </c>
      <c r="BF33" s="65">
        <f>+lower!BF33</f>
        <v>0</v>
      </c>
      <c r="BG33" s="65">
        <f>+lower!BG33</f>
        <v>0</v>
      </c>
      <c r="BH33" s="65">
        <f>+lower!BH33</f>
        <v>0</v>
      </c>
      <c r="BI33" s="65">
        <f>+lower!BI33</f>
        <v>0</v>
      </c>
      <c r="BJ33" s="65">
        <f>+lower!BJ33</f>
        <v>0</v>
      </c>
      <c r="BK33" s="65">
        <f>+lower!BK33</f>
        <v>0</v>
      </c>
      <c r="BL33" s="65">
        <f>+lower!BL33</f>
        <v>0</v>
      </c>
      <c r="BM33" s="65">
        <f>+lower!BM33</f>
        <v>0</v>
      </c>
      <c r="BN33" s="65">
        <f>+lower!BN33</f>
        <v>0</v>
      </c>
      <c r="BO33" s="65">
        <f>+lower!BO33</f>
        <v>0</v>
      </c>
      <c r="BP33" s="65">
        <f>+lower!BP33</f>
        <v>0</v>
      </c>
      <c r="BQ33" s="65">
        <f>+lower!BQ33</f>
        <v>0</v>
      </c>
      <c r="BR33" s="65">
        <f>+lower!BR33</f>
        <v>0</v>
      </c>
      <c r="BS33" s="65">
        <f>+lower!BS33</f>
        <v>0</v>
      </c>
      <c r="BT33" s="65">
        <f>+lower!BT33</f>
        <v>0</v>
      </c>
      <c r="BU33" s="65">
        <f>+lower!BU33</f>
        <v>0</v>
      </c>
      <c r="BV33" s="65">
        <f>+lower!BV33</f>
        <v>0</v>
      </c>
      <c r="BW33" s="65">
        <f>+lower!BW33</f>
        <v>0</v>
      </c>
      <c r="BX33" s="65">
        <f>+lower!BX33</f>
        <v>0</v>
      </c>
      <c r="BY33" s="65">
        <f>+lower!BY33</f>
        <v>0</v>
      </c>
      <c r="BZ33" s="65">
        <f>+lower!BZ33</f>
        <v>0</v>
      </c>
      <c r="CA33" s="65">
        <f>+lower!CA33</f>
        <v>0</v>
      </c>
    </row>
    <row r="34" spans="1:79" x14ac:dyDescent="0.2">
      <c r="A34" s="9">
        <v>116</v>
      </c>
      <c r="B34" s="65">
        <f>+lower!B34</f>
        <v>0</v>
      </c>
      <c r="C34" s="65">
        <f>+lower!C34</f>
        <v>0</v>
      </c>
      <c r="D34" s="65">
        <f>+lower!D34</f>
        <v>0</v>
      </c>
      <c r="E34" s="65">
        <f>+lower!E34</f>
        <v>0</v>
      </c>
      <c r="F34" s="65">
        <f>+lower!F34</f>
        <v>0.11815040328382946</v>
      </c>
      <c r="G34" s="65">
        <f>+lower!G34</f>
        <v>0.31410799104161807</v>
      </c>
      <c r="H34" s="65">
        <f>+lower!H34</f>
        <v>0.80359017676643008</v>
      </c>
      <c r="I34" s="65">
        <f>+lower!I34</f>
        <v>2.0037961908763906</v>
      </c>
      <c r="J34" s="65">
        <f>+lower!J34</f>
        <v>4.9075565147723319</v>
      </c>
      <c r="K34" s="65">
        <f>+lower!K34</f>
        <v>11.863838329773669</v>
      </c>
      <c r="L34" s="65">
        <f>+lower!L34</f>
        <v>28.405626911782981</v>
      </c>
      <c r="M34" s="65">
        <f>+lower!M34</f>
        <v>34.023848880831494</v>
      </c>
      <c r="N34" s="65">
        <f>+lower!N34</f>
        <v>40.300960845113515</v>
      </c>
      <c r="O34" s="65">
        <f>+lower!O34</f>
        <v>47.302274146462807</v>
      </c>
      <c r="P34" s="65">
        <f>+lower!P34</f>
        <v>55.099037645822577</v>
      </c>
      <c r="Q34" s="65">
        <f>+lower!Q34</f>
        <v>63.768948808973349</v>
      </c>
      <c r="R34" s="65">
        <f>+lower!R34</f>
        <v>73.396707089972381</v>
      </c>
      <c r="S34" s="65">
        <f>+lower!S34</f>
        <v>84.074613005398334</v>
      </c>
      <c r="T34" s="65">
        <f>+lower!T34</f>
        <v>95.903216557452112</v>
      </c>
      <c r="U34" s="65">
        <f>+lower!U34</f>
        <v>106.8877601120216</v>
      </c>
      <c r="V34" s="65">
        <f>+lower!V34</f>
        <v>118.41015367144702</v>
      </c>
      <c r="W34" s="65">
        <f>+lower!W34</f>
        <v>136.67422497522915</v>
      </c>
      <c r="X34" s="65">
        <f>+lower!X34</f>
        <v>156.03702837432408</v>
      </c>
      <c r="Y34" s="65">
        <f>+lower!Y34</f>
        <v>176.48128980453089</v>
      </c>
      <c r="Z34" s="65">
        <f>+lower!Z34</f>
        <v>197.9897352016489</v>
      </c>
      <c r="AA34" s="65">
        <f>+lower!AA34</f>
        <v>220.54509050147723</v>
      </c>
      <c r="AB34" s="65">
        <f>+lower!AB34</f>
        <v>254.04786620643253</v>
      </c>
      <c r="AC34" s="65">
        <f>+lower!AC34</f>
        <v>289.27717954765001</v>
      </c>
      <c r="AD34" s="65">
        <f>+lower!AD34</f>
        <v>296.46707999056946</v>
      </c>
      <c r="AE34" s="65">
        <f>+lower!AE34</f>
        <v>303.74142143345563</v>
      </c>
      <c r="AF34" s="65">
        <f>+lower!AF34</f>
        <v>311.10007662403575</v>
      </c>
      <c r="AG34" s="65">
        <f>+lower!AG34</f>
        <v>318.54291831003661</v>
      </c>
      <c r="AH34" s="65">
        <f>+lower!AH34</f>
        <v>326.06981923918556</v>
      </c>
      <c r="AI34" s="65">
        <f>+lower!AI34</f>
        <v>333.68065215920933</v>
      </c>
      <c r="AJ34" s="65">
        <f>+lower!AJ34</f>
        <v>341.37528981783532</v>
      </c>
      <c r="AK34" s="65">
        <f>+lower!AK34</f>
        <v>349.15360496279015</v>
      </c>
      <c r="AL34" s="65">
        <f>+lower!AL34</f>
        <v>357.01547034180135</v>
      </c>
      <c r="AM34" s="65">
        <f>+lower!AM34</f>
        <v>364.96075870259568</v>
      </c>
      <c r="AN34" s="65">
        <f>+lower!AN34</f>
        <v>372.98934279290035</v>
      </c>
      <c r="AO34" s="65">
        <f>+lower!AO34</f>
        <v>381.10109536044229</v>
      </c>
      <c r="AP34" s="65">
        <f>+lower!AP34</f>
        <v>392.63919433314487</v>
      </c>
      <c r="AQ34" s="65">
        <f>+lower!AQ34</f>
        <v>406.36582547816323</v>
      </c>
      <c r="AR34" s="65">
        <f>+lower!AR34</f>
        <v>420.51915066218652</v>
      </c>
      <c r="AS34" s="65">
        <f>+lower!AS34</f>
        <v>435.11160305286</v>
      </c>
      <c r="AT34" s="65">
        <f>+lower!AT34</f>
        <v>450.15596350578568</v>
      </c>
      <c r="AU34" s="65">
        <f>+lower!AU34</f>
        <v>485.16294638277782</v>
      </c>
      <c r="AV34" s="65">
        <f>+lower!AV34</f>
        <v>525.16080554420955</v>
      </c>
      <c r="AW34" s="65">
        <f>+lower!AW34</f>
        <v>568.39171388960995</v>
      </c>
      <c r="AX34" s="65">
        <f>+lower!AX34</f>
        <v>611.2686075453654</v>
      </c>
      <c r="AY34" s="65">
        <f>+lower!AY34</f>
        <v>652.52746791163383</v>
      </c>
      <c r="AZ34" s="65">
        <f>+lower!AZ34</f>
        <v>720.43900308286595</v>
      </c>
      <c r="BA34" s="65">
        <f>+lower!BA34</f>
        <v>795.40447683061132</v>
      </c>
      <c r="BB34" s="65">
        <f>+lower!BB34</f>
        <v>975.72805793399857</v>
      </c>
      <c r="BC34" s="65">
        <f>+lower!BC34</f>
        <v>1360.3912170495983</v>
      </c>
      <c r="BD34" s="65">
        <f>+lower!BD34</f>
        <v>1501.1186000283217</v>
      </c>
      <c r="BE34" s="65">
        <f>+lower!BE34</f>
        <v>904.30633766417691</v>
      </c>
      <c r="BF34" s="65">
        <f>+lower!BF34</f>
        <v>1169.1171156228982</v>
      </c>
      <c r="BG34" s="65">
        <f>+lower!BG34</f>
        <v>1203.7684486235707</v>
      </c>
      <c r="BH34" s="65">
        <f>+lower!BH34</f>
        <v>1252.4988001595746</v>
      </c>
      <c r="BI34" s="65">
        <f>+lower!BI34</f>
        <v>1261.5154793186887</v>
      </c>
      <c r="BJ34" s="65">
        <f>+lower!BJ34</f>
        <v>1417.9114042269268</v>
      </c>
      <c r="BK34" s="65">
        <f>+lower!BK34</f>
        <v>1333.745390101604</v>
      </c>
      <c r="BL34" s="65">
        <f>+lower!BL34</f>
        <v>1526.8374580043899</v>
      </c>
      <c r="BM34" s="65">
        <f>+lower!BM34</f>
        <v>1591.2096403375581</v>
      </c>
      <c r="BN34" s="65">
        <f>+lower!BN34</f>
        <v>1622.4873776684249</v>
      </c>
      <c r="BO34" s="65">
        <f>+lower!BO34</f>
        <v>1652.3572514133891</v>
      </c>
      <c r="BP34" s="65">
        <f>+lower!BP34</f>
        <v>1690.9979336485117</v>
      </c>
      <c r="BQ34" s="65">
        <f>+lower!BQ34</f>
        <v>1755.3432684640848</v>
      </c>
      <c r="BR34" s="65">
        <f>+lower!BR34</f>
        <v>1876.6536002294579</v>
      </c>
      <c r="BS34" s="65">
        <f>+lower!BS34</f>
        <v>1884.5978942727677</v>
      </c>
      <c r="BT34" s="65">
        <f>+lower!BT34</f>
        <v>1951.8272059932444</v>
      </c>
      <c r="BU34" s="65">
        <f>+lower!BU34</f>
        <v>2021.8806635283283</v>
      </c>
      <c r="BV34" s="65">
        <f>+lower!BV34</f>
        <v>2088.7015551133682</v>
      </c>
      <c r="BW34" s="65">
        <f>+lower!BW34</f>
        <v>2146.7767679567396</v>
      </c>
      <c r="BX34" s="65">
        <f>+lower!BX34</f>
        <v>2198.3469497858077</v>
      </c>
      <c r="BY34" s="65">
        <f>+lower!BY34</f>
        <v>2270.7012501348058</v>
      </c>
      <c r="BZ34" s="65">
        <f>+lower!BZ34</f>
        <v>2331.1957173297064</v>
      </c>
      <c r="CA34" s="65">
        <f>+lower!CA34</f>
        <v>2390.6547693150096</v>
      </c>
    </row>
    <row r="35" spans="1:79" x14ac:dyDescent="0.2">
      <c r="A35" s="9">
        <v>120</v>
      </c>
      <c r="B35" s="65">
        <f>+lower!B35</f>
        <v>0</v>
      </c>
      <c r="C35" s="65">
        <f>+lower!C35</f>
        <v>0</v>
      </c>
      <c r="D35" s="65">
        <f>+lower!D35</f>
        <v>3.3819954244321733E-7</v>
      </c>
      <c r="E35" s="65">
        <f>+lower!E35</f>
        <v>1.141423455745857E-6</v>
      </c>
      <c r="F35" s="65">
        <f>+lower!F35</f>
        <v>3.4242703672375726E-6</v>
      </c>
      <c r="G35" s="65">
        <f>+lower!G35</f>
        <v>9.6307604078556763E-6</v>
      </c>
      <c r="H35" s="65">
        <f>+lower!H35</f>
        <v>2.6003053101210334E-5</v>
      </c>
      <c r="I35" s="65">
        <f>+lower!I35</f>
        <v>6.8258014390677122E-5</v>
      </c>
      <c r="J35" s="65">
        <f>+lower!J35</f>
        <v>1.7552060843316965E-4</v>
      </c>
      <c r="K35" s="65">
        <f>+lower!K35</f>
        <v>4.4428654009646078E-4</v>
      </c>
      <c r="L35" s="65">
        <f>+lower!L35</f>
        <v>1.1107163502411517E-3</v>
      </c>
      <c r="M35" s="65">
        <f>+lower!M35</f>
        <v>2.1280951920586775E-3</v>
      </c>
      <c r="N35" s="65">
        <f>+lower!N35</f>
        <v>4.0321803639006516E-3</v>
      </c>
      <c r="O35" s="65">
        <f>+lower!O35</f>
        <v>7.5706243567114292E-3</v>
      </c>
      <c r="P35" s="65">
        <f>+lower!P35</f>
        <v>1.4106753459710738E-2</v>
      </c>
      <c r="Q35" s="65">
        <f>+lower!Q35</f>
        <v>2.6117646405407303E-2</v>
      </c>
      <c r="R35" s="65">
        <f>+lower!R35</f>
        <v>4.8089634651226149E-2</v>
      </c>
      <c r="S35" s="65">
        <f>+lower!S35</f>
        <v>8.8124847735251852E-2</v>
      </c>
      <c r="T35" s="65">
        <f>+lower!T35</f>
        <v>0.16081769448460709</v>
      </c>
      <c r="U35" s="65">
        <f>+lower!U35</f>
        <v>0.29239580815383104</v>
      </c>
      <c r="V35" s="65">
        <f>+lower!V35</f>
        <v>0.52989281151143253</v>
      </c>
      <c r="W35" s="65">
        <f>+lower!W35</f>
        <v>0.63832647564311551</v>
      </c>
      <c r="X35" s="65">
        <f>+lower!X35</f>
        <v>0.76692704765912789</v>
      </c>
      <c r="Y35" s="65">
        <f>+lower!Y35</f>
        <v>0.91924356931965145</v>
      </c>
      <c r="Z35" s="65">
        <f>+lower!Z35</f>
        <v>1.0994275247676899</v>
      </c>
      <c r="AA35" s="65">
        <f>+lower!AA35</f>
        <v>1.3123325375004797</v>
      </c>
      <c r="AB35" s="65">
        <f>+lower!AB35</f>
        <v>1.5636302574473804</v>
      </c>
      <c r="AC35" s="65">
        <f>+lower!AC35</f>
        <v>1.8599450292668553</v>
      </c>
      <c r="AD35" s="65">
        <f>+lower!AD35</f>
        <v>1.8702629376902591</v>
      </c>
      <c r="AE35" s="65">
        <f>+lower!AE35</f>
        <v>1.9132065567232015</v>
      </c>
      <c r="AF35" s="65">
        <f>+lower!AF35</f>
        <v>1.957629692042631</v>
      </c>
      <c r="AG35" s="65">
        <f>+lower!AG35</f>
        <v>2.0036750201819093</v>
      </c>
      <c r="AH35" s="65">
        <f>+lower!AH35</f>
        <v>2.051506879997079</v>
      </c>
      <c r="AI35" s="65">
        <f>+lower!AI35</f>
        <v>2.1013158482519394</v>
      </c>
      <c r="AJ35" s="65">
        <f>+lower!AJ35</f>
        <v>2.1533245799223359</v>
      </c>
      <c r="AK35" s="65">
        <f>+lower!AK35</f>
        <v>2.2077953541896931</v>
      </c>
      <c r="AL35" s="65">
        <f>+lower!AL35</f>
        <v>2.2650399564504045</v>
      </c>
      <c r="AM35" s="65">
        <f>+lower!AM35</f>
        <v>2.3254328145458145</v>
      </c>
      <c r="AN35" s="65">
        <f>+lower!AN35</f>
        <v>2.3894287552384408</v>
      </c>
      <c r="AO35" s="65">
        <f>+lower!AO35</f>
        <v>2.4575874616882181</v>
      </c>
      <c r="AP35" s="65">
        <f>+lower!AP35</f>
        <v>2.530607886813852</v>
      </c>
      <c r="AQ35" s="65">
        <f>+lower!AQ35</f>
        <v>2.6093778704692143</v>
      </c>
      <c r="AR35" s="65">
        <f>+lower!AR35</f>
        <v>2.6950477207437658</v>
      </c>
      <c r="AS35" s="65">
        <f>+lower!AS35</f>
        <v>2.7891429840518902</v>
      </c>
      <c r="AT35" s="65">
        <f>+lower!AT35</f>
        <v>2.8937441462465268</v>
      </c>
      <c r="AU35" s="65">
        <f>+lower!AU35</f>
        <v>3.0117867562075644</v>
      </c>
      <c r="AV35" s="65">
        <f>+lower!AV35</f>
        <v>3.1475924549873371</v>
      </c>
      <c r="AW35" s="65">
        <f>+lower!AW35</f>
        <v>3.3078795297444263</v>
      </c>
      <c r="AX35" s="65">
        <f>+lower!AX35</f>
        <v>3.4819784523625539</v>
      </c>
      <c r="AY35" s="65">
        <f>+lower!AY35</f>
        <v>3.7098970214629756</v>
      </c>
      <c r="AZ35" s="65">
        <f>+lower!AZ35</f>
        <v>4.0347153757233958</v>
      </c>
      <c r="BA35" s="65">
        <f>+lower!BA35</f>
        <v>4.5779567672678159</v>
      </c>
      <c r="BB35" s="65">
        <f>+lower!BB35</f>
        <v>5.9700170259602867</v>
      </c>
      <c r="BC35" s="65">
        <f>+lower!BC35</f>
        <v>7.258248</v>
      </c>
      <c r="BD35" s="65">
        <f>+lower!BD35</f>
        <v>16.208393999999998</v>
      </c>
      <c r="BE35" s="65">
        <f>+lower!BE35</f>
        <v>19.15391</v>
      </c>
      <c r="BF35" s="65">
        <f>+lower!BF35</f>
        <v>10.885439999999999</v>
      </c>
      <c r="BG35" s="65">
        <f>+lower!BG35</f>
        <v>20.150459999999999</v>
      </c>
      <c r="BH35" s="65">
        <f>+lower!BH35</f>
        <v>20.299949999999999</v>
      </c>
      <c r="BI35" s="65">
        <f>+lower!BI35</f>
        <v>39.6</v>
      </c>
      <c r="BJ35" s="65">
        <f>+lower!BJ35</f>
        <v>39.345570000000002</v>
      </c>
      <c r="BK35" s="65">
        <f>+lower!BK35</f>
        <v>39.833639999999995</v>
      </c>
      <c r="BL35" s="65">
        <f>+lower!BL35</f>
        <v>44.55</v>
      </c>
      <c r="BM35" s="65">
        <f>+lower!BM35</f>
        <v>49.5</v>
      </c>
      <c r="BN35" s="65">
        <f>+lower!BN35</f>
        <v>67.585319999999996</v>
      </c>
      <c r="BO35" s="65">
        <f>+lower!BO35</f>
        <v>71.291880000000006</v>
      </c>
      <c r="BP35" s="65">
        <f>+lower!BP35</f>
        <v>48.521880000000003</v>
      </c>
      <c r="BQ35" s="65">
        <f>+lower!BQ35</f>
        <v>138.57623999999998</v>
      </c>
      <c r="BR35" s="65">
        <f>+lower!BR35</f>
        <v>153.50147999999999</v>
      </c>
      <c r="BS35" s="65">
        <f>+lower!BS35</f>
        <v>159.18381600000552</v>
      </c>
      <c r="BT35" s="65">
        <f>+lower!BT35</f>
        <v>185.91100000001023</v>
      </c>
      <c r="BU35" s="65">
        <f>+lower!BU35</f>
        <v>218.16504746667502</v>
      </c>
      <c r="BV35" s="65">
        <f>+lower!BV35</f>
        <v>250.23348924445105</v>
      </c>
      <c r="BW35" s="65">
        <f>+lower!BW35</f>
        <v>262.16225871408807</v>
      </c>
      <c r="BX35" s="65">
        <f>+lower!BX35</f>
        <v>289.73021131458046</v>
      </c>
      <c r="BY35" s="65">
        <f>+lower!BY35</f>
        <v>318.91972323925006</v>
      </c>
      <c r="BZ35" s="65">
        <f>+lower!BZ35</f>
        <v>343.3537427174644</v>
      </c>
      <c r="CA35" s="65">
        <f>+lower!CA35</f>
        <v>366.38442519996659</v>
      </c>
    </row>
    <row r="36" spans="1:79" x14ac:dyDescent="0.2">
      <c r="A36" s="9">
        <v>124</v>
      </c>
      <c r="B36" s="65">
        <f>+lower!B36</f>
        <v>0</v>
      </c>
      <c r="C36" s="65">
        <f>+lower!C36</f>
        <v>0</v>
      </c>
      <c r="D36" s="65">
        <f>+lower!D36</f>
        <v>0</v>
      </c>
      <c r="E36" s="65">
        <f>+lower!E36</f>
        <v>0</v>
      </c>
      <c r="F36" s="65">
        <f>+lower!F36</f>
        <v>0</v>
      </c>
      <c r="G36" s="65">
        <f>+lower!G36</f>
        <v>0</v>
      </c>
      <c r="H36" s="65">
        <f>+lower!H36</f>
        <v>0</v>
      </c>
      <c r="I36" s="65">
        <f>+lower!I36</f>
        <v>0</v>
      </c>
      <c r="J36" s="65">
        <f>+lower!J36</f>
        <v>0</v>
      </c>
      <c r="K36" s="65">
        <f>+lower!K36</f>
        <v>0</v>
      </c>
      <c r="L36" s="65">
        <f>+lower!L36</f>
        <v>0</v>
      </c>
      <c r="M36" s="65">
        <f>+lower!M36</f>
        <v>0</v>
      </c>
      <c r="N36" s="65">
        <f>+lower!N36</f>
        <v>0</v>
      </c>
      <c r="O36" s="65">
        <f>+lower!O36</f>
        <v>0</v>
      </c>
      <c r="P36" s="65">
        <f>+lower!P36</f>
        <v>0</v>
      </c>
      <c r="Q36" s="65">
        <f>+lower!Q36</f>
        <v>0</v>
      </c>
      <c r="R36" s="65">
        <f>+lower!R36</f>
        <v>0</v>
      </c>
      <c r="S36" s="65">
        <f>+lower!S36</f>
        <v>0</v>
      </c>
      <c r="T36" s="65">
        <f>+lower!T36</f>
        <v>0</v>
      </c>
      <c r="U36" s="65">
        <f>+lower!U36</f>
        <v>0</v>
      </c>
      <c r="V36" s="65">
        <f>+lower!V36</f>
        <v>0</v>
      </c>
      <c r="W36" s="65">
        <f>+lower!W36</f>
        <v>0</v>
      </c>
      <c r="X36" s="65">
        <f>+lower!X36</f>
        <v>0</v>
      </c>
      <c r="Y36" s="65">
        <f>+lower!Y36</f>
        <v>0</v>
      </c>
      <c r="Z36" s="65">
        <f>+lower!Z36</f>
        <v>0</v>
      </c>
      <c r="AA36" s="65">
        <f>+lower!AA36</f>
        <v>0</v>
      </c>
      <c r="AB36" s="65">
        <f>+lower!AB36</f>
        <v>0</v>
      </c>
      <c r="AC36" s="65">
        <f>+lower!AC36</f>
        <v>0</v>
      </c>
      <c r="AD36" s="65">
        <f>+lower!AD36</f>
        <v>0</v>
      </c>
      <c r="AE36" s="65">
        <f>+lower!AE36</f>
        <v>0</v>
      </c>
      <c r="AF36" s="65">
        <f>+lower!AF36</f>
        <v>0</v>
      </c>
      <c r="AG36" s="65">
        <f>+lower!AG36</f>
        <v>0</v>
      </c>
      <c r="AH36" s="65">
        <f>+lower!AH36</f>
        <v>0</v>
      </c>
      <c r="AI36" s="65">
        <f>+lower!AI36</f>
        <v>0</v>
      </c>
      <c r="AJ36" s="65">
        <f>+lower!AJ36</f>
        <v>0</v>
      </c>
      <c r="AK36" s="65">
        <f>+lower!AK36</f>
        <v>0</v>
      </c>
      <c r="AL36" s="65">
        <f>+lower!AL36</f>
        <v>0</v>
      </c>
      <c r="AM36" s="65">
        <f>+lower!AM36</f>
        <v>0</v>
      </c>
      <c r="AN36" s="65">
        <f>+lower!AN36</f>
        <v>0</v>
      </c>
      <c r="AO36" s="65">
        <f>+lower!AO36</f>
        <v>0</v>
      </c>
      <c r="AP36" s="65">
        <f>+lower!AP36</f>
        <v>0</v>
      </c>
      <c r="AQ36" s="65">
        <f>+lower!AQ36</f>
        <v>0</v>
      </c>
      <c r="AR36" s="65">
        <f>+lower!AR36</f>
        <v>0</v>
      </c>
      <c r="AS36" s="65">
        <f>+lower!AS36</f>
        <v>0</v>
      </c>
      <c r="AT36" s="65">
        <f>+lower!AT36</f>
        <v>0</v>
      </c>
      <c r="AU36" s="65">
        <f>+lower!AU36</f>
        <v>0</v>
      </c>
      <c r="AV36" s="65">
        <f>+lower!AV36</f>
        <v>0</v>
      </c>
      <c r="AW36" s="65">
        <f>+lower!AW36</f>
        <v>0</v>
      </c>
      <c r="AX36" s="65">
        <f>+lower!AX36</f>
        <v>0</v>
      </c>
      <c r="AY36" s="65">
        <f>+lower!AY36</f>
        <v>0</v>
      </c>
      <c r="AZ36" s="65">
        <f>+lower!AZ36</f>
        <v>0</v>
      </c>
      <c r="BA36" s="65">
        <f>+lower!BA36</f>
        <v>0</v>
      </c>
      <c r="BB36" s="65">
        <f>+lower!BB36</f>
        <v>0</v>
      </c>
      <c r="BC36" s="65">
        <f>+lower!BC36</f>
        <v>0</v>
      </c>
      <c r="BD36" s="65">
        <f>+lower!BD36</f>
        <v>0</v>
      </c>
      <c r="BE36" s="65">
        <f>+lower!BE36</f>
        <v>0</v>
      </c>
      <c r="BF36" s="65">
        <f>+lower!BF36</f>
        <v>0</v>
      </c>
      <c r="BG36" s="65">
        <f>+lower!BG36</f>
        <v>0</v>
      </c>
      <c r="BH36" s="65">
        <f>+lower!BH36</f>
        <v>0</v>
      </c>
      <c r="BI36" s="65">
        <f>+lower!BI36</f>
        <v>0</v>
      </c>
      <c r="BJ36" s="65">
        <f>+lower!BJ36</f>
        <v>0</v>
      </c>
      <c r="BK36" s="65">
        <f>+lower!BK36</f>
        <v>0</v>
      </c>
      <c r="BL36" s="65">
        <f>+lower!BL36</f>
        <v>0</v>
      </c>
      <c r="BM36" s="65">
        <f>+lower!BM36</f>
        <v>0</v>
      </c>
      <c r="BN36" s="65">
        <f>+lower!BN36</f>
        <v>0</v>
      </c>
      <c r="BO36" s="65">
        <f>+lower!BO36</f>
        <v>0</v>
      </c>
      <c r="BP36" s="65">
        <f>+lower!BP36</f>
        <v>0</v>
      </c>
      <c r="BQ36" s="65">
        <f>+lower!BQ36</f>
        <v>0</v>
      </c>
      <c r="BR36" s="65">
        <f>+lower!BR36</f>
        <v>0</v>
      </c>
      <c r="BS36" s="65">
        <f>+lower!BS36</f>
        <v>0</v>
      </c>
      <c r="BT36" s="65">
        <f>+lower!BT36</f>
        <v>0</v>
      </c>
      <c r="BU36" s="65">
        <f>+lower!BU36</f>
        <v>0</v>
      </c>
      <c r="BV36" s="65">
        <f>+lower!BV36</f>
        <v>0</v>
      </c>
      <c r="BW36" s="65">
        <f>+lower!BW36</f>
        <v>0</v>
      </c>
      <c r="BX36" s="65">
        <f>+lower!BX36</f>
        <v>0</v>
      </c>
      <c r="BY36" s="65">
        <f>+lower!BY36</f>
        <v>0</v>
      </c>
      <c r="BZ36" s="65">
        <f>+lower!BZ36</f>
        <v>0</v>
      </c>
      <c r="CA36" s="65">
        <f>+lower!CA36</f>
        <v>0</v>
      </c>
    </row>
    <row r="37" spans="1:79" x14ac:dyDescent="0.2">
      <c r="A37" s="9">
        <v>132</v>
      </c>
      <c r="B37" s="65">
        <f>+lower!B37</f>
        <v>0</v>
      </c>
      <c r="C37" s="65">
        <f>+lower!C37</f>
        <v>0</v>
      </c>
      <c r="D37" s="65">
        <f>+lower!D37</f>
        <v>0</v>
      </c>
      <c r="E37" s="65">
        <f>+lower!E37</f>
        <v>0</v>
      </c>
      <c r="F37" s="65">
        <f>+lower!F37</f>
        <v>0</v>
      </c>
      <c r="G37" s="65">
        <f>+lower!G37</f>
        <v>0</v>
      </c>
      <c r="H37" s="65">
        <f>+lower!H37</f>
        <v>0</v>
      </c>
      <c r="I37" s="65">
        <f>+lower!I37</f>
        <v>0</v>
      </c>
      <c r="J37" s="65">
        <f>+lower!J37</f>
        <v>0</v>
      </c>
      <c r="K37" s="65">
        <f>+lower!K37</f>
        <v>0</v>
      </c>
      <c r="L37" s="65">
        <f>+lower!L37</f>
        <v>0</v>
      </c>
      <c r="M37" s="65">
        <f>+lower!M37</f>
        <v>0</v>
      </c>
      <c r="N37" s="65">
        <f>+lower!N37</f>
        <v>0</v>
      </c>
      <c r="O37" s="65">
        <f>+lower!O37</f>
        <v>0</v>
      </c>
      <c r="P37" s="65">
        <f>+lower!P37</f>
        <v>0</v>
      </c>
      <c r="Q37" s="65">
        <f>+lower!Q37</f>
        <v>0</v>
      </c>
      <c r="R37" s="65">
        <f>+lower!R37</f>
        <v>0</v>
      </c>
      <c r="S37" s="65">
        <f>+lower!S37</f>
        <v>0</v>
      </c>
      <c r="T37" s="65">
        <f>+lower!T37</f>
        <v>0</v>
      </c>
      <c r="U37" s="65">
        <f>+lower!U37</f>
        <v>0</v>
      </c>
      <c r="V37" s="65">
        <f>+lower!V37</f>
        <v>0</v>
      </c>
      <c r="W37" s="65">
        <f>+lower!W37</f>
        <v>0</v>
      </c>
      <c r="X37" s="65">
        <f>+lower!X37</f>
        <v>0</v>
      </c>
      <c r="Y37" s="65">
        <f>+lower!Y37</f>
        <v>0</v>
      </c>
      <c r="Z37" s="65">
        <f>+lower!Z37</f>
        <v>0</v>
      </c>
      <c r="AA37" s="65">
        <f>+lower!AA37</f>
        <v>0</v>
      </c>
      <c r="AB37" s="65">
        <f>+lower!AB37</f>
        <v>0</v>
      </c>
      <c r="AC37" s="65">
        <f>+lower!AC37</f>
        <v>0</v>
      </c>
      <c r="AD37" s="65">
        <f>+lower!AD37</f>
        <v>0</v>
      </c>
      <c r="AE37" s="65">
        <f>+lower!AE37</f>
        <v>0</v>
      </c>
      <c r="AF37" s="65">
        <f>+lower!AF37</f>
        <v>0</v>
      </c>
      <c r="AG37" s="65">
        <f>+lower!AG37</f>
        <v>0</v>
      </c>
      <c r="AH37" s="65">
        <f>+lower!AH37</f>
        <v>0</v>
      </c>
      <c r="AI37" s="65">
        <f>+lower!AI37</f>
        <v>0</v>
      </c>
      <c r="AJ37" s="65">
        <f>+lower!AJ37</f>
        <v>0</v>
      </c>
      <c r="AK37" s="65">
        <f>+lower!AK37</f>
        <v>0</v>
      </c>
      <c r="AL37" s="65">
        <f>+lower!AL37</f>
        <v>0</v>
      </c>
      <c r="AM37" s="65">
        <f>+lower!AM37</f>
        <v>0</v>
      </c>
      <c r="AN37" s="65">
        <f>+lower!AN37</f>
        <v>0</v>
      </c>
      <c r="AO37" s="65">
        <f>+lower!AO37</f>
        <v>0</v>
      </c>
      <c r="AP37" s="65">
        <f>+lower!AP37</f>
        <v>0</v>
      </c>
      <c r="AQ37" s="65">
        <f>+lower!AQ37</f>
        <v>0</v>
      </c>
      <c r="AR37" s="65">
        <f>+lower!AR37</f>
        <v>0</v>
      </c>
      <c r="AS37" s="65">
        <f>+lower!AS37</f>
        <v>0</v>
      </c>
      <c r="AT37" s="65">
        <f>+lower!AT37</f>
        <v>0</v>
      </c>
      <c r="AU37" s="65">
        <f>+lower!AU37</f>
        <v>0</v>
      </c>
      <c r="AV37" s="65">
        <f>+lower!AV37</f>
        <v>0</v>
      </c>
      <c r="AW37" s="65">
        <f>+lower!AW37</f>
        <v>0</v>
      </c>
      <c r="AX37" s="65">
        <f>+lower!AX37</f>
        <v>0</v>
      </c>
      <c r="AY37" s="65">
        <f>+lower!AY37</f>
        <v>0</v>
      </c>
      <c r="AZ37" s="65">
        <f>+lower!AZ37</f>
        <v>0</v>
      </c>
      <c r="BA37" s="65">
        <f>+lower!BA37</f>
        <v>0</v>
      </c>
      <c r="BB37" s="65">
        <f>+lower!BB37</f>
        <v>0</v>
      </c>
      <c r="BC37" s="65">
        <f>+lower!BC37</f>
        <v>0</v>
      </c>
      <c r="BD37" s="65">
        <f>+lower!BD37</f>
        <v>0</v>
      </c>
      <c r="BE37" s="65">
        <f>+lower!BE37</f>
        <v>0</v>
      </c>
      <c r="BF37" s="65">
        <f>+lower!BF37</f>
        <v>0</v>
      </c>
      <c r="BG37" s="65">
        <f>+lower!BG37</f>
        <v>0</v>
      </c>
      <c r="BH37" s="65">
        <f>+lower!BH37</f>
        <v>0</v>
      </c>
      <c r="BI37" s="65">
        <f>+lower!BI37</f>
        <v>0</v>
      </c>
      <c r="BJ37" s="65">
        <f>+lower!BJ37</f>
        <v>0</v>
      </c>
      <c r="BK37" s="65">
        <f>+lower!BK37</f>
        <v>0</v>
      </c>
      <c r="BL37" s="65">
        <f>+lower!BL37</f>
        <v>0</v>
      </c>
      <c r="BM37" s="65">
        <f>+lower!BM37</f>
        <v>0</v>
      </c>
      <c r="BN37" s="65">
        <f>+lower!BN37</f>
        <v>0</v>
      </c>
      <c r="BO37" s="65">
        <f>+lower!BO37</f>
        <v>0</v>
      </c>
      <c r="BP37" s="65">
        <f>+lower!BP37</f>
        <v>0</v>
      </c>
      <c r="BQ37" s="65">
        <f>+lower!BQ37</f>
        <v>0</v>
      </c>
      <c r="BR37" s="65">
        <f>+lower!BR37</f>
        <v>0</v>
      </c>
      <c r="BS37" s="65">
        <f>+lower!BS37</f>
        <v>0</v>
      </c>
      <c r="BT37" s="65">
        <f>+lower!BT37</f>
        <v>0</v>
      </c>
      <c r="BU37" s="65">
        <f>+lower!BU37</f>
        <v>0</v>
      </c>
      <c r="BV37" s="65">
        <f>+lower!BV37</f>
        <v>0</v>
      </c>
      <c r="BW37" s="65">
        <f>+lower!BW37</f>
        <v>0</v>
      </c>
      <c r="BX37" s="65">
        <f>+lower!BX37</f>
        <v>0</v>
      </c>
      <c r="BY37" s="65">
        <f>+lower!BY37</f>
        <v>0</v>
      </c>
      <c r="BZ37" s="65">
        <f>+lower!BZ37</f>
        <v>0</v>
      </c>
      <c r="CA37" s="65">
        <f>+lower!CA37</f>
        <v>0</v>
      </c>
    </row>
    <row r="38" spans="1:79" x14ac:dyDescent="0.2">
      <c r="A38" s="9">
        <v>136</v>
      </c>
      <c r="B38" s="65">
        <f>+lower!B38</f>
        <v>0</v>
      </c>
      <c r="C38" s="65">
        <f>+lower!C38</f>
        <v>0</v>
      </c>
      <c r="D38" s="65">
        <f>+lower!D38</f>
        <v>0</v>
      </c>
      <c r="E38" s="65">
        <f>+lower!E38</f>
        <v>0</v>
      </c>
      <c r="F38" s="65">
        <f>+lower!F38</f>
        <v>0</v>
      </c>
      <c r="G38" s="65">
        <f>+lower!G38</f>
        <v>0</v>
      </c>
      <c r="H38" s="65">
        <f>+lower!H38</f>
        <v>0</v>
      </c>
      <c r="I38" s="65">
        <f>+lower!I38</f>
        <v>0</v>
      </c>
      <c r="J38" s="65">
        <f>+lower!J38</f>
        <v>0</v>
      </c>
      <c r="K38" s="65">
        <f>+lower!K38</f>
        <v>0</v>
      </c>
      <c r="L38" s="65">
        <f>+lower!L38</f>
        <v>0</v>
      </c>
      <c r="M38" s="65">
        <f>+lower!M38</f>
        <v>0</v>
      </c>
      <c r="N38" s="65">
        <f>+lower!N38</f>
        <v>0</v>
      </c>
      <c r="O38" s="65">
        <f>+lower!O38</f>
        <v>0</v>
      </c>
      <c r="P38" s="65">
        <f>+lower!P38</f>
        <v>0</v>
      </c>
      <c r="Q38" s="65">
        <f>+lower!Q38</f>
        <v>0</v>
      </c>
      <c r="R38" s="65">
        <f>+lower!R38</f>
        <v>0</v>
      </c>
      <c r="S38" s="65">
        <f>+lower!S38</f>
        <v>0</v>
      </c>
      <c r="T38" s="65">
        <f>+lower!T38</f>
        <v>0</v>
      </c>
      <c r="U38" s="65">
        <f>+lower!U38</f>
        <v>0</v>
      </c>
      <c r="V38" s="65">
        <f>+lower!V38</f>
        <v>0</v>
      </c>
      <c r="W38" s="65">
        <f>+lower!W38</f>
        <v>0</v>
      </c>
      <c r="X38" s="65">
        <f>+lower!X38</f>
        <v>0</v>
      </c>
      <c r="Y38" s="65">
        <f>+lower!Y38</f>
        <v>0</v>
      </c>
      <c r="Z38" s="65">
        <f>+lower!Z38</f>
        <v>0</v>
      </c>
      <c r="AA38" s="65">
        <f>+lower!AA38</f>
        <v>0</v>
      </c>
      <c r="AB38" s="65">
        <f>+lower!AB38</f>
        <v>0</v>
      </c>
      <c r="AC38" s="65">
        <f>+lower!AC38</f>
        <v>0</v>
      </c>
      <c r="AD38" s="65">
        <f>+lower!AD38</f>
        <v>0</v>
      </c>
      <c r="AE38" s="65">
        <f>+lower!AE38</f>
        <v>0</v>
      </c>
      <c r="AF38" s="65">
        <f>+lower!AF38</f>
        <v>0</v>
      </c>
      <c r="AG38" s="65">
        <f>+lower!AG38</f>
        <v>0</v>
      </c>
      <c r="AH38" s="65">
        <f>+lower!AH38</f>
        <v>0</v>
      </c>
      <c r="AI38" s="65">
        <f>+lower!AI38</f>
        <v>0</v>
      </c>
      <c r="AJ38" s="65">
        <f>+lower!AJ38</f>
        <v>0</v>
      </c>
      <c r="AK38" s="65">
        <f>+lower!AK38</f>
        <v>0</v>
      </c>
      <c r="AL38" s="65">
        <f>+lower!AL38</f>
        <v>0</v>
      </c>
      <c r="AM38" s="65">
        <f>+lower!AM38</f>
        <v>0</v>
      </c>
      <c r="AN38" s="65">
        <f>+lower!AN38</f>
        <v>0</v>
      </c>
      <c r="AO38" s="65">
        <f>+lower!AO38</f>
        <v>0</v>
      </c>
      <c r="AP38" s="65">
        <f>+lower!AP38</f>
        <v>0</v>
      </c>
      <c r="AQ38" s="65">
        <f>+lower!AQ38</f>
        <v>0</v>
      </c>
      <c r="AR38" s="65">
        <f>+lower!AR38</f>
        <v>0</v>
      </c>
      <c r="AS38" s="65">
        <f>+lower!AS38</f>
        <v>0</v>
      </c>
      <c r="AT38" s="65">
        <f>+lower!AT38</f>
        <v>0</v>
      </c>
      <c r="AU38" s="65">
        <f>+lower!AU38</f>
        <v>0</v>
      </c>
      <c r="AV38" s="65">
        <f>+lower!AV38</f>
        <v>0</v>
      </c>
      <c r="AW38" s="65">
        <f>+lower!AW38</f>
        <v>0</v>
      </c>
      <c r="AX38" s="65">
        <f>+lower!AX38</f>
        <v>0</v>
      </c>
      <c r="AY38" s="65">
        <f>+lower!AY38</f>
        <v>0</v>
      </c>
      <c r="AZ38" s="65">
        <f>+lower!AZ38</f>
        <v>0</v>
      </c>
      <c r="BA38" s="65">
        <f>+lower!BA38</f>
        <v>0</v>
      </c>
      <c r="BB38" s="65">
        <f>+lower!BB38</f>
        <v>0</v>
      </c>
      <c r="BC38" s="65">
        <f>+lower!BC38</f>
        <v>0</v>
      </c>
      <c r="BD38" s="65">
        <f>+lower!BD38</f>
        <v>0</v>
      </c>
      <c r="BE38" s="65">
        <f>+lower!BE38</f>
        <v>0</v>
      </c>
      <c r="BF38" s="65">
        <f>+lower!BF38</f>
        <v>0</v>
      </c>
      <c r="BG38" s="65">
        <f>+lower!BG38</f>
        <v>0</v>
      </c>
      <c r="BH38" s="65">
        <f>+lower!BH38</f>
        <v>0</v>
      </c>
      <c r="BI38" s="65">
        <f>+lower!BI38</f>
        <v>0</v>
      </c>
      <c r="BJ38" s="65">
        <f>+lower!BJ38</f>
        <v>0</v>
      </c>
      <c r="BK38" s="65">
        <f>+lower!BK38</f>
        <v>0</v>
      </c>
      <c r="BL38" s="65">
        <f>+lower!BL38</f>
        <v>0</v>
      </c>
      <c r="BM38" s="65">
        <f>+lower!BM38</f>
        <v>0</v>
      </c>
      <c r="BN38" s="65">
        <f>+lower!BN38</f>
        <v>0</v>
      </c>
      <c r="BO38" s="65">
        <f>+lower!BO38</f>
        <v>0</v>
      </c>
      <c r="BP38" s="65">
        <f>+lower!BP38</f>
        <v>0</v>
      </c>
      <c r="BQ38" s="65">
        <f>+lower!BQ38</f>
        <v>0</v>
      </c>
      <c r="BR38" s="65">
        <f>+lower!BR38</f>
        <v>0</v>
      </c>
      <c r="BS38" s="65">
        <f>+lower!BS38</f>
        <v>0</v>
      </c>
      <c r="BT38" s="65">
        <f>+lower!BT38</f>
        <v>0</v>
      </c>
      <c r="BU38" s="65">
        <f>+lower!BU38</f>
        <v>0</v>
      </c>
      <c r="BV38" s="65">
        <f>+lower!BV38</f>
        <v>0</v>
      </c>
      <c r="BW38" s="65">
        <f>+lower!BW38</f>
        <v>0</v>
      </c>
      <c r="BX38" s="65">
        <f>+lower!BX38</f>
        <v>0</v>
      </c>
      <c r="BY38" s="65">
        <f>+lower!BY38</f>
        <v>0</v>
      </c>
      <c r="BZ38" s="65">
        <f>+lower!BZ38</f>
        <v>0</v>
      </c>
      <c r="CA38" s="65">
        <f>+lower!CA38</f>
        <v>0</v>
      </c>
    </row>
    <row r="39" spans="1:79" x14ac:dyDescent="0.2">
      <c r="A39" s="9">
        <v>140</v>
      </c>
      <c r="B39" s="65">
        <f>+lower!B39</f>
        <v>0</v>
      </c>
      <c r="C39" s="65">
        <f>+lower!C39</f>
        <v>0</v>
      </c>
      <c r="D39" s="65">
        <f>+lower!D39</f>
        <v>4.0153617524881691E-7</v>
      </c>
      <c r="E39" s="65">
        <f>+lower!E39</f>
        <v>1.3551845914647548E-6</v>
      </c>
      <c r="F39" s="65">
        <f>+lower!F39</f>
        <v>4.0655537743942666E-6</v>
      </c>
      <c r="G39" s="65">
        <f>+lower!G39</f>
        <v>1.1434369990483874E-5</v>
      </c>
      <c r="H39" s="65">
        <f>+lower!H39</f>
        <v>3.0872798974306466E-5</v>
      </c>
      <c r="I39" s="65">
        <f>+lower!I39</f>
        <v>8.1041097307554469E-5</v>
      </c>
      <c r="J39" s="65">
        <f>+lower!J39</f>
        <v>2.0839139307656852E-4</v>
      </c>
      <c r="K39" s="65">
        <f>+lower!K39</f>
        <v>5.2749071372506411E-4</v>
      </c>
      <c r="L39" s="65">
        <f>+lower!L39</f>
        <v>1.3187267843126609E-3</v>
      </c>
      <c r="M39" s="65">
        <f>+lower!M39</f>
        <v>2.3271649134929311E-3</v>
      </c>
      <c r="N39" s="65">
        <f>+lower!N39</f>
        <v>4.06125732825636E-3</v>
      </c>
      <c r="O39" s="65">
        <f>+lower!O39</f>
        <v>7.0232269586388207E-3</v>
      </c>
      <c r="P39" s="65">
        <f>+lower!P39</f>
        <v>1.2053593178441914E-2</v>
      </c>
      <c r="Q39" s="65">
        <f>+lower!Q39</f>
        <v>2.0554548367448317E-2</v>
      </c>
      <c r="R39" s="65">
        <f>+lower!R39</f>
        <v>3.4858590798596559E-2</v>
      </c>
      <c r="S39" s="65">
        <f>+lower!S39</f>
        <v>5.8835734015780038E-2</v>
      </c>
      <c r="T39" s="65">
        <f>+lower!T39</f>
        <v>9.8891980773552171E-2</v>
      </c>
      <c r="U39" s="65">
        <f>+lower!U39</f>
        <v>0.16560858024279071</v>
      </c>
      <c r="V39" s="65">
        <f>+lower!V39</f>
        <v>0.27642935950300396</v>
      </c>
      <c r="W39" s="65">
        <f>+lower!W39</f>
        <v>0.30670682846706004</v>
      </c>
      <c r="X39" s="65">
        <f>+lower!X39</f>
        <v>0.33940566712954012</v>
      </c>
      <c r="Y39" s="65">
        <f>+lower!Y39</f>
        <v>0.37469688540616736</v>
      </c>
      <c r="Z39" s="65">
        <f>+lower!Z39</f>
        <v>0.4127627868611391</v>
      </c>
      <c r="AA39" s="65">
        <f>+lower!AA39</f>
        <v>0.45379768380055047</v>
      </c>
      <c r="AB39" s="65">
        <f>+lower!AB39</f>
        <v>0.49800865635446756</v>
      </c>
      <c r="AC39" s="65">
        <f>+lower!AC39</f>
        <v>0.54561635819716103</v>
      </c>
      <c r="AD39" s="65">
        <f>+lower!AD39</f>
        <v>0.55474037756500671</v>
      </c>
      <c r="AE39" s="65">
        <f>+lower!AE39</f>
        <v>0.57035730373880733</v>
      </c>
      <c r="AF39" s="65">
        <f>+lower!AF39</f>
        <v>0.58669247034627459</v>
      </c>
      <c r="AG39" s="65">
        <f>+lower!AG39</f>
        <v>0.60382040235792345</v>
      </c>
      <c r="AH39" s="65">
        <f>+lower!AH39</f>
        <v>0.62182749009183291</v>
      </c>
      <c r="AI39" s="65">
        <f>+lower!AI39</f>
        <v>0.64081458902593458</v>
      </c>
      <c r="AJ39" s="65">
        <f>+lower!AJ39</f>
        <v>0.66090036057485602</v>
      </c>
      <c r="AK39" s="65">
        <f>+lower!AK39</f>
        <v>0.6822256192211944</v>
      </c>
      <c r="AL39" s="65">
        <f>+lower!AL39</f>
        <v>0.70495906816300569</v>
      </c>
      <c r="AM39" s="65">
        <f>+lower!AM39</f>
        <v>0.72930498455932413</v>
      </c>
      <c r="AN39" s="65">
        <f>+lower!AN39</f>
        <v>0.75551369611044239</v>
      </c>
      <c r="AO39" s="65">
        <f>+lower!AO39</f>
        <v>0.78389614265484164</v>
      </c>
      <c r="AP39" s="65">
        <f>+lower!AP39</f>
        <v>0.81484456607799638</v>
      </c>
      <c r="AQ39" s="65">
        <f>+lower!AQ39</f>
        <v>0.84886265759978541</v>
      </c>
      <c r="AR39" s="65">
        <f>+lower!AR39</f>
        <v>0.88661078337689248</v>
      </c>
      <c r="AS39" s="65">
        <f>+lower!AS39</f>
        <v>0.92897618062518394</v>
      </c>
      <c r="AT39" s="65">
        <f>+lower!AT39</f>
        <v>0.97718640355415398</v>
      </c>
      <c r="AU39" s="65">
        <f>+lower!AU39</f>
        <v>1.0330018247290287</v>
      </c>
      <c r="AV39" s="65">
        <f>+lower!AV39</f>
        <v>1.099062496033149</v>
      </c>
      <c r="AW39" s="65">
        <f>+lower!AW39</f>
        <v>1.1795624604385142</v>
      </c>
      <c r="AX39" s="65">
        <f>+lower!AX39</f>
        <v>1.2736871389454922</v>
      </c>
      <c r="AY39" s="65">
        <f>+lower!AY39</f>
        <v>1.4016740232730609</v>
      </c>
      <c r="AZ39" s="65">
        <f>+lower!AZ39</f>
        <v>1.5934262540536712</v>
      </c>
      <c r="BA39" s="65">
        <f>+lower!BA39</f>
        <v>1.9394566388406054</v>
      </c>
      <c r="BB39" s="65">
        <f>+lower!BB39</f>
        <v>2.9961346387567875</v>
      </c>
      <c r="BC39" s="65">
        <f>+lower!BC39</f>
        <v>3.4089999999999998</v>
      </c>
      <c r="BD39" s="65">
        <f>+lower!BD39</f>
        <v>12.420599999999999</v>
      </c>
      <c r="BE39" s="65">
        <f>+lower!BE39</f>
        <v>13.508392000000001</v>
      </c>
      <c r="BF39" s="65">
        <f>+lower!BF39</f>
        <v>4.6095499999999996</v>
      </c>
      <c r="BG39" s="65">
        <f>+lower!BG39</f>
        <v>15.345000000000001</v>
      </c>
      <c r="BH39" s="65">
        <f>+lower!BH39</f>
        <v>16.829999999999998</v>
      </c>
      <c r="BI39" s="65">
        <f>+lower!BI39</f>
        <v>18.215999999999998</v>
      </c>
      <c r="BJ39" s="65">
        <f>+lower!BJ39</f>
        <v>14.355</v>
      </c>
      <c r="BK39" s="65">
        <f>+lower!BK39</f>
        <v>15.84</v>
      </c>
      <c r="BL39" s="65">
        <f>+lower!BL39</f>
        <v>22.77</v>
      </c>
      <c r="BM39" s="65">
        <f>+lower!BM39</f>
        <v>24.75</v>
      </c>
      <c r="BN39" s="65">
        <f>+lower!BN39</f>
        <v>24.812369999999998</v>
      </c>
      <c r="BO39" s="65">
        <f>+lower!BO39</f>
        <v>25.060859999999998</v>
      </c>
      <c r="BP39" s="65">
        <f>+lower!BP39</f>
        <v>25.812270000000002</v>
      </c>
      <c r="BQ39" s="65">
        <f>+lower!BQ39</f>
        <v>16.532999999999998</v>
      </c>
      <c r="BR39" s="65">
        <f>+lower!BR39</f>
        <v>24.75</v>
      </c>
      <c r="BS39" s="65">
        <f>+lower!BS39</f>
        <v>21.21108000000002</v>
      </c>
      <c r="BT39" s="65">
        <f>+lower!BT39</f>
        <v>20.208100000000005</v>
      </c>
      <c r="BU39" s="65">
        <f>+lower!BU39</f>
        <v>19.277514666666704</v>
      </c>
      <c r="BV39" s="65">
        <f>+lower!BV39</f>
        <v>18.779921111111076</v>
      </c>
      <c r="BW39" s="65">
        <f>+lower!BW39</f>
        <v>19.508019585185224</v>
      </c>
      <c r="BX39" s="65">
        <f>+lower!BX39</f>
        <v>17.179042819752947</v>
      </c>
      <c r="BY39" s="65">
        <f>+lower!BY39</f>
        <v>17.084810960329104</v>
      </c>
      <c r="BZ39" s="65">
        <f>+lower!BZ39</f>
        <v>16.55452529733898</v>
      </c>
      <c r="CA39" s="65">
        <f>+lower!CA39</f>
        <v>15.961047000288957</v>
      </c>
    </row>
    <row r="40" spans="1:79" x14ac:dyDescent="0.2">
      <c r="A40" s="9">
        <v>144</v>
      </c>
      <c r="B40" s="65">
        <f>+lower!B40</f>
        <v>0</v>
      </c>
      <c r="C40" s="65">
        <f>+lower!C40</f>
        <v>0</v>
      </c>
      <c r="D40" s="65">
        <f>+lower!D40</f>
        <v>2.3161235533920885E-3</v>
      </c>
      <c r="E40" s="65">
        <f>+lower!E40</f>
        <v>6.3055246657302121E-3</v>
      </c>
      <c r="F40" s="65">
        <f>+lower!F40</f>
        <v>1.5242379593862964E-2</v>
      </c>
      <c r="G40" s="65">
        <f>+lower!G40</f>
        <v>3.450222075796968E-2</v>
      </c>
      <c r="H40" s="65">
        <f>+lower!H40</f>
        <v>7.4880257271351822E-2</v>
      </c>
      <c r="I40" s="65">
        <f>+lower!I40</f>
        <v>0.15778550776903219</v>
      </c>
      <c r="J40" s="65">
        <f>+lower!J40</f>
        <v>0.32522239876496173</v>
      </c>
      <c r="K40" s="65">
        <f>+lower!K40</f>
        <v>0.65882741168189263</v>
      </c>
      <c r="L40" s="65">
        <f>+lower!L40</f>
        <v>1.3159142207686327</v>
      </c>
      <c r="M40" s="65">
        <f>+lower!M40</f>
        <v>1.7084631467297249</v>
      </c>
      <c r="N40" s="65">
        <f>+lower!N40</f>
        <v>2.1487292949923908</v>
      </c>
      <c r="O40" s="65">
        <f>+lower!O40</f>
        <v>2.6360462786519041</v>
      </c>
      <c r="P40" s="65">
        <f>+lower!P40</f>
        <v>3.1697477108035339</v>
      </c>
      <c r="Q40" s="65">
        <f>+lower!Q40</f>
        <v>3.7491672045425513</v>
      </c>
      <c r="R40" s="65">
        <f>+lower!R40</f>
        <v>4.3736383729642299</v>
      </c>
      <c r="S40" s="65">
        <f>+lower!S40</f>
        <v>5.042494829163835</v>
      </c>
      <c r="T40" s="65">
        <f>+lower!T40</f>
        <v>5.7550701862366473</v>
      </c>
      <c r="U40" s="65">
        <f>+lower!U40</f>
        <v>6.5106980572779198</v>
      </c>
      <c r="V40" s="65">
        <f>+lower!V40</f>
        <v>7.3087120553829443</v>
      </c>
      <c r="W40" s="65">
        <f>+lower!W40</f>
        <v>8.6277661344497396</v>
      </c>
      <c r="X40" s="65">
        <f>+lower!X40</f>
        <v>10.032480983516995</v>
      </c>
      <c r="Y40" s="65">
        <f>+lower!Y40</f>
        <v>10.159889194465446</v>
      </c>
      <c r="Z40" s="65">
        <f>+lower!Z40</f>
        <v>10.147510469721659</v>
      </c>
      <c r="AA40" s="65">
        <f>+lower!AA40</f>
        <v>11.344048009713012</v>
      </c>
      <c r="AB40" s="65">
        <f>+lower!AB40</f>
        <v>14.71543982464412</v>
      </c>
      <c r="AC40" s="65">
        <f>+lower!AC40</f>
        <v>18.294319695529072</v>
      </c>
      <c r="AD40" s="65">
        <f>+lower!AD40</f>
        <v>18.63109060906508</v>
      </c>
      <c r="AE40" s="65">
        <f>+lower!AE40</f>
        <v>18.4975154627267</v>
      </c>
      <c r="AF40" s="65">
        <f>+lower!AF40</f>
        <v>18.361796542473645</v>
      </c>
      <c r="AG40" s="65">
        <f>+lower!AG40</f>
        <v>18.224073566624181</v>
      </c>
      <c r="AH40" s="65">
        <f>+lower!AH40</f>
        <v>18.084481514373007</v>
      </c>
      <c r="AI40" s="65">
        <f>+lower!AI40</f>
        <v>17.943150759572756</v>
      </c>
      <c r="AJ40" s="65">
        <f>+lower!AJ40</f>
        <v>17.800207201058839</v>
      </c>
      <c r="AK40" s="65">
        <f>+lower!AK40</f>
        <v>17.655772389602451</v>
      </c>
      <c r="AL40" s="65">
        <f>+lower!AL40</f>
        <v>17.50996365157431</v>
      </c>
      <c r="AM40" s="65">
        <f>+lower!AM40</f>
        <v>17.362894209400118</v>
      </c>
      <c r="AN40" s="65">
        <f>+lower!AN40</f>
        <v>17.214673298886467</v>
      </c>
      <c r="AO40" s="65">
        <f>+lower!AO40</f>
        <v>17.065406283494262</v>
      </c>
      <c r="AP40" s="65">
        <f>+lower!AP40</f>
        <v>20.181899571348122</v>
      </c>
      <c r="AQ40" s="65">
        <f>+lower!AQ40</f>
        <v>25.50212770419926</v>
      </c>
      <c r="AR40" s="65">
        <f>+lower!AR40</f>
        <v>32.220766307519355</v>
      </c>
      <c r="AS40" s="65">
        <f>+lower!AS40</f>
        <v>36.742305181449574</v>
      </c>
      <c r="AT40" s="65">
        <f>+lower!AT40</f>
        <v>41.35139669466686</v>
      </c>
      <c r="AU40" s="65">
        <f>+lower!AU40</f>
        <v>41.38820217027925</v>
      </c>
      <c r="AV40" s="65">
        <f>+lower!AV40</f>
        <v>130.99795341098169</v>
      </c>
      <c r="AW40" s="65">
        <f>+lower!AW40</f>
        <v>165.86925337203951</v>
      </c>
      <c r="AX40" s="65">
        <f>+lower!AX40</f>
        <v>168.32584787765072</v>
      </c>
      <c r="AY40" s="65">
        <f>+lower!AY40</f>
        <v>187.99787658866427</v>
      </c>
      <c r="AZ40" s="65">
        <f>+lower!AZ40</f>
        <v>197.32732537968633</v>
      </c>
      <c r="BA40" s="65">
        <f>+lower!BA40</f>
        <v>198.05479378341062</v>
      </c>
      <c r="BB40" s="65">
        <f>+lower!BB40</f>
        <v>249.71924912380075</v>
      </c>
      <c r="BC40" s="65">
        <f>+lower!BC40</f>
        <v>308.95594299217618</v>
      </c>
      <c r="BD40" s="65">
        <f>+lower!BD40</f>
        <v>449.69796439639612</v>
      </c>
      <c r="BE40" s="65">
        <f>+lower!BE40</f>
        <v>517.29713663157168</v>
      </c>
      <c r="BF40" s="65">
        <f>+lower!BF40</f>
        <v>522.00354422975897</v>
      </c>
      <c r="BG40" s="65">
        <f>+lower!BG40</f>
        <v>526.24890997274053</v>
      </c>
      <c r="BH40" s="65">
        <f>+lower!BH40</f>
        <v>483.87320175735476</v>
      </c>
      <c r="BI40" s="65">
        <f>+lower!BI40</f>
        <v>518.35061963146529</v>
      </c>
      <c r="BJ40" s="65">
        <f>+lower!BJ40</f>
        <v>576.41410319396766</v>
      </c>
      <c r="BK40" s="65">
        <f>+lower!BK40</f>
        <v>455.12587174425613</v>
      </c>
      <c r="BL40" s="65">
        <f>+lower!BL40</f>
        <v>578.77542009239926</v>
      </c>
      <c r="BM40" s="65">
        <f>+lower!BM40</f>
        <v>575.73382731380332</v>
      </c>
      <c r="BN40" s="65">
        <f>+lower!BN40</f>
        <v>516.40940517447859</v>
      </c>
      <c r="BO40" s="65">
        <f>+lower!BO40</f>
        <v>665.77839329535868</v>
      </c>
      <c r="BP40" s="65">
        <f>+lower!BP40</f>
        <v>595.83174125269954</v>
      </c>
      <c r="BQ40" s="65">
        <f>+lower!BQ40</f>
        <v>670.37316604949194</v>
      </c>
      <c r="BR40" s="65">
        <f>+lower!BR40</f>
        <v>689.74327369897685</v>
      </c>
      <c r="BS40" s="65">
        <f>+lower!BS40</f>
        <v>715.16597918169998</v>
      </c>
      <c r="BT40" s="65">
        <f>+lower!BT40</f>
        <v>756.22289797550002</v>
      </c>
      <c r="BU40" s="65">
        <f>+lower!BU40</f>
        <v>765.13725693131732</v>
      </c>
      <c r="BV40" s="65">
        <f>+lower!BV40</f>
        <v>811.6799427414411</v>
      </c>
      <c r="BW40" s="65">
        <f>+lower!BW40</f>
        <v>832.08588099254496</v>
      </c>
      <c r="BX40" s="65">
        <f>+lower!BX40</f>
        <v>862.67673655843896</v>
      </c>
      <c r="BY40" s="65">
        <f>+lower!BY40</f>
        <v>891.65055343208519</v>
      </c>
      <c r="BZ40" s="65">
        <f>+lower!BZ40</f>
        <v>918.91291095651252</v>
      </c>
      <c r="CA40" s="65">
        <f>+lower!CA40</f>
        <v>950.94850400422899</v>
      </c>
    </row>
    <row r="41" spans="1:79" x14ac:dyDescent="0.2">
      <c r="A41" s="9">
        <v>148</v>
      </c>
      <c r="B41" s="65">
        <f>+lower!B41</f>
        <v>0</v>
      </c>
      <c r="C41" s="65">
        <f>+lower!C41</f>
        <v>0</v>
      </c>
      <c r="D41" s="65">
        <f>+lower!D41</f>
        <v>7.2365611084964412E-7</v>
      </c>
      <c r="E41" s="65">
        <f>+lower!E41</f>
        <v>2.170968332548929E-6</v>
      </c>
      <c r="F41" s="65">
        <f>+lower!F41</f>
        <v>5.7892488867971453E-6</v>
      </c>
      <c r="G41" s="65">
        <f>+lower!G41</f>
        <v>1.4473122216992867E-5</v>
      </c>
      <c r="H41" s="65">
        <f>+lower!H41</f>
        <v>3.4735493320782891E-5</v>
      </c>
      <c r="I41" s="65">
        <f>+lower!I41</f>
        <v>8.104948441516006E-5</v>
      </c>
      <c r="J41" s="65">
        <f>+lower!J41</f>
        <v>1.8525596437750862E-4</v>
      </c>
      <c r="K41" s="65">
        <f>+lower!K41</f>
        <v>4.1682591984939436E-4</v>
      </c>
      <c r="L41" s="65">
        <f>+lower!L41</f>
        <v>9.2627982188754339E-4</v>
      </c>
      <c r="M41" s="65">
        <f>+lower!M41</f>
        <v>1.7747210032803351E-3</v>
      </c>
      <c r="N41" s="65">
        <f>+lower!N41</f>
        <v>3.3626292693732652E-3</v>
      </c>
      <c r="O41" s="65">
        <f>+lower!O41</f>
        <v>6.3135080159661345E-3</v>
      </c>
      <c r="P41" s="65">
        <f>+lower!P41</f>
        <v>1.1764300650868569E-2</v>
      </c>
      <c r="Q41" s="65">
        <f>+lower!Q41</f>
        <v>2.1780762347893806E-2</v>
      </c>
      <c r="R41" s="65">
        <f>+lower!R41</f>
        <v>4.0104260831042571E-2</v>
      </c>
      <c r="S41" s="65">
        <f>+lower!S41</f>
        <v>7.3491551867723326E-2</v>
      </c>
      <c r="T41" s="65">
        <f>+lower!T41</f>
        <v>0.13411361538994671</v>
      </c>
      <c r="U41" s="65">
        <f>+lower!U41</f>
        <v>0.22521604604624884</v>
      </c>
      <c r="V41" s="65">
        <f>+lower!V41</f>
        <v>0.37592452798697162</v>
      </c>
      <c r="W41" s="65">
        <f>+lower!W41</f>
        <v>0.63894469604812676</v>
      </c>
      <c r="X41" s="65">
        <f>+lower!X41</f>
        <v>1.0778619827788614</v>
      </c>
      <c r="Y41" s="65">
        <f>+lower!Y41</f>
        <v>1.8563694821542132</v>
      </c>
      <c r="Z41" s="65">
        <f>+lower!Z41</f>
        <v>3.2471047586518074</v>
      </c>
      <c r="AA41" s="65">
        <f>+lower!AA41</f>
        <v>5.4393167662236541</v>
      </c>
      <c r="AB41" s="65">
        <f>+lower!AB41</f>
        <v>9.9238598447591144</v>
      </c>
      <c r="AC41" s="65">
        <f>+lower!AC41</f>
        <v>17.706712026217431</v>
      </c>
      <c r="AD41" s="65">
        <f>+lower!AD41</f>
        <v>18.295120271296256</v>
      </c>
      <c r="AE41" s="65">
        <f>+lower!AE41</f>
        <v>18.442561343288975</v>
      </c>
      <c r="AF41" s="65">
        <f>+lower!AF41</f>
        <v>18.584707587052147</v>
      </c>
      <c r="AG41" s="65">
        <f>+lower!AG41</f>
        <v>18.72125766279477</v>
      </c>
      <c r="AH41" s="65">
        <f>+lower!AH41</f>
        <v>18.851881687710797</v>
      </c>
      <c r="AI41" s="65">
        <f>+lower!AI41</f>
        <v>18.976217799059626</v>
      </c>
      <c r="AJ41" s="65">
        <f>+lower!AJ41</f>
        <v>19.093868330983412</v>
      </c>
      <c r="AK41" s="65">
        <f>+lower!AK41</f>
        <v>19.204395632951194</v>
      </c>
      <c r="AL41" s="65">
        <f>+lower!AL41</f>
        <v>19.307317629151097</v>
      </c>
      <c r="AM41" s="65">
        <f>+lower!AM41</f>
        <v>19.402103353588718</v>
      </c>
      <c r="AN41" s="65">
        <f>+lower!AN41</f>
        <v>19.488168949687889</v>
      </c>
      <c r="AO41" s="65">
        <f>+lower!AO41</f>
        <v>19.564875100550882</v>
      </c>
      <c r="AP41" s="65">
        <f>+lower!AP41</f>
        <v>19.631527763107361</v>
      </c>
      <c r="AQ41" s="65">
        <f>+lower!AQ41</f>
        <v>19.687385836198406</v>
      </c>
      <c r="AR41" s="65">
        <f>+lower!AR41</f>
        <v>19.731682887101147</v>
      </c>
      <c r="AS41" s="65">
        <f>+lower!AS41</f>
        <v>19.763677255907204</v>
      </c>
      <c r="AT41" s="65">
        <f>+lower!AT41</f>
        <v>19.782760328303421</v>
      </c>
      <c r="AU41" s="65">
        <f>+lower!AU41</f>
        <v>19.788687882675696</v>
      </c>
      <c r="AV41" s="65">
        <f>+lower!AV41</f>
        <v>19.782084688894422</v>
      </c>
      <c r="AW41" s="65">
        <f>+lower!AW41</f>
        <v>19.765598085320075</v>
      </c>
      <c r="AX41" s="65">
        <f>+lower!AX41</f>
        <v>19.6233256406245</v>
      </c>
      <c r="AY41" s="65">
        <f>+lower!AY41</f>
        <v>19.501488213440275</v>
      </c>
      <c r="AZ41" s="65">
        <f>+lower!AZ41</f>
        <v>19.457500312459008</v>
      </c>
      <c r="BA41" s="65">
        <f>+lower!BA41</f>
        <v>19.697276600067894</v>
      </c>
      <c r="BB41" s="65">
        <f>+lower!BB41</f>
        <v>21.506802864409003</v>
      </c>
      <c r="BC41" s="65">
        <f>+lower!BC41</f>
        <v>21.428000000000001</v>
      </c>
      <c r="BD41" s="65">
        <f>+lower!BD41</f>
        <v>40.097999999999999</v>
      </c>
      <c r="BE41" s="65">
        <f>+lower!BE41</f>
        <v>39.28</v>
      </c>
      <c r="BF41" s="65">
        <f>+lower!BF41</f>
        <v>36.338043999999996</v>
      </c>
      <c r="BG41" s="65">
        <f>+lower!BG41</f>
        <v>88.672319999999999</v>
      </c>
      <c r="BH41" s="65">
        <f>+lower!BH41</f>
        <v>86.296320000000009</v>
      </c>
      <c r="BI41" s="65">
        <f>+lower!BI41</f>
        <v>102.76496999999999</v>
      </c>
      <c r="BJ41" s="65">
        <f>+lower!BJ41</f>
        <v>94.05</v>
      </c>
      <c r="BK41" s="65">
        <f>+lower!BK41</f>
        <v>92.909520000000001</v>
      </c>
      <c r="BL41" s="65">
        <f>+lower!BL41</f>
        <v>108.72575999999999</v>
      </c>
      <c r="BM41" s="65">
        <f>+lower!BM41</f>
        <v>80.030609999999996</v>
      </c>
      <c r="BN41" s="65">
        <f>+lower!BN41</f>
        <v>79.2</v>
      </c>
      <c r="BO41" s="65">
        <f>+lower!BO41</f>
        <v>109.74545999999999</v>
      </c>
      <c r="BP41" s="65">
        <f>+lower!BP41</f>
        <v>106.73585999999999</v>
      </c>
      <c r="BQ41" s="65">
        <f>+lower!BQ41</f>
        <v>128.69999999999999</v>
      </c>
      <c r="BR41" s="65">
        <f>+lower!BR41</f>
        <v>128.69999999999999</v>
      </c>
      <c r="BS41" s="65">
        <f>+lower!BS41</f>
        <v>144.40239000000076</v>
      </c>
      <c r="BT41" s="65">
        <f>+lower!BT41</f>
        <v>156.73125599999929</v>
      </c>
      <c r="BU41" s="65">
        <f>+lower!BU41</f>
        <v>163.9620180000008</v>
      </c>
      <c r="BV41" s="65">
        <f>+lower!BV41</f>
        <v>176.79794880000307</v>
      </c>
      <c r="BW41" s="65">
        <f>+lower!BW41</f>
        <v>185.74273520000227</v>
      </c>
      <c r="BX41" s="65">
        <f>+lower!BX41</f>
        <v>198.35250277333876</v>
      </c>
      <c r="BY41" s="65">
        <f>+lower!BY41</f>
        <v>207.96023502222687</v>
      </c>
      <c r="BZ41" s="65">
        <f>+lower!BZ41</f>
        <v>218.41722954904097</v>
      </c>
      <c r="CA41" s="65">
        <f>+lower!CA41</f>
        <v>229.70937995595298</v>
      </c>
    </row>
    <row r="42" spans="1:79" x14ac:dyDescent="0.2">
      <c r="A42" s="9">
        <v>152</v>
      </c>
      <c r="B42" s="65">
        <f>+lower!B42</f>
        <v>0</v>
      </c>
      <c r="C42" s="65">
        <f>+lower!C42</f>
        <v>0</v>
      </c>
      <c r="D42" s="65">
        <f>+lower!D42</f>
        <v>0</v>
      </c>
      <c r="E42" s="65">
        <f>+lower!E42</f>
        <v>0</v>
      </c>
      <c r="F42" s="65">
        <f>+lower!F42</f>
        <v>0</v>
      </c>
      <c r="G42" s="65">
        <f>+lower!G42</f>
        <v>0</v>
      </c>
      <c r="H42" s="65">
        <f>+lower!H42</f>
        <v>0</v>
      </c>
      <c r="I42" s="65">
        <f>+lower!I42</f>
        <v>0</v>
      </c>
      <c r="J42" s="65">
        <f>+lower!J42</f>
        <v>0</v>
      </c>
      <c r="K42" s="65">
        <f>+lower!K42</f>
        <v>0</v>
      </c>
      <c r="L42" s="65">
        <f>+lower!L42</f>
        <v>0</v>
      </c>
      <c r="M42" s="65">
        <f>+lower!M42</f>
        <v>0</v>
      </c>
      <c r="N42" s="65">
        <f>+lower!N42</f>
        <v>0</v>
      </c>
      <c r="O42" s="65">
        <f>+lower!O42</f>
        <v>0</v>
      </c>
      <c r="P42" s="65">
        <f>+lower!P42</f>
        <v>0</v>
      </c>
      <c r="Q42" s="65">
        <f>+lower!Q42</f>
        <v>0</v>
      </c>
      <c r="R42" s="65">
        <f>+lower!R42</f>
        <v>0</v>
      </c>
      <c r="S42" s="65">
        <f>+lower!S42</f>
        <v>0</v>
      </c>
      <c r="T42" s="65">
        <f>+lower!T42</f>
        <v>0</v>
      </c>
      <c r="U42" s="65">
        <f>+lower!U42</f>
        <v>0</v>
      </c>
      <c r="V42" s="65">
        <f>+lower!V42</f>
        <v>0</v>
      </c>
      <c r="W42" s="65">
        <f>+lower!W42</f>
        <v>0</v>
      </c>
      <c r="X42" s="65">
        <f>+lower!X42</f>
        <v>0</v>
      </c>
      <c r="Y42" s="65">
        <f>+lower!Y42</f>
        <v>0</v>
      </c>
      <c r="Z42" s="65">
        <f>+lower!Z42</f>
        <v>0</v>
      </c>
      <c r="AA42" s="65">
        <f>+lower!AA42</f>
        <v>0</v>
      </c>
      <c r="AB42" s="65">
        <f>+lower!AB42</f>
        <v>0</v>
      </c>
      <c r="AC42" s="65">
        <f>+lower!AC42</f>
        <v>1.0536844728575214E-7</v>
      </c>
      <c r="AD42" s="65">
        <f>+lower!AD42</f>
        <v>2.1916637035436445E-7</v>
      </c>
      <c r="AE42" s="65">
        <f>+lower!AE42</f>
        <v>4.5578712615938808E-7</v>
      </c>
      <c r="AF42" s="65">
        <f>+lower!AF42</f>
        <v>9.477132178925898E-7</v>
      </c>
      <c r="AG42" s="65">
        <f>+lower!AG42</f>
        <v>1.9702459003556474E-6</v>
      </c>
      <c r="AH42" s="65">
        <f>+lower!AH42</f>
        <v>4.0953812185940175E-6</v>
      </c>
      <c r="AI42" s="65">
        <f>+lower!AI42</f>
        <v>8.5113876773279606E-6</v>
      </c>
      <c r="AJ42" s="65">
        <f>+lower!AJ42</f>
        <v>1.7686431313901769E-5</v>
      </c>
      <c r="AK42" s="65">
        <f>+lower!AK42</f>
        <v>3.6746455817137355E-5</v>
      </c>
      <c r="AL42" s="65">
        <f>+lower!AL42</f>
        <v>7.6335693885188328E-5</v>
      </c>
      <c r="AM42" s="65">
        <f>+lower!AM42</f>
        <v>1.5855440177280661E-4</v>
      </c>
      <c r="AN42" s="65">
        <f>+lower!AN42</f>
        <v>3.2928263996655932E-4</v>
      </c>
      <c r="AO42" s="65">
        <f>+lower!AO42</f>
        <v>7.3598458807574941E-4</v>
      </c>
      <c r="AP42" s="65">
        <f>+lower!AP42</f>
        <v>1.6447929026166595E-3</v>
      </c>
      <c r="AQ42" s="65">
        <f>+lower!AQ42</f>
        <v>3.6753410183529571E-3</v>
      </c>
      <c r="AR42" s="65">
        <f>+lower!AR42</f>
        <v>9.193866186755318E-3</v>
      </c>
      <c r="AS42" s="65">
        <f>+lower!AS42</f>
        <v>2.3369885348648305E-2</v>
      </c>
      <c r="AT42" s="65">
        <f>+lower!AT42</f>
        <v>5.5692859334848556E-2</v>
      </c>
      <c r="AU42" s="65">
        <f>+lower!AU42</f>
        <v>0.13101251231475328</v>
      </c>
      <c r="AV42" s="65">
        <f>+lower!AV42</f>
        <v>0.30021548474249365</v>
      </c>
      <c r="AW42" s="65">
        <f>+lower!AW42</f>
        <v>0.68143658129857554</v>
      </c>
      <c r="AX42" s="65">
        <f>+lower!AX42</f>
        <v>1.5802033575455869</v>
      </c>
      <c r="AY42" s="65">
        <f>+lower!AY42</f>
        <v>3.5379852362287578</v>
      </c>
      <c r="AZ42" s="65">
        <f>+lower!AZ42</f>
        <v>8.003827125887474</v>
      </c>
      <c r="BA42" s="65">
        <f>+lower!BA42</f>
        <v>18.994047867000543</v>
      </c>
      <c r="BB42" s="65">
        <f>+lower!BB42</f>
        <v>46.19627010992653</v>
      </c>
      <c r="BC42" s="65">
        <f>+lower!BC42</f>
        <v>37.489260000000002</v>
      </c>
      <c r="BD42" s="65">
        <f>+lower!BD42</f>
        <v>24.665159999999997</v>
      </c>
      <c r="BE42" s="65">
        <f>+lower!BE42</f>
        <v>40.104880000000001</v>
      </c>
      <c r="BF42" s="65">
        <f>+lower!BF42</f>
        <v>32.133740000000003</v>
      </c>
      <c r="BG42" s="65">
        <f>+lower!BG42</f>
        <v>25.51032</v>
      </c>
      <c r="BH42" s="65">
        <f>+lower!BH42</f>
        <v>28.264500000000002</v>
      </c>
      <c r="BI42" s="65">
        <f>+lower!BI42</f>
        <v>27.700199999999999</v>
      </c>
      <c r="BJ42" s="65">
        <f>+lower!BJ42</f>
        <v>27.947700000000001</v>
      </c>
      <c r="BK42" s="65">
        <f>+lower!BK42</f>
        <v>24.651</v>
      </c>
      <c r="BL42" s="65">
        <f>+lower!BL42</f>
        <v>24.779700000000002</v>
      </c>
      <c r="BM42" s="65">
        <f>+lower!BM42</f>
        <v>27.700199999999999</v>
      </c>
      <c r="BN42" s="65">
        <f>+lower!BN42</f>
        <v>21.547350000000002</v>
      </c>
      <c r="BO42" s="65">
        <f>+lower!BO42</f>
        <v>20.750399999999999</v>
      </c>
      <c r="BP42" s="65">
        <f>+lower!BP42</f>
        <v>23.443200000000001</v>
      </c>
      <c r="BQ42" s="65">
        <f>+lower!BQ42</f>
        <v>24.28173</v>
      </c>
      <c r="BR42" s="65">
        <f>+lower!BR42</f>
        <v>24.869789999999998</v>
      </c>
      <c r="BS42" s="65">
        <f>+lower!BS42</f>
        <v>23.439834000000008</v>
      </c>
      <c r="BT42" s="65">
        <f>+lower!BT42</f>
        <v>25.32129599999983</v>
      </c>
      <c r="BU42" s="65">
        <f>+lower!BU42</f>
        <v>26.027619199999702</v>
      </c>
      <c r="BV42" s="65">
        <f>+lower!BV42</f>
        <v>26.024995333333045</v>
      </c>
      <c r="BW42" s="65">
        <f>+lower!BW42</f>
        <v>26.401338382221837</v>
      </c>
      <c r="BX42" s="65">
        <f>+lower!BX42</f>
        <v>26.959433730369849</v>
      </c>
      <c r="BY42" s="65">
        <f>+lower!BY42</f>
        <v>27.779302967505568</v>
      </c>
      <c r="BZ42" s="65">
        <f>+lower!BZ42</f>
        <v>27.965179749991098</v>
      </c>
      <c r="CA42" s="65">
        <f>+lower!CA42</f>
        <v>28.41052699396575</v>
      </c>
    </row>
    <row r="43" spans="1:79" x14ac:dyDescent="0.2">
      <c r="A43" s="9">
        <v>156</v>
      </c>
      <c r="B43" s="65">
        <f>+lower!B43</f>
        <v>0</v>
      </c>
      <c r="C43" s="65">
        <f>+lower!C43</f>
        <v>0</v>
      </c>
      <c r="D43" s="65">
        <f>+lower!D43</f>
        <v>3.0976316757054822E-2</v>
      </c>
      <c r="E43" s="65">
        <f>+lower!E43</f>
        <v>0.11244185949062555</v>
      </c>
      <c r="F43" s="65">
        <f>+lower!F43</f>
        <v>0.36240843714098603</v>
      </c>
      <c r="G43" s="65">
        <f>+lower!G43</f>
        <v>1.093783362437146</v>
      </c>
      <c r="H43" s="65">
        <f>+lower!H43</f>
        <v>3.1651210764261322</v>
      </c>
      <c r="I43" s="65">
        <f>+lower!I43</f>
        <v>8.8926018578274029</v>
      </c>
      <c r="J43" s="65">
        <f>+lower!J43</f>
        <v>24.438858788795962</v>
      </c>
      <c r="K43" s="65">
        <f>+lower!K43</f>
        <v>39.606103740518563</v>
      </c>
      <c r="L43" s="65">
        <f>+lower!L43</f>
        <v>282.35317050599332</v>
      </c>
      <c r="M43" s="65">
        <f>+lower!M43</f>
        <v>278.69879193853473</v>
      </c>
      <c r="N43" s="65">
        <f>+lower!N43</f>
        <v>257.60277982410139</v>
      </c>
      <c r="O43" s="65">
        <f>+lower!O43</f>
        <v>142.5773128802594</v>
      </c>
      <c r="P43" s="65">
        <f>+lower!P43</f>
        <v>211.52093602720353</v>
      </c>
      <c r="Q43" s="65">
        <f>+lower!Q43</f>
        <v>282.54293457374587</v>
      </c>
      <c r="R43" s="65">
        <f>+lower!R43</f>
        <v>407.36929827043866</v>
      </c>
      <c r="S43" s="65">
        <f>+lower!S43</f>
        <v>359.98854194811582</v>
      </c>
      <c r="T43" s="65">
        <f>+lower!T43</f>
        <v>299.7577654505393</v>
      </c>
      <c r="U43" s="65">
        <f>+lower!U43</f>
        <v>383.44947500702386</v>
      </c>
      <c r="V43" s="65">
        <f>+lower!V43</f>
        <v>374.79543922371857</v>
      </c>
      <c r="W43" s="65">
        <f>+lower!W43</f>
        <v>969.76345171532807</v>
      </c>
      <c r="X43" s="65">
        <f>+lower!X43</f>
        <v>1160.5371141001251</v>
      </c>
      <c r="Y43" s="65">
        <f>+lower!Y43</f>
        <v>940.61086589215063</v>
      </c>
      <c r="Z43" s="65">
        <f>+lower!Z43</f>
        <v>873.52549971496762</v>
      </c>
      <c r="AA43" s="65">
        <f>+lower!AA43</f>
        <v>1163.8592615533623</v>
      </c>
      <c r="AB43" s="65">
        <f>+lower!AB43</f>
        <v>1298.4368020868899</v>
      </c>
      <c r="AC43" s="65">
        <f>+lower!AC43</f>
        <v>1364.7885753482578</v>
      </c>
      <c r="AD43" s="65">
        <f>+lower!AD43</f>
        <v>1446.6129297827649</v>
      </c>
      <c r="AE43" s="65">
        <f>+lower!AE43</f>
        <v>1682.6371829880891</v>
      </c>
      <c r="AF43" s="65">
        <f>+lower!AF43</f>
        <v>1811.5182014967302</v>
      </c>
      <c r="AG43" s="65">
        <f>+lower!AG43</f>
        <v>2063.8428172405174</v>
      </c>
      <c r="AH43" s="65">
        <f>+lower!AH43</f>
        <v>2605.7446043606365</v>
      </c>
      <c r="AI43" s="65">
        <f>+lower!AI43</f>
        <v>2914.0813507404105</v>
      </c>
      <c r="AJ43" s="65">
        <f>+lower!AJ43</f>
        <v>3294.3146236918269</v>
      </c>
      <c r="AK43" s="65">
        <f>+lower!AK43</f>
        <v>4174.3195069729172</v>
      </c>
      <c r="AL43" s="65">
        <f>+lower!AL43</f>
        <v>4575.8495879134061</v>
      </c>
      <c r="AM43" s="65">
        <f>+lower!AM43</f>
        <v>4524.2952778842764</v>
      </c>
      <c r="AN43" s="65">
        <f>+lower!AN43</f>
        <v>5357.8116041318544</v>
      </c>
      <c r="AO43" s="65">
        <f>+lower!AO43</f>
        <v>5588.8948476636497</v>
      </c>
      <c r="AP43" s="65">
        <f>+lower!AP43</f>
        <v>6222.1599080241594</v>
      </c>
      <c r="AQ43" s="65">
        <f>+lower!AQ43</f>
        <v>6654.4861394670033</v>
      </c>
      <c r="AR43" s="65">
        <f>+lower!AR43</f>
        <v>7026.3540641137834</v>
      </c>
      <c r="AS43" s="65">
        <f>+lower!AS43</f>
        <v>6980.77537290488</v>
      </c>
      <c r="AT43" s="65">
        <f>+lower!AT43</f>
        <v>5985.9284499432824</v>
      </c>
      <c r="AU43" s="65">
        <f>+lower!AU43</f>
        <v>6119.4819417754115</v>
      </c>
      <c r="AV43" s="65">
        <f>+lower!AV43</f>
        <v>6376.4914675279324</v>
      </c>
      <c r="AW43" s="65">
        <f>+lower!AW43</f>
        <v>6862.7973770930303</v>
      </c>
      <c r="AX43" s="65">
        <f>+lower!AX43</f>
        <v>7284.9312067730298</v>
      </c>
      <c r="AY43" s="65">
        <f>+lower!AY43</f>
        <v>8159.4945524757268</v>
      </c>
      <c r="AZ43" s="65">
        <f>+lower!AZ43</f>
        <v>10563.178386731333</v>
      </c>
      <c r="BA43" s="65">
        <f>+lower!BA43</f>
        <v>8831.3870390483935</v>
      </c>
      <c r="BB43" s="65">
        <f>+lower!BB43</f>
        <v>11492.054996990832</v>
      </c>
      <c r="BC43" s="65">
        <f>+lower!BC43</f>
        <v>16861.382655856341</v>
      </c>
      <c r="BD43" s="65">
        <f>+lower!BD43</f>
        <v>20716.476012610365</v>
      </c>
      <c r="BE43" s="65">
        <f>+lower!BE43</f>
        <v>21654.669023448303</v>
      </c>
      <c r="BF43" s="65">
        <f>+lower!BF43</f>
        <v>21125.392287960953</v>
      </c>
      <c r="BG43" s="65">
        <f>+lower!BG43</f>
        <v>19166.016926742665</v>
      </c>
      <c r="BH43" s="65">
        <f>+lower!BH43</f>
        <v>18433.035900877316</v>
      </c>
      <c r="BI43" s="65">
        <f>+lower!BI43</f>
        <v>18030.422705193472</v>
      </c>
      <c r="BJ43" s="65">
        <f>+lower!BJ43</f>
        <v>16936.321819190784</v>
      </c>
      <c r="BK43" s="65">
        <f>+lower!BK43</f>
        <v>18096.336248885196</v>
      </c>
      <c r="BL43" s="65">
        <f>+lower!BL43</f>
        <v>18412.097809997525</v>
      </c>
      <c r="BM43" s="65">
        <f>+lower!BM43</f>
        <v>18690.367032288032</v>
      </c>
      <c r="BN43" s="65">
        <f>+lower!BN43</f>
        <v>18450.018472923919</v>
      </c>
      <c r="BO43" s="65">
        <f>+lower!BO43</f>
        <v>18647.857239877369</v>
      </c>
      <c r="BP43" s="65">
        <f>+lower!BP43</f>
        <v>18892.413918675789</v>
      </c>
      <c r="BQ43" s="65">
        <f>+lower!BQ43</f>
        <v>19040.518578296105</v>
      </c>
      <c r="BR43" s="65">
        <f>+lower!BR43</f>
        <v>19162.285727835962</v>
      </c>
      <c r="BS43" s="65">
        <f>+lower!BS43</f>
        <v>19251.429964859792</v>
      </c>
      <c r="BT43" s="65">
        <f>+lower!BT43</f>
        <v>19477.18691671866</v>
      </c>
      <c r="BU43" s="65">
        <f>+lower!BU43</f>
        <v>19613.092122432659</v>
      </c>
      <c r="BV43" s="65">
        <f>+lower!BV43</f>
        <v>19739.68086734616</v>
      </c>
      <c r="BW43" s="65">
        <f>+lower!BW43</f>
        <v>19888.034949027806</v>
      </c>
      <c r="BX43" s="65">
        <f>+lower!BX43</f>
        <v>20044.825403374125</v>
      </c>
      <c r="BY43" s="65">
        <f>+lower!BY43</f>
        <v>20201.583507885516</v>
      </c>
      <c r="BZ43" s="65">
        <f>+lower!BZ43</f>
        <v>20333.891652814193</v>
      </c>
      <c r="CA43" s="65">
        <f>+lower!CA43</f>
        <v>20484.769643263138</v>
      </c>
    </row>
    <row r="44" spans="1:79" x14ac:dyDescent="0.2">
      <c r="A44" s="9">
        <v>158</v>
      </c>
      <c r="B44" s="65">
        <f>+lower!B44</f>
        <v>0</v>
      </c>
      <c r="C44" s="65">
        <f>+lower!C44</f>
        <v>0</v>
      </c>
      <c r="D44" s="65">
        <f>+lower!D44</f>
        <v>5.5067379943002858E-4</v>
      </c>
      <c r="E44" s="65">
        <f>+lower!E44</f>
        <v>1.5991258474351245E-3</v>
      </c>
      <c r="F44" s="65">
        <f>+lower!F44</f>
        <v>4.1232807908804453E-3</v>
      </c>
      <c r="G44" s="65">
        <f>+lower!G44</f>
        <v>9.9555649715013968E-3</v>
      </c>
      <c r="H44" s="65">
        <f>+lower!H44</f>
        <v>2.3047027117924026E-2</v>
      </c>
      <c r="I44" s="65">
        <f>+lower!I44</f>
        <v>5.1801629376570964E-2</v>
      </c>
      <c r="J44" s="65">
        <f>+lower!J44</f>
        <v>0.1138899706163486</v>
      </c>
      <c r="K44" s="65">
        <f>+lower!K44</f>
        <v>0.24609648812263246</v>
      </c>
      <c r="L44" s="65">
        <f>+lower!L44</f>
        <v>0.5243123163521789</v>
      </c>
      <c r="M44" s="65">
        <f>+lower!M44</f>
        <v>0.61411668823169141</v>
      </c>
      <c r="N44" s="65">
        <f>+lower!N44</f>
        <v>0.70954834868964889</v>
      </c>
      <c r="O44" s="65">
        <f>+lower!O44</f>
        <v>0.81052363160827146</v>
      </c>
      <c r="P44" s="65">
        <f>+lower!P44</f>
        <v>0.91695887086977679</v>
      </c>
      <c r="Q44" s="65">
        <f>+lower!Q44</f>
        <v>1.028770400356384</v>
      </c>
      <c r="R44" s="65">
        <f>+lower!R44</f>
        <v>1.145874553950313</v>
      </c>
      <c r="S44" s="65">
        <f>+lower!S44</f>
        <v>1.2681876655337818</v>
      </c>
      <c r="T44" s="65">
        <f>+lower!T44</f>
        <v>1.3956260689890092</v>
      </c>
      <c r="U44" s="65">
        <f>+lower!U44</f>
        <v>1.5281060981982142</v>
      </c>
      <c r="V44" s="65">
        <f>+lower!V44</f>
        <v>1.6655440870436162</v>
      </c>
      <c r="W44" s="65">
        <f>+lower!W44</f>
        <v>2.1694276432889201</v>
      </c>
      <c r="X44" s="65">
        <f>+lower!X44</f>
        <v>2.7369429908406406</v>
      </c>
      <c r="Y44" s="65">
        <f>+lower!Y44</f>
        <v>3.3708306403507069</v>
      </c>
      <c r="Z44" s="65">
        <f>+lower!Z44</f>
        <v>4.0737641695768252</v>
      </c>
      <c r="AA44" s="65">
        <f>+lower!AA44</f>
        <v>4.8483502233824769</v>
      </c>
      <c r="AB44" s="65">
        <f>+lower!AB44</f>
        <v>5.1792077397608338</v>
      </c>
      <c r="AC44" s="65">
        <f>+lower!AC44</f>
        <v>27.594049248813249</v>
      </c>
      <c r="AD44" s="65">
        <f>+lower!AD44</f>
        <v>31.882987059669755</v>
      </c>
      <c r="AE44" s="65">
        <f>+lower!AE44</f>
        <v>34.080871898509706</v>
      </c>
      <c r="AF44" s="65">
        <f>+lower!AF44</f>
        <v>36.423840458375217</v>
      </c>
      <c r="AG44" s="65">
        <f>+lower!AG44</f>
        <v>38.92118029321577</v>
      </c>
      <c r="AH44" s="65">
        <f>+lower!AH44</f>
        <v>41.582759970410137</v>
      </c>
      <c r="AI44" s="65">
        <f>+lower!AI44</f>
        <v>44.419064769698501</v>
      </c>
      <c r="AJ44" s="65">
        <f>+lower!AJ44</f>
        <v>47.441234543939757</v>
      </c>
      <c r="AK44" s="65">
        <f>+lower!AK44</f>
        <v>50.661103871046755</v>
      </c>
      <c r="AL44" s="65">
        <f>+lower!AL44</f>
        <v>54.091244634114531</v>
      </c>
      <c r="AM44" s="65">
        <f>+lower!AM44</f>
        <v>57.745011174868381</v>
      </c>
      <c r="AN44" s="65">
        <f>+lower!AN44</f>
        <v>61.636588174147057</v>
      </c>
      <c r="AO44" s="65">
        <f>+lower!AO44</f>
        <v>65.781041422227887</v>
      </c>
      <c r="AP44" s="65">
        <f>+lower!AP44</f>
        <v>68.544413948886373</v>
      </c>
      <c r="AQ44" s="65">
        <f>+lower!AQ44</f>
        <v>71.872240112079922</v>
      </c>
      <c r="AR44" s="65">
        <f>+lower!AR44</f>
        <v>75.351563837182709</v>
      </c>
      <c r="AS44" s="65">
        <f>+lower!AS44</f>
        <v>78.872302033560771</v>
      </c>
      <c r="AT44" s="65">
        <f>+lower!AT44</f>
        <v>82.4629561202389</v>
      </c>
      <c r="AU44" s="65">
        <f>+lower!AU44</f>
        <v>86.301989469058825</v>
      </c>
      <c r="AV44" s="65">
        <f>+lower!AV44</f>
        <v>90.216226005909718</v>
      </c>
      <c r="AW44" s="65">
        <f>+lower!AW44</f>
        <v>104.67742236765258</v>
      </c>
      <c r="AX44" s="65">
        <f>+lower!AX44</f>
        <v>279.11486048075903</v>
      </c>
      <c r="AY44" s="65">
        <f>+lower!AY44</f>
        <v>307.18607285729462</v>
      </c>
      <c r="AZ44" s="65">
        <f>+lower!AZ44</f>
        <v>378.6218055722731</v>
      </c>
      <c r="BA44" s="65">
        <f>+lower!BA44</f>
        <v>395.49066633624807</v>
      </c>
      <c r="BB44" s="65">
        <f>+lower!BB44</f>
        <v>478.31796473961839</v>
      </c>
      <c r="BC44" s="65">
        <f>+lower!BC44</f>
        <v>477.57088554536767</v>
      </c>
      <c r="BD44" s="65">
        <f>+lower!BD44</f>
        <v>485.5639990087443</v>
      </c>
      <c r="BE44" s="65">
        <f>+lower!BE44</f>
        <v>400.02995631394492</v>
      </c>
      <c r="BF44" s="65">
        <f>+lower!BF44</f>
        <v>286.76457553014484</v>
      </c>
      <c r="BG44" s="65">
        <f>+lower!BG44</f>
        <v>253.00428364074065</v>
      </c>
      <c r="BH44" s="65">
        <f>+lower!BH44</f>
        <v>252.99236733104402</v>
      </c>
      <c r="BI44" s="65">
        <f>+lower!BI44</f>
        <v>252.98045102134739</v>
      </c>
      <c r="BJ44" s="65">
        <f>+lower!BJ44</f>
        <v>252.96853471165082</v>
      </c>
      <c r="BK44" s="65">
        <f>+lower!BK44</f>
        <v>252.95661840195424</v>
      </c>
      <c r="BL44" s="65">
        <f>+lower!BL44</f>
        <v>252.94470209225761</v>
      </c>
      <c r="BM44" s="65">
        <f>+lower!BM44</f>
        <v>252.93278578256098</v>
      </c>
      <c r="BN44" s="65">
        <f>+lower!BN44</f>
        <v>252.92086947286435</v>
      </c>
      <c r="BO44" s="65">
        <f>+lower!BO44</f>
        <v>252.90895316316778</v>
      </c>
      <c r="BP44" s="65">
        <f>+lower!BP44</f>
        <v>252.89703685347121</v>
      </c>
      <c r="BQ44" s="65">
        <f>+lower!BQ44</f>
        <v>252.88512054377458</v>
      </c>
      <c r="BR44" s="65">
        <f>+lower!BR44</f>
        <v>252.87320423407795</v>
      </c>
      <c r="BS44" s="65">
        <f>+lower!BS44</f>
        <v>252.86128792438134</v>
      </c>
      <c r="BT44" s="65">
        <f>+lower!BT44</f>
        <v>252.84937161468474</v>
      </c>
      <c r="BU44" s="65">
        <f>+lower!BU44</f>
        <v>252.83745530498817</v>
      </c>
      <c r="BV44" s="65">
        <f>+lower!BV44</f>
        <v>252.82553899529154</v>
      </c>
      <c r="BW44" s="65">
        <f>+lower!BW44</f>
        <v>252.81362268559494</v>
      </c>
      <c r="BX44" s="65">
        <f>+lower!BX44</f>
        <v>252.80170637589836</v>
      </c>
      <c r="BY44" s="65">
        <f>+lower!BY44</f>
        <v>252.78979006620173</v>
      </c>
      <c r="BZ44" s="65">
        <f>+lower!BZ44</f>
        <v>252.77787375650513</v>
      </c>
      <c r="CA44" s="65">
        <f>+lower!CA44</f>
        <v>252.76595744680853</v>
      </c>
    </row>
    <row r="45" spans="1:79" x14ac:dyDescent="0.2">
      <c r="A45" s="9">
        <v>162</v>
      </c>
      <c r="B45" s="65">
        <f>+lower!B45</f>
        <v>0</v>
      </c>
      <c r="C45" s="65">
        <f>+lower!C45</f>
        <v>0</v>
      </c>
      <c r="D45" s="65">
        <f>+lower!D45</f>
        <v>0</v>
      </c>
      <c r="E45" s="65">
        <f>+lower!E45</f>
        <v>0</v>
      </c>
      <c r="F45" s="65">
        <f>+lower!F45</f>
        <v>0</v>
      </c>
      <c r="G45" s="65">
        <f>+lower!G45</f>
        <v>0</v>
      </c>
      <c r="H45" s="65">
        <f>+lower!H45</f>
        <v>0</v>
      </c>
      <c r="I45" s="65">
        <f>+lower!I45</f>
        <v>0</v>
      </c>
      <c r="J45" s="65">
        <f>+lower!J45</f>
        <v>0</v>
      </c>
      <c r="K45" s="65">
        <f>+lower!K45</f>
        <v>0</v>
      </c>
      <c r="L45" s="65">
        <f>+lower!L45</f>
        <v>0</v>
      </c>
      <c r="M45" s="65">
        <f>+lower!M45</f>
        <v>0</v>
      </c>
      <c r="N45" s="65">
        <f>+lower!N45</f>
        <v>0</v>
      </c>
      <c r="O45" s="65">
        <f>+lower!O45</f>
        <v>0</v>
      </c>
      <c r="P45" s="65">
        <f>+lower!P45</f>
        <v>0</v>
      </c>
      <c r="Q45" s="65">
        <f>+lower!Q45</f>
        <v>0</v>
      </c>
      <c r="R45" s="65">
        <f>+lower!R45</f>
        <v>0</v>
      </c>
      <c r="S45" s="65">
        <f>+lower!S45</f>
        <v>0</v>
      </c>
      <c r="T45" s="65">
        <f>+lower!T45</f>
        <v>0</v>
      </c>
      <c r="U45" s="65">
        <f>+lower!U45</f>
        <v>0</v>
      </c>
      <c r="V45" s="65">
        <f>+lower!V45</f>
        <v>0</v>
      </c>
      <c r="W45" s="65">
        <f>+lower!W45</f>
        <v>0</v>
      </c>
      <c r="X45" s="65">
        <f>+lower!X45</f>
        <v>0</v>
      </c>
      <c r="Y45" s="65">
        <f>+lower!Y45</f>
        <v>0</v>
      </c>
      <c r="Z45" s="65">
        <f>+lower!Z45</f>
        <v>0</v>
      </c>
      <c r="AA45" s="65">
        <f>+lower!AA45</f>
        <v>0</v>
      </c>
      <c r="AB45" s="65">
        <f>+lower!AB45</f>
        <v>0</v>
      </c>
      <c r="AC45" s="65">
        <f>+lower!AC45</f>
        <v>0</v>
      </c>
      <c r="AD45" s="65">
        <f>+lower!AD45</f>
        <v>0</v>
      </c>
      <c r="AE45" s="65">
        <f>+lower!AE45</f>
        <v>0</v>
      </c>
      <c r="AF45" s="65">
        <f>+lower!AF45</f>
        <v>0</v>
      </c>
      <c r="AG45" s="65">
        <f>+lower!AG45</f>
        <v>0</v>
      </c>
      <c r="AH45" s="65">
        <f>+lower!AH45</f>
        <v>0</v>
      </c>
      <c r="AI45" s="65">
        <f>+lower!AI45</f>
        <v>0</v>
      </c>
      <c r="AJ45" s="65">
        <f>+lower!AJ45</f>
        <v>0</v>
      </c>
      <c r="AK45" s="65">
        <f>+lower!AK45</f>
        <v>0</v>
      </c>
      <c r="AL45" s="65">
        <f>+lower!AL45</f>
        <v>0</v>
      </c>
      <c r="AM45" s="65">
        <f>+lower!AM45</f>
        <v>0</v>
      </c>
      <c r="AN45" s="65">
        <f>+lower!AN45</f>
        <v>0</v>
      </c>
      <c r="AO45" s="65">
        <f>+lower!AO45</f>
        <v>0</v>
      </c>
      <c r="AP45" s="65">
        <f>+lower!AP45</f>
        <v>0</v>
      </c>
      <c r="AQ45" s="65">
        <f>+lower!AQ45</f>
        <v>0</v>
      </c>
      <c r="AR45" s="65">
        <f>+lower!AR45</f>
        <v>0</v>
      </c>
      <c r="AS45" s="65">
        <f>+lower!AS45</f>
        <v>0</v>
      </c>
      <c r="AT45" s="65">
        <f>+lower!AT45</f>
        <v>0</v>
      </c>
      <c r="AU45" s="65">
        <f>+lower!AU45</f>
        <v>0</v>
      </c>
      <c r="AV45" s="65">
        <f>+lower!AV45</f>
        <v>0</v>
      </c>
      <c r="AW45" s="65">
        <f>+lower!AW45</f>
        <v>0</v>
      </c>
      <c r="AX45" s="65">
        <f>+lower!AX45</f>
        <v>0</v>
      </c>
      <c r="AY45" s="65">
        <f>+lower!AY45</f>
        <v>0</v>
      </c>
      <c r="AZ45" s="65">
        <f>+lower!AZ45</f>
        <v>0</v>
      </c>
      <c r="BA45" s="65">
        <f>+lower!BA45</f>
        <v>0</v>
      </c>
      <c r="BB45" s="65">
        <f>+lower!BB45</f>
        <v>0</v>
      </c>
      <c r="BC45" s="65">
        <f>+lower!BC45</f>
        <v>0</v>
      </c>
      <c r="BD45" s="65">
        <f>+lower!BD45</f>
        <v>0</v>
      </c>
      <c r="BE45" s="65">
        <f>+lower!BE45</f>
        <v>0</v>
      </c>
      <c r="BF45" s="65">
        <f>+lower!BF45</f>
        <v>0</v>
      </c>
      <c r="BG45" s="65">
        <f>+lower!BG45</f>
        <v>0</v>
      </c>
      <c r="BH45" s="65">
        <f>+lower!BH45</f>
        <v>0</v>
      </c>
      <c r="BI45" s="65">
        <f>+lower!BI45</f>
        <v>0</v>
      </c>
      <c r="BJ45" s="65">
        <f>+lower!BJ45</f>
        <v>0</v>
      </c>
      <c r="BK45" s="65">
        <f>+lower!BK45</f>
        <v>0</v>
      </c>
      <c r="BL45" s="65">
        <f>+lower!BL45</f>
        <v>0</v>
      </c>
      <c r="BM45" s="65">
        <f>+lower!BM45</f>
        <v>0</v>
      </c>
      <c r="BN45" s="65">
        <f>+lower!BN45</f>
        <v>0</v>
      </c>
      <c r="BO45" s="65">
        <f>+lower!BO45</f>
        <v>0</v>
      </c>
      <c r="BP45" s="65">
        <f>+lower!BP45</f>
        <v>0</v>
      </c>
      <c r="BQ45" s="65">
        <f>+lower!BQ45</f>
        <v>0</v>
      </c>
      <c r="BR45" s="65">
        <f>+lower!BR45</f>
        <v>0</v>
      </c>
      <c r="BS45" s="65">
        <f>+lower!BS45</f>
        <v>0</v>
      </c>
      <c r="BT45" s="65">
        <f>+lower!BT45</f>
        <v>0</v>
      </c>
      <c r="BU45" s="65">
        <f>+lower!BU45</f>
        <v>0</v>
      </c>
      <c r="BV45" s="65">
        <f>+lower!BV45</f>
        <v>0</v>
      </c>
      <c r="BW45" s="65">
        <f>+lower!BW45</f>
        <v>0</v>
      </c>
      <c r="BX45" s="65">
        <f>+lower!BX45</f>
        <v>0</v>
      </c>
      <c r="BY45" s="65">
        <f>+lower!BY45</f>
        <v>0</v>
      </c>
      <c r="BZ45" s="65">
        <f>+lower!BZ45</f>
        <v>0</v>
      </c>
      <c r="CA45" s="65">
        <f>+lower!CA45</f>
        <v>0</v>
      </c>
    </row>
    <row r="46" spans="1:79" x14ac:dyDescent="0.2">
      <c r="A46" s="9">
        <v>166</v>
      </c>
      <c r="B46" s="65">
        <f>+lower!B46</f>
        <v>0</v>
      </c>
      <c r="C46" s="65">
        <f>+lower!C46</f>
        <v>0</v>
      </c>
      <c r="D46" s="65">
        <f>+lower!D46</f>
        <v>0</v>
      </c>
      <c r="E46" s="65">
        <f>+lower!E46</f>
        <v>0</v>
      </c>
      <c r="F46" s="65">
        <f>+lower!F46</f>
        <v>0</v>
      </c>
      <c r="G46" s="65">
        <f>+lower!G46</f>
        <v>0</v>
      </c>
      <c r="H46" s="65">
        <f>+lower!H46</f>
        <v>0</v>
      </c>
      <c r="I46" s="65">
        <f>+lower!I46</f>
        <v>0</v>
      </c>
      <c r="J46" s="65">
        <f>+lower!J46</f>
        <v>0</v>
      </c>
      <c r="K46" s="65">
        <f>+lower!K46</f>
        <v>0</v>
      </c>
      <c r="L46" s="65">
        <f>+lower!L46</f>
        <v>0</v>
      </c>
      <c r="M46" s="65">
        <f>+lower!M46</f>
        <v>0</v>
      </c>
      <c r="N46" s="65">
        <f>+lower!N46</f>
        <v>0</v>
      </c>
      <c r="O46" s="65">
        <f>+lower!O46</f>
        <v>0</v>
      </c>
      <c r="P46" s="65">
        <f>+lower!P46</f>
        <v>0</v>
      </c>
      <c r="Q46" s="65">
        <f>+lower!Q46</f>
        <v>0</v>
      </c>
      <c r="R46" s="65">
        <f>+lower!R46</f>
        <v>0</v>
      </c>
      <c r="S46" s="65">
        <f>+lower!S46</f>
        <v>0</v>
      </c>
      <c r="T46" s="65">
        <f>+lower!T46</f>
        <v>0</v>
      </c>
      <c r="U46" s="65">
        <f>+lower!U46</f>
        <v>0</v>
      </c>
      <c r="V46" s="65">
        <f>+lower!V46</f>
        <v>0</v>
      </c>
      <c r="W46" s="65">
        <f>+lower!W46</f>
        <v>0</v>
      </c>
      <c r="X46" s="65">
        <f>+lower!X46</f>
        <v>0</v>
      </c>
      <c r="Y46" s="65">
        <f>+lower!Y46</f>
        <v>0</v>
      </c>
      <c r="Z46" s="65">
        <f>+lower!Z46</f>
        <v>0</v>
      </c>
      <c r="AA46" s="65">
        <f>+lower!AA46</f>
        <v>0</v>
      </c>
      <c r="AB46" s="65">
        <f>+lower!AB46</f>
        <v>0</v>
      </c>
      <c r="AC46" s="65">
        <f>+lower!AC46</f>
        <v>0</v>
      </c>
      <c r="AD46" s="65">
        <f>+lower!AD46</f>
        <v>0</v>
      </c>
      <c r="AE46" s="65">
        <f>+lower!AE46</f>
        <v>0</v>
      </c>
      <c r="AF46" s="65">
        <f>+lower!AF46</f>
        <v>0</v>
      </c>
      <c r="AG46" s="65">
        <f>+lower!AG46</f>
        <v>0</v>
      </c>
      <c r="AH46" s="65">
        <f>+lower!AH46</f>
        <v>0</v>
      </c>
      <c r="AI46" s="65">
        <f>+lower!AI46</f>
        <v>0</v>
      </c>
      <c r="AJ46" s="65">
        <f>+lower!AJ46</f>
        <v>0</v>
      </c>
      <c r="AK46" s="65">
        <f>+lower!AK46</f>
        <v>0</v>
      </c>
      <c r="AL46" s="65">
        <f>+lower!AL46</f>
        <v>0</v>
      </c>
      <c r="AM46" s="65">
        <f>+lower!AM46</f>
        <v>0</v>
      </c>
      <c r="AN46" s="65">
        <f>+lower!AN46</f>
        <v>0</v>
      </c>
      <c r="AO46" s="65">
        <f>+lower!AO46</f>
        <v>0</v>
      </c>
      <c r="AP46" s="65">
        <f>+lower!AP46</f>
        <v>0</v>
      </c>
      <c r="AQ46" s="65">
        <f>+lower!AQ46</f>
        <v>0</v>
      </c>
      <c r="AR46" s="65">
        <f>+lower!AR46</f>
        <v>0</v>
      </c>
      <c r="AS46" s="65">
        <f>+lower!AS46</f>
        <v>0</v>
      </c>
      <c r="AT46" s="65">
        <f>+lower!AT46</f>
        <v>0</v>
      </c>
      <c r="AU46" s="65">
        <f>+lower!AU46</f>
        <v>0</v>
      </c>
      <c r="AV46" s="65">
        <f>+lower!AV46</f>
        <v>0</v>
      </c>
      <c r="AW46" s="65">
        <f>+lower!AW46</f>
        <v>0</v>
      </c>
      <c r="AX46" s="65">
        <f>+lower!AX46</f>
        <v>0</v>
      </c>
      <c r="AY46" s="65">
        <f>+lower!AY46</f>
        <v>0</v>
      </c>
      <c r="AZ46" s="65">
        <f>+lower!AZ46</f>
        <v>0</v>
      </c>
      <c r="BA46" s="65">
        <f>+lower!BA46</f>
        <v>0</v>
      </c>
      <c r="BB46" s="65">
        <f>+lower!BB46</f>
        <v>0</v>
      </c>
      <c r="BC46" s="65">
        <f>+lower!BC46</f>
        <v>0</v>
      </c>
      <c r="BD46" s="65">
        <f>+lower!BD46</f>
        <v>0</v>
      </c>
      <c r="BE46" s="65">
        <f>+lower!BE46</f>
        <v>0</v>
      </c>
      <c r="BF46" s="65">
        <f>+lower!BF46</f>
        <v>0</v>
      </c>
      <c r="BG46" s="65">
        <f>+lower!BG46</f>
        <v>0</v>
      </c>
      <c r="BH46" s="65">
        <f>+lower!BH46</f>
        <v>0</v>
      </c>
      <c r="BI46" s="65">
        <f>+lower!BI46</f>
        <v>0</v>
      </c>
      <c r="BJ46" s="65">
        <f>+lower!BJ46</f>
        <v>0</v>
      </c>
      <c r="BK46" s="65">
        <f>+lower!BK46</f>
        <v>0</v>
      </c>
      <c r="BL46" s="65">
        <f>+lower!BL46</f>
        <v>0</v>
      </c>
      <c r="BM46" s="65">
        <f>+lower!BM46</f>
        <v>0</v>
      </c>
      <c r="BN46" s="65">
        <f>+lower!BN46</f>
        <v>0</v>
      </c>
      <c r="BO46" s="65">
        <f>+lower!BO46</f>
        <v>0</v>
      </c>
      <c r="BP46" s="65">
        <f>+lower!BP46</f>
        <v>0</v>
      </c>
      <c r="BQ46" s="65">
        <f>+lower!BQ46</f>
        <v>0</v>
      </c>
      <c r="BR46" s="65">
        <f>+lower!BR46</f>
        <v>0</v>
      </c>
      <c r="BS46" s="65">
        <f>+lower!BS46</f>
        <v>0</v>
      </c>
      <c r="BT46" s="65">
        <f>+lower!BT46</f>
        <v>0</v>
      </c>
      <c r="BU46" s="65">
        <f>+lower!BU46</f>
        <v>0</v>
      </c>
      <c r="BV46" s="65">
        <f>+lower!BV46</f>
        <v>0</v>
      </c>
      <c r="BW46" s="65">
        <f>+lower!BW46</f>
        <v>0</v>
      </c>
      <c r="BX46" s="65">
        <f>+lower!BX46</f>
        <v>0</v>
      </c>
      <c r="BY46" s="65">
        <f>+lower!BY46</f>
        <v>0</v>
      </c>
      <c r="BZ46" s="65">
        <f>+lower!BZ46</f>
        <v>0</v>
      </c>
      <c r="CA46" s="65">
        <f>+lower!CA46</f>
        <v>0</v>
      </c>
    </row>
    <row r="47" spans="1:79" x14ac:dyDescent="0.2">
      <c r="A47" s="9">
        <v>170</v>
      </c>
      <c r="B47" s="65">
        <f>+lower!B47</f>
        <v>0</v>
      </c>
      <c r="C47" s="65">
        <f>+lower!C47</f>
        <v>0</v>
      </c>
      <c r="D47" s="65">
        <f>+lower!D47</f>
        <v>0</v>
      </c>
      <c r="E47" s="65">
        <f>+lower!E47</f>
        <v>0</v>
      </c>
      <c r="F47" s="65">
        <f>+lower!F47</f>
        <v>0</v>
      </c>
      <c r="G47" s="65">
        <f>+lower!G47</f>
        <v>0</v>
      </c>
      <c r="H47" s="65">
        <f>+lower!H47</f>
        <v>0</v>
      </c>
      <c r="I47" s="65">
        <f>+lower!I47</f>
        <v>0</v>
      </c>
      <c r="J47" s="65">
        <f>+lower!J47</f>
        <v>0</v>
      </c>
      <c r="K47" s="65">
        <f>+lower!K47</f>
        <v>0</v>
      </c>
      <c r="L47" s="65">
        <f>+lower!L47</f>
        <v>0</v>
      </c>
      <c r="M47" s="65">
        <f>+lower!M47</f>
        <v>0</v>
      </c>
      <c r="N47" s="65">
        <f>+lower!N47</f>
        <v>0</v>
      </c>
      <c r="O47" s="65">
        <f>+lower!O47</f>
        <v>0</v>
      </c>
      <c r="P47" s="65">
        <f>+lower!P47</f>
        <v>0</v>
      </c>
      <c r="Q47" s="65">
        <f>+lower!Q47</f>
        <v>0</v>
      </c>
      <c r="R47" s="65">
        <f>+lower!R47</f>
        <v>0</v>
      </c>
      <c r="S47" s="65">
        <f>+lower!S47</f>
        <v>0</v>
      </c>
      <c r="T47" s="65">
        <f>+lower!T47</f>
        <v>0</v>
      </c>
      <c r="U47" s="65">
        <f>+lower!U47</f>
        <v>0</v>
      </c>
      <c r="V47" s="65">
        <f>+lower!V47</f>
        <v>0</v>
      </c>
      <c r="W47" s="65">
        <f>+lower!W47</f>
        <v>0</v>
      </c>
      <c r="X47" s="65">
        <f>+lower!X47</f>
        <v>0</v>
      </c>
      <c r="Y47" s="65">
        <f>+lower!Y47</f>
        <v>0</v>
      </c>
      <c r="Z47" s="65">
        <f>+lower!Z47</f>
        <v>0</v>
      </c>
      <c r="AA47" s="65">
        <f>+lower!AA47</f>
        <v>0</v>
      </c>
      <c r="AB47" s="65">
        <f>+lower!AB47</f>
        <v>0</v>
      </c>
      <c r="AC47" s="65">
        <f>+lower!AC47</f>
        <v>1.3243703259296255E-7</v>
      </c>
      <c r="AD47" s="65">
        <f>+lower!AD47</f>
        <v>2.8719411974559242E-7</v>
      </c>
      <c r="AE47" s="65">
        <f>+lower!AE47</f>
        <v>6.2001721178721353E-7</v>
      </c>
      <c r="AF47" s="65">
        <f>+lower!AF47</f>
        <v>1.3332700945198726E-6</v>
      </c>
      <c r="AG47" s="65">
        <f>+lower!AG47</f>
        <v>2.8569669836374136E-6</v>
      </c>
      <c r="AH47" s="65">
        <f>+lower!AH47</f>
        <v>6.1026984618837131E-6</v>
      </c>
      <c r="AI47" s="65">
        <f>+lower!AI47</f>
        <v>1.2998747723812315E-5</v>
      </c>
      <c r="AJ47" s="65">
        <f>+lower!AJ47</f>
        <v>2.7615840669368603E-5</v>
      </c>
      <c r="AK47" s="65">
        <f>+lower!AK47</f>
        <v>5.853165902553358E-5</v>
      </c>
      <c r="AL47" s="65">
        <f>+lower!AL47</f>
        <v>1.2378984791127674E-4</v>
      </c>
      <c r="AM47" s="65">
        <f>+lower!AM47</f>
        <v>2.6128590451620634E-4</v>
      </c>
      <c r="AN47" s="65">
        <f>+lower!AN47</f>
        <v>4.9878484658320388E-4</v>
      </c>
      <c r="AO47" s="65">
        <f>+lower!AO47</f>
        <v>9.4860344891520472E-4</v>
      </c>
      <c r="AP47" s="65">
        <f>+lower!AP47</f>
        <v>2.2818567170648329E-3</v>
      </c>
      <c r="AQ47" s="65">
        <f>+lower!AQ47</f>
        <v>5.5386885768755481E-3</v>
      </c>
      <c r="AR47" s="65">
        <f>+lower!AR47</f>
        <v>1.3442210478709197E-2</v>
      </c>
      <c r="AS47" s="65">
        <f>+lower!AS47</f>
        <v>2.9335409316267026E-2</v>
      </c>
      <c r="AT47" s="65">
        <f>+lower!AT47</f>
        <v>6.366740073794265E-2</v>
      </c>
      <c r="AU47" s="65">
        <f>+lower!AU47</f>
        <v>0.15500615409867011</v>
      </c>
      <c r="AV47" s="65">
        <f>+lower!AV47</f>
        <v>0.36648564908564973</v>
      </c>
      <c r="AW47" s="65">
        <f>+lower!AW47</f>
        <v>0.87907210536127645</v>
      </c>
      <c r="AX47" s="65">
        <f>+lower!AX47</f>
        <v>2.1594608440202614</v>
      </c>
      <c r="AY47" s="65">
        <f>+lower!AY47</f>
        <v>5.5104232547895107</v>
      </c>
      <c r="AZ47" s="65">
        <f>+lower!AZ47</f>
        <v>18.277999999999999</v>
      </c>
      <c r="BA47" s="65">
        <f>+lower!BA47</f>
        <v>64.721999999999994</v>
      </c>
      <c r="BB47" s="65">
        <f>+lower!BB47</f>
        <v>129.01</v>
      </c>
      <c r="BC47" s="65">
        <f>+lower!BC47</f>
        <v>230.93539999999999</v>
      </c>
      <c r="BD47" s="65">
        <f>+lower!BD47</f>
        <v>228.082314</v>
      </c>
      <c r="BE47" s="65">
        <f>+lower!BE47</f>
        <v>406.74439999999998</v>
      </c>
      <c r="BF47" s="65">
        <f>+lower!BF47</f>
        <v>513.80460000000005</v>
      </c>
      <c r="BG47" s="65">
        <f>+lower!BG47</f>
        <v>464.99706000000003</v>
      </c>
      <c r="BH47" s="65">
        <f>+lower!BH47</f>
        <v>444.51</v>
      </c>
      <c r="BI47" s="65">
        <f>+lower!BI47</f>
        <v>403.82990999999998</v>
      </c>
      <c r="BJ47" s="65">
        <f>+lower!BJ47</f>
        <v>465.24158999999997</v>
      </c>
      <c r="BK47" s="65">
        <f>+lower!BK47</f>
        <v>485.13167999999996</v>
      </c>
      <c r="BL47" s="65">
        <f>+lower!BL47</f>
        <v>404.86346999999995</v>
      </c>
      <c r="BM47" s="65">
        <f>+lower!BM47</f>
        <v>376.56828000000002</v>
      </c>
      <c r="BN47" s="65">
        <f>+lower!BN47</f>
        <v>379.85408999999999</v>
      </c>
      <c r="BO47" s="65">
        <f>+lower!BO47</f>
        <v>439.14816000000002</v>
      </c>
      <c r="BP47" s="65">
        <f>+lower!BP47</f>
        <v>549.84798000000001</v>
      </c>
      <c r="BQ47" s="65">
        <f>+lower!BQ47</f>
        <v>471.31424999999996</v>
      </c>
      <c r="BR47" s="65">
        <f>+lower!BR47</f>
        <v>508.54814999999996</v>
      </c>
      <c r="BS47" s="65">
        <f>+lower!BS47</f>
        <v>558.7114500000032</v>
      </c>
      <c r="BT47" s="65">
        <f>+lower!BT47</f>
        <v>586.96598400000335</v>
      </c>
      <c r="BU47" s="65">
        <f>+lower!BU47</f>
        <v>599.38067199999796</v>
      </c>
      <c r="BV47" s="65">
        <f>+lower!BV47</f>
        <v>610.27294386666779</v>
      </c>
      <c r="BW47" s="65">
        <f>+lower!BW47</f>
        <v>655.42013191111278</v>
      </c>
      <c r="BX47" s="65">
        <f>+lower!BX47</f>
        <v>676.69579654518441</v>
      </c>
      <c r="BY47" s="65">
        <f>+lower!BY47</f>
        <v>695.19214121975199</v>
      </c>
      <c r="BZ47" s="65">
        <f>+lower!BZ47</f>
        <v>719.14361303499834</v>
      </c>
      <c r="CA47" s="65">
        <f>+lower!CA47</f>
        <v>746.83567928311629</v>
      </c>
    </row>
    <row r="48" spans="1:79" x14ac:dyDescent="0.2">
      <c r="A48" s="9">
        <v>174</v>
      </c>
      <c r="B48" s="65">
        <f>+lower!B48</f>
        <v>0</v>
      </c>
      <c r="C48" s="65">
        <f>+lower!C48</f>
        <v>0</v>
      </c>
      <c r="D48" s="65">
        <f>+lower!D48</f>
        <v>0</v>
      </c>
      <c r="E48" s="65">
        <f>+lower!E48</f>
        <v>0</v>
      </c>
      <c r="F48" s="65">
        <f>+lower!F48</f>
        <v>0</v>
      </c>
      <c r="G48" s="65">
        <f>+lower!G48</f>
        <v>0</v>
      </c>
      <c r="H48" s="65">
        <f>+lower!H48</f>
        <v>0</v>
      </c>
      <c r="I48" s="65">
        <f>+lower!I48</f>
        <v>0</v>
      </c>
      <c r="J48" s="65">
        <f>+lower!J48</f>
        <v>0</v>
      </c>
      <c r="K48" s="65">
        <f>+lower!K48</f>
        <v>0</v>
      </c>
      <c r="L48" s="65">
        <f>+lower!L48</f>
        <v>0</v>
      </c>
      <c r="M48" s="65">
        <f>+lower!M48</f>
        <v>0</v>
      </c>
      <c r="N48" s="65">
        <f>+lower!N48</f>
        <v>0</v>
      </c>
      <c r="O48" s="65">
        <f>+lower!O48</f>
        <v>0</v>
      </c>
      <c r="P48" s="65">
        <f>+lower!P48</f>
        <v>0</v>
      </c>
      <c r="Q48" s="65">
        <f>+lower!Q48</f>
        <v>0</v>
      </c>
      <c r="R48" s="65">
        <f>+lower!R48</f>
        <v>0</v>
      </c>
      <c r="S48" s="65">
        <f>+lower!S48</f>
        <v>0</v>
      </c>
      <c r="T48" s="65">
        <f>+lower!T48</f>
        <v>0</v>
      </c>
      <c r="U48" s="65">
        <f>+lower!U48</f>
        <v>4.3048569242644637E-3</v>
      </c>
      <c r="V48" s="65">
        <f>+lower!V48</f>
        <v>1.3652546245524441E-2</v>
      </c>
      <c r="W48" s="65">
        <f>+lower!W48</f>
        <v>2.5902939092859883E-2</v>
      </c>
      <c r="X48" s="65">
        <f>+lower!X48</f>
        <v>4.765476615160761E-2</v>
      </c>
      <c r="Y48" s="65">
        <f>+lower!Y48</f>
        <v>8.5678952384074997E-2</v>
      </c>
      <c r="Z48" s="65">
        <f>+lower!Z48</f>
        <v>0.15130803364338832</v>
      </c>
      <c r="AA48" s="65">
        <f>+lower!AA48</f>
        <v>0.26338805856441666</v>
      </c>
      <c r="AB48" s="65">
        <f>+lower!AB48</f>
        <v>0.51486761448097407</v>
      </c>
      <c r="AC48" s="65">
        <f>+lower!AC48</f>
        <v>0.96458871447660055</v>
      </c>
      <c r="AD48" s="65">
        <f>+lower!AD48</f>
        <v>0.97133617004586992</v>
      </c>
      <c r="AE48" s="65">
        <f>+lower!AE48</f>
        <v>1.0530964013386517</v>
      </c>
      <c r="AF48" s="65">
        <f>+lower!AF48</f>
        <v>1.1415407142748555</v>
      </c>
      <c r="AG48" s="65">
        <f>+lower!AG48</f>
        <v>1.237203793943966</v>
      </c>
      <c r="AH48" s="65">
        <f>+lower!AH48</f>
        <v>1.3406623756061578</v>
      </c>
      <c r="AI48" s="65">
        <f>+lower!AI48</f>
        <v>1.4525385062540213</v>
      </c>
      <c r="AJ48" s="65">
        <f>+lower!AJ48</f>
        <v>1.573503056219532</v>
      </c>
      <c r="AK48" s="65">
        <f>+lower!AK48</f>
        <v>1.7042794998023532</v>
      </c>
      <c r="AL48" s="65">
        <f>+lower!AL48</f>
        <v>1.8456479853226484</v>
      </c>
      <c r="AM48" s="65">
        <f>+lower!AM48</f>
        <v>1.9984497165350572</v>
      </c>
      <c r="AN48" s="65">
        <f>+lower!AN48</f>
        <v>2.1635916689882824</v>
      </c>
      <c r="AO48" s="65">
        <f>+lower!AO48</f>
        <v>2.3420516666852804</v>
      </c>
      <c r="AP48" s="65">
        <f>+lower!AP48</f>
        <v>2.5348838463013679</v>
      </c>
      <c r="AQ48" s="65">
        <f>+lower!AQ48</f>
        <v>2.7432245382614862</v>
      </c>
      <c r="AR48" s="65">
        <f>+lower!AR48</f>
        <v>2.9682985961737605</v>
      </c>
      <c r="AS48" s="65">
        <f>+lower!AS48</f>
        <v>3.2114262084755789</v>
      </c>
      <c r="AT48" s="65">
        <f>+lower!AT48</f>
        <v>3.474030228682822</v>
      </c>
      <c r="AU48" s="65">
        <f>+lower!AU48</f>
        <v>3.7576440633553925</v>
      </c>
      <c r="AV48" s="65">
        <f>+lower!AV48</f>
        <v>4.063920159816691</v>
      </c>
      <c r="AW48" s="65">
        <f>+lower!AW48</f>
        <v>4.3946391388062391</v>
      </c>
      <c r="AX48" s="65">
        <f>+lower!AX48</f>
        <v>4.7220213729899676</v>
      </c>
      <c r="AY48" s="65">
        <f>+lower!AY48</f>
        <v>5.0736754509668733</v>
      </c>
      <c r="AZ48" s="65">
        <f>+lower!AZ48</f>
        <v>5.4513926935342365</v>
      </c>
      <c r="BA48" s="65">
        <f>+lower!BA48</f>
        <v>5.8570960453672045</v>
      </c>
      <c r="BB48" s="65">
        <f>+lower!BB48</f>
        <v>6.2928497048161001</v>
      </c>
      <c r="BC48" s="65">
        <f>+lower!BC48</f>
        <v>7.7919999999999998</v>
      </c>
      <c r="BD48" s="65">
        <f>+lower!BD48</f>
        <v>8.8019999999999996</v>
      </c>
      <c r="BE48" s="65">
        <f>+lower!BE48</f>
        <v>11.783999999999999</v>
      </c>
      <c r="BF48" s="65">
        <f>+lower!BF48</f>
        <v>13.038864</v>
      </c>
      <c r="BG48" s="65">
        <f>+lower!BG48</f>
        <v>16.103339999999999</v>
      </c>
      <c r="BH48" s="65">
        <f>+lower!BH48</f>
        <v>16.032059999999998</v>
      </c>
      <c r="BI48" s="65">
        <f>+lower!BI48</f>
        <v>17.615069999999999</v>
      </c>
      <c r="BJ48" s="65">
        <f>+lower!BJ48</f>
        <v>18.177389999999999</v>
      </c>
      <c r="BK48" s="65">
        <f>+lower!BK48</f>
        <v>18.305099999999999</v>
      </c>
      <c r="BL48" s="65">
        <f>+lower!BL48</f>
        <v>14.85</v>
      </c>
      <c r="BM48" s="65">
        <f>+lower!BM48</f>
        <v>16.829999999999998</v>
      </c>
      <c r="BN48" s="65">
        <f>+lower!BN48</f>
        <v>13.86</v>
      </c>
      <c r="BO48" s="65">
        <f>+lower!BO48</f>
        <v>16.829999999999998</v>
      </c>
      <c r="BP48" s="65">
        <f>+lower!BP48</f>
        <v>17.324999999999999</v>
      </c>
      <c r="BQ48" s="65">
        <f>+lower!BQ48</f>
        <v>18.809999999999999</v>
      </c>
      <c r="BR48" s="65">
        <f>+lower!BR48</f>
        <v>20.79</v>
      </c>
      <c r="BS48" s="65">
        <f>+lower!BS48</f>
        <v>20.92199999999988</v>
      </c>
      <c r="BT48" s="65">
        <f>+lower!BT48</f>
        <v>22.956999999999979</v>
      </c>
      <c r="BU48" s="65">
        <f>+lower!BU48</f>
        <v>23.946266666666748</v>
      </c>
      <c r="BV48" s="65">
        <f>+lower!BV48</f>
        <v>25.359644444444456</v>
      </c>
      <c r="BW48" s="65">
        <f>+lower!BW48</f>
        <v>26.556020740740472</v>
      </c>
      <c r="BX48" s="65">
        <f>+lower!BX48</f>
        <v>27.735052345679296</v>
      </c>
      <c r="BY48" s="65">
        <f>+lower!BY48</f>
        <v>29.206900872427859</v>
      </c>
      <c r="BZ48" s="65">
        <f>+lower!BZ48</f>
        <v>30.341371281207199</v>
      </c>
      <c r="CA48" s="65">
        <f>+lower!CA48</f>
        <v>31.660508454686411</v>
      </c>
    </row>
    <row r="49" spans="1:79" x14ac:dyDescent="0.2">
      <c r="A49" s="9">
        <v>175</v>
      </c>
      <c r="B49" s="65">
        <f>+lower!B49</f>
        <v>0</v>
      </c>
      <c r="C49" s="65">
        <f>+lower!C49</f>
        <v>0</v>
      </c>
      <c r="D49" s="65">
        <f>+lower!D49</f>
        <v>0</v>
      </c>
      <c r="E49" s="65">
        <f>+lower!E49</f>
        <v>0</v>
      </c>
      <c r="F49" s="65">
        <f>+lower!F49</f>
        <v>0</v>
      </c>
      <c r="G49" s="65">
        <f>+lower!G49</f>
        <v>0</v>
      </c>
      <c r="H49" s="65">
        <f>+lower!H49</f>
        <v>0</v>
      </c>
      <c r="I49" s="65">
        <f>+lower!I49</f>
        <v>0</v>
      </c>
      <c r="J49" s="65">
        <f>+lower!J49</f>
        <v>0</v>
      </c>
      <c r="K49" s="65">
        <f>+lower!K49</f>
        <v>0</v>
      </c>
      <c r="L49" s="65">
        <f>+lower!L49</f>
        <v>0</v>
      </c>
      <c r="M49" s="65">
        <f>+lower!M49</f>
        <v>0</v>
      </c>
      <c r="N49" s="65">
        <f>+lower!N49</f>
        <v>0</v>
      </c>
      <c r="O49" s="65">
        <f>+lower!O49</f>
        <v>0</v>
      </c>
      <c r="P49" s="65">
        <f>+lower!P49</f>
        <v>0</v>
      </c>
      <c r="Q49" s="65">
        <f>+lower!Q49</f>
        <v>0</v>
      </c>
      <c r="R49" s="65">
        <f>+lower!R49</f>
        <v>0</v>
      </c>
      <c r="S49" s="65">
        <f>+lower!S49</f>
        <v>0</v>
      </c>
      <c r="T49" s="65">
        <f>+lower!T49</f>
        <v>0</v>
      </c>
      <c r="U49" s="65">
        <f>+lower!U49</f>
        <v>0</v>
      </c>
      <c r="V49" s="65">
        <f>+lower!V49</f>
        <v>0</v>
      </c>
      <c r="W49" s="65">
        <f>+lower!W49</f>
        <v>0</v>
      </c>
      <c r="X49" s="65">
        <f>+lower!X49</f>
        <v>0</v>
      </c>
      <c r="Y49" s="65">
        <f>+lower!Y49</f>
        <v>0</v>
      </c>
      <c r="Z49" s="65">
        <f>+lower!Z49</f>
        <v>0</v>
      </c>
      <c r="AA49" s="65">
        <f>+lower!AA49</f>
        <v>0</v>
      </c>
      <c r="AB49" s="65">
        <f>+lower!AB49</f>
        <v>0</v>
      </c>
      <c r="AC49" s="65">
        <f>+lower!AC49</f>
        <v>0</v>
      </c>
      <c r="AD49" s="65">
        <f>+lower!AD49</f>
        <v>0</v>
      </c>
      <c r="AE49" s="65">
        <f>+lower!AE49</f>
        <v>0</v>
      </c>
      <c r="AF49" s="65">
        <f>+lower!AF49</f>
        <v>0</v>
      </c>
      <c r="AG49" s="65">
        <f>+lower!AG49</f>
        <v>0</v>
      </c>
      <c r="AH49" s="65">
        <f>+lower!AH49</f>
        <v>0</v>
      </c>
      <c r="AI49" s="65">
        <f>+lower!AI49</f>
        <v>0</v>
      </c>
      <c r="AJ49" s="65">
        <f>+lower!AJ49</f>
        <v>0</v>
      </c>
      <c r="AK49" s="65">
        <f>+lower!AK49</f>
        <v>0</v>
      </c>
      <c r="AL49" s="65">
        <f>+lower!AL49</f>
        <v>0</v>
      </c>
      <c r="AM49" s="65">
        <f>+lower!AM49</f>
        <v>0</v>
      </c>
      <c r="AN49" s="65">
        <f>+lower!AN49</f>
        <v>0</v>
      </c>
      <c r="AO49" s="65">
        <f>+lower!AO49</f>
        <v>0</v>
      </c>
      <c r="AP49" s="65">
        <f>+lower!AP49</f>
        <v>0</v>
      </c>
      <c r="AQ49" s="65">
        <f>+lower!AQ49</f>
        <v>0</v>
      </c>
      <c r="AR49" s="65">
        <f>+lower!AR49</f>
        <v>0</v>
      </c>
      <c r="AS49" s="65">
        <f>+lower!AS49</f>
        <v>0</v>
      </c>
      <c r="AT49" s="65">
        <f>+lower!AT49</f>
        <v>0</v>
      </c>
      <c r="AU49" s="65">
        <f>+lower!AU49</f>
        <v>0</v>
      </c>
      <c r="AV49" s="65">
        <f>+lower!AV49</f>
        <v>0</v>
      </c>
      <c r="AW49" s="65">
        <f>+lower!AW49</f>
        <v>0</v>
      </c>
      <c r="AX49" s="65">
        <f>+lower!AX49</f>
        <v>0</v>
      </c>
      <c r="AY49" s="65">
        <f>+lower!AY49</f>
        <v>0</v>
      </c>
      <c r="AZ49" s="65">
        <f>+lower!AZ49</f>
        <v>0</v>
      </c>
      <c r="BA49" s="65">
        <f>+lower!BA49</f>
        <v>0</v>
      </c>
      <c r="BB49" s="65">
        <f>+lower!BB49</f>
        <v>0</v>
      </c>
      <c r="BC49" s="65">
        <f>+lower!BC49</f>
        <v>85.712000000000003</v>
      </c>
      <c r="BD49" s="65">
        <f>+lower!BD49</f>
        <v>239.0232</v>
      </c>
      <c r="BE49" s="65">
        <f>+lower!BE49</f>
        <v>287.62779999999998</v>
      </c>
      <c r="BF49" s="65">
        <f>+lower!BF49</f>
        <v>480.36933999999997</v>
      </c>
      <c r="BG49" s="65">
        <f>+lower!BG49</f>
        <v>442.94282999999996</v>
      </c>
      <c r="BH49" s="65">
        <f>+lower!BH49</f>
        <v>427.50279</v>
      </c>
      <c r="BI49" s="65">
        <f>+lower!BI49</f>
        <v>412.29935999999998</v>
      </c>
      <c r="BJ49" s="65">
        <f>+lower!BJ49</f>
        <v>412.75773000000004</v>
      </c>
      <c r="BK49" s="65">
        <f>+lower!BK49</f>
        <v>413.21709000000004</v>
      </c>
      <c r="BL49" s="65">
        <f>+lower!BL49</f>
        <v>413.67545999999999</v>
      </c>
      <c r="BM49" s="65">
        <f>+lower!BM49</f>
        <v>414.13481999999999</v>
      </c>
      <c r="BN49" s="65">
        <f>+lower!BN49</f>
        <v>414.59318999999999</v>
      </c>
      <c r="BO49" s="65">
        <f>+lower!BO49</f>
        <v>415.05255</v>
      </c>
      <c r="BP49" s="65">
        <f>+lower!BP49</f>
        <v>415.51191</v>
      </c>
      <c r="BQ49" s="65">
        <f>+lower!BQ49</f>
        <v>415.97225999999995</v>
      </c>
      <c r="BR49" s="65">
        <f>+lower!BR49</f>
        <v>495</v>
      </c>
      <c r="BS49" s="65">
        <f>+lower!BS49</f>
        <v>469.26970199999982</v>
      </c>
      <c r="BT49" s="65">
        <f>+lower!BT49</f>
        <v>488.93512799999831</v>
      </c>
      <c r="BU49" s="65">
        <f>+lower!BU49</f>
        <v>510.92832559999368</v>
      </c>
      <c r="BV49" s="65">
        <f>+lower!BV49</f>
        <v>532.96025933332498</v>
      </c>
      <c r="BW49" s="65">
        <f>+lower!BW49</f>
        <v>550.74998576888595</v>
      </c>
      <c r="BX49" s="65">
        <f>+lower!BX49</f>
        <v>557.1553799614702</v>
      </c>
      <c r="BY49" s="65">
        <f>+lower!BY49</f>
        <v>583.02361979534635</v>
      </c>
      <c r="BZ49" s="65">
        <f>+lower!BZ49</f>
        <v>599.98345125950846</v>
      </c>
      <c r="CA49" s="65">
        <f>+lower!CA49</f>
        <v>615.98728067404522</v>
      </c>
    </row>
    <row r="50" spans="1:79" x14ac:dyDescent="0.2">
      <c r="A50" s="9">
        <v>178</v>
      </c>
      <c r="B50" s="65">
        <f>+lower!B50</f>
        <v>0</v>
      </c>
      <c r="C50" s="65">
        <f>+lower!C50</f>
        <v>0</v>
      </c>
      <c r="D50" s="65">
        <f>+lower!D50</f>
        <v>1.4429432091482918E-7</v>
      </c>
      <c r="E50" s="65">
        <f>+lower!E50</f>
        <v>4.3288296274448695E-7</v>
      </c>
      <c r="F50" s="65">
        <f>+lower!F50</f>
        <v>1.1543545673186324E-6</v>
      </c>
      <c r="G50" s="65">
        <f>+lower!G50</f>
        <v>2.8858864182965821E-6</v>
      </c>
      <c r="H50" s="65">
        <f>+lower!H50</f>
        <v>6.9261274039117963E-6</v>
      </c>
      <c r="I50" s="65">
        <f>+lower!I50</f>
        <v>1.6160963942460864E-5</v>
      </c>
      <c r="J50" s="65">
        <f>+lower!J50</f>
        <v>3.6939346154196229E-5</v>
      </c>
      <c r="K50" s="65">
        <f>+lower!K50</f>
        <v>8.3113528846941542E-5</v>
      </c>
      <c r="L50" s="65">
        <f>+lower!L50</f>
        <v>1.846967307709812E-4</v>
      </c>
      <c r="M50" s="65">
        <f>+lower!M50</f>
        <v>3.5387272786372868E-4</v>
      </c>
      <c r="N50" s="65">
        <f>+lower!N50</f>
        <v>6.7049569489969617E-4</v>
      </c>
      <c r="O50" s="65">
        <f>+lower!O50</f>
        <v>1.2588898761382056E-3</v>
      </c>
      <c r="P50" s="65">
        <f>+lower!P50</f>
        <v>2.3457575331767805E-3</v>
      </c>
      <c r="Q50" s="65">
        <f>+lower!Q50</f>
        <v>4.3430025185672962E-3</v>
      </c>
      <c r="R50" s="65">
        <f>+lower!R50</f>
        <v>7.9966395579969263E-3</v>
      </c>
      <c r="S50" s="65">
        <f>+lower!S50</f>
        <v>1.4653940470812104E-2</v>
      </c>
      <c r="T50" s="65">
        <f>+lower!T50</f>
        <v>2.6741753117242365E-2</v>
      </c>
      <c r="U50" s="65">
        <f>+lower!U50</f>
        <v>4.8621369304077004E-2</v>
      </c>
      <c r="V50" s="65">
        <f>+lower!V50</f>
        <v>8.811382845310281E-2</v>
      </c>
      <c r="W50" s="65">
        <f>+lower!W50</f>
        <v>0.15921726531294256</v>
      </c>
      <c r="X50" s="65">
        <f>+lower!X50</f>
        <v>0.28694100561892943</v>
      </c>
      <c r="Y50" s="65">
        <f>+lower!Y50</f>
        <v>0.51589393344727386</v>
      </c>
      <c r="Z50" s="65">
        <f>+lower!Z50</f>
        <v>0.92552400020441206</v>
      </c>
      <c r="AA50" s="65">
        <f>+lower!AA50</f>
        <v>1.6571286860802796</v>
      </c>
      <c r="AB50" s="65">
        <f>+lower!AB50</f>
        <v>2.961676800654117</v>
      </c>
      <c r="AC50" s="65">
        <f>+lower!AC50</f>
        <v>5.284391259476152</v>
      </c>
      <c r="AD50" s="65">
        <f>+lower!AD50</f>
        <v>5.3127787820086692</v>
      </c>
      <c r="AE50" s="65">
        <f>+lower!AE50</f>
        <v>5.3600667447500072</v>
      </c>
      <c r="AF50" s="65">
        <f>+lower!AF50</f>
        <v>5.4059947955449976</v>
      </c>
      <c r="AG50" s="65">
        <f>+lower!AG50</f>
        <v>5.4504758832742919</v>
      </c>
      <c r="AH50" s="65">
        <f>+lower!AH50</f>
        <v>5.4934134490700544</v>
      </c>
      <c r="AI50" s="65">
        <f>+lower!AI50</f>
        <v>5.5346999894389883</v>
      </c>
      <c r="AJ50" s="65">
        <f>+lower!AJ50</f>
        <v>5.5742153498419231</v>
      </c>
      <c r="AK50" s="65">
        <f>+lower!AK50</f>
        <v>5.6118246926966568</v>
      </c>
      <c r="AL50" s="65">
        <f>+lower!AL50</f>
        <v>5.6473760740740087</v>
      </c>
      <c r="AM50" s="65">
        <f>+lower!AM50</f>
        <v>5.6806975553518679</v>
      </c>
      <c r="AN50" s="65">
        <f>+lower!AN50</f>
        <v>5.711593774677497</v>
      </c>
      <c r="AO50" s="65">
        <f>+lower!AO50</f>
        <v>5.7398419194391366</v>
      </c>
      <c r="AP50" s="65">
        <f>+lower!AP50</f>
        <v>5.765187100190829</v>
      </c>
      <c r="AQ50" s="65">
        <f>+lower!AQ50</f>
        <v>5.7873372854514118</v>
      </c>
      <c r="AR50" s="65">
        <f>+lower!AR50</f>
        <v>5.8059583467537585</v>
      </c>
      <c r="AS50" s="65">
        <f>+lower!AS50</f>
        <v>5.8206706973412938</v>
      </c>
      <c r="AT50" s="65">
        <f>+lower!AT50</f>
        <v>5.8310512669783341</v>
      </c>
      <c r="AU50" s="65">
        <f>+lower!AU50</f>
        <v>5.8366502035055259</v>
      </c>
      <c r="AV50" s="65">
        <f>+lower!AV50</f>
        <v>5.8370466004289039</v>
      </c>
      <c r="AW50" s="65">
        <f>+lower!AW50</f>
        <v>5.8320100638716994</v>
      </c>
      <c r="AX50" s="65">
        <f>+lower!AX50</f>
        <v>5.7855824825059159</v>
      </c>
      <c r="AY50" s="65">
        <f>+lower!AY50</f>
        <v>5.7376191571931177</v>
      </c>
      <c r="AZ50" s="65">
        <f>+lower!AZ50</f>
        <v>5.6980946718180183</v>
      </c>
      <c r="BA50" s="65">
        <f>+lower!BA50</f>
        <v>5.7105816926219974</v>
      </c>
      <c r="BB50" s="65">
        <f>+lower!BB50</f>
        <v>6.1065840645962393</v>
      </c>
      <c r="BC50" s="65">
        <f>+lower!BC50</f>
        <v>4.87</v>
      </c>
      <c r="BD50" s="65">
        <f>+lower!BD50</f>
        <v>1.956</v>
      </c>
      <c r="BE50" s="65">
        <f>+lower!BE50</f>
        <v>2.6514000000000002</v>
      </c>
      <c r="BF50" s="65">
        <f>+lower!BF50</f>
        <v>1.6101380000000001</v>
      </c>
      <c r="BG50" s="65">
        <f>+lower!BG50</f>
        <v>1.8404099999999999</v>
      </c>
      <c r="BH50" s="65">
        <f>+lower!BH50</f>
        <v>1.9106999999999998</v>
      </c>
      <c r="BI50" s="65">
        <f>+lower!BI50</f>
        <v>1.9839599999999999</v>
      </c>
      <c r="BJ50" s="65">
        <f>+lower!BJ50</f>
        <v>1.6830000000000001</v>
      </c>
      <c r="BK50" s="65">
        <f>+lower!BK50</f>
        <v>1.782</v>
      </c>
      <c r="BL50" s="65">
        <f>+lower!BL50</f>
        <v>1.881</v>
      </c>
      <c r="BM50" s="65">
        <f>+lower!BM50</f>
        <v>1.8315000000000001</v>
      </c>
      <c r="BN50" s="65">
        <f>+lower!BN50</f>
        <v>1.881</v>
      </c>
      <c r="BO50" s="65">
        <f>+lower!BO50</f>
        <v>2.0790000000000002</v>
      </c>
      <c r="BP50" s="65">
        <f>+lower!BP50</f>
        <v>2.2769999999999997</v>
      </c>
      <c r="BQ50" s="65">
        <f>+lower!BQ50</f>
        <v>2.4750000000000001</v>
      </c>
      <c r="BR50" s="65">
        <f>+lower!BR50</f>
        <v>3.1105799999999997</v>
      </c>
      <c r="BS50" s="65">
        <f>+lower!BS50</f>
        <v>3.1132200000000272</v>
      </c>
      <c r="BT50" s="65">
        <f>+lower!BT50</f>
        <v>3.4346839999999315</v>
      </c>
      <c r="BU50" s="65">
        <f>+lower!BU50</f>
        <v>3.7405133333333129</v>
      </c>
      <c r="BV50" s="65">
        <f>+lower!BV50</f>
        <v>4.0450920888888762</v>
      </c>
      <c r="BW50" s="65">
        <f>+lower!BW50</f>
        <v>4.3260206814815225</v>
      </c>
      <c r="BX50" s="65">
        <f>+lower!BX50</f>
        <v>4.5462165846914759</v>
      </c>
      <c r="BY50" s="65">
        <f>+lower!BY50</f>
        <v>4.8819816204116009</v>
      </c>
      <c r="BZ50" s="65">
        <f>+lower!BZ50</f>
        <v>5.1558706963402532</v>
      </c>
      <c r="CA50" s="65">
        <f>+lower!CA50</f>
        <v>5.4300476321390558</v>
      </c>
    </row>
    <row r="51" spans="1:79" x14ac:dyDescent="0.2">
      <c r="A51" s="9">
        <v>180</v>
      </c>
      <c r="B51" s="65">
        <f>+lower!B51</f>
        <v>0</v>
      </c>
      <c r="C51" s="65">
        <f>+lower!C51</f>
        <v>0</v>
      </c>
      <c r="D51" s="65">
        <f>+lower!D51</f>
        <v>6.968639948374099E-6</v>
      </c>
      <c r="E51" s="65">
        <f>+lower!E51</f>
        <v>2.0133703147980676E-5</v>
      </c>
      <c r="F51" s="65">
        <f>+lower!F51</f>
        <v>5.1759333318427855E-5</v>
      </c>
      <c r="G51" s="65">
        <f>+lower!G51</f>
        <v>1.2487362608625568E-4</v>
      </c>
      <c r="H51" s="65">
        <f>+lower!H51</f>
        <v>2.8951611138493234E-4</v>
      </c>
      <c r="I51" s="65">
        <f>+lower!I51</f>
        <v>6.5326754993320565E-4</v>
      </c>
      <c r="J51" s="65">
        <f>+lower!J51</f>
        <v>1.4454614499223911E-3</v>
      </c>
      <c r="K51" s="65">
        <f>+lower!K51</f>
        <v>3.151625678220327E-3</v>
      </c>
      <c r="L51" s="65">
        <f>+lower!L51</f>
        <v>6.7938989013818672E-3</v>
      </c>
      <c r="M51" s="65">
        <f>+lower!M51</f>
        <v>1.4841238322832873E-2</v>
      </c>
      <c r="N51" s="65">
        <f>+lower!N51</f>
        <v>3.2103787168729851E-2</v>
      </c>
      <c r="O51" s="65">
        <f>+lower!O51</f>
        <v>6.8902372475719509E-2</v>
      </c>
      <c r="P51" s="65">
        <f>+lower!P51</f>
        <v>0.14693984826473006</v>
      </c>
      <c r="Q51" s="65">
        <f>+lower!Q51</f>
        <v>0.31171349184007352</v>
      </c>
      <c r="R51" s="65">
        <f>+lower!R51</f>
        <v>0.65834963482003839</v>
      </c>
      <c r="S51" s="65">
        <f>+lower!S51</f>
        <v>1.3852798299349036</v>
      </c>
      <c r="T51" s="65">
        <f>+lower!T51</f>
        <v>2.9055872473542115</v>
      </c>
      <c r="U51" s="65">
        <f>+lower!U51</f>
        <v>5.200340812026</v>
      </c>
      <c r="V51" s="65">
        <f>+lower!V51</f>
        <v>9.1625052402362872</v>
      </c>
      <c r="W51" s="65">
        <f>+lower!W51</f>
        <v>11.267405092723003</v>
      </c>
      <c r="X51" s="65">
        <f>+lower!X51</f>
        <v>13.537395129718481</v>
      </c>
      <c r="Y51" s="65">
        <f>+lower!Y51</f>
        <v>15.972475351222721</v>
      </c>
      <c r="Z51" s="65">
        <f>+lower!Z51</f>
        <v>19.501278045097507</v>
      </c>
      <c r="AA51" s="65">
        <f>+lower!AA51</f>
        <v>23.277716015735432</v>
      </c>
      <c r="AB51" s="65">
        <f>+lower!AB51</f>
        <v>25.785023192962253</v>
      </c>
      <c r="AC51" s="65">
        <f>+lower!AC51</f>
        <v>28.416148008570644</v>
      </c>
      <c r="AD51" s="65">
        <f>+lower!AD51</f>
        <v>29.022423896453578</v>
      </c>
      <c r="AE51" s="65">
        <f>+lower!AE51</f>
        <v>29.594003042801397</v>
      </c>
      <c r="AF51" s="65">
        <f>+lower!AF51</f>
        <v>30.18021509310482</v>
      </c>
      <c r="AG51" s="65">
        <f>+lower!AG51</f>
        <v>30.782402483460203</v>
      </c>
      <c r="AH51" s="65">
        <f>+lower!AH51</f>
        <v>31.402105200559152</v>
      </c>
      <c r="AI51" s="65">
        <f>+lower!AI51</f>
        <v>32.041101527314716</v>
      </c>
      <c r="AJ51" s="65">
        <f>+lower!AJ51</f>
        <v>32.701459830397177</v>
      </c>
      <c r="AK51" s="65">
        <f>+lower!AK51</f>
        <v>33.385605173779119</v>
      </c>
      <c r="AL51" s="65">
        <f>+lower!AL51</f>
        <v>34.096406142159637</v>
      </c>
      <c r="AM51" s="65">
        <f>+lower!AM51</f>
        <v>34.837289678304572</v>
      </c>
      <c r="AN51" s="65">
        <f>+lower!AN51</f>
        <v>35.612395483399432</v>
      </c>
      <c r="AO51" s="65">
        <f>+lower!AO51</f>
        <v>36.426787473136088</v>
      </c>
      <c r="AP51" s="65">
        <f>+lower!AP51</f>
        <v>37.286749487265467</v>
      </c>
      <c r="AQ51" s="65">
        <f>+lower!AQ51</f>
        <v>38.20020881649895</v>
      </c>
      <c r="AR51" s="65">
        <f>+lower!AR51</f>
        <v>39.177359747258073</v>
      </c>
      <c r="AS51" s="65">
        <f>+lower!AS51</f>
        <v>40.231611615456849</v>
      </c>
      <c r="AT51" s="65">
        <f>+lower!AT51</f>
        <v>41.381086233041344</v>
      </c>
      <c r="AU51" s="65">
        <f>+lower!AU51</f>
        <v>42.651093994669196</v>
      </c>
      <c r="AV51" s="65">
        <f>+lower!AV51</f>
        <v>44.078465389682293</v>
      </c>
      <c r="AW51" s="65">
        <f>+lower!AW51</f>
        <v>45.719684845681108</v>
      </c>
      <c r="AX51" s="65">
        <f>+lower!AX51</f>
        <v>47.369718584472601</v>
      </c>
      <c r="AY51" s="65">
        <f>+lower!AY51</f>
        <v>49.471067107003933</v>
      </c>
      <c r="AZ51" s="65">
        <f>+lower!AZ51</f>
        <v>52.362904015137779</v>
      </c>
      <c r="BA51" s="65">
        <f>+lower!BA51</f>
        <v>56.962348286737701</v>
      </c>
      <c r="BB51" s="65">
        <f>+lower!BB51</f>
        <v>67.597893082605168</v>
      </c>
      <c r="BC51" s="65">
        <f>+lower!BC51</f>
        <v>85.712000000000003</v>
      </c>
      <c r="BD51" s="65">
        <f>+lower!BD51</f>
        <v>239.0232</v>
      </c>
      <c r="BE51" s="65">
        <f>+lower!BE51</f>
        <v>287.62779999999998</v>
      </c>
      <c r="BF51" s="65">
        <f>+lower!BF51</f>
        <v>480.36933999999997</v>
      </c>
      <c r="BG51" s="65">
        <f>+lower!BG51</f>
        <v>442.94282999999996</v>
      </c>
      <c r="BH51" s="65">
        <f>+lower!BH51</f>
        <v>427.50279</v>
      </c>
      <c r="BI51" s="65">
        <f>+lower!BI51</f>
        <v>412.29935999999998</v>
      </c>
      <c r="BJ51" s="65">
        <f>+lower!BJ51</f>
        <v>412.75773000000004</v>
      </c>
      <c r="BK51" s="65">
        <f>+lower!BK51</f>
        <v>413.21709000000004</v>
      </c>
      <c r="BL51" s="65">
        <f>+lower!BL51</f>
        <v>413.67545999999999</v>
      </c>
      <c r="BM51" s="65">
        <f>+lower!BM51</f>
        <v>414.13481999999999</v>
      </c>
      <c r="BN51" s="65">
        <f>+lower!BN51</f>
        <v>414.59318999999999</v>
      </c>
      <c r="BO51" s="65">
        <f>+lower!BO51</f>
        <v>415.05255</v>
      </c>
      <c r="BP51" s="65">
        <f>+lower!BP51</f>
        <v>415.51191</v>
      </c>
      <c r="BQ51" s="65">
        <f>+lower!BQ51</f>
        <v>415.97225999999995</v>
      </c>
      <c r="BR51" s="65">
        <f>+lower!BR51</f>
        <v>495</v>
      </c>
      <c r="BS51" s="65">
        <f>+lower!BS51</f>
        <v>469.26970199999982</v>
      </c>
      <c r="BT51" s="65">
        <f>+lower!BT51</f>
        <v>488.93512799999831</v>
      </c>
      <c r="BU51" s="65">
        <f>+lower!BU51</f>
        <v>510.92832559999368</v>
      </c>
      <c r="BV51" s="65">
        <f>+lower!BV51</f>
        <v>532.96025933332498</v>
      </c>
      <c r="BW51" s="65">
        <f>+lower!BW51</f>
        <v>550.74998576888595</v>
      </c>
      <c r="BX51" s="65">
        <f>+lower!BX51</f>
        <v>557.1553799614702</v>
      </c>
      <c r="BY51" s="65">
        <f>+lower!BY51</f>
        <v>583.02361979534635</v>
      </c>
      <c r="BZ51" s="65">
        <f>+lower!BZ51</f>
        <v>599.98345125950846</v>
      </c>
      <c r="CA51" s="65">
        <f>+lower!CA51</f>
        <v>615.98728067404522</v>
      </c>
    </row>
    <row r="52" spans="1:79" x14ac:dyDescent="0.2">
      <c r="A52" s="9">
        <v>184</v>
      </c>
      <c r="B52" s="65">
        <f>+lower!B52</f>
        <v>0</v>
      </c>
      <c r="C52" s="65">
        <f>+lower!C52</f>
        <v>0</v>
      </c>
      <c r="D52" s="65">
        <f>+lower!D52</f>
        <v>0</v>
      </c>
      <c r="E52" s="65">
        <f>+lower!E52</f>
        <v>0</v>
      </c>
      <c r="F52" s="65">
        <f>+lower!F52</f>
        <v>0</v>
      </c>
      <c r="G52" s="65">
        <f>+lower!G52</f>
        <v>0</v>
      </c>
      <c r="H52" s="65">
        <f>+lower!H52</f>
        <v>0</v>
      </c>
      <c r="I52" s="65">
        <f>+lower!I52</f>
        <v>0</v>
      </c>
      <c r="J52" s="65">
        <f>+lower!J52</f>
        <v>0</v>
      </c>
      <c r="K52" s="65">
        <f>+lower!K52</f>
        <v>0</v>
      </c>
      <c r="L52" s="65">
        <f>+lower!L52</f>
        <v>0</v>
      </c>
      <c r="M52" s="65">
        <f>+lower!M52</f>
        <v>0</v>
      </c>
      <c r="N52" s="65">
        <f>+lower!N52</f>
        <v>0</v>
      </c>
      <c r="O52" s="65">
        <f>+lower!O52</f>
        <v>0</v>
      </c>
      <c r="P52" s="65">
        <f>+lower!P52</f>
        <v>0</v>
      </c>
      <c r="Q52" s="65">
        <f>+lower!Q52</f>
        <v>0</v>
      </c>
      <c r="R52" s="65">
        <f>+lower!R52</f>
        <v>0</v>
      </c>
      <c r="S52" s="65">
        <f>+lower!S52</f>
        <v>0</v>
      </c>
      <c r="T52" s="65">
        <f>+lower!T52</f>
        <v>0</v>
      </c>
      <c r="U52" s="65">
        <f>+lower!U52</f>
        <v>0</v>
      </c>
      <c r="V52" s="65">
        <f>+lower!V52</f>
        <v>0</v>
      </c>
      <c r="W52" s="65">
        <f>+lower!W52</f>
        <v>0</v>
      </c>
      <c r="X52" s="65">
        <f>+lower!X52</f>
        <v>0</v>
      </c>
      <c r="Y52" s="65">
        <f>+lower!Y52</f>
        <v>0</v>
      </c>
      <c r="Z52" s="65">
        <f>+lower!Z52</f>
        <v>0</v>
      </c>
      <c r="AA52" s="65">
        <f>+lower!AA52</f>
        <v>0</v>
      </c>
      <c r="AB52" s="65">
        <f>+lower!AB52</f>
        <v>0</v>
      </c>
      <c r="AC52" s="65">
        <f>+lower!AC52</f>
        <v>0</v>
      </c>
      <c r="AD52" s="65">
        <f>+lower!AD52</f>
        <v>0</v>
      </c>
      <c r="AE52" s="65">
        <f>+lower!AE52</f>
        <v>0</v>
      </c>
      <c r="AF52" s="65">
        <f>+lower!AF52</f>
        <v>0</v>
      </c>
      <c r="AG52" s="65">
        <f>+lower!AG52</f>
        <v>0</v>
      </c>
      <c r="AH52" s="65">
        <f>+lower!AH52</f>
        <v>0</v>
      </c>
      <c r="AI52" s="65">
        <f>+lower!AI52</f>
        <v>0</v>
      </c>
      <c r="AJ52" s="65">
        <f>+lower!AJ52</f>
        <v>0</v>
      </c>
      <c r="AK52" s="65">
        <f>+lower!AK52</f>
        <v>0</v>
      </c>
      <c r="AL52" s="65">
        <f>+lower!AL52</f>
        <v>0</v>
      </c>
      <c r="AM52" s="65">
        <f>+lower!AM52</f>
        <v>0</v>
      </c>
      <c r="AN52" s="65">
        <f>+lower!AN52</f>
        <v>0</v>
      </c>
      <c r="AO52" s="65">
        <f>+lower!AO52</f>
        <v>0</v>
      </c>
      <c r="AP52" s="65">
        <f>+lower!AP52</f>
        <v>0</v>
      </c>
      <c r="AQ52" s="65">
        <f>+lower!AQ52</f>
        <v>0</v>
      </c>
      <c r="AR52" s="65">
        <f>+lower!AR52</f>
        <v>0</v>
      </c>
      <c r="AS52" s="65">
        <f>+lower!AS52</f>
        <v>0</v>
      </c>
      <c r="AT52" s="65">
        <f>+lower!AT52</f>
        <v>0</v>
      </c>
      <c r="AU52" s="65">
        <f>+lower!AU52</f>
        <v>0</v>
      </c>
      <c r="AV52" s="65">
        <f>+lower!AV52</f>
        <v>0</v>
      </c>
      <c r="AW52" s="65">
        <f>+lower!AW52</f>
        <v>0</v>
      </c>
      <c r="AX52" s="65">
        <f>+lower!AX52</f>
        <v>0</v>
      </c>
      <c r="AY52" s="65">
        <f>+lower!AY52</f>
        <v>0</v>
      </c>
      <c r="AZ52" s="65">
        <f>+lower!AZ52</f>
        <v>0</v>
      </c>
      <c r="BA52" s="65">
        <f>+lower!BA52</f>
        <v>0</v>
      </c>
      <c r="BB52" s="65">
        <f>+lower!BB52</f>
        <v>0</v>
      </c>
      <c r="BC52" s="65">
        <f>+lower!BC52</f>
        <v>0</v>
      </c>
      <c r="BD52" s="65">
        <f>+lower!BD52</f>
        <v>0</v>
      </c>
      <c r="BE52" s="65">
        <f>+lower!BE52</f>
        <v>0</v>
      </c>
      <c r="BF52" s="65">
        <f>+lower!BF52</f>
        <v>0</v>
      </c>
      <c r="BG52" s="65">
        <f>+lower!BG52</f>
        <v>0</v>
      </c>
      <c r="BH52" s="65">
        <f>+lower!BH52</f>
        <v>0</v>
      </c>
      <c r="BI52" s="65">
        <f>+lower!BI52</f>
        <v>0</v>
      </c>
      <c r="BJ52" s="65">
        <f>+lower!BJ52</f>
        <v>0</v>
      </c>
      <c r="BK52" s="65">
        <f>+lower!BK52</f>
        <v>0</v>
      </c>
      <c r="BL52" s="65">
        <f>+lower!BL52</f>
        <v>0</v>
      </c>
      <c r="BM52" s="65">
        <f>+lower!BM52</f>
        <v>0</v>
      </c>
      <c r="BN52" s="65">
        <f>+lower!BN52</f>
        <v>0</v>
      </c>
      <c r="BO52" s="65">
        <f>+lower!BO52</f>
        <v>0</v>
      </c>
      <c r="BP52" s="65">
        <f>+lower!BP52</f>
        <v>0</v>
      </c>
      <c r="BQ52" s="65">
        <f>+lower!BQ52</f>
        <v>0</v>
      </c>
      <c r="BR52" s="65">
        <f>+lower!BR52</f>
        <v>0</v>
      </c>
      <c r="BS52" s="65">
        <f>+lower!BS52</f>
        <v>0</v>
      </c>
      <c r="BT52" s="65">
        <f>+lower!BT52</f>
        <v>0</v>
      </c>
      <c r="BU52" s="65">
        <f>+lower!BU52</f>
        <v>0</v>
      </c>
      <c r="BV52" s="65">
        <f>+lower!BV52</f>
        <v>0</v>
      </c>
      <c r="BW52" s="65">
        <f>+lower!BW52</f>
        <v>0</v>
      </c>
      <c r="BX52" s="65">
        <f>+lower!BX52</f>
        <v>0</v>
      </c>
      <c r="BY52" s="65">
        <f>+lower!BY52</f>
        <v>0</v>
      </c>
      <c r="BZ52" s="65">
        <f>+lower!BZ52</f>
        <v>0</v>
      </c>
      <c r="CA52" s="65">
        <f>+lower!CA52</f>
        <v>0</v>
      </c>
    </row>
    <row r="53" spans="1:79" x14ac:dyDescent="0.2">
      <c r="A53" s="9">
        <v>188</v>
      </c>
      <c r="B53" s="65">
        <f>+lower!B53</f>
        <v>0</v>
      </c>
      <c r="C53" s="65">
        <f>+lower!C53</f>
        <v>0</v>
      </c>
      <c r="D53" s="65">
        <f>+lower!D53</f>
        <v>0</v>
      </c>
      <c r="E53" s="65">
        <f>+lower!E53</f>
        <v>0</v>
      </c>
      <c r="F53" s="65">
        <f>+lower!F53</f>
        <v>0</v>
      </c>
      <c r="G53" s="65">
        <f>+lower!G53</f>
        <v>0</v>
      </c>
      <c r="H53" s="65">
        <f>+lower!H53</f>
        <v>0</v>
      </c>
      <c r="I53" s="65">
        <f>+lower!I53</f>
        <v>0</v>
      </c>
      <c r="J53" s="65">
        <f>+lower!J53</f>
        <v>0</v>
      </c>
      <c r="K53" s="65">
        <f>+lower!K53</f>
        <v>0</v>
      </c>
      <c r="L53" s="65">
        <f>+lower!L53</f>
        <v>0</v>
      </c>
      <c r="M53" s="65">
        <f>+lower!M53</f>
        <v>0</v>
      </c>
      <c r="N53" s="65">
        <f>+lower!N53</f>
        <v>0</v>
      </c>
      <c r="O53" s="65">
        <f>+lower!O53</f>
        <v>0</v>
      </c>
      <c r="P53" s="65">
        <f>+lower!P53</f>
        <v>0</v>
      </c>
      <c r="Q53" s="65">
        <f>+lower!Q53</f>
        <v>0</v>
      </c>
      <c r="R53" s="65">
        <f>+lower!R53</f>
        <v>0</v>
      </c>
      <c r="S53" s="65">
        <f>+lower!S53</f>
        <v>0</v>
      </c>
      <c r="T53" s="65">
        <f>+lower!T53</f>
        <v>0</v>
      </c>
      <c r="U53" s="65">
        <f>+lower!U53</f>
        <v>0</v>
      </c>
      <c r="V53" s="65">
        <f>+lower!V53</f>
        <v>0</v>
      </c>
      <c r="W53" s="65">
        <f>+lower!W53</f>
        <v>0</v>
      </c>
      <c r="X53" s="65">
        <f>+lower!X53</f>
        <v>0</v>
      </c>
      <c r="Y53" s="65">
        <f>+lower!Y53</f>
        <v>0</v>
      </c>
      <c r="Z53" s="65">
        <f>+lower!Z53</f>
        <v>0</v>
      </c>
      <c r="AA53" s="65">
        <f>+lower!AA53</f>
        <v>0</v>
      </c>
      <c r="AB53" s="65">
        <f>+lower!AB53</f>
        <v>0</v>
      </c>
      <c r="AC53" s="65">
        <f>+lower!AC53</f>
        <v>2.9345534361040913E-7</v>
      </c>
      <c r="AD53" s="65">
        <f>+lower!AD53</f>
        <v>6.4348502887423474E-7</v>
      </c>
      <c r="AE53" s="65">
        <f>+lower!AE53</f>
        <v>1.410781241043512E-6</v>
      </c>
      <c r="AF53" s="65">
        <f>+lower!AF53</f>
        <v>3.092485343364701E-6</v>
      </c>
      <c r="AG53" s="65">
        <f>+lower!AG53</f>
        <v>6.7777295419518912E-6</v>
      </c>
      <c r="AH53" s="65">
        <f>+lower!AH53</f>
        <v>1.4852214974686028E-5</v>
      </c>
      <c r="AI53" s="65">
        <f>+lower!AI53</f>
        <v>3.2540959530603082E-5</v>
      </c>
      <c r="AJ53" s="65">
        <f>+lower!AJ53</f>
        <v>7.1285842128971421E-5</v>
      </c>
      <c r="AK53" s="65">
        <f>+lower!AK53</f>
        <v>1.5613908164034603E-4</v>
      </c>
      <c r="AL53" s="65">
        <f>+lower!AL53</f>
        <v>3.4194551396961412E-4</v>
      </c>
      <c r="AM53" s="65">
        <f>+lower!AM53</f>
        <v>7.4875657040184842E-4</v>
      </c>
      <c r="AN53" s="65">
        <f>+lower!AN53</f>
        <v>1.692994140053366E-3</v>
      </c>
      <c r="AO53" s="65">
        <f>+lower!AO53</f>
        <v>3.8252077353173914E-3</v>
      </c>
      <c r="AP53" s="65">
        <f>+lower!AP53</f>
        <v>9.1409611538790167E-3</v>
      </c>
      <c r="AQ53" s="65">
        <f>+lower!AQ53</f>
        <v>2.2127395110928674E-2</v>
      </c>
      <c r="AR53" s="65">
        <f>+lower!AR53</f>
        <v>5.2336287255320246E-2</v>
      </c>
      <c r="AS53" s="65">
        <f>+lower!AS53</f>
        <v>0.12147875458236185</v>
      </c>
      <c r="AT53" s="65">
        <f>+lower!AT53</f>
        <v>0.31092052071224979</v>
      </c>
      <c r="AU53" s="65">
        <f>+lower!AU53</f>
        <v>0.80597782102733451</v>
      </c>
      <c r="AV53" s="65">
        <f>+lower!AV53</f>
        <v>1.987858346974241</v>
      </c>
      <c r="AW53" s="65">
        <f>+lower!AW53</f>
        <v>5.161802780429789</v>
      </c>
      <c r="AX53" s="65">
        <f>+lower!AX53</f>
        <v>2.8620000000000001</v>
      </c>
      <c r="AY53" s="65">
        <f>+lower!AY53</f>
        <v>5.7479999999999993</v>
      </c>
      <c r="AZ53" s="65">
        <f>+lower!AZ53</f>
        <v>32.707999999999998</v>
      </c>
      <c r="BA53" s="65">
        <f>+lower!BA53</f>
        <v>27.047999999999998</v>
      </c>
      <c r="BB53" s="65">
        <f>+lower!BB53</f>
        <v>47.53</v>
      </c>
      <c r="BC53" s="65">
        <f>+lower!BC53</f>
        <v>46.946800000000003</v>
      </c>
      <c r="BD53" s="65">
        <f>+lower!BD53</f>
        <v>42.4452</v>
      </c>
      <c r="BE53" s="65">
        <f>+lower!BE53</f>
        <v>58.92</v>
      </c>
      <c r="BF53" s="65">
        <f>+lower!BF53</f>
        <v>50.112463999999996</v>
      </c>
      <c r="BG53" s="65">
        <f>+lower!BG53</f>
        <v>67.673429999999996</v>
      </c>
      <c r="BH53" s="65">
        <f>+lower!BH53</f>
        <v>56.397329999999997</v>
      </c>
      <c r="BI53" s="65">
        <f>+lower!BI53</f>
        <v>47.414070000000002</v>
      </c>
      <c r="BJ53" s="65">
        <f>+lower!BJ53</f>
        <v>53.503559999999993</v>
      </c>
      <c r="BK53" s="65">
        <f>+lower!BK53</f>
        <v>61.493850000000002</v>
      </c>
      <c r="BL53" s="65">
        <f>+lower!BL53</f>
        <v>54.696510000000004</v>
      </c>
      <c r="BM53" s="65">
        <f>+lower!BM53</f>
        <v>48.389220000000002</v>
      </c>
      <c r="BN53" s="65">
        <f>+lower!BN53</f>
        <v>46.77948</v>
      </c>
      <c r="BO53" s="65">
        <f>+lower!BO53</f>
        <v>53.512469999999993</v>
      </c>
      <c r="BP53" s="65">
        <f>+lower!BP53</f>
        <v>62.695709999999998</v>
      </c>
      <c r="BQ53" s="65">
        <f>+lower!BQ53</f>
        <v>65.75085</v>
      </c>
      <c r="BR53" s="65">
        <f>+lower!BR53</f>
        <v>80.304839999999999</v>
      </c>
      <c r="BS53" s="65">
        <f>+lower!BS53</f>
        <v>82.139639999999218</v>
      </c>
      <c r="BT53" s="65">
        <f>+lower!BT53</f>
        <v>91.220470000000404</v>
      </c>
      <c r="BU53" s="65">
        <f>+lower!BU53</f>
        <v>98.746574666668025</v>
      </c>
      <c r="BV53" s="65">
        <f>+lower!BV53</f>
        <v>105.99281244444626</v>
      </c>
      <c r="BW53" s="65">
        <f>+lower!BW53</f>
        <v>113.92078247407437</v>
      </c>
      <c r="BX53" s="65">
        <f>+lower!BX53</f>
        <v>120.10405336790181</v>
      </c>
      <c r="BY53" s="65">
        <f>+lower!BY53</f>
        <v>128.53764636280025</v>
      </c>
      <c r="BZ53" s="65">
        <f>+lower!BZ53</f>
        <v>135.61235201404926</v>
      </c>
      <c r="CA53" s="65">
        <f>+lower!CA53</f>
        <v>142.96703616023552</v>
      </c>
    </row>
    <row r="54" spans="1:79" x14ac:dyDescent="0.2">
      <c r="A54" s="9">
        <v>191</v>
      </c>
      <c r="B54" s="65">
        <f>+lower!B54</f>
        <v>0</v>
      </c>
      <c r="C54" s="65">
        <f>+lower!C54</f>
        <v>0</v>
      </c>
      <c r="D54" s="65">
        <f>+lower!D54</f>
        <v>0</v>
      </c>
      <c r="E54" s="65">
        <f>+lower!E54</f>
        <v>0</v>
      </c>
      <c r="F54" s="65">
        <f>+lower!F54</f>
        <v>0</v>
      </c>
      <c r="G54" s="65">
        <f>+lower!G54</f>
        <v>0</v>
      </c>
      <c r="H54" s="65">
        <f>+lower!H54</f>
        <v>0</v>
      </c>
      <c r="I54" s="65">
        <f>+lower!I54</f>
        <v>0</v>
      </c>
      <c r="J54" s="65">
        <f>+lower!J54</f>
        <v>0</v>
      </c>
      <c r="K54" s="65">
        <f>+lower!K54</f>
        <v>0</v>
      </c>
      <c r="L54" s="65">
        <f>+lower!L54</f>
        <v>0</v>
      </c>
      <c r="M54" s="65">
        <f>+lower!M54</f>
        <v>0</v>
      </c>
      <c r="N54" s="65">
        <f>+lower!N54</f>
        <v>0</v>
      </c>
      <c r="O54" s="65">
        <f>+lower!O54</f>
        <v>0</v>
      </c>
      <c r="P54" s="65">
        <f>+lower!P54</f>
        <v>0</v>
      </c>
      <c r="Q54" s="65">
        <f>+lower!Q54</f>
        <v>0</v>
      </c>
      <c r="R54" s="65">
        <f>+lower!R54</f>
        <v>0</v>
      </c>
      <c r="S54" s="65">
        <f>+lower!S54</f>
        <v>0</v>
      </c>
      <c r="T54" s="65">
        <f>+lower!T54</f>
        <v>0</v>
      </c>
      <c r="U54" s="65">
        <f>+lower!U54</f>
        <v>0</v>
      </c>
      <c r="V54" s="65">
        <f>+lower!V54</f>
        <v>0</v>
      </c>
      <c r="W54" s="65">
        <f>+lower!W54</f>
        <v>0</v>
      </c>
      <c r="X54" s="65">
        <f>+lower!X54</f>
        <v>0</v>
      </c>
      <c r="Y54" s="65">
        <f>+lower!Y54</f>
        <v>0</v>
      </c>
      <c r="Z54" s="65">
        <f>+lower!Z54</f>
        <v>0</v>
      </c>
      <c r="AA54" s="65">
        <f>+lower!AA54</f>
        <v>0</v>
      </c>
      <c r="AB54" s="65">
        <f>+lower!AB54</f>
        <v>0</v>
      </c>
      <c r="AC54" s="65">
        <f>+lower!AC54</f>
        <v>0</v>
      </c>
      <c r="AD54" s="65">
        <f>+lower!AD54</f>
        <v>0</v>
      </c>
      <c r="AE54" s="65">
        <f>+lower!AE54</f>
        <v>0</v>
      </c>
      <c r="AF54" s="65">
        <f>+lower!AF54</f>
        <v>0</v>
      </c>
      <c r="AG54" s="65">
        <f>+lower!AG54</f>
        <v>0</v>
      </c>
      <c r="AH54" s="65">
        <f>+lower!AH54</f>
        <v>0</v>
      </c>
      <c r="AI54" s="65">
        <f>+lower!AI54</f>
        <v>0</v>
      </c>
      <c r="AJ54" s="65">
        <f>+lower!AJ54</f>
        <v>0</v>
      </c>
      <c r="AK54" s="65">
        <f>+lower!AK54</f>
        <v>0</v>
      </c>
      <c r="AL54" s="65">
        <f>+lower!AL54</f>
        <v>0</v>
      </c>
      <c r="AM54" s="65">
        <f>+lower!AM54</f>
        <v>0</v>
      </c>
      <c r="AN54" s="65">
        <f>+lower!AN54</f>
        <v>0</v>
      </c>
      <c r="AO54" s="65">
        <f>+lower!AO54</f>
        <v>0</v>
      </c>
      <c r="AP54" s="65">
        <f>+lower!AP54</f>
        <v>0</v>
      </c>
      <c r="AQ54" s="65">
        <f>+lower!AQ54</f>
        <v>0</v>
      </c>
      <c r="AR54" s="65">
        <f>+lower!AR54</f>
        <v>0</v>
      </c>
      <c r="AS54" s="65">
        <f>+lower!AS54</f>
        <v>0</v>
      </c>
      <c r="AT54" s="65">
        <f>+lower!AT54</f>
        <v>0</v>
      </c>
      <c r="AU54" s="65">
        <f>+lower!AU54</f>
        <v>0</v>
      </c>
      <c r="AV54" s="65">
        <f>+lower!AV54</f>
        <v>0</v>
      </c>
      <c r="AW54" s="65">
        <f>+lower!AW54</f>
        <v>0</v>
      </c>
      <c r="AX54" s="65">
        <f>+lower!AX54</f>
        <v>0</v>
      </c>
      <c r="AY54" s="65">
        <f>+lower!AY54</f>
        <v>0</v>
      </c>
      <c r="AZ54" s="65">
        <f>+lower!AZ54</f>
        <v>0</v>
      </c>
      <c r="BA54" s="65">
        <f>+lower!BA54</f>
        <v>0</v>
      </c>
      <c r="BB54" s="65">
        <f>+lower!BB54</f>
        <v>0</v>
      </c>
      <c r="BC54" s="65">
        <f>+lower!BC54</f>
        <v>0</v>
      </c>
      <c r="BD54" s="65">
        <f>+lower!BD54</f>
        <v>0</v>
      </c>
      <c r="BE54" s="65">
        <f>+lower!BE54</f>
        <v>0</v>
      </c>
      <c r="BF54" s="65">
        <f>+lower!BF54</f>
        <v>0</v>
      </c>
      <c r="BG54" s="65">
        <f>+lower!BG54</f>
        <v>0</v>
      </c>
      <c r="BH54" s="65">
        <f>+lower!BH54</f>
        <v>0</v>
      </c>
      <c r="BI54" s="65">
        <f>+lower!BI54</f>
        <v>0</v>
      </c>
      <c r="BJ54" s="65">
        <f>+lower!BJ54</f>
        <v>0</v>
      </c>
      <c r="BK54" s="65">
        <f>+lower!BK54</f>
        <v>0</v>
      </c>
      <c r="BL54" s="65">
        <f>+lower!BL54</f>
        <v>0</v>
      </c>
      <c r="BM54" s="65">
        <f>+lower!BM54</f>
        <v>0</v>
      </c>
      <c r="BN54" s="65">
        <f>+lower!BN54</f>
        <v>0</v>
      </c>
      <c r="BO54" s="65">
        <f>+lower!BO54</f>
        <v>0</v>
      </c>
      <c r="BP54" s="65">
        <f>+lower!BP54</f>
        <v>0</v>
      </c>
      <c r="BQ54" s="65">
        <f>+lower!BQ54</f>
        <v>0</v>
      </c>
      <c r="BR54" s="65">
        <f>+lower!BR54</f>
        <v>0</v>
      </c>
      <c r="BS54" s="65">
        <f>+lower!BS54</f>
        <v>0</v>
      </c>
      <c r="BT54" s="65">
        <f>+lower!BT54</f>
        <v>0</v>
      </c>
      <c r="BU54" s="65">
        <f>+lower!BU54</f>
        <v>0</v>
      </c>
      <c r="BV54" s="65">
        <f>+lower!BV54</f>
        <v>0</v>
      </c>
      <c r="BW54" s="65">
        <f>+lower!BW54</f>
        <v>0</v>
      </c>
      <c r="BX54" s="65">
        <f>+lower!BX54</f>
        <v>0</v>
      </c>
      <c r="BY54" s="65">
        <f>+lower!BY54</f>
        <v>0</v>
      </c>
      <c r="BZ54" s="65">
        <f>+lower!BZ54</f>
        <v>0</v>
      </c>
      <c r="CA54" s="65">
        <f>+lower!CA54</f>
        <v>0</v>
      </c>
    </row>
    <row r="55" spans="1:79" x14ac:dyDescent="0.2">
      <c r="A55" s="9">
        <v>192</v>
      </c>
      <c r="B55" s="65">
        <f>+lower!B55</f>
        <v>0</v>
      </c>
      <c r="C55" s="65">
        <f>+lower!C55</f>
        <v>0</v>
      </c>
      <c r="D55" s="65">
        <f>+lower!D55</f>
        <v>0</v>
      </c>
      <c r="E55" s="65">
        <f>+lower!E55</f>
        <v>0</v>
      </c>
      <c r="F55" s="65">
        <f>+lower!F55</f>
        <v>0</v>
      </c>
      <c r="G55" s="65">
        <f>+lower!G55</f>
        <v>0</v>
      </c>
      <c r="H55" s="65">
        <f>+lower!H55</f>
        <v>0</v>
      </c>
      <c r="I55" s="65">
        <f>+lower!I55</f>
        <v>0</v>
      </c>
      <c r="J55" s="65">
        <f>+lower!J55</f>
        <v>0</v>
      </c>
      <c r="K55" s="65">
        <f>+lower!K55</f>
        <v>0</v>
      </c>
      <c r="L55" s="65">
        <f>+lower!L55</f>
        <v>0</v>
      </c>
      <c r="M55" s="65">
        <f>+lower!M55</f>
        <v>0</v>
      </c>
      <c r="N55" s="65">
        <f>+lower!N55</f>
        <v>0</v>
      </c>
      <c r="O55" s="65">
        <f>+lower!O55</f>
        <v>0</v>
      </c>
      <c r="P55" s="65">
        <f>+lower!P55</f>
        <v>0</v>
      </c>
      <c r="Q55" s="65">
        <f>+lower!Q55</f>
        <v>0</v>
      </c>
      <c r="R55" s="65">
        <f>+lower!R55</f>
        <v>0</v>
      </c>
      <c r="S55" s="65">
        <f>+lower!S55</f>
        <v>0</v>
      </c>
      <c r="T55" s="65">
        <f>+lower!T55</f>
        <v>0</v>
      </c>
      <c r="U55" s="65">
        <f>+lower!U55</f>
        <v>0</v>
      </c>
      <c r="V55" s="65">
        <f>+lower!V55</f>
        <v>0</v>
      </c>
      <c r="W55" s="65">
        <f>+lower!W55</f>
        <v>0</v>
      </c>
      <c r="X55" s="65">
        <f>+lower!X55</f>
        <v>0</v>
      </c>
      <c r="Y55" s="65">
        <f>+lower!Y55</f>
        <v>0</v>
      </c>
      <c r="Z55" s="65">
        <f>+lower!Z55</f>
        <v>0</v>
      </c>
      <c r="AA55" s="65">
        <f>+lower!AA55</f>
        <v>0</v>
      </c>
      <c r="AB55" s="65">
        <f>+lower!AB55</f>
        <v>0</v>
      </c>
      <c r="AC55" s="65">
        <f>+lower!AC55</f>
        <v>9.5941496029555929E-8</v>
      </c>
      <c r="AD55" s="65">
        <f>+lower!AD55</f>
        <v>2.2595544037353049E-7</v>
      </c>
      <c r="AE55" s="65">
        <f>+lower!AE55</f>
        <v>5.320640581584171E-7</v>
      </c>
      <c r="AF55" s="65">
        <f>+lower!AF55</f>
        <v>1.2526558974749046E-6</v>
      </c>
      <c r="AG55" s="65">
        <f>+lower!AG55</f>
        <v>2.9486842039924797E-6</v>
      </c>
      <c r="AH55" s="65">
        <f>+lower!AH55</f>
        <v>6.9399309004783721E-6</v>
      </c>
      <c r="AI55" s="65">
        <f>+lower!AI55</f>
        <v>1.633105214372295E-5</v>
      </c>
      <c r="AJ55" s="65">
        <f>+lower!AJ55</f>
        <v>3.8424390409110073E-5</v>
      </c>
      <c r="AK55" s="65">
        <f>+lower!AK55</f>
        <v>9.0393086043267942E-5</v>
      </c>
      <c r="AL55" s="65">
        <f>+lower!AL55</f>
        <v>2.1261817914955546E-4</v>
      </c>
      <c r="AM55" s="65">
        <f>+lower!AM55</f>
        <v>5.000391652492729E-4</v>
      </c>
      <c r="AN55" s="65">
        <f>+lower!AN55</f>
        <v>1.1758381164115039E-3</v>
      </c>
      <c r="AO55" s="65">
        <f>+lower!AO55</f>
        <v>2.76460012301207E-3</v>
      </c>
      <c r="AP55" s="65">
        <f>+lower!AP55</f>
        <v>7.0167342190046618E-3</v>
      </c>
      <c r="AQ55" s="65">
        <f>+lower!AQ55</f>
        <v>1.7741174587824284E-2</v>
      </c>
      <c r="AR55" s="65">
        <f>+lower!AR55</f>
        <v>4.4851284070342293E-2</v>
      </c>
      <c r="AS55" s="65">
        <f>+lower!AS55</f>
        <v>9.6243695544872485E-2</v>
      </c>
      <c r="AT55" s="65">
        <f>+lower!AT55</f>
        <v>0.20581335720373076</v>
      </c>
      <c r="AU55" s="65">
        <f>+lower!AU55</f>
        <v>0.44522460070733832</v>
      </c>
      <c r="AV55" s="65">
        <f>+lower!AV55</f>
        <v>0.96431134715414268</v>
      </c>
      <c r="AW55" s="65">
        <f>+lower!AW55</f>
        <v>2.0883642396575284</v>
      </c>
      <c r="AX55" s="65">
        <f>+lower!AX55</f>
        <v>5.5154437109027992</v>
      </c>
      <c r="AY55" s="65">
        <f>+lower!AY55</f>
        <v>15.223098834941039</v>
      </c>
      <c r="AZ55" s="65">
        <f>+lower!AZ55</f>
        <v>12.506</v>
      </c>
      <c r="BA55" s="65">
        <f>+lower!BA55</f>
        <v>10.625999999999999</v>
      </c>
      <c r="BB55" s="65">
        <f>+lower!BB55</f>
        <v>48.5</v>
      </c>
      <c r="BC55" s="65">
        <f>+lower!BC55</f>
        <v>146.1</v>
      </c>
      <c r="BD55" s="65">
        <f>+lower!BD55</f>
        <v>191.0034</v>
      </c>
      <c r="BE55" s="65">
        <f>+lower!BE55</f>
        <v>144.701628</v>
      </c>
      <c r="BF55" s="65">
        <f>+lower!BF55</f>
        <v>152.72745599999999</v>
      </c>
      <c r="BG55" s="65">
        <f>+lower!BG55</f>
        <v>198.10890000000001</v>
      </c>
      <c r="BH55" s="65">
        <f>+lower!BH55</f>
        <v>182.01644999999999</v>
      </c>
      <c r="BI55" s="65">
        <f>+lower!BI55</f>
        <v>195.96554999999998</v>
      </c>
      <c r="BJ55" s="65">
        <f>+lower!BJ55</f>
        <v>202.554</v>
      </c>
      <c r="BK55" s="65">
        <f>+lower!BK55</f>
        <v>156.24773999999999</v>
      </c>
      <c r="BL55" s="65">
        <f>+lower!BL55</f>
        <v>125.92503000000001</v>
      </c>
      <c r="BM55" s="65">
        <f>+lower!BM55</f>
        <v>141.40071</v>
      </c>
      <c r="BN55" s="65">
        <f>+lower!BN55</f>
        <v>134.73800999999997</v>
      </c>
      <c r="BO55" s="65">
        <f>+lower!BO55</f>
        <v>153.95886000000002</v>
      </c>
      <c r="BP55" s="65">
        <f>+lower!BP55</f>
        <v>213.59349</v>
      </c>
      <c r="BQ55" s="65">
        <f>+lower!BQ55</f>
        <v>174.66471000000001</v>
      </c>
      <c r="BR55" s="65">
        <f>+lower!BR55</f>
        <v>205.96554</v>
      </c>
      <c r="BS55" s="65">
        <f>+lower!BS55</f>
        <v>220.94410800000162</v>
      </c>
      <c r="BT55" s="65">
        <f>+lower!BT55</f>
        <v>238.7896280000044</v>
      </c>
      <c r="BU55" s="65">
        <f>+lower!BU55</f>
        <v>249.07004173333422</v>
      </c>
      <c r="BV55" s="65">
        <f>+lower!BV55</f>
        <v>255.64486102222392</v>
      </c>
      <c r="BW55" s="65">
        <f>+lower!BW55</f>
        <v>279.38579282370887</v>
      </c>
      <c r="BX55" s="65">
        <f>+lower!BX55</f>
        <v>289.78172228840015</v>
      </c>
      <c r="BY55" s="65">
        <f>+lower!BY55</f>
        <v>302.8578308314772</v>
      </c>
      <c r="BZ55" s="65">
        <f>+lower!BZ55</f>
        <v>315.87667821226256</v>
      </c>
      <c r="CA55" s="65">
        <f>+lower!CA55</f>
        <v>330.70962328061233</v>
      </c>
    </row>
    <row r="56" spans="1:79" x14ac:dyDescent="0.2">
      <c r="A56" s="9">
        <v>196</v>
      </c>
      <c r="B56" s="65">
        <f>+lower!B56</f>
        <v>0</v>
      </c>
      <c r="C56" s="65">
        <f>+lower!C56</f>
        <v>0</v>
      </c>
      <c r="D56" s="65">
        <f>+lower!D56</f>
        <v>0</v>
      </c>
      <c r="E56" s="65">
        <f>+lower!E56</f>
        <v>0</v>
      </c>
      <c r="F56" s="65">
        <f>+lower!F56</f>
        <v>0</v>
      </c>
      <c r="G56" s="65">
        <f>+lower!G56</f>
        <v>0</v>
      </c>
      <c r="H56" s="65">
        <f>+lower!H56</f>
        <v>0</v>
      </c>
      <c r="I56" s="65">
        <f>+lower!I56</f>
        <v>0</v>
      </c>
      <c r="J56" s="65">
        <f>+lower!J56</f>
        <v>0</v>
      </c>
      <c r="K56" s="65">
        <f>+lower!K56</f>
        <v>0</v>
      </c>
      <c r="L56" s="65">
        <f>+lower!L56</f>
        <v>0</v>
      </c>
      <c r="M56" s="65">
        <f>+lower!M56</f>
        <v>0</v>
      </c>
      <c r="N56" s="65">
        <f>+lower!N56</f>
        <v>0</v>
      </c>
      <c r="O56" s="65">
        <f>+lower!O56</f>
        <v>0</v>
      </c>
      <c r="P56" s="65">
        <f>+lower!P56</f>
        <v>0</v>
      </c>
      <c r="Q56" s="65">
        <f>+lower!Q56</f>
        <v>0</v>
      </c>
      <c r="R56" s="65">
        <f>+lower!R56</f>
        <v>0</v>
      </c>
      <c r="S56" s="65">
        <f>+lower!S56</f>
        <v>0</v>
      </c>
      <c r="T56" s="65">
        <f>+lower!T56</f>
        <v>0</v>
      </c>
      <c r="U56" s="65">
        <f>+lower!U56</f>
        <v>0</v>
      </c>
      <c r="V56" s="65">
        <f>+lower!V56</f>
        <v>0</v>
      </c>
      <c r="W56" s="65">
        <f>+lower!W56</f>
        <v>0</v>
      </c>
      <c r="X56" s="65">
        <f>+lower!X56</f>
        <v>0</v>
      </c>
      <c r="Y56" s="65">
        <f>+lower!Y56</f>
        <v>0</v>
      </c>
      <c r="Z56" s="65">
        <f>+lower!Z56</f>
        <v>0</v>
      </c>
      <c r="AA56" s="65">
        <f>+lower!AA56</f>
        <v>0</v>
      </c>
      <c r="AB56" s="65">
        <f>+lower!AB56</f>
        <v>0</v>
      </c>
      <c r="AC56" s="65">
        <f>+lower!AC56</f>
        <v>0</v>
      </c>
      <c r="AD56" s="65">
        <f>+lower!AD56</f>
        <v>0</v>
      </c>
      <c r="AE56" s="65">
        <f>+lower!AE56</f>
        <v>0</v>
      </c>
      <c r="AF56" s="65">
        <f>+lower!AF56</f>
        <v>0</v>
      </c>
      <c r="AG56" s="65">
        <f>+lower!AG56</f>
        <v>0</v>
      </c>
      <c r="AH56" s="65">
        <f>+lower!AH56</f>
        <v>0</v>
      </c>
      <c r="AI56" s="65">
        <f>+lower!AI56</f>
        <v>0</v>
      </c>
      <c r="AJ56" s="65">
        <f>+lower!AJ56</f>
        <v>0</v>
      </c>
      <c r="AK56" s="65">
        <f>+lower!AK56</f>
        <v>0</v>
      </c>
      <c r="AL56" s="65">
        <f>+lower!AL56</f>
        <v>0</v>
      </c>
      <c r="AM56" s="65">
        <f>+lower!AM56</f>
        <v>0</v>
      </c>
      <c r="AN56" s="65">
        <f>+lower!AN56</f>
        <v>0</v>
      </c>
      <c r="AO56" s="65">
        <f>+lower!AO56</f>
        <v>0</v>
      </c>
      <c r="AP56" s="65">
        <f>+lower!AP56</f>
        <v>0</v>
      </c>
      <c r="AQ56" s="65">
        <f>+lower!AQ56</f>
        <v>0</v>
      </c>
      <c r="AR56" s="65">
        <f>+lower!AR56</f>
        <v>0</v>
      </c>
      <c r="AS56" s="65">
        <f>+lower!AS56</f>
        <v>0</v>
      </c>
      <c r="AT56" s="65">
        <f>+lower!AT56</f>
        <v>0</v>
      </c>
      <c r="AU56" s="65">
        <f>+lower!AU56</f>
        <v>0</v>
      </c>
      <c r="AV56" s="65">
        <f>+lower!AV56</f>
        <v>0</v>
      </c>
      <c r="AW56" s="65">
        <f>+lower!AW56</f>
        <v>0</v>
      </c>
      <c r="AX56" s="65">
        <f>+lower!AX56</f>
        <v>0</v>
      </c>
      <c r="AY56" s="65">
        <f>+lower!AY56</f>
        <v>0</v>
      </c>
      <c r="AZ56" s="65">
        <f>+lower!AZ56</f>
        <v>0</v>
      </c>
      <c r="BA56" s="65">
        <f>+lower!BA56</f>
        <v>0</v>
      </c>
      <c r="BB56" s="65">
        <f>+lower!BB56</f>
        <v>0</v>
      </c>
      <c r="BC56" s="65">
        <f>+lower!BC56</f>
        <v>0</v>
      </c>
      <c r="BD56" s="65">
        <f>+lower!BD56</f>
        <v>0</v>
      </c>
      <c r="BE56" s="65">
        <f>+lower!BE56</f>
        <v>0</v>
      </c>
      <c r="BF56" s="65">
        <f>+lower!BF56</f>
        <v>0</v>
      </c>
      <c r="BG56" s="65">
        <f>+lower!BG56</f>
        <v>0</v>
      </c>
      <c r="BH56" s="65">
        <f>+lower!BH56</f>
        <v>0</v>
      </c>
      <c r="BI56" s="65">
        <f>+lower!BI56</f>
        <v>0</v>
      </c>
      <c r="BJ56" s="65">
        <f>+lower!BJ56</f>
        <v>0</v>
      </c>
      <c r="BK56" s="65">
        <f>+lower!BK56</f>
        <v>0</v>
      </c>
      <c r="BL56" s="65">
        <f>+lower!BL56</f>
        <v>0</v>
      </c>
      <c r="BM56" s="65">
        <f>+lower!BM56</f>
        <v>0</v>
      </c>
      <c r="BN56" s="65">
        <f>+lower!BN56</f>
        <v>0</v>
      </c>
      <c r="BO56" s="65">
        <f>+lower!BO56</f>
        <v>0</v>
      </c>
      <c r="BP56" s="65">
        <f>+lower!BP56</f>
        <v>0</v>
      </c>
      <c r="BQ56" s="65">
        <f>+lower!BQ56</f>
        <v>0</v>
      </c>
      <c r="BR56" s="65">
        <f>+lower!BR56</f>
        <v>0</v>
      </c>
      <c r="BS56" s="65">
        <f>+lower!BS56</f>
        <v>0</v>
      </c>
      <c r="BT56" s="65">
        <f>+lower!BT56</f>
        <v>0</v>
      </c>
      <c r="BU56" s="65">
        <f>+lower!BU56</f>
        <v>0</v>
      </c>
      <c r="BV56" s="65">
        <f>+lower!BV56</f>
        <v>0</v>
      </c>
      <c r="BW56" s="65">
        <f>+lower!BW56</f>
        <v>0</v>
      </c>
      <c r="BX56" s="65">
        <f>+lower!BX56</f>
        <v>0</v>
      </c>
      <c r="BY56" s="65">
        <f>+lower!BY56</f>
        <v>0</v>
      </c>
      <c r="BZ56" s="65">
        <f>+lower!BZ56</f>
        <v>0</v>
      </c>
      <c r="CA56" s="65">
        <f>+lower!CA56</f>
        <v>0</v>
      </c>
    </row>
    <row r="57" spans="1:79" x14ac:dyDescent="0.2">
      <c r="A57" s="9">
        <v>203</v>
      </c>
      <c r="B57" s="65">
        <f>+lower!B57</f>
        <v>0</v>
      </c>
      <c r="C57" s="65">
        <f>+lower!C57</f>
        <v>0</v>
      </c>
      <c r="D57" s="65">
        <f>+lower!D57</f>
        <v>0</v>
      </c>
      <c r="E57" s="65">
        <f>+lower!E57</f>
        <v>0</v>
      </c>
      <c r="F57" s="65">
        <f>+lower!F57</f>
        <v>0</v>
      </c>
      <c r="G57" s="65">
        <f>+lower!G57</f>
        <v>0</v>
      </c>
      <c r="H57" s="65">
        <f>+lower!H57</f>
        <v>0</v>
      </c>
      <c r="I57" s="65">
        <f>+lower!I57</f>
        <v>0</v>
      </c>
      <c r="J57" s="65">
        <f>+lower!J57</f>
        <v>0</v>
      </c>
      <c r="K57" s="65">
        <f>+lower!K57</f>
        <v>0</v>
      </c>
      <c r="L57" s="65">
        <f>+lower!L57</f>
        <v>0</v>
      </c>
      <c r="M57" s="65">
        <f>+lower!M57</f>
        <v>0</v>
      </c>
      <c r="N57" s="65">
        <f>+lower!N57</f>
        <v>0</v>
      </c>
      <c r="O57" s="65">
        <f>+lower!O57</f>
        <v>0</v>
      </c>
      <c r="P57" s="65">
        <f>+lower!P57</f>
        <v>0</v>
      </c>
      <c r="Q57" s="65">
        <f>+lower!Q57</f>
        <v>0</v>
      </c>
      <c r="R57" s="65">
        <f>+lower!R57</f>
        <v>0</v>
      </c>
      <c r="S57" s="65">
        <f>+lower!S57</f>
        <v>0</v>
      </c>
      <c r="T57" s="65">
        <f>+lower!T57</f>
        <v>0</v>
      </c>
      <c r="U57" s="65">
        <f>+lower!U57</f>
        <v>0</v>
      </c>
      <c r="V57" s="65">
        <f>+lower!V57</f>
        <v>0</v>
      </c>
      <c r="W57" s="65">
        <f>+lower!W57</f>
        <v>0</v>
      </c>
      <c r="X57" s="65">
        <f>+lower!X57</f>
        <v>0</v>
      </c>
      <c r="Y57" s="65">
        <f>+lower!Y57</f>
        <v>0</v>
      </c>
      <c r="Z57" s="65">
        <f>+lower!Z57</f>
        <v>0</v>
      </c>
      <c r="AA57" s="65">
        <f>+lower!AA57</f>
        <v>0</v>
      </c>
      <c r="AB57" s="65">
        <f>+lower!AB57</f>
        <v>0</v>
      </c>
      <c r="AC57" s="65">
        <f>+lower!AC57</f>
        <v>0</v>
      </c>
      <c r="AD57" s="65">
        <f>+lower!AD57</f>
        <v>0</v>
      </c>
      <c r="AE57" s="65">
        <f>+lower!AE57</f>
        <v>0</v>
      </c>
      <c r="AF57" s="65">
        <f>+lower!AF57</f>
        <v>0</v>
      </c>
      <c r="AG57" s="65">
        <f>+lower!AG57</f>
        <v>0</v>
      </c>
      <c r="AH57" s="65">
        <f>+lower!AH57</f>
        <v>0</v>
      </c>
      <c r="AI57" s="65">
        <f>+lower!AI57</f>
        <v>0</v>
      </c>
      <c r="AJ57" s="65">
        <f>+lower!AJ57</f>
        <v>0</v>
      </c>
      <c r="AK57" s="65">
        <f>+lower!AK57</f>
        <v>0</v>
      </c>
      <c r="AL57" s="65">
        <f>+lower!AL57</f>
        <v>0</v>
      </c>
      <c r="AM57" s="65">
        <f>+lower!AM57</f>
        <v>0</v>
      </c>
      <c r="AN57" s="65">
        <f>+lower!AN57</f>
        <v>0</v>
      </c>
      <c r="AO57" s="65">
        <f>+lower!AO57</f>
        <v>0</v>
      </c>
      <c r="AP57" s="65">
        <f>+lower!AP57</f>
        <v>0</v>
      </c>
      <c r="AQ57" s="65">
        <f>+lower!AQ57</f>
        <v>0</v>
      </c>
      <c r="AR57" s="65">
        <f>+lower!AR57</f>
        <v>0</v>
      </c>
      <c r="AS57" s="65">
        <f>+lower!AS57</f>
        <v>0</v>
      </c>
      <c r="AT57" s="65">
        <f>+lower!AT57</f>
        <v>0</v>
      </c>
      <c r="AU57" s="65">
        <f>+lower!AU57</f>
        <v>0</v>
      </c>
      <c r="AV57" s="65">
        <f>+lower!AV57</f>
        <v>0</v>
      </c>
      <c r="AW57" s="65">
        <f>+lower!AW57</f>
        <v>0</v>
      </c>
      <c r="AX57" s="65">
        <f>+lower!AX57</f>
        <v>0</v>
      </c>
      <c r="AY57" s="65">
        <f>+lower!AY57</f>
        <v>0</v>
      </c>
      <c r="AZ57" s="65">
        <f>+lower!AZ57</f>
        <v>0</v>
      </c>
      <c r="BA57" s="65">
        <f>+lower!BA57</f>
        <v>0</v>
      </c>
      <c r="BB57" s="65">
        <f>+lower!BB57</f>
        <v>0</v>
      </c>
      <c r="BC57" s="65">
        <f>+lower!BC57</f>
        <v>0</v>
      </c>
      <c r="BD57" s="65">
        <f>+lower!BD57</f>
        <v>0</v>
      </c>
      <c r="BE57" s="65">
        <f>+lower!BE57</f>
        <v>0</v>
      </c>
      <c r="BF57" s="65">
        <f>+lower!BF57</f>
        <v>0</v>
      </c>
      <c r="BG57" s="65">
        <f>+lower!BG57</f>
        <v>0</v>
      </c>
      <c r="BH57" s="65">
        <f>+lower!BH57</f>
        <v>0</v>
      </c>
      <c r="BI57" s="65">
        <f>+lower!BI57</f>
        <v>0</v>
      </c>
      <c r="BJ57" s="65">
        <f>+lower!BJ57</f>
        <v>0</v>
      </c>
      <c r="BK57" s="65">
        <f>+lower!BK57</f>
        <v>0</v>
      </c>
      <c r="BL57" s="65">
        <f>+lower!BL57</f>
        <v>0</v>
      </c>
      <c r="BM57" s="65">
        <f>+lower!BM57</f>
        <v>0</v>
      </c>
      <c r="BN57" s="65">
        <f>+lower!BN57</f>
        <v>0</v>
      </c>
      <c r="BO57" s="65">
        <f>+lower!BO57</f>
        <v>0</v>
      </c>
      <c r="BP57" s="65">
        <f>+lower!BP57</f>
        <v>0</v>
      </c>
      <c r="BQ57" s="65">
        <f>+lower!BQ57</f>
        <v>0</v>
      </c>
      <c r="BR57" s="65">
        <f>+lower!BR57</f>
        <v>0</v>
      </c>
      <c r="BS57" s="65">
        <f>+lower!BS57</f>
        <v>0</v>
      </c>
      <c r="BT57" s="65">
        <f>+lower!BT57</f>
        <v>0</v>
      </c>
      <c r="BU57" s="65">
        <f>+lower!BU57</f>
        <v>0</v>
      </c>
      <c r="BV57" s="65">
        <f>+lower!BV57</f>
        <v>0</v>
      </c>
      <c r="BW57" s="65">
        <f>+lower!BW57</f>
        <v>0</v>
      </c>
      <c r="BX57" s="65">
        <f>+lower!BX57</f>
        <v>0</v>
      </c>
      <c r="BY57" s="65">
        <f>+lower!BY57</f>
        <v>0</v>
      </c>
      <c r="BZ57" s="65">
        <f>+lower!BZ57</f>
        <v>0</v>
      </c>
      <c r="CA57" s="65">
        <f>+lower!CA57</f>
        <v>0</v>
      </c>
    </row>
    <row r="58" spans="1:79" x14ac:dyDescent="0.2">
      <c r="A58" s="9">
        <v>204</v>
      </c>
      <c r="B58" s="65">
        <f>+lower!B58</f>
        <v>0</v>
      </c>
      <c r="C58" s="65">
        <f>+lower!C58</f>
        <v>0</v>
      </c>
      <c r="D58" s="65">
        <f>+lower!D58</f>
        <v>2.2508379016593686E-7</v>
      </c>
      <c r="E58" s="65">
        <f>+lower!E58</f>
        <v>8.440642131222621E-7</v>
      </c>
      <c r="F58" s="65">
        <f>+lower!F58</f>
        <v>2.8135473770742082E-6</v>
      </c>
      <c r="G58" s="65">
        <f>+lower!G58</f>
        <v>8.7923355533569018E-6</v>
      </c>
      <c r="H58" s="65">
        <f>+lower!H58</f>
        <v>2.637700666007071E-5</v>
      </c>
      <c r="I58" s="65">
        <f>+lower!I58</f>
        <v>7.6932936091872909E-5</v>
      </c>
      <c r="J58" s="65">
        <f>+lower!J58</f>
        <v>2.1980838883392249E-4</v>
      </c>
      <c r="K58" s="65">
        <f>+lower!K58</f>
        <v>6.1821109359540727E-4</v>
      </c>
      <c r="L58" s="65">
        <f>+lower!L58</f>
        <v>1.7172530377650205E-3</v>
      </c>
      <c r="M58" s="65">
        <f>+lower!M58</f>
        <v>3.2901990975665934E-3</v>
      </c>
      <c r="N58" s="65">
        <f>+lower!N58</f>
        <v>6.234061448020912E-3</v>
      </c>
      <c r="O58" s="65">
        <f>+lower!O58</f>
        <v>1.1704768433018859E-2</v>
      </c>
      <c r="P58" s="65">
        <f>+lower!P58</f>
        <v>2.1810127514941973E-2</v>
      </c>
      <c r="Q58" s="65">
        <f>+lower!Q58</f>
        <v>4.0379893227663985E-2</v>
      </c>
      <c r="R58" s="65">
        <f>+lower!R58</f>
        <v>7.4350279593794033E-2</v>
      </c>
      <c r="S58" s="65">
        <f>+lower!S58</f>
        <v>0.1362478029994649</v>
      </c>
      <c r="T58" s="65">
        <f>+lower!T58</f>
        <v>0.2486365437225258</v>
      </c>
      <c r="U58" s="65">
        <f>+lower!U58</f>
        <v>0.45206644313186495</v>
      </c>
      <c r="V58" s="65">
        <f>+lower!V58</f>
        <v>0.8192551051042779</v>
      </c>
      <c r="W58" s="65">
        <f>+lower!W58</f>
        <v>0.98690190267387912</v>
      </c>
      <c r="X58" s="65">
        <f>+lower!X58</f>
        <v>1.1857282933224629</v>
      </c>
      <c r="Y58" s="65">
        <f>+lower!Y58</f>
        <v>1.4212213689997464</v>
      </c>
      <c r="Z58" s="65">
        <f>+lower!Z58</f>
        <v>1.6732402745491206</v>
      </c>
      <c r="AA58" s="65">
        <f>+lower!AA58</f>
        <v>1.941785009970584</v>
      </c>
      <c r="AB58" s="65">
        <f>+lower!AB58</f>
        <v>2.091894631308735</v>
      </c>
      <c r="AC58" s="65">
        <f>+lower!AC58</f>
        <v>2.0906455388653997</v>
      </c>
      <c r="AD58" s="65">
        <f>+lower!AD58</f>
        <v>1.9555576732771742</v>
      </c>
      <c r="AE58" s="65">
        <f>+lower!AE58</f>
        <v>1.8288818725790577</v>
      </c>
      <c r="AF58" s="65">
        <f>+lower!AF58</f>
        <v>1.7101233094245729</v>
      </c>
      <c r="AG58" s="65">
        <f>+lower!AG58</f>
        <v>1.5988135082194233</v>
      </c>
      <c r="AH58" s="65">
        <f>+lower!AH58</f>
        <v>1.4945092189782341</v>
      </c>
      <c r="AI58" s="65">
        <f>+lower!AI58</f>
        <v>1.3967913085065804</v>
      </c>
      <c r="AJ58" s="65">
        <f>+lower!AJ58</f>
        <v>1.3052636729064342</v>
      </c>
      <c r="AK58" s="65">
        <f>+lower!AK58</f>
        <v>1.2195521746855611</v>
      </c>
      <c r="AL58" s="65">
        <f>+lower!AL58</f>
        <v>1.1393036071205243</v>
      </c>
      <c r="AM58" s="65">
        <f>+lower!AM58</f>
        <v>1.0641846879697203</v>
      </c>
      <c r="AN58" s="65">
        <f>+lower!AN58</f>
        <v>0.99388108414909648</v>
      </c>
      <c r="AO58" s="65">
        <f>+lower!AO58</f>
        <v>0.94259797588268246</v>
      </c>
      <c r="AP58" s="65">
        <f>+lower!AP58</f>
        <v>0.89384290816461243</v>
      </c>
      <c r="AQ58" s="65">
        <f>+lower!AQ58</f>
        <v>0.84750020056800979</v>
      </c>
      <c r="AR58" s="65">
        <f>+lower!AR58</f>
        <v>0.8034587575609643</v>
      </c>
      <c r="AS58" s="65">
        <f>+lower!AS58</f>
        <v>0.76161194727133086</v>
      </c>
      <c r="AT58" s="65">
        <f>+lower!AT58</f>
        <v>0.78569521360128303</v>
      </c>
      <c r="AU58" s="65">
        <f>+lower!AU58</f>
        <v>0.81044426425154537</v>
      </c>
      <c r="AV58" s="65">
        <f>+lower!AV58</f>
        <v>0.8358762435774113</v>
      </c>
      <c r="AW58" s="65">
        <f>+lower!AW58</f>
        <v>0.86200871840918447</v>
      </c>
      <c r="AX58" s="65">
        <f>+lower!AX58</f>
        <v>0.88330431510457796</v>
      </c>
      <c r="AY58" s="65">
        <f>+lower!AY58</f>
        <v>1.0644094765662713</v>
      </c>
      <c r="AZ58" s="65">
        <f>+lower!AZ58</f>
        <v>1.2826245300084587</v>
      </c>
      <c r="BA58" s="65">
        <f>+lower!BA58</f>
        <v>1.5455492257648702</v>
      </c>
      <c r="BB58" s="65">
        <f>+lower!BB58</f>
        <v>1.8623388186235086</v>
      </c>
      <c r="BC58" s="65">
        <f>+lower!BC58</f>
        <v>2.06975</v>
      </c>
      <c r="BD58" s="65">
        <f>+lower!BD58</f>
        <v>3.2273999999999998</v>
      </c>
      <c r="BE58" s="65">
        <f>+lower!BE58</f>
        <v>8.2163940000000011</v>
      </c>
      <c r="BF58" s="65">
        <f>+lower!BF58</f>
        <v>7.7262960000000005</v>
      </c>
      <c r="BG58" s="65">
        <f>+lower!BG58</f>
        <v>23.089770000000001</v>
      </c>
      <c r="BH58" s="65">
        <f>+lower!BH58</f>
        <v>26.238960000000002</v>
      </c>
      <c r="BI58" s="65">
        <f>+lower!BI58</f>
        <v>29.461410000000001</v>
      </c>
      <c r="BJ58" s="65">
        <f>+lower!BJ58</f>
        <v>23.177879999999998</v>
      </c>
      <c r="BK58" s="65">
        <f>+lower!BK58</f>
        <v>24.506460000000001</v>
      </c>
      <c r="BL58" s="65">
        <f>+lower!BL58</f>
        <v>28.61496</v>
      </c>
      <c r="BM58" s="65">
        <f>+lower!BM58</f>
        <v>26.631989999999998</v>
      </c>
      <c r="BN58" s="65">
        <f>+lower!BN58</f>
        <v>27.05076</v>
      </c>
      <c r="BO58" s="65">
        <f>+lower!BO58</f>
        <v>32.962049999999998</v>
      </c>
      <c r="BP58" s="65">
        <f>+lower!BP58</f>
        <v>40.44744</v>
      </c>
      <c r="BQ58" s="65">
        <f>+lower!BQ58</f>
        <v>46.587420000000002</v>
      </c>
      <c r="BR58" s="65">
        <f>+lower!BR58</f>
        <v>55.23903</v>
      </c>
      <c r="BS58" s="65">
        <f>+lower!BS58</f>
        <v>59.066172000001863</v>
      </c>
      <c r="BT58" s="65">
        <f>+lower!BT58</f>
        <v>66.863610000002467</v>
      </c>
      <c r="BU58" s="65">
        <f>+lower!BU58</f>
        <v>73.595847600002941</v>
      </c>
      <c r="BV58" s="65">
        <f>+lower!BV58</f>
        <v>80.006361600004439</v>
      </c>
      <c r="BW58" s="65">
        <f>+lower!BW58</f>
        <v>86.556000080004637</v>
      </c>
      <c r="BX58" s="65">
        <f>+lower!BX58</f>
        <v>92.834935893338908</v>
      </c>
      <c r="BY58" s="65">
        <f>+lower!BY58</f>
        <v>99.920304899563675</v>
      </c>
      <c r="BZ58" s="65">
        <f>+lower!BZ58</f>
        <v>106.25121446460153</v>
      </c>
      <c r="CA58" s="65">
        <f>+lower!CA58</f>
        <v>112.79053742642093</v>
      </c>
    </row>
    <row r="59" spans="1:79" x14ac:dyDescent="0.2">
      <c r="A59" s="9">
        <v>208</v>
      </c>
      <c r="B59" s="65">
        <f>+lower!B59</f>
        <v>0</v>
      </c>
      <c r="C59" s="65">
        <f>+lower!C59</f>
        <v>0</v>
      </c>
      <c r="D59" s="65">
        <f>+lower!D59</f>
        <v>0</v>
      </c>
      <c r="E59" s="65">
        <f>+lower!E59</f>
        <v>0</v>
      </c>
      <c r="F59" s="65">
        <f>+lower!F59</f>
        <v>0</v>
      </c>
      <c r="G59" s="65">
        <f>+lower!G59</f>
        <v>0</v>
      </c>
      <c r="H59" s="65">
        <f>+lower!H59</f>
        <v>0</v>
      </c>
      <c r="I59" s="65">
        <f>+lower!I59</f>
        <v>0</v>
      </c>
      <c r="J59" s="65">
        <f>+lower!J59</f>
        <v>0</v>
      </c>
      <c r="K59" s="65">
        <f>+lower!K59</f>
        <v>0</v>
      </c>
      <c r="L59" s="65">
        <f>+lower!L59</f>
        <v>0</v>
      </c>
      <c r="M59" s="65">
        <f>+lower!M59</f>
        <v>0</v>
      </c>
      <c r="N59" s="65">
        <f>+lower!N59</f>
        <v>0</v>
      </c>
      <c r="O59" s="65">
        <f>+lower!O59</f>
        <v>0</v>
      </c>
      <c r="P59" s="65">
        <f>+lower!P59</f>
        <v>0</v>
      </c>
      <c r="Q59" s="65">
        <f>+lower!Q59</f>
        <v>0</v>
      </c>
      <c r="R59" s="65">
        <f>+lower!R59</f>
        <v>0</v>
      </c>
      <c r="S59" s="65">
        <f>+lower!S59</f>
        <v>0</v>
      </c>
      <c r="T59" s="65">
        <f>+lower!T59</f>
        <v>0</v>
      </c>
      <c r="U59" s="65">
        <f>+lower!U59</f>
        <v>0</v>
      </c>
      <c r="V59" s="65">
        <f>+lower!V59</f>
        <v>0</v>
      </c>
      <c r="W59" s="65">
        <f>+lower!W59</f>
        <v>0</v>
      </c>
      <c r="X59" s="65">
        <f>+lower!X59</f>
        <v>0</v>
      </c>
      <c r="Y59" s="65">
        <f>+lower!Y59</f>
        <v>0</v>
      </c>
      <c r="Z59" s="65">
        <f>+lower!Z59</f>
        <v>0</v>
      </c>
      <c r="AA59" s="65">
        <f>+lower!AA59</f>
        <v>0</v>
      </c>
      <c r="AB59" s="65">
        <f>+lower!AB59</f>
        <v>0</v>
      </c>
      <c r="AC59" s="65">
        <f>+lower!AC59</f>
        <v>0</v>
      </c>
      <c r="AD59" s="65">
        <f>+lower!AD59</f>
        <v>0</v>
      </c>
      <c r="AE59" s="65">
        <f>+lower!AE59</f>
        <v>0</v>
      </c>
      <c r="AF59" s="65">
        <f>+lower!AF59</f>
        <v>0</v>
      </c>
      <c r="AG59" s="65">
        <f>+lower!AG59</f>
        <v>0</v>
      </c>
      <c r="AH59" s="65">
        <f>+lower!AH59</f>
        <v>0</v>
      </c>
      <c r="AI59" s="65">
        <f>+lower!AI59</f>
        <v>0</v>
      </c>
      <c r="AJ59" s="65">
        <f>+lower!AJ59</f>
        <v>0</v>
      </c>
      <c r="AK59" s="65">
        <f>+lower!AK59</f>
        <v>0</v>
      </c>
      <c r="AL59" s="65">
        <f>+lower!AL59</f>
        <v>0</v>
      </c>
      <c r="AM59" s="65">
        <f>+lower!AM59</f>
        <v>0</v>
      </c>
      <c r="AN59" s="65">
        <f>+lower!AN59</f>
        <v>0</v>
      </c>
      <c r="AO59" s="65">
        <f>+lower!AO59</f>
        <v>0</v>
      </c>
      <c r="AP59" s="65">
        <f>+lower!AP59</f>
        <v>0</v>
      </c>
      <c r="AQ59" s="65">
        <f>+lower!AQ59</f>
        <v>0</v>
      </c>
      <c r="AR59" s="65">
        <f>+lower!AR59</f>
        <v>0</v>
      </c>
      <c r="AS59" s="65">
        <f>+lower!AS59</f>
        <v>0</v>
      </c>
      <c r="AT59" s="65">
        <f>+lower!AT59</f>
        <v>0</v>
      </c>
      <c r="AU59" s="65">
        <f>+lower!AU59</f>
        <v>0</v>
      </c>
      <c r="AV59" s="65">
        <f>+lower!AV59</f>
        <v>0</v>
      </c>
      <c r="AW59" s="65">
        <f>+lower!AW59</f>
        <v>0</v>
      </c>
      <c r="AX59" s="65">
        <f>+lower!AX59</f>
        <v>0</v>
      </c>
      <c r="AY59" s="65">
        <f>+lower!AY59</f>
        <v>0</v>
      </c>
      <c r="AZ59" s="65">
        <f>+lower!AZ59</f>
        <v>0</v>
      </c>
      <c r="BA59" s="65">
        <f>+lower!BA59</f>
        <v>0</v>
      </c>
      <c r="BB59" s="65">
        <f>+lower!BB59</f>
        <v>0</v>
      </c>
      <c r="BC59" s="65">
        <f>+lower!BC59</f>
        <v>0</v>
      </c>
      <c r="BD59" s="65">
        <f>+lower!BD59</f>
        <v>0</v>
      </c>
      <c r="BE59" s="65">
        <f>+lower!BE59</f>
        <v>0</v>
      </c>
      <c r="BF59" s="65">
        <f>+lower!BF59</f>
        <v>0</v>
      </c>
      <c r="BG59" s="65">
        <f>+lower!BG59</f>
        <v>0</v>
      </c>
      <c r="BH59" s="65">
        <f>+lower!BH59</f>
        <v>0</v>
      </c>
      <c r="BI59" s="65">
        <f>+lower!BI59</f>
        <v>0</v>
      </c>
      <c r="BJ59" s="65">
        <f>+lower!BJ59</f>
        <v>0</v>
      </c>
      <c r="BK59" s="65">
        <f>+lower!BK59</f>
        <v>0</v>
      </c>
      <c r="BL59" s="65">
        <f>+lower!BL59</f>
        <v>0</v>
      </c>
      <c r="BM59" s="65">
        <f>+lower!BM59</f>
        <v>0</v>
      </c>
      <c r="BN59" s="65">
        <f>+lower!BN59</f>
        <v>0</v>
      </c>
      <c r="BO59" s="65">
        <f>+lower!BO59</f>
        <v>0</v>
      </c>
      <c r="BP59" s="65">
        <f>+lower!BP59</f>
        <v>0</v>
      </c>
      <c r="BQ59" s="65">
        <f>+lower!BQ59</f>
        <v>0</v>
      </c>
      <c r="BR59" s="65">
        <f>+lower!BR59</f>
        <v>0</v>
      </c>
      <c r="BS59" s="65">
        <f>+lower!BS59</f>
        <v>0</v>
      </c>
      <c r="BT59" s="65">
        <f>+lower!BT59</f>
        <v>0</v>
      </c>
      <c r="BU59" s="65">
        <f>+lower!BU59</f>
        <v>0</v>
      </c>
      <c r="BV59" s="65">
        <f>+lower!BV59</f>
        <v>0</v>
      </c>
      <c r="BW59" s="65">
        <f>+lower!BW59</f>
        <v>0</v>
      </c>
      <c r="BX59" s="65">
        <f>+lower!BX59</f>
        <v>0</v>
      </c>
      <c r="BY59" s="65">
        <f>+lower!BY59</f>
        <v>0</v>
      </c>
      <c r="BZ59" s="65">
        <f>+lower!BZ59</f>
        <v>0</v>
      </c>
      <c r="CA59" s="65">
        <f>+lower!CA59</f>
        <v>0</v>
      </c>
    </row>
    <row r="60" spans="1:79" x14ac:dyDescent="0.2">
      <c r="A60" s="9">
        <v>212</v>
      </c>
      <c r="B60" s="65">
        <f>+lower!B60</f>
        <v>0</v>
      </c>
      <c r="C60" s="65">
        <f>+lower!C60</f>
        <v>0</v>
      </c>
      <c r="D60" s="65">
        <f>+lower!D60</f>
        <v>0</v>
      </c>
      <c r="E60" s="65">
        <f>+lower!E60</f>
        <v>0</v>
      </c>
      <c r="F60" s="65">
        <f>+lower!F60</f>
        <v>0</v>
      </c>
      <c r="G60" s="65">
        <f>+lower!G60</f>
        <v>0</v>
      </c>
      <c r="H60" s="65">
        <f>+lower!H60</f>
        <v>0</v>
      </c>
      <c r="I60" s="65">
        <f>+lower!I60</f>
        <v>0</v>
      </c>
      <c r="J60" s="65">
        <f>+lower!J60</f>
        <v>0</v>
      </c>
      <c r="K60" s="65">
        <f>+lower!K60</f>
        <v>0</v>
      </c>
      <c r="L60" s="65">
        <f>+lower!L60</f>
        <v>0</v>
      </c>
      <c r="M60" s="65">
        <f>+lower!M60</f>
        <v>0</v>
      </c>
      <c r="N60" s="65">
        <f>+lower!N60</f>
        <v>0</v>
      </c>
      <c r="O60" s="65">
        <f>+lower!O60</f>
        <v>0</v>
      </c>
      <c r="P60" s="65">
        <f>+lower!P60</f>
        <v>0</v>
      </c>
      <c r="Q60" s="65">
        <f>+lower!Q60</f>
        <v>0</v>
      </c>
      <c r="R60" s="65">
        <f>+lower!R60</f>
        <v>0</v>
      </c>
      <c r="S60" s="65">
        <f>+lower!S60</f>
        <v>0</v>
      </c>
      <c r="T60" s="65">
        <f>+lower!T60</f>
        <v>0</v>
      </c>
      <c r="U60" s="65">
        <f>+lower!U60</f>
        <v>0</v>
      </c>
      <c r="V60" s="65">
        <f>+lower!V60</f>
        <v>0</v>
      </c>
      <c r="W60" s="65">
        <f>+lower!W60</f>
        <v>0</v>
      </c>
      <c r="X60" s="65">
        <f>+lower!X60</f>
        <v>0</v>
      </c>
      <c r="Y60" s="65">
        <f>+lower!Y60</f>
        <v>0</v>
      </c>
      <c r="Z60" s="65">
        <f>+lower!Z60</f>
        <v>0</v>
      </c>
      <c r="AA60" s="65">
        <f>+lower!AA60</f>
        <v>0</v>
      </c>
      <c r="AB60" s="65">
        <f>+lower!AB60</f>
        <v>0</v>
      </c>
      <c r="AC60" s="65">
        <f>+lower!AC60</f>
        <v>0</v>
      </c>
      <c r="AD60" s="65">
        <f>+lower!AD60</f>
        <v>0</v>
      </c>
      <c r="AE60" s="65">
        <f>+lower!AE60</f>
        <v>0</v>
      </c>
      <c r="AF60" s="65">
        <f>+lower!AF60</f>
        <v>0</v>
      </c>
      <c r="AG60" s="65">
        <f>+lower!AG60</f>
        <v>0</v>
      </c>
      <c r="AH60" s="65">
        <f>+lower!AH60</f>
        <v>0</v>
      </c>
      <c r="AI60" s="65">
        <f>+lower!AI60</f>
        <v>0</v>
      </c>
      <c r="AJ60" s="65">
        <f>+lower!AJ60</f>
        <v>0</v>
      </c>
      <c r="AK60" s="65">
        <f>+lower!AK60</f>
        <v>0</v>
      </c>
      <c r="AL60" s="65">
        <f>+lower!AL60</f>
        <v>0</v>
      </c>
      <c r="AM60" s="65">
        <f>+lower!AM60</f>
        <v>0</v>
      </c>
      <c r="AN60" s="65">
        <f>+lower!AN60</f>
        <v>0</v>
      </c>
      <c r="AO60" s="65">
        <f>+lower!AO60</f>
        <v>0</v>
      </c>
      <c r="AP60" s="65">
        <f>+lower!AP60</f>
        <v>0</v>
      </c>
      <c r="AQ60" s="65">
        <f>+lower!AQ60</f>
        <v>0</v>
      </c>
      <c r="AR60" s="65">
        <f>+lower!AR60</f>
        <v>0</v>
      </c>
      <c r="AS60" s="65">
        <f>+lower!AS60</f>
        <v>0</v>
      </c>
      <c r="AT60" s="65">
        <f>+lower!AT60</f>
        <v>0</v>
      </c>
      <c r="AU60" s="65">
        <f>+lower!AU60</f>
        <v>0</v>
      </c>
      <c r="AV60" s="65">
        <f>+lower!AV60</f>
        <v>0</v>
      </c>
      <c r="AW60" s="65">
        <f>+lower!AW60</f>
        <v>0</v>
      </c>
      <c r="AX60" s="65">
        <f>+lower!AX60</f>
        <v>0</v>
      </c>
      <c r="AY60" s="65">
        <f>+lower!AY60</f>
        <v>0</v>
      </c>
      <c r="AZ60" s="65">
        <f>+lower!AZ60</f>
        <v>0</v>
      </c>
      <c r="BA60" s="65">
        <f>+lower!BA60</f>
        <v>0</v>
      </c>
      <c r="BB60" s="65">
        <f>+lower!BB60</f>
        <v>0</v>
      </c>
      <c r="BC60" s="65">
        <f>+lower!BC60</f>
        <v>0</v>
      </c>
      <c r="BD60" s="65">
        <f>+lower!BD60</f>
        <v>0</v>
      </c>
      <c r="BE60" s="65">
        <f>+lower!BE60</f>
        <v>0</v>
      </c>
      <c r="BF60" s="65">
        <f>+lower!BF60</f>
        <v>0</v>
      </c>
      <c r="BG60" s="65">
        <f>+lower!BG60</f>
        <v>0</v>
      </c>
      <c r="BH60" s="65">
        <f>+lower!BH60</f>
        <v>0</v>
      </c>
      <c r="BI60" s="65">
        <f>+lower!BI60</f>
        <v>0</v>
      </c>
      <c r="BJ60" s="65">
        <f>+lower!BJ60</f>
        <v>0</v>
      </c>
      <c r="BK60" s="65">
        <f>+lower!BK60</f>
        <v>0</v>
      </c>
      <c r="BL60" s="65">
        <f>+lower!BL60</f>
        <v>0</v>
      </c>
      <c r="BM60" s="65">
        <f>+lower!BM60</f>
        <v>0</v>
      </c>
      <c r="BN60" s="65">
        <f>+lower!BN60</f>
        <v>0</v>
      </c>
      <c r="BO60" s="65">
        <f>+lower!BO60</f>
        <v>0</v>
      </c>
      <c r="BP60" s="65">
        <f>+lower!BP60</f>
        <v>0</v>
      </c>
      <c r="BQ60" s="65">
        <f>+lower!BQ60</f>
        <v>0</v>
      </c>
      <c r="BR60" s="65">
        <f>+lower!BR60</f>
        <v>0</v>
      </c>
      <c r="BS60" s="65">
        <f>+lower!BS60</f>
        <v>0</v>
      </c>
      <c r="BT60" s="65">
        <f>+lower!BT60</f>
        <v>0</v>
      </c>
      <c r="BU60" s="65">
        <f>+lower!BU60</f>
        <v>0</v>
      </c>
      <c r="BV60" s="65">
        <f>+lower!BV60</f>
        <v>0</v>
      </c>
      <c r="BW60" s="65">
        <f>+lower!BW60</f>
        <v>0</v>
      </c>
      <c r="BX60" s="65">
        <f>+lower!BX60</f>
        <v>0</v>
      </c>
      <c r="BY60" s="65">
        <f>+lower!BY60</f>
        <v>0</v>
      </c>
      <c r="BZ60" s="65">
        <f>+lower!BZ60</f>
        <v>0</v>
      </c>
      <c r="CA60" s="65">
        <f>+lower!CA60</f>
        <v>0</v>
      </c>
    </row>
    <row r="61" spans="1:79" x14ac:dyDescent="0.2">
      <c r="A61" s="9">
        <v>214</v>
      </c>
      <c r="B61" s="65">
        <f>+lower!B61</f>
        <v>0</v>
      </c>
      <c r="C61" s="65">
        <f>+lower!C61</f>
        <v>0</v>
      </c>
      <c r="D61" s="65">
        <f>+lower!D61</f>
        <v>0</v>
      </c>
      <c r="E61" s="65">
        <f>+lower!E61</f>
        <v>0</v>
      </c>
      <c r="F61" s="65">
        <f>+lower!F61</f>
        <v>0</v>
      </c>
      <c r="G61" s="65">
        <f>+lower!G61</f>
        <v>0</v>
      </c>
      <c r="H61" s="65">
        <f>+lower!H61</f>
        <v>0</v>
      </c>
      <c r="I61" s="65">
        <f>+lower!I61</f>
        <v>0</v>
      </c>
      <c r="J61" s="65">
        <f>+lower!J61</f>
        <v>0</v>
      </c>
      <c r="K61" s="65">
        <f>+lower!K61</f>
        <v>0</v>
      </c>
      <c r="L61" s="65">
        <f>+lower!L61</f>
        <v>0</v>
      </c>
      <c r="M61" s="65">
        <f>+lower!M61</f>
        <v>0</v>
      </c>
      <c r="N61" s="65">
        <f>+lower!N61</f>
        <v>0</v>
      </c>
      <c r="O61" s="65">
        <f>+lower!O61</f>
        <v>0</v>
      </c>
      <c r="P61" s="65">
        <f>+lower!P61</f>
        <v>0</v>
      </c>
      <c r="Q61" s="65">
        <f>+lower!Q61</f>
        <v>0</v>
      </c>
      <c r="R61" s="65">
        <f>+lower!R61</f>
        <v>0</v>
      </c>
      <c r="S61" s="65">
        <f>+lower!S61</f>
        <v>0</v>
      </c>
      <c r="T61" s="65">
        <f>+lower!T61</f>
        <v>0</v>
      </c>
      <c r="U61" s="65">
        <f>+lower!U61</f>
        <v>0</v>
      </c>
      <c r="V61" s="65">
        <f>+lower!V61</f>
        <v>0</v>
      </c>
      <c r="W61" s="65">
        <f>+lower!W61</f>
        <v>0</v>
      </c>
      <c r="X61" s="65">
        <f>+lower!X61</f>
        <v>0</v>
      </c>
      <c r="Y61" s="65">
        <f>+lower!Y61</f>
        <v>0</v>
      </c>
      <c r="Z61" s="65">
        <f>+lower!Z61</f>
        <v>0</v>
      </c>
      <c r="AA61" s="65">
        <f>+lower!AA61</f>
        <v>0</v>
      </c>
      <c r="AB61" s="65">
        <f>+lower!AB61</f>
        <v>0</v>
      </c>
      <c r="AC61" s="65">
        <f>+lower!AC61</f>
        <v>1.855616544776443</v>
      </c>
      <c r="AD61" s="65">
        <f>+lower!AD61</f>
        <v>1.9426135580822619</v>
      </c>
      <c r="AE61" s="65">
        <f>+lower!AE61</f>
        <v>2.0329114723358317</v>
      </c>
      <c r="AF61" s="65">
        <f>+lower!AF61</f>
        <v>2.1265793597000724</v>
      </c>
      <c r="AG61" s="65">
        <f>+lower!AG61</f>
        <v>2.2236813253068615</v>
      </c>
      <c r="AH61" s="65">
        <f>+lower!AH61</f>
        <v>2.3242754152173375</v>
      </c>
      <c r="AI61" s="65">
        <f>+lower!AI61</f>
        <v>2.4284123648676688</v>
      </c>
      <c r="AJ61" s="65">
        <f>+lower!AJ61</f>
        <v>2.536134163586504</v>
      </c>
      <c r="AK61" s="65">
        <f>+lower!AK61</f>
        <v>2.6474724063776276</v>
      </c>
      <c r="AL61" s="65">
        <f>+lower!AL61</f>
        <v>2.7624463988158561</v>
      </c>
      <c r="AM61" s="65">
        <f>+lower!AM61</f>
        <v>2.881060974359575</v>
      </c>
      <c r="AN61" s="65">
        <f>+lower!AN61</f>
        <v>3.0033039753185422</v>
      </c>
      <c r="AO61" s="65">
        <f>+lower!AO61</f>
        <v>3.218547434100786</v>
      </c>
      <c r="AP61" s="65">
        <f>+lower!AP61</f>
        <v>3.4473850902658953</v>
      </c>
      <c r="AQ61" s="65">
        <f>+lower!AQ61</f>
        <v>3.6904352317756852</v>
      </c>
      <c r="AR61" s="65">
        <f>+lower!AR61</f>
        <v>3.9483026950044193</v>
      </c>
      <c r="AS61" s="65">
        <f>+lower!AS61</f>
        <v>4.2215682040470313</v>
      </c>
      <c r="AT61" s="65">
        <f>+lower!AT61</f>
        <v>5.5256994816655052</v>
      </c>
      <c r="AU61" s="65">
        <f>+lower!AU61</f>
        <v>7.2276293864433994</v>
      </c>
      <c r="AV61" s="65">
        <f>+lower!AV61</f>
        <v>9.4955152353144179</v>
      </c>
      <c r="AW61" s="65">
        <f>+lower!AW61</f>
        <v>12.385490436518365</v>
      </c>
      <c r="AX61" s="65">
        <f>+lower!AX61</f>
        <v>15.450054773144798</v>
      </c>
      <c r="AY61" s="65">
        <f>+lower!AY61</f>
        <v>20.059112360590298</v>
      </c>
      <c r="AZ61" s="65">
        <f>+lower!AZ61</f>
        <v>26.338953879952385</v>
      </c>
      <c r="BA61" s="65">
        <f>+lower!BA61</f>
        <v>50.231999999999999</v>
      </c>
      <c r="BB61" s="65">
        <f>+lower!BB61</f>
        <v>45.589999999999996</v>
      </c>
      <c r="BC61" s="65">
        <f>+lower!BC61</f>
        <v>56.491999999999997</v>
      </c>
      <c r="BD61" s="65">
        <f>+lower!BD61</f>
        <v>81.201384000000004</v>
      </c>
      <c r="BE61" s="65">
        <f>+lower!BE61</f>
        <v>109.98399999999999</v>
      </c>
      <c r="BF61" s="65">
        <f>+lower!BF61</f>
        <v>88.109946000000008</v>
      </c>
      <c r="BG61" s="65">
        <f>+lower!BG61</f>
        <v>118.87029</v>
      </c>
      <c r="BH61" s="65">
        <f>+lower!BH61</f>
        <v>145.95570000000001</v>
      </c>
      <c r="BI61" s="65">
        <f>+lower!BI61</f>
        <v>148.87026</v>
      </c>
      <c r="BJ61" s="65">
        <f>+lower!BJ61</f>
        <v>130.03649999999999</v>
      </c>
      <c r="BK61" s="65">
        <f>+lower!BK61</f>
        <v>132.84611999999998</v>
      </c>
      <c r="BL61" s="65">
        <f>+lower!BL61</f>
        <v>151.85213999999999</v>
      </c>
      <c r="BM61" s="65">
        <f>+lower!BM61</f>
        <v>150.78986999999998</v>
      </c>
      <c r="BN61" s="65">
        <f>+lower!BN61</f>
        <v>154.11825000000002</v>
      </c>
      <c r="BO61" s="65">
        <f>+lower!BO61</f>
        <v>159.67512000000002</v>
      </c>
      <c r="BP61" s="65">
        <f>+lower!BP61</f>
        <v>180.19188</v>
      </c>
      <c r="BQ61" s="65">
        <f>+lower!BQ61</f>
        <v>184.40234999999998</v>
      </c>
      <c r="BR61" s="65">
        <f>+lower!BR61</f>
        <v>172.99062000000001</v>
      </c>
      <c r="BS61" s="65">
        <f>+lower!BS61</f>
        <v>189.2652960000004</v>
      </c>
      <c r="BT61" s="65">
        <f>+lower!BT61</f>
        <v>195.42980600000053</v>
      </c>
      <c r="BU61" s="65">
        <f>+lower!BU61</f>
        <v>199.78404013333417</v>
      </c>
      <c r="BV61" s="65">
        <f>+lower!BV61</f>
        <v>201.7424498222226</v>
      </c>
      <c r="BW61" s="65">
        <f>+lower!BW61</f>
        <v>207.9269539437048</v>
      </c>
      <c r="BX61" s="65">
        <f>+lower!BX61</f>
        <v>216.1699308483966</v>
      </c>
      <c r="BY61" s="65">
        <f>+lower!BY61</f>
        <v>219.11704890080807</v>
      </c>
      <c r="BZ61" s="65">
        <f>+lower!BZ61</f>
        <v>224.07287735181436</v>
      </c>
      <c r="CA61" s="65">
        <f>+lower!CA61</f>
        <v>229.64997952333121</v>
      </c>
    </row>
    <row r="62" spans="1:79" x14ac:dyDescent="0.2">
      <c r="A62" s="9">
        <v>218</v>
      </c>
      <c r="B62" s="65">
        <f>+lower!B62</f>
        <v>0</v>
      </c>
      <c r="C62" s="65">
        <f>+lower!C62</f>
        <v>0</v>
      </c>
      <c r="D62" s="65">
        <f>+lower!D62</f>
        <v>0</v>
      </c>
      <c r="E62" s="65">
        <f>+lower!E62</f>
        <v>0</v>
      </c>
      <c r="F62" s="65">
        <f>+lower!F62</f>
        <v>0</v>
      </c>
      <c r="G62" s="65">
        <f>+lower!G62</f>
        <v>0</v>
      </c>
      <c r="H62" s="65">
        <f>+lower!H62</f>
        <v>0</v>
      </c>
      <c r="I62" s="65">
        <f>+lower!I62</f>
        <v>0</v>
      </c>
      <c r="J62" s="65">
        <f>+lower!J62</f>
        <v>0</v>
      </c>
      <c r="K62" s="65">
        <f>+lower!K62</f>
        <v>0</v>
      </c>
      <c r="L62" s="65">
        <f>+lower!L62</f>
        <v>0</v>
      </c>
      <c r="M62" s="65">
        <f>+lower!M62</f>
        <v>0</v>
      </c>
      <c r="N62" s="65">
        <f>+lower!N62</f>
        <v>0</v>
      </c>
      <c r="O62" s="65">
        <f>+lower!O62</f>
        <v>0</v>
      </c>
      <c r="P62" s="65">
        <f>+lower!P62</f>
        <v>0</v>
      </c>
      <c r="Q62" s="65">
        <f>+lower!Q62</f>
        <v>0</v>
      </c>
      <c r="R62" s="65">
        <f>+lower!R62</f>
        <v>0</v>
      </c>
      <c r="S62" s="65">
        <f>+lower!S62</f>
        <v>0</v>
      </c>
      <c r="T62" s="65">
        <f>+lower!T62</f>
        <v>0</v>
      </c>
      <c r="U62" s="65">
        <f>+lower!U62</f>
        <v>0</v>
      </c>
      <c r="V62" s="65">
        <f>+lower!V62</f>
        <v>0</v>
      </c>
      <c r="W62" s="65">
        <f>+lower!W62</f>
        <v>0</v>
      </c>
      <c r="X62" s="65">
        <f>+lower!X62</f>
        <v>0</v>
      </c>
      <c r="Y62" s="65">
        <f>+lower!Y62</f>
        <v>0</v>
      </c>
      <c r="Z62" s="65">
        <f>+lower!Z62</f>
        <v>0</v>
      </c>
      <c r="AA62" s="65">
        <f>+lower!AA62</f>
        <v>0</v>
      </c>
      <c r="AB62" s="65">
        <f>+lower!AB62</f>
        <v>0</v>
      </c>
      <c r="AC62" s="65">
        <f>+lower!AC62</f>
        <v>1.1896509583891756E-7</v>
      </c>
      <c r="AD62" s="65">
        <f>+lower!AD62</f>
        <v>2.4112938638758267E-7</v>
      </c>
      <c r="AE62" s="65">
        <f>+lower!AE62</f>
        <v>4.886585783408529E-7</v>
      </c>
      <c r="AF62" s="65">
        <f>+lower!AF62</f>
        <v>9.9011960057691499E-7</v>
      </c>
      <c r="AG62" s="65">
        <f>+lower!AG62</f>
        <v>2.0058497554149505E-6</v>
      </c>
      <c r="AH62" s="65">
        <f>+lower!AH62</f>
        <v>4.0629319541798998E-6</v>
      </c>
      <c r="AI62" s="65">
        <f>+lower!AI62</f>
        <v>8.2283514684885733E-6</v>
      </c>
      <c r="AJ62" s="65">
        <f>+lower!AJ62</f>
        <v>1.6661723411639889E-5</v>
      </c>
      <c r="AK62" s="65">
        <f>+lower!AK62</f>
        <v>3.3733578496513148E-5</v>
      </c>
      <c r="AL62" s="65">
        <f>+lower!AL62</f>
        <v>6.8287601817508363E-5</v>
      </c>
      <c r="AM62" s="65">
        <f>+lower!AM62</f>
        <v>1.382164563004193E-4</v>
      </c>
      <c r="AN62" s="65">
        <f>+lower!AN62</f>
        <v>2.7971614408535476E-4</v>
      </c>
      <c r="AO62" s="65">
        <f>+lower!AO62</f>
        <v>5.6600020368886665E-4</v>
      </c>
      <c r="AP62" s="65">
        <f>+lower!AP62</f>
        <v>1.4306923769382303E-3</v>
      </c>
      <c r="AQ62" s="65">
        <f>+lower!AQ62</f>
        <v>3.3073148453896754E-3</v>
      </c>
      <c r="AR62" s="65">
        <f>+lower!AR62</f>
        <v>7.6445158545122502E-3</v>
      </c>
      <c r="AS62" s="65">
        <f>+lower!AS62</f>
        <v>1.7324966970440697E-2</v>
      </c>
      <c r="AT62" s="65">
        <f>+lower!AT62</f>
        <v>3.8803828953002384E-2</v>
      </c>
      <c r="AU62" s="65">
        <f>+lower!AU62</f>
        <v>8.9605139114630708E-2</v>
      </c>
      <c r="AV62" s="65">
        <f>+lower!AV62</f>
        <v>0.1992509975151143</v>
      </c>
      <c r="AW62" s="65">
        <f>+lower!AW62</f>
        <v>0.44301551575169035</v>
      </c>
      <c r="AX62" s="65">
        <f>+lower!AX62</f>
        <v>1.0276747501922421</v>
      </c>
      <c r="AY62" s="65">
        <f>+lower!AY62</f>
        <v>2.2847875690866566</v>
      </c>
      <c r="AZ62" s="65">
        <f>+lower!AZ62</f>
        <v>14.43</v>
      </c>
      <c r="BA62" s="65">
        <f>+lower!BA62</f>
        <v>38.64</v>
      </c>
      <c r="BB62" s="65">
        <f>+lower!BB62</f>
        <v>84.39</v>
      </c>
      <c r="BC62" s="65">
        <f>+lower!BC62</f>
        <v>92.185203999999999</v>
      </c>
      <c r="BD62" s="65">
        <f>+lower!BD62</f>
        <v>84.687954000000005</v>
      </c>
      <c r="BE62" s="65">
        <f>+lower!BE62</f>
        <v>124.32905600000001</v>
      </c>
      <c r="BF62" s="65">
        <f>+lower!BF62</f>
        <v>265.42133999999999</v>
      </c>
      <c r="BG62" s="65">
        <f>+lower!BG62</f>
        <v>335.26547999999997</v>
      </c>
      <c r="BH62" s="65">
        <f>+lower!BH62</f>
        <v>345.39714000000004</v>
      </c>
      <c r="BI62" s="65">
        <f>+lower!BI62</f>
        <v>366.10001999999997</v>
      </c>
      <c r="BJ62" s="65">
        <f>+lower!BJ62</f>
        <v>353.98836</v>
      </c>
      <c r="BK62" s="65">
        <f>+lower!BK62</f>
        <v>417.33251999999999</v>
      </c>
      <c r="BL62" s="65">
        <f>+lower!BL62</f>
        <v>373.52699999999999</v>
      </c>
      <c r="BM62" s="65">
        <f>+lower!BM62</f>
        <v>353.98241999999999</v>
      </c>
      <c r="BN62" s="65">
        <f>+lower!BN62</f>
        <v>394.16949</v>
      </c>
      <c r="BO62" s="65">
        <f>+lower!BO62</f>
        <v>351.29259000000002</v>
      </c>
      <c r="BP62" s="65">
        <f>+lower!BP62</f>
        <v>390.86487</v>
      </c>
      <c r="BQ62" s="65">
        <f>+lower!BQ62</f>
        <v>389.20562999999999</v>
      </c>
      <c r="BR62" s="65">
        <f>+lower!BR62</f>
        <v>326.65742999999998</v>
      </c>
      <c r="BS62" s="65">
        <f>+lower!BS62</f>
        <v>356.50097999999986</v>
      </c>
      <c r="BT62" s="65">
        <f>+lower!BT62</f>
        <v>341.72443799999991</v>
      </c>
      <c r="BU62" s="65">
        <f>+lower!BU62</f>
        <v>338.02625999999884</v>
      </c>
      <c r="BV62" s="65">
        <f>+lower!BV62</f>
        <v>319.48396039999795</v>
      </c>
      <c r="BW62" s="65">
        <f>+lower!BW62</f>
        <v>312.33860973333339</v>
      </c>
      <c r="BX62" s="65">
        <f>+lower!BX62</f>
        <v>313.82094587555395</v>
      </c>
      <c r="BY62" s="65">
        <f>+lower!BY62</f>
        <v>298.30587016592125</v>
      </c>
      <c r="BZ62" s="65">
        <f>+lower!BZ62</f>
        <v>290.9312674747614</v>
      </c>
      <c r="CA62" s="65">
        <f>+lower!CA62</f>
        <v>282.39846255630908</v>
      </c>
    </row>
    <row r="63" spans="1:79" x14ac:dyDescent="0.2">
      <c r="A63" s="9">
        <v>222</v>
      </c>
      <c r="B63" s="65">
        <f>+lower!B63</f>
        <v>0</v>
      </c>
      <c r="C63" s="65">
        <f>+lower!C63</f>
        <v>0</v>
      </c>
      <c r="D63" s="65">
        <f>+lower!D63</f>
        <v>0</v>
      </c>
      <c r="E63" s="65">
        <f>+lower!E63</f>
        <v>0</v>
      </c>
      <c r="F63" s="65">
        <f>+lower!F63</f>
        <v>0</v>
      </c>
      <c r="G63" s="65">
        <f>+lower!G63</f>
        <v>0</v>
      </c>
      <c r="H63" s="65">
        <f>+lower!H63</f>
        <v>0</v>
      </c>
      <c r="I63" s="65">
        <f>+lower!I63</f>
        <v>0</v>
      </c>
      <c r="J63" s="65">
        <f>+lower!J63</f>
        <v>0</v>
      </c>
      <c r="K63" s="65">
        <f>+lower!K63</f>
        <v>0</v>
      </c>
      <c r="L63" s="65">
        <f>+lower!L63</f>
        <v>0</v>
      </c>
      <c r="M63" s="65">
        <f>+lower!M63</f>
        <v>0</v>
      </c>
      <c r="N63" s="65">
        <f>+lower!N63</f>
        <v>0</v>
      </c>
      <c r="O63" s="65">
        <f>+lower!O63</f>
        <v>0</v>
      </c>
      <c r="P63" s="65">
        <f>+lower!P63</f>
        <v>0</v>
      </c>
      <c r="Q63" s="65">
        <f>+lower!Q63</f>
        <v>0</v>
      </c>
      <c r="R63" s="65">
        <f>+lower!R63</f>
        <v>0</v>
      </c>
      <c r="S63" s="65">
        <f>+lower!S63</f>
        <v>0</v>
      </c>
      <c r="T63" s="65">
        <f>+lower!T63</f>
        <v>0</v>
      </c>
      <c r="U63" s="65">
        <f>+lower!U63</f>
        <v>0</v>
      </c>
      <c r="V63" s="65">
        <f>+lower!V63</f>
        <v>0</v>
      </c>
      <c r="W63" s="65">
        <f>+lower!W63</f>
        <v>0</v>
      </c>
      <c r="X63" s="65">
        <f>+lower!X63</f>
        <v>0</v>
      </c>
      <c r="Y63" s="65">
        <f>+lower!Y63</f>
        <v>0</v>
      </c>
      <c r="Z63" s="65">
        <f>+lower!Z63</f>
        <v>0</v>
      </c>
      <c r="AA63" s="65">
        <f>+lower!AA63</f>
        <v>0</v>
      </c>
      <c r="AB63" s="65">
        <f>+lower!AB63</f>
        <v>0.23110102185111736</v>
      </c>
      <c r="AC63" s="65">
        <f>+lower!AC63</f>
        <v>0.26240041813150994</v>
      </c>
      <c r="AD63" s="65">
        <f>+lower!AD63</f>
        <v>0.26886592972618778</v>
      </c>
      <c r="AE63" s="65">
        <f>+lower!AE63</f>
        <v>0.2762603669590824</v>
      </c>
      <c r="AF63" s="65">
        <f>+lower!AF63</f>
        <v>0.28494820286722228</v>
      </c>
      <c r="AG63" s="65">
        <f>+lower!AG63</f>
        <v>0.29545359356086442</v>
      </c>
      <c r="AH63" s="65">
        <f>+lower!AH63</f>
        <v>0.30853530611910329</v>
      </c>
      <c r="AI63" s="65">
        <f>+lower!AI63</f>
        <v>0.32529834100799671</v>
      </c>
      <c r="AJ63" s="65">
        <f>+lower!AJ63</f>
        <v>0.34736065822589496</v>
      </c>
      <c r="AK63" s="65">
        <f>+lower!AK63</f>
        <v>0.41319268703589607</v>
      </c>
      <c r="AL63" s="65">
        <f>+lower!AL63</f>
        <v>0.48050895495967738</v>
      </c>
      <c r="AM63" s="65">
        <f>+lower!AM63</f>
        <v>0.54930946199723907</v>
      </c>
      <c r="AN63" s="65">
        <f>+lower!AN63</f>
        <v>0.61959420814858113</v>
      </c>
      <c r="AO63" s="65">
        <f>+lower!AO63</f>
        <v>0.69136319341370323</v>
      </c>
      <c r="AP63" s="65">
        <f>+lower!AP63</f>
        <v>0.81022195030882882</v>
      </c>
      <c r="AQ63" s="65">
        <f>+lower!AQ63</f>
        <v>0.93160143569310339</v>
      </c>
      <c r="AR63" s="65">
        <f>+lower!AR63</f>
        <v>1.055501649566527</v>
      </c>
      <c r="AS63" s="65">
        <f>+lower!AS63</f>
        <v>1.2509328748460122</v>
      </c>
      <c r="AT63" s="65">
        <f>+lower!AT63</f>
        <v>1.4504015381293041</v>
      </c>
      <c r="AU63" s="65">
        <f>+lower!AU63</f>
        <v>1.7559234439617859</v>
      </c>
      <c r="AV63" s="65">
        <f>+lower!AV63</f>
        <v>2.0676766760678675</v>
      </c>
      <c r="AW63" s="65">
        <f>+lower!AW63</f>
        <v>2.3856612344475487</v>
      </c>
      <c r="AX63" s="65">
        <f>+lower!AX63</f>
        <v>3.0634958318671517</v>
      </c>
      <c r="AY63" s="65">
        <f>+lower!AY63</f>
        <v>5.7479999999999993</v>
      </c>
      <c r="AZ63" s="65">
        <f>+lower!AZ63</f>
        <v>7.6959999999999997</v>
      </c>
      <c r="BA63" s="65">
        <f>+lower!BA63</f>
        <v>12.558</v>
      </c>
      <c r="BB63" s="65">
        <f>+lower!BB63</f>
        <v>13.58</v>
      </c>
      <c r="BC63" s="65">
        <f>+lower!BC63</f>
        <v>8.6569120000000002</v>
      </c>
      <c r="BD63" s="65">
        <f>+lower!BD63</f>
        <v>11.638199999999999</v>
      </c>
      <c r="BE63" s="65">
        <f>+lower!BE63</f>
        <v>16.480906000000001</v>
      </c>
      <c r="BF63" s="65">
        <f>+lower!BF63</f>
        <v>14.057402</v>
      </c>
      <c r="BG63" s="65">
        <f>+lower!BG63</f>
        <v>8.0734499999999993</v>
      </c>
      <c r="BH63" s="65">
        <f>+lower!BH63</f>
        <v>6.1944299999999997</v>
      </c>
      <c r="BI63" s="65">
        <f>+lower!BI63</f>
        <v>4.851</v>
      </c>
      <c r="BJ63" s="65">
        <f>+lower!BJ63</f>
        <v>3.2867999999999999</v>
      </c>
      <c r="BK63" s="65">
        <f>+lower!BK63</f>
        <v>3.95208</v>
      </c>
      <c r="BL63" s="65">
        <f>+lower!BL63</f>
        <v>3.56697</v>
      </c>
      <c r="BM63" s="65">
        <f>+lower!BM63</f>
        <v>4.1520599999999996</v>
      </c>
      <c r="BN63" s="65">
        <f>+lower!BN63</f>
        <v>4.1827499999999995</v>
      </c>
      <c r="BO63" s="65">
        <f>+lower!BO63</f>
        <v>4.3926300000000005</v>
      </c>
      <c r="BP63" s="65">
        <f>+lower!BP63</f>
        <v>5.7647700000000004</v>
      </c>
      <c r="BQ63" s="65">
        <f>+lower!BQ63</f>
        <v>4.8668400000000007</v>
      </c>
      <c r="BR63" s="65">
        <f>+lower!BR63</f>
        <v>4.6242900000000002</v>
      </c>
      <c r="BS63" s="65">
        <f>+lower!BS63</f>
        <v>5.2424459999999726</v>
      </c>
      <c r="BT63" s="65">
        <f>+lower!BT63</f>
        <v>5.3551739999999439</v>
      </c>
      <c r="BU63" s="65">
        <f>+lower!BU63</f>
        <v>5.3413447999999502</v>
      </c>
      <c r="BV63" s="65">
        <f>+lower!BV63</f>
        <v>5.1957473333332667</v>
      </c>
      <c r="BW63" s="65">
        <f>+lower!BW63</f>
        <v>5.4951499288887922</v>
      </c>
      <c r="BX63" s="65">
        <f>+lower!BX63</f>
        <v>5.6290627881480315</v>
      </c>
      <c r="BY63" s="65">
        <f>+lower!BY63</f>
        <v>5.5972289011357015</v>
      </c>
      <c r="BZ63" s="65">
        <f>+lower!BZ63</f>
        <v>5.6729010651521525</v>
      </c>
      <c r="CA63" s="65">
        <f>+lower!CA63</f>
        <v>5.7881863582857456</v>
      </c>
    </row>
    <row r="64" spans="1:79" x14ac:dyDescent="0.2">
      <c r="A64" s="9">
        <v>226</v>
      </c>
      <c r="B64" s="65">
        <f>+lower!B64</f>
        <v>0</v>
      </c>
      <c r="C64" s="65">
        <f>+lower!C64</f>
        <v>0</v>
      </c>
      <c r="D64" s="65">
        <f>+lower!D64</f>
        <v>0</v>
      </c>
      <c r="E64" s="65">
        <f>+lower!E64</f>
        <v>0</v>
      </c>
      <c r="F64" s="65">
        <f>+lower!F64</f>
        <v>0</v>
      </c>
      <c r="G64" s="65">
        <f>+lower!G64</f>
        <v>0</v>
      </c>
      <c r="H64" s="65">
        <f>+lower!H64</f>
        <v>0</v>
      </c>
      <c r="I64" s="65">
        <f>+lower!I64</f>
        <v>0</v>
      </c>
      <c r="J64" s="65">
        <f>+lower!J64</f>
        <v>0</v>
      </c>
      <c r="K64" s="65">
        <f>+lower!K64</f>
        <v>0</v>
      </c>
      <c r="L64" s="65">
        <f>+lower!L64</f>
        <v>0</v>
      </c>
      <c r="M64" s="65">
        <f>+lower!M64</f>
        <v>0</v>
      </c>
      <c r="N64" s="65">
        <f>+lower!N64</f>
        <v>0</v>
      </c>
      <c r="O64" s="65">
        <f>+lower!O64</f>
        <v>0</v>
      </c>
      <c r="P64" s="65">
        <f>+lower!P64</f>
        <v>0</v>
      </c>
      <c r="Q64" s="65">
        <f>+lower!Q64</f>
        <v>0</v>
      </c>
      <c r="R64" s="65">
        <f>+lower!R64</f>
        <v>0</v>
      </c>
      <c r="S64" s="65">
        <f>+lower!S64</f>
        <v>0</v>
      </c>
      <c r="T64" s="65">
        <f>+lower!T64</f>
        <v>0</v>
      </c>
      <c r="U64" s="65">
        <f>+lower!U64</f>
        <v>0</v>
      </c>
      <c r="V64" s="65">
        <f>+lower!V64</f>
        <v>0</v>
      </c>
      <c r="W64" s="65">
        <f>+lower!W64</f>
        <v>0</v>
      </c>
      <c r="X64" s="65">
        <f>+lower!X64</f>
        <v>0</v>
      </c>
      <c r="Y64" s="65">
        <f>+lower!Y64</f>
        <v>0</v>
      </c>
      <c r="Z64" s="65">
        <f>+lower!Z64</f>
        <v>0</v>
      </c>
      <c r="AA64" s="65">
        <f>+lower!AA64</f>
        <v>0</v>
      </c>
      <c r="AB64" s="65">
        <f>+lower!AB64</f>
        <v>0</v>
      </c>
      <c r="AC64" s="65">
        <f>+lower!AC64</f>
        <v>0</v>
      </c>
      <c r="AD64" s="65">
        <f>+lower!AD64</f>
        <v>0</v>
      </c>
      <c r="AE64" s="65">
        <f>+lower!AE64</f>
        <v>0</v>
      </c>
      <c r="AF64" s="65">
        <f>+lower!AF64</f>
        <v>0</v>
      </c>
      <c r="AG64" s="65">
        <f>+lower!AG64</f>
        <v>0</v>
      </c>
      <c r="AH64" s="65">
        <f>+lower!AH64</f>
        <v>0</v>
      </c>
      <c r="AI64" s="65">
        <f>+lower!AI64</f>
        <v>0</v>
      </c>
      <c r="AJ64" s="65">
        <f>+lower!AJ64</f>
        <v>0</v>
      </c>
      <c r="AK64" s="65">
        <f>+lower!AK64</f>
        <v>0</v>
      </c>
      <c r="AL64" s="65">
        <f>+lower!AL64</f>
        <v>0</v>
      </c>
      <c r="AM64" s="65">
        <f>+lower!AM64</f>
        <v>0</v>
      </c>
      <c r="AN64" s="65">
        <f>+lower!AN64</f>
        <v>0</v>
      </c>
      <c r="AO64" s="65">
        <f>+lower!AO64</f>
        <v>0</v>
      </c>
      <c r="AP64" s="65">
        <f>+lower!AP64</f>
        <v>0</v>
      </c>
      <c r="AQ64" s="65">
        <f>+lower!AQ64</f>
        <v>0</v>
      </c>
      <c r="AR64" s="65">
        <f>+lower!AR64</f>
        <v>0</v>
      </c>
      <c r="AS64" s="65">
        <f>+lower!AS64</f>
        <v>0</v>
      </c>
      <c r="AT64" s="65">
        <f>+lower!AT64</f>
        <v>0</v>
      </c>
      <c r="AU64" s="65">
        <f>+lower!AU64</f>
        <v>0</v>
      </c>
      <c r="AV64" s="65">
        <f>+lower!AV64</f>
        <v>0</v>
      </c>
      <c r="AW64" s="65">
        <f>+lower!AW64</f>
        <v>0</v>
      </c>
      <c r="AX64" s="65">
        <f>+lower!AX64</f>
        <v>0</v>
      </c>
      <c r="AY64" s="65">
        <f>+lower!AY64</f>
        <v>0</v>
      </c>
      <c r="AZ64" s="65">
        <f>+lower!AZ64</f>
        <v>0</v>
      </c>
      <c r="BA64" s="65">
        <f>+lower!BA64</f>
        <v>0</v>
      </c>
      <c r="BB64" s="65">
        <f>+lower!BB64</f>
        <v>0</v>
      </c>
      <c r="BC64" s="65">
        <f>+lower!BC64</f>
        <v>0</v>
      </c>
      <c r="BD64" s="65">
        <f>+lower!BD64</f>
        <v>0</v>
      </c>
      <c r="BE64" s="65">
        <f>+lower!BE64</f>
        <v>0</v>
      </c>
      <c r="BF64" s="65">
        <f>+lower!BF64</f>
        <v>0</v>
      </c>
      <c r="BG64" s="65">
        <f>+lower!BG64</f>
        <v>0</v>
      </c>
      <c r="BH64" s="65">
        <f>+lower!BH64</f>
        <v>0</v>
      </c>
      <c r="BI64" s="65">
        <f>+lower!BI64</f>
        <v>0</v>
      </c>
      <c r="BJ64" s="65">
        <f>+lower!BJ64</f>
        <v>0</v>
      </c>
      <c r="BK64" s="65">
        <f>+lower!BK64</f>
        <v>0</v>
      </c>
      <c r="BL64" s="65">
        <f>+lower!BL64</f>
        <v>0</v>
      </c>
      <c r="BM64" s="65">
        <f>+lower!BM64</f>
        <v>0</v>
      </c>
      <c r="BN64" s="65">
        <f>+lower!BN64</f>
        <v>0</v>
      </c>
      <c r="BO64" s="65">
        <f>+lower!BO64</f>
        <v>0</v>
      </c>
      <c r="BP64" s="65">
        <f>+lower!BP64</f>
        <v>0</v>
      </c>
      <c r="BQ64" s="65">
        <f>+lower!BQ64</f>
        <v>0</v>
      </c>
      <c r="BR64" s="65">
        <f>+lower!BR64</f>
        <v>0</v>
      </c>
      <c r="BS64" s="65">
        <f>+lower!BS64</f>
        <v>0</v>
      </c>
      <c r="BT64" s="65">
        <f>+lower!BT64</f>
        <v>0</v>
      </c>
      <c r="BU64" s="65">
        <f>+lower!BU64</f>
        <v>0</v>
      </c>
      <c r="BV64" s="65">
        <f>+lower!BV64</f>
        <v>0</v>
      </c>
      <c r="BW64" s="65">
        <f>+lower!BW64</f>
        <v>0</v>
      </c>
      <c r="BX64" s="65">
        <f>+lower!BX64</f>
        <v>0</v>
      </c>
      <c r="BY64" s="65">
        <f>+lower!BY64</f>
        <v>0</v>
      </c>
      <c r="BZ64" s="65">
        <f>+lower!BZ64</f>
        <v>0</v>
      </c>
      <c r="CA64" s="65">
        <f>+lower!CA64</f>
        <v>0</v>
      </c>
    </row>
    <row r="65" spans="1:79" x14ac:dyDescent="0.2">
      <c r="A65" s="9">
        <v>231</v>
      </c>
      <c r="B65" s="65">
        <f>+lower!B65</f>
        <v>0</v>
      </c>
      <c r="C65" s="65">
        <f>+lower!C65</f>
        <v>0</v>
      </c>
      <c r="D65" s="65">
        <f>+lower!D65</f>
        <v>0</v>
      </c>
      <c r="E65" s="65">
        <f>+lower!E65</f>
        <v>0</v>
      </c>
      <c r="F65" s="65">
        <f>+lower!F65</f>
        <v>0</v>
      </c>
      <c r="G65" s="65">
        <f>+lower!G65</f>
        <v>0</v>
      </c>
      <c r="H65" s="65">
        <f>+lower!H65</f>
        <v>0</v>
      </c>
      <c r="I65" s="65">
        <f>+lower!I65</f>
        <v>0</v>
      </c>
      <c r="J65" s="65">
        <f>+lower!J65</f>
        <v>0</v>
      </c>
      <c r="K65" s="65">
        <f>+lower!K65</f>
        <v>0</v>
      </c>
      <c r="L65" s="65">
        <f>+lower!L65</f>
        <v>0</v>
      </c>
      <c r="M65" s="65">
        <f>+lower!M65</f>
        <v>0</v>
      </c>
      <c r="N65" s="65">
        <f>+lower!N65</f>
        <v>0</v>
      </c>
      <c r="O65" s="65">
        <f>+lower!O65</f>
        <v>0</v>
      </c>
      <c r="P65" s="65">
        <f>+lower!P65</f>
        <v>0</v>
      </c>
      <c r="Q65" s="65">
        <f>+lower!Q65</f>
        <v>0</v>
      </c>
      <c r="R65" s="65">
        <f>+lower!R65</f>
        <v>0</v>
      </c>
      <c r="S65" s="65">
        <f>+lower!S65</f>
        <v>0</v>
      </c>
      <c r="T65" s="65">
        <f>+lower!T65</f>
        <v>0</v>
      </c>
      <c r="U65" s="65">
        <f>+lower!U65</f>
        <v>0</v>
      </c>
      <c r="V65" s="65">
        <f>+lower!V65</f>
        <v>0</v>
      </c>
      <c r="W65" s="65">
        <f>+lower!W65</f>
        <v>0</v>
      </c>
      <c r="X65" s="65">
        <f>+lower!X65</f>
        <v>0</v>
      </c>
      <c r="Y65" s="65">
        <f>+lower!Y65</f>
        <v>0</v>
      </c>
      <c r="Z65" s="65">
        <f>+lower!Z65</f>
        <v>0</v>
      </c>
      <c r="AA65" s="65">
        <f>+lower!AA65</f>
        <v>0</v>
      </c>
      <c r="AB65" s="65">
        <f>+lower!AB65</f>
        <v>0</v>
      </c>
      <c r="AC65" s="65">
        <f>+lower!AC65</f>
        <v>0</v>
      </c>
      <c r="AD65" s="65">
        <f>+lower!AD65</f>
        <v>0</v>
      </c>
      <c r="AE65" s="65">
        <f>+lower!AE65</f>
        <v>0</v>
      </c>
      <c r="AF65" s="65">
        <f>+lower!AF65</f>
        <v>0</v>
      </c>
      <c r="AG65" s="65">
        <f>+lower!AG65</f>
        <v>0</v>
      </c>
      <c r="AH65" s="65">
        <f>+lower!AH65</f>
        <v>0</v>
      </c>
      <c r="AI65" s="65">
        <f>+lower!AI65</f>
        <v>0</v>
      </c>
      <c r="AJ65" s="65">
        <f>+lower!AJ65</f>
        <v>0</v>
      </c>
      <c r="AK65" s="65">
        <f>+lower!AK65</f>
        <v>0</v>
      </c>
      <c r="AL65" s="65">
        <f>+lower!AL65</f>
        <v>0</v>
      </c>
      <c r="AM65" s="65">
        <f>+lower!AM65</f>
        <v>0</v>
      </c>
      <c r="AN65" s="65">
        <f>+lower!AN65</f>
        <v>0</v>
      </c>
      <c r="AO65" s="65">
        <f>+lower!AO65</f>
        <v>0</v>
      </c>
      <c r="AP65" s="65">
        <f>+lower!AP65</f>
        <v>0</v>
      </c>
      <c r="AQ65" s="65">
        <f>+lower!AQ65</f>
        <v>0</v>
      </c>
      <c r="AR65" s="65">
        <f>+lower!AR65</f>
        <v>0</v>
      </c>
      <c r="AS65" s="65">
        <f>+lower!AS65</f>
        <v>0</v>
      </c>
      <c r="AT65" s="65">
        <f>+lower!AT65</f>
        <v>0</v>
      </c>
      <c r="AU65" s="65">
        <f>+lower!AU65</f>
        <v>0</v>
      </c>
      <c r="AV65" s="65">
        <f>+lower!AV65</f>
        <v>0</v>
      </c>
      <c r="AW65" s="65">
        <f>+lower!AW65</f>
        <v>0</v>
      </c>
      <c r="AX65" s="65">
        <f>+lower!AX65</f>
        <v>0</v>
      </c>
      <c r="AY65" s="65">
        <f>+lower!AY65</f>
        <v>0</v>
      </c>
      <c r="AZ65" s="65">
        <f>+lower!AZ65</f>
        <v>0</v>
      </c>
      <c r="BA65" s="65">
        <f>+lower!BA65</f>
        <v>0</v>
      </c>
      <c r="BB65" s="65">
        <f>+lower!BB65</f>
        <v>0</v>
      </c>
      <c r="BC65" s="65">
        <f>+lower!BC65</f>
        <v>0</v>
      </c>
      <c r="BD65" s="65">
        <f>+lower!BD65</f>
        <v>0</v>
      </c>
      <c r="BE65" s="65">
        <f>+lower!BE65</f>
        <v>0</v>
      </c>
      <c r="BF65" s="65">
        <f>+lower!BF65</f>
        <v>0</v>
      </c>
      <c r="BG65" s="65">
        <f>+lower!BG65</f>
        <v>8.1179999999999986</v>
      </c>
      <c r="BH65" s="65">
        <f>+lower!BH65</f>
        <v>8.2803599999999999</v>
      </c>
      <c r="BI65" s="65">
        <f>+lower!BI65</f>
        <v>7.6230000000000002</v>
      </c>
      <c r="BJ65" s="65">
        <f>+lower!BJ65</f>
        <v>7.1280000000000001</v>
      </c>
      <c r="BK65" s="65">
        <f>+lower!BK65</f>
        <v>6.4349999999999996</v>
      </c>
      <c r="BL65" s="65">
        <f>+lower!BL65</f>
        <v>6.1785899999999998</v>
      </c>
      <c r="BM65" s="65">
        <f>+lower!BM65</f>
        <v>6.3567900000000002</v>
      </c>
      <c r="BN65" s="65">
        <f>+lower!BN65</f>
        <v>6.0389999999999997</v>
      </c>
      <c r="BO65" s="65">
        <f>+lower!BO65</f>
        <v>12.87</v>
      </c>
      <c r="BP65" s="65">
        <f>+lower!BP65</f>
        <v>47.261609999999997</v>
      </c>
      <c r="BQ65" s="65">
        <f>+lower!BQ65</f>
        <v>29.567339999999998</v>
      </c>
      <c r="BR65" s="65">
        <f>+lower!BR65</f>
        <v>30.342510000000001</v>
      </c>
      <c r="BS65" s="65">
        <f>+lower!BS65</f>
        <v>44.563398000001285</v>
      </c>
      <c r="BT65" s="65">
        <f>+lower!BT65</f>
        <v>51.175168000000085</v>
      </c>
      <c r="BU65" s="65">
        <f>+lower!BU65</f>
        <v>54.383975066667588</v>
      </c>
      <c r="BV65" s="65">
        <f>+lower!BV65</f>
        <v>54.347953244445009</v>
      </c>
      <c r="BW65" s="65">
        <f>+lower!BW65</f>
        <v>64.327313860741612</v>
      </c>
      <c r="BX65" s="65">
        <f>+lower!BX65</f>
        <v>70.105368905678617</v>
      </c>
      <c r="BY65" s="65">
        <f>+lower!BY65</f>
        <v>73.196889875094925</v>
      </c>
      <c r="BZ65" s="65">
        <f>+lower!BZ65</f>
        <v>77.981326642985692</v>
      </c>
      <c r="CA65" s="65">
        <f>+lower!CA65</f>
        <v>83.754966881116758</v>
      </c>
    </row>
    <row r="66" spans="1:79" x14ac:dyDescent="0.2">
      <c r="A66" s="9">
        <v>232</v>
      </c>
      <c r="B66" s="65">
        <f>+lower!B66</f>
        <v>0</v>
      </c>
      <c r="C66" s="65">
        <f>+lower!C66</f>
        <v>0</v>
      </c>
      <c r="D66" s="65">
        <f>+lower!D66</f>
        <v>0</v>
      </c>
      <c r="E66" s="65">
        <f>+lower!E66</f>
        <v>0</v>
      </c>
      <c r="F66" s="65">
        <f>+lower!F66</f>
        <v>0</v>
      </c>
      <c r="G66" s="65">
        <f>+lower!G66</f>
        <v>0</v>
      </c>
      <c r="H66" s="65">
        <f>+lower!H66</f>
        <v>0</v>
      </c>
      <c r="I66" s="65">
        <f>+lower!I66</f>
        <v>0</v>
      </c>
      <c r="J66" s="65">
        <f>+lower!J66</f>
        <v>0</v>
      </c>
      <c r="K66" s="65">
        <f>+lower!K66</f>
        <v>0</v>
      </c>
      <c r="L66" s="65">
        <f>+lower!L66</f>
        <v>0</v>
      </c>
      <c r="M66" s="65">
        <f>+lower!M66</f>
        <v>0</v>
      </c>
      <c r="N66" s="65">
        <f>+lower!N66</f>
        <v>0</v>
      </c>
      <c r="O66" s="65">
        <f>+lower!O66</f>
        <v>0</v>
      </c>
      <c r="P66" s="65">
        <f>+lower!P66</f>
        <v>0</v>
      </c>
      <c r="Q66" s="65">
        <f>+lower!Q66</f>
        <v>0</v>
      </c>
      <c r="R66" s="65">
        <f>+lower!R66</f>
        <v>0</v>
      </c>
      <c r="S66" s="65">
        <f>+lower!S66</f>
        <v>0</v>
      </c>
      <c r="T66" s="65">
        <f>+lower!T66</f>
        <v>0</v>
      </c>
      <c r="U66" s="65">
        <f>+lower!U66</f>
        <v>0</v>
      </c>
      <c r="V66" s="65">
        <f>+lower!V66</f>
        <v>0</v>
      </c>
      <c r="W66" s="65">
        <f>+lower!W66</f>
        <v>0</v>
      </c>
      <c r="X66" s="65">
        <f>+lower!X66</f>
        <v>0</v>
      </c>
      <c r="Y66" s="65">
        <f>+lower!Y66</f>
        <v>0</v>
      </c>
      <c r="Z66" s="65">
        <f>+lower!Z66</f>
        <v>0</v>
      </c>
      <c r="AA66" s="65">
        <f>+lower!AA66</f>
        <v>0</v>
      </c>
      <c r="AB66" s="65">
        <f>+lower!AB66</f>
        <v>0</v>
      </c>
      <c r="AC66" s="65">
        <f>+lower!AC66</f>
        <v>0</v>
      </c>
      <c r="AD66" s="65">
        <f>+lower!AD66</f>
        <v>0</v>
      </c>
      <c r="AE66" s="65">
        <f>+lower!AE66</f>
        <v>0</v>
      </c>
      <c r="AF66" s="65">
        <f>+lower!AF66</f>
        <v>0</v>
      </c>
      <c r="AG66" s="65">
        <f>+lower!AG66</f>
        <v>0</v>
      </c>
      <c r="AH66" s="65">
        <f>+lower!AH66</f>
        <v>0</v>
      </c>
      <c r="AI66" s="65">
        <f>+lower!AI66</f>
        <v>0</v>
      </c>
      <c r="AJ66" s="65">
        <f>+lower!AJ66</f>
        <v>0</v>
      </c>
      <c r="AK66" s="65">
        <f>+lower!AK66</f>
        <v>0</v>
      </c>
      <c r="AL66" s="65">
        <f>+lower!AL66</f>
        <v>0</v>
      </c>
      <c r="AM66" s="65">
        <f>+lower!AM66</f>
        <v>0</v>
      </c>
      <c r="AN66" s="65">
        <f>+lower!AN66</f>
        <v>0</v>
      </c>
      <c r="AO66" s="65">
        <f>+lower!AO66</f>
        <v>0</v>
      </c>
      <c r="AP66" s="65">
        <f>+lower!AP66</f>
        <v>0</v>
      </c>
      <c r="AQ66" s="65">
        <f>+lower!AQ66</f>
        <v>0</v>
      </c>
      <c r="AR66" s="65">
        <f>+lower!AR66</f>
        <v>0</v>
      </c>
      <c r="AS66" s="65">
        <f>+lower!AS66</f>
        <v>0</v>
      </c>
      <c r="AT66" s="65">
        <f>+lower!AT66</f>
        <v>0</v>
      </c>
      <c r="AU66" s="65">
        <f>+lower!AU66</f>
        <v>0</v>
      </c>
      <c r="AV66" s="65">
        <f>+lower!AV66</f>
        <v>0</v>
      </c>
      <c r="AW66" s="65">
        <f>+lower!AW66</f>
        <v>0</v>
      </c>
      <c r="AX66" s="65">
        <f>+lower!AX66</f>
        <v>0</v>
      </c>
      <c r="AY66" s="65">
        <f>+lower!AY66</f>
        <v>0</v>
      </c>
      <c r="AZ66" s="65">
        <f>+lower!AZ66</f>
        <v>0</v>
      </c>
      <c r="BA66" s="65">
        <f>+lower!BA66</f>
        <v>0</v>
      </c>
      <c r="BB66" s="65">
        <f>+lower!BB66</f>
        <v>0</v>
      </c>
      <c r="BC66" s="65">
        <f>+lower!BC66</f>
        <v>0</v>
      </c>
      <c r="BD66" s="65">
        <f>+lower!BD66</f>
        <v>0</v>
      </c>
      <c r="BE66" s="65">
        <f>+lower!BE66</f>
        <v>0</v>
      </c>
      <c r="BF66" s="65">
        <f>+lower!BF66</f>
        <v>0</v>
      </c>
      <c r="BG66" s="65">
        <f>+lower!BG66</f>
        <v>0</v>
      </c>
      <c r="BH66" s="65">
        <f>+lower!BH66</f>
        <v>0</v>
      </c>
      <c r="BI66" s="65">
        <f>+lower!BI66</f>
        <v>0</v>
      </c>
      <c r="BJ66" s="65">
        <f>+lower!BJ66</f>
        <v>0</v>
      </c>
      <c r="BK66" s="65">
        <f>+lower!BK66</f>
        <v>0</v>
      </c>
      <c r="BL66" s="65">
        <f>+lower!BL66</f>
        <v>0</v>
      </c>
      <c r="BM66" s="65">
        <f>+lower!BM66</f>
        <v>0</v>
      </c>
      <c r="BN66" s="65">
        <f>+lower!BN66</f>
        <v>0</v>
      </c>
      <c r="BO66" s="65">
        <f>+lower!BO66</f>
        <v>0</v>
      </c>
      <c r="BP66" s="65">
        <f>+lower!BP66</f>
        <v>0</v>
      </c>
      <c r="BQ66" s="65">
        <f>+lower!BQ66</f>
        <v>0</v>
      </c>
      <c r="BR66" s="65">
        <f>+lower!BR66</f>
        <v>0</v>
      </c>
      <c r="BS66" s="65">
        <f>+lower!BS66</f>
        <v>0</v>
      </c>
      <c r="BT66" s="65">
        <f>+lower!BT66</f>
        <v>0</v>
      </c>
      <c r="BU66" s="65">
        <f>+lower!BU66</f>
        <v>0</v>
      </c>
      <c r="BV66" s="65">
        <f>+lower!BV66</f>
        <v>0</v>
      </c>
      <c r="BW66" s="65">
        <f>+lower!BW66</f>
        <v>0</v>
      </c>
      <c r="BX66" s="65">
        <f>+lower!BX66</f>
        <v>0</v>
      </c>
      <c r="BY66" s="65">
        <f>+lower!BY66</f>
        <v>0</v>
      </c>
      <c r="BZ66" s="65">
        <f>+lower!BZ66</f>
        <v>0</v>
      </c>
      <c r="CA66" s="65">
        <f>+lower!CA66</f>
        <v>0</v>
      </c>
    </row>
    <row r="67" spans="1:79" x14ac:dyDescent="0.2">
      <c r="A67" s="9">
        <v>233</v>
      </c>
      <c r="B67" s="65">
        <f>+lower!B67</f>
        <v>0</v>
      </c>
      <c r="C67" s="65">
        <f>+lower!C67</f>
        <v>0</v>
      </c>
      <c r="D67" s="65">
        <f>+lower!D67</f>
        <v>0</v>
      </c>
      <c r="E67" s="65">
        <f>+lower!E67</f>
        <v>0</v>
      </c>
      <c r="F67" s="65">
        <f>+lower!F67</f>
        <v>0</v>
      </c>
      <c r="G67" s="65">
        <f>+lower!G67</f>
        <v>0</v>
      </c>
      <c r="H67" s="65">
        <f>+lower!H67</f>
        <v>0</v>
      </c>
      <c r="I67" s="65">
        <f>+lower!I67</f>
        <v>0</v>
      </c>
      <c r="J67" s="65">
        <f>+lower!J67</f>
        <v>0</v>
      </c>
      <c r="K67" s="65">
        <f>+lower!K67</f>
        <v>0</v>
      </c>
      <c r="L67" s="65">
        <f>+lower!L67</f>
        <v>0</v>
      </c>
      <c r="M67" s="65">
        <f>+lower!M67</f>
        <v>0</v>
      </c>
      <c r="N67" s="65">
        <f>+lower!N67</f>
        <v>0</v>
      </c>
      <c r="O67" s="65">
        <f>+lower!O67</f>
        <v>0</v>
      </c>
      <c r="P67" s="65">
        <f>+lower!P67</f>
        <v>0</v>
      </c>
      <c r="Q67" s="65">
        <f>+lower!Q67</f>
        <v>0</v>
      </c>
      <c r="R67" s="65">
        <f>+lower!R67</f>
        <v>0</v>
      </c>
      <c r="S67" s="65">
        <f>+lower!S67</f>
        <v>0</v>
      </c>
      <c r="T67" s="65">
        <f>+lower!T67</f>
        <v>0</v>
      </c>
      <c r="U67" s="65">
        <f>+lower!U67</f>
        <v>0</v>
      </c>
      <c r="V67" s="65">
        <f>+lower!V67</f>
        <v>0</v>
      </c>
      <c r="W67" s="65">
        <f>+lower!W67</f>
        <v>0</v>
      </c>
      <c r="X67" s="65">
        <f>+lower!X67</f>
        <v>0</v>
      </c>
      <c r="Y67" s="65">
        <f>+lower!Y67</f>
        <v>0</v>
      </c>
      <c r="Z67" s="65">
        <f>+lower!Z67</f>
        <v>0</v>
      </c>
      <c r="AA67" s="65">
        <f>+lower!AA67</f>
        <v>0</v>
      </c>
      <c r="AB67" s="65">
        <f>+lower!AB67</f>
        <v>0</v>
      </c>
      <c r="AC67" s="65">
        <f>+lower!AC67</f>
        <v>0</v>
      </c>
      <c r="AD67" s="65">
        <f>+lower!AD67</f>
        <v>0</v>
      </c>
      <c r="AE67" s="65">
        <f>+lower!AE67</f>
        <v>0</v>
      </c>
      <c r="AF67" s="65">
        <f>+lower!AF67</f>
        <v>0</v>
      </c>
      <c r="AG67" s="65">
        <f>+lower!AG67</f>
        <v>0</v>
      </c>
      <c r="AH67" s="65">
        <f>+lower!AH67</f>
        <v>0</v>
      </c>
      <c r="AI67" s="65">
        <f>+lower!AI67</f>
        <v>0</v>
      </c>
      <c r="AJ67" s="65">
        <f>+lower!AJ67</f>
        <v>0</v>
      </c>
      <c r="AK67" s="65">
        <f>+lower!AK67</f>
        <v>0</v>
      </c>
      <c r="AL67" s="65">
        <f>+lower!AL67</f>
        <v>0</v>
      </c>
      <c r="AM67" s="65">
        <f>+lower!AM67</f>
        <v>0</v>
      </c>
      <c r="AN67" s="65">
        <f>+lower!AN67</f>
        <v>0</v>
      </c>
      <c r="AO67" s="65">
        <f>+lower!AO67</f>
        <v>0</v>
      </c>
      <c r="AP67" s="65">
        <f>+lower!AP67</f>
        <v>0</v>
      </c>
      <c r="AQ67" s="65">
        <f>+lower!AQ67</f>
        <v>0</v>
      </c>
      <c r="AR67" s="65">
        <f>+lower!AR67</f>
        <v>0</v>
      </c>
      <c r="AS67" s="65">
        <f>+lower!AS67</f>
        <v>0</v>
      </c>
      <c r="AT67" s="65">
        <f>+lower!AT67</f>
        <v>0</v>
      </c>
      <c r="AU67" s="65">
        <f>+lower!AU67</f>
        <v>0</v>
      </c>
      <c r="AV67" s="65">
        <f>+lower!AV67</f>
        <v>0</v>
      </c>
      <c r="AW67" s="65">
        <f>+lower!AW67</f>
        <v>0</v>
      </c>
      <c r="AX67" s="65">
        <f>+lower!AX67</f>
        <v>0</v>
      </c>
      <c r="AY67" s="65">
        <f>+lower!AY67</f>
        <v>0</v>
      </c>
      <c r="AZ67" s="65">
        <f>+lower!AZ67</f>
        <v>0</v>
      </c>
      <c r="BA67" s="65">
        <f>+lower!BA67</f>
        <v>0</v>
      </c>
      <c r="BB67" s="65">
        <f>+lower!BB67</f>
        <v>0</v>
      </c>
      <c r="BC67" s="65">
        <f>+lower!BC67</f>
        <v>0</v>
      </c>
      <c r="BD67" s="65">
        <f>+lower!BD67</f>
        <v>0</v>
      </c>
      <c r="BE67" s="65">
        <f>+lower!BE67</f>
        <v>0</v>
      </c>
      <c r="BF67" s="65">
        <f>+lower!BF67</f>
        <v>0</v>
      </c>
      <c r="BG67" s="65">
        <f>+lower!BG67</f>
        <v>0</v>
      </c>
      <c r="BH67" s="65">
        <f>+lower!BH67</f>
        <v>0</v>
      </c>
      <c r="BI67" s="65">
        <f>+lower!BI67</f>
        <v>0</v>
      </c>
      <c r="BJ67" s="65">
        <f>+lower!BJ67</f>
        <v>0</v>
      </c>
      <c r="BK67" s="65">
        <f>+lower!BK67</f>
        <v>0</v>
      </c>
      <c r="BL67" s="65">
        <f>+lower!BL67</f>
        <v>0</v>
      </c>
      <c r="BM67" s="65">
        <f>+lower!BM67</f>
        <v>0</v>
      </c>
      <c r="BN67" s="65">
        <f>+lower!BN67</f>
        <v>0</v>
      </c>
      <c r="BO67" s="65">
        <f>+lower!BO67</f>
        <v>0</v>
      </c>
      <c r="BP67" s="65">
        <f>+lower!BP67</f>
        <v>0</v>
      </c>
      <c r="BQ67" s="65">
        <f>+lower!BQ67</f>
        <v>0</v>
      </c>
      <c r="BR67" s="65">
        <f>+lower!BR67</f>
        <v>0</v>
      </c>
      <c r="BS67" s="65">
        <f>+lower!BS67</f>
        <v>0</v>
      </c>
      <c r="BT67" s="65">
        <f>+lower!BT67</f>
        <v>0</v>
      </c>
      <c r="BU67" s="65">
        <f>+lower!BU67</f>
        <v>0</v>
      </c>
      <c r="BV67" s="65">
        <f>+lower!BV67</f>
        <v>0</v>
      </c>
      <c r="BW67" s="65">
        <f>+lower!BW67</f>
        <v>0</v>
      </c>
      <c r="BX67" s="65">
        <f>+lower!BX67</f>
        <v>0</v>
      </c>
      <c r="BY67" s="65">
        <f>+lower!BY67</f>
        <v>0</v>
      </c>
      <c r="BZ67" s="65">
        <f>+lower!BZ67</f>
        <v>0</v>
      </c>
      <c r="CA67" s="65">
        <f>+lower!CA67</f>
        <v>0</v>
      </c>
    </row>
    <row r="68" spans="1:79" x14ac:dyDescent="0.2">
      <c r="A68" s="9">
        <v>234</v>
      </c>
      <c r="B68" s="65">
        <f>+lower!B68</f>
        <v>0</v>
      </c>
      <c r="C68" s="65">
        <f>+lower!C68</f>
        <v>0</v>
      </c>
      <c r="D68" s="65">
        <f>+lower!D68</f>
        <v>0</v>
      </c>
      <c r="E68" s="65">
        <f>+lower!E68</f>
        <v>0</v>
      </c>
      <c r="F68" s="65">
        <f>+lower!F68</f>
        <v>0</v>
      </c>
      <c r="G68" s="65">
        <f>+lower!G68</f>
        <v>0</v>
      </c>
      <c r="H68" s="65">
        <f>+lower!H68</f>
        <v>0</v>
      </c>
      <c r="I68" s="65">
        <f>+lower!I68</f>
        <v>0</v>
      </c>
      <c r="J68" s="65">
        <f>+lower!J68</f>
        <v>0</v>
      </c>
      <c r="K68" s="65">
        <f>+lower!K68</f>
        <v>0</v>
      </c>
      <c r="L68" s="65">
        <f>+lower!L68</f>
        <v>0</v>
      </c>
      <c r="M68" s="65">
        <f>+lower!M68</f>
        <v>0</v>
      </c>
      <c r="N68" s="65">
        <f>+lower!N68</f>
        <v>0</v>
      </c>
      <c r="O68" s="65">
        <f>+lower!O68</f>
        <v>0</v>
      </c>
      <c r="P68" s="65">
        <f>+lower!P68</f>
        <v>0</v>
      </c>
      <c r="Q68" s="65">
        <f>+lower!Q68</f>
        <v>0</v>
      </c>
      <c r="R68" s="65">
        <f>+lower!R68</f>
        <v>0</v>
      </c>
      <c r="S68" s="65">
        <f>+lower!S68</f>
        <v>0</v>
      </c>
      <c r="T68" s="65">
        <f>+lower!T68</f>
        <v>0</v>
      </c>
      <c r="U68" s="65">
        <f>+lower!U68</f>
        <v>0</v>
      </c>
      <c r="V68" s="65">
        <f>+lower!V68</f>
        <v>0</v>
      </c>
      <c r="W68" s="65">
        <f>+lower!W68</f>
        <v>0</v>
      </c>
      <c r="X68" s="65">
        <f>+lower!X68</f>
        <v>0</v>
      </c>
      <c r="Y68" s="65">
        <f>+lower!Y68</f>
        <v>0</v>
      </c>
      <c r="Z68" s="65">
        <f>+lower!Z68</f>
        <v>0</v>
      </c>
      <c r="AA68" s="65">
        <f>+lower!AA68</f>
        <v>0</v>
      </c>
      <c r="AB68" s="65">
        <f>+lower!AB68</f>
        <v>0</v>
      </c>
      <c r="AC68" s="65">
        <f>+lower!AC68</f>
        <v>0</v>
      </c>
      <c r="AD68" s="65">
        <f>+lower!AD68</f>
        <v>0</v>
      </c>
      <c r="AE68" s="65">
        <f>+lower!AE68</f>
        <v>0</v>
      </c>
      <c r="AF68" s="65">
        <f>+lower!AF68</f>
        <v>0</v>
      </c>
      <c r="AG68" s="65">
        <f>+lower!AG68</f>
        <v>0</v>
      </c>
      <c r="AH68" s="65">
        <f>+lower!AH68</f>
        <v>0</v>
      </c>
      <c r="AI68" s="65">
        <f>+lower!AI68</f>
        <v>0</v>
      </c>
      <c r="AJ68" s="65">
        <f>+lower!AJ68</f>
        <v>0</v>
      </c>
      <c r="AK68" s="65">
        <f>+lower!AK68</f>
        <v>0</v>
      </c>
      <c r="AL68" s="65">
        <f>+lower!AL68</f>
        <v>0</v>
      </c>
      <c r="AM68" s="65">
        <f>+lower!AM68</f>
        <v>0</v>
      </c>
      <c r="AN68" s="65">
        <f>+lower!AN68</f>
        <v>0</v>
      </c>
      <c r="AO68" s="65">
        <f>+lower!AO68</f>
        <v>0</v>
      </c>
      <c r="AP68" s="65">
        <f>+lower!AP68</f>
        <v>0</v>
      </c>
      <c r="AQ68" s="65">
        <f>+lower!AQ68</f>
        <v>0</v>
      </c>
      <c r="AR68" s="65">
        <f>+lower!AR68</f>
        <v>0</v>
      </c>
      <c r="AS68" s="65">
        <f>+lower!AS68</f>
        <v>0</v>
      </c>
      <c r="AT68" s="65">
        <f>+lower!AT68</f>
        <v>0</v>
      </c>
      <c r="AU68" s="65">
        <f>+lower!AU68</f>
        <v>0</v>
      </c>
      <c r="AV68" s="65">
        <f>+lower!AV68</f>
        <v>0</v>
      </c>
      <c r="AW68" s="65">
        <f>+lower!AW68</f>
        <v>0</v>
      </c>
      <c r="AX68" s="65">
        <f>+lower!AX68</f>
        <v>0</v>
      </c>
      <c r="AY68" s="65">
        <f>+lower!AY68</f>
        <v>0</v>
      </c>
      <c r="AZ68" s="65">
        <f>+lower!AZ68</f>
        <v>0</v>
      </c>
      <c r="BA68" s="65">
        <f>+lower!BA68</f>
        <v>0</v>
      </c>
      <c r="BB68" s="65">
        <f>+lower!BB68</f>
        <v>0</v>
      </c>
      <c r="BC68" s="65">
        <f>+lower!BC68</f>
        <v>0</v>
      </c>
      <c r="BD68" s="65">
        <f>+lower!BD68</f>
        <v>0</v>
      </c>
      <c r="BE68" s="65">
        <f>+lower!BE68</f>
        <v>0</v>
      </c>
      <c r="BF68" s="65">
        <f>+lower!BF68</f>
        <v>0</v>
      </c>
      <c r="BG68" s="65">
        <f>+lower!BG68</f>
        <v>0</v>
      </c>
      <c r="BH68" s="65">
        <f>+lower!BH68</f>
        <v>0</v>
      </c>
      <c r="BI68" s="65">
        <f>+lower!BI68</f>
        <v>0</v>
      </c>
      <c r="BJ68" s="65">
        <f>+lower!BJ68</f>
        <v>0</v>
      </c>
      <c r="BK68" s="65">
        <f>+lower!BK68</f>
        <v>0</v>
      </c>
      <c r="BL68" s="65">
        <f>+lower!BL68</f>
        <v>0</v>
      </c>
      <c r="BM68" s="65">
        <f>+lower!BM68</f>
        <v>0</v>
      </c>
      <c r="BN68" s="65">
        <f>+lower!BN68</f>
        <v>0</v>
      </c>
      <c r="BO68" s="65">
        <f>+lower!BO68</f>
        <v>0</v>
      </c>
      <c r="BP68" s="65">
        <f>+lower!BP68</f>
        <v>0</v>
      </c>
      <c r="BQ68" s="65">
        <f>+lower!BQ68</f>
        <v>0</v>
      </c>
      <c r="BR68" s="65">
        <f>+lower!BR68</f>
        <v>0</v>
      </c>
      <c r="BS68" s="65">
        <f>+lower!BS68</f>
        <v>0</v>
      </c>
      <c r="BT68" s="65">
        <f>+lower!BT68</f>
        <v>0</v>
      </c>
      <c r="BU68" s="65">
        <f>+lower!BU68</f>
        <v>0</v>
      </c>
      <c r="BV68" s="65">
        <f>+lower!BV68</f>
        <v>0</v>
      </c>
      <c r="BW68" s="65">
        <f>+lower!BW68</f>
        <v>0</v>
      </c>
      <c r="BX68" s="65">
        <f>+lower!BX68</f>
        <v>0</v>
      </c>
      <c r="BY68" s="65">
        <f>+lower!BY68</f>
        <v>0</v>
      </c>
      <c r="BZ68" s="65">
        <f>+lower!BZ68</f>
        <v>0</v>
      </c>
      <c r="CA68" s="65">
        <f>+lower!CA68</f>
        <v>0</v>
      </c>
    </row>
    <row r="69" spans="1:79" x14ac:dyDescent="0.2">
      <c r="A69" s="9">
        <v>238</v>
      </c>
      <c r="B69" s="65">
        <f>+lower!B69</f>
        <v>0</v>
      </c>
      <c r="C69" s="65">
        <f>+lower!C69</f>
        <v>0</v>
      </c>
      <c r="D69" s="65">
        <f>+lower!D69</f>
        <v>0</v>
      </c>
      <c r="E69" s="65">
        <f>+lower!E69</f>
        <v>0</v>
      </c>
      <c r="F69" s="65">
        <f>+lower!F69</f>
        <v>0</v>
      </c>
      <c r="G69" s="65">
        <f>+lower!G69</f>
        <v>0</v>
      </c>
      <c r="H69" s="65">
        <f>+lower!H69</f>
        <v>0</v>
      </c>
      <c r="I69" s="65">
        <f>+lower!I69</f>
        <v>0</v>
      </c>
      <c r="J69" s="65">
        <f>+lower!J69</f>
        <v>0</v>
      </c>
      <c r="K69" s="65">
        <f>+lower!K69</f>
        <v>0</v>
      </c>
      <c r="L69" s="65">
        <f>+lower!L69</f>
        <v>0</v>
      </c>
      <c r="M69" s="65">
        <f>+lower!M69</f>
        <v>0</v>
      </c>
      <c r="N69" s="65">
        <f>+lower!N69</f>
        <v>0</v>
      </c>
      <c r="O69" s="65">
        <f>+lower!O69</f>
        <v>0</v>
      </c>
      <c r="P69" s="65">
        <f>+lower!P69</f>
        <v>0</v>
      </c>
      <c r="Q69" s="65">
        <f>+lower!Q69</f>
        <v>0</v>
      </c>
      <c r="R69" s="65">
        <f>+lower!R69</f>
        <v>0</v>
      </c>
      <c r="S69" s="65">
        <f>+lower!S69</f>
        <v>0</v>
      </c>
      <c r="T69" s="65">
        <f>+lower!T69</f>
        <v>0</v>
      </c>
      <c r="U69" s="65">
        <f>+lower!U69</f>
        <v>0</v>
      </c>
      <c r="V69" s="65">
        <f>+lower!V69</f>
        <v>0</v>
      </c>
      <c r="W69" s="65">
        <f>+lower!W69</f>
        <v>0</v>
      </c>
      <c r="X69" s="65">
        <f>+lower!X69</f>
        <v>0</v>
      </c>
      <c r="Y69" s="65">
        <f>+lower!Y69</f>
        <v>0</v>
      </c>
      <c r="Z69" s="65">
        <f>+lower!Z69</f>
        <v>0</v>
      </c>
      <c r="AA69" s="65">
        <f>+lower!AA69</f>
        <v>0</v>
      </c>
      <c r="AB69" s="65">
        <f>+lower!AB69</f>
        <v>0</v>
      </c>
      <c r="AC69" s="65">
        <f>+lower!AC69</f>
        <v>0</v>
      </c>
      <c r="AD69" s="65">
        <f>+lower!AD69</f>
        <v>0</v>
      </c>
      <c r="AE69" s="65">
        <f>+lower!AE69</f>
        <v>0</v>
      </c>
      <c r="AF69" s="65">
        <f>+lower!AF69</f>
        <v>0</v>
      </c>
      <c r="AG69" s="65">
        <f>+lower!AG69</f>
        <v>0</v>
      </c>
      <c r="AH69" s="65">
        <f>+lower!AH69</f>
        <v>0</v>
      </c>
      <c r="AI69" s="65">
        <f>+lower!AI69</f>
        <v>0</v>
      </c>
      <c r="AJ69" s="65">
        <f>+lower!AJ69</f>
        <v>0</v>
      </c>
      <c r="AK69" s="65">
        <f>+lower!AK69</f>
        <v>0</v>
      </c>
      <c r="AL69" s="65">
        <f>+lower!AL69</f>
        <v>0</v>
      </c>
      <c r="AM69" s="65">
        <f>+lower!AM69</f>
        <v>0</v>
      </c>
      <c r="AN69" s="65">
        <f>+lower!AN69</f>
        <v>0</v>
      </c>
      <c r="AO69" s="65">
        <f>+lower!AO69</f>
        <v>0</v>
      </c>
      <c r="AP69" s="65">
        <f>+lower!AP69</f>
        <v>0</v>
      </c>
      <c r="AQ69" s="65">
        <f>+lower!AQ69</f>
        <v>0</v>
      </c>
      <c r="AR69" s="65">
        <f>+lower!AR69</f>
        <v>0</v>
      </c>
      <c r="AS69" s="65">
        <f>+lower!AS69</f>
        <v>0</v>
      </c>
      <c r="AT69" s="65">
        <f>+lower!AT69</f>
        <v>0</v>
      </c>
      <c r="AU69" s="65">
        <f>+lower!AU69</f>
        <v>0</v>
      </c>
      <c r="AV69" s="65">
        <f>+lower!AV69</f>
        <v>0</v>
      </c>
      <c r="AW69" s="65">
        <f>+lower!AW69</f>
        <v>0</v>
      </c>
      <c r="AX69" s="65">
        <f>+lower!AX69</f>
        <v>0</v>
      </c>
      <c r="AY69" s="65">
        <f>+lower!AY69</f>
        <v>0</v>
      </c>
      <c r="AZ69" s="65">
        <f>+lower!AZ69</f>
        <v>0</v>
      </c>
      <c r="BA69" s="65">
        <f>+lower!BA69</f>
        <v>0</v>
      </c>
      <c r="BB69" s="65">
        <f>+lower!BB69</f>
        <v>0</v>
      </c>
      <c r="BC69" s="65">
        <f>+lower!BC69</f>
        <v>0</v>
      </c>
      <c r="BD69" s="65">
        <f>+lower!BD69</f>
        <v>0</v>
      </c>
      <c r="BE69" s="65">
        <f>+lower!BE69</f>
        <v>0</v>
      </c>
      <c r="BF69" s="65">
        <f>+lower!BF69</f>
        <v>0</v>
      </c>
      <c r="BG69" s="65">
        <f>+lower!BG69</f>
        <v>0</v>
      </c>
      <c r="BH69" s="65">
        <f>+lower!BH69</f>
        <v>0</v>
      </c>
      <c r="BI69" s="65">
        <f>+lower!BI69</f>
        <v>0</v>
      </c>
      <c r="BJ69" s="65">
        <f>+lower!BJ69</f>
        <v>0</v>
      </c>
      <c r="BK69" s="65">
        <f>+lower!BK69</f>
        <v>0</v>
      </c>
      <c r="BL69" s="65">
        <f>+lower!BL69</f>
        <v>0</v>
      </c>
      <c r="BM69" s="65">
        <f>+lower!BM69</f>
        <v>0</v>
      </c>
      <c r="BN69" s="65">
        <f>+lower!BN69</f>
        <v>0</v>
      </c>
      <c r="BO69" s="65">
        <f>+lower!BO69</f>
        <v>0</v>
      </c>
      <c r="BP69" s="65">
        <f>+lower!BP69</f>
        <v>0</v>
      </c>
      <c r="BQ69" s="65">
        <f>+lower!BQ69</f>
        <v>0</v>
      </c>
      <c r="BR69" s="65">
        <f>+lower!BR69</f>
        <v>0</v>
      </c>
      <c r="BS69" s="65">
        <f>+lower!BS69</f>
        <v>0</v>
      </c>
      <c r="BT69" s="65">
        <f>+lower!BT69</f>
        <v>0</v>
      </c>
      <c r="BU69" s="65">
        <f>+lower!BU69</f>
        <v>0</v>
      </c>
      <c r="BV69" s="65">
        <f>+lower!BV69</f>
        <v>0</v>
      </c>
      <c r="BW69" s="65">
        <f>+lower!BW69</f>
        <v>0</v>
      </c>
      <c r="BX69" s="65">
        <f>+lower!BX69</f>
        <v>0</v>
      </c>
      <c r="BY69" s="65">
        <f>+lower!BY69</f>
        <v>0</v>
      </c>
      <c r="BZ69" s="65">
        <f>+lower!BZ69</f>
        <v>0</v>
      </c>
      <c r="CA69" s="65">
        <f>+lower!CA69</f>
        <v>0</v>
      </c>
    </row>
    <row r="70" spans="1:79" x14ac:dyDescent="0.2">
      <c r="A70" s="9">
        <v>242</v>
      </c>
      <c r="B70" s="65">
        <f>+lower!B70</f>
        <v>0</v>
      </c>
      <c r="C70" s="65">
        <f>+lower!C70</f>
        <v>0</v>
      </c>
      <c r="D70" s="65">
        <f>+lower!D70</f>
        <v>0</v>
      </c>
      <c r="E70" s="65">
        <f>+lower!E70</f>
        <v>0</v>
      </c>
      <c r="F70" s="65">
        <f>+lower!F70</f>
        <v>0</v>
      </c>
      <c r="G70" s="65">
        <f>+lower!G70</f>
        <v>0</v>
      </c>
      <c r="H70" s="65">
        <f>+lower!H70</f>
        <v>0</v>
      </c>
      <c r="I70" s="65">
        <f>+lower!I70</f>
        <v>0</v>
      </c>
      <c r="J70" s="65">
        <f>+lower!J70</f>
        <v>0</v>
      </c>
      <c r="K70" s="65">
        <f>+lower!K70</f>
        <v>0</v>
      </c>
      <c r="L70" s="65">
        <f>+lower!L70</f>
        <v>0</v>
      </c>
      <c r="M70" s="65">
        <f>+lower!M70</f>
        <v>0</v>
      </c>
      <c r="N70" s="65">
        <f>+lower!N70</f>
        <v>0</v>
      </c>
      <c r="O70" s="65">
        <f>+lower!O70</f>
        <v>0</v>
      </c>
      <c r="P70" s="65">
        <f>+lower!P70</f>
        <v>0</v>
      </c>
      <c r="Q70" s="65">
        <f>+lower!Q70</f>
        <v>0</v>
      </c>
      <c r="R70" s="65">
        <f>+lower!R70</f>
        <v>0</v>
      </c>
      <c r="S70" s="65">
        <f>+lower!S70</f>
        <v>0</v>
      </c>
      <c r="T70" s="65">
        <f>+lower!T70</f>
        <v>0</v>
      </c>
      <c r="U70" s="65">
        <f>+lower!U70</f>
        <v>0</v>
      </c>
      <c r="V70" s="65">
        <f>+lower!V70</f>
        <v>0</v>
      </c>
      <c r="W70" s="65">
        <f>+lower!W70</f>
        <v>0</v>
      </c>
      <c r="X70" s="65">
        <f>+lower!X70</f>
        <v>0</v>
      </c>
      <c r="Y70" s="65">
        <f>+lower!Y70</f>
        <v>0</v>
      </c>
      <c r="Z70" s="65">
        <f>+lower!Z70</f>
        <v>0</v>
      </c>
      <c r="AA70" s="65">
        <f>+lower!AA70</f>
        <v>0</v>
      </c>
      <c r="AB70" s="65">
        <f>+lower!AB70</f>
        <v>0</v>
      </c>
      <c r="AC70" s="65">
        <f>+lower!AC70</f>
        <v>0</v>
      </c>
      <c r="AD70" s="65">
        <f>+lower!AD70</f>
        <v>0</v>
      </c>
      <c r="AE70" s="65">
        <f>+lower!AE70</f>
        <v>0</v>
      </c>
      <c r="AF70" s="65">
        <f>+lower!AF70</f>
        <v>0</v>
      </c>
      <c r="AG70" s="65">
        <f>+lower!AG70</f>
        <v>0</v>
      </c>
      <c r="AH70" s="65">
        <f>+lower!AH70</f>
        <v>0</v>
      </c>
      <c r="AI70" s="65">
        <f>+lower!AI70</f>
        <v>0</v>
      </c>
      <c r="AJ70" s="65">
        <f>+lower!AJ70</f>
        <v>0</v>
      </c>
      <c r="AK70" s="65">
        <f>+lower!AK70</f>
        <v>0</v>
      </c>
      <c r="AL70" s="65">
        <f>+lower!AL70</f>
        <v>0</v>
      </c>
      <c r="AM70" s="65">
        <f>+lower!AM70</f>
        <v>0</v>
      </c>
      <c r="AN70" s="65">
        <f>+lower!AN70</f>
        <v>0</v>
      </c>
      <c r="AO70" s="65">
        <f>+lower!AO70</f>
        <v>0</v>
      </c>
      <c r="AP70" s="65">
        <f>+lower!AP70</f>
        <v>0</v>
      </c>
      <c r="AQ70" s="65">
        <f>+lower!AQ70</f>
        <v>0</v>
      </c>
      <c r="AR70" s="65">
        <f>+lower!AR70</f>
        <v>0</v>
      </c>
      <c r="AS70" s="65">
        <f>+lower!AS70</f>
        <v>0</v>
      </c>
      <c r="AT70" s="65">
        <f>+lower!AT70</f>
        <v>0</v>
      </c>
      <c r="AU70" s="65">
        <f>+lower!AU70</f>
        <v>0</v>
      </c>
      <c r="AV70" s="65">
        <f>+lower!AV70</f>
        <v>0</v>
      </c>
      <c r="AW70" s="65">
        <f>+lower!AW70</f>
        <v>0</v>
      </c>
      <c r="AX70" s="65">
        <f>+lower!AX70</f>
        <v>3.8159999999999998</v>
      </c>
      <c r="AY70" s="65">
        <f>+lower!AY70</f>
        <v>3.8319999999999999</v>
      </c>
      <c r="AZ70" s="65">
        <f>+lower!AZ70</f>
        <v>3.8479999999999999</v>
      </c>
      <c r="BA70" s="65">
        <f>+lower!BA70</f>
        <v>5.7959999999999994</v>
      </c>
      <c r="BB70" s="65">
        <f>+lower!BB70</f>
        <v>14.549999999999999</v>
      </c>
      <c r="BC70" s="65">
        <f>+lower!BC70</f>
        <v>12.613299999999999</v>
      </c>
      <c r="BD70" s="65">
        <f>+lower!BD70</f>
        <v>10.543818</v>
      </c>
      <c r="BE70" s="65">
        <f>+lower!BE70</f>
        <v>8.8458559999999995</v>
      </c>
      <c r="BF70" s="65">
        <f>+lower!BF70</f>
        <v>11.942432</v>
      </c>
      <c r="BG70" s="65">
        <f>+lower!BG70</f>
        <v>5.2202699999999993</v>
      </c>
      <c r="BH70" s="65">
        <f>+lower!BH70</f>
        <v>5.9399999999999995</v>
      </c>
      <c r="BI70" s="65">
        <f>+lower!BI70</f>
        <v>5.2469999999999999</v>
      </c>
      <c r="BJ70" s="65">
        <f>+lower!BJ70</f>
        <v>6.4349999999999996</v>
      </c>
      <c r="BK70" s="65">
        <f>+lower!BK70</f>
        <v>6.0389999999999997</v>
      </c>
      <c r="BL70" s="65">
        <f>+lower!BL70</f>
        <v>6.3360000000000003</v>
      </c>
      <c r="BM70" s="65">
        <f>+lower!BM70</f>
        <v>5.4450000000000003</v>
      </c>
      <c r="BN70" s="65">
        <f>+lower!BN70</f>
        <v>5.5063800000000001</v>
      </c>
      <c r="BO70" s="65">
        <f>+lower!BO70</f>
        <v>5.02623</v>
      </c>
      <c r="BP70" s="65">
        <f>+lower!BP70</f>
        <v>4.0124699999999995</v>
      </c>
      <c r="BQ70" s="65">
        <f>+lower!BQ70</f>
        <v>2.8214999999999999</v>
      </c>
      <c r="BR70" s="65">
        <f>+lower!BR70</f>
        <v>2.7848700000000002</v>
      </c>
      <c r="BS70" s="65">
        <f>+lower!BS70</f>
        <v>2.0291700000001129</v>
      </c>
      <c r="BT70" s="65">
        <f>+lower!BT70</f>
        <v>1.1666600000000493</v>
      </c>
      <c r="BU70" s="65">
        <f>+lower!BU70</f>
        <v>0.44504533333357588</v>
      </c>
      <c r="BV70" s="65">
        <f>+lower!BV70</f>
        <v>0</v>
      </c>
      <c r="BW70" s="65">
        <f>+lower!BW70</f>
        <v>0</v>
      </c>
      <c r="BX70" s="65">
        <f>+lower!BX70</f>
        <v>0</v>
      </c>
      <c r="BY70" s="65">
        <f>+lower!BY70</f>
        <v>0</v>
      </c>
      <c r="BZ70" s="65">
        <f>+lower!BZ70</f>
        <v>0</v>
      </c>
      <c r="CA70" s="65">
        <f>+lower!CA70</f>
        <v>0</v>
      </c>
    </row>
    <row r="71" spans="1:79" x14ac:dyDescent="0.2">
      <c r="A71" s="9">
        <v>246</v>
      </c>
      <c r="B71" s="65">
        <f>+lower!B71</f>
        <v>0</v>
      </c>
      <c r="C71" s="65">
        <f>+lower!C71</f>
        <v>0</v>
      </c>
      <c r="D71" s="65">
        <f>+lower!D71</f>
        <v>0</v>
      </c>
      <c r="E71" s="65">
        <f>+lower!E71</f>
        <v>0</v>
      </c>
      <c r="F71" s="65">
        <f>+lower!F71</f>
        <v>0</v>
      </c>
      <c r="G71" s="65">
        <f>+lower!G71</f>
        <v>0</v>
      </c>
      <c r="H71" s="65">
        <f>+lower!H71</f>
        <v>0</v>
      </c>
      <c r="I71" s="65">
        <f>+lower!I71</f>
        <v>0</v>
      </c>
      <c r="J71" s="65">
        <f>+lower!J71</f>
        <v>0</v>
      </c>
      <c r="K71" s="65">
        <f>+lower!K71</f>
        <v>0</v>
      </c>
      <c r="L71" s="65">
        <f>+lower!L71</f>
        <v>0</v>
      </c>
      <c r="M71" s="65">
        <f>+lower!M71</f>
        <v>0</v>
      </c>
      <c r="N71" s="65">
        <f>+lower!N71</f>
        <v>0</v>
      </c>
      <c r="O71" s="65">
        <f>+lower!O71</f>
        <v>0</v>
      </c>
      <c r="P71" s="65">
        <f>+lower!P71</f>
        <v>0</v>
      </c>
      <c r="Q71" s="65">
        <f>+lower!Q71</f>
        <v>0</v>
      </c>
      <c r="R71" s="65">
        <f>+lower!R71</f>
        <v>0</v>
      </c>
      <c r="S71" s="65">
        <f>+lower!S71</f>
        <v>0</v>
      </c>
      <c r="T71" s="65">
        <f>+lower!T71</f>
        <v>0</v>
      </c>
      <c r="U71" s="65">
        <f>+lower!U71</f>
        <v>0</v>
      </c>
      <c r="V71" s="65">
        <f>+lower!V71</f>
        <v>0</v>
      </c>
      <c r="W71" s="65">
        <f>+lower!W71</f>
        <v>0</v>
      </c>
      <c r="X71" s="65">
        <f>+lower!X71</f>
        <v>0</v>
      </c>
      <c r="Y71" s="65">
        <f>+lower!Y71</f>
        <v>0</v>
      </c>
      <c r="Z71" s="65">
        <f>+lower!Z71</f>
        <v>0</v>
      </c>
      <c r="AA71" s="65">
        <f>+lower!AA71</f>
        <v>0</v>
      </c>
      <c r="AB71" s="65">
        <f>+lower!AB71</f>
        <v>0</v>
      </c>
      <c r="AC71" s="65">
        <f>+lower!AC71</f>
        <v>0</v>
      </c>
      <c r="AD71" s="65">
        <f>+lower!AD71</f>
        <v>0</v>
      </c>
      <c r="AE71" s="65">
        <f>+lower!AE71</f>
        <v>0</v>
      </c>
      <c r="AF71" s="65">
        <f>+lower!AF71</f>
        <v>0</v>
      </c>
      <c r="AG71" s="65">
        <f>+lower!AG71</f>
        <v>0</v>
      </c>
      <c r="AH71" s="65">
        <f>+lower!AH71</f>
        <v>0</v>
      </c>
      <c r="AI71" s="65">
        <f>+lower!AI71</f>
        <v>0</v>
      </c>
      <c r="AJ71" s="65">
        <f>+lower!AJ71</f>
        <v>0</v>
      </c>
      <c r="AK71" s="65">
        <f>+lower!AK71</f>
        <v>0</v>
      </c>
      <c r="AL71" s="65">
        <f>+lower!AL71</f>
        <v>0</v>
      </c>
      <c r="AM71" s="65">
        <f>+lower!AM71</f>
        <v>0</v>
      </c>
      <c r="AN71" s="65">
        <f>+lower!AN71</f>
        <v>0</v>
      </c>
      <c r="AO71" s="65">
        <f>+lower!AO71</f>
        <v>0</v>
      </c>
      <c r="AP71" s="65">
        <f>+lower!AP71</f>
        <v>0</v>
      </c>
      <c r="AQ71" s="65">
        <f>+lower!AQ71</f>
        <v>0</v>
      </c>
      <c r="AR71" s="65">
        <f>+lower!AR71</f>
        <v>0</v>
      </c>
      <c r="AS71" s="65">
        <f>+lower!AS71</f>
        <v>0</v>
      </c>
      <c r="AT71" s="65">
        <f>+lower!AT71</f>
        <v>0</v>
      </c>
      <c r="AU71" s="65">
        <f>+lower!AU71</f>
        <v>0</v>
      </c>
      <c r="AV71" s="65">
        <f>+lower!AV71</f>
        <v>0</v>
      </c>
      <c r="AW71" s="65">
        <f>+lower!AW71</f>
        <v>0</v>
      </c>
      <c r="AX71" s="65">
        <f>+lower!AX71</f>
        <v>0</v>
      </c>
      <c r="AY71" s="65">
        <f>+lower!AY71</f>
        <v>0</v>
      </c>
      <c r="AZ71" s="65">
        <f>+lower!AZ71</f>
        <v>0</v>
      </c>
      <c r="BA71" s="65">
        <f>+lower!BA71</f>
        <v>0</v>
      </c>
      <c r="BB71" s="65">
        <f>+lower!BB71</f>
        <v>0</v>
      </c>
      <c r="BC71" s="65">
        <f>+lower!BC71</f>
        <v>0</v>
      </c>
      <c r="BD71" s="65">
        <f>+lower!BD71</f>
        <v>0</v>
      </c>
      <c r="BE71" s="65">
        <f>+lower!BE71</f>
        <v>0</v>
      </c>
      <c r="BF71" s="65">
        <f>+lower!BF71</f>
        <v>0</v>
      </c>
      <c r="BG71" s="65">
        <f>+lower!BG71</f>
        <v>0</v>
      </c>
      <c r="BH71" s="65">
        <f>+lower!BH71</f>
        <v>0</v>
      </c>
      <c r="BI71" s="65">
        <f>+lower!BI71</f>
        <v>0</v>
      </c>
      <c r="BJ71" s="65">
        <f>+lower!BJ71</f>
        <v>0</v>
      </c>
      <c r="BK71" s="65">
        <f>+lower!BK71</f>
        <v>0</v>
      </c>
      <c r="BL71" s="65">
        <f>+lower!BL71</f>
        <v>0</v>
      </c>
      <c r="BM71" s="65">
        <f>+lower!BM71</f>
        <v>0</v>
      </c>
      <c r="BN71" s="65">
        <f>+lower!BN71</f>
        <v>0</v>
      </c>
      <c r="BO71" s="65">
        <f>+lower!BO71</f>
        <v>0</v>
      </c>
      <c r="BP71" s="65">
        <f>+lower!BP71</f>
        <v>0</v>
      </c>
      <c r="BQ71" s="65">
        <f>+lower!BQ71</f>
        <v>0</v>
      </c>
      <c r="BR71" s="65">
        <f>+lower!BR71</f>
        <v>0</v>
      </c>
      <c r="BS71" s="65">
        <f>+lower!BS71</f>
        <v>0</v>
      </c>
      <c r="BT71" s="65">
        <f>+lower!BT71</f>
        <v>0</v>
      </c>
      <c r="BU71" s="65">
        <f>+lower!BU71</f>
        <v>0</v>
      </c>
      <c r="BV71" s="65">
        <f>+lower!BV71</f>
        <v>0</v>
      </c>
      <c r="BW71" s="65">
        <f>+lower!BW71</f>
        <v>0</v>
      </c>
      <c r="BX71" s="65">
        <f>+lower!BX71</f>
        <v>0</v>
      </c>
      <c r="BY71" s="65">
        <f>+lower!BY71</f>
        <v>0</v>
      </c>
      <c r="BZ71" s="65">
        <f>+lower!BZ71</f>
        <v>0</v>
      </c>
      <c r="CA71" s="65">
        <f>+lower!CA71</f>
        <v>0</v>
      </c>
    </row>
    <row r="72" spans="1:79" x14ac:dyDescent="0.2">
      <c r="A72" s="9">
        <v>250</v>
      </c>
      <c r="B72" s="65">
        <f>+lower!B72</f>
        <v>0</v>
      </c>
      <c r="C72" s="65">
        <f>+lower!C72</f>
        <v>0</v>
      </c>
      <c r="D72" s="65">
        <f>+lower!D72</f>
        <v>0</v>
      </c>
      <c r="E72" s="65">
        <f>+lower!E72</f>
        <v>0</v>
      </c>
      <c r="F72" s="65">
        <f>+lower!F72</f>
        <v>0</v>
      </c>
      <c r="G72" s="65">
        <f>+lower!G72</f>
        <v>0</v>
      </c>
      <c r="H72" s="65">
        <f>+lower!H72</f>
        <v>0</v>
      </c>
      <c r="I72" s="65">
        <f>+lower!I72</f>
        <v>0</v>
      </c>
      <c r="J72" s="65">
        <f>+lower!J72</f>
        <v>0</v>
      </c>
      <c r="K72" s="65">
        <f>+lower!K72</f>
        <v>0</v>
      </c>
      <c r="L72" s="65">
        <f>+lower!L72</f>
        <v>0</v>
      </c>
      <c r="M72" s="65">
        <f>+lower!M72</f>
        <v>0</v>
      </c>
      <c r="N72" s="65">
        <f>+lower!N72</f>
        <v>0</v>
      </c>
      <c r="O72" s="65">
        <f>+lower!O72</f>
        <v>0</v>
      </c>
      <c r="P72" s="65">
        <f>+lower!P72</f>
        <v>0</v>
      </c>
      <c r="Q72" s="65">
        <f>+lower!Q72</f>
        <v>0</v>
      </c>
      <c r="R72" s="65">
        <f>+lower!R72</f>
        <v>0</v>
      </c>
      <c r="S72" s="65">
        <f>+lower!S72</f>
        <v>0</v>
      </c>
      <c r="T72" s="65">
        <f>+lower!T72</f>
        <v>0</v>
      </c>
      <c r="U72" s="65">
        <f>+lower!U72</f>
        <v>0</v>
      </c>
      <c r="V72" s="65">
        <f>+lower!V72</f>
        <v>1.6882054564421811</v>
      </c>
      <c r="W72" s="65">
        <f>+lower!W72</f>
        <v>3.1770225046846829</v>
      </c>
      <c r="X72" s="65">
        <f>+lower!X72</f>
        <v>4.513667096891341</v>
      </c>
      <c r="Y72" s="65">
        <f>+lower!Y72</f>
        <v>7.2217470109704642</v>
      </c>
      <c r="Z72" s="65">
        <f>+lower!Z72</f>
        <v>5.2263600891362527</v>
      </c>
      <c r="AA72" s="65">
        <f>+lower!AA72</f>
        <v>7.4245363465357785</v>
      </c>
      <c r="AB72" s="65">
        <f>+lower!AB72</f>
        <v>9.5351307051469085</v>
      </c>
      <c r="AC72" s="65">
        <f>+lower!AC72</f>
        <v>11.917222580948124</v>
      </c>
      <c r="AD72" s="65">
        <f>+lower!AD72</f>
        <v>12.405826618855505</v>
      </c>
      <c r="AE72" s="65">
        <f>+lower!AE72</f>
        <v>12.903107176153092</v>
      </c>
      <c r="AF72" s="65">
        <f>+lower!AF72</f>
        <v>13.409064252840892</v>
      </c>
      <c r="AG72" s="65">
        <f>+lower!AG72</f>
        <v>13.923697848918916</v>
      </c>
      <c r="AH72" s="65">
        <f>+lower!AH72</f>
        <v>14.44700796438714</v>
      </c>
      <c r="AI72" s="65">
        <f>+lower!AI72</f>
        <v>14.96490990995586</v>
      </c>
      <c r="AJ72" s="65">
        <f>+lower!AJ72</f>
        <v>15.491140604808885</v>
      </c>
      <c r="AK72" s="65">
        <f>+lower!AK72</f>
        <v>16.025700048946195</v>
      </c>
      <c r="AL72" s="65">
        <f>+lower!AL72</f>
        <v>16.568588242367788</v>
      </c>
      <c r="AM72" s="65">
        <f>+lower!AM72</f>
        <v>17.119805185073687</v>
      </c>
      <c r="AN72" s="65">
        <f>+lower!AN72</f>
        <v>18.554938791927338</v>
      </c>
      <c r="AO72" s="65">
        <f>+lower!AO72</f>
        <v>19.860360680539365</v>
      </c>
      <c r="AP72" s="65">
        <f>+lower!AP72</f>
        <v>20.897009267709947</v>
      </c>
      <c r="AQ72" s="65">
        <f>+lower!AQ72</f>
        <v>22.196890090995456</v>
      </c>
      <c r="AR72" s="65">
        <f>+lower!AR72</f>
        <v>23.50861120129969</v>
      </c>
      <c r="AS72" s="65">
        <f>+lower!AS72</f>
        <v>24.312090242352074</v>
      </c>
      <c r="AT72" s="65">
        <f>+lower!AT72</f>
        <v>24.989984033063305</v>
      </c>
      <c r="AU72" s="65">
        <f>+lower!AU72</f>
        <v>26.093584935029995</v>
      </c>
      <c r="AV72" s="65">
        <f>+lower!AV72</f>
        <v>27.009403856342825</v>
      </c>
      <c r="AW72" s="65">
        <f>+lower!AW72</f>
        <v>27.811913289427419</v>
      </c>
      <c r="AX72" s="65">
        <f>+lower!AX72</f>
        <v>28.45307001629627</v>
      </c>
      <c r="AY72" s="65">
        <f>+lower!AY72</f>
        <v>27.21182135955879</v>
      </c>
      <c r="AZ72" s="65">
        <f>+lower!AZ72</f>
        <v>28.834908551023133</v>
      </c>
      <c r="BA72" s="65">
        <f>+lower!BA72</f>
        <v>28.765496358873335</v>
      </c>
      <c r="BB72" s="65">
        <f>+lower!BB72</f>
        <v>29.317345674442908</v>
      </c>
      <c r="BC72" s="65">
        <f>+lower!BC72</f>
        <v>32.141999999999996</v>
      </c>
      <c r="BD72" s="65">
        <f>+lower!BD72</f>
        <v>21.027000000000001</v>
      </c>
      <c r="BE72" s="65">
        <f>+lower!BE72</f>
        <v>6.4811999999999994</v>
      </c>
      <c r="BF72" s="65">
        <f>+lower!BF72</f>
        <v>20.1144</v>
      </c>
      <c r="BG72" s="65">
        <f>+lower!BG72</f>
        <v>19.671300000000002</v>
      </c>
      <c r="BH72" s="65">
        <f>+lower!BH72</f>
        <v>18.988199999999999</v>
      </c>
      <c r="BI72" s="65">
        <f>+lower!BI72</f>
        <v>18.305099999999999</v>
      </c>
      <c r="BJ72" s="65">
        <f>+lower!BJ72</f>
        <v>18.849599999999999</v>
      </c>
      <c r="BK72" s="65">
        <f>+lower!BK72</f>
        <v>19.958400000000001</v>
      </c>
      <c r="BL72" s="65">
        <f>+lower!BL72</f>
        <v>17.671500000000002</v>
      </c>
      <c r="BM72" s="65">
        <f>+lower!BM72</f>
        <v>16.9587</v>
      </c>
      <c r="BN72" s="65">
        <f>+lower!BN72</f>
        <v>17.100269999999998</v>
      </c>
      <c r="BO72" s="65">
        <f>+lower!BO72</f>
        <v>19.168379999999999</v>
      </c>
      <c r="BP72" s="65">
        <f>+lower!BP72</f>
        <v>23.938199999999998</v>
      </c>
      <c r="BQ72" s="65">
        <f>+lower!BQ72</f>
        <v>20.988</v>
      </c>
      <c r="BR72" s="65">
        <f>+lower!BR72</f>
        <v>21.582000000000001</v>
      </c>
      <c r="BS72" s="65">
        <f>+lower!BS72</f>
        <v>23.910875999999945</v>
      </c>
      <c r="BT72" s="65">
        <f>+lower!BT72</f>
        <v>24.948989999999572</v>
      </c>
      <c r="BU72" s="65">
        <f>+lower!BU72</f>
        <v>25.364248799999658</v>
      </c>
      <c r="BV72" s="65">
        <f>+lower!BV72</f>
        <v>25.589594799999393</v>
      </c>
      <c r="BW72" s="65">
        <f>+lower!BW72</f>
        <v>27.269901706666349</v>
      </c>
      <c r="BX72" s="65">
        <f>+lower!BX72</f>
        <v>28.166694257777142</v>
      </c>
      <c r="BY72" s="65">
        <f>+lower!BY72</f>
        <v>28.721768168295689</v>
      </c>
      <c r="BZ72" s="65">
        <f>+lower!BZ72</f>
        <v>29.57201970093756</v>
      </c>
      <c r="CA72" s="65">
        <f>+lower!CA72</f>
        <v>30.580587955014856</v>
      </c>
    </row>
    <row r="73" spans="1:79" x14ac:dyDescent="0.2">
      <c r="A73" s="9">
        <v>254</v>
      </c>
      <c r="B73" s="65">
        <f>+lower!B73</f>
        <v>0</v>
      </c>
      <c r="C73" s="65">
        <f>+lower!C73</f>
        <v>0</v>
      </c>
      <c r="D73" s="65">
        <f>+lower!D73</f>
        <v>0</v>
      </c>
      <c r="E73" s="65">
        <f>+lower!E73</f>
        <v>0</v>
      </c>
      <c r="F73" s="65">
        <f>+lower!F73</f>
        <v>0</v>
      </c>
      <c r="G73" s="65">
        <f>+lower!G73</f>
        <v>0</v>
      </c>
      <c r="H73" s="65">
        <f>+lower!H73</f>
        <v>0</v>
      </c>
      <c r="I73" s="65">
        <f>+lower!I73</f>
        <v>0</v>
      </c>
      <c r="J73" s="65">
        <f>+lower!J73</f>
        <v>0</v>
      </c>
      <c r="K73" s="65">
        <f>+lower!K73</f>
        <v>0</v>
      </c>
      <c r="L73" s="65">
        <f>+lower!L73</f>
        <v>0</v>
      </c>
      <c r="M73" s="65">
        <f>+lower!M73</f>
        <v>0</v>
      </c>
      <c r="N73" s="65">
        <f>+lower!N73</f>
        <v>0</v>
      </c>
      <c r="O73" s="65">
        <f>+lower!O73</f>
        <v>0</v>
      </c>
      <c r="P73" s="65">
        <f>+lower!P73</f>
        <v>0</v>
      </c>
      <c r="Q73" s="65">
        <f>+lower!Q73</f>
        <v>0</v>
      </c>
      <c r="R73" s="65">
        <f>+lower!R73</f>
        <v>0</v>
      </c>
      <c r="S73" s="65">
        <f>+lower!S73</f>
        <v>0</v>
      </c>
      <c r="T73" s="65">
        <f>+lower!T73</f>
        <v>0</v>
      </c>
      <c r="U73" s="65">
        <f>+lower!U73</f>
        <v>0</v>
      </c>
      <c r="V73" s="65">
        <f>+lower!V73</f>
        <v>0</v>
      </c>
      <c r="W73" s="65">
        <f>+lower!W73</f>
        <v>0</v>
      </c>
      <c r="X73" s="65">
        <f>+lower!X73</f>
        <v>0</v>
      </c>
      <c r="Y73" s="65">
        <f>+lower!Y73</f>
        <v>0</v>
      </c>
      <c r="Z73" s="65">
        <f>+lower!Z73</f>
        <v>0</v>
      </c>
      <c r="AA73" s="65">
        <f>+lower!AA73</f>
        <v>0</v>
      </c>
      <c r="AB73" s="65">
        <f>+lower!AB73</f>
        <v>0</v>
      </c>
      <c r="AC73" s="65">
        <f>+lower!AC73</f>
        <v>2.8970041813106924E-2</v>
      </c>
      <c r="AD73" s="65">
        <f>+lower!AD73</f>
        <v>3.2205926168410282E-2</v>
      </c>
      <c r="AE73" s="65">
        <f>+lower!AE73</f>
        <v>3.5778996731411071E-2</v>
      </c>
      <c r="AF73" s="65">
        <f>+lower!AF73</f>
        <v>3.9720074442293161E-2</v>
      </c>
      <c r="AG73" s="65">
        <f>+lower!AG73</f>
        <v>4.4061867357809648E-2</v>
      </c>
      <c r="AH73" s="65">
        <f>+lower!AH73</f>
        <v>4.8838833210138481E-2</v>
      </c>
      <c r="AI73" s="65">
        <f>+lower!AI73</f>
        <v>5.408694251765165E-2</v>
      </c>
      <c r="AJ73" s="65">
        <f>+lower!AJ73</f>
        <v>5.984330783070476E-2</v>
      </c>
      <c r="AK73" s="65">
        <f>+lower!AK73</f>
        <v>6.6145633141944438E-2</v>
      </c>
      <c r="AL73" s="65">
        <f>+lower!AL73</f>
        <v>7.3031421559359821E-2</v>
      </c>
      <c r="AM73" s="65">
        <f>+lower!AM73</f>
        <v>8.0536857050611921E-2</v>
      </c>
      <c r="AN73" s="65">
        <f>+lower!AN73</f>
        <v>8.8695244355864941E-2</v>
      </c>
      <c r="AO73" s="65">
        <f>+lower!AO73</f>
        <v>9.7534845178531185E-2</v>
      </c>
      <c r="AP73" s="65">
        <f>+lower!AP73</f>
        <v>0.10707588059141847</v>
      </c>
      <c r="AQ73" s="65">
        <f>+lower!AQ73</f>
        <v>0.11732636596044244</v>
      </c>
      <c r="AR73" s="65">
        <f>+lower!AR73</f>
        <v>0.12827628250947415</v>
      </c>
      <c r="AS73" s="65">
        <f>+lower!AS73</f>
        <v>0.13988932721980768</v>
      </c>
      <c r="AT73" s="65">
        <f>+lower!AT73</f>
        <v>0.15209104126415357</v>
      </c>
      <c r="AU73" s="65">
        <f>+lower!AU73</f>
        <v>0.1647513397970628</v>
      </c>
      <c r="AV73" s="65">
        <f>+lower!AV73</f>
        <v>0.17765802110368867</v>
      </c>
      <c r="AW73" s="65">
        <f>+lower!AW73</f>
        <v>0.19047496719904256</v>
      </c>
      <c r="AX73" s="65">
        <f>+lower!AX73</f>
        <v>0.2014058859523073</v>
      </c>
      <c r="AY73" s="65">
        <f>+lower!AY73</f>
        <v>0.21076338970764208</v>
      </c>
      <c r="AZ73" s="65">
        <f>+lower!AZ73</f>
        <v>0.2171921867015405</v>
      </c>
      <c r="BA73" s="65">
        <f>+lower!BA73</f>
        <v>0.2182676359902502</v>
      </c>
      <c r="BB73" s="65">
        <f>+lower!BB73</f>
        <v>0.20892980038695252</v>
      </c>
      <c r="BC73" s="65">
        <f>+lower!BC73</f>
        <v>0.19966999999999999</v>
      </c>
      <c r="BD73" s="65">
        <f>+lower!BD73</f>
        <v>9.7800000000000005E-3</v>
      </c>
      <c r="BE73" s="65">
        <f>+lower!BE73</f>
        <v>0.44190000000000002</v>
      </c>
      <c r="BF73" s="65">
        <f>+lower!BF73</f>
        <v>5.0325439999999997</v>
      </c>
      <c r="BG73" s="65">
        <f>+lower!BG73</f>
        <v>8.6902200000000001</v>
      </c>
      <c r="BH73" s="65">
        <f>+lower!BH73</f>
        <v>8.2130399999999995</v>
      </c>
      <c r="BI73" s="65">
        <f>+lower!BI73</f>
        <v>8.1813599999999997</v>
      </c>
      <c r="BJ73" s="65">
        <f>+lower!BJ73</f>
        <v>5.9489100000000006</v>
      </c>
      <c r="BK73" s="65">
        <f>+lower!BK73</f>
        <v>8.7733799999999995</v>
      </c>
      <c r="BL73" s="65">
        <f>+lower!BL73</f>
        <v>8.8407</v>
      </c>
      <c r="BM73" s="65">
        <f>+lower!BM73</f>
        <v>8.7496199999999984</v>
      </c>
      <c r="BN73" s="65">
        <f>+lower!BN73</f>
        <v>3.6837900000000001</v>
      </c>
      <c r="BO73" s="65">
        <f>+lower!BO73</f>
        <v>2.8878299999999997</v>
      </c>
      <c r="BP73" s="65">
        <f>+lower!BP73</f>
        <v>3.2660100000000001</v>
      </c>
      <c r="BQ73" s="65">
        <f>+lower!BQ73</f>
        <v>2.8254600000000001</v>
      </c>
      <c r="BR73" s="65">
        <f>+lower!BR73</f>
        <v>1.4355</v>
      </c>
      <c r="BS73" s="65">
        <f>+lower!BS73</f>
        <v>0</v>
      </c>
      <c r="BT73" s="65">
        <f>+lower!BT73</f>
        <v>0</v>
      </c>
      <c r="BU73" s="65">
        <f>+lower!BU73</f>
        <v>0</v>
      </c>
      <c r="BV73" s="65">
        <f>+lower!BV73</f>
        <v>0</v>
      </c>
      <c r="BW73" s="65">
        <f>+lower!BW73</f>
        <v>0</v>
      </c>
      <c r="BX73" s="65">
        <f>+lower!BX73</f>
        <v>0</v>
      </c>
      <c r="BY73" s="65">
        <f>+lower!BY73</f>
        <v>0</v>
      </c>
      <c r="BZ73" s="65">
        <f>+lower!BZ73</f>
        <v>0</v>
      </c>
      <c r="CA73" s="65">
        <f>+lower!CA73</f>
        <v>0</v>
      </c>
    </row>
    <row r="74" spans="1:79" x14ac:dyDescent="0.2">
      <c r="A74" s="9">
        <v>258</v>
      </c>
      <c r="B74" s="65">
        <f>+lower!B74</f>
        <v>0</v>
      </c>
      <c r="C74" s="65">
        <f>+lower!C74</f>
        <v>0</v>
      </c>
      <c r="D74" s="65">
        <f>+lower!D74</f>
        <v>0</v>
      </c>
      <c r="E74" s="65">
        <f>+lower!E74</f>
        <v>0</v>
      </c>
      <c r="F74" s="65">
        <f>+lower!F74</f>
        <v>0</v>
      </c>
      <c r="G74" s="65">
        <f>+lower!G74</f>
        <v>0</v>
      </c>
      <c r="H74" s="65">
        <f>+lower!H74</f>
        <v>0</v>
      </c>
      <c r="I74" s="65">
        <f>+lower!I74</f>
        <v>0</v>
      </c>
      <c r="J74" s="65">
        <f>+lower!J74</f>
        <v>0</v>
      </c>
      <c r="K74" s="65">
        <f>+lower!K74</f>
        <v>0</v>
      </c>
      <c r="L74" s="65">
        <f>+lower!L74</f>
        <v>0</v>
      </c>
      <c r="M74" s="65">
        <f>+lower!M74</f>
        <v>0</v>
      </c>
      <c r="N74" s="65">
        <f>+lower!N74</f>
        <v>0</v>
      </c>
      <c r="O74" s="65">
        <f>+lower!O74</f>
        <v>0</v>
      </c>
      <c r="P74" s="65">
        <f>+lower!P74</f>
        <v>0</v>
      </c>
      <c r="Q74" s="65">
        <f>+lower!Q74</f>
        <v>0</v>
      </c>
      <c r="R74" s="65">
        <f>+lower!R74</f>
        <v>0</v>
      </c>
      <c r="S74" s="65">
        <f>+lower!S74</f>
        <v>0</v>
      </c>
      <c r="T74" s="65">
        <f>+lower!T74</f>
        <v>0</v>
      </c>
      <c r="U74" s="65">
        <f>+lower!U74</f>
        <v>0</v>
      </c>
      <c r="V74" s="65">
        <f>+lower!V74</f>
        <v>0</v>
      </c>
      <c r="W74" s="65">
        <f>+lower!W74</f>
        <v>0</v>
      </c>
      <c r="X74" s="65">
        <f>+lower!X74</f>
        <v>0</v>
      </c>
      <c r="Y74" s="65">
        <f>+lower!Y74</f>
        <v>0</v>
      </c>
      <c r="Z74" s="65">
        <f>+lower!Z74</f>
        <v>0</v>
      </c>
      <c r="AA74" s="65">
        <f>+lower!AA74</f>
        <v>0</v>
      </c>
      <c r="AB74" s="65">
        <f>+lower!AB74</f>
        <v>0</v>
      </c>
      <c r="AC74" s="65">
        <f>+lower!AC74</f>
        <v>0</v>
      </c>
      <c r="AD74" s="65">
        <f>+lower!AD74</f>
        <v>0</v>
      </c>
      <c r="AE74" s="65">
        <f>+lower!AE74</f>
        <v>0</v>
      </c>
      <c r="AF74" s="65">
        <f>+lower!AF74</f>
        <v>0</v>
      </c>
      <c r="AG74" s="65">
        <f>+lower!AG74</f>
        <v>0</v>
      </c>
      <c r="AH74" s="65">
        <f>+lower!AH74</f>
        <v>0</v>
      </c>
      <c r="AI74" s="65">
        <f>+lower!AI74</f>
        <v>0</v>
      </c>
      <c r="AJ74" s="65">
        <f>+lower!AJ74</f>
        <v>0</v>
      </c>
      <c r="AK74" s="65">
        <f>+lower!AK74</f>
        <v>0</v>
      </c>
      <c r="AL74" s="65">
        <f>+lower!AL74</f>
        <v>0</v>
      </c>
      <c r="AM74" s="65">
        <f>+lower!AM74</f>
        <v>0</v>
      </c>
      <c r="AN74" s="65">
        <f>+lower!AN74</f>
        <v>0</v>
      </c>
      <c r="AO74" s="65">
        <f>+lower!AO74</f>
        <v>0</v>
      </c>
      <c r="AP74" s="65">
        <f>+lower!AP74</f>
        <v>0</v>
      </c>
      <c r="AQ74" s="65">
        <f>+lower!AQ74</f>
        <v>0</v>
      </c>
      <c r="AR74" s="65">
        <f>+lower!AR74</f>
        <v>0</v>
      </c>
      <c r="AS74" s="65">
        <f>+lower!AS74</f>
        <v>0</v>
      </c>
      <c r="AT74" s="65">
        <f>+lower!AT74</f>
        <v>0</v>
      </c>
      <c r="AU74" s="65">
        <f>+lower!AU74</f>
        <v>0</v>
      </c>
      <c r="AV74" s="65">
        <f>+lower!AV74</f>
        <v>0</v>
      </c>
      <c r="AW74" s="65">
        <f>+lower!AW74</f>
        <v>0</v>
      </c>
      <c r="AX74" s="65">
        <f>+lower!AX74</f>
        <v>0</v>
      </c>
      <c r="AY74" s="65">
        <f>+lower!AY74</f>
        <v>0</v>
      </c>
      <c r="AZ74" s="65">
        <f>+lower!AZ74</f>
        <v>0</v>
      </c>
      <c r="BA74" s="65">
        <f>+lower!BA74</f>
        <v>0</v>
      </c>
      <c r="BB74" s="65">
        <f>+lower!BB74</f>
        <v>0</v>
      </c>
      <c r="BC74" s="65">
        <f>+lower!BC74</f>
        <v>0</v>
      </c>
      <c r="BD74" s="65">
        <f>+lower!BD74</f>
        <v>0</v>
      </c>
      <c r="BE74" s="65">
        <f>+lower!BE74</f>
        <v>0</v>
      </c>
      <c r="BF74" s="65">
        <f>+lower!BF74</f>
        <v>0</v>
      </c>
      <c r="BG74" s="65">
        <f>+lower!BG74</f>
        <v>0</v>
      </c>
      <c r="BH74" s="65">
        <f>+lower!BH74</f>
        <v>0</v>
      </c>
      <c r="BI74" s="65">
        <f>+lower!BI74</f>
        <v>0</v>
      </c>
      <c r="BJ74" s="65">
        <f>+lower!BJ74</f>
        <v>0</v>
      </c>
      <c r="BK74" s="65">
        <f>+lower!BK74</f>
        <v>0</v>
      </c>
      <c r="BL74" s="65">
        <f>+lower!BL74</f>
        <v>0</v>
      </c>
      <c r="BM74" s="65">
        <f>+lower!BM74</f>
        <v>0</v>
      </c>
      <c r="BN74" s="65">
        <f>+lower!BN74</f>
        <v>0</v>
      </c>
      <c r="BO74" s="65">
        <f>+lower!BO74</f>
        <v>0</v>
      </c>
      <c r="BP74" s="65">
        <f>+lower!BP74</f>
        <v>0</v>
      </c>
      <c r="BQ74" s="65">
        <f>+lower!BQ74</f>
        <v>0</v>
      </c>
      <c r="BR74" s="65">
        <f>+lower!BR74</f>
        <v>0</v>
      </c>
      <c r="BS74" s="65">
        <f>+lower!BS74</f>
        <v>0</v>
      </c>
      <c r="BT74" s="65">
        <f>+lower!BT74</f>
        <v>0</v>
      </c>
      <c r="BU74" s="65">
        <f>+lower!BU74</f>
        <v>0</v>
      </c>
      <c r="BV74" s="65">
        <f>+lower!BV74</f>
        <v>0</v>
      </c>
      <c r="BW74" s="65">
        <f>+lower!BW74</f>
        <v>0</v>
      </c>
      <c r="BX74" s="65">
        <f>+lower!BX74</f>
        <v>0</v>
      </c>
      <c r="BY74" s="65">
        <f>+lower!BY74</f>
        <v>0</v>
      </c>
      <c r="BZ74" s="65">
        <f>+lower!BZ74</f>
        <v>0</v>
      </c>
      <c r="CA74" s="65">
        <f>+lower!CA74</f>
        <v>0</v>
      </c>
    </row>
    <row r="75" spans="1:79" x14ac:dyDescent="0.2">
      <c r="A75" s="9">
        <v>262</v>
      </c>
      <c r="B75" s="65">
        <f>+lower!B75</f>
        <v>0</v>
      </c>
      <c r="C75" s="65">
        <f>+lower!C75</f>
        <v>0</v>
      </c>
      <c r="D75" s="65">
        <f>+lower!D75</f>
        <v>0</v>
      </c>
      <c r="E75" s="65">
        <f>+lower!E75</f>
        <v>0</v>
      </c>
      <c r="F75" s="65">
        <f>+lower!F75</f>
        <v>0</v>
      </c>
      <c r="G75" s="65">
        <f>+lower!G75</f>
        <v>0</v>
      </c>
      <c r="H75" s="65">
        <f>+lower!H75</f>
        <v>0</v>
      </c>
      <c r="I75" s="65">
        <f>+lower!I75</f>
        <v>0</v>
      </c>
      <c r="J75" s="65">
        <f>+lower!J75</f>
        <v>0</v>
      </c>
      <c r="K75" s="65">
        <f>+lower!K75</f>
        <v>0</v>
      </c>
      <c r="L75" s="65">
        <f>+lower!L75</f>
        <v>0</v>
      </c>
      <c r="M75" s="65">
        <f>+lower!M75</f>
        <v>0</v>
      </c>
      <c r="N75" s="65">
        <f>+lower!N75</f>
        <v>0</v>
      </c>
      <c r="O75" s="65">
        <f>+lower!O75</f>
        <v>0</v>
      </c>
      <c r="P75" s="65">
        <f>+lower!P75</f>
        <v>0</v>
      </c>
      <c r="Q75" s="65">
        <f>+lower!Q75</f>
        <v>0</v>
      </c>
      <c r="R75" s="65">
        <f>+lower!R75</f>
        <v>0</v>
      </c>
      <c r="S75" s="65">
        <f>+lower!S75</f>
        <v>0</v>
      </c>
      <c r="T75" s="65">
        <f>+lower!T75</f>
        <v>0</v>
      </c>
      <c r="U75" s="65">
        <f>+lower!U75</f>
        <v>0</v>
      </c>
      <c r="V75" s="65">
        <f>+lower!V75</f>
        <v>0</v>
      </c>
      <c r="W75" s="65">
        <f>+lower!W75</f>
        <v>0</v>
      </c>
      <c r="X75" s="65">
        <f>+lower!X75</f>
        <v>0</v>
      </c>
      <c r="Y75" s="65">
        <f>+lower!Y75</f>
        <v>0</v>
      </c>
      <c r="Z75" s="65">
        <f>+lower!Z75</f>
        <v>0</v>
      </c>
      <c r="AA75" s="65">
        <f>+lower!AA75</f>
        <v>0</v>
      </c>
      <c r="AB75" s="65">
        <f>+lower!AB75</f>
        <v>0</v>
      </c>
      <c r="AC75" s="65">
        <f>+lower!AC75</f>
        <v>0</v>
      </c>
      <c r="AD75" s="65">
        <f>+lower!AD75</f>
        <v>0</v>
      </c>
      <c r="AE75" s="65">
        <f>+lower!AE75</f>
        <v>0</v>
      </c>
      <c r="AF75" s="65">
        <f>+lower!AF75</f>
        <v>0</v>
      </c>
      <c r="AG75" s="65">
        <f>+lower!AG75</f>
        <v>0</v>
      </c>
      <c r="AH75" s="65">
        <f>+lower!AH75</f>
        <v>0</v>
      </c>
      <c r="AI75" s="65">
        <f>+lower!AI75</f>
        <v>0</v>
      </c>
      <c r="AJ75" s="65">
        <f>+lower!AJ75</f>
        <v>0</v>
      </c>
      <c r="AK75" s="65">
        <f>+lower!AK75</f>
        <v>0</v>
      </c>
      <c r="AL75" s="65">
        <f>+lower!AL75</f>
        <v>0</v>
      </c>
      <c r="AM75" s="65">
        <f>+lower!AM75</f>
        <v>0</v>
      </c>
      <c r="AN75" s="65">
        <f>+lower!AN75</f>
        <v>0</v>
      </c>
      <c r="AO75" s="65">
        <f>+lower!AO75</f>
        <v>0</v>
      </c>
      <c r="AP75" s="65">
        <f>+lower!AP75</f>
        <v>0</v>
      </c>
      <c r="AQ75" s="65">
        <f>+lower!AQ75</f>
        <v>0</v>
      </c>
      <c r="AR75" s="65">
        <f>+lower!AR75</f>
        <v>0</v>
      </c>
      <c r="AS75" s="65">
        <f>+lower!AS75</f>
        <v>0</v>
      </c>
      <c r="AT75" s="65">
        <f>+lower!AT75</f>
        <v>0</v>
      </c>
      <c r="AU75" s="65">
        <f>+lower!AU75</f>
        <v>0</v>
      </c>
      <c r="AV75" s="65">
        <f>+lower!AV75</f>
        <v>0</v>
      </c>
      <c r="AW75" s="65">
        <f>+lower!AW75</f>
        <v>0</v>
      </c>
      <c r="AX75" s="65">
        <f>+lower!AX75</f>
        <v>0</v>
      </c>
      <c r="AY75" s="65">
        <f>+lower!AY75</f>
        <v>0</v>
      </c>
      <c r="AZ75" s="65">
        <f>+lower!AZ75</f>
        <v>0</v>
      </c>
      <c r="BA75" s="65">
        <f>+lower!BA75</f>
        <v>0</v>
      </c>
      <c r="BB75" s="65">
        <f>+lower!BB75</f>
        <v>0</v>
      </c>
      <c r="BC75" s="65">
        <f>+lower!BC75</f>
        <v>0</v>
      </c>
      <c r="BD75" s="65">
        <f>+lower!BD75</f>
        <v>0</v>
      </c>
      <c r="BE75" s="65">
        <f>+lower!BE75</f>
        <v>0</v>
      </c>
      <c r="BF75" s="65">
        <f>+lower!BF75</f>
        <v>0</v>
      </c>
      <c r="BG75" s="65">
        <f>+lower!BG75</f>
        <v>0</v>
      </c>
      <c r="BH75" s="65">
        <f>+lower!BH75</f>
        <v>0</v>
      </c>
      <c r="BI75" s="65">
        <f>+lower!BI75</f>
        <v>0</v>
      </c>
      <c r="BJ75" s="65">
        <f>+lower!BJ75</f>
        <v>0</v>
      </c>
      <c r="BK75" s="65">
        <f>+lower!BK75</f>
        <v>0</v>
      </c>
      <c r="BL75" s="65">
        <f>+lower!BL75</f>
        <v>0</v>
      </c>
      <c r="BM75" s="65">
        <f>+lower!BM75</f>
        <v>0</v>
      </c>
      <c r="BN75" s="65">
        <f>+lower!BN75</f>
        <v>0</v>
      </c>
      <c r="BO75" s="65">
        <f>+lower!BO75</f>
        <v>0</v>
      </c>
      <c r="BP75" s="65">
        <f>+lower!BP75</f>
        <v>0</v>
      </c>
      <c r="BQ75" s="65">
        <f>+lower!BQ75</f>
        <v>0</v>
      </c>
      <c r="BR75" s="65">
        <f>+lower!BR75</f>
        <v>0</v>
      </c>
      <c r="BS75" s="65">
        <f>+lower!BS75</f>
        <v>0</v>
      </c>
      <c r="BT75" s="65">
        <f>+lower!BT75</f>
        <v>0</v>
      </c>
      <c r="BU75" s="65">
        <f>+lower!BU75</f>
        <v>0</v>
      </c>
      <c r="BV75" s="65">
        <f>+lower!BV75</f>
        <v>0</v>
      </c>
      <c r="BW75" s="65">
        <f>+lower!BW75</f>
        <v>0</v>
      </c>
      <c r="BX75" s="65">
        <f>+lower!BX75</f>
        <v>0</v>
      </c>
      <c r="BY75" s="65">
        <f>+lower!BY75</f>
        <v>0</v>
      </c>
      <c r="BZ75" s="65">
        <f>+lower!BZ75</f>
        <v>0</v>
      </c>
      <c r="CA75" s="65">
        <f>+lower!CA75</f>
        <v>0</v>
      </c>
    </row>
    <row r="76" spans="1:79" x14ac:dyDescent="0.2">
      <c r="A76" s="9">
        <v>266</v>
      </c>
      <c r="B76" s="65">
        <f>+lower!B76</f>
        <v>0</v>
      </c>
      <c r="C76" s="65">
        <f>+lower!C76</f>
        <v>0</v>
      </c>
      <c r="D76" s="65">
        <f>+lower!D76</f>
        <v>3.2025267543121641E-8</v>
      </c>
      <c r="E76" s="65">
        <f>+lower!E76</f>
        <v>1.0808527795803539E-7</v>
      </c>
      <c r="F76" s="65">
        <f>+lower!F76</f>
        <v>3.2425583387410628E-7</v>
      </c>
      <c r="G76" s="65">
        <f>+lower!G76</f>
        <v>9.1196953277092421E-7</v>
      </c>
      <c r="H76" s="65">
        <f>+lower!H76</f>
        <v>2.4623177384814962E-6</v>
      </c>
      <c r="I76" s="65">
        <f>+lower!I76</f>
        <v>6.4635840635139285E-6</v>
      </c>
      <c r="J76" s="65">
        <f>+lower!J76</f>
        <v>1.6620644734750096E-5</v>
      </c>
      <c r="K76" s="65">
        <f>+lower!K76</f>
        <v>4.2071006984836189E-5</v>
      </c>
      <c r="L76" s="65">
        <f>+lower!L76</f>
        <v>1.0517751746209046E-4</v>
      </c>
      <c r="M76" s="65">
        <f>+lower!M76</f>
        <v>2.0151658807862714E-4</v>
      </c>
      <c r="N76" s="65">
        <f>+lower!N76</f>
        <v>3.8182090372792491E-4</v>
      </c>
      <c r="O76" s="65">
        <f>+lower!O76</f>
        <v>7.1688822740753285E-4</v>
      </c>
      <c r="P76" s="65">
        <f>+lower!P76</f>
        <v>1.3358165728090672E-3</v>
      </c>
      <c r="Q76" s="65">
        <f>+lower!Q76</f>
        <v>2.4731689690865007E-3</v>
      </c>
      <c r="R76" s="65">
        <f>+lower!R76</f>
        <v>4.5537714351433986E-3</v>
      </c>
      <c r="S76" s="65">
        <f>+lower!S76</f>
        <v>8.3448422358292848E-3</v>
      </c>
      <c r="T76" s="65">
        <f>+lower!T76</f>
        <v>1.5228375693034086E-2</v>
      </c>
      <c r="U76" s="65">
        <f>+lower!U76</f>
        <v>2.7687955805516515E-2</v>
      </c>
      <c r="V76" s="65">
        <f>+lower!V76</f>
        <v>5.0177356643466661E-2</v>
      </c>
      <c r="W76" s="65">
        <f>+lower!W76</f>
        <v>9.0667964900163683E-2</v>
      </c>
      <c r="X76" s="65">
        <f>+lower!X76</f>
        <v>0.1634016070728225</v>
      </c>
      <c r="Y76" s="65">
        <f>+lower!Y76</f>
        <v>0.29378128658388991</v>
      </c>
      <c r="Z76" s="65">
        <f>+lower!Z76</f>
        <v>0.52704948423687892</v>
      </c>
      <c r="AA76" s="65">
        <f>+lower!AA76</f>
        <v>0.94366955272888775</v>
      </c>
      <c r="AB76" s="65">
        <f>+lower!AB76</f>
        <v>1.6865583495580123</v>
      </c>
      <c r="AC76" s="65">
        <f>+lower!AC76</f>
        <v>3.0092527986282906</v>
      </c>
      <c r="AD76" s="65">
        <f>+lower!AD76</f>
        <v>3.07119493452036</v>
      </c>
      <c r="AE76" s="65">
        <f>+lower!AE76</f>
        <v>3.0979512127531814</v>
      </c>
      <c r="AF76" s="65">
        <f>+lower!AF76</f>
        <v>3.1238610699276057</v>
      </c>
      <c r="AG76" s="65">
        <f>+lower!AG76</f>
        <v>3.1488665587044649</v>
      </c>
      <c r="AH76" s="65">
        <f>+lower!AH76</f>
        <v>3.1729028463455644</v>
      </c>
      <c r="AI76" s="65">
        <f>+lower!AI76</f>
        <v>3.1958970477691748</v>
      </c>
      <c r="AJ76" s="65">
        <f>+lower!AJ76</f>
        <v>3.2177667992263674</v>
      </c>
      <c r="AK76" s="65">
        <f>+lower!AK76</f>
        <v>3.2384185007582209</v>
      </c>
      <c r="AL76" s="65">
        <f>+lower!AL76</f>
        <v>3.2577451317469506</v>
      </c>
      <c r="AM76" s="65">
        <f>+lower!AM76</f>
        <v>3.2756235108974465</v>
      </c>
      <c r="AN76" s="65">
        <f>+lower!AN76</f>
        <v>3.2919108260612053</v>
      </c>
      <c r="AO76" s="65">
        <f>+lower!AO76</f>
        <v>3.3064401950852522</v>
      </c>
      <c r="AP76" s="65">
        <f>+lower!AP76</f>
        <v>3.3190149291553448</v>
      </c>
      <c r="AQ76" s="65">
        <f>+lower!AQ76</f>
        <v>3.3294010463789587</v>
      </c>
      <c r="AR76" s="65">
        <f>+lower!AR76</f>
        <v>3.3373174191473636</v>
      </c>
      <c r="AS76" s="65">
        <f>+lower!AS76</f>
        <v>3.3424227430945743</v>
      </c>
      <c r="AT76" s="65">
        <f>+lower!AT76</f>
        <v>3.3442983593689686</v>
      </c>
      <c r="AU76" s="65">
        <f>+lower!AU76</f>
        <v>3.3424261396785075</v>
      </c>
      <c r="AV76" s="65">
        <f>+lower!AV76</f>
        <v>3.3361622476115751</v>
      </c>
      <c r="AW76" s="65">
        <f>+lower!AW76</f>
        <v>3.3247147250293398</v>
      </c>
      <c r="AX76" s="65">
        <f>+lower!AX76</f>
        <v>3.2864924122557446</v>
      </c>
      <c r="AY76" s="65">
        <f>+lower!AY76</f>
        <v>3.2420693441831423</v>
      </c>
      <c r="AZ76" s="65">
        <f>+lower!AZ76</f>
        <v>3.1920881129592549</v>
      </c>
      <c r="BA76" s="65">
        <f>+lower!BA76</f>
        <v>3.1464107623991975</v>
      </c>
      <c r="BB76" s="65">
        <f>+lower!BB76</f>
        <v>3.2155023029217928</v>
      </c>
      <c r="BC76" s="65">
        <f>+lower!BC76</f>
        <v>0.34089999999999998</v>
      </c>
      <c r="BD76" s="65">
        <f>+lower!BD76</f>
        <v>0.35697000000000001</v>
      </c>
      <c r="BE76" s="65">
        <f>+lower!BE76</f>
        <v>0.39280000000000004</v>
      </c>
      <c r="BF76" s="65">
        <f>+lower!BF76</f>
        <v>0.39440000000000003</v>
      </c>
      <c r="BG76" s="65">
        <f>+lower!BG76</f>
        <v>0.495</v>
      </c>
      <c r="BH76" s="65">
        <f>+lower!BH76</f>
        <v>0.47915999999999997</v>
      </c>
      <c r="BI76" s="65">
        <f>+lower!BI76</f>
        <v>0.48014999999999997</v>
      </c>
      <c r="BJ76" s="65">
        <f>+lower!BJ76</f>
        <v>0.47619</v>
      </c>
      <c r="BK76" s="65">
        <f>+lower!BK76</f>
        <v>0.47915999999999997</v>
      </c>
      <c r="BL76" s="65">
        <f>+lower!BL76</f>
        <v>0.495</v>
      </c>
      <c r="BM76" s="65">
        <f>+lower!BM76</f>
        <v>0.46430999999999994</v>
      </c>
      <c r="BN76" s="65">
        <f>+lower!BN76</f>
        <v>0.46529999999999999</v>
      </c>
      <c r="BO76" s="65">
        <f>+lower!BO76</f>
        <v>0.49896000000000001</v>
      </c>
      <c r="BP76" s="65">
        <f>+lower!BP76</f>
        <v>0.48509999999999998</v>
      </c>
      <c r="BQ76" s="65">
        <f>+lower!BQ76</f>
        <v>0.48113999999999996</v>
      </c>
      <c r="BR76" s="65">
        <f>+lower!BR76</f>
        <v>0.60488999999999993</v>
      </c>
      <c r="BS76" s="65">
        <f>+lower!BS76</f>
        <v>0.57360599999999973</v>
      </c>
      <c r="BT76" s="65">
        <f>+lower!BT76</f>
        <v>0.60370200000000696</v>
      </c>
      <c r="BU76" s="65">
        <f>+lower!BU76</f>
        <v>0.63253080000000583</v>
      </c>
      <c r="BV76" s="65">
        <f>+lower!BV76</f>
        <v>0.67085040000000895</v>
      </c>
      <c r="BW76" s="65">
        <f>+lower!BW76</f>
        <v>0.70061024000000904</v>
      </c>
      <c r="BX76" s="65">
        <f>+lower!BX76</f>
        <v>0.71094789333334607</v>
      </c>
      <c r="BY76" s="65">
        <f>+lower!BY76</f>
        <v>0.75028326755557728</v>
      </c>
      <c r="BZ76" s="65">
        <f>+lower!BZ76</f>
        <v>0.77794584592594107</v>
      </c>
      <c r="CA76" s="65">
        <f>+lower!CA76</f>
        <v>0.80476588969879026</v>
      </c>
    </row>
    <row r="77" spans="1:79" x14ac:dyDescent="0.2">
      <c r="A77" s="9">
        <v>268</v>
      </c>
      <c r="B77" s="65">
        <f>+lower!B77</f>
        <v>0</v>
      </c>
      <c r="C77" s="65">
        <f>+lower!C77</f>
        <v>0</v>
      </c>
      <c r="D77" s="65">
        <f>+lower!D77</f>
        <v>0</v>
      </c>
      <c r="E77" s="65">
        <f>+lower!E77</f>
        <v>0</v>
      </c>
      <c r="F77" s="65">
        <f>+lower!F77</f>
        <v>0</v>
      </c>
      <c r="G77" s="65">
        <f>+lower!G77</f>
        <v>0</v>
      </c>
      <c r="H77" s="65">
        <f>+lower!H77</f>
        <v>0</v>
      </c>
      <c r="I77" s="65">
        <f>+lower!I77</f>
        <v>0</v>
      </c>
      <c r="J77" s="65">
        <f>+lower!J77</f>
        <v>0</v>
      </c>
      <c r="K77" s="65">
        <f>+lower!K77</f>
        <v>0</v>
      </c>
      <c r="L77" s="65">
        <f>+lower!L77</f>
        <v>0</v>
      </c>
      <c r="M77" s="65">
        <f>+lower!M77</f>
        <v>0</v>
      </c>
      <c r="N77" s="65">
        <f>+lower!N77</f>
        <v>0</v>
      </c>
      <c r="O77" s="65">
        <f>+lower!O77</f>
        <v>0</v>
      </c>
      <c r="P77" s="65">
        <f>+lower!P77</f>
        <v>0</v>
      </c>
      <c r="Q77" s="65">
        <f>+lower!Q77</f>
        <v>0</v>
      </c>
      <c r="R77" s="65">
        <f>+lower!R77</f>
        <v>0</v>
      </c>
      <c r="S77" s="65">
        <f>+lower!S77</f>
        <v>0</v>
      </c>
      <c r="T77" s="65">
        <f>+lower!T77</f>
        <v>0</v>
      </c>
      <c r="U77" s="65">
        <f>+lower!U77</f>
        <v>0</v>
      </c>
      <c r="V77" s="65">
        <f>+lower!V77</f>
        <v>0</v>
      </c>
      <c r="W77" s="65">
        <f>+lower!W77</f>
        <v>0</v>
      </c>
      <c r="X77" s="65">
        <f>+lower!X77</f>
        <v>0</v>
      </c>
      <c r="Y77" s="65">
        <f>+lower!Y77</f>
        <v>0</v>
      </c>
      <c r="Z77" s="65">
        <f>+lower!Z77</f>
        <v>0</v>
      </c>
      <c r="AA77" s="65">
        <f>+lower!AA77</f>
        <v>0</v>
      </c>
      <c r="AB77" s="65">
        <f>+lower!AB77</f>
        <v>0</v>
      </c>
      <c r="AC77" s="65">
        <f>+lower!AC77</f>
        <v>0</v>
      </c>
      <c r="AD77" s="65">
        <f>+lower!AD77</f>
        <v>0</v>
      </c>
      <c r="AE77" s="65">
        <f>+lower!AE77</f>
        <v>0</v>
      </c>
      <c r="AF77" s="65">
        <f>+lower!AF77</f>
        <v>0</v>
      </c>
      <c r="AG77" s="65">
        <f>+lower!AG77</f>
        <v>0</v>
      </c>
      <c r="AH77" s="65">
        <f>+lower!AH77</f>
        <v>0</v>
      </c>
      <c r="AI77" s="65">
        <f>+lower!AI77</f>
        <v>0</v>
      </c>
      <c r="AJ77" s="65">
        <f>+lower!AJ77</f>
        <v>0</v>
      </c>
      <c r="AK77" s="65">
        <f>+lower!AK77</f>
        <v>0</v>
      </c>
      <c r="AL77" s="65">
        <f>+lower!AL77</f>
        <v>0</v>
      </c>
      <c r="AM77" s="65">
        <f>+lower!AM77</f>
        <v>0</v>
      </c>
      <c r="AN77" s="65">
        <f>+lower!AN77</f>
        <v>0</v>
      </c>
      <c r="AO77" s="65">
        <f>+lower!AO77</f>
        <v>0</v>
      </c>
      <c r="AP77" s="65">
        <f>+lower!AP77</f>
        <v>0</v>
      </c>
      <c r="AQ77" s="65">
        <f>+lower!AQ77</f>
        <v>0</v>
      </c>
      <c r="AR77" s="65">
        <f>+lower!AR77</f>
        <v>0</v>
      </c>
      <c r="AS77" s="65">
        <f>+lower!AS77</f>
        <v>0</v>
      </c>
      <c r="AT77" s="65">
        <f>+lower!AT77</f>
        <v>0</v>
      </c>
      <c r="AU77" s="65">
        <f>+lower!AU77</f>
        <v>0</v>
      </c>
      <c r="AV77" s="65">
        <f>+lower!AV77</f>
        <v>0</v>
      </c>
      <c r="AW77" s="65">
        <f>+lower!AW77</f>
        <v>0</v>
      </c>
      <c r="AX77" s="65">
        <f>+lower!AX77</f>
        <v>0</v>
      </c>
      <c r="AY77" s="65">
        <f>+lower!AY77</f>
        <v>0</v>
      </c>
      <c r="AZ77" s="65">
        <f>+lower!AZ77</f>
        <v>0</v>
      </c>
      <c r="BA77" s="65">
        <f>+lower!BA77</f>
        <v>0</v>
      </c>
      <c r="BB77" s="65">
        <f>+lower!BB77</f>
        <v>0</v>
      </c>
      <c r="BC77" s="65">
        <f>+lower!BC77</f>
        <v>0</v>
      </c>
      <c r="BD77" s="65">
        <f>+lower!BD77</f>
        <v>0</v>
      </c>
      <c r="BE77" s="65">
        <f>+lower!BE77</f>
        <v>0</v>
      </c>
      <c r="BF77" s="65">
        <f>+lower!BF77</f>
        <v>0</v>
      </c>
      <c r="BG77" s="65">
        <f>+lower!BG77</f>
        <v>0</v>
      </c>
      <c r="BH77" s="65">
        <f>+lower!BH77</f>
        <v>0</v>
      </c>
      <c r="BI77" s="65">
        <f>+lower!BI77</f>
        <v>0</v>
      </c>
      <c r="BJ77" s="65">
        <f>+lower!BJ77</f>
        <v>0</v>
      </c>
      <c r="BK77" s="65">
        <f>+lower!BK77</f>
        <v>0</v>
      </c>
      <c r="BL77" s="65">
        <f>+lower!BL77</f>
        <v>0</v>
      </c>
      <c r="BM77" s="65">
        <f>+lower!BM77</f>
        <v>0</v>
      </c>
      <c r="BN77" s="65">
        <f>+lower!BN77</f>
        <v>0</v>
      </c>
      <c r="BO77" s="65">
        <f>+lower!BO77</f>
        <v>0</v>
      </c>
      <c r="BP77" s="65">
        <f>+lower!BP77</f>
        <v>0</v>
      </c>
      <c r="BQ77" s="65">
        <f>+lower!BQ77</f>
        <v>0</v>
      </c>
      <c r="BR77" s="65">
        <f>+lower!BR77</f>
        <v>0</v>
      </c>
      <c r="BS77" s="65">
        <f>+lower!BS77</f>
        <v>0</v>
      </c>
      <c r="BT77" s="65">
        <f>+lower!BT77</f>
        <v>0</v>
      </c>
      <c r="BU77" s="65">
        <f>+lower!BU77</f>
        <v>0</v>
      </c>
      <c r="BV77" s="65">
        <f>+lower!BV77</f>
        <v>0</v>
      </c>
      <c r="BW77" s="65">
        <f>+lower!BW77</f>
        <v>0</v>
      </c>
      <c r="BX77" s="65">
        <f>+lower!BX77</f>
        <v>0</v>
      </c>
      <c r="BY77" s="65">
        <f>+lower!BY77</f>
        <v>0</v>
      </c>
      <c r="BZ77" s="65">
        <f>+lower!BZ77</f>
        <v>0</v>
      </c>
      <c r="CA77" s="65">
        <f>+lower!CA77</f>
        <v>0</v>
      </c>
    </row>
    <row r="78" spans="1:79" x14ac:dyDescent="0.2">
      <c r="A78" s="9">
        <v>270</v>
      </c>
      <c r="B78" s="65">
        <f>+lower!B78</f>
        <v>0</v>
      </c>
      <c r="C78" s="65">
        <f>+lower!C78</f>
        <v>0</v>
      </c>
      <c r="D78" s="65">
        <f>+lower!D78</f>
        <v>6.8198759483673756E-9</v>
      </c>
      <c r="E78" s="65">
        <f>+lower!E78</f>
        <v>2.0459627845102099E-8</v>
      </c>
      <c r="F78" s="65">
        <f>+lower!F78</f>
        <v>5.4559007586938945E-8</v>
      </c>
      <c r="G78" s="65">
        <f>+lower!G78</f>
        <v>1.3639751896734741E-7</v>
      </c>
      <c r="H78" s="65">
        <f>+lower!H78</f>
        <v>3.2735404552163384E-7</v>
      </c>
      <c r="I78" s="65">
        <f>+lower!I78</f>
        <v>7.6382610621714572E-7</v>
      </c>
      <c r="J78" s="65">
        <f>+lower!J78</f>
        <v>1.7458882427820463E-6</v>
      </c>
      <c r="K78" s="65">
        <f>+lower!K78</f>
        <v>3.9282485462596051E-6</v>
      </c>
      <c r="L78" s="65">
        <f>+lower!L78</f>
        <v>8.7294412139102361E-6</v>
      </c>
      <c r="M78" s="65">
        <f>+lower!M78</f>
        <v>1.6725315939256585E-5</v>
      </c>
      <c r="N78" s="65">
        <f>+lower!N78</f>
        <v>3.1690072305959841E-5</v>
      </c>
      <c r="O78" s="65">
        <f>+lower!O78</f>
        <v>5.9499727594863395E-5</v>
      </c>
      <c r="P78" s="65">
        <f>+lower!P78</f>
        <v>1.1086905763018025E-4</v>
      </c>
      <c r="Q78" s="65">
        <f>+lower!Q78</f>
        <v>2.0526614098387655E-4</v>
      </c>
      <c r="R78" s="65">
        <f>+lower!R78</f>
        <v>3.7795035482745528E-4</v>
      </c>
      <c r="S78" s="65">
        <f>+lower!S78</f>
        <v>6.9259867978233177E-4</v>
      </c>
      <c r="T78" s="65">
        <f>+lower!T78</f>
        <v>1.2639127981281266E-3</v>
      </c>
      <c r="U78" s="65">
        <f>+lower!U78</f>
        <v>2.2980232693238659E-3</v>
      </c>
      <c r="V78" s="65">
        <f>+lower!V78</f>
        <v>4.1645809452236591E-3</v>
      </c>
      <c r="W78" s="65">
        <f>+lower!W78</f>
        <v>7.5251887349987367E-3</v>
      </c>
      <c r="X78" s="65">
        <f>+lower!X78</f>
        <v>1.3561878599338386E-2</v>
      </c>
      <c r="Y78" s="65">
        <f>+lower!Y78</f>
        <v>2.4383029119367957E-2</v>
      </c>
      <c r="Z78" s="65">
        <f>+lower!Z78</f>
        <v>4.3743640280593687E-2</v>
      </c>
      <c r="AA78" s="65">
        <f>+lower!AA78</f>
        <v>7.8321946407158241E-2</v>
      </c>
      <c r="AB78" s="65">
        <f>+lower!AB78</f>
        <v>0.13997964889789979</v>
      </c>
      <c r="AC78" s="65">
        <f>+lower!AC78</f>
        <v>0.2497596067799262</v>
      </c>
      <c r="AD78" s="65">
        <f>+lower!AD78</f>
        <v>0.22852132609167977</v>
      </c>
      <c r="AE78" s="65">
        <f>+lower!AE78</f>
        <v>0.2090528404997461</v>
      </c>
      <c r="AF78" s="65">
        <f>+lower!AF78</f>
        <v>0.1912106837747849</v>
      </c>
      <c r="AG78" s="65">
        <f>+lower!AG78</f>
        <v>0.17486256595506075</v>
      </c>
      <c r="AH78" s="65">
        <f>+lower!AH78</f>
        <v>0.15988655543004365</v>
      </c>
      <c r="AI78" s="65">
        <f>+lower!AI78</f>
        <v>0.14617031450288881</v>
      </c>
      <c r="AJ78" s="65">
        <f>+lower!AJ78</f>
        <v>0.13361038575649489</v>
      </c>
      <c r="AK78" s="65">
        <f>+lower!AK78</f>
        <v>0.12211152656329431</v>
      </c>
      <c r="AL78" s="65">
        <f>+lower!AL78</f>
        <v>0.11158608911659004</v>
      </c>
      <c r="AM78" s="65">
        <f>+lower!AM78</f>
        <v>0.10195344341667474</v>
      </c>
      <c r="AN78" s="65">
        <f>+lower!AN78</f>
        <v>9.3139440714329905E-2</v>
      </c>
      <c r="AO78" s="65">
        <f>+lower!AO78</f>
        <v>0.14133579426488066</v>
      </c>
      <c r="AP78" s="65">
        <f>+lower!AP78</f>
        <v>0.21444371378387556</v>
      </c>
      <c r="AQ78" s="65">
        <f>+lower!AQ78</f>
        <v>0.32532571314549041</v>
      </c>
      <c r="AR78" s="65">
        <f>+lower!AR78</f>
        <v>0.49347894675021858</v>
      </c>
      <c r="AS78" s="65">
        <f>+lower!AS78</f>
        <v>0.74845423065355277</v>
      </c>
      <c r="AT78" s="65">
        <f>+lower!AT78</f>
        <v>1.1350354292266154</v>
      </c>
      <c r="AU78" s="65">
        <f>+lower!AU78</f>
        <v>1.721084819865643</v>
      </c>
      <c r="AV78" s="65">
        <f>+lower!AV78</f>
        <v>2.6094255705345319</v>
      </c>
      <c r="AW78" s="65">
        <f>+lower!AW78</f>
        <v>3.9558371068967078</v>
      </c>
      <c r="AX78" s="65">
        <f>+lower!AX78</f>
        <v>5.9588287365974706</v>
      </c>
      <c r="AY78" s="65">
        <f>+lower!AY78</f>
        <v>7.9785367402601359</v>
      </c>
      <c r="AZ78" s="65">
        <f>+lower!AZ78</f>
        <v>10.68262598418637</v>
      </c>
      <c r="BA78" s="65">
        <f>+lower!BA78</f>
        <v>14.302939067955087</v>
      </c>
      <c r="BB78" s="65">
        <f>+lower!BB78</f>
        <v>19.149838110745737</v>
      </c>
      <c r="BC78" s="65">
        <f>+lower!BC78</f>
        <v>23.648720000000001</v>
      </c>
      <c r="BD78" s="65">
        <f>+lower!BD78</f>
        <v>27.703806</v>
      </c>
      <c r="BE78" s="65">
        <f>+lower!BE78</f>
        <v>21.3094</v>
      </c>
      <c r="BF78" s="65">
        <f>+lower!BF78</f>
        <v>14.403488000000001</v>
      </c>
      <c r="BG78" s="65">
        <f>+lower!BG78</f>
        <v>15.246</v>
      </c>
      <c r="BH78" s="65">
        <f>+lower!BH78</f>
        <v>13.86</v>
      </c>
      <c r="BI78" s="65">
        <f>+lower!BI78</f>
        <v>9.9</v>
      </c>
      <c r="BJ78" s="65">
        <f>+lower!BJ78</f>
        <v>11.677049999999999</v>
      </c>
      <c r="BK78" s="65">
        <f>+lower!BK78</f>
        <v>15.84</v>
      </c>
      <c r="BL78" s="65">
        <f>+lower!BL78</f>
        <v>17.694269999999999</v>
      </c>
      <c r="BM78" s="65">
        <f>+lower!BM78</f>
        <v>18.163530000000002</v>
      </c>
      <c r="BN78" s="65">
        <f>+lower!BN78</f>
        <v>16.44192</v>
      </c>
      <c r="BO78" s="65">
        <f>+lower!BO78</f>
        <v>33.659999999999997</v>
      </c>
      <c r="BP78" s="65">
        <f>+lower!BP78</f>
        <v>72.27</v>
      </c>
      <c r="BQ78" s="65">
        <f>+lower!BQ78</f>
        <v>85.288499999999999</v>
      </c>
      <c r="BR78" s="65">
        <f>+lower!BR78</f>
        <v>41.605740000000004</v>
      </c>
      <c r="BS78" s="65">
        <f>+lower!BS78</f>
        <v>80.80769399999906</v>
      </c>
      <c r="BT78" s="65">
        <f>+lower!BT78</f>
        <v>90.880767999999989</v>
      </c>
      <c r="BU78" s="65">
        <f>+lower!BU78</f>
        <v>94.222199866666401</v>
      </c>
      <c r="BV78" s="65">
        <f>+lower!BV78</f>
        <v>94.086459377778098</v>
      </c>
      <c r="BW78" s="65">
        <f>+lower!BW78</f>
        <v>102.33978525629658</v>
      </c>
      <c r="BX78" s="65">
        <f>+lower!BX78</f>
        <v>118.67523651160634</v>
      </c>
      <c r="BY78" s="65">
        <f>+lower!BY78</f>
        <v>119.19325955252796</v>
      </c>
      <c r="BZ78" s="65">
        <f>+lower!BZ78</f>
        <v>125.5504407850762</v>
      </c>
      <c r="CA78" s="65">
        <f>+lower!CA78</f>
        <v>133.8409358621517</v>
      </c>
    </row>
    <row r="79" spans="1:79" x14ac:dyDescent="0.2">
      <c r="A79" s="9">
        <v>275</v>
      </c>
      <c r="B79" s="65">
        <f>+lower!B79</f>
        <v>0</v>
      </c>
      <c r="C79" s="65">
        <f>+lower!C79</f>
        <v>0</v>
      </c>
      <c r="D79" s="65">
        <f>+lower!D79</f>
        <v>0</v>
      </c>
      <c r="E79" s="65">
        <f>+lower!E79</f>
        <v>0</v>
      </c>
      <c r="F79" s="65">
        <f>+lower!F79</f>
        <v>0</v>
      </c>
      <c r="G79" s="65">
        <f>+lower!G79</f>
        <v>0</v>
      </c>
      <c r="H79" s="65">
        <f>+lower!H79</f>
        <v>0</v>
      </c>
      <c r="I79" s="65">
        <f>+lower!I79</f>
        <v>0</v>
      </c>
      <c r="J79" s="65">
        <f>+lower!J79</f>
        <v>0</v>
      </c>
      <c r="K79" s="65">
        <f>+lower!K79</f>
        <v>0</v>
      </c>
      <c r="L79" s="65">
        <f>+lower!L79</f>
        <v>0</v>
      </c>
      <c r="M79" s="65">
        <f>+lower!M79</f>
        <v>0</v>
      </c>
      <c r="N79" s="65">
        <f>+lower!N79</f>
        <v>0</v>
      </c>
      <c r="O79" s="65">
        <f>+lower!O79</f>
        <v>0</v>
      </c>
      <c r="P79" s="65">
        <f>+lower!P79</f>
        <v>0</v>
      </c>
      <c r="Q79" s="65">
        <f>+lower!Q79</f>
        <v>0</v>
      </c>
      <c r="R79" s="65">
        <f>+lower!R79</f>
        <v>0</v>
      </c>
      <c r="S79" s="65">
        <f>+lower!S79</f>
        <v>0</v>
      </c>
      <c r="T79" s="65">
        <f>+lower!T79</f>
        <v>0</v>
      </c>
      <c r="U79" s="65">
        <f>+lower!U79</f>
        <v>0</v>
      </c>
      <c r="V79" s="65">
        <f>+lower!V79</f>
        <v>0</v>
      </c>
      <c r="W79" s="65">
        <f>+lower!W79</f>
        <v>0</v>
      </c>
      <c r="X79" s="65">
        <f>+lower!X79</f>
        <v>0</v>
      </c>
      <c r="Y79" s="65">
        <f>+lower!Y79</f>
        <v>0</v>
      </c>
      <c r="Z79" s="65">
        <f>+lower!Z79</f>
        <v>0</v>
      </c>
      <c r="AA79" s="65">
        <f>+lower!AA79</f>
        <v>0</v>
      </c>
      <c r="AB79" s="65">
        <f>+lower!AB79</f>
        <v>0</v>
      </c>
      <c r="AC79" s="65">
        <f>+lower!AC79</f>
        <v>0</v>
      </c>
      <c r="AD79" s="65">
        <f>+lower!AD79</f>
        <v>0</v>
      </c>
      <c r="AE79" s="65">
        <f>+lower!AE79</f>
        <v>0</v>
      </c>
      <c r="AF79" s="65">
        <f>+lower!AF79</f>
        <v>0</v>
      </c>
      <c r="AG79" s="65">
        <f>+lower!AG79</f>
        <v>0</v>
      </c>
      <c r="AH79" s="65">
        <f>+lower!AH79</f>
        <v>0</v>
      </c>
      <c r="AI79" s="65">
        <f>+lower!AI79</f>
        <v>0</v>
      </c>
      <c r="AJ79" s="65">
        <f>+lower!AJ79</f>
        <v>0</v>
      </c>
      <c r="AK79" s="65">
        <f>+lower!AK79</f>
        <v>0</v>
      </c>
      <c r="AL79" s="65">
        <f>+lower!AL79</f>
        <v>0</v>
      </c>
      <c r="AM79" s="65">
        <f>+lower!AM79</f>
        <v>0</v>
      </c>
      <c r="AN79" s="65">
        <f>+lower!AN79</f>
        <v>0</v>
      </c>
      <c r="AO79" s="65">
        <f>+lower!AO79</f>
        <v>0</v>
      </c>
      <c r="AP79" s="65">
        <f>+lower!AP79</f>
        <v>0</v>
      </c>
      <c r="AQ79" s="65">
        <f>+lower!AQ79</f>
        <v>0</v>
      </c>
      <c r="AR79" s="65">
        <f>+lower!AR79</f>
        <v>0</v>
      </c>
      <c r="AS79" s="65">
        <f>+lower!AS79</f>
        <v>0</v>
      </c>
      <c r="AT79" s="65">
        <f>+lower!AT79</f>
        <v>0</v>
      </c>
      <c r="AU79" s="65">
        <f>+lower!AU79</f>
        <v>0</v>
      </c>
      <c r="AV79" s="65">
        <f>+lower!AV79</f>
        <v>0</v>
      </c>
      <c r="AW79" s="65">
        <f>+lower!AW79</f>
        <v>0</v>
      </c>
      <c r="AX79" s="65">
        <f>+lower!AX79</f>
        <v>0</v>
      </c>
      <c r="AY79" s="65">
        <f>+lower!AY79</f>
        <v>0</v>
      </c>
      <c r="AZ79" s="65">
        <f>+lower!AZ79</f>
        <v>0</v>
      </c>
      <c r="BA79" s="65">
        <f>+lower!BA79</f>
        <v>0</v>
      </c>
      <c r="BB79" s="65">
        <f>+lower!BB79</f>
        <v>0</v>
      </c>
      <c r="BC79" s="65">
        <f>+lower!BC79</f>
        <v>0</v>
      </c>
      <c r="BD79" s="65">
        <f>+lower!BD79</f>
        <v>0</v>
      </c>
      <c r="BE79" s="65">
        <f>+lower!BE79</f>
        <v>0</v>
      </c>
      <c r="BF79" s="65">
        <f>+lower!BF79</f>
        <v>0</v>
      </c>
      <c r="BG79" s="65">
        <f>+lower!BG79</f>
        <v>0</v>
      </c>
      <c r="BH79" s="65">
        <f>+lower!BH79</f>
        <v>0</v>
      </c>
      <c r="BI79" s="65">
        <f>+lower!BI79</f>
        <v>0</v>
      </c>
      <c r="BJ79" s="65">
        <f>+lower!BJ79</f>
        <v>0</v>
      </c>
      <c r="BK79" s="65">
        <f>+lower!BK79</f>
        <v>0</v>
      </c>
      <c r="BL79" s="65">
        <f>+lower!BL79</f>
        <v>0</v>
      </c>
      <c r="BM79" s="65">
        <f>+lower!BM79</f>
        <v>0</v>
      </c>
      <c r="BN79" s="65">
        <f>+lower!BN79</f>
        <v>0</v>
      </c>
      <c r="BO79" s="65">
        <f>+lower!BO79</f>
        <v>0</v>
      </c>
      <c r="BP79" s="65">
        <f>+lower!BP79</f>
        <v>0</v>
      </c>
      <c r="BQ79" s="65">
        <f>+lower!BQ79</f>
        <v>0</v>
      </c>
      <c r="BR79" s="65">
        <f>+lower!BR79</f>
        <v>0</v>
      </c>
      <c r="BS79" s="65">
        <f>+lower!BS79</f>
        <v>0</v>
      </c>
      <c r="BT79" s="65">
        <f>+lower!BT79</f>
        <v>0</v>
      </c>
      <c r="BU79" s="65">
        <f>+lower!BU79</f>
        <v>0</v>
      </c>
      <c r="BV79" s="65">
        <f>+lower!BV79</f>
        <v>0</v>
      </c>
      <c r="BW79" s="65">
        <f>+lower!BW79</f>
        <v>0</v>
      </c>
      <c r="BX79" s="65">
        <f>+lower!BX79</f>
        <v>0</v>
      </c>
      <c r="BY79" s="65">
        <f>+lower!BY79</f>
        <v>0</v>
      </c>
      <c r="BZ79" s="65">
        <f>+lower!BZ79</f>
        <v>0</v>
      </c>
      <c r="CA79" s="65">
        <f>+lower!CA79</f>
        <v>0</v>
      </c>
    </row>
    <row r="80" spans="1:79" x14ac:dyDescent="0.2">
      <c r="A80" s="9">
        <v>276</v>
      </c>
      <c r="B80" s="65">
        <f>+lower!B80</f>
        <v>0</v>
      </c>
      <c r="C80" s="65">
        <f>+lower!C80</f>
        <v>0</v>
      </c>
      <c r="D80" s="65">
        <f>+lower!D80</f>
        <v>0</v>
      </c>
      <c r="E80" s="65">
        <f>+lower!E80</f>
        <v>0</v>
      </c>
      <c r="F80" s="65">
        <f>+lower!F80</f>
        <v>0</v>
      </c>
      <c r="G80" s="65">
        <f>+lower!G80</f>
        <v>0</v>
      </c>
      <c r="H80" s="65">
        <f>+lower!H80</f>
        <v>0</v>
      </c>
      <c r="I80" s="65">
        <f>+lower!I80</f>
        <v>0</v>
      </c>
      <c r="J80" s="65">
        <f>+lower!J80</f>
        <v>0</v>
      </c>
      <c r="K80" s="65">
        <f>+lower!K80</f>
        <v>0</v>
      </c>
      <c r="L80" s="65">
        <f>+lower!L80</f>
        <v>0</v>
      </c>
      <c r="M80" s="65">
        <f>+lower!M80</f>
        <v>0</v>
      </c>
      <c r="N80" s="65">
        <f>+lower!N80</f>
        <v>0</v>
      </c>
      <c r="O80" s="65">
        <f>+lower!O80</f>
        <v>0</v>
      </c>
      <c r="P80" s="65">
        <f>+lower!P80</f>
        <v>0</v>
      </c>
      <c r="Q80" s="65">
        <f>+lower!Q80</f>
        <v>0</v>
      </c>
      <c r="R80" s="65">
        <f>+lower!R80</f>
        <v>0</v>
      </c>
      <c r="S80" s="65">
        <f>+lower!S80</f>
        <v>0</v>
      </c>
      <c r="T80" s="65">
        <f>+lower!T80</f>
        <v>0</v>
      </c>
      <c r="U80" s="65">
        <f>+lower!U80</f>
        <v>0</v>
      </c>
      <c r="V80" s="65">
        <f>+lower!V80</f>
        <v>0</v>
      </c>
      <c r="W80" s="65">
        <f>+lower!W80</f>
        <v>0</v>
      </c>
      <c r="X80" s="65">
        <f>+lower!X80</f>
        <v>0</v>
      </c>
      <c r="Y80" s="65">
        <f>+lower!Y80</f>
        <v>0</v>
      </c>
      <c r="Z80" s="65">
        <f>+lower!Z80</f>
        <v>0</v>
      </c>
      <c r="AA80" s="65">
        <f>+lower!AA80</f>
        <v>0</v>
      </c>
      <c r="AB80" s="65">
        <f>+lower!AB80</f>
        <v>0</v>
      </c>
      <c r="AC80" s="65">
        <f>+lower!AC80</f>
        <v>0</v>
      </c>
      <c r="AD80" s="65">
        <f>+lower!AD80</f>
        <v>0</v>
      </c>
      <c r="AE80" s="65">
        <f>+lower!AE80</f>
        <v>0</v>
      </c>
      <c r="AF80" s="65">
        <f>+lower!AF80</f>
        <v>0</v>
      </c>
      <c r="AG80" s="65">
        <f>+lower!AG80</f>
        <v>0</v>
      </c>
      <c r="AH80" s="65">
        <f>+lower!AH80</f>
        <v>0</v>
      </c>
      <c r="AI80" s="65">
        <f>+lower!AI80</f>
        <v>0</v>
      </c>
      <c r="AJ80" s="65">
        <f>+lower!AJ80</f>
        <v>0</v>
      </c>
      <c r="AK80" s="65">
        <f>+lower!AK80</f>
        <v>0</v>
      </c>
      <c r="AL80" s="65">
        <f>+lower!AL80</f>
        <v>0</v>
      </c>
      <c r="AM80" s="65">
        <f>+lower!AM80</f>
        <v>0</v>
      </c>
      <c r="AN80" s="65">
        <f>+lower!AN80</f>
        <v>0</v>
      </c>
      <c r="AO80" s="65">
        <f>+lower!AO80</f>
        <v>0</v>
      </c>
      <c r="AP80" s="65">
        <f>+lower!AP80</f>
        <v>0</v>
      </c>
      <c r="AQ80" s="65">
        <f>+lower!AQ80</f>
        <v>0</v>
      </c>
      <c r="AR80" s="65">
        <f>+lower!AR80</f>
        <v>0</v>
      </c>
      <c r="AS80" s="65">
        <f>+lower!AS80</f>
        <v>0</v>
      </c>
      <c r="AT80" s="65">
        <f>+lower!AT80</f>
        <v>0</v>
      </c>
      <c r="AU80" s="65">
        <f>+lower!AU80</f>
        <v>0</v>
      </c>
      <c r="AV80" s="65">
        <f>+lower!AV80</f>
        <v>0</v>
      </c>
      <c r="AW80" s="65">
        <f>+lower!AW80</f>
        <v>0</v>
      </c>
      <c r="AX80" s="65">
        <f>+lower!AX80</f>
        <v>0</v>
      </c>
      <c r="AY80" s="65">
        <f>+lower!AY80</f>
        <v>0</v>
      </c>
      <c r="AZ80" s="65">
        <f>+lower!AZ80</f>
        <v>0</v>
      </c>
      <c r="BA80" s="65">
        <f>+lower!BA80</f>
        <v>0</v>
      </c>
      <c r="BB80" s="65">
        <f>+lower!BB80</f>
        <v>0</v>
      </c>
      <c r="BC80" s="65">
        <f>+lower!BC80</f>
        <v>0</v>
      </c>
      <c r="BD80" s="65">
        <f>+lower!BD80</f>
        <v>0</v>
      </c>
      <c r="BE80" s="65">
        <f>+lower!BE80</f>
        <v>0</v>
      </c>
      <c r="BF80" s="65">
        <f>+lower!BF80</f>
        <v>0</v>
      </c>
      <c r="BG80" s="65">
        <f>+lower!BG80</f>
        <v>0</v>
      </c>
      <c r="BH80" s="65">
        <f>+lower!BH80</f>
        <v>0</v>
      </c>
      <c r="BI80" s="65">
        <f>+lower!BI80</f>
        <v>0</v>
      </c>
      <c r="BJ80" s="65">
        <f>+lower!BJ80</f>
        <v>0</v>
      </c>
      <c r="BK80" s="65">
        <f>+lower!BK80</f>
        <v>0</v>
      </c>
      <c r="BL80" s="65">
        <f>+lower!BL80</f>
        <v>0</v>
      </c>
      <c r="BM80" s="65">
        <f>+lower!BM80</f>
        <v>0</v>
      </c>
      <c r="BN80" s="65">
        <f>+lower!BN80</f>
        <v>0</v>
      </c>
      <c r="BO80" s="65">
        <f>+lower!BO80</f>
        <v>0</v>
      </c>
      <c r="BP80" s="65">
        <f>+lower!BP80</f>
        <v>0</v>
      </c>
      <c r="BQ80" s="65">
        <f>+lower!BQ80</f>
        <v>0</v>
      </c>
      <c r="BR80" s="65">
        <f>+lower!BR80</f>
        <v>0</v>
      </c>
      <c r="BS80" s="65">
        <f>+lower!BS80</f>
        <v>0</v>
      </c>
      <c r="BT80" s="65">
        <f>+lower!BT80</f>
        <v>0</v>
      </c>
      <c r="BU80" s="65">
        <f>+lower!BU80</f>
        <v>0</v>
      </c>
      <c r="BV80" s="65">
        <f>+lower!BV80</f>
        <v>0</v>
      </c>
      <c r="BW80" s="65">
        <f>+lower!BW80</f>
        <v>0</v>
      </c>
      <c r="BX80" s="65">
        <f>+lower!BX80</f>
        <v>0</v>
      </c>
      <c r="BY80" s="65">
        <f>+lower!BY80</f>
        <v>0</v>
      </c>
      <c r="BZ80" s="65">
        <f>+lower!BZ80</f>
        <v>0</v>
      </c>
      <c r="CA80" s="65">
        <f>+lower!CA80</f>
        <v>0</v>
      </c>
    </row>
    <row r="81" spans="1:79" x14ac:dyDescent="0.2">
      <c r="A81" s="9">
        <v>288</v>
      </c>
      <c r="B81" s="65">
        <f>+lower!B81</f>
        <v>0</v>
      </c>
      <c r="C81" s="65">
        <f>+lower!C81</f>
        <v>0</v>
      </c>
      <c r="D81" s="65">
        <f>+lower!D81</f>
        <v>3.7516645743021169E-7</v>
      </c>
      <c r="E81" s="65">
        <f>+lower!E81</f>
        <v>1.2661867938269624E-6</v>
      </c>
      <c r="F81" s="65">
        <f>+lower!F81</f>
        <v>3.7985603814808891E-6</v>
      </c>
      <c r="G81" s="65">
        <f>+lower!G81</f>
        <v>1.0683451072915003E-5</v>
      </c>
      <c r="H81" s="65">
        <f>+lower!H81</f>
        <v>2.8845317896870512E-5</v>
      </c>
      <c r="I81" s="65">
        <f>+lower!I81</f>
        <v>7.5718959479285108E-5</v>
      </c>
      <c r="J81" s="65">
        <f>+lower!J81</f>
        <v>1.9470589580387589E-4</v>
      </c>
      <c r="K81" s="65">
        <f>+lower!K81</f>
        <v>4.9284929875356091E-4</v>
      </c>
      <c r="L81" s="65">
        <f>+lower!L81</f>
        <v>1.2321232468839023E-3</v>
      </c>
      <c r="M81" s="65">
        <f>+lower!M81</f>
        <v>2.3607067251220988E-3</v>
      </c>
      <c r="N81" s="65">
        <f>+lower!N81</f>
        <v>4.4729180054945009E-3</v>
      </c>
      <c r="O81" s="65">
        <f>+lower!O81</f>
        <v>8.398131765418251E-3</v>
      </c>
      <c r="P81" s="65">
        <f>+lower!P81</f>
        <v>1.5648692730593012E-2</v>
      </c>
      <c r="Q81" s="65">
        <f>+lower!Q81</f>
        <v>2.8972436826926483E-2</v>
      </c>
      <c r="R81" s="65">
        <f>+lower!R81</f>
        <v>5.3346074157515452E-2</v>
      </c>
      <c r="S81" s="65">
        <f>+lower!S81</f>
        <v>9.7757337865003652E-2</v>
      </c>
      <c r="T81" s="65">
        <f>+lower!T81</f>
        <v>0.17839587923751818</v>
      </c>
      <c r="U81" s="65">
        <f>+lower!U81</f>
        <v>0.32435614406821472</v>
      </c>
      <c r="V81" s="65">
        <f>+lower!V81</f>
        <v>0.58781276720933617</v>
      </c>
      <c r="W81" s="65">
        <f>+lower!W81</f>
        <v>1.062148166231542</v>
      </c>
      <c r="X81" s="65">
        <f>+lower!X81</f>
        <v>1.9142010907909111</v>
      </c>
      <c r="Y81" s="65">
        <f>+lower!Y81</f>
        <v>3.4415601492965511</v>
      </c>
      <c r="Z81" s="65">
        <f>+lower!Z81</f>
        <v>6.174227510365907</v>
      </c>
      <c r="AA81" s="65">
        <f>+lower!AA81</f>
        <v>11.054807351893242</v>
      </c>
      <c r="AB81" s="65">
        <f>+lower!AB81</f>
        <v>19.757528033170896</v>
      </c>
      <c r="AC81" s="65">
        <f>+lower!AC81</f>
        <v>35.252498997960906</v>
      </c>
      <c r="AD81" s="65">
        <f>+lower!AD81</f>
        <v>35.546310906711938</v>
      </c>
      <c r="AE81" s="65">
        <f>+lower!AE81</f>
        <v>35.829568543970517</v>
      </c>
      <c r="AF81" s="65">
        <f>+lower!AF81</f>
        <v>36.101599190477785</v>
      </c>
      <c r="AG81" s="65">
        <f>+lower!AG81</f>
        <v>36.361655025673592</v>
      </c>
      <c r="AH81" s="65">
        <f>+lower!AH81</f>
        <v>36.608901159679654</v>
      </c>
      <c r="AI81" s="65">
        <f>+lower!AI81</f>
        <v>36.842401167626171</v>
      </c>
      <c r="AJ81" s="65">
        <f>+lower!AJ81</f>
        <v>37.061099478559761</v>
      </c>
      <c r="AK81" s="65">
        <f>+lower!AK81</f>
        <v>37.263799770615307</v>
      </c>
      <c r="AL81" s="65">
        <f>+lower!AL81</f>
        <v>37.449138252363454</v>
      </c>
      <c r="AM81" s="65">
        <f>+lower!AM81</f>
        <v>37.615550339899023</v>
      </c>
      <c r="AN81" s="65">
        <f>+lower!AN81</f>
        <v>37.761228733053159</v>
      </c>
      <c r="AO81" s="65">
        <f>+lower!AO81</f>
        <v>37.884070203695394</v>
      </c>
      <c r="AP81" s="65">
        <f>+lower!AP81</f>
        <v>37.981607478572336</v>
      </c>
      <c r="AQ81" s="65">
        <f>+lower!AQ81</f>
        <v>38.050921385713465</v>
      </c>
      <c r="AR81" s="65">
        <f>+lower!AR81</f>
        <v>38.088526980683405</v>
      </c>
      <c r="AS81" s="65">
        <f>+lower!AS81</f>
        <v>38.090226041715724</v>
      </c>
      <c r="AT81" s="65">
        <f>+lower!AT81</f>
        <v>38.050918547062331</v>
      </c>
      <c r="AU81" s="65">
        <f>+lower!AU81</f>
        <v>37.964372400925761</v>
      </c>
      <c r="AV81" s="65">
        <f>+lower!AV81</f>
        <v>37.822980245707754</v>
      </c>
      <c r="AW81" s="65">
        <f>+lower!AW81</f>
        <v>37.617643109736761</v>
      </c>
      <c r="AX81" s="65">
        <f>+lower!AX81</f>
        <v>37.104975321657598</v>
      </c>
      <c r="AY81" s="65">
        <f>+lower!AY81</f>
        <v>36.520232841885715</v>
      </c>
      <c r="AZ81" s="65">
        <f>+lower!AZ81</f>
        <v>35.8772675882364</v>
      </c>
      <c r="BA81" s="65">
        <f>+lower!BA81</f>
        <v>35.310681224428819</v>
      </c>
      <c r="BB81" s="65">
        <f>+lower!BB81</f>
        <v>36.161583322415545</v>
      </c>
      <c r="BC81" s="65">
        <f>+lower!BC81</f>
        <v>26.802531999999999</v>
      </c>
      <c r="BD81" s="65">
        <f>+lower!BD81</f>
        <v>53.79</v>
      </c>
      <c r="BE81" s="65">
        <f>+lower!BE81</f>
        <v>97.218000000000004</v>
      </c>
      <c r="BF81" s="65">
        <f>+lower!BF81</f>
        <v>48.314</v>
      </c>
      <c r="BG81" s="65">
        <f>+lower!BG81</f>
        <v>114.048</v>
      </c>
      <c r="BH81" s="65">
        <f>+lower!BH81</f>
        <v>134.67860999999999</v>
      </c>
      <c r="BI81" s="65">
        <f>+lower!BI81</f>
        <v>121.5819</v>
      </c>
      <c r="BJ81" s="65">
        <f>+lower!BJ81</f>
        <v>115.83</v>
      </c>
      <c r="BK81" s="65">
        <f>+lower!BK81</f>
        <v>118.19807999999999</v>
      </c>
      <c r="BL81" s="65">
        <f>+lower!BL81</f>
        <v>118.8</v>
      </c>
      <c r="BM81" s="65">
        <f>+lower!BM81</f>
        <v>123.75</v>
      </c>
      <c r="BN81" s="65">
        <f>+lower!BN81</f>
        <v>107.84070000000001</v>
      </c>
      <c r="BO81" s="65">
        <f>+lower!BO81</f>
        <v>131.47200000000001</v>
      </c>
      <c r="BP81" s="65">
        <f>+lower!BP81</f>
        <v>160.7364</v>
      </c>
      <c r="BQ81" s="65">
        <f>+lower!BQ81</f>
        <v>179.41571999999999</v>
      </c>
      <c r="BR81" s="65">
        <f>+lower!BR81</f>
        <v>195.5052</v>
      </c>
      <c r="BS81" s="65">
        <f>+lower!BS81</f>
        <v>210.06321599999842</v>
      </c>
      <c r="BT81" s="65">
        <f>+lower!BT81</f>
        <v>236.36135599999449</v>
      </c>
      <c r="BU81" s="65">
        <f>+lower!BU81</f>
        <v>254.44398613333084</v>
      </c>
      <c r="BV81" s="65">
        <f>+lower!BV81</f>
        <v>271.48093182221913</v>
      </c>
      <c r="BW81" s="65">
        <f>+lower!BW81</f>
        <v>290.88912407703617</v>
      </c>
      <c r="BX81" s="65">
        <f>+lower!BX81</f>
        <v>311.04950880394529</v>
      </c>
      <c r="BY81" s="65">
        <f>+lower!BY81</f>
        <v>330.93652520005588</v>
      </c>
      <c r="BZ81" s="65">
        <f>+lower!BZ81</f>
        <v>348.73696596612513</v>
      </c>
      <c r="CA81" s="65">
        <f>+lower!CA81</f>
        <v>368.25538006955736</v>
      </c>
    </row>
    <row r="82" spans="1:79" x14ac:dyDescent="0.2">
      <c r="A82" s="9">
        <v>292</v>
      </c>
      <c r="B82" s="65">
        <f>+lower!B82</f>
        <v>0</v>
      </c>
      <c r="C82" s="65">
        <f>+lower!C82</f>
        <v>0</v>
      </c>
      <c r="D82" s="65">
        <f>+lower!D82</f>
        <v>0</v>
      </c>
      <c r="E82" s="65">
        <f>+lower!E82</f>
        <v>0</v>
      </c>
      <c r="F82" s="65">
        <f>+lower!F82</f>
        <v>0</v>
      </c>
      <c r="G82" s="65">
        <f>+lower!G82</f>
        <v>0</v>
      </c>
      <c r="H82" s="65">
        <f>+lower!H82</f>
        <v>0</v>
      </c>
      <c r="I82" s="65">
        <f>+lower!I82</f>
        <v>0</v>
      </c>
      <c r="J82" s="65">
        <f>+lower!J82</f>
        <v>0</v>
      </c>
      <c r="K82" s="65">
        <f>+lower!K82</f>
        <v>0</v>
      </c>
      <c r="L82" s="65">
        <f>+lower!L82</f>
        <v>0</v>
      </c>
      <c r="M82" s="65">
        <f>+lower!M82</f>
        <v>0</v>
      </c>
      <c r="N82" s="65">
        <f>+lower!N82</f>
        <v>0</v>
      </c>
      <c r="O82" s="65">
        <f>+lower!O82</f>
        <v>0</v>
      </c>
      <c r="P82" s="65">
        <f>+lower!P82</f>
        <v>0</v>
      </c>
      <c r="Q82" s="65">
        <f>+lower!Q82</f>
        <v>0</v>
      </c>
      <c r="R82" s="65">
        <f>+lower!R82</f>
        <v>0</v>
      </c>
      <c r="S82" s="65">
        <f>+lower!S82</f>
        <v>0</v>
      </c>
      <c r="T82" s="65">
        <f>+lower!T82</f>
        <v>0</v>
      </c>
      <c r="U82" s="65">
        <f>+lower!U82</f>
        <v>0</v>
      </c>
      <c r="V82" s="65">
        <f>+lower!V82</f>
        <v>0</v>
      </c>
      <c r="W82" s="65">
        <f>+lower!W82</f>
        <v>0</v>
      </c>
      <c r="X82" s="65">
        <f>+lower!X82</f>
        <v>0</v>
      </c>
      <c r="Y82" s="65">
        <f>+lower!Y82</f>
        <v>0</v>
      </c>
      <c r="Z82" s="65">
        <f>+lower!Z82</f>
        <v>0</v>
      </c>
      <c r="AA82" s="65">
        <f>+lower!AA82</f>
        <v>0</v>
      </c>
      <c r="AB82" s="65">
        <f>+lower!AB82</f>
        <v>0</v>
      </c>
      <c r="AC82" s="65">
        <f>+lower!AC82</f>
        <v>0</v>
      </c>
      <c r="AD82" s="65">
        <f>+lower!AD82</f>
        <v>0</v>
      </c>
      <c r="AE82" s="65">
        <f>+lower!AE82</f>
        <v>0</v>
      </c>
      <c r="AF82" s="65">
        <f>+lower!AF82</f>
        <v>0</v>
      </c>
      <c r="AG82" s="65">
        <f>+lower!AG82</f>
        <v>0</v>
      </c>
      <c r="AH82" s="65">
        <f>+lower!AH82</f>
        <v>0</v>
      </c>
      <c r="AI82" s="65">
        <f>+lower!AI82</f>
        <v>0</v>
      </c>
      <c r="AJ82" s="65">
        <f>+lower!AJ82</f>
        <v>0</v>
      </c>
      <c r="AK82" s="65">
        <f>+lower!AK82</f>
        <v>0</v>
      </c>
      <c r="AL82" s="65">
        <f>+lower!AL82</f>
        <v>0</v>
      </c>
      <c r="AM82" s="65">
        <f>+lower!AM82</f>
        <v>0</v>
      </c>
      <c r="AN82" s="65">
        <f>+lower!AN82</f>
        <v>0</v>
      </c>
      <c r="AO82" s="65">
        <f>+lower!AO82</f>
        <v>0</v>
      </c>
      <c r="AP82" s="65">
        <f>+lower!AP82</f>
        <v>0</v>
      </c>
      <c r="AQ82" s="65">
        <f>+lower!AQ82</f>
        <v>0</v>
      </c>
      <c r="AR82" s="65">
        <f>+lower!AR82</f>
        <v>0</v>
      </c>
      <c r="AS82" s="65">
        <f>+lower!AS82</f>
        <v>0</v>
      </c>
      <c r="AT82" s="65">
        <f>+lower!AT82</f>
        <v>0</v>
      </c>
      <c r="AU82" s="65">
        <f>+lower!AU82</f>
        <v>0</v>
      </c>
      <c r="AV82" s="65">
        <f>+lower!AV82</f>
        <v>0</v>
      </c>
      <c r="AW82" s="65">
        <f>+lower!AW82</f>
        <v>0</v>
      </c>
      <c r="AX82" s="65">
        <f>+lower!AX82</f>
        <v>0</v>
      </c>
      <c r="AY82" s="65">
        <f>+lower!AY82</f>
        <v>0</v>
      </c>
      <c r="AZ82" s="65">
        <f>+lower!AZ82</f>
        <v>0</v>
      </c>
      <c r="BA82" s="65">
        <f>+lower!BA82</f>
        <v>0</v>
      </c>
      <c r="BB82" s="65">
        <f>+lower!BB82</f>
        <v>0</v>
      </c>
      <c r="BC82" s="65">
        <f>+lower!BC82</f>
        <v>0</v>
      </c>
      <c r="BD82" s="65">
        <f>+lower!BD82</f>
        <v>0</v>
      </c>
      <c r="BE82" s="65">
        <f>+lower!BE82</f>
        <v>0</v>
      </c>
      <c r="BF82" s="65">
        <f>+lower!BF82</f>
        <v>0</v>
      </c>
      <c r="BG82" s="65">
        <f>+lower!BG82</f>
        <v>0</v>
      </c>
      <c r="BH82" s="65">
        <f>+lower!BH82</f>
        <v>0</v>
      </c>
      <c r="BI82" s="65">
        <f>+lower!BI82</f>
        <v>0</v>
      </c>
      <c r="BJ82" s="65">
        <f>+lower!BJ82</f>
        <v>0</v>
      </c>
      <c r="BK82" s="65">
        <f>+lower!BK82</f>
        <v>0</v>
      </c>
      <c r="BL82" s="65">
        <f>+lower!BL82</f>
        <v>0</v>
      </c>
      <c r="BM82" s="65">
        <f>+lower!BM82</f>
        <v>0</v>
      </c>
      <c r="BN82" s="65">
        <f>+lower!BN82</f>
        <v>0</v>
      </c>
      <c r="BO82" s="65">
        <f>+lower!BO82</f>
        <v>0</v>
      </c>
      <c r="BP82" s="65">
        <f>+lower!BP82</f>
        <v>0</v>
      </c>
      <c r="BQ82" s="65">
        <f>+lower!BQ82</f>
        <v>0</v>
      </c>
      <c r="BR82" s="65">
        <f>+lower!BR82</f>
        <v>0</v>
      </c>
      <c r="BS82" s="65">
        <f>+lower!BS82</f>
        <v>0</v>
      </c>
      <c r="BT82" s="65">
        <f>+lower!BT82</f>
        <v>0</v>
      </c>
      <c r="BU82" s="65">
        <f>+lower!BU82</f>
        <v>0</v>
      </c>
      <c r="BV82" s="65">
        <f>+lower!BV82</f>
        <v>0</v>
      </c>
      <c r="BW82" s="65">
        <f>+lower!BW82</f>
        <v>0</v>
      </c>
      <c r="BX82" s="65">
        <f>+lower!BX82</f>
        <v>0</v>
      </c>
      <c r="BY82" s="65">
        <f>+lower!BY82</f>
        <v>0</v>
      </c>
      <c r="BZ82" s="65">
        <f>+lower!BZ82</f>
        <v>0</v>
      </c>
      <c r="CA82" s="65">
        <f>+lower!CA82</f>
        <v>0</v>
      </c>
    </row>
    <row r="83" spans="1:79" x14ac:dyDescent="0.2">
      <c r="A83" s="9">
        <v>296</v>
      </c>
      <c r="B83" s="65">
        <f>+lower!B83</f>
        <v>0</v>
      </c>
      <c r="C83" s="65">
        <f>+lower!C83</f>
        <v>0</v>
      </c>
      <c r="D83" s="65">
        <f>+lower!D83</f>
        <v>0</v>
      </c>
      <c r="E83" s="65">
        <f>+lower!E83</f>
        <v>0</v>
      </c>
      <c r="F83" s="65">
        <f>+lower!F83</f>
        <v>0</v>
      </c>
      <c r="G83" s="65">
        <f>+lower!G83</f>
        <v>0</v>
      </c>
      <c r="H83" s="65">
        <f>+lower!H83</f>
        <v>0</v>
      </c>
      <c r="I83" s="65">
        <f>+lower!I83</f>
        <v>0</v>
      </c>
      <c r="J83" s="65">
        <f>+lower!J83</f>
        <v>0</v>
      </c>
      <c r="K83" s="65">
        <f>+lower!K83</f>
        <v>0</v>
      </c>
      <c r="L83" s="65">
        <f>+lower!L83</f>
        <v>0</v>
      </c>
      <c r="M83" s="65">
        <f>+lower!M83</f>
        <v>0</v>
      </c>
      <c r="N83" s="65">
        <f>+lower!N83</f>
        <v>0</v>
      </c>
      <c r="O83" s="65">
        <f>+lower!O83</f>
        <v>0</v>
      </c>
      <c r="P83" s="65">
        <f>+lower!P83</f>
        <v>0</v>
      </c>
      <c r="Q83" s="65">
        <f>+lower!Q83</f>
        <v>0</v>
      </c>
      <c r="R83" s="65">
        <f>+lower!R83</f>
        <v>0</v>
      </c>
      <c r="S83" s="65">
        <f>+lower!S83</f>
        <v>0</v>
      </c>
      <c r="T83" s="65">
        <f>+lower!T83</f>
        <v>0</v>
      </c>
      <c r="U83" s="65">
        <f>+lower!U83</f>
        <v>0</v>
      </c>
      <c r="V83" s="65">
        <f>+lower!V83</f>
        <v>0</v>
      </c>
      <c r="W83" s="65">
        <f>+lower!W83</f>
        <v>0</v>
      </c>
      <c r="X83" s="65">
        <f>+lower!X83</f>
        <v>0</v>
      </c>
      <c r="Y83" s="65">
        <f>+lower!Y83</f>
        <v>0</v>
      </c>
      <c r="Z83" s="65">
        <f>+lower!Z83</f>
        <v>0</v>
      </c>
      <c r="AA83" s="65">
        <f>+lower!AA83</f>
        <v>0</v>
      </c>
      <c r="AB83" s="65">
        <f>+lower!AB83</f>
        <v>0</v>
      </c>
      <c r="AC83" s="65">
        <f>+lower!AC83</f>
        <v>0</v>
      </c>
      <c r="AD83" s="65">
        <f>+lower!AD83</f>
        <v>0</v>
      </c>
      <c r="AE83" s="65">
        <f>+lower!AE83</f>
        <v>0</v>
      </c>
      <c r="AF83" s="65">
        <f>+lower!AF83</f>
        <v>0</v>
      </c>
      <c r="AG83" s="65">
        <f>+lower!AG83</f>
        <v>0</v>
      </c>
      <c r="AH83" s="65">
        <f>+lower!AH83</f>
        <v>0</v>
      </c>
      <c r="AI83" s="65">
        <f>+lower!AI83</f>
        <v>0</v>
      </c>
      <c r="AJ83" s="65">
        <f>+lower!AJ83</f>
        <v>0</v>
      </c>
      <c r="AK83" s="65">
        <f>+lower!AK83</f>
        <v>0</v>
      </c>
      <c r="AL83" s="65">
        <f>+lower!AL83</f>
        <v>0</v>
      </c>
      <c r="AM83" s="65">
        <f>+lower!AM83</f>
        <v>0</v>
      </c>
      <c r="AN83" s="65">
        <f>+lower!AN83</f>
        <v>0</v>
      </c>
      <c r="AO83" s="65">
        <f>+lower!AO83</f>
        <v>0</v>
      </c>
      <c r="AP83" s="65">
        <f>+lower!AP83</f>
        <v>0</v>
      </c>
      <c r="AQ83" s="65">
        <f>+lower!AQ83</f>
        <v>0</v>
      </c>
      <c r="AR83" s="65">
        <f>+lower!AR83</f>
        <v>0</v>
      </c>
      <c r="AS83" s="65">
        <f>+lower!AS83</f>
        <v>0</v>
      </c>
      <c r="AT83" s="65">
        <f>+lower!AT83</f>
        <v>0</v>
      </c>
      <c r="AU83" s="65">
        <f>+lower!AU83</f>
        <v>0</v>
      </c>
      <c r="AV83" s="65">
        <f>+lower!AV83</f>
        <v>0</v>
      </c>
      <c r="AW83" s="65">
        <f>+lower!AW83</f>
        <v>0</v>
      </c>
      <c r="AX83" s="65">
        <f>+lower!AX83</f>
        <v>0</v>
      </c>
      <c r="AY83" s="65">
        <f>+lower!AY83</f>
        <v>0</v>
      </c>
      <c r="AZ83" s="65">
        <f>+lower!AZ83</f>
        <v>0</v>
      </c>
      <c r="BA83" s="65">
        <f>+lower!BA83</f>
        <v>0</v>
      </c>
      <c r="BB83" s="65">
        <f>+lower!BB83</f>
        <v>0</v>
      </c>
      <c r="BC83" s="65">
        <f>+lower!BC83</f>
        <v>0</v>
      </c>
      <c r="BD83" s="65">
        <f>+lower!BD83</f>
        <v>0</v>
      </c>
      <c r="BE83" s="65">
        <f>+lower!BE83</f>
        <v>0</v>
      </c>
      <c r="BF83" s="65">
        <f>+lower!BF83</f>
        <v>0</v>
      </c>
      <c r="BG83" s="65">
        <f>+lower!BG83</f>
        <v>0</v>
      </c>
      <c r="BH83" s="65">
        <f>+lower!BH83</f>
        <v>0</v>
      </c>
      <c r="BI83" s="65">
        <f>+lower!BI83</f>
        <v>0</v>
      </c>
      <c r="BJ83" s="65">
        <f>+lower!BJ83</f>
        <v>0</v>
      </c>
      <c r="BK83" s="65">
        <f>+lower!BK83</f>
        <v>0</v>
      </c>
      <c r="BL83" s="65">
        <f>+lower!BL83</f>
        <v>0</v>
      </c>
      <c r="BM83" s="65">
        <f>+lower!BM83</f>
        <v>0</v>
      </c>
      <c r="BN83" s="65">
        <f>+lower!BN83</f>
        <v>0</v>
      </c>
      <c r="BO83" s="65">
        <f>+lower!BO83</f>
        <v>0</v>
      </c>
      <c r="BP83" s="65">
        <f>+lower!BP83</f>
        <v>0</v>
      </c>
      <c r="BQ83" s="65">
        <f>+lower!BQ83</f>
        <v>0</v>
      </c>
      <c r="BR83" s="65">
        <f>+lower!BR83</f>
        <v>0</v>
      </c>
      <c r="BS83" s="65">
        <f>+lower!BS83</f>
        <v>0</v>
      </c>
      <c r="BT83" s="65">
        <f>+lower!BT83</f>
        <v>0</v>
      </c>
      <c r="BU83" s="65">
        <f>+lower!BU83</f>
        <v>0</v>
      </c>
      <c r="BV83" s="65">
        <f>+lower!BV83</f>
        <v>0</v>
      </c>
      <c r="BW83" s="65">
        <f>+lower!BW83</f>
        <v>0</v>
      </c>
      <c r="BX83" s="65">
        <f>+lower!BX83</f>
        <v>0</v>
      </c>
      <c r="BY83" s="65">
        <f>+lower!BY83</f>
        <v>0</v>
      </c>
      <c r="BZ83" s="65">
        <f>+lower!BZ83</f>
        <v>0</v>
      </c>
      <c r="CA83" s="65">
        <f>+lower!CA83</f>
        <v>0</v>
      </c>
    </row>
    <row r="84" spans="1:79" x14ac:dyDescent="0.2">
      <c r="A84" s="9">
        <v>300</v>
      </c>
      <c r="B84" s="65">
        <f>+lower!B84</f>
        <v>0</v>
      </c>
      <c r="C84" s="65">
        <f>+lower!C84</f>
        <v>0</v>
      </c>
      <c r="D84" s="65">
        <f>+lower!D84</f>
        <v>0</v>
      </c>
      <c r="E84" s="65">
        <f>+lower!E84</f>
        <v>0</v>
      </c>
      <c r="F84" s="65">
        <f>+lower!F84</f>
        <v>0</v>
      </c>
      <c r="G84" s="65">
        <f>+lower!G84</f>
        <v>0</v>
      </c>
      <c r="H84" s="65">
        <f>+lower!H84</f>
        <v>0</v>
      </c>
      <c r="I84" s="65">
        <f>+lower!I84</f>
        <v>0</v>
      </c>
      <c r="J84" s="65">
        <f>+lower!J84</f>
        <v>0</v>
      </c>
      <c r="K84" s="65">
        <f>+lower!K84</f>
        <v>0</v>
      </c>
      <c r="L84" s="65">
        <f>+lower!L84</f>
        <v>0</v>
      </c>
      <c r="M84" s="65">
        <f>+lower!M84</f>
        <v>0</v>
      </c>
      <c r="N84" s="65">
        <f>+lower!N84</f>
        <v>0</v>
      </c>
      <c r="O84" s="65">
        <f>+lower!O84</f>
        <v>0</v>
      </c>
      <c r="P84" s="65">
        <f>+lower!P84</f>
        <v>0</v>
      </c>
      <c r="Q84" s="65">
        <f>+lower!Q84</f>
        <v>0</v>
      </c>
      <c r="R84" s="65">
        <f>+lower!R84</f>
        <v>0</v>
      </c>
      <c r="S84" s="65">
        <f>+lower!S84</f>
        <v>0</v>
      </c>
      <c r="T84" s="65">
        <f>+lower!T84</f>
        <v>0</v>
      </c>
      <c r="U84" s="65">
        <f>+lower!U84</f>
        <v>0</v>
      </c>
      <c r="V84" s="65">
        <f>+lower!V84</f>
        <v>0.96293850384136692</v>
      </c>
      <c r="W84" s="65">
        <f>+lower!W84</f>
        <v>1.644282558721555</v>
      </c>
      <c r="X84" s="65">
        <f>+lower!X84</f>
        <v>1.8726551363217723</v>
      </c>
      <c r="Y84" s="65">
        <f>+lower!Y84</f>
        <v>2.0982950506002767</v>
      </c>
      <c r="Z84" s="65">
        <f>+lower!Z84</f>
        <v>1.58104092184765</v>
      </c>
      <c r="AA84" s="65">
        <f>+lower!AA84</f>
        <v>1.8347882302923344</v>
      </c>
      <c r="AB84" s="65">
        <f>+lower!AB84</f>
        <v>2.8692964877975875</v>
      </c>
      <c r="AC84" s="65">
        <f>+lower!AC84</f>
        <v>2.9864106301566729</v>
      </c>
      <c r="AD84" s="65">
        <f>+lower!AD84</f>
        <v>3.1627460110093009</v>
      </c>
      <c r="AE84" s="65">
        <f>+lower!AE84</f>
        <v>3.3426739332422062</v>
      </c>
      <c r="AF84" s="65">
        <f>+lower!AF84</f>
        <v>3.5261943968553902</v>
      </c>
      <c r="AG84" s="65">
        <f>+lower!AG84</f>
        <v>3.7133074018488506</v>
      </c>
      <c r="AH84" s="65">
        <f>+lower!AH84</f>
        <v>3.9040129482225896</v>
      </c>
      <c r="AI84" s="65">
        <f>+lower!AI84</f>
        <v>4.0983110359766037</v>
      </c>
      <c r="AJ84" s="65">
        <f>+lower!AJ84</f>
        <v>4.296201665110897</v>
      </c>
      <c r="AK84" s="65">
        <f>+lower!AK84</f>
        <v>4.4976848356254679</v>
      </c>
      <c r="AL84" s="65">
        <f>+lower!AL84</f>
        <v>4.702760547520314</v>
      </c>
      <c r="AM84" s="65">
        <f>+lower!AM84</f>
        <v>4.911428800795437</v>
      </c>
      <c r="AN84" s="65">
        <f>+lower!AN84</f>
        <v>5.123689595450843</v>
      </c>
      <c r="AO84" s="65">
        <f>+lower!AO84</f>
        <v>5.3395429314865215</v>
      </c>
      <c r="AP84" s="65">
        <f>+lower!AP84</f>
        <v>5.9195171487990788</v>
      </c>
      <c r="AQ84" s="65">
        <f>+lower!AQ84</f>
        <v>6.5608919686676641</v>
      </c>
      <c r="AR84" s="65">
        <f>+lower!AR84</f>
        <v>7.2725071665575305</v>
      </c>
      <c r="AS84" s="65">
        <f>+lower!AS84</f>
        <v>8.0586897196483704</v>
      </c>
      <c r="AT84" s="65">
        <f>+lower!AT84</f>
        <v>8.9311994493549474</v>
      </c>
      <c r="AU84" s="65">
        <f>+lower!AU84</f>
        <v>9.9960340236436078</v>
      </c>
      <c r="AV84" s="65">
        <f>+lower!AV84</f>
        <v>11.183988353511529</v>
      </c>
      <c r="AW84" s="65">
        <f>+lower!AW84</f>
        <v>12.513458728440474</v>
      </c>
      <c r="AX84" s="65">
        <f>+lower!AX84</f>
        <v>13.472773460463598</v>
      </c>
      <c r="AY84" s="65">
        <f>+lower!AY84</f>
        <v>14.495639010696463</v>
      </c>
      <c r="AZ84" s="65">
        <f>+lower!AZ84</f>
        <v>16.218630705301582</v>
      </c>
      <c r="BA84" s="65">
        <f>+lower!BA84</f>
        <v>18.668331580768168</v>
      </c>
      <c r="BB84" s="65">
        <f>+lower!BB84</f>
        <v>19.482073899172487</v>
      </c>
      <c r="BC84" s="65">
        <f>+lower!BC84</f>
        <v>21.546827999999998</v>
      </c>
      <c r="BD84" s="65">
        <f>+lower!BD84</f>
        <v>15.452400000000001</v>
      </c>
      <c r="BE84" s="65">
        <f>+lower!BE84</f>
        <v>17.479600000000001</v>
      </c>
      <c r="BF84" s="65">
        <f>+lower!BF84</f>
        <v>16.268999999999998</v>
      </c>
      <c r="BG84" s="65">
        <f>+lower!BG84</f>
        <v>19.8</v>
      </c>
      <c r="BH84" s="65">
        <f>+lower!BH84</f>
        <v>20.889000000000003</v>
      </c>
      <c r="BI84" s="65">
        <f>+lower!BI84</f>
        <v>22.274999999999999</v>
      </c>
      <c r="BJ84" s="65">
        <f>+lower!BJ84</f>
        <v>23.067</v>
      </c>
      <c r="BK84" s="65">
        <f>+lower!BK84</f>
        <v>23.45607</v>
      </c>
      <c r="BL84" s="65">
        <f>+lower!BL84</f>
        <v>22.869</v>
      </c>
      <c r="BM84" s="65">
        <f>+lower!BM84</f>
        <v>22.994730000000001</v>
      </c>
      <c r="BN84" s="65">
        <f>+lower!BN84</f>
        <v>25.333109999999998</v>
      </c>
      <c r="BO84" s="65">
        <f>+lower!BO84</f>
        <v>30.69</v>
      </c>
      <c r="BP84" s="65">
        <f>+lower!BP84</f>
        <v>28.71</v>
      </c>
      <c r="BQ84" s="65">
        <f>+lower!BQ84</f>
        <v>33.659999999999997</v>
      </c>
      <c r="BR84" s="65">
        <f>+lower!BR84</f>
        <v>32.076000000000001</v>
      </c>
      <c r="BS84" s="65">
        <f>+lower!BS84</f>
        <v>35.751341999999816</v>
      </c>
      <c r="BT84" s="65">
        <f>+lower!BT84</f>
        <v>37.156657999999908</v>
      </c>
      <c r="BU84" s="65">
        <f>+lower!BU84</f>
        <v>38.194664933333236</v>
      </c>
      <c r="BV84" s="65">
        <f>+lower!BV84</f>
        <v>40.416974888888859</v>
      </c>
      <c r="BW84" s="65">
        <f>+lower!BW84</f>
        <v>41.563891828148243</v>
      </c>
      <c r="BX84" s="65">
        <f>+lower!BX84</f>
        <v>43.774025082469237</v>
      </c>
      <c r="BY84" s="65">
        <f>+lower!BY84</f>
        <v>45.032002140708379</v>
      </c>
      <c r="BZ84" s="65">
        <f>+lower!BZ84</f>
        <v>46.749207954612345</v>
      </c>
      <c r="CA84" s="65">
        <f>+lower!CA84</f>
        <v>48.504587482977563</v>
      </c>
    </row>
    <row r="85" spans="1:79" x14ac:dyDescent="0.2">
      <c r="A85" s="9">
        <v>304</v>
      </c>
      <c r="B85" s="65">
        <f>+lower!B85</f>
        <v>0</v>
      </c>
      <c r="C85" s="65">
        <f>+lower!C85</f>
        <v>0</v>
      </c>
      <c r="D85" s="65">
        <f>+lower!D85</f>
        <v>0</v>
      </c>
      <c r="E85" s="65">
        <f>+lower!E85</f>
        <v>0</v>
      </c>
      <c r="F85" s="65">
        <f>+lower!F85</f>
        <v>0</v>
      </c>
      <c r="G85" s="65">
        <f>+lower!G85</f>
        <v>0</v>
      </c>
      <c r="H85" s="65">
        <f>+lower!H85</f>
        <v>0</v>
      </c>
      <c r="I85" s="65">
        <f>+lower!I85</f>
        <v>0</v>
      </c>
      <c r="J85" s="65">
        <f>+lower!J85</f>
        <v>0</v>
      </c>
      <c r="K85" s="65">
        <f>+lower!K85</f>
        <v>0</v>
      </c>
      <c r="L85" s="65">
        <f>+lower!L85</f>
        <v>0</v>
      </c>
      <c r="M85" s="65">
        <f>+lower!M85</f>
        <v>0</v>
      </c>
      <c r="N85" s="65">
        <f>+lower!N85</f>
        <v>0</v>
      </c>
      <c r="O85" s="65">
        <f>+lower!O85</f>
        <v>0</v>
      </c>
      <c r="P85" s="65">
        <f>+lower!P85</f>
        <v>0</v>
      </c>
      <c r="Q85" s="65">
        <f>+lower!Q85</f>
        <v>0</v>
      </c>
      <c r="R85" s="65">
        <f>+lower!R85</f>
        <v>0</v>
      </c>
      <c r="S85" s="65">
        <f>+lower!S85</f>
        <v>0</v>
      </c>
      <c r="T85" s="65">
        <f>+lower!T85</f>
        <v>0</v>
      </c>
      <c r="U85" s="65">
        <f>+lower!U85</f>
        <v>0</v>
      </c>
      <c r="V85" s="65">
        <f>+lower!V85</f>
        <v>0</v>
      </c>
      <c r="W85" s="65">
        <f>+lower!W85</f>
        <v>0</v>
      </c>
      <c r="X85" s="65">
        <f>+lower!X85</f>
        <v>0</v>
      </c>
      <c r="Y85" s="65">
        <f>+lower!Y85</f>
        <v>0</v>
      </c>
      <c r="Z85" s="65">
        <f>+lower!Z85</f>
        <v>0</v>
      </c>
      <c r="AA85" s="65">
        <f>+lower!AA85</f>
        <v>0</v>
      </c>
      <c r="AB85" s="65">
        <f>+lower!AB85</f>
        <v>0</v>
      </c>
      <c r="AC85" s="65">
        <f>+lower!AC85</f>
        <v>0</v>
      </c>
      <c r="AD85" s="65">
        <f>+lower!AD85</f>
        <v>0</v>
      </c>
      <c r="AE85" s="65">
        <f>+lower!AE85</f>
        <v>0</v>
      </c>
      <c r="AF85" s="65">
        <f>+lower!AF85</f>
        <v>0</v>
      </c>
      <c r="AG85" s="65">
        <f>+lower!AG85</f>
        <v>0</v>
      </c>
      <c r="AH85" s="65">
        <f>+lower!AH85</f>
        <v>0</v>
      </c>
      <c r="AI85" s="65">
        <f>+lower!AI85</f>
        <v>0</v>
      </c>
      <c r="AJ85" s="65">
        <f>+lower!AJ85</f>
        <v>0</v>
      </c>
      <c r="AK85" s="65">
        <f>+lower!AK85</f>
        <v>0</v>
      </c>
      <c r="AL85" s="65">
        <f>+lower!AL85</f>
        <v>0</v>
      </c>
      <c r="AM85" s="65">
        <f>+lower!AM85</f>
        <v>0</v>
      </c>
      <c r="AN85" s="65">
        <f>+lower!AN85</f>
        <v>0</v>
      </c>
      <c r="AO85" s="65">
        <f>+lower!AO85</f>
        <v>0</v>
      </c>
      <c r="AP85" s="65">
        <f>+lower!AP85</f>
        <v>0</v>
      </c>
      <c r="AQ85" s="65">
        <f>+lower!AQ85</f>
        <v>0</v>
      </c>
      <c r="AR85" s="65">
        <f>+lower!AR85</f>
        <v>0</v>
      </c>
      <c r="AS85" s="65">
        <f>+lower!AS85</f>
        <v>0</v>
      </c>
      <c r="AT85" s="65">
        <f>+lower!AT85</f>
        <v>0</v>
      </c>
      <c r="AU85" s="65">
        <f>+lower!AU85</f>
        <v>0</v>
      </c>
      <c r="AV85" s="65">
        <f>+lower!AV85</f>
        <v>0</v>
      </c>
      <c r="AW85" s="65">
        <f>+lower!AW85</f>
        <v>0</v>
      </c>
      <c r="AX85" s="65">
        <f>+lower!AX85</f>
        <v>0</v>
      </c>
      <c r="AY85" s="65">
        <f>+lower!AY85</f>
        <v>0</v>
      </c>
      <c r="AZ85" s="65">
        <f>+lower!AZ85</f>
        <v>0</v>
      </c>
      <c r="BA85" s="65">
        <f>+lower!BA85</f>
        <v>0</v>
      </c>
      <c r="BB85" s="65">
        <f>+lower!BB85</f>
        <v>0</v>
      </c>
      <c r="BC85" s="65">
        <f>+lower!BC85</f>
        <v>0</v>
      </c>
      <c r="BD85" s="65">
        <f>+lower!BD85</f>
        <v>0</v>
      </c>
      <c r="BE85" s="65">
        <f>+lower!BE85</f>
        <v>0</v>
      </c>
      <c r="BF85" s="65">
        <f>+lower!BF85</f>
        <v>0</v>
      </c>
      <c r="BG85" s="65">
        <f>+lower!BG85</f>
        <v>0</v>
      </c>
      <c r="BH85" s="65">
        <f>+lower!BH85</f>
        <v>0</v>
      </c>
      <c r="BI85" s="65">
        <f>+lower!BI85</f>
        <v>0</v>
      </c>
      <c r="BJ85" s="65">
        <f>+lower!BJ85</f>
        <v>0</v>
      </c>
      <c r="BK85" s="65">
        <f>+lower!BK85</f>
        <v>0</v>
      </c>
      <c r="BL85" s="65">
        <f>+lower!BL85</f>
        <v>0</v>
      </c>
      <c r="BM85" s="65">
        <f>+lower!BM85</f>
        <v>0</v>
      </c>
      <c r="BN85" s="65">
        <f>+lower!BN85</f>
        <v>0</v>
      </c>
      <c r="BO85" s="65">
        <f>+lower!BO85</f>
        <v>0</v>
      </c>
      <c r="BP85" s="65">
        <f>+lower!BP85</f>
        <v>0</v>
      </c>
      <c r="BQ85" s="65">
        <f>+lower!BQ85</f>
        <v>0</v>
      </c>
      <c r="BR85" s="65">
        <f>+lower!BR85</f>
        <v>0</v>
      </c>
      <c r="BS85" s="65">
        <f>+lower!BS85</f>
        <v>0</v>
      </c>
      <c r="BT85" s="65">
        <f>+lower!BT85</f>
        <v>0</v>
      </c>
      <c r="BU85" s="65">
        <f>+lower!BU85</f>
        <v>0</v>
      </c>
      <c r="BV85" s="65">
        <f>+lower!BV85</f>
        <v>0</v>
      </c>
      <c r="BW85" s="65">
        <f>+lower!BW85</f>
        <v>0</v>
      </c>
      <c r="BX85" s="65">
        <f>+lower!BX85</f>
        <v>0</v>
      </c>
      <c r="BY85" s="65">
        <f>+lower!BY85</f>
        <v>0</v>
      </c>
      <c r="BZ85" s="65">
        <f>+lower!BZ85</f>
        <v>0</v>
      </c>
      <c r="CA85" s="65">
        <f>+lower!CA85</f>
        <v>0</v>
      </c>
    </row>
    <row r="86" spans="1:79" x14ac:dyDescent="0.2">
      <c r="A86" s="9">
        <v>308</v>
      </c>
      <c r="B86" s="65">
        <f>+lower!B86</f>
        <v>0</v>
      </c>
      <c r="C86" s="65">
        <f>+lower!C86</f>
        <v>0</v>
      </c>
      <c r="D86" s="65">
        <f>+lower!D86</f>
        <v>0</v>
      </c>
      <c r="E86" s="65">
        <f>+lower!E86</f>
        <v>0</v>
      </c>
      <c r="F86" s="65">
        <f>+lower!F86</f>
        <v>0</v>
      </c>
      <c r="G86" s="65">
        <f>+lower!G86</f>
        <v>0</v>
      </c>
      <c r="H86" s="65">
        <f>+lower!H86</f>
        <v>0</v>
      </c>
      <c r="I86" s="65">
        <f>+lower!I86</f>
        <v>0</v>
      </c>
      <c r="J86" s="65">
        <f>+lower!J86</f>
        <v>0</v>
      </c>
      <c r="K86" s="65">
        <f>+lower!K86</f>
        <v>0</v>
      </c>
      <c r="L86" s="65">
        <f>+lower!L86</f>
        <v>0</v>
      </c>
      <c r="M86" s="65">
        <f>+lower!M86</f>
        <v>0</v>
      </c>
      <c r="N86" s="65">
        <f>+lower!N86</f>
        <v>0</v>
      </c>
      <c r="O86" s="65">
        <f>+lower!O86</f>
        <v>0</v>
      </c>
      <c r="P86" s="65">
        <f>+lower!P86</f>
        <v>0</v>
      </c>
      <c r="Q86" s="65">
        <f>+lower!Q86</f>
        <v>0</v>
      </c>
      <c r="R86" s="65">
        <f>+lower!R86</f>
        <v>0</v>
      </c>
      <c r="S86" s="65">
        <f>+lower!S86</f>
        <v>0</v>
      </c>
      <c r="T86" s="65">
        <f>+lower!T86</f>
        <v>0</v>
      </c>
      <c r="U86" s="65">
        <f>+lower!U86</f>
        <v>0</v>
      </c>
      <c r="V86" s="65">
        <f>+lower!V86</f>
        <v>0</v>
      </c>
      <c r="W86" s="65">
        <f>+lower!W86</f>
        <v>0</v>
      </c>
      <c r="X86" s="65">
        <f>+lower!X86</f>
        <v>0</v>
      </c>
      <c r="Y86" s="65">
        <f>+lower!Y86</f>
        <v>0</v>
      </c>
      <c r="Z86" s="65">
        <f>+lower!Z86</f>
        <v>0</v>
      </c>
      <c r="AA86" s="65">
        <f>+lower!AA86</f>
        <v>0</v>
      </c>
      <c r="AB86" s="65">
        <f>+lower!AB86</f>
        <v>0</v>
      </c>
      <c r="AC86" s="65">
        <f>+lower!AC86</f>
        <v>0</v>
      </c>
      <c r="AD86" s="65">
        <f>+lower!AD86</f>
        <v>0</v>
      </c>
      <c r="AE86" s="65">
        <f>+lower!AE86</f>
        <v>0</v>
      </c>
      <c r="AF86" s="65">
        <f>+lower!AF86</f>
        <v>0</v>
      </c>
      <c r="AG86" s="65">
        <f>+lower!AG86</f>
        <v>0</v>
      </c>
      <c r="AH86" s="65">
        <f>+lower!AH86</f>
        <v>0</v>
      </c>
      <c r="AI86" s="65">
        <f>+lower!AI86</f>
        <v>0</v>
      </c>
      <c r="AJ86" s="65">
        <f>+lower!AJ86</f>
        <v>0</v>
      </c>
      <c r="AK86" s="65">
        <f>+lower!AK86</f>
        <v>0</v>
      </c>
      <c r="AL86" s="65">
        <f>+lower!AL86</f>
        <v>0</v>
      </c>
      <c r="AM86" s="65">
        <f>+lower!AM86</f>
        <v>0</v>
      </c>
      <c r="AN86" s="65">
        <f>+lower!AN86</f>
        <v>0</v>
      </c>
      <c r="AO86" s="65">
        <f>+lower!AO86</f>
        <v>0</v>
      </c>
      <c r="AP86" s="65">
        <f>+lower!AP86</f>
        <v>0</v>
      </c>
      <c r="AQ86" s="65">
        <f>+lower!AQ86</f>
        <v>0</v>
      </c>
      <c r="AR86" s="65">
        <f>+lower!AR86</f>
        <v>0</v>
      </c>
      <c r="AS86" s="65">
        <f>+lower!AS86</f>
        <v>0</v>
      </c>
      <c r="AT86" s="65">
        <f>+lower!AT86</f>
        <v>0</v>
      </c>
      <c r="AU86" s="65">
        <f>+lower!AU86</f>
        <v>0</v>
      </c>
      <c r="AV86" s="65">
        <f>+lower!AV86</f>
        <v>0</v>
      </c>
      <c r="AW86" s="65">
        <f>+lower!AW86</f>
        <v>0</v>
      </c>
      <c r="AX86" s="65">
        <f>+lower!AX86</f>
        <v>0</v>
      </c>
      <c r="AY86" s="65">
        <f>+lower!AY86</f>
        <v>0</v>
      </c>
      <c r="AZ86" s="65">
        <f>+lower!AZ86</f>
        <v>0</v>
      </c>
      <c r="BA86" s="65">
        <f>+lower!BA86</f>
        <v>0</v>
      </c>
      <c r="BB86" s="65">
        <f>+lower!BB86</f>
        <v>0</v>
      </c>
      <c r="BC86" s="65">
        <f>+lower!BC86</f>
        <v>0</v>
      </c>
      <c r="BD86" s="65">
        <f>+lower!BD86</f>
        <v>0</v>
      </c>
      <c r="BE86" s="65">
        <f>+lower!BE86</f>
        <v>0</v>
      </c>
      <c r="BF86" s="65">
        <f>+lower!BF86</f>
        <v>0</v>
      </c>
      <c r="BG86" s="65">
        <f>+lower!BG86</f>
        <v>0</v>
      </c>
      <c r="BH86" s="65">
        <f>+lower!BH86</f>
        <v>0</v>
      </c>
      <c r="BI86" s="65">
        <f>+lower!BI86</f>
        <v>0</v>
      </c>
      <c r="BJ86" s="65">
        <f>+lower!BJ86</f>
        <v>0</v>
      </c>
      <c r="BK86" s="65">
        <f>+lower!BK86</f>
        <v>0</v>
      </c>
      <c r="BL86" s="65">
        <f>+lower!BL86</f>
        <v>0</v>
      </c>
      <c r="BM86" s="65">
        <f>+lower!BM86</f>
        <v>0</v>
      </c>
      <c r="BN86" s="65">
        <f>+lower!BN86</f>
        <v>0</v>
      </c>
      <c r="BO86" s="65">
        <f>+lower!BO86</f>
        <v>0</v>
      </c>
      <c r="BP86" s="65">
        <f>+lower!BP86</f>
        <v>0</v>
      </c>
      <c r="BQ86" s="65">
        <f>+lower!BQ86</f>
        <v>0</v>
      </c>
      <c r="BR86" s="65">
        <f>+lower!BR86</f>
        <v>0</v>
      </c>
      <c r="BS86" s="65">
        <f>+lower!BS86</f>
        <v>0</v>
      </c>
      <c r="BT86" s="65">
        <f>+lower!BT86</f>
        <v>0</v>
      </c>
      <c r="BU86" s="65">
        <f>+lower!BU86</f>
        <v>0</v>
      </c>
      <c r="BV86" s="65">
        <f>+lower!BV86</f>
        <v>0</v>
      </c>
      <c r="BW86" s="65">
        <f>+lower!BW86</f>
        <v>0</v>
      </c>
      <c r="BX86" s="65">
        <f>+lower!BX86</f>
        <v>0</v>
      </c>
      <c r="BY86" s="65">
        <f>+lower!BY86</f>
        <v>0</v>
      </c>
      <c r="BZ86" s="65">
        <f>+lower!BZ86</f>
        <v>0</v>
      </c>
      <c r="CA86" s="65">
        <f>+lower!CA86</f>
        <v>0</v>
      </c>
    </row>
    <row r="87" spans="1:79" x14ac:dyDescent="0.2">
      <c r="A87" s="9">
        <v>312</v>
      </c>
      <c r="B87" s="65">
        <f>+lower!B87</f>
        <v>0</v>
      </c>
      <c r="C87" s="65">
        <f>+lower!C87</f>
        <v>0</v>
      </c>
      <c r="D87" s="65">
        <f>+lower!D87</f>
        <v>0</v>
      </c>
      <c r="E87" s="65">
        <f>+lower!E87</f>
        <v>0</v>
      </c>
      <c r="F87" s="65">
        <f>+lower!F87</f>
        <v>0</v>
      </c>
      <c r="G87" s="65">
        <f>+lower!G87</f>
        <v>0</v>
      </c>
      <c r="H87" s="65">
        <f>+lower!H87</f>
        <v>0</v>
      </c>
      <c r="I87" s="65">
        <f>+lower!I87</f>
        <v>0</v>
      </c>
      <c r="J87" s="65">
        <f>+lower!J87</f>
        <v>0</v>
      </c>
      <c r="K87" s="65">
        <f>+lower!K87</f>
        <v>0</v>
      </c>
      <c r="L87" s="65">
        <f>+lower!L87</f>
        <v>0</v>
      </c>
      <c r="M87" s="65">
        <f>+lower!M87</f>
        <v>0</v>
      </c>
      <c r="N87" s="65">
        <f>+lower!N87</f>
        <v>0</v>
      </c>
      <c r="O87" s="65">
        <f>+lower!O87</f>
        <v>0</v>
      </c>
      <c r="P87" s="65">
        <f>+lower!P87</f>
        <v>0</v>
      </c>
      <c r="Q87" s="65">
        <f>+lower!Q87</f>
        <v>0</v>
      </c>
      <c r="R87" s="65">
        <f>+lower!R87</f>
        <v>0</v>
      </c>
      <c r="S87" s="65">
        <f>+lower!S87</f>
        <v>0</v>
      </c>
      <c r="T87" s="65">
        <f>+lower!T87</f>
        <v>0</v>
      </c>
      <c r="U87" s="65">
        <f>+lower!U87</f>
        <v>0</v>
      </c>
      <c r="V87" s="65">
        <f>+lower!V87</f>
        <v>0</v>
      </c>
      <c r="W87" s="65">
        <f>+lower!W87</f>
        <v>0</v>
      </c>
      <c r="X87" s="65">
        <f>+lower!X87</f>
        <v>0</v>
      </c>
      <c r="Y87" s="65">
        <f>+lower!Y87</f>
        <v>0</v>
      </c>
      <c r="Z87" s="65">
        <f>+lower!Z87</f>
        <v>0</v>
      </c>
      <c r="AA87" s="65">
        <f>+lower!AA87</f>
        <v>0</v>
      </c>
      <c r="AB87" s="65">
        <f>+lower!AB87</f>
        <v>0</v>
      </c>
      <c r="AC87" s="65">
        <f>+lower!AC87</f>
        <v>0</v>
      </c>
      <c r="AD87" s="65">
        <f>+lower!AD87</f>
        <v>0</v>
      </c>
      <c r="AE87" s="65">
        <f>+lower!AE87</f>
        <v>0</v>
      </c>
      <c r="AF87" s="65">
        <f>+lower!AF87</f>
        <v>0</v>
      </c>
      <c r="AG87" s="65">
        <f>+lower!AG87</f>
        <v>0</v>
      </c>
      <c r="AH87" s="65">
        <f>+lower!AH87</f>
        <v>0</v>
      </c>
      <c r="AI87" s="65">
        <f>+lower!AI87</f>
        <v>0</v>
      </c>
      <c r="AJ87" s="65">
        <f>+lower!AJ87</f>
        <v>0</v>
      </c>
      <c r="AK87" s="65">
        <f>+lower!AK87</f>
        <v>0</v>
      </c>
      <c r="AL87" s="65">
        <f>+lower!AL87</f>
        <v>0</v>
      </c>
      <c r="AM87" s="65">
        <f>+lower!AM87</f>
        <v>0</v>
      </c>
      <c r="AN87" s="65">
        <f>+lower!AN87</f>
        <v>0</v>
      </c>
      <c r="AO87" s="65">
        <f>+lower!AO87</f>
        <v>0</v>
      </c>
      <c r="AP87" s="65">
        <f>+lower!AP87</f>
        <v>0</v>
      </c>
      <c r="AQ87" s="65">
        <f>+lower!AQ87</f>
        <v>0</v>
      </c>
      <c r="AR87" s="65">
        <f>+lower!AR87</f>
        <v>0</v>
      </c>
      <c r="AS87" s="65">
        <f>+lower!AS87</f>
        <v>0</v>
      </c>
      <c r="AT87" s="65">
        <f>+lower!AT87</f>
        <v>0</v>
      </c>
      <c r="AU87" s="65">
        <f>+lower!AU87</f>
        <v>0</v>
      </c>
      <c r="AV87" s="65">
        <f>+lower!AV87</f>
        <v>0</v>
      </c>
      <c r="AW87" s="65">
        <f>+lower!AW87</f>
        <v>0</v>
      </c>
      <c r="AX87" s="65">
        <f>+lower!AX87</f>
        <v>0</v>
      </c>
      <c r="AY87" s="65">
        <f>+lower!AY87</f>
        <v>0</v>
      </c>
      <c r="AZ87" s="65">
        <f>+lower!AZ87</f>
        <v>0</v>
      </c>
      <c r="BA87" s="65">
        <f>+lower!BA87</f>
        <v>0</v>
      </c>
      <c r="BB87" s="65">
        <f>+lower!BB87</f>
        <v>0</v>
      </c>
      <c r="BC87" s="65">
        <f>+lower!BC87</f>
        <v>0</v>
      </c>
      <c r="BD87" s="65">
        <f>+lower!BD87</f>
        <v>0</v>
      </c>
      <c r="BE87" s="65">
        <f>+lower!BE87</f>
        <v>0</v>
      </c>
      <c r="BF87" s="65">
        <f>+lower!BF87</f>
        <v>0</v>
      </c>
      <c r="BG87" s="65">
        <f>+lower!BG87</f>
        <v>0</v>
      </c>
      <c r="BH87" s="65">
        <f>+lower!BH87</f>
        <v>0</v>
      </c>
      <c r="BI87" s="65">
        <f>+lower!BI87</f>
        <v>0</v>
      </c>
      <c r="BJ87" s="65">
        <f>+lower!BJ87</f>
        <v>0</v>
      </c>
      <c r="BK87" s="65">
        <f>+lower!BK87</f>
        <v>0</v>
      </c>
      <c r="BL87" s="65">
        <f>+lower!BL87</f>
        <v>0</v>
      </c>
      <c r="BM87" s="65">
        <f>+lower!BM87</f>
        <v>0</v>
      </c>
      <c r="BN87" s="65">
        <f>+lower!BN87</f>
        <v>0</v>
      </c>
      <c r="BO87" s="65">
        <f>+lower!BO87</f>
        <v>0</v>
      </c>
      <c r="BP87" s="65">
        <f>+lower!BP87</f>
        <v>0</v>
      </c>
      <c r="BQ87" s="65">
        <f>+lower!BQ87</f>
        <v>0</v>
      </c>
      <c r="BR87" s="65">
        <f>+lower!BR87</f>
        <v>0</v>
      </c>
      <c r="BS87" s="65">
        <f>+lower!BS87</f>
        <v>0</v>
      </c>
      <c r="BT87" s="65">
        <f>+lower!BT87</f>
        <v>0</v>
      </c>
      <c r="BU87" s="65">
        <f>+lower!BU87</f>
        <v>0</v>
      </c>
      <c r="BV87" s="65">
        <f>+lower!BV87</f>
        <v>0</v>
      </c>
      <c r="BW87" s="65">
        <f>+lower!BW87</f>
        <v>0</v>
      </c>
      <c r="BX87" s="65">
        <f>+lower!BX87</f>
        <v>0</v>
      </c>
      <c r="BY87" s="65">
        <f>+lower!BY87</f>
        <v>0</v>
      </c>
      <c r="BZ87" s="65">
        <f>+lower!BZ87</f>
        <v>0</v>
      </c>
      <c r="CA87" s="65">
        <f>+lower!CA87</f>
        <v>0</v>
      </c>
    </row>
    <row r="88" spans="1:79" x14ac:dyDescent="0.2">
      <c r="A88" s="9">
        <v>316</v>
      </c>
      <c r="B88" s="65">
        <f>+lower!B88</f>
        <v>0</v>
      </c>
      <c r="C88" s="65">
        <f>+lower!C88</f>
        <v>0</v>
      </c>
      <c r="D88" s="65">
        <f>+lower!D88</f>
        <v>0</v>
      </c>
      <c r="E88" s="65">
        <f>+lower!E88</f>
        <v>0</v>
      </c>
      <c r="F88" s="65">
        <f>+lower!F88</f>
        <v>0</v>
      </c>
      <c r="G88" s="65">
        <f>+lower!G88</f>
        <v>0</v>
      </c>
      <c r="H88" s="65">
        <f>+lower!H88</f>
        <v>0</v>
      </c>
      <c r="I88" s="65">
        <f>+lower!I88</f>
        <v>0</v>
      </c>
      <c r="J88" s="65">
        <f>+lower!J88</f>
        <v>0</v>
      </c>
      <c r="K88" s="65">
        <f>+lower!K88</f>
        <v>0</v>
      </c>
      <c r="L88" s="65">
        <f>+lower!L88</f>
        <v>0</v>
      </c>
      <c r="M88" s="65">
        <f>+lower!M88</f>
        <v>0</v>
      </c>
      <c r="N88" s="65">
        <f>+lower!N88</f>
        <v>0</v>
      </c>
      <c r="O88" s="65">
        <f>+lower!O88</f>
        <v>0</v>
      </c>
      <c r="P88" s="65">
        <f>+lower!P88</f>
        <v>0</v>
      </c>
      <c r="Q88" s="65">
        <f>+lower!Q88</f>
        <v>0</v>
      </c>
      <c r="R88" s="65">
        <f>+lower!R88</f>
        <v>0</v>
      </c>
      <c r="S88" s="65">
        <f>+lower!S88</f>
        <v>0</v>
      </c>
      <c r="T88" s="65">
        <f>+lower!T88</f>
        <v>0</v>
      </c>
      <c r="U88" s="65">
        <f>+lower!U88</f>
        <v>0</v>
      </c>
      <c r="V88" s="65">
        <f>+lower!V88</f>
        <v>0</v>
      </c>
      <c r="W88" s="65">
        <f>+lower!W88</f>
        <v>0</v>
      </c>
      <c r="X88" s="65">
        <f>+lower!X88</f>
        <v>0</v>
      </c>
      <c r="Y88" s="65">
        <f>+lower!Y88</f>
        <v>0</v>
      </c>
      <c r="Z88" s="65">
        <f>+lower!Z88</f>
        <v>0</v>
      </c>
      <c r="AA88" s="65">
        <f>+lower!AA88</f>
        <v>0</v>
      </c>
      <c r="AB88" s="65">
        <f>+lower!AB88</f>
        <v>0</v>
      </c>
      <c r="AC88" s="65">
        <f>+lower!AC88</f>
        <v>0</v>
      </c>
      <c r="AD88" s="65">
        <f>+lower!AD88</f>
        <v>0</v>
      </c>
      <c r="AE88" s="65">
        <f>+lower!AE88</f>
        <v>0</v>
      </c>
      <c r="AF88" s="65">
        <f>+lower!AF88</f>
        <v>0</v>
      </c>
      <c r="AG88" s="65">
        <f>+lower!AG88</f>
        <v>0</v>
      </c>
      <c r="AH88" s="65">
        <f>+lower!AH88</f>
        <v>0</v>
      </c>
      <c r="AI88" s="65">
        <f>+lower!AI88</f>
        <v>0</v>
      </c>
      <c r="AJ88" s="65">
        <f>+lower!AJ88</f>
        <v>0</v>
      </c>
      <c r="AK88" s="65">
        <f>+lower!AK88</f>
        <v>0</v>
      </c>
      <c r="AL88" s="65">
        <f>+lower!AL88</f>
        <v>0</v>
      </c>
      <c r="AM88" s="65">
        <f>+lower!AM88</f>
        <v>0</v>
      </c>
      <c r="AN88" s="65">
        <f>+lower!AN88</f>
        <v>0</v>
      </c>
      <c r="AO88" s="65">
        <f>+lower!AO88</f>
        <v>0</v>
      </c>
      <c r="AP88" s="65">
        <f>+lower!AP88</f>
        <v>0</v>
      </c>
      <c r="AQ88" s="65">
        <f>+lower!AQ88</f>
        <v>0</v>
      </c>
      <c r="AR88" s="65">
        <f>+lower!AR88</f>
        <v>0</v>
      </c>
      <c r="AS88" s="65">
        <f>+lower!AS88</f>
        <v>0</v>
      </c>
      <c r="AT88" s="65">
        <f>+lower!AT88</f>
        <v>0</v>
      </c>
      <c r="AU88" s="65">
        <f>+lower!AU88</f>
        <v>0</v>
      </c>
      <c r="AV88" s="65">
        <f>+lower!AV88</f>
        <v>0</v>
      </c>
      <c r="AW88" s="65">
        <f>+lower!AW88</f>
        <v>0</v>
      </c>
      <c r="AX88" s="65">
        <f>+lower!AX88</f>
        <v>0</v>
      </c>
      <c r="AY88" s="65">
        <f>+lower!AY88</f>
        <v>0</v>
      </c>
      <c r="AZ88" s="65">
        <f>+lower!AZ88</f>
        <v>0</v>
      </c>
      <c r="BA88" s="65">
        <f>+lower!BA88</f>
        <v>0</v>
      </c>
      <c r="BB88" s="65">
        <f>+lower!BB88</f>
        <v>0</v>
      </c>
      <c r="BC88" s="65">
        <f>+lower!BC88</f>
        <v>0</v>
      </c>
      <c r="BD88" s="65">
        <f>+lower!BD88</f>
        <v>0</v>
      </c>
      <c r="BE88" s="65">
        <f>+lower!BE88</f>
        <v>0</v>
      </c>
      <c r="BF88" s="65">
        <f>+lower!BF88</f>
        <v>0</v>
      </c>
      <c r="BG88" s="65">
        <f>+lower!BG88</f>
        <v>0</v>
      </c>
      <c r="BH88" s="65">
        <f>+lower!BH88</f>
        <v>0</v>
      </c>
      <c r="BI88" s="65">
        <f>+lower!BI88</f>
        <v>0</v>
      </c>
      <c r="BJ88" s="65">
        <f>+lower!BJ88</f>
        <v>0</v>
      </c>
      <c r="BK88" s="65">
        <f>+lower!BK88</f>
        <v>0</v>
      </c>
      <c r="BL88" s="65">
        <f>+lower!BL88</f>
        <v>0</v>
      </c>
      <c r="BM88" s="65">
        <f>+lower!BM88</f>
        <v>0</v>
      </c>
      <c r="BN88" s="65">
        <f>+lower!BN88</f>
        <v>0</v>
      </c>
      <c r="BO88" s="65">
        <f>+lower!BO88</f>
        <v>0</v>
      </c>
      <c r="BP88" s="65">
        <f>+lower!BP88</f>
        <v>0</v>
      </c>
      <c r="BQ88" s="65">
        <f>+lower!BQ88</f>
        <v>0</v>
      </c>
      <c r="BR88" s="65">
        <f>+lower!BR88</f>
        <v>0</v>
      </c>
      <c r="BS88" s="65">
        <f>+lower!BS88</f>
        <v>0</v>
      </c>
      <c r="BT88" s="65">
        <f>+lower!BT88</f>
        <v>0</v>
      </c>
      <c r="BU88" s="65">
        <f>+lower!BU88</f>
        <v>0</v>
      </c>
      <c r="BV88" s="65">
        <f>+lower!BV88</f>
        <v>0</v>
      </c>
      <c r="BW88" s="65">
        <f>+lower!BW88</f>
        <v>0</v>
      </c>
      <c r="BX88" s="65">
        <f>+lower!BX88</f>
        <v>0</v>
      </c>
      <c r="BY88" s="65">
        <f>+lower!BY88</f>
        <v>0</v>
      </c>
      <c r="BZ88" s="65">
        <f>+lower!BZ88</f>
        <v>0</v>
      </c>
      <c r="CA88" s="65">
        <f>+lower!CA88</f>
        <v>0</v>
      </c>
    </row>
    <row r="89" spans="1:79" x14ac:dyDescent="0.2">
      <c r="A89" s="9">
        <v>320</v>
      </c>
      <c r="B89" s="65">
        <f>+lower!B89</f>
        <v>0</v>
      </c>
      <c r="C89" s="65">
        <f>+lower!C89</f>
        <v>0</v>
      </c>
      <c r="D89" s="65">
        <f>+lower!D89</f>
        <v>0</v>
      </c>
      <c r="E89" s="65">
        <f>+lower!E89</f>
        <v>0</v>
      </c>
      <c r="F89" s="65">
        <f>+lower!F89</f>
        <v>0</v>
      </c>
      <c r="G89" s="65">
        <f>+lower!G89</f>
        <v>0</v>
      </c>
      <c r="H89" s="65">
        <f>+lower!H89</f>
        <v>0</v>
      </c>
      <c r="I89" s="65">
        <f>+lower!I89</f>
        <v>0</v>
      </c>
      <c r="J89" s="65">
        <f>+lower!J89</f>
        <v>0</v>
      </c>
      <c r="K89" s="65">
        <f>+lower!K89</f>
        <v>0</v>
      </c>
      <c r="L89" s="65">
        <f>+lower!L89</f>
        <v>0</v>
      </c>
      <c r="M89" s="65">
        <f>+lower!M89</f>
        <v>0</v>
      </c>
      <c r="N89" s="65">
        <f>+lower!N89</f>
        <v>0</v>
      </c>
      <c r="O89" s="65">
        <f>+lower!O89</f>
        <v>0</v>
      </c>
      <c r="P89" s="65">
        <f>+lower!P89</f>
        <v>0</v>
      </c>
      <c r="Q89" s="65">
        <f>+lower!Q89</f>
        <v>0</v>
      </c>
      <c r="R89" s="65">
        <f>+lower!R89</f>
        <v>0</v>
      </c>
      <c r="S89" s="65">
        <f>+lower!S89</f>
        <v>0</v>
      </c>
      <c r="T89" s="65">
        <f>+lower!T89</f>
        <v>0</v>
      </c>
      <c r="U89" s="65">
        <f>+lower!U89</f>
        <v>0</v>
      </c>
      <c r="V89" s="65">
        <f>+lower!V89</f>
        <v>0</v>
      </c>
      <c r="W89" s="65">
        <f>+lower!W89</f>
        <v>0</v>
      </c>
      <c r="X89" s="65">
        <f>+lower!X89</f>
        <v>0</v>
      </c>
      <c r="Y89" s="65">
        <f>+lower!Y89</f>
        <v>0</v>
      </c>
      <c r="Z89" s="65">
        <f>+lower!Z89</f>
        <v>0</v>
      </c>
      <c r="AA89" s="65">
        <f>+lower!AA89</f>
        <v>0</v>
      </c>
      <c r="AB89" s="65">
        <f>+lower!AB89</f>
        <v>0</v>
      </c>
      <c r="AC89" s="65">
        <f>+lower!AC89</f>
        <v>5.5354654494218114E-4</v>
      </c>
      <c r="AD89" s="65">
        <f>+lower!AD89</f>
        <v>1.1067958836857353E-3</v>
      </c>
      <c r="AE89" s="65">
        <f>+lower!AE89</f>
        <v>2.2126143778592087E-3</v>
      </c>
      <c r="AF89" s="65">
        <f>+lower!AF89</f>
        <v>4.4225287991865583E-3</v>
      </c>
      <c r="AG89" s="65">
        <f>+lower!AG89</f>
        <v>8.8382080442184659E-3</v>
      </c>
      <c r="AH89" s="65">
        <f>+lower!AH89</f>
        <v>1.7659897476851438E-2</v>
      </c>
      <c r="AI89" s="65">
        <f>+lower!AI89</f>
        <v>3.5281275043099004E-2</v>
      </c>
      <c r="AJ89" s="65">
        <f>+lower!AJ89</f>
        <v>7.0474851167373509E-2</v>
      </c>
      <c r="AK89" s="65">
        <f>+lower!AK89</f>
        <v>0.14075358636325494</v>
      </c>
      <c r="AL89" s="65">
        <f>+lower!AL89</f>
        <v>0.28107468010244541</v>
      </c>
      <c r="AM89" s="65">
        <f>+lower!AM89</f>
        <v>0.56120615658038608</v>
      </c>
      <c r="AN89" s="65">
        <f>+lower!AN89</f>
        <v>1.1203739804957347</v>
      </c>
      <c r="AO89" s="65">
        <f>+lower!AO89</f>
        <v>1.1185036253909353</v>
      </c>
      <c r="AP89" s="65">
        <f>+lower!AP89</f>
        <v>1.2773800858517166</v>
      </c>
      <c r="AQ89" s="65">
        <f>+lower!AQ89</f>
        <v>1.4537921027988272</v>
      </c>
      <c r="AR89" s="65">
        <f>+lower!AR89</f>
        <v>1.6543581470844635</v>
      </c>
      <c r="AS89" s="65">
        <f>+lower!AS89</f>
        <v>1.8995857624707715</v>
      </c>
      <c r="AT89" s="65">
        <f>+lower!AT89</f>
        <v>2.1499273321519654</v>
      </c>
      <c r="AU89" s="65">
        <f>+lower!AU89</f>
        <v>2.3616068767062184</v>
      </c>
      <c r="AV89" s="65">
        <f>+lower!AV89</f>
        <v>2.5133368404314553</v>
      </c>
      <c r="AW89" s="65">
        <f>+lower!AW89</f>
        <v>2.6745118953419706</v>
      </c>
      <c r="AX89" s="65">
        <f>+lower!AX89</f>
        <v>2.977909668709227</v>
      </c>
      <c r="AY89" s="65">
        <f>+lower!AY89</f>
        <v>2.8739999999999997</v>
      </c>
      <c r="AZ89" s="65">
        <f>+lower!AZ89</f>
        <v>1.9239999999999999</v>
      </c>
      <c r="BA89" s="65">
        <f>+lower!BA89</f>
        <v>10.625999999999999</v>
      </c>
      <c r="BB89" s="65">
        <f>+lower!BB89</f>
        <v>8.73</v>
      </c>
      <c r="BC89" s="65">
        <f>+lower!BC89</f>
        <v>8.748467999999999</v>
      </c>
      <c r="BD89" s="65">
        <f>+lower!BD89</f>
        <v>11.029884000000001</v>
      </c>
      <c r="BE89" s="65">
        <f>+lower!BE89</f>
        <v>12.373199999999999</v>
      </c>
      <c r="BF89" s="65">
        <f>+lower!BF89</f>
        <v>14.080079999999999</v>
      </c>
      <c r="BG89" s="65">
        <f>+lower!BG89</f>
        <v>14.552999999999999</v>
      </c>
      <c r="BH89" s="65">
        <f>+lower!BH89</f>
        <v>14.8995</v>
      </c>
      <c r="BI89" s="65">
        <f>+lower!BI89</f>
        <v>15.869700000000002</v>
      </c>
      <c r="BJ89" s="65">
        <f>+lower!BJ89</f>
        <v>14.355</v>
      </c>
      <c r="BK89" s="65">
        <f>+lower!BK89</f>
        <v>14.355</v>
      </c>
      <c r="BL89" s="65">
        <f>+lower!BL89</f>
        <v>14.353019999999999</v>
      </c>
      <c r="BM89" s="65">
        <f>+lower!BM89</f>
        <v>12.2364</v>
      </c>
      <c r="BN89" s="65">
        <f>+lower!BN89</f>
        <v>8.9921699999999998</v>
      </c>
      <c r="BO89" s="65">
        <f>+lower!BO89</f>
        <v>7.60914</v>
      </c>
      <c r="BP89" s="65">
        <f>+lower!BP89</f>
        <v>8.3011499999999998</v>
      </c>
      <c r="BQ89" s="65">
        <f>+lower!BQ89</f>
        <v>9.0723599999999998</v>
      </c>
      <c r="BR89" s="65">
        <f>+lower!BR89</f>
        <v>9.7069499999999991</v>
      </c>
      <c r="BS89" s="65">
        <f>+lower!BS89</f>
        <v>8.1482279999999232</v>
      </c>
      <c r="BT89" s="65">
        <f>+lower!BT89</f>
        <v>8.9228259999999384</v>
      </c>
      <c r="BU89" s="65">
        <f>+lower!BU89</f>
        <v>9.3012010666666551</v>
      </c>
      <c r="BV89" s="65">
        <f>+lower!BV89</f>
        <v>9.2080789777776992</v>
      </c>
      <c r="BW89" s="65">
        <f>+lower!BW89</f>
        <v>9.0835352829628846</v>
      </c>
      <c r="BX89" s="65">
        <f>+lower!BX89</f>
        <v>9.1058886627159659</v>
      </c>
      <c r="BY89" s="65">
        <f>+lower!BY89</f>
        <v>9.4793572390452301</v>
      </c>
      <c r="BZ89" s="65">
        <f>+lower!BZ89</f>
        <v>9.3906987337173398</v>
      </c>
      <c r="CA89" s="65">
        <f>+lower!CA89</f>
        <v>9.3898276436951953</v>
      </c>
    </row>
    <row r="90" spans="1:79" x14ac:dyDescent="0.2">
      <c r="A90" s="9">
        <v>324</v>
      </c>
      <c r="B90" s="65">
        <f>+lower!B90</f>
        <v>0</v>
      </c>
      <c r="C90" s="65">
        <f>+lower!C90</f>
        <v>0</v>
      </c>
      <c r="D90" s="65">
        <f>+lower!D90</f>
        <v>3.8821565720535778E-7</v>
      </c>
      <c r="E90" s="65">
        <f>+lower!E90</f>
        <v>1.3102278430680803E-6</v>
      </c>
      <c r="F90" s="65">
        <f>+lower!F90</f>
        <v>3.9306835292042419E-6</v>
      </c>
      <c r="G90" s="65">
        <f>+lower!G90</f>
        <v>1.1055047425886935E-5</v>
      </c>
      <c r="H90" s="65">
        <f>+lower!H90</f>
        <v>2.9848628049894724E-5</v>
      </c>
      <c r="I90" s="65">
        <f>+lower!I90</f>
        <v>7.835264863097365E-5</v>
      </c>
      <c r="J90" s="65">
        <f>+lower!J90</f>
        <v>2.0147823933678926E-4</v>
      </c>
      <c r="K90" s="65">
        <f>+lower!K90</f>
        <v>5.0999179332124822E-4</v>
      </c>
      <c r="L90" s="65">
        <f>+lower!L90</f>
        <v>1.2749794833031198E-3</v>
      </c>
      <c r="M90" s="65">
        <f>+lower!M90</f>
        <v>2.4428178335555569E-3</v>
      </c>
      <c r="N90" s="65">
        <f>+lower!N90</f>
        <v>4.6284969477894764E-3</v>
      </c>
      <c r="O90" s="65">
        <f>+lower!O90</f>
        <v>8.6902391672782041E-3</v>
      </c>
      <c r="P90" s="65">
        <f>+lower!P90</f>
        <v>1.619299223716435E-2</v>
      </c>
      <c r="Q90" s="65">
        <f>+lower!Q90</f>
        <v>2.9980168484807123E-2</v>
      </c>
      <c r="R90" s="65">
        <f>+lower!R90</f>
        <v>5.5201580067263931E-2</v>
      </c>
      <c r="S90" s="65">
        <f>+lower!S90</f>
        <v>0.10115757529567575</v>
      </c>
      <c r="T90" s="65">
        <f>+lower!T90</f>
        <v>0.18460092081607196</v>
      </c>
      <c r="U90" s="65">
        <f>+lower!U90</f>
        <v>0.33563803784740337</v>
      </c>
      <c r="V90" s="65">
        <f>+lower!V90</f>
        <v>0.60825832164998839</v>
      </c>
      <c r="W90" s="65">
        <f>+lower!W90</f>
        <v>1.0990922568810599</v>
      </c>
      <c r="X90" s="65">
        <f>+lower!X90</f>
        <v>1.9807816497636688</v>
      </c>
      <c r="Y90" s="65">
        <f>+lower!Y90</f>
        <v>3.5612659626413001</v>
      </c>
      <c r="Z90" s="65">
        <f>+lower!Z90</f>
        <v>6.388982125668778</v>
      </c>
      <c r="AA90" s="65">
        <f>+lower!AA90</f>
        <v>11.439320377387906</v>
      </c>
      <c r="AB90" s="65">
        <f>+lower!AB90</f>
        <v>20.444742802140077</v>
      </c>
      <c r="AC90" s="65">
        <f>+lower!AC90</f>
        <v>36.478666457462779</v>
      </c>
      <c r="AD90" s="65">
        <f>+lower!AD90</f>
        <v>37.210079786574809</v>
      </c>
      <c r="AE90" s="65">
        <f>+lower!AE90</f>
        <v>37.962110722461702</v>
      </c>
      <c r="AF90" s="65">
        <f>+lower!AF90</f>
        <v>38.736722251141579</v>
      </c>
      <c r="AG90" s="65">
        <f>+lower!AG90</f>
        <v>39.536160641046735</v>
      </c>
      <c r="AH90" s="65">
        <f>+lower!AH90</f>
        <v>40.363012035214112</v>
      </c>
      <c r="AI90" s="65">
        <f>+lower!AI90</f>
        <v>41.220273802920794</v>
      </c>
      <c r="AJ90" s="65">
        <f>+lower!AJ90</f>
        <v>42.111445494754548</v>
      </c>
      <c r="AK90" s="65">
        <f>+lower!AK90</f>
        <v>43.040646197544461</v>
      </c>
      <c r="AL90" s="65">
        <f>+lower!AL90</f>
        <v>44.01276798840906</v>
      </c>
      <c r="AM90" s="65">
        <f>+lower!AM90</f>
        <v>45.033679592629049</v>
      </c>
      <c r="AN90" s="65">
        <f>+lower!AN90</f>
        <v>46.110501190260685</v>
      </c>
      <c r="AO90" s="65">
        <f>+lower!AO90</f>
        <v>47.251982211356214</v>
      </c>
      <c r="AP90" s="65">
        <f>+lower!AP90</f>
        <v>48.469031818193415</v>
      </c>
      <c r="AQ90" s="65">
        <f>+lower!AQ90</f>
        <v>49.775482014485974</v>
      </c>
      <c r="AR90" s="65">
        <f>+lower!AR90</f>
        <v>51.189216476497378</v>
      </c>
      <c r="AS90" s="65">
        <f>+lower!AS90</f>
        <v>52.733895744594228</v>
      </c>
      <c r="AT90" s="65">
        <f>+lower!AT90</f>
        <v>54.441697680203276</v>
      </c>
      <c r="AU90" s="65">
        <f>+lower!AU90</f>
        <v>56.357877931297672</v>
      </c>
      <c r="AV90" s="65">
        <f>+lower!AV90</f>
        <v>58.548805491386894</v>
      </c>
      <c r="AW90" s="65">
        <f>+lower!AW90</f>
        <v>61.117179120961936</v>
      </c>
      <c r="AX90" s="65">
        <f>+lower!AX90</f>
        <v>63.832218782014756</v>
      </c>
      <c r="AY90" s="65">
        <f>+lower!AY90</f>
        <v>536.48</v>
      </c>
      <c r="AZ90" s="65">
        <f>+lower!AZ90</f>
        <v>192.4</v>
      </c>
      <c r="BA90" s="65">
        <f>+lower!BA90</f>
        <v>358.38599999999997</v>
      </c>
      <c r="BB90" s="65">
        <f>+lower!BB90</f>
        <v>320.09999999999997</v>
      </c>
      <c r="BC90" s="65">
        <f>+lower!BC90</f>
        <v>120.76138999999999</v>
      </c>
      <c r="BD90" s="65">
        <f>+lower!BD90</f>
        <v>178.70993999999999</v>
      </c>
      <c r="BE90" s="65">
        <f>+lower!BE90</f>
        <v>276.09420999999998</v>
      </c>
      <c r="BF90" s="65">
        <f>+lower!BF90</f>
        <v>426.54853000000003</v>
      </c>
      <c r="BG90" s="65">
        <f>+lower!BG90</f>
        <v>658.98162000000002</v>
      </c>
      <c r="BH90" s="65">
        <f>+lower!BH90</f>
        <v>595.08009000000004</v>
      </c>
      <c r="BI90" s="65">
        <f>+lower!BI90</f>
        <v>623.40597000000002</v>
      </c>
      <c r="BJ90" s="65">
        <f>+lower!BJ90</f>
        <v>653.08023000000003</v>
      </c>
      <c r="BK90" s="65">
        <f>+lower!BK90</f>
        <v>684.16623000000004</v>
      </c>
      <c r="BL90" s="65">
        <f>+lower!BL90</f>
        <v>716.73326999999995</v>
      </c>
      <c r="BM90" s="65">
        <f>+lower!BM90</f>
        <v>750.84965999999997</v>
      </c>
      <c r="BN90" s="65">
        <f>+lower!BN90</f>
        <v>780.88328999999999</v>
      </c>
      <c r="BO90" s="65">
        <f>+lower!BO90</f>
        <v>786.58965000000001</v>
      </c>
      <c r="BP90" s="65">
        <f>+lower!BP90</f>
        <v>757.35</v>
      </c>
      <c r="BQ90" s="65">
        <f>+lower!BQ90</f>
        <v>800.91</v>
      </c>
      <c r="BR90" s="65">
        <f>+lower!BR90</f>
        <v>871.2</v>
      </c>
      <c r="BS90" s="65">
        <f>+lower!BS90</f>
        <v>854.55631799999685</v>
      </c>
      <c r="BT90" s="65">
        <f>+lower!BT90</f>
        <v>875.15716199999724</v>
      </c>
      <c r="BU90" s="65">
        <f>+lower!BU90</f>
        <v>904.76850639999986</v>
      </c>
      <c r="BV90" s="65">
        <f>+lower!BV90</f>
        <v>938.30936466666833</v>
      </c>
      <c r="BW90" s="65">
        <f>+lower!BW90</f>
        <v>954.98054383111412</v>
      </c>
      <c r="BX90" s="65">
        <f>+lower!BX90</f>
        <v>969.80596950518429</v>
      </c>
      <c r="BY90" s="65">
        <f>+lower!BY90</f>
        <v>1001.1889035290881</v>
      </c>
      <c r="BZ90" s="65">
        <f>+lower!BZ90</f>
        <v>1024.8959692678841</v>
      </c>
      <c r="CA90" s="65">
        <f>+lower!CA90</f>
        <v>1046.0683451934067</v>
      </c>
    </row>
    <row r="91" spans="1:79" x14ac:dyDescent="0.2">
      <c r="A91" s="9">
        <v>328</v>
      </c>
      <c r="B91" s="65">
        <f>+lower!B91</f>
        <v>0</v>
      </c>
      <c r="C91" s="65">
        <f>+lower!C91</f>
        <v>0</v>
      </c>
      <c r="D91" s="65">
        <f>+lower!D91</f>
        <v>0</v>
      </c>
      <c r="E91" s="65">
        <f>+lower!E91</f>
        <v>0</v>
      </c>
      <c r="F91" s="65">
        <f>+lower!F91</f>
        <v>0</v>
      </c>
      <c r="G91" s="65">
        <f>+lower!G91</f>
        <v>0</v>
      </c>
      <c r="H91" s="65">
        <f>+lower!H91</f>
        <v>0</v>
      </c>
      <c r="I91" s="65">
        <f>+lower!I91</f>
        <v>0</v>
      </c>
      <c r="J91" s="65">
        <f>+lower!J91</f>
        <v>0</v>
      </c>
      <c r="K91" s="65">
        <f>+lower!K91</f>
        <v>0</v>
      </c>
      <c r="L91" s="65">
        <f>+lower!L91</f>
        <v>0</v>
      </c>
      <c r="M91" s="65">
        <f>+lower!M91</f>
        <v>0</v>
      </c>
      <c r="N91" s="65">
        <f>+lower!N91</f>
        <v>0</v>
      </c>
      <c r="O91" s="65">
        <f>+lower!O91</f>
        <v>0</v>
      </c>
      <c r="P91" s="65">
        <f>+lower!P91</f>
        <v>0</v>
      </c>
      <c r="Q91" s="65">
        <f>+lower!Q91</f>
        <v>0</v>
      </c>
      <c r="R91" s="65">
        <f>+lower!R91</f>
        <v>0</v>
      </c>
      <c r="S91" s="65">
        <f>+lower!S91</f>
        <v>0</v>
      </c>
      <c r="T91" s="65">
        <f>+lower!T91</f>
        <v>0</v>
      </c>
      <c r="U91" s="65">
        <f>+lower!U91</f>
        <v>0</v>
      </c>
      <c r="V91" s="65">
        <f>+lower!V91</f>
        <v>0</v>
      </c>
      <c r="W91" s="65">
        <f>+lower!W91</f>
        <v>0</v>
      </c>
      <c r="X91" s="65">
        <f>+lower!X91</f>
        <v>0</v>
      </c>
      <c r="Y91" s="65">
        <f>+lower!Y91</f>
        <v>0</v>
      </c>
      <c r="Z91" s="65">
        <f>+lower!Z91</f>
        <v>0</v>
      </c>
      <c r="AA91" s="65">
        <f>+lower!AA91</f>
        <v>0</v>
      </c>
      <c r="AB91" s="65">
        <f>+lower!AB91</f>
        <v>0</v>
      </c>
      <c r="AC91" s="65">
        <f>+lower!AC91</f>
        <v>2.0815609018758109E-7</v>
      </c>
      <c r="AD91" s="65">
        <f>+lower!AD91</f>
        <v>4.4195172418239427E-7</v>
      </c>
      <c r="AE91" s="65">
        <f>+lower!AE91</f>
        <v>9.381782215099951E-7</v>
      </c>
      <c r="AF91" s="65">
        <f>+lower!AF91</f>
        <v>1.9912354089191728E-6</v>
      </c>
      <c r="AG91" s="65">
        <f>+lower!AG91</f>
        <v>4.225600904397464E-6</v>
      </c>
      <c r="AH91" s="65">
        <f>+lower!AH91</f>
        <v>8.9657113824466968E-6</v>
      </c>
      <c r="AI91" s="65">
        <f>+lower!AI91</f>
        <v>1.9020116289904776E-5</v>
      </c>
      <c r="AJ91" s="65">
        <f>+lower!AJ91</f>
        <v>4.0343668179880332E-5</v>
      </c>
      <c r="AK91" s="65">
        <f>+lower!AK91</f>
        <v>8.5560439136424477E-5</v>
      </c>
      <c r="AL91" s="65">
        <f>+lower!AL91</f>
        <v>1.8142936491579166E-4</v>
      </c>
      <c r="AM91" s="65">
        <f>+lower!AM91</f>
        <v>3.8466316597792567E-4</v>
      </c>
      <c r="AN91" s="65">
        <f>+lower!AN91</f>
        <v>8.1544281235880727E-4</v>
      </c>
      <c r="AO91" s="65">
        <f>+lower!AO91</f>
        <v>1.7366835905805683E-3</v>
      </c>
      <c r="AP91" s="65">
        <f>+lower!AP91</f>
        <v>3.6982009914359347E-3</v>
      </c>
      <c r="AQ91" s="65">
        <f>+lower!AQ91</f>
        <v>7.8741600056889526E-3</v>
      </c>
      <c r="AR91" s="65">
        <f>+lower!AR91</f>
        <v>1.6763439397090619E-2</v>
      </c>
      <c r="AS91" s="65">
        <f>+lower!AS91</f>
        <v>3.5683578599654882E-2</v>
      </c>
      <c r="AT91" s="65">
        <f>+lower!AT91</f>
        <v>7.8164029313529726E-2</v>
      </c>
      <c r="AU91" s="65">
        <f>+lower!AU91</f>
        <v>0.17119621637691559</v>
      </c>
      <c r="AV91" s="65">
        <f>+lower!AV91</f>
        <v>0.37491357780034212</v>
      </c>
      <c r="AW91" s="65">
        <f>+lower!AW91</f>
        <v>0.82095437692096218</v>
      </c>
      <c r="AX91" s="65">
        <f>+lower!AX91</f>
        <v>1.7862238916796092</v>
      </c>
      <c r="AY91" s="65">
        <f>+lower!AY91</f>
        <v>3.8436713572081436</v>
      </c>
      <c r="AZ91" s="65">
        <f>+lower!AZ91</f>
        <v>8.2708287629754693</v>
      </c>
      <c r="BA91" s="65">
        <f>+lower!BA91</f>
        <v>24.15</v>
      </c>
      <c r="BB91" s="65">
        <f>+lower!BB91</f>
        <v>36.86</v>
      </c>
      <c r="BC91" s="65">
        <f>+lower!BC91</f>
        <v>103.38133400000001</v>
      </c>
      <c r="BD91" s="65">
        <f>+lower!BD91</f>
        <v>108.38587199999999</v>
      </c>
      <c r="BE91" s="65">
        <f>+lower!BE91</f>
        <v>93.13288</v>
      </c>
      <c r="BF91" s="65">
        <f>+lower!BF91</f>
        <v>50.628142000000004</v>
      </c>
      <c r="BG91" s="65">
        <f>+lower!BG91</f>
        <v>114.86178000000001</v>
      </c>
      <c r="BH91" s="65">
        <f>+lower!BH91</f>
        <v>123.26985000000001</v>
      </c>
      <c r="BI91" s="65">
        <f>+lower!BI91</f>
        <v>106.623</v>
      </c>
      <c r="BJ91" s="65">
        <f>+lower!BJ91</f>
        <v>127.90799999999999</v>
      </c>
      <c r="BK91" s="65">
        <f>+lower!BK91</f>
        <v>114.54300000000001</v>
      </c>
      <c r="BL91" s="65">
        <f>+lower!BL91</f>
        <v>105.633</v>
      </c>
      <c r="BM91" s="65">
        <f>+lower!BM91</f>
        <v>101.07899999999999</v>
      </c>
      <c r="BN91" s="65">
        <f>+lower!BN91</f>
        <v>104.84100000000001</v>
      </c>
      <c r="BO91" s="65">
        <f>+lower!BO91</f>
        <v>118.60199999999999</v>
      </c>
      <c r="BP91" s="65">
        <f>+lower!BP91</f>
        <v>123.55199999999999</v>
      </c>
      <c r="BQ91" s="65">
        <f>+lower!BQ91</f>
        <v>130.08600000000001</v>
      </c>
      <c r="BR91" s="65">
        <f>+lower!BR91</f>
        <v>129.87017999999998</v>
      </c>
      <c r="BS91" s="65">
        <f>+lower!BS91</f>
        <v>140.46911999999901</v>
      </c>
      <c r="BT91" s="65">
        <f>+lower!BT91</f>
        <v>146.4179640000001</v>
      </c>
      <c r="BU91" s="65">
        <f>+lower!BU91</f>
        <v>150.46107999999853</v>
      </c>
      <c r="BV91" s="65">
        <f>+lower!BV91</f>
        <v>156.22341386666497</v>
      </c>
      <c r="BW91" s="65">
        <f>+lower!BW91</f>
        <v>162.0954876444419</v>
      </c>
      <c r="BX91" s="65">
        <f>+lower!BX91</f>
        <v>168.83279450073778</v>
      </c>
      <c r="BY91" s="65">
        <f>+lower!BY91</f>
        <v>173.54463773234409</v>
      </c>
      <c r="BZ91" s="65">
        <f>+lower!BZ91</f>
        <v>179.25795488486995</v>
      </c>
      <c r="CA91" s="65">
        <f>+lower!CA91</f>
        <v>185.33776339261252</v>
      </c>
    </row>
    <row r="92" spans="1:79" x14ac:dyDescent="0.2">
      <c r="A92" s="9">
        <v>332</v>
      </c>
      <c r="B92" s="65">
        <f>+lower!B92</f>
        <v>0</v>
      </c>
      <c r="C92" s="65">
        <f>+lower!C92</f>
        <v>0</v>
      </c>
      <c r="D92" s="65">
        <f>+lower!D92</f>
        <v>0</v>
      </c>
      <c r="E92" s="65">
        <f>+lower!E92</f>
        <v>0</v>
      </c>
      <c r="F92" s="65">
        <f>+lower!F92</f>
        <v>0</v>
      </c>
      <c r="G92" s="65">
        <f>+lower!G92</f>
        <v>0</v>
      </c>
      <c r="H92" s="65">
        <f>+lower!H92</f>
        <v>0</v>
      </c>
      <c r="I92" s="65">
        <f>+lower!I92</f>
        <v>0</v>
      </c>
      <c r="J92" s="65">
        <f>+lower!J92</f>
        <v>0</v>
      </c>
      <c r="K92" s="65">
        <f>+lower!K92</f>
        <v>0</v>
      </c>
      <c r="L92" s="65">
        <f>+lower!L92</f>
        <v>0</v>
      </c>
      <c r="M92" s="65">
        <f>+lower!M92</f>
        <v>0</v>
      </c>
      <c r="N92" s="65">
        <f>+lower!N92</f>
        <v>0</v>
      </c>
      <c r="O92" s="65">
        <f>+lower!O92</f>
        <v>0</v>
      </c>
      <c r="P92" s="65">
        <f>+lower!P92</f>
        <v>0</v>
      </c>
      <c r="Q92" s="65">
        <f>+lower!Q92</f>
        <v>0</v>
      </c>
      <c r="R92" s="65">
        <f>+lower!R92</f>
        <v>0</v>
      </c>
      <c r="S92" s="65">
        <f>+lower!S92</f>
        <v>0</v>
      </c>
      <c r="T92" s="65">
        <f>+lower!T92</f>
        <v>0</v>
      </c>
      <c r="U92" s="65">
        <f>+lower!U92</f>
        <v>0</v>
      </c>
      <c r="V92" s="65">
        <f>+lower!V92</f>
        <v>0</v>
      </c>
      <c r="W92" s="65">
        <f>+lower!W92</f>
        <v>0</v>
      </c>
      <c r="X92" s="65">
        <f>+lower!X92</f>
        <v>0</v>
      </c>
      <c r="Y92" s="65">
        <f>+lower!Y92</f>
        <v>0</v>
      </c>
      <c r="Z92" s="65">
        <f>+lower!Z92</f>
        <v>0</v>
      </c>
      <c r="AA92" s="65">
        <f>+lower!AA92</f>
        <v>0</v>
      </c>
      <c r="AB92" s="65">
        <f>+lower!AB92</f>
        <v>0</v>
      </c>
      <c r="AC92" s="65">
        <f>+lower!AC92</f>
        <v>9.3137776634178923E-4</v>
      </c>
      <c r="AD92" s="65">
        <f>+lower!AD92</f>
        <v>1.4746814633744994E-3</v>
      </c>
      <c r="AE92" s="65">
        <f>+lower!AE92</f>
        <v>2.3345080731874278E-3</v>
      </c>
      <c r="AF92" s="65">
        <f>+lower!AF92</f>
        <v>3.695041187269061E-3</v>
      </c>
      <c r="AG92" s="65">
        <f>+lower!AG92</f>
        <v>5.8475211096605745E-3</v>
      </c>
      <c r="AH92" s="65">
        <f>+lower!AH92</f>
        <v>9.2524068190831862E-3</v>
      </c>
      <c r="AI92" s="65">
        <f>+lower!AI92</f>
        <v>1.4637596725502695E-2</v>
      </c>
      <c r="AJ92" s="65">
        <f>+lower!AJ92</f>
        <v>2.3153605931543617E-2</v>
      </c>
      <c r="AK92" s="65">
        <f>+lower!AK92</f>
        <v>3.661869840545199E-2</v>
      </c>
      <c r="AL92" s="65">
        <f>+lower!AL92</f>
        <v>5.7906074285729796E-2</v>
      </c>
      <c r="AM92" s="65">
        <f>+lower!AM92</f>
        <v>9.1555362988970102E-2</v>
      </c>
      <c r="AN92" s="65">
        <f>+lower!AN92</f>
        <v>0.14473825766638659</v>
      </c>
      <c r="AO92" s="65">
        <f>+lower!AO92</f>
        <v>0.22878321978516769</v>
      </c>
      <c r="AP92" s="65">
        <f>+lower!AP92</f>
        <v>0.32691563730779666</v>
      </c>
      <c r="AQ92" s="65">
        <f>+lower!AQ92</f>
        <v>0.44280882285502077</v>
      </c>
      <c r="AR92" s="65">
        <f>+lower!AR92</f>
        <v>0.59971098600950856</v>
      </c>
      <c r="AS92" s="65">
        <f>+lower!AS92</f>
        <v>0.84362329002083847</v>
      </c>
      <c r="AT92" s="65">
        <f>+lower!AT92</f>
        <v>1.1743629752984703</v>
      </c>
      <c r="AU92" s="65">
        <f>+lower!AU92</f>
        <v>1.5814596072063318</v>
      </c>
      <c r="AV92" s="65">
        <f>+lower!AV92</f>
        <v>2.2542448771041457</v>
      </c>
      <c r="AW92" s="65">
        <f>+lower!AW92</f>
        <v>3.2128831104389408</v>
      </c>
      <c r="AX92" s="65">
        <f>+lower!AX92</f>
        <v>4.67674484786773</v>
      </c>
      <c r="AY92" s="65">
        <f>+lower!AY92</f>
        <v>6.8926586222759312</v>
      </c>
      <c r="AZ92" s="65">
        <f>+lower!AZ92</f>
        <v>77.921999999999997</v>
      </c>
      <c r="BA92" s="65">
        <f>+lower!BA92</f>
        <v>48.3</v>
      </c>
      <c r="BB92" s="65">
        <f>+lower!BB92</f>
        <v>29.099999999999998</v>
      </c>
      <c r="BC92" s="65">
        <f>+lower!BC92</f>
        <v>31.167999999999999</v>
      </c>
      <c r="BD92" s="65">
        <f>+lower!BD92</f>
        <v>37.164000000000001</v>
      </c>
      <c r="BE92" s="65">
        <f>+lower!BE92</f>
        <v>49.1</v>
      </c>
      <c r="BF92" s="65">
        <f>+lower!BF92</f>
        <v>60.638999999999996</v>
      </c>
      <c r="BG92" s="65">
        <f>+lower!BG92</f>
        <v>51.48</v>
      </c>
      <c r="BH92" s="65">
        <f>+lower!BH92</f>
        <v>50.688000000000002</v>
      </c>
      <c r="BI92" s="65">
        <f>+lower!BI92</f>
        <v>52.964999999999996</v>
      </c>
      <c r="BJ92" s="65">
        <f>+lower!BJ92</f>
        <v>53.756999999999998</v>
      </c>
      <c r="BK92" s="65">
        <f>+lower!BK92</f>
        <v>50.688000000000002</v>
      </c>
      <c r="BL92" s="65">
        <f>+lower!BL92</f>
        <v>51.281999999999996</v>
      </c>
      <c r="BM92" s="65">
        <f>+lower!BM92</f>
        <v>52.47</v>
      </c>
      <c r="BN92" s="65">
        <f>+lower!BN92</f>
        <v>57.221999999999994</v>
      </c>
      <c r="BO92" s="65">
        <f>+lower!BO92</f>
        <v>52.47</v>
      </c>
      <c r="BP92" s="65">
        <f>+lower!BP92</f>
        <v>56.924999999999997</v>
      </c>
      <c r="BQ92" s="65">
        <f>+lower!BQ92</f>
        <v>51.905699999999996</v>
      </c>
      <c r="BR92" s="65">
        <f>+lower!BR92</f>
        <v>51.48</v>
      </c>
      <c r="BS92" s="65">
        <f>+lower!BS92</f>
        <v>52.101059999999904</v>
      </c>
      <c r="BT92" s="65">
        <f>+lower!BT92</f>
        <v>50.324560000000211</v>
      </c>
      <c r="BU92" s="65">
        <f>+lower!BU92</f>
        <v>49.971914666666777</v>
      </c>
      <c r="BV92" s="65">
        <f>+lower!BV92</f>
        <v>48.229260444444911</v>
      </c>
      <c r="BW92" s="65">
        <f>+lower!BW92</f>
        <v>48.200453807407911</v>
      </c>
      <c r="BX92" s="65">
        <f>+lower!BX92</f>
        <v>47.214630656790646</v>
      </c>
      <c r="BY92" s="65">
        <f>+lower!BY92</f>
        <v>46.085601310946956</v>
      </c>
      <c r="BZ92" s="65">
        <f>+lower!BZ92</f>
        <v>45.38819160318311</v>
      </c>
      <c r="CA92" s="65">
        <f>+lower!CA92</f>
        <v>44.481467161386973</v>
      </c>
    </row>
    <row r="93" spans="1:79" x14ac:dyDescent="0.2">
      <c r="A93" s="9">
        <v>334</v>
      </c>
      <c r="B93" s="65">
        <f>+lower!B93</f>
        <v>0</v>
      </c>
      <c r="C93" s="65">
        <f>+lower!C93</f>
        <v>0</v>
      </c>
      <c r="D93" s="65">
        <f>+lower!D93</f>
        <v>0</v>
      </c>
      <c r="E93" s="65">
        <f>+lower!E93</f>
        <v>0</v>
      </c>
      <c r="F93" s="65">
        <f>+lower!F93</f>
        <v>0</v>
      </c>
      <c r="G93" s="65">
        <f>+lower!G93</f>
        <v>0</v>
      </c>
      <c r="H93" s="65">
        <f>+lower!H93</f>
        <v>0</v>
      </c>
      <c r="I93" s="65">
        <f>+lower!I93</f>
        <v>0</v>
      </c>
      <c r="J93" s="65">
        <f>+lower!J93</f>
        <v>0</v>
      </c>
      <c r="K93" s="65">
        <f>+lower!K93</f>
        <v>0</v>
      </c>
      <c r="L93" s="65">
        <f>+lower!L93</f>
        <v>0</v>
      </c>
      <c r="M93" s="65">
        <f>+lower!M93</f>
        <v>0</v>
      </c>
      <c r="N93" s="65">
        <f>+lower!N93</f>
        <v>0</v>
      </c>
      <c r="O93" s="65">
        <f>+lower!O93</f>
        <v>0</v>
      </c>
      <c r="P93" s="65">
        <f>+lower!P93</f>
        <v>0</v>
      </c>
      <c r="Q93" s="65">
        <f>+lower!Q93</f>
        <v>0</v>
      </c>
      <c r="R93" s="65">
        <f>+lower!R93</f>
        <v>0</v>
      </c>
      <c r="S93" s="65">
        <f>+lower!S93</f>
        <v>0</v>
      </c>
      <c r="T93" s="65">
        <f>+lower!T93</f>
        <v>0</v>
      </c>
      <c r="U93" s="65">
        <f>+lower!U93</f>
        <v>0</v>
      </c>
      <c r="V93" s="65">
        <f>+lower!V93</f>
        <v>0</v>
      </c>
      <c r="W93" s="65">
        <f>+lower!W93</f>
        <v>0</v>
      </c>
      <c r="X93" s="65">
        <f>+lower!X93</f>
        <v>0</v>
      </c>
      <c r="Y93" s="65">
        <f>+lower!Y93</f>
        <v>0</v>
      </c>
      <c r="Z93" s="65">
        <f>+lower!Z93</f>
        <v>0</v>
      </c>
      <c r="AA93" s="65">
        <f>+lower!AA93</f>
        <v>0</v>
      </c>
      <c r="AB93" s="65">
        <f>+lower!AB93</f>
        <v>0</v>
      </c>
      <c r="AC93" s="65">
        <f>+lower!AC93</f>
        <v>0</v>
      </c>
      <c r="AD93" s="65">
        <f>+lower!AD93</f>
        <v>0</v>
      </c>
      <c r="AE93" s="65">
        <f>+lower!AE93</f>
        <v>0</v>
      </c>
      <c r="AF93" s="65">
        <f>+lower!AF93</f>
        <v>0</v>
      </c>
      <c r="AG93" s="65">
        <f>+lower!AG93</f>
        <v>0</v>
      </c>
      <c r="AH93" s="65">
        <f>+lower!AH93</f>
        <v>0</v>
      </c>
      <c r="AI93" s="65">
        <f>+lower!AI93</f>
        <v>0</v>
      </c>
      <c r="AJ93" s="65">
        <f>+lower!AJ93</f>
        <v>0</v>
      </c>
      <c r="AK93" s="65">
        <f>+lower!AK93</f>
        <v>0</v>
      </c>
      <c r="AL93" s="65">
        <f>+lower!AL93</f>
        <v>0</v>
      </c>
      <c r="AM93" s="65">
        <f>+lower!AM93</f>
        <v>0</v>
      </c>
      <c r="AN93" s="65">
        <f>+lower!AN93</f>
        <v>0</v>
      </c>
      <c r="AO93" s="65">
        <f>+lower!AO93</f>
        <v>0</v>
      </c>
      <c r="AP93" s="65">
        <f>+lower!AP93</f>
        <v>0</v>
      </c>
      <c r="AQ93" s="65">
        <f>+lower!AQ93</f>
        <v>0</v>
      </c>
      <c r="AR93" s="65">
        <f>+lower!AR93</f>
        <v>0</v>
      </c>
      <c r="AS93" s="65">
        <f>+lower!AS93</f>
        <v>0</v>
      </c>
      <c r="AT93" s="65">
        <f>+lower!AT93</f>
        <v>0</v>
      </c>
      <c r="AU93" s="65">
        <f>+lower!AU93</f>
        <v>0</v>
      </c>
      <c r="AV93" s="65">
        <f>+lower!AV93</f>
        <v>0</v>
      </c>
      <c r="AW93" s="65">
        <f>+lower!AW93</f>
        <v>0</v>
      </c>
      <c r="AX93" s="65">
        <f>+lower!AX93</f>
        <v>0</v>
      </c>
      <c r="AY93" s="65">
        <f>+lower!AY93</f>
        <v>0</v>
      </c>
      <c r="AZ93" s="65">
        <f>+lower!AZ93</f>
        <v>0</v>
      </c>
      <c r="BA93" s="65">
        <f>+lower!BA93</f>
        <v>0</v>
      </c>
      <c r="BB93" s="65">
        <f>+lower!BB93</f>
        <v>0</v>
      </c>
      <c r="BC93" s="65">
        <f>+lower!BC93</f>
        <v>0</v>
      </c>
      <c r="BD93" s="65">
        <f>+lower!BD93</f>
        <v>0</v>
      </c>
      <c r="BE93" s="65">
        <f>+lower!BE93</f>
        <v>0</v>
      </c>
      <c r="BF93" s="65">
        <f>+lower!BF93</f>
        <v>0</v>
      </c>
      <c r="BG93" s="65">
        <f>+lower!BG93</f>
        <v>0</v>
      </c>
      <c r="BH93" s="65">
        <f>+lower!BH93</f>
        <v>0</v>
      </c>
      <c r="BI93" s="65">
        <f>+lower!BI93</f>
        <v>0</v>
      </c>
      <c r="BJ93" s="65">
        <f>+lower!BJ93</f>
        <v>0</v>
      </c>
      <c r="BK93" s="65">
        <f>+lower!BK93</f>
        <v>0</v>
      </c>
      <c r="BL93" s="65">
        <f>+lower!BL93</f>
        <v>0</v>
      </c>
      <c r="BM93" s="65">
        <f>+lower!BM93</f>
        <v>0</v>
      </c>
      <c r="BN93" s="65">
        <f>+lower!BN93</f>
        <v>0</v>
      </c>
      <c r="BO93" s="65">
        <f>+lower!BO93</f>
        <v>0</v>
      </c>
      <c r="BP93" s="65">
        <f>+lower!BP93</f>
        <v>0</v>
      </c>
      <c r="BQ93" s="65">
        <f>+lower!BQ93</f>
        <v>0</v>
      </c>
      <c r="BR93" s="65">
        <f>+lower!BR93</f>
        <v>0</v>
      </c>
      <c r="BS93" s="65">
        <f>+lower!BS93</f>
        <v>0</v>
      </c>
      <c r="BT93" s="65">
        <f>+lower!BT93</f>
        <v>0</v>
      </c>
      <c r="BU93" s="65">
        <f>+lower!BU93</f>
        <v>0</v>
      </c>
      <c r="BV93" s="65">
        <f>+lower!BV93</f>
        <v>0</v>
      </c>
      <c r="BW93" s="65">
        <f>+lower!BW93</f>
        <v>0</v>
      </c>
      <c r="BX93" s="65">
        <f>+lower!BX93</f>
        <v>0</v>
      </c>
      <c r="BY93" s="65">
        <f>+lower!BY93</f>
        <v>0</v>
      </c>
      <c r="BZ93" s="65">
        <f>+lower!BZ93</f>
        <v>0</v>
      </c>
      <c r="CA93" s="65">
        <f>+lower!CA93</f>
        <v>0</v>
      </c>
    </row>
    <row r="94" spans="1:79" x14ac:dyDescent="0.2">
      <c r="A94" s="9">
        <v>336</v>
      </c>
      <c r="B94" s="65">
        <f>+lower!B94</f>
        <v>0</v>
      </c>
      <c r="C94" s="65">
        <f>+lower!C94</f>
        <v>0</v>
      </c>
      <c r="D94" s="65">
        <f>+lower!D94</f>
        <v>0</v>
      </c>
      <c r="E94" s="65">
        <f>+lower!E94</f>
        <v>0</v>
      </c>
      <c r="F94" s="65">
        <f>+lower!F94</f>
        <v>0</v>
      </c>
      <c r="G94" s="65">
        <f>+lower!G94</f>
        <v>0</v>
      </c>
      <c r="H94" s="65">
        <f>+lower!H94</f>
        <v>0</v>
      </c>
      <c r="I94" s="65">
        <f>+lower!I94</f>
        <v>0</v>
      </c>
      <c r="J94" s="65">
        <f>+lower!J94</f>
        <v>0</v>
      </c>
      <c r="K94" s="65">
        <f>+lower!K94</f>
        <v>0</v>
      </c>
      <c r="L94" s="65">
        <f>+lower!L94</f>
        <v>0</v>
      </c>
      <c r="M94" s="65">
        <f>+lower!M94</f>
        <v>0</v>
      </c>
      <c r="N94" s="65">
        <f>+lower!N94</f>
        <v>0</v>
      </c>
      <c r="O94" s="65">
        <f>+lower!O94</f>
        <v>0</v>
      </c>
      <c r="P94" s="65">
        <f>+lower!P94</f>
        <v>0</v>
      </c>
      <c r="Q94" s="65">
        <f>+lower!Q94</f>
        <v>0</v>
      </c>
      <c r="R94" s="65">
        <f>+lower!R94</f>
        <v>0</v>
      </c>
      <c r="S94" s="65">
        <f>+lower!S94</f>
        <v>0</v>
      </c>
      <c r="T94" s="65">
        <f>+lower!T94</f>
        <v>0</v>
      </c>
      <c r="U94" s="65">
        <f>+lower!U94</f>
        <v>0</v>
      </c>
      <c r="V94" s="65">
        <f>+lower!V94</f>
        <v>0</v>
      </c>
      <c r="W94" s="65">
        <f>+lower!W94</f>
        <v>0</v>
      </c>
      <c r="X94" s="65">
        <f>+lower!X94</f>
        <v>0</v>
      </c>
      <c r="Y94" s="65">
        <f>+lower!Y94</f>
        <v>0</v>
      </c>
      <c r="Z94" s="65">
        <f>+lower!Z94</f>
        <v>0</v>
      </c>
      <c r="AA94" s="65">
        <f>+lower!AA94</f>
        <v>0</v>
      </c>
      <c r="AB94" s="65">
        <f>+lower!AB94</f>
        <v>0</v>
      </c>
      <c r="AC94" s="65">
        <f>+lower!AC94</f>
        <v>0</v>
      </c>
      <c r="AD94" s="65">
        <f>+lower!AD94</f>
        <v>0</v>
      </c>
      <c r="AE94" s="65">
        <f>+lower!AE94</f>
        <v>0</v>
      </c>
      <c r="AF94" s="65">
        <f>+lower!AF94</f>
        <v>0</v>
      </c>
      <c r="AG94" s="65">
        <f>+lower!AG94</f>
        <v>0</v>
      </c>
      <c r="AH94" s="65">
        <f>+lower!AH94</f>
        <v>0</v>
      </c>
      <c r="AI94" s="65">
        <f>+lower!AI94</f>
        <v>0</v>
      </c>
      <c r="AJ94" s="65">
        <f>+lower!AJ94</f>
        <v>0</v>
      </c>
      <c r="AK94" s="65">
        <f>+lower!AK94</f>
        <v>0</v>
      </c>
      <c r="AL94" s="65">
        <f>+lower!AL94</f>
        <v>0</v>
      </c>
      <c r="AM94" s="65">
        <f>+lower!AM94</f>
        <v>0</v>
      </c>
      <c r="AN94" s="65">
        <f>+lower!AN94</f>
        <v>0</v>
      </c>
      <c r="AO94" s="65">
        <f>+lower!AO94</f>
        <v>0</v>
      </c>
      <c r="AP94" s="65">
        <f>+lower!AP94</f>
        <v>0</v>
      </c>
      <c r="AQ94" s="65">
        <f>+lower!AQ94</f>
        <v>0</v>
      </c>
      <c r="AR94" s="65">
        <f>+lower!AR94</f>
        <v>0</v>
      </c>
      <c r="AS94" s="65">
        <f>+lower!AS94</f>
        <v>0</v>
      </c>
      <c r="AT94" s="65">
        <f>+lower!AT94</f>
        <v>0</v>
      </c>
      <c r="AU94" s="65">
        <f>+lower!AU94</f>
        <v>0</v>
      </c>
      <c r="AV94" s="65">
        <f>+lower!AV94</f>
        <v>0</v>
      </c>
      <c r="AW94" s="65">
        <f>+lower!AW94</f>
        <v>0</v>
      </c>
      <c r="AX94" s="65">
        <f>+lower!AX94</f>
        <v>0</v>
      </c>
      <c r="AY94" s="65">
        <f>+lower!AY94</f>
        <v>0</v>
      </c>
      <c r="AZ94" s="65">
        <f>+lower!AZ94</f>
        <v>0</v>
      </c>
      <c r="BA94" s="65">
        <f>+lower!BA94</f>
        <v>0</v>
      </c>
      <c r="BB94" s="65">
        <f>+lower!BB94</f>
        <v>0</v>
      </c>
      <c r="BC94" s="65">
        <f>+lower!BC94</f>
        <v>0</v>
      </c>
      <c r="BD94" s="65">
        <f>+lower!BD94</f>
        <v>0</v>
      </c>
      <c r="BE94" s="65">
        <f>+lower!BE94</f>
        <v>0</v>
      </c>
      <c r="BF94" s="65">
        <f>+lower!BF94</f>
        <v>0</v>
      </c>
      <c r="BG94" s="65">
        <f>+lower!BG94</f>
        <v>0</v>
      </c>
      <c r="BH94" s="65">
        <f>+lower!BH94</f>
        <v>0</v>
      </c>
      <c r="BI94" s="65">
        <f>+lower!BI94</f>
        <v>0</v>
      </c>
      <c r="BJ94" s="65">
        <f>+lower!BJ94</f>
        <v>0</v>
      </c>
      <c r="BK94" s="65">
        <f>+lower!BK94</f>
        <v>0</v>
      </c>
      <c r="BL94" s="65">
        <f>+lower!BL94</f>
        <v>0</v>
      </c>
      <c r="BM94" s="65">
        <f>+lower!BM94</f>
        <v>0</v>
      </c>
      <c r="BN94" s="65">
        <f>+lower!BN94</f>
        <v>0</v>
      </c>
      <c r="BO94" s="65">
        <f>+lower!BO94</f>
        <v>0</v>
      </c>
      <c r="BP94" s="65">
        <f>+lower!BP94</f>
        <v>0</v>
      </c>
      <c r="BQ94" s="65">
        <f>+lower!BQ94</f>
        <v>0</v>
      </c>
      <c r="BR94" s="65">
        <f>+lower!BR94</f>
        <v>0</v>
      </c>
      <c r="BS94" s="65">
        <f>+lower!BS94</f>
        <v>0</v>
      </c>
      <c r="BT94" s="65">
        <f>+lower!BT94</f>
        <v>0</v>
      </c>
      <c r="BU94" s="65">
        <f>+lower!BU94</f>
        <v>0</v>
      </c>
      <c r="BV94" s="65">
        <f>+lower!BV94</f>
        <v>0</v>
      </c>
      <c r="BW94" s="65">
        <f>+lower!BW94</f>
        <v>0</v>
      </c>
      <c r="BX94" s="65">
        <f>+lower!BX94</f>
        <v>0</v>
      </c>
      <c r="BY94" s="65">
        <f>+lower!BY94</f>
        <v>0</v>
      </c>
      <c r="BZ94" s="65">
        <f>+lower!BZ94</f>
        <v>0</v>
      </c>
      <c r="CA94" s="65">
        <f>+lower!CA94</f>
        <v>0</v>
      </c>
    </row>
    <row r="95" spans="1:79" x14ac:dyDescent="0.2">
      <c r="A95" s="9">
        <v>340</v>
      </c>
      <c r="B95" s="65">
        <f>+lower!B95</f>
        <v>0</v>
      </c>
      <c r="C95" s="65">
        <f>+lower!C95</f>
        <v>0</v>
      </c>
      <c r="D95" s="65">
        <f>+lower!D95</f>
        <v>0</v>
      </c>
      <c r="E95" s="65">
        <f>+lower!E95</f>
        <v>0</v>
      </c>
      <c r="F95" s="65">
        <f>+lower!F95</f>
        <v>0</v>
      </c>
      <c r="G95" s="65">
        <f>+lower!G95</f>
        <v>0</v>
      </c>
      <c r="H95" s="65">
        <f>+lower!H95</f>
        <v>0</v>
      </c>
      <c r="I95" s="65">
        <f>+lower!I95</f>
        <v>0</v>
      </c>
      <c r="J95" s="65">
        <f>+lower!J95</f>
        <v>0</v>
      </c>
      <c r="K95" s="65">
        <f>+lower!K95</f>
        <v>0</v>
      </c>
      <c r="L95" s="65">
        <f>+lower!L95</f>
        <v>0</v>
      </c>
      <c r="M95" s="65">
        <f>+lower!M95</f>
        <v>0</v>
      </c>
      <c r="N95" s="65">
        <f>+lower!N95</f>
        <v>0</v>
      </c>
      <c r="O95" s="65">
        <f>+lower!O95</f>
        <v>0</v>
      </c>
      <c r="P95" s="65">
        <f>+lower!P95</f>
        <v>0</v>
      </c>
      <c r="Q95" s="65">
        <f>+lower!Q95</f>
        <v>0</v>
      </c>
      <c r="R95" s="65">
        <f>+lower!R95</f>
        <v>0</v>
      </c>
      <c r="S95" s="65">
        <f>+lower!S95</f>
        <v>0</v>
      </c>
      <c r="T95" s="65">
        <f>+lower!T95</f>
        <v>0</v>
      </c>
      <c r="U95" s="65">
        <f>+lower!U95</f>
        <v>0</v>
      </c>
      <c r="V95" s="65">
        <f>+lower!V95</f>
        <v>0</v>
      </c>
      <c r="W95" s="65">
        <f>+lower!W95</f>
        <v>0</v>
      </c>
      <c r="X95" s="65">
        <f>+lower!X95</f>
        <v>0</v>
      </c>
      <c r="Y95" s="65">
        <f>+lower!Y95</f>
        <v>0</v>
      </c>
      <c r="Z95" s="65">
        <f>+lower!Z95</f>
        <v>0</v>
      </c>
      <c r="AA95" s="65">
        <f>+lower!AA95</f>
        <v>0</v>
      </c>
      <c r="AB95" s="65">
        <f>+lower!AB95</f>
        <v>0</v>
      </c>
      <c r="AC95" s="65">
        <f>+lower!AC95</f>
        <v>9.1081703338125669E-9</v>
      </c>
      <c r="AD95" s="65">
        <f>+lower!AD95</f>
        <v>1.9095750217096686E-8</v>
      </c>
      <c r="AE95" s="65">
        <f>+lower!AE95</f>
        <v>4.0028296734567467E-8</v>
      </c>
      <c r="AF95" s="65">
        <f>+lower!AF95</f>
        <v>8.3892713263670279E-8</v>
      </c>
      <c r="AG95" s="65">
        <f>+lower!AG95</f>
        <v>1.7579640179920298E-7</v>
      </c>
      <c r="AH95" s="65">
        <f>+lower!AH95</f>
        <v>3.6832070215459379E-7</v>
      </c>
      <c r="AI95" s="65">
        <f>+lower!AI95</f>
        <v>7.7156836744453705E-7</v>
      </c>
      <c r="AJ95" s="65">
        <f>+lower!AJ95</f>
        <v>1.6160563507139727E-6</v>
      </c>
      <c r="AK95" s="65">
        <f>+lower!AK95</f>
        <v>3.3843400448089083E-6</v>
      </c>
      <c r="AL95" s="65">
        <f>+lower!AL95</f>
        <v>7.0864452953206885E-6</v>
      </c>
      <c r="AM95" s="65">
        <f>+lower!AM95</f>
        <v>1.4836153943405378E-5</v>
      </c>
      <c r="AN95" s="65">
        <f>+lower!AN95</f>
        <v>3.1056614339947974E-5</v>
      </c>
      <c r="AO95" s="65">
        <f>+lower!AO95</f>
        <v>6.5002216060356237E-5</v>
      </c>
      <c r="AP95" s="65">
        <f>+lower!AP95</f>
        <v>2.5047378273941324E-4</v>
      </c>
      <c r="AQ95" s="65">
        <f>+lower!AQ95</f>
        <v>5.9108017669187284E-4</v>
      </c>
      <c r="AR95" s="65">
        <f>+lower!AR95</f>
        <v>1.3946835629808233E-3</v>
      </c>
      <c r="AS95" s="65">
        <f>+lower!AS95</f>
        <v>3.1400423076447981E-3</v>
      </c>
      <c r="AT95" s="65">
        <f>+lower!AT95</f>
        <v>6.837488575226541E-3</v>
      </c>
      <c r="AU95" s="65">
        <f>+lower!AU95</f>
        <v>1.4886973453085213E-2</v>
      </c>
      <c r="AV95" s="65">
        <f>+lower!AV95</f>
        <v>3.2409027401588311E-2</v>
      </c>
      <c r="AW95" s="65">
        <f>+lower!AW95</f>
        <v>7.0546655391346094E-2</v>
      </c>
      <c r="AX95" s="65">
        <f>+lower!AX95</f>
        <v>0.1525864177177034</v>
      </c>
      <c r="AY95" s="65">
        <f>+lower!AY95</f>
        <v>0.3555744809709262</v>
      </c>
      <c r="AZ95" s="65">
        <f>+lower!AZ95</f>
        <v>0.94338430245493754</v>
      </c>
      <c r="BA95" s="65">
        <f>+lower!BA95</f>
        <v>2.4548096890425732</v>
      </c>
      <c r="BB95" s="65">
        <f>+lower!BB95</f>
        <v>6.5405823350689447</v>
      </c>
      <c r="BC95" s="65">
        <f>+lower!BC95</f>
        <v>8.844894</v>
      </c>
      <c r="BD95" s="65">
        <f>+lower!BD95</f>
        <v>10.975116</v>
      </c>
      <c r="BE95" s="65">
        <f>+lower!BE95</f>
        <v>19.323796000000002</v>
      </c>
      <c r="BF95" s="65">
        <f>+lower!BF95</f>
        <v>17.324020000000001</v>
      </c>
      <c r="BG95" s="65">
        <f>+lower!BG95</f>
        <v>3.13632</v>
      </c>
      <c r="BH95" s="65">
        <f>+lower!BH95</f>
        <v>3.16107</v>
      </c>
      <c r="BI95" s="65">
        <f>+lower!BI95</f>
        <v>3.6877499999999999</v>
      </c>
      <c r="BJ95" s="65">
        <f>+lower!BJ95</f>
        <v>7.4814300000000005</v>
      </c>
      <c r="BK95" s="65">
        <f>+lower!BK95</f>
        <v>5.4044099999999995</v>
      </c>
      <c r="BL95" s="65">
        <f>+lower!BL95</f>
        <v>5.57667</v>
      </c>
      <c r="BM95" s="65">
        <f>+lower!BM95</f>
        <v>5.2232399999999997</v>
      </c>
      <c r="BN95" s="65">
        <f>+lower!BN95</f>
        <v>9.1505700000000001</v>
      </c>
      <c r="BO95" s="65">
        <f>+lower!BO95</f>
        <v>9.4485600000000005</v>
      </c>
      <c r="BP95" s="65">
        <f>+lower!BP95</f>
        <v>8.9991000000000003</v>
      </c>
      <c r="BQ95" s="65">
        <f>+lower!BQ95</f>
        <v>10.34451</v>
      </c>
      <c r="BR95" s="65">
        <f>+lower!BR95</f>
        <v>10.327680000000001</v>
      </c>
      <c r="BS95" s="65">
        <f>+lower!BS95</f>
        <v>11.781066000000148</v>
      </c>
      <c r="BT95" s="65">
        <f>+lower!BT95</f>
        <v>11.722106000000142</v>
      </c>
      <c r="BU95" s="65">
        <f>+lower!BU95</f>
        <v>12.406850133333606</v>
      </c>
      <c r="BV95" s="65">
        <f>+lower!BV95</f>
        <v>13.192711155555891</v>
      </c>
      <c r="BW95" s="65">
        <f>+lower!BW95</f>
        <v>13.671109499259604</v>
      </c>
      <c r="BX95" s="65">
        <f>+lower!BX95</f>
        <v>14.347269840988142</v>
      </c>
      <c r="BY95" s="65">
        <f>+lower!BY95</f>
        <v>14.799907844016866</v>
      </c>
      <c r="BZ95" s="65">
        <f>+lower!BZ95</f>
        <v>15.525525747533941</v>
      </c>
      <c r="CA95" s="65">
        <f>+lower!CA95</f>
        <v>16.099675217925974</v>
      </c>
    </row>
    <row r="96" spans="1:79" x14ac:dyDescent="0.2">
      <c r="A96" s="9">
        <v>0</v>
      </c>
      <c r="B96" s="65">
        <f>+lower!B96</f>
        <v>0</v>
      </c>
      <c r="C96" s="65">
        <f>+lower!C96</f>
        <v>0</v>
      </c>
      <c r="D96" s="65">
        <f>+lower!D96</f>
        <v>0</v>
      </c>
      <c r="E96" s="65">
        <f>+lower!E96</f>
        <v>0</v>
      </c>
      <c r="F96" s="65">
        <f>+lower!F96</f>
        <v>0</v>
      </c>
      <c r="G96" s="65">
        <f>+lower!G96</f>
        <v>0</v>
      </c>
      <c r="H96" s="65">
        <f>+lower!H96</f>
        <v>0</v>
      </c>
      <c r="I96" s="65">
        <f>+lower!I96</f>
        <v>0</v>
      </c>
      <c r="J96" s="65">
        <f>+lower!J96</f>
        <v>0</v>
      </c>
      <c r="K96" s="65">
        <f>+lower!K96</f>
        <v>0</v>
      </c>
      <c r="L96" s="65">
        <f>+lower!L96</f>
        <v>0</v>
      </c>
      <c r="M96" s="65">
        <f>+lower!M96</f>
        <v>0</v>
      </c>
      <c r="N96" s="65">
        <f>+lower!N96</f>
        <v>0</v>
      </c>
      <c r="O96" s="65">
        <f>+lower!O96</f>
        <v>0</v>
      </c>
      <c r="P96" s="65">
        <f>+lower!P96</f>
        <v>0</v>
      </c>
      <c r="Q96" s="65">
        <f>+lower!Q96</f>
        <v>0</v>
      </c>
      <c r="R96" s="65">
        <f>+lower!R96</f>
        <v>0</v>
      </c>
      <c r="S96" s="65">
        <f>+lower!S96</f>
        <v>0</v>
      </c>
      <c r="T96" s="65">
        <f>+lower!T96</f>
        <v>0</v>
      </c>
      <c r="U96" s="65">
        <f>+lower!U96</f>
        <v>0</v>
      </c>
      <c r="V96" s="65">
        <f>+lower!V96</f>
        <v>0</v>
      </c>
      <c r="W96" s="65">
        <f>+lower!W96</f>
        <v>0</v>
      </c>
      <c r="X96" s="65">
        <f>+lower!X96</f>
        <v>0</v>
      </c>
      <c r="Y96" s="65">
        <f>+lower!Y96</f>
        <v>0</v>
      </c>
      <c r="Z96" s="65">
        <f>+lower!Z96</f>
        <v>0</v>
      </c>
      <c r="AA96" s="65">
        <f>+lower!AA96</f>
        <v>0</v>
      </c>
      <c r="AB96" s="65">
        <f>+lower!AB96</f>
        <v>0</v>
      </c>
      <c r="AC96" s="65">
        <f>+lower!AC96</f>
        <v>0</v>
      </c>
      <c r="AD96" s="65">
        <f>+lower!AD96</f>
        <v>0</v>
      </c>
      <c r="AE96" s="65">
        <f>+lower!AE96</f>
        <v>0</v>
      </c>
      <c r="AF96" s="65">
        <f>+lower!AF96</f>
        <v>0</v>
      </c>
      <c r="AG96" s="65">
        <f>+lower!AG96</f>
        <v>0</v>
      </c>
      <c r="AH96" s="65">
        <f>+lower!AH96</f>
        <v>0</v>
      </c>
      <c r="AI96" s="65">
        <f>+lower!AI96</f>
        <v>0</v>
      </c>
      <c r="AJ96" s="65">
        <f>+lower!AJ96</f>
        <v>0</v>
      </c>
      <c r="AK96" s="65">
        <f>+lower!AK96</f>
        <v>0</v>
      </c>
      <c r="AL96" s="65">
        <f>+lower!AL96</f>
        <v>0</v>
      </c>
      <c r="AM96" s="65">
        <f>+lower!AM96</f>
        <v>0</v>
      </c>
      <c r="AN96" s="65">
        <f>+lower!AN96</f>
        <v>0</v>
      </c>
      <c r="AO96" s="65">
        <f>+lower!AO96</f>
        <v>0</v>
      </c>
      <c r="AP96" s="65">
        <f>+lower!AP96</f>
        <v>0</v>
      </c>
      <c r="AQ96" s="65">
        <f>+lower!AQ96</f>
        <v>0</v>
      </c>
      <c r="AR96" s="65">
        <f>+lower!AR96</f>
        <v>0</v>
      </c>
      <c r="AS96" s="65">
        <f>+lower!AS96</f>
        <v>0</v>
      </c>
      <c r="AT96" s="65">
        <f>+lower!AT96</f>
        <v>0</v>
      </c>
      <c r="AU96" s="65">
        <f>+lower!AU96</f>
        <v>0</v>
      </c>
      <c r="AV96" s="65">
        <f>+lower!AV96</f>
        <v>0</v>
      </c>
      <c r="AW96" s="65">
        <f>+lower!AW96</f>
        <v>0</v>
      </c>
      <c r="AX96" s="65">
        <f>+lower!AX96</f>
        <v>0</v>
      </c>
      <c r="AY96" s="65">
        <f>+lower!AY96</f>
        <v>0</v>
      </c>
      <c r="AZ96" s="65">
        <f>+lower!AZ96</f>
        <v>0</v>
      </c>
      <c r="BA96" s="65">
        <f>+lower!BA96</f>
        <v>0</v>
      </c>
      <c r="BB96" s="65">
        <f>+lower!BB96</f>
        <v>0</v>
      </c>
      <c r="BC96" s="65">
        <f>+lower!BC96</f>
        <v>0</v>
      </c>
      <c r="BD96" s="65">
        <f>+lower!BD96</f>
        <v>0</v>
      </c>
      <c r="BE96" s="65">
        <f>+lower!BE96</f>
        <v>0</v>
      </c>
      <c r="BF96" s="65">
        <f>+lower!BF96</f>
        <v>0</v>
      </c>
      <c r="BG96" s="65">
        <f>+lower!BG96</f>
        <v>0</v>
      </c>
      <c r="BH96" s="65">
        <f>+lower!BH96</f>
        <v>0</v>
      </c>
      <c r="BI96" s="65">
        <f>+lower!BI96</f>
        <v>0</v>
      </c>
      <c r="BJ96" s="65">
        <f>+lower!BJ96</f>
        <v>0</v>
      </c>
      <c r="BK96" s="65">
        <f>+lower!BK96</f>
        <v>0</v>
      </c>
      <c r="BL96" s="65">
        <f>+lower!BL96</f>
        <v>0</v>
      </c>
      <c r="BM96" s="65">
        <f>+lower!BM96</f>
        <v>0</v>
      </c>
      <c r="BN96" s="65">
        <f>+lower!BN96</f>
        <v>0</v>
      </c>
      <c r="BO96" s="65">
        <f>+lower!BO96</f>
        <v>0</v>
      </c>
      <c r="BP96" s="65">
        <f>+lower!BP96</f>
        <v>0</v>
      </c>
      <c r="BQ96" s="65">
        <f>+lower!BQ96</f>
        <v>0</v>
      </c>
      <c r="BR96" s="65">
        <f>+lower!BR96</f>
        <v>0</v>
      </c>
      <c r="BS96" s="65">
        <f>+lower!BS96</f>
        <v>0</v>
      </c>
      <c r="BT96" s="65">
        <f>+lower!BT96</f>
        <v>0</v>
      </c>
      <c r="BU96" s="65">
        <f>+lower!BU96</f>
        <v>0</v>
      </c>
      <c r="BV96" s="65">
        <f>+lower!BV96</f>
        <v>0</v>
      </c>
      <c r="BW96" s="65">
        <f>+lower!BW96</f>
        <v>0</v>
      </c>
      <c r="BX96" s="65">
        <f>+lower!BX96</f>
        <v>0</v>
      </c>
      <c r="BY96" s="65">
        <f>+lower!BY96</f>
        <v>0</v>
      </c>
      <c r="BZ96" s="65">
        <f>+lower!BZ96</f>
        <v>0</v>
      </c>
      <c r="CA96" s="65">
        <f>+lower!CA96</f>
        <v>0</v>
      </c>
    </row>
    <row r="97" spans="1:79" x14ac:dyDescent="0.2">
      <c r="A97" s="9">
        <v>348</v>
      </c>
      <c r="B97" s="65">
        <f>+lower!B97</f>
        <v>0</v>
      </c>
      <c r="C97" s="65">
        <f>+lower!C97</f>
        <v>0</v>
      </c>
      <c r="D97" s="65">
        <f>+lower!D97</f>
        <v>0</v>
      </c>
      <c r="E97" s="65">
        <f>+lower!E97</f>
        <v>0</v>
      </c>
      <c r="F97" s="65">
        <f>+lower!F97</f>
        <v>0</v>
      </c>
      <c r="G97" s="65">
        <f>+lower!G97</f>
        <v>0</v>
      </c>
      <c r="H97" s="65">
        <f>+lower!H97</f>
        <v>0</v>
      </c>
      <c r="I97" s="65">
        <f>+lower!I97</f>
        <v>0</v>
      </c>
      <c r="J97" s="65">
        <f>+lower!J97</f>
        <v>0</v>
      </c>
      <c r="K97" s="65">
        <f>+lower!K97</f>
        <v>0</v>
      </c>
      <c r="L97" s="65">
        <f>+lower!L97</f>
        <v>0</v>
      </c>
      <c r="M97" s="65">
        <f>+lower!M97</f>
        <v>0</v>
      </c>
      <c r="N97" s="65">
        <f>+lower!N97</f>
        <v>0</v>
      </c>
      <c r="O97" s="65">
        <f>+lower!O97</f>
        <v>0</v>
      </c>
      <c r="P97" s="65">
        <f>+lower!P97</f>
        <v>0</v>
      </c>
      <c r="Q97" s="65">
        <f>+lower!Q97</f>
        <v>0</v>
      </c>
      <c r="R97" s="65">
        <f>+lower!R97</f>
        <v>0</v>
      </c>
      <c r="S97" s="65">
        <f>+lower!S97</f>
        <v>0</v>
      </c>
      <c r="T97" s="65">
        <f>+lower!T97</f>
        <v>0</v>
      </c>
      <c r="U97" s="65">
        <f>+lower!U97</f>
        <v>0</v>
      </c>
      <c r="V97" s="65">
        <f>+lower!V97</f>
        <v>0.6006056417863419</v>
      </c>
      <c r="W97" s="65">
        <f>+lower!W97</f>
        <v>0.75968497393515733</v>
      </c>
      <c r="X97" s="65">
        <f>+lower!X97</f>
        <v>1.0648575703022714</v>
      </c>
      <c r="Y97" s="65">
        <f>+lower!Y97</f>
        <v>1.7450028781630205</v>
      </c>
      <c r="Z97" s="65">
        <f>+lower!Z97</f>
        <v>1.4609326421829942</v>
      </c>
      <c r="AA97" s="65">
        <f>+lower!AA97</f>
        <v>1.9073287272944643</v>
      </c>
      <c r="AB97" s="65">
        <f>+lower!AB97</f>
        <v>1.9884916518601858</v>
      </c>
      <c r="AC97" s="65">
        <f>+lower!AC97</f>
        <v>2.4835854917110902</v>
      </c>
      <c r="AD97" s="65">
        <f>+lower!AD97</f>
        <v>2.7883475126130151</v>
      </c>
      <c r="AE97" s="65">
        <f>+lower!AE97</f>
        <v>3.1002581531907065</v>
      </c>
      <c r="AF97" s="65">
        <f>+lower!AF97</f>
        <v>3.4193174134441637</v>
      </c>
      <c r="AG97" s="65">
        <f>+lower!AG97</f>
        <v>3.7455252933733885</v>
      </c>
      <c r="AH97" s="65">
        <f>+lower!AH97</f>
        <v>4.0788817929783781</v>
      </c>
      <c r="AI97" s="65">
        <f>+lower!AI97</f>
        <v>4.4193869122591343</v>
      </c>
      <c r="AJ97" s="65">
        <f>+lower!AJ97</f>
        <v>4.7670406512156562</v>
      </c>
      <c r="AK97" s="65">
        <f>+lower!AK97</f>
        <v>5.1218430098479422</v>
      </c>
      <c r="AL97" s="65">
        <f>+lower!AL97</f>
        <v>5.4837939881559956</v>
      </c>
      <c r="AM97" s="65">
        <f>+lower!AM97</f>
        <v>5.8528935861398166</v>
      </c>
      <c r="AN97" s="65">
        <f>+lower!AN97</f>
        <v>6.2291418037994024</v>
      </c>
      <c r="AO97" s="65">
        <f>+lower!AO97</f>
        <v>6.6125386411347558</v>
      </c>
      <c r="AP97" s="65">
        <f>+lower!AP97</f>
        <v>7.5580833134638192</v>
      </c>
      <c r="AQ97" s="65">
        <f>+lower!AQ97</f>
        <v>8.5233902239985984</v>
      </c>
      <c r="AR97" s="65">
        <f>+lower!AR97</f>
        <v>9.1664855990181469</v>
      </c>
      <c r="AS97" s="65">
        <f>+lower!AS97</f>
        <v>9.7016425769276626</v>
      </c>
      <c r="AT97" s="65">
        <f>+lower!AT97</f>
        <v>10.355997923951591</v>
      </c>
      <c r="AU97" s="65">
        <f>+lower!AU97</f>
        <v>11.24385079320866</v>
      </c>
      <c r="AV97" s="65">
        <f>+lower!AV97</f>
        <v>12.262511066720608</v>
      </c>
      <c r="AW97" s="65">
        <f>+lower!AW97</f>
        <v>13.699653425559362</v>
      </c>
      <c r="AX97" s="65">
        <f>+lower!AX97</f>
        <v>14.991163563550058</v>
      </c>
      <c r="AY97" s="65">
        <f>+lower!AY97</f>
        <v>15.685695708064207</v>
      </c>
      <c r="AZ97" s="65">
        <f>+lower!AZ97</f>
        <v>17.123851512508907</v>
      </c>
      <c r="BA97" s="65">
        <f>+lower!BA97</f>
        <v>18.644282872466587</v>
      </c>
      <c r="BB97" s="65">
        <f>+lower!BB97</f>
        <v>19.996417495066858</v>
      </c>
      <c r="BC97" s="65">
        <f>+lower!BC97</f>
        <v>21.467934</v>
      </c>
      <c r="BD97" s="65">
        <f>+lower!BD97</f>
        <v>22.885199999999998</v>
      </c>
      <c r="BE97" s="65">
        <f>+lower!BE97</f>
        <v>15.319199999999999</v>
      </c>
      <c r="BF97" s="65">
        <f>+lower!BF97</f>
        <v>11.576625999999999</v>
      </c>
      <c r="BG97" s="65">
        <f>+lower!BG97</f>
        <v>3.1897799999999998</v>
      </c>
      <c r="BH97" s="65">
        <f>+lower!BH97</f>
        <v>2.3156099999999999</v>
      </c>
      <c r="BI97" s="65">
        <f>+lower!BI97</f>
        <v>2.0819700000000001</v>
      </c>
      <c r="BJ97" s="65">
        <f>+lower!BJ97</f>
        <v>2.5344000000000002</v>
      </c>
      <c r="BK97" s="65">
        <f>+lower!BK97</f>
        <v>2.78586</v>
      </c>
      <c r="BL97" s="65">
        <f>+lower!BL97</f>
        <v>2.63835</v>
      </c>
      <c r="BM97" s="65">
        <f>+lower!BM97</f>
        <v>2.38788</v>
      </c>
      <c r="BN97" s="65">
        <f>+lower!BN97</f>
        <v>2.59083</v>
      </c>
      <c r="BO97" s="65">
        <f>+lower!BO97</f>
        <v>2.5086599999999999</v>
      </c>
      <c r="BP97" s="65">
        <f>+lower!BP97</f>
        <v>2.6848800000000002</v>
      </c>
      <c r="BQ97" s="65">
        <f>+lower!BQ97</f>
        <v>1.98</v>
      </c>
      <c r="BR97" s="65">
        <f>+lower!BR97</f>
        <v>2.7719999999999998</v>
      </c>
      <c r="BS97" s="65">
        <f>+lower!BS97</f>
        <v>2.5138079999999992</v>
      </c>
      <c r="BT97" s="65">
        <f>+lower!BT97</f>
        <v>2.478365999999999</v>
      </c>
      <c r="BU97" s="65">
        <f>+lower!BU97</f>
        <v>2.5023503999999988</v>
      </c>
      <c r="BV97" s="65">
        <f>+lower!BV97</f>
        <v>2.5209931999999973</v>
      </c>
      <c r="BW97" s="65">
        <f>+lower!BW97</f>
        <v>2.647310453333322</v>
      </c>
      <c r="BX97" s="65">
        <f>+lower!BX97</f>
        <v>2.5146805688888789</v>
      </c>
      <c r="BY97" s="65">
        <f>+lower!BY97</f>
        <v>2.5825686708148012</v>
      </c>
      <c r="BZ97" s="65">
        <f>+lower!BZ97</f>
        <v>2.6094769935802296</v>
      </c>
      <c r="CA97" s="65">
        <f>+lower!CA97</f>
        <v>2.6216696640263226</v>
      </c>
    </row>
    <row r="98" spans="1:79" x14ac:dyDescent="0.2">
      <c r="A98" s="9">
        <v>352</v>
      </c>
      <c r="B98" s="65">
        <f>+lower!B98</f>
        <v>0</v>
      </c>
      <c r="C98" s="65">
        <f>+lower!C98</f>
        <v>0</v>
      </c>
      <c r="D98" s="65">
        <f>+lower!D98</f>
        <v>0</v>
      </c>
      <c r="E98" s="65">
        <f>+lower!E98</f>
        <v>0</v>
      </c>
      <c r="F98" s="65">
        <f>+lower!F98</f>
        <v>0</v>
      </c>
      <c r="G98" s="65">
        <f>+lower!G98</f>
        <v>0</v>
      </c>
      <c r="H98" s="65">
        <f>+lower!H98</f>
        <v>0</v>
      </c>
      <c r="I98" s="65">
        <f>+lower!I98</f>
        <v>0</v>
      </c>
      <c r="J98" s="65">
        <f>+lower!J98</f>
        <v>0</v>
      </c>
      <c r="K98" s="65">
        <f>+lower!K98</f>
        <v>0</v>
      </c>
      <c r="L98" s="65">
        <f>+lower!L98</f>
        <v>0</v>
      </c>
      <c r="M98" s="65">
        <f>+lower!M98</f>
        <v>0</v>
      </c>
      <c r="N98" s="65">
        <f>+lower!N98</f>
        <v>0</v>
      </c>
      <c r="O98" s="65">
        <f>+lower!O98</f>
        <v>0</v>
      </c>
      <c r="P98" s="65">
        <f>+lower!P98</f>
        <v>0</v>
      </c>
      <c r="Q98" s="65">
        <f>+lower!Q98</f>
        <v>0</v>
      </c>
      <c r="R98" s="65">
        <f>+lower!R98</f>
        <v>0</v>
      </c>
      <c r="S98" s="65">
        <f>+lower!S98</f>
        <v>0</v>
      </c>
      <c r="T98" s="65">
        <f>+lower!T98</f>
        <v>0</v>
      </c>
      <c r="U98" s="65">
        <f>+lower!U98</f>
        <v>0</v>
      </c>
      <c r="V98" s="65">
        <f>+lower!V98</f>
        <v>0</v>
      </c>
      <c r="W98" s="65">
        <f>+lower!W98</f>
        <v>0</v>
      </c>
      <c r="X98" s="65">
        <f>+lower!X98</f>
        <v>0</v>
      </c>
      <c r="Y98" s="65">
        <f>+lower!Y98</f>
        <v>0</v>
      </c>
      <c r="Z98" s="65">
        <f>+lower!Z98</f>
        <v>0</v>
      </c>
      <c r="AA98" s="65">
        <f>+lower!AA98</f>
        <v>0</v>
      </c>
      <c r="AB98" s="65">
        <f>+lower!AB98</f>
        <v>0</v>
      </c>
      <c r="AC98" s="65">
        <f>+lower!AC98</f>
        <v>0</v>
      </c>
      <c r="AD98" s="65">
        <f>+lower!AD98</f>
        <v>0</v>
      </c>
      <c r="AE98" s="65">
        <f>+lower!AE98</f>
        <v>0</v>
      </c>
      <c r="AF98" s="65">
        <f>+lower!AF98</f>
        <v>0</v>
      </c>
      <c r="AG98" s="65">
        <f>+lower!AG98</f>
        <v>0</v>
      </c>
      <c r="AH98" s="65">
        <f>+lower!AH98</f>
        <v>0</v>
      </c>
      <c r="AI98" s="65">
        <f>+lower!AI98</f>
        <v>0</v>
      </c>
      <c r="AJ98" s="65">
        <f>+lower!AJ98</f>
        <v>0</v>
      </c>
      <c r="AK98" s="65">
        <f>+lower!AK98</f>
        <v>0</v>
      </c>
      <c r="AL98" s="65">
        <f>+lower!AL98</f>
        <v>0</v>
      </c>
      <c r="AM98" s="65">
        <f>+lower!AM98</f>
        <v>0</v>
      </c>
      <c r="AN98" s="65">
        <f>+lower!AN98</f>
        <v>0</v>
      </c>
      <c r="AO98" s="65">
        <f>+lower!AO98</f>
        <v>0</v>
      </c>
      <c r="AP98" s="65">
        <f>+lower!AP98</f>
        <v>0</v>
      </c>
      <c r="AQ98" s="65">
        <f>+lower!AQ98</f>
        <v>0</v>
      </c>
      <c r="AR98" s="65">
        <f>+lower!AR98</f>
        <v>0</v>
      </c>
      <c r="AS98" s="65">
        <f>+lower!AS98</f>
        <v>0</v>
      </c>
      <c r="AT98" s="65">
        <f>+lower!AT98</f>
        <v>0</v>
      </c>
      <c r="AU98" s="65">
        <f>+lower!AU98</f>
        <v>0</v>
      </c>
      <c r="AV98" s="65">
        <f>+lower!AV98</f>
        <v>0</v>
      </c>
      <c r="AW98" s="65">
        <f>+lower!AW98</f>
        <v>0</v>
      </c>
      <c r="AX98" s="65">
        <f>+lower!AX98</f>
        <v>0</v>
      </c>
      <c r="AY98" s="65">
        <f>+lower!AY98</f>
        <v>0</v>
      </c>
      <c r="AZ98" s="65">
        <f>+lower!AZ98</f>
        <v>0</v>
      </c>
      <c r="BA98" s="65">
        <f>+lower!BA98</f>
        <v>0</v>
      </c>
      <c r="BB98" s="65">
        <f>+lower!BB98</f>
        <v>0</v>
      </c>
      <c r="BC98" s="65">
        <f>+lower!BC98</f>
        <v>0</v>
      </c>
      <c r="BD98" s="65">
        <f>+lower!BD98</f>
        <v>0</v>
      </c>
      <c r="BE98" s="65">
        <f>+lower!BE98</f>
        <v>0</v>
      </c>
      <c r="BF98" s="65">
        <f>+lower!BF98</f>
        <v>0</v>
      </c>
      <c r="BG98" s="65">
        <f>+lower!BG98</f>
        <v>0</v>
      </c>
      <c r="BH98" s="65">
        <f>+lower!BH98</f>
        <v>0</v>
      </c>
      <c r="BI98" s="65">
        <f>+lower!BI98</f>
        <v>0</v>
      </c>
      <c r="BJ98" s="65">
        <f>+lower!BJ98</f>
        <v>0</v>
      </c>
      <c r="BK98" s="65">
        <f>+lower!BK98</f>
        <v>0</v>
      </c>
      <c r="BL98" s="65">
        <f>+lower!BL98</f>
        <v>0</v>
      </c>
      <c r="BM98" s="65">
        <f>+lower!BM98</f>
        <v>0</v>
      </c>
      <c r="BN98" s="65">
        <f>+lower!BN98</f>
        <v>0</v>
      </c>
      <c r="BO98" s="65">
        <f>+lower!BO98</f>
        <v>0</v>
      </c>
      <c r="BP98" s="65">
        <f>+lower!BP98</f>
        <v>0</v>
      </c>
      <c r="BQ98" s="65">
        <f>+lower!BQ98</f>
        <v>0</v>
      </c>
      <c r="BR98" s="65">
        <f>+lower!BR98</f>
        <v>0</v>
      </c>
      <c r="BS98" s="65">
        <f>+lower!BS98</f>
        <v>0</v>
      </c>
      <c r="BT98" s="65">
        <f>+lower!BT98</f>
        <v>0</v>
      </c>
      <c r="BU98" s="65">
        <f>+lower!BU98</f>
        <v>0</v>
      </c>
      <c r="BV98" s="65">
        <f>+lower!BV98</f>
        <v>0</v>
      </c>
      <c r="BW98" s="65">
        <f>+lower!BW98</f>
        <v>0</v>
      </c>
      <c r="BX98" s="65">
        <f>+lower!BX98</f>
        <v>0</v>
      </c>
      <c r="BY98" s="65">
        <f>+lower!BY98</f>
        <v>0</v>
      </c>
      <c r="BZ98" s="65">
        <f>+lower!BZ98</f>
        <v>0</v>
      </c>
      <c r="CA98" s="65">
        <f>+lower!CA98</f>
        <v>0</v>
      </c>
    </row>
    <row r="99" spans="1:79" x14ac:dyDescent="0.2">
      <c r="A99" s="9">
        <v>356</v>
      </c>
      <c r="B99" s="65">
        <f>+lower!B99</f>
        <v>0</v>
      </c>
      <c r="C99" s="65">
        <f>+lower!C99</f>
        <v>0</v>
      </c>
      <c r="D99" s="65">
        <f>+lower!D99</f>
        <v>0</v>
      </c>
      <c r="E99" s="65">
        <f>+lower!E99</f>
        <v>0.56576079380660627</v>
      </c>
      <c r="F99" s="65">
        <f>+lower!F99</f>
        <v>1.4375466059711246</v>
      </c>
      <c r="G99" s="65">
        <f>+lower!G99</f>
        <v>3.4203752198446158</v>
      </c>
      <c r="H99" s="65">
        <f>+lower!H99</f>
        <v>7.8028196817757074</v>
      </c>
      <c r="I99" s="65">
        <f>+lower!I99</f>
        <v>17.282592731282097</v>
      </c>
      <c r="J99" s="65">
        <f>+lower!J99</f>
        <v>37.443787676347789</v>
      </c>
      <c r="K99" s="65">
        <f>+lower!K99</f>
        <v>79.731241540124557</v>
      </c>
      <c r="L99" s="65">
        <f>+lower!L99</f>
        <v>167.39480960358458</v>
      </c>
      <c r="M99" s="65">
        <f>+lower!M99</f>
        <v>195.59715426972477</v>
      </c>
      <c r="N99" s="65">
        <f>+lower!N99</f>
        <v>225.50182494966199</v>
      </c>
      <c r="O99" s="65">
        <f>+lower!O99</f>
        <v>257.08339072078485</v>
      </c>
      <c r="P99" s="65">
        <f>+lower!P99</f>
        <v>290.31642066048164</v>
      </c>
      <c r="Q99" s="65">
        <f>+lower!Q99</f>
        <v>325.17548384614071</v>
      </c>
      <c r="R99" s="65">
        <f>+lower!R99</f>
        <v>361.63514935515065</v>
      </c>
      <c r="S99" s="65">
        <f>+lower!S99</f>
        <v>399.66998626489993</v>
      </c>
      <c r="T99" s="65">
        <f>+lower!T99</f>
        <v>439.25456365277699</v>
      </c>
      <c r="U99" s="65">
        <f>+lower!U99</f>
        <v>480.36345059616963</v>
      </c>
      <c r="V99" s="65">
        <f>+lower!V99</f>
        <v>522.97121617246739</v>
      </c>
      <c r="W99" s="65">
        <f>+lower!W99</f>
        <v>567.05242945905763</v>
      </c>
      <c r="X99" s="65">
        <f>+lower!X99</f>
        <v>612.58165953332957</v>
      </c>
      <c r="Y99" s="65">
        <f>+lower!Y99</f>
        <v>659.5334754726714</v>
      </c>
      <c r="Z99" s="65">
        <f>+lower!Z99</f>
        <v>707.88244635447109</v>
      </c>
      <c r="AA99" s="65">
        <f>+lower!AA99</f>
        <v>757.60314125611751</v>
      </c>
      <c r="AB99" s="65">
        <f>+lower!AB99</f>
        <v>808.67012925499887</v>
      </c>
      <c r="AC99" s="65">
        <f>+lower!AC99</f>
        <v>1023.9608404014643</v>
      </c>
      <c r="AD99" s="65">
        <f>+lower!AD99</f>
        <v>1060.1791248567713</v>
      </c>
      <c r="AE99" s="65">
        <f>+lower!AE99</f>
        <v>1096.9695380085541</v>
      </c>
      <c r="AF99" s="65">
        <f>+lower!AF99</f>
        <v>1134.3312344199185</v>
      </c>
      <c r="AG99" s="65">
        <f>+lower!AG99</f>
        <v>1172.2633686539705</v>
      </c>
      <c r="AH99" s="65">
        <f>+lower!AH99</f>
        <v>1210.7650952738163</v>
      </c>
      <c r="AI99" s="65">
        <f>+lower!AI99</f>
        <v>1249.8355688425618</v>
      </c>
      <c r="AJ99" s="65">
        <f>+lower!AJ99</f>
        <v>1289.4739439233133</v>
      </c>
      <c r="AK99" s="65">
        <f>+lower!AK99</f>
        <v>1329.6793750791771</v>
      </c>
      <c r="AL99" s="65">
        <f>+lower!AL99</f>
        <v>1370.4510168732591</v>
      </c>
      <c r="AM99" s="65">
        <f>+lower!AM99</f>
        <v>1411.7880238686648</v>
      </c>
      <c r="AN99" s="65">
        <f>+lower!AN99</f>
        <v>1817.1119382856259</v>
      </c>
      <c r="AO99" s="65">
        <f>+lower!AO99</f>
        <v>2293.0003297080893</v>
      </c>
      <c r="AP99" s="65">
        <f>+lower!AP99</f>
        <v>3053.3357493437734</v>
      </c>
      <c r="AQ99" s="65">
        <f>+lower!AQ99</f>
        <v>3786.7884850638379</v>
      </c>
      <c r="AR99" s="65">
        <f>+lower!AR99</f>
        <v>5235.7948387177958</v>
      </c>
      <c r="AS99" s="65">
        <f>+lower!AS99</f>
        <v>6956.4904948959929</v>
      </c>
      <c r="AT99" s="65">
        <f>+lower!AT99</f>
        <v>9219.2061444028732</v>
      </c>
      <c r="AU99" s="65">
        <f>+lower!AU99</f>
        <v>11698.395690891495</v>
      </c>
      <c r="AV99" s="65">
        <f>+lower!AV99</f>
        <v>16061.435707154744</v>
      </c>
      <c r="AW99" s="65">
        <f>+lower!AW99</f>
        <v>17034.528395935853</v>
      </c>
      <c r="AX99" s="65">
        <f>+lower!AX99</f>
        <v>15129.127207243248</v>
      </c>
      <c r="AY99" s="65">
        <f>+lower!AY99</f>
        <v>19629.190055581123</v>
      </c>
      <c r="AZ99" s="65">
        <f>+lower!AZ99</f>
        <v>17424.002831026304</v>
      </c>
      <c r="BA99" s="65">
        <f>+lower!BA99</f>
        <v>19186.558147767904</v>
      </c>
      <c r="BB99" s="65">
        <f>+lower!BB99</f>
        <v>19138.93051120473</v>
      </c>
      <c r="BC99" s="65">
        <f>+lower!BC99</f>
        <v>21630.345043225829</v>
      </c>
      <c r="BD99" s="65">
        <f>+lower!BD99</f>
        <v>23522.131751650799</v>
      </c>
      <c r="BE99" s="65">
        <f>+lower!BE99</f>
        <v>25214.763565242047</v>
      </c>
      <c r="BF99" s="65">
        <f>+lower!BF99</f>
        <v>26903.312140531176</v>
      </c>
      <c r="BG99" s="65">
        <f>+lower!BG99</f>
        <v>28280.818825361988</v>
      </c>
      <c r="BH99" s="65">
        <f>+lower!BH99</f>
        <v>28398.39323290969</v>
      </c>
      <c r="BI99" s="65">
        <f>+lower!BI99</f>
        <v>26041.870873250256</v>
      </c>
      <c r="BJ99" s="65">
        <f>+lower!BJ99</f>
        <v>26936.405786764968</v>
      </c>
      <c r="BK99" s="65">
        <f>+lower!BK99</f>
        <v>26501.442800962934</v>
      </c>
      <c r="BL99" s="65">
        <f>+lower!BL99</f>
        <v>27608.787761018873</v>
      </c>
      <c r="BM99" s="65">
        <f>+lower!BM99</f>
        <v>27702.463362834991</v>
      </c>
      <c r="BN99" s="65">
        <f>+lower!BN99</f>
        <v>27764.388446383684</v>
      </c>
      <c r="BO99" s="65">
        <f>+lower!BO99</f>
        <v>28792.040409431094</v>
      </c>
      <c r="BP99" s="65">
        <f>+lower!BP99</f>
        <v>26502.534649837158</v>
      </c>
      <c r="BQ99" s="65">
        <f>+lower!BQ99</f>
        <v>27098.15797698871</v>
      </c>
      <c r="BR99" s="65">
        <f>+lower!BR99</f>
        <v>27797.086975431019</v>
      </c>
      <c r="BS99" s="65">
        <f>+lower!BS99</f>
        <v>27227.993910472611</v>
      </c>
      <c r="BT99" s="65">
        <f>+lower!BT99</f>
        <v>27023.334184787407</v>
      </c>
      <c r="BU99" s="65">
        <f>+lower!BU99</f>
        <v>26810.146224319415</v>
      </c>
      <c r="BV99" s="65">
        <f>+lower!BV99</f>
        <v>27150.933633887373</v>
      </c>
      <c r="BW99" s="65">
        <f>+lower!BW99</f>
        <v>26894.48204414732</v>
      </c>
      <c r="BX99" s="65">
        <f>+lower!BX99</f>
        <v>26655.0087518359</v>
      </c>
      <c r="BY99" s="65">
        <f>+lower!BY99</f>
        <v>26669.280818093306</v>
      </c>
      <c r="BZ99" s="65">
        <f>+lower!BZ99</f>
        <v>26618.007852538343</v>
      </c>
      <c r="CA99" s="65">
        <f>+lower!CA99</f>
        <v>26535.158039307084</v>
      </c>
    </row>
    <row r="100" spans="1:79" x14ac:dyDescent="0.2">
      <c r="A100" s="9">
        <v>360</v>
      </c>
      <c r="B100" s="65">
        <f>+lower!B100</f>
        <v>0</v>
      </c>
      <c r="C100" s="65">
        <f>+lower!C100</f>
        <v>0</v>
      </c>
      <c r="D100" s="65">
        <f>+lower!D100</f>
        <v>1.6650732427300127E-3</v>
      </c>
      <c r="E100" s="65">
        <f>+lower!E100</f>
        <v>4.5330744065466173E-3</v>
      </c>
      <c r="F100" s="65">
        <f>+lower!F100</f>
        <v>1.09578257947877E-2</v>
      </c>
      <c r="G100" s="65">
        <f>+lower!G100</f>
        <v>2.4803825562208257E-2</v>
      </c>
      <c r="H100" s="65">
        <f>+lower!H100</f>
        <v>5.383180556523641E-2</v>
      </c>
      <c r="I100" s="65">
        <f>+lower!I100</f>
        <v>0.1134328204089155</v>
      </c>
      <c r="J100" s="65">
        <f>+lower!J100</f>
        <v>1.3716505458087307</v>
      </c>
      <c r="K100" s="65">
        <f>+lower!K100</f>
        <v>4.1427226160668837</v>
      </c>
      <c r="L100" s="65">
        <f>+lower!L100</f>
        <v>9.6872198413305242</v>
      </c>
      <c r="M100" s="65">
        <f>+lower!M100</f>
        <v>11.723564212581728</v>
      </c>
      <c r="N100" s="65">
        <f>+lower!N100</f>
        <v>13.939667358026771</v>
      </c>
      <c r="O100" s="65">
        <f>+lower!O100</f>
        <v>16.332953802698977</v>
      </c>
      <c r="P100" s="65">
        <f>+lower!P100</f>
        <v>18.90084807163165</v>
      </c>
      <c r="Q100" s="65">
        <f>+lower!Q100</f>
        <v>21.640774689858123</v>
      </c>
      <c r="R100" s="65">
        <f>+lower!R100</f>
        <v>24.550158182411735</v>
      </c>
      <c r="S100" s="65">
        <f>+lower!S100</f>
        <v>27.626423074325793</v>
      </c>
      <c r="T100" s="65">
        <f>+lower!T100</f>
        <v>30.866993890633619</v>
      </c>
      <c r="U100" s="65">
        <f>+lower!U100</f>
        <v>34.269295156368507</v>
      </c>
      <c r="V100" s="65">
        <f>+lower!V100</f>
        <v>37.830751396563841</v>
      </c>
      <c r="W100" s="65">
        <f>+lower!W100</f>
        <v>44.106992713644267</v>
      </c>
      <c r="X100" s="65">
        <f>+lower!X100</f>
        <v>50.775314624508077</v>
      </c>
      <c r="Y100" s="65">
        <f>+lower!Y100</f>
        <v>57.829585045901204</v>
      </c>
      <c r="Z100" s="65">
        <f>+lower!Z100</f>
        <v>76.81032153745511</v>
      </c>
      <c r="AA100" s="65">
        <f>+lower!AA100</f>
        <v>97.080631530216351</v>
      </c>
      <c r="AB100" s="65">
        <f>+lower!AB100</f>
        <v>110.49560249537485</v>
      </c>
      <c r="AC100" s="65">
        <f>+lower!AC100</f>
        <v>127.94150199465466</v>
      </c>
      <c r="AD100" s="65">
        <f>+lower!AD100</f>
        <v>130.95125207851356</v>
      </c>
      <c r="AE100" s="65">
        <f>+lower!AE100</f>
        <v>133.99403005334523</v>
      </c>
      <c r="AF100" s="65">
        <f>+lower!AF100</f>
        <v>137.06978588135019</v>
      </c>
      <c r="AG100" s="65">
        <f>+lower!AG100</f>
        <v>140.17846952472914</v>
      </c>
      <c r="AH100" s="65">
        <f>+lower!AH100</f>
        <v>143.32003094568265</v>
      </c>
      <c r="AI100" s="65">
        <f>+lower!AI100</f>
        <v>152.29617931854651</v>
      </c>
      <c r="AJ100" s="65">
        <f>+lower!AJ100</f>
        <v>161.44288790787039</v>
      </c>
      <c r="AK100" s="65">
        <f>+lower!AK100</f>
        <v>170.75990652465728</v>
      </c>
      <c r="AL100" s="65">
        <f>+lower!AL100</f>
        <v>180.24698497991068</v>
      </c>
      <c r="AM100" s="65">
        <f>+lower!AM100</f>
        <v>189.9038730846336</v>
      </c>
      <c r="AN100" s="65">
        <f>+lower!AN100</f>
        <v>202.80309481367294</v>
      </c>
      <c r="AO100" s="65">
        <f>+lower!AO100</f>
        <v>215.94018348610138</v>
      </c>
      <c r="AP100" s="65">
        <f>+lower!AP100</f>
        <v>229.31478883732345</v>
      </c>
      <c r="AQ100" s="65">
        <f>+lower!AQ100</f>
        <v>242.92656060274365</v>
      </c>
      <c r="AR100" s="65">
        <f>+lower!AR100</f>
        <v>256.77514851776647</v>
      </c>
      <c r="AS100" s="65">
        <f>+lower!AS100</f>
        <v>330.87114534629023</v>
      </c>
      <c r="AT100" s="65">
        <f>+lower!AT100</f>
        <v>406.46540339702909</v>
      </c>
      <c r="AU100" s="65">
        <f>+lower!AU100</f>
        <v>483.55572100681155</v>
      </c>
      <c r="AV100" s="65">
        <f>+lower!AV100</f>
        <v>562.13989651246618</v>
      </c>
      <c r="AW100" s="65">
        <f>+lower!AW100</f>
        <v>642.21572825082126</v>
      </c>
      <c r="AX100" s="65">
        <f>+lower!AX100</f>
        <v>1422.5064380642191</v>
      </c>
      <c r="AY100" s="65">
        <f>+lower!AY100</f>
        <v>2153.9887428753495</v>
      </c>
      <c r="AZ100" s="65">
        <f>+lower!AZ100</f>
        <v>2275.4307207845081</v>
      </c>
      <c r="BA100" s="65">
        <f>+lower!BA100</f>
        <v>2648.9828668531168</v>
      </c>
      <c r="BB100" s="65">
        <f>+lower!BB100</f>
        <v>2446.8759261160476</v>
      </c>
      <c r="BC100" s="65">
        <f>+lower!BC100</f>
        <v>4275.069924522958</v>
      </c>
      <c r="BD100" s="65">
        <f>+lower!BD100</f>
        <v>5090.3375992990404</v>
      </c>
      <c r="BE100" s="65">
        <f>+lower!BE100</f>
        <v>5655.0953823457367</v>
      </c>
      <c r="BF100" s="65">
        <f>+lower!BF100</f>
        <v>6619.1295542220778</v>
      </c>
      <c r="BG100" s="65">
        <f>+lower!BG100</f>
        <v>7459.1987924381365</v>
      </c>
      <c r="BH100" s="65">
        <f>+lower!BH100</f>
        <v>7273.5305607675155</v>
      </c>
      <c r="BI100" s="65">
        <f>+lower!BI100</f>
        <v>7286.5744274295321</v>
      </c>
      <c r="BJ100" s="65">
        <f>+lower!BJ100</f>
        <v>7258.5254566312706</v>
      </c>
      <c r="BK100" s="65">
        <f>+lower!BK100</f>
        <v>7539.9879608360552</v>
      </c>
      <c r="BL100" s="65">
        <f>+lower!BL100</f>
        <v>7486.5687618809079</v>
      </c>
      <c r="BM100" s="65">
        <f>+lower!BM100</f>
        <v>7452.9364358278754</v>
      </c>
      <c r="BN100" s="65">
        <f>+lower!BN100</f>
        <v>7680.9772802018442</v>
      </c>
      <c r="BO100" s="65">
        <f>+lower!BO100</f>
        <v>7782.7387634329316</v>
      </c>
      <c r="BP100" s="65">
        <f>+lower!BP100</f>
        <v>8145.5454861912422</v>
      </c>
      <c r="BQ100" s="65">
        <f>+lower!BQ100</f>
        <v>8379.0007521772241</v>
      </c>
      <c r="BR100" s="65">
        <f>+lower!BR100</f>
        <v>8345.6476925665029</v>
      </c>
      <c r="BS100" s="65">
        <f>+lower!BS100</f>
        <v>8656.4257267793619</v>
      </c>
      <c r="BT100" s="65">
        <f>+lower!BT100</f>
        <v>8844.9093858031738</v>
      </c>
      <c r="BU100" s="65">
        <f>+lower!BU100</f>
        <v>9039.9694334272081</v>
      </c>
      <c r="BV100" s="65">
        <f>+lower!BV100</f>
        <v>9186.57197116717</v>
      </c>
      <c r="BW100" s="65">
        <f>+lower!BW100</f>
        <v>9372.94126739276</v>
      </c>
      <c r="BX100" s="65">
        <f>+lower!BX100</f>
        <v>9599.8487757204675</v>
      </c>
      <c r="BY100" s="65">
        <f>+lower!BY100</f>
        <v>9761.4788670875514</v>
      </c>
      <c r="BZ100" s="65">
        <f>+lower!BZ100</f>
        <v>9945.7584792199468</v>
      </c>
      <c r="CA100" s="65">
        <f>+lower!CA100</f>
        <v>10132.404385109972</v>
      </c>
    </row>
    <row r="101" spans="1:79" x14ac:dyDescent="0.2">
      <c r="A101" s="9">
        <v>364</v>
      </c>
      <c r="B101" s="65">
        <f>+lower!B101</f>
        <v>0</v>
      </c>
      <c r="C101" s="65">
        <f>+lower!C101</f>
        <v>0</v>
      </c>
      <c r="D101" s="65">
        <f>+lower!D101</f>
        <v>3.0903876638749058E-6</v>
      </c>
      <c r="E101" s="65">
        <f>+lower!E101</f>
        <v>9.689552473444363E-6</v>
      </c>
      <c r="F101" s="65">
        <f>+lower!F101</f>
        <v>5.2943221387436423E-5</v>
      </c>
      <c r="G101" s="65">
        <f>+lower!G101</f>
        <v>1.8729913226687422E-4</v>
      </c>
      <c r="H101" s="65">
        <f>+lower!H101</f>
        <v>5.899922666406539E-4</v>
      </c>
      <c r="I101" s="65">
        <f>+lower!I101</f>
        <v>1.4749806666016347E-3</v>
      </c>
      <c r="J101" s="65">
        <f>+lower!J101</f>
        <v>3.2870997712836419E-3</v>
      </c>
      <c r="K101" s="65">
        <f>+lower!K101</f>
        <v>6.8270533711275675E-3</v>
      </c>
      <c r="L101" s="65">
        <f>+lower!L101</f>
        <v>2.2756844570425226E-2</v>
      </c>
      <c r="M101" s="65">
        <f>+lower!M101</f>
        <v>3.9740813128499926E-2</v>
      </c>
      <c r="N101" s="65">
        <f>+lower!N101</f>
        <v>6.8521528320508285E-2</v>
      </c>
      <c r="O101" s="65">
        <f>+lower!O101</f>
        <v>0.11690073925009799</v>
      </c>
      <c r="P101" s="65">
        <f>+lower!P101</f>
        <v>0.19765825477069709</v>
      </c>
      <c r="Q101" s="65">
        <f>+lower!Q101</f>
        <v>0.33164231461169097</v>
      </c>
      <c r="R101" s="65">
        <f>+lower!R101</f>
        <v>0.55273719101948482</v>
      </c>
      <c r="S101" s="65">
        <f>+lower!S101</f>
        <v>0.80651980130998302</v>
      </c>
      <c r="T101" s="65">
        <f>+lower!T101</f>
        <v>1.1604622025938387</v>
      </c>
      <c r="U101" s="65">
        <f>+lower!U101</f>
        <v>1.9362479100928236</v>
      </c>
      <c r="V101" s="65">
        <f>+lower!V101</f>
        <v>3.2131422959846039</v>
      </c>
      <c r="W101" s="65">
        <f>+lower!W101</f>
        <v>5.3624739669472756</v>
      </c>
      <c r="X101" s="65">
        <f>+lower!X101</f>
        <v>8.9012725767141045</v>
      </c>
      <c r="Y101" s="65">
        <f>+lower!Y101</f>
        <v>9.802255044844923</v>
      </c>
      <c r="Z101" s="65">
        <f>+lower!Z101</f>
        <v>16.486350885225058</v>
      </c>
      <c r="AA101" s="65">
        <f>+lower!AA101</f>
        <v>27.550524145976095</v>
      </c>
      <c r="AB101" s="65">
        <f>+lower!AB101</f>
        <v>53.855412891735156</v>
      </c>
      <c r="AC101" s="65">
        <f>+lower!AC101</f>
        <v>84.080389514647749</v>
      </c>
      <c r="AD101" s="65">
        <f>+lower!AD101</f>
        <v>87.873132095678855</v>
      </c>
      <c r="AE101" s="65">
        <f>+lower!AE101</f>
        <v>89.927138440772737</v>
      </c>
      <c r="AF101" s="65">
        <f>+lower!AF101</f>
        <v>91.979810498200735</v>
      </c>
      <c r="AG101" s="65">
        <f>+lower!AG101</f>
        <v>94.026878795401217</v>
      </c>
      <c r="AH101" s="65">
        <f>+lower!AH101</f>
        <v>96.063570259332721</v>
      </c>
      <c r="AI101" s="65">
        <f>+lower!AI101</f>
        <v>98.084544399199885</v>
      </c>
      <c r="AJ101" s="65">
        <f>+lower!AJ101</f>
        <v>100.08381896280572</v>
      </c>
      <c r="AK101" s="65">
        <f>+lower!AK101</f>
        <v>102.0546828055452</v>
      </c>
      <c r="AL101" s="65">
        <f>+lower!AL101</f>
        <v>103.98959310218488</v>
      </c>
      <c r="AM101" s="65">
        <f>+lower!AM101</f>
        <v>105.88005322331844</v>
      </c>
      <c r="AN101" s="65">
        <f>+lower!AN101</f>
        <v>107.7164665129476</v>
      </c>
      <c r="AO101" s="65">
        <f>+lower!AO101</f>
        <v>109.4879597275424</v>
      </c>
      <c r="AP101" s="65">
        <f>+lower!AP101</f>
        <v>115.03796942970541</v>
      </c>
      <c r="AQ101" s="65">
        <f>+lower!AQ101</f>
        <v>120.39743500820066</v>
      </c>
      <c r="AR101" s="65">
        <f>+lower!AR101</f>
        <v>125.53771289390376</v>
      </c>
      <c r="AS101" s="65">
        <f>+lower!AS101</f>
        <v>130.42661035010292</v>
      </c>
      <c r="AT101" s="65">
        <f>+lower!AT101</f>
        <v>135.02763580431562</v>
      </c>
      <c r="AU101" s="65">
        <f>+lower!AU101</f>
        <v>153.86152770528147</v>
      </c>
      <c r="AV101" s="65">
        <f>+lower!AV101</f>
        <v>171.91850910778854</v>
      </c>
      <c r="AW101" s="65">
        <f>+lower!AW101</f>
        <v>184.39918466301717</v>
      </c>
      <c r="AX101" s="65">
        <f>+lower!AX101</f>
        <v>194.75140754047271</v>
      </c>
      <c r="AY101" s="65">
        <f>+lower!AY101</f>
        <v>203.93785314092347</v>
      </c>
      <c r="AZ101" s="65">
        <f>+lower!AZ101</f>
        <v>211.79240928924347</v>
      </c>
      <c r="BA101" s="65">
        <f>+lower!BA101</f>
        <v>218.10522828646785</v>
      </c>
      <c r="BB101" s="65">
        <f>+lower!BB101</f>
        <v>257.05</v>
      </c>
      <c r="BC101" s="65">
        <f>+lower!BC101</f>
        <v>272.71999999999997</v>
      </c>
      <c r="BD101" s="65">
        <f>+lower!BD101</f>
        <v>369.68399999999997</v>
      </c>
      <c r="BE101" s="65">
        <f>+lower!BE101</f>
        <v>453.86076000000003</v>
      </c>
      <c r="BF101" s="65">
        <f>+lower!BF101</f>
        <v>516.92627599999992</v>
      </c>
      <c r="BG101" s="65">
        <f>+lower!BG101</f>
        <v>528.98769000000004</v>
      </c>
      <c r="BH101" s="65">
        <f>+lower!BH101</f>
        <v>509.64309000000003</v>
      </c>
      <c r="BI101" s="65">
        <f>+lower!BI101</f>
        <v>604.89</v>
      </c>
      <c r="BJ101" s="65">
        <f>+lower!BJ101</f>
        <v>609.13017000000002</v>
      </c>
      <c r="BK101" s="65">
        <f>+lower!BK101</f>
        <v>605.33846999999992</v>
      </c>
      <c r="BL101" s="65">
        <f>+lower!BL101</f>
        <v>621.82394999999997</v>
      </c>
      <c r="BM101" s="65">
        <f>+lower!BM101</f>
        <v>624.25638000000004</v>
      </c>
      <c r="BN101" s="65">
        <f>+lower!BN101</f>
        <v>609.7509</v>
      </c>
      <c r="BO101" s="65">
        <f>+lower!BO101</f>
        <v>521.65179000000001</v>
      </c>
      <c r="BP101" s="65">
        <f>+lower!BP101</f>
        <v>530.45487000000003</v>
      </c>
      <c r="BQ101" s="65">
        <f>+lower!BQ101</f>
        <v>557.88183000000004</v>
      </c>
      <c r="BR101" s="65">
        <f>+lower!BR101</f>
        <v>568.3471199999999</v>
      </c>
      <c r="BS101" s="65">
        <f>+lower!BS101</f>
        <v>526.0887719999962</v>
      </c>
      <c r="BT101" s="65">
        <f>+lower!BT101</f>
        <v>527.28277799999535</v>
      </c>
      <c r="BU101" s="65">
        <f>+lower!BU101</f>
        <v>541.17005359999519</v>
      </c>
      <c r="BV101" s="65">
        <f>+lower!BV101</f>
        <v>533.82294533332583</v>
      </c>
      <c r="BW101" s="65">
        <f>+lower!BW101</f>
        <v>522.3690881688816</v>
      </c>
      <c r="BX101" s="65">
        <f>+lower!BX101</f>
        <v>517.2334231614733</v>
      </c>
      <c r="BY101" s="65">
        <f>+lower!BY101</f>
        <v>521.35801784868272</v>
      </c>
      <c r="BZ101" s="65">
        <f>+lower!BZ101</f>
        <v>515.91729609506831</v>
      </c>
      <c r="CA101" s="65">
        <f>+lower!CA101</f>
        <v>508.43238053597457</v>
      </c>
    </row>
    <row r="102" spans="1:79" x14ac:dyDescent="0.2">
      <c r="A102" s="9">
        <v>368</v>
      </c>
      <c r="B102" s="65">
        <f>+lower!B102</f>
        <v>0</v>
      </c>
      <c r="C102" s="65">
        <f>+lower!C102</f>
        <v>0</v>
      </c>
      <c r="D102" s="65">
        <f>+lower!D102</f>
        <v>5.0150812760057098E-6</v>
      </c>
      <c r="E102" s="65">
        <f>+lower!E102</f>
        <v>1.2548761843775715E-5</v>
      </c>
      <c r="F102" s="65">
        <f>+lower!F102</f>
        <v>2.7922592452832207E-5</v>
      </c>
      <c r="G102" s="65">
        <f>+lower!G102</f>
        <v>9.5190656089200697E-5</v>
      </c>
      <c r="H102" s="65">
        <f>+lower!H102</f>
        <v>5.1402954288168377E-4</v>
      </c>
      <c r="I102" s="65">
        <f>+lower!I102</f>
        <v>1.4992528334049112E-3</v>
      </c>
      <c r="J102" s="65">
        <f>+lower!J102</f>
        <v>4.4977585002147318E-3</v>
      </c>
      <c r="K102" s="65">
        <f>+lower!K102</f>
        <v>1.0842810670160515E-2</v>
      </c>
      <c r="L102" s="65">
        <f>+lower!L102</f>
        <v>1.445708089354736E-2</v>
      </c>
      <c r="M102" s="65">
        <f>+lower!M102</f>
        <v>2.5448714455259109E-2</v>
      </c>
      <c r="N102" s="65">
        <f>+lower!N102</f>
        <v>4.420039879071315E-2</v>
      </c>
      <c r="O102" s="65">
        <f>+lower!O102</f>
        <v>7.2614940870457362E-2</v>
      </c>
      <c r="P102" s="65">
        <f>+lower!P102</f>
        <v>0.11839392533226745</v>
      </c>
      <c r="Q102" s="65">
        <f>+lower!Q102</f>
        <v>0.18308006090016993</v>
      </c>
      <c r="R102" s="65">
        <f>+lower!R102</f>
        <v>0.28091649556110737</v>
      </c>
      <c r="S102" s="65">
        <f>+lower!S102</f>
        <v>0.7882613733201761</v>
      </c>
      <c r="T102" s="65">
        <f>+lower!T102</f>
        <v>1.7981077409838122</v>
      </c>
      <c r="U102" s="65">
        <f>+lower!U102</f>
        <v>2.5745633564086394</v>
      </c>
      <c r="V102" s="65">
        <f>+lower!V102</f>
        <v>3.6289083499855108</v>
      </c>
      <c r="W102" s="65">
        <f>+lower!W102</f>
        <v>3.3469323633312302</v>
      </c>
      <c r="X102" s="65">
        <f>+lower!X102</f>
        <v>2.7645906517626107</v>
      </c>
      <c r="Y102" s="65">
        <f>+lower!Y102</f>
        <v>2.1086899871537428</v>
      </c>
      <c r="Z102" s="65">
        <f>+lower!Z102</f>
        <v>2.206768591207406</v>
      </c>
      <c r="AA102" s="65">
        <f>+lower!AA102</f>
        <v>2.3048471952610678</v>
      </c>
      <c r="AB102" s="65">
        <f>+lower!AB102</f>
        <v>3.0036572491434121</v>
      </c>
      <c r="AC102" s="65">
        <f>+lower!AC102</f>
        <v>2.5010044033683929</v>
      </c>
      <c r="AD102" s="65">
        <f>+lower!AD102</f>
        <v>2.5347803624094705</v>
      </c>
      <c r="AE102" s="65">
        <f>+lower!AE102</f>
        <v>2.5685676170732545</v>
      </c>
      <c r="AF102" s="65">
        <f>+lower!AF102</f>
        <v>2.6023661673597447</v>
      </c>
      <c r="AG102" s="65">
        <f>+lower!AG102</f>
        <v>2.6361760132689405</v>
      </c>
      <c r="AH102" s="65">
        <f>+lower!AH102</f>
        <v>2.6699971548008432</v>
      </c>
      <c r="AI102" s="65">
        <f>+lower!AI102</f>
        <v>2.7038295919554511</v>
      </c>
      <c r="AJ102" s="65">
        <f>+lower!AJ102</f>
        <v>2.737673324732766</v>
      </c>
      <c r="AK102" s="65">
        <f>+lower!AK102</f>
        <v>2.771528353132787</v>
      </c>
      <c r="AL102" s="65">
        <f>+lower!AL102</f>
        <v>2.8053946771555132</v>
      </c>
      <c r="AM102" s="65">
        <f>+lower!AM102</f>
        <v>2.839272296800945</v>
      </c>
      <c r="AN102" s="65">
        <f>+lower!AN102</f>
        <v>3.023868947676549</v>
      </c>
      <c r="AO102" s="65">
        <f>+lower!AO102</f>
        <v>3.2200318047473657</v>
      </c>
      <c r="AP102" s="65">
        <f>+lower!AP102</f>
        <v>3.4284670153389993</v>
      </c>
      <c r="AQ102" s="65">
        <f>+lower!AQ102</f>
        <v>3.6499230187221388</v>
      </c>
      <c r="AR102" s="65">
        <f>+lower!AR102</f>
        <v>3.885193041809492</v>
      </c>
      <c r="AS102" s="65">
        <f>+lower!AS102</f>
        <v>4.1351177404054242</v>
      </c>
      <c r="AT102" s="65">
        <f>+lower!AT102</f>
        <v>4.7777812510806781</v>
      </c>
      <c r="AU102" s="65">
        <f>+lower!AU102</f>
        <v>5.5196727496956903</v>
      </c>
      <c r="AV102" s="65">
        <f>+lower!AV102</f>
        <v>6.3760275080970175</v>
      </c>
      <c r="AW102" s="65">
        <f>+lower!AW102</f>
        <v>7.3644086719661619</v>
      </c>
      <c r="AX102" s="65">
        <f>+lower!AX102</f>
        <v>8.45190480969109</v>
      </c>
      <c r="AY102" s="65">
        <f>+lower!AY102</f>
        <v>9.4303806285628511</v>
      </c>
      <c r="AZ102" s="65">
        <f>+lower!AZ102</f>
        <v>9.9083731673011908</v>
      </c>
      <c r="BA102" s="65">
        <f>+lower!BA102</f>
        <v>14.294145569510738</v>
      </c>
      <c r="BB102" s="65">
        <f>+lower!BB102</f>
        <v>18.499480291284979</v>
      </c>
      <c r="BC102" s="65">
        <f>+lower!BC102</f>
        <v>24.349999999999998</v>
      </c>
      <c r="BD102" s="65">
        <f>+lower!BD102</f>
        <v>73.349999999999994</v>
      </c>
      <c r="BE102" s="65">
        <f>+lower!BE102</f>
        <v>54.451900000000002</v>
      </c>
      <c r="BF102" s="65">
        <f>+lower!BF102</f>
        <v>78.091200000000001</v>
      </c>
      <c r="BG102" s="65">
        <f>+lower!BG102</f>
        <v>99</v>
      </c>
      <c r="BH102" s="65">
        <f>+lower!BH102</f>
        <v>99</v>
      </c>
      <c r="BI102" s="65">
        <f>+lower!BI102</f>
        <v>99</v>
      </c>
      <c r="BJ102" s="65">
        <f>+lower!BJ102</f>
        <v>29.204999999999998</v>
      </c>
      <c r="BK102" s="65">
        <f>+lower!BK102</f>
        <v>87.12</v>
      </c>
      <c r="BL102" s="65">
        <f>+lower!BL102</f>
        <v>105.92999999999999</v>
      </c>
      <c r="BM102" s="65">
        <f>+lower!BM102</f>
        <v>124.49249999999999</v>
      </c>
      <c r="BN102" s="65">
        <f>+lower!BN102</f>
        <v>123.00749999999999</v>
      </c>
      <c r="BO102" s="65">
        <f>+lower!BO102</f>
        <v>83.902500000000003</v>
      </c>
      <c r="BP102" s="65">
        <f>+lower!BP102</f>
        <v>54.375749999999996</v>
      </c>
      <c r="BQ102" s="65">
        <f>+lower!BQ102</f>
        <v>47.494259999999997</v>
      </c>
      <c r="BR102" s="65">
        <f>+lower!BR102</f>
        <v>65.087550000000007</v>
      </c>
      <c r="BS102" s="65">
        <f>+lower!BS102</f>
        <v>27.75088800000125</v>
      </c>
      <c r="BT102" s="65">
        <f>+lower!BT102</f>
        <v>12.975468000002039</v>
      </c>
      <c r="BU102" s="65">
        <f>+lower!BU102</f>
        <v>6.9060904000021397</v>
      </c>
      <c r="BV102" s="65">
        <f>+lower!BV102</f>
        <v>0</v>
      </c>
      <c r="BW102" s="65">
        <f>+lower!BW102</f>
        <v>0</v>
      </c>
      <c r="BX102" s="65">
        <f>+lower!BX102</f>
        <v>0</v>
      </c>
      <c r="BY102" s="65">
        <f>+lower!BY102</f>
        <v>0</v>
      </c>
      <c r="BZ102" s="65">
        <f>+lower!BZ102</f>
        <v>0</v>
      </c>
      <c r="CA102" s="65">
        <f>+lower!CA102</f>
        <v>0</v>
      </c>
    </row>
    <row r="103" spans="1:79" x14ac:dyDescent="0.2">
      <c r="A103" s="9">
        <v>372</v>
      </c>
      <c r="B103" s="65">
        <f>+lower!B103</f>
        <v>0</v>
      </c>
      <c r="C103" s="65">
        <f>+lower!C103</f>
        <v>0</v>
      </c>
      <c r="D103" s="65">
        <f>+lower!D103</f>
        <v>0</v>
      </c>
      <c r="E103" s="65">
        <f>+lower!E103</f>
        <v>0</v>
      </c>
      <c r="F103" s="65">
        <f>+lower!F103</f>
        <v>0</v>
      </c>
      <c r="G103" s="65">
        <f>+lower!G103</f>
        <v>0</v>
      </c>
      <c r="H103" s="65">
        <f>+lower!H103</f>
        <v>0</v>
      </c>
      <c r="I103" s="65">
        <f>+lower!I103</f>
        <v>0</v>
      </c>
      <c r="J103" s="65">
        <f>+lower!J103</f>
        <v>0</v>
      </c>
      <c r="K103" s="65">
        <f>+lower!K103</f>
        <v>0</v>
      </c>
      <c r="L103" s="65">
        <f>+lower!L103</f>
        <v>0</v>
      </c>
      <c r="M103" s="65">
        <f>+lower!M103</f>
        <v>0</v>
      </c>
      <c r="N103" s="65">
        <f>+lower!N103</f>
        <v>0</v>
      </c>
      <c r="O103" s="65">
        <f>+lower!O103</f>
        <v>0</v>
      </c>
      <c r="P103" s="65">
        <f>+lower!P103</f>
        <v>0</v>
      </c>
      <c r="Q103" s="65">
        <f>+lower!Q103</f>
        <v>0</v>
      </c>
      <c r="R103" s="65">
        <f>+lower!R103</f>
        <v>0</v>
      </c>
      <c r="S103" s="65">
        <f>+lower!S103</f>
        <v>0</v>
      </c>
      <c r="T103" s="65">
        <f>+lower!T103</f>
        <v>0</v>
      </c>
      <c r="U103" s="65">
        <f>+lower!U103</f>
        <v>0</v>
      </c>
      <c r="V103" s="65">
        <f>+lower!V103</f>
        <v>0</v>
      </c>
      <c r="W103" s="65">
        <f>+lower!W103</f>
        <v>0</v>
      </c>
      <c r="X103" s="65">
        <f>+lower!X103</f>
        <v>0</v>
      </c>
      <c r="Y103" s="65">
        <f>+lower!Y103</f>
        <v>0</v>
      </c>
      <c r="Z103" s="65">
        <f>+lower!Z103</f>
        <v>0</v>
      </c>
      <c r="AA103" s="65">
        <f>+lower!AA103</f>
        <v>0</v>
      </c>
      <c r="AB103" s="65">
        <f>+lower!AB103</f>
        <v>0</v>
      </c>
      <c r="AC103" s="65">
        <f>+lower!AC103</f>
        <v>0</v>
      </c>
      <c r="AD103" s="65">
        <f>+lower!AD103</f>
        <v>0</v>
      </c>
      <c r="AE103" s="65">
        <f>+lower!AE103</f>
        <v>0</v>
      </c>
      <c r="AF103" s="65">
        <f>+lower!AF103</f>
        <v>0</v>
      </c>
      <c r="AG103" s="65">
        <f>+lower!AG103</f>
        <v>0</v>
      </c>
      <c r="AH103" s="65">
        <f>+lower!AH103</f>
        <v>0</v>
      </c>
      <c r="AI103" s="65">
        <f>+lower!AI103</f>
        <v>0</v>
      </c>
      <c r="AJ103" s="65">
        <f>+lower!AJ103</f>
        <v>0</v>
      </c>
      <c r="AK103" s="65">
        <f>+lower!AK103</f>
        <v>0</v>
      </c>
      <c r="AL103" s="65">
        <f>+lower!AL103</f>
        <v>0</v>
      </c>
      <c r="AM103" s="65">
        <f>+lower!AM103</f>
        <v>0</v>
      </c>
      <c r="AN103" s="65">
        <f>+lower!AN103</f>
        <v>0</v>
      </c>
      <c r="AO103" s="65">
        <f>+lower!AO103</f>
        <v>0</v>
      </c>
      <c r="AP103" s="65">
        <f>+lower!AP103</f>
        <v>0</v>
      </c>
      <c r="AQ103" s="65">
        <f>+lower!AQ103</f>
        <v>0</v>
      </c>
      <c r="AR103" s="65">
        <f>+lower!AR103</f>
        <v>0</v>
      </c>
      <c r="AS103" s="65">
        <f>+lower!AS103</f>
        <v>0</v>
      </c>
      <c r="AT103" s="65">
        <f>+lower!AT103</f>
        <v>0</v>
      </c>
      <c r="AU103" s="65">
        <f>+lower!AU103</f>
        <v>0</v>
      </c>
      <c r="AV103" s="65">
        <f>+lower!AV103</f>
        <v>0</v>
      </c>
      <c r="AW103" s="65">
        <f>+lower!AW103</f>
        <v>0</v>
      </c>
      <c r="AX103" s="65">
        <f>+lower!AX103</f>
        <v>0</v>
      </c>
      <c r="AY103" s="65">
        <f>+lower!AY103</f>
        <v>0</v>
      </c>
      <c r="AZ103" s="65">
        <f>+lower!AZ103</f>
        <v>0</v>
      </c>
      <c r="BA103" s="65">
        <f>+lower!BA103</f>
        <v>0</v>
      </c>
      <c r="BB103" s="65">
        <f>+lower!BB103</f>
        <v>0</v>
      </c>
      <c r="BC103" s="65">
        <f>+lower!BC103</f>
        <v>0</v>
      </c>
      <c r="BD103" s="65">
        <f>+lower!BD103</f>
        <v>0</v>
      </c>
      <c r="BE103" s="65">
        <f>+lower!BE103</f>
        <v>0</v>
      </c>
      <c r="BF103" s="65">
        <f>+lower!BF103</f>
        <v>0</v>
      </c>
      <c r="BG103" s="65">
        <f>+lower!BG103</f>
        <v>0</v>
      </c>
      <c r="BH103" s="65">
        <f>+lower!BH103</f>
        <v>0</v>
      </c>
      <c r="BI103" s="65">
        <f>+lower!BI103</f>
        <v>0</v>
      </c>
      <c r="BJ103" s="65">
        <f>+lower!BJ103</f>
        <v>0</v>
      </c>
      <c r="BK103" s="65">
        <f>+lower!BK103</f>
        <v>0</v>
      </c>
      <c r="BL103" s="65">
        <f>+lower!BL103</f>
        <v>0</v>
      </c>
      <c r="BM103" s="65">
        <f>+lower!BM103</f>
        <v>0</v>
      </c>
      <c r="BN103" s="65">
        <f>+lower!BN103</f>
        <v>0</v>
      </c>
      <c r="BO103" s="65">
        <f>+lower!BO103</f>
        <v>0</v>
      </c>
      <c r="BP103" s="65">
        <f>+lower!BP103</f>
        <v>0</v>
      </c>
      <c r="BQ103" s="65">
        <f>+lower!BQ103</f>
        <v>0</v>
      </c>
      <c r="BR103" s="65">
        <f>+lower!BR103</f>
        <v>0</v>
      </c>
      <c r="BS103" s="65">
        <f>+lower!BS103</f>
        <v>0</v>
      </c>
      <c r="BT103" s="65">
        <f>+lower!BT103</f>
        <v>0</v>
      </c>
      <c r="BU103" s="65">
        <f>+lower!BU103</f>
        <v>0</v>
      </c>
      <c r="BV103" s="65">
        <f>+lower!BV103</f>
        <v>0</v>
      </c>
      <c r="BW103" s="65">
        <f>+lower!BW103</f>
        <v>0</v>
      </c>
      <c r="BX103" s="65">
        <f>+lower!BX103</f>
        <v>0</v>
      </c>
      <c r="BY103" s="65">
        <f>+lower!BY103</f>
        <v>0</v>
      </c>
      <c r="BZ103" s="65">
        <f>+lower!BZ103</f>
        <v>0</v>
      </c>
      <c r="CA103" s="65">
        <f>+lower!CA103</f>
        <v>0</v>
      </c>
    </row>
    <row r="104" spans="1:79" x14ac:dyDescent="0.2">
      <c r="A104" s="9">
        <v>376</v>
      </c>
      <c r="B104" s="65">
        <f>+lower!B104</f>
        <v>0</v>
      </c>
      <c r="C104" s="65">
        <f>+lower!C104</f>
        <v>0</v>
      </c>
      <c r="D104" s="65">
        <f>+lower!D104</f>
        <v>0</v>
      </c>
      <c r="E104" s="65">
        <f>+lower!E104</f>
        <v>0</v>
      </c>
      <c r="F104" s="65">
        <f>+lower!F104</f>
        <v>0</v>
      </c>
      <c r="G104" s="65">
        <f>+lower!G104</f>
        <v>0</v>
      </c>
      <c r="H104" s="65">
        <f>+lower!H104</f>
        <v>0</v>
      </c>
      <c r="I104" s="65">
        <f>+lower!I104</f>
        <v>0</v>
      </c>
      <c r="J104" s="65">
        <f>+lower!J104</f>
        <v>0</v>
      </c>
      <c r="K104" s="65">
        <f>+lower!K104</f>
        <v>0</v>
      </c>
      <c r="L104" s="65">
        <f>+lower!L104</f>
        <v>0</v>
      </c>
      <c r="M104" s="65">
        <f>+lower!M104</f>
        <v>0</v>
      </c>
      <c r="N104" s="65">
        <f>+lower!N104</f>
        <v>0</v>
      </c>
      <c r="O104" s="65">
        <f>+lower!O104</f>
        <v>0</v>
      </c>
      <c r="P104" s="65">
        <f>+lower!P104</f>
        <v>0</v>
      </c>
      <c r="Q104" s="65">
        <f>+lower!Q104</f>
        <v>0</v>
      </c>
      <c r="R104" s="65">
        <f>+lower!R104</f>
        <v>0</v>
      </c>
      <c r="S104" s="65">
        <f>+lower!S104</f>
        <v>0</v>
      </c>
      <c r="T104" s="65">
        <f>+lower!T104</f>
        <v>0</v>
      </c>
      <c r="U104" s="65">
        <f>+lower!U104</f>
        <v>0</v>
      </c>
      <c r="V104" s="65">
        <f>+lower!V104</f>
        <v>0</v>
      </c>
      <c r="W104" s="65">
        <f>+lower!W104</f>
        <v>0</v>
      </c>
      <c r="X104" s="65">
        <f>+lower!X104</f>
        <v>0</v>
      </c>
      <c r="Y104" s="65">
        <f>+lower!Y104</f>
        <v>0</v>
      </c>
      <c r="Z104" s="65">
        <f>+lower!Z104</f>
        <v>0</v>
      </c>
      <c r="AA104" s="65">
        <f>+lower!AA104</f>
        <v>0</v>
      </c>
      <c r="AB104" s="65">
        <f>+lower!AB104</f>
        <v>0</v>
      </c>
      <c r="AC104" s="65">
        <f>+lower!AC104</f>
        <v>0</v>
      </c>
      <c r="AD104" s="65">
        <f>+lower!AD104</f>
        <v>0</v>
      </c>
      <c r="AE104" s="65">
        <f>+lower!AE104</f>
        <v>0</v>
      </c>
      <c r="AF104" s="65">
        <f>+lower!AF104</f>
        <v>0</v>
      </c>
      <c r="AG104" s="65">
        <f>+lower!AG104</f>
        <v>0</v>
      </c>
      <c r="AH104" s="65">
        <f>+lower!AH104</f>
        <v>0</v>
      </c>
      <c r="AI104" s="65">
        <f>+lower!AI104</f>
        <v>0</v>
      </c>
      <c r="AJ104" s="65">
        <f>+lower!AJ104</f>
        <v>0</v>
      </c>
      <c r="AK104" s="65">
        <f>+lower!AK104</f>
        <v>0</v>
      </c>
      <c r="AL104" s="65">
        <f>+lower!AL104</f>
        <v>0</v>
      </c>
      <c r="AM104" s="65">
        <f>+lower!AM104</f>
        <v>0</v>
      </c>
      <c r="AN104" s="65">
        <f>+lower!AN104</f>
        <v>0</v>
      </c>
      <c r="AO104" s="65">
        <f>+lower!AO104</f>
        <v>0</v>
      </c>
      <c r="AP104" s="65">
        <f>+lower!AP104</f>
        <v>0</v>
      </c>
      <c r="AQ104" s="65">
        <f>+lower!AQ104</f>
        <v>0</v>
      </c>
      <c r="AR104" s="65">
        <f>+lower!AR104</f>
        <v>0</v>
      </c>
      <c r="AS104" s="65">
        <f>+lower!AS104</f>
        <v>0</v>
      </c>
      <c r="AT104" s="65">
        <f>+lower!AT104</f>
        <v>0</v>
      </c>
      <c r="AU104" s="65">
        <f>+lower!AU104</f>
        <v>0</v>
      </c>
      <c r="AV104" s="65">
        <f>+lower!AV104</f>
        <v>0</v>
      </c>
      <c r="AW104" s="65">
        <f>+lower!AW104</f>
        <v>0</v>
      </c>
      <c r="AX104" s="65">
        <f>+lower!AX104</f>
        <v>0</v>
      </c>
      <c r="AY104" s="65">
        <f>+lower!AY104</f>
        <v>0</v>
      </c>
      <c r="AZ104" s="65">
        <f>+lower!AZ104</f>
        <v>0</v>
      </c>
      <c r="BA104" s="65">
        <f>+lower!BA104</f>
        <v>0</v>
      </c>
      <c r="BB104" s="65">
        <f>+lower!BB104</f>
        <v>0</v>
      </c>
      <c r="BC104" s="65">
        <f>+lower!BC104</f>
        <v>0</v>
      </c>
      <c r="BD104" s="65">
        <f>+lower!BD104</f>
        <v>0</v>
      </c>
      <c r="BE104" s="65">
        <f>+lower!BE104</f>
        <v>0</v>
      </c>
      <c r="BF104" s="65">
        <f>+lower!BF104</f>
        <v>0</v>
      </c>
      <c r="BG104" s="65">
        <f>+lower!BG104</f>
        <v>0</v>
      </c>
      <c r="BH104" s="65">
        <f>+lower!BH104</f>
        <v>0</v>
      </c>
      <c r="BI104" s="65">
        <f>+lower!BI104</f>
        <v>0</v>
      </c>
      <c r="BJ104" s="65">
        <f>+lower!BJ104</f>
        <v>0</v>
      </c>
      <c r="BK104" s="65">
        <f>+lower!BK104</f>
        <v>0</v>
      </c>
      <c r="BL104" s="65">
        <f>+lower!BL104</f>
        <v>0</v>
      </c>
      <c r="BM104" s="65">
        <f>+lower!BM104</f>
        <v>0</v>
      </c>
      <c r="BN104" s="65">
        <f>+lower!BN104</f>
        <v>0</v>
      </c>
      <c r="BO104" s="65">
        <f>+lower!BO104</f>
        <v>0</v>
      </c>
      <c r="BP104" s="65">
        <f>+lower!BP104</f>
        <v>0</v>
      </c>
      <c r="BQ104" s="65">
        <f>+lower!BQ104</f>
        <v>0</v>
      </c>
      <c r="BR104" s="65">
        <f>+lower!BR104</f>
        <v>0</v>
      </c>
      <c r="BS104" s="65">
        <f>+lower!BS104</f>
        <v>0</v>
      </c>
      <c r="BT104" s="65">
        <f>+lower!BT104</f>
        <v>0</v>
      </c>
      <c r="BU104" s="65">
        <f>+lower!BU104</f>
        <v>0</v>
      </c>
      <c r="BV104" s="65">
        <f>+lower!BV104</f>
        <v>0</v>
      </c>
      <c r="BW104" s="65">
        <f>+lower!BW104</f>
        <v>0</v>
      </c>
      <c r="BX104" s="65">
        <f>+lower!BX104</f>
        <v>0</v>
      </c>
      <c r="BY104" s="65">
        <f>+lower!BY104</f>
        <v>0</v>
      </c>
      <c r="BZ104" s="65">
        <f>+lower!BZ104</f>
        <v>0</v>
      </c>
      <c r="CA104" s="65">
        <f>+lower!CA104</f>
        <v>0</v>
      </c>
    </row>
    <row r="105" spans="1:79" x14ac:dyDescent="0.2">
      <c r="A105" s="9">
        <v>380</v>
      </c>
      <c r="B105" s="65">
        <f>+lower!B105</f>
        <v>0</v>
      </c>
      <c r="C105" s="65">
        <f>+lower!C105</f>
        <v>0</v>
      </c>
      <c r="D105" s="65">
        <f>+lower!D105</f>
        <v>0</v>
      </c>
      <c r="E105" s="65">
        <f>+lower!E105</f>
        <v>0</v>
      </c>
      <c r="F105" s="65">
        <f>+lower!F105</f>
        <v>0</v>
      </c>
      <c r="G105" s="65">
        <f>+lower!G105</f>
        <v>0</v>
      </c>
      <c r="H105" s="65">
        <f>+lower!H105</f>
        <v>0</v>
      </c>
      <c r="I105" s="65">
        <f>+lower!I105</f>
        <v>0</v>
      </c>
      <c r="J105" s="65">
        <f>+lower!J105</f>
        <v>0</v>
      </c>
      <c r="K105" s="65">
        <f>+lower!K105</f>
        <v>0</v>
      </c>
      <c r="L105" s="65">
        <f>+lower!L105</f>
        <v>0</v>
      </c>
      <c r="M105" s="65">
        <f>+lower!M105</f>
        <v>0</v>
      </c>
      <c r="N105" s="65">
        <f>+lower!N105</f>
        <v>0</v>
      </c>
      <c r="O105" s="65">
        <f>+lower!O105</f>
        <v>0</v>
      </c>
      <c r="P105" s="65">
        <f>+lower!P105</f>
        <v>0</v>
      </c>
      <c r="Q105" s="65">
        <f>+lower!Q105</f>
        <v>0</v>
      </c>
      <c r="R105" s="65">
        <f>+lower!R105</f>
        <v>0</v>
      </c>
      <c r="S105" s="65">
        <f>+lower!S105</f>
        <v>0</v>
      </c>
      <c r="T105" s="65">
        <f>+lower!T105</f>
        <v>0</v>
      </c>
      <c r="U105" s="65">
        <f>+lower!U105</f>
        <v>0</v>
      </c>
      <c r="V105" s="65">
        <f>+lower!V105</f>
        <v>4.6960611263909495</v>
      </c>
      <c r="W105" s="65">
        <f>+lower!W105</f>
        <v>9.2810667531713023</v>
      </c>
      <c r="X105" s="65">
        <f>+lower!X105</f>
        <v>12.75917855416253</v>
      </c>
      <c r="Y105" s="65">
        <f>+lower!Y105</f>
        <v>19.678790452976621</v>
      </c>
      <c r="Z105" s="65">
        <f>+lower!Z105</f>
        <v>13.180213140598298</v>
      </c>
      <c r="AA105" s="65">
        <f>+lower!AA105</f>
        <v>15.486750440203</v>
      </c>
      <c r="AB105" s="65">
        <f>+lower!AB105</f>
        <v>23.811409671508056</v>
      </c>
      <c r="AC105" s="65">
        <f>+lower!AC105</f>
        <v>25.171680891024121</v>
      </c>
      <c r="AD105" s="65">
        <f>+lower!AD105</f>
        <v>26.291882445414196</v>
      </c>
      <c r="AE105" s="65">
        <f>+lower!AE105</f>
        <v>27.556374069376957</v>
      </c>
      <c r="AF105" s="65">
        <f>+lower!AF105</f>
        <v>28.876809369611301</v>
      </c>
      <c r="AG105" s="65">
        <f>+lower!AG105</f>
        <v>30.255542973465442</v>
      </c>
      <c r="AH105" s="65">
        <f>+lower!AH105</f>
        <v>31.695025375956803</v>
      </c>
      <c r="AI105" s="65">
        <f>+lower!AI105</f>
        <v>33.197806751540966</v>
      </c>
      <c r="AJ105" s="65">
        <f>+lower!AJ105</f>
        <v>34.766540914768306</v>
      </c>
      <c r="AK105" s="65">
        <f>+lower!AK105</f>
        <v>36.403989435564789</v>
      </c>
      <c r="AL105" s="65">
        <f>+lower!AL105</f>
        <v>38.113025915090674</v>
      </c>
      <c r="AM105" s="65">
        <f>+lower!AM105</f>
        <v>39.896640428358495</v>
      </c>
      <c r="AN105" s="65">
        <f>+lower!AN105</f>
        <v>41.757944140026332</v>
      </c>
      <c r="AO105" s="65">
        <f>+lower!AO105</f>
        <v>43.70017410002756</v>
      </c>
      <c r="AP105" s="65">
        <f>+lower!AP105</f>
        <v>47.131633804373564</v>
      </c>
      <c r="AQ105" s="65">
        <f>+lower!AQ105</f>
        <v>50.826866185366093</v>
      </c>
      <c r="AR105" s="65">
        <f>+lower!AR105</f>
        <v>54.805962281235843</v>
      </c>
      <c r="AS105" s="65">
        <f>+lower!AS105</f>
        <v>59.087345101017064</v>
      </c>
      <c r="AT105" s="65">
        <f>+lower!AT105</f>
        <v>61.159870450182282</v>
      </c>
      <c r="AU105" s="65">
        <f>+lower!AU105</f>
        <v>65.610887123413931</v>
      </c>
      <c r="AV105" s="65">
        <f>+lower!AV105</f>
        <v>181.42</v>
      </c>
      <c r="AW105" s="65">
        <f>+lower!AW105</f>
        <v>154.85</v>
      </c>
      <c r="AX105" s="65">
        <f>+lower!AX105</f>
        <v>137.376</v>
      </c>
      <c r="AY105" s="65">
        <f>+lower!AY105</f>
        <v>107.29599999999999</v>
      </c>
      <c r="AZ105" s="65">
        <f>+lower!AZ105</f>
        <v>140.452</v>
      </c>
      <c r="BA105" s="65">
        <f>+lower!BA105</f>
        <v>157.458</v>
      </c>
      <c r="BB105" s="65">
        <f>+lower!BB105</f>
        <v>138.71</v>
      </c>
      <c r="BC105" s="65">
        <f>+lower!BC105</f>
        <v>120.057188</v>
      </c>
      <c r="BD105" s="65">
        <f>+lower!BD105</f>
        <v>169.141188</v>
      </c>
      <c r="BE105" s="65">
        <f>+lower!BE105</f>
        <v>172.919398</v>
      </c>
      <c r="BF105" s="65">
        <f>+lower!BF105</f>
        <v>211.12626399999999</v>
      </c>
      <c r="BG105" s="65">
        <f>+lower!BG105</f>
        <v>218.14452</v>
      </c>
      <c r="BH105" s="65">
        <f>+lower!BH105</f>
        <v>215.44578000000001</v>
      </c>
      <c r="BI105" s="65">
        <f>+lower!BI105</f>
        <v>216.48924</v>
      </c>
      <c r="BJ105" s="65">
        <f>+lower!BJ105</f>
        <v>216.48825000000002</v>
      </c>
      <c r="BK105" s="65">
        <f>+lower!BK105</f>
        <v>227.42478</v>
      </c>
      <c r="BL105" s="65">
        <f>+lower!BL105</f>
        <v>221.77484999999999</v>
      </c>
      <c r="BM105" s="65">
        <f>+lower!BM105</f>
        <v>223.81622999999999</v>
      </c>
      <c r="BN105" s="65">
        <f>+lower!BN105</f>
        <v>230.17500000000001</v>
      </c>
      <c r="BO105" s="65">
        <f>+lower!BO105</f>
        <v>221.958</v>
      </c>
      <c r="BP105" s="65">
        <f>+lower!BP105</f>
        <v>236.11500000000001</v>
      </c>
      <c r="BQ105" s="65">
        <f>+lower!BQ105</f>
        <v>245.22299999999998</v>
      </c>
      <c r="BR105" s="65">
        <f>+lower!BR105</f>
        <v>244.035</v>
      </c>
      <c r="BS105" s="65">
        <f>+lower!BS105</f>
        <v>249.59318999999965</v>
      </c>
      <c r="BT105" s="65">
        <f>+lower!BT105</f>
        <v>255.09285999999878</v>
      </c>
      <c r="BU105" s="65">
        <f>+lower!BU105</f>
        <v>262.49492866666679</v>
      </c>
      <c r="BV105" s="65">
        <f>+lower!BV105</f>
        <v>265.46573777777712</v>
      </c>
      <c r="BW105" s="65">
        <f>+lower!BW105</f>
        <v>269.86010056296186</v>
      </c>
      <c r="BX105" s="65">
        <f>+lower!BX105</f>
        <v>276.17149098271489</v>
      </c>
      <c r="BY105" s="65">
        <f>+lower!BY105</f>
        <v>281.12945490304423</v>
      </c>
      <c r="BZ105" s="65">
        <f>+lower!BZ105</f>
        <v>285.92979790705078</v>
      </c>
      <c r="CA105" s="65">
        <f>+lower!CA105</f>
        <v>290.55627393311624</v>
      </c>
    </row>
    <row r="106" spans="1:79" x14ac:dyDescent="0.2">
      <c r="A106" s="9">
        <v>384</v>
      </c>
      <c r="B106" s="65">
        <f>+lower!B106</f>
        <v>0</v>
      </c>
      <c r="C106" s="65">
        <f>+lower!C106</f>
        <v>0</v>
      </c>
      <c r="D106" s="65">
        <f>+lower!D106</f>
        <v>1.0698998227292252E-6</v>
      </c>
      <c r="E106" s="65">
        <f>+lower!E106</f>
        <v>3.3701844415970555E-6</v>
      </c>
      <c r="F106" s="65">
        <f>+lower!F106</f>
        <v>9.4365164364717568E-6</v>
      </c>
      <c r="G106" s="65">
        <f>+lower!G106</f>
        <v>2.4770855645738373E-5</v>
      </c>
      <c r="H106" s="65">
        <f>+lower!H106</f>
        <v>6.2422556227260709E-5</v>
      </c>
      <c r="I106" s="65">
        <f>+lower!I106</f>
        <v>1.5293526275678875E-4</v>
      </c>
      <c r="J106" s="65">
        <f>+lower!J106</f>
        <v>3.6704463061629298E-4</v>
      </c>
      <c r="K106" s="65">
        <f>+lower!K106</f>
        <v>8.6714293983099233E-4</v>
      </c>
      <c r="L106" s="65">
        <f>+lower!L106</f>
        <v>2.0233335262723152E-3</v>
      </c>
      <c r="M106" s="65">
        <f>+lower!M106</f>
        <v>3.8766390251267885E-3</v>
      </c>
      <c r="N106" s="65">
        <f>+lower!N106</f>
        <v>7.3452107844507565E-3</v>
      </c>
      <c r="O106" s="65">
        <f>+lower!O106</f>
        <v>1.3791008003458567E-2</v>
      </c>
      <c r="P106" s="65">
        <f>+lower!P106</f>
        <v>2.5697530441227148E-2</v>
      </c>
      <c r="Q106" s="65">
        <f>+lower!Q106</f>
        <v>4.7577142074043385E-2</v>
      </c>
      <c r="R106" s="65">
        <f>+lower!R106</f>
        <v>8.7602356834746584E-2</v>
      </c>
      <c r="S106" s="65">
        <f>+lower!S106</f>
        <v>0.16053239774643213</v>
      </c>
      <c r="T106" s="65">
        <f>+lower!T106</f>
        <v>0.2929531313713693</v>
      </c>
      <c r="U106" s="65">
        <f>+lower!U106</f>
        <v>0.53264205703885303</v>
      </c>
      <c r="V106" s="65">
        <f>+lower!V106</f>
        <v>0.96527785030714619</v>
      </c>
      <c r="W106" s="65">
        <f>+lower!W106</f>
        <v>1.7442086252654221</v>
      </c>
      <c r="X106" s="65">
        <f>+lower!X106</f>
        <v>3.1434089510277943</v>
      </c>
      <c r="Y106" s="65">
        <f>+lower!Y106</f>
        <v>5.6515645251928284</v>
      </c>
      <c r="Z106" s="65">
        <f>+lower!Z106</f>
        <v>10.139019413967201</v>
      </c>
      <c r="AA106" s="65">
        <f>+lower!AA106</f>
        <v>18.153672855484128</v>
      </c>
      <c r="AB106" s="65">
        <f>+lower!AB106</f>
        <v>32.444862124695042</v>
      </c>
      <c r="AC106" s="65">
        <f>+lower!AC106</f>
        <v>57.889958076715359</v>
      </c>
      <c r="AD106" s="65">
        <f>+lower!AD106</f>
        <v>59.045393339426646</v>
      </c>
      <c r="AE106" s="65">
        <f>+lower!AE106</f>
        <v>60.230531196784177</v>
      </c>
      <c r="AF106" s="65">
        <f>+lower!AF106</f>
        <v>61.448027457390424</v>
      </c>
      <c r="AG106" s="65">
        <f>+lower!AG106</f>
        <v>62.700913321519529</v>
      </c>
      <c r="AH106" s="65">
        <f>+lower!AH106</f>
        <v>63.992669441643102</v>
      </c>
      <c r="AI106" s="65">
        <f>+lower!AI106</f>
        <v>65.327319115637096</v>
      </c>
      <c r="AJ106" s="65">
        <f>+lower!AJ106</f>
        <v>66.709546842482737</v>
      </c>
      <c r="AK106" s="65">
        <f>+lower!AK106</f>
        <v>68.144850963954411</v>
      </c>
      <c r="AL106" s="65">
        <f>+lower!AL106</f>
        <v>69.639742815736483</v>
      </c>
      <c r="AM106" s="65">
        <f>+lower!AM106</f>
        <v>71.202010414443706</v>
      </c>
      <c r="AN106" s="65">
        <f>+lower!AN106</f>
        <v>72.841073386722499</v>
      </c>
      <c r="AO106" s="65">
        <f>+lower!AO106</f>
        <v>74.568469637649272</v>
      </c>
      <c r="AP106" s="65">
        <f>+lower!AP106</f>
        <v>76.398536802122592</v>
      </c>
      <c r="AQ106" s="65">
        <f>+lower!AQ106</f>
        <v>78.349389595266928</v>
      </c>
      <c r="AR106" s="65">
        <f>+lower!AR106</f>
        <v>80.444360891714922</v>
      </c>
      <c r="AS106" s="65">
        <f>+lower!AS106</f>
        <v>82.71419637821387</v>
      </c>
      <c r="AT106" s="65">
        <f>+lower!AT106</f>
        <v>85.200527247284313</v>
      </c>
      <c r="AU106" s="65">
        <f>+lower!AU106</f>
        <v>87.961624243135276</v>
      </c>
      <c r="AV106" s="65">
        <f>+lower!AV106</f>
        <v>91.082486686254612</v>
      </c>
      <c r="AW106" s="65">
        <f>+lower!AW106</f>
        <v>94.693839073919008</v>
      </c>
      <c r="AX106" s="65">
        <f>+lower!AX106</f>
        <v>98.392557650988223</v>
      </c>
      <c r="AY106" s="65">
        <f>+lower!AY106</f>
        <v>103.13591318455263</v>
      </c>
      <c r="AZ106" s="65">
        <f>+lower!AZ106</f>
        <v>82.731999999999999</v>
      </c>
      <c r="BA106" s="65">
        <f>+lower!BA106</f>
        <v>96.6</v>
      </c>
      <c r="BB106" s="65">
        <f>+lower!BB106</f>
        <v>213.4</v>
      </c>
      <c r="BC106" s="65">
        <f>+lower!BC106</f>
        <v>200.64400000000001</v>
      </c>
      <c r="BD106" s="65">
        <f>+lower!BD106</f>
        <v>282.7398</v>
      </c>
      <c r="BE106" s="65">
        <f>+lower!BE106</f>
        <v>353.52</v>
      </c>
      <c r="BF106" s="65">
        <f>+lower!BF106</f>
        <v>563.99199999999996</v>
      </c>
      <c r="BG106" s="65">
        <f>+lower!BG106</f>
        <v>338.05133999999998</v>
      </c>
      <c r="BH106" s="65">
        <f>+lower!BH106</f>
        <v>337.34843999999998</v>
      </c>
      <c r="BI106" s="65">
        <f>+lower!BI106</f>
        <v>337.04253</v>
      </c>
      <c r="BJ106" s="65">
        <f>+lower!BJ106</f>
        <v>336.53961000000004</v>
      </c>
      <c r="BK106" s="65">
        <f>+lower!BK106</f>
        <v>337.54644000000002</v>
      </c>
      <c r="BL106" s="65">
        <f>+lower!BL106</f>
        <v>349.63730999999996</v>
      </c>
      <c r="BM106" s="65">
        <f>+lower!BM106</f>
        <v>366.3</v>
      </c>
      <c r="BN106" s="65">
        <f>+lower!BN106</f>
        <v>352.83204000000001</v>
      </c>
      <c r="BO106" s="65">
        <f>+lower!BO106</f>
        <v>363.06270000000001</v>
      </c>
      <c r="BP106" s="65">
        <f>+lower!BP106</f>
        <v>373.59135000000003</v>
      </c>
      <c r="BQ106" s="65">
        <f>+lower!BQ106</f>
        <v>390.91931999999997</v>
      </c>
      <c r="BR106" s="65">
        <f>+lower!BR106</f>
        <v>375.89706000000001</v>
      </c>
      <c r="BS106" s="65">
        <f>+lower!BS106</f>
        <v>387.71132399999982</v>
      </c>
      <c r="BT106" s="65">
        <f>+lower!BT106</f>
        <v>397.02504600000066</v>
      </c>
      <c r="BU106" s="65">
        <f>+lower!BU106</f>
        <v>401.08273919999982</v>
      </c>
      <c r="BV106" s="65">
        <f>+lower!BV106</f>
        <v>404.46331200000049</v>
      </c>
      <c r="BW106" s="65">
        <f>+lower!BW106</f>
        <v>408.1088721600002</v>
      </c>
      <c r="BX106" s="65">
        <f>+lower!BX106</f>
        <v>417.25199735999956</v>
      </c>
      <c r="BY106" s="65">
        <f>+lower!BY106</f>
        <v>421.04075692799955</v>
      </c>
      <c r="BZ106" s="65">
        <f>+lower!BZ106</f>
        <v>425.38530953600059</v>
      </c>
      <c r="CA106" s="65">
        <f>+lower!CA106</f>
        <v>430.92766236373126</v>
      </c>
    </row>
    <row r="107" spans="1:79" x14ac:dyDescent="0.2">
      <c r="A107" s="9">
        <v>388</v>
      </c>
      <c r="B107" s="65">
        <f>+lower!B107</f>
        <v>0</v>
      </c>
      <c r="C107" s="65">
        <f>+lower!C107</f>
        <v>0</v>
      </c>
      <c r="D107" s="65">
        <f>+lower!D107</f>
        <v>0</v>
      </c>
      <c r="E107" s="65">
        <f>+lower!E107</f>
        <v>0</v>
      </c>
      <c r="F107" s="65">
        <f>+lower!F107</f>
        <v>0</v>
      </c>
      <c r="G107" s="65">
        <f>+lower!G107</f>
        <v>0</v>
      </c>
      <c r="H107" s="65">
        <f>+lower!H107</f>
        <v>0</v>
      </c>
      <c r="I107" s="65">
        <f>+lower!I107</f>
        <v>0</v>
      </c>
      <c r="J107" s="65">
        <f>+lower!J107</f>
        <v>0</v>
      </c>
      <c r="K107" s="65">
        <f>+lower!K107</f>
        <v>0</v>
      </c>
      <c r="L107" s="65">
        <f>+lower!L107</f>
        <v>0</v>
      </c>
      <c r="M107" s="65">
        <f>+lower!M107</f>
        <v>0</v>
      </c>
      <c r="N107" s="65">
        <f>+lower!N107</f>
        <v>0</v>
      </c>
      <c r="O107" s="65">
        <f>+lower!O107</f>
        <v>0</v>
      </c>
      <c r="P107" s="65">
        <f>+lower!P107</f>
        <v>0</v>
      </c>
      <c r="Q107" s="65">
        <f>+lower!Q107</f>
        <v>0</v>
      </c>
      <c r="R107" s="65">
        <f>+lower!R107</f>
        <v>0</v>
      </c>
      <c r="S107" s="65">
        <f>+lower!S107</f>
        <v>0</v>
      </c>
      <c r="T107" s="65">
        <f>+lower!T107</f>
        <v>0</v>
      </c>
      <c r="U107" s="65">
        <f>+lower!U107</f>
        <v>0</v>
      </c>
      <c r="V107" s="65">
        <f>+lower!V107</f>
        <v>0</v>
      </c>
      <c r="W107" s="65">
        <f>+lower!W107</f>
        <v>0</v>
      </c>
      <c r="X107" s="65">
        <f>+lower!X107</f>
        <v>0</v>
      </c>
      <c r="Y107" s="65">
        <f>+lower!Y107</f>
        <v>0</v>
      </c>
      <c r="Z107" s="65">
        <f>+lower!Z107</f>
        <v>0</v>
      </c>
      <c r="AA107" s="65">
        <f>+lower!AA107</f>
        <v>0</v>
      </c>
      <c r="AB107" s="65">
        <f>+lower!AB107</f>
        <v>0</v>
      </c>
      <c r="AC107" s="65">
        <f>+lower!AC107</f>
        <v>3.1806499935285175E-9</v>
      </c>
      <c r="AD107" s="65">
        <f>+lower!AD107</f>
        <v>7.5204702069207619E-9</v>
      </c>
      <c r="AE107" s="65">
        <f>+lower!AE107</f>
        <v>1.7778655445308291E-8</v>
      </c>
      <c r="AF107" s="65">
        <f>+lower!AF107</f>
        <v>4.2022276507092321E-8</v>
      </c>
      <c r="AG107" s="65">
        <f>+lower!AG107</f>
        <v>9.9309055164196841E-8</v>
      </c>
      <c r="AH107" s="65">
        <f>+lower!AH107</f>
        <v>2.3465430756097143E-7</v>
      </c>
      <c r="AI107" s="65">
        <f>+lower!AI107</f>
        <v>5.5437080161279499E-7</v>
      </c>
      <c r="AJ107" s="65">
        <f>+lower!AJ107</f>
        <v>1.3095013996944211E-6</v>
      </c>
      <c r="AK107" s="65">
        <f>+lower!AK107</f>
        <v>3.0927655009043039E-6</v>
      </c>
      <c r="AL107" s="65">
        <f>+lower!AL107</f>
        <v>7.3033980503282343E-6</v>
      </c>
      <c r="AM107" s="65">
        <f>+lower!AM107</f>
        <v>1.7244134285497215E-5</v>
      </c>
      <c r="AN107" s="65">
        <f>+lower!AN107</f>
        <v>4.0709681724977738E-5</v>
      </c>
      <c r="AO107" s="65">
        <f>+lower!AO107</f>
        <v>8.4592211051399412E-5</v>
      </c>
      <c r="AP107" s="65">
        <f>+lower!AP107</f>
        <v>1.7575418064981645E-4</v>
      </c>
      <c r="AQ107" s="65">
        <f>+lower!AQ107</f>
        <v>3.6511095759071205E-4</v>
      </c>
      <c r="AR107" s="65">
        <f>+lower!AR107</f>
        <v>7.5838413298526285E-4</v>
      </c>
      <c r="AS107" s="65">
        <f>+lower!AS107</f>
        <v>1.5750704695874109E-3</v>
      </c>
      <c r="AT107" s="65">
        <f>+lower!AT107</f>
        <v>3.6093922555819934E-3</v>
      </c>
      <c r="AU107" s="65">
        <f>+lower!AU107</f>
        <v>8.2702161682248285E-3</v>
      </c>
      <c r="AV107" s="65">
        <f>+lower!AV107</f>
        <v>1.8947391307273513E-2</v>
      </c>
      <c r="AW107" s="65">
        <f>+lower!AW107</f>
        <v>4.3404307746449253E-2</v>
      </c>
      <c r="AX107" s="65">
        <f>+lower!AX107</f>
        <v>9.879734217991773E-2</v>
      </c>
      <c r="AY107" s="65">
        <f>+lower!AY107</f>
        <v>0.22598194771388358</v>
      </c>
      <c r="AZ107" s="65">
        <f>+lower!AZ107</f>
        <v>0.51688587228781002</v>
      </c>
      <c r="BA107" s="65">
        <f>+lower!BA107</f>
        <v>1.1822465845363253</v>
      </c>
      <c r="BB107" s="65">
        <f>+lower!BB107</f>
        <v>2.7040457020364412</v>
      </c>
      <c r="BC107" s="65">
        <f>+lower!BC107</f>
        <v>3.152838</v>
      </c>
      <c r="BD107" s="65">
        <f>+lower!BD107</f>
        <v>0.39609</v>
      </c>
      <c r="BE107" s="65">
        <f>+lower!BE107</f>
        <v>0.89558400000000005</v>
      </c>
      <c r="BF107" s="65">
        <f>+lower!BF107</f>
        <v>9.1698000000000002E-2</v>
      </c>
      <c r="BG107" s="65">
        <f>+lower!BG107</f>
        <v>1.2869999999999999E-2</v>
      </c>
      <c r="BH107" s="65">
        <f>+lower!BH107</f>
        <v>2.376E-2</v>
      </c>
      <c r="BI107" s="65">
        <f>+lower!BI107</f>
        <v>1.0889999999999999E-2</v>
      </c>
      <c r="BJ107" s="65">
        <f>+lower!BJ107</f>
        <v>1.2869999999999999E-2</v>
      </c>
      <c r="BK107" s="65">
        <f>+lower!BK107</f>
        <v>6.9300000000000004E-3</v>
      </c>
      <c r="BL107" s="65">
        <f>+lower!BL107</f>
        <v>9.8999999999999999E-4</v>
      </c>
      <c r="BM107" s="65">
        <f>+lower!BM107</f>
        <v>9.8999999999999999E-4</v>
      </c>
      <c r="BN107" s="65">
        <f>+lower!BN107</f>
        <v>9.8999999999999999E-4</v>
      </c>
      <c r="BO107" s="65">
        <f>+lower!BO107</f>
        <v>9.8999999999999999E-4</v>
      </c>
      <c r="BP107" s="65">
        <f>+lower!BP107</f>
        <v>9.8999999999999999E-4</v>
      </c>
      <c r="BQ107" s="65">
        <f>+lower!BQ107</f>
        <v>5.5440000000000003E-2</v>
      </c>
      <c r="BR107" s="65">
        <f>+lower!BR107</f>
        <v>5.4449999999999998E-2</v>
      </c>
      <c r="BS107" s="65">
        <f>+lower!BS107</f>
        <v>6.2040000000001962E-2</v>
      </c>
      <c r="BT107" s="65">
        <f>+lower!BT107</f>
        <v>8.1157999999998828E-2</v>
      </c>
      <c r="BU107" s="65">
        <f>+lower!BU107</f>
        <v>0.10081133333333078</v>
      </c>
      <c r="BV107" s="65">
        <f>+lower!BV107</f>
        <v>0.11753328888888333</v>
      </c>
      <c r="BW107" s="65">
        <f>+lower!BW107</f>
        <v>0.12543894814814513</v>
      </c>
      <c r="BX107" s="65">
        <f>+lower!BX107</f>
        <v>0.14434638913579367</v>
      </c>
      <c r="BY107" s="65">
        <f>+lower!BY107</f>
        <v>0.16133100115226029</v>
      </c>
      <c r="BZ107" s="65">
        <f>+lower!BZ107</f>
        <v>0.1757074100191966</v>
      </c>
      <c r="CA107" s="65">
        <f>+lower!CA107</f>
        <v>0.19000615790031156</v>
      </c>
    </row>
    <row r="108" spans="1:79" x14ac:dyDescent="0.2">
      <c r="A108" s="9">
        <v>392</v>
      </c>
      <c r="B108" s="65">
        <f>+lower!B108</f>
        <v>0</v>
      </c>
      <c r="C108" s="65">
        <f>+lower!C108</f>
        <v>0</v>
      </c>
      <c r="D108" s="65">
        <f>+lower!D108</f>
        <v>3.5334044396926755E-3</v>
      </c>
      <c r="E108" s="65">
        <f>+lower!E108</f>
        <v>1.1543409495155419E-2</v>
      </c>
      <c r="F108" s="65">
        <f>+lower!F108</f>
        <v>3.3484737019044267E-2</v>
      </c>
      <c r="G108" s="65">
        <f>+lower!G108</f>
        <v>9.0954128116750077E-2</v>
      </c>
      <c r="H108" s="65">
        <f>+lower!H108</f>
        <v>0.23687757009208324</v>
      </c>
      <c r="I108" s="65">
        <f>+lower!I108</f>
        <v>0.59896985995597085</v>
      </c>
      <c r="J108" s="65">
        <f>+lower!J108</f>
        <v>1.4814928245091428</v>
      </c>
      <c r="K108" s="65">
        <f>+lower!K108</f>
        <v>3.6014053891855524</v>
      </c>
      <c r="L108" s="65">
        <f>+lower!L108</f>
        <v>8.6319551658308349</v>
      </c>
      <c r="M108" s="65">
        <f>+lower!M108</f>
        <v>15.735712407965737</v>
      </c>
      <c r="N108" s="65">
        <f>+lower!N108</f>
        <v>23.805955810813007</v>
      </c>
      <c r="O108" s="65">
        <f>+lower!O108</f>
        <v>40.015517727179756</v>
      </c>
      <c r="P108" s="65">
        <f>+lower!P108</f>
        <v>57.85710306763022</v>
      </c>
      <c r="Q108" s="65">
        <f>+lower!Q108</f>
        <v>91.306090362399928</v>
      </c>
      <c r="R108" s="65">
        <f>+lower!R108</f>
        <v>127.18323552754171</v>
      </c>
      <c r="S108" s="65">
        <f>+lower!S108</f>
        <v>198.00276032549425</v>
      </c>
      <c r="T108" s="65">
        <f>+lower!T108</f>
        <v>249.61181514196909</v>
      </c>
      <c r="U108" s="65">
        <f>+lower!U108</f>
        <v>297.76647183294131</v>
      </c>
      <c r="V108" s="65">
        <f>+lower!V108</f>
        <v>284.42295697607619</v>
      </c>
      <c r="W108" s="65">
        <f>+lower!W108</f>
        <v>297.52782394479135</v>
      </c>
      <c r="X108" s="65">
        <f>+lower!X108</f>
        <v>308.74786789470511</v>
      </c>
      <c r="Y108" s="65">
        <f>+lower!Y108</f>
        <v>351.23003267522773</v>
      </c>
      <c r="Z108" s="65">
        <f>+lower!Z108</f>
        <v>442.05989578116242</v>
      </c>
      <c r="AA108" s="65">
        <f>+lower!AA108</f>
        <v>570.68307213454807</v>
      </c>
      <c r="AB108" s="65">
        <f>+lower!AB108</f>
        <v>757.19607470219398</v>
      </c>
      <c r="AC108" s="65">
        <f>+lower!AC108</f>
        <v>1112.789327774962</v>
      </c>
      <c r="AD108" s="65">
        <f>+lower!AD108</f>
        <v>1209.4389983465285</v>
      </c>
      <c r="AE108" s="65">
        <f>+lower!AE108</f>
        <v>1209.4672780606261</v>
      </c>
      <c r="AF108" s="65">
        <f>+lower!AF108</f>
        <v>1208.6943378051508</v>
      </c>
      <c r="AG108" s="65">
        <f>+lower!AG108</f>
        <v>1207.0782099077619</v>
      </c>
      <c r="AH108" s="65">
        <f>+lower!AH108</f>
        <v>1204.5724606096107</v>
      </c>
      <c r="AI108" s="65">
        <f>+lower!AI108</f>
        <v>1192.8418634710615</v>
      </c>
      <c r="AJ108" s="65">
        <f>+lower!AJ108</f>
        <v>1180.1737416819471</v>
      </c>
      <c r="AK108" s="65">
        <f>+lower!AK108</f>
        <v>1166.5254157834418</v>
      </c>
      <c r="AL108" s="65">
        <f>+lower!AL108</f>
        <v>1151.8478755100894</v>
      </c>
      <c r="AM108" s="65">
        <f>+lower!AM108</f>
        <v>1136.0845216061277</v>
      </c>
      <c r="AN108" s="65">
        <f>+lower!AN108</f>
        <v>1159.4274718947877</v>
      </c>
      <c r="AO108" s="65">
        <f>+lower!AO108</f>
        <v>1180.8105241482094</v>
      </c>
      <c r="AP108" s="65">
        <f>+lower!AP108</f>
        <v>1199.9823219193638</v>
      </c>
      <c r="AQ108" s="65">
        <f>+lower!AQ108</f>
        <v>1216.6534983232702</v>
      </c>
      <c r="AR108" s="65">
        <f>+lower!AR108</f>
        <v>1230.4871243786474</v>
      </c>
      <c r="AS108" s="65">
        <f>+lower!AS108</f>
        <v>1255.2182429739812</v>
      </c>
      <c r="AT108" s="65">
        <f>+lower!AT108</f>
        <v>1275.7185937189536</v>
      </c>
      <c r="AU108" s="65">
        <f>+lower!AU108</f>
        <v>1338.0737988512128</v>
      </c>
      <c r="AV108" s="65">
        <f>+lower!AV108</f>
        <v>1645.0203826955076</v>
      </c>
      <c r="AW108" s="65">
        <f>+lower!AW108</f>
        <v>1710.5266753991575</v>
      </c>
      <c r="AX108" s="65">
        <f>+lower!AX108</f>
        <v>1790.3749274259214</v>
      </c>
      <c r="AY108" s="65">
        <f>+lower!AY108</f>
        <v>1905.1680238609408</v>
      </c>
      <c r="AZ108" s="65">
        <f>+lower!AZ108</f>
        <v>1981.289676390413</v>
      </c>
      <c r="BA108" s="65">
        <f>+lower!BA108</f>
        <v>1950.8397187665946</v>
      </c>
      <c r="BB108" s="65">
        <f>+lower!BB108</f>
        <v>1859.8493330265162</v>
      </c>
      <c r="BC108" s="65">
        <f>+lower!BC108</f>
        <v>2064.9017923319288</v>
      </c>
      <c r="BD108" s="65">
        <f>+lower!BD108</f>
        <v>1831.5023519311787</v>
      </c>
      <c r="BE108" s="65">
        <f>+lower!BE108</f>
        <v>1492.7334476581586</v>
      </c>
      <c r="BF108" s="65">
        <f>+lower!BF108</f>
        <v>1307.1422629659787</v>
      </c>
      <c r="BG108" s="65">
        <f>+lower!BG108</f>
        <v>1119.5439551102775</v>
      </c>
      <c r="BH108" s="65">
        <f>+lower!BH108</f>
        <v>1079.0124466669026</v>
      </c>
      <c r="BI108" s="65">
        <f>+lower!BI108</f>
        <v>1067.5775033100861</v>
      </c>
      <c r="BJ108" s="65">
        <f>+lower!BJ108</f>
        <v>1052.9815257372466</v>
      </c>
      <c r="BK108" s="65">
        <f>+lower!BK108</f>
        <v>1075.6980197543105</v>
      </c>
      <c r="BL108" s="65">
        <f>+lower!BL108</f>
        <v>1078.8091544234787</v>
      </c>
      <c r="BM108" s="65">
        <f>+lower!BM108</f>
        <v>1067.3763560024074</v>
      </c>
      <c r="BN108" s="65">
        <f>+lower!BN108</f>
        <v>1057.8415365702551</v>
      </c>
      <c r="BO108" s="65">
        <f>+lower!BO108</f>
        <v>1028.7071669911847</v>
      </c>
      <c r="BP108" s="65">
        <f>+lower!BP108</f>
        <v>1026.7619696250931</v>
      </c>
      <c r="BQ108" s="65">
        <f>+lower!BQ108</f>
        <v>1029.2424406131624</v>
      </c>
      <c r="BR108" s="65">
        <f>+lower!BR108</f>
        <v>996.32042468226712</v>
      </c>
      <c r="BS108" s="65">
        <f>+lower!BS108</f>
        <v>990.07837286791789</v>
      </c>
      <c r="BT108" s="65">
        <f>+lower!BT108</f>
        <v>978.14779409140897</v>
      </c>
      <c r="BU108" s="65">
        <f>+lower!BU108</f>
        <v>968.63714710376769</v>
      </c>
      <c r="BV108" s="65">
        <f>+lower!BV108</f>
        <v>953.18880125677651</v>
      </c>
      <c r="BW108" s="65">
        <f>+lower!BW108</f>
        <v>938.41738789186479</v>
      </c>
      <c r="BX108" s="65">
        <f>+lower!BX108</f>
        <v>929.83363901149016</v>
      </c>
      <c r="BY108" s="65">
        <f>+lower!BY108</f>
        <v>916.13629792524637</v>
      </c>
      <c r="BZ108" s="65">
        <f>+lower!BZ108</f>
        <v>903.27513644649582</v>
      </c>
      <c r="CA108" s="65">
        <f>+lower!CA108</f>
        <v>890.26530535960785</v>
      </c>
    </row>
    <row r="109" spans="1:79" x14ac:dyDescent="0.2">
      <c r="A109" s="9">
        <v>398</v>
      </c>
      <c r="B109" s="65">
        <f>+lower!B109</f>
        <v>0</v>
      </c>
      <c r="C109" s="65">
        <f>+lower!C109</f>
        <v>0</v>
      </c>
      <c r="D109" s="65">
        <f>+lower!D109</f>
        <v>0</v>
      </c>
      <c r="E109" s="65">
        <f>+lower!E109</f>
        <v>0</v>
      </c>
      <c r="F109" s="65">
        <f>+lower!F109</f>
        <v>0</v>
      </c>
      <c r="G109" s="65">
        <f>+lower!G109</f>
        <v>0</v>
      </c>
      <c r="H109" s="65">
        <f>+lower!H109</f>
        <v>0</v>
      </c>
      <c r="I109" s="65">
        <f>+lower!I109</f>
        <v>0</v>
      </c>
      <c r="J109" s="65">
        <f>+lower!J109</f>
        <v>0</v>
      </c>
      <c r="K109" s="65">
        <f>+lower!K109</f>
        <v>0</v>
      </c>
      <c r="L109" s="65">
        <f>+lower!L109</f>
        <v>0</v>
      </c>
      <c r="M109" s="65">
        <f>+lower!M109</f>
        <v>0</v>
      </c>
      <c r="N109" s="65">
        <f>+lower!N109</f>
        <v>0</v>
      </c>
      <c r="O109" s="65">
        <f>+lower!O109</f>
        <v>0</v>
      </c>
      <c r="P109" s="65">
        <f>+lower!P109</f>
        <v>0</v>
      </c>
      <c r="Q109" s="65">
        <f>+lower!Q109</f>
        <v>0</v>
      </c>
      <c r="R109" s="65">
        <f>+lower!R109</f>
        <v>0</v>
      </c>
      <c r="S109" s="65">
        <f>+lower!S109</f>
        <v>0</v>
      </c>
      <c r="T109" s="65">
        <f>+lower!T109</f>
        <v>0.32372530123898552</v>
      </c>
      <c r="U109" s="65">
        <f>+lower!U109</f>
        <v>0.52672246844153092</v>
      </c>
      <c r="V109" s="65">
        <f>+lower!V109</f>
        <v>0.85379203932141501</v>
      </c>
      <c r="W109" s="65">
        <f>+lower!W109</f>
        <v>0.91950693776507264</v>
      </c>
      <c r="X109" s="65">
        <f>+lower!X109</f>
        <v>0.98722839799326956</v>
      </c>
      <c r="Y109" s="65">
        <f>+lower!Y109</f>
        <v>1.1540238463330879</v>
      </c>
      <c r="Z109" s="65">
        <f>+lower!Z109</f>
        <v>1.3544292045639372</v>
      </c>
      <c r="AA109" s="65">
        <f>+lower!AA109</f>
        <v>1.579665764878458</v>
      </c>
      <c r="AB109" s="65">
        <f>+lower!AB109</f>
        <v>1.8803992123362656</v>
      </c>
      <c r="AC109" s="65">
        <f>+lower!AC109</f>
        <v>2.2001949967471957</v>
      </c>
      <c r="AD109" s="65">
        <f>+lower!AD109</f>
        <v>2.2083252829102338</v>
      </c>
      <c r="AE109" s="65">
        <f>+lower!AE109</f>
        <v>2.2158975257278257</v>
      </c>
      <c r="AF109" s="65">
        <f>+lower!AF109</f>
        <v>2.2229117251999728</v>
      </c>
      <c r="AG109" s="65">
        <f>+lower!AG109</f>
        <v>2.2293678813266742</v>
      </c>
      <c r="AH109" s="65">
        <f>+lower!AH109</f>
        <v>2.2352659941079303</v>
      </c>
      <c r="AI109" s="65">
        <f>+lower!AI109</f>
        <v>2.2406060635437415</v>
      </c>
      <c r="AJ109" s="65">
        <f>+lower!AJ109</f>
        <v>2.2453880896341074</v>
      </c>
      <c r="AK109" s="65">
        <f>+lower!AK109</f>
        <v>2.2496120723790267</v>
      </c>
      <c r="AL109" s="65">
        <f>+lower!AL109</f>
        <v>2.2532780117785012</v>
      </c>
      <c r="AM109" s="65">
        <f>+lower!AM109</f>
        <v>2.2563859078325312</v>
      </c>
      <c r="AN109" s="65">
        <f>+lower!AN109</f>
        <v>2.2589357605411156</v>
      </c>
      <c r="AO109" s="65">
        <f>+lower!AO109</f>
        <v>2.2609275699042537</v>
      </c>
      <c r="AP109" s="65">
        <f>+lower!AP109</f>
        <v>2.2623613359219465</v>
      </c>
      <c r="AQ109" s="65">
        <f>+lower!AQ109</f>
        <v>2.2632370585941946</v>
      </c>
      <c r="AR109" s="65">
        <f>+lower!AR109</f>
        <v>2.2635547379209968</v>
      </c>
      <c r="AS109" s="65">
        <f>+lower!AS109</f>
        <v>2.2633143739023538</v>
      </c>
      <c r="AT109" s="65">
        <f>+lower!AT109</f>
        <v>2.2625159665382655</v>
      </c>
      <c r="AU109" s="65">
        <f>+lower!AU109</f>
        <v>2.9433724656564642</v>
      </c>
      <c r="AV109" s="65">
        <f>+lower!AV109</f>
        <v>3.5135907711158683</v>
      </c>
      <c r="AW109" s="65">
        <f>+lower!AW109</f>
        <v>4.8175233925704992</v>
      </c>
      <c r="AX109" s="65">
        <f>+lower!AX109</f>
        <v>6.1096945567533405</v>
      </c>
      <c r="AY109" s="65">
        <f>+lower!AY109</f>
        <v>8.3346310484406221</v>
      </c>
      <c r="AZ109" s="65">
        <f>+lower!AZ109</f>
        <v>9.3856730047595409</v>
      </c>
      <c r="BA109" s="65">
        <f>+lower!BA109</f>
        <v>12.839601801929614</v>
      </c>
      <c r="BB109" s="65">
        <f>+lower!BB109</f>
        <v>11.089504894995324</v>
      </c>
      <c r="BC109" s="65">
        <f>+lower!BC109</f>
        <v>16.605675100496569</v>
      </c>
      <c r="BD109" s="65">
        <f>+lower!BD109</f>
        <v>49.456396711968608</v>
      </c>
      <c r="BE109" s="65">
        <f>+lower!BE109</f>
        <v>94.49335941100793</v>
      </c>
      <c r="BF109" s="65">
        <f>+lower!BF109</f>
        <v>87.470348802257206</v>
      </c>
      <c r="BG109" s="65">
        <f>+lower!BG109</f>
        <v>71.378999999999991</v>
      </c>
      <c r="BH109" s="65">
        <f>+lower!BH109</f>
        <v>68.507999999999996</v>
      </c>
      <c r="BI109" s="65">
        <f>+lower!BI109</f>
        <v>65.075670000000002</v>
      </c>
      <c r="BJ109" s="65">
        <f>+lower!BJ109</f>
        <v>82.665000000000006</v>
      </c>
      <c r="BK109" s="65">
        <f>+lower!BK109</f>
        <v>75.536999999999992</v>
      </c>
      <c r="BL109" s="65">
        <f>+lower!BL109</f>
        <v>84.051000000000002</v>
      </c>
      <c r="BM109" s="65">
        <f>+lower!BM109</f>
        <v>86.72399999999999</v>
      </c>
      <c r="BN109" s="65">
        <f>+lower!BN109</f>
        <v>86.52600000000001</v>
      </c>
      <c r="BO109" s="65">
        <f>+lower!BO109</f>
        <v>74.745000000000005</v>
      </c>
      <c r="BP109" s="65">
        <f>+lower!BP109</f>
        <v>85.832999999999998</v>
      </c>
      <c r="BQ109" s="65">
        <f>+lower!BQ109</f>
        <v>93.06</v>
      </c>
      <c r="BR109" s="65">
        <f>+lower!BR109</f>
        <v>92.268000000000001</v>
      </c>
      <c r="BS109" s="65">
        <f>+lower!BS109</f>
        <v>92.367000000000175</v>
      </c>
      <c r="BT109" s="65">
        <f>+lower!BT109</f>
        <v>96.366600000001043</v>
      </c>
      <c r="BU109" s="65">
        <f>+lower!BU109</f>
        <v>101.79840000000105</v>
      </c>
      <c r="BV109" s="65">
        <f>+lower!BV109</f>
        <v>102.6000800000008</v>
      </c>
      <c r="BW109" s="65">
        <f>+lower!BW109</f>
        <v>104.43913333333504</v>
      </c>
      <c r="BX109" s="65">
        <f>+lower!BX109</f>
        <v>108.00520622222473</v>
      </c>
      <c r="BY109" s="65">
        <f>+lower!BY109</f>
        <v>111.25043437037274</v>
      </c>
      <c r="BZ109" s="65">
        <f>+lower!BZ109</f>
        <v>113.56450670617531</v>
      </c>
      <c r="CA109" s="65">
        <f>+lower!CA109</f>
        <v>115.77772705843898</v>
      </c>
    </row>
    <row r="110" spans="1:79" x14ac:dyDescent="0.2">
      <c r="A110" s="9">
        <v>400</v>
      </c>
      <c r="B110" s="65">
        <f>+lower!B110</f>
        <v>0</v>
      </c>
      <c r="C110" s="65">
        <f>+lower!C110</f>
        <v>0</v>
      </c>
      <c r="D110" s="65">
        <f>+lower!D110</f>
        <v>0</v>
      </c>
      <c r="E110" s="65">
        <f>+lower!E110</f>
        <v>0</v>
      </c>
      <c r="F110" s="65">
        <f>+lower!F110</f>
        <v>0</v>
      </c>
      <c r="G110" s="65">
        <f>+lower!G110</f>
        <v>0</v>
      </c>
      <c r="H110" s="65">
        <f>+lower!H110</f>
        <v>0</v>
      </c>
      <c r="I110" s="65">
        <f>+lower!I110</f>
        <v>0</v>
      </c>
      <c r="J110" s="65">
        <f>+lower!J110</f>
        <v>0</v>
      </c>
      <c r="K110" s="65">
        <f>+lower!K110</f>
        <v>0</v>
      </c>
      <c r="L110" s="65">
        <f>+lower!L110</f>
        <v>0</v>
      </c>
      <c r="M110" s="65">
        <f>+lower!M110</f>
        <v>0</v>
      </c>
      <c r="N110" s="65">
        <f>+lower!N110</f>
        <v>0</v>
      </c>
      <c r="O110" s="65">
        <f>+lower!O110</f>
        <v>0</v>
      </c>
      <c r="P110" s="65">
        <f>+lower!P110</f>
        <v>0</v>
      </c>
      <c r="Q110" s="65">
        <f>+lower!Q110</f>
        <v>0</v>
      </c>
      <c r="R110" s="65">
        <f>+lower!R110</f>
        <v>0</v>
      </c>
      <c r="S110" s="65">
        <f>+lower!S110</f>
        <v>0</v>
      </c>
      <c r="T110" s="65">
        <f>+lower!T110</f>
        <v>0</v>
      </c>
      <c r="U110" s="65">
        <f>+lower!U110</f>
        <v>0</v>
      </c>
      <c r="V110" s="65">
        <f>+lower!V110</f>
        <v>0</v>
      </c>
      <c r="W110" s="65">
        <f>+lower!W110</f>
        <v>0</v>
      </c>
      <c r="X110" s="65">
        <f>+lower!X110</f>
        <v>0</v>
      </c>
      <c r="Y110" s="65">
        <f>+lower!Y110</f>
        <v>0</v>
      </c>
      <c r="Z110" s="65">
        <f>+lower!Z110</f>
        <v>0</v>
      </c>
      <c r="AA110" s="65">
        <f>+lower!AA110</f>
        <v>0</v>
      </c>
      <c r="AB110" s="65">
        <f>+lower!AB110</f>
        <v>0</v>
      </c>
      <c r="AC110" s="65">
        <f>+lower!AC110</f>
        <v>0</v>
      </c>
      <c r="AD110" s="65">
        <f>+lower!AD110</f>
        <v>0</v>
      </c>
      <c r="AE110" s="65">
        <f>+lower!AE110</f>
        <v>0</v>
      </c>
      <c r="AF110" s="65">
        <f>+lower!AF110</f>
        <v>0</v>
      </c>
      <c r="AG110" s="65">
        <f>+lower!AG110</f>
        <v>0</v>
      </c>
      <c r="AH110" s="65">
        <f>+lower!AH110</f>
        <v>0</v>
      </c>
      <c r="AI110" s="65">
        <f>+lower!AI110</f>
        <v>0</v>
      </c>
      <c r="AJ110" s="65">
        <f>+lower!AJ110</f>
        <v>0</v>
      </c>
      <c r="AK110" s="65">
        <f>+lower!AK110</f>
        <v>0</v>
      </c>
      <c r="AL110" s="65">
        <f>+lower!AL110</f>
        <v>0</v>
      </c>
      <c r="AM110" s="65">
        <f>+lower!AM110</f>
        <v>0</v>
      </c>
      <c r="AN110" s="65">
        <f>+lower!AN110</f>
        <v>0</v>
      </c>
      <c r="AO110" s="65">
        <f>+lower!AO110</f>
        <v>0</v>
      </c>
      <c r="AP110" s="65">
        <f>+lower!AP110</f>
        <v>0</v>
      </c>
      <c r="AQ110" s="65">
        <f>+lower!AQ110</f>
        <v>0</v>
      </c>
      <c r="AR110" s="65">
        <f>+lower!AR110</f>
        <v>0</v>
      </c>
      <c r="AS110" s="65">
        <f>+lower!AS110</f>
        <v>0</v>
      </c>
      <c r="AT110" s="65">
        <f>+lower!AT110</f>
        <v>0</v>
      </c>
      <c r="AU110" s="65">
        <f>+lower!AU110</f>
        <v>0</v>
      </c>
      <c r="AV110" s="65">
        <f>+lower!AV110</f>
        <v>0</v>
      </c>
      <c r="AW110" s="65">
        <f>+lower!AW110</f>
        <v>0</v>
      </c>
      <c r="AX110" s="65">
        <f>+lower!AX110</f>
        <v>0</v>
      </c>
      <c r="AY110" s="65">
        <f>+lower!AY110</f>
        <v>0</v>
      </c>
      <c r="AZ110" s="65">
        <f>+lower!AZ110</f>
        <v>0</v>
      </c>
      <c r="BA110" s="65">
        <f>+lower!BA110</f>
        <v>0</v>
      </c>
      <c r="BB110" s="65">
        <f>+lower!BB110</f>
        <v>0</v>
      </c>
      <c r="BC110" s="65">
        <f>+lower!BC110</f>
        <v>0</v>
      </c>
      <c r="BD110" s="65">
        <f>+lower!BD110</f>
        <v>0</v>
      </c>
      <c r="BE110" s="65">
        <f>+lower!BE110</f>
        <v>0</v>
      </c>
      <c r="BF110" s="65">
        <f>+lower!BF110</f>
        <v>0</v>
      </c>
      <c r="BG110" s="65">
        <f>+lower!BG110</f>
        <v>0</v>
      </c>
      <c r="BH110" s="65">
        <f>+lower!BH110</f>
        <v>0</v>
      </c>
      <c r="BI110" s="65">
        <f>+lower!BI110</f>
        <v>0</v>
      </c>
      <c r="BJ110" s="65">
        <f>+lower!BJ110</f>
        <v>0</v>
      </c>
      <c r="BK110" s="65">
        <f>+lower!BK110</f>
        <v>0</v>
      </c>
      <c r="BL110" s="65">
        <f>+lower!BL110</f>
        <v>0</v>
      </c>
      <c r="BM110" s="65">
        <f>+lower!BM110</f>
        <v>0</v>
      </c>
      <c r="BN110" s="65">
        <f>+lower!BN110</f>
        <v>0</v>
      </c>
      <c r="BO110" s="65">
        <f>+lower!BO110</f>
        <v>0</v>
      </c>
      <c r="BP110" s="65">
        <f>+lower!BP110</f>
        <v>0</v>
      </c>
      <c r="BQ110" s="65">
        <f>+lower!BQ110</f>
        <v>0</v>
      </c>
      <c r="BR110" s="65">
        <f>+lower!BR110</f>
        <v>0</v>
      </c>
      <c r="BS110" s="65">
        <f>+lower!BS110</f>
        <v>0</v>
      </c>
      <c r="BT110" s="65">
        <f>+lower!BT110</f>
        <v>0</v>
      </c>
      <c r="BU110" s="65">
        <f>+lower!BU110</f>
        <v>0</v>
      </c>
      <c r="BV110" s="65">
        <f>+lower!BV110</f>
        <v>0</v>
      </c>
      <c r="BW110" s="65">
        <f>+lower!BW110</f>
        <v>0</v>
      </c>
      <c r="BX110" s="65">
        <f>+lower!BX110</f>
        <v>0</v>
      </c>
      <c r="BY110" s="65">
        <f>+lower!BY110</f>
        <v>0</v>
      </c>
      <c r="BZ110" s="65">
        <f>+lower!BZ110</f>
        <v>0</v>
      </c>
      <c r="CA110" s="65">
        <f>+lower!CA110</f>
        <v>0</v>
      </c>
    </row>
    <row r="111" spans="1:79" x14ac:dyDescent="0.2">
      <c r="A111" s="9">
        <v>404</v>
      </c>
      <c r="B111" s="65">
        <f>+lower!B111</f>
        <v>0</v>
      </c>
      <c r="C111" s="65">
        <f>+lower!C111</f>
        <v>0</v>
      </c>
      <c r="D111" s="65">
        <f>+lower!D111</f>
        <v>0</v>
      </c>
      <c r="E111" s="65">
        <f>+lower!E111</f>
        <v>0</v>
      </c>
      <c r="F111" s="65">
        <f>+lower!F111</f>
        <v>0</v>
      </c>
      <c r="G111" s="65">
        <f>+lower!G111</f>
        <v>0</v>
      </c>
      <c r="H111" s="65">
        <f>+lower!H111</f>
        <v>0</v>
      </c>
      <c r="I111" s="65">
        <f>+lower!I111</f>
        <v>0</v>
      </c>
      <c r="J111" s="65">
        <f>+lower!J111</f>
        <v>0</v>
      </c>
      <c r="K111" s="65">
        <f>+lower!K111</f>
        <v>0</v>
      </c>
      <c r="L111" s="65">
        <f>+lower!L111</f>
        <v>0</v>
      </c>
      <c r="M111" s="65">
        <f>+lower!M111</f>
        <v>0</v>
      </c>
      <c r="N111" s="65">
        <f>+lower!N111</f>
        <v>0</v>
      </c>
      <c r="O111" s="65">
        <f>+lower!O111</f>
        <v>0</v>
      </c>
      <c r="P111" s="65">
        <f>+lower!P111</f>
        <v>0</v>
      </c>
      <c r="Q111" s="65">
        <f>+lower!Q111</f>
        <v>0</v>
      </c>
      <c r="R111" s="65">
        <f>+lower!R111</f>
        <v>0</v>
      </c>
      <c r="S111" s="65">
        <f>+lower!S111</f>
        <v>0</v>
      </c>
      <c r="T111" s="65">
        <f>+lower!T111</f>
        <v>0</v>
      </c>
      <c r="U111" s="65">
        <f>+lower!U111</f>
        <v>0</v>
      </c>
      <c r="V111" s="65">
        <f>+lower!V111</f>
        <v>0</v>
      </c>
      <c r="W111" s="65">
        <f>+lower!W111</f>
        <v>0</v>
      </c>
      <c r="X111" s="65">
        <f>+lower!X111</f>
        <v>0</v>
      </c>
      <c r="Y111" s="65">
        <f>+lower!Y111</f>
        <v>0</v>
      </c>
      <c r="Z111" s="65">
        <f>+lower!Z111</f>
        <v>0</v>
      </c>
      <c r="AA111" s="65">
        <f>+lower!AA111</f>
        <v>0</v>
      </c>
      <c r="AB111" s="65">
        <f>+lower!AB111</f>
        <v>0</v>
      </c>
      <c r="AC111" s="65">
        <f>+lower!AC111</f>
        <v>0.6789018776750676</v>
      </c>
      <c r="AD111" s="65">
        <f>+lower!AD111</f>
        <v>0.81362521861679604</v>
      </c>
      <c r="AE111" s="65">
        <f>+lower!AE111</f>
        <v>0.95165569945078921</v>
      </c>
      <c r="AF111" s="65">
        <f>+lower!AF111</f>
        <v>1.0929933201770472</v>
      </c>
      <c r="AG111" s="65">
        <f>+lower!AG111</f>
        <v>1.23763808079557</v>
      </c>
      <c r="AH111" s="65">
        <f>+lower!AH111</f>
        <v>1.3579392569567494</v>
      </c>
      <c r="AI111" s="65">
        <f>+lower!AI111</f>
        <v>1.3937288369677736</v>
      </c>
      <c r="AJ111" s="65">
        <f>+lower!AJ111</f>
        <v>1.4312745301956928</v>
      </c>
      <c r="AK111" s="65">
        <f>+lower!AK111</f>
        <v>1.4707909620681252</v>
      </c>
      <c r="AL111" s="65">
        <f>+lower!AL111</f>
        <v>1.5125339328623155</v>
      </c>
      <c r="AM111" s="65">
        <f>+lower!AM111</f>
        <v>1.5568114829812227</v>
      </c>
      <c r="AN111" s="65">
        <f>+lower!AN111</f>
        <v>1.6039988922533259</v>
      </c>
      <c r="AO111" s="65">
        <f>+lower!AO111</f>
        <v>1.6545594020601226</v>
      </c>
      <c r="AP111" s="65">
        <f>+lower!AP111</f>
        <v>1.7090734674691694</v>
      </c>
      <c r="AQ111" s="65">
        <f>+lower!AQ111</f>
        <v>1.7682810811992107</v>
      </c>
      <c r="AR111" s="65">
        <f>+lower!AR111</f>
        <v>1.8331447798226319</v>
      </c>
      <c r="AS111" s="65">
        <f>+lower!AS111</f>
        <v>1.904946613724557</v>
      </c>
      <c r="AT111" s="65">
        <f>+lower!AT111</f>
        <v>1.9854433948415007</v>
      </c>
      <c r="AU111" s="65">
        <f>+lower!AU111</f>
        <v>2.0771273493476525</v>
      </c>
      <c r="AV111" s="65">
        <f>+lower!AV111</f>
        <v>2.1836900986926704</v>
      </c>
      <c r="AW111" s="65">
        <f>+lower!AW111</f>
        <v>2.3109118789774272</v>
      </c>
      <c r="AX111" s="65">
        <f>+lower!AX111</f>
        <v>2.4531099727878778</v>
      </c>
      <c r="AY111" s="65">
        <f>+lower!AY111</f>
        <v>2.6417110447117391</v>
      </c>
      <c r="AZ111" s="65">
        <f>+lower!AZ111</f>
        <v>2.9151001686350835</v>
      </c>
      <c r="BA111" s="65">
        <f>+lower!BA111</f>
        <v>3.3840707135922159</v>
      </c>
      <c r="BB111" s="65">
        <f>+lower!BB111</f>
        <v>4.6549088065237925</v>
      </c>
      <c r="BC111" s="65">
        <f>+lower!BC111</f>
        <v>6.2336</v>
      </c>
      <c r="BD111" s="65">
        <f>+lower!BD111</f>
        <v>5.7154319999999998</v>
      </c>
      <c r="BE111" s="65">
        <f>+lower!BE111</f>
        <v>9.5745000000000005</v>
      </c>
      <c r="BF111" s="65">
        <f>+lower!BF111</f>
        <v>13.075346</v>
      </c>
      <c r="BG111" s="65">
        <f>+lower!BG111</f>
        <v>13.743179999999999</v>
      </c>
      <c r="BH111" s="65">
        <f>+lower!BH111</f>
        <v>13.068</v>
      </c>
      <c r="BI111" s="65">
        <f>+lower!BI111</f>
        <v>12.87</v>
      </c>
      <c r="BJ111" s="65">
        <f>+lower!BJ111</f>
        <v>10.67319</v>
      </c>
      <c r="BK111" s="65">
        <f>+lower!BK111</f>
        <v>13.090770000000001</v>
      </c>
      <c r="BL111" s="65">
        <f>+lower!BL111</f>
        <v>15.7806</v>
      </c>
      <c r="BM111" s="65">
        <f>+lower!BM111</f>
        <v>22.874940000000002</v>
      </c>
      <c r="BN111" s="65">
        <f>+lower!BN111</f>
        <v>16.29243</v>
      </c>
      <c r="BO111" s="65">
        <f>+lower!BO111</f>
        <v>16.566660000000002</v>
      </c>
      <c r="BP111" s="65">
        <f>+lower!BP111</f>
        <v>21.610710000000001</v>
      </c>
      <c r="BQ111" s="65">
        <f>+lower!BQ111</f>
        <v>19.979189999999999</v>
      </c>
      <c r="BR111" s="65">
        <f>+lower!BR111</f>
        <v>27.750689999999999</v>
      </c>
      <c r="BS111" s="65">
        <f>+lower!BS111</f>
        <v>24.894078</v>
      </c>
      <c r="BT111" s="65">
        <f>+lower!BT111</f>
        <v>28.675173999999988</v>
      </c>
      <c r="BU111" s="65">
        <f>+lower!BU111</f>
        <v>31.06250106666641</v>
      </c>
      <c r="BV111" s="65">
        <f>+lower!BV111</f>
        <v>32.711086711110958</v>
      </c>
      <c r="BW111" s="65">
        <f>+lower!BW111</f>
        <v>35.249721238518795</v>
      </c>
      <c r="BX111" s="65">
        <f>+lower!BX111</f>
        <v>36.390559441975427</v>
      </c>
      <c r="BY111" s="65">
        <f>+lower!BY111</f>
        <v>39.382650200031996</v>
      </c>
      <c r="BZ111" s="65">
        <f>+lower!BZ111</f>
        <v>41.117967841733361</v>
      </c>
      <c r="CA111" s="65">
        <f>+lower!CA111</f>
        <v>43.129034004561611</v>
      </c>
    </row>
    <row r="112" spans="1:79" x14ac:dyDescent="0.2">
      <c r="A112" s="9">
        <v>408</v>
      </c>
      <c r="B112" s="65">
        <f>+lower!B112</f>
        <v>0</v>
      </c>
      <c r="C112" s="65">
        <f>+lower!C112</f>
        <v>0</v>
      </c>
      <c r="D112" s="65">
        <f>+lower!D112</f>
        <v>0</v>
      </c>
      <c r="E112" s="65">
        <f>+lower!E112</f>
        <v>0.12137785211370131</v>
      </c>
      <c r="F112" s="65">
        <f>+lower!F112</f>
        <v>0.18368188940546545</v>
      </c>
      <c r="G112" s="65">
        <f>+lower!G112</f>
        <v>0.25919236855398364</v>
      </c>
      <c r="H112" s="65">
        <f>+lower!H112</f>
        <v>0.34898460842989326</v>
      </c>
      <c r="I112" s="65">
        <f>+lower!I112</f>
        <v>0.45367670117410236</v>
      </c>
      <c r="J112" s="65">
        <f>+lower!J112</f>
        <v>0.57315106836194685</v>
      </c>
      <c r="K112" s="65">
        <f>+lower!K112</f>
        <v>0.70618465312106904</v>
      </c>
      <c r="L112" s="65">
        <f>+lower!L112</f>
        <v>0.8499680234602206</v>
      </c>
      <c r="M112" s="65">
        <f>+lower!M112</f>
        <v>1.1972206247987893</v>
      </c>
      <c r="N112" s="65">
        <f>+lower!N112</f>
        <v>1.6674335476373221</v>
      </c>
      <c r="O112" s="65">
        <f>+lower!O112</f>
        <v>2.3009452747447456</v>
      </c>
      <c r="P112" s="65">
        <f>+lower!P112</f>
        <v>3.150699864300829</v>
      </c>
      <c r="Q112" s="65">
        <f>+lower!Q112</f>
        <v>4.2860524165296994</v>
      </c>
      <c r="R112" s="65">
        <f>+lower!R112</f>
        <v>5.7976932458487997</v>
      </c>
      <c r="S112" s="65">
        <f>+lower!S112</f>
        <v>7.8040125410645915</v>
      </c>
      <c r="T112" s="65">
        <f>+lower!T112</f>
        <v>10.459318121992714</v>
      </c>
      <c r="U112" s="65">
        <f>+lower!U112</f>
        <v>12.27986062512786</v>
      </c>
      <c r="V112" s="65">
        <f>+lower!V112</f>
        <v>14.190552465519946</v>
      </c>
      <c r="W112" s="65">
        <f>+lower!W112</f>
        <v>17.655819096961583</v>
      </c>
      <c r="X112" s="65">
        <f>+lower!X112</f>
        <v>24.339881938394161</v>
      </c>
      <c r="Y112" s="65">
        <f>+lower!Y112</f>
        <v>18.826235567738181</v>
      </c>
      <c r="Z112" s="65">
        <f>+lower!Z112</f>
        <v>22.598434806968378</v>
      </c>
      <c r="AA112" s="65">
        <f>+lower!AA112</f>
        <v>26.51568162853016</v>
      </c>
      <c r="AB112" s="65">
        <f>+lower!AB112</f>
        <v>33.960923063898022</v>
      </c>
      <c r="AC112" s="65">
        <f>+lower!AC112</f>
        <v>43.416167430910889</v>
      </c>
      <c r="AD112" s="65">
        <f>+lower!AD112</f>
        <v>48.239746444655736</v>
      </c>
      <c r="AE112" s="65">
        <f>+lower!AE112</f>
        <v>51.35609578888895</v>
      </c>
      <c r="AF112" s="65">
        <f>+lower!AF112</f>
        <v>54.664439518196183</v>
      </c>
      <c r="AG112" s="65">
        <f>+lower!AG112</f>
        <v>58.176230635674258</v>
      </c>
      <c r="AH112" s="65">
        <f>+lower!AH112</f>
        <v>61.903589477839752</v>
      </c>
      <c r="AI112" s="65">
        <f>+lower!AI112</f>
        <v>65.859341904782156</v>
      </c>
      <c r="AJ112" s="65">
        <f>+lower!AJ112</f>
        <v>70.057059644802081</v>
      </c>
      <c r="AK112" s="65">
        <f>+lower!AK112</f>
        <v>74.511102913661105</v>
      </c>
      <c r="AL112" s="65">
        <f>+lower!AL112</f>
        <v>79.236665435200777</v>
      </c>
      <c r="AM112" s="65">
        <f>+lower!AM112</f>
        <v>84.249821997083231</v>
      </c>
      <c r="AN112" s="65">
        <f>+lower!AN112</f>
        <v>89.567578682784813</v>
      </c>
      <c r="AO112" s="65">
        <f>+lower!AO112</f>
        <v>95.207925928753284</v>
      </c>
      <c r="AP112" s="65">
        <f>+lower!AP112</f>
        <v>97.821905424494574</v>
      </c>
      <c r="AQ112" s="65">
        <f>+lower!AQ112</f>
        <v>99.253023422263382</v>
      </c>
      <c r="AR112" s="65">
        <f>+lower!AR112</f>
        <v>100.69216683386163</v>
      </c>
      <c r="AS112" s="65">
        <f>+lower!AS112</f>
        <v>102.13936481918512</v>
      </c>
      <c r="AT112" s="65">
        <f>+lower!AT112</f>
        <v>103.59464657234091</v>
      </c>
      <c r="AU112" s="65">
        <f>+lower!AU112</f>
        <v>105.00307503653546</v>
      </c>
      <c r="AV112" s="65">
        <f>+lower!AV112</f>
        <v>107.01158881211201</v>
      </c>
      <c r="AW112" s="65">
        <f>+lower!AW112</f>
        <v>109.04596220944494</v>
      </c>
      <c r="AX112" s="65">
        <f>+lower!AX112</f>
        <v>110.41206114829366</v>
      </c>
      <c r="AY112" s="65">
        <f>+lower!AY112</f>
        <v>133.53857839183308</v>
      </c>
      <c r="AZ112" s="65">
        <f>+lower!AZ112</f>
        <v>160.62501153032451</v>
      </c>
      <c r="BA112" s="65">
        <f>+lower!BA112</f>
        <v>193.20182021842493</v>
      </c>
      <c r="BB112" s="65">
        <f>+lower!BB112</f>
        <v>232.38117006006846</v>
      </c>
      <c r="BC112" s="65">
        <f>+lower!BC112</f>
        <v>261.85348815803445</v>
      </c>
      <c r="BD112" s="65">
        <f>+lower!BD112</f>
        <v>331.63520550854957</v>
      </c>
      <c r="BE112" s="65">
        <f>+lower!BE112</f>
        <v>408.19383297341318</v>
      </c>
      <c r="BF112" s="65">
        <f>+lower!BF112</f>
        <v>378.15108861118</v>
      </c>
      <c r="BG112" s="65">
        <f>+lower!BG112</f>
        <v>338.3932293694906</v>
      </c>
      <c r="BH112" s="65">
        <f>+lower!BH112</f>
        <v>361.77908528339293</v>
      </c>
      <c r="BI112" s="65">
        <f>+lower!BI112</f>
        <v>368.62856685237364</v>
      </c>
      <c r="BJ112" s="65">
        <f>+lower!BJ112</f>
        <v>369.33406067901018</v>
      </c>
      <c r="BK112" s="65">
        <f>+lower!BK112</f>
        <v>368.68427132084832</v>
      </c>
      <c r="BL112" s="65">
        <f>+lower!BL112</f>
        <v>368.91984800155768</v>
      </c>
      <c r="BM112" s="65">
        <f>+lower!BM112</f>
        <v>368.90246806386517</v>
      </c>
      <c r="BN112" s="65">
        <f>+lower!BN112</f>
        <v>368.88508812617266</v>
      </c>
      <c r="BO112" s="65">
        <f>+lower!BO112</f>
        <v>360.64184448684819</v>
      </c>
      <c r="BP112" s="65">
        <f>+lower!BP112</f>
        <v>359.74603492406277</v>
      </c>
      <c r="BQ112" s="65">
        <f>+lower!BQ112</f>
        <v>360.36129677487872</v>
      </c>
      <c r="BR112" s="65">
        <f>+lower!BR112</f>
        <v>360.97649904414624</v>
      </c>
      <c r="BS112" s="65">
        <f>+lower!BS112</f>
        <v>356.64356776266482</v>
      </c>
      <c r="BT112" s="65">
        <f>+lower!BT112</f>
        <v>355.25111956866186</v>
      </c>
      <c r="BU112" s="65">
        <f>+lower!BU112</f>
        <v>355.37244523875779</v>
      </c>
      <c r="BV112" s="65">
        <f>+lower!BV112</f>
        <v>353.90580126098718</v>
      </c>
      <c r="BW112" s="65">
        <f>+lower!BW112</f>
        <v>352.03758642818212</v>
      </c>
      <c r="BX112" s="65">
        <f>+lower!BX112</f>
        <v>350.41991442919044</v>
      </c>
      <c r="BY112" s="65">
        <f>+lower!BY112</f>
        <v>349.71632104227263</v>
      </c>
      <c r="BZ112" s="65">
        <f>+lower!BZ112</f>
        <v>348.34440568634506</v>
      </c>
      <c r="CA112" s="65">
        <f>+lower!CA112</f>
        <v>346.70075958517538</v>
      </c>
    </row>
    <row r="113" spans="1:79" x14ac:dyDescent="0.2">
      <c r="A113" s="9">
        <v>410</v>
      </c>
      <c r="B113" s="65">
        <f>+lower!B113</f>
        <v>0</v>
      </c>
      <c r="C113" s="65">
        <f>+lower!C113</f>
        <v>0</v>
      </c>
      <c r="D113" s="65">
        <f>+lower!D113</f>
        <v>0</v>
      </c>
      <c r="E113" s="65">
        <f>+lower!E113</f>
        <v>0.12662078550229747</v>
      </c>
      <c r="F113" s="65">
        <f>+lower!F113</f>
        <v>0.19485885826621374</v>
      </c>
      <c r="G113" s="65">
        <f>+lower!G113</f>
        <v>0.28017531177492738</v>
      </c>
      <c r="H113" s="65">
        <f>+lower!H113</f>
        <v>0.38529999917120727</v>
      </c>
      <c r="I113" s="65">
        <f>+lower!I113</f>
        <v>0.51305850106566864</v>
      </c>
      <c r="J113" s="65">
        <f>+lower!J113</f>
        <v>0.66624500190089664</v>
      </c>
      <c r="K113" s="65">
        <f>+lower!K113</f>
        <v>0.84743604827589136</v>
      </c>
      <c r="L113" s="65">
        <f>+lower!L113</f>
        <v>1.0587290620325045</v>
      </c>
      <c r="M113" s="65">
        <f>+lower!M113</f>
        <v>1.6088019978308925</v>
      </c>
      <c r="N113" s="65">
        <f>+lower!N113</f>
        <v>2.417431558605994</v>
      </c>
      <c r="O113" s="65">
        <f>+lower!O113</f>
        <v>3.599325417895296</v>
      </c>
      <c r="P113" s="65">
        <f>+lower!P113</f>
        <v>5.3181897267634071</v>
      </c>
      <c r="Q113" s="65">
        <f>+lower!Q113</f>
        <v>7.8071035704811989</v>
      </c>
      <c r="R113" s="65">
        <f>+lower!R113</f>
        <v>11.397195721123497</v>
      </c>
      <c r="S113" s="65">
        <f>+lower!S113</f>
        <v>16.557953403715693</v>
      </c>
      <c r="T113" s="65">
        <f>+lower!T113</f>
        <v>23.953811078606158</v>
      </c>
      <c r="U113" s="65">
        <f>+lower!U113</f>
        <v>28.256122263216053</v>
      </c>
      <c r="V113" s="65">
        <f>+lower!V113</f>
        <v>32.809912543130054</v>
      </c>
      <c r="W113" s="65">
        <f>+lower!W113</f>
        <v>41.022317454035857</v>
      </c>
      <c r="X113" s="65">
        <f>+lower!X113</f>
        <v>56.835335499800024</v>
      </c>
      <c r="Y113" s="65">
        <f>+lower!Y113</f>
        <v>44.184852297921189</v>
      </c>
      <c r="Z113" s="65">
        <f>+lower!Z113</f>
        <v>53.314069908133931</v>
      </c>
      <c r="AA113" s="65">
        <f>+lower!AA113</f>
        <v>62.887562780966512</v>
      </c>
      <c r="AB113" s="65">
        <f>+lower!AB113</f>
        <v>80.981584446504371</v>
      </c>
      <c r="AC113" s="65">
        <f>+lower!AC113</f>
        <v>104.10003059839129</v>
      </c>
      <c r="AD113" s="65">
        <f>+lower!AD113</f>
        <v>115.85659207081571</v>
      </c>
      <c r="AE113" s="65">
        <f>+lower!AE113</f>
        <v>125.61369783942484</v>
      </c>
      <c r="AF113" s="65">
        <f>+lower!AF113</f>
        <v>136.16944369223424</v>
      </c>
      <c r="AG113" s="65">
        <f>+lower!AG113</f>
        <v>147.58784900199265</v>
      </c>
      <c r="AH113" s="65">
        <f>+lower!AH113</f>
        <v>159.93798356906339</v>
      </c>
      <c r="AI113" s="65">
        <f>+lower!AI113</f>
        <v>173.29436103693078</v>
      </c>
      <c r="AJ113" s="65">
        <f>+lower!AJ113</f>
        <v>187.73736264065397</v>
      </c>
      <c r="AK113" s="65">
        <f>+lower!AK113</f>
        <v>203.35369360715546</v>
      </c>
      <c r="AL113" s="65">
        <f>+lower!AL113</f>
        <v>220.23687470223675</v>
      </c>
      <c r="AM113" s="65">
        <f>+lower!AM113</f>
        <v>238.48777160849374</v>
      </c>
      <c r="AN113" s="65">
        <f>+lower!AN113</f>
        <v>258.21516502186176</v>
      </c>
      <c r="AO113" s="65">
        <f>+lower!AO113</f>
        <v>279.53636457341645</v>
      </c>
      <c r="AP113" s="65">
        <f>+lower!AP113</f>
        <v>285.76837727938306</v>
      </c>
      <c r="AQ113" s="65">
        <f>+lower!AQ113</f>
        <v>289.24298135774012</v>
      </c>
      <c r="AR113" s="65">
        <f>+lower!AR113</f>
        <v>292.72264435490814</v>
      </c>
      <c r="AS113" s="65">
        <f>+lower!AS113</f>
        <v>298.83589788451519</v>
      </c>
      <c r="AT113" s="65">
        <f>+lower!AT113</f>
        <v>305.00430518241649</v>
      </c>
      <c r="AU113" s="65">
        <f>+lower!AU113</f>
        <v>309.44367492895606</v>
      </c>
      <c r="AV113" s="65">
        <f>+lower!AV113</f>
        <v>313.90374152664305</v>
      </c>
      <c r="AW113" s="65">
        <f>+lower!AW113</f>
        <v>318.4004845593152</v>
      </c>
      <c r="AX113" s="65">
        <f>+lower!AX113</f>
        <v>683.09689538712075</v>
      </c>
      <c r="AY113" s="65">
        <f>+lower!AY113</f>
        <v>947.97622083761098</v>
      </c>
      <c r="AZ113" s="65">
        <f>+lower!AZ113</f>
        <v>1016.2357257053845</v>
      </c>
      <c r="BA113" s="65">
        <f>+lower!BA113</f>
        <v>1007.6037633731014</v>
      </c>
      <c r="BB113" s="65">
        <f>+lower!BB113</f>
        <v>627.40408361949937</v>
      </c>
      <c r="BC113" s="65">
        <f>+lower!BC113</f>
        <v>703.26365391014974</v>
      </c>
      <c r="BD113" s="65">
        <f>+lower!BD113</f>
        <v>752.74934382412289</v>
      </c>
      <c r="BE113" s="65">
        <f>+lower!BE113</f>
        <v>774.33616526441756</v>
      </c>
      <c r="BF113" s="65">
        <f>+lower!BF113</f>
        <v>784.24817292254056</v>
      </c>
      <c r="BG113" s="65">
        <f>+lower!BG113</f>
        <v>678.28108154458891</v>
      </c>
      <c r="BH113" s="65">
        <f>+lower!BH113</f>
        <v>685.05589466359265</v>
      </c>
      <c r="BI113" s="65">
        <f>+lower!BI113</f>
        <v>666.08867322342178</v>
      </c>
      <c r="BJ113" s="65">
        <f>+lower!BJ113</f>
        <v>642.55905080769651</v>
      </c>
      <c r="BK113" s="65">
        <f>+lower!BK113</f>
        <v>633.12448780670525</v>
      </c>
      <c r="BL113" s="65">
        <f>+lower!BL113</f>
        <v>619.53556174930077</v>
      </c>
      <c r="BM113" s="65">
        <f>+lower!BM113</f>
        <v>604.02183007572489</v>
      </c>
      <c r="BN113" s="65">
        <f>+lower!BN113</f>
        <v>600.84514054147337</v>
      </c>
      <c r="BO113" s="65">
        <f>+lower!BO113</f>
        <v>591.65899866421216</v>
      </c>
      <c r="BP113" s="65">
        <f>+lower!BP113</f>
        <v>584.48994139241347</v>
      </c>
      <c r="BQ113" s="65">
        <f>+lower!BQ113</f>
        <v>563.98060255991788</v>
      </c>
      <c r="BR113" s="65">
        <f>+lower!BR113</f>
        <v>537.86004103986261</v>
      </c>
      <c r="BS113" s="65">
        <f>+lower!BS113</f>
        <v>535.62354957646335</v>
      </c>
      <c r="BT113" s="65">
        <f>+lower!BT113</f>
        <v>518.28107580121969</v>
      </c>
      <c r="BU113" s="65">
        <f>+lower!BU113</f>
        <v>501.36167499007973</v>
      </c>
      <c r="BV113" s="65">
        <f>+lower!BV113</f>
        <v>484.77580323297627</v>
      </c>
      <c r="BW113" s="65">
        <f>+lower!BW113</f>
        <v>471.36745798418013</v>
      </c>
      <c r="BX113" s="65">
        <f>+lower!BX113</f>
        <v>458.02501031663638</v>
      </c>
      <c r="BY113" s="65">
        <f>+lower!BY113</f>
        <v>440.38087701247883</v>
      </c>
      <c r="BZ113" s="65">
        <f>+lower!BZ113</f>
        <v>425.74679670994851</v>
      </c>
      <c r="CA113" s="65">
        <f>+lower!CA113</f>
        <v>411.15598060489293</v>
      </c>
    </row>
    <row r="114" spans="1:79" x14ac:dyDescent="0.2">
      <c r="A114" s="9">
        <v>414</v>
      </c>
      <c r="B114" s="65">
        <f>+lower!B114</f>
        <v>0</v>
      </c>
      <c r="C114" s="65">
        <f>+lower!C114</f>
        <v>0</v>
      </c>
      <c r="D114" s="65">
        <f>+lower!D114</f>
        <v>0</v>
      </c>
      <c r="E114" s="65">
        <f>+lower!E114</f>
        <v>0</v>
      </c>
      <c r="F114" s="65">
        <f>+lower!F114</f>
        <v>0</v>
      </c>
      <c r="G114" s="65">
        <f>+lower!G114</f>
        <v>0</v>
      </c>
      <c r="H114" s="65">
        <f>+lower!H114</f>
        <v>0</v>
      </c>
      <c r="I114" s="65">
        <f>+lower!I114</f>
        <v>0</v>
      </c>
      <c r="J114" s="65">
        <f>+lower!J114</f>
        <v>0</v>
      </c>
      <c r="K114" s="65">
        <f>+lower!K114</f>
        <v>0</v>
      </c>
      <c r="L114" s="65">
        <f>+lower!L114</f>
        <v>0</v>
      </c>
      <c r="M114" s="65">
        <f>+lower!M114</f>
        <v>0</v>
      </c>
      <c r="N114" s="65">
        <f>+lower!N114</f>
        <v>0</v>
      </c>
      <c r="O114" s="65">
        <f>+lower!O114</f>
        <v>0</v>
      </c>
      <c r="P114" s="65">
        <f>+lower!P114</f>
        <v>0</v>
      </c>
      <c r="Q114" s="65">
        <f>+lower!Q114</f>
        <v>0</v>
      </c>
      <c r="R114" s="65">
        <f>+lower!R114</f>
        <v>0</v>
      </c>
      <c r="S114" s="65">
        <f>+lower!S114</f>
        <v>0</v>
      </c>
      <c r="T114" s="65">
        <f>+lower!T114</f>
        <v>0</v>
      </c>
      <c r="U114" s="65">
        <f>+lower!U114</f>
        <v>0</v>
      </c>
      <c r="V114" s="65">
        <f>+lower!V114</f>
        <v>0</v>
      </c>
      <c r="W114" s="65">
        <f>+lower!W114</f>
        <v>0</v>
      </c>
      <c r="X114" s="65">
        <f>+lower!X114</f>
        <v>0</v>
      </c>
      <c r="Y114" s="65">
        <f>+lower!Y114</f>
        <v>0</v>
      </c>
      <c r="Z114" s="65">
        <f>+lower!Z114</f>
        <v>0</v>
      </c>
      <c r="AA114" s="65">
        <f>+lower!AA114</f>
        <v>0</v>
      </c>
      <c r="AB114" s="65">
        <f>+lower!AB114</f>
        <v>0</v>
      </c>
      <c r="AC114" s="65">
        <f>+lower!AC114</f>
        <v>0</v>
      </c>
      <c r="AD114" s="65">
        <f>+lower!AD114</f>
        <v>0</v>
      </c>
      <c r="AE114" s="65">
        <f>+lower!AE114</f>
        <v>0</v>
      </c>
      <c r="AF114" s="65">
        <f>+lower!AF114</f>
        <v>0</v>
      </c>
      <c r="AG114" s="65">
        <f>+lower!AG114</f>
        <v>0</v>
      </c>
      <c r="AH114" s="65">
        <f>+lower!AH114</f>
        <v>0</v>
      </c>
      <c r="AI114" s="65">
        <f>+lower!AI114</f>
        <v>0</v>
      </c>
      <c r="AJ114" s="65">
        <f>+lower!AJ114</f>
        <v>0</v>
      </c>
      <c r="AK114" s="65">
        <f>+lower!AK114</f>
        <v>0</v>
      </c>
      <c r="AL114" s="65">
        <f>+lower!AL114</f>
        <v>0</v>
      </c>
      <c r="AM114" s="65">
        <f>+lower!AM114</f>
        <v>0</v>
      </c>
      <c r="AN114" s="65">
        <f>+lower!AN114</f>
        <v>0</v>
      </c>
      <c r="AO114" s="65">
        <f>+lower!AO114</f>
        <v>0</v>
      </c>
      <c r="AP114" s="65">
        <f>+lower!AP114</f>
        <v>0</v>
      </c>
      <c r="AQ114" s="65">
        <f>+lower!AQ114</f>
        <v>0</v>
      </c>
      <c r="AR114" s="65">
        <f>+lower!AR114</f>
        <v>0</v>
      </c>
      <c r="AS114" s="65">
        <f>+lower!AS114</f>
        <v>0</v>
      </c>
      <c r="AT114" s="65">
        <f>+lower!AT114</f>
        <v>0</v>
      </c>
      <c r="AU114" s="65">
        <f>+lower!AU114</f>
        <v>0</v>
      </c>
      <c r="AV114" s="65">
        <f>+lower!AV114</f>
        <v>0</v>
      </c>
      <c r="AW114" s="65">
        <f>+lower!AW114</f>
        <v>0</v>
      </c>
      <c r="AX114" s="65">
        <f>+lower!AX114</f>
        <v>0</v>
      </c>
      <c r="AY114" s="65">
        <f>+lower!AY114</f>
        <v>0</v>
      </c>
      <c r="AZ114" s="65">
        <f>+lower!AZ114</f>
        <v>0</v>
      </c>
      <c r="BA114" s="65">
        <f>+lower!BA114</f>
        <v>0</v>
      </c>
      <c r="BB114" s="65">
        <f>+lower!BB114</f>
        <v>0</v>
      </c>
      <c r="BC114" s="65">
        <f>+lower!BC114</f>
        <v>0</v>
      </c>
      <c r="BD114" s="65">
        <f>+lower!BD114</f>
        <v>0</v>
      </c>
      <c r="BE114" s="65">
        <f>+lower!BE114</f>
        <v>0</v>
      </c>
      <c r="BF114" s="65">
        <f>+lower!BF114</f>
        <v>0</v>
      </c>
      <c r="BG114" s="65">
        <f>+lower!BG114</f>
        <v>0</v>
      </c>
      <c r="BH114" s="65">
        <f>+lower!BH114</f>
        <v>0</v>
      </c>
      <c r="BI114" s="65">
        <f>+lower!BI114</f>
        <v>0</v>
      </c>
      <c r="BJ114" s="65">
        <f>+lower!BJ114</f>
        <v>0</v>
      </c>
      <c r="BK114" s="65">
        <f>+lower!BK114</f>
        <v>0</v>
      </c>
      <c r="BL114" s="65">
        <f>+lower!BL114</f>
        <v>0</v>
      </c>
      <c r="BM114" s="65">
        <f>+lower!BM114</f>
        <v>0</v>
      </c>
      <c r="BN114" s="65">
        <f>+lower!BN114</f>
        <v>0</v>
      </c>
      <c r="BO114" s="65">
        <f>+lower!BO114</f>
        <v>0</v>
      </c>
      <c r="BP114" s="65">
        <f>+lower!BP114</f>
        <v>0</v>
      </c>
      <c r="BQ114" s="65">
        <f>+lower!BQ114</f>
        <v>0</v>
      </c>
      <c r="BR114" s="65">
        <f>+lower!BR114</f>
        <v>0</v>
      </c>
      <c r="BS114" s="65">
        <f>+lower!BS114</f>
        <v>0</v>
      </c>
      <c r="BT114" s="65">
        <f>+lower!BT114</f>
        <v>0</v>
      </c>
      <c r="BU114" s="65">
        <f>+lower!BU114</f>
        <v>0</v>
      </c>
      <c r="BV114" s="65">
        <f>+lower!BV114</f>
        <v>0</v>
      </c>
      <c r="BW114" s="65">
        <f>+lower!BW114</f>
        <v>0</v>
      </c>
      <c r="BX114" s="65">
        <f>+lower!BX114</f>
        <v>0</v>
      </c>
      <c r="BY114" s="65">
        <f>+lower!BY114</f>
        <v>0</v>
      </c>
      <c r="BZ114" s="65">
        <f>+lower!BZ114</f>
        <v>0</v>
      </c>
      <c r="CA114" s="65">
        <f>+lower!CA114</f>
        <v>0</v>
      </c>
    </row>
    <row r="115" spans="1:79" x14ac:dyDescent="0.2">
      <c r="A115" s="9">
        <v>417</v>
      </c>
      <c r="B115" s="65">
        <f>+lower!B115</f>
        <v>0</v>
      </c>
      <c r="C115" s="65">
        <f>+lower!C115</f>
        <v>0</v>
      </c>
      <c r="D115" s="65">
        <f>+lower!D115</f>
        <v>8.8510732292484371E-7</v>
      </c>
      <c r="E115" s="65">
        <f>+lower!E115</f>
        <v>2.3234067226777112E-6</v>
      </c>
      <c r="F115" s="65">
        <f>+lower!F115</f>
        <v>5.4212823529146622E-6</v>
      </c>
      <c r="G115" s="65">
        <f>+lower!G115</f>
        <v>1.1859055147000823E-5</v>
      </c>
      <c r="H115" s="65">
        <f>+lower!H115</f>
        <v>2.490401580870173E-5</v>
      </c>
      <c r="I115" s="65">
        <f>+lower!I115</f>
        <v>5.0845698942766049E-5</v>
      </c>
      <c r="J115" s="65">
        <f>+lower!J115</f>
        <v>1.01691397885532E-4</v>
      </c>
      <c r="K115" s="65">
        <f>+lower!K115</f>
        <v>2.0020493958714121E-4</v>
      </c>
      <c r="L115" s="65">
        <f>+lower!L115</f>
        <v>3.8928738253055236E-4</v>
      </c>
      <c r="M115" s="65">
        <f>+lower!M115</f>
        <v>6.992451934109713E-4</v>
      </c>
      <c r="N115" s="65">
        <f>+lower!N115</f>
        <v>1.2420802777694882E-3</v>
      </c>
      <c r="O115" s="65">
        <f>+lower!O115</f>
        <v>2.1863147746452737E-3</v>
      </c>
      <c r="P115" s="65">
        <f>+lower!P115</f>
        <v>3.8192610581924418E-3</v>
      </c>
      <c r="Q115" s="65">
        <f>+lower!Q115</f>
        <v>6.62914597957688E-3</v>
      </c>
      <c r="R115" s="65">
        <f>+lower!R115</f>
        <v>1.1443168655221997E-2</v>
      </c>
      <c r="S115" s="65">
        <f>+lower!S115</f>
        <v>1.9659138268515623E-2</v>
      </c>
      <c r="T115" s="65">
        <f>+lower!T115</f>
        <v>3.3633433558462801E-2</v>
      </c>
      <c r="U115" s="65">
        <f>+lower!U115</f>
        <v>5.5834158476499494E-2</v>
      </c>
      <c r="V115" s="65">
        <f>+lower!V115</f>
        <v>9.2226065340646521E-2</v>
      </c>
      <c r="W115" s="65">
        <f>+lower!W115</f>
        <v>0.10498815870670351</v>
      </c>
      <c r="X115" s="65">
        <f>+lower!X115</f>
        <v>0.11854788290813915</v>
      </c>
      <c r="Y115" s="65">
        <f>+lower!Y115</f>
        <v>0.13290523794495329</v>
      </c>
      <c r="Z115" s="65">
        <f>+lower!Z115</f>
        <v>0.14806022381714604</v>
      </c>
      <c r="AA115" s="65">
        <f>+lower!AA115</f>
        <v>0.16401284052471732</v>
      </c>
      <c r="AB115" s="65">
        <f>+lower!AB115</f>
        <v>0.19541955466774827</v>
      </c>
      <c r="AC115" s="65">
        <f>+lower!AC115</f>
        <v>0.22882034589922567</v>
      </c>
      <c r="AD115" s="65">
        <f>+lower!AD115</f>
        <v>0.24492741605345095</v>
      </c>
      <c r="AE115" s="65">
        <f>+lower!AE115</f>
        <v>0.26193626439049617</v>
      </c>
      <c r="AF115" s="65">
        <f>+lower!AF115</f>
        <v>0.2800790359500111</v>
      </c>
      <c r="AG115" s="65">
        <f>+lower!AG115</f>
        <v>0.29942922575567421</v>
      </c>
      <c r="AH115" s="65">
        <f>+lower!AH115</f>
        <v>0.32006499518187403</v>
      </c>
      <c r="AI115" s="65">
        <f>+lower!AI115</f>
        <v>0.34206946360062784</v>
      </c>
      <c r="AJ115" s="65">
        <f>+lower!AJ115</f>
        <v>0.36553101803139798</v>
      </c>
      <c r="AK115" s="65">
        <f>+lower!AK115</f>
        <v>0.39054364189398005</v>
      </c>
      <c r="AL115" s="65">
        <f>+lower!AL115</f>
        <v>0.41720726403132002</v>
      </c>
      <c r="AM115" s="65">
        <f>+lower!AM115</f>
        <v>0.44562812923980283</v>
      </c>
      <c r="AN115" s="65">
        <f>+lower!AN115</f>
        <v>0.47591919161950186</v>
      </c>
      <c r="AO115" s="65">
        <f>+lower!AO115</f>
        <v>0.50820053213632854</v>
      </c>
      <c r="AP115" s="65">
        <f>+lower!AP115</f>
        <v>0.54259980187224865</v>
      </c>
      <c r="AQ115" s="65">
        <f>+lower!AQ115</f>
        <v>0.57925269252902301</v>
      </c>
      <c r="AR115" s="65">
        <f>+lower!AR115</f>
        <v>0.61830343584558634</v>
      </c>
      <c r="AS115" s="65">
        <f>+lower!AS115</f>
        <v>0.65990533368951787</v>
      </c>
      <c r="AT115" s="65">
        <f>+lower!AT115</f>
        <v>0.70422132068942433</v>
      </c>
      <c r="AU115" s="65">
        <f>+lower!AU115</f>
        <v>0.75142456138780978</v>
      </c>
      <c r="AV115" s="65">
        <f>+lower!AV115</f>
        <v>0.80169908401351708</v>
      </c>
      <c r="AW115" s="65">
        <f>+lower!AW115</f>
        <v>0.85524045309952645</v>
      </c>
      <c r="AX115" s="65">
        <f>+lower!AX115</f>
        <v>0.90655488028549813</v>
      </c>
      <c r="AY115" s="65">
        <f>+lower!AY115</f>
        <v>0.96093127946404822</v>
      </c>
      <c r="AZ115" s="65">
        <f>+lower!AZ115</f>
        <v>1.0185514918837784</v>
      </c>
      <c r="BA115" s="65">
        <f>+lower!BA115</f>
        <v>1.0796081128456265</v>
      </c>
      <c r="BB115" s="65">
        <f>+lower!BB115</f>
        <v>1.1443051253591496</v>
      </c>
      <c r="BC115" s="65">
        <f>+lower!BC115</f>
        <v>1.4346289903050367</v>
      </c>
      <c r="BD115" s="65">
        <f>+lower!BD115</f>
        <v>4.2727308615652211</v>
      </c>
      <c r="BE115" s="65">
        <f>+lower!BE115</f>
        <v>8.1636495946070511</v>
      </c>
      <c r="BF115" s="65">
        <f>+lower!BF115</f>
        <v>7.5569043368829432</v>
      </c>
      <c r="BG115" s="65">
        <f>+lower!BG115</f>
        <v>6.1667100000000001</v>
      </c>
      <c r="BH115" s="65">
        <f>+lower!BH115</f>
        <v>5.4895499999999995</v>
      </c>
      <c r="BI115" s="65">
        <f>+lower!BI115</f>
        <v>6.5844899999999997</v>
      </c>
      <c r="BJ115" s="65">
        <f>+lower!BJ115</f>
        <v>6.0389999999999997</v>
      </c>
      <c r="BK115" s="65">
        <f>+lower!BK115</f>
        <v>6.0429599999999999</v>
      </c>
      <c r="BL115" s="65">
        <f>+lower!BL115</f>
        <v>5.7241799999999996</v>
      </c>
      <c r="BM115" s="65">
        <f>+lower!BM115</f>
        <v>6.2518500000000001</v>
      </c>
      <c r="BN115" s="65">
        <f>+lower!BN115</f>
        <v>6.0548399999999996</v>
      </c>
      <c r="BO115" s="65">
        <f>+lower!BO115</f>
        <v>6.1379999999999999</v>
      </c>
      <c r="BP115" s="65">
        <f>+lower!BP115</f>
        <v>6.2053199999999995</v>
      </c>
      <c r="BQ115" s="65">
        <f>+lower!BQ115</f>
        <v>6.2706599999999995</v>
      </c>
      <c r="BR115" s="65">
        <f>+lower!BR115</f>
        <v>6.2261099999999994</v>
      </c>
      <c r="BS115" s="65">
        <f>+lower!BS115</f>
        <v>6.249737999999998</v>
      </c>
      <c r="BT115" s="65">
        <f>+lower!BT115</f>
        <v>6.321194000000002</v>
      </c>
      <c r="BU115" s="65">
        <f>+lower!BU115</f>
        <v>6.3356377333333311</v>
      </c>
      <c r="BV115" s="65">
        <f>+lower!BV115</f>
        <v>6.3507918222222193</v>
      </c>
      <c r="BW115" s="65">
        <f>+lower!BW115</f>
        <v>6.3724250903703714</v>
      </c>
      <c r="BX115" s="65">
        <f>+lower!BX115</f>
        <v>6.4142341728395085</v>
      </c>
      <c r="BY115" s="65">
        <f>+lower!BY115</f>
        <v>6.439802958880656</v>
      </c>
      <c r="BZ115" s="65">
        <f>+lower!BZ115</f>
        <v>6.4573943677146755</v>
      </c>
      <c r="CA115" s="65">
        <f>+lower!CA115</f>
        <v>6.4868102573285764</v>
      </c>
    </row>
    <row r="116" spans="1:79" x14ac:dyDescent="0.2">
      <c r="A116" s="9">
        <v>418</v>
      </c>
      <c r="B116" s="65">
        <f>+lower!B116</f>
        <v>0</v>
      </c>
      <c r="C116" s="65">
        <f>+lower!C116</f>
        <v>0</v>
      </c>
      <c r="D116" s="65">
        <f>+lower!D116</f>
        <v>1.785842809638645E-4</v>
      </c>
      <c r="E116" s="65">
        <f>+lower!E116</f>
        <v>4.8618632062186597E-4</v>
      </c>
      <c r="F116" s="65">
        <f>+lower!F116</f>
        <v>1.1752608775821606E-3</v>
      </c>
      <c r="G116" s="65">
        <f>+lower!G116</f>
        <v>2.6602873912726305E-3</v>
      </c>
      <c r="H116" s="65">
        <f>+lower!H116</f>
        <v>5.7736284766021625E-3</v>
      </c>
      <c r="I116" s="65">
        <f>+lower!I116</f>
        <v>1.2166022581214478E-2</v>
      </c>
      <c r="J116" s="65">
        <f>+lower!J116</f>
        <v>2.507621329256083E-2</v>
      </c>
      <c r="K116" s="65">
        <f>+lower!K116</f>
        <v>5.0798766508885429E-2</v>
      </c>
      <c r="L116" s="65">
        <f>+lower!L116</f>
        <v>0.10146332417453194</v>
      </c>
      <c r="M116" s="65">
        <f>+lower!M116</f>
        <v>0.12146600422310155</v>
      </c>
      <c r="N116" s="65">
        <f>+lower!N116</f>
        <v>0.14379815076269847</v>
      </c>
      <c r="O116" s="65">
        <f>+lower!O116</f>
        <v>0.16868890433720915</v>
      </c>
      <c r="P116" s="65">
        <f>+lower!P116</f>
        <v>0.19638807193114149</v>
      </c>
      <c r="Q116" s="65">
        <f>+lower!Q116</f>
        <v>0.22716789145625954</v>
      </c>
      <c r="R116" s="65">
        <f>+lower!R116</f>
        <v>0.26132494105847115</v>
      </c>
      <c r="S116" s="65">
        <f>+lower!S116</f>
        <v>0.29918220476391688</v>
      </c>
      <c r="T116" s="65">
        <f>+lower!T116</f>
        <v>0.34109130687487016</v>
      </c>
      <c r="U116" s="65">
        <f>+lower!U116</f>
        <v>0.42303424786960703</v>
      </c>
      <c r="V116" s="65">
        <f>+lower!V116</f>
        <v>0.51138420268022111</v>
      </c>
      <c r="W116" s="65">
        <f>+lower!W116</f>
        <v>0.60604462700359274</v>
      </c>
      <c r="X116" s="65">
        <f>+lower!X116</f>
        <v>0.70691897653660252</v>
      </c>
      <c r="Y116" s="65">
        <f>+lower!Y116</f>
        <v>0.81391070697613099</v>
      </c>
      <c r="Z116" s="65">
        <f>+lower!Z116</f>
        <v>0.92692327401905916</v>
      </c>
      <c r="AA116" s="65">
        <f>+lower!AA116</f>
        <v>1.0458601333622666</v>
      </c>
      <c r="AB116" s="65">
        <f>+lower!AB116</f>
        <v>1.356684302138814</v>
      </c>
      <c r="AC116" s="65">
        <f>+lower!AC116</f>
        <v>1.6866377522517215</v>
      </c>
      <c r="AD116" s="65">
        <f>+lower!AD116</f>
        <v>1.736804694006812</v>
      </c>
      <c r="AE116" s="65">
        <f>+lower!AE116</f>
        <v>1.7876732085847464</v>
      </c>
      <c r="AF116" s="65">
        <f>+lower!AF116</f>
        <v>1.8392422515517006</v>
      </c>
      <c r="AG116" s="65">
        <f>+lower!AG116</f>
        <v>1.8915107784738503</v>
      </c>
      <c r="AH116" s="65">
        <f>+lower!AH116</f>
        <v>1.9444777449173696</v>
      </c>
      <c r="AI116" s="65">
        <f>+lower!AI116</f>
        <v>1.9981421064484355</v>
      </c>
      <c r="AJ116" s="65">
        <f>+lower!AJ116</f>
        <v>2.0525028186332221</v>
      </c>
      <c r="AK116" s="65">
        <f>+lower!AK116</f>
        <v>2.1075588370379044</v>
      </c>
      <c r="AL116" s="65">
        <f>+lower!AL116</f>
        <v>2.1633091172286592</v>
      </c>
      <c r="AM116" s="65">
        <f>+lower!AM116</f>
        <v>2.2197526147716604</v>
      </c>
      <c r="AN116" s="65">
        <f>+lower!AN116</f>
        <v>2.5013702288476143</v>
      </c>
      <c r="AO116" s="65">
        <f>+lower!AO116</f>
        <v>2.7886874616583781</v>
      </c>
      <c r="AP116" s="65">
        <f>+lower!AP116</f>
        <v>54.270077619537538</v>
      </c>
      <c r="AQ116" s="65">
        <f>+lower!AQ116</f>
        <v>59.530170079846243</v>
      </c>
      <c r="AR116" s="65">
        <f>+lower!AR116</f>
        <v>64.890194006221066</v>
      </c>
      <c r="AS116" s="65">
        <f>+lower!AS116</f>
        <v>70.350002254996966</v>
      </c>
      <c r="AT116" s="65">
        <f>+lower!AT116</f>
        <v>75.909447682508798</v>
      </c>
      <c r="AU116" s="65">
        <f>+lower!AU116</f>
        <v>81.568383145091531</v>
      </c>
      <c r="AV116" s="65">
        <f>+lower!AV116</f>
        <v>121.44097609759757</v>
      </c>
      <c r="AW116" s="65">
        <f>+lower!AW116</f>
        <v>246.84668397384286</v>
      </c>
      <c r="AX116" s="65">
        <f>+lower!AX116</f>
        <v>273.97948582457798</v>
      </c>
      <c r="AY116" s="65">
        <f>+lower!AY116</f>
        <v>288.57337370377087</v>
      </c>
      <c r="AZ116" s="65">
        <f>+lower!AZ116</f>
        <v>351.92104816657599</v>
      </c>
      <c r="BA116" s="65">
        <f>+lower!BA116</f>
        <v>361.88889250433147</v>
      </c>
      <c r="BB116" s="65">
        <f>+lower!BB116</f>
        <v>528.01333769957876</v>
      </c>
      <c r="BC116" s="65">
        <f>+lower!BC116</f>
        <v>386.54562537614618</v>
      </c>
      <c r="BD116" s="65">
        <f>+lower!BD116</f>
        <v>415.91622576432894</v>
      </c>
      <c r="BE116" s="65">
        <f>+lower!BE116</f>
        <v>459.72045450490322</v>
      </c>
      <c r="BF116" s="65">
        <f>+lower!BF116</f>
        <v>409.85275487308388</v>
      </c>
      <c r="BG116" s="65">
        <f>+lower!BG116</f>
        <v>455.00922880659897</v>
      </c>
      <c r="BH116" s="65">
        <f>+lower!BH116</f>
        <v>472.32093778410098</v>
      </c>
      <c r="BI116" s="65">
        <f>+lower!BI116</f>
        <v>466.81470705165151</v>
      </c>
      <c r="BJ116" s="65">
        <f>+lower!BJ116</f>
        <v>478.31100816877898</v>
      </c>
      <c r="BK116" s="65">
        <f>+lower!BK116</f>
        <v>487.14385571848351</v>
      </c>
      <c r="BL116" s="65">
        <f>+lower!BL116</f>
        <v>465.43089908485859</v>
      </c>
      <c r="BM116" s="65">
        <f>+lower!BM116</f>
        <v>469.76257805448364</v>
      </c>
      <c r="BN116" s="65">
        <f>+lower!BN116</f>
        <v>460.22935704281872</v>
      </c>
      <c r="BO116" s="65">
        <f>+lower!BO116</f>
        <v>497.13364514709531</v>
      </c>
      <c r="BP116" s="65">
        <f>+lower!BP116</f>
        <v>517.52912845953563</v>
      </c>
      <c r="BQ116" s="65">
        <f>+lower!BQ116</f>
        <v>540.61401742167311</v>
      </c>
      <c r="BR116" s="65">
        <f>+lower!BR116</f>
        <v>516.65156540075054</v>
      </c>
      <c r="BS116" s="65">
        <f>+lower!BS116</f>
        <v>549.91244595223054</v>
      </c>
      <c r="BT116" s="65">
        <f>+lower!BT116</f>
        <v>566.67586959358732</v>
      </c>
      <c r="BU116" s="65">
        <f>+lower!BU116</f>
        <v>573.50414944903559</v>
      </c>
      <c r="BV116" s="65">
        <f>+lower!BV116</f>
        <v>583.27560101065603</v>
      </c>
      <c r="BW116" s="65">
        <f>+lower!BW116</f>
        <v>595.16386677741127</v>
      </c>
      <c r="BX116" s="65">
        <f>+lower!BX116</f>
        <v>614.1380389578128</v>
      </c>
      <c r="BY116" s="65">
        <f>+lower!BY116</f>
        <v>622.07628790652223</v>
      </c>
      <c r="BZ116" s="65">
        <f>+lower!BZ116</f>
        <v>633.5465957118771</v>
      </c>
      <c r="CA116" s="65">
        <f>+lower!CA116</f>
        <v>647.17073633027462</v>
      </c>
    </row>
    <row r="117" spans="1:79" x14ac:dyDescent="0.2">
      <c r="A117" s="9">
        <v>422</v>
      </c>
      <c r="B117" s="65">
        <f>+lower!B117</f>
        <v>0</v>
      </c>
      <c r="C117" s="65">
        <f>+lower!C117</f>
        <v>0</v>
      </c>
      <c r="D117" s="65">
        <f>+lower!D117</f>
        <v>0</v>
      </c>
      <c r="E117" s="65">
        <f>+lower!E117</f>
        <v>0</v>
      </c>
      <c r="F117" s="65">
        <f>+lower!F117</f>
        <v>0</v>
      </c>
      <c r="G117" s="65">
        <f>+lower!G117</f>
        <v>0</v>
      </c>
      <c r="H117" s="65">
        <f>+lower!H117</f>
        <v>0</v>
      </c>
      <c r="I117" s="65">
        <f>+lower!I117</f>
        <v>0</v>
      </c>
      <c r="J117" s="65">
        <f>+lower!J117</f>
        <v>0</v>
      </c>
      <c r="K117" s="65">
        <f>+lower!K117</f>
        <v>0</v>
      </c>
      <c r="L117" s="65">
        <f>+lower!L117</f>
        <v>0</v>
      </c>
      <c r="M117" s="65">
        <f>+lower!M117</f>
        <v>0</v>
      </c>
      <c r="N117" s="65">
        <f>+lower!N117</f>
        <v>0</v>
      </c>
      <c r="O117" s="65">
        <f>+lower!O117</f>
        <v>0</v>
      </c>
      <c r="P117" s="65">
        <f>+lower!P117</f>
        <v>0</v>
      </c>
      <c r="Q117" s="65">
        <f>+lower!Q117</f>
        <v>0</v>
      </c>
      <c r="R117" s="65">
        <f>+lower!R117</f>
        <v>0</v>
      </c>
      <c r="S117" s="65">
        <f>+lower!S117</f>
        <v>0</v>
      </c>
      <c r="T117" s="65">
        <f>+lower!T117</f>
        <v>0</v>
      </c>
      <c r="U117" s="65">
        <f>+lower!U117</f>
        <v>0</v>
      </c>
      <c r="V117" s="65">
        <f>+lower!V117</f>
        <v>0</v>
      </c>
      <c r="W117" s="65">
        <f>+lower!W117</f>
        <v>0</v>
      </c>
      <c r="X117" s="65">
        <f>+lower!X117</f>
        <v>0</v>
      </c>
      <c r="Y117" s="65">
        <f>+lower!Y117</f>
        <v>0</v>
      </c>
      <c r="Z117" s="65">
        <f>+lower!Z117</f>
        <v>0</v>
      </c>
      <c r="AA117" s="65">
        <f>+lower!AA117</f>
        <v>0</v>
      </c>
      <c r="AB117" s="65">
        <f>+lower!AB117</f>
        <v>0</v>
      </c>
      <c r="AC117" s="65">
        <f>+lower!AC117</f>
        <v>0</v>
      </c>
      <c r="AD117" s="65">
        <f>+lower!AD117</f>
        <v>0</v>
      </c>
      <c r="AE117" s="65">
        <f>+lower!AE117</f>
        <v>0</v>
      </c>
      <c r="AF117" s="65">
        <f>+lower!AF117</f>
        <v>0</v>
      </c>
      <c r="AG117" s="65">
        <f>+lower!AG117</f>
        <v>0</v>
      </c>
      <c r="AH117" s="65">
        <f>+lower!AH117</f>
        <v>0</v>
      </c>
      <c r="AI117" s="65">
        <f>+lower!AI117</f>
        <v>0</v>
      </c>
      <c r="AJ117" s="65">
        <f>+lower!AJ117</f>
        <v>0</v>
      </c>
      <c r="AK117" s="65">
        <f>+lower!AK117</f>
        <v>0</v>
      </c>
      <c r="AL117" s="65">
        <f>+lower!AL117</f>
        <v>0</v>
      </c>
      <c r="AM117" s="65">
        <f>+lower!AM117</f>
        <v>0</v>
      </c>
      <c r="AN117" s="65">
        <f>+lower!AN117</f>
        <v>0</v>
      </c>
      <c r="AO117" s="65">
        <f>+lower!AO117</f>
        <v>0</v>
      </c>
      <c r="AP117" s="65">
        <f>+lower!AP117</f>
        <v>0</v>
      </c>
      <c r="AQ117" s="65">
        <f>+lower!AQ117</f>
        <v>0</v>
      </c>
      <c r="AR117" s="65">
        <f>+lower!AR117</f>
        <v>0</v>
      </c>
      <c r="AS117" s="65">
        <f>+lower!AS117</f>
        <v>0</v>
      </c>
      <c r="AT117" s="65">
        <f>+lower!AT117</f>
        <v>0</v>
      </c>
      <c r="AU117" s="65">
        <f>+lower!AU117</f>
        <v>0</v>
      </c>
      <c r="AV117" s="65">
        <f>+lower!AV117</f>
        <v>0</v>
      </c>
      <c r="AW117" s="65">
        <f>+lower!AW117</f>
        <v>0</v>
      </c>
      <c r="AX117" s="65">
        <f>+lower!AX117</f>
        <v>0</v>
      </c>
      <c r="AY117" s="65">
        <f>+lower!AY117</f>
        <v>0</v>
      </c>
      <c r="AZ117" s="65">
        <f>+lower!AZ117</f>
        <v>0</v>
      </c>
      <c r="BA117" s="65">
        <f>+lower!BA117</f>
        <v>0</v>
      </c>
      <c r="BB117" s="65">
        <f>+lower!BB117</f>
        <v>0</v>
      </c>
      <c r="BC117" s="65">
        <f>+lower!BC117</f>
        <v>0</v>
      </c>
      <c r="BD117" s="65">
        <f>+lower!BD117</f>
        <v>0</v>
      </c>
      <c r="BE117" s="65">
        <f>+lower!BE117</f>
        <v>0</v>
      </c>
      <c r="BF117" s="65">
        <f>+lower!BF117</f>
        <v>0</v>
      </c>
      <c r="BG117" s="65">
        <f>+lower!BG117</f>
        <v>0</v>
      </c>
      <c r="BH117" s="65">
        <f>+lower!BH117</f>
        <v>0</v>
      </c>
      <c r="BI117" s="65">
        <f>+lower!BI117</f>
        <v>0</v>
      </c>
      <c r="BJ117" s="65">
        <f>+lower!BJ117</f>
        <v>0</v>
      </c>
      <c r="BK117" s="65">
        <f>+lower!BK117</f>
        <v>0</v>
      </c>
      <c r="BL117" s="65">
        <f>+lower!BL117</f>
        <v>0</v>
      </c>
      <c r="BM117" s="65">
        <f>+lower!BM117</f>
        <v>0</v>
      </c>
      <c r="BN117" s="65">
        <f>+lower!BN117</f>
        <v>0</v>
      </c>
      <c r="BO117" s="65">
        <f>+lower!BO117</f>
        <v>0</v>
      </c>
      <c r="BP117" s="65">
        <f>+lower!BP117</f>
        <v>0</v>
      </c>
      <c r="BQ117" s="65">
        <f>+lower!BQ117</f>
        <v>0</v>
      </c>
      <c r="BR117" s="65">
        <f>+lower!BR117</f>
        <v>0</v>
      </c>
      <c r="BS117" s="65">
        <f>+lower!BS117</f>
        <v>0</v>
      </c>
      <c r="BT117" s="65">
        <f>+lower!BT117</f>
        <v>0</v>
      </c>
      <c r="BU117" s="65">
        <f>+lower!BU117</f>
        <v>0</v>
      </c>
      <c r="BV117" s="65">
        <f>+lower!BV117</f>
        <v>0</v>
      </c>
      <c r="BW117" s="65">
        <f>+lower!BW117</f>
        <v>0</v>
      </c>
      <c r="BX117" s="65">
        <f>+lower!BX117</f>
        <v>0</v>
      </c>
      <c r="BY117" s="65">
        <f>+lower!BY117</f>
        <v>0</v>
      </c>
      <c r="BZ117" s="65">
        <f>+lower!BZ117</f>
        <v>0</v>
      </c>
      <c r="CA117" s="65">
        <f>+lower!CA117</f>
        <v>0</v>
      </c>
    </row>
    <row r="118" spans="1:79" x14ac:dyDescent="0.2">
      <c r="A118" s="9">
        <v>426</v>
      </c>
      <c r="B118" s="65">
        <f>+lower!B118</f>
        <v>0</v>
      </c>
      <c r="C118" s="65">
        <f>+lower!C118</f>
        <v>0</v>
      </c>
      <c r="D118" s="65">
        <f>+lower!D118</f>
        <v>0</v>
      </c>
      <c r="E118" s="65">
        <f>+lower!E118</f>
        <v>0</v>
      </c>
      <c r="F118" s="65">
        <f>+lower!F118</f>
        <v>0</v>
      </c>
      <c r="G118" s="65">
        <f>+lower!G118</f>
        <v>0</v>
      </c>
      <c r="H118" s="65">
        <f>+lower!H118</f>
        <v>0</v>
      </c>
      <c r="I118" s="65">
        <f>+lower!I118</f>
        <v>0</v>
      </c>
      <c r="J118" s="65">
        <f>+lower!J118</f>
        <v>0</v>
      </c>
      <c r="K118" s="65">
        <f>+lower!K118</f>
        <v>0</v>
      </c>
      <c r="L118" s="65">
        <f>+lower!L118</f>
        <v>0</v>
      </c>
      <c r="M118" s="65">
        <f>+lower!M118</f>
        <v>0</v>
      </c>
      <c r="N118" s="65">
        <f>+lower!N118</f>
        <v>0</v>
      </c>
      <c r="O118" s="65">
        <f>+lower!O118</f>
        <v>0</v>
      </c>
      <c r="P118" s="65">
        <f>+lower!P118</f>
        <v>0</v>
      </c>
      <c r="Q118" s="65">
        <f>+lower!Q118</f>
        <v>0</v>
      </c>
      <c r="R118" s="65">
        <f>+lower!R118</f>
        <v>0</v>
      </c>
      <c r="S118" s="65">
        <f>+lower!S118</f>
        <v>0</v>
      </c>
      <c r="T118" s="65">
        <f>+lower!T118</f>
        <v>0</v>
      </c>
      <c r="U118" s="65">
        <f>+lower!U118</f>
        <v>0</v>
      </c>
      <c r="V118" s="65">
        <f>+lower!V118</f>
        <v>0</v>
      </c>
      <c r="W118" s="65">
        <f>+lower!W118</f>
        <v>0</v>
      </c>
      <c r="X118" s="65">
        <f>+lower!X118</f>
        <v>0</v>
      </c>
      <c r="Y118" s="65">
        <f>+lower!Y118</f>
        <v>0</v>
      </c>
      <c r="Z118" s="65">
        <f>+lower!Z118</f>
        <v>0</v>
      </c>
      <c r="AA118" s="65">
        <f>+lower!AA118</f>
        <v>0</v>
      </c>
      <c r="AB118" s="65">
        <f>+lower!AB118</f>
        <v>0</v>
      </c>
      <c r="AC118" s="65">
        <f>+lower!AC118</f>
        <v>0</v>
      </c>
      <c r="AD118" s="65">
        <f>+lower!AD118</f>
        <v>0</v>
      </c>
      <c r="AE118" s="65">
        <f>+lower!AE118</f>
        <v>0</v>
      </c>
      <c r="AF118" s="65">
        <f>+lower!AF118</f>
        <v>0</v>
      </c>
      <c r="AG118" s="65">
        <f>+lower!AG118</f>
        <v>0</v>
      </c>
      <c r="AH118" s="65">
        <f>+lower!AH118</f>
        <v>0</v>
      </c>
      <c r="AI118" s="65">
        <f>+lower!AI118</f>
        <v>0</v>
      </c>
      <c r="AJ118" s="65">
        <f>+lower!AJ118</f>
        <v>0</v>
      </c>
      <c r="AK118" s="65">
        <f>+lower!AK118</f>
        <v>0</v>
      </c>
      <c r="AL118" s="65">
        <f>+lower!AL118</f>
        <v>0</v>
      </c>
      <c r="AM118" s="65">
        <f>+lower!AM118</f>
        <v>0</v>
      </c>
      <c r="AN118" s="65">
        <f>+lower!AN118</f>
        <v>0</v>
      </c>
      <c r="AO118" s="65">
        <f>+lower!AO118</f>
        <v>0</v>
      </c>
      <c r="AP118" s="65">
        <f>+lower!AP118</f>
        <v>0</v>
      </c>
      <c r="AQ118" s="65">
        <f>+lower!AQ118</f>
        <v>0</v>
      </c>
      <c r="AR118" s="65">
        <f>+lower!AR118</f>
        <v>0</v>
      </c>
      <c r="AS118" s="65">
        <f>+lower!AS118</f>
        <v>0</v>
      </c>
      <c r="AT118" s="65">
        <f>+lower!AT118</f>
        <v>0</v>
      </c>
      <c r="AU118" s="65">
        <f>+lower!AU118</f>
        <v>0</v>
      </c>
      <c r="AV118" s="65">
        <f>+lower!AV118</f>
        <v>0</v>
      </c>
      <c r="AW118" s="65">
        <f>+lower!AW118</f>
        <v>0</v>
      </c>
      <c r="AX118" s="65">
        <f>+lower!AX118</f>
        <v>0</v>
      </c>
      <c r="AY118" s="65">
        <f>+lower!AY118</f>
        <v>0</v>
      </c>
      <c r="AZ118" s="65">
        <f>+lower!AZ118</f>
        <v>0</v>
      </c>
      <c r="BA118" s="65">
        <f>+lower!BA118</f>
        <v>0</v>
      </c>
      <c r="BB118" s="65">
        <f>+lower!BB118</f>
        <v>0</v>
      </c>
      <c r="BC118" s="65">
        <f>+lower!BC118</f>
        <v>0</v>
      </c>
      <c r="BD118" s="65">
        <f>+lower!BD118</f>
        <v>0</v>
      </c>
      <c r="BE118" s="65">
        <f>+lower!BE118</f>
        <v>0</v>
      </c>
      <c r="BF118" s="65">
        <f>+lower!BF118</f>
        <v>0</v>
      </c>
      <c r="BG118" s="65">
        <f>+lower!BG118</f>
        <v>0</v>
      </c>
      <c r="BH118" s="65">
        <f>+lower!BH118</f>
        <v>0</v>
      </c>
      <c r="BI118" s="65">
        <f>+lower!BI118</f>
        <v>0</v>
      </c>
      <c r="BJ118" s="65">
        <f>+lower!BJ118</f>
        <v>0</v>
      </c>
      <c r="BK118" s="65">
        <f>+lower!BK118</f>
        <v>0</v>
      </c>
      <c r="BL118" s="65">
        <f>+lower!BL118</f>
        <v>0</v>
      </c>
      <c r="BM118" s="65">
        <f>+lower!BM118</f>
        <v>0</v>
      </c>
      <c r="BN118" s="65">
        <f>+lower!BN118</f>
        <v>0</v>
      </c>
      <c r="BO118" s="65">
        <f>+lower!BO118</f>
        <v>0</v>
      </c>
      <c r="BP118" s="65">
        <f>+lower!BP118</f>
        <v>0</v>
      </c>
      <c r="BQ118" s="65">
        <f>+lower!BQ118</f>
        <v>0</v>
      </c>
      <c r="BR118" s="65">
        <f>+lower!BR118</f>
        <v>0</v>
      </c>
      <c r="BS118" s="65">
        <f>+lower!BS118</f>
        <v>0</v>
      </c>
      <c r="BT118" s="65">
        <f>+lower!BT118</f>
        <v>0</v>
      </c>
      <c r="BU118" s="65">
        <f>+lower!BU118</f>
        <v>0</v>
      </c>
      <c r="BV118" s="65">
        <f>+lower!BV118</f>
        <v>0</v>
      </c>
      <c r="BW118" s="65">
        <f>+lower!BW118</f>
        <v>0</v>
      </c>
      <c r="BX118" s="65">
        <f>+lower!BX118</f>
        <v>0</v>
      </c>
      <c r="BY118" s="65">
        <f>+lower!BY118</f>
        <v>0</v>
      </c>
      <c r="BZ118" s="65">
        <f>+lower!BZ118</f>
        <v>0</v>
      </c>
      <c r="CA118" s="65">
        <f>+lower!CA118</f>
        <v>0</v>
      </c>
    </row>
    <row r="119" spans="1:79" x14ac:dyDescent="0.2">
      <c r="A119" s="9">
        <v>428</v>
      </c>
      <c r="B119" s="65">
        <f>+lower!B119</f>
        <v>0</v>
      </c>
      <c r="C119" s="65">
        <f>+lower!C119</f>
        <v>0</v>
      </c>
      <c r="D119" s="65">
        <f>+lower!D119</f>
        <v>0</v>
      </c>
      <c r="E119" s="65">
        <f>+lower!E119</f>
        <v>0</v>
      </c>
      <c r="F119" s="65">
        <f>+lower!F119</f>
        <v>0</v>
      </c>
      <c r="G119" s="65">
        <f>+lower!G119</f>
        <v>0</v>
      </c>
      <c r="H119" s="65">
        <f>+lower!H119</f>
        <v>0</v>
      </c>
      <c r="I119" s="65">
        <f>+lower!I119</f>
        <v>0</v>
      </c>
      <c r="J119" s="65">
        <f>+lower!J119</f>
        <v>0</v>
      </c>
      <c r="K119" s="65">
        <f>+lower!K119</f>
        <v>0</v>
      </c>
      <c r="L119" s="65">
        <f>+lower!L119</f>
        <v>0</v>
      </c>
      <c r="M119" s="65">
        <f>+lower!M119</f>
        <v>0</v>
      </c>
      <c r="N119" s="65">
        <f>+lower!N119</f>
        <v>0</v>
      </c>
      <c r="O119" s="65">
        <f>+lower!O119</f>
        <v>0</v>
      </c>
      <c r="P119" s="65">
        <f>+lower!P119</f>
        <v>0</v>
      </c>
      <c r="Q119" s="65">
        <f>+lower!Q119</f>
        <v>0</v>
      </c>
      <c r="R119" s="65">
        <f>+lower!R119</f>
        <v>0</v>
      </c>
      <c r="S119" s="65">
        <f>+lower!S119</f>
        <v>0</v>
      </c>
      <c r="T119" s="65">
        <f>+lower!T119</f>
        <v>0</v>
      </c>
      <c r="U119" s="65">
        <f>+lower!U119</f>
        <v>0</v>
      </c>
      <c r="V119" s="65">
        <f>+lower!V119</f>
        <v>0</v>
      </c>
      <c r="W119" s="65">
        <f>+lower!W119</f>
        <v>0</v>
      </c>
      <c r="X119" s="65">
        <f>+lower!X119</f>
        <v>0</v>
      </c>
      <c r="Y119" s="65">
        <f>+lower!Y119</f>
        <v>0</v>
      </c>
      <c r="Z119" s="65">
        <f>+lower!Z119</f>
        <v>0</v>
      </c>
      <c r="AA119" s="65">
        <f>+lower!AA119</f>
        <v>0</v>
      </c>
      <c r="AB119" s="65">
        <f>+lower!AB119</f>
        <v>0</v>
      </c>
      <c r="AC119" s="65">
        <f>+lower!AC119</f>
        <v>0</v>
      </c>
      <c r="AD119" s="65">
        <f>+lower!AD119</f>
        <v>0</v>
      </c>
      <c r="AE119" s="65">
        <f>+lower!AE119</f>
        <v>0</v>
      </c>
      <c r="AF119" s="65">
        <f>+lower!AF119</f>
        <v>0</v>
      </c>
      <c r="AG119" s="65">
        <f>+lower!AG119</f>
        <v>0</v>
      </c>
      <c r="AH119" s="65">
        <f>+lower!AH119</f>
        <v>0</v>
      </c>
      <c r="AI119" s="65">
        <f>+lower!AI119</f>
        <v>0</v>
      </c>
      <c r="AJ119" s="65">
        <f>+lower!AJ119</f>
        <v>0</v>
      </c>
      <c r="AK119" s="65">
        <f>+lower!AK119</f>
        <v>0</v>
      </c>
      <c r="AL119" s="65">
        <f>+lower!AL119</f>
        <v>0</v>
      </c>
      <c r="AM119" s="65">
        <f>+lower!AM119</f>
        <v>0</v>
      </c>
      <c r="AN119" s="65">
        <f>+lower!AN119</f>
        <v>0</v>
      </c>
      <c r="AO119" s="65">
        <f>+lower!AO119</f>
        <v>0</v>
      </c>
      <c r="AP119" s="65">
        <f>+lower!AP119</f>
        <v>0</v>
      </c>
      <c r="AQ119" s="65">
        <f>+lower!AQ119</f>
        <v>0</v>
      </c>
      <c r="AR119" s="65">
        <f>+lower!AR119</f>
        <v>0</v>
      </c>
      <c r="AS119" s="65">
        <f>+lower!AS119</f>
        <v>0</v>
      </c>
      <c r="AT119" s="65">
        <f>+lower!AT119</f>
        <v>0</v>
      </c>
      <c r="AU119" s="65">
        <f>+lower!AU119</f>
        <v>0</v>
      </c>
      <c r="AV119" s="65">
        <f>+lower!AV119</f>
        <v>0</v>
      </c>
      <c r="AW119" s="65">
        <f>+lower!AW119</f>
        <v>0</v>
      </c>
      <c r="AX119" s="65">
        <f>+lower!AX119</f>
        <v>0</v>
      </c>
      <c r="AY119" s="65">
        <f>+lower!AY119</f>
        <v>0</v>
      </c>
      <c r="AZ119" s="65">
        <f>+lower!AZ119</f>
        <v>0</v>
      </c>
      <c r="BA119" s="65">
        <f>+lower!BA119</f>
        <v>0</v>
      </c>
      <c r="BB119" s="65">
        <f>+lower!BB119</f>
        <v>0</v>
      </c>
      <c r="BC119" s="65">
        <f>+lower!BC119</f>
        <v>0</v>
      </c>
      <c r="BD119" s="65">
        <f>+lower!BD119</f>
        <v>0</v>
      </c>
      <c r="BE119" s="65">
        <f>+lower!BE119</f>
        <v>0</v>
      </c>
      <c r="BF119" s="65">
        <f>+lower!BF119</f>
        <v>0</v>
      </c>
      <c r="BG119" s="65">
        <f>+lower!BG119</f>
        <v>0</v>
      </c>
      <c r="BH119" s="65">
        <f>+lower!BH119</f>
        <v>0</v>
      </c>
      <c r="BI119" s="65">
        <f>+lower!BI119</f>
        <v>0</v>
      </c>
      <c r="BJ119" s="65">
        <f>+lower!BJ119</f>
        <v>0</v>
      </c>
      <c r="BK119" s="65">
        <f>+lower!BK119</f>
        <v>0</v>
      </c>
      <c r="BL119" s="65">
        <f>+lower!BL119</f>
        <v>0</v>
      </c>
      <c r="BM119" s="65">
        <f>+lower!BM119</f>
        <v>0</v>
      </c>
      <c r="BN119" s="65">
        <f>+lower!BN119</f>
        <v>0</v>
      </c>
      <c r="BO119" s="65">
        <f>+lower!BO119</f>
        <v>0</v>
      </c>
      <c r="BP119" s="65">
        <f>+lower!BP119</f>
        <v>0</v>
      </c>
      <c r="BQ119" s="65">
        <f>+lower!BQ119</f>
        <v>0</v>
      </c>
      <c r="BR119" s="65">
        <f>+lower!BR119</f>
        <v>0</v>
      </c>
      <c r="BS119" s="65">
        <f>+lower!BS119</f>
        <v>0</v>
      </c>
      <c r="BT119" s="65">
        <f>+lower!BT119</f>
        <v>0</v>
      </c>
      <c r="BU119" s="65">
        <f>+lower!BU119</f>
        <v>0</v>
      </c>
      <c r="BV119" s="65">
        <f>+lower!BV119</f>
        <v>0</v>
      </c>
      <c r="BW119" s="65">
        <f>+lower!BW119</f>
        <v>0</v>
      </c>
      <c r="BX119" s="65">
        <f>+lower!BX119</f>
        <v>0</v>
      </c>
      <c r="BY119" s="65">
        <f>+lower!BY119</f>
        <v>0</v>
      </c>
      <c r="BZ119" s="65">
        <f>+lower!BZ119</f>
        <v>0</v>
      </c>
      <c r="CA119" s="65">
        <f>+lower!CA119</f>
        <v>0</v>
      </c>
    </row>
    <row r="120" spans="1:79" x14ac:dyDescent="0.2">
      <c r="A120" s="9">
        <v>430</v>
      </c>
      <c r="B120" s="65">
        <f>+lower!B120</f>
        <v>0</v>
      </c>
      <c r="C120" s="65">
        <f>+lower!C120</f>
        <v>0</v>
      </c>
      <c r="D120" s="65">
        <f>+lower!D120</f>
        <v>2.0211310900967154E-6</v>
      </c>
      <c r="E120" s="65">
        <f>+lower!E120</f>
        <v>6.8213174290764056E-6</v>
      </c>
      <c r="F120" s="65">
        <f>+lower!F120</f>
        <v>2.0463952287229223E-5</v>
      </c>
      <c r="G120" s="65">
        <f>+lower!G120</f>
        <v>5.7554865807832213E-5</v>
      </c>
      <c r="H120" s="65">
        <f>+lower!H120</f>
        <v>1.5539813768114692E-4</v>
      </c>
      <c r="I120" s="65">
        <f>+lower!I120</f>
        <v>4.0792011141301075E-4</v>
      </c>
      <c r="J120" s="65">
        <f>+lower!J120</f>
        <v>1.0489374293477414E-3</v>
      </c>
      <c r="K120" s="65">
        <f>+lower!K120</f>
        <v>2.6551228680364702E-3</v>
      </c>
      <c r="L120" s="65">
        <f>+lower!L120</f>
        <v>6.6378071700911754E-3</v>
      </c>
      <c r="M120" s="65">
        <f>+lower!M120</f>
        <v>1.1713777358984427E-2</v>
      </c>
      <c r="N120" s="65">
        <f>+lower!N120</f>
        <v>2.0442326138947892E-2</v>
      </c>
      <c r="O120" s="65">
        <f>+lower!O120</f>
        <v>3.5351391067353494E-2</v>
      </c>
      <c r="P120" s="65">
        <f>+lower!P120</f>
        <v>6.0671723799805788E-2</v>
      </c>
      <c r="Q120" s="65">
        <f>+lower!Q120</f>
        <v>0.10346125532177405</v>
      </c>
      <c r="R120" s="65">
        <f>+lower!R120</f>
        <v>0.17546060844043562</v>
      </c>
      <c r="S120" s="65">
        <f>+lower!S120</f>
        <v>0.29614948430055371</v>
      </c>
      <c r="T120" s="65">
        <f>+lower!T120</f>
        <v>0.49777247785661821</v>
      </c>
      <c r="U120" s="65">
        <f>+lower!U120</f>
        <v>0.83359027392256657</v>
      </c>
      <c r="V120" s="65">
        <f>+lower!V120</f>
        <v>1.3914063218857875</v>
      </c>
      <c r="W120" s="65">
        <f>+lower!W120</f>
        <v>2.3157118017160334</v>
      </c>
      <c r="X120" s="65">
        <f>+lower!X120</f>
        <v>3.8438940838201372</v>
      </c>
      <c r="Y120" s="65">
        <f>+lower!Y120</f>
        <v>6.3653701773144764</v>
      </c>
      <c r="Z120" s="65">
        <f>+lower!Z120</f>
        <v>10.518053536566148</v>
      </c>
      <c r="AA120" s="65">
        <f>+lower!AA120</f>
        <v>17.345561972582772</v>
      </c>
      <c r="AB120" s="65">
        <f>+lower!AB120</f>
        <v>28.553164725304221</v>
      </c>
      <c r="AC120" s="65">
        <f>+lower!AC120</f>
        <v>46.924105295075684</v>
      </c>
      <c r="AD120" s="65">
        <f>+lower!AD120</f>
        <v>47.994388104108914</v>
      </c>
      <c r="AE120" s="65">
        <f>+lower!AE120</f>
        <v>49.099152923344661</v>
      </c>
      <c r="AF120" s="65">
        <f>+lower!AF120</f>
        <v>50.241538113233766</v>
      </c>
      <c r="AG120" s="65">
        <f>+lower!AG120</f>
        <v>51.425134851034954</v>
      </c>
      <c r="AH120" s="65">
        <f>+lower!AH120</f>
        <v>52.654077943030984</v>
      </c>
      <c r="AI120" s="65">
        <f>+lower!AI120</f>
        <v>53.933160423727884</v>
      </c>
      <c r="AJ120" s="65">
        <f>+lower!AJ120</f>
        <v>55.267979782144558</v>
      </c>
      <c r="AK120" s="65">
        <f>+lower!AK120</f>
        <v>56.665126828361288</v>
      </c>
      <c r="AL120" s="65">
        <f>+lower!AL120</f>
        <v>58.132432937275382</v>
      </c>
      <c r="AM120" s="65">
        <f>+lower!AM120</f>
        <v>59.679298585509116</v>
      </c>
      <c r="AN120" s="65">
        <f>+lower!AN120</f>
        <v>61.317137260815194</v>
      </c>
      <c r="AO120" s="65">
        <f>+lower!AO120</f>
        <v>63.059986633134713</v>
      </c>
      <c r="AP120" s="65">
        <f>+lower!AP120</f>
        <v>64.925368121285658</v>
      </c>
      <c r="AQ120" s="65">
        <f>+lower!AQ120</f>
        <v>66.935525608367556</v>
      </c>
      <c r="AR120" s="65">
        <f>+lower!AR120</f>
        <v>69.119261459832941</v>
      </c>
      <c r="AS120" s="65">
        <f>+lower!AS120</f>
        <v>71.514748766860265</v>
      </c>
      <c r="AT120" s="65">
        <f>+lower!AT120</f>
        <v>74.174009861162148</v>
      </c>
      <c r="AU120" s="65">
        <f>+lower!AU120</f>
        <v>77.170390707684462</v>
      </c>
      <c r="AV120" s="65">
        <f>+lower!AV120</f>
        <v>80.6117752464353</v>
      </c>
      <c r="AW120" s="65">
        <f>+lower!AW120</f>
        <v>84.665709037284898</v>
      </c>
      <c r="AX120" s="65">
        <f>+lower!AX120</f>
        <v>89.051842323958866</v>
      </c>
      <c r="AY120" s="65">
        <f>+lower!AY120</f>
        <v>94.78005357658283</v>
      </c>
      <c r="AZ120" s="65">
        <f>+lower!AZ120</f>
        <v>102.9197119462453</v>
      </c>
      <c r="BA120" s="65">
        <f>+lower!BA120</f>
        <v>116.47854775856591</v>
      </c>
      <c r="BB120" s="65">
        <f>+lower!BB120</f>
        <v>150.95672177585647</v>
      </c>
      <c r="BC120" s="65">
        <f>+lower!BC120</f>
        <v>194.79999999999998</v>
      </c>
      <c r="BD120" s="65">
        <f>+lower!BD120</f>
        <v>150.61199999999999</v>
      </c>
      <c r="BE120" s="65">
        <f>+lower!BE120</f>
        <v>193.45400000000001</v>
      </c>
      <c r="BF120" s="65">
        <f>+lower!BF120</f>
        <v>172.55</v>
      </c>
      <c r="BG120" s="65">
        <f>+lower!BG120</f>
        <v>142.065</v>
      </c>
      <c r="BH120" s="65">
        <f>+lower!BH120</f>
        <v>128.69999999999999</v>
      </c>
      <c r="BI120" s="65">
        <f>+lower!BI120</f>
        <v>118.8</v>
      </c>
      <c r="BJ120" s="65">
        <f>+lower!BJ120</f>
        <v>118.8</v>
      </c>
      <c r="BK120" s="65">
        <f>+lower!BK120</f>
        <v>118.8</v>
      </c>
      <c r="BL120" s="65">
        <f>+lower!BL120</f>
        <v>118.8</v>
      </c>
      <c r="BM120" s="65">
        <f>+lower!BM120</f>
        <v>128.69999999999999</v>
      </c>
      <c r="BN120" s="65">
        <f>+lower!BN120</f>
        <v>158.4</v>
      </c>
      <c r="BO120" s="65">
        <f>+lower!BO120</f>
        <v>188.1</v>
      </c>
      <c r="BP120" s="65">
        <f>+lower!BP120</f>
        <v>245.10420000000002</v>
      </c>
      <c r="BQ120" s="65">
        <f>+lower!BQ120</f>
        <v>248.71769999999998</v>
      </c>
      <c r="BR120" s="65">
        <f>+lower!BR120</f>
        <v>249.48</v>
      </c>
      <c r="BS120" s="65">
        <f>+lower!BS120</f>
        <v>296.26937999999524</v>
      </c>
      <c r="BT120" s="65">
        <f>+lower!BT120</f>
        <v>318.72191999999535</v>
      </c>
      <c r="BU120" s="65">
        <f>+lower!BU120</f>
        <v>338.46894399998985</v>
      </c>
      <c r="BV120" s="65">
        <f>+lower!BV120</f>
        <v>355.15626666665742</v>
      </c>
      <c r="BW120" s="65">
        <f>+lower!BW120</f>
        <v>383.2969223110976</v>
      </c>
      <c r="BX120" s="65">
        <f>+lower!BX120</f>
        <v>410.11480171849701</v>
      </c>
      <c r="BY120" s="65">
        <f>+lower!BY120</f>
        <v>428.30198293528804</v>
      </c>
      <c r="BZ120" s="65">
        <f>+lower!BZ120</f>
        <v>451.44132728622236</v>
      </c>
      <c r="CA120" s="65">
        <f>+lower!CA120</f>
        <v>475.57506861740171</v>
      </c>
    </row>
    <row r="121" spans="1:79" x14ac:dyDescent="0.2">
      <c r="A121" s="9">
        <v>434</v>
      </c>
      <c r="B121" s="65">
        <f>+lower!B121</f>
        <v>0</v>
      </c>
      <c r="C121" s="65">
        <f>+lower!C121</f>
        <v>0</v>
      </c>
      <c r="D121" s="65">
        <f>+lower!D121</f>
        <v>0</v>
      </c>
      <c r="E121" s="65">
        <f>+lower!E121</f>
        <v>0</v>
      </c>
      <c r="F121" s="65">
        <f>+lower!F121</f>
        <v>0</v>
      </c>
      <c r="G121" s="65">
        <f>+lower!G121</f>
        <v>0</v>
      </c>
      <c r="H121" s="65">
        <f>+lower!H121</f>
        <v>0</v>
      </c>
      <c r="I121" s="65">
        <f>+lower!I121</f>
        <v>0</v>
      </c>
      <c r="J121" s="65">
        <f>+lower!J121</f>
        <v>0</v>
      </c>
      <c r="K121" s="65">
        <f>+lower!K121</f>
        <v>0</v>
      </c>
      <c r="L121" s="65">
        <f>+lower!L121</f>
        <v>0</v>
      </c>
      <c r="M121" s="65">
        <f>+lower!M121</f>
        <v>0</v>
      </c>
      <c r="N121" s="65">
        <f>+lower!N121</f>
        <v>0</v>
      </c>
      <c r="O121" s="65">
        <f>+lower!O121</f>
        <v>0</v>
      </c>
      <c r="P121" s="65">
        <f>+lower!P121</f>
        <v>0</v>
      </c>
      <c r="Q121" s="65">
        <f>+lower!Q121</f>
        <v>0</v>
      </c>
      <c r="R121" s="65">
        <f>+lower!R121</f>
        <v>0</v>
      </c>
      <c r="S121" s="65">
        <f>+lower!S121</f>
        <v>0</v>
      </c>
      <c r="T121" s="65">
        <f>+lower!T121</f>
        <v>0</v>
      </c>
      <c r="U121" s="65">
        <f>+lower!U121</f>
        <v>0</v>
      </c>
      <c r="V121" s="65">
        <f>+lower!V121</f>
        <v>0</v>
      </c>
      <c r="W121" s="65">
        <f>+lower!W121</f>
        <v>0</v>
      </c>
      <c r="X121" s="65">
        <f>+lower!X121</f>
        <v>0</v>
      </c>
      <c r="Y121" s="65">
        <f>+lower!Y121</f>
        <v>0</v>
      </c>
      <c r="Z121" s="65">
        <f>+lower!Z121</f>
        <v>0</v>
      </c>
      <c r="AA121" s="65">
        <f>+lower!AA121</f>
        <v>0</v>
      </c>
      <c r="AB121" s="65">
        <f>+lower!AB121</f>
        <v>0</v>
      </c>
      <c r="AC121" s="65">
        <f>+lower!AC121</f>
        <v>0</v>
      </c>
      <c r="AD121" s="65">
        <f>+lower!AD121</f>
        <v>0</v>
      </c>
      <c r="AE121" s="65">
        <f>+lower!AE121</f>
        <v>0</v>
      </c>
      <c r="AF121" s="65">
        <f>+lower!AF121</f>
        <v>0</v>
      </c>
      <c r="AG121" s="65">
        <f>+lower!AG121</f>
        <v>0</v>
      </c>
      <c r="AH121" s="65">
        <f>+lower!AH121</f>
        <v>0</v>
      </c>
      <c r="AI121" s="65">
        <f>+lower!AI121</f>
        <v>0</v>
      </c>
      <c r="AJ121" s="65">
        <f>+lower!AJ121</f>
        <v>0</v>
      </c>
      <c r="AK121" s="65">
        <f>+lower!AK121</f>
        <v>0</v>
      </c>
      <c r="AL121" s="65">
        <f>+lower!AL121</f>
        <v>0</v>
      </c>
      <c r="AM121" s="65">
        <f>+lower!AM121</f>
        <v>0</v>
      </c>
      <c r="AN121" s="65">
        <f>+lower!AN121</f>
        <v>0</v>
      </c>
      <c r="AO121" s="65">
        <f>+lower!AO121</f>
        <v>0</v>
      </c>
      <c r="AP121" s="65">
        <f>+lower!AP121</f>
        <v>0</v>
      </c>
      <c r="AQ121" s="65">
        <f>+lower!AQ121</f>
        <v>0</v>
      </c>
      <c r="AR121" s="65">
        <f>+lower!AR121</f>
        <v>0</v>
      </c>
      <c r="AS121" s="65">
        <f>+lower!AS121</f>
        <v>0</v>
      </c>
      <c r="AT121" s="65">
        <f>+lower!AT121</f>
        <v>0</v>
      </c>
      <c r="AU121" s="65">
        <f>+lower!AU121</f>
        <v>0</v>
      </c>
      <c r="AV121" s="65">
        <f>+lower!AV121</f>
        <v>0</v>
      </c>
      <c r="AW121" s="65">
        <f>+lower!AW121</f>
        <v>0</v>
      </c>
      <c r="AX121" s="65">
        <f>+lower!AX121</f>
        <v>0</v>
      </c>
      <c r="AY121" s="65">
        <f>+lower!AY121</f>
        <v>0</v>
      </c>
      <c r="AZ121" s="65">
        <f>+lower!AZ121</f>
        <v>0</v>
      </c>
      <c r="BA121" s="65">
        <f>+lower!BA121</f>
        <v>0</v>
      </c>
      <c r="BB121" s="65">
        <f>+lower!BB121</f>
        <v>0</v>
      </c>
      <c r="BC121" s="65">
        <f>+lower!BC121</f>
        <v>0</v>
      </c>
      <c r="BD121" s="65">
        <f>+lower!BD121</f>
        <v>0</v>
      </c>
      <c r="BE121" s="65">
        <f>+lower!BE121</f>
        <v>0</v>
      </c>
      <c r="BF121" s="65">
        <f>+lower!BF121</f>
        <v>0</v>
      </c>
      <c r="BG121" s="65">
        <f>+lower!BG121</f>
        <v>0</v>
      </c>
      <c r="BH121" s="65">
        <f>+lower!BH121</f>
        <v>0</v>
      </c>
      <c r="BI121" s="65">
        <f>+lower!BI121</f>
        <v>0</v>
      </c>
      <c r="BJ121" s="65">
        <f>+lower!BJ121</f>
        <v>0</v>
      </c>
      <c r="BK121" s="65">
        <f>+lower!BK121</f>
        <v>0</v>
      </c>
      <c r="BL121" s="65">
        <f>+lower!BL121</f>
        <v>0</v>
      </c>
      <c r="BM121" s="65">
        <f>+lower!BM121</f>
        <v>0</v>
      </c>
      <c r="BN121" s="65">
        <f>+lower!BN121</f>
        <v>0</v>
      </c>
      <c r="BO121" s="65">
        <f>+lower!BO121</f>
        <v>0</v>
      </c>
      <c r="BP121" s="65">
        <f>+lower!BP121</f>
        <v>0</v>
      </c>
      <c r="BQ121" s="65">
        <f>+lower!BQ121</f>
        <v>0</v>
      </c>
      <c r="BR121" s="65">
        <f>+lower!BR121</f>
        <v>0</v>
      </c>
      <c r="BS121" s="65">
        <f>+lower!BS121</f>
        <v>0</v>
      </c>
      <c r="BT121" s="65">
        <f>+lower!BT121</f>
        <v>0</v>
      </c>
      <c r="BU121" s="65">
        <f>+lower!BU121</f>
        <v>0</v>
      </c>
      <c r="BV121" s="65">
        <f>+lower!BV121</f>
        <v>0</v>
      </c>
      <c r="BW121" s="65">
        <f>+lower!BW121</f>
        <v>0</v>
      </c>
      <c r="BX121" s="65">
        <f>+lower!BX121</f>
        <v>0</v>
      </c>
      <c r="BY121" s="65">
        <f>+lower!BY121</f>
        <v>0</v>
      </c>
      <c r="BZ121" s="65">
        <f>+lower!BZ121</f>
        <v>0</v>
      </c>
      <c r="CA121" s="65">
        <f>+lower!CA121</f>
        <v>0</v>
      </c>
    </row>
    <row r="122" spans="1:79" x14ac:dyDescent="0.2">
      <c r="A122" s="9">
        <v>438</v>
      </c>
      <c r="B122" s="65">
        <f>+lower!B122</f>
        <v>0</v>
      </c>
      <c r="C122" s="65">
        <f>+lower!C122</f>
        <v>0</v>
      </c>
      <c r="D122" s="65">
        <f>+lower!D122</f>
        <v>0</v>
      </c>
      <c r="E122" s="65">
        <f>+lower!E122</f>
        <v>0</v>
      </c>
      <c r="F122" s="65">
        <f>+lower!F122</f>
        <v>0</v>
      </c>
      <c r="G122" s="65">
        <f>+lower!G122</f>
        <v>0</v>
      </c>
      <c r="H122" s="65">
        <f>+lower!H122</f>
        <v>0</v>
      </c>
      <c r="I122" s="65">
        <f>+lower!I122</f>
        <v>0</v>
      </c>
      <c r="J122" s="65">
        <f>+lower!J122</f>
        <v>0</v>
      </c>
      <c r="K122" s="65">
        <f>+lower!K122</f>
        <v>0</v>
      </c>
      <c r="L122" s="65">
        <f>+lower!L122</f>
        <v>0</v>
      </c>
      <c r="M122" s="65">
        <f>+lower!M122</f>
        <v>0</v>
      </c>
      <c r="N122" s="65">
        <f>+lower!N122</f>
        <v>0</v>
      </c>
      <c r="O122" s="65">
        <f>+lower!O122</f>
        <v>0</v>
      </c>
      <c r="P122" s="65">
        <f>+lower!P122</f>
        <v>0</v>
      </c>
      <c r="Q122" s="65">
        <f>+lower!Q122</f>
        <v>0</v>
      </c>
      <c r="R122" s="65">
        <f>+lower!R122</f>
        <v>0</v>
      </c>
      <c r="S122" s="65">
        <f>+lower!S122</f>
        <v>0</v>
      </c>
      <c r="T122" s="65">
        <f>+lower!T122</f>
        <v>0</v>
      </c>
      <c r="U122" s="65">
        <f>+lower!U122</f>
        <v>0</v>
      </c>
      <c r="V122" s="65">
        <f>+lower!V122</f>
        <v>0</v>
      </c>
      <c r="W122" s="65">
        <f>+lower!W122</f>
        <v>0</v>
      </c>
      <c r="X122" s="65">
        <f>+lower!X122</f>
        <v>0</v>
      </c>
      <c r="Y122" s="65">
        <f>+lower!Y122</f>
        <v>0</v>
      </c>
      <c r="Z122" s="65">
        <f>+lower!Z122</f>
        <v>0</v>
      </c>
      <c r="AA122" s="65">
        <f>+lower!AA122</f>
        <v>0</v>
      </c>
      <c r="AB122" s="65">
        <f>+lower!AB122</f>
        <v>0</v>
      </c>
      <c r="AC122" s="65">
        <f>+lower!AC122</f>
        <v>0</v>
      </c>
      <c r="AD122" s="65">
        <f>+lower!AD122</f>
        <v>0</v>
      </c>
      <c r="AE122" s="65">
        <f>+lower!AE122</f>
        <v>0</v>
      </c>
      <c r="AF122" s="65">
        <f>+lower!AF122</f>
        <v>0</v>
      </c>
      <c r="AG122" s="65">
        <f>+lower!AG122</f>
        <v>0</v>
      </c>
      <c r="AH122" s="65">
        <f>+lower!AH122</f>
        <v>0</v>
      </c>
      <c r="AI122" s="65">
        <f>+lower!AI122</f>
        <v>0</v>
      </c>
      <c r="AJ122" s="65">
        <f>+lower!AJ122</f>
        <v>0</v>
      </c>
      <c r="AK122" s="65">
        <f>+lower!AK122</f>
        <v>0</v>
      </c>
      <c r="AL122" s="65">
        <f>+lower!AL122</f>
        <v>0</v>
      </c>
      <c r="AM122" s="65">
        <f>+lower!AM122</f>
        <v>0</v>
      </c>
      <c r="AN122" s="65">
        <f>+lower!AN122</f>
        <v>0</v>
      </c>
      <c r="AO122" s="65">
        <f>+lower!AO122</f>
        <v>0</v>
      </c>
      <c r="AP122" s="65">
        <f>+lower!AP122</f>
        <v>0</v>
      </c>
      <c r="AQ122" s="65">
        <f>+lower!AQ122</f>
        <v>0</v>
      </c>
      <c r="AR122" s="65">
        <f>+lower!AR122</f>
        <v>0</v>
      </c>
      <c r="AS122" s="65">
        <f>+lower!AS122</f>
        <v>0</v>
      </c>
      <c r="AT122" s="65">
        <f>+lower!AT122</f>
        <v>0</v>
      </c>
      <c r="AU122" s="65">
        <f>+lower!AU122</f>
        <v>0</v>
      </c>
      <c r="AV122" s="65">
        <f>+lower!AV122</f>
        <v>0</v>
      </c>
      <c r="AW122" s="65">
        <f>+lower!AW122</f>
        <v>0</v>
      </c>
      <c r="AX122" s="65">
        <f>+lower!AX122</f>
        <v>0</v>
      </c>
      <c r="AY122" s="65">
        <f>+lower!AY122</f>
        <v>0</v>
      </c>
      <c r="AZ122" s="65">
        <f>+lower!AZ122</f>
        <v>0</v>
      </c>
      <c r="BA122" s="65">
        <f>+lower!BA122</f>
        <v>0</v>
      </c>
      <c r="BB122" s="65">
        <f>+lower!BB122</f>
        <v>0</v>
      </c>
      <c r="BC122" s="65">
        <f>+lower!BC122</f>
        <v>0</v>
      </c>
      <c r="BD122" s="65">
        <f>+lower!BD122</f>
        <v>0</v>
      </c>
      <c r="BE122" s="65">
        <f>+lower!BE122</f>
        <v>0</v>
      </c>
      <c r="BF122" s="65">
        <f>+lower!BF122</f>
        <v>0</v>
      </c>
      <c r="BG122" s="65">
        <f>+lower!BG122</f>
        <v>0</v>
      </c>
      <c r="BH122" s="65">
        <f>+lower!BH122</f>
        <v>0</v>
      </c>
      <c r="BI122" s="65">
        <f>+lower!BI122</f>
        <v>0</v>
      </c>
      <c r="BJ122" s="65">
        <f>+lower!BJ122</f>
        <v>0</v>
      </c>
      <c r="BK122" s="65">
        <f>+lower!BK122</f>
        <v>0</v>
      </c>
      <c r="BL122" s="65">
        <f>+lower!BL122</f>
        <v>0</v>
      </c>
      <c r="BM122" s="65">
        <f>+lower!BM122</f>
        <v>0</v>
      </c>
      <c r="BN122" s="65">
        <f>+lower!BN122</f>
        <v>0</v>
      </c>
      <c r="BO122" s="65">
        <f>+lower!BO122</f>
        <v>0</v>
      </c>
      <c r="BP122" s="65">
        <f>+lower!BP122</f>
        <v>0</v>
      </c>
      <c r="BQ122" s="65">
        <f>+lower!BQ122</f>
        <v>0</v>
      </c>
      <c r="BR122" s="65">
        <f>+lower!BR122</f>
        <v>0</v>
      </c>
      <c r="BS122" s="65">
        <f>+lower!BS122</f>
        <v>0</v>
      </c>
      <c r="BT122" s="65">
        <f>+lower!BT122</f>
        <v>0</v>
      </c>
      <c r="BU122" s="65">
        <f>+lower!BU122</f>
        <v>0</v>
      </c>
      <c r="BV122" s="65">
        <f>+lower!BV122</f>
        <v>0</v>
      </c>
      <c r="BW122" s="65">
        <f>+lower!BW122</f>
        <v>0</v>
      </c>
      <c r="BX122" s="65">
        <f>+lower!BX122</f>
        <v>0</v>
      </c>
      <c r="BY122" s="65">
        <f>+lower!BY122</f>
        <v>0</v>
      </c>
      <c r="BZ122" s="65">
        <f>+lower!BZ122</f>
        <v>0</v>
      </c>
      <c r="CA122" s="65">
        <f>+lower!CA122</f>
        <v>0</v>
      </c>
    </row>
    <row r="123" spans="1:79" x14ac:dyDescent="0.2">
      <c r="A123" s="9">
        <v>440</v>
      </c>
      <c r="B123" s="65">
        <f>+lower!B123</f>
        <v>0</v>
      </c>
      <c r="C123" s="65">
        <f>+lower!C123</f>
        <v>0</v>
      </c>
      <c r="D123" s="65">
        <f>+lower!D123</f>
        <v>0</v>
      </c>
      <c r="E123" s="65">
        <f>+lower!E123</f>
        <v>0</v>
      </c>
      <c r="F123" s="65">
        <f>+lower!F123</f>
        <v>0</v>
      </c>
      <c r="G123" s="65">
        <f>+lower!G123</f>
        <v>0</v>
      </c>
      <c r="H123" s="65">
        <f>+lower!H123</f>
        <v>0</v>
      </c>
      <c r="I123" s="65">
        <f>+lower!I123</f>
        <v>0</v>
      </c>
      <c r="J123" s="65">
        <f>+lower!J123</f>
        <v>0</v>
      </c>
      <c r="K123" s="65">
        <f>+lower!K123</f>
        <v>0</v>
      </c>
      <c r="L123" s="65">
        <f>+lower!L123</f>
        <v>0</v>
      </c>
      <c r="M123" s="65">
        <f>+lower!M123</f>
        <v>0</v>
      </c>
      <c r="N123" s="65">
        <f>+lower!N123</f>
        <v>0</v>
      </c>
      <c r="O123" s="65">
        <f>+lower!O123</f>
        <v>0</v>
      </c>
      <c r="P123" s="65">
        <f>+lower!P123</f>
        <v>0</v>
      </c>
      <c r="Q123" s="65">
        <f>+lower!Q123</f>
        <v>0</v>
      </c>
      <c r="R123" s="65">
        <f>+lower!R123</f>
        <v>0</v>
      </c>
      <c r="S123" s="65">
        <f>+lower!S123</f>
        <v>0</v>
      </c>
      <c r="T123" s="65">
        <f>+lower!T123</f>
        <v>0</v>
      </c>
      <c r="U123" s="65">
        <f>+lower!U123</f>
        <v>0</v>
      </c>
      <c r="V123" s="65">
        <f>+lower!V123</f>
        <v>0</v>
      </c>
      <c r="W123" s="65">
        <f>+lower!W123</f>
        <v>0</v>
      </c>
      <c r="X123" s="65">
        <f>+lower!X123</f>
        <v>0</v>
      </c>
      <c r="Y123" s="65">
        <f>+lower!Y123</f>
        <v>0</v>
      </c>
      <c r="Z123" s="65">
        <f>+lower!Z123</f>
        <v>0</v>
      </c>
      <c r="AA123" s="65">
        <f>+lower!AA123</f>
        <v>0</v>
      </c>
      <c r="AB123" s="65">
        <f>+lower!AB123</f>
        <v>0</v>
      </c>
      <c r="AC123" s="65">
        <f>+lower!AC123</f>
        <v>0</v>
      </c>
      <c r="AD123" s="65">
        <f>+lower!AD123</f>
        <v>0</v>
      </c>
      <c r="AE123" s="65">
        <f>+lower!AE123</f>
        <v>0</v>
      </c>
      <c r="AF123" s="65">
        <f>+lower!AF123</f>
        <v>0</v>
      </c>
      <c r="AG123" s="65">
        <f>+lower!AG123</f>
        <v>0</v>
      </c>
      <c r="AH123" s="65">
        <f>+lower!AH123</f>
        <v>0</v>
      </c>
      <c r="AI123" s="65">
        <f>+lower!AI123</f>
        <v>0</v>
      </c>
      <c r="AJ123" s="65">
        <f>+lower!AJ123</f>
        <v>0</v>
      </c>
      <c r="AK123" s="65">
        <f>+lower!AK123</f>
        <v>0</v>
      </c>
      <c r="AL123" s="65">
        <f>+lower!AL123</f>
        <v>0</v>
      </c>
      <c r="AM123" s="65">
        <f>+lower!AM123</f>
        <v>0</v>
      </c>
      <c r="AN123" s="65">
        <f>+lower!AN123</f>
        <v>0</v>
      </c>
      <c r="AO123" s="65">
        <f>+lower!AO123</f>
        <v>0</v>
      </c>
      <c r="AP123" s="65">
        <f>+lower!AP123</f>
        <v>0</v>
      </c>
      <c r="AQ123" s="65">
        <f>+lower!AQ123</f>
        <v>0</v>
      </c>
      <c r="AR123" s="65">
        <f>+lower!AR123</f>
        <v>0</v>
      </c>
      <c r="AS123" s="65">
        <f>+lower!AS123</f>
        <v>0</v>
      </c>
      <c r="AT123" s="65">
        <f>+lower!AT123</f>
        <v>0</v>
      </c>
      <c r="AU123" s="65">
        <f>+lower!AU123</f>
        <v>0</v>
      </c>
      <c r="AV123" s="65">
        <f>+lower!AV123</f>
        <v>0</v>
      </c>
      <c r="AW123" s="65">
        <f>+lower!AW123</f>
        <v>0</v>
      </c>
      <c r="AX123" s="65">
        <f>+lower!AX123</f>
        <v>0</v>
      </c>
      <c r="AY123" s="65">
        <f>+lower!AY123</f>
        <v>0</v>
      </c>
      <c r="AZ123" s="65">
        <f>+lower!AZ123</f>
        <v>0</v>
      </c>
      <c r="BA123" s="65">
        <f>+lower!BA123</f>
        <v>0</v>
      </c>
      <c r="BB123" s="65">
        <f>+lower!BB123</f>
        <v>0</v>
      </c>
      <c r="BC123" s="65">
        <f>+lower!BC123</f>
        <v>0</v>
      </c>
      <c r="BD123" s="65">
        <f>+lower!BD123</f>
        <v>0</v>
      </c>
      <c r="BE123" s="65">
        <f>+lower!BE123</f>
        <v>0</v>
      </c>
      <c r="BF123" s="65">
        <f>+lower!BF123</f>
        <v>0</v>
      </c>
      <c r="BG123" s="65">
        <f>+lower!BG123</f>
        <v>0</v>
      </c>
      <c r="BH123" s="65">
        <f>+lower!BH123</f>
        <v>0</v>
      </c>
      <c r="BI123" s="65">
        <f>+lower!BI123</f>
        <v>0</v>
      </c>
      <c r="BJ123" s="65">
        <f>+lower!BJ123</f>
        <v>0</v>
      </c>
      <c r="BK123" s="65">
        <f>+lower!BK123</f>
        <v>0</v>
      </c>
      <c r="BL123" s="65">
        <f>+lower!BL123</f>
        <v>0</v>
      </c>
      <c r="BM123" s="65">
        <f>+lower!BM123</f>
        <v>0</v>
      </c>
      <c r="BN123" s="65">
        <f>+lower!BN123</f>
        <v>0</v>
      </c>
      <c r="BO123" s="65">
        <f>+lower!BO123</f>
        <v>0</v>
      </c>
      <c r="BP123" s="65">
        <f>+lower!BP123</f>
        <v>0</v>
      </c>
      <c r="BQ123" s="65">
        <f>+lower!BQ123</f>
        <v>0</v>
      </c>
      <c r="BR123" s="65">
        <f>+lower!BR123</f>
        <v>0</v>
      </c>
      <c r="BS123" s="65">
        <f>+lower!BS123</f>
        <v>0</v>
      </c>
      <c r="BT123" s="65">
        <f>+lower!BT123</f>
        <v>0</v>
      </c>
      <c r="BU123" s="65">
        <f>+lower!BU123</f>
        <v>0</v>
      </c>
      <c r="BV123" s="65">
        <f>+lower!BV123</f>
        <v>0</v>
      </c>
      <c r="BW123" s="65">
        <f>+lower!BW123</f>
        <v>0</v>
      </c>
      <c r="BX123" s="65">
        <f>+lower!BX123</f>
        <v>0</v>
      </c>
      <c r="BY123" s="65">
        <f>+lower!BY123</f>
        <v>0</v>
      </c>
      <c r="BZ123" s="65">
        <f>+lower!BZ123</f>
        <v>0</v>
      </c>
      <c r="CA123" s="65">
        <f>+lower!CA123</f>
        <v>0</v>
      </c>
    </row>
    <row r="124" spans="1:79" x14ac:dyDescent="0.2">
      <c r="A124" s="9">
        <v>442</v>
      </c>
      <c r="B124" s="65">
        <f>+lower!B124</f>
        <v>0</v>
      </c>
      <c r="C124" s="65">
        <f>+lower!C124</f>
        <v>0</v>
      </c>
      <c r="D124" s="65">
        <f>+lower!D124</f>
        <v>0</v>
      </c>
      <c r="E124" s="65">
        <f>+lower!E124</f>
        <v>0</v>
      </c>
      <c r="F124" s="65">
        <f>+lower!F124</f>
        <v>0</v>
      </c>
      <c r="G124" s="65">
        <f>+lower!G124</f>
        <v>0</v>
      </c>
      <c r="H124" s="65">
        <f>+lower!H124</f>
        <v>0</v>
      </c>
      <c r="I124" s="65">
        <f>+lower!I124</f>
        <v>0</v>
      </c>
      <c r="J124" s="65">
        <f>+lower!J124</f>
        <v>0</v>
      </c>
      <c r="K124" s="65">
        <f>+lower!K124</f>
        <v>0</v>
      </c>
      <c r="L124" s="65">
        <f>+lower!L124</f>
        <v>0</v>
      </c>
      <c r="M124" s="65">
        <f>+lower!M124</f>
        <v>0</v>
      </c>
      <c r="N124" s="65">
        <f>+lower!N124</f>
        <v>0</v>
      </c>
      <c r="O124" s="65">
        <f>+lower!O124</f>
        <v>0</v>
      </c>
      <c r="P124" s="65">
        <f>+lower!P124</f>
        <v>0</v>
      </c>
      <c r="Q124" s="65">
        <f>+lower!Q124</f>
        <v>0</v>
      </c>
      <c r="R124" s="65">
        <f>+lower!R124</f>
        <v>0</v>
      </c>
      <c r="S124" s="65">
        <f>+lower!S124</f>
        <v>0</v>
      </c>
      <c r="T124" s="65">
        <f>+lower!T124</f>
        <v>0</v>
      </c>
      <c r="U124" s="65">
        <f>+lower!U124</f>
        <v>0</v>
      </c>
      <c r="V124" s="65">
        <f>+lower!V124</f>
        <v>0</v>
      </c>
      <c r="W124" s="65">
        <f>+lower!W124</f>
        <v>0</v>
      </c>
      <c r="X124" s="65">
        <f>+lower!X124</f>
        <v>0</v>
      </c>
      <c r="Y124" s="65">
        <f>+lower!Y124</f>
        <v>0</v>
      </c>
      <c r="Z124" s="65">
        <f>+lower!Z124</f>
        <v>0</v>
      </c>
      <c r="AA124" s="65">
        <f>+lower!AA124</f>
        <v>0</v>
      </c>
      <c r="AB124" s="65">
        <f>+lower!AB124</f>
        <v>0</v>
      </c>
      <c r="AC124" s="65">
        <f>+lower!AC124</f>
        <v>0</v>
      </c>
      <c r="AD124" s="65">
        <f>+lower!AD124</f>
        <v>0</v>
      </c>
      <c r="AE124" s="65">
        <f>+lower!AE124</f>
        <v>0</v>
      </c>
      <c r="AF124" s="65">
        <f>+lower!AF124</f>
        <v>0</v>
      </c>
      <c r="AG124" s="65">
        <f>+lower!AG124</f>
        <v>0</v>
      </c>
      <c r="AH124" s="65">
        <f>+lower!AH124</f>
        <v>0</v>
      </c>
      <c r="AI124" s="65">
        <f>+lower!AI124</f>
        <v>0</v>
      </c>
      <c r="AJ124" s="65">
        <f>+lower!AJ124</f>
        <v>0</v>
      </c>
      <c r="AK124" s="65">
        <f>+lower!AK124</f>
        <v>0</v>
      </c>
      <c r="AL124" s="65">
        <f>+lower!AL124</f>
        <v>0</v>
      </c>
      <c r="AM124" s="65">
        <f>+lower!AM124</f>
        <v>0</v>
      </c>
      <c r="AN124" s="65">
        <f>+lower!AN124</f>
        <v>0</v>
      </c>
      <c r="AO124" s="65">
        <f>+lower!AO124</f>
        <v>0</v>
      </c>
      <c r="AP124" s="65">
        <f>+lower!AP124</f>
        <v>0</v>
      </c>
      <c r="AQ124" s="65">
        <f>+lower!AQ124</f>
        <v>0</v>
      </c>
      <c r="AR124" s="65">
        <f>+lower!AR124</f>
        <v>0</v>
      </c>
      <c r="AS124" s="65">
        <f>+lower!AS124</f>
        <v>0</v>
      </c>
      <c r="AT124" s="65">
        <f>+lower!AT124</f>
        <v>0</v>
      </c>
      <c r="AU124" s="65">
        <f>+lower!AU124</f>
        <v>0</v>
      </c>
      <c r="AV124" s="65">
        <f>+lower!AV124</f>
        <v>0</v>
      </c>
      <c r="AW124" s="65">
        <f>+lower!AW124</f>
        <v>0</v>
      </c>
      <c r="AX124" s="65">
        <f>+lower!AX124</f>
        <v>0</v>
      </c>
      <c r="AY124" s="65">
        <f>+lower!AY124</f>
        <v>0</v>
      </c>
      <c r="AZ124" s="65">
        <f>+lower!AZ124</f>
        <v>0</v>
      </c>
      <c r="BA124" s="65">
        <f>+lower!BA124</f>
        <v>0</v>
      </c>
      <c r="BB124" s="65">
        <f>+lower!BB124</f>
        <v>0</v>
      </c>
      <c r="BC124" s="65">
        <f>+lower!BC124</f>
        <v>0</v>
      </c>
      <c r="BD124" s="65">
        <f>+lower!BD124</f>
        <v>0</v>
      </c>
      <c r="BE124" s="65">
        <f>+lower!BE124</f>
        <v>0</v>
      </c>
      <c r="BF124" s="65">
        <f>+lower!BF124</f>
        <v>0</v>
      </c>
      <c r="BG124" s="65">
        <f>+lower!BG124</f>
        <v>0</v>
      </c>
      <c r="BH124" s="65">
        <f>+lower!BH124</f>
        <v>0</v>
      </c>
      <c r="BI124" s="65">
        <f>+lower!BI124</f>
        <v>0</v>
      </c>
      <c r="BJ124" s="65">
        <f>+lower!BJ124</f>
        <v>0</v>
      </c>
      <c r="BK124" s="65">
        <f>+lower!BK124</f>
        <v>0</v>
      </c>
      <c r="BL124" s="65">
        <f>+lower!BL124</f>
        <v>0</v>
      </c>
      <c r="BM124" s="65">
        <f>+lower!BM124</f>
        <v>0</v>
      </c>
      <c r="BN124" s="65">
        <f>+lower!BN124</f>
        <v>0</v>
      </c>
      <c r="BO124" s="65">
        <f>+lower!BO124</f>
        <v>0</v>
      </c>
      <c r="BP124" s="65">
        <f>+lower!BP124</f>
        <v>0</v>
      </c>
      <c r="BQ124" s="65">
        <f>+lower!BQ124</f>
        <v>0</v>
      </c>
      <c r="BR124" s="65">
        <f>+lower!BR124</f>
        <v>0</v>
      </c>
      <c r="BS124" s="65">
        <f>+lower!BS124</f>
        <v>0</v>
      </c>
      <c r="BT124" s="65">
        <f>+lower!BT124</f>
        <v>0</v>
      </c>
      <c r="BU124" s="65">
        <f>+lower!BU124</f>
        <v>0</v>
      </c>
      <c r="BV124" s="65">
        <f>+lower!BV124</f>
        <v>0</v>
      </c>
      <c r="BW124" s="65">
        <f>+lower!BW124</f>
        <v>0</v>
      </c>
      <c r="BX124" s="65">
        <f>+lower!BX124</f>
        <v>0</v>
      </c>
      <c r="BY124" s="65">
        <f>+lower!BY124</f>
        <v>0</v>
      </c>
      <c r="BZ124" s="65">
        <f>+lower!BZ124</f>
        <v>0</v>
      </c>
      <c r="CA124" s="65">
        <f>+lower!CA124</f>
        <v>0</v>
      </c>
    </row>
    <row r="125" spans="1:79" x14ac:dyDescent="0.2">
      <c r="A125" s="9">
        <v>446</v>
      </c>
      <c r="B125" s="65">
        <f>+lower!B125</f>
        <v>0</v>
      </c>
      <c r="C125" s="65">
        <f>+lower!C125</f>
        <v>0</v>
      </c>
      <c r="D125" s="65">
        <f>+lower!D125</f>
        <v>0</v>
      </c>
      <c r="E125" s="65">
        <f>+lower!E125</f>
        <v>0</v>
      </c>
      <c r="F125" s="65">
        <f>+lower!F125</f>
        <v>0</v>
      </c>
      <c r="G125" s="65">
        <f>+lower!G125</f>
        <v>0</v>
      </c>
      <c r="H125" s="65">
        <f>+lower!H125</f>
        <v>0</v>
      </c>
      <c r="I125" s="65">
        <f>+lower!I125</f>
        <v>0</v>
      </c>
      <c r="J125" s="65">
        <f>+lower!J125</f>
        <v>0</v>
      </c>
      <c r="K125" s="65">
        <f>+lower!K125</f>
        <v>0</v>
      </c>
      <c r="L125" s="65">
        <f>+lower!L125</f>
        <v>0</v>
      </c>
      <c r="M125" s="65">
        <f>+lower!M125</f>
        <v>0</v>
      </c>
      <c r="N125" s="65">
        <f>+lower!N125</f>
        <v>0</v>
      </c>
      <c r="O125" s="65">
        <f>+lower!O125</f>
        <v>0</v>
      </c>
      <c r="P125" s="65">
        <f>+lower!P125</f>
        <v>0</v>
      </c>
      <c r="Q125" s="65">
        <f>+lower!Q125</f>
        <v>0</v>
      </c>
      <c r="R125" s="65">
        <f>+lower!R125</f>
        <v>0</v>
      </c>
      <c r="S125" s="65">
        <f>+lower!S125</f>
        <v>0</v>
      </c>
      <c r="T125" s="65">
        <f>+lower!T125</f>
        <v>0</v>
      </c>
      <c r="U125" s="65">
        <f>+lower!U125</f>
        <v>0</v>
      </c>
      <c r="V125" s="65">
        <f>+lower!V125</f>
        <v>0</v>
      </c>
      <c r="W125" s="65">
        <f>+lower!W125</f>
        <v>0</v>
      </c>
      <c r="X125" s="65">
        <f>+lower!X125</f>
        <v>0</v>
      </c>
      <c r="Y125" s="65">
        <f>+lower!Y125</f>
        <v>0</v>
      </c>
      <c r="Z125" s="65">
        <f>+lower!Z125</f>
        <v>0</v>
      </c>
      <c r="AA125" s="65">
        <f>+lower!AA125</f>
        <v>0</v>
      </c>
      <c r="AB125" s="65">
        <f>+lower!AB125</f>
        <v>0</v>
      </c>
      <c r="AC125" s="65">
        <f>+lower!AC125</f>
        <v>0</v>
      </c>
      <c r="AD125" s="65">
        <f>+lower!AD125</f>
        <v>0</v>
      </c>
      <c r="AE125" s="65">
        <f>+lower!AE125</f>
        <v>0</v>
      </c>
      <c r="AF125" s="65">
        <f>+lower!AF125</f>
        <v>0</v>
      </c>
      <c r="AG125" s="65">
        <f>+lower!AG125</f>
        <v>0</v>
      </c>
      <c r="AH125" s="65">
        <f>+lower!AH125</f>
        <v>0</v>
      </c>
      <c r="AI125" s="65">
        <f>+lower!AI125</f>
        <v>0</v>
      </c>
      <c r="AJ125" s="65">
        <f>+lower!AJ125</f>
        <v>0</v>
      </c>
      <c r="AK125" s="65">
        <f>+lower!AK125</f>
        <v>0</v>
      </c>
      <c r="AL125" s="65">
        <f>+lower!AL125</f>
        <v>0</v>
      </c>
      <c r="AM125" s="65">
        <f>+lower!AM125</f>
        <v>0</v>
      </c>
      <c r="AN125" s="65">
        <f>+lower!AN125</f>
        <v>0</v>
      </c>
      <c r="AO125" s="65">
        <f>+lower!AO125</f>
        <v>0</v>
      </c>
      <c r="AP125" s="65">
        <f>+lower!AP125</f>
        <v>0</v>
      </c>
      <c r="AQ125" s="65">
        <f>+lower!AQ125</f>
        <v>0</v>
      </c>
      <c r="AR125" s="65">
        <f>+lower!AR125</f>
        <v>0</v>
      </c>
      <c r="AS125" s="65">
        <f>+lower!AS125</f>
        <v>0</v>
      </c>
      <c r="AT125" s="65">
        <f>+lower!AT125</f>
        <v>0</v>
      </c>
      <c r="AU125" s="65">
        <f>+lower!AU125</f>
        <v>0</v>
      </c>
      <c r="AV125" s="65">
        <f>+lower!AV125</f>
        <v>0</v>
      </c>
      <c r="AW125" s="65">
        <f>+lower!AW125</f>
        <v>0</v>
      </c>
      <c r="AX125" s="65">
        <f>+lower!AX125</f>
        <v>0</v>
      </c>
      <c r="AY125" s="65">
        <f>+lower!AY125</f>
        <v>0</v>
      </c>
      <c r="AZ125" s="65">
        <f>+lower!AZ125</f>
        <v>0</v>
      </c>
      <c r="BA125" s="65">
        <f>+lower!BA125</f>
        <v>0</v>
      </c>
      <c r="BB125" s="65">
        <f>+lower!BB125</f>
        <v>0</v>
      </c>
      <c r="BC125" s="65">
        <f>+lower!BC125</f>
        <v>0</v>
      </c>
      <c r="BD125" s="65">
        <f>+lower!BD125</f>
        <v>0</v>
      </c>
      <c r="BE125" s="65">
        <f>+lower!BE125</f>
        <v>0</v>
      </c>
      <c r="BF125" s="65">
        <f>+lower!BF125</f>
        <v>0</v>
      </c>
      <c r="BG125" s="65">
        <f>+lower!BG125</f>
        <v>0</v>
      </c>
      <c r="BH125" s="65">
        <f>+lower!BH125</f>
        <v>0</v>
      </c>
      <c r="BI125" s="65">
        <f>+lower!BI125</f>
        <v>0</v>
      </c>
      <c r="BJ125" s="65">
        <f>+lower!BJ125</f>
        <v>0</v>
      </c>
      <c r="BK125" s="65">
        <f>+lower!BK125</f>
        <v>0</v>
      </c>
      <c r="BL125" s="65">
        <f>+lower!BL125</f>
        <v>0</v>
      </c>
      <c r="BM125" s="65">
        <f>+lower!BM125</f>
        <v>0</v>
      </c>
      <c r="BN125" s="65">
        <f>+lower!BN125</f>
        <v>0</v>
      </c>
      <c r="BO125" s="65">
        <f>+lower!BO125</f>
        <v>0</v>
      </c>
      <c r="BP125" s="65">
        <f>+lower!BP125</f>
        <v>0</v>
      </c>
      <c r="BQ125" s="65">
        <f>+lower!BQ125</f>
        <v>0</v>
      </c>
      <c r="BR125" s="65">
        <f>+lower!BR125</f>
        <v>0</v>
      </c>
      <c r="BS125" s="65">
        <f>+lower!BS125</f>
        <v>0</v>
      </c>
      <c r="BT125" s="65">
        <f>+lower!BT125</f>
        <v>0</v>
      </c>
      <c r="BU125" s="65">
        <f>+lower!BU125</f>
        <v>0</v>
      </c>
      <c r="BV125" s="65">
        <f>+lower!BV125</f>
        <v>0</v>
      </c>
      <c r="BW125" s="65">
        <f>+lower!BW125</f>
        <v>0</v>
      </c>
      <c r="BX125" s="65">
        <f>+lower!BX125</f>
        <v>0</v>
      </c>
      <c r="BY125" s="65">
        <f>+lower!BY125</f>
        <v>0</v>
      </c>
      <c r="BZ125" s="65">
        <f>+lower!BZ125</f>
        <v>0</v>
      </c>
      <c r="CA125" s="65">
        <f>+lower!CA125</f>
        <v>0</v>
      </c>
    </row>
    <row r="126" spans="1:79" x14ac:dyDescent="0.2">
      <c r="A126" s="9">
        <v>450</v>
      </c>
      <c r="B126" s="65">
        <f>+lower!B126</f>
        <v>0</v>
      </c>
      <c r="C126" s="65">
        <f>+lower!C126</f>
        <v>0</v>
      </c>
      <c r="D126" s="65">
        <f>+lower!D126</f>
        <v>1.2850403025894339E-8</v>
      </c>
      <c r="E126" s="65">
        <f>+lower!E126</f>
        <v>4.3370110212393325E-8</v>
      </c>
      <c r="F126" s="65">
        <f>+lower!F126</f>
        <v>1.3011033063718003E-7</v>
      </c>
      <c r="G126" s="65">
        <f>+lower!G126</f>
        <v>3.6593530491706888E-7</v>
      </c>
      <c r="H126" s="65">
        <f>+lower!H126</f>
        <v>9.880253232760859E-7</v>
      </c>
      <c r="I126" s="65">
        <f>+lower!I126</f>
        <v>2.5935664735997259E-6</v>
      </c>
      <c r="J126" s="65">
        <f>+lower!J126</f>
        <v>6.6691709321135791E-6</v>
      </c>
      <c r="K126" s="65">
        <f>+lower!K126</f>
        <v>1.6881338921912497E-5</v>
      </c>
      <c r="L126" s="65">
        <f>+lower!L126</f>
        <v>4.220334730478125E-5</v>
      </c>
      <c r="M126" s="65">
        <f>+lower!M126</f>
        <v>1.4150534096309009E-4</v>
      </c>
      <c r="N126" s="65">
        <f>+lower!N126</f>
        <v>4.6920192003550891E-4</v>
      </c>
      <c r="O126" s="65">
        <f>+lower!O126</f>
        <v>1.5416634515452443E-3</v>
      </c>
      <c r="P126" s="65">
        <f>+lower!P126</f>
        <v>5.0271634289518839E-3</v>
      </c>
      <c r="Q126" s="65">
        <f>+lower!Q126</f>
        <v>1.6288009509804097E-2</v>
      </c>
      <c r="R126" s="65">
        <f>+lower!R126</f>
        <v>5.2483586198257652E-2</v>
      </c>
      <c r="S126" s="65">
        <f>+lower!S126</f>
        <v>0.16830943160130901</v>
      </c>
      <c r="T126" s="65">
        <f>+lower!T126</f>
        <v>0.53750431382353525</v>
      </c>
      <c r="U126" s="65">
        <f>+lower!U126</f>
        <v>1.2826807488970722</v>
      </c>
      <c r="V126" s="65">
        <f>+lower!V126</f>
        <v>2.7119535833823813</v>
      </c>
      <c r="W126" s="65">
        <f>+lower!W126</f>
        <v>6.0744095465625634</v>
      </c>
      <c r="X126" s="65">
        <f>+lower!X126</f>
        <v>12.396193237555275</v>
      </c>
      <c r="Y126" s="65">
        <f>+lower!Y126</f>
        <v>23.933448473616977</v>
      </c>
      <c r="Z126" s="65">
        <f>+lower!Z126</f>
        <v>44.527345997426934</v>
      </c>
      <c r="AA126" s="65">
        <f>+lower!AA126</f>
        <v>91.559355207209151</v>
      </c>
      <c r="AB126" s="65">
        <f>+lower!AB126</f>
        <v>173.86537132432795</v>
      </c>
      <c r="AC126" s="65">
        <f>+lower!AC126</f>
        <v>319.34455957529639</v>
      </c>
      <c r="AD126" s="65">
        <f>+lower!AD126</f>
        <v>325.68035005148386</v>
      </c>
      <c r="AE126" s="65">
        <f>+lower!AE126</f>
        <v>330.39674278948331</v>
      </c>
      <c r="AF126" s="65">
        <f>+lower!AF126</f>
        <v>335.15965475532664</v>
      </c>
      <c r="AG126" s="65">
        <f>+lower!AG126</f>
        <v>339.97520645848175</v>
      </c>
      <c r="AH126" s="65">
        <f>+lower!AH126</f>
        <v>344.85066799107284</v>
      </c>
      <c r="AI126" s="65">
        <f>+lower!AI126</f>
        <v>349.79474455004726</v>
      </c>
      <c r="AJ126" s="65">
        <f>+lower!AJ126</f>
        <v>354.81795188252704</v>
      </c>
      <c r="AK126" s="65">
        <f>+lower!AK126</f>
        <v>359.93311661892108</v>
      </c>
      <c r="AL126" s="65">
        <f>+lower!AL126</f>
        <v>365.15605294213867</v>
      </c>
      <c r="AM126" s="65">
        <f>+lower!AM126</f>
        <v>370.50649283018652</v>
      </c>
      <c r="AN126" s="65">
        <f>+lower!AN126</f>
        <v>376.00938843984454</v>
      </c>
      <c r="AO126" s="65">
        <f>+lower!AO126</f>
        <v>381.6967732418459</v>
      </c>
      <c r="AP126" s="65">
        <f>+lower!AP126</f>
        <v>387.61048397479192</v>
      </c>
      <c r="AQ126" s="65">
        <f>+lower!AQ126</f>
        <v>393.806248220285</v>
      </c>
      <c r="AR126" s="65">
        <f>+lower!AR126</f>
        <v>400.36001260759247</v>
      </c>
      <c r="AS126" s="65">
        <f>+lower!AS126</f>
        <v>407.37809396177732</v>
      </c>
      <c r="AT126" s="65">
        <f>+lower!AT126</f>
        <v>415.01416054913085</v>
      </c>
      <c r="AU126" s="65">
        <f>+lower!AU126</f>
        <v>423.49910723924279</v>
      </c>
      <c r="AV126" s="65">
        <f>+lower!AV126</f>
        <v>433.19696480872466</v>
      </c>
      <c r="AW126" s="65">
        <f>+lower!AW126</f>
        <v>444.71798926662575</v>
      </c>
      <c r="AX126" s="65">
        <f>+lower!AX126</f>
        <v>456.30195964686283</v>
      </c>
      <c r="AY126" s="65">
        <f>+lower!AY126</f>
        <v>484.74799999999999</v>
      </c>
      <c r="AZ126" s="65">
        <f>+lower!AZ126</f>
        <v>529.1</v>
      </c>
      <c r="BA126" s="65">
        <f>+lower!BA126</f>
        <v>489.762</v>
      </c>
      <c r="BB126" s="65">
        <f>+lower!BB126</f>
        <v>604.30999999999995</v>
      </c>
      <c r="BC126" s="65">
        <f>+lower!BC126</f>
        <v>783.096</v>
      </c>
      <c r="BD126" s="65">
        <f>+lower!BD126</f>
        <v>975.11489999999992</v>
      </c>
      <c r="BE126" s="65">
        <f>+lower!BE126</f>
        <v>1177.4179999999999</v>
      </c>
      <c r="BF126" s="65">
        <f>+lower!BF126</f>
        <v>1148.69</v>
      </c>
      <c r="BG126" s="65">
        <f>+lower!BG126</f>
        <v>1197.2069999999999</v>
      </c>
      <c r="BH126" s="65">
        <f>+lower!BH126</f>
        <v>1200.5235</v>
      </c>
      <c r="BI126" s="65">
        <f>+lower!BI126</f>
        <v>1203.8598</v>
      </c>
      <c r="BJ126" s="65">
        <f>+lower!BJ126</f>
        <v>1207.2060000000001</v>
      </c>
      <c r="BK126" s="65">
        <f>+lower!BK126</f>
        <v>1225.6199999999999</v>
      </c>
      <c r="BL126" s="65">
        <f>+lower!BL126</f>
        <v>1237.5</v>
      </c>
      <c r="BM126" s="65">
        <f>+lower!BM126</f>
        <v>1248.0534</v>
      </c>
      <c r="BN126" s="65">
        <f>+lower!BN126</f>
        <v>1259.3097</v>
      </c>
      <c r="BO126" s="65">
        <f>+lower!BO126</f>
        <v>1270.7243999999998</v>
      </c>
      <c r="BP126" s="65">
        <f>+lower!BP126</f>
        <v>1529.55</v>
      </c>
      <c r="BQ126" s="65">
        <f>+lower!BQ126</f>
        <v>1596.87</v>
      </c>
      <c r="BR126" s="65">
        <f>+lower!BR126</f>
        <v>1449.36</v>
      </c>
      <c r="BS126" s="65">
        <f>+lower!BS126</f>
        <v>1620.1152000000104</v>
      </c>
      <c r="BT126" s="65">
        <f>+lower!BT126</f>
        <v>1695.046979999998</v>
      </c>
      <c r="BU126" s="65">
        <f>+lower!BU126</f>
        <v>1751.5242800000053</v>
      </c>
      <c r="BV126" s="65">
        <f>+lower!BV126</f>
        <v>1764.5934973333397</v>
      </c>
      <c r="BW126" s="65">
        <f>+lower!BW126</f>
        <v>1828.255870222227</v>
      </c>
      <c r="BX126" s="65">
        <f>+lower!BX126</f>
        <v>1923.2551255703602</v>
      </c>
      <c r="BY126" s="65">
        <f>+lower!BY126</f>
        <v>1956.6380437728242</v>
      </c>
      <c r="BZ126" s="65">
        <f>+lower!BZ126</f>
        <v>2008.5666556628682</v>
      </c>
      <c r="CA126" s="65">
        <f>+lower!CA126</f>
        <v>2067.7733893916952</v>
      </c>
    </row>
    <row r="127" spans="1:79" x14ac:dyDescent="0.2">
      <c r="A127" s="9">
        <v>454</v>
      </c>
      <c r="B127" s="65">
        <f>+lower!B127</f>
        <v>0</v>
      </c>
      <c r="C127" s="65">
        <f>+lower!C127</f>
        <v>0</v>
      </c>
      <c r="D127" s="65">
        <f>+lower!D127</f>
        <v>5.4463988683550122E-7</v>
      </c>
      <c r="E127" s="65">
        <f>+lower!E127</f>
        <v>1.5357607773857969E-6</v>
      </c>
      <c r="F127" s="65">
        <f>+lower!F127</f>
        <v>3.8499648652270306E-6</v>
      </c>
      <c r="G127" s="65">
        <f>+lower!G127</f>
        <v>9.0497624572822007E-6</v>
      </c>
      <c r="H127" s="65">
        <f>+lower!H127</f>
        <v>2.0425343059460185E-5</v>
      </c>
      <c r="I127" s="65">
        <f>+lower!I127</f>
        <v>4.4828318847244714E-5</v>
      </c>
      <c r="J127" s="65">
        <f>+lower!J127</f>
        <v>9.6398696740496997E-5</v>
      </c>
      <c r="K127" s="65">
        <f>+lower!K127</f>
        <v>2.0410153130388862E-4</v>
      </c>
      <c r="L127" s="65">
        <f>+lower!L127</f>
        <v>4.2690159103177402E-4</v>
      </c>
      <c r="M127" s="65">
        <f>+lower!M127</f>
        <v>8.7472973064353719E-4</v>
      </c>
      <c r="N127" s="65">
        <f>+lower!N127</f>
        <v>1.7724786647250615E-3</v>
      </c>
      <c r="O127" s="65">
        <f>+lower!O127</f>
        <v>3.5590246204400063E-3</v>
      </c>
      <c r="P127" s="65">
        <f>+lower!P127</f>
        <v>7.0922592073985628E-3</v>
      </c>
      <c r="Q127" s="65">
        <f>+lower!Q127</f>
        <v>1.4042673230649153E-2</v>
      </c>
      <c r="R127" s="65">
        <f>+lower!R127</f>
        <v>2.7651930620846178E-2</v>
      </c>
      <c r="S127" s="65">
        <f>+lower!S127</f>
        <v>5.4191427251198528E-2</v>
      </c>
      <c r="T127" s="65">
        <f>+lower!T127</f>
        <v>0.10576068866766165</v>
      </c>
      <c r="U127" s="65">
        <f>+lower!U127</f>
        <v>0.19781406449203301</v>
      </c>
      <c r="V127" s="65">
        <f>+lower!V127</f>
        <v>0.36054780227611921</v>
      </c>
      <c r="W127" s="65">
        <f>+lower!W127</f>
        <v>0.45604424720330766</v>
      </c>
      <c r="X127" s="65">
        <f>+lower!X127</f>
        <v>0.55933632028781766</v>
      </c>
      <c r="Y127" s="65">
        <f>+lower!Y127</f>
        <v>0.67042402152964875</v>
      </c>
      <c r="Z127" s="65">
        <f>+lower!Z127</f>
        <v>0.78930735092880178</v>
      </c>
      <c r="AA127" s="65">
        <f>+lower!AA127</f>
        <v>0.91598630848527596</v>
      </c>
      <c r="AB127" s="65">
        <f>+lower!AB127</f>
        <v>1.0361364274599938</v>
      </c>
      <c r="AC127" s="65">
        <f>+lower!AC127</f>
        <v>1.1629128303684344</v>
      </c>
      <c r="AD127" s="65">
        <f>+lower!AD127</f>
        <v>1.1971154035727647</v>
      </c>
      <c r="AE127" s="65">
        <f>+lower!AE127</f>
        <v>1.2360427230989324</v>
      </c>
      <c r="AF127" s="65">
        <f>+lower!AF127</f>
        <v>1.2770816052290637</v>
      </c>
      <c r="AG127" s="65">
        <f>+lower!AG127</f>
        <v>1.3204639359201098</v>
      </c>
      <c r="AH127" s="65">
        <f>+lower!AH127</f>
        <v>1.3664599540150819</v>
      </c>
      <c r="AI127" s="65">
        <f>+lower!AI127</f>
        <v>1.4153869088903024</v>
      </c>
      <c r="AJ127" s="65">
        <f>+lower!AJ127</f>
        <v>1.4676202482786536</v>
      </c>
      <c r="AK127" s="65">
        <f>+lower!AK127</f>
        <v>1.5236082627533236</v>
      </c>
      <c r="AL127" s="65">
        <f>+lower!AL127</f>
        <v>1.5838915292918476</v>
      </c>
      <c r="AM127" s="65">
        <f>+lower!AM127</f>
        <v>1.6491291378325774</v>
      </c>
      <c r="AN127" s="65">
        <f>+lower!AN127</f>
        <v>1.7201346980424701</v>
      </c>
      <c r="AO127" s="65">
        <f>+lower!AO127</f>
        <v>1.7979267675411734</v>
      </c>
      <c r="AP127" s="65">
        <f>+lower!AP127</f>
        <v>1.8838010917865107</v>
      </c>
      <c r="AQ127" s="65">
        <f>+lower!AQ127</f>
        <v>1.9794368024675264</v>
      </c>
      <c r="AR127" s="65">
        <f>+lower!AR127</f>
        <v>2.0870572814770232</v>
      </c>
      <c r="AS127" s="65">
        <f>+lower!AS127</f>
        <v>2.2096825202374539</v>
      </c>
      <c r="AT127" s="65">
        <f>+lower!AT127</f>
        <v>2.351541837615335</v>
      </c>
      <c r="AU127" s="65">
        <f>+lower!AU127</f>
        <v>2.5187836556087082</v>
      </c>
      <c r="AV127" s="65">
        <f>+lower!AV127</f>
        <v>2.7207742680629239</v>
      </c>
      <c r="AW127" s="65">
        <f>+lower!AW127</f>
        <v>2.9726688380215962</v>
      </c>
      <c r="AX127" s="65">
        <f>+lower!AX127</f>
        <v>3.2804234487826527</v>
      </c>
      <c r="AY127" s="65">
        <f>+lower!AY127</f>
        <v>3.7117496842752895</v>
      </c>
      <c r="AZ127" s="65">
        <f>+lower!AZ127</f>
        <v>4.3849971709110003</v>
      </c>
      <c r="BA127" s="65">
        <f>+lower!BA127</f>
        <v>5.6815871062974015</v>
      </c>
      <c r="BB127" s="65">
        <f>+lower!BB127</f>
        <v>10.372933358005792</v>
      </c>
      <c r="BC127" s="65">
        <f>+lower!BC127</f>
        <v>12.759399999999999</v>
      </c>
      <c r="BD127" s="65">
        <f>+lower!BD127</f>
        <v>19.168800000000001</v>
      </c>
      <c r="BE127" s="65">
        <f>+lower!BE127</f>
        <v>41.244</v>
      </c>
      <c r="BF127" s="65">
        <f>+lower!BF127</f>
        <v>28.635412000000002</v>
      </c>
      <c r="BG127" s="65">
        <f>+lower!BG127</f>
        <v>43.087770000000006</v>
      </c>
      <c r="BH127" s="65">
        <f>+lower!BH127</f>
        <v>49.644539999999999</v>
      </c>
      <c r="BI127" s="65">
        <f>+lower!BI127</f>
        <v>55.468710000000002</v>
      </c>
      <c r="BJ127" s="65">
        <f>+lower!BJ127</f>
        <v>53.849069999999998</v>
      </c>
      <c r="BK127" s="65">
        <f>+lower!BK127</f>
        <v>42.142319999999998</v>
      </c>
      <c r="BL127" s="65">
        <f>+lower!BL127</f>
        <v>48.503070000000001</v>
      </c>
      <c r="BM127" s="65">
        <f>+lower!BM127</f>
        <v>51.510689999999997</v>
      </c>
      <c r="BN127" s="65">
        <f>+lower!BN127</f>
        <v>57.510089999999998</v>
      </c>
      <c r="BO127" s="65">
        <f>+lower!BO127</f>
        <v>62.492760000000004</v>
      </c>
      <c r="BP127" s="65">
        <f>+lower!BP127</f>
        <v>63.327329999999996</v>
      </c>
      <c r="BQ127" s="65">
        <f>+lower!BQ127</f>
        <v>58.507019999999997</v>
      </c>
      <c r="BR127" s="65">
        <f>+lower!BR127</f>
        <v>60.94341</v>
      </c>
      <c r="BS127" s="65">
        <f>+lower!BS127</f>
        <v>64.147445999999974</v>
      </c>
      <c r="BT127" s="65">
        <f>+lower!BT127</f>
        <v>63.526518000000067</v>
      </c>
      <c r="BU127" s="65">
        <f>+lower!BU127</f>
        <v>63.163966800000054</v>
      </c>
      <c r="BV127" s="65">
        <f>+lower!BV127</f>
        <v>64.013853200000099</v>
      </c>
      <c r="BW127" s="65">
        <f>+lower!BW127</f>
        <v>65.741193173333386</v>
      </c>
      <c r="BX127" s="65">
        <f>+lower!BX127</f>
        <v>65.911956488889118</v>
      </c>
      <c r="BY127" s="65">
        <f>+lower!BY127</f>
        <v>66.049135380148357</v>
      </c>
      <c r="BZ127" s="65">
        <f>+lower!BZ127</f>
        <v>66.992876767802613</v>
      </c>
      <c r="CA127" s="65">
        <f>+lower!CA127</f>
        <v>67.854279604530319</v>
      </c>
    </row>
    <row r="128" spans="1:79" x14ac:dyDescent="0.2">
      <c r="A128" s="9">
        <v>458</v>
      </c>
      <c r="B128" s="65">
        <f>+lower!B128</f>
        <v>0</v>
      </c>
      <c r="C128" s="65">
        <f>+lower!C128</f>
        <v>0</v>
      </c>
      <c r="D128" s="65">
        <f>+lower!D128</f>
        <v>2.8122565344367869E-4</v>
      </c>
      <c r="E128" s="65">
        <f>+lower!E128</f>
        <v>7.6760189309091754E-4</v>
      </c>
      <c r="F128" s="65">
        <f>+lower!F128</f>
        <v>1.8606332045969464E-3</v>
      </c>
      <c r="G128" s="65">
        <f>+lower!G128</f>
        <v>4.2240025546859969E-3</v>
      </c>
      <c r="H128" s="65">
        <f>+lower!H128</f>
        <v>9.1958972939544959E-3</v>
      </c>
      <c r="I128" s="65">
        <f>+lower!I128</f>
        <v>1.9441462277348012E-2</v>
      </c>
      <c r="J128" s="65">
        <f>+lower!J128</f>
        <v>4.0213118643575942E-2</v>
      </c>
      <c r="K128" s="65">
        <f>+lower!K128</f>
        <v>8.1767415909985666E-2</v>
      </c>
      <c r="L128" s="65">
        <f>+lower!L128</f>
        <v>0.16396793999736159</v>
      </c>
      <c r="M128" s="65">
        <f>+lower!M128</f>
        <v>0.22301822829104445</v>
      </c>
      <c r="N128" s="65">
        <f>+lower!N128</f>
        <v>0.29996782898934155</v>
      </c>
      <c r="O128" s="65">
        <f>+lower!O128</f>
        <v>0.39980079999747103</v>
      </c>
      <c r="P128" s="65">
        <f>+lower!P128</f>
        <v>0.52882016864258019</v>
      </c>
      <c r="Q128" s="65">
        <f>+lower!Q128</f>
        <v>0.69498529159765809</v>
      </c>
      <c r="R128" s="65">
        <f>+lower!R128</f>
        <v>0.9083334132810218</v>
      </c>
      <c r="S128" s="65">
        <f>+lower!S128</f>
        <v>1.1815060500876484</v>
      </c>
      <c r="T128" s="65">
        <f>+lower!T128</f>
        <v>1.5304058076977645</v>
      </c>
      <c r="U128" s="65">
        <f>+lower!U128</f>
        <v>1.8997998321543197</v>
      </c>
      <c r="V128" s="65">
        <f>+lower!V128</f>
        <v>2.2981224539991074</v>
      </c>
      <c r="W128" s="65">
        <f>+lower!W128</f>
        <v>2.8937392972382869</v>
      </c>
      <c r="X128" s="65">
        <f>+lower!X128</f>
        <v>3.5331223887286134</v>
      </c>
      <c r="Y128" s="65">
        <f>+lower!Y128</f>
        <v>4.2156012130863809</v>
      </c>
      <c r="Z128" s="65">
        <f>+lower!Z128</f>
        <v>4.9405052549278912</v>
      </c>
      <c r="AA128" s="65">
        <f>+lower!AA128</f>
        <v>5.7071639988694365</v>
      </c>
      <c r="AB128" s="65">
        <f>+lower!AB128</f>
        <v>6.426067289579219</v>
      </c>
      <c r="AC128" s="65">
        <f>+lower!AC128</f>
        <v>7.1789869432298836</v>
      </c>
      <c r="AD128" s="65">
        <f>+lower!AD128</f>
        <v>7.3866968183797681</v>
      </c>
      <c r="AE128" s="65">
        <f>+lower!AE128</f>
        <v>7.6233506635202097</v>
      </c>
      <c r="AF128" s="65">
        <f>+lower!AF128</f>
        <v>7.8727984009995051</v>
      </c>
      <c r="AG128" s="65">
        <f>+lower!AG128</f>
        <v>8.1364507066084819</v>
      </c>
      <c r="AH128" s="65">
        <f>+lower!AH128</f>
        <v>8.41595181013553</v>
      </c>
      <c r="AI128" s="65">
        <f>+lower!AI128</f>
        <v>8.7132322427189539</v>
      </c>
      <c r="AJ128" s="65">
        <f>+lower!AJ128</f>
        <v>9.0305770039741873</v>
      </c>
      <c r="AK128" s="65">
        <f>+lower!AK128</f>
        <v>9.3707147963150668</v>
      </c>
      <c r="AL128" s="65">
        <f>+lower!AL128</f>
        <v>9.7369365095906559</v>
      </c>
      <c r="AM128" s="65">
        <f>+lower!AM128</f>
        <v>10.133255050088916</v>
      </c>
      <c r="AN128" s="65">
        <f>+lower!AN128</f>
        <v>10.564624785923934</v>
      </c>
      <c r="AO128" s="65">
        <f>+lower!AO128</f>
        <v>11.037248904549667</v>
      </c>
      <c r="AP128" s="65">
        <f>+lower!AP128</f>
        <v>11.55901973933242</v>
      </c>
      <c r="AQ128" s="65">
        <f>+lower!AQ128</f>
        <v>12.140166125762088</v>
      </c>
      <c r="AR128" s="65">
        <f>+lower!AR128</f>
        <v>12.794234045810509</v>
      </c>
      <c r="AS128" s="65">
        <f>+lower!AS128</f>
        <v>13.539625134362071</v>
      </c>
      <c r="AT128" s="65">
        <f>+lower!AT128</f>
        <v>14.402112967124971</v>
      </c>
      <c r="AU128" s="65">
        <f>+lower!AU128</f>
        <v>15.419170739474994</v>
      </c>
      <c r="AV128" s="65">
        <f>+lower!AV128</f>
        <v>16.647890669732586</v>
      </c>
      <c r="AW128" s="65">
        <f>+lower!AW128</f>
        <v>18.180661933580051</v>
      </c>
      <c r="AX128" s="65">
        <f>+lower!AX128</f>
        <v>20.053465265502322</v>
      </c>
      <c r="AY128" s="65">
        <f>+lower!AY128</f>
        <v>156.66489715722025</v>
      </c>
      <c r="AZ128" s="65">
        <f>+lower!AZ128</f>
        <v>176.36129705809466</v>
      </c>
      <c r="BA128" s="65">
        <f>+lower!BA128</f>
        <v>205.4818485502885</v>
      </c>
      <c r="BB128" s="65">
        <f>+lower!BB128</f>
        <v>217.41725669982654</v>
      </c>
      <c r="BC128" s="65">
        <f>+lower!BC128</f>
        <v>322.01058629822637</v>
      </c>
      <c r="BD128" s="65">
        <f>+lower!BD128</f>
        <v>440.99160166159243</v>
      </c>
      <c r="BE128" s="65">
        <f>+lower!BE128</f>
        <v>450.1435991928347</v>
      </c>
      <c r="BF128" s="65">
        <f>+lower!BF128</f>
        <v>428.97900668322308</v>
      </c>
      <c r="BG128" s="65">
        <f>+lower!BG128</f>
        <v>441.93523244946374</v>
      </c>
      <c r="BH128" s="65">
        <f>+lower!BH128</f>
        <v>426.03914658547814</v>
      </c>
      <c r="BI128" s="65">
        <f>+lower!BI128</f>
        <v>429.11809004496052</v>
      </c>
      <c r="BJ128" s="65">
        <f>+lower!BJ128</f>
        <v>424.8606540482175</v>
      </c>
      <c r="BK128" s="65">
        <f>+lower!BK128</f>
        <v>430.46892536552559</v>
      </c>
      <c r="BL128" s="65">
        <f>+lower!BL128</f>
        <v>427.60301888696148</v>
      </c>
      <c r="BM128" s="65">
        <f>+lower!BM128</f>
        <v>407.85411707437959</v>
      </c>
      <c r="BN128" s="65">
        <f>+lower!BN128</f>
        <v>425.69238001412532</v>
      </c>
      <c r="BO128" s="65">
        <f>+lower!BO128</f>
        <v>415.15131116210574</v>
      </c>
      <c r="BP128" s="65">
        <f>+lower!BP128</f>
        <v>426.718228223599</v>
      </c>
      <c r="BQ128" s="65">
        <f>+lower!BQ128</f>
        <v>428.56694263674024</v>
      </c>
      <c r="BR128" s="65">
        <f>+lower!BR128</f>
        <v>434.63593470549085</v>
      </c>
      <c r="BS128" s="65">
        <f>+lower!BS128</f>
        <v>438.51111836040661</v>
      </c>
      <c r="BT128" s="65">
        <f>+lower!BT128</f>
        <v>440.65102292589745</v>
      </c>
      <c r="BU128" s="65">
        <f>+lower!BU128</f>
        <v>447.59800478829897</v>
      </c>
      <c r="BV128" s="65">
        <f>+lower!BV128</f>
        <v>450.56440891188794</v>
      </c>
      <c r="BW128" s="65">
        <f>+lower!BW128</f>
        <v>455.18732287688812</v>
      </c>
      <c r="BX128" s="65">
        <f>+lower!BX128</f>
        <v>459.10921679402441</v>
      </c>
      <c r="BY128" s="65">
        <f>+lower!BY128</f>
        <v>463.55820393092102</v>
      </c>
      <c r="BZ128" s="65">
        <f>+lower!BZ128</f>
        <v>468.14528000421529</v>
      </c>
      <c r="CA128" s="65">
        <f>+lower!CA128</f>
        <v>471.92257822966519</v>
      </c>
    </row>
    <row r="129" spans="1:79" x14ac:dyDescent="0.2">
      <c r="A129" s="9">
        <v>462</v>
      </c>
      <c r="B129" s="65">
        <f>+lower!B129</f>
        <v>0</v>
      </c>
      <c r="C129" s="65">
        <f>+lower!C129</f>
        <v>0</v>
      </c>
      <c r="D129" s="65">
        <f>+lower!D129</f>
        <v>0</v>
      </c>
      <c r="E129" s="65">
        <f>+lower!E129</f>
        <v>0</v>
      </c>
      <c r="F129" s="65">
        <f>+lower!F129</f>
        <v>0</v>
      </c>
      <c r="G129" s="65">
        <f>+lower!G129</f>
        <v>0</v>
      </c>
      <c r="H129" s="65">
        <f>+lower!H129</f>
        <v>0</v>
      </c>
      <c r="I129" s="65">
        <f>+lower!I129</f>
        <v>0</v>
      </c>
      <c r="J129" s="65">
        <f>+lower!J129</f>
        <v>0</v>
      </c>
      <c r="K129" s="65">
        <f>+lower!K129</f>
        <v>0</v>
      </c>
      <c r="L129" s="65">
        <f>+lower!L129</f>
        <v>0</v>
      </c>
      <c r="M129" s="65">
        <f>+lower!M129</f>
        <v>0</v>
      </c>
      <c r="N129" s="65">
        <f>+lower!N129</f>
        <v>0</v>
      </c>
      <c r="O129" s="65">
        <f>+lower!O129</f>
        <v>0</v>
      </c>
      <c r="P129" s="65">
        <f>+lower!P129</f>
        <v>0</v>
      </c>
      <c r="Q129" s="65">
        <f>+lower!Q129</f>
        <v>0</v>
      </c>
      <c r="R129" s="65">
        <f>+lower!R129</f>
        <v>0</v>
      </c>
      <c r="S129" s="65">
        <f>+lower!S129</f>
        <v>0</v>
      </c>
      <c r="T129" s="65">
        <f>+lower!T129</f>
        <v>0</v>
      </c>
      <c r="U129" s="65">
        <f>+lower!U129</f>
        <v>0</v>
      </c>
      <c r="V129" s="65">
        <f>+lower!V129</f>
        <v>0</v>
      </c>
      <c r="W129" s="65">
        <f>+lower!W129</f>
        <v>0</v>
      </c>
      <c r="X129" s="65">
        <f>+lower!X129</f>
        <v>0</v>
      </c>
      <c r="Y129" s="65">
        <f>+lower!Y129</f>
        <v>0</v>
      </c>
      <c r="Z129" s="65">
        <f>+lower!Z129</f>
        <v>0</v>
      </c>
      <c r="AA129" s="65">
        <f>+lower!AA129</f>
        <v>0</v>
      </c>
      <c r="AB129" s="65">
        <f>+lower!AB129</f>
        <v>0</v>
      </c>
      <c r="AC129" s="65">
        <f>+lower!AC129</f>
        <v>0</v>
      </c>
      <c r="AD129" s="65">
        <f>+lower!AD129</f>
        <v>0</v>
      </c>
      <c r="AE129" s="65">
        <f>+lower!AE129</f>
        <v>0</v>
      </c>
      <c r="AF129" s="65">
        <f>+lower!AF129</f>
        <v>0</v>
      </c>
      <c r="AG129" s="65">
        <f>+lower!AG129</f>
        <v>0</v>
      </c>
      <c r="AH129" s="65">
        <f>+lower!AH129</f>
        <v>0</v>
      </c>
      <c r="AI129" s="65">
        <f>+lower!AI129</f>
        <v>0</v>
      </c>
      <c r="AJ129" s="65">
        <f>+lower!AJ129</f>
        <v>0</v>
      </c>
      <c r="AK129" s="65">
        <f>+lower!AK129</f>
        <v>0</v>
      </c>
      <c r="AL129" s="65">
        <f>+lower!AL129</f>
        <v>0</v>
      </c>
      <c r="AM129" s="65">
        <f>+lower!AM129</f>
        <v>0</v>
      </c>
      <c r="AN129" s="65">
        <f>+lower!AN129</f>
        <v>0</v>
      </c>
      <c r="AO129" s="65">
        <f>+lower!AO129</f>
        <v>0</v>
      </c>
      <c r="AP129" s="65">
        <f>+lower!AP129</f>
        <v>0</v>
      </c>
      <c r="AQ129" s="65">
        <f>+lower!AQ129</f>
        <v>0</v>
      </c>
      <c r="AR129" s="65">
        <f>+lower!AR129</f>
        <v>0</v>
      </c>
      <c r="AS129" s="65">
        <f>+lower!AS129</f>
        <v>0</v>
      </c>
      <c r="AT129" s="65">
        <f>+lower!AT129</f>
        <v>0</v>
      </c>
      <c r="AU129" s="65">
        <f>+lower!AU129</f>
        <v>0</v>
      </c>
      <c r="AV129" s="65">
        <f>+lower!AV129</f>
        <v>0</v>
      </c>
      <c r="AW129" s="65">
        <f>+lower!AW129</f>
        <v>0</v>
      </c>
      <c r="AX129" s="65">
        <f>+lower!AX129</f>
        <v>0</v>
      </c>
      <c r="AY129" s="65">
        <f>+lower!AY129</f>
        <v>0</v>
      </c>
      <c r="AZ129" s="65">
        <f>+lower!AZ129</f>
        <v>0</v>
      </c>
      <c r="BA129" s="65">
        <f>+lower!BA129</f>
        <v>0</v>
      </c>
      <c r="BB129" s="65">
        <f>+lower!BB129</f>
        <v>0</v>
      </c>
      <c r="BC129" s="65">
        <f>+lower!BC129</f>
        <v>0</v>
      </c>
      <c r="BD129" s="65">
        <f>+lower!BD129</f>
        <v>0</v>
      </c>
      <c r="BE129" s="65">
        <f>+lower!BE129</f>
        <v>0</v>
      </c>
      <c r="BF129" s="65">
        <f>+lower!BF129</f>
        <v>0</v>
      </c>
      <c r="BG129" s="65">
        <f>+lower!BG129</f>
        <v>0</v>
      </c>
      <c r="BH129" s="65">
        <f>+lower!BH129</f>
        <v>0</v>
      </c>
      <c r="BI129" s="65">
        <f>+lower!BI129</f>
        <v>0</v>
      </c>
      <c r="BJ129" s="65">
        <f>+lower!BJ129</f>
        <v>0</v>
      </c>
      <c r="BK129" s="65">
        <f>+lower!BK129</f>
        <v>0</v>
      </c>
      <c r="BL129" s="65">
        <f>+lower!BL129</f>
        <v>0</v>
      </c>
      <c r="BM129" s="65">
        <f>+lower!BM129</f>
        <v>0</v>
      </c>
      <c r="BN129" s="65">
        <f>+lower!BN129</f>
        <v>0</v>
      </c>
      <c r="BO129" s="65">
        <f>+lower!BO129</f>
        <v>0</v>
      </c>
      <c r="BP129" s="65">
        <f>+lower!BP129</f>
        <v>0</v>
      </c>
      <c r="BQ129" s="65">
        <f>+lower!BQ129</f>
        <v>0</v>
      </c>
      <c r="BR129" s="65">
        <f>+lower!BR129</f>
        <v>0</v>
      </c>
      <c r="BS129" s="65">
        <f>+lower!BS129</f>
        <v>0</v>
      </c>
      <c r="BT129" s="65">
        <f>+lower!BT129</f>
        <v>0</v>
      </c>
      <c r="BU129" s="65">
        <f>+lower!BU129</f>
        <v>0</v>
      </c>
      <c r="BV129" s="65">
        <f>+lower!BV129</f>
        <v>0</v>
      </c>
      <c r="BW129" s="65">
        <f>+lower!BW129</f>
        <v>0</v>
      </c>
      <c r="BX129" s="65">
        <f>+lower!BX129</f>
        <v>0</v>
      </c>
      <c r="BY129" s="65">
        <f>+lower!BY129</f>
        <v>0</v>
      </c>
      <c r="BZ129" s="65">
        <f>+lower!BZ129</f>
        <v>0</v>
      </c>
      <c r="CA129" s="65">
        <f>+lower!CA129</f>
        <v>0</v>
      </c>
    </row>
    <row r="130" spans="1:79" x14ac:dyDescent="0.2">
      <c r="A130" s="9">
        <v>466</v>
      </c>
      <c r="B130" s="65">
        <f>+lower!B130</f>
        <v>0</v>
      </c>
      <c r="C130" s="65">
        <f>+lower!C130</f>
        <v>0</v>
      </c>
      <c r="D130" s="65">
        <f>+lower!D130</f>
        <v>1.7890101734994846E-7</v>
      </c>
      <c r="E130" s="65">
        <f>+lower!E130</f>
        <v>5.0315911129672911E-7</v>
      </c>
      <c r="F130" s="65">
        <f>+lower!F130</f>
        <v>1.2578977782418233E-6</v>
      </c>
      <c r="G130" s="65">
        <f>+lower!G130</f>
        <v>2.9481979177542739E-6</v>
      </c>
      <c r="H130" s="65">
        <f>+lower!H130</f>
        <v>6.6334453149471181E-6</v>
      </c>
      <c r="I130" s="65">
        <f>+lower!I130</f>
        <v>1.4510661626446823E-5</v>
      </c>
      <c r="J130" s="65">
        <f>+lower!J130</f>
        <v>3.1094274913814611E-5</v>
      </c>
      <c r="K130" s="65">
        <f>+lower!K130</f>
        <v>6.5589486146327687E-5</v>
      </c>
      <c r="L130" s="65">
        <f>+lower!L130</f>
        <v>1.3664476280484937E-4</v>
      </c>
      <c r="M130" s="65">
        <f>+lower!M130</f>
        <v>2.1817231036068394E-4</v>
      </c>
      <c r="N130" s="65">
        <f>+lower!N130</f>
        <v>3.4448259530634292E-4</v>
      </c>
      <c r="O130" s="65">
        <f>+lower!O130</f>
        <v>5.3898637360856399E-4</v>
      </c>
      <c r="P130" s="65">
        <f>+lower!P130</f>
        <v>8.3693536274621742E-4</v>
      </c>
      <c r="Q130" s="65">
        <f>+lower!Q130</f>
        <v>1.2912717025227352E-3</v>
      </c>
      <c r="R130" s="65">
        <f>+lower!R130</f>
        <v>1.9813163689502288E-3</v>
      </c>
      <c r="S130" s="65">
        <f>+lower!S130</f>
        <v>3.0256555387909905E-3</v>
      </c>
      <c r="T130" s="65">
        <f>+lower!T130</f>
        <v>4.6012273170554239E-3</v>
      </c>
      <c r="U130" s="65">
        <f>+lower!U130</f>
        <v>6.4390070830005379E-3</v>
      </c>
      <c r="V130" s="65">
        <f>+lower!V130</f>
        <v>8.9565136116924807E-3</v>
      </c>
      <c r="W130" s="65">
        <f>+lower!W130</f>
        <v>1.2685872742236728E-2</v>
      </c>
      <c r="X130" s="65">
        <f>+lower!X130</f>
        <v>1.7833598682065053E-2</v>
      </c>
      <c r="Y130" s="65">
        <f>+lower!Y130</f>
        <v>2.5342010858399606E-2</v>
      </c>
      <c r="Z130" s="65">
        <f>+lower!Z130</f>
        <v>3.6834318108138968E-2</v>
      </c>
      <c r="AA130" s="65">
        <f>+lower!AA130</f>
        <v>5.2080656278399487E-2</v>
      </c>
      <c r="AB130" s="65">
        <f>+lower!AB130</f>
        <v>7.9182912692779356E-2</v>
      </c>
      <c r="AC130" s="65">
        <f>+lower!AC130</f>
        <v>0.11773552616127543</v>
      </c>
      <c r="AD130" s="65">
        <f>+lower!AD130</f>
        <v>0.15177280843747393</v>
      </c>
      <c r="AE130" s="65">
        <f>+lower!AE130</f>
        <v>0.19435831355568878</v>
      </c>
      <c r="AF130" s="65">
        <f>+lower!AF130</f>
        <v>0.24897164572538599</v>
      </c>
      <c r="AG130" s="65">
        <f>+lower!AG130</f>
        <v>0.31904756026166059</v>
      </c>
      <c r="AH130" s="65">
        <f>+lower!AH130</f>
        <v>0.40901910275201986</v>
      </c>
      <c r="AI130" s="65">
        <f>+lower!AI130</f>
        <v>0.52461596343605277</v>
      </c>
      <c r="AJ130" s="65">
        <f>+lower!AJ130</f>
        <v>0.67325602954245722</v>
      </c>
      <c r="AK130" s="65">
        <f>+lower!AK130</f>
        <v>0.86456135048549365</v>
      </c>
      <c r="AL130" s="65">
        <f>+lower!AL130</f>
        <v>1.111041364585877</v>
      </c>
      <c r="AM130" s="65">
        <f>+lower!AM130</f>
        <v>1.4290029202384664</v>
      </c>
      <c r="AN130" s="65">
        <f>+lower!AN130</f>
        <v>1.8397710204870579</v>
      </c>
      <c r="AO130" s="65">
        <f>+lower!AO130</f>
        <v>2.3713407257740333</v>
      </c>
      <c r="AP130" s="65">
        <f>+lower!AP130</f>
        <v>3.0606367986288734</v>
      </c>
      <c r="AQ130" s="65">
        <f>+lower!AQ130</f>
        <v>3.9566469053042042</v>
      </c>
      <c r="AR130" s="65">
        <f>+lower!AR130</f>
        <v>5.1248416084256085</v>
      </c>
      <c r="AS130" s="65">
        <f>+lower!AS130</f>
        <v>6.6535494259934147</v>
      </c>
      <c r="AT130" s="65">
        <f>+lower!AT130</f>
        <v>8.6634213199433674</v>
      </c>
      <c r="AU130" s="65">
        <f>+lower!AU130</f>
        <v>11.322028368437271</v>
      </c>
      <c r="AV130" s="65">
        <f>+lower!AV130</f>
        <v>14.867556470435545</v>
      </c>
      <c r="AW130" s="65">
        <f>+lower!AW130</f>
        <v>19.650028724675519</v>
      </c>
      <c r="AX130" s="65">
        <f>+lower!AX130</f>
        <v>26.046417222448238</v>
      </c>
      <c r="AY130" s="65">
        <f>+lower!AY130</f>
        <v>30.655999999999999</v>
      </c>
      <c r="AZ130" s="65">
        <f>+lower!AZ130</f>
        <v>38.479999999999997</v>
      </c>
      <c r="BA130" s="65">
        <f>+lower!BA130</f>
        <v>84.042000000000002</v>
      </c>
      <c r="BB130" s="65">
        <f>+lower!BB130</f>
        <v>189.15</v>
      </c>
      <c r="BC130" s="65">
        <f>+lower!BC130</f>
        <v>177.268</v>
      </c>
      <c r="BD130" s="65">
        <f>+lower!BD130</f>
        <v>168.21600000000001</v>
      </c>
      <c r="BE130" s="65">
        <f>+lower!BE130</f>
        <v>132.84004999999999</v>
      </c>
      <c r="BF130" s="65">
        <f>+lower!BF130</f>
        <v>193.87816599999999</v>
      </c>
      <c r="BG130" s="65">
        <f>+lower!BG130</f>
        <v>349.21160999999995</v>
      </c>
      <c r="BH130" s="65">
        <f>+lower!BH130</f>
        <v>463.55660999999998</v>
      </c>
      <c r="BI130" s="65">
        <f>+lower!BI130</f>
        <v>356.81085000000002</v>
      </c>
      <c r="BJ130" s="65">
        <f>+lower!BJ130</f>
        <v>401.58458999999999</v>
      </c>
      <c r="BK130" s="65">
        <f>+lower!BK130</f>
        <v>446.49</v>
      </c>
      <c r="BL130" s="65">
        <f>+lower!BL130</f>
        <v>409.88276999999999</v>
      </c>
      <c r="BM130" s="65">
        <f>+lower!BM130</f>
        <v>408.35915999999997</v>
      </c>
      <c r="BN130" s="65">
        <f>+lower!BN130</f>
        <v>387.95031</v>
      </c>
      <c r="BO130" s="65">
        <f>+lower!BO130</f>
        <v>477.72648000000004</v>
      </c>
      <c r="BP130" s="65">
        <f>+lower!BP130</f>
        <v>837.09648000000004</v>
      </c>
      <c r="BQ130" s="65">
        <f>+lower!BQ130</f>
        <v>679.63103999999998</v>
      </c>
      <c r="BR130" s="65">
        <f>+lower!BR130</f>
        <v>822.10392000000002</v>
      </c>
      <c r="BS130" s="65">
        <f>+lower!BS130</f>
        <v>932.45816399998523</v>
      </c>
      <c r="BT130" s="65">
        <f>+lower!BT130</f>
        <v>1049.3150140000132</v>
      </c>
      <c r="BU130" s="65">
        <f>+lower!BU130</f>
        <v>1128.3719098666586</v>
      </c>
      <c r="BV130" s="65">
        <f>+lower!BV130</f>
        <v>1175.7410861777605</v>
      </c>
      <c r="BW130" s="65">
        <f>+lower!BW130</f>
        <v>1316.224627389611</v>
      </c>
      <c r="BX130" s="65">
        <f>+lower!BX130</f>
        <v>1398.6533735071343</v>
      </c>
      <c r="BY130" s="65">
        <f>+lower!BY130</f>
        <v>1484.7014355584342</v>
      </c>
      <c r="BZ130" s="65">
        <f>+lower!BZ130</f>
        <v>1571.6605784091344</v>
      </c>
      <c r="CA130" s="65">
        <f>+lower!CA130</f>
        <v>1668.4674821819888</v>
      </c>
    </row>
    <row r="131" spans="1:79" x14ac:dyDescent="0.2">
      <c r="A131" s="9">
        <v>470</v>
      </c>
      <c r="B131" s="65">
        <f>+lower!B131</f>
        <v>0</v>
      </c>
      <c r="C131" s="65">
        <f>+lower!C131</f>
        <v>0</v>
      </c>
      <c r="D131" s="65">
        <f>+lower!D131</f>
        <v>0</v>
      </c>
      <c r="E131" s="65">
        <f>+lower!E131</f>
        <v>0</v>
      </c>
      <c r="F131" s="65">
        <f>+lower!F131</f>
        <v>0</v>
      </c>
      <c r="G131" s="65">
        <f>+lower!G131</f>
        <v>0</v>
      </c>
      <c r="H131" s="65">
        <f>+lower!H131</f>
        <v>0</v>
      </c>
      <c r="I131" s="65">
        <f>+lower!I131</f>
        <v>0</v>
      </c>
      <c r="J131" s="65">
        <f>+lower!J131</f>
        <v>0</v>
      </c>
      <c r="K131" s="65">
        <f>+lower!K131</f>
        <v>0</v>
      </c>
      <c r="L131" s="65">
        <f>+lower!L131</f>
        <v>0</v>
      </c>
      <c r="M131" s="65">
        <f>+lower!M131</f>
        <v>0</v>
      </c>
      <c r="N131" s="65">
        <f>+lower!N131</f>
        <v>0</v>
      </c>
      <c r="O131" s="65">
        <f>+lower!O131</f>
        <v>0</v>
      </c>
      <c r="P131" s="65">
        <f>+lower!P131</f>
        <v>0</v>
      </c>
      <c r="Q131" s="65">
        <f>+lower!Q131</f>
        <v>0</v>
      </c>
      <c r="R131" s="65">
        <f>+lower!R131</f>
        <v>0</v>
      </c>
      <c r="S131" s="65">
        <f>+lower!S131</f>
        <v>0</v>
      </c>
      <c r="T131" s="65">
        <f>+lower!T131</f>
        <v>0</v>
      </c>
      <c r="U131" s="65">
        <f>+lower!U131</f>
        <v>0</v>
      </c>
      <c r="V131" s="65">
        <f>+lower!V131</f>
        <v>0</v>
      </c>
      <c r="W131" s="65">
        <f>+lower!W131</f>
        <v>0</v>
      </c>
      <c r="X131" s="65">
        <f>+lower!X131</f>
        <v>0</v>
      </c>
      <c r="Y131" s="65">
        <f>+lower!Y131</f>
        <v>0</v>
      </c>
      <c r="Z131" s="65">
        <f>+lower!Z131</f>
        <v>0</v>
      </c>
      <c r="AA131" s="65">
        <f>+lower!AA131</f>
        <v>0</v>
      </c>
      <c r="AB131" s="65">
        <f>+lower!AB131</f>
        <v>0</v>
      </c>
      <c r="AC131" s="65">
        <f>+lower!AC131</f>
        <v>0</v>
      </c>
      <c r="AD131" s="65">
        <f>+lower!AD131</f>
        <v>0</v>
      </c>
      <c r="AE131" s="65">
        <f>+lower!AE131</f>
        <v>0</v>
      </c>
      <c r="AF131" s="65">
        <f>+lower!AF131</f>
        <v>0</v>
      </c>
      <c r="AG131" s="65">
        <f>+lower!AG131</f>
        <v>0</v>
      </c>
      <c r="AH131" s="65">
        <f>+lower!AH131</f>
        <v>0</v>
      </c>
      <c r="AI131" s="65">
        <f>+lower!AI131</f>
        <v>0</v>
      </c>
      <c r="AJ131" s="65">
        <f>+lower!AJ131</f>
        <v>0</v>
      </c>
      <c r="AK131" s="65">
        <f>+lower!AK131</f>
        <v>0</v>
      </c>
      <c r="AL131" s="65">
        <f>+lower!AL131</f>
        <v>0</v>
      </c>
      <c r="AM131" s="65">
        <f>+lower!AM131</f>
        <v>0</v>
      </c>
      <c r="AN131" s="65">
        <f>+lower!AN131</f>
        <v>0</v>
      </c>
      <c r="AO131" s="65">
        <f>+lower!AO131</f>
        <v>0</v>
      </c>
      <c r="AP131" s="65">
        <f>+lower!AP131</f>
        <v>0</v>
      </c>
      <c r="AQ131" s="65">
        <f>+lower!AQ131</f>
        <v>0</v>
      </c>
      <c r="AR131" s="65">
        <f>+lower!AR131</f>
        <v>0</v>
      </c>
      <c r="AS131" s="65">
        <f>+lower!AS131</f>
        <v>0</v>
      </c>
      <c r="AT131" s="65">
        <f>+lower!AT131</f>
        <v>0</v>
      </c>
      <c r="AU131" s="65">
        <f>+lower!AU131</f>
        <v>0</v>
      </c>
      <c r="AV131" s="65">
        <f>+lower!AV131</f>
        <v>0</v>
      </c>
      <c r="AW131" s="65">
        <f>+lower!AW131</f>
        <v>0</v>
      </c>
      <c r="AX131" s="65">
        <f>+lower!AX131</f>
        <v>0</v>
      </c>
      <c r="AY131" s="65">
        <f>+lower!AY131</f>
        <v>0</v>
      </c>
      <c r="AZ131" s="65">
        <f>+lower!AZ131</f>
        <v>0</v>
      </c>
      <c r="BA131" s="65">
        <f>+lower!BA131</f>
        <v>0</v>
      </c>
      <c r="BB131" s="65">
        <f>+lower!BB131</f>
        <v>0</v>
      </c>
      <c r="BC131" s="65">
        <f>+lower!BC131</f>
        <v>0</v>
      </c>
      <c r="BD131" s="65">
        <f>+lower!BD131</f>
        <v>0</v>
      </c>
      <c r="BE131" s="65">
        <f>+lower!BE131</f>
        <v>0</v>
      </c>
      <c r="BF131" s="65">
        <f>+lower!BF131</f>
        <v>0</v>
      </c>
      <c r="BG131" s="65">
        <f>+lower!BG131</f>
        <v>0</v>
      </c>
      <c r="BH131" s="65">
        <f>+lower!BH131</f>
        <v>0</v>
      </c>
      <c r="BI131" s="65">
        <f>+lower!BI131</f>
        <v>0</v>
      </c>
      <c r="BJ131" s="65">
        <f>+lower!BJ131</f>
        <v>0</v>
      </c>
      <c r="BK131" s="65">
        <f>+lower!BK131</f>
        <v>0</v>
      </c>
      <c r="BL131" s="65">
        <f>+lower!BL131</f>
        <v>0</v>
      </c>
      <c r="BM131" s="65">
        <f>+lower!BM131</f>
        <v>0</v>
      </c>
      <c r="BN131" s="65">
        <f>+lower!BN131</f>
        <v>0</v>
      </c>
      <c r="BO131" s="65">
        <f>+lower!BO131</f>
        <v>0</v>
      </c>
      <c r="BP131" s="65">
        <f>+lower!BP131</f>
        <v>0</v>
      </c>
      <c r="BQ131" s="65">
        <f>+lower!BQ131</f>
        <v>0</v>
      </c>
      <c r="BR131" s="65">
        <f>+lower!BR131</f>
        <v>0</v>
      </c>
      <c r="BS131" s="65">
        <f>+lower!BS131</f>
        <v>0</v>
      </c>
      <c r="BT131" s="65">
        <f>+lower!BT131</f>
        <v>0</v>
      </c>
      <c r="BU131" s="65">
        <f>+lower!BU131</f>
        <v>0</v>
      </c>
      <c r="BV131" s="65">
        <f>+lower!BV131</f>
        <v>0</v>
      </c>
      <c r="BW131" s="65">
        <f>+lower!BW131</f>
        <v>0</v>
      </c>
      <c r="BX131" s="65">
        <f>+lower!BX131</f>
        <v>0</v>
      </c>
      <c r="BY131" s="65">
        <f>+lower!BY131</f>
        <v>0</v>
      </c>
      <c r="BZ131" s="65">
        <f>+lower!BZ131</f>
        <v>0</v>
      </c>
      <c r="CA131" s="65">
        <f>+lower!CA131</f>
        <v>0</v>
      </c>
    </row>
    <row r="132" spans="1:79" x14ac:dyDescent="0.2">
      <c r="A132" s="9">
        <v>474</v>
      </c>
      <c r="B132" s="65">
        <f>+lower!B132</f>
        <v>0</v>
      </c>
      <c r="C132" s="65">
        <f>+lower!C132</f>
        <v>0</v>
      </c>
      <c r="D132" s="65">
        <f>+lower!D132</f>
        <v>0</v>
      </c>
      <c r="E132" s="65">
        <f>+lower!E132</f>
        <v>0</v>
      </c>
      <c r="F132" s="65">
        <f>+lower!F132</f>
        <v>0</v>
      </c>
      <c r="G132" s="65">
        <f>+lower!G132</f>
        <v>0</v>
      </c>
      <c r="H132" s="65">
        <f>+lower!H132</f>
        <v>0</v>
      </c>
      <c r="I132" s="65">
        <f>+lower!I132</f>
        <v>0</v>
      </c>
      <c r="J132" s="65">
        <f>+lower!J132</f>
        <v>0</v>
      </c>
      <c r="K132" s="65">
        <f>+lower!K132</f>
        <v>0</v>
      </c>
      <c r="L132" s="65">
        <f>+lower!L132</f>
        <v>0</v>
      </c>
      <c r="M132" s="65">
        <f>+lower!M132</f>
        <v>0</v>
      </c>
      <c r="N132" s="65">
        <f>+lower!N132</f>
        <v>0</v>
      </c>
      <c r="O132" s="65">
        <f>+lower!O132</f>
        <v>0</v>
      </c>
      <c r="P132" s="65">
        <f>+lower!P132</f>
        <v>0</v>
      </c>
      <c r="Q132" s="65">
        <f>+lower!Q132</f>
        <v>0</v>
      </c>
      <c r="R132" s="65">
        <f>+lower!R132</f>
        <v>0</v>
      </c>
      <c r="S132" s="65">
        <f>+lower!S132</f>
        <v>0</v>
      </c>
      <c r="T132" s="65">
        <f>+lower!T132</f>
        <v>0</v>
      </c>
      <c r="U132" s="65">
        <f>+lower!U132</f>
        <v>0</v>
      </c>
      <c r="V132" s="65">
        <f>+lower!V132</f>
        <v>0</v>
      </c>
      <c r="W132" s="65">
        <f>+lower!W132</f>
        <v>0</v>
      </c>
      <c r="X132" s="65">
        <f>+lower!X132</f>
        <v>0</v>
      </c>
      <c r="Y132" s="65">
        <f>+lower!Y132</f>
        <v>0</v>
      </c>
      <c r="Z132" s="65">
        <f>+lower!Z132</f>
        <v>0</v>
      </c>
      <c r="AA132" s="65">
        <f>+lower!AA132</f>
        <v>0</v>
      </c>
      <c r="AB132" s="65">
        <f>+lower!AB132</f>
        <v>0</v>
      </c>
      <c r="AC132" s="65">
        <f>+lower!AC132</f>
        <v>0</v>
      </c>
      <c r="AD132" s="65">
        <f>+lower!AD132</f>
        <v>0</v>
      </c>
      <c r="AE132" s="65">
        <f>+lower!AE132</f>
        <v>0</v>
      </c>
      <c r="AF132" s="65">
        <f>+lower!AF132</f>
        <v>0</v>
      </c>
      <c r="AG132" s="65">
        <f>+lower!AG132</f>
        <v>0</v>
      </c>
      <c r="AH132" s="65">
        <f>+lower!AH132</f>
        <v>0</v>
      </c>
      <c r="AI132" s="65">
        <f>+lower!AI132</f>
        <v>0</v>
      </c>
      <c r="AJ132" s="65">
        <f>+lower!AJ132</f>
        <v>0</v>
      </c>
      <c r="AK132" s="65">
        <f>+lower!AK132</f>
        <v>0</v>
      </c>
      <c r="AL132" s="65">
        <f>+lower!AL132</f>
        <v>0</v>
      </c>
      <c r="AM132" s="65">
        <f>+lower!AM132</f>
        <v>0</v>
      </c>
      <c r="AN132" s="65">
        <f>+lower!AN132</f>
        <v>0</v>
      </c>
      <c r="AO132" s="65">
        <f>+lower!AO132</f>
        <v>0</v>
      </c>
      <c r="AP132" s="65">
        <f>+lower!AP132</f>
        <v>0</v>
      </c>
      <c r="AQ132" s="65">
        <f>+lower!AQ132</f>
        <v>0</v>
      </c>
      <c r="AR132" s="65">
        <f>+lower!AR132</f>
        <v>0</v>
      </c>
      <c r="AS132" s="65">
        <f>+lower!AS132</f>
        <v>0</v>
      </c>
      <c r="AT132" s="65">
        <f>+lower!AT132</f>
        <v>0</v>
      </c>
      <c r="AU132" s="65">
        <f>+lower!AU132</f>
        <v>0</v>
      </c>
      <c r="AV132" s="65">
        <f>+lower!AV132</f>
        <v>0</v>
      </c>
      <c r="AW132" s="65">
        <f>+lower!AW132</f>
        <v>0</v>
      </c>
      <c r="AX132" s="65">
        <f>+lower!AX132</f>
        <v>0</v>
      </c>
      <c r="AY132" s="65">
        <f>+lower!AY132</f>
        <v>0</v>
      </c>
      <c r="AZ132" s="65">
        <f>+lower!AZ132</f>
        <v>0</v>
      </c>
      <c r="BA132" s="65">
        <f>+lower!BA132</f>
        <v>0</v>
      </c>
      <c r="BB132" s="65">
        <f>+lower!BB132</f>
        <v>0</v>
      </c>
      <c r="BC132" s="65">
        <f>+lower!BC132</f>
        <v>0</v>
      </c>
      <c r="BD132" s="65">
        <f>+lower!BD132</f>
        <v>0</v>
      </c>
      <c r="BE132" s="65">
        <f>+lower!BE132</f>
        <v>0</v>
      </c>
      <c r="BF132" s="65">
        <f>+lower!BF132</f>
        <v>0</v>
      </c>
      <c r="BG132" s="65">
        <f>+lower!BG132</f>
        <v>0</v>
      </c>
      <c r="BH132" s="65">
        <f>+lower!BH132</f>
        <v>0</v>
      </c>
      <c r="BI132" s="65">
        <f>+lower!BI132</f>
        <v>0</v>
      </c>
      <c r="BJ132" s="65">
        <f>+lower!BJ132</f>
        <v>0</v>
      </c>
      <c r="BK132" s="65">
        <f>+lower!BK132</f>
        <v>0</v>
      </c>
      <c r="BL132" s="65">
        <f>+lower!BL132</f>
        <v>0</v>
      </c>
      <c r="BM132" s="65">
        <f>+lower!BM132</f>
        <v>0</v>
      </c>
      <c r="BN132" s="65">
        <f>+lower!BN132</f>
        <v>0</v>
      </c>
      <c r="BO132" s="65">
        <f>+lower!BO132</f>
        <v>0</v>
      </c>
      <c r="BP132" s="65">
        <f>+lower!BP132</f>
        <v>0</v>
      </c>
      <c r="BQ132" s="65">
        <f>+lower!BQ132</f>
        <v>0</v>
      </c>
      <c r="BR132" s="65">
        <f>+lower!BR132</f>
        <v>0</v>
      </c>
      <c r="BS132" s="65">
        <f>+lower!BS132</f>
        <v>0</v>
      </c>
      <c r="BT132" s="65">
        <f>+lower!BT132</f>
        <v>0</v>
      </c>
      <c r="BU132" s="65">
        <f>+lower!BU132</f>
        <v>0</v>
      </c>
      <c r="BV132" s="65">
        <f>+lower!BV132</f>
        <v>0</v>
      </c>
      <c r="BW132" s="65">
        <f>+lower!BW132</f>
        <v>0</v>
      </c>
      <c r="BX132" s="65">
        <f>+lower!BX132</f>
        <v>0</v>
      </c>
      <c r="BY132" s="65">
        <f>+lower!BY132</f>
        <v>0</v>
      </c>
      <c r="BZ132" s="65">
        <f>+lower!BZ132</f>
        <v>0</v>
      </c>
      <c r="CA132" s="65">
        <f>+lower!CA132</f>
        <v>0</v>
      </c>
    </row>
    <row r="133" spans="1:79" x14ac:dyDescent="0.2">
      <c r="A133" s="9">
        <v>478</v>
      </c>
      <c r="B133" s="65">
        <f>+lower!B133</f>
        <v>0</v>
      </c>
      <c r="C133" s="65">
        <f>+lower!C133</f>
        <v>0</v>
      </c>
      <c r="D133" s="65">
        <f>+lower!D133</f>
        <v>2.2071066815709042E-7</v>
      </c>
      <c r="E133" s="65">
        <f>+lower!E133</f>
        <v>6.6213200447127032E-7</v>
      </c>
      <c r="F133" s="65">
        <f>+lower!F133</f>
        <v>1.7656853452567211E-6</v>
      </c>
      <c r="G133" s="65">
        <f>+lower!G133</f>
        <v>4.4142133631418055E-6</v>
      </c>
      <c r="H133" s="65">
        <f>+lower!H133</f>
        <v>1.0594112071540334E-5</v>
      </c>
      <c r="I133" s="65">
        <f>+lower!I133</f>
        <v>2.4719594833594112E-5</v>
      </c>
      <c r="J133" s="65">
        <f>+lower!J133</f>
        <v>5.6501931048215087E-5</v>
      </c>
      <c r="K133" s="65">
        <f>+lower!K133</f>
        <v>1.27129344858484E-4</v>
      </c>
      <c r="L133" s="65">
        <f>+lower!L133</f>
        <v>2.825096552410755E-4</v>
      </c>
      <c r="M133" s="65">
        <f>+lower!M133</f>
        <v>5.4127900331903556E-4</v>
      </c>
      <c r="N133" s="65">
        <f>+lower!N133</f>
        <v>1.0255812694465931E-3</v>
      </c>
      <c r="O133" s="65">
        <f>+lower!O133</f>
        <v>1.9255811589609507E-3</v>
      </c>
      <c r="P133" s="65">
        <f>+lower!P133</f>
        <v>3.5880394266353112E-3</v>
      </c>
      <c r="Q133" s="65">
        <f>+lower!Q133</f>
        <v>6.6429987098848044E-3</v>
      </c>
      <c r="R133" s="65">
        <f>+lower!R133</f>
        <v>1.2231553180105359E-2</v>
      </c>
      <c r="S133" s="65">
        <f>+lower!S133</f>
        <v>2.2414471837434446E-2</v>
      </c>
      <c r="T133" s="65">
        <f>+lower!T133</f>
        <v>4.0903828790894194E-2</v>
      </c>
      <c r="U133" s="65">
        <f>+lower!U133</f>
        <v>6.8689510469557166E-2</v>
      </c>
      <c r="V133" s="65">
        <f>+lower!V133</f>
        <v>0.11465467161083977</v>
      </c>
      <c r="W133" s="65">
        <f>+lower!W133</f>
        <v>0.19487420705207265</v>
      </c>
      <c r="X133" s="65">
        <f>+lower!X133</f>
        <v>0.32874128309499917</v>
      </c>
      <c r="Y133" s="65">
        <f>+lower!Y133</f>
        <v>0.57521009237194975</v>
      </c>
      <c r="Z133" s="65">
        <f>+lower!Z133</f>
        <v>0.98503208207458637</v>
      </c>
      <c r="AA133" s="65">
        <f>+lower!AA133</f>
        <v>1.6589581982272823</v>
      </c>
      <c r="AB133" s="65">
        <f>+lower!AB133</f>
        <v>3.0267162871912645</v>
      </c>
      <c r="AC133" s="65">
        <f>+lower!AC133</f>
        <v>5.4004383899739192</v>
      </c>
      <c r="AD133" s="65">
        <f>+lower!AD133</f>
        <v>5.4602524737220488</v>
      </c>
      <c r="AE133" s="65">
        <f>+lower!AE133</f>
        <v>5.4939574043740746</v>
      </c>
      <c r="AF133" s="65">
        <f>+lower!AF133</f>
        <v>5.5253500629651704</v>
      </c>
      <c r="AG133" s="65">
        <f>+lower!AG133</f>
        <v>5.5542742069809323</v>
      </c>
      <c r="AH133" s="65">
        <f>+lower!AH133</f>
        <v>5.5805546826731556</v>
      </c>
      <c r="AI133" s="65">
        <f>+lower!AI133</f>
        <v>5.6039941037804848</v>
      </c>
      <c r="AJ133" s="65">
        <f>+lower!AJ133</f>
        <v>5.6243687521982748</v>
      </c>
      <c r="AK133" s="65">
        <f>+lower!AK133</f>
        <v>5.6414234686498945</v>
      </c>
      <c r="AL133" s="65">
        <f>+lower!AL133</f>
        <v>5.6548652160348452</v>
      </c>
      <c r="AM133" s="65">
        <f>+lower!AM133</f>
        <v>5.6643548747543333</v>
      </c>
      <c r="AN133" s="65">
        <f>+lower!AN133</f>
        <v>5.669496647807863</v>
      </c>
      <c r="AO133" s="65">
        <f>+lower!AO133</f>
        <v>5.6698241811295702</v>
      </c>
      <c r="AP133" s="65">
        <f>+lower!AP133</f>
        <v>5.6647820871459684</v>
      </c>
      <c r="AQ133" s="65">
        <f>+lower!AQ133</f>
        <v>5.6537009041588462</v>
      </c>
      <c r="AR133" s="65">
        <f>+lower!AR133</f>
        <v>5.6357624681866483</v>
      </c>
      <c r="AS133" s="65">
        <f>+lower!AS133</f>
        <v>5.6099509232999862</v>
      </c>
      <c r="AT133" s="65">
        <f>+lower!AT133</f>
        <v>5.5749816036062416</v>
      </c>
      <c r="AU133" s="65">
        <f>+lower!AU133</f>
        <v>5.5291947359138769</v>
      </c>
      <c r="AV133" s="65">
        <f>+lower!AV133</f>
        <v>5.4703912912757202</v>
      </c>
      <c r="AW133" s="65">
        <f>+lower!AW133</f>
        <v>5.395570434796042</v>
      </c>
      <c r="AX133" s="65">
        <f>+lower!AX133</f>
        <v>5.2673674030810256</v>
      </c>
      <c r="AY133" s="65">
        <f>+lower!AY133</f>
        <v>5.1148988370550876</v>
      </c>
      <c r="AZ133" s="65">
        <f>+lower!AZ133</f>
        <v>4.9295211689110827</v>
      </c>
      <c r="BA133" s="65">
        <f>+lower!BA133</f>
        <v>4.7002914401026752</v>
      </c>
      <c r="BB133" s="65">
        <f>+lower!BB133</f>
        <v>4.4596985912956821</v>
      </c>
      <c r="BC133" s="65">
        <f>+lower!BC133</f>
        <v>0.29219999999999996</v>
      </c>
      <c r="BD133" s="65">
        <f>+lower!BD133</f>
        <v>1.073844</v>
      </c>
      <c r="BE133" s="65">
        <f>+lower!BE133</f>
        <v>3.3162139999999996</v>
      </c>
      <c r="BF133" s="65">
        <f>+lower!BF133</f>
        <v>15.333285999999999</v>
      </c>
      <c r="BG133" s="65">
        <f>+lower!BG133</f>
        <v>17.803170000000001</v>
      </c>
      <c r="BH133" s="65">
        <f>+lower!BH133</f>
        <v>12.862080000000001</v>
      </c>
      <c r="BI133" s="65">
        <f>+lower!BI133</f>
        <v>16.805250000000001</v>
      </c>
      <c r="BJ133" s="65">
        <f>+lower!BJ133</f>
        <v>20.889000000000003</v>
      </c>
      <c r="BK133" s="65">
        <f>+lower!BK133</f>
        <v>18.018000000000001</v>
      </c>
      <c r="BL133" s="65">
        <f>+lower!BL133</f>
        <v>18.315000000000001</v>
      </c>
      <c r="BM133" s="65">
        <f>+lower!BM133</f>
        <v>15.56775</v>
      </c>
      <c r="BN133" s="65">
        <f>+lower!BN133</f>
        <v>17.225999999999999</v>
      </c>
      <c r="BO133" s="65">
        <f>+lower!BO133</f>
        <v>17.077500000000001</v>
      </c>
      <c r="BP133" s="65">
        <f>+lower!BP133</f>
        <v>13.29372</v>
      </c>
      <c r="BQ133" s="65">
        <f>+lower!BQ133</f>
        <v>25.444980000000001</v>
      </c>
      <c r="BR133" s="65">
        <f>+lower!BR133</f>
        <v>30.752369999999999</v>
      </c>
      <c r="BS133" s="65">
        <f>+lower!BS133</f>
        <v>29.573346000000129</v>
      </c>
      <c r="BT133" s="65">
        <f>+lower!BT133</f>
        <v>33.719246000000481</v>
      </c>
      <c r="BU133" s="65">
        <f>+lower!BU133</f>
        <v>38.712360133333711</v>
      </c>
      <c r="BV133" s="65">
        <f>+lower!BV133</f>
        <v>43.656367822222691</v>
      </c>
      <c r="BW133" s="65">
        <f>+lower!BW133</f>
        <v>45.551392610371934</v>
      </c>
      <c r="BX133" s="65">
        <f>+lower!BX133</f>
        <v>49.117909692840549</v>
      </c>
      <c r="BY133" s="65">
        <f>+lower!BY133</f>
        <v>53.871430308214556</v>
      </c>
      <c r="BZ133" s="65">
        <f>+lower!BZ133</f>
        <v>57.492043928604126</v>
      </c>
      <c r="CA133" s="65">
        <f>+lower!CA133</f>
        <v>60.877929767610645</v>
      </c>
    </row>
    <row r="134" spans="1:79" x14ac:dyDescent="0.2">
      <c r="A134" s="9">
        <v>480</v>
      </c>
      <c r="B134" s="65">
        <f>+lower!B134</f>
        <v>0</v>
      </c>
      <c r="C134" s="65">
        <f>+lower!C134</f>
        <v>0</v>
      </c>
      <c r="D134" s="65">
        <f>+lower!D134</f>
        <v>0</v>
      </c>
      <c r="E134" s="65">
        <f>+lower!E134</f>
        <v>0</v>
      </c>
      <c r="F134" s="65">
        <f>+lower!F134</f>
        <v>0</v>
      </c>
      <c r="G134" s="65">
        <f>+lower!G134</f>
        <v>0</v>
      </c>
      <c r="H134" s="65">
        <f>+lower!H134</f>
        <v>0</v>
      </c>
      <c r="I134" s="65">
        <f>+lower!I134</f>
        <v>0</v>
      </c>
      <c r="J134" s="65">
        <f>+lower!J134</f>
        <v>0</v>
      </c>
      <c r="K134" s="65">
        <f>+lower!K134</f>
        <v>0</v>
      </c>
      <c r="L134" s="65">
        <f>+lower!L134</f>
        <v>0</v>
      </c>
      <c r="M134" s="65">
        <f>+lower!M134</f>
        <v>0</v>
      </c>
      <c r="N134" s="65">
        <f>+lower!N134</f>
        <v>0</v>
      </c>
      <c r="O134" s="65">
        <f>+lower!O134</f>
        <v>0</v>
      </c>
      <c r="P134" s="65">
        <f>+lower!P134</f>
        <v>0</v>
      </c>
      <c r="Q134" s="65">
        <f>+lower!Q134</f>
        <v>0</v>
      </c>
      <c r="R134" s="65">
        <f>+lower!R134</f>
        <v>0</v>
      </c>
      <c r="S134" s="65">
        <f>+lower!S134</f>
        <v>0</v>
      </c>
      <c r="T134" s="65">
        <f>+lower!T134</f>
        <v>0</v>
      </c>
      <c r="U134" s="65">
        <f>+lower!U134</f>
        <v>0</v>
      </c>
      <c r="V134" s="65">
        <f>+lower!V134</f>
        <v>0</v>
      </c>
      <c r="W134" s="65">
        <f>+lower!W134</f>
        <v>0</v>
      </c>
      <c r="X134" s="65">
        <f>+lower!X134</f>
        <v>0</v>
      </c>
      <c r="Y134" s="65">
        <f>+lower!Y134</f>
        <v>0</v>
      </c>
      <c r="Z134" s="65">
        <f>+lower!Z134</f>
        <v>0</v>
      </c>
      <c r="AA134" s="65">
        <f>+lower!AA134</f>
        <v>0</v>
      </c>
      <c r="AB134" s="65">
        <f>+lower!AB134</f>
        <v>0</v>
      </c>
      <c r="AC134" s="65">
        <f>+lower!AC134</f>
        <v>0</v>
      </c>
      <c r="AD134" s="65">
        <f>+lower!AD134</f>
        <v>0</v>
      </c>
      <c r="AE134" s="65">
        <f>+lower!AE134</f>
        <v>0</v>
      </c>
      <c r="AF134" s="65">
        <f>+lower!AF134</f>
        <v>0</v>
      </c>
      <c r="AG134" s="65">
        <f>+lower!AG134</f>
        <v>0</v>
      </c>
      <c r="AH134" s="65">
        <f>+lower!AH134</f>
        <v>0</v>
      </c>
      <c r="AI134" s="65">
        <f>+lower!AI134</f>
        <v>0</v>
      </c>
      <c r="AJ134" s="65">
        <f>+lower!AJ134</f>
        <v>0</v>
      </c>
      <c r="AK134" s="65">
        <f>+lower!AK134</f>
        <v>0</v>
      </c>
      <c r="AL134" s="65">
        <f>+lower!AL134</f>
        <v>0</v>
      </c>
      <c r="AM134" s="65">
        <f>+lower!AM134</f>
        <v>0</v>
      </c>
      <c r="AN134" s="65">
        <f>+lower!AN134</f>
        <v>0</v>
      </c>
      <c r="AO134" s="65">
        <f>+lower!AO134</f>
        <v>0</v>
      </c>
      <c r="AP134" s="65">
        <f>+lower!AP134</f>
        <v>0</v>
      </c>
      <c r="AQ134" s="65">
        <f>+lower!AQ134</f>
        <v>0</v>
      </c>
      <c r="AR134" s="65">
        <f>+lower!AR134</f>
        <v>0</v>
      </c>
      <c r="AS134" s="65">
        <f>+lower!AS134</f>
        <v>0</v>
      </c>
      <c r="AT134" s="65">
        <f>+lower!AT134</f>
        <v>0</v>
      </c>
      <c r="AU134" s="65">
        <f>+lower!AU134</f>
        <v>0</v>
      </c>
      <c r="AV134" s="65">
        <f>+lower!AV134</f>
        <v>0</v>
      </c>
      <c r="AW134" s="65">
        <f>+lower!AW134</f>
        <v>0</v>
      </c>
      <c r="AX134" s="65">
        <f>+lower!AX134</f>
        <v>0</v>
      </c>
      <c r="AY134" s="65">
        <f>+lower!AY134</f>
        <v>0</v>
      </c>
      <c r="AZ134" s="65">
        <f>+lower!AZ134</f>
        <v>0</v>
      </c>
      <c r="BA134" s="65">
        <f>+lower!BA134</f>
        <v>0</v>
      </c>
      <c r="BB134" s="65">
        <f>+lower!BB134</f>
        <v>0</v>
      </c>
      <c r="BC134" s="65">
        <f>+lower!BC134</f>
        <v>0</v>
      </c>
      <c r="BD134" s="65">
        <f>+lower!BD134</f>
        <v>0.257214</v>
      </c>
      <c r="BE134" s="65">
        <f>+lower!BE134</f>
        <v>3.6333999999999998E-2</v>
      </c>
      <c r="BF134" s="65">
        <f>+lower!BF134</f>
        <v>2.9580000000000001E-3</v>
      </c>
      <c r="BG134" s="65">
        <f>+lower!BG134</f>
        <v>0</v>
      </c>
      <c r="BH134" s="65">
        <f>+lower!BH134</f>
        <v>0</v>
      </c>
      <c r="BI134" s="65">
        <f>+lower!BI134</f>
        <v>0</v>
      </c>
      <c r="BJ134" s="65">
        <f>+lower!BJ134</f>
        <v>0</v>
      </c>
      <c r="BK134" s="65">
        <f>+lower!BK134</f>
        <v>0</v>
      </c>
      <c r="BL134" s="65">
        <f>+lower!BL134</f>
        <v>0</v>
      </c>
      <c r="BM134" s="65">
        <f>+lower!BM134</f>
        <v>0</v>
      </c>
      <c r="BN134" s="65">
        <f>+lower!BN134</f>
        <v>0</v>
      </c>
      <c r="BO134" s="65">
        <f>+lower!BO134</f>
        <v>0</v>
      </c>
      <c r="BP134" s="65">
        <f>+lower!BP134</f>
        <v>0</v>
      </c>
      <c r="BQ134" s="65">
        <f>+lower!BQ134</f>
        <v>0</v>
      </c>
      <c r="BR134" s="65">
        <f>+lower!BR134</f>
        <v>0.11879999999999999</v>
      </c>
      <c r="BS134" s="65">
        <f>+lower!BS134</f>
        <v>7.9199999999998313E-2</v>
      </c>
      <c r="BT134" s="65">
        <f>+lower!BT134</f>
        <v>0.10823999999999863</v>
      </c>
      <c r="BU134" s="65">
        <f>+lower!BU134</f>
        <v>0.1408000000000009</v>
      </c>
      <c r="BV134" s="65">
        <f>+lower!BV134</f>
        <v>0.17341866666667025</v>
      </c>
      <c r="BW134" s="65">
        <f>+lower!BW134</f>
        <v>0.19962311111111752</v>
      </c>
      <c r="BX134" s="65">
        <f>+lower!BX134</f>
        <v>0.20861345185186089</v>
      </c>
      <c r="BY134" s="65">
        <f>+lower!BY134</f>
        <v>0.24703273086420735</v>
      </c>
      <c r="BZ134" s="65">
        <f>+lower!BZ134</f>
        <v>0.27198217218108256</v>
      </c>
      <c r="CA134" s="65">
        <f>+lower!CA134</f>
        <v>0.29548602820303055</v>
      </c>
    </row>
    <row r="135" spans="1:79" x14ac:dyDescent="0.2">
      <c r="A135" s="9">
        <v>484</v>
      </c>
      <c r="B135" s="65">
        <f>+lower!B135</f>
        <v>0</v>
      </c>
      <c r="C135" s="65">
        <f>+lower!C135</f>
        <v>0</v>
      </c>
      <c r="D135" s="65">
        <f>+lower!D135</f>
        <v>0</v>
      </c>
      <c r="E135" s="65">
        <f>+lower!E135</f>
        <v>0</v>
      </c>
      <c r="F135" s="65">
        <f>+lower!F135</f>
        <v>0</v>
      </c>
      <c r="G135" s="65">
        <f>+lower!G135</f>
        <v>0</v>
      </c>
      <c r="H135" s="65">
        <f>+lower!H135</f>
        <v>0</v>
      </c>
      <c r="I135" s="65">
        <f>+lower!I135</f>
        <v>0</v>
      </c>
      <c r="J135" s="65">
        <f>+lower!J135</f>
        <v>0</v>
      </c>
      <c r="K135" s="65">
        <f>+lower!K135</f>
        <v>0</v>
      </c>
      <c r="L135" s="65">
        <f>+lower!L135</f>
        <v>0</v>
      </c>
      <c r="M135" s="65">
        <f>+lower!M135</f>
        <v>0</v>
      </c>
      <c r="N135" s="65">
        <f>+lower!N135</f>
        <v>0</v>
      </c>
      <c r="O135" s="65">
        <f>+lower!O135</f>
        <v>0</v>
      </c>
      <c r="P135" s="65">
        <f>+lower!P135</f>
        <v>0</v>
      </c>
      <c r="Q135" s="65">
        <f>+lower!Q135</f>
        <v>0</v>
      </c>
      <c r="R135" s="65">
        <f>+lower!R135</f>
        <v>0</v>
      </c>
      <c r="S135" s="65">
        <f>+lower!S135</f>
        <v>0</v>
      </c>
      <c r="T135" s="65">
        <f>+lower!T135</f>
        <v>0</v>
      </c>
      <c r="U135" s="65">
        <f>+lower!U135</f>
        <v>0</v>
      </c>
      <c r="V135" s="65">
        <f>+lower!V135</f>
        <v>0</v>
      </c>
      <c r="W135" s="65">
        <f>+lower!W135</f>
        <v>0</v>
      </c>
      <c r="X135" s="65">
        <f>+lower!X135</f>
        <v>0</v>
      </c>
      <c r="Y135" s="65">
        <f>+lower!Y135</f>
        <v>0</v>
      </c>
      <c r="Z135" s="65">
        <f>+lower!Z135</f>
        <v>0</v>
      </c>
      <c r="AA135" s="65">
        <f>+lower!AA135</f>
        <v>0</v>
      </c>
      <c r="AB135" s="65">
        <f>+lower!AB135</f>
        <v>2.7816124244093201</v>
      </c>
      <c r="AC135" s="65">
        <f>+lower!AC135</f>
        <v>11.580590501622478</v>
      </c>
      <c r="AD135" s="65">
        <f>+lower!AD135</f>
        <v>12.719803479302328</v>
      </c>
      <c r="AE135" s="65">
        <f>+lower!AE135</f>
        <v>13.884932380780203</v>
      </c>
      <c r="AF135" s="65">
        <f>+lower!AF135</f>
        <v>15.075977206056098</v>
      </c>
      <c r="AG135" s="65">
        <f>+lower!AG135</f>
        <v>16.292937955130025</v>
      </c>
      <c r="AH135" s="65">
        <f>+lower!AH135</f>
        <v>17.535814628001972</v>
      </c>
      <c r="AI135" s="65">
        <f>+lower!AI135</f>
        <v>18.804607224671937</v>
      </c>
      <c r="AJ135" s="65">
        <f>+lower!AJ135</f>
        <v>20.099315745139936</v>
      </c>
      <c r="AK135" s="65">
        <f>+lower!AK135</f>
        <v>21.419940189405942</v>
      </c>
      <c r="AL135" s="65">
        <f>+lower!AL135</f>
        <v>22.766480557469983</v>
      </c>
      <c r="AM135" s="65">
        <f>+lower!AM135</f>
        <v>24.138936849332044</v>
      </c>
      <c r="AN135" s="65">
        <f>+lower!AN135</f>
        <v>25.537309064992129</v>
      </c>
      <c r="AO135" s="65">
        <f>+lower!AO135</f>
        <v>26.961597204450239</v>
      </c>
      <c r="AP135" s="65">
        <f>+lower!AP135</f>
        <v>28.411801267706377</v>
      </c>
      <c r="AQ135" s="65">
        <f>+lower!AQ135</f>
        <v>29.887921254760506</v>
      </c>
      <c r="AR135" s="65">
        <f>+lower!AR135</f>
        <v>31.389957165612703</v>
      </c>
      <c r="AS135" s="65">
        <f>+lower!AS135</f>
        <v>32.917909000262902</v>
      </c>
      <c r="AT135" s="65">
        <f>+lower!AT135</f>
        <v>34.471776758711123</v>
      </c>
      <c r="AU135" s="65">
        <f>+lower!AU135</f>
        <v>36.051560440957381</v>
      </c>
      <c r="AV135" s="65">
        <f>+lower!AV135</f>
        <v>42.99587502181798</v>
      </c>
      <c r="AW135" s="65">
        <f>+lower!AW135</f>
        <v>49.929667695284884</v>
      </c>
      <c r="AX135" s="65">
        <f>+lower!AX135</f>
        <v>80.135999999999996</v>
      </c>
      <c r="AY135" s="65">
        <f>+lower!AY135</f>
        <v>19.16</v>
      </c>
      <c r="AZ135" s="65">
        <f>+lower!AZ135</f>
        <v>35.594000000000001</v>
      </c>
      <c r="BA135" s="65">
        <f>+lower!BA135</f>
        <v>59.891999999999996</v>
      </c>
      <c r="BB135" s="65">
        <f>+lower!BB135</f>
        <v>102.82</v>
      </c>
      <c r="BC135" s="65">
        <f>+lower!BC135</f>
        <v>142.536134</v>
      </c>
      <c r="BD135" s="65">
        <f>+lower!BD135</f>
        <v>146.67359400000001</v>
      </c>
      <c r="BE135" s="65">
        <f>+lower!BE135</f>
        <v>125.18241400000001</v>
      </c>
      <c r="BF135" s="65">
        <f>+lower!BF135</f>
        <v>103.926372</v>
      </c>
      <c r="BG135" s="65">
        <f>+lower!BG135</f>
        <v>83.228310000000008</v>
      </c>
      <c r="BH135" s="65">
        <f>+lower!BH135</f>
        <v>52.699680000000001</v>
      </c>
      <c r="BI135" s="65">
        <f>+lower!BI135</f>
        <v>49.95243</v>
      </c>
      <c r="BJ135" s="65">
        <f>+lower!BJ135</f>
        <v>59.4</v>
      </c>
      <c r="BK135" s="65">
        <f>+lower!BK135</f>
        <v>61.775999999999996</v>
      </c>
      <c r="BL135" s="65">
        <f>+lower!BL135</f>
        <v>56.904209999999999</v>
      </c>
      <c r="BM135" s="65">
        <f>+lower!BM135</f>
        <v>69.765299999999996</v>
      </c>
      <c r="BN135" s="65">
        <f>+lower!BN135</f>
        <v>70.239509999999996</v>
      </c>
      <c r="BO135" s="65">
        <f>+lower!BO135</f>
        <v>49.783140000000003</v>
      </c>
      <c r="BP135" s="65">
        <f>+lower!BP135</f>
        <v>53.6877</v>
      </c>
      <c r="BQ135" s="65">
        <f>+lower!BQ135</f>
        <v>41.33052</v>
      </c>
      <c r="BR135" s="65">
        <f>+lower!BR135</f>
        <v>33.696629999999999</v>
      </c>
      <c r="BS135" s="65">
        <f>+lower!BS135</f>
        <v>26.767224000001459</v>
      </c>
      <c r="BT135" s="65">
        <f>+lower!BT135</f>
        <v>18.119640000001617</v>
      </c>
      <c r="BU135" s="65">
        <f>+lower!BU135</f>
        <v>12.559527200002922</v>
      </c>
      <c r="BV135" s="65">
        <f>+lower!BV135</f>
        <v>12.559527200002922</v>
      </c>
      <c r="BW135" s="65">
        <f>+lower!BW135</f>
        <v>12.559527200002922</v>
      </c>
      <c r="BX135" s="65">
        <f>+lower!BX135</f>
        <v>12.559527200002922</v>
      </c>
      <c r="BY135" s="65">
        <f>+lower!BY135</f>
        <v>12.559527200002922</v>
      </c>
      <c r="BZ135" s="65">
        <f>+lower!BZ135</f>
        <v>12.559527200002922</v>
      </c>
      <c r="CA135" s="65">
        <f>+lower!CA135</f>
        <v>12.559527200002922</v>
      </c>
    </row>
    <row r="136" spans="1:79" x14ac:dyDescent="0.2">
      <c r="A136" s="9">
        <v>492</v>
      </c>
      <c r="B136" s="65">
        <f>+lower!B136</f>
        <v>0</v>
      </c>
      <c r="C136" s="65">
        <f>+lower!C136</f>
        <v>0</v>
      </c>
      <c r="D136" s="65">
        <f>+lower!D136</f>
        <v>0</v>
      </c>
      <c r="E136" s="65">
        <f>+lower!E136</f>
        <v>0</v>
      </c>
      <c r="F136" s="65">
        <f>+lower!F136</f>
        <v>0</v>
      </c>
      <c r="G136" s="65">
        <f>+lower!G136</f>
        <v>0</v>
      </c>
      <c r="H136" s="65">
        <f>+lower!H136</f>
        <v>0</v>
      </c>
      <c r="I136" s="65">
        <f>+lower!I136</f>
        <v>0</v>
      </c>
      <c r="J136" s="65">
        <f>+lower!J136</f>
        <v>0</v>
      </c>
      <c r="K136" s="65">
        <f>+lower!K136</f>
        <v>0</v>
      </c>
      <c r="L136" s="65">
        <f>+lower!L136</f>
        <v>0</v>
      </c>
      <c r="M136" s="65">
        <f>+lower!M136</f>
        <v>0</v>
      </c>
      <c r="N136" s="65">
        <f>+lower!N136</f>
        <v>0</v>
      </c>
      <c r="O136" s="65">
        <f>+lower!O136</f>
        <v>0</v>
      </c>
      <c r="P136" s="65">
        <f>+lower!P136</f>
        <v>0</v>
      </c>
      <c r="Q136" s="65">
        <f>+lower!Q136</f>
        <v>0</v>
      </c>
      <c r="R136" s="65">
        <f>+lower!R136</f>
        <v>0</v>
      </c>
      <c r="S136" s="65">
        <f>+lower!S136</f>
        <v>0</v>
      </c>
      <c r="T136" s="65">
        <f>+lower!T136</f>
        <v>0</v>
      </c>
      <c r="U136" s="65">
        <f>+lower!U136</f>
        <v>0</v>
      </c>
      <c r="V136" s="65">
        <f>+lower!V136</f>
        <v>0</v>
      </c>
      <c r="W136" s="65">
        <f>+lower!W136</f>
        <v>0</v>
      </c>
      <c r="X136" s="65">
        <f>+lower!X136</f>
        <v>0</v>
      </c>
      <c r="Y136" s="65">
        <f>+lower!Y136</f>
        <v>0</v>
      </c>
      <c r="Z136" s="65">
        <f>+lower!Z136</f>
        <v>0</v>
      </c>
      <c r="AA136" s="65">
        <f>+lower!AA136</f>
        <v>0</v>
      </c>
      <c r="AB136" s="65">
        <f>+lower!AB136</f>
        <v>0</v>
      </c>
      <c r="AC136" s="65">
        <f>+lower!AC136</f>
        <v>0</v>
      </c>
      <c r="AD136" s="65">
        <f>+lower!AD136</f>
        <v>0</v>
      </c>
      <c r="AE136" s="65">
        <f>+lower!AE136</f>
        <v>0</v>
      </c>
      <c r="AF136" s="65">
        <f>+lower!AF136</f>
        <v>0</v>
      </c>
      <c r="AG136" s="65">
        <f>+lower!AG136</f>
        <v>0</v>
      </c>
      <c r="AH136" s="65">
        <f>+lower!AH136</f>
        <v>0</v>
      </c>
      <c r="AI136" s="65">
        <f>+lower!AI136</f>
        <v>0</v>
      </c>
      <c r="AJ136" s="65">
        <f>+lower!AJ136</f>
        <v>0</v>
      </c>
      <c r="AK136" s="65">
        <f>+lower!AK136</f>
        <v>0</v>
      </c>
      <c r="AL136" s="65">
        <f>+lower!AL136</f>
        <v>0</v>
      </c>
      <c r="AM136" s="65">
        <f>+lower!AM136</f>
        <v>0</v>
      </c>
      <c r="AN136" s="65">
        <f>+lower!AN136</f>
        <v>0</v>
      </c>
      <c r="AO136" s="65">
        <f>+lower!AO136</f>
        <v>0</v>
      </c>
      <c r="AP136" s="65">
        <f>+lower!AP136</f>
        <v>0</v>
      </c>
      <c r="AQ136" s="65">
        <f>+lower!AQ136</f>
        <v>0</v>
      </c>
      <c r="AR136" s="65">
        <f>+lower!AR136</f>
        <v>0</v>
      </c>
      <c r="AS136" s="65">
        <f>+lower!AS136</f>
        <v>0</v>
      </c>
      <c r="AT136" s="65">
        <f>+lower!AT136</f>
        <v>0</v>
      </c>
      <c r="AU136" s="65">
        <f>+lower!AU136</f>
        <v>0</v>
      </c>
      <c r="AV136" s="65">
        <f>+lower!AV136</f>
        <v>0</v>
      </c>
      <c r="AW136" s="65">
        <f>+lower!AW136</f>
        <v>0</v>
      </c>
      <c r="AX136" s="65">
        <f>+lower!AX136</f>
        <v>0</v>
      </c>
      <c r="AY136" s="65">
        <f>+lower!AY136</f>
        <v>0</v>
      </c>
      <c r="AZ136" s="65">
        <f>+lower!AZ136</f>
        <v>0</v>
      </c>
      <c r="BA136" s="65">
        <f>+lower!BA136</f>
        <v>0</v>
      </c>
      <c r="BB136" s="65">
        <f>+lower!BB136</f>
        <v>0</v>
      </c>
      <c r="BC136" s="65">
        <f>+lower!BC136</f>
        <v>0</v>
      </c>
      <c r="BD136" s="65">
        <f>+lower!BD136</f>
        <v>0</v>
      </c>
      <c r="BE136" s="65">
        <f>+lower!BE136</f>
        <v>0</v>
      </c>
      <c r="BF136" s="65">
        <f>+lower!BF136</f>
        <v>0</v>
      </c>
      <c r="BG136" s="65">
        <f>+lower!BG136</f>
        <v>0</v>
      </c>
      <c r="BH136" s="65">
        <f>+lower!BH136</f>
        <v>0</v>
      </c>
      <c r="BI136" s="65">
        <f>+lower!BI136</f>
        <v>0</v>
      </c>
      <c r="BJ136" s="65">
        <f>+lower!BJ136</f>
        <v>0</v>
      </c>
      <c r="BK136" s="65">
        <f>+lower!BK136</f>
        <v>0</v>
      </c>
      <c r="BL136" s="65">
        <f>+lower!BL136</f>
        <v>0</v>
      </c>
      <c r="BM136" s="65">
        <f>+lower!BM136</f>
        <v>0</v>
      </c>
      <c r="BN136" s="65">
        <f>+lower!BN136</f>
        <v>0</v>
      </c>
      <c r="BO136" s="65">
        <f>+lower!BO136</f>
        <v>0</v>
      </c>
      <c r="BP136" s="65">
        <f>+lower!BP136</f>
        <v>0</v>
      </c>
      <c r="BQ136" s="65">
        <f>+lower!BQ136</f>
        <v>0</v>
      </c>
      <c r="BR136" s="65">
        <f>+lower!BR136</f>
        <v>0</v>
      </c>
      <c r="BS136" s="65">
        <f>+lower!BS136</f>
        <v>0</v>
      </c>
      <c r="BT136" s="65">
        <f>+lower!BT136</f>
        <v>0</v>
      </c>
      <c r="BU136" s="65">
        <f>+lower!BU136</f>
        <v>0</v>
      </c>
      <c r="BV136" s="65">
        <f>+lower!BV136</f>
        <v>0</v>
      </c>
      <c r="BW136" s="65">
        <f>+lower!BW136</f>
        <v>0</v>
      </c>
      <c r="BX136" s="65">
        <f>+lower!BX136</f>
        <v>0</v>
      </c>
      <c r="BY136" s="65">
        <f>+lower!BY136</f>
        <v>0</v>
      </c>
      <c r="BZ136" s="65">
        <f>+lower!BZ136</f>
        <v>0</v>
      </c>
      <c r="CA136" s="65">
        <f>+lower!CA136</f>
        <v>0</v>
      </c>
    </row>
    <row r="137" spans="1:79" x14ac:dyDescent="0.2">
      <c r="A137" s="9">
        <v>496</v>
      </c>
      <c r="B137" s="65">
        <f>+lower!B137</f>
        <v>0</v>
      </c>
      <c r="C137" s="65">
        <f>+lower!C137</f>
        <v>0</v>
      </c>
      <c r="D137" s="65">
        <f>+lower!D137</f>
        <v>0</v>
      </c>
      <c r="E137" s="65">
        <f>+lower!E137</f>
        <v>0</v>
      </c>
      <c r="F137" s="65">
        <f>+lower!F137</f>
        <v>0</v>
      </c>
      <c r="G137" s="65">
        <f>+lower!G137</f>
        <v>0</v>
      </c>
      <c r="H137" s="65">
        <f>+lower!H137</f>
        <v>0</v>
      </c>
      <c r="I137" s="65">
        <f>+lower!I137</f>
        <v>0</v>
      </c>
      <c r="J137" s="65">
        <f>+lower!J137</f>
        <v>0</v>
      </c>
      <c r="K137" s="65">
        <f>+lower!K137</f>
        <v>0</v>
      </c>
      <c r="L137" s="65">
        <f>+lower!L137</f>
        <v>0</v>
      </c>
      <c r="M137" s="65">
        <f>+lower!M137</f>
        <v>0</v>
      </c>
      <c r="N137" s="65">
        <f>+lower!N137</f>
        <v>0</v>
      </c>
      <c r="O137" s="65">
        <f>+lower!O137</f>
        <v>0</v>
      </c>
      <c r="P137" s="65">
        <f>+lower!P137</f>
        <v>0</v>
      </c>
      <c r="Q137" s="65">
        <f>+lower!Q137</f>
        <v>0</v>
      </c>
      <c r="R137" s="65">
        <f>+lower!R137</f>
        <v>0</v>
      </c>
      <c r="S137" s="65">
        <f>+lower!S137</f>
        <v>0</v>
      </c>
      <c r="T137" s="65">
        <f>+lower!T137</f>
        <v>0</v>
      </c>
      <c r="U137" s="65">
        <f>+lower!U137</f>
        <v>0</v>
      </c>
      <c r="V137" s="65">
        <f>+lower!V137</f>
        <v>0</v>
      </c>
      <c r="W137" s="65">
        <f>+lower!W137</f>
        <v>0</v>
      </c>
      <c r="X137" s="65">
        <f>+lower!X137</f>
        <v>0</v>
      </c>
      <c r="Y137" s="65">
        <f>+lower!Y137</f>
        <v>0</v>
      </c>
      <c r="Z137" s="65">
        <f>+lower!Z137</f>
        <v>0</v>
      </c>
      <c r="AA137" s="65">
        <f>+lower!AA137</f>
        <v>0</v>
      </c>
      <c r="AB137" s="65">
        <f>+lower!AB137</f>
        <v>0</v>
      </c>
      <c r="AC137" s="65">
        <f>+lower!AC137</f>
        <v>0</v>
      </c>
      <c r="AD137" s="65">
        <f>+lower!AD137</f>
        <v>0</v>
      </c>
      <c r="AE137" s="65">
        <f>+lower!AE137</f>
        <v>0</v>
      </c>
      <c r="AF137" s="65">
        <f>+lower!AF137</f>
        <v>0</v>
      </c>
      <c r="AG137" s="65">
        <f>+lower!AG137</f>
        <v>0</v>
      </c>
      <c r="AH137" s="65">
        <f>+lower!AH137</f>
        <v>0</v>
      </c>
      <c r="AI137" s="65">
        <f>+lower!AI137</f>
        <v>0</v>
      </c>
      <c r="AJ137" s="65">
        <f>+lower!AJ137</f>
        <v>0</v>
      </c>
      <c r="AK137" s="65">
        <f>+lower!AK137</f>
        <v>0</v>
      </c>
      <c r="AL137" s="65">
        <f>+lower!AL137</f>
        <v>0</v>
      </c>
      <c r="AM137" s="65">
        <f>+lower!AM137</f>
        <v>0</v>
      </c>
      <c r="AN137" s="65">
        <f>+lower!AN137</f>
        <v>0</v>
      </c>
      <c r="AO137" s="65">
        <f>+lower!AO137</f>
        <v>0</v>
      </c>
      <c r="AP137" s="65">
        <f>+lower!AP137</f>
        <v>0</v>
      </c>
      <c r="AQ137" s="65">
        <f>+lower!AQ137</f>
        <v>0</v>
      </c>
      <c r="AR137" s="65">
        <f>+lower!AR137</f>
        <v>0</v>
      </c>
      <c r="AS137" s="65">
        <f>+lower!AS137</f>
        <v>0</v>
      </c>
      <c r="AT137" s="65">
        <f>+lower!AT137</f>
        <v>0</v>
      </c>
      <c r="AU137" s="65">
        <f>+lower!AU137</f>
        <v>0</v>
      </c>
      <c r="AV137" s="65">
        <f>+lower!AV137</f>
        <v>0</v>
      </c>
      <c r="AW137" s="65">
        <f>+lower!AW137</f>
        <v>0</v>
      </c>
      <c r="AX137" s="65">
        <f>+lower!AX137</f>
        <v>0</v>
      </c>
      <c r="AY137" s="65">
        <f>+lower!AY137</f>
        <v>0</v>
      </c>
      <c r="AZ137" s="65">
        <f>+lower!AZ137</f>
        <v>0</v>
      </c>
      <c r="BA137" s="65">
        <f>+lower!BA137</f>
        <v>0</v>
      </c>
      <c r="BB137" s="65">
        <f>+lower!BB137</f>
        <v>0</v>
      </c>
      <c r="BC137" s="65">
        <f>+lower!BC137</f>
        <v>0</v>
      </c>
      <c r="BD137" s="65">
        <f>+lower!BD137</f>
        <v>0</v>
      </c>
      <c r="BE137" s="65">
        <f>+lower!BE137</f>
        <v>0</v>
      </c>
      <c r="BF137" s="65">
        <f>+lower!BF137</f>
        <v>0</v>
      </c>
      <c r="BG137" s="65">
        <f>+lower!BG137</f>
        <v>0</v>
      </c>
      <c r="BH137" s="65">
        <f>+lower!BH137</f>
        <v>0</v>
      </c>
      <c r="BI137" s="65">
        <f>+lower!BI137</f>
        <v>0</v>
      </c>
      <c r="BJ137" s="65">
        <f>+lower!BJ137</f>
        <v>0</v>
      </c>
      <c r="BK137" s="65">
        <f>+lower!BK137</f>
        <v>0</v>
      </c>
      <c r="BL137" s="65">
        <f>+lower!BL137</f>
        <v>0</v>
      </c>
      <c r="BM137" s="65">
        <f>+lower!BM137</f>
        <v>0</v>
      </c>
      <c r="BN137" s="65">
        <f>+lower!BN137</f>
        <v>0</v>
      </c>
      <c r="BO137" s="65">
        <f>+lower!BO137</f>
        <v>0</v>
      </c>
      <c r="BP137" s="65">
        <f>+lower!BP137</f>
        <v>0</v>
      </c>
      <c r="BQ137" s="65">
        <f>+lower!BQ137</f>
        <v>0</v>
      </c>
      <c r="BR137" s="65">
        <f>+lower!BR137</f>
        <v>0</v>
      </c>
      <c r="BS137" s="65">
        <f>+lower!BS137</f>
        <v>0</v>
      </c>
      <c r="BT137" s="65">
        <f>+lower!BT137</f>
        <v>0</v>
      </c>
      <c r="BU137" s="65">
        <f>+lower!BU137</f>
        <v>0</v>
      </c>
      <c r="BV137" s="65">
        <f>+lower!BV137</f>
        <v>0</v>
      </c>
      <c r="BW137" s="65">
        <f>+lower!BW137</f>
        <v>0</v>
      </c>
      <c r="BX137" s="65">
        <f>+lower!BX137</f>
        <v>0</v>
      </c>
      <c r="BY137" s="65">
        <f>+lower!BY137</f>
        <v>0</v>
      </c>
      <c r="BZ137" s="65">
        <f>+lower!BZ137</f>
        <v>0</v>
      </c>
      <c r="CA137" s="65">
        <f>+lower!CA137</f>
        <v>0</v>
      </c>
    </row>
    <row r="138" spans="1:79" x14ac:dyDescent="0.2">
      <c r="A138" s="9">
        <v>498</v>
      </c>
      <c r="B138" s="65">
        <f>+lower!B138</f>
        <v>0</v>
      </c>
      <c r="C138" s="65">
        <f>+lower!C138</f>
        <v>0</v>
      </c>
      <c r="D138" s="65">
        <f>+lower!D138</f>
        <v>0</v>
      </c>
      <c r="E138" s="65">
        <f>+lower!E138</f>
        <v>0</v>
      </c>
      <c r="F138" s="65">
        <f>+lower!F138</f>
        <v>0</v>
      </c>
      <c r="G138" s="65">
        <f>+lower!G138</f>
        <v>0</v>
      </c>
      <c r="H138" s="65">
        <f>+lower!H138</f>
        <v>0</v>
      </c>
      <c r="I138" s="65">
        <f>+lower!I138</f>
        <v>0</v>
      </c>
      <c r="J138" s="65">
        <f>+lower!J138</f>
        <v>0</v>
      </c>
      <c r="K138" s="65">
        <f>+lower!K138</f>
        <v>0</v>
      </c>
      <c r="L138" s="65">
        <f>+lower!L138</f>
        <v>0</v>
      </c>
      <c r="M138" s="65">
        <f>+lower!M138</f>
        <v>0</v>
      </c>
      <c r="N138" s="65">
        <f>+lower!N138</f>
        <v>0</v>
      </c>
      <c r="O138" s="65">
        <f>+lower!O138</f>
        <v>0</v>
      </c>
      <c r="P138" s="65">
        <f>+lower!P138</f>
        <v>0</v>
      </c>
      <c r="Q138" s="65">
        <f>+lower!Q138</f>
        <v>0</v>
      </c>
      <c r="R138" s="65">
        <f>+lower!R138</f>
        <v>0</v>
      </c>
      <c r="S138" s="65">
        <f>+lower!S138</f>
        <v>0</v>
      </c>
      <c r="T138" s="65">
        <f>+lower!T138</f>
        <v>0</v>
      </c>
      <c r="U138" s="65">
        <f>+lower!U138</f>
        <v>0</v>
      </c>
      <c r="V138" s="65">
        <f>+lower!V138</f>
        <v>0</v>
      </c>
      <c r="W138" s="65">
        <f>+lower!W138</f>
        <v>0</v>
      </c>
      <c r="X138" s="65">
        <f>+lower!X138</f>
        <v>0</v>
      </c>
      <c r="Y138" s="65">
        <f>+lower!Y138</f>
        <v>0</v>
      </c>
      <c r="Z138" s="65">
        <f>+lower!Z138</f>
        <v>0</v>
      </c>
      <c r="AA138" s="65">
        <f>+lower!AA138</f>
        <v>0</v>
      </c>
      <c r="AB138" s="65">
        <f>+lower!AB138</f>
        <v>0</v>
      </c>
      <c r="AC138" s="65">
        <f>+lower!AC138</f>
        <v>0</v>
      </c>
      <c r="AD138" s="65">
        <f>+lower!AD138</f>
        <v>0</v>
      </c>
      <c r="AE138" s="65">
        <f>+lower!AE138</f>
        <v>0</v>
      </c>
      <c r="AF138" s="65">
        <f>+lower!AF138</f>
        <v>0</v>
      </c>
      <c r="AG138" s="65">
        <f>+lower!AG138</f>
        <v>0</v>
      </c>
      <c r="AH138" s="65">
        <f>+lower!AH138</f>
        <v>0</v>
      </c>
      <c r="AI138" s="65">
        <f>+lower!AI138</f>
        <v>0</v>
      </c>
      <c r="AJ138" s="65">
        <f>+lower!AJ138</f>
        <v>0</v>
      </c>
      <c r="AK138" s="65">
        <f>+lower!AK138</f>
        <v>0</v>
      </c>
      <c r="AL138" s="65">
        <f>+lower!AL138</f>
        <v>0</v>
      </c>
      <c r="AM138" s="65">
        <f>+lower!AM138</f>
        <v>0</v>
      </c>
      <c r="AN138" s="65">
        <f>+lower!AN138</f>
        <v>0</v>
      </c>
      <c r="AO138" s="65">
        <f>+lower!AO138</f>
        <v>0</v>
      </c>
      <c r="AP138" s="65">
        <f>+lower!AP138</f>
        <v>0</v>
      </c>
      <c r="AQ138" s="65">
        <f>+lower!AQ138</f>
        <v>0</v>
      </c>
      <c r="AR138" s="65">
        <f>+lower!AR138</f>
        <v>0</v>
      </c>
      <c r="AS138" s="65">
        <f>+lower!AS138</f>
        <v>0</v>
      </c>
      <c r="AT138" s="65">
        <f>+lower!AT138</f>
        <v>0</v>
      </c>
      <c r="AU138" s="65">
        <f>+lower!AU138</f>
        <v>0</v>
      </c>
      <c r="AV138" s="65">
        <f>+lower!AV138</f>
        <v>0</v>
      </c>
      <c r="AW138" s="65">
        <f>+lower!AW138</f>
        <v>0</v>
      </c>
      <c r="AX138" s="65">
        <f>+lower!AX138</f>
        <v>0</v>
      </c>
      <c r="AY138" s="65">
        <f>+lower!AY138</f>
        <v>0</v>
      </c>
      <c r="AZ138" s="65">
        <f>+lower!AZ138</f>
        <v>0</v>
      </c>
      <c r="BA138" s="65">
        <f>+lower!BA138</f>
        <v>0</v>
      </c>
      <c r="BB138" s="65">
        <f>+lower!BB138</f>
        <v>0</v>
      </c>
      <c r="BC138" s="65">
        <f>+lower!BC138</f>
        <v>0</v>
      </c>
      <c r="BD138" s="65">
        <f>+lower!BD138</f>
        <v>0</v>
      </c>
      <c r="BE138" s="65">
        <f>+lower!BE138</f>
        <v>0</v>
      </c>
      <c r="BF138" s="65">
        <f>+lower!BF138</f>
        <v>0</v>
      </c>
      <c r="BG138" s="65">
        <f>+lower!BG138</f>
        <v>0</v>
      </c>
      <c r="BH138" s="65">
        <f>+lower!BH138</f>
        <v>0</v>
      </c>
      <c r="BI138" s="65">
        <f>+lower!BI138</f>
        <v>0</v>
      </c>
      <c r="BJ138" s="65">
        <f>+lower!BJ138</f>
        <v>0</v>
      </c>
      <c r="BK138" s="65">
        <f>+lower!BK138</f>
        <v>0</v>
      </c>
      <c r="BL138" s="65">
        <f>+lower!BL138</f>
        <v>0</v>
      </c>
      <c r="BM138" s="65">
        <f>+lower!BM138</f>
        <v>0</v>
      </c>
      <c r="BN138" s="65">
        <f>+lower!BN138</f>
        <v>0</v>
      </c>
      <c r="BO138" s="65">
        <f>+lower!BO138</f>
        <v>0</v>
      </c>
      <c r="BP138" s="65">
        <f>+lower!BP138</f>
        <v>0</v>
      </c>
      <c r="BQ138" s="65">
        <f>+lower!BQ138</f>
        <v>0</v>
      </c>
      <c r="BR138" s="65">
        <f>+lower!BR138</f>
        <v>0</v>
      </c>
      <c r="BS138" s="65">
        <f>+lower!BS138</f>
        <v>0</v>
      </c>
      <c r="BT138" s="65">
        <f>+lower!BT138</f>
        <v>0</v>
      </c>
      <c r="BU138" s="65">
        <f>+lower!BU138</f>
        <v>0</v>
      </c>
      <c r="BV138" s="65">
        <f>+lower!BV138</f>
        <v>0</v>
      </c>
      <c r="BW138" s="65">
        <f>+lower!BW138</f>
        <v>0</v>
      </c>
      <c r="BX138" s="65">
        <f>+lower!BX138</f>
        <v>0</v>
      </c>
      <c r="BY138" s="65">
        <f>+lower!BY138</f>
        <v>0</v>
      </c>
      <c r="BZ138" s="65">
        <f>+lower!BZ138</f>
        <v>0</v>
      </c>
      <c r="CA138" s="65">
        <f>+lower!CA138</f>
        <v>0</v>
      </c>
    </row>
    <row r="139" spans="1:79" x14ac:dyDescent="0.2">
      <c r="A139" s="9">
        <v>500</v>
      </c>
      <c r="B139" s="65">
        <f>+lower!B139</f>
        <v>0</v>
      </c>
      <c r="C139" s="65">
        <f>+lower!C139</f>
        <v>0</v>
      </c>
      <c r="D139" s="65">
        <f>+lower!D139</f>
        <v>0</v>
      </c>
      <c r="E139" s="65">
        <f>+lower!E139</f>
        <v>0</v>
      </c>
      <c r="F139" s="65">
        <f>+lower!F139</f>
        <v>0</v>
      </c>
      <c r="G139" s="65">
        <f>+lower!G139</f>
        <v>0</v>
      </c>
      <c r="H139" s="65">
        <f>+lower!H139</f>
        <v>0</v>
      </c>
      <c r="I139" s="65">
        <f>+lower!I139</f>
        <v>0</v>
      </c>
      <c r="J139" s="65">
        <f>+lower!J139</f>
        <v>0</v>
      </c>
      <c r="K139" s="65">
        <f>+lower!K139</f>
        <v>0</v>
      </c>
      <c r="L139" s="65">
        <f>+lower!L139</f>
        <v>0</v>
      </c>
      <c r="M139" s="65">
        <f>+lower!M139</f>
        <v>0</v>
      </c>
      <c r="N139" s="65">
        <f>+lower!N139</f>
        <v>0</v>
      </c>
      <c r="O139" s="65">
        <f>+lower!O139</f>
        <v>0</v>
      </c>
      <c r="P139" s="65">
        <f>+lower!P139</f>
        <v>0</v>
      </c>
      <c r="Q139" s="65">
        <f>+lower!Q139</f>
        <v>0</v>
      </c>
      <c r="R139" s="65">
        <f>+lower!R139</f>
        <v>0</v>
      </c>
      <c r="S139" s="65">
        <f>+lower!S139</f>
        <v>0</v>
      </c>
      <c r="T139" s="65">
        <f>+lower!T139</f>
        <v>0</v>
      </c>
      <c r="U139" s="65">
        <f>+lower!U139</f>
        <v>0</v>
      </c>
      <c r="V139" s="65">
        <f>+lower!V139</f>
        <v>0</v>
      </c>
      <c r="W139" s="65">
        <f>+lower!W139</f>
        <v>0</v>
      </c>
      <c r="X139" s="65">
        <f>+lower!X139</f>
        <v>0</v>
      </c>
      <c r="Y139" s="65">
        <f>+lower!Y139</f>
        <v>0</v>
      </c>
      <c r="Z139" s="65">
        <f>+lower!Z139</f>
        <v>0</v>
      </c>
      <c r="AA139" s="65">
        <f>+lower!AA139</f>
        <v>0</v>
      </c>
      <c r="AB139" s="65">
        <f>+lower!AB139</f>
        <v>0</v>
      </c>
      <c r="AC139" s="65">
        <f>+lower!AC139</f>
        <v>0</v>
      </c>
      <c r="AD139" s="65">
        <f>+lower!AD139</f>
        <v>0</v>
      </c>
      <c r="AE139" s="65">
        <f>+lower!AE139</f>
        <v>0</v>
      </c>
      <c r="AF139" s="65">
        <f>+lower!AF139</f>
        <v>0</v>
      </c>
      <c r="AG139" s="65">
        <f>+lower!AG139</f>
        <v>0</v>
      </c>
      <c r="AH139" s="65">
        <f>+lower!AH139</f>
        <v>0</v>
      </c>
      <c r="AI139" s="65">
        <f>+lower!AI139</f>
        <v>0</v>
      </c>
      <c r="AJ139" s="65">
        <f>+lower!AJ139</f>
        <v>0</v>
      </c>
      <c r="AK139" s="65">
        <f>+lower!AK139</f>
        <v>0</v>
      </c>
      <c r="AL139" s="65">
        <f>+lower!AL139</f>
        <v>0</v>
      </c>
      <c r="AM139" s="65">
        <f>+lower!AM139</f>
        <v>0</v>
      </c>
      <c r="AN139" s="65">
        <f>+lower!AN139</f>
        <v>0</v>
      </c>
      <c r="AO139" s="65">
        <f>+lower!AO139</f>
        <v>0</v>
      </c>
      <c r="AP139" s="65">
        <f>+lower!AP139</f>
        <v>0</v>
      </c>
      <c r="AQ139" s="65">
        <f>+lower!AQ139</f>
        <v>0</v>
      </c>
      <c r="AR139" s="65">
        <f>+lower!AR139</f>
        <v>0</v>
      </c>
      <c r="AS139" s="65">
        <f>+lower!AS139</f>
        <v>0</v>
      </c>
      <c r="AT139" s="65">
        <f>+lower!AT139</f>
        <v>0</v>
      </c>
      <c r="AU139" s="65">
        <f>+lower!AU139</f>
        <v>0</v>
      </c>
      <c r="AV139" s="65">
        <f>+lower!AV139</f>
        <v>0</v>
      </c>
      <c r="AW139" s="65">
        <f>+lower!AW139</f>
        <v>0</v>
      </c>
      <c r="AX139" s="65">
        <f>+lower!AX139</f>
        <v>0</v>
      </c>
      <c r="AY139" s="65">
        <f>+lower!AY139</f>
        <v>0</v>
      </c>
      <c r="AZ139" s="65">
        <f>+lower!AZ139</f>
        <v>0</v>
      </c>
      <c r="BA139" s="65">
        <f>+lower!BA139</f>
        <v>0</v>
      </c>
      <c r="BB139" s="65">
        <f>+lower!BB139</f>
        <v>0</v>
      </c>
      <c r="BC139" s="65">
        <f>+lower!BC139</f>
        <v>0</v>
      </c>
      <c r="BD139" s="65">
        <f>+lower!BD139</f>
        <v>0</v>
      </c>
      <c r="BE139" s="65">
        <f>+lower!BE139</f>
        <v>0</v>
      </c>
      <c r="BF139" s="65">
        <f>+lower!BF139</f>
        <v>0</v>
      </c>
      <c r="BG139" s="65">
        <f>+lower!BG139</f>
        <v>0</v>
      </c>
      <c r="BH139" s="65">
        <f>+lower!BH139</f>
        <v>0</v>
      </c>
      <c r="BI139" s="65">
        <f>+lower!BI139</f>
        <v>0</v>
      </c>
      <c r="BJ139" s="65">
        <f>+lower!BJ139</f>
        <v>0</v>
      </c>
      <c r="BK139" s="65">
        <f>+lower!BK139</f>
        <v>0</v>
      </c>
      <c r="BL139" s="65">
        <f>+lower!BL139</f>
        <v>0</v>
      </c>
      <c r="BM139" s="65">
        <f>+lower!BM139</f>
        <v>0</v>
      </c>
      <c r="BN139" s="65">
        <f>+lower!BN139</f>
        <v>0</v>
      </c>
      <c r="BO139" s="65">
        <f>+lower!BO139</f>
        <v>0</v>
      </c>
      <c r="BP139" s="65">
        <f>+lower!BP139</f>
        <v>0</v>
      </c>
      <c r="BQ139" s="65">
        <f>+lower!BQ139</f>
        <v>0</v>
      </c>
      <c r="BR139" s="65">
        <f>+lower!BR139</f>
        <v>0</v>
      </c>
      <c r="BS139" s="65">
        <f>+lower!BS139</f>
        <v>0</v>
      </c>
      <c r="BT139" s="65">
        <f>+lower!BT139</f>
        <v>0</v>
      </c>
      <c r="BU139" s="65">
        <f>+lower!BU139</f>
        <v>0</v>
      </c>
      <c r="BV139" s="65">
        <f>+lower!BV139</f>
        <v>0</v>
      </c>
      <c r="BW139" s="65">
        <f>+lower!BW139</f>
        <v>0</v>
      </c>
      <c r="BX139" s="65">
        <f>+lower!BX139</f>
        <v>0</v>
      </c>
      <c r="BY139" s="65">
        <f>+lower!BY139</f>
        <v>0</v>
      </c>
      <c r="BZ139" s="65">
        <f>+lower!BZ139</f>
        <v>0</v>
      </c>
      <c r="CA139" s="65">
        <f>+lower!CA139</f>
        <v>0</v>
      </c>
    </row>
    <row r="140" spans="1:79" x14ac:dyDescent="0.2">
      <c r="A140" s="9">
        <v>504</v>
      </c>
      <c r="B140" s="65">
        <f>+lower!B140</f>
        <v>0</v>
      </c>
      <c r="C140" s="65">
        <f>+lower!C140</f>
        <v>0</v>
      </c>
      <c r="D140" s="65">
        <f>+lower!D140</f>
        <v>5.6808323500208166E-7</v>
      </c>
      <c r="E140" s="65">
        <f>+lower!E140</f>
        <v>1.9172809181320218E-6</v>
      </c>
      <c r="F140" s="65">
        <f>+lower!F140</f>
        <v>5.7518427543960663E-6</v>
      </c>
      <c r="G140" s="65">
        <f>+lower!G140</f>
        <v>1.6177057746738941E-5</v>
      </c>
      <c r="H140" s="65">
        <f>+lower!H140</f>
        <v>4.3678055916195161E-5</v>
      </c>
      <c r="I140" s="65">
        <f>+lower!I140</f>
        <v>1.1465489678001233E-4</v>
      </c>
      <c r="J140" s="65">
        <f>+lower!J140</f>
        <v>2.9482687743431725E-4</v>
      </c>
      <c r="K140" s="65">
        <f>+lower!K140</f>
        <v>7.4628053350561576E-4</v>
      </c>
      <c r="L140" s="65">
        <f>+lower!L140</f>
        <v>1.8657013337640396E-3</v>
      </c>
      <c r="M140" s="65">
        <f>+lower!M140</f>
        <v>3.3420258379995636E-3</v>
      </c>
      <c r="N140" s="65">
        <f>+lower!N140</f>
        <v>5.9202288997584184E-3</v>
      </c>
      <c r="O140" s="65">
        <f>+lower!O140</f>
        <v>1.0392260906229561E-2</v>
      </c>
      <c r="P140" s="65">
        <f>+lower!P140</f>
        <v>1.8104444997451733E-2</v>
      </c>
      <c r="Q140" s="65">
        <f>+lower!Q140</f>
        <v>3.1338050272301368E-2</v>
      </c>
      <c r="R140" s="65">
        <f>+lower!R140</f>
        <v>5.394723722674713E-2</v>
      </c>
      <c r="S140" s="65">
        <f>+lower!S140</f>
        <v>9.2426371951540826E-2</v>
      </c>
      <c r="T140" s="65">
        <f>+lower!T140</f>
        <v>0.1576925418050813</v>
      </c>
      <c r="U140" s="65">
        <f>+lower!U140</f>
        <v>0.27301048347270085</v>
      </c>
      <c r="V140" s="65">
        <f>+lower!V140</f>
        <v>0.46801797166748749</v>
      </c>
      <c r="W140" s="65">
        <f>+lower!W140</f>
        <v>0.46865042838595689</v>
      </c>
      <c r="X140" s="65">
        <f>+lower!X140</f>
        <v>0.46675305823054825</v>
      </c>
      <c r="Y140" s="65">
        <f>+lower!Y140</f>
        <v>0.54663234177325581</v>
      </c>
      <c r="Z140" s="65">
        <f>+lower!Z140</f>
        <v>0.51228994196035782</v>
      </c>
      <c r="AA140" s="65">
        <f>+lower!AA140</f>
        <v>0.44588198652105204</v>
      </c>
      <c r="AB140" s="65">
        <f>+lower!AB140</f>
        <v>0.69728353211270933</v>
      </c>
      <c r="AC140" s="65">
        <f>+lower!AC140</f>
        <v>0.56446762123409799</v>
      </c>
      <c r="AD140" s="65">
        <f>+lower!AD140</f>
        <v>0.59757015289610804</v>
      </c>
      <c r="AE140" s="65">
        <f>+lower!AE140</f>
        <v>0.63134574499791363</v>
      </c>
      <c r="AF140" s="65">
        <f>+lower!AF140</f>
        <v>0.66579439753951486</v>
      </c>
      <c r="AG140" s="65">
        <f>+lower!AG140</f>
        <v>0.70091611052091085</v>
      </c>
      <c r="AH140" s="65">
        <f>+lower!AH140</f>
        <v>0.73671088394210305</v>
      </c>
      <c r="AI140" s="65">
        <f>+lower!AI140</f>
        <v>0.77317871780308955</v>
      </c>
      <c r="AJ140" s="65">
        <f>+lower!AJ140</f>
        <v>0.81031961210387204</v>
      </c>
      <c r="AK140" s="65">
        <f>+lower!AK140</f>
        <v>0.84813356684444907</v>
      </c>
      <c r="AL140" s="65">
        <f>+lower!AL140</f>
        <v>0.88662058202482197</v>
      </c>
      <c r="AM140" s="65">
        <f>+lower!AM140</f>
        <v>0.92578065764499051</v>
      </c>
      <c r="AN140" s="65">
        <f>+lower!AN140</f>
        <v>0.96561379370495415</v>
      </c>
      <c r="AO140" s="65">
        <f>+lower!AO140</f>
        <v>1.0061199902047131</v>
      </c>
      <c r="AP140" s="65">
        <f>+lower!AP140</f>
        <v>1.2000450952148778</v>
      </c>
      <c r="AQ140" s="65">
        <f>+lower!AQ140</f>
        <v>1.3981147572118984</v>
      </c>
      <c r="AR140" s="65">
        <f>+lower!AR140</f>
        <v>1.6003289761957733</v>
      </c>
      <c r="AS140" s="65">
        <f>+lower!AS140</f>
        <v>1.8066877521665021</v>
      </c>
      <c r="AT140" s="65">
        <f>+lower!AT140</f>
        <v>2.017191085124086</v>
      </c>
      <c r="AU140" s="65">
        <f>+lower!AU140</f>
        <v>2.2318389750685239</v>
      </c>
      <c r="AV140" s="65">
        <f>+lower!AV140</f>
        <v>2.4506314219998182</v>
      </c>
      <c r="AW140" s="65">
        <f>+lower!AW140</f>
        <v>2.6735684259179662</v>
      </c>
      <c r="AX140" s="65">
        <f>+lower!AX140</f>
        <v>2.8825209244053243</v>
      </c>
      <c r="AY140" s="65">
        <f>+lower!AY140</f>
        <v>3.0931312456874274</v>
      </c>
      <c r="AZ140" s="65">
        <f>+lower!AZ140</f>
        <v>3.3053993897642684</v>
      </c>
      <c r="BA140" s="65">
        <f>+lower!BA140</f>
        <v>3.5193253566358536</v>
      </c>
      <c r="BB140" s="65">
        <f>+lower!BB140</f>
        <v>3.7349091463021802</v>
      </c>
      <c r="BC140" s="65">
        <f>+lower!BC140</f>
        <v>4.87</v>
      </c>
      <c r="BD140" s="65">
        <f>+lower!BD140</f>
        <v>7.8239999999999998</v>
      </c>
      <c r="BE140" s="65">
        <f>+lower!BE140</f>
        <v>5.7938000000000001</v>
      </c>
      <c r="BF140" s="65">
        <f>+lower!BF140</f>
        <v>0.78880000000000006</v>
      </c>
      <c r="BG140" s="65">
        <f>+lower!BG140</f>
        <v>5.5439999999999996</v>
      </c>
      <c r="BH140" s="65">
        <f>+lower!BH140</f>
        <v>7.4249999999999998</v>
      </c>
      <c r="BI140" s="65">
        <f>+lower!BI140</f>
        <v>6.3360000000000003</v>
      </c>
      <c r="BJ140" s="65">
        <f>+lower!BJ140</f>
        <v>3.3660000000000001</v>
      </c>
      <c r="BK140" s="65">
        <f>+lower!BK140</f>
        <v>4.3559999999999999</v>
      </c>
      <c r="BL140" s="65">
        <f>+lower!BL140</f>
        <v>6.2370000000000001</v>
      </c>
      <c r="BM140" s="65">
        <f>+lower!BM140</f>
        <v>4.95</v>
      </c>
      <c r="BN140" s="65">
        <f>+lower!BN140</f>
        <v>4.4550000000000001</v>
      </c>
      <c r="BO140" s="65">
        <f>+lower!BO140</f>
        <v>6.3360000000000003</v>
      </c>
      <c r="BP140" s="65">
        <f>+lower!BP140</f>
        <v>7.7219999999999995</v>
      </c>
      <c r="BQ140" s="65">
        <f>+lower!BQ140</f>
        <v>7.3260000000000005</v>
      </c>
      <c r="BR140" s="65">
        <f>+lower!BR140</f>
        <v>2.5146000000000002</v>
      </c>
      <c r="BS140" s="65">
        <f>+lower!BS140</f>
        <v>5.3327999999999891</v>
      </c>
      <c r="BT140" s="65">
        <f>+lower!BT140</f>
        <v>4.8672799999999929</v>
      </c>
      <c r="BU140" s="65">
        <f>+lower!BU140</f>
        <v>3.7508533333332434</v>
      </c>
      <c r="BV140" s="65">
        <f>+lower!BV140</f>
        <v>2.810886222222059</v>
      </c>
      <c r="BW140" s="65">
        <f>+lower!BW140</f>
        <v>2.5005037037036528</v>
      </c>
      <c r="BX140" s="65">
        <f>+lower!BX140</f>
        <v>2.7542222617283225</v>
      </c>
      <c r="BY140" s="65">
        <f>+lower!BY140</f>
        <v>1.576105784362053</v>
      </c>
      <c r="BZ140" s="65">
        <f>+lower!BZ140</f>
        <v>1.0676938697391734</v>
      </c>
      <c r="CA140" s="65">
        <f>+lower!CA140</f>
        <v>0.72340218849549165</v>
      </c>
    </row>
    <row r="141" spans="1:79" x14ac:dyDescent="0.2">
      <c r="A141" s="9">
        <v>508</v>
      </c>
      <c r="B141" s="65">
        <f>+lower!B141</f>
        <v>0</v>
      </c>
      <c r="C141" s="65">
        <f>+lower!C141</f>
        <v>0</v>
      </c>
      <c r="D141" s="65">
        <f>+lower!D141</f>
        <v>1.1217973756977272E-6</v>
      </c>
      <c r="E141" s="65">
        <f>+lower!E141</f>
        <v>3.5336617334478354E-6</v>
      </c>
      <c r="F141" s="65">
        <f>+lower!F141</f>
        <v>9.894252853653941E-6</v>
      </c>
      <c r="G141" s="65">
        <f>+lower!G141</f>
        <v>2.59724137408416E-5</v>
      </c>
      <c r="H141" s="65">
        <f>+lower!H141</f>
        <v>6.5450482626920828E-5</v>
      </c>
      <c r="I141" s="65">
        <f>+lower!I141</f>
        <v>1.6035368243595609E-4</v>
      </c>
      <c r="J141" s="65">
        <f>+lower!J141</f>
        <v>3.8484883784629443E-4</v>
      </c>
      <c r="K141" s="65">
        <f>+lower!K141</f>
        <v>9.092053794118708E-4</v>
      </c>
      <c r="L141" s="65">
        <f>+lower!L141</f>
        <v>2.1214792186276983E-3</v>
      </c>
      <c r="M141" s="65">
        <f>+lower!M141</f>
        <v>4.0011722027794459E-3</v>
      </c>
      <c r="N141" s="65">
        <f>+lower!N141</f>
        <v>7.4627126282103447E-3</v>
      </c>
      <c r="O141" s="65">
        <f>+lower!O141</f>
        <v>1.3792692089638766E-2</v>
      </c>
      <c r="P141" s="65">
        <f>+lower!P141</f>
        <v>2.5299095544853711E-2</v>
      </c>
      <c r="Q141" s="65">
        <f>+lower!Q141</f>
        <v>4.610760163049589E-2</v>
      </c>
      <c r="R141" s="65">
        <f>+lower!R141</f>
        <v>8.3570027955273823E-2</v>
      </c>
      <c r="S141" s="65">
        <f>+lower!S141</f>
        <v>0.1507502443934573</v>
      </c>
      <c r="T141" s="65">
        <f>+lower!T141</f>
        <v>0.27080336240840824</v>
      </c>
      <c r="U141" s="65">
        <f>+lower!U141</f>
        <v>0.61930882596241077</v>
      </c>
      <c r="V141" s="65">
        <f>+lower!V141</f>
        <v>1.2809306773011351</v>
      </c>
      <c r="W141" s="65">
        <f>+lower!W141</f>
        <v>1.980249587611485</v>
      </c>
      <c r="X141" s="65">
        <f>+lower!X141</f>
        <v>2.7441920275874776</v>
      </c>
      <c r="Y141" s="65">
        <f>+lower!Y141</f>
        <v>3.5727579972291128</v>
      </c>
      <c r="Z141" s="65">
        <f>+lower!Z141</f>
        <v>4.4659474965363914</v>
      </c>
      <c r="AA141" s="65">
        <f>+lower!AA141</f>
        <v>5.4237605255093113</v>
      </c>
      <c r="AB141" s="65">
        <f>+lower!AB141</f>
        <v>7.0681985571796888</v>
      </c>
      <c r="AC141" s="65">
        <f>+lower!AC141</f>
        <v>8.8280357489672845</v>
      </c>
      <c r="AD141" s="65">
        <f>+lower!AD141</f>
        <v>9.2419463791647907</v>
      </c>
      <c r="AE141" s="65">
        <f>+lower!AE141</f>
        <v>9.6636518379643483</v>
      </c>
      <c r="AF141" s="65">
        <f>+lower!AF141</f>
        <v>10.093152125365956</v>
      </c>
      <c r="AG141" s="65">
        <f>+lower!AG141</f>
        <v>10.530447241369616</v>
      </c>
      <c r="AH141" s="65">
        <f>+lower!AH141</f>
        <v>10.975537185975325</v>
      </c>
      <c r="AI141" s="65">
        <f>+lower!AI141</f>
        <v>11.42842195918309</v>
      </c>
      <c r="AJ141" s="65">
        <f>+lower!AJ141</f>
        <v>11.889101560992902</v>
      </c>
      <c r="AK141" s="65">
        <f>+lower!AK141</f>
        <v>12.357575991404763</v>
      </c>
      <c r="AL141" s="65">
        <f>+lower!AL141</f>
        <v>12.833845250418683</v>
      </c>
      <c r="AM141" s="65">
        <f>+lower!AM141</f>
        <v>13.317909338034644</v>
      </c>
      <c r="AN141" s="65">
        <f>+lower!AN141</f>
        <v>13.809768254252662</v>
      </c>
      <c r="AO141" s="65">
        <f>+lower!AO141</f>
        <v>14.309421999072731</v>
      </c>
      <c r="AP141" s="65">
        <f>+lower!AP141</f>
        <v>14.825563254962956</v>
      </c>
      <c r="AQ141" s="65">
        <f>+lower!AQ141</f>
        <v>16.660039516309386</v>
      </c>
      <c r="AR141" s="65">
        <f>+lower!AR141</f>
        <v>18.719145523943123</v>
      </c>
      <c r="AS141" s="65">
        <f>+lower!AS141</f>
        <v>21.030151144183016</v>
      </c>
      <c r="AT141" s="65">
        <f>+lower!AT141</f>
        <v>22.590079937844948</v>
      </c>
      <c r="AU141" s="65">
        <f>+lower!AU141</f>
        <v>24.262850802807652</v>
      </c>
      <c r="AV141" s="65">
        <f>+lower!AV141</f>
        <v>26.056475526133482</v>
      </c>
      <c r="AW141" s="65">
        <f>+lower!AW141</f>
        <v>27.979526578926578</v>
      </c>
      <c r="AX141" s="65">
        <f>+lower!AX141</f>
        <v>29.853418556383641</v>
      </c>
      <c r="AY141" s="65">
        <f>+lower!AY141</f>
        <v>34.261245854466033</v>
      </c>
      <c r="AZ141" s="65">
        <f>+lower!AZ141</f>
        <v>39.319198940645784</v>
      </c>
      <c r="BA141" s="65">
        <f>+lower!BA141</f>
        <v>49.001874258247149</v>
      </c>
      <c r="BB141" s="65">
        <f>+lower!BB141</f>
        <v>49.035768009683373</v>
      </c>
      <c r="BC141" s="65">
        <f>+lower!BC141</f>
        <v>58.44</v>
      </c>
      <c r="BD141" s="65">
        <f>+lower!BD141</f>
        <v>75.201353999999995</v>
      </c>
      <c r="BE141" s="65">
        <f>+lower!BE141</f>
        <v>88.38</v>
      </c>
      <c r="BF141" s="65">
        <f>+lower!BF141</f>
        <v>108.61775999999999</v>
      </c>
      <c r="BG141" s="65">
        <f>+lower!BG141</f>
        <v>182.35404</v>
      </c>
      <c r="BH141" s="65">
        <f>+lower!BH141</f>
        <v>172.49066999999999</v>
      </c>
      <c r="BI141" s="65">
        <f>+lower!BI141</f>
        <v>99</v>
      </c>
      <c r="BJ141" s="65">
        <f>+lower!BJ141</f>
        <v>118.8</v>
      </c>
      <c r="BK141" s="65">
        <f>+lower!BK141</f>
        <v>94.05</v>
      </c>
      <c r="BL141" s="65">
        <f>+lower!BL141</f>
        <v>66.33</v>
      </c>
      <c r="BM141" s="65">
        <f>+lower!BM141</f>
        <v>103.95</v>
      </c>
      <c r="BN141" s="65">
        <f>+lower!BN141</f>
        <v>103.95</v>
      </c>
      <c r="BO141" s="65">
        <f>+lower!BO141</f>
        <v>215.82</v>
      </c>
      <c r="BP141" s="65">
        <f>+lower!BP141</f>
        <v>180.18</v>
      </c>
      <c r="BQ141" s="65">
        <f>+lower!BQ141</f>
        <v>224.32706999999999</v>
      </c>
      <c r="BR141" s="65">
        <f>+lower!BR141</f>
        <v>236.39022</v>
      </c>
      <c r="BS141" s="65">
        <f>+lower!BS141</f>
        <v>276.20544599999261</v>
      </c>
      <c r="BT141" s="65">
        <f>+lower!BT141</f>
        <v>302.85895199999214</v>
      </c>
      <c r="BU141" s="65">
        <f>+lower!BU141</f>
        <v>312.8303727999895</v>
      </c>
      <c r="BV141" s="65">
        <f>+lower!BV141</f>
        <v>349.33161706665908</v>
      </c>
      <c r="BW141" s="65">
        <f>+lower!BW141</f>
        <v>371.75694961776617</v>
      </c>
      <c r="BX141" s="65">
        <f>+lower!BX141</f>
        <v>398.84728445627644</v>
      </c>
      <c r="BY141" s="65">
        <f>+lower!BY141</f>
        <v>420.94554659692568</v>
      </c>
      <c r="BZ141" s="65">
        <f>+lower!BZ141</f>
        <v>446.51935780673125</v>
      </c>
      <c r="CA141" s="65">
        <f>+lower!CA141</f>
        <v>474.40955957036135</v>
      </c>
    </row>
    <row r="142" spans="1:79" x14ac:dyDescent="0.2">
      <c r="A142" s="9">
        <v>512</v>
      </c>
      <c r="B142" s="65">
        <f>+lower!B142</f>
        <v>0</v>
      </c>
      <c r="C142" s="65">
        <f>+lower!C142</f>
        <v>0</v>
      </c>
      <c r="D142" s="65">
        <f>+lower!D142</f>
        <v>0</v>
      </c>
      <c r="E142" s="65">
        <f>+lower!E142</f>
        <v>0</v>
      </c>
      <c r="F142" s="65">
        <f>+lower!F142</f>
        <v>0</v>
      </c>
      <c r="G142" s="65">
        <f>+lower!G142</f>
        <v>0</v>
      </c>
      <c r="H142" s="65">
        <f>+lower!H142</f>
        <v>0</v>
      </c>
      <c r="I142" s="65">
        <f>+lower!I142</f>
        <v>0</v>
      </c>
      <c r="J142" s="65">
        <f>+lower!J142</f>
        <v>0</v>
      </c>
      <c r="K142" s="65">
        <f>+lower!K142</f>
        <v>0</v>
      </c>
      <c r="L142" s="65">
        <f>+lower!L142</f>
        <v>0</v>
      </c>
      <c r="M142" s="65">
        <f>+lower!M142</f>
        <v>0</v>
      </c>
      <c r="N142" s="65">
        <f>+lower!N142</f>
        <v>0</v>
      </c>
      <c r="O142" s="65">
        <f>+lower!O142</f>
        <v>0</v>
      </c>
      <c r="P142" s="65">
        <f>+lower!P142</f>
        <v>0</v>
      </c>
      <c r="Q142" s="65">
        <f>+lower!Q142</f>
        <v>0</v>
      </c>
      <c r="R142" s="65">
        <f>+lower!R142</f>
        <v>0</v>
      </c>
      <c r="S142" s="65">
        <f>+lower!S142</f>
        <v>0</v>
      </c>
      <c r="T142" s="65">
        <f>+lower!T142</f>
        <v>0</v>
      </c>
      <c r="U142" s="65">
        <f>+lower!U142</f>
        <v>0</v>
      </c>
      <c r="V142" s="65">
        <f>+lower!V142</f>
        <v>0</v>
      </c>
      <c r="W142" s="65">
        <f>+lower!W142</f>
        <v>0</v>
      </c>
      <c r="X142" s="65">
        <f>+lower!X142</f>
        <v>0</v>
      </c>
      <c r="Y142" s="65">
        <f>+lower!Y142</f>
        <v>0</v>
      </c>
      <c r="Z142" s="65">
        <f>+lower!Z142</f>
        <v>0</v>
      </c>
      <c r="AA142" s="65">
        <f>+lower!AA142</f>
        <v>0</v>
      </c>
      <c r="AB142" s="65">
        <f>+lower!AB142</f>
        <v>0</v>
      </c>
      <c r="AC142" s="65">
        <f>+lower!AC142</f>
        <v>0</v>
      </c>
      <c r="AD142" s="65">
        <f>+lower!AD142</f>
        <v>0</v>
      </c>
      <c r="AE142" s="65">
        <f>+lower!AE142</f>
        <v>0</v>
      </c>
      <c r="AF142" s="65">
        <f>+lower!AF142</f>
        <v>0</v>
      </c>
      <c r="AG142" s="65">
        <f>+lower!AG142</f>
        <v>0</v>
      </c>
      <c r="AH142" s="65">
        <f>+lower!AH142</f>
        <v>0</v>
      </c>
      <c r="AI142" s="65">
        <f>+lower!AI142</f>
        <v>0</v>
      </c>
      <c r="AJ142" s="65">
        <f>+lower!AJ142</f>
        <v>0</v>
      </c>
      <c r="AK142" s="65">
        <f>+lower!AK142</f>
        <v>0</v>
      </c>
      <c r="AL142" s="65">
        <f>+lower!AL142</f>
        <v>0</v>
      </c>
      <c r="AM142" s="65">
        <f>+lower!AM142</f>
        <v>0</v>
      </c>
      <c r="AN142" s="65">
        <f>+lower!AN142</f>
        <v>0</v>
      </c>
      <c r="AO142" s="65">
        <f>+lower!AO142</f>
        <v>0</v>
      </c>
      <c r="AP142" s="65">
        <f>+lower!AP142</f>
        <v>0</v>
      </c>
      <c r="AQ142" s="65">
        <f>+lower!AQ142</f>
        <v>0</v>
      </c>
      <c r="AR142" s="65">
        <f>+lower!AR142</f>
        <v>0</v>
      </c>
      <c r="AS142" s="65">
        <f>+lower!AS142</f>
        <v>0</v>
      </c>
      <c r="AT142" s="65">
        <f>+lower!AT142</f>
        <v>0</v>
      </c>
      <c r="AU142" s="65">
        <f>+lower!AU142</f>
        <v>0</v>
      </c>
      <c r="AV142" s="65">
        <f>+lower!AV142</f>
        <v>0</v>
      </c>
      <c r="AW142" s="65">
        <f>+lower!AW142</f>
        <v>0</v>
      </c>
      <c r="AX142" s="65">
        <f>+lower!AX142</f>
        <v>0</v>
      </c>
      <c r="AY142" s="65">
        <f>+lower!AY142</f>
        <v>0</v>
      </c>
      <c r="AZ142" s="65">
        <f>+lower!AZ142</f>
        <v>0</v>
      </c>
      <c r="BA142" s="65">
        <f>+lower!BA142</f>
        <v>0</v>
      </c>
      <c r="BB142" s="65">
        <f>+lower!BB142</f>
        <v>0</v>
      </c>
      <c r="BC142" s="65">
        <f>+lower!BC142</f>
        <v>0</v>
      </c>
      <c r="BD142" s="65">
        <f>+lower!BD142</f>
        <v>0</v>
      </c>
      <c r="BE142" s="65">
        <f>+lower!BE142</f>
        <v>0</v>
      </c>
      <c r="BF142" s="65">
        <f>+lower!BF142</f>
        <v>0</v>
      </c>
      <c r="BG142" s="65">
        <f>+lower!BG142</f>
        <v>0</v>
      </c>
      <c r="BH142" s="65">
        <f>+lower!BH142</f>
        <v>0</v>
      </c>
      <c r="BI142" s="65">
        <f>+lower!BI142</f>
        <v>0</v>
      </c>
      <c r="BJ142" s="65">
        <f>+lower!BJ142</f>
        <v>0</v>
      </c>
      <c r="BK142" s="65">
        <f>+lower!BK142</f>
        <v>0</v>
      </c>
      <c r="BL142" s="65">
        <f>+lower!BL142</f>
        <v>0</v>
      </c>
      <c r="BM142" s="65">
        <f>+lower!BM142</f>
        <v>0</v>
      </c>
      <c r="BN142" s="65">
        <f>+lower!BN142</f>
        <v>0</v>
      </c>
      <c r="BO142" s="65">
        <f>+lower!BO142</f>
        <v>0</v>
      </c>
      <c r="BP142" s="65">
        <f>+lower!BP142</f>
        <v>0</v>
      </c>
      <c r="BQ142" s="65">
        <f>+lower!BQ142</f>
        <v>0</v>
      </c>
      <c r="BR142" s="65">
        <f>+lower!BR142</f>
        <v>0</v>
      </c>
      <c r="BS142" s="65">
        <f>+lower!BS142</f>
        <v>0</v>
      </c>
      <c r="BT142" s="65">
        <f>+lower!BT142</f>
        <v>0</v>
      </c>
      <c r="BU142" s="65">
        <f>+lower!BU142</f>
        <v>0</v>
      </c>
      <c r="BV142" s="65">
        <f>+lower!BV142</f>
        <v>0</v>
      </c>
      <c r="BW142" s="65">
        <f>+lower!BW142</f>
        <v>0</v>
      </c>
      <c r="BX142" s="65">
        <f>+lower!BX142</f>
        <v>0</v>
      </c>
      <c r="BY142" s="65">
        <f>+lower!BY142</f>
        <v>0</v>
      </c>
      <c r="BZ142" s="65">
        <f>+lower!BZ142</f>
        <v>0</v>
      </c>
      <c r="CA142" s="65">
        <f>+lower!CA142</f>
        <v>0</v>
      </c>
    </row>
    <row r="143" spans="1:79" x14ac:dyDescent="0.2">
      <c r="A143" s="9">
        <v>516</v>
      </c>
      <c r="B143" s="65">
        <f>+lower!B143</f>
        <v>0</v>
      </c>
      <c r="C143" s="65">
        <f>+lower!C143</f>
        <v>0</v>
      </c>
      <c r="D143" s="65">
        <f>+lower!D143</f>
        <v>0</v>
      </c>
      <c r="E143" s="65">
        <f>+lower!E143</f>
        <v>0</v>
      </c>
      <c r="F143" s="65">
        <f>+lower!F143</f>
        <v>0</v>
      </c>
      <c r="G143" s="65">
        <f>+lower!G143</f>
        <v>0</v>
      </c>
      <c r="H143" s="65">
        <f>+lower!H143</f>
        <v>0</v>
      </c>
      <c r="I143" s="65">
        <f>+lower!I143</f>
        <v>0</v>
      </c>
      <c r="J143" s="65">
        <f>+lower!J143</f>
        <v>0</v>
      </c>
      <c r="K143" s="65">
        <f>+lower!K143</f>
        <v>0</v>
      </c>
      <c r="L143" s="65">
        <f>+lower!L143</f>
        <v>0</v>
      </c>
      <c r="M143" s="65">
        <f>+lower!M143</f>
        <v>0</v>
      </c>
      <c r="N143" s="65">
        <f>+lower!N143</f>
        <v>0</v>
      </c>
      <c r="O143" s="65">
        <f>+lower!O143</f>
        <v>0</v>
      </c>
      <c r="P143" s="65">
        <f>+lower!P143</f>
        <v>0</v>
      </c>
      <c r="Q143" s="65">
        <f>+lower!Q143</f>
        <v>0</v>
      </c>
      <c r="R143" s="65">
        <f>+lower!R143</f>
        <v>0</v>
      </c>
      <c r="S143" s="65">
        <f>+lower!S143</f>
        <v>0</v>
      </c>
      <c r="T143" s="65">
        <f>+lower!T143</f>
        <v>0</v>
      </c>
      <c r="U143" s="65">
        <f>+lower!U143</f>
        <v>0</v>
      </c>
      <c r="V143" s="65">
        <f>+lower!V143</f>
        <v>0</v>
      </c>
      <c r="W143" s="65">
        <f>+lower!W143</f>
        <v>0</v>
      </c>
      <c r="X143" s="65">
        <f>+lower!X143</f>
        <v>0</v>
      </c>
      <c r="Y143" s="65">
        <f>+lower!Y143</f>
        <v>0</v>
      </c>
      <c r="Z143" s="65">
        <f>+lower!Z143</f>
        <v>0</v>
      </c>
      <c r="AA143" s="65">
        <f>+lower!AA143</f>
        <v>0</v>
      </c>
      <c r="AB143" s="65">
        <f>+lower!AB143</f>
        <v>0</v>
      </c>
      <c r="AC143" s="65">
        <f>+lower!AC143</f>
        <v>0</v>
      </c>
      <c r="AD143" s="65">
        <f>+lower!AD143</f>
        <v>0</v>
      </c>
      <c r="AE143" s="65">
        <f>+lower!AE143</f>
        <v>0</v>
      </c>
      <c r="AF143" s="65">
        <f>+lower!AF143</f>
        <v>0</v>
      </c>
      <c r="AG143" s="65">
        <f>+lower!AG143</f>
        <v>0</v>
      </c>
      <c r="AH143" s="65">
        <f>+lower!AH143</f>
        <v>0</v>
      </c>
      <c r="AI143" s="65">
        <f>+lower!AI143</f>
        <v>0</v>
      </c>
      <c r="AJ143" s="65">
        <f>+lower!AJ143</f>
        <v>0</v>
      </c>
      <c r="AK143" s="65">
        <f>+lower!AK143</f>
        <v>0</v>
      </c>
      <c r="AL143" s="65">
        <f>+lower!AL143</f>
        <v>0</v>
      </c>
      <c r="AM143" s="65">
        <f>+lower!AM143</f>
        <v>0</v>
      </c>
      <c r="AN143" s="65">
        <f>+lower!AN143</f>
        <v>0</v>
      </c>
      <c r="AO143" s="65">
        <f>+lower!AO143</f>
        <v>0</v>
      </c>
      <c r="AP143" s="65">
        <f>+lower!AP143</f>
        <v>0</v>
      </c>
      <c r="AQ143" s="65">
        <f>+lower!AQ143</f>
        <v>0</v>
      </c>
      <c r="AR143" s="65">
        <f>+lower!AR143</f>
        <v>0</v>
      </c>
      <c r="AS143" s="65">
        <f>+lower!AS143</f>
        <v>0</v>
      </c>
      <c r="AT143" s="65">
        <f>+lower!AT143</f>
        <v>0</v>
      </c>
      <c r="AU143" s="65">
        <f>+lower!AU143</f>
        <v>0</v>
      </c>
      <c r="AV143" s="65">
        <f>+lower!AV143</f>
        <v>0</v>
      </c>
      <c r="AW143" s="65">
        <f>+lower!AW143</f>
        <v>0</v>
      </c>
      <c r="AX143" s="65">
        <f>+lower!AX143</f>
        <v>0</v>
      </c>
      <c r="AY143" s="65">
        <f>+lower!AY143</f>
        <v>0</v>
      </c>
      <c r="AZ143" s="65">
        <f>+lower!AZ143</f>
        <v>0</v>
      </c>
      <c r="BA143" s="65">
        <f>+lower!BA143</f>
        <v>0</v>
      </c>
      <c r="BB143" s="65">
        <f>+lower!BB143</f>
        <v>0</v>
      </c>
      <c r="BC143" s="65">
        <f>+lower!BC143</f>
        <v>0</v>
      </c>
      <c r="BD143" s="65">
        <f>+lower!BD143</f>
        <v>0</v>
      </c>
      <c r="BE143" s="65">
        <f>+lower!BE143</f>
        <v>0</v>
      </c>
      <c r="BF143" s="65">
        <f>+lower!BF143</f>
        <v>0</v>
      </c>
      <c r="BG143" s="65">
        <f>+lower!BG143</f>
        <v>0</v>
      </c>
      <c r="BH143" s="65">
        <f>+lower!BH143</f>
        <v>0</v>
      </c>
      <c r="BI143" s="65">
        <f>+lower!BI143</f>
        <v>0</v>
      </c>
      <c r="BJ143" s="65">
        <f>+lower!BJ143</f>
        <v>0</v>
      </c>
      <c r="BK143" s="65">
        <f>+lower!BK143</f>
        <v>0</v>
      </c>
      <c r="BL143" s="65">
        <f>+lower!BL143</f>
        <v>0</v>
      </c>
      <c r="BM143" s="65">
        <f>+lower!BM143</f>
        <v>0</v>
      </c>
      <c r="BN143" s="65">
        <f>+lower!BN143</f>
        <v>0</v>
      </c>
      <c r="BO143" s="65">
        <f>+lower!BO143</f>
        <v>0</v>
      </c>
      <c r="BP143" s="65">
        <f>+lower!BP143</f>
        <v>0</v>
      </c>
      <c r="BQ143" s="65">
        <f>+lower!BQ143</f>
        <v>0</v>
      </c>
      <c r="BR143" s="65">
        <f>+lower!BR143</f>
        <v>0</v>
      </c>
      <c r="BS143" s="65">
        <f>+lower!BS143</f>
        <v>0</v>
      </c>
      <c r="BT143" s="65">
        <f>+lower!BT143</f>
        <v>0</v>
      </c>
      <c r="BU143" s="65">
        <f>+lower!BU143</f>
        <v>0</v>
      </c>
      <c r="BV143" s="65">
        <f>+lower!BV143</f>
        <v>0</v>
      </c>
      <c r="BW143" s="65">
        <f>+lower!BW143</f>
        <v>0</v>
      </c>
      <c r="BX143" s="65">
        <f>+lower!BX143</f>
        <v>0</v>
      </c>
      <c r="BY143" s="65">
        <f>+lower!BY143</f>
        <v>0</v>
      </c>
      <c r="BZ143" s="65">
        <f>+lower!BZ143</f>
        <v>0</v>
      </c>
      <c r="CA143" s="65">
        <f>+lower!CA143</f>
        <v>0</v>
      </c>
    </row>
    <row r="144" spans="1:79" x14ac:dyDescent="0.2">
      <c r="A144" s="9">
        <v>520</v>
      </c>
      <c r="B144" s="65">
        <f>+lower!B144</f>
        <v>0</v>
      </c>
      <c r="C144" s="65">
        <f>+lower!C144</f>
        <v>0</v>
      </c>
      <c r="D144" s="65">
        <f>+lower!D144</f>
        <v>0</v>
      </c>
      <c r="E144" s="65">
        <f>+lower!E144</f>
        <v>0</v>
      </c>
      <c r="F144" s="65">
        <f>+lower!F144</f>
        <v>0</v>
      </c>
      <c r="G144" s="65">
        <f>+lower!G144</f>
        <v>0</v>
      </c>
      <c r="H144" s="65">
        <f>+lower!H144</f>
        <v>0</v>
      </c>
      <c r="I144" s="65">
        <f>+lower!I144</f>
        <v>0</v>
      </c>
      <c r="J144" s="65">
        <f>+lower!J144</f>
        <v>0</v>
      </c>
      <c r="K144" s="65">
        <f>+lower!K144</f>
        <v>0</v>
      </c>
      <c r="L144" s="65">
        <f>+lower!L144</f>
        <v>0</v>
      </c>
      <c r="M144" s="65">
        <f>+lower!M144</f>
        <v>0</v>
      </c>
      <c r="N144" s="65">
        <f>+lower!N144</f>
        <v>0</v>
      </c>
      <c r="O144" s="65">
        <f>+lower!O144</f>
        <v>0</v>
      </c>
      <c r="P144" s="65">
        <f>+lower!P144</f>
        <v>0</v>
      </c>
      <c r="Q144" s="65">
        <f>+lower!Q144</f>
        <v>0</v>
      </c>
      <c r="R144" s="65">
        <f>+lower!R144</f>
        <v>0</v>
      </c>
      <c r="S144" s="65">
        <f>+lower!S144</f>
        <v>0</v>
      </c>
      <c r="T144" s="65">
        <f>+lower!T144</f>
        <v>0</v>
      </c>
      <c r="U144" s="65">
        <f>+lower!U144</f>
        <v>0</v>
      </c>
      <c r="V144" s="65">
        <f>+lower!V144</f>
        <v>0</v>
      </c>
      <c r="W144" s="65">
        <f>+lower!W144</f>
        <v>0</v>
      </c>
      <c r="X144" s="65">
        <f>+lower!X144</f>
        <v>0</v>
      </c>
      <c r="Y144" s="65">
        <f>+lower!Y144</f>
        <v>0</v>
      </c>
      <c r="Z144" s="65">
        <f>+lower!Z144</f>
        <v>0</v>
      </c>
      <c r="AA144" s="65">
        <f>+lower!AA144</f>
        <v>0</v>
      </c>
      <c r="AB144" s="65">
        <f>+lower!AB144</f>
        <v>0</v>
      </c>
      <c r="AC144" s="65">
        <f>+lower!AC144</f>
        <v>0</v>
      </c>
      <c r="AD144" s="65">
        <f>+lower!AD144</f>
        <v>0</v>
      </c>
      <c r="AE144" s="65">
        <f>+lower!AE144</f>
        <v>0</v>
      </c>
      <c r="AF144" s="65">
        <f>+lower!AF144</f>
        <v>0</v>
      </c>
      <c r="AG144" s="65">
        <f>+lower!AG144</f>
        <v>0</v>
      </c>
      <c r="AH144" s="65">
        <f>+lower!AH144</f>
        <v>0</v>
      </c>
      <c r="AI144" s="65">
        <f>+lower!AI144</f>
        <v>0</v>
      </c>
      <c r="AJ144" s="65">
        <f>+lower!AJ144</f>
        <v>0</v>
      </c>
      <c r="AK144" s="65">
        <f>+lower!AK144</f>
        <v>0</v>
      </c>
      <c r="AL144" s="65">
        <f>+lower!AL144</f>
        <v>0</v>
      </c>
      <c r="AM144" s="65">
        <f>+lower!AM144</f>
        <v>0</v>
      </c>
      <c r="AN144" s="65">
        <f>+lower!AN144</f>
        <v>0</v>
      </c>
      <c r="AO144" s="65">
        <f>+lower!AO144</f>
        <v>0</v>
      </c>
      <c r="AP144" s="65">
        <f>+lower!AP144</f>
        <v>0</v>
      </c>
      <c r="AQ144" s="65">
        <f>+lower!AQ144</f>
        <v>0</v>
      </c>
      <c r="AR144" s="65">
        <f>+lower!AR144</f>
        <v>0</v>
      </c>
      <c r="AS144" s="65">
        <f>+lower!AS144</f>
        <v>0</v>
      </c>
      <c r="AT144" s="65">
        <f>+lower!AT144</f>
        <v>0</v>
      </c>
      <c r="AU144" s="65">
        <f>+lower!AU144</f>
        <v>0</v>
      </c>
      <c r="AV144" s="65">
        <f>+lower!AV144</f>
        <v>0</v>
      </c>
      <c r="AW144" s="65">
        <f>+lower!AW144</f>
        <v>0</v>
      </c>
      <c r="AX144" s="65">
        <f>+lower!AX144</f>
        <v>0</v>
      </c>
      <c r="AY144" s="65">
        <f>+lower!AY144</f>
        <v>0</v>
      </c>
      <c r="AZ144" s="65">
        <f>+lower!AZ144</f>
        <v>0</v>
      </c>
      <c r="BA144" s="65">
        <f>+lower!BA144</f>
        <v>0</v>
      </c>
      <c r="BB144" s="65">
        <f>+lower!BB144</f>
        <v>0</v>
      </c>
      <c r="BC144" s="65">
        <f>+lower!BC144</f>
        <v>0</v>
      </c>
      <c r="BD144" s="65">
        <f>+lower!BD144</f>
        <v>0</v>
      </c>
      <c r="BE144" s="65">
        <f>+lower!BE144</f>
        <v>0</v>
      </c>
      <c r="BF144" s="65">
        <f>+lower!BF144</f>
        <v>0</v>
      </c>
      <c r="BG144" s="65">
        <f>+lower!BG144</f>
        <v>0</v>
      </c>
      <c r="BH144" s="65">
        <f>+lower!BH144</f>
        <v>0</v>
      </c>
      <c r="BI144" s="65">
        <f>+lower!BI144</f>
        <v>0</v>
      </c>
      <c r="BJ144" s="65">
        <f>+lower!BJ144</f>
        <v>0</v>
      </c>
      <c r="BK144" s="65">
        <f>+lower!BK144</f>
        <v>0</v>
      </c>
      <c r="BL144" s="65">
        <f>+lower!BL144</f>
        <v>0</v>
      </c>
      <c r="BM144" s="65">
        <f>+lower!BM144</f>
        <v>0</v>
      </c>
      <c r="BN144" s="65">
        <f>+lower!BN144</f>
        <v>0</v>
      </c>
      <c r="BO144" s="65">
        <f>+lower!BO144</f>
        <v>0</v>
      </c>
      <c r="BP144" s="65">
        <f>+lower!BP144</f>
        <v>0</v>
      </c>
      <c r="BQ144" s="65">
        <f>+lower!BQ144</f>
        <v>0</v>
      </c>
      <c r="BR144" s="65">
        <f>+lower!BR144</f>
        <v>0</v>
      </c>
      <c r="BS144" s="65">
        <f>+lower!BS144</f>
        <v>0</v>
      </c>
      <c r="BT144" s="65">
        <f>+lower!BT144</f>
        <v>0</v>
      </c>
      <c r="BU144" s="65">
        <f>+lower!BU144</f>
        <v>0</v>
      </c>
      <c r="BV144" s="65">
        <f>+lower!BV144</f>
        <v>0</v>
      </c>
      <c r="BW144" s="65">
        <f>+lower!BW144</f>
        <v>0</v>
      </c>
      <c r="BX144" s="65">
        <f>+lower!BX144</f>
        <v>0</v>
      </c>
      <c r="BY144" s="65">
        <f>+lower!BY144</f>
        <v>0</v>
      </c>
      <c r="BZ144" s="65">
        <f>+lower!BZ144</f>
        <v>0</v>
      </c>
      <c r="CA144" s="65">
        <f>+lower!CA144</f>
        <v>0</v>
      </c>
    </row>
    <row r="145" spans="1:79" x14ac:dyDescent="0.2">
      <c r="A145" s="9">
        <v>524</v>
      </c>
      <c r="B145" s="65">
        <f>+lower!B145</f>
        <v>0</v>
      </c>
      <c r="C145" s="65">
        <f>+lower!C145</f>
        <v>0</v>
      </c>
      <c r="D145" s="65">
        <f>+lower!D145</f>
        <v>6.8458205984022141E-4</v>
      </c>
      <c r="E145" s="65">
        <f>+lower!E145</f>
        <v>1.8637386842843265E-3</v>
      </c>
      <c r="F145" s="65">
        <f>+lower!F145</f>
        <v>4.5052258131700884E-3</v>
      </c>
      <c r="G145" s="65">
        <f>+lower!G145</f>
        <v>1.0197902146006303E-2</v>
      </c>
      <c r="H145" s="65">
        <f>+lower!H145</f>
        <v>2.2132532907889232E-2</v>
      </c>
      <c r="I145" s="65">
        <f>+lower!I145</f>
        <v>4.663703184714061E-2</v>
      </c>
      <c r="J145" s="65">
        <f>+lower!J145</f>
        <v>9.6126745624871751E-2</v>
      </c>
      <c r="K145" s="65">
        <f>+lower!K145</f>
        <v>0.19473116013515177</v>
      </c>
      <c r="L145" s="65">
        <f>+lower!L145</f>
        <v>0.38894784628716589</v>
      </c>
      <c r="M145" s="65">
        <f>+lower!M145</f>
        <v>0.451411863742396</v>
      </c>
      <c r="N145" s="65">
        <f>+lower!N145</f>
        <v>0.51809268940373954</v>
      </c>
      <c r="O145" s="65">
        <f>+lower!O145</f>
        <v>0.58921883343320924</v>
      </c>
      <c r="P145" s="65">
        <f>+lower!P145</f>
        <v>0.66502986402450781</v>
      </c>
      <c r="Q145" s="65">
        <f>+lower!Q145</f>
        <v>0.74577690180304013</v>
      </c>
      <c r="R145" s="65">
        <f>+lower!R145</f>
        <v>0.83172313484109339</v>
      </c>
      <c r="S145" s="65">
        <f>+lower!S145</f>
        <v>0.9231443550846502</v>
      </c>
      <c r="T145" s="65">
        <f>+lower!T145</f>
        <v>1.0203295170160227</v>
      </c>
      <c r="U145" s="65">
        <f>+lower!U145</f>
        <v>1.1158199552056982</v>
      </c>
      <c r="V145" s="65">
        <f>+lower!V145</f>
        <v>1.2147920876977834</v>
      </c>
      <c r="W145" s="65">
        <f>+lower!W145</f>
        <v>1.3596767399899898</v>
      </c>
      <c r="X145" s="65">
        <f>+lower!X145</f>
        <v>1.5118792166488626</v>
      </c>
      <c r="Y145" s="65">
        <f>+lower!Y145</f>
        <v>1.6712813724204518</v>
      </c>
      <c r="Z145" s="65">
        <f>+lower!Z145</f>
        <v>1.8377650620508086</v>
      </c>
      <c r="AA145" s="65">
        <f>+lower!AA145</f>
        <v>2.0112121402859837</v>
      </c>
      <c r="AB145" s="65">
        <f>+lower!AB145</f>
        <v>2.6089338831809838</v>
      </c>
      <c r="AC145" s="65">
        <f>+lower!AC145</f>
        <v>3.2434416566658979</v>
      </c>
      <c r="AD145" s="65">
        <f>+lower!AD145</f>
        <v>3.3655563014293191</v>
      </c>
      <c r="AE145" s="65">
        <f>+lower!AE145</f>
        <v>3.4896707461424112</v>
      </c>
      <c r="AF145" s="65">
        <f>+lower!AF145</f>
        <v>3.6157820417027295</v>
      </c>
      <c r="AG145" s="65">
        <f>+lower!AG145</f>
        <v>3.7438872390078277</v>
      </c>
      <c r="AH145" s="65">
        <f>+lower!AH145</f>
        <v>3.873983388955256</v>
      </c>
      <c r="AI145" s="65">
        <f>+lower!AI145</f>
        <v>4.006067542442568</v>
      </c>
      <c r="AJ145" s="65">
        <f>+lower!AJ145</f>
        <v>4.1401367503673177</v>
      </c>
      <c r="AK145" s="65">
        <f>+lower!AK145</f>
        <v>4.2761880636270551</v>
      </c>
      <c r="AL145" s="65">
        <f>+lower!AL145</f>
        <v>4.4142185331193353</v>
      </c>
      <c r="AM145" s="65">
        <f>+lower!AM145</f>
        <v>4.55422520974171</v>
      </c>
      <c r="AN145" s="65">
        <f>+lower!AN145</f>
        <v>4.6962051443917332</v>
      </c>
      <c r="AO145" s="65">
        <f>+lower!AO145</f>
        <v>4.8401553879669521</v>
      </c>
      <c r="AP145" s="65">
        <f>+lower!AP145</f>
        <v>89.059081298599324</v>
      </c>
      <c r="AQ145" s="65">
        <f>+lower!AQ145</f>
        <v>93.780240080403516</v>
      </c>
      <c r="AR145" s="65">
        <f>+lower!AR145</f>
        <v>98.739186096623357</v>
      </c>
      <c r="AS145" s="65">
        <f>+lower!AS145</f>
        <v>103.75641578003399</v>
      </c>
      <c r="AT145" s="65">
        <f>+lower!AT145</f>
        <v>108.85604911466211</v>
      </c>
      <c r="AU145" s="65">
        <f>+lower!AU145</f>
        <v>115.77042303342493</v>
      </c>
      <c r="AV145" s="65">
        <f>+lower!AV145</f>
        <v>170.7756148310543</v>
      </c>
      <c r="AW145" s="65">
        <f>+lower!AW145</f>
        <v>334.37278157209209</v>
      </c>
      <c r="AX145" s="65">
        <f>+lower!AX145</f>
        <v>407.74840577502164</v>
      </c>
      <c r="AY145" s="65">
        <f>+lower!AY145</f>
        <v>461.54781559216372</v>
      </c>
      <c r="AZ145" s="65">
        <f>+lower!AZ145</f>
        <v>593.56869715396238</v>
      </c>
      <c r="BA145" s="65">
        <f>+lower!BA145</f>
        <v>643.6745005127849</v>
      </c>
      <c r="BB145" s="65">
        <f>+lower!BB145</f>
        <v>521.546756119566</v>
      </c>
      <c r="BC145" s="65">
        <f>+lower!BC145</f>
        <v>678.32522646652751</v>
      </c>
      <c r="BD145" s="65">
        <f>+lower!BD145</f>
        <v>739.90317256168794</v>
      </c>
      <c r="BE145" s="65">
        <f>+lower!BE145</f>
        <v>801.01445820653532</v>
      </c>
      <c r="BF145" s="65">
        <f>+lower!BF145</f>
        <v>917.12353269055143</v>
      </c>
      <c r="BG145" s="65">
        <f>+lower!BG145</f>
        <v>986.74453667008902</v>
      </c>
      <c r="BH145" s="65">
        <f>+lower!BH145</f>
        <v>959.46090348461792</v>
      </c>
      <c r="BI145" s="65">
        <f>+lower!BI145</f>
        <v>976.92195868658621</v>
      </c>
      <c r="BJ145" s="65">
        <f>+lower!BJ145</f>
        <v>976.87594206924643</v>
      </c>
      <c r="BK145" s="65">
        <f>+lower!BK145</f>
        <v>986.17414293567469</v>
      </c>
      <c r="BL145" s="65">
        <f>+lower!BL145</f>
        <v>974.93045652998558</v>
      </c>
      <c r="BM145" s="65">
        <f>+lower!BM145</f>
        <v>979.76486533107936</v>
      </c>
      <c r="BN145" s="65">
        <f>+lower!BN145</f>
        <v>910.21478656981276</v>
      </c>
      <c r="BO145" s="65">
        <f>+lower!BO145</f>
        <v>979.5555764886891</v>
      </c>
      <c r="BP145" s="65">
        <f>+lower!BP145</f>
        <v>983.73153880447489</v>
      </c>
      <c r="BQ145" s="65">
        <f>+lower!BQ145</f>
        <v>936.48986831291825</v>
      </c>
      <c r="BR145" s="65">
        <f>+lower!BR145</f>
        <v>946.04670294849018</v>
      </c>
      <c r="BS145" s="65">
        <f>+lower!BS145</f>
        <v>947.40887340163613</v>
      </c>
      <c r="BT145" s="65">
        <f>+lower!BT145</f>
        <v>954.39227254290074</v>
      </c>
      <c r="BU145" s="65">
        <f>+lower!BU145</f>
        <v>935.41882377565787</v>
      </c>
      <c r="BV145" s="65">
        <f>+lower!BV145</f>
        <v>931.93507444689089</v>
      </c>
      <c r="BW145" s="65">
        <f>+lower!BW145</f>
        <v>937.18084067404993</v>
      </c>
      <c r="BX145" s="65">
        <f>+lower!BX145</f>
        <v>931.09256731794858</v>
      </c>
      <c r="BY145" s="65">
        <f>+lower!BY145</f>
        <v>925.90334776360555</v>
      </c>
      <c r="BZ145" s="65">
        <f>+lower!BZ145</f>
        <v>920.97162739658484</v>
      </c>
      <c r="CA145" s="65">
        <f>+lower!CA145</f>
        <v>920.77598818713079</v>
      </c>
    </row>
    <row r="146" spans="1:79" x14ac:dyDescent="0.2">
      <c r="A146" s="9">
        <v>528</v>
      </c>
      <c r="B146" s="65">
        <f>+lower!B146</f>
        <v>0</v>
      </c>
      <c r="C146" s="65">
        <f>+lower!C146</f>
        <v>0</v>
      </c>
      <c r="D146" s="65">
        <f>+lower!D146</f>
        <v>0</v>
      </c>
      <c r="E146" s="65">
        <f>+lower!E146</f>
        <v>0</v>
      </c>
      <c r="F146" s="65">
        <f>+lower!F146</f>
        <v>0</v>
      </c>
      <c r="G146" s="65">
        <f>+lower!G146</f>
        <v>0</v>
      </c>
      <c r="H146" s="65">
        <f>+lower!H146</f>
        <v>0</v>
      </c>
      <c r="I146" s="65">
        <f>+lower!I146</f>
        <v>0</v>
      </c>
      <c r="J146" s="65">
        <f>+lower!J146</f>
        <v>0</v>
      </c>
      <c r="K146" s="65">
        <f>+lower!K146</f>
        <v>0</v>
      </c>
      <c r="L146" s="65">
        <f>+lower!L146</f>
        <v>0</v>
      </c>
      <c r="M146" s="65">
        <f>+lower!M146</f>
        <v>0</v>
      </c>
      <c r="N146" s="65">
        <f>+lower!N146</f>
        <v>0</v>
      </c>
      <c r="O146" s="65">
        <f>+lower!O146</f>
        <v>0</v>
      </c>
      <c r="P146" s="65">
        <f>+lower!P146</f>
        <v>0</v>
      </c>
      <c r="Q146" s="65">
        <f>+lower!Q146</f>
        <v>0</v>
      </c>
      <c r="R146" s="65">
        <f>+lower!R146</f>
        <v>0</v>
      </c>
      <c r="S146" s="65">
        <f>+lower!S146</f>
        <v>0</v>
      </c>
      <c r="T146" s="65">
        <f>+lower!T146</f>
        <v>0</v>
      </c>
      <c r="U146" s="65">
        <f>+lower!U146</f>
        <v>0</v>
      </c>
      <c r="V146" s="65">
        <f>+lower!V146</f>
        <v>0</v>
      </c>
      <c r="W146" s="65">
        <f>+lower!W146</f>
        <v>0</v>
      </c>
      <c r="X146" s="65">
        <f>+lower!X146</f>
        <v>0</v>
      </c>
      <c r="Y146" s="65">
        <f>+lower!Y146</f>
        <v>0</v>
      </c>
      <c r="Z146" s="65">
        <f>+lower!Z146</f>
        <v>0</v>
      </c>
      <c r="AA146" s="65">
        <f>+lower!AA146</f>
        <v>0</v>
      </c>
      <c r="AB146" s="65">
        <f>+lower!AB146</f>
        <v>0</v>
      </c>
      <c r="AC146" s="65">
        <f>+lower!AC146</f>
        <v>0</v>
      </c>
      <c r="AD146" s="65">
        <f>+lower!AD146</f>
        <v>0</v>
      </c>
      <c r="AE146" s="65">
        <f>+lower!AE146</f>
        <v>0</v>
      </c>
      <c r="AF146" s="65">
        <f>+lower!AF146</f>
        <v>0</v>
      </c>
      <c r="AG146" s="65">
        <f>+lower!AG146</f>
        <v>0</v>
      </c>
      <c r="AH146" s="65">
        <f>+lower!AH146</f>
        <v>0</v>
      </c>
      <c r="AI146" s="65">
        <f>+lower!AI146</f>
        <v>0</v>
      </c>
      <c r="AJ146" s="65">
        <f>+lower!AJ146</f>
        <v>0</v>
      </c>
      <c r="AK146" s="65">
        <f>+lower!AK146</f>
        <v>0</v>
      </c>
      <c r="AL146" s="65">
        <f>+lower!AL146</f>
        <v>0</v>
      </c>
      <c r="AM146" s="65">
        <f>+lower!AM146</f>
        <v>0</v>
      </c>
      <c r="AN146" s="65">
        <f>+lower!AN146</f>
        <v>0</v>
      </c>
      <c r="AO146" s="65">
        <f>+lower!AO146</f>
        <v>0</v>
      </c>
      <c r="AP146" s="65">
        <f>+lower!AP146</f>
        <v>0</v>
      </c>
      <c r="AQ146" s="65">
        <f>+lower!AQ146</f>
        <v>0</v>
      </c>
      <c r="AR146" s="65">
        <f>+lower!AR146</f>
        <v>0</v>
      </c>
      <c r="AS146" s="65">
        <f>+lower!AS146</f>
        <v>0</v>
      </c>
      <c r="AT146" s="65">
        <f>+lower!AT146</f>
        <v>0</v>
      </c>
      <c r="AU146" s="65">
        <f>+lower!AU146</f>
        <v>0</v>
      </c>
      <c r="AV146" s="65">
        <f>+lower!AV146</f>
        <v>0</v>
      </c>
      <c r="AW146" s="65">
        <f>+lower!AW146</f>
        <v>0</v>
      </c>
      <c r="AX146" s="65">
        <f>+lower!AX146</f>
        <v>0</v>
      </c>
      <c r="AY146" s="65">
        <f>+lower!AY146</f>
        <v>0</v>
      </c>
      <c r="AZ146" s="65">
        <f>+lower!AZ146</f>
        <v>0</v>
      </c>
      <c r="BA146" s="65">
        <f>+lower!BA146</f>
        <v>0</v>
      </c>
      <c r="BB146" s="65">
        <f>+lower!BB146</f>
        <v>0</v>
      </c>
      <c r="BC146" s="65">
        <f>+lower!BC146</f>
        <v>0</v>
      </c>
      <c r="BD146" s="65">
        <f>+lower!BD146</f>
        <v>0</v>
      </c>
      <c r="BE146" s="65">
        <f>+lower!BE146</f>
        <v>0</v>
      </c>
      <c r="BF146" s="65">
        <f>+lower!BF146</f>
        <v>0</v>
      </c>
      <c r="BG146" s="65">
        <f>+lower!BG146</f>
        <v>0</v>
      </c>
      <c r="BH146" s="65">
        <f>+lower!BH146</f>
        <v>0</v>
      </c>
      <c r="BI146" s="65">
        <f>+lower!BI146</f>
        <v>0</v>
      </c>
      <c r="BJ146" s="65">
        <f>+lower!BJ146</f>
        <v>0</v>
      </c>
      <c r="BK146" s="65">
        <f>+lower!BK146</f>
        <v>0</v>
      </c>
      <c r="BL146" s="65">
        <f>+lower!BL146</f>
        <v>0</v>
      </c>
      <c r="BM146" s="65">
        <f>+lower!BM146</f>
        <v>0</v>
      </c>
      <c r="BN146" s="65">
        <f>+lower!BN146</f>
        <v>0</v>
      </c>
      <c r="BO146" s="65">
        <f>+lower!BO146</f>
        <v>0</v>
      </c>
      <c r="BP146" s="65">
        <f>+lower!BP146</f>
        <v>0</v>
      </c>
      <c r="BQ146" s="65">
        <f>+lower!BQ146</f>
        <v>0</v>
      </c>
      <c r="BR146" s="65">
        <f>+lower!BR146</f>
        <v>0</v>
      </c>
      <c r="BS146" s="65">
        <f>+lower!BS146</f>
        <v>0</v>
      </c>
      <c r="BT146" s="65">
        <f>+lower!BT146</f>
        <v>0</v>
      </c>
      <c r="BU146" s="65">
        <f>+lower!BU146</f>
        <v>0</v>
      </c>
      <c r="BV146" s="65">
        <f>+lower!BV146</f>
        <v>0</v>
      </c>
      <c r="BW146" s="65">
        <f>+lower!BW146</f>
        <v>0</v>
      </c>
      <c r="BX146" s="65">
        <f>+lower!BX146</f>
        <v>0</v>
      </c>
      <c r="BY146" s="65">
        <f>+lower!BY146</f>
        <v>0</v>
      </c>
      <c r="BZ146" s="65">
        <f>+lower!BZ146</f>
        <v>0</v>
      </c>
      <c r="CA146" s="65">
        <f>+lower!CA146</f>
        <v>0</v>
      </c>
    </row>
    <row r="147" spans="1:79" x14ac:dyDescent="0.2">
      <c r="A147" s="9">
        <v>530</v>
      </c>
      <c r="B147" s="65">
        <f>+lower!B147</f>
        <v>0</v>
      </c>
      <c r="C147" s="65">
        <f>+lower!C147</f>
        <v>0</v>
      </c>
      <c r="D147" s="65">
        <f>+lower!D147</f>
        <v>0</v>
      </c>
      <c r="E147" s="65">
        <f>+lower!E147</f>
        <v>0</v>
      </c>
      <c r="F147" s="65">
        <f>+lower!F147</f>
        <v>0</v>
      </c>
      <c r="G147" s="65">
        <f>+lower!G147</f>
        <v>0</v>
      </c>
      <c r="H147" s="65">
        <f>+lower!H147</f>
        <v>0</v>
      </c>
      <c r="I147" s="65">
        <f>+lower!I147</f>
        <v>0</v>
      </c>
      <c r="J147" s="65">
        <f>+lower!J147</f>
        <v>0</v>
      </c>
      <c r="K147" s="65">
        <f>+lower!K147</f>
        <v>0</v>
      </c>
      <c r="L147" s="65">
        <f>+lower!L147</f>
        <v>0</v>
      </c>
      <c r="M147" s="65">
        <f>+lower!M147</f>
        <v>0</v>
      </c>
      <c r="N147" s="65">
        <f>+lower!N147</f>
        <v>0</v>
      </c>
      <c r="O147" s="65">
        <f>+lower!O147</f>
        <v>0</v>
      </c>
      <c r="P147" s="65">
        <f>+lower!P147</f>
        <v>0</v>
      </c>
      <c r="Q147" s="65">
        <f>+lower!Q147</f>
        <v>0</v>
      </c>
      <c r="R147" s="65">
        <f>+lower!R147</f>
        <v>0</v>
      </c>
      <c r="S147" s="65">
        <f>+lower!S147</f>
        <v>0</v>
      </c>
      <c r="T147" s="65">
        <f>+lower!T147</f>
        <v>0</v>
      </c>
      <c r="U147" s="65">
        <f>+lower!U147</f>
        <v>0</v>
      </c>
      <c r="V147" s="65">
        <f>+lower!V147</f>
        <v>0</v>
      </c>
      <c r="W147" s="65">
        <f>+lower!W147</f>
        <v>0</v>
      </c>
      <c r="X147" s="65">
        <f>+lower!X147</f>
        <v>0</v>
      </c>
      <c r="Y147" s="65">
        <f>+lower!Y147</f>
        <v>0</v>
      </c>
      <c r="Z147" s="65">
        <f>+lower!Z147</f>
        <v>0</v>
      </c>
      <c r="AA147" s="65">
        <f>+lower!AA147</f>
        <v>0</v>
      </c>
      <c r="AB147" s="65">
        <f>+lower!AB147</f>
        <v>0</v>
      </c>
      <c r="AC147" s="65">
        <f>+lower!AC147</f>
        <v>0</v>
      </c>
      <c r="AD147" s="65">
        <f>+lower!AD147</f>
        <v>0</v>
      </c>
      <c r="AE147" s="65">
        <f>+lower!AE147</f>
        <v>0</v>
      </c>
      <c r="AF147" s="65">
        <f>+lower!AF147</f>
        <v>0</v>
      </c>
      <c r="AG147" s="65">
        <f>+lower!AG147</f>
        <v>0</v>
      </c>
      <c r="AH147" s="65">
        <f>+lower!AH147</f>
        <v>0</v>
      </c>
      <c r="AI147" s="65">
        <f>+lower!AI147</f>
        <v>0</v>
      </c>
      <c r="AJ147" s="65">
        <f>+lower!AJ147</f>
        <v>0</v>
      </c>
      <c r="AK147" s="65">
        <f>+lower!AK147</f>
        <v>0</v>
      </c>
      <c r="AL147" s="65">
        <f>+lower!AL147</f>
        <v>0</v>
      </c>
      <c r="AM147" s="65">
        <f>+lower!AM147</f>
        <v>0</v>
      </c>
      <c r="AN147" s="65">
        <f>+lower!AN147</f>
        <v>0</v>
      </c>
      <c r="AO147" s="65">
        <f>+lower!AO147</f>
        <v>0</v>
      </c>
      <c r="AP147" s="65">
        <f>+lower!AP147</f>
        <v>0</v>
      </c>
      <c r="AQ147" s="65">
        <f>+lower!AQ147</f>
        <v>0</v>
      </c>
      <c r="AR147" s="65">
        <f>+lower!AR147</f>
        <v>0</v>
      </c>
      <c r="AS147" s="65">
        <f>+lower!AS147</f>
        <v>0</v>
      </c>
      <c r="AT147" s="65">
        <f>+lower!AT147</f>
        <v>0</v>
      </c>
      <c r="AU147" s="65">
        <f>+lower!AU147</f>
        <v>0</v>
      </c>
      <c r="AV147" s="65">
        <f>+lower!AV147</f>
        <v>0</v>
      </c>
      <c r="AW147" s="65">
        <f>+lower!AW147</f>
        <v>0</v>
      </c>
      <c r="AX147" s="65">
        <f>+lower!AX147</f>
        <v>0</v>
      </c>
      <c r="AY147" s="65">
        <f>+lower!AY147</f>
        <v>0</v>
      </c>
      <c r="AZ147" s="65">
        <f>+lower!AZ147</f>
        <v>0</v>
      </c>
      <c r="BA147" s="65">
        <f>+lower!BA147</f>
        <v>0</v>
      </c>
      <c r="BB147" s="65">
        <f>+lower!BB147</f>
        <v>0</v>
      </c>
      <c r="BC147" s="65">
        <f>+lower!BC147</f>
        <v>0</v>
      </c>
      <c r="BD147" s="65">
        <f>+lower!BD147</f>
        <v>0</v>
      </c>
      <c r="BE147" s="65">
        <f>+lower!BE147</f>
        <v>0</v>
      </c>
      <c r="BF147" s="65">
        <f>+lower!BF147</f>
        <v>0</v>
      </c>
      <c r="BG147" s="65">
        <f>+lower!BG147</f>
        <v>0</v>
      </c>
      <c r="BH147" s="65">
        <f>+lower!BH147</f>
        <v>0</v>
      </c>
      <c r="BI147" s="65">
        <f>+lower!BI147</f>
        <v>0</v>
      </c>
      <c r="BJ147" s="65">
        <f>+lower!BJ147</f>
        <v>0</v>
      </c>
      <c r="BK147" s="65">
        <f>+lower!BK147</f>
        <v>0</v>
      </c>
      <c r="BL147" s="65">
        <f>+lower!BL147</f>
        <v>0</v>
      </c>
      <c r="BM147" s="65">
        <f>+lower!BM147</f>
        <v>0</v>
      </c>
      <c r="BN147" s="65">
        <f>+lower!BN147</f>
        <v>0</v>
      </c>
      <c r="BO147" s="65">
        <f>+lower!BO147</f>
        <v>0</v>
      </c>
      <c r="BP147" s="65">
        <f>+lower!BP147</f>
        <v>0</v>
      </c>
      <c r="BQ147" s="65">
        <f>+lower!BQ147</f>
        <v>0</v>
      </c>
      <c r="BR147" s="65">
        <f>+lower!BR147</f>
        <v>0</v>
      </c>
      <c r="BS147" s="65">
        <f>+lower!BS147</f>
        <v>0</v>
      </c>
      <c r="BT147" s="65">
        <f>+lower!BT147</f>
        <v>0</v>
      </c>
      <c r="BU147" s="65">
        <f>+lower!BU147</f>
        <v>0</v>
      </c>
      <c r="BV147" s="65">
        <f>+lower!BV147</f>
        <v>0</v>
      </c>
      <c r="BW147" s="65">
        <f>+lower!BW147</f>
        <v>0</v>
      </c>
      <c r="BX147" s="65">
        <f>+lower!BX147</f>
        <v>0</v>
      </c>
      <c r="BY147" s="65">
        <f>+lower!BY147</f>
        <v>0</v>
      </c>
      <c r="BZ147" s="65">
        <f>+lower!BZ147</f>
        <v>0</v>
      </c>
      <c r="CA147" s="65">
        <f>+lower!CA147</f>
        <v>0</v>
      </c>
    </row>
    <row r="148" spans="1:79" x14ac:dyDescent="0.2">
      <c r="A148" s="9">
        <v>533</v>
      </c>
      <c r="B148" s="65">
        <f>+lower!B148</f>
        <v>0</v>
      </c>
      <c r="C148" s="65">
        <f>+lower!C148</f>
        <v>0</v>
      </c>
      <c r="D148" s="65">
        <f>+lower!D148</f>
        <v>0</v>
      </c>
      <c r="E148" s="65">
        <f>+lower!E148</f>
        <v>0</v>
      </c>
      <c r="F148" s="65">
        <f>+lower!F148</f>
        <v>0</v>
      </c>
      <c r="G148" s="65">
        <f>+lower!G148</f>
        <v>0</v>
      </c>
      <c r="H148" s="65">
        <f>+lower!H148</f>
        <v>0</v>
      </c>
      <c r="I148" s="65">
        <f>+lower!I148</f>
        <v>0</v>
      </c>
      <c r="J148" s="65">
        <f>+lower!J148</f>
        <v>0</v>
      </c>
      <c r="K148" s="65">
        <f>+lower!K148</f>
        <v>0</v>
      </c>
      <c r="L148" s="65">
        <f>+lower!L148</f>
        <v>0</v>
      </c>
      <c r="M148" s="65">
        <f>+lower!M148</f>
        <v>0</v>
      </c>
      <c r="N148" s="65">
        <f>+lower!N148</f>
        <v>0</v>
      </c>
      <c r="O148" s="65">
        <f>+lower!O148</f>
        <v>0</v>
      </c>
      <c r="P148" s="65">
        <f>+lower!P148</f>
        <v>0</v>
      </c>
      <c r="Q148" s="65">
        <f>+lower!Q148</f>
        <v>0</v>
      </c>
      <c r="R148" s="65">
        <f>+lower!R148</f>
        <v>0</v>
      </c>
      <c r="S148" s="65">
        <f>+lower!S148</f>
        <v>0</v>
      </c>
      <c r="T148" s="65">
        <f>+lower!T148</f>
        <v>0</v>
      </c>
      <c r="U148" s="65">
        <f>+lower!U148</f>
        <v>0</v>
      </c>
      <c r="V148" s="65">
        <f>+lower!V148</f>
        <v>0</v>
      </c>
      <c r="W148" s="65">
        <f>+lower!W148</f>
        <v>0</v>
      </c>
      <c r="X148" s="65">
        <f>+lower!X148</f>
        <v>0</v>
      </c>
      <c r="Y148" s="65">
        <f>+lower!Y148</f>
        <v>0</v>
      </c>
      <c r="Z148" s="65">
        <f>+lower!Z148</f>
        <v>0</v>
      </c>
      <c r="AA148" s="65">
        <f>+lower!AA148</f>
        <v>0</v>
      </c>
      <c r="AB148" s="65">
        <f>+lower!AB148</f>
        <v>0</v>
      </c>
      <c r="AC148" s="65">
        <f>+lower!AC148</f>
        <v>9.1247745753061295E-10</v>
      </c>
      <c r="AD148" s="65">
        <f>+lower!AD148</f>
        <v>2.0008686019556526E-9</v>
      </c>
      <c r="AE148" s="65">
        <f>+lower!AE148</f>
        <v>4.3867188244774063E-9</v>
      </c>
      <c r="AF148" s="65">
        <f>+lower!AF148</f>
        <v>9.6158520367935634E-9</v>
      </c>
      <c r="AG148" s="65">
        <f>+lower!AG148</f>
        <v>2.1074843429946044E-8</v>
      </c>
      <c r="AH148" s="65">
        <f>+lower!AH148</f>
        <v>4.6181852380209633E-8</v>
      </c>
      <c r="AI148" s="65">
        <f>+lower!AI148</f>
        <v>1.011836814854921E-7</v>
      </c>
      <c r="AJ148" s="65">
        <f>+lower!AJ148</f>
        <v>2.2165799805686429E-7</v>
      </c>
      <c r="AK148" s="65">
        <f>+lower!AK148</f>
        <v>4.855028042205127E-7</v>
      </c>
      <c r="AL148" s="65">
        <f>+lower!AL148</f>
        <v>1.0632540180124521E-6</v>
      </c>
      <c r="AM148" s="65">
        <f>+lower!AM148</f>
        <v>2.3282025921349951E-6</v>
      </c>
      <c r="AN148" s="65">
        <f>+lower!AN148</f>
        <v>5.0973492431854311E-6</v>
      </c>
      <c r="AO148" s="65">
        <f>+lower!AO148</f>
        <v>1.0657016208427216E-5</v>
      </c>
      <c r="AP148" s="65">
        <f>+lower!AP148</f>
        <v>2.2277655338382715E-5</v>
      </c>
      <c r="AQ148" s="65">
        <f>+lower!AQ148</f>
        <v>4.6563675059543869E-5</v>
      </c>
      <c r="AR148" s="65">
        <f>+lower!AR148</f>
        <v>9.73128490008445E-5</v>
      </c>
      <c r="AS148" s="65">
        <f>+lower!AS148</f>
        <v>2.242806756792339E-4</v>
      </c>
      <c r="AT148" s="65">
        <f>+lower!AT148</f>
        <v>5.5589169952116385E-4</v>
      </c>
      <c r="AU148" s="65">
        <f>+lower!AU148</f>
        <v>1.8336793703884616E-3</v>
      </c>
      <c r="AV148" s="65">
        <f>+lower!AV148</f>
        <v>4.4584004432991937E-3</v>
      </c>
      <c r="AW148" s="65">
        <f>+lower!AW148</f>
        <v>1.160121807696342E-2</v>
      </c>
      <c r="AX148" s="65">
        <f>+lower!AX148</f>
        <v>2.2863253172781935E-2</v>
      </c>
      <c r="AY148" s="65">
        <f>+lower!AY148</f>
        <v>4.192110328617818E-2</v>
      </c>
      <c r="AZ148" s="65">
        <f>+lower!AZ148</f>
        <v>0.13260703413382205</v>
      </c>
      <c r="BA148" s="65">
        <f>+lower!BA148</f>
        <v>0.59768820165459258</v>
      </c>
      <c r="BB148" s="65">
        <f>+lower!BB148</f>
        <v>1.5030302045549435</v>
      </c>
      <c r="BC148" s="65">
        <f>+lower!BC148</f>
        <v>1.948</v>
      </c>
      <c r="BD148" s="65">
        <f>+lower!BD148</f>
        <v>1.956</v>
      </c>
      <c r="BE148" s="65">
        <f>+lower!BE148</f>
        <v>1.964</v>
      </c>
      <c r="BF148" s="65">
        <f>+lower!BF148</f>
        <v>1.972</v>
      </c>
      <c r="BG148" s="65">
        <f>+lower!BG148</f>
        <v>1.98</v>
      </c>
      <c r="BH148" s="65">
        <f>+lower!BH148</f>
        <v>1.98</v>
      </c>
      <c r="BI148" s="65">
        <f>+lower!BI148</f>
        <v>1.98</v>
      </c>
      <c r="BJ148" s="65">
        <f>+lower!BJ148</f>
        <v>1.98</v>
      </c>
      <c r="BK148" s="65">
        <f>+lower!BK148</f>
        <v>1.98</v>
      </c>
      <c r="BL148" s="65">
        <f>+lower!BL148</f>
        <v>1.98</v>
      </c>
      <c r="BM148" s="65">
        <f>+lower!BM148</f>
        <v>1.98</v>
      </c>
      <c r="BN148" s="65">
        <f>+lower!BN148</f>
        <v>1.98</v>
      </c>
      <c r="BO148" s="65">
        <f>+lower!BO148</f>
        <v>1.98</v>
      </c>
      <c r="BP148" s="65">
        <f>+lower!BP148</f>
        <v>1.98</v>
      </c>
      <c r="BQ148" s="65">
        <f>+lower!BQ148</f>
        <v>1.98</v>
      </c>
      <c r="BR148" s="65">
        <f>+lower!BR148</f>
        <v>1.98</v>
      </c>
      <c r="BS148" s="65">
        <f>+lower!BS148</f>
        <v>1.98</v>
      </c>
      <c r="BT148" s="65">
        <f>+lower!BT148</f>
        <v>1.98</v>
      </c>
      <c r="BU148" s="65">
        <f>+lower!BU148</f>
        <v>1.98</v>
      </c>
      <c r="BV148" s="65">
        <f>+lower!BV148</f>
        <v>1.98</v>
      </c>
      <c r="BW148" s="65">
        <f>+lower!BW148</f>
        <v>1.98</v>
      </c>
      <c r="BX148" s="65">
        <f>+lower!BX148</f>
        <v>1.98</v>
      </c>
      <c r="BY148" s="65">
        <f>+lower!BY148</f>
        <v>1.98</v>
      </c>
      <c r="BZ148" s="65">
        <f>+lower!BZ148</f>
        <v>1.98</v>
      </c>
      <c r="CA148" s="65">
        <f>+lower!CA148</f>
        <v>1.98</v>
      </c>
    </row>
    <row r="149" spans="1:79" x14ac:dyDescent="0.2">
      <c r="A149" s="9">
        <v>540</v>
      </c>
      <c r="B149" s="65">
        <f>+lower!B149</f>
        <v>0</v>
      </c>
      <c r="C149" s="65">
        <f>+lower!C149</f>
        <v>0</v>
      </c>
      <c r="D149" s="65">
        <f>+lower!D149</f>
        <v>0</v>
      </c>
      <c r="E149" s="65">
        <f>+lower!E149</f>
        <v>0</v>
      </c>
      <c r="F149" s="65">
        <f>+lower!F149</f>
        <v>0</v>
      </c>
      <c r="G149" s="65">
        <f>+lower!G149</f>
        <v>0</v>
      </c>
      <c r="H149" s="65">
        <f>+lower!H149</f>
        <v>0</v>
      </c>
      <c r="I149" s="65">
        <f>+lower!I149</f>
        <v>0</v>
      </c>
      <c r="J149" s="65">
        <f>+lower!J149</f>
        <v>0</v>
      </c>
      <c r="K149" s="65">
        <f>+lower!K149</f>
        <v>0</v>
      </c>
      <c r="L149" s="65">
        <f>+lower!L149</f>
        <v>0</v>
      </c>
      <c r="M149" s="65">
        <f>+lower!M149</f>
        <v>0</v>
      </c>
      <c r="N149" s="65">
        <f>+lower!N149</f>
        <v>0</v>
      </c>
      <c r="O149" s="65">
        <f>+lower!O149</f>
        <v>0</v>
      </c>
      <c r="P149" s="65">
        <f>+lower!P149</f>
        <v>0</v>
      </c>
      <c r="Q149" s="65">
        <f>+lower!Q149</f>
        <v>0</v>
      </c>
      <c r="R149" s="65">
        <f>+lower!R149</f>
        <v>0</v>
      </c>
      <c r="S149" s="65">
        <f>+lower!S149</f>
        <v>0</v>
      </c>
      <c r="T149" s="65">
        <f>+lower!T149</f>
        <v>0</v>
      </c>
      <c r="U149" s="65">
        <f>+lower!U149</f>
        <v>0</v>
      </c>
      <c r="V149" s="65">
        <f>+lower!V149</f>
        <v>0</v>
      </c>
      <c r="W149" s="65">
        <f>+lower!W149</f>
        <v>0</v>
      </c>
      <c r="X149" s="65">
        <f>+lower!X149</f>
        <v>0</v>
      </c>
      <c r="Y149" s="65">
        <f>+lower!Y149</f>
        <v>0</v>
      </c>
      <c r="Z149" s="65">
        <f>+lower!Z149</f>
        <v>0</v>
      </c>
      <c r="AA149" s="65">
        <f>+lower!AA149</f>
        <v>0</v>
      </c>
      <c r="AB149" s="65">
        <f>+lower!AB149</f>
        <v>0</v>
      </c>
      <c r="AC149" s="65">
        <f>+lower!AC149</f>
        <v>0</v>
      </c>
      <c r="AD149" s="65">
        <f>+lower!AD149</f>
        <v>0</v>
      </c>
      <c r="AE149" s="65">
        <f>+lower!AE149</f>
        <v>0</v>
      </c>
      <c r="AF149" s="65">
        <f>+lower!AF149</f>
        <v>0</v>
      </c>
      <c r="AG149" s="65">
        <f>+lower!AG149</f>
        <v>0</v>
      </c>
      <c r="AH149" s="65">
        <f>+lower!AH149</f>
        <v>0</v>
      </c>
      <c r="AI149" s="65">
        <f>+lower!AI149</f>
        <v>0</v>
      </c>
      <c r="AJ149" s="65">
        <f>+lower!AJ149</f>
        <v>0</v>
      </c>
      <c r="AK149" s="65">
        <f>+lower!AK149</f>
        <v>0</v>
      </c>
      <c r="AL149" s="65">
        <f>+lower!AL149</f>
        <v>0</v>
      </c>
      <c r="AM149" s="65">
        <f>+lower!AM149</f>
        <v>0</v>
      </c>
      <c r="AN149" s="65">
        <f>+lower!AN149</f>
        <v>0</v>
      </c>
      <c r="AO149" s="65">
        <f>+lower!AO149</f>
        <v>0</v>
      </c>
      <c r="AP149" s="65">
        <f>+lower!AP149</f>
        <v>0</v>
      </c>
      <c r="AQ149" s="65">
        <f>+lower!AQ149</f>
        <v>0</v>
      </c>
      <c r="AR149" s="65">
        <f>+lower!AR149</f>
        <v>0</v>
      </c>
      <c r="AS149" s="65">
        <f>+lower!AS149</f>
        <v>0</v>
      </c>
      <c r="AT149" s="65">
        <f>+lower!AT149</f>
        <v>0</v>
      </c>
      <c r="AU149" s="65">
        <f>+lower!AU149</f>
        <v>0</v>
      </c>
      <c r="AV149" s="65">
        <f>+lower!AV149</f>
        <v>0</v>
      </c>
      <c r="AW149" s="65">
        <f>+lower!AW149</f>
        <v>0</v>
      </c>
      <c r="AX149" s="65">
        <f>+lower!AX149</f>
        <v>0</v>
      </c>
      <c r="AY149" s="65">
        <f>+lower!AY149</f>
        <v>0</v>
      </c>
      <c r="AZ149" s="65">
        <f>+lower!AZ149</f>
        <v>0</v>
      </c>
      <c r="BA149" s="65">
        <f>+lower!BA149</f>
        <v>0</v>
      </c>
      <c r="BB149" s="65">
        <f>+lower!BB149</f>
        <v>0</v>
      </c>
      <c r="BC149" s="65">
        <f>+lower!BC149</f>
        <v>0</v>
      </c>
      <c r="BD149" s="65">
        <f>+lower!BD149</f>
        <v>0</v>
      </c>
      <c r="BE149" s="65">
        <f>+lower!BE149</f>
        <v>0</v>
      </c>
      <c r="BF149" s="65">
        <f>+lower!BF149</f>
        <v>0</v>
      </c>
      <c r="BG149" s="65">
        <f>+lower!BG149</f>
        <v>0</v>
      </c>
      <c r="BH149" s="65">
        <f>+lower!BH149</f>
        <v>0</v>
      </c>
      <c r="BI149" s="65">
        <f>+lower!BI149</f>
        <v>0</v>
      </c>
      <c r="BJ149" s="65">
        <f>+lower!BJ149</f>
        <v>0</v>
      </c>
      <c r="BK149" s="65">
        <f>+lower!BK149</f>
        <v>0</v>
      </c>
      <c r="BL149" s="65">
        <f>+lower!BL149</f>
        <v>0</v>
      </c>
      <c r="BM149" s="65">
        <f>+lower!BM149</f>
        <v>0</v>
      </c>
      <c r="BN149" s="65">
        <f>+lower!BN149</f>
        <v>0</v>
      </c>
      <c r="BO149" s="65">
        <f>+lower!BO149</f>
        <v>0</v>
      </c>
      <c r="BP149" s="65">
        <f>+lower!BP149</f>
        <v>0</v>
      </c>
      <c r="BQ149" s="65">
        <f>+lower!BQ149</f>
        <v>0</v>
      </c>
      <c r="BR149" s="65">
        <f>+lower!BR149</f>
        <v>0</v>
      </c>
      <c r="BS149" s="65">
        <f>+lower!BS149</f>
        <v>0</v>
      </c>
      <c r="BT149" s="65">
        <f>+lower!BT149</f>
        <v>0</v>
      </c>
      <c r="BU149" s="65">
        <f>+lower!BU149</f>
        <v>0</v>
      </c>
      <c r="BV149" s="65">
        <f>+lower!BV149</f>
        <v>0</v>
      </c>
      <c r="BW149" s="65">
        <f>+lower!BW149</f>
        <v>0</v>
      </c>
      <c r="BX149" s="65">
        <f>+lower!BX149</f>
        <v>0</v>
      </c>
      <c r="BY149" s="65">
        <f>+lower!BY149</f>
        <v>0</v>
      </c>
      <c r="BZ149" s="65">
        <f>+lower!BZ149</f>
        <v>0</v>
      </c>
      <c r="CA149" s="65">
        <f>+lower!CA149</f>
        <v>0</v>
      </c>
    </row>
    <row r="150" spans="1:79" x14ac:dyDescent="0.2">
      <c r="A150" s="9">
        <v>548</v>
      </c>
      <c r="B150" s="65">
        <f>+lower!B150</f>
        <v>0</v>
      </c>
      <c r="C150" s="65">
        <f>+lower!C150</f>
        <v>0</v>
      </c>
      <c r="D150" s="65">
        <f>+lower!D150</f>
        <v>0</v>
      </c>
      <c r="E150" s="65">
        <f>+lower!E150</f>
        <v>0</v>
      </c>
      <c r="F150" s="65">
        <f>+lower!F150</f>
        <v>0</v>
      </c>
      <c r="G150" s="65">
        <f>+lower!G150</f>
        <v>0</v>
      </c>
      <c r="H150" s="65">
        <f>+lower!H150</f>
        <v>0</v>
      </c>
      <c r="I150" s="65">
        <f>+lower!I150</f>
        <v>0</v>
      </c>
      <c r="J150" s="65">
        <f>+lower!J150</f>
        <v>0</v>
      </c>
      <c r="K150" s="65">
        <f>+lower!K150</f>
        <v>0</v>
      </c>
      <c r="L150" s="65">
        <f>+lower!L150</f>
        <v>0</v>
      </c>
      <c r="M150" s="65">
        <f>+lower!M150</f>
        <v>0</v>
      </c>
      <c r="N150" s="65">
        <f>+lower!N150</f>
        <v>0</v>
      </c>
      <c r="O150" s="65">
        <f>+lower!O150</f>
        <v>0</v>
      </c>
      <c r="P150" s="65">
        <f>+lower!P150</f>
        <v>0</v>
      </c>
      <c r="Q150" s="65">
        <f>+lower!Q150</f>
        <v>0</v>
      </c>
      <c r="R150" s="65">
        <f>+lower!R150</f>
        <v>0</v>
      </c>
      <c r="S150" s="65">
        <f>+lower!S150</f>
        <v>0</v>
      </c>
      <c r="T150" s="65">
        <f>+lower!T150</f>
        <v>0</v>
      </c>
      <c r="U150" s="65">
        <f>+lower!U150</f>
        <v>0</v>
      </c>
      <c r="V150" s="65">
        <f>+lower!V150</f>
        <v>0</v>
      </c>
      <c r="W150" s="65">
        <f>+lower!W150</f>
        <v>0</v>
      </c>
      <c r="X150" s="65">
        <f>+lower!X150</f>
        <v>0</v>
      </c>
      <c r="Y150" s="65">
        <f>+lower!Y150</f>
        <v>0</v>
      </c>
      <c r="Z150" s="65">
        <f>+lower!Z150</f>
        <v>0</v>
      </c>
      <c r="AA150" s="65">
        <f>+lower!AA150</f>
        <v>0</v>
      </c>
      <c r="AB150" s="65">
        <f>+lower!AB150</f>
        <v>0</v>
      </c>
      <c r="AC150" s="65">
        <f>+lower!AC150</f>
        <v>0</v>
      </c>
      <c r="AD150" s="65">
        <f>+lower!AD150</f>
        <v>0</v>
      </c>
      <c r="AE150" s="65">
        <f>+lower!AE150</f>
        <v>0</v>
      </c>
      <c r="AF150" s="65">
        <f>+lower!AF150</f>
        <v>0</v>
      </c>
      <c r="AG150" s="65">
        <f>+lower!AG150</f>
        <v>0</v>
      </c>
      <c r="AH150" s="65">
        <f>+lower!AH150</f>
        <v>0</v>
      </c>
      <c r="AI150" s="65">
        <f>+lower!AI150</f>
        <v>0</v>
      </c>
      <c r="AJ150" s="65">
        <f>+lower!AJ150</f>
        <v>0</v>
      </c>
      <c r="AK150" s="65">
        <f>+lower!AK150</f>
        <v>0</v>
      </c>
      <c r="AL150" s="65">
        <f>+lower!AL150</f>
        <v>0</v>
      </c>
      <c r="AM150" s="65">
        <f>+lower!AM150</f>
        <v>0</v>
      </c>
      <c r="AN150" s="65">
        <f>+lower!AN150</f>
        <v>0</v>
      </c>
      <c r="AO150" s="65">
        <f>+lower!AO150</f>
        <v>0</v>
      </c>
      <c r="AP150" s="65">
        <f>+lower!AP150</f>
        <v>0</v>
      </c>
      <c r="AQ150" s="65">
        <f>+lower!AQ150</f>
        <v>0</v>
      </c>
      <c r="AR150" s="65">
        <f>+lower!AR150</f>
        <v>0</v>
      </c>
      <c r="AS150" s="65">
        <f>+lower!AS150</f>
        <v>0</v>
      </c>
      <c r="AT150" s="65">
        <f>+lower!AT150</f>
        <v>0</v>
      </c>
      <c r="AU150" s="65">
        <f>+lower!AU150</f>
        <v>0</v>
      </c>
      <c r="AV150" s="65">
        <f>+lower!AV150</f>
        <v>0</v>
      </c>
      <c r="AW150" s="65">
        <f>+lower!AW150</f>
        <v>0</v>
      </c>
      <c r="AX150" s="65">
        <f>+lower!AX150</f>
        <v>0</v>
      </c>
      <c r="AY150" s="65">
        <f>+lower!AY150</f>
        <v>0</v>
      </c>
      <c r="AZ150" s="65">
        <f>+lower!AZ150</f>
        <v>0</v>
      </c>
      <c r="BA150" s="65">
        <f>+lower!BA150</f>
        <v>0</v>
      </c>
      <c r="BB150" s="65">
        <f>+lower!BB150</f>
        <v>0</v>
      </c>
      <c r="BC150" s="65">
        <f>+lower!BC150</f>
        <v>0</v>
      </c>
      <c r="BD150" s="65">
        <f>+lower!BD150</f>
        <v>0</v>
      </c>
      <c r="BE150" s="65">
        <f>+lower!BE150</f>
        <v>0</v>
      </c>
      <c r="BF150" s="65">
        <f>+lower!BF150</f>
        <v>0</v>
      </c>
      <c r="BG150" s="65">
        <f>+lower!BG150</f>
        <v>0</v>
      </c>
      <c r="BH150" s="65">
        <f>+lower!BH150</f>
        <v>0</v>
      </c>
      <c r="BI150" s="65">
        <f>+lower!BI150</f>
        <v>0</v>
      </c>
      <c r="BJ150" s="65">
        <f>+lower!BJ150</f>
        <v>0</v>
      </c>
      <c r="BK150" s="65">
        <f>+lower!BK150</f>
        <v>0</v>
      </c>
      <c r="BL150" s="65">
        <f>+lower!BL150</f>
        <v>0</v>
      </c>
      <c r="BM150" s="65">
        <f>+lower!BM150</f>
        <v>0</v>
      </c>
      <c r="BN150" s="65">
        <f>+lower!BN150</f>
        <v>0</v>
      </c>
      <c r="BO150" s="65">
        <f>+lower!BO150</f>
        <v>0</v>
      </c>
      <c r="BP150" s="65">
        <f>+lower!BP150</f>
        <v>0</v>
      </c>
      <c r="BQ150" s="65">
        <f>+lower!BQ150</f>
        <v>0</v>
      </c>
      <c r="BR150" s="65">
        <f>+lower!BR150</f>
        <v>0</v>
      </c>
      <c r="BS150" s="65">
        <f>+lower!BS150</f>
        <v>0</v>
      </c>
      <c r="BT150" s="65">
        <f>+lower!BT150</f>
        <v>0</v>
      </c>
      <c r="BU150" s="65">
        <f>+lower!BU150</f>
        <v>0</v>
      </c>
      <c r="BV150" s="65">
        <f>+lower!BV150</f>
        <v>0</v>
      </c>
      <c r="BW150" s="65">
        <f>+lower!BW150</f>
        <v>0</v>
      </c>
      <c r="BX150" s="65">
        <f>+lower!BX150</f>
        <v>0</v>
      </c>
      <c r="BY150" s="65">
        <f>+lower!BY150</f>
        <v>0</v>
      </c>
      <c r="BZ150" s="65">
        <f>+lower!BZ150</f>
        <v>0</v>
      </c>
      <c r="CA150" s="65">
        <f>+lower!CA150</f>
        <v>0</v>
      </c>
    </row>
    <row r="151" spans="1:79" x14ac:dyDescent="0.2">
      <c r="A151" s="9">
        <v>554</v>
      </c>
      <c r="B151" s="65">
        <f>+lower!B151</f>
        <v>0</v>
      </c>
      <c r="C151" s="65">
        <f>+lower!C151</f>
        <v>0</v>
      </c>
      <c r="D151" s="65">
        <f>+lower!D151</f>
        <v>0</v>
      </c>
      <c r="E151" s="65">
        <f>+lower!E151</f>
        <v>0</v>
      </c>
      <c r="F151" s="65">
        <f>+lower!F151</f>
        <v>0</v>
      </c>
      <c r="G151" s="65">
        <f>+lower!G151</f>
        <v>0</v>
      </c>
      <c r="H151" s="65">
        <f>+lower!H151</f>
        <v>0</v>
      </c>
      <c r="I151" s="65">
        <f>+lower!I151</f>
        <v>0</v>
      </c>
      <c r="J151" s="65">
        <f>+lower!J151</f>
        <v>0</v>
      </c>
      <c r="K151" s="65">
        <f>+lower!K151</f>
        <v>0</v>
      </c>
      <c r="L151" s="65">
        <f>+lower!L151</f>
        <v>0</v>
      </c>
      <c r="M151" s="65">
        <f>+lower!M151</f>
        <v>0</v>
      </c>
      <c r="N151" s="65">
        <f>+lower!N151</f>
        <v>0</v>
      </c>
      <c r="O151" s="65">
        <f>+lower!O151</f>
        <v>0</v>
      </c>
      <c r="P151" s="65">
        <f>+lower!P151</f>
        <v>0</v>
      </c>
      <c r="Q151" s="65">
        <f>+lower!Q151</f>
        <v>0</v>
      </c>
      <c r="R151" s="65">
        <f>+lower!R151</f>
        <v>0</v>
      </c>
      <c r="S151" s="65">
        <f>+lower!S151</f>
        <v>0</v>
      </c>
      <c r="T151" s="65">
        <f>+lower!T151</f>
        <v>0</v>
      </c>
      <c r="U151" s="65">
        <f>+lower!U151</f>
        <v>0</v>
      </c>
      <c r="V151" s="65">
        <f>+lower!V151</f>
        <v>0</v>
      </c>
      <c r="W151" s="65">
        <f>+lower!W151</f>
        <v>0</v>
      </c>
      <c r="X151" s="65">
        <f>+lower!X151</f>
        <v>0</v>
      </c>
      <c r="Y151" s="65">
        <f>+lower!Y151</f>
        <v>0</v>
      </c>
      <c r="Z151" s="65">
        <f>+lower!Z151</f>
        <v>0</v>
      </c>
      <c r="AA151" s="65">
        <f>+lower!AA151</f>
        <v>0</v>
      </c>
      <c r="AB151" s="65">
        <f>+lower!AB151</f>
        <v>0</v>
      </c>
      <c r="AC151" s="65">
        <f>+lower!AC151</f>
        <v>0</v>
      </c>
      <c r="AD151" s="65">
        <f>+lower!AD151</f>
        <v>0</v>
      </c>
      <c r="AE151" s="65">
        <f>+lower!AE151</f>
        <v>0</v>
      </c>
      <c r="AF151" s="65">
        <f>+lower!AF151</f>
        <v>0</v>
      </c>
      <c r="AG151" s="65">
        <f>+lower!AG151</f>
        <v>0</v>
      </c>
      <c r="AH151" s="65">
        <f>+lower!AH151</f>
        <v>0</v>
      </c>
      <c r="AI151" s="65">
        <f>+lower!AI151</f>
        <v>0</v>
      </c>
      <c r="AJ151" s="65">
        <f>+lower!AJ151</f>
        <v>0</v>
      </c>
      <c r="AK151" s="65">
        <f>+lower!AK151</f>
        <v>0</v>
      </c>
      <c r="AL151" s="65">
        <f>+lower!AL151</f>
        <v>0</v>
      </c>
      <c r="AM151" s="65">
        <f>+lower!AM151</f>
        <v>0</v>
      </c>
      <c r="AN151" s="65">
        <f>+lower!AN151</f>
        <v>0</v>
      </c>
      <c r="AO151" s="65">
        <f>+lower!AO151</f>
        <v>0</v>
      </c>
      <c r="AP151" s="65">
        <f>+lower!AP151</f>
        <v>0</v>
      </c>
      <c r="AQ151" s="65">
        <f>+lower!AQ151</f>
        <v>0</v>
      </c>
      <c r="AR151" s="65">
        <f>+lower!AR151</f>
        <v>0</v>
      </c>
      <c r="AS151" s="65">
        <f>+lower!AS151</f>
        <v>0</v>
      </c>
      <c r="AT151" s="65">
        <f>+lower!AT151</f>
        <v>0</v>
      </c>
      <c r="AU151" s="65">
        <f>+lower!AU151</f>
        <v>0</v>
      </c>
      <c r="AV151" s="65">
        <f>+lower!AV151</f>
        <v>0</v>
      </c>
      <c r="AW151" s="65">
        <f>+lower!AW151</f>
        <v>0</v>
      </c>
      <c r="AX151" s="65">
        <f>+lower!AX151</f>
        <v>0</v>
      </c>
      <c r="AY151" s="65">
        <f>+lower!AY151</f>
        <v>0</v>
      </c>
      <c r="AZ151" s="65">
        <f>+lower!AZ151</f>
        <v>0</v>
      </c>
      <c r="BA151" s="65">
        <f>+lower!BA151</f>
        <v>0</v>
      </c>
      <c r="BB151" s="65">
        <f>+lower!BB151</f>
        <v>0</v>
      </c>
      <c r="BC151" s="65">
        <f>+lower!BC151</f>
        <v>0</v>
      </c>
      <c r="BD151" s="65">
        <f>+lower!BD151</f>
        <v>0</v>
      </c>
      <c r="BE151" s="65">
        <f>+lower!BE151</f>
        <v>0</v>
      </c>
      <c r="BF151" s="65">
        <f>+lower!BF151</f>
        <v>0</v>
      </c>
      <c r="BG151" s="65">
        <f>+lower!BG151</f>
        <v>0</v>
      </c>
      <c r="BH151" s="65">
        <f>+lower!BH151</f>
        <v>0</v>
      </c>
      <c r="BI151" s="65">
        <f>+lower!BI151</f>
        <v>0</v>
      </c>
      <c r="BJ151" s="65">
        <f>+lower!BJ151</f>
        <v>0</v>
      </c>
      <c r="BK151" s="65">
        <f>+lower!BK151</f>
        <v>0</v>
      </c>
      <c r="BL151" s="65">
        <f>+lower!BL151</f>
        <v>0</v>
      </c>
      <c r="BM151" s="65">
        <f>+lower!BM151</f>
        <v>0</v>
      </c>
      <c r="BN151" s="65">
        <f>+lower!BN151</f>
        <v>0</v>
      </c>
      <c r="BO151" s="65">
        <f>+lower!BO151</f>
        <v>0</v>
      </c>
      <c r="BP151" s="65">
        <f>+lower!BP151</f>
        <v>0</v>
      </c>
      <c r="BQ151" s="65">
        <f>+lower!BQ151</f>
        <v>0</v>
      </c>
      <c r="BR151" s="65">
        <f>+lower!BR151</f>
        <v>0</v>
      </c>
      <c r="BS151" s="65">
        <f>+lower!BS151</f>
        <v>0</v>
      </c>
      <c r="BT151" s="65">
        <f>+lower!BT151</f>
        <v>0</v>
      </c>
      <c r="BU151" s="65">
        <f>+lower!BU151</f>
        <v>0</v>
      </c>
      <c r="BV151" s="65">
        <f>+lower!BV151</f>
        <v>0</v>
      </c>
      <c r="BW151" s="65">
        <f>+lower!BW151</f>
        <v>0</v>
      </c>
      <c r="BX151" s="65">
        <f>+lower!BX151</f>
        <v>0</v>
      </c>
      <c r="BY151" s="65">
        <f>+lower!BY151</f>
        <v>0</v>
      </c>
      <c r="BZ151" s="65">
        <f>+lower!BZ151</f>
        <v>0</v>
      </c>
      <c r="CA151" s="65">
        <f>+lower!CA151</f>
        <v>0</v>
      </c>
    </row>
    <row r="152" spans="1:79" x14ac:dyDescent="0.2">
      <c r="A152" s="9">
        <v>558</v>
      </c>
      <c r="B152" s="65">
        <f>+lower!B152</f>
        <v>0</v>
      </c>
      <c r="C152" s="65">
        <f>+lower!C152</f>
        <v>0</v>
      </c>
      <c r="D152" s="65">
        <f>+lower!D152</f>
        <v>0</v>
      </c>
      <c r="E152" s="65">
        <f>+lower!E152</f>
        <v>0</v>
      </c>
      <c r="F152" s="65">
        <f>+lower!F152</f>
        <v>0</v>
      </c>
      <c r="G152" s="65">
        <f>+lower!G152</f>
        <v>0</v>
      </c>
      <c r="H152" s="65">
        <f>+lower!H152</f>
        <v>0</v>
      </c>
      <c r="I152" s="65">
        <f>+lower!I152</f>
        <v>0</v>
      </c>
      <c r="J152" s="65">
        <f>+lower!J152</f>
        <v>0</v>
      </c>
      <c r="K152" s="65">
        <f>+lower!K152</f>
        <v>0</v>
      </c>
      <c r="L152" s="65">
        <f>+lower!L152</f>
        <v>0</v>
      </c>
      <c r="M152" s="65">
        <f>+lower!M152</f>
        <v>0</v>
      </c>
      <c r="N152" s="65">
        <f>+lower!N152</f>
        <v>0</v>
      </c>
      <c r="O152" s="65">
        <f>+lower!O152</f>
        <v>0</v>
      </c>
      <c r="P152" s="65">
        <f>+lower!P152</f>
        <v>0</v>
      </c>
      <c r="Q152" s="65">
        <f>+lower!Q152</f>
        <v>0</v>
      </c>
      <c r="R152" s="65">
        <f>+lower!R152</f>
        <v>0</v>
      </c>
      <c r="S152" s="65">
        <f>+lower!S152</f>
        <v>0</v>
      </c>
      <c r="T152" s="65">
        <f>+lower!T152</f>
        <v>0</v>
      </c>
      <c r="U152" s="65">
        <f>+lower!U152</f>
        <v>0</v>
      </c>
      <c r="V152" s="65">
        <f>+lower!V152</f>
        <v>0</v>
      </c>
      <c r="W152" s="65">
        <f>+lower!W152</f>
        <v>0</v>
      </c>
      <c r="X152" s="65">
        <f>+lower!X152</f>
        <v>0</v>
      </c>
      <c r="Y152" s="65">
        <f>+lower!Y152</f>
        <v>0</v>
      </c>
      <c r="Z152" s="65">
        <f>+lower!Z152</f>
        <v>0</v>
      </c>
      <c r="AA152" s="65">
        <f>+lower!AA152</f>
        <v>0</v>
      </c>
      <c r="AB152" s="65">
        <f>+lower!AB152</f>
        <v>0</v>
      </c>
      <c r="AC152" s="65">
        <f>+lower!AC152</f>
        <v>2.5398286132241145E-8</v>
      </c>
      <c r="AD152" s="65">
        <f>+lower!AD152</f>
        <v>5.5150564172866476E-8</v>
      </c>
      <c r="AE152" s="65">
        <f>+lower!AE152</f>
        <v>1.197347774805654E-7</v>
      </c>
      <c r="AF152" s="65">
        <f>+lower!AF152</f>
        <v>2.5990665983721987E-7</v>
      </c>
      <c r="AG152" s="65">
        <f>+lower!AG152</f>
        <v>5.6408313536099914E-7</v>
      </c>
      <c r="AH152" s="65">
        <f>+lower!AH152</f>
        <v>1.2240502033150071E-6</v>
      </c>
      <c r="AI152" s="65">
        <f>+lower!AI152</f>
        <v>2.6557517804066669E-6</v>
      </c>
      <c r="AJ152" s="65">
        <f>+lower!AJ152</f>
        <v>5.7611546559086448E-6</v>
      </c>
      <c r="AK152" s="65">
        <f>+lower!AK152</f>
        <v>1.2495884227537041E-5</v>
      </c>
      <c r="AL152" s="65">
        <f>+lower!AL152</f>
        <v>2.7099507963333335E-5</v>
      </c>
      <c r="AM152" s="65">
        <f>+lower!AM152</f>
        <v>5.8761688185799331E-5</v>
      </c>
      <c r="AN152" s="65">
        <f>+lower!AN152</f>
        <v>1.2739929035240525E-4</v>
      </c>
      <c r="AO152" s="65">
        <f>+lower!AO152</f>
        <v>2.7617288024898485E-4</v>
      </c>
      <c r="AP152" s="65">
        <f>+lower!AP152</f>
        <v>6.6204753931335951E-4</v>
      </c>
      <c r="AQ152" s="65">
        <f>+lower!AQ152</f>
        <v>1.562331882546299E-3</v>
      </c>
      <c r="AR152" s="65">
        <f>+lower!AR152</f>
        <v>3.6864010711766607E-3</v>
      </c>
      <c r="AS152" s="65">
        <f>+lower!AS152</f>
        <v>7.9144300330702775E-3</v>
      </c>
      <c r="AT152" s="65">
        <f>+lower!AT152</f>
        <v>1.6932322786779433E-2</v>
      </c>
      <c r="AU152" s="65">
        <f>+lower!AU152</f>
        <v>3.9020432335683336E-2</v>
      </c>
      <c r="AV152" s="65">
        <f>+lower!AV152</f>
        <v>9.0148587147262288E-2</v>
      </c>
      <c r="AW152" s="65">
        <f>+lower!AW152</f>
        <v>0.20824597638881251</v>
      </c>
      <c r="AX152" s="65">
        <f>+lower!AX152</f>
        <v>0.47799497497726834</v>
      </c>
      <c r="AY152" s="65">
        <f>+lower!AY152</f>
        <v>1.0971409069259614</v>
      </c>
      <c r="AZ152" s="65">
        <f>+lower!AZ152</f>
        <v>2.7724088791661372</v>
      </c>
      <c r="BA152" s="65">
        <f>+lower!BA152</f>
        <v>6.6549860166840373</v>
      </c>
      <c r="BB152" s="65">
        <f>+lower!BB152</f>
        <v>15.52</v>
      </c>
      <c r="BC152" s="65">
        <f>+lower!BC152</f>
        <v>23.0838</v>
      </c>
      <c r="BD152" s="65">
        <f>+lower!BD152</f>
        <v>24.697434000000001</v>
      </c>
      <c r="BE152" s="65">
        <f>+lower!BE152</f>
        <v>32.026947999999997</v>
      </c>
      <c r="BF152" s="65">
        <f>+lower!BF152</f>
        <v>45.277120000000004</v>
      </c>
      <c r="BG152" s="65">
        <f>+lower!BG152</f>
        <v>91.88982</v>
      </c>
      <c r="BH152" s="65">
        <f>+lower!BH152</f>
        <v>83.24118</v>
      </c>
      <c r="BI152" s="65">
        <f>+lower!BI152</f>
        <v>91.206720000000004</v>
      </c>
      <c r="BJ152" s="65">
        <f>+lower!BJ152</f>
        <v>92.042279999999991</v>
      </c>
      <c r="BK152" s="65">
        <f>+lower!BK152</f>
        <v>72.907560000000004</v>
      </c>
      <c r="BL152" s="65">
        <f>+lower!BL152</f>
        <v>94.710329999999999</v>
      </c>
      <c r="BM152" s="65">
        <f>+lower!BM152</f>
        <v>86.933880000000002</v>
      </c>
      <c r="BN152" s="65">
        <f>+lower!BN152</f>
        <v>67.668480000000002</v>
      </c>
      <c r="BO152" s="65">
        <f>+lower!BO152</f>
        <v>70.457309999999993</v>
      </c>
      <c r="BP152" s="65">
        <f>+lower!BP152</f>
        <v>73.017449999999997</v>
      </c>
      <c r="BQ152" s="65">
        <f>+lower!BQ152</f>
        <v>87.430859999999996</v>
      </c>
      <c r="BR152" s="65">
        <f>+lower!BR152</f>
        <v>96.03</v>
      </c>
      <c r="BS152" s="65">
        <f>+lower!BS152</f>
        <v>90.989117999999849</v>
      </c>
      <c r="BT152" s="65">
        <f>+lower!BT152</f>
        <v>101.70567000000017</v>
      </c>
      <c r="BU152" s="65">
        <f>+lower!BU152</f>
        <v>108.48066240000165</v>
      </c>
      <c r="BV152" s="65">
        <f>+lower!BV152</f>
        <v>114.45225439999993</v>
      </c>
      <c r="BW152" s="65">
        <f>+lower!BW152</f>
        <v>118.16564525333472</v>
      </c>
      <c r="BX152" s="65">
        <f>+lower!BX152</f>
        <v>123.75482112889048</v>
      </c>
      <c r="BY152" s="65">
        <f>+lower!BY152</f>
        <v>131.50936520415141</v>
      </c>
      <c r="BZ152" s="65">
        <f>+lower!BZ152</f>
        <v>136.20017070380595</v>
      </c>
      <c r="CA152" s="65">
        <f>+lower!CA152</f>
        <v>141.62962482906732</v>
      </c>
    </row>
    <row r="153" spans="1:79" x14ac:dyDescent="0.2">
      <c r="A153" s="9">
        <v>562</v>
      </c>
      <c r="B153" s="65">
        <f>+lower!B153</f>
        <v>0</v>
      </c>
      <c r="C153" s="65">
        <f>+lower!C153</f>
        <v>0</v>
      </c>
      <c r="D153" s="65">
        <f>+lower!D153</f>
        <v>0</v>
      </c>
      <c r="E153" s="65">
        <f>+lower!E153</f>
        <v>0</v>
      </c>
      <c r="F153" s="65">
        <f>+lower!F153</f>
        <v>0</v>
      </c>
      <c r="G153" s="65">
        <f>+lower!G153</f>
        <v>0</v>
      </c>
      <c r="H153" s="65">
        <f>+lower!H153</f>
        <v>0</v>
      </c>
      <c r="I153" s="65">
        <f>+lower!I153</f>
        <v>0</v>
      </c>
      <c r="J153" s="65">
        <f>+lower!J153</f>
        <v>5.3844217945792139E-2</v>
      </c>
      <c r="K153" s="65">
        <f>+lower!K153</f>
        <v>8.0766326918688222E-2</v>
      </c>
      <c r="L153" s="65">
        <f>+lower!L153</f>
        <v>0.11965381765731589</v>
      </c>
      <c r="M153" s="65">
        <f>+lower!M153</f>
        <v>0.15283512843623542</v>
      </c>
      <c r="N153" s="65">
        <f>+lower!N153</f>
        <v>0.19305489907734993</v>
      </c>
      <c r="O153" s="65">
        <f>+lower!O153</f>
        <v>0.24164694850498233</v>
      </c>
      <c r="P153" s="65">
        <f>+lower!P153</f>
        <v>0.30018254472668615</v>
      </c>
      <c r="Q153" s="65">
        <f>+lower!Q153</f>
        <v>0.3705110266340812</v>
      </c>
      <c r="R153" s="65">
        <f>+lower!R153</f>
        <v>0.45480718613284049</v>
      </c>
      <c r="S153" s="65">
        <f>+lower!S153</f>
        <v>0.55562651310810063</v>
      </c>
      <c r="T153" s="65">
        <f>+lower!T153</f>
        <v>0.67596958276745889</v>
      </c>
      <c r="U153" s="65">
        <f>+lower!U153</f>
        <v>0.75676729383899</v>
      </c>
      <c r="V153" s="65">
        <f>+lower!V153</f>
        <v>0.84211698863286077</v>
      </c>
      <c r="W153" s="65">
        <f>+lower!W153</f>
        <v>0.95420958779547838</v>
      </c>
      <c r="X153" s="65">
        <f>+lower!X153</f>
        <v>1.0731301625416056</v>
      </c>
      <c r="Y153" s="65">
        <f>+lower!Y153</f>
        <v>1.2501342157155808</v>
      </c>
      <c r="Z153" s="65">
        <f>+lower!Z153</f>
        <v>1.4017285641329187</v>
      </c>
      <c r="AA153" s="65">
        <f>+lower!AA153</f>
        <v>1.6045742621247758</v>
      </c>
      <c r="AB153" s="65">
        <f>+lower!AB153</f>
        <v>1.9516630209531844</v>
      </c>
      <c r="AC153" s="65">
        <f>+lower!AC153</f>
        <v>2.3215116983932922</v>
      </c>
      <c r="AD153" s="65">
        <f>+lower!AD153</f>
        <v>2.3956869195982819</v>
      </c>
      <c r="AE153" s="65">
        <f>+lower!AE153</f>
        <v>2.4476058311685231</v>
      </c>
      <c r="AF153" s="65">
        <f>+lower!AF153</f>
        <v>2.5011419805857429</v>
      </c>
      <c r="AG153" s="65">
        <f>+lower!AG153</f>
        <v>2.5564483428946256</v>
      </c>
      <c r="AH153" s="65">
        <f>+lower!AH153</f>
        <v>2.6137008374287793</v>
      </c>
      <c r="AI153" s="65">
        <f>+lower!AI153</f>
        <v>2.6731031291885246</v>
      </c>
      <c r="AJ153" s="65">
        <f>+lower!AJ153</f>
        <v>2.7348927470946425</v>
      </c>
      <c r="AK153" s="65">
        <f>+lower!AK153</f>
        <v>2.799348975170866</v>
      </c>
      <c r="AL153" s="65">
        <f>+lower!AL153</f>
        <v>2.866803167343658</v>
      </c>
      <c r="AM153" s="65">
        <f>+lower!AM153</f>
        <v>2.937652431877166</v>
      </c>
      <c r="AN153" s="65">
        <f>+lower!AN153</f>
        <v>3.0123780899217358</v>
      </c>
      <c r="AO153" s="65">
        <f>+lower!AO153</f>
        <v>3.0915710427407097</v>
      </c>
      <c r="AP153" s="65">
        <f>+lower!AP153</f>
        <v>3.1759673786775973</v>
      </c>
      <c r="AQ153" s="65">
        <f>+lower!AQ153</f>
        <v>3.2664995766830445</v>
      </c>
      <c r="AR153" s="65">
        <f>+lower!AR153</f>
        <v>3.3643722231754203</v>
      </c>
      <c r="AS153" s="65">
        <f>+lower!AS153</f>
        <v>3.4711776905778149</v>
      </c>
      <c r="AT153" s="65">
        <f>+lower!AT153</f>
        <v>3.5890798299181204</v>
      </c>
      <c r="AU153" s="65">
        <f>+lower!AU153</f>
        <v>3.7211195561023986</v>
      </c>
      <c r="AV153" s="65">
        <f>+lower!AV153</f>
        <v>3.8717531118206496</v>
      </c>
      <c r="AW153" s="65">
        <f>+lower!AW153</f>
        <v>4.0478710083231295</v>
      </c>
      <c r="AX153" s="65">
        <f>+lower!AX153</f>
        <v>4.2342861205485365</v>
      </c>
      <c r="AY153" s="65">
        <f>+lower!AY153</f>
        <v>4.4758315165899782</v>
      </c>
      <c r="AZ153" s="65">
        <f>+lower!AZ153</f>
        <v>4.8155568732771687</v>
      </c>
      <c r="BA153" s="65">
        <f>+lower!BA153</f>
        <v>5.3728666430881775</v>
      </c>
      <c r="BB153" s="65">
        <f>+lower!BB153</f>
        <v>6.7438931726132676</v>
      </c>
      <c r="BC153" s="65">
        <f>+lower!BC153</f>
        <v>8.9169699999999992</v>
      </c>
      <c r="BD153" s="65">
        <f>+lower!BD153</f>
        <v>16.039199999999997</v>
      </c>
      <c r="BE153" s="65">
        <f>+lower!BE153</f>
        <v>19.738200000000003</v>
      </c>
      <c r="BF153" s="65">
        <f>+lower!BF153</f>
        <v>22.667154</v>
      </c>
      <c r="BG153" s="65">
        <f>+lower!BG153</f>
        <v>21.78</v>
      </c>
      <c r="BH153" s="65">
        <f>+lower!BH153</f>
        <v>27.438840000000003</v>
      </c>
      <c r="BI153" s="65">
        <f>+lower!BI153</f>
        <v>23.614470000000001</v>
      </c>
      <c r="BJ153" s="65">
        <f>+lower!BJ153</f>
        <v>18.5229</v>
      </c>
      <c r="BK153" s="65">
        <f>+lower!BK153</f>
        <v>23.149169999999998</v>
      </c>
      <c r="BL153" s="65">
        <f>+lower!BL153</f>
        <v>14.9589</v>
      </c>
      <c r="BM153" s="65">
        <f>+lower!BM153</f>
        <v>20.92464</v>
      </c>
      <c r="BN153" s="65">
        <f>+lower!BN153</f>
        <v>22.210649999999998</v>
      </c>
      <c r="BO153" s="65">
        <f>+lower!BO153</f>
        <v>17.56953</v>
      </c>
      <c r="BP153" s="65">
        <f>+lower!BP153</f>
        <v>13.911479999999999</v>
      </c>
      <c r="BQ153" s="65">
        <f>+lower!BQ153</f>
        <v>19.85445</v>
      </c>
      <c r="BR153" s="65">
        <f>+lower!BR153</f>
        <v>8.6417099999999998</v>
      </c>
      <c r="BS153" s="65">
        <f>+lower!BS153</f>
        <v>9.9712800000010162</v>
      </c>
      <c r="BT153" s="65">
        <f>+lower!BT153</f>
        <v>7.1561160000008659</v>
      </c>
      <c r="BU153" s="65">
        <f>+lower!BU153</f>
        <v>5.3407200000012649</v>
      </c>
      <c r="BV153" s="65">
        <f>+lower!BV153</f>
        <v>2.8507028000019634</v>
      </c>
      <c r="BW153" s="65">
        <f>+lower!BW153</f>
        <v>0</v>
      </c>
      <c r="BX153" s="65">
        <f>+lower!BX153</f>
        <v>0</v>
      </c>
      <c r="BY153" s="65">
        <f>+lower!BY153</f>
        <v>0</v>
      </c>
      <c r="BZ153" s="65">
        <f>+lower!BZ153</f>
        <v>0</v>
      </c>
      <c r="CA153" s="65">
        <f>+lower!CA153</f>
        <v>0</v>
      </c>
    </row>
    <row r="154" spans="1:79" x14ac:dyDescent="0.2">
      <c r="A154" s="9">
        <v>566</v>
      </c>
      <c r="B154" s="65">
        <f>+lower!B154</f>
        <v>0</v>
      </c>
      <c r="C154" s="65">
        <f>+lower!C154</f>
        <v>0</v>
      </c>
      <c r="D154" s="65">
        <f>+lower!D154</f>
        <v>0</v>
      </c>
      <c r="E154" s="65">
        <f>+lower!E154</f>
        <v>0</v>
      </c>
      <c r="F154" s="65">
        <f>+lower!F154</f>
        <v>0</v>
      </c>
      <c r="G154" s="65">
        <f>+lower!G154</f>
        <v>0</v>
      </c>
      <c r="H154" s="65">
        <f>+lower!H154</f>
        <v>0</v>
      </c>
      <c r="I154" s="65">
        <f>+lower!I154</f>
        <v>0</v>
      </c>
      <c r="J154" s="65">
        <f>+lower!J154</f>
        <v>0</v>
      </c>
      <c r="K154" s="65">
        <f>+lower!K154</f>
        <v>0</v>
      </c>
      <c r="L154" s="65">
        <f>+lower!L154</f>
        <v>0</v>
      </c>
      <c r="M154" s="65">
        <f>+lower!M154</f>
        <v>0</v>
      </c>
      <c r="N154" s="65">
        <f>+lower!N154</f>
        <v>0</v>
      </c>
      <c r="O154" s="65">
        <f>+lower!O154</f>
        <v>0</v>
      </c>
      <c r="P154" s="65">
        <f>+lower!P154</f>
        <v>0</v>
      </c>
      <c r="Q154" s="65">
        <f>+lower!Q154</f>
        <v>0</v>
      </c>
      <c r="R154" s="65">
        <f>+lower!R154</f>
        <v>0</v>
      </c>
      <c r="S154" s="65">
        <f>+lower!S154</f>
        <v>0</v>
      </c>
      <c r="T154" s="65">
        <f>+lower!T154</f>
        <v>0</v>
      </c>
      <c r="U154" s="65">
        <f>+lower!U154</f>
        <v>0</v>
      </c>
      <c r="V154" s="65">
        <f>+lower!V154</f>
        <v>0</v>
      </c>
      <c r="W154" s="65">
        <f>+lower!W154</f>
        <v>0</v>
      </c>
      <c r="X154" s="65">
        <f>+lower!X154</f>
        <v>0</v>
      </c>
      <c r="Y154" s="65">
        <f>+lower!Y154</f>
        <v>0</v>
      </c>
      <c r="Z154" s="65">
        <f>+lower!Z154</f>
        <v>0</v>
      </c>
      <c r="AA154" s="65">
        <f>+lower!AA154</f>
        <v>0</v>
      </c>
      <c r="AB154" s="65">
        <f>+lower!AB154</f>
        <v>0</v>
      </c>
      <c r="AC154" s="65">
        <f>+lower!AC154</f>
        <v>0</v>
      </c>
      <c r="AD154" s="65">
        <f>+lower!AD154</f>
        <v>0</v>
      </c>
      <c r="AE154" s="65">
        <f>+lower!AE154</f>
        <v>0</v>
      </c>
      <c r="AF154" s="65">
        <f>+lower!AF154</f>
        <v>0</v>
      </c>
      <c r="AG154" s="65">
        <f>+lower!AG154</f>
        <v>0</v>
      </c>
      <c r="AH154" s="65">
        <f>+lower!AH154</f>
        <v>0.45786408161873687</v>
      </c>
      <c r="AI154" s="65">
        <f>+lower!AI154</f>
        <v>0.58468795106317628</v>
      </c>
      <c r="AJ154" s="65">
        <f>+lower!AJ154</f>
        <v>0.74687998723291749</v>
      </c>
      <c r="AK154" s="65">
        <f>+lower!AK154</f>
        <v>0.95442353802061075</v>
      </c>
      <c r="AL154" s="65">
        <f>+lower!AL154</f>
        <v>1.2201792656538344</v>
      </c>
      <c r="AM154" s="65">
        <f>+lower!AM154</f>
        <v>1.5607447974877642</v>
      </c>
      <c r="AN154" s="65">
        <f>+lower!AN154</f>
        <v>1.9975878352123801</v>
      </c>
      <c r="AO154" s="65">
        <f>+lower!AO154</f>
        <v>2.5585496319575198</v>
      </c>
      <c r="AP154" s="65">
        <f>+lower!AP154</f>
        <v>3.2798566165007812</v>
      </c>
      <c r="AQ154" s="65">
        <f>+lower!AQ154</f>
        <v>4.2088407812750335</v>
      </c>
      <c r="AR154" s="65">
        <f>+lower!AR154</f>
        <v>5.4076698390376778</v>
      </c>
      <c r="AS154" s="65">
        <f>+lower!AS154</f>
        <v>6.9585561233346489</v>
      </c>
      <c r="AT154" s="65">
        <f>+lower!AT154</f>
        <v>8.9712103204169402</v>
      </c>
      <c r="AU154" s="65">
        <f>+lower!AU154</f>
        <v>11.593867906000568</v>
      </c>
      <c r="AV154" s="65">
        <f>+lower!AV154</f>
        <v>15.03036720648482</v>
      </c>
      <c r="AW154" s="65">
        <f>+lower!AW154</f>
        <v>19.568358892938072</v>
      </c>
      <c r="AX154" s="65">
        <f>+lower!AX154</f>
        <v>25.470178327215894</v>
      </c>
      <c r="AY154" s="65">
        <f>+lower!AY154</f>
        <v>33.460192998102166</v>
      </c>
      <c r="AZ154" s="65">
        <f>+lower!AZ154</f>
        <v>44.649054121676507</v>
      </c>
      <c r="BA154" s="65">
        <f>+lower!BA154</f>
        <v>31.878</v>
      </c>
      <c r="BB154" s="65">
        <f>+lower!BB154</f>
        <v>165.87</v>
      </c>
      <c r="BC154" s="65">
        <f>+lower!BC154</f>
        <v>145.126</v>
      </c>
      <c r="BD154" s="65">
        <f>+lower!BD154</f>
        <v>249.39</v>
      </c>
      <c r="BE154" s="65">
        <f>+lower!BE154</f>
        <v>540.1</v>
      </c>
      <c r="BF154" s="65">
        <f>+lower!BF154</f>
        <v>1191.088</v>
      </c>
      <c r="BG154" s="65">
        <f>+lower!BG154</f>
        <v>2177.0099999999998</v>
      </c>
      <c r="BH154" s="65">
        <f>+lower!BH154</f>
        <v>2095.83</v>
      </c>
      <c r="BI154" s="65">
        <f>+lower!BI154</f>
        <v>2163.15</v>
      </c>
      <c r="BJ154" s="65">
        <f>+lower!BJ154</f>
        <v>2187.9</v>
      </c>
      <c r="BK154" s="65">
        <f>+lower!BK154</f>
        <v>2324.52</v>
      </c>
      <c r="BL154" s="65">
        <f>+lower!BL154</f>
        <v>2469.06</v>
      </c>
      <c r="BM154" s="65">
        <f>+lower!BM154</f>
        <v>2697.75</v>
      </c>
      <c r="BN154" s="65">
        <f>+lower!BN154</f>
        <v>2426.4899999999998</v>
      </c>
      <c r="BO154" s="65">
        <f>+lower!BO154</f>
        <v>2358.1799999999998</v>
      </c>
      <c r="BP154" s="65">
        <f>+lower!BP154</f>
        <v>1818.5112000000001</v>
      </c>
      <c r="BQ154" s="65">
        <f>+lower!BQ154</f>
        <v>2408.3036999999999</v>
      </c>
      <c r="BR154" s="65">
        <f>+lower!BR154</f>
        <v>2553.7446</v>
      </c>
      <c r="BS154" s="65">
        <f>+lower!BS154</f>
        <v>2245.7377800000058</v>
      </c>
      <c r="BT154" s="65">
        <f>+lower!BT154</f>
        <v>2329.1004000000057</v>
      </c>
      <c r="BU154" s="65">
        <f>+lower!BU154</f>
        <v>2413.7685440000091</v>
      </c>
      <c r="BV154" s="65">
        <f>+lower!BV154</f>
        <v>2537.9280373333618</v>
      </c>
      <c r="BW154" s="65">
        <f>+lower!BW154</f>
        <v>2445.9194574222456</v>
      </c>
      <c r="BX154" s="65">
        <f>+lower!BX154</f>
        <v>2463.244456770401</v>
      </c>
      <c r="BY154" s="65">
        <f>+lower!BY154</f>
        <v>2562.1647841995355</v>
      </c>
      <c r="BZ154" s="65">
        <f>+lower!BZ154</f>
        <v>2580.861721227373</v>
      </c>
      <c r="CA154" s="65">
        <f>+lower!CA154</f>
        <v>2593.1979461005008</v>
      </c>
    </row>
    <row r="155" spans="1:79" x14ac:dyDescent="0.2">
      <c r="A155" s="9">
        <v>570</v>
      </c>
      <c r="B155" s="65">
        <f>+lower!B155</f>
        <v>0</v>
      </c>
      <c r="C155" s="65">
        <f>+lower!C155</f>
        <v>0</v>
      </c>
      <c r="D155" s="65">
        <f>+lower!D155</f>
        <v>0</v>
      </c>
      <c r="E155" s="65">
        <f>+lower!E155</f>
        <v>0</v>
      </c>
      <c r="F155" s="65">
        <f>+lower!F155</f>
        <v>0</v>
      </c>
      <c r="G155" s="65">
        <f>+lower!G155</f>
        <v>0</v>
      </c>
      <c r="H155" s="65">
        <f>+lower!H155</f>
        <v>0</v>
      </c>
      <c r="I155" s="65">
        <f>+lower!I155</f>
        <v>0</v>
      </c>
      <c r="J155" s="65">
        <f>+lower!J155</f>
        <v>0</v>
      </c>
      <c r="K155" s="65">
        <f>+lower!K155</f>
        <v>0</v>
      </c>
      <c r="L155" s="65">
        <f>+lower!L155</f>
        <v>0</v>
      </c>
      <c r="M155" s="65">
        <f>+lower!M155</f>
        <v>0</v>
      </c>
      <c r="N155" s="65">
        <f>+lower!N155</f>
        <v>0</v>
      </c>
      <c r="O155" s="65">
        <f>+lower!O155</f>
        <v>0</v>
      </c>
      <c r="P155" s="65">
        <f>+lower!P155</f>
        <v>0</v>
      </c>
      <c r="Q155" s="65">
        <f>+lower!Q155</f>
        <v>0</v>
      </c>
      <c r="R155" s="65">
        <f>+lower!R155</f>
        <v>0</v>
      </c>
      <c r="S155" s="65">
        <f>+lower!S155</f>
        <v>0</v>
      </c>
      <c r="T155" s="65">
        <f>+lower!T155</f>
        <v>0</v>
      </c>
      <c r="U155" s="65">
        <f>+lower!U155</f>
        <v>0</v>
      </c>
      <c r="V155" s="65">
        <f>+lower!V155</f>
        <v>0</v>
      </c>
      <c r="W155" s="65">
        <f>+lower!W155</f>
        <v>0</v>
      </c>
      <c r="X155" s="65">
        <f>+lower!X155</f>
        <v>0</v>
      </c>
      <c r="Y155" s="65">
        <f>+lower!Y155</f>
        <v>0</v>
      </c>
      <c r="Z155" s="65">
        <f>+lower!Z155</f>
        <v>0</v>
      </c>
      <c r="AA155" s="65">
        <f>+lower!AA155</f>
        <v>0</v>
      </c>
      <c r="AB155" s="65">
        <f>+lower!AB155</f>
        <v>0</v>
      </c>
      <c r="AC155" s="65">
        <f>+lower!AC155</f>
        <v>0</v>
      </c>
      <c r="AD155" s="65">
        <f>+lower!AD155</f>
        <v>0</v>
      </c>
      <c r="AE155" s="65">
        <f>+lower!AE155</f>
        <v>0</v>
      </c>
      <c r="AF155" s="65">
        <f>+lower!AF155</f>
        <v>0</v>
      </c>
      <c r="AG155" s="65">
        <f>+lower!AG155</f>
        <v>0</v>
      </c>
      <c r="AH155" s="65">
        <f>+lower!AH155</f>
        <v>0</v>
      </c>
      <c r="AI155" s="65">
        <f>+lower!AI155</f>
        <v>0</v>
      </c>
      <c r="AJ155" s="65">
        <f>+lower!AJ155</f>
        <v>0</v>
      </c>
      <c r="AK155" s="65">
        <f>+lower!AK155</f>
        <v>0</v>
      </c>
      <c r="AL155" s="65">
        <f>+lower!AL155</f>
        <v>0</v>
      </c>
      <c r="AM155" s="65">
        <f>+lower!AM155</f>
        <v>0</v>
      </c>
      <c r="AN155" s="65">
        <f>+lower!AN155</f>
        <v>0</v>
      </c>
      <c r="AO155" s="65">
        <f>+lower!AO155</f>
        <v>0</v>
      </c>
      <c r="AP155" s="65">
        <f>+lower!AP155</f>
        <v>0</v>
      </c>
      <c r="AQ155" s="65">
        <f>+lower!AQ155</f>
        <v>0</v>
      </c>
      <c r="AR155" s="65">
        <f>+lower!AR155</f>
        <v>0</v>
      </c>
      <c r="AS155" s="65">
        <f>+lower!AS155</f>
        <v>0</v>
      </c>
      <c r="AT155" s="65">
        <f>+lower!AT155</f>
        <v>0</v>
      </c>
      <c r="AU155" s="65">
        <f>+lower!AU155</f>
        <v>0</v>
      </c>
      <c r="AV155" s="65">
        <f>+lower!AV155</f>
        <v>0</v>
      </c>
      <c r="AW155" s="65">
        <f>+lower!AW155</f>
        <v>0</v>
      </c>
      <c r="AX155" s="65">
        <f>+lower!AX155</f>
        <v>0</v>
      </c>
      <c r="AY155" s="65">
        <f>+lower!AY155</f>
        <v>0</v>
      </c>
      <c r="AZ155" s="65">
        <f>+lower!AZ155</f>
        <v>0</v>
      </c>
      <c r="BA155" s="65">
        <f>+lower!BA155</f>
        <v>0</v>
      </c>
      <c r="BB155" s="65">
        <f>+lower!BB155</f>
        <v>0</v>
      </c>
      <c r="BC155" s="65">
        <f>+lower!BC155</f>
        <v>0</v>
      </c>
      <c r="BD155" s="65">
        <f>+lower!BD155</f>
        <v>0</v>
      </c>
      <c r="BE155" s="65">
        <f>+lower!BE155</f>
        <v>0</v>
      </c>
      <c r="BF155" s="65">
        <f>+lower!BF155</f>
        <v>0</v>
      </c>
      <c r="BG155" s="65">
        <f>+lower!BG155</f>
        <v>0</v>
      </c>
      <c r="BH155" s="65">
        <f>+lower!BH155</f>
        <v>0</v>
      </c>
      <c r="BI155" s="65">
        <f>+lower!BI155</f>
        <v>0</v>
      </c>
      <c r="BJ155" s="65">
        <f>+lower!BJ155</f>
        <v>0</v>
      </c>
      <c r="BK155" s="65">
        <f>+lower!BK155</f>
        <v>0</v>
      </c>
      <c r="BL155" s="65">
        <f>+lower!BL155</f>
        <v>0</v>
      </c>
      <c r="BM155" s="65">
        <f>+lower!BM155</f>
        <v>0</v>
      </c>
      <c r="BN155" s="65">
        <f>+lower!BN155</f>
        <v>0</v>
      </c>
      <c r="BO155" s="65">
        <f>+lower!BO155</f>
        <v>0</v>
      </c>
      <c r="BP155" s="65">
        <f>+lower!BP155</f>
        <v>0</v>
      </c>
      <c r="BQ155" s="65">
        <f>+lower!BQ155</f>
        <v>0</v>
      </c>
      <c r="BR155" s="65">
        <f>+lower!BR155</f>
        <v>0</v>
      </c>
      <c r="BS155" s="65">
        <f>+lower!BS155</f>
        <v>0</v>
      </c>
      <c r="BT155" s="65">
        <f>+lower!BT155</f>
        <v>0</v>
      </c>
      <c r="BU155" s="65">
        <f>+lower!BU155</f>
        <v>0</v>
      </c>
      <c r="BV155" s="65">
        <f>+lower!BV155</f>
        <v>0</v>
      </c>
      <c r="BW155" s="65">
        <f>+lower!BW155</f>
        <v>0</v>
      </c>
      <c r="BX155" s="65">
        <f>+lower!BX155</f>
        <v>0</v>
      </c>
      <c r="BY155" s="65">
        <f>+lower!BY155</f>
        <v>0</v>
      </c>
      <c r="BZ155" s="65">
        <f>+lower!BZ155</f>
        <v>0</v>
      </c>
      <c r="CA155" s="65">
        <f>+lower!CA155</f>
        <v>0</v>
      </c>
    </row>
    <row r="156" spans="1:79" x14ac:dyDescent="0.2">
      <c r="A156" s="9">
        <v>574</v>
      </c>
      <c r="B156" s="65">
        <f>+lower!B156</f>
        <v>0</v>
      </c>
      <c r="C156" s="65">
        <f>+lower!C156</f>
        <v>0</v>
      </c>
      <c r="D156" s="65">
        <f>+lower!D156</f>
        <v>0</v>
      </c>
      <c r="E156" s="65">
        <f>+lower!E156</f>
        <v>0</v>
      </c>
      <c r="F156" s="65">
        <f>+lower!F156</f>
        <v>0</v>
      </c>
      <c r="G156" s="65">
        <f>+lower!G156</f>
        <v>0</v>
      </c>
      <c r="H156" s="65">
        <f>+lower!H156</f>
        <v>0</v>
      </c>
      <c r="I156" s="65">
        <f>+lower!I156</f>
        <v>0</v>
      </c>
      <c r="J156" s="65">
        <f>+lower!J156</f>
        <v>0</v>
      </c>
      <c r="K156" s="65">
        <f>+lower!K156</f>
        <v>0</v>
      </c>
      <c r="L156" s="65">
        <f>+lower!L156</f>
        <v>0</v>
      </c>
      <c r="M156" s="65">
        <f>+lower!M156</f>
        <v>0</v>
      </c>
      <c r="N156" s="65">
        <f>+lower!N156</f>
        <v>0</v>
      </c>
      <c r="O156" s="65">
        <f>+lower!O156</f>
        <v>0</v>
      </c>
      <c r="P156" s="65">
        <f>+lower!P156</f>
        <v>0</v>
      </c>
      <c r="Q156" s="65">
        <f>+lower!Q156</f>
        <v>0</v>
      </c>
      <c r="R156" s="65">
        <f>+lower!R156</f>
        <v>0</v>
      </c>
      <c r="S156" s="65">
        <f>+lower!S156</f>
        <v>0</v>
      </c>
      <c r="T156" s="65">
        <f>+lower!T156</f>
        <v>0</v>
      </c>
      <c r="U156" s="65">
        <f>+lower!U156</f>
        <v>0</v>
      </c>
      <c r="V156" s="65">
        <f>+lower!V156</f>
        <v>0</v>
      </c>
      <c r="W156" s="65">
        <f>+lower!W156</f>
        <v>0</v>
      </c>
      <c r="X156" s="65">
        <f>+lower!X156</f>
        <v>0</v>
      </c>
      <c r="Y156" s="65">
        <f>+lower!Y156</f>
        <v>0</v>
      </c>
      <c r="Z156" s="65">
        <f>+lower!Z156</f>
        <v>0</v>
      </c>
      <c r="AA156" s="65">
        <f>+lower!AA156</f>
        <v>0</v>
      </c>
      <c r="AB156" s="65">
        <f>+lower!AB156</f>
        <v>0</v>
      </c>
      <c r="AC156" s="65">
        <f>+lower!AC156</f>
        <v>0</v>
      </c>
      <c r="AD156" s="65">
        <f>+lower!AD156</f>
        <v>0</v>
      </c>
      <c r="AE156" s="65">
        <f>+lower!AE156</f>
        <v>0</v>
      </c>
      <c r="AF156" s="65">
        <f>+lower!AF156</f>
        <v>0</v>
      </c>
      <c r="AG156" s="65">
        <f>+lower!AG156</f>
        <v>0</v>
      </c>
      <c r="AH156" s="65">
        <f>+lower!AH156</f>
        <v>0</v>
      </c>
      <c r="AI156" s="65">
        <f>+lower!AI156</f>
        <v>0</v>
      </c>
      <c r="AJ156" s="65">
        <f>+lower!AJ156</f>
        <v>0</v>
      </c>
      <c r="AK156" s="65">
        <f>+lower!AK156</f>
        <v>0</v>
      </c>
      <c r="AL156" s="65">
        <f>+lower!AL156</f>
        <v>0</v>
      </c>
      <c r="AM156" s="65">
        <f>+lower!AM156</f>
        <v>0</v>
      </c>
      <c r="AN156" s="65">
        <f>+lower!AN156</f>
        <v>0</v>
      </c>
      <c r="AO156" s="65">
        <f>+lower!AO156</f>
        <v>0</v>
      </c>
      <c r="AP156" s="65">
        <f>+lower!AP156</f>
        <v>0</v>
      </c>
      <c r="AQ156" s="65">
        <f>+lower!AQ156</f>
        <v>0</v>
      </c>
      <c r="AR156" s="65">
        <f>+lower!AR156</f>
        <v>0</v>
      </c>
      <c r="AS156" s="65">
        <f>+lower!AS156</f>
        <v>0</v>
      </c>
      <c r="AT156" s="65">
        <f>+lower!AT156</f>
        <v>0</v>
      </c>
      <c r="AU156" s="65">
        <f>+lower!AU156</f>
        <v>0</v>
      </c>
      <c r="AV156" s="65">
        <f>+lower!AV156</f>
        <v>0</v>
      </c>
      <c r="AW156" s="65">
        <f>+lower!AW156</f>
        <v>0</v>
      </c>
      <c r="AX156" s="65">
        <f>+lower!AX156</f>
        <v>0</v>
      </c>
      <c r="AY156" s="65">
        <f>+lower!AY156</f>
        <v>0</v>
      </c>
      <c r="AZ156" s="65">
        <f>+lower!AZ156</f>
        <v>0</v>
      </c>
      <c r="BA156" s="65">
        <f>+lower!BA156</f>
        <v>0</v>
      </c>
      <c r="BB156" s="65">
        <f>+lower!BB156</f>
        <v>0</v>
      </c>
      <c r="BC156" s="65">
        <f>+lower!BC156</f>
        <v>0</v>
      </c>
      <c r="BD156" s="65">
        <f>+lower!BD156</f>
        <v>0</v>
      </c>
      <c r="BE156" s="65">
        <f>+lower!BE156</f>
        <v>0</v>
      </c>
      <c r="BF156" s="65">
        <f>+lower!BF156</f>
        <v>0</v>
      </c>
      <c r="BG156" s="65">
        <f>+lower!BG156</f>
        <v>0</v>
      </c>
      <c r="BH156" s="65">
        <f>+lower!BH156</f>
        <v>0</v>
      </c>
      <c r="BI156" s="65">
        <f>+lower!BI156</f>
        <v>0</v>
      </c>
      <c r="BJ156" s="65">
        <f>+lower!BJ156</f>
        <v>0</v>
      </c>
      <c r="BK156" s="65">
        <f>+lower!BK156</f>
        <v>0</v>
      </c>
      <c r="BL156" s="65">
        <f>+lower!BL156</f>
        <v>0</v>
      </c>
      <c r="BM156" s="65">
        <f>+lower!BM156</f>
        <v>0</v>
      </c>
      <c r="BN156" s="65">
        <f>+lower!BN156</f>
        <v>0</v>
      </c>
      <c r="BO156" s="65">
        <f>+lower!BO156</f>
        <v>0</v>
      </c>
      <c r="BP156" s="65">
        <f>+lower!BP156</f>
        <v>0</v>
      </c>
      <c r="BQ156" s="65">
        <f>+lower!BQ156</f>
        <v>0</v>
      </c>
      <c r="BR156" s="65">
        <f>+lower!BR156</f>
        <v>0</v>
      </c>
      <c r="BS156" s="65">
        <f>+lower!BS156</f>
        <v>0</v>
      </c>
      <c r="BT156" s="65">
        <f>+lower!BT156</f>
        <v>0</v>
      </c>
      <c r="BU156" s="65">
        <f>+lower!BU156</f>
        <v>0</v>
      </c>
      <c r="BV156" s="65">
        <f>+lower!BV156</f>
        <v>0</v>
      </c>
      <c r="BW156" s="65">
        <f>+lower!BW156</f>
        <v>0</v>
      </c>
      <c r="BX156" s="65">
        <f>+lower!BX156</f>
        <v>0</v>
      </c>
      <c r="BY156" s="65">
        <f>+lower!BY156</f>
        <v>0</v>
      </c>
      <c r="BZ156" s="65">
        <f>+lower!BZ156</f>
        <v>0</v>
      </c>
      <c r="CA156" s="65">
        <f>+lower!CA156</f>
        <v>0</v>
      </c>
    </row>
    <row r="157" spans="1:79" x14ac:dyDescent="0.2">
      <c r="A157" s="9">
        <v>578</v>
      </c>
      <c r="B157" s="65">
        <f>+lower!B157</f>
        <v>0</v>
      </c>
      <c r="C157" s="65">
        <f>+lower!C157</f>
        <v>0</v>
      </c>
      <c r="D157" s="65">
        <f>+lower!D157</f>
        <v>0</v>
      </c>
      <c r="E157" s="65">
        <f>+lower!E157</f>
        <v>0</v>
      </c>
      <c r="F157" s="65">
        <f>+lower!F157</f>
        <v>0</v>
      </c>
      <c r="G157" s="65">
        <f>+lower!G157</f>
        <v>0</v>
      </c>
      <c r="H157" s="65">
        <f>+lower!H157</f>
        <v>0</v>
      </c>
      <c r="I157" s="65">
        <f>+lower!I157</f>
        <v>0</v>
      </c>
      <c r="J157" s="65">
        <f>+lower!J157</f>
        <v>0</v>
      </c>
      <c r="K157" s="65">
        <f>+lower!K157</f>
        <v>0</v>
      </c>
      <c r="L157" s="65">
        <f>+lower!L157</f>
        <v>0</v>
      </c>
      <c r="M157" s="65">
        <f>+lower!M157</f>
        <v>0</v>
      </c>
      <c r="N157" s="65">
        <f>+lower!N157</f>
        <v>0</v>
      </c>
      <c r="O157" s="65">
        <f>+lower!O157</f>
        <v>0</v>
      </c>
      <c r="P157" s="65">
        <f>+lower!P157</f>
        <v>0</v>
      </c>
      <c r="Q157" s="65">
        <f>+lower!Q157</f>
        <v>0</v>
      </c>
      <c r="R157" s="65">
        <f>+lower!R157</f>
        <v>0</v>
      </c>
      <c r="S157" s="65">
        <f>+lower!S157</f>
        <v>0</v>
      </c>
      <c r="T157" s="65">
        <f>+lower!T157</f>
        <v>0</v>
      </c>
      <c r="U157" s="65">
        <f>+lower!U157</f>
        <v>0</v>
      </c>
      <c r="V157" s="65">
        <f>+lower!V157</f>
        <v>0</v>
      </c>
      <c r="W157" s="65">
        <f>+lower!W157</f>
        <v>0</v>
      </c>
      <c r="X157" s="65">
        <f>+lower!X157</f>
        <v>0</v>
      </c>
      <c r="Y157" s="65">
        <f>+lower!Y157</f>
        <v>0</v>
      </c>
      <c r="Z157" s="65">
        <f>+lower!Z157</f>
        <v>0</v>
      </c>
      <c r="AA157" s="65">
        <f>+lower!AA157</f>
        <v>0</v>
      </c>
      <c r="AB157" s="65">
        <f>+lower!AB157</f>
        <v>0</v>
      </c>
      <c r="AC157" s="65">
        <f>+lower!AC157</f>
        <v>0</v>
      </c>
      <c r="AD157" s="65">
        <f>+lower!AD157</f>
        <v>0</v>
      </c>
      <c r="AE157" s="65">
        <f>+lower!AE157</f>
        <v>0</v>
      </c>
      <c r="AF157" s="65">
        <f>+lower!AF157</f>
        <v>0</v>
      </c>
      <c r="AG157" s="65">
        <f>+lower!AG157</f>
        <v>0</v>
      </c>
      <c r="AH157" s="65">
        <f>+lower!AH157</f>
        <v>0</v>
      </c>
      <c r="AI157" s="65">
        <f>+lower!AI157</f>
        <v>0</v>
      </c>
      <c r="AJ157" s="65">
        <f>+lower!AJ157</f>
        <v>0</v>
      </c>
      <c r="AK157" s="65">
        <f>+lower!AK157</f>
        <v>0</v>
      </c>
      <c r="AL157" s="65">
        <f>+lower!AL157</f>
        <v>0</v>
      </c>
      <c r="AM157" s="65">
        <f>+lower!AM157</f>
        <v>0</v>
      </c>
      <c r="AN157" s="65">
        <f>+lower!AN157</f>
        <v>0</v>
      </c>
      <c r="AO157" s="65">
        <f>+lower!AO157</f>
        <v>0</v>
      </c>
      <c r="AP157" s="65">
        <f>+lower!AP157</f>
        <v>0</v>
      </c>
      <c r="AQ157" s="65">
        <f>+lower!AQ157</f>
        <v>0</v>
      </c>
      <c r="AR157" s="65">
        <f>+lower!AR157</f>
        <v>0</v>
      </c>
      <c r="AS157" s="65">
        <f>+lower!AS157</f>
        <v>0</v>
      </c>
      <c r="AT157" s="65">
        <f>+lower!AT157</f>
        <v>0</v>
      </c>
      <c r="AU157" s="65">
        <f>+lower!AU157</f>
        <v>0</v>
      </c>
      <c r="AV157" s="65">
        <f>+lower!AV157</f>
        <v>0</v>
      </c>
      <c r="AW157" s="65">
        <f>+lower!AW157</f>
        <v>0</v>
      </c>
      <c r="AX157" s="65">
        <f>+lower!AX157</f>
        <v>0</v>
      </c>
      <c r="AY157" s="65">
        <f>+lower!AY157</f>
        <v>0</v>
      </c>
      <c r="AZ157" s="65">
        <f>+lower!AZ157</f>
        <v>0</v>
      </c>
      <c r="BA157" s="65">
        <f>+lower!BA157</f>
        <v>0</v>
      </c>
      <c r="BB157" s="65">
        <f>+lower!BB157</f>
        <v>0</v>
      </c>
      <c r="BC157" s="65">
        <f>+lower!BC157</f>
        <v>0</v>
      </c>
      <c r="BD157" s="65">
        <f>+lower!BD157</f>
        <v>0</v>
      </c>
      <c r="BE157" s="65">
        <f>+lower!BE157</f>
        <v>0</v>
      </c>
      <c r="BF157" s="65">
        <f>+lower!BF157</f>
        <v>0</v>
      </c>
      <c r="BG157" s="65">
        <f>+lower!BG157</f>
        <v>0</v>
      </c>
      <c r="BH157" s="65">
        <f>+lower!BH157</f>
        <v>0</v>
      </c>
      <c r="BI157" s="65">
        <f>+lower!BI157</f>
        <v>0</v>
      </c>
      <c r="BJ157" s="65">
        <f>+lower!BJ157</f>
        <v>0</v>
      </c>
      <c r="BK157" s="65">
        <f>+lower!BK157</f>
        <v>0</v>
      </c>
      <c r="BL157" s="65">
        <f>+lower!BL157</f>
        <v>0</v>
      </c>
      <c r="BM157" s="65">
        <f>+lower!BM157</f>
        <v>0</v>
      </c>
      <c r="BN157" s="65">
        <f>+lower!BN157</f>
        <v>0</v>
      </c>
      <c r="BO157" s="65">
        <f>+lower!BO157</f>
        <v>0</v>
      </c>
      <c r="BP157" s="65">
        <f>+lower!BP157</f>
        <v>0</v>
      </c>
      <c r="BQ157" s="65">
        <f>+lower!BQ157</f>
        <v>0</v>
      </c>
      <c r="BR157" s="65">
        <f>+lower!BR157</f>
        <v>0</v>
      </c>
      <c r="BS157" s="65">
        <f>+lower!BS157</f>
        <v>0</v>
      </c>
      <c r="BT157" s="65">
        <f>+lower!BT157</f>
        <v>0</v>
      </c>
      <c r="BU157" s="65">
        <f>+lower!BU157</f>
        <v>0</v>
      </c>
      <c r="BV157" s="65">
        <f>+lower!BV157</f>
        <v>0</v>
      </c>
      <c r="BW157" s="65">
        <f>+lower!BW157</f>
        <v>0</v>
      </c>
      <c r="BX157" s="65">
        <f>+lower!BX157</f>
        <v>0</v>
      </c>
      <c r="BY157" s="65">
        <f>+lower!BY157</f>
        <v>0</v>
      </c>
      <c r="BZ157" s="65">
        <f>+lower!BZ157</f>
        <v>0</v>
      </c>
      <c r="CA157" s="65">
        <f>+lower!CA157</f>
        <v>0</v>
      </c>
    </row>
    <row r="158" spans="1:79" x14ac:dyDescent="0.2">
      <c r="A158" s="9">
        <v>580</v>
      </c>
      <c r="B158" s="65">
        <f>+lower!B158</f>
        <v>0</v>
      </c>
      <c r="C158" s="65">
        <f>+lower!C158</f>
        <v>0</v>
      </c>
      <c r="D158" s="65">
        <f>+lower!D158</f>
        <v>0</v>
      </c>
      <c r="E158" s="65">
        <f>+lower!E158</f>
        <v>0</v>
      </c>
      <c r="F158" s="65">
        <f>+lower!F158</f>
        <v>0</v>
      </c>
      <c r="G158" s="65">
        <f>+lower!G158</f>
        <v>0</v>
      </c>
      <c r="H158" s="65">
        <f>+lower!H158</f>
        <v>0</v>
      </c>
      <c r="I158" s="65">
        <f>+lower!I158</f>
        <v>0</v>
      </c>
      <c r="J158" s="65">
        <f>+lower!J158</f>
        <v>0</v>
      </c>
      <c r="K158" s="65">
        <f>+lower!K158</f>
        <v>0</v>
      </c>
      <c r="L158" s="65">
        <f>+lower!L158</f>
        <v>0</v>
      </c>
      <c r="M158" s="65">
        <f>+lower!M158</f>
        <v>0</v>
      </c>
      <c r="N158" s="65">
        <f>+lower!N158</f>
        <v>0</v>
      </c>
      <c r="O158" s="65">
        <f>+lower!O158</f>
        <v>0</v>
      </c>
      <c r="P158" s="65">
        <f>+lower!P158</f>
        <v>0</v>
      </c>
      <c r="Q158" s="65">
        <f>+lower!Q158</f>
        <v>0</v>
      </c>
      <c r="R158" s="65">
        <f>+lower!R158</f>
        <v>0</v>
      </c>
      <c r="S158" s="65">
        <f>+lower!S158</f>
        <v>0</v>
      </c>
      <c r="T158" s="65">
        <f>+lower!T158</f>
        <v>0</v>
      </c>
      <c r="U158" s="65">
        <f>+lower!U158</f>
        <v>0</v>
      </c>
      <c r="V158" s="65">
        <f>+lower!V158</f>
        <v>0</v>
      </c>
      <c r="W158" s="65">
        <f>+lower!W158</f>
        <v>0</v>
      </c>
      <c r="X158" s="65">
        <f>+lower!X158</f>
        <v>0</v>
      </c>
      <c r="Y158" s="65">
        <f>+lower!Y158</f>
        <v>0</v>
      </c>
      <c r="Z158" s="65">
        <f>+lower!Z158</f>
        <v>0</v>
      </c>
      <c r="AA158" s="65">
        <f>+lower!AA158</f>
        <v>0</v>
      </c>
      <c r="AB158" s="65">
        <f>+lower!AB158</f>
        <v>0</v>
      </c>
      <c r="AC158" s="65">
        <f>+lower!AC158</f>
        <v>0</v>
      </c>
      <c r="AD158" s="65">
        <f>+lower!AD158</f>
        <v>0</v>
      </c>
      <c r="AE158" s="65">
        <f>+lower!AE158</f>
        <v>0</v>
      </c>
      <c r="AF158" s="65">
        <f>+lower!AF158</f>
        <v>0</v>
      </c>
      <c r="AG158" s="65">
        <f>+lower!AG158</f>
        <v>0</v>
      </c>
      <c r="AH158" s="65">
        <f>+lower!AH158</f>
        <v>0</v>
      </c>
      <c r="AI158" s="65">
        <f>+lower!AI158</f>
        <v>0</v>
      </c>
      <c r="AJ158" s="65">
        <f>+lower!AJ158</f>
        <v>0</v>
      </c>
      <c r="AK158" s="65">
        <f>+lower!AK158</f>
        <v>0</v>
      </c>
      <c r="AL158" s="65">
        <f>+lower!AL158</f>
        <v>0</v>
      </c>
      <c r="AM158" s="65">
        <f>+lower!AM158</f>
        <v>0</v>
      </c>
      <c r="AN158" s="65">
        <f>+lower!AN158</f>
        <v>0</v>
      </c>
      <c r="AO158" s="65">
        <f>+lower!AO158</f>
        <v>0</v>
      </c>
      <c r="AP158" s="65">
        <f>+lower!AP158</f>
        <v>0</v>
      </c>
      <c r="AQ158" s="65">
        <f>+lower!AQ158</f>
        <v>0</v>
      </c>
      <c r="AR158" s="65">
        <f>+lower!AR158</f>
        <v>0</v>
      </c>
      <c r="AS158" s="65">
        <f>+lower!AS158</f>
        <v>0</v>
      </c>
      <c r="AT158" s="65">
        <f>+lower!AT158</f>
        <v>0</v>
      </c>
      <c r="AU158" s="65">
        <f>+lower!AU158</f>
        <v>0</v>
      </c>
      <c r="AV158" s="65">
        <f>+lower!AV158</f>
        <v>0</v>
      </c>
      <c r="AW158" s="65">
        <f>+lower!AW158</f>
        <v>0</v>
      </c>
      <c r="AX158" s="65">
        <f>+lower!AX158</f>
        <v>0</v>
      </c>
      <c r="AY158" s="65">
        <f>+lower!AY158</f>
        <v>0</v>
      </c>
      <c r="AZ158" s="65">
        <f>+lower!AZ158</f>
        <v>0</v>
      </c>
      <c r="BA158" s="65">
        <f>+lower!BA158</f>
        <v>0</v>
      </c>
      <c r="BB158" s="65">
        <f>+lower!BB158</f>
        <v>0</v>
      </c>
      <c r="BC158" s="65">
        <f>+lower!BC158</f>
        <v>0</v>
      </c>
      <c r="BD158" s="65">
        <f>+lower!BD158</f>
        <v>0</v>
      </c>
      <c r="BE158" s="65">
        <f>+lower!BE158</f>
        <v>0</v>
      </c>
      <c r="BF158" s="65">
        <f>+lower!BF158</f>
        <v>0</v>
      </c>
      <c r="BG158" s="65">
        <f>+lower!BG158</f>
        <v>0</v>
      </c>
      <c r="BH158" s="65">
        <f>+lower!BH158</f>
        <v>0</v>
      </c>
      <c r="BI158" s="65">
        <f>+lower!BI158</f>
        <v>0</v>
      </c>
      <c r="BJ158" s="65">
        <f>+lower!BJ158</f>
        <v>0</v>
      </c>
      <c r="BK158" s="65">
        <f>+lower!BK158</f>
        <v>0</v>
      </c>
      <c r="BL158" s="65">
        <f>+lower!BL158</f>
        <v>0</v>
      </c>
      <c r="BM158" s="65">
        <f>+lower!BM158</f>
        <v>0</v>
      </c>
      <c r="BN158" s="65">
        <f>+lower!BN158</f>
        <v>0</v>
      </c>
      <c r="BO158" s="65">
        <f>+lower!BO158</f>
        <v>0</v>
      </c>
      <c r="BP158" s="65">
        <f>+lower!BP158</f>
        <v>0</v>
      </c>
      <c r="BQ158" s="65">
        <f>+lower!BQ158</f>
        <v>0</v>
      </c>
      <c r="BR158" s="65">
        <f>+lower!BR158</f>
        <v>0</v>
      </c>
      <c r="BS158" s="65">
        <f>+lower!BS158</f>
        <v>0</v>
      </c>
      <c r="BT158" s="65">
        <f>+lower!BT158</f>
        <v>0</v>
      </c>
      <c r="BU158" s="65">
        <f>+lower!BU158</f>
        <v>0</v>
      </c>
      <c r="BV158" s="65">
        <f>+lower!BV158</f>
        <v>0</v>
      </c>
      <c r="BW158" s="65">
        <f>+lower!BW158</f>
        <v>0</v>
      </c>
      <c r="BX158" s="65">
        <f>+lower!BX158</f>
        <v>0</v>
      </c>
      <c r="BY158" s="65">
        <f>+lower!BY158</f>
        <v>0</v>
      </c>
      <c r="BZ158" s="65">
        <f>+lower!BZ158</f>
        <v>0</v>
      </c>
      <c r="CA158" s="65">
        <f>+lower!CA158</f>
        <v>0</v>
      </c>
    </row>
    <row r="159" spans="1:79" x14ac:dyDescent="0.2">
      <c r="A159" s="9">
        <v>583</v>
      </c>
      <c r="B159" s="65">
        <f>+lower!B159</f>
        <v>0</v>
      </c>
      <c r="C159" s="65">
        <f>+lower!C159</f>
        <v>0</v>
      </c>
      <c r="D159" s="65">
        <f>+lower!D159</f>
        <v>0</v>
      </c>
      <c r="E159" s="65">
        <f>+lower!E159</f>
        <v>0</v>
      </c>
      <c r="F159" s="65">
        <f>+lower!F159</f>
        <v>0</v>
      </c>
      <c r="G159" s="65">
        <f>+lower!G159</f>
        <v>0</v>
      </c>
      <c r="H159" s="65">
        <f>+lower!H159</f>
        <v>0</v>
      </c>
      <c r="I159" s="65">
        <f>+lower!I159</f>
        <v>0</v>
      </c>
      <c r="J159" s="65">
        <f>+lower!J159</f>
        <v>0</v>
      </c>
      <c r="K159" s="65">
        <f>+lower!K159</f>
        <v>0</v>
      </c>
      <c r="L159" s="65">
        <f>+lower!L159</f>
        <v>0</v>
      </c>
      <c r="M159" s="65">
        <f>+lower!M159</f>
        <v>0</v>
      </c>
      <c r="N159" s="65">
        <f>+lower!N159</f>
        <v>0</v>
      </c>
      <c r="O159" s="65">
        <f>+lower!O159</f>
        <v>0</v>
      </c>
      <c r="P159" s="65">
        <f>+lower!P159</f>
        <v>0</v>
      </c>
      <c r="Q159" s="65">
        <f>+lower!Q159</f>
        <v>0</v>
      </c>
      <c r="R159" s="65">
        <f>+lower!R159</f>
        <v>0</v>
      </c>
      <c r="S159" s="65">
        <f>+lower!S159</f>
        <v>0</v>
      </c>
      <c r="T159" s="65">
        <f>+lower!T159</f>
        <v>0</v>
      </c>
      <c r="U159" s="65">
        <f>+lower!U159</f>
        <v>0</v>
      </c>
      <c r="V159" s="65">
        <f>+lower!V159</f>
        <v>0</v>
      </c>
      <c r="W159" s="65">
        <f>+lower!W159</f>
        <v>0</v>
      </c>
      <c r="X159" s="65">
        <f>+lower!X159</f>
        <v>0</v>
      </c>
      <c r="Y159" s="65">
        <f>+lower!Y159</f>
        <v>0</v>
      </c>
      <c r="Z159" s="65">
        <f>+lower!Z159</f>
        <v>0</v>
      </c>
      <c r="AA159" s="65">
        <f>+lower!AA159</f>
        <v>0</v>
      </c>
      <c r="AB159" s="65">
        <f>+lower!AB159</f>
        <v>0</v>
      </c>
      <c r="AC159" s="65">
        <f>+lower!AC159</f>
        <v>0</v>
      </c>
      <c r="AD159" s="65">
        <f>+lower!AD159</f>
        <v>0</v>
      </c>
      <c r="AE159" s="65">
        <f>+lower!AE159</f>
        <v>0</v>
      </c>
      <c r="AF159" s="65">
        <f>+lower!AF159</f>
        <v>0</v>
      </c>
      <c r="AG159" s="65">
        <f>+lower!AG159</f>
        <v>0</v>
      </c>
      <c r="AH159" s="65">
        <f>+lower!AH159</f>
        <v>0</v>
      </c>
      <c r="AI159" s="65">
        <f>+lower!AI159</f>
        <v>0</v>
      </c>
      <c r="AJ159" s="65">
        <f>+lower!AJ159</f>
        <v>0</v>
      </c>
      <c r="AK159" s="65">
        <f>+lower!AK159</f>
        <v>0</v>
      </c>
      <c r="AL159" s="65">
        <f>+lower!AL159</f>
        <v>0</v>
      </c>
      <c r="AM159" s="65">
        <f>+lower!AM159</f>
        <v>0</v>
      </c>
      <c r="AN159" s="65">
        <f>+lower!AN159</f>
        <v>0</v>
      </c>
      <c r="AO159" s="65">
        <f>+lower!AO159</f>
        <v>0</v>
      </c>
      <c r="AP159" s="65">
        <f>+lower!AP159</f>
        <v>0</v>
      </c>
      <c r="AQ159" s="65">
        <f>+lower!AQ159</f>
        <v>0</v>
      </c>
      <c r="AR159" s="65">
        <f>+lower!AR159</f>
        <v>0</v>
      </c>
      <c r="AS159" s="65">
        <f>+lower!AS159</f>
        <v>0</v>
      </c>
      <c r="AT159" s="65">
        <f>+lower!AT159</f>
        <v>0</v>
      </c>
      <c r="AU159" s="65">
        <f>+lower!AU159</f>
        <v>0</v>
      </c>
      <c r="AV159" s="65">
        <f>+lower!AV159</f>
        <v>0</v>
      </c>
      <c r="AW159" s="65">
        <f>+lower!AW159</f>
        <v>0</v>
      </c>
      <c r="AX159" s="65">
        <f>+lower!AX159</f>
        <v>0</v>
      </c>
      <c r="AY159" s="65">
        <f>+lower!AY159</f>
        <v>0</v>
      </c>
      <c r="AZ159" s="65">
        <f>+lower!AZ159</f>
        <v>0</v>
      </c>
      <c r="BA159" s="65">
        <f>+lower!BA159</f>
        <v>0</v>
      </c>
      <c r="BB159" s="65">
        <f>+lower!BB159</f>
        <v>0</v>
      </c>
      <c r="BC159" s="65">
        <f>+lower!BC159</f>
        <v>0</v>
      </c>
      <c r="BD159" s="65">
        <f>+lower!BD159</f>
        <v>0</v>
      </c>
      <c r="BE159" s="65">
        <f>+lower!BE159</f>
        <v>0</v>
      </c>
      <c r="BF159" s="65">
        <f>+lower!BF159</f>
        <v>0</v>
      </c>
      <c r="BG159" s="65">
        <f>+lower!BG159</f>
        <v>0</v>
      </c>
      <c r="BH159" s="65">
        <f>+lower!BH159</f>
        <v>0</v>
      </c>
      <c r="BI159" s="65">
        <f>+lower!BI159</f>
        <v>0</v>
      </c>
      <c r="BJ159" s="65">
        <f>+lower!BJ159</f>
        <v>0</v>
      </c>
      <c r="BK159" s="65">
        <f>+lower!BK159</f>
        <v>0</v>
      </c>
      <c r="BL159" s="65">
        <f>+lower!BL159</f>
        <v>0</v>
      </c>
      <c r="BM159" s="65">
        <f>+lower!BM159</f>
        <v>0</v>
      </c>
      <c r="BN159" s="65">
        <f>+lower!BN159</f>
        <v>0</v>
      </c>
      <c r="BO159" s="65">
        <f>+lower!BO159</f>
        <v>0</v>
      </c>
      <c r="BP159" s="65">
        <f>+lower!BP159</f>
        <v>0</v>
      </c>
      <c r="BQ159" s="65">
        <f>+lower!BQ159</f>
        <v>0</v>
      </c>
      <c r="BR159" s="65">
        <f>+lower!BR159</f>
        <v>0</v>
      </c>
      <c r="BS159" s="65">
        <f>+lower!BS159</f>
        <v>0</v>
      </c>
      <c r="BT159" s="65">
        <f>+lower!BT159</f>
        <v>0</v>
      </c>
      <c r="BU159" s="65">
        <f>+lower!BU159</f>
        <v>0</v>
      </c>
      <c r="BV159" s="65">
        <f>+lower!BV159</f>
        <v>0</v>
      </c>
      <c r="BW159" s="65">
        <f>+lower!BW159</f>
        <v>0</v>
      </c>
      <c r="BX159" s="65">
        <f>+lower!BX159</f>
        <v>0</v>
      </c>
      <c r="BY159" s="65">
        <f>+lower!BY159</f>
        <v>0</v>
      </c>
      <c r="BZ159" s="65">
        <f>+lower!BZ159</f>
        <v>0</v>
      </c>
      <c r="CA159" s="65">
        <f>+lower!CA159</f>
        <v>0</v>
      </c>
    </row>
    <row r="160" spans="1:79" x14ac:dyDescent="0.2">
      <c r="A160" s="9">
        <v>584</v>
      </c>
      <c r="B160" s="65">
        <f>+lower!B160</f>
        <v>0</v>
      </c>
      <c r="C160" s="65">
        <f>+lower!C160</f>
        <v>0</v>
      </c>
      <c r="D160" s="65">
        <f>+lower!D160</f>
        <v>0</v>
      </c>
      <c r="E160" s="65">
        <f>+lower!E160</f>
        <v>0</v>
      </c>
      <c r="F160" s="65">
        <f>+lower!F160</f>
        <v>0</v>
      </c>
      <c r="G160" s="65">
        <f>+lower!G160</f>
        <v>0</v>
      </c>
      <c r="H160" s="65">
        <f>+lower!H160</f>
        <v>0</v>
      </c>
      <c r="I160" s="65">
        <f>+lower!I160</f>
        <v>0</v>
      </c>
      <c r="J160" s="65">
        <f>+lower!J160</f>
        <v>0</v>
      </c>
      <c r="K160" s="65">
        <f>+lower!K160</f>
        <v>0</v>
      </c>
      <c r="L160" s="65">
        <f>+lower!L160</f>
        <v>0</v>
      </c>
      <c r="M160" s="65">
        <f>+lower!M160</f>
        <v>0</v>
      </c>
      <c r="N160" s="65">
        <f>+lower!N160</f>
        <v>0</v>
      </c>
      <c r="O160" s="65">
        <f>+lower!O160</f>
        <v>0</v>
      </c>
      <c r="P160" s="65">
        <f>+lower!P160</f>
        <v>0</v>
      </c>
      <c r="Q160" s="65">
        <f>+lower!Q160</f>
        <v>0</v>
      </c>
      <c r="R160" s="65">
        <f>+lower!R160</f>
        <v>0</v>
      </c>
      <c r="S160" s="65">
        <f>+lower!S160</f>
        <v>0</v>
      </c>
      <c r="T160" s="65">
        <f>+lower!T160</f>
        <v>0</v>
      </c>
      <c r="U160" s="65">
        <f>+lower!U160</f>
        <v>0</v>
      </c>
      <c r="V160" s="65">
        <f>+lower!V160</f>
        <v>0</v>
      </c>
      <c r="W160" s="65">
        <f>+lower!W160</f>
        <v>0</v>
      </c>
      <c r="X160" s="65">
        <f>+lower!X160</f>
        <v>0</v>
      </c>
      <c r="Y160" s="65">
        <f>+lower!Y160</f>
        <v>0</v>
      </c>
      <c r="Z160" s="65">
        <f>+lower!Z160</f>
        <v>0</v>
      </c>
      <c r="AA160" s="65">
        <f>+lower!AA160</f>
        <v>0</v>
      </c>
      <c r="AB160" s="65">
        <f>+lower!AB160</f>
        <v>0</v>
      </c>
      <c r="AC160" s="65">
        <f>+lower!AC160</f>
        <v>0</v>
      </c>
      <c r="AD160" s="65">
        <f>+lower!AD160</f>
        <v>0</v>
      </c>
      <c r="AE160" s="65">
        <f>+lower!AE160</f>
        <v>0</v>
      </c>
      <c r="AF160" s="65">
        <f>+lower!AF160</f>
        <v>0</v>
      </c>
      <c r="AG160" s="65">
        <f>+lower!AG160</f>
        <v>0</v>
      </c>
      <c r="AH160" s="65">
        <f>+lower!AH160</f>
        <v>0</v>
      </c>
      <c r="AI160" s="65">
        <f>+lower!AI160</f>
        <v>0</v>
      </c>
      <c r="AJ160" s="65">
        <f>+lower!AJ160</f>
        <v>0</v>
      </c>
      <c r="AK160" s="65">
        <f>+lower!AK160</f>
        <v>0</v>
      </c>
      <c r="AL160" s="65">
        <f>+lower!AL160</f>
        <v>0</v>
      </c>
      <c r="AM160" s="65">
        <f>+lower!AM160</f>
        <v>0</v>
      </c>
      <c r="AN160" s="65">
        <f>+lower!AN160</f>
        <v>0</v>
      </c>
      <c r="AO160" s="65">
        <f>+lower!AO160</f>
        <v>0</v>
      </c>
      <c r="AP160" s="65">
        <f>+lower!AP160</f>
        <v>0</v>
      </c>
      <c r="AQ160" s="65">
        <f>+lower!AQ160</f>
        <v>0</v>
      </c>
      <c r="AR160" s="65">
        <f>+lower!AR160</f>
        <v>0</v>
      </c>
      <c r="AS160" s="65">
        <f>+lower!AS160</f>
        <v>0</v>
      </c>
      <c r="AT160" s="65">
        <f>+lower!AT160</f>
        <v>0</v>
      </c>
      <c r="AU160" s="65">
        <f>+lower!AU160</f>
        <v>0</v>
      </c>
      <c r="AV160" s="65">
        <f>+lower!AV160</f>
        <v>0</v>
      </c>
      <c r="AW160" s="65">
        <f>+lower!AW160</f>
        <v>0</v>
      </c>
      <c r="AX160" s="65">
        <f>+lower!AX160</f>
        <v>0</v>
      </c>
      <c r="AY160" s="65">
        <f>+lower!AY160</f>
        <v>0</v>
      </c>
      <c r="AZ160" s="65">
        <f>+lower!AZ160</f>
        <v>0</v>
      </c>
      <c r="BA160" s="65">
        <f>+lower!BA160</f>
        <v>0</v>
      </c>
      <c r="BB160" s="65">
        <f>+lower!BB160</f>
        <v>0</v>
      </c>
      <c r="BC160" s="65">
        <f>+lower!BC160</f>
        <v>0</v>
      </c>
      <c r="BD160" s="65">
        <f>+lower!BD160</f>
        <v>0</v>
      </c>
      <c r="BE160" s="65">
        <f>+lower!BE160</f>
        <v>0</v>
      </c>
      <c r="BF160" s="65">
        <f>+lower!BF160</f>
        <v>0</v>
      </c>
      <c r="BG160" s="65">
        <f>+lower!BG160</f>
        <v>0</v>
      </c>
      <c r="BH160" s="65">
        <f>+lower!BH160</f>
        <v>0</v>
      </c>
      <c r="BI160" s="65">
        <f>+lower!BI160</f>
        <v>0</v>
      </c>
      <c r="BJ160" s="65">
        <f>+lower!BJ160</f>
        <v>0</v>
      </c>
      <c r="BK160" s="65">
        <f>+lower!BK160</f>
        <v>0</v>
      </c>
      <c r="BL160" s="65">
        <f>+lower!BL160</f>
        <v>0</v>
      </c>
      <c r="BM160" s="65">
        <f>+lower!BM160</f>
        <v>0</v>
      </c>
      <c r="BN160" s="65">
        <f>+lower!BN160</f>
        <v>0</v>
      </c>
      <c r="BO160" s="65">
        <f>+lower!BO160</f>
        <v>0</v>
      </c>
      <c r="BP160" s="65">
        <f>+lower!BP160</f>
        <v>0</v>
      </c>
      <c r="BQ160" s="65">
        <f>+lower!BQ160</f>
        <v>0</v>
      </c>
      <c r="BR160" s="65">
        <f>+lower!BR160</f>
        <v>0</v>
      </c>
      <c r="BS160" s="65">
        <f>+lower!BS160</f>
        <v>0</v>
      </c>
      <c r="BT160" s="65">
        <f>+lower!BT160</f>
        <v>0</v>
      </c>
      <c r="BU160" s="65">
        <f>+lower!BU160</f>
        <v>0</v>
      </c>
      <c r="BV160" s="65">
        <f>+lower!BV160</f>
        <v>0</v>
      </c>
      <c r="BW160" s="65">
        <f>+lower!BW160</f>
        <v>0</v>
      </c>
      <c r="BX160" s="65">
        <f>+lower!BX160</f>
        <v>0</v>
      </c>
      <c r="BY160" s="65">
        <f>+lower!BY160</f>
        <v>0</v>
      </c>
      <c r="BZ160" s="65">
        <f>+lower!BZ160</f>
        <v>0</v>
      </c>
      <c r="CA160" s="65">
        <f>+lower!CA160</f>
        <v>0</v>
      </c>
    </row>
    <row r="161" spans="1:79" x14ac:dyDescent="0.2">
      <c r="A161" s="9">
        <v>585</v>
      </c>
      <c r="B161" s="65">
        <f>+lower!B161</f>
        <v>0</v>
      </c>
      <c r="C161" s="65">
        <f>+lower!C161</f>
        <v>0</v>
      </c>
      <c r="D161" s="65">
        <f>+lower!D161</f>
        <v>0</v>
      </c>
      <c r="E161" s="65">
        <f>+lower!E161</f>
        <v>0</v>
      </c>
      <c r="F161" s="65">
        <f>+lower!F161</f>
        <v>0</v>
      </c>
      <c r="G161" s="65">
        <f>+lower!G161</f>
        <v>0</v>
      </c>
      <c r="H161" s="65">
        <f>+lower!H161</f>
        <v>0</v>
      </c>
      <c r="I161" s="65">
        <f>+lower!I161</f>
        <v>0</v>
      </c>
      <c r="J161" s="65">
        <f>+lower!J161</f>
        <v>0</v>
      </c>
      <c r="K161" s="65">
        <f>+lower!K161</f>
        <v>0</v>
      </c>
      <c r="L161" s="65">
        <f>+lower!L161</f>
        <v>4.329486494646072E-6</v>
      </c>
      <c r="M161" s="65">
        <f>+lower!M161</f>
        <v>9.0728209630450788E-6</v>
      </c>
      <c r="N161" s="65">
        <f>+lower!N161</f>
        <v>1.8802227653678942E-5</v>
      </c>
      <c r="O161" s="65">
        <f>+lower!O161</f>
        <v>3.8611717503090694E-5</v>
      </c>
      <c r="P161" s="65">
        <f>+lower!P161</f>
        <v>7.8692359041625069E-5</v>
      </c>
      <c r="Q161" s="65">
        <f>+lower!Q161</f>
        <v>1.5935202705929076E-4</v>
      </c>
      <c r="R161" s="65">
        <f>+lower!R161</f>
        <v>3.209172767166273E-4</v>
      </c>
      <c r="S161" s="65">
        <f>+lower!S161</f>
        <v>6.4321781755703321E-4</v>
      </c>
      <c r="T161" s="65">
        <f>+lower!T161</f>
        <v>1.2838420148819816E-3</v>
      </c>
      <c r="U161" s="65">
        <f>+lower!U161</f>
        <v>2.5530949159584854E-3</v>
      </c>
      <c r="V161" s="65">
        <f>+lower!V161</f>
        <v>5.0605988512748556E-3</v>
      </c>
      <c r="W161" s="65">
        <f>+lower!W161</f>
        <v>1.0001521378364159E-2</v>
      </c>
      <c r="X161" s="65">
        <f>+lower!X161</f>
        <v>1.9714537332352431E-2</v>
      </c>
      <c r="Y161" s="65">
        <f>+lower!Y161</f>
        <v>3.8767916400510097E-2</v>
      </c>
      <c r="Z161" s="65">
        <f>+lower!Z161</f>
        <v>7.6070766192861405E-2</v>
      </c>
      <c r="AA161" s="65">
        <f>+lower!AA161</f>
        <v>0.14897191712768687</v>
      </c>
      <c r="AB161" s="65">
        <f>+lower!AB161</f>
        <v>0.29120840183204738</v>
      </c>
      <c r="AC161" s="65">
        <f>+lower!AC161</f>
        <v>0.56830211071815373</v>
      </c>
      <c r="AD161" s="65">
        <f>+lower!AD161</f>
        <v>0.60635906938857265</v>
      </c>
      <c r="AE161" s="65">
        <f>+lower!AE161</f>
        <v>0.64685239118237792</v>
      </c>
      <c r="AF161" s="65">
        <f>+lower!AF161</f>
        <v>0.68993335312834458</v>
      </c>
      <c r="AG161" s="65">
        <f>+lower!AG161</f>
        <v>0.73576241958351329</v>
      </c>
      <c r="AH161" s="65">
        <f>+lower!AH161</f>
        <v>0.78450979091055983</v>
      </c>
      <c r="AI161" s="65">
        <f>+lower!AI161</f>
        <v>0.83635598449418047</v>
      </c>
      <c r="AJ161" s="65">
        <f>+lower!AJ161</f>
        <v>0.89149244998243615</v>
      </c>
      <c r="AK161" s="65">
        <f>+lower!AK161</f>
        <v>0.95012222074803221</v>
      </c>
      <c r="AL161" s="65">
        <f>+lower!AL161</f>
        <v>1.012460603679781</v>
      </c>
      <c r="AM161" s="65">
        <f>+lower!AM161</f>
        <v>1.0787359095364075</v>
      </c>
      <c r="AN161" s="65">
        <f>+lower!AN161</f>
        <v>1.1491902262237494</v>
      </c>
      <c r="AO161" s="65">
        <f>+lower!AO161</f>
        <v>1.2274804603745857</v>
      </c>
      <c r="AP161" s="65">
        <f>+lower!AP161</f>
        <v>1.3109308049974528</v>
      </c>
      <c r="AQ161" s="65">
        <f>+lower!AQ161</f>
        <v>1.3998734110201976</v>
      </c>
      <c r="AR161" s="65">
        <f>+lower!AR161</f>
        <v>1.4946614329347199</v>
      </c>
      <c r="AS161" s="65">
        <f>+lower!AS161</f>
        <v>1.5956703386919302</v>
      </c>
      <c r="AT161" s="65">
        <f>+lower!AT161</f>
        <v>1.6692951401253677</v>
      </c>
      <c r="AU161" s="65">
        <f>+lower!AU161</f>
        <v>1.7461102920231977</v>
      </c>
      <c r="AV161" s="65">
        <f>+lower!AV161</f>
        <v>1.8262486148599273</v>
      </c>
      <c r="AW161" s="65">
        <f>+lower!AW161</f>
        <v>1.9098483070910925</v>
      </c>
      <c r="AX161" s="65">
        <f>+lower!AX161</f>
        <v>1.9845715762626426</v>
      </c>
      <c r="AY161" s="65">
        <f>+lower!AY161</f>
        <v>2.0445562015621412</v>
      </c>
      <c r="AZ161" s="65">
        <f>+lower!AZ161</f>
        <v>2.106316689196714</v>
      </c>
      <c r="BA161" s="65">
        <f>+lower!BA161</f>
        <v>2.1699047833679854</v>
      </c>
      <c r="BB161" s="65">
        <f>+lower!BB161</f>
        <v>2.2353737170481738</v>
      </c>
      <c r="BC161" s="65">
        <f>+lower!BC161</f>
        <v>2.9219999999999997</v>
      </c>
      <c r="BD161" s="65">
        <f>+lower!BD161</f>
        <v>2.9340000000000002</v>
      </c>
      <c r="BE161" s="65">
        <f>+lower!BE161</f>
        <v>2.9459999999999997</v>
      </c>
      <c r="BF161" s="65">
        <f>+lower!BF161</f>
        <v>2.9580000000000002</v>
      </c>
      <c r="BG161" s="65">
        <f>+lower!BG161</f>
        <v>0</v>
      </c>
      <c r="BH161" s="65">
        <f>+lower!BH161</f>
        <v>0</v>
      </c>
      <c r="BI161" s="65">
        <f>+lower!BI161</f>
        <v>0</v>
      </c>
      <c r="BJ161" s="65">
        <f>+lower!BJ161</f>
        <v>0</v>
      </c>
      <c r="BK161" s="65">
        <f>+lower!BK161</f>
        <v>0</v>
      </c>
      <c r="BL161" s="65">
        <f>+lower!BL161</f>
        <v>0</v>
      </c>
      <c r="BM161" s="65">
        <f>+lower!BM161</f>
        <v>0</v>
      </c>
      <c r="BN161" s="65">
        <f>+lower!BN161</f>
        <v>0</v>
      </c>
      <c r="BO161" s="65">
        <f>+lower!BO161</f>
        <v>0</v>
      </c>
      <c r="BP161" s="65">
        <f>+lower!BP161</f>
        <v>0</v>
      </c>
      <c r="BQ161" s="65">
        <f>+lower!BQ161</f>
        <v>0</v>
      </c>
      <c r="BR161" s="65">
        <f>+lower!BR161</f>
        <v>0</v>
      </c>
      <c r="BS161" s="65">
        <f>+lower!BS161</f>
        <v>0</v>
      </c>
      <c r="BT161" s="65">
        <f>+lower!BT161</f>
        <v>0</v>
      </c>
      <c r="BU161" s="65">
        <f>+lower!BU161</f>
        <v>0</v>
      </c>
      <c r="BV161" s="65">
        <f>+lower!BV161</f>
        <v>0</v>
      </c>
      <c r="BW161" s="65">
        <f>+lower!BW161</f>
        <v>0</v>
      </c>
      <c r="BX161" s="65">
        <f>+lower!BX161</f>
        <v>0</v>
      </c>
      <c r="BY161" s="65">
        <f>+lower!BY161</f>
        <v>0</v>
      </c>
      <c r="BZ161" s="65">
        <f>+lower!BZ161</f>
        <v>0</v>
      </c>
      <c r="CA161" s="65">
        <f>+lower!CA161</f>
        <v>0</v>
      </c>
    </row>
    <row r="162" spans="1:79" x14ac:dyDescent="0.2">
      <c r="A162" s="9">
        <v>586</v>
      </c>
      <c r="B162" s="65">
        <f>+lower!B162</f>
        <v>0</v>
      </c>
      <c r="C162" s="65">
        <f>+lower!C162</f>
        <v>0</v>
      </c>
      <c r="D162" s="65">
        <f>+lower!D162</f>
        <v>2.3578525425646908E-3</v>
      </c>
      <c r="E162" s="65">
        <f>+lower!E162</f>
        <v>8.8419470346175789E-3</v>
      </c>
      <c r="F162" s="65">
        <f>+lower!F162</f>
        <v>2.9473156782058595E-2</v>
      </c>
      <c r="G162" s="65">
        <f>+lower!G162</f>
        <v>9.2103614943933154E-2</v>
      </c>
      <c r="H162" s="65">
        <f>+lower!H162</f>
        <v>0.27631084483179952</v>
      </c>
      <c r="I162" s="65">
        <f>+lower!I162</f>
        <v>0.80590663075941549</v>
      </c>
      <c r="J162" s="65">
        <f>+lower!J162</f>
        <v>2.3025903735983291</v>
      </c>
      <c r="K162" s="65">
        <f>+lower!K162</f>
        <v>6.4760354257453026</v>
      </c>
      <c r="L162" s="65">
        <f>+lower!L162</f>
        <v>17.988987293736951</v>
      </c>
      <c r="M162" s="65">
        <f>+lower!M162</f>
        <v>21.583672470945633</v>
      </c>
      <c r="N162" s="65">
        <f>+lower!N162</f>
        <v>25.489585802025193</v>
      </c>
      <c r="O162" s="65">
        <f>+lower!O162</f>
        <v>30.064639663927156</v>
      </c>
      <c r="P162" s="65">
        <f>+lower!P162</f>
        <v>35.013167310474181</v>
      </c>
      <c r="Q162" s="65">
        <f>+lower!Q162</f>
        <v>40.335168741666237</v>
      </c>
      <c r="R162" s="65">
        <f>+lower!R162</f>
        <v>46.030643957503379</v>
      </c>
      <c r="S162" s="65">
        <f>+lower!S162</f>
        <v>54.511611150484903</v>
      </c>
      <c r="T162" s="65">
        <f>+lower!T162</f>
        <v>63.677280281982362</v>
      </c>
      <c r="U162" s="65">
        <f>+lower!U162</f>
        <v>75.706248429091914</v>
      </c>
      <c r="V162" s="65">
        <f>+lower!V162</f>
        <v>88.668901037814123</v>
      </c>
      <c r="W162" s="65">
        <f>+lower!W162</f>
        <v>97.103184007715043</v>
      </c>
      <c r="X162" s="65">
        <f>+lower!X162</f>
        <v>105.91094076226101</v>
      </c>
      <c r="Y162" s="65">
        <f>+lower!Y162</f>
        <v>111.07732811651762</v>
      </c>
      <c r="Z162" s="65">
        <f>+lower!Z162</f>
        <v>131.64950908738288</v>
      </c>
      <c r="AA162" s="65">
        <f>+lower!AA162</f>
        <v>146.27723231931429</v>
      </c>
      <c r="AB162" s="65">
        <f>+lower!AB162</f>
        <v>198.2523340157515</v>
      </c>
      <c r="AC162" s="65">
        <f>+lower!AC162</f>
        <v>253.96217355863936</v>
      </c>
      <c r="AD162" s="65">
        <f>+lower!AD162</f>
        <v>259.98584269556636</v>
      </c>
      <c r="AE162" s="65">
        <f>+lower!AE162</f>
        <v>268.78235617022841</v>
      </c>
      <c r="AF162" s="65">
        <f>+lower!AF162</f>
        <v>277.82962869437864</v>
      </c>
      <c r="AG162" s="65">
        <f>+lower!AG162</f>
        <v>287.13423164385028</v>
      </c>
      <c r="AH162" s="65">
        <f>+lower!AH162</f>
        <v>296.70290017447718</v>
      </c>
      <c r="AI162" s="65">
        <f>+lower!AI162</f>
        <v>306.54253717005929</v>
      </c>
      <c r="AJ162" s="65">
        <f>+lower!AJ162</f>
        <v>316.66021728325603</v>
      </c>
      <c r="AK162" s="65">
        <f>+lower!AK162</f>
        <v>327.0631910715561</v>
      </c>
      <c r="AL162" s="65">
        <f>+lower!AL162</f>
        <v>337.75888923052264</v>
      </c>
      <c r="AM162" s="65">
        <f>+lower!AM162</f>
        <v>348.75492692656013</v>
      </c>
      <c r="AN162" s="65">
        <f>+lower!AN162</f>
        <v>360.05910823150265</v>
      </c>
      <c r="AO162" s="65">
        <f>+lower!AO162</f>
        <v>371.67943066137548</v>
      </c>
      <c r="AP162" s="65">
        <f>+lower!AP162</f>
        <v>383.62408982173406</v>
      </c>
      <c r="AQ162" s="65">
        <f>+lower!AQ162</f>
        <v>395.90148416203994</v>
      </c>
      <c r="AR162" s="65">
        <f>+lower!AR162</f>
        <v>408.52021984159131</v>
      </c>
      <c r="AS162" s="65">
        <f>+lower!AS162</f>
        <v>421.48911570957847</v>
      </c>
      <c r="AT162" s="65">
        <f>+lower!AT162</f>
        <v>434.81720840189746</v>
      </c>
      <c r="AU162" s="65">
        <f>+lower!AU162</f>
        <v>448.51375755741412</v>
      </c>
      <c r="AV162" s="65">
        <f>+lower!AV162</f>
        <v>462.5882511564289</v>
      </c>
      <c r="AW162" s="65">
        <f>+lower!AW162</f>
        <v>477.05041098415921</v>
      </c>
      <c r="AX162" s="65">
        <f>+lower!AX162</f>
        <v>488.83575948323079</v>
      </c>
      <c r="AY162" s="65">
        <f>+lower!AY162</f>
        <v>525.18486230708925</v>
      </c>
      <c r="AZ162" s="65">
        <f>+lower!AZ162</f>
        <v>591.50370771121345</v>
      </c>
      <c r="BA162" s="65">
        <f>+lower!BA162</f>
        <v>682.45786290909973</v>
      </c>
      <c r="BB162" s="65">
        <f>+lower!BB162</f>
        <v>994.48462708779061</v>
      </c>
      <c r="BC162" s="65">
        <f>+lower!BC162</f>
        <v>1182.8986499999999</v>
      </c>
      <c r="BD162" s="65">
        <f>+lower!BD162</f>
        <v>1470.347694</v>
      </c>
      <c r="BE162" s="65">
        <f>+lower!BE162</f>
        <v>1898.3041999999998</v>
      </c>
      <c r="BF162" s="65">
        <f>+lower!BF162</f>
        <v>2083.1221999999998</v>
      </c>
      <c r="BG162" s="65">
        <f>+lower!BG162</f>
        <v>2352.8339999999998</v>
      </c>
      <c r="BH162" s="65">
        <f>+lower!BH162</f>
        <v>2093.058</v>
      </c>
      <c r="BI162" s="65">
        <f>+lower!BI162</f>
        <v>2202.75</v>
      </c>
      <c r="BJ162" s="65">
        <f>+lower!BJ162</f>
        <v>2435.9939999999997</v>
      </c>
      <c r="BK162" s="65">
        <f>+lower!BK162</f>
        <v>2494.404</v>
      </c>
      <c r="BL162" s="65">
        <f>+lower!BL162</f>
        <v>2595.1860000000001</v>
      </c>
      <c r="BM162" s="65">
        <f>+lower!BM162</f>
        <v>2555.3879999999999</v>
      </c>
      <c r="BN162" s="65">
        <f>+lower!BN162</f>
        <v>2490.2460000000001</v>
      </c>
      <c r="BO162" s="65">
        <f>+lower!BO162</f>
        <v>2932.9739999999997</v>
      </c>
      <c r="BP162" s="65">
        <f>+lower!BP162</f>
        <v>2854.2689999999998</v>
      </c>
      <c r="BQ162" s="65">
        <f>+lower!BQ162</f>
        <v>2341.6469999999999</v>
      </c>
      <c r="BR162" s="65">
        <f>+lower!BR162</f>
        <v>2545.4879999999998</v>
      </c>
      <c r="BS162" s="65">
        <f>+lower!BS162</f>
        <v>2562.6017999999972</v>
      </c>
      <c r="BT162" s="65">
        <f>+lower!BT162</f>
        <v>2489.8742000000098</v>
      </c>
      <c r="BU162" s="65">
        <f>+lower!BU162</f>
        <v>2332.4763733333248</v>
      </c>
      <c r="BV162" s="65">
        <f>+lower!BV162</f>
        <v>2306.3426222222238</v>
      </c>
      <c r="BW162" s="65">
        <f>+lower!BW162</f>
        <v>2340.9098957037063</v>
      </c>
      <c r="BX162" s="65">
        <f>+lower!BX162</f>
        <v>2234.7088937283925</v>
      </c>
      <c r="BY162" s="65">
        <f>+lower!BY162</f>
        <v>2166.5698446288034</v>
      </c>
      <c r="BZ162" s="65">
        <f>+lower!BZ162</f>
        <v>2124.287944050483</v>
      </c>
      <c r="CA162" s="65">
        <f>+lower!CA162</f>
        <v>2094.2364474941724</v>
      </c>
    </row>
    <row r="163" spans="1:79" x14ac:dyDescent="0.2">
      <c r="A163" s="9">
        <v>591</v>
      </c>
      <c r="B163" s="65">
        <f>+lower!B163</f>
        <v>0</v>
      </c>
      <c r="C163" s="65">
        <f>+lower!C163</f>
        <v>0</v>
      </c>
      <c r="D163" s="65">
        <f>+lower!D163</f>
        <v>0</v>
      </c>
      <c r="E163" s="65">
        <f>+lower!E163</f>
        <v>0</v>
      </c>
      <c r="F163" s="65">
        <f>+lower!F163</f>
        <v>0</v>
      </c>
      <c r="G163" s="65">
        <f>+lower!G163</f>
        <v>0</v>
      </c>
      <c r="H163" s="65">
        <f>+lower!H163</f>
        <v>0</v>
      </c>
      <c r="I163" s="65">
        <f>+lower!I163</f>
        <v>0</v>
      </c>
      <c r="J163" s="65">
        <f>+lower!J163</f>
        <v>0</v>
      </c>
      <c r="K163" s="65">
        <f>+lower!K163</f>
        <v>0</v>
      </c>
      <c r="L163" s="65">
        <f>+lower!L163</f>
        <v>0</v>
      </c>
      <c r="M163" s="65">
        <f>+lower!M163</f>
        <v>0</v>
      </c>
      <c r="N163" s="65">
        <f>+lower!N163</f>
        <v>0</v>
      </c>
      <c r="O163" s="65">
        <f>+lower!O163</f>
        <v>0</v>
      </c>
      <c r="P163" s="65">
        <f>+lower!P163</f>
        <v>0</v>
      </c>
      <c r="Q163" s="65">
        <f>+lower!Q163</f>
        <v>0</v>
      </c>
      <c r="R163" s="65">
        <f>+lower!R163</f>
        <v>0</v>
      </c>
      <c r="S163" s="65">
        <f>+lower!S163</f>
        <v>0</v>
      </c>
      <c r="T163" s="65">
        <f>+lower!T163</f>
        <v>0</v>
      </c>
      <c r="U163" s="65">
        <f>+lower!U163</f>
        <v>0</v>
      </c>
      <c r="V163" s="65">
        <f>+lower!V163</f>
        <v>0</v>
      </c>
      <c r="W163" s="65">
        <f>+lower!W163</f>
        <v>0</v>
      </c>
      <c r="X163" s="65">
        <f>+lower!X163</f>
        <v>0</v>
      </c>
      <c r="Y163" s="65">
        <f>+lower!Y163</f>
        <v>0</v>
      </c>
      <c r="Z163" s="65">
        <f>+lower!Z163</f>
        <v>0</v>
      </c>
      <c r="AA163" s="65">
        <f>+lower!AA163</f>
        <v>0</v>
      </c>
      <c r="AB163" s="65">
        <f>+lower!AB163</f>
        <v>0</v>
      </c>
      <c r="AC163" s="65">
        <f>+lower!AC163</f>
        <v>1.599349133741966E-3</v>
      </c>
      <c r="AD163" s="65">
        <f>+lower!AD163</f>
        <v>3.4119448186495289E-3</v>
      </c>
      <c r="AE163" s="65">
        <f>+lower!AE163</f>
        <v>7.2775554303604901E-3</v>
      </c>
      <c r="AF163" s="65">
        <f>+lower!AF163</f>
        <v>1.552014555210166E-2</v>
      </c>
      <c r="AG163" s="65">
        <f>+lower!AG163</f>
        <v>3.3092887951849691E-2</v>
      </c>
      <c r="AH163" s="65">
        <f>+lower!AH163</f>
        <v>7.0551126879359771E-2</v>
      </c>
      <c r="AI163" s="65">
        <f>+lower!AI163</f>
        <v>0.1503852967691616</v>
      </c>
      <c r="AJ163" s="65">
        <f>+lower!AJ163</f>
        <v>0.32050927446578958</v>
      </c>
      <c r="AK163" s="65">
        <f>+lower!AK163</f>
        <v>0.68298510348294039</v>
      </c>
      <c r="AL163" s="65">
        <f>+lower!AL163</f>
        <v>1.4551870308831198</v>
      </c>
      <c r="AM163" s="65">
        <f>+lower!AM163</f>
        <v>3.1000224968688013</v>
      </c>
      <c r="AN163" s="65">
        <f>+lower!AN163</f>
        <v>6.6031438942592429</v>
      </c>
      <c r="AO163" s="65">
        <f>+lower!AO163</f>
        <v>7.4679047232249154</v>
      </c>
      <c r="AP163" s="65">
        <f>+lower!AP163</f>
        <v>8.4447984754508223</v>
      </c>
      <c r="AQ163" s="65">
        <f>+lower!AQ163</f>
        <v>9.5482465207953933</v>
      </c>
      <c r="AR163" s="65">
        <f>+lower!AR163</f>
        <v>10.794512198949127</v>
      </c>
      <c r="AS163" s="65">
        <f>+lower!AS163</f>
        <v>12.575366234249858</v>
      </c>
      <c r="AT163" s="65">
        <f>+lower!AT163</f>
        <v>14.393664024552368</v>
      </c>
      <c r="AU163" s="65">
        <f>+lower!AU163</f>
        <v>15.978569312039596</v>
      </c>
      <c r="AV163" s="65">
        <f>+lower!AV163</f>
        <v>18.847397497228183</v>
      </c>
      <c r="AW163" s="65">
        <f>+lower!AW163</f>
        <v>22.228780298778485</v>
      </c>
      <c r="AX163" s="65">
        <f>+lower!AX163</f>
        <v>28.638900550076308</v>
      </c>
      <c r="AY163" s="65">
        <f>+lower!AY163</f>
        <v>35.192399884816197</v>
      </c>
      <c r="AZ163" s="65">
        <f>+lower!AZ163</f>
        <v>40.931317081198138</v>
      </c>
      <c r="BA163" s="65">
        <f>+lower!BA163</f>
        <v>28.98</v>
      </c>
      <c r="BB163" s="65">
        <f>+lower!BB163</f>
        <v>65.959999999999994</v>
      </c>
      <c r="BC163" s="65">
        <f>+lower!BC163</f>
        <v>97.789600000000007</v>
      </c>
      <c r="BD163" s="65">
        <f>+lower!BD163</f>
        <v>91.065492000000006</v>
      </c>
      <c r="BE163" s="65">
        <f>+lower!BE163</f>
        <v>90.805539999999993</v>
      </c>
      <c r="BF163" s="65">
        <f>+lower!BF163</f>
        <v>96.983946000000003</v>
      </c>
      <c r="BG163" s="65">
        <f>+lower!BG163</f>
        <v>84.755879999999991</v>
      </c>
      <c r="BH163" s="65">
        <f>+lower!BH163</f>
        <v>121.22748</v>
      </c>
      <c r="BI163" s="65">
        <f>+lower!BI163</f>
        <v>126.28440000000001</v>
      </c>
      <c r="BJ163" s="65">
        <f>+lower!BJ163</f>
        <v>132.5412</v>
      </c>
      <c r="BK163" s="65">
        <f>+lower!BK163</f>
        <v>128.79900000000001</v>
      </c>
      <c r="BL163" s="65">
        <f>+lower!BL163</f>
        <v>108.405</v>
      </c>
      <c r="BM163" s="65">
        <f>+lower!BM163</f>
        <v>94.713300000000004</v>
      </c>
      <c r="BN163" s="65">
        <f>+lower!BN163</f>
        <v>98.504999999999995</v>
      </c>
      <c r="BO163" s="65">
        <f>+lower!BO163</f>
        <v>103.60151999999999</v>
      </c>
      <c r="BP163" s="65">
        <f>+lower!BP163</f>
        <v>105.71022000000001</v>
      </c>
      <c r="BQ163" s="65">
        <f>+lower!BQ163</f>
        <v>111.72743999999999</v>
      </c>
      <c r="BR163" s="65">
        <f>+lower!BR163</f>
        <v>104.19750000000001</v>
      </c>
      <c r="BS163" s="65">
        <f>+lower!BS163</f>
        <v>111.995532</v>
      </c>
      <c r="BT163" s="65">
        <f>+lower!BT163</f>
        <v>113.48198399999994</v>
      </c>
      <c r="BU163" s="65">
        <f>+lower!BU163</f>
        <v>114.5251975999999</v>
      </c>
      <c r="BV163" s="65">
        <f>+lower!BV163</f>
        <v>115.9866341333334</v>
      </c>
      <c r="BW163" s="65">
        <f>+lower!BW163</f>
        <v>117.36226616888928</v>
      </c>
      <c r="BX163" s="65">
        <f>+lower!BX163</f>
        <v>120.80888740148092</v>
      </c>
      <c r="BY163" s="65">
        <f>+lower!BY163</f>
        <v>121.41032288869086</v>
      </c>
      <c r="BZ163" s="65">
        <f>+lower!BZ163</f>
        <v>123.24938828707791</v>
      </c>
      <c r="CA163" s="65">
        <f>+lower!CA163</f>
        <v>125.22431350665039</v>
      </c>
    </row>
    <row r="164" spans="1:79" x14ac:dyDescent="0.2">
      <c r="A164" s="9">
        <v>598</v>
      </c>
      <c r="B164" s="65">
        <f>+lower!B164</f>
        <v>0</v>
      </c>
      <c r="C164" s="65">
        <f>+lower!C164</f>
        <v>0</v>
      </c>
      <c r="D164" s="65">
        <f>+lower!D164</f>
        <v>9.7108772668124833E-7</v>
      </c>
      <c r="E164" s="65">
        <f>+lower!E164</f>
        <v>3.2774210775492092E-6</v>
      </c>
      <c r="F164" s="65">
        <f>+lower!F164</f>
        <v>9.8322632326476307E-6</v>
      </c>
      <c r="G164" s="65">
        <f>+lower!G164</f>
        <v>2.7653240341821461E-5</v>
      </c>
      <c r="H164" s="65">
        <f>+lower!H164</f>
        <v>7.4663748922917985E-5</v>
      </c>
      <c r="I164" s="65">
        <f>+lower!I164</f>
        <v>1.9599234092265976E-4</v>
      </c>
      <c r="J164" s="65">
        <f>+lower!J164</f>
        <v>5.0398030522969624E-4</v>
      </c>
      <c r="K164" s="65">
        <f>+lower!K164</f>
        <v>1.2757001476126689E-3</v>
      </c>
      <c r="L164" s="65">
        <f>+lower!L164</f>
        <v>3.1892503690316722E-3</v>
      </c>
      <c r="M164" s="65">
        <f>+lower!M164</f>
        <v>5.6012884632573078E-3</v>
      </c>
      <c r="N164" s="65">
        <f>+lower!N164</f>
        <v>9.7285536467100527E-3</v>
      </c>
      <c r="O164" s="65">
        <f>+lower!O164</f>
        <v>1.6743701174269689E-2</v>
      </c>
      <c r="P164" s="65">
        <f>+lower!P164</f>
        <v>2.8599489583379906E-2</v>
      </c>
      <c r="Q164" s="65">
        <f>+lower!Q164</f>
        <v>4.8537419464364739E-2</v>
      </c>
      <c r="R164" s="65">
        <f>+lower!R164</f>
        <v>8.1922946080065395E-2</v>
      </c>
      <c r="S164" s="65">
        <f>+lower!S164</f>
        <v>0.13761440696208027</v>
      </c>
      <c r="T164" s="65">
        <f>+lower!T164</f>
        <v>0.23020290196882551</v>
      </c>
      <c r="U164" s="65">
        <f>+lower!U164</f>
        <v>0.38367150328137589</v>
      </c>
      <c r="V164" s="65">
        <f>+lower!V164</f>
        <v>0.63736449728783662</v>
      </c>
      <c r="W164" s="65">
        <f>+lower!W164</f>
        <v>1.0557118507200074</v>
      </c>
      <c r="X164" s="65">
        <f>+lower!X164</f>
        <v>1.7440514456949581</v>
      </c>
      <c r="Y164" s="65">
        <f>+lower!Y164</f>
        <v>2.8743426265286236</v>
      </c>
      <c r="Z164" s="65">
        <f>+lower!Z164</f>
        <v>4.7269089705371048</v>
      </c>
      <c r="AA164" s="65">
        <f>+lower!AA164</f>
        <v>7.7581331357704215</v>
      </c>
      <c r="AB164" s="65">
        <f>+lower!AB164</f>
        <v>12.710133009666434</v>
      </c>
      <c r="AC164" s="65">
        <f>+lower!AC164</f>
        <v>20.788293348171624</v>
      </c>
      <c r="AD164" s="65">
        <f>+lower!AD164</f>
        <v>20.861400390668095</v>
      </c>
      <c r="AE164" s="65">
        <f>+lower!AE164</f>
        <v>20.919970883739062</v>
      </c>
      <c r="AF164" s="65">
        <f>+lower!AF164</f>
        <v>20.963022088905408</v>
      </c>
      <c r="AG164" s="65">
        <f>+lower!AG164</f>
        <v>20.989466663654831</v>
      </c>
      <c r="AH164" s="65">
        <f>+lower!AH164</f>
        <v>20.99809578555282</v>
      </c>
      <c r="AI164" s="65">
        <f>+lower!AI164</f>
        <v>20.987558561618375</v>
      </c>
      <c r="AJ164" s="65">
        <f>+lower!AJ164</f>
        <v>20.956336669001821</v>
      </c>
      <c r="AK164" s="65">
        <f>+lower!AK164</f>
        <v>20.902712800272006</v>
      </c>
      <c r="AL164" s="65">
        <f>+lower!AL164</f>
        <v>20.824730953147061</v>
      </c>
      <c r="AM164" s="65">
        <f>+lower!AM164</f>
        <v>20.720145827008153</v>
      </c>
      <c r="AN164" s="65">
        <f>+lower!AN164</f>
        <v>20.586357432440241</v>
      </c>
      <c r="AO164" s="65">
        <f>+lower!AO164</f>
        <v>20.420325262152041</v>
      </c>
      <c r="AP164" s="65">
        <f>+lower!AP164</f>
        <v>20.218453630909437</v>
      </c>
      <c r="AQ164" s="65">
        <f>+lower!AQ164</f>
        <v>19.976435396546883</v>
      </c>
      <c r="AR164" s="65">
        <f>+lower!AR164</f>
        <v>19.689033993875622</v>
      </c>
      <c r="AS164" s="65">
        <f>+lower!AS164</f>
        <v>19.349771200632837</v>
      </c>
      <c r="AT164" s="65">
        <f>+lower!AT164</f>
        <v>18.925147679788129</v>
      </c>
      <c r="AU164" s="65">
        <f>+lower!AU164</f>
        <v>18.43117717527787</v>
      </c>
      <c r="AV164" s="65">
        <f>+lower!AV164</f>
        <v>17.854054776161444</v>
      </c>
      <c r="AW164" s="65">
        <f>+lower!AW164</f>
        <v>17.174597807204371</v>
      </c>
      <c r="AX164" s="65">
        <f>+lower!AX164</f>
        <v>16.262495652495048</v>
      </c>
      <c r="AY164" s="65">
        <f>+lower!AY164</f>
        <v>16.107574049045148</v>
      </c>
      <c r="AZ164" s="65">
        <f>+lower!AZ164</f>
        <v>15.614307891352725</v>
      </c>
      <c r="BA164" s="65">
        <f>+lower!BA164</f>
        <v>14.553161125447463</v>
      </c>
      <c r="BB164" s="65">
        <f>+lower!BB164</f>
        <v>12.323657753221022</v>
      </c>
      <c r="BC164" s="65">
        <f>+lower!BC164</f>
        <v>0.43830000000000002</v>
      </c>
      <c r="BD164" s="65">
        <f>+lower!BD164</f>
        <v>0.56723999999999997</v>
      </c>
      <c r="BE164" s="65">
        <f>+lower!BE164</f>
        <v>0.17676</v>
      </c>
      <c r="BF164" s="65">
        <f>+lower!BF164</f>
        <v>0.33524000000000004</v>
      </c>
      <c r="BG164" s="65">
        <f>+lower!BG164</f>
        <v>0.27621000000000001</v>
      </c>
      <c r="BH164" s="65">
        <f>+lower!BH164</f>
        <v>0.39600000000000002</v>
      </c>
      <c r="BI164" s="65">
        <f>+lower!BI164</f>
        <v>0.32274000000000003</v>
      </c>
      <c r="BJ164" s="65">
        <f>+lower!BJ164</f>
        <v>0.36729000000000001</v>
      </c>
      <c r="BK164" s="65">
        <f>+lower!BK164</f>
        <v>0.37323000000000001</v>
      </c>
      <c r="BL164" s="65">
        <f>+lower!BL164</f>
        <v>0.35144999999999998</v>
      </c>
      <c r="BM164" s="65">
        <f>+lower!BM164</f>
        <v>0.33858000000000005</v>
      </c>
      <c r="BN164" s="65">
        <f>+lower!BN164</f>
        <v>0.36530999999999997</v>
      </c>
      <c r="BO164" s="65">
        <f>+lower!BO164</f>
        <v>0.38412000000000002</v>
      </c>
      <c r="BP164" s="65">
        <f>+lower!BP164</f>
        <v>0.37619999999999998</v>
      </c>
      <c r="BQ164" s="65">
        <f>+lower!BQ164</f>
        <v>0.35837999999999998</v>
      </c>
      <c r="BR164" s="65">
        <f>+lower!BR164</f>
        <v>0.34649999999999997</v>
      </c>
      <c r="BS164" s="65">
        <f>+lower!BS164</f>
        <v>0.36260399999999993</v>
      </c>
      <c r="BT164" s="65">
        <f>+lower!BT164</f>
        <v>0.35109799999999985</v>
      </c>
      <c r="BU164" s="65">
        <f>+lower!BU164</f>
        <v>0.34137253333333456</v>
      </c>
      <c r="BV164" s="65">
        <f>+lower!BV164</f>
        <v>0.33803782222222273</v>
      </c>
      <c r="BW164" s="65">
        <f>+lower!BW164</f>
        <v>0.33680546370370457</v>
      </c>
      <c r="BX164" s="65">
        <f>+lower!BX164</f>
        <v>0.33287996839506334</v>
      </c>
      <c r="BY164" s="65">
        <f>+lower!BY164</f>
        <v>0.32431638347325265</v>
      </c>
      <c r="BZ164" s="65">
        <f>+lower!BZ164</f>
        <v>0.32135654825788973</v>
      </c>
      <c r="CA164" s="65">
        <f>+lower!CA164</f>
        <v>0.31794447953763322</v>
      </c>
    </row>
    <row r="165" spans="1:79" x14ac:dyDescent="0.2">
      <c r="A165" s="9">
        <v>600</v>
      </c>
      <c r="B165" s="65">
        <f>+lower!B165</f>
        <v>0</v>
      </c>
      <c r="C165" s="65">
        <f>+lower!C165</f>
        <v>0</v>
      </c>
      <c r="D165" s="65">
        <f>+lower!D165</f>
        <v>0</v>
      </c>
      <c r="E165" s="65">
        <f>+lower!E165</f>
        <v>0</v>
      </c>
      <c r="F165" s="65">
        <f>+lower!F165</f>
        <v>0</v>
      </c>
      <c r="G165" s="65">
        <f>+lower!G165</f>
        <v>0</v>
      </c>
      <c r="H165" s="65">
        <f>+lower!H165</f>
        <v>0</v>
      </c>
      <c r="I165" s="65">
        <f>+lower!I165</f>
        <v>0</v>
      </c>
      <c r="J165" s="65">
        <f>+lower!J165</f>
        <v>0</v>
      </c>
      <c r="K165" s="65">
        <f>+lower!K165</f>
        <v>0</v>
      </c>
      <c r="L165" s="65">
        <f>+lower!L165</f>
        <v>0</v>
      </c>
      <c r="M165" s="65">
        <f>+lower!M165</f>
        <v>0</v>
      </c>
      <c r="N165" s="65">
        <f>+lower!N165</f>
        <v>0</v>
      </c>
      <c r="O165" s="65">
        <f>+lower!O165</f>
        <v>0</v>
      </c>
      <c r="P165" s="65">
        <f>+lower!P165</f>
        <v>0</v>
      </c>
      <c r="Q165" s="65">
        <f>+lower!Q165</f>
        <v>0</v>
      </c>
      <c r="R165" s="65">
        <f>+lower!R165</f>
        <v>0</v>
      </c>
      <c r="S165" s="65">
        <f>+lower!S165</f>
        <v>0</v>
      </c>
      <c r="T165" s="65">
        <f>+lower!T165</f>
        <v>0</v>
      </c>
      <c r="U165" s="65">
        <f>+lower!U165</f>
        <v>0</v>
      </c>
      <c r="V165" s="65">
        <f>+lower!V165</f>
        <v>0</v>
      </c>
      <c r="W165" s="65">
        <f>+lower!W165</f>
        <v>0</v>
      </c>
      <c r="X165" s="65">
        <f>+lower!X165</f>
        <v>0</v>
      </c>
      <c r="Y165" s="65">
        <f>+lower!Y165</f>
        <v>0</v>
      </c>
      <c r="Z165" s="65">
        <f>+lower!Z165</f>
        <v>0</v>
      </c>
      <c r="AA165" s="65">
        <f>+lower!AA165</f>
        <v>0</v>
      </c>
      <c r="AB165" s="65">
        <f>+lower!AB165</f>
        <v>0</v>
      </c>
      <c r="AC165" s="65">
        <f>+lower!AC165</f>
        <v>1.9925078233364303E-8</v>
      </c>
      <c r="AD165" s="65">
        <f>+lower!AD165</f>
        <v>4.2400566480599226E-8</v>
      </c>
      <c r="AE165" s="65">
        <f>+lower!AE165</f>
        <v>9.0008220072851013E-8</v>
      </c>
      <c r="AF165" s="65">
        <f>+lower!AF165</f>
        <v>1.9064314853682963E-7</v>
      </c>
      <c r="AG165" s="65">
        <f>+lower!AG165</f>
        <v>4.0296478219155966E-7</v>
      </c>
      <c r="AH165" s="65">
        <f>+lower!AH165</f>
        <v>8.5013667129021028E-7</v>
      </c>
      <c r="AI165" s="65">
        <f>+lower!AI165</f>
        <v>1.7903878297371832E-6</v>
      </c>
      <c r="AJ165" s="65">
        <f>+lower!AJ165</f>
        <v>3.764405180473051E-6</v>
      </c>
      <c r="AK165" s="65">
        <f>+lower!AK165</f>
        <v>7.9028704963137934E-6</v>
      </c>
      <c r="AL165" s="65">
        <f>+lower!AL165</f>
        <v>1.656746345010362E-5</v>
      </c>
      <c r="AM165" s="65">
        <f>+lower!AM165</f>
        <v>3.468557618864058E-5</v>
      </c>
      <c r="AN165" s="65">
        <f>+lower!AN165</f>
        <v>7.9545588059282393E-5</v>
      </c>
      <c r="AO165" s="65">
        <f>+lower!AO165</f>
        <v>1.7987531745826781E-4</v>
      </c>
      <c r="AP165" s="65">
        <f>+lower!AP165</f>
        <v>4.021894575473429E-4</v>
      </c>
      <c r="AQ165" s="65">
        <f>+lower!AQ165</f>
        <v>8.9099764025910282E-4</v>
      </c>
      <c r="AR165" s="65">
        <f>+lower!AR165</f>
        <v>1.9587148906526444E-3</v>
      </c>
      <c r="AS165" s="65">
        <f>+lower!AS165</f>
        <v>4.1193950500303623E-3</v>
      </c>
      <c r="AT165" s="65">
        <f>+lower!AT165</f>
        <v>8.6496849571220773E-3</v>
      </c>
      <c r="AU165" s="65">
        <f>+lower!AU165</f>
        <v>1.8135088267589281E-2</v>
      </c>
      <c r="AV165" s="65">
        <f>+lower!AV165</f>
        <v>3.7969470520313665E-2</v>
      </c>
      <c r="AW165" s="65">
        <f>+lower!AW165</f>
        <v>7.9393243567787181E-2</v>
      </c>
      <c r="AX165" s="65">
        <f>+lower!AX165</f>
        <v>0.20586950697074319</v>
      </c>
      <c r="AY165" s="65">
        <f>+lower!AY165</f>
        <v>0.50668349294352188</v>
      </c>
      <c r="AZ165" s="65">
        <f>+lower!AZ165</f>
        <v>1.2048128225545109</v>
      </c>
      <c r="BA165" s="65">
        <f>+lower!BA165</f>
        <v>2.7956310757707481</v>
      </c>
      <c r="BB165" s="65">
        <f>+lower!BB165</f>
        <v>6.3695005275185332</v>
      </c>
      <c r="BC165" s="65">
        <f>+lower!BC165</f>
        <v>8.2789999999999999</v>
      </c>
      <c r="BD165" s="65">
        <f>+lower!BD165</f>
        <v>22.493022</v>
      </c>
      <c r="BE165" s="65">
        <f>+lower!BE165</f>
        <v>23.567999999999998</v>
      </c>
      <c r="BF165" s="65">
        <f>+lower!BF165</f>
        <v>33.524000000000001</v>
      </c>
      <c r="BG165" s="65">
        <f>+lower!BG165</f>
        <v>25.98948</v>
      </c>
      <c r="BH165" s="65">
        <f>+lower!BH165</f>
        <v>26.4132</v>
      </c>
      <c r="BI165" s="65">
        <f>+lower!BI165</f>
        <v>26.755739999999999</v>
      </c>
      <c r="BJ165" s="65">
        <f>+lower!BJ165</f>
        <v>29.999970000000001</v>
      </c>
      <c r="BK165" s="65">
        <f>+lower!BK165</f>
        <v>30.69</v>
      </c>
      <c r="BL165" s="65">
        <f>+lower!BL165</f>
        <v>33.164999999999999</v>
      </c>
      <c r="BM165" s="65">
        <f>+lower!BM165</f>
        <v>41.58</v>
      </c>
      <c r="BN165" s="65">
        <f>+lower!BN165</f>
        <v>41.58</v>
      </c>
      <c r="BO165" s="65">
        <f>+lower!BO165</f>
        <v>33.531299999999995</v>
      </c>
      <c r="BP165" s="65">
        <f>+lower!BP165</f>
        <v>49.5</v>
      </c>
      <c r="BQ165" s="65">
        <f>+lower!BQ165</f>
        <v>58.881239999999998</v>
      </c>
      <c r="BR165" s="65">
        <f>+lower!BR165</f>
        <v>77.819939999999988</v>
      </c>
      <c r="BS165" s="65">
        <f>+lower!BS165</f>
        <v>75.389291999999443</v>
      </c>
      <c r="BT165" s="65">
        <f>+lower!BT165</f>
        <v>87.246323999996207</v>
      </c>
      <c r="BU165" s="65">
        <f>+lower!BU165</f>
        <v>100.24618560000148</v>
      </c>
      <c r="BV165" s="65">
        <f>+lower!BV165</f>
        <v>108.48671680000018</v>
      </c>
      <c r="BW165" s="65">
        <f>+lower!BW165</f>
        <v>117.39459834666759</v>
      </c>
      <c r="BX165" s="65">
        <f>+lower!BX165</f>
        <v>125.4470522311121</v>
      </c>
      <c r="BY165" s="65">
        <f>+lower!BY165</f>
        <v>137.26577703585187</v>
      </c>
      <c r="BZ165" s="65">
        <f>+lower!BZ165</f>
        <v>146.14188366420029</v>
      </c>
      <c r="CA165" s="65">
        <f>+lower!CA165</f>
        <v>154.88384810427354</v>
      </c>
    </row>
    <row r="166" spans="1:79" x14ac:dyDescent="0.2">
      <c r="A166" s="9">
        <v>604</v>
      </c>
      <c r="B166" s="65">
        <f>+lower!B166</f>
        <v>0</v>
      </c>
      <c r="C166" s="65">
        <f>+lower!C166</f>
        <v>0</v>
      </c>
      <c r="D166" s="65">
        <f>+lower!D166</f>
        <v>0</v>
      </c>
      <c r="E166" s="65">
        <f>+lower!E166</f>
        <v>0</v>
      </c>
      <c r="F166" s="65">
        <f>+lower!F166</f>
        <v>0</v>
      </c>
      <c r="G166" s="65">
        <f>+lower!G166</f>
        <v>0</v>
      </c>
      <c r="H166" s="65">
        <f>+lower!H166</f>
        <v>0</v>
      </c>
      <c r="I166" s="65">
        <f>+lower!I166</f>
        <v>0</v>
      </c>
      <c r="J166" s="65">
        <f>+lower!J166</f>
        <v>0</v>
      </c>
      <c r="K166" s="65">
        <f>+lower!K166</f>
        <v>0</v>
      </c>
      <c r="L166" s="65">
        <f>+lower!L166</f>
        <v>0</v>
      </c>
      <c r="M166" s="65">
        <f>+lower!M166</f>
        <v>0</v>
      </c>
      <c r="N166" s="65">
        <f>+lower!N166</f>
        <v>0</v>
      </c>
      <c r="O166" s="65">
        <f>+lower!O166</f>
        <v>0</v>
      </c>
      <c r="P166" s="65">
        <f>+lower!P166</f>
        <v>0</v>
      </c>
      <c r="Q166" s="65">
        <f>+lower!Q166</f>
        <v>0</v>
      </c>
      <c r="R166" s="65">
        <f>+lower!R166</f>
        <v>0</v>
      </c>
      <c r="S166" s="65">
        <f>+lower!S166</f>
        <v>0</v>
      </c>
      <c r="T166" s="65">
        <f>+lower!T166</f>
        <v>0</v>
      </c>
      <c r="U166" s="65">
        <f>+lower!U166</f>
        <v>0</v>
      </c>
      <c r="V166" s="65">
        <f>+lower!V166</f>
        <v>0</v>
      </c>
      <c r="W166" s="65">
        <f>+lower!W166</f>
        <v>0</v>
      </c>
      <c r="X166" s="65">
        <f>+lower!X166</f>
        <v>0</v>
      </c>
      <c r="Y166" s="65">
        <f>+lower!Y166</f>
        <v>0</v>
      </c>
      <c r="Z166" s="65">
        <f>+lower!Z166</f>
        <v>0</v>
      </c>
      <c r="AA166" s="65">
        <f>+lower!AA166</f>
        <v>0</v>
      </c>
      <c r="AB166" s="65">
        <f>+lower!AB166</f>
        <v>0</v>
      </c>
      <c r="AC166" s="65">
        <f>+lower!AC166</f>
        <v>4.822812740945552E-4</v>
      </c>
      <c r="AD166" s="65">
        <f>+lower!AD166</f>
        <v>9.668566428983166E-4</v>
      </c>
      <c r="AE166" s="65">
        <f>+lower!AE166</f>
        <v>1.9379768072660287E-3</v>
      </c>
      <c r="AF166" s="65">
        <f>+lower!AF166</f>
        <v>3.8838442887911958E-3</v>
      </c>
      <c r="AG166" s="65">
        <f>+lower!AG166</f>
        <v>7.782222714214043E-3</v>
      </c>
      <c r="AH166" s="65">
        <f>+lower!AH166</f>
        <v>1.5591069522558133E-2</v>
      </c>
      <c r="AI166" s="65">
        <f>+lower!AI166</f>
        <v>3.1230597774713414E-2</v>
      </c>
      <c r="AJ166" s="65">
        <f>+lower!AJ166</f>
        <v>6.2548728756402994E-2</v>
      </c>
      <c r="AK166" s="65">
        <f>+lower!AK166</f>
        <v>0.1252541385736328</v>
      </c>
      <c r="AL166" s="65">
        <f>+lower!AL166</f>
        <v>0.25078562268367094</v>
      </c>
      <c r="AM166" s="65">
        <f>+lower!AM166</f>
        <v>0.50205538749607503</v>
      </c>
      <c r="AN166" s="65">
        <f>+lower!AN166</f>
        <v>1.0049408824690906</v>
      </c>
      <c r="AO166" s="65">
        <f>+lower!AO166</f>
        <v>1.2570446095058454</v>
      </c>
      <c r="AP166" s="65">
        <f>+lower!AP166</f>
        <v>1.8488494238852466</v>
      </c>
      <c r="AQ166" s="65">
        <f>+lower!AQ166</f>
        <v>2.6712272520419948</v>
      </c>
      <c r="AR166" s="65">
        <f>+lower!AR166</f>
        <v>3.8589157734154034</v>
      </c>
      <c r="AS166" s="65">
        <f>+lower!AS166</f>
        <v>5.610040294160779</v>
      </c>
      <c r="AT166" s="65">
        <f>+lower!AT166</f>
        <v>8.0156766945223374</v>
      </c>
      <c r="AU166" s="65">
        <f>+lower!AU166</f>
        <v>11.980938440341035</v>
      </c>
      <c r="AV166" s="65">
        <f>+lower!AV166</f>
        <v>19.950487533357819</v>
      </c>
      <c r="AW166" s="65">
        <f>+lower!AW166</f>
        <v>30.042514331023078</v>
      </c>
      <c r="AX166" s="65">
        <f>+lower!AX166</f>
        <v>53.423999999999999</v>
      </c>
      <c r="AY166" s="65">
        <f>+lower!AY166</f>
        <v>25.866</v>
      </c>
      <c r="AZ166" s="65">
        <f>+lower!AZ166</f>
        <v>45.213999999999999</v>
      </c>
      <c r="BA166" s="65">
        <f>+lower!BA166</f>
        <v>47.333999999999996</v>
      </c>
      <c r="BB166" s="65">
        <f>+lower!BB166</f>
        <v>40.74</v>
      </c>
      <c r="BC166" s="65">
        <f>+lower!BC166</f>
        <v>78.977763999999993</v>
      </c>
      <c r="BD166" s="65">
        <f>+lower!BD166</f>
        <v>137.30631</v>
      </c>
      <c r="BE166" s="65">
        <f>+lower!BE166</f>
        <v>100.68642399999999</v>
      </c>
      <c r="BF166" s="65">
        <f>+lower!BF166</f>
        <v>182.17138800000001</v>
      </c>
      <c r="BG166" s="65">
        <f>+lower!BG166</f>
        <v>284.24187000000001</v>
      </c>
      <c r="BH166" s="65">
        <f>+lower!BH166</f>
        <v>299.77199999999999</v>
      </c>
      <c r="BI166" s="65">
        <f>+lower!BI166</f>
        <v>313.63893000000002</v>
      </c>
      <c r="BJ166" s="65">
        <f>+lower!BJ166</f>
        <v>310.71744000000001</v>
      </c>
      <c r="BK166" s="65">
        <f>+lower!BK166</f>
        <v>283.60332</v>
      </c>
      <c r="BL166" s="65">
        <f>+lower!BL166</f>
        <v>354.30417</v>
      </c>
      <c r="BM166" s="65">
        <f>+lower!BM166</f>
        <v>340.25408999999996</v>
      </c>
      <c r="BN166" s="65">
        <f>+lower!BN166</f>
        <v>334.26261</v>
      </c>
      <c r="BO166" s="65">
        <f>+lower!BO166</f>
        <v>375.98517000000004</v>
      </c>
      <c r="BP166" s="65">
        <f>+lower!BP166</f>
        <v>400.56786</v>
      </c>
      <c r="BQ166" s="65">
        <f>+lower!BQ166</f>
        <v>384.77240999999998</v>
      </c>
      <c r="BR166" s="65">
        <f>+lower!BR166</f>
        <v>356.01588000000004</v>
      </c>
      <c r="BS166" s="65">
        <f>+lower!BS166</f>
        <v>390.80177399999911</v>
      </c>
      <c r="BT166" s="65">
        <f>+lower!BT166</f>
        <v>394.43353400000007</v>
      </c>
      <c r="BU166" s="65">
        <f>+lower!BU166</f>
        <v>387.18147453333319</v>
      </c>
      <c r="BV166" s="65">
        <f>+lower!BV166</f>
        <v>385.3125559555553</v>
      </c>
      <c r="BW166" s="65">
        <f>+lower!BW166</f>
        <v>393.06919875259183</v>
      </c>
      <c r="BX166" s="65">
        <f>+lower!BX166</f>
        <v>400.62375755654142</v>
      </c>
      <c r="BY166" s="65">
        <f>+lower!BY166</f>
        <v>396.21851514594141</v>
      </c>
      <c r="BZ166" s="65">
        <f>+lower!BZ166</f>
        <v>398.50734575029753</v>
      </c>
      <c r="CA166" s="65">
        <f>+lower!CA166</f>
        <v>403.17565386170361</v>
      </c>
    </row>
    <row r="167" spans="1:79" x14ac:dyDescent="0.2">
      <c r="A167" s="9">
        <v>608</v>
      </c>
      <c r="B167" s="65">
        <f>+lower!B167</f>
        <v>0</v>
      </c>
      <c r="C167" s="65">
        <f>+lower!C167</f>
        <v>0</v>
      </c>
      <c r="D167" s="65">
        <f>+lower!D167</f>
        <v>3.2860949608319126E-3</v>
      </c>
      <c r="E167" s="65">
        <f>+lower!E167</f>
        <v>1.1451162690721776E-2</v>
      </c>
      <c r="F167" s="65">
        <f>+lower!F167</f>
        <v>3.5431627271835825E-2</v>
      </c>
      <c r="G167" s="65">
        <f>+lower!G167</f>
        <v>0.10265860180008583</v>
      </c>
      <c r="H167" s="65">
        <f>+lower!H167</f>
        <v>0.28518428673983304</v>
      </c>
      <c r="I167" s="65">
        <f>+lower!I167</f>
        <v>0.76919304082717244</v>
      </c>
      <c r="J167" s="65">
        <f>+lower!J167</f>
        <v>2.0293579303757125</v>
      </c>
      <c r="K167" s="65">
        <f>+lower!K167</f>
        <v>5.2621089331030522</v>
      </c>
      <c r="L167" s="65">
        <f>+lower!L167</f>
        <v>13.453203877844475</v>
      </c>
      <c r="M167" s="65">
        <f>+lower!M167</f>
        <v>15.877460019117159</v>
      </c>
      <c r="N167" s="65">
        <f>+lower!N167</f>
        <v>18.530589247291399</v>
      </c>
      <c r="O167" s="65">
        <f>+lower!O167</f>
        <v>21.430489525769399</v>
      </c>
      <c r="P167" s="65">
        <f>+lower!P167</f>
        <v>24.596330849159461</v>
      </c>
      <c r="Q167" s="65">
        <f>+lower!Q167</f>
        <v>28.048640261214093</v>
      </c>
      <c r="R167" s="65">
        <f>+lower!R167</f>
        <v>31.809392298751007</v>
      </c>
      <c r="S167" s="65">
        <f>+lower!S167</f>
        <v>35.902105194477301</v>
      </c>
      <c r="T167" s="65">
        <f>+lower!T167</f>
        <v>40.351943191306511</v>
      </c>
      <c r="U167" s="65">
        <f>+lower!U167</f>
        <v>47.932566436790388</v>
      </c>
      <c r="V167" s="65">
        <f>+lower!V167</f>
        <v>56.049629631368482</v>
      </c>
      <c r="W167" s="65">
        <f>+lower!W167</f>
        <v>62.734502855755224</v>
      </c>
      <c r="X167" s="65">
        <f>+lower!X167</f>
        <v>69.757015211654888</v>
      </c>
      <c r="Y167" s="65">
        <f>+lower!Y167</f>
        <v>77.111715562371998</v>
      </c>
      <c r="Z167" s="65">
        <f>+lower!Z167</f>
        <v>84.793152771211226</v>
      </c>
      <c r="AA167" s="65">
        <f>+lower!AA167</f>
        <v>92.79587570147703</v>
      </c>
      <c r="AB167" s="65">
        <f>+lower!AB167</f>
        <v>31.297324567003869</v>
      </c>
      <c r="AC167" s="65">
        <f>+lower!AC167</f>
        <v>37.424764094733305</v>
      </c>
      <c r="AD167" s="65">
        <f>+lower!AD167</f>
        <v>37.496351817866952</v>
      </c>
      <c r="AE167" s="65">
        <f>+lower!AE167</f>
        <v>37.561564199371951</v>
      </c>
      <c r="AF167" s="65">
        <f>+lower!AF167</f>
        <v>37.620535620792587</v>
      </c>
      <c r="AG167" s="65">
        <f>+lower!AG167</f>
        <v>37.673398250229766</v>
      </c>
      <c r="AH167" s="65">
        <f>+lower!AH167</f>
        <v>37.720282075066578</v>
      </c>
      <c r="AI167" s="65">
        <f>+lower!AI167</f>
        <v>37.761314934238939</v>
      </c>
      <c r="AJ167" s="65">
        <f>+lower!AJ167</f>
        <v>37.796622550056988</v>
      </c>
      <c r="AK167" s="65">
        <f>+lower!AK167</f>
        <v>37.826328559583686</v>
      </c>
      <c r="AL167" s="65">
        <f>+lower!AL167</f>
        <v>37.850554545576301</v>
      </c>
      <c r="AM167" s="65">
        <f>+lower!AM167</f>
        <v>37.869420066996597</v>
      </c>
      <c r="AN167" s="65">
        <f>+lower!AN167</f>
        <v>37.883042689095532</v>
      </c>
      <c r="AO167" s="65">
        <f>+lower!AO167</f>
        <v>37.891538013078531</v>
      </c>
      <c r="AP167" s="65">
        <f>+lower!AP167</f>
        <v>44.563592637611343</v>
      </c>
      <c r="AQ167" s="65">
        <f>+lower!AQ167</f>
        <v>51.484500673921232</v>
      </c>
      <c r="AR167" s="65">
        <f>+lower!AR167</f>
        <v>59.472731827692819</v>
      </c>
      <c r="AS167" s="65">
        <f>+lower!AS167</f>
        <v>69.136182278063373</v>
      </c>
      <c r="AT167" s="65">
        <f>+lower!AT167</f>
        <v>78.988949010995853</v>
      </c>
      <c r="AU167" s="65">
        <f>+lower!AU167</f>
        <v>94.406873427741644</v>
      </c>
      <c r="AV167" s="65">
        <f>+lower!AV167</f>
        <v>125.70508058437615</v>
      </c>
      <c r="AW167" s="65">
        <f>+lower!AW167</f>
        <v>151.36380582828625</v>
      </c>
      <c r="AX167" s="65">
        <f>+lower!AX167</f>
        <v>729.61603880058067</v>
      </c>
      <c r="AY167" s="65">
        <f>+lower!AY167</f>
        <v>912.34263638616483</v>
      </c>
      <c r="AZ167" s="65">
        <f>+lower!AZ167</f>
        <v>1104.4163742344319</v>
      </c>
      <c r="BA167" s="65">
        <f>+lower!BA167</f>
        <v>1398.1430598647644</v>
      </c>
      <c r="BB167" s="65">
        <f>+lower!BB167</f>
        <v>1423.7724353028641</v>
      </c>
      <c r="BC167" s="65">
        <f>+lower!BC167</f>
        <v>1982.0999786122422</v>
      </c>
      <c r="BD167" s="65">
        <f>+lower!BD167</f>
        <v>1999.1971350939923</v>
      </c>
      <c r="BE167" s="65">
        <f>+lower!BE167</f>
        <v>2172.3008206974196</v>
      </c>
      <c r="BF167" s="65">
        <f>+lower!BF167</f>
        <v>2091.6293013261584</v>
      </c>
      <c r="BG167" s="65">
        <f>+lower!BG167</f>
        <v>2554.1288442100044</v>
      </c>
      <c r="BH167" s="65">
        <f>+lower!BH167</f>
        <v>2571.313224605799</v>
      </c>
      <c r="BI167" s="65">
        <f>+lower!BI167</f>
        <v>2559.0983815394911</v>
      </c>
      <c r="BJ167" s="65">
        <f>+lower!BJ167</f>
        <v>2533.7461245199665</v>
      </c>
      <c r="BK167" s="65">
        <f>+lower!BK167</f>
        <v>2609.6554113633315</v>
      </c>
      <c r="BL167" s="65">
        <f>+lower!BL167</f>
        <v>2573.978568087673</v>
      </c>
      <c r="BM167" s="65">
        <f>+lower!BM167</f>
        <v>2630.4567089011225</v>
      </c>
      <c r="BN167" s="65">
        <f>+lower!BN167</f>
        <v>2701.7570026025951</v>
      </c>
      <c r="BO167" s="65">
        <f>+lower!BO167</f>
        <v>2819.9221823216621</v>
      </c>
      <c r="BP167" s="65">
        <f>+lower!BP167</f>
        <v>2865.5131003274691</v>
      </c>
      <c r="BQ167" s="65">
        <f>+lower!BQ167</f>
        <v>2752.7563233800051</v>
      </c>
      <c r="BR167" s="65">
        <f>+lower!BR167</f>
        <v>2867.9879975072395</v>
      </c>
      <c r="BS167" s="65">
        <f>+lower!BS167</f>
        <v>2911.6681878221102</v>
      </c>
      <c r="BT167" s="65">
        <f>+lower!BT167</f>
        <v>2928.0195613749115</v>
      </c>
      <c r="BU167" s="65">
        <f>+lower!BU167</f>
        <v>2937.0559159797458</v>
      </c>
      <c r="BV167" s="65">
        <f>+lower!BV167</f>
        <v>2969.8748759297782</v>
      </c>
      <c r="BW167" s="65">
        <f>+lower!BW167</f>
        <v>3025.4552950576867</v>
      </c>
      <c r="BX167" s="65">
        <f>+lower!BX167</f>
        <v>3037.0981203734223</v>
      </c>
      <c r="BY167" s="65">
        <f>+lower!BY167</f>
        <v>3063.4119006561273</v>
      </c>
      <c r="BZ167" s="65">
        <f>+lower!BZ167</f>
        <v>3096.739787110816</v>
      </c>
      <c r="CA167" s="65">
        <f>+lower!CA167</f>
        <v>3130.6588169755755</v>
      </c>
    </row>
    <row r="168" spans="1:79" x14ac:dyDescent="0.2">
      <c r="A168" s="9">
        <v>612</v>
      </c>
      <c r="B168" s="65">
        <f>+lower!B168</f>
        <v>0</v>
      </c>
      <c r="C168" s="65">
        <f>+lower!C168</f>
        <v>0</v>
      </c>
      <c r="D168" s="65">
        <f>+lower!D168</f>
        <v>0</v>
      </c>
      <c r="E168" s="65">
        <f>+lower!E168</f>
        <v>0</v>
      </c>
      <c r="F168" s="65">
        <f>+lower!F168</f>
        <v>0</v>
      </c>
      <c r="G168" s="65">
        <f>+lower!G168</f>
        <v>0</v>
      </c>
      <c r="H168" s="65">
        <f>+lower!H168</f>
        <v>0</v>
      </c>
      <c r="I168" s="65">
        <f>+lower!I168</f>
        <v>0</v>
      </c>
      <c r="J168" s="65">
        <f>+lower!J168</f>
        <v>0</v>
      </c>
      <c r="K168" s="65">
        <f>+lower!K168</f>
        <v>0</v>
      </c>
      <c r="L168" s="65">
        <f>+lower!L168</f>
        <v>0</v>
      </c>
      <c r="M168" s="65">
        <f>+lower!M168</f>
        <v>0</v>
      </c>
      <c r="N168" s="65">
        <f>+lower!N168</f>
        <v>0</v>
      </c>
      <c r="O168" s="65">
        <f>+lower!O168</f>
        <v>0</v>
      </c>
      <c r="P168" s="65">
        <f>+lower!P168</f>
        <v>0</v>
      </c>
      <c r="Q168" s="65">
        <f>+lower!Q168</f>
        <v>0</v>
      </c>
      <c r="R168" s="65">
        <f>+lower!R168</f>
        <v>0</v>
      </c>
      <c r="S168" s="65">
        <f>+lower!S168</f>
        <v>0</v>
      </c>
      <c r="T168" s="65">
        <f>+lower!T168</f>
        <v>0</v>
      </c>
      <c r="U168" s="65">
        <f>+lower!U168</f>
        <v>0</v>
      </c>
      <c r="V168" s="65">
        <f>+lower!V168</f>
        <v>0</v>
      </c>
      <c r="W168" s="65">
        <f>+lower!W168</f>
        <v>0</v>
      </c>
      <c r="X168" s="65">
        <f>+lower!X168</f>
        <v>0</v>
      </c>
      <c r="Y168" s="65">
        <f>+lower!Y168</f>
        <v>0</v>
      </c>
      <c r="Z168" s="65">
        <f>+lower!Z168</f>
        <v>0</v>
      </c>
      <c r="AA168" s="65">
        <f>+lower!AA168</f>
        <v>0</v>
      </c>
      <c r="AB168" s="65">
        <f>+lower!AB168</f>
        <v>0</v>
      </c>
      <c r="AC168" s="65">
        <f>+lower!AC168</f>
        <v>0</v>
      </c>
      <c r="AD168" s="65">
        <f>+lower!AD168</f>
        <v>0</v>
      </c>
      <c r="AE168" s="65">
        <f>+lower!AE168</f>
        <v>0</v>
      </c>
      <c r="AF168" s="65">
        <f>+lower!AF168</f>
        <v>0</v>
      </c>
      <c r="AG168" s="65">
        <f>+lower!AG168</f>
        <v>0</v>
      </c>
      <c r="AH168" s="65">
        <f>+lower!AH168</f>
        <v>0</v>
      </c>
      <c r="AI168" s="65">
        <f>+lower!AI168</f>
        <v>0</v>
      </c>
      <c r="AJ168" s="65">
        <f>+lower!AJ168</f>
        <v>0</v>
      </c>
      <c r="AK168" s="65">
        <f>+lower!AK168</f>
        <v>0</v>
      </c>
      <c r="AL168" s="65">
        <f>+lower!AL168</f>
        <v>0</v>
      </c>
      <c r="AM168" s="65">
        <f>+lower!AM168</f>
        <v>0</v>
      </c>
      <c r="AN168" s="65">
        <f>+lower!AN168</f>
        <v>0</v>
      </c>
      <c r="AO168" s="65">
        <f>+lower!AO168</f>
        <v>0</v>
      </c>
      <c r="AP168" s="65">
        <f>+lower!AP168</f>
        <v>0</v>
      </c>
      <c r="AQ168" s="65">
        <f>+lower!AQ168</f>
        <v>0</v>
      </c>
      <c r="AR168" s="65">
        <f>+lower!AR168</f>
        <v>0</v>
      </c>
      <c r="AS168" s="65">
        <f>+lower!AS168</f>
        <v>0</v>
      </c>
      <c r="AT168" s="65">
        <f>+lower!AT168</f>
        <v>0</v>
      </c>
      <c r="AU168" s="65">
        <f>+lower!AU168</f>
        <v>0</v>
      </c>
      <c r="AV168" s="65">
        <f>+lower!AV168</f>
        <v>0</v>
      </c>
      <c r="AW168" s="65">
        <f>+lower!AW168</f>
        <v>0</v>
      </c>
      <c r="AX168" s="65">
        <f>+lower!AX168</f>
        <v>0</v>
      </c>
      <c r="AY168" s="65">
        <f>+lower!AY168</f>
        <v>0</v>
      </c>
      <c r="AZ168" s="65">
        <f>+lower!AZ168</f>
        <v>0</v>
      </c>
      <c r="BA168" s="65">
        <f>+lower!BA168</f>
        <v>0</v>
      </c>
      <c r="BB168" s="65">
        <f>+lower!BB168</f>
        <v>0</v>
      </c>
      <c r="BC168" s="65">
        <f>+lower!BC168</f>
        <v>0</v>
      </c>
      <c r="BD168" s="65">
        <f>+lower!BD168</f>
        <v>0</v>
      </c>
      <c r="BE168" s="65">
        <f>+lower!BE168</f>
        <v>0</v>
      </c>
      <c r="BF168" s="65">
        <f>+lower!BF168</f>
        <v>0</v>
      </c>
      <c r="BG168" s="65">
        <f>+lower!BG168</f>
        <v>0</v>
      </c>
      <c r="BH168" s="65">
        <f>+lower!BH168</f>
        <v>0</v>
      </c>
      <c r="BI168" s="65">
        <f>+lower!BI168</f>
        <v>0</v>
      </c>
      <c r="BJ168" s="65">
        <f>+lower!BJ168</f>
        <v>0</v>
      </c>
      <c r="BK168" s="65">
        <f>+lower!BK168</f>
        <v>0</v>
      </c>
      <c r="BL168" s="65">
        <f>+lower!BL168</f>
        <v>0</v>
      </c>
      <c r="BM168" s="65">
        <f>+lower!BM168</f>
        <v>0</v>
      </c>
      <c r="BN168" s="65">
        <f>+lower!BN168</f>
        <v>0</v>
      </c>
      <c r="BO168" s="65">
        <f>+lower!BO168</f>
        <v>0</v>
      </c>
      <c r="BP168" s="65">
        <f>+lower!BP168</f>
        <v>0</v>
      </c>
      <c r="BQ168" s="65">
        <f>+lower!BQ168</f>
        <v>0</v>
      </c>
      <c r="BR168" s="65">
        <f>+lower!BR168</f>
        <v>0</v>
      </c>
      <c r="BS168" s="65">
        <f>+lower!BS168</f>
        <v>0</v>
      </c>
      <c r="BT168" s="65">
        <f>+lower!BT168</f>
        <v>0</v>
      </c>
      <c r="BU168" s="65">
        <f>+lower!BU168</f>
        <v>0</v>
      </c>
      <c r="BV168" s="65">
        <f>+lower!BV168</f>
        <v>0</v>
      </c>
      <c r="BW168" s="65">
        <f>+lower!BW168</f>
        <v>0</v>
      </c>
      <c r="BX168" s="65">
        <f>+lower!BX168</f>
        <v>0</v>
      </c>
      <c r="BY168" s="65">
        <f>+lower!BY168</f>
        <v>0</v>
      </c>
      <c r="BZ168" s="65">
        <f>+lower!BZ168</f>
        <v>0</v>
      </c>
      <c r="CA168" s="65">
        <f>+lower!CA168</f>
        <v>0</v>
      </c>
    </row>
    <row r="169" spans="1:79" x14ac:dyDescent="0.2">
      <c r="A169" s="9">
        <v>616</v>
      </c>
      <c r="B169" s="65">
        <f>+lower!B169</f>
        <v>0</v>
      </c>
      <c r="C169" s="65">
        <f>+lower!C169</f>
        <v>0</v>
      </c>
      <c r="D169" s="65">
        <f>+lower!D169</f>
        <v>0</v>
      </c>
      <c r="E169" s="65">
        <f>+lower!E169</f>
        <v>0</v>
      </c>
      <c r="F169" s="65">
        <f>+lower!F169</f>
        <v>0</v>
      </c>
      <c r="G169" s="65">
        <f>+lower!G169</f>
        <v>0</v>
      </c>
      <c r="H169" s="65">
        <f>+lower!H169</f>
        <v>0</v>
      </c>
      <c r="I169" s="65">
        <f>+lower!I169</f>
        <v>0</v>
      </c>
      <c r="J169" s="65">
        <f>+lower!J169</f>
        <v>0</v>
      </c>
      <c r="K169" s="65">
        <f>+lower!K169</f>
        <v>0</v>
      </c>
      <c r="L169" s="65">
        <f>+lower!L169</f>
        <v>0</v>
      </c>
      <c r="M169" s="65">
        <f>+lower!M169</f>
        <v>0</v>
      </c>
      <c r="N169" s="65">
        <f>+lower!N169</f>
        <v>0</v>
      </c>
      <c r="O169" s="65">
        <f>+lower!O169</f>
        <v>0</v>
      </c>
      <c r="P169" s="65">
        <f>+lower!P169</f>
        <v>0</v>
      </c>
      <c r="Q169" s="65">
        <f>+lower!Q169</f>
        <v>0</v>
      </c>
      <c r="R169" s="65">
        <f>+lower!R169</f>
        <v>0</v>
      </c>
      <c r="S169" s="65">
        <f>+lower!S169</f>
        <v>0</v>
      </c>
      <c r="T169" s="65">
        <f>+lower!T169</f>
        <v>0</v>
      </c>
      <c r="U169" s="65">
        <f>+lower!U169</f>
        <v>0</v>
      </c>
      <c r="V169" s="65">
        <f>+lower!V169</f>
        <v>0</v>
      </c>
      <c r="W169" s="65">
        <f>+lower!W169</f>
        <v>0</v>
      </c>
      <c r="X169" s="65">
        <f>+lower!X169</f>
        <v>0</v>
      </c>
      <c r="Y169" s="65">
        <f>+lower!Y169</f>
        <v>0</v>
      </c>
      <c r="Z169" s="65">
        <f>+lower!Z169</f>
        <v>0</v>
      </c>
      <c r="AA169" s="65">
        <f>+lower!AA169</f>
        <v>0</v>
      </c>
      <c r="AB169" s="65">
        <f>+lower!AB169</f>
        <v>0</v>
      </c>
      <c r="AC169" s="65">
        <f>+lower!AC169</f>
        <v>0</v>
      </c>
      <c r="AD169" s="65">
        <f>+lower!AD169</f>
        <v>0</v>
      </c>
      <c r="AE169" s="65">
        <f>+lower!AE169</f>
        <v>0</v>
      </c>
      <c r="AF169" s="65">
        <f>+lower!AF169</f>
        <v>0</v>
      </c>
      <c r="AG169" s="65">
        <f>+lower!AG169</f>
        <v>0</v>
      </c>
      <c r="AH169" s="65">
        <f>+lower!AH169</f>
        <v>0</v>
      </c>
      <c r="AI169" s="65">
        <f>+lower!AI169</f>
        <v>0</v>
      </c>
      <c r="AJ169" s="65">
        <f>+lower!AJ169</f>
        <v>0</v>
      </c>
      <c r="AK169" s="65">
        <f>+lower!AK169</f>
        <v>0</v>
      </c>
      <c r="AL169" s="65">
        <f>+lower!AL169</f>
        <v>0</v>
      </c>
      <c r="AM169" s="65">
        <f>+lower!AM169</f>
        <v>0</v>
      </c>
      <c r="AN169" s="65">
        <f>+lower!AN169</f>
        <v>0</v>
      </c>
      <c r="AO169" s="65">
        <f>+lower!AO169</f>
        <v>0</v>
      </c>
      <c r="AP169" s="65">
        <f>+lower!AP169</f>
        <v>0</v>
      </c>
      <c r="AQ169" s="65">
        <f>+lower!AQ169</f>
        <v>0</v>
      </c>
      <c r="AR169" s="65">
        <f>+lower!AR169</f>
        <v>0</v>
      </c>
      <c r="AS169" s="65">
        <f>+lower!AS169</f>
        <v>0</v>
      </c>
      <c r="AT169" s="65">
        <f>+lower!AT169</f>
        <v>0</v>
      </c>
      <c r="AU169" s="65">
        <f>+lower!AU169</f>
        <v>0</v>
      </c>
      <c r="AV169" s="65">
        <f>+lower!AV169</f>
        <v>0</v>
      </c>
      <c r="AW169" s="65">
        <f>+lower!AW169</f>
        <v>0</v>
      </c>
      <c r="AX169" s="65">
        <f>+lower!AX169</f>
        <v>0</v>
      </c>
      <c r="AY169" s="65">
        <f>+lower!AY169</f>
        <v>0</v>
      </c>
      <c r="AZ169" s="65">
        <f>+lower!AZ169</f>
        <v>0</v>
      </c>
      <c r="BA169" s="65">
        <f>+lower!BA169</f>
        <v>0</v>
      </c>
      <c r="BB169" s="65">
        <f>+lower!BB169</f>
        <v>0</v>
      </c>
      <c r="BC169" s="65">
        <f>+lower!BC169</f>
        <v>0</v>
      </c>
      <c r="BD169" s="65">
        <f>+lower!BD169</f>
        <v>0</v>
      </c>
      <c r="BE169" s="65">
        <f>+lower!BE169</f>
        <v>0</v>
      </c>
      <c r="BF169" s="65">
        <f>+lower!BF169</f>
        <v>0</v>
      </c>
      <c r="BG169" s="65">
        <f>+lower!BG169</f>
        <v>0</v>
      </c>
      <c r="BH169" s="65">
        <f>+lower!BH169</f>
        <v>0</v>
      </c>
      <c r="BI169" s="65">
        <f>+lower!BI169</f>
        <v>0</v>
      </c>
      <c r="BJ169" s="65">
        <f>+lower!BJ169</f>
        <v>0</v>
      </c>
      <c r="BK169" s="65">
        <f>+lower!BK169</f>
        <v>0</v>
      </c>
      <c r="BL169" s="65">
        <f>+lower!BL169</f>
        <v>0</v>
      </c>
      <c r="BM169" s="65">
        <f>+lower!BM169</f>
        <v>0</v>
      </c>
      <c r="BN169" s="65">
        <f>+lower!BN169</f>
        <v>0</v>
      </c>
      <c r="BO169" s="65">
        <f>+lower!BO169</f>
        <v>0</v>
      </c>
      <c r="BP169" s="65">
        <f>+lower!BP169</f>
        <v>0</v>
      </c>
      <c r="BQ169" s="65">
        <f>+lower!BQ169</f>
        <v>0</v>
      </c>
      <c r="BR169" s="65">
        <f>+lower!BR169</f>
        <v>0</v>
      </c>
      <c r="BS169" s="65">
        <f>+lower!BS169</f>
        <v>0</v>
      </c>
      <c r="BT169" s="65">
        <f>+lower!BT169</f>
        <v>0</v>
      </c>
      <c r="BU169" s="65">
        <f>+lower!BU169</f>
        <v>0</v>
      </c>
      <c r="BV169" s="65">
        <f>+lower!BV169</f>
        <v>0</v>
      </c>
      <c r="BW169" s="65">
        <f>+lower!BW169</f>
        <v>0</v>
      </c>
      <c r="BX169" s="65">
        <f>+lower!BX169</f>
        <v>0</v>
      </c>
      <c r="BY169" s="65">
        <f>+lower!BY169</f>
        <v>0</v>
      </c>
      <c r="BZ169" s="65">
        <f>+lower!BZ169</f>
        <v>0</v>
      </c>
      <c r="CA169" s="65">
        <f>+lower!CA169</f>
        <v>0</v>
      </c>
    </row>
    <row r="170" spans="1:79" x14ac:dyDescent="0.2">
      <c r="A170" s="9">
        <v>620</v>
      </c>
      <c r="B170" s="65">
        <f>+lower!B170</f>
        <v>0</v>
      </c>
      <c r="C170" s="65">
        <f>+lower!C170</f>
        <v>0</v>
      </c>
      <c r="D170" s="65">
        <f>+lower!D170</f>
        <v>2.4475915457558792E-17</v>
      </c>
      <c r="E170" s="65">
        <f>+lower!E170</f>
        <v>1.1014161955901443E-16</v>
      </c>
      <c r="F170" s="65">
        <f>+lower!F170</f>
        <v>4.4056647823605773E-16</v>
      </c>
      <c r="G170" s="65">
        <f>+lower!G170</f>
        <v>1.6521242933852174E-15</v>
      </c>
      <c r="H170" s="65">
        <f>+lower!H170</f>
        <v>5.9476474561867828E-15</v>
      </c>
      <c r="I170" s="65">
        <f>+lower!I170</f>
        <v>2.0816766096653745E-14</v>
      </c>
      <c r="J170" s="65">
        <f>+lower!J170</f>
        <v>7.1371769474241372E-14</v>
      </c>
      <c r="K170" s="65">
        <f>+lower!K170</f>
        <v>2.4087972197556472E-13</v>
      </c>
      <c r="L170" s="65">
        <f>+lower!L170</f>
        <v>8.0293240658521572E-13</v>
      </c>
      <c r="M170" s="65">
        <f>+lower!M170</f>
        <v>1.9942112058979211E-12</v>
      </c>
      <c r="N170" s="65">
        <f>+lower!N170</f>
        <v>4.4082563498796137E-12</v>
      </c>
      <c r="O170" s="65">
        <f>+lower!O170</f>
        <v>9.6561805759267768E-12</v>
      </c>
      <c r="P170" s="65">
        <f>+lower!P170</f>
        <v>2.0991696904188646E-11</v>
      </c>
      <c r="Q170" s="65">
        <f>+lower!Q170</f>
        <v>4.0807858781742719E-11</v>
      </c>
      <c r="R170" s="65">
        <f>+lower!R170</f>
        <v>7.7921178908348275E-11</v>
      </c>
      <c r="S170" s="65">
        <f>+lower!S170</f>
        <v>1.6659010663164113E-10</v>
      </c>
      <c r="T170" s="65">
        <f>+lower!T170</f>
        <v>3.5467571089317146E-10</v>
      </c>
      <c r="U170" s="65">
        <f>+lower!U170</f>
        <v>9.4042802130765105E-10</v>
      </c>
      <c r="V170" s="65">
        <f>+lower!V170</f>
        <v>2.386000236917698E-9</v>
      </c>
      <c r="W170" s="65">
        <f>+lower!W170</f>
        <v>6.2874330567425818E-9</v>
      </c>
      <c r="X170" s="65">
        <f>+lower!X170</f>
        <v>1.5863677250858213E-8</v>
      </c>
      <c r="Y170" s="65">
        <f>+lower!Y170</f>
        <v>4.6215319904261716E-8</v>
      </c>
      <c r="Z170" s="65">
        <f>+lower!Z170</f>
        <v>6.9645412320840938E-8</v>
      </c>
      <c r="AA170" s="65">
        <f>+lower!AA170</f>
        <v>2.1262728031296832E-7</v>
      </c>
      <c r="AB170" s="65">
        <f>+lower!AB170</f>
        <v>7.0715692441854757E-7</v>
      </c>
      <c r="AC170" s="65">
        <f>+lower!AC170</f>
        <v>1.5155248319284103E-6</v>
      </c>
      <c r="AD170" s="65">
        <f>+lower!AD170</f>
        <v>3.9963304469865112E-6</v>
      </c>
      <c r="AE170" s="65">
        <f>+lower!AE170</f>
        <v>8.365098555650261E-6</v>
      </c>
      <c r="AF170" s="65">
        <f>+lower!AF170</f>
        <v>1.7310589970708756E-5</v>
      </c>
      <c r="AG170" s="65">
        <f>+lower!AG170</f>
        <v>3.581578751363847E-5</v>
      </c>
      <c r="AH170" s="65">
        <f>+lower!AH170</f>
        <v>7.4090266575104226E-5</v>
      </c>
      <c r="AI170" s="65">
        <f>+lower!AI170</f>
        <v>1.5345203303435693E-4</v>
      </c>
      <c r="AJ170" s="65">
        <f>+lower!AJ170</f>
        <v>3.1775067397146533E-4</v>
      </c>
      <c r="AK170" s="65">
        <f>+lower!AK170</f>
        <v>6.5781766660285646E-4</v>
      </c>
      <c r="AL170" s="65">
        <f>+lower!AL170</f>
        <v>1.3615468112312622E-3</v>
      </c>
      <c r="AM170" s="65">
        <f>+lower!AM170</f>
        <v>2.8175413008601092E-3</v>
      </c>
      <c r="AN170" s="65">
        <f>+lower!AN170</f>
        <v>5.8164864192374417E-3</v>
      </c>
      <c r="AO170" s="65">
        <f>+lower!AO170</f>
        <v>1.2009223683932412E-2</v>
      </c>
      <c r="AP170" s="65">
        <f>+lower!AP170</f>
        <v>2.5604511351919088E-2</v>
      </c>
      <c r="AQ170" s="65">
        <f>+lower!AQ170</f>
        <v>5.4690865047495832E-2</v>
      </c>
      <c r="AR170" s="65">
        <f>+lower!AR170</f>
        <v>0.11356235644157647</v>
      </c>
      <c r="AS170" s="65">
        <f>+lower!AS170</f>
        <v>0.24689235825999789</v>
      </c>
      <c r="AT170" s="65">
        <f>+lower!AT170</f>
        <v>0.5408645990508506</v>
      </c>
      <c r="AU170" s="65">
        <f>+lower!AU170</f>
        <v>1.1865480456427226</v>
      </c>
      <c r="AV170" s="65">
        <f>+lower!AV170</f>
        <v>2.6396879172305621</v>
      </c>
      <c r="AW170" s="65">
        <f>+lower!AW170</f>
        <v>5.7177978629793946</v>
      </c>
      <c r="AX170" s="65">
        <f>+lower!AX170</f>
        <v>12.491680967619617</v>
      </c>
      <c r="AY170" s="65">
        <f>+lower!AY170</f>
        <v>17.244</v>
      </c>
      <c r="AZ170" s="65">
        <f>+lower!AZ170</f>
        <v>13.468</v>
      </c>
      <c r="BA170" s="65">
        <f>+lower!BA170</f>
        <v>21.251999999999999</v>
      </c>
      <c r="BB170" s="65">
        <f>+lower!BB170</f>
        <v>26.189999999999998</v>
      </c>
      <c r="BC170" s="65">
        <f>+lower!BC170</f>
        <v>36.932131999999996</v>
      </c>
      <c r="BD170" s="65">
        <f>+lower!BD170</f>
        <v>40.803137999999997</v>
      </c>
      <c r="BE170" s="65">
        <f>+lower!BE170</f>
        <v>34.066562000000005</v>
      </c>
      <c r="BF170" s="65">
        <f>+lower!BF170</f>
        <v>33.350463999999995</v>
      </c>
      <c r="BG170" s="65">
        <f>+lower!BG170</f>
        <v>23.620410000000003</v>
      </c>
      <c r="BH170" s="65">
        <f>+lower!BH170</f>
        <v>24.686640000000001</v>
      </c>
      <c r="BI170" s="65">
        <f>+lower!BI170</f>
        <v>24.963840000000001</v>
      </c>
      <c r="BJ170" s="65">
        <f>+lower!BJ170</f>
        <v>25.40241</v>
      </c>
      <c r="BK170" s="65">
        <f>+lower!BK170</f>
        <v>25.331129999999998</v>
      </c>
      <c r="BL170" s="65">
        <f>+lower!BL170</f>
        <v>21.718619999999998</v>
      </c>
      <c r="BM170" s="65">
        <f>+lower!BM170</f>
        <v>25.145999999999997</v>
      </c>
      <c r="BN170" s="65">
        <f>+lower!BN170</f>
        <v>26.630999999999997</v>
      </c>
      <c r="BO170" s="65">
        <f>+lower!BO170</f>
        <v>26.036999999999999</v>
      </c>
      <c r="BP170" s="65">
        <f>+lower!BP170</f>
        <v>28.215</v>
      </c>
      <c r="BQ170" s="65">
        <f>+lower!BQ170</f>
        <v>28.809000000000001</v>
      </c>
      <c r="BR170" s="65">
        <f>+lower!BR170</f>
        <v>30.900870000000001</v>
      </c>
      <c r="BS170" s="65">
        <f>+lower!BS170</f>
        <v>31.371780000000236</v>
      </c>
      <c r="BT170" s="65">
        <f>+lower!BT170</f>
        <v>32.549726000000376</v>
      </c>
      <c r="BU170" s="65">
        <f>+lower!BU170</f>
        <v>34.0598133333338</v>
      </c>
      <c r="BV170" s="65">
        <f>+lower!BV170</f>
        <v>35.076080355555803</v>
      </c>
      <c r="BW170" s="65">
        <f>+lower!BW170</f>
        <v>36.326896059259909</v>
      </c>
      <c r="BX170" s="65">
        <f>+lower!BX170</f>
        <v>37.356172827654802</v>
      </c>
      <c r="BY170" s="65">
        <f>+lower!BY170</f>
        <v>38.683718896461862</v>
      </c>
      <c r="BZ170" s="65">
        <f>+lower!BZ170</f>
        <v>39.856387112274945</v>
      </c>
      <c r="CA170" s="65">
        <f>+lower!CA170</f>
        <v>40.976684226005517</v>
      </c>
    </row>
    <row r="171" spans="1:79" x14ac:dyDescent="0.2">
      <c r="A171" s="9">
        <v>624</v>
      </c>
      <c r="B171" s="65">
        <f>+lower!B171</f>
        <v>0</v>
      </c>
      <c r="C171" s="65">
        <f>+lower!C171</f>
        <v>0</v>
      </c>
      <c r="D171" s="65">
        <f>+lower!D171</f>
        <v>8.5706604100648538E-8</v>
      </c>
      <c r="E171" s="65">
        <f>+lower!E171</f>
        <v>2.8925978883968839E-7</v>
      </c>
      <c r="F171" s="65">
        <f>+lower!F171</f>
        <v>8.6777936651906558E-7</v>
      </c>
      <c r="G171" s="65">
        <f>+lower!G171</f>
        <v>2.4406294683348721E-6</v>
      </c>
      <c r="H171" s="65">
        <f>+lower!H171</f>
        <v>6.5896995645041552E-6</v>
      </c>
      <c r="I171" s="65">
        <f>+lower!I171</f>
        <v>1.7297961356823409E-5</v>
      </c>
      <c r="J171" s="65">
        <f>+lower!J171</f>
        <v>4.448047206040303E-5</v>
      </c>
      <c r="K171" s="65">
        <f>+lower!K171</f>
        <v>1.1259119490289521E-4</v>
      </c>
      <c r="L171" s="65">
        <f>+lower!L171</f>
        <v>2.8147798725723801E-4</v>
      </c>
      <c r="M171" s="65">
        <f>+lower!M171</f>
        <v>5.3930236213991817E-4</v>
      </c>
      <c r="N171" s="65">
        <f>+lower!N171</f>
        <v>1.0218360545808975E-3</v>
      </c>
      <c r="O171" s="65">
        <f>+lower!O171</f>
        <v>1.9185493269682163E-3</v>
      </c>
      <c r="P171" s="65">
        <f>+lower!P171</f>
        <v>3.5749366341022671E-3</v>
      </c>
      <c r="Q171" s="65">
        <f>+lower!Q171</f>
        <v>6.6187398254236246E-3</v>
      </c>
      <c r="R171" s="65">
        <f>+lower!R171</f>
        <v>1.2186886027764141E-2</v>
      </c>
      <c r="S171" s="65">
        <f>+lower!S171</f>
        <v>2.2332618730681084E-2</v>
      </c>
      <c r="T171" s="65">
        <f>+lower!T171</f>
        <v>4.0754456301150731E-2</v>
      </c>
      <c r="U171" s="65">
        <f>+lower!U171</f>
        <v>7.4099011456637706E-2</v>
      </c>
      <c r="V171" s="65">
        <f>+lower!V171</f>
        <v>0.13428555545611073</v>
      </c>
      <c r="W171" s="65">
        <f>+lower!W171</f>
        <v>0.24264725850756694</v>
      </c>
      <c r="X171" s="65">
        <f>+lower!X171</f>
        <v>0.43729835599165917</v>
      </c>
      <c r="Y171" s="65">
        <f>+lower!Y171</f>
        <v>0.78622282819406308</v>
      </c>
      <c r="Z171" s="65">
        <f>+lower!Z171</f>
        <v>1.410499425995994</v>
      </c>
      <c r="AA171" s="65">
        <f>+lower!AA171</f>
        <v>2.5254656389261605</v>
      </c>
      <c r="AB171" s="65">
        <f>+lower!AB171</f>
        <v>4.5135981631871793</v>
      </c>
      <c r="AC171" s="65">
        <f>+lower!AC171</f>
        <v>8.053417130817941</v>
      </c>
      <c r="AD171" s="65">
        <f>+lower!AD171</f>
        <v>8.2881831637470977</v>
      </c>
      <c r="AE171" s="65">
        <f>+lower!AE171</f>
        <v>8.5338035245459132</v>
      </c>
      <c r="AF171" s="65">
        <f>+lower!AF171</f>
        <v>8.7913694723057318</v>
      </c>
      <c r="AG171" s="65">
        <f>+lower!AG171</f>
        <v>9.0621397080228476</v>
      </c>
      <c r="AH171" s="65">
        <f>+lower!AH171</f>
        <v>9.3475755781207628</v>
      </c>
      <c r="AI171" s="65">
        <f>+lower!AI171</f>
        <v>9.6493858685761698</v>
      </c>
      <c r="AJ171" s="65">
        <f>+lower!AJ171</f>
        <v>9.9695844610934472</v>
      </c>
      <c r="AK171" s="65">
        <f>+lower!AK171</f>
        <v>10.310565488504956</v>
      </c>
      <c r="AL171" s="65">
        <f>+lower!AL171</f>
        <v>10.675202679203569</v>
      </c>
      <c r="AM171" s="65">
        <f>+lower!AM171</f>
        <v>11.066982731616832</v>
      </c>
      <c r="AN171" s="65">
        <f>+lower!AN171</f>
        <v>11.490187513003734</v>
      </c>
      <c r="AO171" s="65">
        <f>+lower!AO171</f>
        <v>11.950147871013721</v>
      </c>
      <c r="AP171" s="65">
        <f>+lower!AP171</f>
        <v>12.453605137748655</v>
      </c>
      <c r="AQ171" s="65">
        <f>+lower!AQ171</f>
        <v>13.009239263417491</v>
      </c>
      <c r="AR171" s="65">
        <f>+lower!AR171</f>
        <v>13.628463375808035</v>
      </c>
      <c r="AS171" s="65">
        <f>+lower!AS171</f>
        <v>14.326660948992968</v>
      </c>
      <c r="AT171" s="65">
        <f>+lower!AT171</f>
        <v>15.12519228526283</v>
      </c>
      <c r="AU171" s="65">
        <f>+lower!AU171</f>
        <v>16.054812801296233</v>
      </c>
      <c r="AV171" s="65">
        <f>+lower!AV171</f>
        <v>17.16186053485329</v>
      </c>
      <c r="AW171" s="65">
        <f>+lower!AW171</f>
        <v>18.520349735870759</v>
      </c>
      <c r="AX171" s="65">
        <f>+lower!AX171</f>
        <v>20.131497085598514</v>
      </c>
      <c r="AY171" s="65">
        <f>+lower!AY171</f>
        <v>22.341826792941095</v>
      </c>
      <c r="AZ171" s="65">
        <f>+lower!AZ171</f>
        <v>25.693438089023921</v>
      </c>
      <c r="BA171" s="65">
        <f>+lower!BA171</f>
        <v>31.857613175221722</v>
      </c>
      <c r="BB171" s="65">
        <f>+lower!BB171</f>
        <v>51.604799185160239</v>
      </c>
      <c r="BC171" s="65">
        <f>+lower!BC171</f>
        <v>59.414000000000001</v>
      </c>
      <c r="BD171" s="65">
        <f>+lower!BD171</f>
        <v>29.34</v>
      </c>
      <c r="BE171" s="65">
        <f>+lower!BE171</f>
        <v>58.92</v>
      </c>
      <c r="BF171" s="65">
        <f>+lower!BF171</f>
        <v>59.258600000000001</v>
      </c>
      <c r="BG171" s="65">
        <f>+lower!BG171</f>
        <v>73.903500000000008</v>
      </c>
      <c r="BH171" s="65">
        <f>+lower!BH171</f>
        <v>68.230800000000002</v>
      </c>
      <c r="BI171" s="65">
        <f>+lower!BI171</f>
        <v>67.319999999999993</v>
      </c>
      <c r="BJ171" s="65">
        <f>+lower!BJ171</f>
        <v>64.349999999999994</v>
      </c>
      <c r="BK171" s="65">
        <f>+lower!BK171</f>
        <v>64.349999999999994</v>
      </c>
      <c r="BL171" s="65">
        <f>+lower!BL171</f>
        <v>64.349999999999994</v>
      </c>
      <c r="BM171" s="65">
        <f>+lower!BM171</f>
        <v>64.349999999999994</v>
      </c>
      <c r="BN171" s="65">
        <f>+lower!BN171</f>
        <v>69.386130000000009</v>
      </c>
      <c r="BO171" s="65">
        <f>+lower!BO171</f>
        <v>81.375029999999995</v>
      </c>
      <c r="BP171" s="65">
        <f>+lower!BP171</f>
        <v>88.411950000000004</v>
      </c>
      <c r="BQ171" s="65">
        <f>+lower!BQ171</f>
        <v>99.504900000000006</v>
      </c>
      <c r="BR171" s="65">
        <f>+lower!BR171</f>
        <v>105.23699999999999</v>
      </c>
      <c r="BS171" s="65">
        <f>+lower!BS171</f>
        <v>114.89365800000229</v>
      </c>
      <c r="BT171" s="65">
        <f>+lower!BT171</f>
        <v>124.15642799999853</v>
      </c>
      <c r="BU171" s="65">
        <f>+lower!BU171</f>
        <v>132.17158239999898</v>
      </c>
      <c r="BV171" s="65">
        <f>+lower!BV171</f>
        <v>140.97019346666647</v>
      </c>
      <c r="BW171" s="65">
        <f>+lower!BW171</f>
        <v>149.22825876444182</v>
      </c>
      <c r="BX171" s="65">
        <f>+lower!BX171</f>
        <v>158.39629223407155</v>
      </c>
      <c r="BY171" s="65">
        <f>+lower!BY171</f>
        <v>166.78879626389644</v>
      </c>
      <c r="BZ171" s="65">
        <f>+lower!BZ171</f>
        <v>175.29466213346006</v>
      </c>
      <c r="CA171" s="65">
        <f>+lower!CA171</f>
        <v>184.0322215966184</v>
      </c>
    </row>
    <row r="172" spans="1:79" x14ac:dyDescent="0.2">
      <c r="A172" s="9">
        <v>626</v>
      </c>
      <c r="B172" s="65">
        <f>+lower!B172</f>
        <v>0</v>
      </c>
      <c r="C172" s="65">
        <f>+lower!C172</f>
        <v>0</v>
      </c>
      <c r="D172" s="65">
        <f>+lower!D172</f>
        <v>2.8753464996801354E-8</v>
      </c>
      <c r="E172" s="65">
        <f>+lower!E172</f>
        <v>8.0869120303503677E-8</v>
      </c>
      <c r="F172" s="65">
        <f>+lower!F172</f>
        <v>2.0217280075875929E-7</v>
      </c>
      <c r="G172" s="65">
        <f>+lower!G172</f>
        <v>4.7384250177834221E-7</v>
      </c>
      <c r="H172" s="65">
        <f>+lower!H172</f>
        <v>1.0661456290012702E-6</v>
      </c>
      <c r="I172" s="65">
        <f>+lower!I172</f>
        <v>2.3321935634402792E-6</v>
      </c>
      <c r="J172" s="65">
        <f>+lower!J172</f>
        <v>4.9975576359434532E-6</v>
      </c>
      <c r="K172" s="65">
        <f>+lower!K172</f>
        <v>1.0541723138318223E-5</v>
      </c>
      <c r="L172" s="65">
        <f>+lower!L172</f>
        <v>2.1961923204829629E-5</v>
      </c>
      <c r="M172" s="65">
        <f>+lower!M172</f>
        <v>4.6023147892473871E-5</v>
      </c>
      <c r="N172" s="65">
        <f>+lower!N172</f>
        <v>9.5376918329797774E-5</v>
      </c>
      <c r="O172" s="65">
        <f>+lower!O172</f>
        <v>1.9586331442726334E-4</v>
      </c>
      <c r="P172" s="65">
        <f>+lower!P172</f>
        <v>3.9917795059904221E-4</v>
      </c>
      <c r="Q172" s="65">
        <f>+lower!Q172</f>
        <v>8.0833534996306035E-4</v>
      </c>
      <c r="R172" s="65">
        <f>+lower!R172</f>
        <v>1.6278975797867187E-3</v>
      </c>
      <c r="S172" s="65">
        <f>+lower!S172</f>
        <v>3.262811959486312E-3</v>
      </c>
      <c r="T172" s="65">
        <f>+lower!T172</f>
        <v>6.5124674191359847E-3</v>
      </c>
      <c r="U172" s="65">
        <f>+lower!U172</f>
        <v>1.2950929526690878E-2</v>
      </c>
      <c r="V172" s="65">
        <f>+lower!V172</f>
        <v>2.5670592454690846E-2</v>
      </c>
      <c r="W172" s="65">
        <f>+lower!W172</f>
        <v>5.0734110087818064E-2</v>
      </c>
      <c r="X172" s="65">
        <f>+lower!X172</f>
        <v>0.10000473623079525</v>
      </c>
      <c r="Y172" s="65">
        <f>+lower!Y172</f>
        <v>0.19665565508799671</v>
      </c>
      <c r="Z172" s="65">
        <f>+lower!Z172</f>
        <v>0.38587955576859834</v>
      </c>
      <c r="AA172" s="65">
        <f>+lower!AA172</f>
        <v>0.75568079671350519</v>
      </c>
      <c r="AB172" s="65">
        <f>+lower!AB172</f>
        <v>1.4771951744266651</v>
      </c>
      <c r="AC172" s="65">
        <f>+lower!AC172</f>
        <v>2.8827916031540792</v>
      </c>
      <c r="AD172" s="65">
        <f>+lower!AD172</f>
        <v>2.950037366939255</v>
      </c>
      <c r="AE172" s="65">
        <f>+lower!AE172</f>
        <v>3.0176520681052734</v>
      </c>
      <c r="AF172" s="65">
        <f>+lower!AF172</f>
        <v>3.085566227430601</v>
      </c>
      <c r="AG172" s="65">
        <f>+lower!AG172</f>
        <v>3.1537031323099818</v>
      </c>
      <c r="AH172" s="65">
        <f>+lower!AH172</f>
        <v>3.2219781207482914</v>
      </c>
      <c r="AI172" s="65">
        <f>+lower!AI172</f>
        <v>3.290297777026769</v>
      </c>
      <c r="AJ172" s="65">
        <f>+lower!AJ172</f>
        <v>3.3585590250496229</v>
      </c>
      <c r="AK172" s="65">
        <f>+lower!AK172</f>
        <v>3.4266481026208129</v>
      </c>
      <c r="AL172" s="65">
        <f>+lower!AL172</f>
        <v>3.4944393964873726</v>
      </c>
      <c r="AM172" s="65">
        <f>+lower!AM172</f>
        <v>3.561794113733264</v>
      </c>
      <c r="AN172" s="65">
        <f>+lower!AN172</f>
        <v>3.628558759773592</v>
      </c>
      <c r="AO172" s="65">
        <f>+lower!AO172</f>
        <v>3.9428146811999545</v>
      </c>
      <c r="AP172" s="65">
        <f>+lower!AP172</f>
        <v>4.2818395273060172</v>
      </c>
      <c r="AQ172" s="65">
        <f>+lower!AQ172</f>
        <v>4.6472161348034415</v>
      </c>
      <c r="AR172" s="65">
        <f>+lower!AR172</f>
        <v>5.040558555159719</v>
      </c>
      <c r="AS172" s="65">
        <f>+lower!AS172</f>
        <v>5.4634946611396158</v>
      </c>
      <c r="AT172" s="65">
        <f>+lower!AT172</f>
        <v>5.6809372924676493</v>
      </c>
      <c r="AU172" s="65">
        <f>+lower!AU172</f>
        <v>5.9024631733145219</v>
      </c>
      <c r="AV172" s="65">
        <f>+lower!AV172</f>
        <v>6.1275154831539522</v>
      </c>
      <c r="AW172" s="65">
        <f>+lower!AW172</f>
        <v>6.3554063427746765</v>
      </c>
      <c r="AX172" s="65">
        <f>+lower!AX172</f>
        <v>6.5441333490253744</v>
      </c>
      <c r="AY172" s="65">
        <f>+lower!AY172</f>
        <v>6.7201280736295406</v>
      </c>
      <c r="AZ172" s="65">
        <f>+lower!AZ172</f>
        <v>6.8932626419166034</v>
      </c>
      <c r="BA172" s="65">
        <f>+lower!BA172</f>
        <v>7.0621242605035484</v>
      </c>
      <c r="BB172" s="65">
        <f>+lower!BB172</f>
        <v>7.2250160076585477</v>
      </c>
      <c r="BC172" s="65">
        <f>+lower!BC172</f>
        <v>8.1815999999999995</v>
      </c>
      <c r="BD172" s="65">
        <f>+lower!BD172</f>
        <v>6.8460000000000001</v>
      </c>
      <c r="BE172" s="65">
        <f>+lower!BE172</f>
        <v>14.73</v>
      </c>
      <c r="BF172" s="65">
        <f>+lower!BF172</f>
        <v>17.458116</v>
      </c>
      <c r="BG172" s="65">
        <f>+lower!BG172</f>
        <v>16.829999999999998</v>
      </c>
      <c r="BH172" s="65">
        <f>+lower!BH172</f>
        <v>34.65</v>
      </c>
      <c r="BI172" s="65">
        <f>+lower!BI172</f>
        <v>34.65</v>
      </c>
      <c r="BJ172" s="65">
        <f>+lower!BJ172</f>
        <v>43.1145</v>
      </c>
      <c r="BK172" s="65">
        <f>+lower!BK172</f>
        <v>22.77</v>
      </c>
      <c r="BL172" s="65">
        <f>+lower!BL172</f>
        <v>39.6</v>
      </c>
      <c r="BM172" s="65">
        <f>+lower!BM172</f>
        <v>44.55</v>
      </c>
      <c r="BN172" s="65">
        <f>+lower!BN172</f>
        <v>39.6</v>
      </c>
      <c r="BO172" s="65">
        <f>+lower!BO172</f>
        <v>45.178649999999998</v>
      </c>
      <c r="BP172" s="65">
        <f>+lower!BP172</f>
        <v>38.608019999999996</v>
      </c>
      <c r="BQ172" s="65">
        <f>+lower!BQ172</f>
        <v>36.182520000000004</v>
      </c>
      <c r="BR172" s="65">
        <f>+lower!BR172</f>
        <v>35.205390000000001</v>
      </c>
      <c r="BS172" s="65">
        <f>+lower!BS172</f>
        <v>33.532817999999658</v>
      </c>
      <c r="BT172" s="65">
        <f>+lower!BT172</f>
        <v>31.783114000000179</v>
      </c>
      <c r="BU172" s="65">
        <f>+lower!BU172</f>
        <v>28.430377066667234</v>
      </c>
      <c r="BV172" s="65">
        <f>+lower!BV172</f>
        <v>27.381139377778322</v>
      </c>
      <c r="BW172" s="65">
        <f>+lower!BW172</f>
        <v>25.477728482963428</v>
      </c>
      <c r="BX172" s="65">
        <f>+lower!BX172</f>
        <v>23.257153116050166</v>
      </c>
      <c r="BY172" s="65">
        <f>+lower!BY172</f>
        <v>21.176016474601656</v>
      </c>
      <c r="BZ172" s="65">
        <f>+lower!BZ172</f>
        <v>19.205064382311413</v>
      </c>
      <c r="CA172" s="65">
        <f>+lower!CA172</f>
        <v>17.458329066906376</v>
      </c>
    </row>
    <row r="173" spans="1:79" x14ac:dyDescent="0.2">
      <c r="A173" s="9">
        <v>630</v>
      </c>
      <c r="B173" s="65">
        <f>+lower!B173</f>
        <v>0</v>
      </c>
      <c r="C173" s="65">
        <f>+lower!C173</f>
        <v>0</v>
      </c>
      <c r="D173" s="65">
        <f>+lower!D173</f>
        <v>0</v>
      </c>
      <c r="E173" s="65">
        <f>+lower!E173</f>
        <v>0</v>
      </c>
      <c r="F173" s="65">
        <f>+lower!F173</f>
        <v>0</v>
      </c>
      <c r="G173" s="65">
        <f>+lower!G173</f>
        <v>0</v>
      </c>
      <c r="H173" s="65">
        <f>+lower!H173</f>
        <v>0</v>
      </c>
      <c r="I173" s="65">
        <f>+lower!I173</f>
        <v>0</v>
      </c>
      <c r="J173" s="65">
        <f>+lower!J173</f>
        <v>0</v>
      </c>
      <c r="K173" s="65">
        <f>+lower!K173</f>
        <v>0</v>
      </c>
      <c r="L173" s="65">
        <f>+lower!L173</f>
        <v>0</v>
      </c>
      <c r="M173" s="65">
        <f>+lower!M173</f>
        <v>0</v>
      </c>
      <c r="N173" s="65">
        <f>+lower!N173</f>
        <v>0</v>
      </c>
      <c r="O173" s="65">
        <f>+lower!O173</f>
        <v>0</v>
      </c>
      <c r="P173" s="65">
        <f>+lower!P173</f>
        <v>0</v>
      </c>
      <c r="Q173" s="65">
        <f>+lower!Q173</f>
        <v>0</v>
      </c>
      <c r="R173" s="65">
        <f>+lower!R173</f>
        <v>0</v>
      </c>
      <c r="S173" s="65">
        <f>+lower!S173</f>
        <v>0</v>
      </c>
      <c r="T173" s="65">
        <f>+lower!T173</f>
        <v>0</v>
      </c>
      <c r="U173" s="65">
        <f>+lower!U173</f>
        <v>0</v>
      </c>
      <c r="V173" s="65">
        <f>+lower!V173</f>
        <v>0</v>
      </c>
      <c r="W173" s="65">
        <f>+lower!W173</f>
        <v>0</v>
      </c>
      <c r="X173" s="65">
        <f>+lower!X173</f>
        <v>0</v>
      </c>
      <c r="Y173" s="65">
        <f>+lower!Y173</f>
        <v>0</v>
      </c>
      <c r="Z173" s="65">
        <f>+lower!Z173</f>
        <v>0</v>
      </c>
      <c r="AA173" s="65">
        <f>+lower!AA173</f>
        <v>0</v>
      </c>
      <c r="AB173" s="65">
        <f>+lower!AB173</f>
        <v>9.4826838112538358E-4</v>
      </c>
      <c r="AC173" s="65">
        <f>+lower!AC173</f>
        <v>1.4804598195120788E-3</v>
      </c>
      <c r="AD173" s="65">
        <f>+lower!AD173</f>
        <v>1.9548051273395851E-3</v>
      </c>
      <c r="AE173" s="65">
        <f>+lower!AE173</f>
        <v>2.5806857163562067E-3</v>
      </c>
      <c r="AF173" s="65">
        <f>+lower!AF173</f>
        <v>3.4063832714123247E-3</v>
      </c>
      <c r="AG173" s="65">
        <f>+lower!AG173</f>
        <v>4.4955260190317281E-3</v>
      </c>
      <c r="AH173" s="65">
        <f>+lower!AH173</f>
        <v>5.9319560818830623E-3</v>
      </c>
      <c r="AI173" s="65">
        <f>+lower!AI173</f>
        <v>7.8261375125752673E-3</v>
      </c>
      <c r="AJ173" s="65">
        <f>+lower!AJ173</f>
        <v>1.0323591795488364E-2</v>
      </c>
      <c r="AK173" s="65">
        <f>+lower!AK173</f>
        <v>1.3616001152290454E-2</v>
      </c>
      <c r="AL173" s="65">
        <f>+lower!AL173</f>
        <v>1.7955821891958056E-2</v>
      </c>
      <c r="AM173" s="65">
        <f>+lower!AM173</f>
        <v>2.3675515517715261E-2</v>
      </c>
      <c r="AN173" s="65">
        <f>+lower!AN173</f>
        <v>3.1212854326028883E-2</v>
      </c>
      <c r="AO173" s="65">
        <f>+lower!AO173</f>
        <v>4.1144217066128988E-2</v>
      </c>
      <c r="AP173" s="65">
        <f>+lower!AP173</f>
        <v>5.0247390645106152E-2</v>
      </c>
      <c r="AQ173" s="65">
        <f>+lower!AQ173</f>
        <v>5.9546706304622742E-2</v>
      </c>
      <c r="AR173" s="65">
        <f>+lower!AR173</f>
        <v>7.5655711553842209E-2</v>
      </c>
      <c r="AS173" s="65">
        <f>+lower!AS173</f>
        <v>9.3297273922973212E-2</v>
      </c>
      <c r="AT173" s="65">
        <f>+lower!AT173</f>
        <v>0.11311186504421758</v>
      </c>
      <c r="AU173" s="65">
        <f>+lower!AU173</f>
        <v>0.1337173242612969</v>
      </c>
      <c r="AV173" s="65">
        <f>+lower!AV173</f>
        <v>0.15445938532273806</v>
      </c>
      <c r="AW173" s="65">
        <f>+lower!AW173</f>
        <v>0.17779205633583753</v>
      </c>
      <c r="AX173" s="65">
        <f>+lower!AX173</f>
        <v>0.22002300361397573</v>
      </c>
      <c r="AY173" s="65">
        <f>+lower!AY173</f>
        <v>0.26260181126231269</v>
      </c>
      <c r="AZ173" s="65">
        <f>+lower!AZ173</f>
        <v>0.30552847928084831</v>
      </c>
      <c r="BA173" s="65">
        <f>+lower!BA173</f>
        <v>0.34880300766958261</v>
      </c>
      <c r="BB173" s="65">
        <f>+lower!BB173</f>
        <v>0.41027130723532573</v>
      </c>
      <c r="BC173" s="65">
        <f>+lower!BC173</f>
        <v>0.43830000000000002</v>
      </c>
      <c r="BD173" s="65">
        <f>+lower!BD173</f>
        <v>0.68459999999999999</v>
      </c>
      <c r="BE173" s="65">
        <f>+lower!BE173</f>
        <v>0.64812000000000003</v>
      </c>
      <c r="BF173" s="65">
        <f>+lower!BF173</f>
        <v>0</v>
      </c>
      <c r="BG173" s="65">
        <f>+lower!BG173</f>
        <v>0</v>
      </c>
      <c r="BH173" s="65">
        <f>+lower!BH173</f>
        <v>0</v>
      </c>
      <c r="BI173" s="65">
        <f>+lower!BI173</f>
        <v>0</v>
      </c>
      <c r="BJ173" s="65">
        <f>+lower!BJ173</f>
        <v>0</v>
      </c>
      <c r="BK173" s="65">
        <f>+lower!BK173</f>
        <v>0</v>
      </c>
      <c r="BL173" s="65">
        <f>+lower!BL173</f>
        <v>0</v>
      </c>
      <c r="BM173" s="65">
        <f>+lower!BM173</f>
        <v>0</v>
      </c>
      <c r="BN173" s="65">
        <f>+lower!BN173</f>
        <v>0</v>
      </c>
      <c r="BO173" s="65">
        <f>+lower!BO173</f>
        <v>0</v>
      </c>
      <c r="BP173" s="65">
        <f>+lower!BP173</f>
        <v>0</v>
      </c>
      <c r="BQ173" s="65">
        <f>+lower!BQ173</f>
        <v>0</v>
      </c>
      <c r="BR173" s="65">
        <f>+lower!BR173</f>
        <v>0</v>
      </c>
      <c r="BS173" s="65">
        <f>+lower!BS173</f>
        <v>0</v>
      </c>
      <c r="BT173" s="65">
        <f>+lower!BT173</f>
        <v>0</v>
      </c>
      <c r="BU173" s="65">
        <f>+lower!BU173</f>
        <v>0</v>
      </c>
      <c r="BV173" s="65">
        <f>+lower!BV173</f>
        <v>0</v>
      </c>
      <c r="BW173" s="65">
        <f>+lower!BW173</f>
        <v>0</v>
      </c>
      <c r="BX173" s="65">
        <f>+lower!BX173</f>
        <v>0</v>
      </c>
      <c r="BY173" s="65">
        <f>+lower!BY173</f>
        <v>0</v>
      </c>
      <c r="BZ173" s="65">
        <f>+lower!BZ173</f>
        <v>0</v>
      </c>
      <c r="CA173" s="65">
        <f>+lower!CA173</f>
        <v>0</v>
      </c>
    </row>
    <row r="174" spans="1:79" x14ac:dyDescent="0.2">
      <c r="A174" s="9">
        <v>634</v>
      </c>
      <c r="B174" s="65">
        <f>+lower!B174</f>
        <v>0</v>
      </c>
      <c r="C174" s="65">
        <f>+lower!C174</f>
        <v>0</v>
      </c>
      <c r="D174" s="65">
        <f>+lower!D174</f>
        <v>0</v>
      </c>
      <c r="E174" s="65">
        <f>+lower!E174</f>
        <v>0</v>
      </c>
      <c r="F174" s="65">
        <f>+lower!F174</f>
        <v>0</v>
      </c>
      <c r="G174" s="65">
        <f>+lower!G174</f>
        <v>0</v>
      </c>
      <c r="H174" s="65">
        <f>+lower!H174</f>
        <v>0</v>
      </c>
      <c r="I174" s="65">
        <f>+lower!I174</f>
        <v>0</v>
      </c>
      <c r="J174" s="65">
        <f>+lower!J174</f>
        <v>0</v>
      </c>
      <c r="K174" s="65">
        <f>+lower!K174</f>
        <v>0</v>
      </c>
      <c r="L174" s="65">
        <f>+lower!L174</f>
        <v>0</v>
      </c>
      <c r="M174" s="65">
        <f>+lower!M174</f>
        <v>0</v>
      </c>
      <c r="N174" s="65">
        <f>+lower!N174</f>
        <v>0</v>
      </c>
      <c r="O174" s="65">
        <f>+lower!O174</f>
        <v>0</v>
      </c>
      <c r="P174" s="65">
        <f>+lower!P174</f>
        <v>0</v>
      </c>
      <c r="Q174" s="65">
        <f>+lower!Q174</f>
        <v>0</v>
      </c>
      <c r="R174" s="65">
        <f>+lower!R174</f>
        <v>0</v>
      </c>
      <c r="S174" s="65">
        <f>+lower!S174</f>
        <v>0</v>
      </c>
      <c r="T174" s="65">
        <f>+lower!T174</f>
        <v>0</v>
      </c>
      <c r="U174" s="65">
        <f>+lower!U174</f>
        <v>0</v>
      </c>
      <c r="V174" s="65">
        <f>+lower!V174</f>
        <v>0</v>
      </c>
      <c r="W174" s="65">
        <f>+lower!W174</f>
        <v>0</v>
      </c>
      <c r="X174" s="65">
        <f>+lower!X174</f>
        <v>0</v>
      </c>
      <c r="Y174" s="65">
        <f>+lower!Y174</f>
        <v>0</v>
      </c>
      <c r="Z174" s="65">
        <f>+lower!Z174</f>
        <v>0</v>
      </c>
      <c r="AA174" s="65">
        <f>+lower!AA174</f>
        <v>0</v>
      </c>
      <c r="AB174" s="65">
        <f>+lower!AB174</f>
        <v>0</v>
      </c>
      <c r="AC174" s="65">
        <f>+lower!AC174</f>
        <v>0</v>
      </c>
      <c r="AD174" s="65">
        <f>+lower!AD174</f>
        <v>0</v>
      </c>
      <c r="AE174" s="65">
        <f>+lower!AE174</f>
        <v>0</v>
      </c>
      <c r="AF174" s="65">
        <f>+lower!AF174</f>
        <v>0</v>
      </c>
      <c r="AG174" s="65">
        <f>+lower!AG174</f>
        <v>0</v>
      </c>
      <c r="AH174" s="65">
        <f>+lower!AH174</f>
        <v>0</v>
      </c>
      <c r="AI174" s="65">
        <f>+lower!AI174</f>
        <v>0</v>
      </c>
      <c r="AJ174" s="65">
        <f>+lower!AJ174</f>
        <v>0</v>
      </c>
      <c r="AK174" s="65">
        <f>+lower!AK174</f>
        <v>0</v>
      </c>
      <c r="AL174" s="65">
        <f>+lower!AL174</f>
        <v>0</v>
      </c>
      <c r="AM174" s="65">
        <f>+lower!AM174</f>
        <v>0</v>
      </c>
      <c r="AN174" s="65">
        <f>+lower!AN174</f>
        <v>0</v>
      </c>
      <c r="AO174" s="65">
        <f>+lower!AO174</f>
        <v>0</v>
      </c>
      <c r="AP174" s="65">
        <f>+lower!AP174</f>
        <v>0</v>
      </c>
      <c r="AQ174" s="65">
        <f>+lower!AQ174</f>
        <v>0</v>
      </c>
      <c r="AR174" s="65">
        <f>+lower!AR174</f>
        <v>0</v>
      </c>
      <c r="AS174" s="65">
        <f>+lower!AS174</f>
        <v>0</v>
      </c>
      <c r="AT174" s="65">
        <f>+lower!AT174</f>
        <v>0</v>
      </c>
      <c r="AU174" s="65">
        <f>+lower!AU174</f>
        <v>0</v>
      </c>
      <c r="AV174" s="65">
        <f>+lower!AV174</f>
        <v>0</v>
      </c>
      <c r="AW174" s="65">
        <f>+lower!AW174</f>
        <v>0</v>
      </c>
      <c r="AX174" s="65">
        <f>+lower!AX174</f>
        <v>0</v>
      </c>
      <c r="AY174" s="65">
        <f>+lower!AY174</f>
        <v>0</v>
      </c>
      <c r="AZ174" s="65">
        <f>+lower!AZ174</f>
        <v>0</v>
      </c>
      <c r="BA174" s="65">
        <f>+lower!BA174</f>
        <v>0</v>
      </c>
      <c r="BB174" s="65">
        <f>+lower!BB174</f>
        <v>0</v>
      </c>
      <c r="BC174" s="65">
        <f>+lower!BC174</f>
        <v>0</v>
      </c>
      <c r="BD174" s="65">
        <f>+lower!BD174</f>
        <v>0</v>
      </c>
      <c r="BE174" s="65">
        <f>+lower!BE174</f>
        <v>0</v>
      </c>
      <c r="BF174" s="65">
        <f>+lower!BF174</f>
        <v>0</v>
      </c>
      <c r="BG174" s="65">
        <f>+lower!BG174</f>
        <v>0</v>
      </c>
      <c r="BH174" s="65">
        <f>+lower!BH174</f>
        <v>0</v>
      </c>
      <c r="BI174" s="65">
        <f>+lower!BI174</f>
        <v>0</v>
      </c>
      <c r="BJ174" s="65">
        <f>+lower!BJ174</f>
        <v>0</v>
      </c>
      <c r="BK174" s="65">
        <f>+lower!BK174</f>
        <v>0</v>
      </c>
      <c r="BL174" s="65">
        <f>+lower!BL174</f>
        <v>0</v>
      </c>
      <c r="BM174" s="65">
        <f>+lower!BM174</f>
        <v>0</v>
      </c>
      <c r="BN174" s="65">
        <f>+lower!BN174</f>
        <v>0</v>
      </c>
      <c r="BO174" s="65">
        <f>+lower!BO174</f>
        <v>0</v>
      </c>
      <c r="BP174" s="65">
        <f>+lower!BP174</f>
        <v>0</v>
      </c>
      <c r="BQ174" s="65">
        <f>+lower!BQ174</f>
        <v>0</v>
      </c>
      <c r="BR174" s="65">
        <f>+lower!BR174</f>
        <v>0</v>
      </c>
      <c r="BS174" s="65">
        <f>+lower!BS174</f>
        <v>0</v>
      </c>
      <c r="BT174" s="65">
        <f>+lower!BT174</f>
        <v>0</v>
      </c>
      <c r="BU174" s="65">
        <f>+lower!BU174</f>
        <v>0</v>
      </c>
      <c r="BV174" s="65">
        <f>+lower!BV174</f>
        <v>0</v>
      </c>
      <c r="BW174" s="65">
        <f>+lower!BW174</f>
        <v>0</v>
      </c>
      <c r="BX174" s="65">
        <f>+lower!BX174</f>
        <v>0</v>
      </c>
      <c r="BY174" s="65">
        <f>+lower!BY174</f>
        <v>0</v>
      </c>
      <c r="BZ174" s="65">
        <f>+lower!BZ174</f>
        <v>0</v>
      </c>
      <c r="CA174" s="65">
        <f>+lower!CA174</f>
        <v>0</v>
      </c>
    </row>
    <row r="175" spans="1:79" x14ac:dyDescent="0.2">
      <c r="A175" s="9">
        <v>638</v>
      </c>
      <c r="B175" s="65">
        <f>+lower!B175</f>
        <v>0</v>
      </c>
      <c r="C175" s="65">
        <f>+lower!C175</f>
        <v>0</v>
      </c>
      <c r="D175" s="65">
        <f>+lower!D175</f>
        <v>0</v>
      </c>
      <c r="E175" s="65">
        <f>+lower!E175</f>
        <v>0</v>
      </c>
      <c r="F175" s="65">
        <f>+lower!F175</f>
        <v>0</v>
      </c>
      <c r="G175" s="65">
        <f>+lower!G175</f>
        <v>0</v>
      </c>
      <c r="H175" s="65">
        <f>+lower!H175</f>
        <v>0</v>
      </c>
      <c r="I175" s="65">
        <f>+lower!I175</f>
        <v>0</v>
      </c>
      <c r="J175" s="65">
        <f>+lower!J175</f>
        <v>0</v>
      </c>
      <c r="K175" s="65">
        <f>+lower!K175</f>
        <v>0</v>
      </c>
      <c r="L175" s="65">
        <f>+lower!L175</f>
        <v>0</v>
      </c>
      <c r="M175" s="65">
        <f>+lower!M175</f>
        <v>0</v>
      </c>
      <c r="N175" s="65">
        <f>+lower!N175</f>
        <v>0</v>
      </c>
      <c r="O175" s="65">
        <f>+lower!O175</f>
        <v>0</v>
      </c>
      <c r="P175" s="65">
        <f>+lower!P175</f>
        <v>0</v>
      </c>
      <c r="Q175" s="65">
        <f>+lower!Q175</f>
        <v>0</v>
      </c>
      <c r="R175" s="65">
        <f>+lower!R175</f>
        <v>0</v>
      </c>
      <c r="S175" s="65">
        <f>+lower!S175</f>
        <v>0</v>
      </c>
      <c r="T175" s="65">
        <f>+lower!T175</f>
        <v>0</v>
      </c>
      <c r="U175" s="65">
        <f>+lower!U175</f>
        <v>0</v>
      </c>
      <c r="V175" s="65">
        <f>+lower!V175</f>
        <v>0</v>
      </c>
      <c r="W175" s="65">
        <f>+lower!W175</f>
        <v>0</v>
      </c>
      <c r="X175" s="65">
        <f>+lower!X175</f>
        <v>0</v>
      </c>
      <c r="Y175" s="65">
        <f>+lower!Y175</f>
        <v>0</v>
      </c>
      <c r="Z175" s="65">
        <f>+lower!Z175</f>
        <v>0</v>
      </c>
      <c r="AA175" s="65">
        <f>+lower!AA175</f>
        <v>0</v>
      </c>
      <c r="AB175" s="65">
        <f>+lower!AB175</f>
        <v>0</v>
      </c>
      <c r="AC175" s="65">
        <f>+lower!AC175</f>
        <v>0</v>
      </c>
      <c r="AD175" s="65">
        <f>+lower!AD175</f>
        <v>0</v>
      </c>
      <c r="AE175" s="65">
        <f>+lower!AE175</f>
        <v>0</v>
      </c>
      <c r="AF175" s="65">
        <f>+lower!AF175</f>
        <v>0</v>
      </c>
      <c r="AG175" s="65">
        <f>+lower!AG175</f>
        <v>0</v>
      </c>
      <c r="AH175" s="65">
        <f>+lower!AH175</f>
        <v>0</v>
      </c>
      <c r="AI175" s="65">
        <f>+lower!AI175</f>
        <v>0</v>
      </c>
      <c r="AJ175" s="65">
        <f>+lower!AJ175</f>
        <v>0</v>
      </c>
      <c r="AK175" s="65">
        <f>+lower!AK175</f>
        <v>0</v>
      </c>
      <c r="AL175" s="65">
        <f>+lower!AL175</f>
        <v>0</v>
      </c>
      <c r="AM175" s="65">
        <f>+lower!AM175</f>
        <v>0</v>
      </c>
      <c r="AN175" s="65">
        <f>+lower!AN175</f>
        <v>0</v>
      </c>
      <c r="AO175" s="65">
        <f>+lower!AO175</f>
        <v>0</v>
      </c>
      <c r="AP175" s="65">
        <f>+lower!AP175</f>
        <v>0</v>
      </c>
      <c r="AQ175" s="65">
        <f>+lower!AQ175</f>
        <v>0</v>
      </c>
      <c r="AR175" s="65">
        <f>+lower!AR175</f>
        <v>0</v>
      </c>
      <c r="AS175" s="65">
        <f>+lower!AS175</f>
        <v>0</v>
      </c>
      <c r="AT175" s="65">
        <f>+lower!AT175</f>
        <v>0</v>
      </c>
      <c r="AU175" s="65">
        <f>+lower!AU175</f>
        <v>0</v>
      </c>
      <c r="AV175" s="65">
        <f>+lower!AV175</f>
        <v>0</v>
      </c>
      <c r="AW175" s="65">
        <f>+lower!AW175</f>
        <v>0</v>
      </c>
      <c r="AX175" s="65">
        <f>+lower!AX175</f>
        <v>0</v>
      </c>
      <c r="AY175" s="65">
        <f>+lower!AY175</f>
        <v>0</v>
      </c>
      <c r="AZ175" s="65">
        <f>+lower!AZ175</f>
        <v>0</v>
      </c>
      <c r="BA175" s="65">
        <f>+lower!BA175</f>
        <v>0</v>
      </c>
      <c r="BB175" s="65">
        <f>+lower!BB175</f>
        <v>0</v>
      </c>
      <c r="BC175" s="65">
        <f>+lower!BC175</f>
        <v>0</v>
      </c>
      <c r="BD175" s="65">
        <f>+lower!BD175</f>
        <v>0</v>
      </c>
      <c r="BE175" s="65">
        <f>+lower!BE175</f>
        <v>0</v>
      </c>
      <c r="BF175" s="65">
        <f>+lower!BF175</f>
        <v>3.9440000000000003E-2</v>
      </c>
      <c r="BG175" s="65">
        <f>+lower!BG175</f>
        <v>3.9600000000000003E-2</v>
      </c>
      <c r="BH175" s="65">
        <f>+lower!BH175</f>
        <v>3.6629999999999996E-2</v>
      </c>
      <c r="BI175" s="65">
        <f>+lower!BI175</f>
        <v>4.0590000000000001E-2</v>
      </c>
      <c r="BJ175" s="65">
        <f>+lower!BJ175</f>
        <v>4.8510000000000005E-2</v>
      </c>
      <c r="BK175" s="65">
        <f>+lower!BK175</f>
        <v>5.0489999999999993E-2</v>
      </c>
      <c r="BL175" s="65">
        <f>+lower!BL175</f>
        <v>5.2469999999999996E-2</v>
      </c>
      <c r="BM175" s="65">
        <f>+lower!BM175</f>
        <v>5.0489999999999993E-2</v>
      </c>
      <c r="BN175" s="65">
        <f>+lower!BN175</f>
        <v>4.0590000000000001E-2</v>
      </c>
      <c r="BO175" s="65">
        <f>+lower!BO175</f>
        <v>4.752E-2</v>
      </c>
      <c r="BP175" s="65">
        <f>+lower!BP175</f>
        <v>5.0489999999999993E-2</v>
      </c>
      <c r="BQ175" s="65">
        <f>+lower!BQ175</f>
        <v>5.4449999999999998E-2</v>
      </c>
      <c r="BR175" s="65">
        <f>+lower!BR175</f>
        <v>5.5440000000000003E-2</v>
      </c>
      <c r="BS175" s="65">
        <f>+lower!BS175</f>
        <v>5.6759999999999464E-2</v>
      </c>
      <c r="BT175" s="65">
        <f>+lower!BT175</f>
        <v>6.173199999999994E-2</v>
      </c>
      <c r="BU175" s="65">
        <f>+lower!BU175</f>
        <v>6.3484666666666661E-2</v>
      </c>
      <c r="BV175" s="65">
        <f>+lower!BV175</f>
        <v>6.5873377777777589E-2</v>
      </c>
      <c r="BW175" s="65">
        <f>+lower!BW175</f>
        <v>6.8245629629630031E-2</v>
      </c>
      <c r="BX175" s="65">
        <f>+lower!BX175</f>
        <v>7.1234707160494001E-2</v>
      </c>
      <c r="BY175" s="65">
        <f>+lower!BY175</f>
        <v>7.3985377119342277E-2</v>
      </c>
      <c r="BZ175" s="65">
        <f>+lower!BZ175</f>
        <v>7.6114885618656244E-2</v>
      </c>
      <c r="CA175" s="65">
        <f>+lower!CA175</f>
        <v>7.88707243603122E-2</v>
      </c>
    </row>
    <row r="176" spans="1:79" x14ac:dyDescent="0.2">
      <c r="A176" s="9">
        <v>642</v>
      </c>
      <c r="B176" s="65">
        <f>+lower!B176</f>
        <v>0</v>
      </c>
      <c r="C176" s="65">
        <f>+lower!C176</f>
        <v>0</v>
      </c>
      <c r="D176" s="65">
        <f>+lower!D176</f>
        <v>0</v>
      </c>
      <c r="E176" s="65">
        <f>+lower!E176</f>
        <v>0</v>
      </c>
      <c r="F176" s="65">
        <f>+lower!F176</f>
        <v>0</v>
      </c>
      <c r="G176" s="65">
        <f>+lower!G176</f>
        <v>0</v>
      </c>
      <c r="H176" s="65">
        <f>+lower!H176</f>
        <v>0</v>
      </c>
      <c r="I176" s="65">
        <f>+lower!I176</f>
        <v>0</v>
      </c>
      <c r="J176" s="65">
        <f>+lower!J176</f>
        <v>0</v>
      </c>
      <c r="K176" s="65">
        <f>+lower!K176</f>
        <v>0</v>
      </c>
      <c r="L176" s="65">
        <f>+lower!L176</f>
        <v>0</v>
      </c>
      <c r="M176" s="65">
        <f>+lower!M176</f>
        <v>0</v>
      </c>
      <c r="N176" s="65">
        <f>+lower!N176</f>
        <v>0</v>
      </c>
      <c r="O176" s="65">
        <f>+lower!O176</f>
        <v>0</v>
      </c>
      <c r="P176" s="65">
        <f>+lower!P176</f>
        <v>0</v>
      </c>
      <c r="Q176" s="65">
        <f>+lower!Q176</f>
        <v>0</v>
      </c>
      <c r="R176" s="65">
        <f>+lower!R176</f>
        <v>0</v>
      </c>
      <c r="S176" s="65">
        <f>+lower!S176</f>
        <v>0</v>
      </c>
      <c r="T176" s="65">
        <f>+lower!T176</f>
        <v>0</v>
      </c>
      <c r="U176" s="65">
        <f>+lower!U176</f>
        <v>0</v>
      </c>
      <c r="V176" s="65">
        <f>+lower!V176</f>
        <v>0.25067189911766302</v>
      </c>
      <c r="W176" s="65">
        <f>+lower!W176</f>
        <v>0.29724944794020175</v>
      </c>
      <c r="X176" s="65">
        <f>+lower!X176</f>
        <v>0.3472144548589251</v>
      </c>
      <c r="Y176" s="65">
        <f>+lower!Y176</f>
        <v>0.5462276180097726</v>
      </c>
      <c r="Z176" s="65">
        <f>+lower!Z176</f>
        <v>0.47636129477596434</v>
      </c>
      <c r="AA176" s="65">
        <f>+lower!AA176</f>
        <v>0.7960526526033892</v>
      </c>
      <c r="AB176" s="65">
        <f>+lower!AB176</f>
        <v>0.82992723356523534</v>
      </c>
      <c r="AC176" s="65">
        <f>+lower!AC176</f>
        <v>1.0797522681588525</v>
      </c>
      <c r="AD176" s="65">
        <f>+lower!AD176</f>
        <v>1.3091031751283728</v>
      </c>
      <c r="AE176" s="65">
        <f>+lower!AE176</f>
        <v>1.4210659466854043</v>
      </c>
      <c r="AF176" s="65">
        <f>+lower!AF176</f>
        <v>1.5423443020611536</v>
      </c>
      <c r="AG176" s="65">
        <f>+lower!AG176</f>
        <v>1.6736978003136147</v>
      </c>
      <c r="AH176" s="65">
        <f>+lower!AH176</f>
        <v>1.8159469804487682</v>
      </c>
      <c r="AI176" s="65">
        <f>+lower!AI176</f>
        <v>1.9699781975404045</v>
      </c>
      <c r="AJ176" s="65">
        <f>+lower!AJ176</f>
        <v>2.1367488386020264</v>
      </c>
      <c r="AK176" s="65">
        <f>+lower!AK176</f>
        <v>2.3172929477870405</v>
      </c>
      <c r="AL176" s="65">
        <f>+lower!AL176</f>
        <v>2.5127272927811282</v>
      </c>
      <c r="AM176" s="65">
        <f>+lower!AM176</f>
        <v>2.7242579067142323</v>
      </c>
      <c r="AN176" s="65">
        <f>+lower!AN176</f>
        <v>2.9531871425725726</v>
      </c>
      <c r="AO176" s="65">
        <f>+lower!AO176</f>
        <v>3.200921279947845</v>
      </c>
      <c r="AP176" s="65">
        <f>+lower!AP176</f>
        <v>3.5911838113339973</v>
      </c>
      <c r="AQ176" s="65">
        <f>+lower!AQ176</f>
        <v>3.8589922631735361</v>
      </c>
      <c r="AR176" s="65">
        <f>+lower!AR176</f>
        <v>4.1462487097299929</v>
      </c>
      <c r="AS176" s="65">
        <f>+lower!AS176</f>
        <v>4.5012395827674245</v>
      </c>
      <c r="AT176" s="65">
        <f>+lower!AT176</f>
        <v>4.8630199380670405</v>
      </c>
      <c r="AU176" s="65">
        <f>+lower!AU176</f>
        <v>5.2356064540663878</v>
      </c>
      <c r="AV176" s="65">
        <f>+lower!AV176</f>
        <v>5.6150688325093725</v>
      </c>
      <c r="AW176" s="65">
        <f>+lower!AW176</f>
        <v>6.0178193078720064</v>
      </c>
      <c r="AX176" s="65">
        <f>+lower!AX176</f>
        <v>6.518918802629436</v>
      </c>
      <c r="AY176" s="65">
        <f>+lower!AY176</f>
        <v>6.8077487912207317</v>
      </c>
      <c r="AZ176" s="65">
        <f>+lower!AZ176</f>
        <v>7.9113081848644535</v>
      </c>
      <c r="BA176" s="65">
        <f>+lower!BA176</f>
        <v>8.4361799255573047</v>
      </c>
      <c r="BB176" s="65">
        <f>+lower!BB176</f>
        <v>9.1111903860487846</v>
      </c>
      <c r="BC176" s="65">
        <f>+lower!BC176</f>
        <v>10.324399999999999</v>
      </c>
      <c r="BD176" s="65">
        <f>+lower!BD176</f>
        <v>27.301848</v>
      </c>
      <c r="BE176" s="65">
        <f>+lower!BE176</f>
        <v>19.4436</v>
      </c>
      <c r="BF176" s="65">
        <f>+lower!BF176</f>
        <v>39.3414</v>
      </c>
      <c r="BG176" s="65">
        <f>+lower!BG176</f>
        <v>1.3859999999999999</v>
      </c>
      <c r="BH176" s="65">
        <f>+lower!BH176</f>
        <v>1.1879999999999999</v>
      </c>
      <c r="BI176" s="65">
        <f>+lower!BI176</f>
        <v>0.495</v>
      </c>
      <c r="BJ176" s="65">
        <f>+lower!BJ176</f>
        <v>0.10395</v>
      </c>
      <c r="BK176" s="65">
        <f>+lower!BK176</f>
        <v>1.2266100000000002</v>
      </c>
      <c r="BL176" s="65">
        <f>+lower!BL176</f>
        <v>3.3600600000000003</v>
      </c>
      <c r="BM176" s="65">
        <f>+lower!BM176</f>
        <v>5.5271699999999999</v>
      </c>
      <c r="BN176" s="65">
        <f>+lower!BN176</f>
        <v>8.0071199999999987</v>
      </c>
      <c r="BO176" s="65">
        <f>+lower!BO176</f>
        <v>9.8178299999999989</v>
      </c>
      <c r="BP176" s="65">
        <f>+lower!BP176</f>
        <v>13.212540000000001</v>
      </c>
      <c r="BQ176" s="65">
        <f>+lower!BQ176</f>
        <v>12.278970000000001</v>
      </c>
      <c r="BR176" s="65">
        <f>+lower!BR176</f>
        <v>12.544289999999998</v>
      </c>
      <c r="BS176" s="65">
        <f>+lower!BS176</f>
        <v>15.360905999999909</v>
      </c>
      <c r="BT176" s="65">
        <f>+lower!BT176</f>
        <v>16.271750000000019</v>
      </c>
      <c r="BU176" s="65">
        <f>+lower!BU176</f>
        <v>17.145716133333181</v>
      </c>
      <c r="BV176" s="65">
        <f>+lower!BV176</f>
        <v>17.915112355555468</v>
      </c>
      <c r="BW176" s="65">
        <f>+lower!BW176</f>
        <v>19.542374165925558</v>
      </c>
      <c r="BX176" s="65">
        <f>+lower!BX176</f>
        <v>20.816058712098766</v>
      </c>
      <c r="BY176" s="65">
        <f>+lower!BY176</f>
        <v>21.627689455868286</v>
      </c>
      <c r="BZ176" s="65">
        <f>+lower!BZ176</f>
        <v>22.828248819730923</v>
      </c>
      <c r="CA176" s="65">
        <f>+lower!CA176</f>
        <v>24.061607868328615</v>
      </c>
    </row>
    <row r="177" spans="1:79" x14ac:dyDescent="0.2">
      <c r="A177" s="9">
        <v>643</v>
      </c>
      <c r="B177" s="65">
        <f>+lower!B177</f>
        <v>0</v>
      </c>
      <c r="C177" s="65">
        <f>+lower!C177</f>
        <v>0</v>
      </c>
      <c r="D177" s="65">
        <f>+lower!D177</f>
        <v>3.9408220991572841E-6</v>
      </c>
      <c r="E177" s="65">
        <f>+lower!E177</f>
        <v>1.0344686237034026E-5</v>
      </c>
      <c r="F177" s="65">
        <f>+lower!F177</f>
        <v>2.4137714126730728E-5</v>
      </c>
      <c r="G177" s="65">
        <f>+lower!G177</f>
        <v>5.2801673053415964E-5</v>
      </c>
      <c r="H177" s="65">
        <f>+lower!H177</f>
        <v>1.1088503765646647E-4</v>
      </c>
      <c r="I177" s="65">
        <f>+lower!I177</f>
        <v>2.2639562007031118E-4</v>
      </c>
      <c r="J177" s="65">
        <f>+lower!J177</f>
        <v>4.5280953107213731E-4</v>
      </c>
      <c r="K177" s="65">
        <f>+lower!K177</f>
        <v>8.9153049619213553E-4</v>
      </c>
      <c r="L177" s="65">
        <f>+lower!L177</f>
        <v>1.7337372933531442E-3</v>
      </c>
      <c r="M177" s="65">
        <f>+lower!M177</f>
        <v>3.2706039694683046E-3</v>
      </c>
      <c r="N177" s="65">
        <f>+lower!N177</f>
        <v>6.0272370113142477E-3</v>
      </c>
      <c r="O177" s="65">
        <f>+lower!O177</f>
        <v>1.0900196420475575E-2</v>
      </c>
      <c r="P177" s="65">
        <f>+lower!P177</f>
        <v>1.9414440626577E-2</v>
      </c>
      <c r="Q177" s="65">
        <f>+lower!Q177</f>
        <v>3.1546693334029992E-2</v>
      </c>
      <c r="R177" s="65">
        <f>+lower!R177</f>
        <v>5.1132304377079753E-2</v>
      </c>
      <c r="S177" s="65">
        <f>+lower!S177</f>
        <v>8.9723037290211249E-2</v>
      </c>
      <c r="T177" s="65">
        <f>+lower!T177</f>
        <v>0.15719097205224991</v>
      </c>
      <c r="U177" s="65">
        <f>+lower!U177</f>
        <v>0.26793915690724401</v>
      </c>
      <c r="V177" s="65">
        <f>+lower!V177</f>
        <v>0.45319994539739578</v>
      </c>
      <c r="W177" s="65">
        <f>+lower!W177</f>
        <v>0.71654585961480177</v>
      </c>
      <c r="X177" s="65">
        <f>+lower!X177</f>
        <v>1.1299377017002641</v>
      </c>
      <c r="Y177" s="65">
        <f>+lower!Y177</f>
        <v>1.2264395433553472</v>
      </c>
      <c r="Z177" s="65">
        <f>+lower!Z177</f>
        <v>1.2834832430462939</v>
      </c>
      <c r="AA177" s="65">
        <f>+lower!AA177</f>
        <v>1.7270592513792657</v>
      </c>
      <c r="AB177" s="65">
        <f>+lower!AB177</f>
        <v>2.2506889180208498</v>
      </c>
      <c r="AC177" s="65">
        <f>+lower!AC177</f>
        <v>2.654894274726638</v>
      </c>
      <c r="AD177" s="65">
        <f>+lower!AD177</f>
        <v>3.0475200579207842</v>
      </c>
      <c r="AE177" s="65">
        <f>+lower!AE177</f>
        <v>3.4495465567166286</v>
      </c>
      <c r="AF177" s="65">
        <f>+lower!AF177</f>
        <v>3.8609737711141667</v>
      </c>
      <c r="AG177" s="65">
        <f>+lower!AG177</f>
        <v>4.2818017011134026</v>
      </c>
      <c r="AH177" s="65">
        <f>+lower!AH177</f>
        <v>4.7120303467143358</v>
      </c>
      <c r="AI177" s="65">
        <f>+lower!AI177</f>
        <v>5.1516597079169628</v>
      </c>
      <c r="AJ177" s="65">
        <f>+lower!AJ177</f>
        <v>5.6006897847212898</v>
      </c>
      <c r="AK177" s="65">
        <f>+lower!AK177</f>
        <v>6.0591205771273096</v>
      </c>
      <c r="AL177" s="65">
        <f>+lower!AL177</f>
        <v>6.5269520851350258</v>
      </c>
      <c r="AM177" s="65">
        <f>+lower!AM177</f>
        <v>7.0041843087444375</v>
      </c>
      <c r="AN177" s="65">
        <f>+lower!AN177</f>
        <v>7.4908172479555475</v>
      </c>
      <c r="AO177" s="65">
        <f>+lower!AO177</f>
        <v>8.0867285686089563</v>
      </c>
      <c r="AP177" s="65">
        <f>+lower!AP177</f>
        <v>8.7464126001217988</v>
      </c>
      <c r="AQ177" s="65">
        <f>+lower!AQ177</f>
        <v>10.478448513476215</v>
      </c>
      <c r="AR177" s="65">
        <f>+lower!AR177</f>
        <v>11.486832805234409</v>
      </c>
      <c r="AS177" s="65">
        <f>+lower!AS177</f>
        <v>13.342416525546142</v>
      </c>
      <c r="AT177" s="65">
        <f>+lower!AT177</f>
        <v>14.630059460176298</v>
      </c>
      <c r="AU177" s="65">
        <f>+lower!AU177</f>
        <v>17.026863933537918</v>
      </c>
      <c r="AV177" s="65">
        <f>+lower!AV177</f>
        <v>19.782432843008959</v>
      </c>
      <c r="AW177" s="65">
        <f>+lower!AW177</f>
        <v>22.457847411067348</v>
      </c>
      <c r="AX177" s="65">
        <f>+lower!AX177</f>
        <v>28.065120218036</v>
      </c>
      <c r="AY177" s="65">
        <f>+lower!AY177</f>
        <v>25.900128526421316</v>
      </c>
      <c r="AZ177" s="65">
        <f>+lower!AZ177</f>
        <v>28.976033791220804</v>
      </c>
      <c r="BA177" s="65">
        <f>+lower!BA177</f>
        <v>36.030504039035719</v>
      </c>
      <c r="BB177" s="65">
        <f>+lower!BB177</f>
        <v>32.926766316583695</v>
      </c>
      <c r="BC177" s="65">
        <f>+lower!BC177</f>
        <v>38.60070938756207</v>
      </c>
      <c r="BD177" s="65">
        <f>+lower!BD177</f>
        <v>114.96382925001301</v>
      </c>
      <c r="BE177" s="65">
        <f>+lower!BE177</f>
        <v>219.65446653654544</v>
      </c>
      <c r="BF177" s="65">
        <f>+lower!BF177</f>
        <v>203.32913258333298</v>
      </c>
      <c r="BG177" s="65">
        <f>+lower!BG177</f>
        <v>165.92400000000001</v>
      </c>
      <c r="BH177" s="65">
        <f>+lower!BH177</f>
        <v>140.87700000000001</v>
      </c>
      <c r="BI177" s="65">
        <f>+lower!BI177</f>
        <v>128.79900000000001</v>
      </c>
      <c r="BJ177" s="65">
        <f>+lower!BJ177</f>
        <v>141.57</v>
      </c>
      <c r="BK177" s="65">
        <f>+lower!BK177</f>
        <v>123.75</v>
      </c>
      <c r="BL177" s="65">
        <f>+lower!BL177</f>
        <v>135.333</v>
      </c>
      <c r="BM177" s="65">
        <f>+lower!BM177</f>
        <v>154.63799999999998</v>
      </c>
      <c r="BN177" s="65">
        <f>+lower!BN177</f>
        <v>155.43</v>
      </c>
      <c r="BO177" s="65">
        <f>+lower!BO177</f>
        <v>158.79599999999999</v>
      </c>
      <c r="BP177" s="65">
        <f>+lower!BP177</f>
        <v>175.72499999999999</v>
      </c>
      <c r="BQ177" s="65">
        <f>+lower!BQ177</f>
        <v>198.89099999999999</v>
      </c>
      <c r="BR177" s="65">
        <f>+lower!BR177</f>
        <v>205.12799999999999</v>
      </c>
      <c r="BS177" s="65">
        <f>+lower!BS177</f>
        <v>214.74419999999694</v>
      </c>
      <c r="BT177" s="65">
        <f>+lower!BT177</f>
        <v>230.65900000000016</v>
      </c>
      <c r="BU177" s="65">
        <f>+lower!BU177</f>
        <v>245.58482666666586</v>
      </c>
      <c r="BV177" s="65">
        <f>+lower!BV177</f>
        <v>257.21060444444254</v>
      </c>
      <c r="BW177" s="65">
        <f>+lower!BW177</f>
        <v>268.25793540740216</v>
      </c>
      <c r="BX177" s="65">
        <f>+lower!BX177</f>
        <v>282.72823279012312</v>
      </c>
      <c r="BY177" s="65">
        <f>+lower!BY177</f>
        <v>296.29840801316647</v>
      </c>
      <c r="BZ177" s="65">
        <f>+lower!BZ177</f>
        <v>308.52396016021828</v>
      </c>
      <c r="CA177" s="65">
        <f>+lower!CA177</f>
        <v>321.07693213600118</v>
      </c>
    </row>
    <row r="178" spans="1:79" x14ac:dyDescent="0.2">
      <c r="A178" s="9">
        <v>646</v>
      </c>
      <c r="B178" s="65">
        <f>+lower!B178</f>
        <v>0</v>
      </c>
      <c r="C178" s="65">
        <f>+lower!C178</f>
        <v>0</v>
      </c>
      <c r="D178" s="65">
        <f>+lower!D178</f>
        <v>0</v>
      </c>
      <c r="E178" s="65">
        <f>+lower!E178</f>
        <v>0</v>
      </c>
      <c r="F178" s="65">
        <f>+lower!F178</f>
        <v>0</v>
      </c>
      <c r="G178" s="65">
        <f>+lower!G178</f>
        <v>0</v>
      </c>
      <c r="H178" s="65">
        <f>+lower!H178</f>
        <v>0</v>
      </c>
      <c r="I178" s="65">
        <f>+lower!I178</f>
        <v>0</v>
      </c>
      <c r="J178" s="65">
        <f>+lower!J178</f>
        <v>0</v>
      </c>
      <c r="K178" s="65">
        <f>+lower!K178</f>
        <v>0</v>
      </c>
      <c r="L178" s="65">
        <f>+lower!L178</f>
        <v>0</v>
      </c>
      <c r="M178" s="65">
        <f>+lower!M178</f>
        <v>0</v>
      </c>
      <c r="N178" s="65">
        <f>+lower!N178</f>
        <v>0</v>
      </c>
      <c r="O178" s="65">
        <f>+lower!O178</f>
        <v>0</v>
      </c>
      <c r="P178" s="65">
        <f>+lower!P178</f>
        <v>0</v>
      </c>
      <c r="Q178" s="65">
        <f>+lower!Q178</f>
        <v>0</v>
      </c>
      <c r="R178" s="65">
        <f>+lower!R178</f>
        <v>0</v>
      </c>
      <c r="S178" s="65">
        <f>+lower!S178</f>
        <v>0</v>
      </c>
      <c r="T178" s="65">
        <f>+lower!T178</f>
        <v>0</v>
      </c>
      <c r="U178" s="65">
        <f>+lower!U178</f>
        <v>0</v>
      </c>
      <c r="V178" s="65">
        <f>+lower!V178</f>
        <v>0</v>
      </c>
      <c r="W178" s="65">
        <f>+lower!W178</f>
        <v>0</v>
      </c>
      <c r="X178" s="65">
        <f>+lower!X178</f>
        <v>0</v>
      </c>
      <c r="Y178" s="65">
        <f>+lower!Y178</f>
        <v>0</v>
      </c>
      <c r="Z178" s="65">
        <f>+lower!Z178</f>
        <v>0</v>
      </c>
      <c r="AA178" s="65">
        <f>+lower!AA178</f>
        <v>0</v>
      </c>
      <c r="AB178" s="65">
        <f>+lower!AB178</f>
        <v>0</v>
      </c>
      <c r="AC178" s="65">
        <f>+lower!AC178</f>
        <v>0</v>
      </c>
      <c r="AD178" s="65">
        <f>+lower!AD178</f>
        <v>0</v>
      </c>
      <c r="AE178" s="65">
        <f>+lower!AE178</f>
        <v>0</v>
      </c>
      <c r="AF178" s="65">
        <f>+lower!AF178</f>
        <v>0</v>
      </c>
      <c r="AG178" s="65">
        <f>+lower!AG178</f>
        <v>0</v>
      </c>
      <c r="AH178" s="65">
        <f>+lower!AH178</f>
        <v>0</v>
      </c>
      <c r="AI178" s="65">
        <f>+lower!AI178</f>
        <v>0</v>
      </c>
      <c r="AJ178" s="65">
        <f>+lower!AJ178</f>
        <v>0</v>
      </c>
      <c r="AK178" s="65">
        <f>+lower!AK178</f>
        <v>0</v>
      </c>
      <c r="AL178" s="65">
        <f>+lower!AL178</f>
        <v>0</v>
      </c>
      <c r="AM178" s="65">
        <f>+lower!AM178</f>
        <v>0</v>
      </c>
      <c r="AN178" s="65">
        <f>+lower!AN178</f>
        <v>0</v>
      </c>
      <c r="AO178" s="65">
        <f>+lower!AO178</f>
        <v>0</v>
      </c>
      <c r="AP178" s="65">
        <f>+lower!AP178</f>
        <v>0</v>
      </c>
      <c r="AQ178" s="65">
        <f>+lower!AQ178</f>
        <v>0</v>
      </c>
      <c r="AR178" s="65">
        <f>+lower!AR178</f>
        <v>0</v>
      </c>
      <c r="AS178" s="65">
        <f>+lower!AS178</f>
        <v>0</v>
      </c>
      <c r="AT178" s="65">
        <f>+lower!AT178</f>
        <v>0</v>
      </c>
      <c r="AU178" s="65">
        <f>+lower!AU178</f>
        <v>0</v>
      </c>
      <c r="AV178" s="65">
        <f>+lower!AV178</f>
        <v>0</v>
      </c>
      <c r="AW178" s="65">
        <f>+lower!AW178</f>
        <v>0</v>
      </c>
      <c r="AX178" s="65">
        <f>+lower!AX178</f>
        <v>0</v>
      </c>
      <c r="AY178" s="65">
        <f>+lower!AY178</f>
        <v>0</v>
      </c>
      <c r="AZ178" s="65">
        <f>+lower!AZ178</f>
        <v>0</v>
      </c>
      <c r="BA178" s="65">
        <f>+lower!BA178</f>
        <v>0</v>
      </c>
      <c r="BB178" s="65">
        <f>+lower!BB178</f>
        <v>0</v>
      </c>
      <c r="BC178" s="65">
        <f>+lower!BC178</f>
        <v>0</v>
      </c>
      <c r="BD178" s="65">
        <f>+lower!BD178</f>
        <v>0.70024799999999998</v>
      </c>
      <c r="BE178" s="65">
        <f>+lower!BE178</f>
        <v>1.312934</v>
      </c>
      <c r="BF178" s="65">
        <f>+lower!BF178</f>
        <v>6.7205759999999994</v>
      </c>
      <c r="BG178" s="65">
        <f>+lower!BG178</f>
        <v>4.2233400000000003</v>
      </c>
      <c r="BH178" s="65">
        <f>+lower!BH178</f>
        <v>5.0390999999999995</v>
      </c>
      <c r="BI178" s="65">
        <f>+lower!BI178</f>
        <v>6.3587699999999998</v>
      </c>
      <c r="BJ178" s="65">
        <f>+lower!BJ178</f>
        <v>7.5309300000000006</v>
      </c>
      <c r="BK178" s="65">
        <f>+lower!BK178</f>
        <v>12.04533</v>
      </c>
      <c r="BL178" s="65">
        <f>+lower!BL178</f>
        <v>13.782780000000001</v>
      </c>
      <c r="BM178" s="65">
        <f>+lower!BM178</f>
        <v>13.893660000000001</v>
      </c>
      <c r="BN178" s="65">
        <f>+lower!BN178</f>
        <v>14.854950000000001</v>
      </c>
      <c r="BO178" s="65">
        <f>+lower!BO178</f>
        <v>18.270449999999997</v>
      </c>
      <c r="BP178" s="65">
        <f>+lower!BP178</f>
        <v>14.28867</v>
      </c>
      <c r="BQ178" s="65">
        <f>+lower!BQ178</f>
        <v>12.84525</v>
      </c>
      <c r="BR178" s="65">
        <f>+lower!BR178</f>
        <v>14.44608</v>
      </c>
      <c r="BS178" s="65">
        <f>+lower!BS178</f>
        <v>14.041632000000009</v>
      </c>
      <c r="BT178" s="65">
        <f>+lower!BT178</f>
        <v>13.092860000000007</v>
      </c>
      <c r="BU178" s="65">
        <f>+lower!BU178</f>
        <v>11.99466693333318</v>
      </c>
      <c r="BV178" s="65">
        <f>+lower!BV178</f>
        <v>12.338363155555404</v>
      </c>
      <c r="BW178" s="65">
        <f>+lower!BW178</f>
        <v>12.042730805925718</v>
      </c>
      <c r="BX178" s="65">
        <f>+lower!BX178</f>
        <v>11.170247592098685</v>
      </c>
      <c r="BY178" s="65">
        <f>+lower!BY178</f>
        <v>10.730388741201386</v>
      </c>
      <c r="BZ178" s="65">
        <f>+lower!BZ178</f>
        <v>10.436751537953048</v>
      </c>
      <c r="CA178" s="65">
        <f>+lower!CA178</f>
        <v>10.103593117632292</v>
      </c>
    </row>
    <row r="179" spans="1:79" x14ac:dyDescent="0.2">
      <c r="A179" s="9">
        <v>654</v>
      </c>
      <c r="B179" s="65">
        <f>+lower!B179</f>
        <v>0</v>
      </c>
      <c r="C179" s="65">
        <f>+lower!C179</f>
        <v>0</v>
      </c>
      <c r="D179" s="65">
        <f>+lower!D179</f>
        <v>0</v>
      </c>
      <c r="E179" s="65">
        <f>+lower!E179</f>
        <v>0</v>
      </c>
      <c r="F179" s="65">
        <f>+lower!F179</f>
        <v>0</v>
      </c>
      <c r="G179" s="65">
        <f>+lower!G179</f>
        <v>0</v>
      </c>
      <c r="H179" s="65">
        <f>+lower!H179</f>
        <v>0</v>
      </c>
      <c r="I179" s="65">
        <f>+lower!I179</f>
        <v>0</v>
      </c>
      <c r="J179" s="65">
        <f>+lower!J179</f>
        <v>0</v>
      </c>
      <c r="K179" s="65">
        <f>+lower!K179</f>
        <v>0</v>
      </c>
      <c r="L179" s="65">
        <f>+lower!L179</f>
        <v>0</v>
      </c>
      <c r="M179" s="65">
        <f>+lower!M179</f>
        <v>0</v>
      </c>
      <c r="N179" s="65">
        <f>+lower!N179</f>
        <v>0</v>
      </c>
      <c r="O179" s="65">
        <f>+lower!O179</f>
        <v>0</v>
      </c>
      <c r="P179" s="65">
        <f>+lower!P179</f>
        <v>0</v>
      </c>
      <c r="Q179" s="65">
        <f>+lower!Q179</f>
        <v>0</v>
      </c>
      <c r="R179" s="65">
        <f>+lower!R179</f>
        <v>0</v>
      </c>
      <c r="S179" s="65">
        <f>+lower!S179</f>
        <v>0</v>
      </c>
      <c r="T179" s="65">
        <f>+lower!T179</f>
        <v>0</v>
      </c>
      <c r="U179" s="65">
        <f>+lower!U179</f>
        <v>0</v>
      </c>
      <c r="V179" s="65">
        <f>+lower!V179</f>
        <v>0</v>
      </c>
      <c r="W179" s="65">
        <f>+lower!W179</f>
        <v>0</v>
      </c>
      <c r="X179" s="65">
        <f>+lower!X179</f>
        <v>0</v>
      </c>
      <c r="Y179" s="65">
        <f>+lower!Y179</f>
        <v>0</v>
      </c>
      <c r="Z179" s="65">
        <f>+lower!Z179</f>
        <v>0</v>
      </c>
      <c r="AA179" s="65">
        <f>+lower!AA179</f>
        <v>0</v>
      </c>
      <c r="AB179" s="65">
        <f>+lower!AB179</f>
        <v>0</v>
      </c>
      <c r="AC179" s="65">
        <f>+lower!AC179</f>
        <v>0</v>
      </c>
      <c r="AD179" s="65">
        <f>+lower!AD179</f>
        <v>0</v>
      </c>
      <c r="AE179" s="65">
        <f>+lower!AE179</f>
        <v>0</v>
      </c>
      <c r="AF179" s="65">
        <f>+lower!AF179</f>
        <v>0</v>
      </c>
      <c r="AG179" s="65">
        <f>+lower!AG179</f>
        <v>0</v>
      </c>
      <c r="AH179" s="65">
        <f>+lower!AH179</f>
        <v>0</v>
      </c>
      <c r="AI179" s="65">
        <f>+lower!AI179</f>
        <v>0</v>
      </c>
      <c r="AJ179" s="65">
        <f>+lower!AJ179</f>
        <v>0</v>
      </c>
      <c r="AK179" s="65">
        <f>+lower!AK179</f>
        <v>0</v>
      </c>
      <c r="AL179" s="65">
        <f>+lower!AL179</f>
        <v>0</v>
      </c>
      <c r="AM179" s="65">
        <f>+lower!AM179</f>
        <v>0</v>
      </c>
      <c r="AN179" s="65">
        <f>+lower!AN179</f>
        <v>0</v>
      </c>
      <c r="AO179" s="65">
        <f>+lower!AO179</f>
        <v>0</v>
      </c>
      <c r="AP179" s="65">
        <f>+lower!AP179</f>
        <v>0</v>
      </c>
      <c r="AQ179" s="65">
        <f>+lower!AQ179</f>
        <v>0</v>
      </c>
      <c r="AR179" s="65">
        <f>+lower!AR179</f>
        <v>0</v>
      </c>
      <c r="AS179" s="65">
        <f>+lower!AS179</f>
        <v>0</v>
      </c>
      <c r="AT179" s="65">
        <f>+lower!AT179</f>
        <v>0</v>
      </c>
      <c r="AU179" s="65">
        <f>+lower!AU179</f>
        <v>0</v>
      </c>
      <c r="AV179" s="65">
        <f>+lower!AV179</f>
        <v>0</v>
      </c>
      <c r="AW179" s="65">
        <f>+lower!AW179</f>
        <v>0</v>
      </c>
      <c r="AX179" s="65">
        <f>+lower!AX179</f>
        <v>0</v>
      </c>
      <c r="AY179" s="65">
        <f>+lower!AY179</f>
        <v>0</v>
      </c>
      <c r="AZ179" s="65">
        <f>+lower!AZ179</f>
        <v>0</v>
      </c>
      <c r="BA179" s="65">
        <f>+lower!BA179</f>
        <v>0</v>
      </c>
      <c r="BB179" s="65">
        <f>+lower!BB179</f>
        <v>0</v>
      </c>
      <c r="BC179" s="65">
        <f>+lower!BC179</f>
        <v>0</v>
      </c>
      <c r="BD179" s="65">
        <f>+lower!BD179</f>
        <v>0</v>
      </c>
      <c r="BE179" s="65">
        <f>+lower!BE179</f>
        <v>0</v>
      </c>
      <c r="BF179" s="65">
        <f>+lower!BF179</f>
        <v>0</v>
      </c>
      <c r="BG179" s="65">
        <f>+lower!BG179</f>
        <v>0</v>
      </c>
      <c r="BH179" s="65">
        <f>+lower!BH179</f>
        <v>0</v>
      </c>
      <c r="BI179" s="65">
        <f>+lower!BI179</f>
        <v>0</v>
      </c>
      <c r="BJ179" s="65">
        <f>+lower!BJ179</f>
        <v>0</v>
      </c>
      <c r="BK179" s="65">
        <f>+lower!BK179</f>
        <v>0</v>
      </c>
      <c r="BL179" s="65">
        <f>+lower!BL179</f>
        <v>0</v>
      </c>
      <c r="BM179" s="65">
        <f>+lower!BM179</f>
        <v>0</v>
      </c>
      <c r="BN179" s="65">
        <f>+lower!BN179</f>
        <v>0</v>
      </c>
      <c r="BO179" s="65">
        <f>+lower!BO179</f>
        <v>0</v>
      </c>
      <c r="BP179" s="65">
        <f>+lower!BP179</f>
        <v>0</v>
      </c>
      <c r="BQ179" s="65">
        <f>+lower!BQ179</f>
        <v>0</v>
      </c>
      <c r="BR179" s="65">
        <f>+lower!BR179</f>
        <v>0</v>
      </c>
      <c r="BS179" s="65">
        <f>+lower!BS179</f>
        <v>0</v>
      </c>
      <c r="BT179" s="65">
        <f>+lower!BT179</f>
        <v>0</v>
      </c>
      <c r="BU179" s="65">
        <f>+lower!BU179</f>
        <v>0</v>
      </c>
      <c r="BV179" s="65">
        <f>+lower!BV179</f>
        <v>0</v>
      </c>
      <c r="BW179" s="65">
        <f>+lower!BW179</f>
        <v>0</v>
      </c>
      <c r="BX179" s="65">
        <f>+lower!BX179</f>
        <v>0</v>
      </c>
      <c r="BY179" s="65">
        <f>+lower!BY179</f>
        <v>0</v>
      </c>
      <c r="BZ179" s="65">
        <f>+lower!BZ179</f>
        <v>0</v>
      </c>
      <c r="CA179" s="65">
        <f>+lower!CA179</f>
        <v>0</v>
      </c>
    </row>
    <row r="180" spans="1:79" x14ac:dyDescent="0.2">
      <c r="A180" s="9">
        <v>659</v>
      </c>
      <c r="B180" s="65">
        <f>+lower!B180</f>
        <v>0</v>
      </c>
      <c r="C180" s="65">
        <f>+lower!C180</f>
        <v>0</v>
      </c>
      <c r="D180" s="65">
        <f>+lower!D180</f>
        <v>0</v>
      </c>
      <c r="E180" s="65">
        <f>+lower!E180</f>
        <v>0</v>
      </c>
      <c r="F180" s="65">
        <f>+lower!F180</f>
        <v>0</v>
      </c>
      <c r="G180" s="65">
        <f>+lower!G180</f>
        <v>0</v>
      </c>
      <c r="H180" s="65">
        <f>+lower!H180</f>
        <v>0</v>
      </c>
      <c r="I180" s="65">
        <f>+lower!I180</f>
        <v>0</v>
      </c>
      <c r="J180" s="65">
        <f>+lower!J180</f>
        <v>0</v>
      </c>
      <c r="K180" s="65">
        <f>+lower!K180</f>
        <v>0</v>
      </c>
      <c r="L180" s="65">
        <f>+lower!L180</f>
        <v>0</v>
      </c>
      <c r="M180" s="65">
        <f>+lower!M180</f>
        <v>0</v>
      </c>
      <c r="N180" s="65">
        <f>+lower!N180</f>
        <v>0</v>
      </c>
      <c r="O180" s="65">
        <f>+lower!O180</f>
        <v>0</v>
      </c>
      <c r="P180" s="65">
        <f>+lower!P180</f>
        <v>0</v>
      </c>
      <c r="Q180" s="65">
        <f>+lower!Q180</f>
        <v>0</v>
      </c>
      <c r="R180" s="65">
        <f>+lower!R180</f>
        <v>0</v>
      </c>
      <c r="S180" s="65">
        <f>+lower!S180</f>
        <v>0</v>
      </c>
      <c r="T180" s="65">
        <f>+lower!T180</f>
        <v>0</v>
      </c>
      <c r="U180" s="65">
        <f>+lower!U180</f>
        <v>0</v>
      </c>
      <c r="V180" s="65">
        <f>+lower!V180</f>
        <v>0</v>
      </c>
      <c r="W180" s="65">
        <f>+lower!W180</f>
        <v>0</v>
      </c>
      <c r="X180" s="65">
        <f>+lower!X180</f>
        <v>0</v>
      </c>
      <c r="Y180" s="65">
        <f>+lower!Y180</f>
        <v>0</v>
      </c>
      <c r="Z180" s="65">
        <f>+lower!Z180</f>
        <v>0</v>
      </c>
      <c r="AA180" s="65">
        <f>+lower!AA180</f>
        <v>0</v>
      </c>
      <c r="AB180" s="65">
        <f>+lower!AB180</f>
        <v>0</v>
      </c>
      <c r="AC180" s="65">
        <f>+lower!AC180</f>
        <v>0</v>
      </c>
      <c r="AD180" s="65">
        <f>+lower!AD180</f>
        <v>0</v>
      </c>
      <c r="AE180" s="65">
        <f>+lower!AE180</f>
        <v>0</v>
      </c>
      <c r="AF180" s="65">
        <f>+lower!AF180</f>
        <v>0</v>
      </c>
      <c r="AG180" s="65">
        <f>+lower!AG180</f>
        <v>0</v>
      </c>
      <c r="AH180" s="65">
        <f>+lower!AH180</f>
        <v>0</v>
      </c>
      <c r="AI180" s="65">
        <f>+lower!AI180</f>
        <v>0</v>
      </c>
      <c r="AJ180" s="65">
        <f>+lower!AJ180</f>
        <v>0</v>
      </c>
      <c r="AK180" s="65">
        <f>+lower!AK180</f>
        <v>0</v>
      </c>
      <c r="AL180" s="65">
        <f>+lower!AL180</f>
        <v>0</v>
      </c>
      <c r="AM180" s="65">
        <f>+lower!AM180</f>
        <v>0</v>
      </c>
      <c r="AN180" s="65">
        <f>+lower!AN180</f>
        <v>0</v>
      </c>
      <c r="AO180" s="65">
        <f>+lower!AO180</f>
        <v>0</v>
      </c>
      <c r="AP180" s="65">
        <f>+lower!AP180</f>
        <v>0</v>
      </c>
      <c r="AQ180" s="65">
        <f>+lower!AQ180</f>
        <v>0</v>
      </c>
      <c r="AR180" s="65">
        <f>+lower!AR180</f>
        <v>0</v>
      </c>
      <c r="AS180" s="65">
        <f>+lower!AS180</f>
        <v>0</v>
      </c>
      <c r="AT180" s="65">
        <f>+lower!AT180</f>
        <v>0</v>
      </c>
      <c r="AU180" s="65">
        <f>+lower!AU180</f>
        <v>0</v>
      </c>
      <c r="AV180" s="65">
        <f>+lower!AV180</f>
        <v>0</v>
      </c>
      <c r="AW180" s="65">
        <f>+lower!AW180</f>
        <v>0</v>
      </c>
      <c r="AX180" s="65">
        <f>+lower!AX180</f>
        <v>0</v>
      </c>
      <c r="AY180" s="65">
        <f>+lower!AY180</f>
        <v>0</v>
      </c>
      <c r="AZ180" s="65">
        <f>+lower!AZ180</f>
        <v>0</v>
      </c>
      <c r="BA180" s="65">
        <f>+lower!BA180</f>
        <v>0</v>
      </c>
      <c r="BB180" s="65">
        <f>+lower!BB180</f>
        <v>0</v>
      </c>
      <c r="BC180" s="65">
        <f>+lower!BC180</f>
        <v>0</v>
      </c>
      <c r="BD180" s="65">
        <f>+lower!BD180</f>
        <v>0</v>
      </c>
      <c r="BE180" s="65">
        <f>+lower!BE180</f>
        <v>0</v>
      </c>
      <c r="BF180" s="65">
        <f>+lower!BF180</f>
        <v>0</v>
      </c>
      <c r="BG180" s="65">
        <f>+lower!BG180</f>
        <v>0</v>
      </c>
      <c r="BH180" s="65">
        <f>+lower!BH180</f>
        <v>0</v>
      </c>
      <c r="BI180" s="65">
        <f>+lower!BI180</f>
        <v>0</v>
      </c>
      <c r="BJ180" s="65">
        <f>+lower!BJ180</f>
        <v>0</v>
      </c>
      <c r="BK180" s="65">
        <f>+lower!BK180</f>
        <v>0</v>
      </c>
      <c r="BL180" s="65">
        <f>+lower!BL180</f>
        <v>0</v>
      </c>
      <c r="BM180" s="65">
        <f>+lower!BM180</f>
        <v>0</v>
      </c>
      <c r="BN180" s="65">
        <f>+lower!BN180</f>
        <v>0</v>
      </c>
      <c r="BO180" s="65">
        <f>+lower!BO180</f>
        <v>0</v>
      </c>
      <c r="BP180" s="65">
        <f>+lower!BP180</f>
        <v>0</v>
      </c>
      <c r="BQ180" s="65">
        <f>+lower!BQ180</f>
        <v>0</v>
      </c>
      <c r="BR180" s="65">
        <f>+lower!BR180</f>
        <v>0</v>
      </c>
      <c r="BS180" s="65">
        <f>+lower!BS180</f>
        <v>0</v>
      </c>
      <c r="BT180" s="65">
        <f>+lower!BT180</f>
        <v>0</v>
      </c>
      <c r="BU180" s="65">
        <f>+lower!BU180</f>
        <v>0</v>
      </c>
      <c r="BV180" s="65">
        <f>+lower!BV180</f>
        <v>0</v>
      </c>
      <c r="BW180" s="65">
        <f>+lower!BW180</f>
        <v>0</v>
      </c>
      <c r="BX180" s="65">
        <f>+lower!BX180</f>
        <v>0</v>
      </c>
      <c r="BY180" s="65">
        <f>+lower!BY180</f>
        <v>0</v>
      </c>
      <c r="BZ180" s="65">
        <f>+lower!BZ180</f>
        <v>0</v>
      </c>
      <c r="CA180" s="65">
        <f>+lower!CA180</f>
        <v>0</v>
      </c>
    </row>
    <row r="181" spans="1:79" x14ac:dyDescent="0.2">
      <c r="A181" s="9">
        <v>660</v>
      </c>
      <c r="B181" s="65">
        <f>+lower!B181</f>
        <v>0</v>
      </c>
      <c r="C181" s="65">
        <f>+lower!C181</f>
        <v>0</v>
      </c>
      <c r="D181" s="65">
        <f>+lower!D181</f>
        <v>0</v>
      </c>
      <c r="E181" s="65">
        <f>+lower!E181</f>
        <v>0</v>
      </c>
      <c r="F181" s="65">
        <f>+lower!F181</f>
        <v>0</v>
      </c>
      <c r="G181" s="65">
        <f>+lower!G181</f>
        <v>0</v>
      </c>
      <c r="H181" s="65">
        <f>+lower!H181</f>
        <v>0</v>
      </c>
      <c r="I181" s="65">
        <f>+lower!I181</f>
        <v>0</v>
      </c>
      <c r="J181" s="65">
        <f>+lower!J181</f>
        <v>0</v>
      </c>
      <c r="K181" s="65">
        <f>+lower!K181</f>
        <v>0</v>
      </c>
      <c r="L181" s="65">
        <f>+lower!L181</f>
        <v>0</v>
      </c>
      <c r="M181" s="65">
        <f>+lower!M181</f>
        <v>0</v>
      </c>
      <c r="N181" s="65">
        <f>+lower!N181</f>
        <v>0</v>
      </c>
      <c r="O181" s="65">
        <f>+lower!O181</f>
        <v>0</v>
      </c>
      <c r="P181" s="65">
        <f>+lower!P181</f>
        <v>0</v>
      </c>
      <c r="Q181" s="65">
        <f>+lower!Q181</f>
        <v>0</v>
      </c>
      <c r="R181" s="65">
        <f>+lower!R181</f>
        <v>0</v>
      </c>
      <c r="S181" s="65">
        <f>+lower!S181</f>
        <v>0</v>
      </c>
      <c r="T181" s="65">
        <f>+lower!T181</f>
        <v>0</v>
      </c>
      <c r="U181" s="65">
        <f>+lower!U181</f>
        <v>0</v>
      </c>
      <c r="V181" s="65">
        <f>+lower!V181</f>
        <v>0</v>
      </c>
      <c r="W181" s="65">
        <f>+lower!W181</f>
        <v>0</v>
      </c>
      <c r="X181" s="65">
        <f>+lower!X181</f>
        <v>0</v>
      </c>
      <c r="Y181" s="65">
        <f>+lower!Y181</f>
        <v>0</v>
      </c>
      <c r="Z181" s="65">
        <f>+lower!Z181</f>
        <v>0</v>
      </c>
      <c r="AA181" s="65">
        <f>+lower!AA181</f>
        <v>0</v>
      </c>
      <c r="AB181" s="65">
        <f>+lower!AB181</f>
        <v>0</v>
      </c>
      <c r="AC181" s="65">
        <f>+lower!AC181</f>
        <v>0</v>
      </c>
      <c r="AD181" s="65">
        <f>+lower!AD181</f>
        <v>0</v>
      </c>
      <c r="AE181" s="65">
        <f>+lower!AE181</f>
        <v>0</v>
      </c>
      <c r="AF181" s="65">
        <f>+lower!AF181</f>
        <v>0</v>
      </c>
      <c r="AG181" s="65">
        <f>+lower!AG181</f>
        <v>0</v>
      </c>
      <c r="AH181" s="65">
        <f>+lower!AH181</f>
        <v>0</v>
      </c>
      <c r="AI181" s="65">
        <f>+lower!AI181</f>
        <v>0</v>
      </c>
      <c r="AJ181" s="65">
        <f>+lower!AJ181</f>
        <v>0</v>
      </c>
      <c r="AK181" s="65">
        <f>+lower!AK181</f>
        <v>0</v>
      </c>
      <c r="AL181" s="65">
        <f>+lower!AL181</f>
        <v>0</v>
      </c>
      <c r="AM181" s="65">
        <f>+lower!AM181</f>
        <v>0</v>
      </c>
      <c r="AN181" s="65">
        <f>+lower!AN181</f>
        <v>0</v>
      </c>
      <c r="AO181" s="65">
        <f>+lower!AO181</f>
        <v>0</v>
      </c>
      <c r="AP181" s="65">
        <f>+lower!AP181</f>
        <v>0</v>
      </c>
      <c r="AQ181" s="65">
        <f>+lower!AQ181</f>
        <v>0</v>
      </c>
      <c r="AR181" s="65">
        <f>+lower!AR181</f>
        <v>0</v>
      </c>
      <c r="AS181" s="65">
        <f>+lower!AS181</f>
        <v>0</v>
      </c>
      <c r="AT181" s="65">
        <f>+lower!AT181</f>
        <v>0</v>
      </c>
      <c r="AU181" s="65">
        <f>+lower!AU181</f>
        <v>0</v>
      </c>
      <c r="AV181" s="65">
        <f>+lower!AV181</f>
        <v>0</v>
      </c>
      <c r="AW181" s="65">
        <f>+lower!AW181</f>
        <v>0</v>
      </c>
      <c r="AX181" s="65">
        <f>+lower!AX181</f>
        <v>0</v>
      </c>
      <c r="AY181" s="65">
        <f>+lower!AY181</f>
        <v>0</v>
      </c>
      <c r="AZ181" s="65">
        <f>+lower!AZ181</f>
        <v>0</v>
      </c>
      <c r="BA181" s="65">
        <f>+lower!BA181</f>
        <v>0</v>
      </c>
      <c r="BB181" s="65">
        <f>+lower!BB181</f>
        <v>0</v>
      </c>
      <c r="BC181" s="65">
        <f>+lower!BC181</f>
        <v>0</v>
      </c>
      <c r="BD181" s="65">
        <f>+lower!BD181</f>
        <v>0</v>
      </c>
      <c r="BE181" s="65">
        <f>+lower!BE181</f>
        <v>0</v>
      </c>
      <c r="BF181" s="65">
        <f>+lower!BF181</f>
        <v>0</v>
      </c>
      <c r="BG181" s="65">
        <f>+lower!BG181</f>
        <v>0</v>
      </c>
      <c r="BH181" s="65">
        <f>+lower!BH181</f>
        <v>0</v>
      </c>
      <c r="BI181" s="65">
        <f>+lower!BI181</f>
        <v>0</v>
      </c>
      <c r="BJ181" s="65">
        <f>+lower!BJ181</f>
        <v>0</v>
      </c>
      <c r="BK181" s="65">
        <f>+lower!BK181</f>
        <v>0</v>
      </c>
      <c r="BL181" s="65">
        <f>+lower!BL181</f>
        <v>0</v>
      </c>
      <c r="BM181" s="65">
        <f>+lower!BM181</f>
        <v>0</v>
      </c>
      <c r="BN181" s="65">
        <f>+lower!BN181</f>
        <v>0</v>
      </c>
      <c r="BO181" s="65">
        <f>+lower!BO181</f>
        <v>0</v>
      </c>
      <c r="BP181" s="65">
        <f>+lower!BP181</f>
        <v>0</v>
      </c>
      <c r="BQ181" s="65">
        <f>+lower!BQ181</f>
        <v>0</v>
      </c>
      <c r="BR181" s="65">
        <f>+lower!BR181</f>
        <v>0</v>
      </c>
      <c r="BS181" s="65">
        <f>+lower!BS181</f>
        <v>0</v>
      </c>
      <c r="BT181" s="65">
        <f>+lower!BT181</f>
        <v>0</v>
      </c>
      <c r="BU181" s="65">
        <f>+lower!BU181</f>
        <v>0</v>
      </c>
      <c r="BV181" s="65">
        <f>+lower!BV181</f>
        <v>0</v>
      </c>
      <c r="BW181" s="65">
        <f>+lower!BW181</f>
        <v>0</v>
      </c>
      <c r="BX181" s="65">
        <f>+lower!BX181</f>
        <v>0</v>
      </c>
      <c r="BY181" s="65">
        <f>+lower!BY181</f>
        <v>0</v>
      </c>
      <c r="BZ181" s="65">
        <f>+lower!BZ181</f>
        <v>0</v>
      </c>
      <c r="CA181" s="65">
        <f>+lower!CA181</f>
        <v>0</v>
      </c>
    </row>
    <row r="182" spans="1:79" x14ac:dyDescent="0.2">
      <c r="A182" s="9">
        <v>662</v>
      </c>
      <c r="B182" s="65">
        <f>+lower!B182</f>
        <v>0</v>
      </c>
      <c r="C182" s="65">
        <f>+lower!C182</f>
        <v>0</v>
      </c>
      <c r="D182" s="65">
        <f>+lower!D182</f>
        <v>0</v>
      </c>
      <c r="E182" s="65">
        <f>+lower!E182</f>
        <v>0</v>
      </c>
      <c r="F182" s="65">
        <f>+lower!F182</f>
        <v>0</v>
      </c>
      <c r="G182" s="65">
        <f>+lower!G182</f>
        <v>0</v>
      </c>
      <c r="H182" s="65">
        <f>+lower!H182</f>
        <v>0</v>
      </c>
      <c r="I182" s="65">
        <f>+lower!I182</f>
        <v>0</v>
      </c>
      <c r="J182" s="65">
        <f>+lower!J182</f>
        <v>0</v>
      </c>
      <c r="K182" s="65">
        <f>+lower!K182</f>
        <v>0</v>
      </c>
      <c r="L182" s="65">
        <f>+lower!L182</f>
        <v>0</v>
      </c>
      <c r="M182" s="65">
        <f>+lower!M182</f>
        <v>0</v>
      </c>
      <c r="N182" s="65">
        <f>+lower!N182</f>
        <v>0</v>
      </c>
      <c r="O182" s="65">
        <f>+lower!O182</f>
        <v>0</v>
      </c>
      <c r="P182" s="65">
        <f>+lower!P182</f>
        <v>0</v>
      </c>
      <c r="Q182" s="65">
        <f>+lower!Q182</f>
        <v>0</v>
      </c>
      <c r="R182" s="65">
        <f>+lower!R182</f>
        <v>0</v>
      </c>
      <c r="S182" s="65">
        <f>+lower!S182</f>
        <v>0</v>
      </c>
      <c r="T182" s="65">
        <f>+lower!T182</f>
        <v>0</v>
      </c>
      <c r="U182" s="65">
        <f>+lower!U182</f>
        <v>0</v>
      </c>
      <c r="V182" s="65">
        <f>+lower!V182</f>
        <v>0</v>
      </c>
      <c r="W182" s="65">
        <f>+lower!W182</f>
        <v>0</v>
      </c>
      <c r="X182" s="65">
        <f>+lower!X182</f>
        <v>0</v>
      </c>
      <c r="Y182" s="65">
        <f>+lower!Y182</f>
        <v>0</v>
      </c>
      <c r="Z182" s="65">
        <f>+lower!Z182</f>
        <v>0</v>
      </c>
      <c r="AA182" s="65">
        <f>+lower!AA182</f>
        <v>0</v>
      </c>
      <c r="AB182" s="65">
        <f>+lower!AB182</f>
        <v>0</v>
      </c>
      <c r="AC182" s="65">
        <f>+lower!AC182</f>
        <v>0</v>
      </c>
      <c r="AD182" s="65">
        <f>+lower!AD182</f>
        <v>0</v>
      </c>
      <c r="AE182" s="65">
        <f>+lower!AE182</f>
        <v>0</v>
      </c>
      <c r="AF182" s="65">
        <f>+lower!AF182</f>
        <v>0</v>
      </c>
      <c r="AG182" s="65">
        <f>+lower!AG182</f>
        <v>0</v>
      </c>
      <c r="AH182" s="65">
        <f>+lower!AH182</f>
        <v>0</v>
      </c>
      <c r="AI182" s="65">
        <f>+lower!AI182</f>
        <v>0</v>
      </c>
      <c r="AJ182" s="65">
        <f>+lower!AJ182</f>
        <v>0</v>
      </c>
      <c r="AK182" s="65">
        <f>+lower!AK182</f>
        <v>0</v>
      </c>
      <c r="AL182" s="65">
        <f>+lower!AL182</f>
        <v>0</v>
      </c>
      <c r="AM182" s="65">
        <f>+lower!AM182</f>
        <v>0</v>
      </c>
      <c r="AN182" s="65">
        <f>+lower!AN182</f>
        <v>0</v>
      </c>
      <c r="AO182" s="65">
        <f>+lower!AO182</f>
        <v>0</v>
      </c>
      <c r="AP182" s="65">
        <f>+lower!AP182</f>
        <v>0</v>
      </c>
      <c r="AQ182" s="65">
        <f>+lower!AQ182</f>
        <v>0</v>
      </c>
      <c r="AR182" s="65">
        <f>+lower!AR182</f>
        <v>0</v>
      </c>
      <c r="AS182" s="65">
        <f>+lower!AS182</f>
        <v>0</v>
      </c>
      <c r="AT182" s="65">
        <f>+lower!AT182</f>
        <v>0</v>
      </c>
      <c r="AU182" s="65">
        <f>+lower!AU182</f>
        <v>0</v>
      </c>
      <c r="AV182" s="65">
        <f>+lower!AV182</f>
        <v>0</v>
      </c>
      <c r="AW182" s="65">
        <f>+lower!AW182</f>
        <v>0</v>
      </c>
      <c r="AX182" s="65">
        <f>+lower!AX182</f>
        <v>0</v>
      </c>
      <c r="AY182" s="65">
        <f>+lower!AY182</f>
        <v>0</v>
      </c>
      <c r="AZ182" s="65">
        <f>+lower!AZ182</f>
        <v>0</v>
      </c>
      <c r="BA182" s="65">
        <f>+lower!BA182</f>
        <v>0</v>
      </c>
      <c r="BB182" s="65">
        <f>+lower!BB182</f>
        <v>0</v>
      </c>
      <c r="BC182" s="65">
        <f>+lower!BC182</f>
        <v>0</v>
      </c>
      <c r="BD182" s="65">
        <f>+lower!BD182</f>
        <v>0</v>
      </c>
      <c r="BE182" s="65">
        <f>+lower!BE182</f>
        <v>0</v>
      </c>
      <c r="BF182" s="65">
        <f>+lower!BF182</f>
        <v>0</v>
      </c>
      <c r="BG182" s="65">
        <f>+lower!BG182</f>
        <v>0</v>
      </c>
      <c r="BH182" s="65">
        <f>+lower!BH182</f>
        <v>0</v>
      </c>
      <c r="BI182" s="65">
        <f>+lower!BI182</f>
        <v>0</v>
      </c>
      <c r="BJ182" s="65">
        <f>+lower!BJ182</f>
        <v>0</v>
      </c>
      <c r="BK182" s="65">
        <f>+lower!BK182</f>
        <v>0</v>
      </c>
      <c r="BL182" s="65">
        <f>+lower!BL182</f>
        <v>0</v>
      </c>
      <c r="BM182" s="65">
        <f>+lower!BM182</f>
        <v>0</v>
      </c>
      <c r="BN182" s="65">
        <f>+lower!BN182</f>
        <v>0</v>
      </c>
      <c r="BO182" s="65">
        <f>+lower!BO182</f>
        <v>0</v>
      </c>
      <c r="BP182" s="65">
        <f>+lower!BP182</f>
        <v>0</v>
      </c>
      <c r="BQ182" s="65">
        <f>+lower!BQ182</f>
        <v>0</v>
      </c>
      <c r="BR182" s="65">
        <f>+lower!BR182</f>
        <v>0</v>
      </c>
      <c r="BS182" s="65">
        <f>+lower!BS182</f>
        <v>0</v>
      </c>
      <c r="BT182" s="65">
        <f>+lower!BT182</f>
        <v>0</v>
      </c>
      <c r="BU182" s="65">
        <f>+lower!BU182</f>
        <v>0</v>
      </c>
      <c r="BV182" s="65">
        <f>+lower!BV182</f>
        <v>0</v>
      </c>
      <c r="BW182" s="65">
        <f>+lower!BW182</f>
        <v>0</v>
      </c>
      <c r="BX182" s="65">
        <f>+lower!BX182</f>
        <v>0</v>
      </c>
      <c r="BY182" s="65">
        <f>+lower!BY182</f>
        <v>0</v>
      </c>
      <c r="BZ182" s="65">
        <f>+lower!BZ182</f>
        <v>0</v>
      </c>
      <c r="CA182" s="65">
        <f>+lower!CA182</f>
        <v>0</v>
      </c>
    </row>
    <row r="183" spans="1:79" x14ac:dyDescent="0.2">
      <c r="A183" s="9">
        <v>666</v>
      </c>
      <c r="B183" s="65">
        <f>+lower!B183</f>
        <v>0</v>
      </c>
      <c r="C183" s="65">
        <f>+lower!C183</f>
        <v>0</v>
      </c>
      <c r="D183" s="65">
        <f>+lower!D183</f>
        <v>0</v>
      </c>
      <c r="E183" s="65">
        <f>+lower!E183</f>
        <v>0</v>
      </c>
      <c r="F183" s="65">
        <f>+lower!F183</f>
        <v>0</v>
      </c>
      <c r="G183" s="65">
        <f>+lower!G183</f>
        <v>0</v>
      </c>
      <c r="H183" s="65">
        <f>+lower!H183</f>
        <v>0</v>
      </c>
      <c r="I183" s="65">
        <f>+lower!I183</f>
        <v>0</v>
      </c>
      <c r="J183" s="65">
        <f>+lower!J183</f>
        <v>0</v>
      </c>
      <c r="K183" s="65">
        <f>+lower!K183</f>
        <v>0</v>
      </c>
      <c r="L183" s="65">
        <f>+lower!L183</f>
        <v>0</v>
      </c>
      <c r="M183" s="65">
        <f>+lower!M183</f>
        <v>0</v>
      </c>
      <c r="N183" s="65">
        <f>+lower!N183</f>
        <v>0</v>
      </c>
      <c r="O183" s="65">
        <f>+lower!O183</f>
        <v>0</v>
      </c>
      <c r="P183" s="65">
        <f>+lower!P183</f>
        <v>0</v>
      </c>
      <c r="Q183" s="65">
        <f>+lower!Q183</f>
        <v>0</v>
      </c>
      <c r="R183" s="65">
        <f>+lower!R183</f>
        <v>0</v>
      </c>
      <c r="S183" s="65">
        <f>+lower!S183</f>
        <v>0</v>
      </c>
      <c r="T183" s="65">
        <f>+lower!T183</f>
        <v>0</v>
      </c>
      <c r="U183" s="65">
        <f>+lower!U183</f>
        <v>0</v>
      </c>
      <c r="V183" s="65">
        <f>+lower!V183</f>
        <v>0</v>
      </c>
      <c r="W183" s="65">
        <f>+lower!W183</f>
        <v>0</v>
      </c>
      <c r="X183" s="65">
        <f>+lower!X183</f>
        <v>0</v>
      </c>
      <c r="Y183" s="65">
        <f>+lower!Y183</f>
        <v>0</v>
      </c>
      <c r="Z183" s="65">
        <f>+lower!Z183</f>
        <v>0</v>
      </c>
      <c r="AA183" s="65">
        <f>+lower!AA183</f>
        <v>0</v>
      </c>
      <c r="AB183" s="65">
        <f>+lower!AB183</f>
        <v>0</v>
      </c>
      <c r="AC183" s="65">
        <f>+lower!AC183</f>
        <v>0</v>
      </c>
      <c r="AD183" s="65">
        <f>+lower!AD183</f>
        <v>0</v>
      </c>
      <c r="AE183" s="65">
        <f>+lower!AE183</f>
        <v>0</v>
      </c>
      <c r="AF183" s="65">
        <f>+lower!AF183</f>
        <v>0</v>
      </c>
      <c r="AG183" s="65">
        <f>+lower!AG183</f>
        <v>0</v>
      </c>
      <c r="AH183" s="65">
        <f>+lower!AH183</f>
        <v>0</v>
      </c>
      <c r="AI183" s="65">
        <f>+lower!AI183</f>
        <v>0</v>
      </c>
      <c r="AJ183" s="65">
        <f>+lower!AJ183</f>
        <v>0</v>
      </c>
      <c r="AK183" s="65">
        <f>+lower!AK183</f>
        <v>0</v>
      </c>
      <c r="AL183" s="65">
        <f>+lower!AL183</f>
        <v>0</v>
      </c>
      <c r="AM183" s="65">
        <f>+lower!AM183</f>
        <v>0</v>
      </c>
      <c r="AN183" s="65">
        <f>+lower!AN183</f>
        <v>0</v>
      </c>
      <c r="AO183" s="65">
        <f>+lower!AO183</f>
        <v>0</v>
      </c>
      <c r="AP183" s="65">
        <f>+lower!AP183</f>
        <v>0</v>
      </c>
      <c r="AQ183" s="65">
        <f>+lower!AQ183</f>
        <v>0</v>
      </c>
      <c r="AR183" s="65">
        <f>+lower!AR183</f>
        <v>0</v>
      </c>
      <c r="AS183" s="65">
        <f>+lower!AS183</f>
        <v>0</v>
      </c>
      <c r="AT183" s="65">
        <f>+lower!AT183</f>
        <v>0</v>
      </c>
      <c r="AU183" s="65">
        <f>+lower!AU183</f>
        <v>0</v>
      </c>
      <c r="AV183" s="65">
        <f>+lower!AV183</f>
        <v>0</v>
      </c>
      <c r="AW183" s="65">
        <f>+lower!AW183</f>
        <v>0</v>
      </c>
      <c r="AX183" s="65">
        <f>+lower!AX183</f>
        <v>0</v>
      </c>
      <c r="AY183" s="65">
        <f>+lower!AY183</f>
        <v>0</v>
      </c>
      <c r="AZ183" s="65">
        <f>+lower!AZ183</f>
        <v>0</v>
      </c>
      <c r="BA183" s="65">
        <f>+lower!BA183</f>
        <v>0</v>
      </c>
      <c r="BB183" s="65">
        <f>+lower!BB183</f>
        <v>0</v>
      </c>
      <c r="BC183" s="65">
        <f>+lower!BC183</f>
        <v>0</v>
      </c>
      <c r="BD183" s="65">
        <f>+lower!BD183</f>
        <v>0</v>
      </c>
      <c r="BE183" s="65">
        <f>+lower!BE183</f>
        <v>0</v>
      </c>
      <c r="BF183" s="65">
        <f>+lower!BF183</f>
        <v>0</v>
      </c>
      <c r="BG183" s="65">
        <f>+lower!BG183</f>
        <v>0</v>
      </c>
      <c r="BH183" s="65">
        <f>+lower!BH183</f>
        <v>0</v>
      </c>
      <c r="BI183" s="65">
        <f>+lower!BI183</f>
        <v>0</v>
      </c>
      <c r="BJ183" s="65">
        <f>+lower!BJ183</f>
        <v>0</v>
      </c>
      <c r="BK183" s="65">
        <f>+lower!BK183</f>
        <v>0</v>
      </c>
      <c r="BL183" s="65">
        <f>+lower!BL183</f>
        <v>0</v>
      </c>
      <c r="BM183" s="65">
        <f>+lower!BM183</f>
        <v>0</v>
      </c>
      <c r="BN183" s="65">
        <f>+lower!BN183</f>
        <v>0</v>
      </c>
      <c r="BO183" s="65">
        <f>+lower!BO183</f>
        <v>0</v>
      </c>
      <c r="BP183" s="65">
        <f>+lower!BP183</f>
        <v>0</v>
      </c>
      <c r="BQ183" s="65">
        <f>+lower!BQ183</f>
        <v>0</v>
      </c>
      <c r="BR183" s="65">
        <f>+lower!BR183</f>
        <v>0</v>
      </c>
      <c r="BS183" s="65">
        <f>+lower!BS183</f>
        <v>0</v>
      </c>
      <c r="BT183" s="65">
        <f>+lower!BT183</f>
        <v>0</v>
      </c>
      <c r="BU183" s="65">
        <f>+lower!BU183</f>
        <v>0</v>
      </c>
      <c r="BV183" s="65">
        <f>+lower!BV183</f>
        <v>0</v>
      </c>
      <c r="BW183" s="65">
        <f>+lower!BW183</f>
        <v>0</v>
      </c>
      <c r="BX183" s="65">
        <f>+lower!BX183</f>
        <v>0</v>
      </c>
      <c r="BY183" s="65">
        <f>+lower!BY183</f>
        <v>0</v>
      </c>
      <c r="BZ183" s="65">
        <f>+lower!BZ183</f>
        <v>0</v>
      </c>
      <c r="CA183" s="65">
        <f>+lower!CA183</f>
        <v>0</v>
      </c>
    </row>
    <row r="184" spans="1:79" x14ac:dyDescent="0.2">
      <c r="A184" s="9">
        <v>670</v>
      </c>
      <c r="B184" s="65">
        <f>+lower!B184</f>
        <v>0</v>
      </c>
      <c r="C184" s="65">
        <f>+lower!C184</f>
        <v>0</v>
      </c>
      <c r="D184" s="65">
        <f>+lower!D184</f>
        <v>0</v>
      </c>
      <c r="E184" s="65">
        <f>+lower!E184</f>
        <v>0</v>
      </c>
      <c r="F184" s="65">
        <f>+lower!F184</f>
        <v>0</v>
      </c>
      <c r="G184" s="65">
        <f>+lower!G184</f>
        <v>0</v>
      </c>
      <c r="H184" s="65">
        <f>+lower!H184</f>
        <v>0</v>
      </c>
      <c r="I184" s="65">
        <f>+lower!I184</f>
        <v>0</v>
      </c>
      <c r="J184" s="65">
        <f>+lower!J184</f>
        <v>0</v>
      </c>
      <c r="K184" s="65">
        <f>+lower!K184</f>
        <v>0</v>
      </c>
      <c r="L184" s="65">
        <f>+lower!L184</f>
        <v>0</v>
      </c>
      <c r="M184" s="65">
        <f>+lower!M184</f>
        <v>0</v>
      </c>
      <c r="N184" s="65">
        <f>+lower!N184</f>
        <v>0</v>
      </c>
      <c r="O184" s="65">
        <f>+lower!O184</f>
        <v>0</v>
      </c>
      <c r="P184" s="65">
        <f>+lower!P184</f>
        <v>0</v>
      </c>
      <c r="Q184" s="65">
        <f>+lower!Q184</f>
        <v>0</v>
      </c>
      <c r="R184" s="65">
        <f>+lower!R184</f>
        <v>0</v>
      </c>
      <c r="S184" s="65">
        <f>+lower!S184</f>
        <v>0</v>
      </c>
      <c r="T184" s="65">
        <f>+lower!T184</f>
        <v>0</v>
      </c>
      <c r="U184" s="65">
        <f>+lower!U184</f>
        <v>0</v>
      </c>
      <c r="V184" s="65">
        <f>+lower!V184</f>
        <v>0</v>
      </c>
      <c r="W184" s="65">
        <f>+lower!W184</f>
        <v>0</v>
      </c>
      <c r="X184" s="65">
        <f>+lower!X184</f>
        <v>0</v>
      </c>
      <c r="Y184" s="65">
        <f>+lower!Y184</f>
        <v>0</v>
      </c>
      <c r="Z184" s="65">
        <f>+lower!Z184</f>
        <v>0</v>
      </c>
      <c r="AA184" s="65">
        <f>+lower!AA184</f>
        <v>0</v>
      </c>
      <c r="AB184" s="65">
        <f>+lower!AB184</f>
        <v>0</v>
      </c>
      <c r="AC184" s="65">
        <f>+lower!AC184</f>
        <v>0</v>
      </c>
      <c r="AD184" s="65">
        <f>+lower!AD184</f>
        <v>0</v>
      </c>
      <c r="AE184" s="65">
        <f>+lower!AE184</f>
        <v>0</v>
      </c>
      <c r="AF184" s="65">
        <f>+lower!AF184</f>
        <v>0</v>
      </c>
      <c r="AG184" s="65">
        <f>+lower!AG184</f>
        <v>0</v>
      </c>
      <c r="AH184" s="65">
        <f>+lower!AH184</f>
        <v>0</v>
      </c>
      <c r="AI184" s="65">
        <f>+lower!AI184</f>
        <v>0</v>
      </c>
      <c r="AJ184" s="65">
        <f>+lower!AJ184</f>
        <v>0</v>
      </c>
      <c r="AK184" s="65">
        <f>+lower!AK184</f>
        <v>0</v>
      </c>
      <c r="AL184" s="65">
        <f>+lower!AL184</f>
        <v>0</v>
      </c>
      <c r="AM184" s="65">
        <f>+lower!AM184</f>
        <v>0</v>
      </c>
      <c r="AN184" s="65">
        <f>+lower!AN184</f>
        <v>0</v>
      </c>
      <c r="AO184" s="65">
        <f>+lower!AO184</f>
        <v>0</v>
      </c>
      <c r="AP184" s="65">
        <f>+lower!AP184</f>
        <v>0</v>
      </c>
      <c r="AQ184" s="65">
        <f>+lower!AQ184</f>
        <v>0</v>
      </c>
      <c r="AR184" s="65">
        <f>+lower!AR184</f>
        <v>0</v>
      </c>
      <c r="AS184" s="65">
        <f>+lower!AS184</f>
        <v>0</v>
      </c>
      <c r="AT184" s="65">
        <f>+lower!AT184</f>
        <v>0</v>
      </c>
      <c r="AU184" s="65">
        <f>+lower!AU184</f>
        <v>0</v>
      </c>
      <c r="AV184" s="65">
        <f>+lower!AV184</f>
        <v>0</v>
      </c>
      <c r="AW184" s="65">
        <f>+lower!AW184</f>
        <v>0</v>
      </c>
      <c r="AX184" s="65">
        <f>+lower!AX184</f>
        <v>0</v>
      </c>
      <c r="AY184" s="65">
        <f>+lower!AY184</f>
        <v>0</v>
      </c>
      <c r="AZ184" s="65">
        <f>+lower!AZ184</f>
        <v>0</v>
      </c>
      <c r="BA184" s="65">
        <f>+lower!BA184</f>
        <v>0</v>
      </c>
      <c r="BB184" s="65">
        <f>+lower!BB184</f>
        <v>0</v>
      </c>
      <c r="BC184" s="65">
        <f>+lower!BC184</f>
        <v>0</v>
      </c>
      <c r="BD184" s="65">
        <f>+lower!BD184</f>
        <v>0</v>
      </c>
      <c r="BE184" s="65">
        <f>+lower!BE184</f>
        <v>0</v>
      </c>
      <c r="BF184" s="65">
        <f>+lower!BF184</f>
        <v>3.9440000000000005E-3</v>
      </c>
      <c r="BG184" s="65">
        <f>+lower!BG184</f>
        <v>0</v>
      </c>
      <c r="BH184" s="65">
        <f>+lower!BH184</f>
        <v>0</v>
      </c>
      <c r="BI184" s="65">
        <f>+lower!BI184</f>
        <v>0</v>
      </c>
      <c r="BJ184" s="65">
        <f>+lower!BJ184</f>
        <v>0</v>
      </c>
      <c r="BK184" s="65">
        <f>+lower!BK184</f>
        <v>0</v>
      </c>
      <c r="BL184" s="65">
        <f>+lower!BL184</f>
        <v>0</v>
      </c>
      <c r="BM184" s="65">
        <f>+lower!BM184</f>
        <v>0</v>
      </c>
      <c r="BN184" s="65">
        <f>+lower!BN184</f>
        <v>0</v>
      </c>
      <c r="BO184" s="65">
        <f>+lower!BO184</f>
        <v>0</v>
      </c>
      <c r="BP184" s="65">
        <f>+lower!BP184</f>
        <v>0</v>
      </c>
      <c r="BQ184" s="65">
        <f>+lower!BQ184</f>
        <v>0</v>
      </c>
      <c r="BR184" s="65">
        <f>+lower!BR184</f>
        <v>0</v>
      </c>
      <c r="BS184" s="65">
        <f>+lower!BS184</f>
        <v>0</v>
      </c>
      <c r="BT184" s="65">
        <f>+lower!BT184</f>
        <v>0</v>
      </c>
      <c r="BU184" s="65">
        <f>+lower!BU184</f>
        <v>0</v>
      </c>
      <c r="BV184" s="65">
        <f>+lower!BV184</f>
        <v>0</v>
      </c>
      <c r="BW184" s="65">
        <f>+lower!BW184</f>
        <v>0</v>
      </c>
      <c r="BX184" s="65">
        <f>+lower!BX184</f>
        <v>0</v>
      </c>
      <c r="BY184" s="65">
        <f>+lower!BY184</f>
        <v>0</v>
      </c>
      <c r="BZ184" s="65">
        <f>+lower!BZ184</f>
        <v>0</v>
      </c>
      <c r="CA184" s="65">
        <f>+lower!CA184</f>
        <v>0</v>
      </c>
    </row>
    <row r="185" spans="1:79" x14ac:dyDescent="0.2">
      <c r="A185" s="9">
        <v>674</v>
      </c>
      <c r="B185" s="65">
        <f>+lower!B185</f>
        <v>0</v>
      </c>
      <c r="C185" s="65">
        <f>+lower!C185</f>
        <v>0</v>
      </c>
      <c r="D185" s="65">
        <f>+lower!D185</f>
        <v>0</v>
      </c>
      <c r="E185" s="65">
        <f>+lower!E185</f>
        <v>0</v>
      </c>
      <c r="F185" s="65">
        <f>+lower!F185</f>
        <v>0</v>
      </c>
      <c r="G185" s="65">
        <f>+lower!G185</f>
        <v>0</v>
      </c>
      <c r="H185" s="65">
        <f>+lower!H185</f>
        <v>0</v>
      </c>
      <c r="I185" s="65">
        <f>+lower!I185</f>
        <v>0</v>
      </c>
      <c r="J185" s="65">
        <f>+lower!J185</f>
        <v>0</v>
      </c>
      <c r="K185" s="65">
        <f>+lower!K185</f>
        <v>0</v>
      </c>
      <c r="L185" s="65">
        <f>+lower!L185</f>
        <v>0</v>
      </c>
      <c r="M185" s="65">
        <f>+lower!M185</f>
        <v>0</v>
      </c>
      <c r="N185" s="65">
        <f>+lower!N185</f>
        <v>0</v>
      </c>
      <c r="O185" s="65">
        <f>+lower!O185</f>
        <v>0</v>
      </c>
      <c r="P185" s="65">
        <f>+lower!P185</f>
        <v>0</v>
      </c>
      <c r="Q185" s="65">
        <f>+lower!Q185</f>
        <v>0</v>
      </c>
      <c r="R185" s="65">
        <f>+lower!R185</f>
        <v>0</v>
      </c>
      <c r="S185" s="65">
        <f>+lower!S185</f>
        <v>0</v>
      </c>
      <c r="T185" s="65">
        <f>+lower!T185</f>
        <v>0</v>
      </c>
      <c r="U185" s="65">
        <f>+lower!U185</f>
        <v>0</v>
      </c>
      <c r="V185" s="65">
        <f>+lower!V185</f>
        <v>0</v>
      </c>
      <c r="W185" s="65">
        <f>+lower!W185</f>
        <v>0</v>
      </c>
      <c r="X185" s="65">
        <f>+lower!X185</f>
        <v>0</v>
      </c>
      <c r="Y185" s="65">
        <f>+lower!Y185</f>
        <v>0</v>
      </c>
      <c r="Z185" s="65">
        <f>+lower!Z185</f>
        <v>0</v>
      </c>
      <c r="AA185" s="65">
        <f>+lower!AA185</f>
        <v>0</v>
      </c>
      <c r="AB185" s="65">
        <f>+lower!AB185</f>
        <v>0</v>
      </c>
      <c r="AC185" s="65">
        <f>+lower!AC185</f>
        <v>0</v>
      </c>
      <c r="AD185" s="65">
        <f>+lower!AD185</f>
        <v>0</v>
      </c>
      <c r="AE185" s="65">
        <f>+lower!AE185</f>
        <v>0</v>
      </c>
      <c r="AF185" s="65">
        <f>+lower!AF185</f>
        <v>0</v>
      </c>
      <c r="AG185" s="65">
        <f>+lower!AG185</f>
        <v>0</v>
      </c>
      <c r="AH185" s="65">
        <f>+lower!AH185</f>
        <v>0</v>
      </c>
      <c r="AI185" s="65">
        <f>+lower!AI185</f>
        <v>0</v>
      </c>
      <c r="AJ185" s="65">
        <f>+lower!AJ185</f>
        <v>0</v>
      </c>
      <c r="AK185" s="65">
        <f>+lower!AK185</f>
        <v>0</v>
      </c>
      <c r="AL185" s="65">
        <f>+lower!AL185</f>
        <v>0</v>
      </c>
      <c r="AM185" s="65">
        <f>+lower!AM185</f>
        <v>0</v>
      </c>
      <c r="AN185" s="65">
        <f>+lower!AN185</f>
        <v>0</v>
      </c>
      <c r="AO185" s="65">
        <f>+lower!AO185</f>
        <v>0</v>
      </c>
      <c r="AP185" s="65">
        <f>+lower!AP185</f>
        <v>0</v>
      </c>
      <c r="AQ185" s="65">
        <f>+lower!AQ185</f>
        <v>0</v>
      </c>
      <c r="AR185" s="65">
        <f>+lower!AR185</f>
        <v>0</v>
      </c>
      <c r="AS185" s="65">
        <f>+lower!AS185</f>
        <v>0</v>
      </c>
      <c r="AT185" s="65">
        <f>+lower!AT185</f>
        <v>0</v>
      </c>
      <c r="AU185" s="65">
        <f>+lower!AU185</f>
        <v>0</v>
      </c>
      <c r="AV185" s="65">
        <f>+lower!AV185</f>
        <v>0</v>
      </c>
      <c r="AW185" s="65">
        <f>+lower!AW185</f>
        <v>0</v>
      </c>
      <c r="AX185" s="65">
        <f>+lower!AX185</f>
        <v>0</v>
      </c>
      <c r="AY185" s="65">
        <f>+lower!AY185</f>
        <v>0</v>
      </c>
      <c r="AZ185" s="65">
        <f>+lower!AZ185</f>
        <v>0</v>
      </c>
      <c r="BA185" s="65">
        <f>+lower!BA185</f>
        <v>0</v>
      </c>
      <c r="BB185" s="65">
        <f>+lower!BB185</f>
        <v>0</v>
      </c>
      <c r="BC185" s="65">
        <f>+lower!BC185</f>
        <v>0</v>
      </c>
      <c r="BD185" s="65">
        <f>+lower!BD185</f>
        <v>0</v>
      </c>
      <c r="BE185" s="65">
        <f>+lower!BE185</f>
        <v>0</v>
      </c>
      <c r="BF185" s="65">
        <f>+lower!BF185</f>
        <v>0</v>
      </c>
      <c r="BG185" s="65">
        <f>+lower!BG185</f>
        <v>0</v>
      </c>
      <c r="BH185" s="65">
        <f>+lower!BH185</f>
        <v>0</v>
      </c>
      <c r="BI185" s="65">
        <f>+lower!BI185</f>
        <v>0</v>
      </c>
      <c r="BJ185" s="65">
        <f>+lower!BJ185</f>
        <v>0</v>
      </c>
      <c r="BK185" s="65">
        <f>+lower!BK185</f>
        <v>0</v>
      </c>
      <c r="BL185" s="65">
        <f>+lower!BL185</f>
        <v>0</v>
      </c>
      <c r="BM185" s="65">
        <f>+lower!BM185</f>
        <v>0</v>
      </c>
      <c r="BN185" s="65">
        <f>+lower!BN185</f>
        <v>0</v>
      </c>
      <c r="BO185" s="65">
        <f>+lower!BO185</f>
        <v>0</v>
      </c>
      <c r="BP185" s="65">
        <f>+lower!BP185</f>
        <v>0</v>
      </c>
      <c r="BQ185" s="65">
        <f>+lower!BQ185</f>
        <v>0</v>
      </c>
      <c r="BR185" s="65">
        <f>+lower!BR185</f>
        <v>0</v>
      </c>
      <c r="BS185" s="65">
        <f>+lower!BS185</f>
        <v>0</v>
      </c>
      <c r="BT185" s="65">
        <f>+lower!BT185</f>
        <v>0</v>
      </c>
      <c r="BU185" s="65">
        <f>+lower!BU185</f>
        <v>0</v>
      </c>
      <c r="BV185" s="65">
        <f>+lower!BV185</f>
        <v>0</v>
      </c>
      <c r="BW185" s="65">
        <f>+lower!BW185</f>
        <v>0</v>
      </c>
      <c r="BX185" s="65">
        <f>+lower!BX185</f>
        <v>0</v>
      </c>
      <c r="BY185" s="65">
        <f>+lower!BY185</f>
        <v>0</v>
      </c>
      <c r="BZ185" s="65">
        <f>+lower!BZ185</f>
        <v>0</v>
      </c>
      <c r="CA185" s="65">
        <f>+lower!CA185</f>
        <v>0</v>
      </c>
    </row>
    <row r="186" spans="1:79" x14ac:dyDescent="0.2">
      <c r="A186" s="9">
        <v>678</v>
      </c>
      <c r="B186" s="65">
        <f>+lower!B186</f>
        <v>0</v>
      </c>
      <c r="C186" s="65">
        <f>+lower!C186</f>
        <v>0</v>
      </c>
      <c r="D186" s="65">
        <f>+lower!D186</f>
        <v>0</v>
      </c>
      <c r="E186" s="65">
        <f>+lower!E186</f>
        <v>0</v>
      </c>
      <c r="F186" s="65">
        <f>+lower!F186</f>
        <v>0</v>
      </c>
      <c r="G186" s="65">
        <f>+lower!G186</f>
        <v>0</v>
      </c>
      <c r="H186" s="65">
        <f>+lower!H186</f>
        <v>0</v>
      </c>
      <c r="I186" s="65">
        <f>+lower!I186</f>
        <v>0</v>
      </c>
      <c r="J186" s="65">
        <f>+lower!J186</f>
        <v>0</v>
      </c>
      <c r="K186" s="65">
        <f>+lower!K186</f>
        <v>0</v>
      </c>
      <c r="L186" s="65">
        <f>+lower!L186</f>
        <v>0</v>
      </c>
      <c r="M186" s="65">
        <f>+lower!M186</f>
        <v>0</v>
      </c>
      <c r="N186" s="65">
        <f>+lower!N186</f>
        <v>0</v>
      </c>
      <c r="O186" s="65">
        <f>+lower!O186</f>
        <v>0</v>
      </c>
      <c r="P186" s="65">
        <f>+lower!P186</f>
        <v>0</v>
      </c>
      <c r="Q186" s="65">
        <f>+lower!Q186</f>
        <v>0</v>
      </c>
      <c r="R186" s="65">
        <f>+lower!R186</f>
        <v>0</v>
      </c>
      <c r="S186" s="65">
        <f>+lower!S186</f>
        <v>0</v>
      </c>
      <c r="T186" s="65">
        <f>+lower!T186</f>
        <v>0</v>
      </c>
      <c r="U186" s="65">
        <f>+lower!U186</f>
        <v>0</v>
      </c>
      <c r="V186" s="65">
        <f>+lower!V186</f>
        <v>0</v>
      </c>
      <c r="W186" s="65">
        <f>+lower!W186</f>
        <v>0</v>
      </c>
      <c r="X186" s="65">
        <f>+lower!X186</f>
        <v>0</v>
      </c>
      <c r="Y186" s="65">
        <f>+lower!Y186</f>
        <v>0</v>
      </c>
      <c r="Z186" s="65">
        <f>+lower!Z186</f>
        <v>0</v>
      </c>
      <c r="AA186" s="65">
        <f>+lower!AA186</f>
        <v>0</v>
      </c>
      <c r="AB186" s="65">
        <f>+lower!AB186</f>
        <v>0</v>
      </c>
      <c r="AC186" s="65">
        <f>+lower!AC186</f>
        <v>0</v>
      </c>
      <c r="AD186" s="65">
        <f>+lower!AD186</f>
        <v>0</v>
      </c>
      <c r="AE186" s="65">
        <f>+lower!AE186</f>
        <v>0</v>
      </c>
      <c r="AF186" s="65">
        <f>+lower!AF186</f>
        <v>0</v>
      </c>
      <c r="AG186" s="65">
        <f>+lower!AG186</f>
        <v>0</v>
      </c>
      <c r="AH186" s="65">
        <f>+lower!AH186</f>
        <v>0</v>
      </c>
      <c r="AI186" s="65">
        <f>+lower!AI186</f>
        <v>0</v>
      </c>
      <c r="AJ186" s="65">
        <f>+lower!AJ186</f>
        <v>0</v>
      </c>
      <c r="AK186" s="65">
        <f>+lower!AK186</f>
        <v>0</v>
      </c>
      <c r="AL186" s="65">
        <f>+lower!AL186</f>
        <v>0</v>
      </c>
      <c r="AM186" s="65">
        <f>+lower!AM186</f>
        <v>0</v>
      </c>
      <c r="AN186" s="65">
        <f>+lower!AN186</f>
        <v>0</v>
      </c>
      <c r="AO186" s="65">
        <f>+lower!AO186</f>
        <v>0</v>
      </c>
      <c r="AP186" s="65">
        <f>+lower!AP186</f>
        <v>0</v>
      </c>
      <c r="AQ186" s="65">
        <f>+lower!AQ186</f>
        <v>0</v>
      </c>
      <c r="AR186" s="65">
        <f>+lower!AR186</f>
        <v>0</v>
      </c>
      <c r="AS186" s="65">
        <f>+lower!AS186</f>
        <v>0</v>
      </c>
      <c r="AT186" s="65">
        <f>+lower!AT186</f>
        <v>0</v>
      </c>
      <c r="AU186" s="65">
        <f>+lower!AU186</f>
        <v>0</v>
      </c>
      <c r="AV186" s="65">
        <f>+lower!AV186</f>
        <v>0</v>
      </c>
      <c r="AW186" s="65">
        <f>+lower!AW186</f>
        <v>0</v>
      </c>
      <c r="AX186" s="65">
        <f>+lower!AX186</f>
        <v>0</v>
      </c>
      <c r="AY186" s="65">
        <f>+lower!AY186</f>
        <v>0</v>
      </c>
      <c r="AZ186" s="65">
        <f>+lower!AZ186</f>
        <v>0</v>
      </c>
      <c r="BA186" s="65">
        <f>+lower!BA186</f>
        <v>0</v>
      </c>
      <c r="BB186" s="65">
        <f>+lower!BB186</f>
        <v>0</v>
      </c>
      <c r="BC186" s="65">
        <f>+lower!BC186</f>
        <v>0</v>
      </c>
      <c r="BD186" s="65">
        <f>+lower!BD186</f>
        <v>0</v>
      </c>
      <c r="BE186" s="65">
        <f>+lower!BE186</f>
        <v>0</v>
      </c>
      <c r="BF186" s="65">
        <f>+lower!BF186</f>
        <v>0</v>
      </c>
      <c r="BG186" s="65">
        <f>+lower!BG186</f>
        <v>0</v>
      </c>
      <c r="BH186" s="65">
        <f>+lower!BH186</f>
        <v>0</v>
      </c>
      <c r="BI186" s="65">
        <f>+lower!BI186</f>
        <v>0</v>
      </c>
      <c r="BJ186" s="65">
        <f>+lower!BJ186</f>
        <v>0</v>
      </c>
      <c r="BK186" s="65">
        <f>+lower!BK186</f>
        <v>0</v>
      </c>
      <c r="BL186" s="65">
        <f>+lower!BL186</f>
        <v>0</v>
      </c>
      <c r="BM186" s="65">
        <f>+lower!BM186</f>
        <v>0</v>
      </c>
      <c r="BN186" s="65">
        <f>+lower!BN186</f>
        <v>0</v>
      </c>
      <c r="BO186" s="65">
        <f>+lower!BO186</f>
        <v>0</v>
      </c>
      <c r="BP186" s="65">
        <f>+lower!BP186</f>
        <v>0</v>
      </c>
      <c r="BQ186" s="65">
        <f>+lower!BQ186</f>
        <v>0</v>
      </c>
      <c r="BR186" s="65">
        <f>+lower!BR186</f>
        <v>0</v>
      </c>
      <c r="BS186" s="65">
        <f>+lower!BS186</f>
        <v>0</v>
      </c>
      <c r="BT186" s="65">
        <f>+lower!BT186</f>
        <v>0</v>
      </c>
      <c r="BU186" s="65">
        <f>+lower!BU186</f>
        <v>0</v>
      </c>
      <c r="BV186" s="65">
        <f>+lower!BV186</f>
        <v>0</v>
      </c>
      <c r="BW186" s="65">
        <f>+lower!BW186</f>
        <v>0</v>
      </c>
      <c r="BX186" s="65">
        <f>+lower!BX186</f>
        <v>0</v>
      </c>
      <c r="BY186" s="65">
        <f>+lower!BY186</f>
        <v>0</v>
      </c>
      <c r="BZ186" s="65">
        <f>+lower!BZ186</f>
        <v>0</v>
      </c>
      <c r="CA186" s="65">
        <f>+lower!CA186</f>
        <v>0</v>
      </c>
    </row>
    <row r="187" spans="1:79" x14ac:dyDescent="0.2">
      <c r="A187" s="9">
        <v>682</v>
      </c>
      <c r="B187" s="65">
        <f>+lower!B187</f>
        <v>0</v>
      </c>
      <c r="C187" s="65">
        <f>+lower!C187</f>
        <v>0</v>
      </c>
      <c r="D187" s="65">
        <f>+lower!D187</f>
        <v>0</v>
      </c>
      <c r="E187" s="65">
        <f>+lower!E187</f>
        <v>0</v>
      </c>
      <c r="F187" s="65">
        <f>+lower!F187</f>
        <v>0</v>
      </c>
      <c r="G187" s="65">
        <f>+lower!G187</f>
        <v>0</v>
      </c>
      <c r="H187" s="65">
        <f>+lower!H187</f>
        <v>0</v>
      </c>
      <c r="I187" s="65">
        <f>+lower!I187</f>
        <v>0</v>
      </c>
      <c r="J187" s="65">
        <f>+lower!J187</f>
        <v>0</v>
      </c>
      <c r="K187" s="65">
        <f>+lower!K187</f>
        <v>0</v>
      </c>
      <c r="L187" s="65">
        <f>+lower!L187</f>
        <v>0</v>
      </c>
      <c r="M187" s="65">
        <f>+lower!M187</f>
        <v>0</v>
      </c>
      <c r="N187" s="65">
        <f>+lower!N187</f>
        <v>0</v>
      </c>
      <c r="O187" s="65">
        <f>+lower!O187</f>
        <v>0</v>
      </c>
      <c r="P187" s="65">
        <f>+lower!P187</f>
        <v>0</v>
      </c>
      <c r="Q187" s="65">
        <f>+lower!Q187</f>
        <v>0</v>
      </c>
      <c r="R187" s="65">
        <f>+lower!R187</f>
        <v>0</v>
      </c>
      <c r="S187" s="65">
        <f>+lower!S187</f>
        <v>0</v>
      </c>
      <c r="T187" s="65">
        <f>+lower!T187</f>
        <v>0</v>
      </c>
      <c r="U187" s="65">
        <f>+lower!U187</f>
        <v>0</v>
      </c>
      <c r="V187" s="65">
        <f>+lower!V187</f>
        <v>0</v>
      </c>
      <c r="W187" s="65">
        <f>+lower!W187</f>
        <v>0</v>
      </c>
      <c r="X187" s="65">
        <f>+lower!X187</f>
        <v>0</v>
      </c>
      <c r="Y187" s="65">
        <f>+lower!Y187</f>
        <v>0</v>
      </c>
      <c r="Z187" s="65">
        <f>+lower!Z187</f>
        <v>0</v>
      </c>
      <c r="AA187" s="65">
        <f>+lower!AA187</f>
        <v>0</v>
      </c>
      <c r="AB187" s="65">
        <f>+lower!AB187</f>
        <v>0</v>
      </c>
      <c r="AC187" s="65">
        <f>+lower!AC187</f>
        <v>0</v>
      </c>
      <c r="AD187" s="65">
        <f>+lower!AD187</f>
        <v>0</v>
      </c>
      <c r="AE187" s="65">
        <f>+lower!AE187</f>
        <v>0</v>
      </c>
      <c r="AF187" s="65">
        <f>+lower!AF187</f>
        <v>0</v>
      </c>
      <c r="AG187" s="65">
        <f>+lower!AG187</f>
        <v>0</v>
      </c>
      <c r="AH187" s="65">
        <f>+lower!AH187</f>
        <v>0</v>
      </c>
      <c r="AI187" s="65">
        <f>+lower!AI187</f>
        <v>0</v>
      </c>
      <c r="AJ187" s="65">
        <f>+lower!AJ187</f>
        <v>0</v>
      </c>
      <c r="AK187" s="65">
        <f>+lower!AK187</f>
        <v>0</v>
      </c>
      <c r="AL187" s="65">
        <f>+lower!AL187</f>
        <v>0</v>
      </c>
      <c r="AM187" s="65">
        <f>+lower!AM187</f>
        <v>0</v>
      </c>
      <c r="AN187" s="65">
        <f>+lower!AN187</f>
        <v>0</v>
      </c>
      <c r="AO187" s="65">
        <f>+lower!AO187</f>
        <v>0</v>
      </c>
      <c r="AP187" s="65">
        <f>+lower!AP187</f>
        <v>0</v>
      </c>
      <c r="AQ187" s="65">
        <f>+lower!AQ187</f>
        <v>0</v>
      </c>
      <c r="AR187" s="65">
        <f>+lower!AR187</f>
        <v>0</v>
      </c>
      <c r="AS187" s="65">
        <f>+lower!AS187</f>
        <v>0</v>
      </c>
      <c r="AT187" s="65">
        <f>+lower!AT187</f>
        <v>0</v>
      </c>
      <c r="AU187" s="65">
        <f>+lower!AU187</f>
        <v>0</v>
      </c>
      <c r="AV187" s="65">
        <f>+lower!AV187</f>
        <v>0</v>
      </c>
      <c r="AW187" s="65">
        <f>+lower!AW187</f>
        <v>0</v>
      </c>
      <c r="AX187" s="65">
        <f>+lower!AX187</f>
        <v>0</v>
      </c>
      <c r="AY187" s="65">
        <f>+lower!AY187</f>
        <v>0</v>
      </c>
      <c r="AZ187" s="65">
        <f>+lower!AZ187</f>
        <v>0</v>
      </c>
      <c r="BA187" s="65">
        <f>+lower!BA187</f>
        <v>0</v>
      </c>
      <c r="BB187" s="65">
        <f>+lower!BB187</f>
        <v>0</v>
      </c>
      <c r="BC187" s="65">
        <f>+lower!BC187</f>
        <v>0.97399999999999998</v>
      </c>
      <c r="BD187" s="65">
        <f>+lower!BD187</f>
        <v>0.97799999999999998</v>
      </c>
      <c r="BE187" s="65">
        <f>+lower!BE187</f>
        <v>5.892E-2</v>
      </c>
      <c r="BF187" s="65">
        <f>+lower!BF187</f>
        <v>0</v>
      </c>
      <c r="BG187" s="65">
        <f>+lower!BG187</f>
        <v>0</v>
      </c>
      <c r="BH187" s="65">
        <f>+lower!BH187</f>
        <v>0</v>
      </c>
      <c r="BI187" s="65">
        <f>+lower!BI187</f>
        <v>0</v>
      </c>
      <c r="BJ187" s="65">
        <f>+lower!BJ187</f>
        <v>0</v>
      </c>
      <c r="BK187" s="65">
        <f>+lower!BK187</f>
        <v>0</v>
      </c>
      <c r="BL187" s="65">
        <f>+lower!BL187</f>
        <v>0</v>
      </c>
      <c r="BM187" s="65">
        <f>+lower!BM187</f>
        <v>0</v>
      </c>
      <c r="BN187" s="65">
        <f>+lower!BN187</f>
        <v>0</v>
      </c>
      <c r="BO187" s="65">
        <f>+lower!BO187</f>
        <v>0</v>
      </c>
      <c r="BP187" s="65">
        <f>+lower!BP187</f>
        <v>0</v>
      </c>
      <c r="BQ187" s="65">
        <f>+lower!BQ187</f>
        <v>0</v>
      </c>
      <c r="BR187" s="65">
        <f>+lower!BR187</f>
        <v>0</v>
      </c>
      <c r="BS187" s="65">
        <f>+lower!BS187</f>
        <v>0</v>
      </c>
      <c r="BT187" s="65">
        <f>+lower!BT187</f>
        <v>0</v>
      </c>
      <c r="BU187" s="65">
        <f>+lower!BU187</f>
        <v>0</v>
      </c>
      <c r="BV187" s="65">
        <f>+lower!BV187</f>
        <v>0</v>
      </c>
      <c r="BW187" s="65">
        <f>+lower!BW187</f>
        <v>0</v>
      </c>
      <c r="BX187" s="65">
        <f>+lower!BX187</f>
        <v>0</v>
      </c>
      <c r="BY187" s="65">
        <f>+lower!BY187</f>
        <v>0</v>
      </c>
      <c r="BZ187" s="65">
        <f>+lower!BZ187</f>
        <v>0</v>
      </c>
      <c r="CA187" s="65">
        <f>+lower!CA187</f>
        <v>0</v>
      </c>
    </row>
    <row r="188" spans="1:79" x14ac:dyDescent="0.2">
      <c r="A188" s="9">
        <v>686</v>
      </c>
      <c r="B188" s="65">
        <f>+lower!B188</f>
        <v>0</v>
      </c>
      <c r="C188" s="65">
        <f>+lower!C188</f>
        <v>0</v>
      </c>
      <c r="D188" s="65">
        <f>+lower!D188</f>
        <v>0</v>
      </c>
      <c r="E188" s="65">
        <f>+lower!E188</f>
        <v>0</v>
      </c>
      <c r="F188" s="65">
        <f>+lower!F188</f>
        <v>0</v>
      </c>
      <c r="G188" s="65">
        <f>+lower!G188</f>
        <v>0</v>
      </c>
      <c r="H188" s="65">
        <f>+lower!H188</f>
        <v>0</v>
      </c>
      <c r="I188" s="65">
        <f>+lower!I188</f>
        <v>0</v>
      </c>
      <c r="J188" s="65">
        <f>+lower!J188</f>
        <v>5.2551594747081258E-3</v>
      </c>
      <c r="K188" s="65">
        <f>+lower!K188</f>
        <v>7.8827392120621887E-3</v>
      </c>
      <c r="L188" s="65">
        <f>+lower!L188</f>
        <v>1.1678132166018063E-2</v>
      </c>
      <c r="M188" s="65">
        <f>+lower!M188</f>
        <v>1.6315037584878182E-2</v>
      </c>
      <c r="N188" s="65">
        <f>+lower!N188</f>
        <v>2.2540512452792209E-2</v>
      </c>
      <c r="O188" s="65">
        <f>+lower!O188</f>
        <v>3.0859034905608394E-2</v>
      </c>
      <c r="P188" s="65">
        <f>+lower!P188</f>
        <v>4.1928036556533148E-2</v>
      </c>
      <c r="Q188" s="65">
        <f>+lower!Q188</f>
        <v>5.6602849351319727E-2</v>
      </c>
      <c r="R188" s="65">
        <f>+lower!R188</f>
        <v>7.5994566258716326E-2</v>
      </c>
      <c r="S188" s="65">
        <f>+lower!S188</f>
        <v>0.10154446353535372</v>
      </c>
      <c r="T188" s="65">
        <f>+lower!T188</f>
        <v>0.13511964905914001</v>
      </c>
      <c r="U188" s="65">
        <f>+lower!U188</f>
        <v>0.17913589837385985</v>
      </c>
      <c r="V188" s="65">
        <f>+lower!V188</f>
        <v>0.23671529427974336</v>
      </c>
      <c r="W188" s="65">
        <f>+lower!W188</f>
        <v>0.31188839449020245</v>
      </c>
      <c r="X188" s="65">
        <f>+lower!X188</f>
        <v>0.40985333891340714</v>
      </c>
      <c r="Y188" s="65">
        <f>+lower!Y188</f>
        <v>0.80596159633886455</v>
      </c>
      <c r="Z188" s="65">
        <f>+lower!Z188</f>
        <v>1.5814653416532958</v>
      </c>
      <c r="AA188" s="65">
        <f>+lower!AA188</f>
        <v>3.0970362940710365</v>
      </c>
      <c r="AB188" s="65">
        <f>+lower!AB188</f>
        <v>6.0540470110165199</v>
      </c>
      <c r="AC188" s="65">
        <f>+lower!AC188</f>
        <v>11.814658069968463</v>
      </c>
      <c r="AD188" s="65">
        <f>+lower!AD188</f>
        <v>12.07868325632027</v>
      </c>
      <c r="AE188" s="65">
        <f>+lower!AE188</f>
        <v>12.352744442305825</v>
      </c>
      <c r="AF188" s="65">
        <f>+lower!AF188</f>
        <v>12.637932432952612</v>
      </c>
      <c r="AG188" s="65">
        <f>+lower!AG188</f>
        <v>12.935509926780636</v>
      </c>
      <c r="AH188" s="65">
        <f>+lower!AH188</f>
        <v>13.246947993057891</v>
      </c>
      <c r="AI188" s="65">
        <f>+lower!AI188</f>
        <v>13.573972510885032</v>
      </c>
      <c r="AJ188" s="65">
        <f>+lower!AJ188</f>
        <v>13.918623966350415</v>
      </c>
      <c r="AK188" s="65">
        <f>+lower!AK188</f>
        <v>14.283335419088052</v>
      </c>
      <c r="AL188" s="65">
        <f>+lower!AL188</f>
        <v>14.67103557450092</v>
      </c>
      <c r="AM188" s="65">
        <f>+lower!AM188</f>
        <v>15.085287156805796</v>
      </c>
      <c r="AN188" s="65">
        <f>+lower!AN188</f>
        <v>15.530475894682699</v>
      </c>
      <c r="AO188" s="65">
        <f>+lower!AO188</f>
        <v>16.012073678234024</v>
      </c>
      <c r="AP188" s="65">
        <f>+lower!AP188</f>
        <v>16.537013136912929</v>
      </c>
      <c r="AQ188" s="65">
        <f>+lower!AQ188</f>
        <v>17.114234392306628</v>
      </c>
      <c r="AR188" s="65">
        <f>+lower!AR188</f>
        <v>17.755506672414182</v>
      </c>
      <c r="AS188" s="65">
        <f>+lower!AS188</f>
        <v>18.476705690387661</v>
      </c>
      <c r="AT188" s="65">
        <f>+lower!AT188</f>
        <v>19.299881408687575</v>
      </c>
      <c r="AU188" s="65">
        <f>+lower!AU188</f>
        <v>20.256772303970859</v>
      </c>
      <c r="AV188" s="65">
        <f>+lower!AV188</f>
        <v>21.395147399919811</v>
      </c>
      <c r="AW188" s="65">
        <f>+lower!AW188</f>
        <v>23.464655803432738</v>
      </c>
      <c r="AX188" s="65">
        <f>+lower!AX188</f>
        <v>29.229872701498742</v>
      </c>
      <c r="AY188" s="65">
        <f>+lower!AY188</f>
        <v>27.958586875291825</v>
      </c>
      <c r="AZ188" s="65">
        <f>+lower!AZ188</f>
        <v>34.813920762218864</v>
      </c>
      <c r="BA188" s="65">
        <f>+lower!BA188</f>
        <v>41.607207376015893</v>
      </c>
      <c r="BB188" s="65">
        <f>+lower!BB188</f>
        <v>76.63</v>
      </c>
      <c r="BC188" s="65">
        <f>+lower!BC188</f>
        <v>70.614999999999995</v>
      </c>
      <c r="BD188" s="65">
        <f>+lower!BD188</f>
        <v>86.063999999999993</v>
      </c>
      <c r="BE188" s="65">
        <f>+lower!BE188</f>
        <v>65.965850000000003</v>
      </c>
      <c r="BF188" s="65">
        <f>+lower!BF188</f>
        <v>71.935601999999989</v>
      </c>
      <c r="BG188" s="65">
        <f>+lower!BG188</f>
        <v>85.389479999999992</v>
      </c>
      <c r="BH188" s="65">
        <f>+lower!BH188</f>
        <v>86.357700000000008</v>
      </c>
      <c r="BI188" s="65">
        <f>+lower!BI188</f>
        <v>75.264750000000006</v>
      </c>
      <c r="BJ188" s="65">
        <f>+lower!BJ188</f>
        <v>86.935859999999991</v>
      </c>
      <c r="BK188" s="65">
        <f>+lower!BK188</f>
        <v>80.671140000000008</v>
      </c>
      <c r="BL188" s="65">
        <f>+lower!BL188</f>
        <v>96.801209999999998</v>
      </c>
      <c r="BM188" s="65">
        <f>+lower!BM188</f>
        <v>84.186630000000008</v>
      </c>
      <c r="BN188" s="65">
        <f>+lower!BN188</f>
        <v>79.508879999999991</v>
      </c>
      <c r="BO188" s="65">
        <f>+lower!BO188</f>
        <v>124.07570999999999</v>
      </c>
      <c r="BP188" s="65">
        <f>+lower!BP188</f>
        <v>137.99412000000001</v>
      </c>
      <c r="BQ188" s="65">
        <f>+lower!BQ188</f>
        <v>145.73591999999999</v>
      </c>
      <c r="BR188" s="65">
        <f>+lower!BR188</f>
        <v>108.08523000000001</v>
      </c>
      <c r="BS188" s="65">
        <f>+lower!BS188</f>
        <v>146.47366799999992</v>
      </c>
      <c r="BT188" s="65">
        <f>+lower!BT188</f>
        <v>153.10501800000031</v>
      </c>
      <c r="BU188" s="65">
        <f>+lower!BU188</f>
        <v>149.20506040000029</v>
      </c>
      <c r="BV188" s="65">
        <f>+lower!BV188</f>
        <v>151.75487946666794</v>
      </c>
      <c r="BW188" s="65">
        <f>+lower!BW188</f>
        <v>158.40185983111124</v>
      </c>
      <c r="BX188" s="65">
        <f>+lower!BX188</f>
        <v>170.85696854518608</v>
      </c>
      <c r="BY188" s="65">
        <f>+lower!BY188</f>
        <v>169.00192710242149</v>
      </c>
      <c r="BZ188" s="65">
        <f>+lower!BZ188</f>
        <v>173.82967725544103</v>
      </c>
      <c r="CA188" s="65">
        <f>+lower!CA188</f>
        <v>180.90699568999204</v>
      </c>
    </row>
    <row r="189" spans="1:79" x14ac:dyDescent="0.2">
      <c r="A189" s="9">
        <v>690</v>
      </c>
      <c r="B189" s="65">
        <f>+lower!B189</f>
        <v>0</v>
      </c>
      <c r="C189" s="65">
        <f>+lower!C189</f>
        <v>0</v>
      </c>
      <c r="D189" s="65">
        <f>+lower!D189</f>
        <v>0</v>
      </c>
      <c r="E189" s="65">
        <f>+lower!E189</f>
        <v>0</v>
      </c>
      <c r="F189" s="65">
        <f>+lower!F189</f>
        <v>0</v>
      </c>
      <c r="G189" s="65">
        <f>+lower!G189</f>
        <v>0</v>
      </c>
      <c r="H189" s="65">
        <f>+lower!H189</f>
        <v>0</v>
      </c>
      <c r="I189" s="65">
        <f>+lower!I189</f>
        <v>0</v>
      </c>
      <c r="J189" s="65">
        <f>+lower!J189</f>
        <v>0</v>
      </c>
      <c r="K189" s="65">
        <f>+lower!K189</f>
        <v>0</v>
      </c>
      <c r="L189" s="65">
        <f>+lower!L189</f>
        <v>0</v>
      </c>
      <c r="M189" s="65">
        <f>+lower!M189</f>
        <v>0</v>
      </c>
      <c r="N189" s="65">
        <f>+lower!N189</f>
        <v>0</v>
      </c>
      <c r="O189" s="65">
        <f>+lower!O189</f>
        <v>0</v>
      </c>
      <c r="P189" s="65">
        <f>+lower!P189</f>
        <v>0</v>
      </c>
      <c r="Q189" s="65">
        <f>+lower!Q189</f>
        <v>0</v>
      </c>
      <c r="R189" s="65">
        <f>+lower!R189</f>
        <v>0</v>
      </c>
      <c r="S189" s="65">
        <f>+lower!S189</f>
        <v>0</v>
      </c>
      <c r="T189" s="65">
        <f>+lower!T189</f>
        <v>0</v>
      </c>
      <c r="U189" s="65">
        <f>+lower!U189</f>
        <v>0</v>
      </c>
      <c r="V189" s="65">
        <f>+lower!V189</f>
        <v>0</v>
      </c>
      <c r="W189" s="65">
        <f>+lower!W189</f>
        <v>0</v>
      </c>
      <c r="X189" s="65">
        <f>+lower!X189</f>
        <v>0</v>
      </c>
      <c r="Y189" s="65">
        <f>+lower!Y189</f>
        <v>0</v>
      </c>
      <c r="Z189" s="65">
        <f>+lower!Z189</f>
        <v>0</v>
      </c>
      <c r="AA189" s="65">
        <f>+lower!AA189</f>
        <v>0</v>
      </c>
      <c r="AB189" s="65">
        <f>+lower!AB189</f>
        <v>0</v>
      </c>
      <c r="AC189" s="65">
        <f>+lower!AC189</f>
        <v>0</v>
      </c>
      <c r="AD189" s="65">
        <f>+lower!AD189</f>
        <v>0</v>
      </c>
      <c r="AE189" s="65">
        <f>+lower!AE189</f>
        <v>0</v>
      </c>
      <c r="AF189" s="65">
        <f>+lower!AF189</f>
        <v>0</v>
      </c>
      <c r="AG189" s="65">
        <f>+lower!AG189</f>
        <v>0</v>
      </c>
      <c r="AH189" s="65">
        <f>+lower!AH189</f>
        <v>0</v>
      </c>
      <c r="AI189" s="65">
        <f>+lower!AI189</f>
        <v>0</v>
      </c>
      <c r="AJ189" s="65">
        <f>+lower!AJ189</f>
        <v>0</v>
      </c>
      <c r="AK189" s="65">
        <f>+lower!AK189</f>
        <v>0</v>
      </c>
      <c r="AL189" s="65">
        <f>+lower!AL189</f>
        <v>0</v>
      </c>
      <c r="AM189" s="65">
        <f>+lower!AM189</f>
        <v>0</v>
      </c>
      <c r="AN189" s="65">
        <f>+lower!AN189</f>
        <v>0</v>
      </c>
      <c r="AO189" s="65">
        <f>+lower!AO189</f>
        <v>0</v>
      </c>
      <c r="AP189" s="65">
        <f>+lower!AP189</f>
        <v>0</v>
      </c>
      <c r="AQ189" s="65">
        <f>+lower!AQ189</f>
        <v>0</v>
      </c>
      <c r="AR189" s="65">
        <f>+lower!AR189</f>
        <v>0</v>
      </c>
      <c r="AS189" s="65">
        <f>+lower!AS189</f>
        <v>0</v>
      </c>
      <c r="AT189" s="65">
        <f>+lower!AT189</f>
        <v>0</v>
      </c>
      <c r="AU189" s="65">
        <f>+lower!AU189</f>
        <v>0</v>
      </c>
      <c r="AV189" s="65">
        <f>+lower!AV189</f>
        <v>0</v>
      </c>
      <c r="AW189" s="65">
        <f>+lower!AW189</f>
        <v>0</v>
      </c>
      <c r="AX189" s="65">
        <f>+lower!AX189</f>
        <v>0</v>
      </c>
      <c r="AY189" s="65">
        <f>+lower!AY189</f>
        <v>0</v>
      </c>
      <c r="AZ189" s="65">
        <f>+lower!AZ189</f>
        <v>0</v>
      </c>
      <c r="BA189" s="65">
        <f>+lower!BA189</f>
        <v>0</v>
      </c>
      <c r="BB189" s="65">
        <f>+lower!BB189</f>
        <v>0</v>
      </c>
      <c r="BC189" s="65">
        <f>+lower!BC189</f>
        <v>0</v>
      </c>
      <c r="BD189" s="65">
        <f>+lower!BD189</f>
        <v>0</v>
      </c>
      <c r="BE189" s="65">
        <f>+lower!BE189</f>
        <v>0</v>
      </c>
      <c r="BF189" s="65">
        <f>+lower!BF189</f>
        <v>0</v>
      </c>
      <c r="BG189" s="65">
        <f>+lower!BG189</f>
        <v>0</v>
      </c>
      <c r="BH189" s="65">
        <f>+lower!BH189</f>
        <v>0</v>
      </c>
      <c r="BI189" s="65">
        <f>+lower!BI189</f>
        <v>0</v>
      </c>
      <c r="BJ189" s="65">
        <f>+lower!BJ189</f>
        <v>0</v>
      </c>
      <c r="BK189" s="65">
        <f>+lower!BK189</f>
        <v>0</v>
      </c>
      <c r="BL189" s="65">
        <f>+lower!BL189</f>
        <v>0</v>
      </c>
      <c r="BM189" s="65">
        <f>+lower!BM189</f>
        <v>0</v>
      </c>
      <c r="BN189" s="65">
        <f>+lower!BN189</f>
        <v>0</v>
      </c>
      <c r="BO189" s="65">
        <f>+lower!BO189</f>
        <v>0</v>
      </c>
      <c r="BP189" s="65">
        <f>+lower!BP189</f>
        <v>0</v>
      </c>
      <c r="BQ189" s="65">
        <f>+lower!BQ189</f>
        <v>0</v>
      </c>
      <c r="BR189" s="65">
        <f>+lower!BR189</f>
        <v>0</v>
      </c>
      <c r="BS189" s="65">
        <f>+lower!BS189</f>
        <v>0</v>
      </c>
      <c r="BT189" s="65">
        <f>+lower!BT189</f>
        <v>0</v>
      </c>
      <c r="BU189" s="65">
        <f>+lower!BU189</f>
        <v>0</v>
      </c>
      <c r="BV189" s="65">
        <f>+lower!BV189</f>
        <v>0</v>
      </c>
      <c r="BW189" s="65">
        <f>+lower!BW189</f>
        <v>0</v>
      </c>
      <c r="BX189" s="65">
        <f>+lower!BX189</f>
        <v>0</v>
      </c>
      <c r="BY189" s="65">
        <f>+lower!BY189</f>
        <v>0</v>
      </c>
      <c r="BZ189" s="65">
        <f>+lower!BZ189</f>
        <v>0</v>
      </c>
      <c r="CA189" s="65">
        <f>+lower!CA189</f>
        <v>0</v>
      </c>
    </row>
    <row r="190" spans="1:79" x14ac:dyDescent="0.2">
      <c r="A190" s="9">
        <v>694</v>
      </c>
      <c r="B190" s="65">
        <f>+lower!B190</f>
        <v>0</v>
      </c>
      <c r="C190" s="65">
        <f>+lower!C190</f>
        <v>0</v>
      </c>
      <c r="D190" s="65">
        <f>+lower!D190</f>
        <v>3.224779404835842E-8</v>
      </c>
      <c r="E190" s="65">
        <f>+lower!E190</f>
        <v>9.6743382145075082E-8</v>
      </c>
      <c r="F190" s="65">
        <f>+lower!F190</f>
        <v>2.5798235238686705E-7</v>
      </c>
      <c r="G190" s="65">
        <f>+lower!G190</f>
        <v>6.4495588096716775E-7</v>
      </c>
      <c r="H190" s="65">
        <f>+lower!H190</f>
        <v>1.5478941143212026E-6</v>
      </c>
      <c r="I190" s="65">
        <f>+lower!I190</f>
        <v>3.6117529334161402E-6</v>
      </c>
      <c r="J190" s="65">
        <f>+lower!J190</f>
        <v>8.2554352763797438E-6</v>
      </c>
      <c r="K190" s="65">
        <f>+lower!K190</f>
        <v>1.8574729371854429E-5</v>
      </c>
      <c r="L190" s="65">
        <f>+lower!L190</f>
        <v>4.1277176381898736E-5</v>
      </c>
      <c r="M190" s="65">
        <f>+lower!M190</f>
        <v>7.6888857966281977E-5</v>
      </c>
      <c r="N190" s="65">
        <f>+lower!N190</f>
        <v>1.4163736993788779E-4</v>
      </c>
      <c r="O190" s="65">
        <f>+lower!O190</f>
        <v>2.5854440544217623E-4</v>
      </c>
      <c r="P190" s="65">
        <f>+lower!P190</f>
        <v>4.6837754609089892E-4</v>
      </c>
      <c r="Q190" s="65">
        <f>+lower!Q190</f>
        <v>8.4307958296361786E-4</v>
      </c>
      <c r="R190" s="65">
        <f>+lower!R190</f>
        <v>1.5092165374040077E-3</v>
      </c>
      <c r="S190" s="65">
        <f>+lower!S190</f>
        <v>2.6888340608921977E-3</v>
      </c>
      <c r="T190" s="65">
        <f>+lower!T190</f>
        <v>4.7705120435184139E-3</v>
      </c>
      <c r="U190" s="65">
        <f>+lower!U190</f>
        <v>8.4327233092497209E-3</v>
      </c>
      <c r="V190" s="65">
        <f>+lower!V190</f>
        <v>1.4857655354392369E-2</v>
      </c>
      <c r="W190" s="65">
        <f>+lower!W190</f>
        <v>2.6101286433392001E-2</v>
      </c>
      <c r="X190" s="65">
        <f>+lower!X190</f>
        <v>4.5733023237994538E-2</v>
      </c>
      <c r="Y190" s="65">
        <f>+lower!Y190</f>
        <v>7.9939837367226221E-2</v>
      </c>
      <c r="Z190" s="65">
        <f>+lower!Z190</f>
        <v>0.13942994889632479</v>
      </c>
      <c r="AA190" s="65">
        <f>+lower!AA190</f>
        <v>0.24271139252323204</v>
      </c>
      <c r="AB190" s="65">
        <f>+lower!AB190</f>
        <v>0.42173256147653787</v>
      </c>
      <c r="AC190" s="65">
        <f>+lower!AC190</f>
        <v>0.73157689235725964</v>
      </c>
      <c r="AD190" s="65">
        <f>+lower!AD190</f>
        <v>0.82388515879897073</v>
      </c>
      <c r="AE190" s="65">
        <f>+lower!AE190</f>
        <v>0.92767984096603096</v>
      </c>
      <c r="AF190" s="65">
        <f>+lower!AF190</f>
        <v>1.044374450371288</v>
      </c>
      <c r="AG190" s="65">
        <f>+lower!AG190</f>
        <v>1.1755548689391424</v>
      </c>
      <c r="AH190" s="65">
        <f>+lower!AH190</f>
        <v>1.3230002098848468</v>
      </c>
      <c r="AI190" s="65">
        <f>+lower!AI190</f>
        <v>1.4887061870990883</v>
      </c>
      <c r="AJ190" s="65">
        <f>+lower!AJ190</f>
        <v>1.6749112930283465</v>
      </c>
      <c r="AK190" s="65">
        <f>+lower!AK190</f>
        <v>1.8841261207463735</v>
      </c>
      <c r="AL190" s="65">
        <f>+lower!AL190</f>
        <v>2.1191662058489897</v>
      </c>
      <c r="AM190" s="65">
        <f>+lower!AM190</f>
        <v>2.3831888084727675</v>
      </c>
      <c r="AN190" s="65">
        <f>+lower!AN190</f>
        <v>2.6797341056968218</v>
      </c>
      <c r="AO190" s="65">
        <f>+lower!AO190</f>
        <v>3.012771320459986</v>
      </c>
      <c r="AP190" s="65">
        <f>+lower!AP190</f>
        <v>3.3867503756108719</v>
      </c>
      <c r="AQ190" s="65">
        <f>+lower!AQ190</f>
        <v>3.8066597315855319</v>
      </c>
      <c r="AR190" s="65">
        <f>+lower!AR190</f>
        <v>4.2780911443479166</v>
      </c>
      <c r="AS190" s="65">
        <f>+lower!AS190</f>
        <v>4.8073121676061419</v>
      </c>
      <c r="AT190" s="65">
        <f>+lower!AT190</f>
        <v>7.5618862494288281</v>
      </c>
      <c r="AU190" s="65">
        <f>+lower!AU190</f>
        <v>11.893415152515065</v>
      </c>
      <c r="AV190" s="65">
        <f>+lower!AV190</f>
        <v>18.703924367492494</v>
      </c>
      <c r="AW190" s="65">
        <f>+lower!AW190</f>
        <v>29.410992477395766</v>
      </c>
      <c r="AX190" s="65">
        <f>+lower!AX190</f>
        <v>45.953180708965384</v>
      </c>
      <c r="AY190" s="65">
        <f>+lower!AY190</f>
        <v>69.234013536330949</v>
      </c>
      <c r="AZ190" s="65">
        <f>+lower!AZ190</f>
        <v>104.30756468399861</v>
      </c>
      <c r="BA190" s="65">
        <f>+lower!BA190</f>
        <v>157.1464344284766</v>
      </c>
      <c r="BB190" s="65">
        <f>+lower!BB190</f>
        <v>236.74768873857892</v>
      </c>
      <c r="BC190" s="65">
        <f>+lower!BC190</f>
        <v>275.642</v>
      </c>
      <c r="BD190" s="65">
        <f>+lower!BD190</f>
        <v>319.62018</v>
      </c>
      <c r="BE190" s="65">
        <f>+lower!BE190</f>
        <v>402.62</v>
      </c>
      <c r="BF190" s="65">
        <f>+lower!BF190</f>
        <v>387.10360000000003</v>
      </c>
      <c r="BG190" s="65">
        <f>+lower!BG190</f>
        <v>181.38185999999999</v>
      </c>
      <c r="BH190" s="65">
        <f>+lower!BH190</f>
        <v>297</v>
      </c>
      <c r="BI190" s="65">
        <f>+lower!BI190</f>
        <v>415.8</v>
      </c>
      <c r="BJ190" s="65">
        <f>+lower!BJ190</f>
        <v>435.6</v>
      </c>
      <c r="BK190" s="65">
        <f>+lower!BK190</f>
        <v>534.6</v>
      </c>
      <c r="BL190" s="65">
        <f>+lower!BL190</f>
        <v>643.5</v>
      </c>
      <c r="BM190" s="65">
        <f>+lower!BM190</f>
        <v>734.58</v>
      </c>
      <c r="BN190" s="65">
        <f>+lower!BN190</f>
        <v>428.03244000000001</v>
      </c>
      <c r="BO190" s="65">
        <f>+lower!BO190</f>
        <v>470.83607999999998</v>
      </c>
      <c r="BP190" s="65">
        <f>+lower!BP190</f>
        <v>494.11989</v>
      </c>
      <c r="BQ190" s="65">
        <f>+lower!BQ190</f>
        <v>543.53178000000003</v>
      </c>
      <c r="BR190" s="65">
        <f>+lower!BR190</f>
        <v>597.88476000000003</v>
      </c>
      <c r="BS190" s="65">
        <f>+lower!BS190</f>
        <v>513.46138800000313</v>
      </c>
      <c r="BT190" s="65">
        <f>+lower!BT190</f>
        <v>593.7479900000003</v>
      </c>
      <c r="BU190" s="65">
        <f>+lower!BU190</f>
        <v>608.29068373333769</v>
      </c>
      <c r="BV190" s="65">
        <f>+lower!BV190</f>
        <v>622.21400462222539</v>
      </c>
      <c r="BW190" s="65">
        <f>+lower!BW190</f>
        <v>630.34665069037533</v>
      </c>
      <c r="BX190" s="65">
        <f>+lower!BX190</f>
        <v>644.63524587951008</v>
      </c>
      <c r="BY190" s="65">
        <f>+lower!BY190</f>
        <v>680.07485305666967</v>
      </c>
      <c r="BZ190" s="65">
        <f>+lower!BZ190</f>
        <v>684.7649694426849</v>
      </c>
      <c r="CA190" s="65">
        <f>+lower!CA190</f>
        <v>702.0786581413912</v>
      </c>
    </row>
    <row r="191" spans="1:79" x14ac:dyDescent="0.2">
      <c r="A191" s="9">
        <v>702</v>
      </c>
      <c r="B191" s="65">
        <f>+lower!B191</f>
        <v>0</v>
      </c>
      <c r="C191" s="65">
        <f>+lower!C191</f>
        <v>0</v>
      </c>
      <c r="D191" s="65">
        <f>+lower!D191</f>
        <v>0</v>
      </c>
      <c r="E191" s="65">
        <f>+lower!E191</f>
        <v>0</v>
      </c>
      <c r="F191" s="65">
        <f>+lower!F191</f>
        <v>0</v>
      </c>
      <c r="G191" s="65">
        <f>+lower!G191</f>
        <v>0</v>
      </c>
      <c r="H191" s="65">
        <f>+lower!H191</f>
        <v>0</v>
      </c>
      <c r="I191" s="65">
        <f>+lower!I191</f>
        <v>0</v>
      </c>
      <c r="J191" s="65">
        <f>+lower!J191</f>
        <v>0</v>
      </c>
      <c r="K191" s="65">
        <f>+lower!K191</f>
        <v>0</v>
      </c>
      <c r="L191" s="65">
        <f>+lower!L191</f>
        <v>0</v>
      </c>
      <c r="M191" s="65">
        <f>+lower!M191</f>
        <v>0</v>
      </c>
      <c r="N191" s="65">
        <f>+lower!N191</f>
        <v>0</v>
      </c>
      <c r="O191" s="65">
        <f>+lower!O191</f>
        <v>0</v>
      </c>
      <c r="P191" s="65">
        <f>+lower!P191</f>
        <v>0</v>
      </c>
      <c r="Q191" s="65">
        <f>+lower!Q191</f>
        <v>0</v>
      </c>
      <c r="R191" s="65">
        <f>+lower!R191</f>
        <v>0</v>
      </c>
      <c r="S191" s="65">
        <f>+lower!S191</f>
        <v>0</v>
      </c>
      <c r="T191" s="65">
        <f>+lower!T191</f>
        <v>0</v>
      </c>
      <c r="U191" s="65">
        <f>+lower!U191</f>
        <v>0</v>
      </c>
      <c r="V191" s="65">
        <f>+lower!V191</f>
        <v>0</v>
      </c>
      <c r="W191" s="65">
        <f>+lower!W191</f>
        <v>0</v>
      </c>
      <c r="X191" s="65">
        <f>+lower!X191</f>
        <v>0</v>
      </c>
      <c r="Y191" s="65">
        <f>+lower!Y191</f>
        <v>0</v>
      </c>
      <c r="Z191" s="65">
        <f>+lower!Z191</f>
        <v>0</v>
      </c>
      <c r="AA191" s="65">
        <f>+lower!AA191</f>
        <v>0</v>
      </c>
      <c r="AB191" s="65">
        <f>+lower!AB191</f>
        <v>0</v>
      </c>
      <c r="AC191" s="65">
        <f>+lower!AC191</f>
        <v>0</v>
      </c>
      <c r="AD191" s="65">
        <f>+lower!AD191</f>
        <v>0</v>
      </c>
      <c r="AE191" s="65">
        <f>+lower!AE191</f>
        <v>0</v>
      </c>
      <c r="AF191" s="65">
        <f>+lower!AF191</f>
        <v>0</v>
      </c>
      <c r="AG191" s="65">
        <f>+lower!AG191</f>
        <v>0</v>
      </c>
      <c r="AH191" s="65">
        <f>+lower!AH191</f>
        <v>0</v>
      </c>
      <c r="AI191" s="65">
        <f>+lower!AI191</f>
        <v>0</v>
      </c>
      <c r="AJ191" s="65">
        <f>+lower!AJ191</f>
        <v>0</v>
      </c>
      <c r="AK191" s="65">
        <f>+lower!AK191</f>
        <v>0</v>
      </c>
      <c r="AL191" s="65">
        <f>+lower!AL191</f>
        <v>0</v>
      </c>
      <c r="AM191" s="65">
        <f>+lower!AM191</f>
        <v>0</v>
      </c>
      <c r="AN191" s="65">
        <f>+lower!AN191</f>
        <v>0</v>
      </c>
      <c r="AO191" s="65">
        <f>+lower!AO191</f>
        <v>0</v>
      </c>
      <c r="AP191" s="65">
        <f>+lower!AP191</f>
        <v>0</v>
      </c>
      <c r="AQ191" s="65">
        <f>+lower!AQ191</f>
        <v>0</v>
      </c>
      <c r="AR191" s="65">
        <f>+lower!AR191</f>
        <v>0</v>
      </c>
      <c r="AS191" s="65">
        <f>+lower!AS191</f>
        <v>0</v>
      </c>
      <c r="AT191" s="65">
        <f>+lower!AT191</f>
        <v>0</v>
      </c>
      <c r="AU191" s="65">
        <f>+lower!AU191</f>
        <v>0</v>
      </c>
      <c r="AV191" s="65">
        <f>+lower!AV191</f>
        <v>0</v>
      </c>
      <c r="AW191" s="65">
        <f>+lower!AW191</f>
        <v>0</v>
      </c>
      <c r="AX191" s="65">
        <f>+lower!AX191</f>
        <v>0</v>
      </c>
      <c r="AY191" s="65">
        <f>+lower!AY191</f>
        <v>0</v>
      </c>
      <c r="AZ191" s="65">
        <f>+lower!AZ191</f>
        <v>0</v>
      </c>
      <c r="BA191" s="65">
        <f>+lower!BA191</f>
        <v>0</v>
      </c>
      <c r="BB191" s="65">
        <f>+lower!BB191</f>
        <v>0</v>
      </c>
      <c r="BC191" s="65">
        <f>+lower!BC191</f>
        <v>0</v>
      </c>
      <c r="BD191" s="65">
        <f>+lower!BD191</f>
        <v>0</v>
      </c>
      <c r="BE191" s="65">
        <f>+lower!BE191</f>
        <v>0</v>
      </c>
      <c r="BF191" s="65">
        <f>+lower!BF191</f>
        <v>0</v>
      </c>
      <c r="BG191" s="65">
        <f>+lower!BG191</f>
        <v>0</v>
      </c>
      <c r="BH191" s="65">
        <f>+lower!BH191</f>
        <v>0</v>
      </c>
      <c r="BI191" s="65">
        <f>+lower!BI191</f>
        <v>0</v>
      </c>
      <c r="BJ191" s="65">
        <f>+lower!BJ191</f>
        <v>0</v>
      </c>
      <c r="BK191" s="65">
        <f>+lower!BK191</f>
        <v>0</v>
      </c>
      <c r="BL191" s="65">
        <f>+lower!BL191</f>
        <v>0</v>
      </c>
      <c r="BM191" s="65">
        <f>+lower!BM191</f>
        <v>0</v>
      </c>
      <c r="BN191" s="65">
        <f>+lower!BN191</f>
        <v>0</v>
      </c>
      <c r="BO191" s="65">
        <f>+lower!BO191</f>
        <v>0</v>
      </c>
      <c r="BP191" s="65">
        <f>+lower!BP191</f>
        <v>0</v>
      </c>
      <c r="BQ191" s="65">
        <f>+lower!BQ191</f>
        <v>0</v>
      </c>
      <c r="BR191" s="65">
        <f>+lower!BR191</f>
        <v>0</v>
      </c>
      <c r="BS191" s="65">
        <f>+lower!BS191</f>
        <v>0</v>
      </c>
      <c r="BT191" s="65">
        <f>+lower!BT191</f>
        <v>0</v>
      </c>
      <c r="BU191" s="65">
        <f>+lower!BU191</f>
        <v>0</v>
      </c>
      <c r="BV191" s="65">
        <f>+lower!BV191</f>
        <v>0</v>
      </c>
      <c r="BW191" s="65">
        <f>+lower!BW191</f>
        <v>0</v>
      </c>
      <c r="BX191" s="65">
        <f>+lower!BX191</f>
        <v>0</v>
      </c>
      <c r="BY191" s="65">
        <f>+lower!BY191</f>
        <v>0</v>
      </c>
      <c r="BZ191" s="65">
        <f>+lower!BZ191</f>
        <v>0</v>
      </c>
      <c r="CA191" s="65">
        <f>+lower!CA191</f>
        <v>0</v>
      </c>
    </row>
    <row r="192" spans="1:79" x14ac:dyDescent="0.2">
      <c r="A192" s="9">
        <v>703</v>
      </c>
      <c r="B192" s="65">
        <f>+lower!B192</f>
        <v>0</v>
      </c>
      <c r="C192" s="65">
        <f>+lower!C192</f>
        <v>0</v>
      </c>
      <c r="D192" s="65">
        <f>+lower!D192</f>
        <v>0</v>
      </c>
      <c r="E192" s="65">
        <f>+lower!E192</f>
        <v>0</v>
      </c>
      <c r="F192" s="65">
        <f>+lower!F192</f>
        <v>0</v>
      </c>
      <c r="G192" s="65">
        <f>+lower!G192</f>
        <v>0</v>
      </c>
      <c r="H192" s="65">
        <f>+lower!H192</f>
        <v>0</v>
      </c>
      <c r="I192" s="65">
        <f>+lower!I192</f>
        <v>0</v>
      </c>
      <c r="J192" s="65">
        <f>+lower!J192</f>
        <v>0</v>
      </c>
      <c r="K192" s="65">
        <f>+lower!K192</f>
        <v>0</v>
      </c>
      <c r="L192" s="65">
        <f>+lower!L192</f>
        <v>0</v>
      </c>
      <c r="M192" s="65">
        <f>+lower!M192</f>
        <v>0</v>
      </c>
      <c r="N192" s="65">
        <f>+lower!N192</f>
        <v>0</v>
      </c>
      <c r="O192" s="65">
        <f>+lower!O192</f>
        <v>0</v>
      </c>
      <c r="P192" s="65">
        <f>+lower!P192</f>
        <v>0</v>
      </c>
      <c r="Q192" s="65">
        <f>+lower!Q192</f>
        <v>0</v>
      </c>
      <c r="R192" s="65">
        <f>+lower!R192</f>
        <v>0</v>
      </c>
      <c r="S192" s="65">
        <f>+lower!S192</f>
        <v>0</v>
      </c>
      <c r="T192" s="65">
        <f>+lower!T192</f>
        <v>0</v>
      </c>
      <c r="U192" s="65">
        <f>+lower!U192</f>
        <v>0</v>
      </c>
      <c r="V192" s="65">
        <f>+lower!V192</f>
        <v>0</v>
      </c>
      <c r="W192" s="65">
        <f>+lower!W192</f>
        <v>0</v>
      </c>
      <c r="X192" s="65">
        <f>+lower!X192</f>
        <v>0</v>
      </c>
      <c r="Y192" s="65">
        <f>+lower!Y192</f>
        <v>0</v>
      </c>
      <c r="Z192" s="65">
        <f>+lower!Z192</f>
        <v>0</v>
      </c>
      <c r="AA192" s="65">
        <f>+lower!AA192</f>
        <v>0</v>
      </c>
      <c r="AB192" s="65">
        <f>+lower!AB192</f>
        <v>0</v>
      </c>
      <c r="AC192" s="65">
        <f>+lower!AC192</f>
        <v>0</v>
      </c>
      <c r="AD192" s="65">
        <f>+lower!AD192</f>
        <v>0</v>
      </c>
      <c r="AE192" s="65">
        <f>+lower!AE192</f>
        <v>0</v>
      </c>
      <c r="AF192" s="65">
        <f>+lower!AF192</f>
        <v>0</v>
      </c>
      <c r="AG192" s="65">
        <f>+lower!AG192</f>
        <v>0</v>
      </c>
      <c r="AH192" s="65">
        <f>+lower!AH192</f>
        <v>0</v>
      </c>
      <c r="AI192" s="65">
        <f>+lower!AI192</f>
        <v>0</v>
      </c>
      <c r="AJ192" s="65">
        <f>+lower!AJ192</f>
        <v>0</v>
      </c>
      <c r="AK192" s="65">
        <f>+lower!AK192</f>
        <v>0</v>
      </c>
      <c r="AL192" s="65">
        <f>+lower!AL192</f>
        <v>0</v>
      </c>
      <c r="AM192" s="65">
        <f>+lower!AM192</f>
        <v>0</v>
      </c>
      <c r="AN192" s="65">
        <f>+lower!AN192</f>
        <v>0</v>
      </c>
      <c r="AO192" s="65">
        <f>+lower!AO192</f>
        <v>0</v>
      </c>
      <c r="AP192" s="65">
        <f>+lower!AP192</f>
        <v>0</v>
      </c>
      <c r="AQ192" s="65">
        <f>+lower!AQ192</f>
        <v>0</v>
      </c>
      <c r="AR192" s="65">
        <f>+lower!AR192</f>
        <v>0</v>
      </c>
      <c r="AS192" s="65">
        <f>+lower!AS192</f>
        <v>0</v>
      </c>
      <c r="AT192" s="65">
        <f>+lower!AT192</f>
        <v>0</v>
      </c>
      <c r="AU192" s="65">
        <f>+lower!AU192</f>
        <v>0</v>
      </c>
      <c r="AV192" s="65">
        <f>+lower!AV192</f>
        <v>0</v>
      </c>
      <c r="AW192" s="65">
        <f>+lower!AW192</f>
        <v>0</v>
      </c>
      <c r="AX192" s="65">
        <f>+lower!AX192</f>
        <v>0</v>
      </c>
      <c r="AY192" s="65">
        <f>+lower!AY192</f>
        <v>0</v>
      </c>
      <c r="AZ192" s="65">
        <f>+lower!AZ192</f>
        <v>0</v>
      </c>
      <c r="BA192" s="65">
        <f>+lower!BA192</f>
        <v>0</v>
      </c>
      <c r="BB192" s="65">
        <f>+lower!BB192</f>
        <v>0</v>
      </c>
      <c r="BC192" s="65">
        <f>+lower!BC192</f>
        <v>0</v>
      </c>
      <c r="BD192" s="65">
        <f>+lower!BD192</f>
        <v>0</v>
      </c>
      <c r="BE192" s="65">
        <f>+lower!BE192</f>
        <v>0</v>
      </c>
      <c r="BF192" s="65">
        <f>+lower!BF192</f>
        <v>0</v>
      </c>
      <c r="BG192" s="65">
        <f>+lower!BG192</f>
        <v>0</v>
      </c>
      <c r="BH192" s="65">
        <f>+lower!BH192</f>
        <v>0</v>
      </c>
      <c r="BI192" s="65">
        <f>+lower!BI192</f>
        <v>0</v>
      </c>
      <c r="BJ192" s="65">
        <f>+lower!BJ192</f>
        <v>0</v>
      </c>
      <c r="BK192" s="65">
        <f>+lower!BK192</f>
        <v>0</v>
      </c>
      <c r="BL192" s="65">
        <f>+lower!BL192</f>
        <v>0</v>
      </c>
      <c r="BM192" s="65">
        <f>+lower!BM192</f>
        <v>0</v>
      </c>
      <c r="BN192" s="65">
        <f>+lower!BN192</f>
        <v>0</v>
      </c>
      <c r="BO192" s="65">
        <f>+lower!BO192</f>
        <v>0</v>
      </c>
      <c r="BP192" s="65">
        <f>+lower!BP192</f>
        <v>0</v>
      </c>
      <c r="BQ192" s="65">
        <f>+lower!BQ192</f>
        <v>0</v>
      </c>
      <c r="BR192" s="65">
        <f>+lower!BR192</f>
        <v>0</v>
      </c>
      <c r="BS192" s="65">
        <f>+lower!BS192</f>
        <v>0</v>
      </c>
      <c r="BT192" s="65">
        <f>+lower!BT192</f>
        <v>0</v>
      </c>
      <c r="BU192" s="65">
        <f>+lower!BU192</f>
        <v>0</v>
      </c>
      <c r="BV192" s="65">
        <f>+lower!BV192</f>
        <v>0</v>
      </c>
      <c r="BW192" s="65">
        <f>+lower!BW192</f>
        <v>0</v>
      </c>
      <c r="BX192" s="65">
        <f>+lower!BX192</f>
        <v>0</v>
      </c>
      <c r="BY192" s="65">
        <f>+lower!BY192</f>
        <v>0</v>
      </c>
      <c r="BZ192" s="65">
        <f>+lower!BZ192</f>
        <v>0</v>
      </c>
      <c r="CA192" s="65">
        <f>+lower!CA192</f>
        <v>0</v>
      </c>
    </row>
    <row r="193" spans="1:79" x14ac:dyDescent="0.2">
      <c r="A193" s="9">
        <v>704</v>
      </c>
      <c r="B193" s="65">
        <f>+lower!B193</f>
        <v>0</v>
      </c>
      <c r="C193" s="65">
        <f>+lower!C193</f>
        <v>0</v>
      </c>
      <c r="D193" s="65">
        <f>+lower!D193</f>
        <v>4.9464166697887912E-4</v>
      </c>
      <c r="E193" s="65">
        <f>+lower!E193</f>
        <v>1.9194762226179001E-3</v>
      </c>
      <c r="F193" s="65">
        <f>+lower!F193</f>
        <v>6.6159486231548272E-3</v>
      </c>
      <c r="G193" s="65">
        <f>+lower!G193</f>
        <v>2.1361253053001465E-2</v>
      </c>
      <c r="H193" s="65">
        <f>+lower!H193</f>
        <v>6.6155904191248005E-2</v>
      </c>
      <c r="I193" s="65">
        <f>+lower!I193</f>
        <v>0.19901773207729476</v>
      </c>
      <c r="J193" s="65">
        <f>+lower!J193</f>
        <v>0.58593909166739944</v>
      </c>
      <c r="K193" s="65">
        <f>+lower!K193</f>
        <v>1.6964417528534979</v>
      </c>
      <c r="L193" s="65">
        <f>+lower!L193</f>
        <v>4.8457789623458236</v>
      </c>
      <c r="M193" s="65">
        <f>+lower!M193</f>
        <v>5.8028631220350331</v>
      </c>
      <c r="N193" s="65">
        <f>+lower!N193</f>
        <v>6.8718402653845541</v>
      </c>
      <c r="O193" s="65">
        <f>+lower!O193</f>
        <v>8.0637589826268989</v>
      </c>
      <c r="P193" s="65">
        <f>+lower!P193</f>
        <v>9.3906677503920761</v>
      </c>
      <c r="Q193" s="65">
        <f>+lower!Q193</f>
        <v>10.865700539853142</v>
      </c>
      <c r="R193" s="65">
        <f>+lower!R193</f>
        <v>12.503169464932176</v>
      </c>
      <c r="S193" s="65">
        <f>+lower!S193</f>
        <v>14.318665031006741</v>
      </c>
      <c r="T193" s="65">
        <f>+lower!T193</f>
        <v>16.329164587911848</v>
      </c>
      <c r="U193" s="65">
        <f>+lower!U193</f>
        <v>18.194952501225384</v>
      </c>
      <c r="V193" s="65">
        <f>+lower!V193</f>
        <v>20.151299332082306</v>
      </c>
      <c r="W193" s="65">
        <f>+lower!W193</f>
        <v>27.481570303623986</v>
      </c>
      <c r="X193" s="65">
        <f>+lower!X193</f>
        <v>35.388307163150017</v>
      </c>
      <c r="Y193" s="65">
        <f>+lower!Y193</f>
        <v>43.862197053019287</v>
      </c>
      <c r="Z193" s="65">
        <f>+lower!Z193</f>
        <v>52.893927115590685</v>
      </c>
      <c r="AA193" s="65">
        <f>+lower!AA193</f>
        <v>62.474184493223106</v>
      </c>
      <c r="AB193" s="65">
        <f>+lower!AB193</f>
        <v>81.019705723521653</v>
      </c>
      <c r="AC193" s="65">
        <f>+lower!AC193</f>
        <v>100.69721342311283</v>
      </c>
      <c r="AD193" s="65">
        <f>+lower!AD193</f>
        <v>112.04986026454269</v>
      </c>
      <c r="AE193" s="65">
        <f>+lower!AE193</f>
        <v>123.65590811131281</v>
      </c>
      <c r="AF193" s="65">
        <f>+lower!AF193</f>
        <v>135.51496655420297</v>
      </c>
      <c r="AG193" s="65">
        <f>+lower!AG193</f>
        <v>147.62664518399271</v>
      </c>
      <c r="AH193" s="65">
        <f>+lower!AH193</f>
        <v>159.99055359146192</v>
      </c>
      <c r="AI193" s="65">
        <f>+lower!AI193</f>
        <v>172.60630136739019</v>
      </c>
      <c r="AJ193" s="65">
        <f>+lower!AJ193</f>
        <v>185.47349810255724</v>
      </c>
      <c r="AK193" s="65">
        <f>+lower!AK193</f>
        <v>198.59175338774284</v>
      </c>
      <c r="AL193" s="65">
        <f>+lower!AL193</f>
        <v>211.96067681372679</v>
      </c>
      <c r="AM193" s="65">
        <f>+lower!AM193</f>
        <v>225.57987797128851</v>
      </c>
      <c r="AN193" s="65">
        <f>+lower!AN193</f>
        <v>239.44896645120789</v>
      </c>
      <c r="AO193" s="65">
        <f>+lower!AO193</f>
        <v>253.56755184426481</v>
      </c>
      <c r="AP193" s="65">
        <f>+lower!AP193</f>
        <v>287.48114961050118</v>
      </c>
      <c r="AQ193" s="65">
        <f>+lower!AQ193</f>
        <v>322.06813889152278</v>
      </c>
      <c r="AR193" s="65">
        <f>+lower!AR193</f>
        <v>357.32747029900912</v>
      </c>
      <c r="AS193" s="65">
        <f>+lower!AS193</f>
        <v>393.25809444463948</v>
      </c>
      <c r="AT193" s="65">
        <f>+lower!AT193</f>
        <v>429.85896194009354</v>
      </c>
      <c r="AU193" s="65">
        <f>+lower!AU193</f>
        <v>525.14577649721912</v>
      </c>
      <c r="AV193" s="65">
        <f>+lower!AV193</f>
        <v>622.29027099977782</v>
      </c>
      <c r="AW193" s="65">
        <f>+lower!AW193</f>
        <v>721.28954063165929</v>
      </c>
      <c r="AX193" s="65">
        <f>+lower!AX193</f>
        <v>817.00230132314766</v>
      </c>
      <c r="AY193" s="65">
        <f>+lower!AY193</f>
        <v>905.17893581660951</v>
      </c>
      <c r="AZ193" s="65">
        <f>+lower!AZ193</f>
        <v>993.97835589700492</v>
      </c>
      <c r="BA193" s="65">
        <f>+lower!BA193</f>
        <v>1083.3995019269969</v>
      </c>
      <c r="BB193" s="65">
        <f>+lower!BB193</f>
        <v>1137.0404357321131</v>
      </c>
      <c r="BC193" s="65">
        <f>+lower!BC193</f>
        <v>2896.5593144758736</v>
      </c>
      <c r="BD193" s="65">
        <f>+lower!BD193</f>
        <v>2894.9969613144754</v>
      </c>
      <c r="BE193" s="65">
        <f>+lower!BE193</f>
        <v>3443.9855574875205</v>
      </c>
      <c r="BF193" s="65">
        <f>+lower!BF193</f>
        <v>3729.4520190515809</v>
      </c>
      <c r="BG193" s="65">
        <f>+lower!BG193</f>
        <v>4748.2587554076536</v>
      </c>
      <c r="BH193" s="65">
        <f>+lower!BH193</f>
        <v>4640.5050994280364</v>
      </c>
      <c r="BI193" s="65">
        <f>+lower!BI193</f>
        <v>4647.4576287229611</v>
      </c>
      <c r="BJ193" s="65">
        <f>+lower!BJ193</f>
        <v>4614.96161998752</v>
      </c>
      <c r="BK193" s="65">
        <f>+lower!BK193</f>
        <v>4610.458666347753</v>
      </c>
      <c r="BL193" s="65">
        <f>+lower!BL193</f>
        <v>4538.3380476289512</v>
      </c>
      <c r="BM193" s="65">
        <f>+lower!BM193</f>
        <v>4535.3872752079869</v>
      </c>
      <c r="BN193" s="65">
        <f>+lower!BN193</f>
        <v>4462.4726530158068</v>
      </c>
      <c r="BO193" s="65">
        <f>+lower!BO193</f>
        <v>4581.6165029950089</v>
      </c>
      <c r="BP193" s="65">
        <f>+lower!BP193</f>
        <v>4604.2942608569047</v>
      </c>
      <c r="BQ193" s="65">
        <f>+lower!BQ193</f>
        <v>4636.3794278286186</v>
      </c>
      <c r="BR193" s="65">
        <f>+lower!BR193</f>
        <v>4738.9315148835267</v>
      </c>
      <c r="BS193" s="65">
        <f>+lower!BS193</f>
        <v>4749.3748318801981</v>
      </c>
      <c r="BT193" s="65">
        <f>+lower!BT193</f>
        <v>4822.6715879043222</v>
      </c>
      <c r="BU193" s="65">
        <f>+lower!BU193</f>
        <v>4863.1627518580026</v>
      </c>
      <c r="BV193" s="65">
        <f>+lower!BV193</f>
        <v>4922.1432162333876</v>
      </c>
      <c r="BW193" s="65">
        <f>+lower!BW193</f>
        <v>4976.2324562332724</v>
      </c>
      <c r="BX193" s="65">
        <f>+lower!BX193</f>
        <v>5019.9272302028076</v>
      </c>
      <c r="BY193" s="65">
        <f>+lower!BY193</f>
        <v>5079.4688656723938</v>
      </c>
      <c r="BZ193" s="65">
        <f>+lower!BZ193</f>
        <v>5128.0806379021888</v>
      </c>
      <c r="CA193" s="65">
        <f>+lower!CA193</f>
        <v>5182.170501527904</v>
      </c>
    </row>
    <row r="194" spans="1:79" x14ac:dyDescent="0.2">
      <c r="A194" s="9">
        <v>705</v>
      </c>
      <c r="B194" s="65">
        <f>+lower!B194</f>
        <v>0</v>
      </c>
      <c r="C194" s="65">
        <f>+lower!C194</f>
        <v>0</v>
      </c>
      <c r="D194" s="65">
        <f>+lower!D194</f>
        <v>0</v>
      </c>
      <c r="E194" s="65">
        <f>+lower!E194</f>
        <v>0</v>
      </c>
      <c r="F194" s="65">
        <f>+lower!F194</f>
        <v>0</v>
      </c>
      <c r="G194" s="65">
        <f>+lower!G194</f>
        <v>0</v>
      </c>
      <c r="H194" s="65">
        <f>+lower!H194</f>
        <v>0</v>
      </c>
      <c r="I194" s="65">
        <f>+lower!I194</f>
        <v>0</v>
      </c>
      <c r="J194" s="65">
        <f>+lower!J194</f>
        <v>0</v>
      </c>
      <c r="K194" s="65">
        <f>+lower!K194</f>
        <v>0</v>
      </c>
      <c r="L194" s="65">
        <f>+lower!L194</f>
        <v>0</v>
      </c>
      <c r="M194" s="65">
        <f>+lower!M194</f>
        <v>0</v>
      </c>
      <c r="N194" s="65">
        <f>+lower!N194</f>
        <v>0</v>
      </c>
      <c r="O194" s="65">
        <f>+lower!O194</f>
        <v>0</v>
      </c>
      <c r="P194" s="65">
        <f>+lower!P194</f>
        <v>0</v>
      </c>
      <c r="Q194" s="65">
        <f>+lower!Q194</f>
        <v>0</v>
      </c>
      <c r="R194" s="65">
        <f>+lower!R194</f>
        <v>0</v>
      </c>
      <c r="S194" s="65">
        <f>+lower!S194</f>
        <v>0</v>
      </c>
      <c r="T194" s="65">
        <f>+lower!T194</f>
        <v>0</v>
      </c>
      <c r="U194" s="65">
        <f>+lower!U194</f>
        <v>0</v>
      </c>
      <c r="V194" s="65">
        <f>+lower!V194</f>
        <v>0</v>
      </c>
      <c r="W194" s="65">
        <f>+lower!W194</f>
        <v>0</v>
      </c>
      <c r="X194" s="65">
        <f>+lower!X194</f>
        <v>0</v>
      </c>
      <c r="Y194" s="65">
        <f>+lower!Y194</f>
        <v>0</v>
      </c>
      <c r="Z194" s="65">
        <f>+lower!Z194</f>
        <v>0</v>
      </c>
      <c r="AA194" s="65">
        <f>+lower!AA194</f>
        <v>0</v>
      </c>
      <c r="AB194" s="65">
        <f>+lower!AB194</f>
        <v>0</v>
      </c>
      <c r="AC194" s="65">
        <f>+lower!AC194</f>
        <v>0</v>
      </c>
      <c r="AD194" s="65">
        <f>+lower!AD194</f>
        <v>0</v>
      </c>
      <c r="AE194" s="65">
        <f>+lower!AE194</f>
        <v>0</v>
      </c>
      <c r="AF194" s="65">
        <f>+lower!AF194</f>
        <v>0</v>
      </c>
      <c r="AG194" s="65">
        <f>+lower!AG194</f>
        <v>0</v>
      </c>
      <c r="AH194" s="65">
        <f>+lower!AH194</f>
        <v>0</v>
      </c>
      <c r="AI194" s="65">
        <f>+lower!AI194</f>
        <v>0</v>
      </c>
      <c r="AJ194" s="65">
        <f>+lower!AJ194</f>
        <v>0</v>
      </c>
      <c r="AK194" s="65">
        <f>+lower!AK194</f>
        <v>0</v>
      </c>
      <c r="AL194" s="65">
        <f>+lower!AL194</f>
        <v>0</v>
      </c>
      <c r="AM194" s="65">
        <f>+lower!AM194</f>
        <v>0</v>
      </c>
      <c r="AN194" s="65">
        <f>+lower!AN194</f>
        <v>0</v>
      </c>
      <c r="AO194" s="65">
        <f>+lower!AO194</f>
        <v>0</v>
      </c>
      <c r="AP194" s="65">
        <f>+lower!AP194</f>
        <v>0</v>
      </c>
      <c r="AQ194" s="65">
        <f>+lower!AQ194</f>
        <v>0</v>
      </c>
      <c r="AR194" s="65">
        <f>+lower!AR194</f>
        <v>0</v>
      </c>
      <c r="AS194" s="65">
        <f>+lower!AS194</f>
        <v>0</v>
      </c>
      <c r="AT194" s="65">
        <f>+lower!AT194</f>
        <v>0</v>
      </c>
      <c r="AU194" s="65">
        <f>+lower!AU194</f>
        <v>0</v>
      </c>
      <c r="AV194" s="65">
        <f>+lower!AV194</f>
        <v>0</v>
      </c>
      <c r="AW194" s="65">
        <f>+lower!AW194</f>
        <v>0</v>
      </c>
      <c r="AX194" s="65">
        <f>+lower!AX194</f>
        <v>0</v>
      </c>
      <c r="AY194" s="65">
        <f>+lower!AY194</f>
        <v>0</v>
      </c>
      <c r="AZ194" s="65">
        <f>+lower!AZ194</f>
        <v>0</v>
      </c>
      <c r="BA194" s="65">
        <f>+lower!BA194</f>
        <v>0</v>
      </c>
      <c r="BB194" s="65">
        <f>+lower!BB194</f>
        <v>0</v>
      </c>
      <c r="BC194" s="65">
        <f>+lower!BC194</f>
        <v>0</v>
      </c>
      <c r="BD194" s="65">
        <f>+lower!BD194</f>
        <v>0</v>
      </c>
      <c r="BE194" s="65">
        <f>+lower!BE194</f>
        <v>0</v>
      </c>
      <c r="BF194" s="65">
        <f>+lower!BF194</f>
        <v>0</v>
      </c>
      <c r="BG194" s="65">
        <f>+lower!BG194</f>
        <v>0</v>
      </c>
      <c r="BH194" s="65">
        <f>+lower!BH194</f>
        <v>0</v>
      </c>
      <c r="BI194" s="65">
        <f>+lower!BI194</f>
        <v>0</v>
      </c>
      <c r="BJ194" s="65">
        <f>+lower!BJ194</f>
        <v>0</v>
      </c>
      <c r="BK194" s="65">
        <f>+lower!BK194</f>
        <v>0</v>
      </c>
      <c r="BL194" s="65">
        <f>+lower!BL194</f>
        <v>0</v>
      </c>
      <c r="BM194" s="65">
        <f>+lower!BM194</f>
        <v>0</v>
      </c>
      <c r="BN194" s="65">
        <f>+lower!BN194</f>
        <v>0</v>
      </c>
      <c r="BO194" s="65">
        <f>+lower!BO194</f>
        <v>0</v>
      </c>
      <c r="BP194" s="65">
        <f>+lower!BP194</f>
        <v>0</v>
      </c>
      <c r="BQ194" s="65">
        <f>+lower!BQ194</f>
        <v>0</v>
      </c>
      <c r="BR194" s="65">
        <f>+lower!BR194</f>
        <v>0</v>
      </c>
      <c r="BS194" s="65">
        <f>+lower!BS194</f>
        <v>0</v>
      </c>
      <c r="BT194" s="65">
        <f>+lower!BT194</f>
        <v>0</v>
      </c>
      <c r="BU194" s="65">
        <f>+lower!BU194</f>
        <v>0</v>
      </c>
      <c r="BV194" s="65">
        <f>+lower!BV194</f>
        <v>0</v>
      </c>
      <c r="BW194" s="65">
        <f>+lower!BW194</f>
        <v>0</v>
      </c>
      <c r="BX194" s="65">
        <f>+lower!BX194</f>
        <v>0</v>
      </c>
      <c r="BY194" s="65">
        <f>+lower!BY194</f>
        <v>0</v>
      </c>
      <c r="BZ194" s="65">
        <f>+lower!BZ194</f>
        <v>0</v>
      </c>
      <c r="CA194" s="65">
        <f>+lower!CA194</f>
        <v>0</v>
      </c>
    </row>
    <row r="195" spans="1:79" x14ac:dyDescent="0.2">
      <c r="A195" s="9">
        <v>706</v>
      </c>
      <c r="B195" s="65">
        <f>+lower!B195</f>
        <v>0</v>
      </c>
      <c r="C195" s="65">
        <f>+lower!C195</f>
        <v>0</v>
      </c>
      <c r="D195" s="65">
        <f>+lower!D195</f>
        <v>0</v>
      </c>
      <c r="E195" s="65">
        <f>+lower!E195</f>
        <v>0</v>
      </c>
      <c r="F195" s="65">
        <f>+lower!F195</f>
        <v>0</v>
      </c>
      <c r="G195" s="65">
        <f>+lower!G195</f>
        <v>0</v>
      </c>
      <c r="H195" s="65">
        <f>+lower!H195</f>
        <v>0</v>
      </c>
      <c r="I195" s="65">
        <f>+lower!I195</f>
        <v>0</v>
      </c>
      <c r="J195" s="65">
        <f>+lower!J195</f>
        <v>0</v>
      </c>
      <c r="K195" s="65">
        <f>+lower!K195</f>
        <v>0</v>
      </c>
      <c r="L195" s="65">
        <f>+lower!L195</f>
        <v>0</v>
      </c>
      <c r="M195" s="65">
        <f>+lower!M195</f>
        <v>0</v>
      </c>
      <c r="N195" s="65">
        <f>+lower!N195</f>
        <v>0</v>
      </c>
      <c r="O195" s="65">
        <f>+lower!O195</f>
        <v>0</v>
      </c>
      <c r="P195" s="65">
        <f>+lower!P195</f>
        <v>0</v>
      </c>
      <c r="Q195" s="65">
        <f>+lower!Q195</f>
        <v>0</v>
      </c>
      <c r="R195" s="65">
        <f>+lower!R195</f>
        <v>0</v>
      </c>
      <c r="S195" s="65">
        <f>+lower!S195</f>
        <v>0</v>
      </c>
      <c r="T195" s="65">
        <f>+lower!T195</f>
        <v>0</v>
      </c>
      <c r="U195" s="65">
        <f>+lower!U195</f>
        <v>0</v>
      </c>
      <c r="V195" s="65">
        <f>+lower!V195</f>
        <v>0</v>
      </c>
      <c r="W195" s="65">
        <f>+lower!W195</f>
        <v>0</v>
      </c>
      <c r="X195" s="65">
        <f>+lower!X195</f>
        <v>0</v>
      </c>
      <c r="Y195" s="65">
        <f>+lower!Y195</f>
        <v>0</v>
      </c>
      <c r="Z195" s="65">
        <f>+lower!Z195</f>
        <v>0</v>
      </c>
      <c r="AA195" s="65">
        <f>+lower!AA195</f>
        <v>0</v>
      </c>
      <c r="AB195" s="65">
        <f>+lower!AB195</f>
        <v>0</v>
      </c>
      <c r="AC195" s="65">
        <f>+lower!AC195</f>
        <v>0</v>
      </c>
      <c r="AD195" s="65">
        <f>+lower!AD195</f>
        <v>0</v>
      </c>
      <c r="AE195" s="65">
        <f>+lower!AE195</f>
        <v>0</v>
      </c>
      <c r="AF195" s="65">
        <f>+lower!AF195</f>
        <v>0</v>
      </c>
      <c r="AG195" s="65">
        <f>+lower!AG195</f>
        <v>0</v>
      </c>
      <c r="AH195" s="65">
        <f>+lower!AH195</f>
        <v>0</v>
      </c>
      <c r="AI195" s="65">
        <f>+lower!AI195</f>
        <v>0</v>
      </c>
      <c r="AJ195" s="65">
        <f>+lower!AJ195</f>
        <v>0</v>
      </c>
      <c r="AK195" s="65">
        <f>+lower!AK195</f>
        <v>0</v>
      </c>
      <c r="AL195" s="65">
        <f>+lower!AL195</f>
        <v>0</v>
      </c>
      <c r="AM195" s="65">
        <f>+lower!AM195</f>
        <v>0</v>
      </c>
      <c r="AN195" s="65">
        <f>+lower!AN195</f>
        <v>0</v>
      </c>
      <c r="AO195" s="65">
        <f>+lower!AO195</f>
        <v>0</v>
      </c>
      <c r="AP195" s="65">
        <f>+lower!AP195</f>
        <v>0</v>
      </c>
      <c r="AQ195" s="65">
        <f>+lower!AQ195</f>
        <v>0</v>
      </c>
      <c r="AR195" s="65">
        <f>+lower!AR195</f>
        <v>0</v>
      </c>
      <c r="AS195" s="65">
        <f>+lower!AS195</f>
        <v>0</v>
      </c>
      <c r="AT195" s="65">
        <f>+lower!AT195</f>
        <v>0</v>
      </c>
      <c r="AU195" s="65">
        <f>+lower!AU195</f>
        <v>0</v>
      </c>
      <c r="AV195" s="65">
        <f>+lower!AV195</f>
        <v>0</v>
      </c>
      <c r="AW195" s="65">
        <f>+lower!AW195</f>
        <v>0</v>
      </c>
      <c r="AX195" s="65">
        <f>+lower!AX195</f>
        <v>0</v>
      </c>
      <c r="AY195" s="65">
        <f>+lower!AY195</f>
        <v>0</v>
      </c>
      <c r="AZ195" s="65">
        <f>+lower!AZ195</f>
        <v>0</v>
      </c>
      <c r="BA195" s="65">
        <f>+lower!BA195</f>
        <v>0</v>
      </c>
      <c r="BB195" s="65">
        <f>+lower!BB195</f>
        <v>0</v>
      </c>
      <c r="BC195" s="65">
        <f>+lower!BC195</f>
        <v>0</v>
      </c>
      <c r="BD195" s="65">
        <f>+lower!BD195</f>
        <v>0.34229999999999999</v>
      </c>
      <c r="BE195" s="65">
        <f>+lower!BE195</f>
        <v>5.7938000000000001</v>
      </c>
      <c r="BF195" s="65">
        <f>+lower!BF195</f>
        <v>4.93</v>
      </c>
      <c r="BG195" s="65">
        <f>+lower!BG195</f>
        <v>0.99</v>
      </c>
      <c r="BH195" s="65">
        <f>+lower!BH195</f>
        <v>0.6633</v>
      </c>
      <c r="BI195" s="65">
        <f>+lower!BI195</f>
        <v>1.98</v>
      </c>
      <c r="BJ195" s="65">
        <f>+lower!BJ195</f>
        <v>1.98</v>
      </c>
      <c r="BK195" s="65">
        <f>+lower!BK195</f>
        <v>2.9699999999999998</v>
      </c>
      <c r="BL195" s="65">
        <f>+lower!BL195</f>
        <v>3.1482000000000001</v>
      </c>
      <c r="BM195" s="65">
        <f>+lower!BM195</f>
        <v>3.1452300000000002</v>
      </c>
      <c r="BN195" s="65">
        <f>+lower!BN195</f>
        <v>2.5739999999999998</v>
      </c>
      <c r="BO195" s="65">
        <f>+lower!BO195</f>
        <v>2.9917799999999999</v>
      </c>
      <c r="BP195" s="65">
        <f>+lower!BP195</f>
        <v>2.8878299999999997</v>
      </c>
      <c r="BQ195" s="65">
        <f>+lower!BQ195</f>
        <v>3.0224699999999998</v>
      </c>
      <c r="BR195" s="65">
        <f>+lower!BR195</f>
        <v>3.0907799999999996</v>
      </c>
      <c r="BS195" s="65">
        <f>+lower!BS195</f>
        <v>3.0489360000000034</v>
      </c>
      <c r="BT195" s="65">
        <f>+lower!BT195</f>
        <v>3.2165980000000167</v>
      </c>
      <c r="BU195" s="65">
        <f>+lower!BU195</f>
        <v>3.2106374666666726</v>
      </c>
      <c r="BV195" s="65">
        <f>+lower!BV195</f>
        <v>3.2949996444444563</v>
      </c>
      <c r="BW195" s="65">
        <f>+lower!BW195</f>
        <v>3.3363917807407657</v>
      </c>
      <c r="BX195" s="65">
        <f>+lower!BX195</f>
        <v>3.3957527456790375</v>
      </c>
      <c r="BY195" s="65">
        <f>+lower!BY195</f>
        <v>3.4683353310946843</v>
      </c>
      <c r="BZ195" s="65">
        <f>+lower!BZ195</f>
        <v>3.5059949576516187</v>
      </c>
      <c r="CA195" s="65">
        <f>+lower!CA195</f>
        <v>3.5743008690275708</v>
      </c>
    </row>
    <row r="196" spans="1:79" x14ac:dyDescent="0.2">
      <c r="A196" s="9">
        <v>710</v>
      </c>
      <c r="B196" s="65">
        <f>+lower!B196</f>
        <v>0</v>
      </c>
      <c r="C196" s="65">
        <f>+lower!C196</f>
        <v>0</v>
      </c>
      <c r="D196" s="65">
        <f>+lower!D196</f>
        <v>0</v>
      </c>
      <c r="E196" s="65">
        <f>+lower!E196</f>
        <v>0</v>
      </c>
      <c r="F196" s="65">
        <f>+lower!F196</f>
        <v>0</v>
      </c>
      <c r="G196" s="65">
        <f>+lower!G196</f>
        <v>0</v>
      </c>
      <c r="H196" s="65">
        <f>+lower!H196</f>
        <v>0</v>
      </c>
      <c r="I196" s="65">
        <f>+lower!I196</f>
        <v>0</v>
      </c>
      <c r="J196" s="65">
        <f>+lower!J196</f>
        <v>0</v>
      </c>
      <c r="K196" s="65">
        <f>+lower!K196</f>
        <v>0</v>
      </c>
      <c r="L196" s="65">
        <f>+lower!L196</f>
        <v>0</v>
      </c>
      <c r="M196" s="65">
        <f>+lower!M196</f>
        <v>0</v>
      </c>
      <c r="N196" s="65">
        <f>+lower!N196</f>
        <v>0</v>
      </c>
      <c r="O196" s="65">
        <f>+lower!O196</f>
        <v>0</v>
      </c>
      <c r="P196" s="65">
        <f>+lower!P196</f>
        <v>0</v>
      </c>
      <c r="Q196" s="65">
        <f>+lower!Q196</f>
        <v>0</v>
      </c>
      <c r="R196" s="65">
        <f>+lower!R196</f>
        <v>0</v>
      </c>
      <c r="S196" s="65">
        <f>+lower!S196</f>
        <v>0</v>
      </c>
      <c r="T196" s="65">
        <f>+lower!T196</f>
        <v>0</v>
      </c>
      <c r="U196" s="65">
        <f>+lower!U196</f>
        <v>0</v>
      </c>
      <c r="V196" s="65">
        <f>+lower!V196</f>
        <v>0</v>
      </c>
      <c r="W196" s="65">
        <f>+lower!W196</f>
        <v>0</v>
      </c>
      <c r="X196" s="65">
        <f>+lower!X196</f>
        <v>0</v>
      </c>
      <c r="Y196" s="65">
        <f>+lower!Y196</f>
        <v>0</v>
      </c>
      <c r="Z196" s="65">
        <f>+lower!Z196</f>
        <v>0</v>
      </c>
      <c r="AA196" s="65">
        <f>+lower!AA196</f>
        <v>0</v>
      </c>
      <c r="AB196" s="65">
        <f>+lower!AB196</f>
        <v>0</v>
      </c>
      <c r="AC196" s="65">
        <f>+lower!AC196</f>
        <v>0</v>
      </c>
      <c r="AD196" s="65">
        <f>+lower!AD196</f>
        <v>0</v>
      </c>
      <c r="AE196" s="65">
        <f>+lower!AE196</f>
        <v>0</v>
      </c>
      <c r="AF196" s="65">
        <f>+lower!AF196</f>
        <v>0</v>
      </c>
      <c r="AG196" s="65">
        <f>+lower!AG196</f>
        <v>0</v>
      </c>
      <c r="AH196" s="65">
        <f>+lower!AH196</f>
        <v>0</v>
      </c>
      <c r="AI196" s="65">
        <f>+lower!AI196</f>
        <v>0</v>
      </c>
      <c r="AJ196" s="65">
        <f>+lower!AJ196</f>
        <v>0</v>
      </c>
      <c r="AK196" s="65">
        <f>+lower!AK196</f>
        <v>0</v>
      </c>
      <c r="AL196" s="65">
        <f>+lower!AL196</f>
        <v>0</v>
      </c>
      <c r="AM196" s="65">
        <f>+lower!AM196</f>
        <v>0</v>
      </c>
      <c r="AN196" s="65">
        <f>+lower!AN196</f>
        <v>0</v>
      </c>
      <c r="AO196" s="65">
        <f>+lower!AO196</f>
        <v>0</v>
      </c>
      <c r="AP196" s="65">
        <f>+lower!AP196</f>
        <v>0</v>
      </c>
      <c r="AQ196" s="65">
        <f>+lower!AQ196</f>
        <v>0</v>
      </c>
      <c r="AR196" s="65">
        <f>+lower!AR196</f>
        <v>0</v>
      </c>
      <c r="AS196" s="65">
        <f>+lower!AS196</f>
        <v>0</v>
      </c>
      <c r="AT196" s="65">
        <f>+lower!AT196</f>
        <v>0</v>
      </c>
      <c r="AU196" s="65">
        <f>+lower!AU196</f>
        <v>0</v>
      </c>
      <c r="AV196" s="65">
        <f>+lower!AV196</f>
        <v>0</v>
      </c>
      <c r="AW196" s="65">
        <f>+lower!AW196</f>
        <v>0</v>
      </c>
      <c r="AX196" s="65">
        <f>+lower!AX196</f>
        <v>0</v>
      </c>
      <c r="AY196" s="65">
        <f>+lower!AY196</f>
        <v>0</v>
      </c>
      <c r="AZ196" s="65">
        <f>+lower!AZ196</f>
        <v>0</v>
      </c>
      <c r="BA196" s="65">
        <f>+lower!BA196</f>
        <v>0</v>
      </c>
      <c r="BB196" s="65">
        <f>+lower!BB196</f>
        <v>0</v>
      </c>
      <c r="BC196" s="65">
        <f>+lower!BC196</f>
        <v>1.5584</v>
      </c>
      <c r="BD196" s="65">
        <f>+lower!BD196</f>
        <v>1.2714000000000001</v>
      </c>
      <c r="BE196" s="65">
        <f>+lower!BE196</f>
        <v>1.2766</v>
      </c>
      <c r="BF196" s="65">
        <f>+lower!BF196</f>
        <v>1.174326</v>
      </c>
      <c r="BG196" s="65">
        <f>+lower!BG196</f>
        <v>1.0078199999999999</v>
      </c>
      <c r="BH196" s="65">
        <f>+lower!BH196</f>
        <v>1.3859999999999999</v>
      </c>
      <c r="BI196" s="65">
        <f>+lower!BI196</f>
        <v>1.4810399999999999</v>
      </c>
      <c r="BJ196" s="65">
        <f>+lower!BJ196</f>
        <v>1.4671799999999999</v>
      </c>
      <c r="BK196" s="65">
        <f>+lower!BK196</f>
        <v>1.3612500000000001</v>
      </c>
      <c r="BL196" s="65">
        <f>+lower!BL196</f>
        <v>1.3473899999999999</v>
      </c>
      <c r="BM196" s="65">
        <f>+lower!BM196</f>
        <v>0.93752999999999997</v>
      </c>
      <c r="BN196" s="65">
        <f>+lower!BN196</f>
        <v>1.06623</v>
      </c>
      <c r="BO196" s="65">
        <f>+lower!BO196</f>
        <v>1.1870100000000001</v>
      </c>
      <c r="BP196" s="65">
        <f>+lower!BP196</f>
        <v>1.0355400000000001</v>
      </c>
      <c r="BQ196" s="65">
        <f>+lower!BQ196</f>
        <v>1.1117699999999999</v>
      </c>
      <c r="BR196" s="65">
        <f>+lower!BR196</f>
        <v>1.0018800000000001</v>
      </c>
      <c r="BS196" s="65">
        <f>+lower!BS196</f>
        <v>1.0873499999999994</v>
      </c>
      <c r="BT196" s="65">
        <f>+lower!BT196</f>
        <v>1.0442739999999986</v>
      </c>
      <c r="BU196" s="65">
        <f>+lower!BU196</f>
        <v>1.0111566666666663</v>
      </c>
      <c r="BV196" s="65">
        <f>+lower!BV196</f>
        <v>1.0247683111111103</v>
      </c>
      <c r="BW196" s="65">
        <f>+lower!BW196</f>
        <v>1.0018410518518504</v>
      </c>
      <c r="BX196" s="65">
        <f>+lower!BX196</f>
        <v>1.0064392908641964</v>
      </c>
      <c r="BY196" s="65">
        <f>+lower!BY196</f>
        <v>0.97748081218106564</v>
      </c>
      <c r="BZ196" s="65">
        <f>+lower!BZ196</f>
        <v>0.97388882286968148</v>
      </c>
      <c r="CA196" s="65">
        <f>+lower!CA196</f>
        <v>0.96690214491448812</v>
      </c>
    </row>
    <row r="197" spans="1:79" x14ac:dyDescent="0.2">
      <c r="A197" s="9">
        <v>716</v>
      </c>
      <c r="B197" s="65">
        <f>+lower!B197</f>
        <v>0</v>
      </c>
      <c r="C197" s="65">
        <f>+lower!C197</f>
        <v>0</v>
      </c>
      <c r="D197" s="65">
        <f>+lower!D197</f>
        <v>6.9905680239505019E-8</v>
      </c>
      <c r="E197" s="65">
        <f>+lower!E197</f>
        <v>2.3593167080832904E-7</v>
      </c>
      <c r="F197" s="65">
        <f>+lower!F197</f>
        <v>7.0779501242498738E-7</v>
      </c>
      <c r="G197" s="65">
        <f>+lower!G197</f>
        <v>1.9906734724452774E-6</v>
      </c>
      <c r="H197" s="65">
        <f>+lower!H197</f>
        <v>5.3748183756022489E-6</v>
      </c>
      <c r="I197" s="65">
        <f>+lower!I197</f>
        <v>1.4108898235955907E-5</v>
      </c>
      <c r="J197" s="65">
        <f>+lower!J197</f>
        <v>3.6280024035315166E-5</v>
      </c>
      <c r="K197" s="65">
        <f>+lower!K197</f>
        <v>9.1833810839391547E-5</v>
      </c>
      <c r="L197" s="65">
        <f>+lower!L197</f>
        <v>2.2958452709847887E-4</v>
      </c>
      <c r="M197" s="65">
        <f>+lower!M197</f>
        <v>4.3987623679372435E-4</v>
      </c>
      <c r="N197" s="65">
        <f>+lower!N197</f>
        <v>8.3344971181968804E-4</v>
      </c>
      <c r="O197" s="65">
        <f>+lower!O197</f>
        <v>1.5648443568859452E-3</v>
      </c>
      <c r="P197" s="65">
        <f>+lower!P197</f>
        <v>2.9158590500980349E-3</v>
      </c>
      <c r="Q197" s="65">
        <f>+lower!Q197</f>
        <v>5.3985047556100747E-3</v>
      </c>
      <c r="R197" s="65">
        <f>+lower!R197</f>
        <v>9.9401039944566477E-3</v>
      </c>
      <c r="S197" s="65">
        <f>+lower!S197</f>
        <v>1.8215362984915634E-2</v>
      </c>
      <c r="T197" s="65">
        <f>+lower!T197</f>
        <v>3.3240938903348338E-2</v>
      </c>
      <c r="U197" s="65">
        <f>+lower!U197</f>
        <v>6.2173623440230759E-2</v>
      </c>
      <c r="V197" s="65">
        <f>+lower!V197</f>
        <v>0.11332138262505111</v>
      </c>
      <c r="W197" s="65">
        <f>+lower!W197</f>
        <v>0.17917029415041866</v>
      </c>
      <c r="X197" s="65">
        <f>+lower!X197</f>
        <v>0.28253777154489101</v>
      </c>
      <c r="Y197" s="65">
        <f>+lower!Y197</f>
        <v>0.44448015279623088</v>
      </c>
      <c r="Z197" s="65">
        <f>+lower!Z197</f>
        <v>0.69773047241268804</v>
      </c>
      <c r="AA197" s="65">
        <f>+lower!AA197</f>
        <v>2.1862221468930891</v>
      </c>
      <c r="AB197" s="65">
        <f>+lower!AB197</f>
        <v>3.7094840565820553</v>
      </c>
      <c r="AC197" s="65">
        <f>+lower!AC197</f>
        <v>6.2450365933297647</v>
      </c>
      <c r="AD197" s="65">
        <f>+lower!AD197</f>
        <v>6.3529131706943245</v>
      </c>
      <c r="AE197" s="65">
        <f>+lower!AE197</f>
        <v>6.4708421641767115</v>
      </c>
      <c r="AF197" s="65">
        <f>+lower!AF197</f>
        <v>6.5915090528305287</v>
      </c>
      <c r="AG197" s="65">
        <f>+lower!AG197</f>
        <v>6.7151808200619678</v>
      </c>
      <c r="AH197" s="65">
        <f>+lower!AH197</f>
        <v>6.8421663768432044</v>
      </c>
      <c r="AI197" s="65">
        <f>+lower!AI197</f>
        <v>6.9728257935819373</v>
      </c>
      <c r="AJ197" s="65">
        <f>+lower!AJ197</f>
        <v>7.1075822015794428</v>
      </c>
      <c r="AK197" s="65">
        <f>+lower!AK197</f>
        <v>7.2469373396963066</v>
      </c>
      <c r="AL197" s="65">
        <f>+lower!AL197</f>
        <v>7.3914921614293529</v>
      </c>
      <c r="AM197" s="65">
        <f>+lower!AM197</f>
        <v>7.5419745973443888</v>
      </c>
      <c r="AN197" s="65">
        <f>+lower!AN197</f>
        <v>7.6992776450094809</v>
      </c>
      <c r="AO197" s="65">
        <f>+lower!AO197</f>
        <v>7.864512713152692</v>
      </c>
      <c r="AP197" s="65">
        <f>+lower!AP197</f>
        <v>8.0390860945219131</v>
      </c>
      <c r="AQ197" s="65">
        <f>+lower!AQ197</f>
        <v>8.224811571531685</v>
      </c>
      <c r="AR197" s="65">
        <f>+lower!AR197</f>
        <v>8.4240814526380436</v>
      </c>
      <c r="AS197" s="65">
        <f>+lower!AS197</f>
        <v>8.6401359822608406</v>
      </c>
      <c r="AT197" s="65">
        <f>+lower!AT197</f>
        <v>8.8775064580674776</v>
      </c>
      <c r="AU197" s="65">
        <f>+lower!AU197</f>
        <v>9.1427831796373482</v>
      </c>
      <c r="AV197" s="65">
        <f>+lower!AV197</f>
        <v>9.4460351110832192</v>
      </c>
      <c r="AW197" s="65">
        <f>+lower!AW197</f>
        <v>9.8036582372816987</v>
      </c>
      <c r="AX197" s="65">
        <f>+lower!AX197</f>
        <v>10.180709622988413</v>
      </c>
      <c r="AY197" s="65">
        <f>+lower!AY197</f>
        <v>10.693598502312719</v>
      </c>
      <c r="AZ197" s="65">
        <f>+lower!AZ197</f>
        <v>11.478071182259315</v>
      </c>
      <c r="BA197" s="65">
        <f>+lower!BA197</f>
        <v>12.9919241042421</v>
      </c>
      <c r="BB197" s="65">
        <f>+lower!BB197</f>
        <v>0</v>
      </c>
      <c r="BC197" s="65">
        <f>+lower!BC197</f>
        <v>0.97399999999999998</v>
      </c>
      <c r="BD197" s="65">
        <f>+lower!BD197</f>
        <v>2.5916999999999999</v>
      </c>
      <c r="BE197" s="65">
        <f>+lower!BE197</f>
        <v>0.58919999999999995</v>
      </c>
      <c r="BF197" s="65">
        <f>+lower!BF197</f>
        <v>0.19720000000000001</v>
      </c>
      <c r="BG197" s="65">
        <f>+lower!BG197</f>
        <v>0.2475</v>
      </c>
      <c r="BH197" s="65">
        <f>+lower!BH197</f>
        <v>0.21779999999999999</v>
      </c>
      <c r="BI197" s="65">
        <f>+lower!BI197</f>
        <v>0.23166</v>
      </c>
      <c r="BJ197" s="65">
        <f>+lower!BJ197</f>
        <v>0.28709999999999997</v>
      </c>
      <c r="BK197" s="65">
        <f>+lower!BK197</f>
        <v>0.34947</v>
      </c>
      <c r="BL197" s="65">
        <f>+lower!BL197</f>
        <v>0.37025999999999998</v>
      </c>
      <c r="BM197" s="65">
        <f>+lower!BM197</f>
        <v>0.2475</v>
      </c>
      <c r="BN197" s="65">
        <f>+lower!BN197</f>
        <v>0.21087</v>
      </c>
      <c r="BO197" s="65">
        <f>+lower!BO197</f>
        <v>0.24156</v>
      </c>
      <c r="BP197" s="65">
        <f>+lower!BP197</f>
        <v>0.21581999999999998</v>
      </c>
      <c r="BQ197" s="65">
        <f>+lower!BQ197</f>
        <v>0.28511999999999998</v>
      </c>
      <c r="BR197" s="65">
        <f>+lower!BR197</f>
        <v>0.30096000000000001</v>
      </c>
      <c r="BS197" s="65">
        <f>+lower!BS197</f>
        <v>0.2967360000000025</v>
      </c>
      <c r="BT197" s="65">
        <f>+lower!BT197</f>
        <v>0.32619399999999321</v>
      </c>
      <c r="BU197" s="65">
        <f>+lower!BU197</f>
        <v>0.34590746666666417</v>
      </c>
      <c r="BV197" s="65">
        <f>+lower!BV197</f>
        <v>0.37206644444443926</v>
      </c>
      <c r="BW197" s="65">
        <f>+lower!BW197</f>
        <v>0.38106724740739822</v>
      </c>
      <c r="BX197" s="65">
        <f>+lower!BX197</f>
        <v>0.40177929679011515</v>
      </c>
      <c r="BY197" s="65">
        <f>+lower!BY197</f>
        <v>0.42555792961316113</v>
      </c>
      <c r="BZ197" s="65">
        <f>+lower!BZ197</f>
        <v>0.44277232496021457</v>
      </c>
      <c r="CA197" s="65">
        <f>+lower!CA197</f>
        <v>0.46140953128266216</v>
      </c>
    </row>
    <row r="198" spans="1:79" x14ac:dyDescent="0.2">
      <c r="A198" s="9">
        <v>724</v>
      </c>
      <c r="B198" s="65">
        <f>+lower!B198</f>
        <v>0</v>
      </c>
      <c r="C198" s="65">
        <f>+lower!C198</f>
        <v>0</v>
      </c>
      <c r="D198" s="65">
        <f>+lower!D198</f>
        <v>0</v>
      </c>
      <c r="E198" s="65">
        <f>+lower!E198</f>
        <v>0</v>
      </c>
      <c r="F198" s="65">
        <f>+lower!F198</f>
        <v>0</v>
      </c>
      <c r="G198" s="65">
        <f>+lower!G198</f>
        <v>0</v>
      </c>
      <c r="H198" s="65">
        <f>+lower!H198</f>
        <v>0</v>
      </c>
      <c r="I198" s="65">
        <f>+lower!I198</f>
        <v>0</v>
      </c>
      <c r="J198" s="65">
        <f>+lower!J198</f>
        <v>0</v>
      </c>
      <c r="K198" s="65">
        <f>+lower!K198</f>
        <v>0</v>
      </c>
      <c r="L198" s="65">
        <f>+lower!L198</f>
        <v>0</v>
      </c>
      <c r="M198" s="65">
        <f>+lower!M198</f>
        <v>0</v>
      </c>
      <c r="N198" s="65">
        <f>+lower!N198</f>
        <v>0</v>
      </c>
      <c r="O198" s="65">
        <f>+lower!O198</f>
        <v>0</v>
      </c>
      <c r="P198" s="65">
        <f>+lower!P198</f>
        <v>0</v>
      </c>
      <c r="Q198" s="65">
        <f>+lower!Q198</f>
        <v>0</v>
      </c>
      <c r="R198" s="65">
        <f>+lower!R198</f>
        <v>0</v>
      </c>
      <c r="S198" s="65">
        <f>+lower!S198</f>
        <v>0</v>
      </c>
      <c r="T198" s="65">
        <f>+lower!T198</f>
        <v>0</v>
      </c>
      <c r="U198" s="65">
        <f>+lower!U198</f>
        <v>0</v>
      </c>
      <c r="V198" s="65">
        <f>+lower!V198</f>
        <v>4.4236689975176837</v>
      </c>
      <c r="W198" s="65">
        <f>+lower!W198</f>
        <v>5.2456345207050941</v>
      </c>
      <c r="X198" s="65">
        <f>+lower!X198</f>
        <v>6.7401172901367437</v>
      </c>
      <c r="Y198" s="65">
        <f>+lower!Y198</f>
        <v>9.6394138628341466</v>
      </c>
      <c r="Z198" s="65">
        <f>+lower!Z198</f>
        <v>7.39768970868667</v>
      </c>
      <c r="AA198" s="65">
        <f>+lower!AA198</f>
        <v>9.1312897212273878</v>
      </c>
      <c r="AB198" s="65">
        <f>+lower!AB198</f>
        <v>12.449041469365648</v>
      </c>
      <c r="AC198" s="65">
        <f>+lower!AC198</f>
        <v>12.194979398562264</v>
      </c>
      <c r="AD198" s="65">
        <f>+lower!AD198</f>
        <v>13.945001581402765</v>
      </c>
      <c r="AE198" s="65">
        <f>+lower!AE198</f>
        <v>14.520946456658068</v>
      </c>
      <c r="AF198" s="65">
        <f>+lower!AF198</f>
        <v>15.118128237343143</v>
      </c>
      <c r="AG198" s="65">
        <f>+lower!AG198</f>
        <v>15.737282349627494</v>
      </c>
      <c r="AH198" s="65">
        <f>+lower!AH198</f>
        <v>16.379168690188948</v>
      </c>
      <c r="AI198" s="65">
        <f>+lower!AI198</f>
        <v>17.044572418227887</v>
      </c>
      <c r="AJ198" s="65">
        <f>+lower!AJ198</f>
        <v>17.734304772600613</v>
      </c>
      <c r="AK198" s="65">
        <f>+lower!AK198</f>
        <v>18.449203914856536</v>
      </c>
      <c r="AL198" s="65">
        <f>+lower!AL198</f>
        <v>19.19013579898732</v>
      </c>
      <c r="AM198" s="65">
        <f>+lower!AM198</f>
        <v>19.957995068721928</v>
      </c>
      <c r="AN198" s="65">
        <f>+lower!AN198</f>
        <v>20.753705983226524</v>
      </c>
      <c r="AO198" s="65">
        <f>+lower!AO198</f>
        <v>21.578223372095028</v>
      </c>
      <c r="AP198" s="65">
        <f>+lower!AP198</f>
        <v>23.325093196042079</v>
      </c>
      <c r="AQ198" s="65">
        <f>+lower!AQ198</f>
        <v>23.552376526789676</v>
      </c>
      <c r="AR198" s="65">
        <f>+lower!AR198</f>
        <v>26.004574069494179</v>
      </c>
      <c r="AS198" s="65">
        <f>+lower!AS198</f>
        <v>28.975393000777935</v>
      </c>
      <c r="AT198" s="65">
        <f>+lower!AT198</f>
        <v>30.865617198727509</v>
      </c>
      <c r="AU198" s="65">
        <f>+lower!AU198</f>
        <v>32.867932864963812</v>
      </c>
      <c r="AV198" s="65">
        <f>+lower!AV198</f>
        <v>34.759018326435807</v>
      </c>
      <c r="AW198" s="65">
        <f>+lower!AW198</f>
        <v>35.902629098337236</v>
      </c>
      <c r="AX198" s="65">
        <f>+lower!AX198</f>
        <v>36.251999999999995</v>
      </c>
      <c r="AY198" s="65">
        <f>+lower!AY198</f>
        <v>46.942</v>
      </c>
      <c r="AZ198" s="65">
        <f>+lower!AZ198</f>
        <v>47.137999999999998</v>
      </c>
      <c r="BA198" s="65">
        <f>+lower!BA198</f>
        <v>52.164000000000001</v>
      </c>
      <c r="BB198" s="65">
        <f>+lower!BB198</f>
        <v>56.26</v>
      </c>
      <c r="BC198" s="65">
        <f>+lower!BC198</f>
        <v>60.290599999999998</v>
      </c>
      <c r="BD198" s="65">
        <f>+lower!BD198</f>
        <v>62.743589999999998</v>
      </c>
      <c r="BE198" s="65">
        <f>+lower!BE198</f>
        <v>67.168800000000005</v>
      </c>
      <c r="BF198" s="65">
        <f>+lower!BF198</f>
        <v>89.121582000000004</v>
      </c>
      <c r="BG198" s="65">
        <f>+lower!BG198</f>
        <v>115.87455</v>
      </c>
      <c r="BH198" s="65">
        <f>+lower!BH198</f>
        <v>114.43805999999999</v>
      </c>
      <c r="BI198" s="65">
        <f>+lower!BI198</f>
        <v>112.33332</v>
      </c>
      <c r="BJ198" s="65">
        <f>+lower!BJ198</f>
        <v>116.325</v>
      </c>
      <c r="BK198" s="65">
        <f>+lower!BK198</f>
        <v>121.40568</v>
      </c>
      <c r="BL198" s="65">
        <f>+lower!BL198</f>
        <v>117.9585</v>
      </c>
      <c r="BM198" s="65">
        <f>+lower!BM198</f>
        <v>105.46965</v>
      </c>
      <c r="BN198" s="65">
        <f>+lower!BN198</f>
        <v>100.54934999999999</v>
      </c>
      <c r="BO198" s="65">
        <f>+lower!BO198</f>
        <v>95.138999999999996</v>
      </c>
      <c r="BP198" s="65">
        <f>+lower!BP198</f>
        <v>118.107</v>
      </c>
      <c r="BQ198" s="65">
        <f>+lower!BQ198</f>
        <v>120.96216</v>
      </c>
      <c r="BR198" s="65">
        <f>+lower!BR198</f>
        <v>121.14431999999999</v>
      </c>
      <c r="BS198" s="65">
        <f>+lower!BS198</f>
        <v>126.48655799999962</v>
      </c>
      <c r="BT198" s="65">
        <f>+lower!BT198</f>
        <v>134.78711400000043</v>
      </c>
      <c r="BU198" s="65">
        <f>+lower!BU198</f>
        <v>141.79383240000124</v>
      </c>
      <c r="BV198" s="65">
        <f>+lower!BV198</f>
        <v>143.73862360000308</v>
      </c>
      <c r="BW198" s="65">
        <f>+lower!BW198</f>
        <v>149.89857578666957</v>
      </c>
      <c r="BX198" s="65">
        <f>+lower!BX198</f>
        <v>156.56159004444905</v>
      </c>
      <c r="BY198" s="65">
        <f>+lower!BY198</f>
        <v>161.9764826500778</v>
      </c>
      <c r="BZ198" s="65">
        <f>+lower!BZ198</f>
        <v>166.76704325057261</v>
      </c>
      <c r="CA198" s="65">
        <f>+lower!CA198</f>
        <v>172.08028918804877</v>
      </c>
    </row>
    <row r="199" spans="1:79" x14ac:dyDescent="0.2">
      <c r="A199" s="9">
        <v>732</v>
      </c>
      <c r="B199" s="65">
        <f>+lower!B199</f>
        <v>0</v>
      </c>
      <c r="C199" s="65">
        <f>+lower!C199</f>
        <v>0</v>
      </c>
      <c r="D199" s="65">
        <f>+lower!D199</f>
        <v>0</v>
      </c>
      <c r="E199" s="65">
        <f>+lower!E199</f>
        <v>0</v>
      </c>
      <c r="F199" s="65">
        <f>+lower!F199</f>
        <v>0</v>
      </c>
      <c r="G199" s="65">
        <f>+lower!G199</f>
        <v>0</v>
      </c>
      <c r="H199" s="65">
        <f>+lower!H199</f>
        <v>0</v>
      </c>
      <c r="I199" s="65">
        <f>+lower!I199</f>
        <v>0</v>
      </c>
      <c r="J199" s="65">
        <f>+lower!J199</f>
        <v>0</v>
      </c>
      <c r="K199" s="65">
        <f>+lower!K199</f>
        <v>0</v>
      </c>
      <c r="L199" s="65">
        <f>+lower!L199</f>
        <v>0</v>
      </c>
      <c r="M199" s="65">
        <f>+lower!M199</f>
        <v>0</v>
      </c>
      <c r="N199" s="65">
        <f>+lower!N199</f>
        <v>0</v>
      </c>
      <c r="O199" s="65">
        <f>+lower!O199</f>
        <v>0</v>
      </c>
      <c r="P199" s="65">
        <f>+lower!P199</f>
        <v>0</v>
      </c>
      <c r="Q199" s="65">
        <f>+lower!Q199</f>
        <v>0</v>
      </c>
      <c r="R199" s="65">
        <f>+lower!R199</f>
        <v>0</v>
      </c>
      <c r="S199" s="65">
        <f>+lower!S199</f>
        <v>0</v>
      </c>
      <c r="T199" s="65">
        <f>+lower!T199</f>
        <v>0</v>
      </c>
      <c r="U199" s="65">
        <f>+lower!U199</f>
        <v>0</v>
      </c>
      <c r="V199" s="65">
        <f>+lower!V199</f>
        <v>0</v>
      </c>
      <c r="W199" s="65">
        <f>+lower!W199</f>
        <v>0</v>
      </c>
      <c r="X199" s="65">
        <f>+lower!X199</f>
        <v>0</v>
      </c>
      <c r="Y199" s="65">
        <f>+lower!Y199</f>
        <v>0</v>
      </c>
      <c r="Z199" s="65">
        <f>+lower!Z199</f>
        <v>0</v>
      </c>
      <c r="AA199" s="65">
        <f>+lower!AA199</f>
        <v>0</v>
      </c>
      <c r="AB199" s="65">
        <f>+lower!AB199</f>
        <v>0</v>
      </c>
      <c r="AC199" s="65">
        <f>+lower!AC199</f>
        <v>0</v>
      </c>
      <c r="AD199" s="65">
        <f>+lower!AD199</f>
        <v>0</v>
      </c>
      <c r="AE199" s="65">
        <f>+lower!AE199</f>
        <v>0</v>
      </c>
      <c r="AF199" s="65">
        <f>+lower!AF199</f>
        <v>0</v>
      </c>
      <c r="AG199" s="65">
        <f>+lower!AG199</f>
        <v>0</v>
      </c>
      <c r="AH199" s="65">
        <f>+lower!AH199</f>
        <v>0</v>
      </c>
      <c r="AI199" s="65">
        <f>+lower!AI199</f>
        <v>0</v>
      </c>
      <c r="AJ199" s="65">
        <f>+lower!AJ199</f>
        <v>0</v>
      </c>
      <c r="AK199" s="65">
        <f>+lower!AK199</f>
        <v>0</v>
      </c>
      <c r="AL199" s="65">
        <f>+lower!AL199</f>
        <v>0</v>
      </c>
      <c r="AM199" s="65">
        <f>+lower!AM199</f>
        <v>0</v>
      </c>
      <c r="AN199" s="65">
        <f>+lower!AN199</f>
        <v>0</v>
      </c>
      <c r="AO199" s="65">
        <f>+lower!AO199</f>
        <v>0</v>
      </c>
      <c r="AP199" s="65">
        <f>+lower!AP199</f>
        <v>0</v>
      </c>
      <c r="AQ199" s="65">
        <f>+lower!AQ199</f>
        <v>0</v>
      </c>
      <c r="AR199" s="65">
        <f>+lower!AR199</f>
        <v>0</v>
      </c>
      <c r="AS199" s="65">
        <f>+lower!AS199</f>
        <v>0</v>
      </c>
      <c r="AT199" s="65">
        <f>+lower!AT199</f>
        <v>0</v>
      </c>
      <c r="AU199" s="65">
        <f>+lower!AU199</f>
        <v>0</v>
      </c>
      <c r="AV199" s="65">
        <f>+lower!AV199</f>
        <v>0</v>
      </c>
      <c r="AW199" s="65">
        <f>+lower!AW199</f>
        <v>0</v>
      </c>
      <c r="AX199" s="65">
        <f>+lower!AX199</f>
        <v>0</v>
      </c>
      <c r="AY199" s="65">
        <f>+lower!AY199</f>
        <v>0</v>
      </c>
      <c r="AZ199" s="65">
        <f>+lower!AZ199</f>
        <v>0</v>
      </c>
      <c r="BA199" s="65">
        <f>+lower!BA199</f>
        <v>0</v>
      </c>
      <c r="BB199" s="65">
        <f>+lower!BB199</f>
        <v>0</v>
      </c>
      <c r="BC199" s="65">
        <f>+lower!BC199</f>
        <v>0</v>
      </c>
      <c r="BD199" s="65">
        <f>+lower!BD199</f>
        <v>0</v>
      </c>
      <c r="BE199" s="65">
        <f>+lower!BE199</f>
        <v>0</v>
      </c>
      <c r="BF199" s="65">
        <f>+lower!BF199</f>
        <v>0</v>
      </c>
      <c r="BG199" s="65">
        <f>+lower!BG199</f>
        <v>0</v>
      </c>
      <c r="BH199" s="65">
        <f>+lower!BH199</f>
        <v>0</v>
      </c>
      <c r="BI199" s="65">
        <f>+lower!BI199</f>
        <v>0</v>
      </c>
      <c r="BJ199" s="65">
        <f>+lower!BJ199</f>
        <v>0</v>
      </c>
      <c r="BK199" s="65">
        <f>+lower!BK199</f>
        <v>0</v>
      </c>
      <c r="BL199" s="65">
        <f>+lower!BL199</f>
        <v>0</v>
      </c>
      <c r="BM199" s="65">
        <f>+lower!BM199</f>
        <v>0</v>
      </c>
      <c r="BN199" s="65">
        <f>+lower!BN199</f>
        <v>0</v>
      </c>
      <c r="BO199" s="65">
        <f>+lower!BO199</f>
        <v>0</v>
      </c>
      <c r="BP199" s="65">
        <f>+lower!BP199</f>
        <v>0</v>
      </c>
      <c r="BQ199" s="65">
        <f>+lower!BQ199</f>
        <v>0</v>
      </c>
      <c r="BR199" s="65">
        <f>+lower!BR199</f>
        <v>0</v>
      </c>
      <c r="BS199" s="65">
        <f>+lower!BS199</f>
        <v>0</v>
      </c>
      <c r="BT199" s="65">
        <f>+lower!BT199</f>
        <v>0</v>
      </c>
      <c r="BU199" s="65">
        <f>+lower!BU199</f>
        <v>0</v>
      </c>
      <c r="BV199" s="65">
        <f>+lower!BV199</f>
        <v>0</v>
      </c>
      <c r="BW199" s="65">
        <f>+lower!BW199</f>
        <v>0</v>
      </c>
      <c r="BX199" s="65">
        <f>+lower!BX199</f>
        <v>0</v>
      </c>
      <c r="BY199" s="65">
        <f>+lower!BY199</f>
        <v>0</v>
      </c>
      <c r="BZ199" s="65">
        <f>+lower!BZ199</f>
        <v>0</v>
      </c>
      <c r="CA199" s="65">
        <f>+lower!CA199</f>
        <v>0</v>
      </c>
    </row>
    <row r="200" spans="1:79" x14ac:dyDescent="0.2">
      <c r="A200" s="9">
        <v>736</v>
      </c>
      <c r="B200" s="65">
        <f>+lower!B200</f>
        <v>0</v>
      </c>
      <c r="C200" s="65">
        <f>+lower!C200</f>
        <v>0</v>
      </c>
      <c r="D200" s="65">
        <f>+lower!D200</f>
        <v>0</v>
      </c>
      <c r="E200" s="65">
        <f>+lower!E200</f>
        <v>0</v>
      </c>
      <c r="F200" s="65">
        <f>+lower!F200</f>
        <v>0</v>
      </c>
      <c r="G200" s="65">
        <f>+lower!G200</f>
        <v>0</v>
      </c>
      <c r="H200" s="65">
        <f>+lower!H200</f>
        <v>0</v>
      </c>
      <c r="I200" s="65">
        <f>+lower!I200</f>
        <v>0</v>
      </c>
      <c r="J200" s="65">
        <f>+lower!J200</f>
        <v>0</v>
      </c>
      <c r="K200" s="65">
        <f>+lower!K200</f>
        <v>0</v>
      </c>
      <c r="L200" s="65">
        <f>+lower!L200</f>
        <v>0</v>
      </c>
      <c r="M200" s="65">
        <f>+lower!M200</f>
        <v>0</v>
      </c>
      <c r="N200" s="65">
        <f>+lower!N200</f>
        <v>0</v>
      </c>
      <c r="O200" s="65">
        <f>+lower!O200</f>
        <v>0</v>
      </c>
      <c r="P200" s="65">
        <f>+lower!P200</f>
        <v>0</v>
      </c>
      <c r="Q200" s="65">
        <f>+lower!Q200</f>
        <v>0</v>
      </c>
      <c r="R200" s="65">
        <f>+lower!R200</f>
        <v>0</v>
      </c>
      <c r="S200" s="65">
        <f>+lower!S200</f>
        <v>0</v>
      </c>
      <c r="T200" s="65">
        <f>+lower!T200</f>
        <v>0</v>
      </c>
      <c r="U200" s="65">
        <f>+lower!U200</f>
        <v>0</v>
      </c>
      <c r="V200" s="65">
        <f>+lower!V200</f>
        <v>0</v>
      </c>
      <c r="W200" s="65">
        <f>+lower!W200</f>
        <v>0</v>
      </c>
      <c r="X200" s="65">
        <f>+lower!X200</f>
        <v>0</v>
      </c>
      <c r="Y200" s="65">
        <f>+lower!Y200</f>
        <v>0</v>
      </c>
      <c r="Z200" s="65">
        <f>+lower!Z200</f>
        <v>0</v>
      </c>
      <c r="AA200" s="65">
        <f>+lower!AA200</f>
        <v>0</v>
      </c>
      <c r="AB200" s="65">
        <f>+lower!AB200</f>
        <v>0</v>
      </c>
      <c r="AC200" s="65">
        <f>+lower!AC200</f>
        <v>0</v>
      </c>
      <c r="AD200" s="65">
        <f>+lower!AD200</f>
        <v>0</v>
      </c>
      <c r="AE200" s="65">
        <f>+lower!AE200</f>
        <v>0</v>
      </c>
      <c r="AF200" s="65">
        <f>+lower!AF200</f>
        <v>0</v>
      </c>
      <c r="AG200" s="65">
        <f>+lower!AG200</f>
        <v>0</v>
      </c>
      <c r="AH200" s="65">
        <f>+lower!AH200</f>
        <v>0</v>
      </c>
      <c r="AI200" s="65">
        <f>+lower!AI200</f>
        <v>0</v>
      </c>
      <c r="AJ200" s="65">
        <f>+lower!AJ200</f>
        <v>0</v>
      </c>
      <c r="AK200" s="65">
        <f>+lower!AK200</f>
        <v>0</v>
      </c>
      <c r="AL200" s="65">
        <f>+lower!AL200</f>
        <v>0</v>
      </c>
      <c r="AM200" s="65">
        <f>+lower!AM200</f>
        <v>0</v>
      </c>
      <c r="AN200" s="65">
        <f>+lower!AN200</f>
        <v>0</v>
      </c>
      <c r="AO200" s="65">
        <f>+lower!AO200</f>
        <v>0</v>
      </c>
      <c r="AP200" s="65">
        <f>+lower!AP200</f>
        <v>0</v>
      </c>
      <c r="AQ200" s="65">
        <f>+lower!AQ200</f>
        <v>0</v>
      </c>
      <c r="AR200" s="65">
        <f>+lower!AR200</f>
        <v>0</v>
      </c>
      <c r="AS200" s="65">
        <f>+lower!AS200</f>
        <v>0</v>
      </c>
      <c r="AT200" s="65">
        <f>+lower!AT200</f>
        <v>0</v>
      </c>
      <c r="AU200" s="65">
        <f>+lower!AU200</f>
        <v>0</v>
      </c>
      <c r="AV200" s="65">
        <f>+lower!AV200</f>
        <v>0</v>
      </c>
      <c r="AW200" s="65">
        <f>+lower!AW200</f>
        <v>0</v>
      </c>
      <c r="AX200" s="65">
        <f>+lower!AX200</f>
        <v>0</v>
      </c>
      <c r="AY200" s="65">
        <f>+lower!AY200</f>
        <v>0</v>
      </c>
      <c r="AZ200" s="65">
        <f>+lower!AZ200</f>
        <v>0</v>
      </c>
      <c r="BA200" s="65">
        <f>+lower!BA200</f>
        <v>0</v>
      </c>
      <c r="BB200" s="65">
        <f>+lower!BB200</f>
        <v>0</v>
      </c>
      <c r="BC200" s="65">
        <f>+lower!BC200</f>
        <v>1.3343800000000001</v>
      </c>
      <c r="BD200" s="65">
        <f>+lower!BD200</f>
        <v>5.010294</v>
      </c>
      <c r="BE200" s="65">
        <f>+lower!BE200</f>
        <v>12.373199999999999</v>
      </c>
      <c r="BF200" s="65">
        <f>+lower!BF200</f>
        <v>0.78880000000000006</v>
      </c>
      <c r="BG200" s="65">
        <f>+lower!BG200</f>
        <v>5.4054000000000002</v>
      </c>
      <c r="BH200" s="65">
        <f>+lower!BH200</f>
        <v>6.0983999999999998</v>
      </c>
      <c r="BI200" s="65">
        <f>+lower!BI200</f>
        <v>4.7143799999999993</v>
      </c>
      <c r="BJ200" s="65">
        <f>+lower!BJ200</f>
        <v>7.92</v>
      </c>
      <c r="BK200" s="65">
        <f>+lower!BK200</f>
        <v>7.4843999999999999</v>
      </c>
      <c r="BL200" s="65">
        <f>+lower!BL200</f>
        <v>5.8212000000000002</v>
      </c>
      <c r="BM200" s="65">
        <f>+lower!BM200</f>
        <v>7.0121700000000002</v>
      </c>
      <c r="BN200" s="65">
        <f>+lower!BN200</f>
        <v>6.1875</v>
      </c>
      <c r="BO200" s="65">
        <f>+lower!BO200</f>
        <v>6.6547800000000006</v>
      </c>
      <c r="BP200" s="65">
        <f>+lower!BP200</f>
        <v>6.2399699999999996</v>
      </c>
      <c r="BQ200" s="65">
        <f>+lower!BQ200</f>
        <v>6.3360000000000003</v>
      </c>
      <c r="BR200" s="65">
        <f>+lower!BR200</f>
        <v>6.6528</v>
      </c>
      <c r="BS200" s="65">
        <f>+lower!BS200</f>
        <v>6.337254000000005</v>
      </c>
      <c r="BT200" s="65">
        <f>+lower!BT200</f>
        <v>6.4852699999999972</v>
      </c>
      <c r="BU200" s="65">
        <f>+lower!BU200</f>
        <v>6.4271225333333328</v>
      </c>
      <c r="BV200" s="65">
        <f>+lower!BV200</f>
        <v>6.519872088888893</v>
      </c>
      <c r="BW200" s="65">
        <f>+lower!BW200</f>
        <v>6.4987541748148185</v>
      </c>
      <c r="BX200" s="65">
        <f>+lower!BX200</f>
        <v>6.4587932335802503</v>
      </c>
      <c r="BY200" s="65">
        <f>+lower!BY200</f>
        <v>6.5286008298930085</v>
      </c>
      <c r="BZ200" s="65">
        <f>+lower!BZ200</f>
        <v>6.51545697703156</v>
      </c>
      <c r="CA200" s="65">
        <f>+lower!CA200</f>
        <v>6.534223056283869</v>
      </c>
    </row>
    <row r="201" spans="1:79" x14ac:dyDescent="0.2">
      <c r="A201" s="9">
        <v>740</v>
      </c>
      <c r="B201" s="65">
        <f>+lower!B201</f>
        <v>0</v>
      </c>
      <c r="C201" s="65">
        <f>+lower!C201</f>
        <v>0</v>
      </c>
      <c r="D201" s="65">
        <f>+lower!D201</f>
        <v>0</v>
      </c>
      <c r="E201" s="65">
        <f>+lower!E201</f>
        <v>0</v>
      </c>
      <c r="F201" s="65">
        <f>+lower!F201</f>
        <v>0</v>
      </c>
      <c r="G201" s="65">
        <f>+lower!G201</f>
        <v>0</v>
      </c>
      <c r="H201" s="65">
        <f>+lower!H201</f>
        <v>0</v>
      </c>
      <c r="I201" s="65">
        <f>+lower!I201</f>
        <v>0</v>
      </c>
      <c r="J201" s="65">
        <f>+lower!J201</f>
        <v>0</v>
      </c>
      <c r="K201" s="65">
        <f>+lower!K201</f>
        <v>0</v>
      </c>
      <c r="L201" s="65">
        <f>+lower!L201</f>
        <v>0</v>
      </c>
      <c r="M201" s="65">
        <f>+lower!M201</f>
        <v>0</v>
      </c>
      <c r="N201" s="65">
        <f>+lower!N201</f>
        <v>0</v>
      </c>
      <c r="O201" s="65">
        <f>+lower!O201</f>
        <v>0</v>
      </c>
      <c r="P201" s="65">
        <f>+lower!P201</f>
        <v>0</v>
      </c>
      <c r="Q201" s="65">
        <f>+lower!Q201</f>
        <v>0</v>
      </c>
      <c r="R201" s="65">
        <f>+lower!R201</f>
        <v>0</v>
      </c>
      <c r="S201" s="65">
        <f>+lower!S201</f>
        <v>0</v>
      </c>
      <c r="T201" s="65">
        <f>+lower!T201</f>
        <v>0</v>
      </c>
      <c r="U201" s="65">
        <f>+lower!U201</f>
        <v>0</v>
      </c>
      <c r="V201" s="65">
        <f>+lower!V201</f>
        <v>0</v>
      </c>
      <c r="W201" s="65">
        <f>+lower!W201</f>
        <v>0</v>
      </c>
      <c r="X201" s="65">
        <f>+lower!X201</f>
        <v>0</v>
      </c>
      <c r="Y201" s="65">
        <f>+lower!Y201</f>
        <v>0</v>
      </c>
      <c r="Z201" s="65">
        <f>+lower!Z201</f>
        <v>0</v>
      </c>
      <c r="AA201" s="65">
        <f>+lower!AA201</f>
        <v>0</v>
      </c>
      <c r="AB201" s="65">
        <f>+lower!AB201</f>
        <v>0</v>
      </c>
      <c r="AC201" s="65">
        <f>+lower!AC201</f>
        <v>2.7405700459755384E-7</v>
      </c>
      <c r="AD201" s="65">
        <f>+lower!AD201</f>
        <v>6.0591512289204619E-7</v>
      </c>
      <c r="AE201" s="65">
        <f>+lower!AE201</f>
        <v>1.3393913242876811E-6</v>
      </c>
      <c r="AF201" s="65">
        <f>+lower!AF201</f>
        <v>2.9602604003146852E-6</v>
      </c>
      <c r="AG201" s="65">
        <f>+lower!AG201</f>
        <v>6.5415544510450412E-6</v>
      </c>
      <c r="AH201" s="65">
        <f>+lower!AH201</f>
        <v>1.44531467733101E-5</v>
      </c>
      <c r="AI201" s="65">
        <f>+lower!AI201</f>
        <v>3.1928315144675956E-5</v>
      </c>
      <c r="AJ201" s="65">
        <f>+lower!AJ201</f>
        <v>7.0521800454233764E-5</v>
      </c>
      <c r="AK201" s="65">
        <f>+lower!AK201</f>
        <v>1.5574215798762044E-4</v>
      </c>
      <c r="AL201" s="65">
        <f>+lower!AL201</f>
        <v>3.4389506079194173E-4</v>
      </c>
      <c r="AM201" s="65">
        <f>+lower!AM201</f>
        <v>7.5924883551467656E-4</v>
      </c>
      <c r="AN201" s="65">
        <f>+lower!AN201</f>
        <v>1.6760316540131467E-3</v>
      </c>
      <c r="AO201" s="65">
        <f>+lower!AO201</f>
        <v>3.6332579875201932E-3</v>
      </c>
      <c r="AP201" s="65">
        <f>+lower!AP201</f>
        <v>7.875041943393524E-3</v>
      </c>
      <c r="AQ201" s="65">
        <f>+lower!AQ201</f>
        <v>1.7066852263685643E-2</v>
      </c>
      <c r="AR201" s="65">
        <f>+lower!AR201</f>
        <v>3.6982745675723294E-2</v>
      </c>
      <c r="AS201" s="65">
        <f>+lower!AS201</f>
        <v>8.0129282297400475E-2</v>
      </c>
      <c r="AT201" s="65">
        <f>+lower!AT201</f>
        <v>0.18002183080246267</v>
      </c>
      <c r="AU201" s="65">
        <f>+lower!AU201</f>
        <v>0.40439686629538707</v>
      </c>
      <c r="AV201" s="65">
        <f>+lower!AV201</f>
        <v>0.90832271043647272</v>
      </c>
      <c r="AW201" s="65">
        <f>+lower!AW201</f>
        <v>2.0399682622095718</v>
      </c>
      <c r="AX201" s="65">
        <f>+lower!AX201</f>
        <v>4.5523502272466247</v>
      </c>
      <c r="AY201" s="65">
        <f>+lower!AY201</f>
        <v>4.79</v>
      </c>
      <c r="AZ201" s="65">
        <f>+lower!AZ201</f>
        <v>10.581999999999999</v>
      </c>
      <c r="BA201" s="65">
        <f>+lower!BA201</f>
        <v>16.422000000000001</v>
      </c>
      <c r="BB201" s="65">
        <f>+lower!BB201</f>
        <v>17.46</v>
      </c>
      <c r="BC201" s="65">
        <f>+lower!BC201</f>
        <v>24.962645999999999</v>
      </c>
      <c r="BD201" s="65">
        <f>+lower!BD201</f>
        <v>38.271096</v>
      </c>
      <c r="BE201" s="65">
        <f>+lower!BE201</f>
        <v>63.786792000000005</v>
      </c>
      <c r="BF201" s="65">
        <f>+lower!BF201</f>
        <v>51.27693</v>
      </c>
      <c r="BG201" s="65">
        <f>+lower!BG201</f>
        <v>41.575049999999997</v>
      </c>
      <c r="BH201" s="65">
        <f>+lower!BH201</f>
        <v>50.272199999999998</v>
      </c>
      <c r="BI201" s="65">
        <f>+lower!BI201</f>
        <v>39.649499999999996</v>
      </c>
      <c r="BJ201" s="65">
        <f>+lower!BJ201</f>
        <v>51.900749999999995</v>
      </c>
      <c r="BK201" s="65">
        <f>+lower!BK201</f>
        <v>48.529800000000002</v>
      </c>
      <c r="BL201" s="65">
        <f>+lower!BL201</f>
        <v>45.107370000000003</v>
      </c>
      <c r="BM201" s="65">
        <f>+lower!BM201</f>
        <v>43.789679999999997</v>
      </c>
      <c r="BN201" s="65">
        <f>+lower!BN201</f>
        <v>41.666130000000003</v>
      </c>
      <c r="BO201" s="65">
        <f>+lower!BO201</f>
        <v>43.217460000000003</v>
      </c>
      <c r="BP201" s="65">
        <f>+lower!BP201</f>
        <v>53.94708</v>
      </c>
      <c r="BQ201" s="65">
        <f>+lower!BQ201</f>
        <v>53.017469999999996</v>
      </c>
      <c r="BR201" s="65">
        <f>+lower!BR201</f>
        <v>56.360700000000001</v>
      </c>
      <c r="BS201" s="65">
        <f>+lower!BS201</f>
        <v>59.430294000000046</v>
      </c>
      <c r="BT201" s="65">
        <f>+lower!BT201</f>
        <v>64.005282000000548</v>
      </c>
      <c r="BU201" s="65">
        <f>+lower!BU201</f>
        <v>67.369579200000885</v>
      </c>
      <c r="BV201" s="65">
        <f>+lower!BV201</f>
        <v>69.336286800001119</v>
      </c>
      <c r="BW201" s="65">
        <f>+lower!BW201</f>
        <v>73.506172960000953</v>
      </c>
      <c r="BX201" s="65">
        <f>+lower!BX201</f>
        <v>76.882349866668775</v>
      </c>
      <c r="BY201" s="65">
        <f>+lower!BY201</f>
        <v>80.19462678577996</v>
      </c>
      <c r="BZ201" s="65">
        <f>+lower!BZ201</f>
        <v>83.247875144299243</v>
      </c>
      <c r="CA201" s="65">
        <f>+lower!CA201</f>
        <v>86.623749451341666</v>
      </c>
    </row>
    <row r="202" spans="1:79" x14ac:dyDescent="0.2">
      <c r="A202" s="9">
        <v>744</v>
      </c>
      <c r="B202" s="65">
        <f>+lower!B202</f>
        <v>0</v>
      </c>
      <c r="C202" s="65">
        <f>+lower!C202</f>
        <v>0</v>
      </c>
      <c r="D202" s="65">
        <f>+lower!D202</f>
        <v>0</v>
      </c>
      <c r="E202" s="65">
        <f>+lower!E202</f>
        <v>0</v>
      </c>
      <c r="F202" s="65">
        <f>+lower!F202</f>
        <v>0</v>
      </c>
      <c r="G202" s="65">
        <f>+lower!G202</f>
        <v>0</v>
      </c>
      <c r="H202" s="65">
        <f>+lower!H202</f>
        <v>0</v>
      </c>
      <c r="I202" s="65">
        <f>+lower!I202</f>
        <v>0</v>
      </c>
      <c r="J202" s="65">
        <f>+lower!J202</f>
        <v>0</v>
      </c>
      <c r="K202" s="65">
        <f>+lower!K202</f>
        <v>0</v>
      </c>
      <c r="L202" s="65">
        <f>+lower!L202</f>
        <v>0</v>
      </c>
      <c r="M202" s="65">
        <f>+lower!M202</f>
        <v>0</v>
      </c>
      <c r="N202" s="65">
        <f>+lower!N202</f>
        <v>0</v>
      </c>
      <c r="O202" s="65">
        <f>+lower!O202</f>
        <v>0</v>
      </c>
      <c r="P202" s="65">
        <f>+lower!P202</f>
        <v>0</v>
      </c>
      <c r="Q202" s="65">
        <f>+lower!Q202</f>
        <v>0</v>
      </c>
      <c r="R202" s="65">
        <f>+lower!R202</f>
        <v>0</v>
      </c>
      <c r="S202" s="65">
        <f>+lower!S202</f>
        <v>0</v>
      </c>
      <c r="T202" s="65">
        <f>+lower!T202</f>
        <v>0</v>
      </c>
      <c r="U202" s="65">
        <f>+lower!U202</f>
        <v>0</v>
      </c>
      <c r="V202" s="65">
        <f>+lower!V202</f>
        <v>0</v>
      </c>
      <c r="W202" s="65">
        <f>+lower!W202</f>
        <v>0</v>
      </c>
      <c r="X202" s="65">
        <f>+lower!X202</f>
        <v>0</v>
      </c>
      <c r="Y202" s="65">
        <f>+lower!Y202</f>
        <v>0</v>
      </c>
      <c r="Z202" s="65">
        <f>+lower!Z202</f>
        <v>0</v>
      </c>
      <c r="AA202" s="65">
        <f>+lower!AA202</f>
        <v>0</v>
      </c>
      <c r="AB202" s="65">
        <f>+lower!AB202</f>
        <v>0</v>
      </c>
      <c r="AC202" s="65">
        <f>+lower!AC202</f>
        <v>0</v>
      </c>
      <c r="AD202" s="65">
        <f>+lower!AD202</f>
        <v>0</v>
      </c>
      <c r="AE202" s="65">
        <f>+lower!AE202</f>
        <v>0</v>
      </c>
      <c r="AF202" s="65">
        <f>+lower!AF202</f>
        <v>0</v>
      </c>
      <c r="AG202" s="65">
        <f>+lower!AG202</f>
        <v>0</v>
      </c>
      <c r="AH202" s="65">
        <f>+lower!AH202</f>
        <v>0</v>
      </c>
      <c r="AI202" s="65">
        <f>+lower!AI202</f>
        <v>0</v>
      </c>
      <c r="AJ202" s="65">
        <f>+lower!AJ202</f>
        <v>0</v>
      </c>
      <c r="AK202" s="65">
        <f>+lower!AK202</f>
        <v>0</v>
      </c>
      <c r="AL202" s="65">
        <f>+lower!AL202</f>
        <v>0</v>
      </c>
      <c r="AM202" s="65">
        <f>+lower!AM202</f>
        <v>0</v>
      </c>
      <c r="AN202" s="65">
        <f>+lower!AN202</f>
        <v>0</v>
      </c>
      <c r="AO202" s="65">
        <f>+lower!AO202</f>
        <v>0</v>
      </c>
      <c r="AP202" s="65">
        <f>+lower!AP202</f>
        <v>0</v>
      </c>
      <c r="AQ202" s="65">
        <f>+lower!AQ202</f>
        <v>0</v>
      </c>
      <c r="AR202" s="65">
        <f>+lower!AR202</f>
        <v>0</v>
      </c>
      <c r="AS202" s="65">
        <f>+lower!AS202</f>
        <v>0</v>
      </c>
      <c r="AT202" s="65">
        <f>+lower!AT202</f>
        <v>0</v>
      </c>
      <c r="AU202" s="65">
        <f>+lower!AU202</f>
        <v>0</v>
      </c>
      <c r="AV202" s="65">
        <f>+lower!AV202</f>
        <v>0</v>
      </c>
      <c r="AW202" s="65">
        <f>+lower!AW202</f>
        <v>0</v>
      </c>
      <c r="AX202" s="65">
        <f>+lower!AX202</f>
        <v>0</v>
      </c>
      <c r="AY202" s="65">
        <f>+lower!AY202</f>
        <v>0</v>
      </c>
      <c r="AZ202" s="65">
        <f>+lower!AZ202</f>
        <v>0</v>
      </c>
      <c r="BA202" s="65">
        <f>+lower!BA202</f>
        <v>0</v>
      </c>
      <c r="BB202" s="65">
        <f>+lower!BB202</f>
        <v>0</v>
      </c>
      <c r="BC202" s="65">
        <f>+lower!BC202</f>
        <v>0</v>
      </c>
      <c r="BD202" s="65">
        <f>+lower!BD202</f>
        <v>0</v>
      </c>
      <c r="BE202" s="65">
        <f>+lower!BE202</f>
        <v>0</v>
      </c>
      <c r="BF202" s="65">
        <f>+lower!BF202</f>
        <v>0</v>
      </c>
      <c r="BG202" s="65">
        <f>+lower!BG202</f>
        <v>0</v>
      </c>
      <c r="BH202" s="65">
        <f>+lower!BH202</f>
        <v>0</v>
      </c>
      <c r="BI202" s="65">
        <f>+lower!BI202</f>
        <v>0</v>
      </c>
      <c r="BJ202" s="65">
        <f>+lower!BJ202</f>
        <v>0</v>
      </c>
      <c r="BK202" s="65">
        <f>+lower!BK202</f>
        <v>0</v>
      </c>
      <c r="BL202" s="65">
        <f>+lower!BL202</f>
        <v>0</v>
      </c>
      <c r="BM202" s="65">
        <f>+lower!BM202</f>
        <v>0</v>
      </c>
      <c r="BN202" s="65">
        <f>+lower!BN202</f>
        <v>0</v>
      </c>
      <c r="BO202" s="65">
        <f>+lower!BO202</f>
        <v>0</v>
      </c>
      <c r="BP202" s="65">
        <f>+lower!BP202</f>
        <v>0</v>
      </c>
      <c r="BQ202" s="65">
        <f>+lower!BQ202</f>
        <v>0</v>
      </c>
      <c r="BR202" s="65">
        <f>+lower!BR202</f>
        <v>0</v>
      </c>
      <c r="BS202" s="65">
        <f>+lower!BS202</f>
        <v>0</v>
      </c>
      <c r="BT202" s="65">
        <f>+lower!BT202</f>
        <v>0</v>
      </c>
      <c r="BU202" s="65">
        <f>+lower!BU202</f>
        <v>0</v>
      </c>
      <c r="BV202" s="65">
        <f>+lower!BV202</f>
        <v>0</v>
      </c>
      <c r="BW202" s="65">
        <f>+lower!BW202</f>
        <v>0</v>
      </c>
      <c r="BX202" s="65">
        <f>+lower!BX202</f>
        <v>0</v>
      </c>
      <c r="BY202" s="65">
        <f>+lower!BY202</f>
        <v>0</v>
      </c>
      <c r="BZ202" s="65">
        <f>+lower!BZ202</f>
        <v>0</v>
      </c>
      <c r="CA202" s="65">
        <f>+lower!CA202</f>
        <v>0</v>
      </c>
    </row>
    <row r="203" spans="1:79" x14ac:dyDescent="0.2">
      <c r="A203" s="9">
        <v>748</v>
      </c>
      <c r="B203" s="65">
        <f>+lower!B203</f>
        <v>0</v>
      </c>
      <c r="C203" s="65">
        <f>+lower!C203</f>
        <v>0</v>
      </c>
      <c r="D203" s="65">
        <f>+lower!D203</f>
        <v>8.3165494307687957E-9</v>
      </c>
      <c r="E203" s="65">
        <f>+lower!E203</f>
        <v>2.8068354328844637E-8</v>
      </c>
      <c r="F203" s="65">
        <f>+lower!F203</f>
        <v>8.4205062986533932E-8</v>
      </c>
      <c r="G203" s="65">
        <f>+lower!G203</f>
        <v>2.3682673964962672E-7</v>
      </c>
      <c r="H203" s="65">
        <f>+lower!H203</f>
        <v>6.3943219705399219E-7</v>
      </c>
      <c r="I203" s="65">
        <f>+lower!I203</f>
        <v>1.6785095172667298E-6</v>
      </c>
      <c r="J203" s="65">
        <f>+lower!J203</f>
        <v>4.3161673301144462E-6</v>
      </c>
      <c r="K203" s="65">
        <f>+lower!K203</f>
        <v>1.0925298554352193E-5</v>
      </c>
      <c r="L203" s="65">
        <f>+lower!L203</f>
        <v>2.7313246385880483E-5</v>
      </c>
      <c r="M203" s="65">
        <f>+lower!M203</f>
        <v>4.5942997560353747E-5</v>
      </c>
      <c r="N203" s="65">
        <f>+lower!N203</f>
        <v>7.6423398511766036E-5</v>
      </c>
      <c r="O203" s="65">
        <f>+lower!O203</f>
        <v>1.2597263490950452E-4</v>
      </c>
      <c r="P203" s="65">
        <f>+lower!P203</f>
        <v>2.0607708924413643E-4</v>
      </c>
      <c r="Q203" s="65">
        <f>+lower!Q203</f>
        <v>3.3496142265100414E-4</v>
      </c>
      <c r="R203" s="65">
        <f>+lower!R203</f>
        <v>5.4146495300329571E-4</v>
      </c>
      <c r="S203" s="65">
        <f>+lower!S203</f>
        <v>8.7111476120354885E-4</v>
      </c>
      <c r="T203" s="65">
        <f>+lower!T203</f>
        <v>1.3956256558283204E-3</v>
      </c>
      <c r="U203" s="65">
        <f>+lower!U203</f>
        <v>2.4423448976995609E-3</v>
      </c>
      <c r="V203" s="65">
        <f>+lower!V203</f>
        <v>4.224939485371189E-3</v>
      </c>
      <c r="W203" s="65">
        <f>+lower!W203</f>
        <v>8.0159662668393902E-3</v>
      </c>
      <c r="X203" s="65">
        <f>+lower!X203</f>
        <v>1.4747322555018622E-2</v>
      </c>
      <c r="Y203" s="65">
        <f>+lower!Y203</f>
        <v>2.6514349959545675E-2</v>
      </c>
      <c r="Z203" s="65">
        <f>+lower!Z203</f>
        <v>4.6824033722162789E-2</v>
      </c>
      <c r="AA203" s="65">
        <f>+lower!AA203</f>
        <v>8.1508503145987066E-2</v>
      </c>
      <c r="AB203" s="65">
        <f>+lower!AB203</f>
        <v>0.14870966265464658</v>
      </c>
      <c r="AC203" s="65">
        <f>+lower!AC203</f>
        <v>0.33167023886531971</v>
      </c>
      <c r="AD203" s="65">
        <f>+lower!AD203</f>
        <v>0.38635409343949589</v>
      </c>
      <c r="AE203" s="65">
        <f>+lower!AE203</f>
        <v>0.41912694542426632</v>
      </c>
      <c r="AF203" s="65">
        <f>+lower!AF203</f>
        <v>0.45438078184077546</v>
      </c>
      <c r="AG203" s="65">
        <f>+lower!AG203</f>
        <v>0.49225398926839281</v>
      </c>
      <c r="AH203" s="65">
        <f>+lower!AH203</f>
        <v>0.53288208074397969</v>
      </c>
      <c r="AI203" s="65">
        <f>+lower!AI203</f>
        <v>0.5763943903277694</v>
      </c>
      <c r="AJ203" s="65">
        <f>+lower!AJ203</f>
        <v>0.62290975857848507</v>
      </c>
      <c r="AK203" s="65">
        <f>+lower!AK203</f>
        <v>0.67253091491652051</v>
      </c>
      <c r="AL203" s="65">
        <f>+lower!AL203</f>
        <v>0.7253371645734642</v>
      </c>
      <c r="AM203" s="65">
        <f>+lower!AM203</f>
        <v>0.78137484951525449</v>
      </c>
      <c r="AN203" s="65">
        <f>+lower!AN203</f>
        <v>0.84064485437434422</v>
      </c>
      <c r="AO203" s="65">
        <f>+lower!AO203</f>
        <v>0.90308613788831515</v>
      </c>
      <c r="AP203" s="65">
        <f>+lower!AP203</f>
        <v>0.96855383452178223</v>
      </c>
      <c r="AQ203" s="65">
        <f>+lower!AQ203</f>
        <v>1.0367897993652173</v>
      </c>
      <c r="AR203" s="65">
        <f>+lower!AR203</f>
        <v>1.1073824023661565</v>
      </c>
      <c r="AS203" s="65">
        <f>+lower!AS203</f>
        <v>1.1797106221305529</v>
      </c>
      <c r="AT203" s="65">
        <f>+lower!AT203</f>
        <v>1.2528644808884022</v>
      </c>
      <c r="AU203" s="65">
        <f>+lower!AU203</f>
        <v>1.3255284567826684</v>
      </c>
      <c r="AV203" s="65">
        <f>+lower!AV203</f>
        <v>1.3958042368921817</v>
      </c>
      <c r="AW203" s="65">
        <f>+lower!AW203</f>
        <v>1.4609282810968389</v>
      </c>
      <c r="AX203" s="65">
        <f>+lower!AX203</f>
        <v>1.507313496075773</v>
      </c>
      <c r="AY203" s="65">
        <f>+lower!AY203</f>
        <v>1.5378075193136203</v>
      </c>
      <c r="AZ203" s="65">
        <f>+lower!AZ203</f>
        <v>1.5425377748332265</v>
      </c>
      <c r="BA203" s="65">
        <f>+lower!BA203</f>
        <v>1.5036548067844617</v>
      </c>
      <c r="BB203" s="65">
        <f>+lower!BB203</f>
        <v>2.1344046983292166</v>
      </c>
      <c r="BC203" s="65">
        <f>+lower!BC203</f>
        <v>1.8876119999999998</v>
      </c>
      <c r="BD203" s="65">
        <f>+lower!BD203</f>
        <v>2.3530679999999999</v>
      </c>
      <c r="BE203" s="65">
        <f>+lower!BE203</f>
        <v>1.8657999999999999</v>
      </c>
      <c r="BF203" s="65">
        <f>+lower!BF203</f>
        <v>0.35693199999999997</v>
      </c>
      <c r="BG203" s="65">
        <f>+lower!BG203</f>
        <v>4.9500000000000002E-2</v>
      </c>
      <c r="BH203" s="65">
        <f>+lower!BH203</f>
        <v>4.1579999999999999E-2</v>
      </c>
      <c r="BI203" s="65">
        <f>+lower!BI203</f>
        <v>4.4549999999999999E-2</v>
      </c>
      <c r="BJ203" s="65">
        <f>+lower!BJ203</f>
        <v>4.3559999999999995E-2</v>
      </c>
      <c r="BK203" s="65">
        <f>+lower!BK203</f>
        <v>3.8609999999999998E-2</v>
      </c>
      <c r="BL203" s="65">
        <f>+lower!BL203</f>
        <v>3.9600000000000003E-2</v>
      </c>
      <c r="BM203" s="65">
        <f>+lower!BM203</f>
        <v>2.9699999999999997E-2</v>
      </c>
      <c r="BN203" s="65">
        <f>+lower!BN203</f>
        <v>3.168E-2</v>
      </c>
      <c r="BO203" s="65">
        <f>+lower!BO203</f>
        <v>3.465E-2</v>
      </c>
      <c r="BP203" s="65">
        <f>+lower!BP203</f>
        <v>3.6629999999999996E-2</v>
      </c>
      <c r="BQ203" s="65">
        <f>+lower!BQ203</f>
        <v>3.465E-2</v>
      </c>
      <c r="BR203" s="65">
        <f>+lower!BR203</f>
        <v>3.168E-2</v>
      </c>
      <c r="BS203" s="65">
        <f>+lower!BS203</f>
        <v>3.5244000000000074E-2</v>
      </c>
      <c r="BT203" s="65">
        <f>+lower!BT203</f>
        <v>3.478200000000007E-2</v>
      </c>
      <c r="BU203" s="65">
        <f>+lower!BU203</f>
        <v>3.3959200000000064E-2</v>
      </c>
      <c r="BV203" s="65">
        <f>+lower!BV203</f>
        <v>3.3551466666666863E-2</v>
      </c>
      <c r="BW203" s="65">
        <f>+lower!BW203</f>
        <v>3.406607111111129E-2</v>
      </c>
      <c r="BX203" s="65">
        <f>+lower!BX203</f>
        <v>3.4483451851852052E-2</v>
      </c>
      <c r="BY203" s="65">
        <f>+lower!BY203</f>
        <v>3.3711872197531141E-2</v>
      </c>
      <c r="BZ203" s="65">
        <f>+lower!BZ203</f>
        <v>3.3766015736625826E-2</v>
      </c>
      <c r="CA203" s="65">
        <f>+lower!CA203</f>
        <v>3.3916280528944125E-2</v>
      </c>
    </row>
    <row r="204" spans="1:79" x14ac:dyDescent="0.2">
      <c r="A204" s="9">
        <v>752</v>
      </c>
      <c r="B204" s="65">
        <f>+lower!B204</f>
        <v>0</v>
      </c>
      <c r="C204" s="65">
        <f>+lower!C204</f>
        <v>0</v>
      </c>
      <c r="D204" s="65">
        <f>+lower!D204</f>
        <v>0</v>
      </c>
      <c r="E204" s="65">
        <f>+lower!E204</f>
        <v>0</v>
      </c>
      <c r="F204" s="65">
        <f>+lower!F204</f>
        <v>0</v>
      </c>
      <c r="G204" s="65">
        <f>+lower!G204</f>
        <v>0</v>
      </c>
      <c r="H204" s="65">
        <f>+lower!H204</f>
        <v>0</v>
      </c>
      <c r="I204" s="65">
        <f>+lower!I204</f>
        <v>0</v>
      </c>
      <c r="J204" s="65">
        <f>+lower!J204</f>
        <v>0</v>
      </c>
      <c r="K204" s="65">
        <f>+lower!K204</f>
        <v>0</v>
      </c>
      <c r="L204" s="65">
        <f>+lower!L204</f>
        <v>0</v>
      </c>
      <c r="M204" s="65">
        <f>+lower!M204</f>
        <v>0</v>
      </c>
      <c r="N204" s="65">
        <f>+lower!N204</f>
        <v>0</v>
      </c>
      <c r="O204" s="65">
        <f>+lower!O204</f>
        <v>0</v>
      </c>
      <c r="P204" s="65">
        <f>+lower!P204</f>
        <v>0</v>
      </c>
      <c r="Q204" s="65">
        <f>+lower!Q204</f>
        <v>0</v>
      </c>
      <c r="R204" s="65">
        <f>+lower!R204</f>
        <v>0</v>
      </c>
      <c r="S204" s="65">
        <f>+lower!S204</f>
        <v>0</v>
      </c>
      <c r="T204" s="65">
        <f>+lower!T204</f>
        <v>0</v>
      </c>
      <c r="U204" s="65">
        <f>+lower!U204</f>
        <v>0</v>
      </c>
      <c r="V204" s="65">
        <f>+lower!V204</f>
        <v>0</v>
      </c>
      <c r="W204" s="65">
        <f>+lower!W204</f>
        <v>0</v>
      </c>
      <c r="X204" s="65">
        <f>+lower!X204</f>
        <v>0</v>
      </c>
      <c r="Y204" s="65">
        <f>+lower!Y204</f>
        <v>0</v>
      </c>
      <c r="Z204" s="65">
        <f>+lower!Z204</f>
        <v>0</v>
      </c>
      <c r="AA204" s="65">
        <f>+lower!AA204</f>
        <v>0</v>
      </c>
      <c r="AB204" s="65">
        <f>+lower!AB204</f>
        <v>0</v>
      </c>
      <c r="AC204" s="65">
        <f>+lower!AC204</f>
        <v>0</v>
      </c>
      <c r="AD204" s="65">
        <f>+lower!AD204</f>
        <v>0</v>
      </c>
      <c r="AE204" s="65">
        <f>+lower!AE204</f>
        <v>0</v>
      </c>
      <c r="AF204" s="65">
        <f>+lower!AF204</f>
        <v>0</v>
      </c>
      <c r="AG204" s="65">
        <f>+lower!AG204</f>
        <v>0</v>
      </c>
      <c r="AH204" s="65">
        <f>+lower!AH204</f>
        <v>0</v>
      </c>
      <c r="AI204" s="65">
        <f>+lower!AI204</f>
        <v>0</v>
      </c>
      <c r="AJ204" s="65">
        <f>+lower!AJ204</f>
        <v>0</v>
      </c>
      <c r="AK204" s="65">
        <f>+lower!AK204</f>
        <v>0</v>
      </c>
      <c r="AL204" s="65">
        <f>+lower!AL204</f>
        <v>0</v>
      </c>
      <c r="AM204" s="65">
        <f>+lower!AM204</f>
        <v>0</v>
      </c>
      <c r="AN204" s="65">
        <f>+lower!AN204</f>
        <v>0</v>
      </c>
      <c r="AO204" s="65">
        <f>+lower!AO204</f>
        <v>0</v>
      </c>
      <c r="AP204" s="65">
        <f>+lower!AP204</f>
        <v>0</v>
      </c>
      <c r="AQ204" s="65">
        <f>+lower!AQ204</f>
        <v>0</v>
      </c>
      <c r="AR204" s="65">
        <f>+lower!AR204</f>
        <v>0</v>
      </c>
      <c r="AS204" s="65">
        <f>+lower!AS204</f>
        <v>0</v>
      </c>
      <c r="AT204" s="65">
        <f>+lower!AT204</f>
        <v>0</v>
      </c>
      <c r="AU204" s="65">
        <f>+lower!AU204</f>
        <v>0</v>
      </c>
      <c r="AV204" s="65">
        <f>+lower!AV204</f>
        <v>0</v>
      </c>
      <c r="AW204" s="65">
        <f>+lower!AW204</f>
        <v>0</v>
      </c>
      <c r="AX204" s="65">
        <f>+lower!AX204</f>
        <v>0</v>
      </c>
      <c r="AY204" s="65">
        <f>+lower!AY204</f>
        <v>0</v>
      </c>
      <c r="AZ204" s="65">
        <f>+lower!AZ204</f>
        <v>0</v>
      </c>
      <c r="BA204" s="65">
        <f>+lower!BA204</f>
        <v>0</v>
      </c>
      <c r="BB204" s="65">
        <f>+lower!BB204</f>
        <v>0</v>
      </c>
      <c r="BC204" s="65">
        <f>+lower!BC204</f>
        <v>0</v>
      </c>
      <c r="BD204" s="65">
        <f>+lower!BD204</f>
        <v>0</v>
      </c>
      <c r="BE204" s="65">
        <f>+lower!BE204</f>
        <v>0</v>
      </c>
      <c r="BF204" s="65">
        <f>+lower!BF204</f>
        <v>0</v>
      </c>
      <c r="BG204" s="65">
        <f>+lower!BG204</f>
        <v>0</v>
      </c>
      <c r="BH204" s="65">
        <f>+lower!BH204</f>
        <v>0</v>
      </c>
      <c r="BI204" s="65">
        <f>+lower!BI204</f>
        <v>0</v>
      </c>
      <c r="BJ204" s="65">
        <f>+lower!BJ204</f>
        <v>0</v>
      </c>
      <c r="BK204" s="65">
        <f>+lower!BK204</f>
        <v>0</v>
      </c>
      <c r="BL204" s="65">
        <f>+lower!BL204</f>
        <v>0</v>
      </c>
      <c r="BM204" s="65">
        <f>+lower!BM204</f>
        <v>0</v>
      </c>
      <c r="BN204" s="65">
        <f>+lower!BN204</f>
        <v>0</v>
      </c>
      <c r="BO204" s="65">
        <f>+lower!BO204</f>
        <v>0</v>
      </c>
      <c r="BP204" s="65">
        <f>+lower!BP204</f>
        <v>0</v>
      </c>
      <c r="BQ204" s="65">
        <f>+lower!BQ204</f>
        <v>0</v>
      </c>
      <c r="BR204" s="65">
        <f>+lower!BR204</f>
        <v>0</v>
      </c>
      <c r="BS204" s="65">
        <f>+lower!BS204</f>
        <v>0</v>
      </c>
      <c r="BT204" s="65">
        <f>+lower!BT204</f>
        <v>0</v>
      </c>
      <c r="BU204" s="65">
        <f>+lower!BU204</f>
        <v>0</v>
      </c>
      <c r="BV204" s="65">
        <f>+lower!BV204</f>
        <v>0</v>
      </c>
      <c r="BW204" s="65">
        <f>+lower!BW204</f>
        <v>0</v>
      </c>
      <c r="BX204" s="65">
        <f>+lower!BX204</f>
        <v>0</v>
      </c>
      <c r="BY204" s="65">
        <f>+lower!BY204</f>
        <v>0</v>
      </c>
      <c r="BZ204" s="65">
        <f>+lower!BZ204</f>
        <v>0</v>
      </c>
      <c r="CA204" s="65">
        <f>+lower!CA204</f>
        <v>0</v>
      </c>
    </row>
    <row r="205" spans="1:79" x14ac:dyDescent="0.2">
      <c r="A205" s="9">
        <v>756</v>
      </c>
      <c r="B205" s="65">
        <f>+lower!B205</f>
        <v>0</v>
      </c>
      <c r="C205" s="65">
        <f>+lower!C205</f>
        <v>0</v>
      </c>
      <c r="D205" s="65">
        <f>+lower!D205</f>
        <v>0</v>
      </c>
      <c r="E205" s="65">
        <f>+lower!E205</f>
        <v>0</v>
      </c>
      <c r="F205" s="65">
        <f>+lower!F205</f>
        <v>0</v>
      </c>
      <c r="G205" s="65">
        <f>+lower!G205</f>
        <v>0</v>
      </c>
      <c r="H205" s="65">
        <f>+lower!H205</f>
        <v>0</v>
      </c>
      <c r="I205" s="65">
        <f>+lower!I205</f>
        <v>0</v>
      </c>
      <c r="J205" s="65">
        <f>+lower!J205</f>
        <v>0</v>
      </c>
      <c r="K205" s="65">
        <f>+lower!K205</f>
        <v>0</v>
      </c>
      <c r="L205" s="65">
        <f>+lower!L205</f>
        <v>0</v>
      </c>
      <c r="M205" s="65">
        <f>+lower!M205</f>
        <v>0</v>
      </c>
      <c r="N205" s="65">
        <f>+lower!N205</f>
        <v>0</v>
      </c>
      <c r="O205" s="65">
        <f>+lower!O205</f>
        <v>0</v>
      </c>
      <c r="P205" s="65">
        <f>+lower!P205</f>
        <v>0</v>
      </c>
      <c r="Q205" s="65">
        <f>+lower!Q205</f>
        <v>0</v>
      </c>
      <c r="R205" s="65">
        <f>+lower!R205</f>
        <v>0</v>
      </c>
      <c r="S205" s="65">
        <f>+lower!S205</f>
        <v>0</v>
      </c>
      <c r="T205" s="65">
        <f>+lower!T205</f>
        <v>0</v>
      </c>
      <c r="U205" s="65">
        <f>+lower!U205</f>
        <v>0</v>
      </c>
      <c r="V205" s="65">
        <f>+lower!V205</f>
        <v>0</v>
      </c>
      <c r="W205" s="65">
        <f>+lower!W205</f>
        <v>0</v>
      </c>
      <c r="X205" s="65">
        <f>+lower!X205</f>
        <v>0</v>
      </c>
      <c r="Y205" s="65">
        <f>+lower!Y205</f>
        <v>0</v>
      </c>
      <c r="Z205" s="65">
        <f>+lower!Z205</f>
        <v>0</v>
      </c>
      <c r="AA205" s="65">
        <f>+lower!AA205</f>
        <v>0</v>
      </c>
      <c r="AB205" s="65">
        <f>+lower!AB205</f>
        <v>0</v>
      </c>
      <c r="AC205" s="65">
        <f>+lower!AC205</f>
        <v>0</v>
      </c>
      <c r="AD205" s="65">
        <f>+lower!AD205</f>
        <v>0</v>
      </c>
      <c r="AE205" s="65">
        <f>+lower!AE205</f>
        <v>0</v>
      </c>
      <c r="AF205" s="65">
        <f>+lower!AF205</f>
        <v>0</v>
      </c>
      <c r="AG205" s="65">
        <f>+lower!AG205</f>
        <v>0</v>
      </c>
      <c r="AH205" s="65">
        <f>+lower!AH205</f>
        <v>0</v>
      </c>
      <c r="AI205" s="65">
        <f>+lower!AI205</f>
        <v>0</v>
      </c>
      <c r="AJ205" s="65">
        <f>+lower!AJ205</f>
        <v>0</v>
      </c>
      <c r="AK205" s="65">
        <f>+lower!AK205</f>
        <v>0</v>
      </c>
      <c r="AL205" s="65">
        <f>+lower!AL205</f>
        <v>0</v>
      </c>
      <c r="AM205" s="65">
        <f>+lower!AM205</f>
        <v>0</v>
      </c>
      <c r="AN205" s="65">
        <f>+lower!AN205</f>
        <v>0</v>
      </c>
      <c r="AO205" s="65">
        <f>+lower!AO205</f>
        <v>0</v>
      </c>
      <c r="AP205" s="65">
        <f>+lower!AP205</f>
        <v>0</v>
      </c>
      <c r="AQ205" s="65">
        <f>+lower!AQ205</f>
        <v>0</v>
      </c>
      <c r="AR205" s="65">
        <f>+lower!AR205</f>
        <v>0</v>
      </c>
      <c r="AS205" s="65">
        <f>+lower!AS205</f>
        <v>0</v>
      </c>
      <c r="AT205" s="65">
        <f>+lower!AT205</f>
        <v>0</v>
      </c>
      <c r="AU205" s="65">
        <f>+lower!AU205</f>
        <v>0</v>
      </c>
      <c r="AV205" s="65">
        <f>+lower!AV205</f>
        <v>0</v>
      </c>
      <c r="AW205" s="65">
        <f>+lower!AW205</f>
        <v>0</v>
      </c>
      <c r="AX205" s="65">
        <f>+lower!AX205</f>
        <v>0</v>
      </c>
      <c r="AY205" s="65">
        <f>+lower!AY205</f>
        <v>0</v>
      </c>
      <c r="AZ205" s="65">
        <f>+lower!AZ205</f>
        <v>0</v>
      </c>
      <c r="BA205" s="65">
        <f>+lower!BA205</f>
        <v>0</v>
      </c>
      <c r="BB205" s="65">
        <f>+lower!BB205</f>
        <v>0</v>
      </c>
      <c r="BC205" s="65">
        <f>+lower!BC205</f>
        <v>0</v>
      </c>
      <c r="BD205" s="65">
        <f>+lower!BD205</f>
        <v>0</v>
      </c>
      <c r="BE205" s="65">
        <f>+lower!BE205</f>
        <v>0</v>
      </c>
      <c r="BF205" s="65">
        <f>+lower!BF205</f>
        <v>0</v>
      </c>
      <c r="BG205" s="65">
        <f>+lower!BG205</f>
        <v>0</v>
      </c>
      <c r="BH205" s="65">
        <f>+lower!BH205</f>
        <v>0</v>
      </c>
      <c r="BI205" s="65">
        <f>+lower!BI205</f>
        <v>0</v>
      </c>
      <c r="BJ205" s="65">
        <f>+lower!BJ205</f>
        <v>0</v>
      </c>
      <c r="BK205" s="65">
        <f>+lower!BK205</f>
        <v>0</v>
      </c>
      <c r="BL205" s="65">
        <f>+lower!BL205</f>
        <v>0</v>
      </c>
      <c r="BM205" s="65">
        <f>+lower!BM205</f>
        <v>0</v>
      </c>
      <c r="BN205" s="65">
        <f>+lower!BN205</f>
        <v>0</v>
      </c>
      <c r="BO205" s="65">
        <f>+lower!BO205</f>
        <v>0</v>
      </c>
      <c r="BP205" s="65">
        <f>+lower!BP205</f>
        <v>0</v>
      </c>
      <c r="BQ205" s="65">
        <f>+lower!BQ205</f>
        <v>0</v>
      </c>
      <c r="BR205" s="65">
        <f>+lower!BR205</f>
        <v>0</v>
      </c>
      <c r="BS205" s="65">
        <f>+lower!BS205</f>
        <v>0</v>
      </c>
      <c r="BT205" s="65">
        <f>+lower!BT205</f>
        <v>0</v>
      </c>
      <c r="BU205" s="65">
        <f>+lower!BU205</f>
        <v>0</v>
      </c>
      <c r="BV205" s="65">
        <f>+lower!BV205</f>
        <v>0</v>
      </c>
      <c r="BW205" s="65">
        <f>+lower!BW205</f>
        <v>0</v>
      </c>
      <c r="BX205" s="65">
        <f>+lower!BX205</f>
        <v>0</v>
      </c>
      <c r="BY205" s="65">
        <f>+lower!BY205</f>
        <v>0</v>
      </c>
      <c r="BZ205" s="65">
        <f>+lower!BZ205</f>
        <v>0</v>
      </c>
      <c r="CA205" s="65">
        <f>+lower!CA205</f>
        <v>0</v>
      </c>
    </row>
    <row r="206" spans="1:79" x14ac:dyDescent="0.2">
      <c r="A206" s="9">
        <v>760</v>
      </c>
      <c r="B206" s="65">
        <f>+lower!B206</f>
        <v>0</v>
      </c>
      <c r="C206" s="65">
        <f>+lower!C206</f>
        <v>0</v>
      </c>
      <c r="D206" s="65">
        <f>+lower!D206</f>
        <v>0</v>
      </c>
      <c r="E206" s="65">
        <f>+lower!E206</f>
        <v>0</v>
      </c>
      <c r="F206" s="65">
        <f>+lower!F206</f>
        <v>0</v>
      </c>
      <c r="G206" s="65">
        <f>+lower!G206</f>
        <v>0</v>
      </c>
      <c r="H206" s="65">
        <f>+lower!H206</f>
        <v>0</v>
      </c>
      <c r="I206" s="65">
        <f>+lower!I206</f>
        <v>0</v>
      </c>
      <c r="J206" s="65">
        <f>+lower!J206</f>
        <v>0</v>
      </c>
      <c r="K206" s="65">
        <f>+lower!K206</f>
        <v>0</v>
      </c>
      <c r="L206" s="65">
        <f>+lower!L206</f>
        <v>0</v>
      </c>
      <c r="M206" s="65">
        <f>+lower!M206</f>
        <v>0</v>
      </c>
      <c r="N206" s="65">
        <f>+lower!N206</f>
        <v>0</v>
      </c>
      <c r="O206" s="65">
        <f>+lower!O206</f>
        <v>0</v>
      </c>
      <c r="P206" s="65">
        <f>+lower!P206</f>
        <v>0</v>
      </c>
      <c r="Q206" s="65">
        <f>+lower!Q206</f>
        <v>0</v>
      </c>
      <c r="R206" s="65">
        <f>+lower!R206</f>
        <v>0</v>
      </c>
      <c r="S206" s="65">
        <f>+lower!S206</f>
        <v>0</v>
      </c>
      <c r="T206" s="65">
        <f>+lower!T206</f>
        <v>0</v>
      </c>
      <c r="U206" s="65">
        <f>+lower!U206</f>
        <v>0</v>
      </c>
      <c r="V206" s="65">
        <f>+lower!V206</f>
        <v>0</v>
      </c>
      <c r="W206" s="65">
        <f>+lower!W206</f>
        <v>0</v>
      </c>
      <c r="X206" s="65">
        <f>+lower!X206</f>
        <v>0</v>
      </c>
      <c r="Y206" s="65">
        <f>+lower!Y206</f>
        <v>0</v>
      </c>
      <c r="Z206" s="65">
        <f>+lower!Z206</f>
        <v>0</v>
      </c>
      <c r="AA206" s="65">
        <f>+lower!AA206</f>
        <v>0</v>
      </c>
      <c r="AB206" s="65">
        <f>+lower!AB206</f>
        <v>0</v>
      </c>
      <c r="AC206" s="65">
        <f>+lower!AC206</f>
        <v>0</v>
      </c>
      <c r="AD206" s="65">
        <f>+lower!AD206</f>
        <v>0</v>
      </c>
      <c r="AE206" s="65">
        <f>+lower!AE206</f>
        <v>0</v>
      </c>
      <c r="AF206" s="65">
        <f>+lower!AF206</f>
        <v>0</v>
      </c>
      <c r="AG206" s="65">
        <f>+lower!AG206</f>
        <v>0</v>
      </c>
      <c r="AH206" s="65">
        <f>+lower!AH206</f>
        <v>0</v>
      </c>
      <c r="AI206" s="65">
        <f>+lower!AI206</f>
        <v>0</v>
      </c>
      <c r="AJ206" s="65">
        <f>+lower!AJ206</f>
        <v>0</v>
      </c>
      <c r="AK206" s="65">
        <f>+lower!AK206</f>
        <v>0</v>
      </c>
      <c r="AL206" s="65">
        <f>+lower!AL206</f>
        <v>0</v>
      </c>
      <c r="AM206" s="65">
        <f>+lower!AM206</f>
        <v>0</v>
      </c>
      <c r="AN206" s="65">
        <f>+lower!AN206</f>
        <v>0</v>
      </c>
      <c r="AO206" s="65">
        <f>+lower!AO206</f>
        <v>0</v>
      </c>
      <c r="AP206" s="65">
        <f>+lower!AP206</f>
        <v>0</v>
      </c>
      <c r="AQ206" s="65">
        <f>+lower!AQ206</f>
        <v>0</v>
      </c>
      <c r="AR206" s="65">
        <f>+lower!AR206</f>
        <v>0</v>
      </c>
      <c r="AS206" s="65">
        <f>+lower!AS206</f>
        <v>0</v>
      </c>
      <c r="AT206" s="65">
        <f>+lower!AT206</f>
        <v>0</v>
      </c>
      <c r="AU206" s="65">
        <f>+lower!AU206</f>
        <v>0</v>
      </c>
      <c r="AV206" s="65">
        <f>+lower!AV206</f>
        <v>0</v>
      </c>
      <c r="AW206" s="65">
        <f>+lower!AW206</f>
        <v>0</v>
      </c>
      <c r="AX206" s="65">
        <f>+lower!AX206</f>
        <v>0</v>
      </c>
      <c r="AY206" s="65">
        <f>+lower!AY206</f>
        <v>0</v>
      </c>
      <c r="AZ206" s="65">
        <f>+lower!AZ206</f>
        <v>0</v>
      </c>
      <c r="BA206" s="65">
        <f>+lower!BA206</f>
        <v>0</v>
      </c>
      <c r="BB206" s="65">
        <f>+lower!BB206</f>
        <v>0</v>
      </c>
      <c r="BC206" s="65">
        <f>+lower!BC206</f>
        <v>0.1948</v>
      </c>
      <c r="BD206" s="65">
        <f>+lower!BD206</f>
        <v>0.64156800000000003</v>
      </c>
      <c r="BE206" s="65">
        <f>+lower!BE206</f>
        <v>1.9640000000000001E-2</v>
      </c>
      <c r="BF206" s="65">
        <f>+lower!BF206</f>
        <v>2.0706000000000002E-2</v>
      </c>
      <c r="BG206" s="65">
        <f>+lower!BG206</f>
        <v>0</v>
      </c>
      <c r="BH206" s="65">
        <f>+lower!BH206</f>
        <v>0</v>
      </c>
      <c r="BI206" s="65">
        <f>+lower!BI206</f>
        <v>0</v>
      </c>
      <c r="BJ206" s="65">
        <f>+lower!BJ206</f>
        <v>0</v>
      </c>
      <c r="BK206" s="65">
        <f>+lower!BK206</f>
        <v>0</v>
      </c>
      <c r="BL206" s="65">
        <f>+lower!BL206</f>
        <v>0</v>
      </c>
      <c r="BM206" s="65">
        <f>+lower!BM206</f>
        <v>0</v>
      </c>
      <c r="BN206" s="65">
        <f>+lower!BN206</f>
        <v>0</v>
      </c>
      <c r="BO206" s="65">
        <f>+lower!BO206</f>
        <v>0</v>
      </c>
      <c r="BP206" s="65">
        <f>+lower!BP206</f>
        <v>0</v>
      </c>
      <c r="BQ206" s="65">
        <f>+lower!BQ206</f>
        <v>0</v>
      </c>
      <c r="BR206" s="65">
        <f>+lower!BR206</f>
        <v>0</v>
      </c>
      <c r="BS206" s="65">
        <f>+lower!BS206</f>
        <v>0</v>
      </c>
      <c r="BT206" s="65">
        <f>+lower!BT206</f>
        <v>0</v>
      </c>
      <c r="BU206" s="65">
        <f>+lower!BU206</f>
        <v>0</v>
      </c>
      <c r="BV206" s="65">
        <f>+lower!BV206</f>
        <v>0</v>
      </c>
      <c r="BW206" s="65">
        <f>+lower!BW206</f>
        <v>0</v>
      </c>
      <c r="BX206" s="65">
        <f>+lower!BX206</f>
        <v>0</v>
      </c>
      <c r="BY206" s="65">
        <f>+lower!BY206</f>
        <v>0</v>
      </c>
      <c r="BZ206" s="65">
        <f>+lower!BZ206</f>
        <v>0</v>
      </c>
      <c r="CA206" s="65">
        <f>+lower!CA206</f>
        <v>0</v>
      </c>
    </row>
    <row r="207" spans="1:79" x14ac:dyDescent="0.2">
      <c r="A207" s="9">
        <v>762</v>
      </c>
      <c r="B207" s="65">
        <f>+lower!B207</f>
        <v>0</v>
      </c>
      <c r="C207" s="65">
        <f>+lower!C207</f>
        <v>0</v>
      </c>
      <c r="D207" s="65">
        <f>+lower!D207</f>
        <v>1.3914758045347944E-6</v>
      </c>
      <c r="E207" s="65">
        <f>+lower!E207</f>
        <v>3.6526239869038303E-6</v>
      </c>
      <c r="F207" s="65">
        <f>+lower!F207</f>
        <v>8.5227893027756072E-6</v>
      </c>
      <c r="G207" s="65">
        <f>+lower!G207</f>
        <v>1.864360159982165E-5</v>
      </c>
      <c r="H207" s="65">
        <f>+lower!H207</f>
        <v>3.9151563359625461E-5</v>
      </c>
      <c r="I207" s="65">
        <f>+lower!I207</f>
        <v>7.9934441859235314E-5</v>
      </c>
      <c r="J207" s="65">
        <f>+lower!J207</f>
        <v>1.598688837184706E-4</v>
      </c>
      <c r="K207" s="65">
        <f>+lower!K207</f>
        <v>3.1474186482073911E-4</v>
      </c>
      <c r="L207" s="65">
        <f>+lower!L207</f>
        <v>6.1199807048477046E-4</v>
      </c>
      <c r="M207" s="65">
        <f>+lower!M207</f>
        <v>1.0992822484547876E-3</v>
      </c>
      <c r="N207" s="65">
        <f>+lower!N207</f>
        <v>1.9526724150183716E-3</v>
      </c>
      <c r="O207" s="65">
        <f>+lower!O207</f>
        <v>3.437101955006829E-3</v>
      </c>
      <c r="P207" s="65">
        <f>+lower!P207</f>
        <v>6.004254191588016E-3</v>
      </c>
      <c r="Q207" s="65">
        <f>+lower!Q207</f>
        <v>1.0421669775399198E-2</v>
      </c>
      <c r="R207" s="65">
        <f>+lower!R207</f>
        <v>1.7989787112296242E-2</v>
      </c>
      <c r="S207" s="65">
        <f>+lower!S207</f>
        <v>3.0906099780361154E-2</v>
      </c>
      <c r="T207" s="65">
        <f>+lower!T207</f>
        <v>5.2875067020548734E-2</v>
      </c>
      <c r="U207" s="65">
        <f>+lower!U207</f>
        <v>8.8325396045689356E-2</v>
      </c>
      <c r="V207" s="65">
        <f>+lower!V207</f>
        <v>0.14672831098202271</v>
      </c>
      <c r="W207" s="65">
        <f>+lower!W207</f>
        <v>0.24253432730505106</v>
      </c>
      <c r="X207" s="65">
        <f>+lower!X207</f>
        <v>0.41571519312320626</v>
      </c>
      <c r="Y207" s="65">
        <f>+lower!Y207</f>
        <v>0.70631025251128166</v>
      </c>
      <c r="Z207" s="65">
        <f>+lower!Z207</f>
        <v>1.1908719373736727</v>
      </c>
      <c r="AA207" s="65">
        <f>+lower!AA207</f>
        <v>1.9943682905211959</v>
      </c>
      <c r="AB207" s="65">
        <f>+lower!AB207</f>
        <v>3.5212851251652544</v>
      </c>
      <c r="AC207" s="65">
        <f>+lower!AC207</f>
        <v>6.1258041813006034</v>
      </c>
      <c r="AD207" s="65">
        <f>+lower!AD207</f>
        <v>6.5728490560866089</v>
      </c>
      <c r="AE207" s="65">
        <f>+lower!AE207</f>
        <v>6.9344562934561251</v>
      </c>
      <c r="AF207" s="65">
        <f>+lower!AF207</f>
        <v>7.3105028172303292</v>
      </c>
      <c r="AG207" s="65">
        <f>+lower!AG207</f>
        <v>7.7008342449356633</v>
      </c>
      <c r="AH207" s="65">
        <f>+lower!AH207</f>
        <v>8.1051384985416242</v>
      </c>
      <c r="AI207" s="65">
        <f>+lower!AI207</f>
        <v>8.5229102624172501</v>
      </c>
      <c r="AJ207" s="65">
        <f>+lower!AJ207</f>
        <v>8.9534074083965365</v>
      </c>
      <c r="AK207" s="65">
        <f>+lower!AK207</f>
        <v>9.3955971842683894</v>
      </c>
      <c r="AL207" s="65">
        <f>+lower!AL207</f>
        <v>9.8480891971109408</v>
      </c>
      <c r="AM207" s="65">
        <f>+lower!AM207</f>
        <v>10.309051126190987</v>
      </c>
      <c r="AN207" s="65">
        <f>+lower!AN207</f>
        <v>10.776101495514244</v>
      </c>
      <c r="AO207" s="65">
        <f>+lower!AO207</f>
        <v>11.246171434764419</v>
      </c>
      <c r="AP207" s="65">
        <f>+lower!AP207</f>
        <v>11.71532367194081</v>
      </c>
      <c r="AQ207" s="65">
        <f>+lower!AQ207</f>
        <v>12.178511181761479</v>
      </c>
      <c r="AR207" s="65">
        <f>+lower!AR207</f>
        <v>12.629248423716746</v>
      </c>
      <c r="AS207" s="65">
        <f>+lower!AS207</f>
        <v>13.059152042353032</v>
      </c>
      <c r="AT207" s="65">
        <f>+lower!AT207</f>
        <v>13.457279525120448</v>
      </c>
      <c r="AU207" s="65">
        <f>+lower!AU207</f>
        <v>13.809141573230553</v>
      </c>
      <c r="AV207" s="65">
        <f>+lower!AV207</f>
        <v>14.09515980618697</v>
      </c>
      <c r="AW207" s="65">
        <f>+lower!AW207</f>
        <v>14.288120036991135</v>
      </c>
      <c r="AX207" s="65">
        <f>+lower!AX207</f>
        <v>14.258975932487123</v>
      </c>
      <c r="AY207" s="65">
        <f>+lower!AY207</f>
        <v>14.040559020097801</v>
      </c>
      <c r="AZ207" s="65">
        <f>+lower!AZ207</f>
        <v>13.537216543210512</v>
      </c>
      <c r="BA207" s="65">
        <f>+lower!BA207</f>
        <v>12.563521975120242</v>
      </c>
      <c r="BB207" s="65">
        <f>+lower!BB207</f>
        <v>10.64121462878536</v>
      </c>
      <c r="BC207" s="65">
        <f>+lower!BC207</f>
        <v>4.9817025301489712</v>
      </c>
      <c r="BD207" s="65">
        <f>+lower!BD207</f>
        <v>14.836919013590583</v>
      </c>
      <c r="BE207" s="65">
        <f>+lower!BE207</f>
        <v>28.348007823302378</v>
      </c>
      <c r="BF207" s="65">
        <f>+lower!BF207</f>
        <v>26.241104640677165</v>
      </c>
      <c r="BG207" s="65">
        <f>+lower!BG207</f>
        <v>21.413699999999999</v>
      </c>
      <c r="BH207" s="65">
        <f>+lower!BH207</f>
        <v>15.0876</v>
      </c>
      <c r="BI207" s="65">
        <f>+lower!BI207</f>
        <v>17.423999999999999</v>
      </c>
      <c r="BJ207" s="65">
        <f>+lower!BJ207</f>
        <v>16.9983</v>
      </c>
      <c r="BK207" s="65">
        <f>+lower!BK207</f>
        <v>13.988700000000001</v>
      </c>
      <c r="BL207" s="65">
        <f>+lower!BL207</f>
        <v>18.809999999999999</v>
      </c>
      <c r="BM207" s="65">
        <f>+lower!BM207</f>
        <v>15.295499999999999</v>
      </c>
      <c r="BN207" s="65">
        <f>+lower!BN207</f>
        <v>16.8003</v>
      </c>
      <c r="BO207" s="65">
        <f>+lower!BO207</f>
        <v>10.158389999999999</v>
      </c>
      <c r="BP207" s="65">
        <f>+lower!BP207</f>
        <v>14.413409999999999</v>
      </c>
      <c r="BQ207" s="65">
        <f>+lower!BQ207</f>
        <v>14.705459999999999</v>
      </c>
      <c r="BR207" s="65">
        <f>+lower!BR207</f>
        <v>13.079879999999999</v>
      </c>
      <c r="BS207" s="65">
        <f>+lower!BS207</f>
        <v>12.764729999999938</v>
      </c>
      <c r="BT207" s="65">
        <f>+lower!BT207</f>
        <v>12.541561999999995</v>
      </c>
      <c r="BU207" s="65">
        <f>+lower!BU207</f>
        <v>13.478329333333368</v>
      </c>
      <c r="BV207" s="65">
        <f>+lower!BV207</f>
        <v>12.349003822222231</v>
      </c>
      <c r="BW207" s="65">
        <f>+lower!BW207</f>
        <v>12.072150770370374</v>
      </c>
      <c r="BX207" s="65">
        <f>+lower!BX207</f>
        <v>12.179370252839565</v>
      </c>
      <c r="BY207" s="65">
        <f>+lower!BY207</f>
        <v>12.017755236214059</v>
      </c>
      <c r="BZ207" s="65">
        <f>+lower!BZ207</f>
        <v>11.760418824603626</v>
      </c>
      <c r="CA207" s="65">
        <f>+lower!CA207</f>
        <v>11.361896824676808</v>
      </c>
    </row>
    <row r="208" spans="1:79" x14ac:dyDescent="0.2">
      <c r="A208" s="9">
        <v>764</v>
      </c>
      <c r="B208" s="65">
        <f>+lower!B208</f>
        <v>0</v>
      </c>
      <c r="C208" s="65">
        <f>+lower!C208</f>
        <v>0</v>
      </c>
      <c r="D208" s="65">
        <f>+lower!D208</f>
        <v>9.0755971182579997E-4</v>
      </c>
      <c r="E208" s="65">
        <f>+lower!E208</f>
        <v>2.9649403496593957E-3</v>
      </c>
      <c r="F208" s="65">
        <f>+lower!F208</f>
        <v>8.6006000157201647E-3</v>
      </c>
      <c r="G208" s="65">
        <f>+lower!G208</f>
        <v>2.3361690888174771E-2</v>
      </c>
      <c r="H208" s="65">
        <f>+lower!H208</f>
        <v>0.14872568193210142</v>
      </c>
      <c r="I208" s="65">
        <f>+lower!I208</f>
        <v>0.54700877891767963</v>
      </c>
      <c r="J208" s="65">
        <f>+lower!J208</f>
        <v>1.670336073604815</v>
      </c>
      <c r="K208" s="65">
        <f>+lower!K208</f>
        <v>4.619912662430667</v>
      </c>
      <c r="L208" s="65">
        <f>+lower!L208</f>
        <v>18.455239303664452</v>
      </c>
      <c r="M208" s="65">
        <f>+lower!M208</f>
        <v>22.663027259687702</v>
      </c>
      <c r="N208" s="65">
        <f>+lower!N208</f>
        <v>27.293046210947651</v>
      </c>
      <c r="O208" s="65">
        <f>+lower!O208</f>
        <v>32.343098406206188</v>
      </c>
      <c r="P208" s="65">
        <f>+lower!P208</f>
        <v>37.810875565599822</v>
      </c>
      <c r="Q208" s="65">
        <f>+lower!Q208</f>
        <v>43.693960958612294</v>
      </c>
      <c r="R208" s="65">
        <f>+lower!R208</f>
        <v>49.989831413570521</v>
      </c>
      <c r="S208" s="65">
        <f>+lower!S208</f>
        <v>56.695859261674471</v>
      </c>
      <c r="T208" s="65">
        <f>+lower!T208</f>
        <v>63.809314218409519</v>
      </c>
      <c r="U208" s="65">
        <f>+lower!U208</f>
        <v>71.327365205038106</v>
      </c>
      <c r="V208" s="65">
        <f>+lower!V208</f>
        <v>79.247082112725337</v>
      </c>
      <c r="W208" s="65">
        <f>+lower!W208</f>
        <v>100.07478572767751</v>
      </c>
      <c r="X208" s="65">
        <f>+lower!X208</f>
        <v>122.53730148274836</v>
      </c>
      <c r="Y208" s="65">
        <f>+lower!Y208</f>
        <v>146.62327283300121</v>
      </c>
      <c r="Z208" s="65">
        <f>+lower!Z208</f>
        <v>172.3209524716523</v>
      </c>
      <c r="AA208" s="65">
        <f>+lower!AA208</f>
        <v>199.61820889983005</v>
      </c>
      <c r="AB208" s="65">
        <f>+lower!AB208</f>
        <v>233.69577218157266</v>
      </c>
      <c r="AC208" s="65">
        <f>+lower!AC208</f>
        <v>269.75108668672891</v>
      </c>
      <c r="AD208" s="65">
        <f>+lower!AD208</f>
        <v>275.46318691096172</v>
      </c>
      <c r="AE208" s="65">
        <f>+lower!AE208</f>
        <v>284.20156319313054</v>
      </c>
      <c r="AF208" s="65">
        <f>+lower!AF208</f>
        <v>293.16755876212392</v>
      </c>
      <c r="AG208" s="65">
        <f>+lower!AG208</f>
        <v>302.36657390080813</v>
      </c>
      <c r="AH208" s="65">
        <f>+lower!AH208</f>
        <v>311.80413014868861</v>
      </c>
      <c r="AI208" s="65">
        <f>+lower!AI208</f>
        <v>321.48587292674665</v>
      </c>
      <c r="AJ208" s="65">
        <f>+lower!AJ208</f>
        <v>331.4175742176152</v>
      </c>
      <c r="AK208" s="65">
        <f>+lower!AK208</f>
        <v>341.60513530225205</v>
      </c>
      <c r="AL208" s="65">
        <f>+lower!AL208</f>
        <v>352.05458955426741</v>
      </c>
      <c r="AM208" s="65">
        <f>+lower!AM208</f>
        <v>362.77210529309968</v>
      </c>
      <c r="AN208" s="65">
        <f>+lower!AN208</f>
        <v>391.43283179931205</v>
      </c>
      <c r="AO208" s="65">
        <f>+lower!AO208</f>
        <v>420.65098924523204</v>
      </c>
      <c r="AP208" s="65">
        <f>+lower!AP208</f>
        <v>450.42620831366753</v>
      </c>
      <c r="AQ208" s="65">
        <f>+lower!AQ208</f>
        <v>480.758118370251</v>
      </c>
      <c r="AR208" s="65">
        <f>+lower!AR208</f>
        <v>511.64634746562143</v>
      </c>
      <c r="AS208" s="65">
        <f>+lower!AS208</f>
        <v>594.81342922689294</v>
      </c>
      <c r="AT208" s="65">
        <f>+lower!AT208</f>
        <v>679.65213539758838</v>
      </c>
      <c r="AU208" s="65">
        <f>+lower!AU208</f>
        <v>766.16135150150001</v>
      </c>
      <c r="AV208" s="65">
        <f>+lower!AV208</f>
        <v>854.33995912600585</v>
      </c>
      <c r="AW208" s="65">
        <f>+lower!AW208</f>
        <v>944.18683592856109</v>
      </c>
      <c r="AX208" s="65">
        <f>+lower!AX208</f>
        <v>962.21175586787979</v>
      </c>
      <c r="AY208" s="65">
        <f>+lower!AY208</f>
        <v>1503.3686405635997</v>
      </c>
      <c r="AZ208" s="65">
        <f>+lower!AZ208</f>
        <v>1794.4453651715226</v>
      </c>
      <c r="BA208" s="65">
        <f>+lower!BA208</f>
        <v>2002.2101809041665</v>
      </c>
      <c r="BB208" s="65">
        <f>+lower!BB208</f>
        <v>3289.2124977873759</v>
      </c>
      <c r="BC208" s="65">
        <f>+lower!BC208</f>
        <v>3815.5793988742171</v>
      </c>
      <c r="BD208" s="65">
        <f>+lower!BD208</f>
        <v>4288.7315067086765</v>
      </c>
      <c r="BE208" s="65">
        <f>+lower!BE208</f>
        <v>5777.5629520954444</v>
      </c>
      <c r="BF208" s="65">
        <f>+lower!BF208</f>
        <v>5541.1014728238406</v>
      </c>
      <c r="BG208" s="65">
        <f>+lower!BG208</f>
        <v>6256.2899258682346</v>
      </c>
      <c r="BH208" s="65">
        <f>+lower!BH208</f>
        <v>6404.1374699764228</v>
      </c>
      <c r="BI208" s="65">
        <f>+lower!BI208</f>
        <v>6105.3884631747787</v>
      </c>
      <c r="BJ208" s="65">
        <f>+lower!BJ208</f>
        <v>6427.8533116199606</v>
      </c>
      <c r="BK208" s="65">
        <f>+lower!BK208</f>
        <v>6319.4052435427493</v>
      </c>
      <c r="BL208" s="65">
        <f>+lower!BL208</f>
        <v>6465.8780792954121</v>
      </c>
      <c r="BM208" s="65">
        <f>+lower!BM208</f>
        <v>6427.7524301538224</v>
      </c>
      <c r="BN208" s="65">
        <f>+lower!BN208</f>
        <v>6745.9718223084747</v>
      </c>
      <c r="BO208" s="65">
        <f>+lower!BO208</f>
        <v>6754.9129841435206</v>
      </c>
      <c r="BP208" s="65">
        <f>+lower!BP208</f>
        <v>7044.0973313999903</v>
      </c>
      <c r="BQ208" s="65">
        <f>+lower!BQ208</f>
        <v>7662.1182191829221</v>
      </c>
      <c r="BR208" s="65">
        <f>+lower!BR208</f>
        <v>7550.996176992955</v>
      </c>
      <c r="BS208" s="65">
        <f>+lower!BS208</f>
        <v>7896.2519976583844</v>
      </c>
      <c r="BT208" s="65">
        <f>+lower!BT208</f>
        <v>8151.3822032763646</v>
      </c>
      <c r="BU208" s="65">
        <f>+lower!BU208</f>
        <v>8452.6020808215399</v>
      </c>
      <c r="BV208" s="65">
        <f>+lower!BV208</f>
        <v>8678.3529647776959</v>
      </c>
      <c r="BW208" s="65">
        <f>+lower!BW208</f>
        <v>8869.3043624984457</v>
      </c>
      <c r="BX208" s="65">
        <f>+lower!BX208</f>
        <v>9190.266134107982</v>
      </c>
      <c r="BY208" s="65">
        <f>+lower!BY208</f>
        <v>9424.5399939943472</v>
      </c>
      <c r="BZ208" s="65">
        <f>+lower!BZ208</f>
        <v>9671.2710928536399</v>
      </c>
      <c r="CA208" s="65">
        <f>+lower!CA208</f>
        <v>9912.9023651845564</v>
      </c>
    </row>
    <row r="209" spans="1:79" x14ac:dyDescent="0.2">
      <c r="A209" s="9">
        <v>768</v>
      </c>
      <c r="B209" s="65">
        <f>+lower!B209</f>
        <v>0</v>
      </c>
      <c r="C209" s="65">
        <f>+lower!C209</f>
        <v>0</v>
      </c>
      <c r="D209" s="65">
        <f>+lower!D209</f>
        <v>1.7913177242263361E-6</v>
      </c>
      <c r="E209" s="65">
        <f>+lower!E209</f>
        <v>5.3739531726790008E-6</v>
      </c>
      <c r="F209" s="65">
        <f>+lower!F209</f>
        <v>1.4330541793810674E-5</v>
      </c>
      <c r="G209" s="65">
        <f>+lower!G209</f>
        <v>3.5826354484526699E-5</v>
      </c>
      <c r="H209" s="65">
        <f>+lower!H209</f>
        <v>8.5983250762864107E-5</v>
      </c>
      <c r="I209" s="65">
        <f>+lower!I209</f>
        <v>2.0062758511334955E-4</v>
      </c>
      <c r="J209" s="65">
        <f>+lower!J209</f>
        <v>4.5857733740194156E-4</v>
      </c>
      <c r="K209" s="65">
        <f>+lower!K209</f>
        <v>1.0317990091543684E-3</v>
      </c>
      <c r="L209" s="65">
        <f>+lower!L209</f>
        <v>2.2928866870097079E-3</v>
      </c>
      <c r="M209" s="65">
        <f>+lower!M209</f>
        <v>4.3930938204891886E-3</v>
      </c>
      <c r="N209" s="65">
        <f>+lower!N209</f>
        <v>8.3237567125058302E-3</v>
      </c>
      <c r="O209" s="65">
        <f>+lower!O209</f>
        <v>1.5628277909194622E-2</v>
      </c>
      <c r="P209" s="65">
        <f>+lower!P209</f>
        <v>2.9121014737629729E-2</v>
      </c>
      <c r="Q209" s="65">
        <f>+lower!Q209</f>
        <v>5.3915478714240177E-2</v>
      </c>
      <c r="R209" s="65">
        <f>+lower!R209</f>
        <v>9.9272944934156532E-2</v>
      </c>
      <c r="S209" s="65">
        <f>+lower!S209</f>
        <v>0.18191889416505533</v>
      </c>
      <c r="T209" s="65">
        <f>+lower!T209</f>
        <v>0.33198102345328068</v>
      </c>
      <c r="U209" s="65">
        <f>+lower!U209</f>
        <v>0.60360186082414669</v>
      </c>
      <c r="V209" s="65">
        <f>+lower!V209</f>
        <v>1.093874392677229</v>
      </c>
      <c r="W209" s="65">
        <f>+lower!W209</f>
        <v>1.317717415116971</v>
      </c>
      <c r="X209" s="65">
        <f>+lower!X209</f>
        <v>1.5831916196277163</v>
      </c>
      <c r="Y209" s="65">
        <f>+lower!Y209</f>
        <v>1.8976234047105727</v>
      </c>
      <c r="Z209" s="65">
        <f>+lower!Z209</f>
        <v>2.2695828096206192</v>
      </c>
      <c r="AA209" s="65">
        <f>+lower!AA209</f>
        <v>2.7090893219598495</v>
      </c>
      <c r="AB209" s="65">
        <f>+lower!AB209</f>
        <v>3.2278511070159901</v>
      </c>
      <c r="AC209" s="65">
        <f>+lower!AC209</f>
        <v>3.8395430077624622</v>
      </c>
      <c r="AD209" s="65">
        <f>+lower!AD209</f>
        <v>3.9037494125745438</v>
      </c>
      <c r="AE209" s="65">
        <f>+lower!AE209</f>
        <v>3.9683423442383363</v>
      </c>
      <c r="AF209" s="65">
        <f>+lower!AF209</f>
        <v>4.0333236700333179</v>
      </c>
      <c r="AG209" s="65">
        <f>+lower!AG209</f>
        <v>4.0986952654056097</v>
      </c>
      <c r="AH209" s="65">
        <f>+lower!AH209</f>
        <v>4.1644590140017197</v>
      </c>
      <c r="AI209" s="65">
        <f>+lower!AI209</f>
        <v>4.2306168077024155</v>
      </c>
      <c r="AJ209" s="65">
        <f>+lower!AJ209</f>
        <v>4.2971705466567327</v>
      </c>
      <c r="AK209" s="65">
        <f>+lower!AK209</f>
        <v>4.3641221393161205</v>
      </c>
      <c r="AL209" s="65">
        <f>+lower!AL209</f>
        <v>4.4314735024687213</v>
      </c>
      <c r="AM209" s="65">
        <f>+lower!AM209</f>
        <v>4.4992265612737858</v>
      </c>
      <c r="AN209" s="65">
        <f>+lower!AN209</f>
        <v>4.5673832492962294</v>
      </c>
      <c r="AO209" s="65">
        <f>+lower!AO209</f>
        <v>4.6593200237104391</v>
      </c>
      <c r="AP209" s="65">
        <f>+lower!AP209</f>
        <v>4.752479421460662</v>
      </c>
      <c r="AQ209" s="65">
        <f>+lower!AQ209</f>
        <v>4.8468754985866953</v>
      </c>
      <c r="AR209" s="65">
        <f>+lower!AR209</f>
        <v>4.9425224610269378</v>
      </c>
      <c r="AS209" s="65">
        <f>+lower!AS209</f>
        <v>5.0394346661451133</v>
      </c>
      <c r="AT209" s="65">
        <f>+lower!AT209</f>
        <v>5.1987888459895766</v>
      </c>
      <c r="AU209" s="65">
        <f>+lower!AU209</f>
        <v>5.3625483881658225</v>
      </c>
      <c r="AV209" s="65">
        <f>+lower!AV209</f>
        <v>5.5308267334604713</v>
      </c>
      <c r="AW209" s="65">
        <f>+lower!AW209</f>
        <v>5.7037401180931919</v>
      </c>
      <c r="AX209" s="65">
        <f>+lower!AX209</f>
        <v>5.8446488428151495</v>
      </c>
      <c r="AY209" s="65">
        <f>+lower!AY209</f>
        <v>7.0429856495810244</v>
      </c>
      <c r="AZ209" s="65">
        <f>+lower!AZ209</f>
        <v>8.4868712253406393</v>
      </c>
      <c r="BA209" s="65">
        <f>+lower!BA209</f>
        <v>10.226591605420865</v>
      </c>
      <c r="BB209" s="65">
        <f>+lower!BB209</f>
        <v>12.32272528851955</v>
      </c>
      <c r="BC209" s="65">
        <f>+lower!BC209</f>
        <v>14.583702000000001</v>
      </c>
      <c r="BD209" s="65">
        <f>+lower!BD209</f>
        <v>24.460757999999998</v>
      </c>
      <c r="BE209" s="65">
        <f>+lower!BE209</f>
        <v>18.0688</v>
      </c>
      <c r="BF209" s="65">
        <f>+lower!BF209</f>
        <v>18.9312</v>
      </c>
      <c r="BG209" s="65">
        <f>+lower!BG209</f>
        <v>32.088869999999993</v>
      </c>
      <c r="BH209" s="65">
        <f>+lower!BH209</f>
        <v>31.788899999999998</v>
      </c>
      <c r="BI209" s="65">
        <f>+lower!BI209</f>
        <v>31.696830000000002</v>
      </c>
      <c r="BJ209" s="65">
        <f>+lower!BJ209</f>
        <v>28.308060000000001</v>
      </c>
      <c r="BK209" s="65">
        <f>+lower!BK209</f>
        <v>31.953240000000005</v>
      </c>
      <c r="BL209" s="65">
        <f>+lower!BL209</f>
        <v>32.653169999999996</v>
      </c>
      <c r="BM209" s="65">
        <f>+lower!BM209</f>
        <v>30.415769999999998</v>
      </c>
      <c r="BN209" s="65">
        <f>+lower!BN209</f>
        <v>32.446260000000002</v>
      </c>
      <c r="BO209" s="65">
        <f>+lower!BO209</f>
        <v>36.127079999999999</v>
      </c>
      <c r="BP209" s="65">
        <f>+lower!BP209</f>
        <v>45.244979999999998</v>
      </c>
      <c r="BQ209" s="65">
        <f>+lower!BQ209</f>
        <v>46.92897</v>
      </c>
      <c r="BR209" s="65">
        <f>+lower!BR209</f>
        <v>44.26587</v>
      </c>
      <c r="BS209" s="65">
        <f>+lower!BS209</f>
        <v>51.419807999999804</v>
      </c>
      <c r="BT209" s="65">
        <f>+lower!BT209</f>
        <v>54.83563799999969</v>
      </c>
      <c r="BU209" s="65">
        <f>+lower!BU209</f>
        <v>57.410808400000093</v>
      </c>
      <c r="BV209" s="65">
        <f>+lower!BV209</f>
        <v>59.187987466666712</v>
      </c>
      <c r="BW209" s="65">
        <f>+lower!BW209</f>
        <v>62.756086897777465</v>
      </c>
      <c r="BX209" s="65">
        <f>+lower!BX209</f>
        <v>66.812445789629194</v>
      </c>
      <c r="BY209" s="65">
        <f>+lower!BY209</f>
        <v>68.987300563159891</v>
      </c>
      <c r="BZ209" s="65">
        <f>+lower!BZ209</f>
        <v>71.918176961118093</v>
      </c>
      <c r="CA209" s="65">
        <f>+lower!CA209</f>
        <v>75.111248445084513</v>
      </c>
    </row>
    <row r="210" spans="1:79" x14ac:dyDescent="0.2">
      <c r="A210" s="9">
        <v>772</v>
      </c>
      <c r="B210" s="65">
        <f>+lower!B210</f>
        <v>0</v>
      </c>
      <c r="C210" s="65">
        <f>+lower!C210</f>
        <v>0</v>
      </c>
      <c r="D210" s="65">
        <f>+lower!D210</f>
        <v>0</v>
      </c>
      <c r="E210" s="65">
        <f>+lower!E210</f>
        <v>0</v>
      </c>
      <c r="F210" s="65">
        <f>+lower!F210</f>
        <v>0</v>
      </c>
      <c r="G210" s="65">
        <f>+lower!G210</f>
        <v>0</v>
      </c>
      <c r="H210" s="65">
        <f>+lower!H210</f>
        <v>0</v>
      </c>
      <c r="I210" s="65">
        <f>+lower!I210</f>
        <v>0</v>
      </c>
      <c r="J210" s="65">
        <f>+lower!J210</f>
        <v>0</v>
      </c>
      <c r="K210" s="65">
        <f>+lower!K210</f>
        <v>0</v>
      </c>
      <c r="L210" s="65">
        <f>+lower!L210</f>
        <v>0</v>
      </c>
      <c r="M210" s="65">
        <f>+lower!M210</f>
        <v>0</v>
      </c>
      <c r="N210" s="65">
        <f>+lower!N210</f>
        <v>0</v>
      </c>
      <c r="O210" s="65">
        <f>+lower!O210</f>
        <v>0</v>
      </c>
      <c r="P210" s="65">
        <f>+lower!P210</f>
        <v>0</v>
      </c>
      <c r="Q210" s="65">
        <f>+lower!Q210</f>
        <v>0</v>
      </c>
      <c r="R210" s="65">
        <f>+lower!R210</f>
        <v>0</v>
      </c>
      <c r="S210" s="65">
        <f>+lower!S210</f>
        <v>0</v>
      </c>
      <c r="T210" s="65">
        <f>+lower!T210</f>
        <v>0</v>
      </c>
      <c r="U210" s="65">
        <f>+lower!U210</f>
        <v>0</v>
      </c>
      <c r="V210" s="65">
        <f>+lower!V210</f>
        <v>0</v>
      </c>
      <c r="W210" s="65">
        <f>+lower!W210</f>
        <v>0</v>
      </c>
      <c r="X210" s="65">
        <f>+lower!X210</f>
        <v>0</v>
      </c>
      <c r="Y210" s="65">
        <f>+lower!Y210</f>
        <v>0</v>
      </c>
      <c r="Z210" s="65">
        <f>+lower!Z210</f>
        <v>0</v>
      </c>
      <c r="AA210" s="65">
        <f>+lower!AA210</f>
        <v>0</v>
      </c>
      <c r="AB210" s="65">
        <f>+lower!AB210</f>
        <v>0</v>
      </c>
      <c r="AC210" s="65">
        <f>+lower!AC210</f>
        <v>0</v>
      </c>
      <c r="AD210" s="65">
        <f>+lower!AD210</f>
        <v>0</v>
      </c>
      <c r="AE210" s="65">
        <f>+lower!AE210</f>
        <v>0</v>
      </c>
      <c r="AF210" s="65">
        <f>+lower!AF210</f>
        <v>0</v>
      </c>
      <c r="AG210" s="65">
        <f>+lower!AG210</f>
        <v>0</v>
      </c>
      <c r="AH210" s="65">
        <f>+lower!AH210</f>
        <v>0</v>
      </c>
      <c r="AI210" s="65">
        <f>+lower!AI210</f>
        <v>0</v>
      </c>
      <c r="AJ210" s="65">
        <f>+lower!AJ210</f>
        <v>0</v>
      </c>
      <c r="AK210" s="65">
        <f>+lower!AK210</f>
        <v>0</v>
      </c>
      <c r="AL210" s="65">
        <f>+lower!AL210</f>
        <v>0</v>
      </c>
      <c r="AM210" s="65">
        <f>+lower!AM210</f>
        <v>0</v>
      </c>
      <c r="AN210" s="65">
        <f>+lower!AN210</f>
        <v>0</v>
      </c>
      <c r="AO210" s="65">
        <f>+lower!AO210</f>
        <v>0</v>
      </c>
      <c r="AP210" s="65">
        <f>+lower!AP210</f>
        <v>0</v>
      </c>
      <c r="AQ210" s="65">
        <f>+lower!AQ210</f>
        <v>0</v>
      </c>
      <c r="AR210" s="65">
        <f>+lower!AR210</f>
        <v>0</v>
      </c>
      <c r="AS210" s="65">
        <f>+lower!AS210</f>
        <v>0</v>
      </c>
      <c r="AT210" s="65">
        <f>+lower!AT210</f>
        <v>0</v>
      </c>
      <c r="AU210" s="65">
        <f>+lower!AU210</f>
        <v>0</v>
      </c>
      <c r="AV210" s="65">
        <f>+lower!AV210</f>
        <v>0</v>
      </c>
      <c r="AW210" s="65">
        <f>+lower!AW210</f>
        <v>0</v>
      </c>
      <c r="AX210" s="65">
        <f>+lower!AX210</f>
        <v>0</v>
      </c>
      <c r="AY210" s="65">
        <f>+lower!AY210</f>
        <v>0</v>
      </c>
      <c r="AZ210" s="65">
        <f>+lower!AZ210</f>
        <v>0</v>
      </c>
      <c r="BA210" s="65">
        <f>+lower!BA210</f>
        <v>0</v>
      </c>
      <c r="BB210" s="65">
        <f>+lower!BB210</f>
        <v>0</v>
      </c>
      <c r="BC210" s="65">
        <f>+lower!BC210</f>
        <v>0</v>
      </c>
      <c r="BD210" s="65">
        <f>+lower!BD210</f>
        <v>0</v>
      </c>
      <c r="BE210" s="65">
        <f>+lower!BE210</f>
        <v>0</v>
      </c>
      <c r="BF210" s="65">
        <f>+lower!BF210</f>
        <v>0</v>
      </c>
      <c r="BG210" s="65">
        <f>+lower!BG210</f>
        <v>0</v>
      </c>
      <c r="BH210" s="65">
        <f>+lower!BH210</f>
        <v>0</v>
      </c>
      <c r="BI210" s="65">
        <f>+lower!BI210</f>
        <v>0</v>
      </c>
      <c r="BJ210" s="65">
        <f>+lower!BJ210</f>
        <v>0</v>
      </c>
      <c r="BK210" s="65">
        <f>+lower!BK210</f>
        <v>0</v>
      </c>
      <c r="BL210" s="65">
        <f>+lower!BL210</f>
        <v>0</v>
      </c>
      <c r="BM210" s="65">
        <f>+lower!BM210</f>
        <v>0</v>
      </c>
      <c r="BN210" s="65">
        <f>+lower!BN210</f>
        <v>0</v>
      </c>
      <c r="BO210" s="65">
        <f>+lower!BO210</f>
        <v>0</v>
      </c>
      <c r="BP210" s="65">
        <f>+lower!BP210</f>
        <v>0</v>
      </c>
      <c r="BQ210" s="65">
        <f>+lower!BQ210</f>
        <v>0</v>
      </c>
      <c r="BR210" s="65">
        <f>+lower!BR210</f>
        <v>0</v>
      </c>
      <c r="BS210" s="65">
        <f>+lower!BS210</f>
        <v>0</v>
      </c>
      <c r="BT210" s="65">
        <f>+lower!BT210</f>
        <v>0</v>
      </c>
      <c r="BU210" s="65">
        <f>+lower!BU210</f>
        <v>0</v>
      </c>
      <c r="BV210" s="65">
        <f>+lower!BV210</f>
        <v>0</v>
      </c>
      <c r="BW210" s="65">
        <f>+lower!BW210</f>
        <v>0</v>
      </c>
      <c r="BX210" s="65">
        <f>+lower!BX210</f>
        <v>0</v>
      </c>
      <c r="BY210" s="65">
        <f>+lower!BY210</f>
        <v>0</v>
      </c>
      <c r="BZ210" s="65">
        <f>+lower!BZ210</f>
        <v>0</v>
      </c>
      <c r="CA210" s="65">
        <f>+lower!CA210</f>
        <v>0</v>
      </c>
    </row>
    <row r="211" spans="1:79" x14ac:dyDescent="0.2">
      <c r="A211" s="9">
        <v>776</v>
      </c>
      <c r="B211" s="65">
        <f>+lower!B211</f>
        <v>0</v>
      </c>
      <c r="C211" s="65">
        <f>+lower!C211</f>
        <v>0</v>
      </c>
      <c r="D211" s="65">
        <f>+lower!D211</f>
        <v>0</v>
      </c>
      <c r="E211" s="65">
        <f>+lower!E211</f>
        <v>0</v>
      </c>
      <c r="F211" s="65">
        <f>+lower!F211</f>
        <v>0</v>
      </c>
      <c r="G211" s="65">
        <f>+lower!G211</f>
        <v>0</v>
      </c>
      <c r="H211" s="65">
        <f>+lower!H211</f>
        <v>0</v>
      </c>
      <c r="I211" s="65">
        <f>+lower!I211</f>
        <v>0</v>
      </c>
      <c r="J211" s="65">
        <f>+lower!J211</f>
        <v>0</v>
      </c>
      <c r="K211" s="65">
        <f>+lower!K211</f>
        <v>0</v>
      </c>
      <c r="L211" s="65">
        <f>+lower!L211</f>
        <v>0</v>
      </c>
      <c r="M211" s="65">
        <f>+lower!M211</f>
        <v>0</v>
      </c>
      <c r="N211" s="65">
        <f>+lower!N211</f>
        <v>0</v>
      </c>
      <c r="O211" s="65">
        <f>+lower!O211</f>
        <v>0</v>
      </c>
      <c r="P211" s="65">
        <f>+lower!P211</f>
        <v>0</v>
      </c>
      <c r="Q211" s="65">
        <f>+lower!Q211</f>
        <v>0</v>
      </c>
      <c r="R211" s="65">
        <f>+lower!R211</f>
        <v>0</v>
      </c>
      <c r="S211" s="65">
        <f>+lower!S211</f>
        <v>0</v>
      </c>
      <c r="T211" s="65">
        <f>+lower!T211</f>
        <v>0</v>
      </c>
      <c r="U211" s="65">
        <f>+lower!U211</f>
        <v>0</v>
      </c>
      <c r="V211" s="65">
        <f>+lower!V211</f>
        <v>0</v>
      </c>
      <c r="W211" s="65">
        <f>+lower!W211</f>
        <v>0</v>
      </c>
      <c r="X211" s="65">
        <f>+lower!X211</f>
        <v>0</v>
      </c>
      <c r="Y211" s="65">
        <f>+lower!Y211</f>
        <v>0</v>
      </c>
      <c r="Z211" s="65">
        <f>+lower!Z211</f>
        <v>0</v>
      </c>
      <c r="AA211" s="65">
        <f>+lower!AA211</f>
        <v>0</v>
      </c>
      <c r="AB211" s="65">
        <f>+lower!AB211</f>
        <v>0</v>
      </c>
      <c r="AC211" s="65">
        <f>+lower!AC211</f>
        <v>0</v>
      </c>
      <c r="AD211" s="65">
        <f>+lower!AD211</f>
        <v>0</v>
      </c>
      <c r="AE211" s="65">
        <f>+lower!AE211</f>
        <v>0</v>
      </c>
      <c r="AF211" s="65">
        <f>+lower!AF211</f>
        <v>0</v>
      </c>
      <c r="AG211" s="65">
        <f>+lower!AG211</f>
        <v>0</v>
      </c>
      <c r="AH211" s="65">
        <f>+lower!AH211</f>
        <v>0</v>
      </c>
      <c r="AI211" s="65">
        <f>+lower!AI211</f>
        <v>0</v>
      </c>
      <c r="AJ211" s="65">
        <f>+lower!AJ211</f>
        <v>0</v>
      </c>
      <c r="AK211" s="65">
        <f>+lower!AK211</f>
        <v>0</v>
      </c>
      <c r="AL211" s="65">
        <f>+lower!AL211</f>
        <v>0</v>
      </c>
      <c r="AM211" s="65">
        <f>+lower!AM211</f>
        <v>0</v>
      </c>
      <c r="AN211" s="65">
        <f>+lower!AN211</f>
        <v>0</v>
      </c>
      <c r="AO211" s="65">
        <f>+lower!AO211</f>
        <v>0</v>
      </c>
      <c r="AP211" s="65">
        <f>+lower!AP211</f>
        <v>0</v>
      </c>
      <c r="AQ211" s="65">
        <f>+lower!AQ211</f>
        <v>0</v>
      </c>
      <c r="AR211" s="65">
        <f>+lower!AR211</f>
        <v>0</v>
      </c>
      <c r="AS211" s="65">
        <f>+lower!AS211</f>
        <v>0</v>
      </c>
      <c r="AT211" s="65">
        <f>+lower!AT211</f>
        <v>0</v>
      </c>
      <c r="AU211" s="65">
        <f>+lower!AU211</f>
        <v>0</v>
      </c>
      <c r="AV211" s="65">
        <f>+lower!AV211</f>
        <v>0</v>
      </c>
      <c r="AW211" s="65">
        <f>+lower!AW211</f>
        <v>0</v>
      </c>
      <c r="AX211" s="65">
        <f>+lower!AX211</f>
        <v>0</v>
      </c>
      <c r="AY211" s="65">
        <f>+lower!AY211</f>
        <v>0</v>
      </c>
      <c r="AZ211" s="65">
        <f>+lower!AZ211</f>
        <v>0</v>
      </c>
      <c r="BA211" s="65">
        <f>+lower!BA211</f>
        <v>0</v>
      </c>
      <c r="BB211" s="65">
        <f>+lower!BB211</f>
        <v>0</v>
      </c>
      <c r="BC211" s="65">
        <f>+lower!BC211</f>
        <v>0</v>
      </c>
      <c r="BD211" s="65">
        <f>+lower!BD211</f>
        <v>0</v>
      </c>
      <c r="BE211" s="65">
        <f>+lower!BE211</f>
        <v>0</v>
      </c>
      <c r="BF211" s="65">
        <f>+lower!BF211</f>
        <v>0</v>
      </c>
      <c r="BG211" s="65">
        <f>+lower!BG211</f>
        <v>0</v>
      </c>
      <c r="BH211" s="65">
        <f>+lower!BH211</f>
        <v>0</v>
      </c>
      <c r="BI211" s="65">
        <f>+lower!BI211</f>
        <v>0</v>
      </c>
      <c r="BJ211" s="65">
        <f>+lower!BJ211</f>
        <v>0</v>
      </c>
      <c r="BK211" s="65">
        <f>+lower!BK211</f>
        <v>0</v>
      </c>
      <c r="BL211" s="65">
        <f>+lower!BL211</f>
        <v>0</v>
      </c>
      <c r="BM211" s="65">
        <f>+lower!BM211</f>
        <v>0</v>
      </c>
      <c r="BN211" s="65">
        <f>+lower!BN211</f>
        <v>0</v>
      </c>
      <c r="BO211" s="65">
        <f>+lower!BO211</f>
        <v>0</v>
      </c>
      <c r="BP211" s="65">
        <f>+lower!BP211</f>
        <v>0</v>
      </c>
      <c r="BQ211" s="65">
        <f>+lower!BQ211</f>
        <v>0</v>
      </c>
      <c r="BR211" s="65">
        <f>+lower!BR211</f>
        <v>0</v>
      </c>
      <c r="BS211" s="65">
        <f>+lower!BS211</f>
        <v>0</v>
      </c>
      <c r="BT211" s="65">
        <f>+lower!BT211</f>
        <v>0</v>
      </c>
      <c r="BU211" s="65">
        <f>+lower!BU211</f>
        <v>0</v>
      </c>
      <c r="BV211" s="65">
        <f>+lower!BV211</f>
        <v>0</v>
      </c>
      <c r="BW211" s="65">
        <f>+lower!BW211</f>
        <v>0</v>
      </c>
      <c r="BX211" s="65">
        <f>+lower!BX211</f>
        <v>0</v>
      </c>
      <c r="BY211" s="65">
        <f>+lower!BY211</f>
        <v>0</v>
      </c>
      <c r="BZ211" s="65">
        <f>+lower!BZ211</f>
        <v>0</v>
      </c>
      <c r="CA211" s="65">
        <f>+lower!CA211</f>
        <v>0</v>
      </c>
    </row>
    <row r="212" spans="1:79" x14ac:dyDescent="0.2">
      <c r="A212" s="9">
        <v>780</v>
      </c>
      <c r="B212" s="65">
        <f>+lower!B212</f>
        <v>0</v>
      </c>
      <c r="C212" s="65">
        <f>+lower!C212</f>
        <v>0</v>
      </c>
      <c r="D212" s="65">
        <f>+lower!D212</f>
        <v>0</v>
      </c>
      <c r="E212" s="65">
        <f>+lower!E212</f>
        <v>0</v>
      </c>
      <c r="F212" s="65">
        <f>+lower!F212</f>
        <v>0</v>
      </c>
      <c r="G212" s="65">
        <f>+lower!G212</f>
        <v>0</v>
      </c>
      <c r="H212" s="65">
        <f>+lower!H212</f>
        <v>0</v>
      </c>
      <c r="I212" s="65">
        <f>+lower!I212</f>
        <v>0</v>
      </c>
      <c r="J212" s="65">
        <f>+lower!J212</f>
        <v>0</v>
      </c>
      <c r="K212" s="65">
        <f>+lower!K212</f>
        <v>0</v>
      </c>
      <c r="L212" s="65">
        <f>+lower!L212</f>
        <v>0</v>
      </c>
      <c r="M212" s="65">
        <f>+lower!M212</f>
        <v>0</v>
      </c>
      <c r="N212" s="65">
        <f>+lower!N212</f>
        <v>0</v>
      </c>
      <c r="O212" s="65">
        <f>+lower!O212</f>
        <v>0</v>
      </c>
      <c r="P212" s="65">
        <f>+lower!P212</f>
        <v>0</v>
      </c>
      <c r="Q212" s="65">
        <f>+lower!Q212</f>
        <v>0</v>
      </c>
      <c r="R212" s="65">
        <f>+lower!R212</f>
        <v>0</v>
      </c>
      <c r="S212" s="65">
        <f>+lower!S212</f>
        <v>0</v>
      </c>
      <c r="T212" s="65">
        <f>+lower!T212</f>
        <v>0</v>
      </c>
      <c r="U212" s="65">
        <f>+lower!U212</f>
        <v>0</v>
      </c>
      <c r="V212" s="65">
        <f>+lower!V212</f>
        <v>0</v>
      </c>
      <c r="W212" s="65">
        <f>+lower!W212</f>
        <v>0</v>
      </c>
      <c r="X212" s="65">
        <f>+lower!X212</f>
        <v>0</v>
      </c>
      <c r="Y212" s="65">
        <f>+lower!Y212</f>
        <v>0</v>
      </c>
      <c r="Z212" s="65">
        <f>+lower!Z212</f>
        <v>0</v>
      </c>
      <c r="AA212" s="65">
        <f>+lower!AA212</f>
        <v>0</v>
      </c>
      <c r="AB212" s="65">
        <f>+lower!AB212</f>
        <v>8.973027850708498E-4</v>
      </c>
      <c r="AC212" s="65">
        <f>+lower!AC212</f>
        <v>1.867854777086259E-3</v>
      </c>
      <c r="AD212" s="65">
        <f>+lower!AD212</f>
        <v>2.8391392611711139E-3</v>
      </c>
      <c r="AE212" s="65">
        <f>+lower!AE212</f>
        <v>4.3147445350692577E-3</v>
      </c>
      <c r="AF212" s="65">
        <f>+lower!AF212</f>
        <v>6.5561702675727695E-3</v>
      </c>
      <c r="AG212" s="65">
        <f>+lower!AG212</f>
        <v>9.9603355988124743E-3</v>
      </c>
      <c r="AH212" s="65">
        <f>+lower!AH212</f>
        <v>1.5129623694398695E-2</v>
      </c>
      <c r="AI212" s="65">
        <f>+lower!AI212</f>
        <v>2.2978115985868016E-2</v>
      </c>
      <c r="AJ212" s="65">
        <f>+lower!AJ212</f>
        <v>3.4892694645206987E-2</v>
      </c>
      <c r="AK212" s="65">
        <f>+lower!AK212</f>
        <v>5.2977322967417917E-2</v>
      </c>
      <c r="AL212" s="65">
        <f>+lower!AL212</f>
        <v>8.0423405950538041E-2</v>
      </c>
      <c r="AM212" s="65">
        <f>+lower!AM212</f>
        <v>0.12207124117492381</v>
      </c>
      <c r="AN212" s="65">
        <f>+lower!AN212</f>
        <v>0.18526106013606086</v>
      </c>
      <c r="AO212" s="65">
        <f>+lower!AO212</f>
        <v>0.28112288776460403</v>
      </c>
      <c r="AP212" s="65">
        <f>+lower!AP212</f>
        <v>0.29956654914909409</v>
      </c>
      <c r="AQ212" s="65">
        <f>+lower!AQ212</f>
        <v>0.34084205379037558</v>
      </c>
      <c r="AR212" s="65">
        <f>+lower!AR212</f>
        <v>0.38775570726152275</v>
      </c>
      <c r="AS212" s="65">
        <f>+lower!AS212</f>
        <v>0.49988173261131308</v>
      </c>
      <c r="AT212" s="65">
        <f>+lower!AT212</f>
        <v>0.61437737617214605</v>
      </c>
      <c r="AU212" s="65">
        <f>+lower!AU212</f>
        <v>0.85905984424766169</v>
      </c>
      <c r="AV212" s="65">
        <f>+lower!AV212</f>
        <v>1.0853713085924759</v>
      </c>
      <c r="AW212" s="65">
        <f>+lower!AW212</f>
        <v>1.371147264844218</v>
      </c>
      <c r="AX212" s="65">
        <f>+lower!AX212</f>
        <v>1.7005995931222235</v>
      </c>
      <c r="AY212" s="65">
        <f>+lower!AY212</f>
        <v>2.0069696858262995</v>
      </c>
      <c r="AZ212" s="65">
        <f>+lower!AZ212</f>
        <v>2.0982430709189148</v>
      </c>
      <c r="BA212" s="65">
        <f>+lower!BA212</f>
        <v>2.4763371984745048</v>
      </c>
      <c r="BB212" s="65">
        <f>+lower!BB212</f>
        <v>3.3224149277880914</v>
      </c>
      <c r="BC212" s="65">
        <f>+lower!BC212</f>
        <v>4.4219600000000003</v>
      </c>
      <c r="BD212" s="65">
        <f>+lower!BD212</f>
        <v>3.6606539999999996</v>
      </c>
      <c r="BE212" s="65">
        <f>+lower!BE212</f>
        <v>2.7888799999999998</v>
      </c>
      <c r="BF212" s="65">
        <f>+lower!BF212</f>
        <v>4.2496599999999995</v>
      </c>
      <c r="BG212" s="65">
        <f>+lower!BG212</f>
        <v>2.7719999999999998</v>
      </c>
      <c r="BH212" s="65">
        <f>+lower!BH212</f>
        <v>2.7719999999999998</v>
      </c>
      <c r="BI212" s="65">
        <f>+lower!BI212</f>
        <v>2.9699999999999998</v>
      </c>
      <c r="BJ212" s="65">
        <f>+lower!BJ212</f>
        <v>1.881</v>
      </c>
      <c r="BK212" s="65">
        <f>+lower!BK212</f>
        <v>1.782</v>
      </c>
      <c r="BL212" s="65">
        <f>+lower!BL212</f>
        <v>1.98</v>
      </c>
      <c r="BM212" s="65">
        <f>+lower!BM212</f>
        <v>1.86219</v>
      </c>
      <c r="BN212" s="65">
        <f>+lower!BN212</f>
        <v>2.16018</v>
      </c>
      <c r="BO212" s="65">
        <f>+lower!BO212</f>
        <v>2.16018</v>
      </c>
      <c r="BP212" s="65">
        <f>+lower!BP212</f>
        <v>1.93347</v>
      </c>
      <c r="BQ212" s="65">
        <f>+lower!BQ212</f>
        <v>1.96218</v>
      </c>
      <c r="BR212" s="65">
        <f>+lower!BR212</f>
        <v>2.0790000000000002</v>
      </c>
      <c r="BS212" s="65">
        <f>+lower!BS212</f>
        <v>2.0525340000000005</v>
      </c>
      <c r="BT212" s="65">
        <f>+lower!BT212</f>
        <v>1.9826180000000049</v>
      </c>
      <c r="BU212" s="65">
        <f>+lower!BU212</f>
        <v>1.9869505333333348</v>
      </c>
      <c r="BV212" s="65">
        <f>+lower!BV212</f>
        <v>2.0296838222222275</v>
      </c>
      <c r="BW212" s="65">
        <f>+lower!BW212</f>
        <v>2.0146398637037093</v>
      </c>
      <c r="BX212" s="65">
        <f>+lower!BX212</f>
        <v>1.9856358350617316</v>
      </c>
      <c r="BY212" s="65">
        <f>+lower!BY212</f>
        <v>1.9891078145843679</v>
      </c>
      <c r="BZ212" s="65">
        <f>+lower!BZ212</f>
        <v>1.9994520801097446</v>
      </c>
      <c r="CA212" s="65">
        <f>+lower!CA212</f>
        <v>1.9920892264018351</v>
      </c>
    </row>
    <row r="213" spans="1:79" x14ac:dyDescent="0.2">
      <c r="A213" s="9">
        <v>784</v>
      </c>
      <c r="B213" s="65">
        <f>+lower!B213</f>
        <v>0</v>
      </c>
      <c r="C213" s="65">
        <f>+lower!C213</f>
        <v>0</v>
      </c>
      <c r="D213" s="65">
        <f>+lower!D213</f>
        <v>0</v>
      </c>
      <c r="E213" s="65">
        <f>+lower!E213</f>
        <v>0</v>
      </c>
      <c r="F213" s="65">
        <f>+lower!F213</f>
        <v>0</v>
      </c>
      <c r="G213" s="65">
        <f>+lower!G213</f>
        <v>0</v>
      </c>
      <c r="H213" s="65">
        <f>+lower!H213</f>
        <v>0</v>
      </c>
      <c r="I213" s="65">
        <f>+lower!I213</f>
        <v>0</v>
      </c>
      <c r="J213" s="65">
        <f>+lower!J213</f>
        <v>0</v>
      </c>
      <c r="K213" s="65">
        <f>+lower!K213</f>
        <v>0</v>
      </c>
      <c r="L213" s="65">
        <f>+lower!L213</f>
        <v>0</v>
      </c>
      <c r="M213" s="65">
        <f>+lower!M213</f>
        <v>0</v>
      </c>
      <c r="N213" s="65">
        <f>+lower!N213</f>
        <v>0</v>
      </c>
      <c r="O213" s="65">
        <f>+lower!O213</f>
        <v>0</v>
      </c>
      <c r="P213" s="65">
        <f>+lower!P213</f>
        <v>0</v>
      </c>
      <c r="Q213" s="65">
        <f>+lower!Q213</f>
        <v>0</v>
      </c>
      <c r="R213" s="65">
        <f>+lower!R213</f>
        <v>0</v>
      </c>
      <c r="S213" s="65">
        <f>+lower!S213</f>
        <v>0</v>
      </c>
      <c r="T213" s="65">
        <f>+lower!T213</f>
        <v>0</v>
      </c>
      <c r="U213" s="65">
        <f>+lower!U213</f>
        <v>0</v>
      </c>
      <c r="V213" s="65">
        <f>+lower!V213</f>
        <v>0</v>
      </c>
      <c r="W213" s="65">
        <f>+lower!W213</f>
        <v>0</v>
      </c>
      <c r="X213" s="65">
        <f>+lower!X213</f>
        <v>0</v>
      </c>
      <c r="Y213" s="65">
        <f>+lower!Y213</f>
        <v>0</v>
      </c>
      <c r="Z213" s="65">
        <f>+lower!Z213</f>
        <v>0</v>
      </c>
      <c r="AA213" s="65">
        <f>+lower!AA213</f>
        <v>0</v>
      </c>
      <c r="AB213" s="65">
        <f>+lower!AB213</f>
        <v>0</v>
      </c>
      <c r="AC213" s="65">
        <f>+lower!AC213</f>
        <v>0</v>
      </c>
      <c r="AD213" s="65">
        <f>+lower!AD213</f>
        <v>0</v>
      </c>
      <c r="AE213" s="65">
        <f>+lower!AE213</f>
        <v>0</v>
      </c>
      <c r="AF213" s="65">
        <f>+lower!AF213</f>
        <v>0</v>
      </c>
      <c r="AG213" s="65">
        <f>+lower!AG213</f>
        <v>0</v>
      </c>
      <c r="AH213" s="65">
        <f>+lower!AH213</f>
        <v>0</v>
      </c>
      <c r="AI213" s="65">
        <f>+lower!AI213</f>
        <v>0</v>
      </c>
      <c r="AJ213" s="65">
        <f>+lower!AJ213</f>
        <v>0</v>
      </c>
      <c r="AK213" s="65">
        <f>+lower!AK213</f>
        <v>0</v>
      </c>
      <c r="AL213" s="65">
        <f>+lower!AL213</f>
        <v>0</v>
      </c>
      <c r="AM213" s="65">
        <f>+lower!AM213</f>
        <v>0</v>
      </c>
      <c r="AN213" s="65">
        <f>+lower!AN213</f>
        <v>0</v>
      </c>
      <c r="AO213" s="65">
        <f>+lower!AO213</f>
        <v>0</v>
      </c>
      <c r="AP213" s="65">
        <f>+lower!AP213</f>
        <v>0</v>
      </c>
      <c r="AQ213" s="65">
        <f>+lower!AQ213</f>
        <v>0</v>
      </c>
      <c r="AR213" s="65">
        <f>+lower!AR213</f>
        <v>0</v>
      </c>
      <c r="AS213" s="65">
        <f>+lower!AS213</f>
        <v>0</v>
      </c>
      <c r="AT213" s="65">
        <f>+lower!AT213</f>
        <v>0</v>
      </c>
      <c r="AU213" s="65">
        <f>+lower!AU213</f>
        <v>0</v>
      </c>
      <c r="AV213" s="65">
        <f>+lower!AV213</f>
        <v>0</v>
      </c>
      <c r="AW213" s="65">
        <f>+lower!AW213</f>
        <v>0</v>
      </c>
      <c r="AX213" s="65">
        <f>+lower!AX213</f>
        <v>0</v>
      </c>
      <c r="AY213" s="65">
        <f>+lower!AY213</f>
        <v>0</v>
      </c>
      <c r="AZ213" s="65">
        <f>+lower!AZ213</f>
        <v>0</v>
      </c>
      <c r="BA213" s="65">
        <f>+lower!BA213</f>
        <v>0</v>
      </c>
      <c r="BB213" s="65">
        <f>+lower!BB213</f>
        <v>0</v>
      </c>
      <c r="BC213" s="65">
        <f>+lower!BC213</f>
        <v>0</v>
      </c>
      <c r="BD213" s="65">
        <f>+lower!BD213</f>
        <v>0</v>
      </c>
      <c r="BE213" s="65">
        <f>+lower!BE213</f>
        <v>0</v>
      </c>
      <c r="BF213" s="65">
        <f>+lower!BF213</f>
        <v>0</v>
      </c>
      <c r="BG213" s="65">
        <f>+lower!BG213</f>
        <v>0</v>
      </c>
      <c r="BH213" s="65">
        <f>+lower!BH213</f>
        <v>0</v>
      </c>
      <c r="BI213" s="65">
        <f>+lower!BI213</f>
        <v>0</v>
      </c>
      <c r="BJ213" s="65">
        <f>+lower!BJ213</f>
        <v>0</v>
      </c>
      <c r="BK213" s="65">
        <f>+lower!BK213</f>
        <v>0</v>
      </c>
      <c r="BL213" s="65">
        <f>+lower!BL213</f>
        <v>0</v>
      </c>
      <c r="BM213" s="65">
        <f>+lower!BM213</f>
        <v>0</v>
      </c>
      <c r="BN213" s="65">
        <f>+lower!BN213</f>
        <v>0</v>
      </c>
      <c r="BO213" s="65">
        <f>+lower!BO213</f>
        <v>0</v>
      </c>
      <c r="BP213" s="65">
        <f>+lower!BP213</f>
        <v>0</v>
      </c>
      <c r="BQ213" s="65">
        <f>+lower!BQ213</f>
        <v>0</v>
      </c>
      <c r="BR213" s="65">
        <f>+lower!BR213</f>
        <v>0</v>
      </c>
      <c r="BS213" s="65">
        <f>+lower!BS213</f>
        <v>0</v>
      </c>
      <c r="BT213" s="65">
        <f>+lower!BT213</f>
        <v>0</v>
      </c>
      <c r="BU213" s="65">
        <f>+lower!BU213</f>
        <v>0</v>
      </c>
      <c r="BV213" s="65">
        <f>+lower!BV213</f>
        <v>0</v>
      </c>
      <c r="BW213" s="65">
        <f>+lower!BW213</f>
        <v>0</v>
      </c>
      <c r="BX213" s="65">
        <f>+lower!BX213</f>
        <v>0</v>
      </c>
      <c r="BY213" s="65">
        <f>+lower!BY213</f>
        <v>0</v>
      </c>
      <c r="BZ213" s="65">
        <f>+lower!BZ213</f>
        <v>0</v>
      </c>
      <c r="CA213" s="65">
        <f>+lower!CA213</f>
        <v>0</v>
      </c>
    </row>
    <row r="214" spans="1:79" x14ac:dyDescent="0.2">
      <c r="A214" s="9">
        <v>788</v>
      </c>
      <c r="B214" s="65">
        <f>+lower!B214</f>
        <v>0</v>
      </c>
      <c r="C214" s="65">
        <f>+lower!C214</f>
        <v>0</v>
      </c>
      <c r="D214" s="65">
        <f>+lower!D214</f>
        <v>0</v>
      </c>
      <c r="E214" s="65">
        <f>+lower!E214</f>
        <v>0</v>
      </c>
      <c r="F214" s="65">
        <f>+lower!F214</f>
        <v>0</v>
      </c>
      <c r="G214" s="65">
        <f>+lower!G214</f>
        <v>0</v>
      </c>
      <c r="H214" s="65">
        <f>+lower!H214</f>
        <v>0</v>
      </c>
      <c r="I214" s="65">
        <f>+lower!I214</f>
        <v>0</v>
      </c>
      <c r="J214" s="65">
        <f>+lower!J214</f>
        <v>0</v>
      </c>
      <c r="K214" s="65">
        <f>+lower!K214</f>
        <v>0</v>
      </c>
      <c r="L214" s="65">
        <f>+lower!L214</f>
        <v>0</v>
      </c>
      <c r="M214" s="65">
        <f>+lower!M214</f>
        <v>0</v>
      </c>
      <c r="N214" s="65">
        <f>+lower!N214</f>
        <v>0</v>
      </c>
      <c r="O214" s="65">
        <f>+lower!O214</f>
        <v>0</v>
      </c>
      <c r="P214" s="65">
        <f>+lower!P214</f>
        <v>0</v>
      </c>
      <c r="Q214" s="65">
        <f>+lower!Q214</f>
        <v>0</v>
      </c>
      <c r="R214" s="65">
        <f>+lower!R214</f>
        <v>0</v>
      </c>
      <c r="S214" s="65">
        <f>+lower!S214</f>
        <v>0</v>
      </c>
      <c r="T214" s="65">
        <f>+lower!T214</f>
        <v>0</v>
      </c>
      <c r="U214" s="65">
        <f>+lower!U214</f>
        <v>0</v>
      </c>
      <c r="V214" s="65">
        <f>+lower!V214</f>
        <v>0</v>
      </c>
      <c r="W214" s="65">
        <f>+lower!W214</f>
        <v>0</v>
      </c>
      <c r="X214" s="65">
        <f>+lower!X214</f>
        <v>0</v>
      </c>
      <c r="Y214" s="65">
        <f>+lower!Y214</f>
        <v>0</v>
      </c>
      <c r="Z214" s="65">
        <f>+lower!Z214</f>
        <v>0</v>
      </c>
      <c r="AA214" s="65">
        <f>+lower!AA214</f>
        <v>0</v>
      </c>
      <c r="AB214" s="65">
        <f>+lower!AB214</f>
        <v>0</v>
      </c>
      <c r="AC214" s="65">
        <f>+lower!AC214</f>
        <v>0</v>
      </c>
      <c r="AD214" s="65">
        <f>+lower!AD214</f>
        <v>0</v>
      </c>
      <c r="AE214" s="65">
        <f>+lower!AE214</f>
        <v>0</v>
      </c>
      <c r="AF214" s="65">
        <f>+lower!AF214</f>
        <v>0</v>
      </c>
      <c r="AG214" s="65">
        <f>+lower!AG214</f>
        <v>0</v>
      </c>
      <c r="AH214" s="65">
        <f>+lower!AH214</f>
        <v>0</v>
      </c>
      <c r="AI214" s="65">
        <f>+lower!AI214</f>
        <v>0</v>
      </c>
      <c r="AJ214" s="65">
        <f>+lower!AJ214</f>
        <v>0</v>
      </c>
      <c r="AK214" s="65">
        <f>+lower!AK214</f>
        <v>0</v>
      </c>
      <c r="AL214" s="65">
        <f>+lower!AL214</f>
        <v>0</v>
      </c>
      <c r="AM214" s="65">
        <f>+lower!AM214</f>
        <v>0</v>
      </c>
      <c r="AN214" s="65">
        <f>+lower!AN214</f>
        <v>0</v>
      </c>
      <c r="AO214" s="65">
        <f>+lower!AO214</f>
        <v>0</v>
      </c>
      <c r="AP214" s="65">
        <f>+lower!AP214</f>
        <v>0</v>
      </c>
      <c r="AQ214" s="65">
        <f>+lower!AQ214</f>
        <v>0</v>
      </c>
      <c r="AR214" s="65">
        <f>+lower!AR214</f>
        <v>0</v>
      </c>
      <c r="AS214" s="65">
        <f>+lower!AS214</f>
        <v>0</v>
      </c>
      <c r="AT214" s="65">
        <f>+lower!AT214</f>
        <v>0</v>
      </c>
      <c r="AU214" s="65">
        <f>+lower!AU214</f>
        <v>0</v>
      </c>
      <c r="AV214" s="65">
        <f>+lower!AV214</f>
        <v>0</v>
      </c>
      <c r="AW214" s="65">
        <f>+lower!AW214</f>
        <v>0</v>
      </c>
      <c r="AX214" s="65">
        <f>+lower!AX214</f>
        <v>0</v>
      </c>
      <c r="AY214" s="65">
        <f>+lower!AY214</f>
        <v>0</v>
      </c>
      <c r="AZ214" s="65">
        <f>+lower!AZ214</f>
        <v>0</v>
      </c>
      <c r="BA214" s="65">
        <f>+lower!BA214</f>
        <v>0</v>
      </c>
      <c r="BB214" s="65">
        <f>+lower!BB214</f>
        <v>0</v>
      </c>
      <c r="BC214" s="65">
        <f>+lower!BC214</f>
        <v>0</v>
      </c>
      <c r="BD214" s="65">
        <f>+lower!BD214</f>
        <v>0</v>
      </c>
      <c r="BE214" s="65">
        <f>+lower!BE214</f>
        <v>0</v>
      </c>
      <c r="BF214" s="65">
        <f>+lower!BF214</f>
        <v>0</v>
      </c>
      <c r="BG214" s="65">
        <f>+lower!BG214</f>
        <v>0</v>
      </c>
      <c r="BH214" s="65">
        <f>+lower!BH214</f>
        <v>0</v>
      </c>
      <c r="BI214" s="65">
        <f>+lower!BI214</f>
        <v>0</v>
      </c>
      <c r="BJ214" s="65">
        <f>+lower!BJ214</f>
        <v>0</v>
      </c>
      <c r="BK214" s="65">
        <f>+lower!BK214</f>
        <v>0</v>
      </c>
      <c r="BL214" s="65">
        <f>+lower!BL214</f>
        <v>0</v>
      </c>
      <c r="BM214" s="65">
        <f>+lower!BM214</f>
        <v>0</v>
      </c>
      <c r="BN214" s="65">
        <f>+lower!BN214</f>
        <v>0</v>
      </c>
      <c r="BO214" s="65">
        <f>+lower!BO214</f>
        <v>0</v>
      </c>
      <c r="BP214" s="65">
        <f>+lower!BP214</f>
        <v>0</v>
      </c>
      <c r="BQ214" s="65">
        <f>+lower!BQ214</f>
        <v>0</v>
      </c>
      <c r="BR214" s="65">
        <f>+lower!BR214</f>
        <v>0</v>
      </c>
      <c r="BS214" s="65">
        <f>+lower!BS214</f>
        <v>0</v>
      </c>
      <c r="BT214" s="65">
        <f>+lower!BT214</f>
        <v>0</v>
      </c>
      <c r="BU214" s="65">
        <f>+lower!BU214</f>
        <v>0</v>
      </c>
      <c r="BV214" s="65">
        <f>+lower!BV214</f>
        <v>0</v>
      </c>
      <c r="BW214" s="65">
        <f>+lower!BW214</f>
        <v>0</v>
      </c>
      <c r="BX214" s="65">
        <f>+lower!BX214</f>
        <v>0</v>
      </c>
      <c r="BY214" s="65">
        <f>+lower!BY214</f>
        <v>0</v>
      </c>
      <c r="BZ214" s="65">
        <f>+lower!BZ214</f>
        <v>0</v>
      </c>
      <c r="CA214" s="65">
        <f>+lower!CA214</f>
        <v>0</v>
      </c>
    </row>
    <row r="215" spans="1:79" x14ac:dyDescent="0.2">
      <c r="A215" s="9">
        <v>792</v>
      </c>
      <c r="B215" s="65">
        <f>+lower!B215</f>
        <v>0</v>
      </c>
      <c r="C215" s="65">
        <f>+lower!C215</f>
        <v>0</v>
      </c>
      <c r="D215" s="65">
        <f>+lower!D215</f>
        <v>1.8620700944370432E-6</v>
      </c>
      <c r="E215" s="65">
        <f>+lower!E215</f>
        <v>6.2844865687250137E-6</v>
      </c>
      <c r="F215" s="65">
        <f>+lower!F215</f>
        <v>1.885345970617504E-5</v>
      </c>
      <c r="G215" s="65">
        <f>+lower!G215</f>
        <v>1.1194241700541436E-4</v>
      </c>
      <c r="H215" s="65">
        <f>+lower!H215</f>
        <v>3.3936227471115086E-4</v>
      </c>
      <c r="I215" s="65">
        <f>+lower!I215</f>
        <v>8.3514934792197322E-4</v>
      </c>
      <c r="J215" s="65">
        <f>+lower!J215</f>
        <v>2.8633691928753352E-3</v>
      </c>
      <c r="K215" s="65">
        <f>+lower!K215</f>
        <v>7.2479032694656928E-3</v>
      </c>
      <c r="L215" s="65">
        <f>+lower!L215</f>
        <v>1.6106451709923766E-2</v>
      </c>
      <c r="M215" s="65">
        <f>+lower!M215</f>
        <v>2.9252158620229181E-2</v>
      </c>
      <c r="N215" s="65">
        <f>+lower!N215</f>
        <v>5.2227538265267472E-2</v>
      </c>
      <c r="O215" s="65">
        <f>+lower!O215</f>
        <v>7.9673642557729477E-2</v>
      </c>
      <c r="P215" s="65">
        <f>+lower!P215</f>
        <v>0.11991016438454272</v>
      </c>
      <c r="Q215" s="65">
        <f>+lower!Q215</f>
        <v>0.17806659411104592</v>
      </c>
      <c r="R215" s="65">
        <f>+lower!R215</f>
        <v>0.26080460753638035</v>
      </c>
      <c r="S215" s="65">
        <f>+lower!S215</f>
        <v>0.46000536812020226</v>
      </c>
      <c r="T215" s="65">
        <f>+lower!T215</f>
        <v>0.80129967349970699</v>
      </c>
      <c r="U215" s="65">
        <f>+lower!U215</f>
        <v>1.4075860741874584</v>
      </c>
      <c r="V215" s="65">
        <f>+lower!V215</f>
        <v>2.4425981524579115</v>
      </c>
      <c r="W215" s="65">
        <f>+lower!W215</f>
        <v>2.8232154973702723</v>
      </c>
      <c r="X215" s="65">
        <f>+lower!X215</f>
        <v>5.2499925341156199</v>
      </c>
      <c r="Y215" s="65">
        <f>+lower!Y215</f>
        <v>9.5145230549982234</v>
      </c>
      <c r="Z215" s="65">
        <f>+lower!Z215</f>
        <v>8.0209642033415225</v>
      </c>
      <c r="AA215" s="65">
        <f>+lower!AA215</f>
        <v>9.0274261867110042</v>
      </c>
      <c r="AB215" s="65">
        <f>+lower!AB215</f>
        <v>12.046812136819451</v>
      </c>
      <c r="AC215" s="65">
        <f>+lower!AC215</f>
        <v>13.322176176814374</v>
      </c>
      <c r="AD215" s="65">
        <f>+lower!AD215</f>
        <v>13.657527393173314</v>
      </c>
      <c r="AE215" s="65">
        <f>+lower!AE215</f>
        <v>14.037771290847473</v>
      </c>
      <c r="AF215" s="65">
        <f>+lower!AF215</f>
        <v>14.426168124981594</v>
      </c>
      <c r="AG215" s="65">
        <f>+lower!AG215</f>
        <v>14.822874346181393</v>
      </c>
      <c r="AH215" s="65">
        <f>+lower!AH215</f>
        <v>15.228049227410711</v>
      </c>
      <c r="AI215" s="65">
        <f>+lower!AI215</f>
        <v>15.641854912938173</v>
      </c>
      <c r="AJ215" s="65">
        <f>+lower!AJ215</f>
        <v>16.064456468109707</v>
      </c>
      <c r="AK215" s="65">
        <f>+lower!AK215</f>
        <v>16.496021929960644</v>
      </c>
      <c r="AL215" s="65">
        <f>+lower!AL215</f>
        <v>16.936722358681436</v>
      </c>
      <c r="AM215" s="65">
        <f>+lower!AM215</f>
        <v>17.386731889950756</v>
      </c>
      <c r="AN215" s="65">
        <f>+lower!AN215</f>
        <v>17.846227788150657</v>
      </c>
      <c r="AO215" s="65">
        <f>+lower!AO215</f>
        <v>18.315390500478181</v>
      </c>
      <c r="AP215" s="65">
        <f>+lower!AP215</f>
        <v>19.225941250037057</v>
      </c>
      <c r="AQ215" s="65">
        <f>+lower!AQ215</f>
        <v>20.114915022570131</v>
      </c>
      <c r="AR215" s="65">
        <f>+lower!AR215</f>
        <v>21.042336521092349</v>
      </c>
      <c r="AS215" s="65">
        <f>+lower!AS215</f>
        <v>22.009800269188538</v>
      </c>
      <c r="AT215" s="65">
        <f>+lower!AT215</f>
        <v>23.018965040909588</v>
      </c>
      <c r="AU215" s="65">
        <f>+lower!AU215</f>
        <v>23.77932439060675</v>
      </c>
      <c r="AV215" s="65">
        <f>+lower!AV215</f>
        <v>24.525526582368165</v>
      </c>
      <c r="AW215" s="65">
        <f>+lower!AW215</f>
        <v>25.292282081252452</v>
      </c>
      <c r="AX215" s="65">
        <f>+lower!AX215</f>
        <v>25.917118265859106</v>
      </c>
      <c r="AY215" s="65">
        <f>+lower!AY215</f>
        <v>28.600957457604387</v>
      </c>
      <c r="AZ215" s="65">
        <f>+lower!AZ215</f>
        <v>31.911529893546057</v>
      </c>
      <c r="BA215" s="65">
        <f>+lower!BA215</f>
        <v>38.310332547276062</v>
      </c>
      <c r="BB215" s="65">
        <f>+lower!BB215</f>
        <v>43.549368469521482</v>
      </c>
      <c r="BC215" s="65">
        <f>+lower!BC215</f>
        <v>57.466000000000001</v>
      </c>
      <c r="BD215" s="65">
        <f>+lower!BD215</f>
        <v>64.548000000000002</v>
      </c>
      <c r="BE215" s="65">
        <f>+lower!BE215</f>
        <v>51.064</v>
      </c>
      <c r="BF215" s="65">
        <f>+lower!BF215</f>
        <v>45.699128000000002</v>
      </c>
      <c r="BG215" s="65">
        <f>+lower!BG215</f>
        <v>57.42</v>
      </c>
      <c r="BH215" s="65">
        <f>+lower!BH215</f>
        <v>58.41</v>
      </c>
      <c r="BI215" s="65">
        <f>+lower!BI215</f>
        <v>59.4</v>
      </c>
      <c r="BJ215" s="65">
        <f>+lower!BJ215</f>
        <v>64.349999999999994</v>
      </c>
      <c r="BK215" s="65">
        <f>+lower!BK215</f>
        <v>69.3</v>
      </c>
      <c r="BL215" s="65">
        <f>+lower!BL215</f>
        <v>84.15</v>
      </c>
      <c r="BM215" s="65">
        <f>+lower!BM215</f>
        <v>98.108999999999995</v>
      </c>
      <c r="BN215" s="65">
        <f>+lower!BN215</f>
        <v>92.861010000000007</v>
      </c>
      <c r="BO215" s="65">
        <f>+lower!BO215</f>
        <v>98.498069999999998</v>
      </c>
      <c r="BP215" s="65">
        <f>+lower!BP215</f>
        <v>95.476590000000002</v>
      </c>
      <c r="BQ215" s="65">
        <f>+lower!BQ215</f>
        <v>97.976339999999993</v>
      </c>
      <c r="BR215" s="65">
        <f>+lower!BR215</f>
        <v>98.406000000000006</v>
      </c>
      <c r="BS215" s="65">
        <f>+lower!BS215</f>
        <v>98.268785999999977</v>
      </c>
      <c r="BT215" s="65">
        <f>+lower!BT215</f>
        <v>99.840707999999879</v>
      </c>
      <c r="BU215" s="65">
        <f>+lower!BU215</f>
        <v>99.62969279999983</v>
      </c>
      <c r="BV215" s="65">
        <f>+lower!BV215</f>
        <v>100.88849319999993</v>
      </c>
      <c r="BW215" s="65">
        <f>+lower!BW215</f>
        <v>101.14871330666649</v>
      </c>
      <c r="BX215" s="65">
        <f>+lower!BX215</f>
        <v>101.83323284444405</v>
      </c>
      <c r="BY215" s="65">
        <f>+lower!BY215</f>
        <v>102.56877607940714</v>
      </c>
      <c r="BZ215" s="65">
        <f>+lower!BZ215</f>
        <v>103.03605410212319</v>
      </c>
      <c r="CA215" s="65">
        <f>+lower!CA215</f>
        <v>103.79321119076856</v>
      </c>
    </row>
    <row r="216" spans="1:79" x14ac:dyDescent="0.2">
      <c r="A216" s="9">
        <v>795</v>
      </c>
      <c r="B216" s="65">
        <f>+lower!B216</f>
        <v>0</v>
      </c>
      <c r="C216" s="65">
        <f>+lower!C216</f>
        <v>0</v>
      </c>
      <c r="D216" s="65">
        <f>+lower!D216</f>
        <v>9.433551711441114E-6</v>
      </c>
      <c r="E216" s="65">
        <f>+lower!E216</f>
        <v>2.4763073242532898E-5</v>
      </c>
      <c r="F216" s="65">
        <f>+lower!F216</f>
        <v>5.778050423257678E-5</v>
      </c>
      <c r="G216" s="65">
        <f>+lower!G216</f>
        <v>1.2639485300876177E-4</v>
      </c>
      <c r="H216" s="65">
        <f>+lower!H216</f>
        <v>2.6542919131839973E-4</v>
      </c>
      <c r="I216" s="65">
        <f>+lower!I216</f>
        <v>5.4191793227506622E-4</v>
      </c>
      <c r="J216" s="65">
        <f>+lower!J216</f>
        <v>1.0838358645501318E-3</v>
      </c>
      <c r="K216" s="65">
        <f>+lower!K216</f>
        <v>2.133801858333072E-3</v>
      </c>
      <c r="L216" s="65">
        <f>+lower!L216</f>
        <v>4.1490591689809751E-3</v>
      </c>
      <c r="M216" s="65">
        <f>+lower!M216</f>
        <v>7.4526167846191886E-3</v>
      </c>
      <c r="N216" s="65">
        <f>+lower!N216</f>
        <v>1.3238200867415659E-2</v>
      </c>
      <c r="O216" s="65">
        <f>+lower!O216</f>
        <v>2.3301935200297982E-2</v>
      </c>
      <c r="P216" s="65">
        <f>+lower!P216</f>
        <v>4.0706020342135447E-2</v>
      </c>
      <c r="Q216" s="65">
        <f>+lower!Q216</f>
        <v>7.0654021022420799E-2</v>
      </c>
      <c r="R216" s="65">
        <f>+lower!R216</f>
        <v>0.12196229819346452</v>
      </c>
      <c r="S216" s="65">
        <f>+lower!S216</f>
        <v>0.20952882509837809</v>
      </c>
      <c r="T216" s="65">
        <f>+lower!T216</f>
        <v>0.3584680936302897</v>
      </c>
      <c r="U216" s="65">
        <f>+lower!U216</f>
        <v>0.58811171611219393</v>
      </c>
      <c r="V216" s="65">
        <f>+lower!V216</f>
        <v>0.96083706346641573</v>
      </c>
      <c r="W216" s="65">
        <f>+lower!W216</f>
        <v>1.0842641457050266</v>
      </c>
      <c r="X216" s="65">
        <f>+lower!X216</f>
        <v>1.215023529858803</v>
      </c>
      <c r="Y216" s="65">
        <f>+lower!Y216</f>
        <v>1.353115215927744</v>
      </c>
      <c r="Z216" s="65">
        <f>+lower!Z216</f>
        <v>1.5122872700027847</v>
      </c>
      <c r="AA216" s="65">
        <f>+lower!AA216</f>
        <v>1.723090950063779</v>
      </c>
      <c r="AB216" s="65">
        <f>+lower!AB216</f>
        <v>2.0958162974180001</v>
      </c>
      <c r="AC216" s="65">
        <f>+lower!AC216</f>
        <v>2.4150769433074775</v>
      </c>
      <c r="AD216" s="65">
        <f>+lower!AD216</f>
        <v>2.6116769106286304</v>
      </c>
      <c r="AE216" s="65">
        <f>+lower!AE216</f>
        <v>2.7930433627556188</v>
      </c>
      <c r="AF216" s="65">
        <f>+lower!AF216</f>
        <v>2.9865009116910723</v>
      </c>
      <c r="AG216" s="65">
        <f>+lower!AG216</f>
        <v>3.1928332396355419</v>
      </c>
      <c r="AH216" s="65">
        <f>+lower!AH216</f>
        <v>3.4128737863896079</v>
      </c>
      <c r="AI216" s="65">
        <f>+lower!AI216</f>
        <v>3.6475088592038944</v>
      </c>
      <c r="AJ216" s="65">
        <f>+lower!AJ216</f>
        <v>3.8976809345951069</v>
      </c>
      <c r="AK216" s="65">
        <f>+lower!AK216</f>
        <v>4.1643921638594064</v>
      </c>
      <c r="AL216" s="65">
        <f>+lower!AL216</f>
        <v>4.4487080947253101</v>
      </c>
      <c r="AM216" s="65">
        <f>+lower!AM216</f>
        <v>4.7517616223421797</v>
      </c>
      <c r="AN216" s="65">
        <f>+lower!AN216</f>
        <v>5.0747571835994263</v>
      </c>
      <c r="AO216" s="65">
        <f>+lower!AO216</f>
        <v>5.4189752096187656</v>
      </c>
      <c r="AP216" s="65">
        <f>+lower!AP216</f>
        <v>5.7857768521600121</v>
      </c>
      <c r="AQ216" s="65">
        <f>+lower!AQ216</f>
        <v>6.1766090006329417</v>
      </c>
      <c r="AR216" s="65">
        <f>+lower!AR216</f>
        <v>6.5930096074171844</v>
      </c>
      <c r="AS216" s="65">
        <f>+lower!AS216</f>
        <v>7.0366133402619218</v>
      </c>
      <c r="AT216" s="65">
        <f>+lower!AT216</f>
        <v>7.5091575816714515</v>
      </c>
      <c r="AU216" s="65">
        <f>+lower!AU216</f>
        <v>8.0124887963849361</v>
      </c>
      <c r="AV216" s="65">
        <f>+lower!AV216</f>
        <v>8.548569289333031</v>
      </c>
      <c r="AW216" s="65">
        <f>+lower!AW216</f>
        <v>9.119484377805037</v>
      </c>
      <c r="AX216" s="65">
        <f>+lower!AX216</f>
        <v>9.6666534404733415</v>
      </c>
      <c r="AY216" s="65">
        <f>+lower!AY216</f>
        <v>10.246472508938725</v>
      </c>
      <c r="AZ216" s="65">
        <f>+lower!AZ216</f>
        <v>10.860880568219786</v>
      </c>
      <c r="BA216" s="65">
        <f>+lower!BA216</f>
        <v>11.511931274492142</v>
      </c>
      <c r="BB216" s="65">
        <f>+lower!BB216</f>
        <v>12.201799711806428</v>
      </c>
      <c r="BC216" s="65">
        <f>+lower!BC216</f>
        <v>16.122014660676282</v>
      </c>
      <c r="BD216" s="65">
        <f>+lower!BD216</f>
        <v>48.015919137833606</v>
      </c>
      <c r="BE216" s="65">
        <f>+lower!BE216</f>
        <v>91.741125641755275</v>
      </c>
      <c r="BF216" s="65">
        <f>+lower!BF216</f>
        <v>84.922668740055542</v>
      </c>
      <c r="BG216" s="65">
        <f>+lower!BG216</f>
        <v>69.3</v>
      </c>
      <c r="BH216" s="65">
        <f>+lower!BH216</f>
        <v>34.65</v>
      </c>
      <c r="BI216" s="65">
        <f>+lower!BI216</f>
        <v>41.58</v>
      </c>
      <c r="BJ216" s="65">
        <f>+lower!BJ216</f>
        <v>41.58</v>
      </c>
      <c r="BK216" s="65">
        <f>+lower!BK216</f>
        <v>49.5</v>
      </c>
      <c r="BL216" s="65">
        <f>+lower!BL216</f>
        <v>54.45</v>
      </c>
      <c r="BM216" s="65">
        <f>+lower!BM216</f>
        <v>55.44</v>
      </c>
      <c r="BN216" s="65">
        <f>+lower!BN216</f>
        <v>48.51</v>
      </c>
      <c r="BO216" s="65">
        <f>+lower!BO216</f>
        <v>49.5</v>
      </c>
      <c r="BP216" s="65">
        <f>+lower!BP216</f>
        <v>55.653840000000002</v>
      </c>
      <c r="BQ216" s="65">
        <f>+lower!BQ216</f>
        <v>58.963409999999996</v>
      </c>
      <c r="BR216" s="65">
        <f>+lower!BR216</f>
        <v>54.964800000000004</v>
      </c>
      <c r="BS216" s="65">
        <f>+lower!BS216</f>
        <v>57.352481999999839</v>
      </c>
      <c r="BT216" s="65">
        <f>+lower!BT216</f>
        <v>60.54905999999999</v>
      </c>
      <c r="BU216" s="65">
        <f>+lower!BU216</f>
        <v>61.798193600000033</v>
      </c>
      <c r="BV216" s="65">
        <f>+lower!BV216</f>
        <v>62.000270933333347</v>
      </c>
      <c r="BW216" s="65">
        <f>+lower!BW216</f>
        <v>63.159475768888655</v>
      </c>
      <c r="BX216" s="65">
        <f>+lower!BX216</f>
        <v>65.587301641481119</v>
      </c>
      <c r="BY216" s="65">
        <f>+lower!BY216</f>
        <v>66.661872942024019</v>
      </c>
      <c r="BZ216" s="65">
        <f>+lower!BZ216</f>
        <v>67.601755181299666</v>
      </c>
      <c r="CA216" s="65">
        <f>+lower!CA216</f>
        <v>69.011188991687348</v>
      </c>
    </row>
    <row r="217" spans="1:79" x14ac:dyDescent="0.2">
      <c r="A217" s="9">
        <v>796</v>
      </c>
      <c r="B217" s="65">
        <f>+lower!B217</f>
        <v>0</v>
      </c>
      <c r="C217" s="65">
        <f>+lower!C217</f>
        <v>0</v>
      </c>
      <c r="D217" s="65">
        <f>+lower!D217</f>
        <v>0</v>
      </c>
      <c r="E217" s="65">
        <f>+lower!E217</f>
        <v>0</v>
      </c>
      <c r="F217" s="65">
        <f>+lower!F217</f>
        <v>0</v>
      </c>
      <c r="G217" s="65">
        <f>+lower!G217</f>
        <v>0</v>
      </c>
      <c r="H217" s="65">
        <f>+lower!H217</f>
        <v>0</v>
      </c>
      <c r="I217" s="65">
        <f>+lower!I217</f>
        <v>0</v>
      </c>
      <c r="J217" s="65">
        <f>+lower!J217</f>
        <v>0</v>
      </c>
      <c r="K217" s="65">
        <f>+lower!K217</f>
        <v>0</v>
      </c>
      <c r="L217" s="65">
        <f>+lower!L217</f>
        <v>0</v>
      </c>
      <c r="M217" s="65">
        <f>+lower!M217</f>
        <v>0</v>
      </c>
      <c r="N217" s="65">
        <f>+lower!N217</f>
        <v>0</v>
      </c>
      <c r="O217" s="65">
        <f>+lower!O217</f>
        <v>0</v>
      </c>
      <c r="P217" s="65">
        <f>+lower!P217</f>
        <v>0</v>
      </c>
      <c r="Q217" s="65">
        <f>+lower!Q217</f>
        <v>0</v>
      </c>
      <c r="R217" s="65">
        <f>+lower!R217</f>
        <v>0</v>
      </c>
      <c r="S217" s="65">
        <f>+lower!S217</f>
        <v>0</v>
      </c>
      <c r="T217" s="65">
        <f>+lower!T217</f>
        <v>0</v>
      </c>
      <c r="U217" s="65">
        <f>+lower!U217</f>
        <v>0</v>
      </c>
      <c r="V217" s="65">
        <f>+lower!V217</f>
        <v>0</v>
      </c>
      <c r="W217" s="65">
        <f>+lower!W217</f>
        <v>0</v>
      </c>
      <c r="X217" s="65">
        <f>+lower!X217</f>
        <v>0</v>
      </c>
      <c r="Y217" s="65">
        <f>+lower!Y217</f>
        <v>0</v>
      </c>
      <c r="Z217" s="65">
        <f>+lower!Z217</f>
        <v>0</v>
      </c>
      <c r="AA217" s="65">
        <f>+lower!AA217</f>
        <v>0</v>
      </c>
      <c r="AB217" s="65">
        <f>+lower!AB217</f>
        <v>0</v>
      </c>
      <c r="AC217" s="65">
        <f>+lower!AC217</f>
        <v>0</v>
      </c>
      <c r="AD217" s="65">
        <f>+lower!AD217</f>
        <v>0</v>
      </c>
      <c r="AE217" s="65">
        <f>+lower!AE217</f>
        <v>0</v>
      </c>
      <c r="AF217" s="65">
        <f>+lower!AF217</f>
        <v>0</v>
      </c>
      <c r="AG217" s="65">
        <f>+lower!AG217</f>
        <v>0</v>
      </c>
      <c r="AH217" s="65">
        <f>+lower!AH217</f>
        <v>0</v>
      </c>
      <c r="AI217" s="65">
        <f>+lower!AI217</f>
        <v>0</v>
      </c>
      <c r="AJ217" s="65">
        <f>+lower!AJ217</f>
        <v>0</v>
      </c>
      <c r="AK217" s="65">
        <f>+lower!AK217</f>
        <v>0</v>
      </c>
      <c r="AL217" s="65">
        <f>+lower!AL217</f>
        <v>0</v>
      </c>
      <c r="AM217" s="65">
        <f>+lower!AM217</f>
        <v>0</v>
      </c>
      <c r="AN217" s="65">
        <f>+lower!AN217</f>
        <v>0</v>
      </c>
      <c r="AO217" s="65">
        <f>+lower!AO217</f>
        <v>0</v>
      </c>
      <c r="AP217" s="65">
        <f>+lower!AP217</f>
        <v>0</v>
      </c>
      <c r="AQ217" s="65">
        <f>+lower!AQ217</f>
        <v>0</v>
      </c>
      <c r="AR217" s="65">
        <f>+lower!AR217</f>
        <v>0</v>
      </c>
      <c r="AS217" s="65">
        <f>+lower!AS217</f>
        <v>0</v>
      </c>
      <c r="AT217" s="65">
        <f>+lower!AT217</f>
        <v>0</v>
      </c>
      <c r="AU217" s="65">
        <f>+lower!AU217</f>
        <v>0</v>
      </c>
      <c r="AV217" s="65">
        <f>+lower!AV217</f>
        <v>0</v>
      </c>
      <c r="AW217" s="65">
        <f>+lower!AW217</f>
        <v>0</v>
      </c>
      <c r="AX217" s="65">
        <f>+lower!AX217</f>
        <v>0</v>
      </c>
      <c r="AY217" s="65">
        <f>+lower!AY217</f>
        <v>0</v>
      </c>
      <c r="AZ217" s="65">
        <f>+lower!AZ217</f>
        <v>0</v>
      </c>
      <c r="BA217" s="65">
        <f>+lower!BA217</f>
        <v>0</v>
      </c>
      <c r="BB217" s="65">
        <f>+lower!BB217</f>
        <v>0</v>
      </c>
      <c r="BC217" s="65">
        <f>+lower!BC217</f>
        <v>0</v>
      </c>
      <c r="BD217" s="65">
        <f>+lower!BD217</f>
        <v>0</v>
      </c>
      <c r="BE217" s="65">
        <f>+lower!BE217</f>
        <v>0</v>
      </c>
      <c r="BF217" s="65">
        <f>+lower!BF217</f>
        <v>0</v>
      </c>
      <c r="BG217" s="65">
        <f>+lower!BG217</f>
        <v>0</v>
      </c>
      <c r="BH217" s="65">
        <f>+lower!BH217</f>
        <v>0</v>
      </c>
      <c r="BI217" s="65">
        <f>+lower!BI217</f>
        <v>0</v>
      </c>
      <c r="BJ217" s="65">
        <f>+lower!BJ217</f>
        <v>0</v>
      </c>
      <c r="BK217" s="65">
        <f>+lower!BK217</f>
        <v>0</v>
      </c>
      <c r="BL217" s="65">
        <f>+lower!BL217</f>
        <v>0</v>
      </c>
      <c r="BM217" s="65">
        <f>+lower!BM217</f>
        <v>0</v>
      </c>
      <c r="BN217" s="65">
        <f>+lower!BN217</f>
        <v>0</v>
      </c>
      <c r="BO217" s="65">
        <f>+lower!BO217</f>
        <v>0</v>
      </c>
      <c r="BP217" s="65">
        <f>+lower!BP217</f>
        <v>0</v>
      </c>
      <c r="BQ217" s="65">
        <f>+lower!BQ217</f>
        <v>0</v>
      </c>
      <c r="BR217" s="65">
        <f>+lower!BR217</f>
        <v>0</v>
      </c>
      <c r="BS217" s="65">
        <f>+lower!BS217</f>
        <v>0</v>
      </c>
      <c r="BT217" s="65">
        <f>+lower!BT217</f>
        <v>0</v>
      </c>
      <c r="BU217" s="65">
        <f>+lower!BU217</f>
        <v>0</v>
      </c>
      <c r="BV217" s="65">
        <f>+lower!BV217</f>
        <v>0</v>
      </c>
      <c r="BW217" s="65">
        <f>+lower!BW217</f>
        <v>0</v>
      </c>
      <c r="BX217" s="65">
        <f>+lower!BX217</f>
        <v>0</v>
      </c>
      <c r="BY217" s="65">
        <f>+lower!BY217</f>
        <v>0</v>
      </c>
      <c r="BZ217" s="65">
        <f>+lower!BZ217</f>
        <v>0</v>
      </c>
      <c r="CA217" s="65">
        <f>+lower!CA217</f>
        <v>0</v>
      </c>
    </row>
    <row r="218" spans="1:79" x14ac:dyDescent="0.2">
      <c r="A218" s="9">
        <v>798</v>
      </c>
      <c r="B218" s="65">
        <f>+lower!B218</f>
        <v>0</v>
      </c>
      <c r="C218" s="65">
        <f>+lower!C218</f>
        <v>0</v>
      </c>
      <c r="D218" s="65">
        <f>+lower!D218</f>
        <v>0</v>
      </c>
      <c r="E218" s="65">
        <f>+lower!E218</f>
        <v>0</v>
      </c>
      <c r="F218" s="65">
        <f>+lower!F218</f>
        <v>0</v>
      </c>
      <c r="G218" s="65">
        <f>+lower!G218</f>
        <v>0</v>
      </c>
      <c r="H218" s="65">
        <f>+lower!H218</f>
        <v>0</v>
      </c>
      <c r="I218" s="65">
        <f>+lower!I218</f>
        <v>0</v>
      </c>
      <c r="J218" s="65">
        <f>+lower!J218</f>
        <v>0</v>
      </c>
      <c r="K218" s="65">
        <f>+lower!K218</f>
        <v>0</v>
      </c>
      <c r="L218" s="65">
        <f>+lower!L218</f>
        <v>0</v>
      </c>
      <c r="M218" s="65">
        <f>+lower!M218</f>
        <v>0</v>
      </c>
      <c r="N218" s="65">
        <f>+lower!N218</f>
        <v>0</v>
      </c>
      <c r="O218" s="65">
        <f>+lower!O218</f>
        <v>0</v>
      </c>
      <c r="P218" s="65">
        <f>+lower!P218</f>
        <v>0</v>
      </c>
      <c r="Q218" s="65">
        <f>+lower!Q218</f>
        <v>0</v>
      </c>
      <c r="R218" s="65">
        <f>+lower!R218</f>
        <v>0</v>
      </c>
      <c r="S218" s="65">
        <f>+lower!S218</f>
        <v>0</v>
      </c>
      <c r="T218" s="65">
        <f>+lower!T218</f>
        <v>0</v>
      </c>
      <c r="U218" s="65">
        <f>+lower!U218</f>
        <v>0</v>
      </c>
      <c r="V218" s="65">
        <f>+lower!V218</f>
        <v>0</v>
      </c>
      <c r="W218" s="65">
        <f>+lower!W218</f>
        <v>0</v>
      </c>
      <c r="X218" s="65">
        <f>+lower!X218</f>
        <v>0</v>
      </c>
      <c r="Y218" s="65">
        <f>+lower!Y218</f>
        <v>0</v>
      </c>
      <c r="Z218" s="65">
        <f>+lower!Z218</f>
        <v>0</v>
      </c>
      <c r="AA218" s="65">
        <f>+lower!AA218</f>
        <v>0</v>
      </c>
      <c r="AB218" s="65">
        <f>+lower!AB218</f>
        <v>0</v>
      </c>
      <c r="AC218" s="65">
        <f>+lower!AC218</f>
        <v>0</v>
      </c>
      <c r="AD218" s="65">
        <f>+lower!AD218</f>
        <v>0</v>
      </c>
      <c r="AE218" s="65">
        <f>+lower!AE218</f>
        <v>0</v>
      </c>
      <c r="AF218" s="65">
        <f>+lower!AF218</f>
        <v>0</v>
      </c>
      <c r="AG218" s="65">
        <f>+lower!AG218</f>
        <v>0</v>
      </c>
      <c r="AH218" s="65">
        <f>+lower!AH218</f>
        <v>0</v>
      </c>
      <c r="AI218" s="65">
        <f>+lower!AI218</f>
        <v>0</v>
      </c>
      <c r="AJ218" s="65">
        <f>+lower!AJ218</f>
        <v>0</v>
      </c>
      <c r="AK218" s="65">
        <f>+lower!AK218</f>
        <v>0</v>
      </c>
      <c r="AL218" s="65">
        <f>+lower!AL218</f>
        <v>0</v>
      </c>
      <c r="AM218" s="65">
        <f>+lower!AM218</f>
        <v>0</v>
      </c>
      <c r="AN218" s="65">
        <f>+lower!AN218</f>
        <v>0</v>
      </c>
      <c r="AO218" s="65">
        <f>+lower!AO218</f>
        <v>0</v>
      </c>
      <c r="AP218" s="65">
        <f>+lower!AP218</f>
        <v>0</v>
      </c>
      <c r="AQ218" s="65">
        <f>+lower!AQ218</f>
        <v>0</v>
      </c>
      <c r="AR218" s="65">
        <f>+lower!AR218</f>
        <v>0</v>
      </c>
      <c r="AS218" s="65">
        <f>+lower!AS218</f>
        <v>0</v>
      </c>
      <c r="AT218" s="65">
        <f>+lower!AT218</f>
        <v>0</v>
      </c>
      <c r="AU218" s="65">
        <f>+lower!AU218</f>
        <v>0</v>
      </c>
      <c r="AV218" s="65">
        <f>+lower!AV218</f>
        <v>0</v>
      </c>
      <c r="AW218" s="65">
        <f>+lower!AW218</f>
        <v>0</v>
      </c>
      <c r="AX218" s="65">
        <f>+lower!AX218</f>
        <v>0</v>
      </c>
      <c r="AY218" s="65">
        <f>+lower!AY218</f>
        <v>0</v>
      </c>
      <c r="AZ218" s="65">
        <f>+lower!AZ218</f>
        <v>0</v>
      </c>
      <c r="BA218" s="65">
        <f>+lower!BA218</f>
        <v>0</v>
      </c>
      <c r="BB218" s="65">
        <f>+lower!BB218</f>
        <v>0</v>
      </c>
      <c r="BC218" s="65">
        <f>+lower!BC218</f>
        <v>0</v>
      </c>
      <c r="BD218" s="65">
        <f>+lower!BD218</f>
        <v>0</v>
      </c>
      <c r="BE218" s="65">
        <f>+lower!BE218</f>
        <v>0</v>
      </c>
      <c r="BF218" s="65">
        <f>+lower!BF218</f>
        <v>0</v>
      </c>
      <c r="BG218" s="65">
        <f>+lower!BG218</f>
        <v>0</v>
      </c>
      <c r="BH218" s="65">
        <f>+lower!BH218</f>
        <v>0</v>
      </c>
      <c r="BI218" s="65">
        <f>+lower!BI218</f>
        <v>0</v>
      </c>
      <c r="BJ218" s="65">
        <f>+lower!BJ218</f>
        <v>0</v>
      </c>
      <c r="BK218" s="65">
        <f>+lower!BK218</f>
        <v>0</v>
      </c>
      <c r="BL218" s="65">
        <f>+lower!BL218</f>
        <v>0</v>
      </c>
      <c r="BM218" s="65">
        <f>+lower!BM218</f>
        <v>0</v>
      </c>
      <c r="BN218" s="65">
        <f>+lower!BN218</f>
        <v>0</v>
      </c>
      <c r="BO218" s="65">
        <f>+lower!BO218</f>
        <v>0</v>
      </c>
      <c r="BP218" s="65">
        <f>+lower!BP218</f>
        <v>0</v>
      </c>
      <c r="BQ218" s="65">
        <f>+lower!BQ218</f>
        <v>0</v>
      </c>
      <c r="BR218" s="65">
        <f>+lower!BR218</f>
        <v>0</v>
      </c>
      <c r="BS218" s="65">
        <f>+lower!BS218</f>
        <v>0</v>
      </c>
      <c r="BT218" s="65">
        <f>+lower!BT218</f>
        <v>0</v>
      </c>
      <c r="BU218" s="65">
        <f>+lower!BU218</f>
        <v>0</v>
      </c>
      <c r="BV218" s="65">
        <f>+lower!BV218</f>
        <v>0</v>
      </c>
      <c r="BW218" s="65">
        <f>+lower!BW218</f>
        <v>0</v>
      </c>
      <c r="BX218" s="65">
        <f>+lower!BX218</f>
        <v>0</v>
      </c>
      <c r="BY218" s="65">
        <f>+lower!BY218</f>
        <v>0</v>
      </c>
      <c r="BZ218" s="65">
        <f>+lower!BZ218</f>
        <v>0</v>
      </c>
      <c r="CA218" s="65">
        <f>+lower!CA218</f>
        <v>0</v>
      </c>
    </row>
    <row r="219" spans="1:79" x14ac:dyDescent="0.2">
      <c r="A219" s="9">
        <v>800</v>
      </c>
      <c r="B219" s="65">
        <f>+lower!B219</f>
        <v>0</v>
      </c>
      <c r="C219" s="65">
        <f>+lower!C219</f>
        <v>0</v>
      </c>
      <c r="D219" s="65">
        <f>+lower!D219</f>
        <v>0</v>
      </c>
      <c r="E219" s="65">
        <f>+lower!E219</f>
        <v>0</v>
      </c>
      <c r="F219" s="65">
        <f>+lower!F219</f>
        <v>0</v>
      </c>
      <c r="G219" s="65">
        <f>+lower!G219</f>
        <v>0</v>
      </c>
      <c r="H219" s="65">
        <f>+lower!H219</f>
        <v>0</v>
      </c>
      <c r="I219" s="65">
        <f>+lower!I219</f>
        <v>0</v>
      </c>
      <c r="J219" s="65">
        <f>+lower!J219</f>
        <v>0</v>
      </c>
      <c r="K219" s="65">
        <f>+lower!K219</f>
        <v>0</v>
      </c>
      <c r="L219" s="65">
        <f>+lower!L219</f>
        <v>0</v>
      </c>
      <c r="M219" s="65">
        <f>+lower!M219</f>
        <v>0</v>
      </c>
      <c r="N219" s="65">
        <f>+lower!N219</f>
        <v>0</v>
      </c>
      <c r="O219" s="65">
        <f>+lower!O219</f>
        <v>0</v>
      </c>
      <c r="P219" s="65">
        <f>+lower!P219</f>
        <v>0</v>
      </c>
      <c r="Q219" s="65">
        <f>+lower!Q219</f>
        <v>0</v>
      </c>
      <c r="R219" s="65">
        <f>+lower!R219</f>
        <v>0</v>
      </c>
      <c r="S219" s="65">
        <f>+lower!S219</f>
        <v>0</v>
      </c>
      <c r="T219" s="65">
        <f>+lower!T219</f>
        <v>0</v>
      </c>
      <c r="U219" s="65">
        <f>+lower!U219</f>
        <v>0</v>
      </c>
      <c r="V219" s="65">
        <f>+lower!V219</f>
        <v>0</v>
      </c>
      <c r="W219" s="65">
        <f>+lower!W219</f>
        <v>0</v>
      </c>
      <c r="X219" s="65">
        <f>+lower!X219</f>
        <v>0</v>
      </c>
      <c r="Y219" s="65">
        <f>+lower!Y219</f>
        <v>0</v>
      </c>
      <c r="Z219" s="65">
        <f>+lower!Z219</f>
        <v>0</v>
      </c>
      <c r="AA219" s="65">
        <f>+lower!AA219</f>
        <v>0</v>
      </c>
      <c r="AB219" s="65">
        <f>+lower!AB219</f>
        <v>0</v>
      </c>
      <c r="AC219" s="65">
        <f>+lower!AC219</f>
        <v>0</v>
      </c>
      <c r="AD219" s="65">
        <f>+lower!AD219</f>
        <v>0</v>
      </c>
      <c r="AE219" s="65">
        <f>+lower!AE219</f>
        <v>0</v>
      </c>
      <c r="AF219" s="65">
        <f>+lower!AF219</f>
        <v>0</v>
      </c>
      <c r="AG219" s="65">
        <f>+lower!AG219</f>
        <v>0</v>
      </c>
      <c r="AH219" s="65">
        <f>+lower!AH219</f>
        <v>0</v>
      </c>
      <c r="AI219" s="65">
        <f>+lower!AI219</f>
        <v>0</v>
      </c>
      <c r="AJ219" s="65">
        <f>+lower!AJ219</f>
        <v>0</v>
      </c>
      <c r="AK219" s="65">
        <f>+lower!AK219</f>
        <v>0</v>
      </c>
      <c r="AL219" s="65">
        <f>+lower!AL219</f>
        <v>0</v>
      </c>
      <c r="AM219" s="65">
        <f>+lower!AM219</f>
        <v>0</v>
      </c>
      <c r="AN219" s="65">
        <f>+lower!AN219</f>
        <v>0</v>
      </c>
      <c r="AO219" s="65">
        <f>+lower!AO219</f>
        <v>0</v>
      </c>
      <c r="AP219" s="65">
        <f>+lower!AP219</f>
        <v>0</v>
      </c>
      <c r="AQ219" s="65">
        <f>+lower!AQ219</f>
        <v>0</v>
      </c>
      <c r="AR219" s="65">
        <f>+lower!AR219</f>
        <v>0</v>
      </c>
      <c r="AS219" s="65">
        <f>+lower!AS219</f>
        <v>0</v>
      </c>
      <c r="AT219" s="65">
        <f>+lower!AT219</f>
        <v>0</v>
      </c>
      <c r="AU219" s="65">
        <f>+lower!AU219</f>
        <v>0</v>
      </c>
      <c r="AV219" s="65">
        <f>+lower!AV219</f>
        <v>0</v>
      </c>
      <c r="AW219" s="65">
        <f>+lower!AW219</f>
        <v>0</v>
      </c>
      <c r="AX219" s="65">
        <f>+lower!AX219</f>
        <v>0</v>
      </c>
      <c r="AY219" s="65">
        <f>+lower!AY219</f>
        <v>0</v>
      </c>
      <c r="AZ219" s="65">
        <f>+lower!AZ219</f>
        <v>0</v>
      </c>
      <c r="BA219" s="65">
        <f>+lower!BA219</f>
        <v>0</v>
      </c>
      <c r="BB219" s="65">
        <f>+lower!BB219</f>
        <v>0</v>
      </c>
      <c r="BC219" s="65">
        <f>+lower!BC219</f>
        <v>2.56162</v>
      </c>
      <c r="BD219" s="65">
        <f>+lower!BD219</f>
        <v>15.277338</v>
      </c>
      <c r="BE219" s="65">
        <f>+lower!BE219</f>
        <v>10.802</v>
      </c>
      <c r="BF219" s="65">
        <f>+lower!BF219</f>
        <v>38.454000000000001</v>
      </c>
      <c r="BG219" s="65">
        <f>+lower!BG219</f>
        <v>71.28</v>
      </c>
      <c r="BH219" s="65">
        <f>+lower!BH219</f>
        <v>75.239999999999995</v>
      </c>
      <c r="BI219" s="65">
        <f>+lower!BI219</f>
        <v>79.2</v>
      </c>
      <c r="BJ219" s="65">
        <f>+lower!BJ219</f>
        <v>85.14</v>
      </c>
      <c r="BK219" s="65">
        <f>+lower!BK219</f>
        <v>92.07</v>
      </c>
      <c r="BL219" s="65">
        <f>+lower!BL219</f>
        <v>100.98</v>
      </c>
      <c r="BM219" s="65">
        <f>+lower!BM219</f>
        <v>111.87</v>
      </c>
      <c r="BN219" s="65">
        <f>+lower!BN219</f>
        <v>117.81</v>
      </c>
      <c r="BO219" s="65">
        <f>+lower!BO219</f>
        <v>126.72</v>
      </c>
      <c r="BP219" s="65">
        <f>+lower!BP219</f>
        <v>85.14</v>
      </c>
      <c r="BQ219" s="65">
        <f>+lower!BQ219</f>
        <v>86.13</v>
      </c>
      <c r="BR219" s="65">
        <f>+lower!BR219</f>
        <v>89.1</v>
      </c>
      <c r="BS219" s="65">
        <f>+lower!BS219</f>
        <v>77.748000000001326</v>
      </c>
      <c r="BT219" s="65">
        <f>+lower!BT219</f>
        <v>65.8900000000028</v>
      </c>
      <c r="BU219" s="65">
        <f>+lower!BU219</f>
        <v>56.119066666673355</v>
      </c>
      <c r="BV219" s="65">
        <f>+lower!BV219</f>
        <v>54.970177777783775</v>
      </c>
      <c r="BW219" s="65">
        <f>+lower!BW219</f>
        <v>44.999549629637819</v>
      </c>
      <c r="BX219" s="65">
        <f>+lower!BX219</f>
        <v>34.943800493838538</v>
      </c>
      <c r="BY219" s="65">
        <f>+lower!BY219</f>
        <v>27.994308674910116</v>
      </c>
      <c r="BZ219" s="65">
        <f>+lower!BZ219</f>
        <v>21.188662211263019</v>
      </c>
      <c r="CA219" s="65">
        <f>+lower!CA219</f>
        <v>13.472389703537482</v>
      </c>
    </row>
    <row r="220" spans="1:79" x14ac:dyDescent="0.2">
      <c r="A220" s="9">
        <v>804</v>
      </c>
      <c r="B220" s="65">
        <f>+lower!B220</f>
        <v>0</v>
      </c>
      <c r="C220" s="65">
        <f>+lower!C220</f>
        <v>0</v>
      </c>
      <c r="D220" s="65">
        <f>+lower!D220</f>
        <v>0</v>
      </c>
      <c r="E220" s="65">
        <f>+lower!E220</f>
        <v>0</v>
      </c>
      <c r="F220" s="65">
        <f>+lower!F220</f>
        <v>0</v>
      </c>
      <c r="G220" s="65">
        <f>+lower!G220</f>
        <v>0</v>
      </c>
      <c r="H220" s="65">
        <f>+lower!H220</f>
        <v>0</v>
      </c>
      <c r="I220" s="65">
        <f>+lower!I220</f>
        <v>0</v>
      </c>
      <c r="J220" s="65">
        <f>+lower!J220</f>
        <v>0</v>
      </c>
      <c r="K220" s="65">
        <f>+lower!K220</f>
        <v>0</v>
      </c>
      <c r="L220" s="65">
        <f>+lower!L220</f>
        <v>0</v>
      </c>
      <c r="M220" s="65">
        <f>+lower!M220</f>
        <v>0</v>
      </c>
      <c r="N220" s="65">
        <f>+lower!N220</f>
        <v>0</v>
      </c>
      <c r="O220" s="65">
        <f>+lower!O220</f>
        <v>0</v>
      </c>
      <c r="P220" s="65">
        <f>+lower!P220</f>
        <v>0</v>
      </c>
      <c r="Q220" s="65">
        <f>+lower!Q220</f>
        <v>0</v>
      </c>
      <c r="R220" s="65">
        <f>+lower!R220</f>
        <v>0</v>
      </c>
      <c r="S220" s="65">
        <f>+lower!S220</f>
        <v>0</v>
      </c>
      <c r="T220" s="65">
        <f>+lower!T220</f>
        <v>0</v>
      </c>
      <c r="U220" s="65">
        <f>+lower!U220</f>
        <v>0</v>
      </c>
      <c r="V220" s="65">
        <f>+lower!V220</f>
        <v>0</v>
      </c>
      <c r="W220" s="65">
        <f>+lower!W220</f>
        <v>0</v>
      </c>
      <c r="X220" s="65">
        <f>+lower!X220</f>
        <v>0</v>
      </c>
      <c r="Y220" s="65">
        <f>+lower!Y220</f>
        <v>0</v>
      </c>
      <c r="Z220" s="65">
        <f>+lower!Z220</f>
        <v>0</v>
      </c>
      <c r="AA220" s="65">
        <f>+lower!AA220</f>
        <v>0</v>
      </c>
      <c r="AB220" s="65">
        <f>+lower!AB220</f>
        <v>0</v>
      </c>
      <c r="AC220" s="65">
        <f>+lower!AC220</f>
        <v>0</v>
      </c>
      <c r="AD220" s="65">
        <f>+lower!AD220</f>
        <v>0</v>
      </c>
      <c r="AE220" s="65">
        <f>+lower!AE220</f>
        <v>0</v>
      </c>
      <c r="AF220" s="65">
        <f>+lower!AF220</f>
        <v>0</v>
      </c>
      <c r="AG220" s="65">
        <f>+lower!AG220</f>
        <v>0</v>
      </c>
      <c r="AH220" s="65">
        <f>+lower!AH220</f>
        <v>0</v>
      </c>
      <c r="AI220" s="65">
        <f>+lower!AI220</f>
        <v>0</v>
      </c>
      <c r="AJ220" s="65">
        <f>+lower!AJ220</f>
        <v>0</v>
      </c>
      <c r="AK220" s="65">
        <f>+lower!AK220</f>
        <v>0</v>
      </c>
      <c r="AL220" s="65">
        <f>+lower!AL220</f>
        <v>0</v>
      </c>
      <c r="AM220" s="65">
        <f>+lower!AM220</f>
        <v>0</v>
      </c>
      <c r="AN220" s="65">
        <f>+lower!AN220</f>
        <v>0</v>
      </c>
      <c r="AO220" s="65">
        <f>+lower!AO220</f>
        <v>0</v>
      </c>
      <c r="AP220" s="65">
        <f>+lower!AP220</f>
        <v>0</v>
      </c>
      <c r="AQ220" s="65">
        <f>+lower!AQ220</f>
        <v>0</v>
      </c>
      <c r="AR220" s="65">
        <f>+lower!AR220</f>
        <v>0</v>
      </c>
      <c r="AS220" s="65">
        <f>+lower!AS220</f>
        <v>0</v>
      </c>
      <c r="AT220" s="65">
        <f>+lower!AT220</f>
        <v>0</v>
      </c>
      <c r="AU220" s="65">
        <f>+lower!AU220</f>
        <v>0</v>
      </c>
      <c r="AV220" s="65">
        <f>+lower!AV220</f>
        <v>0</v>
      </c>
      <c r="AW220" s="65">
        <f>+lower!AW220</f>
        <v>0</v>
      </c>
      <c r="AX220" s="65">
        <f>+lower!AX220</f>
        <v>0</v>
      </c>
      <c r="AY220" s="65">
        <f>+lower!AY220</f>
        <v>0</v>
      </c>
      <c r="AZ220" s="65">
        <f>+lower!AZ220</f>
        <v>0</v>
      </c>
      <c r="BA220" s="65">
        <f>+lower!BA220</f>
        <v>0</v>
      </c>
      <c r="BB220" s="65">
        <f>+lower!BB220</f>
        <v>0</v>
      </c>
      <c r="BC220" s="65">
        <f>+lower!BC220</f>
        <v>5.8039252778434616</v>
      </c>
      <c r="BD220" s="65">
        <f>+lower!BD220</f>
        <v>17.285730889620098</v>
      </c>
      <c r="BE220" s="65">
        <f>+lower!BE220</f>
        <v>33.026805231031901</v>
      </c>
      <c r="BF220" s="65">
        <f>+lower!BF220</f>
        <v>30.572160746419996</v>
      </c>
      <c r="BG220" s="65">
        <f>+lower!BG220</f>
        <v>24.948</v>
      </c>
      <c r="BH220" s="65">
        <f>+lower!BH220</f>
        <v>18.66348</v>
      </c>
      <c r="BI220" s="65">
        <f>+lower!BI220</f>
        <v>18.710999999999999</v>
      </c>
      <c r="BJ220" s="65">
        <f>+lower!BJ220</f>
        <v>22.175999999999998</v>
      </c>
      <c r="BK220" s="65">
        <f>+lower!BK220</f>
        <v>21.087</v>
      </c>
      <c r="BL220" s="65">
        <f>+lower!BL220</f>
        <v>21.186</v>
      </c>
      <c r="BM220" s="65">
        <f>+lower!BM220</f>
        <v>21.384</v>
      </c>
      <c r="BN220" s="65">
        <f>+lower!BN220</f>
        <v>19.8</v>
      </c>
      <c r="BO220" s="65">
        <f>+lower!BO220</f>
        <v>19.602</v>
      </c>
      <c r="BP220" s="65">
        <f>+lower!BP220</f>
        <v>24.254999999999999</v>
      </c>
      <c r="BQ220" s="65">
        <f>+lower!BQ220</f>
        <v>29.007000000000001</v>
      </c>
      <c r="BR220" s="65">
        <f>+lower!BR220</f>
        <v>29.304000000000002</v>
      </c>
      <c r="BS220" s="65">
        <f>+lower!BS220</f>
        <v>31.079400000000096</v>
      </c>
      <c r="BT220" s="65">
        <f>+lower!BT220</f>
        <v>34.533400000000256</v>
      </c>
      <c r="BU220" s="65">
        <f>+lower!BU220</f>
        <v>37.506186666666089</v>
      </c>
      <c r="BV220" s="65">
        <f>+lower!BV220</f>
        <v>39.408551111111294</v>
      </c>
      <c r="BW220" s="65">
        <f>+lower!BW220</f>
        <v>41.479921185185304</v>
      </c>
      <c r="BX220" s="65">
        <f>+lower!BX220</f>
        <v>44.435894419752437</v>
      </c>
      <c r="BY220" s="65">
        <f>+lower!BY220</f>
        <v>47.026332240328962</v>
      </c>
      <c r="BZ220" s="65">
        <f>+lower!BZ220</f>
        <v>49.264229724005475</v>
      </c>
      <c r="CA220" s="65">
        <f>+lower!CA220</f>
        <v>51.646805748733541</v>
      </c>
    </row>
    <row r="221" spans="1:79" x14ac:dyDescent="0.2">
      <c r="A221" s="9">
        <v>807</v>
      </c>
      <c r="B221" s="65">
        <f>+lower!B221</f>
        <v>0</v>
      </c>
      <c r="C221" s="65">
        <f>+lower!C221</f>
        <v>0</v>
      </c>
      <c r="D221" s="65">
        <f>+lower!D221</f>
        <v>0</v>
      </c>
      <c r="E221" s="65">
        <f>+lower!E221</f>
        <v>0</v>
      </c>
      <c r="F221" s="65">
        <f>+lower!F221</f>
        <v>0</v>
      </c>
      <c r="G221" s="65">
        <f>+lower!G221</f>
        <v>0</v>
      </c>
      <c r="H221" s="65">
        <f>+lower!H221</f>
        <v>0</v>
      </c>
      <c r="I221" s="65">
        <f>+lower!I221</f>
        <v>0</v>
      </c>
      <c r="J221" s="65">
        <f>+lower!J221</f>
        <v>0</v>
      </c>
      <c r="K221" s="65">
        <f>+lower!K221</f>
        <v>0</v>
      </c>
      <c r="L221" s="65">
        <f>+lower!L221</f>
        <v>0</v>
      </c>
      <c r="M221" s="65">
        <f>+lower!M221</f>
        <v>0</v>
      </c>
      <c r="N221" s="65">
        <f>+lower!N221</f>
        <v>0</v>
      </c>
      <c r="O221" s="65">
        <f>+lower!O221</f>
        <v>0</v>
      </c>
      <c r="P221" s="65">
        <f>+lower!P221</f>
        <v>0</v>
      </c>
      <c r="Q221" s="65">
        <f>+lower!Q221</f>
        <v>0</v>
      </c>
      <c r="R221" s="65">
        <f>+lower!R221</f>
        <v>0</v>
      </c>
      <c r="S221" s="65">
        <f>+lower!S221</f>
        <v>0</v>
      </c>
      <c r="T221" s="65">
        <f>+lower!T221</f>
        <v>0</v>
      </c>
      <c r="U221" s="65">
        <f>+lower!U221</f>
        <v>0</v>
      </c>
      <c r="V221" s="65">
        <f>+lower!V221</f>
        <v>0</v>
      </c>
      <c r="W221" s="65">
        <f>+lower!W221</f>
        <v>0</v>
      </c>
      <c r="X221" s="65">
        <f>+lower!X221</f>
        <v>0</v>
      </c>
      <c r="Y221" s="65">
        <f>+lower!Y221</f>
        <v>0</v>
      </c>
      <c r="Z221" s="65">
        <f>+lower!Z221</f>
        <v>0</v>
      </c>
      <c r="AA221" s="65">
        <f>+lower!AA221</f>
        <v>0</v>
      </c>
      <c r="AB221" s="65">
        <f>+lower!AB221</f>
        <v>0</v>
      </c>
      <c r="AC221" s="65">
        <f>+lower!AC221</f>
        <v>0</v>
      </c>
      <c r="AD221" s="65">
        <f>+lower!AD221</f>
        <v>0</v>
      </c>
      <c r="AE221" s="65">
        <f>+lower!AE221</f>
        <v>0</v>
      </c>
      <c r="AF221" s="65">
        <f>+lower!AF221</f>
        <v>0</v>
      </c>
      <c r="AG221" s="65">
        <f>+lower!AG221</f>
        <v>0</v>
      </c>
      <c r="AH221" s="65">
        <f>+lower!AH221</f>
        <v>0</v>
      </c>
      <c r="AI221" s="65">
        <f>+lower!AI221</f>
        <v>0</v>
      </c>
      <c r="AJ221" s="65">
        <f>+lower!AJ221</f>
        <v>0</v>
      </c>
      <c r="AK221" s="65">
        <f>+lower!AK221</f>
        <v>0</v>
      </c>
      <c r="AL221" s="65">
        <f>+lower!AL221</f>
        <v>0</v>
      </c>
      <c r="AM221" s="65">
        <f>+lower!AM221</f>
        <v>0</v>
      </c>
      <c r="AN221" s="65">
        <f>+lower!AN221</f>
        <v>0</v>
      </c>
      <c r="AO221" s="65">
        <f>+lower!AO221</f>
        <v>0</v>
      </c>
      <c r="AP221" s="65">
        <f>+lower!AP221</f>
        <v>0</v>
      </c>
      <c r="AQ221" s="65">
        <f>+lower!AQ221</f>
        <v>0</v>
      </c>
      <c r="AR221" s="65">
        <f>+lower!AR221</f>
        <v>0</v>
      </c>
      <c r="AS221" s="65">
        <f>+lower!AS221</f>
        <v>0</v>
      </c>
      <c r="AT221" s="65">
        <f>+lower!AT221</f>
        <v>0</v>
      </c>
      <c r="AU221" s="65">
        <f>+lower!AU221</f>
        <v>0</v>
      </c>
      <c r="AV221" s="65">
        <f>+lower!AV221</f>
        <v>0</v>
      </c>
      <c r="AW221" s="65">
        <f>+lower!AW221</f>
        <v>0</v>
      </c>
      <c r="AX221" s="65">
        <f>+lower!AX221</f>
        <v>0</v>
      </c>
      <c r="AY221" s="65">
        <f>+lower!AY221</f>
        <v>0</v>
      </c>
      <c r="AZ221" s="65">
        <f>+lower!AZ221</f>
        <v>0</v>
      </c>
      <c r="BA221" s="65">
        <f>+lower!BA221</f>
        <v>0</v>
      </c>
      <c r="BB221" s="65">
        <f>+lower!BB221</f>
        <v>0</v>
      </c>
      <c r="BC221" s="65">
        <f>+lower!BC221</f>
        <v>0</v>
      </c>
      <c r="BD221" s="65">
        <f>+lower!BD221</f>
        <v>0</v>
      </c>
      <c r="BE221" s="65">
        <f>+lower!BE221</f>
        <v>0</v>
      </c>
      <c r="BF221" s="65">
        <f>+lower!BF221</f>
        <v>0</v>
      </c>
      <c r="BG221" s="65">
        <f>+lower!BG221</f>
        <v>0</v>
      </c>
      <c r="BH221" s="65">
        <f>+lower!BH221</f>
        <v>0</v>
      </c>
      <c r="BI221" s="65">
        <f>+lower!BI221</f>
        <v>0</v>
      </c>
      <c r="BJ221" s="65">
        <f>+lower!BJ221</f>
        <v>0</v>
      </c>
      <c r="BK221" s="65">
        <f>+lower!BK221</f>
        <v>0</v>
      </c>
      <c r="BL221" s="65">
        <f>+lower!BL221</f>
        <v>0</v>
      </c>
      <c r="BM221" s="65">
        <f>+lower!BM221</f>
        <v>0</v>
      </c>
      <c r="BN221" s="65">
        <f>+lower!BN221</f>
        <v>0</v>
      </c>
      <c r="BO221" s="65">
        <f>+lower!BO221</f>
        <v>0</v>
      </c>
      <c r="BP221" s="65">
        <f>+lower!BP221</f>
        <v>0</v>
      </c>
      <c r="BQ221" s="65">
        <f>+lower!BQ221</f>
        <v>0</v>
      </c>
      <c r="BR221" s="65">
        <f>+lower!BR221</f>
        <v>0</v>
      </c>
      <c r="BS221" s="65">
        <f>+lower!BS221</f>
        <v>0</v>
      </c>
      <c r="BT221" s="65">
        <f>+lower!BT221</f>
        <v>0</v>
      </c>
      <c r="BU221" s="65">
        <f>+lower!BU221</f>
        <v>0</v>
      </c>
      <c r="BV221" s="65">
        <f>+lower!BV221</f>
        <v>0</v>
      </c>
      <c r="BW221" s="65">
        <f>+lower!BW221</f>
        <v>0</v>
      </c>
      <c r="BX221" s="65">
        <f>+lower!BX221</f>
        <v>0</v>
      </c>
      <c r="BY221" s="65">
        <f>+lower!BY221</f>
        <v>0</v>
      </c>
      <c r="BZ221" s="65">
        <f>+lower!BZ221</f>
        <v>0</v>
      </c>
      <c r="CA221" s="65">
        <f>+lower!CA221</f>
        <v>0</v>
      </c>
    </row>
    <row r="222" spans="1:79" x14ac:dyDescent="0.2">
      <c r="A222" s="9">
        <v>818</v>
      </c>
      <c r="B222" s="65">
        <f>+lower!B222</f>
        <v>0</v>
      </c>
      <c r="C222" s="65">
        <f>+lower!C222</f>
        <v>0</v>
      </c>
      <c r="D222" s="65">
        <f>+lower!D222</f>
        <v>0</v>
      </c>
      <c r="E222" s="65">
        <f>+lower!E222</f>
        <v>0</v>
      </c>
      <c r="F222" s="65">
        <f>+lower!F222</f>
        <v>0</v>
      </c>
      <c r="G222" s="65">
        <f>+lower!G222</f>
        <v>0</v>
      </c>
      <c r="H222" s="65">
        <f>+lower!H222</f>
        <v>0</v>
      </c>
      <c r="I222" s="65">
        <f>+lower!I222</f>
        <v>0</v>
      </c>
      <c r="J222" s="65">
        <f>+lower!J222</f>
        <v>1.0840049127486366</v>
      </c>
      <c r="K222" s="65">
        <f>+lower!K222</f>
        <v>2.4390110536844323</v>
      </c>
      <c r="L222" s="65">
        <f>+lower!L222</f>
        <v>8.1300368456147751</v>
      </c>
      <c r="M222" s="65">
        <f>+lower!M222</f>
        <v>9.7680001512753982</v>
      </c>
      <c r="N222" s="65">
        <f>+lower!N222</f>
        <v>11.549434695388042</v>
      </c>
      <c r="O222" s="65">
        <f>+lower!O222</f>
        <v>11.82442123575443</v>
      </c>
      <c r="P222" s="65">
        <f>+lower!P222</f>
        <v>11.955936537668787</v>
      </c>
      <c r="Q222" s="65">
        <f>+lower!Q222</f>
        <v>11.298360028097001</v>
      </c>
      <c r="R222" s="65">
        <f>+lower!R222</f>
        <v>10.401664787771848</v>
      </c>
      <c r="S222" s="65">
        <f>+lower!S222</f>
        <v>12.601557110702899</v>
      </c>
      <c r="T222" s="65">
        <f>+lower!T222</f>
        <v>14.992744418236658</v>
      </c>
      <c r="U222" s="65">
        <f>+lower!U222</f>
        <v>18.412142268009923</v>
      </c>
      <c r="V222" s="65">
        <f>+lower!V222</f>
        <v>22.118482594687247</v>
      </c>
      <c r="W222" s="65">
        <f>+lower!W222</f>
        <v>20.283246336155095</v>
      </c>
      <c r="X222" s="65">
        <f>+lower!X222</f>
        <v>19.607735921776815</v>
      </c>
      <c r="Y222" s="65">
        <f>+lower!Y222</f>
        <v>24.162947742628617</v>
      </c>
      <c r="Z222" s="65">
        <f>+lower!Z222</f>
        <v>21.789694339901363</v>
      </c>
      <c r="AA222" s="65">
        <f>+lower!AA222</f>
        <v>22.477160690817318</v>
      </c>
      <c r="AB222" s="65">
        <f>+lower!AB222</f>
        <v>29.292044517288513</v>
      </c>
      <c r="AC222" s="65">
        <f>+lower!AC222</f>
        <v>27.438874353949856</v>
      </c>
      <c r="AD222" s="65">
        <f>+lower!AD222</f>
        <v>27.186843211735798</v>
      </c>
      <c r="AE222" s="65">
        <f>+lower!AE222</f>
        <v>26.918551995830519</v>
      </c>
      <c r="AF222" s="65">
        <f>+lower!AF222</f>
        <v>26.634000706234001</v>
      </c>
      <c r="AG222" s="65">
        <f>+lower!AG222</f>
        <v>26.333189342946248</v>
      </c>
      <c r="AH222" s="65">
        <f>+lower!AH222</f>
        <v>26.016117905967281</v>
      </c>
      <c r="AI222" s="65">
        <f>+lower!AI222</f>
        <v>25.682786395297068</v>
      </c>
      <c r="AJ222" s="65">
        <f>+lower!AJ222</f>
        <v>25.333194810935645</v>
      </c>
      <c r="AK222" s="65">
        <f>+lower!AK222</f>
        <v>24.967343152882975</v>
      </c>
      <c r="AL222" s="65">
        <f>+lower!AL222</f>
        <v>24.585231421139071</v>
      </c>
      <c r="AM222" s="65">
        <f>+lower!AM222</f>
        <v>24.186859615703952</v>
      </c>
      <c r="AN222" s="65">
        <f>+lower!AN222</f>
        <v>27.268143580191957</v>
      </c>
      <c r="AO222" s="65">
        <f>+lower!AO222</f>
        <v>30.414467839444875</v>
      </c>
      <c r="AP222" s="65">
        <f>+lower!AP222</f>
        <v>33.625832393462709</v>
      </c>
      <c r="AQ222" s="65">
        <f>+lower!AQ222</f>
        <v>36.902237242245448</v>
      </c>
      <c r="AR222" s="65">
        <f>+lower!AR222</f>
        <v>40.243682385793122</v>
      </c>
      <c r="AS222" s="65">
        <f>+lower!AS222</f>
        <v>36.23937998586009</v>
      </c>
      <c r="AT222" s="65">
        <f>+lower!AT222</f>
        <v>41.871559920868179</v>
      </c>
      <c r="AU222" s="65">
        <f>+lower!AU222</f>
        <v>48.373354939636521</v>
      </c>
      <c r="AV222" s="65">
        <f>+lower!AV222</f>
        <v>67.96202946247034</v>
      </c>
      <c r="AW222" s="65">
        <f>+lower!AW222</f>
        <v>47.5</v>
      </c>
      <c r="AX222" s="65">
        <f>+lower!AX222</f>
        <v>115.434</v>
      </c>
      <c r="AY222" s="65">
        <f>+lower!AY222</f>
        <v>64.185999999999993</v>
      </c>
      <c r="AZ222" s="65">
        <f>+lower!AZ222</f>
        <v>139.49</v>
      </c>
      <c r="BA222" s="65">
        <f>+lower!BA222</f>
        <v>206.72399999999999</v>
      </c>
      <c r="BB222" s="65">
        <f>+lower!BB222</f>
        <v>285.18</v>
      </c>
      <c r="BC222" s="65">
        <f>+lower!BC222</f>
        <v>220.124</v>
      </c>
      <c r="BD222" s="65">
        <f>+lower!BD222</f>
        <v>469.44</v>
      </c>
      <c r="BE222" s="65">
        <f>+lower!BE222</f>
        <v>401.02326800000003</v>
      </c>
      <c r="BF222" s="65">
        <f>+lower!BF222</f>
        <v>429.80528800000002</v>
      </c>
      <c r="BG222" s="65">
        <f>+lower!BG222</f>
        <v>652.62482999999997</v>
      </c>
      <c r="BH222" s="65">
        <f>+lower!BH222</f>
        <v>557.39078999999992</v>
      </c>
      <c r="BI222" s="65">
        <f>+lower!BI222</f>
        <v>643.78313999999989</v>
      </c>
      <c r="BJ222" s="65">
        <f>+lower!BJ222</f>
        <v>627.23430000000008</v>
      </c>
      <c r="BK222" s="65">
        <f>+lower!BK222</f>
        <v>639.2133</v>
      </c>
      <c r="BL222" s="65">
        <f>+lower!BL222</f>
        <v>607.16699999999992</v>
      </c>
      <c r="BM222" s="65">
        <f>+lower!BM222</f>
        <v>663.76530000000002</v>
      </c>
      <c r="BN222" s="65">
        <f>+lower!BN222</f>
        <v>697.01346000000001</v>
      </c>
      <c r="BO222" s="65">
        <f>+lower!BO222</f>
        <v>737.64107999999999</v>
      </c>
      <c r="BP222" s="65">
        <f>+lower!BP222</f>
        <v>569.71232999999995</v>
      </c>
      <c r="BQ222" s="65">
        <f>+lower!BQ222</f>
        <v>454.92974999999996</v>
      </c>
      <c r="BR222" s="65">
        <f>+lower!BR222</f>
        <v>587.25314999999989</v>
      </c>
      <c r="BS222" s="65">
        <f>+lower!BS222</f>
        <v>490.7117819999886</v>
      </c>
      <c r="BT222" s="65">
        <f>+lower!BT222</f>
        <v>429.79811599999402</v>
      </c>
      <c r="BU222" s="65">
        <f>+lower!BU222</f>
        <v>380.61839493332593</v>
      </c>
      <c r="BV222" s="65">
        <f>+lower!BV222</f>
        <v>373.76332595554692</v>
      </c>
      <c r="BW222" s="65">
        <f>+lower!BW222</f>
        <v>344.18074800591467</v>
      </c>
      <c r="BX222" s="65">
        <f>+lower!BX222</f>
        <v>272.84887623208806</v>
      </c>
      <c r="BY222" s="65">
        <f>+lower!BY222</f>
        <v>246.68470367451766</v>
      </c>
      <c r="BZ222" s="65">
        <f>+lower!BZ222</f>
        <v>214.46987456548698</v>
      </c>
      <c r="CA222" s="65">
        <f>+lower!CA222</f>
        <v>177.09661984887106</v>
      </c>
    </row>
    <row r="223" spans="1:79" x14ac:dyDescent="0.2">
      <c r="A223" s="9">
        <v>826</v>
      </c>
      <c r="B223" s="65">
        <f>+lower!B223</f>
        <v>0</v>
      </c>
      <c r="C223" s="65">
        <f>+lower!C223</f>
        <v>0</v>
      </c>
      <c r="D223" s="65">
        <f>+lower!D223</f>
        <v>0</v>
      </c>
      <c r="E223" s="65">
        <f>+lower!E223</f>
        <v>0</v>
      </c>
      <c r="F223" s="65">
        <f>+lower!F223</f>
        <v>0</v>
      </c>
      <c r="G223" s="65">
        <f>+lower!G223</f>
        <v>0</v>
      </c>
      <c r="H223" s="65">
        <f>+lower!H223</f>
        <v>0</v>
      </c>
      <c r="I223" s="65">
        <f>+lower!I223</f>
        <v>0</v>
      </c>
      <c r="J223" s="65">
        <f>+lower!J223</f>
        <v>0</v>
      </c>
      <c r="K223" s="65">
        <f>+lower!K223</f>
        <v>0</v>
      </c>
      <c r="L223" s="65">
        <f>+lower!L223</f>
        <v>0</v>
      </c>
      <c r="M223" s="65">
        <f>+lower!M223</f>
        <v>0</v>
      </c>
      <c r="N223" s="65">
        <f>+lower!N223</f>
        <v>0</v>
      </c>
      <c r="O223" s="65">
        <f>+lower!O223</f>
        <v>0</v>
      </c>
      <c r="P223" s="65">
        <f>+lower!P223</f>
        <v>0</v>
      </c>
      <c r="Q223" s="65">
        <f>+lower!Q223</f>
        <v>0</v>
      </c>
      <c r="R223" s="65">
        <f>+lower!R223</f>
        <v>0</v>
      </c>
      <c r="S223" s="65">
        <f>+lower!S223</f>
        <v>0</v>
      </c>
      <c r="T223" s="65">
        <f>+lower!T223</f>
        <v>0</v>
      </c>
      <c r="U223" s="65">
        <f>+lower!U223</f>
        <v>0</v>
      </c>
      <c r="V223" s="65">
        <f>+lower!V223</f>
        <v>0</v>
      </c>
      <c r="W223" s="65">
        <f>+lower!W223</f>
        <v>0</v>
      </c>
      <c r="X223" s="65">
        <f>+lower!X223</f>
        <v>0</v>
      </c>
      <c r="Y223" s="65">
        <f>+lower!Y223</f>
        <v>0</v>
      </c>
      <c r="Z223" s="65">
        <f>+lower!Z223</f>
        <v>0</v>
      </c>
      <c r="AA223" s="65">
        <f>+lower!AA223</f>
        <v>0</v>
      </c>
      <c r="AB223" s="65">
        <f>+lower!AB223</f>
        <v>0</v>
      </c>
      <c r="AC223" s="65">
        <f>+lower!AC223</f>
        <v>0</v>
      </c>
      <c r="AD223" s="65">
        <f>+lower!AD223</f>
        <v>0</v>
      </c>
      <c r="AE223" s="65">
        <f>+lower!AE223</f>
        <v>0</v>
      </c>
      <c r="AF223" s="65">
        <f>+lower!AF223</f>
        <v>0</v>
      </c>
      <c r="AG223" s="65">
        <f>+lower!AG223</f>
        <v>0</v>
      </c>
      <c r="AH223" s="65">
        <f>+lower!AH223</f>
        <v>0</v>
      </c>
      <c r="AI223" s="65">
        <f>+lower!AI223</f>
        <v>0</v>
      </c>
      <c r="AJ223" s="65">
        <f>+lower!AJ223</f>
        <v>0</v>
      </c>
      <c r="AK223" s="65">
        <f>+lower!AK223</f>
        <v>0</v>
      </c>
      <c r="AL223" s="65">
        <f>+lower!AL223</f>
        <v>0</v>
      </c>
      <c r="AM223" s="65">
        <f>+lower!AM223</f>
        <v>0</v>
      </c>
      <c r="AN223" s="65">
        <f>+lower!AN223</f>
        <v>0</v>
      </c>
      <c r="AO223" s="65">
        <f>+lower!AO223</f>
        <v>0</v>
      </c>
      <c r="AP223" s="65">
        <f>+lower!AP223</f>
        <v>0</v>
      </c>
      <c r="AQ223" s="65">
        <f>+lower!AQ223</f>
        <v>0</v>
      </c>
      <c r="AR223" s="65">
        <f>+lower!AR223</f>
        <v>0</v>
      </c>
      <c r="AS223" s="65">
        <f>+lower!AS223</f>
        <v>0</v>
      </c>
      <c r="AT223" s="65">
        <f>+lower!AT223</f>
        <v>0</v>
      </c>
      <c r="AU223" s="65">
        <f>+lower!AU223</f>
        <v>0</v>
      </c>
      <c r="AV223" s="65">
        <f>+lower!AV223</f>
        <v>0</v>
      </c>
      <c r="AW223" s="65">
        <f>+lower!AW223</f>
        <v>0</v>
      </c>
      <c r="AX223" s="65">
        <f>+lower!AX223</f>
        <v>0</v>
      </c>
      <c r="AY223" s="65">
        <f>+lower!AY223</f>
        <v>0</v>
      </c>
      <c r="AZ223" s="65">
        <f>+lower!AZ223</f>
        <v>0</v>
      </c>
      <c r="BA223" s="65">
        <f>+lower!BA223</f>
        <v>0</v>
      </c>
      <c r="BB223" s="65">
        <f>+lower!BB223</f>
        <v>0</v>
      </c>
      <c r="BC223" s="65">
        <f>+lower!BC223</f>
        <v>0</v>
      </c>
      <c r="BD223" s="65">
        <f>+lower!BD223</f>
        <v>0</v>
      </c>
      <c r="BE223" s="65">
        <f>+lower!BE223</f>
        <v>0</v>
      </c>
      <c r="BF223" s="65">
        <f>+lower!BF223</f>
        <v>0</v>
      </c>
      <c r="BG223" s="65">
        <f>+lower!BG223</f>
        <v>0</v>
      </c>
      <c r="BH223" s="65">
        <f>+lower!BH223</f>
        <v>0</v>
      </c>
      <c r="BI223" s="65">
        <f>+lower!BI223</f>
        <v>0</v>
      </c>
      <c r="BJ223" s="65">
        <f>+lower!BJ223</f>
        <v>0</v>
      </c>
      <c r="BK223" s="65">
        <f>+lower!BK223</f>
        <v>0</v>
      </c>
      <c r="BL223" s="65">
        <f>+lower!BL223</f>
        <v>0</v>
      </c>
      <c r="BM223" s="65">
        <f>+lower!BM223</f>
        <v>0</v>
      </c>
      <c r="BN223" s="65">
        <f>+lower!BN223</f>
        <v>0</v>
      </c>
      <c r="BO223" s="65">
        <f>+lower!BO223</f>
        <v>0</v>
      </c>
      <c r="BP223" s="65">
        <f>+lower!BP223</f>
        <v>0</v>
      </c>
      <c r="BQ223" s="65">
        <f>+lower!BQ223</f>
        <v>0</v>
      </c>
      <c r="BR223" s="65">
        <f>+lower!BR223</f>
        <v>0</v>
      </c>
      <c r="BS223" s="65">
        <f>+lower!BS223</f>
        <v>0</v>
      </c>
      <c r="BT223" s="65">
        <f>+lower!BT223</f>
        <v>0</v>
      </c>
      <c r="BU223" s="65">
        <f>+lower!BU223</f>
        <v>0</v>
      </c>
      <c r="BV223" s="65">
        <f>+lower!BV223</f>
        <v>0</v>
      </c>
      <c r="BW223" s="65">
        <f>+lower!BW223</f>
        <v>0</v>
      </c>
      <c r="BX223" s="65">
        <f>+lower!BX223</f>
        <v>0</v>
      </c>
      <c r="BY223" s="65">
        <f>+lower!BY223</f>
        <v>0</v>
      </c>
      <c r="BZ223" s="65">
        <f>+lower!BZ223</f>
        <v>0</v>
      </c>
      <c r="CA223" s="65">
        <f>+lower!CA223</f>
        <v>0</v>
      </c>
    </row>
    <row r="224" spans="1:79" x14ac:dyDescent="0.2">
      <c r="A224" s="9">
        <v>834</v>
      </c>
      <c r="B224" s="65">
        <f>+lower!B224</f>
        <v>0</v>
      </c>
      <c r="C224" s="65">
        <f>+lower!C224</f>
        <v>0</v>
      </c>
      <c r="D224" s="65">
        <f>+lower!D224</f>
        <v>3.6790420408222702E-6</v>
      </c>
      <c r="E224" s="65">
        <f>+lower!E224</f>
        <v>1.0875542880203362E-5</v>
      </c>
      <c r="F224" s="65">
        <f>+lower!F224</f>
        <v>2.8794830735189138E-5</v>
      </c>
      <c r="G224" s="65">
        <f>+lower!G224</f>
        <v>7.20558611201999E-5</v>
      </c>
      <c r="H224" s="65">
        <f>+lower!H224</f>
        <v>1.7458177504492279E-4</v>
      </c>
      <c r="I224" s="65">
        <f>+lower!I224</f>
        <v>4.1489425614197158E-4</v>
      </c>
      <c r="J224" s="65">
        <f>+lower!J224</f>
        <v>9.7466760175735957E-4</v>
      </c>
      <c r="K224" s="65">
        <f>+lower!K224</f>
        <v>2.2746614122428599E-3</v>
      </c>
      <c r="L224" s="65">
        <f>+lower!L224</f>
        <v>5.2913551576303916E-3</v>
      </c>
      <c r="M224" s="65">
        <f>+lower!M224</f>
        <v>1.0548982355445049E-2</v>
      </c>
      <c r="N224" s="65">
        <f>+lower!N224</f>
        <v>2.0798144566314625E-2</v>
      </c>
      <c r="O224" s="65">
        <f>+lower!O224</f>
        <v>4.0634161282081131E-2</v>
      </c>
      <c r="P224" s="65">
        <f>+lower!P224</f>
        <v>7.8790157683819612E-2</v>
      </c>
      <c r="Q224" s="65">
        <f>+lower!Q224</f>
        <v>0.15180115473655031</v>
      </c>
      <c r="R224" s="65">
        <f>+lower!R224</f>
        <v>0.29087075640711685</v>
      </c>
      <c r="S224" s="65">
        <f>+lower!S224</f>
        <v>0.55471062444146468</v>
      </c>
      <c r="T224" s="65">
        <f>+lower!T224</f>
        <v>1.0534987821635831</v>
      </c>
      <c r="U224" s="65">
        <f>+lower!U224</f>
        <v>1.9553575881066505</v>
      </c>
      <c r="V224" s="65">
        <f>+lower!V224</f>
        <v>3.5435868127320527</v>
      </c>
      <c r="W224" s="65">
        <f>+lower!W224</f>
        <v>5.9528666980777469</v>
      </c>
      <c r="X224" s="65">
        <f>+lower!X224</f>
        <v>8.5896065477542169</v>
      </c>
      <c r="Y224" s="65">
        <f>+lower!Y224</f>
        <v>11.453806361761457</v>
      </c>
      <c r="Z224" s="65">
        <f>+lower!Z224</f>
        <v>14.545466140099478</v>
      </c>
      <c r="AA224" s="65">
        <f>+lower!AA224</f>
        <v>9.8466221401084901</v>
      </c>
      <c r="AB224" s="65">
        <f>+lower!AB224</f>
        <v>12.465404624179897</v>
      </c>
      <c r="AC224" s="65">
        <f>+lower!AC224</f>
        <v>15.263760764301914</v>
      </c>
      <c r="AD224" s="65">
        <f>+lower!AD224</f>
        <v>15.675626717151658</v>
      </c>
      <c r="AE224" s="65">
        <f>+lower!AE224</f>
        <v>16.065297105383099</v>
      </c>
      <c r="AF224" s="65">
        <f>+lower!AF224</f>
        <v>16.470146903687912</v>
      </c>
      <c r="AG224" s="65">
        <f>+lower!AG224</f>
        <v>16.891680840048426</v>
      </c>
      <c r="AH224" s="65">
        <f>+lower!AH224</f>
        <v>17.3316361710915</v>
      </c>
      <c r="AI224" s="65">
        <f>+lower!AI224</f>
        <v>17.792032468042322</v>
      </c>
      <c r="AJ224" s="65">
        <f>+lower!AJ224</f>
        <v>18.275235320278231</v>
      </c>
      <c r="AK224" s="65">
        <f>+lower!AK224</f>
        <v>18.784038857414679</v>
      </c>
      <c r="AL224" s="65">
        <f>+lower!AL224</f>
        <v>19.321774114313165</v>
      </c>
      <c r="AM224" s="65">
        <f>+lower!AM224</f>
        <v>19.89245350092499</v>
      </c>
      <c r="AN224" s="65">
        <f>+lower!AN224</f>
        <v>20.500966690521967</v>
      </c>
      <c r="AO224" s="65">
        <f>+lower!AO224</f>
        <v>21.15335132870884</v>
      </c>
      <c r="AP224" s="65">
        <f>+lower!AP224</f>
        <v>21.857175300491626</v>
      </c>
      <c r="AQ224" s="65">
        <f>+lower!AQ224</f>
        <v>22.622090014541367</v>
      </c>
      <c r="AR224" s="65">
        <f>+lower!AR224</f>
        <v>23.46065437380549</v>
      </c>
      <c r="AS224" s="65">
        <f>+lower!AS224</f>
        <v>24.389603445704516</v>
      </c>
      <c r="AT224" s="65">
        <f>+lower!AT224</f>
        <v>25.431880540211203</v>
      </c>
      <c r="AU224" s="65">
        <f>+lower!AU224</f>
        <v>26.62005076297585</v>
      </c>
      <c r="AV224" s="65">
        <f>+lower!AV224</f>
        <v>28.002381069830292</v>
      </c>
      <c r="AW224" s="65">
        <f>+lower!AW224</f>
        <v>29.654500950875942</v>
      </c>
      <c r="AX224" s="65">
        <f>+lower!AX224</f>
        <v>31.505884476842159</v>
      </c>
      <c r="AY224" s="65">
        <f>+lower!AY224</f>
        <v>33.964556759419388</v>
      </c>
      <c r="AZ224" s="65">
        <f>+lower!AZ224</f>
        <v>37.534524423315688</v>
      </c>
      <c r="BA224" s="65">
        <f>+lower!BA224</f>
        <v>43.67392019923124</v>
      </c>
      <c r="BB224" s="65">
        <f>+lower!BB224</f>
        <v>43.65</v>
      </c>
      <c r="BC224" s="65">
        <f>+lower!BC224</f>
        <v>79.867999999999995</v>
      </c>
      <c r="BD224" s="65">
        <f>+lower!BD224</f>
        <v>147.678</v>
      </c>
      <c r="BE224" s="65">
        <f>+lower!BE224</f>
        <v>240.59</v>
      </c>
      <c r="BF224" s="65">
        <f>+lower!BF224</f>
        <v>379.11700000000002</v>
      </c>
      <c r="BG224" s="65">
        <f>+lower!BG224</f>
        <v>411.44400000000002</v>
      </c>
      <c r="BH224" s="65">
        <f>+lower!BH224</f>
        <v>401.8014</v>
      </c>
      <c r="BI224" s="65">
        <f>+lower!BI224</f>
        <v>559.94400000000007</v>
      </c>
      <c r="BJ224" s="65">
        <f>+lower!BJ224</f>
        <v>614.59199999999998</v>
      </c>
      <c r="BK224" s="65">
        <f>+lower!BK224</f>
        <v>606.99869999999999</v>
      </c>
      <c r="BL224" s="65">
        <f>+lower!BL224</f>
        <v>694.9701</v>
      </c>
      <c r="BM224" s="65">
        <f>+lower!BM224</f>
        <v>627.43229999999994</v>
      </c>
      <c r="BN224" s="65">
        <f>+lower!BN224</f>
        <v>552.40119000000004</v>
      </c>
      <c r="BO224" s="65">
        <f>+lower!BO224</f>
        <v>887.06277</v>
      </c>
      <c r="BP224" s="65">
        <f>+lower!BP224</f>
        <v>797.57370000000003</v>
      </c>
      <c r="BQ224" s="65">
        <f>+lower!BQ224</f>
        <v>1124.9270999999999</v>
      </c>
      <c r="BR224" s="65">
        <f>+lower!BR224</f>
        <v>1108.13076</v>
      </c>
      <c r="BS224" s="65">
        <f>+lower!BS224</f>
        <v>1252.7460659999876</v>
      </c>
      <c r="BT224" s="65">
        <f>+lower!BT224</f>
        <v>1403.0351059999969</v>
      </c>
      <c r="BU224" s="65">
        <f>+lower!BU224</f>
        <v>1488.4374941333379</v>
      </c>
      <c r="BV224" s="65">
        <f>+lower!BV224</f>
        <v>1639.1342004888957</v>
      </c>
      <c r="BW224" s="65">
        <f>+lower!BW224</f>
        <v>1722.2929289214558</v>
      </c>
      <c r="BX224" s="65">
        <f>+lower!BX224</f>
        <v>1867.1671895446746</v>
      </c>
      <c r="BY224" s="65">
        <f>+lower!BY224</f>
        <v>1980.1930767990441</v>
      </c>
      <c r="BZ224" s="65">
        <f>+lower!BZ224</f>
        <v>2093.8904328474223</v>
      </c>
      <c r="CA224" s="65">
        <f>+lower!CA224</f>
        <v>2218.0507787681795</v>
      </c>
    </row>
    <row r="225" spans="1:79" x14ac:dyDescent="0.2">
      <c r="A225" s="9">
        <v>840</v>
      </c>
      <c r="B225" s="65">
        <f>+lower!B225</f>
        <v>0</v>
      </c>
      <c r="C225" s="65">
        <f>+lower!C225</f>
        <v>0</v>
      </c>
      <c r="D225" s="65">
        <f>+lower!D225</f>
        <v>0</v>
      </c>
      <c r="E225" s="65">
        <f>+lower!E225</f>
        <v>0</v>
      </c>
      <c r="F225" s="65">
        <f>+lower!F225</f>
        <v>0</v>
      </c>
      <c r="G225" s="65">
        <f>+lower!G225</f>
        <v>0</v>
      </c>
      <c r="H225" s="65">
        <f>+lower!H225</f>
        <v>0</v>
      </c>
      <c r="I225" s="65">
        <f>+lower!I225</f>
        <v>0</v>
      </c>
      <c r="J225" s="65">
        <f>+lower!J225</f>
        <v>0</v>
      </c>
      <c r="K225" s="65">
        <f>+lower!K225</f>
        <v>0</v>
      </c>
      <c r="L225" s="65">
        <f>+lower!L225</f>
        <v>0</v>
      </c>
      <c r="M225" s="65">
        <f>+lower!M225</f>
        <v>0</v>
      </c>
      <c r="N225" s="65">
        <f>+lower!N225</f>
        <v>0</v>
      </c>
      <c r="O225" s="65">
        <f>+lower!O225</f>
        <v>0</v>
      </c>
      <c r="P225" s="65">
        <f>+lower!P225</f>
        <v>0</v>
      </c>
      <c r="Q225" s="65">
        <f>+lower!Q225</f>
        <v>0</v>
      </c>
      <c r="R225" s="65">
        <f>+lower!R225</f>
        <v>0</v>
      </c>
      <c r="S225" s="65">
        <f>+lower!S225</f>
        <v>0</v>
      </c>
      <c r="T225" s="65">
        <f>+lower!T225</f>
        <v>0</v>
      </c>
      <c r="U225" s="65">
        <f>+lower!U225</f>
        <v>0</v>
      </c>
      <c r="V225" s="65">
        <f>+lower!V225</f>
        <v>0</v>
      </c>
      <c r="W225" s="65">
        <f>+lower!W225</f>
        <v>0</v>
      </c>
      <c r="X225" s="65">
        <f>+lower!X225</f>
        <v>0</v>
      </c>
      <c r="Y225" s="65">
        <f>+lower!Y225</f>
        <v>0</v>
      </c>
      <c r="Z225" s="65">
        <f>+lower!Z225</f>
        <v>0</v>
      </c>
      <c r="AA225" s="65">
        <f>+lower!AA225</f>
        <v>0</v>
      </c>
      <c r="AB225" s="65">
        <f>+lower!AB225</f>
        <v>0</v>
      </c>
      <c r="AC225" s="65">
        <f>+lower!AC225</f>
        <v>2.2883061714248309E-6</v>
      </c>
      <c r="AD225" s="65">
        <f>+lower!AD225</f>
        <v>6.8673126847154643E-6</v>
      </c>
      <c r="AE225" s="65">
        <f>+lower!AE225</f>
        <v>1.8433377571265744E-5</v>
      </c>
      <c r="AF225" s="65">
        <f>+lower!AF225</f>
        <v>4.6498962582407568E-5</v>
      </c>
      <c r="AG225" s="65">
        <f>+lower!AG225</f>
        <v>1.1273174611698019E-4</v>
      </c>
      <c r="AH225" s="65">
        <f>+lower!AH225</f>
        <v>2.6586994628311622E-4</v>
      </c>
      <c r="AI225" s="65">
        <f>+lower!AI225</f>
        <v>6.1443042495419554E-4</v>
      </c>
      <c r="AJ225" s="65">
        <f>+lower!AJ225</f>
        <v>1.3979971632636201E-3</v>
      </c>
      <c r="AK225" s="65">
        <f>+lower!AK225</f>
        <v>3.1417774503963041E-3</v>
      </c>
      <c r="AL225" s="65">
        <f>+lower!AL225</f>
        <v>6.9901421428479474E-3</v>
      </c>
      <c r="AM225" s="65">
        <f>+lower!AM225</f>
        <v>1.8085448557731712E-2</v>
      </c>
      <c r="AN225" s="65">
        <f>+lower!AN225</f>
        <v>4.7388757651021893E-2</v>
      </c>
      <c r="AO225" s="65">
        <f>+lower!AO225</f>
        <v>0.12429589095578858</v>
      </c>
      <c r="AP225" s="65">
        <f>+lower!AP225</f>
        <v>0.32831851117574823</v>
      </c>
      <c r="AQ225" s="65">
        <f>+lower!AQ225</f>
        <v>0.86451926882710117</v>
      </c>
      <c r="AR225" s="65">
        <f>+lower!AR225</f>
        <v>2.3090783186796435</v>
      </c>
      <c r="AS225" s="65">
        <f>+lower!AS225</f>
        <v>6.2588315481631041</v>
      </c>
      <c r="AT225" s="65">
        <f>+lower!AT225</f>
        <v>15.462568982738658</v>
      </c>
      <c r="AU225" s="65">
        <f>+lower!AU225</f>
        <v>40.583257138605518</v>
      </c>
      <c r="AV225" s="65">
        <f>+lower!AV225</f>
        <v>102.38865051564784</v>
      </c>
      <c r="AW225" s="65">
        <f>+lower!AW225</f>
        <v>138.69999999999999</v>
      </c>
      <c r="AX225" s="65">
        <f>+lower!AX225</f>
        <v>257.58</v>
      </c>
      <c r="AY225" s="65">
        <f>+lower!AY225</f>
        <v>503.90799999999996</v>
      </c>
      <c r="AZ225" s="65">
        <f>+lower!AZ225</f>
        <v>376.142</v>
      </c>
      <c r="BA225" s="65">
        <f>+lower!BA225</f>
        <v>418.27799999999996</v>
      </c>
      <c r="BB225" s="65">
        <f>+lower!BB225</f>
        <v>642.14</v>
      </c>
      <c r="BC225" s="65">
        <f>+lower!BC225</f>
        <v>626.28200000000004</v>
      </c>
      <c r="BD225" s="65">
        <f>+lower!BD225</f>
        <v>718.21679400000005</v>
      </c>
      <c r="BE225" s="65">
        <f>+lower!BE225</f>
        <v>1316.1745999999998</v>
      </c>
      <c r="BF225" s="65">
        <f>+lower!BF225</f>
        <v>1126.4064000000001</v>
      </c>
      <c r="BG225" s="65">
        <f>+lower!BG225</f>
        <v>1217.55447</v>
      </c>
      <c r="BH225" s="65">
        <f>+lower!BH225</f>
        <v>1327.7315699999999</v>
      </c>
      <c r="BI225" s="65">
        <f>+lower!BI225</f>
        <v>1284.8616</v>
      </c>
      <c r="BJ225" s="65">
        <f>+lower!BJ225</f>
        <v>1200.7313999999999</v>
      </c>
      <c r="BK225" s="65">
        <f>+lower!BK225</f>
        <v>1332.1341</v>
      </c>
      <c r="BL225" s="65">
        <f>+lower!BL225</f>
        <v>1347.7662</v>
      </c>
      <c r="BM225" s="65">
        <f>+lower!BM225</f>
        <v>1130.2137</v>
      </c>
      <c r="BN225" s="65">
        <f>+lower!BN225</f>
        <v>1100.96712</v>
      </c>
      <c r="BO225" s="65">
        <f>+lower!BO225</f>
        <v>1192.3134299999999</v>
      </c>
      <c r="BP225" s="65">
        <f>+lower!BP225</f>
        <v>1243.1924999999999</v>
      </c>
      <c r="BQ225" s="65">
        <f>+lower!BQ225</f>
        <v>1448.3205</v>
      </c>
      <c r="BR225" s="65">
        <f>+lower!BR225</f>
        <v>1048.4793</v>
      </c>
      <c r="BS225" s="65">
        <f>+lower!BS225</f>
        <v>1262.341146000005</v>
      </c>
      <c r="BT225" s="65">
        <f>+lower!BT225</f>
        <v>1273.9852400000041</v>
      </c>
      <c r="BU225" s="65">
        <f>+lower!BU225</f>
        <v>1251.3683981333386</v>
      </c>
      <c r="BV225" s="65">
        <f>+lower!BV225</f>
        <v>1227.7880696888926</v>
      </c>
      <c r="BW225" s="65">
        <f>+lower!BW225</f>
        <v>1203.8120326548189</v>
      </c>
      <c r="BX225" s="65">
        <f>+lower!BX225</f>
        <v>1276.3344569935855</v>
      </c>
      <c r="BY225" s="65">
        <f>+lower!BY225</f>
        <v>1232.8582176938978</v>
      </c>
      <c r="BZ225" s="65">
        <f>+lower!BZ225</f>
        <v>1228.8864386623684</v>
      </c>
      <c r="CA225" s="65">
        <f>+lower!CA225</f>
        <v>1234.3735760710433</v>
      </c>
    </row>
    <row r="226" spans="1:79" x14ac:dyDescent="0.2">
      <c r="A226" s="9">
        <v>850</v>
      </c>
      <c r="B226" s="65">
        <f>+lower!B226</f>
        <v>0</v>
      </c>
      <c r="C226" s="65">
        <f>+lower!C226</f>
        <v>0</v>
      </c>
      <c r="D226" s="65">
        <f>+lower!D226</f>
        <v>0</v>
      </c>
      <c r="E226" s="65">
        <f>+lower!E226</f>
        <v>0</v>
      </c>
      <c r="F226" s="65">
        <f>+lower!F226</f>
        <v>0</v>
      </c>
      <c r="G226" s="65">
        <f>+lower!G226</f>
        <v>0</v>
      </c>
      <c r="H226" s="65">
        <f>+lower!H226</f>
        <v>0</v>
      </c>
      <c r="I226" s="65">
        <f>+lower!I226</f>
        <v>0</v>
      </c>
      <c r="J226" s="65">
        <f>+lower!J226</f>
        <v>0</v>
      </c>
      <c r="K226" s="65">
        <f>+lower!K226</f>
        <v>0</v>
      </c>
      <c r="L226" s="65">
        <f>+lower!L226</f>
        <v>0</v>
      </c>
      <c r="M226" s="65">
        <f>+lower!M226</f>
        <v>0</v>
      </c>
      <c r="N226" s="65">
        <f>+lower!N226</f>
        <v>0</v>
      </c>
      <c r="O226" s="65">
        <f>+lower!O226</f>
        <v>0</v>
      </c>
      <c r="P226" s="65">
        <f>+lower!P226</f>
        <v>0</v>
      </c>
      <c r="Q226" s="65">
        <f>+lower!Q226</f>
        <v>0</v>
      </c>
      <c r="R226" s="65">
        <f>+lower!R226</f>
        <v>0</v>
      </c>
      <c r="S226" s="65">
        <f>+lower!S226</f>
        <v>0</v>
      </c>
      <c r="T226" s="65">
        <f>+lower!T226</f>
        <v>0</v>
      </c>
      <c r="U226" s="65">
        <f>+lower!U226</f>
        <v>0</v>
      </c>
      <c r="V226" s="65">
        <f>+lower!V226</f>
        <v>0</v>
      </c>
      <c r="W226" s="65">
        <f>+lower!W226</f>
        <v>0</v>
      </c>
      <c r="X226" s="65">
        <f>+lower!X226</f>
        <v>0</v>
      </c>
      <c r="Y226" s="65">
        <f>+lower!Y226</f>
        <v>0</v>
      </c>
      <c r="Z226" s="65">
        <f>+lower!Z226</f>
        <v>0</v>
      </c>
      <c r="AA226" s="65">
        <f>+lower!AA226</f>
        <v>0</v>
      </c>
      <c r="AB226" s="65">
        <f>+lower!AB226</f>
        <v>0</v>
      </c>
      <c r="AC226" s="65">
        <f>+lower!AC226</f>
        <v>0</v>
      </c>
      <c r="AD226" s="65">
        <f>+lower!AD226</f>
        <v>0</v>
      </c>
      <c r="AE226" s="65">
        <f>+lower!AE226</f>
        <v>0</v>
      </c>
      <c r="AF226" s="65">
        <f>+lower!AF226</f>
        <v>0</v>
      </c>
      <c r="AG226" s="65">
        <f>+lower!AG226</f>
        <v>0</v>
      </c>
      <c r="AH226" s="65">
        <f>+lower!AH226</f>
        <v>0</v>
      </c>
      <c r="AI226" s="65">
        <f>+lower!AI226</f>
        <v>0</v>
      </c>
      <c r="AJ226" s="65">
        <f>+lower!AJ226</f>
        <v>0</v>
      </c>
      <c r="AK226" s="65">
        <f>+lower!AK226</f>
        <v>0</v>
      </c>
      <c r="AL226" s="65">
        <f>+lower!AL226</f>
        <v>0</v>
      </c>
      <c r="AM226" s="65">
        <f>+lower!AM226</f>
        <v>0</v>
      </c>
      <c r="AN226" s="65">
        <f>+lower!AN226</f>
        <v>0</v>
      </c>
      <c r="AO226" s="65">
        <f>+lower!AO226</f>
        <v>0</v>
      </c>
      <c r="AP226" s="65">
        <f>+lower!AP226</f>
        <v>0</v>
      </c>
      <c r="AQ226" s="65">
        <f>+lower!AQ226</f>
        <v>0</v>
      </c>
      <c r="AR226" s="65">
        <f>+lower!AR226</f>
        <v>0</v>
      </c>
      <c r="AS226" s="65">
        <f>+lower!AS226</f>
        <v>0</v>
      </c>
      <c r="AT226" s="65">
        <f>+lower!AT226</f>
        <v>0</v>
      </c>
      <c r="AU226" s="65">
        <f>+lower!AU226</f>
        <v>0</v>
      </c>
      <c r="AV226" s="65">
        <f>+lower!AV226</f>
        <v>0</v>
      </c>
      <c r="AW226" s="65">
        <f>+lower!AW226</f>
        <v>0</v>
      </c>
      <c r="AX226" s="65">
        <f>+lower!AX226</f>
        <v>0</v>
      </c>
      <c r="AY226" s="65">
        <f>+lower!AY226</f>
        <v>0</v>
      </c>
      <c r="AZ226" s="65">
        <f>+lower!AZ226</f>
        <v>0</v>
      </c>
      <c r="BA226" s="65">
        <f>+lower!BA226</f>
        <v>0</v>
      </c>
      <c r="BB226" s="65">
        <f>+lower!BB226</f>
        <v>0</v>
      </c>
      <c r="BC226" s="65">
        <f>+lower!BC226</f>
        <v>0</v>
      </c>
      <c r="BD226" s="65">
        <f>+lower!BD226</f>
        <v>0</v>
      </c>
      <c r="BE226" s="65">
        <f>+lower!BE226</f>
        <v>0</v>
      </c>
      <c r="BF226" s="65">
        <f>+lower!BF226</f>
        <v>0</v>
      </c>
      <c r="BG226" s="65">
        <f>+lower!BG226</f>
        <v>0</v>
      </c>
      <c r="BH226" s="65">
        <f>+lower!BH226</f>
        <v>0</v>
      </c>
      <c r="BI226" s="65">
        <f>+lower!BI226</f>
        <v>0</v>
      </c>
      <c r="BJ226" s="65">
        <f>+lower!BJ226</f>
        <v>0</v>
      </c>
      <c r="BK226" s="65">
        <f>+lower!BK226</f>
        <v>0</v>
      </c>
      <c r="BL226" s="65">
        <f>+lower!BL226</f>
        <v>0</v>
      </c>
      <c r="BM226" s="65">
        <f>+lower!BM226</f>
        <v>0</v>
      </c>
      <c r="BN226" s="65">
        <f>+lower!BN226</f>
        <v>0</v>
      </c>
      <c r="BO226" s="65">
        <f>+lower!BO226</f>
        <v>0</v>
      </c>
      <c r="BP226" s="65">
        <f>+lower!BP226</f>
        <v>0</v>
      </c>
      <c r="BQ226" s="65">
        <f>+lower!BQ226</f>
        <v>0</v>
      </c>
      <c r="BR226" s="65">
        <f>+lower!BR226</f>
        <v>0</v>
      </c>
      <c r="BS226" s="65">
        <f>+lower!BS226</f>
        <v>0</v>
      </c>
      <c r="BT226" s="65">
        <f>+lower!BT226</f>
        <v>0</v>
      </c>
      <c r="BU226" s="65">
        <f>+lower!BU226</f>
        <v>0</v>
      </c>
      <c r="BV226" s="65">
        <f>+lower!BV226</f>
        <v>0</v>
      </c>
      <c r="BW226" s="65">
        <f>+lower!BW226</f>
        <v>0</v>
      </c>
      <c r="BX226" s="65">
        <f>+lower!BX226</f>
        <v>0</v>
      </c>
      <c r="BY226" s="65">
        <f>+lower!BY226</f>
        <v>0</v>
      </c>
      <c r="BZ226" s="65">
        <f>+lower!BZ226</f>
        <v>0</v>
      </c>
      <c r="CA226" s="65">
        <f>+lower!CA226</f>
        <v>0</v>
      </c>
    </row>
    <row r="227" spans="1:79" x14ac:dyDescent="0.2">
      <c r="A227" s="9">
        <v>854</v>
      </c>
      <c r="B227" s="65">
        <f>+lower!B227</f>
        <v>0</v>
      </c>
      <c r="C227" s="65">
        <f>+lower!C227</f>
        <v>0</v>
      </c>
      <c r="D227" s="65">
        <f>+lower!D227</f>
        <v>3.0410132301609698E-6</v>
      </c>
      <c r="E227" s="65">
        <f>+lower!E227</f>
        <v>1.0263419651793258E-5</v>
      </c>
      <c r="F227" s="65">
        <f>+lower!F227</f>
        <v>3.0790258955379792E-5</v>
      </c>
      <c r="G227" s="65">
        <f>+lower!G227</f>
        <v>8.6597603312005671E-5</v>
      </c>
      <c r="H227" s="65">
        <f>+lower!H227</f>
        <v>2.3381352894241532E-4</v>
      </c>
      <c r="I227" s="65">
        <f>+lower!I227</f>
        <v>6.1376051347384003E-4</v>
      </c>
      <c r="J227" s="65">
        <f>+lower!J227</f>
        <v>1.5782413203613023E-3</v>
      </c>
      <c r="K227" s="65">
        <f>+lower!K227</f>
        <v>3.9949233421645485E-3</v>
      </c>
      <c r="L227" s="65">
        <f>+lower!L227</f>
        <v>9.9873083554113673E-3</v>
      </c>
      <c r="M227" s="65">
        <f>+lower!M227</f>
        <v>1.8975885875281606E-2</v>
      </c>
      <c r="N227" s="65">
        <f>+lower!N227</f>
        <v>3.5654690828818572E-2</v>
      </c>
      <c r="O227" s="65">
        <f>+lower!O227</f>
        <v>6.6385638638419356E-2</v>
      </c>
      <c r="P227" s="65">
        <f>+lower!P227</f>
        <v>0.12266911487534016</v>
      </c>
      <c r="Q227" s="65">
        <f>+lower!Q227</f>
        <v>0.22522049491112442</v>
      </c>
      <c r="R227" s="65">
        <f>+lower!R227</f>
        <v>0.41123594070809028</v>
      </c>
      <c r="S227" s="65">
        <f>+lower!S227</f>
        <v>0.74731496811435727</v>
      </c>
      <c r="T227" s="65">
        <f>+lower!T227</f>
        <v>1.3523990229424336</v>
      </c>
      <c r="U227" s="65">
        <f>+lower!U227</f>
        <v>2.4384164201537821</v>
      </c>
      <c r="V227" s="65">
        <f>+lower!V227</f>
        <v>4.3821826522192247</v>
      </c>
      <c r="W227" s="65">
        <f>+lower!W227</f>
        <v>5.2349317088672906</v>
      </c>
      <c r="X227" s="65">
        <f>+lower!X227</f>
        <v>6.2371750445820542</v>
      </c>
      <c r="Y227" s="65">
        <f>+lower!Y227</f>
        <v>7.4136178172186691</v>
      </c>
      <c r="Z227" s="65">
        <f>+lower!Z227</f>
        <v>8.7928955506547002</v>
      </c>
      <c r="AA227" s="65">
        <f>+lower!AA227</f>
        <v>10.408183029589788</v>
      </c>
      <c r="AB227" s="65">
        <f>+lower!AB227</f>
        <v>12.297895693118141</v>
      </c>
      <c r="AC227" s="65">
        <f>+lower!AC227</f>
        <v>14.506497368616905</v>
      </c>
      <c r="AD227" s="65">
        <f>+lower!AD227</f>
        <v>14.749080936653982</v>
      </c>
      <c r="AE227" s="65">
        <f>+lower!AE227</f>
        <v>15.081393901850609</v>
      </c>
      <c r="AF227" s="65">
        <f>+lower!AF227</f>
        <v>15.424797703567709</v>
      </c>
      <c r="AG227" s="65">
        <f>+lower!AG227</f>
        <v>15.780355070990026</v>
      </c>
      <c r="AH227" s="65">
        <f>+lower!AH227</f>
        <v>16.149289433159463</v>
      </c>
      <c r="AI227" s="65">
        <f>+lower!AI227</f>
        <v>16.533018757405422</v>
      </c>
      <c r="AJ227" s="65">
        <f>+lower!AJ227</f>
        <v>16.933198716810402</v>
      </c>
      <c r="AK227" s="65">
        <f>+lower!AK227</f>
        <v>17.351778432134449</v>
      </c>
      <c r="AL227" s="65">
        <f>+lower!AL227</f>
        <v>17.791073424392195</v>
      </c>
      <c r="AM227" s="65">
        <f>+lower!AM227</f>
        <v>18.253862527289961</v>
      </c>
      <c r="AN227" s="65">
        <f>+lower!AN227</f>
        <v>18.743518793444277</v>
      </c>
      <c r="AO227" s="65">
        <f>+lower!AO227</f>
        <v>19.264189666870703</v>
      </c>
      <c r="AP227" s="65">
        <f>+lower!AP227</f>
        <v>19.821050293112517</v>
      </c>
      <c r="AQ227" s="65">
        <f>+lower!AQ227</f>
        <v>20.420668422059894</v>
      </c>
      <c r="AR227" s="65">
        <f>+lower!AR227</f>
        <v>21.071545035374804</v>
      </c>
      <c r="AS227" s="65">
        <f>+lower!AS227</f>
        <v>21.784942038390216</v>
      </c>
      <c r="AT227" s="65">
        <f>+lower!AT227</f>
        <v>22.576199664305868</v>
      </c>
      <c r="AU227" s="65">
        <f>+lower!AU227</f>
        <v>23.466933818938706</v>
      </c>
      <c r="AV227" s="65">
        <f>+lower!AV227</f>
        <v>24.488918154061064</v>
      </c>
      <c r="AW227" s="65">
        <f>+lower!AW227</f>
        <v>25.691458712756415</v>
      </c>
      <c r="AX227" s="65">
        <f>+lower!AX227</f>
        <v>26.987064095980635</v>
      </c>
      <c r="AY227" s="65">
        <f>+lower!AY227</f>
        <v>28.677478734983243</v>
      </c>
      <c r="AZ227" s="65">
        <f>+lower!AZ227</f>
        <v>31.076134193374099</v>
      </c>
      <c r="BA227" s="65">
        <f>+lower!BA227</f>
        <v>35.062189762432425</v>
      </c>
      <c r="BB227" s="65">
        <f>+lower!BB227</f>
        <v>45.137660016934014</v>
      </c>
      <c r="BC227" s="65">
        <f>+lower!BC227</f>
        <v>52.435290000000002</v>
      </c>
      <c r="BD227" s="65">
        <f>+lower!BD227</f>
        <v>39.428069999999998</v>
      </c>
      <c r="BE227" s="65">
        <f>+lower!BE227</f>
        <v>35.927451999999995</v>
      </c>
      <c r="BF227" s="65">
        <f>+lower!BF227</f>
        <v>22.678000000000001</v>
      </c>
      <c r="BG227" s="65">
        <f>+lower!BG227</f>
        <v>39.7485</v>
      </c>
      <c r="BH227" s="65">
        <f>+lower!BH227</f>
        <v>57.87144</v>
      </c>
      <c r="BI227" s="65">
        <f>+lower!BI227</f>
        <v>46.402290000000001</v>
      </c>
      <c r="BJ227" s="65">
        <f>+lower!BJ227</f>
        <v>47.277450000000002</v>
      </c>
      <c r="BK227" s="65">
        <f>+lower!BK227</f>
        <v>49.017869999999995</v>
      </c>
      <c r="BL227" s="65">
        <f>+lower!BL227</f>
        <v>52.037370000000003</v>
      </c>
      <c r="BM227" s="65">
        <f>+lower!BM227</f>
        <v>43.758000000000003</v>
      </c>
      <c r="BN227" s="65">
        <f>+lower!BN227</f>
        <v>40.128659999999996</v>
      </c>
      <c r="BO227" s="65">
        <f>+lower!BO227</f>
        <v>79.304939999999988</v>
      </c>
      <c r="BP227" s="65">
        <f>+lower!BP227</f>
        <v>91.320569999999989</v>
      </c>
      <c r="BQ227" s="65">
        <f>+lower!BQ227</f>
        <v>132.39963</v>
      </c>
      <c r="BR227" s="65">
        <f>+lower!BR227</f>
        <v>134.90531999999999</v>
      </c>
      <c r="BS227" s="65">
        <f>+lower!BS227</f>
        <v>161.42603400000348</v>
      </c>
      <c r="BT227" s="65">
        <f>+lower!BT227</f>
        <v>188.01756600000553</v>
      </c>
      <c r="BU227" s="65">
        <f>+lower!BU227</f>
        <v>206.86753120000759</v>
      </c>
      <c r="BV227" s="65">
        <f>+lower!BV227</f>
        <v>229.60037466667703</v>
      </c>
      <c r="BW227" s="65">
        <f>+lower!BW227</f>
        <v>248.38426487112389</v>
      </c>
      <c r="BX227" s="65">
        <f>+lower!BX227</f>
        <v>273.94361961187263</v>
      </c>
      <c r="BY227" s="65">
        <f>+lower!BY227</f>
        <v>294.68198520554967</v>
      </c>
      <c r="BZ227" s="65">
        <f>+lower!BZ227</f>
        <v>315.58264873931466</v>
      </c>
      <c r="CA227" s="65">
        <f>+lower!CA227</f>
        <v>337.94804812114393</v>
      </c>
    </row>
    <row r="228" spans="1:79" x14ac:dyDescent="0.2">
      <c r="A228" s="9">
        <v>858</v>
      </c>
      <c r="B228" s="65">
        <f>+lower!B228</f>
        <v>0</v>
      </c>
      <c r="C228" s="65">
        <f>+lower!C228</f>
        <v>0</v>
      </c>
      <c r="D228" s="65">
        <f>+lower!D228</f>
        <v>0</v>
      </c>
      <c r="E228" s="65">
        <f>+lower!E228</f>
        <v>0</v>
      </c>
      <c r="F228" s="65">
        <f>+lower!F228</f>
        <v>0</v>
      </c>
      <c r="G228" s="65">
        <f>+lower!G228</f>
        <v>0</v>
      </c>
      <c r="H228" s="65">
        <f>+lower!H228</f>
        <v>0</v>
      </c>
      <c r="I228" s="65">
        <f>+lower!I228</f>
        <v>0</v>
      </c>
      <c r="J228" s="65">
        <f>+lower!J228</f>
        <v>0</v>
      </c>
      <c r="K228" s="65">
        <f>+lower!K228</f>
        <v>0</v>
      </c>
      <c r="L228" s="65">
        <f>+lower!L228</f>
        <v>0</v>
      </c>
      <c r="M228" s="65">
        <f>+lower!M228</f>
        <v>0</v>
      </c>
      <c r="N228" s="65">
        <f>+lower!N228</f>
        <v>0</v>
      </c>
      <c r="O228" s="65">
        <f>+lower!O228</f>
        <v>0</v>
      </c>
      <c r="P228" s="65">
        <f>+lower!P228</f>
        <v>0</v>
      </c>
      <c r="Q228" s="65">
        <f>+lower!Q228</f>
        <v>0</v>
      </c>
      <c r="R228" s="65">
        <f>+lower!R228</f>
        <v>0</v>
      </c>
      <c r="S228" s="65">
        <f>+lower!S228</f>
        <v>0</v>
      </c>
      <c r="T228" s="65">
        <f>+lower!T228</f>
        <v>0</v>
      </c>
      <c r="U228" s="65">
        <f>+lower!U228</f>
        <v>0</v>
      </c>
      <c r="V228" s="65">
        <f>+lower!V228</f>
        <v>0</v>
      </c>
      <c r="W228" s="65">
        <f>+lower!W228</f>
        <v>0</v>
      </c>
      <c r="X228" s="65">
        <f>+lower!X228</f>
        <v>0</v>
      </c>
      <c r="Y228" s="65">
        <f>+lower!Y228</f>
        <v>0</v>
      </c>
      <c r="Z228" s="65">
        <f>+lower!Z228</f>
        <v>0</v>
      </c>
      <c r="AA228" s="65">
        <f>+lower!AA228</f>
        <v>0</v>
      </c>
      <c r="AB228" s="65">
        <f>+lower!AB228</f>
        <v>0</v>
      </c>
      <c r="AC228" s="65">
        <f>+lower!AC228</f>
        <v>4.4978331741320751E-9</v>
      </c>
      <c r="AD228" s="65">
        <f>+lower!AD228</f>
        <v>9.5953774381484238E-9</v>
      </c>
      <c r="AE228" s="65">
        <f>+lower!AE228</f>
        <v>2.0466594535662849E-8</v>
      </c>
      <c r="AF228" s="65">
        <f>+lower!AF228</f>
        <v>4.3647146241468282E-8</v>
      </c>
      <c r="AG228" s="65">
        <f>+lower!AG228</f>
        <v>9.3066789556707003E-8</v>
      </c>
      <c r="AH228" s="65">
        <f>+lower!AH228</f>
        <v>1.9841021091369913E-7</v>
      </c>
      <c r="AI228" s="65">
        <f>+lower!AI228</f>
        <v>4.2292702852656921E-7</v>
      </c>
      <c r="AJ228" s="65">
        <f>+lower!AJ228</f>
        <v>9.0136494708716484E-7</v>
      </c>
      <c r="AK228" s="65">
        <f>+lower!AK228</f>
        <v>1.9207520053462046E-6</v>
      </c>
      <c r="AL228" s="65">
        <f>+lower!AL228</f>
        <v>4.0924075700464489E-6</v>
      </c>
      <c r="AM228" s="65">
        <f>+lower!AM228</f>
        <v>8.7181614900738872E-6</v>
      </c>
      <c r="AN228" s="65">
        <f>+lower!AN228</f>
        <v>1.8569953885977813E-5</v>
      </c>
      <c r="AO228" s="65">
        <f>+lower!AO228</f>
        <v>3.9549228594371355E-5</v>
      </c>
      <c r="AP228" s="65">
        <f>+lower!AP228</f>
        <v>1.0801030705773142E-4</v>
      </c>
      <c r="AQ228" s="65">
        <f>+lower!AQ228</f>
        <v>2.9130052509509385E-4</v>
      </c>
      <c r="AR228" s="65">
        <f>+lower!AR228</f>
        <v>7.8552950587441059E-4</v>
      </c>
      <c r="AS228" s="65">
        <f>+lower!AS228</f>
        <v>2.8581239807593762E-3</v>
      </c>
      <c r="AT228" s="65">
        <f>+lower!AT228</f>
        <v>8.3461848779033346E-3</v>
      </c>
      <c r="AU228" s="65">
        <f>+lower!AU228</f>
        <v>2.2826376590904082E-2</v>
      </c>
      <c r="AV228" s="65">
        <f>+lower!AV228</f>
        <v>6.822098943677507E-2</v>
      </c>
      <c r="AW228" s="65">
        <f>+lower!AW228</f>
        <v>0.18392498935524076</v>
      </c>
      <c r="AX228" s="65">
        <f>+lower!AX228</f>
        <v>0.42094751780067652</v>
      </c>
      <c r="AY228" s="65">
        <f>+lower!AY228</f>
        <v>1.0878220616141514</v>
      </c>
      <c r="AZ228" s="65">
        <f>+lower!AZ228</f>
        <v>2.6715465605197406</v>
      </c>
      <c r="BA228" s="65">
        <f>+lower!BA228</f>
        <v>6.3429947661540371</v>
      </c>
      <c r="BB228" s="65">
        <f>+lower!BB228</f>
        <v>14.701986363600556</v>
      </c>
      <c r="BC228" s="65">
        <f>+lower!BC228</f>
        <v>16.74306</v>
      </c>
      <c r="BD228" s="65">
        <f>+lower!BD228</f>
        <v>34.905798000000004</v>
      </c>
      <c r="BE228" s="65">
        <f>+lower!BE228</f>
        <v>66.137699999999995</v>
      </c>
      <c r="BF228" s="65">
        <f>+lower!BF228</f>
        <v>76.997726</v>
      </c>
      <c r="BG228" s="65">
        <f>+lower!BG228</f>
        <v>187.50797999999998</v>
      </c>
      <c r="BH228" s="65">
        <f>+lower!BH228</f>
        <v>152.13923999999997</v>
      </c>
      <c r="BI228" s="65">
        <f>+lower!BI228</f>
        <v>158.63166000000001</v>
      </c>
      <c r="BJ228" s="65">
        <f>+lower!BJ228</f>
        <v>151.86600000000001</v>
      </c>
      <c r="BK228" s="65">
        <f>+lower!BK228</f>
        <v>184.60034999999999</v>
      </c>
      <c r="BL228" s="65">
        <f>+lower!BL228</f>
        <v>182.16</v>
      </c>
      <c r="BM228" s="65">
        <f>+lower!BM228</f>
        <v>175.52700000000002</v>
      </c>
      <c r="BN228" s="65">
        <f>+lower!BN228</f>
        <v>143.946</v>
      </c>
      <c r="BO228" s="65">
        <f>+lower!BO228</f>
        <v>166.69323</v>
      </c>
      <c r="BP228" s="65">
        <f>+lower!BP228</f>
        <v>159.09299999999999</v>
      </c>
      <c r="BQ228" s="65">
        <f>+lower!BQ228</f>
        <v>160.28100000000001</v>
      </c>
      <c r="BR228" s="65">
        <f>+lower!BR228</f>
        <v>194.04</v>
      </c>
      <c r="BS228" s="65">
        <f>+lower!BS228</f>
        <v>179.9936819999995</v>
      </c>
      <c r="BT228" s="65">
        <f>+lower!BT228</f>
        <v>193.68782400000137</v>
      </c>
      <c r="BU228" s="65">
        <f>+lower!BU228</f>
        <v>198.77485760000175</v>
      </c>
      <c r="BV228" s="65">
        <f>+lower!BV228</f>
        <v>209.43673813333456</v>
      </c>
      <c r="BW228" s="65">
        <f>+lower!BW228</f>
        <v>216.73675750222384</v>
      </c>
      <c r="BX228" s="65">
        <f>+lower!BX228</f>
        <v>219.46830882370381</v>
      </c>
      <c r="BY228" s="65">
        <f>+lower!BY228</f>
        <v>230.73454285906405</v>
      </c>
      <c r="BZ228" s="65">
        <f>+lower!BZ228</f>
        <v>236.9345682199172</v>
      </c>
      <c r="CA228" s="65">
        <f>+lower!CA228</f>
        <v>244.42331404953211</v>
      </c>
    </row>
    <row r="229" spans="1:79" x14ac:dyDescent="0.2">
      <c r="A229" s="9">
        <v>860</v>
      </c>
      <c r="B229" s="65">
        <f>+lower!B229</f>
        <v>0</v>
      </c>
      <c r="C229" s="65">
        <f>+lower!C229</f>
        <v>0</v>
      </c>
      <c r="D229" s="65">
        <f>+lower!D229</f>
        <v>1.7155573764463598E-5</v>
      </c>
      <c r="E229" s="65">
        <f>+lower!E229</f>
        <v>4.5033381131716879E-5</v>
      </c>
      <c r="F229" s="65">
        <f>+lower!F229</f>
        <v>1.0507788930733944E-4</v>
      </c>
      <c r="G229" s="65">
        <f>+lower!G229</f>
        <v>2.2985788285980504E-4</v>
      </c>
      <c r="H229" s="65">
        <f>+lower!H229</f>
        <v>4.8270155400559079E-4</v>
      </c>
      <c r="I229" s="65">
        <f>+lower!I229</f>
        <v>9.8551567276141446E-4</v>
      </c>
      <c r="J229" s="65">
        <f>+lower!J229</f>
        <v>1.9710313455228281E-3</v>
      </c>
      <c r="K229" s="65">
        <f>+lower!K229</f>
        <v>3.8804679614980685E-3</v>
      </c>
      <c r="L229" s="65">
        <f>+lower!L229</f>
        <v>7.5453543695795803E-3</v>
      </c>
      <c r="M229" s="65">
        <f>+lower!M229</f>
        <v>1.355310501258517E-2</v>
      </c>
      <c r="N229" s="65">
        <f>+lower!N229</f>
        <v>2.4074594430249962E-2</v>
      </c>
      <c r="O229" s="65">
        <f>+lower!O229</f>
        <v>4.2376199379776734E-2</v>
      </c>
      <c r="P229" s="65">
        <f>+lower!P229</f>
        <v>7.4026745810945385E-2</v>
      </c>
      <c r="Q229" s="65">
        <f>+lower!Q229</f>
        <v>0.12848928022899805</v>
      </c>
      <c r="R229" s="65">
        <f>+lower!R229</f>
        <v>0.22179697182386574</v>
      </c>
      <c r="S229" s="65">
        <f>+lower!S229</f>
        <v>0.3810428272097201</v>
      </c>
      <c r="T229" s="65">
        <f>+lower!T229</f>
        <v>0.65189930691985531</v>
      </c>
      <c r="U229" s="65">
        <f>+lower!U229</f>
        <v>1.0808461947972956</v>
      </c>
      <c r="V229" s="65">
        <f>+lower!V229</f>
        <v>1.7832623428612688</v>
      </c>
      <c r="W229" s="65">
        <f>+lower!W229</f>
        <v>2.0258502831964509</v>
      </c>
      <c r="X229" s="65">
        <f>+lower!X229</f>
        <v>2.2834326216097458</v>
      </c>
      <c r="Y229" s="65">
        <f>+lower!Y229</f>
        <v>2.5560093581011527</v>
      </c>
      <c r="Z229" s="65">
        <f>+lower!Z229</f>
        <v>2.8435804926706725</v>
      </c>
      <c r="AA229" s="65">
        <f>+lower!AA229</f>
        <v>3.1713151935208508</v>
      </c>
      <c r="AB229" s="65">
        <f>+lower!AB229</f>
        <v>3.7785883156844182</v>
      </c>
      <c r="AC229" s="65">
        <f>+lower!AC229</f>
        <v>4.42441846147742</v>
      </c>
      <c r="AD229" s="65">
        <f>+lower!AD229</f>
        <v>4.7736610713600198</v>
      </c>
      <c r="AE229" s="65">
        <f>+lower!AE229</f>
        <v>5.1051653124266867</v>
      </c>
      <c r="AF229" s="65">
        <f>+lower!AF229</f>
        <v>5.4587698362311334</v>
      </c>
      <c r="AG229" s="65">
        <f>+lower!AG229</f>
        <v>5.8359070685063612</v>
      </c>
      <c r="AH229" s="65">
        <f>+lower!AH229</f>
        <v>6.2381003826509627</v>
      </c>
      <c r="AI229" s="65">
        <f>+lower!AI229</f>
        <v>6.6669697839582165</v>
      </c>
      <c r="AJ229" s="65">
        <f>+lower!AJ229</f>
        <v>7.1242379447235242</v>
      </c>
      <c r="AK229" s="65">
        <f>+lower!AK229</f>
        <v>7.6117366116727636</v>
      </c>
      <c r="AL229" s="65">
        <f>+lower!AL229</f>
        <v>8.1314134084536374</v>
      </c>
      <c r="AM229" s="65">
        <f>+lower!AM229</f>
        <v>8.6853390573099336</v>
      </c>
      <c r="AN229" s="65">
        <f>+lower!AN229</f>
        <v>9.2757150455192381</v>
      </c>
      <c r="AO229" s="65">
        <f>+lower!AO229</f>
        <v>9.9048817637230631</v>
      </c>
      <c r="AP229" s="65">
        <f>+lower!AP229</f>
        <v>10.575327144920154</v>
      </c>
      <c r="AQ229" s="65">
        <f>+lower!AQ229</f>
        <v>11.289695834633825</v>
      </c>
      <c r="AR229" s="65">
        <f>+lower!AR229</f>
        <v>12.05079892460914</v>
      </c>
      <c r="AS229" s="65">
        <f>+lower!AS229</f>
        <v>12.861624284351356</v>
      </c>
      <c r="AT229" s="65">
        <f>+lower!AT229</f>
        <v>13.725347526890216</v>
      </c>
      <c r="AU229" s="65">
        <f>+lower!AU229</f>
        <v>14.64534364735206</v>
      </c>
      <c r="AV229" s="65">
        <f>+lower!AV229</f>
        <v>15.625199375251363</v>
      </c>
      <c r="AW229" s="65">
        <f>+lower!AW229</f>
        <v>16.668726283882215</v>
      </c>
      <c r="AX229" s="65">
        <f>+lower!AX229</f>
        <v>17.668849860915145</v>
      </c>
      <c r="AY229" s="65">
        <f>+lower!AY229</f>
        <v>18.728651593779265</v>
      </c>
      <c r="AZ229" s="65">
        <f>+lower!AZ229</f>
        <v>19.85167558751435</v>
      </c>
      <c r="BA229" s="65">
        <f>+lower!BA229</f>
        <v>21.041675544770058</v>
      </c>
      <c r="BB229" s="65">
        <f>+lower!BB229</f>
        <v>22.302627115833459</v>
      </c>
      <c r="BC229" s="65">
        <f>+lower!BC229</f>
        <v>30.355450461101917</v>
      </c>
      <c r="BD229" s="65">
        <f>+lower!BD229</f>
        <v>90.407116319520995</v>
      </c>
      <c r="BE229" s="65">
        <f>+lower!BE229</f>
        <v>172.73543370833352</v>
      </c>
      <c r="BF229" s="65">
        <f>+lower!BF229</f>
        <v>159.89725342770458</v>
      </c>
      <c r="BG229" s="65">
        <f>+lower!BG229</f>
        <v>130.482</v>
      </c>
      <c r="BH229" s="65">
        <f>+lower!BH229</f>
        <v>39.104999999999997</v>
      </c>
      <c r="BI229" s="65">
        <f>+lower!BI229</f>
        <v>63.756000000000007</v>
      </c>
      <c r="BJ229" s="65">
        <f>+lower!BJ229</f>
        <v>119.78999999999999</v>
      </c>
      <c r="BK229" s="65">
        <f>+lower!BK229</f>
        <v>65.448899999999995</v>
      </c>
      <c r="BL229" s="65">
        <f>+lower!BL229</f>
        <v>51.955199999999998</v>
      </c>
      <c r="BM229" s="65">
        <f>+lower!BM229</f>
        <v>60.053399999999996</v>
      </c>
      <c r="BN229" s="65">
        <f>+lower!BN229</f>
        <v>54.45</v>
      </c>
      <c r="BO229" s="65">
        <f>+lower!BO229</f>
        <v>34.65</v>
      </c>
      <c r="BP229" s="65">
        <f>+lower!BP229</f>
        <v>34.65</v>
      </c>
      <c r="BQ229" s="65">
        <f>+lower!BQ229</f>
        <v>35.64</v>
      </c>
      <c r="BR229" s="65">
        <f>+lower!BR229</f>
        <v>27.72</v>
      </c>
      <c r="BS229" s="65">
        <f>+lower!BS229</f>
        <v>19.384199999999929</v>
      </c>
      <c r="BT229" s="65">
        <f>+lower!BT229</f>
        <v>14.902799999998152</v>
      </c>
      <c r="BU229" s="65">
        <f>+lower!BU229</f>
        <v>12.579159999998973</v>
      </c>
      <c r="BV229" s="65">
        <f>+lower!BV229</f>
        <v>12.579159999998973</v>
      </c>
      <c r="BW229" s="65">
        <f>+lower!BW229</f>
        <v>12.579159999998973</v>
      </c>
      <c r="BX229" s="65">
        <f>+lower!BX229</f>
        <v>12.579159999998973</v>
      </c>
      <c r="BY229" s="65">
        <f>+lower!BY229</f>
        <v>12.579159999998973</v>
      </c>
      <c r="BZ229" s="65">
        <f>+lower!BZ229</f>
        <v>12.579159999998973</v>
      </c>
      <c r="CA229" s="65">
        <f>+lower!CA229</f>
        <v>12.579159999998973</v>
      </c>
    </row>
    <row r="230" spans="1:79" x14ac:dyDescent="0.2">
      <c r="A230" s="9">
        <v>862</v>
      </c>
      <c r="B230" s="65">
        <f>+lower!B230</f>
        <v>0</v>
      </c>
      <c r="C230" s="65">
        <f>+lower!C230</f>
        <v>0</v>
      </c>
      <c r="D230" s="65">
        <f>+lower!D230</f>
        <v>0</v>
      </c>
      <c r="E230" s="65">
        <f>+lower!E230</f>
        <v>0</v>
      </c>
      <c r="F230" s="65">
        <f>+lower!F230</f>
        <v>0</v>
      </c>
      <c r="G230" s="65">
        <f>+lower!G230</f>
        <v>0</v>
      </c>
      <c r="H230" s="65">
        <f>+lower!H230</f>
        <v>0</v>
      </c>
      <c r="I230" s="65">
        <f>+lower!I230</f>
        <v>0</v>
      </c>
      <c r="J230" s="65">
        <f>+lower!J230</f>
        <v>0</v>
      </c>
      <c r="K230" s="65">
        <f>+lower!K230</f>
        <v>0</v>
      </c>
      <c r="L230" s="65">
        <f>+lower!L230</f>
        <v>0</v>
      </c>
      <c r="M230" s="65">
        <f>+lower!M230</f>
        <v>0</v>
      </c>
      <c r="N230" s="65">
        <f>+lower!N230</f>
        <v>0</v>
      </c>
      <c r="O230" s="65">
        <f>+lower!O230</f>
        <v>0</v>
      </c>
      <c r="P230" s="65">
        <f>+lower!P230</f>
        <v>0</v>
      </c>
      <c r="Q230" s="65">
        <f>+lower!Q230</f>
        <v>0</v>
      </c>
      <c r="R230" s="65">
        <f>+lower!R230</f>
        <v>0</v>
      </c>
      <c r="S230" s="65">
        <f>+lower!S230</f>
        <v>0</v>
      </c>
      <c r="T230" s="65">
        <f>+lower!T230</f>
        <v>0</v>
      </c>
      <c r="U230" s="65">
        <f>+lower!U230</f>
        <v>0</v>
      </c>
      <c r="V230" s="65">
        <f>+lower!V230</f>
        <v>0</v>
      </c>
      <c r="W230" s="65">
        <f>+lower!W230</f>
        <v>0</v>
      </c>
      <c r="X230" s="65">
        <f>+lower!X230</f>
        <v>0</v>
      </c>
      <c r="Y230" s="65">
        <f>+lower!Y230</f>
        <v>0</v>
      </c>
      <c r="Z230" s="65">
        <f>+lower!Z230</f>
        <v>0</v>
      </c>
      <c r="AA230" s="65">
        <f>+lower!AA230</f>
        <v>0</v>
      </c>
      <c r="AB230" s="65">
        <f>+lower!AB230</f>
        <v>0</v>
      </c>
      <c r="AC230" s="65">
        <f>+lower!AC230</f>
        <v>8.6228744134142115E-8</v>
      </c>
      <c r="AD230" s="65">
        <f>+lower!AD230</f>
        <v>1.7696903437488068E-7</v>
      </c>
      <c r="AE230" s="65">
        <f>+lower!AE230</f>
        <v>3.6313432769795644E-7</v>
      </c>
      <c r="AF230" s="65">
        <f>+lower!AF230</f>
        <v>7.4501338314491126E-7</v>
      </c>
      <c r="AG230" s="65">
        <f>+lower!AG230</f>
        <v>1.5282325808100746E-6</v>
      </c>
      <c r="AH230" s="65">
        <f>+lower!AH230</f>
        <v>3.1343337661222485E-6</v>
      </c>
      <c r="AI230" s="65">
        <f>+lower!AI230</f>
        <v>6.4273679760987864E-6</v>
      </c>
      <c r="AJ230" s="65">
        <f>+lower!AJ230</f>
        <v>1.3178163439039868E-5</v>
      </c>
      <c r="AK230" s="65">
        <f>+lower!AK230</f>
        <v>2.7015438479538345E-5</v>
      </c>
      <c r="AL230" s="65">
        <f>+lower!AL230</f>
        <v>5.5374026714197859E-5</v>
      </c>
      <c r="AM230" s="65">
        <f>+lower!AM230</f>
        <v>1.1348504570721682E-4</v>
      </c>
      <c r="AN230" s="65">
        <f>+lower!AN230</f>
        <v>2.3254716737621794E-4</v>
      </c>
      <c r="AO230" s="65">
        <f>+lower!AO230</f>
        <v>5.7743477396060875E-4</v>
      </c>
      <c r="AP230" s="65">
        <f>+lower!AP230</f>
        <v>1.4336311629366842E-3</v>
      </c>
      <c r="AQ230" s="65">
        <f>+lower!AQ230</f>
        <v>3.5589005005546002E-3</v>
      </c>
      <c r="AR230" s="65">
        <f>+lower!AR230</f>
        <v>8.8336345417238792E-3</v>
      </c>
      <c r="AS230" s="65">
        <f>+lower!AS230</f>
        <v>2.1923474817187438E-2</v>
      </c>
      <c r="AT230" s="65">
        <f>+lower!AT230</f>
        <v>4.9869882276459346E-2</v>
      </c>
      <c r="AU230" s="65">
        <f>+lower!AU230</f>
        <v>0.11342687898205561</v>
      </c>
      <c r="AV230" s="65">
        <f>+lower!AV230</f>
        <v>0.26044586882007886</v>
      </c>
      <c r="AW230" s="65">
        <f>+lower!AW230</f>
        <v>0.53856320411831848</v>
      </c>
      <c r="AX230" s="65">
        <f>+lower!AX230</f>
        <v>1.0952958017669723</v>
      </c>
      <c r="AY230" s="65">
        <f>+lower!AY230</f>
        <v>2.2271475130791418</v>
      </c>
      <c r="AZ230" s="65">
        <f>+lower!AZ230</f>
        <v>5.8422372269153104</v>
      </c>
      <c r="BA230" s="65">
        <f>+lower!BA230</f>
        <v>14.022762837066368</v>
      </c>
      <c r="BB230" s="65">
        <f>+lower!BB230</f>
        <v>30.07</v>
      </c>
      <c r="BC230" s="65">
        <f>+lower!BC230</f>
        <v>56.930300000000003</v>
      </c>
      <c r="BD230" s="65">
        <f>+lower!BD230</f>
        <v>127.38841199999999</v>
      </c>
      <c r="BE230" s="65">
        <f>+lower!BE230</f>
        <v>197.59018399999999</v>
      </c>
      <c r="BF230" s="65">
        <f>+lower!BF230</f>
        <v>113.14842999999999</v>
      </c>
      <c r="BG230" s="65">
        <f>+lower!BG230</f>
        <v>136.81997999999999</v>
      </c>
      <c r="BH230" s="65">
        <f>+lower!BH230</f>
        <v>152.66096999999999</v>
      </c>
      <c r="BI230" s="65">
        <f>+lower!BI230</f>
        <v>132.95106000000001</v>
      </c>
      <c r="BJ230" s="65">
        <f>+lower!BJ230</f>
        <v>136.02995999999999</v>
      </c>
      <c r="BK230" s="65">
        <f>+lower!BK230</f>
        <v>196.79220000000001</v>
      </c>
      <c r="BL230" s="65">
        <f>+lower!BL230</f>
        <v>213.81921</v>
      </c>
      <c r="BM230" s="65">
        <f>+lower!BM230</f>
        <v>224.56071</v>
      </c>
      <c r="BN230" s="65">
        <f>+lower!BN230</f>
        <v>206.73675</v>
      </c>
      <c r="BO230" s="65">
        <f>+lower!BO230</f>
        <v>260.37</v>
      </c>
      <c r="BP230" s="65">
        <f>+lower!BP230</f>
        <v>237.6</v>
      </c>
      <c r="BQ230" s="65">
        <f>+lower!BQ230</f>
        <v>247.5</v>
      </c>
      <c r="BR230" s="65">
        <f>+lower!BR230</f>
        <v>247.09014000000002</v>
      </c>
      <c r="BS230" s="65">
        <f>+lower!BS230</f>
        <v>258.52629000000076</v>
      </c>
      <c r="BT230" s="65">
        <f>+lower!BT230</f>
        <v>265.8713420000015</v>
      </c>
      <c r="BU230" s="65">
        <f>+lower!BU230</f>
        <v>261.81386733333466</v>
      </c>
      <c r="BV230" s="65">
        <f>+lower!BV230</f>
        <v>271.82889115555764</v>
      </c>
      <c r="BW230" s="65">
        <f>+lower!BW230</f>
        <v>276.08782405926218</v>
      </c>
      <c r="BX230" s="65">
        <f>+lower!BX230</f>
        <v>281.62026733432384</v>
      </c>
      <c r="BY230" s="65">
        <f>+lower!BY230</f>
        <v>284.90484931424226</v>
      </c>
      <c r="BZ230" s="65">
        <f>+lower!BZ230</f>
        <v>289.57240714724287</v>
      </c>
      <c r="CA230" s="65">
        <f>+lower!CA230</f>
        <v>295.99331940605788</v>
      </c>
    </row>
    <row r="231" spans="1:79" x14ac:dyDescent="0.2">
      <c r="A231" s="9">
        <v>876</v>
      </c>
      <c r="B231" s="65">
        <f>+lower!B231</f>
        <v>0</v>
      </c>
      <c r="C231" s="65">
        <f>+lower!C231</f>
        <v>0</v>
      </c>
      <c r="D231" s="65">
        <f>+lower!D231</f>
        <v>0</v>
      </c>
      <c r="E231" s="65">
        <f>+lower!E231</f>
        <v>0</v>
      </c>
      <c r="F231" s="65">
        <f>+lower!F231</f>
        <v>0</v>
      </c>
      <c r="G231" s="65">
        <f>+lower!G231</f>
        <v>0</v>
      </c>
      <c r="H231" s="65">
        <f>+lower!H231</f>
        <v>0</v>
      </c>
      <c r="I231" s="65">
        <f>+lower!I231</f>
        <v>0</v>
      </c>
      <c r="J231" s="65">
        <f>+lower!J231</f>
        <v>0</v>
      </c>
      <c r="K231" s="65">
        <f>+lower!K231</f>
        <v>0</v>
      </c>
      <c r="L231" s="65">
        <f>+lower!L231</f>
        <v>0</v>
      </c>
      <c r="M231" s="65">
        <f>+lower!M231</f>
        <v>0</v>
      </c>
      <c r="N231" s="65">
        <f>+lower!N231</f>
        <v>0</v>
      </c>
      <c r="O231" s="65">
        <f>+lower!O231</f>
        <v>0</v>
      </c>
      <c r="P231" s="65">
        <f>+lower!P231</f>
        <v>0</v>
      </c>
      <c r="Q231" s="65">
        <f>+lower!Q231</f>
        <v>0</v>
      </c>
      <c r="R231" s="65">
        <f>+lower!R231</f>
        <v>0</v>
      </c>
      <c r="S231" s="65">
        <f>+lower!S231</f>
        <v>0</v>
      </c>
      <c r="T231" s="65">
        <f>+lower!T231</f>
        <v>0</v>
      </c>
      <c r="U231" s="65">
        <f>+lower!U231</f>
        <v>0</v>
      </c>
      <c r="V231" s="65">
        <f>+lower!V231</f>
        <v>0</v>
      </c>
      <c r="W231" s="65">
        <f>+lower!W231</f>
        <v>0</v>
      </c>
      <c r="X231" s="65">
        <f>+lower!X231</f>
        <v>0</v>
      </c>
      <c r="Y231" s="65">
        <f>+lower!Y231</f>
        <v>0</v>
      </c>
      <c r="Z231" s="65">
        <f>+lower!Z231</f>
        <v>0</v>
      </c>
      <c r="AA231" s="65">
        <f>+lower!AA231</f>
        <v>0</v>
      </c>
      <c r="AB231" s="65">
        <f>+lower!AB231</f>
        <v>0</v>
      </c>
      <c r="AC231" s="65">
        <f>+lower!AC231</f>
        <v>0</v>
      </c>
      <c r="AD231" s="65">
        <f>+lower!AD231</f>
        <v>0</v>
      </c>
      <c r="AE231" s="65">
        <f>+lower!AE231</f>
        <v>0</v>
      </c>
      <c r="AF231" s="65">
        <f>+lower!AF231</f>
        <v>0</v>
      </c>
      <c r="AG231" s="65">
        <f>+lower!AG231</f>
        <v>0</v>
      </c>
      <c r="AH231" s="65">
        <f>+lower!AH231</f>
        <v>0</v>
      </c>
      <c r="AI231" s="65">
        <f>+lower!AI231</f>
        <v>0</v>
      </c>
      <c r="AJ231" s="65">
        <f>+lower!AJ231</f>
        <v>0</v>
      </c>
      <c r="AK231" s="65">
        <f>+lower!AK231</f>
        <v>0</v>
      </c>
      <c r="AL231" s="65">
        <f>+lower!AL231</f>
        <v>0</v>
      </c>
      <c r="AM231" s="65">
        <f>+lower!AM231</f>
        <v>0</v>
      </c>
      <c r="AN231" s="65">
        <f>+lower!AN231</f>
        <v>0</v>
      </c>
      <c r="AO231" s="65">
        <f>+lower!AO231</f>
        <v>0</v>
      </c>
      <c r="AP231" s="65">
        <f>+lower!AP231</f>
        <v>0</v>
      </c>
      <c r="AQ231" s="65">
        <f>+lower!AQ231</f>
        <v>0</v>
      </c>
      <c r="AR231" s="65">
        <f>+lower!AR231</f>
        <v>0</v>
      </c>
      <c r="AS231" s="65">
        <f>+lower!AS231</f>
        <v>0</v>
      </c>
      <c r="AT231" s="65">
        <f>+lower!AT231</f>
        <v>0</v>
      </c>
      <c r="AU231" s="65">
        <f>+lower!AU231</f>
        <v>0</v>
      </c>
      <c r="AV231" s="65">
        <f>+lower!AV231</f>
        <v>0</v>
      </c>
      <c r="AW231" s="65">
        <f>+lower!AW231</f>
        <v>0</v>
      </c>
      <c r="AX231" s="65">
        <f>+lower!AX231</f>
        <v>0</v>
      </c>
      <c r="AY231" s="65">
        <f>+lower!AY231</f>
        <v>0</v>
      </c>
      <c r="AZ231" s="65">
        <f>+lower!AZ231</f>
        <v>0</v>
      </c>
      <c r="BA231" s="65">
        <f>+lower!BA231</f>
        <v>0</v>
      </c>
      <c r="BB231" s="65">
        <f>+lower!BB231</f>
        <v>0</v>
      </c>
      <c r="BC231" s="65">
        <f>+lower!BC231</f>
        <v>0</v>
      </c>
      <c r="BD231" s="65">
        <f>+lower!BD231</f>
        <v>0</v>
      </c>
      <c r="BE231" s="65">
        <f>+lower!BE231</f>
        <v>0</v>
      </c>
      <c r="BF231" s="65">
        <f>+lower!BF231</f>
        <v>0</v>
      </c>
      <c r="BG231" s="65">
        <f>+lower!BG231</f>
        <v>0</v>
      </c>
      <c r="BH231" s="65">
        <f>+lower!BH231</f>
        <v>0</v>
      </c>
      <c r="BI231" s="65">
        <f>+lower!BI231</f>
        <v>0</v>
      </c>
      <c r="BJ231" s="65">
        <f>+lower!BJ231</f>
        <v>0</v>
      </c>
      <c r="BK231" s="65">
        <f>+lower!BK231</f>
        <v>0</v>
      </c>
      <c r="BL231" s="65">
        <f>+lower!BL231</f>
        <v>0</v>
      </c>
      <c r="BM231" s="65">
        <f>+lower!BM231</f>
        <v>0</v>
      </c>
      <c r="BN231" s="65">
        <f>+lower!BN231</f>
        <v>0</v>
      </c>
      <c r="BO231" s="65">
        <f>+lower!BO231</f>
        <v>0</v>
      </c>
      <c r="BP231" s="65">
        <f>+lower!BP231</f>
        <v>0</v>
      </c>
      <c r="BQ231" s="65">
        <f>+lower!BQ231</f>
        <v>0</v>
      </c>
      <c r="BR231" s="65">
        <f>+lower!BR231</f>
        <v>0</v>
      </c>
      <c r="BS231" s="65">
        <f>+lower!BS231</f>
        <v>0</v>
      </c>
      <c r="BT231" s="65">
        <f>+lower!BT231</f>
        <v>0</v>
      </c>
      <c r="BU231" s="65">
        <f>+lower!BU231</f>
        <v>0</v>
      </c>
      <c r="BV231" s="65">
        <f>+lower!BV231</f>
        <v>0</v>
      </c>
      <c r="BW231" s="65">
        <f>+lower!BW231</f>
        <v>0</v>
      </c>
      <c r="BX231" s="65">
        <f>+lower!BX231</f>
        <v>0</v>
      </c>
      <c r="BY231" s="65">
        <f>+lower!BY231</f>
        <v>0</v>
      </c>
      <c r="BZ231" s="65">
        <f>+lower!BZ231</f>
        <v>0</v>
      </c>
      <c r="CA231" s="65">
        <f>+lower!CA231</f>
        <v>0</v>
      </c>
    </row>
    <row r="232" spans="1:79" x14ac:dyDescent="0.2">
      <c r="A232" s="9">
        <v>882</v>
      </c>
      <c r="B232" s="65">
        <f>+lower!B232</f>
        <v>0</v>
      </c>
      <c r="C232" s="65">
        <f>+lower!C232</f>
        <v>0</v>
      </c>
      <c r="D232" s="65">
        <f>+lower!D232</f>
        <v>0</v>
      </c>
      <c r="E232" s="65">
        <f>+lower!E232</f>
        <v>0</v>
      </c>
      <c r="F232" s="65">
        <f>+lower!F232</f>
        <v>0</v>
      </c>
      <c r="G232" s="65">
        <f>+lower!G232</f>
        <v>0</v>
      </c>
      <c r="H232" s="65">
        <f>+lower!H232</f>
        <v>0</v>
      </c>
      <c r="I232" s="65">
        <f>+lower!I232</f>
        <v>0</v>
      </c>
      <c r="J232" s="65">
        <f>+lower!J232</f>
        <v>0</v>
      </c>
      <c r="K232" s="65">
        <f>+lower!K232</f>
        <v>0</v>
      </c>
      <c r="L232" s="65">
        <f>+lower!L232</f>
        <v>0</v>
      </c>
      <c r="M232" s="65">
        <f>+lower!M232</f>
        <v>0</v>
      </c>
      <c r="N232" s="65">
        <f>+lower!N232</f>
        <v>0</v>
      </c>
      <c r="O232" s="65">
        <f>+lower!O232</f>
        <v>0</v>
      </c>
      <c r="P232" s="65">
        <f>+lower!P232</f>
        <v>0</v>
      </c>
      <c r="Q232" s="65">
        <f>+lower!Q232</f>
        <v>0</v>
      </c>
      <c r="R232" s="65">
        <f>+lower!R232</f>
        <v>0</v>
      </c>
      <c r="S232" s="65">
        <f>+lower!S232</f>
        <v>0</v>
      </c>
      <c r="T232" s="65">
        <f>+lower!T232</f>
        <v>0</v>
      </c>
      <c r="U232" s="65">
        <f>+lower!U232</f>
        <v>0</v>
      </c>
      <c r="V232" s="65">
        <f>+lower!V232</f>
        <v>0</v>
      </c>
      <c r="W232" s="65">
        <f>+lower!W232</f>
        <v>0</v>
      </c>
      <c r="X232" s="65">
        <f>+lower!X232</f>
        <v>0</v>
      </c>
      <c r="Y232" s="65">
        <f>+lower!Y232</f>
        <v>0</v>
      </c>
      <c r="Z232" s="65">
        <f>+lower!Z232</f>
        <v>0</v>
      </c>
      <c r="AA232" s="65">
        <f>+lower!AA232</f>
        <v>0</v>
      </c>
      <c r="AB232" s="65">
        <f>+lower!AB232</f>
        <v>0</v>
      </c>
      <c r="AC232" s="65">
        <f>+lower!AC232</f>
        <v>0</v>
      </c>
      <c r="AD232" s="65">
        <f>+lower!AD232</f>
        <v>0</v>
      </c>
      <c r="AE232" s="65">
        <f>+lower!AE232</f>
        <v>0</v>
      </c>
      <c r="AF232" s="65">
        <f>+lower!AF232</f>
        <v>0</v>
      </c>
      <c r="AG232" s="65">
        <f>+lower!AG232</f>
        <v>0</v>
      </c>
      <c r="AH232" s="65">
        <f>+lower!AH232</f>
        <v>0</v>
      </c>
      <c r="AI232" s="65">
        <f>+lower!AI232</f>
        <v>0</v>
      </c>
      <c r="AJ232" s="65">
        <f>+lower!AJ232</f>
        <v>0</v>
      </c>
      <c r="AK232" s="65">
        <f>+lower!AK232</f>
        <v>0</v>
      </c>
      <c r="AL232" s="65">
        <f>+lower!AL232</f>
        <v>0</v>
      </c>
      <c r="AM232" s="65">
        <f>+lower!AM232</f>
        <v>0</v>
      </c>
      <c r="AN232" s="65">
        <f>+lower!AN232</f>
        <v>0</v>
      </c>
      <c r="AO232" s="65">
        <f>+lower!AO232</f>
        <v>0</v>
      </c>
      <c r="AP232" s="65">
        <f>+lower!AP232</f>
        <v>0</v>
      </c>
      <c r="AQ232" s="65">
        <f>+lower!AQ232</f>
        <v>0</v>
      </c>
      <c r="AR232" s="65">
        <f>+lower!AR232</f>
        <v>0</v>
      </c>
      <c r="AS232" s="65">
        <f>+lower!AS232</f>
        <v>0</v>
      </c>
      <c r="AT232" s="65">
        <f>+lower!AT232</f>
        <v>0</v>
      </c>
      <c r="AU232" s="65">
        <f>+lower!AU232</f>
        <v>0</v>
      </c>
      <c r="AV232" s="65">
        <f>+lower!AV232</f>
        <v>0</v>
      </c>
      <c r="AW232" s="65">
        <f>+lower!AW232</f>
        <v>0</v>
      </c>
      <c r="AX232" s="65">
        <f>+lower!AX232</f>
        <v>0</v>
      </c>
      <c r="AY232" s="65">
        <f>+lower!AY232</f>
        <v>0</v>
      </c>
      <c r="AZ232" s="65">
        <f>+lower!AZ232</f>
        <v>0</v>
      </c>
      <c r="BA232" s="65">
        <f>+lower!BA232</f>
        <v>0</v>
      </c>
      <c r="BB232" s="65">
        <f>+lower!BB232</f>
        <v>0</v>
      </c>
      <c r="BC232" s="65">
        <f>+lower!BC232</f>
        <v>0</v>
      </c>
      <c r="BD232" s="65">
        <f>+lower!BD232</f>
        <v>0</v>
      </c>
      <c r="BE232" s="65">
        <f>+lower!BE232</f>
        <v>0</v>
      </c>
      <c r="BF232" s="65">
        <f>+lower!BF232</f>
        <v>0</v>
      </c>
      <c r="BG232" s="65">
        <f>+lower!BG232</f>
        <v>0</v>
      </c>
      <c r="BH232" s="65">
        <f>+lower!BH232</f>
        <v>0</v>
      </c>
      <c r="BI232" s="65">
        <f>+lower!BI232</f>
        <v>0</v>
      </c>
      <c r="BJ232" s="65">
        <f>+lower!BJ232</f>
        <v>0</v>
      </c>
      <c r="BK232" s="65">
        <f>+lower!BK232</f>
        <v>0</v>
      </c>
      <c r="BL232" s="65">
        <f>+lower!BL232</f>
        <v>0</v>
      </c>
      <c r="BM232" s="65">
        <f>+lower!BM232</f>
        <v>0</v>
      </c>
      <c r="BN232" s="65">
        <f>+lower!BN232</f>
        <v>0</v>
      </c>
      <c r="BO232" s="65">
        <f>+lower!BO232</f>
        <v>0</v>
      </c>
      <c r="BP232" s="65">
        <f>+lower!BP232</f>
        <v>0</v>
      </c>
      <c r="BQ232" s="65">
        <f>+lower!BQ232</f>
        <v>0</v>
      </c>
      <c r="BR232" s="65">
        <f>+lower!BR232</f>
        <v>0</v>
      </c>
      <c r="BS232" s="65">
        <f>+lower!BS232</f>
        <v>0</v>
      </c>
      <c r="BT232" s="65">
        <f>+lower!BT232</f>
        <v>0</v>
      </c>
      <c r="BU232" s="65">
        <f>+lower!BU232</f>
        <v>0</v>
      </c>
      <c r="BV232" s="65">
        <f>+lower!BV232</f>
        <v>0</v>
      </c>
      <c r="BW232" s="65">
        <f>+lower!BW232</f>
        <v>0</v>
      </c>
      <c r="BX232" s="65">
        <f>+lower!BX232</f>
        <v>0</v>
      </c>
      <c r="BY232" s="65">
        <f>+lower!BY232</f>
        <v>0</v>
      </c>
      <c r="BZ232" s="65">
        <f>+lower!BZ232</f>
        <v>0</v>
      </c>
      <c r="CA232" s="65">
        <f>+lower!CA232</f>
        <v>0</v>
      </c>
    </row>
    <row r="233" spans="1:79" x14ac:dyDescent="0.2">
      <c r="A233" s="9">
        <v>887</v>
      </c>
      <c r="B233" s="65">
        <f>+lower!B233</f>
        <v>0</v>
      </c>
      <c r="C233" s="65">
        <f>+lower!C233</f>
        <v>0</v>
      </c>
      <c r="D233" s="65">
        <f>+lower!D233</f>
        <v>0</v>
      </c>
      <c r="E233" s="65">
        <f>+lower!E233</f>
        <v>0</v>
      </c>
      <c r="F233" s="65">
        <f>+lower!F233</f>
        <v>0</v>
      </c>
      <c r="G233" s="65">
        <f>+lower!G233</f>
        <v>0</v>
      </c>
      <c r="H233" s="65">
        <f>+lower!H233</f>
        <v>0</v>
      </c>
      <c r="I233" s="65">
        <f>+lower!I233</f>
        <v>0</v>
      </c>
      <c r="J233" s="65">
        <f>+lower!J233</f>
        <v>0</v>
      </c>
      <c r="K233" s="65">
        <f>+lower!K233</f>
        <v>0</v>
      </c>
      <c r="L233" s="65">
        <f>+lower!L233</f>
        <v>0</v>
      </c>
      <c r="M233" s="65">
        <f>+lower!M233</f>
        <v>0</v>
      </c>
      <c r="N233" s="65">
        <f>+lower!N233</f>
        <v>0</v>
      </c>
      <c r="O233" s="65">
        <f>+lower!O233</f>
        <v>0</v>
      </c>
      <c r="P233" s="65">
        <f>+lower!P233</f>
        <v>0</v>
      </c>
      <c r="Q233" s="65">
        <f>+lower!Q233</f>
        <v>0</v>
      </c>
      <c r="R233" s="65">
        <f>+lower!R233</f>
        <v>0</v>
      </c>
      <c r="S233" s="65">
        <f>+lower!S233</f>
        <v>0</v>
      </c>
      <c r="T233" s="65">
        <f>+lower!T233</f>
        <v>0</v>
      </c>
      <c r="U233" s="65">
        <f>+lower!U233</f>
        <v>0</v>
      </c>
      <c r="V233" s="65">
        <f>+lower!V233</f>
        <v>0</v>
      </c>
      <c r="W233" s="65">
        <f>+lower!W233</f>
        <v>0</v>
      </c>
      <c r="X233" s="65">
        <f>+lower!X233</f>
        <v>0</v>
      </c>
      <c r="Y233" s="65">
        <f>+lower!Y233</f>
        <v>0</v>
      </c>
      <c r="Z233" s="65">
        <f>+lower!Z233</f>
        <v>0</v>
      </c>
      <c r="AA233" s="65">
        <f>+lower!AA233</f>
        <v>0</v>
      </c>
      <c r="AB233" s="65">
        <f>+lower!AB233</f>
        <v>0</v>
      </c>
      <c r="AC233" s="65">
        <f>+lower!AC233</f>
        <v>0</v>
      </c>
      <c r="AD233" s="65">
        <f>+lower!AD233</f>
        <v>0</v>
      </c>
      <c r="AE233" s="65">
        <f>+lower!AE233</f>
        <v>0</v>
      </c>
      <c r="AF233" s="65">
        <f>+lower!AF233</f>
        <v>0</v>
      </c>
      <c r="AG233" s="65">
        <f>+lower!AG233</f>
        <v>0</v>
      </c>
      <c r="AH233" s="65">
        <f>+lower!AH233</f>
        <v>0</v>
      </c>
      <c r="AI233" s="65">
        <f>+lower!AI233</f>
        <v>0</v>
      </c>
      <c r="AJ233" s="65">
        <f>+lower!AJ233</f>
        <v>0</v>
      </c>
      <c r="AK233" s="65">
        <f>+lower!AK233</f>
        <v>0</v>
      </c>
      <c r="AL233" s="65">
        <f>+lower!AL233</f>
        <v>0</v>
      </c>
      <c r="AM233" s="65">
        <f>+lower!AM233</f>
        <v>0</v>
      </c>
      <c r="AN233" s="65">
        <f>+lower!AN233</f>
        <v>0</v>
      </c>
      <c r="AO233" s="65">
        <f>+lower!AO233</f>
        <v>0</v>
      </c>
      <c r="AP233" s="65">
        <f>+lower!AP233</f>
        <v>0</v>
      </c>
      <c r="AQ233" s="65">
        <f>+lower!AQ233</f>
        <v>0</v>
      </c>
      <c r="AR233" s="65">
        <f>+lower!AR233</f>
        <v>0</v>
      </c>
      <c r="AS233" s="65">
        <f>+lower!AS233</f>
        <v>0</v>
      </c>
      <c r="AT233" s="65">
        <f>+lower!AT233</f>
        <v>0</v>
      </c>
      <c r="AU233" s="65">
        <f>+lower!AU233</f>
        <v>0</v>
      </c>
      <c r="AV233" s="65">
        <f>+lower!AV233</f>
        <v>0</v>
      </c>
      <c r="AW233" s="65">
        <f>+lower!AW233</f>
        <v>0</v>
      </c>
      <c r="AX233" s="65">
        <f>+lower!AX233</f>
        <v>0</v>
      </c>
      <c r="AY233" s="65">
        <f>+lower!AY233</f>
        <v>0</v>
      </c>
      <c r="AZ233" s="65">
        <f>+lower!AZ233</f>
        <v>0</v>
      </c>
      <c r="BA233" s="65">
        <f>+lower!BA233</f>
        <v>0</v>
      </c>
      <c r="BB233" s="65">
        <f>+lower!BB233</f>
        <v>0</v>
      </c>
      <c r="BC233" s="65">
        <f>+lower!BC233</f>
        <v>0</v>
      </c>
      <c r="BD233" s="65">
        <f>+lower!BD233</f>
        <v>0</v>
      </c>
      <c r="BE233" s="65">
        <f>+lower!BE233</f>
        <v>0</v>
      </c>
      <c r="BF233" s="65">
        <f>+lower!BF233</f>
        <v>0</v>
      </c>
      <c r="BG233" s="65">
        <f>+lower!BG233</f>
        <v>0</v>
      </c>
      <c r="BH233" s="65">
        <f>+lower!BH233</f>
        <v>0</v>
      </c>
      <c r="BI233" s="65">
        <f>+lower!BI233</f>
        <v>0</v>
      </c>
      <c r="BJ233" s="65">
        <f>+lower!BJ233</f>
        <v>0</v>
      </c>
      <c r="BK233" s="65">
        <f>+lower!BK233</f>
        <v>0</v>
      </c>
      <c r="BL233" s="65">
        <f>+lower!BL233</f>
        <v>0</v>
      </c>
      <c r="BM233" s="65">
        <f>+lower!BM233</f>
        <v>0</v>
      </c>
      <c r="BN233" s="65">
        <f>+lower!BN233</f>
        <v>0</v>
      </c>
      <c r="BO233" s="65">
        <f>+lower!BO233</f>
        <v>0</v>
      </c>
      <c r="BP233" s="65">
        <f>+lower!BP233</f>
        <v>0</v>
      </c>
      <c r="BQ233" s="65">
        <f>+lower!BQ233</f>
        <v>0</v>
      </c>
      <c r="BR233" s="65">
        <f>+lower!BR233</f>
        <v>0</v>
      </c>
      <c r="BS233" s="65">
        <f>+lower!BS233</f>
        <v>0</v>
      </c>
      <c r="BT233" s="65">
        <f>+lower!BT233</f>
        <v>0</v>
      </c>
      <c r="BU233" s="65">
        <f>+lower!BU233</f>
        <v>0</v>
      </c>
      <c r="BV233" s="65">
        <f>+lower!BV233</f>
        <v>0</v>
      </c>
      <c r="BW233" s="65">
        <f>+lower!BW233</f>
        <v>0</v>
      </c>
      <c r="BX233" s="65">
        <f>+lower!BX233</f>
        <v>0</v>
      </c>
      <c r="BY233" s="65">
        <f>+lower!BY233</f>
        <v>0</v>
      </c>
      <c r="BZ233" s="65">
        <f>+lower!BZ233</f>
        <v>0</v>
      </c>
      <c r="CA233" s="65">
        <f>+lower!CA233</f>
        <v>0</v>
      </c>
    </row>
    <row r="234" spans="1:79" x14ac:dyDescent="0.2">
      <c r="A234" s="9">
        <v>891</v>
      </c>
      <c r="B234" s="65">
        <f>+lower!B234</f>
        <v>0</v>
      </c>
      <c r="C234" s="65">
        <f>+lower!C234</f>
        <v>0</v>
      </c>
      <c r="D234" s="65">
        <f>+lower!D234</f>
        <v>0</v>
      </c>
      <c r="E234" s="65">
        <f>+lower!E234</f>
        <v>0</v>
      </c>
      <c r="F234" s="65">
        <f>+lower!F234</f>
        <v>0</v>
      </c>
      <c r="G234" s="65">
        <f>+lower!G234</f>
        <v>0</v>
      </c>
      <c r="H234" s="65">
        <f>+lower!H234</f>
        <v>0</v>
      </c>
      <c r="I234" s="65">
        <f>+lower!I234</f>
        <v>0</v>
      </c>
      <c r="J234" s="65">
        <f>+lower!J234</f>
        <v>0</v>
      </c>
      <c r="K234" s="65">
        <f>+lower!K234</f>
        <v>0</v>
      </c>
      <c r="L234" s="65">
        <f>+lower!L234</f>
        <v>0</v>
      </c>
      <c r="M234" s="65">
        <f>+lower!M234</f>
        <v>0</v>
      </c>
      <c r="N234" s="65">
        <f>+lower!N234</f>
        <v>0</v>
      </c>
      <c r="O234" s="65">
        <f>+lower!O234</f>
        <v>0</v>
      </c>
      <c r="P234" s="65">
        <f>+lower!P234</f>
        <v>0</v>
      </c>
      <c r="Q234" s="65">
        <f>+lower!Q234</f>
        <v>0</v>
      </c>
      <c r="R234" s="65">
        <f>+lower!R234</f>
        <v>0</v>
      </c>
      <c r="S234" s="65">
        <f>+lower!S234</f>
        <v>0</v>
      </c>
      <c r="T234" s="65">
        <f>+lower!T234</f>
        <v>0</v>
      </c>
      <c r="U234" s="65">
        <f>+lower!U234</f>
        <v>0</v>
      </c>
      <c r="V234" s="65">
        <f>+lower!V234</f>
        <v>0</v>
      </c>
      <c r="W234" s="65">
        <f>+lower!W234</f>
        <v>0</v>
      </c>
      <c r="X234" s="65">
        <f>+lower!X234</f>
        <v>0</v>
      </c>
      <c r="Y234" s="65">
        <f>+lower!Y234</f>
        <v>0</v>
      </c>
      <c r="Z234" s="65">
        <f>+lower!Z234</f>
        <v>0</v>
      </c>
      <c r="AA234" s="65">
        <f>+lower!AA234</f>
        <v>0</v>
      </c>
      <c r="AB234" s="65">
        <f>+lower!AB234</f>
        <v>0</v>
      </c>
      <c r="AC234" s="65">
        <f>+lower!AC234</f>
        <v>0</v>
      </c>
      <c r="AD234" s="65">
        <f>+lower!AD234</f>
        <v>0</v>
      </c>
      <c r="AE234" s="65">
        <f>+lower!AE234</f>
        <v>0</v>
      </c>
      <c r="AF234" s="65">
        <f>+lower!AF234</f>
        <v>0</v>
      </c>
      <c r="AG234" s="65">
        <f>+lower!AG234</f>
        <v>0</v>
      </c>
      <c r="AH234" s="65">
        <f>+lower!AH234</f>
        <v>0</v>
      </c>
      <c r="AI234" s="65">
        <f>+lower!AI234</f>
        <v>0</v>
      </c>
      <c r="AJ234" s="65">
        <f>+lower!AJ234</f>
        <v>0</v>
      </c>
      <c r="AK234" s="65">
        <f>+lower!AK234</f>
        <v>0</v>
      </c>
      <c r="AL234" s="65">
        <f>+lower!AL234</f>
        <v>0</v>
      </c>
      <c r="AM234" s="65">
        <f>+lower!AM234</f>
        <v>0</v>
      </c>
      <c r="AN234" s="65">
        <f>+lower!AN234</f>
        <v>0</v>
      </c>
      <c r="AO234" s="65">
        <f>+lower!AO234</f>
        <v>0</v>
      </c>
      <c r="AP234" s="65">
        <f>+lower!AP234</f>
        <v>0</v>
      </c>
      <c r="AQ234" s="65">
        <f>+lower!AQ234</f>
        <v>0</v>
      </c>
      <c r="AR234" s="65">
        <f>+lower!AR234</f>
        <v>0</v>
      </c>
      <c r="AS234" s="65">
        <f>+lower!AS234</f>
        <v>0</v>
      </c>
      <c r="AT234" s="65">
        <f>+lower!AT234</f>
        <v>0</v>
      </c>
      <c r="AU234" s="65">
        <f>+lower!AU234</f>
        <v>0</v>
      </c>
      <c r="AV234" s="65">
        <f>+lower!AV234</f>
        <v>0</v>
      </c>
      <c r="AW234" s="65">
        <f>+lower!AW234</f>
        <v>0</v>
      </c>
      <c r="AX234" s="65">
        <f>+lower!AX234</f>
        <v>0</v>
      </c>
      <c r="AY234" s="65">
        <f>+lower!AY234</f>
        <v>0</v>
      </c>
      <c r="AZ234" s="65">
        <f>+lower!AZ234</f>
        <v>0</v>
      </c>
      <c r="BA234" s="65">
        <f>+lower!BA234</f>
        <v>0</v>
      </c>
      <c r="BB234" s="65">
        <f>+lower!BB234</f>
        <v>0</v>
      </c>
      <c r="BC234" s="65">
        <f>+lower!BC234</f>
        <v>0</v>
      </c>
      <c r="BD234" s="65">
        <f>+lower!BD234</f>
        <v>0</v>
      </c>
      <c r="BE234" s="65">
        <f>+lower!BE234</f>
        <v>0</v>
      </c>
      <c r="BF234" s="65">
        <f>+lower!BF234</f>
        <v>0</v>
      </c>
      <c r="BG234" s="65">
        <f>+lower!BG234</f>
        <v>0</v>
      </c>
      <c r="BH234" s="65">
        <f>+lower!BH234</f>
        <v>0</v>
      </c>
      <c r="BI234" s="65">
        <f>+lower!BI234</f>
        <v>0</v>
      </c>
      <c r="BJ234" s="65">
        <f>+lower!BJ234</f>
        <v>0</v>
      </c>
      <c r="BK234" s="65">
        <f>+lower!BK234</f>
        <v>0</v>
      </c>
      <c r="BL234" s="65">
        <f>+lower!BL234</f>
        <v>0</v>
      </c>
      <c r="BM234" s="65">
        <f>+lower!BM234</f>
        <v>0</v>
      </c>
      <c r="BN234" s="65">
        <f>+lower!BN234</f>
        <v>0</v>
      </c>
      <c r="BO234" s="65">
        <f>+lower!BO234</f>
        <v>0</v>
      </c>
      <c r="BP234" s="65">
        <f>+lower!BP234</f>
        <v>0</v>
      </c>
      <c r="BQ234" s="65">
        <f>+lower!BQ234</f>
        <v>0</v>
      </c>
      <c r="BR234" s="65">
        <f>+lower!BR234</f>
        <v>0</v>
      </c>
      <c r="BS234" s="65">
        <f>+lower!BS234</f>
        <v>0</v>
      </c>
      <c r="BT234" s="65">
        <f>+lower!BT234</f>
        <v>0</v>
      </c>
      <c r="BU234" s="65">
        <f>+lower!BU234</f>
        <v>0</v>
      </c>
      <c r="BV234" s="65">
        <f>+lower!BV234</f>
        <v>0</v>
      </c>
      <c r="BW234" s="65">
        <f>+lower!BW234</f>
        <v>0</v>
      </c>
      <c r="BX234" s="65">
        <f>+lower!BX234</f>
        <v>0</v>
      </c>
      <c r="BY234" s="65">
        <f>+lower!BY234</f>
        <v>0</v>
      </c>
      <c r="BZ234" s="65">
        <f>+lower!BZ234</f>
        <v>0</v>
      </c>
      <c r="CA234" s="65">
        <f>+lower!CA234</f>
        <v>0</v>
      </c>
    </row>
    <row r="235" spans="1:79" x14ac:dyDescent="0.2">
      <c r="A235" s="6">
        <v>894</v>
      </c>
      <c r="B235" s="65">
        <f>+lower!B235</f>
        <v>0</v>
      </c>
      <c r="C235" s="65">
        <f>+lower!C235</f>
        <v>0</v>
      </c>
      <c r="D235" s="65">
        <f>+lower!D235</f>
        <v>0</v>
      </c>
      <c r="E235" s="65">
        <f>+lower!E235</f>
        <v>0</v>
      </c>
      <c r="F235" s="65">
        <f>+lower!F235</f>
        <v>0</v>
      </c>
      <c r="G235" s="65">
        <f>+lower!G235</f>
        <v>0</v>
      </c>
      <c r="H235" s="65">
        <f>+lower!H235</f>
        <v>0</v>
      </c>
      <c r="I235" s="65">
        <f>+lower!I235</f>
        <v>0</v>
      </c>
      <c r="J235" s="65">
        <f>+lower!J235</f>
        <v>0</v>
      </c>
      <c r="K235" s="65">
        <f>+lower!K235</f>
        <v>0</v>
      </c>
      <c r="L235" s="65">
        <f>+lower!L235</f>
        <v>0</v>
      </c>
      <c r="M235" s="65">
        <f>+lower!M235</f>
        <v>0</v>
      </c>
      <c r="N235" s="65">
        <f>+lower!N235</f>
        <v>0</v>
      </c>
      <c r="O235" s="65">
        <f>+lower!O235</f>
        <v>0</v>
      </c>
      <c r="P235" s="65">
        <f>+lower!P235</f>
        <v>0</v>
      </c>
      <c r="Q235" s="65">
        <f>+lower!Q235</f>
        <v>0</v>
      </c>
      <c r="R235" s="65">
        <f>+lower!R235</f>
        <v>0</v>
      </c>
      <c r="S235" s="65">
        <f>+lower!S235</f>
        <v>0</v>
      </c>
      <c r="T235" s="65">
        <f>+lower!T235</f>
        <v>0</v>
      </c>
      <c r="U235" s="65">
        <f>+lower!U235</f>
        <v>0</v>
      </c>
      <c r="V235" s="65">
        <f>+lower!V235</f>
        <v>0</v>
      </c>
      <c r="W235" s="65">
        <f>+lower!W235</f>
        <v>0</v>
      </c>
      <c r="X235" s="65">
        <f>+lower!X235</f>
        <v>0</v>
      </c>
      <c r="Y235" s="65">
        <f>+lower!Y235</f>
        <v>0</v>
      </c>
      <c r="Z235" s="65">
        <f>+lower!Z235</f>
        <v>0</v>
      </c>
      <c r="AA235" s="65">
        <f>+lower!AA235</f>
        <v>0</v>
      </c>
      <c r="AB235" s="65">
        <f>+lower!AB235</f>
        <v>0</v>
      </c>
      <c r="AC235" s="65">
        <f>+lower!AC235</f>
        <v>0</v>
      </c>
      <c r="AD235" s="65">
        <f>+lower!AD235</f>
        <v>0</v>
      </c>
      <c r="AE235" s="65">
        <f>+lower!AE235</f>
        <v>0</v>
      </c>
      <c r="AF235" s="65">
        <f>+lower!AF235</f>
        <v>0</v>
      </c>
      <c r="AG235" s="65">
        <f>+lower!AG235</f>
        <v>0</v>
      </c>
      <c r="AH235" s="65">
        <f>+lower!AH235</f>
        <v>0</v>
      </c>
      <c r="AI235" s="65">
        <f>+lower!AI235</f>
        <v>0</v>
      </c>
      <c r="AJ235" s="65">
        <f>+lower!AJ235</f>
        <v>0</v>
      </c>
      <c r="AK235" s="65">
        <f>+lower!AK235</f>
        <v>0</v>
      </c>
      <c r="AL235" s="65">
        <f>+lower!AL235</f>
        <v>0</v>
      </c>
      <c r="AM235" s="65">
        <f>+lower!AM235</f>
        <v>0</v>
      </c>
      <c r="AN235" s="65">
        <f>+lower!AN235</f>
        <v>0</v>
      </c>
      <c r="AO235" s="65">
        <f>+lower!AO235</f>
        <v>0</v>
      </c>
      <c r="AP235" s="65">
        <f>+lower!AP235</f>
        <v>0</v>
      </c>
      <c r="AQ235" s="65">
        <f>+lower!AQ235</f>
        <v>0</v>
      </c>
      <c r="AR235" s="65">
        <f>+lower!AR235</f>
        <v>0</v>
      </c>
      <c r="AS235" s="65">
        <f>+lower!AS235</f>
        <v>0</v>
      </c>
      <c r="AT235" s="65">
        <f>+lower!AT235</f>
        <v>0</v>
      </c>
      <c r="AU235" s="65">
        <f>+lower!AU235</f>
        <v>0</v>
      </c>
      <c r="AV235" s="65">
        <f>+lower!AV235</f>
        <v>0</v>
      </c>
      <c r="AW235" s="65">
        <f>+lower!AW235</f>
        <v>0</v>
      </c>
      <c r="AX235" s="65">
        <f>+lower!AX235</f>
        <v>0</v>
      </c>
      <c r="AY235" s="65">
        <f>+lower!AY235</f>
        <v>0</v>
      </c>
      <c r="AZ235" s="65">
        <f>+lower!AZ235</f>
        <v>0</v>
      </c>
      <c r="BA235" s="65">
        <f>+lower!BA235</f>
        <v>0</v>
      </c>
      <c r="BB235" s="65">
        <f>+lower!BB235</f>
        <v>0</v>
      </c>
      <c r="BC235" s="65">
        <f>+lower!BC235</f>
        <v>0</v>
      </c>
      <c r="BD235" s="65">
        <f>+lower!BD235</f>
        <v>1.088514</v>
      </c>
      <c r="BE235" s="65">
        <f>+lower!BE235</f>
        <v>5.0081999999999995</v>
      </c>
      <c r="BF235" s="65">
        <f>+lower!BF235</f>
        <v>9.3995379999999997</v>
      </c>
      <c r="BG235" s="65">
        <f>+lower!BG235</f>
        <v>12.17403</v>
      </c>
      <c r="BH235" s="65">
        <f>+lower!BH235</f>
        <v>9.1772999999999989</v>
      </c>
      <c r="BI235" s="65">
        <f>+lower!BI235</f>
        <v>10.395</v>
      </c>
      <c r="BJ235" s="65">
        <f>+lower!BJ235</f>
        <v>10.89</v>
      </c>
      <c r="BK235" s="65">
        <f>+lower!BK235</f>
        <v>12.375</v>
      </c>
      <c r="BL235" s="65">
        <f>+lower!BL235</f>
        <v>10.26432</v>
      </c>
      <c r="BM235" s="65">
        <f>+lower!BM235</f>
        <v>14.21442</v>
      </c>
      <c r="BN235" s="65">
        <f>+lower!BN235</f>
        <v>11.988899999999999</v>
      </c>
      <c r="BO235" s="65">
        <f>+lower!BO235</f>
        <v>17.19333</v>
      </c>
      <c r="BP235" s="65">
        <f>+lower!BP235</f>
        <v>25.326180000000001</v>
      </c>
      <c r="BQ235" s="65">
        <f>+lower!BQ235</f>
        <v>30.480119999999999</v>
      </c>
      <c r="BR235" s="65">
        <f>+lower!BR235</f>
        <v>27.2151</v>
      </c>
      <c r="BS235" s="65">
        <f>+lower!BS235</f>
        <v>33.930666000000038</v>
      </c>
      <c r="BT235" s="65">
        <f>+lower!BT235</f>
        <v>38.848523999999252</v>
      </c>
      <c r="BU235" s="65">
        <f>+lower!BU235</f>
        <v>41.914760799999684</v>
      </c>
      <c r="BV235" s="65">
        <f>+lower!BV235</f>
        <v>44.428926666665511</v>
      </c>
      <c r="BW235" s="65">
        <f>+lower!BW235</f>
        <v>48.012436951110409</v>
      </c>
      <c r="BX235" s="65">
        <f>+lower!BX235</f>
        <v>52.913172758517263</v>
      </c>
      <c r="BY235" s="65">
        <f>+lower!BY235</f>
        <v>55.833258380640572</v>
      </c>
      <c r="BZ235" s="65">
        <f>+lower!BZ235</f>
        <v>59.142088399142118</v>
      </c>
      <c r="CA235" s="65">
        <f>+lower!CA235</f>
        <v>62.899144220516533</v>
      </c>
    </row>
  </sheetData>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235"/>
  <sheetViews>
    <sheetView topLeftCell="AR180" zoomScale="80" zoomScaleNormal="80" workbookViewId="0">
      <selection activeCell="CA235" sqref="CA235"/>
    </sheetView>
  </sheetViews>
  <sheetFormatPr defaultRowHeight="12.75" x14ac:dyDescent="0.2"/>
  <sheetData>
    <row r="1" spans="1:79" x14ac:dyDescent="0.2">
      <c r="A1" s="9" t="str">
        <f>+data!B3</f>
        <v>ISO1</v>
      </c>
      <c r="B1" s="42" t="s">
        <v>290</v>
      </c>
      <c r="C1" s="42" t="s">
        <v>291</v>
      </c>
      <c r="D1" s="42" t="s">
        <v>292</v>
      </c>
      <c r="E1" s="42" t="s">
        <v>293</v>
      </c>
      <c r="F1" s="42" t="s">
        <v>294</v>
      </c>
      <c r="G1" s="42" t="s">
        <v>295</v>
      </c>
      <c r="H1" s="42" t="s">
        <v>296</v>
      </c>
      <c r="I1" s="42" t="s">
        <v>297</v>
      </c>
      <c r="J1" s="42" t="s">
        <v>298</v>
      </c>
      <c r="K1" s="42" t="s">
        <v>299</v>
      </c>
      <c r="L1" s="42" t="s">
        <v>300</v>
      </c>
      <c r="M1" s="42" t="s">
        <v>301</v>
      </c>
      <c r="N1" s="42" t="s">
        <v>302</v>
      </c>
      <c r="O1" s="42" t="s">
        <v>303</v>
      </c>
      <c r="P1" s="42" t="s">
        <v>304</v>
      </c>
      <c r="Q1" s="42" t="s">
        <v>305</v>
      </c>
      <c r="R1" s="42" t="s">
        <v>306</v>
      </c>
      <c r="S1" s="42" t="s">
        <v>307</v>
      </c>
      <c r="T1" s="42" t="s">
        <v>308</v>
      </c>
      <c r="U1" s="42" t="s">
        <v>309</v>
      </c>
      <c r="V1" s="42" t="s">
        <v>310</v>
      </c>
      <c r="W1" s="42" t="s">
        <v>311</v>
      </c>
      <c r="X1" s="42" t="s">
        <v>312</v>
      </c>
      <c r="Y1" s="42" t="s">
        <v>313</v>
      </c>
      <c r="Z1" s="42" t="s">
        <v>314</v>
      </c>
      <c r="AA1" s="42" t="s">
        <v>315</v>
      </c>
      <c r="AB1" s="42" t="s">
        <v>316</v>
      </c>
      <c r="AC1" s="43" t="s">
        <v>317</v>
      </c>
      <c r="AD1" s="43" t="s">
        <v>318</v>
      </c>
      <c r="AE1" s="44" t="s">
        <v>319</v>
      </c>
      <c r="AF1" s="44" t="s">
        <v>320</v>
      </c>
      <c r="AG1" s="44" t="s">
        <v>321</v>
      </c>
      <c r="AH1" s="44" t="s">
        <v>322</v>
      </c>
      <c r="AI1" s="44" t="s">
        <v>323</v>
      </c>
      <c r="AJ1" s="44" t="s">
        <v>324</v>
      </c>
      <c r="AK1" s="44" t="s">
        <v>325</v>
      </c>
      <c r="AL1" s="44" t="s">
        <v>326</v>
      </c>
      <c r="AM1" s="44" t="s">
        <v>327</v>
      </c>
      <c r="AN1" s="44" t="s">
        <v>328</v>
      </c>
      <c r="AO1" s="44" t="s">
        <v>329</v>
      </c>
      <c r="AP1" s="44" t="s">
        <v>330</v>
      </c>
      <c r="AQ1" s="44" t="s">
        <v>331</v>
      </c>
      <c r="AR1" s="44" t="s">
        <v>332</v>
      </c>
      <c r="AS1" s="44" t="s">
        <v>333</v>
      </c>
      <c r="AT1" s="44" t="s">
        <v>334</v>
      </c>
      <c r="AU1" s="44" t="s">
        <v>335</v>
      </c>
      <c r="AV1" s="44" t="s">
        <v>336</v>
      </c>
      <c r="AW1" s="44" t="s">
        <v>337</v>
      </c>
      <c r="AX1" s="44" t="s">
        <v>338</v>
      </c>
      <c r="AY1" s="44" t="s">
        <v>339</v>
      </c>
      <c r="AZ1" s="44" t="s">
        <v>340</v>
      </c>
      <c r="BA1" s="44" t="s">
        <v>341</v>
      </c>
      <c r="BB1" s="44" t="s">
        <v>342</v>
      </c>
      <c r="BC1" s="44" t="s">
        <v>343</v>
      </c>
      <c r="BD1" s="44" t="s">
        <v>344</v>
      </c>
      <c r="BE1" s="44" t="s">
        <v>345</v>
      </c>
      <c r="BF1" s="44" t="s">
        <v>346</v>
      </c>
      <c r="BG1" s="44" t="s">
        <v>347</v>
      </c>
      <c r="BH1" s="81" t="s">
        <v>411</v>
      </c>
      <c r="BI1" s="81" t="s">
        <v>412</v>
      </c>
      <c r="BJ1" s="81" t="s">
        <v>413</v>
      </c>
      <c r="BK1" s="81" t="s">
        <v>414</v>
      </c>
      <c r="BL1" s="81" t="s">
        <v>356</v>
      </c>
      <c r="BM1" s="81" t="s">
        <v>415</v>
      </c>
      <c r="BN1" s="81" t="s">
        <v>416</v>
      </c>
      <c r="BO1" s="81" t="s">
        <v>417</v>
      </c>
      <c r="BP1" s="81" t="s">
        <v>418</v>
      </c>
      <c r="BQ1" s="81" t="s">
        <v>419</v>
      </c>
      <c r="BR1" s="81" t="s">
        <v>420</v>
      </c>
      <c r="BS1" s="81" t="s">
        <v>421</v>
      </c>
      <c r="BT1" s="81" t="s">
        <v>422</v>
      </c>
      <c r="BU1" s="81" t="s">
        <v>423</v>
      </c>
      <c r="BV1" s="81" t="s">
        <v>424</v>
      </c>
      <c r="BW1" s="81" t="s">
        <v>425</v>
      </c>
      <c r="BX1" s="81" t="s">
        <v>426</v>
      </c>
      <c r="BY1" s="81" t="s">
        <v>427</v>
      </c>
      <c r="BZ1" s="81" t="s">
        <v>428</v>
      </c>
      <c r="CA1" s="81" t="s">
        <v>429</v>
      </c>
    </row>
    <row r="2" spans="1:79" x14ac:dyDescent="0.2">
      <c r="A2" s="9">
        <v>4</v>
      </c>
      <c r="B2" s="65">
        <f>+upper!B2</f>
        <v>0</v>
      </c>
      <c r="C2" s="65">
        <f>+upper!C2</f>
        <v>0</v>
      </c>
      <c r="D2" s="65">
        <f>+upper!D2</f>
        <v>5.8585217942173906E-5</v>
      </c>
      <c r="E2" s="65">
        <f>+upper!E2</f>
        <v>1.2011702968617312E-4</v>
      </c>
      <c r="F2" s="65">
        <f>+upper!F2</f>
        <v>2.4623391100502229E-4</v>
      </c>
      <c r="G2" s="65">
        <f>+upper!G2</f>
        <v>5.0467982771778359E-4</v>
      </c>
      <c r="H2" s="65">
        <f>+upper!H2</f>
        <v>3.0499484255078054E-3</v>
      </c>
      <c r="I2" s="65">
        <f>+upper!I2</f>
        <v>7.9209498960306109E-3</v>
      </c>
      <c r="J2" s="65">
        <f>+upper!J2</f>
        <v>1.6760417078507589E-2</v>
      </c>
      <c r="K2" s="65">
        <f>+upper!K2</f>
        <v>3.2249040991166364E-2</v>
      </c>
      <c r="L2" s="65">
        <f>+upper!L2</f>
        <v>9.5384487438661056E-2</v>
      </c>
      <c r="M2" s="65">
        <f>+upper!M2</f>
        <v>0.1582560902409299</v>
      </c>
      <c r="N2" s="65">
        <f>+upper!N2</f>
        <v>0.25925142988186523</v>
      </c>
      <c r="O2" s="65">
        <f>+upper!O2</f>
        <v>0.38211406404327075</v>
      </c>
      <c r="P2" s="65">
        <f>+upper!P2</f>
        <v>0.56302647489561575</v>
      </c>
      <c r="Q2" s="65">
        <f>+upper!Q2</f>
        <v>0.82932278058948838</v>
      </c>
      <c r="R2" s="65">
        <f>+upper!R2</f>
        <v>1.2211587732533291</v>
      </c>
      <c r="S2" s="65">
        <f>+upper!S2</f>
        <v>1.7435750615306291</v>
      </c>
      <c r="T2" s="65">
        <f>+upper!T2</f>
        <v>2.4861993734520693</v>
      </c>
      <c r="U2" s="65">
        <f>+upper!U2</f>
        <v>3.5790794120197216</v>
      </c>
      <c r="V2" s="65">
        <f>+upper!V2</f>
        <v>5.1479117888122694</v>
      </c>
      <c r="W2" s="65">
        <f>+upper!W2</f>
        <v>7.9861964871893987</v>
      </c>
      <c r="X2" s="65">
        <f>+upper!X2</f>
        <v>12.349788382251651</v>
      </c>
      <c r="Y2" s="65">
        <f>+upper!Y2</f>
        <v>12.694282479230251</v>
      </c>
      <c r="Z2" s="65">
        <f>+upper!Z2</f>
        <v>19.962782931047563</v>
      </c>
      <c r="AA2" s="65">
        <f>+upper!AA2</f>
        <v>31.238464718474422</v>
      </c>
      <c r="AB2" s="65">
        <f>+upper!AB2</f>
        <v>57.255893901136432</v>
      </c>
      <c r="AC2" s="65">
        <f>+upper!AC2</f>
        <v>83.909499682699945</v>
      </c>
      <c r="AD2" s="65">
        <f>+upper!AD2</f>
        <v>84.781806653719784</v>
      </c>
      <c r="AE2" s="65">
        <f>+upper!AE2</f>
        <v>85.487530825793485</v>
      </c>
      <c r="AF2" s="65">
        <f>+upper!AF2</f>
        <v>86.183676027249163</v>
      </c>
      <c r="AG2" s="65">
        <f>+upper!AG2</f>
        <v>86.869446416873259</v>
      </c>
      <c r="AH2" s="65">
        <f>+upper!AH2</f>
        <v>87.544010190656437</v>
      </c>
      <c r="AI2" s="65">
        <f>+upper!AI2</f>
        <v>88.206497723027553</v>
      </c>
      <c r="AJ2" s="65">
        <f>+upper!AJ2</f>
        <v>88.855999564373661</v>
      </c>
      <c r="AK2" s="65">
        <f>+upper!AK2</f>
        <v>89.491564278885917</v>
      </c>
      <c r="AL2" s="65">
        <f>+upper!AL2</f>
        <v>90.112196104547948</v>
      </c>
      <c r="AM2" s="65">
        <f>+upper!AM2</f>
        <v>90.716852414491825</v>
      </c>
      <c r="AN2" s="65">
        <f>+upper!AN2</f>
        <v>91.304440955926381</v>
      </c>
      <c r="AO2" s="65">
        <f>+upper!AO2</f>
        <v>91.873816839297106</v>
      </c>
      <c r="AP2" s="65">
        <f>+upper!AP2</f>
        <v>93.368024635783186</v>
      </c>
      <c r="AQ2" s="65">
        <f>+upper!AQ2</f>
        <v>96.916882077841606</v>
      </c>
      <c r="AR2" s="65">
        <f>+upper!AR2</f>
        <v>100.57369549894671</v>
      </c>
      <c r="AS2" s="65">
        <f>+upper!AS2</f>
        <v>104.33943331553469</v>
      </c>
      <c r="AT2" s="65">
        <f>+upper!AT2</f>
        <v>108.21480788737867</v>
      </c>
      <c r="AU2" s="65">
        <f>+upper!AU2</f>
        <v>113.86977800547008</v>
      </c>
      <c r="AV2" s="65">
        <f>+upper!AV2</f>
        <v>121.13224462959754</v>
      </c>
      <c r="AW2" s="65">
        <f>+upper!AW2</f>
        <v>128.81550869185565</v>
      </c>
      <c r="AX2" s="65">
        <f>+upper!AX2</f>
        <v>137.7290060826127</v>
      </c>
      <c r="AY2" s="65">
        <f>+upper!AY2</f>
        <v>150.25008904690466</v>
      </c>
      <c r="AZ2" s="65">
        <f>+upper!AZ2</f>
        <v>162.36441813932848</v>
      </c>
      <c r="BA2" s="65">
        <f>+upper!BA2</f>
        <v>174.06574733918521</v>
      </c>
      <c r="BB2" s="65">
        <f>+upper!BB2</f>
        <v>185.34728543595895</v>
      </c>
      <c r="BC2" s="65">
        <f>+upper!BC2</f>
        <v>215.46</v>
      </c>
      <c r="BD2" s="65">
        <f>+upper!BD2</f>
        <v>206.44400000000002</v>
      </c>
      <c r="BE2" s="65">
        <f>+upper!BE2</f>
        <v>194.43800000000002</v>
      </c>
      <c r="BF2" s="65">
        <f>+upper!BF2</f>
        <v>177.45</v>
      </c>
      <c r="BG2" s="65">
        <f>+upper!BG2</f>
        <v>131.30000000000001</v>
      </c>
      <c r="BH2" s="65">
        <f>+upper!BH2</f>
        <v>122.21000000000001</v>
      </c>
      <c r="BI2" s="65">
        <f>+upper!BI2</f>
        <v>136.35</v>
      </c>
      <c r="BJ2" s="65">
        <f>+upper!BJ2</f>
        <v>146.44999999999999</v>
      </c>
      <c r="BK2" s="65">
        <f>+upper!BK2</f>
        <v>196.95</v>
      </c>
      <c r="BL2" s="65">
        <f>+upper!BL2</f>
        <v>161.6</v>
      </c>
      <c r="BM2" s="65">
        <f>+upper!BM2</f>
        <v>161.6</v>
      </c>
      <c r="BN2" s="65">
        <f>+upper!BN2</f>
        <v>171.7</v>
      </c>
      <c r="BO2" s="65">
        <f>+upper!BO2</f>
        <v>191.9</v>
      </c>
      <c r="BP2" s="65">
        <f>+upper!BP2</f>
        <v>202</v>
      </c>
      <c r="BQ2" s="65">
        <f>+upper!BQ2</f>
        <v>210.08</v>
      </c>
      <c r="BR2" s="65">
        <f>+upper!BR2</f>
        <v>212.1</v>
      </c>
      <c r="BS2" s="65">
        <f>+upper!BS2</f>
        <v>229.33733333333237</v>
      </c>
      <c r="BT2" s="65">
        <f>+upper!BT2</f>
        <v>238.53955555555294</v>
      </c>
      <c r="BU2" s="65">
        <f>+upper!BU2</f>
        <v>245.71579259258917</v>
      </c>
      <c r="BV2" s="65">
        <f>+upper!BV2</f>
        <v>255.08160987653773</v>
      </c>
      <c r="BW2" s="65">
        <f>+upper!BW2</f>
        <v>265.31481349793637</v>
      </c>
      <c r="BX2" s="65">
        <f>+upper!BX2</f>
        <v>276.06316422495968</v>
      </c>
      <c r="BY2" s="65">
        <f>+upper!BY2</f>
        <v>284.0074527370744</v>
      </c>
      <c r="BZ2" s="65">
        <f>+upper!BZ2</f>
        <v>293.64854519005297</v>
      </c>
      <c r="CA2" s="65">
        <f>+upper!CA2</f>
        <v>303.69086058278793</v>
      </c>
    </row>
    <row r="3" spans="1:79" x14ac:dyDescent="0.2">
      <c r="A3" s="9">
        <v>8</v>
      </c>
      <c r="B3" s="65">
        <f>+upper!B3</f>
        <v>0</v>
      </c>
      <c r="C3" s="65">
        <f>+upper!C3</f>
        <v>0</v>
      </c>
      <c r="D3" s="65">
        <f>+upper!D3</f>
        <v>0</v>
      </c>
      <c r="E3" s="65">
        <f>+upper!E3</f>
        <v>0</v>
      </c>
      <c r="F3" s="65">
        <f>+upper!F3</f>
        <v>0</v>
      </c>
      <c r="G3" s="65">
        <f>+upper!G3</f>
        <v>0</v>
      </c>
      <c r="H3" s="65">
        <f>+upper!H3</f>
        <v>0</v>
      </c>
      <c r="I3" s="65">
        <f>+upper!I3</f>
        <v>0</v>
      </c>
      <c r="J3" s="65">
        <f>+upper!J3</f>
        <v>0</v>
      </c>
      <c r="K3" s="65">
        <f>+upper!K3</f>
        <v>0</v>
      </c>
      <c r="L3" s="65">
        <f>+upper!L3</f>
        <v>0</v>
      </c>
      <c r="M3" s="65">
        <f>+upper!M3</f>
        <v>0</v>
      </c>
      <c r="N3" s="65">
        <f>+upper!N3</f>
        <v>0</v>
      </c>
      <c r="O3" s="65">
        <f>+upper!O3</f>
        <v>0</v>
      </c>
      <c r="P3" s="65">
        <f>+upper!P3</f>
        <v>0</v>
      </c>
      <c r="Q3" s="65">
        <f>+upper!Q3</f>
        <v>0</v>
      </c>
      <c r="R3" s="65">
        <f>+upper!R3</f>
        <v>0</v>
      </c>
      <c r="S3" s="65">
        <f>+upper!S3</f>
        <v>0</v>
      </c>
      <c r="T3" s="65">
        <f>+upper!T3</f>
        <v>0</v>
      </c>
      <c r="U3" s="65">
        <f>+upper!U3</f>
        <v>0</v>
      </c>
      <c r="V3" s="65">
        <f>+upper!V3</f>
        <v>0.536408395957502</v>
      </c>
      <c r="W3" s="65">
        <f>+upper!W3</f>
        <v>0.52557186270583534</v>
      </c>
      <c r="X3" s="65">
        <f>+upper!X3</f>
        <v>0.51473532945416856</v>
      </c>
      <c r="Y3" s="65">
        <f>+upper!Y3</f>
        <v>0.50389879620250189</v>
      </c>
      <c r="Z3" s="65">
        <f>+upper!Z3</f>
        <v>0.49306226295083511</v>
      </c>
      <c r="AA3" s="65">
        <f>+upper!AA3</f>
        <v>0.48222572969916844</v>
      </c>
      <c r="AB3" s="65">
        <f>+upper!AB3</f>
        <v>0.47138919644750177</v>
      </c>
      <c r="AC3" s="65">
        <f>+upper!AC3</f>
        <v>0.69082899479375248</v>
      </c>
      <c r="AD3" s="65">
        <f>+upper!AD3</f>
        <v>0.71138192497663855</v>
      </c>
      <c r="AE3" s="65">
        <f>+upper!AE3</f>
        <v>0.73151421706047237</v>
      </c>
      <c r="AF3" s="65">
        <f>+upper!AF3</f>
        <v>0.75122587104525429</v>
      </c>
      <c r="AG3" s="65">
        <f>+upper!AG3</f>
        <v>0.77051688693098386</v>
      </c>
      <c r="AH3" s="65">
        <f>+upper!AH3</f>
        <v>0.78938726471766119</v>
      </c>
      <c r="AI3" s="65">
        <f>+upper!AI3</f>
        <v>0.80783700440528639</v>
      </c>
      <c r="AJ3" s="65">
        <f>+upper!AJ3</f>
        <v>0.82586610599385923</v>
      </c>
      <c r="AK3" s="65">
        <f>+upper!AK3</f>
        <v>0.84347456948338007</v>
      </c>
      <c r="AL3" s="65">
        <f>+upper!AL3</f>
        <v>0.86066239487384844</v>
      </c>
      <c r="AM3" s="65">
        <f>+upper!AM3</f>
        <v>0.8774295821652649</v>
      </c>
      <c r="AN3" s="65">
        <f>+upper!AN3</f>
        <v>0.89377613135762934</v>
      </c>
      <c r="AO3" s="65">
        <f>+upper!AO3</f>
        <v>0.909702042450941</v>
      </c>
      <c r="AP3" s="65">
        <f>+upper!AP3</f>
        <v>0.91710509754562608</v>
      </c>
      <c r="AQ3" s="65">
        <f>+upper!AQ3</f>
        <v>0.96400251730648223</v>
      </c>
      <c r="AR3" s="65">
        <f>+upper!AR3</f>
        <v>1.0132158590308371</v>
      </c>
      <c r="AS3" s="65">
        <f>+upper!AS3</f>
        <v>1.1074173007609132</v>
      </c>
      <c r="AT3" s="65">
        <f>+upper!AT3</f>
        <v>1.1997212655186225</v>
      </c>
      <c r="AU3" s="65">
        <f>+upper!AU3</f>
        <v>1.3098394072887467</v>
      </c>
      <c r="AV3" s="65">
        <f>+upper!AV3</f>
        <v>1.4176916299559472</v>
      </c>
      <c r="AW3" s="65">
        <f>+upper!AW3</f>
        <v>1.5474569483380058</v>
      </c>
      <c r="AX3" s="65">
        <f>+upper!AX3</f>
        <v>1.6841563476171406</v>
      </c>
      <c r="AY3" s="65">
        <f>+upper!AY3</f>
        <v>1.7890518221866245</v>
      </c>
      <c r="AZ3" s="65">
        <f>+upper!AZ3</f>
        <v>1.8573640100038167</v>
      </c>
      <c r="BA3" s="65">
        <f>+upper!BA3</f>
        <v>2.0229349648084138</v>
      </c>
      <c r="BB3" s="65">
        <f>+upper!BB3</f>
        <v>2.305438316379655</v>
      </c>
      <c r="BC3" s="65">
        <f>+upper!BC3</f>
        <v>3.0441420000000003</v>
      </c>
      <c r="BD3" s="65">
        <f>+upper!BD3</f>
        <v>5.1345280000000004</v>
      </c>
      <c r="BE3" s="65">
        <f>+upper!BE3</f>
        <v>4.0720000000000001</v>
      </c>
      <c r="BF3" s="65">
        <f>+upper!BF3</f>
        <v>3.0419999999999998</v>
      </c>
      <c r="BG3" s="65">
        <f>+upper!BG3</f>
        <v>0</v>
      </c>
      <c r="BH3" s="65">
        <f>+upper!BH3</f>
        <v>0</v>
      </c>
      <c r="BI3" s="65">
        <f>+upper!BI3</f>
        <v>0</v>
      </c>
      <c r="BJ3" s="65">
        <f>+upper!BJ3</f>
        <v>0</v>
      </c>
      <c r="BK3" s="65">
        <f>+upper!BK3</f>
        <v>0</v>
      </c>
      <c r="BL3" s="65">
        <f>+upper!BL3</f>
        <v>0</v>
      </c>
      <c r="BM3" s="65">
        <f>+upper!BM3</f>
        <v>0</v>
      </c>
      <c r="BN3" s="65">
        <f>+upper!BN3</f>
        <v>0</v>
      </c>
      <c r="BO3" s="65">
        <f>+upper!BO3</f>
        <v>0</v>
      </c>
      <c r="BP3" s="65">
        <f>+upper!BP3</f>
        <v>0</v>
      </c>
      <c r="BQ3" s="65">
        <f>+upper!BQ3</f>
        <v>0</v>
      </c>
      <c r="BR3" s="65">
        <f>+upper!BR3</f>
        <v>0</v>
      </c>
      <c r="BS3" s="65">
        <f>+upper!BS3</f>
        <v>0</v>
      </c>
      <c r="BT3" s="65">
        <f>+upper!BT3</f>
        <v>0</v>
      </c>
      <c r="BU3" s="65">
        <f>+upper!BU3</f>
        <v>0</v>
      </c>
      <c r="BV3" s="65">
        <f>+upper!BV3</f>
        <v>0</v>
      </c>
      <c r="BW3" s="65">
        <f>+upper!BW3</f>
        <v>0</v>
      </c>
      <c r="BX3" s="65">
        <f>+upper!BX3</f>
        <v>0</v>
      </c>
      <c r="BY3" s="65">
        <f>+upper!BY3</f>
        <v>0</v>
      </c>
      <c r="BZ3" s="65">
        <f>+upper!BZ3</f>
        <v>0</v>
      </c>
      <c r="CA3" s="65">
        <f>+upper!CA3</f>
        <v>0</v>
      </c>
    </row>
    <row r="4" spans="1:79" x14ac:dyDescent="0.2">
      <c r="A4" s="9">
        <v>12</v>
      </c>
      <c r="B4" s="65">
        <f>+upper!B4</f>
        <v>0</v>
      </c>
      <c r="C4" s="65">
        <f>+upper!C4</f>
        <v>0</v>
      </c>
      <c r="D4" s="65">
        <f>+upper!D4</f>
        <v>0</v>
      </c>
      <c r="E4" s="65">
        <f>+upper!E4</f>
        <v>0</v>
      </c>
      <c r="F4" s="65">
        <f>+upper!F4</f>
        <v>0</v>
      </c>
      <c r="G4" s="65">
        <f>+upper!G4</f>
        <v>0</v>
      </c>
      <c r="H4" s="65">
        <f>+upper!H4</f>
        <v>0</v>
      </c>
      <c r="I4" s="65">
        <f>+upper!I4</f>
        <v>0</v>
      </c>
      <c r="J4" s="65">
        <f>+upper!J4</f>
        <v>0</v>
      </c>
      <c r="K4" s="65">
        <f>+upper!K4</f>
        <v>0</v>
      </c>
      <c r="L4" s="65">
        <f>+upper!L4</f>
        <v>0</v>
      </c>
      <c r="M4" s="65">
        <f>+upper!M4</f>
        <v>0</v>
      </c>
      <c r="N4" s="65">
        <f>+upper!N4</f>
        <v>0</v>
      </c>
      <c r="O4" s="65">
        <f>+upper!O4</f>
        <v>0</v>
      </c>
      <c r="P4" s="65">
        <f>+upper!P4</f>
        <v>0</v>
      </c>
      <c r="Q4" s="65">
        <f>+upper!Q4</f>
        <v>0</v>
      </c>
      <c r="R4" s="65">
        <f>+upper!R4</f>
        <v>0</v>
      </c>
      <c r="S4" s="65">
        <f>+upper!S4</f>
        <v>0</v>
      </c>
      <c r="T4" s="65">
        <f>+upper!T4</f>
        <v>0</v>
      </c>
      <c r="U4" s="65">
        <f>+upper!U4</f>
        <v>0</v>
      </c>
      <c r="V4" s="65">
        <f>+upper!V4</f>
        <v>0</v>
      </c>
      <c r="W4" s="65">
        <f>+upper!W4</f>
        <v>0</v>
      </c>
      <c r="X4" s="65">
        <f>+upper!X4</f>
        <v>0</v>
      </c>
      <c r="Y4" s="65">
        <f>+upper!Y4</f>
        <v>0</v>
      </c>
      <c r="Z4" s="65">
        <f>+upper!Z4</f>
        <v>0</v>
      </c>
      <c r="AA4" s="65">
        <f>+upper!AA4</f>
        <v>0</v>
      </c>
      <c r="AB4" s="65">
        <f>+upper!AB4</f>
        <v>0</v>
      </c>
      <c r="AC4" s="65">
        <f>+upper!AC4</f>
        <v>0</v>
      </c>
      <c r="AD4" s="65">
        <f>+upper!AD4</f>
        <v>0</v>
      </c>
      <c r="AE4" s="65">
        <f>+upper!AE4</f>
        <v>0</v>
      </c>
      <c r="AF4" s="65">
        <f>+upper!AF4</f>
        <v>0</v>
      </c>
      <c r="AG4" s="65">
        <f>+upper!AG4</f>
        <v>0</v>
      </c>
      <c r="AH4" s="65">
        <f>+upper!AH4</f>
        <v>0</v>
      </c>
      <c r="AI4" s="65">
        <f>+upper!AI4</f>
        <v>0</v>
      </c>
      <c r="AJ4" s="65">
        <f>+upper!AJ4</f>
        <v>0</v>
      </c>
      <c r="AK4" s="65">
        <f>+upper!AK4</f>
        <v>0</v>
      </c>
      <c r="AL4" s="65">
        <f>+upper!AL4</f>
        <v>0</v>
      </c>
      <c r="AM4" s="65">
        <f>+upper!AM4</f>
        <v>0</v>
      </c>
      <c r="AN4" s="65">
        <f>+upper!AN4</f>
        <v>0</v>
      </c>
      <c r="AO4" s="65">
        <f>+upper!AO4</f>
        <v>0</v>
      </c>
      <c r="AP4" s="65">
        <f>+upper!AP4</f>
        <v>0</v>
      </c>
      <c r="AQ4" s="65">
        <f>+upper!AQ4</f>
        <v>0</v>
      </c>
      <c r="AR4" s="65">
        <f>+upper!AR4</f>
        <v>0</v>
      </c>
      <c r="AS4" s="65">
        <f>+upper!AS4</f>
        <v>0</v>
      </c>
      <c r="AT4" s="65">
        <f>+upper!AT4</f>
        <v>0</v>
      </c>
      <c r="AU4" s="65">
        <f>+upper!AU4</f>
        <v>0</v>
      </c>
      <c r="AV4" s="65">
        <f>+upper!AV4</f>
        <v>0</v>
      </c>
      <c r="AW4" s="65">
        <f>+upper!AW4</f>
        <v>0</v>
      </c>
      <c r="AX4" s="65">
        <f>+upper!AX4</f>
        <v>0</v>
      </c>
      <c r="AY4" s="65">
        <f>+upper!AY4</f>
        <v>0</v>
      </c>
      <c r="AZ4" s="65">
        <f>+upper!AZ4</f>
        <v>0</v>
      </c>
      <c r="BA4" s="65">
        <f>+upper!BA4</f>
        <v>0</v>
      </c>
      <c r="BB4" s="65">
        <f>+upper!BB4</f>
        <v>0</v>
      </c>
      <c r="BC4" s="65">
        <f>+upper!BC4</f>
        <v>2.1443399999999997</v>
      </c>
      <c r="BD4" s="65">
        <f>+upper!BD4</f>
        <v>1.4001400000000002</v>
      </c>
      <c r="BE4" s="65">
        <f>+upper!BE4</f>
        <v>0.42756</v>
      </c>
      <c r="BF4" s="65">
        <f>+upper!BF4</f>
        <v>0.55770000000000008</v>
      </c>
      <c r="BG4" s="65">
        <f>+upper!BG4</f>
        <v>0.19897000000000001</v>
      </c>
      <c r="BH4" s="65">
        <f>+upper!BH4</f>
        <v>0.17473</v>
      </c>
      <c r="BI4" s="65">
        <f>+upper!BI4</f>
        <v>0.19695000000000001</v>
      </c>
      <c r="BJ4" s="65">
        <f>+upper!BJ4</f>
        <v>0.17371999999999999</v>
      </c>
      <c r="BK4" s="65">
        <f>+upper!BK4</f>
        <v>0.19190000000000002</v>
      </c>
      <c r="BL4" s="65">
        <f>+upper!BL4</f>
        <v>0.18887000000000001</v>
      </c>
      <c r="BM4" s="65">
        <f>+upper!BM4</f>
        <v>0.20805999999999999</v>
      </c>
      <c r="BN4" s="65">
        <f>+upper!BN4</f>
        <v>0.21614</v>
      </c>
      <c r="BO4" s="65">
        <f>+upper!BO4</f>
        <v>0.21715000000000001</v>
      </c>
      <c r="BP4" s="65">
        <f>+upper!BP4</f>
        <v>0.17170000000000002</v>
      </c>
      <c r="BQ4" s="65">
        <f>+upper!BQ4</f>
        <v>0.13938</v>
      </c>
      <c r="BR4" s="65">
        <f>+upper!BR4</f>
        <v>0.18079000000000001</v>
      </c>
      <c r="BS4" s="65">
        <f>+upper!BS4</f>
        <v>0.14766200000000393</v>
      </c>
      <c r="BT4" s="65">
        <f>+upper!BT4</f>
        <v>0.13042466666666891</v>
      </c>
      <c r="BU4" s="65">
        <f>+upper!BU4</f>
        <v>0.11808471111111324</v>
      </c>
      <c r="BV4" s="65">
        <f>+upper!BV4</f>
        <v>0.11519985185185302</v>
      </c>
      <c r="BW4" s="65">
        <f>+upper!BW4</f>
        <v>0.10596481086420027</v>
      </c>
      <c r="BX4" s="65">
        <f>+upper!BX4</f>
        <v>8.4635772181071114E-2</v>
      </c>
      <c r="BY4" s="65">
        <f>+upper!BY4</f>
        <v>7.7855745536352786E-2</v>
      </c>
      <c r="BZ4" s="65">
        <f>+upper!BZ4</f>
        <v>6.8118280025608685E-2</v>
      </c>
      <c r="CA4" s="65">
        <f>+upper!CA4</f>
        <v>5.6657177289317212E-2</v>
      </c>
    </row>
    <row r="5" spans="1:79" x14ac:dyDescent="0.2">
      <c r="A5" s="9">
        <v>16</v>
      </c>
      <c r="B5" s="65">
        <f>+upper!B5</f>
        <v>0</v>
      </c>
      <c r="C5" s="65">
        <f>+upper!C5</f>
        <v>0</v>
      </c>
      <c r="D5" s="65">
        <f>+upper!D5</f>
        <v>0</v>
      </c>
      <c r="E5" s="65">
        <f>+upper!E5</f>
        <v>0</v>
      </c>
      <c r="F5" s="65">
        <f>+upper!F5</f>
        <v>0</v>
      </c>
      <c r="G5" s="65">
        <f>+upper!G5</f>
        <v>0</v>
      </c>
      <c r="H5" s="65">
        <f>+upper!H5</f>
        <v>0</v>
      </c>
      <c r="I5" s="65">
        <f>+upper!I5</f>
        <v>0</v>
      </c>
      <c r="J5" s="65">
        <f>+upper!J5</f>
        <v>0</v>
      </c>
      <c r="K5" s="65">
        <f>+upper!K5</f>
        <v>0</v>
      </c>
      <c r="L5" s="65">
        <f>+upper!L5</f>
        <v>0</v>
      </c>
      <c r="M5" s="65">
        <f>+upper!M5</f>
        <v>0</v>
      </c>
      <c r="N5" s="65">
        <f>+upper!N5</f>
        <v>0</v>
      </c>
      <c r="O5" s="65">
        <f>+upper!O5</f>
        <v>0</v>
      </c>
      <c r="P5" s="65">
        <f>+upper!P5</f>
        <v>0</v>
      </c>
      <c r="Q5" s="65">
        <f>+upper!Q5</f>
        <v>0</v>
      </c>
      <c r="R5" s="65">
        <f>+upper!R5</f>
        <v>0</v>
      </c>
      <c r="S5" s="65">
        <f>+upper!S5</f>
        <v>0</v>
      </c>
      <c r="T5" s="65">
        <f>+upper!T5</f>
        <v>0</v>
      </c>
      <c r="U5" s="65">
        <f>+upper!U5</f>
        <v>0</v>
      </c>
      <c r="V5" s="65">
        <f>+upper!V5</f>
        <v>0</v>
      </c>
      <c r="W5" s="65">
        <f>+upper!W5</f>
        <v>0</v>
      </c>
      <c r="X5" s="65">
        <f>+upper!X5</f>
        <v>0</v>
      </c>
      <c r="Y5" s="65">
        <f>+upper!Y5</f>
        <v>0</v>
      </c>
      <c r="Z5" s="65">
        <f>+upper!Z5</f>
        <v>0</v>
      </c>
      <c r="AA5" s="65">
        <f>+upper!AA5</f>
        <v>0</v>
      </c>
      <c r="AB5" s="65">
        <f>+upper!AB5</f>
        <v>0</v>
      </c>
      <c r="AC5" s="65">
        <f>+upper!AC5</f>
        <v>0</v>
      </c>
      <c r="AD5" s="65">
        <f>+upper!AD5</f>
        <v>0</v>
      </c>
      <c r="AE5" s="65">
        <f>+upper!AE5</f>
        <v>0</v>
      </c>
      <c r="AF5" s="65">
        <f>+upper!AF5</f>
        <v>0</v>
      </c>
      <c r="AG5" s="65">
        <f>+upper!AG5</f>
        <v>0</v>
      </c>
      <c r="AH5" s="65">
        <f>+upper!AH5</f>
        <v>0</v>
      </c>
      <c r="AI5" s="65">
        <f>+upper!AI5</f>
        <v>0</v>
      </c>
      <c r="AJ5" s="65">
        <f>+upper!AJ5</f>
        <v>0</v>
      </c>
      <c r="AK5" s="65">
        <f>+upper!AK5</f>
        <v>0</v>
      </c>
      <c r="AL5" s="65">
        <f>+upper!AL5</f>
        <v>0</v>
      </c>
      <c r="AM5" s="65">
        <f>+upper!AM5</f>
        <v>0</v>
      </c>
      <c r="AN5" s="65">
        <f>+upper!AN5</f>
        <v>0</v>
      </c>
      <c r="AO5" s="65">
        <f>+upper!AO5</f>
        <v>0</v>
      </c>
      <c r="AP5" s="65">
        <f>+upper!AP5</f>
        <v>0</v>
      </c>
      <c r="AQ5" s="65">
        <f>+upper!AQ5</f>
        <v>0</v>
      </c>
      <c r="AR5" s="65">
        <f>+upper!AR5</f>
        <v>0</v>
      </c>
      <c r="AS5" s="65">
        <f>+upper!AS5</f>
        <v>0</v>
      </c>
      <c r="AT5" s="65">
        <f>+upper!AT5</f>
        <v>0</v>
      </c>
      <c r="AU5" s="65">
        <f>+upper!AU5</f>
        <v>0</v>
      </c>
      <c r="AV5" s="65">
        <f>+upper!AV5</f>
        <v>0</v>
      </c>
      <c r="AW5" s="65">
        <f>+upper!AW5</f>
        <v>0</v>
      </c>
      <c r="AX5" s="65">
        <f>+upper!AX5</f>
        <v>0</v>
      </c>
      <c r="AY5" s="65">
        <f>+upper!AY5</f>
        <v>0</v>
      </c>
      <c r="AZ5" s="65">
        <f>+upper!AZ5</f>
        <v>0</v>
      </c>
      <c r="BA5" s="65">
        <f>+upper!BA5</f>
        <v>0</v>
      </c>
      <c r="BB5" s="65">
        <f>+upper!BB5</f>
        <v>0</v>
      </c>
      <c r="BC5" s="65">
        <f>+upper!BC5</f>
        <v>0</v>
      </c>
      <c r="BD5" s="65">
        <f>+upper!BD5</f>
        <v>0</v>
      </c>
      <c r="BE5" s="65">
        <f>+upper!BE5</f>
        <v>0</v>
      </c>
      <c r="BF5" s="65">
        <f>+upper!BF5</f>
        <v>0</v>
      </c>
      <c r="BG5" s="65">
        <f>+upper!BG5</f>
        <v>0</v>
      </c>
      <c r="BH5" s="65">
        <f>+upper!BH5</f>
        <v>0</v>
      </c>
      <c r="BI5" s="65">
        <f>+upper!BI5</f>
        <v>0</v>
      </c>
      <c r="BJ5" s="65">
        <f>+upper!BJ5</f>
        <v>0</v>
      </c>
      <c r="BK5" s="65">
        <f>+upper!BK5</f>
        <v>0</v>
      </c>
      <c r="BL5" s="65">
        <f>+upper!BL5</f>
        <v>0</v>
      </c>
      <c r="BM5" s="65">
        <f>+upper!BM5</f>
        <v>0</v>
      </c>
      <c r="BN5" s="65">
        <f>+upper!BN5</f>
        <v>0</v>
      </c>
      <c r="BO5" s="65">
        <f>+upper!BO5</f>
        <v>0</v>
      </c>
      <c r="BP5" s="65">
        <f>+upper!BP5</f>
        <v>0</v>
      </c>
      <c r="BQ5" s="65">
        <f>+upper!BQ5</f>
        <v>0</v>
      </c>
      <c r="BR5" s="65">
        <f>+upper!BR5</f>
        <v>0</v>
      </c>
      <c r="BS5" s="65">
        <f>+upper!BS5</f>
        <v>0</v>
      </c>
      <c r="BT5" s="65">
        <f>+upper!BT5</f>
        <v>0</v>
      </c>
      <c r="BU5" s="65">
        <f>+upper!BU5</f>
        <v>0</v>
      </c>
      <c r="BV5" s="65">
        <f>+upper!BV5</f>
        <v>0</v>
      </c>
      <c r="BW5" s="65">
        <f>+upper!BW5</f>
        <v>0</v>
      </c>
      <c r="BX5" s="65">
        <f>+upper!BX5</f>
        <v>0</v>
      </c>
      <c r="BY5" s="65">
        <f>+upper!BY5</f>
        <v>0</v>
      </c>
      <c r="BZ5" s="65">
        <f>+upper!BZ5</f>
        <v>0</v>
      </c>
      <c r="CA5" s="65">
        <f>+upper!CA5</f>
        <v>0</v>
      </c>
    </row>
    <row r="6" spans="1:79" x14ac:dyDescent="0.2">
      <c r="A6" s="9">
        <v>20</v>
      </c>
      <c r="B6" s="65">
        <f>+upper!B6</f>
        <v>0</v>
      </c>
      <c r="C6" s="65">
        <f>+upper!C6</f>
        <v>0</v>
      </c>
      <c r="D6" s="65">
        <f>+upper!D6</f>
        <v>0</v>
      </c>
      <c r="E6" s="65">
        <f>+upper!E6</f>
        <v>0</v>
      </c>
      <c r="F6" s="65">
        <f>+upper!F6</f>
        <v>0</v>
      </c>
      <c r="G6" s="65">
        <f>+upper!G6</f>
        <v>0</v>
      </c>
      <c r="H6" s="65">
        <f>+upper!H6</f>
        <v>0</v>
      </c>
      <c r="I6" s="65">
        <f>+upper!I6</f>
        <v>0</v>
      </c>
      <c r="J6" s="65">
        <f>+upper!J6</f>
        <v>0</v>
      </c>
      <c r="K6" s="65">
        <f>+upper!K6</f>
        <v>0</v>
      </c>
      <c r="L6" s="65">
        <f>+upper!L6</f>
        <v>0</v>
      </c>
      <c r="M6" s="65">
        <f>+upper!M6</f>
        <v>0</v>
      </c>
      <c r="N6" s="65">
        <f>+upper!N6</f>
        <v>0</v>
      </c>
      <c r="O6" s="65">
        <f>+upper!O6</f>
        <v>0</v>
      </c>
      <c r="P6" s="65">
        <f>+upper!P6</f>
        <v>0</v>
      </c>
      <c r="Q6" s="65">
        <f>+upper!Q6</f>
        <v>0</v>
      </c>
      <c r="R6" s="65">
        <f>+upper!R6</f>
        <v>0</v>
      </c>
      <c r="S6" s="65">
        <f>+upper!S6</f>
        <v>0</v>
      </c>
      <c r="T6" s="65">
        <f>+upper!T6</f>
        <v>0</v>
      </c>
      <c r="U6" s="65">
        <f>+upper!U6</f>
        <v>0</v>
      </c>
      <c r="V6" s="65">
        <f>+upper!V6</f>
        <v>0</v>
      </c>
      <c r="W6" s="65">
        <f>+upper!W6</f>
        <v>0</v>
      </c>
      <c r="X6" s="65">
        <f>+upper!X6</f>
        <v>0</v>
      </c>
      <c r="Y6" s="65">
        <f>+upper!Y6</f>
        <v>0</v>
      </c>
      <c r="Z6" s="65">
        <f>+upper!Z6</f>
        <v>0</v>
      </c>
      <c r="AA6" s="65">
        <f>+upper!AA6</f>
        <v>0</v>
      </c>
      <c r="AB6" s="65">
        <f>+upper!AB6</f>
        <v>0</v>
      </c>
      <c r="AC6" s="65">
        <f>+upper!AC6</f>
        <v>0</v>
      </c>
      <c r="AD6" s="65">
        <f>+upper!AD6</f>
        <v>0</v>
      </c>
      <c r="AE6" s="65">
        <f>+upper!AE6</f>
        <v>0</v>
      </c>
      <c r="AF6" s="65">
        <f>+upper!AF6</f>
        <v>0</v>
      </c>
      <c r="AG6" s="65">
        <f>+upper!AG6</f>
        <v>0</v>
      </c>
      <c r="AH6" s="65">
        <f>+upper!AH6</f>
        <v>0</v>
      </c>
      <c r="AI6" s="65">
        <f>+upper!AI6</f>
        <v>0</v>
      </c>
      <c r="AJ6" s="65">
        <f>+upper!AJ6</f>
        <v>0</v>
      </c>
      <c r="AK6" s="65">
        <f>+upper!AK6</f>
        <v>0</v>
      </c>
      <c r="AL6" s="65">
        <f>+upper!AL6</f>
        <v>0</v>
      </c>
      <c r="AM6" s="65">
        <f>+upper!AM6</f>
        <v>0</v>
      </c>
      <c r="AN6" s="65">
        <f>+upper!AN6</f>
        <v>0</v>
      </c>
      <c r="AO6" s="65">
        <f>+upper!AO6</f>
        <v>0</v>
      </c>
      <c r="AP6" s="65">
        <f>+upper!AP6</f>
        <v>0</v>
      </c>
      <c r="AQ6" s="65">
        <f>+upper!AQ6</f>
        <v>0</v>
      </c>
      <c r="AR6" s="65">
        <f>+upper!AR6</f>
        <v>0</v>
      </c>
      <c r="AS6" s="65">
        <f>+upper!AS6</f>
        <v>0</v>
      </c>
      <c r="AT6" s="65">
        <f>+upper!AT6</f>
        <v>0</v>
      </c>
      <c r="AU6" s="65">
        <f>+upper!AU6</f>
        <v>0</v>
      </c>
      <c r="AV6" s="65">
        <f>+upper!AV6</f>
        <v>0</v>
      </c>
      <c r="AW6" s="65">
        <f>+upper!AW6</f>
        <v>0</v>
      </c>
      <c r="AX6" s="65">
        <f>+upper!AX6</f>
        <v>0</v>
      </c>
      <c r="AY6" s="65">
        <f>+upper!AY6</f>
        <v>0</v>
      </c>
      <c r="AZ6" s="65">
        <f>+upper!AZ6</f>
        <v>0</v>
      </c>
      <c r="BA6" s="65">
        <f>+upper!BA6</f>
        <v>0</v>
      </c>
      <c r="BB6" s="65">
        <f>+upper!BB6</f>
        <v>0</v>
      </c>
      <c r="BC6" s="65">
        <f>+upper!BC6</f>
        <v>0</v>
      </c>
      <c r="BD6" s="65">
        <f>+upper!BD6</f>
        <v>0</v>
      </c>
      <c r="BE6" s="65">
        <f>+upper!BE6</f>
        <v>0</v>
      </c>
      <c r="BF6" s="65">
        <f>+upper!BF6</f>
        <v>0</v>
      </c>
      <c r="BG6" s="65">
        <f>+upper!BG6</f>
        <v>0</v>
      </c>
      <c r="BH6" s="65">
        <f>+upper!BH6</f>
        <v>0</v>
      </c>
      <c r="BI6" s="65">
        <f>+upper!BI6</f>
        <v>0</v>
      </c>
      <c r="BJ6" s="65">
        <f>+upper!BJ6</f>
        <v>0</v>
      </c>
      <c r="BK6" s="65">
        <f>+upper!BK6</f>
        <v>0</v>
      </c>
      <c r="BL6" s="65">
        <f>+upper!BL6</f>
        <v>0</v>
      </c>
      <c r="BM6" s="65">
        <f>+upper!BM6</f>
        <v>0</v>
      </c>
      <c r="BN6" s="65">
        <f>+upper!BN6</f>
        <v>0</v>
      </c>
      <c r="BO6" s="65">
        <f>+upper!BO6</f>
        <v>0</v>
      </c>
      <c r="BP6" s="65">
        <f>+upper!BP6</f>
        <v>0</v>
      </c>
      <c r="BQ6" s="65">
        <f>+upper!BQ6</f>
        <v>0</v>
      </c>
      <c r="BR6" s="65">
        <f>+upper!BR6</f>
        <v>0</v>
      </c>
      <c r="BS6" s="65">
        <f>+upper!BS6</f>
        <v>0</v>
      </c>
      <c r="BT6" s="65">
        <f>+upper!BT6</f>
        <v>0</v>
      </c>
      <c r="BU6" s="65">
        <f>+upper!BU6</f>
        <v>0</v>
      </c>
      <c r="BV6" s="65">
        <f>+upper!BV6</f>
        <v>0</v>
      </c>
      <c r="BW6" s="65">
        <f>+upper!BW6</f>
        <v>0</v>
      </c>
      <c r="BX6" s="65">
        <f>+upper!BX6</f>
        <v>0</v>
      </c>
      <c r="BY6" s="65">
        <f>+upper!BY6</f>
        <v>0</v>
      </c>
      <c r="BZ6" s="65">
        <f>+upper!BZ6</f>
        <v>0</v>
      </c>
      <c r="CA6" s="65">
        <f>+upper!CA6</f>
        <v>0</v>
      </c>
    </row>
    <row r="7" spans="1:79" x14ac:dyDescent="0.2">
      <c r="A7" s="9">
        <v>24</v>
      </c>
      <c r="B7" s="65">
        <f>+upper!B7</f>
        <v>0</v>
      </c>
      <c r="C7" s="65">
        <f>+upper!C7</f>
        <v>0</v>
      </c>
      <c r="D7" s="65">
        <f>+upper!D7</f>
        <v>6.9449751592227466E-6</v>
      </c>
      <c r="E7" s="65">
        <f>+upper!E7</f>
        <v>1.7139842540389469E-5</v>
      </c>
      <c r="F7" s="65">
        <f>+upper!F7</f>
        <v>4.2293117956805188E-5</v>
      </c>
      <c r="G7" s="65">
        <f>+upper!G7</f>
        <v>1.0434157390659179E-4</v>
      </c>
      <c r="H7" s="65">
        <f>+upper!H7</f>
        <v>2.5737588230292637E-4</v>
      </c>
      <c r="I7" s="65">
        <f>+upper!I7</f>
        <v>6.3474457459843342E-4</v>
      </c>
      <c r="J7" s="65">
        <f>+upper!J7</f>
        <v>1.5651236085988762E-3</v>
      </c>
      <c r="K7" s="65">
        <f>+upper!K7</f>
        <v>3.8584644517541743E-3</v>
      </c>
      <c r="L7" s="65">
        <f>+upper!L7</f>
        <v>9.5102997050278953E-3</v>
      </c>
      <c r="M7" s="65">
        <f>+upper!M7</f>
        <v>1.870092547039099E-2</v>
      </c>
      <c r="N7" s="65">
        <f>+upper!N7</f>
        <v>3.6762503061452373E-2</v>
      </c>
      <c r="O7" s="65">
        <f>+upper!O7</f>
        <v>7.2246310364245517E-2</v>
      </c>
      <c r="P7" s="65">
        <f>+upper!P7</f>
        <v>0.1419352292111726</v>
      </c>
      <c r="Q7" s="65">
        <f>+upper!Q7</f>
        <v>0.27875567538770835</v>
      </c>
      <c r="R7" s="65">
        <f>+upper!R7</f>
        <v>0.54728178470614319</v>
      </c>
      <c r="S7" s="65">
        <f>+upper!S7</f>
        <v>1.0741044372737387</v>
      </c>
      <c r="T7" s="65">
        <f>+upper!T7</f>
        <v>2.1072906102703826</v>
      </c>
      <c r="U7" s="65">
        <f>+upper!U7</f>
        <v>4.0294260746869108</v>
      </c>
      <c r="V7" s="65">
        <f>+upper!V7</f>
        <v>7.2916346941782963</v>
      </c>
      <c r="W7" s="65">
        <f>+upper!W7</f>
        <v>8.3350504332442128</v>
      </c>
      <c r="X7" s="65">
        <f>+upper!X7</f>
        <v>9.3293642551776124</v>
      </c>
      <c r="Y7" s="65">
        <f>+upper!Y7</f>
        <v>10.274576159978508</v>
      </c>
      <c r="Z7" s="65">
        <f>+upper!Z7</f>
        <v>11.729220455029226</v>
      </c>
      <c r="AA7" s="65">
        <f>+upper!AA7</f>
        <v>13.110211874381177</v>
      </c>
      <c r="AB7" s="65">
        <f>+upper!AB7</f>
        <v>13.616575394810226</v>
      </c>
      <c r="AC7" s="65">
        <f>+upper!AC7</f>
        <v>14.086112477389886</v>
      </c>
      <c r="AD7" s="65">
        <f>+upper!AD7</f>
        <v>6.6367136048780679</v>
      </c>
      <c r="AE7" s="65">
        <f>+upper!AE7</f>
        <v>6.6749725941371443</v>
      </c>
      <c r="AF7" s="65">
        <f>+upper!AF7</f>
        <v>6.7170800202082317</v>
      </c>
      <c r="AG7" s="65">
        <f>+upper!AG7</f>
        <v>6.7634740987367543</v>
      </c>
      <c r="AH7" s="65">
        <f>+upper!AH7</f>
        <v>6.814665214814708</v>
      </c>
      <c r="AI7" s="65">
        <f>+upper!AI7</f>
        <v>6.8712519959578895</v>
      </c>
      <c r="AJ7" s="65">
        <f>+upper!AJ7</f>
        <v>6.9339420068764372</v>
      </c>
      <c r="AK7" s="65">
        <f>+upper!AK7</f>
        <v>7.003578729859945</v>
      </c>
      <c r="AL7" s="65">
        <f>+upper!AL7</f>
        <v>7.0811772288023462</v>
      </c>
      <c r="AM7" s="65">
        <f>+upper!AM7</f>
        <v>7.1679720204411659</v>
      </c>
      <c r="AN7" s="65">
        <f>+upper!AN7</f>
        <v>7.2654824426984375</v>
      </c>
      <c r="AO7" s="65">
        <f>+upper!AO7</f>
        <v>7.375603655301612</v>
      </c>
      <c r="AP7" s="65">
        <f>+upper!AP7</f>
        <v>7.5007361282097271</v>
      </c>
      <c r="AQ7" s="65">
        <f>+upper!AQ7</f>
        <v>7.6439745706140245</v>
      </c>
      <c r="AR7" s="65">
        <f>+upper!AR7</f>
        <v>7.8093916854048757</v>
      </c>
      <c r="AS7" s="65">
        <f>+upper!AS7</f>
        <v>8.0024790233066785</v>
      </c>
      <c r="AT7" s="65">
        <f>+upper!AT7</f>
        <v>8.230859983973092</v>
      </c>
      <c r="AU7" s="65">
        <f>+upper!AU7</f>
        <v>8.5055002007351472</v>
      </c>
      <c r="AV7" s="65">
        <f>+upper!AV7</f>
        <v>8.8428885775973889</v>
      </c>
      <c r="AW7" s="65">
        <f>+upper!AW7</f>
        <v>9.2692752385716837</v>
      </c>
      <c r="AX7" s="65">
        <f>+upper!AX7</f>
        <v>9.8864707857101877</v>
      </c>
      <c r="AY7" s="65">
        <f>+upper!AY7</f>
        <v>10.734238707425739</v>
      </c>
      <c r="AZ7" s="65">
        <f>+upper!AZ7</f>
        <v>12.014643164946317</v>
      </c>
      <c r="BA7" s="65">
        <f>+upper!BA7</f>
        <v>14.333346062273707</v>
      </c>
      <c r="BB7" s="65">
        <f>+upper!BB7</f>
        <v>21.310295395568467</v>
      </c>
      <c r="BC7" s="65">
        <f>+upper!BC7</f>
        <v>25.650000000000002</v>
      </c>
      <c r="BD7" s="65">
        <f>+upper!BD7</f>
        <v>25.55</v>
      </c>
      <c r="BE7" s="65">
        <f>+upper!BE7</f>
        <v>12.216000000000001</v>
      </c>
      <c r="BF7" s="65">
        <f>+upper!BF7</f>
        <v>3.198156</v>
      </c>
      <c r="BG7" s="65">
        <f>+upper!BG7</f>
        <v>4.3359300000000003</v>
      </c>
      <c r="BH7" s="65">
        <f>+upper!BH7</f>
        <v>3.9329400000000003</v>
      </c>
      <c r="BI7" s="65">
        <f>+upper!BI7</f>
        <v>3.7420500000000003</v>
      </c>
      <c r="BJ7" s="65">
        <f>+upper!BJ7</f>
        <v>7.9456699999999998</v>
      </c>
      <c r="BK7" s="65">
        <f>+upper!BK7</f>
        <v>11.33422</v>
      </c>
      <c r="BL7" s="65">
        <f>+upper!BL7</f>
        <v>12.52097</v>
      </c>
      <c r="BM7" s="65">
        <f>+upper!BM7</f>
        <v>7.8214399999999999</v>
      </c>
      <c r="BN7" s="65">
        <f>+upper!BN7</f>
        <v>9.1021200000000011</v>
      </c>
      <c r="BO7" s="65">
        <f>+upper!BO7</f>
        <v>16.71651</v>
      </c>
      <c r="BP7" s="65">
        <f>+upper!BP7</f>
        <v>23.94407</v>
      </c>
      <c r="BQ7" s="65">
        <f>+upper!BQ7</f>
        <v>24.14405</v>
      </c>
      <c r="BR7" s="65">
        <f>+upper!BR7</f>
        <v>26.298380000000002</v>
      </c>
      <c r="BS7" s="65">
        <f>+upper!BS7</f>
        <v>32.478233333332504</v>
      </c>
      <c r="BT7" s="65">
        <f>+upper!BT7</f>
        <v>36.696509555554421</v>
      </c>
      <c r="BU7" s="65">
        <f>+upper!BU7</f>
        <v>39.478640592591809</v>
      </c>
      <c r="BV7" s="65">
        <f>+upper!BV7</f>
        <v>42.657655743208437</v>
      </c>
      <c r="BW7" s="65">
        <f>+upper!BW7</f>
        <v>47.258286875717765</v>
      </c>
      <c r="BX7" s="65">
        <f>+upper!BX7</f>
        <v>51.289944281260013</v>
      </c>
      <c r="BY7" s="65">
        <f>+upper!BY7</f>
        <v>54.535501915352341</v>
      </c>
      <c r="BZ7" s="65">
        <f>+upper!BZ7</f>
        <v>58.242373560364058</v>
      </c>
      <c r="CA7" s="65">
        <f>+upper!CA7</f>
        <v>62.258786570831738</v>
      </c>
    </row>
    <row r="8" spans="1:79" x14ac:dyDescent="0.2">
      <c r="A8" s="9">
        <v>28</v>
      </c>
      <c r="B8" s="65">
        <f>+upper!B8</f>
        <v>0</v>
      </c>
      <c r="C8" s="65">
        <f>+upper!C8</f>
        <v>0</v>
      </c>
      <c r="D8" s="65">
        <f>+upper!D8</f>
        <v>0</v>
      </c>
      <c r="E8" s="65">
        <f>+upper!E8</f>
        <v>0</v>
      </c>
      <c r="F8" s="65">
        <f>+upper!F8</f>
        <v>0</v>
      </c>
      <c r="G8" s="65">
        <f>+upper!G8</f>
        <v>0</v>
      </c>
      <c r="H8" s="65">
        <f>+upper!H8</f>
        <v>0</v>
      </c>
      <c r="I8" s="65">
        <f>+upper!I8</f>
        <v>0</v>
      </c>
      <c r="J8" s="65">
        <f>+upper!J8</f>
        <v>0</v>
      </c>
      <c r="K8" s="65">
        <f>+upper!K8</f>
        <v>0</v>
      </c>
      <c r="L8" s="65">
        <f>+upper!L8</f>
        <v>0</v>
      </c>
      <c r="M8" s="65">
        <f>+upper!M8</f>
        <v>0</v>
      </c>
      <c r="N8" s="65">
        <f>+upper!N8</f>
        <v>0</v>
      </c>
      <c r="O8" s="65">
        <f>+upper!O8</f>
        <v>0</v>
      </c>
      <c r="P8" s="65">
        <f>+upper!P8</f>
        <v>0</v>
      </c>
      <c r="Q8" s="65">
        <f>+upper!Q8</f>
        <v>0</v>
      </c>
      <c r="R8" s="65">
        <f>+upper!R8</f>
        <v>0</v>
      </c>
      <c r="S8" s="65">
        <f>+upper!S8</f>
        <v>0</v>
      </c>
      <c r="T8" s="65">
        <f>+upper!T8</f>
        <v>0</v>
      </c>
      <c r="U8" s="65">
        <f>+upper!U8</f>
        <v>0</v>
      </c>
      <c r="V8" s="65">
        <f>+upper!V8</f>
        <v>0</v>
      </c>
      <c r="W8" s="65">
        <f>+upper!W8</f>
        <v>0</v>
      </c>
      <c r="X8" s="65">
        <f>+upper!X8</f>
        <v>0</v>
      </c>
      <c r="Y8" s="65">
        <f>+upper!Y8</f>
        <v>0</v>
      </c>
      <c r="Z8" s="65">
        <f>+upper!Z8</f>
        <v>0</v>
      </c>
      <c r="AA8" s="65">
        <f>+upper!AA8</f>
        <v>0</v>
      </c>
      <c r="AB8" s="65">
        <f>+upper!AB8</f>
        <v>0</v>
      </c>
      <c r="AC8" s="65">
        <f>+upper!AC8</f>
        <v>0</v>
      </c>
      <c r="AD8" s="65">
        <f>+upper!AD8</f>
        <v>0</v>
      </c>
      <c r="AE8" s="65">
        <f>+upper!AE8</f>
        <v>0</v>
      </c>
      <c r="AF8" s="65">
        <f>+upper!AF8</f>
        <v>0</v>
      </c>
      <c r="AG8" s="65">
        <f>+upper!AG8</f>
        <v>0</v>
      </c>
      <c r="AH8" s="65">
        <f>+upper!AH8</f>
        <v>0</v>
      </c>
      <c r="AI8" s="65">
        <f>+upper!AI8</f>
        <v>0</v>
      </c>
      <c r="AJ8" s="65">
        <f>+upper!AJ8</f>
        <v>0</v>
      </c>
      <c r="AK8" s="65">
        <f>+upper!AK8</f>
        <v>0</v>
      </c>
      <c r="AL8" s="65">
        <f>+upper!AL8</f>
        <v>0</v>
      </c>
      <c r="AM8" s="65">
        <f>+upper!AM8</f>
        <v>0</v>
      </c>
      <c r="AN8" s="65">
        <f>+upper!AN8</f>
        <v>0</v>
      </c>
      <c r="AO8" s="65">
        <f>+upper!AO8</f>
        <v>0</v>
      </c>
      <c r="AP8" s="65">
        <f>+upper!AP8</f>
        <v>0</v>
      </c>
      <c r="AQ8" s="65">
        <f>+upper!AQ8</f>
        <v>0</v>
      </c>
      <c r="AR8" s="65">
        <f>+upper!AR8</f>
        <v>0</v>
      </c>
      <c r="AS8" s="65">
        <f>+upper!AS8</f>
        <v>0</v>
      </c>
      <c r="AT8" s="65">
        <f>+upper!AT8</f>
        <v>0</v>
      </c>
      <c r="AU8" s="65">
        <f>+upper!AU8</f>
        <v>0</v>
      </c>
      <c r="AV8" s="65">
        <f>+upper!AV8</f>
        <v>0</v>
      </c>
      <c r="AW8" s="65">
        <f>+upper!AW8</f>
        <v>0</v>
      </c>
      <c r="AX8" s="65">
        <f>+upper!AX8</f>
        <v>0</v>
      </c>
      <c r="AY8" s="65">
        <f>+upper!AY8</f>
        <v>0</v>
      </c>
      <c r="AZ8" s="65">
        <f>+upper!AZ8</f>
        <v>0</v>
      </c>
      <c r="BA8" s="65">
        <f>+upper!BA8</f>
        <v>0</v>
      </c>
      <c r="BB8" s="65">
        <f>+upper!BB8</f>
        <v>0</v>
      </c>
      <c r="BC8" s="65">
        <f>+upper!BC8</f>
        <v>0</v>
      </c>
      <c r="BD8" s="65">
        <f>+upper!BD8</f>
        <v>0</v>
      </c>
      <c r="BE8" s="65">
        <f>+upper!BE8</f>
        <v>0</v>
      </c>
      <c r="BF8" s="65">
        <f>+upper!BF8</f>
        <v>0</v>
      </c>
      <c r="BG8" s="65">
        <f>+upper!BG8</f>
        <v>0</v>
      </c>
      <c r="BH8" s="65">
        <f>+upper!BH8</f>
        <v>0</v>
      </c>
      <c r="BI8" s="65">
        <f>+upper!BI8</f>
        <v>0</v>
      </c>
      <c r="BJ8" s="65">
        <f>+upper!BJ8</f>
        <v>0</v>
      </c>
      <c r="BK8" s="65">
        <f>+upper!BK8</f>
        <v>0</v>
      </c>
      <c r="BL8" s="65">
        <f>+upper!BL8</f>
        <v>0</v>
      </c>
      <c r="BM8" s="65">
        <f>+upper!BM8</f>
        <v>0</v>
      </c>
      <c r="BN8" s="65">
        <f>+upper!BN8</f>
        <v>0</v>
      </c>
      <c r="BO8" s="65">
        <f>+upper!BO8</f>
        <v>0</v>
      </c>
      <c r="BP8" s="65">
        <f>+upper!BP8</f>
        <v>0</v>
      </c>
      <c r="BQ8" s="65">
        <f>+upper!BQ8</f>
        <v>0</v>
      </c>
      <c r="BR8" s="65">
        <f>+upper!BR8</f>
        <v>0</v>
      </c>
      <c r="BS8" s="65">
        <f>+upper!BS8</f>
        <v>0</v>
      </c>
      <c r="BT8" s="65">
        <f>+upper!BT8</f>
        <v>0</v>
      </c>
      <c r="BU8" s="65">
        <f>+upper!BU8</f>
        <v>0</v>
      </c>
      <c r="BV8" s="65">
        <f>+upper!BV8</f>
        <v>0</v>
      </c>
      <c r="BW8" s="65">
        <f>+upper!BW8</f>
        <v>0</v>
      </c>
      <c r="BX8" s="65">
        <f>+upper!BX8</f>
        <v>0</v>
      </c>
      <c r="BY8" s="65">
        <f>+upper!BY8</f>
        <v>0</v>
      </c>
      <c r="BZ8" s="65">
        <f>+upper!BZ8</f>
        <v>0</v>
      </c>
      <c r="CA8" s="65">
        <f>+upper!CA8</f>
        <v>0</v>
      </c>
    </row>
    <row r="9" spans="1:79" x14ac:dyDescent="0.2">
      <c r="A9" s="9">
        <v>31</v>
      </c>
      <c r="B9" s="65">
        <f>+upper!B9</f>
        <v>0</v>
      </c>
      <c r="C9" s="65">
        <f>+upper!C9</f>
        <v>0</v>
      </c>
      <c r="D9" s="65">
        <f>+upper!D9</f>
        <v>0</v>
      </c>
      <c r="E9" s="65">
        <f>+upper!E9</f>
        <v>0</v>
      </c>
      <c r="F9" s="65">
        <f>+upper!F9</f>
        <v>0</v>
      </c>
      <c r="G9" s="65">
        <f>+upper!G9</f>
        <v>0</v>
      </c>
      <c r="H9" s="65">
        <f>+upper!H9</f>
        <v>0</v>
      </c>
      <c r="I9" s="65">
        <f>+upper!I9</f>
        <v>0</v>
      </c>
      <c r="J9" s="65">
        <f>+upper!J9</f>
        <v>0</v>
      </c>
      <c r="K9" s="65">
        <f>+upper!K9</f>
        <v>0</v>
      </c>
      <c r="L9" s="65">
        <f>+upper!L9</f>
        <v>7.9081391936887261E-4</v>
      </c>
      <c r="M9" s="65">
        <f>+upper!M9</f>
        <v>1.2495904218118592E-3</v>
      </c>
      <c r="N9" s="65">
        <f>+upper!N9</f>
        <v>1.9739409135764259E-3</v>
      </c>
      <c r="O9" s="65">
        <f>+upper!O9</f>
        <v>3.117232778116809E-3</v>
      </c>
      <c r="P9" s="65">
        <f>+upper!P9</f>
        <v>4.9211686873241031E-3</v>
      </c>
      <c r="Q9" s="65">
        <f>+upper!Q9</f>
        <v>7.766516219859949E-3</v>
      </c>
      <c r="R9" s="65">
        <f>+upper!R9</f>
        <v>1.2252875359969089E-2</v>
      </c>
      <c r="S9" s="65">
        <f>+upper!S9</f>
        <v>1.9324044084063401E-2</v>
      </c>
      <c r="T9" s="65">
        <f>+upper!T9</f>
        <v>3.0464947050895877E-2</v>
      </c>
      <c r="U9" s="65">
        <f>+upper!U9</f>
        <v>4.7359169112504686E-2</v>
      </c>
      <c r="V9" s="65">
        <f>+upper!V9</f>
        <v>7.3379946150758255E-2</v>
      </c>
      <c r="W9" s="65">
        <f>+upper!W9</f>
        <v>0.1078462844942962</v>
      </c>
      <c r="X9" s="65">
        <f>+upper!X9</f>
        <v>0.14083019968327337</v>
      </c>
      <c r="Y9" s="65">
        <f>+upper!Y9</f>
        <v>0.17233169171768983</v>
      </c>
      <c r="Z9" s="65">
        <f>+upper!Z9</f>
        <v>0.13490050706503029</v>
      </c>
      <c r="AA9" s="65">
        <f>+upper!AA9</f>
        <v>0.16491957594488596</v>
      </c>
      <c r="AB9" s="65">
        <f>+upper!AB9</f>
        <v>0.19345622167018084</v>
      </c>
      <c r="AC9" s="65">
        <f>+upper!AC9</f>
        <v>0.22051044424091493</v>
      </c>
      <c r="AD9" s="65">
        <f>+upper!AD9</f>
        <v>0.14251724065740501</v>
      </c>
      <c r="AE9" s="65">
        <f>+upper!AE9</f>
        <v>0.15314856707741303</v>
      </c>
      <c r="AF9" s="65">
        <f>+upper!AF9</f>
        <v>0.16456207817396823</v>
      </c>
      <c r="AG9" s="65">
        <f>+upper!AG9</f>
        <v>0.1768143094041339</v>
      </c>
      <c r="AH9" s="65">
        <f>+upper!AH9</f>
        <v>0.18996578696311905</v>
      </c>
      <c r="AI9" s="65">
        <f>+upper!AI9</f>
        <v>0.20408130029996197</v>
      </c>
      <c r="AJ9" s="65">
        <f>+upper!AJ9</f>
        <v>0.21923019233903471</v>
      </c>
      <c r="AK9" s="65">
        <f>+upper!AK9</f>
        <v>0.23548666846586991</v>
      </c>
      <c r="AL9" s="65">
        <f>+upper!AL9</f>
        <v>0.25293012538926773</v>
      </c>
      <c r="AM9" s="65">
        <f>+upper!AM9</f>
        <v>0.27164550104666324</v>
      </c>
      <c r="AN9" s="65">
        <f>+upper!AN9</f>
        <v>0.29172364677619933</v>
      </c>
      <c r="AO9" s="65">
        <f>+upper!AO9</f>
        <v>0.31326172303672273</v>
      </c>
      <c r="AP9" s="65">
        <f>+upper!AP9</f>
        <v>0.33636362001583214</v>
      </c>
      <c r="AQ9" s="65">
        <f>+upper!AQ9</f>
        <v>0.36114040452592688</v>
      </c>
      <c r="AR9" s="65">
        <f>+upper!AR9</f>
        <v>0.38771079464870528</v>
      </c>
      <c r="AS9" s="65">
        <f>+upper!AS9</f>
        <v>0.41620166364940558</v>
      </c>
      <c r="AT9" s="65">
        <f>+upper!AT9</f>
        <v>0.44674857474294005</v>
      </c>
      <c r="AU9" s="65">
        <f>+upper!AU9</f>
        <v>0.47949634835449811</v>
      </c>
      <c r="AV9" s="65">
        <f>+upper!AV9</f>
        <v>0.51459966357671216</v>
      </c>
      <c r="AW9" s="65">
        <f>+upper!AW9</f>
        <v>0.55222369558350004</v>
      </c>
      <c r="AX9" s="65">
        <f>+upper!AX9</f>
        <v>0.59596331845590744</v>
      </c>
      <c r="AY9" s="65">
        <f>+upper!AY9</f>
        <v>0.64315799169883059</v>
      </c>
      <c r="AZ9" s="65">
        <f>+upper!AZ9</f>
        <v>0.69407980965963056</v>
      </c>
      <c r="BA9" s="65">
        <f>+upper!BA9</f>
        <v>0.7490222223382107</v>
      </c>
      <c r="BB9" s="65">
        <f>+upper!BB9</f>
        <v>0.80830170511836263</v>
      </c>
      <c r="BC9" s="65">
        <f>+upper!BC9</f>
        <v>1.082770867817451</v>
      </c>
      <c r="BD9" s="65">
        <f>+upper!BD9</f>
        <v>3.1990876153756749</v>
      </c>
      <c r="BE9" s="65">
        <f>+upper!BE9</f>
        <v>6.0635812529307325</v>
      </c>
      <c r="BF9" s="65">
        <f>+upper!BF9</f>
        <v>5.5681832624613739</v>
      </c>
      <c r="BG9" s="65">
        <f>+upper!BG9</f>
        <v>4.5076299999999998</v>
      </c>
      <c r="BH9" s="65">
        <f>+upper!BH9</f>
        <v>3.8248699999999998</v>
      </c>
      <c r="BI9" s="65">
        <f>+upper!BI9</f>
        <v>3.6117600000000003</v>
      </c>
      <c r="BJ9" s="65">
        <f>+upper!BJ9</f>
        <v>3.3602699999999999</v>
      </c>
      <c r="BK9" s="65">
        <f>+upper!BK9</f>
        <v>2.5987299999999998</v>
      </c>
      <c r="BL9" s="65">
        <f>+upper!BL9</f>
        <v>2.3371400000000002</v>
      </c>
      <c r="BM9" s="65">
        <f>+upper!BM9</f>
        <v>1.212</v>
      </c>
      <c r="BN9" s="65">
        <f>+upper!BN9</f>
        <v>1.06555</v>
      </c>
      <c r="BO9" s="65">
        <f>+upper!BO9</f>
        <v>1.3503700000000001</v>
      </c>
      <c r="BP9" s="65">
        <f>+upper!BP9</f>
        <v>1.73922</v>
      </c>
      <c r="BQ9" s="65">
        <f>+upper!BQ9</f>
        <v>1.6563999999999999</v>
      </c>
      <c r="BR9" s="65">
        <f>+upper!BR9</f>
        <v>1.7816400000000001</v>
      </c>
      <c r="BS9" s="65">
        <f>+upper!BS9</f>
        <v>1.968489999999955</v>
      </c>
      <c r="BT9" s="65">
        <f>+upper!BT9</f>
        <v>2.1661806666666394</v>
      </c>
      <c r="BU9" s="65">
        <f>+upper!BU9</f>
        <v>2.2662604444443715</v>
      </c>
      <c r="BV9" s="65">
        <f>+upper!BV9</f>
        <v>2.3648379407406477</v>
      </c>
      <c r="BW9" s="65">
        <f>+upper!BW9</f>
        <v>2.5533423456789093</v>
      </c>
      <c r="BX9" s="65">
        <f>+upper!BX9</f>
        <v>2.6982220990945098</v>
      </c>
      <c r="BY9" s="65">
        <f>+upper!BY9</f>
        <v>2.8270945523181141</v>
      </c>
      <c r="BZ9" s="65">
        <f>+upper!BZ9</f>
        <v>2.9582188878718059</v>
      </c>
      <c r="CA9" s="65">
        <f>+upper!CA9</f>
        <v>3.1104735588865733</v>
      </c>
    </row>
    <row r="10" spans="1:79" x14ac:dyDescent="0.2">
      <c r="A10" s="9">
        <v>32</v>
      </c>
      <c r="B10" s="65">
        <f>+upper!B10</f>
        <v>0</v>
      </c>
      <c r="C10" s="65">
        <f>+upper!C10</f>
        <v>0</v>
      </c>
      <c r="D10" s="65">
        <f>+upper!D10</f>
        <v>0</v>
      </c>
      <c r="E10" s="65">
        <f>+upper!E10</f>
        <v>0</v>
      </c>
      <c r="F10" s="65">
        <f>+upper!F10</f>
        <v>0</v>
      </c>
      <c r="G10" s="65">
        <f>+upper!G10</f>
        <v>0</v>
      </c>
      <c r="H10" s="65">
        <f>+upper!H10</f>
        <v>0</v>
      </c>
      <c r="I10" s="65">
        <f>+upper!I10</f>
        <v>0</v>
      </c>
      <c r="J10" s="65">
        <f>+upper!J10</f>
        <v>0</v>
      </c>
      <c r="K10" s="65">
        <f>+upper!K10</f>
        <v>0</v>
      </c>
      <c r="L10" s="65">
        <f>+upper!L10</f>
        <v>0</v>
      </c>
      <c r="M10" s="65">
        <f>+upper!M10</f>
        <v>0</v>
      </c>
      <c r="N10" s="65">
        <f>+upper!N10</f>
        <v>0</v>
      </c>
      <c r="O10" s="65">
        <f>+upper!O10</f>
        <v>0</v>
      </c>
      <c r="P10" s="65">
        <f>+upper!P10</f>
        <v>0</v>
      </c>
      <c r="Q10" s="65">
        <f>+upper!Q10</f>
        <v>0</v>
      </c>
      <c r="R10" s="65">
        <f>+upper!R10</f>
        <v>0</v>
      </c>
      <c r="S10" s="65">
        <f>+upper!S10</f>
        <v>0</v>
      </c>
      <c r="T10" s="65">
        <f>+upper!T10</f>
        <v>0</v>
      </c>
      <c r="U10" s="65">
        <f>+upper!U10</f>
        <v>0</v>
      </c>
      <c r="V10" s="65">
        <f>+upper!V10</f>
        <v>0</v>
      </c>
      <c r="W10" s="65">
        <f>+upper!W10</f>
        <v>0</v>
      </c>
      <c r="X10" s="65">
        <f>+upper!X10</f>
        <v>0</v>
      </c>
      <c r="Y10" s="65">
        <f>+upper!Y10</f>
        <v>0</v>
      </c>
      <c r="Z10" s="65">
        <f>+upper!Z10</f>
        <v>0</v>
      </c>
      <c r="AA10" s="65">
        <f>+upper!AA10</f>
        <v>0</v>
      </c>
      <c r="AB10" s="65">
        <f>+upper!AB10</f>
        <v>0</v>
      </c>
      <c r="AC10" s="65">
        <f>+upper!AC10</f>
        <v>2.035989119823709E-4</v>
      </c>
      <c r="AD10" s="65">
        <f>+upper!AD10</f>
        <v>4.0394024137302388E-4</v>
      </c>
      <c r="AE10" s="65">
        <f>+upper!AE10</f>
        <v>8.013653175626119E-4</v>
      </c>
      <c r="AF10" s="65">
        <f>+upper!AF10</f>
        <v>1.5897003047583519E-3</v>
      </c>
      <c r="AG10" s="65">
        <f>+upper!AG10</f>
        <v>3.1533399487829604E-3</v>
      </c>
      <c r="AH10" s="65">
        <f>+upper!AH10</f>
        <v>6.2545585760984341E-3</v>
      </c>
      <c r="AI10" s="65">
        <f>+upper!AI10</f>
        <v>1.2404874509261895E-2</v>
      </c>
      <c r="AJ10" s="65">
        <f>+upper!AJ10</f>
        <v>2.4601263732653839E-2</v>
      </c>
      <c r="AK10" s="65">
        <f>+upper!AK10</f>
        <v>4.8785556893567783E-2</v>
      </c>
      <c r="AL10" s="65">
        <f>+upper!AL10</f>
        <v>9.6737172643655778E-2</v>
      </c>
      <c r="AM10" s="65">
        <f>+upper!AM10</f>
        <v>0.19180646300035198</v>
      </c>
      <c r="AN10" s="65">
        <f>+upper!AN10</f>
        <v>0.52858938811539879</v>
      </c>
      <c r="AO10" s="65">
        <f>+upper!AO10</f>
        <v>0.66949503884596551</v>
      </c>
      <c r="AP10" s="65">
        <f>+upper!AP10</f>
        <v>0.847895388430289</v>
      </c>
      <c r="AQ10" s="65">
        <f>+upper!AQ10</f>
        <v>1.073748475527047</v>
      </c>
      <c r="AR10" s="65">
        <f>+upper!AR10</f>
        <v>1.3596514730147293</v>
      </c>
      <c r="AS10" s="65">
        <f>+upper!AS10</f>
        <v>1.7215385064888522</v>
      </c>
      <c r="AT10" s="65">
        <f>+upper!AT10</f>
        <v>2.2743261003155473</v>
      </c>
      <c r="AU10" s="65">
        <f>+upper!AU10</f>
        <v>3.2347020263022879</v>
      </c>
      <c r="AV10" s="65">
        <f>+upper!AV10</f>
        <v>4.1767333821770718</v>
      </c>
      <c r="AW10" s="65">
        <f>+upper!AW10</f>
        <v>5.8249296556332988</v>
      </c>
      <c r="AX10" s="65">
        <f>+upper!AX10</f>
        <v>8.3680000000000003</v>
      </c>
      <c r="AY10" s="65">
        <f>+upper!AY10</f>
        <v>11.462</v>
      </c>
      <c r="AZ10" s="65">
        <f>+upper!AZ10</f>
        <v>4.1520000000000001</v>
      </c>
      <c r="BA10" s="65">
        <f>+upper!BA10</f>
        <v>21.714000000000002</v>
      </c>
      <c r="BB10" s="65">
        <f>+upper!BB10</f>
        <v>43.26</v>
      </c>
      <c r="BC10" s="65">
        <f>+upper!BC10</f>
        <v>47.195999999999998</v>
      </c>
      <c r="BD10" s="65">
        <f>+upper!BD10</f>
        <v>104.1418</v>
      </c>
      <c r="BE10" s="65">
        <f>+upper!BE10</f>
        <v>83.679600000000008</v>
      </c>
      <c r="BF10" s="65">
        <f>+upper!BF10</f>
        <v>118.25268000000001</v>
      </c>
      <c r="BG10" s="65">
        <f>+upper!BG10</f>
        <v>190.94050000000001</v>
      </c>
      <c r="BH10" s="65">
        <f>+upper!BH10</f>
        <v>153.3887</v>
      </c>
      <c r="BI10" s="65">
        <f>+upper!BI10</f>
        <v>125.2501</v>
      </c>
      <c r="BJ10" s="65">
        <f>+upper!BJ10</f>
        <v>134.21889999999999</v>
      </c>
      <c r="BK10" s="65">
        <f>+upper!BK10</f>
        <v>170.86977999999999</v>
      </c>
      <c r="BL10" s="65">
        <f>+upper!BL10</f>
        <v>160.52737999999999</v>
      </c>
      <c r="BM10" s="65">
        <f>+upper!BM10</f>
        <v>170.71525</v>
      </c>
      <c r="BN10" s="65">
        <f>+upper!BN10</f>
        <v>166.28135</v>
      </c>
      <c r="BO10" s="65">
        <f>+upper!BO10</f>
        <v>184.28460000000001</v>
      </c>
      <c r="BP10" s="65">
        <f>+upper!BP10</f>
        <v>195.738</v>
      </c>
      <c r="BQ10" s="65">
        <f>+upper!BQ10</f>
        <v>217.82669999999999</v>
      </c>
      <c r="BR10" s="65">
        <f>+upper!BR10</f>
        <v>260.01945000000001</v>
      </c>
      <c r="BS10" s="65">
        <f>+upper!BS10</f>
        <v>260.40526999999747</v>
      </c>
      <c r="BT10" s="65">
        <f>+upper!BT10</f>
        <v>286.08384666666694</v>
      </c>
      <c r="BU10" s="65">
        <f>+upper!BU10</f>
        <v>308.57872377777699</v>
      </c>
      <c r="BV10" s="65">
        <f>+upper!BV10</f>
        <v>331.71141962962975</v>
      </c>
      <c r="BW10" s="65">
        <f>+upper!BW10</f>
        <v>351.5155679605009</v>
      </c>
      <c r="BX10" s="65">
        <f>+upper!BX10</f>
        <v>369.10843791934951</v>
      </c>
      <c r="BY10" s="65">
        <f>+upper!BY10</f>
        <v>394.19491425866903</v>
      </c>
      <c r="BZ10" s="65">
        <f>+upper!BZ10</f>
        <v>414.39368124033228</v>
      </c>
      <c r="CA10" s="65">
        <f>+upper!CA10</f>
        <v>434.99560491358454</v>
      </c>
    </row>
    <row r="11" spans="1:79" x14ac:dyDescent="0.2">
      <c r="A11" s="9">
        <v>36</v>
      </c>
      <c r="B11" s="65">
        <f>+upper!B11</f>
        <v>0</v>
      </c>
      <c r="C11" s="65">
        <f>+upper!C11</f>
        <v>0</v>
      </c>
      <c r="D11" s="65">
        <f>+upper!D11</f>
        <v>0</v>
      </c>
      <c r="E11" s="65">
        <f>+upper!E11</f>
        <v>0</v>
      </c>
      <c r="F11" s="65">
        <f>+upper!F11</f>
        <v>0</v>
      </c>
      <c r="G11" s="65">
        <f>+upper!G11</f>
        <v>0</v>
      </c>
      <c r="H11" s="65">
        <f>+upper!H11</f>
        <v>0</v>
      </c>
      <c r="I11" s="65">
        <f>+upper!I11</f>
        <v>0</v>
      </c>
      <c r="J11" s="65">
        <f>+upper!J11</f>
        <v>0</v>
      </c>
      <c r="K11" s="65">
        <f>+upper!K11</f>
        <v>0</v>
      </c>
      <c r="L11" s="65">
        <f>+upper!L11</f>
        <v>0</v>
      </c>
      <c r="M11" s="65">
        <f>+upper!M11</f>
        <v>0</v>
      </c>
      <c r="N11" s="65">
        <f>+upper!N11</f>
        <v>0</v>
      </c>
      <c r="O11" s="65">
        <f>+upper!O11</f>
        <v>0</v>
      </c>
      <c r="P11" s="65">
        <f>+upper!P11</f>
        <v>0</v>
      </c>
      <c r="Q11" s="65">
        <f>+upper!Q11</f>
        <v>0</v>
      </c>
      <c r="R11" s="65">
        <f>+upper!R11</f>
        <v>0</v>
      </c>
      <c r="S11" s="65">
        <f>+upper!S11</f>
        <v>0</v>
      </c>
      <c r="T11" s="65">
        <f>+upper!T11</f>
        <v>0</v>
      </c>
      <c r="U11" s="65">
        <f>+upper!U11</f>
        <v>0</v>
      </c>
      <c r="V11" s="65">
        <f>+upper!V11</f>
        <v>0</v>
      </c>
      <c r="W11" s="65">
        <f>+upper!W11</f>
        <v>0</v>
      </c>
      <c r="X11" s="65">
        <f>+upper!X11</f>
        <v>0</v>
      </c>
      <c r="Y11" s="65">
        <f>+upper!Y11</f>
        <v>0</v>
      </c>
      <c r="Z11" s="65">
        <f>+upper!Z11</f>
        <v>0</v>
      </c>
      <c r="AA11" s="65">
        <f>+upper!AA11</f>
        <v>0</v>
      </c>
      <c r="AB11" s="65">
        <f>+upper!AB11</f>
        <v>0</v>
      </c>
      <c r="AC11" s="65">
        <f>+upper!AC11</f>
        <v>0</v>
      </c>
      <c r="AD11" s="65">
        <f>+upper!AD11</f>
        <v>0</v>
      </c>
      <c r="AE11" s="65">
        <f>+upper!AE11</f>
        <v>0</v>
      </c>
      <c r="AF11" s="65">
        <f>+upper!AF11</f>
        <v>0</v>
      </c>
      <c r="AG11" s="65">
        <f>+upper!AG11</f>
        <v>0</v>
      </c>
      <c r="AH11" s="65">
        <f>+upper!AH11</f>
        <v>0</v>
      </c>
      <c r="AI11" s="65">
        <f>+upper!AI11</f>
        <v>0</v>
      </c>
      <c r="AJ11" s="65">
        <f>+upper!AJ11</f>
        <v>0</v>
      </c>
      <c r="AK11" s="65">
        <f>+upper!AK11</f>
        <v>0</v>
      </c>
      <c r="AL11" s="65">
        <f>+upper!AL11</f>
        <v>0</v>
      </c>
      <c r="AM11" s="65">
        <f>+upper!AM11</f>
        <v>0.2408994395871813</v>
      </c>
      <c r="AN11" s="65">
        <f>+upper!AN11</f>
        <v>0.21872912237254846</v>
      </c>
      <c r="AO11" s="65">
        <f>+upper!AO11</f>
        <v>0.20607027645745854</v>
      </c>
      <c r="AP11" s="65">
        <f>+upper!AP11</f>
        <v>0.22192098244464745</v>
      </c>
      <c r="AQ11" s="65">
        <f>+upper!AQ11</f>
        <v>0.28271136471004515</v>
      </c>
      <c r="AR11" s="65">
        <f>+upper!AR11</f>
        <v>0.52061103216801907</v>
      </c>
      <c r="AS11" s="65">
        <f>+upper!AS11</f>
        <v>1.0917146155863515</v>
      </c>
      <c r="AT11" s="65">
        <f>+upper!AT11</f>
        <v>1.6088217261542983</v>
      </c>
      <c r="AU11" s="65">
        <f>+upper!AU11</f>
        <v>2.0690138106074611</v>
      </c>
      <c r="AV11" s="65">
        <f>+upper!AV11</f>
        <v>2.8309545479091702</v>
      </c>
      <c r="AW11" s="65">
        <f>+upper!AW11</f>
        <v>3.3545720070574765</v>
      </c>
      <c r="AX11" s="65">
        <f>+upper!AX11</f>
        <v>3.9526144803123078</v>
      </c>
      <c r="AY11" s="65">
        <f>+upper!AY11</f>
        <v>4.7856881856153306</v>
      </c>
      <c r="AZ11" s="65">
        <f>+upper!AZ11</f>
        <v>8.3040000000000003</v>
      </c>
      <c r="BA11" s="65">
        <f>+upper!BA11</f>
        <v>10.34</v>
      </c>
      <c r="BB11" s="65">
        <f>+upper!BB11</f>
        <v>16.48</v>
      </c>
      <c r="BC11" s="65">
        <f>+upper!BC11</f>
        <v>20.52</v>
      </c>
      <c r="BD11" s="65">
        <f>+upper!BD11</f>
        <v>41.028190000000002</v>
      </c>
      <c r="BE11" s="65">
        <f>+upper!BE11</f>
        <v>118.450408</v>
      </c>
      <c r="BF11" s="65">
        <f>+upper!BF11</f>
        <v>106.47</v>
      </c>
      <c r="BG11" s="65">
        <f>+upper!BG11</f>
        <v>134.63300000000001</v>
      </c>
      <c r="BH11" s="65">
        <f>+upper!BH11</f>
        <v>178.77</v>
      </c>
      <c r="BI11" s="65">
        <f>+upper!BI11</f>
        <v>145.44</v>
      </c>
      <c r="BJ11" s="65">
        <f>+upper!BJ11</f>
        <v>46.295370000000005</v>
      </c>
      <c r="BK11" s="65">
        <f>+upper!BK11</f>
        <v>67.059960000000004</v>
      </c>
      <c r="BL11" s="65">
        <f>+upper!BL11</f>
        <v>51.728160000000003</v>
      </c>
      <c r="BM11" s="65">
        <f>+upper!BM11</f>
        <v>99.99</v>
      </c>
      <c r="BN11" s="65">
        <f>+upper!BN11</f>
        <v>20.2</v>
      </c>
      <c r="BO11" s="65">
        <f>+upper!BO11</f>
        <v>2.2220000000000004</v>
      </c>
      <c r="BP11" s="65">
        <f>+upper!BP11</f>
        <v>8.08</v>
      </c>
      <c r="BQ11" s="65">
        <f>+upper!BQ11</f>
        <v>19.088999999999999</v>
      </c>
      <c r="BR11" s="65">
        <f>+upper!BR11</f>
        <v>76.54083</v>
      </c>
      <c r="BS11" s="65">
        <f>+upper!BS11</f>
        <v>26.214886666667581</v>
      </c>
      <c r="BT11" s="65">
        <f>+upper!BT11</f>
        <v>51.795111777778423</v>
      </c>
      <c r="BU11" s="65">
        <f>+upper!BU11</f>
        <v>66.629176296297771</v>
      </c>
      <c r="BV11" s="65">
        <f>+upper!BV11</f>
        <v>75.445328138271805</v>
      </c>
      <c r="BW11" s="65">
        <f>+upper!BW11</f>
        <v>80.381745948972252</v>
      </c>
      <c r="BX11" s="65">
        <f>+upper!BX11</f>
        <v>81.007510005818219</v>
      </c>
      <c r="BY11" s="65">
        <f>+upper!BY11</f>
        <v>100.43287691076381</v>
      </c>
      <c r="BZ11" s="65">
        <f>+upper!BZ11</f>
        <v>105.07464930673825</v>
      </c>
      <c r="CA11" s="65">
        <f>+upper!CA11</f>
        <v>111.61012531046499</v>
      </c>
    </row>
    <row r="12" spans="1:79" x14ac:dyDescent="0.2">
      <c r="A12" s="9">
        <v>40</v>
      </c>
      <c r="B12" s="65">
        <f>+upper!B12</f>
        <v>0</v>
      </c>
      <c r="C12" s="65">
        <f>+upper!C12</f>
        <v>0</v>
      </c>
      <c r="D12" s="65">
        <f>+upper!D12</f>
        <v>0</v>
      </c>
      <c r="E12" s="65">
        <f>+upper!E12</f>
        <v>0</v>
      </c>
      <c r="F12" s="65">
        <f>+upper!F12</f>
        <v>0</v>
      </c>
      <c r="G12" s="65">
        <f>+upper!G12</f>
        <v>0</v>
      </c>
      <c r="H12" s="65">
        <f>+upper!H12</f>
        <v>0</v>
      </c>
      <c r="I12" s="65">
        <f>+upper!I12</f>
        <v>0</v>
      </c>
      <c r="J12" s="65">
        <f>+upper!J12</f>
        <v>0</v>
      </c>
      <c r="K12" s="65">
        <f>+upper!K12</f>
        <v>0</v>
      </c>
      <c r="L12" s="65">
        <f>+upper!L12</f>
        <v>0</v>
      </c>
      <c r="M12" s="65">
        <f>+upper!M12</f>
        <v>0</v>
      </c>
      <c r="N12" s="65">
        <f>+upper!N12</f>
        <v>0</v>
      </c>
      <c r="O12" s="65">
        <f>+upper!O12</f>
        <v>0</v>
      </c>
      <c r="P12" s="65">
        <f>+upper!P12</f>
        <v>0</v>
      </c>
      <c r="Q12" s="65">
        <f>+upper!Q12</f>
        <v>0</v>
      </c>
      <c r="R12" s="65">
        <f>+upper!R12</f>
        <v>0</v>
      </c>
      <c r="S12" s="65">
        <f>+upper!S12</f>
        <v>0</v>
      </c>
      <c r="T12" s="65">
        <f>+upper!T12</f>
        <v>0</v>
      </c>
      <c r="U12" s="65">
        <f>+upper!U12</f>
        <v>0</v>
      </c>
      <c r="V12" s="65">
        <f>+upper!V12</f>
        <v>0</v>
      </c>
      <c r="W12" s="65">
        <f>+upper!W12</f>
        <v>0</v>
      </c>
      <c r="X12" s="65">
        <f>+upper!X12</f>
        <v>0</v>
      </c>
      <c r="Y12" s="65">
        <f>+upper!Y12</f>
        <v>0</v>
      </c>
      <c r="Z12" s="65">
        <f>+upper!Z12</f>
        <v>0</v>
      </c>
      <c r="AA12" s="65">
        <f>+upper!AA12</f>
        <v>0</v>
      </c>
      <c r="AB12" s="65">
        <f>+upper!AB12</f>
        <v>0</v>
      </c>
      <c r="AC12" s="65">
        <f>+upper!AC12</f>
        <v>0</v>
      </c>
      <c r="AD12" s="65">
        <f>+upper!AD12</f>
        <v>0</v>
      </c>
      <c r="AE12" s="65">
        <f>+upper!AE12</f>
        <v>0</v>
      </c>
      <c r="AF12" s="65">
        <f>+upper!AF12</f>
        <v>0</v>
      </c>
      <c r="AG12" s="65">
        <f>+upper!AG12</f>
        <v>0</v>
      </c>
      <c r="AH12" s="65">
        <f>+upper!AH12</f>
        <v>0</v>
      </c>
      <c r="AI12" s="65">
        <f>+upper!AI12</f>
        <v>0</v>
      </c>
      <c r="AJ12" s="65">
        <f>+upper!AJ12</f>
        <v>0</v>
      </c>
      <c r="AK12" s="65">
        <f>+upper!AK12</f>
        <v>0</v>
      </c>
      <c r="AL12" s="65">
        <f>+upper!AL12</f>
        <v>0</v>
      </c>
      <c r="AM12" s="65">
        <f>+upper!AM12</f>
        <v>0</v>
      </c>
      <c r="AN12" s="65">
        <f>+upper!AN12</f>
        <v>0</v>
      </c>
      <c r="AO12" s="65">
        <f>+upper!AO12</f>
        <v>0</v>
      </c>
      <c r="AP12" s="65">
        <f>+upper!AP12</f>
        <v>0</v>
      </c>
      <c r="AQ12" s="65">
        <f>+upper!AQ12</f>
        <v>0</v>
      </c>
      <c r="AR12" s="65">
        <f>+upper!AR12</f>
        <v>0</v>
      </c>
      <c r="AS12" s="65">
        <f>+upper!AS12</f>
        <v>0</v>
      </c>
      <c r="AT12" s="65">
        <f>+upper!AT12</f>
        <v>0</v>
      </c>
      <c r="AU12" s="65">
        <f>+upper!AU12</f>
        <v>0</v>
      </c>
      <c r="AV12" s="65">
        <f>+upper!AV12</f>
        <v>0</v>
      </c>
      <c r="AW12" s="65">
        <f>+upper!AW12</f>
        <v>0</v>
      </c>
      <c r="AX12" s="65">
        <f>+upper!AX12</f>
        <v>0</v>
      </c>
      <c r="AY12" s="65">
        <f>+upper!AY12</f>
        <v>0</v>
      </c>
      <c r="AZ12" s="65">
        <f>+upper!AZ12</f>
        <v>0</v>
      </c>
      <c r="BA12" s="65">
        <f>+upper!BA12</f>
        <v>0</v>
      </c>
      <c r="BB12" s="65">
        <f>+upper!BB12</f>
        <v>0</v>
      </c>
      <c r="BC12" s="65">
        <f>+upper!BC12</f>
        <v>0</v>
      </c>
      <c r="BD12" s="65">
        <f>+upper!BD12</f>
        <v>0</v>
      </c>
      <c r="BE12" s="65">
        <f>+upper!BE12</f>
        <v>0</v>
      </c>
      <c r="BF12" s="65">
        <f>+upper!BF12</f>
        <v>0</v>
      </c>
      <c r="BG12" s="65">
        <f>+upper!BG12</f>
        <v>0</v>
      </c>
      <c r="BH12" s="65">
        <f>+upper!BH12</f>
        <v>0</v>
      </c>
      <c r="BI12" s="65">
        <f>+upper!BI12</f>
        <v>0</v>
      </c>
      <c r="BJ12" s="65">
        <f>+upper!BJ12</f>
        <v>0</v>
      </c>
      <c r="BK12" s="65">
        <f>+upper!BK12</f>
        <v>0</v>
      </c>
      <c r="BL12" s="65">
        <f>+upper!BL12</f>
        <v>0</v>
      </c>
      <c r="BM12" s="65">
        <f>+upper!BM12</f>
        <v>0</v>
      </c>
      <c r="BN12" s="65">
        <f>+upper!BN12</f>
        <v>0</v>
      </c>
      <c r="BO12" s="65">
        <f>+upper!BO12</f>
        <v>0</v>
      </c>
      <c r="BP12" s="65">
        <f>+upper!BP12</f>
        <v>0</v>
      </c>
      <c r="BQ12" s="65">
        <f>+upper!BQ12</f>
        <v>0</v>
      </c>
      <c r="BR12" s="65">
        <f>+upper!BR12</f>
        <v>0</v>
      </c>
      <c r="BS12" s="65">
        <f>+upper!BS12</f>
        <v>0</v>
      </c>
      <c r="BT12" s="65">
        <f>+upper!BT12</f>
        <v>0</v>
      </c>
      <c r="BU12" s="65">
        <f>+upper!BU12</f>
        <v>0</v>
      </c>
      <c r="BV12" s="65">
        <f>+upper!BV12</f>
        <v>0</v>
      </c>
      <c r="BW12" s="65">
        <f>+upper!BW12</f>
        <v>0</v>
      </c>
      <c r="BX12" s="65">
        <f>+upper!BX12</f>
        <v>0</v>
      </c>
      <c r="BY12" s="65">
        <f>+upper!BY12</f>
        <v>0</v>
      </c>
      <c r="BZ12" s="65">
        <f>+upper!BZ12</f>
        <v>0</v>
      </c>
      <c r="CA12" s="65">
        <f>+upper!CA12</f>
        <v>0</v>
      </c>
    </row>
    <row r="13" spans="1:79" x14ac:dyDescent="0.2">
      <c r="A13" s="9">
        <v>44</v>
      </c>
      <c r="B13" s="65">
        <f>+upper!B13</f>
        <v>0</v>
      </c>
      <c r="C13" s="65">
        <f>+upper!C13</f>
        <v>0</v>
      </c>
      <c r="D13" s="65">
        <f>+upper!D13</f>
        <v>0</v>
      </c>
      <c r="E13" s="65">
        <f>+upper!E13</f>
        <v>0</v>
      </c>
      <c r="F13" s="65">
        <f>+upper!F13</f>
        <v>0</v>
      </c>
      <c r="G13" s="65">
        <f>+upper!G13</f>
        <v>0</v>
      </c>
      <c r="H13" s="65">
        <f>+upper!H13</f>
        <v>0</v>
      </c>
      <c r="I13" s="65">
        <f>+upper!I13</f>
        <v>0</v>
      </c>
      <c r="J13" s="65">
        <f>+upper!J13</f>
        <v>0</v>
      </c>
      <c r="K13" s="65">
        <f>+upper!K13</f>
        <v>0</v>
      </c>
      <c r="L13" s="65">
        <f>+upper!L13</f>
        <v>0</v>
      </c>
      <c r="M13" s="65">
        <f>+upper!M13</f>
        <v>0</v>
      </c>
      <c r="N13" s="65">
        <f>+upper!N13</f>
        <v>0</v>
      </c>
      <c r="O13" s="65">
        <f>+upper!O13</f>
        <v>0</v>
      </c>
      <c r="P13" s="65">
        <f>+upper!P13</f>
        <v>0</v>
      </c>
      <c r="Q13" s="65">
        <f>+upper!Q13</f>
        <v>0</v>
      </c>
      <c r="R13" s="65">
        <f>+upper!R13</f>
        <v>0</v>
      </c>
      <c r="S13" s="65">
        <f>+upper!S13</f>
        <v>0</v>
      </c>
      <c r="T13" s="65">
        <f>+upper!T13</f>
        <v>0</v>
      </c>
      <c r="U13" s="65">
        <f>+upper!U13</f>
        <v>0</v>
      </c>
      <c r="V13" s="65">
        <f>+upper!V13</f>
        <v>0</v>
      </c>
      <c r="W13" s="65">
        <f>+upper!W13</f>
        <v>0</v>
      </c>
      <c r="X13" s="65">
        <f>+upper!X13</f>
        <v>0</v>
      </c>
      <c r="Y13" s="65">
        <f>+upper!Y13</f>
        <v>0</v>
      </c>
      <c r="Z13" s="65">
        <f>+upper!Z13</f>
        <v>0</v>
      </c>
      <c r="AA13" s="65">
        <f>+upper!AA13</f>
        <v>0</v>
      </c>
      <c r="AB13" s="65">
        <f>+upper!AB13</f>
        <v>0</v>
      </c>
      <c r="AC13" s="65">
        <f>+upper!AC13</f>
        <v>0</v>
      </c>
      <c r="AD13" s="65">
        <f>+upper!AD13</f>
        <v>0</v>
      </c>
      <c r="AE13" s="65">
        <f>+upper!AE13</f>
        <v>0</v>
      </c>
      <c r="AF13" s="65">
        <f>+upper!AF13</f>
        <v>0</v>
      </c>
      <c r="AG13" s="65">
        <f>+upper!AG13</f>
        <v>0</v>
      </c>
      <c r="AH13" s="65">
        <f>+upper!AH13</f>
        <v>0</v>
      </c>
      <c r="AI13" s="65">
        <f>+upper!AI13</f>
        <v>0</v>
      </c>
      <c r="AJ13" s="65">
        <f>+upper!AJ13</f>
        <v>0</v>
      </c>
      <c r="AK13" s="65">
        <f>+upper!AK13</f>
        <v>0</v>
      </c>
      <c r="AL13" s="65">
        <f>+upper!AL13</f>
        <v>0</v>
      </c>
      <c r="AM13" s="65">
        <f>+upper!AM13</f>
        <v>0</v>
      </c>
      <c r="AN13" s="65">
        <f>+upper!AN13</f>
        <v>0</v>
      </c>
      <c r="AO13" s="65">
        <f>+upper!AO13</f>
        <v>0</v>
      </c>
      <c r="AP13" s="65">
        <f>+upper!AP13</f>
        <v>0</v>
      </c>
      <c r="AQ13" s="65">
        <f>+upper!AQ13</f>
        <v>0</v>
      </c>
      <c r="AR13" s="65">
        <f>+upper!AR13</f>
        <v>0</v>
      </c>
      <c r="AS13" s="65">
        <f>+upper!AS13</f>
        <v>0</v>
      </c>
      <c r="AT13" s="65">
        <f>+upper!AT13</f>
        <v>0</v>
      </c>
      <c r="AU13" s="65">
        <f>+upper!AU13</f>
        <v>0</v>
      </c>
      <c r="AV13" s="65">
        <f>+upper!AV13</f>
        <v>0</v>
      </c>
      <c r="AW13" s="65">
        <f>+upper!AW13</f>
        <v>0</v>
      </c>
      <c r="AX13" s="65">
        <f>+upper!AX13</f>
        <v>0</v>
      </c>
      <c r="AY13" s="65">
        <f>+upper!AY13</f>
        <v>0</v>
      </c>
      <c r="AZ13" s="65">
        <f>+upper!AZ13</f>
        <v>0</v>
      </c>
      <c r="BA13" s="65">
        <f>+upper!BA13</f>
        <v>0</v>
      </c>
      <c r="BB13" s="65">
        <f>+upper!BB13</f>
        <v>0</v>
      </c>
      <c r="BC13" s="65">
        <f>+upper!BC13</f>
        <v>0</v>
      </c>
      <c r="BD13" s="65">
        <f>+upper!BD13</f>
        <v>0</v>
      </c>
      <c r="BE13" s="65">
        <f>+upper!BE13</f>
        <v>0</v>
      </c>
      <c r="BF13" s="65">
        <f>+upper!BF13</f>
        <v>0</v>
      </c>
      <c r="BG13" s="65">
        <f>+upper!BG13</f>
        <v>0</v>
      </c>
      <c r="BH13" s="65">
        <f>+upper!BH13</f>
        <v>0</v>
      </c>
      <c r="BI13" s="65">
        <f>+upper!BI13</f>
        <v>0</v>
      </c>
      <c r="BJ13" s="65">
        <f>+upper!BJ13</f>
        <v>0</v>
      </c>
      <c r="BK13" s="65">
        <f>+upper!BK13</f>
        <v>0</v>
      </c>
      <c r="BL13" s="65">
        <f>+upper!BL13</f>
        <v>0</v>
      </c>
      <c r="BM13" s="65">
        <f>+upper!BM13</f>
        <v>0</v>
      </c>
      <c r="BN13" s="65">
        <f>+upper!BN13</f>
        <v>0</v>
      </c>
      <c r="BO13" s="65">
        <f>+upper!BO13</f>
        <v>0</v>
      </c>
      <c r="BP13" s="65">
        <f>+upper!BP13</f>
        <v>0</v>
      </c>
      <c r="BQ13" s="65">
        <f>+upper!BQ13</f>
        <v>0</v>
      </c>
      <c r="BR13" s="65">
        <f>+upper!BR13</f>
        <v>0</v>
      </c>
      <c r="BS13" s="65">
        <f>+upper!BS13</f>
        <v>0</v>
      </c>
      <c r="BT13" s="65">
        <f>+upper!BT13</f>
        <v>0</v>
      </c>
      <c r="BU13" s="65">
        <f>+upper!BU13</f>
        <v>0</v>
      </c>
      <c r="BV13" s="65">
        <f>+upper!BV13</f>
        <v>0</v>
      </c>
      <c r="BW13" s="65">
        <f>+upper!BW13</f>
        <v>0</v>
      </c>
      <c r="BX13" s="65">
        <f>+upper!BX13</f>
        <v>0</v>
      </c>
      <c r="BY13" s="65">
        <f>+upper!BY13</f>
        <v>0</v>
      </c>
      <c r="BZ13" s="65">
        <f>+upper!BZ13</f>
        <v>0</v>
      </c>
      <c r="CA13" s="65">
        <f>+upper!CA13</f>
        <v>0</v>
      </c>
    </row>
    <row r="14" spans="1:79" x14ac:dyDescent="0.2">
      <c r="A14" s="9">
        <v>48</v>
      </c>
      <c r="B14" s="65">
        <f>+upper!B14</f>
        <v>0</v>
      </c>
      <c r="C14" s="65">
        <f>+upper!C14</f>
        <v>0</v>
      </c>
      <c r="D14" s="65">
        <f>+upper!D14</f>
        <v>0</v>
      </c>
      <c r="E14" s="65">
        <f>+upper!E14</f>
        <v>0</v>
      </c>
      <c r="F14" s="65">
        <f>+upper!F14</f>
        <v>0</v>
      </c>
      <c r="G14" s="65">
        <f>+upper!G14</f>
        <v>0</v>
      </c>
      <c r="H14" s="65">
        <f>+upper!H14</f>
        <v>0</v>
      </c>
      <c r="I14" s="65">
        <f>+upper!I14</f>
        <v>0</v>
      </c>
      <c r="J14" s="65">
        <f>+upper!J14</f>
        <v>0</v>
      </c>
      <c r="K14" s="65">
        <f>+upper!K14</f>
        <v>0</v>
      </c>
      <c r="L14" s="65">
        <f>+upper!L14</f>
        <v>0</v>
      </c>
      <c r="M14" s="65">
        <f>+upper!M14</f>
        <v>0</v>
      </c>
      <c r="N14" s="65">
        <f>+upper!N14</f>
        <v>0</v>
      </c>
      <c r="O14" s="65">
        <f>+upper!O14</f>
        <v>0</v>
      </c>
      <c r="P14" s="65">
        <f>+upper!P14</f>
        <v>0</v>
      </c>
      <c r="Q14" s="65">
        <f>+upper!Q14</f>
        <v>0</v>
      </c>
      <c r="R14" s="65">
        <f>+upper!R14</f>
        <v>0</v>
      </c>
      <c r="S14" s="65">
        <f>+upper!S14</f>
        <v>0</v>
      </c>
      <c r="T14" s="65">
        <f>+upper!T14</f>
        <v>0</v>
      </c>
      <c r="U14" s="65">
        <f>+upper!U14</f>
        <v>0</v>
      </c>
      <c r="V14" s="65">
        <f>+upper!V14</f>
        <v>0</v>
      </c>
      <c r="W14" s="65">
        <f>+upper!W14</f>
        <v>0</v>
      </c>
      <c r="X14" s="65">
        <f>+upper!X14</f>
        <v>0</v>
      </c>
      <c r="Y14" s="65">
        <f>+upper!Y14</f>
        <v>0</v>
      </c>
      <c r="Z14" s="65">
        <f>+upper!Z14</f>
        <v>0</v>
      </c>
      <c r="AA14" s="65">
        <f>+upper!AA14</f>
        <v>0</v>
      </c>
      <c r="AB14" s="65">
        <f>+upper!AB14</f>
        <v>0</v>
      </c>
      <c r="AC14" s="65">
        <f>+upper!AC14</f>
        <v>0</v>
      </c>
      <c r="AD14" s="65">
        <f>+upper!AD14</f>
        <v>0</v>
      </c>
      <c r="AE14" s="65">
        <f>+upper!AE14</f>
        <v>0</v>
      </c>
      <c r="AF14" s="65">
        <f>+upper!AF14</f>
        <v>0</v>
      </c>
      <c r="AG14" s="65">
        <f>+upper!AG14</f>
        <v>0</v>
      </c>
      <c r="AH14" s="65">
        <f>+upper!AH14</f>
        <v>0</v>
      </c>
      <c r="AI14" s="65">
        <f>+upper!AI14</f>
        <v>0</v>
      </c>
      <c r="AJ14" s="65">
        <f>+upper!AJ14</f>
        <v>0</v>
      </c>
      <c r="AK14" s="65">
        <f>+upper!AK14</f>
        <v>0</v>
      </c>
      <c r="AL14" s="65">
        <f>+upper!AL14</f>
        <v>0</v>
      </c>
      <c r="AM14" s="65">
        <f>+upper!AM14</f>
        <v>0</v>
      </c>
      <c r="AN14" s="65">
        <f>+upper!AN14</f>
        <v>0</v>
      </c>
      <c r="AO14" s="65">
        <f>+upper!AO14</f>
        <v>0</v>
      </c>
      <c r="AP14" s="65">
        <f>+upper!AP14</f>
        <v>0</v>
      </c>
      <c r="AQ14" s="65">
        <f>+upper!AQ14</f>
        <v>0</v>
      </c>
      <c r="AR14" s="65">
        <f>+upper!AR14</f>
        <v>0</v>
      </c>
      <c r="AS14" s="65">
        <f>+upper!AS14</f>
        <v>0</v>
      </c>
      <c r="AT14" s="65">
        <f>+upper!AT14</f>
        <v>0</v>
      </c>
      <c r="AU14" s="65">
        <f>+upper!AU14</f>
        <v>0</v>
      </c>
      <c r="AV14" s="65">
        <f>+upper!AV14</f>
        <v>0</v>
      </c>
      <c r="AW14" s="65">
        <f>+upper!AW14</f>
        <v>0</v>
      </c>
      <c r="AX14" s="65">
        <f>+upper!AX14</f>
        <v>0</v>
      </c>
      <c r="AY14" s="65">
        <f>+upper!AY14</f>
        <v>0</v>
      </c>
      <c r="AZ14" s="65">
        <f>+upper!AZ14</f>
        <v>0</v>
      </c>
      <c r="BA14" s="65">
        <f>+upper!BA14</f>
        <v>0</v>
      </c>
      <c r="BB14" s="65">
        <f>+upper!BB14</f>
        <v>0</v>
      </c>
      <c r="BC14" s="65">
        <f>+upper!BC14</f>
        <v>0</v>
      </c>
      <c r="BD14" s="65">
        <f>+upper!BD14</f>
        <v>0</v>
      </c>
      <c r="BE14" s="65">
        <f>+upper!BE14</f>
        <v>0</v>
      </c>
      <c r="BF14" s="65">
        <f>+upper!BF14</f>
        <v>0</v>
      </c>
      <c r="BG14" s="65">
        <f>+upper!BG14</f>
        <v>0</v>
      </c>
      <c r="BH14" s="65">
        <f>+upper!BH14</f>
        <v>0</v>
      </c>
      <c r="BI14" s="65">
        <f>+upper!BI14</f>
        <v>0</v>
      </c>
      <c r="BJ14" s="65">
        <f>+upper!BJ14</f>
        <v>0</v>
      </c>
      <c r="BK14" s="65">
        <f>+upper!BK14</f>
        <v>0</v>
      </c>
      <c r="BL14" s="65">
        <f>+upper!BL14</f>
        <v>0</v>
      </c>
      <c r="BM14" s="65">
        <f>+upper!BM14</f>
        <v>0</v>
      </c>
      <c r="BN14" s="65">
        <f>+upper!BN14</f>
        <v>0</v>
      </c>
      <c r="BO14" s="65">
        <f>+upper!BO14</f>
        <v>0</v>
      </c>
      <c r="BP14" s="65">
        <f>+upper!BP14</f>
        <v>0</v>
      </c>
      <c r="BQ14" s="65">
        <f>+upper!BQ14</f>
        <v>0</v>
      </c>
      <c r="BR14" s="65">
        <f>+upper!BR14</f>
        <v>0</v>
      </c>
      <c r="BS14" s="65">
        <f>+upper!BS14</f>
        <v>0</v>
      </c>
      <c r="BT14" s="65">
        <f>+upper!BT14</f>
        <v>0</v>
      </c>
      <c r="BU14" s="65">
        <f>+upper!BU14</f>
        <v>0</v>
      </c>
      <c r="BV14" s="65">
        <f>+upper!BV14</f>
        <v>0</v>
      </c>
      <c r="BW14" s="65">
        <f>+upper!BW14</f>
        <v>0</v>
      </c>
      <c r="BX14" s="65">
        <f>+upper!BX14</f>
        <v>0</v>
      </c>
      <c r="BY14" s="65">
        <f>+upper!BY14</f>
        <v>0</v>
      </c>
      <c r="BZ14" s="65">
        <f>+upper!BZ14</f>
        <v>0</v>
      </c>
      <c r="CA14" s="65">
        <f>+upper!CA14</f>
        <v>0</v>
      </c>
    </row>
    <row r="15" spans="1:79" x14ac:dyDescent="0.2">
      <c r="A15" s="9">
        <v>50</v>
      </c>
      <c r="B15" s="65">
        <f>+upper!B15</f>
        <v>0</v>
      </c>
      <c r="C15" s="65">
        <f>+upper!C15</f>
        <v>0</v>
      </c>
      <c r="D15" s="65">
        <f>+upper!D15</f>
        <v>0</v>
      </c>
      <c r="E15" s="65">
        <f>+upper!E15</f>
        <v>4.0106025231338407</v>
      </c>
      <c r="F15" s="65">
        <f>+upper!F15</f>
        <v>6.3026736963477008</v>
      </c>
      <c r="G15" s="65">
        <f>+upper!G15</f>
        <v>9.8812819614503518</v>
      </c>
      <c r="H15" s="65">
        <f>+upper!H15</f>
        <v>15.451733278122006</v>
      </c>
      <c r="I15" s="65">
        <f>+upper!I15</f>
        <v>24.093694935689111</v>
      </c>
      <c r="J15" s="65">
        <f>+upper!J15</f>
        <v>37.450706441550757</v>
      </c>
      <c r="K15" s="65">
        <f>+upper!K15</f>
        <v>58.008543290539059</v>
      </c>
      <c r="L15" s="65">
        <f>+upper!L15</f>
        <v>89.498380067962614</v>
      </c>
      <c r="M15" s="65">
        <f>+upper!M15</f>
        <v>93.849987598161377</v>
      </c>
      <c r="N15" s="65">
        <f>+upper!N15</f>
        <v>97.918674444504774</v>
      </c>
      <c r="O15" s="65">
        <f>+upper!O15</f>
        <v>102.93416329598342</v>
      </c>
      <c r="P15" s="65">
        <f>+upper!P15</f>
        <v>107.61601706383281</v>
      </c>
      <c r="Q15" s="65">
        <f>+upper!Q15</f>
        <v>111.96941492775618</v>
      </c>
      <c r="R15" s="65">
        <f>+upper!R15</f>
        <v>115.99953606745687</v>
      </c>
      <c r="S15" s="65">
        <f>+upper!S15</f>
        <v>125.2537614988713</v>
      </c>
      <c r="T15" s="65">
        <f>+upper!T15</f>
        <v>133.90984602396856</v>
      </c>
      <c r="U15" s="65">
        <f>+upper!U15</f>
        <v>146.18401917014646</v>
      </c>
      <c r="V15" s="65">
        <f>+upper!V15</f>
        <v>157.65546741767673</v>
      </c>
      <c r="W15" s="65">
        <f>+upper!W15</f>
        <v>159.37243902089236</v>
      </c>
      <c r="X15" s="65">
        <f>+upper!X15</f>
        <v>160.80526547986608</v>
      </c>
      <c r="Y15" s="65">
        <f>+upper!Y15</f>
        <v>156.30938902170919</v>
      </c>
      <c r="Z15" s="65">
        <f>+upper!Z15</f>
        <v>171.98746932906366</v>
      </c>
      <c r="AA15" s="65">
        <f>+upper!AA15</f>
        <v>177.6637671612699</v>
      </c>
      <c r="AB15" s="65">
        <f>+upper!AB15</f>
        <v>224.14559421855736</v>
      </c>
      <c r="AC15" s="65">
        <f>+upper!AC15</f>
        <v>267.57304800117657</v>
      </c>
      <c r="AD15" s="65">
        <f>+upper!AD15</f>
        <v>272.29094628285918</v>
      </c>
      <c r="AE15" s="65">
        <f>+upper!AE15</f>
        <v>275.40551526572943</v>
      </c>
      <c r="AF15" s="65">
        <f>+upper!AF15</f>
        <v>278.53714848368651</v>
      </c>
      <c r="AG15" s="65">
        <f>+upper!AG15</f>
        <v>281.68531353093965</v>
      </c>
      <c r="AH15" s="65">
        <f>+upper!AH15</f>
        <v>284.84945055741474</v>
      </c>
      <c r="AI15" s="65">
        <f>+upper!AI15</f>
        <v>288.02897139876592</v>
      </c>
      <c r="AJ15" s="65">
        <f>+upper!AJ15</f>
        <v>291.223258682888</v>
      </c>
      <c r="AK15" s="65">
        <f>+upper!AK15</f>
        <v>294.43166491234507</v>
      </c>
      <c r="AL15" s="65">
        <f>+upper!AL15</f>
        <v>297.6535115221165</v>
      </c>
      <c r="AM15" s="65">
        <f>+upper!AM15</f>
        <v>300.88808791204713</v>
      </c>
      <c r="AN15" s="65">
        <f>+upper!AN15</f>
        <v>380.16831306671872</v>
      </c>
      <c r="AO15" s="65">
        <f>+upper!AO15</f>
        <v>486.92549521441561</v>
      </c>
      <c r="AP15" s="65">
        <f>+upper!AP15</f>
        <v>623.61257525294434</v>
      </c>
      <c r="AQ15" s="65">
        <f>+upper!AQ15</f>
        <v>798.60560520555373</v>
      </c>
      <c r="AR15" s="65">
        <f>+upper!AR15</f>
        <v>1022.6201763338287</v>
      </c>
      <c r="AS15" s="65">
        <f>+upper!AS15</f>
        <v>1309.3634966428269</v>
      </c>
      <c r="AT15" s="65">
        <f>+upper!AT15</f>
        <v>1690.9449036773692</v>
      </c>
      <c r="AU15" s="65">
        <f>+upper!AU15</f>
        <v>2183.5402993211578</v>
      </c>
      <c r="AV15" s="65">
        <f>+upper!AV15</f>
        <v>2933.6139934402977</v>
      </c>
      <c r="AW15" s="65">
        <f>+upper!AW15</f>
        <v>3233.1585554530634</v>
      </c>
      <c r="AX15" s="65">
        <f>+upper!AX15</f>
        <v>3293.0283791805268</v>
      </c>
      <c r="AY15" s="65">
        <f>+upper!AY15</f>
        <v>4514.2577967588031</v>
      </c>
      <c r="AZ15" s="65">
        <f>+upper!AZ15</f>
        <v>3984.2877399366362</v>
      </c>
      <c r="BA15" s="65">
        <f>+upper!BA15</f>
        <v>4174.4917290543508</v>
      </c>
      <c r="BB15" s="65">
        <f>+upper!BB15</f>
        <v>3985.681118614963</v>
      </c>
      <c r="BC15" s="65">
        <f>+upper!BC15</f>
        <v>4601.6792828086518</v>
      </c>
      <c r="BD15" s="65">
        <f>+upper!BD15</f>
        <v>5352.0048386023291</v>
      </c>
      <c r="BE15" s="65">
        <f>+upper!BE15</f>
        <v>5539.9593937493655</v>
      </c>
      <c r="BF15" s="65">
        <f>+upper!BF15</f>
        <v>5581.6859862387246</v>
      </c>
      <c r="BG15" s="65">
        <f>+upper!BG15</f>
        <v>5750.2961850126976</v>
      </c>
      <c r="BH15" s="65">
        <f>+upper!BH15</f>
        <v>5675.225428277432</v>
      </c>
      <c r="BI15" s="65">
        <f>+upper!BI15</f>
        <v>5733.3535905946228</v>
      </c>
      <c r="BJ15" s="65">
        <f>+upper!BJ15</f>
        <v>5708.4624157596982</v>
      </c>
      <c r="BK15" s="65">
        <f>+upper!BK15</f>
        <v>5454.201606790788</v>
      </c>
      <c r="BL15" s="65">
        <f>+upper!BL15</f>
        <v>5600.6556549148336</v>
      </c>
      <c r="BM15" s="65">
        <f>+upper!BM15</f>
        <v>5629.4686116997982</v>
      </c>
      <c r="BN15" s="65">
        <f>+upper!BN15</f>
        <v>5626.9191599527103</v>
      </c>
      <c r="BO15" s="65">
        <f>+upper!BO15</f>
        <v>6001.1458883527448</v>
      </c>
      <c r="BP15" s="65">
        <f>+upper!BP15</f>
        <v>6040.2694260823182</v>
      </c>
      <c r="BQ15" s="65">
        <f>+upper!BQ15</f>
        <v>6133.0794780961542</v>
      </c>
      <c r="BR15" s="65">
        <f>+upper!BR15</f>
        <v>6383.2459935195729</v>
      </c>
      <c r="BS15" s="65">
        <f>+upper!BS15</f>
        <v>6501.5653753387633</v>
      </c>
      <c r="BT15" s="65">
        <f>+upper!BT15</f>
        <v>6675.4884053550313</v>
      </c>
      <c r="BU15" s="65">
        <f>+upper!BU15</f>
        <v>6789.616662086929</v>
      </c>
      <c r="BV15" s="65">
        <f>+upper!BV15</f>
        <v>6969.6605564705651</v>
      </c>
      <c r="BW15" s="65">
        <f>+upper!BW15</f>
        <v>7132.9215156964228</v>
      </c>
      <c r="BX15" s="65">
        <f>+upper!BX15</f>
        <v>7268.6592563834683</v>
      </c>
      <c r="BY15" s="65">
        <f>+upper!BY15</f>
        <v>7428.3253943850887</v>
      </c>
      <c r="BZ15" s="65">
        <f>+upper!BZ15</f>
        <v>7580.4623983837637</v>
      </c>
      <c r="CA15" s="65">
        <f>+upper!CA15</f>
        <v>7741.426043302582</v>
      </c>
    </row>
    <row r="16" spans="1:79" x14ac:dyDescent="0.2">
      <c r="A16" s="9">
        <v>51</v>
      </c>
      <c r="B16" s="65">
        <f>+upper!B16</f>
        <v>0</v>
      </c>
      <c r="C16" s="65">
        <f>+upper!C16</f>
        <v>0</v>
      </c>
      <c r="D16" s="65">
        <f>+upper!D16</f>
        <v>0</v>
      </c>
      <c r="E16" s="65">
        <f>+upper!E16</f>
        <v>0</v>
      </c>
      <c r="F16" s="65">
        <f>+upper!F16</f>
        <v>0</v>
      </c>
      <c r="G16" s="65">
        <f>+upper!G16</f>
        <v>0</v>
      </c>
      <c r="H16" s="65">
        <f>+upper!H16</f>
        <v>0</v>
      </c>
      <c r="I16" s="65">
        <f>+upper!I16</f>
        <v>0</v>
      </c>
      <c r="J16" s="65">
        <f>+upper!J16</f>
        <v>0</v>
      </c>
      <c r="K16" s="65">
        <f>+upper!K16</f>
        <v>0</v>
      </c>
      <c r="L16" s="65">
        <f>+upper!L16</f>
        <v>0</v>
      </c>
      <c r="M16" s="65">
        <f>+upper!M16</f>
        <v>0</v>
      </c>
      <c r="N16" s="65">
        <f>+upper!N16</f>
        <v>0</v>
      </c>
      <c r="O16" s="65">
        <f>+upper!O16</f>
        <v>0</v>
      </c>
      <c r="P16" s="65">
        <f>+upper!P16</f>
        <v>0</v>
      </c>
      <c r="Q16" s="65">
        <f>+upper!Q16</f>
        <v>0</v>
      </c>
      <c r="R16" s="65">
        <f>+upper!R16</f>
        <v>0</v>
      </c>
      <c r="S16" s="65">
        <f>+upper!S16</f>
        <v>0</v>
      </c>
      <c r="T16" s="65">
        <f>+upper!T16</f>
        <v>0</v>
      </c>
      <c r="U16" s="65">
        <f>+upper!U16</f>
        <v>0</v>
      </c>
      <c r="V16" s="65">
        <f>+upper!V16</f>
        <v>0</v>
      </c>
      <c r="W16" s="65">
        <f>+upper!W16</f>
        <v>0</v>
      </c>
      <c r="X16" s="65">
        <f>+upper!X16</f>
        <v>0</v>
      </c>
      <c r="Y16" s="65">
        <f>+upper!Y16</f>
        <v>0</v>
      </c>
      <c r="Z16" s="65">
        <f>+upper!Z16</f>
        <v>0</v>
      </c>
      <c r="AA16" s="65">
        <f>+upper!AA16</f>
        <v>0</v>
      </c>
      <c r="AB16" s="65">
        <f>+upper!AB16</f>
        <v>0</v>
      </c>
      <c r="AC16" s="65">
        <f>+upper!AC16</f>
        <v>0</v>
      </c>
      <c r="AD16" s="65">
        <f>+upper!AD16</f>
        <v>0</v>
      </c>
      <c r="AE16" s="65">
        <f>+upper!AE16</f>
        <v>0</v>
      </c>
      <c r="AF16" s="65">
        <f>+upper!AF16</f>
        <v>0</v>
      </c>
      <c r="AG16" s="65">
        <f>+upper!AG16</f>
        <v>0</v>
      </c>
      <c r="AH16" s="65">
        <f>+upper!AH16</f>
        <v>0</v>
      </c>
      <c r="AI16" s="65">
        <f>+upper!AI16</f>
        <v>0</v>
      </c>
      <c r="AJ16" s="65">
        <f>+upper!AJ16</f>
        <v>0</v>
      </c>
      <c r="AK16" s="65">
        <f>+upper!AK16</f>
        <v>0</v>
      </c>
      <c r="AL16" s="65">
        <f>+upper!AL16</f>
        <v>0</v>
      </c>
      <c r="AM16" s="65">
        <f>+upper!AM16</f>
        <v>0</v>
      </c>
      <c r="AN16" s="65">
        <f>+upper!AN16</f>
        <v>0</v>
      </c>
      <c r="AO16" s="65">
        <f>+upper!AO16</f>
        <v>0</v>
      </c>
      <c r="AP16" s="65">
        <f>+upper!AP16</f>
        <v>0</v>
      </c>
      <c r="AQ16" s="65">
        <f>+upper!AQ16</f>
        <v>0</v>
      </c>
      <c r="AR16" s="65">
        <f>+upper!AR16</f>
        <v>0</v>
      </c>
      <c r="AS16" s="65">
        <f>+upper!AS16</f>
        <v>0</v>
      </c>
      <c r="AT16" s="65">
        <f>+upper!AT16</f>
        <v>0</v>
      </c>
      <c r="AU16" s="65">
        <f>+upper!AU16</f>
        <v>0</v>
      </c>
      <c r="AV16" s="65">
        <f>+upper!AV16</f>
        <v>0</v>
      </c>
      <c r="AW16" s="65">
        <f>+upper!AW16</f>
        <v>0</v>
      </c>
      <c r="AX16" s="65">
        <f>+upper!AX16</f>
        <v>0</v>
      </c>
      <c r="AY16" s="65">
        <f>+upper!AY16</f>
        <v>0</v>
      </c>
      <c r="AZ16" s="65">
        <f>+upper!AZ16</f>
        <v>0</v>
      </c>
      <c r="BA16" s="65">
        <f>+upper!BA16</f>
        <v>0</v>
      </c>
      <c r="BB16" s="65">
        <f>+upper!BB16</f>
        <v>0</v>
      </c>
      <c r="BC16" s="65">
        <f>+upper!BC16</f>
        <v>0</v>
      </c>
      <c r="BD16" s="65">
        <f>+upper!BD16</f>
        <v>0</v>
      </c>
      <c r="BE16" s="65">
        <f>+upper!BE16</f>
        <v>0</v>
      </c>
      <c r="BF16" s="65">
        <f>+upper!BF16</f>
        <v>0</v>
      </c>
      <c r="BG16" s="65">
        <f>+upper!BG16</f>
        <v>0</v>
      </c>
      <c r="BH16" s="65">
        <f>+upper!BH16</f>
        <v>0</v>
      </c>
      <c r="BI16" s="65">
        <f>+upper!BI16</f>
        <v>0</v>
      </c>
      <c r="BJ16" s="65">
        <f>+upper!BJ16</f>
        <v>0</v>
      </c>
      <c r="BK16" s="65">
        <f>+upper!BK16</f>
        <v>0</v>
      </c>
      <c r="BL16" s="65">
        <f>+upper!BL16</f>
        <v>0</v>
      </c>
      <c r="BM16" s="65">
        <f>+upper!BM16</f>
        <v>0</v>
      </c>
      <c r="BN16" s="65">
        <f>+upper!BN16</f>
        <v>0</v>
      </c>
      <c r="BO16" s="65">
        <f>+upper!BO16</f>
        <v>0</v>
      </c>
      <c r="BP16" s="65">
        <f>+upper!BP16</f>
        <v>0</v>
      </c>
      <c r="BQ16" s="65">
        <f>+upper!BQ16</f>
        <v>0</v>
      </c>
      <c r="BR16" s="65">
        <f>+upper!BR16</f>
        <v>0</v>
      </c>
      <c r="BS16" s="65">
        <f>+upper!BS16</f>
        <v>0</v>
      </c>
      <c r="BT16" s="65">
        <f>+upper!BT16</f>
        <v>0</v>
      </c>
      <c r="BU16" s="65">
        <f>+upper!BU16</f>
        <v>0</v>
      </c>
      <c r="BV16" s="65">
        <f>+upper!BV16</f>
        <v>0</v>
      </c>
      <c r="BW16" s="65">
        <f>+upper!BW16</f>
        <v>0</v>
      </c>
      <c r="BX16" s="65">
        <f>+upper!BX16</f>
        <v>0</v>
      </c>
      <c r="BY16" s="65">
        <f>+upper!BY16</f>
        <v>0</v>
      </c>
      <c r="BZ16" s="65">
        <f>+upper!BZ16</f>
        <v>0</v>
      </c>
      <c r="CA16" s="65">
        <f>+upper!CA16</f>
        <v>0</v>
      </c>
    </row>
    <row r="17" spans="1:79" x14ac:dyDescent="0.2">
      <c r="A17" s="9">
        <v>52</v>
      </c>
      <c r="B17" s="65">
        <f>+upper!B17</f>
        <v>0</v>
      </c>
      <c r="C17" s="65">
        <f>+upper!C17</f>
        <v>0</v>
      </c>
      <c r="D17" s="65">
        <f>+upper!D17</f>
        <v>0</v>
      </c>
      <c r="E17" s="65">
        <f>+upper!E17</f>
        <v>0</v>
      </c>
      <c r="F17" s="65">
        <f>+upper!F17</f>
        <v>0</v>
      </c>
      <c r="G17" s="65">
        <f>+upper!G17</f>
        <v>0</v>
      </c>
      <c r="H17" s="65">
        <f>+upper!H17</f>
        <v>0</v>
      </c>
      <c r="I17" s="65">
        <f>+upper!I17</f>
        <v>0</v>
      </c>
      <c r="J17" s="65">
        <f>+upper!J17</f>
        <v>0</v>
      </c>
      <c r="K17" s="65">
        <f>+upper!K17</f>
        <v>0</v>
      </c>
      <c r="L17" s="65">
        <f>+upper!L17</f>
        <v>0</v>
      </c>
      <c r="M17" s="65">
        <f>+upper!M17</f>
        <v>0</v>
      </c>
      <c r="N17" s="65">
        <f>+upper!N17</f>
        <v>0</v>
      </c>
      <c r="O17" s="65">
        <f>+upper!O17</f>
        <v>0</v>
      </c>
      <c r="P17" s="65">
        <f>+upper!P17</f>
        <v>0</v>
      </c>
      <c r="Q17" s="65">
        <f>+upper!Q17</f>
        <v>0</v>
      </c>
      <c r="R17" s="65">
        <f>+upper!R17</f>
        <v>0</v>
      </c>
      <c r="S17" s="65">
        <f>+upper!S17</f>
        <v>0</v>
      </c>
      <c r="T17" s="65">
        <f>+upper!T17</f>
        <v>0</v>
      </c>
      <c r="U17" s="65">
        <f>+upper!U17</f>
        <v>0</v>
      </c>
      <c r="V17" s="65">
        <f>+upper!V17</f>
        <v>0</v>
      </c>
      <c r="W17" s="65">
        <f>+upper!W17</f>
        <v>0</v>
      </c>
      <c r="X17" s="65">
        <f>+upper!X17</f>
        <v>0</v>
      </c>
      <c r="Y17" s="65">
        <f>+upper!Y17</f>
        <v>0</v>
      </c>
      <c r="Z17" s="65">
        <f>+upper!Z17</f>
        <v>0</v>
      </c>
      <c r="AA17" s="65">
        <f>+upper!AA17</f>
        <v>0</v>
      </c>
      <c r="AB17" s="65">
        <f>+upper!AB17</f>
        <v>0</v>
      </c>
      <c r="AC17" s="65">
        <f>+upper!AC17</f>
        <v>0</v>
      </c>
      <c r="AD17" s="65">
        <f>+upper!AD17</f>
        <v>0</v>
      </c>
      <c r="AE17" s="65">
        <f>+upper!AE17</f>
        <v>0</v>
      </c>
      <c r="AF17" s="65">
        <f>+upper!AF17</f>
        <v>0</v>
      </c>
      <c r="AG17" s="65">
        <f>+upper!AG17</f>
        <v>0</v>
      </c>
      <c r="AH17" s="65">
        <f>+upper!AH17</f>
        <v>0</v>
      </c>
      <c r="AI17" s="65">
        <f>+upper!AI17</f>
        <v>0</v>
      </c>
      <c r="AJ17" s="65">
        <f>+upper!AJ17</f>
        <v>0</v>
      </c>
      <c r="AK17" s="65">
        <f>+upper!AK17</f>
        <v>0</v>
      </c>
      <c r="AL17" s="65">
        <f>+upper!AL17</f>
        <v>0</v>
      </c>
      <c r="AM17" s="65">
        <f>+upper!AM17</f>
        <v>0</v>
      </c>
      <c r="AN17" s="65">
        <f>+upper!AN17</f>
        <v>0</v>
      </c>
      <c r="AO17" s="65">
        <f>+upper!AO17</f>
        <v>0</v>
      </c>
      <c r="AP17" s="65">
        <f>+upper!AP17</f>
        <v>0</v>
      </c>
      <c r="AQ17" s="65">
        <f>+upper!AQ17</f>
        <v>0</v>
      </c>
      <c r="AR17" s="65">
        <f>+upper!AR17</f>
        <v>0</v>
      </c>
      <c r="AS17" s="65">
        <f>+upper!AS17</f>
        <v>0</v>
      </c>
      <c r="AT17" s="65">
        <f>+upper!AT17</f>
        <v>0</v>
      </c>
      <c r="AU17" s="65">
        <f>+upper!AU17</f>
        <v>0</v>
      </c>
      <c r="AV17" s="65">
        <f>+upper!AV17</f>
        <v>0</v>
      </c>
      <c r="AW17" s="65">
        <f>+upper!AW17</f>
        <v>0</v>
      </c>
      <c r="AX17" s="65">
        <f>+upper!AX17</f>
        <v>0</v>
      </c>
      <c r="AY17" s="65">
        <f>+upper!AY17</f>
        <v>0</v>
      </c>
      <c r="AZ17" s="65">
        <f>+upper!AZ17</f>
        <v>0</v>
      </c>
      <c r="BA17" s="65">
        <f>+upper!BA17</f>
        <v>0</v>
      </c>
      <c r="BB17" s="65">
        <f>+upper!BB17</f>
        <v>0</v>
      </c>
      <c r="BC17" s="65">
        <f>+upper!BC17</f>
        <v>0</v>
      </c>
      <c r="BD17" s="65">
        <f>+upper!BD17</f>
        <v>0</v>
      </c>
      <c r="BE17" s="65">
        <f>+upper!BE17</f>
        <v>0</v>
      </c>
      <c r="BF17" s="65">
        <f>+upper!BF17</f>
        <v>0</v>
      </c>
      <c r="BG17" s="65">
        <f>+upper!BG17</f>
        <v>0</v>
      </c>
      <c r="BH17" s="65">
        <f>+upper!BH17</f>
        <v>0</v>
      </c>
      <c r="BI17" s="65">
        <f>+upper!BI17</f>
        <v>0</v>
      </c>
      <c r="BJ17" s="65">
        <f>+upper!BJ17</f>
        <v>0</v>
      </c>
      <c r="BK17" s="65">
        <f>+upper!BK17</f>
        <v>0</v>
      </c>
      <c r="BL17" s="65">
        <f>+upper!BL17</f>
        <v>0</v>
      </c>
      <c r="BM17" s="65">
        <f>+upper!BM17</f>
        <v>0</v>
      </c>
      <c r="BN17" s="65">
        <f>+upper!BN17</f>
        <v>0</v>
      </c>
      <c r="BO17" s="65">
        <f>+upper!BO17</f>
        <v>0</v>
      </c>
      <c r="BP17" s="65">
        <f>+upper!BP17</f>
        <v>0</v>
      </c>
      <c r="BQ17" s="65">
        <f>+upper!BQ17</f>
        <v>0</v>
      </c>
      <c r="BR17" s="65">
        <f>+upper!BR17</f>
        <v>0</v>
      </c>
      <c r="BS17" s="65">
        <f>+upper!BS17</f>
        <v>0</v>
      </c>
      <c r="BT17" s="65">
        <f>+upper!BT17</f>
        <v>0</v>
      </c>
      <c r="BU17" s="65">
        <f>+upper!BU17</f>
        <v>0</v>
      </c>
      <c r="BV17" s="65">
        <f>+upper!BV17</f>
        <v>0</v>
      </c>
      <c r="BW17" s="65">
        <f>+upper!BW17</f>
        <v>0</v>
      </c>
      <c r="BX17" s="65">
        <f>+upper!BX17</f>
        <v>0</v>
      </c>
      <c r="BY17" s="65">
        <f>+upper!BY17</f>
        <v>0</v>
      </c>
      <c r="BZ17" s="65">
        <f>+upper!BZ17</f>
        <v>0</v>
      </c>
      <c r="CA17" s="65">
        <f>+upper!CA17</f>
        <v>0</v>
      </c>
    </row>
    <row r="18" spans="1:79" x14ac:dyDescent="0.2">
      <c r="A18" s="9">
        <v>56</v>
      </c>
      <c r="B18" s="65">
        <f>+upper!B18</f>
        <v>0</v>
      </c>
      <c r="C18" s="65">
        <f>+upper!C18</f>
        <v>0</v>
      </c>
      <c r="D18" s="65">
        <f>+upper!D18</f>
        <v>0</v>
      </c>
      <c r="E18" s="65">
        <f>+upper!E18</f>
        <v>0</v>
      </c>
      <c r="F18" s="65">
        <f>+upper!F18</f>
        <v>0</v>
      </c>
      <c r="G18" s="65">
        <f>+upper!G18</f>
        <v>0</v>
      </c>
      <c r="H18" s="65">
        <f>+upper!H18</f>
        <v>0</v>
      </c>
      <c r="I18" s="65">
        <f>+upper!I18</f>
        <v>0</v>
      </c>
      <c r="J18" s="65">
        <f>+upper!J18</f>
        <v>0</v>
      </c>
      <c r="K18" s="65">
        <f>+upper!K18</f>
        <v>0</v>
      </c>
      <c r="L18" s="65">
        <f>+upper!L18</f>
        <v>0</v>
      </c>
      <c r="M18" s="65">
        <f>+upper!M18</f>
        <v>0</v>
      </c>
      <c r="N18" s="65">
        <f>+upper!N18</f>
        <v>0</v>
      </c>
      <c r="O18" s="65">
        <f>+upper!O18</f>
        <v>0</v>
      </c>
      <c r="P18" s="65">
        <f>+upper!P18</f>
        <v>0</v>
      </c>
      <c r="Q18" s="65">
        <f>+upper!Q18</f>
        <v>0</v>
      </c>
      <c r="R18" s="65">
        <f>+upper!R18</f>
        <v>0</v>
      </c>
      <c r="S18" s="65">
        <f>+upper!S18</f>
        <v>0</v>
      </c>
      <c r="T18" s="65">
        <f>+upper!T18</f>
        <v>0</v>
      </c>
      <c r="U18" s="65">
        <f>+upper!U18</f>
        <v>0</v>
      </c>
      <c r="V18" s="65">
        <f>+upper!V18</f>
        <v>0</v>
      </c>
      <c r="W18" s="65">
        <f>+upper!W18</f>
        <v>0</v>
      </c>
      <c r="X18" s="65">
        <f>+upper!X18</f>
        <v>0</v>
      </c>
      <c r="Y18" s="65">
        <f>+upper!Y18</f>
        <v>0</v>
      </c>
      <c r="Z18" s="65">
        <f>+upper!Z18</f>
        <v>0</v>
      </c>
      <c r="AA18" s="65">
        <f>+upper!AA18</f>
        <v>0</v>
      </c>
      <c r="AB18" s="65">
        <f>+upper!AB18</f>
        <v>0</v>
      </c>
      <c r="AC18" s="65">
        <f>+upper!AC18</f>
        <v>0</v>
      </c>
      <c r="AD18" s="65">
        <f>+upper!AD18</f>
        <v>0</v>
      </c>
      <c r="AE18" s="65">
        <f>+upper!AE18</f>
        <v>0</v>
      </c>
      <c r="AF18" s="65">
        <f>+upper!AF18</f>
        <v>0</v>
      </c>
      <c r="AG18" s="65">
        <f>+upper!AG18</f>
        <v>0</v>
      </c>
      <c r="AH18" s="65">
        <f>+upper!AH18</f>
        <v>0</v>
      </c>
      <c r="AI18" s="65">
        <f>+upper!AI18</f>
        <v>0</v>
      </c>
      <c r="AJ18" s="65">
        <f>+upper!AJ18</f>
        <v>0</v>
      </c>
      <c r="AK18" s="65">
        <f>+upper!AK18</f>
        <v>0</v>
      </c>
      <c r="AL18" s="65">
        <f>+upper!AL18</f>
        <v>0</v>
      </c>
      <c r="AM18" s="65">
        <f>+upper!AM18</f>
        <v>0</v>
      </c>
      <c r="AN18" s="65">
        <f>+upper!AN18</f>
        <v>0</v>
      </c>
      <c r="AO18" s="65">
        <f>+upper!AO18</f>
        <v>0</v>
      </c>
      <c r="AP18" s="65">
        <f>+upper!AP18</f>
        <v>0</v>
      </c>
      <c r="AQ18" s="65">
        <f>+upper!AQ18</f>
        <v>0</v>
      </c>
      <c r="AR18" s="65">
        <f>+upper!AR18</f>
        <v>0</v>
      </c>
      <c r="AS18" s="65">
        <f>+upper!AS18</f>
        <v>0</v>
      </c>
      <c r="AT18" s="65">
        <f>+upper!AT18</f>
        <v>0</v>
      </c>
      <c r="AU18" s="65">
        <f>+upper!AU18</f>
        <v>0</v>
      </c>
      <c r="AV18" s="65">
        <f>+upper!AV18</f>
        <v>0</v>
      </c>
      <c r="AW18" s="65">
        <f>+upper!AW18</f>
        <v>0</v>
      </c>
      <c r="AX18" s="65">
        <f>+upper!AX18</f>
        <v>0</v>
      </c>
      <c r="AY18" s="65">
        <f>+upper!AY18</f>
        <v>0</v>
      </c>
      <c r="AZ18" s="65">
        <f>+upper!AZ18</f>
        <v>0</v>
      </c>
      <c r="BA18" s="65">
        <f>+upper!BA18</f>
        <v>0</v>
      </c>
      <c r="BB18" s="65">
        <f>+upper!BB18</f>
        <v>0</v>
      </c>
      <c r="BC18" s="65">
        <f>+upper!BC18</f>
        <v>0</v>
      </c>
      <c r="BD18" s="65">
        <f>+upper!BD18</f>
        <v>0</v>
      </c>
      <c r="BE18" s="65">
        <f>+upper!BE18</f>
        <v>0</v>
      </c>
      <c r="BF18" s="65">
        <f>+upper!BF18</f>
        <v>0</v>
      </c>
      <c r="BG18" s="65">
        <f>+upper!BG18</f>
        <v>0</v>
      </c>
      <c r="BH18" s="65">
        <f>+upper!BH18</f>
        <v>0</v>
      </c>
      <c r="BI18" s="65">
        <f>+upper!BI18</f>
        <v>0</v>
      </c>
      <c r="BJ18" s="65">
        <f>+upper!BJ18</f>
        <v>0</v>
      </c>
      <c r="BK18" s="65">
        <f>+upper!BK18</f>
        <v>0</v>
      </c>
      <c r="BL18" s="65">
        <f>+upper!BL18</f>
        <v>0</v>
      </c>
      <c r="BM18" s="65">
        <f>+upper!BM18</f>
        <v>0</v>
      </c>
      <c r="BN18" s="65">
        <f>+upper!BN18</f>
        <v>0</v>
      </c>
      <c r="BO18" s="65">
        <f>+upper!BO18</f>
        <v>0</v>
      </c>
      <c r="BP18" s="65">
        <f>+upper!BP18</f>
        <v>0</v>
      </c>
      <c r="BQ18" s="65">
        <f>+upper!BQ18</f>
        <v>0</v>
      </c>
      <c r="BR18" s="65">
        <f>+upper!BR18</f>
        <v>0</v>
      </c>
      <c r="BS18" s="65">
        <f>+upper!BS18</f>
        <v>0</v>
      </c>
      <c r="BT18" s="65">
        <f>+upper!BT18</f>
        <v>0</v>
      </c>
      <c r="BU18" s="65">
        <f>+upper!BU18</f>
        <v>0</v>
      </c>
      <c r="BV18" s="65">
        <f>+upper!BV18</f>
        <v>0</v>
      </c>
      <c r="BW18" s="65">
        <f>+upper!BW18</f>
        <v>0</v>
      </c>
      <c r="BX18" s="65">
        <f>+upper!BX18</f>
        <v>0</v>
      </c>
      <c r="BY18" s="65">
        <f>+upper!BY18</f>
        <v>0</v>
      </c>
      <c r="BZ18" s="65">
        <f>+upper!BZ18</f>
        <v>0</v>
      </c>
      <c r="CA18" s="65">
        <f>+upper!CA18</f>
        <v>0</v>
      </c>
    </row>
    <row r="19" spans="1:79" x14ac:dyDescent="0.2">
      <c r="A19" s="9">
        <v>60</v>
      </c>
      <c r="B19" s="65">
        <f>+upper!B19</f>
        <v>0</v>
      </c>
      <c r="C19" s="65">
        <f>+upper!C19</f>
        <v>0</v>
      </c>
      <c r="D19" s="65">
        <f>+upper!D19</f>
        <v>0</v>
      </c>
      <c r="E19" s="65">
        <f>+upper!E19</f>
        <v>0</v>
      </c>
      <c r="F19" s="65">
        <f>+upper!F19</f>
        <v>0</v>
      </c>
      <c r="G19" s="65">
        <f>+upper!G19</f>
        <v>0</v>
      </c>
      <c r="H19" s="65">
        <f>+upper!H19</f>
        <v>0</v>
      </c>
      <c r="I19" s="65">
        <f>+upper!I19</f>
        <v>0</v>
      </c>
      <c r="J19" s="65">
        <f>+upper!J19</f>
        <v>0</v>
      </c>
      <c r="K19" s="65">
        <f>+upper!K19</f>
        <v>0</v>
      </c>
      <c r="L19" s="65">
        <f>+upper!L19</f>
        <v>0</v>
      </c>
      <c r="M19" s="65">
        <f>+upper!M19</f>
        <v>0</v>
      </c>
      <c r="N19" s="65">
        <f>+upper!N19</f>
        <v>0</v>
      </c>
      <c r="O19" s="65">
        <f>+upper!O19</f>
        <v>0</v>
      </c>
      <c r="P19" s="65">
        <f>+upper!P19</f>
        <v>0</v>
      </c>
      <c r="Q19" s="65">
        <f>+upper!Q19</f>
        <v>0</v>
      </c>
      <c r="R19" s="65">
        <f>+upper!R19</f>
        <v>0</v>
      </c>
      <c r="S19" s="65">
        <f>+upper!S19</f>
        <v>0</v>
      </c>
      <c r="T19" s="65">
        <f>+upper!T19</f>
        <v>0</v>
      </c>
      <c r="U19" s="65">
        <f>+upper!U19</f>
        <v>0</v>
      </c>
      <c r="V19" s="65">
        <f>+upper!V19</f>
        <v>0</v>
      </c>
      <c r="W19" s="65">
        <f>+upper!W19</f>
        <v>0</v>
      </c>
      <c r="X19" s="65">
        <f>+upper!X19</f>
        <v>0</v>
      </c>
      <c r="Y19" s="65">
        <f>+upper!Y19</f>
        <v>0</v>
      </c>
      <c r="Z19" s="65">
        <f>+upper!Z19</f>
        <v>0</v>
      </c>
      <c r="AA19" s="65">
        <f>+upper!AA19</f>
        <v>0</v>
      </c>
      <c r="AB19" s="65">
        <f>+upper!AB19</f>
        <v>0</v>
      </c>
      <c r="AC19" s="65">
        <f>+upper!AC19</f>
        <v>0</v>
      </c>
      <c r="AD19" s="65">
        <f>+upper!AD19</f>
        <v>0</v>
      </c>
      <c r="AE19" s="65">
        <f>+upper!AE19</f>
        <v>0</v>
      </c>
      <c r="AF19" s="65">
        <f>+upper!AF19</f>
        <v>0</v>
      </c>
      <c r="AG19" s="65">
        <f>+upper!AG19</f>
        <v>0</v>
      </c>
      <c r="AH19" s="65">
        <f>+upper!AH19</f>
        <v>0</v>
      </c>
      <c r="AI19" s="65">
        <f>+upper!AI19</f>
        <v>0</v>
      </c>
      <c r="AJ19" s="65">
        <f>+upper!AJ19</f>
        <v>0</v>
      </c>
      <c r="AK19" s="65">
        <f>+upper!AK19</f>
        <v>0</v>
      </c>
      <c r="AL19" s="65">
        <f>+upper!AL19</f>
        <v>0</v>
      </c>
      <c r="AM19" s="65">
        <f>+upper!AM19</f>
        <v>0</v>
      </c>
      <c r="AN19" s="65">
        <f>+upper!AN19</f>
        <v>0</v>
      </c>
      <c r="AO19" s="65">
        <f>+upper!AO19</f>
        <v>0</v>
      </c>
      <c r="AP19" s="65">
        <f>+upper!AP19</f>
        <v>0</v>
      </c>
      <c r="AQ19" s="65">
        <f>+upper!AQ19</f>
        <v>0</v>
      </c>
      <c r="AR19" s="65">
        <f>+upper!AR19</f>
        <v>0</v>
      </c>
      <c r="AS19" s="65">
        <f>+upper!AS19</f>
        <v>0</v>
      </c>
      <c r="AT19" s="65">
        <f>+upper!AT19</f>
        <v>0</v>
      </c>
      <c r="AU19" s="65">
        <f>+upper!AU19</f>
        <v>0</v>
      </c>
      <c r="AV19" s="65">
        <f>+upper!AV19</f>
        <v>0</v>
      </c>
      <c r="AW19" s="65">
        <f>+upper!AW19</f>
        <v>0</v>
      </c>
      <c r="AX19" s="65">
        <f>+upper!AX19</f>
        <v>0</v>
      </c>
      <c r="AY19" s="65">
        <f>+upper!AY19</f>
        <v>0</v>
      </c>
      <c r="AZ19" s="65">
        <f>+upper!AZ19</f>
        <v>0</v>
      </c>
      <c r="BA19" s="65">
        <f>+upper!BA19</f>
        <v>0</v>
      </c>
      <c r="BB19" s="65">
        <f>+upper!BB19</f>
        <v>0</v>
      </c>
      <c r="BC19" s="65">
        <f>+upper!BC19</f>
        <v>0</v>
      </c>
      <c r="BD19" s="65">
        <f>+upper!BD19</f>
        <v>0</v>
      </c>
      <c r="BE19" s="65">
        <f>+upper!BE19</f>
        <v>0</v>
      </c>
      <c r="BF19" s="65">
        <f>+upper!BF19</f>
        <v>0</v>
      </c>
      <c r="BG19" s="65">
        <f>+upper!BG19</f>
        <v>0</v>
      </c>
      <c r="BH19" s="65">
        <f>+upper!BH19</f>
        <v>0</v>
      </c>
      <c r="BI19" s="65">
        <f>+upper!BI19</f>
        <v>0</v>
      </c>
      <c r="BJ19" s="65">
        <f>+upper!BJ19</f>
        <v>0</v>
      </c>
      <c r="BK19" s="65">
        <f>+upper!BK19</f>
        <v>0</v>
      </c>
      <c r="BL19" s="65">
        <f>+upper!BL19</f>
        <v>0</v>
      </c>
      <c r="BM19" s="65">
        <f>+upper!BM19</f>
        <v>0</v>
      </c>
      <c r="BN19" s="65">
        <f>+upper!BN19</f>
        <v>0</v>
      </c>
      <c r="BO19" s="65">
        <f>+upper!BO19</f>
        <v>0</v>
      </c>
      <c r="BP19" s="65">
        <f>+upper!BP19</f>
        <v>0</v>
      </c>
      <c r="BQ19" s="65">
        <f>+upper!BQ19</f>
        <v>0</v>
      </c>
      <c r="BR19" s="65">
        <f>+upper!BR19</f>
        <v>0</v>
      </c>
      <c r="BS19" s="65">
        <f>+upper!BS19</f>
        <v>0</v>
      </c>
      <c r="BT19" s="65">
        <f>+upper!BT19</f>
        <v>0</v>
      </c>
      <c r="BU19" s="65">
        <f>+upper!BU19</f>
        <v>0</v>
      </c>
      <c r="BV19" s="65">
        <f>+upper!BV19</f>
        <v>0</v>
      </c>
      <c r="BW19" s="65">
        <f>+upper!BW19</f>
        <v>0</v>
      </c>
      <c r="BX19" s="65">
        <f>+upper!BX19</f>
        <v>0</v>
      </c>
      <c r="BY19" s="65">
        <f>+upper!BY19</f>
        <v>0</v>
      </c>
      <c r="BZ19" s="65">
        <f>+upper!BZ19</f>
        <v>0</v>
      </c>
      <c r="CA19" s="65">
        <f>+upper!CA19</f>
        <v>0</v>
      </c>
    </row>
    <row r="20" spans="1:79" x14ac:dyDescent="0.2">
      <c r="A20" s="9">
        <v>64</v>
      </c>
      <c r="B20" s="65">
        <f>+upper!B20</f>
        <v>0</v>
      </c>
      <c r="C20" s="65">
        <f>+upper!C20</f>
        <v>0</v>
      </c>
      <c r="D20" s="65">
        <f>+upper!D20</f>
        <v>1.1598931209071792E-3</v>
      </c>
      <c r="E20" s="65">
        <f>+upper!E20</f>
        <v>2.1469175555253084E-3</v>
      </c>
      <c r="F20" s="65">
        <f>+upper!F20</f>
        <v>2.6487943866870677E-3</v>
      </c>
      <c r="G20" s="65">
        <f>+upper!G20</f>
        <v>3.2674272862093763E-3</v>
      </c>
      <c r="H20" s="65">
        <f>+upper!H20</f>
        <v>4.0298269863248979E-3</v>
      </c>
      <c r="I20" s="65">
        <f>+upper!I20</f>
        <v>4.9692123311100931E-3</v>
      </c>
      <c r="J20" s="65">
        <f>+upper!J20</f>
        <v>6.1264261616425795E-3</v>
      </c>
      <c r="K20" s="65">
        <f>+upper!K20</f>
        <v>7.5516711367469309E-3</v>
      </c>
      <c r="L20" s="65">
        <f>+upper!L20</f>
        <v>9.3066369643007955E-3</v>
      </c>
      <c r="M20" s="65">
        <f>+upper!M20</f>
        <v>1.3725334346510838E-2</v>
      </c>
      <c r="N20" s="65">
        <f>+upper!N20</f>
        <v>2.0236069869855728E-2</v>
      </c>
      <c r="O20" s="65">
        <f>+upper!O20</f>
        <v>2.9826207329917778E-2</v>
      </c>
      <c r="P20" s="65">
        <f>+upper!P20</f>
        <v>4.3947464782577966E-2</v>
      </c>
      <c r="Q20" s="65">
        <f>+upper!Q20</f>
        <v>6.4733427855418912E-2</v>
      </c>
      <c r="R20" s="65">
        <f>+upper!R20</f>
        <v>9.5318487805456265E-2</v>
      </c>
      <c r="S20" s="65">
        <f>+upper!S20</f>
        <v>0.14030525074167627</v>
      </c>
      <c r="T20" s="65">
        <f>+upper!T20</f>
        <v>0.20644915466275229</v>
      </c>
      <c r="U20" s="65">
        <f>+upper!U20</f>
        <v>0.2024404332129901</v>
      </c>
      <c r="V20" s="65">
        <f>+upper!V20</f>
        <v>0.19843171176322794</v>
      </c>
      <c r="W20" s="65">
        <f>+upper!W20</f>
        <v>0.19442299031346574</v>
      </c>
      <c r="X20" s="65">
        <f>+upper!X20</f>
        <v>0.19041426886370355</v>
      </c>
      <c r="Y20" s="65">
        <f>+upper!Y20</f>
        <v>0.20504610215533553</v>
      </c>
      <c r="Z20" s="65">
        <f>+upper!Z20</f>
        <v>0.21887619115701495</v>
      </c>
      <c r="AA20" s="65">
        <f>+upper!AA20</f>
        <v>0.2675821567716255</v>
      </c>
      <c r="AB20" s="65">
        <f>+upper!AB20</f>
        <v>0.34875876612930973</v>
      </c>
      <c r="AC20" s="65">
        <f>+upper!AC20</f>
        <v>0.42592665403723162</v>
      </c>
      <c r="AD20" s="65">
        <f>+upper!AD20</f>
        <v>0.46149617742081878</v>
      </c>
      <c r="AE20" s="65">
        <f>+upper!AE20</f>
        <v>0.4662517383888648</v>
      </c>
      <c r="AF20" s="65">
        <f>+upper!AF20</f>
        <v>0.47102516780928672</v>
      </c>
      <c r="AG20" s="65">
        <f>+upper!AG20</f>
        <v>0.47581549662580513</v>
      </c>
      <c r="AH20" s="65">
        <f>+upper!AH20</f>
        <v>0.48062171376343937</v>
      </c>
      <c r="AI20" s="65">
        <f>+upper!AI20</f>
        <v>0.48544276490458499</v>
      </c>
      <c r="AJ20" s="65">
        <f>+upper!AJ20</f>
        <v>0.490277551234167</v>
      </c>
      <c r="AK20" s="65">
        <f>+upper!AK20</f>
        <v>0.49512492815314879</v>
      </c>
      <c r="AL20" s="65">
        <f>+upper!AL20</f>
        <v>0.49998370395965341</v>
      </c>
      <c r="AM20" s="65">
        <f>+upper!AM20</f>
        <v>0.50485263849693607</v>
      </c>
      <c r="AN20" s="65">
        <f>+upper!AN20</f>
        <v>0.63716305220929748</v>
      </c>
      <c r="AO20" s="65">
        <f>+upper!AO20</f>
        <v>0.85811671552787239</v>
      </c>
      <c r="AP20" s="65">
        <f>+upper!AP20</f>
        <v>1.1556015792025982</v>
      </c>
      <c r="AQ20" s="65">
        <f>+upper!AQ20</f>
        <v>1.5560919945104863</v>
      </c>
      <c r="AR20" s="65">
        <f>+upper!AR20</f>
        <v>2.0952080811319225</v>
      </c>
      <c r="AS20" s="65">
        <f>+upper!AS20</f>
        <v>2.8208705637769209</v>
      </c>
      <c r="AT20" s="65">
        <f>+upper!AT20</f>
        <v>3.8819319685003499</v>
      </c>
      <c r="AU20" s="65">
        <f>+upper!AU20</f>
        <v>5.3416502138572204</v>
      </c>
      <c r="AV20" s="65">
        <f>+upper!AV20</f>
        <v>7.3496225683912941</v>
      </c>
      <c r="AW20" s="65">
        <f>+upper!AW20</f>
        <v>8.347468384839237</v>
      </c>
      <c r="AX20" s="65">
        <f>+upper!AX20</f>
        <v>8.8089168439576078</v>
      </c>
      <c r="AY20" s="65">
        <f>+upper!AY20</f>
        <v>13.575686261613169</v>
      </c>
      <c r="AZ20" s="65">
        <f>+upper!AZ20</f>
        <v>13.065503051226811</v>
      </c>
      <c r="BA20" s="65">
        <f>+upper!BA20</f>
        <v>15.054596300790713</v>
      </c>
      <c r="BB20" s="65">
        <f>+upper!BB20</f>
        <v>15.335897266004423</v>
      </c>
      <c r="BC20" s="65">
        <f>+upper!BC20</f>
        <v>18.981000000000002</v>
      </c>
      <c r="BD20" s="65">
        <f>+upper!BD20</f>
        <v>23.506</v>
      </c>
      <c r="BE20" s="65">
        <f>+upper!BE20</f>
        <v>28.8094</v>
      </c>
      <c r="BF20" s="65">
        <f>+upper!BF20</f>
        <v>26.663130000000002</v>
      </c>
      <c r="BG20" s="65">
        <f>+upper!BG20</f>
        <v>26.26</v>
      </c>
      <c r="BH20" s="65">
        <f>+upper!BH20</f>
        <v>23.23</v>
      </c>
      <c r="BI20" s="65">
        <f>+upper!BI20</f>
        <v>18.89508</v>
      </c>
      <c r="BJ20" s="65">
        <f>+upper!BJ20</f>
        <v>19.829329999999999</v>
      </c>
      <c r="BK20" s="65">
        <f>+upper!BK20</f>
        <v>19.040520000000001</v>
      </c>
      <c r="BL20" s="65">
        <f>+upper!BL20</f>
        <v>25.528759999999998</v>
      </c>
      <c r="BM20" s="65">
        <f>+upper!BM20</f>
        <v>26.670059999999999</v>
      </c>
      <c r="BN20" s="65">
        <f>+upper!BN20</f>
        <v>27.799240000000001</v>
      </c>
      <c r="BO20" s="65">
        <f>+upper!BO20</f>
        <v>19.549560000000003</v>
      </c>
      <c r="BP20" s="65">
        <f>+upper!BP20</f>
        <v>23.955179999999999</v>
      </c>
      <c r="BQ20" s="65">
        <f>+upper!BQ20</f>
        <v>23.043150000000001</v>
      </c>
      <c r="BR20" s="65">
        <f>+upper!BR20</f>
        <v>24.364230000000003</v>
      </c>
      <c r="BS20" s="65">
        <f>+upper!BS20</f>
        <v>22.091056666666578</v>
      </c>
      <c r="BT20" s="65">
        <f>+upper!BT20</f>
        <v>21.966175777777753</v>
      </c>
      <c r="BU20" s="65">
        <f>+upper!BU20</f>
        <v>23.276070962962915</v>
      </c>
      <c r="BV20" s="65">
        <f>+upper!BV20</f>
        <v>22.22601311604938</v>
      </c>
      <c r="BW20" s="65">
        <f>+upper!BW20</f>
        <v>22.080278511934097</v>
      </c>
      <c r="BX20" s="65">
        <f>+upper!BX20</f>
        <v>21.696804881865539</v>
      </c>
      <c r="BY20" s="65">
        <f>+upper!BY20</f>
        <v>21.954832462697713</v>
      </c>
      <c r="BZ20" s="65">
        <f>+upper!BZ20</f>
        <v>21.706004343267089</v>
      </c>
      <c r="CA20" s="65">
        <f>+upper!CA20</f>
        <v>21.251932510935809</v>
      </c>
    </row>
    <row r="21" spans="1:79" x14ac:dyDescent="0.2">
      <c r="A21" s="9">
        <v>68</v>
      </c>
      <c r="B21" s="65">
        <f>+upper!B21</f>
        <v>0</v>
      </c>
      <c r="C21" s="65">
        <f>+upper!C21</f>
        <v>0</v>
      </c>
      <c r="D21" s="65">
        <f>+upper!D21</f>
        <v>0</v>
      </c>
      <c r="E21" s="65">
        <f>+upper!E21</f>
        <v>0</v>
      </c>
      <c r="F21" s="65">
        <f>+upper!F21</f>
        <v>0</v>
      </c>
      <c r="G21" s="65">
        <f>+upper!G21</f>
        <v>0</v>
      </c>
      <c r="H21" s="65">
        <f>+upper!H21</f>
        <v>0</v>
      </c>
      <c r="I21" s="65">
        <f>+upper!I21</f>
        <v>0</v>
      </c>
      <c r="J21" s="65">
        <f>+upper!J21</f>
        <v>0</v>
      </c>
      <c r="K21" s="65">
        <f>+upper!K21</f>
        <v>0</v>
      </c>
      <c r="L21" s="65">
        <f>+upper!L21</f>
        <v>0</v>
      </c>
      <c r="M21" s="65">
        <f>+upper!M21</f>
        <v>0</v>
      </c>
      <c r="N21" s="65">
        <f>+upper!N21</f>
        <v>0</v>
      </c>
      <c r="O21" s="65">
        <f>+upper!O21</f>
        <v>0</v>
      </c>
      <c r="P21" s="65">
        <f>+upper!P21</f>
        <v>0</v>
      </c>
      <c r="Q21" s="65">
        <f>+upper!Q21</f>
        <v>0</v>
      </c>
      <c r="R21" s="65">
        <f>+upper!R21</f>
        <v>0</v>
      </c>
      <c r="S21" s="65">
        <f>+upper!S21</f>
        <v>0</v>
      </c>
      <c r="T21" s="65">
        <f>+upper!T21</f>
        <v>0</v>
      </c>
      <c r="U21" s="65">
        <f>+upper!U21</f>
        <v>0</v>
      </c>
      <c r="V21" s="65">
        <f>+upper!V21</f>
        <v>0</v>
      </c>
      <c r="W21" s="65">
        <f>+upper!W21</f>
        <v>0</v>
      </c>
      <c r="X21" s="65">
        <f>+upper!X21</f>
        <v>0</v>
      </c>
      <c r="Y21" s="65">
        <f>+upper!Y21</f>
        <v>0</v>
      </c>
      <c r="Z21" s="65">
        <f>+upper!Z21</f>
        <v>0</v>
      </c>
      <c r="AA21" s="65">
        <f>+upper!AA21</f>
        <v>0</v>
      </c>
      <c r="AB21" s="65">
        <f>+upper!AB21</f>
        <v>0</v>
      </c>
      <c r="AC21" s="65">
        <f>+upper!AC21</f>
        <v>3.4620122682438486E-3</v>
      </c>
      <c r="AD21" s="65">
        <f>+upper!AD21</f>
        <v>6.9994634323900014E-3</v>
      </c>
      <c r="AE21" s="65">
        <f>+upper!AE21</f>
        <v>1.4150528146495365E-2</v>
      </c>
      <c r="AF21" s="65">
        <f>+upper!AF21</f>
        <v>2.8605651478799919E-2</v>
      </c>
      <c r="AG21" s="65">
        <f>+upper!AG21</f>
        <v>5.7823164667606945E-2</v>
      </c>
      <c r="AH21" s="65">
        <f>+upper!AH21</f>
        <v>0.11687515691964948</v>
      </c>
      <c r="AI21" s="65">
        <f>+upper!AI21</f>
        <v>0.23621767826315823</v>
      </c>
      <c r="AJ21" s="65">
        <f>+upper!AJ21</f>
        <v>0.47738846030422338</v>
      </c>
      <c r="AK21" s="65">
        <f>+upper!AK21</f>
        <v>0.96471769726369216</v>
      </c>
      <c r="AL21" s="65">
        <f>+upper!AL21</f>
        <v>1.9493815316950662</v>
      </c>
      <c r="AM21" s="65">
        <f>+upper!AM21</f>
        <v>3.9387749995907702</v>
      </c>
      <c r="AN21" s="65">
        <f>+upper!AN21</f>
        <v>7.9577933656328321</v>
      </c>
      <c r="AO21" s="65">
        <f>+upper!AO21</f>
        <v>9.3651395016207903</v>
      </c>
      <c r="AP21" s="65">
        <f>+upper!AP21</f>
        <v>11.02051350189071</v>
      </c>
      <c r="AQ21" s="65">
        <f>+upper!AQ21</f>
        <v>11.060964583075785</v>
      </c>
      <c r="AR21" s="65">
        <f>+upper!AR21</f>
        <v>11.09891388906868</v>
      </c>
      <c r="AS21" s="65">
        <f>+upper!AS21</f>
        <v>13.130848285756247</v>
      </c>
      <c r="AT21" s="65">
        <f>+upper!AT21</f>
        <v>11.186325129050447</v>
      </c>
      <c r="AU21" s="65">
        <f>+upper!AU21</f>
        <v>9.2755807993570798</v>
      </c>
      <c r="AV21" s="65">
        <f>+upper!AV21</f>
        <v>14.988622762856206</v>
      </c>
      <c r="AW21" s="65">
        <f>+upper!AW21</f>
        <v>12.979814790677715</v>
      </c>
      <c r="AX21" s="65">
        <f>+upper!AX21</f>
        <v>14.895346098983712</v>
      </c>
      <c r="AY21" s="65">
        <f>+upper!AY21</f>
        <v>21.882000000000001</v>
      </c>
      <c r="AZ21" s="65">
        <f>+upper!AZ21</f>
        <v>10.38</v>
      </c>
      <c r="BA21" s="65">
        <f>+upper!BA21</f>
        <v>6.2040000000000006</v>
      </c>
      <c r="BB21" s="65">
        <f>+upper!BB21</f>
        <v>17.510000000000002</v>
      </c>
      <c r="BC21" s="65">
        <f>+upper!BC21</f>
        <v>24.379812000000001</v>
      </c>
      <c r="BD21" s="65">
        <f>+upper!BD21</f>
        <v>56.33775</v>
      </c>
      <c r="BE21" s="65">
        <f>+upper!BE21</f>
        <v>67.330520000000007</v>
      </c>
      <c r="BF21" s="65">
        <f>+upper!BF21</f>
        <v>110.912334</v>
      </c>
      <c r="BG21" s="65">
        <f>+upper!BG21</f>
        <v>157.87512000000001</v>
      </c>
      <c r="BH21" s="65">
        <f>+upper!BH21</f>
        <v>147.56908000000001</v>
      </c>
      <c r="BI21" s="65">
        <f>+upper!BI21</f>
        <v>131.18284</v>
      </c>
      <c r="BJ21" s="65">
        <f>+upper!BJ21</f>
        <v>142.58675000000002</v>
      </c>
      <c r="BK21" s="65">
        <f>+upper!BK21</f>
        <v>153.71493000000001</v>
      </c>
      <c r="BL21" s="65">
        <f>+upper!BL21</f>
        <v>190.26582000000002</v>
      </c>
      <c r="BM21" s="65">
        <f>+upper!BM21</f>
        <v>170.08299</v>
      </c>
      <c r="BN21" s="65">
        <f>+upper!BN21</f>
        <v>171.70505</v>
      </c>
      <c r="BO21" s="65">
        <f>+upper!BO21</f>
        <v>156.95501000000002</v>
      </c>
      <c r="BP21" s="65">
        <f>+upper!BP21</f>
        <v>188.67204000000001</v>
      </c>
      <c r="BQ21" s="65">
        <f>+upper!BQ21</f>
        <v>195.78143</v>
      </c>
      <c r="BR21" s="65">
        <f>+upper!BR21</f>
        <v>177.76707000000002</v>
      </c>
      <c r="BS21" s="65">
        <f>+upper!BS21</f>
        <v>191.06392199999996</v>
      </c>
      <c r="BT21" s="65">
        <f>+upper!BT21</f>
        <v>196.95807999999982</v>
      </c>
      <c r="BU21" s="65">
        <f>+upper!BU21</f>
        <v>203.45058893333521</v>
      </c>
      <c r="BV21" s="65">
        <f>+upper!BV21</f>
        <v>201.35414315555721</v>
      </c>
      <c r="BW21" s="65">
        <f>+upper!BW21</f>
        <v>205.47670040592777</v>
      </c>
      <c r="BX21" s="65">
        <f>+upper!BX21</f>
        <v>213.60288319210025</v>
      </c>
      <c r="BY21" s="65">
        <f>+upper!BY21</f>
        <v>215.59980842120464</v>
      </c>
      <c r="BZ21" s="65">
        <f>+upper!BZ21</f>
        <v>218.8525088979566</v>
      </c>
      <c r="CA21" s="65">
        <f>+upper!CA21</f>
        <v>222.51005000830244</v>
      </c>
    </row>
    <row r="22" spans="1:79" x14ac:dyDescent="0.2">
      <c r="A22" s="9">
        <v>70</v>
      </c>
      <c r="B22" s="65">
        <f>+upper!B22</f>
        <v>0</v>
      </c>
      <c r="C22" s="65">
        <f>+upper!C22</f>
        <v>0</v>
      </c>
      <c r="D22" s="65">
        <f>+upper!D22</f>
        <v>0</v>
      </c>
      <c r="E22" s="65">
        <f>+upper!E22</f>
        <v>0</v>
      </c>
      <c r="F22" s="65">
        <f>+upper!F22</f>
        <v>0</v>
      </c>
      <c r="G22" s="65">
        <f>+upper!G22</f>
        <v>0</v>
      </c>
      <c r="H22" s="65">
        <f>+upper!H22</f>
        <v>0</v>
      </c>
      <c r="I22" s="65">
        <f>+upper!I22</f>
        <v>0</v>
      </c>
      <c r="J22" s="65">
        <f>+upper!J22</f>
        <v>0</v>
      </c>
      <c r="K22" s="65">
        <f>+upper!K22</f>
        <v>0</v>
      </c>
      <c r="L22" s="65">
        <f>+upper!L22</f>
        <v>0</v>
      </c>
      <c r="M22" s="65">
        <f>+upper!M22</f>
        <v>0</v>
      </c>
      <c r="N22" s="65">
        <f>+upper!N22</f>
        <v>0</v>
      </c>
      <c r="O22" s="65">
        <f>+upper!O22</f>
        <v>0</v>
      </c>
      <c r="P22" s="65">
        <f>+upper!P22</f>
        <v>0</v>
      </c>
      <c r="Q22" s="65">
        <f>+upper!Q22</f>
        <v>0</v>
      </c>
      <c r="R22" s="65">
        <f>+upper!R22</f>
        <v>0</v>
      </c>
      <c r="S22" s="65">
        <f>+upper!S22</f>
        <v>0</v>
      </c>
      <c r="T22" s="65">
        <f>+upper!T22</f>
        <v>0</v>
      </c>
      <c r="U22" s="65">
        <f>+upper!U22</f>
        <v>0</v>
      </c>
      <c r="V22" s="65">
        <f>+upper!V22</f>
        <v>0</v>
      </c>
      <c r="W22" s="65">
        <f>+upper!W22</f>
        <v>0</v>
      </c>
      <c r="X22" s="65">
        <f>+upper!X22</f>
        <v>0</v>
      </c>
      <c r="Y22" s="65">
        <f>+upper!Y22</f>
        <v>0</v>
      </c>
      <c r="Z22" s="65">
        <f>+upper!Z22</f>
        <v>0</v>
      </c>
      <c r="AA22" s="65">
        <f>+upper!AA22</f>
        <v>0</v>
      </c>
      <c r="AB22" s="65">
        <f>+upper!AB22</f>
        <v>0</v>
      </c>
      <c r="AC22" s="65">
        <f>+upper!AC22</f>
        <v>0</v>
      </c>
      <c r="AD22" s="65">
        <f>+upper!AD22</f>
        <v>0</v>
      </c>
      <c r="AE22" s="65">
        <f>+upper!AE22</f>
        <v>0</v>
      </c>
      <c r="AF22" s="65">
        <f>+upper!AF22</f>
        <v>0</v>
      </c>
      <c r="AG22" s="65">
        <f>+upper!AG22</f>
        <v>0</v>
      </c>
      <c r="AH22" s="65">
        <f>+upper!AH22</f>
        <v>0</v>
      </c>
      <c r="AI22" s="65">
        <f>+upper!AI22</f>
        <v>0</v>
      </c>
      <c r="AJ22" s="65">
        <f>+upper!AJ22</f>
        <v>0</v>
      </c>
      <c r="AK22" s="65">
        <f>+upper!AK22</f>
        <v>0</v>
      </c>
      <c r="AL22" s="65">
        <f>+upper!AL22</f>
        <v>0</v>
      </c>
      <c r="AM22" s="65">
        <f>+upper!AM22</f>
        <v>0</v>
      </c>
      <c r="AN22" s="65">
        <f>+upper!AN22</f>
        <v>0</v>
      </c>
      <c r="AO22" s="65">
        <f>+upper!AO22</f>
        <v>0</v>
      </c>
      <c r="AP22" s="65">
        <f>+upper!AP22</f>
        <v>0</v>
      </c>
      <c r="AQ22" s="65">
        <f>+upper!AQ22</f>
        <v>0</v>
      </c>
      <c r="AR22" s="65">
        <f>+upper!AR22</f>
        <v>0</v>
      </c>
      <c r="AS22" s="65">
        <f>+upper!AS22</f>
        <v>0</v>
      </c>
      <c r="AT22" s="65">
        <f>+upper!AT22</f>
        <v>0</v>
      </c>
      <c r="AU22" s="65">
        <f>+upper!AU22</f>
        <v>0</v>
      </c>
      <c r="AV22" s="65">
        <f>+upper!AV22</f>
        <v>0</v>
      </c>
      <c r="AW22" s="65">
        <f>+upper!AW22</f>
        <v>0</v>
      </c>
      <c r="AX22" s="65">
        <f>+upper!AX22</f>
        <v>0</v>
      </c>
      <c r="AY22" s="65">
        <f>+upper!AY22</f>
        <v>0</v>
      </c>
      <c r="AZ22" s="65">
        <f>+upper!AZ22</f>
        <v>0</v>
      </c>
      <c r="BA22" s="65">
        <f>+upper!BA22</f>
        <v>0</v>
      </c>
      <c r="BB22" s="65">
        <f>+upper!BB22</f>
        <v>0</v>
      </c>
      <c r="BC22" s="65">
        <f>+upper!BC22</f>
        <v>0</v>
      </c>
      <c r="BD22" s="65">
        <f>+upper!BD22</f>
        <v>0</v>
      </c>
      <c r="BE22" s="65">
        <f>+upper!BE22</f>
        <v>0</v>
      </c>
      <c r="BF22" s="65">
        <f>+upper!BF22</f>
        <v>0</v>
      </c>
      <c r="BG22" s="65">
        <f>+upper!BG22</f>
        <v>0</v>
      </c>
      <c r="BH22" s="65">
        <f>+upper!BH22</f>
        <v>0</v>
      </c>
      <c r="BI22" s="65">
        <f>+upper!BI22</f>
        <v>0</v>
      </c>
      <c r="BJ22" s="65">
        <f>+upper!BJ22</f>
        <v>0</v>
      </c>
      <c r="BK22" s="65">
        <f>+upper!BK22</f>
        <v>0</v>
      </c>
      <c r="BL22" s="65">
        <f>+upper!BL22</f>
        <v>0</v>
      </c>
      <c r="BM22" s="65">
        <f>+upper!BM22</f>
        <v>0</v>
      </c>
      <c r="BN22" s="65">
        <f>+upper!BN22</f>
        <v>0</v>
      </c>
      <c r="BO22" s="65">
        <f>+upper!BO22</f>
        <v>0</v>
      </c>
      <c r="BP22" s="65">
        <f>+upper!BP22</f>
        <v>0</v>
      </c>
      <c r="BQ22" s="65">
        <f>+upper!BQ22</f>
        <v>0</v>
      </c>
      <c r="BR22" s="65">
        <f>+upper!BR22</f>
        <v>0</v>
      </c>
      <c r="BS22" s="65">
        <f>+upper!BS22</f>
        <v>0</v>
      </c>
      <c r="BT22" s="65">
        <f>+upper!BT22</f>
        <v>0</v>
      </c>
      <c r="BU22" s="65">
        <f>+upper!BU22</f>
        <v>0</v>
      </c>
      <c r="BV22" s="65">
        <f>+upper!BV22</f>
        <v>0</v>
      </c>
      <c r="BW22" s="65">
        <f>+upper!BW22</f>
        <v>0</v>
      </c>
      <c r="BX22" s="65">
        <f>+upper!BX22</f>
        <v>0</v>
      </c>
      <c r="BY22" s="65">
        <f>+upper!BY22</f>
        <v>0</v>
      </c>
      <c r="BZ22" s="65">
        <f>+upper!BZ22</f>
        <v>0</v>
      </c>
      <c r="CA22" s="65">
        <f>+upper!CA22</f>
        <v>0</v>
      </c>
    </row>
    <row r="23" spans="1:79" x14ac:dyDescent="0.2">
      <c r="A23" s="9">
        <v>72</v>
      </c>
      <c r="B23" s="65">
        <f>+upper!B23</f>
        <v>0</v>
      </c>
      <c r="C23" s="65">
        <f>+upper!C23</f>
        <v>0</v>
      </c>
      <c r="D23" s="65">
        <f>+upper!D23</f>
        <v>0</v>
      </c>
      <c r="E23" s="65">
        <f>+upper!E23</f>
        <v>0</v>
      </c>
      <c r="F23" s="65">
        <f>+upper!F23</f>
        <v>0</v>
      </c>
      <c r="G23" s="65">
        <f>+upper!G23</f>
        <v>0</v>
      </c>
      <c r="H23" s="65">
        <f>+upper!H23</f>
        <v>0</v>
      </c>
      <c r="I23" s="65">
        <f>+upper!I23</f>
        <v>0</v>
      </c>
      <c r="J23" s="65">
        <f>+upper!J23</f>
        <v>0</v>
      </c>
      <c r="K23" s="65">
        <f>+upper!K23</f>
        <v>0</v>
      </c>
      <c r="L23" s="65">
        <f>+upper!L23</f>
        <v>0</v>
      </c>
      <c r="M23" s="65">
        <f>+upper!M23</f>
        <v>0</v>
      </c>
      <c r="N23" s="65">
        <f>+upper!N23</f>
        <v>0</v>
      </c>
      <c r="O23" s="65">
        <f>+upper!O23</f>
        <v>0</v>
      </c>
      <c r="P23" s="65">
        <f>+upper!P23</f>
        <v>0</v>
      </c>
      <c r="Q23" s="65">
        <f>+upper!Q23</f>
        <v>0</v>
      </c>
      <c r="R23" s="65">
        <f>+upper!R23</f>
        <v>0</v>
      </c>
      <c r="S23" s="65">
        <f>+upper!S23</f>
        <v>0</v>
      </c>
      <c r="T23" s="65">
        <f>+upper!T23</f>
        <v>0</v>
      </c>
      <c r="U23" s="65">
        <f>+upper!U23</f>
        <v>0</v>
      </c>
      <c r="V23" s="65">
        <f>+upper!V23</f>
        <v>0</v>
      </c>
      <c r="W23" s="65">
        <f>+upper!W23</f>
        <v>0</v>
      </c>
      <c r="X23" s="65">
        <f>+upper!X23</f>
        <v>0</v>
      </c>
      <c r="Y23" s="65">
        <f>+upper!Y23</f>
        <v>0</v>
      </c>
      <c r="Z23" s="65">
        <f>+upper!Z23</f>
        <v>0</v>
      </c>
      <c r="AA23" s="65">
        <f>+upper!AA23</f>
        <v>0</v>
      </c>
      <c r="AB23" s="65">
        <f>+upper!AB23</f>
        <v>0</v>
      </c>
      <c r="AC23" s="65">
        <f>+upper!AC23</f>
        <v>0</v>
      </c>
      <c r="AD23" s="65">
        <f>+upper!AD23</f>
        <v>0</v>
      </c>
      <c r="AE23" s="65">
        <f>+upper!AE23</f>
        <v>0</v>
      </c>
      <c r="AF23" s="65">
        <f>+upper!AF23</f>
        <v>0</v>
      </c>
      <c r="AG23" s="65">
        <f>+upper!AG23</f>
        <v>0</v>
      </c>
      <c r="AH23" s="65">
        <f>+upper!AH23</f>
        <v>0</v>
      </c>
      <c r="AI23" s="65">
        <f>+upper!AI23</f>
        <v>0</v>
      </c>
      <c r="AJ23" s="65">
        <f>+upper!AJ23</f>
        <v>0</v>
      </c>
      <c r="AK23" s="65">
        <f>+upper!AK23</f>
        <v>0</v>
      </c>
      <c r="AL23" s="65">
        <f>+upper!AL23</f>
        <v>0</v>
      </c>
      <c r="AM23" s="65">
        <f>+upper!AM23</f>
        <v>0</v>
      </c>
      <c r="AN23" s="65">
        <f>+upper!AN23</f>
        <v>0</v>
      </c>
      <c r="AO23" s="65">
        <f>+upper!AO23</f>
        <v>0</v>
      </c>
      <c r="AP23" s="65">
        <f>+upper!AP23</f>
        <v>0</v>
      </c>
      <c r="AQ23" s="65">
        <f>+upper!AQ23</f>
        <v>0</v>
      </c>
      <c r="AR23" s="65">
        <f>+upper!AR23</f>
        <v>0</v>
      </c>
      <c r="AS23" s="65">
        <f>+upper!AS23</f>
        <v>0</v>
      </c>
      <c r="AT23" s="65">
        <f>+upper!AT23</f>
        <v>0</v>
      </c>
      <c r="AU23" s="65">
        <f>+upper!AU23</f>
        <v>0</v>
      </c>
      <c r="AV23" s="65">
        <f>+upper!AV23</f>
        <v>0</v>
      </c>
      <c r="AW23" s="65">
        <f>+upper!AW23</f>
        <v>0</v>
      </c>
      <c r="AX23" s="65">
        <f>+upper!AX23</f>
        <v>0</v>
      </c>
      <c r="AY23" s="65">
        <f>+upper!AY23</f>
        <v>0</v>
      </c>
      <c r="AZ23" s="65">
        <f>+upper!AZ23</f>
        <v>0</v>
      </c>
      <c r="BA23" s="65">
        <f>+upper!BA23</f>
        <v>0</v>
      </c>
      <c r="BB23" s="65">
        <f>+upper!BB23</f>
        <v>0</v>
      </c>
      <c r="BC23" s="65">
        <f>+upper!BC23</f>
        <v>0</v>
      </c>
      <c r="BD23" s="65">
        <f>+upper!BD23</f>
        <v>0</v>
      </c>
      <c r="BE23" s="65">
        <f>+upper!BE23</f>
        <v>0</v>
      </c>
      <c r="BF23" s="65">
        <f>+upper!BF23</f>
        <v>0</v>
      </c>
      <c r="BG23" s="65">
        <f>+upper!BG23</f>
        <v>0</v>
      </c>
      <c r="BH23" s="65">
        <f>+upper!BH23</f>
        <v>0</v>
      </c>
      <c r="BI23" s="65">
        <f>+upper!BI23</f>
        <v>0</v>
      </c>
      <c r="BJ23" s="65">
        <f>+upper!BJ23</f>
        <v>0</v>
      </c>
      <c r="BK23" s="65">
        <f>+upper!BK23</f>
        <v>0</v>
      </c>
      <c r="BL23" s="65">
        <f>+upper!BL23</f>
        <v>0</v>
      </c>
      <c r="BM23" s="65">
        <f>+upper!BM23</f>
        <v>0</v>
      </c>
      <c r="BN23" s="65">
        <f>+upper!BN23</f>
        <v>0</v>
      </c>
      <c r="BO23" s="65">
        <f>+upper!BO23</f>
        <v>0</v>
      </c>
      <c r="BP23" s="65">
        <f>+upper!BP23</f>
        <v>0</v>
      </c>
      <c r="BQ23" s="65">
        <f>+upper!BQ23</f>
        <v>0</v>
      </c>
      <c r="BR23" s="65">
        <f>+upper!BR23</f>
        <v>0</v>
      </c>
      <c r="BS23" s="65">
        <f>+upper!BS23</f>
        <v>0</v>
      </c>
      <c r="BT23" s="65">
        <f>+upper!BT23</f>
        <v>0</v>
      </c>
      <c r="BU23" s="65">
        <f>+upper!BU23</f>
        <v>0</v>
      </c>
      <c r="BV23" s="65">
        <f>+upper!BV23</f>
        <v>0</v>
      </c>
      <c r="BW23" s="65">
        <f>+upper!BW23</f>
        <v>0</v>
      </c>
      <c r="BX23" s="65">
        <f>+upper!BX23</f>
        <v>0</v>
      </c>
      <c r="BY23" s="65">
        <f>+upper!BY23</f>
        <v>0</v>
      </c>
      <c r="BZ23" s="65">
        <f>+upper!BZ23</f>
        <v>0</v>
      </c>
      <c r="CA23" s="65">
        <f>+upper!CA23</f>
        <v>0</v>
      </c>
    </row>
    <row r="24" spans="1:79" x14ac:dyDescent="0.2">
      <c r="A24" s="9">
        <v>76</v>
      </c>
      <c r="B24" s="65">
        <f>+upper!B24</f>
        <v>0</v>
      </c>
      <c r="C24" s="65">
        <f>+upper!C24</f>
        <v>0</v>
      </c>
      <c r="D24" s="65">
        <f>+upper!D24</f>
        <v>0</v>
      </c>
      <c r="E24" s="65">
        <f>+upper!E24</f>
        <v>0</v>
      </c>
      <c r="F24" s="65">
        <f>+upper!F24</f>
        <v>0</v>
      </c>
      <c r="G24" s="65">
        <f>+upper!G24</f>
        <v>0</v>
      </c>
      <c r="H24" s="65">
        <f>+upper!H24</f>
        <v>0</v>
      </c>
      <c r="I24" s="65">
        <f>+upper!I24</f>
        <v>0</v>
      </c>
      <c r="J24" s="65">
        <f>+upper!J24</f>
        <v>0</v>
      </c>
      <c r="K24" s="65">
        <f>+upper!K24</f>
        <v>0</v>
      </c>
      <c r="L24" s="65">
        <f>+upper!L24</f>
        <v>0</v>
      </c>
      <c r="M24" s="65">
        <f>+upper!M24</f>
        <v>0</v>
      </c>
      <c r="N24" s="65">
        <f>+upper!N24</f>
        <v>0</v>
      </c>
      <c r="O24" s="65">
        <f>+upper!O24</f>
        <v>0</v>
      </c>
      <c r="P24" s="65">
        <f>+upper!P24</f>
        <v>0</v>
      </c>
      <c r="Q24" s="65">
        <f>+upper!Q24</f>
        <v>0</v>
      </c>
      <c r="R24" s="65">
        <f>+upper!R24</f>
        <v>0</v>
      </c>
      <c r="S24" s="65">
        <f>+upper!S24</f>
        <v>0</v>
      </c>
      <c r="T24" s="65">
        <f>+upper!T24</f>
        <v>0</v>
      </c>
      <c r="U24" s="65">
        <f>+upper!U24</f>
        <v>0</v>
      </c>
      <c r="V24" s="65">
        <f>+upper!V24</f>
        <v>0</v>
      </c>
      <c r="W24" s="65">
        <f>+upper!W24</f>
        <v>0</v>
      </c>
      <c r="X24" s="65">
        <f>+upper!X24</f>
        <v>0</v>
      </c>
      <c r="Y24" s="65">
        <f>+upper!Y24</f>
        <v>0</v>
      </c>
      <c r="Z24" s="65">
        <f>+upper!Z24</f>
        <v>0</v>
      </c>
      <c r="AA24" s="65">
        <f>+upper!AA24</f>
        <v>0</v>
      </c>
      <c r="AB24" s="65">
        <f>+upper!AB24</f>
        <v>0</v>
      </c>
      <c r="AC24" s="65">
        <f>+upper!AC24</f>
        <v>4.7735650874188235E-6</v>
      </c>
      <c r="AD24" s="65">
        <f>+upper!AD24</f>
        <v>1.0894977864973827E-5</v>
      </c>
      <c r="AE24" s="65">
        <f>+upper!AE24</f>
        <v>2.4993362201057046E-5</v>
      </c>
      <c r="AF24" s="65">
        <f>+upper!AF24</f>
        <v>5.7634859981649638E-5</v>
      </c>
      <c r="AG24" s="65">
        <f>+upper!AG24</f>
        <v>1.3360840448571528E-4</v>
      </c>
      <c r="AH24" s="65">
        <f>+upper!AH24</f>
        <v>3.113676782398349E-4</v>
      </c>
      <c r="AI24" s="65">
        <f>+upper!AI24</f>
        <v>7.2943280518587893E-4</v>
      </c>
      <c r="AJ24" s="65">
        <f>+upper!AJ24</f>
        <v>1.7176251986191098E-3</v>
      </c>
      <c r="AK24" s="65">
        <f>+upper!AK24</f>
        <v>4.0648315471740106E-3</v>
      </c>
      <c r="AL24" s="65">
        <f>+upper!AL24</f>
        <v>9.6660776742790739E-3</v>
      </c>
      <c r="AM24" s="65">
        <f>+upper!AM24</f>
        <v>2.3091916050596278E-2</v>
      </c>
      <c r="AN24" s="65">
        <f>+upper!AN24</f>
        <v>5.862213147341918E-2</v>
      </c>
      <c r="AO24" s="65">
        <f>+upper!AO24</f>
        <v>0.14272493916327805</v>
      </c>
      <c r="AP24" s="65">
        <f>+upper!AP24</f>
        <v>0.3592864158377409</v>
      </c>
      <c r="AQ24" s="65">
        <f>+upper!AQ24</f>
        <v>0.86450363654580109</v>
      </c>
      <c r="AR24" s="65">
        <f>+upper!AR24</f>
        <v>2.0176747321721473</v>
      </c>
      <c r="AS24" s="65">
        <f>+upper!AS24</f>
        <v>4.6069721507467287</v>
      </c>
      <c r="AT24" s="65">
        <f>+upper!AT24</f>
        <v>10.349141983727479</v>
      </c>
      <c r="AU24" s="65">
        <f>+upper!AU24</f>
        <v>22.812969848994232</v>
      </c>
      <c r="AV24" s="65">
        <f>+upper!AV24</f>
        <v>56.146391516943076</v>
      </c>
      <c r="AW24" s="65">
        <f>+upper!AW24</f>
        <v>134.77795466276629</v>
      </c>
      <c r="AX24" s="65">
        <f>+upper!AX24</f>
        <v>338.49133844716982</v>
      </c>
      <c r="AY24" s="65">
        <f>+upper!AY24</f>
        <v>381.37200000000001</v>
      </c>
      <c r="AZ24" s="65">
        <f>+upper!AZ24</f>
        <v>746.322</v>
      </c>
      <c r="BA24" s="65">
        <f>+upper!BA24</f>
        <v>1035.0340000000001</v>
      </c>
      <c r="BB24" s="65">
        <f>+upper!BB24</f>
        <v>2022.92</v>
      </c>
      <c r="BC24" s="65">
        <f>+upper!BC24</f>
        <v>3256.5619619999998</v>
      </c>
      <c r="BD24" s="65">
        <f>+upper!BD24</f>
        <v>5088.7066299999997</v>
      </c>
      <c r="BE24" s="65">
        <f>+upper!BE24</f>
        <v>6355.5144840000003</v>
      </c>
      <c r="BF24" s="65">
        <f>+upper!BF24</f>
        <v>4001.9436599999999</v>
      </c>
      <c r="BG24" s="65">
        <f>+upper!BG24</f>
        <v>3691.8429000000001</v>
      </c>
      <c r="BH24" s="65">
        <f>+upper!BH24</f>
        <v>3174.0663999999997</v>
      </c>
      <c r="BI24" s="65">
        <f>+upper!BI24</f>
        <v>3177.3287</v>
      </c>
      <c r="BJ24" s="65">
        <f>+upper!BJ24</f>
        <v>3212.6686</v>
      </c>
      <c r="BK24" s="65">
        <f>+upper!BK24</f>
        <v>3770.47948</v>
      </c>
      <c r="BL24" s="65">
        <f>+upper!BL24</f>
        <v>3955.0135500000001</v>
      </c>
      <c r="BM24" s="65">
        <f>+upper!BM24</f>
        <v>3000.62718</v>
      </c>
      <c r="BN24" s="65">
        <f>+upper!BN24</f>
        <v>2919.8392999999996</v>
      </c>
      <c r="BO24" s="65">
        <f>+upper!BO24</f>
        <v>2879.18478</v>
      </c>
      <c r="BP24" s="65">
        <f>+upper!BP24</f>
        <v>2900.7563599999999</v>
      </c>
      <c r="BQ24" s="65">
        <f>+upper!BQ24</f>
        <v>2749.6835899999996</v>
      </c>
      <c r="BR24" s="65">
        <f>+upper!BR24</f>
        <v>2780.4199100000001</v>
      </c>
      <c r="BS24" s="65">
        <f>+upper!BS24</f>
        <v>2712.7586633333458</v>
      </c>
      <c r="BT24" s="65">
        <f>+upper!BT24</f>
        <v>2675.4967108889123</v>
      </c>
      <c r="BU24" s="65">
        <f>+upper!BU24</f>
        <v>2627.8802908148391</v>
      </c>
      <c r="BV24" s="65">
        <f>+upper!BV24</f>
        <v>2575.7056978469441</v>
      </c>
      <c r="BW24" s="65">
        <f>+upper!BW24</f>
        <v>2550.5137834041507</v>
      </c>
      <c r="BX24" s="65">
        <f>+upper!BX24</f>
        <v>2492.9652477634404</v>
      </c>
      <c r="BY24" s="65">
        <f>+upper!BY24</f>
        <v>2453.2776870147623</v>
      </c>
      <c r="BZ24" s="65">
        <f>+upper!BZ24</f>
        <v>2408.5366866587324</v>
      </c>
      <c r="CA24" s="65">
        <f>+upper!CA24</f>
        <v>2365.9915066920234</v>
      </c>
    </row>
    <row r="25" spans="1:79" x14ac:dyDescent="0.2">
      <c r="A25" s="9">
        <v>84</v>
      </c>
      <c r="B25" s="65">
        <f>+upper!B25</f>
        <v>0</v>
      </c>
      <c r="C25" s="65">
        <f>+upper!C25</f>
        <v>0</v>
      </c>
      <c r="D25" s="65">
        <f>+upper!D25</f>
        <v>0</v>
      </c>
      <c r="E25" s="65">
        <f>+upper!E25</f>
        <v>0</v>
      </c>
      <c r="F25" s="65">
        <f>+upper!F25</f>
        <v>0</v>
      </c>
      <c r="G25" s="65">
        <f>+upper!G25</f>
        <v>0</v>
      </c>
      <c r="H25" s="65">
        <f>+upper!H25</f>
        <v>0</v>
      </c>
      <c r="I25" s="65">
        <f>+upper!I25</f>
        <v>0</v>
      </c>
      <c r="J25" s="65">
        <f>+upper!J25</f>
        <v>0</v>
      </c>
      <c r="K25" s="65">
        <f>+upper!K25</f>
        <v>0</v>
      </c>
      <c r="L25" s="65">
        <f>+upper!L25</f>
        <v>0</v>
      </c>
      <c r="M25" s="65">
        <f>+upper!M25</f>
        <v>0</v>
      </c>
      <c r="N25" s="65">
        <f>+upper!N25</f>
        <v>0</v>
      </c>
      <c r="O25" s="65">
        <f>+upper!O25</f>
        <v>0</v>
      </c>
      <c r="P25" s="65">
        <f>+upper!P25</f>
        <v>0</v>
      </c>
      <c r="Q25" s="65">
        <f>+upper!Q25</f>
        <v>0</v>
      </c>
      <c r="R25" s="65">
        <f>+upper!R25</f>
        <v>0</v>
      </c>
      <c r="S25" s="65">
        <f>+upper!S25</f>
        <v>0</v>
      </c>
      <c r="T25" s="65">
        <f>+upper!T25</f>
        <v>0</v>
      </c>
      <c r="U25" s="65">
        <f>+upper!U25</f>
        <v>0</v>
      </c>
      <c r="V25" s="65">
        <f>+upper!V25</f>
        <v>0</v>
      </c>
      <c r="W25" s="65">
        <f>+upper!W25</f>
        <v>0</v>
      </c>
      <c r="X25" s="65">
        <f>+upper!X25</f>
        <v>0</v>
      </c>
      <c r="Y25" s="65">
        <f>+upper!Y25</f>
        <v>0</v>
      </c>
      <c r="Z25" s="65">
        <f>+upper!Z25</f>
        <v>0</v>
      </c>
      <c r="AA25" s="65">
        <f>+upper!AA25</f>
        <v>0</v>
      </c>
      <c r="AB25" s="65">
        <f>+upper!AB25</f>
        <v>0</v>
      </c>
      <c r="AC25" s="65">
        <f>+upper!AC25</f>
        <v>4.0549106683579951E-9</v>
      </c>
      <c r="AD25" s="65">
        <f>+upper!AD25</f>
        <v>8.7043643042208099E-9</v>
      </c>
      <c r="AE25" s="65">
        <f>+upper!AE25</f>
        <v>1.8683772982989032E-8</v>
      </c>
      <c r="AF25" s="65">
        <f>+upper!AF25</f>
        <v>4.0101756646415482E-8</v>
      </c>
      <c r="AG25" s="65">
        <f>+upper!AG25</f>
        <v>8.6066280187657643E-8</v>
      </c>
      <c r="AH25" s="65">
        <f>+upper!AH25</f>
        <v>1.8470259831628468E-7</v>
      </c>
      <c r="AI25" s="65">
        <f>+upper!AI25</f>
        <v>3.9635360851806E-7</v>
      </c>
      <c r="AJ25" s="65">
        <f>+upper!AJ25</f>
        <v>8.504757964288887E-7</v>
      </c>
      <c r="AK25" s="65">
        <f>+upper!AK25</f>
        <v>1.8247774659694021E-6</v>
      </c>
      <c r="AL25" s="65">
        <f>+upper!AL25</f>
        <v>3.9149492166069053E-6</v>
      </c>
      <c r="AM25" s="65">
        <f>+upper!AM25</f>
        <v>8.3986615472149271E-6</v>
      </c>
      <c r="AN25" s="65">
        <f>+upper!AN25</f>
        <v>1.8016116744474729E-5</v>
      </c>
      <c r="AO25" s="65">
        <f>+upper!AO25</f>
        <v>3.6906699974207586E-5</v>
      </c>
      <c r="AP25" s="65">
        <f>+upper!AP25</f>
        <v>7.5598856820323761E-5</v>
      </c>
      <c r="AQ25" s="65">
        <f>+upper!AQ25</f>
        <v>1.54842658523056E-4</v>
      </c>
      <c r="AR25" s="65">
        <f>+upper!AR25</f>
        <v>3.1712520454271531E-4</v>
      </c>
      <c r="AS25" s="65">
        <f>+upper!AS25</f>
        <v>6.4943397948474845E-4</v>
      </c>
      <c r="AT25" s="65">
        <f>+upper!AT25</f>
        <v>1.4478207065577421E-3</v>
      </c>
      <c r="AU25" s="65">
        <f>+upper!AU25</f>
        <v>3.2274336583683E-3</v>
      </c>
      <c r="AV25" s="65">
        <f>+upper!AV25</f>
        <v>7.1938591357087796E-3</v>
      </c>
      <c r="AW25" s="65">
        <f>+upper!AW25</f>
        <v>1.6033483215199991E-2</v>
      </c>
      <c r="AX25" s="65">
        <f>+upper!AX25</f>
        <v>3.5937907378069706E-2</v>
      </c>
      <c r="AY25" s="65">
        <f>+upper!AY25</f>
        <v>8.1228132228725755E-2</v>
      </c>
      <c r="AZ25" s="65">
        <f>+upper!AZ25</f>
        <v>0.18374785779511382</v>
      </c>
      <c r="BA25" s="65">
        <f>+upper!BA25</f>
        <v>0.41603861341948606</v>
      </c>
      <c r="BB25" s="65">
        <f>+upper!BB25</f>
        <v>0.94292285112612761</v>
      </c>
      <c r="BC25" s="65">
        <f>+upper!BC25</f>
        <v>1.1983679999999999</v>
      </c>
      <c r="BD25" s="65">
        <f>+upper!BD25</f>
        <v>1.8140499999999999</v>
      </c>
      <c r="BE25" s="65">
        <f>+upper!BE25</f>
        <v>3.3370039999999999</v>
      </c>
      <c r="BF25" s="65">
        <f>+upper!BF25</f>
        <v>3.2448000000000001</v>
      </c>
      <c r="BG25" s="65">
        <f>+upper!BG25</f>
        <v>3.6592300000000004</v>
      </c>
      <c r="BH25" s="65">
        <f>+upper!BH25</f>
        <v>4.06121</v>
      </c>
      <c r="BI25" s="65">
        <f>+upper!BI25</f>
        <v>4.8217400000000001</v>
      </c>
      <c r="BJ25" s="65">
        <f>+upper!BJ25</f>
        <v>4.5793400000000002</v>
      </c>
      <c r="BK25" s="65">
        <f>+upper!BK25</f>
        <v>3.16736</v>
      </c>
      <c r="BL25" s="65">
        <f>+upper!BL25</f>
        <v>3.6865000000000001</v>
      </c>
      <c r="BM25" s="65">
        <f>+upper!BM25</f>
        <v>2.9411199999999997</v>
      </c>
      <c r="BN25" s="65">
        <f>+upper!BN25</f>
        <v>3.74912</v>
      </c>
      <c r="BO25" s="65">
        <f>+upper!BO25</f>
        <v>3.4228899999999998</v>
      </c>
      <c r="BP25" s="65">
        <f>+upper!BP25</f>
        <v>4.62479</v>
      </c>
      <c r="BQ25" s="65">
        <f>+upper!BQ25</f>
        <v>4.4530899999999995</v>
      </c>
      <c r="BR25" s="65">
        <f>+upper!BR25</f>
        <v>4.4460199999999999</v>
      </c>
      <c r="BS25" s="65">
        <f>+upper!BS25</f>
        <v>5.0233359999999188</v>
      </c>
      <c r="BT25" s="65">
        <f>+upper!BT25</f>
        <v>5.2134179999999706</v>
      </c>
      <c r="BU25" s="65">
        <f>+upper!BU25</f>
        <v>5.5447114666665778</v>
      </c>
      <c r="BV25" s="65">
        <f>+upper!BV25</f>
        <v>5.630018311111014</v>
      </c>
      <c r="BW25" s="65">
        <f>+upper!BW25</f>
        <v>5.9888454251850707</v>
      </c>
      <c r="BX25" s="65">
        <f>+upper!BX25</f>
        <v>6.294271619752843</v>
      </c>
      <c r="BY25" s="65">
        <f>+upper!BY25</f>
        <v>6.4923935256623349</v>
      </c>
      <c r="BZ25" s="65">
        <f>+upper!BZ25</f>
        <v>6.7608482448941558</v>
      </c>
      <c r="CA25" s="65">
        <f>+upper!CA25</f>
        <v>7.0158383384812995</v>
      </c>
    </row>
    <row r="26" spans="1:79" x14ac:dyDescent="0.2">
      <c r="A26" s="9">
        <v>86</v>
      </c>
      <c r="B26" s="65">
        <f>+upper!B26</f>
        <v>0</v>
      </c>
      <c r="C26" s="65">
        <f>+upper!C26</f>
        <v>0</v>
      </c>
      <c r="D26" s="65">
        <f>+upper!D26</f>
        <v>0</v>
      </c>
      <c r="E26" s="65">
        <f>+upper!E26</f>
        <v>0</v>
      </c>
      <c r="F26" s="65">
        <f>+upper!F26</f>
        <v>0</v>
      </c>
      <c r="G26" s="65">
        <f>+upper!G26</f>
        <v>0</v>
      </c>
      <c r="H26" s="65">
        <f>+upper!H26</f>
        <v>0</v>
      </c>
      <c r="I26" s="65">
        <f>+upper!I26</f>
        <v>0</v>
      </c>
      <c r="J26" s="65">
        <f>+upper!J26</f>
        <v>0</v>
      </c>
      <c r="K26" s="65">
        <f>+upper!K26</f>
        <v>0</v>
      </c>
      <c r="L26" s="65">
        <f>+upper!L26</f>
        <v>0</v>
      </c>
      <c r="M26" s="65">
        <f>+upper!M26</f>
        <v>0</v>
      </c>
      <c r="N26" s="65">
        <f>+upper!N26</f>
        <v>0</v>
      </c>
      <c r="O26" s="65">
        <f>+upper!O26</f>
        <v>0</v>
      </c>
      <c r="P26" s="65">
        <f>+upper!P26</f>
        <v>0</v>
      </c>
      <c r="Q26" s="65">
        <f>+upper!Q26</f>
        <v>0</v>
      </c>
      <c r="R26" s="65">
        <f>+upper!R26</f>
        <v>0</v>
      </c>
      <c r="S26" s="65">
        <f>+upper!S26</f>
        <v>0</v>
      </c>
      <c r="T26" s="65">
        <f>+upper!T26</f>
        <v>0</v>
      </c>
      <c r="U26" s="65">
        <f>+upper!U26</f>
        <v>0</v>
      </c>
      <c r="V26" s="65">
        <f>+upper!V26</f>
        <v>0</v>
      </c>
      <c r="W26" s="65">
        <f>+upper!W26</f>
        <v>0</v>
      </c>
      <c r="X26" s="65">
        <f>+upper!X26</f>
        <v>0</v>
      </c>
      <c r="Y26" s="65">
        <f>+upper!Y26</f>
        <v>0</v>
      </c>
      <c r="Z26" s="65">
        <f>+upper!Z26</f>
        <v>0</v>
      </c>
      <c r="AA26" s="65">
        <f>+upper!AA26</f>
        <v>0</v>
      </c>
      <c r="AB26" s="65">
        <f>+upper!AB26</f>
        <v>0</v>
      </c>
      <c r="AC26" s="65">
        <f>+upper!AC26</f>
        <v>0</v>
      </c>
      <c r="AD26" s="65">
        <f>+upper!AD26</f>
        <v>0</v>
      </c>
      <c r="AE26" s="65">
        <f>+upper!AE26</f>
        <v>0</v>
      </c>
      <c r="AF26" s="65">
        <f>+upper!AF26</f>
        <v>0</v>
      </c>
      <c r="AG26" s="65">
        <f>+upper!AG26</f>
        <v>0</v>
      </c>
      <c r="AH26" s="65">
        <f>+upper!AH26</f>
        <v>0</v>
      </c>
      <c r="AI26" s="65">
        <f>+upper!AI26</f>
        <v>0</v>
      </c>
      <c r="AJ26" s="65">
        <f>+upper!AJ26</f>
        <v>0</v>
      </c>
      <c r="AK26" s="65">
        <f>+upper!AK26</f>
        <v>0</v>
      </c>
      <c r="AL26" s="65">
        <f>+upper!AL26</f>
        <v>0</v>
      </c>
      <c r="AM26" s="65">
        <f>+upper!AM26</f>
        <v>0</v>
      </c>
      <c r="AN26" s="65">
        <f>+upper!AN26</f>
        <v>0</v>
      </c>
      <c r="AO26" s="65">
        <f>+upper!AO26</f>
        <v>0</v>
      </c>
      <c r="AP26" s="65">
        <f>+upper!AP26</f>
        <v>0</v>
      </c>
      <c r="AQ26" s="65">
        <f>+upper!AQ26</f>
        <v>0</v>
      </c>
      <c r="AR26" s="65">
        <f>+upper!AR26</f>
        <v>0</v>
      </c>
      <c r="AS26" s="65">
        <f>+upper!AS26</f>
        <v>0</v>
      </c>
      <c r="AT26" s="65">
        <f>+upper!AT26</f>
        <v>0</v>
      </c>
      <c r="AU26" s="65">
        <f>+upper!AU26</f>
        <v>0</v>
      </c>
      <c r="AV26" s="65">
        <f>+upper!AV26</f>
        <v>0</v>
      </c>
      <c r="AW26" s="65">
        <f>+upper!AW26</f>
        <v>0</v>
      </c>
      <c r="AX26" s="65">
        <f>+upper!AX26</f>
        <v>0</v>
      </c>
      <c r="AY26" s="65">
        <f>+upper!AY26</f>
        <v>0</v>
      </c>
      <c r="AZ26" s="65">
        <f>+upper!AZ26</f>
        <v>0</v>
      </c>
      <c r="BA26" s="65">
        <f>+upper!BA26</f>
        <v>0</v>
      </c>
      <c r="BB26" s="65">
        <f>+upper!BB26</f>
        <v>0</v>
      </c>
      <c r="BC26" s="65">
        <f>+upper!BC26</f>
        <v>0</v>
      </c>
      <c r="BD26" s="65">
        <f>+upper!BD26</f>
        <v>0</v>
      </c>
      <c r="BE26" s="65">
        <f>+upper!BE26</f>
        <v>0</v>
      </c>
      <c r="BF26" s="65">
        <f>+upper!BF26</f>
        <v>0</v>
      </c>
      <c r="BG26" s="65">
        <f>+upper!BG26</f>
        <v>0</v>
      </c>
      <c r="BH26" s="65">
        <f>+upper!BH26</f>
        <v>0</v>
      </c>
      <c r="BI26" s="65">
        <f>+upper!BI26</f>
        <v>0</v>
      </c>
      <c r="BJ26" s="65">
        <f>+upper!BJ26</f>
        <v>0</v>
      </c>
      <c r="BK26" s="65">
        <f>+upper!BK26</f>
        <v>0</v>
      </c>
      <c r="BL26" s="65">
        <f>+upper!BL26</f>
        <v>0</v>
      </c>
      <c r="BM26" s="65">
        <f>+upper!BM26</f>
        <v>0</v>
      </c>
      <c r="BN26" s="65">
        <f>+upper!BN26</f>
        <v>0</v>
      </c>
      <c r="BO26" s="65">
        <f>+upper!BO26</f>
        <v>0</v>
      </c>
      <c r="BP26" s="65">
        <f>+upper!BP26</f>
        <v>0</v>
      </c>
      <c r="BQ26" s="65">
        <f>+upper!BQ26</f>
        <v>0</v>
      </c>
      <c r="BR26" s="65">
        <f>+upper!BR26</f>
        <v>0</v>
      </c>
      <c r="BS26" s="65">
        <f>+upper!BS26</f>
        <v>0</v>
      </c>
      <c r="BT26" s="65">
        <f>+upper!BT26</f>
        <v>0</v>
      </c>
      <c r="BU26" s="65">
        <f>+upper!BU26</f>
        <v>0</v>
      </c>
      <c r="BV26" s="65">
        <f>+upper!BV26</f>
        <v>0</v>
      </c>
      <c r="BW26" s="65">
        <f>+upper!BW26</f>
        <v>0</v>
      </c>
      <c r="BX26" s="65">
        <f>+upper!BX26</f>
        <v>0</v>
      </c>
      <c r="BY26" s="65">
        <f>+upper!BY26</f>
        <v>0</v>
      </c>
      <c r="BZ26" s="65">
        <f>+upper!BZ26</f>
        <v>0</v>
      </c>
      <c r="CA26" s="65">
        <f>+upper!CA26</f>
        <v>0</v>
      </c>
    </row>
    <row r="27" spans="1:79" x14ac:dyDescent="0.2">
      <c r="A27" s="9">
        <v>90</v>
      </c>
      <c r="B27" s="65">
        <f>+upper!B27</f>
        <v>0</v>
      </c>
      <c r="C27" s="65">
        <f>+upper!C27</f>
        <v>0</v>
      </c>
      <c r="D27" s="65">
        <f>+upper!D27</f>
        <v>8.972739912277988E-10</v>
      </c>
      <c r="E27" s="65">
        <f>+upper!E27</f>
        <v>1.6608196472245309E-9</v>
      </c>
      <c r="F27" s="65">
        <f>+upper!F27</f>
        <v>3.0735948016817622E-9</v>
      </c>
      <c r="G27" s="65">
        <f>+upper!G27</f>
        <v>5.6871614340328674E-9</v>
      </c>
      <c r="H27" s="65">
        <f>+upper!H27</f>
        <v>1.0521248652960808E-8</v>
      </c>
      <c r="I27" s="65">
        <f>+upper!I27</f>
        <v>1.9460755532081222E-8</v>
      </c>
      <c r="J27" s="65">
        <f>+upper!J27</f>
        <v>3.5989068449739245E-8</v>
      </c>
      <c r="K27" s="65">
        <f>+upper!K27</f>
        <v>6.6542288019049123E-8</v>
      </c>
      <c r="L27" s="65">
        <f>+upper!L27</f>
        <v>1.2300951130281967E-7</v>
      </c>
      <c r="M27" s="65">
        <f>+upper!M27</f>
        <v>2.7211978025602759E-7</v>
      </c>
      <c r="N27" s="65">
        <f>+upper!N27</f>
        <v>6.0180336018159954E-7</v>
      </c>
      <c r="O27" s="65">
        <f>+upper!O27</f>
        <v>1.3305087332710578E-6</v>
      </c>
      <c r="P27" s="65">
        <f>+upper!P27</f>
        <v>2.9406597888004134E-6</v>
      </c>
      <c r="Q27" s="65">
        <f>+upper!Q27</f>
        <v>6.49726858741713E-6</v>
      </c>
      <c r="R27" s="65">
        <f>+upper!R27</f>
        <v>1.4350618462574991E-5</v>
      </c>
      <c r="S27" s="65">
        <f>+upper!S27</f>
        <v>3.168536085778823E-5</v>
      </c>
      <c r="T27" s="65">
        <f>+upper!T27</f>
        <v>6.9934117893261178E-5</v>
      </c>
      <c r="U27" s="65">
        <f>+upper!U27</f>
        <v>1.5429639117712235E-4</v>
      </c>
      <c r="V27" s="65">
        <f>+upper!V27</f>
        <v>3.4029228846241591E-4</v>
      </c>
      <c r="W27" s="65">
        <f>+upper!W27</f>
        <v>7.5018981774668965E-4</v>
      </c>
      <c r="X27" s="65">
        <f>+upper!X27</f>
        <v>1.653124469519123E-3</v>
      </c>
      <c r="Y27" s="65">
        <f>+upper!Y27</f>
        <v>3.6412241604934364E-3</v>
      </c>
      <c r="Z27" s="65">
        <f>+upper!Z27</f>
        <v>8.016566095279903E-3</v>
      </c>
      <c r="AA27" s="65">
        <f>+upper!AA27</f>
        <v>1.7640850116261549E-2</v>
      </c>
      <c r="AB27" s="65">
        <f>+upper!AB27</f>
        <v>3.8799959665822462E-2</v>
      </c>
      <c r="AC27" s="65">
        <f>+upper!AC27</f>
        <v>8.5293014782626936E-2</v>
      </c>
      <c r="AD27" s="65">
        <f>+upper!AD27</f>
        <v>0.10438977241757656</v>
      </c>
      <c r="AE27" s="65">
        <f>+upper!AE27</f>
        <v>0.12768574931244622</v>
      </c>
      <c r="AF27" s="65">
        <f>+upper!AF27</f>
        <v>0.15607980344578054</v>
      </c>
      <c r="AG27" s="65">
        <f>+upper!AG27</f>
        <v>0.19065489296966243</v>
      </c>
      <c r="AH27" s="65">
        <f>+upper!AH27</f>
        <v>0.2327127606886418</v>
      </c>
      <c r="AI27" s="65">
        <f>+upper!AI27</f>
        <v>0.28381394119911491</v>
      </c>
      <c r="AJ27" s="65">
        <f>+upper!AJ27</f>
        <v>0.34582334780853213</v>
      </c>
      <c r="AK27" s="65">
        <f>+upper!AK27</f>
        <v>0.42096137434839509</v>
      </c>
      <c r="AL27" s="65">
        <f>+upper!AL27</f>
        <v>0.51185988322338616</v>
      </c>
      <c r="AM27" s="65">
        <f>+upper!AM27</f>
        <v>0.62162150509208058</v>
      </c>
      <c r="AN27" s="65">
        <f>+upper!AN27</f>
        <v>0.7538791244604045</v>
      </c>
      <c r="AO27" s="65">
        <f>+upper!AO27</f>
        <v>0.77085103454729831</v>
      </c>
      <c r="AP27" s="65">
        <f>+upper!AP27</f>
        <v>0.78680113589825318</v>
      </c>
      <c r="AQ27" s="65">
        <f>+upper!AQ27</f>
        <v>0.80143089065520945</v>
      </c>
      <c r="AR27" s="65">
        <f>+upper!AR27</f>
        <v>0.81437334261552885</v>
      </c>
      <c r="AS27" s="65">
        <f>+upper!AS27</f>
        <v>0.82517169636179843</v>
      </c>
      <c r="AT27" s="65">
        <f>+upper!AT27</f>
        <v>0.81661345080250036</v>
      </c>
      <c r="AU27" s="65">
        <f>+upper!AU27</f>
        <v>0.80473743182815305</v>
      </c>
      <c r="AV27" s="65">
        <f>+upper!AV27</f>
        <v>0.78881585110894659</v>
      </c>
      <c r="AW27" s="65">
        <f>+upper!AW27</f>
        <v>0.76784877774864624</v>
      </c>
      <c r="AX27" s="65">
        <f>+upper!AX27</f>
        <v>0.74466364834559251</v>
      </c>
      <c r="AY27" s="65">
        <f>+upper!AY27</f>
        <v>0.76518981950284803</v>
      </c>
      <c r="AZ27" s="65">
        <f>+upper!AZ27</f>
        <v>0.76955818405155607</v>
      </c>
      <c r="BA27" s="65">
        <f>+upper!BA27</f>
        <v>0.7441968487835755</v>
      </c>
      <c r="BB27" s="65">
        <f>+upper!BB27</f>
        <v>0.65404380510527838</v>
      </c>
      <c r="BC27" s="65">
        <f>+upper!BC27</f>
        <v>0.11799000000000001</v>
      </c>
      <c r="BD27" s="65">
        <f>+upper!BD27</f>
        <v>0.723576</v>
      </c>
      <c r="BE27" s="65">
        <f>+upper!BE27</f>
        <v>3.9386420000000002</v>
      </c>
      <c r="BF27" s="65">
        <f>+upper!BF27</f>
        <v>0.26262600000000003</v>
      </c>
      <c r="BG27" s="65">
        <f>+upper!BG27</f>
        <v>0.98272999999999999</v>
      </c>
      <c r="BH27" s="65">
        <f>+upper!BH27</f>
        <v>0.45247999999999999</v>
      </c>
      <c r="BI27" s="65">
        <f>+upper!BI27</f>
        <v>0.49792999999999998</v>
      </c>
      <c r="BJ27" s="65">
        <f>+upper!BJ27</f>
        <v>0.61307</v>
      </c>
      <c r="BK27" s="65">
        <f>+upper!BK27</f>
        <v>0.80800000000000005</v>
      </c>
      <c r="BL27" s="65">
        <f>+upper!BL27</f>
        <v>1.01</v>
      </c>
      <c r="BM27" s="65">
        <f>+upper!BM27</f>
        <v>0.97970000000000002</v>
      </c>
      <c r="BN27" s="65">
        <f>+upper!BN27</f>
        <v>0.94233000000000011</v>
      </c>
      <c r="BO27" s="65">
        <f>+upper!BO27</f>
        <v>1.1110000000000002</v>
      </c>
      <c r="BP27" s="65">
        <f>+upper!BP27</f>
        <v>1.3130000000000002</v>
      </c>
      <c r="BQ27" s="65">
        <f>+upper!BQ27</f>
        <v>1.1110000000000002</v>
      </c>
      <c r="BR27" s="65">
        <f>+upper!BR27</f>
        <v>1.0968600000000002</v>
      </c>
      <c r="BS27" s="65">
        <f>+upper!BS27</f>
        <v>1.221696000000009</v>
      </c>
      <c r="BT27" s="65">
        <f>+upper!BT27</f>
        <v>1.2478886666666553</v>
      </c>
      <c r="BU27" s="65">
        <f>+upper!BU27</f>
        <v>1.2232132444444419</v>
      </c>
      <c r="BV27" s="65">
        <f>+upper!BV27</f>
        <v>1.2109331407407367</v>
      </c>
      <c r="BW27" s="65">
        <f>+upper!BW27</f>
        <v>1.2757569856790039</v>
      </c>
      <c r="BX27" s="65">
        <f>+upper!BX27</f>
        <v>1.2964767657613119</v>
      </c>
      <c r="BY27" s="65">
        <f>+upper!BY27</f>
        <v>1.2905170020960124</v>
      </c>
      <c r="BZ27" s="65">
        <f>+upper!BZ27</f>
        <v>1.3072399095015927</v>
      </c>
      <c r="CA27" s="65">
        <f>+upper!CA27</f>
        <v>1.3353166436472357</v>
      </c>
    </row>
    <row r="28" spans="1:79" x14ac:dyDescent="0.2">
      <c r="A28" s="9">
        <v>92</v>
      </c>
      <c r="B28" s="65">
        <f>+upper!B28</f>
        <v>0</v>
      </c>
      <c r="C28" s="65">
        <f>+upper!C28</f>
        <v>0</v>
      </c>
      <c r="D28" s="65">
        <f>+upper!D28</f>
        <v>0</v>
      </c>
      <c r="E28" s="65">
        <f>+upper!E28</f>
        <v>0</v>
      </c>
      <c r="F28" s="65">
        <f>+upper!F28</f>
        <v>0</v>
      </c>
      <c r="G28" s="65">
        <f>+upper!G28</f>
        <v>0</v>
      </c>
      <c r="H28" s="65">
        <f>+upper!H28</f>
        <v>0</v>
      </c>
      <c r="I28" s="65">
        <f>+upper!I28</f>
        <v>0</v>
      </c>
      <c r="J28" s="65">
        <f>+upper!J28</f>
        <v>0</v>
      </c>
      <c r="K28" s="65">
        <f>+upper!K28</f>
        <v>0</v>
      </c>
      <c r="L28" s="65">
        <f>+upper!L28</f>
        <v>0</v>
      </c>
      <c r="M28" s="65">
        <f>+upper!M28</f>
        <v>0</v>
      </c>
      <c r="N28" s="65">
        <f>+upper!N28</f>
        <v>0</v>
      </c>
      <c r="O28" s="65">
        <f>+upper!O28</f>
        <v>0</v>
      </c>
      <c r="P28" s="65">
        <f>+upper!P28</f>
        <v>0</v>
      </c>
      <c r="Q28" s="65">
        <f>+upper!Q28</f>
        <v>0</v>
      </c>
      <c r="R28" s="65">
        <f>+upper!R28</f>
        <v>0</v>
      </c>
      <c r="S28" s="65">
        <f>+upper!S28</f>
        <v>0</v>
      </c>
      <c r="T28" s="65">
        <f>+upper!T28</f>
        <v>0</v>
      </c>
      <c r="U28" s="65">
        <f>+upper!U28</f>
        <v>0</v>
      </c>
      <c r="V28" s="65">
        <f>+upper!V28</f>
        <v>0</v>
      </c>
      <c r="W28" s="65">
        <f>+upper!W28</f>
        <v>0</v>
      </c>
      <c r="X28" s="65">
        <f>+upper!X28</f>
        <v>0</v>
      </c>
      <c r="Y28" s="65">
        <f>+upper!Y28</f>
        <v>0</v>
      </c>
      <c r="Z28" s="65">
        <f>+upper!Z28</f>
        <v>0</v>
      </c>
      <c r="AA28" s="65">
        <f>+upper!AA28</f>
        <v>0</v>
      </c>
      <c r="AB28" s="65">
        <f>+upper!AB28</f>
        <v>0</v>
      </c>
      <c r="AC28" s="65">
        <f>+upper!AC28</f>
        <v>0</v>
      </c>
      <c r="AD28" s="65">
        <f>+upper!AD28</f>
        <v>0</v>
      </c>
      <c r="AE28" s="65">
        <f>+upper!AE28</f>
        <v>0</v>
      </c>
      <c r="AF28" s="65">
        <f>+upper!AF28</f>
        <v>0</v>
      </c>
      <c r="AG28" s="65">
        <f>+upper!AG28</f>
        <v>0</v>
      </c>
      <c r="AH28" s="65">
        <f>+upper!AH28</f>
        <v>0</v>
      </c>
      <c r="AI28" s="65">
        <f>+upper!AI28</f>
        <v>0</v>
      </c>
      <c r="AJ28" s="65">
        <f>+upper!AJ28</f>
        <v>0</v>
      </c>
      <c r="AK28" s="65">
        <f>+upper!AK28</f>
        <v>0</v>
      </c>
      <c r="AL28" s="65">
        <f>+upper!AL28</f>
        <v>0</v>
      </c>
      <c r="AM28" s="65">
        <f>+upper!AM28</f>
        <v>0</v>
      </c>
      <c r="AN28" s="65">
        <f>+upper!AN28</f>
        <v>0</v>
      </c>
      <c r="AO28" s="65">
        <f>+upper!AO28</f>
        <v>0</v>
      </c>
      <c r="AP28" s="65">
        <f>+upper!AP28</f>
        <v>0</v>
      </c>
      <c r="AQ28" s="65">
        <f>+upper!AQ28</f>
        <v>0</v>
      </c>
      <c r="AR28" s="65">
        <f>+upper!AR28</f>
        <v>0</v>
      </c>
      <c r="AS28" s="65">
        <f>+upper!AS28</f>
        <v>0</v>
      </c>
      <c r="AT28" s="65">
        <f>+upper!AT28</f>
        <v>0</v>
      </c>
      <c r="AU28" s="65">
        <f>+upper!AU28</f>
        <v>0</v>
      </c>
      <c r="AV28" s="65">
        <f>+upper!AV28</f>
        <v>0</v>
      </c>
      <c r="AW28" s="65">
        <f>+upper!AW28</f>
        <v>0</v>
      </c>
      <c r="AX28" s="65">
        <f>+upper!AX28</f>
        <v>0</v>
      </c>
      <c r="AY28" s="65">
        <f>+upper!AY28</f>
        <v>0</v>
      </c>
      <c r="AZ28" s="65">
        <f>+upper!AZ28</f>
        <v>0</v>
      </c>
      <c r="BA28" s="65">
        <f>+upper!BA28</f>
        <v>0</v>
      </c>
      <c r="BB28" s="65">
        <f>+upper!BB28</f>
        <v>0</v>
      </c>
      <c r="BC28" s="65">
        <f>+upper!BC28</f>
        <v>0</v>
      </c>
      <c r="BD28" s="65">
        <f>+upper!BD28</f>
        <v>0</v>
      </c>
      <c r="BE28" s="65">
        <f>+upper!BE28</f>
        <v>0</v>
      </c>
      <c r="BF28" s="65">
        <f>+upper!BF28</f>
        <v>0</v>
      </c>
      <c r="BG28" s="65">
        <f>+upper!BG28</f>
        <v>0</v>
      </c>
      <c r="BH28" s="65">
        <f>+upper!BH28</f>
        <v>0</v>
      </c>
      <c r="BI28" s="65">
        <f>+upper!BI28</f>
        <v>0</v>
      </c>
      <c r="BJ28" s="65">
        <f>+upper!BJ28</f>
        <v>0</v>
      </c>
      <c r="BK28" s="65">
        <f>+upper!BK28</f>
        <v>0</v>
      </c>
      <c r="BL28" s="65">
        <f>+upper!BL28</f>
        <v>0</v>
      </c>
      <c r="BM28" s="65">
        <f>+upper!BM28</f>
        <v>0</v>
      </c>
      <c r="BN28" s="65">
        <f>+upper!BN28</f>
        <v>0</v>
      </c>
      <c r="BO28" s="65">
        <f>+upper!BO28</f>
        <v>0</v>
      </c>
      <c r="BP28" s="65">
        <f>+upper!BP28</f>
        <v>0</v>
      </c>
      <c r="BQ28" s="65">
        <f>+upper!BQ28</f>
        <v>0</v>
      </c>
      <c r="BR28" s="65">
        <f>+upper!BR28</f>
        <v>0</v>
      </c>
      <c r="BS28" s="65">
        <f>+upper!BS28</f>
        <v>0</v>
      </c>
      <c r="BT28" s="65">
        <f>+upper!BT28</f>
        <v>0</v>
      </c>
      <c r="BU28" s="65">
        <f>+upper!BU28</f>
        <v>0</v>
      </c>
      <c r="BV28" s="65">
        <f>+upper!BV28</f>
        <v>0</v>
      </c>
      <c r="BW28" s="65">
        <f>+upper!BW28</f>
        <v>0</v>
      </c>
      <c r="BX28" s="65">
        <f>+upper!BX28</f>
        <v>0</v>
      </c>
      <c r="BY28" s="65">
        <f>+upper!BY28</f>
        <v>0</v>
      </c>
      <c r="BZ28" s="65">
        <f>+upper!BZ28</f>
        <v>0</v>
      </c>
      <c r="CA28" s="65">
        <f>+upper!CA28</f>
        <v>0</v>
      </c>
    </row>
    <row r="29" spans="1:79" x14ac:dyDescent="0.2">
      <c r="A29" s="9">
        <v>96</v>
      </c>
      <c r="B29" s="65">
        <f>+upper!B29</f>
        <v>0</v>
      </c>
      <c r="C29" s="65">
        <f>+upper!C29</f>
        <v>0</v>
      </c>
      <c r="D29" s="65">
        <f>+upper!D29</f>
        <v>3.7232184196271739E-8</v>
      </c>
      <c r="E29" s="65">
        <f>+upper!E29</f>
        <v>6.891534094021452E-8</v>
      </c>
      <c r="F29" s="65">
        <f>+upper!F29</f>
        <v>1.275381309607866E-7</v>
      </c>
      <c r="G29" s="65">
        <f>+upper!G29</f>
        <v>2.3598749561000809E-7</v>
      </c>
      <c r="H29" s="65">
        <f>+upper!H29</f>
        <v>4.3657686687851486E-7</v>
      </c>
      <c r="I29" s="65">
        <f>+upper!I29</f>
        <v>8.075197115404962E-7</v>
      </c>
      <c r="J29" s="65">
        <f>+upper!J29</f>
        <v>1.4933583706570821E-6</v>
      </c>
      <c r="K29" s="65">
        <f>+upper!K29</f>
        <v>2.7611574040795004E-6</v>
      </c>
      <c r="L29" s="65">
        <f>+upper!L29</f>
        <v>5.1042522434568227E-6</v>
      </c>
      <c r="M29" s="65">
        <f>+upper!M29</f>
        <v>1.1291549605798395E-5</v>
      </c>
      <c r="N29" s="65">
        <f>+upper!N29</f>
        <v>2.4971696243592604E-5</v>
      </c>
      <c r="O29" s="65">
        <f>+upper!O29</f>
        <v>5.5209163216812339E-5</v>
      </c>
      <c r="P29" s="65">
        <f>+upper!P29</f>
        <v>1.2202202224246799E-4</v>
      </c>
      <c r="Q29" s="65">
        <f>+upper!Q29</f>
        <v>2.6960271130599341E-4</v>
      </c>
      <c r="R29" s="65">
        <f>+upper!R29</f>
        <v>5.9547571327447642E-4</v>
      </c>
      <c r="S29" s="65">
        <f>+upper!S29</f>
        <v>1.3147769837485511E-3</v>
      </c>
      <c r="T29" s="65">
        <f>+upper!T29</f>
        <v>2.9019006284164458E-3</v>
      </c>
      <c r="U29" s="65">
        <f>+upper!U29</f>
        <v>4.2683295650979758E-3</v>
      </c>
      <c r="V29" s="65">
        <f>+upper!V29</f>
        <v>6.2757122813569257E-3</v>
      </c>
      <c r="W29" s="65">
        <f>+upper!W29</f>
        <v>1.1068074387120394E-2</v>
      </c>
      <c r="X29" s="65">
        <f>+upper!X29</f>
        <v>2.7099666669495811E-2</v>
      </c>
      <c r="Y29" s="65">
        <f>+upper!Y29</f>
        <v>4.3773093162464562E-2</v>
      </c>
      <c r="Z29" s="65">
        <f>+upper!Z29</f>
        <v>7.0088295796790767E-2</v>
      </c>
      <c r="AA29" s="65">
        <f>+upper!AA29</f>
        <v>8.5684867114208502E-2</v>
      </c>
      <c r="AB29" s="65">
        <f>+upper!AB29</f>
        <v>0.15704880840455354</v>
      </c>
      <c r="AC29" s="65">
        <f>+upper!AC29</f>
        <v>0.27618928374593898</v>
      </c>
      <c r="AD29" s="65">
        <f>+upper!AD29</f>
        <v>0.28369869314763141</v>
      </c>
      <c r="AE29" s="65">
        <f>+upper!AE29</f>
        <v>0.30633661264656425</v>
      </c>
      <c r="AF29" s="65">
        <f>+upper!AF29</f>
        <v>0.33075449172507787</v>
      </c>
      <c r="AG29" s="65">
        <f>+upper!AG29</f>
        <v>0.35708969643481814</v>
      </c>
      <c r="AH29" s="65">
        <f>+upper!AH29</f>
        <v>0.38548993809081067</v>
      </c>
      <c r="AI29" s="65">
        <f>+upper!AI29</f>
        <v>0.41611402675439757</v>
      </c>
      <c r="AJ29" s="65">
        <f>+upper!AJ29</f>
        <v>0.4491326769765227</v>
      </c>
      <c r="AK29" s="65">
        <f>+upper!AK29</f>
        <v>0.48472936915115278</v>
      </c>
      <c r="AL29" s="65">
        <f>+upper!AL29</f>
        <v>0.52310127001323681</v>
      </c>
      <c r="AM29" s="65">
        <f>+upper!AM29</f>
        <v>0.56446021600682805</v>
      </c>
      <c r="AN29" s="65">
        <f>+upper!AN29</f>
        <v>0.60903376344662574</v>
      </c>
      <c r="AO29" s="65">
        <f>+upper!AO29</f>
        <v>0.63401135136827402</v>
      </c>
      <c r="AP29" s="65">
        <f>+upper!AP29</f>
        <v>0.65995117706971618</v>
      </c>
      <c r="AQ29" s="65">
        <f>+upper!AQ29</f>
        <v>0.68688650864995171</v>
      </c>
      <c r="AR29" s="65">
        <f>+upper!AR29</f>
        <v>0.71485151968354366</v>
      </c>
      <c r="AS29" s="65">
        <f>+upper!AS29</f>
        <v>0.74388129652235113</v>
      </c>
      <c r="AT29" s="65">
        <f>+upper!AT29</f>
        <v>0.75031760398566194</v>
      </c>
      <c r="AU29" s="65">
        <f>+upper!AU29</f>
        <v>0.75673186314930141</v>
      </c>
      <c r="AV29" s="65">
        <f>+upper!AV29</f>
        <v>0.79881594725533556</v>
      </c>
      <c r="AW29" s="65">
        <f>+upper!AW29</f>
        <v>0.83971964410203359</v>
      </c>
      <c r="AX29" s="65">
        <f>+upper!AX29</f>
        <v>0.88452204649121458</v>
      </c>
      <c r="AY29" s="65">
        <f>+upper!AY29</f>
        <v>0.92870255865753493</v>
      </c>
      <c r="AZ29" s="65">
        <f>+upper!AZ29</f>
        <v>1.1960219912998933</v>
      </c>
      <c r="BA29" s="65">
        <f>+upper!BA29</f>
        <v>1.4598860395390427</v>
      </c>
      <c r="BB29" s="65">
        <f>+upper!BB29</f>
        <v>1.7184644092374026</v>
      </c>
      <c r="BC29" s="65">
        <f>+upper!BC29</f>
        <v>2.9097360000000001</v>
      </c>
      <c r="BD29" s="65">
        <f>+upper!BD29</f>
        <v>3.5320320000000001</v>
      </c>
      <c r="BE29" s="65">
        <f>+upper!BE29</f>
        <v>2.0268380000000001</v>
      </c>
      <c r="BF29" s="65">
        <f>+upper!BF29</f>
        <v>0.60839999999999994</v>
      </c>
      <c r="BG29" s="65">
        <f>+upper!BG29</f>
        <v>0.46460000000000001</v>
      </c>
      <c r="BH29" s="65">
        <f>+upper!BH29</f>
        <v>0.48480000000000001</v>
      </c>
      <c r="BI29" s="65">
        <f>+upper!BI29</f>
        <v>0.5151</v>
      </c>
      <c r="BJ29" s="65">
        <f>+upper!BJ29</f>
        <v>0.69689999999999996</v>
      </c>
      <c r="BK29" s="65">
        <f>+upper!BK29</f>
        <v>0.76456999999999997</v>
      </c>
      <c r="BL29" s="65">
        <f>+upper!BL29</f>
        <v>0.98475000000000001</v>
      </c>
      <c r="BM29" s="65">
        <f>+upper!BM29</f>
        <v>1.10595</v>
      </c>
      <c r="BN29" s="65">
        <f>+upper!BN29</f>
        <v>1.3685499999999999</v>
      </c>
      <c r="BO29" s="65">
        <f>+upper!BO29</f>
        <v>1.3130000000000002</v>
      </c>
      <c r="BP29" s="65">
        <f>+upper!BP29</f>
        <v>1.74831</v>
      </c>
      <c r="BQ29" s="65">
        <f>+upper!BQ29</f>
        <v>1.8664800000000001</v>
      </c>
      <c r="BR29" s="65">
        <f>+upper!BR29</f>
        <v>1.85537</v>
      </c>
      <c r="BS29" s="65">
        <f>+upper!BS29</f>
        <v>2.1105633333333542</v>
      </c>
      <c r="BT29" s="65">
        <f>+upper!BT29</f>
        <v>2.2559135555555598</v>
      </c>
      <c r="BU29" s="65">
        <f>+upper!BU29</f>
        <v>2.4372945925926155</v>
      </c>
      <c r="BV29" s="65">
        <f>+upper!BV29</f>
        <v>2.532496943209956</v>
      </c>
      <c r="BW29" s="65">
        <f>+upper!BW29</f>
        <v>2.6984739423868986</v>
      </c>
      <c r="BX29" s="65">
        <f>+upper!BX29</f>
        <v>2.8812888857065171</v>
      </c>
      <c r="BY29" s="65">
        <f>+upper!BY29</f>
        <v>3.0136563360951776</v>
      </c>
      <c r="BZ29" s="65">
        <f>+upper!BZ29</f>
        <v>3.1651880873794576</v>
      </c>
      <c r="CA29" s="65">
        <f>+upper!CA29</f>
        <v>3.3146425241527044</v>
      </c>
    </row>
    <row r="30" spans="1:79" x14ac:dyDescent="0.2">
      <c r="A30" s="9">
        <v>100</v>
      </c>
      <c r="B30" s="65">
        <f>+upper!B30</f>
        <v>0</v>
      </c>
      <c r="C30" s="65">
        <f>+upper!C30</f>
        <v>0</v>
      </c>
      <c r="D30" s="65">
        <f>+upper!D30</f>
        <v>0</v>
      </c>
      <c r="E30" s="65">
        <f>+upper!E30</f>
        <v>0</v>
      </c>
      <c r="F30" s="65">
        <f>+upper!F30</f>
        <v>0</v>
      </c>
      <c r="G30" s="65">
        <f>+upper!G30</f>
        <v>0</v>
      </c>
      <c r="H30" s="65">
        <f>+upper!H30</f>
        <v>0</v>
      </c>
      <c r="I30" s="65">
        <f>+upper!I30</f>
        <v>0</v>
      </c>
      <c r="J30" s="65">
        <f>+upper!J30</f>
        <v>0</v>
      </c>
      <c r="K30" s="65">
        <f>+upper!K30</f>
        <v>0</v>
      </c>
      <c r="L30" s="65">
        <f>+upper!L30</f>
        <v>0</v>
      </c>
      <c r="M30" s="65">
        <f>+upper!M30</f>
        <v>0</v>
      </c>
      <c r="N30" s="65">
        <f>+upper!N30</f>
        <v>0</v>
      </c>
      <c r="O30" s="65">
        <f>+upper!O30</f>
        <v>0</v>
      </c>
      <c r="P30" s="65">
        <f>+upper!P30</f>
        <v>0</v>
      </c>
      <c r="Q30" s="65">
        <f>+upper!Q30</f>
        <v>0</v>
      </c>
      <c r="R30" s="65">
        <f>+upper!R30</f>
        <v>0</v>
      </c>
      <c r="S30" s="65">
        <f>+upper!S30</f>
        <v>0</v>
      </c>
      <c r="T30" s="65">
        <f>+upper!T30</f>
        <v>0</v>
      </c>
      <c r="U30" s="65">
        <f>+upper!U30</f>
        <v>0</v>
      </c>
      <c r="V30" s="65">
        <f>+upper!V30</f>
        <v>1.5374931089729791</v>
      </c>
      <c r="W30" s="65">
        <f>+upper!W30</f>
        <v>1.6382454983109813</v>
      </c>
      <c r="X30" s="65">
        <f>+upper!X30</f>
        <v>1.7151201537596297</v>
      </c>
      <c r="Y30" s="65">
        <f>+upper!Y30</f>
        <v>1.8053896355364523</v>
      </c>
      <c r="Z30" s="65">
        <f>+upper!Z30</f>
        <v>0.97161022858709056</v>
      </c>
      <c r="AA30" s="65">
        <f>+upper!AA30</f>
        <v>1.3821907747332842</v>
      </c>
      <c r="AB30" s="65">
        <f>+upper!AB30</f>
        <v>2.1111411060708516</v>
      </c>
      <c r="AC30" s="65">
        <f>+upper!AC30</f>
        <v>2.0626091266209468</v>
      </c>
      <c r="AD30" s="65">
        <f>+upper!AD30</f>
        <v>2.1154812511804533</v>
      </c>
      <c r="AE30" s="65">
        <f>+upper!AE30</f>
        <v>2.1983457241529583</v>
      </c>
      <c r="AF30" s="65">
        <f>+upper!AF30</f>
        <v>2.2843050420544113</v>
      </c>
      <c r="AG30" s="65">
        <f>+upper!AG30</f>
        <v>2.3734660507216399</v>
      </c>
      <c r="AH30" s="65">
        <f>+upper!AH30</f>
        <v>2.4659387539965087</v>
      </c>
      <c r="AI30" s="65">
        <f>+upper!AI30</f>
        <v>2.5618363722074839</v>
      </c>
      <c r="AJ30" s="65">
        <f>+upper!AJ30</f>
        <v>2.6612753990598756</v>
      </c>
      <c r="AK30" s="65">
        <f>+upper!AK30</f>
        <v>2.7643756566505728</v>
      </c>
      <c r="AL30" s="65">
        <f>+upper!AL30</f>
        <v>2.8712603482996584</v>
      </c>
      <c r="AM30" s="65">
        <f>+upper!AM30</f>
        <v>2.9820561088662303</v>
      </c>
      <c r="AN30" s="65">
        <f>+upper!AN30</f>
        <v>3.0968930521890297</v>
      </c>
      <c r="AO30" s="65">
        <f>+upper!AO30</f>
        <v>3.2160092458427982</v>
      </c>
      <c r="AP30" s="65">
        <f>+upper!AP30</f>
        <v>3.2889365010972087</v>
      </c>
      <c r="AQ30" s="65">
        <f>+upper!AQ30</f>
        <v>3.4311273648664495</v>
      </c>
      <c r="AR30" s="65">
        <f>+upper!AR30</f>
        <v>3.5791750605529584</v>
      </c>
      <c r="AS30" s="65">
        <f>+upper!AS30</f>
        <v>3.6085134715670679</v>
      </c>
      <c r="AT30" s="65">
        <f>+upper!AT30</f>
        <v>3.6367842559968664</v>
      </c>
      <c r="AU30" s="65">
        <f>+upper!AU30</f>
        <v>4.1999064239949027</v>
      </c>
      <c r="AV30" s="65">
        <f>+upper!AV30</f>
        <v>4.7728626352449801</v>
      </c>
      <c r="AW30" s="65">
        <f>+upper!AW30</f>
        <v>4.5070108691020963</v>
      </c>
      <c r="AX30" s="65">
        <f>+upper!AX30</f>
        <v>5.2497492063410744</v>
      </c>
      <c r="AY30" s="65">
        <f>+upper!AY30</f>
        <v>5.8974810643691544</v>
      </c>
      <c r="AZ30" s="65">
        <f>+upper!AZ30</f>
        <v>7.1235147121002615</v>
      </c>
      <c r="BA30" s="65">
        <f>+upper!BA30</f>
        <v>8.9403687647832566</v>
      </c>
      <c r="BB30" s="65">
        <f>+upper!BB30</f>
        <v>9.8589798502111599</v>
      </c>
      <c r="BC30" s="65">
        <f>+upper!BC30</f>
        <v>10.655010000000001</v>
      </c>
      <c r="BD30" s="65">
        <f>+upper!BD30</f>
        <v>17.543652000000002</v>
      </c>
      <c r="BE30" s="65">
        <f>+upper!BE30</f>
        <v>16.849936</v>
      </c>
      <c r="BF30" s="65">
        <f>+upper!BF30</f>
        <v>10.73826</v>
      </c>
      <c r="BG30" s="65">
        <f>+upper!BG30</f>
        <v>3.6067100000000001</v>
      </c>
      <c r="BH30" s="65">
        <f>+upper!BH30</f>
        <v>3.9359699999999997</v>
      </c>
      <c r="BI30" s="65">
        <f>+upper!BI30</f>
        <v>4.2076600000000006</v>
      </c>
      <c r="BJ30" s="65">
        <f>+upper!BJ30</f>
        <v>5.68933</v>
      </c>
      <c r="BK30" s="65">
        <f>+upper!BK30</f>
        <v>5.7256899999999993</v>
      </c>
      <c r="BL30" s="65">
        <f>+upper!BL30</f>
        <v>4.5460100000000008</v>
      </c>
      <c r="BM30" s="65">
        <f>+upper!BM30</f>
        <v>4.58439</v>
      </c>
      <c r="BN30" s="65">
        <f>+upper!BN30</f>
        <v>6.5185399999999998</v>
      </c>
      <c r="BO30" s="65">
        <f>+upper!BO30</f>
        <v>5.0924199999999997</v>
      </c>
      <c r="BP30" s="65">
        <f>+upper!BP30</f>
        <v>6.5862100000000003</v>
      </c>
      <c r="BQ30" s="65">
        <f>+upper!BQ30</f>
        <v>11.817</v>
      </c>
      <c r="BR30" s="65">
        <f>+upper!BR30</f>
        <v>11.908910000000001</v>
      </c>
      <c r="BS30" s="65">
        <f>+upper!BS30</f>
        <v>13.152422000000342</v>
      </c>
      <c r="BT30" s="65">
        <f>+upper!BT30</f>
        <v>15.064217333333586</v>
      </c>
      <c r="BU30" s="65">
        <f>+upper!BU30</f>
        <v>17.568483155555949</v>
      </c>
      <c r="BV30" s="65">
        <f>+upper!BV30</f>
        <v>19.272526725926799</v>
      </c>
      <c r="BW30" s="65">
        <f>+upper!BW30</f>
        <v>20.414074712099602</v>
      </c>
      <c r="BX30" s="65">
        <f>+upper!BX30</f>
        <v>22.56914601053618</v>
      </c>
      <c r="BY30" s="65">
        <f>+upper!BY30</f>
        <v>24.490535232176732</v>
      </c>
      <c r="BZ30" s="65">
        <f>+upper!BZ30</f>
        <v>26.22400979947054</v>
      </c>
      <c r="CA30" s="65">
        <f>+upper!CA30</f>
        <v>27.865135609637452</v>
      </c>
    </row>
    <row r="31" spans="1:79" x14ac:dyDescent="0.2">
      <c r="A31" s="9">
        <v>104</v>
      </c>
      <c r="B31" s="65">
        <f>+upper!B31</f>
        <v>0</v>
      </c>
      <c r="C31" s="65">
        <f>+upper!C31</f>
        <v>0</v>
      </c>
      <c r="D31" s="65">
        <f>+upper!D31</f>
        <v>0</v>
      </c>
      <c r="E31" s="65">
        <f>+upper!E31</f>
        <v>1.1134619111791207E-2</v>
      </c>
      <c r="F31" s="65">
        <f>+upper!F31</f>
        <v>1.7710813819265526E-2</v>
      </c>
      <c r="G31" s="65">
        <f>+upper!G31</f>
        <v>2.8133122023952035E-2</v>
      </c>
      <c r="H31" s="65">
        <f>+upper!H31</f>
        <v>4.4624657513803033E-2</v>
      </c>
      <c r="I31" s="65">
        <f>+upper!I31</f>
        <v>7.0675112458607137E-2</v>
      </c>
      <c r="J31" s="65">
        <f>+upper!J31</f>
        <v>0.11174935164075127</v>
      </c>
      <c r="K31" s="65">
        <f>+upper!K31</f>
        <v>1.7774850544600613</v>
      </c>
      <c r="L31" s="65">
        <f>+upper!L31</f>
        <v>4.893581619287005</v>
      </c>
      <c r="M31" s="65">
        <f>+upper!M31</f>
        <v>5.2696890247584873</v>
      </c>
      <c r="N31" s="65">
        <f>+upper!N31</f>
        <v>5.6260550313515871</v>
      </c>
      <c r="O31" s="65">
        <f>+upper!O31</f>
        <v>5.9628920510038554</v>
      </c>
      <c r="P31" s="65">
        <f>+upper!P31</f>
        <v>6.2804124956528433</v>
      </c>
      <c r="Q31" s="65">
        <f>+upper!Q31</f>
        <v>6.5788287772361045</v>
      </c>
      <c r="R31" s="65">
        <f>+upper!R31</f>
        <v>6.8583533076911873</v>
      </c>
      <c r="S31" s="65">
        <f>+upper!S31</f>
        <v>7.1191984989556412</v>
      </c>
      <c r="T31" s="65">
        <f>+upper!T31</f>
        <v>7.3615767629670215</v>
      </c>
      <c r="U31" s="65">
        <f>+upper!U31</f>
        <v>7.5857005116628748</v>
      </c>
      <c r="V31" s="65">
        <f>+upper!V31</f>
        <v>7.7917821569807542</v>
      </c>
      <c r="W31" s="65">
        <f>+upper!W31</f>
        <v>9.5000406081645306</v>
      </c>
      <c r="X31" s="65">
        <f>+upper!X31</f>
        <v>11.114548343499257</v>
      </c>
      <c r="Y31" s="65">
        <f>+upper!Y31</f>
        <v>10.470133007357367</v>
      </c>
      <c r="Z31" s="65">
        <f>+upper!Z31</f>
        <v>12.132407918383837</v>
      </c>
      <c r="AA31" s="65">
        <f>+upper!AA31</f>
        <v>13.694389201143697</v>
      </c>
      <c r="AB31" s="65">
        <f>+upper!AB31</f>
        <v>14.990681988092438</v>
      </c>
      <c r="AC31" s="65">
        <f>+upper!AC31</f>
        <v>16.198180337734978</v>
      </c>
      <c r="AD31" s="65">
        <f>+upper!AD31</f>
        <v>16.382354798739694</v>
      </c>
      <c r="AE31" s="65">
        <f>+upper!AE31</f>
        <v>16.561172513895286</v>
      </c>
      <c r="AF31" s="65">
        <f>+upper!AF31</f>
        <v>16.734640705207632</v>
      </c>
      <c r="AG31" s="65">
        <f>+upper!AG31</f>
        <v>16.902766594682625</v>
      </c>
      <c r="AH31" s="65">
        <f>+upper!AH31</f>
        <v>17.065557404326121</v>
      </c>
      <c r="AI31" s="65">
        <f>+upper!AI31</f>
        <v>17.223020356144016</v>
      </c>
      <c r="AJ31" s="65">
        <f>+upper!AJ31</f>
        <v>17.375162672142174</v>
      </c>
      <c r="AK31" s="65">
        <f>+upper!AK31</f>
        <v>17.521991574326478</v>
      </c>
      <c r="AL31" s="65">
        <f>+upper!AL31</f>
        <v>17.663514284702803</v>
      </c>
      <c r="AM31" s="65">
        <f>+upper!AM31</f>
        <v>17.799738025277019</v>
      </c>
      <c r="AN31" s="65">
        <f>+upper!AN31</f>
        <v>18.812506248451168</v>
      </c>
      <c r="AO31" s="65">
        <f>+upper!AO31</f>
        <v>19.803703048111299</v>
      </c>
      <c r="AP31" s="65">
        <f>+upper!AP31</f>
        <v>19.475022480263394</v>
      </c>
      <c r="AQ31" s="65">
        <f>+upper!AQ31</f>
        <v>194.77895840266228</v>
      </c>
      <c r="AR31" s="65">
        <f>+upper!AR31</f>
        <v>366.75854037596923</v>
      </c>
      <c r="AS31" s="65">
        <f>+upper!AS31</f>
        <v>535.41820271179256</v>
      </c>
      <c r="AT31" s="65">
        <f>+upper!AT31</f>
        <v>700.76237972174056</v>
      </c>
      <c r="AU31" s="65">
        <f>+upper!AU31</f>
        <v>862.79550571742141</v>
      </c>
      <c r="AV31" s="65">
        <f>+upper!AV31</f>
        <v>1211.721435904698</v>
      </c>
      <c r="AW31" s="65">
        <f>+upper!AW31</f>
        <v>2332.0549438878465</v>
      </c>
      <c r="AX31" s="65">
        <f>+upper!AX31</f>
        <v>2702.6079897688255</v>
      </c>
      <c r="AY31" s="65">
        <f>+upper!AY31</f>
        <v>2787.9053619853435</v>
      </c>
      <c r="AZ31" s="65">
        <f>+upper!AZ31</f>
        <v>3330.8139725280562</v>
      </c>
      <c r="BA31" s="65">
        <f>+upper!BA31</f>
        <v>3356.1702096505819</v>
      </c>
      <c r="BB31" s="65">
        <f>+upper!BB31</f>
        <v>2526.9905028852622</v>
      </c>
      <c r="BC31" s="65">
        <f>+upper!BC31</f>
        <v>2793.6007219244525</v>
      </c>
      <c r="BD31" s="65">
        <f>+upper!BD31</f>
        <v>3144.3036721244735</v>
      </c>
      <c r="BE31" s="65">
        <f>+upper!BE31</f>
        <v>3125.4462363012003</v>
      </c>
      <c r="BF31" s="65">
        <f>+upper!BF31</f>
        <v>3085.1912953587998</v>
      </c>
      <c r="BG31" s="65">
        <f>+upper!BG31</f>
        <v>4066.9268897667016</v>
      </c>
      <c r="BH31" s="65">
        <f>+upper!BH31</f>
        <v>4137.7427913893689</v>
      </c>
      <c r="BI31" s="65">
        <f>+upper!BI31</f>
        <v>4117.1993448153789</v>
      </c>
      <c r="BJ31" s="65">
        <f>+upper!BJ31</f>
        <v>4211.8333158791202</v>
      </c>
      <c r="BK31" s="65">
        <f>+upper!BK31</f>
        <v>4214.7575226162071</v>
      </c>
      <c r="BL31" s="65">
        <f>+upper!BL31</f>
        <v>4763.6896895245518</v>
      </c>
      <c r="BM31" s="65">
        <f>+upper!BM31</f>
        <v>5208.5886503345491</v>
      </c>
      <c r="BN31" s="65">
        <f>+upper!BN31</f>
        <v>5167.7034752540094</v>
      </c>
      <c r="BO31" s="65">
        <f>+upper!BO31</f>
        <v>5210.4974399915036</v>
      </c>
      <c r="BP31" s="65">
        <f>+upper!BP31</f>
        <v>5197.702521870784</v>
      </c>
      <c r="BQ31" s="65">
        <f>+upper!BQ31</f>
        <v>5167.351655768578</v>
      </c>
      <c r="BR31" s="65">
        <f>+upper!BR31</f>
        <v>4880.227937822423</v>
      </c>
      <c r="BS31" s="65">
        <f>+upper!BS31</f>
        <v>4973.1243431540361</v>
      </c>
      <c r="BT31" s="65">
        <f>+upper!BT31</f>
        <v>4900.0486893619709</v>
      </c>
      <c r="BU31" s="65">
        <f>+upper!BU31</f>
        <v>4803.5479082186703</v>
      </c>
      <c r="BV31" s="65">
        <f>+upper!BV31</f>
        <v>4719.0588252996668</v>
      </c>
      <c r="BW31" s="65">
        <f>+upper!BW31</f>
        <v>4652.8020511668983</v>
      </c>
      <c r="BX31" s="65">
        <f>+upper!BX31</f>
        <v>4621.9053114860953</v>
      </c>
      <c r="BY31" s="65">
        <f>+upper!BY31</f>
        <v>4520.2165465670687</v>
      </c>
      <c r="BZ31" s="65">
        <f>+upper!BZ31</f>
        <v>4451.9279985529874</v>
      </c>
      <c r="CA31" s="65">
        <f>+upper!CA31</f>
        <v>4389.7203006879199</v>
      </c>
    </row>
    <row r="32" spans="1:79" x14ac:dyDescent="0.2">
      <c r="A32" s="9">
        <v>108</v>
      </c>
      <c r="B32" s="65">
        <f>+upper!B32</f>
        <v>0</v>
      </c>
      <c r="C32" s="65">
        <f>+upper!C32</f>
        <v>0</v>
      </c>
      <c r="D32" s="65">
        <f>+upper!D32</f>
        <v>2.1602558083796963E-8</v>
      </c>
      <c r="E32" s="65">
        <f>+upper!E32</f>
        <v>4.2651204421855536E-8</v>
      </c>
      <c r="F32" s="65">
        <f>+upper!F32</f>
        <v>8.4194585352234294E-8</v>
      </c>
      <c r="G32" s="65">
        <f>+upper!G32</f>
        <v>1.6617352372151503E-7</v>
      </c>
      <c r="H32" s="65">
        <f>+upper!H32</f>
        <v>3.2791575347712311E-7</v>
      </c>
      <c r="I32" s="65">
        <f>+upper!I32</f>
        <v>6.469689190224321E-7</v>
      </c>
      <c r="J32" s="65">
        <f>+upper!J32</f>
        <v>1.276212662181236E-6</v>
      </c>
      <c r="K32" s="65">
        <f>+upper!K32</f>
        <v>2.516974972635215E-6</v>
      </c>
      <c r="L32" s="65">
        <f>+upper!L32</f>
        <v>4.963049241815918E-6</v>
      </c>
      <c r="M32" s="65">
        <f>+upper!M32</f>
        <v>1.0646479962581436E-5</v>
      </c>
      <c r="N32" s="65">
        <f>+upper!N32</f>
        <v>2.2831612040967178E-5</v>
      </c>
      <c r="O32" s="65">
        <f>+upper!O32</f>
        <v>4.8948088423006309E-5</v>
      </c>
      <c r="P32" s="65">
        <f>+upper!P32</f>
        <v>1.0490563761777057E-4</v>
      </c>
      <c r="Q32" s="65">
        <f>+upper!Q32</f>
        <v>2.2476097297959683E-4</v>
      </c>
      <c r="R32" s="65">
        <f>+upper!R32</f>
        <v>4.8138964020984551E-4</v>
      </c>
      <c r="S32" s="65">
        <f>+upper!S32</f>
        <v>1.0306728065665339E-3</v>
      </c>
      <c r="T32" s="65">
        <f>+upper!T32</f>
        <v>2.2059075132748679E-3</v>
      </c>
      <c r="U32" s="65">
        <f>+upper!U32</f>
        <v>4.0557644206449337E-3</v>
      </c>
      <c r="V32" s="65">
        <f>+upper!V32</f>
        <v>7.1558140570190804E-3</v>
      </c>
      <c r="W32" s="65">
        <f>+upper!W32</f>
        <v>1.2795535186301036E-2</v>
      </c>
      <c r="X32" s="65">
        <f>+upper!X32</f>
        <v>2.2145076077971924E-2</v>
      </c>
      <c r="Y32" s="65">
        <f>+upper!Y32</f>
        <v>3.7433852285781062E-2</v>
      </c>
      <c r="Z32" s="65">
        <f>+upper!Z32</f>
        <v>6.2158003013470256E-2</v>
      </c>
      <c r="AA32" s="65">
        <f>+upper!AA32</f>
        <v>0.1017721423947493</v>
      </c>
      <c r="AB32" s="65">
        <f>+upper!AB32</f>
        <v>0.16415046113220524</v>
      </c>
      <c r="AC32" s="65">
        <f>+upper!AC32</f>
        <v>0.262434906512303</v>
      </c>
      <c r="AD32" s="65">
        <f>+upper!AD32</f>
        <v>0.26461920560681018</v>
      </c>
      <c r="AE32" s="65">
        <f>+upper!AE32</f>
        <v>0.26565536297109826</v>
      </c>
      <c r="AF32" s="65">
        <f>+upper!AF32</f>
        <v>0.26681482967824616</v>
      </c>
      <c r="AG32" s="65">
        <f>+upper!AG32</f>
        <v>0.26811148446052491</v>
      </c>
      <c r="AH32" s="65">
        <f>+upper!AH32</f>
        <v>0.26956145728288727</v>
      </c>
      <c r="AI32" s="65">
        <f>+upper!AI32</f>
        <v>0.27118362417742575</v>
      </c>
      <c r="AJ32" s="65">
        <f>+upper!AJ32</f>
        <v>0.2730002427350296</v>
      </c>
      <c r="AK32" s="65">
        <f>+upper!AK32</f>
        <v>0.27503777836591209</v>
      </c>
      <c r="AL32" s="65">
        <f>+upper!AL32</f>
        <v>0.27732799334246361</v>
      </c>
      <c r="AM32" s="65">
        <f>+upper!AM32</f>
        <v>0.27990940410876664</v>
      </c>
      <c r="AN32" s="65">
        <f>+upper!AN32</f>
        <v>0.28282926469103364</v>
      </c>
      <c r="AO32" s="65">
        <f>+upper!AO32</f>
        <v>0.28614631806906304</v>
      </c>
      <c r="AP32" s="65">
        <f>+upper!AP32</f>
        <v>0.28993469622739843</v>
      </c>
      <c r="AQ32" s="65">
        <f>+upper!AQ32</f>
        <v>0.29428958679817896</v>
      </c>
      <c r="AR32" s="65">
        <f>+upper!AR32</f>
        <v>0.29933570501958023</v>
      </c>
      <c r="AS32" s="65">
        <f>+upper!AS32</f>
        <v>0.305240389780359</v>
      </c>
      <c r="AT32" s="65">
        <f>+upper!AT32</f>
        <v>0.3122346647459015</v>
      </c>
      <c r="AU32" s="65">
        <f>+upper!AU32</f>
        <v>0.32064876352269917</v>
      </c>
      <c r="AV32" s="65">
        <f>+upper!AV32</f>
        <v>0.33097567373864784</v>
      </c>
      <c r="AW32" s="65">
        <f>+upper!AW32</f>
        <v>0.34399354153557182</v>
      </c>
      <c r="AX32" s="65">
        <f>+upper!AX32</f>
        <v>0.36310827496873038</v>
      </c>
      <c r="AY32" s="65">
        <f>+upper!AY32</f>
        <v>0.38904927152206314</v>
      </c>
      <c r="AZ32" s="65">
        <f>+upper!AZ32</f>
        <v>0.42756473121884198</v>
      </c>
      <c r="BA32" s="65">
        <f>+upper!BA32</f>
        <v>0.49538379838736118</v>
      </c>
      <c r="BB32" s="65">
        <f>+upper!BB32</f>
        <v>0.68555308171130913</v>
      </c>
      <c r="BC32" s="65">
        <f>+upper!BC32</f>
        <v>0.81772200000000006</v>
      </c>
      <c r="BD32" s="65">
        <f>+upper!BD32</f>
        <v>3.5872199999999999</v>
      </c>
      <c r="BE32" s="65">
        <f>+upper!BE32</f>
        <v>4.3305719999999992</v>
      </c>
      <c r="BF32" s="65">
        <f>+upper!BF32</f>
        <v>12.167999999999999</v>
      </c>
      <c r="BG32" s="65">
        <f>+upper!BG32</f>
        <v>17.170000000000002</v>
      </c>
      <c r="BH32" s="65">
        <f>+upper!BH32</f>
        <v>19.190000000000001</v>
      </c>
      <c r="BI32" s="65">
        <f>+upper!BI32</f>
        <v>19.391999999999999</v>
      </c>
      <c r="BJ32" s="65">
        <f>+upper!BJ32</f>
        <v>19.695</v>
      </c>
      <c r="BK32" s="65">
        <f>+upper!BK32</f>
        <v>19.796000000000003</v>
      </c>
      <c r="BL32" s="65">
        <f>+upper!BL32</f>
        <v>20.099</v>
      </c>
      <c r="BM32" s="65">
        <f>+upper!BM32</f>
        <v>20.705000000000002</v>
      </c>
      <c r="BN32" s="65">
        <f>+upper!BN32</f>
        <v>21.21</v>
      </c>
      <c r="BO32" s="65">
        <f>+upper!BO32</f>
        <v>22.22</v>
      </c>
      <c r="BP32" s="65">
        <f>+upper!BP32</f>
        <v>24.240000000000002</v>
      </c>
      <c r="BQ32" s="65">
        <f>+upper!BQ32</f>
        <v>25.754999999999999</v>
      </c>
      <c r="BR32" s="65">
        <f>+upper!BR32</f>
        <v>28.481999999999999</v>
      </c>
      <c r="BS32" s="65">
        <f>+upper!BS32</f>
        <v>29.222666666666729</v>
      </c>
      <c r="BT32" s="65">
        <f>+upper!BT32</f>
        <v>31.224711111111343</v>
      </c>
      <c r="BU32" s="65">
        <f>+upper!BU32</f>
        <v>33.127251851852137</v>
      </c>
      <c r="BV32" s="65">
        <f>+upper!BV32</f>
        <v>34.833877530864349</v>
      </c>
      <c r="BW32" s="65">
        <f>+upper!BW32</f>
        <v>36.574136625514541</v>
      </c>
      <c r="BX32" s="65">
        <f>+upper!BX32</f>
        <v>38.163792943758544</v>
      </c>
      <c r="BY32" s="65">
        <f>+upper!BY32</f>
        <v>40.103792815729058</v>
      </c>
      <c r="BZ32" s="65">
        <f>+upper!BZ32</f>
        <v>41.795789569150486</v>
      </c>
      <c r="CA32" s="65">
        <f>+upper!CA32</f>
        <v>43.507315965411479</v>
      </c>
    </row>
    <row r="33" spans="1:79" x14ac:dyDescent="0.2">
      <c r="A33" s="9">
        <v>112</v>
      </c>
      <c r="B33" s="65">
        <f>+upper!B33</f>
        <v>0</v>
      </c>
      <c r="C33" s="65">
        <f>+upper!C33</f>
        <v>0</v>
      </c>
      <c r="D33" s="65">
        <f>+upper!D33</f>
        <v>0</v>
      </c>
      <c r="E33" s="65">
        <f>+upper!E33</f>
        <v>0</v>
      </c>
      <c r="F33" s="65">
        <f>+upper!F33</f>
        <v>0</v>
      </c>
      <c r="G33" s="65">
        <f>+upper!G33</f>
        <v>0</v>
      </c>
      <c r="H33" s="65">
        <f>+upper!H33</f>
        <v>0</v>
      </c>
      <c r="I33" s="65">
        <f>+upper!I33</f>
        <v>0</v>
      </c>
      <c r="J33" s="65">
        <f>+upper!J33</f>
        <v>0</v>
      </c>
      <c r="K33" s="65">
        <f>+upper!K33</f>
        <v>0</v>
      </c>
      <c r="L33" s="65">
        <f>+upper!L33</f>
        <v>0</v>
      </c>
      <c r="M33" s="65">
        <f>+upper!M33</f>
        <v>0</v>
      </c>
      <c r="N33" s="65">
        <f>+upper!N33</f>
        <v>0</v>
      </c>
      <c r="O33" s="65">
        <f>+upper!O33</f>
        <v>0</v>
      </c>
      <c r="P33" s="65">
        <f>+upper!P33</f>
        <v>0</v>
      </c>
      <c r="Q33" s="65">
        <f>+upper!Q33</f>
        <v>0</v>
      </c>
      <c r="R33" s="65">
        <f>+upper!R33</f>
        <v>0</v>
      </c>
      <c r="S33" s="65">
        <f>+upper!S33</f>
        <v>0</v>
      </c>
      <c r="T33" s="65">
        <f>+upper!T33</f>
        <v>0</v>
      </c>
      <c r="U33" s="65">
        <f>+upper!U33</f>
        <v>0</v>
      </c>
      <c r="V33" s="65">
        <f>+upper!V33</f>
        <v>0</v>
      </c>
      <c r="W33" s="65">
        <f>+upper!W33</f>
        <v>0</v>
      </c>
      <c r="X33" s="65">
        <f>+upper!X33</f>
        <v>0</v>
      </c>
      <c r="Y33" s="65">
        <f>+upper!Y33</f>
        <v>0</v>
      </c>
      <c r="Z33" s="65">
        <f>+upper!Z33</f>
        <v>0</v>
      </c>
      <c r="AA33" s="65">
        <f>+upper!AA33</f>
        <v>0</v>
      </c>
      <c r="AB33" s="65">
        <f>+upper!AB33</f>
        <v>0</v>
      </c>
      <c r="AC33" s="65">
        <f>+upper!AC33</f>
        <v>0</v>
      </c>
      <c r="AD33" s="65">
        <f>+upper!AD33</f>
        <v>0</v>
      </c>
      <c r="AE33" s="65">
        <f>+upper!AE33</f>
        <v>0</v>
      </c>
      <c r="AF33" s="65">
        <f>+upper!AF33</f>
        <v>0</v>
      </c>
      <c r="AG33" s="65">
        <f>+upper!AG33</f>
        <v>0</v>
      </c>
      <c r="AH33" s="65">
        <f>+upper!AH33</f>
        <v>0</v>
      </c>
      <c r="AI33" s="65">
        <f>+upper!AI33</f>
        <v>0</v>
      </c>
      <c r="AJ33" s="65">
        <f>+upper!AJ33</f>
        <v>0</v>
      </c>
      <c r="AK33" s="65">
        <f>+upper!AK33</f>
        <v>0</v>
      </c>
      <c r="AL33" s="65">
        <f>+upper!AL33</f>
        <v>0</v>
      </c>
      <c r="AM33" s="65">
        <f>+upper!AM33</f>
        <v>0</v>
      </c>
      <c r="AN33" s="65">
        <f>+upper!AN33</f>
        <v>0</v>
      </c>
      <c r="AO33" s="65">
        <f>+upper!AO33</f>
        <v>0</v>
      </c>
      <c r="AP33" s="65">
        <f>+upper!AP33</f>
        <v>0</v>
      </c>
      <c r="AQ33" s="65">
        <f>+upper!AQ33</f>
        <v>0</v>
      </c>
      <c r="AR33" s="65">
        <f>+upper!AR33</f>
        <v>0</v>
      </c>
      <c r="AS33" s="65">
        <f>+upper!AS33</f>
        <v>0</v>
      </c>
      <c r="AT33" s="65">
        <f>+upper!AT33</f>
        <v>0</v>
      </c>
      <c r="AU33" s="65">
        <f>+upper!AU33</f>
        <v>0</v>
      </c>
      <c r="AV33" s="65">
        <f>+upper!AV33</f>
        <v>0</v>
      </c>
      <c r="AW33" s="65">
        <f>+upper!AW33</f>
        <v>0</v>
      </c>
      <c r="AX33" s="65">
        <f>+upper!AX33</f>
        <v>0</v>
      </c>
      <c r="AY33" s="65">
        <f>+upper!AY33</f>
        <v>0</v>
      </c>
      <c r="AZ33" s="65">
        <f>+upper!AZ33</f>
        <v>0</v>
      </c>
      <c r="BA33" s="65">
        <f>+upper!BA33</f>
        <v>0</v>
      </c>
      <c r="BB33" s="65">
        <f>+upper!BB33</f>
        <v>0</v>
      </c>
      <c r="BC33" s="65">
        <f>+upper!BC33</f>
        <v>0</v>
      </c>
      <c r="BD33" s="65">
        <f>+upper!BD33</f>
        <v>0</v>
      </c>
      <c r="BE33" s="65">
        <f>+upper!BE33</f>
        <v>0</v>
      </c>
      <c r="BF33" s="65">
        <f>+upper!BF33</f>
        <v>0</v>
      </c>
      <c r="BG33" s="65">
        <f>+upper!BG33</f>
        <v>0</v>
      </c>
      <c r="BH33" s="65">
        <f>+upper!BH33</f>
        <v>0</v>
      </c>
      <c r="BI33" s="65">
        <f>+upper!BI33</f>
        <v>0</v>
      </c>
      <c r="BJ33" s="65">
        <f>+upper!BJ33</f>
        <v>0</v>
      </c>
      <c r="BK33" s="65">
        <f>+upper!BK33</f>
        <v>0</v>
      </c>
      <c r="BL33" s="65">
        <f>+upper!BL33</f>
        <v>0</v>
      </c>
      <c r="BM33" s="65">
        <f>+upper!BM33</f>
        <v>0</v>
      </c>
      <c r="BN33" s="65">
        <f>+upper!BN33</f>
        <v>0</v>
      </c>
      <c r="BO33" s="65">
        <f>+upper!BO33</f>
        <v>0</v>
      </c>
      <c r="BP33" s="65">
        <f>+upper!BP33</f>
        <v>0</v>
      </c>
      <c r="BQ33" s="65">
        <f>+upper!BQ33</f>
        <v>0</v>
      </c>
      <c r="BR33" s="65">
        <f>+upper!BR33</f>
        <v>0</v>
      </c>
      <c r="BS33" s="65">
        <f>+upper!BS33</f>
        <v>0</v>
      </c>
      <c r="BT33" s="65">
        <f>+upper!BT33</f>
        <v>0</v>
      </c>
      <c r="BU33" s="65">
        <f>+upper!BU33</f>
        <v>0</v>
      </c>
      <c r="BV33" s="65">
        <f>+upper!BV33</f>
        <v>0</v>
      </c>
      <c r="BW33" s="65">
        <f>+upper!BW33</f>
        <v>0</v>
      </c>
      <c r="BX33" s="65">
        <f>+upper!BX33</f>
        <v>0</v>
      </c>
      <c r="BY33" s="65">
        <f>+upper!BY33</f>
        <v>0</v>
      </c>
      <c r="BZ33" s="65">
        <f>+upper!BZ33</f>
        <v>0</v>
      </c>
      <c r="CA33" s="65">
        <f>+upper!CA33</f>
        <v>0</v>
      </c>
    </row>
    <row r="34" spans="1:79" x14ac:dyDescent="0.2">
      <c r="A34" s="9">
        <v>116</v>
      </c>
      <c r="B34" s="65">
        <f>+upper!B34</f>
        <v>0</v>
      </c>
      <c r="C34" s="65">
        <f>+upper!C34</f>
        <v>0</v>
      </c>
      <c r="D34" s="65">
        <f>+upper!D34</f>
        <v>0</v>
      </c>
      <c r="E34" s="65">
        <f>+upper!E34</f>
        <v>0</v>
      </c>
      <c r="F34" s="65">
        <f>+upper!F34</f>
        <v>2.2448576623927603</v>
      </c>
      <c r="G34" s="65">
        <f>+upper!G34</f>
        <v>4.7116198656242707</v>
      </c>
      <c r="H34" s="65">
        <f>+upper!H34</f>
        <v>9.9109455134526367</v>
      </c>
      <c r="I34" s="65">
        <f>+upper!I34</f>
        <v>20.896731704853785</v>
      </c>
      <c r="J34" s="65">
        <f>+upper!J34</f>
        <v>44.168008632951</v>
      </c>
      <c r="K34" s="65">
        <f>+upper!K34</f>
        <v>93.592502379325623</v>
      </c>
      <c r="L34" s="65">
        <f>+upper!L34</f>
        <v>198.83938838248088</v>
      </c>
      <c r="M34" s="65">
        <f>+upper!M34</f>
        <v>209.51527995038342</v>
      </c>
      <c r="N34" s="65">
        <f>+upper!N34</f>
        <v>220.69573796133599</v>
      </c>
      <c r="O34" s="65">
        <f>+upper!O34</f>
        <v>232.3981295021868</v>
      </c>
      <c r="P34" s="65">
        <f>+upper!P34</f>
        <v>244.63972714745222</v>
      </c>
      <c r="Q34" s="65">
        <f>+upper!Q34</f>
        <v>257.43760815474434</v>
      </c>
      <c r="R34" s="65">
        <f>+upper!R34</f>
        <v>270.8085399526567</v>
      </c>
      <c r="S34" s="65">
        <f>+upper!S34</f>
        <v>284.7688505021556</v>
      </c>
      <c r="T34" s="65">
        <f>+upper!T34</f>
        <v>299.33428198235049</v>
      </c>
      <c r="U34" s="65">
        <f>+upper!U34</f>
        <v>308.44753632326234</v>
      </c>
      <c r="V34" s="65">
        <f>+upper!V34</f>
        <v>316.82716793170965</v>
      </c>
      <c r="W34" s="65">
        <f>+upper!W34</f>
        <v>339.93332878454436</v>
      </c>
      <c r="X34" s="65">
        <f>+upper!X34</f>
        <v>361.5492120868484</v>
      </c>
      <c r="Y34" s="65">
        <f>+upper!Y34</f>
        <v>381.69209190282265</v>
      </c>
      <c r="Z34" s="65">
        <f>+upper!Z34</f>
        <v>400.37924229666766</v>
      </c>
      <c r="AA34" s="65">
        <f>+upper!AA34</f>
        <v>417.62793733258457</v>
      </c>
      <c r="AB34" s="65">
        <f>+upper!AB34</f>
        <v>451.06457877468642</v>
      </c>
      <c r="AC34" s="65">
        <f>+upper!AC34</f>
        <v>482.1286325794166</v>
      </c>
      <c r="AD34" s="65">
        <f>+upper!AD34</f>
        <v>483.70944630040276</v>
      </c>
      <c r="AE34" s="65">
        <f>+upper!AE34</f>
        <v>485.19733553655891</v>
      </c>
      <c r="AF34" s="65">
        <f>+upper!AF34</f>
        <v>486.59242754015838</v>
      </c>
      <c r="AG34" s="65">
        <f>+upper!AG34</f>
        <v>487.89484956347383</v>
      </c>
      <c r="AH34" s="65">
        <f>+upper!AH34</f>
        <v>489.10472885877834</v>
      </c>
      <c r="AI34" s="65">
        <f>+upper!AI34</f>
        <v>490.22219267834453</v>
      </c>
      <c r="AJ34" s="65">
        <f>+upper!AJ34</f>
        <v>491.24736827444588</v>
      </c>
      <c r="AK34" s="65">
        <f>+upper!AK34</f>
        <v>492.18038289935481</v>
      </c>
      <c r="AL34" s="65">
        <f>+upper!AL34</f>
        <v>493.02136380534472</v>
      </c>
      <c r="AM34" s="65">
        <f>+upper!AM34</f>
        <v>493.77043824468825</v>
      </c>
      <c r="AN34" s="65">
        <f>+upper!AN34</f>
        <v>494.42773346965862</v>
      </c>
      <c r="AO34" s="65">
        <f>+upper!AO34</f>
        <v>494.99337673252847</v>
      </c>
      <c r="AP34" s="65">
        <f>+upper!AP34</f>
        <v>499.72261096945715</v>
      </c>
      <c r="AQ34" s="65">
        <f>+upper!AQ34</f>
        <v>506.81580480984405</v>
      </c>
      <c r="AR34" s="65">
        <f>+upper!AR34</f>
        <v>513.9678508093391</v>
      </c>
      <c r="AS34" s="65">
        <f>+upper!AS34</f>
        <v>521.17763442595322</v>
      </c>
      <c r="AT34" s="65">
        <f>+upper!AT34</f>
        <v>528.44395715896576</v>
      </c>
      <c r="AU34" s="65">
        <f>+upper!AU34</f>
        <v>558.1982286339487</v>
      </c>
      <c r="AV34" s="65">
        <f>+upper!AV34</f>
        <v>592.20261050730028</v>
      </c>
      <c r="AW34" s="65">
        <f>+upper!AW34</f>
        <v>628.22242061483212</v>
      </c>
      <c r="AX34" s="65">
        <f>+upper!AX34</f>
        <v>670.21694286420563</v>
      </c>
      <c r="AY34" s="65">
        <f>+upper!AY34</f>
        <v>709.74282000409437</v>
      </c>
      <c r="AZ34" s="65">
        <f>+upper!AZ34</f>
        <v>777.35518212059753</v>
      </c>
      <c r="BA34" s="65">
        <f>+upper!BA34</f>
        <v>851.39568223897743</v>
      </c>
      <c r="BB34" s="65">
        <f>+upper!BB34</f>
        <v>1036.0823707958955</v>
      </c>
      <c r="BC34" s="65">
        <f>+upper!BC34</f>
        <v>1433.0199062555316</v>
      </c>
      <c r="BD34" s="65">
        <f>+upper!BD34</f>
        <v>1568.6535881686552</v>
      </c>
      <c r="BE34" s="65">
        <f>+upper!BE34</f>
        <v>937.45809749707951</v>
      </c>
      <c r="BF34" s="65">
        <f>+upper!BF34</f>
        <v>1202.3171959854146</v>
      </c>
      <c r="BG34" s="65">
        <f>+upper!BG34</f>
        <v>1228.0870031412187</v>
      </c>
      <c r="BH34" s="65">
        <f>+upper!BH34</f>
        <v>1277.8018062234044</v>
      </c>
      <c r="BI34" s="65">
        <f>+upper!BI34</f>
        <v>1287.0006405170459</v>
      </c>
      <c r="BJ34" s="65">
        <f>+upper!BJ34</f>
        <v>1446.556079059794</v>
      </c>
      <c r="BK34" s="65">
        <f>+upper!BK34</f>
        <v>1360.6897414167881</v>
      </c>
      <c r="BL34" s="65">
        <f>+upper!BL34</f>
        <v>1557.6826591761958</v>
      </c>
      <c r="BM34" s="65">
        <f>+upper!BM34</f>
        <v>1623.3552896373067</v>
      </c>
      <c r="BN34" s="65">
        <f>+upper!BN34</f>
        <v>1655.2649004496052</v>
      </c>
      <c r="BO34" s="65">
        <f>+upper!BO34</f>
        <v>1685.7382059873969</v>
      </c>
      <c r="BP34" s="65">
        <f>+upper!BP34</f>
        <v>1725.1595080656534</v>
      </c>
      <c r="BQ34" s="65">
        <f>+upper!BQ34</f>
        <v>1790.8047486350765</v>
      </c>
      <c r="BR34" s="65">
        <f>+upper!BR34</f>
        <v>1914.5657941734876</v>
      </c>
      <c r="BS34" s="65">
        <f>+upper!BS34</f>
        <v>1922.670579005551</v>
      </c>
      <c r="BT34" s="65">
        <f>+upper!BT34</f>
        <v>1991.2580586395727</v>
      </c>
      <c r="BU34" s="65">
        <f>+upper!BU34</f>
        <v>2062.7267375390015</v>
      </c>
      <c r="BV34" s="65">
        <f>+upper!BV34</f>
        <v>2130.8975461257596</v>
      </c>
      <c r="BW34" s="65">
        <f>+upper!BW34</f>
        <v>2190.1459955922292</v>
      </c>
      <c r="BX34" s="65">
        <f>+upper!BX34</f>
        <v>2242.7579992764304</v>
      </c>
      <c r="BY34" s="65">
        <f>+upper!BY34</f>
        <v>2316.5740026627814</v>
      </c>
      <c r="BZ34" s="65">
        <f>+upper!BZ34</f>
        <v>2378.2905803060644</v>
      </c>
      <c r="CA34" s="65">
        <f>+upper!CA34</f>
        <v>2438.9508252607675</v>
      </c>
    </row>
    <row r="35" spans="1:79" x14ac:dyDescent="0.2">
      <c r="A35" s="9">
        <v>120</v>
      </c>
      <c r="B35" s="65">
        <f>+upper!B35</f>
        <v>0</v>
      </c>
      <c r="C35" s="65">
        <f>+upper!C35</f>
        <v>0</v>
      </c>
      <c r="D35" s="65">
        <f>+upper!D35</f>
        <v>1.3189782155285465E-5</v>
      </c>
      <c r="E35" s="65">
        <f>+upper!E35</f>
        <v>2.9296535364143681E-5</v>
      </c>
      <c r="F35" s="65">
        <f>+upper!F35</f>
        <v>6.5061136977513892E-5</v>
      </c>
      <c r="G35" s="65">
        <f>+upper!G35</f>
        <v>1.4446140611783513E-4</v>
      </c>
      <c r="H35" s="65">
        <f>+upper!H35</f>
        <v>3.2070432158159409E-4</v>
      </c>
      <c r="I35" s="65">
        <f>+upper!I35</f>
        <v>7.1183357864563264E-4</v>
      </c>
      <c r="J35" s="65">
        <f>+upper!J35</f>
        <v>1.5796854758985271E-3</v>
      </c>
      <c r="K35" s="65">
        <f>+upper!K35</f>
        <v>3.5049271496498573E-3</v>
      </c>
      <c r="L35" s="65">
        <f>+upper!L35</f>
        <v>7.7750144516880622E-3</v>
      </c>
      <c r="M35" s="65">
        <f>+upper!M35</f>
        <v>1.3104586182677121E-2</v>
      </c>
      <c r="N35" s="65">
        <f>+upper!N35</f>
        <v>2.2080987707075006E-2</v>
      </c>
      <c r="O35" s="65">
        <f>+upper!O35</f>
        <v>3.7194806622103976E-2</v>
      </c>
      <c r="P35" s="65">
        <f>+upper!P35</f>
        <v>6.2633985361115668E-2</v>
      </c>
      <c r="Q35" s="65">
        <f>+upper!Q35</f>
        <v>0.10543790585886655</v>
      </c>
      <c r="R35" s="65">
        <f>+upper!R35</f>
        <v>0.1774341692303861</v>
      </c>
      <c r="S35" s="65">
        <f>+upper!S35</f>
        <v>0.29848738749036913</v>
      </c>
      <c r="T35" s="65">
        <f>+upper!T35</f>
        <v>0.50194613733074323</v>
      </c>
      <c r="U35" s="65">
        <f>+upper!U35</f>
        <v>0.84377076067248391</v>
      </c>
      <c r="V35" s="65">
        <f>+upper!V35</f>
        <v>1.4178213064765359</v>
      </c>
      <c r="W35" s="65">
        <f>+upper!W35</f>
        <v>1.5876325163431335</v>
      </c>
      <c r="X35" s="65">
        <f>+upper!X35</f>
        <v>1.7770260860394422</v>
      </c>
      <c r="Y35" s="65">
        <f>+upper!Y35</f>
        <v>1.988131440621572</v>
      </c>
      <c r="Z35" s="65">
        <f>+upper!Z35</f>
        <v>2.2232867723079948</v>
      </c>
      <c r="AA35" s="65">
        <f>+upper!AA35</f>
        <v>2.4850552305860152</v>
      </c>
      <c r="AB35" s="65">
        <f>+upper!AB35</f>
        <v>2.7762414775086151</v>
      </c>
      <c r="AC35" s="65">
        <f>+upper!AC35</f>
        <v>3.0999083821114253</v>
      </c>
      <c r="AD35" s="65">
        <f>+upper!AD35</f>
        <v>3.0514816351788436</v>
      </c>
      <c r="AE35" s="65">
        <f>+upper!AE35</f>
        <v>3.056161123077322</v>
      </c>
      <c r="AF35" s="65">
        <f>+upper!AF35</f>
        <v>3.0619336208871921</v>
      </c>
      <c r="AG35" s="65">
        <f>+upper!AG35</f>
        <v>3.0689199676203924</v>
      </c>
      <c r="AH35" s="65">
        <f>+upper!AH35</f>
        <v>3.0772603199956188</v>
      </c>
      <c r="AI35" s="65">
        <f>+upper!AI35</f>
        <v>3.0871183449627253</v>
      </c>
      <c r="AJ35" s="65">
        <f>+upper!AJ35</f>
        <v>3.0986865906199461</v>
      </c>
      <c r="AK35" s="65">
        <f>+upper!AK35</f>
        <v>3.1121934510866756</v>
      </c>
      <c r="AL35" s="65">
        <f>+upper!AL35</f>
        <v>3.1279123208124631</v>
      </c>
      <c r="AM35" s="65">
        <f>+upper!AM35</f>
        <v>3.1461738079149253</v>
      </c>
      <c r="AN35" s="65">
        <f>+upper!AN35</f>
        <v>3.1673823034556081</v>
      </c>
      <c r="AO35" s="65">
        <f>+upper!AO35</f>
        <v>3.1920388870203289</v>
      </c>
      <c r="AP35" s="65">
        <f>+upper!AP35</f>
        <v>3.220773674126721</v>
      </c>
      <c r="AQ35" s="65">
        <f>+upper!AQ35</f>
        <v>3.2543926249672226</v>
      </c>
      <c r="AR35" s="65">
        <f>+upper!AR35</f>
        <v>3.2939472142423805</v>
      </c>
      <c r="AS35" s="65">
        <f>+upper!AS35</f>
        <v>3.3408415962819342</v>
      </c>
      <c r="AT35" s="65">
        <f>+upper!AT35</f>
        <v>3.3970039977676616</v>
      </c>
      <c r="AU35" s="65">
        <f>+upper!AU35</f>
        <v>3.4651740098302093</v>
      </c>
      <c r="AV35" s="65">
        <f>+upper!AV35</f>
        <v>3.5494127683899759</v>
      </c>
      <c r="AW35" s="65">
        <f>+upper!AW35</f>
        <v>3.6560773749806823</v>
      </c>
      <c r="AX35" s="65">
        <f>+upper!AX35</f>
        <v>3.8177667307874548</v>
      </c>
      <c r="AY35" s="65">
        <f>+upper!AY35</f>
        <v>4.0351907060171408</v>
      </c>
      <c r="AZ35" s="65">
        <f>+upper!AZ35</f>
        <v>4.3534662785871987</v>
      </c>
      <c r="BA35" s="65">
        <f>+upper!BA35</f>
        <v>4.9002145935351162</v>
      </c>
      <c r="BB35" s="65">
        <f>+upper!BB35</f>
        <v>6.3392964296279342</v>
      </c>
      <c r="BC35" s="65">
        <f>+upper!BC35</f>
        <v>7.6457519999999999</v>
      </c>
      <c r="BD35" s="65">
        <f>+upper!BD35</f>
        <v>16.937606000000002</v>
      </c>
      <c r="BE35" s="65">
        <f>+upper!BE35</f>
        <v>19.856089999999998</v>
      </c>
      <c r="BF35" s="65">
        <f>+upper!BF35</f>
        <v>11.194559999999999</v>
      </c>
      <c r="BG35" s="65">
        <f>+upper!BG35</f>
        <v>20.557539999999999</v>
      </c>
      <c r="BH35" s="65">
        <f>+upper!BH35</f>
        <v>20.710049999999999</v>
      </c>
      <c r="BI35" s="65">
        <f>+upper!BI35</f>
        <v>40.4</v>
      </c>
      <c r="BJ35" s="65">
        <f>+upper!BJ35</f>
        <v>40.140430000000002</v>
      </c>
      <c r="BK35" s="65">
        <f>+upper!BK35</f>
        <v>40.638359999999999</v>
      </c>
      <c r="BL35" s="65">
        <f>+upper!BL35</f>
        <v>45.45</v>
      </c>
      <c r="BM35" s="65">
        <f>+upper!BM35</f>
        <v>50.5</v>
      </c>
      <c r="BN35" s="65">
        <f>+upper!BN35</f>
        <v>68.950680000000006</v>
      </c>
      <c r="BO35" s="65">
        <f>+upper!BO35</f>
        <v>72.732119999999995</v>
      </c>
      <c r="BP35" s="65">
        <f>+upper!BP35</f>
        <v>49.502119999999998</v>
      </c>
      <c r="BQ35" s="65">
        <f>+upper!BQ35</f>
        <v>141.37576000000001</v>
      </c>
      <c r="BR35" s="65">
        <f>+upper!BR35</f>
        <v>156.60252</v>
      </c>
      <c r="BS35" s="65">
        <f>+upper!BS35</f>
        <v>162.39965066667233</v>
      </c>
      <c r="BT35" s="65">
        <f>+upper!BT35</f>
        <v>189.66677777778824</v>
      </c>
      <c r="BU35" s="65">
        <f>+upper!BU35</f>
        <v>222.57242216297149</v>
      </c>
      <c r="BV35" s="65">
        <f>+upper!BV35</f>
        <v>255.28871124938945</v>
      </c>
      <c r="BW35" s="65">
        <f>+upper!BW35</f>
        <v>267.45846596083737</v>
      </c>
      <c r="BX35" s="65">
        <f>+upper!BX35</f>
        <v>295.58334689669317</v>
      </c>
      <c r="BY35" s="65">
        <f>+upper!BY35</f>
        <v>325.36254593095214</v>
      </c>
      <c r="BZ35" s="65">
        <f>+upper!BZ35</f>
        <v>350.29018196428189</v>
      </c>
      <c r="CA35" s="65">
        <f>+upper!CA35</f>
        <v>373.78613075956184</v>
      </c>
    </row>
    <row r="36" spans="1:79" x14ac:dyDescent="0.2">
      <c r="A36" s="9">
        <v>124</v>
      </c>
      <c r="B36" s="65">
        <f>+upper!B36</f>
        <v>0</v>
      </c>
      <c r="C36" s="65">
        <f>+upper!C36</f>
        <v>0</v>
      </c>
      <c r="D36" s="65">
        <f>+upper!D36</f>
        <v>0</v>
      </c>
      <c r="E36" s="65">
        <f>+upper!E36</f>
        <v>0</v>
      </c>
      <c r="F36" s="65">
        <f>+upper!F36</f>
        <v>0</v>
      </c>
      <c r="G36" s="65">
        <f>+upper!G36</f>
        <v>0</v>
      </c>
      <c r="H36" s="65">
        <f>+upper!H36</f>
        <v>0</v>
      </c>
      <c r="I36" s="65">
        <f>+upper!I36</f>
        <v>0</v>
      </c>
      <c r="J36" s="65">
        <f>+upper!J36</f>
        <v>0</v>
      </c>
      <c r="K36" s="65">
        <f>+upper!K36</f>
        <v>0</v>
      </c>
      <c r="L36" s="65">
        <f>+upper!L36</f>
        <v>0</v>
      </c>
      <c r="M36" s="65">
        <f>+upper!M36</f>
        <v>0</v>
      </c>
      <c r="N36" s="65">
        <f>+upper!N36</f>
        <v>0</v>
      </c>
      <c r="O36" s="65">
        <f>+upper!O36</f>
        <v>0</v>
      </c>
      <c r="P36" s="65">
        <f>+upper!P36</f>
        <v>0</v>
      </c>
      <c r="Q36" s="65">
        <f>+upper!Q36</f>
        <v>0</v>
      </c>
      <c r="R36" s="65">
        <f>+upper!R36</f>
        <v>0</v>
      </c>
      <c r="S36" s="65">
        <f>+upper!S36</f>
        <v>0</v>
      </c>
      <c r="T36" s="65">
        <f>+upper!T36</f>
        <v>0</v>
      </c>
      <c r="U36" s="65">
        <f>+upper!U36</f>
        <v>0</v>
      </c>
      <c r="V36" s="65">
        <f>+upper!V36</f>
        <v>0</v>
      </c>
      <c r="W36" s="65">
        <f>+upper!W36</f>
        <v>0</v>
      </c>
      <c r="X36" s="65">
        <f>+upper!X36</f>
        <v>0</v>
      </c>
      <c r="Y36" s="65">
        <f>+upper!Y36</f>
        <v>0</v>
      </c>
      <c r="Z36" s="65">
        <f>+upper!Z36</f>
        <v>0</v>
      </c>
      <c r="AA36" s="65">
        <f>+upper!AA36</f>
        <v>0</v>
      </c>
      <c r="AB36" s="65">
        <f>+upper!AB36</f>
        <v>0</v>
      </c>
      <c r="AC36" s="65">
        <f>+upper!AC36</f>
        <v>0</v>
      </c>
      <c r="AD36" s="65">
        <f>+upper!AD36</f>
        <v>0</v>
      </c>
      <c r="AE36" s="65">
        <f>+upper!AE36</f>
        <v>0</v>
      </c>
      <c r="AF36" s="65">
        <f>+upper!AF36</f>
        <v>0</v>
      </c>
      <c r="AG36" s="65">
        <f>+upper!AG36</f>
        <v>0</v>
      </c>
      <c r="AH36" s="65">
        <f>+upper!AH36</f>
        <v>0</v>
      </c>
      <c r="AI36" s="65">
        <f>+upper!AI36</f>
        <v>0</v>
      </c>
      <c r="AJ36" s="65">
        <f>+upper!AJ36</f>
        <v>0</v>
      </c>
      <c r="AK36" s="65">
        <f>+upper!AK36</f>
        <v>0</v>
      </c>
      <c r="AL36" s="65">
        <f>+upper!AL36</f>
        <v>0</v>
      </c>
      <c r="AM36" s="65">
        <f>+upper!AM36</f>
        <v>0</v>
      </c>
      <c r="AN36" s="65">
        <f>+upper!AN36</f>
        <v>0</v>
      </c>
      <c r="AO36" s="65">
        <f>+upper!AO36</f>
        <v>0</v>
      </c>
      <c r="AP36" s="65">
        <f>+upper!AP36</f>
        <v>0</v>
      </c>
      <c r="AQ36" s="65">
        <f>+upper!AQ36</f>
        <v>0</v>
      </c>
      <c r="AR36" s="65">
        <f>+upper!AR36</f>
        <v>0</v>
      </c>
      <c r="AS36" s="65">
        <f>+upper!AS36</f>
        <v>0</v>
      </c>
      <c r="AT36" s="65">
        <f>+upper!AT36</f>
        <v>0</v>
      </c>
      <c r="AU36" s="65">
        <f>+upper!AU36</f>
        <v>0</v>
      </c>
      <c r="AV36" s="65">
        <f>+upper!AV36</f>
        <v>0</v>
      </c>
      <c r="AW36" s="65">
        <f>+upper!AW36</f>
        <v>0</v>
      </c>
      <c r="AX36" s="65">
        <f>+upper!AX36</f>
        <v>0</v>
      </c>
      <c r="AY36" s="65">
        <f>+upper!AY36</f>
        <v>0</v>
      </c>
      <c r="AZ36" s="65">
        <f>+upper!AZ36</f>
        <v>0</v>
      </c>
      <c r="BA36" s="65">
        <f>+upper!BA36</f>
        <v>0</v>
      </c>
      <c r="BB36" s="65">
        <f>+upper!BB36</f>
        <v>0</v>
      </c>
      <c r="BC36" s="65">
        <f>+upper!BC36</f>
        <v>0</v>
      </c>
      <c r="BD36" s="65">
        <f>+upper!BD36</f>
        <v>0</v>
      </c>
      <c r="BE36" s="65">
        <f>+upper!BE36</f>
        <v>0</v>
      </c>
      <c r="BF36" s="65">
        <f>+upper!BF36</f>
        <v>0</v>
      </c>
      <c r="BG36" s="65">
        <f>+upper!BG36</f>
        <v>0</v>
      </c>
      <c r="BH36" s="65">
        <f>+upper!BH36</f>
        <v>0</v>
      </c>
      <c r="BI36" s="65">
        <f>+upper!BI36</f>
        <v>0</v>
      </c>
      <c r="BJ36" s="65">
        <f>+upper!BJ36</f>
        <v>0</v>
      </c>
      <c r="BK36" s="65">
        <f>+upper!BK36</f>
        <v>0</v>
      </c>
      <c r="BL36" s="65">
        <f>+upper!BL36</f>
        <v>0</v>
      </c>
      <c r="BM36" s="65">
        <f>+upper!BM36</f>
        <v>0</v>
      </c>
      <c r="BN36" s="65">
        <f>+upper!BN36</f>
        <v>0</v>
      </c>
      <c r="BO36" s="65">
        <f>+upper!BO36</f>
        <v>0</v>
      </c>
      <c r="BP36" s="65">
        <f>+upper!BP36</f>
        <v>0</v>
      </c>
      <c r="BQ36" s="65">
        <f>+upper!BQ36</f>
        <v>0</v>
      </c>
      <c r="BR36" s="65">
        <f>+upper!BR36</f>
        <v>0</v>
      </c>
      <c r="BS36" s="65">
        <f>+upper!BS36</f>
        <v>0</v>
      </c>
      <c r="BT36" s="65">
        <f>+upper!BT36</f>
        <v>0</v>
      </c>
      <c r="BU36" s="65">
        <f>+upper!BU36</f>
        <v>0</v>
      </c>
      <c r="BV36" s="65">
        <f>+upper!BV36</f>
        <v>0</v>
      </c>
      <c r="BW36" s="65">
        <f>+upper!BW36</f>
        <v>0</v>
      </c>
      <c r="BX36" s="65">
        <f>+upper!BX36</f>
        <v>0</v>
      </c>
      <c r="BY36" s="65">
        <f>+upper!BY36</f>
        <v>0</v>
      </c>
      <c r="BZ36" s="65">
        <f>+upper!BZ36</f>
        <v>0</v>
      </c>
      <c r="CA36" s="65">
        <f>+upper!CA36</f>
        <v>0</v>
      </c>
    </row>
    <row r="37" spans="1:79" x14ac:dyDescent="0.2">
      <c r="A37" s="9">
        <v>132</v>
      </c>
      <c r="B37" s="65">
        <f>+upper!B37</f>
        <v>0</v>
      </c>
      <c r="C37" s="65">
        <f>+upper!C37</f>
        <v>0</v>
      </c>
      <c r="D37" s="65">
        <f>+upper!D37</f>
        <v>0</v>
      </c>
      <c r="E37" s="65">
        <f>+upper!E37</f>
        <v>0</v>
      </c>
      <c r="F37" s="65">
        <f>+upper!F37</f>
        <v>0</v>
      </c>
      <c r="G37" s="65">
        <f>+upper!G37</f>
        <v>0</v>
      </c>
      <c r="H37" s="65">
        <f>+upper!H37</f>
        <v>0</v>
      </c>
      <c r="I37" s="65">
        <f>+upper!I37</f>
        <v>0</v>
      </c>
      <c r="J37" s="65">
        <f>+upper!J37</f>
        <v>0</v>
      </c>
      <c r="K37" s="65">
        <f>+upper!K37</f>
        <v>0</v>
      </c>
      <c r="L37" s="65">
        <f>+upper!L37</f>
        <v>0</v>
      </c>
      <c r="M37" s="65">
        <f>+upper!M37</f>
        <v>0</v>
      </c>
      <c r="N37" s="65">
        <f>+upper!N37</f>
        <v>0</v>
      </c>
      <c r="O37" s="65">
        <f>+upper!O37</f>
        <v>0</v>
      </c>
      <c r="P37" s="65">
        <f>+upper!P37</f>
        <v>0</v>
      </c>
      <c r="Q37" s="65">
        <f>+upper!Q37</f>
        <v>0</v>
      </c>
      <c r="R37" s="65">
        <f>+upper!R37</f>
        <v>0</v>
      </c>
      <c r="S37" s="65">
        <f>+upper!S37</f>
        <v>0</v>
      </c>
      <c r="T37" s="65">
        <f>+upper!T37</f>
        <v>0</v>
      </c>
      <c r="U37" s="65">
        <f>+upper!U37</f>
        <v>0</v>
      </c>
      <c r="V37" s="65">
        <f>+upper!V37</f>
        <v>0</v>
      </c>
      <c r="W37" s="65">
        <f>+upper!W37</f>
        <v>0</v>
      </c>
      <c r="X37" s="65">
        <f>+upper!X37</f>
        <v>0</v>
      </c>
      <c r="Y37" s="65">
        <f>+upper!Y37</f>
        <v>0</v>
      </c>
      <c r="Z37" s="65">
        <f>+upper!Z37</f>
        <v>0</v>
      </c>
      <c r="AA37" s="65">
        <f>+upper!AA37</f>
        <v>0</v>
      </c>
      <c r="AB37" s="65">
        <f>+upper!AB37</f>
        <v>0</v>
      </c>
      <c r="AC37" s="65">
        <f>+upper!AC37</f>
        <v>0</v>
      </c>
      <c r="AD37" s="65">
        <f>+upper!AD37</f>
        <v>0</v>
      </c>
      <c r="AE37" s="65">
        <f>+upper!AE37</f>
        <v>0</v>
      </c>
      <c r="AF37" s="65">
        <f>+upper!AF37</f>
        <v>0</v>
      </c>
      <c r="AG37" s="65">
        <f>+upper!AG37</f>
        <v>0</v>
      </c>
      <c r="AH37" s="65">
        <f>+upper!AH37</f>
        <v>0</v>
      </c>
      <c r="AI37" s="65">
        <f>+upper!AI37</f>
        <v>0</v>
      </c>
      <c r="AJ37" s="65">
        <f>+upper!AJ37</f>
        <v>0</v>
      </c>
      <c r="AK37" s="65">
        <f>+upper!AK37</f>
        <v>0</v>
      </c>
      <c r="AL37" s="65">
        <f>+upper!AL37</f>
        <v>0</v>
      </c>
      <c r="AM37" s="65">
        <f>+upper!AM37</f>
        <v>0</v>
      </c>
      <c r="AN37" s="65">
        <f>+upper!AN37</f>
        <v>0</v>
      </c>
      <c r="AO37" s="65">
        <f>+upper!AO37</f>
        <v>0</v>
      </c>
      <c r="AP37" s="65">
        <f>+upper!AP37</f>
        <v>0</v>
      </c>
      <c r="AQ37" s="65">
        <f>+upper!AQ37</f>
        <v>0</v>
      </c>
      <c r="AR37" s="65">
        <f>+upper!AR37</f>
        <v>0</v>
      </c>
      <c r="AS37" s="65">
        <f>+upper!AS37</f>
        <v>0</v>
      </c>
      <c r="AT37" s="65">
        <f>+upper!AT37</f>
        <v>0</v>
      </c>
      <c r="AU37" s="65">
        <f>+upper!AU37</f>
        <v>0</v>
      </c>
      <c r="AV37" s="65">
        <f>+upper!AV37</f>
        <v>0</v>
      </c>
      <c r="AW37" s="65">
        <f>+upper!AW37</f>
        <v>0</v>
      </c>
      <c r="AX37" s="65">
        <f>+upper!AX37</f>
        <v>0</v>
      </c>
      <c r="AY37" s="65">
        <f>+upper!AY37</f>
        <v>0</v>
      </c>
      <c r="AZ37" s="65">
        <f>+upper!AZ37</f>
        <v>0</v>
      </c>
      <c r="BA37" s="65">
        <f>+upper!BA37</f>
        <v>0</v>
      </c>
      <c r="BB37" s="65">
        <f>+upper!BB37</f>
        <v>0</v>
      </c>
      <c r="BC37" s="65">
        <f>+upper!BC37</f>
        <v>0</v>
      </c>
      <c r="BD37" s="65">
        <f>+upper!BD37</f>
        <v>0</v>
      </c>
      <c r="BE37" s="65">
        <f>+upper!BE37</f>
        <v>0</v>
      </c>
      <c r="BF37" s="65">
        <f>+upper!BF37</f>
        <v>0</v>
      </c>
      <c r="BG37" s="65">
        <f>+upper!BG37</f>
        <v>0</v>
      </c>
      <c r="BH37" s="65">
        <f>+upper!BH37</f>
        <v>0</v>
      </c>
      <c r="BI37" s="65">
        <f>+upper!BI37</f>
        <v>0</v>
      </c>
      <c r="BJ37" s="65">
        <f>+upper!BJ37</f>
        <v>0</v>
      </c>
      <c r="BK37" s="65">
        <f>+upper!BK37</f>
        <v>0</v>
      </c>
      <c r="BL37" s="65">
        <f>+upper!BL37</f>
        <v>0</v>
      </c>
      <c r="BM37" s="65">
        <f>+upper!BM37</f>
        <v>0</v>
      </c>
      <c r="BN37" s="65">
        <f>+upper!BN37</f>
        <v>0</v>
      </c>
      <c r="BO37" s="65">
        <f>+upper!BO37</f>
        <v>0</v>
      </c>
      <c r="BP37" s="65">
        <f>+upper!BP37</f>
        <v>0</v>
      </c>
      <c r="BQ37" s="65">
        <f>+upper!BQ37</f>
        <v>0</v>
      </c>
      <c r="BR37" s="65">
        <f>+upper!BR37</f>
        <v>0</v>
      </c>
      <c r="BS37" s="65">
        <f>+upper!BS37</f>
        <v>0</v>
      </c>
      <c r="BT37" s="65">
        <f>+upper!BT37</f>
        <v>0</v>
      </c>
      <c r="BU37" s="65">
        <f>+upper!BU37</f>
        <v>0</v>
      </c>
      <c r="BV37" s="65">
        <f>+upper!BV37</f>
        <v>0</v>
      </c>
      <c r="BW37" s="65">
        <f>+upper!BW37</f>
        <v>0</v>
      </c>
      <c r="BX37" s="65">
        <f>+upper!BX37</f>
        <v>0</v>
      </c>
      <c r="BY37" s="65">
        <f>+upper!BY37</f>
        <v>0</v>
      </c>
      <c r="BZ37" s="65">
        <f>+upper!BZ37</f>
        <v>0</v>
      </c>
      <c r="CA37" s="65">
        <f>+upper!CA37</f>
        <v>0</v>
      </c>
    </row>
    <row r="38" spans="1:79" x14ac:dyDescent="0.2">
      <c r="A38" s="9">
        <v>136</v>
      </c>
      <c r="B38" s="65">
        <f>+upper!B38</f>
        <v>0</v>
      </c>
      <c r="C38" s="65">
        <f>+upper!C38</f>
        <v>0</v>
      </c>
      <c r="D38" s="65">
        <f>+upper!D38</f>
        <v>0</v>
      </c>
      <c r="E38" s="65">
        <f>+upper!E38</f>
        <v>0</v>
      </c>
      <c r="F38" s="65">
        <f>+upper!F38</f>
        <v>0</v>
      </c>
      <c r="G38" s="65">
        <f>+upper!G38</f>
        <v>0</v>
      </c>
      <c r="H38" s="65">
        <f>+upper!H38</f>
        <v>0</v>
      </c>
      <c r="I38" s="65">
        <f>+upper!I38</f>
        <v>0</v>
      </c>
      <c r="J38" s="65">
        <f>+upper!J38</f>
        <v>0</v>
      </c>
      <c r="K38" s="65">
        <f>+upper!K38</f>
        <v>0</v>
      </c>
      <c r="L38" s="65">
        <f>+upper!L38</f>
        <v>0</v>
      </c>
      <c r="M38" s="65">
        <f>+upper!M38</f>
        <v>0</v>
      </c>
      <c r="N38" s="65">
        <f>+upper!N38</f>
        <v>0</v>
      </c>
      <c r="O38" s="65">
        <f>+upper!O38</f>
        <v>0</v>
      </c>
      <c r="P38" s="65">
        <f>+upper!P38</f>
        <v>0</v>
      </c>
      <c r="Q38" s="65">
        <f>+upper!Q38</f>
        <v>0</v>
      </c>
      <c r="R38" s="65">
        <f>+upper!R38</f>
        <v>0</v>
      </c>
      <c r="S38" s="65">
        <f>+upper!S38</f>
        <v>0</v>
      </c>
      <c r="T38" s="65">
        <f>+upper!T38</f>
        <v>0</v>
      </c>
      <c r="U38" s="65">
        <f>+upper!U38</f>
        <v>0</v>
      </c>
      <c r="V38" s="65">
        <f>+upper!V38</f>
        <v>0</v>
      </c>
      <c r="W38" s="65">
        <f>+upper!W38</f>
        <v>0</v>
      </c>
      <c r="X38" s="65">
        <f>+upper!X38</f>
        <v>0</v>
      </c>
      <c r="Y38" s="65">
        <f>+upper!Y38</f>
        <v>0</v>
      </c>
      <c r="Z38" s="65">
        <f>+upper!Z38</f>
        <v>0</v>
      </c>
      <c r="AA38" s="65">
        <f>+upper!AA38</f>
        <v>0</v>
      </c>
      <c r="AB38" s="65">
        <f>+upper!AB38</f>
        <v>0</v>
      </c>
      <c r="AC38" s="65">
        <f>+upper!AC38</f>
        <v>0</v>
      </c>
      <c r="AD38" s="65">
        <f>+upper!AD38</f>
        <v>0</v>
      </c>
      <c r="AE38" s="65">
        <f>+upper!AE38</f>
        <v>0</v>
      </c>
      <c r="AF38" s="65">
        <f>+upper!AF38</f>
        <v>0</v>
      </c>
      <c r="AG38" s="65">
        <f>+upper!AG38</f>
        <v>0</v>
      </c>
      <c r="AH38" s="65">
        <f>+upper!AH38</f>
        <v>0</v>
      </c>
      <c r="AI38" s="65">
        <f>+upper!AI38</f>
        <v>0</v>
      </c>
      <c r="AJ38" s="65">
        <f>+upper!AJ38</f>
        <v>0</v>
      </c>
      <c r="AK38" s="65">
        <f>+upper!AK38</f>
        <v>0</v>
      </c>
      <c r="AL38" s="65">
        <f>+upper!AL38</f>
        <v>0</v>
      </c>
      <c r="AM38" s="65">
        <f>+upper!AM38</f>
        <v>0</v>
      </c>
      <c r="AN38" s="65">
        <f>+upper!AN38</f>
        <v>0</v>
      </c>
      <c r="AO38" s="65">
        <f>+upper!AO38</f>
        <v>0</v>
      </c>
      <c r="AP38" s="65">
        <f>+upper!AP38</f>
        <v>0</v>
      </c>
      <c r="AQ38" s="65">
        <f>+upper!AQ38</f>
        <v>0</v>
      </c>
      <c r="AR38" s="65">
        <f>+upper!AR38</f>
        <v>0</v>
      </c>
      <c r="AS38" s="65">
        <f>+upper!AS38</f>
        <v>0</v>
      </c>
      <c r="AT38" s="65">
        <f>+upper!AT38</f>
        <v>0</v>
      </c>
      <c r="AU38" s="65">
        <f>+upper!AU38</f>
        <v>0</v>
      </c>
      <c r="AV38" s="65">
        <f>+upper!AV38</f>
        <v>0</v>
      </c>
      <c r="AW38" s="65">
        <f>+upper!AW38</f>
        <v>0</v>
      </c>
      <c r="AX38" s="65">
        <f>+upper!AX38</f>
        <v>0</v>
      </c>
      <c r="AY38" s="65">
        <f>+upper!AY38</f>
        <v>0</v>
      </c>
      <c r="AZ38" s="65">
        <f>+upper!AZ38</f>
        <v>0</v>
      </c>
      <c r="BA38" s="65">
        <f>+upper!BA38</f>
        <v>0</v>
      </c>
      <c r="BB38" s="65">
        <f>+upper!BB38</f>
        <v>0</v>
      </c>
      <c r="BC38" s="65">
        <f>+upper!BC38</f>
        <v>0</v>
      </c>
      <c r="BD38" s="65">
        <f>+upper!BD38</f>
        <v>0</v>
      </c>
      <c r="BE38" s="65">
        <f>+upper!BE38</f>
        <v>0</v>
      </c>
      <c r="BF38" s="65">
        <f>+upper!BF38</f>
        <v>0</v>
      </c>
      <c r="BG38" s="65">
        <f>+upper!BG38</f>
        <v>0</v>
      </c>
      <c r="BH38" s="65">
        <f>+upper!BH38</f>
        <v>0</v>
      </c>
      <c r="BI38" s="65">
        <f>+upper!BI38</f>
        <v>0</v>
      </c>
      <c r="BJ38" s="65">
        <f>+upper!BJ38</f>
        <v>0</v>
      </c>
      <c r="BK38" s="65">
        <f>+upper!BK38</f>
        <v>0</v>
      </c>
      <c r="BL38" s="65">
        <f>+upper!BL38</f>
        <v>0</v>
      </c>
      <c r="BM38" s="65">
        <f>+upper!BM38</f>
        <v>0</v>
      </c>
      <c r="BN38" s="65">
        <f>+upper!BN38</f>
        <v>0</v>
      </c>
      <c r="BO38" s="65">
        <f>+upper!BO38</f>
        <v>0</v>
      </c>
      <c r="BP38" s="65">
        <f>+upper!BP38</f>
        <v>0</v>
      </c>
      <c r="BQ38" s="65">
        <f>+upper!BQ38</f>
        <v>0</v>
      </c>
      <c r="BR38" s="65">
        <f>+upper!BR38</f>
        <v>0</v>
      </c>
      <c r="BS38" s="65">
        <f>+upper!BS38</f>
        <v>0</v>
      </c>
      <c r="BT38" s="65">
        <f>+upper!BT38</f>
        <v>0</v>
      </c>
      <c r="BU38" s="65">
        <f>+upper!BU38</f>
        <v>0</v>
      </c>
      <c r="BV38" s="65">
        <f>+upper!BV38</f>
        <v>0</v>
      </c>
      <c r="BW38" s="65">
        <f>+upper!BW38</f>
        <v>0</v>
      </c>
      <c r="BX38" s="65">
        <f>+upper!BX38</f>
        <v>0</v>
      </c>
      <c r="BY38" s="65">
        <f>+upper!BY38</f>
        <v>0</v>
      </c>
      <c r="BZ38" s="65">
        <f>+upper!BZ38</f>
        <v>0</v>
      </c>
      <c r="CA38" s="65">
        <f>+upper!CA38</f>
        <v>0</v>
      </c>
    </row>
    <row r="39" spans="1:79" x14ac:dyDescent="0.2">
      <c r="A39" s="9">
        <v>140</v>
      </c>
      <c r="B39" s="65">
        <f>+upper!B39</f>
        <v>0</v>
      </c>
      <c r="C39" s="65">
        <f>+upper!C39</f>
        <v>0</v>
      </c>
      <c r="D39" s="65">
        <f>+upper!D39</f>
        <v>1.5659910834703844E-5</v>
      </c>
      <c r="E39" s="65">
        <f>+upper!E39</f>
        <v>3.4783071180928728E-5</v>
      </c>
      <c r="F39" s="65">
        <f>+upper!F39</f>
        <v>7.7245521713491076E-5</v>
      </c>
      <c r="G39" s="65">
        <f>+upper!G39</f>
        <v>1.715155498572581E-4</v>
      </c>
      <c r="H39" s="65">
        <f>+upper!H39</f>
        <v>3.8076452068311301E-4</v>
      </c>
      <c r="I39" s="65">
        <f>+upper!I39</f>
        <v>8.4514287192163917E-4</v>
      </c>
      <c r="J39" s="65">
        <f>+upper!J39</f>
        <v>1.8755225376891171E-3</v>
      </c>
      <c r="K39" s="65">
        <f>+upper!K39</f>
        <v>4.1613156304977283E-3</v>
      </c>
      <c r="L39" s="65">
        <f>+upper!L39</f>
        <v>9.2310874901886265E-3</v>
      </c>
      <c r="M39" s="65">
        <f>+upper!M39</f>
        <v>1.4330436572561733E-2</v>
      </c>
      <c r="N39" s="65">
        <f>+upper!N39</f>
        <v>2.2240218702356266E-2</v>
      </c>
      <c r="O39" s="65">
        <f>+upper!O39</f>
        <v>3.4505419405486376E-2</v>
      </c>
      <c r="P39" s="65">
        <f>+upper!P39</f>
        <v>5.3517953712282088E-2</v>
      </c>
      <c r="Q39" s="65">
        <f>+upper!Q39</f>
        <v>8.2979473038958043E-2</v>
      </c>
      <c r="R39" s="65">
        <f>+upper!R39</f>
        <v>0.12861617984309764</v>
      </c>
      <c r="S39" s="65">
        <f>+upper!S39</f>
        <v>0.19928232489215816</v>
      </c>
      <c r="T39" s="65">
        <f>+upper!T39</f>
        <v>0.30866284908108704</v>
      </c>
      <c r="U39" s="65">
        <f>+upper!U39</f>
        <v>0.47789904584348181</v>
      </c>
      <c r="V39" s="65">
        <f>+upper!V39</f>
        <v>0.73963531326479448</v>
      </c>
      <c r="W39" s="65">
        <f>+upper!W39</f>
        <v>0.76283493234114941</v>
      </c>
      <c r="X39" s="65">
        <f>+upper!X39</f>
        <v>0.78642776530015379</v>
      </c>
      <c r="Y39" s="65">
        <f>+upper!Y39</f>
        <v>0.8103909382040364</v>
      </c>
      <c r="Z39" s="65">
        <f>+upper!Z39</f>
        <v>0.83469808009697</v>
      </c>
      <c r="AA39" s="65">
        <f>+upper!AA39</f>
        <v>0.85931901826061685</v>
      </c>
      <c r="AB39" s="65">
        <f>+upper!AB39</f>
        <v>0.88421945107834066</v>
      </c>
      <c r="AC39" s="65">
        <f>+upper!AC39</f>
        <v>0.90936059699526839</v>
      </c>
      <c r="AD39" s="65">
        <f>+upper!AD39</f>
        <v>0.90510272129027414</v>
      </c>
      <c r="AE39" s="65">
        <f>+upper!AE39</f>
        <v>0.91109023843991299</v>
      </c>
      <c r="AF39" s="65">
        <f>+upper!AF39</f>
        <v>0.91764719720827559</v>
      </c>
      <c r="AG39" s="65">
        <f>+upper!AG39</f>
        <v>0.92483884411783213</v>
      </c>
      <c r="AH39" s="65">
        <f>+upper!AH39</f>
        <v>0.9327412351377492</v>
      </c>
      <c r="AI39" s="65">
        <f>+upper!AI39</f>
        <v>0.94144365548254572</v>
      </c>
      <c r="AJ39" s="65">
        <f>+upper!AJ39</f>
        <v>0.95105173838820734</v>
      </c>
      <c r="AK39" s="65">
        <f>+upper!AK39</f>
        <v>0.96169153552867159</v>
      </c>
      <c r="AL39" s="65">
        <f>+upper!AL39</f>
        <v>0.97351490365367455</v>
      </c>
      <c r="AM39" s="65">
        <f>+upper!AM39</f>
        <v>0.98670674381555612</v>
      </c>
      <c r="AN39" s="65">
        <f>+upper!AN39</f>
        <v>1.0014948994952377</v>
      </c>
      <c r="AO39" s="65">
        <f>+upper!AO39</f>
        <v>1.0181639554022655</v>
      </c>
      <c r="AP39" s="65">
        <f>+upper!AP39</f>
        <v>1.0370749022810863</v>
      </c>
      <c r="AQ39" s="65">
        <f>+upper!AQ39</f>
        <v>1.0586938763323168</v>
      </c>
      <c r="AR39" s="65">
        <f>+upper!AR39</f>
        <v>1.0836354019050909</v>
      </c>
      <c r="AS39" s="65">
        <f>+upper!AS39</f>
        <v>1.1127297108587368</v>
      </c>
      <c r="AT39" s="65">
        <f>+upper!AT39</f>
        <v>1.147131865041833</v>
      </c>
      <c r="AU39" s="65">
        <f>+upper!AU39</f>
        <v>1.1885074757635063</v>
      </c>
      <c r="AV39" s="65">
        <f>+upper!AV39</f>
        <v>1.2393683465905723</v>
      </c>
      <c r="AW39" s="65">
        <f>+upper!AW39</f>
        <v>1.303726929958358</v>
      </c>
      <c r="AX39" s="65">
        <f>+upper!AX39</f>
        <v>1.3965165066425418</v>
      </c>
      <c r="AY39" s="65">
        <f>+upper!AY39</f>
        <v>1.5245765472343733</v>
      </c>
      <c r="AZ39" s="65">
        <f>+upper!AZ39</f>
        <v>1.7193102408604062</v>
      </c>
      <c r="BA39" s="65">
        <f>+upper!BA39</f>
        <v>2.0759815368128218</v>
      </c>
      <c r="BB39" s="65">
        <f>+upper!BB39</f>
        <v>3.1814625545561768</v>
      </c>
      <c r="BC39" s="65">
        <f>+upper!BC39</f>
        <v>3.5910000000000002</v>
      </c>
      <c r="BD39" s="65">
        <f>+upper!BD39</f>
        <v>12.9794</v>
      </c>
      <c r="BE39" s="65">
        <f>+upper!BE39</f>
        <v>14.003608</v>
      </c>
      <c r="BF39" s="65">
        <f>+upper!BF39</f>
        <v>4.7404500000000001</v>
      </c>
      <c r="BG39" s="65">
        <f>+upper!BG39</f>
        <v>15.654999999999999</v>
      </c>
      <c r="BH39" s="65">
        <f>+upper!BH39</f>
        <v>17.170000000000002</v>
      </c>
      <c r="BI39" s="65">
        <f>+upper!BI39</f>
        <v>18.584</v>
      </c>
      <c r="BJ39" s="65">
        <f>+upper!BJ39</f>
        <v>14.645</v>
      </c>
      <c r="BK39" s="65">
        <f>+upper!BK39</f>
        <v>16.16</v>
      </c>
      <c r="BL39" s="65">
        <f>+upper!BL39</f>
        <v>23.23</v>
      </c>
      <c r="BM39" s="65">
        <f>+upper!BM39</f>
        <v>25.25</v>
      </c>
      <c r="BN39" s="65">
        <f>+upper!BN39</f>
        <v>25.31363</v>
      </c>
      <c r="BO39" s="65">
        <f>+upper!BO39</f>
        <v>25.567140000000002</v>
      </c>
      <c r="BP39" s="65">
        <f>+upper!BP39</f>
        <v>26.333729999999999</v>
      </c>
      <c r="BQ39" s="65">
        <f>+upper!BQ39</f>
        <v>16.867000000000001</v>
      </c>
      <c r="BR39" s="65">
        <f>+upper!BR39</f>
        <v>25.25</v>
      </c>
      <c r="BS39" s="65">
        <f>+upper!BS39</f>
        <v>21.639586666666691</v>
      </c>
      <c r="BT39" s="65">
        <f>+upper!BT39</f>
        <v>20.616344444444447</v>
      </c>
      <c r="BU39" s="65">
        <f>+upper!BU39</f>
        <v>19.666959407407447</v>
      </c>
      <c r="BV39" s="65">
        <f>+upper!BV39</f>
        <v>19.159313456790091</v>
      </c>
      <c r="BW39" s="65">
        <f>+upper!BW39</f>
        <v>19.902120990946543</v>
      </c>
      <c r="BX39" s="65">
        <f>+upper!BX39</f>
        <v>17.526094189848965</v>
      </c>
      <c r="BY39" s="65">
        <f>+upper!BY39</f>
        <v>17.429958656497366</v>
      </c>
      <c r="BZ39" s="65">
        <f>+upper!BZ39</f>
        <v>16.888960151830677</v>
      </c>
      <c r="CA39" s="65">
        <f>+upper!CA39</f>
        <v>16.283492394234187</v>
      </c>
    </row>
    <row r="40" spans="1:79" x14ac:dyDescent="0.2">
      <c r="A40" s="9">
        <v>144</v>
      </c>
      <c r="B40" s="65">
        <f>+upper!B40</f>
        <v>0</v>
      </c>
      <c r="C40" s="65">
        <f>+upper!C40</f>
        <v>0</v>
      </c>
      <c r="D40" s="65">
        <f>+upper!D40</f>
        <v>9.0328818582291373E-2</v>
      </c>
      <c r="E40" s="65">
        <f>+upper!E40</f>
        <v>0.16184179975374222</v>
      </c>
      <c r="F40" s="65">
        <f>+upper!F40</f>
        <v>0.28960521228339636</v>
      </c>
      <c r="G40" s="65">
        <f>+upper!G40</f>
        <v>0.51753331136954517</v>
      </c>
      <c r="H40" s="65">
        <f>+upper!H40</f>
        <v>0.92352317301333908</v>
      </c>
      <c r="I40" s="65">
        <f>+upper!I40</f>
        <v>1.6454774381627639</v>
      </c>
      <c r="J40" s="65">
        <f>+upper!J40</f>
        <v>2.9270015888846563</v>
      </c>
      <c r="K40" s="65">
        <f>+upper!K40</f>
        <v>5.1974162477127086</v>
      </c>
      <c r="L40" s="65">
        <f>+upper!L40</f>
        <v>9.2113995453804289</v>
      </c>
      <c r="M40" s="65">
        <f>+upper!M40</f>
        <v>10.520536219335675</v>
      </c>
      <c r="N40" s="65">
        <f>+upper!N40</f>
        <v>11.766850901148812</v>
      </c>
      <c r="O40" s="65">
        <f>+upper!O40</f>
        <v>12.951009977724569</v>
      </c>
      <c r="P40" s="65">
        <f>+upper!P40</f>
        <v>14.073679835967688</v>
      </c>
      <c r="Q40" s="65">
        <f>+upper!Q40</f>
        <v>15.135526862782896</v>
      </c>
      <c r="R40" s="65">
        <f>+upper!R40</f>
        <v>16.137217445074917</v>
      </c>
      <c r="S40" s="65">
        <f>+upper!S40</f>
        <v>17.079417969748469</v>
      </c>
      <c r="T40" s="65">
        <f>+upper!T40</f>
        <v>17.962794823708322</v>
      </c>
      <c r="U40" s="65">
        <f>+upper!U40</f>
        <v>18.788014393859143</v>
      </c>
      <c r="V40" s="65">
        <f>+upper!V40</f>
        <v>19.55574306710572</v>
      </c>
      <c r="W40" s="65">
        <f>+upper!W40</f>
        <v>21.458802949785252</v>
      </c>
      <c r="X40" s="65">
        <f>+upper!X40</f>
        <v>23.245992522783279</v>
      </c>
      <c r="Y40" s="65">
        <f>+upper!Y40</f>
        <v>21.973713839192708</v>
      </c>
      <c r="Z40" s="65">
        <f>+upper!Z40</f>
        <v>20.520521172103795</v>
      </c>
      <c r="AA40" s="65">
        <f>+upper!AA40</f>
        <v>21.481282401371448</v>
      </c>
      <c r="AB40" s="65">
        <f>+upper!AB40</f>
        <v>26.127413566204872</v>
      </c>
      <c r="AC40" s="65">
        <f>+upper!AC40</f>
        <v>30.49053282588179</v>
      </c>
      <c r="AD40" s="65">
        <f>+upper!AD40</f>
        <v>30.398095204264077</v>
      </c>
      <c r="AE40" s="65">
        <f>+upper!AE40</f>
        <v>29.547979245654336</v>
      </c>
      <c r="AF40" s="65">
        <f>+upper!AF40</f>
        <v>28.719733053612618</v>
      </c>
      <c r="AG40" s="65">
        <f>+upper!AG40</f>
        <v>27.912821538753494</v>
      </c>
      <c r="AH40" s="65">
        <f>+upper!AH40</f>
        <v>27.126722271559512</v>
      </c>
      <c r="AI40" s="65">
        <f>+upper!AI40</f>
        <v>26.360925189989604</v>
      </c>
      <c r="AJ40" s="65">
        <f>+upper!AJ40</f>
        <v>25.614932313718818</v>
      </c>
      <c r="AK40" s="65">
        <f>+upper!AK40</f>
        <v>24.888257464861283</v>
      </c>
      <c r="AL40" s="65">
        <f>+upper!AL40</f>
        <v>24.18042599503119</v>
      </c>
      <c r="AM40" s="65">
        <f>+upper!AM40</f>
        <v>23.490974518600158</v>
      </c>
      <c r="AN40" s="65">
        <f>+upper!AN40</f>
        <v>22.819450652012296</v>
      </c>
      <c r="AO40" s="65">
        <f>+upper!AO40</f>
        <v>22.165412759021283</v>
      </c>
      <c r="AP40" s="65">
        <f>+upper!AP40</f>
        <v>25.686053999897609</v>
      </c>
      <c r="AQ40" s="65">
        <f>+upper!AQ40</f>
        <v>31.806024440068743</v>
      </c>
      <c r="AR40" s="65">
        <f>+upper!AR40</f>
        <v>39.380936598079217</v>
      </c>
      <c r="AS40" s="65">
        <f>+upper!AS40</f>
        <v>44.010013898659381</v>
      </c>
      <c r="AT40" s="65">
        <f>+upper!AT40</f>
        <v>48.542943945913272</v>
      </c>
      <c r="AU40" s="65">
        <f>+upper!AU40</f>
        <v>47.618684217418071</v>
      </c>
      <c r="AV40" s="65">
        <f>+upper!AV40</f>
        <v>147.72109639961766</v>
      </c>
      <c r="AW40" s="65">
        <f>+upper!AW40</f>
        <v>183.32917477962263</v>
      </c>
      <c r="AX40" s="65">
        <f>+upper!AX40</f>
        <v>184.55852922434244</v>
      </c>
      <c r="AY40" s="65">
        <f>+upper!AY40</f>
        <v>204.48203278224236</v>
      </c>
      <c r="AZ40" s="65">
        <f>+upper!AZ40</f>
        <v>212.91659432860126</v>
      </c>
      <c r="BA40" s="65">
        <f>+upper!BA40</f>
        <v>211.99653910149749</v>
      </c>
      <c r="BB40" s="65">
        <f>+upper!BB40</f>
        <v>265.16580061599461</v>
      </c>
      <c r="BC40" s="65">
        <f>+upper!BC40</f>
        <v>325.45051079052649</v>
      </c>
      <c r="BD40" s="65">
        <f>+upper!BD40</f>
        <v>469.92977465553867</v>
      </c>
      <c r="BE40" s="65">
        <f>+upper!BE40</f>
        <v>536.26118644698568</v>
      </c>
      <c r="BF40" s="65">
        <f>+upper!BF40</f>
        <v>536.82717428902197</v>
      </c>
      <c r="BG40" s="65">
        <f>+upper!BG40</f>
        <v>536.8802010833009</v>
      </c>
      <c r="BH40" s="65">
        <f>+upper!BH40</f>
        <v>493.64841795447308</v>
      </c>
      <c r="BI40" s="65">
        <f>+upper!BI40</f>
        <v>528.82234932098993</v>
      </c>
      <c r="BJ40" s="65">
        <f>+upper!BJ40</f>
        <v>588.05883255142146</v>
      </c>
      <c r="BK40" s="65">
        <f>+upper!BK40</f>
        <v>464.32033379969567</v>
      </c>
      <c r="BL40" s="65">
        <f>+upper!BL40</f>
        <v>590.46785282153871</v>
      </c>
      <c r="BM40" s="65">
        <f>+upper!BM40</f>
        <v>587.36481372418314</v>
      </c>
      <c r="BN40" s="65">
        <f>+upper!BN40</f>
        <v>526.84191841032668</v>
      </c>
      <c r="BO40" s="65">
        <f>+upper!BO40</f>
        <v>679.22846184678019</v>
      </c>
      <c r="BP40" s="65">
        <f>+upper!BP40</f>
        <v>607.86874612649137</v>
      </c>
      <c r="BQ40" s="65">
        <f>+upper!BQ40</f>
        <v>683.91605829291609</v>
      </c>
      <c r="BR40" s="65">
        <f>+upper!BR40</f>
        <v>703.67748124845104</v>
      </c>
      <c r="BS40" s="65">
        <f>+upper!BS40</f>
        <v>729.61377674092626</v>
      </c>
      <c r="BT40" s="65">
        <f>+upper!BT40</f>
        <v>771.50012823763132</v>
      </c>
      <c r="BU40" s="65">
        <f>+upper!BU40</f>
        <v>780.59457525316225</v>
      </c>
      <c r="BV40" s="65">
        <f>+upper!BV40</f>
        <v>828.07751734227838</v>
      </c>
      <c r="BW40" s="65">
        <f>+upper!BW40</f>
        <v>848.89569677017209</v>
      </c>
      <c r="BX40" s="65">
        <f>+upper!BX40</f>
        <v>880.10454941820535</v>
      </c>
      <c r="BY40" s="65">
        <f>+upper!BY40</f>
        <v>909.66369592566275</v>
      </c>
      <c r="BZ40" s="65">
        <f>+upper!BZ40</f>
        <v>937.47680814755324</v>
      </c>
      <c r="CA40" s="65">
        <f>+upper!CA40</f>
        <v>970.15958489320326</v>
      </c>
    </row>
    <row r="41" spans="1:79" x14ac:dyDescent="0.2">
      <c r="A41" s="9">
        <v>148</v>
      </c>
      <c r="B41" s="65">
        <f>+upper!B41</f>
        <v>0</v>
      </c>
      <c r="C41" s="65">
        <f>+upper!C41</f>
        <v>0</v>
      </c>
      <c r="D41" s="65">
        <f>+upper!D41</f>
        <v>2.8222588323136097E-5</v>
      </c>
      <c r="E41" s="65">
        <f>+upper!E41</f>
        <v>5.5721520535422543E-5</v>
      </c>
      <c r="F41" s="65">
        <f>+upper!F41</f>
        <v>1.0999572884914578E-4</v>
      </c>
      <c r="G41" s="65">
        <f>+upper!G41</f>
        <v>2.1709683325489302E-4</v>
      </c>
      <c r="H41" s="65">
        <f>+upper!H41</f>
        <v>4.2840441762298894E-4</v>
      </c>
      <c r="I41" s="65">
        <f>+upper!I41</f>
        <v>8.4523033747238325E-4</v>
      </c>
      <c r="J41" s="65">
        <f>+upper!J41</f>
        <v>1.6673036793975781E-3</v>
      </c>
      <c r="K41" s="65">
        <f>+upper!K41</f>
        <v>3.2882933677007781E-3</v>
      </c>
      <c r="L41" s="65">
        <f>+upper!L41</f>
        <v>6.4839587532128035E-3</v>
      </c>
      <c r="M41" s="65">
        <f>+upper!M41</f>
        <v>1.0928545125463117E-2</v>
      </c>
      <c r="N41" s="65">
        <f>+upper!N41</f>
        <v>1.8414398379901224E-2</v>
      </c>
      <c r="O41" s="65">
        <f>+upper!O41</f>
        <v>3.1018539382790134E-2</v>
      </c>
      <c r="P41" s="65">
        <f>+upper!P41</f>
        <v>5.2233494889856444E-2</v>
      </c>
      <c r="Q41" s="65">
        <f>+upper!Q41</f>
        <v>8.7929744293349099E-2</v>
      </c>
      <c r="R41" s="65">
        <f>+upper!R41</f>
        <v>0.14797089341108807</v>
      </c>
      <c r="S41" s="65">
        <f>+upper!S41</f>
        <v>0.24892299826164346</v>
      </c>
      <c r="T41" s="65">
        <f>+upper!T41</f>
        <v>0.41859704197468206</v>
      </c>
      <c r="U41" s="65">
        <f>+upper!U41</f>
        <v>0.6499091614477468</v>
      </c>
      <c r="V41" s="65">
        <f>+upper!V41</f>
        <v>1.0058521154245998</v>
      </c>
      <c r="W41" s="65">
        <f>+upper!W41</f>
        <v>1.5891701414530335</v>
      </c>
      <c r="X41" s="65">
        <f>+upper!X41</f>
        <v>2.497485082048581</v>
      </c>
      <c r="Y41" s="65">
        <f>+upper!Y41</f>
        <v>4.0149386474498101</v>
      </c>
      <c r="Z41" s="65">
        <f>+upper!Z41</f>
        <v>6.5663674008292086</v>
      </c>
      <c r="AA41" s="65">
        <f>+upper!AA41</f>
        <v>10.299982812636282</v>
      </c>
      <c r="AB41" s="65">
        <f>+upper!AB41</f>
        <v>17.619914418245777</v>
      </c>
      <c r="AC41" s="65">
        <f>+upper!AC41</f>
        <v>29.511186710362381</v>
      </c>
      <c r="AD41" s="65">
        <f>+upper!AD41</f>
        <v>29.84993307422021</v>
      </c>
      <c r="AE41" s="65">
        <f>+upper!AE41</f>
        <v>29.460195392526547</v>
      </c>
      <c r="AF41" s="65">
        <f>+upper!AF41</f>
        <v>29.068388790004636</v>
      </c>
      <c r="AG41" s="65">
        <f>+upper!AG41</f>
        <v>28.674331356938822</v>
      </c>
      <c r="AH41" s="65">
        <f>+upper!AH41</f>
        <v>28.277822531566191</v>
      </c>
      <c r="AI41" s="65">
        <f>+upper!AI41</f>
        <v>27.878640964050561</v>
      </c>
      <c r="AJ41" s="65">
        <f>+upper!AJ41</f>
        <v>27.476542232390763</v>
      </c>
      <c r="AK41" s="65">
        <f>+upper!AK41</f>
        <v>27.071256494642043</v>
      </c>
      <c r="AL41" s="65">
        <f>+upper!AL41</f>
        <v>26.662486249780084</v>
      </c>
      <c r="AM41" s="65">
        <f>+upper!AM41</f>
        <v>26.249904537208266</v>
      </c>
      <c r="AN41" s="65">
        <f>+upper!AN41</f>
        <v>25.83315418912116</v>
      </c>
      <c r="AO41" s="65">
        <f>+upper!AO41</f>
        <v>25.411849268531604</v>
      </c>
      <c r="AP41" s="65">
        <f>+upper!AP41</f>
        <v>24.985580789409369</v>
      </c>
      <c r="AQ41" s="65">
        <f>+upper!AQ41</f>
        <v>24.553930649640712</v>
      </c>
      <c r="AR41" s="65">
        <f>+upper!AR41</f>
        <v>24.116501306456961</v>
      </c>
      <c r="AS41" s="65">
        <f>+upper!AS41</f>
        <v>23.67297605377896</v>
      </c>
      <c r="AT41" s="65">
        <f>+upper!AT41</f>
        <v>23.22324038539967</v>
      </c>
      <c r="AU41" s="65">
        <f>+upper!AU41</f>
        <v>22.767630144583869</v>
      </c>
      <c r="AV41" s="65">
        <f>+upper!AV41</f>
        <v>22.307457202370308</v>
      </c>
      <c r="AW41" s="65">
        <f>+upper!AW41</f>
        <v>21.846187357459034</v>
      </c>
      <c r="AX41" s="65">
        <f>+upper!AX41</f>
        <v>21.515721823997097</v>
      </c>
      <c r="AY41" s="65">
        <f>+upper!AY41</f>
        <v>21.211430812531077</v>
      </c>
      <c r="AZ41" s="65">
        <f>+upper!AZ41</f>
        <v>20.994683289326876</v>
      </c>
      <c r="BA41" s="65">
        <f>+upper!BA41</f>
        <v>21.083834373157565</v>
      </c>
      <c r="BB41" s="65">
        <f>+upper!BB41</f>
        <v>22.837120567362142</v>
      </c>
      <c r="BC41" s="65">
        <f>+upper!BC41</f>
        <v>22.571999999999999</v>
      </c>
      <c r="BD41" s="65">
        <f>+upper!BD41</f>
        <v>41.902000000000001</v>
      </c>
      <c r="BE41" s="65">
        <f>+upper!BE41</f>
        <v>40.72</v>
      </c>
      <c r="BF41" s="65">
        <f>+upper!BF41</f>
        <v>37.369956000000002</v>
      </c>
      <c r="BG41" s="65">
        <f>+upper!BG41</f>
        <v>90.463679999999997</v>
      </c>
      <c r="BH41" s="65">
        <f>+upper!BH41</f>
        <v>88.039680000000004</v>
      </c>
      <c r="BI41" s="65">
        <f>+upper!BI41</f>
        <v>104.84103</v>
      </c>
      <c r="BJ41" s="65">
        <f>+upper!BJ41</f>
        <v>95.95</v>
      </c>
      <c r="BK41" s="65">
        <f>+upper!BK41</f>
        <v>94.786479999999997</v>
      </c>
      <c r="BL41" s="65">
        <f>+upper!BL41</f>
        <v>110.92224</v>
      </c>
      <c r="BM41" s="65">
        <f>+upper!BM41</f>
        <v>81.647390000000001</v>
      </c>
      <c r="BN41" s="65">
        <f>+upper!BN41</f>
        <v>80.8</v>
      </c>
      <c r="BO41" s="65">
        <f>+upper!BO41</f>
        <v>111.96254</v>
      </c>
      <c r="BP41" s="65">
        <f>+upper!BP41</f>
        <v>108.89214</v>
      </c>
      <c r="BQ41" s="65">
        <f>+upper!BQ41</f>
        <v>131.30000000000001</v>
      </c>
      <c r="BR41" s="65">
        <f>+upper!BR41</f>
        <v>131.30000000000001</v>
      </c>
      <c r="BS41" s="65">
        <f>+upper!BS41</f>
        <v>147.31961000000081</v>
      </c>
      <c r="BT41" s="65">
        <f>+upper!BT41</f>
        <v>159.8975439999993</v>
      </c>
      <c r="BU41" s="65">
        <f>+upper!BU41</f>
        <v>167.2743820000008</v>
      </c>
      <c r="BV41" s="65">
        <f>+upper!BV41</f>
        <v>180.36962453333646</v>
      </c>
      <c r="BW41" s="65">
        <f>+upper!BW41</f>
        <v>189.49511368889122</v>
      </c>
      <c r="BX41" s="65">
        <f>+upper!BX41</f>
        <v>202.359624041487</v>
      </c>
      <c r="BY41" s="65">
        <f>+upper!BY41</f>
        <v>212.16145189136279</v>
      </c>
      <c r="BZ41" s="65">
        <f>+upper!BZ41</f>
        <v>222.82969883285998</v>
      </c>
      <c r="CA41" s="65">
        <f>+upper!CA41</f>
        <v>234.34997349041666</v>
      </c>
    </row>
    <row r="42" spans="1:79" x14ac:dyDescent="0.2">
      <c r="A42" s="9">
        <v>152</v>
      </c>
      <c r="B42" s="65">
        <f>+upper!B42</f>
        <v>0</v>
      </c>
      <c r="C42" s="65">
        <f>+upper!C42</f>
        <v>0</v>
      </c>
      <c r="D42" s="65">
        <f>+upper!D42</f>
        <v>0</v>
      </c>
      <c r="E42" s="65">
        <f>+upper!E42</f>
        <v>0</v>
      </c>
      <c r="F42" s="65">
        <f>+upper!F42</f>
        <v>0</v>
      </c>
      <c r="G42" s="65">
        <f>+upper!G42</f>
        <v>0</v>
      </c>
      <c r="H42" s="65">
        <f>+upper!H42</f>
        <v>0</v>
      </c>
      <c r="I42" s="65">
        <f>+upper!I42</f>
        <v>0</v>
      </c>
      <c r="J42" s="65">
        <f>+upper!J42</f>
        <v>0</v>
      </c>
      <c r="K42" s="65">
        <f>+upper!K42</f>
        <v>0</v>
      </c>
      <c r="L42" s="65">
        <f>+upper!L42</f>
        <v>0</v>
      </c>
      <c r="M42" s="65">
        <f>+upper!M42</f>
        <v>0</v>
      </c>
      <c r="N42" s="65">
        <f>+upper!N42</f>
        <v>0</v>
      </c>
      <c r="O42" s="65">
        <f>+upper!O42</f>
        <v>0</v>
      </c>
      <c r="P42" s="65">
        <f>+upper!P42</f>
        <v>0</v>
      </c>
      <c r="Q42" s="65">
        <f>+upper!Q42</f>
        <v>0</v>
      </c>
      <c r="R42" s="65">
        <f>+upper!R42</f>
        <v>0</v>
      </c>
      <c r="S42" s="65">
        <f>+upper!S42</f>
        <v>0</v>
      </c>
      <c r="T42" s="65">
        <f>+upper!T42</f>
        <v>0</v>
      </c>
      <c r="U42" s="65">
        <f>+upper!U42</f>
        <v>0</v>
      </c>
      <c r="V42" s="65">
        <f>+upper!V42</f>
        <v>0</v>
      </c>
      <c r="W42" s="65">
        <f>+upper!W42</f>
        <v>0</v>
      </c>
      <c r="X42" s="65">
        <f>+upper!X42</f>
        <v>0</v>
      </c>
      <c r="Y42" s="65">
        <f>+upper!Y42</f>
        <v>0</v>
      </c>
      <c r="Z42" s="65">
        <f>+upper!Z42</f>
        <v>0</v>
      </c>
      <c r="AA42" s="65">
        <f>+upper!AA42</f>
        <v>0</v>
      </c>
      <c r="AB42" s="65">
        <f>+upper!AB42</f>
        <v>0</v>
      </c>
      <c r="AC42" s="65">
        <f>+upper!AC42</f>
        <v>1.7561407880958688E-7</v>
      </c>
      <c r="AD42" s="65">
        <f>+upper!AD42</f>
        <v>3.5758723584133145E-7</v>
      </c>
      <c r="AE42" s="65">
        <f>+upper!AE42</f>
        <v>7.2807553918967181E-7</v>
      </c>
      <c r="AF42" s="65">
        <f>+upper!AF42</f>
        <v>1.4823206741396916E-6</v>
      </c>
      <c r="AG42" s="65">
        <f>+upper!AG42</f>
        <v>3.0177184043421939E-6</v>
      </c>
      <c r="AH42" s="65">
        <f>+upper!AH42</f>
        <v>6.1430718278910254E-6</v>
      </c>
      <c r="AI42" s="65">
        <f>+upper!AI42</f>
        <v>1.2504384365457127E-5</v>
      </c>
      <c r="AJ42" s="65">
        <f>+upper!AJ42</f>
        <v>2.545120603707815E-5</v>
      </c>
      <c r="AK42" s="65">
        <f>+upper!AK42</f>
        <v>5.1799220850663505E-5</v>
      </c>
      <c r="AL42" s="65">
        <f>+upper!AL42</f>
        <v>1.0541595822240293E-4</v>
      </c>
      <c r="AM42" s="65">
        <f>+upper!AM42</f>
        <v>2.1451477886909131E-4</v>
      </c>
      <c r="AN42" s="65">
        <f>+upper!AN42</f>
        <v>4.3649094135102056E-4</v>
      </c>
      <c r="AO42" s="65">
        <f>+upper!AO42</f>
        <v>9.5593400520183546E-4</v>
      </c>
      <c r="AP42" s="65">
        <f>+upper!AP42</f>
        <v>2.0933727851484758E-3</v>
      </c>
      <c r="AQ42" s="65">
        <f>+upper!AQ42</f>
        <v>4.58385228131661E-3</v>
      </c>
      <c r="AR42" s="65">
        <f>+upper!AR42</f>
        <v>1.1236947561589833E-2</v>
      </c>
      <c r="AS42" s="65">
        <f>+upper!AS42</f>
        <v>2.7992500032996321E-2</v>
      </c>
      <c r="AT42" s="65">
        <f>+upper!AT42</f>
        <v>6.5378574001778739E-2</v>
      </c>
      <c r="AU42" s="65">
        <f>+upper!AU42</f>
        <v>0.15073482599654411</v>
      </c>
      <c r="AV42" s="65">
        <f>+upper!AV42</f>
        <v>0.33854086577345038</v>
      </c>
      <c r="AW42" s="65">
        <f>+upper!AW42</f>
        <v>0.75316674775105719</v>
      </c>
      <c r="AX42" s="65">
        <f>+upper!AX42</f>
        <v>1.7325919412921218</v>
      </c>
      <c r="AY42" s="65">
        <f>+upper!AY42</f>
        <v>3.8482052360651005</v>
      </c>
      <c r="AZ42" s="65">
        <f>+upper!AZ42</f>
        <v>8.6361461088058196</v>
      </c>
      <c r="BA42" s="65">
        <f>+upper!BA42</f>
        <v>20.33110299635462</v>
      </c>
      <c r="BB42" s="65">
        <f>+upper!BB42</f>
        <v>49.053771353839508</v>
      </c>
      <c r="BC42" s="65">
        <f>+upper!BC42</f>
        <v>39.490740000000002</v>
      </c>
      <c r="BD42" s="65">
        <f>+upper!BD42</f>
        <v>25.774840000000001</v>
      </c>
      <c r="BE42" s="65">
        <f>+upper!BE42</f>
        <v>41.575120000000005</v>
      </c>
      <c r="BF42" s="65">
        <f>+upper!BF42</f>
        <v>33.046260000000004</v>
      </c>
      <c r="BG42" s="65">
        <f>+upper!BG42</f>
        <v>26.025680000000001</v>
      </c>
      <c r="BH42" s="65">
        <f>+upper!BH42</f>
        <v>28.8355</v>
      </c>
      <c r="BI42" s="65">
        <f>+upper!BI42</f>
        <v>28.259800000000002</v>
      </c>
      <c r="BJ42" s="65">
        <f>+upper!BJ42</f>
        <v>28.5123</v>
      </c>
      <c r="BK42" s="65">
        <f>+upper!BK42</f>
        <v>25.148999999999997</v>
      </c>
      <c r="BL42" s="65">
        <f>+upper!BL42</f>
        <v>25.2803</v>
      </c>
      <c r="BM42" s="65">
        <f>+upper!BM42</f>
        <v>28.259800000000002</v>
      </c>
      <c r="BN42" s="65">
        <f>+upper!BN42</f>
        <v>21.98265</v>
      </c>
      <c r="BO42" s="65">
        <f>+upper!BO42</f>
        <v>21.169600000000003</v>
      </c>
      <c r="BP42" s="65">
        <f>+upper!BP42</f>
        <v>23.916799999999999</v>
      </c>
      <c r="BQ42" s="65">
        <f>+upper!BQ42</f>
        <v>24.772270000000002</v>
      </c>
      <c r="BR42" s="65">
        <f>+upper!BR42</f>
        <v>25.372209999999999</v>
      </c>
      <c r="BS42" s="65">
        <f>+upper!BS42</f>
        <v>23.913366000000007</v>
      </c>
      <c r="BT42" s="65">
        <f>+upper!BT42</f>
        <v>25.832837333333163</v>
      </c>
      <c r="BU42" s="65">
        <f>+upper!BU42</f>
        <v>26.553429688888588</v>
      </c>
      <c r="BV42" s="65">
        <f>+upper!BV42</f>
        <v>26.550752814814523</v>
      </c>
      <c r="BW42" s="65">
        <f>+upper!BW42</f>
        <v>26.934698753579852</v>
      </c>
      <c r="BX42" s="65">
        <f>+upper!BX42</f>
        <v>27.504068755225806</v>
      </c>
      <c r="BY42" s="65">
        <f>+upper!BY42</f>
        <v>28.340501007253156</v>
      </c>
      <c r="BZ42" s="65">
        <f>+upper!BZ42</f>
        <v>28.530132876253543</v>
      </c>
      <c r="CA42" s="65">
        <f>+upper!CA42</f>
        <v>28.984477034247885</v>
      </c>
    </row>
    <row r="43" spans="1:79" x14ac:dyDescent="0.2">
      <c r="A43" s="9">
        <v>156</v>
      </c>
      <c r="B43" s="65">
        <f>+upper!B43</f>
        <v>0</v>
      </c>
      <c r="C43" s="65">
        <f>+upper!C43</f>
        <v>0</v>
      </c>
      <c r="D43" s="65">
        <f>+upper!D43</f>
        <v>1.2080763535251369</v>
      </c>
      <c r="E43" s="65">
        <f>+upper!E43</f>
        <v>2.8860077269260578</v>
      </c>
      <c r="F43" s="65">
        <f>+upper!F43</f>
        <v>6.8857603056787351</v>
      </c>
      <c r="G43" s="65">
        <f>+upper!G43</f>
        <v>16.406750436557189</v>
      </c>
      <c r="H43" s="65">
        <f>+upper!H43</f>
        <v>39.03649327592229</v>
      </c>
      <c r="I43" s="65">
        <f>+upper!I43</f>
        <v>92.73713366020003</v>
      </c>
      <c r="J43" s="65">
        <f>+upper!J43</f>
        <v>219.9497290991637</v>
      </c>
      <c r="K43" s="65">
        <f>+upper!K43</f>
        <v>312.44815173075756</v>
      </c>
      <c r="L43" s="65">
        <f>+upper!L43</f>
        <v>1976.4721935419532</v>
      </c>
      <c r="M43" s="65">
        <f>+upper!M43</f>
        <v>1716.197824042556</v>
      </c>
      <c r="N43" s="65">
        <f>+upper!N43</f>
        <v>1410.6818895129368</v>
      </c>
      <c r="O43" s="65">
        <f>+upper!O43</f>
        <v>700.48853719431781</v>
      </c>
      <c r="P43" s="65">
        <f>+upper!P43</f>
        <v>939.15295596078363</v>
      </c>
      <c r="Q43" s="65">
        <f>+upper!Q43</f>
        <v>1140.6362914273445</v>
      </c>
      <c r="R43" s="65">
        <f>+upper!R43</f>
        <v>1503.052238446101</v>
      </c>
      <c r="S43" s="65">
        <f>+upper!S43</f>
        <v>1219.3160291791019</v>
      </c>
      <c r="T43" s="65">
        <f>+upper!T43</f>
        <v>935.60757095168321</v>
      </c>
      <c r="U43" s="65">
        <f>+upper!U43</f>
        <v>1106.5256278774118</v>
      </c>
      <c r="V43" s="65">
        <f>+upper!V43</f>
        <v>1002.831040085085</v>
      </c>
      <c r="W43" s="65">
        <f>+upper!W43</f>
        <v>2411.9757645227392</v>
      </c>
      <c r="X43" s="65">
        <f>+upper!X43</f>
        <v>2689.0494107198015</v>
      </c>
      <c r="Y43" s="65">
        <f>+upper!Y43</f>
        <v>2034.3444308830235</v>
      </c>
      <c r="Z43" s="65">
        <f>+upper!Z43</f>
        <v>1766.4626772013787</v>
      </c>
      <c r="AA43" s="65">
        <f>+upper!AA43</f>
        <v>2203.9037080478565</v>
      </c>
      <c r="AB43" s="65">
        <f>+upper!AB43</f>
        <v>2305.3877914603968</v>
      </c>
      <c r="AC43" s="65">
        <f>+upper!AC43</f>
        <v>2274.6476255804296</v>
      </c>
      <c r="AD43" s="65">
        <f>+upper!AD43</f>
        <v>2360.2632012245112</v>
      </c>
      <c r="AE43" s="65">
        <f>+upper!AE43</f>
        <v>2687.8490065913629</v>
      </c>
      <c r="AF43" s="65">
        <f>+upper!AF43</f>
        <v>2833.4002638795009</v>
      </c>
      <c r="AG43" s="65">
        <f>+upper!AG43</f>
        <v>3161.0757074190205</v>
      </c>
      <c r="AH43" s="65">
        <f>+upper!AH43</f>
        <v>3908.6169065409545</v>
      </c>
      <c r="AI43" s="65">
        <f>+upper!AI43</f>
        <v>4281.1812436803557</v>
      </c>
      <c r="AJ43" s="65">
        <f>+upper!AJ43</f>
        <v>4740.5990926297018</v>
      </c>
      <c r="AK43" s="65">
        <f>+upper!AK43</f>
        <v>5884.2817146485695</v>
      </c>
      <c r="AL43" s="65">
        <f>+upper!AL43</f>
        <v>6319.0303833089893</v>
      </c>
      <c r="AM43" s="65">
        <f>+upper!AM43</f>
        <v>6121.1053759610795</v>
      </c>
      <c r="AN43" s="65">
        <f>+upper!AN43</f>
        <v>7102.2153822212967</v>
      </c>
      <c r="AO43" s="65">
        <f>+upper!AO43</f>
        <v>7259.1392848964642</v>
      </c>
      <c r="AP43" s="65">
        <f>+upper!AP43</f>
        <v>7919.1126102125681</v>
      </c>
      <c r="AQ43" s="65">
        <f>+upper!AQ43</f>
        <v>8299.4152975375</v>
      </c>
      <c r="AR43" s="65">
        <f>+upper!AR43</f>
        <v>8587.7660783612919</v>
      </c>
      <c r="AS43" s="65">
        <f>+upper!AS43</f>
        <v>8361.5880840289228</v>
      </c>
      <c r="AT43" s="65">
        <f>+upper!AT43</f>
        <v>7026.9594847160279</v>
      </c>
      <c r="AU43" s="65">
        <f>+upper!AU43</f>
        <v>7040.6942770964415</v>
      </c>
      <c r="AV43" s="65">
        <f>+upper!AV43</f>
        <v>7190.5116548719252</v>
      </c>
      <c r="AW43" s="65">
        <f>+upper!AW43</f>
        <v>7585.1971009975614</v>
      </c>
      <c r="AX43" s="65">
        <f>+upper!AX43</f>
        <v>7987.461260256383</v>
      </c>
      <c r="AY43" s="65">
        <f>+upper!AY43</f>
        <v>8874.9408389141008</v>
      </c>
      <c r="AZ43" s="65">
        <f>+upper!AZ43</f>
        <v>11397.691440152938</v>
      </c>
      <c r="BA43" s="65">
        <f>+upper!BA43</f>
        <v>9453.0581763727132</v>
      </c>
      <c r="BB43" s="65">
        <f>+upper!BB43</f>
        <v>12202.903759691297</v>
      </c>
      <c r="BC43" s="65">
        <f>+upper!BC43</f>
        <v>17761.579676497542</v>
      </c>
      <c r="BD43" s="65">
        <f>+upper!BD43</f>
        <v>21648.505608269727</v>
      </c>
      <c r="BE43" s="65">
        <f>+upper!BE43</f>
        <v>22448.526543656182</v>
      </c>
      <c r="BF43" s="65">
        <f>+upper!BF43</f>
        <v>21725.302008105886</v>
      </c>
      <c r="BG43" s="65">
        <f>+upper!BG43</f>
        <v>19553.209187888981</v>
      </c>
      <c r="BH43" s="65">
        <f>+upper!BH43</f>
        <v>18805.420464531402</v>
      </c>
      <c r="BI43" s="65">
        <f>+upper!BI43</f>
        <v>18394.673668934753</v>
      </c>
      <c r="BJ43" s="65">
        <f>+upper!BJ43</f>
        <v>17278.469734729992</v>
      </c>
      <c r="BK43" s="65">
        <f>+upper!BK43</f>
        <v>18461.918799367722</v>
      </c>
      <c r="BL43" s="65">
        <f>+upper!BL43</f>
        <v>18784.059381916668</v>
      </c>
      <c r="BM43" s="65">
        <f>+upper!BM43</f>
        <v>19067.950204657489</v>
      </c>
      <c r="BN43" s="65">
        <f>+upper!BN43</f>
        <v>18822.746118841576</v>
      </c>
      <c r="BO43" s="65">
        <f>+upper!BO43</f>
        <v>19024.581628561762</v>
      </c>
      <c r="BP43" s="65">
        <f>+upper!BP43</f>
        <v>19274.078846325807</v>
      </c>
      <c r="BQ43" s="65">
        <f>+upper!BQ43</f>
        <v>19425.175519271783</v>
      </c>
      <c r="BR43" s="65">
        <f>+upper!BR43</f>
        <v>19549.402611226589</v>
      </c>
      <c r="BS43" s="65">
        <f>+upper!BS43</f>
        <v>19640.347741927664</v>
      </c>
      <c r="BT43" s="65">
        <f>+upper!BT43</f>
        <v>19870.665440288736</v>
      </c>
      <c r="BU43" s="65">
        <f>+upper!BU43</f>
        <v>20009.316205714131</v>
      </c>
      <c r="BV43" s="65">
        <f>+upper!BV43</f>
        <v>20138.462299009716</v>
      </c>
      <c r="BW43" s="65">
        <f>+upper!BW43</f>
        <v>20289.813432846549</v>
      </c>
      <c r="BX43" s="65">
        <f>+upper!BX43</f>
        <v>20449.771371119059</v>
      </c>
      <c r="BY43" s="65">
        <f>+upper!BY43</f>
        <v>20609.69630602462</v>
      </c>
      <c r="BZ43" s="65">
        <f>+upper!BZ43</f>
        <v>20744.677342770032</v>
      </c>
      <c r="CA43" s="65">
        <f>+upper!CA43</f>
        <v>20898.603373430069</v>
      </c>
    </row>
    <row r="44" spans="1:79" x14ac:dyDescent="0.2">
      <c r="A44" s="9">
        <v>158</v>
      </c>
      <c r="B44" s="65">
        <f>+upper!B44</f>
        <v>0</v>
      </c>
      <c r="C44" s="65">
        <f>+upper!C44</f>
        <v>0</v>
      </c>
      <c r="D44" s="65">
        <f>+upper!D44</f>
        <v>2.1476278177771094E-2</v>
      </c>
      <c r="E44" s="65">
        <f>+upper!E44</f>
        <v>4.1044230084168222E-2</v>
      </c>
      <c r="F44" s="65">
        <f>+upper!F44</f>
        <v>7.834233502672848E-2</v>
      </c>
      <c r="G44" s="65">
        <f>+upper!G44</f>
        <v>0.14933347457252094</v>
      </c>
      <c r="H44" s="65">
        <f>+upper!H44</f>
        <v>0.28424666778772961</v>
      </c>
      <c r="I44" s="65">
        <f>+upper!I44</f>
        <v>0.54021699206995422</v>
      </c>
      <c r="J44" s="65">
        <f>+upper!J44</f>
        <v>1.0250097355471377</v>
      </c>
      <c r="K44" s="65">
        <f>+upper!K44</f>
        <v>1.9414278507452116</v>
      </c>
      <c r="L44" s="65">
        <f>+upper!L44</f>
        <v>3.6701862144652524</v>
      </c>
      <c r="M44" s="65">
        <f>+upper!M44</f>
        <v>3.7816659222688367</v>
      </c>
      <c r="N44" s="65">
        <f>+upper!N44</f>
        <v>3.8856219094909363</v>
      </c>
      <c r="O44" s="65">
        <f>+upper!O44</f>
        <v>3.9821378422493328</v>
      </c>
      <c r="P44" s="65">
        <f>+upper!P44</f>
        <v>4.0712973866618087</v>
      </c>
      <c r="Q44" s="65">
        <f>+upper!Q44</f>
        <v>4.1531842088461435</v>
      </c>
      <c r="R44" s="65">
        <f>+upper!R44</f>
        <v>4.2278819749201197</v>
      </c>
      <c r="S44" s="65">
        <f>+upper!S44</f>
        <v>4.2954743510015181</v>
      </c>
      <c r="T44" s="65">
        <f>+upper!T44</f>
        <v>4.356045003208119</v>
      </c>
      <c r="U44" s="65">
        <f>+upper!U44</f>
        <v>4.4096775976577041</v>
      </c>
      <c r="V44" s="65">
        <f>+upper!V44</f>
        <v>4.4564558004680555</v>
      </c>
      <c r="W44" s="65">
        <f>+upper!W44</f>
        <v>5.3957559333083402</v>
      </c>
      <c r="X44" s="65">
        <f>+upper!X44</f>
        <v>6.3416971738990444</v>
      </c>
      <c r="Y44" s="65">
        <f>+upper!Y44</f>
        <v>7.290401152386413</v>
      </c>
      <c r="Z44" s="65">
        <f>+upper!Z44</f>
        <v>8.2380564318109109</v>
      </c>
      <c r="AA44" s="65">
        <f>+upper!AA44</f>
        <v>9.1809185081072435</v>
      </c>
      <c r="AB44" s="65">
        <f>+upper!AB44</f>
        <v>9.195736191003931</v>
      </c>
      <c r="AC44" s="65">
        <f>+upper!AC44</f>
        <v>45.990082081355411</v>
      </c>
      <c r="AD44" s="65">
        <f>+upper!AD44</f>
        <v>52.019610465776971</v>
      </c>
      <c r="AE44" s="65">
        <f>+upper!AE44</f>
        <v>54.440873292424591</v>
      </c>
      <c r="AF44" s="65">
        <f>+upper!AF44</f>
        <v>56.970622255407385</v>
      </c>
      <c r="AG44" s="65">
        <f>+upper!AG44</f>
        <v>59.613453360495029</v>
      </c>
      <c r="AH44" s="65">
        <f>+upper!AH44</f>
        <v>62.374139955615192</v>
      </c>
      <c r="AI44" s="65">
        <f>+upper!AI44</f>
        <v>65.257638365359526</v>
      </c>
      <c r="AJ44" s="65">
        <f>+upper!AJ44</f>
        <v>68.269093612010863</v>
      </c>
      <c r="AK44" s="65">
        <f>+upper!AK44</f>
        <v>71.413845215812898</v>
      </c>
      <c r="AL44" s="65">
        <f>+upper!AL44</f>
        <v>74.697433066158155</v>
      </c>
      <c r="AM44" s="65">
        <f>+upper!AM44</f>
        <v>78.125603354233689</v>
      </c>
      <c r="AN44" s="65">
        <f>+upper!AN44</f>
        <v>81.704314556427505</v>
      </c>
      <c r="AO44" s="65">
        <f>+upper!AO44</f>
        <v>85.43974345645691</v>
      </c>
      <c r="AP44" s="65">
        <f>+upper!AP44</f>
        <v>87.238345025855395</v>
      </c>
      <c r="AQ44" s="65">
        <f>+upper!AQ44</f>
        <v>89.638411825178338</v>
      </c>
      <c r="AR44" s="65">
        <f>+upper!AR44</f>
        <v>92.096355801001096</v>
      </c>
      <c r="AS44" s="65">
        <f>+upper!AS44</f>
        <v>94.47341672151785</v>
      </c>
      <c r="AT44" s="65">
        <f>+upper!AT44</f>
        <v>96.804339793323933</v>
      </c>
      <c r="AU44" s="65">
        <f>+upper!AU44</f>
        <v>99.293686808487038</v>
      </c>
      <c r="AV44" s="65">
        <f>+upper!AV44</f>
        <v>101.73319102794075</v>
      </c>
      <c r="AW44" s="65">
        <f>+upper!AW44</f>
        <v>115.69609840635286</v>
      </c>
      <c r="AX44" s="65">
        <f>+upper!AX44</f>
        <v>306.03159755018237</v>
      </c>
      <c r="AY44" s="65">
        <f>+upper!AY44</f>
        <v>334.12096859843524</v>
      </c>
      <c r="AZ44" s="65">
        <f>+upper!AZ44</f>
        <v>408.5337153680037</v>
      </c>
      <c r="BA44" s="65">
        <f>+upper!BA44</f>
        <v>423.33058901830282</v>
      </c>
      <c r="BB44" s="65">
        <f>+upper!BB44</f>
        <v>507.90464297093507</v>
      </c>
      <c r="BC44" s="65">
        <f>+upper!BC44</f>
        <v>503.06748313095204</v>
      </c>
      <c r="BD44" s="65">
        <f>+upper!BD44</f>
        <v>507.40941409707227</v>
      </c>
      <c r="BE44" s="65">
        <f>+upper!BE44</f>
        <v>414.69500562891642</v>
      </c>
      <c r="BF44" s="65">
        <f>+upper!BF44</f>
        <v>294.9079914681206</v>
      </c>
      <c r="BG44" s="65">
        <f>+upper!BG44</f>
        <v>258.11548129004854</v>
      </c>
      <c r="BH44" s="65">
        <f>+upper!BH44</f>
        <v>258.10332424682269</v>
      </c>
      <c r="BI44" s="65">
        <f>+upper!BI44</f>
        <v>258.09116720359685</v>
      </c>
      <c r="BJ44" s="65">
        <f>+upper!BJ44</f>
        <v>258.07901016037101</v>
      </c>
      <c r="BK44" s="65">
        <f>+upper!BK44</f>
        <v>258.06685311714523</v>
      </c>
      <c r="BL44" s="65">
        <f>+upper!BL44</f>
        <v>258.05469607391939</v>
      </c>
      <c r="BM44" s="65">
        <f>+upper!BM44</f>
        <v>258.04253903069355</v>
      </c>
      <c r="BN44" s="65">
        <f>+upper!BN44</f>
        <v>258.03038198746771</v>
      </c>
      <c r="BO44" s="65">
        <f>+upper!BO44</f>
        <v>258.01822494424187</v>
      </c>
      <c r="BP44" s="65">
        <f>+upper!BP44</f>
        <v>258.00606790101608</v>
      </c>
      <c r="BQ44" s="65">
        <f>+upper!BQ44</f>
        <v>257.99391085779024</v>
      </c>
      <c r="BR44" s="65">
        <f>+upper!BR44</f>
        <v>257.9817538145644</v>
      </c>
      <c r="BS44" s="65">
        <f>+upper!BS44</f>
        <v>257.96959677133856</v>
      </c>
      <c r="BT44" s="65">
        <f>+upper!BT44</f>
        <v>257.95743972811272</v>
      </c>
      <c r="BU44" s="65">
        <f>+upper!BU44</f>
        <v>257.94528268488693</v>
      </c>
      <c r="BV44" s="65">
        <f>+upper!BV44</f>
        <v>257.93312564166109</v>
      </c>
      <c r="BW44" s="65">
        <f>+upper!BW44</f>
        <v>257.92096859843525</v>
      </c>
      <c r="BX44" s="65">
        <f>+upper!BX44</f>
        <v>257.90881155520947</v>
      </c>
      <c r="BY44" s="65">
        <f>+upper!BY44</f>
        <v>257.89665451198357</v>
      </c>
      <c r="BZ44" s="65">
        <f>+upper!BZ44</f>
        <v>257.88449746875779</v>
      </c>
      <c r="CA44" s="65">
        <f>+upper!CA44</f>
        <v>257.87234042553195</v>
      </c>
    </row>
    <row r="45" spans="1:79" x14ac:dyDescent="0.2">
      <c r="A45" s="9">
        <v>162</v>
      </c>
      <c r="B45" s="65">
        <f>+upper!B45</f>
        <v>0</v>
      </c>
      <c r="C45" s="65">
        <f>+upper!C45</f>
        <v>0</v>
      </c>
      <c r="D45" s="65">
        <f>+upper!D45</f>
        <v>0</v>
      </c>
      <c r="E45" s="65">
        <f>+upper!E45</f>
        <v>0</v>
      </c>
      <c r="F45" s="65">
        <f>+upper!F45</f>
        <v>0</v>
      </c>
      <c r="G45" s="65">
        <f>+upper!G45</f>
        <v>0</v>
      </c>
      <c r="H45" s="65">
        <f>+upper!H45</f>
        <v>0</v>
      </c>
      <c r="I45" s="65">
        <f>+upper!I45</f>
        <v>0</v>
      </c>
      <c r="J45" s="65">
        <f>+upper!J45</f>
        <v>0</v>
      </c>
      <c r="K45" s="65">
        <f>+upper!K45</f>
        <v>0</v>
      </c>
      <c r="L45" s="65">
        <f>+upper!L45</f>
        <v>0</v>
      </c>
      <c r="M45" s="65">
        <f>+upper!M45</f>
        <v>0</v>
      </c>
      <c r="N45" s="65">
        <f>+upper!N45</f>
        <v>0</v>
      </c>
      <c r="O45" s="65">
        <f>+upper!O45</f>
        <v>0</v>
      </c>
      <c r="P45" s="65">
        <f>+upper!P45</f>
        <v>0</v>
      </c>
      <c r="Q45" s="65">
        <f>+upper!Q45</f>
        <v>0</v>
      </c>
      <c r="R45" s="65">
        <f>+upper!R45</f>
        <v>0</v>
      </c>
      <c r="S45" s="65">
        <f>+upper!S45</f>
        <v>0</v>
      </c>
      <c r="T45" s="65">
        <f>+upper!T45</f>
        <v>0</v>
      </c>
      <c r="U45" s="65">
        <f>+upper!U45</f>
        <v>0</v>
      </c>
      <c r="V45" s="65">
        <f>+upper!V45</f>
        <v>0</v>
      </c>
      <c r="W45" s="65">
        <f>+upper!W45</f>
        <v>0</v>
      </c>
      <c r="X45" s="65">
        <f>+upper!X45</f>
        <v>0</v>
      </c>
      <c r="Y45" s="65">
        <f>+upper!Y45</f>
        <v>0</v>
      </c>
      <c r="Z45" s="65">
        <f>+upper!Z45</f>
        <v>0</v>
      </c>
      <c r="AA45" s="65">
        <f>+upper!AA45</f>
        <v>0</v>
      </c>
      <c r="AB45" s="65">
        <f>+upper!AB45</f>
        <v>0</v>
      </c>
      <c r="AC45" s="65">
        <f>+upper!AC45</f>
        <v>0</v>
      </c>
      <c r="AD45" s="65">
        <f>+upper!AD45</f>
        <v>0</v>
      </c>
      <c r="AE45" s="65">
        <f>+upper!AE45</f>
        <v>0</v>
      </c>
      <c r="AF45" s="65">
        <f>+upper!AF45</f>
        <v>0</v>
      </c>
      <c r="AG45" s="65">
        <f>+upper!AG45</f>
        <v>0</v>
      </c>
      <c r="AH45" s="65">
        <f>+upper!AH45</f>
        <v>0</v>
      </c>
      <c r="AI45" s="65">
        <f>+upper!AI45</f>
        <v>0</v>
      </c>
      <c r="AJ45" s="65">
        <f>+upper!AJ45</f>
        <v>0</v>
      </c>
      <c r="AK45" s="65">
        <f>+upper!AK45</f>
        <v>0</v>
      </c>
      <c r="AL45" s="65">
        <f>+upper!AL45</f>
        <v>0</v>
      </c>
      <c r="AM45" s="65">
        <f>+upper!AM45</f>
        <v>0</v>
      </c>
      <c r="AN45" s="65">
        <f>+upper!AN45</f>
        <v>0</v>
      </c>
      <c r="AO45" s="65">
        <f>+upper!AO45</f>
        <v>0</v>
      </c>
      <c r="AP45" s="65">
        <f>+upper!AP45</f>
        <v>0</v>
      </c>
      <c r="AQ45" s="65">
        <f>+upper!AQ45</f>
        <v>0</v>
      </c>
      <c r="AR45" s="65">
        <f>+upper!AR45</f>
        <v>0</v>
      </c>
      <c r="AS45" s="65">
        <f>+upper!AS45</f>
        <v>0</v>
      </c>
      <c r="AT45" s="65">
        <f>+upper!AT45</f>
        <v>0</v>
      </c>
      <c r="AU45" s="65">
        <f>+upper!AU45</f>
        <v>0</v>
      </c>
      <c r="AV45" s="65">
        <f>+upper!AV45</f>
        <v>0</v>
      </c>
      <c r="AW45" s="65">
        <f>+upper!AW45</f>
        <v>0</v>
      </c>
      <c r="AX45" s="65">
        <f>+upper!AX45</f>
        <v>0</v>
      </c>
      <c r="AY45" s="65">
        <f>+upper!AY45</f>
        <v>0</v>
      </c>
      <c r="AZ45" s="65">
        <f>+upper!AZ45</f>
        <v>0</v>
      </c>
      <c r="BA45" s="65">
        <f>+upper!BA45</f>
        <v>0</v>
      </c>
      <c r="BB45" s="65">
        <f>+upper!BB45</f>
        <v>0</v>
      </c>
      <c r="BC45" s="65">
        <f>+upper!BC45</f>
        <v>0</v>
      </c>
      <c r="BD45" s="65">
        <f>+upper!BD45</f>
        <v>0</v>
      </c>
      <c r="BE45" s="65">
        <f>+upper!BE45</f>
        <v>0</v>
      </c>
      <c r="BF45" s="65">
        <f>+upper!BF45</f>
        <v>0</v>
      </c>
      <c r="BG45" s="65">
        <f>+upper!BG45</f>
        <v>0</v>
      </c>
      <c r="BH45" s="65">
        <f>+upper!BH45</f>
        <v>0</v>
      </c>
      <c r="BI45" s="65">
        <f>+upper!BI45</f>
        <v>0</v>
      </c>
      <c r="BJ45" s="65">
        <f>+upper!BJ45</f>
        <v>0</v>
      </c>
      <c r="BK45" s="65">
        <f>+upper!BK45</f>
        <v>0</v>
      </c>
      <c r="BL45" s="65">
        <f>+upper!BL45</f>
        <v>0</v>
      </c>
      <c r="BM45" s="65">
        <f>+upper!BM45</f>
        <v>0</v>
      </c>
      <c r="BN45" s="65">
        <f>+upper!BN45</f>
        <v>0</v>
      </c>
      <c r="BO45" s="65">
        <f>+upper!BO45</f>
        <v>0</v>
      </c>
      <c r="BP45" s="65">
        <f>+upper!BP45</f>
        <v>0</v>
      </c>
      <c r="BQ45" s="65">
        <f>+upper!BQ45</f>
        <v>0</v>
      </c>
      <c r="BR45" s="65">
        <f>+upper!BR45</f>
        <v>0</v>
      </c>
      <c r="BS45" s="65">
        <f>+upper!BS45</f>
        <v>0</v>
      </c>
      <c r="BT45" s="65">
        <f>+upper!BT45</f>
        <v>0</v>
      </c>
      <c r="BU45" s="65">
        <f>+upper!BU45</f>
        <v>0</v>
      </c>
      <c r="BV45" s="65">
        <f>+upper!BV45</f>
        <v>0</v>
      </c>
      <c r="BW45" s="65">
        <f>+upper!BW45</f>
        <v>0</v>
      </c>
      <c r="BX45" s="65">
        <f>+upper!BX45</f>
        <v>0</v>
      </c>
      <c r="BY45" s="65">
        <f>+upper!BY45</f>
        <v>0</v>
      </c>
      <c r="BZ45" s="65">
        <f>+upper!BZ45</f>
        <v>0</v>
      </c>
      <c r="CA45" s="65">
        <f>+upper!CA45</f>
        <v>0</v>
      </c>
    </row>
    <row r="46" spans="1:79" x14ac:dyDescent="0.2">
      <c r="A46" s="9">
        <v>166</v>
      </c>
      <c r="B46" s="65">
        <f>+upper!B46</f>
        <v>0</v>
      </c>
      <c r="C46" s="65">
        <f>+upper!C46</f>
        <v>0</v>
      </c>
      <c r="D46" s="65">
        <f>+upper!D46</f>
        <v>0</v>
      </c>
      <c r="E46" s="65">
        <f>+upper!E46</f>
        <v>0</v>
      </c>
      <c r="F46" s="65">
        <f>+upper!F46</f>
        <v>0</v>
      </c>
      <c r="G46" s="65">
        <f>+upper!G46</f>
        <v>0</v>
      </c>
      <c r="H46" s="65">
        <f>+upper!H46</f>
        <v>0</v>
      </c>
      <c r="I46" s="65">
        <f>+upper!I46</f>
        <v>0</v>
      </c>
      <c r="J46" s="65">
        <f>+upper!J46</f>
        <v>0</v>
      </c>
      <c r="K46" s="65">
        <f>+upper!K46</f>
        <v>0</v>
      </c>
      <c r="L46" s="65">
        <f>+upper!L46</f>
        <v>0</v>
      </c>
      <c r="M46" s="65">
        <f>+upper!M46</f>
        <v>0</v>
      </c>
      <c r="N46" s="65">
        <f>+upper!N46</f>
        <v>0</v>
      </c>
      <c r="O46" s="65">
        <f>+upper!O46</f>
        <v>0</v>
      </c>
      <c r="P46" s="65">
        <f>+upper!P46</f>
        <v>0</v>
      </c>
      <c r="Q46" s="65">
        <f>+upper!Q46</f>
        <v>0</v>
      </c>
      <c r="R46" s="65">
        <f>+upper!R46</f>
        <v>0</v>
      </c>
      <c r="S46" s="65">
        <f>+upper!S46</f>
        <v>0</v>
      </c>
      <c r="T46" s="65">
        <f>+upper!T46</f>
        <v>0</v>
      </c>
      <c r="U46" s="65">
        <f>+upper!U46</f>
        <v>0</v>
      </c>
      <c r="V46" s="65">
        <f>+upper!V46</f>
        <v>0</v>
      </c>
      <c r="W46" s="65">
        <f>+upper!W46</f>
        <v>0</v>
      </c>
      <c r="X46" s="65">
        <f>+upper!X46</f>
        <v>0</v>
      </c>
      <c r="Y46" s="65">
        <f>+upper!Y46</f>
        <v>0</v>
      </c>
      <c r="Z46" s="65">
        <f>+upper!Z46</f>
        <v>0</v>
      </c>
      <c r="AA46" s="65">
        <f>+upper!AA46</f>
        <v>0</v>
      </c>
      <c r="AB46" s="65">
        <f>+upper!AB46</f>
        <v>0</v>
      </c>
      <c r="AC46" s="65">
        <f>+upper!AC46</f>
        <v>0</v>
      </c>
      <c r="AD46" s="65">
        <f>+upper!AD46</f>
        <v>0</v>
      </c>
      <c r="AE46" s="65">
        <f>+upper!AE46</f>
        <v>0</v>
      </c>
      <c r="AF46" s="65">
        <f>+upper!AF46</f>
        <v>0</v>
      </c>
      <c r="AG46" s="65">
        <f>+upper!AG46</f>
        <v>0</v>
      </c>
      <c r="AH46" s="65">
        <f>+upper!AH46</f>
        <v>0</v>
      </c>
      <c r="AI46" s="65">
        <f>+upper!AI46</f>
        <v>0</v>
      </c>
      <c r="AJ46" s="65">
        <f>+upper!AJ46</f>
        <v>0</v>
      </c>
      <c r="AK46" s="65">
        <f>+upper!AK46</f>
        <v>0</v>
      </c>
      <c r="AL46" s="65">
        <f>+upper!AL46</f>
        <v>0</v>
      </c>
      <c r="AM46" s="65">
        <f>+upper!AM46</f>
        <v>0</v>
      </c>
      <c r="AN46" s="65">
        <f>+upper!AN46</f>
        <v>0</v>
      </c>
      <c r="AO46" s="65">
        <f>+upper!AO46</f>
        <v>0</v>
      </c>
      <c r="AP46" s="65">
        <f>+upper!AP46</f>
        <v>0</v>
      </c>
      <c r="AQ46" s="65">
        <f>+upper!AQ46</f>
        <v>0</v>
      </c>
      <c r="AR46" s="65">
        <f>+upper!AR46</f>
        <v>0</v>
      </c>
      <c r="AS46" s="65">
        <f>+upper!AS46</f>
        <v>0</v>
      </c>
      <c r="AT46" s="65">
        <f>+upper!AT46</f>
        <v>0</v>
      </c>
      <c r="AU46" s="65">
        <f>+upper!AU46</f>
        <v>0</v>
      </c>
      <c r="AV46" s="65">
        <f>+upper!AV46</f>
        <v>0</v>
      </c>
      <c r="AW46" s="65">
        <f>+upper!AW46</f>
        <v>0</v>
      </c>
      <c r="AX46" s="65">
        <f>+upper!AX46</f>
        <v>0</v>
      </c>
      <c r="AY46" s="65">
        <f>+upper!AY46</f>
        <v>0</v>
      </c>
      <c r="AZ46" s="65">
        <f>+upper!AZ46</f>
        <v>0</v>
      </c>
      <c r="BA46" s="65">
        <f>+upper!BA46</f>
        <v>0</v>
      </c>
      <c r="BB46" s="65">
        <f>+upper!BB46</f>
        <v>0</v>
      </c>
      <c r="BC46" s="65">
        <f>+upper!BC46</f>
        <v>0</v>
      </c>
      <c r="BD46" s="65">
        <f>+upper!BD46</f>
        <v>0</v>
      </c>
      <c r="BE46" s="65">
        <f>+upper!BE46</f>
        <v>0</v>
      </c>
      <c r="BF46" s="65">
        <f>+upper!BF46</f>
        <v>0</v>
      </c>
      <c r="BG46" s="65">
        <f>+upper!BG46</f>
        <v>0</v>
      </c>
      <c r="BH46" s="65">
        <f>+upper!BH46</f>
        <v>0</v>
      </c>
      <c r="BI46" s="65">
        <f>+upper!BI46</f>
        <v>0</v>
      </c>
      <c r="BJ46" s="65">
        <f>+upper!BJ46</f>
        <v>0</v>
      </c>
      <c r="BK46" s="65">
        <f>+upper!BK46</f>
        <v>0</v>
      </c>
      <c r="BL46" s="65">
        <f>+upper!BL46</f>
        <v>0</v>
      </c>
      <c r="BM46" s="65">
        <f>+upper!BM46</f>
        <v>0</v>
      </c>
      <c r="BN46" s="65">
        <f>+upper!BN46</f>
        <v>0</v>
      </c>
      <c r="BO46" s="65">
        <f>+upper!BO46</f>
        <v>0</v>
      </c>
      <c r="BP46" s="65">
        <f>+upper!BP46</f>
        <v>0</v>
      </c>
      <c r="BQ46" s="65">
        <f>+upper!BQ46</f>
        <v>0</v>
      </c>
      <c r="BR46" s="65">
        <f>+upper!BR46</f>
        <v>0</v>
      </c>
      <c r="BS46" s="65">
        <f>+upper!BS46</f>
        <v>0</v>
      </c>
      <c r="BT46" s="65">
        <f>+upper!BT46</f>
        <v>0</v>
      </c>
      <c r="BU46" s="65">
        <f>+upper!BU46</f>
        <v>0</v>
      </c>
      <c r="BV46" s="65">
        <f>+upper!BV46</f>
        <v>0</v>
      </c>
      <c r="BW46" s="65">
        <f>+upper!BW46</f>
        <v>0</v>
      </c>
      <c r="BX46" s="65">
        <f>+upper!BX46</f>
        <v>0</v>
      </c>
      <c r="BY46" s="65">
        <f>+upper!BY46</f>
        <v>0</v>
      </c>
      <c r="BZ46" s="65">
        <f>+upper!BZ46</f>
        <v>0</v>
      </c>
      <c r="CA46" s="65">
        <f>+upper!CA46</f>
        <v>0</v>
      </c>
    </row>
    <row r="47" spans="1:79" x14ac:dyDescent="0.2">
      <c r="A47" s="9">
        <v>170</v>
      </c>
      <c r="B47" s="65">
        <f>+upper!B47</f>
        <v>0</v>
      </c>
      <c r="C47" s="65">
        <f>+upper!C47</f>
        <v>0</v>
      </c>
      <c r="D47" s="65">
        <f>+upper!D47</f>
        <v>0</v>
      </c>
      <c r="E47" s="65">
        <f>+upper!E47</f>
        <v>0</v>
      </c>
      <c r="F47" s="65">
        <f>+upper!F47</f>
        <v>0</v>
      </c>
      <c r="G47" s="65">
        <f>+upper!G47</f>
        <v>0</v>
      </c>
      <c r="H47" s="65">
        <f>+upper!H47</f>
        <v>0</v>
      </c>
      <c r="I47" s="65">
        <f>+upper!I47</f>
        <v>0</v>
      </c>
      <c r="J47" s="65">
        <f>+upper!J47</f>
        <v>0</v>
      </c>
      <c r="K47" s="65">
        <f>+upper!K47</f>
        <v>0</v>
      </c>
      <c r="L47" s="65">
        <f>+upper!L47</f>
        <v>0</v>
      </c>
      <c r="M47" s="65">
        <f>+upper!M47</f>
        <v>0</v>
      </c>
      <c r="N47" s="65">
        <f>+upper!N47</f>
        <v>0</v>
      </c>
      <c r="O47" s="65">
        <f>+upper!O47</f>
        <v>0</v>
      </c>
      <c r="P47" s="65">
        <f>+upper!P47</f>
        <v>0</v>
      </c>
      <c r="Q47" s="65">
        <f>+upper!Q47</f>
        <v>0</v>
      </c>
      <c r="R47" s="65">
        <f>+upper!R47</f>
        <v>0</v>
      </c>
      <c r="S47" s="65">
        <f>+upper!S47</f>
        <v>0</v>
      </c>
      <c r="T47" s="65">
        <f>+upper!T47</f>
        <v>0</v>
      </c>
      <c r="U47" s="65">
        <f>+upper!U47</f>
        <v>0</v>
      </c>
      <c r="V47" s="65">
        <f>+upper!V47</f>
        <v>0</v>
      </c>
      <c r="W47" s="65">
        <f>+upper!W47</f>
        <v>0</v>
      </c>
      <c r="X47" s="65">
        <f>+upper!X47</f>
        <v>0</v>
      </c>
      <c r="Y47" s="65">
        <f>+upper!Y47</f>
        <v>0</v>
      </c>
      <c r="Z47" s="65">
        <f>+upper!Z47</f>
        <v>0</v>
      </c>
      <c r="AA47" s="65">
        <f>+upper!AA47</f>
        <v>0</v>
      </c>
      <c r="AB47" s="65">
        <f>+upper!AB47</f>
        <v>0</v>
      </c>
      <c r="AC47" s="65">
        <f>+upper!AC47</f>
        <v>2.2072838765493757E-7</v>
      </c>
      <c r="AD47" s="65">
        <f>+upper!AD47</f>
        <v>4.6857987958491396E-7</v>
      </c>
      <c r="AE47" s="65">
        <f>+upper!AE47</f>
        <v>9.904171045432112E-7</v>
      </c>
      <c r="AF47" s="65">
        <f>+upper!AF47</f>
        <v>2.0853711734798004E-6</v>
      </c>
      <c r="AG47" s="65">
        <f>+upper!AG47</f>
        <v>4.3758608230395825E-6</v>
      </c>
      <c r="AH47" s="65">
        <f>+upper!AH47</f>
        <v>9.1540476928255689E-6</v>
      </c>
      <c r="AI47" s="65">
        <f>+upper!AI47</f>
        <v>1.9096925668316854E-5</v>
      </c>
      <c r="AJ47" s="65">
        <f>+upper!AJ47</f>
        <v>3.9739868280310912E-5</v>
      </c>
      <c r="AK47" s="65">
        <f>+upper!AK47</f>
        <v>8.250848320466781E-5</v>
      </c>
      <c r="AL47" s="65">
        <f>+upper!AL47</f>
        <v>1.7094788521081073E-4</v>
      </c>
      <c r="AM47" s="65">
        <f>+upper!AM47</f>
        <v>3.5350445905133799E-4</v>
      </c>
      <c r="AN47" s="65">
        <f>+upper!AN47</f>
        <v>6.6117991291261922E-4</v>
      </c>
      <c r="AO47" s="65">
        <f>+upper!AO47</f>
        <v>1.2320941347979096E-3</v>
      </c>
      <c r="AP47" s="65">
        <f>+upper!AP47</f>
        <v>2.9041812762643331E-3</v>
      </c>
      <c r="AQ47" s="65">
        <f>+upper!AQ47</f>
        <v>6.9078026071144483E-3</v>
      </c>
      <c r="AR47" s="65">
        <f>+upper!AR47</f>
        <v>1.6429368362866795E-2</v>
      </c>
      <c r="AS47" s="65">
        <f>+upper!AS47</f>
        <v>3.5138017752451713E-2</v>
      </c>
      <c r="AT47" s="65">
        <f>+upper!AT47</f>
        <v>7.4739992170628322E-2</v>
      </c>
      <c r="AU47" s="65">
        <f>+upper!AU47</f>
        <v>0.17834041385545915</v>
      </c>
      <c r="AV47" s="65">
        <f>+upper!AV47</f>
        <v>0.4132710510965838</v>
      </c>
      <c r="AW47" s="65">
        <f>+upper!AW47</f>
        <v>0.97160601118877921</v>
      </c>
      <c r="AX47" s="65">
        <f>+upper!AX47</f>
        <v>2.3677107367350039</v>
      </c>
      <c r="AY47" s="65">
        <f>+upper!AY47</f>
        <v>5.9935918909088413</v>
      </c>
      <c r="AZ47" s="65">
        <f>+upper!AZ47</f>
        <v>19.722000000000001</v>
      </c>
      <c r="BA47" s="65">
        <f>+upper!BA47</f>
        <v>69.278000000000006</v>
      </c>
      <c r="BB47" s="65">
        <f>+upper!BB47</f>
        <v>136.99</v>
      </c>
      <c r="BC47" s="65">
        <f>+upper!BC47</f>
        <v>243.2646</v>
      </c>
      <c r="BD47" s="65">
        <f>+upper!BD47</f>
        <v>238.34368599999999</v>
      </c>
      <c r="BE47" s="65">
        <f>+upper!BE47</f>
        <v>421.65559999999999</v>
      </c>
      <c r="BF47" s="65">
        <f>+upper!BF47</f>
        <v>528.3954</v>
      </c>
      <c r="BG47" s="65">
        <f>+upper!BG47</f>
        <v>474.39094</v>
      </c>
      <c r="BH47" s="65">
        <f>+upper!BH47</f>
        <v>453.49</v>
      </c>
      <c r="BI47" s="65">
        <f>+upper!BI47</f>
        <v>411.98809</v>
      </c>
      <c r="BJ47" s="65">
        <f>+upper!BJ47</f>
        <v>474.64040999999997</v>
      </c>
      <c r="BK47" s="65">
        <f>+upper!BK47</f>
        <v>494.93232</v>
      </c>
      <c r="BL47" s="65">
        <f>+upper!BL47</f>
        <v>413.04253</v>
      </c>
      <c r="BM47" s="65">
        <f>+upper!BM47</f>
        <v>384.17572000000001</v>
      </c>
      <c r="BN47" s="65">
        <f>+upper!BN47</f>
        <v>387.52790999999996</v>
      </c>
      <c r="BO47" s="65">
        <f>+upper!BO47</f>
        <v>448.01983999999999</v>
      </c>
      <c r="BP47" s="65">
        <f>+upper!BP47</f>
        <v>560.95602000000008</v>
      </c>
      <c r="BQ47" s="65">
        <f>+upper!BQ47</f>
        <v>480.83575000000002</v>
      </c>
      <c r="BR47" s="65">
        <f>+upper!BR47</f>
        <v>518.82184999999993</v>
      </c>
      <c r="BS47" s="65">
        <f>+upper!BS47</f>
        <v>569.99855000000321</v>
      </c>
      <c r="BT47" s="65">
        <f>+upper!BT47</f>
        <v>598.82388266666999</v>
      </c>
      <c r="BU47" s="65">
        <f>+upper!BU47</f>
        <v>611.48937244444232</v>
      </c>
      <c r="BV47" s="65">
        <f>+upper!BV47</f>
        <v>622.60169020740852</v>
      </c>
      <c r="BW47" s="65">
        <f>+upper!BW47</f>
        <v>668.6609426567918</v>
      </c>
      <c r="BX47" s="65">
        <f>+upper!BX47</f>
        <v>690.3664186976124</v>
      </c>
      <c r="BY47" s="65">
        <f>+upper!BY47</f>
        <v>709.23642690095915</v>
      </c>
      <c r="BZ47" s="65">
        <f>+upper!BZ47</f>
        <v>733.67176683368518</v>
      </c>
      <c r="CA47" s="65">
        <f>+upper!CA47</f>
        <v>761.92326876358322</v>
      </c>
    </row>
    <row r="48" spans="1:79" x14ac:dyDescent="0.2">
      <c r="A48" s="9">
        <v>174</v>
      </c>
      <c r="B48" s="65">
        <f>+upper!B48</f>
        <v>0</v>
      </c>
      <c r="C48" s="65">
        <f>+upper!C48</f>
        <v>0</v>
      </c>
      <c r="D48" s="65">
        <f>+upper!D48</f>
        <v>0</v>
      </c>
      <c r="E48" s="65">
        <f>+upper!E48</f>
        <v>0</v>
      </c>
      <c r="F48" s="65">
        <f>+upper!F48</f>
        <v>0</v>
      </c>
      <c r="G48" s="65">
        <f>+upper!G48</f>
        <v>0</v>
      </c>
      <c r="H48" s="65">
        <f>+upper!H48</f>
        <v>0</v>
      </c>
      <c r="I48" s="65">
        <f>+upper!I48</f>
        <v>0</v>
      </c>
      <c r="J48" s="65">
        <f>+upper!J48</f>
        <v>0</v>
      </c>
      <c r="K48" s="65">
        <f>+upper!K48</f>
        <v>0</v>
      </c>
      <c r="L48" s="65">
        <f>+upper!L48</f>
        <v>0</v>
      </c>
      <c r="M48" s="65">
        <f>+upper!M48</f>
        <v>0</v>
      </c>
      <c r="N48" s="65">
        <f>+upper!N48</f>
        <v>0</v>
      </c>
      <c r="O48" s="65">
        <f>+upper!O48</f>
        <v>0</v>
      </c>
      <c r="P48" s="65">
        <f>+upper!P48</f>
        <v>0</v>
      </c>
      <c r="Q48" s="65">
        <f>+upper!Q48</f>
        <v>0</v>
      </c>
      <c r="R48" s="65">
        <f>+upper!R48</f>
        <v>0</v>
      </c>
      <c r="S48" s="65">
        <f>+upper!S48</f>
        <v>0</v>
      </c>
      <c r="T48" s="65">
        <f>+upper!T48</f>
        <v>0</v>
      </c>
      <c r="U48" s="65">
        <f>+upper!U48</f>
        <v>1.2422587124306026E-2</v>
      </c>
      <c r="V48" s="65">
        <f>+upper!V48</f>
        <v>3.6529785900187024E-2</v>
      </c>
      <c r="W48" s="65">
        <f>+upper!W48</f>
        <v>6.4425258769420735E-2</v>
      </c>
      <c r="X48" s="65">
        <f>+upper!X48</f>
        <v>0.11041958010738347</v>
      </c>
      <c r="Y48" s="65">
        <f>+upper!Y48</f>
        <v>0.18530564120276685</v>
      </c>
      <c r="Z48" s="65">
        <f>+upper!Z48</f>
        <v>0.30597846803440742</v>
      </c>
      <c r="AA48" s="65">
        <f>+upper!AA48</f>
        <v>0.49875611089857624</v>
      </c>
      <c r="AB48" s="65">
        <f>+upper!AB48</f>
        <v>0.91415270326213771</v>
      </c>
      <c r="AC48" s="65">
        <f>+upper!AC48</f>
        <v>1.6076478574610009</v>
      </c>
      <c r="AD48" s="65">
        <f>+upper!AD48</f>
        <v>1.584811645864314</v>
      </c>
      <c r="AE48" s="65">
        <f>+upper!AE48</f>
        <v>1.68221892681369</v>
      </c>
      <c r="AF48" s="65">
        <f>+upper!AF48</f>
        <v>1.785486758224774</v>
      </c>
      <c r="AG48" s="65">
        <f>+upper!AG48</f>
        <v>1.8949577097116441</v>
      </c>
      <c r="AH48" s="65">
        <f>+upper!AH48</f>
        <v>2.0109935634092366</v>
      </c>
      <c r="AI48" s="65">
        <f>+upper!AI48</f>
        <v>2.1339763240028211</v>
      </c>
      <c r="AJ48" s="65">
        <f>+upper!AJ48</f>
        <v>2.2643092760232286</v>
      </c>
      <c r="AK48" s="65">
        <f>+upper!AK48</f>
        <v>2.4024180900828349</v>
      </c>
      <c r="AL48" s="65">
        <f>+upper!AL48</f>
        <v>2.5487519797312763</v>
      </c>
      <c r="AM48" s="65">
        <f>+upper!AM48</f>
        <v>2.7037849106062537</v>
      </c>
      <c r="AN48" s="65">
        <f>+upper!AN48</f>
        <v>2.8680168635426071</v>
      </c>
      <c r="AO48" s="65">
        <f>+upper!AO48</f>
        <v>3.0419751532808812</v>
      </c>
      <c r="AP48" s="65">
        <f>+upper!AP48</f>
        <v>3.2262158043835596</v>
      </c>
      <c r="AQ48" s="65">
        <f>+upper!AQ48</f>
        <v>3.421324985921629</v>
      </c>
      <c r="AR48" s="65">
        <f>+upper!AR48</f>
        <v>3.6279205064345961</v>
      </c>
      <c r="AS48" s="65">
        <f>+upper!AS48</f>
        <v>3.8466533705916275</v>
      </c>
      <c r="AT48" s="65">
        <f>+upper!AT48</f>
        <v>4.0782093988885304</v>
      </c>
      <c r="AU48" s="65">
        <f>+upper!AU48</f>
        <v>4.3233109116024417</v>
      </c>
      <c r="AV48" s="65">
        <f>+upper!AV48</f>
        <v>4.582718478091163</v>
      </c>
      <c r="AW48" s="65">
        <f>+upper!AW48</f>
        <v>4.8572327323647908</v>
      </c>
      <c r="AX48" s="65">
        <f>+upper!AX48</f>
        <v>5.1773945032992739</v>
      </c>
      <c r="AY48" s="65">
        <f>+upper!AY48</f>
        <v>5.518548872554784</v>
      </c>
      <c r="AZ48" s="65">
        <f>+upper!AZ48</f>
        <v>5.882064049780185</v>
      </c>
      <c r="BA48" s="65">
        <f>+upper!BA48</f>
        <v>6.2693968021839437</v>
      </c>
      <c r="BB48" s="65">
        <f>+upper!BB48</f>
        <v>6.6820981401655493</v>
      </c>
      <c r="BC48" s="65">
        <f>+upper!BC48</f>
        <v>8.2080000000000002</v>
      </c>
      <c r="BD48" s="65">
        <f>+upper!BD48</f>
        <v>9.1980000000000004</v>
      </c>
      <c r="BE48" s="65">
        <f>+upper!BE48</f>
        <v>12.216000000000001</v>
      </c>
      <c r="BF48" s="65">
        <f>+upper!BF48</f>
        <v>13.409136</v>
      </c>
      <c r="BG48" s="65">
        <f>+upper!BG48</f>
        <v>16.428659999999997</v>
      </c>
      <c r="BH48" s="65">
        <f>+upper!BH48</f>
        <v>16.35594</v>
      </c>
      <c r="BI48" s="65">
        <f>+upper!BI48</f>
        <v>17.970929999999999</v>
      </c>
      <c r="BJ48" s="65">
        <f>+upper!BJ48</f>
        <v>18.544610000000002</v>
      </c>
      <c r="BK48" s="65">
        <f>+upper!BK48</f>
        <v>18.674899999999997</v>
      </c>
      <c r="BL48" s="65">
        <f>+upper!BL48</f>
        <v>15.15</v>
      </c>
      <c r="BM48" s="65">
        <f>+upper!BM48</f>
        <v>17.170000000000002</v>
      </c>
      <c r="BN48" s="65">
        <f>+upper!BN48</f>
        <v>14.14</v>
      </c>
      <c r="BO48" s="65">
        <f>+upper!BO48</f>
        <v>17.170000000000002</v>
      </c>
      <c r="BP48" s="65">
        <f>+upper!BP48</f>
        <v>17.675000000000001</v>
      </c>
      <c r="BQ48" s="65">
        <f>+upper!BQ48</f>
        <v>19.190000000000001</v>
      </c>
      <c r="BR48" s="65">
        <f>+upper!BR48</f>
        <v>21.21</v>
      </c>
      <c r="BS48" s="65">
        <f>+upper!BS48</f>
        <v>21.344666666666544</v>
      </c>
      <c r="BT48" s="65">
        <f>+upper!BT48</f>
        <v>23.420777777777758</v>
      </c>
      <c r="BU48" s="65">
        <f>+upper!BU48</f>
        <v>24.430029629629711</v>
      </c>
      <c r="BV48" s="65">
        <f>+upper!BV48</f>
        <v>25.871960493827174</v>
      </c>
      <c r="BW48" s="65">
        <f>+upper!BW48</f>
        <v>27.092506008230181</v>
      </c>
      <c r="BX48" s="65">
        <f>+upper!BX48</f>
        <v>28.295356433470797</v>
      </c>
      <c r="BY48" s="65">
        <f>+upper!BY48</f>
        <v>29.796939273891049</v>
      </c>
      <c r="BZ48" s="65">
        <f>+upper!BZ48</f>
        <v>30.954328276787141</v>
      </c>
      <c r="CA48" s="65">
        <f>+upper!CA48</f>
        <v>32.300114686094219</v>
      </c>
    </row>
    <row r="49" spans="1:79" x14ac:dyDescent="0.2">
      <c r="A49" s="9">
        <v>175</v>
      </c>
      <c r="B49" s="65">
        <f>+upper!B49</f>
        <v>0</v>
      </c>
      <c r="C49" s="65">
        <f>+upper!C49</f>
        <v>0</v>
      </c>
      <c r="D49" s="65">
        <f>+upper!D49</f>
        <v>0</v>
      </c>
      <c r="E49" s="65">
        <f>+upper!E49</f>
        <v>0</v>
      </c>
      <c r="F49" s="65">
        <f>+upper!F49</f>
        <v>0</v>
      </c>
      <c r="G49" s="65">
        <f>+upper!G49</f>
        <v>0</v>
      </c>
      <c r="H49" s="65">
        <f>+upper!H49</f>
        <v>0</v>
      </c>
      <c r="I49" s="65">
        <f>+upper!I49</f>
        <v>0</v>
      </c>
      <c r="J49" s="65">
        <f>+upper!J49</f>
        <v>0</v>
      </c>
      <c r="K49" s="65">
        <f>+upper!K49</f>
        <v>0</v>
      </c>
      <c r="L49" s="65">
        <f>+upper!L49</f>
        <v>0</v>
      </c>
      <c r="M49" s="65">
        <f>+upper!M49</f>
        <v>0</v>
      </c>
      <c r="N49" s="65">
        <f>+upper!N49</f>
        <v>0</v>
      </c>
      <c r="O49" s="65">
        <f>+upper!O49</f>
        <v>0</v>
      </c>
      <c r="P49" s="65">
        <f>+upper!P49</f>
        <v>0</v>
      </c>
      <c r="Q49" s="65">
        <f>+upper!Q49</f>
        <v>0</v>
      </c>
      <c r="R49" s="65">
        <f>+upper!R49</f>
        <v>0</v>
      </c>
      <c r="S49" s="65">
        <f>+upper!S49</f>
        <v>0</v>
      </c>
      <c r="T49" s="65">
        <f>+upper!T49</f>
        <v>0</v>
      </c>
      <c r="U49" s="65">
        <f>+upper!U49</f>
        <v>0</v>
      </c>
      <c r="V49" s="65">
        <f>+upper!V49</f>
        <v>0</v>
      </c>
      <c r="W49" s="65">
        <f>+upper!W49</f>
        <v>0</v>
      </c>
      <c r="X49" s="65">
        <f>+upper!X49</f>
        <v>0</v>
      </c>
      <c r="Y49" s="65">
        <f>+upper!Y49</f>
        <v>0</v>
      </c>
      <c r="Z49" s="65">
        <f>+upper!Z49</f>
        <v>0</v>
      </c>
      <c r="AA49" s="65">
        <f>+upper!AA49</f>
        <v>0</v>
      </c>
      <c r="AB49" s="65">
        <f>+upper!AB49</f>
        <v>0</v>
      </c>
      <c r="AC49" s="65">
        <f>+upper!AC49</f>
        <v>0</v>
      </c>
      <c r="AD49" s="65">
        <f>+upper!AD49</f>
        <v>0</v>
      </c>
      <c r="AE49" s="65">
        <f>+upper!AE49</f>
        <v>0</v>
      </c>
      <c r="AF49" s="65">
        <f>+upper!AF49</f>
        <v>0</v>
      </c>
      <c r="AG49" s="65">
        <f>+upper!AG49</f>
        <v>0</v>
      </c>
      <c r="AH49" s="65">
        <f>+upper!AH49</f>
        <v>0</v>
      </c>
      <c r="AI49" s="65">
        <f>+upper!AI49</f>
        <v>0</v>
      </c>
      <c r="AJ49" s="65">
        <f>+upper!AJ49</f>
        <v>0</v>
      </c>
      <c r="AK49" s="65">
        <f>+upper!AK49</f>
        <v>0</v>
      </c>
      <c r="AL49" s="65">
        <f>+upper!AL49</f>
        <v>0</v>
      </c>
      <c r="AM49" s="65">
        <f>+upper!AM49</f>
        <v>0</v>
      </c>
      <c r="AN49" s="65">
        <f>+upper!AN49</f>
        <v>0</v>
      </c>
      <c r="AO49" s="65">
        <f>+upper!AO49</f>
        <v>0</v>
      </c>
      <c r="AP49" s="65">
        <f>+upper!AP49</f>
        <v>0</v>
      </c>
      <c r="AQ49" s="65">
        <f>+upper!AQ49</f>
        <v>0</v>
      </c>
      <c r="AR49" s="65">
        <f>+upper!AR49</f>
        <v>0</v>
      </c>
      <c r="AS49" s="65">
        <f>+upper!AS49</f>
        <v>0</v>
      </c>
      <c r="AT49" s="65">
        <f>+upper!AT49</f>
        <v>0</v>
      </c>
      <c r="AU49" s="65">
        <f>+upper!AU49</f>
        <v>0</v>
      </c>
      <c r="AV49" s="65">
        <f>+upper!AV49</f>
        <v>0</v>
      </c>
      <c r="AW49" s="65">
        <f>+upper!AW49</f>
        <v>0</v>
      </c>
      <c r="AX49" s="65">
        <f>+upper!AX49</f>
        <v>0</v>
      </c>
      <c r="AY49" s="65">
        <f>+upper!AY49</f>
        <v>0</v>
      </c>
      <c r="AZ49" s="65">
        <f>+upper!AZ49</f>
        <v>0</v>
      </c>
      <c r="BA49" s="65">
        <f>+upper!BA49</f>
        <v>0</v>
      </c>
      <c r="BB49" s="65">
        <f>+upper!BB49</f>
        <v>0</v>
      </c>
      <c r="BC49" s="65">
        <f>+upper!BC49</f>
        <v>90.287999999999997</v>
      </c>
      <c r="BD49" s="65">
        <f>+upper!BD49</f>
        <v>249.77680000000001</v>
      </c>
      <c r="BE49" s="65">
        <f>+upper!BE49</f>
        <v>298.17219999999998</v>
      </c>
      <c r="BF49" s="65">
        <f>+upper!BF49</f>
        <v>494.01066000000003</v>
      </c>
      <c r="BG49" s="65">
        <f>+upper!BG49</f>
        <v>451.89116999999999</v>
      </c>
      <c r="BH49" s="65">
        <f>+upper!BH49</f>
        <v>436.13921000000005</v>
      </c>
      <c r="BI49" s="65">
        <f>+upper!BI49</f>
        <v>420.62864000000002</v>
      </c>
      <c r="BJ49" s="65">
        <f>+upper!BJ49</f>
        <v>421.09627</v>
      </c>
      <c r="BK49" s="65">
        <f>+upper!BK49</f>
        <v>421.56491</v>
      </c>
      <c r="BL49" s="65">
        <f>+upper!BL49</f>
        <v>422.03253999999998</v>
      </c>
      <c r="BM49" s="65">
        <f>+upper!BM49</f>
        <v>422.50117999999998</v>
      </c>
      <c r="BN49" s="65">
        <f>+upper!BN49</f>
        <v>422.96881000000002</v>
      </c>
      <c r="BO49" s="65">
        <f>+upper!BO49</f>
        <v>423.43745000000001</v>
      </c>
      <c r="BP49" s="65">
        <f>+upper!BP49</f>
        <v>423.90609000000001</v>
      </c>
      <c r="BQ49" s="65">
        <f>+upper!BQ49</f>
        <v>424.37574000000001</v>
      </c>
      <c r="BR49" s="65">
        <f>+upper!BR49</f>
        <v>505</v>
      </c>
      <c r="BS49" s="65">
        <f>+upper!BS49</f>
        <v>478.7498979999998</v>
      </c>
      <c r="BT49" s="65">
        <f>+upper!BT49</f>
        <v>498.81260533333165</v>
      </c>
      <c r="BU49" s="65">
        <f>+upper!BU49</f>
        <v>521.25010995554908</v>
      </c>
      <c r="BV49" s="65">
        <f>+upper!BV49</f>
        <v>543.72713325925065</v>
      </c>
      <c r="BW49" s="65">
        <f>+upper!BW49</f>
        <v>561.87624810765135</v>
      </c>
      <c r="BX49" s="65">
        <f>+upper!BX49</f>
        <v>568.41104420311615</v>
      </c>
      <c r="BY49" s="65">
        <f>+upper!BY49</f>
        <v>594.80187474070681</v>
      </c>
      <c r="BZ49" s="65">
        <f>+upper!BZ49</f>
        <v>612.10432906273081</v>
      </c>
      <c r="CA49" s="65">
        <f>+upper!CA49</f>
        <v>628.43146816240983</v>
      </c>
    </row>
    <row r="50" spans="1:79" x14ac:dyDescent="0.2">
      <c r="A50" s="9">
        <v>178</v>
      </c>
      <c r="B50" s="65">
        <f>+upper!B50</f>
        <v>0</v>
      </c>
      <c r="C50" s="65">
        <f>+upper!C50</f>
        <v>0</v>
      </c>
      <c r="D50" s="65">
        <f>+upper!D50</f>
        <v>5.6274785156783336E-6</v>
      </c>
      <c r="E50" s="65">
        <f>+upper!E50</f>
        <v>1.1110662710441838E-5</v>
      </c>
      <c r="F50" s="65">
        <f>+upper!F50</f>
        <v>2.1932736779054019E-5</v>
      </c>
      <c r="G50" s="65">
        <f>+upper!G50</f>
        <v>4.328829627444873E-5</v>
      </c>
      <c r="H50" s="65">
        <f>+upper!H50</f>
        <v>8.5422237981578803E-5</v>
      </c>
      <c r="I50" s="65">
        <f>+upper!I50</f>
        <v>1.685357668285204E-4</v>
      </c>
      <c r="J50" s="65">
        <f>+upper!J50</f>
        <v>3.3245411538776617E-4</v>
      </c>
      <c r="K50" s="65">
        <f>+upper!K50</f>
        <v>6.5567339423698329E-4</v>
      </c>
      <c r="L50" s="65">
        <f>+upper!L50</f>
        <v>1.2928771153968683E-3</v>
      </c>
      <c r="M50" s="65">
        <f>+upper!M50</f>
        <v>2.1791110084240137E-3</v>
      </c>
      <c r="N50" s="65">
        <f>+upper!N50</f>
        <v>3.6717621387364332E-3</v>
      </c>
      <c r="O50" s="65">
        <f>+upper!O50</f>
        <v>6.1849806958094444E-3</v>
      </c>
      <c r="P50" s="65">
        <f>+upper!P50</f>
        <v>1.0415163447304905E-2</v>
      </c>
      <c r="Q50" s="65">
        <f>+upper!Q50</f>
        <v>1.753286201940131E-2</v>
      </c>
      <c r="R50" s="65">
        <f>+upper!R50</f>
        <v>2.9504842507092101E-2</v>
      </c>
      <c r="S50" s="65">
        <f>+upper!S50</f>
        <v>4.9634314497911954E-2</v>
      </c>
      <c r="T50" s="65">
        <f>+upper!T50</f>
        <v>8.3466683971998884E-2</v>
      </c>
      <c r="U50" s="65">
        <f>+upper!U50</f>
        <v>0.14030737999176507</v>
      </c>
      <c r="V50" s="65">
        <f>+upper!V50</f>
        <v>0.23576402748262648</v>
      </c>
      <c r="W50" s="65">
        <f>+upper!W50</f>
        <v>0.39600191629116488</v>
      </c>
      <c r="X50" s="65">
        <f>+upper!X50</f>
        <v>0.66486330570239727</v>
      </c>
      <c r="Y50" s="65">
        <f>+upper!Y50</f>
        <v>1.1157706002464296</v>
      </c>
      <c r="Z50" s="65">
        <f>+upper!Z50</f>
        <v>1.8716152004133664</v>
      </c>
      <c r="AA50" s="65">
        <f>+upper!AA50</f>
        <v>3.1379670864073379</v>
      </c>
      <c r="AB50" s="65">
        <f>+upper!AB50</f>
        <v>5.2584873807532295</v>
      </c>
      <c r="AC50" s="65">
        <f>+upper!AC50</f>
        <v>8.8073187657935854</v>
      </c>
      <c r="AD50" s="65">
        <f>+upper!AD50</f>
        <v>8.6682180127509874</v>
      </c>
      <c r="AE50" s="65">
        <f>+upper!AE50</f>
        <v>8.5621845403149468</v>
      </c>
      <c r="AF50" s="65">
        <f>+upper!AF50</f>
        <v>8.4555303212370472</v>
      </c>
      <c r="AG50" s="65">
        <f>+upper!AG50</f>
        <v>8.3481972389391039</v>
      </c>
      <c r="AH50" s="65">
        <f>+upper!AH50</f>
        <v>8.2401201736050815</v>
      </c>
      <c r="AI50" s="65">
        <f>+upper!AI50</f>
        <v>8.1312259104103646</v>
      </c>
      <c r="AJ50" s="65">
        <f>+upper!AJ50</f>
        <v>8.0214318448944741</v>
      </c>
      <c r="AK50" s="65">
        <f>+upper!AK50</f>
        <v>7.9106444463314318</v>
      </c>
      <c r="AL50" s="65">
        <f>+upper!AL50</f>
        <v>7.798757435626011</v>
      </c>
      <c r="AM50" s="65">
        <f>+upper!AM50</f>
        <v>7.6856496337113507</v>
      </c>
      <c r="AN50" s="65">
        <f>+upper!AN50</f>
        <v>7.5711824455027301</v>
      </c>
      <c r="AO50" s="65">
        <f>+upper!AO50</f>
        <v>7.4551969758232461</v>
      </c>
      <c r="AP50" s="65">
        <f>+upper!AP50</f>
        <v>7.3375108547883281</v>
      </c>
      <c r="AQ50" s="65">
        <f>+upper!AQ50</f>
        <v>7.2179150414056945</v>
      </c>
      <c r="AR50" s="65">
        <f>+upper!AR50</f>
        <v>7.0961713126990391</v>
      </c>
      <c r="AS50" s="65">
        <f>+upper!AS50</f>
        <v>6.9720121539582536</v>
      </c>
      <c r="AT50" s="65">
        <f>+upper!AT50</f>
        <v>6.845147139496305</v>
      </c>
      <c r="AU50" s="65">
        <f>+upper!AU50</f>
        <v>6.7152857180117351</v>
      </c>
      <c r="AV50" s="65">
        <f>+upper!AV50</f>
        <v>6.5822014855900406</v>
      </c>
      <c r="AW50" s="65">
        <f>+upper!AW50</f>
        <v>6.4459058600687218</v>
      </c>
      <c r="AX50" s="65">
        <f>+upper!AX50</f>
        <v>6.3435212544037611</v>
      </c>
      <c r="AY50" s="65">
        <f>+upper!AY50</f>
        <v>6.2407089371557714</v>
      </c>
      <c r="AZ50" s="65">
        <f>+upper!AZ50</f>
        <v>6.1482559972423116</v>
      </c>
      <c r="BA50" s="65">
        <f>+upper!BA50</f>
        <v>6.1125688097009787</v>
      </c>
      <c r="BB50" s="65">
        <f>+upper!BB50</f>
        <v>6.484310913952708</v>
      </c>
      <c r="BC50" s="65">
        <f>+upper!BC50</f>
        <v>5.13</v>
      </c>
      <c r="BD50" s="65">
        <f>+upper!BD50</f>
        <v>2.044</v>
      </c>
      <c r="BE50" s="65">
        <f>+upper!BE50</f>
        <v>2.7486000000000002</v>
      </c>
      <c r="BF50" s="65">
        <f>+upper!BF50</f>
        <v>1.6558619999999999</v>
      </c>
      <c r="BG50" s="65">
        <f>+upper!BG50</f>
        <v>1.8775900000000001</v>
      </c>
      <c r="BH50" s="65">
        <f>+upper!BH50</f>
        <v>1.9493</v>
      </c>
      <c r="BI50" s="65">
        <f>+upper!BI50</f>
        <v>2.0240399999999998</v>
      </c>
      <c r="BJ50" s="65">
        <f>+upper!BJ50</f>
        <v>1.7169999999999999</v>
      </c>
      <c r="BK50" s="65">
        <f>+upper!BK50</f>
        <v>1.8180000000000001</v>
      </c>
      <c r="BL50" s="65">
        <f>+upper!BL50</f>
        <v>1.9189999999999998</v>
      </c>
      <c r="BM50" s="65">
        <f>+upper!BM50</f>
        <v>1.8685</v>
      </c>
      <c r="BN50" s="65">
        <f>+upper!BN50</f>
        <v>1.9189999999999998</v>
      </c>
      <c r="BO50" s="65">
        <f>+upper!BO50</f>
        <v>2.121</v>
      </c>
      <c r="BP50" s="65">
        <f>+upper!BP50</f>
        <v>2.323</v>
      </c>
      <c r="BQ50" s="65">
        <f>+upper!BQ50</f>
        <v>2.5249999999999999</v>
      </c>
      <c r="BR50" s="65">
        <f>+upper!BR50</f>
        <v>3.1734200000000001</v>
      </c>
      <c r="BS50" s="65">
        <f>+upper!BS50</f>
        <v>3.1761133333333613</v>
      </c>
      <c r="BT50" s="65">
        <f>+upper!BT50</f>
        <v>3.5040715555554858</v>
      </c>
      <c r="BU50" s="65">
        <f>+upper!BU50</f>
        <v>3.8160792592592383</v>
      </c>
      <c r="BV50" s="65">
        <f>+upper!BV50</f>
        <v>4.1268111209876421</v>
      </c>
      <c r="BW50" s="65">
        <f>+upper!BW50</f>
        <v>4.4134150386831701</v>
      </c>
      <c r="BX50" s="65">
        <f>+upper!BX50</f>
        <v>4.6380593439781732</v>
      </c>
      <c r="BY50" s="65">
        <f>+upper!BY50</f>
        <v>4.9806075117330479</v>
      </c>
      <c r="BZ50" s="65">
        <f>+upper!BZ50</f>
        <v>5.2600297003067222</v>
      </c>
      <c r="CA50" s="65">
        <f>+upper!CA50</f>
        <v>5.5397455641014606</v>
      </c>
    </row>
    <row r="51" spans="1:79" x14ac:dyDescent="0.2">
      <c r="A51" s="9">
        <v>180</v>
      </c>
      <c r="B51" s="65">
        <f>+upper!B51</f>
        <v>0</v>
      </c>
      <c r="C51" s="65">
        <f>+upper!C51</f>
        <v>0</v>
      </c>
      <c r="D51" s="65">
        <f>+upper!D51</f>
        <v>2.7177695798658957E-4</v>
      </c>
      <c r="E51" s="65">
        <f>+upper!E51</f>
        <v>5.167650474648377E-4</v>
      </c>
      <c r="F51" s="65">
        <f>+upper!F51</f>
        <v>9.834273330501294E-4</v>
      </c>
      <c r="G51" s="65">
        <f>+upper!G51</f>
        <v>1.8731043912938352E-3</v>
      </c>
      <c r="H51" s="65">
        <f>+upper!H51</f>
        <v>3.5706987070808316E-3</v>
      </c>
      <c r="I51" s="65">
        <f>+upper!I51</f>
        <v>6.8126473064462857E-3</v>
      </c>
      <c r="J51" s="65">
        <f>+upper!J51</f>
        <v>1.3009153049301524E-2</v>
      </c>
      <c r="K51" s="65">
        <f>+upper!K51</f>
        <v>2.4862824794849248E-2</v>
      </c>
      <c r="L51" s="65">
        <f>+upper!L51</f>
        <v>4.7557292309673073E-2</v>
      </c>
      <c r="M51" s="65">
        <f>+upper!M51</f>
        <v>9.1390783356391905E-2</v>
      </c>
      <c r="N51" s="65">
        <f>+upper!N51</f>
        <v>0.1758064535430445</v>
      </c>
      <c r="O51" s="65">
        <f>+upper!O51</f>
        <v>0.33852035172853495</v>
      </c>
      <c r="P51" s="65">
        <f>+upper!P51</f>
        <v>0.65241292629540137</v>
      </c>
      <c r="Q51" s="65">
        <f>+upper!Q51</f>
        <v>1.2583989115025194</v>
      </c>
      <c r="R51" s="65">
        <f>+upper!R51</f>
        <v>2.4290831353704863</v>
      </c>
      <c r="S51" s="65">
        <f>+upper!S51</f>
        <v>4.6920768433278992</v>
      </c>
      <c r="T51" s="65">
        <f>+upper!T51</f>
        <v>9.0689541356813255</v>
      </c>
      <c r="U51" s="65">
        <f>+upper!U51</f>
        <v>15.00669777184646</v>
      </c>
      <c r="V51" s="65">
        <f>+upper!V51</f>
        <v>24.515892399551149</v>
      </c>
      <c r="W51" s="65">
        <f>+upper!W51</f>
        <v>28.024058820362342</v>
      </c>
      <c r="X51" s="65">
        <f>+upper!X51</f>
        <v>31.367135056664768</v>
      </c>
      <c r="Y51" s="65">
        <f>+upper!Y51</f>
        <v>34.545121108458446</v>
      </c>
      <c r="Z51" s="65">
        <f>+upper!Z51</f>
        <v>39.435917824530506</v>
      </c>
      <c r="AA51" s="65">
        <f>+upper!AA51</f>
        <v>44.079079263839439</v>
      </c>
      <c r="AB51" s="65">
        <f>+upper!AB51</f>
        <v>45.781571791586053</v>
      </c>
      <c r="AC51" s="65">
        <f>+upper!AC51</f>
        <v>47.360246680951079</v>
      </c>
      <c r="AD51" s="65">
        <f>+upper!AD51</f>
        <v>47.352375831055838</v>
      </c>
      <c r="AE51" s="65">
        <f>+upper!AE51</f>
        <v>47.273537328111324</v>
      </c>
      <c r="AF51" s="65">
        <f>+upper!AF51</f>
        <v>47.204951812292151</v>
      </c>
      <c r="AG51" s="65">
        <f>+upper!AG51</f>
        <v>47.147730386059294</v>
      </c>
      <c r="AH51" s="65">
        <f>+upper!AH51</f>
        <v>47.103157800838723</v>
      </c>
      <c r="AI51" s="65">
        <f>+upper!AI51</f>
        <v>47.072729404326545</v>
      </c>
      <c r="AJ51" s="65">
        <f>+upper!AJ51</f>
        <v>47.058198292522768</v>
      </c>
      <c r="AK51" s="65">
        <f>+upper!AK51</f>
        <v>47.06163620882117</v>
      </c>
      <c r="AL51" s="65">
        <f>+upper!AL51</f>
        <v>47.085513243934734</v>
      </c>
      <c r="AM51" s="65">
        <f>+upper!AM51</f>
        <v>47.132803682412067</v>
      </c>
      <c r="AN51" s="65">
        <f>+upper!AN51</f>
        <v>47.207128896599251</v>
      </c>
      <c r="AO51" s="65">
        <f>+upper!AO51</f>
        <v>47.312953844418132</v>
      </c>
      <c r="AP51" s="65">
        <f>+upper!AP51</f>
        <v>47.455862983792422</v>
      </c>
      <c r="AQ51" s="65">
        <f>+upper!AQ51</f>
        <v>47.642957063273975</v>
      </c>
      <c r="AR51" s="65">
        <f>+upper!AR51</f>
        <v>47.883439691093201</v>
      </c>
      <c r="AS51" s="65">
        <f>+upper!AS51</f>
        <v>48.189512814118643</v>
      </c>
      <c r="AT51" s="65">
        <f>+upper!AT51</f>
        <v>48.577796882265922</v>
      </c>
      <c r="AU51" s="65">
        <f>+upper!AU51</f>
        <v>49.071688789565641</v>
      </c>
      <c r="AV51" s="65">
        <f>+upper!AV51</f>
        <v>49.705503524535359</v>
      </c>
      <c r="AW51" s="65">
        <f>+upper!AW51</f>
        <v>50.532283250489648</v>
      </c>
      <c r="AX51" s="65">
        <f>+upper!AX51</f>
        <v>51.937867546497223</v>
      </c>
      <c r="AY51" s="65">
        <f>+upper!AY51</f>
        <v>53.808822469204699</v>
      </c>
      <c r="AZ51" s="65">
        <f>+upper!AZ51</f>
        <v>56.499682294919971</v>
      </c>
      <c r="BA51" s="65">
        <f>+upper!BA51</f>
        <v>60.972120215824837</v>
      </c>
      <c r="BB51" s="65">
        <f>+upper!BB51</f>
        <v>71.779206056786933</v>
      </c>
      <c r="BC51" s="65">
        <f>+upper!BC51</f>
        <v>90.287999999999997</v>
      </c>
      <c r="BD51" s="65">
        <f>+upper!BD51</f>
        <v>249.77680000000001</v>
      </c>
      <c r="BE51" s="65">
        <f>+upper!BE51</f>
        <v>298.17219999999998</v>
      </c>
      <c r="BF51" s="65">
        <f>+upper!BF51</f>
        <v>494.01066000000003</v>
      </c>
      <c r="BG51" s="65">
        <f>+upper!BG51</f>
        <v>451.89116999999999</v>
      </c>
      <c r="BH51" s="65">
        <f>+upper!BH51</f>
        <v>436.13921000000005</v>
      </c>
      <c r="BI51" s="65">
        <f>+upper!BI51</f>
        <v>420.62864000000002</v>
      </c>
      <c r="BJ51" s="65">
        <f>+upper!BJ51</f>
        <v>421.09627</v>
      </c>
      <c r="BK51" s="65">
        <f>+upper!BK51</f>
        <v>421.56491</v>
      </c>
      <c r="BL51" s="65">
        <f>+upper!BL51</f>
        <v>422.03253999999998</v>
      </c>
      <c r="BM51" s="65">
        <f>+upper!BM51</f>
        <v>422.50117999999998</v>
      </c>
      <c r="BN51" s="65">
        <f>+upper!BN51</f>
        <v>422.96881000000002</v>
      </c>
      <c r="BO51" s="65">
        <f>+upper!BO51</f>
        <v>423.43745000000001</v>
      </c>
      <c r="BP51" s="65">
        <f>+upper!BP51</f>
        <v>423.90609000000001</v>
      </c>
      <c r="BQ51" s="65">
        <f>+upper!BQ51</f>
        <v>424.37574000000001</v>
      </c>
      <c r="BR51" s="65">
        <f>+upper!BR51</f>
        <v>505</v>
      </c>
      <c r="BS51" s="65">
        <f>+upper!BS51</f>
        <v>478.7498979999998</v>
      </c>
      <c r="BT51" s="65">
        <f>+upper!BT51</f>
        <v>498.81260533333165</v>
      </c>
      <c r="BU51" s="65">
        <f>+upper!BU51</f>
        <v>521.25010995554908</v>
      </c>
      <c r="BV51" s="65">
        <f>+upper!BV51</f>
        <v>543.72713325925065</v>
      </c>
      <c r="BW51" s="65">
        <f>+upper!BW51</f>
        <v>561.87624810765135</v>
      </c>
      <c r="BX51" s="65">
        <f>+upper!BX51</f>
        <v>568.41104420311615</v>
      </c>
      <c r="BY51" s="65">
        <f>+upper!BY51</f>
        <v>594.80187474070681</v>
      </c>
      <c r="BZ51" s="65">
        <f>+upper!BZ51</f>
        <v>612.10432906273081</v>
      </c>
      <c r="CA51" s="65">
        <f>+upper!CA51</f>
        <v>628.43146816240983</v>
      </c>
    </row>
    <row r="52" spans="1:79" x14ac:dyDescent="0.2">
      <c r="A52" s="9">
        <v>184</v>
      </c>
      <c r="B52" s="65">
        <f>+upper!B52</f>
        <v>0</v>
      </c>
      <c r="C52" s="65">
        <f>+upper!C52</f>
        <v>0</v>
      </c>
      <c r="D52" s="65">
        <f>+upper!D52</f>
        <v>0</v>
      </c>
      <c r="E52" s="65">
        <f>+upper!E52</f>
        <v>0</v>
      </c>
      <c r="F52" s="65">
        <f>+upper!F52</f>
        <v>0</v>
      </c>
      <c r="G52" s="65">
        <f>+upper!G52</f>
        <v>0</v>
      </c>
      <c r="H52" s="65">
        <f>+upper!H52</f>
        <v>0</v>
      </c>
      <c r="I52" s="65">
        <f>+upper!I52</f>
        <v>0</v>
      </c>
      <c r="J52" s="65">
        <f>+upper!J52</f>
        <v>0</v>
      </c>
      <c r="K52" s="65">
        <f>+upper!K52</f>
        <v>0</v>
      </c>
      <c r="L52" s="65">
        <f>+upper!L52</f>
        <v>0</v>
      </c>
      <c r="M52" s="65">
        <f>+upper!M52</f>
        <v>0</v>
      </c>
      <c r="N52" s="65">
        <f>+upper!N52</f>
        <v>0</v>
      </c>
      <c r="O52" s="65">
        <f>+upper!O52</f>
        <v>0</v>
      </c>
      <c r="P52" s="65">
        <f>+upper!P52</f>
        <v>0</v>
      </c>
      <c r="Q52" s="65">
        <f>+upper!Q52</f>
        <v>0</v>
      </c>
      <c r="R52" s="65">
        <f>+upper!R52</f>
        <v>0</v>
      </c>
      <c r="S52" s="65">
        <f>+upper!S52</f>
        <v>0</v>
      </c>
      <c r="T52" s="65">
        <f>+upper!T52</f>
        <v>0</v>
      </c>
      <c r="U52" s="65">
        <f>+upper!U52</f>
        <v>0</v>
      </c>
      <c r="V52" s="65">
        <f>+upper!V52</f>
        <v>0</v>
      </c>
      <c r="W52" s="65">
        <f>+upper!W52</f>
        <v>0</v>
      </c>
      <c r="X52" s="65">
        <f>+upper!X52</f>
        <v>0</v>
      </c>
      <c r="Y52" s="65">
        <f>+upper!Y52</f>
        <v>0</v>
      </c>
      <c r="Z52" s="65">
        <f>+upper!Z52</f>
        <v>0</v>
      </c>
      <c r="AA52" s="65">
        <f>+upper!AA52</f>
        <v>0</v>
      </c>
      <c r="AB52" s="65">
        <f>+upper!AB52</f>
        <v>0</v>
      </c>
      <c r="AC52" s="65">
        <f>+upper!AC52</f>
        <v>0</v>
      </c>
      <c r="AD52" s="65">
        <f>+upper!AD52</f>
        <v>0</v>
      </c>
      <c r="AE52" s="65">
        <f>+upper!AE52</f>
        <v>0</v>
      </c>
      <c r="AF52" s="65">
        <f>+upper!AF52</f>
        <v>0</v>
      </c>
      <c r="AG52" s="65">
        <f>+upper!AG52</f>
        <v>0</v>
      </c>
      <c r="AH52" s="65">
        <f>+upper!AH52</f>
        <v>0</v>
      </c>
      <c r="AI52" s="65">
        <f>+upper!AI52</f>
        <v>0</v>
      </c>
      <c r="AJ52" s="65">
        <f>+upper!AJ52</f>
        <v>0</v>
      </c>
      <c r="AK52" s="65">
        <f>+upper!AK52</f>
        <v>0</v>
      </c>
      <c r="AL52" s="65">
        <f>+upper!AL52</f>
        <v>0</v>
      </c>
      <c r="AM52" s="65">
        <f>+upper!AM52</f>
        <v>0</v>
      </c>
      <c r="AN52" s="65">
        <f>+upper!AN52</f>
        <v>0</v>
      </c>
      <c r="AO52" s="65">
        <f>+upper!AO52</f>
        <v>0</v>
      </c>
      <c r="AP52" s="65">
        <f>+upper!AP52</f>
        <v>0</v>
      </c>
      <c r="AQ52" s="65">
        <f>+upper!AQ52</f>
        <v>0</v>
      </c>
      <c r="AR52" s="65">
        <f>+upper!AR52</f>
        <v>0</v>
      </c>
      <c r="AS52" s="65">
        <f>+upper!AS52</f>
        <v>0</v>
      </c>
      <c r="AT52" s="65">
        <f>+upper!AT52</f>
        <v>0</v>
      </c>
      <c r="AU52" s="65">
        <f>+upper!AU52</f>
        <v>0</v>
      </c>
      <c r="AV52" s="65">
        <f>+upper!AV52</f>
        <v>0</v>
      </c>
      <c r="AW52" s="65">
        <f>+upper!AW52</f>
        <v>0</v>
      </c>
      <c r="AX52" s="65">
        <f>+upper!AX52</f>
        <v>0</v>
      </c>
      <c r="AY52" s="65">
        <f>+upper!AY52</f>
        <v>0</v>
      </c>
      <c r="AZ52" s="65">
        <f>+upper!AZ52</f>
        <v>0</v>
      </c>
      <c r="BA52" s="65">
        <f>+upper!BA52</f>
        <v>0</v>
      </c>
      <c r="BB52" s="65">
        <f>+upper!BB52</f>
        <v>0</v>
      </c>
      <c r="BC52" s="65">
        <f>+upper!BC52</f>
        <v>0</v>
      </c>
      <c r="BD52" s="65">
        <f>+upper!BD52</f>
        <v>0</v>
      </c>
      <c r="BE52" s="65">
        <f>+upper!BE52</f>
        <v>0</v>
      </c>
      <c r="BF52" s="65">
        <f>+upper!BF52</f>
        <v>0</v>
      </c>
      <c r="BG52" s="65">
        <f>+upper!BG52</f>
        <v>0</v>
      </c>
      <c r="BH52" s="65">
        <f>+upper!BH52</f>
        <v>0</v>
      </c>
      <c r="BI52" s="65">
        <f>+upper!BI52</f>
        <v>0</v>
      </c>
      <c r="BJ52" s="65">
        <f>+upper!BJ52</f>
        <v>0</v>
      </c>
      <c r="BK52" s="65">
        <f>+upper!BK52</f>
        <v>0</v>
      </c>
      <c r="BL52" s="65">
        <f>+upper!BL52</f>
        <v>0</v>
      </c>
      <c r="BM52" s="65">
        <f>+upper!BM52</f>
        <v>0</v>
      </c>
      <c r="BN52" s="65">
        <f>+upper!BN52</f>
        <v>0</v>
      </c>
      <c r="BO52" s="65">
        <f>+upper!BO52</f>
        <v>0</v>
      </c>
      <c r="BP52" s="65">
        <f>+upper!BP52</f>
        <v>0</v>
      </c>
      <c r="BQ52" s="65">
        <f>+upper!BQ52</f>
        <v>0</v>
      </c>
      <c r="BR52" s="65">
        <f>+upper!BR52</f>
        <v>0</v>
      </c>
      <c r="BS52" s="65">
        <f>+upper!BS52</f>
        <v>0</v>
      </c>
      <c r="BT52" s="65">
        <f>+upper!BT52</f>
        <v>0</v>
      </c>
      <c r="BU52" s="65">
        <f>+upper!BU52</f>
        <v>0</v>
      </c>
      <c r="BV52" s="65">
        <f>+upper!BV52</f>
        <v>0</v>
      </c>
      <c r="BW52" s="65">
        <f>+upper!BW52</f>
        <v>0</v>
      </c>
      <c r="BX52" s="65">
        <f>+upper!BX52</f>
        <v>0</v>
      </c>
      <c r="BY52" s="65">
        <f>+upper!BY52</f>
        <v>0</v>
      </c>
      <c r="BZ52" s="65">
        <f>+upper!BZ52</f>
        <v>0</v>
      </c>
      <c r="CA52" s="65">
        <f>+upper!CA52</f>
        <v>0</v>
      </c>
    </row>
    <row r="53" spans="1:79" x14ac:dyDescent="0.2">
      <c r="A53" s="9">
        <v>188</v>
      </c>
      <c r="B53" s="65">
        <f>+upper!B53</f>
        <v>0</v>
      </c>
      <c r="C53" s="65">
        <f>+upper!C53</f>
        <v>0</v>
      </c>
      <c r="D53" s="65">
        <f>+upper!D53</f>
        <v>0</v>
      </c>
      <c r="E53" s="65">
        <f>+upper!E53</f>
        <v>0</v>
      </c>
      <c r="F53" s="65">
        <f>+upper!F53</f>
        <v>0</v>
      </c>
      <c r="G53" s="65">
        <f>+upper!G53</f>
        <v>0</v>
      </c>
      <c r="H53" s="65">
        <f>+upper!H53</f>
        <v>0</v>
      </c>
      <c r="I53" s="65">
        <f>+upper!I53</f>
        <v>0</v>
      </c>
      <c r="J53" s="65">
        <f>+upper!J53</f>
        <v>0</v>
      </c>
      <c r="K53" s="65">
        <f>+upper!K53</f>
        <v>0</v>
      </c>
      <c r="L53" s="65">
        <f>+upper!L53</f>
        <v>0</v>
      </c>
      <c r="M53" s="65">
        <f>+upper!M53</f>
        <v>0</v>
      </c>
      <c r="N53" s="65">
        <f>+upper!N53</f>
        <v>0</v>
      </c>
      <c r="O53" s="65">
        <f>+upper!O53</f>
        <v>0</v>
      </c>
      <c r="P53" s="65">
        <f>+upper!P53</f>
        <v>0</v>
      </c>
      <c r="Q53" s="65">
        <f>+upper!Q53</f>
        <v>0</v>
      </c>
      <c r="R53" s="65">
        <f>+upper!R53</f>
        <v>0</v>
      </c>
      <c r="S53" s="65">
        <f>+upper!S53</f>
        <v>0</v>
      </c>
      <c r="T53" s="65">
        <f>+upper!T53</f>
        <v>0</v>
      </c>
      <c r="U53" s="65">
        <f>+upper!U53</f>
        <v>0</v>
      </c>
      <c r="V53" s="65">
        <f>+upper!V53</f>
        <v>0</v>
      </c>
      <c r="W53" s="65">
        <f>+upper!W53</f>
        <v>0</v>
      </c>
      <c r="X53" s="65">
        <f>+upper!X53</f>
        <v>0</v>
      </c>
      <c r="Y53" s="65">
        <f>+upper!Y53</f>
        <v>0</v>
      </c>
      <c r="Z53" s="65">
        <f>+upper!Z53</f>
        <v>0</v>
      </c>
      <c r="AA53" s="65">
        <f>+upper!AA53</f>
        <v>0</v>
      </c>
      <c r="AB53" s="65">
        <f>+upper!AB53</f>
        <v>0</v>
      </c>
      <c r="AC53" s="65">
        <f>+upper!AC53</f>
        <v>4.8909223935068182E-7</v>
      </c>
      <c r="AD53" s="65">
        <f>+upper!AD53</f>
        <v>1.049896626057962E-6</v>
      </c>
      <c r="AE53" s="65">
        <f>+upper!AE53</f>
        <v>2.2535856188097657E-6</v>
      </c>
      <c r="AF53" s="65">
        <f>+upper!AF53</f>
        <v>4.8369642550063265E-6</v>
      </c>
      <c r="AG53" s="65">
        <f>+upper!AG53</f>
        <v>1.0381079425014921E-5</v>
      </c>
      <c r="AH53" s="65">
        <f>+upper!AH53</f>
        <v>2.2278322462029042E-5</v>
      </c>
      <c r="AI53" s="65">
        <f>+upper!AI53</f>
        <v>4.7807088693108222E-5</v>
      </c>
      <c r="AJ53" s="65">
        <f>+upper!AJ53</f>
        <v>1.0258206550266617E-4</v>
      </c>
      <c r="AK53" s="65">
        <f>+upper!AK53</f>
        <v>2.2009966930024681E-4</v>
      </c>
      <c r="AL53" s="65">
        <f>+upper!AL53</f>
        <v>4.7221047167232423E-4</v>
      </c>
      <c r="AM53" s="65">
        <f>+upper!AM53</f>
        <v>1.0130235952495595E-3</v>
      </c>
      <c r="AN53" s="65">
        <f>+upper!AN53</f>
        <v>2.2442015344893459E-3</v>
      </c>
      <c r="AO53" s="65">
        <f>+upper!AO53</f>
        <v>4.9683732654122433E-3</v>
      </c>
      <c r="AP53" s="65">
        <f>+upper!AP53</f>
        <v>1.1633950559482386E-2</v>
      </c>
      <c r="AQ53" s="65">
        <f>+upper!AQ53</f>
        <v>2.7597088284416663E-2</v>
      </c>
      <c r="AR53" s="65">
        <f>+upper!AR53</f>
        <v>6.3966573312058086E-2</v>
      </c>
      <c r="AS53" s="65">
        <f>+upper!AS53</f>
        <v>0.14550751922502683</v>
      </c>
      <c r="AT53" s="65">
        <f>+upper!AT53</f>
        <v>0.36499365474916279</v>
      </c>
      <c r="AU53" s="65">
        <f>+upper!AU53</f>
        <v>0.92730781559058939</v>
      </c>
      <c r="AV53" s="65">
        <f>+upper!AV53</f>
        <v>2.241627497651804</v>
      </c>
      <c r="AW53" s="65">
        <f>+upper!AW53</f>
        <v>5.7051504415276613</v>
      </c>
      <c r="AX53" s="65">
        <f>+upper!AX53</f>
        <v>3.1379999999999999</v>
      </c>
      <c r="AY53" s="65">
        <f>+upper!AY53</f>
        <v>6.2520000000000007</v>
      </c>
      <c r="AZ53" s="65">
        <f>+upper!AZ53</f>
        <v>35.292000000000002</v>
      </c>
      <c r="BA53" s="65">
        <f>+upper!BA53</f>
        <v>28.952000000000002</v>
      </c>
      <c r="BB53" s="65">
        <f>+upper!BB53</f>
        <v>50.47</v>
      </c>
      <c r="BC53" s="65">
        <f>+upper!BC53</f>
        <v>49.453200000000002</v>
      </c>
      <c r="BD53" s="65">
        <f>+upper!BD53</f>
        <v>44.354799999999997</v>
      </c>
      <c r="BE53" s="65">
        <f>+upper!BE53</f>
        <v>61.08</v>
      </c>
      <c r="BF53" s="65">
        <f>+upper!BF53</f>
        <v>51.535536</v>
      </c>
      <c r="BG53" s="65">
        <f>+upper!BG53</f>
        <v>69.040570000000002</v>
      </c>
      <c r="BH53" s="65">
        <f>+upper!BH53</f>
        <v>57.536670000000001</v>
      </c>
      <c r="BI53" s="65">
        <f>+upper!BI53</f>
        <v>48.371929999999999</v>
      </c>
      <c r="BJ53" s="65">
        <f>+upper!BJ53</f>
        <v>54.584440000000001</v>
      </c>
      <c r="BK53" s="65">
        <f>+upper!BK53</f>
        <v>62.736150000000002</v>
      </c>
      <c r="BL53" s="65">
        <f>+upper!BL53</f>
        <v>55.801490000000001</v>
      </c>
      <c r="BM53" s="65">
        <f>+upper!BM53</f>
        <v>49.366779999999999</v>
      </c>
      <c r="BN53" s="65">
        <f>+upper!BN53</f>
        <v>47.724520000000005</v>
      </c>
      <c r="BO53" s="65">
        <f>+upper!BO53</f>
        <v>54.593530000000001</v>
      </c>
      <c r="BP53" s="65">
        <f>+upper!BP53</f>
        <v>63.962290000000003</v>
      </c>
      <c r="BQ53" s="65">
        <f>+upper!BQ53</f>
        <v>67.079150000000013</v>
      </c>
      <c r="BR53" s="65">
        <f>+upper!BR53</f>
        <v>81.927160000000001</v>
      </c>
      <c r="BS53" s="65">
        <f>+upper!BS53</f>
        <v>83.799026666665867</v>
      </c>
      <c r="BT53" s="65">
        <f>+upper!BT53</f>
        <v>93.063307777778192</v>
      </c>
      <c r="BU53" s="65">
        <f>+upper!BU53</f>
        <v>100.74145496296434</v>
      </c>
      <c r="BV53" s="65">
        <f>+upper!BV53</f>
        <v>108.13408138271791</v>
      </c>
      <c r="BW53" s="65">
        <f>+upper!BW53</f>
        <v>116.22221242304556</v>
      </c>
      <c r="BX53" s="65">
        <f>+upper!BX53</f>
        <v>122.53039788038468</v>
      </c>
      <c r="BY53" s="65">
        <f>+upper!BY53</f>
        <v>131.13436649134169</v>
      </c>
      <c r="BZ53" s="65">
        <f>+upper!BZ53</f>
        <v>138.35199548908056</v>
      </c>
      <c r="CA53" s="65">
        <f>+upper!CA53</f>
        <v>145.85525911296753</v>
      </c>
    </row>
    <row r="54" spans="1:79" x14ac:dyDescent="0.2">
      <c r="A54" s="9">
        <v>191</v>
      </c>
      <c r="B54" s="65">
        <f>+upper!B54</f>
        <v>0</v>
      </c>
      <c r="C54" s="65">
        <f>+upper!C54</f>
        <v>0</v>
      </c>
      <c r="D54" s="65">
        <f>+upper!D54</f>
        <v>0</v>
      </c>
      <c r="E54" s="65">
        <f>+upper!E54</f>
        <v>0</v>
      </c>
      <c r="F54" s="65">
        <f>+upper!F54</f>
        <v>0</v>
      </c>
      <c r="G54" s="65">
        <f>+upper!G54</f>
        <v>0</v>
      </c>
      <c r="H54" s="65">
        <f>+upper!H54</f>
        <v>0</v>
      </c>
      <c r="I54" s="65">
        <f>+upper!I54</f>
        <v>0</v>
      </c>
      <c r="J54" s="65">
        <f>+upper!J54</f>
        <v>0</v>
      </c>
      <c r="K54" s="65">
        <f>+upper!K54</f>
        <v>0</v>
      </c>
      <c r="L54" s="65">
        <f>+upper!L54</f>
        <v>0</v>
      </c>
      <c r="M54" s="65">
        <f>+upper!M54</f>
        <v>0</v>
      </c>
      <c r="N54" s="65">
        <f>+upper!N54</f>
        <v>0</v>
      </c>
      <c r="O54" s="65">
        <f>+upper!O54</f>
        <v>0</v>
      </c>
      <c r="P54" s="65">
        <f>+upper!P54</f>
        <v>0</v>
      </c>
      <c r="Q54" s="65">
        <f>+upper!Q54</f>
        <v>0</v>
      </c>
      <c r="R54" s="65">
        <f>+upper!R54</f>
        <v>0</v>
      </c>
      <c r="S54" s="65">
        <f>+upper!S54</f>
        <v>0</v>
      </c>
      <c r="T54" s="65">
        <f>+upper!T54</f>
        <v>0</v>
      </c>
      <c r="U54" s="65">
        <f>+upper!U54</f>
        <v>0</v>
      </c>
      <c r="V54" s="65">
        <f>+upper!V54</f>
        <v>0</v>
      </c>
      <c r="W54" s="65">
        <f>+upper!W54</f>
        <v>0</v>
      </c>
      <c r="X54" s="65">
        <f>+upper!X54</f>
        <v>0</v>
      </c>
      <c r="Y54" s="65">
        <f>+upper!Y54</f>
        <v>0</v>
      </c>
      <c r="Z54" s="65">
        <f>+upper!Z54</f>
        <v>0</v>
      </c>
      <c r="AA54" s="65">
        <f>+upper!AA54</f>
        <v>0</v>
      </c>
      <c r="AB54" s="65">
        <f>+upper!AB54</f>
        <v>0</v>
      </c>
      <c r="AC54" s="65">
        <f>+upper!AC54</f>
        <v>0</v>
      </c>
      <c r="AD54" s="65">
        <f>+upper!AD54</f>
        <v>0</v>
      </c>
      <c r="AE54" s="65">
        <f>+upper!AE54</f>
        <v>0</v>
      </c>
      <c r="AF54" s="65">
        <f>+upper!AF54</f>
        <v>0</v>
      </c>
      <c r="AG54" s="65">
        <f>+upper!AG54</f>
        <v>0</v>
      </c>
      <c r="AH54" s="65">
        <f>+upper!AH54</f>
        <v>0</v>
      </c>
      <c r="AI54" s="65">
        <f>+upper!AI54</f>
        <v>0</v>
      </c>
      <c r="AJ54" s="65">
        <f>+upper!AJ54</f>
        <v>0</v>
      </c>
      <c r="AK54" s="65">
        <f>+upper!AK54</f>
        <v>0</v>
      </c>
      <c r="AL54" s="65">
        <f>+upper!AL54</f>
        <v>0</v>
      </c>
      <c r="AM54" s="65">
        <f>+upper!AM54</f>
        <v>0</v>
      </c>
      <c r="AN54" s="65">
        <f>+upper!AN54</f>
        <v>0</v>
      </c>
      <c r="AO54" s="65">
        <f>+upper!AO54</f>
        <v>0</v>
      </c>
      <c r="AP54" s="65">
        <f>+upper!AP54</f>
        <v>0</v>
      </c>
      <c r="AQ54" s="65">
        <f>+upper!AQ54</f>
        <v>0</v>
      </c>
      <c r="AR54" s="65">
        <f>+upper!AR54</f>
        <v>0</v>
      </c>
      <c r="AS54" s="65">
        <f>+upper!AS54</f>
        <v>0</v>
      </c>
      <c r="AT54" s="65">
        <f>+upper!AT54</f>
        <v>0</v>
      </c>
      <c r="AU54" s="65">
        <f>+upper!AU54</f>
        <v>0</v>
      </c>
      <c r="AV54" s="65">
        <f>+upper!AV54</f>
        <v>0</v>
      </c>
      <c r="AW54" s="65">
        <f>+upper!AW54</f>
        <v>0</v>
      </c>
      <c r="AX54" s="65">
        <f>+upper!AX54</f>
        <v>0</v>
      </c>
      <c r="AY54" s="65">
        <f>+upper!AY54</f>
        <v>0</v>
      </c>
      <c r="AZ54" s="65">
        <f>+upper!AZ54</f>
        <v>0</v>
      </c>
      <c r="BA54" s="65">
        <f>+upper!BA54</f>
        <v>0</v>
      </c>
      <c r="BB54" s="65">
        <f>+upper!BB54</f>
        <v>0</v>
      </c>
      <c r="BC54" s="65">
        <f>+upper!BC54</f>
        <v>0</v>
      </c>
      <c r="BD54" s="65">
        <f>+upper!BD54</f>
        <v>0</v>
      </c>
      <c r="BE54" s="65">
        <f>+upper!BE54</f>
        <v>0</v>
      </c>
      <c r="BF54" s="65">
        <f>+upper!BF54</f>
        <v>0</v>
      </c>
      <c r="BG54" s="65">
        <f>+upper!BG54</f>
        <v>0</v>
      </c>
      <c r="BH54" s="65">
        <f>+upper!BH54</f>
        <v>0</v>
      </c>
      <c r="BI54" s="65">
        <f>+upper!BI54</f>
        <v>0</v>
      </c>
      <c r="BJ54" s="65">
        <f>+upper!BJ54</f>
        <v>0</v>
      </c>
      <c r="BK54" s="65">
        <f>+upper!BK54</f>
        <v>0</v>
      </c>
      <c r="BL54" s="65">
        <f>+upper!BL54</f>
        <v>0</v>
      </c>
      <c r="BM54" s="65">
        <f>+upper!BM54</f>
        <v>0</v>
      </c>
      <c r="BN54" s="65">
        <f>+upper!BN54</f>
        <v>0</v>
      </c>
      <c r="BO54" s="65">
        <f>+upper!BO54</f>
        <v>0</v>
      </c>
      <c r="BP54" s="65">
        <f>+upper!BP54</f>
        <v>0</v>
      </c>
      <c r="BQ54" s="65">
        <f>+upper!BQ54</f>
        <v>0</v>
      </c>
      <c r="BR54" s="65">
        <f>+upper!BR54</f>
        <v>0</v>
      </c>
      <c r="BS54" s="65">
        <f>+upper!BS54</f>
        <v>0</v>
      </c>
      <c r="BT54" s="65">
        <f>+upper!BT54</f>
        <v>0</v>
      </c>
      <c r="BU54" s="65">
        <f>+upper!BU54</f>
        <v>0</v>
      </c>
      <c r="BV54" s="65">
        <f>+upper!BV54</f>
        <v>0</v>
      </c>
      <c r="BW54" s="65">
        <f>+upper!BW54</f>
        <v>0</v>
      </c>
      <c r="BX54" s="65">
        <f>+upper!BX54</f>
        <v>0</v>
      </c>
      <c r="BY54" s="65">
        <f>+upper!BY54</f>
        <v>0</v>
      </c>
      <c r="BZ54" s="65">
        <f>+upper!BZ54</f>
        <v>0</v>
      </c>
      <c r="CA54" s="65">
        <f>+upper!CA54</f>
        <v>0</v>
      </c>
    </row>
    <row r="55" spans="1:79" x14ac:dyDescent="0.2">
      <c r="A55" s="9">
        <v>192</v>
      </c>
      <c r="B55" s="65">
        <f>+upper!B55</f>
        <v>0</v>
      </c>
      <c r="C55" s="65">
        <f>+upper!C55</f>
        <v>0</v>
      </c>
      <c r="D55" s="65">
        <f>+upper!D55</f>
        <v>0</v>
      </c>
      <c r="E55" s="65">
        <f>+upper!E55</f>
        <v>0</v>
      </c>
      <c r="F55" s="65">
        <f>+upper!F55</f>
        <v>0</v>
      </c>
      <c r="G55" s="65">
        <f>+upper!G55</f>
        <v>0</v>
      </c>
      <c r="H55" s="65">
        <f>+upper!H55</f>
        <v>0</v>
      </c>
      <c r="I55" s="65">
        <f>+upper!I55</f>
        <v>0</v>
      </c>
      <c r="J55" s="65">
        <f>+upper!J55</f>
        <v>0</v>
      </c>
      <c r="K55" s="65">
        <f>+upper!K55</f>
        <v>0</v>
      </c>
      <c r="L55" s="65">
        <f>+upper!L55</f>
        <v>0</v>
      </c>
      <c r="M55" s="65">
        <f>+upper!M55</f>
        <v>0</v>
      </c>
      <c r="N55" s="65">
        <f>+upper!N55</f>
        <v>0</v>
      </c>
      <c r="O55" s="65">
        <f>+upper!O55</f>
        <v>0</v>
      </c>
      <c r="P55" s="65">
        <f>+upper!P55</f>
        <v>0</v>
      </c>
      <c r="Q55" s="65">
        <f>+upper!Q55</f>
        <v>0</v>
      </c>
      <c r="R55" s="65">
        <f>+upper!R55</f>
        <v>0</v>
      </c>
      <c r="S55" s="65">
        <f>+upper!S55</f>
        <v>0</v>
      </c>
      <c r="T55" s="65">
        <f>+upper!T55</f>
        <v>0</v>
      </c>
      <c r="U55" s="65">
        <f>+upper!U55</f>
        <v>0</v>
      </c>
      <c r="V55" s="65">
        <f>+upper!V55</f>
        <v>0</v>
      </c>
      <c r="W55" s="65">
        <f>+upper!W55</f>
        <v>0</v>
      </c>
      <c r="X55" s="65">
        <f>+upper!X55</f>
        <v>0</v>
      </c>
      <c r="Y55" s="65">
        <f>+upper!Y55</f>
        <v>0</v>
      </c>
      <c r="Z55" s="65">
        <f>+upper!Z55</f>
        <v>0</v>
      </c>
      <c r="AA55" s="65">
        <f>+upper!AA55</f>
        <v>0</v>
      </c>
      <c r="AB55" s="65">
        <f>+upper!AB55</f>
        <v>0</v>
      </c>
      <c r="AC55" s="65">
        <f>+upper!AC55</f>
        <v>1.5990249338259323E-7</v>
      </c>
      <c r="AD55" s="65">
        <f>+upper!AD55</f>
        <v>3.6866413955681288E-7</v>
      </c>
      <c r="AE55" s="65">
        <f>+upper!AE55</f>
        <v>8.4992050848682209E-7</v>
      </c>
      <c r="AF55" s="65">
        <f>+upper!AF55</f>
        <v>1.9592823011786969E-6</v>
      </c>
      <c r="AG55" s="65">
        <f>+upper!AG55</f>
        <v>4.516339097254304E-6</v>
      </c>
      <c r="AH55" s="65">
        <f>+upper!AH55</f>
        <v>1.0409896350717557E-5</v>
      </c>
      <c r="AI55" s="65">
        <f>+upper!AI55</f>
        <v>2.3992533396333711E-5</v>
      </c>
      <c r="AJ55" s="65">
        <f>+upper!AJ55</f>
        <v>5.529363497896327E-5</v>
      </c>
      <c r="AK55" s="65">
        <f>+upper!AK55</f>
        <v>1.2742157912123313E-4</v>
      </c>
      <c r="AL55" s="65">
        <f>+upper!AL55</f>
        <v>2.9361558073033849E-4</v>
      </c>
      <c r="AM55" s="65">
        <f>+upper!AM55</f>
        <v>6.7652357651372212E-4</v>
      </c>
      <c r="AN55" s="65">
        <f>+upper!AN55</f>
        <v>1.5586691310571102E-3</v>
      </c>
      <c r="AO55" s="65">
        <f>+upper!AO55</f>
        <v>3.5908024586248722E-3</v>
      </c>
      <c r="AP55" s="65">
        <f>+upper!AP55</f>
        <v>8.930389006005934E-3</v>
      </c>
      <c r="AQ55" s="65">
        <f>+upper!AQ55</f>
        <v>2.2126633474702201E-2</v>
      </c>
      <c r="AR55" s="65">
        <f>+upper!AR55</f>
        <v>5.4818236085973922E-2</v>
      </c>
      <c r="AS55" s="65">
        <f>+upper!AS55</f>
        <v>0.11528091004825386</v>
      </c>
      <c r="AT55" s="65">
        <f>+upper!AT55</f>
        <v>0.24160698454351004</v>
      </c>
      <c r="AU55" s="65">
        <f>+upper!AU55</f>
        <v>0.51224765887833557</v>
      </c>
      <c r="AV55" s="65">
        <f>+upper!AV55</f>
        <v>1.0874149233865866</v>
      </c>
      <c r="AW55" s="65">
        <f>+upper!AW55</f>
        <v>2.308192054358321</v>
      </c>
      <c r="AX55" s="65">
        <f>+upper!AX55</f>
        <v>6.0473313643651245</v>
      </c>
      <c r="AY55" s="65">
        <f>+upper!AY55</f>
        <v>16.55790082046823</v>
      </c>
      <c r="AZ55" s="65">
        <f>+upper!AZ55</f>
        <v>13.494</v>
      </c>
      <c r="BA55" s="65">
        <f>+upper!BA55</f>
        <v>11.374000000000001</v>
      </c>
      <c r="BB55" s="65">
        <f>+upper!BB55</f>
        <v>51.5</v>
      </c>
      <c r="BC55" s="65">
        <f>+upper!BC55</f>
        <v>153.9</v>
      </c>
      <c r="BD55" s="65">
        <f>+upper!BD55</f>
        <v>199.59660000000002</v>
      </c>
      <c r="BE55" s="65">
        <f>+upper!BE55</f>
        <v>150.00637200000003</v>
      </c>
      <c r="BF55" s="65">
        <f>+upper!BF55</f>
        <v>157.06454399999998</v>
      </c>
      <c r="BG55" s="65">
        <f>+upper!BG55</f>
        <v>202.11110000000002</v>
      </c>
      <c r="BH55" s="65">
        <f>+upper!BH55</f>
        <v>185.69354999999999</v>
      </c>
      <c r="BI55" s="65">
        <f>+upper!BI55</f>
        <v>199.92445000000001</v>
      </c>
      <c r="BJ55" s="65">
        <f>+upper!BJ55</f>
        <v>206.64599999999999</v>
      </c>
      <c r="BK55" s="65">
        <f>+upper!BK55</f>
        <v>159.40425999999999</v>
      </c>
      <c r="BL55" s="65">
        <f>+upper!BL55</f>
        <v>128.46897000000001</v>
      </c>
      <c r="BM55" s="65">
        <f>+upper!BM55</f>
        <v>144.25729000000001</v>
      </c>
      <c r="BN55" s="65">
        <f>+upper!BN55</f>
        <v>137.45999</v>
      </c>
      <c r="BO55" s="65">
        <f>+upper!BO55</f>
        <v>157.06914</v>
      </c>
      <c r="BP55" s="65">
        <f>+upper!BP55</f>
        <v>217.90851000000001</v>
      </c>
      <c r="BQ55" s="65">
        <f>+upper!BQ55</f>
        <v>178.19328999999999</v>
      </c>
      <c r="BR55" s="65">
        <f>+upper!BR55</f>
        <v>210.12645999999998</v>
      </c>
      <c r="BS55" s="65">
        <f>+upper!BS55</f>
        <v>225.40762533333498</v>
      </c>
      <c r="BT55" s="65">
        <f>+upper!BT55</f>
        <v>243.61366088889341</v>
      </c>
      <c r="BU55" s="65">
        <f>+upper!BU55</f>
        <v>254.10175974814905</v>
      </c>
      <c r="BV55" s="65">
        <f>+upper!BV55</f>
        <v>260.80940366913757</v>
      </c>
      <c r="BW55" s="65">
        <f>+upper!BW55</f>
        <v>285.02995025449087</v>
      </c>
      <c r="BX55" s="65">
        <f>+upper!BX55</f>
        <v>295.63589849624657</v>
      </c>
      <c r="BY55" s="65">
        <f>+upper!BY55</f>
        <v>308.97617084827476</v>
      </c>
      <c r="BZ55" s="65">
        <f>+upper!BZ55</f>
        <v>322.25802524685372</v>
      </c>
      <c r="CA55" s="65">
        <f>+upper!CA55</f>
        <v>337.39062577112981</v>
      </c>
    </row>
    <row r="56" spans="1:79" x14ac:dyDescent="0.2">
      <c r="A56" s="9">
        <v>196</v>
      </c>
      <c r="B56" s="65">
        <f>+upper!B56</f>
        <v>0</v>
      </c>
      <c r="C56" s="65">
        <f>+upper!C56</f>
        <v>0</v>
      </c>
      <c r="D56" s="65">
        <f>+upper!D56</f>
        <v>0</v>
      </c>
      <c r="E56" s="65">
        <f>+upper!E56</f>
        <v>0</v>
      </c>
      <c r="F56" s="65">
        <f>+upper!F56</f>
        <v>0</v>
      </c>
      <c r="G56" s="65">
        <f>+upper!G56</f>
        <v>0</v>
      </c>
      <c r="H56" s="65">
        <f>+upper!H56</f>
        <v>0</v>
      </c>
      <c r="I56" s="65">
        <f>+upper!I56</f>
        <v>0</v>
      </c>
      <c r="J56" s="65">
        <f>+upper!J56</f>
        <v>0</v>
      </c>
      <c r="K56" s="65">
        <f>+upper!K56</f>
        <v>0</v>
      </c>
      <c r="L56" s="65">
        <f>+upper!L56</f>
        <v>0</v>
      </c>
      <c r="M56" s="65">
        <f>+upper!M56</f>
        <v>0</v>
      </c>
      <c r="N56" s="65">
        <f>+upper!N56</f>
        <v>0</v>
      </c>
      <c r="O56" s="65">
        <f>+upper!O56</f>
        <v>0</v>
      </c>
      <c r="P56" s="65">
        <f>+upper!P56</f>
        <v>0</v>
      </c>
      <c r="Q56" s="65">
        <f>+upper!Q56</f>
        <v>0</v>
      </c>
      <c r="R56" s="65">
        <f>+upper!R56</f>
        <v>0</v>
      </c>
      <c r="S56" s="65">
        <f>+upper!S56</f>
        <v>0</v>
      </c>
      <c r="T56" s="65">
        <f>+upper!T56</f>
        <v>0</v>
      </c>
      <c r="U56" s="65">
        <f>+upper!U56</f>
        <v>0</v>
      </c>
      <c r="V56" s="65">
        <f>+upper!V56</f>
        <v>0</v>
      </c>
      <c r="W56" s="65">
        <f>+upper!W56</f>
        <v>0</v>
      </c>
      <c r="X56" s="65">
        <f>+upper!X56</f>
        <v>0</v>
      </c>
      <c r="Y56" s="65">
        <f>+upper!Y56</f>
        <v>0</v>
      </c>
      <c r="Z56" s="65">
        <f>+upper!Z56</f>
        <v>0</v>
      </c>
      <c r="AA56" s="65">
        <f>+upper!AA56</f>
        <v>0</v>
      </c>
      <c r="AB56" s="65">
        <f>+upper!AB56</f>
        <v>0</v>
      </c>
      <c r="AC56" s="65">
        <f>+upper!AC56</f>
        <v>0</v>
      </c>
      <c r="AD56" s="65">
        <f>+upper!AD56</f>
        <v>0</v>
      </c>
      <c r="AE56" s="65">
        <f>+upper!AE56</f>
        <v>0</v>
      </c>
      <c r="AF56" s="65">
        <f>+upper!AF56</f>
        <v>0</v>
      </c>
      <c r="AG56" s="65">
        <f>+upper!AG56</f>
        <v>0</v>
      </c>
      <c r="AH56" s="65">
        <f>+upper!AH56</f>
        <v>0</v>
      </c>
      <c r="AI56" s="65">
        <f>+upper!AI56</f>
        <v>0</v>
      </c>
      <c r="AJ56" s="65">
        <f>+upper!AJ56</f>
        <v>0</v>
      </c>
      <c r="AK56" s="65">
        <f>+upper!AK56</f>
        <v>0</v>
      </c>
      <c r="AL56" s="65">
        <f>+upper!AL56</f>
        <v>0</v>
      </c>
      <c r="AM56" s="65">
        <f>+upper!AM56</f>
        <v>0</v>
      </c>
      <c r="AN56" s="65">
        <f>+upper!AN56</f>
        <v>0</v>
      </c>
      <c r="AO56" s="65">
        <f>+upper!AO56</f>
        <v>0</v>
      </c>
      <c r="AP56" s="65">
        <f>+upper!AP56</f>
        <v>0</v>
      </c>
      <c r="AQ56" s="65">
        <f>+upper!AQ56</f>
        <v>0</v>
      </c>
      <c r="AR56" s="65">
        <f>+upper!AR56</f>
        <v>0</v>
      </c>
      <c r="AS56" s="65">
        <f>+upper!AS56</f>
        <v>0</v>
      </c>
      <c r="AT56" s="65">
        <f>+upper!AT56</f>
        <v>0</v>
      </c>
      <c r="AU56" s="65">
        <f>+upper!AU56</f>
        <v>0</v>
      </c>
      <c r="AV56" s="65">
        <f>+upper!AV56</f>
        <v>0</v>
      </c>
      <c r="AW56" s="65">
        <f>+upper!AW56</f>
        <v>0</v>
      </c>
      <c r="AX56" s="65">
        <f>+upper!AX56</f>
        <v>0</v>
      </c>
      <c r="AY56" s="65">
        <f>+upper!AY56</f>
        <v>0</v>
      </c>
      <c r="AZ56" s="65">
        <f>+upper!AZ56</f>
        <v>0</v>
      </c>
      <c r="BA56" s="65">
        <f>+upper!BA56</f>
        <v>0</v>
      </c>
      <c r="BB56" s="65">
        <f>+upper!BB56</f>
        <v>0</v>
      </c>
      <c r="BC56" s="65">
        <f>+upper!BC56</f>
        <v>0</v>
      </c>
      <c r="BD56" s="65">
        <f>+upper!BD56</f>
        <v>0</v>
      </c>
      <c r="BE56" s="65">
        <f>+upper!BE56</f>
        <v>0</v>
      </c>
      <c r="BF56" s="65">
        <f>+upper!BF56</f>
        <v>0</v>
      </c>
      <c r="BG56" s="65">
        <f>+upper!BG56</f>
        <v>0</v>
      </c>
      <c r="BH56" s="65">
        <f>+upper!BH56</f>
        <v>0</v>
      </c>
      <c r="BI56" s="65">
        <f>+upper!BI56</f>
        <v>0</v>
      </c>
      <c r="BJ56" s="65">
        <f>+upper!BJ56</f>
        <v>0</v>
      </c>
      <c r="BK56" s="65">
        <f>+upper!BK56</f>
        <v>0</v>
      </c>
      <c r="BL56" s="65">
        <f>+upper!BL56</f>
        <v>0</v>
      </c>
      <c r="BM56" s="65">
        <f>+upper!BM56</f>
        <v>0</v>
      </c>
      <c r="BN56" s="65">
        <f>+upper!BN56</f>
        <v>0</v>
      </c>
      <c r="BO56" s="65">
        <f>+upper!BO56</f>
        <v>0</v>
      </c>
      <c r="BP56" s="65">
        <f>+upper!BP56</f>
        <v>0</v>
      </c>
      <c r="BQ56" s="65">
        <f>+upper!BQ56</f>
        <v>0</v>
      </c>
      <c r="BR56" s="65">
        <f>+upper!BR56</f>
        <v>0</v>
      </c>
      <c r="BS56" s="65">
        <f>+upper!BS56</f>
        <v>0</v>
      </c>
      <c r="BT56" s="65">
        <f>+upper!BT56</f>
        <v>0</v>
      </c>
      <c r="BU56" s="65">
        <f>+upper!BU56</f>
        <v>0</v>
      </c>
      <c r="BV56" s="65">
        <f>+upper!BV56</f>
        <v>0</v>
      </c>
      <c r="BW56" s="65">
        <f>+upper!BW56</f>
        <v>0</v>
      </c>
      <c r="BX56" s="65">
        <f>+upper!BX56</f>
        <v>0</v>
      </c>
      <c r="BY56" s="65">
        <f>+upper!BY56</f>
        <v>0</v>
      </c>
      <c r="BZ56" s="65">
        <f>+upper!BZ56</f>
        <v>0</v>
      </c>
      <c r="CA56" s="65">
        <f>+upper!CA56</f>
        <v>0</v>
      </c>
    </row>
    <row r="57" spans="1:79" x14ac:dyDescent="0.2">
      <c r="A57" s="9">
        <v>203</v>
      </c>
      <c r="B57" s="65">
        <f>+upper!B57</f>
        <v>0</v>
      </c>
      <c r="C57" s="65">
        <f>+upper!C57</f>
        <v>0</v>
      </c>
      <c r="D57" s="65">
        <f>+upper!D57</f>
        <v>0</v>
      </c>
      <c r="E57" s="65">
        <f>+upper!E57</f>
        <v>0</v>
      </c>
      <c r="F57" s="65">
        <f>+upper!F57</f>
        <v>0</v>
      </c>
      <c r="G57" s="65">
        <f>+upper!G57</f>
        <v>0</v>
      </c>
      <c r="H57" s="65">
        <f>+upper!H57</f>
        <v>0</v>
      </c>
      <c r="I57" s="65">
        <f>+upper!I57</f>
        <v>0</v>
      </c>
      <c r="J57" s="65">
        <f>+upper!J57</f>
        <v>0</v>
      </c>
      <c r="K57" s="65">
        <f>+upper!K57</f>
        <v>0</v>
      </c>
      <c r="L57" s="65">
        <f>+upper!L57</f>
        <v>0</v>
      </c>
      <c r="M57" s="65">
        <f>+upper!M57</f>
        <v>0</v>
      </c>
      <c r="N57" s="65">
        <f>+upper!N57</f>
        <v>0</v>
      </c>
      <c r="O57" s="65">
        <f>+upper!O57</f>
        <v>0</v>
      </c>
      <c r="P57" s="65">
        <f>+upper!P57</f>
        <v>0</v>
      </c>
      <c r="Q57" s="65">
        <f>+upper!Q57</f>
        <v>0</v>
      </c>
      <c r="R57" s="65">
        <f>+upper!R57</f>
        <v>0</v>
      </c>
      <c r="S57" s="65">
        <f>+upper!S57</f>
        <v>0</v>
      </c>
      <c r="T57" s="65">
        <f>+upper!T57</f>
        <v>0</v>
      </c>
      <c r="U57" s="65">
        <f>+upper!U57</f>
        <v>0</v>
      </c>
      <c r="V57" s="65">
        <f>+upper!V57</f>
        <v>0</v>
      </c>
      <c r="W57" s="65">
        <f>+upper!W57</f>
        <v>0</v>
      </c>
      <c r="X57" s="65">
        <f>+upper!X57</f>
        <v>0</v>
      </c>
      <c r="Y57" s="65">
        <f>+upper!Y57</f>
        <v>0</v>
      </c>
      <c r="Z57" s="65">
        <f>+upper!Z57</f>
        <v>0</v>
      </c>
      <c r="AA57" s="65">
        <f>+upper!AA57</f>
        <v>0</v>
      </c>
      <c r="AB57" s="65">
        <f>+upper!AB57</f>
        <v>0</v>
      </c>
      <c r="AC57" s="65">
        <f>+upper!AC57</f>
        <v>0</v>
      </c>
      <c r="AD57" s="65">
        <f>+upper!AD57</f>
        <v>0</v>
      </c>
      <c r="AE57" s="65">
        <f>+upper!AE57</f>
        <v>0</v>
      </c>
      <c r="AF57" s="65">
        <f>+upper!AF57</f>
        <v>0</v>
      </c>
      <c r="AG57" s="65">
        <f>+upper!AG57</f>
        <v>0</v>
      </c>
      <c r="AH57" s="65">
        <f>+upper!AH57</f>
        <v>0</v>
      </c>
      <c r="AI57" s="65">
        <f>+upper!AI57</f>
        <v>0</v>
      </c>
      <c r="AJ57" s="65">
        <f>+upper!AJ57</f>
        <v>0</v>
      </c>
      <c r="AK57" s="65">
        <f>+upper!AK57</f>
        <v>0</v>
      </c>
      <c r="AL57" s="65">
        <f>+upper!AL57</f>
        <v>0</v>
      </c>
      <c r="AM57" s="65">
        <f>+upper!AM57</f>
        <v>0</v>
      </c>
      <c r="AN57" s="65">
        <f>+upper!AN57</f>
        <v>0</v>
      </c>
      <c r="AO57" s="65">
        <f>+upper!AO57</f>
        <v>0</v>
      </c>
      <c r="AP57" s="65">
        <f>+upper!AP57</f>
        <v>0</v>
      </c>
      <c r="AQ57" s="65">
        <f>+upper!AQ57</f>
        <v>0</v>
      </c>
      <c r="AR57" s="65">
        <f>+upper!AR57</f>
        <v>0</v>
      </c>
      <c r="AS57" s="65">
        <f>+upper!AS57</f>
        <v>0</v>
      </c>
      <c r="AT57" s="65">
        <f>+upper!AT57</f>
        <v>0</v>
      </c>
      <c r="AU57" s="65">
        <f>+upper!AU57</f>
        <v>0</v>
      </c>
      <c r="AV57" s="65">
        <f>+upper!AV57</f>
        <v>0</v>
      </c>
      <c r="AW57" s="65">
        <f>+upper!AW57</f>
        <v>0</v>
      </c>
      <c r="AX57" s="65">
        <f>+upper!AX57</f>
        <v>0</v>
      </c>
      <c r="AY57" s="65">
        <f>+upper!AY57</f>
        <v>0</v>
      </c>
      <c r="AZ57" s="65">
        <f>+upper!AZ57</f>
        <v>0</v>
      </c>
      <c r="BA57" s="65">
        <f>+upper!BA57</f>
        <v>0</v>
      </c>
      <c r="BB57" s="65">
        <f>+upper!BB57</f>
        <v>0</v>
      </c>
      <c r="BC57" s="65">
        <f>+upper!BC57</f>
        <v>0</v>
      </c>
      <c r="BD57" s="65">
        <f>+upper!BD57</f>
        <v>0</v>
      </c>
      <c r="BE57" s="65">
        <f>+upper!BE57</f>
        <v>0</v>
      </c>
      <c r="BF57" s="65">
        <f>+upper!BF57</f>
        <v>0</v>
      </c>
      <c r="BG57" s="65">
        <f>+upper!BG57</f>
        <v>0</v>
      </c>
      <c r="BH57" s="65">
        <f>+upper!BH57</f>
        <v>0</v>
      </c>
      <c r="BI57" s="65">
        <f>+upper!BI57</f>
        <v>0</v>
      </c>
      <c r="BJ57" s="65">
        <f>+upper!BJ57</f>
        <v>0</v>
      </c>
      <c r="BK57" s="65">
        <f>+upper!BK57</f>
        <v>0</v>
      </c>
      <c r="BL57" s="65">
        <f>+upper!BL57</f>
        <v>0</v>
      </c>
      <c r="BM57" s="65">
        <f>+upper!BM57</f>
        <v>0</v>
      </c>
      <c r="BN57" s="65">
        <f>+upper!BN57</f>
        <v>0</v>
      </c>
      <c r="BO57" s="65">
        <f>+upper!BO57</f>
        <v>0</v>
      </c>
      <c r="BP57" s="65">
        <f>+upper!BP57</f>
        <v>0</v>
      </c>
      <c r="BQ57" s="65">
        <f>+upper!BQ57</f>
        <v>0</v>
      </c>
      <c r="BR57" s="65">
        <f>+upper!BR57</f>
        <v>0</v>
      </c>
      <c r="BS57" s="65">
        <f>+upper!BS57</f>
        <v>0</v>
      </c>
      <c r="BT57" s="65">
        <f>+upper!BT57</f>
        <v>0</v>
      </c>
      <c r="BU57" s="65">
        <f>+upper!BU57</f>
        <v>0</v>
      </c>
      <c r="BV57" s="65">
        <f>+upper!BV57</f>
        <v>0</v>
      </c>
      <c r="BW57" s="65">
        <f>+upper!BW57</f>
        <v>0</v>
      </c>
      <c r="BX57" s="65">
        <f>+upper!BX57</f>
        <v>0</v>
      </c>
      <c r="BY57" s="65">
        <f>+upper!BY57</f>
        <v>0</v>
      </c>
      <c r="BZ57" s="65">
        <f>+upper!BZ57</f>
        <v>0</v>
      </c>
      <c r="CA57" s="65">
        <f>+upper!CA57</f>
        <v>0</v>
      </c>
    </row>
    <row r="58" spans="1:79" x14ac:dyDescent="0.2">
      <c r="A58" s="9">
        <v>204</v>
      </c>
      <c r="B58" s="65">
        <f>+upper!B58</f>
        <v>0</v>
      </c>
      <c r="C58" s="65">
        <f>+upper!C58</f>
        <v>0</v>
      </c>
      <c r="D58" s="65">
        <f>+upper!D58</f>
        <v>8.7782678164715293E-6</v>
      </c>
      <c r="E58" s="65">
        <f>+upper!E58</f>
        <v>2.1664314803471408E-5</v>
      </c>
      <c r="F58" s="65">
        <f>+upper!F58</f>
        <v>5.3457400164409963E-5</v>
      </c>
      <c r="G58" s="65">
        <f>+upper!G58</f>
        <v>1.3188503330035354E-4</v>
      </c>
      <c r="H58" s="65">
        <f>+upper!H58</f>
        <v>3.2531641547420541E-4</v>
      </c>
      <c r="I58" s="65">
        <f>+upper!I58</f>
        <v>8.0230061924381729E-4</v>
      </c>
      <c r="J58" s="65">
        <f>+upper!J58</f>
        <v>1.9782754995053028E-3</v>
      </c>
      <c r="K58" s="65">
        <f>+upper!K58</f>
        <v>4.8769986272526574E-3</v>
      </c>
      <c r="L58" s="65">
        <f>+upper!L58</f>
        <v>1.2020771264355143E-2</v>
      </c>
      <c r="M58" s="65">
        <f>+upper!M58</f>
        <v>2.0260699706067972E-2</v>
      </c>
      <c r="N58" s="65">
        <f>+upper!N58</f>
        <v>3.4138907929638342E-2</v>
      </c>
      <c r="O58" s="65">
        <f>+upper!O58</f>
        <v>5.7506036214396997E-2</v>
      </c>
      <c r="P58" s="65">
        <f>+upper!P58</f>
        <v>9.6836966166342353E-2</v>
      </c>
      <c r="Q58" s="65">
        <f>+upper!Q58</f>
        <v>0.16301512451168057</v>
      </c>
      <c r="R58" s="65">
        <f>+upper!R58</f>
        <v>0.27432689367365382</v>
      </c>
      <c r="S58" s="65">
        <f>+upper!S58</f>
        <v>0.46148449403044556</v>
      </c>
      <c r="T58" s="65">
        <f>+upper!T58</f>
        <v>0.77604739404303502</v>
      </c>
      <c r="U58" s="65">
        <f>+upper!U58</f>
        <v>1.3045345930376675</v>
      </c>
      <c r="V58" s="65">
        <f>+upper!V58</f>
        <v>2.1920609569006357</v>
      </c>
      <c r="W58" s="65">
        <f>+upper!W58</f>
        <v>2.4546021681888788</v>
      </c>
      <c r="X58" s="65">
        <f>+upper!X58</f>
        <v>2.7474192162349746</v>
      </c>
      <c r="Y58" s="65">
        <f>+upper!Y58</f>
        <v>3.073804356208754</v>
      </c>
      <c r="Z58" s="65">
        <f>+upper!Z58</f>
        <v>3.3836636663104431</v>
      </c>
      <c r="AA58" s="65">
        <f>+upper!AA58</f>
        <v>3.6769971465400419</v>
      </c>
      <c r="AB58" s="65">
        <f>+upper!AB58</f>
        <v>3.7141802637522447</v>
      </c>
      <c r="AC58" s="65">
        <f>+upper!AC58</f>
        <v>3.4844092314423332</v>
      </c>
      <c r="AD58" s="65">
        <f>+upper!AD58</f>
        <v>3.1906467300838104</v>
      </c>
      <c r="AE58" s="65">
        <f>+upper!AE58</f>
        <v>2.9214606536003127</v>
      </c>
      <c r="AF58" s="65">
        <f>+upper!AF58</f>
        <v>2.6748082532025372</v>
      </c>
      <c r="AG58" s="65">
        <f>+upper!AG58</f>
        <v>2.4488156265132939</v>
      </c>
      <c r="AH58" s="65">
        <f>+upper!AH58</f>
        <v>2.2417638284673509</v>
      </c>
      <c r="AI58" s="65">
        <f>+upper!AI58</f>
        <v>2.0520761199047288</v>
      </c>
      <c r="AJ58" s="65">
        <f>+upper!AJ58</f>
        <v>1.8783062610116978</v>
      </c>
      <c r="AK58" s="65">
        <f>+upper!AK58</f>
        <v>1.719127764315791</v>
      </c>
      <c r="AL58" s="65">
        <f>+upper!AL58</f>
        <v>1.573324028880724</v>
      </c>
      <c r="AM58" s="65">
        <f>+upper!AM58</f>
        <v>1.4397792837237391</v>
      </c>
      <c r="AN58" s="65">
        <f>+upper!AN58</f>
        <v>1.3174702743371747</v>
      </c>
      <c r="AO58" s="65">
        <f>+upper!AO58</f>
        <v>1.2242939226981966</v>
      </c>
      <c r="AP58" s="65">
        <f>+upper!AP58</f>
        <v>1.1376182467549614</v>
      </c>
      <c r="AQ58" s="65">
        <f>+upper!AQ58</f>
        <v>1.0569946321690911</v>
      </c>
      <c r="AR58" s="65">
        <f>+upper!AR58</f>
        <v>0.98200514813006756</v>
      </c>
      <c r="AS58" s="65">
        <f>+upper!AS58</f>
        <v>0.91226046431401175</v>
      </c>
      <c r="AT58" s="65">
        <f>+upper!AT58</f>
        <v>0.92233785944498448</v>
      </c>
      <c r="AU58" s="65">
        <f>+upper!AU58</f>
        <v>0.93244662661199318</v>
      </c>
      <c r="AV58" s="65">
        <f>+upper!AV58</f>
        <v>0.9425838491404851</v>
      </c>
      <c r="AW58" s="65">
        <f>+upper!AW58</f>
        <v>0.95274647824173031</v>
      </c>
      <c r="AX58" s="65">
        <f>+upper!AX58</f>
        <v>0.96848670188615149</v>
      </c>
      <c r="AY58" s="65">
        <f>+upper!AY58</f>
        <v>1.1577397438226043</v>
      </c>
      <c r="AZ58" s="65">
        <f>+upper!AZ58</f>
        <v>1.3839545344581916</v>
      </c>
      <c r="BA58" s="65">
        <f>+upper!BA58</f>
        <v>1.6543456515951096</v>
      </c>
      <c r="BB58" s="65">
        <f>+upper!BB58</f>
        <v>1.9775350342084679</v>
      </c>
      <c r="BC58" s="65">
        <f>+upper!BC58</f>
        <v>2.18025</v>
      </c>
      <c r="BD58" s="65">
        <f>+upper!BD58</f>
        <v>3.3725999999999998</v>
      </c>
      <c r="BE58" s="65">
        <f>+upper!BE58</f>
        <v>8.5176060000000007</v>
      </c>
      <c r="BF58" s="65">
        <f>+upper!BF58</f>
        <v>7.9457040000000001</v>
      </c>
      <c r="BG58" s="65">
        <f>+upper!BG58</f>
        <v>23.556229999999999</v>
      </c>
      <c r="BH58" s="65">
        <f>+upper!BH58</f>
        <v>26.76904</v>
      </c>
      <c r="BI58" s="65">
        <f>+upper!BI58</f>
        <v>30.05659</v>
      </c>
      <c r="BJ58" s="65">
        <f>+upper!BJ58</f>
        <v>23.64612</v>
      </c>
      <c r="BK58" s="65">
        <f>+upper!BK58</f>
        <v>25.001540000000002</v>
      </c>
      <c r="BL58" s="65">
        <f>+upper!BL58</f>
        <v>29.19304</v>
      </c>
      <c r="BM58" s="65">
        <f>+upper!BM58</f>
        <v>27.170010000000001</v>
      </c>
      <c r="BN58" s="65">
        <f>+upper!BN58</f>
        <v>27.597240000000003</v>
      </c>
      <c r="BO58" s="65">
        <f>+upper!BO58</f>
        <v>33.627950000000006</v>
      </c>
      <c r="BP58" s="65">
        <f>+upper!BP58</f>
        <v>41.264560000000003</v>
      </c>
      <c r="BQ58" s="65">
        <f>+upper!BQ58</f>
        <v>47.528579999999998</v>
      </c>
      <c r="BR58" s="65">
        <f>+upper!BR58</f>
        <v>56.354969999999994</v>
      </c>
      <c r="BS58" s="65">
        <f>+upper!BS58</f>
        <v>60.259428000001897</v>
      </c>
      <c r="BT58" s="65">
        <f>+upper!BT58</f>
        <v>68.21439000000251</v>
      </c>
      <c r="BU58" s="65">
        <f>+upper!BU58</f>
        <v>75.082632400003007</v>
      </c>
      <c r="BV58" s="65">
        <f>+upper!BV58</f>
        <v>81.622651733337861</v>
      </c>
      <c r="BW58" s="65">
        <f>+upper!BW58</f>
        <v>88.304606142226945</v>
      </c>
      <c r="BX58" s="65">
        <f>+upper!BX58</f>
        <v>94.710389143709406</v>
      </c>
      <c r="BY58" s="65">
        <f>+upper!BY58</f>
        <v>101.93889691773667</v>
      </c>
      <c r="BZ58" s="65">
        <f>+upper!BZ58</f>
        <v>108.39770364570458</v>
      </c>
      <c r="CA58" s="65">
        <f>+upper!CA58</f>
        <v>115.06913414210619</v>
      </c>
    </row>
    <row r="59" spans="1:79" x14ac:dyDescent="0.2">
      <c r="A59" s="9">
        <v>208</v>
      </c>
      <c r="B59" s="65">
        <f>+upper!B59</f>
        <v>0</v>
      </c>
      <c r="C59" s="65">
        <f>+upper!C59</f>
        <v>0</v>
      </c>
      <c r="D59" s="65">
        <f>+upper!D59</f>
        <v>0</v>
      </c>
      <c r="E59" s="65">
        <f>+upper!E59</f>
        <v>0</v>
      </c>
      <c r="F59" s="65">
        <f>+upper!F59</f>
        <v>0</v>
      </c>
      <c r="G59" s="65">
        <f>+upper!G59</f>
        <v>0</v>
      </c>
      <c r="H59" s="65">
        <f>+upper!H59</f>
        <v>0</v>
      </c>
      <c r="I59" s="65">
        <f>+upper!I59</f>
        <v>0</v>
      </c>
      <c r="J59" s="65">
        <f>+upper!J59</f>
        <v>0</v>
      </c>
      <c r="K59" s="65">
        <f>+upper!K59</f>
        <v>0</v>
      </c>
      <c r="L59" s="65">
        <f>+upper!L59</f>
        <v>0</v>
      </c>
      <c r="M59" s="65">
        <f>+upper!M59</f>
        <v>0</v>
      </c>
      <c r="N59" s="65">
        <f>+upper!N59</f>
        <v>0</v>
      </c>
      <c r="O59" s="65">
        <f>+upper!O59</f>
        <v>0</v>
      </c>
      <c r="P59" s="65">
        <f>+upper!P59</f>
        <v>0</v>
      </c>
      <c r="Q59" s="65">
        <f>+upper!Q59</f>
        <v>0</v>
      </c>
      <c r="R59" s="65">
        <f>+upper!R59</f>
        <v>0</v>
      </c>
      <c r="S59" s="65">
        <f>+upper!S59</f>
        <v>0</v>
      </c>
      <c r="T59" s="65">
        <f>+upper!T59</f>
        <v>0</v>
      </c>
      <c r="U59" s="65">
        <f>+upper!U59</f>
        <v>0</v>
      </c>
      <c r="V59" s="65">
        <f>+upper!V59</f>
        <v>0</v>
      </c>
      <c r="W59" s="65">
        <f>+upper!W59</f>
        <v>0</v>
      </c>
      <c r="X59" s="65">
        <f>+upper!X59</f>
        <v>0</v>
      </c>
      <c r="Y59" s="65">
        <f>+upper!Y59</f>
        <v>0</v>
      </c>
      <c r="Z59" s="65">
        <f>+upper!Z59</f>
        <v>0</v>
      </c>
      <c r="AA59" s="65">
        <f>+upper!AA59</f>
        <v>0</v>
      </c>
      <c r="AB59" s="65">
        <f>+upper!AB59</f>
        <v>0</v>
      </c>
      <c r="AC59" s="65">
        <f>+upper!AC59</f>
        <v>0</v>
      </c>
      <c r="AD59" s="65">
        <f>+upper!AD59</f>
        <v>0</v>
      </c>
      <c r="AE59" s="65">
        <f>+upper!AE59</f>
        <v>0</v>
      </c>
      <c r="AF59" s="65">
        <f>+upper!AF59</f>
        <v>0</v>
      </c>
      <c r="AG59" s="65">
        <f>+upper!AG59</f>
        <v>0</v>
      </c>
      <c r="AH59" s="65">
        <f>+upper!AH59</f>
        <v>0</v>
      </c>
      <c r="AI59" s="65">
        <f>+upper!AI59</f>
        <v>0</v>
      </c>
      <c r="AJ59" s="65">
        <f>+upper!AJ59</f>
        <v>0</v>
      </c>
      <c r="AK59" s="65">
        <f>+upper!AK59</f>
        <v>0</v>
      </c>
      <c r="AL59" s="65">
        <f>+upper!AL59</f>
        <v>0</v>
      </c>
      <c r="AM59" s="65">
        <f>+upper!AM59</f>
        <v>0</v>
      </c>
      <c r="AN59" s="65">
        <f>+upper!AN59</f>
        <v>0</v>
      </c>
      <c r="AO59" s="65">
        <f>+upper!AO59</f>
        <v>0</v>
      </c>
      <c r="AP59" s="65">
        <f>+upper!AP59</f>
        <v>0</v>
      </c>
      <c r="AQ59" s="65">
        <f>+upper!AQ59</f>
        <v>0</v>
      </c>
      <c r="AR59" s="65">
        <f>+upper!AR59</f>
        <v>0</v>
      </c>
      <c r="AS59" s="65">
        <f>+upper!AS59</f>
        <v>0</v>
      </c>
      <c r="AT59" s="65">
        <f>+upper!AT59</f>
        <v>0</v>
      </c>
      <c r="AU59" s="65">
        <f>+upper!AU59</f>
        <v>0</v>
      </c>
      <c r="AV59" s="65">
        <f>+upper!AV59</f>
        <v>0</v>
      </c>
      <c r="AW59" s="65">
        <f>+upper!AW59</f>
        <v>0</v>
      </c>
      <c r="AX59" s="65">
        <f>+upper!AX59</f>
        <v>0</v>
      </c>
      <c r="AY59" s="65">
        <f>+upper!AY59</f>
        <v>0</v>
      </c>
      <c r="AZ59" s="65">
        <f>+upper!AZ59</f>
        <v>0</v>
      </c>
      <c r="BA59" s="65">
        <f>+upper!BA59</f>
        <v>0</v>
      </c>
      <c r="BB59" s="65">
        <f>+upper!BB59</f>
        <v>0</v>
      </c>
      <c r="BC59" s="65">
        <f>+upper!BC59</f>
        <v>0</v>
      </c>
      <c r="BD59" s="65">
        <f>+upper!BD59</f>
        <v>0</v>
      </c>
      <c r="BE59" s="65">
        <f>+upper!BE59</f>
        <v>0</v>
      </c>
      <c r="BF59" s="65">
        <f>+upper!BF59</f>
        <v>0</v>
      </c>
      <c r="BG59" s="65">
        <f>+upper!BG59</f>
        <v>0</v>
      </c>
      <c r="BH59" s="65">
        <f>+upper!BH59</f>
        <v>0</v>
      </c>
      <c r="BI59" s="65">
        <f>+upper!BI59</f>
        <v>0</v>
      </c>
      <c r="BJ59" s="65">
        <f>+upper!BJ59</f>
        <v>0</v>
      </c>
      <c r="BK59" s="65">
        <f>+upper!BK59</f>
        <v>0</v>
      </c>
      <c r="BL59" s="65">
        <f>+upper!BL59</f>
        <v>0</v>
      </c>
      <c r="BM59" s="65">
        <f>+upper!BM59</f>
        <v>0</v>
      </c>
      <c r="BN59" s="65">
        <f>+upper!BN59</f>
        <v>0</v>
      </c>
      <c r="BO59" s="65">
        <f>+upper!BO59</f>
        <v>0</v>
      </c>
      <c r="BP59" s="65">
        <f>+upper!BP59</f>
        <v>0</v>
      </c>
      <c r="BQ59" s="65">
        <f>+upper!BQ59</f>
        <v>0</v>
      </c>
      <c r="BR59" s="65">
        <f>+upper!BR59</f>
        <v>0</v>
      </c>
      <c r="BS59" s="65">
        <f>+upper!BS59</f>
        <v>0</v>
      </c>
      <c r="BT59" s="65">
        <f>+upper!BT59</f>
        <v>0</v>
      </c>
      <c r="BU59" s="65">
        <f>+upper!BU59</f>
        <v>0</v>
      </c>
      <c r="BV59" s="65">
        <f>+upper!BV59</f>
        <v>0</v>
      </c>
      <c r="BW59" s="65">
        <f>+upper!BW59</f>
        <v>0</v>
      </c>
      <c r="BX59" s="65">
        <f>+upper!BX59</f>
        <v>0</v>
      </c>
      <c r="BY59" s="65">
        <f>+upper!BY59</f>
        <v>0</v>
      </c>
      <c r="BZ59" s="65">
        <f>+upper!BZ59</f>
        <v>0</v>
      </c>
      <c r="CA59" s="65">
        <f>+upper!CA59</f>
        <v>0</v>
      </c>
    </row>
    <row r="60" spans="1:79" x14ac:dyDescent="0.2">
      <c r="A60" s="9">
        <v>212</v>
      </c>
      <c r="B60" s="65">
        <f>+upper!B60</f>
        <v>0</v>
      </c>
      <c r="C60" s="65">
        <f>+upper!C60</f>
        <v>0</v>
      </c>
      <c r="D60" s="65">
        <f>+upper!D60</f>
        <v>0</v>
      </c>
      <c r="E60" s="65">
        <f>+upper!E60</f>
        <v>0</v>
      </c>
      <c r="F60" s="65">
        <f>+upper!F60</f>
        <v>0</v>
      </c>
      <c r="G60" s="65">
        <f>+upper!G60</f>
        <v>0</v>
      </c>
      <c r="H60" s="65">
        <f>+upper!H60</f>
        <v>0</v>
      </c>
      <c r="I60" s="65">
        <f>+upper!I60</f>
        <v>0</v>
      </c>
      <c r="J60" s="65">
        <f>+upper!J60</f>
        <v>0</v>
      </c>
      <c r="K60" s="65">
        <f>+upper!K60</f>
        <v>0</v>
      </c>
      <c r="L60" s="65">
        <f>+upper!L60</f>
        <v>0</v>
      </c>
      <c r="M60" s="65">
        <f>+upper!M60</f>
        <v>0</v>
      </c>
      <c r="N60" s="65">
        <f>+upper!N60</f>
        <v>0</v>
      </c>
      <c r="O60" s="65">
        <f>+upper!O60</f>
        <v>0</v>
      </c>
      <c r="P60" s="65">
        <f>+upper!P60</f>
        <v>0</v>
      </c>
      <c r="Q60" s="65">
        <f>+upper!Q60</f>
        <v>0</v>
      </c>
      <c r="R60" s="65">
        <f>+upper!R60</f>
        <v>0</v>
      </c>
      <c r="S60" s="65">
        <f>+upper!S60</f>
        <v>0</v>
      </c>
      <c r="T60" s="65">
        <f>+upper!T60</f>
        <v>0</v>
      </c>
      <c r="U60" s="65">
        <f>+upper!U60</f>
        <v>0</v>
      </c>
      <c r="V60" s="65">
        <f>+upper!V60</f>
        <v>0</v>
      </c>
      <c r="W60" s="65">
        <f>+upper!W60</f>
        <v>0</v>
      </c>
      <c r="X60" s="65">
        <f>+upper!X60</f>
        <v>0</v>
      </c>
      <c r="Y60" s="65">
        <f>+upper!Y60</f>
        <v>0</v>
      </c>
      <c r="Z60" s="65">
        <f>+upper!Z60</f>
        <v>0</v>
      </c>
      <c r="AA60" s="65">
        <f>+upper!AA60</f>
        <v>0</v>
      </c>
      <c r="AB60" s="65">
        <f>+upper!AB60</f>
        <v>0</v>
      </c>
      <c r="AC60" s="65">
        <f>+upper!AC60</f>
        <v>0</v>
      </c>
      <c r="AD60" s="65">
        <f>+upper!AD60</f>
        <v>0</v>
      </c>
      <c r="AE60" s="65">
        <f>+upper!AE60</f>
        <v>0</v>
      </c>
      <c r="AF60" s="65">
        <f>+upper!AF60</f>
        <v>0</v>
      </c>
      <c r="AG60" s="65">
        <f>+upper!AG60</f>
        <v>0</v>
      </c>
      <c r="AH60" s="65">
        <f>+upper!AH60</f>
        <v>0</v>
      </c>
      <c r="AI60" s="65">
        <f>+upper!AI60</f>
        <v>0</v>
      </c>
      <c r="AJ60" s="65">
        <f>+upper!AJ60</f>
        <v>0</v>
      </c>
      <c r="AK60" s="65">
        <f>+upper!AK60</f>
        <v>0</v>
      </c>
      <c r="AL60" s="65">
        <f>+upper!AL60</f>
        <v>0</v>
      </c>
      <c r="AM60" s="65">
        <f>+upper!AM60</f>
        <v>0</v>
      </c>
      <c r="AN60" s="65">
        <f>+upper!AN60</f>
        <v>0</v>
      </c>
      <c r="AO60" s="65">
        <f>+upper!AO60</f>
        <v>0</v>
      </c>
      <c r="AP60" s="65">
        <f>+upper!AP60</f>
        <v>0</v>
      </c>
      <c r="AQ60" s="65">
        <f>+upper!AQ60</f>
        <v>0</v>
      </c>
      <c r="AR60" s="65">
        <f>+upper!AR60</f>
        <v>0</v>
      </c>
      <c r="AS60" s="65">
        <f>+upper!AS60</f>
        <v>0</v>
      </c>
      <c r="AT60" s="65">
        <f>+upper!AT60</f>
        <v>0</v>
      </c>
      <c r="AU60" s="65">
        <f>+upper!AU60</f>
        <v>0</v>
      </c>
      <c r="AV60" s="65">
        <f>+upper!AV60</f>
        <v>0</v>
      </c>
      <c r="AW60" s="65">
        <f>+upper!AW60</f>
        <v>0</v>
      </c>
      <c r="AX60" s="65">
        <f>+upper!AX60</f>
        <v>0</v>
      </c>
      <c r="AY60" s="65">
        <f>+upper!AY60</f>
        <v>0</v>
      </c>
      <c r="AZ60" s="65">
        <f>+upper!AZ60</f>
        <v>0</v>
      </c>
      <c r="BA60" s="65">
        <f>+upper!BA60</f>
        <v>0</v>
      </c>
      <c r="BB60" s="65">
        <f>+upper!BB60</f>
        <v>0</v>
      </c>
      <c r="BC60" s="65">
        <f>+upper!BC60</f>
        <v>0</v>
      </c>
      <c r="BD60" s="65">
        <f>+upper!BD60</f>
        <v>0</v>
      </c>
      <c r="BE60" s="65">
        <f>+upper!BE60</f>
        <v>0</v>
      </c>
      <c r="BF60" s="65">
        <f>+upper!BF60</f>
        <v>0</v>
      </c>
      <c r="BG60" s="65">
        <f>+upper!BG60</f>
        <v>0</v>
      </c>
      <c r="BH60" s="65">
        <f>+upper!BH60</f>
        <v>0</v>
      </c>
      <c r="BI60" s="65">
        <f>+upper!BI60</f>
        <v>0</v>
      </c>
      <c r="BJ60" s="65">
        <f>+upper!BJ60</f>
        <v>0</v>
      </c>
      <c r="BK60" s="65">
        <f>+upper!BK60</f>
        <v>0</v>
      </c>
      <c r="BL60" s="65">
        <f>+upper!BL60</f>
        <v>0</v>
      </c>
      <c r="BM60" s="65">
        <f>+upper!BM60</f>
        <v>0</v>
      </c>
      <c r="BN60" s="65">
        <f>+upper!BN60</f>
        <v>0</v>
      </c>
      <c r="BO60" s="65">
        <f>+upper!BO60</f>
        <v>0</v>
      </c>
      <c r="BP60" s="65">
        <f>+upper!BP60</f>
        <v>0</v>
      </c>
      <c r="BQ60" s="65">
        <f>+upper!BQ60</f>
        <v>0</v>
      </c>
      <c r="BR60" s="65">
        <f>+upper!BR60</f>
        <v>0</v>
      </c>
      <c r="BS60" s="65">
        <f>+upper!BS60</f>
        <v>0</v>
      </c>
      <c r="BT60" s="65">
        <f>+upper!BT60</f>
        <v>0</v>
      </c>
      <c r="BU60" s="65">
        <f>+upper!BU60</f>
        <v>0</v>
      </c>
      <c r="BV60" s="65">
        <f>+upper!BV60</f>
        <v>0</v>
      </c>
      <c r="BW60" s="65">
        <f>+upper!BW60</f>
        <v>0</v>
      </c>
      <c r="BX60" s="65">
        <f>+upper!BX60</f>
        <v>0</v>
      </c>
      <c r="BY60" s="65">
        <f>+upper!BY60</f>
        <v>0</v>
      </c>
      <c r="BZ60" s="65">
        <f>+upper!BZ60</f>
        <v>0</v>
      </c>
      <c r="CA60" s="65">
        <f>+upper!CA60</f>
        <v>0</v>
      </c>
    </row>
    <row r="61" spans="1:79" x14ac:dyDescent="0.2">
      <c r="A61" s="9">
        <v>214</v>
      </c>
      <c r="B61" s="65">
        <f>+upper!B61</f>
        <v>0</v>
      </c>
      <c r="C61" s="65">
        <f>+upper!C61</f>
        <v>0</v>
      </c>
      <c r="D61" s="65">
        <f>+upper!D61</f>
        <v>0</v>
      </c>
      <c r="E61" s="65">
        <f>+upper!E61</f>
        <v>0</v>
      </c>
      <c r="F61" s="65">
        <f>+upper!F61</f>
        <v>0</v>
      </c>
      <c r="G61" s="65">
        <f>+upper!G61</f>
        <v>0</v>
      </c>
      <c r="H61" s="65">
        <f>+upper!H61</f>
        <v>0</v>
      </c>
      <c r="I61" s="65">
        <f>+upper!I61</f>
        <v>0</v>
      </c>
      <c r="J61" s="65">
        <f>+upper!J61</f>
        <v>0</v>
      </c>
      <c r="K61" s="65">
        <f>+upper!K61</f>
        <v>0</v>
      </c>
      <c r="L61" s="65">
        <f>+upper!L61</f>
        <v>0</v>
      </c>
      <c r="M61" s="65">
        <f>+upper!M61</f>
        <v>0</v>
      </c>
      <c r="N61" s="65">
        <f>+upper!N61</f>
        <v>0</v>
      </c>
      <c r="O61" s="65">
        <f>+upper!O61</f>
        <v>0</v>
      </c>
      <c r="P61" s="65">
        <f>+upper!P61</f>
        <v>0</v>
      </c>
      <c r="Q61" s="65">
        <f>+upper!Q61</f>
        <v>0</v>
      </c>
      <c r="R61" s="65">
        <f>+upper!R61</f>
        <v>0</v>
      </c>
      <c r="S61" s="65">
        <f>+upper!S61</f>
        <v>0</v>
      </c>
      <c r="T61" s="65">
        <f>+upper!T61</f>
        <v>0</v>
      </c>
      <c r="U61" s="65">
        <f>+upper!U61</f>
        <v>0</v>
      </c>
      <c r="V61" s="65">
        <f>+upper!V61</f>
        <v>0</v>
      </c>
      <c r="W61" s="65">
        <f>+upper!W61</f>
        <v>0</v>
      </c>
      <c r="X61" s="65">
        <f>+upper!X61</f>
        <v>0</v>
      </c>
      <c r="Y61" s="65">
        <f>+upper!Y61</f>
        <v>0</v>
      </c>
      <c r="Z61" s="65">
        <f>+upper!Z61</f>
        <v>0</v>
      </c>
      <c r="AA61" s="65">
        <f>+upper!AA61</f>
        <v>0</v>
      </c>
      <c r="AB61" s="65">
        <f>+upper!AB61</f>
        <v>0</v>
      </c>
      <c r="AC61" s="65">
        <f>+upper!AC61</f>
        <v>3.0926942412940717</v>
      </c>
      <c r="AD61" s="65">
        <f>+upper!AD61</f>
        <v>3.1695273842394798</v>
      </c>
      <c r="AE61" s="65">
        <f>+upper!AE61</f>
        <v>3.2473780661987957</v>
      </c>
      <c r="AF61" s="65">
        <f>+upper!AF61</f>
        <v>3.326188229274472</v>
      </c>
      <c r="AG61" s="65">
        <f>+upper!AG61</f>
        <v>3.4058916501535474</v>
      </c>
      <c r="AH61" s="65">
        <f>+upper!AH61</f>
        <v>3.4864131228260065</v>
      </c>
      <c r="AI61" s="65">
        <f>+upper!AI61</f>
        <v>3.5676675483858342</v>
      </c>
      <c r="AJ61" s="65">
        <f>+upper!AJ61</f>
        <v>3.649558918331798</v>
      </c>
      <c r="AK61" s="65">
        <f>+upper!AK61</f>
        <v>3.7319791752552103</v>
      </c>
      <c r="AL61" s="65">
        <f>+upper!AL61</f>
        <v>3.8148069316980866</v>
      </c>
      <c r="AM61" s="65">
        <f>+upper!AM61</f>
        <v>3.8979060241335426</v>
      </c>
      <c r="AN61" s="65">
        <f>+upper!AN61</f>
        <v>3.9811238742594637</v>
      </c>
      <c r="AO61" s="65">
        <f>+upper!AO61</f>
        <v>4.1804121845217104</v>
      </c>
      <c r="AP61" s="65">
        <f>+upper!AP61</f>
        <v>4.3875810239747768</v>
      </c>
      <c r="AQ61" s="65">
        <f>+upper!AQ61</f>
        <v>4.602677648619113</v>
      </c>
      <c r="AR61" s="65">
        <f>+upper!AR61</f>
        <v>4.825703293894291</v>
      </c>
      <c r="AS61" s="65">
        <f>+upper!AS61</f>
        <v>5.0566036729794108</v>
      </c>
      <c r="AT61" s="65">
        <f>+upper!AT61</f>
        <v>6.4866906958682025</v>
      </c>
      <c r="AU61" s="65">
        <f>+upper!AU61</f>
        <v>8.3156596166606871</v>
      </c>
      <c r="AV61" s="65">
        <f>+upper!AV61</f>
        <v>10.707708669609875</v>
      </c>
      <c r="AW61" s="65">
        <f>+upper!AW61</f>
        <v>13.689226271941353</v>
      </c>
      <c r="AX61" s="65">
        <f>+upper!AX61</f>
        <v>16.939997162169245</v>
      </c>
      <c r="AY61" s="65">
        <f>+upper!AY61</f>
        <v>21.817948935005319</v>
      </c>
      <c r="AZ61" s="65">
        <f>+upper!AZ61</f>
        <v>28.4197859952085</v>
      </c>
      <c r="BA61" s="65">
        <f>+upper!BA61</f>
        <v>53.768000000000001</v>
      </c>
      <c r="BB61" s="65">
        <f>+upper!BB61</f>
        <v>48.410000000000004</v>
      </c>
      <c r="BC61" s="65">
        <f>+upper!BC61</f>
        <v>59.508000000000003</v>
      </c>
      <c r="BD61" s="65">
        <f>+upper!BD61</f>
        <v>84.854616000000007</v>
      </c>
      <c r="BE61" s="65">
        <f>+upper!BE61</f>
        <v>114.01600000000001</v>
      </c>
      <c r="BF61" s="65">
        <f>+upper!BF61</f>
        <v>90.612054000000001</v>
      </c>
      <c r="BG61" s="65">
        <f>+upper!BG61</f>
        <v>121.27171</v>
      </c>
      <c r="BH61" s="65">
        <f>+upper!BH61</f>
        <v>148.90430000000001</v>
      </c>
      <c r="BI61" s="65">
        <f>+upper!BI61</f>
        <v>151.87773999999999</v>
      </c>
      <c r="BJ61" s="65">
        <f>+upper!BJ61</f>
        <v>132.6635</v>
      </c>
      <c r="BK61" s="65">
        <f>+upper!BK61</f>
        <v>135.52987999999999</v>
      </c>
      <c r="BL61" s="65">
        <f>+upper!BL61</f>
        <v>154.91986</v>
      </c>
      <c r="BM61" s="65">
        <f>+upper!BM61</f>
        <v>153.83613</v>
      </c>
      <c r="BN61" s="65">
        <f>+upper!BN61</f>
        <v>157.23175000000001</v>
      </c>
      <c r="BO61" s="65">
        <f>+upper!BO61</f>
        <v>162.90088</v>
      </c>
      <c r="BP61" s="65">
        <f>+upper!BP61</f>
        <v>183.83212</v>
      </c>
      <c r="BQ61" s="65">
        <f>+upper!BQ61</f>
        <v>188.12764999999999</v>
      </c>
      <c r="BR61" s="65">
        <f>+upper!BR61</f>
        <v>176.48537999999999</v>
      </c>
      <c r="BS61" s="65">
        <f>+upper!BS61</f>
        <v>193.08883733333377</v>
      </c>
      <c r="BT61" s="65">
        <f>+upper!BT61</f>
        <v>199.37788288888945</v>
      </c>
      <c r="BU61" s="65">
        <f>+upper!BU61</f>
        <v>203.82008134814899</v>
      </c>
      <c r="BV61" s="65">
        <f>+upper!BV61</f>
        <v>205.8180548691362</v>
      </c>
      <c r="BW61" s="65">
        <f>+upper!BW61</f>
        <v>212.12749846782003</v>
      </c>
      <c r="BX61" s="65">
        <f>+upper!BX61</f>
        <v>220.53700015846525</v>
      </c>
      <c r="BY61" s="65">
        <f>+upper!BY61</f>
        <v>223.54365594930925</v>
      </c>
      <c r="BZ61" s="65">
        <f>+upper!BZ61</f>
        <v>228.59960214680049</v>
      </c>
      <c r="CA61" s="65">
        <f>+upper!CA61</f>
        <v>234.28937304905506</v>
      </c>
    </row>
    <row r="62" spans="1:79" x14ac:dyDescent="0.2">
      <c r="A62" s="9">
        <v>218</v>
      </c>
      <c r="B62" s="65">
        <f>+upper!B62</f>
        <v>0</v>
      </c>
      <c r="C62" s="65">
        <f>+upper!C62</f>
        <v>0</v>
      </c>
      <c r="D62" s="65">
        <f>+upper!D62</f>
        <v>0</v>
      </c>
      <c r="E62" s="65">
        <f>+upper!E62</f>
        <v>0</v>
      </c>
      <c r="F62" s="65">
        <f>+upper!F62</f>
        <v>0</v>
      </c>
      <c r="G62" s="65">
        <f>+upper!G62</f>
        <v>0</v>
      </c>
      <c r="H62" s="65">
        <f>+upper!H62</f>
        <v>0</v>
      </c>
      <c r="I62" s="65">
        <f>+upper!I62</f>
        <v>0</v>
      </c>
      <c r="J62" s="65">
        <f>+upper!J62</f>
        <v>0</v>
      </c>
      <c r="K62" s="65">
        <f>+upper!K62</f>
        <v>0</v>
      </c>
      <c r="L62" s="65">
        <f>+upper!L62</f>
        <v>0</v>
      </c>
      <c r="M62" s="65">
        <f>+upper!M62</f>
        <v>0</v>
      </c>
      <c r="N62" s="65">
        <f>+upper!N62</f>
        <v>0</v>
      </c>
      <c r="O62" s="65">
        <f>+upper!O62</f>
        <v>0</v>
      </c>
      <c r="P62" s="65">
        <f>+upper!P62</f>
        <v>0</v>
      </c>
      <c r="Q62" s="65">
        <f>+upper!Q62</f>
        <v>0</v>
      </c>
      <c r="R62" s="65">
        <f>+upper!R62</f>
        <v>0</v>
      </c>
      <c r="S62" s="65">
        <f>+upper!S62</f>
        <v>0</v>
      </c>
      <c r="T62" s="65">
        <f>+upper!T62</f>
        <v>0</v>
      </c>
      <c r="U62" s="65">
        <f>+upper!U62</f>
        <v>0</v>
      </c>
      <c r="V62" s="65">
        <f>+upper!V62</f>
        <v>0</v>
      </c>
      <c r="W62" s="65">
        <f>+upper!W62</f>
        <v>0</v>
      </c>
      <c r="X62" s="65">
        <f>+upper!X62</f>
        <v>0</v>
      </c>
      <c r="Y62" s="65">
        <f>+upper!Y62</f>
        <v>0</v>
      </c>
      <c r="Z62" s="65">
        <f>+upper!Z62</f>
        <v>0</v>
      </c>
      <c r="AA62" s="65">
        <f>+upper!AA62</f>
        <v>0</v>
      </c>
      <c r="AB62" s="65">
        <f>+upper!AB62</f>
        <v>0</v>
      </c>
      <c r="AC62" s="65">
        <f>+upper!AC62</f>
        <v>1.9827515973152925E-7</v>
      </c>
      <c r="AD62" s="65">
        <f>+upper!AD62</f>
        <v>3.9342163042184541E-7</v>
      </c>
      <c r="AE62" s="65">
        <f>+upper!AE62</f>
        <v>7.8058448228473915E-7</v>
      </c>
      <c r="AF62" s="65">
        <f>+upper!AF62</f>
        <v>1.5486486060305591E-6</v>
      </c>
      <c r="AG62" s="65">
        <f>+upper!AG62</f>
        <v>3.0722508912051773E-6</v>
      </c>
      <c r="AH62" s="65">
        <f>+upper!AH62</f>
        <v>6.0943979312698484E-6</v>
      </c>
      <c r="AI62" s="65">
        <f>+upper!AI62</f>
        <v>1.2088565737656053E-5</v>
      </c>
      <c r="AJ62" s="65">
        <f>+upper!AJ62</f>
        <v>2.3976626372847638E-5</v>
      </c>
      <c r="AK62" s="65">
        <f>+upper!AK62</f>
        <v>4.7552152820385999E-5</v>
      </c>
      <c r="AL62" s="65">
        <f>+upper!AL62</f>
        <v>9.4301926319416304E-5</v>
      </c>
      <c r="AM62" s="65">
        <f>+upper!AM62</f>
        <v>1.8699873499468495E-4</v>
      </c>
      <c r="AN62" s="65">
        <f>+upper!AN62</f>
        <v>3.7078651657826103E-4</v>
      </c>
      <c r="AO62" s="65">
        <f>+upper!AO62</f>
        <v>7.351496898487577E-4</v>
      </c>
      <c r="AP62" s="65">
        <f>+upper!AP62</f>
        <v>1.8208812070122935E-3</v>
      </c>
      <c r="AQ62" s="65">
        <f>+upper!AQ62</f>
        <v>4.1248533464972358E-3</v>
      </c>
      <c r="AR62" s="65">
        <f>+upper!AR62</f>
        <v>9.3432971555149728E-3</v>
      </c>
      <c r="AS62" s="65">
        <f>+upper!AS62</f>
        <v>2.0751883514044351E-2</v>
      </c>
      <c r="AT62" s="65">
        <f>+upper!AT62</f>
        <v>4.5552320944828889E-2</v>
      </c>
      <c r="AU62" s="65">
        <f>+upper!AU62</f>
        <v>0.10309408478780092</v>
      </c>
      <c r="AV62" s="65">
        <f>+upper!AV62</f>
        <v>0.2246872950702353</v>
      </c>
      <c r="AW62" s="65">
        <f>+upper!AW62</f>
        <v>0.48964872793607889</v>
      </c>
      <c r="AX62" s="65">
        <f>+upper!AX62</f>
        <v>1.1267796527265046</v>
      </c>
      <c r="AY62" s="65">
        <f>+upper!AY62</f>
        <v>2.4851238486307894</v>
      </c>
      <c r="AZ62" s="65">
        <f>+upper!AZ62</f>
        <v>15.57</v>
      </c>
      <c r="BA62" s="65">
        <f>+upper!BA62</f>
        <v>41.36</v>
      </c>
      <c r="BB62" s="65">
        <f>+upper!BB62</f>
        <v>89.61</v>
      </c>
      <c r="BC62" s="65">
        <f>+upper!BC62</f>
        <v>97.106796000000003</v>
      </c>
      <c r="BD62" s="65">
        <f>+upper!BD62</f>
        <v>88.498046000000002</v>
      </c>
      <c r="BE62" s="65">
        <f>+upper!BE62</f>
        <v>128.886944</v>
      </c>
      <c r="BF62" s="65">
        <f>+upper!BF62</f>
        <v>272.95866000000001</v>
      </c>
      <c r="BG62" s="65">
        <f>+upper!BG62</f>
        <v>342.03852000000001</v>
      </c>
      <c r="BH62" s="65">
        <f>+upper!BH62</f>
        <v>352.37486000000001</v>
      </c>
      <c r="BI62" s="65">
        <f>+upper!BI62</f>
        <v>373.49598000000003</v>
      </c>
      <c r="BJ62" s="65">
        <f>+upper!BJ62</f>
        <v>361.13964000000004</v>
      </c>
      <c r="BK62" s="65">
        <f>+upper!BK62</f>
        <v>425.76348000000002</v>
      </c>
      <c r="BL62" s="65">
        <f>+upper!BL62</f>
        <v>381.07300000000004</v>
      </c>
      <c r="BM62" s="65">
        <f>+upper!BM62</f>
        <v>361.13357999999999</v>
      </c>
      <c r="BN62" s="65">
        <f>+upper!BN62</f>
        <v>402.13251000000002</v>
      </c>
      <c r="BO62" s="65">
        <f>+upper!BO62</f>
        <v>358.38941</v>
      </c>
      <c r="BP62" s="65">
        <f>+upper!BP62</f>
        <v>398.76112999999998</v>
      </c>
      <c r="BQ62" s="65">
        <f>+upper!BQ62</f>
        <v>397.06837000000002</v>
      </c>
      <c r="BR62" s="65">
        <f>+upper!BR62</f>
        <v>333.25657000000001</v>
      </c>
      <c r="BS62" s="65">
        <f>+upper!BS62</f>
        <v>363.70301999999987</v>
      </c>
      <c r="BT62" s="65">
        <f>+upper!BT62</f>
        <v>348.62796199999985</v>
      </c>
      <c r="BU62" s="65">
        <f>+upper!BU62</f>
        <v>344.85507333333214</v>
      </c>
      <c r="BV62" s="65">
        <f>+upper!BV62</f>
        <v>325.93818182222014</v>
      </c>
      <c r="BW62" s="65">
        <f>+upper!BW62</f>
        <v>318.64848063703704</v>
      </c>
      <c r="BX62" s="65">
        <f>+upper!BX62</f>
        <v>320.16076296394903</v>
      </c>
      <c r="BY62" s="65">
        <f>+upper!BY62</f>
        <v>304.33225138139443</v>
      </c>
      <c r="BZ62" s="65">
        <f>+upper!BZ62</f>
        <v>296.80866681768589</v>
      </c>
      <c r="CA62" s="65">
        <f>+upper!CA62</f>
        <v>288.10348200189111</v>
      </c>
    </row>
    <row r="63" spans="1:79" x14ac:dyDescent="0.2">
      <c r="A63" s="9">
        <v>222</v>
      </c>
      <c r="B63" s="65">
        <f>+upper!B63</f>
        <v>0</v>
      </c>
      <c r="C63" s="65">
        <f>+upper!C63</f>
        <v>0</v>
      </c>
      <c r="D63" s="65">
        <f>+upper!D63</f>
        <v>0</v>
      </c>
      <c r="E63" s="65">
        <f>+upper!E63</f>
        <v>0</v>
      </c>
      <c r="F63" s="65">
        <f>+upper!F63</f>
        <v>0</v>
      </c>
      <c r="G63" s="65">
        <f>+upper!G63</f>
        <v>0</v>
      </c>
      <c r="H63" s="65">
        <f>+upper!H63</f>
        <v>0</v>
      </c>
      <c r="I63" s="65">
        <f>+upper!I63</f>
        <v>0</v>
      </c>
      <c r="J63" s="65">
        <f>+upper!J63</f>
        <v>0</v>
      </c>
      <c r="K63" s="65">
        <f>+upper!K63</f>
        <v>0</v>
      </c>
      <c r="L63" s="65">
        <f>+upper!L63</f>
        <v>0</v>
      </c>
      <c r="M63" s="65">
        <f>+upper!M63</f>
        <v>0</v>
      </c>
      <c r="N63" s="65">
        <f>+upper!N63</f>
        <v>0</v>
      </c>
      <c r="O63" s="65">
        <f>+upper!O63</f>
        <v>0</v>
      </c>
      <c r="P63" s="65">
        <f>+upper!P63</f>
        <v>0</v>
      </c>
      <c r="Q63" s="65">
        <f>+upper!Q63</f>
        <v>0</v>
      </c>
      <c r="R63" s="65">
        <f>+upper!R63</f>
        <v>0</v>
      </c>
      <c r="S63" s="65">
        <f>+upper!S63</f>
        <v>0</v>
      </c>
      <c r="T63" s="65">
        <f>+upper!T63</f>
        <v>0</v>
      </c>
      <c r="U63" s="65">
        <f>+upper!U63</f>
        <v>0</v>
      </c>
      <c r="V63" s="65">
        <f>+upper!V63</f>
        <v>0</v>
      </c>
      <c r="W63" s="65">
        <f>+upper!W63</f>
        <v>0</v>
      </c>
      <c r="X63" s="65">
        <f>+upper!X63</f>
        <v>0</v>
      </c>
      <c r="Y63" s="65">
        <f>+upper!Y63</f>
        <v>0</v>
      </c>
      <c r="Z63" s="65">
        <f>+upper!Z63</f>
        <v>0</v>
      </c>
      <c r="AA63" s="65">
        <f>+upper!AA63</f>
        <v>0</v>
      </c>
      <c r="AB63" s="65">
        <f>+upper!AB63</f>
        <v>0.41032222247035133</v>
      </c>
      <c r="AC63" s="65">
        <f>+upper!AC63</f>
        <v>0.43733403021918327</v>
      </c>
      <c r="AD63" s="65">
        <f>+upper!AD63</f>
        <v>0.4386759906058853</v>
      </c>
      <c r="AE63" s="65">
        <f>+upper!AE63</f>
        <v>0.44129902773983298</v>
      </c>
      <c r="AF63" s="65">
        <f>+upper!AF63</f>
        <v>0.44568821474103998</v>
      </c>
      <c r="AG63" s="65">
        <f>+upper!AG63</f>
        <v>0.45253018760588093</v>
      </c>
      <c r="AH63" s="65">
        <f>+upper!AH63</f>
        <v>0.46280295917865488</v>
      </c>
      <c r="AI63" s="65">
        <f>+upper!AI63</f>
        <v>0.47790743925866175</v>
      </c>
      <c r="AJ63" s="65">
        <f>+upper!AJ63</f>
        <v>0.49986045939823903</v>
      </c>
      <c r="AK63" s="65">
        <f>+upper!AK63</f>
        <v>0.58245234196626317</v>
      </c>
      <c r="AL63" s="65">
        <f>+upper!AL63</f>
        <v>0.66355998542050687</v>
      </c>
      <c r="AM63" s="65">
        <f>+upper!AM63</f>
        <v>0.74318338976097054</v>
      </c>
      <c r="AN63" s="65">
        <f>+upper!AN63</f>
        <v>0.82132255498765416</v>
      </c>
      <c r="AO63" s="65">
        <f>+upper!AO63</f>
        <v>0.89797748110055708</v>
      </c>
      <c r="AP63" s="65">
        <f>+upper!AP63</f>
        <v>1.0311915731203276</v>
      </c>
      <c r="AQ63" s="65">
        <f>+upper!AQ63</f>
        <v>1.1618849366509492</v>
      </c>
      <c r="AR63" s="65">
        <f>+upper!AR63</f>
        <v>1.2900575716924219</v>
      </c>
      <c r="AS63" s="65">
        <f>+upper!AS63</f>
        <v>1.4983701467935753</v>
      </c>
      <c r="AT63" s="65">
        <f>+upper!AT63</f>
        <v>1.7026452838909221</v>
      </c>
      <c r="AU63" s="65">
        <f>+upper!AU63</f>
        <v>2.0202560054183989</v>
      </c>
      <c r="AV63" s="65">
        <f>+upper!AV63</f>
        <v>2.3316354006722766</v>
      </c>
      <c r="AW63" s="65">
        <f>+upper!AW63</f>
        <v>2.6367834696525541</v>
      </c>
      <c r="AX63" s="65">
        <f>+upper!AX63</f>
        <v>3.3589272957369403</v>
      </c>
      <c r="AY63" s="65">
        <f>+upper!AY63</f>
        <v>6.2520000000000007</v>
      </c>
      <c r="AZ63" s="65">
        <f>+upper!AZ63</f>
        <v>8.3040000000000003</v>
      </c>
      <c r="BA63" s="65">
        <f>+upper!BA63</f>
        <v>13.442</v>
      </c>
      <c r="BB63" s="65">
        <f>+upper!BB63</f>
        <v>14.42</v>
      </c>
      <c r="BC63" s="65">
        <f>+upper!BC63</f>
        <v>9.1190879999999996</v>
      </c>
      <c r="BD63" s="65">
        <f>+upper!BD63</f>
        <v>12.161800000000001</v>
      </c>
      <c r="BE63" s="65">
        <f>+upper!BE63</f>
        <v>17.085094000000002</v>
      </c>
      <c r="BF63" s="65">
        <f>+upper!BF63</f>
        <v>14.456598</v>
      </c>
      <c r="BG63" s="65">
        <f>+upper!BG63</f>
        <v>8.2365499999999994</v>
      </c>
      <c r="BH63" s="65">
        <f>+upper!BH63</f>
        <v>6.3195699999999997</v>
      </c>
      <c r="BI63" s="65">
        <f>+upper!BI63</f>
        <v>4.9490000000000007</v>
      </c>
      <c r="BJ63" s="65">
        <f>+upper!BJ63</f>
        <v>3.3531999999999997</v>
      </c>
      <c r="BK63" s="65">
        <f>+upper!BK63</f>
        <v>4.0319200000000004</v>
      </c>
      <c r="BL63" s="65">
        <f>+upper!BL63</f>
        <v>3.6390300000000004</v>
      </c>
      <c r="BM63" s="65">
        <f>+upper!BM63</f>
        <v>4.2359400000000003</v>
      </c>
      <c r="BN63" s="65">
        <f>+upper!BN63</f>
        <v>4.2672499999999998</v>
      </c>
      <c r="BO63" s="65">
        <f>+upper!BO63</f>
        <v>4.4813700000000001</v>
      </c>
      <c r="BP63" s="65">
        <f>+upper!BP63</f>
        <v>5.8812300000000004</v>
      </c>
      <c r="BQ63" s="65">
        <f>+upper!BQ63</f>
        <v>4.96516</v>
      </c>
      <c r="BR63" s="65">
        <f>+upper!BR63</f>
        <v>4.7177100000000003</v>
      </c>
      <c r="BS63" s="65">
        <f>+upper!BS63</f>
        <v>5.3483539999999721</v>
      </c>
      <c r="BT63" s="65">
        <f>+upper!BT63</f>
        <v>5.4633593333332771</v>
      </c>
      <c r="BU63" s="65">
        <f>+upper!BU63</f>
        <v>5.4492507555555054</v>
      </c>
      <c r="BV63" s="65">
        <f>+upper!BV63</f>
        <v>5.3007119259258575</v>
      </c>
      <c r="BW63" s="65">
        <f>+upper!BW63</f>
        <v>5.6061630587653335</v>
      </c>
      <c r="BX63" s="65">
        <f>+upper!BX63</f>
        <v>5.7427812283126389</v>
      </c>
      <c r="BY63" s="65">
        <f>+upper!BY63</f>
        <v>5.7103042324717768</v>
      </c>
      <c r="BZ63" s="65">
        <f>+upper!BZ63</f>
        <v>5.7875051270744189</v>
      </c>
      <c r="CA63" s="65">
        <f>+upper!CA63</f>
        <v>5.9051194160288922</v>
      </c>
    </row>
    <row r="64" spans="1:79" x14ac:dyDescent="0.2">
      <c r="A64" s="9">
        <v>226</v>
      </c>
      <c r="B64" s="65">
        <f>+upper!B64</f>
        <v>0</v>
      </c>
      <c r="C64" s="65">
        <f>+upper!C64</f>
        <v>0</v>
      </c>
      <c r="D64" s="65">
        <f>+upper!D64</f>
        <v>0</v>
      </c>
      <c r="E64" s="65">
        <f>+upper!E64</f>
        <v>0</v>
      </c>
      <c r="F64" s="65">
        <f>+upper!F64</f>
        <v>0</v>
      </c>
      <c r="G64" s="65">
        <f>+upper!G64</f>
        <v>0</v>
      </c>
      <c r="H64" s="65">
        <f>+upper!H64</f>
        <v>0</v>
      </c>
      <c r="I64" s="65">
        <f>+upper!I64</f>
        <v>0</v>
      </c>
      <c r="J64" s="65">
        <f>+upper!J64</f>
        <v>0</v>
      </c>
      <c r="K64" s="65">
        <f>+upper!K64</f>
        <v>0</v>
      </c>
      <c r="L64" s="65">
        <f>+upper!L64</f>
        <v>0</v>
      </c>
      <c r="M64" s="65">
        <f>+upper!M64</f>
        <v>0</v>
      </c>
      <c r="N64" s="65">
        <f>+upper!N64</f>
        <v>0</v>
      </c>
      <c r="O64" s="65">
        <f>+upper!O64</f>
        <v>0</v>
      </c>
      <c r="P64" s="65">
        <f>+upper!P64</f>
        <v>0</v>
      </c>
      <c r="Q64" s="65">
        <f>+upper!Q64</f>
        <v>0</v>
      </c>
      <c r="R64" s="65">
        <f>+upper!R64</f>
        <v>0</v>
      </c>
      <c r="S64" s="65">
        <f>+upper!S64</f>
        <v>0</v>
      </c>
      <c r="T64" s="65">
        <f>+upper!T64</f>
        <v>0</v>
      </c>
      <c r="U64" s="65">
        <f>+upper!U64</f>
        <v>0</v>
      </c>
      <c r="V64" s="65">
        <f>+upper!V64</f>
        <v>0</v>
      </c>
      <c r="W64" s="65">
        <f>+upper!W64</f>
        <v>0</v>
      </c>
      <c r="X64" s="65">
        <f>+upper!X64</f>
        <v>0</v>
      </c>
      <c r="Y64" s="65">
        <f>+upper!Y64</f>
        <v>0</v>
      </c>
      <c r="Z64" s="65">
        <f>+upper!Z64</f>
        <v>0</v>
      </c>
      <c r="AA64" s="65">
        <f>+upper!AA64</f>
        <v>0</v>
      </c>
      <c r="AB64" s="65">
        <f>+upper!AB64</f>
        <v>0</v>
      </c>
      <c r="AC64" s="65">
        <f>+upper!AC64</f>
        <v>0</v>
      </c>
      <c r="AD64" s="65">
        <f>+upper!AD64</f>
        <v>0</v>
      </c>
      <c r="AE64" s="65">
        <f>+upper!AE64</f>
        <v>0</v>
      </c>
      <c r="AF64" s="65">
        <f>+upper!AF64</f>
        <v>0</v>
      </c>
      <c r="AG64" s="65">
        <f>+upper!AG64</f>
        <v>0</v>
      </c>
      <c r="AH64" s="65">
        <f>+upper!AH64</f>
        <v>0</v>
      </c>
      <c r="AI64" s="65">
        <f>+upper!AI64</f>
        <v>0</v>
      </c>
      <c r="AJ64" s="65">
        <f>+upper!AJ64</f>
        <v>0</v>
      </c>
      <c r="AK64" s="65">
        <f>+upper!AK64</f>
        <v>0</v>
      </c>
      <c r="AL64" s="65">
        <f>+upper!AL64</f>
        <v>0</v>
      </c>
      <c r="AM64" s="65">
        <f>+upper!AM64</f>
        <v>0</v>
      </c>
      <c r="AN64" s="65">
        <f>+upper!AN64</f>
        <v>0</v>
      </c>
      <c r="AO64" s="65">
        <f>+upper!AO64</f>
        <v>0</v>
      </c>
      <c r="AP64" s="65">
        <f>+upper!AP64</f>
        <v>0</v>
      </c>
      <c r="AQ64" s="65">
        <f>+upper!AQ64</f>
        <v>0</v>
      </c>
      <c r="AR64" s="65">
        <f>+upper!AR64</f>
        <v>0</v>
      </c>
      <c r="AS64" s="65">
        <f>+upper!AS64</f>
        <v>0</v>
      </c>
      <c r="AT64" s="65">
        <f>+upper!AT64</f>
        <v>0</v>
      </c>
      <c r="AU64" s="65">
        <f>+upper!AU64</f>
        <v>0</v>
      </c>
      <c r="AV64" s="65">
        <f>+upper!AV64</f>
        <v>0</v>
      </c>
      <c r="AW64" s="65">
        <f>+upper!AW64</f>
        <v>0</v>
      </c>
      <c r="AX64" s="65">
        <f>+upper!AX64</f>
        <v>0</v>
      </c>
      <c r="AY64" s="65">
        <f>+upper!AY64</f>
        <v>0</v>
      </c>
      <c r="AZ64" s="65">
        <f>+upper!AZ64</f>
        <v>0</v>
      </c>
      <c r="BA64" s="65">
        <f>+upper!BA64</f>
        <v>0</v>
      </c>
      <c r="BB64" s="65">
        <f>+upper!BB64</f>
        <v>0</v>
      </c>
      <c r="BC64" s="65">
        <f>+upper!BC64</f>
        <v>0</v>
      </c>
      <c r="BD64" s="65">
        <f>+upper!BD64</f>
        <v>0</v>
      </c>
      <c r="BE64" s="65">
        <f>+upper!BE64</f>
        <v>0</v>
      </c>
      <c r="BF64" s="65">
        <f>+upper!BF64</f>
        <v>0</v>
      </c>
      <c r="BG64" s="65">
        <f>+upper!BG64</f>
        <v>0</v>
      </c>
      <c r="BH64" s="65">
        <f>+upper!BH64</f>
        <v>0</v>
      </c>
      <c r="BI64" s="65">
        <f>+upper!BI64</f>
        <v>0</v>
      </c>
      <c r="BJ64" s="65">
        <f>+upper!BJ64</f>
        <v>0</v>
      </c>
      <c r="BK64" s="65">
        <f>+upper!BK64</f>
        <v>0</v>
      </c>
      <c r="BL64" s="65">
        <f>+upper!BL64</f>
        <v>0</v>
      </c>
      <c r="BM64" s="65">
        <f>+upper!BM64</f>
        <v>0</v>
      </c>
      <c r="BN64" s="65">
        <f>+upper!BN64</f>
        <v>0</v>
      </c>
      <c r="BO64" s="65">
        <f>+upper!BO64</f>
        <v>0</v>
      </c>
      <c r="BP64" s="65">
        <f>+upper!BP64</f>
        <v>0</v>
      </c>
      <c r="BQ64" s="65">
        <f>+upper!BQ64</f>
        <v>0</v>
      </c>
      <c r="BR64" s="65">
        <f>+upper!BR64</f>
        <v>0</v>
      </c>
      <c r="BS64" s="65">
        <f>+upper!BS64</f>
        <v>0</v>
      </c>
      <c r="BT64" s="65">
        <f>+upper!BT64</f>
        <v>0</v>
      </c>
      <c r="BU64" s="65">
        <f>+upper!BU64</f>
        <v>0</v>
      </c>
      <c r="BV64" s="65">
        <f>+upper!BV64</f>
        <v>0</v>
      </c>
      <c r="BW64" s="65">
        <f>+upper!BW64</f>
        <v>0</v>
      </c>
      <c r="BX64" s="65">
        <f>+upper!BX64</f>
        <v>0</v>
      </c>
      <c r="BY64" s="65">
        <f>+upper!BY64</f>
        <v>0</v>
      </c>
      <c r="BZ64" s="65">
        <f>+upper!BZ64</f>
        <v>0</v>
      </c>
      <c r="CA64" s="65">
        <f>+upper!CA64</f>
        <v>0</v>
      </c>
    </row>
    <row r="65" spans="1:79" x14ac:dyDescent="0.2">
      <c r="A65" s="9">
        <v>231</v>
      </c>
      <c r="B65" s="65">
        <f>+upper!B65</f>
        <v>0</v>
      </c>
      <c r="C65" s="65">
        <f>+upper!C65</f>
        <v>0</v>
      </c>
      <c r="D65" s="65">
        <f>+upper!D65</f>
        <v>0</v>
      </c>
      <c r="E65" s="65">
        <f>+upper!E65</f>
        <v>0</v>
      </c>
      <c r="F65" s="65">
        <f>+upper!F65</f>
        <v>0</v>
      </c>
      <c r="G65" s="65">
        <f>+upper!G65</f>
        <v>0</v>
      </c>
      <c r="H65" s="65">
        <f>+upper!H65</f>
        <v>0</v>
      </c>
      <c r="I65" s="65">
        <f>+upper!I65</f>
        <v>0</v>
      </c>
      <c r="J65" s="65">
        <f>+upper!J65</f>
        <v>0</v>
      </c>
      <c r="K65" s="65">
        <f>+upper!K65</f>
        <v>0</v>
      </c>
      <c r="L65" s="65">
        <f>+upper!L65</f>
        <v>0</v>
      </c>
      <c r="M65" s="65">
        <f>+upper!M65</f>
        <v>0</v>
      </c>
      <c r="N65" s="65">
        <f>+upper!N65</f>
        <v>0</v>
      </c>
      <c r="O65" s="65">
        <f>+upper!O65</f>
        <v>0</v>
      </c>
      <c r="P65" s="65">
        <f>+upper!P65</f>
        <v>0</v>
      </c>
      <c r="Q65" s="65">
        <f>+upper!Q65</f>
        <v>0</v>
      </c>
      <c r="R65" s="65">
        <f>+upper!R65</f>
        <v>0</v>
      </c>
      <c r="S65" s="65">
        <f>+upper!S65</f>
        <v>0</v>
      </c>
      <c r="T65" s="65">
        <f>+upper!T65</f>
        <v>0</v>
      </c>
      <c r="U65" s="65">
        <f>+upper!U65</f>
        <v>0</v>
      </c>
      <c r="V65" s="65">
        <f>+upper!V65</f>
        <v>0</v>
      </c>
      <c r="W65" s="65">
        <f>+upper!W65</f>
        <v>0</v>
      </c>
      <c r="X65" s="65">
        <f>+upper!X65</f>
        <v>0</v>
      </c>
      <c r="Y65" s="65">
        <f>+upper!Y65</f>
        <v>0</v>
      </c>
      <c r="Z65" s="65">
        <f>+upper!Z65</f>
        <v>0</v>
      </c>
      <c r="AA65" s="65">
        <f>+upper!AA65</f>
        <v>0</v>
      </c>
      <c r="AB65" s="65">
        <f>+upper!AB65</f>
        <v>0</v>
      </c>
      <c r="AC65" s="65">
        <f>+upper!AC65</f>
        <v>0</v>
      </c>
      <c r="AD65" s="65">
        <f>+upper!AD65</f>
        <v>0</v>
      </c>
      <c r="AE65" s="65">
        <f>+upper!AE65</f>
        <v>0</v>
      </c>
      <c r="AF65" s="65">
        <f>+upper!AF65</f>
        <v>0</v>
      </c>
      <c r="AG65" s="65">
        <f>+upper!AG65</f>
        <v>0</v>
      </c>
      <c r="AH65" s="65">
        <f>+upper!AH65</f>
        <v>0</v>
      </c>
      <c r="AI65" s="65">
        <f>+upper!AI65</f>
        <v>0</v>
      </c>
      <c r="AJ65" s="65">
        <f>+upper!AJ65</f>
        <v>0</v>
      </c>
      <c r="AK65" s="65">
        <f>+upper!AK65</f>
        <v>0</v>
      </c>
      <c r="AL65" s="65">
        <f>+upper!AL65</f>
        <v>0</v>
      </c>
      <c r="AM65" s="65">
        <f>+upper!AM65</f>
        <v>0</v>
      </c>
      <c r="AN65" s="65">
        <f>+upper!AN65</f>
        <v>0</v>
      </c>
      <c r="AO65" s="65">
        <f>+upper!AO65</f>
        <v>0</v>
      </c>
      <c r="AP65" s="65">
        <f>+upper!AP65</f>
        <v>0</v>
      </c>
      <c r="AQ65" s="65">
        <f>+upper!AQ65</f>
        <v>0</v>
      </c>
      <c r="AR65" s="65">
        <f>+upper!AR65</f>
        <v>0</v>
      </c>
      <c r="AS65" s="65">
        <f>+upper!AS65</f>
        <v>0</v>
      </c>
      <c r="AT65" s="65">
        <f>+upper!AT65</f>
        <v>0</v>
      </c>
      <c r="AU65" s="65">
        <f>+upper!AU65</f>
        <v>0</v>
      </c>
      <c r="AV65" s="65">
        <f>+upper!AV65</f>
        <v>0</v>
      </c>
      <c r="AW65" s="65">
        <f>+upper!AW65</f>
        <v>0</v>
      </c>
      <c r="AX65" s="65">
        <f>+upper!AX65</f>
        <v>0</v>
      </c>
      <c r="AY65" s="65">
        <f>+upper!AY65</f>
        <v>0</v>
      </c>
      <c r="AZ65" s="65">
        <f>+upper!AZ65</f>
        <v>0</v>
      </c>
      <c r="BA65" s="65">
        <f>+upper!BA65</f>
        <v>0</v>
      </c>
      <c r="BB65" s="65">
        <f>+upper!BB65</f>
        <v>0</v>
      </c>
      <c r="BC65" s="65">
        <f>+upper!BC65</f>
        <v>0</v>
      </c>
      <c r="BD65" s="65">
        <f>+upper!BD65</f>
        <v>0</v>
      </c>
      <c r="BE65" s="65">
        <f>+upper!BE65</f>
        <v>0</v>
      </c>
      <c r="BF65" s="65">
        <f>+upper!BF65</f>
        <v>0</v>
      </c>
      <c r="BG65" s="65">
        <f>+upper!BG65</f>
        <v>8.282</v>
      </c>
      <c r="BH65" s="65">
        <f>+upper!BH65</f>
        <v>8.4476400000000016</v>
      </c>
      <c r="BI65" s="65">
        <f>+upper!BI65</f>
        <v>7.7770000000000001</v>
      </c>
      <c r="BJ65" s="65">
        <f>+upper!BJ65</f>
        <v>7.2720000000000002</v>
      </c>
      <c r="BK65" s="65">
        <f>+upper!BK65</f>
        <v>6.5650000000000004</v>
      </c>
      <c r="BL65" s="65">
        <f>+upper!BL65</f>
        <v>6.3034099999999995</v>
      </c>
      <c r="BM65" s="65">
        <f>+upper!BM65</f>
        <v>6.4852100000000004</v>
      </c>
      <c r="BN65" s="65">
        <f>+upper!BN65</f>
        <v>6.1609999999999996</v>
      </c>
      <c r="BO65" s="65">
        <f>+upper!BO65</f>
        <v>13.13</v>
      </c>
      <c r="BP65" s="65">
        <f>+upper!BP65</f>
        <v>48.216389999999997</v>
      </c>
      <c r="BQ65" s="65">
        <f>+upper!BQ65</f>
        <v>30.164660000000001</v>
      </c>
      <c r="BR65" s="65">
        <f>+upper!BR65</f>
        <v>30.955490000000001</v>
      </c>
      <c r="BS65" s="65">
        <f>+upper!BS65</f>
        <v>45.463668666667985</v>
      </c>
      <c r="BT65" s="65">
        <f>+upper!BT65</f>
        <v>52.209009777777865</v>
      </c>
      <c r="BU65" s="65">
        <f>+upper!BU65</f>
        <v>55.482641229630573</v>
      </c>
      <c r="BV65" s="65">
        <f>+upper!BV65</f>
        <v>55.445891693827733</v>
      </c>
      <c r="BW65" s="65">
        <f>+upper!BW65</f>
        <v>65.626855554898015</v>
      </c>
      <c r="BX65" s="65">
        <f>+upper!BX65</f>
        <v>71.52163898458123</v>
      </c>
      <c r="BY65" s="65">
        <f>+upper!BY65</f>
        <v>74.675614923076651</v>
      </c>
      <c r="BZ65" s="65">
        <f>+upper!BZ65</f>
        <v>79.556706979207632</v>
      </c>
      <c r="CA65" s="65">
        <f>+upper!CA65</f>
        <v>85.446986414068618</v>
      </c>
    </row>
    <row r="66" spans="1:79" x14ac:dyDescent="0.2">
      <c r="A66" s="9">
        <v>232</v>
      </c>
      <c r="B66" s="65">
        <f>+upper!B66</f>
        <v>0</v>
      </c>
      <c r="C66" s="65">
        <f>+upper!C66</f>
        <v>0</v>
      </c>
      <c r="D66" s="65">
        <f>+upper!D66</f>
        <v>0</v>
      </c>
      <c r="E66" s="65">
        <f>+upper!E66</f>
        <v>0</v>
      </c>
      <c r="F66" s="65">
        <f>+upper!F66</f>
        <v>0</v>
      </c>
      <c r="G66" s="65">
        <f>+upper!G66</f>
        <v>0</v>
      </c>
      <c r="H66" s="65">
        <f>+upper!H66</f>
        <v>0</v>
      </c>
      <c r="I66" s="65">
        <f>+upper!I66</f>
        <v>0</v>
      </c>
      <c r="J66" s="65">
        <f>+upper!J66</f>
        <v>0</v>
      </c>
      <c r="K66" s="65">
        <f>+upper!K66</f>
        <v>0</v>
      </c>
      <c r="L66" s="65">
        <f>+upper!L66</f>
        <v>0</v>
      </c>
      <c r="M66" s="65">
        <f>+upper!M66</f>
        <v>0</v>
      </c>
      <c r="N66" s="65">
        <f>+upper!N66</f>
        <v>0</v>
      </c>
      <c r="O66" s="65">
        <f>+upper!O66</f>
        <v>0</v>
      </c>
      <c r="P66" s="65">
        <f>+upper!P66</f>
        <v>0</v>
      </c>
      <c r="Q66" s="65">
        <f>+upper!Q66</f>
        <v>0</v>
      </c>
      <c r="R66" s="65">
        <f>+upper!R66</f>
        <v>0</v>
      </c>
      <c r="S66" s="65">
        <f>+upper!S66</f>
        <v>0</v>
      </c>
      <c r="T66" s="65">
        <f>+upper!T66</f>
        <v>0</v>
      </c>
      <c r="U66" s="65">
        <f>+upper!U66</f>
        <v>0</v>
      </c>
      <c r="V66" s="65">
        <f>+upper!V66</f>
        <v>0</v>
      </c>
      <c r="W66" s="65">
        <f>+upper!W66</f>
        <v>0</v>
      </c>
      <c r="X66" s="65">
        <f>+upper!X66</f>
        <v>0</v>
      </c>
      <c r="Y66" s="65">
        <f>+upper!Y66</f>
        <v>0</v>
      </c>
      <c r="Z66" s="65">
        <f>+upper!Z66</f>
        <v>0</v>
      </c>
      <c r="AA66" s="65">
        <f>+upper!AA66</f>
        <v>0</v>
      </c>
      <c r="AB66" s="65">
        <f>+upper!AB66</f>
        <v>0</v>
      </c>
      <c r="AC66" s="65">
        <f>+upper!AC66</f>
        <v>0</v>
      </c>
      <c r="AD66" s="65">
        <f>+upper!AD66</f>
        <v>0</v>
      </c>
      <c r="AE66" s="65">
        <f>+upper!AE66</f>
        <v>0</v>
      </c>
      <c r="AF66" s="65">
        <f>+upper!AF66</f>
        <v>0</v>
      </c>
      <c r="AG66" s="65">
        <f>+upper!AG66</f>
        <v>0</v>
      </c>
      <c r="AH66" s="65">
        <f>+upper!AH66</f>
        <v>0</v>
      </c>
      <c r="AI66" s="65">
        <f>+upper!AI66</f>
        <v>0</v>
      </c>
      <c r="AJ66" s="65">
        <f>+upper!AJ66</f>
        <v>0</v>
      </c>
      <c r="AK66" s="65">
        <f>+upper!AK66</f>
        <v>0</v>
      </c>
      <c r="AL66" s="65">
        <f>+upper!AL66</f>
        <v>0</v>
      </c>
      <c r="AM66" s="65">
        <f>+upper!AM66</f>
        <v>0</v>
      </c>
      <c r="AN66" s="65">
        <f>+upper!AN66</f>
        <v>0</v>
      </c>
      <c r="AO66" s="65">
        <f>+upper!AO66</f>
        <v>0</v>
      </c>
      <c r="AP66" s="65">
        <f>+upper!AP66</f>
        <v>0</v>
      </c>
      <c r="AQ66" s="65">
        <f>+upper!AQ66</f>
        <v>0</v>
      </c>
      <c r="AR66" s="65">
        <f>+upper!AR66</f>
        <v>0</v>
      </c>
      <c r="AS66" s="65">
        <f>+upper!AS66</f>
        <v>0</v>
      </c>
      <c r="AT66" s="65">
        <f>+upper!AT66</f>
        <v>0</v>
      </c>
      <c r="AU66" s="65">
        <f>+upper!AU66</f>
        <v>0</v>
      </c>
      <c r="AV66" s="65">
        <f>+upper!AV66</f>
        <v>0</v>
      </c>
      <c r="AW66" s="65">
        <f>+upper!AW66</f>
        <v>0</v>
      </c>
      <c r="AX66" s="65">
        <f>+upper!AX66</f>
        <v>0</v>
      </c>
      <c r="AY66" s="65">
        <f>+upper!AY66</f>
        <v>0</v>
      </c>
      <c r="AZ66" s="65">
        <f>+upper!AZ66</f>
        <v>0</v>
      </c>
      <c r="BA66" s="65">
        <f>+upper!BA66</f>
        <v>0</v>
      </c>
      <c r="BB66" s="65">
        <f>+upper!BB66</f>
        <v>0</v>
      </c>
      <c r="BC66" s="65">
        <f>+upper!BC66</f>
        <v>0</v>
      </c>
      <c r="BD66" s="65">
        <f>+upper!BD66</f>
        <v>0</v>
      </c>
      <c r="BE66" s="65">
        <f>+upper!BE66</f>
        <v>0</v>
      </c>
      <c r="BF66" s="65">
        <f>+upper!BF66</f>
        <v>0</v>
      </c>
      <c r="BG66" s="65">
        <f>+upper!BG66</f>
        <v>0</v>
      </c>
      <c r="BH66" s="65">
        <f>+upper!BH66</f>
        <v>0</v>
      </c>
      <c r="BI66" s="65">
        <f>+upper!BI66</f>
        <v>0</v>
      </c>
      <c r="BJ66" s="65">
        <f>+upper!BJ66</f>
        <v>0</v>
      </c>
      <c r="BK66" s="65">
        <f>+upper!BK66</f>
        <v>0</v>
      </c>
      <c r="BL66" s="65">
        <f>+upper!BL66</f>
        <v>0</v>
      </c>
      <c r="BM66" s="65">
        <f>+upper!BM66</f>
        <v>0</v>
      </c>
      <c r="BN66" s="65">
        <f>+upper!BN66</f>
        <v>0</v>
      </c>
      <c r="BO66" s="65">
        <f>+upper!BO66</f>
        <v>0</v>
      </c>
      <c r="BP66" s="65">
        <f>+upper!BP66</f>
        <v>0</v>
      </c>
      <c r="BQ66" s="65">
        <f>+upper!BQ66</f>
        <v>0</v>
      </c>
      <c r="BR66" s="65">
        <f>+upper!BR66</f>
        <v>0</v>
      </c>
      <c r="BS66" s="65">
        <f>+upper!BS66</f>
        <v>0</v>
      </c>
      <c r="BT66" s="65">
        <f>+upper!BT66</f>
        <v>0</v>
      </c>
      <c r="BU66" s="65">
        <f>+upper!BU66</f>
        <v>0</v>
      </c>
      <c r="BV66" s="65">
        <f>+upper!BV66</f>
        <v>0</v>
      </c>
      <c r="BW66" s="65">
        <f>+upper!BW66</f>
        <v>0</v>
      </c>
      <c r="BX66" s="65">
        <f>+upper!BX66</f>
        <v>0</v>
      </c>
      <c r="BY66" s="65">
        <f>+upper!BY66</f>
        <v>0</v>
      </c>
      <c r="BZ66" s="65">
        <f>+upper!BZ66</f>
        <v>0</v>
      </c>
      <c r="CA66" s="65">
        <f>+upper!CA66</f>
        <v>0</v>
      </c>
    </row>
    <row r="67" spans="1:79" x14ac:dyDescent="0.2">
      <c r="A67" s="9">
        <v>233</v>
      </c>
      <c r="B67" s="65">
        <f>+upper!B67</f>
        <v>0</v>
      </c>
      <c r="C67" s="65">
        <f>+upper!C67</f>
        <v>0</v>
      </c>
      <c r="D67" s="65">
        <f>+upper!D67</f>
        <v>0</v>
      </c>
      <c r="E67" s="65">
        <f>+upper!E67</f>
        <v>0</v>
      </c>
      <c r="F67" s="65">
        <f>+upper!F67</f>
        <v>0</v>
      </c>
      <c r="G67" s="65">
        <f>+upper!G67</f>
        <v>0</v>
      </c>
      <c r="H67" s="65">
        <f>+upper!H67</f>
        <v>0</v>
      </c>
      <c r="I67" s="65">
        <f>+upper!I67</f>
        <v>0</v>
      </c>
      <c r="J67" s="65">
        <f>+upper!J67</f>
        <v>0</v>
      </c>
      <c r="K67" s="65">
        <f>+upper!K67</f>
        <v>0</v>
      </c>
      <c r="L67" s="65">
        <f>+upper!L67</f>
        <v>0</v>
      </c>
      <c r="M67" s="65">
        <f>+upper!M67</f>
        <v>0</v>
      </c>
      <c r="N67" s="65">
        <f>+upper!N67</f>
        <v>0</v>
      </c>
      <c r="O67" s="65">
        <f>+upper!O67</f>
        <v>0</v>
      </c>
      <c r="P67" s="65">
        <f>+upper!P67</f>
        <v>0</v>
      </c>
      <c r="Q67" s="65">
        <f>+upper!Q67</f>
        <v>0</v>
      </c>
      <c r="R67" s="65">
        <f>+upper!R67</f>
        <v>0</v>
      </c>
      <c r="S67" s="65">
        <f>+upper!S67</f>
        <v>0</v>
      </c>
      <c r="T67" s="65">
        <f>+upper!T67</f>
        <v>0</v>
      </c>
      <c r="U67" s="65">
        <f>+upper!U67</f>
        <v>0</v>
      </c>
      <c r="V67" s="65">
        <f>+upper!V67</f>
        <v>0</v>
      </c>
      <c r="W67" s="65">
        <f>+upper!W67</f>
        <v>0</v>
      </c>
      <c r="X67" s="65">
        <f>+upper!X67</f>
        <v>0</v>
      </c>
      <c r="Y67" s="65">
        <f>+upper!Y67</f>
        <v>0</v>
      </c>
      <c r="Z67" s="65">
        <f>+upper!Z67</f>
        <v>0</v>
      </c>
      <c r="AA67" s="65">
        <f>+upper!AA67</f>
        <v>0</v>
      </c>
      <c r="AB67" s="65">
        <f>+upper!AB67</f>
        <v>0</v>
      </c>
      <c r="AC67" s="65">
        <f>+upper!AC67</f>
        <v>0</v>
      </c>
      <c r="AD67" s="65">
        <f>+upper!AD67</f>
        <v>0</v>
      </c>
      <c r="AE67" s="65">
        <f>+upper!AE67</f>
        <v>0</v>
      </c>
      <c r="AF67" s="65">
        <f>+upper!AF67</f>
        <v>0</v>
      </c>
      <c r="AG67" s="65">
        <f>+upper!AG67</f>
        <v>0</v>
      </c>
      <c r="AH67" s="65">
        <f>+upper!AH67</f>
        <v>0</v>
      </c>
      <c r="AI67" s="65">
        <f>+upper!AI67</f>
        <v>0</v>
      </c>
      <c r="AJ67" s="65">
        <f>+upper!AJ67</f>
        <v>0</v>
      </c>
      <c r="AK67" s="65">
        <f>+upper!AK67</f>
        <v>0</v>
      </c>
      <c r="AL67" s="65">
        <f>+upper!AL67</f>
        <v>0</v>
      </c>
      <c r="AM67" s="65">
        <f>+upper!AM67</f>
        <v>0</v>
      </c>
      <c r="AN67" s="65">
        <f>+upper!AN67</f>
        <v>0</v>
      </c>
      <c r="AO67" s="65">
        <f>+upper!AO67</f>
        <v>0</v>
      </c>
      <c r="AP67" s="65">
        <f>+upper!AP67</f>
        <v>0</v>
      </c>
      <c r="AQ67" s="65">
        <f>+upper!AQ67</f>
        <v>0</v>
      </c>
      <c r="AR67" s="65">
        <f>+upper!AR67</f>
        <v>0</v>
      </c>
      <c r="AS67" s="65">
        <f>+upper!AS67</f>
        <v>0</v>
      </c>
      <c r="AT67" s="65">
        <f>+upper!AT67</f>
        <v>0</v>
      </c>
      <c r="AU67" s="65">
        <f>+upper!AU67</f>
        <v>0</v>
      </c>
      <c r="AV67" s="65">
        <f>+upper!AV67</f>
        <v>0</v>
      </c>
      <c r="AW67" s="65">
        <f>+upper!AW67</f>
        <v>0</v>
      </c>
      <c r="AX67" s="65">
        <f>+upper!AX67</f>
        <v>0</v>
      </c>
      <c r="AY67" s="65">
        <f>+upper!AY67</f>
        <v>0</v>
      </c>
      <c r="AZ67" s="65">
        <f>+upper!AZ67</f>
        <v>0</v>
      </c>
      <c r="BA67" s="65">
        <f>+upper!BA67</f>
        <v>0</v>
      </c>
      <c r="BB67" s="65">
        <f>+upper!BB67</f>
        <v>0</v>
      </c>
      <c r="BC67" s="65">
        <f>+upper!BC67</f>
        <v>0</v>
      </c>
      <c r="BD67" s="65">
        <f>+upper!BD67</f>
        <v>0</v>
      </c>
      <c r="BE67" s="65">
        <f>+upper!BE67</f>
        <v>0</v>
      </c>
      <c r="BF67" s="65">
        <f>+upper!BF67</f>
        <v>0</v>
      </c>
      <c r="BG67" s="65">
        <f>+upper!BG67</f>
        <v>0</v>
      </c>
      <c r="BH67" s="65">
        <f>+upper!BH67</f>
        <v>0</v>
      </c>
      <c r="BI67" s="65">
        <f>+upper!BI67</f>
        <v>0</v>
      </c>
      <c r="BJ67" s="65">
        <f>+upper!BJ67</f>
        <v>0</v>
      </c>
      <c r="BK67" s="65">
        <f>+upper!BK67</f>
        <v>0</v>
      </c>
      <c r="BL67" s="65">
        <f>+upper!BL67</f>
        <v>0</v>
      </c>
      <c r="BM67" s="65">
        <f>+upper!BM67</f>
        <v>0</v>
      </c>
      <c r="BN67" s="65">
        <f>+upper!BN67</f>
        <v>0</v>
      </c>
      <c r="BO67" s="65">
        <f>+upper!BO67</f>
        <v>0</v>
      </c>
      <c r="BP67" s="65">
        <f>+upper!BP67</f>
        <v>0</v>
      </c>
      <c r="BQ67" s="65">
        <f>+upper!BQ67</f>
        <v>0</v>
      </c>
      <c r="BR67" s="65">
        <f>+upper!BR67</f>
        <v>0</v>
      </c>
      <c r="BS67" s="65">
        <f>+upper!BS67</f>
        <v>0</v>
      </c>
      <c r="BT67" s="65">
        <f>+upper!BT67</f>
        <v>0</v>
      </c>
      <c r="BU67" s="65">
        <f>+upper!BU67</f>
        <v>0</v>
      </c>
      <c r="BV67" s="65">
        <f>+upper!BV67</f>
        <v>0</v>
      </c>
      <c r="BW67" s="65">
        <f>+upper!BW67</f>
        <v>0</v>
      </c>
      <c r="BX67" s="65">
        <f>+upper!BX67</f>
        <v>0</v>
      </c>
      <c r="BY67" s="65">
        <f>+upper!BY67</f>
        <v>0</v>
      </c>
      <c r="BZ67" s="65">
        <f>+upper!BZ67</f>
        <v>0</v>
      </c>
      <c r="CA67" s="65">
        <f>+upper!CA67</f>
        <v>0</v>
      </c>
    </row>
    <row r="68" spans="1:79" x14ac:dyDescent="0.2">
      <c r="A68" s="9">
        <v>234</v>
      </c>
      <c r="B68" s="65">
        <f>+upper!B68</f>
        <v>0</v>
      </c>
      <c r="C68" s="65">
        <f>+upper!C68</f>
        <v>0</v>
      </c>
      <c r="D68" s="65">
        <f>+upper!D68</f>
        <v>0</v>
      </c>
      <c r="E68" s="65">
        <f>+upper!E68</f>
        <v>0</v>
      </c>
      <c r="F68" s="65">
        <f>+upper!F68</f>
        <v>0</v>
      </c>
      <c r="G68" s="65">
        <f>+upper!G68</f>
        <v>0</v>
      </c>
      <c r="H68" s="65">
        <f>+upper!H68</f>
        <v>0</v>
      </c>
      <c r="I68" s="65">
        <f>+upper!I68</f>
        <v>0</v>
      </c>
      <c r="J68" s="65">
        <f>+upper!J68</f>
        <v>0</v>
      </c>
      <c r="K68" s="65">
        <f>+upper!K68</f>
        <v>0</v>
      </c>
      <c r="L68" s="65">
        <f>+upper!L68</f>
        <v>0</v>
      </c>
      <c r="M68" s="65">
        <f>+upper!M68</f>
        <v>0</v>
      </c>
      <c r="N68" s="65">
        <f>+upper!N68</f>
        <v>0</v>
      </c>
      <c r="O68" s="65">
        <f>+upper!O68</f>
        <v>0</v>
      </c>
      <c r="P68" s="65">
        <f>+upper!P68</f>
        <v>0</v>
      </c>
      <c r="Q68" s="65">
        <f>+upper!Q68</f>
        <v>0</v>
      </c>
      <c r="R68" s="65">
        <f>+upper!R68</f>
        <v>0</v>
      </c>
      <c r="S68" s="65">
        <f>+upper!S68</f>
        <v>0</v>
      </c>
      <c r="T68" s="65">
        <f>+upper!T68</f>
        <v>0</v>
      </c>
      <c r="U68" s="65">
        <f>+upper!U68</f>
        <v>0</v>
      </c>
      <c r="V68" s="65">
        <f>+upper!V68</f>
        <v>0</v>
      </c>
      <c r="W68" s="65">
        <f>+upper!W68</f>
        <v>0</v>
      </c>
      <c r="X68" s="65">
        <f>+upper!X68</f>
        <v>0</v>
      </c>
      <c r="Y68" s="65">
        <f>+upper!Y68</f>
        <v>0</v>
      </c>
      <c r="Z68" s="65">
        <f>+upper!Z68</f>
        <v>0</v>
      </c>
      <c r="AA68" s="65">
        <f>+upper!AA68</f>
        <v>0</v>
      </c>
      <c r="AB68" s="65">
        <f>+upper!AB68</f>
        <v>0</v>
      </c>
      <c r="AC68" s="65">
        <f>+upper!AC68</f>
        <v>0</v>
      </c>
      <c r="AD68" s="65">
        <f>+upper!AD68</f>
        <v>0</v>
      </c>
      <c r="AE68" s="65">
        <f>+upper!AE68</f>
        <v>0</v>
      </c>
      <c r="AF68" s="65">
        <f>+upper!AF68</f>
        <v>0</v>
      </c>
      <c r="AG68" s="65">
        <f>+upper!AG68</f>
        <v>0</v>
      </c>
      <c r="AH68" s="65">
        <f>+upper!AH68</f>
        <v>0</v>
      </c>
      <c r="AI68" s="65">
        <f>+upper!AI68</f>
        <v>0</v>
      </c>
      <c r="AJ68" s="65">
        <f>+upper!AJ68</f>
        <v>0</v>
      </c>
      <c r="AK68" s="65">
        <f>+upper!AK68</f>
        <v>0</v>
      </c>
      <c r="AL68" s="65">
        <f>+upper!AL68</f>
        <v>0</v>
      </c>
      <c r="AM68" s="65">
        <f>+upper!AM68</f>
        <v>0</v>
      </c>
      <c r="AN68" s="65">
        <f>+upper!AN68</f>
        <v>0</v>
      </c>
      <c r="AO68" s="65">
        <f>+upper!AO68</f>
        <v>0</v>
      </c>
      <c r="AP68" s="65">
        <f>+upper!AP68</f>
        <v>0</v>
      </c>
      <c r="AQ68" s="65">
        <f>+upper!AQ68</f>
        <v>0</v>
      </c>
      <c r="AR68" s="65">
        <f>+upper!AR68</f>
        <v>0</v>
      </c>
      <c r="AS68" s="65">
        <f>+upper!AS68</f>
        <v>0</v>
      </c>
      <c r="AT68" s="65">
        <f>+upper!AT68</f>
        <v>0</v>
      </c>
      <c r="AU68" s="65">
        <f>+upper!AU68</f>
        <v>0</v>
      </c>
      <c r="AV68" s="65">
        <f>+upper!AV68</f>
        <v>0</v>
      </c>
      <c r="AW68" s="65">
        <f>+upper!AW68</f>
        <v>0</v>
      </c>
      <c r="AX68" s="65">
        <f>+upper!AX68</f>
        <v>0</v>
      </c>
      <c r="AY68" s="65">
        <f>+upper!AY68</f>
        <v>0</v>
      </c>
      <c r="AZ68" s="65">
        <f>+upper!AZ68</f>
        <v>0</v>
      </c>
      <c r="BA68" s="65">
        <f>+upper!BA68</f>
        <v>0</v>
      </c>
      <c r="BB68" s="65">
        <f>+upper!BB68</f>
        <v>0</v>
      </c>
      <c r="BC68" s="65">
        <f>+upper!BC68</f>
        <v>0</v>
      </c>
      <c r="BD68" s="65">
        <f>+upper!BD68</f>
        <v>0</v>
      </c>
      <c r="BE68" s="65">
        <f>+upper!BE68</f>
        <v>0</v>
      </c>
      <c r="BF68" s="65">
        <f>+upper!BF68</f>
        <v>0</v>
      </c>
      <c r="BG68" s="65">
        <f>+upper!BG68</f>
        <v>0</v>
      </c>
      <c r="BH68" s="65">
        <f>+upper!BH68</f>
        <v>0</v>
      </c>
      <c r="BI68" s="65">
        <f>+upper!BI68</f>
        <v>0</v>
      </c>
      <c r="BJ68" s="65">
        <f>+upper!BJ68</f>
        <v>0</v>
      </c>
      <c r="BK68" s="65">
        <f>+upper!BK68</f>
        <v>0</v>
      </c>
      <c r="BL68" s="65">
        <f>+upper!BL68</f>
        <v>0</v>
      </c>
      <c r="BM68" s="65">
        <f>+upper!BM68</f>
        <v>0</v>
      </c>
      <c r="BN68" s="65">
        <f>+upper!BN68</f>
        <v>0</v>
      </c>
      <c r="BO68" s="65">
        <f>+upper!BO68</f>
        <v>0</v>
      </c>
      <c r="BP68" s="65">
        <f>+upper!BP68</f>
        <v>0</v>
      </c>
      <c r="BQ68" s="65">
        <f>+upper!BQ68</f>
        <v>0</v>
      </c>
      <c r="BR68" s="65">
        <f>+upper!BR68</f>
        <v>0</v>
      </c>
      <c r="BS68" s="65">
        <f>+upper!BS68</f>
        <v>0</v>
      </c>
      <c r="BT68" s="65">
        <f>+upper!BT68</f>
        <v>0</v>
      </c>
      <c r="BU68" s="65">
        <f>+upper!BU68</f>
        <v>0</v>
      </c>
      <c r="BV68" s="65">
        <f>+upper!BV68</f>
        <v>0</v>
      </c>
      <c r="BW68" s="65">
        <f>+upper!BW68</f>
        <v>0</v>
      </c>
      <c r="BX68" s="65">
        <f>+upper!BX68</f>
        <v>0</v>
      </c>
      <c r="BY68" s="65">
        <f>+upper!BY68</f>
        <v>0</v>
      </c>
      <c r="BZ68" s="65">
        <f>+upper!BZ68</f>
        <v>0</v>
      </c>
      <c r="CA68" s="65">
        <f>+upper!CA68</f>
        <v>0</v>
      </c>
    </row>
    <row r="69" spans="1:79" x14ac:dyDescent="0.2">
      <c r="A69" s="9">
        <v>238</v>
      </c>
      <c r="B69" s="65">
        <f>+upper!B69</f>
        <v>0</v>
      </c>
      <c r="C69" s="65">
        <f>+upper!C69</f>
        <v>0</v>
      </c>
      <c r="D69" s="65">
        <f>+upper!D69</f>
        <v>0</v>
      </c>
      <c r="E69" s="65">
        <f>+upper!E69</f>
        <v>0</v>
      </c>
      <c r="F69" s="65">
        <f>+upper!F69</f>
        <v>0</v>
      </c>
      <c r="G69" s="65">
        <f>+upper!G69</f>
        <v>0</v>
      </c>
      <c r="H69" s="65">
        <f>+upper!H69</f>
        <v>0</v>
      </c>
      <c r="I69" s="65">
        <f>+upper!I69</f>
        <v>0</v>
      </c>
      <c r="J69" s="65">
        <f>+upper!J69</f>
        <v>0</v>
      </c>
      <c r="K69" s="65">
        <f>+upper!K69</f>
        <v>0</v>
      </c>
      <c r="L69" s="65">
        <f>+upper!L69</f>
        <v>0</v>
      </c>
      <c r="M69" s="65">
        <f>+upper!M69</f>
        <v>0</v>
      </c>
      <c r="N69" s="65">
        <f>+upper!N69</f>
        <v>0</v>
      </c>
      <c r="O69" s="65">
        <f>+upper!O69</f>
        <v>0</v>
      </c>
      <c r="P69" s="65">
        <f>+upper!P69</f>
        <v>0</v>
      </c>
      <c r="Q69" s="65">
        <f>+upper!Q69</f>
        <v>0</v>
      </c>
      <c r="R69" s="65">
        <f>+upper!R69</f>
        <v>0</v>
      </c>
      <c r="S69" s="65">
        <f>+upper!S69</f>
        <v>0</v>
      </c>
      <c r="T69" s="65">
        <f>+upper!T69</f>
        <v>0</v>
      </c>
      <c r="U69" s="65">
        <f>+upper!U69</f>
        <v>0</v>
      </c>
      <c r="V69" s="65">
        <f>+upper!V69</f>
        <v>0</v>
      </c>
      <c r="W69" s="65">
        <f>+upper!W69</f>
        <v>0</v>
      </c>
      <c r="X69" s="65">
        <f>+upper!X69</f>
        <v>0</v>
      </c>
      <c r="Y69" s="65">
        <f>+upper!Y69</f>
        <v>0</v>
      </c>
      <c r="Z69" s="65">
        <f>+upper!Z69</f>
        <v>0</v>
      </c>
      <c r="AA69" s="65">
        <f>+upper!AA69</f>
        <v>0</v>
      </c>
      <c r="AB69" s="65">
        <f>+upper!AB69</f>
        <v>0</v>
      </c>
      <c r="AC69" s="65">
        <f>+upper!AC69</f>
        <v>0</v>
      </c>
      <c r="AD69" s="65">
        <f>+upper!AD69</f>
        <v>0</v>
      </c>
      <c r="AE69" s="65">
        <f>+upper!AE69</f>
        <v>0</v>
      </c>
      <c r="AF69" s="65">
        <f>+upper!AF69</f>
        <v>0</v>
      </c>
      <c r="AG69" s="65">
        <f>+upper!AG69</f>
        <v>0</v>
      </c>
      <c r="AH69" s="65">
        <f>+upper!AH69</f>
        <v>0</v>
      </c>
      <c r="AI69" s="65">
        <f>+upper!AI69</f>
        <v>0</v>
      </c>
      <c r="AJ69" s="65">
        <f>+upper!AJ69</f>
        <v>0</v>
      </c>
      <c r="AK69" s="65">
        <f>+upper!AK69</f>
        <v>0</v>
      </c>
      <c r="AL69" s="65">
        <f>+upper!AL69</f>
        <v>0</v>
      </c>
      <c r="AM69" s="65">
        <f>+upper!AM69</f>
        <v>0</v>
      </c>
      <c r="AN69" s="65">
        <f>+upper!AN69</f>
        <v>0</v>
      </c>
      <c r="AO69" s="65">
        <f>+upper!AO69</f>
        <v>0</v>
      </c>
      <c r="AP69" s="65">
        <f>+upper!AP69</f>
        <v>0</v>
      </c>
      <c r="AQ69" s="65">
        <f>+upper!AQ69</f>
        <v>0</v>
      </c>
      <c r="AR69" s="65">
        <f>+upper!AR69</f>
        <v>0</v>
      </c>
      <c r="AS69" s="65">
        <f>+upper!AS69</f>
        <v>0</v>
      </c>
      <c r="AT69" s="65">
        <f>+upper!AT69</f>
        <v>0</v>
      </c>
      <c r="AU69" s="65">
        <f>+upper!AU69</f>
        <v>0</v>
      </c>
      <c r="AV69" s="65">
        <f>+upper!AV69</f>
        <v>0</v>
      </c>
      <c r="AW69" s="65">
        <f>+upper!AW69</f>
        <v>0</v>
      </c>
      <c r="AX69" s="65">
        <f>+upper!AX69</f>
        <v>0</v>
      </c>
      <c r="AY69" s="65">
        <f>+upper!AY69</f>
        <v>0</v>
      </c>
      <c r="AZ69" s="65">
        <f>+upper!AZ69</f>
        <v>0</v>
      </c>
      <c r="BA69" s="65">
        <f>+upper!BA69</f>
        <v>0</v>
      </c>
      <c r="BB69" s="65">
        <f>+upper!BB69</f>
        <v>0</v>
      </c>
      <c r="BC69" s="65">
        <f>+upper!BC69</f>
        <v>0</v>
      </c>
      <c r="BD69" s="65">
        <f>+upper!BD69</f>
        <v>0</v>
      </c>
      <c r="BE69" s="65">
        <f>+upper!BE69</f>
        <v>0</v>
      </c>
      <c r="BF69" s="65">
        <f>+upper!BF69</f>
        <v>0</v>
      </c>
      <c r="BG69" s="65">
        <f>+upper!BG69</f>
        <v>0</v>
      </c>
      <c r="BH69" s="65">
        <f>+upper!BH69</f>
        <v>0</v>
      </c>
      <c r="BI69" s="65">
        <f>+upper!BI69</f>
        <v>0</v>
      </c>
      <c r="BJ69" s="65">
        <f>+upper!BJ69</f>
        <v>0</v>
      </c>
      <c r="BK69" s="65">
        <f>+upper!BK69</f>
        <v>0</v>
      </c>
      <c r="BL69" s="65">
        <f>+upper!BL69</f>
        <v>0</v>
      </c>
      <c r="BM69" s="65">
        <f>+upper!BM69</f>
        <v>0</v>
      </c>
      <c r="BN69" s="65">
        <f>+upper!BN69</f>
        <v>0</v>
      </c>
      <c r="BO69" s="65">
        <f>+upper!BO69</f>
        <v>0</v>
      </c>
      <c r="BP69" s="65">
        <f>+upper!BP69</f>
        <v>0</v>
      </c>
      <c r="BQ69" s="65">
        <f>+upper!BQ69</f>
        <v>0</v>
      </c>
      <c r="BR69" s="65">
        <f>+upper!BR69</f>
        <v>0</v>
      </c>
      <c r="BS69" s="65">
        <f>+upper!BS69</f>
        <v>0</v>
      </c>
      <c r="BT69" s="65">
        <f>+upper!BT69</f>
        <v>0</v>
      </c>
      <c r="BU69" s="65">
        <f>+upper!BU69</f>
        <v>0</v>
      </c>
      <c r="BV69" s="65">
        <f>+upper!BV69</f>
        <v>0</v>
      </c>
      <c r="BW69" s="65">
        <f>+upper!BW69</f>
        <v>0</v>
      </c>
      <c r="BX69" s="65">
        <f>+upper!BX69</f>
        <v>0</v>
      </c>
      <c r="BY69" s="65">
        <f>+upper!BY69</f>
        <v>0</v>
      </c>
      <c r="BZ69" s="65">
        <f>+upper!BZ69</f>
        <v>0</v>
      </c>
      <c r="CA69" s="65">
        <f>+upper!CA69</f>
        <v>0</v>
      </c>
    </row>
    <row r="70" spans="1:79" x14ac:dyDescent="0.2">
      <c r="A70" s="9">
        <v>242</v>
      </c>
      <c r="B70" s="65">
        <f>+upper!B70</f>
        <v>0</v>
      </c>
      <c r="C70" s="65">
        <f>+upper!C70</f>
        <v>0</v>
      </c>
      <c r="D70" s="65">
        <f>+upper!D70</f>
        <v>0</v>
      </c>
      <c r="E70" s="65">
        <f>+upper!E70</f>
        <v>0</v>
      </c>
      <c r="F70" s="65">
        <f>+upper!F70</f>
        <v>0</v>
      </c>
      <c r="G70" s="65">
        <f>+upper!G70</f>
        <v>0</v>
      </c>
      <c r="H70" s="65">
        <f>+upper!H70</f>
        <v>0</v>
      </c>
      <c r="I70" s="65">
        <f>+upper!I70</f>
        <v>0</v>
      </c>
      <c r="J70" s="65">
        <f>+upper!J70</f>
        <v>0</v>
      </c>
      <c r="K70" s="65">
        <f>+upper!K70</f>
        <v>0</v>
      </c>
      <c r="L70" s="65">
        <f>+upper!L70</f>
        <v>0</v>
      </c>
      <c r="M70" s="65">
        <f>+upper!M70</f>
        <v>0</v>
      </c>
      <c r="N70" s="65">
        <f>+upper!N70</f>
        <v>0</v>
      </c>
      <c r="O70" s="65">
        <f>+upper!O70</f>
        <v>0</v>
      </c>
      <c r="P70" s="65">
        <f>+upper!P70</f>
        <v>0</v>
      </c>
      <c r="Q70" s="65">
        <f>+upper!Q70</f>
        <v>0</v>
      </c>
      <c r="R70" s="65">
        <f>+upper!R70</f>
        <v>0</v>
      </c>
      <c r="S70" s="65">
        <f>+upper!S70</f>
        <v>0</v>
      </c>
      <c r="T70" s="65">
        <f>+upper!T70</f>
        <v>0</v>
      </c>
      <c r="U70" s="65">
        <f>+upper!U70</f>
        <v>0</v>
      </c>
      <c r="V70" s="65">
        <f>+upper!V70</f>
        <v>0</v>
      </c>
      <c r="W70" s="65">
        <f>+upper!W70</f>
        <v>0</v>
      </c>
      <c r="X70" s="65">
        <f>+upper!X70</f>
        <v>0</v>
      </c>
      <c r="Y70" s="65">
        <f>+upper!Y70</f>
        <v>0</v>
      </c>
      <c r="Z70" s="65">
        <f>+upper!Z70</f>
        <v>0</v>
      </c>
      <c r="AA70" s="65">
        <f>+upper!AA70</f>
        <v>0</v>
      </c>
      <c r="AB70" s="65">
        <f>+upper!AB70</f>
        <v>0</v>
      </c>
      <c r="AC70" s="65">
        <f>+upper!AC70</f>
        <v>0</v>
      </c>
      <c r="AD70" s="65">
        <f>+upper!AD70</f>
        <v>0</v>
      </c>
      <c r="AE70" s="65">
        <f>+upper!AE70</f>
        <v>0</v>
      </c>
      <c r="AF70" s="65">
        <f>+upper!AF70</f>
        <v>0</v>
      </c>
      <c r="AG70" s="65">
        <f>+upper!AG70</f>
        <v>0</v>
      </c>
      <c r="AH70" s="65">
        <f>+upper!AH70</f>
        <v>0</v>
      </c>
      <c r="AI70" s="65">
        <f>+upper!AI70</f>
        <v>0</v>
      </c>
      <c r="AJ70" s="65">
        <f>+upper!AJ70</f>
        <v>0</v>
      </c>
      <c r="AK70" s="65">
        <f>+upper!AK70</f>
        <v>0</v>
      </c>
      <c r="AL70" s="65">
        <f>+upper!AL70</f>
        <v>0</v>
      </c>
      <c r="AM70" s="65">
        <f>+upper!AM70</f>
        <v>0</v>
      </c>
      <c r="AN70" s="65">
        <f>+upper!AN70</f>
        <v>0</v>
      </c>
      <c r="AO70" s="65">
        <f>+upper!AO70</f>
        <v>0</v>
      </c>
      <c r="AP70" s="65">
        <f>+upper!AP70</f>
        <v>0</v>
      </c>
      <c r="AQ70" s="65">
        <f>+upper!AQ70</f>
        <v>0</v>
      </c>
      <c r="AR70" s="65">
        <f>+upper!AR70</f>
        <v>0</v>
      </c>
      <c r="AS70" s="65">
        <f>+upper!AS70</f>
        <v>0</v>
      </c>
      <c r="AT70" s="65">
        <f>+upper!AT70</f>
        <v>0</v>
      </c>
      <c r="AU70" s="65">
        <f>+upper!AU70</f>
        <v>0</v>
      </c>
      <c r="AV70" s="65">
        <f>+upper!AV70</f>
        <v>0</v>
      </c>
      <c r="AW70" s="65">
        <f>+upper!AW70</f>
        <v>0</v>
      </c>
      <c r="AX70" s="65">
        <f>+upper!AX70</f>
        <v>4.1840000000000002</v>
      </c>
      <c r="AY70" s="65">
        <f>+upper!AY70</f>
        <v>4.1680000000000001</v>
      </c>
      <c r="AZ70" s="65">
        <f>+upper!AZ70</f>
        <v>4.1520000000000001</v>
      </c>
      <c r="BA70" s="65">
        <f>+upper!BA70</f>
        <v>6.2040000000000006</v>
      </c>
      <c r="BB70" s="65">
        <f>+upper!BB70</f>
        <v>15.450000000000001</v>
      </c>
      <c r="BC70" s="65">
        <f>+upper!BC70</f>
        <v>13.2867</v>
      </c>
      <c r="BD70" s="65">
        <f>+upper!BD70</f>
        <v>11.018182000000001</v>
      </c>
      <c r="BE70" s="65">
        <f>+upper!BE70</f>
        <v>9.1701439999999987</v>
      </c>
      <c r="BF70" s="65">
        <f>+upper!BF70</f>
        <v>12.281568</v>
      </c>
      <c r="BG70" s="65">
        <f>+upper!BG70</f>
        <v>5.3257300000000001</v>
      </c>
      <c r="BH70" s="65">
        <f>+upper!BH70</f>
        <v>6.0600000000000005</v>
      </c>
      <c r="BI70" s="65">
        <f>+upper!BI70</f>
        <v>5.3529999999999998</v>
      </c>
      <c r="BJ70" s="65">
        <f>+upper!BJ70</f>
        <v>6.5650000000000004</v>
      </c>
      <c r="BK70" s="65">
        <f>+upper!BK70</f>
        <v>6.1609999999999996</v>
      </c>
      <c r="BL70" s="65">
        <f>+upper!BL70</f>
        <v>6.4640000000000004</v>
      </c>
      <c r="BM70" s="65">
        <f>+upper!BM70</f>
        <v>5.5549999999999997</v>
      </c>
      <c r="BN70" s="65">
        <f>+upper!BN70</f>
        <v>5.6176200000000005</v>
      </c>
      <c r="BO70" s="65">
        <f>+upper!BO70</f>
        <v>5.1277699999999999</v>
      </c>
      <c r="BP70" s="65">
        <f>+upper!BP70</f>
        <v>4.0935300000000003</v>
      </c>
      <c r="BQ70" s="65">
        <f>+upper!BQ70</f>
        <v>2.8785000000000003</v>
      </c>
      <c r="BR70" s="65">
        <f>+upper!BR70</f>
        <v>2.8411300000000002</v>
      </c>
      <c r="BS70" s="65">
        <f>+upper!BS70</f>
        <v>2.0701633333334484</v>
      </c>
      <c r="BT70" s="65">
        <f>+upper!BT70</f>
        <v>1.1902288888889394</v>
      </c>
      <c r="BU70" s="65">
        <f>+upper!BU70</f>
        <v>0.45403614814839555</v>
      </c>
      <c r="BV70" s="65">
        <f>+upper!BV70</f>
        <v>-0.14872686419736056</v>
      </c>
      <c r="BW70" s="65">
        <f>+upper!BW70</f>
        <v>-0.77017978106975304</v>
      </c>
      <c r="BX70" s="65">
        <f>+upper!BX70</f>
        <v>-1.6054992696842783</v>
      </c>
      <c r="BY70" s="65">
        <f>+upper!BY70</f>
        <v>-2.287893127827922</v>
      </c>
      <c r="BZ70" s="65">
        <f>+upper!BZ70</f>
        <v>-2.947072593019227</v>
      </c>
      <c r="CA70" s="65">
        <f>+upper!CA70</f>
        <v>-3.6433921131427134</v>
      </c>
    </row>
    <row r="71" spans="1:79" x14ac:dyDescent="0.2">
      <c r="A71" s="9">
        <v>246</v>
      </c>
      <c r="B71" s="65">
        <f>+upper!B71</f>
        <v>0</v>
      </c>
      <c r="C71" s="65">
        <f>+upper!C71</f>
        <v>0</v>
      </c>
      <c r="D71" s="65">
        <f>+upper!D71</f>
        <v>0</v>
      </c>
      <c r="E71" s="65">
        <f>+upper!E71</f>
        <v>0</v>
      </c>
      <c r="F71" s="65">
        <f>+upper!F71</f>
        <v>0</v>
      </c>
      <c r="G71" s="65">
        <f>+upper!G71</f>
        <v>0</v>
      </c>
      <c r="H71" s="65">
        <f>+upper!H71</f>
        <v>0</v>
      </c>
      <c r="I71" s="65">
        <f>+upper!I71</f>
        <v>0</v>
      </c>
      <c r="J71" s="65">
        <f>+upper!J71</f>
        <v>0</v>
      </c>
      <c r="K71" s="65">
        <f>+upper!K71</f>
        <v>0</v>
      </c>
      <c r="L71" s="65">
        <f>+upper!L71</f>
        <v>0</v>
      </c>
      <c r="M71" s="65">
        <f>+upper!M71</f>
        <v>0</v>
      </c>
      <c r="N71" s="65">
        <f>+upper!N71</f>
        <v>0</v>
      </c>
      <c r="O71" s="65">
        <f>+upper!O71</f>
        <v>0</v>
      </c>
      <c r="P71" s="65">
        <f>+upper!P71</f>
        <v>0</v>
      </c>
      <c r="Q71" s="65">
        <f>+upper!Q71</f>
        <v>0</v>
      </c>
      <c r="R71" s="65">
        <f>+upper!R71</f>
        <v>0</v>
      </c>
      <c r="S71" s="65">
        <f>+upper!S71</f>
        <v>0</v>
      </c>
      <c r="T71" s="65">
        <f>+upper!T71</f>
        <v>0</v>
      </c>
      <c r="U71" s="65">
        <f>+upper!U71</f>
        <v>0</v>
      </c>
      <c r="V71" s="65">
        <f>+upper!V71</f>
        <v>0</v>
      </c>
      <c r="W71" s="65">
        <f>+upper!W71</f>
        <v>0</v>
      </c>
      <c r="X71" s="65">
        <f>+upper!X71</f>
        <v>0</v>
      </c>
      <c r="Y71" s="65">
        <f>+upper!Y71</f>
        <v>0</v>
      </c>
      <c r="Z71" s="65">
        <f>+upper!Z71</f>
        <v>0</v>
      </c>
      <c r="AA71" s="65">
        <f>+upper!AA71</f>
        <v>0</v>
      </c>
      <c r="AB71" s="65">
        <f>+upper!AB71</f>
        <v>0</v>
      </c>
      <c r="AC71" s="65">
        <f>+upper!AC71</f>
        <v>0</v>
      </c>
      <c r="AD71" s="65">
        <f>+upper!AD71</f>
        <v>0</v>
      </c>
      <c r="AE71" s="65">
        <f>+upper!AE71</f>
        <v>0</v>
      </c>
      <c r="AF71" s="65">
        <f>+upper!AF71</f>
        <v>0</v>
      </c>
      <c r="AG71" s="65">
        <f>+upper!AG71</f>
        <v>0</v>
      </c>
      <c r="AH71" s="65">
        <f>+upper!AH71</f>
        <v>0</v>
      </c>
      <c r="AI71" s="65">
        <f>+upper!AI71</f>
        <v>0</v>
      </c>
      <c r="AJ71" s="65">
        <f>+upper!AJ71</f>
        <v>0</v>
      </c>
      <c r="AK71" s="65">
        <f>+upper!AK71</f>
        <v>0</v>
      </c>
      <c r="AL71" s="65">
        <f>+upper!AL71</f>
        <v>0</v>
      </c>
      <c r="AM71" s="65">
        <f>+upper!AM71</f>
        <v>0</v>
      </c>
      <c r="AN71" s="65">
        <f>+upper!AN71</f>
        <v>0</v>
      </c>
      <c r="AO71" s="65">
        <f>+upper!AO71</f>
        <v>0</v>
      </c>
      <c r="AP71" s="65">
        <f>+upper!AP71</f>
        <v>0</v>
      </c>
      <c r="AQ71" s="65">
        <f>+upper!AQ71</f>
        <v>0</v>
      </c>
      <c r="AR71" s="65">
        <f>+upper!AR71</f>
        <v>0</v>
      </c>
      <c r="AS71" s="65">
        <f>+upper!AS71</f>
        <v>0</v>
      </c>
      <c r="AT71" s="65">
        <f>+upper!AT71</f>
        <v>0</v>
      </c>
      <c r="AU71" s="65">
        <f>+upper!AU71</f>
        <v>0</v>
      </c>
      <c r="AV71" s="65">
        <f>+upper!AV71</f>
        <v>0</v>
      </c>
      <c r="AW71" s="65">
        <f>+upper!AW71</f>
        <v>0</v>
      </c>
      <c r="AX71" s="65">
        <f>+upper!AX71</f>
        <v>0</v>
      </c>
      <c r="AY71" s="65">
        <f>+upper!AY71</f>
        <v>0</v>
      </c>
      <c r="AZ71" s="65">
        <f>+upper!AZ71</f>
        <v>0</v>
      </c>
      <c r="BA71" s="65">
        <f>+upper!BA71</f>
        <v>0</v>
      </c>
      <c r="BB71" s="65">
        <f>+upper!BB71</f>
        <v>0</v>
      </c>
      <c r="BC71" s="65">
        <f>+upper!BC71</f>
        <v>0</v>
      </c>
      <c r="BD71" s="65">
        <f>+upper!BD71</f>
        <v>0</v>
      </c>
      <c r="BE71" s="65">
        <f>+upper!BE71</f>
        <v>0</v>
      </c>
      <c r="BF71" s="65">
        <f>+upper!BF71</f>
        <v>0</v>
      </c>
      <c r="BG71" s="65">
        <f>+upper!BG71</f>
        <v>0</v>
      </c>
      <c r="BH71" s="65">
        <f>+upper!BH71</f>
        <v>0</v>
      </c>
      <c r="BI71" s="65">
        <f>+upper!BI71</f>
        <v>0</v>
      </c>
      <c r="BJ71" s="65">
        <f>+upper!BJ71</f>
        <v>0</v>
      </c>
      <c r="BK71" s="65">
        <f>+upper!BK71</f>
        <v>0</v>
      </c>
      <c r="BL71" s="65">
        <f>+upper!BL71</f>
        <v>0</v>
      </c>
      <c r="BM71" s="65">
        <f>+upper!BM71</f>
        <v>0</v>
      </c>
      <c r="BN71" s="65">
        <f>+upper!BN71</f>
        <v>0</v>
      </c>
      <c r="BO71" s="65">
        <f>+upper!BO71</f>
        <v>0</v>
      </c>
      <c r="BP71" s="65">
        <f>+upper!BP71</f>
        <v>0</v>
      </c>
      <c r="BQ71" s="65">
        <f>+upper!BQ71</f>
        <v>0</v>
      </c>
      <c r="BR71" s="65">
        <f>+upper!BR71</f>
        <v>0</v>
      </c>
      <c r="BS71" s="65">
        <f>+upper!BS71</f>
        <v>0</v>
      </c>
      <c r="BT71" s="65">
        <f>+upper!BT71</f>
        <v>0</v>
      </c>
      <c r="BU71" s="65">
        <f>+upper!BU71</f>
        <v>0</v>
      </c>
      <c r="BV71" s="65">
        <f>+upper!BV71</f>
        <v>0</v>
      </c>
      <c r="BW71" s="65">
        <f>+upper!BW71</f>
        <v>0</v>
      </c>
      <c r="BX71" s="65">
        <f>+upper!BX71</f>
        <v>0</v>
      </c>
      <c r="BY71" s="65">
        <f>+upper!BY71</f>
        <v>0</v>
      </c>
      <c r="BZ71" s="65">
        <f>+upper!BZ71</f>
        <v>0</v>
      </c>
      <c r="CA71" s="65">
        <f>+upper!CA71</f>
        <v>0</v>
      </c>
    </row>
    <row r="72" spans="1:79" x14ac:dyDescent="0.2">
      <c r="A72" s="9">
        <v>250</v>
      </c>
      <c r="B72" s="65">
        <f>+upper!B72</f>
        <v>0</v>
      </c>
      <c r="C72" s="65">
        <f>+upper!C72</f>
        <v>0</v>
      </c>
      <c r="D72" s="65">
        <f>+upper!D72</f>
        <v>0</v>
      </c>
      <c r="E72" s="65">
        <f>+upper!E72</f>
        <v>0</v>
      </c>
      <c r="F72" s="65">
        <f>+upper!F72</f>
        <v>0</v>
      </c>
      <c r="G72" s="65">
        <f>+upper!G72</f>
        <v>0</v>
      </c>
      <c r="H72" s="65">
        <f>+upper!H72</f>
        <v>0</v>
      </c>
      <c r="I72" s="65">
        <f>+upper!I72</f>
        <v>0</v>
      </c>
      <c r="J72" s="65">
        <f>+upper!J72</f>
        <v>0</v>
      </c>
      <c r="K72" s="65">
        <f>+upper!K72</f>
        <v>0</v>
      </c>
      <c r="L72" s="65">
        <f>+upper!L72</f>
        <v>0</v>
      </c>
      <c r="M72" s="65">
        <f>+upper!M72</f>
        <v>0</v>
      </c>
      <c r="N72" s="65">
        <f>+upper!N72</f>
        <v>0</v>
      </c>
      <c r="O72" s="65">
        <f>+upper!O72</f>
        <v>0</v>
      </c>
      <c r="P72" s="65">
        <f>+upper!P72</f>
        <v>0</v>
      </c>
      <c r="Q72" s="65">
        <f>+upper!Q72</f>
        <v>0</v>
      </c>
      <c r="R72" s="65">
        <f>+upper!R72</f>
        <v>0</v>
      </c>
      <c r="S72" s="65">
        <f>+upper!S72</f>
        <v>0</v>
      </c>
      <c r="T72" s="65">
        <f>+upper!T72</f>
        <v>0</v>
      </c>
      <c r="U72" s="65">
        <f>+upper!U72</f>
        <v>0</v>
      </c>
      <c r="V72" s="65">
        <f>+upper!V72</f>
        <v>4.5170902753452964</v>
      </c>
      <c r="W72" s="65">
        <f>+upper!W72</f>
        <v>7.9018252039593406</v>
      </c>
      <c r="X72" s="65">
        <f>+upper!X72</f>
        <v>10.458496931821397</v>
      </c>
      <c r="Y72" s="65">
        <f>+upper!Y72</f>
        <v>15.619127256284958</v>
      </c>
      <c r="Z72" s="65">
        <f>+upper!Z72</f>
        <v>10.568861513586642</v>
      </c>
      <c r="AA72" s="65">
        <f>+upper!AA72</f>
        <v>14.0592284008869</v>
      </c>
      <c r="AB72" s="65">
        <f>+upper!AB72</f>
        <v>16.929721864240435</v>
      </c>
      <c r="AC72" s="65">
        <f>+upper!AC72</f>
        <v>19.862037634913541</v>
      </c>
      <c r="AD72" s="65">
        <f>+upper!AD72</f>
        <v>20.241085536027402</v>
      </c>
      <c r="AE72" s="65">
        <f>+upper!AE72</f>
        <v>20.611456917751042</v>
      </c>
      <c r="AF72" s="65">
        <f>+upper!AF72</f>
        <v>20.973151780084471</v>
      </c>
      <c r="AG72" s="65">
        <f>+upper!AG72</f>
        <v>21.326170123027705</v>
      </c>
      <c r="AH72" s="65">
        <f>+upper!AH72</f>
        <v>21.67051194658071</v>
      </c>
      <c r="AI72" s="65">
        <f>+upper!AI72</f>
        <v>21.985484929441323</v>
      </c>
      <c r="AJ72" s="65">
        <f>+upper!AJ72</f>
        <v>22.292129163017663</v>
      </c>
      <c r="AK72" s="65">
        <f>+upper!AK72</f>
        <v>22.590444647309695</v>
      </c>
      <c r="AL72" s="65">
        <f>+upper!AL72</f>
        <v>22.880431382317422</v>
      </c>
      <c r="AM72" s="65">
        <f>+upper!AM72</f>
        <v>23.162089368040871</v>
      </c>
      <c r="AN72" s="65">
        <f>+upper!AN72</f>
        <v>24.596081654415311</v>
      </c>
      <c r="AO72" s="65">
        <f>+upper!AO72</f>
        <v>25.795640883918942</v>
      </c>
      <c r="AP72" s="65">
        <f>+upper!AP72</f>
        <v>26.596193613449028</v>
      </c>
      <c r="AQ72" s="65">
        <f>+upper!AQ72</f>
        <v>27.683761798881974</v>
      </c>
      <c r="AR72" s="65">
        <f>+upper!AR72</f>
        <v>28.732747023810735</v>
      </c>
      <c r="AS72" s="65">
        <f>+upper!AS72</f>
        <v>29.121075125454681</v>
      </c>
      <c r="AT72" s="65">
        <f>+upper!AT72</f>
        <v>29.336068212726488</v>
      </c>
      <c r="AU72" s="65">
        <f>+upper!AU72</f>
        <v>30.021651484389352</v>
      </c>
      <c r="AV72" s="65">
        <f>+upper!AV72</f>
        <v>30.457412859280208</v>
      </c>
      <c r="AW72" s="65">
        <f>+upper!AW72</f>
        <v>30.739483109367153</v>
      </c>
      <c r="AX72" s="65">
        <f>+upper!AX72</f>
        <v>31.196971946588992</v>
      </c>
      <c r="AY72" s="65">
        <f>+upper!AY72</f>
        <v>29.597826572714261</v>
      </c>
      <c r="AZ72" s="65">
        <f>+upper!AZ72</f>
        <v>31.112926274388791</v>
      </c>
      <c r="BA72" s="65">
        <f>+upper!BA72</f>
        <v>30.790396723680153</v>
      </c>
      <c r="BB72" s="65">
        <f>+upper!BB72</f>
        <v>31.130789736779587</v>
      </c>
      <c r="BC72" s="65">
        <f>+upper!BC72</f>
        <v>33.858000000000004</v>
      </c>
      <c r="BD72" s="65">
        <f>+upper!BD72</f>
        <v>21.972999999999999</v>
      </c>
      <c r="BE72" s="65">
        <f>+upper!BE72</f>
        <v>6.7187999999999999</v>
      </c>
      <c r="BF72" s="65">
        <f>+upper!BF72</f>
        <v>20.685599999999997</v>
      </c>
      <c r="BG72" s="65">
        <f>+upper!BG72</f>
        <v>20.0687</v>
      </c>
      <c r="BH72" s="65">
        <f>+upper!BH72</f>
        <v>19.3718</v>
      </c>
      <c r="BI72" s="65">
        <f>+upper!BI72</f>
        <v>18.674899999999997</v>
      </c>
      <c r="BJ72" s="65">
        <f>+upper!BJ72</f>
        <v>19.230399999999999</v>
      </c>
      <c r="BK72" s="65">
        <f>+upper!BK72</f>
        <v>20.361599999999999</v>
      </c>
      <c r="BL72" s="65">
        <f>+upper!BL72</f>
        <v>18.028500000000001</v>
      </c>
      <c r="BM72" s="65">
        <f>+upper!BM72</f>
        <v>17.301299999999998</v>
      </c>
      <c r="BN72" s="65">
        <f>+upper!BN72</f>
        <v>17.445730000000001</v>
      </c>
      <c r="BO72" s="65">
        <f>+upper!BO72</f>
        <v>19.555619999999998</v>
      </c>
      <c r="BP72" s="65">
        <f>+upper!BP72</f>
        <v>24.421800000000001</v>
      </c>
      <c r="BQ72" s="65">
        <f>+upper!BQ72</f>
        <v>21.411999999999999</v>
      </c>
      <c r="BR72" s="65">
        <f>+upper!BR72</f>
        <v>22.018000000000001</v>
      </c>
      <c r="BS72" s="65">
        <f>+upper!BS72</f>
        <v>24.393923999999942</v>
      </c>
      <c r="BT72" s="65">
        <f>+upper!BT72</f>
        <v>25.453009999999562</v>
      </c>
      <c r="BU72" s="65">
        <f>+upper!BU72</f>
        <v>25.876657866666321</v>
      </c>
      <c r="BV72" s="65">
        <f>+upper!BV72</f>
        <v>26.106556311110491</v>
      </c>
      <c r="BW72" s="65">
        <f>+upper!BW72</f>
        <v>27.820808811851531</v>
      </c>
      <c r="BX72" s="65">
        <f>+upper!BX72</f>
        <v>28.735718384196883</v>
      </c>
      <c r="BY72" s="65">
        <f>+upper!BY72</f>
        <v>29.302005909069344</v>
      </c>
      <c r="BZ72" s="65">
        <f>+upper!BZ72</f>
        <v>30.169434240350441</v>
      </c>
      <c r="CA72" s="65">
        <f>+upper!CA72</f>
        <v>31.19837761067172</v>
      </c>
    </row>
    <row r="73" spans="1:79" x14ac:dyDescent="0.2">
      <c r="A73" s="9">
        <v>254</v>
      </c>
      <c r="B73" s="65">
        <f>+upper!B73</f>
        <v>0</v>
      </c>
      <c r="C73" s="65">
        <f>+upper!C73</f>
        <v>0</v>
      </c>
      <c r="D73" s="65">
        <f>+upper!D73</f>
        <v>0</v>
      </c>
      <c r="E73" s="65">
        <f>+upper!E73</f>
        <v>0</v>
      </c>
      <c r="F73" s="65">
        <f>+upper!F73</f>
        <v>0</v>
      </c>
      <c r="G73" s="65">
        <f>+upper!G73</f>
        <v>0</v>
      </c>
      <c r="H73" s="65">
        <f>+upper!H73</f>
        <v>0</v>
      </c>
      <c r="I73" s="65">
        <f>+upper!I73</f>
        <v>0</v>
      </c>
      <c r="J73" s="65">
        <f>+upper!J73</f>
        <v>0</v>
      </c>
      <c r="K73" s="65">
        <f>+upper!K73</f>
        <v>0</v>
      </c>
      <c r="L73" s="65">
        <f>+upper!L73</f>
        <v>0</v>
      </c>
      <c r="M73" s="65">
        <f>+upper!M73</f>
        <v>0</v>
      </c>
      <c r="N73" s="65">
        <f>+upper!N73</f>
        <v>0</v>
      </c>
      <c r="O73" s="65">
        <f>+upper!O73</f>
        <v>0</v>
      </c>
      <c r="P73" s="65">
        <f>+upper!P73</f>
        <v>0</v>
      </c>
      <c r="Q73" s="65">
        <f>+upper!Q73</f>
        <v>0</v>
      </c>
      <c r="R73" s="65">
        <f>+upper!R73</f>
        <v>0</v>
      </c>
      <c r="S73" s="65">
        <f>+upper!S73</f>
        <v>0</v>
      </c>
      <c r="T73" s="65">
        <f>+upper!T73</f>
        <v>0</v>
      </c>
      <c r="U73" s="65">
        <f>+upper!U73</f>
        <v>0</v>
      </c>
      <c r="V73" s="65">
        <f>+upper!V73</f>
        <v>0</v>
      </c>
      <c r="W73" s="65">
        <f>+upper!W73</f>
        <v>0</v>
      </c>
      <c r="X73" s="65">
        <f>+upper!X73</f>
        <v>0</v>
      </c>
      <c r="Y73" s="65">
        <f>+upper!Y73</f>
        <v>0</v>
      </c>
      <c r="Z73" s="65">
        <f>+upper!Z73</f>
        <v>0</v>
      </c>
      <c r="AA73" s="65">
        <f>+upper!AA73</f>
        <v>0</v>
      </c>
      <c r="AB73" s="65">
        <f>+upper!AB73</f>
        <v>0</v>
      </c>
      <c r="AC73" s="65">
        <f>+upper!AC73</f>
        <v>4.8283403021844869E-2</v>
      </c>
      <c r="AD73" s="65">
        <f>+upper!AD73</f>
        <v>5.2546511116879926E-2</v>
      </c>
      <c r="AE73" s="65">
        <f>+upper!AE73</f>
        <v>5.7153462311215091E-2</v>
      </c>
      <c r="AF73" s="65">
        <f>+upper!AF73</f>
        <v>6.2126270281535452E-2</v>
      </c>
      <c r="AG73" s="65">
        <f>+upper!AG73</f>
        <v>6.7487163927784394E-2</v>
      </c>
      <c r="AH73" s="65">
        <f>+upper!AH73</f>
        <v>7.3258249815207718E-2</v>
      </c>
      <c r="AI73" s="65">
        <f>+upper!AI73</f>
        <v>7.9461063698772164E-2</v>
      </c>
      <c r="AJ73" s="65">
        <f>+upper!AJ73</f>
        <v>8.6115979561258063E-2</v>
      </c>
      <c r="AK73" s="65">
        <f>+upper!AK73</f>
        <v>9.3241434669969869E-2</v>
      </c>
      <c r="AL73" s="65">
        <f>+upper!AL73</f>
        <v>0.10085291548673499</v>
      </c>
      <c r="AM73" s="65">
        <f>+upper!AM73</f>
        <v>0.10896163012729847</v>
      </c>
      <c r="AN73" s="65">
        <f>+upper!AN73</f>
        <v>0.11757276577405354</v>
      </c>
      <c r="AO73" s="65">
        <f>+upper!AO73</f>
        <v>0.12668318971464393</v>
      </c>
      <c r="AP73" s="65">
        <f>+upper!AP73</f>
        <v>0.13627839347998716</v>
      </c>
      <c r="AQ73" s="65">
        <f>+upper!AQ73</f>
        <v>0.14632838900684395</v>
      </c>
      <c r="AR73" s="65">
        <f>+upper!AR73</f>
        <v>0.15678212306713507</v>
      </c>
      <c r="AS73" s="65">
        <f>+upper!AS73</f>
        <v>0.16755974359295647</v>
      </c>
      <c r="AT73" s="65">
        <f>+upper!AT73</f>
        <v>0.17854165713618028</v>
      </c>
      <c r="AU73" s="65">
        <f>+upper!AU73</f>
        <v>0.18955261675576046</v>
      </c>
      <c r="AV73" s="65">
        <f>+upper!AV73</f>
        <v>0.20033776847862766</v>
      </c>
      <c r="AW73" s="65">
        <f>+upper!AW73</f>
        <v>0.21052496374631019</v>
      </c>
      <c r="AX73" s="65">
        <f>+upper!AX73</f>
        <v>0.22082867579257176</v>
      </c>
      <c r="AY73" s="65">
        <f>+upper!AY73</f>
        <v>0.22924368692626623</v>
      </c>
      <c r="AZ73" s="65">
        <f>+upper!AZ73</f>
        <v>0.23435082099396992</v>
      </c>
      <c r="BA73" s="65">
        <f>+upper!BA73</f>
        <v>0.23363223148438791</v>
      </c>
      <c r="BB73" s="65">
        <f>+upper!BB73</f>
        <v>0.2218532931943929</v>
      </c>
      <c r="BC73" s="65">
        <f>+upper!BC73</f>
        <v>0.21032999999999999</v>
      </c>
      <c r="BD73" s="65">
        <f>+upper!BD73</f>
        <v>1.022E-2</v>
      </c>
      <c r="BE73" s="65">
        <f>+upper!BE73</f>
        <v>0.45810000000000001</v>
      </c>
      <c r="BF73" s="65">
        <f>+upper!BF73</f>
        <v>5.1754560000000005</v>
      </c>
      <c r="BG73" s="65">
        <f>+upper!BG73</f>
        <v>8.8657800000000009</v>
      </c>
      <c r="BH73" s="65">
        <f>+upper!BH73</f>
        <v>8.3789599999999993</v>
      </c>
      <c r="BI73" s="65">
        <f>+upper!BI73</f>
        <v>8.3466399999999989</v>
      </c>
      <c r="BJ73" s="65">
        <f>+upper!BJ73</f>
        <v>6.0690900000000001</v>
      </c>
      <c r="BK73" s="65">
        <f>+upper!BK73</f>
        <v>8.9506200000000007</v>
      </c>
      <c r="BL73" s="65">
        <f>+upper!BL73</f>
        <v>9.0192999999999994</v>
      </c>
      <c r="BM73" s="65">
        <f>+upper!BM73</f>
        <v>8.92638</v>
      </c>
      <c r="BN73" s="65">
        <f>+upper!BN73</f>
        <v>3.7582100000000001</v>
      </c>
      <c r="BO73" s="65">
        <f>+upper!BO73</f>
        <v>2.94617</v>
      </c>
      <c r="BP73" s="65">
        <f>+upper!BP73</f>
        <v>3.3319899999999998</v>
      </c>
      <c r="BQ73" s="65">
        <f>+upper!BQ73</f>
        <v>2.8825400000000001</v>
      </c>
      <c r="BR73" s="65">
        <f>+upper!BR73</f>
        <v>1.4644999999999999</v>
      </c>
      <c r="BS73" s="65">
        <f>+upper!BS73</f>
        <v>-7.0093999999858173E-2</v>
      </c>
      <c r="BT73" s="65">
        <f>+upper!BT73</f>
        <v>-1.8045333333243433E-2</v>
      </c>
      <c r="BU73" s="65">
        <f>+upper!BU73</f>
        <v>0</v>
      </c>
      <c r="BV73" s="65">
        <f>+upper!BV73</f>
        <v>0</v>
      </c>
      <c r="BW73" s="65">
        <f>+upper!BW73</f>
        <v>0</v>
      </c>
      <c r="BX73" s="65">
        <f>+upper!BX73</f>
        <v>0</v>
      </c>
      <c r="BY73" s="65">
        <f>+upper!BY73</f>
        <v>0</v>
      </c>
      <c r="BZ73" s="65">
        <f>+upper!BZ73</f>
        <v>0</v>
      </c>
      <c r="CA73" s="65">
        <f>+upper!CA73</f>
        <v>0</v>
      </c>
    </row>
    <row r="74" spans="1:79" x14ac:dyDescent="0.2">
      <c r="A74" s="9">
        <v>258</v>
      </c>
      <c r="B74" s="65">
        <f>+upper!B74</f>
        <v>0</v>
      </c>
      <c r="C74" s="65">
        <f>+upper!C74</f>
        <v>0</v>
      </c>
      <c r="D74" s="65">
        <f>+upper!D74</f>
        <v>0</v>
      </c>
      <c r="E74" s="65">
        <f>+upper!E74</f>
        <v>0</v>
      </c>
      <c r="F74" s="65">
        <f>+upper!F74</f>
        <v>0</v>
      </c>
      <c r="G74" s="65">
        <f>+upper!G74</f>
        <v>0</v>
      </c>
      <c r="H74" s="65">
        <f>+upper!H74</f>
        <v>0</v>
      </c>
      <c r="I74" s="65">
        <f>+upper!I74</f>
        <v>0</v>
      </c>
      <c r="J74" s="65">
        <f>+upper!J74</f>
        <v>0</v>
      </c>
      <c r="K74" s="65">
        <f>+upper!K74</f>
        <v>0</v>
      </c>
      <c r="L74" s="65">
        <f>+upper!L74</f>
        <v>0</v>
      </c>
      <c r="M74" s="65">
        <f>+upper!M74</f>
        <v>0</v>
      </c>
      <c r="N74" s="65">
        <f>+upper!N74</f>
        <v>0</v>
      </c>
      <c r="O74" s="65">
        <f>+upper!O74</f>
        <v>0</v>
      </c>
      <c r="P74" s="65">
        <f>+upper!P74</f>
        <v>0</v>
      </c>
      <c r="Q74" s="65">
        <f>+upper!Q74</f>
        <v>0</v>
      </c>
      <c r="R74" s="65">
        <f>+upper!R74</f>
        <v>0</v>
      </c>
      <c r="S74" s="65">
        <f>+upper!S74</f>
        <v>0</v>
      </c>
      <c r="T74" s="65">
        <f>+upper!T74</f>
        <v>0</v>
      </c>
      <c r="U74" s="65">
        <f>+upper!U74</f>
        <v>0</v>
      </c>
      <c r="V74" s="65">
        <f>+upper!V74</f>
        <v>0</v>
      </c>
      <c r="W74" s="65">
        <f>+upper!W74</f>
        <v>0</v>
      </c>
      <c r="X74" s="65">
        <f>+upper!X74</f>
        <v>0</v>
      </c>
      <c r="Y74" s="65">
        <f>+upper!Y74</f>
        <v>0</v>
      </c>
      <c r="Z74" s="65">
        <f>+upper!Z74</f>
        <v>0</v>
      </c>
      <c r="AA74" s="65">
        <f>+upper!AA74</f>
        <v>0</v>
      </c>
      <c r="AB74" s="65">
        <f>+upper!AB74</f>
        <v>0</v>
      </c>
      <c r="AC74" s="65">
        <f>+upper!AC74</f>
        <v>0</v>
      </c>
      <c r="AD74" s="65">
        <f>+upper!AD74</f>
        <v>0</v>
      </c>
      <c r="AE74" s="65">
        <f>+upper!AE74</f>
        <v>0</v>
      </c>
      <c r="AF74" s="65">
        <f>+upper!AF74</f>
        <v>0</v>
      </c>
      <c r="AG74" s="65">
        <f>+upper!AG74</f>
        <v>0</v>
      </c>
      <c r="AH74" s="65">
        <f>+upper!AH74</f>
        <v>0</v>
      </c>
      <c r="AI74" s="65">
        <f>+upper!AI74</f>
        <v>0</v>
      </c>
      <c r="AJ74" s="65">
        <f>+upper!AJ74</f>
        <v>0</v>
      </c>
      <c r="AK74" s="65">
        <f>+upper!AK74</f>
        <v>0</v>
      </c>
      <c r="AL74" s="65">
        <f>+upper!AL74</f>
        <v>0</v>
      </c>
      <c r="AM74" s="65">
        <f>+upper!AM74</f>
        <v>0</v>
      </c>
      <c r="AN74" s="65">
        <f>+upper!AN74</f>
        <v>0</v>
      </c>
      <c r="AO74" s="65">
        <f>+upper!AO74</f>
        <v>0</v>
      </c>
      <c r="AP74" s="65">
        <f>+upper!AP74</f>
        <v>0</v>
      </c>
      <c r="AQ74" s="65">
        <f>+upper!AQ74</f>
        <v>0</v>
      </c>
      <c r="AR74" s="65">
        <f>+upper!AR74</f>
        <v>0</v>
      </c>
      <c r="AS74" s="65">
        <f>+upper!AS74</f>
        <v>0</v>
      </c>
      <c r="AT74" s="65">
        <f>+upper!AT74</f>
        <v>0</v>
      </c>
      <c r="AU74" s="65">
        <f>+upper!AU74</f>
        <v>0</v>
      </c>
      <c r="AV74" s="65">
        <f>+upper!AV74</f>
        <v>0</v>
      </c>
      <c r="AW74" s="65">
        <f>+upper!AW74</f>
        <v>0</v>
      </c>
      <c r="AX74" s="65">
        <f>+upper!AX74</f>
        <v>0</v>
      </c>
      <c r="AY74" s="65">
        <f>+upper!AY74</f>
        <v>0</v>
      </c>
      <c r="AZ74" s="65">
        <f>+upper!AZ74</f>
        <v>0</v>
      </c>
      <c r="BA74" s="65">
        <f>+upper!BA74</f>
        <v>0</v>
      </c>
      <c r="BB74" s="65">
        <f>+upper!BB74</f>
        <v>0</v>
      </c>
      <c r="BC74" s="65">
        <f>+upper!BC74</f>
        <v>0</v>
      </c>
      <c r="BD74" s="65">
        <f>+upper!BD74</f>
        <v>0</v>
      </c>
      <c r="BE74" s="65">
        <f>+upper!BE74</f>
        <v>0</v>
      </c>
      <c r="BF74" s="65">
        <f>+upper!BF74</f>
        <v>0</v>
      </c>
      <c r="BG74" s="65">
        <f>+upper!BG74</f>
        <v>0</v>
      </c>
      <c r="BH74" s="65">
        <f>+upper!BH74</f>
        <v>0</v>
      </c>
      <c r="BI74" s="65">
        <f>+upper!BI74</f>
        <v>0</v>
      </c>
      <c r="BJ74" s="65">
        <f>+upper!BJ74</f>
        <v>0</v>
      </c>
      <c r="BK74" s="65">
        <f>+upper!BK74</f>
        <v>0</v>
      </c>
      <c r="BL74" s="65">
        <f>+upper!BL74</f>
        <v>0</v>
      </c>
      <c r="BM74" s="65">
        <f>+upper!BM74</f>
        <v>0</v>
      </c>
      <c r="BN74" s="65">
        <f>+upper!BN74</f>
        <v>0</v>
      </c>
      <c r="BO74" s="65">
        <f>+upper!BO74</f>
        <v>0</v>
      </c>
      <c r="BP74" s="65">
        <f>+upper!BP74</f>
        <v>0</v>
      </c>
      <c r="BQ74" s="65">
        <f>+upper!BQ74</f>
        <v>0</v>
      </c>
      <c r="BR74" s="65">
        <f>+upper!BR74</f>
        <v>0</v>
      </c>
      <c r="BS74" s="65">
        <f>+upper!BS74</f>
        <v>0</v>
      </c>
      <c r="BT74" s="65">
        <f>+upper!BT74</f>
        <v>0</v>
      </c>
      <c r="BU74" s="65">
        <f>+upper!BU74</f>
        <v>0</v>
      </c>
      <c r="BV74" s="65">
        <f>+upper!BV74</f>
        <v>0</v>
      </c>
      <c r="BW74" s="65">
        <f>+upper!BW74</f>
        <v>0</v>
      </c>
      <c r="BX74" s="65">
        <f>+upper!BX74</f>
        <v>0</v>
      </c>
      <c r="BY74" s="65">
        <f>+upper!BY74</f>
        <v>0</v>
      </c>
      <c r="BZ74" s="65">
        <f>+upper!BZ74</f>
        <v>0</v>
      </c>
      <c r="CA74" s="65">
        <f>+upper!CA74</f>
        <v>0</v>
      </c>
    </row>
    <row r="75" spans="1:79" x14ac:dyDescent="0.2">
      <c r="A75" s="9">
        <v>262</v>
      </c>
      <c r="B75" s="65">
        <f>+upper!B75</f>
        <v>0</v>
      </c>
      <c r="C75" s="65">
        <f>+upper!C75</f>
        <v>0</v>
      </c>
      <c r="D75" s="65">
        <f>+upper!D75</f>
        <v>0</v>
      </c>
      <c r="E75" s="65">
        <f>+upper!E75</f>
        <v>0</v>
      </c>
      <c r="F75" s="65">
        <f>+upper!F75</f>
        <v>0</v>
      </c>
      <c r="G75" s="65">
        <f>+upper!G75</f>
        <v>0</v>
      </c>
      <c r="H75" s="65">
        <f>+upper!H75</f>
        <v>0</v>
      </c>
      <c r="I75" s="65">
        <f>+upper!I75</f>
        <v>0</v>
      </c>
      <c r="J75" s="65">
        <f>+upper!J75</f>
        <v>0</v>
      </c>
      <c r="K75" s="65">
        <f>+upper!K75</f>
        <v>0</v>
      </c>
      <c r="L75" s="65">
        <f>+upper!L75</f>
        <v>0</v>
      </c>
      <c r="M75" s="65">
        <f>+upper!M75</f>
        <v>0</v>
      </c>
      <c r="N75" s="65">
        <f>+upper!N75</f>
        <v>0</v>
      </c>
      <c r="O75" s="65">
        <f>+upper!O75</f>
        <v>0</v>
      </c>
      <c r="P75" s="65">
        <f>+upper!P75</f>
        <v>0</v>
      </c>
      <c r="Q75" s="65">
        <f>+upper!Q75</f>
        <v>0</v>
      </c>
      <c r="R75" s="65">
        <f>+upper!R75</f>
        <v>0</v>
      </c>
      <c r="S75" s="65">
        <f>+upper!S75</f>
        <v>0</v>
      </c>
      <c r="T75" s="65">
        <f>+upper!T75</f>
        <v>0</v>
      </c>
      <c r="U75" s="65">
        <f>+upper!U75</f>
        <v>0</v>
      </c>
      <c r="V75" s="65">
        <f>+upper!V75</f>
        <v>0</v>
      </c>
      <c r="W75" s="65">
        <f>+upper!W75</f>
        <v>0</v>
      </c>
      <c r="X75" s="65">
        <f>+upper!X75</f>
        <v>0</v>
      </c>
      <c r="Y75" s="65">
        <f>+upper!Y75</f>
        <v>0</v>
      </c>
      <c r="Z75" s="65">
        <f>+upper!Z75</f>
        <v>0</v>
      </c>
      <c r="AA75" s="65">
        <f>+upper!AA75</f>
        <v>0</v>
      </c>
      <c r="AB75" s="65">
        <f>+upper!AB75</f>
        <v>0</v>
      </c>
      <c r="AC75" s="65">
        <f>+upper!AC75</f>
        <v>0</v>
      </c>
      <c r="AD75" s="65">
        <f>+upper!AD75</f>
        <v>0</v>
      </c>
      <c r="AE75" s="65">
        <f>+upper!AE75</f>
        <v>0</v>
      </c>
      <c r="AF75" s="65">
        <f>+upper!AF75</f>
        <v>0</v>
      </c>
      <c r="AG75" s="65">
        <f>+upper!AG75</f>
        <v>0</v>
      </c>
      <c r="AH75" s="65">
        <f>+upper!AH75</f>
        <v>0</v>
      </c>
      <c r="AI75" s="65">
        <f>+upper!AI75</f>
        <v>0</v>
      </c>
      <c r="AJ75" s="65">
        <f>+upper!AJ75</f>
        <v>0</v>
      </c>
      <c r="AK75" s="65">
        <f>+upper!AK75</f>
        <v>0</v>
      </c>
      <c r="AL75" s="65">
        <f>+upper!AL75</f>
        <v>0</v>
      </c>
      <c r="AM75" s="65">
        <f>+upper!AM75</f>
        <v>0</v>
      </c>
      <c r="AN75" s="65">
        <f>+upper!AN75</f>
        <v>0</v>
      </c>
      <c r="AO75" s="65">
        <f>+upper!AO75</f>
        <v>0</v>
      </c>
      <c r="AP75" s="65">
        <f>+upper!AP75</f>
        <v>0</v>
      </c>
      <c r="AQ75" s="65">
        <f>+upper!AQ75</f>
        <v>0</v>
      </c>
      <c r="AR75" s="65">
        <f>+upper!AR75</f>
        <v>0</v>
      </c>
      <c r="AS75" s="65">
        <f>+upper!AS75</f>
        <v>0</v>
      </c>
      <c r="AT75" s="65">
        <f>+upper!AT75</f>
        <v>0</v>
      </c>
      <c r="AU75" s="65">
        <f>+upper!AU75</f>
        <v>0</v>
      </c>
      <c r="AV75" s="65">
        <f>+upper!AV75</f>
        <v>0</v>
      </c>
      <c r="AW75" s="65">
        <f>+upper!AW75</f>
        <v>0</v>
      </c>
      <c r="AX75" s="65">
        <f>+upper!AX75</f>
        <v>0</v>
      </c>
      <c r="AY75" s="65">
        <f>+upper!AY75</f>
        <v>0</v>
      </c>
      <c r="AZ75" s="65">
        <f>+upper!AZ75</f>
        <v>0</v>
      </c>
      <c r="BA75" s="65">
        <f>+upper!BA75</f>
        <v>0</v>
      </c>
      <c r="BB75" s="65">
        <f>+upper!BB75</f>
        <v>0</v>
      </c>
      <c r="BC75" s="65">
        <f>+upper!BC75</f>
        <v>0</v>
      </c>
      <c r="BD75" s="65">
        <f>+upper!BD75</f>
        <v>0</v>
      </c>
      <c r="BE75" s="65">
        <f>+upper!BE75</f>
        <v>0</v>
      </c>
      <c r="BF75" s="65">
        <f>+upper!BF75</f>
        <v>0</v>
      </c>
      <c r="BG75" s="65">
        <f>+upper!BG75</f>
        <v>0</v>
      </c>
      <c r="BH75" s="65">
        <f>+upper!BH75</f>
        <v>0</v>
      </c>
      <c r="BI75" s="65">
        <f>+upper!BI75</f>
        <v>0</v>
      </c>
      <c r="BJ75" s="65">
        <f>+upper!BJ75</f>
        <v>0</v>
      </c>
      <c r="BK75" s="65">
        <f>+upper!BK75</f>
        <v>0</v>
      </c>
      <c r="BL75" s="65">
        <f>+upper!BL75</f>
        <v>0</v>
      </c>
      <c r="BM75" s="65">
        <f>+upper!BM75</f>
        <v>0</v>
      </c>
      <c r="BN75" s="65">
        <f>+upper!BN75</f>
        <v>0</v>
      </c>
      <c r="BO75" s="65">
        <f>+upper!BO75</f>
        <v>0</v>
      </c>
      <c r="BP75" s="65">
        <f>+upper!BP75</f>
        <v>0</v>
      </c>
      <c r="BQ75" s="65">
        <f>+upper!BQ75</f>
        <v>0</v>
      </c>
      <c r="BR75" s="65">
        <f>+upper!BR75</f>
        <v>0</v>
      </c>
      <c r="BS75" s="65">
        <f>+upper!BS75</f>
        <v>0</v>
      </c>
      <c r="BT75" s="65">
        <f>+upper!BT75</f>
        <v>0</v>
      </c>
      <c r="BU75" s="65">
        <f>+upper!BU75</f>
        <v>0</v>
      </c>
      <c r="BV75" s="65">
        <f>+upper!BV75</f>
        <v>0</v>
      </c>
      <c r="BW75" s="65">
        <f>+upper!BW75</f>
        <v>0</v>
      </c>
      <c r="BX75" s="65">
        <f>+upper!BX75</f>
        <v>0</v>
      </c>
      <c r="BY75" s="65">
        <f>+upper!BY75</f>
        <v>0</v>
      </c>
      <c r="BZ75" s="65">
        <f>+upper!BZ75</f>
        <v>0</v>
      </c>
      <c r="CA75" s="65">
        <f>+upper!CA75</f>
        <v>0</v>
      </c>
    </row>
    <row r="76" spans="1:79" x14ac:dyDescent="0.2">
      <c r="A76" s="9">
        <v>266</v>
      </c>
      <c r="B76" s="65">
        <f>+upper!B76</f>
        <v>0</v>
      </c>
      <c r="C76" s="65">
        <f>+upper!C76</f>
        <v>0</v>
      </c>
      <c r="D76" s="65">
        <f>+upper!D76</f>
        <v>1.2489854341817429E-6</v>
      </c>
      <c r="E76" s="65">
        <f>+upper!E76</f>
        <v>2.7741888009229098E-6</v>
      </c>
      <c r="F76" s="65">
        <f>+upper!F76</f>
        <v>6.1608608436080207E-6</v>
      </c>
      <c r="G76" s="65">
        <f>+upper!G76</f>
        <v>1.3679542991563863E-5</v>
      </c>
      <c r="H76" s="65">
        <f>+upper!H76</f>
        <v>3.0368585441271783E-5</v>
      </c>
      <c r="I76" s="65">
        <f>+upper!I76</f>
        <v>6.7405948090930955E-5</v>
      </c>
      <c r="J76" s="65">
        <f>+upper!J76</f>
        <v>1.495858026127509E-4</v>
      </c>
      <c r="K76" s="65">
        <f>+upper!K76</f>
        <v>3.3189349954704104E-4</v>
      </c>
      <c r="L76" s="65">
        <f>+upper!L76</f>
        <v>7.3624262223463319E-4</v>
      </c>
      <c r="M76" s="65">
        <f>+upper!M76</f>
        <v>1.2409179371157565E-3</v>
      </c>
      <c r="N76" s="65">
        <f>+upper!N76</f>
        <v>2.0909239966053041E-3</v>
      </c>
      <c r="O76" s="65">
        <f>+upper!O76</f>
        <v>3.522103030306574E-3</v>
      </c>
      <c r="P76" s="65">
        <f>+upper!P76</f>
        <v>5.9310255832722581E-3</v>
      </c>
      <c r="Q76" s="65">
        <f>+upper!Q76</f>
        <v>9.9842747270529122E-3</v>
      </c>
      <c r="R76" s="65">
        <f>+upper!R76</f>
        <v>1.6801846329667022E-2</v>
      </c>
      <c r="S76" s="65">
        <f>+upper!S76</f>
        <v>2.8264788218131442E-2</v>
      </c>
      <c r="T76" s="65">
        <f>+upper!T76</f>
        <v>4.753099079947002E-2</v>
      </c>
      <c r="U76" s="65">
        <f>+upper!U76</f>
        <v>7.9899529610204814E-2</v>
      </c>
      <c r="V76" s="65">
        <f>+upper!V76</f>
        <v>0.13425833264062703</v>
      </c>
      <c r="W76" s="65">
        <f>+upper!W76</f>
        <v>0.22550750244399689</v>
      </c>
      <c r="X76" s="65">
        <f>+upper!X76</f>
        <v>0.37861347980288135</v>
      </c>
      <c r="Y76" s="65">
        <f>+upper!Y76</f>
        <v>0.63538743377445961</v>
      </c>
      <c r="Z76" s="65">
        <f>+upper!Z76</f>
        <v>1.065811179234577</v>
      </c>
      <c r="AA76" s="65">
        <f>+upper!AA76</f>
        <v>1.7869487275078939</v>
      </c>
      <c r="AB76" s="65">
        <f>+upper!AB76</f>
        <v>2.9945015594193287</v>
      </c>
      <c r="AC76" s="65">
        <f>+upper!AC76</f>
        <v>5.0154213310471505</v>
      </c>
      <c r="AD76" s="65">
        <f>+upper!AD76</f>
        <v>5.0108969984279561</v>
      </c>
      <c r="AE76" s="65">
        <f>+upper!AE76</f>
        <v>4.948675313878458</v>
      </c>
      <c r="AF76" s="65">
        <f>+upper!AF76</f>
        <v>4.8860391093739475</v>
      </c>
      <c r="AG76" s="65">
        <f>+upper!AG76</f>
        <v>4.8229475139650662</v>
      </c>
      <c r="AH76" s="65">
        <f>+upper!AH76</f>
        <v>4.7593542695183464</v>
      </c>
      <c r="AI76" s="65">
        <f>+upper!AI76</f>
        <v>4.6952067738831085</v>
      </c>
      <c r="AJ76" s="65">
        <f>+upper!AJ76</f>
        <v>4.6304449062037962</v>
      </c>
      <c r="AK76" s="65">
        <f>+upper!AK76</f>
        <v>4.5649995733579738</v>
      </c>
      <c r="AL76" s="65">
        <f>+upper!AL76</f>
        <v>4.4987908962219789</v>
      </c>
      <c r="AM76" s="65">
        <f>+upper!AM76</f>
        <v>4.4317259265083102</v>
      </c>
      <c r="AN76" s="65">
        <f>+upper!AN76</f>
        <v>4.3636957461741561</v>
      </c>
      <c r="AO76" s="65">
        <f>+upper!AO76</f>
        <v>4.2945717476394654</v>
      </c>
      <c r="AP76" s="65">
        <f>+upper!AP76</f>
        <v>4.2242008189249844</v>
      </c>
      <c r="AQ76" s="65">
        <f>+upper!AQ76</f>
        <v>4.1523990578434207</v>
      </c>
      <c r="AR76" s="65">
        <f>+upper!AR76</f>
        <v>4.0789435122912225</v>
      </c>
      <c r="AS76" s="65">
        <f>+upper!AS76</f>
        <v>4.0035613076627321</v>
      </c>
      <c r="AT76" s="65">
        <f>+upper!AT76</f>
        <v>3.9259154653461805</v>
      </c>
      <c r="AU76" s="65">
        <f>+upper!AU76</f>
        <v>3.8455870639311867</v>
      </c>
      <c r="AV76" s="65">
        <f>+upper!AV76</f>
        <v>3.7620553004981594</v>
      </c>
      <c r="AW76" s="65">
        <f>+upper!AW76</f>
        <v>3.6746846960850599</v>
      </c>
      <c r="AX76" s="65">
        <f>+upper!AX76</f>
        <v>3.6034287874418331</v>
      </c>
      <c r="AY76" s="65">
        <f>+upper!AY76</f>
        <v>3.5263426478484705</v>
      </c>
      <c r="AZ76" s="65">
        <f>+upper!AZ76</f>
        <v>3.4442697102408597</v>
      </c>
      <c r="BA76" s="65">
        <f>+upper!BA76</f>
        <v>3.3678972342865121</v>
      </c>
      <c r="BB76" s="65">
        <f>+upper!BB76</f>
        <v>3.4143993525870582</v>
      </c>
      <c r="BC76" s="65">
        <f>+upper!BC76</f>
        <v>0.35909999999999997</v>
      </c>
      <c r="BD76" s="65">
        <f>+upper!BD76</f>
        <v>0.37302999999999997</v>
      </c>
      <c r="BE76" s="65">
        <f>+upper!BE76</f>
        <v>0.40720000000000001</v>
      </c>
      <c r="BF76" s="65">
        <f>+upper!BF76</f>
        <v>0.40560000000000002</v>
      </c>
      <c r="BG76" s="65">
        <f>+upper!BG76</f>
        <v>0.505</v>
      </c>
      <c r="BH76" s="65">
        <f>+upper!BH76</f>
        <v>0.48884</v>
      </c>
      <c r="BI76" s="65">
        <f>+upper!BI76</f>
        <v>0.48985000000000001</v>
      </c>
      <c r="BJ76" s="65">
        <f>+upper!BJ76</f>
        <v>0.48580999999999996</v>
      </c>
      <c r="BK76" s="65">
        <f>+upper!BK76</f>
        <v>0.48884</v>
      </c>
      <c r="BL76" s="65">
        <f>+upper!BL76</f>
        <v>0.505</v>
      </c>
      <c r="BM76" s="65">
        <f>+upper!BM76</f>
        <v>0.47369</v>
      </c>
      <c r="BN76" s="65">
        <f>+upper!BN76</f>
        <v>0.47469999999999996</v>
      </c>
      <c r="BO76" s="65">
        <f>+upper!BO76</f>
        <v>0.50904000000000005</v>
      </c>
      <c r="BP76" s="65">
        <f>+upper!BP76</f>
        <v>0.49490000000000001</v>
      </c>
      <c r="BQ76" s="65">
        <f>+upper!BQ76</f>
        <v>0.49086000000000002</v>
      </c>
      <c r="BR76" s="65">
        <f>+upper!BR76</f>
        <v>0.61711000000000005</v>
      </c>
      <c r="BS76" s="65">
        <f>+upper!BS76</f>
        <v>0.58519399999999966</v>
      </c>
      <c r="BT76" s="65">
        <f>+upper!BT76</f>
        <v>0.61589800000000705</v>
      </c>
      <c r="BU76" s="65">
        <f>+upper!BU76</f>
        <v>0.64530920000000602</v>
      </c>
      <c r="BV76" s="65">
        <f>+upper!BV76</f>
        <v>0.68440293333334246</v>
      </c>
      <c r="BW76" s="65">
        <f>+upper!BW76</f>
        <v>0.71476398222223148</v>
      </c>
      <c r="BX76" s="65">
        <f>+upper!BX76</f>
        <v>0.72531047703705009</v>
      </c>
      <c r="BY76" s="65">
        <f>+upper!BY76</f>
        <v>0.76544050528397278</v>
      </c>
      <c r="BZ76" s="65">
        <f>+upper!BZ76</f>
        <v>0.79366192362141474</v>
      </c>
      <c r="CA76" s="65">
        <f>+upper!CA76</f>
        <v>0.8210237864603821</v>
      </c>
    </row>
    <row r="77" spans="1:79" x14ac:dyDescent="0.2">
      <c r="A77" s="9">
        <v>268</v>
      </c>
      <c r="B77" s="65">
        <f>+upper!B77</f>
        <v>0</v>
      </c>
      <c r="C77" s="65">
        <f>+upper!C77</f>
        <v>0</v>
      </c>
      <c r="D77" s="65">
        <f>+upper!D77</f>
        <v>0</v>
      </c>
      <c r="E77" s="65">
        <f>+upper!E77</f>
        <v>0</v>
      </c>
      <c r="F77" s="65">
        <f>+upper!F77</f>
        <v>0</v>
      </c>
      <c r="G77" s="65">
        <f>+upper!G77</f>
        <v>0</v>
      </c>
      <c r="H77" s="65">
        <f>+upper!H77</f>
        <v>0</v>
      </c>
      <c r="I77" s="65">
        <f>+upper!I77</f>
        <v>0</v>
      </c>
      <c r="J77" s="65">
        <f>+upper!J77</f>
        <v>0</v>
      </c>
      <c r="K77" s="65">
        <f>+upper!K77</f>
        <v>0</v>
      </c>
      <c r="L77" s="65">
        <f>+upper!L77</f>
        <v>0</v>
      </c>
      <c r="M77" s="65">
        <f>+upper!M77</f>
        <v>0</v>
      </c>
      <c r="N77" s="65">
        <f>+upper!N77</f>
        <v>0</v>
      </c>
      <c r="O77" s="65">
        <f>+upper!O77</f>
        <v>0</v>
      </c>
      <c r="P77" s="65">
        <f>+upper!P77</f>
        <v>0</v>
      </c>
      <c r="Q77" s="65">
        <f>+upper!Q77</f>
        <v>0</v>
      </c>
      <c r="R77" s="65">
        <f>+upper!R77</f>
        <v>0</v>
      </c>
      <c r="S77" s="65">
        <f>+upper!S77</f>
        <v>0</v>
      </c>
      <c r="T77" s="65">
        <f>+upper!T77</f>
        <v>0</v>
      </c>
      <c r="U77" s="65">
        <f>+upper!U77</f>
        <v>0</v>
      </c>
      <c r="V77" s="65">
        <f>+upper!V77</f>
        <v>0</v>
      </c>
      <c r="W77" s="65">
        <f>+upper!W77</f>
        <v>0</v>
      </c>
      <c r="X77" s="65">
        <f>+upper!X77</f>
        <v>0</v>
      </c>
      <c r="Y77" s="65">
        <f>+upper!Y77</f>
        <v>0</v>
      </c>
      <c r="Z77" s="65">
        <f>+upper!Z77</f>
        <v>0</v>
      </c>
      <c r="AA77" s="65">
        <f>+upper!AA77</f>
        <v>0</v>
      </c>
      <c r="AB77" s="65">
        <f>+upper!AB77</f>
        <v>0</v>
      </c>
      <c r="AC77" s="65">
        <f>+upper!AC77</f>
        <v>0</v>
      </c>
      <c r="AD77" s="65">
        <f>+upper!AD77</f>
        <v>0</v>
      </c>
      <c r="AE77" s="65">
        <f>+upper!AE77</f>
        <v>0</v>
      </c>
      <c r="AF77" s="65">
        <f>+upper!AF77</f>
        <v>0</v>
      </c>
      <c r="AG77" s="65">
        <f>+upper!AG77</f>
        <v>0</v>
      </c>
      <c r="AH77" s="65">
        <f>+upper!AH77</f>
        <v>0</v>
      </c>
      <c r="AI77" s="65">
        <f>+upper!AI77</f>
        <v>0</v>
      </c>
      <c r="AJ77" s="65">
        <f>+upper!AJ77</f>
        <v>0</v>
      </c>
      <c r="AK77" s="65">
        <f>+upper!AK77</f>
        <v>0</v>
      </c>
      <c r="AL77" s="65">
        <f>+upper!AL77</f>
        <v>0</v>
      </c>
      <c r="AM77" s="65">
        <f>+upper!AM77</f>
        <v>0</v>
      </c>
      <c r="AN77" s="65">
        <f>+upper!AN77</f>
        <v>0</v>
      </c>
      <c r="AO77" s="65">
        <f>+upper!AO77</f>
        <v>0</v>
      </c>
      <c r="AP77" s="65">
        <f>+upper!AP77</f>
        <v>0</v>
      </c>
      <c r="AQ77" s="65">
        <f>+upper!AQ77</f>
        <v>0</v>
      </c>
      <c r="AR77" s="65">
        <f>+upper!AR77</f>
        <v>0</v>
      </c>
      <c r="AS77" s="65">
        <f>+upper!AS77</f>
        <v>0</v>
      </c>
      <c r="AT77" s="65">
        <f>+upper!AT77</f>
        <v>0</v>
      </c>
      <c r="AU77" s="65">
        <f>+upper!AU77</f>
        <v>0</v>
      </c>
      <c r="AV77" s="65">
        <f>+upper!AV77</f>
        <v>0</v>
      </c>
      <c r="AW77" s="65">
        <f>+upper!AW77</f>
        <v>0</v>
      </c>
      <c r="AX77" s="65">
        <f>+upper!AX77</f>
        <v>0</v>
      </c>
      <c r="AY77" s="65">
        <f>+upper!AY77</f>
        <v>0</v>
      </c>
      <c r="AZ77" s="65">
        <f>+upper!AZ77</f>
        <v>0</v>
      </c>
      <c r="BA77" s="65">
        <f>+upper!BA77</f>
        <v>0</v>
      </c>
      <c r="BB77" s="65">
        <f>+upper!BB77</f>
        <v>0</v>
      </c>
      <c r="BC77" s="65">
        <f>+upper!BC77</f>
        <v>0</v>
      </c>
      <c r="BD77" s="65">
        <f>+upper!BD77</f>
        <v>0</v>
      </c>
      <c r="BE77" s="65">
        <f>+upper!BE77</f>
        <v>0</v>
      </c>
      <c r="BF77" s="65">
        <f>+upper!BF77</f>
        <v>0</v>
      </c>
      <c r="BG77" s="65">
        <f>+upper!BG77</f>
        <v>0</v>
      </c>
      <c r="BH77" s="65">
        <f>+upper!BH77</f>
        <v>0</v>
      </c>
      <c r="BI77" s="65">
        <f>+upper!BI77</f>
        <v>0</v>
      </c>
      <c r="BJ77" s="65">
        <f>+upper!BJ77</f>
        <v>0</v>
      </c>
      <c r="BK77" s="65">
        <f>+upper!BK77</f>
        <v>0</v>
      </c>
      <c r="BL77" s="65">
        <f>+upper!BL77</f>
        <v>0</v>
      </c>
      <c r="BM77" s="65">
        <f>+upper!BM77</f>
        <v>0</v>
      </c>
      <c r="BN77" s="65">
        <f>+upper!BN77</f>
        <v>0</v>
      </c>
      <c r="BO77" s="65">
        <f>+upper!BO77</f>
        <v>0</v>
      </c>
      <c r="BP77" s="65">
        <f>+upper!BP77</f>
        <v>0</v>
      </c>
      <c r="BQ77" s="65">
        <f>+upper!BQ77</f>
        <v>0</v>
      </c>
      <c r="BR77" s="65">
        <f>+upper!BR77</f>
        <v>0</v>
      </c>
      <c r="BS77" s="65">
        <f>+upper!BS77</f>
        <v>0</v>
      </c>
      <c r="BT77" s="65">
        <f>+upper!BT77</f>
        <v>0</v>
      </c>
      <c r="BU77" s="65">
        <f>+upper!BU77</f>
        <v>0</v>
      </c>
      <c r="BV77" s="65">
        <f>+upper!BV77</f>
        <v>0</v>
      </c>
      <c r="BW77" s="65">
        <f>+upper!BW77</f>
        <v>0</v>
      </c>
      <c r="BX77" s="65">
        <f>+upper!BX77</f>
        <v>0</v>
      </c>
      <c r="BY77" s="65">
        <f>+upper!BY77</f>
        <v>0</v>
      </c>
      <c r="BZ77" s="65">
        <f>+upper!BZ77</f>
        <v>0</v>
      </c>
      <c r="CA77" s="65">
        <f>+upper!CA77</f>
        <v>0</v>
      </c>
    </row>
    <row r="78" spans="1:79" x14ac:dyDescent="0.2">
      <c r="A78" s="9">
        <v>270</v>
      </c>
      <c r="B78" s="65">
        <f>+upper!B78</f>
        <v>0</v>
      </c>
      <c r="C78" s="65">
        <f>+upper!C78</f>
        <v>0</v>
      </c>
      <c r="D78" s="65">
        <f>+upper!D78</f>
        <v>2.6597516198632738E-7</v>
      </c>
      <c r="E78" s="65">
        <f>+upper!E78</f>
        <v>5.2513044802428759E-7</v>
      </c>
      <c r="F78" s="65">
        <f>+upper!F78</f>
        <v>1.0366211441518402E-6</v>
      </c>
      <c r="G78" s="65">
        <f>+upper!G78</f>
        <v>2.0459627845102112E-6</v>
      </c>
      <c r="H78" s="65">
        <f>+upper!H78</f>
        <v>4.0373665614334833E-6</v>
      </c>
      <c r="I78" s="65">
        <f>+upper!I78</f>
        <v>7.9656151076930884E-6</v>
      </c>
      <c r="J78" s="65">
        <f>+upper!J78</f>
        <v>1.571299418503842E-5</v>
      </c>
      <c r="K78" s="65">
        <f>+upper!K78</f>
        <v>3.0989516309381328E-5</v>
      </c>
      <c r="L78" s="65">
        <f>+upper!L78</f>
        <v>6.1106088497371656E-5</v>
      </c>
      <c r="M78" s="65">
        <f>+upper!M78</f>
        <v>1.029927349943695E-4</v>
      </c>
      <c r="N78" s="65">
        <f>+upper!N78</f>
        <v>1.7354087215168493E-4</v>
      </c>
      <c r="O78" s="65">
        <f>+upper!O78</f>
        <v>2.9232474861824189E-4</v>
      </c>
      <c r="P78" s="65">
        <f>+upper!P78</f>
        <v>4.9225861587800027E-4</v>
      </c>
      <c r="Q78" s="65">
        <f>+upper!Q78</f>
        <v>8.2866701360157587E-4</v>
      </c>
      <c r="R78" s="65">
        <f>+upper!R78</f>
        <v>1.3945064816047487E-3</v>
      </c>
      <c r="S78" s="65">
        <f>+upper!S78</f>
        <v>2.3458987541014457E-3</v>
      </c>
      <c r="T78" s="65">
        <f>+upper!T78</f>
        <v>3.9449399456726372E-3</v>
      </c>
      <c r="U78" s="65">
        <f>+upper!U78</f>
        <v>6.6314385771917275E-3</v>
      </c>
      <c r="V78" s="65">
        <f>+upper!V78</f>
        <v>1.1143067934517361E-2</v>
      </c>
      <c r="W78" s="65">
        <f>+upper!W78</f>
        <v>1.8716495058843013E-2</v>
      </c>
      <c r="X78" s="65">
        <f>+upper!X78</f>
        <v>3.1423865047247472E-2</v>
      </c>
      <c r="Y78" s="65">
        <f>+upper!Y78</f>
        <v>5.2735388560493493E-2</v>
      </c>
      <c r="Z78" s="65">
        <f>+upper!Z78</f>
        <v>8.8459361456311669E-2</v>
      </c>
      <c r="AA78" s="65">
        <f>+upper!AA78</f>
        <v>0.14831177085610817</v>
      </c>
      <c r="AB78" s="65">
        <f>+upper!AB78</f>
        <v>0.24853529498198543</v>
      </c>
      <c r="AC78" s="65">
        <f>+upper!AC78</f>
        <v>0.416266011299877</v>
      </c>
      <c r="AD78" s="65">
        <f>+upper!AD78</f>
        <v>0.37285058467589854</v>
      </c>
      <c r="AE78" s="65">
        <f>+upper!AE78</f>
        <v>0.33394155040868528</v>
      </c>
      <c r="AF78" s="65">
        <f>+upper!AF78</f>
        <v>0.29907312077594561</v>
      </c>
      <c r="AG78" s="65">
        <f>+upper!AG78</f>
        <v>0.2678274744374981</v>
      </c>
      <c r="AH78" s="65">
        <f>+upper!AH78</f>
        <v>0.23982983314506545</v>
      </c>
      <c r="AI78" s="65">
        <f>+upper!AI78</f>
        <v>0.2147440422943675</v>
      </c>
      <c r="AJ78" s="65">
        <f>+upper!AJ78</f>
        <v>0.19226860389349262</v>
      </c>
      <c r="AK78" s="65">
        <f>+upper!AK78</f>
        <v>0.1721331157578968</v>
      </c>
      <c r="AL78" s="65">
        <f>+upper!AL78</f>
        <v>0.15409507544671958</v>
      </c>
      <c r="AM78" s="65">
        <f>+upper!AM78</f>
        <v>0.13793701168138348</v>
      </c>
      <c r="AN78" s="65">
        <f>+upper!AN78</f>
        <v>0.12346390978411176</v>
      </c>
      <c r="AO78" s="65">
        <f>+upper!AO78</f>
        <v>0.18357407760840819</v>
      </c>
      <c r="AP78" s="65">
        <f>+upper!AP78</f>
        <v>0.27292836299765982</v>
      </c>
      <c r="AQ78" s="65">
        <f>+upper!AQ78</f>
        <v>0.40574330515898244</v>
      </c>
      <c r="AR78" s="65">
        <f>+upper!AR78</f>
        <v>0.60314093491693388</v>
      </c>
      <c r="AS78" s="65">
        <f>+upper!AS78</f>
        <v>0.8965001224311786</v>
      </c>
      <c r="AT78" s="65">
        <f>+upper!AT78</f>
        <v>1.3324328951790703</v>
      </c>
      <c r="AU78" s="65">
        <f>+upper!AU78</f>
        <v>1.9801728572647723</v>
      </c>
      <c r="AV78" s="65">
        <f>+upper!AV78</f>
        <v>2.9425437284751106</v>
      </c>
      <c r="AW78" s="65">
        <f>+upper!AW78</f>
        <v>4.3722410128858353</v>
      </c>
      <c r="AX78" s="65">
        <f>+upper!AX78</f>
        <v>6.5334746944244815</v>
      </c>
      <c r="AY78" s="65">
        <f>+upper!AY78</f>
        <v>8.6781161621618601</v>
      </c>
      <c r="AZ78" s="65">
        <f>+upper!AZ78</f>
        <v>11.526575646138724</v>
      </c>
      <c r="BA78" s="65">
        <f>+upper!BA78</f>
        <v>15.309771217666214</v>
      </c>
      <c r="BB78" s="65">
        <f>+upper!BB78</f>
        <v>20.334364179451658</v>
      </c>
      <c r="BC78" s="65">
        <f>+upper!BC78</f>
        <v>24.911280000000001</v>
      </c>
      <c r="BD78" s="65">
        <f>+upper!BD78</f>
        <v>28.950194000000003</v>
      </c>
      <c r="BE78" s="65">
        <f>+upper!BE78</f>
        <v>22.090599999999998</v>
      </c>
      <c r="BF78" s="65">
        <f>+upper!BF78</f>
        <v>14.812512</v>
      </c>
      <c r="BG78" s="65">
        <f>+upper!BG78</f>
        <v>15.554</v>
      </c>
      <c r="BH78" s="65">
        <f>+upper!BH78</f>
        <v>14.14</v>
      </c>
      <c r="BI78" s="65">
        <f>+upper!BI78</f>
        <v>10.1</v>
      </c>
      <c r="BJ78" s="65">
        <f>+upper!BJ78</f>
        <v>11.91295</v>
      </c>
      <c r="BK78" s="65">
        <f>+upper!BK78</f>
        <v>16.16</v>
      </c>
      <c r="BL78" s="65">
        <f>+upper!BL78</f>
        <v>18.051730000000003</v>
      </c>
      <c r="BM78" s="65">
        <f>+upper!BM78</f>
        <v>18.530470000000001</v>
      </c>
      <c r="BN78" s="65">
        <f>+upper!BN78</f>
        <v>16.774080000000001</v>
      </c>
      <c r="BO78" s="65">
        <f>+upper!BO78</f>
        <v>34.340000000000003</v>
      </c>
      <c r="BP78" s="65">
        <f>+upper!BP78</f>
        <v>73.73</v>
      </c>
      <c r="BQ78" s="65">
        <f>+upper!BQ78</f>
        <v>87.011500000000012</v>
      </c>
      <c r="BR78" s="65">
        <f>+upper!BR78</f>
        <v>42.446260000000002</v>
      </c>
      <c r="BS78" s="65">
        <f>+upper!BS78</f>
        <v>82.440172666665717</v>
      </c>
      <c r="BT78" s="65">
        <f>+upper!BT78</f>
        <v>92.7167431111111</v>
      </c>
      <c r="BU78" s="65">
        <f>+upper!BU78</f>
        <v>96.125678651851572</v>
      </c>
      <c r="BV78" s="65">
        <f>+upper!BV78</f>
        <v>95.98719593086453</v>
      </c>
      <c r="BW78" s="65">
        <f>+upper!BW78</f>
        <v>104.4072556655147</v>
      </c>
      <c r="BX78" s="65">
        <f>+upper!BX78</f>
        <v>121.07271603709334</v>
      </c>
      <c r="BY78" s="65">
        <f>+upper!BY78</f>
        <v>121.60120418995277</v>
      </c>
      <c r="BZ78" s="65">
        <f>+upper!BZ78</f>
        <v>128.08681332618886</v>
      </c>
      <c r="CA78" s="65">
        <f>+upper!CA78</f>
        <v>136.54479315229617</v>
      </c>
    </row>
    <row r="79" spans="1:79" x14ac:dyDescent="0.2">
      <c r="A79" s="9">
        <v>275</v>
      </c>
      <c r="B79" s="65">
        <f>+upper!B79</f>
        <v>0</v>
      </c>
      <c r="C79" s="65">
        <f>+upper!C79</f>
        <v>0</v>
      </c>
      <c r="D79" s="65">
        <f>+upper!D79</f>
        <v>0</v>
      </c>
      <c r="E79" s="65">
        <f>+upper!E79</f>
        <v>0</v>
      </c>
      <c r="F79" s="65">
        <f>+upper!F79</f>
        <v>0</v>
      </c>
      <c r="G79" s="65">
        <f>+upper!G79</f>
        <v>0</v>
      </c>
      <c r="H79" s="65">
        <f>+upper!H79</f>
        <v>0</v>
      </c>
      <c r="I79" s="65">
        <f>+upper!I79</f>
        <v>0</v>
      </c>
      <c r="J79" s="65">
        <f>+upper!J79</f>
        <v>0</v>
      </c>
      <c r="K79" s="65">
        <f>+upper!K79</f>
        <v>0</v>
      </c>
      <c r="L79" s="65">
        <f>+upper!L79</f>
        <v>0</v>
      </c>
      <c r="M79" s="65">
        <f>+upper!M79</f>
        <v>0</v>
      </c>
      <c r="N79" s="65">
        <f>+upper!N79</f>
        <v>0</v>
      </c>
      <c r="O79" s="65">
        <f>+upper!O79</f>
        <v>0</v>
      </c>
      <c r="P79" s="65">
        <f>+upper!P79</f>
        <v>0</v>
      </c>
      <c r="Q79" s="65">
        <f>+upper!Q79</f>
        <v>0</v>
      </c>
      <c r="R79" s="65">
        <f>+upper!R79</f>
        <v>0</v>
      </c>
      <c r="S79" s="65">
        <f>+upper!S79</f>
        <v>0</v>
      </c>
      <c r="T79" s="65">
        <f>+upper!T79</f>
        <v>0</v>
      </c>
      <c r="U79" s="65">
        <f>+upper!U79</f>
        <v>0</v>
      </c>
      <c r="V79" s="65">
        <f>+upper!V79</f>
        <v>0</v>
      </c>
      <c r="W79" s="65">
        <f>+upper!W79</f>
        <v>0</v>
      </c>
      <c r="X79" s="65">
        <f>+upper!X79</f>
        <v>0</v>
      </c>
      <c r="Y79" s="65">
        <f>+upper!Y79</f>
        <v>0</v>
      </c>
      <c r="Z79" s="65">
        <f>+upper!Z79</f>
        <v>0</v>
      </c>
      <c r="AA79" s="65">
        <f>+upper!AA79</f>
        <v>0</v>
      </c>
      <c r="AB79" s="65">
        <f>+upper!AB79</f>
        <v>0</v>
      </c>
      <c r="AC79" s="65">
        <f>+upper!AC79</f>
        <v>0</v>
      </c>
      <c r="AD79" s="65">
        <f>+upper!AD79</f>
        <v>0</v>
      </c>
      <c r="AE79" s="65">
        <f>+upper!AE79</f>
        <v>0</v>
      </c>
      <c r="AF79" s="65">
        <f>+upper!AF79</f>
        <v>0</v>
      </c>
      <c r="AG79" s="65">
        <f>+upper!AG79</f>
        <v>0</v>
      </c>
      <c r="AH79" s="65">
        <f>+upper!AH79</f>
        <v>0</v>
      </c>
      <c r="AI79" s="65">
        <f>+upper!AI79</f>
        <v>0</v>
      </c>
      <c r="AJ79" s="65">
        <f>+upper!AJ79</f>
        <v>0</v>
      </c>
      <c r="AK79" s="65">
        <f>+upper!AK79</f>
        <v>0</v>
      </c>
      <c r="AL79" s="65">
        <f>+upper!AL79</f>
        <v>0</v>
      </c>
      <c r="AM79" s="65">
        <f>+upper!AM79</f>
        <v>0</v>
      </c>
      <c r="AN79" s="65">
        <f>+upper!AN79</f>
        <v>0</v>
      </c>
      <c r="AO79" s="65">
        <f>+upper!AO79</f>
        <v>0</v>
      </c>
      <c r="AP79" s="65">
        <f>+upper!AP79</f>
        <v>0</v>
      </c>
      <c r="AQ79" s="65">
        <f>+upper!AQ79</f>
        <v>0</v>
      </c>
      <c r="AR79" s="65">
        <f>+upper!AR79</f>
        <v>0</v>
      </c>
      <c r="AS79" s="65">
        <f>+upper!AS79</f>
        <v>0</v>
      </c>
      <c r="AT79" s="65">
        <f>+upper!AT79</f>
        <v>0</v>
      </c>
      <c r="AU79" s="65">
        <f>+upper!AU79</f>
        <v>0</v>
      </c>
      <c r="AV79" s="65">
        <f>+upper!AV79</f>
        <v>0</v>
      </c>
      <c r="AW79" s="65">
        <f>+upper!AW79</f>
        <v>0</v>
      </c>
      <c r="AX79" s="65">
        <f>+upper!AX79</f>
        <v>0</v>
      </c>
      <c r="AY79" s="65">
        <f>+upper!AY79</f>
        <v>0</v>
      </c>
      <c r="AZ79" s="65">
        <f>+upper!AZ79</f>
        <v>0</v>
      </c>
      <c r="BA79" s="65">
        <f>+upper!BA79</f>
        <v>0</v>
      </c>
      <c r="BB79" s="65">
        <f>+upper!BB79</f>
        <v>0</v>
      </c>
      <c r="BC79" s="65">
        <f>+upper!BC79</f>
        <v>0</v>
      </c>
      <c r="BD79" s="65">
        <f>+upper!BD79</f>
        <v>0</v>
      </c>
      <c r="BE79" s="65">
        <f>+upper!BE79</f>
        <v>0</v>
      </c>
      <c r="BF79" s="65">
        <f>+upper!BF79</f>
        <v>0</v>
      </c>
      <c r="BG79" s="65">
        <f>+upper!BG79</f>
        <v>0</v>
      </c>
      <c r="BH79" s="65">
        <f>+upper!BH79</f>
        <v>0</v>
      </c>
      <c r="BI79" s="65">
        <f>+upper!BI79</f>
        <v>0</v>
      </c>
      <c r="BJ79" s="65">
        <f>+upper!BJ79</f>
        <v>0</v>
      </c>
      <c r="BK79" s="65">
        <f>+upper!BK79</f>
        <v>0</v>
      </c>
      <c r="BL79" s="65">
        <f>+upper!BL79</f>
        <v>0</v>
      </c>
      <c r="BM79" s="65">
        <f>+upper!BM79</f>
        <v>0</v>
      </c>
      <c r="BN79" s="65">
        <f>+upper!BN79</f>
        <v>0</v>
      </c>
      <c r="BO79" s="65">
        <f>+upper!BO79</f>
        <v>0</v>
      </c>
      <c r="BP79" s="65">
        <f>+upper!BP79</f>
        <v>0</v>
      </c>
      <c r="BQ79" s="65">
        <f>+upper!BQ79</f>
        <v>0</v>
      </c>
      <c r="BR79" s="65">
        <f>+upper!BR79</f>
        <v>0</v>
      </c>
      <c r="BS79" s="65">
        <f>+upper!BS79</f>
        <v>0</v>
      </c>
      <c r="BT79" s="65">
        <f>+upper!BT79</f>
        <v>0</v>
      </c>
      <c r="BU79" s="65">
        <f>+upper!BU79</f>
        <v>0</v>
      </c>
      <c r="BV79" s="65">
        <f>+upper!BV79</f>
        <v>0</v>
      </c>
      <c r="BW79" s="65">
        <f>+upper!BW79</f>
        <v>0</v>
      </c>
      <c r="BX79" s="65">
        <f>+upper!BX79</f>
        <v>0</v>
      </c>
      <c r="BY79" s="65">
        <f>+upper!BY79</f>
        <v>0</v>
      </c>
      <c r="BZ79" s="65">
        <f>+upper!BZ79</f>
        <v>0</v>
      </c>
      <c r="CA79" s="65">
        <f>+upper!CA79</f>
        <v>0</v>
      </c>
    </row>
    <row r="80" spans="1:79" x14ac:dyDescent="0.2">
      <c r="A80" s="9">
        <v>276</v>
      </c>
      <c r="B80" s="65">
        <f>+upper!B80</f>
        <v>0</v>
      </c>
      <c r="C80" s="65">
        <f>+upper!C80</f>
        <v>0</v>
      </c>
      <c r="D80" s="65">
        <f>+upper!D80</f>
        <v>0</v>
      </c>
      <c r="E80" s="65">
        <f>+upper!E80</f>
        <v>0</v>
      </c>
      <c r="F80" s="65">
        <f>+upper!F80</f>
        <v>0</v>
      </c>
      <c r="G80" s="65">
        <f>+upper!G80</f>
        <v>0</v>
      </c>
      <c r="H80" s="65">
        <f>+upper!H80</f>
        <v>0</v>
      </c>
      <c r="I80" s="65">
        <f>+upper!I80</f>
        <v>0</v>
      </c>
      <c r="J80" s="65">
        <f>+upper!J80</f>
        <v>0</v>
      </c>
      <c r="K80" s="65">
        <f>+upper!K80</f>
        <v>0</v>
      </c>
      <c r="L80" s="65">
        <f>+upper!L80</f>
        <v>0</v>
      </c>
      <c r="M80" s="65">
        <f>+upper!M80</f>
        <v>0</v>
      </c>
      <c r="N80" s="65">
        <f>+upper!N80</f>
        <v>0</v>
      </c>
      <c r="O80" s="65">
        <f>+upper!O80</f>
        <v>0</v>
      </c>
      <c r="P80" s="65">
        <f>+upper!P80</f>
        <v>0</v>
      </c>
      <c r="Q80" s="65">
        <f>+upper!Q80</f>
        <v>0</v>
      </c>
      <c r="R80" s="65">
        <f>+upper!R80</f>
        <v>0</v>
      </c>
      <c r="S80" s="65">
        <f>+upper!S80</f>
        <v>0</v>
      </c>
      <c r="T80" s="65">
        <f>+upper!T80</f>
        <v>0</v>
      </c>
      <c r="U80" s="65">
        <f>+upper!U80</f>
        <v>0</v>
      </c>
      <c r="V80" s="65">
        <f>+upper!V80</f>
        <v>0</v>
      </c>
      <c r="W80" s="65">
        <f>+upper!W80</f>
        <v>0</v>
      </c>
      <c r="X80" s="65">
        <f>+upper!X80</f>
        <v>0</v>
      </c>
      <c r="Y80" s="65">
        <f>+upper!Y80</f>
        <v>0</v>
      </c>
      <c r="Z80" s="65">
        <f>+upper!Z80</f>
        <v>0</v>
      </c>
      <c r="AA80" s="65">
        <f>+upper!AA80</f>
        <v>0</v>
      </c>
      <c r="AB80" s="65">
        <f>+upper!AB80</f>
        <v>0</v>
      </c>
      <c r="AC80" s="65">
        <f>+upper!AC80</f>
        <v>0</v>
      </c>
      <c r="AD80" s="65">
        <f>+upper!AD80</f>
        <v>0</v>
      </c>
      <c r="AE80" s="65">
        <f>+upper!AE80</f>
        <v>0</v>
      </c>
      <c r="AF80" s="65">
        <f>+upper!AF80</f>
        <v>0</v>
      </c>
      <c r="AG80" s="65">
        <f>+upper!AG80</f>
        <v>0</v>
      </c>
      <c r="AH80" s="65">
        <f>+upper!AH80</f>
        <v>0</v>
      </c>
      <c r="AI80" s="65">
        <f>+upper!AI80</f>
        <v>0</v>
      </c>
      <c r="AJ80" s="65">
        <f>+upper!AJ80</f>
        <v>0</v>
      </c>
      <c r="AK80" s="65">
        <f>+upper!AK80</f>
        <v>0</v>
      </c>
      <c r="AL80" s="65">
        <f>+upper!AL80</f>
        <v>0</v>
      </c>
      <c r="AM80" s="65">
        <f>+upper!AM80</f>
        <v>0</v>
      </c>
      <c r="AN80" s="65">
        <f>+upper!AN80</f>
        <v>0</v>
      </c>
      <c r="AO80" s="65">
        <f>+upper!AO80</f>
        <v>0</v>
      </c>
      <c r="AP80" s="65">
        <f>+upper!AP80</f>
        <v>0</v>
      </c>
      <c r="AQ80" s="65">
        <f>+upper!AQ80</f>
        <v>0</v>
      </c>
      <c r="AR80" s="65">
        <f>+upper!AR80</f>
        <v>0</v>
      </c>
      <c r="AS80" s="65">
        <f>+upper!AS80</f>
        <v>0</v>
      </c>
      <c r="AT80" s="65">
        <f>+upper!AT80</f>
        <v>0</v>
      </c>
      <c r="AU80" s="65">
        <f>+upper!AU80</f>
        <v>0</v>
      </c>
      <c r="AV80" s="65">
        <f>+upper!AV80</f>
        <v>0</v>
      </c>
      <c r="AW80" s="65">
        <f>+upper!AW80</f>
        <v>0</v>
      </c>
      <c r="AX80" s="65">
        <f>+upper!AX80</f>
        <v>0</v>
      </c>
      <c r="AY80" s="65">
        <f>+upper!AY80</f>
        <v>0</v>
      </c>
      <c r="AZ80" s="65">
        <f>+upper!AZ80</f>
        <v>0</v>
      </c>
      <c r="BA80" s="65">
        <f>+upper!BA80</f>
        <v>0</v>
      </c>
      <c r="BB80" s="65">
        <f>+upper!BB80</f>
        <v>0</v>
      </c>
      <c r="BC80" s="65">
        <f>+upper!BC80</f>
        <v>0</v>
      </c>
      <c r="BD80" s="65">
        <f>+upper!BD80</f>
        <v>0</v>
      </c>
      <c r="BE80" s="65">
        <f>+upper!BE80</f>
        <v>0</v>
      </c>
      <c r="BF80" s="65">
        <f>+upper!BF80</f>
        <v>0</v>
      </c>
      <c r="BG80" s="65">
        <f>+upper!BG80</f>
        <v>0</v>
      </c>
      <c r="BH80" s="65">
        <f>+upper!BH80</f>
        <v>0</v>
      </c>
      <c r="BI80" s="65">
        <f>+upper!BI80</f>
        <v>0</v>
      </c>
      <c r="BJ80" s="65">
        <f>+upper!BJ80</f>
        <v>0</v>
      </c>
      <c r="BK80" s="65">
        <f>+upper!BK80</f>
        <v>0</v>
      </c>
      <c r="BL80" s="65">
        <f>+upper!BL80</f>
        <v>0</v>
      </c>
      <c r="BM80" s="65">
        <f>+upper!BM80</f>
        <v>0</v>
      </c>
      <c r="BN80" s="65">
        <f>+upper!BN80</f>
        <v>0</v>
      </c>
      <c r="BO80" s="65">
        <f>+upper!BO80</f>
        <v>0</v>
      </c>
      <c r="BP80" s="65">
        <f>+upper!BP80</f>
        <v>0</v>
      </c>
      <c r="BQ80" s="65">
        <f>+upper!BQ80</f>
        <v>0</v>
      </c>
      <c r="BR80" s="65">
        <f>+upper!BR80</f>
        <v>0</v>
      </c>
      <c r="BS80" s="65">
        <f>+upper!BS80</f>
        <v>0</v>
      </c>
      <c r="BT80" s="65">
        <f>+upper!BT80</f>
        <v>0</v>
      </c>
      <c r="BU80" s="65">
        <f>+upper!BU80</f>
        <v>0</v>
      </c>
      <c r="BV80" s="65">
        <f>+upper!BV80</f>
        <v>0</v>
      </c>
      <c r="BW80" s="65">
        <f>+upper!BW80</f>
        <v>0</v>
      </c>
      <c r="BX80" s="65">
        <f>+upper!BX80</f>
        <v>0</v>
      </c>
      <c r="BY80" s="65">
        <f>+upper!BY80</f>
        <v>0</v>
      </c>
      <c r="BZ80" s="65">
        <f>+upper!BZ80</f>
        <v>0</v>
      </c>
      <c r="CA80" s="65">
        <f>+upper!CA80</f>
        <v>0</v>
      </c>
    </row>
    <row r="81" spans="1:79" x14ac:dyDescent="0.2">
      <c r="A81" s="9">
        <v>288</v>
      </c>
      <c r="B81" s="65">
        <f>+upper!B81</f>
        <v>0</v>
      </c>
      <c r="C81" s="65">
        <f>+upper!C81</f>
        <v>0</v>
      </c>
      <c r="D81" s="65">
        <f>+upper!D81</f>
        <v>1.4631491839778241E-5</v>
      </c>
      <c r="E81" s="65">
        <f>+upper!E81</f>
        <v>3.2498794374892051E-5</v>
      </c>
      <c r="F81" s="65">
        <f>+upper!F81</f>
        <v>7.2172647248136909E-5</v>
      </c>
      <c r="G81" s="65">
        <f>+upper!G81</f>
        <v>1.6025176609372503E-4</v>
      </c>
      <c r="H81" s="65">
        <f>+upper!H81</f>
        <v>3.557589207280696E-4</v>
      </c>
      <c r="I81" s="65">
        <f>+upper!I81</f>
        <v>7.8964057742683018E-4</v>
      </c>
      <c r="J81" s="65">
        <f>+upper!J81</f>
        <v>1.7523530622348836E-3</v>
      </c>
      <c r="K81" s="65">
        <f>+upper!K81</f>
        <v>3.8880333568336476E-3</v>
      </c>
      <c r="L81" s="65">
        <f>+upper!L81</f>
        <v>8.6248627281873165E-3</v>
      </c>
      <c r="M81" s="65">
        <f>+upper!M81</f>
        <v>1.4536983517857135E-2</v>
      </c>
      <c r="N81" s="65">
        <f>+upper!N81</f>
        <v>2.4494550982469897E-2</v>
      </c>
      <c r="O81" s="65">
        <f>+upper!O81</f>
        <v>4.1260386499663577E-2</v>
      </c>
      <c r="P81" s="65">
        <f>+upper!P81</f>
        <v>6.9480195723832974E-2</v>
      </c>
      <c r="Q81" s="65">
        <f>+upper!Q81</f>
        <v>0.11696280052351805</v>
      </c>
      <c r="R81" s="65">
        <f>+upper!R81</f>
        <v>0.19682861844324664</v>
      </c>
      <c r="S81" s="65">
        <f>+upper!S81</f>
        <v>0.33111356373630263</v>
      </c>
      <c r="T81" s="65">
        <f>+upper!T81</f>
        <v>0.55681138065043545</v>
      </c>
      <c r="U81" s="65">
        <f>+upper!U81</f>
        <v>0.93599915859684835</v>
      </c>
      <c r="V81" s="65">
        <f>+upper!V81</f>
        <v>1.5727963230736295</v>
      </c>
      <c r="W81" s="65">
        <f>+upper!W81</f>
        <v>2.6417531313963991</v>
      </c>
      <c r="X81" s="65">
        <f>+upper!X81</f>
        <v>4.4353439908569881</v>
      </c>
      <c r="Y81" s="65">
        <f>+upper!Y81</f>
        <v>7.4433742763855637</v>
      </c>
      <c r="Z81" s="65">
        <f>+upper!Z81</f>
        <v>12.485660076517721</v>
      </c>
      <c r="AA81" s="65">
        <f>+upper!AA81</f>
        <v>20.933571368478692</v>
      </c>
      <c r="AB81" s="65">
        <f>+upper!AB81</f>
        <v>35.079692630323848</v>
      </c>
      <c r="AC81" s="65">
        <f>+upper!AC81</f>
        <v>58.75416499660151</v>
      </c>
      <c r="AD81" s="65">
        <f>+upper!AD81</f>
        <v>57.996612532003681</v>
      </c>
      <c r="AE81" s="65">
        <f>+upper!AE81</f>
        <v>57.234245855952899</v>
      </c>
      <c r="AF81" s="65">
        <f>+upper!AF81</f>
        <v>56.466603862029359</v>
      </c>
      <c r="AG81" s="65">
        <f>+upper!AG81</f>
        <v>55.693167824132964</v>
      </c>
      <c r="AH81" s="65">
        <f>+upper!AH81</f>
        <v>54.913351739519477</v>
      </c>
      <c r="AI81" s="65">
        <f>+upper!AI81</f>
        <v>54.126490604290289</v>
      </c>
      <c r="AJ81" s="65">
        <f>+upper!AJ81</f>
        <v>53.33182607890307</v>
      </c>
      <c r="AK81" s="65">
        <f>+upper!AK81</f>
        <v>52.528488833277002</v>
      </c>
      <c r="AL81" s="65">
        <f>+upper!AL81</f>
        <v>51.715476634216195</v>
      </c>
      <c r="AM81" s="65">
        <f>+upper!AM81</f>
        <v>50.891626930451615</v>
      </c>
      <c r="AN81" s="65">
        <f>+upper!AN81</f>
        <v>50.055582274047218</v>
      </c>
      <c r="AO81" s="65">
        <f>+upper!AO81</f>
        <v>49.205746356523896</v>
      </c>
      <c r="AP81" s="65">
        <f>+upper!AP81</f>
        <v>48.340227700001158</v>
      </c>
      <c r="AQ81" s="65">
        <f>+upper!AQ81</f>
        <v>47.456767121507809</v>
      </c>
      <c r="AR81" s="65">
        <f>+upper!AR81</f>
        <v>46.552644087501946</v>
      </c>
      <c r="AS81" s="65">
        <f>+upper!AS81</f>
        <v>45.624556467549603</v>
      </c>
      <c r="AT81" s="65">
        <f>+upper!AT81</f>
        <v>44.668469598725345</v>
      </c>
      <c r="AU81" s="65">
        <f>+upper!AU81</f>
        <v>43.679439213968358</v>
      </c>
      <c r="AV81" s="65">
        <f>+upper!AV81</f>
        <v>42.651445808989592</v>
      </c>
      <c r="AW81" s="65">
        <f>+upper!AW81</f>
        <v>41.577395016024838</v>
      </c>
      <c r="AX81" s="65">
        <f>+upper!AX81</f>
        <v>40.683232899846807</v>
      </c>
      <c r="AY81" s="65">
        <f>+upper!AY81</f>
        <v>39.722424448063592</v>
      </c>
      <c r="AZ81" s="65">
        <f>+upper!AZ81</f>
        <v>38.711646316620978</v>
      </c>
      <c r="BA81" s="65">
        <f>+upper!BA81</f>
        <v>37.79631924022712</v>
      </c>
      <c r="BB81" s="65">
        <f>+upper!BB81</f>
        <v>38.398382290812386</v>
      </c>
      <c r="BC81" s="65">
        <f>+upper!BC81</f>
        <v>28.233468000000002</v>
      </c>
      <c r="BD81" s="65">
        <f>+upper!BD81</f>
        <v>56.21</v>
      </c>
      <c r="BE81" s="65">
        <f>+upper!BE81</f>
        <v>100.782</v>
      </c>
      <c r="BF81" s="65">
        <f>+upper!BF81</f>
        <v>49.686</v>
      </c>
      <c r="BG81" s="65">
        <f>+upper!BG81</f>
        <v>116.352</v>
      </c>
      <c r="BH81" s="65">
        <f>+upper!BH81</f>
        <v>137.39938999999998</v>
      </c>
      <c r="BI81" s="65">
        <f>+upper!BI81</f>
        <v>124.0381</v>
      </c>
      <c r="BJ81" s="65">
        <f>+upper!BJ81</f>
        <v>118.17</v>
      </c>
      <c r="BK81" s="65">
        <f>+upper!BK81</f>
        <v>120.58592</v>
      </c>
      <c r="BL81" s="65">
        <f>+upper!BL81</f>
        <v>121.2</v>
      </c>
      <c r="BM81" s="65">
        <f>+upper!BM81</f>
        <v>126.25</v>
      </c>
      <c r="BN81" s="65">
        <f>+upper!BN81</f>
        <v>110.0193</v>
      </c>
      <c r="BO81" s="65">
        <f>+upper!BO81</f>
        <v>134.12800000000001</v>
      </c>
      <c r="BP81" s="65">
        <f>+upper!BP81</f>
        <v>163.98360000000002</v>
      </c>
      <c r="BQ81" s="65">
        <f>+upper!BQ81</f>
        <v>183.04028000000002</v>
      </c>
      <c r="BR81" s="65">
        <f>+upper!BR81</f>
        <v>199.45479999999998</v>
      </c>
      <c r="BS81" s="65">
        <f>+upper!BS81</f>
        <v>214.30691733333174</v>
      </c>
      <c r="BT81" s="65">
        <f>+upper!BT81</f>
        <v>241.13633288888326</v>
      </c>
      <c r="BU81" s="65">
        <f>+upper!BU81</f>
        <v>259.58426868147893</v>
      </c>
      <c r="BV81" s="65">
        <f>+upper!BV81</f>
        <v>276.96539509135488</v>
      </c>
      <c r="BW81" s="65">
        <f>+upper!BW81</f>
        <v>296.76567203818843</v>
      </c>
      <c r="BX81" s="65">
        <f>+upper!BX81</f>
        <v>317.33333726463104</v>
      </c>
      <c r="BY81" s="65">
        <f>+upper!BY81</f>
        <v>337.62211156773384</v>
      </c>
      <c r="BZ81" s="65">
        <f>+upper!BZ81</f>
        <v>355.78215719776404</v>
      </c>
      <c r="CA81" s="65">
        <f>+upper!CA81</f>
        <v>375.69488269722518</v>
      </c>
    </row>
    <row r="82" spans="1:79" x14ac:dyDescent="0.2">
      <c r="A82" s="9">
        <v>292</v>
      </c>
      <c r="B82" s="65">
        <f>+upper!B82</f>
        <v>0</v>
      </c>
      <c r="C82" s="65">
        <f>+upper!C82</f>
        <v>0</v>
      </c>
      <c r="D82" s="65">
        <f>+upper!D82</f>
        <v>0</v>
      </c>
      <c r="E82" s="65">
        <f>+upper!E82</f>
        <v>0</v>
      </c>
      <c r="F82" s="65">
        <f>+upper!F82</f>
        <v>0</v>
      </c>
      <c r="G82" s="65">
        <f>+upper!G82</f>
        <v>0</v>
      </c>
      <c r="H82" s="65">
        <f>+upper!H82</f>
        <v>0</v>
      </c>
      <c r="I82" s="65">
        <f>+upper!I82</f>
        <v>0</v>
      </c>
      <c r="J82" s="65">
        <f>+upper!J82</f>
        <v>0</v>
      </c>
      <c r="K82" s="65">
        <f>+upper!K82</f>
        <v>0</v>
      </c>
      <c r="L82" s="65">
        <f>+upper!L82</f>
        <v>0</v>
      </c>
      <c r="M82" s="65">
        <f>+upper!M82</f>
        <v>0</v>
      </c>
      <c r="N82" s="65">
        <f>+upper!N82</f>
        <v>0</v>
      </c>
      <c r="O82" s="65">
        <f>+upper!O82</f>
        <v>0</v>
      </c>
      <c r="P82" s="65">
        <f>+upper!P82</f>
        <v>0</v>
      </c>
      <c r="Q82" s="65">
        <f>+upper!Q82</f>
        <v>0</v>
      </c>
      <c r="R82" s="65">
        <f>+upper!R82</f>
        <v>0</v>
      </c>
      <c r="S82" s="65">
        <f>+upper!S82</f>
        <v>0</v>
      </c>
      <c r="T82" s="65">
        <f>+upper!T82</f>
        <v>0</v>
      </c>
      <c r="U82" s="65">
        <f>+upper!U82</f>
        <v>0</v>
      </c>
      <c r="V82" s="65">
        <f>+upper!V82</f>
        <v>0</v>
      </c>
      <c r="W82" s="65">
        <f>+upper!W82</f>
        <v>0</v>
      </c>
      <c r="X82" s="65">
        <f>+upper!X82</f>
        <v>0</v>
      </c>
      <c r="Y82" s="65">
        <f>+upper!Y82</f>
        <v>0</v>
      </c>
      <c r="Z82" s="65">
        <f>+upper!Z82</f>
        <v>0</v>
      </c>
      <c r="AA82" s="65">
        <f>+upper!AA82</f>
        <v>0</v>
      </c>
      <c r="AB82" s="65">
        <f>+upper!AB82</f>
        <v>0</v>
      </c>
      <c r="AC82" s="65">
        <f>+upper!AC82</f>
        <v>0</v>
      </c>
      <c r="AD82" s="65">
        <f>+upper!AD82</f>
        <v>0</v>
      </c>
      <c r="AE82" s="65">
        <f>+upper!AE82</f>
        <v>0</v>
      </c>
      <c r="AF82" s="65">
        <f>+upper!AF82</f>
        <v>0</v>
      </c>
      <c r="AG82" s="65">
        <f>+upper!AG82</f>
        <v>0</v>
      </c>
      <c r="AH82" s="65">
        <f>+upper!AH82</f>
        <v>0</v>
      </c>
      <c r="AI82" s="65">
        <f>+upper!AI82</f>
        <v>0</v>
      </c>
      <c r="AJ82" s="65">
        <f>+upper!AJ82</f>
        <v>0</v>
      </c>
      <c r="AK82" s="65">
        <f>+upper!AK82</f>
        <v>0</v>
      </c>
      <c r="AL82" s="65">
        <f>+upper!AL82</f>
        <v>0</v>
      </c>
      <c r="AM82" s="65">
        <f>+upper!AM82</f>
        <v>0</v>
      </c>
      <c r="AN82" s="65">
        <f>+upper!AN82</f>
        <v>0</v>
      </c>
      <c r="AO82" s="65">
        <f>+upper!AO82</f>
        <v>0</v>
      </c>
      <c r="AP82" s="65">
        <f>+upper!AP82</f>
        <v>0</v>
      </c>
      <c r="AQ82" s="65">
        <f>+upper!AQ82</f>
        <v>0</v>
      </c>
      <c r="AR82" s="65">
        <f>+upper!AR82</f>
        <v>0</v>
      </c>
      <c r="AS82" s="65">
        <f>+upper!AS82</f>
        <v>0</v>
      </c>
      <c r="AT82" s="65">
        <f>+upper!AT82</f>
        <v>0</v>
      </c>
      <c r="AU82" s="65">
        <f>+upper!AU82</f>
        <v>0</v>
      </c>
      <c r="AV82" s="65">
        <f>+upper!AV82</f>
        <v>0</v>
      </c>
      <c r="AW82" s="65">
        <f>+upper!AW82</f>
        <v>0</v>
      </c>
      <c r="AX82" s="65">
        <f>+upper!AX82</f>
        <v>0</v>
      </c>
      <c r="AY82" s="65">
        <f>+upper!AY82</f>
        <v>0</v>
      </c>
      <c r="AZ82" s="65">
        <f>+upper!AZ82</f>
        <v>0</v>
      </c>
      <c r="BA82" s="65">
        <f>+upper!BA82</f>
        <v>0</v>
      </c>
      <c r="BB82" s="65">
        <f>+upper!BB82</f>
        <v>0</v>
      </c>
      <c r="BC82" s="65">
        <f>+upper!BC82</f>
        <v>0</v>
      </c>
      <c r="BD82" s="65">
        <f>+upper!BD82</f>
        <v>0</v>
      </c>
      <c r="BE82" s="65">
        <f>+upper!BE82</f>
        <v>0</v>
      </c>
      <c r="BF82" s="65">
        <f>+upper!BF82</f>
        <v>0</v>
      </c>
      <c r="BG82" s="65">
        <f>+upper!BG82</f>
        <v>0</v>
      </c>
      <c r="BH82" s="65">
        <f>+upper!BH82</f>
        <v>0</v>
      </c>
      <c r="BI82" s="65">
        <f>+upper!BI82</f>
        <v>0</v>
      </c>
      <c r="BJ82" s="65">
        <f>+upper!BJ82</f>
        <v>0</v>
      </c>
      <c r="BK82" s="65">
        <f>+upper!BK82</f>
        <v>0</v>
      </c>
      <c r="BL82" s="65">
        <f>+upper!BL82</f>
        <v>0</v>
      </c>
      <c r="BM82" s="65">
        <f>+upper!BM82</f>
        <v>0</v>
      </c>
      <c r="BN82" s="65">
        <f>+upper!BN82</f>
        <v>0</v>
      </c>
      <c r="BO82" s="65">
        <f>+upper!BO82</f>
        <v>0</v>
      </c>
      <c r="BP82" s="65">
        <f>+upper!BP82</f>
        <v>0</v>
      </c>
      <c r="BQ82" s="65">
        <f>+upper!BQ82</f>
        <v>0</v>
      </c>
      <c r="BR82" s="65">
        <f>+upper!BR82</f>
        <v>0</v>
      </c>
      <c r="BS82" s="65">
        <f>+upper!BS82</f>
        <v>0</v>
      </c>
      <c r="BT82" s="65">
        <f>+upper!BT82</f>
        <v>0</v>
      </c>
      <c r="BU82" s="65">
        <f>+upper!BU82</f>
        <v>0</v>
      </c>
      <c r="BV82" s="65">
        <f>+upper!BV82</f>
        <v>0</v>
      </c>
      <c r="BW82" s="65">
        <f>+upper!BW82</f>
        <v>0</v>
      </c>
      <c r="BX82" s="65">
        <f>+upper!BX82</f>
        <v>0</v>
      </c>
      <c r="BY82" s="65">
        <f>+upper!BY82</f>
        <v>0</v>
      </c>
      <c r="BZ82" s="65">
        <f>+upper!BZ82</f>
        <v>0</v>
      </c>
      <c r="CA82" s="65">
        <f>+upper!CA82</f>
        <v>0</v>
      </c>
    </row>
    <row r="83" spans="1:79" x14ac:dyDescent="0.2">
      <c r="A83" s="9">
        <v>296</v>
      </c>
      <c r="B83" s="65">
        <f>+upper!B83</f>
        <v>0</v>
      </c>
      <c r="C83" s="65">
        <f>+upper!C83</f>
        <v>0</v>
      </c>
      <c r="D83" s="65">
        <f>+upper!D83</f>
        <v>0</v>
      </c>
      <c r="E83" s="65">
        <f>+upper!E83</f>
        <v>0</v>
      </c>
      <c r="F83" s="65">
        <f>+upper!F83</f>
        <v>0</v>
      </c>
      <c r="G83" s="65">
        <f>+upper!G83</f>
        <v>0</v>
      </c>
      <c r="H83" s="65">
        <f>+upper!H83</f>
        <v>0</v>
      </c>
      <c r="I83" s="65">
        <f>+upper!I83</f>
        <v>0</v>
      </c>
      <c r="J83" s="65">
        <f>+upper!J83</f>
        <v>0</v>
      </c>
      <c r="K83" s="65">
        <f>+upper!K83</f>
        <v>0</v>
      </c>
      <c r="L83" s="65">
        <f>+upper!L83</f>
        <v>0</v>
      </c>
      <c r="M83" s="65">
        <f>+upper!M83</f>
        <v>0</v>
      </c>
      <c r="N83" s="65">
        <f>+upper!N83</f>
        <v>0</v>
      </c>
      <c r="O83" s="65">
        <f>+upper!O83</f>
        <v>0</v>
      </c>
      <c r="P83" s="65">
        <f>+upper!P83</f>
        <v>0</v>
      </c>
      <c r="Q83" s="65">
        <f>+upper!Q83</f>
        <v>0</v>
      </c>
      <c r="R83" s="65">
        <f>+upper!R83</f>
        <v>0</v>
      </c>
      <c r="S83" s="65">
        <f>+upper!S83</f>
        <v>0</v>
      </c>
      <c r="T83" s="65">
        <f>+upper!T83</f>
        <v>0</v>
      </c>
      <c r="U83" s="65">
        <f>+upper!U83</f>
        <v>0</v>
      </c>
      <c r="V83" s="65">
        <f>+upper!V83</f>
        <v>0</v>
      </c>
      <c r="W83" s="65">
        <f>+upper!W83</f>
        <v>0</v>
      </c>
      <c r="X83" s="65">
        <f>+upper!X83</f>
        <v>0</v>
      </c>
      <c r="Y83" s="65">
        <f>+upper!Y83</f>
        <v>0</v>
      </c>
      <c r="Z83" s="65">
        <f>+upper!Z83</f>
        <v>0</v>
      </c>
      <c r="AA83" s="65">
        <f>+upper!AA83</f>
        <v>0</v>
      </c>
      <c r="AB83" s="65">
        <f>+upper!AB83</f>
        <v>0</v>
      </c>
      <c r="AC83" s="65">
        <f>+upper!AC83</f>
        <v>0</v>
      </c>
      <c r="AD83" s="65">
        <f>+upper!AD83</f>
        <v>0</v>
      </c>
      <c r="AE83" s="65">
        <f>+upper!AE83</f>
        <v>0</v>
      </c>
      <c r="AF83" s="65">
        <f>+upper!AF83</f>
        <v>0</v>
      </c>
      <c r="AG83" s="65">
        <f>+upper!AG83</f>
        <v>0</v>
      </c>
      <c r="AH83" s="65">
        <f>+upper!AH83</f>
        <v>0</v>
      </c>
      <c r="AI83" s="65">
        <f>+upper!AI83</f>
        <v>0</v>
      </c>
      <c r="AJ83" s="65">
        <f>+upper!AJ83</f>
        <v>0</v>
      </c>
      <c r="AK83" s="65">
        <f>+upper!AK83</f>
        <v>0</v>
      </c>
      <c r="AL83" s="65">
        <f>+upper!AL83</f>
        <v>0</v>
      </c>
      <c r="AM83" s="65">
        <f>+upper!AM83</f>
        <v>0</v>
      </c>
      <c r="AN83" s="65">
        <f>+upper!AN83</f>
        <v>0</v>
      </c>
      <c r="AO83" s="65">
        <f>+upper!AO83</f>
        <v>0</v>
      </c>
      <c r="AP83" s="65">
        <f>+upper!AP83</f>
        <v>0</v>
      </c>
      <c r="AQ83" s="65">
        <f>+upper!AQ83</f>
        <v>0</v>
      </c>
      <c r="AR83" s="65">
        <f>+upper!AR83</f>
        <v>0</v>
      </c>
      <c r="AS83" s="65">
        <f>+upper!AS83</f>
        <v>0</v>
      </c>
      <c r="AT83" s="65">
        <f>+upper!AT83</f>
        <v>0</v>
      </c>
      <c r="AU83" s="65">
        <f>+upper!AU83</f>
        <v>0</v>
      </c>
      <c r="AV83" s="65">
        <f>+upper!AV83</f>
        <v>0</v>
      </c>
      <c r="AW83" s="65">
        <f>+upper!AW83</f>
        <v>0</v>
      </c>
      <c r="AX83" s="65">
        <f>+upper!AX83</f>
        <v>0</v>
      </c>
      <c r="AY83" s="65">
        <f>+upper!AY83</f>
        <v>0</v>
      </c>
      <c r="AZ83" s="65">
        <f>+upper!AZ83</f>
        <v>0</v>
      </c>
      <c r="BA83" s="65">
        <f>+upper!BA83</f>
        <v>0</v>
      </c>
      <c r="BB83" s="65">
        <f>+upper!BB83</f>
        <v>0</v>
      </c>
      <c r="BC83" s="65">
        <f>+upper!BC83</f>
        <v>0</v>
      </c>
      <c r="BD83" s="65">
        <f>+upper!BD83</f>
        <v>0</v>
      </c>
      <c r="BE83" s="65">
        <f>+upper!BE83</f>
        <v>0</v>
      </c>
      <c r="BF83" s="65">
        <f>+upper!BF83</f>
        <v>0</v>
      </c>
      <c r="BG83" s="65">
        <f>+upper!BG83</f>
        <v>0</v>
      </c>
      <c r="BH83" s="65">
        <f>+upper!BH83</f>
        <v>0</v>
      </c>
      <c r="BI83" s="65">
        <f>+upper!BI83</f>
        <v>0</v>
      </c>
      <c r="BJ83" s="65">
        <f>+upper!BJ83</f>
        <v>0</v>
      </c>
      <c r="BK83" s="65">
        <f>+upper!BK83</f>
        <v>0</v>
      </c>
      <c r="BL83" s="65">
        <f>+upper!BL83</f>
        <v>0</v>
      </c>
      <c r="BM83" s="65">
        <f>+upper!BM83</f>
        <v>0</v>
      </c>
      <c r="BN83" s="65">
        <f>+upper!BN83</f>
        <v>0</v>
      </c>
      <c r="BO83" s="65">
        <f>+upper!BO83</f>
        <v>0</v>
      </c>
      <c r="BP83" s="65">
        <f>+upper!BP83</f>
        <v>0</v>
      </c>
      <c r="BQ83" s="65">
        <f>+upper!BQ83</f>
        <v>0</v>
      </c>
      <c r="BR83" s="65">
        <f>+upper!BR83</f>
        <v>0</v>
      </c>
      <c r="BS83" s="65">
        <f>+upper!BS83</f>
        <v>0</v>
      </c>
      <c r="BT83" s="65">
        <f>+upper!BT83</f>
        <v>0</v>
      </c>
      <c r="BU83" s="65">
        <f>+upper!BU83</f>
        <v>0</v>
      </c>
      <c r="BV83" s="65">
        <f>+upper!BV83</f>
        <v>0</v>
      </c>
      <c r="BW83" s="65">
        <f>+upper!BW83</f>
        <v>0</v>
      </c>
      <c r="BX83" s="65">
        <f>+upper!BX83</f>
        <v>0</v>
      </c>
      <c r="BY83" s="65">
        <f>+upper!BY83</f>
        <v>0</v>
      </c>
      <c r="BZ83" s="65">
        <f>+upper!BZ83</f>
        <v>0</v>
      </c>
      <c r="CA83" s="65">
        <f>+upper!CA83</f>
        <v>0</v>
      </c>
    </row>
    <row r="84" spans="1:79" x14ac:dyDescent="0.2">
      <c r="A84" s="9">
        <v>300</v>
      </c>
      <c r="B84" s="65">
        <f>+upper!B84</f>
        <v>0</v>
      </c>
      <c r="C84" s="65">
        <f>+upper!C84</f>
        <v>0</v>
      </c>
      <c r="D84" s="65">
        <f>+upper!D84</f>
        <v>0</v>
      </c>
      <c r="E84" s="65">
        <f>+upper!E84</f>
        <v>0</v>
      </c>
      <c r="F84" s="65">
        <f>+upper!F84</f>
        <v>0</v>
      </c>
      <c r="G84" s="65">
        <f>+upper!G84</f>
        <v>0</v>
      </c>
      <c r="H84" s="65">
        <f>+upper!H84</f>
        <v>0</v>
      </c>
      <c r="I84" s="65">
        <f>+upper!I84</f>
        <v>0</v>
      </c>
      <c r="J84" s="65">
        <f>+upper!J84</f>
        <v>0</v>
      </c>
      <c r="K84" s="65">
        <f>+upper!K84</f>
        <v>0</v>
      </c>
      <c r="L84" s="65">
        <f>+upper!L84</f>
        <v>0</v>
      </c>
      <c r="M84" s="65">
        <f>+upper!M84</f>
        <v>0</v>
      </c>
      <c r="N84" s="65">
        <f>+upper!N84</f>
        <v>0</v>
      </c>
      <c r="O84" s="65">
        <f>+upper!O84</f>
        <v>0</v>
      </c>
      <c r="P84" s="65">
        <f>+upper!P84</f>
        <v>0</v>
      </c>
      <c r="Q84" s="65">
        <f>+upper!Q84</f>
        <v>0</v>
      </c>
      <c r="R84" s="65">
        <f>+upper!R84</f>
        <v>0</v>
      </c>
      <c r="S84" s="65">
        <f>+upper!S84</f>
        <v>0</v>
      </c>
      <c r="T84" s="65">
        <f>+upper!T84</f>
        <v>0</v>
      </c>
      <c r="U84" s="65">
        <f>+upper!U84</f>
        <v>0</v>
      </c>
      <c r="V84" s="65">
        <f>+upper!V84</f>
        <v>2.5765111318998741</v>
      </c>
      <c r="W84" s="65">
        <f>+upper!W84</f>
        <v>4.0896258511792531</v>
      </c>
      <c r="X84" s="65">
        <f>+upper!X84</f>
        <v>4.3390789744041056</v>
      </c>
      <c r="Y84" s="65">
        <f>+upper!Y84</f>
        <v>4.538173016414552</v>
      </c>
      <c r="Z84" s="65">
        <f>+upper!Z84</f>
        <v>3.1972160864030248</v>
      </c>
      <c r="AA84" s="65">
        <f>+upper!AA84</f>
        <v>3.4743862233195268</v>
      </c>
      <c r="AB84" s="65">
        <f>+upper!AB84</f>
        <v>5.0944651926202074</v>
      </c>
      <c r="AC84" s="65">
        <f>+upper!AC84</f>
        <v>4.977351050261122</v>
      </c>
      <c r="AD84" s="65">
        <f>+upper!AD84</f>
        <v>5.1602698074362277</v>
      </c>
      <c r="AE84" s="65">
        <f>+upper!AE84</f>
        <v>5.3395960232310564</v>
      </c>
      <c r="AF84" s="65">
        <f>+upper!AF84</f>
        <v>5.5153296976456101</v>
      </c>
      <c r="AG84" s="65">
        <f>+upper!AG84</f>
        <v>5.6874708306798842</v>
      </c>
      <c r="AH84" s="65">
        <f>+upper!AH84</f>
        <v>5.8560194223338842</v>
      </c>
      <c r="AI84" s="65">
        <f>+upper!AI84</f>
        <v>6.0209754726076028</v>
      </c>
      <c r="AJ84" s="65">
        <f>+upper!AJ84</f>
        <v>6.1823389815010463</v>
      </c>
      <c r="AK84" s="65">
        <f>+upper!AK84</f>
        <v>6.3401099490142139</v>
      </c>
      <c r="AL84" s="65">
        <f>+upper!AL84</f>
        <v>6.4942883751471001</v>
      </c>
      <c r="AM84" s="65">
        <f>+upper!AM84</f>
        <v>6.6448742598997086</v>
      </c>
      <c r="AN84" s="65">
        <f>+upper!AN84</f>
        <v>6.7918676032720482</v>
      </c>
      <c r="AO84" s="65">
        <f>+upper!AO84</f>
        <v>6.935268405264102</v>
      </c>
      <c r="AP84" s="65">
        <f>+upper!AP84</f>
        <v>7.5339309166533743</v>
      </c>
      <c r="AQ84" s="65">
        <f>+upper!AQ84</f>
        <v>8.1826854890124814</v>
      </c>
      <c r="AR84" s="65">
        <f>+upper!AR84</f>
        <v>8.8886198702369814</v>
      </c>
      <c r="AS84" s="65">
        <f>+upper!AS84</f>
        <v>9.6527162576007957</v>
      </c>
      <c r="AT84" s="65">
        <f>+upper!AT84</f>
        <v>10.484451527503634</v>
      </c>
      <c r="AU84" s="65">
        <f>+upper!AU84</f>
        <v>11.500813339030818</v>
      </c>
      <c r="AV84" s="65">
        <f>+upper!AV84</f>
        <v>12.611731547576833</v>
      </c>
      <c r="AW84" s="65">
        <f>+upper!AW84</f>
        <v>13.830664910381577</v>
      </c>
      <c r="AX84" s="65">
        <f>+upper!AX84</f>
        <v>14.772034632751494</v>
      </c>
      <c r="AY84" s="65">
        <f>+upper!AY84</f>
        <v>15.766655374891142</v>
      </c>
      <c r="AZ84" s="65">
        <f>+upper!AZ84</f>
        <v>17.49993624958736</v>
      </c>
      <c r="BA84" s="65">
        <f>+upper!BA84</f>
        <v>19.982458441526177</v>
      </c>
      <c r="BB84" s="65">
        <f>+upper!BB84</f>
        <v>20.687150635203775</v>
      </c>
      <c r="BC84" s="65">
        <f>+upper!BC84</f>
        <v>22.697172000000002</v>
      </c>
      <c r="BD84" s="65">
        <f>+upper!BD84</f>
        <v>16.147600000000001</v>
      </c>
      <c r="BE84" s="65">
        <f>+upper!BE84</f>
        <v>18.1204</v>
      </c>
      <c r="BF84" s="65">
        <f>+upper!BF84</f>
        <v>16.731000000000002</v>
      </c>
      <c r="BG84" s="65">
        <f>+upper!BG84</f>
        <v>20.2</v>
      </c>
      <c r="BH84" s="65">
        <f>+upper!BH84</f>
        <v>21.311</v>
      </c>
      <c r="BI84" s="65">
        <f>+upper!BI84</f>
        <v>22.725000000000001</v>
      </c>
      <c r="BJ84" s="65">
        <f>+upper!BJ84</f>
        <v>23.533000000000001</v>
      </c>
      <c r="BK84" s="65">
        <f>+upper!BK84</f>
        <v>23.929930000000002</v>
      </c>
      <c r="BL84" s="65">
        <f>+upper!BL84</f>
        <v>23.331000000000003</v>
      </c>
      <c r="BM84" s="65">
        <f>+upper!BM84</f>
        <v>23.45927</v>
      </c>
      <c r="BN84" s="65">
        <f>+upper!BN84</f>
        <v>25.844889999999999</v>
      </c>
      <c r="BO84" s="65">
        <f>+upper!BO84</f>
        <v>31.31</v>
      </c>
      <c r="BP84" s="65">
        <f>+upper!BP84</f>
        <v>29.29</v>
      </c>
      <c r="BQ84" s="65">
        <f>+upper!BQ84</f>
        <v>34.340000000000003</v>
      </c>
      <c r="BR84" s="65">
        <f>+upper!BR84</f>
        <v>32.723999999999997</v>
      </c>
      <c r="BS84" s="65">
        <f>+upper!BS84</f>
        <v>36.47359133333314</v>
      </c>
      <c r="BT84" s="65">
        <f>+upper!BT84</f>
        <v>37.907297555555459</v>
      </c>
      <c r="BU84" s="65">
        <f>+upper!BU84</f>
        <v>38.966274325925831</v>
      </c>
      <c r="BV84" s="65">
        <f>+upper!BV84</f>
        <v>41.233479432098733</v>
      </c>
      <c r="BW84" s="65">
        <f>+upper!BW84</f>
        <v>42.403566410535078</v>
      </c>
      <c r="BX84" s="65">
        <f>+upper!BX84</f>
        <v>44.658348821509023</v>
      </c>
      <c r="BY84" s="65">
        <f>+upper!BY84</f>
        <v>45.941739557692394</v>
      </c>
      <c r="BZ84" s="65">
        <f>+upper!BZ84</f>
        <v>47.693636398139873</v>
      </c>
      <c r="CA84" s="65">
        <f>+upper!CA84</f>
        <v>49.484478139199332</v>
      </c>
    </row>
    <row r="85" spans="1:79" x14ac:dyDescent="0.2">
      <c r="A85" s="9">
        <v>304</v>
      </c>
      <c r="B85" s="65">
        <f>+upper!B85</f>
        <v>0</v>
      </c>
      <c r="C85" s="65">
        <f>+upper!C85</f>
        <v>0</v>
      </c>
      <c r="D85" s="65">
        <f>+upper!D85</f>
        <v>0</v>
      </c>
      <c r="E85" s="65">
        <f>+upper!E85</f>
        <v>0</v>
      </c>
      <c r="F85" s="65">
        <f>+upper!F85</f>
        <v>0</v>
      </c>
      <c r="G85" s="65">
        <f>+upper!G85</f>
        <v>0</v>
      </c>
      <c r="H85" s="65">
        <f>+upper!H85</f>
        <v>0</v>
      </c>
      <c r="I85" s="65">
        <f>+upper!I85</f>
        <v>0</v>
      </c>
      <c r="J85" s="65">
        <f>+upper!J85</f>
        <v>0</v>
      </c>
      <c r="K85" s="65">
        <f>+upper!K85</f>
        <v>0</v>
      </c>
      <c r="L85" s="65">
        <f>+upper!L85</f>
        <v>0</v>
      </c>
      <c r="M85" s="65">
        <f>+upper!M85</f>
        <v>0</v>
      </c>
      <c r="N85" s="65">
        <f>+upper!N85</f>
        <v>0</v>
      </c>
      <c r="O85" s="65">
        <f>+upper!O85</f>
        <v>0</v>
      </c>
      <c r="P85" s="65">
        <f>+upper!P85</f>
        <v>0</v>
      </c>
      <c r="Q85" s="65">
        <f>+upper!Q85</f>
        <v>0</v>
      </c>
      <c r="R85" s="65">
        <f>+upper!R85</f>
        <v>0</v>
      </c>
      <c r="S85" s="65">
        <f>+upper!S85</f>
        <v>0</v>
      </c>
      <c r="T85" s="65">
        <f>+upper!T85</f>
        <v>0</v>
      </c>
      <c r="U85" s="65">
        <f>+upper!U85</f>
        <v>0</v>
      </c>
      <c r="V85" s="65">
        <f>+upper!V85</f>
        <v>0</v>
      </c>
      <c r="W85" s="65">
        <f>+upper!W85</f>
        <v>0</v>
      </c>
      <c r="X85" s="65">
        <f>+upper!X85</f>
        <v>0</v>
      </c>
      <c r="Y85" s="65">
        <f>+upper!Y85</f>
        <v>0</v>
      </c>
      <c r="Z85" s="65">
        <f>+upper!Z85</f>
        <v>0</v>
      </c>
      <c r="AA85" s="65">
        <f>+upper!AA85</f>
        <v>0</v>
      </c>
      <c r="AB85" s="65">
        <f>+upper!AB85</f>
        <v>0</v>
      </c>
      <c r="AC85" s="65">
        <f>+upper!AC85</f>
        <v>0</v>
      </c>
      <c r="AD85" s="65">
        <f>+upper!AD85</f>
        <v>0</v>
      </c>
      <c r="AE85" s="65">
        <f>+upper!AE85</f>
        <v>0</v>
      </c>
      <c r="AF85" s="65">
        <f>+upper!AF85</f>
        <v>0</v>
      </c>
      <c r="AG85" s="65">
        <f>+upper!AG85</f>
        <v>0</v>
      </c>
      <c r="AH85" s="65">
        <f>+upper!AH85</f>
        <v>0</v>
      </c>
      <c r="AI85" s="65">
        <f>+upper!AI85</f>
        <v>0</v>
      </c>
      <c r="AJ85" s="65">
        <f>+upper!AJ85</f>
        <v>0</v>
      </c>
      <c r="AK85" s="65">
        <f>+upper!AK85</f>
        <v>0</v>
      </c>
      <c r="AL85" s="65">
        <f>+upper!AL85</f>
        <v>0</v>
      </c>
      <c r="AM85" s="65">
        <f>+upper!AM85</f>
        <v>0</v>
      </c>
      <c r="AN85" s="65">
        <f>+upper!AN85</f>
        <v>0</v>
      </c>
      <c r="AO85" s="65">
        <f>+upper!AO85</f>
        <v>0</v>
      </c>
      <c r="AP85" s="65">
        <f>+upper!AP85</f>
        <v>0</v>
      </c>
      <c r="AQ85" s="65">
        <f>+upper!AQ85</f>
        <v>0</v>
      </c>
      <c r="AR85" s="65">
        <f>+upper!AR85</f>
        <v>0</v>
      </c>
      <c r="AS85" s="65">
        <f>+upper!AS85</f>
        <v>0</v>
      </c>
      <c r="AT85" s="65">
        <f>+upper!AT85</f>
        <v>0</v>
      </c>
      <c r="AU85" s="65">
        <f>+upper!AU85</f>
        <v>0</v>
      </c>
      <c r="AV85" s="65">
        <f>+upper!AV85</f>
        <v>0</v>
      </c>
      <c r="AW85" s="65">
        <f>+upper!AW85</f>
        <v>0</v>
      </c>
      <c r="AX85" s="65">
        <f>+upper!AX85</f>
        <v>0</v>
      </c>
      <c r="AY85" s="65">
        <f>+upper!AY85</f>
        <v>0</v>
      </c>
      <c r="AZ85" s="65">
        <f>+upper!AZ85</f>
        <v>0</v>
      </c>
      <c r="BA85" s="65">
        <f>+upper!BA85</f>
        <v>0</v>
      </c>
      <c r="BB85" s="65">
        <f>+upper!BB85</f>
        <v>0</v>
      </c>
      <c r="BC85" s="65">
        <f>+upper!BC85</f>
        <v>0</v>
      </c>
      <c r="BD85" s="65">
        <f>+upper!BD85</f>
        <v>0</v>
      </c>
      <c r="BE85" s="65">
        <f>+upper!BE85</f>
        <v>0</v>
      </c>
      <c r="BF85" s="65">
        <f>+upper!BF85</f>
        <v>0</v>
      </c>
      <c r="BG85" s="65">
        <f>+upper!BG85</f>
        <v>0</v>
      </c>
      <c r="BH85" s="65">
        <f>+upper!BH85</f>
        <v>0</v>
      </c>
      <c r="BI85" s="65">
        <f>+upper!BI85</f>
        <v>0</v>
      </c>
      <c r="BJ85" s="65">
        <f>+upper!BJ85</f>
        <v>0</v>
      </c>
      <c r="BK85" s="65">
        <f>+upper!BK85</f>
        <v>0</v>
      </c>
      <c r="BL85" s="65">
        <f>+upper!BL85</f>
        <v>0</v>
      </c>
      <c r="BM85" s="65">
        <f>+upper!BM85</f>
        <v>0</v>
      </c>
      <c r="BN85" s="65">
        <f>+upper!BN85</f>
        <v>0</v>
      </c>
      <c r="BO85" s="65">
        <f>+upper!BO85</f>
        <v>0</v>
      </c>
      <c r="BP85" s="65">
        <f>+upper!BP85</f>
        <v>0</v>
      </c>
      <c r="BQ85" s="65">
        <f>+upper!BQ85</f>
        <v>0</v>
      </c>
      <c r="BR85" s="65">
        <f>+upper!BR85</f>
        <v>0</v>
      </c>
      <c r="BS85" s="65">
        <f>+upper!BS85</f>
        <v>0</v>
      </c>
      <c r="BT85" s="65">
        <f>+upper!BT85</f>
        <v>0</v>
      </c>
      <c r="BU85" s="65">
        <f>+upper!BU85</f>
        <v>0</v>
      </c>
      <c r="BV85" s="65">
        <f>+upper!BV85</f>
        <v>0</v>
      </c>
      <c r="BW85" s="65">
        <f>+upper!BW85</f>
        <v>0</v>
      </c>
      <c r="BX85" s="65">
        <f>+upper!BX85</f>
        <v>0</v>
      </c>
      <c r="BY85" s="65">
        <f>+upper!BY85</f>
        <v>0</v>
      </c>
      <c r="BZ85" s="65">
        <f>+upper!BZ85</f>
        <v>0</v>
      </c>
      <c r="CA85" s="65">
        <f>+upper!CA85</f>
        <v>0</v>
      </c>
    </row>
    <row r="86" spans="1:79" x14ac:dyDescent="0.2">
      <c r="A86" s="9">
        <v>308</v>
      </c>
      <c r="B86" s="65">
        <f>+upper!B86</f>
        <v>0</v>
      </c>
      <c r="C86" s="65">
        <f>+upper!C86</f>
        <v>0</v>
      </c>
      <c r="D86" s="65">
        <f>+upper!D86</f>
        <v>0</v>
      </c>
      <c r="E86" s="65">
        <f>+upper!E86</f>
        <v>0</v>
      </c>
      <c r="F86" s="65">
        <f>+upper!F86</f>
        <v>0</v>
      </c>
      <c r="G86" s="65">
        <f>+upper!G86</f>
        <v>0</v>
      </c>
      <c r="H86" s="65">
        <f>+upper!H86</f>
        <v>0</v>
      </c>
      <c r="I86" s="65">
        <f>+upper!I86</f>
        <v>0</v>
      </c>
      <c r="J86" s="65">
        <f>+upper!J86</f>
        <v>0</v>
      </c>
      <c r="K86" s="65">
        <f>+upper!K86</f>
        <v>0</v>
      </c>
      <c r="L86" s="65">
        <f>+upper!L86</f>
        <v>0</v>
      </c>
      <c r="M86" s="65">
        <f>+upper!M86</f>
        <v>0</v>
      </c>
      <c r="N86" s="65">
        <f>+upper!N86</f>
        <v>0</v>
      </c>
      <c r="O86" s="65">
        <f>+upper!O86</f>
        <v>0</v>
      </c>
      <c r="P86" s="65">
        <f>+upper!P86</f>
        <v>0</v>
      </c>
      <c r="Q86" s="65">
        <f>+upper!Q86</f>
        <v>0</v>
      </c>
      <c r="R86" s="65">
        <f>+upper!R86</f>
        <v>0</v>
      </c>
      <c r="S86" s="65">
        <f>+upper!S86</f>
        <v>0</v>
      </c>
      <c r="T86" s="65">
        <f>+upper!T86</f>
        <v>0</v>
      </c>
      <c r="U86" s="65">
        <f>+upper!U86</f>
        <v>0</v>
      </c>
      <c r="V86" s="65">
        <f>+upper!V86</f>
        <v>0</v>
      </c>
      <c r="W86" s="65">
        <f>+upper!W86</f>
        <v>0</v>
      </c>
      <c r="X86" s="65">
        <f>+upper!X86</f>
        <v>0</v>
      </c>
      <c r="Y86" s="65">
        <f>+upper!Y86</f>
        <v>0</v>
      </c>
      <c r="Z86" s="65">
        <f>+upper!Z86</f>
        <v>0</v>
      </c>
      <c r="AA86" s="65">
        <f>+upper!AA86</f>
        <v>0</v>
      </c>
      <c r="AB86" s="65">
        <f>+upper!AB86</f>
        <v>0</v>
      </c>
      <c r="AC86" s="65">
        <f>+upper!AC86</f>
        <v>0</v>
      </c>
      <c r="AD86" s="65">
        <f>+upper!AD86</f>
        <v>0</v>
      </c>
      <c r="AE86" s="65">
        <f>+upper!AE86</f>
        <v>0</v>
      </c>
      <c r="AF86" s="65">
        <f>+upper!AF86</f>
        <v>0</v>
      </c>
      <c r="AG86" s="65">
        <f>+upper!AG86</f>
        <v>0</v>
      </c>
      <c r="AH86" s="65">
        <f>+upper!AH86</f>
        <v>0</v>
      </c>
      <c r="AI86" s="65">
        <f>+upper!AI86</f>
        <v>0</v>
      </c>
      <c r="AJ86" s="65">
        <f>+upper!AJ86</f>
        <v>0</v>
      </c>
      <c r="AK86" s="65">
        <f>+upper!AK86</f>
        <v>0</v>
      </c>
      <c r="AL86" s="65">
        <f>+upper!AL86</f>
        <v>0</v>
      </c>
      <c r="AM86" s="65">
        <f>+upper!AM86</f>
        <v>0</v>
      </c>
      <c r="AN86" s="65">
        <f>+upper!AN86</f>
        <v>0</v>
      </c>
      <c r="AO86" s="65">
        <f>+upper!AO86</f>
        <v>0</v>
      </c>
      <c r="AP86" s="65">
        <f>+upper!AP86</f>
        <v>0</v>
      </c>
      <c r="AQ86" s="65">
        <f>+upper!AQ86</f>
        <v>0</v>
      </c>
      <c r="AR86" s="65">
        <f>+upper!AR86</f>
        <v>0</v>
      </c>
      <c r="AS86" s="65">
        <f>+upper!AS86</f>
        <v>0</v>
      </c>
      <c r="AT86" s="65">
        <f>+upper!AT86</f>
        <v>0</v>
      </c>
      <c r="AU86" s="65">
        <f>+upper!AU86</f>
        <v>0</v>
      </c>
      <c r="AV86" s="65">
        <f>+upper!AV86</f>
        <v>0</v>
      </c>
      <c r="AW86" s="65">
        <f>+upper!AW86</f>
        <v>0</v>
      </c>
      <c r="AX86" s="65">
        <f>+upper!AX86</f>
        <v>0</v>
      </c>
      <c r="AY86" s="65">
        <f>+upper!AY86</f>
        <v>0</v>
      </c>
      <c r="AZ86" s="65">
        <f>+upper!AZ86</f>
        <v>0</v>
      </c>
      <c r="BA86" s="65">
        <f>+upper!BA86</f>
        <v>0</v>
      </c>
      <c r="BB86" s="65">
        <f>+upper!BB86</f>
        <v>0</v>
      </c>
      <c r="BC86" s="65">
        <f>+upper!BC86</f>
        <v>0</v>
      </c>
      <c r="BD86" s="65">
        <f>+upper!BD86</f>
        <v>0</v>
      </c>
      <c r="BE86" s="65">
        <f>+upper!BE86</f>
        <v>0</v>
      </c>
      <c r="BF86" s="65">
        <f>+upper!BF86</f>
        <v>0</v>
      </c>
      <c r="BG86" s="65">
        <f>+upper!BG86</f>
        <v>0</v>
      </c>
      <c r="BH86" s="65">
        <f>+upper!BH86</f>
        <v>0</v>
      </c>
      <c r="BI86" s="65">
        <f>+upper!BI86</f>
        <v>0</v>
      </c>
      <c r="BJ86" s="65">
        <f>+upper!BJ86</f>
        <v>0</v>
      </c>
      <c r="BK86" s="65">
        <f>+upper!BK86</f>
        <v>0</v>
      </c>
      <c r="BL86" s="65">
        <f>+upper!BL86</f>
        <v>0</v>
      </c>
      <c r="BM86" s="65">
        <f>+upper!BM86</f>
        <v>0</v>
      </c>
      <c r="BN86" s="65">
        <f>+upper!BN86</f>
        <v>0</v>
      </c>
      <c r="BO86" s="65">
        <f>+upper!BO86</f>
        <v>0</v>
      </c>
      <c r="BP86" s="65">
        <f>+upper!BP86</f>
        <v>0</v>
      </c>
      <c r="BQ86" s="65">
        <f>+upper!BQ86</f>
        <v>0</v>
      </c>
      <c r="BR86" s="65">
        <f>+upper!BR86</f>
        <v>0</v>
      </c>
      <c r="BS86" s="65">
        <f>+upper!BS86</f>
        <v>0</v>
      </c>
      <c r="BT86" s="65">
        <f>+upper!BT86</f>
        <v>0</v>
      </c>
      <c r="BU86" s="65">
        <f>+upper!BU86</f>
        <v>0</v>
      </c>
      <c r="BV86" s="65">
        <f>+upper!BV86</f>
        <v>0</v>
      </c>
      <c r="BW86" s="65">
        <f>+upper!BW86</f>
        <v>0</v>
      </c>
      <c r="BX86" s="65">
        <f>+upper!BX86</f>
        <v>0</v>
      </c>
      <c r="BY86" s="65">
        <f>+upper!BY86</f>
        <v>0</v>
      </c>
      <c r="BZ86" s="65">
        <f>+upper!BZ86</f>
        <v>0</v>
      </c>
      <c r="CA86" s="65">
        <f>+upper!CA86</f>
        <v>0</v>
      </c>
    </row>
    <row r="87" spans="1:79" x14ac:dyDescent="0.2">
      <c r="A87" s="9">
        <v>312</v>
      </c>
      <c r="B87" s="65">
        <f>+upper!B87</f>
        <v>0</v>
      </c>
      <c r="C87" s="65">
        <f>+upper!C87</f>
        <v>0</v>
      </c>
      <c r="D87" s="65">
        <f>+upper!D87</f>
        <v>0</v>
      </c>
      <c r="E87" s="65">
        <f>+upper!E87</f>
        <v>0</v>
      </c>
      <c r="F87" s="65">
        <f>+upper!F87</f>
        <v>0</v>
      </c>
      <c r="G87" s="65">
        <f>+upper!G87</f>
        <v>0</v>
      </c>
      <c r="H87" s="65">
        <f>+upper!H87</f>
        <v>0</v>
      </c>
      <c r="I87" s="65">
        <f>+upper!I87</f>
        <v>0</v>
      </c>
      <c r="J87" s="65">
        <f>+upper!J87</f>
        <v>0</v>
      </c>
      <c r="K87" s="65">
        <f>+upper!K87</f>
        <v>0</v>
      </c>
      <c r="L87" s="65">
        <f>+upper!L87</f>
        <v>0</v>
      </c>
      <c r="M87" s="65">
        <f>+upper!M87</f>
        <v>0</v>
      </c>
      <c r="N87" s="65">
        <f>+upper!N87</f>
        <v>0</v>
      </c>
      <c r="O87" s="65">
        <f>+upper!O87</f>
        <v>0</v>
      </c>
      <c r="P87" s="65">
        <f>+upper!P87</f>
        <v>0</v>
      </c>
      <c r="Q87" s="65">
        <f>+upper!Q87</f>
        <v>0</v>
      </c>
      <c r="R87" s="65">
        <f>+upper!R87</f>
        <v>0</v>
      </c>
      <c r="S87" s="65">
        <f>+upper!S87</f>
        <v>0</v>
      </c>
      <c r="T87" s="65">
        <f>+upper!T87</f>
        <v>0</v>
      </c>
      <c r="U87" s="65">
        <f>+upper!U87</f>
        <v>0</v>
      </c>
      <c r="V87" s="65">
        <f>+upper!V87</f>
        <v>0</v>
      </c>
      <c r="W87" s="65">
        <f>+upper!W87</f>
        <v>0</v>
      </c>
      <c r="X87" s="65">
        <f>+upper!X87</f>
        <v>0</v>
      </c>
      <c r="Y87" s="65">
        <f>+upper!Y87</f>
        <v>0</v>
      </c>
      <c r="Z87" s="65">
        <f>+upper!Z87</f>
        <v>0</v>
      </c>
      <c r="AA87" s="65">
        <f>+upper!AA87</f>
        <v>0</v>
      </c>
      <c r="AB87" s="65">
        <f>+upper!AB87</f>
        <v>0</v>
      </c>
      <c r="AC87" s="65">
        <f>+upper!AC87</f>
        <v>0</v>
      </c>
      <c r="AD87" s="65">
        <f>+upper!AD87</f>
        <v>0</v>
      </c>
      <c r="AE87" s="65">
        <f>+upper!AE87</f>
        <v>0</v>
      </c>
      <c r="AF87" s="65">
        <f>+upper!AF87</f>
        <v>0</v>
      </c>
      <c r="AG87" s="65">
        <f>+upper!AG87</f>
        <v>0</v>
      </c>
      <c r="AH87" s="65">
        <f>+upper!AH87</f>
        <v>0</v>
      </c>
      <c r="AI87" s="65">
        <f>+upper!AI87</f>
        <v>0</v>
      </c>
      <c r="AJ87" s="65">
        <f>+upper!AJ87</f>
        <v>0</v>
      </c>
      <c r="AK87" s="65">
        <f>+upper!AK87</f>
        <v>0</v>
      </c>
      <c r="AL87" s="65">
        <f>+upper!AL87</f>
        <v>0</v>
      </c>
      <c r="AM87" s="65">
        <f>+upper!AM87</f>
        <v>0</v>
      </c>
      <c r="AN87" s="65">
        <f>+upper!AN87</f>
        <v>0</v>
      </c>
      <c r="AO87" s="65">
        <f>+upper!AO87</f>
        <v>0</v>
      </c>
      <c r="AP87" s="65">
        <f>+upper!AP87</f>
        <v>0</v>
      </c>
      <c r="AQ87" s="65">
        <f>+upper!AQ87</f>
        <v>0</v>
      </c>
      <c r="AR87" s="65">
        <f>+upper!AR87</f>
        <v>0</v>
      </c>
      <c r="AS87" s="65">
        <f>+upper!AS87</f>
        <v>0</v>
      </c>
      <c r="AT87" s="65">
        <f>+upper!AT87</f>
        <v>0</v>
      </c>
      <c r="AU87" s="65">
        <f>+upper!AU87</f>
        <v>0</v>
      </c>
      <c r="AV87" s="65">
        <f>+upper!AV87</f>
        <v>0</v>
      </c>
      <c r="AW87" s="65">
        <f>+upper!AW87</f>
        <v>0</v>
      </c>
      <c r="AX87" s="65">
        <f>+upper!AX87</f>
        <v>0</v>
      </c>
      <c r="AY87" s="65">
        <f>+upper!AY87</f>
        <v>0</v>
      </c>
      <c r="AZ87" s="65">
        <f>+upper!AZ87</f>
        <v>0</v>
      </c>
      <c r="BA87" s="65">
        <f>+upper!BA87</f>
        <v>0</v>
      </c>
      <c r="BB87" s="65">
        <f>+upper!BB87</f>
        <v>0</v>
      </c>
      <c r="BC87" s="65">
        <f>+upper!BC87</f>
        <v>0</v>
      </c>
      <c r="BD87" s="65">
        <f>+upper!BD87</f>
        <v>0</v>
      </c>
      <c r="BE87" s="65">
        <f>+upper!BE87</f>
        <v>0</v>
      </c>
      <c r="BF87" s="65">
        <f>+upper!BF87</f>
        <v>0</v>
      </c>
      <c r="BG87" s="65">
        <f>+upper!BG87</f>
        <v>0</v>
      </c>
      <c r="BH87" s="65">
        <f>+upper!BH87</f>
        <v>0</v>
      </c>
      <c r="BI87" s="65">
        <f>+upper!BI87</f>
        <v>0</v>
      </c>
      <c r="BJ87" s="65">
        <f>+upper!BJ87</f>
        <v>0</v>
      </c>
      <c r="BK87" s="65">
        <f>+upper!BK87</f>
        <v>0</v>
      </c>
      <c r="BL87" s="65">
        <f>+upper!BL87</f>
        <v>0</v>
      </c>
      <c r="BM87" s="65">
        <f>+upper!BM87</f>
        <v>0</v>
      </c>
      <c r="BN87" s="65">
        <f>+upper!BN87</f>
        <v>0</v>
      </c>
      <c r="BO87" s="65">
        <f>+upper!BO87</f>
        <v>0</v>
      </c>
      <c r="BP87" s="65">
        <f>+upper!BP87</f>
        <v>0</v>
      </c>
      <c r="BQ87" s="65">
        <f>+upper!BQ87</f>
        <v>0</v>
      </c>
      <c r="BR87" s="65">
        <f>+upper!BR87</f>
        <v>0</v>
      </c>
      <c r="BS87" s="65">
        <f>+upper!BS87</f>
        <v>0</v>
      </c>
      <c r="BT87" s="65">
        <f>+upper!BT87</f>
        <v>0</v>
      </c>
      <c r="BU87" s="65">
        <f>+upper!BU87</f>
        <v>0</v>
      </c>
      <c r="BV87" s="65">
        <f>+upper!BV87</f>
        <v>0</v>
      </c>
      <c r="BW87" s="65">
        <f>+upper!BW87</f>
        <v>0</v>
      </c>
      <c r="BX87" s="65">
        <f>+upper!BX87</f>
        <v>0</v>
      </c>
      <c r="BY87" s="65">
        <f>+upper!BY87</f>
        <v>0</v>
      </c>
      <c r="BZ87" s="65">
        <f>+upper!BZ87</f>
        <v>0</v>
      </c>
      <c r="CA87" s="65">
        <f>+upper!CA87</f>
        <v>0</v>
      </c>
    </row>
    <row r="88" spans="1:79" x14ac:dyDescent="0.2">
      <c r="A88" s="9">
        <v>316</v>
      </c>
      <c r="B88" s="65">
        <f>+upper!B88</f>
        <v>0</v>
      </c>
      <c r="C88" s="65">
        <f>+upper!C88</f>
        <v>0</v>
      </c>
      <c r="D88" s="65">
        <f>+upper!D88</f>
        <v>0</v>
      </c>
      <c r="E88" s="65">
        <f>+upper!E88</f>
        <v>0</v>
      </c>
      <c r="F88" s="65">
        <f>+upper!F88</f>
        <v>0</v>
      </c>
      <c r="G88" s="65">
        <f>+upper!G88</f>
        <v>0</v>
      </c>
      <c r="H88" s="65">
        <f>+upper!H88</f>
        <v>0</v>
      </c>
      <c r="I88" s="65">
        <f>+upper!I88</f>
        <v>0</v>
      </c>
      <c r="J88" s="65">
        <f>+upper!J88</f>
        <v>0</v>
      </c>
      <c r="K88" s="65">
        <f>+upper!K88</f>
        <v>0</v>
      </c>
      <c r="L88" s="65">
        <f>+upper!L88</f>
        <v>0</v>
      </c>
      <c r="M88" s="65">
        <f>+upper!M88</f>
        <v>0</v>
      </c>
      <c r="N88" s="65">
        <f>+upper!N88</f>
        <v>0</v>
      </c>
      <c r="O88" s="65">
        <f>+upper!O88</f>
        <v>0</v>
      </c>
      <c r="P88" s="65">
        <f>+upper!P88</f>
        <v>0</v>
      </c>
      <c r="Q88" s="65">
        <f>+upper!Q88</f>
        <v>0</v>
      </c>
      <c r="R88" s="65">
        <f>+upper!R88</f>
        <v>0</v>
      </c>
      <c r="S88" s="65">
        <f>+upper!S88</f>
        <v>0</v>
      </c>
      <c r="T88" s="65">
        <f>+upper!T88</f>
        <v>0</v>
      </c>
      <c r="U88" s="65">
        <f>+upper!U88</f>
        <v>0</v>
      </c>
      <c r="V88" s="65">
        <f>+upper!V88</f>
        <v>0</v>
      </c>
      <c r="W88" s="65">
        <f>+upper!W88</f>
        <v>0</v>
      </c>
      <c r="X88" s="65">
        <f>+upper!X88</f>
        <v>0</v>
      </c>
      <c r="Y88" s="65">
        <f>+upper!Y88</f>
        <v>0</v>
      </c>
      <c r="Z88" s="65">
        <f>+upper!Z88</f>
        <v>0</v>
      </c>
      <c r="AA88" s="65">
        <f>+upper!AA88</f>
        <v>0</v>
      </c>
      <c r="AB88" s="65">
        <f>+upper!AB88</f>
        <v>0</v>
      </c>
      <c r="AC88" s="65">
        <f>+upper!AC88</f>
        <v>0</v>
      </c>
      <c r="AD88" s="65">
        <f>+upper!AD88</f>
        <v>0</v>
      </c>
      <c r="AE88" s="65">
        <f>+upper!AE88</f>
        <v>0</v>
      </c>
      <c r="AF88" s="65">
        <f>+upper!AF88</f>
        <v>0</v>
      </c>
      <c r="AG88" s="65">
        <f>+upper!AG88</f>
        <v>0</v>
      </c>
      <c r="AH88" s="65">
        <f>+upper!AH88</f>
        <v>0</v>
      </c>
      <c r="AI88" s="65">
        <f>+upper!AI88</f>
        <v>0</v>
      </c>
      <c r="AJ88" s="65">
        <f>+upper!AJ88</f>
        <v>0</v>
      </c>
      <c r="AK88" s="65">
        <f>+upper!AK88</f>
        <v>0</v>
      </c>
      <c r="AL88" s="65">
        <f>+upper!AL88</f>
        <v>0</v>
      </c>
      <c r="AM88" s="65">
        <f>+upper!AM88</f>
        <v>0</v>
      </c>
      <c r="AN88" s="65">
        <f>+upper!AN88</f>
        <v>0</v>
      </c>
      <c r="AO88" s="65">
        <f>+upper!AO88</f>
        <v>0</v>
      </c>
      <c r="AP88" s="65">
        <f>+upper!AP88</f>
        <v>0</v>
      </c>
      <c r="AQ88" s="65">
        <f>+upper!AQ88</f>
        <v>0</v>
      </c>
      <c r="AR88" s="65">
        <f>+upper!AR88</f>
        <v>0</v>
      </c>
      <c r="AS88" s="65">
        <f>+upper!AS88</f>
        <v>0</v>
      </c>
      <c r="AT88" s="65">
        <f>+upper!AT88</f>
        <v>0</v>
      </c>
      <c r="AU88" s="65">
        <f>+upper!AU88</f>
        <v>0</v>
      </c>
      <c r="AV88" s="65">
        <f>+upper!AV88</f>
        <v>0</v>
      </c>
      <c r="AW88" s="65">
        <f>+upper!AW88</f>
        <v>0</v>
      </c>
      <c r="AX88" s="65">
        <f>+upper!AX88</f>
        <v>0</v>
      </c>
      <c r="AY88" s="65">
        <f>+upper!AY88</f>
        <v>0</v>
      </c>
      <c r="AZ88" s="65">
        <f>+upper!AZ88</f>
        <v>0</v>
      </c>
      <c r="BA88" s="65">
        <f>+upper!BA88</f>
        <v>0</v>
      </c>
      <c r="BB88" s="65">
        <f>+upper!BB88</f>
        <v>0</v>
      </c>
      <c r="BC88" s="65">
        <f>+upper!BC88</f>
        <v>0</v>
      </c>
      <c r="BD88" s="65">
        <f>+upper!BD88</f>
        <v>0</v>
      </c>
      <c r="BE88" s="65">
        <f>+upper!BE88</f>
        <v>0</v>
      </c>
      <c r="BF88" s="65">
        <f>+upper!BF88</f>
        <v>0</v>
      </c>
      <c r="BG88" s="65">
        <f>+upper!BG88</f>
        <v>0</v>
      </c>
      <c r="BH88" s="65">
        <f>+upper!BH88</f>
        <v>0</v>
      </c>
      <c r="BI88" s="65">
        <f>+upper!BI88</f>
        <v>0</v>
      </c>
      <c r="BJ88" s="65">
        <f>+upper!BJ88</f>
        <v>0</v>
      </c>
      <c r="BK88" s="65">
        <f>+upper!BK88</f>
        <v>0</v>
      </c>
      <c r="BL88" s="65">
        <f>+upper!BL88</f>
        <v>0</v>
      </c>
      <c r="BM88" s="65">
        <f>+upper!BM88</f>
        <v>0</v>
      </c>
      <c r="BN88" s="65">
        <f>+upper!BN88</f>
        <v>0</v>
      </c>
      <c r="BO88" s="65">
        <f>+upper!BO88</f>
        <v>0</v>
      </c>
      <c r="BP88" s="65">
        <f>+upper!BP88</f>
        <v>0</v>
      </c>
      <c r="BQ88" s="65">
        <f>+upper!BQ88</f>
        <v>0</v>
      </c>
      <c r="BR88" s="65">
        <f>+upper!BR88</f>
        <v>0</v>
      </c>
      <c r="BS88" s="65">
        <f>+upper!BS88</f>
        <v>0</v>
      </c>
      <c r="BT88" s="65">
        <f>+upper!BT88</f>
        <v>0</v>
      </c>
      <c r="BU88" s="65">
        <f>+upper!BU88</f>
        <v>0</v>
      </c>
      <c r="BV88" s="65">
        <f>+upper!BV88</f>
        <v>0</v>
      </c>
      <c r="BW88" s="65">
        <f>+upper!BW88</f>
        <v>0</v>
      </c>
      <c r="BX88" s="65">
        <f>+upper!BX88</f>
        <v>0</v>
      </c>
      <c r="BY88" s="65">
        <f>+upper!BY88</f>
        <v>0</v>
      </c>
      <c r="BZ88" s="65">
        <f>+upper!BZ88</f>
        <v>0</v>
      </c>
      <c r="CA88" s="65">
        <f>+upper!CA88</f>
        <v>0</v>
      </c>
    </row>
    <row r="89" spans="1:79" x14ac:dyDescent="0.2">
      <c r="A89" s="9">
        <v>320</v>
      </c>
      <c r="B89" s="65">
        <f>+upper!B89</f>
        <v>0</v>
      </c>
      <c r="C89" s="65">
        <f>+upper!C89</f>
        <v>0</v>
      </c>
      <c r="D89" s="65">
        <f>+upper!D89</f>
        <v>0</v>
      </c>
      <c r="E89" s="65">
        <f>+upper!E89</f>
        <v>0</v>
      </c>
      <c r="F89" s="65">
        <f>+upper!F89</f>
        <v>0</v>
      </c>
      <c r="G89" s="65">
        <f>+upper!G89</f>
        <v>0</v>
      </c>
      <c r="H89" s="65">
        <f>+upper!H89</f>
        <v>0</v>
      </c>
      <c r="I89" s="65">
        <f>+upper!I89</f>
        <v>0</v>
      </c>
      <c r="J89" s="65">
        <f>+upper!J89</f>
        <v>0</v>
      </c>
      <c r="K89" s="65">
        <f>+upper!K89</f>
        <v>0</v>
      </c>
      <c r="L89" s="65">
        <f>+upper!L89</f>
        <v>0</v>
      </c>
      <c r="M89" s="65">
        <f>+upper!M89</f>
        <v>0</v>
      </c>
      <c r="N89" s="65">
        <f>+upper!N89</f>
        <v>0</v>
      </c>
      <c r="O89" s="65">
        <f>+upper!O89</f>
        <v>0</v>
      </c>
      <c r="P89" s="65">
        <f>+upper!P89</f>
        <v>0</v>
      </c>
      <c r="Q89" s="65">
        <f>+upper!Q89</f>
        <v>0</v>
      </c>
      <c r="R89" s="65">
        <f>+upper!R89</f>
        <v>0</v>
      </c>
      <c r="S89" s="65">
        <f>+upper!S89</f>
        <v>0</v>
      </c>
      <c r="T89" s="65">
        <f>+upper!T89</f>
        <v>0</v>
      </c>
      <c r="U89" s="65">
        <f>+upper!U89</f>
        <v>0</v>
      </c>
      <c r="V89" s="65">
        <f>+upper!V89</f>
        <v>0</v>
      </c>
      <c r="W89" s="65">
        <f>+upper!W89</f>
        <v>0</v>
      </c>
      <c r="X89" s="65">
        <f>+upper!X89</f>
        <v>0</v>
      </c>
      <c r="Y89" s="65">
        <f>+upper!Y89</f>
        <v>0</v>
      </c>
      <c r="Z89" s="65">
        <f>+upper!Z89</f>
        <v>0</v>
      </c>
      <c r="AA89" s="65">
        <f>+upper!AA89</f>
        <v>0</v>
      </c>
      <c r="AB89" s="65">
        <f>+upper!AB89</f>
        <v>0</v>
      </c>
      <c r="AC89" s="65">
        <f>+upper!AC89</f>
        <v>9.2257757490363517E-4</v>
      </c>
      <c r="AD89" s="65">
        <f>+upper!AD89</f>
        <v>1.8058248628556736E-3</v>
      </c>
      <c r="AE89" s="65">
        <f>+upper!AE89</f>
        <v>3.5344359542426322E-3</v>
      </c>
      <c r="AF89" s="65">
        <f>+upper!AF89</f>
        <v>6.9172886346251282E-3</v>
      </c>
      <c r="AG89" s="65">
        <f>+upper!AG89</f>
        <v>1.3537002194309294E-2</v>
      </c>
      <c r="AH89" s="65">
        <f>+upper!AH89</f>
        <v>2.6489846215277151E-2</v>
      </c>
      <c r="AI89" s="65">
        <f>+upper!AI89</f>
        <v>5.183298432257754E-2</v>
      </c>
      <c r="AJ89" s="65">
        <f>+upper!AJ89</f>
        <v>0.10141502972865943</v>
      </c>
      <c r="AK89" s="65">
        <f>+upper!AK89</f>
        <v>0.19841168198193768</v>
      </c>
      <c r="AL89" s="65">
        <f>+upper!AL89</f>
        <v>0.38815074871290078</v>
      </c>
      <c r="AM89" s="65">
        <f>+upper!AM89</f>
        <v>0.75927891772640466</v>
      </c>
      <c r="AN89" s="65">
        <f>+upper!AN89</f>
        <v>1.4851469043780672</v>
      </c>
      <c r="AO89" s="65">
        <f>+upper!AO89</f>
        <v>1.4527690766571917</v>
      </c>
      <c r="AP89" s="65">
        <f>+upper!AP89</f>
        <v>1.6257564729021849</v>
      </c>
      <c r="AQ89" s="65">
        <f>+upper!AQ89</f>
        <v>1.813156442816515</v>
      </c>
      <c r="AR89" s="65">
        <f>+upper!AR89</f>
        <v>2.021993290881011</v>
      </c>
      <c r="AS89" s="65">
        <f>+upper!AS89</f>
        <v>2.2753280012012538</v>
      </c>
      <c r="AT89" s="65">
        <f>+upper!AT89</f>
        <v>2.5238277377436114</v>
      </c>
      <c r="AU89" s="65">
        <f>+upper!AU89</f>
        <v>2.7171175893286601</v>
      </c>
      <c r="AV89" s="65">
        <f>+upper!AV89</f>
        <v>2.834188351975897</v>
      </c>
      <c r="AW89" s="65">
        <f>+upper!AW89</f>
        <v>2.9560394632727047</v>
      </c>
      <c r="AX89" s="65">
        <f>+upper!AX89</f>
        <v>3.2650875403247923</v>
      </c>
      <c r="AY89" s="65">
        <f>+upper!AY89</f>
        <v>3.1260000000000003</v>
      </c>
      <c r="AZ89" s="65">
        <f>+upper!AZ89</f>
        <v>2.0760000000000001</v>
      </c>
      <c r="BA89" s="65">
        <f>+upper!BA89</f>
        <v>11.374000000000001</v>
      </c>
      <c r="BB89" s="65">
        <f>+upper!BB89</f>
        <v>9.27</v>
      </c>
      <c r="BC89" s="65">
        <f>+upper!BC89</f>
        <v>9.2155319999999996</v>
      </c>
      <c r="BD89" s="65">
        <f>+upper!BD89</f>
        <v>11.526116</v>
      </c>
      <c r="BE89" s="65">
        <f>+upper!BE89</f>
        <v>12.8268</v>
      </c>
      <c r="BF89" s="65">
        <f>+upper!BF89</f>
        <v>14.47992</v>
      </c>
      <c r="BG89" s="65">
        <f>+upper!BG89</f>
        <v>14.847</v>
      </c>
      <c r="BH89" s="65">
        <f>+upper!BH89</f>
        <v>15.200500000000002</v>
      </c>
      <c r="BI89" s="65">
        <f>+upper!BI89</f>
        <v>16.190300000000001</v>
      </c>
      <c r="BJ89" s="65">
        <f>+upper!BJ89</f>
        <v>14.645</v>
      </c>
      <c r="BK89" s="65">
        <f>+upper!BK89</f>
        <v>14.645</v>
      </c>
      <c r="BL89" s="65">
        <f>+upper!BL89</f>
        <v>14.64298</v>
      </c>
      <c r="BM89" s="65">
        <f>+upper!BM89</f>
        <v>12.483599999999999</v>
      </c>
      <c r="BN89" s="65">
        <f>+upper!BN89</f>
        <v>9.1738300000000006</v>
      </c>
      <c r="BO89" s="65">
        <f>+upper!BO89</f>
        <v>7.7628599999999999</v>
      </c>
      <c r="BP89" s="65">
        <f>+upper!BP89</f>
        <v>8.4688499999999998</v>
      </c>
      <c r="BQ89" s="65">
        <f>+upper!BQ89</f>
        <v>9.2556399999999996</v>
      </c>
      <c r="BR89" s="65">
        <f>+upper!BR89</f>
        <v>9.9030500000000004</v>
      </c>
      <c r="BS89" s="65">
        <f>+upper!BS89</f>
        <v>8.3128386666665879</v>
      </c>
      <c r="BT89" s="65">
        <f>+upper!BT89</f>
        <v>9.1030851111110476</v>
      </c>
      <c r="BU89" s="65">
        <f>+upper!BU89</f>
        <v>9.4891041185185063</v>
      </c>
      <c r="BV89" s="65">
        <f>+upper!BV89</f>
        <v>9.3941007753085621</v>
      </c>
      <c r="BW89" s="65">
        <f>+upper!BW89</f>
        <v>9.2670410462550628</v>
      </c>
      <c r="BX89" s="65">
        <f>+upper!BX89</f>
        <v>9.2898460094375004</v>
      </c>
      <c r="BY89" s="65">
        <f>+upper!BY89</f>
        <v>9.670859405490587</v>
      </c>
      <c r="BZ89" s="65">
        <f>+upper!BZ89</f>
        <v>9.5804098192469844</v>
      </c>
      <c r="CA89" s="65">
        <f>+upper!CA89</f>
        <v>9.5795211314466151</v>
      </c>
    </row>
    <row r="90" spans="1:79" x14ac:dyDescent="0.2">
      <c r="A90" s="9">
        <v>324</v>
      </c>
      <c r="B90" s="65">
        <f>+upper!B90</f>
        <v>0</v>
      </c>
      <c r="C90" s="65">
        <f>+upper!C90</f>
        <v>0</v>
      </c>
      <c r="D90" s="65">
        <f>+upper!D90</f>
        <v>1.514041063100894E-5</v>
      </c>
      <c r="E90" s="65">
        <f>+upper!E90</f>
        <v>3.3629181305414081E-5</v>
      </c>
      <c r="F90" s="65">
        <f>+upper!F90</f>
        <v>7.4682987054880607E-5</v>
      </c>
      <c r="G90" s="65">
        <f>+upper!G90</f>
        <v>1.6582571138830401E-4</v>
      </c>
      <c r="H90" s="65">
        <f>+upper!H90</f>
        <v>3.6813307928203486E-4</v>
      </c>
      <c r="I90" s="65">
        <f>+upper!I90</f>
        <v>8.1710619286586787E-4</v>
      </c>
      <c r="J90" s="65">
        <f>+upper!J90</f>
        <v>1.8133041540311038E-3</v>
      </c>
      <c r="K90" s="65">
        <f>+upper!K90</f>
        <v>4.0232685917565136E-3</v>
      </c>
      <c r="L90" s="65">
        <f>+upper!L90</f>
        <v>8.9248563831218382E-3</v>
      </c>
      <c r="M90" s="65">
        <f>+upper!M90</f>
        <v>1.50426150803158E-2</v>
      </c>
      <c r="N90" s="65">
        <f>+upper!N90</f>
        <v>2.5346530904561428E-2</v>
      </c>
      <c r="O90" s="65">
        <f>+upper!O90</f>
        <v>4.269552286532334E-2</v>
      </c>
      <c r="P90" s="65">
        <f>+upper!P90</f>
        <v>7.1896885533009713E-2</v>
      </c>
      <c r="Q90" s="65">
        <f>+upper!Q90</f>
        <v>0.12103105054977693</v>
      </c>
      <c r="R90" s="65">
        <f>+upper!R90</f>
        <v>0.20367479542059447</v>
      </c>
      <c r="S90" s="65">
        <f>+upper!S90</f>
        <v>0.34263049696922426</v>
      </c>
      <c r="T90" s="65">
        <f>+upper!T90</f>
        <v>0.57617863163804273</v>
      </c>
      <c r="U90" s="65">
        <f>+upper!U90</f>
        <v>0.96855548064536412</v>
      </c>
      <c r="V90" s="65">
        <f>+upper!V90</f>
        <v>1.6275019957661856</v>
      </c>
      <c r="W90" s="65">
        <f>+upper!W90</f>
        <v>2.7336397158323802</v>
      </c>
      <c r="X90" s="65">
        <f>+upper!X90</f>
        <v>4.5896160177450849</v>
      </c>
      <c r="Y90" s="65">
        <f>+upper!Y90</f>
        <v>7.7022728959451383</v>
      </c>
      <c r="Z90" s="65">
        <f>+upper!Z90</f>
        <v>12.919941631907971</v>
      </c>
      <c r="AA90" s="65">
        <f>+upper!AA90</f>
        <v>21.66169177845795</v>
      </c>
      <c r="AB90" s="65">
        <f>+upper!AB90</f>
        <v>36.299849465024231</v>
      </c>
      <c r="AC90" s="65">
        <f>+upper!AC90</f>
        <v>60.797777429104627</v>
      </c>
      <c r="AD90" s="65">
        <f>+upper!AD90</f>
        <v>60.711182809674682</v>
      </c>
      <c r="AE90" s="65">
        <f>+upper!AE90</f>
        <v>60.640774270945315</v>
      </c>
      <c r="AF90" s="65">
        <f>+upper!AF90</f>
        <v>60.588206597939383</v>
      </c>
      <c r="AG90" s="65">
        <f>+upper!AG90</f>
        <v>60.555385285653855</v>
      </c>
      <c r="AH90" s="65">
        <f>+upper!AH90</f>
        <v>60.544518052821161</v>
      </c>
      <c r="AI90" s="65">
        <f>+upper!AI90</f>
        <v>60.558180031451535</v>
      </c>
      <c r="AJ90" s="65">
        <f>+upper!AJ90</f>
        <v>60.599397175378485</v>
      </c>
      <c r="AK90" s="65">
        <f>+upper!AK90</f>
        <v>60.671754278466288</v>
      </c>
      <c r="AL90" s="65">
        <f>+upper!AL90</f>
        <v>60.779536745898227</v>
      </c>
      <c r="AM90" s="65">
        <f>+upper!AM90</f>
        <v>60.927919448851057</v>
      </c>
      <c r="AN90" s="65">
        <f>+upper!AN90</f>
        <v>61.123222508019985</v>
      </c>
      <c r="AO90" s="65">
        <f>+upper!AO90</f>
        <v>61.373264251531623</v>
      </c>
      <c r="AP90" s="65">
        <f>+upper!AP90</f>
        <v>61.68785867770071</v>
      </c>
      <c r="AQ90" s="65">
        <f>+upper!AQ90</f>
        <v>62.079533748403854</v>
      </c>
      <c r="AR90" s="65">
        <f>+upper!AR90</f>
        <v>62.564597915719027</v>
      </c>
      <c r="AS90" s="65">
        <f>+upper!AS90</f>
        <v>63.16477622154693</v>
      </c>
      <c r="AT90" s="65">
        <f>+upper!AT90</f>
        <v>63.909819015890811</v>
      </c>
      <c r="AU90" s="65">
        <f>+upper!AU90</f>
        <v>64.841859555363996</v>
      </c>
      <c r="AV90" s="65">
        <f>+upper!AV90</f>
        <v>66.023121086032035</v>
      </c>
      <c r="AW90" s="65">
        <f>+upper!AW90</f>
        <v>67.550566396852673</v>
      </c>
      <c r="AX90" s="65">
        <f>+upper!AX90</f>
        <v>69.987946379441766</v>
      </c>
      <c r="AY90" s="65">
        <f>+upper!AY90</f>
        <v>583.52</v>
      </c>
      <c r="AZ90" s="65">
        <f>+upper!AZ90</f>
        <v>207.6</v>
      </c>
      <c r="BA90" s="65">
        <f>+upper!BA90</f>
        <v>383.61400000000003</v>
      </c>
      <c r="BB90" s="65">
        <f>+upper!BB90</f>
        <v>339.90000000000003</v>
      </c>
      <c r="BC90" s="65">
        <f>+upper!BC90</f>
        <v>127.20861000000001</v>
      </c>
      <c r="BD90" s="65">
        <f>+upper!BD90</f>
        <v>186.75005999999999</v>
      </c>
      <c r="BE90" s="65">
        <f>+upper!BE90</f>
        <v>286.21578999999997</v>
      </c>
      <c r="BF90" s="65">
        <f>+upper!BF90</f>
        <v>438.66147000000001</v>
      </c>
      <c r="BG90" s="65">
        <f>+upper!BG90</f>
        <v>672.29438000000005</v>
      </c>
      <c r="BH90" s="65">
        <f>+upper!BH90</f>
        <v>607.10190999999998</v>
      </c>
      <c r="BI90" s="65">
        <f>+upper!BI90</f>
        <v>636.00002999999992</v>
      </c>
      <c r="BJ90" s="65">
        <f>+upper!BJ90</f>
        <v>666.27377000000001</v>
      </c>
      <c r="BK90" s="65">
        <f>+upper!BK90</f>
        <v>697.98776999999995</v>
      </c>
      <c r="BL90" s="65">
        <f>+upper!BL90</f>
        <v>731.21272999999997</v>
      </c>
      <c r="BM90" s="65">
        <f>+upper!BM90</f>
        <v>766.01833999999997</v>
      </c>
      <c r="BN90" s="65">
        <f>+upper!BN90</f>
        <v>796.65870999999993</v>
      </c>
      <c r="BO90" s="65">
        <f>+upper!BO90</f>
        <v>802.48034999999993</v>
      </c>
      <c r="BP90" s="65">
        <f>+upper!BP90</f>
        <v>772.65</v>
      </c>
      <c r="BQ90" s="65">
        <f>+upper!BQ90</f>
        <v>817.09</v>
      </c>
      <c r="BR90" s="65">
        <f>+upper!BR90</f>
        <v>888.8</v>
      </c>
      <c r="BS90" s="65">
        <f>+upper!BS90</f>
        <v>871.82008199999689</v>
      </c>
      <c r="BT90" s="65">
        <f>+upper!BT90</f>
        <v>892.83710466666389</v>
      </c>
      <c r="BU90" s="65">
        <f>+upper!BU90</f>
        <v>923.04665804444437</v>
      </c>
      <c r="BV90" s="65">
        <f>+upper!BV90</f>
        <v>957.26510940740911</v>
      </c>
      <c r="BW90" s="65">
        <f>+upper!BW90</f>
        <v>974.27308007012653</v>
      </c>
      <c r="BX90" s="65">
        <f>+upper!BX90</f>
        <v>989.39800929316789</v>
      </c>
      <c r="BY90" s="65">
        <f>+upper!BY90</f>
        <v>1021.4149419842213</v>
      </c>
      <c r="BZ90" s="65">
        <f>+upper!BZ90</f>
        <v>1045.6009383440028</v>
      </c>
      <c r="CA90" s="65">
        <f>+upper!CA90</f>
        <v>1067.2010390356979</v>
      </c>
    </row>
    <row r="91" spans="1:79" x14ac:dyDescent="0.2">
      <c r="A91" s="9">
        <v>328</v>
      </c>
      <c r="B91" s="65">
        <f>+upper!B91</f>
        <v>0</v>
      </c>
      <c r="C91" s="65">
        <f>+upper!C91</f>
        <v>0</v>
      </c>
      <c r="D91" s="65">
        <f>+upper!D91</f>
        <v>0</v>
      </c>
      <c r="E91" s="65">
        <f>+upper!E91</f>
        <v>0</v>
      </c>
      <c r="F91" s="65">
        <f>+upper!F91</f>
        <v>0</v>
      </c>
      <c r="G91" s="65">
        <f>+upper!G91</f>
        <v>0</v>
      </c>
      <c r="H91" s="65">
        <f>+upper!H91</f>
        <v>0</v>
      </c>
      <c r="I91" s="65">
        <f>+upper!I91</f>
        <v>0</v>
      </c>
      <c r="J91" s="65">
        <f>+upper!J91</f>
        <v>0</v>
      </c>
      <c r="K91" s="65">
        <f>+upper!K91</f>
        <v>0</v>
      </c>
      <c r="L91" s="65">
        <f>+upper!L91</f>
        <v>0</v>
      </c>
      <c r="M91" s="65">
        <f>+upper!M91</f>
        <v>0</v>
      </c>
      <c r="N91" s="65">
        <f>+upper!N91</f>
        <v>0</v>
      </c>
      <c r="O91" s="65">
        <f>+upper!O91</f>
        <v>0</v>
      </c>
      <c r="P91" s="65">
        <f>+upper!P91</f>
        <v>0</v>
      </c>
      <c r="Q91" s="65">
        <f>+upper!Q91</f>
        <v>0</v>
      </c>
      <c r="R91" s="65">
        <f>+upper!R91</f>
        <v>0</v>
      </c>
      <c r="S91" s="65">
        <f>+upper!S91</f>
        <v>0</v>
      </c>
      <c r="T91" s="65">
        <f>+upper!T91</f>
        <v>0</v>
      </c>
      <c r="U91" s="65">
        <f>+upper!U91</f>
        <v>0</v>
      </c>
      <c r="V91" s="65">
        <f>+upper!V91</f>
        <v>0</v>
      </c>
      <c r="W91" s="65">
        <f>+upper!W91</f>
        <v>0</v>
      </c>
      <c r="X91" s="65">
        <f>+upper!X91</f>
        <v>0</v>
      </c>
      <c r="Y91" s="65">
        <f>+upper!Y91</f>
        <v>0</v>
      </c>
      <c r="Z91" s="65">
        <f>+upper!Z91</f>
        <v>0</v>
      </c>
      <c r="AA91" s="65">
        <f>+upper!AA91</f>
        <v>0</v>
      </c>
      <c r="AB91" s="65">
        <f>+upper!AB91</f>
        <v>0</v>
      </c>
      <c r="AC91" s="65">
        <f>+upper!AC91</f>
        <v>3.4692681697930179E-7</v>
      </c>
      <c r="AD91" s="65">
        <f>+upper!AD91</f>
        <v>7.2107912892916958E-7</v>
      </c>
      <c r="AE91" s="65">
        <f>+upper!AE91</f>
        <v>1.4986483278666155E-6</v>
      </c>
      <c r="AF91" s="65">
        <f>+upper!AF91</f>
        <v>3.1144964088222959E-6</v>
      </c>
      <c r="AG91" s="65">
        <f>+upper!AG91</f>
        <v>6.4721229042037101E-6</v>
      </c>
      <c r="AH91" s="65">
        <f>+upper!AH91</f>
        <v>1.3448567073670045E-5</v>
      </c>
      <c r="AI91" s="65">
        <f>+upper!AI91</f>
        <v>2.7943133808625533E-5</v>
      </c>
      <c r="AJ91" s="65">
        <f>+upper!AJ91</f>
        <v>5.8055522502754624E-5</v>
      </c>
      <c r="AK91" s="65">
        <f>+upper!AK91</f>
        <v>1.2060929372242968E-4</v>
      </c>
      <c r="AL91" s="65">
        <f>+upper!AL91</f>
        <v>2.5054531345514088E-4</v>
      </c>
      <c r="AM91" s="65">
        <f>+upper!AM91</f>
        <v>5.2042663632307588E-4</v>
      </c>
      <c r="AN91" s="65">
        <f>+upper!AN91</f>
        <v>1.080935821033768E-3</v>
      </c>
      <c r="AO91" s="65">
        <f>+upper!AO91</f>
        <v>2.2556924797195884E-3</v>
      </c>
      <c r="AP91" s="65">
        <f>+upper!AP91</f>
        <v>4.7068012618275536E-3</v>
      </c>
      <c r="AQ91" s="65">
        <f>+upper!AQ91</f>
        <v>9.820581580128919E-3</v>
      </c>
      <c r="AR91" s="65">
        <f>+upper!AR91</f>
        <v>2.0488648151999647E-2</v>
      </c>
      <c r="AS91" s="65">
        <f>+upper!AS91</f>
        <v>4.2741868872114092E-2</v>
      </c>
      <c r="AT91" s="65">
        <f>+upper!AT91</f>
        <v>9.1757773541969678E-2</v>
      </c>
      <c r="AU91" s="65">
        <f>+upper!AU91</f>
        <v>0.19696768980999971</v>
      </c>
      <c r="AV91" s="65">
        <f>+upper!AV91</f>
        <v>0.42277488560464122</v>
      </c>
      <c r="AW91" s="65">
        <f>+upper!AW91</f>
        <v>0.90737062712316874</v>
      </c>
      <c r="AX91" s="65">
        <f>+upper!AX91</f>
        <v>1.9584802837493409</v>
      </c>
      <c r="AY91" s="65">
        <f>+upper!AY91</f>
        <v>4.1806947329967494</v>
      </c>
      <c r="AZ91" s="65">
        <f>+upper!AZ91</f>
        <v>8.9242414303207269</v>
      </c>
      <c r="BA91" s="65">
        <f>+upper!BA91</f>
        <v>25.85</v>
      </c>
      <c r="BB91" s="65">
        <f>+upper!BB91</f>
        <v>39.14</v>
      </c>
      <c r="BC91" s="65">
        <f>+upper!BC91</f>
        <v>108.900666</v>
      </c>
      <c r="BD91" s="65">
        <f>+upper!BD91</f>
        <v>113.262128</v>
      </c>
      <c r="BE91" s="65">
        <f>+upper!BE91</f>
        <v>96.547120000000007</v>
      </c>
      <c r="BF91" s="65">
        <f>+upper!BF91</f>
        <v>52.065857999999999</v>
      </c>
      <c r="BG91" s="65">
        <f>+upper!BG91</f>
        <v>117.18222</v>
      </c>
      <c r="BH91" s="65">
        <f>+upper!BH91</f>
        <v>125.76015</v>
      </c>
      <c r="BI91" s="65">
        <f>+upper!BI91</f>
        <v>108.777</v>
      </c>
      <c r="BJ91" s="65">
        <f>+upper!BJ91</f>
        <v>130.49199999999999</v>
      </c>
      <c r="BK91" s="65">
        <f>+upper!BK91</f>
        <v>116.857</v>
      </c>
      <c r="BL91" s="65">
        <f>+upper!BL91</f>
        <v>107.76700000000001</v>
      </c>
      <c r="BM91" s="65">
        <f>+upper!BM91</f>
        <v>103.121</v>
      </c>
      <c r="BN91" s="65">
        <f>+upper!BN91</f>
        <v>106.959</v>
      </c>
      <c r="BO91" s="65">
        <f>+upper!BO91</f>
        <v>120.998</v>
      </c>
      <c r="BP91" s="65">
        <f>+upper!BP91</f>
        <v>126.048</v>
      </c>
      <c r="BQ91" s="65">
        <f>+upper!BQ91</f>
        <v>132.714</v>
      </c>
      <c r="BR91" s="65">
        <f>+upper!BR91</f>
        <v>132.49382</v>
      </c>
      <c r="BS91" s="65">
        <f>+upper!BS91</f>
        <v>143.30687999999901</v>
      </c>
      <c r="BT91" s="65">
        <f>+upper!BT91</f>
        <v>149.37590266666678</v>
      </c>
      <c r="BU91" s="65">
        <f>+upper!BU91</f>
        <v>153.50069777777631</v>
      </c>
      <c r="BV91" s="65">
        <f>+upper!BV91</f>
        <v>159.37944242962791</v>
      </c>
      <c r="BW91" s="65">
        <f>+upper!BW91</f>
        <v>165.37014396049125</v>
      </c>
      <c r="BX91" s="65">
        <f>+upper!BX91</f>
        <v>172.24355802600522</v>
      </c>
      <c r="BY91" s="65">
        <f>+upper!BY91</f>
        <v>177.05059000976519</v>
      </c>
      <c r="BZ91" s="65">
        <f>+upper!BZ91</f>
        <v>182.87932771082694</v>
      </c>
      <c r="CA91" s="65">
        <f>+upper!CA91</f>
        <v>189.08196063286729</v>
      </c>
    </row>
    <row r="92" spans="1:79" x14ac:dyDescent="0.2">
      <c r="A92" s="9">
        <v>332</v>
      </c>
      <c r="B92" s="65">
        <f>+upper!B92</f>
        <v>0</v>
      </c>
      <c r="C92" s="65">
        <f>+upper!C92</f>
        <v>0</v>
      </c>
      <c r="D92" s="65">
        <f>+upper!D92</f>
        <v>0</v>
      </c>
      <c r="E92" s="65">
        <f>+upper!E92</f>
        <v>0</v>
      </c>
      <c r="F92" s="65">
        <f>+upper!F92</f>
        <v>0</v>
      </c>
      <c r="G92" s="65">
        <f>+upper!G92</f>
        <v>0</v>
      </c>
      <c r="H92" s="65">
        <f>+upper!H92</f>
        <v>0</v>
      </c>
      <c r="I92" s="65">
        <f>+upper!I92</f>
        <v>0</v>
      </c>
      <c r="J92" s="65">
        <f>+upper!J92</f>
        <v>0</v>
      </c>
      <c r="K92" s="65">
        <f>+upper!K92</f>
        <v>0</v>
      </c>
      <c r="L92" s="65">
        <f>+upper!L92</f>
        <v>0</v>
      </c>
      <c r="M92" s="65">
        <f>+upper!M92</f>
        <v>0</v>
      </c>
      <c r="N92" s="65">
        <f>+upper!N92</f>
        <v>0</v>
      </c>
      <c r="O92" s="65">
        <f>+upper!O92</f>
        <v>0</v>
      </c>
      <c r="P92" s="65">
        <f>+upper!P92</f>
        <v>0</v>
      </c>
      <c r="Q92" s="65">
        <f>+upper!Q92</f>
        <v>0</v>
      </c>
      <c r="R92" s="65">
        <f>+upper!R92</f>
        <v>0</v>
      </c>
      <c r="S92" s="65">
        <f>+upper!S92</f>
        <v>0</v>
      </c>
      <c r="T92" s="65">
        <f>+upper!T92</f>
        <v>0</v>
      </c>
      <c r="U92" s="65">
        <f>+upper!U92</f>
        <v>0</v>
      </c>
      <c r="V92" s="65">
        <f>+upper!V92</f>
        <v>0</v>
      </c>
      <c r="W92" s="65">
        <f>+upper!W92</f>
        <v>0</v>
      </c>
      <c r="X92" s="65">
        <f>+upper!X92</f>
        <v>0</v>
      </c>
      <c r="Y92" s="65">
        <f>+upper!Y92</f>
        <v>0</v>
      </c>
      <c r="Z92" s="65">
        <f>+upper!Z92</f>
        <v>0</v>
      </c>
      <c r="AA92" s="65">
        <f>+upper!AA92</f>
        <v>0</v>
      </c>
      <c r="AB92" s="65">
        <f>+upper!AB92</f>
        <v>0</v>
      </c>
      <c r="AC92" s="65">
        <f>+upper!AC92</f>
        <v>1.5522962772363154E-3</v>
      </c>
      <c r="AD92" s="65">
        <f>+upper!AD92</f>
        <v>2.4060592297162884E-3</v>
      </c>
      <c r="AE92" s="65">
        <f>+upper!AE92</f>
        <v>3.7291492597669299E-3</v>
      </c>
      <c r="AF92" s="65">
        <f>+upper!AF92</f>
        <v>5.7794233954721209E-3</v>
      </c>
      <c r="AG92" s="65">
        <f>+upper!AG92</f>
        <v>8.9563298008725253E-3</v>
      </c>
      <c r="AH92" s="65">
        <f>+upper!AH92</f>
        <v>1.387861022862478E-2</v>
      </c>
      <c r="AI92" s="65">
        <f>+upper!AI92</f>
        <v>2.1504617411540992E-2</v>
      </c>
      <c r="AJ92" s="65">
        <f>+upper!AJ92</f>
        <v>3.3318603657587154E-2</v>
      </c>
      <c r="AK92" s="65">
        <f>+upper!AK92</f>
        <v>5.161912907756485E-2</v>
      </c>
      <c r="AL92" s="65">
        <f>+upper!AL92</f>
        <v>7.9965531156483999E-2</v>
      </c>
      <c r="AM92" s="65">
        <f>+upper!AM92</f>
        <v>0.12386902051448896</v>
      </c>
      <c r="AN92" s="65">
        <f>+upper!AN92</f>
        <v>0.1918623415577683</v>
      </c>
      <c r="AO92" s="65">
        <f>+upper!AO92</f>
        <v>0.29715521650257409</v>
      </c>
      <c r="AP92" s="65">
        <f>+upper!AP92</f>
        <v>0.41607444748265032</v>
      </c>
      <c r="AQ92" s="65">
        <f>+upper!AQ92</f>
        <v>0.55226718356075633</v>
      </c>
      <c r="AR92" s="65">
        <f>+upper!AR92</f>
        <v>0.73298009401162156</v>
      </c>
      <c r="AS92" s="65">
        <f>+upper!AS92</f>
        <v>1.0104938309040812</v>
      </c>
      <c r="AT92" s="65">
        <f>+upper!AT92</f>
        <v>1.378600014480813</v>
      </c>
      <c r="AU92" s="65">
        <f>+upper!AU92</f>
        <v>1.8195287953879304</v>
      </c>
      <c r="AV92" s="65">
        <f>+upper!AV92</f>
        <v>2.5420208188621221</v>
      </c>
      <c r="AW92" s="65">
        <f>+upper!AW92</f>
        <v>3.5510813325904089</v>
      </c>
      <c r="AX92" s="65">
        <f>+upper!AX92</f>
        <v>5.1277516885426051</v>
      </c>
      <c r="AY92" s="65">
        <f>+upper!AY92</f>
        <v>7.4970253490725689</v>
      </c>
      <c r="AZ92" s="65">
        <f>+upper!AZ92</f>
        <v>84.078000000000003</v>
      </c>
      <c r="BA92" s="65">
        <f>+upper!BA92</f>
        <v>51.7</v>
      </c>
      <c r="BB92" s="65">
        <f>+upper!BB92</f>
        <v>30.900000000000002</v>
      </c>
      <c r="BC92" s="65">
        <f>+upper!BC92</f>
        <v>32.832000000000001</v>
      </c>
      <c r="BD92" s="65">
        <f>+upper!BD92</f>
        <v>38.835999999999999</v>
      </c>
      <c r="BE92" s="65">
        <f>+upper!BE92</f>
        <v>50.9</v>
      </c>
      <c r="BF92" s="65">
        <f>+upper!BF92</f>
        <v>62.361000000000004</v>
      </c>
      <c r="BG92" s="65">
        <f>+upper!BG92</f>
        <v>52.52</v>
      </c>
      <c r="BH92" s="65">
        <f>+upper!BH92</f>
        <v>51.712000000000003</v>
      </c>
      <c r="BI92" s="65">
        <f>+upper!BI92</f>
        <v>54.035000000000004</v>
      </c>
      <c r="BJ92" s="65">
        <f>+upper!BJ92</f>
        <v>54.842999999999996</v>
      </c>
      <c r="BK92" s="65">
        <f>+upper!BK92</f>
        <v>51.712000000000003</v>
      </c>
      <c r="BL92" s="65">
        <f>+upper!BL92</f>
        <v>52.317999999999998</v>
      </c>
      <c r="BM92" s="65">
        <f>+upper!BM92</f>
        <v>53.53</v>
      </c>
      <c r="BN92" s="65">
        <f>+upper!BN92</f>
        <v>58.378</v>
      </c>
      <c r="BO92" s="65">
        <f>+upper!BO92</f>
        <v>53.53</v>
      </c>
      <c r="BP92" s="65">
        <f>+upper!BP92</f>
        <v>58.075000000000003</v>
      </c>
      <c r="BQ92" s="65">
        <f>+upper!BQ92</f>
        <v>52.954300000000003</v>
      </c>
      <c r="BR92" s="65">
        <f>+upper!BR92</f>
        <v>52.52</v>
      </c>
      <c r="BS92" s="65">
        <f>+upper!BS92</f>
        <v>53.153606666666576</v>
      </c>
      <c r="BT92" s="65">
        <f>+upper!BT92</f>
        <v>51.341217777777992</v>
      </c>
      <c r="BU92" s="65">
        <f>+upper!BU92</f>
        <v>50.981448296296406</v>
      </c>
      <c r="BV92" s="65">
        <f>+upper!BV92</f>
        <v>49.203588938272084</v>
      </c>
      <c r="BW92" s="65">
        <f>+upper!BW92</f>
        <v>49.174200348971709</v>
      </c>
      <c r="BX92" s="65">
        <f>+upper!BX92</f>
        <v>48.168461579150048</v>
      </c>
      <c r="BY92" s="65">
        <f>+upper!BY92</f>
        <v>47.016623559652956</v>
      </c>
      <c r="BZ92" s="65">
        <f>+upper!BZ92</f>
        <v>46.305124766883786</v>
      </c>
      <c r="CA92" s="65">
        <f>+upper!CA92</f>
        <v>45.380082659596809</v>
      </c>
    </row>
    <row r="93" spans="1:79" x14ac:dyDescent="0.2">
      <c r="A93" s="9">
        <v>334</v>
      </c>
      <c r="B93" s="65">
        <f>+upper!B93</f>
        <v>0</v>
      </c>
      <c r="C93" s="65">
        <f>+upper!C93</f>
        <v>0</v>
      </c>
      <c r="D93" s="65">
        <f>+upper!D93</f>
        <v>0</v>
      </c>
      <c r="E93" s="65">
        <f>+upper!E93</f>
        <v>0</v>
      </c>
      <c r="F93" s="65">
        <f>+upper!F93</f>
        <v>0</v>
      </c>
      <c r="G93" s="65">
        <f>+upper!G93</f>
        <v>0</v>
      </c>
      <c r="H93" s="65">
        <f>+upper!H93</f>
        <v>0</v>
      </c>
      <c r="I93" s="65">
        <f>+upper!I93</f>
        <v>0</v>
      </c>
      <c r="J93" s="65">
        <f>+upper!J93</f>
        <v>0</v>
      </c>
      <c r="K93" s="65">
        <f>+upper!K93</f>
        <v>0</v>
      </c>
      <c r="L93" s="65">
        <f>+upper!L93</f>
        <v>0</v>
      </c>
      <c r="M93" s="65">
        <f>+upper!M93</f>
        <v>0</v>
      </c>
      <c r="N93" s="65">
        <f>+upper!N93</f>
        <v>0</v>
      </c>
      <c r="O93" s="65">
        <f>+upper!O93</f>
        <v>0</v>
      </c>
      <c r="P93" s="65">
        <f>+upper!P93</f>
        <v>0</v>
      </c>
      <c r="Q93" s="65">
        <f>+upper!Q93</f>
        <v>0</v>
      </c>
      <c r="R93" s="65">
        <f>+upper!R93</f>
        <v>0</v>
      </c>
      <c r="S93" s="65">
        <f>+upper!S93</f>
        <v>0</v>
      </c>
      <c r="T93" s="65">
        <f>+upper!T93</f>
        <v>0</v>
      </c>
      <c r="U93" s="65">
        <f>+upper!U93</f>
        <v>0</v>
      </c>
      <c r="V93" s="65">
        <f>+upper!V93</f>
        <v>0</v>
      </c>
      <c r="W93" s="65">
        <f>+upper!W93</f>
        <v>0</v>
      </c>
      <c r="X93" s="65">
        <f>+upper!X93</f>
        <v>0</v>
      </c>
      <c r="Y93" s="65">
        <f>+upper!Y93</f>
        <v>0</v>
      </c>
      <c r="Z93" s="65">
        <f>+upper!Z93</f>
        <v>0</v>
      </c>
      <c r="AA93" s="65">
        <f>+upper!AA93</f>
        <v>0</v>
      </c>
      <c r="AB93" s="65">
        <f>+upper!AB93</f>
        <v>0</v>
      </c>
      <c r="AC93" s="65">
        <f>+upper!AC93</f>
        <v>0</v>
      </c>
      <c r="AD93" s="65">
        <f>+upper!AD93</f>
        <v>0</v>
      </c>
      <c r="AE93" s="65">
        <f>+upper!AE93</f>
        <v>0</v>
      </c>
      <c r="AF93" s="65">
        <f>+upper!AF93</f>
        <v>0</v>
      </c>
      <c r="AG93" s="65">
        <f>+upper!AG93</f>
        <v>0</v>
      </c>
      <c r="AH93" s="65">
        <f>+upper!AH93</f>
        <v>0</v>
      </c>
      <c r="AI93" s="65">
        <f>+upper!AI93</f>
        <v>0</v>
      </c>
      <c r="AJ93" s="65">
        <f>+upper!AJ93</f>
        <v>0</v>
      </c>
      <c r="AK93" s="65">
        <f>+upper!AK93</f>
        <v>0</v>
      </c>
      <c r="AL93" s="65">
        <f>+upper!AL93</f>
        <v>0</v>
      </c>
      <c r="AM93" s="65">
        <f>+upper!AM93</f>
        <v>0</v>
      </c>
      <c r="AN93" s="65">
        <f>+upper!AN93</f>
        <v>0</v>
      </c>
      <c r="AO93" s="65">
        <f>+upper!AO93</f>
        <v>0</v>
      </c>
      <c r="AP93" s="65">
        <f>+upper!AP93</f>
        <v>0</v>
      </c>
      <c r="AQ93" s="65">
        <f>+upper!AQ93</f>
        <v>0</v>
      </c>
      <c r="AR93" s="65">
        <f>+upper!AR93</f>
        <v>0</v>
      </c>
      <c r="AS93" s="65">
        <f>+upper!AS93</f>
        <v>0</v>
      </c>
      <c r="AT93" s="65">
        <f>+upper!AT93</f>
        <v>0</v>
      </c>
      <c r="AU93" s="65">
        <f>+upper!AU93</f>
        <v>0</v>
      </c>
      <c r="AV93" s="65">
        <f>+upper!AV93</f>
        <v>0</v>
      </c>
      <c r="AW93" s="65">
        <f>+upper!AW93</f>
        <v>0</v>
      </c>
      <c r="AX93" s="65">
        <f>+upper!AX93</f>
        <v>0</v>
      </c>
      <c r="AY93" s="65">
        <f>+upper!AY93</f>
        <v>0</v>
      </c>
      <c r="AZ93" s="65">
        <f>+upper!AZ93</f>
        <v>0</v>
      </c>
      <c r="BA93" s="65">
        <f>+upper!BA93</f>
        <v>0</v>
      </c>
      <c r="BB93" s="65">
        <f>+upper!BB93</f>
        <v>0</v>
      </c>
      <c r="BC93" s="65">
        <f>+upper!BC93</f>
        <v>0</v>
      </c>
      <c r="BD93" s="65">
        <f>+upper!BD93</f>
        <v>0</v>
      </c>
      <c r="BE93" s="65">
        <f>+upper!BE93</f>
        <v>0</v>
      </c>
      <c r="BF93" s="65">
        <f>+upper!BF93</f>
        <v>0</v>
      </c>
      <c r="BG93" s="65">
        <f>+upper!BG93</f>
        <v>0</v>
      </c>
      <c r="BH93" s="65">
        <f>+upper!BH93</f>
        <v>0</v>
      </c>
      <c r="BI93" s="65">
        <f>+upper!BI93</f>
        <v>0</v>
      </c>
      <c r="BJ93" s="65">
        <f>+upper!BJ93</f>
        <v>0</v>
      </c>
      <c r="BK93" s="65">
        <f>+upper!BK93</f>
        <v>0</v>
      </c>
      <c r="BL93" s="65">
        <f>+upper!BL93</f>
        <v>0</v>
      </c>
      <c r="BM93" s="65">
        <f>+upper!BM93</f>
        <v>0</v>
      </c>
      <c r="BN93" s="65">
        <f>+upper!BN93</f>
        <v>0</v>
      </c>
      <c r="BO93" s="65">
        <f>+upper!BO93</f>
        <v>0</v>
      </c>
      <c r="BP93" s="65">
        <f>+upper!BP93</f>
        <v>0</v>
      </c>
      <c r="BQ93" s="65">
        <f>+upper!BQ93</f>
        <v>0</v>
      </c>
      <c r="BR93" s="65">
        <f>+upper!BR93</f>
        <v>0</v>
      </c>
      <c r="BS93" s="65">
        <f>+upper!BS93</f>
        <v>0</v>
      </c>
      <c r="BT93" s="65">
        <f>+upper!BT93</f>
        <v>0</v>
      </c>
      <c r="BU93" s="65">
        <f>+upper!BU93</f>
        <v>0</v>
      </c>
      <c r="BV93" s="65">
        <f>+upper!BV93</f>
        <v>0</v>
      </c>
      <c r="BW93" s="65">
        <f>+upper!BW93</f>
        <v>0</v>
      </c>
      <c r="BX93" s="65">
        <f>+upper!BX93</f>
        <v>0</v>
      </c>
      <c r="BY93" s="65">
        <f>+upper!BY93</f>
        <v>0</v>
      </c>
      <c r="BZ93" s="65">
        <f>+upper!BZ93</f>
        <v>0</v>
      </c>
      <c r="CA93" s="65">
        <f>+upper!CA93</f>
        <v>0</v>
      </c>
    </row>
    <row r="94" spans="1:79" x14ac:dyDescent="0.2">
      <c r="A94" s="9">
        <v>336</v>
      </c>
      <c r="B94" s="65">
        <f>+upper!B94</f>
        <v>0</v>
      </c>
      <c r="C94" s="65">
        <f>+upper!C94</f>
        <v>0</v>
      </c>
      <c r="D94" s="65">
        <f>+upper!D94</f>
        <v>0</v>
      </c>
      <c r="E94" s="65">
        <f>+upper!E94</f>
        <v>0</v>
      </c>
      <c r="F94" s="65">
        <f>+upper!F94</f>
        <v>0</v>
      </c>
      <c r="G94" s="65">
        <f>+upper!G94</f>
        <v>0</v>
      </c>
      <c r="H94" s="65">
        <f>+upper!H94</f>
        <v>0</v>
      </c>
      <c r="I94" s="65">
        <f>+upper!I94</f>
        <v>0</v>
      </c>
      <c r="J94" s="65">
        <f>+upper!J94</f>
        <v>0</v>
      </c>
      <c r="K94" s="65">
        <f>+upper!K94</f>
        <v>0</v>
      </c>
      <c r="L94" s="65">
        <f>+upper!L94</f>
        <v>0</v>
      </c>
      <c r="M94" s="65">
        <f>+upper!M94</f>
        <v>0</v>
      </c>
      <c r="N94" s="65">
        <f>+upper!N94</f>
        <v>0</v>
      </c>
      <c r="O94" s="65">
        <f>+upper!O94</f>
        <v>0</v>
      </c>
      <c r="P94" s="65">
        <f>+upper!P94</f>
        <v>0</v>
      </c>
      <c r="Q94" s="65">
        <f>+upper!Q94</f>
        <v>0</v>
      </c>
      <c r="R94" s="65">
        <f>+upper!R94</f>
        <v>0</v>
      </c>
      <c r="S94" s="65">
        <f>+upper!S94</f>
        <v>0</v>
      </c>
      <c r="T94" s="65">
        <f>+upper!T94</f>
        <v>0</v>
      </c>
      <c r="U94" s="65">
        <f>+upper!U94</f>
        <v>0</v>
      </c>
      <c r="V94" s="65">
        <f>+upper!V94</f>
        <v>0</v>
      </c>
      <c r="W94" s="65">
        <f>+upper!W94</f>
        <v>0</v>
      </c>
      <c r="X94" s="65">
        <f>+upper!X94</f>
        <v>0</v>
      </c>
      <c r="Y94" s="65">
        <f>+upper!Y94</f>
        <v>0</v>
      </c>
      <c r="Z94" s="65">
        <f>+upper!Z94</f>
        <v>0</v>
      </c>
      <c r="AA94" s="65">
        <f>+upper!AA94</f>
        <v>0</v>
      </c>
      <c r="AB94" s="65">
        <f>+upper!AB94</f>
        <v>0</v>
      </c>
      <c r="AC94" s="65">
        <f>+upper!AC94</f>
        <v>0</v>
      </c>
      <c r="AD94" s="65">
        <f>+upper!AD94</f>
        <v>0</v>
      </c>
      <c r="AE94" s="65">
        <f>+upper!AE94</f>
        <v>0</v>
      </c>
      <c r="AF94" s="65">
        <f>+upper!AF94</f>
        <v>0</v>
      </c>
      <c r="AG94" s="65">
        <f>+upper!AG94</f>
        <v>0</v>
      </c>
      <c r="AH94" s="65">
        <f>+upper!AH94</f>
        <v>0</v>
      </c>
      <c r="AI94" s="65">
        <f>+upper!AI94</f>
        <v>0</v>
      </c>
      <c r="AJ94" s="65">
        <f>+upper!AJ94</f>
        <v>0</v>
      </c>
      <c r="AK94" s="65">
        <f>+upper!AK94</f>
        <v>0</v>
      </c>
      <c r="AL94" s="65">
        <f>+upper!AL94</f>
        <v>0</v>
      </c>
      <c r="AM94" s="65">
        <f>+upper!AM94</f>
        <v>0</v>
      </c>
      <c r="AN94" s="65">
        <f>+upper!AN94</f>
        <v>0</v>
      </c>
      <c r="AO94" s="65">
        <f>+upper!AO94</f>
        <v>0</v>
      </c>
      <c r="AP94" s="65">
        <f>+upper!AP94</f>
        <v>0</v>
      </c>
      <c r="AQ94" s="65">
        <f>+upper!AQ94</f>
        <v>0</v>
      </c>
      <c r="AR94" s="65">
        <f>+upper!AR94</f>
        <v>0</v>
      </c>
      <c r="AS94" s="65">
        <f>+upper!AS94</f>
        <v>0</v>
      </c>
      <c r="AT94" s="65">
        <f>+upper!AT94</f>
        <v>0</v>
      </c>
      <c r="AU94" s="65">
        <f>+upper!AU94</f>
        <v>0</v>
      </c>
      <c r="AV94" s="65">
        <f>+upper!AV94</f>
        <v>0</v>
      </c>
      <c r="AW94" s="65">
        <f>+upper!AW94</f>
        <v>0</v>
      </c>
      <c r="AX94" s="65">
        <f>+upper!AX94</f>
        <v>0</v>
      </c>
      <c r="AY94" s="65">
        <f>+upper!AY94</f>
        <v>0</v>
      </c>
      <c r="AZ94" s="65">
        <f>+upper!AZ94</f>
        <v>0</v>
      </c>
      <c r="BA94" s="65">
        <f>+upper!BA94</f>
        <v>0</v>
      </c>
      <c r="BB94" s="65">
        <f>+upper!BB94</f>
        <v>0</v>
      </c>
      <c r="BC94" s="65">
        <f>+upper!BC94</f>
        <v>0</v>
      </c>
      <c r="BD94" s="65">
        <f>+upper!BD94</f>
        <v>0</v>
      </c>
      <c r="BE94" s="65">
        <f>+upper!BE94</f>
        <v>0</v>
      </c>
      <c r="BF94" s="65">
        <f>+upper!BF94</f>
        <v>0</v>
      </c>
      <c r="BG94" s="65">
        <f>+upper!BG94</f>
        <v>0</v>
      </c>
      <c r="BH94" s="65">
        <f>+upper!BH94</f>
        <v>0</v>
      </c>
      <c r="BI94" s="65">
        <f>+upper!BI94</f>
        <v>0</v>
      </c>
      <c r="BJ94" s="65">
        <f>+upper!BJ94</f>
        <v>0</v>
      </c>
      <c r="BK94" s="65">
        <f>+upper!BK94</f>
        <v>0</v>
      </c>
      <c r="BL94" s="65">
        <f>+upper!BL94</f>
        <v>0</v>
      </c>
      <c r="BM94" s="65">
        <f>+upper!BM94</f>
        <v>0</v>
      </c>
      <c r="BN94" s="65">
        <f>+upper!BN94</f>
        <v>0</v>
      </c>
      <c r="BO94" s="65">
        <f>+upper!BO94</f>
        <v>0</v>
      </c>
      <c r="BP94" s="65">
        <f>+upper!BP94</f>
        <v>0</v>
      </c>
      <c r="BQ94" s="65">
        <f>+upper!BQ94</f>
        <v>0</v>
      </c>
      <c r="BR94" s="65">
        <f>+upper!BR94</f>
        <v>0</v>
      </c>
      <c r="BS94" s="65">
        <f>+upper!BS94</f>
        <v>0</v>
      </c>
      <c r="BT94" s="65">
        <f>+upper!BT94</f>
        <v>0</v>
      </c>
      <c r="BU94" s="65">
        <f>+upper!BU94</f>
        <v>0</v>
      </c>
      <c r="BV94" s="65">
        <f>+upper!BV94</f>
        <v>0</v>
      </c>
      <c r="BW94" s="65">
        <f>+upper!BW94</f>
        <v>0</v>
      </c>
      <c r="BX94" s="65">
        <f>+upper!BX94</f>
        <v>0</v>
      </c>
      <c r="BY94" s="65">
        <f>+upper!BY94</f>
        <v>0</v>
      </c>
      <c r="BZ94" s="65">
        <f>+upper!BZ94</f>
        <v>0</v>
      </c>
      <c r="CA94" s="65">
        <f>+upper!CA94</f>
        <v>0</v>
      </c>
    </row>
    <row r="95" spans="1:79" x14ac:dyDescent="0.2">
      <c r="A95" s="9">
        <v>340</v>
      </c>
      <c r="B95" s="65">
        <f>+upper!B95</f>
        <v>0</v>
      </c>
      <c r="C95" s="65">
        <f>+upper!C95</f>
        <v>0</v>
      </c>
      <c r="D95" s="65">
        <f>+upper!D95</f>
        <v>0</v>
      </c>
      <c r="E95" s="65">
        <f>+upper!E95</f>
        <v>0</v>
      </c>
      <c r="F95" s="65">
        <f>+upper!F95</f>
        <v>0</v>
      </c>
      <c r="G95" s="65">
        <f>+upper!G95</f>
        <v>0</v>
      </c>
      <c r="H95" s="65">
        <f>+upper!H95</f>
        <v>0</v>
      </c>
      <c r="I95" s="65">
        <f>+upper!I95</f>
        <v>0</v>
      </c>
      <c r="J95" s="65">
        <f>+upper!J95</f>
        <v>0</v>
      </c>
      <c r="K95" s="65">
        <f>+upper!K95</f>
        <v>0</v>
      </c>
      <c r="L95" s="65">
        <f>+upper!L95</f>
        <v>0</v>
      </c>
      <c r="M95" s="65">
        <f>+upper!M95</f>
        <v>0</v>
      </c>
      <c r="N95" s="65">
        <f>+upper!N95</f>
        <v>0</v>
      </c>
      <c r="O95" s="65">
        <f>+upper!O95</f>
        <v>0</v>
      </c>
      <c r="P95" s="65">
        <f>+upper!P95</f>
        <v>0</v>
      </c>
      <c r="Q95" s="65">
        <f>+upper!Q95</f>
        <v>0</v>
      </c>
      <c r="R95" s="65">
        <f>+upper!R95</f>
        <v>0</v>
      </c>
      <c r="S95" s="65">
        <f>+upper!S95</f>
        <v>0</v>
      </c>
      <c r="T95" s="65">
        <f>+upper!T95</f>
        <v>0</v>
      </c>
      <c r="U95" s="65">
        <f>+upper!U95</f>
        <v>0</v>
      </c>
      <c r="V95" s="65">
        <f>+upper!V95</f>
        <v>0</v>
      </c>
      <c r="W95" s="65">
        <f>+upper!W95</f>
        <v>0</v>
      </c>
      <c r="X95" s="65">
        <f>+upper!X95</f>
        <v>0</v>
      </c>
      <c r="Y95" s="65">
        <f>+upper!Y95</f>
        <v>0</v>
      </c>
      <c r="Z95" s="65">
        <f>+upper!Z95</f>
        <v>0</v>
      </c>
      <c r="AA95" s="65">
        <f>+upper!AA95</f>
        <v>0</v>
      </c>
      <c r="AB95" s="65">
        <f>+upper!AB95</f>
        <v>0</v>
      </c>
      <c r="AC95" s="65">
        <f>+upper!AC95</f>
        <v>1.5180283889687609E-8</v>
      </c>
      <c r="AD95" s="65">
        <f>+upper!AD95</f>
        <v>3.1156224038420908E-8</v>
      </c>
      <c r="AE95" s="65">
        <f>+upper!AE95</f>
        <v>6.3941305173399977E-8</v>
      </c>
      <c r="AF95" s="65">
        <f>+upper!AF95</f>
        <v>1.3121680792522787E-7</v>
      </c>
      <c r="AG95" s="65">
        <f>+upper!AG95</f>
        <v>2.6925777997093111E-7</v>
      </c>
      <c r="AH95" s="65">
        <f>+upper!AH95</f>
        <v>5.5248105323189061E-7</v>
      </c>
      <c r="AI95" s="65">
        <f>+upper!AI95</f>
        <v>1.1335387126654308E-6</v>
      </c>
      <c r="AJ95" s="65">
        <f>+upper!AJ95</f>
        <v>2.3255445046859604E-6</v>
      </c>
      <c r="AK95" s="65">
        <f>+upper!AK95</f>
        <v>4.7706962077426779E-6</v>
      </c>
      <c r="AL95" s="65">
        <f>+upper!AL95</f>
        <v>9.7860435030619019E-6</v>
      </c>
      <c r="AM95" s="65">
        <f>+upper!AM95</f>
        <v>2.0072443570489628E-5</v>
      </c>
      <c r="AN95" s="65">
        <f>+upper!AN95</f>
        <v>4.1168070171558949E-5</v>
      </c>
      <c r="AO95" s="65">
        <f>+upper!AO95</f>
        <v>8.4428165687589136E-5</v>
      </c>
      <c r="AP95" s="65">
        <f>+upper!AP95</f>
        <v>3.1878481439561688E-4</v>
      </c>
      <c r="AQ95" s="65">
        <f>+upper!AQ95</f>
        <v>7.3718988328986396E-4</v>
      </c>
      <c r="AR95" s="65">
        <f>+upper!AR95</f>
        <v>1.7046132436432284E-3</v>
      </c>
      <c r="AS95" s="65">
        <f>+upper!AS95</f>
        <v>3.7611495772888245E-3</v>
      </c>
      <c r="AT95" s="65">
        <f>+upper!AT95</f>
        <v>8.0266170230920263E-3</v>
      </c>
      <c r="AU95" s="65">
        <f>+upper!AU95</f>
        <v>1.7128023220216324E-2</v>
      </c>
      <c r="AV95" s="65">
        <f>+upper!AV95</f>
        <v>3.6546350048599588E-2</v>
      </c>
      <c r="AW95" s="65">
        <f>+upper!AW95</f>
        <v>7.7972619116750949E-2</v>
      </c>
      <c r="AX95" s="65">
        <f>+upper!AX95</f>
        <v>0.16730125045358255</v>
      </c>
      <c r="AY95" s="65">
        <f>+upper!AY95</f>
        <v>0.3867522016406108</v>
      </c>
      <c r="AZ95" s="65">
        <f>+upper!AZ95</f>
        <v>1.0179136236468038</v>
      </c>
      <c r="BA95" s="65">
        <f>+upper!BA95</f>
        <v>2.6276120274016783</v>
      </c>
      <c r="BB95" s="65">
        <f>+upper!BB95</f>
        <v>6.9451544382690864</v>
      </c>
      <c r="BC95" s="65">
        <f>+upper!BC95</f>
        <v>9.317105999999999</v>
      </c>
      <c r="BD95" s="65">
        <f>+upper!BD95</f>
        <v>11.468883999999999</v>
      </c>
      <c r="BE95" s="65">
        <f>+upper!BE95</f>
        <v>20.032204</v>
      </c>
      <c r="BF95" s="65">
        <f>+upper!BF95</f>
        <v>17.81598</v>
      </c>
      <c r="BG95" s="65">
        <f>+upper!BG95</f>
        <v>3.1996800000000003</v>
      </c>
      <c r="BH95" s="65">
        <f>+upper!BH95</f>
        <v>3.2249300000000001</v>
      </c>
      <c r="BI95" s="65">
        <f>+upper!BI95</f>
        <v>3.7622500000000003</v>
      </c>
      <c r="BJ95" s="65">
        <f>+upper!BJ95</f>
        <v>7.6325700000000003</v>
      </c>
      <c r="BK95" s="65">
        <f>+upper!BK95</f>
        <v>5.5135899999999998</v>
      </c>
      <c r="BL95" s="65">
        <f>+upper!BL95</f>
        <v>5.68933</v>
      </c>
      <c r="BM95" s="65">
        <f>+upper!BM95</f>
        <v>5.3287599999999999</v>
      </c>
      <c r="BN95" s="65">
        <f>+upper!BN95</f>
        <v>9.3354300000000006</v>
      </c>
      <c r="BO95" s="65">
        <f>+upper!BO95</f>
        <v>9.6394400000000005</v>
      </c>
      <c r="BP95" s="65">
        <f>+upper!BP95</f>
        <v>9.1808999999999994</v>
      </c>
      <c r="BQ95" s="65">
        <f>+upper!BQ95</f>
        <v>10.55349</v>
      </c>
      <c r="BR95" s="65">
        <f>+upper!BR95</f>
        <v>10.53632</v>
      </c>
      <c r="BS95" s="65">
        <f>+upper!BS95</f>
        <v>12.019067333333485</v>
      </c>
      <c r="BT95" s="65">
        <f>+upper!BT95</f>
        <v>11.958916222222367</v>
      </c>
      <c r="BU95" s="65">
        <f>+upper!BU95</f>
        <v>12.657493570370647</v>
      </c>
      <c r="BV95" s="65">
        <f>+upper!BV95</f>
        <v>13.45923057283985</v>
      </c>
      <c r="BW95" s="65">
        <f>+upper!BW95</f>
        <v>13.947293529547675</v>
      </c>
      <c r="BX95" s="65">
        <f>+upper!BX95</f>
        <v>14.63711367615962</v>
      </c>
      <c r="BY95" s="65">
        <f>+upper!BY95</f>
        <v>15.098895881269732</v>
      </c>
      <c r="BZ95" s="65">
        <f>+upper!BZ95</f>
        <v>15.839172732332607</v>
      </c>
      <c r="CA95" s="65">
        <f>+upper!CA95</f>
        <v>16.424921181924478</v>
      </c>
    </row>
    <row r="96" spans="1:79" x14ac:dyDescent="0.2">
      <c r="A96" s="9">
        <v>0</v>
      </c>
      <c r="B96" s="65">
        <f>+upper!B96</f>
        <v>0</v>
      </c>
      <c r="C96" s="65">
        <f>+upper!C96</f>
        <v>0</v>
      </c>
      <c r="D96" s="65">
        <f>+upper!D96</f>
        <v>0</v>
      </c>
      <c r="E96" s="65">
        <f>+upper!E96</f>
        <v>0</v>
      </c>
      <c r="F96" s="65">
        <f>+upper!F96</f>
        <v>0</v>
      </c>
      <c r="G96" s="65">
        <f>+upper!G96</f>
        <v>0</v>
      </c>
      <c r="H96" s="65">
        <f>+upper!H96</f>
        <v>0</v>
      </c>
      <c r="I96" s="65">
        <f>+upper!I96</f>
        <v>0</v>
      </c>
      <c r="J96" s="65">
        <f>+upper!J96</f>
        <v>0</v>
      </c>
      <c r="K96" s="65">
        <f>+upper!K96</f>
        <v>0</v>
      </c>
      <c r="L96" s="65">
        <f>+upper!L96</f>
        <v>0</v>
      </c>
      <c r="M96" s="65">
        <f>+upper!M96</f>
        <v>0</v>
      </c>
      <c r="N96" s="65">
        <f>+upper!N96</f>
        <v>0</v>
      </c>
      <c r="O96" s="65">
        <f>+upper!O96</f>
        <v>0</v>
      </c>
      <c r="P96" s="65">
        <f>+upper!P96</f>
        <v>0</v>
      </c>
      <c r="Q96" s="65">
        <f>+upper!Q96</f>
        <v>0</v>
      </c>
      <c r="R96" s="65">
        <f>+upper!R96</f>
        <v>0</v>
      </c>
      <c r="S96" s="65">
        <f>+upper!S96</f>
        <v>0</v>
      </c>
      <c r="T96" s="65">
        <f>+upper!T96</f>
        <v>0</v>
      </c>
      <c r="U96" s="65">
        <f>+upper!U96</f>
        <v>0</v>
      </c>
      <c r="V96" s="65">
        <f>+upper!V96</f>
        <v>0</v>
      </c>
      <c r="W96" s="65">
        <f>+upper!W96</f>
        <v>0</v>
      </c>
      <c r="X96" s="65">
        <f>+upper!X96</f>
        <v>0</v>
      </c>
      <c r="Y96" s="65">
        <f>+upper!Y96</f>
        <v>0</v>
      </c>
      <c r="Z96" s="65">
        <f>+upper!Z96</f>
        <v>0</v>
      </c>
      <c r="AA96" s="65">
        <f>+upper!AA96</f>
        <v>0</v>
      </c>
      <c r="AB96" s="65">
        <f>+upper!AB96</f>
        <v>0</v>
      </c>
      <c r="AC96" s="65">
        <f>+upper!AC96</f>
        <v>0</v>
      </c>
      <c r="AD96" s="65">
        <f>+upper!AD96</f>
        <v>0</v>
      </c>
      <c r="AE96" s="65">
        <f>+upper!AE96</f>
        <v>0</v>
      </c>
      <c r="AF96" s="65">
        <f>+upper!AF96</f>
        <v>0</v>
      </c>
      <c r="AG96" s="65">
        <f>+upper!AG96</f>
        <v>0</v>
      </c>
      <c r="AH96" s="65">
        <f>+upper!AH96</f>
        <v>0</v>
      </c>
      <c r="AI96" s="65">
        <f>+upper!AI96</f>
        <v>0</v>
      </c>
      <c r="AJ96" s="65">
        <f>+upper!AJ96</f>
        <v>0</v>
      </c>
      <c r="AK96" s="65">
        <f>+upper!AK96</f>
        <v>0</v>
      </c>
      <c r="AL96" s="65">
        <f>+upper!AL96</f>
        <v>0</v>
      </c>
      <c r="AM96" s="65">
        <f>+upper!AM96</f>
        <v>0</v>
      </c>
      <c r="AN96" s="65">
        <f>+upper!AN96</f>
        <v>0</v>
      </c>
      <c r="AO96" s="65">
        <f>+upper!AO96</f>
        <v>0</v>
      </c>
      <c r="AP96" s="65">
        <f>+upper!AP96</f>
        <v>0</v>
      </c>
      <c r="AQ96" s="65">
        <f>+upper!AQ96</f>
        <v>0</v>
      </c>
      <c r="AR96" s="65">
        <f>+upper!AR96</f>
        <v>0</v>
      </c>
      <c r="AS96" s="65">
        <f>+upper!AS96</f>
        <v>0</v>
      </c>
      <c r="AT96" s="65">
        <f>+upper!AT96</f>
        <v>0</v>
      </c>
      <c r="AU96" s="65">
        <f>+upper!AU96</f>
        <v>0</v>
      </c>
      <c r="AV96" s="65">
        <f>+upper!AV96</f>
        <v>0</v>
      </c>
      <c r="AW96" s="65">
        <f>+upper!AW96</f>
        <v>0</v>
      </c>
      <c r="AX96" s="65">
        <f>+upper!AX96</f>
        <v>0</v>
      </c>
      <c r="AY96" s="65">
        <f>+upper!AY96</f>
        <v>0</v>
      </c>
      <c r="AZ96" s="65">
        <f>+upper!AZ96</f>
        <v>0</v>
      </c>
      <c r="BA96" s="65">
        <f>+upper!BA96</f>
        <v>0</v>
      </c>
      <c r="BB96" s="65">
        <f>+upper!BB96</f>
        <v>0</v>
      </c>
      <c r="BC96" s="65">
        <f>+upper!BC96</f>
        <v>0</v>
      </c>
      <c r="BD96" s="65">
        <f>+upper!BD96</f>
        <v>0</v>
      </c>
      <c r="BE96" s="65">
        <f>+upper!BE96</f>
        <v>0</v>
      </c>
      <c r="BF96" s="65">
        <f>+upper!BF96</f>
        <v>0</v>
      </c>
      <c r="BG96" s="65">
        <f>+upper!BG96</f>
        <v>0</v>
      </c>
      <c r="BH96" s="65">
        <f>+upper!BH96</f>
        <v>0</v>
      </c>
      <c r="BI96" s="65">
        <f>+upper!BI96</f>
        <v>0</v>
      </c>
      <c r="BJ96" s="65">
        <f>+upper!BJ96</f>
        <v>0</v>
      </c>
      <c r="BK96" s="65">
        <f>+upper!BK96</f>
        <v>0</v>
      </c>
      <c r="BL96" s="65">
        <f>+upper!BL96</f>
        <v>0</v>
      </c>
      <c r="BM96" s="65">
        <f>+upper!BM96</f>
        <v>0</v>
      </c>
      <c r="BN96" s="65">
        <f>+upper!BN96</f>
        <v>0</v>
      </c>
      <c r="BO96" s="65">
        <f>+upper!BO96</f>
        <v>0</v>
      </c>
      <c r="BP96" s="65">
        <f>+upper!BP96</f>
        <v>0</v>
      </c>
      <c r="BQ96" s="65">
        <f>+upper!BQ96</f>
        <v>0</v>
      </c>
      <c r="BR96" s="65">
        <f>+upper!BR96</f>
        <v>0</v>
      </c>
      <c r="BS96" s="65">
        <f>+upper!BS96</f>
        <v>0</v>
      </c>
      <c r="BT96" s="65">
        <f>+upper!BT96</f>
        <v>0</v>
      </c>
      <c r="BU96" s="65">
        <f>+upper!BU96</f>
        <v>0</v>
      </c>
      <c r="BV96" s="65">
        <f>+upper!BV96</f>
        <v>0</v>
      </c>
      <c r="BW96" s="65">
        <f>+upper!BW96</f>
        <v>0</v>
      </c>
      <c r="BX96" s="65">
        <f>+upper!BX96</f>
        <v>0</v>
      </c>
      <c r="BY96" s="65">
        <f>+upper!BY96</f>
        <v>0</v>
      </c>
      <c r="BZ96" s="65">
        <f>+upper!BZ96</f>
        <v>0</v>
      </c>
      <c r="CA96" s="65">
        <f>+upper!CA96</f>
        <v>0</v>
      </c>
    </row>
    <row r="97" spans="1:79" x14ac:dyDescent="0.2">
      <c r="A97" s="9">
        <v>348</v>
      </c>
      <c r="B97" s="65">
        <f>+upper!B97</f>
        <v>0</v>
      </c>
      <c r="C97" s="65">
        <f>+upper!C97</f>
        <v>0</v>
      </c>
      <c r="D97" s="65">
        <f>+upper!D97</f>
        <v>0</v>
      </c>
      <c r="E97" s="65">
        <f>+upper!E97</f>
        <v>0</v>
      </c>
      <c r="F97" s="65">
        <f>+upper!F97</f>
        <v>0</v>
      </c>
      <c r="G97" s="65">
        <f>+upper!G97</f>
        <v>0</v>
      </c>
      <c r="H97" s="65">
        <f>+upper!H97</f>
        <v>0</v>
      </c>
      <c r="I97" s="65">
        <f>+upper!I97</f>
        <v>0</v>
      </c>
      <c r="J97" s="65">
        <f>+upper!J97</f>
        <v>0</v>
      </c>
      <c r="K97" s="65">
        <f>+upper!K97</f>
        <v>0</v>
      </c>
      <c r="L97" s="65">
        <f>+upper!L97</f>
        <v>0</v>
      </c>
      <c r="M97" s="65">
        <f>+upper!M97</f>
        <v>0</v>
      </c>
      <c r="N97" s="65">
        <f>+upper!N97</f>
        <v>0</v>
      </c>
      <c r="O97" s="65">
        <f>+upper!O97</f>
        <v>0</v>
      </c>
      <c r="P97" s="65">
        <f>+upper!P97</f>
        <v>0</v>
      </c>
      <c r="Q97" s="65">
        <f>+upper!Q97</f>
        <v>0</v>
      </c>
      <c r="R97" s="65">
        <f>+upper!R97</f>
        <v>0</v>
      </c>
      <c r="S97" s="65">
        <f>+upper!S97</f>
        <v>0</v>
      </c>
      <c r="T97" s="65">
        <f>+upper!T97</f>
        <v>0</v>
      </c>
      <c r="U97" s="65">
        <f>+upper!U97</f>
        <v>0</v>
      </c>
      <c r="V97" s="65">
        <f>+upper!V97</f>
        <v>1.6070259064012935</v>
      </c>
      <c r="W97" s="65">
        <f>+upper!W97</f>
        <v>1.8894728838900068</v>
      </c>
      <c r="X97" s="65">
        <f>+upper!X97</f>
        <v>2.4673529067979452</v>
      </c>
      <c r="Y97" s="65">
        <f>+upper!Y97</f>
        <v>3.7740759923060678</v>
      </c>
      <c r="Z97" s="65">
        <f>+upper!Z97</f>
        <v>2.9543304541922768</v>
      </c>
      <c r="AA97" s="65">
        <f>+upper!AA97</f>
        <v>3.611750143174624</v>
      </c>
      <c r="AB97" s="65">
        <f>+upper!AB97</f>
        <v>3.5305872186089022</v>
      </c>
      <c r="AC97" s="65">
        <f>+upper!AC97</f>
        <v>4.1393091528518173</v>
      </c>
      <c r="AD97" s="65">
        <f>+upper!AD97</f>
        <v>4.549409099526498</v>
      </c>
      <c r="AE97" s="65">
        <f>+upper!AE97</f>
        <v>4.9523604265254146</v>
      </c>
      <c r="AF97" s="65">
        <f>+upper!AF97</f>
        <v>5.3481631338485638</v>
      </c>
      <c r="AG97" s="65">
        <f>+upper!AG97</f>
        <v>5.736817221495949</v>
      </c>
      <c r="AH97" s="65">
        <f>+upper!AH97</f>
        <v>6.1183226894675675</v>
      </c>
      <c r="AI97" s="65">
        <f>+upper!AI97</f>
        <v>6.4926795377634194</v>
      </c>
      <c r="AJ97" s="65">
        <f>+upper!AJ97</f>
        <v>6.8598877663835038</v>
      </c>
      <c r="AK97" s="65">
        <f>+upper!AK97</f>
        <v>7.2199473753278216</v>
      </c>
      <c r="AL97" s="65">
        <f>+upper!AL97</f>
        <v>7.5728583645963745</v>
      </c>
      <c r="AM97" s="65">
        <f>+upper!AM97</f>
        <v>7.9186207341891635</v>
      </c>
      <c r="AN97" s="65">
        <f>+upper!AN97</f>
        <v>8.2572344841061849</v>
      </c>
      <c r="AO97" s="65">
        <f>+upper!AO97</f>
        <v>8.5886996143474406</v>
      </c>
      <c r="AP97" s="65">
        <f>+upper!AP97</f>
        <v>9.6193787625903155</v>
      </c>
      <c r="AQ97" s="65">
        <f>+upper!AQ97</f>
        <v>10.630295672627467</v>
      </c>
      <c r="AR97" s="65">
        <f>+upper!AR97</f>
        <v>11.203482398799958</v>
      </c>
      <c r="AS97" s="65">
        <f>+upper!AS97</f>
        <v>11.620648800935333</v>
      </c>
      <c r="AT97" s="65">
        <f>+upper!AT97</f>
        <v>12.157041041160563</v>
      </c>
      <c r="AU97" s="65">
        <f>+upper!AU97</f>
        <v>12.936473493261579</v>
      </c>
      <c r="AV97" s="65">
        <f>+upper!AV97</f>
        <v>13.827938011408348</v>
      </c>
      <c r="AW97" s="65">
        <f>+upper!AW97</f>
        <v>15.141722207197191</v>
      </c>
      <c r="AX97" s="65">
        <f>+upper!AX97</f>
        <v>16.436852292949016</v>
      </c>
      <c r="AY97" s="65">
        <f>+upper!AY97</f>
        <v>17.061059423593846</v>
      </c>
      <c r="AZ97" s="65">
        <f>+upper!AZ97</f>
        <v>18.476671382520003</v>
      </c>
      <c r="BA97" s="65">
        <f>+upper!BA97</f>
        <v>19.956716863489081</v>
      </c>
      <c r="BB97" s="65">
        <f>+upper!BB97</f>
        <v>21.23330929888543</v>
      </c>
      <c r="BC97" s="65">
        <f>+upper!BC97</f>
        <v>22.614066000000001</v>
      </c>
      <c r="BD97" s="65">
        <f>+upper!BD97</f>
        <v>23.9148</v>
      </c>
      <c r="BE97" s="65">
        <f>+upper!BE97</f>
        <v>15.880800000000001</v>
      </c>
      <c r="BF97" s="65">
        <f>+upper!BF97</f>
        <v>11.905374</v>
      </c>
      <c r="BG97" s="65">
        <f>+upper!BG97</f>
        <v>3.2542200000000001</v>
      </c>
      <c r="BH97" s="65">
        <f>+upper!BH97</f>
        <v>2.36239</v>
      </c>
      <c r="BI97" s="65">
        <f>+upper!BI97</f>
        <v>2.1240300000000003</v>
      </c>
      <c r="BJ97" s="65">
        <f>+upper!BJ97</f>
        <v>2.5855999999999999</v>
      </c>
      <c r="BK97" s="65">
        <f>+upper!BK97</f>
        <v>2.8421400000000001</v>
      </c>
      <c r="BL97" s="65">
        <f>+upper!BL97</f>
        <v>2.6916500000000001</v>
      </c>
      <c r="BM97" s="65">
        <f>+upper!BM97</f>
        <v>2.4361199999999998</v>
      </c>
      <c r="BN97" s="65">
        <f>+upper!BN97</f>
        <v>2.64317</v>
      </c>
      <c r="BO97" s="65">
        <f>+upper!BO97</f>
        <v>2.5593399999999997</v>
      </c>
      <c r="BP97" s="65">
        <f>+upper!BP97</f>
        <v>2.7391200000000002</v>
      </c>
      <c r="BQ97" s="65">
        <f>+upper!BQ97</f>
        <v>2.02</v>
      </c>
      <c r="BR97" s="65">
        <f>+upper!BR97</f>
        <v>2.8279999999999998</v>
      </c>
      <c r="BS97" s="65">
        <f>+upper!BS97</f>
        <v>2.5645919999999993</v>
      </c>
      <c r="BT97" s="65">
        <f>+upper!BT97</f>
        <v>2.5284339999999994</v>
      </c>
      <c r="BU97" s="65">
        <f>+upper!BU97</f>
        <v>2.5529029333333324</v>
      </c>
      <c r="BV97" s="65">
        <f>+upper!BV97</f>
        <v>2.5719223555555524</v>
      </c>
      <c r="BW97" s="65">
        <f>+upper!BW97</f>
        <v>2.7007914725925808</v>
      </c>
      <c r="BX97" s="65">
        <f>+upper!BX97</f>
        <v>2.5654821965431993</v>
      </c>
      <c r="BY97" s="65">
        <f>+upper!BY97</f>
        <v>2.6347417752757067</v>
      </c>
      <c r="BZ97" s="65">
        <f>+upper!BZ97</f>
        <v>2.6621937005212439</v>
      </c>
      <c r="CA97" s="65">
        <f>+upper!CA97</f>
        <v>2.6746326875420063</v>
      </c>
    </row>
    <row r="98" spans="1:79" x14ac:dyDescent="0.2">
      <c r="A98" s="9">
        <v>352</v>
      </c>
      <c r="B98" s="65">
        <f>+upper!B98</f>
        <v>0</v>
      </c>
      <c r="C98" s="65">
        <f>+upper!C98</f>
        <v>0</v>
      </c>
      <c r="D98" s="65">
        <f>+upper!D98</f>
        <v>0</v>
      </c>
      <c r="E98" s="65">
        <f>+upper!E98</f>
        <v>0</v>
      </c>
      <c r="F98" s="65">
        <f>+upper!F98</f>
        <v>0</v>
      </c>
      <c r="G98" s="65">
        <f>+upper!G98</f>
        <v>0</v>
      </c>
      <c r="H98" s="65">
        <f>+upper!H98</f>
        <v>0</v>
      </c>
      <c r="I98" s="65">
        <f>+upper!I98</f>
        <v>0</v>
      </c>
      <c r="J98" s="65">
        <f>+upper!J98</f>
        <v>0</v>
      </c>
      <c r="K98" s="65">
        <f>+upper!K98</f>
        <v>0</v>
      </c>
      <c r="L98" s="65">
        <f>+upper!L98</f>
        <v>0</v>
      </c>
      <c r="M98" s="65">
        <f>+upper!M98</f>
        <v>0</v>
      </c>
      <c r="N98" s="65">
        <f>+upper!N98</f>
        <v>0</v>
      </c>
      <c r="O98" s="65">
        <f>+upper!O98</f>
        <v>0</v>
      </c>
      <c r="P98" s="65">
        <f>+upper!P98</f>
        <v>0</v>
      </c>
      <c r="Q98" s="65">
        <f>+upper!Q98</f>
        <v>0</v>
      </c>
      <c r="R98" s="65">
        <f>+upper!R98</f>
        <v>0</v>
      </c>
      <c r="S98" s="65">
        <f>+upper!S98</f>
        <v>0</v>
      </c>
      <c r="T98" s="65">
        <f>+upper!T98</f>
        <v>0</v>
      </c>
      <c r="U98" s="65">
        <f>+upper!U98</f>
        <v>0</v>
      </c>
      <c r="V98" s="65">
        <f>+upper!V98</f>
        <v>0</v>
      </c>
      <c r="W98" s="65">
        <f>+upper!W98</f>
        <v>0</v>
      </c>
      <c r="X98" s="65">
        <f>+upper!X98</f>
        <v>0</v>
      </c>
      <c r="Y98" s="65">
        <f>+upper!Y98</f>
        <v>0</v>
      </c>
      <c r="Z98" s="65">
        <f>+upper!Z98</f>
        <v>0</v>
      </c>
      <c r="AA98" s="65">
        <f>+upper!AA98</f>
        <v>0</v>
      </c>
      <c r="AB98" s="65">
        <f>+upper!AB98</f>
        <v>0</v>
      </c>
      <c r="AC98" s="65">
        <f>+upper!AC98</f>
        <v>0</v>
      </c>
      <c r="AD98" s="65">
        <f>+upper!AD98</f>
        <v>0</v>
      </c>
      <c r="AE98" s="65">
        <f>+upper!AE98</f>
        <v>0</v>
      </c>
      <c r="AF98" s="65">
        <f>+upper!AF98</f>
        <v>0</v>
      </c>
      <c r="AG98" s="65">
        <f>+upper!AG98</f>
        <v>0</v>
      </c>
      <c r="AH98" s="65">
        <f>+upper!AH98</f>
        <v>0</v>
      </c>
      <c r="AI98" s="65">
        <f>+upper!AI98</f>
        <v>0</v>
      </c>
      <c r="AJ98" s="65">
        <f>+upper!AJ98</f>
        <v>0</v>
      </c>
      <c r="AK98" s="65">
        <f>+upper!AK98</f>
        <v>0</v>
      </c>
      <c r="AL98" s="65">
        <f>+upper!AL98</f>
        <v>0</v>
      </c>
      <c r="AM98" s="65">
        <f>+upper!AM98</f>
        <v>0</v>
      </c>
      <c r="AN98" s="65">
        <f>+upper!AN98</f>
        <v>0</v>
      </c>
      <c r="AO98" s="65">
        <f>+upper!AO98</f>
        <v>0</v>
      </c>
      <c r="AP98" s="65">
        <f>+upper!AP98</f>
        <v>0</v>
      </c>
      <c r="AQ98" s="65">
        <f>+upper!AQ98</f>
        <v>0</v>
      </c>
      <c r="AR98" s="65">
        <f>+upper!AR98</f>
        <v>0</v>
      </c>
      <c r="AS98" s="65">
        <f>+upper!AS98</f>
        <v>0</v>
      </c>
      <c r="AT98" s="65">
        <f>+upper!AT98</f>
        <v>0</v>
      </c>
      <c r="AU98" s="65">
        <f>+upper!AU98</f>
        <v>0</v>
      </c>
      <c r="AV98" s="65">
        <f>+upper!AV98</f>
        <v>0</v>
      </c>
      <c r="AW98" s="65">
        <f>+upper!AW98</f>
        <v>0</v>
      </c>
      <c r="AX98" s="65">
        <f>+upper!AX98</f>
        <v>0</v>
      </c>
      <c r="AY98" s="65">
        <f>+upper!AY98</f>
        <v>0</v>
      </c>
      <c r="AZ98" s="65">
        <f>+upper!AZ98</f>
        <v>0</v>
      </c>
      <c r="BA98" s="65">
        <f>+upper!BA98</f>
        <v>0</v>
      </c>
      <c r="BB98" s="65">
        <f>+upper!BB98</f>
        <v>0</v>
      </c>
      <c r="BC98" s="65">
        <f>+upper!BC98</f>
        <v>0</v>
      </c>
      <c r="BD98" s="65">
        <f>+upper!BD98</f>
        <v>0</v>
      </c>
      <c r="BE98" s="65">
        <f>+upper!BE98</f>
        <v>0</v>
      </c>
      <c r="BF98" s="65">
        <f>+upper!BF98</f>
        <v>0</v>
      </c>
      <c r="BG98" s="65">
        <f>+upper!BG98</f>
        <v>0</v>
      </c>
      <c r="BH98" s="65">
        <f>+upper!BH98</f>
        <v>0</v>
      </c>
      <c r="BI98" s="65">
        <f>+upper!BI98</f>
        <v>0</v>
      </c>
      <c r="BJ98" s="65">
        <f>+upper!BJ98</f>
        <v>0</v>
      </c>
      <c r="BK98" s="65">
        <f>+upper!BK98</f>
        <v>0</v>
      </c>
      <c r="BL98" s="65">
        <f>+upper!BL98</f>
        <v>0</v>
      </c>
      <c r="BM98" s="65">
        <f>+upper!BM98</f>
        <v>0</v>
      </c>
      <c r="BN98" s="65">
        <f>+upper!BN98</f>
        <v>0</v>
      </c>
      <c r="BO98" s="65">
        <f>+upper!BO98</f>
        <v>0</v>
      </c>
      <c r="BP98" s="65">
        <f>+upper!BP98</f>
        <v>0</v>
      </c>
      <c r="BQ98" s="65">
        <f>+upper!BQ98</f>
        <v>0</v>
      </c>
      <c r="BR98" s="65">
        <f>+upper!BR98</f>
        <v>0</v>
      </c>
      <c r="BS98" s="65">
        <f>+upper!BS98</f>
        <v>0</v>
      </c>
      <c r="BT98" s="65">
        <f>+upper!BT98</f>
        <v>0</v>
      </c>
      <c r="BU98" s="65">
        <f>+upper!BU98</f>
        <v>0</v>
      </c>
      <c r="BV98" s="65">
        <f>+upper!BV98</f>
        <v>0</v>
      </c>
      <c r="BW98" s="65">
        <f>+upper!BW98</f>
        <v>0</v>
      </c>
      <c r="BX98" s="65">
        <f>+upper!BX98</f>
        <v>0</v>
      </c>
      <c r="BY98" s="65">
        <f>+upper!BY98</f>
        <v>0</v>
      </c>
      <c r="BZ98" s="65">
        <f>+upper!BZ98</f>
        <v>0</v>
      </c>
      <c r="CA98" s="65">
        <f>+upper!CA98</f>
        <v>0</v>
      </c>
    </row>
    <row r="99" spans="1:79" x14ac:dyDescent="0.2">
      <c r="A99" s="9">
        <v>356</v>
      </c>
      <c r="B99" s="65">
        <f>+upper!B99</f>
        <v>0</v>
      </c>
      <c r="C99" s="65">
        <f>+upper!C99</f>
        <v>0</v>
      </c>
      <c r="D99" s="65">
        <f>+upper!D99</f>
        <v>0</v>
      </c>
      <c r="E99" s="65">
        <f>+upper!E99</f>
        <v>14.521193707702903</v>
      </c>
      <c r="F99" s="65">
        <f>+upper!F99</f>
        <v>27.313385513451372</v>
      </c>
      <c r="G99" s="65">
        <f>+upper!G99</f>
        <v>51.305628297669237</v>
      </c>
      <c r="H99" s="65">
        <f>+upper!H99</f>
        <v>96.234776075233711</v>
      </c>
      <c r="I99" s="65">
        <f>+upper!I99</f>
        <v>180.23275276908467</v>
      </c>
      <c r="J99" s="65">
        <f>+upper!J99</f>
        <v>336.99408908713019</v>
      </c>
      <c r="K99" s="65">
        <f>+upper!K99</f>
        <v>628.99090548320487</v>
      </c>
      <c r="L99" s="65">
        <f>+upper!L99</f>
        <v>1171.7636672250919</v>
      </c>
      <c r="M99" s="65">
        <f>+upper!M99</f>
        <v>1204.4666868188315</v>
      </c>
      <c r="N99" s="65">
        <f>+upper!N99</f>
        <v>1234.8909461529115</v>
      </c>
      <c r="O99" s="65">
        <f>+upper!O99</f>
        <v>1263.0618761499427</v>
      </c>
      <c r="P99" s="65">
        <f>+upper!P99</f>
        <v>1289.0049077325384</v>
      </c>
      <c r="Q99" s="65">
        <f>+upper!Q99</f>
        <v>1312.7454718233091</v>
      </c>
      <c r="R99" s="65">
        <f>+upper!R99</f>
        <v>1334.3089993448662</v>
      </c>
      <c r="S99" s="65">
        <f>+upper!S99</f>
        <v>1353.7209212198222</v>
      </c>
      <c r="T99" s="65">
        <f>+upper!T99</f>
        <v>1371.0066683707885</v>
      </c>
      <c r="U99" s="65">
        <f>+upper!U99</f>
        <v>1386.1916717203753</v>
      </c>
      <c r="V99" s="65">
        <f>+upper!V99</f>
        <v>1399.3013621911969</v>
      </c>
      <c r="W99" s="65">
        <f>+upper!W99</f>
        <v>1410.3611707058615</v>
      </c>
      <c r="X99" s="65">
        <f>+upper!X99</f>
        <v>1419.3965281869828</v>
      </c>
      <c r="Y99" s="65">
        <f>+upper!Y99</f>
        <v>1426.432865557173</v>
      </c>
      <c r="Z99" s="65">
        <f>+upper!Z99</f>
        <v>1431.4956137390413</v>
      </c>
      <c r="AA99" s="65">
        <f>+upper!AA99</f>
        <v>1434.6102036552013</v>
      </c>
      <c r="AB99" s="65">
        <f>+upper!AB99</f>
        <v>1435.8020662282636</v>
      </c>
      <c r="AC99" s="65">
        <f>+upper!AC99</f>
        <v>1706.6014006691071</v>
      </c>
      <c r="AD99" s="65">
        <f>+upper!AD99</f>
        <v>1729.7659405557849</v>
      </c>
      <c r="AE99" s="65">
        <f>+upper!AE99</f>
        <v>1752.3019892863917</v>
      </c>
      <c r="AF99" s="65">
        <f>+upper!AF99</f>
        <v>1774.2103922978208</v>
      </c>
      <c r="AG99" s="65">
        <f>+upper!AG99</f>
        <v>1795.4919950269671</v>
      </c>
      <c r="AH99" s="65">
        <f>+upper!AH99</f>
        <v>1816.1476429107242</v>
      </c>
      <c r="AI99" s="65">
        <f>+upper!AI99</f>
        <v>1836.1781813859857</v>
      </c>
      <c r="AJ99" s="65">
        <f>+upper!AJ99</f>
        <v>1855.5844558896458</v>
      </c>
      <c r="AK99" s="65">
        <f>+upper!AK99</f>
        <v>1874.3673118585991</v>
      </c>
      <c r="AL99" s="65">
        <f>+upper!AL99</f>
        <v>1892.5275947297384</v>
      </c>
      <c r="AM99" s="65">
        <f>+upper!AM99</f>
        <v>1910.0661499399582</v>
      </c>
      <c r="AN99" s="65">
        <f>+upper!AN99</f>
        <v>2408.7297786576905</v>
      </c>
      <c r="AO99" s="65">
        <f>+upper!AO99</f>
        <v>2978.2647960576328</v>
      </c>
      <c r="AP99" s="65">
        <f>+upper!AP99</f>
        <v>3886.0636809829844</v>
      </c>
      <c r="AQ99" s="65">
        <f>+upper!AQ99</f>
        <v>4722.8485600234389</v>
      </c>
      <c r="AR99" s="65">
        <f>+upper!AR99</f>
        <v>6399.3048028773064</v>
      </c>
      <c r="AS99" s="65">
        <f>+upper!AS99</f>
        <v>8332.4996037765195</v>
      </c>
      <c r="AT99" s="65">
        <f>+upper!AT99</f>
        <v>10822.54634342946</v>
      </c>
      <c r="AU99" s="65">
        <f>+upper!AU99</f>
        <v>13459.444504574087</v>
      </c>
      <c r="AV99" s="65">
        <f>+upper!AV99</f>
        <v>18111.831754876628</v>
      </c>
      <c r="AW99" s="65">
        <f>+upper!AW99</f>
        <v>18827.636648139629</v>
      </c>
      <c r="AX99" s="65">
        <f>+upper!AX99</f>
        <v>16588.120606683897</v>
      </c>
      <c r="AY99" s="65">
        <f>+upper!AY99</f>
        <v>21350.329893440015</v>
      </c>
      <c r="AZ99" s="65">
        <f>+upper!AZ99</f>
        <v>18800.535279215492</v>
      </c>
      <c r="BA99" s="65">
        <f>+upper!BA99</f>
        <v>20537.164725457569</v>
      </c>
      <c r="BB99" s="65">
        <f>+upper!BB99</f>
        <v>20322.781883031828</v>
      </c>
      <c r="BC99" s="65">
        <f>+upper!BC99</f>
        <v>22785.14785867526</v>
      </c>
      <c r="BD99" s="65">
        <f>+upper!BD99</f>
        <v>24580.387167880486</v>
      </c>
      <c r="BE99" s="65">
        <f>+upper!BE99</f>
        <v>26139.133716309985</v>
      </c>
      <c r="BF99" s="65">
        <f>+upper!BF99</f>
        <v>27667.300720586827</v>
      </c>
      <c r="BG99" s="65">
        <f>+upper!BG99</f>
        <v>28852.148498601622</v>
      </c>
      <c r="BH99" s="65">
        <f>+upper!BH99</f>
        <v>28972.098146705848</v>
      </c>
      <c r="BI99" s="65">
        <f>+upper!BI99</f>
        <v>26567.969274730058</v>
      </c>
      <c r="BJ99" s="65">
        <f>+upper!BJ99</f>
        <v>27480.575600639007</v>
      </c>
      <c r="BK99" s="65">
        <f>+upper!BK99</f>
        <v>27036.825483810673</v>
      </c>
      <c r="BL99" s="65">
        <f>+upper!BL99</f>
        <v>28166.541049120264</v>
      </c>
      <c r="BM99" s="65">
        <f>+upper!BM99</f>
        <v>28262.109087336707</v>
      </c>
      <c r="BN99" s="65">
        <f>+upper!BN99</f>
        <v>28325.285182674266</v>
      </c>
      <c r="BO99" s="65">
        <f>+upper!BO99</f>
        <v>29373.697791439801</v>
      </c>
      <c r="BP99" s="65">
        <f>+upper!BP99</f>
        <v>27037.939390237909</v>
      </c>
      <c r="BQ99" s="65">
        <f>+upper!BQ99</f>
        <v>27645.595511877371</v>
      </c>
      <c r="BR99" s="65">
        <f>+upper!BR99</f>
        <v>28358.644288065989</v>
      </c>
      <c r="BS99" s="65">
        <f>+upper!BS99</f>
        <v>27778.054393512462</v>
      </c>
      <c r="BT99" s="65">
        <f>+upper!BT99</f>
        <v>27569.260127914426</v>
      </c>
      <c r="BU99" s="65">
        <f>+upper!BU99</f>
        <v>27351.765339962232</v>
      </c>
      <c r="BV99" s="65">
        <f>+upper!BV99</f>
        <v>27699.437343662878</v>
      </c>
      <c r="BW99" s="65">
        <f>+upper!BW99</f>
        <v>27437.804913726053</v>
      </c>
      <c r="BX99" s="65">
        <f>+upper!BX99</f>
        <v>27193.493777125514</v>
      </c>
      <c r="BY99" s="65">
        <f>+upper!BY99</f>
        <v>27208.054167953778</v>
      </c>
      <c r="BZ99" s="65">
        <f>+upper!BZ99</f>
        <v>27155.745384912858</v>
      </c>
      <c r="CA99" s="65">
        <f>+upper!CA99</f>
        <v>27071.221838080965</v>
      </c>
    </row>
    <row r="100" spans="1:79" x14ac:dyDescent="0.2">
      <c r="A100" s="9">
        <v>360</v>
      </c>
      <c r="B100" s="65">
        <f>+upper!B100</f>
        <v>0</v>
      </c>
      <c r="C100" s="65">
        <f>+upper!C100</f>
        <v>0</v>
      </c>
      <c r="D100" s="65">
        <f>+upper!D100</f>
        <v>6.4937856466470434E-2</v>
      </c>
      <c r="E100" s="65">
        <f>+upper!E100</f>
        <v>0.11634890976802992</v>
      </c>
      <c r="F100" s="65">
        <f>+upper!F100</f>
        <v>0.20819869010096634</v>
      </c>
      <c r="G100" s="65">
        <f>+upper!G100</f>
        <v>0.37205738343312383</v>
      </c>
      <c r="H100" s="65">
        <f>+upper!H100</f>
        <v>0.66392560197124895</v>
      </c>
      <c r="I100" s="65">
        <f>+upper!I100</f>
        <v>1.18294226997869</v>
      </c>
      <c r="J100" s="65">
        <f>+upper!J100</f>
        <v>12.34485491227858</v>
      </c>
      <c r="K100" s="65">
        <f>+upper!K100</f>
        <v>32.68147841563875</v>
      </c>
      <c r="L100" s="65">
        <f>+upper!L100</f>
        <v>67.810538889313676</v>
      </c>
      <c r="M100" s="65">
        <f>+upper!M100</f>
        <v>72.192474361687488</v>
      </c>
      <c r="N100" s="65">
        <f>+upper!N100</f>
        <v>76.336273627289486</v>
      </c>
      <c r="O100" s="65">
        <f>+upper!O100</f>
        <v>80.244512161086277</v>
      </c>
      <c r="P100" s="65">
        <f>+upper!P100</f>
        <v>83.919765438044521</v>
      </c>
      <c r="Q100" s="65">
        <f>+upper!Q100</f>
        <v>87.364608933130967</v>
      </c>
      <c r="R100" s="65">
        <f>+upper!R100</f>
        <v>90.581618121312246</v>
      </c>
      <c r="S100" s="65">
        <f>+upper!S100</f>
        <v>93.573368477555078</v>
      </c>
      <c r="T100" s="65">
        <f>+upper!T100</f>
        <v>96.342435476826125</v>
      </c>
      <c r="U100" s="65">
        <f>+upper!U100</f>
        <v>98.891394594091992</v>
      </c>
      <c r="V100" s="65">
        <f>+upper!V100</f>
        <v>101.22282130431948</v>
      </c>
      <c r="W100" s="65">
        <f>+upper!W100</f>
        <v>109.70200751855114</v>
      </c>
      <c r="X100" s="65">
        <f>+upper!X100</f>
        <v>117.65011925190893</v>
      </c>
      <c r="Y100" s="65">
        <f>+upper!Y100</f>
        <v>125.0732885876468</v>
      </c>
      <c r="Z100" s="65">
        <f>+upper!Z100</f>
        <v>155.32753910907587</v>
      </c>
      <c r="AA100" s="65">
        <f>+upper!AA100</f>
        <v>183.83353630189907</v>
      </c>
      <c r="AB100" s="65">
        <f>+upper!AB100</f>
        <v>196.18606973668602</v>
      </c>
      <c r="AC100" s="65">
        <f>+upper!AC100</f>
        <v>213.23583665775774</v>
      </c>
      <c r="AD100" s="65">
        <f>+upper!AD100</f>
        <v>213.65730602283793</v>
      </c>
      <c r="AE100" s="65">
        <f>+upper!AE100</f>
        <v>214.04241164365538</v>
      </c>
      <c r="AF100" s="65">
        <f>+upper!AF100</f>
        <v>214.39120355800924</v>
      </c>
      <c r="AG100" s="65">
        <f>+upper!AG100</f>
        <v>214.70373180369907</v>
      </c>
      <c r="AH100" s="65">
        <f>+upper!AH100</f>
        <v>214.98004641852398</v>
      </c>
      <c r="AI100" s="65">
        <f>+upper!AI100</f>
        <v>223.74376961613623</v>
      </c>
      <c r="AJ100" s="65">
        <f>+upper!AJ100</f>
        <v>232.32025333083783</v>
      </c>
      <c r="AK100" s="65">
        <f>+upper!AK100</f>
        <v>240.70974775162534</v>
      </c>
      <c r="AL100" s="65">
        <f>+upper!AL100</f>
        <v>248.91250306749569</v>
      </c>
      <c r="AM100" s="65">
        <f>+upper!AM100</f>
        <v>256.92876946744548</v>
      </c>
      <c r="AN100" s="65">
        <f>+upper!AN100</f>
        <v>268.83200940417112</v>
      </c>
      <c r="AO100" s="65">
        <f>+upper!AO100</f>
        <v>280.47403142447649</v>
      </c>
      <c r="AP100" s="65">
        <f>+upper!AP100</f>
        <v>291.85518579295712</v>
      </c>
      <c r="AQ100" s="65">
        <f>+upper!AQ100</f>
        <v>302.97582277420838</v>
      </c>
      <c r="AR100" s="65">
        <f>+upper!AR100</f>
        <v>313.83629263282569</v>
      </c>
      <c r="AS100" s="65">
        <f>+upper!AS100</f>
        <v>396.31818508511691</v>
      </c>
      <c r="AT100" s="65">
        <f>+upper!AT100</f>
        <v>477.15503877042545</v>
      </c>
      <c r="AU100" s="65">
        <f>+upper!AU100</f>
        <v>556.34905535192308</v>
      </c>
      <c r="AV100" s="65">
        <f>+upper!AV100</f>
        <v>633.90243649278102</v>
      </c>
      <c r="AW100" s="65">
        <f>+upper!AW100</f>
        <v>709.81738385617086</v>
      </c>
      <c r="AX100" s="65">
        <f>+upper!AX100</f>
        <v>1559.6873524268065</v>
      </c>
      <c r="AY100" s="65">
        <f>+upper!AY100</f>
        <v>2342.8562318122281</v>
      </c>
      <c r="AZ100" s="65">
        <f>+upper!AZ100</f>
        <v>2455.1944783516833</v>
      </c>
      <c r="BA100" s="65">
        <f>+upper!BA100</f>
        <v>2835.453710482529</v>
      </c>
      <c r="BB100" s="65">
        <f>+upper!BB100</f>
        <v>2598.2290761850818</v>
      </c>
      <c r="BC100" s="65">
        <f>+upper!BC100</f>
        <v>4503.307743902008</v>
      </c>
      <c r="BD100" s="65">
        <f>+upper!BD100</f>
        <v>5319.3507428257872</v>
      </c>
      <c r="BE100" s="65">
        <f>+upper!BE100</f>
        <v>5862.4104880121795</v>
      </c>
      <c r="BF100" s="65">
        <f>+upper!BF100</f>
        <v>6807.0967220904531</v>
      </c>
      <c r="BG100" s="65">
        <f>+upper!BG100</f>
        <v>7609.8896771338559</v>
      </c>
      <c r="BH100" s="65">
        <f>+upper!BH100</f>
        <v>7420.4705720961529</v>
      </c>
      <c r="BI100" s="65">
        <f>+upper!BI100</f>
        <v>7433.7779512159868</v>
      </c>
      <c r="BJ100" s="65">
        <f>+upper!BJ100</f>
        <v>7405.1623345430144</v>
      </c>
      <c r="BK100" s="65">
        <f>+upper!BK100</f>
        <v>7692.3109499438542</v>
      </c>
      <c r="BL100" s="65">
        <f>+upper!BL100</f>
        <v>7637.8125752522392</v>
      </c>
      <c r="BM100" s="65">
        <f>+upper!BM100</f>
        <v>7603.5008082688428</v>
      </c>
      <c r="BN100" s="65">
        <f>+upper!BN100</f>
        <v>7836.1485383877398</v>
      </c>
      <c r="BO100" s="65">
        <f>+upper!BO100</f>
        <v>7939.9658091588499</v>
      </c>
      <c r="BP100" s="65">
        <f>+upper!BP100</f>
        <v>8310.1019606597529</v>
      </c>
      <c r="BQ100" s="65">
        <f>+upper!BQ100</f>
        <v>8548.2734946454511</v>
      </c>
      <c r="BR100" s="65">
        <f>+upper!BR100</f>
        <v>8514.2466358506736</v>
      </c>
      <c r="BS100" s="65">
        <f>+upper!BS100</f>
        <v>8831.3030141890449</v>
      </c>
      <c r="BT100" s="65">
        <f>+upper!BT100</f>
        <v>9023.5944239002092</v>
      </c>
      <c r="BU100" s="65">
        <f>+upper!BU100</f>
        <v>9222.5950785469486</v>
      </c>
      <c r="BV100" s="65">
        <f>+upper!BV100</f>
        <v>9372.1592837160024</v>
      </c>
      <c r="BW100" s="65">
        <f>+upper!BW100</f>
        <v>9562.2936162289789</v>
      </c>
      <c r="BX100" s="65">
        <f>+upper!BX100</f>
        <v>9793.7851146239118</v>
      </c>
      <c r="BY100" s="65">
        <f>+upper!BY100</f>
        <v>9958.6804603620458</v>
      </c>
      <c r="BZ100" s="65">
        <f>+upper!BZ100</f>
        <v>10146.682892941562</v>
      </c>
      <c r="CA100" s="65">
        <f>+upper!CA100</f>
        <v>10337.099423193004</v>
      </c>
    </row>
    <row r="101" spans="1:79" x14ac:dyDescent="0.2">
      <c r="A101" s="9">
        <v>364</v>
      </c>
      <c r="B101" s="65">
        <f>+upper!B101</f>
        <v>0</v>
      </c>
      <c r="C101" s="65">
        <f>+upper!C101</f>
        <v>0</v>
      </c>
      <c r="D101" s="65">
        <f>+upper!D101</f>
        <v>1.2052511889112122E-4</v>
      </c>
      <c r="E101" s="65">
        <f>+upper!E101</f>
        <v>2.4869851348507211E-4</v>
      </c>
      <c r="F101" s="65">
        <f>+upper!F101</f>
        <v>1.0059212063612921E-3</v>
      </c>
      <c r="G101" s="65">
        <f>+upper!G101</f>
        <v>2.8094869840031133E-3</v>
      </c>
      <c r="H101" s="65">
        <f>+upper!H101</f>
        <v>7.2765712885680643E-3</v>
      </c>
      <c r="I101" s="65">
        <f>+upper!I101</f>
        <v>1.5381941237417042E-2</v>
      </c>
      <c r="J101" s="65">
        <f>+upper!J101</f>
        <v>2.9583897941552785E-2</v>
      </c>
      <c r="K101" s="65">
        <f>+upper!K101</f>
        <v>5.3857865483339699E-2</v>
      </c>
      <c r="L101" s="65">
        <f>+upper!L101</f>
        <v>0.15929791199297658</v>
      </c>
      <c r="M101" s="65">
        <f>+upper!M101</f>
        <v>0.24471974400181534</v>
      </c>
      <c r="N101" s="65">
        <f>+upper!N101</f>
        <v>0.37523694080278364</v>
      </c>
      <c r="O101" s="65">
        <f>+upper!O101</f>
        <v>0.57433841457656831</v>
      </c>
      <c r="P101" s="65">
        <f>+upper!P101</f>
        <v>0.87760265118189507</v>
      </c>
      <c r="Q101" s="65">
        <f>+upper!Q101</f>
        <v>1.3388523071360863</v>
      </c>
      <c r="R101" s="65">
        <f>+upper!R101</f>
        <v>2.0394096358305127</v>
      </c>
      <c r="S101" s="65">
        <f>+upper!S101</f>
        <v>2.7317606173402647</v>
      </c>
      <c r="T101" s="65">
        <f>+upper!T101</f>
        <v>3.6220486929444049</v>
      </c>
      <c r="U101" s="65">
        <f>+upper!U101</f>
        <v>5.5874582548392917</v>
      </c>
      <c r="V101" s="65">
        <f>+upper!V101</f>
        <v>8.5973266838506976</v>
      </c>
      <c r="W101" s="65">
        <f>+upper!W101</f>
        <v>13.337435251125276</v>
      </c>
      <c r="X101" s="65">
        <f>+upper!X101</f>
        <v>20.624899872874142</v>
      </c>
      <c r="Y101" s="65">
        <f>+upper!Y101</f>
        <v>21.20022602722274</v>
      </c>
      <c r="Z101" s="65">
        <f>+upper!Z101</f>
        <v>33.339065123455114</v>
      </c>
      <c r="AA101" s="65">
        <f>+upper!AA101</f>
        <v>52.170141467912181</v>
      </c>
      <c r="AB101" s="65">
        <f>+upper!AB101</f>
        <v>95.620835134305295</v>
      </c>
      <c r="AC101" s="65">
        <f>+upper!AC101</f>
        <v>140.13398252441291</v>
      </c>
      <c r="AD101" s="65">
        <f>+upper!AD101</f>
        <v>143.37195236663391</v>
      </c>
      <c r="AE101" s="65">
        <f>+upper!AE101</f>
        <v>143.64984452227333</v>
      </c>
      <c r="AF101" s="65">
        <f>+upper!AF101</f>
        <v>143.86585744590371</v>
      </c>
      <c r="AG101" s="65">
        <f>+upper!AG101</f>
        <v>144.01585233219677</v>
      </c>
      <c r="AH101" s="65">
        <f>+upper!AH101</f>
        <v>144.09535538899908</v>
      </c>
      <c r="AI101" s="65">
        <f>+upper!AI101</f>
        <v>144.0995158457381</v>
      </c>
      <c r="AJ101" s="65">
        <f>+upper!AJ101</f>
        <v>144.0230565562326</v>
      </c>
      <c r="AK101" s="65">
        <f>+upper!AK101</f>
        <v>143.86021552106973</v>
      </c>
      <c r="AL101" s="65">
        <f>+upper!AL101</f>
        <v>143.6046761887315</v>
      </c>
      <c r="AM101" s="65">
        <f>+upper!AM101</f>
        <v>143.24948377272494</v>
      </c>
      <c r="AN101" s="65">
        <f>+upper!AN101</f>
        <v>142.78694398227941</v>
      </c>
      <c r="AO101" s="65">
        <f>+upper!AO101</f>
        <v>142.20849941623322</v>
      </c>
      <c r="AP101" s="65">
        <f>+upper!AP101</f>
        <v>146.41196109235236</v>
      </c>
      <c r="AQ101" s="65">
        <f>+upper!AQ101</f>
        <v>150.15859871809297</v>
      </c>
      <c r="AR101" s="65">
        <f>+upper!AR101</f>
        <v>153.43498242588237</v>
      </c>
      <c r="AS101" s="65">
        <f>+upper!AS101</f>
        <v>156.22528052924415</v>
      </c>
      <c r="AT101" s="65">
        <f>+upper!AT101</f>
        <v>158.51070290071834</v>
      </c>
      <c r="AU101" s="65">
        <f>+upper!AU101</f>
        <v>177.02347811252818</v>
      </c>
      <c r="AV101" s="65">
        <f>+upper!AV101</f>
        <v>193.86555282367644</v>
      </c>
      <c r="AW101" s="65">
        <f>+upper!AW101</f>
        <v>203.80962515386111</v>
      </c>
      <c r="AX101" s="65">
        <f>+upper!AX101</f>
        <v>213.5324657099942</v>
      </c>
      <c r="AY101" s="65">
        <f>+upper!AY101</f>
        <v>221.81966907394806</v>
      </c>
      <c r="AZ101" s="65">
        <f>+upper!AZ101</f>
        <v>228.52444993995292</v>
      </c>
      <c r="BA101" s="65">
        <f>+upper!BA101</f>
        <v>233.45839135425237</v>
      </c>
      <c r="BB101" s="65">
        <f>+upper!BB101</f>
        <v>272.95</v>
      </c>
      <c r="BC101" s="65">
        <f>+upper!BC101</f>
        <v>287.28000000000003</v>
      </c>
      <c r="BD101" s="65">
        <f>+upper!BD101</f>
        <v>386.31600000000003</v>
      </c>
      <c r="BE101" s="65">
        <f>+upper!BE101</f>
        <v>470.49923999999999</v>
      </c>
      <c r="BF101" s="65">
        <f>+upper!BF101</f>
        <v>531.60572400000001</v>
      </c>
      <c r="BG101" s="65">
        <f>+upper!BG101</f>
        <v>539.67430999999999</v>
      </c>
      <c r="BH101" s="65">
        <f>+upper!BH101</f>
        <v>519.93891000000008</v>
      </c>
      <c r="BI101" s="65">
        <f>+upper!BI101</f>
        <v>617.11</v>
      </c>
      <c r="BJ101" s="65">
        <f>+upper!BJ101</f>
        <v>621.43583000000001</v>
      </c>
      <c r="BK101" s="65">
        <f>+upper!BK101</f>
        <v>617.56753000000003</v>
      </c>
      <c r="BL101" s="65">
        <f>+upper!BL101</f>
        <v>634.38605000000007</v>
      </c>
      <c r="BM101" s="65">
        <f>+upper!BM101</f>
        <v>636.86761999999999</v>
      </c>
      <c r="BN101" s="65">
        <f>+upper!BN101</f>
        <v>622.06909999999993</v>
      </c>
      <c r="BO101" s="65">
        <f>+upper!BO101</f>
        <v>532.19021000000009</v>
      </c>
      <c r="BP101" s="65">
        <f>+upper!BP101</f>
        <v>541.17112999999995</v>
      </c>
      <c r="BQ101" s="65">
        <f>+upper!BQ101</f>
        <v>569.15217000000007</v>
      </c>
      <c r="BR101" s="65">
        <f>+upper!BR101</f>
        <v>579.82888000000003</v>
      </c>
      <c r="BS101" s="65">
        <f>+upper!BS101</f>
        <v>536.71682799999621</v>
      </c>
      <c r="BT101" s="65">
        <f>+upper!BT101</f>
        <v>537.9349553333285</v>
      </c>
      <c r="BU101" s="65">
        <f>+upper!BU101</f>
        <v>552.10278195555077</v>
      </c>
      <c r="BV101" s="65">
        <f>+upper!BV101</f>
        <v>544.60724725925161</v>
      </c>
      <c r="BW101" s="65">
        <f>+upper!BW101</f>
        <v>532.92199904098027</v>
      </c>
      <c r="BX101" s="65">
        <f>+upper!BX101</f>
        <v>527.68258322534155</v>
      </c>
      <c r="BY101" s="65">
        <f>+upper!BY101</f>
        <v>531.89050305774708</v>
      </c>
      <c r="BZ101" s="65">
        <f>+upper!BZ101</f>
        <v>526.33986773335243</v>
      </c>
      <c r="CA101" s="65">
        <f>+upper!CA101</f>
        <v>518.70374175892357</v>
      </c>
    </row>
    <row r="102" spans="1:79" x14ac:dyDescent="0.2">
      <c r="A102" s="9">
        <v>368</v>
      </c>
      <c r="B102" s="65">
        <f>+upper!B102</f>
        <v>0</v>
      </c>
      <c r="C102" s="65">
        <f>+upper!C102</f>
        <v>0</v>
      </c>
      <c r="D102" s="65">
        <f>+upper!D102</f>
        <v>1.9558816976422249E-4</v>
      </c>
      <c r="E102" s="65">
        <f>+upper!E102</f>
        <v>3.2208488732357691E-4</v>
      </c>
      <c r="F102" s="65">
        <f>+upper!F102</f>
        <v>5.3052925660381205E-4</v>
      </c>
      <c r="G102" s="65">
        <f>+upper!G102</f>
        <v>1.4278598413380104E-3</v>
      </c>
      <c r="H102" s="65">
        <f>+upper!H102</f>
        <v>6.3396976955407656E-3</v>
      </c>
      <c r="I102" s="65">
        <f>+upper!I102</f>
        <v>1.5635065262651213E-2</v>
      </c>
      <c r="J102" s="65">
        <f>+upper!J102</f>
        <v>4.0479826501932596E-2</v>
      </c>
      <c r="K102" s="65">
        <f>+upper!K102</f>
        <v>8.5537728620155185E-2</v>
      </c>
      <c r="L102" s="65">
        <f>+upper!L102</f>
        <v>0.10119956625483152</v>
      </c>
      <c r="M102" s="65">
        <f>+upper!M102</f>
        <v>0.15671050480343768</v>
      </c>
      <c r="N102" s="65">
        <f>+upper!N102</f>
        <v>0.2420498029015245</v>
      </c>
      <c r="O102" s="65">
        <f>+upper!O102</f>
        <v>0.35676036166789915</v>
      </c>
      <c r="P102" s="65">
        <f>+upper!P102</f>
        <v>0.52566902847526742</v>
      </c>
      <c r="Q102" s="65">
        <f>+upper!Q102</f>
        <v>0.73910098659698253</v>
      </c>
      <c r="R102" s="65">
        <f>+upper!R102</f>
        <v>1.0364850008633959</v>
      </c>
      <c r="S102" s="65">
        <f>+upper!S102</f>
        <v>2.6699175547941443</v>
      </c>
      <c r="T102" s="65">
        <f>+upper!T102</f>
        <v>5.6122756764040194</v>
      </c>
      <c r="U102" s="65">
        <f>+upper!U102</f>
        <v>7.4294542570649318</v>
      </c>
      <c r="V102" s="65">
        <f>+upper!V102</f>
        <v>9.7097818013125856</v>
      </c>
      <c r="W102" s="65">
        <f>+upper!W102</f>
        <v>8.3244215190545994</v>
      </c>
      <c r="X102" s="65">
        <f>+upper!X102</f>
        <v>6.4057588272548287</v>
      </c>
      <c r="Y102" s="65">
        <f>+upper!Y102</f>
        <v>4.560655088495305</v>
      </c>
      <c r="Z102" s="65">
        <f>+upper!Z102</f>
        <v>4.4625764844416418</v>
      </c>
      <c r="AA102" s="65">
        <f>+upper!AA102</f>
        <v>4.3644978803879795</v>
      </c>
      <c r="AB102" s="65">
        <f>+upper!AB102</f>
        <v>5.3330240954178958</v>
      </c>
      <c r="AC102" s="65">
        <f>+upper!AC102</f>
        <v>4.1683406722806549</v>
      </c>
      <c r="AD102" s="65">
        <f>+upper!AD102</f>
        <v>4.1356942755101889</v>
      </c>
      <c r="AE102" s="65">
        <f>+upper!AE102</f>
        <v>4.1030365831170164</v>
      </c>
      <c r="AF102" s="65">
        <f>+upper!AF102</f>
        <v>4.0703675951011391</v>
      </c>
      <c r="AG102" s="65">
        <f>+upper!AG102</f>
        <v>4.0376873114625544</v>
      </c>
      <c r="AH102" s="65">
        <f>+upper!AH102</f>
        <v>4.0049957322012641</v>
      </c>
      <c r="AI102" s="65">
        <f>+upper!AI102</f>
        <v>3.9722928573172678</v>
      </c>
      <c r="AJ102" s="65">
        <f>+upper!AJ102</f>
        <v>3.9395786868105658</v>
      </c>
      <c r="AK102" s="65">
        <f>+upper!AK102</f>
        <v>3.9068532206811573</v>
      </c>
      <c r="AL102" s="65">
        <f>+upper!AL102</f>
        <v>3.8741164589290422</v>
      </c>
      <c r="AM102" s="65">
        <f>+upper!AM102</f>
        <v>3.8413684015542198</v>
      </c>
      <c r="AN102" s="65">
        <f>+upper!AN102</f>
        <v>4.0083844190131002</v>
      </c>
      <c r="AO102" s="65">
        <f>+upper!AO102</f>
        <v>4.1823401601891073</v>
      </c>
      <c r="AP102" s="65">
        <f>+upper!AP102</f>
        <v>4.3635034740678176</v>
      </c>
      <c r="AQ102" s="65">
        <f>+upper!AQ102</f>
        <v>4.5521511806534543</v>
      </c>
      <c r="AR102" s="65">
        <f>+upper!AR102</f>
        <v>4.7485692733227127</v>
      </c>
      <c r="AS102" s="65">
        <f>+upper!AS102</f>
        <v>4.9530531176284756</v>
      </c>
      <c r="AT102" s="65">
        <f>+upper!AT102</f>
        <v>5.6086997295294916</v>
      </c>
      <c r="AU102" s="65">
        <f>+upper!AU102</f>
        <v>6.3505912281445038</v>
      </c>
      <c r="AV102" s="65">
        <f>+upper!AV102</f>
        <v>7.1899884665774891</v>
      </c>
      <c r="AW102" s="65">
        <f>+upper!AW102</f>
        <v>8.1396095848047061</v>
      </c>
      <c r="AX102" s="65">
        <f>+upper!AX102</f>
        <v>9.2669731980470438</v>
      </c>
      <c r="AY102" s="65">
        <f>+upper!AY102</f>
        <v>10.257261602257298</v>
      </c>
      <c r="AZ102" s="65">
        <f>+upper!AZ102</f>
        <v>10.691155247046401</v>
      </c>
      <c r="BA102" s="65">
        <f>+upper!BA102</f>
        <v>15.300358715190585</v>
      </c>
      <c r="BB102" s="65">
        <f>+upper!BB102</f>
        <v>19.643778041261367</v>
      </c>
      <c r="BC102" s="65">
        <f>+upper!BC102</f>
        <v>25.650000000000002</v>
      </c>
      <c r="BD102" s="65">
        <f>+upper!BD102</f>
        <v>76.650000000000006</v>
      </c>
      <c r="BE102" s="65">
        <f>+upper!BE102</f>
        <v>56.448100000000004</v>
      </c>
      <c r="BF102" s="65">
        <f>+upper!BF102</f>
        <v>80.308800000000005</v>
      </c>
      <c r="BG102" s="65">
        <f>+upper!BG102</f>
        <v>101</v>
      </c>
      <c r="BH102" s="65">
        <f>+upper!BH102</f>
        <v>101</v>
      </c>
      <c r="BI102" s="65">
        <f>+upper!BI102</f>
        <v>101</v>
      </c>
      <c r="BJ102" s="65">
        <f>+upper!BJ102</f>
        <v>29.795000000000002</v>
      </c>
      <c r="BK102" s="65">
        <f>+upper!BK102</f>
        <v>88.88</v>
      </c>
      <c r="BL102" s="65">
        <f>+upper!BL102</f>
        <v>108.07000000000001</v>
      </c>
      <c r="BM102" s="65">
        <f>+upper!BM102</f>
        <v>127.00750000000001</v>
      </c>
      <c r="BN102" s="65">
        <f>+upper!BN102</f>
        <v>125.49250000000001</v>
      </c>
      <c r="BO102" s="65">
        <f>+upper!BO102</f>
        <v>85.597499999999997</v>
      </c>
      <c r="BP102" s="65">
        <f>+upper!BP102</f>
        <v>55.474249999999998</v>
      </c>
      <c r="BQ102" s="65">
        <f>+upper!BQ102</f>
        <v>48.453739999999996</v>
      </c>
      <c r="BR102" s="65">
        <f>+upper!BR102</f>
        <v>66.402450000000002</v>
      </c>
      <c r="BS102" s="65">
        <f>+upper!BS102</f>
        <v>28.311512000001276</v>
      </c>
      <c r="BT102" s="65">
        <f>+upper!BT102</f>
        <v>13.237598666668745</v>
      </c>
      <c r="BU102" s="65">
        <f>+upper!BU102</f>
        <v>7.0456073777799615</v>
      </c>
      <c r="BV102" s="65">
        <f>+upper!BV102</f>
        <v>0</v>
      </c>
      <c r="BW102" s="65">
        <f>+upper!BW102</f>
        <v>0</v>
      </c>
      <c r="BX102" s="65">
        <f>+upper!BX102</f>
        <v>0</v>
      </c>
      <c r="BY102" s="65">
        <f>+upper!BY102</f>
        <v>0</v>
      </c>
      <c r="BZ102" s="65">
        <f>+upper!BZ102</f>
        <v>0</v>
      </c>
      <c r="CA102" s="65">
        <f>+upper!CA102</f>
        <v>0</v>
      </c>
    </row>
    <row r="103" spans="1:79" x14ac:dyDescent="0.2">
      <c r="A103" s="9">
        <v>372</v>
      </c>
      <c r="B103" s="65">
        <f>+upper!B103</f>
        <v>0</v>
      </c>
      <c r="C103" s="65">
        <f>+upper!C103</f>
        <v>0</v>
      </c>
      <c r="D103" s="65">
        <f>+upper!D103</f>
        <v>0</v>
      </c>
      <c r="E103" s="65">
        <f>+upper!E103</f>
        <v>0</v>
      </c>
      <c r="F103" s="65">
        <f>+upper!F103</f>
        <v>0</v>
      </c>
      <c r="G103" s="65">
        <f>+upper!G103</f>
        <v>0</v>
      </c>
      <c r="H103" s="65">
        <f>+upper!H103</f>
        <v>0</v>
      </c>
      <c r="I103" s="65">
        <f>+upper!I103</f>
        <v>0</v>
      </c>
      <c r="J103" s="65">
        <f>+upper!J103</f>
        <v>0</v>
      </c>
      <c r="K103" s="65">
        <f>+upper!K103</f>
        <v>0</v>
      </c>
      <c r="L103" s="65">
        <f>+upper!L103</f>
        <v>0</v>
      </c>
      <c r="M103" s="65">
        <f>+upper!M103</f>
        <v>0</v>
      </c>
      <c r="N103" s="65">
        <f>+upper!N103</f>
        <v>0</v>
      </c>
      <c r="O103" s="65">
        <f>+upper!O103</f>
        <v>0</v>
      </c>
      <c r="P103" s="65">
        <f>+upper!P103</f>
        <v>0</v>
      </c>
      <c r="Q103" s="65">
        <f>+upper!Q103</f>
        <v>0</v>
      </c>
      <c r="R103" s="65">
        <f>+upper!R103</f>
        <v>0</v>
      </c>
      <c r="S103" s="65">
        <f>+upper!S103</f>
        <v>0</v>
      </c>
      <c r="T103" s="65">
        <f>+upper!T103</f>
        <v>0</v>
      </c>
      <c r="U103" s="65">
        <f>+upper!U103</f>
        <v>0</v>
      </c>
      <c r="V103" s="65">
        <f>+upper!V103</f>
        <v>0</v>
      </c>
      <c r="W103" s="65">
        <f>+upper!W103</f>
        <v>0</v>
      </c>
      <c r="X103" s="65">
        <f>+upper!X103</f>
        <v>0</v>
      </c>
      <c r="Y103" s="65">
        <f>+upper!Y103</f>
        <v>0</v>
      </c>
      <c r="Z103" s="65">
        <f>+upper!Z103</f>
        <v>0</v>
      </c>
      <c r="AA103" s="65">
        <f>+upper!AA103</f>
        <v>0</v>
      </c>
      <c r="AB103" s="65">
        <f>+upper!AB103</f>
        <v>0</v>
      </c>
      <c r="AC103" s="65">
        <f>+upper!AC103</f>
        <v>0</v>
      </c>
      <c r="AD103" s="65">
        <f>+upper!AD103</f>
        <v>0</v>
      </c>
      <c r="AE103" s="65">
        <f>+upper!AE103</f>
        <v>0</v>
      </c>
      <c r="AF103" s="65">
        <f>+upper!AF103</f>
        <v>0</v>
      </c>
      <c r="AG103" s="65">
        <f>+upper!AG103</f>
        <v>0</v>
      </c>
      <c r="AH103" s="65">
        <f>+upper!AH103</f>
        <v>0</v>
      </c>
      <c r="AI103" s="65">
        <f>+upper!AI103</f>
        <v>0</v>
      </c>
      <c r="AJ103" s="65">
        <f>+upper!AJ103</f>
        <v>0</v>
      </c>
      <c r="AK103" s="65">
        <f>+upper!AK103</f>
        <v>0</v>
      </c>
      <c r="AL103" s="65">
        <f>+upper!AL103</f>
        <v>0</v>
      </c>
      <c r="AM103" s="65">
        <f>+upper!AM103</f>
        <v>0</v>
      </c>
      <c r="AN103" s="65">
        <f>+upper!AN103</f>
        <v>0</v>
      </c>
      <c r="AO103" s="65">
        <f>+upper!AO103</f>
        <v>0</v>
      </c>
      <c r="AP103" s="65">
        <f>+upper!AP103</f>
        <v>0</v>
      </c>
      <c r="AQ103" s="65">
        <f>+upper!AQ103</f>
        <v>0</v>
      </c>
      <c r="AR103" s="65">
        <f>+upper!AR103</f>
        <v>0</v>
      </c>
      <c r="AS103" s="65">
        <f>+upper!AS103</f>
        <v>0</v>
      </c>
      <c r="AT103" s="65">
        <f>+upper!AT103</f>
        <v>0</v>
      </c>
      <c r="AU103" s="65">
        <f>+upper!AU103</f>
        <v>0</v>
      </c>
      <c r="AV103" s="65">
        <f>+upper!AV103</f>
        <v>0</v>
      </c>
      <c r="AW103" s="65">
        <f>+upper!AW103</f>
        <v>0</v>
      </c>
      <c r="AX103" s="65">
        <f>+upper!AX103</f>
        <v>0</v>
      </c>
      <c r="AY103" s="65">
        <f>+upper!AY103</f>
        <v>0</v>
      </c>
      <c r="AZ103" s="65">
        <f>+upper!AZ103</f>
        <v>0</v>
      </c>
      <c r="BA103" s="65">
        <f>+upper!BA103</f>
        <v>0</v>
      </c>
      <c r="BB103" s="65">
        <f>+upper!BB103</f>
        <v>0</v>
      </c>
      <c r="BC103" s="65">
        <f>+upper!BC103</f>
        <v>0</v>
      </c>
      <c r="BD103" s="65">
        <f>+upper!BD103</f>
        <v>0</v>
      </c>
      <c r="BE103" s="65">
        <f>+upper!BE103</f>
        <v>0</v>
      </c>
      <c r="BF103" s="65">
        <f>+upper!BF103</f>
        <v>0</v>
      </c>
      <c r="BG103" s="65">
        <f>+upper!BG103</f>
        <v>0</v>
      </c>
      <c r="BH103" s="65">
        <f>+upper!BH103</f>
        <v>0</v>
      </c>
      <c r="BI103" s="65">
        <f>+upper!BI103</f>
        <v>0</v>
      </c>
      <c r="BJ103" s="65">
        <f>+upper!BJ103</f>
        <v>0</v>
      </c>
      <c r="BK103" s="65">
        <f>+upper!BK103</f>
        <v>0</v>
      </c>
      <c r="BL103" s="65">
        <f>+upper!BL103</f>
        <v>0</v>
      </c>
      <c r="BM103" s="65">
        <f>+upper!BM103</f>
        <v>0</v>
      </c>
      <c r="BN103" s="65">
        <f>+upper!BN103</f>
        <v>0</v>
      </c>
      <c r="BO103" s="65">
        <f>+upper!BO103</f>
        <v>0</v>
      </c>
      <c r="BP103" s="65">
        <f>+upper!BP103</f>
        <v>0</v>
      </c>
      <c r="BQ103" s="65">
        <f>+upper!BQ103</f>
        <v>0</v>
      </c>
      <c r="BR103" s="65">
        <f>+upper!BR103</f>
        <v>0</v>
      </c>
      <c r="BS103" s="65">
        <f>+upper!BS103</f>
        <v>0</v>
      </c>
      <c r="BT103" s="65">
        <f>+upper!BT103</f>
        <v>0</v>
      </c>
      <c r="BU103" s="65">
        <f>+upper!BU103</f>
        <v>0</v>
      </c>
      <c r="BV103" s="65">
        <f>+upper!BV103</f>
        <v>0</v>
      </c>
      <c r="BW103" s="65">
        <f>+upper!BW103</f>
        <v>0</v>
      </c>
      <c r="BX103" s="65">
        <f>+upper!BX103</f>
        <v>0</v>
      </c>
      <c r="BY103" s="65">
        <f>+upper!BY103</f>
        <v>0</v>
      </c>
      <c r="BZ103" s="65">
        <f>+upper!BZ103</f>
        <v>0</v>
      </c>
      <c r="CA103" s="65">
        <f>+upper!CA103</f>
        <v>0</v>
      </c>
    </row>
    <row r="104" spans="1:79" x14ac:dyDescent="0.2">
      <c r="A104" s="9">
        <v>376</v>
      </c>
      <c r="B104" s="65">
        <f>+upper!B104</f>
        <v>0</v>
      </c>
      <c r="C104" s="65">
        <f>+upper!C104</f>
        <v>0</v>
      </c>
      <c r="D104" s="65">
        <f>+upper!D104</f>
        <v>0</v>
      </c>
      <c r="E104" s="65">
        <f>+upper!E104</f>
        <v>0</v>
      </c>
      <c r="F104" s="65">
        <f>+upper!F104</f>
        <v>0</v>
      </c>
      <c r="G104" s="65">
        <f>+upper!G104</f>
        <v>0</v>
      </c>
      <c r="H104" s="65">
        <f>+upper!H104</f>
        <v>0</v>
      </c>
      <c r="I104" s="65">
        <f>+upper!I104</f>
        <v>0</v>
      </c>
      <c r="J104" s="65">
        <f>+upper!J104</f>
        <v>0</v>
      </c>
      <c r="K104" s="65">
        <f>+upper!K104</f>
        <v>0</v>
      </c>
      <c r="L104" s="65">
        <f>+upper!L104</f>
        <v>0</v>
      </c>
      <c r="M104" s="65">
        <f>+upper!M104</f>
        <v>0</v>
      </c>
      <c r="N104" s="65">
        <f>+upper!N104</f>
        <v>0</v>
      </c>
      <c r="O104" s="65">
        <f>+upper!O104</f>
        <v>0</v>
      </c>
      <c r="P104" s="65">
        <f>+upper!P104</f>
        <v>0</v>
      </c>
      <c r="Q104" s="65">
        <f>+upper!Q104</f>
        <v>0</v>
      </c>
      <c r="R104" s="65">
        <f>+upper!R104</f>
        <v>0</v>
      </c>
      <c r="S104" s="65">
        <f>+upper!S104</f>
        <v>0</v>
      </c>
      <c r="T104" s="65">
        <f>+upper!T104</f>
        <v>0</v>
      </c>
      <c r="U104" s="65">
        <f>+upper!U104</f>
        <v>0</v>
      </c>
      <c r="V104" s="65">
        <f>+upper!V104</f>
        <v>0</v>
      </c>
      <c r="W104" s="65">
        <f>+upper!W104</f>
        <v>0</v>
      </c>
      <c r="X104" s="65">
        <f>+upper!X104</f>
        <v>0</v>
      </c>
      <c r="Y104" s="65">
        <f>+upper!Y104</f>
        <v>0</v>
      </c>
      <c r="Z104" s="65">
        <f>+upper!Z104</f>
        <v>0</v>
      </c>
      <c r="AA104" s="65">
        <f>+upper!AA104</f>
        <v>0</v>
      </c>
      <c r="AB104" s="65">
        <f>+upper!AB104</f>
        <v>0</v>
      </c>
      <c r="AC104" s="65">
        <f>+upper!AC104</f>
        <v>0</v>
      </c>
      <c r="AD104" s="65">
        <f>+upper!AD104</f>
        <v>0</v>
      </c>
      <c r="AE104" s="65">
        <f>+upper!AE104</f>
        <v>0</v>
      </c>
      <c r="AF104" s="65">
        <f>+upper!AF104</f>
        <v>0</v>
      </c>
      <c r="AG104" s="65">
        <f>+upper!AG104</f>
        <v>0</v>
      </c>
      <c r="AH104" s="65">
        <f>+upper!AH104</f>
        <v>0</v>
      </c>
      <c r="AI104" s="65">
        <f>+upper!AI104</f>
        <v>0</v>
      </c>
      <c r="AJ104" s="65">
        <f>+upper!AJ104</f>
        <v>0</v>
      </c>
      <c r="AK104" s="65">
        <f>+upper!AK104</f>
        <v>0</v>
      </c>
      <c r="AL104" s="65">
        <f>+upper!AL104</f>
        <v>0</v>
      </c>
      <c r="AM104" s="65">
        <f>+upper!AM104</f>
        <v>0</v>
      </c>
      <c r="AN104" s="65">
        <f>+upper!AN104</f>
        <v>0</v>
      </c>
      <c r="AO104" s="65">
        <f>+upper!AO104</f>
        <v>0</v>
      </c>
      <c r="AP104" s="65">
        <f>+upper!AP104</f>
        <v>0</v>
      </c>
      <c r="AQ104" s="65">
        <f>+upper!AQ104</f>
        <v>0</v>
      </c>
      <c r="AR104" s="65">
        <f>+upper!AR104</f>
        <v>0</v>
      </c>
      <c r="AS104" s="65">
        <f>+upper!AS104</f>
        <v>0</v>
      </c>
      <c r="AT104" s="65">
        <f>+upper!AT104</f>
        <v>0</v>
      </c>
      <c r="AU104" s="65">
        <f>+upper!AU104</f>
        <v>0</v>
      </c>
      <c r="AV104" s="65">
        <f>+upper!AV104</f>
        <v>0</v>
      </c>
      <c r="AW104" s="65">
        <f>+upper!AW104</f>
        <v>0</v>
      </c>
      <c r="AX104" s="65">
        <f>+upper!AX104</f>
        <v>0</v>
      </c>
      <c r="AY104" s="65">
        <f>+upper!AY104</f>
        <v>0</v>
      </c>
      <c r="AZ104" s="65">
        <f>+upper!AZ104</f>
        <v>0</v>
      </c>
      <c r="BA104" s="65">
        <f>+upper!BA104</f>
        <v>0</v>
      </c>
      <c r="BB104" s="65">
        <f>+upper!BB104</f>
        <v>0</v>
      </c>
      <c r="BC104" s="65">
        <f>+upper!BC104</f>
        <v>0</v>
      </c>
      <c r="BD104" s="65">
        <f>+upper!BD104</f>
        <v>0</v>
      </c>
      <c r="BE104" s="65">
        <f>+upper!BE104</f>
        <v>0</v>
      </c>
      <c r="BF104" s="65">
        <f>+upper!BF104</f>
        <v>0</v>
      </c>
      <c r="BG104" s="65">
        <f>+upper!BG104</f>
        <v>0</v>
      </c>
      <c r="BH104" s="65">
        <f>+upper!BH104</f>
        <v>0</v>
      </c>
      <c r="BI104" s="65">
        <f>+upper!BI104</f>
        <v>0</v>
      </c>
      <c r="BJ104" s="65">
        <f>+upper!BJ104</f>
        <v>0</v>
      </c>
      <c r="BK104" s="65">
        <f>+upper!BK104</f>
        <v>0</v>
      </c>
      <c r="BL104" s="65">
        <f>+upper!BL104</f>
        <v>0</v>
      </c>
      <c r="BM104" s="65">
        <f>+upper!BM104</f>
        <v>0</v>
      </c>
      <c r="BN104" s="65">
        <f>+upper!BN104</f>
        <v>0</v>
      </c>
      <c r="BO104" s="65">
        <f>+upper!BO104</f>
        <v>0</v>
      </c>
      <c r="BP104" s="65">
        <f>+upper!BP104</f>
        <v>0</v>
      </c>
      <c r="BQ104" s="65">
        <f>+upper!BQ104</f>
        <v>0</v>
      </c>
      <c r="BR104" s="65">
        <f>+upper!BR104</f>
        <v>0</v>
      </c>
      <c r="BS104" s="65">
        <f>+upper!BS104</f>
        <v>0</v>
      </c>
      <c r="BT104" s="65">
        <f>+upper!BT104</f>
        <v>0</v>
      </c>
      <c r="BU104" s="65">
        <f>+upper!BU104</f>
        <v>0</v>
      </c>
      <c r="BV104" s="65">
        <f>+upper!BV104</f>
        <v>0</v>
      </c>
      <c r="BW104" s="65">
        <f>+upper!BW104</f>
        <v>0</v>
      </c>
      <c r="BX104" s="65">
        <f>+upper!BX104</f>
        <v>0</v>
      </c>
      <c r="BY104" s="65">
        <f>+upper!BY104</f>
        <v>0</v>
      </c>
      <c r="BZ104" s="65">
        <f>+upper!BZ104</f>
        <v>0</v>
      </c>
      <c r="CA104" s="65">
        <f>+upper!CA104</f>
        <v>0</v>
      </c>
    </row>
    <row r="105" spans="1:79" x14ac:dyDescent="0.2">
      <c r="A105" s="9">
        <v>380</v>
      </c>
      <c r="B105" s="65">
        <f>+upper!B105</f>
        <v>0</v>
      </c>
      <c r="C105" s="65">
        <f>+upper!C105</f>
        <v>0</v>
      </c>
      <c r="D105" s="65">
        <f>+upper!D105</f>
        <v>0</v>
      </c>
      <c r="E105" s="65">
        <f>+upper!E105</f>
        <v>0</v>
      </c>
      <c r="F105" s="65">
        <f>+upper!F105</f>
        <v>0</v>
      </c>
      <c r="G105" s="65">
        <f>+upper!G105</f>
        <v>0</v>
      </c>
      <c r="H105" s="65">
        <f>+upper!H105</f>
        <v>0</v>
      </c>
      <c r="I105" s="65">
        <f>+upper!I105</f>
        <v>0</v>
      </c>
      <c r="J105" s="65">
        <f>+upper!J105</f>
        <v>0</v>
      </c>
      <c r="K105" s="65">
        <f>+upper!K105</f>
        <v>0</v>
      </c>
      <c r="L105" s="65">
        <f>+upper!L105</f>
        <v>0</v>
      </c>
      <c r="M105" s="65">
        <f>+upper!M105</f>
        <v>0</v>
      </c>
      <c r="N105" s="65">
        <f>+upper!N105</f>
        <v>0</v>
      </c>
      <c r="O105" s="65">
        <f>+upper!O105</f>
        <v>0</v>
      </c>
      <c r="P105" s="65">
        <f>+upper!P105</f>
        <v>0</v>
      </c>
      <c r="Q105" s="65">
        <f>+upper!Q105</f>
        <v>0</v>
      </c>
      <c r="R105" s="65">
        <f>+upper!R105</f>
        <v>0</v>
      </c>
      <c r="S105" s="65">
        <f>+upper!S105</f>
        <v>0</v>
      </c>
      <c r="T105" s="65">
        <f>+upper!T105</f>
        <v>0</v>
      </c>
      <c r="U105" s="65">
        <f>+upper!U105</f>
        <v>0</v>
      </c>
      <c r="V105" s="65">
        <f>+upper!V105</f>
        <v>12.565136527370381</v>
      </c>
      <c r="W105" s="65">
        <f>+upper!W105</f>
        <v>23.083678847631191</v>
      </c>
      <c r="X105" s="65">
        <f>+upper!X105</f>
        <v>29.563950308425369</v>
      </c>
      <c r="Y105" s="65">
        <f>+upper!Y105</f>
        <v>42.561104933182001</v>
      </c>
      <c r="Z105" s="65">
        <f>+upper!Z105</f>
        <v>26.653319906543217</v>
      </c>
      <c r="AA105" s="65">
        <f>+upper!AA105</f>
        <v>29.325974237831215</v>
      </c>
      <c r="AB105" s="65">
        <f>+upper!AB105</f>
        <v>42.277400845330639</v>
      </c>
      <c r="AC105" s="65">
        <f>+upper!AC105</f>
        <v>41.952801485040197</v>
      </c>
      <c r="AD105" s="65">
        <f>+upper!AD105</f>
        <v>42.897281884623162</v>
      </c>
      <c r="AE105" s="65">
        <f>+upper!AE105</f>
        <v>44.018623513420337</v>
      </c>
      <c r="AF105" s="65">
        <f>+upper!AF105</f>
        <v>45.166291578109984</v>
      </c>
      <c r="AG105" s="65">
        <f>+upper!AG105</f>
        <v>46.340768351763522</v>
      </c>
      <c r="AH105" s="65">
        <f>+upper!AH105</f>
        <v>47.542538063935197</v>
      </c>
      <c r="AI105" s="65">
        <f>+upper!AI105</f>
        <v>48.772086462140422</v>
      </c>
      <c r="AJ105" s="65">
        <f>+upper!AJ105</f>
        <v>50.029900340764137</v>
      </c>
      <c r="AK105" s="65">
        <f>+upper!AK105</f>
        <v>51.316467035675672</v>
      </c>
      <c r="AL105" s="65">
        <f>+upper!AL105</f>
        <v>52.632273882744265</v>
      </c>
      <c r="AM105" s="65">
        <f>+upper!AM105</f>
        <v>53.977807638367373</v>
      </c>
      <c r="AN105" s="65">
        <f>+upper!AN105</f>
        <v>55.353553860034907</v>
      </c>
      <c r="AO105" s="65">
        <f>+upper!AO105</f>
        <v>56.759996244863373</v>
      </c>
      <c r="AP105" s="65">
        <f>+upper!AP105</f>
        <v>59.985715751020905</v>
      </c>
      <c r="AQ105" s="65">
        <f>+upper!AQ105</f>
        <v>63.390810635681312</v>
      </c>
      <c r="AR105" s="65">
        <f>+upper!AR105</f>
        <v>66.985065010399367</v>
      </c>
      <c r="AS105" s="65">
        <f>+upper!AS105</f>
        <v>70.774951824295172</v>
      </c>
      <c r="AT105" s="65">
        <f>+upper!AT105</f>
        <v>71.79636965890964</v>
      </c>
      <c r="AU105" s="65">
        <f>+upper!AU105</f>
        <v>75.487794862422504</v>
      </c>
      <c r="AV105" s="65">
        <f>+upper!AV105</f>
        <v>204.58</v>
      </c>
      <c r="AW105" s="65">
        <f>+upper!AW105</f>
        <v>171.15</v>
      </c>
      <c r="AX105" s="65">
        <f>+upper!AX105</f>
        <v>150.624</v>
      </c>
      <c r="AY105" s="65">
        <f>+upper!AY105</f>
        <v>116.70400000000001</v>
      </c>
      <c r="AZ105" s="65">
        <f>+upper!AZ105</f>
        <v>151.548</v>
      </c>
      <c r="BA105" s="65">
        <f>+upper!BA105</f>
        <v>168.542</v>
      </c>
      <c r="BB105" s="65">
        <f>+upper!BB105</f>
        <v>147.29</v>
      </c>
      <c r="BC105" s="65">
        <f>+upper!BC105</f>
        <v>126.466812</v>
      </c>
      <c r="BD105" s="65">
        <f>+upper!BD105</f>
        <v>176.750812</v>
      </c>
      <c r="BE105" s="65">
        <f>+upper!BE105</f>
        <v>179.258602</v>
      </c>
      <c r="BF105" s="65">
        <f>+upper!BF105</f>
        <v>217.121736</v>
      </c>
      <c r="BG105" s="65">
        <f>+upper!BG105</f>
        <v>222.55148000000003</v>
      </c>
      <c r="BH105" s="65">
        <f>+upper!BH105</f>
        <v>219.79822000000001</v>
      </c>
      <c r="BI105" s="65">
        <f>+upper!BI105</f>
        <v>220.86275999999998</v>
      </c>
      <c r="BJ105" s="65">
        <f>+upper!BJ105</f>
        <v>220.86175</v>
      </c>
      <c r="BK105" s="65">
        <f>+upper!BK105</f>
        <v>232.01922000000002</v>
      </c>
      <c r="BL105" s="65">
        <f>+upper!BL105</f>
        <v>226.25514999999999</v>
      </c>
      <c r="BM105" s="65">
        <f>+upper!BM105</f>
        <v>228.33777000000001</v>
      </c>
      <c r="BN105" s="65">
        <f>+upper!BN105</f>
        <v>234.82499999999999</v>
      </c>
      <c r="BO105" s="65">
        <f>+upper!BO105</f>
        <v>226.44199999999998</v>
      </c>
      <c r="BP105" s="65">
        <f>+upper!BP105</f>
        <v>240.88499999999999</v>
      </c>
      <c r="BQ105" s="65">
        <f>+upper!BQ105</f>
        <v>250.17699999999999</v>
      </c>
      <c r="BR105" s="65">
        <f>+upper!BR105</f>
        <v>248.965</v>
      </c>
      <c r="BS105" s="65">
        <f>+upper!BS105</f>
        <v>254.63547666666631</v>
      </c>
      <c r="BT105" s="65">
        <f>+upper!BT105</f>
        <v>260.24625111110987</v>
      </c>
      <c r="BU105" s="65">
        <f>+upper!BU105</f>
        <v>267.7978565185187</v>
      </c>
      <c r="BV105" s="65">
        <f>+upper!BV105</f>
        <v>270.82868197530797</v>
      </c>
      <c r="BW105" s="65">
        <f>+upper!BW105</f>
        <v>275.31181976625408</v>
      </c>
      <c r="BX105" s="65">
        <f>+upper!BX105</f>
        <v>281.75071302276979</v>
      </c>
      <c r="BY105" s="65">
        <f>+upper!BY105</f>
        <v>286.80883783037848</v>
      </c>
      <c r="BZ105" s="65">
        <f>+upper!BZ105</f>
        <v>291.7061574607286</v>
      </c>
      <c r="CA105" s="65">
        <f>+upper!CA105</f>
        <v>296.42609764893677</v>
      </c>
    </row>
    <row r="106" spans="1:79" x14ac:dyDescent="0.2">
      <c r="A106" s="9">
        <v>384</v>
      </c>
      <c r="B106" s="65">
        <f>+upper!B106</f>
        <v>0</v>
      </c>
      <c r="C106" s="65">
        <f>+upper!C106</f>
        <v>0</v>
      </c>
      <c r="D106" s="65">
        <f>+upper!D106</f>
        <v>4.1726093086439747E-5</v>
      </c>
      <c r="E106" s="65">
        <f>+upper!E106</f>
        <v>8.6501400667657815E-5</v>
      </c>
      <c r="F106" s="65">
        <f>+upper!F106</f>
        <v>1.7929381229296341E-4</v>
      </c>
      <c r="G106" s="65">
        <f>+upper!G106</f>
        <v>3.7156283468607561E-4</v>
      </c>
      <c r="H106" s="65">
        <f>+upper!H106</f>
        <v>7.6987819346954864E-4</v>
      </c>
      <c r="I106" s="65">
        <f>+upper!I106</f>
        <v>1.5948963116065107E-3</v>
      </c>
      <c r="J106" s="65">
        <f>+upper!J106</f>
        <v>3.3034016755466378E-3</v>
      </c>
      <c r="K106" s="65">
        <f>+upper!K106</f>
        <v>6.8407943031111619E-3</v>
      </c>
      <c r="L106" s="65">
        <f>+upper!L106</f>
        <v>1.4163334683906206E-2</v>
      </c>
      <c r="M106" s="65">
        <f>+upper!M106</f>
        <v>2.387193504946496E-2</v>
      </c>
      <c r="N106" s="65">
        <f>+upper!N106</f>
        <v>4.0223773343420831E-2</v>
      </c>
      <c r="O106" s="65">
        <f>+upper!O106</f>
        <v>6.7755821930035556E-2</v>
      </c>
      <c r="P106" s="65">
        <f>+upper!P106</f>
        <v>0.11409703515904852</v>
      </c>
      <c r="Q106" s="65">
        <f>+upper!Q106</f>
        <v>0.19207068466928631</v>
      </c>
      <c r="R106" s="65">
        <f>+upper!R106</f>
        <v>0.32322248901096146</v>
      </c>
      <c r="S106" s="65">
        <f>+upper!S106</f>
        <v>0.54373876656049591</v>
      </c>
      <c r="T106" s="65">
        <f>+upper!T106</f>
        <v>0.91436886458336464</v>
      </c>
      <c r="U106" s="65">
        <f>+upper!U106</f>
        <v>1.5370527931692617</v>
      </c>
      <c r="V106" s="65">
        <f>+upper!V106</f>
        <v>2.5827704643353377</v>
      </c>
      <c r="W106" s="65">
        <f>+upper!W106</f>
        <v>4.3381599141216913</v>
      </c>
      <c r="X106" s="65">
        <f>+upper!X106</f>
        <v>7.2835085450644002</v>
      </c>
      <c r="Y106" s="65">
        <f>+upper!Y106</f>
        <v>12.223151182393792</v>
      </c>
      <c r="Z106" s="65">
        <f>+upper!Z106</f>
        <v>20.503350370467004</v>
      </c>
      <c r="AA106" s="65">
        <f>+upper!AA106</f>
        <v>34.376103917831649</v>
      </c>
      <c r="AB106" s="65">
        <f>+upper!AB106</f>
        <v>57.606183772417744</v>
      </c>
      <c r="AC106" s="65">
        <f>+upper!AC106</f>
        <v>96.483263461192266</v>
      </c>
      <c r="AD106" s="65">
        <f>+upper!AD106</f>
        <v>96.337220711696105</v>
      </c>
      <c r="AE106" s="65">
        <f>+upper!AE106</f>
        <v>96.212406976681208</v>
      </c>
      <c r="AF106" s="65">
        <f>+upper!AF106</f>
        <v>96.111017305149119</v>
      </c>
      <c r="AG106" s="65">
        <f>+upper!AG106</f>
        <v>96.035576100048885</v>
      </c>
      <c r="AH106" s="65">
        <f>+upper!AH106</f>
        <v>95.989004162464653</v>
      </c>
      <c r="AI106" s="65">
        <f>+upper!AI106</f>
        <v>95.974703392108808</v>
      </c>
      <c r="AJ106" s="65">
        <f>+upper!AJ106</f>
        <v>95.996664968450759</v>
      </c>
      <c r="AK106" s="65">
        <f>+upper!AK106</f>
        <v>96.059609190152599</v>
      </c>
      <c r="AL106" s="65">
        <f>+upper!AL106</f>
        <v>96.169168650302765</v>
      </c>
      <c r="AM106" s="65">
        <f>+upper!AM106</f>
        <v>96.332131737188547</v>
      </c>
      <c r="AN106" s="65">
        <f>+upper!AN106</f>
        <v>96.556771698678673</v>
      </c>
      <c r="AO106" s="65">
        <f>+upper!AO106</f>
        <v>96.853299644303064</v>
      </c>
      <c r="AP106" s="65">
        <f>+upper!AP106</f>
        <v>97.234501384519675</v>
      </c>
      <c r="AQ106" s="65">
        <f>+upper!AQ106</f>
        <v>97.716654439040781</v>
      </c>
      <c r="AR106" s="65">
        <f>+upper!AR106</f>
        <v>98.320885534318236</v>
      </c>
      <c r="AS106" s="65">
        <f>+upper!AS106</f>
        <v>99.075246211267171</v>
      </c>
      <c r="AT106" s="65">
        <f>+upper!AT106</f>
        <v>100.01801024681203</v>
      </c>
      <c r="AU106" s="65">
        <f>+upper!AU106</f>
        <v>101.20315907543522</v>
      </c>
      <c r="AV106" s="65">
        <f>+upper!AV106</f>
        <v>102.71003817811692</v>
      </c>
      <c r="AW106" s="65">
        <f>+upper!AW106</f>
        <v>104.66161160801576</v>
      </c>
      <c r="AX106" s="65">
        <f>+upper!AX106</f>
        <v>107.88114811628269</v>
      </c>
      <c r="AY106" s="65">
        <f>+upper!AY106</f>
        <v>112.17914565584954</v>
      </c>
      <c r="AZ106" s="65">
        <f>+upper!AZ106</f>
        <v>89.268000000000001</v>
      </c>
      <c r="BA106" s="65">
        <f>+upper!BA106</f>
        <v>103.4</v>
      </c>
      <c r="BB106" s="65">
        <f>+upper!BB106</f>
        <v>226.6</v>
      </c>
      <c r="BC106" s="65">
        <f>+upper!BC106</f>
        <v>211.35599999999999</v>
      </c>
      <c r="BD106" s="65">
        <f>+upper!BD106</f>
        <v>295.46020000000004</v>
      </c>
      <c r="BE106" s="65">
        <f>+upper!BE106</f>
        <v>366.48</v>
      </c>
      <c r="BF106" s="65">
        <f>+upper!BF106</f>
        <v>580.00800000000004</v>
      </c>
      <c r="BG106" s="65">
        <f>+upper!BG106</f>
        <v>344.88066000000003</v>
      </c>
      <c r="BH106" s="65">
        <f>+upper!BH106</f>
        <v>344.16355999999996</v>
      </c>
      <c r="BI106" s="65">
        <f>+upper!BI106</f>
        <v>343.85147000000001</v>
      </c>
      <c r="BJ106" s="65">
        <f>+upper!BJ106</f>
        <v>343.33839</v>
      </c>
      <c r="BK106" s="65">
        <f>+upper!BK106</f>
        <v>344.36556000000002</v>
      </c>
      <c r="BL106" s="65">
        <f>+upper!BL106</f>
        <v>356.70069000000001</v>
      </c>
      <c r="BM106" s="65">
        <f>+upper!BM106</f>
        <v>373.7</v>
      </c>
      <c r="BN106" s="65">
        <f>+upper!BN106</f>
        <v>359.95996000000002</v>
      </c>
      <c r="BO106" s="65">
        <f>+upper!BO106</f>
        <v>370.39730000000003</v>
      </c>
      <c r="BP106" s="65">
        <f>+upper!BP106</f>
        <v>381.13864999999998</v>
      </c>
      <c r="BQ106" s="65">
        <f>+upper!BQ106</f>
        <v>398.81668000000002</v>
      </c>
      <c r="BR106" s="65">
        <f>+upper!BR106</f>
        <v>383.49094000000002</v>
      </c>
      <c r="BS106" s="65">
        <f>+upper!BS106</f>
        <v>395.54387599999978</v>
      </c>
      <c r="BT106" s="65">
        <f>+upper!BT106</f>
        <v>405.04575400000067</v>
      </c>
      <c r="BU106" s="65">
        <f>+upper!BU106</f>
        <v>409.1854207999998</v>
      </c>
      <c r="BV106" s="65">
        <f>+upper!BV106</f>
        <v>412.63428800000048</v>
      </c>
      <c r="BW106" s="65">
        <f>+upper!BW106</f>
        <v>416.35349584000022</v>
      </c>
      <c r="BX106" s="65">
        <f>+upper!BX106</f>
        <v>425.6813306399996</v>
      </c>
      <c r="BY106" s="65">
        <f>+upper!BY106</f>
        <v>429.54663080533288</v>
      </c>
      <c r="BZ106" s="65">
        <f>+upper!BZ106</f>
        <v>433.97895215288952</v>
      </c>
      <c r="CA106" s="65">
        <f>+upper!CA106</f>
        <v>439.63327170441272</v>
      </c>
    </row>
    <row r="107" spans="1:79" x14ac:dyDescent="0.2">
      <c r="A107" s="9">
        <v>388</v>
      </c>
      <c r="B107" s="65">
        <f>+upper!B107</f>
        <v>0</v>
      </c>
      <c r="C107" s="65">
        <f>+upper!C107</f>
        <v>0</v>
      </c>
      <c r="D107" s="65">
        <f>+upper!D107</f>
        <v>0</v>
      </c>
      <c r="E107" s="65">
        <f>+upper!E107</f>
        <v>0</v>
      </c>
      <c r="F107" s="65">
        <f>+upper!F107</f>
        <v>0</v>
      </c>
      <c r="G107" s="65">
        <f>+upper!G107</f>
        <v>0</v>
      </c>
      <c r="H107" s="65">
        <f>+upper!H107</f>
        <v>0</v>
      </c>
      <c r="I107" s="65">
        <f>+upper!I107</f>
        <v>0</v>
      </c>
      <c r="J107" s="65">
        <f>+upper!J107</f>
        <v>0</v>
      </c>
      <c r="K107" s="65">
        <f>+upper!K107</f>
        <v>0</v>
      </c>
      <c r="L107" s="65">
        <f>+upper!L107</f>
        <v>0</v>
      </c>
      <c r="M107" s="65">
        <f>+upper!M107</f>
        <v>0</v>
      </c>
      <c r="N107" s="65">
        <f>+upper!N107</f>
        <v>0</v>
      </c>
      <c r="O107" s="65">
        <f>+upper!O107</f>
        <v>0</v>
      </c>
      <c r="P107" s="65">
        <f>+upper!P107</f>
        <v>0</v>
      </c>
      <c r="Q107" s="65">
        <f>+upper!Q107</f>
        <v>0</v>
      </c>
      <c r="R107" s="65">
        <f>+upper!R107</f>
        <v>0</v>
      </c>
      <c r="S107" s="65">
        <f>+upper!S107</f>
        <v>0</v>
      </c>
      <c r="T107" s="65">
        <f>+upper!T107</f>
        <v>0</v>
      </c>
      <c r="U107" s="65">
        <f>+upper!U107</f>
        <v>0</v>
      </c>
      <c r="V107" s="65">
        <f>+upper!V107</f>
        <v>0</v>
      </c>
      <c r="W107" s="65">
        <f>+upper!W107</f>
        <v>0</v>
      </c>
      <c r="X107" s="65">
        <f>+upper!X107</f>
        <v>0</v>
      </c>
      <c r="Y107" s="65">
        <f>+upper!Y107</f>
        <v>0</v>
      </c>
      <c r="Z107" s="65">
        <f>+upper!Z107</f>
        <v>0</v>
      </c>
      <c r="AA107" s="65">
        <f>+upper!AA107</f>
        <v>0</v>
      </c>
      <c r="AB107" s="65">
        <f>+upper!AB107</f>
        <v>0</v>
      </c>
      <c r="AC107" s="65">
        <f>+upper!AC107</f>
        <v>5.3010833225475297E-9</v>
      </c>
      <c r="AD107" s="65">
        <f>+upper!AD107</f>
        <v>1.2270240863923349E-8</v>
      </c>
      <c r="AE107" s="65">
        <f>+upper!AE107</f>
        <v>2.8399670386661293E-8</v>
      </c>
      <c r="AF107" s="65">
        <f>+upper!AF107</f>
        <v>6.5727150434170036E-8</v>
      </c>
      <c r="AG107" s="65">
        <f>+upper!AG107</f>
        <v>1.521062743654154E-7</v>
      </c>
      <c r="AH107" s="65">
        <f>+upper!AH107</f>
        <v>3.519814613414571E-7</v>
      </c>
      <c r="AI107" s="65">
        <f>+upper!AI107</f>
        <v>8.1444599249287159E-7</v>
      </c>
      <c r="AJ107" s="65">
        <f>+upper!AJ107</f>
        <v>1.8844044532188008E-6</v>
      </c>
      <c r="AK107" s="65">
        <f>+upper!AK107</f>
        <v>4.3596814892265483E-6</v>
      </c>
      <c r="AL107" s="65">
        <f>+upper!AL107</f>
        <v>1.0085644926643752E-5</v>
      </c>
      <c r="AM107" s="65">
        <f>+upper!AM107</f>
        <v>2.3330299327437408E-5</v>
      </c>
      <c r="AN107" s="65">
        <f>+upper!AN107</f>
        <v>5.3963996705203056E-5</v>
      </c>
      <c r="AO107" s="65">
        <f>+upper!AO107</f>
        <v>1.0987264194032336E-4</v>
      </c>
      <c r="AP107" s="65">
        <f>+upper!AP107</f>
        <v>2.2368713900885732E-4</v>
      </c>
      <c r="AQ107" s="65">
        <f>+upper!AQ107</f>
        <v>4.5536310441088811E-4</v>
      </c>
      <c r="AR107" s="65">
        <f>+upper!AR107</f>
        <v>9.269139403153214E-4</v>
      </c>
      <c r="AS107" s="65">
        <f>+upper!AS107</f>
        <v>1.8866228701651406E-3</v>
      </c>
      <c r="AT107" s="65">
        <f>+upper!AT107</f>
        <v>4.2371126478571225E-3</v>
      </c>
      <c r="AU107" s="65">
        <f>+upper!AU107</f>
        <v>9.5151949462371713E-3</v>
      </c>
      <c r="AV107" s="65">
        <f>+upper!AV107</f>
        <v>2.1366207218840347E-2</v>
      </c>
      <c r="AW107" s="65">
        <f>+upper!AW107</f>
        <v>4.7973182246075496E-2</v>
      </c>
      <c r="AX107" s="65">
        <f>+upper!AX107</f>
        <v>0.10832496846980499</v>
      </c>
      <c r="AY107" s="65">
        <f>+upper!AY107</f>
        <v>0.2457966487660404</v>
      </c>
      <c r="AZ107" s="65">
        <f>+upper!AZ107</f>
        <v>0.55772093080535012</v>
      </c>
      <c r="BA107" s="65">
        <f>+upper!BA107</f>
        <v>1.2654689113980955</v>
      </c>
      <c r="BB107" s="65">
        <f>+upper!BB107</f>
        <v>2.8713062609252935</v>
      </c>
      <c r="BC107" s="65">
        <f>+upper!BC107</f>
        <v>3.3211620000000002</v>
      </c>
      <c r="BD107" s="65">
        <f>+upper!BD107</f>
        <v>0.41391000000000006</v>
      </c>
      <c r="BE107" s="65">
        <f>+upper!BE107</f>
        <v>0.92841600000000002</v>
      </c>
      <c r="BF107" s="65">
        <f>+upper!BF107</f>
        <v>9.4301999999999997E-2</v>
      </c>
      <c r="BG107" s="65">
        <f>+upper!BG107</f>
        <v>1.3129999999999999E-2</v>
      </c>
      <c r="BH107" s="65">
        <f>+upper!BH107</f>
        <v>2.4240000000000001E-2</v>
      </c>
      <c r="BI107" s="65">
        <f>+upper!BI107</f>
        <v>1.111E-2</v>
      </c>
      <c r="BJ107" s="65">
        <f>+upper!BJ107</f>
        <v>1.3129999999999999E-2</v>
      </c>
      <c r="BK107" s="65">
        <f>+upper!BK107</f>
        <v>7.0699999999999999E-3</v>
      </c>
      <c r="BL107" s="65">
        <f>+upper!BL107</f>
        <v>1.01E-3</v>
      </c>
      <c r="BM107" s="65">
        <f>+upper!BM107</f>
        <v>1.01E-3</v>
      </c>
      <c r="BN107" s="65">
        <f>+upper!BN107</f>
        <v>1.01E-3</v>
      </c>
      <c r="BO107" s="65">
        <f>+upper!BO107</f>
        <v>1.01E-3</v>
      </c>
      <c r="BP107" s="65">
        <f>+upper!BP107</f>
        <v>1.01E-3</v>
      </c>
      <c r="BQ107" s="65">
        <f>+upper!BQ107</f>
        <v>5.6559999999999999E-2</v>
      </c>
      <c r="BR107" s="65">
        <f>+upper!BR107</f>
        <v>5.5550000000000002E-2</v>
      </c>
      <c r="BS107" s="65">
        <f>+upper!BS107</f>
        <v>6.3293333333335339E-2</v>
      </c>
      <c r="BT107" s="65">
        <f>+upper!BT107</f>
        <v>8.2797555555554361E-2</v>
      </c>
      <c r="BU107" s="65">
        <f>+upper!BU107</f>
        <v>0.10284792592592332</v>
      </c>
      <c r="BV107" s="65">
        <f>+upper!BV107</f>
        <v>0.11990769876542644</v>
      </c>
      <c r="BW107" s="65">
        <f>+upper!BW107</f>
        <v>0.12797306831275415</v>
      </c>
      <c r="BX107" s="65">
        <f>+upper!BX107</f>
        <v>0.14726247780520363</v>
      </c>
      <c r="BY107" s="65">
        <f>+upper!BY107</f>
        <v>0.16459021329675039</v>
      </c>
      <c r="BZ107" s="65">
        <f>+upper!BZ107</f>
        <v>0.17925705466604908</v>
      </c>
      <c r="CA107" s="65">
        <f>+upper!CA107</f>
        <v>0.19384466614072188</v>
      </c>
    </row>
    <row r="108" spans="1:79" x14ac:dyDescent="0.2">
      <c r="A108" s="9">
        <v>392</v>
      </c>
      <c r="B108" s="65">
        <f>+upper!B108</f>
        <v>0</v>
      </c>
      <c r="C108" s="65">
        <f>+upper!C108</f>
        <v>0</v>
      </c>
      <c r="D108" s="65">
        <f>+upper!D108</f>
        <v>0.1378027731480142</v>
      </c>
      <c r="E108" s="65">
        <f>+upper!E108</f>
        <v>0.29628084370898927</v>
      </c>
      <c r="F108" s="65">
        <f>+upper!F108</f>
        <v>0.63621000336184119</v>
      </c>
      <c r="G108" s="65">
        <f>+upper!G108</f>
        <v>1.3643119217512512</v>
      </c>
      <c r="H108" s="65">
        <f>+upper!H108</f>
        <v>2.9214900311356931</v>
      </c>
      <c r="I108" s="65">
        <f>+upper!I108</f>
        <v>6.2463999681122653</v>
      </c>
      <c r="J108" s="65">
        <f>+upper!J108</f>
        <v>13.333435420582289</v>
      </c>
      <c r="K108" s="65">
        <f>+upper!K108</f>
        <v>28.411086959130468</v>
      </c>
      <c r="L108" s="65">
        <f>+upper!L108</f>
        <v>60.423686160815848</v>
      </c>
      <c r="M108" s="65">
        <f>+upper!M108</f>
        <v>96.898860617473218</v>
      </c>
      <c r="N108" s="65">
        <f>+upper!N108</f>
        <v>130.36594848778557</v>
      </c>
      <c r="O108" s="65">
        <f>+upper!O108</f>
        <v>196.59797839875267</v>
      </c>
      <c r="P108" s="65">
        <f>+upper!P108</f>
        <v>256.88553762027817</v>
      </c>
      <c r="Q108" s="65">
        <f>+upper!Q108</f>
        <v>368.60606850005905</v>
      </c>
      <c r="R108" s="65">
        <f>+upper!R108</f>
        <v>469.26228280851592</v>
      </c>
      <c r="S108" s="65">
        <f>+upper!S108</f>
        <v>670.65451077989974</v>
      </c>
      <c r="T108" s="65">
        <f>+upper!T108</f>
        <v>779.09142301887312</v>
      </c>
      <c r="U108" s="65">
        <f>+upper!U108</f>
        <v>859.26896157505939</v>
      </c>
      <c r="V108" s="65">
        <f>+upper!V108</f>
        <v>761.0235875846364</v>
      </c>
      <c r="W108" s="65">
        <f>+upper!W108</f>
        <v>740.00510058063492</v>
      </c>
      <c r="X108" s="65">
        <f>+upper!X108</f>
        <v>715.39140121943854</v>
      </c>
      <c r="Y108" s="65">
        <f>+upper!Y108</f>
        <v>759.63704741386471</v>
      </c>
      <c r="Z108" s="65">
        <f>+upper!Z108</f>
        <v>893.94334480190605</v>
      </c>
      <c r="AA108" s="65">
        <f>+upper!AA108</f>
        <v>1080.6551791483996</v>
      </c>
      <c r="AB108" s="65">
        <f>+upper!AB108</f>
        <v>1344.4093571243038</v>
      </c>
      <c r="AC108" s="65">
        <f>+upper!AC108</f>
        <v>1854.6488796249366</v>
      </c>
      <c r="AD108" s="65">
        <f>+upper!AD108</f>
        <v>1973.2952078285466</v>
      </c>
      <c r="AE108" s="65">
        <f>+upper!AE108</f>
        <v>1932.0061714474937</v>
      </c>
      <c r="AF108" s="65">
        <f>+upper!AF108</f>
        <v>1890.521912977287</v>
      </c>
      <c r="AG108" s="65">
        <f>+upper!AG108</f>
        <v>1848.8159923903695</v>
      </c>
      <c r="AH108" s="65">
        <f>+upper!AH108</f>
        <v>1806.8586909144162</v>
      </c>
      <c r="AI108" s="65">
        <f>+upper!AI108</f>
        <v>1752.4466883093373</v>
      </c>
      <c r="AJ108" s="65">
        <f>+upper!AJ108</f>
        <v>1698.2987990057288</v>
      </c>
      <c r="AK108" s="65">
        <f>+upper!AK108</f>
        <v>1644.379200562201</v>
      </c>
      <c r="AL108" s="65">
        <f>+upper!AL108</f>
        <v>1590.6470661805995</v>
      </c>
      <c r="AM108" s="65">
        <f>+upper!AM108</f>
        <v>1537.0555292318197</v>
      </c>
      <c r="AN108" s="65">
        <f>+upper!AN108</f>
        <v>1536.9154860000674</v>
      </c>
      <c r="AO108" s="65">
        <f>+upper!AO108</f>
        <v>1533.6964279166398</v>
      </c>
      <c r="AP108" s="65">
        <f>+upper!AP108</f>
        <v>1527.2502278973723</v>
      </c>
      <c r="AQ108" s="65">
        <f>+upper!AQ108</f>
        <v>1517.3993068975619</v>
      </c>
      <c r="AR108" s="65">
        <f>+upper!AR108</f>
        <v>1503.9287075739023</v>
      </c>
      <c r="AS108" s="65">
        <f>+upper!AS108</f>
        <v>1503.5031701556479</v>
      </c>
      <c r="AT108" s="65">
        <f>+upper!AT108</f>
        <v>1497.5826969744239</v>
      </c>
      <c r="AU108" s="65">
        <f>+upper!AU108</f>
        <v>1539.5042631944066</v>
      </c>
      <c r="AV108" s="65">
        <f>+upper!AV108</f>
        <v>1855.0229847417427</v>
      </c>
      <c r="AW108" s="65">
        <f>+upper!AW108</f>
        <v>1890.5821149148585</v>
      </c>
      <c r="AX108" s="65">
        <f>+upper!AX108</f>
        <v>1963.0316290225512</v>
      </c>
      <c r="AY108" s="65">
        <f>+upper!AY108</f>
        <v>2072.2182472474951</v>
      </c>
      <c r="AZ108" s="65">
        <f>+upper!AZ108</f>
        <v>2137.8156799306121</v>
      </c>
      <c r="BA108" s="65">
        <f>+upper!BA108</f>
        <v>2088.1659101497503</v>
      </c>
      <c r="BB108" s="65">
        <f>+upper!BB108</f>
        <v>1974.8915598116616</v>
      </c>
      <c r="BC108" s="65">
        <f>+upper!BC108</f>
        <v>2175.1429557829151</v>
      </c>
      <c r="BD108" s="65">
        <f>+upper!BD108</f>
        <v>1913.9012307501682</v>
      </c>
      <c r="BE108" s="65">
        <f>+upper!BE108</f>
        <v>1547.4568734378877</v>
      </c>
      <c r="BF108" s="65">
        <f>+upper!BF108</f>
        <v>1344.2619215491914</v>
      </c>
      <c r="BG108" s="65">
        <f>+upper!BG108</f>
        <v>1142.1610047084648</v>
      </c>
      <c r="BH108" s="65">
        <f>+upper!BH108</f>
        <v>1100.8106779126988</v>
      </c>
      <c r="BI108" s="65">
        <f>+upper!BI108</f>
        <v>1089.1447255991786</v>
      </c>
      <c r="BJ108" s="65">
        <f>+upper!BJ108</f>
        <v>1074.2538797925445</v>
      </c>
      <c r="BK108" s="65">
        <f>+upper!BK108</f>
        <v>1097.4292928806601</v>
      </c>
      <c r="BL108" s="65">
        <f>+upper!BL108</f>
        <v>1100.603278755266</v>
      </c>
      <c r="BM108" s="65">
        <f>+upper!BM108</f>
        <v>1088.9395147095267</v>
      </c>
      <c r="BN108" s="65">
        <f>+upper!BN108</f>
        <v>1079.2120726625838</v>
      </c>
      <c r="BO108" s="65">
        <f>+upper!BO108</f>
        <v>1049.4891299607038</v>
      </c>
      <c r="BP108" s="65">
        <f>+upper!BP108</f>
        <v>1047.5046356781254</v>
      </c>
      <c r="BQ108" s="65">
        <f>+upper!BQ108</f>
        <v>1050.0352171912061</v>
      </c>
      <c r="BR108" s="65">
        <f>+upper!BR108</f>
        <v>1016.4481100293837</v>
      </c>
      <c r="BS108" s="65">
        <f>+upper!BS108</f>
        <v>1010.0799561581788</v>
      </c>
      <c r="BT108" s="65">
        <f>+upper!BT108</f>
        <v>997.90835558820504</v>
      </c>
      <c r="BU108" s="65">
        <f>+upper!BU108</f>
        <v>988.20557431798522</v>
      </c>
      <c r="BV108" s="65">
        <f>+upper!BV108</f>
        <v>972.44514067610544</v>
      </c>
      <c r="BW108" s="65">
        <f>+upper!BW108</f>
        <v>957.37531491998334</v>
      </c>
      <c r="BX108" s="65">
        <f>+upper!BX108</f>
        <v>948.61815697131817</v>
      </c>
      <c r="BY108" s="65">
        <f>+upper!BY108</f>
        <v>934.64410192373623</v>
      </c>
      <c r="BZ108" s="65">
        <f>+upper!BZ108</f>
        <v>921.5231190009705</v>
      </c>
      <c r="CA108" s="65">
        <f>+upper!CA108</f>
        <v>908.25046304364025</v>
      </c>
    </row>
    <row r="109" spans="1:79" x14ac:dyDescent="0.2">
      <c r="A109" s="9">
        <v>398</v>
      </c>
      <c r="B109" s="65">
        <f>+upper!B109</f>
        <v>0</v>
      </c>
      <c r="C109" s="65">
        <f>+upper!C109</f>
        <v>0</v>
      </c>
      <c r="D109" s="65">
        <f>+upper!D109</f>
        <v>0</v>
      </c>
      <c r="E109" s="65">
        <f>+upper!E109</f>
        <v>0</v>
      </c>
      <c r="F109" s="65">
        <f>+upper!F109</f>
        <v>0</v>
      </c>
      <c r="G109" s="65">
        <f>+upper!G109</f>
        <v>0</v>
      </c>
      <c r="H109" s="65">
        <f>+upper!H109</f>
        <v>0</v>
      </c>
      <c r="I109" s="65">
        <f>+upper!I109</f>
        <v>0</v>
      </c>
      <c r="J109" s="65">
        <f>+upper!J109</f>
        <v>0</v>
      </c>
      <c r="K109" s="65">
        <f>+upper!K109</f>
        <v>0</v>
      </c>
      <c r="L109" s="65">
        <f>+upper!L109</f>
        <v>0</v>
      </c>
      <c r="M109" s="65">
        <f>+upper!M109</f>
        <v>0</v>
      </c>
      <c r="N109" s="65">
        <f>+upper!N109</f>
        <v>0</v>
      </c>
      <c r="O109" s="65">
        <f>+upper!O109</f>
        <v>0</v>
      </c>
      <c r="P109" s="65">
        <f>+upper!P109</f>
        <v>0</v>
      </c>
      <c r="Q109" s="65">
        <f>+upper!Q109</f>
        <v>0</v>
      </c>
      <c r="R109" s="65">
        <f>+upper!R109</f>
        <v>0</v>
      </c>
      <c r="S109" s="65">
        <f>+upper!S109</f>
        <v>0</v>
      </c>
      <c r="T109" s="65">
        <f>+upper!T109</f>
        <v>1.0104153341701667</v>
      </c>
      <c r="U109" s="65">
        <f>+upper!U109</f>
        <v>1.5199705517884181</v>
      </c>
      <c r="V109" s="65">
        <f>+upper!V109</f>
        <v>2.2844705916978407</v>
      </c>
      <c r="W109" s="65">
        <f>+upper!W109</f>
        <v>2.2869787939285144</v>
      </c>
      <c r="X109" s="65">
        <f>+upper!X109</f>
        <v>2.2874804343746487</v>
      </c>
      <c r="Y109" s="65">
        <f>+upper!Y109</f>
        <v>2.4959120397436552</v>
      </c>
      <c r="Z109" s="65">
        <f>+upper!Z109</f>
        <v>2.7389568358959613</v>
      </c>
      <c r="AA109" s="65">
        <f>+upper!AA109</f>
        <v>2.991281980301761</v>
      </c>
      <c r="AB109" s="65">
        <f>+upper!AB109</f>
        <v>3.338667989250105</v>
      </c>
      <c r="AC109" s="65">
        <f>+upper!AC109</f>
        <v>3.6669916612453255</v>
      </c>
      <c r="AD109" s="65">
        <f>+upper!AD109</f>
        <v>3.6030570405377493</v>
      </c>
      <c r="AE109" s="65">
        <f>+upper!AE109</f>
        <v>3.5396804631756176</v>
      </c>
      <c r="AF109" s="65">
        <f>+upper!AF109</f>
        <v>3.4768619291589316</v>
      </c>
      <c r="AG109" s="65">
        <f>+upper!AG109</f>
        <v>3.4146014384876904</v>
      </c>
      <c r="AH109" s="65">
        <f>+upper!AH109</f>
        <v>3.3528989911618954</v>
      </c>
      <c r="AI109" s="65">
        <f>+upper!AI109</f>
        <v>3.2917545871815461</v>
      </c>
      <c r="AJ109" s="65">
        <f>+upper!AJ109</f>
        <v>3.2311682265466422</v>
      </c>
      <c r="AK109" s="65">
        <f>+upper!AK109</f>
        <v>3.1711399092571821</v>
      </c>
      <c r="AL109" s="65">
        <f>+upper!AL109</f>
        <v>3.1116696353131683</v>
      </c>
      <c r="AM109" s="65">
        <f>+upper!AM109</f>
        <v>3.0527574047146011</v>
      </c>
      <c r="AN109" s="65">
        <f>+upper!AN109</f>
        <v>2.9944032174614792</v>
      </c>
      <c r="AO109" s="65">
        <f>+upper!AO109</f>
        <v>2.9366070735538004</v>
      </c>
      <c r="AP109" s="65">
        <f>+upper!AP109</f>
        <v>2.8793689729915686</v>
      </c>
      <c r="AQ109" s="65">
        <f>+upper!AQ109</f>
        <v>2.8226889157747821</v>
      </c>
      <c r="AR109" s="65">
        <f>+upper!AR109</f>
        <v>2.7665669019034409</v>
      </c>
      <c r="AS109" s="65">
        <f>+upper!AS109</f>
        <v>2.711002931377545</v>
      </c>
      <c r="AT109" s="65">
        <f>+upper!AT109</f>
        <v>2.6559970041970944</v>
      </c>
      <c r="AU109" s="65">
        <f>+upper!AU109</f>
        <v>3.3864607938198037</v>
      </c>
      <c r="AV109" s="65">
        <f>+upper!AV109</f>
        <v>3.9621342738115115</v>
      </c>
      <c r="AW109" s="65">
        <f>+upper!AW109</f>
        <v>5.3246311181042367</v>
      </c>
      <c r="AX109" s="65">
        <f>+upper!AX109</f>
        <v>6.698889419668757</v>
      </c>
      <c r="AY109" s="65">
        <f>+upper!AY109</f>
        <v>9.0654337708508645</v>
      </c>
      <c r="AZ109" s="65">
        <f>+upper!AZ109</f>
        <v>10.127160684969235</v>
      </c>
      <c r="BA109" s="65">
        <f>+upper!BA109</f>
        <v>13.743424703100644</v>
      </c>
      <c r="BB109" s="65">
        <f>+upper!BB109</f>
        <v>11.775453651386789</v>
      </c>
      <c r="BC109" s="65">
        <f>+upper!BC109</f>
        <v>17.492220383069281</v>
      </c>
      <c r="BD109" s="65">
        <f>+upper!BD109</f>
        <v>51.681428874879259</v>
      </c>
      <c r="BE109" s="65">
        <f>+upper!BE109</f>
        <v>97.95747441996545</v>
      </c>
      <c r="BF109" s="65">
        <f>+upper!BF109</f>
        <v>89.954293798670193</v>
      </c>
      <c r="BG109" s="65">
        <f>+upper!BG109</f>
        <v>72.820999999999998</v>
      </c>
      <c r="BH109" s="65">
        <f>+upper!BH109</f>
        <v>69.89200000000001</v>
      </c>
      <c r="BI109" s="65">
        <f>+upper!BI109</f>
        <v>66.390330000000006</v>
      </c>
      <c r="BJ109" s="65">
        <f>+upper!BJ109</f>
        <v>84.334999999999994</v>
      </c>
      <c r="BK109" s="65">
        <f>+upper!BK109</f>
        <v>77.063000000000002</v>
      </c>
      <c r="BL109" s="65">
        <f>+upper!BL109</f>
        <v>85.749000000000009</v>
      </c>
      <c r="BM109" s="65">
        <f>+upper!BM109</f>
        <v>88.475999999999999</v>
      </c>
      <c r="BN109" s="65">
        <f>+upper!BN109</f>
        <v>88.274000000000001</v>
      </c>
      <c r="BO109" s="65">
        <f>+upper!BO109</f>
        <v>76.254999999999995</v>
      </c>
      <c r="BP109" s="65">
        <f>+upper!BP109</f>
        <v>87.567000000000007</v>
      </c>
      <c r="BQ109" s="65">
        <f>+upper!BQ109</f>
        <v>94.94</v>
      </c>
      <c r="BR109" s="65">
        <f>+upper!BR109</f>
        <v>94.132000000000005</v>
      </c>
      <c r="BS109" s="65">
        <f>+upper!BS109</f>
        <v>94.233000000000189</v>
      </c>
      <c r="BT109" s="65">
        <f>+upper!BT109</f>
        <v>98.313400000001067</v>
      </c>
      <c r="BU109" s="65">
        <f>+upper!BU109</f>
        <v>103.85493333333442</v>
      </c>
      <c r="BV109" s="65">
        <f>+upper!BV109</f>
        <v>104.67280888888972</v>
      </c>
      <c r="BW109" s="65">
        <f>+upper!BW109</f>
        <v>106.54901481481656</v>
      </c>
      <c r="BX109" s="65">
        <f>+upper!BX109</f>
        <v>110.18712958024946</v>
      </c>
      <c r="BY109" s="65">
        <f>+upper!BY109</f>
        <v>113.49791789300653</v>
      </c>
      <c r="BZ109" s="65">
        <f>+upper!BZ109</f>
        <v>115.85873916488592</v>
      </c>
      <c r="CA109" s="65">
        <f>+upper!CA109</f>
        <v>118.11667103941755</v>
      </c>
    </row>
    <row r="110" spans="1:79" x14ac:dyDescent="0.2">
      <c r="A110" s="9">
        <v>400</v>
      </c>
      <c r="B110" s="65">
        <f>+upper!B110</f>
        <v>0</v>
      </c>
      <c r="C110" s="65">
        <f>+upper!C110</f>
        <v>0</v>
      </c>
      <c r="D110" s="65">
        <f>+upper!D110</f>
        <v>0</v>
      </c>
      <c r="E110" s="65">
        <f>+upper!E110</f>
        <v>0</v>
      </c>
      <c r="F110" s="65">
        <f>+upper!F110</f>
        <v>0</v>
      </c>
      <c r="G110" s="65">
        <f>+upper!G110</f>
        <v>0</v>
      </c>
      <c r="H110" s="65">
        <f>+upper!H110</f>
        <v>0</v>
      </c>
      <c r="I110" s="65">
        <f>+upper!I110</f>
        <v>0</v>
      </c>
      <c r="J110" s="65">
        <f>+upper!J110</f>
        <v>0</v>
      </c>
      <c r="K110" s="65">
        <f>+upper!K110</f>
        <v>0</v>
      </c>
      <c r="L110" s="65">
        <f>+upper!L110</f>
        <v>0</v>
      </c>
      <c r="M110" s="65">
        <f>+upper!M110</f>
        <v>0</v>
      </c>
      <c r="N110" s="65">
        <f>+upper!N110</f>
        <v>0</v>
      </c>
      <c r="O110" s="65">
        <f>+upper!O110</f>
        <v>0</v>
      </c>
      <c r="P110" s="65">
        <f>+upper!P110</f>
        <v>0</v>
      </c>
      <c r="Q110" s="65">
        <f>+upper!Q110</f>
        <v>0</v>
      </c>
      <c r="R110" s="65">
        <f>+upper!R110</f>
        <v>0</v>
      </c>
      <c r="S110" s="65">
        <f>+upper!S110</f>
        <v>0</v>
      </c>
      <c r="T110" s="65">
        <f>+upper!T110</f>
        <v>0</v>
      </c>
      <c r="U110" s="65">
        <f>+upper!U110</f>
        <v>0</v>
      </c>
      <c r="V110" s="65">
        <f>+upper!V110</f>
        <v>0</v>
      </c>
      <c r="W110" s="65">
        <f>+upper!W110</f>
        <v>0</v>
      </c>
      <c r="X110" s="65">
        <f>+upper!X110</f>
        <v>0</v>
      </c>
      <c r="Y110" s="65">
        <f>+upper!Y110</f>
        <v>0</v>
      </c>
      <c r="Z110" s="65">
        <f>+upper!Z110</f>
        <v>0</v>
      </c>
      <c r="AA110" s="65">
        <f>+upper!AA110</f>
        <v>0</v>
      </c>
      <c r="AB110" s="65">
        <f>+upper!AB110</f>
        <v>0</v>
      </c>
      <c r="AC110" s="65">
        <f>+upper!AC110</f>
        <v>0</v>
      </c>
      <c r="AD110" s="65">
        <f>+upper!AD110</f>
        <v>0</v>
      </c>
      <c r="AE110" s="65">
        <f>+upper!AE110</f>
        <v>0</v>
      </c>
      <c r="AF110" s="65">
        <f>+upper!AF110</f>
        <v>0</v>
      </c>
      <c r="AG110" s="65">
        <f>+upper!AG110</f>
        <v>0</v>
      </c>
      <c r="AH110" s="65">
        <f>+upper!AH110</f>
        <v>0</v>
      </c>
      <c r="AI110" s="65">
        <f>+upper!AI110</f>
        <v>0</v>
      </c>
      <c r="AJ110" s="65">
        <f>+upper!AJ110</f>
        <v>0</v>
      </c>
      <c r="AK110" s="65">
        <f>+upper!AK110</f>
        <v>0</v>
      </c>
      <c r="AL110" s="65">
        <f>+upper!AL110</f>
        <v>0</v>
      </c>
      <c r="AM110" s="65">
        <f>+upper!AM110</f>
        <v>0</v>
      </c>
      <c r="AN110" s="65">
        <f>+upper!AN110</f>
        <v>0</v>
      </c>
      <c r="AO110" s="65">
        <f>+upper!AO110</f>
        <v>0</v>
      </c>
      <c r="AP110" s="65">
        <f>+upper!AP110</f>
        <v>0</v>
      </c>
      <c r="AQ110" s="65">
        <f>+upper!AQ110</f>
        <v>0</v>
      </c>
      <c r="AR110" s="65">
        <f>+upper!AR110</f>
        <v>0</v>
      </c>
      <c r="AS110" s="65">
        <f>+upper!AS110</f>
        <v>0</v>
      </c>
      <c r="AT110" s="65">
        <f>+upper!AT110</f>
        <v>0</v>
      </c>
      <c r="AU110" s="65">
        <f>+upper!AU110</f>
        <v>0</v>
      </c>
      <c r="AV110" s="65">
        <f>+upper!AV110</f>
        <v>0</v>
      </c>
      <c r="AW110" s="65">
        <f>+upper!AW110</f>
        <v>0</v>
      </c>
      <c r="AX110" s="65">
        <f>+upper!AX110</f>
        <v>0</v>
      </c>
      <c r="AY110" s="65">
        <f>+upper!AY110</f>
        <v>0</v>
      </c>
      <c r="AZ110" s="65">
        <f>+upper!AZ110</f>
        <v>0</v>
      </c>
      <c r="BA110" s="65">
        <f>+upper!BA110</f>
        <v>0</v>
      </c>
      <c r="BB110" s="65">
        <f>+upper!BB110</f>
        <v>0</v>
      </c>
      <c r="BC110" s="65">
        <f>+upper!BC110</f>
        <v>0</v>
      </c>
      <c r="BD110" s="65">
        <f>+upper!BD110</f>
        <v>0</v>
      </c>
      <c r="BE110" s="65">
        <f>+upper!BE110</f>
        <v>0</v>
      </c>
      <c r="BF110" s="65">
        <f>+upper!BF110</f>
        <v>0</v>
      </c>
      <c r="BG110" s="65">
        <f>+upper!BG110</f>
        <v>0</v>
      </c>
      <c r="BH110" s="65">
        <f>+upper!BH110</f>
        <v>0</v>
      </c>
      <c r="BI110" s="65">
        <f>+upper!BI110</f>
        <v>0</v>
      </c>
      <c r="BJ110" s="65">
        <f>+upper!BJ110</f>
        <v>0</v>
      </c>
      <c r="BK110" s="65">
        <f>+upper!BK110</f>
        <v>0</v>
      </c>
      <c r="BL110" s="65">
        <f>+upper!BL110</f>
        <v>0</v>
      </c>
      <c r="BM110" s="65">
        <f>+upper!BM110</f>
        <v>0</v>
      </c>
      <c r="BN110" s="65">
        <f>+upper!BN110</f>
        <v>0</v>
      </c>
      <c r="BO110" s="65">
        <f>+upper!BO110</f>
        <v>0</v>
      </c>
      <c r="BP110" s="65">
        <f>+upper!BP110</f>
        <v>0</v>
      </c>
      <c r="BQ110" s="65">
        <f>+upper!BQ110</f>
        <v>0</v>
      </c>
      <c r="BR110" s="65">
        <f>+upper!BR110</f>
        <v>0</v>
      </c>
      <c r="BS110" s="65">
        <f>+upper!BS110</f>
        <v>0</v>
      </c>
      <c r="BT110" s="65">
        <f>+upper!BT110</f>
        <v>0</v>
      </c>
      <c r="BU110" s="65">
        <f>+upper!BU110</f>
        <v>0</v>
      </c>
      <c r="BV110" s="65">
        <f>+upper!BV110</f>
        <v>0</v>
      </c>
      <c r="BW110" s="65">
        <f>+upper!BW110</f>
        <v>0</v>
      </c>
      <c r="BX110" s="65">
        <f>+upper!BX110</f>
        <v>0</v>
      </c>
      <c r="BY110" s="65">
        <f>+upper!BY110</f>
        <v>0</v>
      </c>
      <c r="BZ110" s="65">
        <f>+upper!BZ110</f>
        <v>0</v>
      </c>
      <c r="CA110" s="65">
        <f>+upper!CA110</f>
        <v>0</v>
      </c>
    </row>
    <row r="111" spans="1:79" x14ac:dyDescent="0.2">
      <c r="A111" s="9">
        <v>404</v>
      </c>
      <c r="B111" s="65">
        <f>+upper!B111</f>
        <v>0</v>
      </c>
      <c r="C111" s="65">
        <f>+upper!C111</f>
        <v>0</v>
      </c>
      <c r="D111" s="65">
        <f>+upper!D111</f>
        <v>0</v>
      </c>
      <c r="E111" s="65">
        <f>+upper!E111</f>
        <v>0</v>
      </c>
      <c r="F111" s="65">
        <f>+upper!F111</f>
        <v>0</v>
      </c>
      <c r="G111" s="65">
        <f>+upper!G111</f>
        <v>0</v>
      </c>
      <c r="H111" s="65">
        <f>+upper!H111</f>
        <v>0</v>
      </c>
      <c r="I111" s="65">
        <f>+upper!I111</f>
        <v>0</v>
      </c>
      <c r="J111" s="65">
        <f>+upper!J111</f>
        <v>0</v>
      </c>
      <c r="K111" s="65">
        <f>+upper!K111</f>
        <v>0</v>
      </c>
      <c r="L111" s="65">
        <f>+upper!L111</f>
        <v>0</v>
      </c>
      <c r="M111" s="65">
        <f>+upper!M111</f>
        <v>0</v>
      </c>
      <c r="N111" s="65">
        <f>+upper!N111</f>
        <v>0</v>
      </c>
      <c r="O111" s="65">
        <f>+upper!O111</f>
        <v>0</v>
      </c>
      <c r="P111" s="65">
        <f>+upper!P111</f>
        <v>0</v>
      </c>
      <c r="Q111" s="65">
        <f>+upper!Q111</f>
        <v>0</v>
      </c>
      <c r="R111" s="65">
        <f>+upper!R111</f>
        <v>0</v>
      </c>
      <c r="S111" s="65">
        <f>+upper!S111</f>
        <v>0</v>
      </c>
      <c r="T111" s="65">
        <f>+upper!T111</f>
        <v>0</v>
      </c>
      <c r="U111" s="65">
        <f>+upper!U111</f>
        <v>0</v>
      </c>
      <c r="V111" s="65">
        <f>+upper!V111</f>
        <v>0</v>
      </c>
      <c r="W111" s="65">
        <f>+upper!W111</f>
        <v>0</v>
      </c>
      <c r="X111" s="65">
        <f>+upper!X111</f>
        <v>0</v>
      </c>
      <c r="Y111" s="65">
        <f>+upper!Y111</f>
        <v>0</v>
      </c>
      <c r="Z111" s="65">
        <f>+upper!Z111</f>
        <v>0</v>
      </c>
      <c r="AA111" s="65">
        <f>+upper!AA111</f>
        <v>0</v>
      </c>
      <c r="AB111" s="65">
        <f>+upper!AB111</f>
        <v>0</v>
      </c>
      <c r="AC111" s="65">
        <f>+upper!AC111</f>
        <v>1.1315031294584461</v>
      </c>
      <c r="AD111" s="65">
        <f>+upper!AD111</f>
        <v>1.3274937777431937</v>
      </c>
      <c r="AE111" s="65">
        <f>+upper!AE111</f>
        <v>1.5201772861356762</v>
      </c>
      <c r="AF111" s="65">
        <f>+upper!AF111</f>
        <v>1.7095536546358943</v>
      </c>
      <c r="AG111" s="65">
        <f>+upper!AG111</f>
        <v>1.8956228832438475</v>
      </c>
      <c r="AH111" s="65">
        <f>+upper!AH111</f>
        <v>2.0369088854351238</v>
      </c>
      <c r="AI111" s="65">
        <f>+upper!AI111</f>
        <v>2.0475769333230254</v>
      </c>
      <c r="AJ111" s="65">
        <f>+upper!AJ111</f>
        <v>2.0596389580864845</v>
      </c>
      <c r="AK111" s="65">
        <f>+upper!AK111</f>
        <v>2.0732836453249477</v>
      </c>
      <c r="AL111" s="65">
        <f>+upper!AL111</f>
        <v>2.0887373358574832</v>
      </c>
      <c r="AM111" s="65">
        <f>+upper!AM111</f>
        <v>2.1062743593275366</v>
      </c>
      <c r="AN111" s="65">
        <f>+upper!AN111</f>
        <v>2.1262310897311534</v>
      </c>
      <c r="AO111" s="65">
        <f>+upper!AO111</f>
        <v>2.149025430261998</v>
      </c>
      <c r="AP111" s="65">
        <f>+upper!AP111</f>
        <v>2.1751844131425795</v>
      </c>
      <c r="AQ111" s="65">
        <f>+upper!AQ111</f>
        <v>2.2053842698102519</v>
      </c>
      <c r="AR111" s="65">
        <f>+upper!AR111</f>
        <v>2.2405102864498834</v>
      </c>
      <c r="AS111" s="65">
        <f>+upper!AS111</f>
        <v>2.2817492406151287</v>
      </c>
      <c r="AT111" s="65">
        <f>+upper!AT111</f>
        <v>2.3307378982921967</v>
      </c>
      <c r="AU111" s="65">
        <f>+upper!AU111</f>
        <v>2.3898131868838584</v>
      </c>
      <c r="AV111" s="65">
        <f>+upper!AV111</f>
        <v>2.4624590474619481</v>
      </c>
      <c r="AW111" s="65">
        <f>+upper!AW111</f>
        <v>2.5541657609750517</v>
      </c>
      <c r="AX111" s="65">
        <f>+upper!AX111</f>
        <v>2.6896782301217192</v>
      </c>
      <c r="AY111" s="65">
        <f>+upper!AY111</f>
        <v>2.8733433283816625</v>
      </c>
      <c r="AZ111" s="65">
        <f>+upper!AZ111</f>
        <v>3.1453991424565659</v>
      </c>
      <c r="BA111" s="65">
        <f>+upper!BA111</f>
        <v>3.6222868714848362</v>
      </c>
      <c r="BB111" s="65">
        <f>+upper!BB111</f>
        <v>4.9428413100201105</v>
      </c>
      <c r="BC111" s="65">
        <f>+upper!BC111</f>
        <v>6.5664000000000007</v>
      </c>
      <c r="BD111" s="65">
        <f>+upper!BD111</f>
        <v>5.9725680000000008</v>
      </c>
      <c r="BE111" s="65">
        <f>+upper!BE111</f>
        <v>9.9254999999999995</v>
      </c>
      <c r="BF111" s="65">
        <f>+upper!BF111</f>
        <v>13.446653999999999</v>
      </c>
      <c r="BG111" s="65">
        <f>+upper!BG111</f>
        <v>14.020820000000001</v>
      </c>
      <c r="BH111" s="65">
        <f>+upper!BH111</f>
        <v>13.331999999999999</v>
      </c>
      <c r="BI111" s="65">
        <f>+upper!BI111</f>
        <v>13.13</v>
      </c>
      <c r="BJ111" s="65">
        <f>+upper!BJ111</f>
        <v>10.888810000000001</v>
      </c>
      <c r="BK111" s="65">
        <f>+upper!BK111</f>
        <v>13.355230000000001</v>
      </c>
      <c r="BL111" s="65">
        <f>+upper!BL111</f>
        <v>16.099399999999999</v>
      </c>
      <c r="BM111" s="65">
        <f>+upper!BM111</f>
        <v>23.337060000000001</v>
      </c>
      <c r="BN111" s="65">
        <f>+upper!BN111</f>
        <v>16.621570000000002</v>
      </c>
      <c r="BO111" s="65">
        <f>+upper!BO111</f>
        <v>16.901340000000001</v>
      </c>
      <c r="BP111" s="65">
        <f>+upper!BP111</f>
        <v>22.04729</v>
      </c>
      <c r="BQ111" s="65">
        <f>+upper!BQ111</f>
        <v>20.382810000000003</v>
      </c>
      <c r="BR111" s="65">
        <f>+upper!BR111</f>
        <v>28.311309999999999</v>
      </c>
      <c r="BS111" s="65">
        <f>+upper!BS111</f>
        <v>25.396988666666665</v>
      </c>
      <c r="BT111" s="65">
        <f>+upper!BT111</f>
        <v>29.254470444444433</v>
      </c>
      <c r="BU111" s="65">
        <f>+upper!BU111</f>
        <v>31.690026340740477</v>
      </c>
      <c r="BV111" s="65">
        <f>+upper!BV111</f>
        <v>33.371916745678853</v>
      </c>
      <c r="BW111" s="65">
        <f>+upper!BW111</f>
        <v>35.961836819094934</v>
      </c>
      <c r="BX111" s="65">
        <f>+upper!BX111</f>
        <v>37.125722258985036</v>
      </c>
      <c r="BY111" s="65">
        <f>+upper!BY111</f>
        <v>40.178259294982134</v>
      </c>
      <c r="BZ111" s="65">
        <f>+upper!BZ111</f>
        <v>41.948633858738077</v>
      </c>
      <c r="CA111" s="65">
        <f>+upper!CA111</f>
        <v>44.000327620815376</v>
      </c>
    </row>
    <row r="112" spans="1:79" x14ac:dyDescent="0.2">
      <c r="A112" s="9">
        <v>408</v>
      </c>
      <c r="B112" s="65">
        <f>+upper!B112</f>
        <v>0</v>
      </c>
      <c r="C112" s="65">
        <f>+upper!C112</f>
        <v>0</v>
      </c>
      <c r="D112" s="65">
        <f>+upper!D112</f>
        <v>0</v>
      </c>
      <c r="E112" s="65">
        <f>+upper!E112</f>
        <v>3.1153648709183357</v>
      </c>
      <c r="F112" s="65">
        <f>+upper!F112</f>
        <v>3.4899558987038439</v>
      </c>
      <c r="G112" s="65">
        <f>+upper!G112</f>
        <v>3.8878855283097549</v>
      </c>
      <c r="H112" s="65">
        <f>+upper!H112</f>
        <v>4.3041435039686835</v>
      </c>
      <c r="I112" s="65">
        <f>+upper!I112</f>
        <v>4.7311998836727804</v>
      </c>
      <c r="J112" s="65">
        <f>+upper!J112</f>
        <v>5.1583596152575231</v>
      </c>
      <c r="K112" s="65">
        <f>+upper!K112</f>
        <v>5.5710122635106556</v>
      </c>
      <c r="L112" s="65">
        <f>+upper!L112</f>
        <v>5.9497761642215439</v>
      </c>
      <c r="M112" s="65">
        <f>+upper!M112</f>
        <v>7.3723585842872819</v>
      </c>
      <c r="N112" s="65">
        <f>+upper!N112</f>
        <v>9.1311837132520068</v>
      </c>
      <c r="O112" s="65">
        <f>+upper!O112</f>
        <v>11.304644175919837</v>
      </c>
      <c r="P112" s="65">
        <f>+upper!P112</f>
        <v>13.98910739749568</v>
      </c>
      <c r="Q112" s="65">
        <f>+upper!Q112</f>
        <v>17.302952348212497</v>
      </c>
      <c r="R112" s="65">
        <f>+upper!R112</f>
        <v>21.391488872614534</v>
      </c>
      <c r="S112" s="65">
        <f>+upper!S112</f>
        <v>26.432945703605867</v>
      </c>
      <c r="T112" s="65">
        <f>+upper!T112</f>
        <v>32.645750501977254</v>
      </c>
      <c r="U112" s="65">
        <f>+upper!U112</f>
        <v>35.43616923251183</v>
      </c>
      <c r="V112" s="65">
        <f>+upper!V112</f>
        <v>37.969316056391214</v>
      </c>
      <c r="W112" s="65">
        <f>+upper!W112</f>
        <v>43.913191087314708</v>
      </c>
      <c r="X112" s="65">
        <f>+upper!X112</f>
        <v>56.397287418230363</v>
      </c>
      <c r="Y112" s="65">
        <f>+upper!Y112</f>
        <v>40.717207158131416</v>
      </c>
      <c r="Z112" s="65">
        <f>+upper!Z112</f>
        <v>45.699057054091604</v>
      </c>
      <c r="AA112" s="65">
        <f>+upper!AA112</f>
        <v>50.21054606253584</v>
      </c>
      <c r="AB112" s="65">
        <f>+upper!AB112</f>
        <v>60.297965439982221</v>
      </c>
      <c r="AC112" s="65">
        <f>+upper!AC112</f>
        <v>72.360279051518148</v>
      </c>
      <c r="AD112" s="65">
        <f>+upper!AD112</f>
        <v>78.706954725490931</v>
      </c>
      <c r="AE112" s="65">
        <f>+upper!AE112</f>
        <v>82.036360805627794</v>
      </c>
      <c r="AF112" s="65">
        <f>+upper!AF112</f>
        <v>85.500790015640177</v>
      </c>
      <c r="AG112" s="65">
        <f>+upper!AG112</f>
        <v>89.105365910336516</v>
      </c>
      <c r="AH112" s="65">
        <f>+upper!AH112</f>
        <v>92.855384216759617</v>
      </c>
      <c r="AI112" s="65">
        <f>+upper!AI112</f>
        <v>96.756317119371317</v>
      </c>
      <c r="AJ112" s="65">
        <f>+upper!AJ112</f>
        <v>100.813817537642</v>
      </c>
      <c r="AK112" s="65">
        <f>+upper!AK112</f>
        <v>105.03372338431745</v>
      </c>
      <c r="AL112" s="65">
        <f>+upper!AL112</f>
        <v>109.42206179146774</v>
      </c>
      <c r="AM112" s="65">
        <f>+upper!AM112</f>
        <v>113.98505329017144</v>
      </c>
      <c r="AN112" s="65">
        <f>+upper!AN112</f>
        <v>118.72911592834267</v>
      </c>
      <c r="AO112" s="65">
        <f>+upper!AO112</f>
        <v>123.66086930975999</v>
      </c>
      <c r="AP112" s="65">
        <f>+upper!AP112</f>
        <v>124.5006069039022</v>
      </c>
      <c r="AQ112" s="65">
        <f>+upper!AQ112</f>
        <v>123.7874786502386</v>
      </c>
      <c r="AR112" s="65">
        <f>+upper!AR112</f>
        <v>123.06820390805311</v>
      </c>
      <c r="AS112" s="65">
        <f>+upper!AS112</f>
        <v>122.34275566254043</v>
      </c>
      <c r="AT112" s="65">
        <f>+upper!AT112</f>
        <v>121.6111068457915</v>
      </c>
      <c r="AU112" s="65">
        <f>+upper!AU112</f>
        <v>120.80998955816447</v>
      </c>
      <c r="AV112" s="65">
        <f>+upper!AV112</f>
        <v>120.67264270301995</v>
      </c>
      <c r="AW112" s="65">
        <f>+upper!AW112</f>
        <v>120.52448454728126</v>
      </c>
      <c r="AX112" s="65">
        <f>+upper!AX112</f>
        <v>121.05976515840165</v>
      </c>
      <c r="AY112" s="65">
        <f>+upper!AY112</f>
        <v>145.24759779153453</v>
      </c>
      <c r="AZ112" s="65">
        <f>+upper!AZ112</f>
        <v>173.31472138095307</v>
      </c>
      <c r="BA112" s="65">
        <f>+upper!BA112</f>
        <v>206.80194834974264</v>
      </c>
      <c r="BB112" s="65">
        <f>+upper!BB112</f>
        <v>246.75526305347475</v>
      </c>
      <c r="BC112" s="65">
        <f>+upper!BC112</f>
        <v>275.83334584203635</v>
      </c>
      <c r="BD112" s="65">
        <f>+upper!BD112</f>
        <v>346.5553988034128</v>
      </c>
      <c r="BE112" s="65">
        <f>+upper!BE112</f>
        <v>423.15816900909834</v>
      </c>
      <c r="BF112" s="65">
        <f>+upper!BF112</f>
        <v>388.88965907884034</v>
      </c>
      <c r="BG112" s="65">
        <f>+upper!BG112</f>
        <v>345.22945622543995</v>
      </c>
      <c r="BH112" s="65">
        <f>+upper!BH112</f>
        <v>369.08775367295647</v>
      </c>
      <c r="BI112" s="65">
        <f>+upper!BI112</f>
        <v>376.07560860696708</v>
      </c>
      <c r="BJ112" s="65">
        <f>+upper!BJ112</f>
        <v>376.79535483414173</v>
      </c>
      <c r="BK112" s="65">
        <f>+upper!BK112</f>
        <v>376.13243841823919</v>
      </c>
      <c r="BL112" s="65">
        <f>+upper!BL112</f>
        <v>376.3727742238114</v>
      </c>
      <c r="BM112" s="65">
        <f>+upper!BM112</f>
        <v>376.35504317626646</v>
      </c>
      <c r="BN112" s="65">
        <f>+upper!BN112</f>
        <v>376.33731212872163</v>
      </c>
      <c r="BO112" s="65">
        <f>+upper!BO112</f>
        <v>367.92753831486527</v>
      </c>
      <c r="BP112" s="65">
        <f>+upper!BP112</f>
        <v>367.01363158919537</v>
      </c>
      <c r="BQ112" s="65">
        <f>+upper!BQ112</f>
        <v>367.64132297235108</v>
      </c>
      <c r="BR112" s="65">
        <f>+upper!BR112</f>
        <v>368.26895357029065</v>
      </c>
      <c r="BS112" s="65">
        <f>+upper!BS112</f>
        <v>363.84848832352679</v>
      </c>
      <c r="BT112" s="65">
        <f>+upper!BT112</f>
        <v>362.42790986297831</v>
      </c>
      <c r="BU112" s="65">
        <f>+upper!BU112</f>
        <v>362.55168655671253</v>
      </c>
      <c r="BV112" s="65">
        <f>+upper!BV112</f>
        <v>361.05541340767383</v>
      </c>
      <c r="BW112" s="65">
        <f>+upper!BW112</f>
        <v>359.14945686107473</v>
      </c>
      <c r="BX112" s="65">
        <f>+upper!BX112</f>
        <v>357.49910461967914</v>
      </c>
      <c r="BY112" s="65">
        <f>+upper!BY112</f>
        <v>356.78129722494475</v>
      </c>
      <c r="BZ112" s="65">
        <f>+upper!BZ112</f>
        <v>355.38166640728133</v>
      </c>
      <c r="CA112" s="65">
        <f>+upper!CA112</f>
        <v>353.70481533437083</v>
      </c>
    </row>
    <row r="113" spans="1:79" x14ac:dyDescent="0.2">
      <c r="A113" s="9">
        <v>410</v>
      </c>
      <c r="B113" s="65">
        <f>+upper!B113</f>
        <v>0</v>
      </c>
      <c r="C113" s="65">
        <f>+upper!C113</f>
        <v>0</v>
      </c>
      <c r="D113" s="65">
        <f>+upper!D113</f>
        <v>0</v>
      </c>
      <c r="E113" s="65">
        <f>+upper!E113</f>
        <v>3.2499334945589702</v>
      </c>
      <c r="F113" s="65">
        <f>+upper!F113</f>
        <v>3.7023183070580616</v>
      </c>
      <c r="G113" s="65">
        <f>+upper!G113</f>
        <v>4.2026296766239106</v>
      </c>
      <c r="H113" s="65">
        <f>+upper!H113</f>
        <v>4.7520333231115561</v>
      </c>
      <c r="I113" s="65">
        <f>+upper!I113</f>
        <v>5.3504672253991146</v>
      </c>
      <c r="J113" s="65">
        <f>+upper!J113</f>
        <v>5.9962050171080712</v>
      </c>
      <c r="K113" s="65">
        <f>+upper!K113</f>
        <v>6.6853288252875878</v>
      </c>
      <c r="L113" s="65">
        <f>+upper!L113</f>
        <v>7.411103434227531</v>
      </c>
      <c r="M113" s="65">
        <f>+upper!M113</f>
        <v>9.9068333550639185</v>
      </c>
      <c r="N113" s="65">
        <f>+upper!N113</f>
        <v>13.238315678080449</v>
      </c>
      <c r="O113" s="65">
        <f>+upper!O113</f>
        <v>17.683642270529059</v>
      </c>
      <c r="P113" s="65">
        <f>+upper!P113</f>
        <v>23.612762386829527</v>
      </c>
      <c r="Q113" s="65">
        <f>+upper!Q113</f>
        <v>31.517566266016697</v>
      </c>
      <c r="R113" s="65">
        <f>+upper!R113</f>
        <v>42.051722143455656</v>
      </c>
      <c r="S113" s="65">
        <f>+upper!S113</f>
        <v>56.083390560972497</v>
      </c>
      <c r="T113" s="65">
        <f>+upper!T113</f>
        <v>74.764925487770725</v>
      </c>
      <c r="U113" s="65">
        <f>+upper!U113</f>
        <v>81.539095673852046</v>
      </c>
      <c r="V113" s="65">
        <f>+upper!V113</f>
        <v>87.788684912699352</v>
      </c>
      <c r="W113" s="65">
        <f>+upper!W113</f>
        <v>102.02986648824304</v>
      </c>
      <c r="X113" s="65">
        <f>+upper!X113</f>
        <v>131.69163103612198</v>
      </c>
      <c r="Y113" s="65">
        <f>+upper!Y113</f>
        <v>95.56258752806211</v>
      </c>
      <c r="Z113" s="65">
        <f>+upper!Z113</f>
        <v>107.81289692533748</v>
      </c>
      <c r="AA113" s="65">
        <f>+upper!AA113</f>
        <v>119.08495930863872</v>
      </c>
      <c r="AB113" s="65">
        <f>+upper!AB113</f>
        <v>143.78362952746699</v>
      </c>
      <c r="AC113" s="65">
        <f>+upper!AC113</f>
        <v>173.50005099731879</v>
      </c>
      <c r="AD113" s="65">
        <f>+upper!AD113</f>
        <v>189.02917653659406</v>
      </c>
      <c r="AE113" s="65">
        <f>+upper!AE113</f>
        <v>200.65564719804229</v>
      </c>
      <c r="AF113" s="65">
        <f>+upper!AF113</f>
        <v>212.98297603144331</v>
      </c>
      <c r="AG113" s="65">
        <f>+upper!AG113</f>
        <v>226.05227505368492</v>
      </c>
      <c r="AH113" s="65">
        <f>+upper!AH113</f>
        <v>239.90697535359507</v>
      </c>
      <c r="AI113" s="65">
        <f>+upper!AI113</f>
        <v>254.5929501653674</v>
      </c>
      <c r="AJ113" s="65">
        <f>+upper!AJ113</f>
        <v>270.15864379996543</v>
      </c>
      <c r="AK113" s="65">
        <f>+upper!AK113</f>
        <v>286.65520665105049</v>
      </c>
      <c r="AL113" s="65">
        <f>+upper!AL113</f>
        <v>304.13663649356505</v>
      </c>
      <c r="AM113" s="65">
        <f>+upper!AM113</f>
        <v>322.65992629384448</v>
      </c>
      <c r="AN113" s="65">
        <f>+upper!AN113</f>
        <v>342.2852187499098</v>
      </c>
      <c r="AO113" s="65">
        <f>+upper!AO113</f>
        <v>363.075967779265</v>
      </c>
      <c r="AP113" s="65">
        <f>+upper!AP113</f>
        <v>363.70520744648758</v>
      </c>
      <c r="AQ113" s="65">
        <f>+upper!AQ113</f>
        <v>360.74124641246243</v>
      </c>
      <c r="AR113" s="65">
        <f>+upper!AR113</f>
        <v>357.77212087822107</v>
      </c>
      <c r="AS113" s="65">
        <f>+upper!AS113</f>
        <v>357.94629526826543</v>
      </c>
      <c r="AT113" s="65">
        <f>+upper!AT113</f>
        <v>358.04853217066284</v>
      </c>
      <c r="AU113" s="65">
        <f>+upper!AU113</f>
        <v>356.02659373546567</v>
      </c>
      <c r="AV113" s="65">
        <f>+upper!AV113</f>
        <v>353.97655959387413</v>
      </c>
      <c r="AW113" s="65">
        <f>+upper!AW113</f>
        <v>351.91632503924319</v>
      </c>
      <c r="AX113" s="65">
        <f>+upper!AX113</f>
        <v>748.97206768860417</v>
      </c>
      <c r="AY113" s="65">
        <f>+upper!AY113</f>
        <v>1031.0973090947712</v>
      </c>
      <c r="AZ113" s="65">
        <f>+upper!AZ113</f>
        <v>1096.5204607922965</v>
      </c>
      <c r="BA113" s="65">
        <f>+upper!BA113</f>
        <v>1078.5323926788685</v>
      </c>
      <c r="BB113" s="65">
        <f>+upper!BB113</f>
        <v>666.21258363720051</v>
      </c>
      <c r="BC113" s="65">
        <f>+upper!BC113</f>
        <v>740.80955740432614</v>
      </c>
      <c r="BD113" s="65">
        <f>+upper!BD113</f>
        <v>786.615367472652</v>
      </c>
      <c r="BE113" s="65">
        <f>+upper!BE113</f>
        <v>802.72323445944721</v>
      </c>
      <c r="BF113" s="65">
        <f>+upper!BF113</f>
        <v>806.5189121130386</v>
      </c>
      <c r="BG113" s="65">
        <f>+upper!BG113</f>
        <v>691.98372965660087</v>
      </c>
      <c r="BH113" s="65">
        <f>+upper!BH113</f>
        <v>698.89540768709958</v>
      </c>
      <c r="BI113" s="65">
        <f>+upper!BI113</f>
        <v>679.5450100562183</v>
      </c>
      <c r="BJ113" s="65">
        <f>+upper!BJ113</f>
        <v>655.54004173310443</v>
      </c>
      <c r="BK113" s="65">
        <f>+upper!BK113</f>
        <v>645.91488149976999</v>
      </c>
      <c r="BL113" s="65">
        <f>+upper!BL113</f>
        <v>632.0514316836302</v>
      </c>
      <c r="BM113" s="65">
        <f>+upper!BM113</f>
        <v>616.22429128937597</v>
      </c>
      <c r="BN113" s="65">
        <f>+upper!BN113</f>
        <v>612.9834262089779</v>
      </c>
      <c r="BO113" s="65">
        <f>+upper!BO113</f>
        <v>603.61170570793354</v>
      </c>
      <c r="BP113" s="65">
        <f>+upper!BP113</f>
        <v>596.29781899630063</v>
      </c>
      <c r="BQ113" s="65">
        <f>+upper!BQ113</f>
        <v>575.37415008638084</v>
      </c>
      <c r="BR113" s="65">
        <f>+upper!BR113</f>
        <v>548.72590045480933</v>
      </c>
      <c r="BS113" s="65">
        <f>+upper!BS113</f>
        <v>546.44422734568479</v>
      </c>
      <c r="BT113" s="65">
        <f>+upper!BT113</f>
        <v>528.75140056488067</v>
      </c>
      <c r="BU113" s="65">
        <f>+upper!BU113</f>
        <v>511.49019367674799</v>
      </c>
      <c r="BV113" s="65">
        <f>+upper!BV113</f>
        <v>494.56925380333939</v>
      </c>
      <c r="BW113" s="65">
        <f>+upper!BW113</f>
        <v>480.89003289295141</v>
      </c>
      <c r="BX113" s="65">
        <f>+upper!BX113</f>
        <v>467.27804082808365</v>
      </c>
      <c r="BY113" s="65">
        <f>+upper!BY113</f>
        <v>449.27746038646836</v>
      </c>
      <c r="BZ113" s="65">
        <f>+upper!BZ113</f>
        <v>434.34774209802833</v>
      </c>
      <c r="CA113" s="65">
        <f>+upper!CA113</f>
        <v>419.46216203125442</v>
      </c>
    </row>
    <row r="114" spans="1:79" x14ac:dyDescent="0.2">
      <c r="A114" s="9">
        <v>414</v>
      </c>
      <c r="B114" s="65">
        <f>+upper!B114</f>
        <v>0</v>
      </c>
      <c r="C114" s="65">
        <f>+upper!C114</f>
        <v>0</v>
      </c>
      <c r="D114" s="65">
        <f>+upper!D114</f>
        <v>0</v>
      </c>
      <c r="E114" s="65">
        <f>+upper!E114</f>
        <v>0</v>
      </c>
      <c r="F114" s="65">
        <f>+upper!F114</f>
        <v>0</v>
      </c>
      <c r="G114" s="65">
        <f>+upper!G114</f>
        <v>0</v>
      </c>
      <c r="H114" s="65">
        <f>+upper!H114</f>
        <v>0</v>
      </c>
      <c r="I114" s="65">
        <f>+upper!I114</f>
        <v>0</v>
      </c>
      <c r="J114" s="65">
        <f>+upper!J114</f>
        <v>0</v>
      </c>
      <c r="K114" s="65">
        <f>+upper!K114</f>
        <v>0</v>
      </c>
      <c r="L114" s="65">
        <f>+upper!L114</f>
        <v>0</v>
      </c>
      <c r="M114" s="65">
        <f>+upper!M114</f>
        <v>0</v>
      </c>
      <c r="N114" s="65">
        <f>+upper!N114</f>
        <v>0</v>
      </c>
      <c r="O114" s="65">
        <f>+upper!O114</f>
        <v>0</v>
      </c>
      <c r="P114" s="65">
        <f>+upper!P114</f>
        <v>0</v>
      </c>
      <c r="Q114" s="65">
        <f>+upper!Q114</f>
        <v>0</v>
      </c>
      <c r="R114" s="65">
        <f>+upper!R114</f>
        <v>0</v>
      </c>
      <c r="S114" s="65">
        <f>+upper!S114</f>
        <v>0</v>
      </c>
      <c r="T114" s="65">
        <f>+upper!T114</f>
        <v>0</v>
      </c>
      <c r="U114" s="65">
        <f>+upper!U114</f>
        <v>0</v>
      </c>
      <c r="V114" s="65">
        <f>+upper!V114</f>
        <v>0</v>
      </c>
      <c r="W114" s="65">
        <f>+upper!W114</f>
        <v>0</v>
      </c>
      <c r="X114" s="65">
        <f>+upper!X114</f>
        <v>0</v>
      </c>
      <c r="Y114" s="65">
        <f>+upper!Y114</f>
        <v>0</v>
      </c>
      <c r="Z114" s="65">
        <f>+upper!Z114</f>
        <v>0</v>
      </c>
      <c r="AA114" s="65">
        <f>+upper!AA114</f>
        <v>0</v>
      </c>
      <c r="AB114" s="65">
        <f>+upper!AB114</f>
        <v>0</v>
      </c>
      <c r="AC114" s="65">
        <f>+upper!AC114</f>
        <v>0</v>
      </c>
      <c r="AD114" s="65">
        <f>+upper!AD114</f>
        <v>0</v>
      </c>
      <c r="AE114" s="65">
        <f>+upper!AE114</f>
        <v>0</v>
      </c>
      <c r="AF114" s="65">
        <f>+upper!AF114</f>
        <v>0</v>
      </c>
      <c r="AG114" s="65">
        <f>+upper!AG114</f>
        <v>0</v>
      </c>
      <c r="AH114" s="65">
        <f>+upper!AH114</f>
        <v>0</v>
      </c>
      <c r="AI114" s="65">
        <f>+upper!AI114</f>
        <v>0</v>
      </c>
      <c r="AJ114" s="65">
        <f>+upper!AJ114</f>
        <v>0</v>
      </c>
      <c r="AK114" s="65">
        <f>+upper!AK114</f>
        <v>0</v>
      </c>
      <c r="AL114" s="65">
        <f>+upper!AL114</f>
        <v>0</v>
      </c>
      <c r="AM114" s="65">
        <f>+upper!AM114</f>
        <v>0</v>
      </c>
      <c r="AN114" s="65">
        <f>+upper!AN114</f>
        <v>0</v>
      </c>
      <c r="AO114" s="65">
        <f>+upper!AO114</f>
        <v>0</v>
      </c>
      <c r="AP114" s="65">
        <f>+upper!AP114</f>
        <v>0</v>
      </c>
      <c r="AQ114" s="65">
        <f>+upper!AQ114</f>
        <v>0</v>
      </c>
      <c r="AR114" s="65">
        <f>+upper!AR114</f>
        <v>0</v>
      </c>
      <c r="AS114" s="65">
        <f>+upper!AS114</f>
        <v>0</v>
      </c>
      <c r="AT114" s="65">
        <f>+upper!AT114</f>
        <v>0</v>
      </c>
      <c r="AU114" s="65">
        <f>+upper!AU114</f>
        <v>0</v>
      </c>
      <c r="AV114" s="65">
        <f>+upper!AV114</f>
        <v>0</v>
      </c>
      <c r="AW114" s="65">
        <f>+upper!AW114</f>
        <v>0</v>
      </c>
      <c r="AX114" s="65">
        <f>+upper!AX114</f>
        <v>0</v>
      </c>
      <c r="AY114" s="65">
        <f>+upper!AY114</f>
        <v>0</v>
      </c>
      <c r="AZ114" s="65">
        <f>+upper!AZ114</f>
        <v>0</v>
      </c>
      <c r="BA114" s="65">
        <f>+upper!BA114</f>
        <v>0</v>
      </c>
      <c r="BB114" s="65">
        <f>+upper!BB114</f>
        <v>0</v>
      </c>
      <c r="BC114" s="65">
        <f>+upper!BC114</f>
        <v>0</v>
      </c>
      <c r="BD114" s="65">
        <f>+upper!BD114</f>
        <v>0</v>
      </c>
      <c r="BE114" s="65">
        <f>+upper!BE114</f>
        <v>0</v>
      </c>
      <c r="BF114" s="65">
        <f>+upper!BF114</f>
        <v>0</v>
      </c>
      <c r="BG114" s="65">
        <f>+upper!BG114</f>
        <v>0</v>
      </c>
      <c r="BH114" s="65">
        <f>+upper!BH114</f>
        <v>0</v>
      </c>
      <c r="BI114" s="65">
        <f>+upper!BI114</f>
        <v>0</v>
      </c>
      <c r="BJ114" s="65">
        <f>+upper!BJ114</f>
        <v>0</v>
      </c>
      <c r="BK114" s="65">
        <f>+upper!BK114</f>
        <v>0</v>
      </c>
      <c r="BL114" s="65">
        <f>+upper!BL114</f>
        <v>0</v>
      </c>
      <c r="BM114" s="65">
        <f>+upper!BM114</f>
        <v>0</v>
      </c>
      <c r="BN114" s="65">
        <f>+upper!BN114</f>
        <v>0</v>
      </c>
      <c r="BO114" s="65">
        <f>+upper!BO114</f>
        <v>0</v>
      </c>
      <c r="BP114" s="65">
        <f>+upper!BP114</f>
        <v>0</v>
      </c>
      <c r="BQ114" s="65">
        <f>+upper!BQ114</f>
        <v>0</v>
      </c>
      <c r="BR114" s="65">
        <f>+upper!BR114</f>
        <v>0</v>
      </c>
      <c r="BS114" s="65">
        <f>+upper!BS114</f>
        <v>0</v>
      </c>
      <c r="BT114" s="65">
        <f>+upper!BT114</f>
        <v>0</v>
      </c>
      <c r="BU114" s="65">
        <f>+upper!BU114</f>
        <v>0</v>
      </c>
      <c r="BV114" s="65">
        <f>+upper!BV114</f>
        <v>0</v>
      </c>
      <c r="BW114" s="65">
        <f>+upper!BW114</f>
        <v>0</v>
      </c>
      <c r="BX114" s="65">
        <f>+upper!BX114</f>
        <v>0</v>
      </c>
      <c r="BY114" s="65">
        <f>+upper!BY114</f>
        <v>0</v>
      </c>
      <c r="BZ114" s="65">
        <f>+upper!BZ114</f>
        <v>0</v>
      </c>
      <c r="CA114" s="65">
        <f>+upper!CA114</f>
        <v>0</v>
      </c>
    </row>
    <row r="115" spans="1:79" x14ac:dyDescent="0.2">
      <c r="A115" s="9">
        <v>417</v>
      </c>
      <c r="B115" s="65">
        <f>+upper!B115</f>
        <v>0</v>
      </c>
      <c r="C115" s="65">
        <f>+upper!C115</f>
        <v>0</v>
      </c>
      <c r="D115" s="65">
        <f>+upper!D115</f>
        <v>3.4519185594068874E-5</v>
      </c>
      <c r="E115" s="65">
        <f>+upper!E115</f>
        <v>5.9634105882061289E-5</v>
      </c>
      <c r="F115" s="65">
        <f>+upper!F115</f>
        <v>1.030043647053786E-4</v>
      </c>
      <c r="G115" s="65">
        <f>+upper!G115</f>
        <v>1.7788582720501236E-4</v>
      </c>
      <c r="H115" s="65">
        <f>+upper!H115</f>
        <v>3.0714952830732133E-4</v>
      </c>
      <c r="I115" s="65">
        <f>+upper!I115</f>
        <v>5.302480032602743E-4</v>
      </c>
      <c r="J115" s="65">
        <f>+upper!J115</f>
        <v>9.1522258096978827E-4</v>
      </c>
      <c r="K115" s="65">
        <f>+upper!K115</f>
        <v>1.5793945234096698E-3</v>
      </c>
      <c r="L115" s="65">
        <f>+upper!L115</f>
        <v>2.7250116777138666E-3</v>
      </c>
      <c r="M115" s="65">
        <f>+upper!M115</f>
        <v>4.3058782962675608E-3</v>
      </c>
      <c r="N115" s="65">
        <f>+upper!N115</f>
        <v>6.8018681877852951E-3</v>
      </c>
      <c r="O115" s="65">
        <f>+upper!O115</f>
        <v>1.0741459544996342E-2</v>
      </c>
      <c r="P115" s="65">
        <f>+upper!P115</f>
        <v>1.6957519098374441E-2</v>
      </c>
      <c r="Q115" s="65">
        <f>+upper!Q115</f>
        <v>2.6762107843477038E-2</v>
      </c>
      <c r="R115" s="65">
        <f>+upper!R115</f>
        <v>4.2221346417543222E-2</v>
      </c>
      <c r="S115" s="65">
        <f>+upper!S115</f>
        <v>6.6587403812714191E-2</v>
      </c>
      <c r="T115" s="65">
        <f>+upper!T115</f>
        <v>0.1049770805006566</v>
      </c>
      <c r="U115" s="65">
        <f>+upper!U115</f>
        <v>0.16112142874646998</v>
      </c>
      <c r="V115" s="65">
        <f>+upper!V115</f>
        <v>0.24676703969524341</v>
      </c>
      <c r="W115" s="65">
        <f>+upper!W115</f>
        <v>0.26112439473205745</v>
      </c>
      <c r="X115" s="65">
        <f>+upper!X115</f>
        <v>0.27468411893349309</v>
      </c>
      <c r="Y115" s="65">
        <f>+upper!Y115</f>
        <v>0.28744621229955014</v>
      </c>
      <c r="Z115" s="65">
        <f>+upper!Z115</f>
        <v>0.2994106748302286</v>
      </c>
      <c r="AA115" s="65">
        <f>+upper!AA115</f>
        <v>0.31057750652552851</v>
      </c>
      <c r="AB115" s="65">
        <f>+upper!AB115</f>
        <v>0.34696941338967557</v>
      </c>
      <c r="AC115" s="65">
        <f>+upper!AC115</f>
        <v>0.38136724316537612</v>
      </c>
      <c r="AD115" s="65">
        <f>+upper!AD115</f>
        <v>0.3996184156661568</v>
      </c>
      <c r="AE115" s="65">
        <f>+upper!AE115</f>
        <v>0.41841766909131201</v>
      </c>
      <c r="AF115" s="65">
        <f>+upper!AF115</f>
        <v>0.43807233828078657</v>
      </c>
      <c r="AG115" s="65">
        <f>+upper!AG115</f>
        <v>0.45861944704350099</v>
      </c>
      <c r="AH115" s="65">
        <f>+upper!AH115</f>
        <v>0.480097492772811</v>
      </c>
      <c r="AI115" s="65">
        <f>+upper!AI115</f>
        <v>0.50254649590709521</v>
      </c>
      <c r="AJ115" s="65">
        <f>+upper!AJ115</f>
        <v>0.52600805033786535</v>
      </c>
      <c r="AK115" s="65">
        <f>+upper!AK115</f>
        <v>0.5505253747180201</v>
      </c>
      <c r="AL115" s="65">
        <f>+upper!AL115</f>
        <v>0.57614336461467996</v>
      </c>
      <c r="AM115" s="65">
        <f>+upper!AM115</f>
        <v>0.60290864544208611</v>
      </c>
      <c r="AN115" s="65">
        <f>+upper!AN115</f>
        <v>0.63086962610026998</v>
      </c>
      <c r="AO115" s="65">
        <f>+upper!AO115</f>
        <v>0.66007655323454162</v>
      </c>
      <c r="AP115" s="65">
        <f>+upper!AP115</f>
        <v>0.6905815660192256</v>
      </c>
      <c r="AQ115" s="65">
        <f>+upper!AQ115</f>
        <v>0.72243875135642199</v>
      </c>
      <c r="AR115" s="65">
        <f>+upper!AR115</f>
        <v>0.75570419936682776</v>
      </c>
      <c r="AS115" s="65">
        <f>+upper!AS115</f>
        <v>0.79043605903469727</v>
      </c>
      <c r="AT115" s="65">
        <f>+upper!AT115</f>
        <v>0.82669459385280253</v>
      </c>
      <c r="AU115" s="65">
        <f>+upper!AU115</f>
        <v>0.86454223729565227</v>
      </c>
      <c r="AV115" s="65">
        <f>+upper!AV115</f>
        <v>0.90404364793013647</v>
      </c>
      <c r="AW115" s="65">
        <f>+upper!AW115</f>
        <v>0.94526576395210837</v>
      </c>
      <c r="AX115" s="65">
        <f>+upper!AX115</f>
        <v>0.99397945993567194</v>
      </c>
      <c r="AY115" s="65">
        <f>+upper!AY115</f>
        <v>1.0451883018805201</v>
      </c>
      <c r="AZ115" s="65">
        <f>+upper!AZ115</f>
        <v>1.0990191773132663</v>
      </c>
      <c r="BA115" s="65">
        <f>+upper!BA115</f>
        <v>1.1556053713068093</v>
      </c>
      <c r="BB115" s="65">
        <f>+upper!BB115</f>
        <v>1.2150868856906436</v>
      </c>
      <c r="BC115" s="65">
        <f>+upper!BC115</f>
        <v>1.5112210924568457</v>
      </c>
      <c r="BD115" s="65">
        <f>+upper!BD115</f>
        <v>4.4649600618810394</v>
      </c>
      <c r="BE115" s="65">
        <f>+upper!BE115</f>
        <v>8.4629279911506892</v>
      </c>
      <c r="BF115" s="65">
        <f>+upper!BF115</f>
        <v>7.7715020259627829</v>
      </c>
      <c r="BG115" s="65">
        <f>+upper!BG115</f>
        <v>6.29129</v>
      </c>
      <c r="BH115" s="65">
        <f>+upper!BH115</f>
        <v>5.6004500000000004</v>
      </c>
      <c r="BI115" s="65">
        <f>+upper!BI115</f>
        <v>6.7175099999999999</v>
      </c>
      <c r="BJ115" s="65">
        <f>+upper!BJ115</f>
        <v>6.1609999999999996</v>
      </c>
      <c r="BK115" s="65">
        <f>+upper!BK115</f>
        <v>6.1650400000000003</v>
      </c>
      <c r="BL115" s="65">
        <f>+upper!BL115</f>
        <v>5.8398200000000005</v>
      </c>
      <c r="BM115" s="65">
        <f>+upper!BM115</f>
        <v>6.3781500000000007</v>
      </c>
      <c r="BN115" s="65">
        <f>+upper!BN115</f>
        <v>6.1771599999999998</v>
      </c>
      <c r="BO115" s="65">
        <f>+upper!BO115</f>
        <v>6.2620000000000005</v>
      </c>
      <c r="BP115" s="65">
        <f>+upper!BP115</f>
        <v>6.3306800000000001</v>
      </c>
      <c r="BQ115" s="65">
        <f>+upper!BQ115</f>
        <v>6.3973399999999998</v>
      </c>
      <c r="BR115" s="65">
        <f>+upper!BR115</f>
        <v>6.35189</v>
      </c>
      <c r="BS115" s="65">
        <f>+upper!BS115</f>
        <v>6.3759953333333312</v>
      </c>
      <c r="BT115" s="65">
        <f>+upper!BT115</f>
        <v>6.4488948888888906</v>
      </c>
      <c r="BU115" s="65">
        <f>+upper!BU115</f>
        <v>6.4636304148148129</v>
      </c>
      <c r="BV115" s="65">
        <f>+upper!BV115</f>
        <v>6.4790906469135772</v>
      </c>
      <c r="BW115" s="65">
        <f>+upper!BW115</f>
        <v>6.5011609507818937</v>
      </c>
      <c r="BX115" s="65">
        <f>+upper!BX115</f>
        <v>6.5438146611797006</v>
      </c>
      <c r="BY115" s="65">
        <f>+upper!BY115</f>
        <v>6.5698999883529927</v>
      </c>
      <c r="BZ115" s="65">
        <f>+upper!BZ115</f>
        <v>6.5878467791836588</v>
      </c>
      <c r="CA115" s="65">
        <f>+upper!CA115</f>
        <v>6.6178569291938008</v>
      </c>
    </row>
    <row r="116" spans="1:79" x14ac:dyDescent="0.2">
      <c r="A116" s="9">
        <v>418</v>
      </c>
      <c r="B116" s="65">
        <f>+upper!B116</f>
        <v>0</v>
      </c>
      <c r="C116" s="65">
        <f>+upper!C116</f>
        <v>0</v>
      </c>
      <c r="D116" s="65">
        <f>+upper!D116</f>
        <v>6.9647869575907087E-3</v>
      </c>
      <c r="E116" s="65">
        <f>+upper!E116</f>
        <v>1.2478782229294568E-2</v>
      </c>
      <c r="F116" s="65">
        <f>+upper!F116</f>
        <v>2.2329956674061058E-2</v>
      </c>
      <c r="G116" s="65">
        <f>+upper!G116</f>
        <v>3.9904310869089459E-2</v>
      </c>
      <c r="H116" s="65">
        <f>+upper!H116</f>
        <v>7.1208084544759992E-2</v>
      </c>
      <c r="I116" s="65">
        <f>+upper!I116</f>
        <v>0.12687423548980808</v>
      </c>
      <c r="J116" s="65">
        <f>+upper!J116</f>
        <v>0.22568591963304752</v>
      </c>
      <c r="K116" s="65">
        <f>+upper!K116</f>
        <v>0.40074582468120734</v>
      </c>
      <c r="L116" s="65">
        <f>+upper!L116</f>
        <v>0.71024326922172354</v>
      </c>
      <c r="M116" s="65">
        <f>+upper!M116</f>
        <v>0.74797486811067804</v>
      </c>
      <c r="N116" s="65">
        <f>+upper!N116</f>
        <v>0.78746606370049199</v>
      </c>
      <c r="O116" s="65">
        <f>+upper!O116</f>
        <v>0.82877592130889699</v>
      </c>
      <c r="P116" s="65">
        <f>+upper!P116</f>
        <v>0.87196303937426811</v>
      </c>
      <c r="Q116" s="65">
        <f>+upper!Q116</f>
        <v>0.91708519143452949</v>
      </c>
      <c r="R116" s="65">
        <f>+upper!R116</f>
        <v>0.96419892045711764</v>
      </c>
      <c r="S116" s="65">
        <f>+upper!S116</f>
        <v>1.0133590806519763</v>
      </c>
      <c r="T116" s="65">
        <f>+upper!T116</f>
        <v>1.0646183214579279</v>
      </c>
      <c r="U116" s="65">
        <f>+upper!U116</f>
        <v>1.2207559724237234</v>
      </c>
      <c r="V116" s="65">
        <f>+upper!V116</f>
        <v>1.3682982720362675</v>
      </c>
      <c r="W116" s="65">
        <f>+upper!W116</f>
        <v>1.5073417645986795</v>
      </c>
      <c r="X116" s="65">
        <f>+upper!X116</f>
        <v>1.6379829944140787</v>
      </c>
      <c r="Y116" s="65">
        <f>+upper!Y116</f>
        <v>1.7603185057855857</v>
      </c>
      <c r="Z116" s="65">
        <f>+upper!Z116</f>
        <v>1.8744448430163192</v>
      </c>
      <c r="AA116" s="65">
        <f>+upper!AA116</f>
        <v>1.9804585504093983</v>
      </c>
      <c r="AB116" s="65">
        <f>+upper!AB116</f>
        <v>2.4088068221648338</v>
      </c>
      <c r="AC116" s="65">
        <f>+upper!AC116</f>
        <v>2.8110629204195359</v>
      </c>
      <c r="AD116" s="65">
        <f>+upper!AD116</f>
        <v>2.833733974432167</v>
      </c>
      <c r="AE116" s="65">
        <f>+upper!AE116</f>
        <v>2.8556338267003092</v>
      </c>
      <c r="AF116" s="65">
        <f>+upper!AF116</f>
        <v>2.876763521657788</v>
      </c>
      <c r="AG116" s="65">
        <f>+upper!AG116</f>
        <v>2.8971241037384288</v>
      </c>
      <c r="AH116" s="65">
        <f>+upper!AH116</f>
        <v>2.9167166173760544</v>
      </c>
      <c r="AI116" s="65">
        <f>+upper!AI116</f>
        <v>2.9355421070044914</v>
      </c>
      <c r="AJ116" s="65">
        <f>+upper!AJ116</f>
        <v>2.9536016170575632</v>
      </c>
      <c r="AK116" s="65">
        <f>+upper!AK116</f>
        <v>2.9708961919690942</v>
      </c>
      <c r="AL116" s="65">
        <f>+upper!AL116</f>
        <v>2.9874268761729104</v>
      </c>
      <c r="AM116" s="65">
        <f>+upper!AM116</f>
        <v>3.0031947141028343</v>
      </c>
      <c r="AN116" s="65">
        <f>+upper!AN116</f>
        <v>3.3157698382398615</v>
      </c>
      <c r="AO116" s="65">
        <f>+upper!AO116</f>
        <v>3.6220883122689278</v>
      </c>
      <c r="AP116" s="65">
        <f>+upper!AP116</f>
        <v>69.071007879411411</v>
      </c>
      <c r="AQ116" s="65">
        <f>+upper!AQ116</f>
        <v>74.245493020931832</v>
      </c>
      <c r="AR116" s="65">
        <f>+upper!AR116</f>
        <v>79.310237118714639</v>
      </c>
      <c r="AS116" s="65">
        <f>+upper!AS116</f>
        <v>84.265387316424949</v>
      </c>
      <c r="AT116" s="65">
        <f>+upper!AT116</f>
        <v>89.111090757727723</v>
      </c>
      <c r="AU116" s="65">
        <f>+upper!AU116</f>
        <v>93.847494586288121</v>
      </c>
      <c r="AV116" s="65">
        <f>+upper!AV116</f>
        <v>136.94407942920577</v>
      </c>
      <c r="AW116" s="65">
        <f>+upper!AW116</f>
        <v>272.83054544477369</v>
      </c>
      <c r="AX116" s="65">
        <f>+upper!AX116</f>
        <v>300.40098760221031</v>
      </c>
      <c r="AY116" s="65">
        <f>+upper!AY116</f>
        <v>313.8762582456464</v>
      </c>
      <c r="AZ116" s="65">
        <f>+upper!AZ116</f>
        <v>379.72354261632626</v>
      </c>
      <c r="BA116" s="65">
        <f>+upper!BA116</f>
        <v>387.36347292906703</v>
      </c>
      <c r="BB116" s="65">
        <f>+upper!BB116</f>
        <v>560.67395652635685</v>
      </c>
      <c r="BC116" s="65">
        <f>+upper!BC116</f>
        <v>407.18255814776796</v>
      </c>
      <c r="BD116" s="65">
        <f>+upper!BD116</f>
        <v>434.62820320157891</v>
      </c>
      <c r="BE116" s="65">
        <f>+upper!BE116</f>
        <v>476.57375018940076</v>
      </c>
      <c r="BF116" s="65">
        <f>+upper!BF116</f>
        <v>421.49157549828305</v>
      </c>
      <c r="BG116" s="65">
        <f>+upper!BG116</f>
        <v>464.20133443905553</v>
      </c>
      <c r="BH116" s="65">
        <f>+upper!BH116</f>
        <v>481.86277491105255</v>
      </c>
      <c r="BI116" s="65">
        <f>+upper!BI116</f>
        <v>476.2453071941091</v>
      </c>
      <c r="BJ116" s="65">
        <f>+upper!BJ116</f>
        <v>487.97385681865336</v>
      </c>
      <c r="BK116" s="65">
        <f>+upper!BK116</f>
        <v>496.98514573299832</v>
      </c>
      <c r="BL116" s="65">
        <f>+upper!BL116</f>
        <v>474.83354351081533</v>
      </c>
      <c r="BM116" s="65">
        <f>+upper!BM116</f>
        <v>479.25273114649343</v>
      </c>
      <c r="BN116" s="65">
        <f>+upper!BN116</f>
        <v>469.52691981136047</v>
      </c>
      <c r="BO116" s="65">
        <f>+upper!BO116</f>
        <v>507.17674908946083</v>
      </c>
      <c r="BP116" s="65">
        <f>+upper!BP116</f>
        <v>527.98426236780904</v>
      </c>
      <c r="BQ116" s="65">
        <f>+upper!BQ116</f>
        <v>551.53551272312109</v>
      </c>
      <c r="BR116" s="65">
        <f>+upper!BR116</f>
        <v>527.0889707623819</v>
      </c>
      <c r="BS116" s="65">
        <f>+upper!BS116</f>
        <v>561.02178829469983</v>
      </c>
      <c r="BT116" s="65">
        <f>+upper!BT116</f>
        <v>578.12386695911437</v>
      </c>
      <c r="BU116" s="65">
        <f>+upper!BU116</f>
        <v>585.09009186214735</v>
      </c>
      <c r="BV116" s="65">
        <f>+upper!BV116</f>
        <v>595.05894648561878</v>
      </c>
      <c r="BW116" s="65">
        <f>+upper!BW116</f>
        <v>607.187379237561</v>
      </c>
      <c r="BX116" s="65">
        <f>+upper!BX116</f>
        <v>626.54486802766769</v>
      </c>
      <c r="BY116" s="65">
        <f>+upper!BY116</f>
        <v>634.64348564200748</v>
      </c>
      <c r="BZ116" s="65">
        <f>+upper!BZ116</f>
        <v>646.34551683736947</v>
      </c>
      <c r="CA116" s="65">
        <f>+upper!CA116</f>
        <v>660.2448926197751</v>
      </c>
    </row>
    <row r="117" spans="1:79" x14ac:dyDescent="0.2">
      <c r="A117" s="9">
        <v>422</v>
      </c>
      <c r="B117" s="65">
        <f>+upper!B117</f>
        <v>0</v>
      </c>
      <c r="C117" s="65">
        <f>+upper!C117</f>
        <v>0</v>
      </c>
      <c r="D117" s="65">
        <f>+upper!D117</f>
        <v>0</v>
      </c>
      <c r="E117" s="65">
        <f>+upper!E117</f>
        <v>0</v>
      </c>
      <c r="F117" s="65">
        <f>+upper!F117</f>
        <v>0</v>
      </c>
      <c r="G117" s="65">
        <f>+upper!G117</f>
        <v>0</v>
      </c>
      <c r="H117" s="65">
        <f>+upper!H117</f>
        <v>0</v>
      </c>
      <c r="I117" s="65">
        <f>+upper!I117</f>
        <v>0</v>
      </c>
      <c r="J117" s="65">
        <f>+upper!J117</f>
        <v>0</v>
      </c>
      <c r="K117" s="65">
        <f>+upper!K117</f>
        <v>0</v>
      </c>
      <c r="L117" s="65">
        <f>+upper!L117</f>
        <v>0</v>
      </c>
      <c r="M117" s="65">
        <f>+upper!M117</f>
        <v>0</v>
      </c>
      <c r="N117" s="65">
        <f>+upper!N117</f>
        <v>0</v>
      </c>
      <c r="O117" s="65">
        <f>+upper!O117</f>
        <v>0</v>
      </c>
      <c r="P117" s="65">
        <f>+upper!P117</f>
        <v>0</v>
      </c>
      <c r="Q117" s="65">
        <f>+upper!Q117</f>
        <v>0</v>
      </c>
      <c r="R117" s="65">
        <f>+upper!R117</f>
        <v>0</v>
      </c>
      <c r="S117" s="65">
        <f>+upper!S117</f>
        <v>0</v>
      </c>
      <c r="T117" s="65">
        <f>+upper!T117</f>
        <v>0</v>
      </c>
      <c r="U117" s="65">
        <f>+upper!U117</f>
        <v>0</v>
      </c>
      <c r="V117" s="65">
        <f>+upper!V117</f>
        <v>0</v>
      </c>
      <c r="W117" s="65">
        <f>+upper!W117</f>
        <v>0</v>
      </c>
      <c r="X117" s="65">
        <f>+upper!X117</f>
        <v>0</v>
      </c>
      <c r="Y117" s="65">
        <f>+upper!Y117</f>
        <v>0</v>
      </c>
      <c r="Z117" s="65">
        <f>+upper!Z117</f>
        <v>0</v>
      </c>
      <c r="AA117" s="65">
        <f>+upper!AA117</f>
        <v>0</v>
      </c>
      <c r="AB117" s="65">
        <f>+upper!AB117</f>
        <v>0</v>
      </c>
      <c r="AC117" s="65">
        <f>+upper!AC117</f>
        <v>0</v>
      </c>
      <c r="AD117" s="65">
        <f>+upper!AD117</f>
        <v>0</v>
      </c>
      <c r="AE117" s="65">
        <f>+upper!AE117</f>
        <v>0</v>
      </c>
      <c r="AF117" s="65">
        <f>+upper!AF117</f>
        <v>0</v>
      </c>
      <c r="AG117" s="65">
        <f>+upper!AG117</f>
        <v>0</v>
      </c>
      <c r="AH117" s="65">
        <f>+upper!AH117</f>
        <v>0</v>
      </c>
      <c r="AI117" s="65">
        <f>+upper!AI117</f>
        <v>0</v>
      </c>
      <c r="AJ117" s="65">
        <f>+upper!AJ117</f>
        <v>0</v>
      </c>
      <c r="AK117" s="65">
        <f>+upper!AK117</f>
        <v>0</v>
      </c>
      <c r="AL117" s="65">
        <f>+upper!AL117</f>
        <v>0</v>
      </c>
      <c r="AM117" s="65">
        <f>+upper!AM117</f>
        <v>0</v>
      </c>
      <c r="AN117" s="65">
        <f>+upper!AN117</f>
        <v>0</v>
      </c>
      <c r="AO117" s="65">
        <f>+upper!AO117</f>
        <v>0</v>
      </c>
      <c r="AP117" s="65">
        <f>+upper!AP117</f>
        <v>0</v>
      </c>
      <c r="AQ117" s="65">
        <f>+upper!AQ117</f>
        <v>0</v>
      </c>
      <c r="AR117" s="65">
        <f>+upper!AR117</f>
        <v>0</v>
      </c>
      <c r="AS117" s="65">
        <f>+upper!AS117</f>
        <v>0</v>
      </c>
      <c r="AT117" s="65">
        <f>+upper!AT117</f>
        <v>0</v>
      </c>
      <c r="AU117" s="65">
        <f>+upper!AU117</f>
        <v>0</v>
      </c>
      <c r="AV117" s="65">
        <f>+upper!AV117</f>
        <v>0</v>
      </c>
      <c r="AW117" s="65">
        <f>+upper!AW117</f>
        <v>0</v>
      </c>
      <c r="AX117" s="65">
        <f>+upper!AX117</f>
        <v>0</v>
      </c>
      <c r="AY117" s="65">
        <f>+upper!AY117</f>
        <v>0</v>
      </c>
      <c r="AZ117" s="65">
        <f>+upper!AZ117</f>
        <v>0</v>
      </c>
      <c r="BA117" s="65">
        <f>+upper!BA117</f>
        <v>0</v>
      </c>
      <c r="BB117" s="65">
        <f>+upper!BB117</f>
        <v>0</v>
      </c>
      <c r="BC117" s="65">
        <f>+upper!BC117</f>
        <v>0</v>
      </c>
      <c r="BD117" s="65">
        <f>+upper!BD117</f>
        <v>0</v>
      </c>
      <c r="BE117" s="65">
        <f>+upper!BE117</f>
        <v>0</v>
      </c>
      <c r="BF117" s="65">
        <f>+upper!BF117</f>
        <v>0</v>
      </c>
      <c r="BG117" s="65">
        <f>+upper!BG117</f>
        <v>0</v>
      </c>
      <c r="BH117" s="65">
        <f>+upper!BH117</f>
        <v>0</v>
      </c>
      <c r="BI117" s="65">
        <f>+upper!BI117</f>
        <v>0</v>
      </c>
      <c r="BJ117" s="65">
        <f>+upper!BJ117</f>
        <v>0</v>
      </c>
      <c r="BK117" s="65">
        <f>+upper!BK117</f>
        <v>0</v>
      </c>
      <c r="BL117" s="65">
        <f>+upper!BL117</f>
        <v>0</v>
      </c>
      <c r="BM117" s="65">
        <f>+upper!BM117</f>
        <v>0</v>
      </c>
      <c r="BN117" s="65">
        <f>+upper!BN117</f>
        <v>0</v>
      </c>
      <c r="BO117" s="65">
        <f>+upper!BO117</f>
        <v>0</v>
      </c>
      <c r="BP117" s="65">
        <f>+upper!BP117</f>
        <v>0</v>
      </c>
      <c r="BQ117" s="65">
        <f>+upper!BQ117</f>
        <v>0</v>
      </c>
      <c r="BR117" s="65">
        <f>+upper!BR117</f>
        <v>0</v>
      </c>
      <c r="BS117" s="65">
        <f>+upper!BS117</f>
        <v>0</v>
      </c>
      <c r="BT117" s="65">
        <f>+upper!BT117</f>
        <v>0</v>
      </c>
      <c r="BU117" s="65">
        <f>+upper!BU117</f>
        <v>0</v>
      </c>
      <c r="BV117" s="65">
        <f>+upper!BV117</f>
        <v>0</v>
      </c>
      <c r="BW117" s="65">
        <f>+upper!BW117</f>
        <v>0</v>
      </c>
      <c r="BX117" s="65">
        <f>+upper!BX117</f>
        <v>0</v>
      </c>
      <c r="BY117" s="65">
        <f>+upper!BY117</f>
        <v>0</v>
      </c>
      <c r="BZ117" s="65">
        <f>+upper!BZ117</f>
        <v>0</v>
      </c>
      <c r="CA117" s="65">
        <f>+upper!CA117</f>
        <v>0</v>
      </c>
    </row>
    <row r="118" spans="1:79" x14ac:dyDescent="0.2">
      <c r="A118" s="9">
        <v>426</v>
      </c>
      <c r="B118" s="65">
        <f>+upper!B118</f>
        <v>0</v>
      </c>
      <c r="C118" s="65">
        <f>+upper!C118</f>
        <v>0</v>
      </c>
      <c r="D118" s="65">
        <f>+upper!D118</f>
        <v>0</v>
      </c>
      <c r="E118" s="65">
        <f>+upper!E118</f>
        <v>0</v>
      </c>
      <c r="F118" s="65">
        <f>+upper!F118</f>
        <v>0</v>
      </c>
      <c r="G118" s="65">
        <f>+upper!G118</f>
        <v>0</v>
      </c>
      <c r="H118" s="65">
        <f>+upper!H118</f>
        <v>0</v>
      </c>
      <c r="I118" s="65">
        <f>+upper!I118</f>
        <v>0</v>
      </c>
      <c r="J118" s="65">
        <f>+upper!J118</f>
        <v>0</v>
      </c>
      <c r="K118" s="65">
        <f>+upper!K118</f>
        <v>0</v>
      </c>
      <c r="L118" s="65">
        <f>+upper!L118</f>
        <v>0</v>
      </c>
      <c r="M118" s="65">
        <f>+upper!M118</f>
        <v>0</v>
      </c>
      <c r="N118" s="65">
        <f>+upper!N118</f>
        <v>0</v>
      </c>
      <c r="O118" s="65">
        <f>+upper!O118</f>
        <v>0</v>
      </c>
      <c r="P118" s="65">
        <f>+upper!P118</f>
        <v>0</v>
      </c>
      <c r="Q118" s="65">
        <f>+upper!Q118</f>
        <v>0</v>
      </c>
      <c r="R118" s="65">
        <f>+upper!R118</f>
        <v>0</v>
      </c>
      <c r="S118" s="65">
        <f>+upper!S118</f>
        <v>0</v>
      </c>
      <c r="T118" s="65">
        <f>+upper!T118</f>
        <v>0</v>
      </c>
      <c r="U118" s="65">
        <f>+upper!U118</f>
        <v>0</v>
      </c>
      <c r="V118" s="65">
        <f>+upper!V118</f>
        <v>0</v>
      </c>
      <c r="W118" s="65">
        <f>+upper!W118</f>
        <v>0</v>
      </c>
      <c r="X118" s="65">
        <f>+upper!X118</f>
        <v>0</v>
      </c>
      <c r="Y118" s="65">
        <f>+upper!Y118</f>
        <v>0</v>
      </c>
      <c r="Z118" s="65">
        <f>+upper!Z118</f>
        <v>0</v>
      </c>
      <c r="AA118" s="65">
        <f>+upper!AA118</f>
        <v>0</v>
      </c>
      <c r="AB118" s="65">
        <f>+upper!AB118</f>
        <v>0</v>
      </c>
      <c r="AC118" s="65">
        <f>+upper!AC118</f>
        <v>0</v>
      </c>
      <c r="AD118" s="65">
        <f>+upper!AD118</f>
        <v>0</v>
      </c>
      <c r="AE118" s="65">
        <f>+upper!AE118</f>
        <v>0</v>
      </c>
      <c r="AF118" s="65">
        <f>+upper!AF118</f>
        <v>0</v>
      </c>
      <c r="AG118" s="65">
        <f>+upper!AG118</f>
        <v>0</v>
      </c>
      <c r="AH118" s="65">
        <f>+upper!AH118</f>
        <v>0</v>
      </c>
      <c r="AI118" s="65">
        <f>+upper!AI118</f>
        <v>0</v>
      </c>
      <c r="AJ118" s="65">
        <f>+upper!AJ118</f>
        <v>0</v>
      </c>
      <c r="AK118" s="65">
        <f>+upper!AK118</f>
        <v>0</v>
      </c>
      <c r="AL118" s="65">
        <f>+upper!AL118</f>
        <v>0</v>
      </c>
      <c r="AM118" s="65">
        <f>+upper!AM118</f>
        <v>0</v>
      </c>
      <c r="AN118" s="65">
        <f>+upper!AN118</f>
        <v>0</v>
      </c>
      <c r="AO118" s="65">
        <f>+upper!AO118</f>
        <v>0</v>
      </c>
      <c r="AP118" s="65">
        <f>+upper!AP118</f>
        <v>0</v>
      </c>
      <c r="AQ118" s="65">
        <f>+upper!AQ118</f>
        <v>0</v>
      </c>
      <c r="AR118" s="65">
        <f>+upper!AR118</f>
        <v>0</v>
      </c>
      <c r="AS118" s="65">
        <f>+upper!AS118</f>
        <v>0</v>
      </c>
      <c r="AT118" s="65">
        <f>+upper!AT118</f>
        <v>0</v>
      </c>
      <c r="AU118" s="65">
        <f>+upper!AU118</f>
        <v>0</v>
      </c>
      <c r="AV118" s="65">
        <f>+upper!AV118</f>
        <v>0</v>
      </c>
      <c r="AW118" s="65">
        <f>+upper!AW118</f>
        <v>0</v>
      </c>
      <c r="AX118" s="65">
        <f>+upper!AX118</f>
        <v>0</v>
      </c>
      <c r="AY118" s="65">
        <f>+upper!AY118</f>
        <v>0</v>
      </c>
      <c r="AZ118" s="65">
        <f>+upper!AZ118</f>
        <v>0</v>
      </c>
      <c r="BA118" s="65">
        <f>+upper!BA118</f>
        <v>0</v>
      </c>
      <c r="BB118" s="65">
        <f>+upper!BB118</f>
        <v>0</v>
      </c>
      <c r="BC118" s="65">
        <f>+upper!BC118</f>
        <v>0</v>
      </c>
      <c r="BD118" s="65">
        <f>+upper!BD118</f>
        <v>0</v>
      </c>
      <c r="BE118" s="65">
        <f>+upper!BE118</f>
        <v>0</v>
      </c>
      <c r="BF118" s="65">
        <f>+upper!BF118</f>
        <v>0</v>
      </c>
      <c r="BG118" s="65">
        <f>+upper!BG118</f>
        <v>0</v>
      </c>
      <c r="BH118" s="65">
        <f>+upper!BH118</f>
        <v>0</v>
      </c>
      <c r="BI118" s="65">
        <f>+upper!BI118</f>
        <v>0</v>
      </c>
      <c r="BJ118" s="65">
        <f>+upper!BJ118</f>
        <v>0</v>
      </c>
      <c r="BK118" s="65">
        <f>+upper!BK118</f>
        <v>0</v>
      </c>
      <c r="BL118" s="65">
        <f>+upper!BL118</f>
        <v>0</v>
      </c>
      <c r="BM118" s="65">
        <f>+upper!BM118</f>
        <v>0</v>
      </c>
      <c r="BN118" s="65">
        <f>+upper!BN118</f>
        <v>0</v>
      </c>
      <c r="BO118" s="65">
        <f>+upper!BO118</f>
        <v>0</v>
      </c>
      <c r="BP118" s="65">
        <f>+upper!BP118</f>
        <v>0</v>
      </c>
      <c r="BQ118" s="65">
        <f>+upper!BQ118</f>
        <v>0</v>
      </c>
      <c r="BR118" s="65">
        <f>+upper!BR118</f>
        <v>0</v>
      </c>
      <c r="BS118" s="65">
        <f>+upper!BS118</f>
        <v>0</v>
      </c>
      <c r="BT118" s="65">
        <f>+upper!BT118</f>
        <v>0</v>
      </c>
      <c r="BU118" s="65">
        <f>+upper!BU118</f>
        <v>0</v>
      </c>
      <c r="BV118" s="65">
        <f>+upper!BV118</f>
        <v>0</v>
      </c>
      <c r="BW118" s="65">
        <f>+upper!BW118</f>
        <v>0</v>
      </c>
      <c r="BX118" s="65">
        <f>+upper!BX118</f>
        <v>0</v>
      </c>
      <c r="BY118" s="65">
        <f>+upper!BY118</f>
        <v>0</v>
      </c>
      <c r="BZ118" s="65">
        <f>+upper!BZ118</f>
        <v>0</v>
      </c>
      <c r="CA118" s="65">
        <f>+upper!CA118</f>
        <v>0</v>
      </c>
    </row>
    <row r="119" spans="1:79" x14ac:dyDescent="0.2">
      <c r="A119" s="9">
        <v>428</v>
      </c>
      <c r="B119" s="65">
        <f>+upper!B119</f>
        <v>0</v>
      </c>
      <c r="C119" s="65">
        <f>+upper!C119</f>
        <v>0</v>
      </c>
      <c r="D119" s="65">
        <f>+upper!D119</f>
        <v>0</v>
      </c>
      <c r="E119" s="65">
        <f>+upper!E119</f>
        <v>0</v>
      </c>
      <c r="F119" s="65">
        <f>+upper!F119</f>
        <v>0</v>
      </c>
      <c r="G119" s="65">
        <f>+upper!G119</f>
        <v>0</v>
      </c>
      <c r="H119" s="65">
        <f>+upper!H119</f>
        <v>0</v>
      </c>
      <c r="I119" s="65">
        <f>+upper!I119</f>
        <v>0</v>
      </c>
      <c r="J119" s="65">
        <f>+upper!J119</f>
        <v>0</v>
      </c>
      <c r="K119" s="65">
        <f>+upper!K119</f>
        <v>0</v>
      </c>
      <c r="L119" s="65">
        <f>+upper!L119</f>
        <v>0</v>
      </c>
      <c r="M119" s="65">
        <f>+upper!M119</f>
        <v>0</v>
      </c>
      <c r="N119" s="65">
        <f>+upper!N119</f>
        <v>0</v>
      </c>
      <c r="O119" s="65">
        <f>+upper!O119</f>
        <v>0</v>
      </c>
      <c r="P119" s="65">
        <f>+upper!P119</f>
        <v>0</v>
      </c>
      <c r="Q119" s="65">
        <f>+upper!Q119</f>
        <v>0</v>
      </c>
      <c r="R119" s="65">
        <f>+upper!R119</f>
        <v>0</v>
      </c>
      <c r="S119" s="65">
        <f>+upper!S119</f>
        <v>0</v>
      </c>
      <c r="T119" s="65">
        <f>+upper!T119</f>
        <v>0</v>
      </c>
      <c r="U119" s="65">
        <f>+upper!U119</f>
        <v>0</v>
      </c>
      <c r="V119" s="65">
        <f>+upper!V119</f>
        <v>0</v>
      </c>
      <c r="W119" s="65">
        <f>+upper!W119</f>
        <v>0</v>
      </c>
      <c r="X119" s="65">
        <f>+upper!X119</f>
        <v>0</v>
      </c>
      <c r="Y119" s="65">
        <f>+upper!Y119</f>
        <v>0</v>
      </c>
      <c r="Z119" s="65">
        <f>+upper!Z119</f>
        <v>0</v>
      </c>
      <c r="AA119" s="65">
        <f>+upper!AA119</f>
        <v>0</v>
      </c>
      <c r="AB119" s="65">
        <f>+upper!AB119</f>
        <v>0</v>
      </c>
      <c r="AC119" s="65">
        <f>+upper!AC119</f>
        <v>0</v>
      </c>
      <c r="AD119" s="65">
        <f>+upper!AD119</f>
        <v>0</v>
      </c>
      <c r="AE119" s="65">
        <f>+upper!AE119</f>
        <v>0</v>
      </c>
      <c r="AF119" s="65">
        <f>+upper!AF119</f>
        <v>0</v>
      </c>
      <c r="AG119" s="65">
        <f>+upper!AG119</f>
        <v>0</v>
      </c>
      <c r="AH119" s="65">
        <f>+upper!AH119</f>
        <v>0</v>
      </c>
      <c r="AI119" s="65">
        <f>+upper!AI119</f>
        <v>0</v>
      </c>
      <c r="AJ119" s="65">
        <f>+upper!AJ119</f>
        <v>0</v>
      </c>
      <c r="AK119" s="65">
        <f>+upper!AK119</f>
        <v>0</v>
      </c>
      <c r="AL119" s="65">
        <f>+upper!AL119</f>
        <v>0</v>
      </c>
      <c r="AM119" s="65">
        <f>+upper!AM119</f>
        <v>0</v>
      </c>
      <c r="AN119" s="65">
        <f>+upper!AN119</f>
        <v>0</v>
      </c>
      <c r="AO119" s="65">
        <f>+upper!AO119</f>
        <v>0</v>
      </c>
      <c r="AP119" s="65">
        <f>+upper!AP119</f>
        <v>0</v>
      </c>
      <c r="AQ119" s="65">
        <f>+upper!AQ119</f>
        <v>0</v>
      </c>
      <c r="AR119" s="65">
        <f>+upper!AR119</f>
        <v>0</v>
      </c>
      <c r="AS119" s="65">
        <f>+upper!AS119</f>
        <v>0</v>
      </c>
      <c r="AT119" s="65">
        <f>+upper!AT119</f>
        <v>0</v>
      </c>
      <c r="AU119" s="65">
        <f>+upper!AU119</f>
        <v>0</v>
      </c>
      <c r="AV119" s="65">
        <f>+upper!AV119</f>
        <v>0</v>
      </c>
      <c r="AW119" s="65">
        <f>+upper!AW119</f>
        <v>0</v>
      </c>
      <c r="AX119" s="65">
        <f>+upper!AX119</f>
        <v>0</v>
      </c>
      <c r="AY119" s="65">
        <f>+upper!AY119</f>
        <v>0</v>
      </c>
      <c r="AZ119" s="65">
        <f>+upper!AZ119</f>
        <v>0</v>
      </c>
      <c r="BA119" s="65">
        <f>+upper!BA119</f>
        <v>0</v>
      </c>
      <c r="BB119" s="65">
        <f>+upper!BB119</f>
        <v>0</v>
      </c>
      <c r="BC119" s="65">
        <f>+upper!BC119</f>
        <v>0</v>
      </c>
      <c r="BD119" s="65">
        <f>+upper!BD119</f>
        <v>0</v>
      </c>
      <c r="BE119" s="65">
        <f>+upper!BE119</f>
        <v>0</v>
      </c>
      <c r="BF119" s="65">
        <f>+upper!BF119</f>
        <v>0</v>
      </c>
      <c r="BG119" s="65">
        <f>+upper!BG119</f>
        <v>0</v>
      </c>
      <c r="BH119" s="65">
        <f>+upper!BH119</f>
        <v>0</v>
      </c>
      <c r="BI119" s="65">
        <f>+upper!BI119</f>
        <v>0</v>
      </c>
      <c r="BJ119" s="65">
        <f>+upper!BJ119</f>
        <v>0</v>
      </c>
      <c r="BK119" s="65">
        <f>+upper!BK119</f>
        <v>0</v>
      </c>
      <c r="BL119" s="65">
        <f>+upper!BL119</f>
        <v>0</v>
      </c>
      <c r="BM119" s="65">
        <f>+upper!BM119</f>
        <v>0</v>
      </c>
      <c r="BN119" s="65">
        <f>+upper!BN119</f>
        <v>0</v>
      </c>
      <c r="BO119" s="65">
        <f>+upper!BO119</f>
        <v>0</v>
      </c>
      <c r="BP119" s="65">
        <f>+upper!BP119</f>
        <v>0</v>
      </c>
      <c r="BQ119" s="65">
        <f>+upper!BQ119</f>
        <v>0</v>
      </c>
      <c r="BR119" s="65">
        <f>+upper!BR119</f>
        <v>0</v>
      </c>
      <c r="BS119" s="65">
        <f>+upper!BS119</f>
        <v>0</v>
      </c>
      <c r="BT119" s="65">
        <f>+upper!BT119</f>
        <v>0</v>
      </c>
      <c r="BU119" s="65">
        <f>+upper!BU119</f>
        <v>0</v>
      </c>
      <c r="BV119" s="65">
        <f>+upper!BV119</f>
        <v>0</v>
      </c>
      <c r="BW119" s="65">
        <f>+upper!BW119</f>
        <v>0</v>
      </c>
      <c r="BX119" s="65">
        <f>+upper!BX119</f>
        <v>0</v>
      </c>
      <c r="BY119" s="65">
        <f>+upper!BY119</f>
        <v>0</v>
      </c>
      <c r="BZ119" s="65">
        <f>+upper!BZ119</f>
        <v>0</v>
      </c>
      <c r="CA119" s="65">
        <f>+upper!CA119</f>
        <v>0</v>
      </c>
    </row>
    <row r="120" spans="1:79" x14ac:dyDescent="0.2">
      <c r="A120" s="9">
        <v>430</v>
      </c>
      <c r="B120" s="65">
        <f>+upper!B120</f>
        <v>0</v>
      </c>
      <c r="C120" s="65">
        <f>+upper!C120</f>
        <v>0</v>
      </c>
      <c r="D120" s="65">
        <f>+upper!D120</f>
        <v>7.8824112513771835E-5</v>
      </c>
      <c r="E120" s="65">
        <f>+upper!E120</f>
        <v>1.7508048067962784E-4</v>
      </c>
      <c r="F120" s="65">
        <f>+upper!F120</f>
        <v>3.8881509345735528E-4</v>
      </c>
      <c r="G120" s="65">
        <f>+upper!G120</f>
        <v>8.6332298711748316E-4</v>
      </c>
      <c r="H120" s="65">
        <f>+upper!H120</f>
        <v>1.9165770314008119E-3</v>
      </c>
      <c r="I120" s="65">
        <f>+upper!I120</f>
        <v>4.2540240190213968E-3</v>
      </c>
      <c r="J120" s="65">
        <f>+upper!J120</f>
        <v>9.440436864129674E-3</v>
      </c>
      <c r="K120" s="65">
        <f>+upper!K120</f>
        <v>2.094596929228771E-2</v>
      </c>
      <c r="L120" s="65">
        <f>+upper!L120</f>
        <v>4.6464650190638231E-2</v>
      </c>
      <c r="M120" s="65">
        <f>+upper!M120</f>
        <v>7.213220794743043E-2</v>
      </c>
      <c r="N120" s="65">
        <f>+upper!N120</f>
        <v>0.11194607171328612</v>
      </c>
      <c r="O120" s="65">
        <f>+upper!O120</f>
        <v>0.17368292133091062</v>
      </c>
      <c r="P120" s="65">
        <f>+upper!P120</f>
        <v>0.26938245367113767</v>
      </c>
      <c r="Q120" s="65">
        <f>+upper!Q120</f>
        <v>0.41767691963234721</v>
      </c>
      <c r="R120" s="65">
        <f>+upper!R120</f>
        <v>0.64738914148712445</v>
      </c>
      <c r="S120" s="65">
        <f>+upper!S120</f>
        <v>1.0030869629534882</v>
      </c>
      <c r="T120" s="65">
        <f>+upper!T120</f>
        <v>1.5536534914918687</v>
      </c>
      <c r="U120" s="65">
        <f>+upper!U120</f>
        <v>2.4055033618908355</v>
      </c>
      <c r="V120" s="65">
        <f>+upper!V120</f>
        <v>3.7229520504511617</v>
      </c>
      <c r="W120" s="65">
        <f>+upper!W120</f>
        <v>5.7595908914475702</v>
      </c>
      <c r="X120" s="65">
        <f>+upper!X120</f>
        <v>8.9065838527539753</v>
      </c>
      <c r="Y120" s="65">
        <f>+upper!Y120</f>
        <v>13.766963406749914</v>
      </c>
      <c r="Z120" s="65">
        <f>+upper!Z120</f>
        <v>21.269841596167094</v>
      </c>
      <c r="AA120" s="65">
        <f>+upper!AA120</f>
        <v>32.845851394890779</v>
      </c>
      <c r="AB120" s="65">
        <f>+upper!AB120</f>
        <v>50.696435328601389</v>
      </c>
      <c r="AC120" s="65">
        <f>+upper!AC120</f>
        <v>78.206842158459466</v>
      </c>
      <c r="AD120" s="65">
        <f>+upper!AD120</f>
        <v>78.306633222493488</v>
      </c>
      <c r="AE120" s="65">
        <f>+upper!AE120</f>
        <v>78.431114410018097</v>
      </c>
      <c r="AF120" s="65">
        <f>+upper!AF120</f>
        <v>78.582918587365626</v>
      </c>
      <c r="AG120" s="65">
        <f>+upper!AG120</f>
        <v>78.765079961711763</v>
      </c>
      <c r="AH120" s="65">
        <f>+upper!AH120</f>
        <v>78.981116914546476</v>
      </c>
      <c r="AI120" s="65">
        <f>+upper!AI120</f>
        <v>79.235136918810099</v>
      </c>
      <c r="AJ120" s="65">
        <f>+upper!AJ120</f>
        <v>79.531970906012887</v>
      </c>
      <c r="AK120" s="65">
        <f>+upper!AK120</f>
        <v>79.877347456846636</v>
      </c>
      <c r="AL120" s="65">
        <f>+upper!AL120</f>
        <v>80.27812167528505</v>
      </c>
      <c r="AM120" s="65">
        <f>+upper!AM120</f>
        <v>80.742580439218216</v>
      </c>
      <c r="AN120" s="65">
        <f>+upper!AN120</f>
        <v>81.280856368987585</v>
      </c>
      <c r="AO120" s="65">
        <f>+upper!AO120</f>
        <v>81.905499879818635</v>
      </c>
      <c r="AP120" s="65">
        <f>+upper!AP120</f>
        <v>82.632286699818124</v>
      </c>
      <c r="AQ120" s="65">
        <f>+upper!AQ120</f>
        <v>83.481385871110106</v>
      </c>
      <c r="AR120" s="65">
        <f>+upper!AR120</f>
        <v>84.479097339795828</v>
      </c>
      <c r="AS120" s="65">
        <f>+upper!AS120</f>
        <v>85.660523248217245</v>
      </c>
      <c r="AT120" s="65">
        <f>+upper!AT120</f>
        <v>87.07383766310339</v>
      </c>
      <c r="AU120" s="65">
        <f>+upper!AU120</f>
        <v>88.787438771206851</v>
      </c>
      <c r="AV120" s="65">
        <f>+upper!AV120</f>
        <v>90.902640171512147</v>
      </c>
      <c r="AW120" s="65">
        <f>+upper!AW120</f>
        <v>93.577888935946476</v>
      </c>
      <c r="AX120" s="65">
        <f>+upper!AX120</f>
        <v>97.639651017673984</v>
      </c>
      <c r="AY120" s="65">
        <f>+upper!AY120</f>
        <v>103.09062194864229</v>
      </c>
      <c r="AZ120" s="65">
        <f>+upper!AZ120</f>
        <v>111.05058316029378</v>
      </c>
      <c r="BA120" s="65">
        <f>+upper!BA120</f>
        <v>124.67786582024551</v>
      </c>
      <c r="BB120" s="65">
        <f>+upper!BB120</f>
        <v>160.2942509578682</v>
      </c>
      <c r="BC120" s="65">
        <f>+upper!BC120</f>
        <v>205.20000000000002</v>
      </c>
      <c r="BD120" s="65">
        <f>+upper!BD120</f>
        <v>157.38800000000001</v>
      </c>
      <c r="BE120" s="65">
        <f>+upper!BE120</f>
        <v>200.54599999999999</v>
      </c>
      <c r="BF120" s="65">
        <f>+upper!BF120</f>
        <v>177.45</v>
      </c>
      <c r="BG120" s="65">
        <f>+upper!BG120</f>
        <v>144.935</v>
      </c>
      <c r="BH120" s="65">
        <f>+upper!BH120</f>
        <v>131.30000000000001</v>
      </c>
      <c r="BI120" s="65">
        <f>+upper!BI120</f>
        <v>121.2</v>
      </c>
      <c r="BJ120" s="65">
        <f>+upper!BJ120</f>
        <v>121.2</v>
      </c>
      <c r="BK120" s="65">
        <f>+upper!BK120</f>
        <v>121.2</v>
      </c>
      <c r="BL120" s="65">
        <f>+upper!BL120</f>
        <v>121.2</v>
      </c>
      <c r="BM120" s="65">
        <f>+upper!BM120</f>
        <v>131.30000000000001</v>
      </c>
      <c r="BN120" s="65">
        <f>+upper!BN120</f>
        <v>161.6</v>
      </c>
      <c r="BO120" s="65">
        <f>+upper!BO120</f>
        <v>191.9</v>
      </c>
      <c r="BP120" s="65">
        <f>+upper!BP120</f>
        <v>250.0558</v>
      </c>
      <c r="BQ120" s="65">
        <f>+upper!BQ120</f>
        <v>253.7423</v>
      </c>
      <c r="BR120" s="65">
        <f>+upper!BR120</f>
        <v>254.52</v>
      </c>
      <c r="BS120" s="65">
        <f>+upper!BS120</f>
        <v>302.2546199999951</v>
      </c>
      <c r="BT120" s="65">
        <f>+upper!BT120</f>
        <v>325.16074666666196</v>
      </c>
      <c r="BU120" s="65">
        <f>+upper!BU120</f>
        <v>345.30670044443411</v>
      </c>
      <c r="BV120" s="65">
        <f>+upper!BV120</f>
        <v>362.33114074073126</v>
      </c>
      <c r="BW120" s="65">
        <f>+upper!BW120</f>
        <v>391.04029447899853</v>
      </c>
      <c r="BX120" s="65">
        <f>+upper!BX120</f>
        <v>418.39994922796166</v>
      </c>
      <c r="BY120" s="65">
        <f>+upper!BY120</f>
        <v>436.95454824711203</v>
      </c>
      <c r="BZ120" s="65">
        <f>+upper!BZ120</f>
        <v>460.56135410008545</v>
      </c>
      <c r="CA120" s="65">
        <f>+upper!CA120</f>
        <v>485.18264576118759</v>
      </c>
    </row>
    <row r="121" spans="1:79" x14ac:dyDescent="0.2">
      <c r="A121" s="9">
        <v>434</v>
      </c>
      <c r="B121" s="65">
        <f>+upper!B121</f>
        <v>0</v>
      </c>
      <c r="C121" s="65">
        <f>+upper!C121</f>
        <v>0</v>
      </c>
      <c r="D121" s="65">
        <f>+upper!D121</f>
        <v>0</v>
      </c>
      <c r="E121" s="65">
        <f>+upper!E121</f>
        <v>0</v>
      </c>
      <c r="F121" s="65">
        <f>+upper!F121</f>
        <v>0</v>
      </c>
      <c r="G121" s="65">
        <f>+upper!G121</f>
        <v>0</v>
      </c>
      <c r="H121" s="65">
        <f>+upper!H121</f>
        <v>0</v>
      </c>
      <c r="I121" s="65">
        <f>+upper!I121</f>
        <v>0</v>
      </c>
      <c r="J121" s="65">
        <f>+upper!J121</f>
        <v>0</v>
      </c>
      <c r="K121" s="65">
        <f>+upper!K121</f>
        <v>0</v>
      </c>
      <c r="L121" s="65">
        <f>+upper!L121</f>
        <v>0</v>
      </c>
      <c r="M121" s="65">
        <f>+upper!M121</f>
        <v>0</v>
      </c>
      <c r="N121" s="65">
        <f>+upper!N121</f>
        <v>0</v>
      </c>
      <c r="O121" s="65">
        <f>+upper!O121</f>
        <v>0</v>
      </c>
      <c r="P121" s="65">
        <f>+upper!P121</f>
        <v>0</v>
      </c>
      <c r="Q121" s="65">
        <f>+upper!Q121</f>
        <v>0</v>
      </c>
      <c r="R121" s="65">
        <f>+upper!R121</f>
        <v>0</v>
      </c>
      <c r="S121" s="65">
        <f>+upper!S121</f>
        <v>0</v>
      </c>
      <c r="T121" s="65">
        <f>+upper!T121</f>
        <v>0</v>
      </c>
      <c r="U121" s="65">
        <f>+upper!U121</f>
        <v>0</v>
      </c>
      <c r="V121" s="65">
        <f>+upper!V121</f>
        <v>0</v>
      </c>
      <c r="W121" s="65">
        <f>+upper!W121</f>
        <v>0</v>
      </c>
      <c r="X121" s="65">
        <f>+upper!X121</f>
        <v>0</v>
      </c>
      <c r="Y121" s="65">
        <f>+upper!Y121</f>
        <v>0</v>
      </c>
      <c r="Z121" s="65">
        <f>+upper!Z121</f>
        <v>0</v>
      </c>
      <c r="AA121" s="65">
        <f>+upper!AA121</f>
        <v>0</v>
      </c>
      <c r="AB121" s="65">
        <f>+upper!AB121</f>
        <v>0</v>
      </c>
      <c r="AC121" s="65">
        <f>+upper!AC121</f>
        <v>0</v>
      </c>
      <c r="AD121" s="65">
        <f>+upper!AD121</f>
        <v>0</v>
      </c>
      <c r="AE121" s="65">
        <f>+upper!AE121</f>
        <v>0</v>
      </c>
      <c r="AF121" s="65">
        <f>+upper!AF121</f>
        <v>0</v>
      </c>
      <c r="AG121" s="65">
        <f>+upper!AG121</f>
        <v>0</v>
      </c>
      <c r="AH121" s="65">
        <f>+upper!AH121</f>
        <v>0</v>
      </c>
      <c r="AI121" s="65">
        <f>+upper!AI121</f>
        <v>0</v>
      </c>
      <c r="AJ121" s="65">
        <f>+upper!AJ121</f>
        <v>0</v>
      </c>
      <c r="AK121" s="65">
        <f>+upper!AK121</f>
        <v>0</v>
      </c>
      <c r="AL121" s="65">
        <f>+upper!AL121</f>
        <v>0</v>
      </c>
      <c r="AM121" s="65">
        <f>+upper!AM121</f>
        <v>0</v>
      </c>
      <c r="AN121" s="65">
        <f>+upper!AN121</f>
        <v>0</v>
      </c>
      <c r="AO121" s="65">
        <f>+upper!AO121</f>
        <v>0</v>
      </c>
      <c r="AP121" s="65">
        <f>+upper!AP121</f>
        <v>0</v>
      </c>
      <c r="AQ121" s="65">
        <f>+upper!AQ121</f>
        <v>0</v>
      </c>
      <c r="AR121" s="65">
        <f>+upper!AR121</f>
        <v>0</v>
      </c>
      <c r="AS121" s="65">
        <f>+upper!AS121</f>
        <v>0</v>
      </c>
      <c r="AT121" s="65">
        <f>+upper!AT121</f>
        <v>0</v>
      </c>
      <c r="AU121" s="65">
        <f>+upper!AU121</f>
        <v>0</v>
      </c>
      <c r="AV121" s="65">
        <f>+upper!AV121</f>
        <v>0</v>
      </c>
      <c r="AW121" s="65">
        <f>+upper!AW121</f>
        <v>0</v>
      </c>
      <c r="AX121" s="65">
        <f>+upper!AX121</f>
        <v>0</v>
      </c>
      <c r="AY121" s="65">
        <f>+upper!AY121</f>
        <v>0</v>
      </c>
      <c r="AZ121" s="65">
        <f>+upper!AZ121</f>
        <v>0</v>
      </c>
      <c r="BA121" s="65">
        <f>+upper!BA121</f>
        <v>0</v>
      </c>
      <c r="BB121" s="65">
        <f>+upper!BB121</f>
        <v>0</v>
      </c>
      <c r="BC121" s="65">
        <f>+upper!BC121</f>
        <v>0</v>
      </c>
      <c r="BD121" s="65">
        <f>+upper!BD121</f>
        <v>0</v>
      </c>
      <c r="BE121" s="65">
        <f>+upper!BE121</f>
        <v>0</v>
      </c>
      <c r="BF121" s="65">
        <f>+upper!BF121</f>
        <v>0</v>
      </c>
      <c r="BG121" s="65">
        <f>+upper!BG121</f>
        <v>0</v>
      </c>
      <c r="BH121" s="65">
        <f>+upper!BH121</f>
        <v>0</v>
      </c>
      <c r="BI121" s="65">
        <f>+upper!BI121</f>
        <v>0</v>
      </c>
      <c r="BJ121" s="65">
        <f>+upper!BJ121</f>
        <v>0</v>
      </c>
      <c r="BK121" s="65">
        <f>+upper!BK121</f>
        <v>0</v>
      </c>
      <c r="BL121" s="65">
        <f>+upper!BL121</f>
        <v>0</v>
      </c>
      <c r="BM121" s="65">
        <f>+upper!BM121</f>
        <v>0</v>
      </c>
      <c r="BN121" s="65">
        <f>+upper!BN121</f>
        <v>0</v>
      </c>
      <c r="BO121" s="65">
        <f>+upper!BO121</f>
        <v>0</v>
      </c>
      <c r="BP121" s="65">
        <f>+upper!BP121</f>
        <v>0</v>
      </c>
      <c r="BQ121" s="65">
        <f>+upper!BQ121</f>
        <v>0</v>
      </c>
      <c r="BR121" s="65">
        <f>+upper!BR121</f>
        <v>0</v>
      </c>
      <c r="BS121" s="65">
        <f>+upper!BS121</f>
        <v>0</v>
      </c>
      <c r="BT121" s="65">
        <f>+upper!BT121</f>
        <v>0</v>
      </c>
      <c r="BU121" s="65">
        <f>+upper!BU121</f>
        <v>0</v>
      </c>
      <c r="BV121" s="65">
        <f>+upper!BV121</f>
        <v>0</v>
      </c>
      <c r="BW121" s="65">
        <f>+upper!BW121</f>
        <v>0</v>
      </c>
      <c r="BX121" s="65">
        <f>+upper!BX121</f>
        <v>0</v>
      </c>
      <c r="BY121" s="65">
        <f>+upper!BY121</f>
        <v>0</v>
      </c>
      <c r="BZ121" s="65">
        <f>+upper!BZ121</f>
        <v>0</v>
      </c>
      <c r="CA121" s="65">
        <f>+upper!CA121</f>
        <v>0</v>
      </c>
    </row>
    <row r="122" spans="1:79" x14ac:dyDescent="0.2">
      <c r="A122" s="9">
        <v>438</v>
      </c>
      <c r="B122" s="65">
        <f>+upper!B122</f>
        <v>0</v>
      </c>
      <c r="C122" s="65">
        <f>+upper!C122</f>
        <v>0</v>
      </c>
      <c r="D122" s="65">
        <f>+upper!D122</f>
        <v>0</v>
      </c>
      <c r="E122" s="65">
        <f>+upper!E122</f>
        <v>0</v>
      </c>
      <c r="F122" s="65">
        <f>+upper!F122</f>
        <v>0</v>
      </c>
      <c r="G122" s="65">
        <f>+upper!G122</f>
        <v>0</v>
      </c>
      <c r="H122" s="65">
        <f>+upper!H122</f>
        <v>0</v>
      </c>
      <c r="I122" s="65">
        <f>+upper!I122</f>
        <v>0</v>
      </c>
      <c r="J122" s="65">
        <f>+upper!J122</f>
        <v>0</v>
      </c>
      <c r="K122" s="65">
        <f>+upper!K122</f>
        <v>0</v>
      </c>
      <c r="L122" s="65">
        <f>+upper!L122</f>
        <v>0</v>
      </c>
      <c r="M122" s="65">
        <f>+upper!M122</f>
        <v>0</v>
      </c>
      <c r="N122" s="65">
        <f>+upper!N122</f>
        <v>0</v>
      </c>
      <c r="O122" s="65">
        <f>+upper!O122</f>
        <v>0</v>
      </c>
      <c r="P122" s="65">
        <f>+upper!P122</f>
        <v>0</v>
      </c>
      <c r="Q122" s="65">
        <f>+upper!Q122</f>
        <v>0</v>
      </c>
      <c r="R122" s="65">
        <f>+upper!R122</f>
        <v>0</v>
      </c>
      <c r="S122" s="65">
        <f>+upper!S122</f>
        <v>0</v>
      </c>
      <c r="T122" s="65">
        <f>+upper!T122</f>
        <v>0</v>
      </c>
      <c r="U122" s="65">
        <f>+upper!U122</f>
        <v>0</v>
      </c>
      <c r="V122" s="65">
        <f>+upper!V122</f>
        <v>0</v>
      </c>
      <c r="W122" s="65">
        <f>+upper!W122</f>
        <v>0</v>
      </c>
      <c r="X122" s="65">
        <f>+upper!X122</f>
        <v>0</v>
      </c>
      <c r="Y122" s="65">
        <f>+upper!Y122</f>
        <v>0</v>
      </c>
      <c r="Z122" s="65">
        <f>+upper!Z122</f>
        <v>0</v>
      </c>
      <c r="AA122" s="65">
        <f>+upper!AA122</f>
        <v>0</v>
      </c>
      <c r="AB122" s="65">
        <f>+upper!AB122</f>
        <v>0</v>
      </c>
      <c r="AC122" s="65">
        <f>+upper!AC122</f>
        <v>0</v>
      </c>
      <c r="AD122" s="65">
        <f>+upper!AD122</f>
        <v>0</v>
      </c>
      <c r="AE122" s="65">
        <f>+upper!AE122</f>
        <v>0</v>
      </c>
      <c r="AF122" s="65">
        <f>+upper!AF122</f>
        <v>0</v>
      </c>
      <c r="AG122" s="65">
        <f>+upper!AG122</f>
        <v>0</v>
      </c>
      <c r="AH122" s="65">
        <f>+upper!AH122</f>
        <v>0</v>
      </c>
      <c r="AI122" s="65">
        <f>+upper!AI122</f>
        <v>0</v>
      </c>
      <c r="AJ122" s="65">
        <f>+upper!AJ122</f>
        <v>0</v>
      </c>
      <c r="AK122" s="65">
        <f>+upper!AK122</f>
        <v>0</v>
      </c>
      <c r="AL122" s="65">
        <f>+upper!AL122</f>
        <v>0</v>
      </c>
      <c r="AM122" s="65">
        <f>+upper!AM122</f>
        <v>0</v>
      </c>
      <c r="AN122" s="65">
        <f>+upper!AN122</f>
        <v>0</v>
      </c>
      <c r="AO122" s="65">
        <f>+upper!AO122</f>
        <v>0</v>
      </c>
      <c r="AP122" s="65">
        <f>+upper!AP122</f>
        <v>0</v>
      </c>
      <c r="AQ122" s="65">
        <f>+upper!AQ122</f>
        <v>0</v>
      </c>
      <c r="AR122" s="65">
        <f>+upper!AR122</f>
        <v>0</v>
      </c>
      <c r="AS122" s="65">
        <f>+upper!AS122</f>
        <v>0</v>
      </c>
      <c r="AT122" s="65">
        <f>+upper!AT122</f>
        <v>0</v>
      </c>
      <c r="AU122" s="65">
        <f>+upper!AU122</f>
        <v>0</v>
      </c>
      <c r="AV122" s="65">
        <f>+upper!AV122</f>
        <v>0</v>
      </c>
      <c r="AW122" s="65">
        <f>+upper!AW122</f>
        <v>0</v>
      </c>
      <c r="AX122" s="65">
        <f>+upper!AX122</f>
        <v>0</v>
      </c>
      <c r="AY122" s="65">
        <f>+upper!AY122</f>
        <v>0</v>
      </c>
      <c r="AZ122" s="65">
        <f>+upper!AZ122</f>
        <v>0</v>
      </c>
      <c r="BA122" s="65">
        <f>+upper!BA122</f>
        <v>0</v>
      </c>
      <c r="BB122" s="65">
        <f>+upper!BB122</f>
        <v>0</v>
      </c>
      <c r="BC122" s="65">
        <f>+upper!BC122</f>
        <v>0</v>
      </c>
      <c r="BD122" s="65">
        <f>+upper!BD122</f>
        <v>0</v>
      </c>
      <c r="BE122" s="65">
        <f>+upper!BE122</f>
        <v>0</v>
      </c>
      <c r="BF122" s="65">
        <f>+upper!BF122</f>
        <v>0</v>
      </c>
      <c r="BG122" s="65">
        <f>+upper!BG122</f>
        <v>0</v>
      </c>
      <c r="BH122" s="65">
        <f>+upper!BH122</f>
        <v>0</v>
      </c>
      <c r="BI122" s="65">
        <f>+upper!BI122</f>
        <v>0</v>
      </c>
      <c r="BJ122" s="65">
        <f>+upper!BJ122</f>
        <v>0</v>
      </c>
      <c r="BK122" s="65">
        <f>+upper!BK122</f>
        <v>0</v>
      </c>
      <c r="BL122" s="65">
        <f>+upper!BL122</f>
        <v>0</v>
      </c>
      <c r="BM122" s="65">
        <f>+upper!BM122</f>
        <v>0</v>
      </c>
      <c r="BN122" s="65">
        <f>+upper!BN122</f>
        <v>0</v>
      </c>
      <c r="BO122" s="65">
        <f>+upper!BO122</f>
        <v>0</v>
      </c>
      <c r="BP122" s="65">
        <f>+upper!BP122</f>
        <v>0</v>
      </c>
      <c r="BQ122" s="65">
        <f>+upper!BQ122</f>
        <v>0</v>
      </c>
      <c r="BR122" s="65">
        <f>+upper!BR122</f>
        <v>0</v>
      </c>
      <c r="BS122" s="65">
        <f>+upper!BS122</f>
        <v>0</v>
      </c>
      <c r="BT122" s="65">
        <f>+upper!BT122</f>
        <v>0</v>
      </c>
      <c r="BU122" s="65">
        <f>+upper!BU122</f>
        <v>0</v>
      </c>
      <c r="BV122" s="65">
        <f>+upper!BV122</f>
        <v>0</v>
      </c>
      <c r="BW122" s="65">
        <f>+upper!BW122</f>
        <v>0</v>
      </c>
      <c r="BX122" s="65">
        <f>+upper!BX122</f>
        <v>0</v>
      </c>
      <c r="BY122" s="65">
        <f>+upper!BY122</f>
        <v>0</v>
      </c>
      <c r="BZ122" s="65">
        <f>+upper!BZ122</f>
        <v>0</v>
      </c>
      <c r="CA122" s="65">
        <f>+upper!CA122</f>
        <v>0</v>
      </c>
    </row>
    <row r="123" spans="1:79" x14ac:dyDescent="0.2">
      <c r="A123" s="9">
        <v>440</v>
      </c>
      <c r="B123" s="65">
        <f>+upper!B123</f>
        <v>0</v>
      </c>
      <c r="C123" s="65">
        <f>+upper!C123</f>
        <v>0</v>
      </c>
      <c r="D123" s="65">
        <f>+upper!D123</f>
        <v>0</v>
      </c>
      <c r="E123" s="65">
        <f>+upper!E123</f>
        <v>0</v>
      </c>
      <c r="F123" s="65">
        <f>+upper!F123</f>
        <v>0</v>
      </c>
      <c r="G123" s="65">
        <f>+upper!G123</f>
        <v>0</v>
      </c>
      <c r="H123" s="65">
        <f>+upper!H123</f>
        <v>0</v>
      </c>
      <c r="I123" s="65">
        <f>+upper!I123</f>
        <v>0</v>
      </c>
      <c r="J123" s="65">
        <f>+upper!J123</f>
        <v>0</v>
      </c>
      <c r="K123" s="65">
        <f>+upper!K123</f>
        <v>0</v>
      </c>
      <c r="L123" s="65">
        <f>+upper!L123</f>
        <v>0</v>
      </c>
      <c r="M123" s="65">
        <f>+upper!M123</f>
        <v>0</v>
      </c>
      <c r="N123" s="65">
        <f>+upper!N123</f>
        <v>0</v>
      </c>
      <c r="O123" s="65">
        <f>+upper!O123</f>
        <v>0</v>
      </c>
      <c r="P123" s="65">
        <f>+upper!P123</f>
        <v>0</v>
      </c>
      <c r="Q123" s="65">
        <f>+upper!Q123</f>
        <v>0</v>
      </c>
      <c r="R123" s="65">
        <f>+upper!R123</f>
        <v>0</v>
      </c>
      <c r="S123" s="65">
        <f>+upper!S123</f>
        <v>0</v>
      </c>
      <c r="T123" s="65">
        <f>+upper!T123</f>
        <v>0</v>
      </c>
      <c r="U123" s="65">
        <f>+upper!U123</f>
        <v>0</v>
      </c>
      <c r="V123" s="65">
        <f>+upper!V123</f>
        <v>0</v>
      </c>
      <c r="W123" s="65">
        <f>+upper!W123</f>
        <v>0</v>
      </c>
      <c r="X123" s="65">
        <f>+upper!X123</f>
        <v>0</v>
      </c>
      <c r="Y123" s="65">
        <f>+upper!Y123</f>
        <v>0</v>
      </c>
      <c r="Z123" s="65">
        <f>+upper!Z123</f>
        <v>0</v>
      </c>
      <c r="AA123" s="65">
        <f>+upper!AA123</f>
        <v>0</v>
      </c>
      <c r="AB123" s="65">
        <f>+upper!AB123</f>
        <v>0</v>
      </c>
      <c r="AC123" s="65">
        <f>+upper!AC123</f>
        <v>0</v>
      </c>
      <c r="AD123" s="65">
        <f>+upper!AD123</f>
        <v>0</v>
      </c>
      <c r="AE123" s="65">
        <f>+upper!AE123</f>
        <v>0</v>
      </c>
      <c r="AF123" s="65">
        <f>+upper!AF123</f>
        <v>0</v>
      </c>
      <c r="AG123" s="65">
        <f>+upper!AG123</f>
        <v>0</v>
      </c>
      <c r="AH123" s="65">
        <f>+upper!AH123</f>
        <v>0</v>
      </c>
      <c r="AI123" s="65">
        <f>+upper!AI123</f>
        <v>0</v>
      </c>
      <c r="AJ123" s="65">
        <f>+upper!AJ123</f>
        <v>0</v>
      </c>
      <c r="AK123" s="65">
        <f>+upper!AK123</f>
        <v>0</v>
      </c>
      <c r="AL123" s="65">
        <f>+upper!AL123</f>
        <v>0</v>
      </c>
      <c r="AM123" s="65">
        <f>+upper!AM123</f>
        <v>0</v>
      </c>
      <c r="AN123" s="65">
        <f>+upper!AN123</f>
        <v>0</v>
      </c>
      <c r="AO123" s="65">
        <f>+upper!AO123</f>
        <v>0</v>
      </c>
      <c r="AP123" s="65">
        <f>+upper!AP123</f>
        <v>0</v>
      </c>
      <c r="AQ123" s="65">
        <f>+upper!AQ123</f>
        <v>0</v>
      </c>
      <c r="AR123" s="65">
        <f>+upper!AR123</f>
        <v>0</v>
      </c>
      <c r="AS123" s="65">
        <f>+upper!AS123</f>
        <v>0</v>
      </c>
      <c r="AT123" s="65">
        <f>+upper!AT123</f>
        <v>0</v>
      </c>
      <c r="AU123" s="65">
        <f>+upper!AU123</f>
        <v>0</v>
      </c>
      <c r="AV123" s="65">
        <f>+upper!AV123</f>
        <v>0</v>
      </c>
      <c r="AW123" s="65">
        <f>+upper!AW123</f>
        <v>0</v>
      </c>
      <c r="AX123" s="65">
        <f>+upper!AX123</f>
        <v>0</v>
      </c>
      <c r="AY123" s="65">
        <f>+upper!AY123</f>
        <v>0</v>
      </c>
      <c r="AZ123" s="65">
        <f>+upper!AZ123</f>
        <v>0</v>
      </c>
      <c r="BA123" s="65">
        <f>+upper!BA123</f>
        <v>0</v>
      </c>
      <c r="BB123" s="65">
        <f>+upper!BB123</f>
        <v>0</v>
      </c>
      <c r="BC123" s="65">
        <f>+upper!BC123</f>
        <v>0</v>
      </c>
      <c r="BD123" s="65">
        <f>+upper!BD123</f>
        <v>0</v>
      </c>
      <c r="BE123" s="65">
        <f>+upper!BE123</f>
        <v>0</v>
      </c>
      <c r="BF123" s="65">
        <f>+upper!BF123</f>
        <v>0</v>
      </c>
      <c r="BG123" s="65">
        <f>+upper!BG123</f>
        <v>0</v>
      </c>
      <c r="BH123" s="65">
        <f>+upper!BH123</f>
        <v>0</v>
      </c>
      <c r="BI123" s="65">
        <f>+upper!BI123</f>
        <v>0</v>
      </c>
      <c r="BJ123" s="65">
        <f>+upper!BJ123</f>
        <v>0</v>
      </c>
      <c r="BK123" s="65">
        <f>+upper!BK123</f>
        <v>0</v>
      </c>
      <c r="BL123" s="65">
        <f>+upper!BL123</f>
        <v>0</v>
      </c>
      <c r="BM123" s="65">
        <f>+upper!BM123</f>
        <v>0</v>
      </c>
      <c r="BN123" s="65">
        <f>+upper!BN123</f>
        <v>0</v>
      </c>
      <c r="BO123" s="65">
        <f>+upper!BO123</f>
        <v>0</v>
      </c>
      <c r="BP123" s="65">
        <f>+upper!BP123</f>
        <v>0</v>
      </c>
      <c r="BQ123" s="65">
        <f>+upper!BQ123</f>
        <v>0</v>
      </c>
      <c r="BR123" s="65">
        <f>+upper!BR123</f>
        <v>0</v>
      </c>
      <c r="BS123" s="65">
        <f>+upper!BS123</f>
        <v>0</v>
      </c>
      <c r="BT123" s="65">
        <f>+upper!BT123</f>
        <v>0</v>
      </c>
      <c r="BU123" s="65">
        <f>+upper!BU123</f>
        <v>0</v>
      </c>
      <c r="BV123" s="65">
        <f>+upper!BV123</f>
        <v>0</v>
      </c>
      <c r="BW123" s="65">
        <f>+upper!BW123</f>
        <v>0</v>
      </c>
      <c r="BX123" s="65">
        <f>+upper!BX123</f>
        <v>0</v>
      </c>
      <c r="BY123" s="65">
        <f>+upper!BY123</f>
        <v>0</v>
      </c>
      <c r="BZ123" s="65">
        <f>+upper!BZ123</f>
        <v>0</v>
      </c>
      <c r="CA123" s="65">
        <f>+upper!CA123</f>
        <v>0</v>
      </c>
    </row>
    <row r="124" spans="1:79" x14ac:dyDescent="0.2">
      <c r="A124" s="9">
        <v>442</v>
      </c>
      <c r="B124" s="65">
        <f>+upper!B124</f>
        <v>0</v>
      </c>
      <c r="C124" s="65">
        <f>+upper!C124</f>
        <v>0</v>
      </c>
      <c r="D124" s="65">
        <f>+upper!D124</f>
        <v>0</v>
      </c>
      <c r="E124" s="65">
        <f>+upper!E124</f>
        <v>0</v>
      </c>
      <c r="F124" s="65">
        <f>+upper!F124</f>
        <v>0</v>
      </c>
      <c r="G124" s="65">
        <f>+upper!G124</f>
        <v>0</v>
      </c>
      <c r="H124" s="65">
        <f>+upper!H124</f>
        <v>0</v>
      </c>
      <c r="I124" s="65">
        <f>+upper!I124</f>
        <v>0</v>
      </c>
      <c r="J124" s="65">
        <f>+upper!J124</f>
        <v>0</v>
      </c>
      <c r="K124" s="65">
        <f>+upper!K124</f>
        <v>0</v>
      </c>
      <c r="L124" s="65">
        <f>+upper!L124</f>
        <v>0</v>
      </c>
      <c r="M124" s="65">
        <f>+upper!M124</f>
        <v>0</v>
      </c>
      <c r="N124" s="65">
        <f>+upper!N124</f>
        <v>0</v>
      </c>
      <c r="O124" s="65">
        <f>+upper!O124</f>
        <v>0</v>
      </c>
      <c r="P124" s="65">
        <f>+upper!P124</f>
        <v>0</v>
      </c>
      <c r="Q124" s="65">
        <f>+upper!Q124</f>
        <v>0</v>
      </c>
      <c r="R124" s="65">
        <f>+upper!R124</f>
        <v>0</v>
      </c>
      <c r="S124" s="65">
        <f>+upper!S124</f>
        <v>0</v>
      </c>
      <c r="T124" s="65">
        <f>+upper!T124</f>
        <v>0</v>
      </c>
      <c r="U124" s="65">
        <f>+upper!U124</f>
        <v>0</v>
      </c>
      <c r="V124" s="65">
        <f>+upper!V124</f>
        <v>0</v>
      </c>
      <c r="W124" s="65">
        <f>+upper!W124</f>
        <v>0</v>
      </c>
      <c r="X124" s="65">
        <f>+upper!X124</f>
        <v>0</v>
      </c>
      <c r="Y124" s="65">
        <f>+upper!Y124</f>
        <v>0</v>
      </c>
      <c r="Z124" s="65">
        <f>+upper!Z124</f>
        <v>0</v>
      </c>
      <c r="AA124" s="65">
        <f>+upper!AA124</f>
        <v>0</v>
      </c>
      <c r="AB124" s="65">
        <f>+upper!AB124</f>
        <v>0</v>
      </c>
      <c r="AC124" s="65">
        <f>+upper!AC124</f>
        <v>0</v>
      </c>
      <c r="AD124" s="65">
        <f>+upper!AD124</f>
        <v>0</v>
      </c>
      <c r="AE124" s="65">
        <f>+upper!AE124</f>
        <v>0</v>
      </c>
      <c r="AF124" s="65">
        <f>+upper!AF124</f>
        <v>0</v>
      </c>
      <c r="AG124" s="65">
        <f>+upper!AG124</f>
        <v>0</v>
      </c>
      <c r="AH124" s="65">
        <f>+upper!AH124</f>
        <v>0</v>
      </c>
      <c r="AI124" s="65">
        <f>+upper!AI124</f>
        <v>0</v>
      </c>
      <c r="AJ124" s="65">
        <f>+upper!AJ124</f>
        <v>0</v>
      </c>
      <c r="AK124" s="65">
        <f>+upper!AK124</f>
        <v>0</v>
      </c>
      <c r="AL124" s="65">
        <f>+upper!AL124</f>
        <v>0</v>
      </c>
      <c r="AM124" s="65">
        <f>+upper!AM124</f>
        <v>0</v>
      </c>
      <c r="AN124" s="65">
        <f>+upper!AN124</f>
        <v>0</v>
      </c>
      <c r="AO124" s="65">
        <f>+upper!AO124</f>
        <v>0</v>
      </c>
      <c r="AP124" s="65">
        <f>+upper!AP124</f>
        <v>0</v>
      </c>
      <c r="AQ124" s="65">
        <f>+upper!AQ124</f>
        <v>0</v>
      </c>
      <c r="AR124" s="65">
        <f>+upper!AR124</f>
        <v>0</v>
      </c>
      <c r="AS124" s="65">
        <f>+upper!AS124</f>
        <v>0</v>
      </c>
      <c r="AT124" s="65">
        <f>+upper!AT124</f>
        <v>0</v>
      </c>
      <c r="AU124" s="65">
        <f>+upper!AU124</f>
        <v>0</v>
      </c>
      <c r="AV124" s="65">
        <f>+upper!AV124</f>
        <v>0</v>
      </c>
      <c r="AW124" s="65">
        <f>+upper!AW124</f>
        <v>0</v>
      </c>
      <c r="AX124" s="65">
        <f>+upper!AX124</f>
        <v>0</v>
      </c>
      <c r="AY124" s="65">
        <f>+upper!AY124</f>
        <v>0</v>
      </c>
      <c r="AZ124" s="65">
        <f>+upper!AZ124</f>
        <v>0</v>
      </c>
      <c r="BA124" s="65">
        <f>+upper!BA124</f>
        <v>0</v>
      </c>
      <c r="BB124" s="65">
        <f>+upper!BB124</f>
        <v>0</v>
      </c>
      <c r="BC124" s="65">
        <f>+upper!BC124</f>
        <v>0</v>
      </c>
      <c r="BD124" s="65">
        <f>+upper!BD124</f>
        <v>0</v>
      </c>
      <c r="BE124" s="65">
        <f>+upper!BE124</f>
        <v>0</v>
      </c>
      <c r="BF124" s="65">
        <f>+upper!BF124</f>
        <v>0</v>
      </c>
      <c r="BG124" s="65">
        <f>+upper!BG124</f>
        <v>0</v>
      </c>
      <c r="BH124" s="65">
        <f>+upper!BH124</f>
        <v>0</v>
      </c>
      <c r="BI124" s="65">
        <f>+upper!BI124</f>
        <v>0</v>
      </c>
      <c r="BJ124" s="65">
        <f>+upper!BJ124</f>
        <v>0</v>
      </c>
      <c r="BK124" s="65">
        <f>+upper!BK124</f>
        <v>0</v>
      </c>
      <c r="BL124" s="65">
        <f>+upper!BL124</f>
        <v>0</v>
      </c>
      <c r="BM124" s="65">
        <f>+upper!BM124</f>
        <v>0</v>
      </c>
      <c r="BN124" s="65">
        <f>+upper!BN124</f>
        <v>0</v>
      </c>
      <c r="BO124" s="65">
        <f>+upper!BO124</f>
        <v>0</v>
      </c>
      <c r="BP124" s="65">
        <f>+upper!BP124</f>
        <v>0</v>
      </c>
      <c r="BQ124" s="65">
        <f>+upper!BQ124</f>
        <v>0</v>
      </c>
      <c r="BR124" s="65">
        <f>+upper!BR124</f>
        <v>0</v>
      </c>
      <c r="BS124" s="65">
        <f>+upper!BS124</f>
        <v>0</v>
      </c>
      <c r="BT124" s="65">
        <f>+upper!BT124</f>
        <v>0</v>
      </c>
      <c r="BU124" s="65">
        <f>+upper!BU124</f>
        <v>0</v>
      </c>
      <c r="BV124" s="65">
        <f>+upper!BV124</f>
        <v>0</v>
      </c>
      <c r="BW124" s="65">
        <f>+upper!BW124</f>
        <v>0</v>
      </c>
      <c r="BX124" s="65">
        <f>+upper!BX124</f>
        <v>0</v>
      </c>
      <c r="BY124" s="65">
        <f>+upper!BY124</f>
        <v>0</v>
      </c>
      <c r="BZ124" s="65">
        <f>+upper!BZ124</f>
        <v>0</v>
      </c>
      <c r="CA124" s="65">
        <f>+upper!CA124</f>
        <v>0</v>
      </c>
    </row>
    <row r="125" spans="1:79" x14ac:dyDescent="0.2">
      <c r="A125" s="9">
        <v>446</v>
      </c>
      <c r="B125" s="65">
        <f>+upper!B125</f>
        <v>0</v>
      </c>
      <c r="C125" s="65">
        <f>+upper!C125</f>
        <v>0</v>
      </c>
      <c r="D125" s="65">
        <f>+upper!D125</f>
        <v>0</v>
      </c>
      <c r="E125" s="65">
        <f>+upper!E125</f>
        <v>0</v>
      </c>
      <c r="F125" s="65">
        <f>+upper!F125</f>
        <v>0</v>
      </c>
      <c r="G125" s="65">
        <f>+upper!G125</f>
        <v>0</v>
      </c>
      <c r="H125" s="65">
        <f>+upper!H125</f>
        <v>0</v>
      </c>
      <c r="I125" s="65">
        <f>+upper!I125</f>
        <v>0</v>
      </c>
      <c r="J125" s="65">
        <f>+upper!J125</f>
        <v>0</v>
      </c>
      <c r="K125" s="65">
        <f>+upper!K125</f>
        <v>0</v>
      </c>
      <c r="L125" s="65">
        <f>+upper!L125</f>
        <v>0</v>
      </c>
      <c r="M125" s="65">
        <f>+upper!M125</f>
        <v>0</v>
      </c>
      <c r="N125" s="65">
        <f>+upper!N125</f>
        <v>0</v>
      </c>
      <c r="O125" s="65">
        <f>+upper!O125</f>
        <v>0</v>
      </c>
      <c r="P125" s="65">
        <f>+upper!P125</f>
        <v>0</v>
      </c>
      <c r="Q125" s="65">
        <f>+upper!Q125</f>
        <v>0</v>
      </c>
      <c r="R125" s="65">
        <f>+upper!R125</f>
        <v>0</v>
      </c>
      <c r="S125" s="65">
        <f>+upper!S125</f>
        <v>0</v>
      </c>
      <c r="T125" s="65">
        <f>+upper!T125</f>
        <v>0</v>
      </c>
      <c r="U125" s="65">
        <f>+upper!U125</f>
        <v>0</v>
      </c>
      <c r="V125" s="65">
        <f>+upper!V125</f>
        <v>0</v>
      </c>
      <c r="W125" s="65">
        <f>+upper!W125</f>
        <v>0</v>
      </c>
      <c r="X125" s="65">
        <f>+upper!X125</f>
        <v>0</v>
      </c>
      <c r="Y125" s="65">
        <f>+upper!Y125</f>
        <v>0</v>
      </c>
      <c r="Z125" s="65">
        <f>+upper!Z125</f>
        <v>0</v>
      </c>
      <c r="AA125" s="65">
        <f>+upper!AA125</f>
        <v>0</v>
      </c>
      <c r="AB125" s="65">
        <f>+upper!AB125</f>
        <v>0</v>
      </c>
      <c r="AC125" s="65">
        <f>+upper!AC125</f>
        <v>0</v>
      </c>
      <c r="AD125" s="65">
        <f>+upper!AD125</f>
        <v>0</v>
      </c>
      <c r="AE125" s="65">
        <f>+upper!AE125</f>
        <v>0</v>
      </c>
      <c r="AF125" s="65">
        <f>+upper!AF125</f>
        <v>0</v>
      </c>
      <c r="AG125" s="65">
        <f>+upper!AG125</f>
        <v>0</v>
      </c>
      <c r="AH125" s="65">
        <f>+upper!AH125</f>
        <v>0</v>
      </c>
      <c r="AI125" s="65">
        <f>+upper!AI125</f>
        <v>0</v>
      </c>
      <c r="AJ125" s="65">
        <f>+upper!AJ125</f>
        <v>0</v>
      </c>
      <c r="AK125" s="65">
        <f>+upper!AK125</f>
        <v>0</v>
      </c>
      <c r="AL125" s="65">
        <f>+upper!AL125</f>
        <v>0</v>
      </c>
      <c r="AM125" s="65">
        <f>+upper!AM125</f>
        <v>0</v>
      </c>
      <c r="AN125" s="65">
        <f>+upper!AN125</f>
        <v>0</v>
      </c>
      <c r="AO125" s="65">
        <f>+upper!AO125</f>
        <v>0</v>
      </c>
      <c r="AP125" s="65">
        <f>+upper!AP125</f>
        <v>0</v>
      </c>
      <c r="AQ125" s="65">
        <f>+upper!AQ125</f>
        <v>0</v>
      </c>
      <c r="AR125" s="65">
        <f>+upper!AR125</f>
        <v>0</v>
      </c>
      <c r="AS125" s="65">
        <f>+upper!AS125</f>
        <v>0</v>
      </c>
      <c r="AT125" s="65">
        <f>+upper!AT125</f>
        <v>0</v>
      </c>
      <c r="AU125" s="65">
        <f>+upper!AU125</f>
        <v>0</v>
      </c>
      <c r="AV125" s="65">
        <f>+upper!AV125</f>
        <v>0</v>
      </c>
      <c r="AW125" s="65">
        <f>+upper!AW125</f>
        <v>0</v>
      </c>
      <c r="AX125" s="65">
        <f>+upper!AX125</f>
        <v>0</v>
      </c>
      <c r="AY125" s="65">
        <f>+upper!AY125</f>
        <v>0</v>
      </c>
      <c r="AZ125" s="65">
        <f>+upper!AZ125</f>
        <v>0</v>
      </c>
      <c r="BA125" s="65">
        <f>+upper!BA125</f>
        <v>0</v>
      </c>
      <c r="BB125" s="65">
        <f>+upper!BB125</f>
        <v>0</v>
      </c>
      <c r="BC125" s="65">
        <f>+upper!BC125</f>
        <v>0</v>
      </c>
      <c r="BD125" s="65">
        <f>+upper!BD125</f>
        <v>0</v>
      </c>
      <c r="BE125" s="65">
        <f>+upper!BE125</f>
        <v>0</v>
      </c>
      <c r="BF125" s="65">
        <f>+upper!BF125</f>
        <v>0</v>
      </c>
      <c r="BG125" s="65">
        <f>+upper!BG125</f>
        <v>0</v>
      </c>
      <c r="BH125" s="65">
        <f>+upper!BH125</f>
        <v>0</v>
      </c>
      <c r="BI125" s="65">
        <f>+upper!BI125</f>
        <v>0</v>
      </c>
      <c r="BJ125" s="65">
        <f>+upper!BJ125</f>
        <v>0</v>
      </c>
      <c r="BK125" s="65">
        <f>+upper!BK125</f>
        <v>0</v>
      </c>
      <c r="BL125" s="65">
        <f>+upper!BL125</f>
        <v>0</v>
      </c>
      <c r="BM125" s="65">
        <f>+upper!BM125</f>
        <v>0</v>
      </c>
      <c r="BN125" s="65">
        <f>+upper!BN125</f>
        <v>0</v>
      </c>
      <c r="BO125" s="65">
        <f>+upper!BO125</f>
        <v>0</v>
      </c>
      <c r="BP125" s="65">
        <f>+upper!BP125</f>
        <v>0</v>
      </c>
      <c r="BQ125" s="65">
        <f>+upper!BQ125</f>
        <v>0</v>
      </c>
      <c r="BR125" s="65">
        <f>+upper!BR125</f>
        <v>0</v>
      </c>
      <c r="BS125" s="65">
        <f>+upper!BS125</f>
        <v>0</v>
      </c>
      <c r="BT125" s="65">
        <f>+upper!BT125</f>
        <v>0</v>
      </c>
      <c r="BU125" s="65">
        <f>+upper!BU125</f>
        <v>0</v>
      </c>
      <c r="BV125" s="65">
        <f>+upper!BV125</f>
        <v>0</v>
      </c>
      <c r="BW125" s="65">
        <f>+upper!BW125</f>
        <v>0</v>
      </c>
      <c r="BX125" s="65">
        <f>+upper!BX125</f>
        <v>0</v>
      </c>
      <c r="BY125" s="65">
        <f>+upper!BY125</f>
        <v>0</v>
      </c>
      <c r="BZ125" s="65">
        <f>+upper!BZ125</f>
        <v>0</v>
      </c>
      <c r="CA125" s="65">
        <f>+upper!CA125</f>
        <v>0</v>
      </c>
    </row>
    <row r="126" spans="1:79" x14ac:dyDescent="0.2">
      <c r="A126" s="9">
        <v>450</v>
      </c>
      <c r="B126" s="65">
        <f>+upper!B126</f>
        <v>0</v>
      </c>
      <c r="C126" s="65">
        <f>+upper!C126</f>
        <v>0</v>
      </c>
      <c r="D126" s="65">
        <f>+upper!D126</f>
        <v>5.0116571800987875E-7</v>
      </c>
      <c r="E126" s="65">
        <f>+upper!E126</f>
        <v>1.1131661621180959E-6</v>
      </c>
      <c r="F126" s="65">
        <f>+upper!F126</f>
        <v>2.4720962821064207E-6</v>
      </c>
      <c r="G126" s="65">
        <f>+upper!G126</f>
        <v>5.4890295737560336E-6</v>
      </c>
      <c r="H126" s="65">
        <f>+upper!H126</f>
        <v>1.2185645653738393E-5</v>
      </c>
      <c r="I126" s="65">
        <f>+upper!I126</f>
        <v>2.704719322468285E-5</v>
      </c>
      <c r="J126" s="65">
        <f>+upper!J126</f>
        <v>6.002253838902223E-5</v>
      </c>
      <c r="K126" s="65">
        <f>+upper!K126</f>
        <v>1.3317500705064303E-4</v>
      </c>
      <c r="L126" s="65">
        <f>+upper!L126</f>
        <v>2.9542343113346872E-4</v>
      </c>
      <c r="M126" s="65">
        <f>+upper!M126</f>
        <v>8.7137499435165999E-4</v>
      </c>
      <c r="N126" s="65">
        <f>+upper!N126</f>
        <v>2.5694390859087404E-3</v>
      </c>
      <c r="O126" s="65">
        <f>+upper!O126</f>
        <v>7.5742595662875037E-3</v>
      </c>
      <c r="P126" s="65">
        <f>+upper!P126</f>
        <v>2.2320605624546363E-2</v>
      </c>
      <c r="Q126" s="65">
        <f>+upper!Q126</f>
        <v>6.5755297650690631E-2</v>
      </c>
      <c r="R126" s="65">
        <f>+upper!R126</f>
        <v>0.19364633528322647</v>
      </c>
      <c r="S126" s="65">
        <f>+upper!S126</f>
        <v>0.5700803328431433</v>
      </c>
      <c r="T126" s="65">
        <f>+upper!T126</f>
        <v>1.677664979509822</v>
      </c>
      <c r="U126" s="65">
        <f>+upper!U126</f>
        <v>3.7014501611029802</v>
      </c>
      <c r="V126" s="65">
        <f>+upper!V126</f>
        <v>7.2563082366177243</v>
      </c>
      <c r="W126" s="65">
        <f>+upper!W126</f>
        <v>15.108146820937659</v>
      </c>
      <c r="X126" s="65">
        <f>+upper!X126</f>
        <v>28.722886769945145</v>
      </c>
      <c r="Y126" s="65">
        <f>+upper!Y126</f>
        <v>51.763039722008813</v>
      </c>
      <c r="Z126" s="65">
        <f>+upper!Z126</f>
        <v>90.044188572574441</v>
      </c>
      <c r="AA126" s="65">
        <f>+upper!AA126</f>
        <v>173.37835347748117</v>
      </c>
      <c r="AB126" s="65">
        <f>+upper!AB126</f>
        <v>308.69974092278648</v>
      </c>
      <c r="AC126" s="65">
        <f>+upper!AC126</f>
        <v>532.240932625494</v>
      </c>
      <c r="AD126" s="65">
        <f>+upper!AD126</f>
        <v>531.37320271557894</v>
      </c>
      <c r="AE126" s="65">
        <f>+upper!AE126</f>
        <v>527.77661510527855</v>
      </c>
      <c r="AF126" s="65">
        <f>+upper!AF126</f>
        <v>524.22407538653647</v>
      </c>
      <c r="AG126" s="65">
        <f>+upper!AG126</f>
        <v>520.72151875286443</v>
      </c>
      <c r="AH126" s="65">
        <f>+upper!AH126</f>
        <v>517.27600198660923</v>
      </c>
      <c r="AI126" s="65">
        <f>+upper!AI126</f>
        <v>513.89598273401998</v>
      </c>
      <c r="AJ126" s="65">
        <f>+upper!AJ126</f>
        <v>510.59168685534371</v>
      </c>
      <c r="AK126" s="65">
        <f>+upper!AK126</f>
        <v>507.37559812546709</v>
      </c>
      <c r="AL126" s="65">
        <f>+upper!AL126</f>
        <v>504.26312072962008</v>
      </c>
      <c r="AM126" s="65">
        <f>+upper!AM126</f>
        <v>501.27349029966405</v>
      </c>
      <c r="AN126" s="65">
        <f>+upper!AN126</f>
        <v>498.4310497923521</v>
      </c>
      <c r="AO126" s="65">
        <f>+upper!AO126</f>
        <v>495.76707329113316</v>
      </c>
      <c r="AP126" s="65">
        <f>+upper!AP126</f>
        <v>493.32243414973522</v>
      </c>
      <c r="AQ126" s="65">
        <f>+upper!AQ126</f>
        <v>491.15161294889481</v>
      </c>
      <c r="AR126" s="65">
        <f>+upper!AR126</f>
        <v>489.3289042981686</v>
      </c>
      <c r="AS126" s="65">
        <f>+upper!AS126</f>
        <v>487.95837628388711</v>
      </c>
      <c r="AT126" s="65">
        <f>+upper!AT126</f>
        <v>487.19053629680582</v>
      </c>
      <c r="AU126" s="65">
        <f>+upper!AU126</f>
        <v>487.25166101719333</v>
      </c>
      <c r="AV126" s="65">
        <f>+upper!AV126</f>
        <v>488.49870499707259</v>
      </c>
      <c r="AW126" s="65">
        <f>+upper!AW126</f>
        <v>491.5304091894285</v>
      </c>
      <c r="AX126" s="65">
        <f>+upper!AX126</f>
        <v>500.30592221238845</v>
      </c>
      <c r="AY126" s="65">
        <f>+upper!AY126</f>
        <v>527.25200000000007</v>
      </c>
      <c r="AZ126" s="65">
        <f>+upper!AZ126</f>
        <v>570.9</v>
      </c>
      <c r="BA126" s="65">
        <f>+upper!BA126</f>
        <v>524.23800000000006</v>
      </c>
      <c r="BB126" s="65">
        <f>+upper!BB126</f>
        <v>641.69000000000005</v>
      </c>
      <c r="BC126" s="65">
        <f>+upper!BC126</f>
        <v>824.904</v>
      </c>
      <c r="BD126" s="65">
        <f>+upper!BD126</f>
        <v>1018.9851</v>
      </c>
      <c r="BE126" s="65">
        <f>+upper!BE126</f>
        <v>1220.5820000000001</v>
      </c>
      <c r="BF126" s="65">
        <f>+upper!BF126</f>
        <v>1181.31</v>
      </c>
      <c r="BG126" s="65">
        <f>+upper!BG126</f>
        <v>1221.393</v>
      </c>
      <c r="BH126" s="65">
        <f>+upper!BH126</f>
        <v>1224.7765000000002</v>
      </c>
      <c r="BI126" s="65">
        <f>+upper!BI126</f>
        <v>1228.1802</v>
      </c>
      <c r="BJ126" s="65">
        <f>+upper!BJ126</f>
        <v>1231.5940000000001</v>
      </c>
      <c r="BK126" s="65">
        <f>+upper!BK126</f>
        <v>1250.3800000000001</v>
      </c>
      <c r="BL126" s="65">
        <f>+upper!BL126</f>
        <v>1262.5</v>
      </c>
      <c r="BM126" s="65">
        <f>+upper!BM126</f>
        <v>1273.2666000000002</v>
      </c>
      <c r="BN126" s="65">
        <f>+upper!BN126</f>
        <v>1284.7502999999999</v>
      </c>
      <c r="BO126" s="65">
        <f>+upper!BO126</f>
        <v>1296.3956000000001</v>
      </c>
      <c r="BP126" s="65">
        <f>+upper!BP126</f>
        <v>1560.45</v>
      </c>
      <c r="BQ126" s="65">
        <f>+upper!BQ126</f>
        <v>1629.13</v>
      </c>
      <c r="BR126" s="65">
        <f>+upper!BR126</f>
        <v>1478.64</v>
      </c>
      <c r="BS126" s="65">
        <f>+upper!BS126</f>
        <v>1652.8448000000105</v>
      </c>
      <c r="BT126" s="65">
        <f>+upper!BT126</f>
        <v>1729.2903533333313</v>
      </c>
      <c r="BU126" s="65">
        <f>+upper!BU126</f>
        <v>1786.9086088888942</v>
      </c>
      <c r="BV126" s="65">
        <f>+upper!BV126</f>
        <v>1800.2418508148212</v>
      </c>
      <c r="BW126" s="65">
        <f>+upper!BW126</f>
        <v>1865.1903322469186</v>
      </c>
      <c r="BX126" s="65">
        <f>+upper!BX126</f>
        <v>1962.1087644707713</v>
      </c>
      <c r="BY126" s="65">
        <f>+upper!BY126</f>
        <v>1996.166085061164</v>
      </c>
      <c r="BZ126" s="65">
        <f>+upper!BZ126</f>
        <v>2049.1437598176735</v>
      </c>
      <c r="CA126" s="65">
        <f>+upper!CA126</f>
        <v>2109.5465891773861</v>
      </c>
    </row>
    <row r="127" spans="1:79" x14ac:dyDescent="0.2">
      <c r="A127" s="9">
        <v>454</v>
      </c>
      <c r="B127" s="65">
        <f>+upper!B127</f>
        <v>0</v>
      </c>
      <c r="C127" s="65">
        <f>+upper!C127</f>
        <v>0</v>
      </c>
      <c r="D127" s="65">
        <f>+upper!D127</f>
        <v>2.1240955586584528E-5</v>
      </c>
      <c r="E127" s="65">
        <f>+upper!E127</f>
        <v>3.9417859952902147E-5</v>
      </c>
      <c r="F127" s="65">
        <f>+upper!F127</f>
        <v>7.3149332439313599E-5</v>
      </c>
      <c r="G127" s="65">
        <f>+upper!G127</f>
        <v>1.3574643685923302E-4</v>
      </c>
      <c r="H127" s="65">
        <f>+upper!H127</f>
        <v>2.5191256440000896E-4</v>
      </c>
      <c r="I127" s="65">
        <f>+upper!I127</f>
        <v>4.6749532512126613E-4</v>
      </c>
      <c r="J127" s="65">
        <f>+upper!J127</f>
        <v>8.6758827066447312E-4</v>
      </c>
      <c r="K127" s="65">
        <f>+upper!K127</f>
        <v>1.6101343025084547E-3</v>
      </c>
      <c r="L127" s="65">
        <f>+upper!L127</f>
        <v>2.9883111372224179E-3</v>
      </c>
      <c r="M127" s="65">
        <f>+upper!M127</f>
        <v>5.3864936044891506E-3</v>
      </c>
      <c r="N127" s="65">
        <f>+upper!N127</f>
        <v>9.7064307830181992E-3</v>
      </c>
      <c r="O127" s="65">
        <f>+upper!O127</f>
        <v>1.7485642700422639E-2</v>
      </c>
      <c r="P127" s="65">
        <f>+upper!P127</f>
        <v>3.148963088084962E-2</v>
      </c>
      <c r="Q127" s="65">
        <f>+upper!Q127</f>
        <v>5.6690791931139191E-2</v>
      </c>
      <c r="R127" s="65">
        <f>+upper!R127</f>
        <v>0.10202608884243244</v>
      </c>
      <c r="S127" s="65">
        <f>+upper!S127</f>
        <v>0.18355160843147883</v>
      </c>
      <c r="T127" s="65">
        <f>+upper!T127</f>
        <v>0.33010154341724696</v>
      </c>
      <c r="U127" s="65">
        <f>+upper!U127</f>
        <v>0.57083487181986681</v>
      </c>
      <c r="V127" s="65">
        <f>+upper!V127</f>
        <v>0.96470898446853537</v>
      </c>
      <c r="W127" s="65">
        <f>+upper!W127</f>
        <v>1.1342638968902781</v>
      </c>
      <c r="X127" s="65">
        <f>+upper!X127</f>
        <v>1.2960231811546994</v>
      </c>
      <c r="Y127" s="65">
        <f>+upper!Y127</f>
        <v>1.4499868372617986</v>
      </c>
      <c r="Z127" s="65">
        <f>+upper!Z127</f>
        <v>1.5961548652115767</v>
      </c>
      <c r="AA127" s="65">
        <f>+upper!AA127</f>
        <v>1.7345272650040331</v>
      </c>
      <c r="AB127" s="65">
        <f>+upper!AB127</f>
        <v>1.8396707997759079</v>
      </c>
      <c r="AC127" s="65">
        <f>+upper!AC127</f>
        <v>1.9381880506140576</v>
      </c>
      <c r="AD127" s="65">
        <f>+upper!AD127</f>
        <v>1.9531882900397739</v>
      </c>
      <c r="AE127" s="65">
        <f>+upper!AE127</f>
        <v>1.974457856378814</v>
      </c>
      <c r="AF127" s="65">
        <f>+upper!AF127</f>
        <v>1.9974866133069971</v>
      </c>
      <c r="AG127" s="65">
        <f>+upper!AG127</f>
        <v>2.0224827372953578</v>
      </c>
      <c r="AH127" s="65">
        <f>+upper!AH127</f>
        <v>2.0496899310226224</v>
      </c>
      <c r="AI127" s="65">
        <f>+upper!AI127</f>
        <v>2.0793955821968639</v>
      </c>
      <c r="AJ127" s="65">
        <f>+upper!AJ127</f>
        <v>2.1119413328887937</v>
      </c>
      <c r="AK127" s="65">
        <f>+upper!AK127</f>
        <v>2.1477369487004681</v>
      </c>
      <c r="AL127" s="65">
        <f>+upper!AL127</f>
        <v>2.1872787785458847</v>
      </c>
      <c r="AM127" s="65">
        <f>+upper!AM127</f>
        <v>2.2311747158911341</v>
      </c>
      <c r="AN127" s="65">
        <f>+upper!AN127</f>
        <v>2.2801785532190886</v>
      </c>
      <c r="AO127" s="65">
        <f>+upper!AO127</f>
        <v>2.3352382153120987</v>
      </c>
      <c r="AP127" s="65">
        <f>+upper!AP127</f>
        <v>2.3975650259101049</v>
      </c>
      <c r="AQ127" s="65">
        <f>+upper!AQ127</f>
        <v>2.4687357873471401</v>
      </c>
      <c r="AR127" s="65">
        <f>+upper!AR127</f>
        <v>2.5508477884719172</v>
      </c>
      <c r="AS127" s="65">
        <f>+upper!AS127</f>
        <v>2.646762579185522</v>
      </c>
      <c r="AT127" s="65">
        <f>+upper!AT127</f>
        <v>2.7605056354614801</v>
      </c>
      <c r="AU127" s="65">
        <f>+upper!AU127</f>
        <v>2.8979553887110945</v>
      </c>
      <c r="AV127" s="65">
        <f>+upper!AV127</f>
        <v>3.0681071533475524</v>
      </c>
      <c r="AW127" s="65">
        <f>+upper!AW127</f>
        <v>3.2855813472870277</v>
      </c>
      <c r="AX127" s="65">
        <f>+upper!AX127</f>
        <v>3.5967745570510008</v>
      </c>
      <c r="AY127" s="65">
        <f>+upper!AY127</f>
        <v>4.0372058152555867</v>
      </c>
      <c r="AZ127" s="65">
        <f>+upper!AZ127</f>
        <v>4.7314210638312035</v>
      </c>
      <c r="BA127" s="65">
        <f>+upper!BA127</f>
        <v>6.0815331965957693</v>
      </c>
      <c r="BB127" s="65">
        <f>+upper!BB127</f>
        <v>11.014558101799967</v>
      </c>
      <c r="BC127" s="65">
        <f>+upper!BC127</f>
        <v>13.4406</v>
      </c>
      <c r="BD127" s="65">
        <f>+upper!BD127</f>
        <v>20.031200000000002</v>
      </c>
      <c r="BE127" s="65">
        <f>+upper!BE127</f>
        <v>42.756</v>
      </c>
      <c r="BF127" s="65">
        <f>+upper!BF127</f>
        <v>29.448588000000001</v>
      </c>
      <c r="BG127" s="65">
        <f>+upper!BG127</f>
        <v>43.95823</v>
      </c>
      <c r="BH127" s="65">
        <f>+upper!BH127</f>
        <v>50.647460000000002</v>
      </c>
      <c r="BI127" s="65">
        <f>+upper!BI127</f>
        <v>56.589290000000005</v>
      </c>
      <c r="BJ127" s="65">
        <f>+upper!BJ127</f>
        <v>54.936930000000004</v>
      </c>
      <c r="BK127" s="65">
        <f>+upper!BK127</f>
        <v>42.993679999999998</v>
      </c>
      <c r="BL127" s="65">
        <f>+upper!BL127</f>
        <v>49.482930000000003</v>
      </c>
      <c r="BM127" s="65">
        <f>+upper!BM127</f>
        <v>52.551310000000001</v>
      </c>
      <c r="BN127" s="65">
        <f>+upper!BN127</f>
        <v>58.671910000000004</v>
      </c>
      <c r="BO127" s="65">
        <f>+upper!BO127</f>
        <v>63.755240000000001</v>
      </c>
      <c r="BP127" s="65">
        <f>+upper!BP127</f>
        <v>64.606669999999994</v>
      </c>
      <c r="BQ127" s="65">
        <f>+upper!BQ127</f>
        <v>59.688980000000001</v>
      </c>
      <c r="BR127" s="65">
        <f>+upper!BR127</f>
        <v>62.174589999999995</v>
      </c>
      <c r="BS127" s="65">
        <f>+upper!BS127</f>
        <v>65.443353999999971</v>
      </c>
      <c r="BT127" s="65">
        <f>+upper!BT127</f>
        <v>64.809882000000073</v>
      </c>
      <c r="BU127" s="65">
        <f>+upper!BU127</f>
        <v>64.440006533333388</v>
      </c>
      <c r="BV127" s="65">
        <f>+upper!BV127</f>
        <v>65.307062355555658</v>
      </c>
      <c r="BW127" s="65">
        <f>+upper!BW127</f>
        <v>67.069298085925993</v>
      </c>
      <c r="BX127" s="65">
        <f>+upper!BX127</f>
        <v>67.243511165432338</v>
      </c>
      <c r="BY127" s="65">
        <f>+upper!BY127</f>
        <v>67.383461347424088</v>
      </c>
      <c r="BZ127" s="65">
        <f>+upper!BZ127</f>
        <v>68.346268217657212</v>
      </c>
      <c r="CA127" s="65">
        <f>+upper!CA127</f>
        <v>69.225073131894561</v>
      </c>
    </row>
    <row r="128" spans="1:79" x14ac:dyDescent="0.2">
      <c r="A128" s="9">
        <v>458</v>
      </c>
      <c r="B128" s="65">
        <f>+upper!B128</f>
        <v>0</v>
      </c>
      <c r="C128" s="65">
        <f>+upper!C128</f>
        <v>0</v>
      </c>
      <c r="D128" s="65">
        <f>+upper!D128</f>
        <v>1.0967800484303458E-2</v>
      </c>
      <c r="E128" s="65">
        <f>+upper!E128</f>
        <v>1.9701781922666896E-2</v>
      </c>
      <c r="F128" s="65">
        <f>+upper!F128</f>
        <v>3.5352030887341984E-2</v>
      </c>
      <c r="G128" s="65">
        <f>+upper!G128</f>
        <v>6.3360038320289955E-2</v>
      </c>
      <c r="H128" s="65">
        <f>+upper!H128</f>
        <v>0.11341606662543877</v>
      </c>
      <c r="I128" s="65">
        <f>+upper!I128</f>
        <v>0.20274667803520063</v>
      </c>
      <c r="J128" s="65">
        <f>+upper!J128</f>
        <v>0.36191806779218355</v>
      </c>
      <c r="K128" s="65">
        <f>+upper!K128</f>
        <v>0.64505405884544254</v>
      </c>
      <c r="L128" s="65">
        <f>+upper!L128</f>
        <v>1.147775579981531</v>
      </c>
      <c r="M128" s="65">
        <f>+upper!M128</f>
        <v>1.3733227742132736</v>
      </c>
      <c r="N128" s="65">
        <f>+upper!N128</f>
        <v>1.6426809682749663</v>
      </c>
      <c r="O128" s="65">
        <f>+upper!O128</f>
        <v>1.964238713031053</v>
      </c>
      <c r="P128" s="65">
        <f>+upper!P128</f>
        <v>2.3479615487730556</v>
      </c>
      <c r="Q128" s="65">
        <f>+upper!Q128</f>
        <v>2.8056813623757315</v>
      </c>
      <c r="R128" s="65">
        <f>+upper!R128</f>
        <v>3.3514370765885975</v>
      </c>
      <c r="S128" s="65">
        <f>+upper!S128</f>
        <v>4.0018753309420347</v>
      </c>
      <c r="T128" s="65">
        <f>+upper!T128</f>
        <v>4.7767211573596882</v>
      </c>
      <c r="U128" s="65">
        <f>+upper!U128</f>
        <v>5.4822795156453239</v>
      </c>
      <c r="V128" s="65">
        <f>+upper!V128</f>
        <v>6.1490303498895047</v>
      </c>
      <c r="W128" s="65">
        <f>+upper!W128</f>
        <v>7.197249021336253</v>
      </c>
      <c r="X128" s="65">
        <f>+upper!X128</f>
        <v>8.1865030958345901</v>
      </c>
      <c r="Y128" s="65">
        <f>+upper!Y128</f>
        <v>9.1174630887682202</v>
      </c>
      <c r="Z128" s="65">
        <f>+upper!Z128</f>
        <v>9.9907995155208447</v>
      </c>
      <c r="AA128" s="65">
        <f>+upper!AA128</f>
        <v>10.807182891476167</v>
      </c>
      <c r="AB128" s="65">
        <f>+upper!AB128</f>
        <v>11.409548044763106</v>
      </c>
      <c r="AC128" s="65">
        <f>+upper!AC128</f>
        <v>11.964978238716473</v>
      </c>
      <c r="AD128" s="65">
        <f>+upper!AD128</f>
        <v>12.051979019461726</v>
      </c>
      <c r="AE128" s="65">
        <f>+upper!AE128</f>
        <v>12.177560150817996</v>
      </c>
      <c r="AF128" s="65">
        <f>+upper!AF128</f>
        <v>12.313864165665892</v>
      </c>
      <c r="AG128" s="65">
        <f>+upper!AG128</f>
        <v>12.462158677210461</v>
      </c>
      <c r="AH128" s="65">
        <f>+upper!AH128</f>
        <v>12.623927715203296</v>
      </c>
      <c r="AI128" s="65">
        <f>+upper!AI128</f>
        <v>12.800921443006855</v>
      </c>
      <c r="AJ128" s="65">
        <f>+upper!AJ128</f>
        <v>12.995220566694559</v>
      </c>
      <c r="AK128" s="65">
        <f>+upper!AK128</f>
        <v>13.209320857456179</v>
      </c>
      <c r="AL128" s="65">
        <f>+upper!AL128</f>
        <v>13.446245656101381</v>
      </c>
      <c r="AM128" s="65">
        <f>+upper!AM128</f>
        <v>13.709698008943827</v>
      </c>
      <c r="AN128" s="65">
        <f>+upper!AN128</f>
        <v>14.004270065061959</v>
      </c>
      <c r="AO128" s="65">
        <f>+upper!AO128</f>
        <v>14.335737082920831</v>
      </c>
      <c r="AP128" s="65">
        <f>+upper!AP128</f>
        <v>14.711479668241264</v>
      </c>
      <c r="AQ128" s="65">
        <f>+upper!AQ128</f>
        <v>15.141106066961704</v>
      </c>
      <c r="AR128" s="65">
        <f>+upper!AR128</f>
        <v>15.637397167101733</v>
      </c>
      <c r="AS128" s="65">
        <f>+upper!AS128</f>
        <v>16.217792743356767</v>
      </c>
      <c r="AT128" s="65">
        <f>+upper!AT128</f>
        <v>16.906828265755401</v>
      </c>
      <c r="AU128" s="65">
        <f>+upper!AU128</f>
        <v>17.740336227137899</v>
      </c>
      <c r="AV128" s="65">
        <f>+upper!AV128</f>
        <v>18.773153308421858</v>
      </c>
      <c r="AW128" s="65">
        <f>+upper!AW128</f>
        <v>20.094415821325324</v>
      </c>
      <c r="AX128" s="65">
        <f>+upper!AX128</f>
        <v>21.98734241898892</v>
      </c>
      <c r="AY128" s="65">
        <f>+upper!AY128</f>
        <v>170.40169398520197</v>
      </c>
      <c r="AZ128" s="65">
        <f>+upper!AZ128</f>
        <v>190.29420618118738</v>
      </c>
      <c r="BA128" s="65">
        <f>+upper!BA128</f>
        <v>219.94640931780364</v>
      </c>
      <c r="BB128" s="65">
        <f>+upper!BB128</f>
        <v>230.86574680497048</v>
      </c>
      <c r="BC128" s="65">
        <f>+upper!BC128</f>
        <v>339.20211657287507</v>
      </c>
      <c r="BD128" s="65">
        <f>+upper!BD128</f>
        <v>460.8317146197827</v>
      </c>
      <c r="BE128" s="65">
        <f>+upper!BE128</f>
        <v>466.64580853187954</v>
      </c>
      <c r="BF128" s="65">
        <f>+upper!BF128</f>
        <v>441.16096630505905</v>
      </c>
      <c r="BG128" s="65">
        <f>+upper!BG128</f>
        <v>450.86321694339227</v>
      </c>
      <c r="BH128" s="65">
        <f>+upper!BH128</f>
        <v>434.64599803164941</v>
      </c>
      <c r="BI128" s="65">
        <f>+upper!BI128</f>
        <v>437.7871423691011</v>
      </c>
      <c r="BJ128" s="65">
        <f>+upper!BJ128</f>
        <v>433.4436975643431</v>
      </c>
      <c r="BK128" s="65">
        <f>+upper!BK128</f>
        <v>439.16526729210193</v>
      </c>
      <c r="BL128" s="65">
        <f>+upper!BL128</f>
        <v>436.24146371296075</v>
      </c>
      <c r="BM128" s="65">
        <f>+upper!BM128</f>
        <v>416.0935941869933</v>
      </c>
      <c r="BN128" s="65">
        <f>+upper!BN128</f>
        <v>434.29222607501674</v>
      </c>
      <c r="BO128" s="65">
        <f>+upper!BO128</f>
        <v>423.53820633709773</v>
      </c>
      <c r="BP128" s="65">
        <f>+upper!BP128</f>
        <v>435.33879849074242</v>
      </c>
      <c r="BQ128" s="65">
        <f>+upper!BQ128</f>
        <v>437.22486066980571</v>
      </c>
      <c r="BR128" s="65">
        <f>+upper!BR128</f>
        <v>443.41645863893507</v>
      </c>
      <c r="BS128" s="65">
        <f>+upper!BS128</f>
        <v>447.36992883233404</v>
      </c>
      <c r="BT128" s="65">
        <f>+upper!BT128</f>
        <v>449.55306379308729</v>
      </c>
      <c r="BU128" s="65">
        <f>+upper!BU128</f>
        <v>456.64038872341615</v>
      </c>
      <c r="BV128" s="65">
        <f>+upper!BV128</f>
        <v>459.66672020303719</v>
      </c>
      <c r="BW128" s="65">
        <f>+upper!BW128</f>
        <v>464.38302636935049</v>
      </c>
      <c r="BX128" s="65">
        <f>+upper!BX128</f>
        <v>468.38415046663101</v>
      </c>
      <c r="BY128" s="65">
        <f>+upper!BY128</f>
        <v>472.92301613154569</v>
      </c>
      <c r="BZ128" s="65">
        <f>+upper!BZ128</f>
        <v>477.60276040834088</v>
      </c>
      <c r="CA128" s="65">
        <f>+upper!CA128</f>
        <v>481.45636768885038</v>
      </c>
    </row>
    <row r="129" spans="1:79" x14ac:dyDescent="0.2">
      <c r="A129" s="9">
        <v>462</v>
      </c>
      <c r="B129" s="65">
        <f>+upper!B129</f>
        <v>0</v>
      </c>
      <c r="C129" s="65">
        <f>+upper!C129</f>
        <v>0</v>
      </c>
      <c r="D129" s="65">
        <f>+upper!D129</f>
        <v>0</v>
      </c>
      <c r="E129" s="65">
        <f>+upper!E129</f>
        <v>0</v>
      </c>
      <c r="F129" s="65">
        <f>+upper!F129</f>
        <v>0</v>
      </c>
      <c r="G129" s="65">
        <f>+upper!G129</f>
        <v>0</v>
      </c>
      <c r="H129" s="65">
        <f>+upper!H129</f>
        <v>0</v>
      </c>
      <c r="I129" s="65">
        <f>+upper!I129</f>
        <v>0</v>
      </c>
      <c r="J129" s="65">
        <f>+upper!J129</f>
        <v>0</v>
      </c>
      <c r="K129" s="65">
        <f>+upper!K129</f>
        <v>0</v>
      </c>
      <c r="L129" s="65">
        <f>+upper!L129</f>
        <v>0</v>
      </c>
      <c r="M129" s="65">
        <f>+upper!M129</f>
        <v>0</v>
      </c>
      <c r="N129" s="65">
        <f>+upper!N129</f>
        <v>0</v>
      </c>
      <c r="O129" s="65">
        <f>+upper!O129</f>
        <v>0</v>
      </c>
      <c r="P129" s="65">
        <f>+upper!P129</f>
        <v>0</v>
      </c>
      <c r="Q129" s="65">
        <f>+upper!Q129</f>
        <v>0</v>
      </c>
      <c r="R129" s="65">
        <f>+upper!R129</f>
        <v>0</v>
      </c>
      <c r="S129" s="65">
        <f>+upper!S129</f>
        <v>0</v>
      </c>
      <c r="T129" s="65">
        <f>+upper!T129</f>
        <v>0</v>
      </c>
      <c r="U129" s="65">
        <f>+upper!U129</f>
        <v>0</v>
      </c>
      <c r="V129" s="65">
        <f>+upper!V129</f>
        <v>0</v>
      </c>
      <c r="W129" s="65">
        <f>+upper!W129</f>
        <v>0</v>
      </c>
      <c r="X129" s="65">
        <f>+upper!X129</f>
        <v>0</v>
      </c>
      <c r="Y129" s="65">
        <f>+upper!Y129</f>
        <v>0</v>
      </c>
      <c r="Z129" s="65">
        <f>+upper!Z129</f>
        <v>0</v>
      </c>
      <c r="AA129" s="65">
        <f>+upper!AA129</f>
        <v>0</v>
      </c>
      <c r="AB129" s="65">
        <f>+upper!AB129</f>
        <v>0</v>
      </c>
      <c r="AC129" s="65">
        <f>+upper!AC129</f>
        <v>0</v>
      </c>
      <c r="AD129" s="65">
        <f>+upper!AD129</f>
        <v>0</v>
      </c>
      <c r="AE129" s="65">
        <f>+upper!AE129</f>
        <v>0</v>
      </c>
      <c r="AF129" s="65">
        <f>+upper!AF129</f>
        <v>0</v>
      </c>
      <c r="AG129" s="65">
        <f>+upper!AG129</f>
        <v>0</v>
      </c>
      <c r="AH129" s="65">
        <f>+upper!AH129</f>
        <v>0</v>
      </c>
      <c r="AI129" s="65">
        <f>+upper!AI129</f>
        <v>0</v>
      </c>
      <c r="AJ129" s="65">
        <f>+upper!AJ129</f>
        <v>0</v>
      </c>
      <c r="AK129" s="65">
        <f>+upper!AK129</f>
        <v>0</v>
      </c>
      <c r="AL129" s="65">
        <f>+upper!AL129</f>
        <v>0</v>
      </c>
      <c r="AM129" s="65">
        <f>+upper!AM129</f>
        <v>0</v>
      </c>
      <c r="AN129" s="65">
        <f>+upper!AN129</f>
        <v>0</v>
      </c>
      <c r="AO129" s="65">
        <f>+upper!AO129</f>
        <v>0</v>
      </c>
      <c r="AP129" s="65">
        <f>+upper!AP129</f>
        <v>0</v>
      </c>
      <c r="AQ129" s="65">
        <f>+upper!AQ129</f>
        <v>0</v>
      </c>
      <c r="AR129" s="65">
        <f>+upper!AR129</f>
        <v>0</v>
      </c>
      <c r="AS129" s="65">
        <f>+upper!AS129</f>
        <v>0</v>
      </c>
      <c r="AT129" s="65">
        <f>+upper!AT129</f>
        <v>0</v>
      </c>
      <c r="AU129" s="65">
        <f>+upper!AU129</f>
        <v>0</v>
      </c>
      <c r="AV129" s="65">
        <f>+upper!AV129</f>
        <v>0</v>
      </c>
      <c r="AW129" s="65">
        <f>+upper!AW129</f>
        <v>0</v>
      </c>
      <c r="AX129" s="65">
        <f>+upper!AX129</f>
        <v>0</v>
      </c>
      <c r="AY129" s="65">
        <f>+upper!AY129</f>
        <v>0</v>
      </c>
      <c r="AZ129" s="65">
        <f>+upper!AZ129</f>
        <v>0</v>
      </c>
      <c r="BA129" s="65">
        <f>+upper!BA129</f>
        <v>0</v>
      </c>
      <c r="BB129" s="65">
        <f>+upper!BB129</f>
        <v>0</v>
      </c>
      <c r="BC129" s="65">
        <f>+upper!BC129</f>
        <v>0</v>
      </c>
      <c r="BD129" s="65">
        <f>+upper!BD129</f>
        <v>0</v>
      </c>
      <c r="BE129" s="65">
        <f>+upper!BE129</f>
        <v>0</v>
      </c>
      <c r="BF129" s="65">
        <f>+upper!BF129</f>
        <v>0</v>
      </c>
      <c r="BG129" s="65">
        <f>+upper!BG129</f>
        <v>0</v>
      </c>
      <c r="BH129" s="65">
        <f>+upper!BH129</f>
        <v>0</v>
      </c>
      <c r="BI129" s="65">
        <f>+upper!BI129</f>
        <v>0</v>
      </c>
      <c r="BJ129" s="65">
        <f>+upper!BJ129</f>
        <v>0</v>
      </c>
      <c r="BK129" s="65">
        <f>+upper!BK129</f>
        <v>0</v>
      </c>
      <c r="BL129" s="65">
        <f>+upper!BL129</f>
        <v>0</v>
      </c>
      <c r="BM129" s="65">
        <f>+upper!BM129</f>
        <v>0</v>
      </c>
      <c r="BN129" s="65">
        <f>+upper!BN129</f>
        <v>0</v>
      </c>
      <c r="BO129" s="65">
        <f>+upper!BO129</f>
        <v>0</v>
      </c>
      <c r="BP129" s="65">
        <f>+upper!BP129</f>
        <v>0</v>
      </c>
      <c r="BQ129" s="65">
        <f>+upper!BQ129</f>
        <v>0</v>
      </c>
      <c r="BR129" s="65">
        <f>+upper!BR129</f>
        <v>0</v>
      </c>
      <c r="BS129" s="65">
        <f>+upper!BS129</f>
        <v>0</v>
      </c>
      <c r="BT129" s="65">
        <f>+upper!BT129</f>
        <v>0</v>
      </c>
      <c r="BU129" s="65">
        <f>+upper!BU129</f>
        <v>0</v>
      </c>
      <c r="BV129" s="65">
        <f>+upper!BV129</f>
        <v>0</v>
      </c>
      <c r="BW129" s="65">
        <f>+upper!BW129</f>
        <v>0</v>
      </c>
      <c r="BX129" s="65">
        <f>+upper!BX129</f>
        <v>0</v>
      </c>
      <c r="BY129" s="65">
        <f>+upper!BY129</f>
        <v>0</v>
      </c>
      <c r="BZ129" s="65">
        <f>+upper!BZ129</f>
        <v>0</v>
      </c>
      <c r="CA129" s="65">
        <f>+upper!CA129</f>
        <v>0</v>
      </c>
    </row>
    <row r="130" spans="1:79" x14ac:dyDescent="0.2">
      <c r="A130" s="9">
        <v>466</v>
      </c>
      <c r="B130" s="65">
        <f>+upper!B130</f>
        <v>0</v>
      </c>
      <c r="C130" s="65">
        <f>+upper!C130</f>
        <v>0</v>
      </c>
      <c r="D130" s="65">
        <f>+upper!D130</f>
        <v>6.9771396766479836E-6</v>
      </c>
      <c r="E130" s="65">
        <f>+upper!E130</f>
        <v>1.2914417189949389E-5</v>
      </c>
      <c r="F130" s="65">
        <f>+upper!F130</f>
        <v>2.3900057786594647E-5</v>
      </c>
      <c r="G130" s="65">
        <f>+upper!G130</f>
        <v>4.4222968766314108E-5</v>
      </c>
      <c r="H130" s="65">
        <f>+upper!H130</f>
        <v>8.1812492217681119E-5</v>
      </c>
      <c r="I130" s="65">
        <f>+upper!I130</f>
        <v>1.513254712472311E-4</v>
      </c>
      <c r="J130" s="65">
        <f>+upper!J130</f>
        <v>2.7984847422433159E-4</v>
      </c>
      <c r="K130" s="65">
        <f>+upper!K130</f>
        <v>5.1742816848769624E-4</v>
      </c>
      <c r="L130" s="65">
        <f>+upper!L130</f>
        <v>9.5651333963394562E-4</v>
      </c>
      <c r="M130" s="65">
        <f>+upper!M130</f>
        <v>1.3434821216947381E-3</v>
      </c>
      <c r="N130" s="65">
        <f>+upper!N130</f>
        <v>1.8864523076299741E-3</v>
      </c>
      <c r="O130" s="65">
        <f>+upper!O130</f>
        <v>2.6480634877290312E-3</v>
      </c>
      <c r="P130" s="65">
        <f>+upper!P130</f>
        <v>3.715993010593205E-3</v>
      </c>
      <c r="Q130" s="65">
        <f>+upper!Q130</f>
        <v>5.212911687962154E-3</v>
      </c>
      <c r="R130" s="65">
        <f>+upper!R130</f>
        <v>7.3103741888853263E-3</v>
      </c>
      <c r="S130" s="65">
        <f>+upper!S130</f>
        <v>1.0248188115259804E-2</v>
      </c>
      <c r="T130" s="65">
        <f>+upper!T130</f>
        <v>1.4361406474445716E-2</v>
      </c>
      <c r="U130" s="65">
        <f>+upper!U130</f>
        <v>1.8581134725230129E-2</v>
      </c>
      <c r="V130" s="65">
        <f>+upper!V130</f>
        <v>2.3964725609663669E-2</v>
      </c>
      <c r="W130" s="65">
        <f>+upper!W130</f>
        <v>3.155204246146058E-2</v>
      </c>
      <c r="X130" s="65">
        <f>+upper!X130</f>
        <v>4.1321753043809265E-2</v>
      </c>
      <c r="Y130" s="65">
        <f>+upper!Y130</f>
        <v>5.4809465344910775E-2</v>
      </c>
      <c r="Z130" s="65">
        <f>+upper!Z130</f>
        <v>7.4487176618681011E-2</v>
      </c>
      <c r="AA130" s="65">
        <f>+upper!AA130</f>
        <v>9.8620817208033076E-2</v>
      </c>
      <c r="AB130" s="65">
        <f>+upper!AB130</f>
        <v>0.1405900694749348</v>
      </c>
      <c r="AC130" s="65">
        <f>+upper!AC130</f>
        <v>0.19622587693545906</v>
      </c>
      <c r="AD130" s="65">
        <f>+upper!AD130</f>
        <v>0.2476293190295627</v>
      </c>
      <c r="AE130" s="65">
        <f>+upper!AE130</f>
        <v>0.31046847490064566</v>
      </c>
      <c r="AF130" s="65">
        <f>+upper!AF130</f>
        <v>0.38941718946791137</v>
      </c>
      <c r="AG130" s="65">
        <f>+upper!AG130</f>
        <v>0.48866778217292317</v>
      </c>
      <c r="AH130" s="65">
        <f>+upper!AH130</f>
        <v>0.6135286541280297</v>
      </c>
      <c r="AI130" s="65">
        <f>+upper!AI130</f>
        <v>0.77073209443074409</v>
      </c>
      <c r="AJ130" s="65">
        <f>+upper!AJ130</f>
        <v>0.96883184739036521</v>
      </c>
      <c r="AK130" s="65">
        <f>+upper!AK130</f>
        <v>1.2187190121301537</v>
      </c>
      <c r="AL130" s="65">
        <f>+upper!AL130</f>
        <v>1.5342952177614491</v>
      </c>
      <c r="AM130" s="65">
        <f>+upper!AM130</f>
        <v>1.933356892087337</v>
      </c>
      <c r="AN130" s="65">
        <f>+upper!AN130</f>
        <v>2.4387662364595886</v>
      </c>
      <c r="AO130" s="65">
        <f>+upper!AO130</f>
        <v>3.0800172645111004</v>
      </c>
      <c r="AP130" s="65">
        <f>+upper!AP130</f>
        <v>3.8953559255276575</v>
      </c>
      <c r="AQ130" s="65">
        <f>+upper!AQ130</f>
        <v>4.9346944549299625</v>
      </c>
      <c r="AR130" s="65">
        <f>+upper!AR130</f>
        <v>6.2636952991868551</v>
      </c>
      <c r="AS130" s="65">
        <f>+upper!AS130</f>
        <v>7.9696361256404638</v>
      </c>
      <c r="AT130" s="65">
        <f>+upper!AT130</f>
        <v>10.17010328862917</v>
      </c>
      <c r="AU130" s="65">
        <f>+upper!AU130</f>
        <v>13.026419735728906</v>
      </c>
      <c r="AV130" s="65">
        <f>+upper!AV130</f>
        <v>16.765542402831574</v>
      </c>
      <c r="AW130" s="65">
        <f>+upper!AW130</f>
        <v>21.718452800957156</v>
      </c>
      <c r="AX130" s="65">
        <f>+upper!AX130</f>
        <v>28.558231042642408</v>
      </c>
      <c r="AY130" s="65">
        <f>+upper!AY130</f>
        <v>33.344000000000001</v>
      </c>
      <c r="AZ130" s="65">
        <f>+upper!AZ130</f>
        <v>41.52</v>
      </c>
      <c r="BA130" s="65">
        <f>+upper!BA130</f>
        <v>89.957999999999998</v>
      </c>
      <c r="BB130" s="65">
        <f>+upper!BB130</f>
        <v>200.85</v>
      </c>
      <c r="BC130" s="65">
        <f>+upper!BC130</f>
        <v>186.732</v>
      </c>
      <c r="BD130" s="65">
        <f>+upper!BD130</f>
        <v>175.78399999999999</v>
      </c>
      <c r="BE130" s="65">
        <f>+upper!BE130</f>
        <v>137.70995000000002</v>
      </c>
      <c r="BF130" s="65">
        <f>+upper!BF130</f>
        <v>199.38383400000001</v>
      </c>
      <c r="BG130" s="65">
        <f>+upper!BG130</f>
        <v>356.26639</v>
      </c>
      <c r="BH130" s="65">
        <f>+upper!BH130</f>
        <v>472.92138999999997</v>
      </c>
      <c r="BI130" s="65">
        <f>+upper!BI130</f>
        <v>364.01915000000002</v>
      </c>
      <c r="BJ130" s="65">
        <f>+upper!BJ130</f>
        <v>409.69741000000005</v>
      </c>
      <c r="BK130" s="65">
        <f>+upper!BK130</f>
        <v>455.51</v>
      </c>
      <c r="BL130" s="65">
        <f>+upper!BL130</f>
        <v>418.16323000000006</v>
      </c>
      <c r="BM130" s="65">
        <f>+upper!BM130</f>
        <v>416.60883999999999</v>
      </c>
      <c r="BN130" s="65">
        <f>+upper!BN130</f>
        <v>395.78769000000005</v>
      </c>
      <c r="BO130" s="65">
        <f>+upper!BO130</f>
        <v>487.37752</v>
      </c>
      <c r="BP130" s="65">
        <f>+upper!BP130</f>
        <v>854.00752</v>
      </c>
      <c r="BQ130" s="65">
        <f>+upper!BQ130</f>
        <v>693.36095999999998</v>
      </c>
      <c r="BR130" s="65">
        <f>+upper!BR130</f>
        <v>838.71208000000001</v>
      </c>
      <c r="BS130" s="65">
        <f>+upper!BS130</f>
        <v>951.29570266665166</v>
      </c>
      <c r="BT130" s="65">
        <f>+upper!BT130</f>
        <v>1070.5132971111245</v>
      </c>
      <c r="BU130" s="65">
        <f>+upper!BU130</f>
        <v>1151.1673019851771</v>
      </c>
      <c r="BV130" s="65">
        <f>+upper!BV130</f>
        <v>1199.4934313530687</v>
      </c>
      <c r="BW130" s="65">
        <f>+upper!BW130</f>
        <v>1342.8150239025324</v>
      </c>
      <c r="BX130" s="65">
        <f>+upper!BX130</f>
        <v>1426.9089972143493</v>
      </c>
      <c r="BY130" s="65">
        <f>+upper!BY130</f>
        <v>1514.695403953554</v>
      </c>
      <c r="BZ130" s="65">
        <f>+upper!BZ130</f>
        <v>1603.4112971648747</v>
      </c>
      <c r="CA130" s="65">
        <f>+upper!CA130</f>
        <v>1702.1738959634433</v>
      </c>
    </row>
    <row r="131" spans="1:79" x14ac:dyDescent="0.2">
      <c r="A131" s="9">
        <v>470</v>
      </c>
      <c r="B131" s="65">
        <f>+upper!B131</f>
        <v>0</v>
      </c>
      <c r="C131" s="65">
        <f>+upper!C131</f>
        <v>0</v>
      </c>
      <c r="D131" s="65">
        <f>+upper!D131</f>
        <v>0</v>
      </c>
      <c r="E131" s="65">
        <f>+upper!E131</f>
        <v>0</v>
      </c>
      <c r="F131" s="65">
        <f>+upper!F131</f>
        <v>0</v>
      </c>
      <c r="G131" s="65">
        <f>+upper!G131</f>
        <v>0</v>
      </c>
      <c r="H131" s="65">
        <f>+upper!H131</f>
        <v>0</v>
      </c>
      <c r="I131" s="65">
        <f>+upper!I131</f>
        <v>0</v>
      </c>
      <c r="J131" s="65">
        <f>+upper!J131</f>
        <v>0</v>
      </c>
      <c r="K131" s="65">
        <f>+upper!K131</f>
        <v>0</v>
      </c>
      <c r="L131" s="65">
        <f>+upper!L131</f>
        <v>0</v>
      </c>
      <c r="M131" s="65">
        <f>+upper!M131</f>
        <v>0</v>
      </c>
      <c r="N131" s="65">
        <f>+upper!N131</f>
        <v>0</v>
      </c>
      <c r="O131" s="65">
        <f>+upper!O131</f>
        <v>0</v>
      </c>
      <c r="P131" s="65">
        <f>+upper!P131</f>
        <v>0</v>
      </c>
      <c r="Q131" s="65">
        <f>+upper!Q131</f>
        <v>0</v>
      </c>
      <c r="R131" s="65">
        <f>+upper!R131</f>
        <v>0</v>
      </c>
      <c r="S131" s="65">
        <f>+upper!S131</f>
        <v>0</v>
      </c>
      <c r="T131" s="65">
        <f>+upper!T131</f>
        <v>0</v>
      </c>
      <c r="U131" s="65">
        <f>+upper!U131</f>
        <v>0</v>
      </c>
      <c r="V131" s="65">
        <f>+upper!V131</f>
        <v>0</v>
      </c>
      <c r="W131" s="65">
        <f>+upper!W131</f>
        <v>0</v>
      </c>
      <c r="X131" s="65">
        <f>+upper!X131</f>
        <v>0</v>
      </c>
      <c r="Y131" s="65">
        <f>+upper!Y131</f>
        <v>0</v>
      </c>
      <c r="Z131" s="65">
        <f>+upper!Z131</f>
        <v>0</v>
      </c>
      <c r="AA131" s="65">
        <f>+upper!AA131</f>
        <v>0</v>
      </c>
      <c r="AB131" s="65">
        <f>+upper!AB131</f>
        <v>0</v>
      </c>
      <c r="AC131" s="65">
        <f>+upper!AC131</f>
        <v>0</v>
      </c>
      <c r="AD131" s="65">
        <f>+upper!AD131</f>
        <v>0</v>
      </c>
      <c r="AE131" s="65">
        <f>+upper!AE131</f>
        <v>0</v>
      </c>
      <c r="AF131" s="65">
        <f>+upper!AF131</f>
        <v>0</v>
      </c>
      <c r="AG131" s="65">
        <f>+upper!AG131</f>
        <v>0</v>
      </c>
      <c r="AH131" s="65">
        <f>+upper!AH131</f>
        <v>0</v>
      </c>
      <c r="AI131" s="65">
        <f>+upper!AI131</f>
        <v>0</v>
      </c>
      <c r="AJ131" s="65">
        <f>+upper!AJ131</f>
        <v>0</v>
      </c>
      <c r="AK131" s="65">
        <f>+upper!AK131</f>
        <v>0</v>
      </c>
      <c r="AL131" s="65">
        <f>+upper!AL131</f>
        <v>0</v>
      </c>
      <c r="AM131" s="65">
        <f>+upper!AM131</f>
        <v>0</v>
      </c>
      <c r="AN131" s="65">
        <f>+upper!AN131</f>
        <v>0</v>
      </c>
      <c r="AO131" s="65">
        <f>+upper!AO131</f>
        <v>0</v>
      </c>
      <c r="AP131" s="65">
        <f>+upper!AP131</f>
        <v>0</v>
      </c>
      <c r="AQ131" s="65">
        <f>+upper!AQ131</f>
        <v>0</v>
      </c>
      <c r="AR131" s="65">
        <f>+upper!AR131</f>
        <v>0</v>
      </c>
      <c r="AS131" s="65">
        <f>+upper!AS131</f>
        <v>0</v>
      </c>
      <c r="AT131" s="65">
        <f>+upper!AT131</f>
        <v>0</v>
      </c>
      <c r="AU131" s="65">
        <f>+upper!AU131</f>
        <v>0</v>
      </c>
      <c r="AV131" s="65">
        <f>+upper!AV131</f>
        <v>0</v>
      </c>
      <c r="AW131" s="65">
        <f>+upper!AW131</f>
        <v>0</v>
      </c>
      <c r="AX131" s="65">
        <f>+upper!AX131</f>
        <v>0</v>
      </c>
      <c r="AY131" s="65">
        <f>+upper!AY131</f>
        <v>0</v>
      </c>
      <c r="AZ131" s="65">
        <f>+upper!AZ131</f>
        <v>0</v>
      </c>
      <c r="BA131" s="65">
        <f>+upper!BA131</f>
        <v>0</v>
      </c>
      <c r="BB131" s="65">
        <f>+upper!BB131</f>
        <v>0</v>
      </c>
      <c r="BC131" s="65">
        <f>+upper!BC131</f>
        <v>0</v>
      </c>
      <c r="BD131" s="65">
        <f>+upper!BD131</f>
        <v>0</v>
      </c>
      <c r="BE131" s="65">
        <f>+upper!BE131</f>
        <v>0</v>
      </c>
      <c r="BF131" s="65">
        <f>+upper!BF131</f>
        <v>0</v>
      </c>
      <c r="BG131" s="65">
        <f>+upper!BG131</f>
        <v>0</v>
      </c>
      <c r="BH131" s="65">
        <f>+upper!BH131</f>
        <v>0</v>
      </c>
      <c r="BI131" s="65">
        <f>+upper!BI131</f>
        <v>0</v>
      </c>
      <c r="BJ131" s="65">
        <f>+upper!BJ131</f>
        <v>0</v>
      </c>
      <c r="BK131" s="65">
        <f>+upper!BK131</f>
        <v>0</v>
      </c>
      <c r="BL131" s="65">
        <f>+upper!BL131</f>
        <v>0</v>
      </c>
      <c r="BM131" s="65">
        <f>+upper!BM131</f>
        <v>0</v>
      </c>
      <c r="BN131" s="65">
        <f>+upper!BN131</f>
        <v>0</v>
      </c>
      <c r="BO131" s="65">
        <f>+upper!BO131</f>
        <v>0</v>
      </c>
      <c r="BP131" s="65">
        <f>+upper!BP131</f>
        <v>0</v>
      </c>
      <c r="BQ131" s="65">
        <f>+upper!BQ131</f>
        <v>0</v>
      </c>
      <c r="BR131" s="65">
        <f>+upper!BR131</f>
        <v>0</v>
      </c>
      <c r="BS131" s="65">
        <f>+upper!BS131</f>
        <v>0</v>
      </c>
      <c r="BT131" s="65">
        <f>+upper!BT131</f>
        <v>0</v>
      </c>
      <c r="BU131" s="65">
        <f>+upper!BU131</f>
        <v>0</v>
      </c>
      <c r="BV131" s="65">
        <f>+upper!BV131</f>
        <v>0</v>
      </c>
      <c r="BW131" s="65">
        <f>+upper!BW131</f>
        <v>0</v>
      </c>
      <c r="BX131" s="65">
        <f>+upper!BX131</f>
        <v>0</v>
      </c>
      <c r="BY131" s="65">
        <f>+upper!BY131</f>
        <v>0</v>
      </c>
      <c r="BZ131" s="65">
        <f>+upper!BZ131</f>
        <v>0</v>
      </c>
      <c r="CA131" s="65">
        <f>+upper!CA131</f>
        <v>0</v>
      </c>
    </row>
    <row r="132" spans="1:79" x14ac:dyDescent="0.2">
      <c r="A132" s="9">
        <v>474</v>
      </c>
      <c r="B132" s="65">
        <f>+upper!B132</f>
        <v>0</v>
      </c>
      <c r="C132" s="65">
        <f>+upper!C132</f>
        <v>0</v>
      </c>
      <c r="D132" s="65">
        <f>+upper!D132</f>
        <v>0</v>
      </c>
      <c r="E132" s="65">
        <f>+upper!E132</f>
        <v>0</v>
      </c>
      <c r="F132" s="65">
        <f>+upper!F132</f>
        <v>0</v>
      </c>
      <c r="G132" s="65">
        <f>+upper!G132</f>
        <v>0</v>
      </c>
      <c r="H132" s="65">
        <f>+upper!H132</f>
        <v>0</v>
      </c>
      <c r="I132" s="65">
        <f>+upper!I132</f>
        <v>0</v>
      </c>
      <c r="J132" s="65">
        <f>+upper!J132</f>
        <v>0</v>
      </c>
      <c r="K132" s="65">
        <f>+upper!K132</f>
        <v>0</v>
      </c>
      <c r="L132" s="65">
        <f>+upper!L132</f>
        <v>0</v>
      </c>
      <c r="M132" s="65">
        <f>+upper!M132</f>
        <v>0</v>
      </c>
      <c r="N132" s="65">
        <f>+upper!N132</f>
        <v>0</v>
      </c>
      <c r="O132" s="65">
        <f>+upper!O132</f>
        <v>0</v>
      </c>
      <c r="P132" s="65">
        <f>+upper!P132</f>
        <v>0</v>
      </c>
      <c r="Q132" s="65">
        <f>+upper!Q132</f>
        <v>0</v>
      </c>
      <c r="R132" s="65">
        <f>+upper!R132</f>
        <v>0</v>
      </c>
      <c r="S132" s="65">
        <f>+upper!S132</f>
        <v>0</v>
      </c>
      <c r="T132" s="65">
        <f>+upper!T132</f>
        <v>0</v>
      </c>
      <c r="U132" s="65">
        <f>+upper!U132</f>
        <v>0</v>
      </c>
      <c r="V132" s="65">
        <f>+upper!V132</f>
        <v>0</v>
      </c>
      <c r="W132" s="65">
        <f>+upper!W132</f>
        <v>0</v>
      </c>
      <c r="X132" s="65">
        <f>+upper!X132</f>
        <v>0</v>
      </c>
      <c r="Y132" s="65">
        <f>+upper!Y132</f>
        <v>0</v>
      </c>
      <c r="Z132" s="65">
        <f>+upper!Z132</f>
        <v>0</v>
      </c>
      <c r="AA132" s="65">
        <f>+upper!AA132</f>
        <v>0</v>
      </c>
      <c r="AB132" s="65">
        <f>+upper!AB132</f>
        <v>0</v>
      </c>
      <c r="AC132" s="65">
        <f>+upper!AC132</f>
        <v>0</v>
      </c>
      <c r="AD132" s="65">
        <f>+upper!AD132</f>
        <v>0</v>
      </c>
      <c r="AE132" s="65">
        <f>+upper!AE132</f>
        <v>0</v>
      </c>
      <c r="AF132" s="65">
        <f>+upper!AF132</f>
        <v>0</v>
      </c>
      <c r="AG132" s="65">
        <f>+upper!AG132</f>
        <v>0</v>
      </c>
      <c r="AH132" s="65">
        <f>+upper!AH132</f>
        <v>0</v>
      </c>
      <c r="AI132" s="65">
        <f>+upper!AI132</f>
        <v>0</v>
      </c>
      <c r="AJ132" s="65">
        <f>+upper!AJ132</f>
        <v>0</v>
      </c>
      <c r="AK132" s="65">
        <f>+upper!AK132</f>
        <v>0</v>
      </c>
      <c r="AL132" s="65">
        <f>+upper!AL132</f>
        <v>0</v>
      </c>
      <c r="AM132" s="65">
        <f>+upper!AM132</f>
        <v>0</v>
      </c>
      <c r="AN132" s="65">
        <f>+upper!AN132</f>
        <v>0</v>
      </c>
      <c r="AO132" s="65">
        <f>+upper!AO132</f>
        <v>0</v>
      </c>
      <c r="AP132" s="65">
        <f>+upper!AP132</f>
        <v>0</v>
      </c>
      <c r="AQ132" s="65">
        <f>+upper!AQ132</f>
        <v>0</v>
      </c>
      <c r="AR132" s="65">
        <f>+upper!AR132</f>
        <v>0</v>
      </c>
      <c r="AS132" s="65">
        <f>+upper!AS132</f>
        <v>0</v>
      </c>
      <c r="AT132" s="65">
        <f>+upper!AT132</f>
        <v>0</v>
      </c>
      <c r="AU132" s="65">
        <f>+upper!AU132</f>
        <v>0</v>
      </c>
      <c r="AV132" s="65">
        <f>+upper!AV132</f>
        <v>0</v>
      </c>
      <c r="AW132" s="65">
        <f>+upper!AW132</f>
        <v>0</v>
      </c>
      <c r="AX132" s="65">
        <f>+upper!AX132</f>
        <v>0</v>
      </c>
      <c r="AY132" s="65">
        <f>+upper!AY132</f>
        <v>0</v>
      </c>
      <c r="AZ132" s="65">
        <f>+upper!AZ132</f>
        <v>0</v>
      </c>
      <c r="BA132" s="65">
        <f>+upper!BA132</f>
        <v>0</v>
      </c>
      <c r="BB132" s="65">
        <f>+upper!BB132</f>
        <v>0</v>
      </c>
      <c r="BC132" s="65">
        <f>+upper!BC132</f>
        <v>0</v>
      </c>
      <c r="BD132" s="65">
        <f>+upper!BD132</f>
        <v>0</v>
      </c>
      <c r="BE132" s="65">
        <f>+upper!BE132</f>
        <v>0</v>
      </c>
      <c r="BF132" s="65">
        <f>+upper!BF132</f>
        <v>0</v>
      </c>
      <c r="BG132" s="65">
        <f>+upper!BG132</f>
        <v>0</v>
      </c>
      <c r="BH132" s="65">
        <f>+upper!BH132</f>
        <v>0</v>
      </c>
      <c r="BI132" s="65">
        <f>+upper!BI132</f>
        <v>0</v>
      </c>
      <c r="BJ132" s="65">
        <f>+upper!BJ132</f>
        <v>0</v>
      </c>
      <c r="BK132" s="65">
        <f>+upper!BK132</f>
        <v>0</v>
      </c>
      <c r="BL132" s="65">
        <f>+upper!BL132</f>
        <v>0</v>
      </c>
      <c r="BM132" s="65">
        <f>+upper!BM132</f>
        <v>0</v>
      </c>
      <c r="BN132" s="65">
        <f>+upper!BN132</f>
        <v>0</v>
      </c>
      <c r="BO132" s="65">
        <f>+upper!BO132</f>
        <v>0</v>
      </c>
      <c r="BP132" s="65">
        <f>+upper!BP132</f>
        <v>0</v>
      </c>
      <c r="BQ132" s="65">
        <f>+upper!BQ132</f>
        <v>0</v>
      </c>
      <c r="BR132" s="65">
        <f>+upper!BR132</f>
        <v>0</v>
      </c>
      <c r="BS132" s="65">
        <f>+upper!BS132</f>
        <v>0</v>
      </c>
      <c r="BT132" s="65">
        <f>+upper!BT132</f>
        <v>0</v>
      </c>
      <c r="BU132" s="65">
        <f>+upper!BU132</f>
        <v>0</v>
      </c>
      <c r="BV132" s="65">
        <f>+upper!BV132</f>
        <v>0</v>
      </c>
      <c r="BW132" s="65">
        <f>+upper!BW132</f>
        <v>0</v>
      </c>
      <c r="BX132" s="65">
        <f>+upper!BX132</f>
        <v>0</v>
      </c>
      <c r="BY132" s="65">
        <f>+upper!BY132</f>
        <v>0</v>
      </c>
      <c r="BZ132" s="65">
        <f>+upper!BZ132</f>
        <v>0</v>
      </c>
      <c r="CA132" s="65">
        <f>+upper!CA132</f>
        <v>0</v>
      </c>
    </row>
    <row r="133" spans="1:79" x14ac:dyDescent="0.2">
      <c r="A133" s="9">
        <v>478</v>
      </c>
      <c r="B133" s="65">
        <f>+upper!B133</f>
        <v>0</v>
      </c>
      <c r="C133" s="65">
        <f>+upper!C133</f>
        <v>0</v>
      </c>
      <c r="D133" s="65">
        <f>+upper!D133</f>
        <v>8.607716058126519E-6</v>
      </c>
      <c r="E133" s="65">
        <f>+upper!E133</f>
        <v>1.6994721448095949E-5</v>
      </c>
      <c r="F133" s="65">
        <f>+upper!F133</f>
        <v>3.3548021559877708E-5</v>
      </c>
      <c r="G133" s="65">
        <f>+upper!G133</f>
        <v>6.6213200447127088E-5</v>
      </c>
      <c r="H133" s="65">
        <f>+upper!H133</f>
        <v>1.3066071554899741E-4</v>
      </c>
      <c r="I133" s="65">
        <f>+upper!I133</f>
        <v>2.5779006040748141E-4</v>
      </c>
      <c r="J133" s="65">
        <f>+upper!J133</f>
        <v>5.0851737943393587E-4</v>
      </c>
      <c r="K133" s="65">
        <f>+upper!K133</f>
        <v>1.0029092761058181E-3</v>
      </c>
      <c r="L133" s="65">
        <f>+upper!L133</f>
        <v>1.9775675866875284E-3</v>
      </c>
      <c r="M133" s="65">
        <f>+upper!M133</f>
        <v>3.3331391257014295E-3</v>
      </c>
      <c r="N133" s="65">
        <f>+upper!N133</f>
        <v>5.6162783803027734E-3</v>
      </c>
      <c r="O133" s="65">
        <f>+upper!O133</f>
        <v>9.4604639548951045E-3</v>
      </c>
      <c r="P133" s="65">
        <f>+upper!P133</f>
        <v>1.593089505426078E-2</v>
      </c>
      <c r="Q133" s="65">
        <f>+upper!Q133</f>
        <v>2.6818031828794216E-2</v>
      </c>
      <c r="R133" s="65">
        <f>+upper!R133</f>
        <v>4.513021345763011E-2</v>
      </c>
      <c r="S133" s="65">
        <f>+upper!S133</f>
        <v>7.5919985255826342E-2</v>
      </c>
      <c r="T133" s="65">
        <f>+upper!T133</f>
        <v>0.12766952622612429</v>
      </c>
      <c r="U133" s="65">
        <f>+upper!U133</f>
        <v>0.19821830164072213</v>
      </c>
      <c r="V133" s="65">
        <f>+upper!V133</f>
        <v>0.30677871593170647</v>
      </c>
      <c r="W133" s="65">
        <f>+upper!W133</f>
        <v>0.48468713036028327</v>
      </c>
      <c r="X133" s="65">
        <f>+upper!X133</f>
        <v>0.76171760717133941</v>
      </c>
      <c r="Y133" s="65">
        <f>+upper!Y133</f>
        <v>1.244059036990496</v>
      </c>
      <c r="Z133" s="65">
        <f>+upper!Z133</f>
        <v>1.991953765973052</v>
      </c>
      <c r="AA133" s="65">
        <f>+upper!AA133</f>
        <v>3.1414314817495348</v>
      </c>
      <c r="AB133" s="65">
        <f>+upper!AB133</f>
        <v>5.373965652768165</v>
      </c>
      <c r="AC133" s="65">
        <f>+upper!AC133</f>
        <v>9.000730649956532</v>
      </c>
      <c r="AD133" s="65">
        <f>+upper!AD133</f>
        <v>8.9088329834412363</v>
      </c>
      <c r="AE133" s="65">
        <f>+upper!AE133</f>
        <v>8.7760618277663784</v>
      </c>
      <c r="AF133" s="65">
        <f>+upper!AF133</f>
        <v>8.6422142010480876</v>
      </c>
      <c r="AG133" s="65">
        <f>+upper!AG133</f>
        <v>8.5071794815783885</v>
      </c>
      <c r="AH133" s="65">
        <f>+upper!AH133</f>
        <v>8.3708320240097329</v>
      </c>
      <c r="AI133" s="65">
        <f>+upper!AI133</f>
        <v>8.2330283746898481</v>
      </c>
      <c r="AJ133" s="65">
        <f>+upper!AJ133</f>
        <v>8.0936038141389801</v>
      </c>
      <c r="AK133" s="65">
        <f>+upper!AK133</f>
        <v>7.9523680220727426</v>
      </c>
      <c r="AL133" s="65">
        <f>+upper!AL133</f>
        <v>7.809099584048119</v>
      </c>
      <c r="AM133" s="65">
        <f>+upper!AM133</f>
        <v>7.6635389481970382</v>
      </c>
      <c r="AN133" s="65">
        <f>+upper!AN133</f>
        <v>7.5153792773267032</v>
      </c>
      <c r="AO133" s="65">
        <f>+upper!AO133</f>
        <v>7.3642543961797857</v>
      </c>
      <c r="AP133" s="65">
        <f>+upper!AP133</f>
        <v>7.2097226563675969</v>
      </c>
      <c r="AQ133" s="65">
        <f>+upper!AQ133</f>
        <v>7.0512449478835046</v>
      </c>
      <c r="AR133" s="65">
        <f>+upper!AR133</f>
        <v>6.8881541277836815</v>
      </c>
      <c r="AS133" s="65">
        <f>+upper!AS133</f>
        <v>6.7196115454911922</v>
      </c>
      <c r="AT133" s="65">
        <f>+upper!AT133</f>
        <v>6.5445436216247179</v>
      </c>
      <c r="AU133" s="65">
        <f>+upper!AU133</f>
        <v>6.3615466316428479</v>
      </c>
      <c r="AV133" s="65">
        <f>+upper!AV133</f>
        <v>6.1687391156938984</v>
      </c>
      <c r="AW133" s="65">
        <f>+upper!AW133</f>
        <v>5.9635252174061524</v>
      </c>
      <c r="AX133" s="65">
        <f>+upper!AX133</f>
        <v>5.7753315551601192</v>
      </c>
      <c r="AY133" s="65">
        <f>+upper!AY133</f>
        <v>5.5633868352937386</v>
      </c>
      <c r="AZ133" s="65">
        <f>+upper!AZ133</f>
        <v>5.3189635897398171</v>
      </c>
      <c r="BA133" s="65">
        <f>+upper!BA133</f>
        <v>5.031160816838681</v>
      </c>
      <c r="BB133" s="65">
        <f>+upper!BB133</f>
        <v>4.7355562361180965</v>
      </c>
      <c r="BC133" s="65">
        <f>+upper!BC133</f>
        <v>0.30780000000000002</v>
      </c>
      <c r="BD133" s="65">
        <f>+upper!BD133</f>
        <v>1.1221560000000002</v>
      </c>
      <c r="BE133" s="65">
        <f>+upper!BE133</f>
        <v>3.437786</v>
      </c>
      <c r="BF133" s="65">
        <f>+upper!BF133</f>
        <v>15.768714000000001</v>
      </c>
      <c r="BG133" s="65">
        <f>+upper!BG133</f>
        <v>18.16283</v>
      </c>
      <c r="BH133" s="65">
        <f>+upper!BH133</f>
        <v>13.121920000000001</v>
      </c>
      <c r="BI133" s="65">
        <f>+upper!BI133</f>
        <v>17.144750000000002</v>
      </c>
      <c r="BJ133" s="65">
        <f>+upper!BJ133</f>
        <v>21.311</v>
      </c>
      <c r="BK133" s="65">
        <f>+upper!BK133</f>
        <v>18.381999999999998</v>
      </c>
      <c r="BL133" s="65">
        <f>+upper!BL133</f>
        <v>18.684999999999999</v>
      </c>
      <c r="BM133" s="65">
        <f>+upper!BM133</f>
        <v>15.882249999999999</v>
      </c>
      <c r="BN133" s="65">
        <f>+upper!BN133</f>
        <v>17.573999999999998</v>
      </c>
      <c r="BO133" s="65">
        <f>+upper!BO133</f>
        <v>17.422499999999999</v>
      </c>
      <c r="BP133" s="65">
        <f>+upper!BP133</f>
        <v>13.562280000000001</v>
      </c>
      <c r="BQ133" s="65">
        <f>+upper!BQ133</f>
        <v>25.959020000000002</v>
      </c>
      <c r="BR133" s="65">
        <f>+upper!BR133</f>
        <v>31.373629999999999</v>
      </c>
      <c r="BS133" s="65">
        <f>+upper!BS133</f>
        <v>30.170787333333465</v>
      </c>
      <c r="BT133" s="65">
        <f>+upper!BT133</f>
        <v>34.400442888889387</v>
      </c>
      <c r="BU133" s="65">
        <f>+upper!BU133</f>
        <v>39.494428014815206</v>
      </c>
      <c r="BV133" s="65">
        <f>+upper!BV133</f>
        <v>44.53831464691406</v>
      </c>
      <c r="BW133" s="65">
        <f>+upper!BW133</f>
        <v>46.471622764116816</v>
      </c>
      <c r="BX133" s="65">
        <f>+upper!BX133</f>
        <v>50.110190696736318</v>
      </c>
      <c r="BY133" s="65">
        <f>+upper!BY133</f>
        <v>54.959742031612834</v>
      </c>
      <c r="BZ133" s="65">
        <f>+upper!BZ133</f>
        <v>58.653499361505219</v>
      </c>
      <c r="CA133" s="65">
        <f>+upper!CA133</f>
        <v>62.10778693463309</v>
      </c>
    </row>
    <row r="134" spans="1:79" x14ac:dyDescent="0.2">
      <c r="A134" s="9">
        <v>480</v>
      </c>
      <c r="B134" s="65">
        <f>+upper!B134</f>
        <v>0</v>
      </c>
      <c r="C134" s="65">
        <f>+upper!C134</f>
        <v>0</v>
      </c>
      <c r="D134" s="65">
        <f>+upper!D134</f>
        <v>0</v>
      </c>
      <c r="E134" s="65">
        <f>+upper!E134</f>
        <v>0</v>
      </c>
      <c r="F134" s="65">
        <f>+upper!F134</f>
        <v>0</v>
      </c>
      <c r="G134" s="65">
        <f>+upper!G134</f>
        <v>0</v>
      </c>
      <c r="H134" s="65">
        <f>+upper!H134</f>
        <v>0</v>
      </c>
      <c r="I134" s="65">
        <f>+upper!I134</f>
        <v>0</v>
      </c>
      <c r="J134" s="65">
        <f>+upper!J134</f>
        <v>0</v>
      </c>
      <c r="K134" s="65">
        <f>+upper!K134</f>
        <v>0</v>
      </c>
      <c r="L134" s="65">
        <f>+upper!L134</f>
        <v>0</v>
      </c>
      <c r="M134" s="65">
        <f>+upper!M134</f>
        <v>0</v>
      </c>
      <c r="N134" s="65">
        <f>+upper!N134</f>
        <v>0</v>
      </c>
      <c r="O134" s="65">
        <f>+upper!O134</f>
        <v>0</v>
      </c>
      <c r="P134" s="65">
        <f>+upper!P134</f>
        <v>0</v>
      </c>
      <c r="Q134" s="65">
        <f>+upper!Q134</f>
        <v>0</v>
      </c>
      <c r="R134" s="65">
        <f>+upper!R134</f>
        <v>0</v>
      </c>
      <c r="S134" s="65">
        <f>+upper!S134</f>
        <v>0</v>
      </c>
      <c r="T134" s="65">
        <f>+upper!T134</f>
        <v>0</v>
      </c>
      <c r="U134" s="65">
        <f>+upper!U134</f>
        <v>0</v>
      </c>
      <c r="V134" s="65">
        <f>+upper!V134</f>
        <v>0</v>
      </c>
      <c r="W134" s="65">
        <f>+upper!W134</f>
        <v>0</v>
      </c>
      <c r="X134" s="65">
        <f>+upper!X134</f>
        <v>0</v>
      </c>
      <c r="Y134" s="65">
        <f>+upper!Y134</f>
        <v>0</v>
      </c>
      <c r="Z134" s="65">
        <f>+upper!Z134</f>
        <v>0</v>
      </c>
      <c r="AA134" s="65">
        <f>+upper!AA134</f>
        <v>0</v>
      </c>
      <c r="AB134" s="65">
        <f>+upper!AB134</f>
        <v>0</v>
      </c>
      <c r="AC134" s="65">
        <f>+upper!AC134</f>
        <v>0</v>
      </c>
      <c r="AD134" s="65">
        <f>+upper!AD134</f>
        <v>0</v>
      </c>
      <c r="AE134" s="65">
        <f>+upper!AE134</f>
        <v>0</v>
      </c>
      <c r="AF134" s="65">
        <f>+upper!AF134</f>
        <v>0</v>
      </c>
      <c r="AG134" s="65">
        <f>+upper!AG134</f>
        <v>0</v>
      </c>
      <c r="AH134" s="65">
        <f>+upper!AH134</f>
        <v>0</v>
      </c>
      <c r="AI134" s="65">
        <f>+upper!AI134</f>
        <v>0</v>
      </c>
      <c r="AJ134" s="65">
        <f>+upper!AJ134</f>
        <v>0</v>
      </c>
      <c r="AK134" s="65">
        <f>+upper!AK134</f>
        <v>0</v>
      </c>
      <c r="AL134" s="65">
        <f>+upper!AL134</f>
        <v>0</v>
      </c>
      <c r="AM134" s="65">
        <f>+upper!AM134</f>
        <v>0</v>
      </c>
      <c r="AN134" s="65">
        <f>+upper!AN134</f>
        <v>0</v>
      </c>
      <c r="AO134" s="65">
        <f>+upper!AO134</f>
        <v>0</v>
      </c>
      <c r="AP134" s="65">
        <f>+upper!AP134</f>
        <v>0</v>
      </c>
      <c r="AQ134" s="65">
        <f>+upper!AQ134</f>
        <v>0</v>
      </c>
      <c r="AR134" s="65">
        <f>+upper!AR134</f>
        <v>0</v>
      </c>
      <c r="AS134" s="65">
        <f>+upper!AS134</f>
        <v>0</v>
      </c>
      <c r="AT134" s="65">
        <f>+upper!AT134</f>
        <v>0</v>
      </c>
      <c r="AU134" s="65">
        <f>+upper!AU134</f>
        <v>0</v>
      </c>
      <c r="AV134" s="65">
        <f>+upper!AV134</f>
        <v>0</v>
      </c>
      <c r="AW134" s="65">
        <f>+upper!AW134</f>
        <v>0</v>
      </c>
      <c r="AX134" s="65">
        <f>+upper!AX134</f>
        <v>0</v>
      </c>
      <c r="AY134" s="65">
        <f>+upper!AY134</f>
        <v>0</v>
      </c>
      <c r="AZ134" s="65">
        <f>+upper!AZ134</f>
        <v>0</v>
      </c>
      <c r="BA134" s="65">
        <f>+upper!BA134</f>
        <v>0</v>
      </c>
      <c r="BB134" s="65">
        <f>+upper!BB134</f>
        <v>0</v>
      </c>
      <c r="BC134" s="65">
        <f>+upper!BC134</f>
        <v>0</v>
      </c>
      <c r="BD134" s="65">
        <f>+upper!BD134</f>
        <v>0.26878600000000002</v>
      </c>
      <c r="BE134" s="65">
        <f>+upper!BE134</f>
        <v>3.7665999999999998E-2</v>
      </c>
      <c r="BF134" s="65">
        <f>+upper!BF134</f>
        <v>3.042E-3</v>
      </c>
      <c r="BG134" s="65">
        <f>+upper!BG134</f>
        <v>0</v>
      </c>
      <c r="BH134" s="65">
        <f>+upper!BH134</f>
        <v>0</v>
      </c>
      <c r="BI134" s="65">
        <f>+upper!BI134</f>
        <v>0</v>
      </c>
      <c r="BJ134" s="65">
        <f>+upper!BJ134</f>
        <v>0</v>
      </c>
      <c r="BK134" s="65">
        <f>+upper!BK134</f>
        <v>0</v>
      </c>
      <c r="BL134" s="65">
        <f>+upper!BL134</f>
        <v>0</v>
      </c>
      <c r="BM134" s="65">
        <f>+upper!BM134</f>
        <v>0</v>
      </c>
      <c r="BN134" s="65">
        <f>+upper!BN134</f>
        <v>0</v>
      </c>
      <c r="BO134" s="65">
        <f>+upper!BO134</f>
        <v>0</v>
      </c>
      <c r="BP134" s="65">
        <f>+upper!BP134</f>
        <v>0</v>
      </c>
      <c r="BQ134" s="65">
        <f>+upper!BQ134</f>
        <v>0</v>
      </c>
      <c r="BR134" s="65">
        <f>+upper!BR134</f>
        <v>0.1212</v>
      </c>
      <c r="BS134" s="65">
        <f>+upper!BS134</f>
        <v>8.0799999999998276E-2</v>
      </c>
      <c r="BT134" s="65">
        <f>+upper!BT134</f>
        <v>0.11042666666666527</v>
      </c>
      <c r="BU134" s="65">
        <f>+upper!BU134</f>
        <v>0.14364444444444538</v>
      </c>
      <c r="BV134" s="65">
        <f>+upper!BV134</f>
        <v>0.1769220740740777</v>
      </c>
      <c r="BW134" s="65">
        <f>+upper!BW134</f>
        <v>0.20365590123457444</v>
      </c>
      <c r="BX134" s="65">
        <f>+upper!BX134</f>
        <v>0.21282786502058534</v>
      </c>
      <c r="BY134" s="65">
        <f>+upper!BY134</f>
        <v>0.25202329108368632</v>
      </c>
      <c r="BZ134" s="65">
        <f>+upper!BZ134</f>
        <v>0.2774767615180741</v>
      </c>
      <c r="CA134" s="65">
        <f>+upper!CA134</f>
        <v>0.30145544291420284</v>
      </c>
    </row>
    <row r="135" spans="1:79" x14ac:dyDescent="0.2">
      <c r="A135" s="9">
        <v>484</v>
      </c>
      <c r="B135" s="65">
        <f>+upper!B135</f>
        <v>0</v>
      </c>
      <c r="C135" s="65">
        <f>+upper!C135</f>
        <v>0</v>
      </c>
      <c r="D135" s="65">
        <f>+upper!D135</f>
        <v>0</v>
      </c>
      <c r="E135" s="65">
        <f>+upper!E135</f>
        <v>0</v>
      </c>
      <c r="F135" s="65">
        <f>+upper!F135</f>
        <v>0</v>
      </c>
      <c r="G135" s="65">
        <f>+upper!G135</f>
        <v>0</v>
      </c>
      <c r="H135" s="65">
        <f>+upper!H135</f>
        <v>0</v>
      </c>
      <c r="I135" s="65">
        <f>+upper!I135</f>
        <v>0</v>
      </c>
      <c r="J135" s="65">
        <f>+upper!J135</f>
        <v>0</v>
      </c>
      <c r="K135" s="65">
        <f>+upper!K135</f>
        <v>0</v>
      </c>
      <c r="L135" s="65">
        <f>+upper!L135</f>
        <v>0</v>
      </c>
      <c r="M135" s="65">
        <f>+upper!M135</f>
        <v>0</v>
      </c>
      <c r="N135" s="65">
        <f>+upper!N135</f>
        <v>0</v>
      </c>
      <c r="O135" s="65">
        <f>+upper!O135</f>
        <v>0</v>
      </c>
      <c r="P135" s="65">
        <f>+upper!P135</f>
        <v>0</v>
      </c>
      <c r="Q135" s="65">
        <f>+upper!Q135</f>
        <v>0</v>
      </c>
      <c r="R135" s="65">
        <f>+upper!R135</f>
        <v>0</v>
      </c>
      <c r="S135" s="65">
        <f>+upper!S135</f>
        <v>0</v>
      </c>
      <c r="T135" s="65">
        <f>+upper!T135</f>
        <v>0</v>
      </c>
      <c r="U135" s="65">
        <f>+upper!U135</f>
        <v>0</v>
      </c>
      <c r="V135" s="65">
        <f>+upper!V135</f>
        <v>0</v>
      </c>
      <c r="W135" s="65">
        <f>+upper!W135</f>
        <v>0</v>
      </c>
      <c r="X135" s="65">
        <f>+upper!X135</f>
        <v>0</v>
      </c>
      <c r="Y135" s="65">
        <f>+upper!Y135</f>
        <v>0</v>
      </c>
      <c r="Z135" s="65">
        <f>+upper!Z135</f>
        <v>0</v>
      </c>
      <c r="AA135" s="65">
        <f>+upper!AA135</f>
        <v>0</v>
      </c>
      <c r="AB135" s="65">
        <f>+upper!AB135</f>
        <v>4.9387812433389984</v>
      </c>
      <c r="AC135" s="65">
        <f>+upper!AC135</f>
        <v>19.300984169370796</v>
      </c>
      <c r="AD135" s="65">
        <f>+upper!AD135</f>
        <v>20.753363571493274</v>
      </c>
      <c r="AE135" s="65">
        <f>+upper!AE135</f>
        <v>22.179827049817728</v>
      </c>
      <c r="AF135" s="65">
        <f>+upper!AF135</f>
        <v>23.580374604344154</v>
      </c>
      <c r="AG135" s="65">
        <f>+upper!AG135</f>
        <v>24.95500623507257</v>
      </c>
      <c r="AH135" s="65">
        <f>+upper!AH135</f>
        <v>26.303721942002959</v>
      </c>
      <c r="AI135" s="65">
        <f>+upper!AI135</f>
        <v>27.626521725135309</v>
      </c>
      <c r="AJ135" s="65">
        <f>+upper!AJ135</f>
        <v>28.923405584469659</v>
      </c>
      <c r="AK135" s="65">
        <f>+upper!AK135</f>
        <v>30.194373520005964</v>
      </c>
      <c r="AL135" s="65">
        <f>+upper!AL135</f>
        <v>31.439425531744259</v>
      </c>
      <c r="AM135" s="65">
        <f>+upper!AM135</f>
        <v>32.658561619684527</v>
      </c>
      <c r="AN135" s="65">
        <f>+upper!AN135</f>
        <v>33.85178178382678</v>
      </c>
      <c r="AO135" s="65">
        <f>+upper!AO135</f>
        <v>35.019086024170996</v>
      </c>
      <c r="AP135" s="65">
        <f>+upper!AP135</f>
        <v>36.160474340717208</v>
      </c>
      <c r="AQ135" s="65">
        <f>+upper!AQ135</f>
        <v>37.275946733465354</v>
      </c>
      <c r="AR135" s="65">
        <f>+upper!AR135</f>
        <v>38.365503202415525</v>
      </c>
      <c r="AS135" s="65">
        <f>+upper!AS135</f>
        <v>39.429143747567657</v>
      </c>
      <c r="AT135" s="65">
        <f>+upper!AT135</f>
        <v>40.466868368921752</v>
      </c>
      <c r="AU135" s="65">
        <f>+upper!AU135</f>
        <v>41.47867706647785</v>
      </c>
      <c r="AV135" s="65">
        <f>+upper!AV135</f>
        <v>48.484710130986244</v>
      </c>
      <c r="AW135" s="65">
        <f>+upper!AW135</f>
        <v>55.185422189525404</v>
      </c>
      <c r="AX135" s="65">
        <f>+upper!AX135</f>
        <v>87.864000000000004</v>
      </c>
      <c r="AY135" s="65">
        <f>+upper!AY135</f>
        <v>20.84</v>
      </c>
      <c r="AZ135" s="65">
        <f>+upper!AZ135</f>
        <v>38.405999999999999</v>
      </c>
      <c r="BA135" s="65">
        <f>+upper!BA135</f>
        <v>64.108000000000004</v>
      </c>
      <c r="BB135" s="65">
        <f>+upper!BB135</f>
        <v>109.18</v>
      </c>
      <c r="BC135" s="65">
        <f>+upper!BC135</f>
        <v>150.14586600000001</v>
      </c>
      <c r="BD135" s="65">
        <f>+upper!BD135</f>
        <v>153.27240600000002</v>
      </c>
      <c r="BE135" s="65">
        <f>+upper!BE135</f>
        <v>129.77158600000001</v>
      </c>
      <c r="BF135" s="65">
        <f>+upper!BF135</f>
        <v>106.877628</v>
      </c>
      <c r="BG135" s="65">
        <f>+upper!BG135</f>
        <v>84.909689999999998</v>
      </c>
      <c r="BH135" s="65">
        <f>+upper!BH135</f>
        <v>53.764319999999998</v>
      </c>
      <c r="BI135" s="65">
        <f>+upper!BI135</f>
        <v>50.961570000000002</v>
      </c>
      <c r="BJ135" s="65">
        <f>+upper!BJ135</f>
        <v>60.6</v>
      </c>
      <c r="BK135" s="65">
        <f>+upper!BK135</f>
        <v>63.024000000000001</v>
      </c>
      <c r="BL135" s="65">
        <f>+upper!BL135</f>
        <v>58.053789999999999</v>
      </c>
      <c r="BM135" s="65">
        <f>+upper!BM135</f>
        <v>71.174700000000001</v>
      </c>
      <c r="BN135" s="65">
        <f>+upper!BN135</f>
        <v>71.65849</v>
      </c>
      <c r="BO135" s="65">
        <f>+upper!BO135</f>
        <v>50.78886</v>
      </c>
      <c r="BP135" s="65">
        <f>+upper!BP135</f>
        <v>54.772299999999994</v>
      </c>
      <c r="BQ135" s="65">
        <f>+upper!BQ135</f>
        <v>42.165479999999995</v>
      </c>
      <c r="BR135" s="65">
        <f>+upper!BR135</f>
        <v>34.377369999999999</v>
      </c>
      <c r="BS135" s="65">
        <f>+upper!BS135</f>
        <v>27.307976000001492</v>
      </c>
      <c r="BT135" s="65">
        <f>+upper!BT135</f>
        <v>18.485693333334986</v>
      </c>
      <c r="BU135" s="65">
        <f>+upper!BU135</f>
        <v>12.813255022225203</v>
      </c>
      <c r="BV135" s="65">
        <f>+upper!BV135</f>
        <v>12.813255022225203</v>
      </c>
      <c r="BW135" s="65">
        <f>+upper!BW135</f>
        <v>12.813255022225203</v>
      </c>
      <c r="BX135" s="65">
        <f>+upper!BX135</f>
        <v>12.813255022225203</v>
      </c>
      <c r="BY135" s="65">
        <f>+upper!BY135</f>
        <v>12.813255022225203</v>
      </c>
      <c r="BZ135" s="65">
        <f>+upper!BZ135</f>
        <v>12.813255022225203</v>
      </c>
      <c r="CA135" s="65">
        <f>+upper!CA135</f>
        <v>12.813255022225203</v>
      </c>
    </row>
    <row r="136" spans="1:79" x14ac:dyDescent="0.2">
      <c r="A136" s="9">
        <v>492</v>
      </c>
      <c r="B136" s="65">
        <f>+upper!B136</f>
        <v>0</v>
      </c>
      <c r="C136" s="65">
        <f>+upper!C136</f>
        <v>0</v>
      </c>
      <c r="D136" s="65">
        <f>+upper!D136</f>
        <v>0</v>
      </c>
      <c r="E136" s="65">
        <f>+upper!E136</f>
        <v>0</v>
      </c>
      <c r="F136" s="65">
        <f>+upper!F136</f>
        <v>0</v>
      </c>
      <c r="G136" s="65">
        <f>+upper!G136</f>
        <v>0</v>
      </c>
      <c r="H136" s="65">
        <f>+upper!H136</f>
        <v>0</v>
      </c>
      <c r="I136" s="65">
        <f>+upper!I136</f>
        <v>0</v>
      </c>
      <c r="J136" s="65">
        <f>+upper!J136</f>
        <v>0</v>
      </c>
      <c r="K136" s="65">
        <f>+upper!K136</f>
        <v>0</v>
      </c>
      <c r="L136" s="65">
        <f>+upper!L136</f>
        <v>0</v>
      </c>
      <c r="M136" s="65">
        <f>+upper!M136</f>
        <v>0</v>
      </c>
      <c r="N136" s="65">
        <f>+upper!N136</f>
        <v>0</v>
      </c>
      <c r="O136" s="65">
        <f>+upper!O136</f>
        <v>0</v>
      </c>
      <c r="P136" s="65">
        <f>+upper!P136</f>
        <v>0</v>
      </c>
      <c r="Q136" s="65">
        <f>+upper!Q136</f>
        <v>0</v>
      </c>
      <c r="R136" s="65">
        <f>+upper!R136</f>
        <v>0</v>
      </c>
      <c r="S136" s="65">
        <f>+upper!S136</f>
        <v>0</v>
      </c>
      <c r="T136" s="65">
        <f>+upper!T136</f>
        <v>0</v>
      </c>
      <c r="U136" s="65">
        <f>+upper!U136</f>
        <v>0</v>
      </c>
      <c r="V136" s="65">
        <f>+upper!V136</f>
        <v>0</v>
      </c>
      <c r="W136" s="65">
        <f>+upper!W136</f>
        <v>0</v>
      </c>
      <c r="X136" s="65">
        <f>+upper!X136</f>
        <v>0</v>
      </c>
      <c r="Y136" s="65">
        <f>+upper!Y136</f>
        <v>0</v>
      </c>
      <c r="Z136" s="65">
        <f>+upper!Z136</f>
        <v>0</v>
      </c>
      <c r="AA136" s="65">
        <f>+upper!AA136</f>
        <v>0</v>
      </c>
      <c r="AB136" s="65">
        <f>+upper!AB136</f>
        <v>0</v>
      </c>
      <c r="AC136" s="65">
        <f>+upper!AC136</f>
        <v>0</v>
      </c>
      <c r="AD136" s="65">
        <f>+upper!AD136</f>
        <v>0</v>
      </c>
      <c r="AE136" s="65">
        <f>+upper!AE136</f>
        <v>0</v>
      </c>
      <c r="AF136" s="65">
        <f>+upper!AF136</f>
        <v>0</v>
      </c>
      <c r="AG136" s="65">
        <f>+upper!AG136</f>
        <v>0</v>
      </c>
      <c r="AH136" s="65">
        <f>+upper!AH136</f>
        <v>0</v>
      </c>
      <c r="AI136" s="65">
        <f>+upper!AI136</f>
        <v>0</v>
      </c>
      <c r="AJ136" s="65">
        <f>+upper!AJ136</f>
        <v>0</v>
      </c>
      <c r="AK136" s="65">
        <f>+upper!AK136</f>
        <v>0</v>
      </c>
      <c r="AL136" s="65">
        <f>+upper!AL136</f>
        <v>0</v>
      </c>
      <c r="AM136" s="65">
        <f>+upper!AM136</f>
        <v>0</v>
      </c>
      <c r="AN136" s="65">
        <f>+upper!AN136</f>
        <v>0</v>
      </c>
      <c r="AO136" s="65">
        <f>+upper!AO136</f>
        <v>0</v>
      </c>
      <c r="AP136" s="65">
        <f>+upper!AP136</f>
        <v>0</v>
      </c>
      <c r="AQ136" s="65">
        <f>+upper!AQ136</f>
        <v>0</v>
      </c>
      <c r="AR136" s="65">
        <f>+upper!AR136</f>
        <v>0</v>
      </c>
      <c r="AS136" s="65">
        <f>+upper!AS136</f>
        <v>0</v>
      </c>
      <c r="AT136" s="65">
        <f>+upper!AT136</f>
        <v>0</v>
      </c>
      <c r="AU136" s="65">
        <f>+upper!AU136</f>
        <v>0</v>
      </c>
      <c r="AV136" s="65">
        <f>+upper!AV136</f>
        <v>0</v>
      </c>
      <c r="AW136" s="65">
        <f>+upper!AW136</f>
        <v>0</v>
      </c>
      <c r="AX136" s="65">
        <f>+upper!AX136</f>
        <v>0</v>
      </c>
      <c r="AY136" s="65">
        <f>+upper!AY136</f>
        <v>0</v>
      </c>
      <c r="AZ136" s="65">
        <f>+upper!AZ136</f>
        <v>0</v>
      </c>
      <c r="BA136" s="65">
        <f>+upper!BA136</f>
        <v>0</v>
      </c>
      <c r="BB136" s="65">
        <f>+upper!BB136</f>
        <v>0</v>
      </c>
      <c r="BC136" s="65">
        <f>+upper!BC136</f>
        <v>0</v>
      </c>
      <c r="BD136" s="65">
        <f>+upper!BD136</f>
        <v>0</v>
      </c>
      <c r="BE136" s="65">
        <f>+upper!BE136</f>
        <v>0</v>
      </c>
      <c r="BF136" s="65">
        <f>+upper!BF136</f>
        <v>0</v>
      </c>
      <c r="BG136" s="65">
        <f>+upper!BG136</f>
        <v>0</v>
      </c>
      <c r="BH136" s="65">
        <f>+upper!BH136</f>
        <v>0</v>
      </c>
      <c r="BI136" s="65">
        <f>+upper!BI136</f>
        <v>0</v>
      </c>
      <c r="BJ136" s="65">
        <f>+upper!BJ136</f>
        <v>0</v>
      </c>
      <c r="BK136" s="65">
        <f>+upper!BK136</f>
        <v>0</v>
      </c>
      <c r="BL136" s="65">
        <f>+upper!BL136</f>
        <v>0</v>
      </c>
      <c r="BM136" s="65">
        <f>+upper!BM136</f>
        <v>0</v>
      </c>
      <c r="BN136" s="65">
        <f>+upper!BN136</f>
        <v>0</v>
      </c>
      <c r="BO136" s="65">
        <f>+upper!BO136</f>
        <v>0</v>
      </c>
      <c r="BP136" s="65">
        <f>+upper!BP136</f>
        <v>0</v>
      </c>
      <c r="BQ136" s="65">
        <f>+upper!BQ136</f>
        <v>0</v>
      </c>
      <c r="BR136" s="65">
        <f>+upper!BR136</f>
        <v>0</v>
      </c>
      <c r="BS136" s="65">
        <f>+upper!BS136</f>
        <v>0</v>
      </c>
      <c r="BT136" s="65">
        <f>+upper!BT136</f>
        <v>0</v>
      </c>
      <c r="BU136" s="65">
        <f>+upper!BU136</f>
        <v>0</v>
      </c>
      <c r="BV136" s="65">
        <f>+upper!BV136</f>
        <v>0</v>
      </c>
      <c r="BW136" s="65">
        <f>+upper!BW136</f>
        <v>0</v>
      </c>
      <c r="BX136" s="65">
        <f>+upper!BX136</f>
        <v>0</v>
      </c>
      <c r="BY136" s="65">
        <f>+upper!BY136</f>
        <v>0</v>
      </c>
      <c r="BZ136" s="65">
        <f>+upper!BZ136</f>
        <v>0</v>
      </c>
      <c r="CA136" s="65">
        <f>+upper!CA136</f>
        <v>0</v>
      </c>
    </row>
    <row r="137" spans="1:79" x14ac:dyDescent="0.2">
      <c r="A137" s="9">
        <v>496</v>
      </c>
      <c r="B137" s="65">
        <f>+upper!B137</f>
        <v>0</v>
      </c>
      <c r="C137" s="65">
        <f>+upper!C137</f>
        <v>0</v>
      </c>
      <c r="D137" s="65">
        <f>+upper!D137</f>
        <v>0</v>
      </c>
      <c r="E137" s="65">
        <f>+upper!E137</f>
        <v>0</v>
      </c>
      <c r="F137" s="65">
        <f>+upper!F137</f>
        <v>0</v>
      </c>
      <c r="G137" s="65">
        <f>+upper!G137</f>
        <v>0</v>
      </c>
      <c r="H137" s="65">
        <f>+upper!H137</f>
        <v>0</v>
      </c>
      <c r="I137" s="65">
        <f>+upper!I137</f>
        <v>0</v>
      </c>
      <c r="J137" s="65">
        <f>+upper!J137</f>
        <v>0</v>
      </c>
      <c r="K137" s="65">
        <f>+upper!K137</f>
        <v>0</v>
      </c>
      <c r="L137" s="65">
        <f>+upper!L137</f>
        <v>0</v>
      </c>
      <c r="M137" s="65">
        <f>+upper!M137</f>
        <v>0</v>
      </c>
      <c r="N137" s="65">
        <f>+upper!N137</f>
        <v>0</v>
      </c>
      <c r="O137" s="65">
        <f>+upper!O137</f>
        <v>0</v>
      </c>
      <c r="P137" s="65">
        <f>+upper!P137</f>
        <v>0</v>
      </c>
      <c r="Q137" s="65">
        <f>+upper!Q137</f>
        <v>0</v>
      </c>
      <c r="R137" s="65">
        <f>+upper!R137</f>
        <v>0</v>
      </c>
      <c r="S137" s="65">
        <f>+upper!S137</f>
        <v>0</v>
      </c>
      <c r="T137" s="65">
        <f>+upper!T137</f>
        <v>0</v>
      </c>
      <c r="U137" s="65">
        <f>+upper!U137</f>
        <v>0</v>
      </c>
      <c r="V137" s="65">
        <f>+upper!V137</f>
        <v>0</v>
      </c>
      <c r="W137" s="65">
        <f>+upper!W137</f>
        <v>0</v>
      </c>
      <c r="X137" s="65">
        <f>+upper!X137</f>
        <v>0</v>
      </c>
      <c r="Y137" s="65">
        <f>+upper!Y137</f>
        <v>0</v>
      </c>
      <c r="Z137" s="65">
        <f>+upper!Z137</f>
        <v>0</v>
      </c>
      <c r="AA137" s="65">
        <f>+upper!AA137</f>
        <v>0</v>
      </c>
      <c r="AB137" s="65">
        <f>+upper!AB137</f>
        <v>0</v>
      </c>
      <c r="AC137" s="65">
        <f>+upper!AC137</f>
        <v>0</v>
      </c>
      <c r="AD137" s="65">
        <f>+upper!AD137</f>
        <v>0</v>
      </c>
      <c r="AE137" s="65">
        <f>+upper!AE137</f>
        <v>0</v>
      </c>
      <c r="AF137" s="65">
        <f>+upper!AF137</f>
        <v>0</v>
      </c>
      <c r="AG137" s="65">
        <f>+upper!AG137</f>
        <v>0</v>
      </c>
      <c r="AH137" s="65">
        <f>+upper!AH137</f>
        <v>0</v>
      </c>
      <c r="AI137" s="65">
        <f>+upper!AI137</f>
        <v>0</v>
      </c>
      <c r="AJ137" s="65">
        <f>+upper!AJ137</f>
        <v>0</v>
      </c>
      <c r="AK137" s="65">
        <f>+upper!AK137</f>
        <v>0</v>
      </c>
      <c r="AL137" s="65">
        <f>+upper!AL137</f>
        <v>0</v>
      </c>
      <c r="AM137" s="65">
        <f>+upper!AM137</f>
        <v>0</v>
      </c>
      <c r="AN137" s="65">
        <f>+upper!AN137</f>
        <v>0</v>
      </c>
      <c r="AO137" s="65">
        <f>+upper!AO137</f>
        <v>0</v>
      </c>
      <c r="AP137" s="65">
        <f>+upper!AP137</f>
        <v>0</v>
      </c>
      <c r="AQ137" s="65">
        <f>+upper!AQ137</f>
        <v>0</v>
      </c>
      <c r="AR137" s="65">
        <f>+upper!AR137</f>
        <v>0</v>
      </c>
      <c r="AS137" s="65">
        <f>+upper!AS137</f>
        <v>0</v>
      </c>
      <c r="AT137" s="65">
        <f>+upper!AT137</f>
        <v>0</v>
      </c>
      <c r="AU137" s="65">
        <f>+upper!AU137</f>
        <v>0</v>
      </c>
      <c r="AV137" s="65">
        <f>+upper!AV137</f>
        <v>0</v>
      </c>
      <c r="AW137" s="65">
        <f>+upper!AW137</f>
        <v>0</v>
      </c>
      <c r="AX137" s="65">
        <f>+upper!AX137</f>
        <v>0</v>
      </c>
      <c r="AY137" s="65">
        <f>+upper!AY137</f>
        <v>0</v>
      </c>
      <c r="AZ137" s="65">
        <f>+upper!AZ137</f>
        <v>0</v>
      </c>
      <c r="BA137" s="65">
        <f>+upper!BA137</f>
        <v>0</v>
      </c>
      <c r="BB137" s="65">
        <f>+upper!BB137</f>
        <v>0</v>
      </c>
      <c r="BC137" s="65">
        <f>+upper!BC137</f>
        <v>0</v>
      </c>
      <c r="BD137" s="65">
        <f>+upper!BD137</f>
        <v>0</v>
      </c>
      <c r="BE137" s="65">
        <f>+upper!BE137</f>
        <v>0</v>
      </c>
      <c r="BF137" s="65">
        <f>+upper!BF137</f>
        <v>0</v>
      </c>
      <c r="BG137" s="65">
        <f>+upper!BG137</f>
        <v>0</v>
      </c>
      <c r="BH137" s="65">
        <f>+upper!BH137</f>
        <v>0</v>
      </c>
      <c r="BI137" s="65">
        <f>+upper!BI137</f>
        <v>0</v>
      </c>
      <c r="BJ137" s="65">
        <f>+upper!BJ137</f>
        <v>0</v>
      </c>
      <c r="BK137" s="65">
        <f>+upper!BK137</f>
        <v>0</v>
      </c>
      <c r="BL137" s="65">
        <f>+upper!BL137</f>
        <v>0</v>
      </c>
      <c r="BM137" s="65">
        <f>+upper!BM137</f>
        <v>0</v>
      </c>
      <c r="BN137" s="65">
        <f>+upper!BN137</f>
        <v>0</v>
      </c>
      <c r="BO137" s="65">
        <f>+upper!BO137</f>
        <v>0</v>
      </c>
      <c r="BP137" s="65">
        <f>+upper!BP137</f>
        <v>0</v>
      </c>
      <c r="BQ137" s="65">
        <f>+upper!BQ137</f>
        <v>0</v>
      </c>
      <c r="BR137" s="65">
        <f>+upper!BR137</f>
        <v>0</v>
      </c>
      <c r="BS137" s="65">
        <f>+upper!BS137</f>
        <v>0</v>
      </c>
      <c r="BT137" s="65">
        <f>+upper!BT137</f>
        <v>0</v>
      </c>
      <c r="BU137" s="65">
        <f>+upper!BU137</f>
        <v>0</v>
      </c>
      <c r="BV137" s="65">
        <f>+upper!BV137</f>
        <v>0</v>
      </c>
      <c r="BW137" s="65">
        <f>+upper!BW137</f>
        <v>0</v>
      </c>
      <c r="BX137" s="65">
        <f>+upper!BX137</f>
        <v>0</v>
      </c>
      <c r="BY137" s="65">
        <f>+upper!BY137</f>
        <v>0</v>
      </c>
      <c r="BZ137" s="65">
        <f>+upper!BZ137</f>
        <v>0</v>
      </c>
      <c r="CA137" s="65">
        <f>+upper!CA137</f>
        <v>0</v>
      </c>
    </row>
    <row r="138" spans="1:79" x14ac:dyDescent="0.2">
      <c r="A138" s="9">
        <v>498</v>
      </c>
      <c r="B138" s="65">
        <f>+upper!B138</f>
        <v>0</v>
      </c>
      <c r="C138" s="65">
        <f>+upper!C138</f>
        <v>0</v>
      </c>
      <c r="D138" s="65">
        <f>+upper!D138</f>
        <v>0</v>
      </c>
      <c r="E138" s="65">
        <f>+upper!E138</f>
        <v>0</v>
      </c>
      <c r="F138" s="65">
        <f>+upper!F138</f>
        <v>0</v>
      </c>
      <c r="G138" s="65">
        <f>+upper!G138</f>
        <v>0</v>
      </c>
      <c r="H138" s="65">
        <f>+upper!H138</f>
        <v>0</v>
      </c>
      <c r="I138" s="65">
        <f>+upper!I138</f>
        <v>0</v>
      </c>
      <c r="J138" s="65">
        <f>+upper!J138</f>
        <v>0</v>
      </c>
      <c r="K138" s="65">
        <f>+upper!K138</f>
        <v>0</v>
      </c>
      <c r="L138" s="65">
        <f>+upper!L138</f>
        <v>0</v>
      </c>
      <c r="M138" s="65">
        <f>+upper!M138</f>
        <v>0</v>
      </c>
      <c r="N138" s="65">
        <f>+upper!N138</f>
        <v>0</v>
      </c>
      <c r="O138" s="65">
        <f>+upper!O138</f>
        <v>0</v>
      </c>
      <c r="P138" s="65">
        <f>+upper!P138</f>
        <v>0</v>
      </c>
      <c r="Q138" s="65">
        <f>+upper!Q138</f>
        <v>0</v>
      </c>
      <c r="R138" s="65">
        <f>+upper!R138</f>
        <v>0</v>
      </c>
      <c r="S138" s="65">
        <f>+upper!S138</f>
        <v>0</v>
      </c>
      <c r="T138" s="65">
        <f>+upper!T138</f>
        <v>0</v>
      </c>
      <c r="U138" s="65">
        <f>+upper!U138</f>
        <v>0</v>
      </c>
      <c r="V138" s="65">
        <f>+upper!V138</f>
        <v>0</v>
      </c>
      <c r="W138" s="65">
        <f>+upper!W138</f>
        <v>0</v>
      </c>
      <c r="X138" s="65">
        <f>+upper!X138</f>
        <v>0</v>
      </c>
      <c r="Y138" s="65">
        <f>+upper!Y138</f>
        <v>0</v>
      </c>
      <c r="Z138" s="65">
        <f>+upper!Z138</f>
        <v>0</v>
      </c>
      <c r="AA138" s="65">
        <f>+upper!AA138</f>
        <v>0</v>
      </c>
      <c r="AB138" s="65">
        <f>+upper!AB138</f>
        <v>0</v>
      </c>
      <c r="AC138" s="65">
        <f>+upper!AC138</f>
        <v>0</v>
      </c>
      <c r="AD138" s="65">
        <f>+upper!AD138</f>
        <v>0</v>
      </c>
      <c r="AE138" s="65">
        <f>+upper!AE138</f>
        <v>0</v>
      </c>
      <c r="AF138" s="65">
        <f>+upper!AF138</f>
        <v>0</v>
      </c>
      <c r="AG138" s="65">
        <f>+upper!AG138</f>
        <v>0</v>
      </c>
      <c r="AH138" s="65">
        <f>+upper!AH138</f>
        <v>0</v>
      </c>
      <c r="AI138" s="65">
        <f>+upper!AI138</f>
        <v>0</v>
      </c>
      <c r="AJ138" s="65">
        <f>+upper!AJ138</f>
        <v>0</v>
      </c>
      <c r="AK138" s="65">
        <f>+upper!AK138</f>
        <v>0</v>
      </c>
      <c r="AL138" s="65">
        <f>+upper!AL138</f>
        <v>0</v>
      </c>
      <c r="AM138" s="65">
        <f>+upper!AM138</f>
        <v>0</v>
      </c>
      <c r="AN138" s="65">
        <f>+upper!AN138</f>
        <v>0</v>
      </c>
      <c r="AO138" s="65">
        <f>+upper!AO138</f>
        <v>0</v>
      </c>
      <c r="AP138" s="65">
        <f>+upper!AP138</f>
        <v>0</v>
      </c>
      <c r="AQ138" s="65">
        <f>+upper!AQ138</f>
        <v>0</v>
      </c>
      <c r="AR138" s="65">
        <f>+upper!AR138</f>
        <v>0</v>
      </c>
      <c r="AS138" s="65">
        <f>+upper!AS138</f>
        <v>0</v>
      </c>
      <c r="AT138" s="65">
        <f>+upper!AT138</f>
        <v>0</v>
      </c>
      <c r="AU138" s="65">
        <f>+upper!AU138</f>
        <v>0</v>
      </c>
      <c r="AV138" s="65">
        <f>+upper!AV138</f>
        <v>0</v>
      </c>
      <c r="AW138" s="65">
        <f>+upper!AW138</f>
        <v>0</v>
      </c>
      <c r="AX138" s="65">
        <f>+upper!AX138</f>
        <v>0</v>
      </c>
      <c r="AY138" s="65">
        <f>+upper!AY138</f>
        <v>0</v>
      </c>
      <c r="AZ138" s="65">
        <f>+upper!AZ138</f>
        <v>0</v>
      </c>
      <c r="BA138" s="65">
        <f>+upper!BA138</f>
        <v>0</v>
      </c>
      <c r="BB138" s="65">
        <f>+upper!BB138</f>
        <v>0</v>
      </c>
      <c r="BC138" s="65">
        <f>+upper!BC138</f>
        <v>0</v>
      </c>
      <c r="BD138" s="65">
        <f>+upper!BD138</f>
        <v>0</v>
      </c>
      <c r="BE138" s="65">
        <f>+upper!BE138</f>
        <v>0</v>
      </c>
      <c r="BF138" s="65">
        <f>+upper!BF138</f>
        <v>0</v>
      </c>
      <c r="BG138" s="65">
        <f>+upper!BG138</f>
        <v>0</v>
      </c>
      <c r="BH138" s="65">
        <f>+upper!BH138</f>
        <v>0</v>
      </c>
      <c r="BI138" s="65">
        <f>+upper!BI138</f>
        <v>0</v>
      </c>
      <c r="BJ138" s="65">
        <f>+upper!BJ138</f>
        <v>0</v>
      </c>
      <c r="BK138" s="65">
        <f>+upper!BK138</f>
        <v>0</v>
      </c>
      <c r="BL138" s="65">
        <f>+upper!BL138</f>
        <v>0</v>
      </c>
      <c r="BM138" s="65">
        <f>+upper!BM138</f>
        <v>0</v>
      </c>
      <c r="BN138" s="65">
        <f>+upper!BN138</f>
        <v>0</v>
      </c>
      <c r="BO138" s="65">
        <f>+upper!BO138</f>
        <v>0</v>
      </c>
      <c r="BP138" s="65">
        <f>+upper!BP138</f>
        <v>0</v>
      </c>
      <c r="BQ138" s="65">
        <f>+upper!BQ138</f>
        <v>0</v>
      </c>
      <c r="BR138" s="65">
        <f>+upper!BR138</f>
        <v>0</v>
      </c>
      <c r="BS138" s="65">
        <f>+upper!BS138</f>
        <v>0</v>
      </c>
      <c r="BT138" s="65">
        <f>+upper!BT138</f>
        <v>0</v>
      </c>
      <c r="BU138" s="65">
        <f>+upper!BU138</f>
        <v>0</v>
      </c>
      <c r="BV138" s="65">
        <f>+upper!BV138</f>
        <v>0</v>
      </c>
      <c r="BW138" s="65">
        <f>+upper!BW138</f>
        <v>0</v>
      </c>
      <c r="BX138" s="65">
        <f>+upper!BX138</f>
        <v>0</v>
      </c>
      <c r="BY138" s="65">
        <f>+upper!BY138</f>
        <v>0</v>
      </c>
      <c r="BZ138" s="65">
        <f>+upper!BZ138</f>
        <v>0</v>
      </c>
      <c r="CA138" s="65">
        <f>+upper!CA138</f>
        <v>0</v>
      </c>
    </row>
    <row r="139" spans="1:79" x14ac:dyDescent="0.2">
      <c r="A139" s="9">
        <v>500</v>
      </c>
      <c r="B139" s="65">
        <f>+upper!B139</f>
        <v>0</v>
      </c>
      <c r="C139" s="65">
        <f>+upper!C139</f>
        <v>0</v>
      </c>
      <c r="D139" s="65">
        <f>+upper!D139</f>
        <v>0</v>
      </c>
      <c r="E139" s="65">
        <f>+upper!E139</f>
        <v>0</v>
      </c>
      <c r="F139" s="65">
        <f>+upper!F139</f>
        <v>0</v>
      </c>
      <c r="G139" s="65">
        <f>+upper!G139</f>
        <v>0</v>
      </c>
      <c r="H139" s="65">
        <f>+upper!H139</f>
        <v>0</v>
      </c>
      <c r="I139" s="65">
        <f>+upper!I139</f>
        <v>0</v>
      </c>
      <c r="J139" s="65">
        <f>+upper!J139</f>
        <v>0</v>
      </c>
      <c r="K139" s="65">
        <f>+upper!K139</f>
        <v>0</v>
      </c>
      <c r="L139" s="65">
        <f>+upper!L139</f>
        <v>0</v>
      </c>
      <c r="M139" s="65">
        <f>+upper!M139</f>
        <v>0</v>
      </c>
      <c r="N139" s="65">
        <f>+upper!N139</f>
        <v>0</v>
      </c>
      <c r="O139" s="65">
        <f>+upper!O139</f>
        <v>0</v>
      </c>
      <c r="P139" s="65">
        <f>+upper!P139</f>
        <v>0</v>
      </c>
      <c r="Q139" s="65">
        <f>+upper!Q139</f>
        <v>0</v>
      </c>
      <c r="R139" s="65">
        <f>+upper!R139</f>
        <v>0</v>
      </c>
      <c r="S139" s="65">
        <f>+upper!S139</f>
        <v>0</v>
      </c>
      <c r="T139" s="65">
        <f>+upper!T139</f>
        <v>0</v>
      </c>
      <c r="U139" s="65">
        <f>+upper!U139</f>
        <v>0</v>
      </c>
      <c r="V139" s="65">
        <f>+upper!V139</f>
        <v>0</v>
      </c>
      <c r="W139" s="65">
        <f>+upper!W139</f>
        <v>0</v>
      </c>
      <c r="X139" s="65">
        <f>+upper!X139</f>
        <v>0</v>
      </c>
      <c r="Y139" s="65">
        <f>+upper!Y139</f>
        <v>0</v>
      </c>
      <c r="Z139" s="65">
        <f>+upper!Z139</f>
        <v>0</v>
      </c>
      <c r="AA139" s="65">
        <f>+upper!AA139</f>
        <v>0</v>
      </c>
      <c r="AB139" s="65">
        <f>+upper!AB139</f>
        <v>0</v>
      </c>
      <c r="AC139" s="65">
        <f>+upper!AC139</f>
        <v>0</v>
      </c>
      <c r="AD139" s="65">
        <f>+upper!AD139</f>
        <v>0</v>
      </c>
      <c r="AE139" s="65">
        <f>+upper!AE139</f>
        <v>0</v>
      </c>
      <c r="AF139" s="65">
        <f>+upper!AF139</f>
        <v>0</v>
      </c>
      <c r="AG139" s="65">
        <f>+upper!AG139</f>
        <v>0</v>
      </c>
      <c r="AH139" s="65">
        <f>+upper!AH139</f>
        <v>0</v>
      </c>
      <c r="AI139" s="65">
        <f>+upper!AI139</f>
        <v>0</v>
      </c>
      <c r="AJ139" s="65">
        <f>+upper!AJ139</f>
        <v>0</v>
      </c>
      <c r="AK139" s="65">
        <f>+upper!AK139</f>
        <v>0</v>
      </c>
      <c r="AL139" s="65">
        <f>+upper!AL139</f>
        <v>0</v>
      </c>
      <c r="AM139" s="65">
        <f>+upper!AM139</f>
        <v>0</v>
      </c>
      <c r="AN139" s="65">
        <f>+upper!AN139</f>
        <v>0</v>
      </c>
      <c r="AO139" s="65">
        <f>+upper!AO139</f>
        <v>0</v>
      </c>
      <c r="AP139" s="65">
        <f>+upper!AP139</f>
        <v>0</v>
      </c>
      <c r="AQ139" s="65">
        <f>+upper!AQ139</f>
        <v>0</v>
      </c>
      <c r="AR139" s="65">
        <f>+upper!AR139</f>
        <v>0</v>
      </c>
      <c r="AS139" s="65">
        <f>+upper!AS139</f>
        <v>0</v>
      </c>
      <c r="AT139" s="65">
        <f>+upper!AT139</f>
        <v>0</v>
      </c>
      <c r="AU139" s="65">
        <f>+upper!AU139</f>
        <v>0</v>
      </c>
      <c r="AV139" s="65">
        <f>+upper!AV139</f>
        <v>0</v>
      </c>
      <c r="AW139" s="65">
        <f>+upper!AW139</f>
        <v>0</v>
      </c>
      <c r="AX139" s="65">
        <f>+upper!AX139</f>
        <v>0</v>
      </c>
      <c r="AY139" s="65">
        <f>+upper!AY139</f>
        <v>0</v>
      </c>
      <c r="AZ139" s="65">
        <f>+upper!AZ139</f>
        <v>0</v>
      </c>
      <c r="BA139" s="65">
        <f>+upper!BA139</f>
        <v>0</v>
      </c>
      <c r="BB139" s="65">
        <f>+upper!BB139</f>
        <v>0</v>
      </c>
      <c r="BC139" s="65">
        <f>+upper!BC139</f>
        <v>0</v>
      </c>
      <c r="BD139" s="65">
        <f>+upper!BD139</f>
        <v>0</v>
      </c>
      <c r="BE139" s="65">
        <f>+upper!BE139</f>
        <v>0</v>
      </c>
      <c r="BF139" s="65">
        <f>+upper!BF139</f>
        <v>0</v>
      </c>
      <c r="BG139" s="65">
        <f>+upper!BG139</f>
        <v>0</v>
      </c>
      <c r="BH139" s="65">
        <f>+upper!BH139</f>
        <v>0</v>
      </c>
      <c r="BI139" s="65">
        <f>+upper!BI139</f>
        <v>0</v>
      </c>
      <c r="BJ139" s="65">
        <f>+upper!BJ139</f>
        <v>0</v>
      </c>
      <c r="BK139" s="65">
        <f>+upper!BK139</f>
        <v>0</v>
      </c>
      <c r="BL139" s="65">
        <f>+upper!BL139</f>
        <v>0</v>
      </c>
      <c r="BM139" s="65">
        <f>+upper!BM139</f>
        <v>0</v>
      </c>
      <c r="BN139" s="65">
        <f>+upper!BN139</f>
        <v>0</v>
      </c>
      <c r="BO139" s="65">
        <f>+upper!BO139</f>
        <v>0</v>
      </c>
      <c r="BP139" s="65">
        <f>+upper!BP139</f>
        <v>0</v>
      </c>
      <c r="BQ139" s="65">
        <f>+upper!BQ139</f>
        <v>0</v>
      </c>
      <c r="BR139" s="65">
        <f>+upper!BR139</f>
        <v>0</v>
      </c>
      <c r="BS139" s="65">
        <f>+upper!BS139</f>
        <v>0</v>
      </c>
      <c r="BT139" s="65">
        <f>+upper!BT139</f>
        <v>0</v>
      </c>
      <c r="BU139" s="65">
        <f>+upper!BU139</f>
        <v>0</v>
      </c>
      <c r="BV139" s="65">
        <f>+upper!BV139</f>
        <v>0</v>
      </c>
      <c r="BW139" s="65">
        <f>+upper!BW139</f>
        <v>0</v>
      </c>
      <c r="BX139" s="65">
        <f>+upper!BX139</f>
        <v>0</v>
      </c>
      <c r="BY139" s="65">
        <f>+upper!BY139</f>
        <v>0</v>
      </c>
      <c r="BZ139" s="65">
        <f>+upper!BZ139</f>
        <v>0</v>
      </c>
      <c r="CA139" s="65">
        <f>+upper!CA139</f>
        <v>0</v>
      </c>
    </row>
    <row r="140" spans="1:79" x14ac:dyDescent="0.2">
      <c r="A140" s="9">
        <v>504</v>
      </c>
      <c r="B140" s="65">
        <f>+upper!B140</f>
        <v>0</v>
      </c>
      <c r="C140" s="65">
        <f>+upper!C140</f>
        <v>0</v>
      </c>
      <c r="D140" s="65">
        <f>+upper!D140</f>
        <v>2.2155246165081165E-5</v>
      </c>
      <c r="E140" s="65">
        <f>+upper!E140</f>
        <v>4.921021023205526E-5</v>
      </c>
      <c r="F140" s="65">
        <f>+upper!F140</f>
        <v>1.0928501233352528E-4</v>
      </c>
      <c r="G140" s="65">
        <f>+upper!G140</f>
        <v>2.426558662010841E-4</v>
      </c>
      <c r="H140" s="65">
        <f>+upper!H140</f>
        <v>5.3869602296640695E-4</v>
      </c>
      <c r="I140" s="65">
        <f>+upper!I140</f>
        <v>1.1956867807058425E-3</v>
      </c>
      <c r="J140" s="65">
        <f>+upper!J140</f>
        <v>2.6534418969088561E-3</v>
      </c>
      <c r="K140" s="65">
        <f>+upper!K140</f>
        <v>5.8873242087665251E-3</v>
      </c>
      <c r="L140" s="65">
        <f>+upper!L140</f>
        <v>1.3059909336348277E-2</v>
      </c>
      <c r="M140" s="65">
        <f>+upper!M140</f>
        <v>2.0579843318207839E-2</v>
      </c>
      <c r="N140" s="65">
        <f>+upper!N140</f>
        <v>3.242030111772469E-2</v>
      </c>
      <c r="O140" s="65">
        <f>+upper!O140</f>
        <v>5.105762966973653E-2</v>
      </c>
      <c r="P140" s="65">
        <f>+upper!P140</f>
        <v>8.0383735788685698E-2</v>
      </c>
      <c r="Q140" s="65">
        <f>+upper!Q140</f>
        <v>0.12651286961780925</v>
      </c>
      <c r="R140" s="65">
        <f>+upper!R140</f>
        <v>0.19904670287110146</v>
      </c>
      <c r="S140" s="65">
        <f>+upper!S140</f>
        <v>0.31305706628747693</v>
      </c>
      <c r="T140" s="65">
        <f>+upper!T140</f>
        <v>0.4921918729067688</v>
      </c>
      <c r="U140" s="65">
        <f>+upper!U140</f>
        <v>0.78783025230693682</v>
      </c>
      <c r="V140" s="65">
        <f>+upper!V140</f>
        <v>1.252264302569764</v>
      </c>
      <c r="W140" s="65">
        <f>+upper!W140</f>
        <v>1.1656177321394312</v>
      </c>
      <c r="X140" s="65">
        <f>+upper!X140</f>
        <v>1.0815009885829774</v>
      </c>
      <c r="Y140" s="65">
        <f>+upper!Y140</f>
        <v>1.1822513438351812</v>
      </c>
      <c r="Z140" s="65">
        <f>+upper!Z140</f>
        <v>1.0359641048531678</v>
      </c>
      <c r="AA140" s="65">
        <f>+upper!AA140</f>
        <v>0.84432971915688582</v>
      </c>
      <c r="AB140" s="65">
        <f>+upper!AB140</f>
        <v>1.2380340264041985</v>
      </c>
      <c r="AC140" s="65">
        <f>+upper!AC140</f>
        <v>0.94077936872349666</v>
      </c>
      <c r="AD140" s="65">
        <f>+upper!AD140</f>
        <v>0.97498288104101849</v>
      </c>
      <c r="AE140" s="65">
        <f>+upper!AE140</f>
        <v>1.0085133329187452</v>
      </c>
      <c r="AF140" s="65">
        <f>+upper!AF140</f>
        <v>1.041370724356677</v>
      </c>
      <c r="AG140" s="65">
        <f>+upper!AG140</f>
        <v>1.0735550553548128</v>
      </c>
      <c r="AH140" s="65">
        <f>+upper!AH140</f>
        <v>1.1050663259131546</v>
      </c>
      <c r="AI140" s="65">
        <f>+upper!AI140</f>
        <v>1.1359045360316993</v>
      </c>
      <c r="AJ140" s="65">
        <f>+upper!AJ140</f>
        <v>1.16606968571045</v>
      </c>
      <c r="AK140" s="65">
        <f>+upper!AK140</f>
        <v>1.1955617749494041</v>
      </c>
      <c r="AL140" s="65">
        <f>+upper!AL140</f>
        <v>1.2243808037485635</v>
      </c>
      <c r="AM140" s="65">
        <f>+upper!AM140</f>
        <v>1.2525267721079283</v>
      </c>
      <c r="AN140" s="65">
        <f>+upper!AN140</f>
        <v>1.2799996800274975</v>
      </c>
      <c r="AO140" s="65">
        <f>+upper!AO140</f>
        <v>1.3067995275072708</v>
      </c>
      <c r="AP140" s="65">
        <f>+upper!AP140</f>
        <v>1.5273301211825718</v>
      </c>
      <c r="AQ140" s="65">
        <f>+upper!AQ140</f>
        <v>1.7437161578710194</v>
      </c>
      <c r="AR140" s="65">
        <f>+upper!AR140</f>
        <v>1.955957637572612</v>
      </c>
      <c r="AS140" s="65">
        <f>+upper!AS140</f>
        <v>2.1640545602873487</v>
      </c>
      <c r="AT140" s="65">
        <f>+upper!AT140</f>
        <v>2.3680069260152314</v>
      </c>
      <c r="AU140" s="65">
        <f>+upper!AU140</f>
        <v>2.5678147347562592</v>
      </c>
      <c r="AV140" s="65">
        <f>+upper!AV140</f>
        <v>2.7634779865104337</v>
      </c>
      <c r="AW140" s="65">
        <f>+upper!AW140</f>
        <v>2.9549966812777519</v>
      </c>
      <c r="AX140" s="65">
        <f>+upper!AX140</f>
        <v>3.1604998814758591</v>
      </c>
      <c r="AY140" s="65">
        <f>+upper!AY140</f>
        <v>3.3643452588792266</v>
      </c>
      <c r="AZ140" s="65">
        <f>+upper!AZ140</f>
        <v>3.5665328134878491</v>
      </c>
      <c r="BA140" s="65">
        <f>+upper!BA140</f>
        <v>3.7670625453017319</v>
      </c>
      <c r="BB140" s="65">
        <f>+upper!BB140</f>
        <v>3.9659344543208723</v>
      </c>
      <c r="BC140" s="65">
        <f>+upper!BC140</f>
        <v>5.13</v>
      </c>
      <c r="BD140" s="65">
        <f>+upper!BD140</f>
        <v>8.1760000000000002</v>
      </c>
      <c r="BE140" s="65">
        <f>+upper!BE140</f>
        <v>6.0062000000000006</v>
      </c>
      <c r="BF140" s="65">
        <f>+upper!BF140</f>
        <v>0.81120000000000003</v>
      </c>
      <c r="BG140" s="65">
        <f>+upper!BG140</f>
        <v>5.6559999999999997</v>
      </c>
      <c r="BH140" s="65">
        <f>+upper!BH140</f>
        <v>7.5750000000000002</v>
      </c>
      <c r="BI140" s="65">
        <f>+upper!BI140</f>
        <v>6.4640000000000004</v>
      </c>
      <c r="BJ140" s="65">
        <f>+upper!BJ140</f>
        <v>3.4339999999999997</v>
      </c>
      <c r="BK140" s="65">
        <f>+upper!BK140</f>
        <v>4.4440000000000008</v>
      </c>
      <c r="BL140" s="65">
        <f>+upper!BL140</f>
        <v>6.3629999999999995</v>
      </c>
      <c r="BM140" s="65">
        <f>+upper!BM140</f>
        <v>5.05</v>
      </c>
      <c r="BN140" s="65">
        <f>+upper!BN140</f>
        <v>4.5449999999999999</v>
      </c>
      <c r="BO140" s="65">
        <f>+upper!BO140</f>
        <v>6.4640000000000004</v>
      </c>
      <c r="BP140" s="65">
        <f>+upper!BP140</f>
        <v>7.8780000000000001</v>
      </c>
      <c r="BQ140" s="65">
        <f>+upper!BQ140</f>
        <v>7.4740000000000002</v>
      </c>
      <c r="BR140" s="65">
        <f>+upper!BR140</f>
        <v>2.5653999999999999</v>
      </c>
      <c r="BS140" s="65">
        <f>+upper!BS140</f>
        <v>5.440533333333323</v>
      </c>
      <c r="BT140" s="65">
        <f>+upper!BT140</f>
        <v>4.9656088888888812</v>
      </c>
      <c r="BU140" s="65">
        <f>+upper!BU140</f>
        <v>3.8266281481480564</v>
      </c>
      <c r="BV140" s="65">
        <f>+upper!BV140</f>
        <v>2.8676718024689696</v>
      </c>
      <c r="BW140" s="65">
        <f>+upper!BW140</f>
        <v>2.5510189300411001</v>
      </c>
      <c r="BX140" s="65">
        <f>+upper!BX140</f>
        <v>2.8098631155006122</v>
      </c>
      <c r="BY140" s="65">
        <f>+upper!BY140</f>
        <v>1.6079463052582559</v>
      </c>
      <c r="BZ140" s="65">
        <f>+upper!BZ140</f>
        <v>1.0892634428652173</v>
      </c>
      <c r="CA140" s="65">
        <f>+upper!CA140</f>
        <v>0.7380163741216631</v>
      </c>
    </row>
    <row r="141" spans="1:79" x14ac:dyDescent="0.2">
      <c r="A141" s="9">
        <v>508</v>
      </c>
      <c r="B141" s="65">
        <f>+upper!B141</f>
        <v>0</v>
      </c>
      <c r="C141" s="65">
        <f>+upper!C141</f>
        <v>0</v>
      </c>
      <c r="D141" s="65">
        <f>+upper!D141</f>
        <v>4.3750097652211315E-5</v>
      </c>
      <c r="E141" s="65">
        <f>+upper!E141</f>
        <v>9.069731782516117E-5</v>
      </c>
      <c r="F141" s="65">
        <f>+upper!F141</f>
        <v>1.8799080421942491E-4</v>
      </c>
      <c r="G141" s="65">
        <f>+upper!G141</f>
        <v>3.8958620611262402E-4</v>
      </c>
      <c r="H141" s="65">
        <f>+upper!H141</f>
        <v>8.0722261906535683E-4</v>
      </c>
      <c r="I141" s="65">
        <f>+upper!I141</f>
        <v>1.6722598311178273E-3</v>
      </c>
      <c r="J141" s="65">
        <f>+upper!J141</f>
        <v>3.4636395406166505E-3</v>
      </c>
      <c r="K141" s="65">
        <f>+upper!K141</f>
        <v>7.172620215360314E-3</v>
      </c>
      <c r="L141" s="65">
        <f>+upper!L141</f>
        <v>1.4850354530393888E-2</v>
      </c>
      <c r="M141" s="65">
        <f>+upper!M141</f>
        <v>2.4638797248694482E-2</v>
      </c>
      <c r="N141" s="65">
        <f>+upper!N141</f>
        <v>4.0867235821151905E-2</v>
      </c>
      <c r="O141" s="65">
        <f>+upper!O141</f>
        <v>6.7764095918660019E-2</v>
      </c>
      <c r="P141" s="65">
        <f>+upper!P141</f>
        <v>0.11232798421915047</v>
      </c>
      <c r="Q141" s="65">
        <f>+upper!Q141</f>
        <v>0.18613809547126123</v>
      </c>
      <c r="R141" s="65">
        <f>+upper!R141</f>
        <v>0.30834458590394132</v>
      </c>
      <c r="S141" s="65">
        <f>+upper!S141</f>
        <v>0.51060566649396821</v>
      </c>
      <c r="T141" s="65">
        <f>+upper!T141</f>
        <v>0.84523473721412257</v>
      </c>
      <c r="U141" s="65">
        <f>+upper!U141</f>
        <v>1.7871483263486714</v>
      </c>
      <c r="V141" s="65">
        <f>+upper!V141</f>
        <v>3.4273550554814163</v>
      </c>
      <c r="W141" s="65">
        <f>+upper!W141</f>
        <v>4.925236153802925</v>
      </c>
      <c r="X141" s="65">
        <f>+upper!X141</f>
        <v>6.3584937224587881</v>
      </c>
      <c r="Y141" s="65">
        <f>+upper!Y141</f>
        <v>7.7271277614490117</v>
      </c>
      <c r="Z141" s="65">
        <f>+upper!Z141</f>
        <v>9.0311382707735905</v>
      </c>
      <c r="AA141" s="65">
        <f>+upper!AA141</f>
        <v>10.270525250432526</v>
      </c>
      <c r="AB141" s="65">
        <f>+upper!AB141</f>
        <v>12.549658662747614</v>
      </c>
      <c r="AC141" s="65">
        <f>+upper!AC141</f>
        <v>14.713392914945477</v>
      </c>
      <c r="AD141" s="65">
        <f>+upper!AD141</f>
        <v>15.078965144953077</v>
      </c>
      <c r="AE141" s="65">
        <f>+upper!AE141</f>
        <v>15.436742546358634</v>
      </c>
      <c r="AF141" s="65">
        <f>+upper!AF141</f>
        <v>15.786725119162137</v>
      </c>
      <c r="AG141" s="65">
        <f>+upper!AG141</f>
        <v>16.128912863363588</v>
      </c>
      <c r="AH141" s="65">
        <f>+upper!AH141</f>
        <v>16.463305778962987</v>
      </c>
      <c r="AI141" s="65">
        <f>+upper!AI141</f>
        <v>16.789903865960341</v>
      </c>
      <c r="AJ141" s="65">
        <f>+upper!AJ141</f>
        <v>17.108707124355636</v>
      </c>
      <c r="AK141" s="65">
        <f>+upper!AK141</f>
        <v>17.419715554148883</v>
      </c>
      <c r="AL141" s="65">
        <f>+upper!AL141</f>
        <v>17.722929155340086</v>
      </c>
      <c r="AM141" s="65">
        <f>+upper!AM141</f>
        <v>18.018347927929224</v>
      </c>
      <c r="AN141" s="65">
        <f>+upper!AN141</f>
        <v>18.30597187191632</v>
      </c>
      <c r="AO141" s="65">
        <f>+upper!AO141</f>
        <v>18.585800987301361</v>
      </c>
      <c r="AP141" s="65">
        <f>+upper!AP141</f>
        <v>18.868898688134674</v>
      </c>
      <c r="AQ141" s="65">
        <f>+upper!AQ141</f>
        <v>20.778251531576878</v>
      </c>
      <c r="AR141" s="65">
        <f>+upper!AR141</f>
        <v>22.878955640374929</v>
      </c>
      <c r="AS141" s="65">
        <f>+upper!AS141</f>
        <v>25.189961260614822</v>
      </c>
      <c r="AT141" s="65">
        <f>+upper!AT141</f>
        <v>26.518789492252765</v>
      </c>
      <c r="AU141" s="65">
        <f>+upper!AU141</f>
        <v>27.915322966671173</v>
      </c>
      <c r="AV141" s="65">
        <f>+upper!AV141</f>
        <v>29.382834103937761</v>
      </c>
      <c r="AW141" s="65">
        <f>+upper!AW141</f>
        <v>30.924739903024115</v>
      </c>
      <c r="AX141" s="65">
        <f>+upper!AX141</f>
        <v>32.732364580688987</v>
      </c>
      <c r="AY141" s="65">
        <f>+upper!AY141</f>
        <v>37.265363445045516</v>
      </c>
      <c r="AZ141" s="65">
        <f>+upper!AZ141</f>
        <v>42.425497401653139</v>
      </c>
      <c r="BA141" s="65">
        <f>+upper!BA141</f>
        <v>52.45128155592915</v>
      </c>
      <c r="BB141" s="65">
        <f>+upper!BB141</f>
        <v>52.068908298942141</v>
      </c>
      <c r="BC141" s="65">
        <f>+upper!BC141</f>
        <v>61.56</v>
      </c>
      <c r="BD141" s="65">
        <f>+upper!BD141</f>
        <v>78.584646000000006</v>
      </c>
      <c r="BE141" s="65">
        <f>+upper!BE141</f>
        <v>91.62</v>
      </c>
      <c r="BF141" s="65">
        <f>+upper!BF141</f>
        <v>111.70224</v>
      </c>
      <c r="BG141" s="65">
        <f>+upper!BG141</f>
        <v>186.03796</v>
      </c>
      <c r="BH141" s="65">
        <f>+upper!BH141</f>
        <v>175.97533000000001</v>
      </c>
      <c r="BI141" s="65">
        <f>+upper!BI141</f>
        <v>101</v>
      </c>
      <c r="BJ141" s="65">
        <f>+upper!BJ141</f>
        <v>121.2</v>
      </c>
      <c r="BK141" s="65">
        <f>+upper!BK141</f>
        <v>95.95</v>
      </c>
      <c r="BL141" s="65">
        <f>+upper!BL141</f>
        <v>67.67</v>
      </c>
      <c r="BM141" s="65">
        <f>+upper!BM141</f>
        <v>106.05</v>
      </c>
      <c r="BN141" s="65">
        <f>+upper!BN141</f>
        <v>106.05</v>
      </c>
      <c r="BO141" s="65">
        <f>+upper!BO141</f>
        <v>220.18</v>
      </c>
      <c r="BP141" s="65">
        <f>+upper!BP141</f>
        <v>183.82</v>
      </c>
      <c r="BQ141" s="65">
        <f>+upper!BQ141</f>
        <v>228.85892999999999</v>
      </c>
      <c r="BR141" s="65">
        <f>+upper!BR141</f>
        <v>241.16577999999998</v>
      </c>
      <c r="BS141" s="65">
        <f>+upper!BS141</f>
        <v>281.78535399999242</v>
      </c>
      <c r="BT141" s="65">
        <f>+upper!BT141</f>
        <v>308.97731466665863</v>
      </c>
      <c r="BU141" s="65">
        <f>+upper!BU141</f>
        <v>319.15017831110038</v>
      </c>
      <c r="BV141" s="65">
        <f>+upper!BV141</f>
        <v>356.38882145184414</v>
      </c>
      <c r="BW141" s="65">
        <f>+upper!BW141</f>
        <v>379.26719102418565</v>
      </c>
      <c r="BX141" s="65">
        <f>+upper!BX141</f>
        <v>406.90480535438309</v>
      </c>
      <c r="BY141" s="65">
        <f>+upper!BY141</f>
        <v>429.44949703322726</v>
      </c>
      <c r="BZ141" s="65">
        <f>+upper!BZ141</f>
        <v>455.53995089373598</v>
      </c>
      <c r="CA141" s="65">
        <f>+upper!CA141</f>
        <v>483.99359107683335</v>
      </c>
    </row>
    <row r="142" spans="1:79" x14ac:dyDescent="0.2">
      <c r="A142" s="9">
        <v>512</v>
      </c>
      <c r="B142" s="65">
        <f>+upper!B142</f>
        <v>0</v>
      </c>
      <c r="C142" s="65">
        <f>+upper!C142</f>
        <v>0</v>
      </c>
      <c r="D142" s="65">
        <f>+upper!D142</f>
        <v>0</v>
      </c>
      <c r="E142" s="65">
        <f>+upper!E142</f>
        <v>0</v>
      </c>
      <c r="F142" s="65">
        <f>+upper!F142</f>
        <v>0</v>
      </c>
      <c r="G142" s="65">
        <f>+upper!G142</f>
        <v>0</v>
      </c>
      <c r="H142" s="65">
        <f>+upper!H142</f>
        <v>0</v>
      </c>
      <c r="I142" s="65">
        <f>+upper!I142</f>
        <v>0</v>
      </c>
      <c r="J142" s="65">
        <f>+upper!J142</f>
        <v>0</v>
      </c>
      <c r="K142" s="65">
        <f>+upper!K142</f>
        <v>0</v>
      </c>
      <c r="L142" s="65">
        <f>+upper!L142</f>
        <v>0</v>
      </c>
      <c r="M142" s="65">
        <f>+upper!M142</f>
        <v>0</v>
      </c>
      <c r="N142" s="65">
        <f>+upper!N142</f>
        <v>0</v>
      </c>
      <c r="O142" s="65">
        <f>+upper!O142</f>
        <v>0</v>
      </c>
      <c r="P142" s="65">
        <f>+upper!P142</f>
        <v>0</v>
      </c>
      <c r="Q142" s="65">
        <f>+upper!Q142</f>
        <v>0</v>
      </c>
      <c r="R142" s="65">
        <f>+upper!R142</f>
        <v>0</v>
      </c>
      <c r="S142" s="65">
        <f>+upper!S142</f>
        <v>0</v>
      </c>
      <c r="T142" s="65">
        <f>+upper!T142</f>
        <v>0</v>
      </c>
      <c r="U142" s="65">
        <f>+upper!U142</f>
        <v>0</v>
      </c>
      <c r="V142" s="65">
        <f>+upper!V142</f>
        <v>0</v>
      </c>
      <c r="W142" s="65">
        <f>+upper!W142</f>
        <v>0</v>
      </c>
      <c r="X142" s="65">
        <f>+upper!X142</f>
        <v>0</v>
      </c>
      <c r="Y142" s="65">
        <f>+upper!Y142</f>
        <v>0</v>
      </c>
      <c r="Z142" s="65">
        <f>+upper!Z142</f>
        <v>0</v>
      </c>
      <c r="AA142" s="65">
        <f>+upper!AA142</f>
        <v>0</v>
      </c>
      <c r="AB142" s="65">
        <f>+upper!AB142</f>
        <v>0</v>
      </c>
      <c r="AC142" s="65">
        <f>+upper!AC142</f>
        <v>0</v>
      </c>
      <c r="AD142" s="65">
        <f>+upper!AD142</f>
        <v>0</v>
      </c>
      <c r="AE142" s="65">
        <f>+upper!AE142</f>
        <v>0</v>
      </c>
      <c r="AF142" s="65">
        <f>+upper!AF142</f>
        <v>0</v>
      </c>
      <c r="AG142" s="65">
        <f>+upper!AG142</f>
        <v>0</v>
      </c>
      <c r="AH142" s="65">
        <f>+upper!AH142</f>
        <v>0</v>
      </c>
      <c r="AI142" s="65">
        <f>+upper!AI142</f>
        <v>0</v>
      </c>
      <c r="AJ142" s="65">
        <f>+upper!AJ142</f>
        <v>0</v>
      </c>
      <c r="AK142" s="65">
        <f>+upper!AK142</f>
        <v>0</v>
      </c>
      <c r="AL142" s="65">
        <f>+upper!AL142</f>
        <v>0</v>
      </c>
      <c r="AM142" s="65">
        <f>+upper!AM142</f>
        <v>0</v>
      </c>
      <c r="AN142" s="65">
        <f>+upper!AN142</f>
        <v>0</v>
      </c>
      <c r="AO142" s="65">
        <f>+upper!AO142</f>
        <v>0</v>
      </c>
      <c r="AP142" s="65">
        <f>+upper!AP142</f>
        <v>0</v>
      </c>
      <c r="AQ142" s="65">
        <f>+upper!AQ142</f>
        <v>0</v>
      </c>
      <c r="AR142" s="65">
        <f>+upper!AR142</f>
        <v>0</v>
      </c>
      <c r="AS142" s="65">
        <f>+upper!AS142</f>
        <v>0</v>
      </c>
      <c r="AT142" s="65">
        <f>+upper!AT142</f>
        <v>0</v>
      </c>
      <c r="AU142" s="65">
        <f>+upper!AU142</f>
        <v>0</v>
      </c>
      <c r="AV142" s="65">
        <f>+upper!AV142</f>
        <v>0</v>
      </c>
      <c r="AW142" s="65">
        <f>+upper!AW142</f>
        <v>0</v>
      </c>
      <c r="AX142" s="65">
        <f>+upper!AX142</f>
        <v>0</v>
      </c>
      <c r="AY142" s="65">
        <f>+upper!AY142</f>
        <v>0</v>
      </c>
      <c r="AZ142" s="65">
        <f>+upper!AZ142</f>
        <v>0</v>
      </c>
      <c r="BA142" s="65">
        <f>+upper!BA142</f>
        <v>0</v>
      </c>
      <c r="BB142" s="65">
        <f>+upper!BB142</f>
        <v>0</v>
      </c>
      <c r="BC142" s="65">
        <f>+upper!BC142</f>
        <v>0</v>
      </c>
      <c r="BD142" s="65">
        <f>+upper!BD142</f>
        <v>0</v>
      </c>
      <c r="BE142" s="65">
        <f>+upper!BE142</f>
        <v>0</v>
      </c>
      <c r="BF142" s="65">
        <f>+upper!BF142</f>
        <v>0</v>
      </c>
      <c r="BG142" s="65">
        <f>+upper!BG142</f>
        <v>0</v>
      </c>
      <c r="BH142" s="65">
        <f>+upper!BH142</f>
        <v>0</v>
      </c>
      <c r="BI142" s="65">
        <f>+upper!BI142</f>
        <v>0</v>
      </c>
      <c r="BJ142" s="65">
        <f>+upper!BJ142</f>
        <v>0</v>
      </c>
      <c r="BK142" s="65">
        <f>+upper!BK142</f>
        <v>0</v>
      </c>
      <c r="BL142" s="65">
        <f>+upper!BL142</f>
        <v>0</v>
      </c>
      <c r="BM142" s="65">
        <f>+upper!BM142</f>
        <v>0</v>
      </c>
      <c r="BN142" s="65">
        <f>+upper!BN142</f>
        <v>0</v>
      </c>
      <c r="BO142" s="65">
        <f>+upper!BO142</f>
        <v>0</v>
      </c>
      <c r="BP142" s="65">
        <f>+upper!BP142</f>
        <v>0</v>
      </c>
      <c r="BQ142" s="65">
        <f>+upper!BQ142</f>
        <v>0</v>
      </c>
      <c r="BR142" s="65">
        <f>+upper!BR142</f>
        <v>0</v>
      </c>
      <c r="BS142" s="65">
        <f>+upper!BS142</f>
        <v>0</v>
      </c>
      <c r="BT142" s="65">
        <f>+upper!BT142</f>
        <v>0</v>
      </c>
      <c r="BU142" s="65">
        <f>+upper!BU142</f>
        <v>0</v>
      </c>
      <c r="BV142" s="65">
        <f>+upper!BV142</f>
        <v>0</v>
      </c>
      <c r="BW142" s="65">
        <f>+upper!BW142</f>
        <v>0</v>
      </c>
      <c r="BX142" s="65">
        <f>+upper!BX142</f>
        <v>0</v>
      </c>
      <c r="BY142" s="65">
        <f>+upper!BY142</f>
        <v>0</v>
      </c>
      <c r="BZ142" s="65">
        <f>+upper!BZ142</f>
        <v>0</v>
      </c>
      <c r="CA142" s="65">
        <f>+upper!CA142</f>
        <v>0</v>
      </c>
    </row>
    <row r="143" spans="1:79" x14ac:dyDescent="0.2">
      <c r="A143" s="9">
        <v>516</v>
      </c>
      <c r="B143" s="65">
        <f>+upper!B143</f>
        <v>0</v>
      </c>
      <c r="C143" s="65">
        <f>+upper!C143</f>
        <v>0</v>
      </c>
      <c r="D143" s="65">
        <f>+upper!D143</f>
        <v>0</v>
      </c>
      <c r="E143" s="65">
        <f>+upper!E143</f>
        <v>0</v>
      </c>
      <c r="F143" s="65">
        <f>+upper!F143</f>
        <v>0</v>
      </c>
      <c r="G143" s="65">
        <f>+upper!G143</f>
        <v>0</v>
      </c>
      <c r="H143" s="65">
        <f>+upper!H143</f>
        <v>0</v>
      </c>
      <c r="I143" s="65">
        <f>+upper!I143</f>
        <v>0</v>
      </c>
      <c r="J143" s="65">
        <f>+upper!J143</f>
        <v>0</v>
      </c>
      <c r="K143" s="65">
        <f>+upper!K143</f>
        <v>0</v>
      </c>
      <c r="L143" s="65">
        <f>+upper!L143</f>
        <v>0</v>
      </c>
      <c r="M143" s="65">
        <f>+upper!M143</f>
        <v>0</v>
      </c>
      <c r="N143" s="65">
        <f>+upper!N143</f>
        <v>0</v>
      </c>
      <c r="O143" s="65">
        <f>+upper!O143</f>
        <v>0</v>
      </c>
      <c r="P143" s="65">
        <f>+upper!P143</f>
        <v>0</v>
      </c>
      <c r="Q143" s="65">
        <f>+upper!Q143</f>
        <v>0</v>
      </c>
      <c r="R143" s="65">
        <f>+upper!R143</f>
        <v>0</v>
      </c>
      <c r="S143" s="65">
        <f>+upper!S143</f>
        <v>0</v>
      </c>
      <c r="T143" s="65">
        <f>+upper!T143</f>
        <v>0</v>
      </c>
      <c r="U143" s="65">
        <f>+upper!U143</f>
        <v>0</v>
      </c>
      <c r="V143" s="65">
        <f>+upper!V143</f>
        <v>0</v>
      </c>
      <c r="W143" s="65">
        <f>+upper!W143</f>
        <v>0</v>
      </c>
      <c r="X143" s="65">
        <f>+upper!X143</f>
        <v>0</v>
      </c>
      <c r="Y143" s="65">
        <f>+upper!Y143</f>
        <v>0</v>
      </c>
      <c r="Z143" s="65">
        <f>+upper!Z143</f>
        <v>0</v>
      </c>
      <c r="AA143" s="65">
        <f>+upper!AA143</f>
        <v>0</v>
      </c>
      <c r="AB143" s="65">
        <f>+upper!AB143</f>
        <v>0</v>
      </c>
      <c r="AC143" s="65">
        <f>+upper!AC143</f>
        <v>0</v>
      </c>
      <c r="AD143" s="65">
        <f>+upper!AD143</f>
        <v>0</v>
      </c>
      <c r="AE143" s="65">
        <f>+upper!AE143</f>
        <v>0</v>
      </c>
      <c r="AF143" s="65">
        <f>+upper!AF143</f>
        <v>0</v>
      </c>
      <c r="AG143" s="65">
        <f>+upper!AG143</f>
        <v>0</v>
      </c>
      <c r="AH143" s="65">
        <f>+upper!AH143</f>
        <v>0</v>
      </c>
      <c r="AI143" s="65">
        <f>+upper!AI143</f>
        <v>0</v>
      </c>
      <c r="AJ143" s="65">
        <f>+upper!AJ143</f>
        <v>0</v>
      </c>
      <c r="AK143" s="65">
        <f>+upper!AK143</f>
        <v>0</v>
      </c>
      <c r="AL143" s="65">
        <f>+upper!AL143</f>
        <v>0</v>
      </c>
      <c r="AM143" s="65">
        <f>+upper!AM143</f>
        <v>0</v>
      </c>
      <c r="AN143" s="65">
        <f>+upper!AN143</f>
        <v>0</v>
      </c>
      <c r="AO143" s="65">
        <f>+upper!AO143</f>
        <v>0</v>
      </c>
      <c r="AP143" s="65">
        <f>+upper!AP143</f>
        <v>0</v>
      </c>
      <c r="AQ143" s="65">
        <f>+upper!AQ143</f>
        <v>0</v>
      </c>
      <c r="AR143" s="65">
        <f>+upper!AR143</f>
        <v>0</v>
      </c>
      <c r="AS143" s="65">
        <f>+upper!AS143</f>
        <v>0</v>
      </c>
      <c r="AT143" s="65">
        <f>+upper!AT143</f>
        <v>0</v>
      </c>
      <c r="AU143" s="65">
        <f>+upper!AU143</f>
        <v>0</v>
      </c>
      <c r="AV143" s="65">
        <f>+upper!AV143</f>
        <v>0</v>
      </c>
      <c r="AW143" s="65">
        <f>+upper!AW143</f>
        <v>0</v>
      </c>
      <c r="AX143" s="65">
        <f>+upper!AX143</f>
        <v>0</v>
      </c>
      <c r="AY143" s="65">
        <f>+upper!AY143</f>
        <v>0</v>
      </c>
      <c r="AZ143" s="65">
        <f>+upper!AZ143</f>
        <v>0</v>
      </c>
      <c r="BA143" s="65">
        <f>+upper!BA143</f>
        <v>0</v>
      </c>
      <c r="BB143" s="65">
        <f>+upper!BB143</f>
        <v>0</v>
      </c>
      <c r="BC143" s="65">
        <f>+upper!BC143</f>
        <v>0</v>
      </c>
      <c r="BD143" s="65">
        <f>+upper!BD143</f>
        <v>0</v>
      </c>
      <c r="BE143" s="65">
        <f>+upper!BE143</f>
        <v>0</v>
      </c>
      <c r="BF143" s="65">
        <f>+upper!BF143</f>
        <v>0</v>
      </c>
      <c r="BG143" s="65">
        <f>+upper!BG143</f>
        <v>0</v>
      </c>
      <c r="BH143" s="65">
        <f>+upper!BH143</f>
        <v>0</v>
      </c>
      <c r="BI143" s="65">
        <f>+upper!BI143</f>
        <v>0</v>
      </c>
      <c r="BJ143" s="65">
        <f>+upper!BJ143</f>
        <v>0</v>
      </c>
      <c r="BK143" s="65">
        <f>+upper!BK143</f>
        <v>0</v>
      </c>
      <c r="BL143" s="65">
        <f>+upper!BL143</f>
        <v>0</v>
      </c>
      <c r="BM143" s="65">
        <f>+upper!BM143</f>
        <v>0</v>
      </c>
      <c r="BN143" s="65">
        <f>+upper!BN143</f>
        <v>0</v>
      </c>
      <c r="BO143" s="65">
        <f>+upper!BO143</f>
        <v>0</v>
      </c>
      <c r="BP143" s="65">
        <f>+upper!BP143</f>
        <v>0</v>
      </c>
      <c r="BQ143" s="65">
        <f>+upper!BQ143</f>
        <v>0</v>
      </c>
      <c r="BR143" s="65">
        <f>+upper!BR143</f>
        <v>0</v>
      </c>
      <c r="BS143" s="65">
        <f>+upper!BS143</f>
        <v>0</v>
      </c>
      <c r="BT143" s="65">
        <f>+upper!BT143</f>
        <v>0</v>
      </c>
      <c r="BU143" s="65">
        <f>+upper!BU143</f>
        <v>0</v>
      </c>
      <c r="BV143" s="65">
        <f>+upper!BV143</f>
        <v>0</v>
      </c>
      <c r="BW143" s="65">
        <f>+upper!BW143</f>
        <v>0</v>
      </c>
      <c r="BX143" s="65">
        <f>+upper!BX143</f>
        <v>0</v>
      </c>
      <c r="BY143" s="65">
        <f>+upper!BY143</f>
        <v>0</v>
      </c>
      <c r="BZ143" s="65">
        <f>+upper!BZ143</f>
        <v>0</v>
      </c>
      <c r="CA143" s="65">
        <f>+upper!CA143</f>
        <v>0</v>
      </c>
    </row>
    <row r="144" spans="1:79" x14ac:dyDescent="0.2">
      <c r="A144" s="9">
        <v>520</v>
      </c>
      <c r="B144" s="65">
        <f>+upper!B144</f>
        <v>0</v>
      </c>
      <c r="C144" s="65">
        <f>+upper!C144</f>
        <v>0</v>
      </c>
      <c r="D144" s="65">
        <f>+upper!D144</f>
        <v>0</v>
      </c>
      <c r="E144" s="65">
        <f>+upper!E144</f>
        <v>0</v>
      </c>
      <c r="F144" s="65">
        <f>+upper!F144</f>
        <v>0</v>
      </c>
      <c r="G144" s="65">
        <f>+upper!G144</f>
        <v>0</v>
      </c>
      <c r="H144" s="65">
        <f>+upper!H144</f>
        <v>0</v>
      </c>
      <c r="I144" s="65">
        <f>+upper!I144</f>
        <v>0</v>
      </c>
      <c r="J144" s="65">
        <f>+upper!J144</f>
        <v>0</v>
      </c>
      <c r="K144" s="65">
        <f>+upper!K144</f>
        <v>0</v>
      </c>
      <c r="L144" s="65">
        <f>+upper!L144</f>
        <v>0</v>
      </c>
      <c r="M144" s="65">
        <f>+upper!M144</f>
        <v>0</v>
      </c>
      <c r="N144" s="65">
        <f>+upper!N144</f>
        <v>0</v>
      </c>
      <c r="O144" s="65">
        <f>+upper!O144</f>
        <v>0</v>
      </c>
      <c r="P144" s="65">
        <f>+upper!P144</f>
        <v>0</v>
      </c>
      <c r="Q144" s="65">
        <f>+upper!Q144</f>
        <v>0</v>
      </c>
      <c r="R144" s="65">
        <f>+upper!R144</f>
        <v>0</v>
      </c>
      <c r="S144" s="65">
        <f>+upper!S144</f>
        <v>0</v>
      </c>
      <c r="T144" s="65">
        <f>+upper!T144</f>
        <v>0</v>
      </c>
      <c r="U144" s="65">
        <f>+upper!U144</f>
        <v>0</v>
      </c>
      <c r="V144" s="65">
        <f>+upper!V144</f>
        <v>0</v>
      </c>
      <c r="W144" s="65">
        <f>+upper!W144</f>
        <v>0</v>
      </c>
      <c r="X144" s="65">
        <f>+upper!X144</f>
        <v>0</v>
      </c>
      <c r="Y144" s="65">
        <f>+upper!Y144</f>
        <v>0</v>
      </c>
      <c r="Z144" s="65">
        <f>+upper!Z144</f>
        <v>0</v>
      </c>
      <c r="AA144" s="65">
        <f>+upper!AA144</f>
        <v>0</v>
      </c>
      <c r="AB144" s="65">
        <f>+upper!AB144</f>
        <v>0</v>
      </c>
      <c r="AC144" s="65">
        <f>+upper!AC144</f>
        <v>0</v>
      </c>
      <c r="AD144" s="65">
        <f>+upper!AD144</f>
        <v>0</v>
      </c>
      <c r="AE144" s="65">
        <f>+upper!AE144</f>
        <v>0</v>
      </c>
      <c r="AF144" s="65">
        <f>+upper!AF144</f>
        <v>0</v>
      </c>
      <c r="AG144" s="65">
        <f>+upper!AG144</f>
        <v>0</v>
      </c>
      <c r="AH144" s="65">
        <f>+upper!AH144</f>
        <v>0</v>
      </c>
      <c r="AI144" s="65">
        <f>+upper!AI144</f>
        <v>0</v>
      </c>
      <c r="AJ144" s="65">
        <f>+upper!AJ144</f>
        <v>0</v>
      </c>
      <c r="AK144" s="65">
        <f>+upper!AK144</f>
        <v>0</v>
      </c>
      <c r="AL144" s="65">
        <f>+upper!AL144</f>
        <v>0</v>
      </c>
      <c r="AM144" s="65">
        <f>+upper!AM144</f>
        <v>0</v>
      </c>
      <c r="AN144" s="65">
        <f>+upper!AN144</f>
        <v>0</v>
      </c>
      <c r="AO144" s="65">
        <f>+upper!AO144</f>
        <v>0</v>
      </c>
      <c r="AP144" s="65">
        <f>+upper!AP144</f>
        <v>0</v>
      </c>
      <c r="AQ144" s="65">
        <f>+upper!AQ144</f>
        <v>0</v>
      </c>
      <c r="AR144" s="65">
        <f>+upper!AR144</f>
        <v>0</v>
      </c>
      <c r="AS144" s="65">
        <f>+upper!AS144</f>
        <v>0</v>
      </c>
      <c r="AT144" s="65">
        <f>+upper!AT144</f>
        <v>0</v>
      </c>
      <c r="AU144" s="65">
        <f>+upper!AU144</f>
        <v>0</v>
      </c>
      <c r="AV144" s="65">
        <f>+upper!AV144</f>
        <v>0</v>
      </c>
      <c r="AW144" s="65">
        <f>+upper!AW144</f>
        <v>0</v>
      </c>
      <c r="AX144" s="65">
        <f>+upper!AX144</f>
        <v>0</v>
      </c>
      <c r="AY144" s="65">
        <f>+upper!AY144</f>
        <v>0</v>
      </c>
      <c r="AZ144" s="65">
        <f>+upper!AZ144</f>
        <v>0</v>
      </c>
      <c r="BA144" s="65">
        <f>+upper!BA144</f>
        <v>0</v>
      </c>
      <c r="BB144" s="65">
        <f>+upper!BB144</f>
        <v>0</v>
      </c>
      <c r="BC144" s="65">
        <f>+upper!BC144</f>
        <v>0</v>
      </c>
      <c r="BD144" s="65">
        <f>+upper!BD144</f>
        <v>0</v>
      </c>
      <c r="BE144" s="65">
        <f>+upper!BE144</f>
        <v>0</v>
      </c>
      <c r="BF144" s="65">
        <f>+upper!BF144</f>
        <v>0</v>
      </c>
      <c r="BG144" s="65">
        <f>+upper!BG144</f>
        <v>0</v>
      </c>
      <c r="BH144" s="65">
        <f>+upper!BH144</f>
        <v>0</v>
      </c>
      <c r="BI144" s="65">
        <f>+upper!BI144</f>
        <v>0</v>
      </c>
      <c r="BJ144" s="65">
        <f>+upper!BJ144</f>
        <v>0</v>
      </c>
      <c r="BK144" s="65">
        <f>+upper!BK144</f>
        <v>0</v>
      </c>
      <c r="BL144" s="65">
        <f>+upper!BL144</f>
        <v>0</v>
      </c>
      <c r="BM144" s="65">
        <f>+upper!BM144</f>
        <v>0</v>
      </c>
      <c r="BN144" s="65">
        <f>+upper!BN144</f>
        <v>0</v>
      </c>
      <c r="BO144" s="65">
        <f>+upper!BO144</f>
        <v>0</v>
      </c>
      <c r="BP144" s="65">
        <f>+upper!BP144</f>
        <v>0</v>
      </c>
      <c r="BQ144" s="65">
        <f>+upper!BQ144</f>
        <v>0</v>
      </c>
      <c r="BR144" s="65">
        <f>+upper!BR144</f>
        <v>0</v>
      </c>
      <c r="BS144" s="65">
        <f>+upper!BS144</f>
        <v>0</v>
      </c>
      <c r="BT144" s="65">
        <f>+upper!BT144</f>
        <v>0</v>
      </c>
      <c r="BU144" s="65">
        <f>+upper!BU144</f>
        <v>0</v>
      </c>
      <c r="BV144" s="65">
        <f>+upper!BV144</f>
        <v>0</v>
      </c>
      <c r="BW144" s="65">
        <f>+upper!BW144</f>
        <v>0</v>
      </c>
      <c r="BX144" s="65">
        <f>+upper!BX144</f>
        <v>0</v>
      </c>
      <c r="BY144" s="65">
        <f>+upper!BY144</f>
        <v>0</v>
      </c>
      <c r="BZ144" s="65">
        <f>+upper!BZ144</f>
        <v>0</v>
      </c>
      <c r="CA144" s="65">
        <f>+upper!CA144</f>
        <v>0</v>
      </c>
    </row>
    <row r="145" spans="1:79" x14ac:dyDescent="0.2">
      <c r="A145" s="9">
        <v>524</v>
      </c>
      <c r="B145" s="65">
        <f>+upper!B145</f>
        <v>0</v>
      </c>
      <c r="C145" s="65">
        <f>+upper!C145</f>
        <v>0</v>
      </c>
      <c r="D145" s="65">
        <f>+upper!D145</f>
        <v>2.6698700333768609E-2</v>
      </c>
      <c r="E145" s="65">
        <f>+upper!E145</f>
        <v>4.7835959563297739E-2</v>
      </c>
      <c r="F145" s="65">
        <f>+upper!F145</f>
        <v>8.5599290450231694E-2</v>
      </c>
      <c r="G145" s="65">
        <f>+upper!G145</f>
        <v>0.15296853219009454</v>
      </c>
      <c r="H145" s="65">
        <f>+upper!H145</f>
        <v>0.27296790586396719</v>
      </c>
      <c r="I145" s="65">
        <f>+upper!I145</f>
        <v>0.48635761783446618</v>
      </c>
      <c r="J145" s="65">
        <f>+upper!J145</f>
        <v>0.86514071062384601</v>
      </c>
      <c r="K145" s="65">
        <f>+upper!K145</f>
        <v>1.5362124855106418</v>
      </c>
      <c r="L145" s="65">
        <f>+upper!L145</f>
        <v>2.7226349240101611</v>
      </c>
      <c r="M145" s="65">
        <f>+upper!M145</f>
        <v>2.7797467398873863</v>
      </c>
      <c r="N145" s="65">
        <f>+upper!N145</f>
        <v>2.8371742514966702</v>
      </c>
      <c r="O145" s="65">
        <f>+upper!O145</f>
        <v>2.8948577468675061</v>
      </c>
      <c r="P145" s="65">
        <f>+upper!P145</f>
        <v>2.9527325962688145</v>
      </c>
      <c r="Q145" s="65">
        <f>+upper!Q145</f>
        <v>3.0107289739456076</v>
      </c>
      <c r="R145" s="65">
        <f>+upper!R145</f>
        <v>3.0687715664826545</v>
      </c>
      <c r="S145" s="65">
        <f>+upper!S145</f>
        <v>3.1267792672222017</v>
      </c>
      <c r="T145" s="65">
        <f>+upper!T145</f>
        <v>3.1846648561409192</v>
      </c>
      <c r="U145" s="65">
        <f>+upper!U145</f>
        <v>3.2199375850221581</v>
      </c>
      <c r="V145" s="65">
        <f>+upper!V145</f>
        <v>3.2503896400562318</v>
      </c>
      <c r="W145" s="65">
        <f>+upper!W145</f>
        <v>3.38176009689818</v>
      </c>
      <c r="X145" s="65">
        <f>+upper!X145</f>
        <v>3.5031347702839493</v>
      </c>
      <c r="Y145" s="65">
        <f>+upper!Y145</f>
        <v>3.6146318054674889</v>
      </c>
      <c r="Z145" s="65">
        <f>+upper!Z145</f>
        <v>3.7163693477027455</v>
      </c>
      <c r="AA145" s="65">
        <f>+upper!AA145</f>
        <v>3.8084655422436708</v>
      </c>
      <c r="AB145" s="65">
        <f>+upper!AB145</f>
        <v>4.6321887313621559</v>
      </c>
      <c r="AC145" s="65">
        <f>+upper!AC145</f>
        <v>5.4057360944431636</v>
      </c>
      <c r="AD145" s="65">
        <f>+upper!AD145</f>
        <v>5.4911708075952044</v>
      </c>
      <c r="AE145" s="65">
        <f>+upper!AE145</f>
        <v>5.5744091139677474</v>
      </c>
      <c r="AF145" s="65">
        <f>+upper!AF145</f>
        <v>5.655453962663243</v>
      </c>
      <c r="AG145" s="65">
        <f>+upper!AG145</f>
        <v>5.7343083027841413</v>
      </c>
      <c r="AH145" s="65">
        <f>+upper!AH145</f>
        <v>5.8109750834328837</v>
      </c>
      <c r="AI145" s="65">
        <f>+upper!AI145</f>
        <v>5.8854572537119205</v>
      </c>
      <c r="AJ145" s="65">
        <f>+upper!AJ145</f>
        <v>5.9577577627236993</v>
      </c>
      <c r="AK145" s="65">
        <f>+upper!AK145</f>
        <v>6.0278795595706685</v>
      </c>
      <c r="AL145" s="65">
        <f>+upper!AL145</f>
        <v>6.0958255933552721</v>
      </c>
      <c r="AM145" s="65">
        <f>+upper!AM145</f>
        <v>6.1615988131799604</v>
      </c>
      <c r="AN145" s="65">
        <f>+upper!AN145</f>
        <v>6.2252021681471819</v>
      </c>
      <c r="AO145" s="65">
        <f>+upper!AO145</f>
        <v>6.2866386073593743</v>
      </c>
      <c r="AP145" s="65">
        <f>+upper!AP145</f>
        <v>113.34792165276279</v>
      </c>
      <c r="AQ145" s="65">
        <f>+upper!AQ145</f>
        <v>116.96187245982912</v>
      </c>
      <c r="AR145" s="65">
        <f>+upper!AR145</f>
        <v>120.68122745142855</v>
      </c>
      <c r="AS145" s="65">
        <f>+upper!AS145</f>
        <v>124.27966285740335</v>
      </c>
      <c r="AT145" s="65">
        <f>+upper!AT145</f>
        <v>127.78753591721205</v>
      </c>
      <c r="AU145" s="65">
        <f>+upper!AU145</f>
        <v>133.1982286513599</v>
      </c>
      <c r="AV145" s="65">
        <f>+upper!AV145</f>
        <v>192.57675714991231</v>
      </c>
      <c r="AW145" s="65">
        <f>+upper!AW145</f>
        <v>369.5699164744176</v>
      </c>
      <c r="AX145" s="65">
        <f>+upper!AX145</f>
        <v>447.07005496925854</v>
      </c>
      <c r="AY145" s="65">
        <f>+upper!AY145</f>
        <v>502.01756142696729</v>
      </c>
      <c r="AZ145" s="65">
        <f>+upper!AZ145</f>
        <v>640.46185825968087</v>
      </c>
      <c r="BA145" s="65">
        <f>+upper!BA145</f>
        <v>688.98492083873668</v>
      </c>
      <c r="BB145" s="65">
        <f>+upper!BB145</f>
        <v>553.80738020943613</v>
      </c>
      <c r="BC145" s="65">
        <f>+upper!BC145</f>
        <v>714.53971494317989</v>
      </c>
      <c r="BD145" s="65">
        <f>+upper!BD145</f>
        <v>773.19124985485189</v>
      </c>
      <c r="BE145" s="65">
        <f>+upper!BE145</f>
        <v>830.37955036074652</v>
      </c>
      <c r="BF145" s="65">
        <f>+upper!BF145</f>
        <v>943.16760866959339</v>
      </c>
      <c r="BG145" s="65">
        <f>+upper!BG145</f>
        <v>1006.6787697341313</v>
      </c>
      <c r="BH145" s="65">
        <f>+upper!BH145</f>
        <v>978.84395203986276</v>
      </c>
      <c r="BI145" s="65">
        <f>+upper!BI145</f>
        <v>996.6577558317698</v>
      </c>
      <c r="BJ145" s="65">
        <f>+upper!BJ145</f>
        <v>996.6108095857968</v>
      </c>
      <c r="BK145" s="65">
        <f>+upper!BK145</f>
        <v>1006.0968528939712</v>
      </c>
      <c r="BL145" s="65">
        <f>+upper!BL145</f>
        <v>994.62602130836922</v>
      </c>
      <c r="BM145" s="65">
        <f>+upper!BM145</f>
        <v>999.55809493372749</v>
      </c>
      <c r="BN145" s="65">
        <f>+upper!BN145</f>
        <v>928.60296407627357</v>
      </c>
      <c r="BO145" s="65">
        <f>+upper!BO145</f>
        <v>999.34457803391513</v>
      </c>
      <c r="BP145" s="65">
        <f>+upper!BP145</f>
        <v>1003.6049032247674</v>
      </c>
      <c r="BQ145" s="65">
        <f>+upper!BQ145</f>
        <v>955.40885555156308</v>
      </c>
      <c r="BR145" s="65">
        <f>+upper!BR145</f>
        <v>965.1587575535101</v>
      </c>
      <c r="BS145" s="65">
        <f>+upper!BS145</f>
        <v>966.54844660166918</v>
      </c>
      <c r="BT145" s="65">
        <f>+upper!BT145</f>
        <v>973.67292451346441</v>
      </c>
      <c r="BU145" s="65">
        <f>+upper!BU145</f>
        <v>954.31617375092367</v>
      </c>
      <c r="BV145" s="65">
        <f>+upper!BV145</f>
        <v>950.76204564783825</v>
      </c>
      <c r="BW145" s="65">
        <f>+upper!BW145</f>
        <v>956.11378695029339</v>
      </c>
      <c r="BX145" s="65">
        <f>+upper!BX145</f>
        <v>949.90251817285662</v>
      </c>
      <c r="BY145" s="65">
        <f>+upper!BY145</f>
        <v>944.60846590024403</v>
      </c>
      <c r="BZ145" s="65">
        <f>+upper!BZ145</f>
        <v>939.57711481873798</v>
      </c>
      <c r="CA145" s="65">
        <f>+upper!CA145</f>
        <v>939.37752330202227</v>
      </c>
    </row>
    <row r="146" spans="1:79" x14ac:dyDescent="0.2">
      <c r="A146" s="9">
        <v>528</v>
      </c>
      <c r="B146" s="65">
        <f>+upper!B146</f>
        <v>0</v>
      </c>
      <c r="C146" s="65">
        <f>+upper!C146</f>
        <v>0</v>
      </c>
      <c r="D146" s="65">
        <f>+upper!D146</f>
        <v>0</v>
      </c>
      <c r="E146" s="65">
        <f>+upper!E146</f>
        <v>0</v>
      </c>
      <c r="F146" s="65">
        <f>+upper!F146</f>
        <v>0</v>
      </c>
      <c r="G146" s="65">
        <f>+upper!G146</f>
        <v>0</v>
      </c>
      <c r="H146" s="65">
        <f>+upper!H146</f>
        <v>0</v>
      </c>
      <c r="I146" s="65">
        <f>+upper!I146</f>
        <v>0</v>
      </c>
      <c r="J146" s="65">
        <f>+upper!J146</f>
        <v>0</v>
      </c>
      <c r="K146" s="65">
        <f>+upper!K146</f>
        <v>0</v>
      </c>
      <c r="L146" s="65">
        <f>+upper!L146</f>
        <v>0</v>
      </c>
      <c r="M146" s="65">
        <f>+upper!M146</f>
        <v>0</v>
      </c>
      <c r="N146" s="65">
        <f>+upper!N146</f>
        <v>0</v>
      </c>
      <c r="O146" s="65">
        <f>+upper!O146</f>
        <v>0</v>
      </c>
      <c r="P146" s="65">
        <f>+upper!P146</f>
        <v>0</v>
      </c>
      <c r="Q146" s="65">
        <f>+upper!Q146</f>
        <v>0</v>
      </c>
      <c r="R146" s="65">
        <f>+upper!R146</f>
        <v>0</v>
      </c>
      <c r="S146" s="65">
        <f>+upper!S146</f>
        <v>0</v>
      </c>
      <c r="T146" s="65">
        <f>+upper!T146</f>
        <v>0</v>
      </c>
      <c r="U146" s="65">
        <f>+upper!U146</f>
        <v>0</v>
      </c>
      <c r="V146" s="65">
        <f>+upper!V146</f>
        <v>0</v>
      </c>
      <c r="W146" s="65">
        <f>+upper!W146</f>
        <v>0</v>
      </c>
      <c r="X146" s="65">
        <f>+upper!X146</f>
        <v>0</v>
      </c>
      <c r="Y146" s="65">
        <f>+upper!Y146</f>
        <v>0</v>
      </c>
      <c r="Z146" s="65">
        <f>+upper!Z146</f>
        <v>0</v>
      </c>
      <c r="AA146" s="65">
        <f>+upper!AA146</f>
        <v>0</v>
      </c>
      <c r="AB146" s="65">
        <f>+upper!AB146</f>
        <v>0</v>
      </c>
      <c r="AC146" s="65">
        <f>+upper!AC146</f>
        <v>0</v>
      </c>
      <c r="AD146" s="65">
        <f>+upper!AD146</f>
        <v>0</v>
      </c>
      <c r="AE146" s="65">
        <f>+upper!AE146</f>
        <v>0</v>
      </c>
      <c r="AF146" s="65">
        <f>+upper!AF146</f>
        <v>0</v>
      </c>
      <c r="AG146" s="65">
        <f>+upper!AG146</f>
        <v>0</v>
      </c>
      <c r="AH146" s="65">
        <f>+upper!AH146</f>
        <v>0</v>
      </c>
      <c r="AI146" s="65">
        <f>+upper!AI146</f>
        <v>0</v>
      </c>
      <c r="AJ146" s="65">
        <f>+upper!AJ146</f>
        <v>0</v>
      </c>
      <c r="AK146" s="65">
        <f>+upper!AK146</f>
        <v>0</v>
      </c>
      <c r="AL146" s="65">
        <f>+upper!AL146</f>
        <v>0</v>
      </c>
      <c r="AM146" s="65">
        <f>+upper!AM146</f>
        <v>0</v>
      </c>
      <c r="AN146" s="65">
        <f>+upper!AN146</f>
        <v>0</v>
      </c>
      <c r="AO146" s="65">
        <f>+upper!AO146</f>
        <v>0</v>
      </c>
      <c r="AP146" s="65">
        <f>+upper!AP146</f>
        <v>0</v>
      </c>
      <c r="AQ146" s="65">
        <f>+upper!AQ146</f>
        <v>0</v>
      </c>
      <c r="AR146" s="65">
        <f>+upper!AR146</f>
        <v>0</v>
      </c>
      <c r="AS146" s="65">
        <f>+upper!AS146</f>
        <v>0</v>
      </c>
      <c r="AT146" s="65">
        <f>+upper!AT146</f>
        <v>0</v>
      </c>
      <c r="AU146" s="65">
        <f>+upper!AU146</f>
        <v>0</v>
      </c>
      <c r="AV146" s="65">
        <f>+upper!AV146</f>
        <v>0</v>
      </c>
      <c r="AW146" s="65">
        <f>+upper!AW146</f>
        <v>0</v>
      </c>
      <c r="AX146" s="65">
        <f>+upper!AX146</f>
        <v>0</v>
      </c>
      <c r="AY146" s="65">
        <f>+upper!AY146</f>
        <v>0</v>
      </c>
      <c r="AZ146" s="65">
        <f>+upper!AZ146</f>
        <v>0</v>
      </c>
      <c r="BA146" s="65">
        <f>+upper!BA146</f>
        <v>0</v>
      </c>
      <c r="BB146" s="65">
        <f>+upper!BB146</f>
        <v>0</v>
      </c>
      <c r="BC146" s="65">
        <f>+upper!BC146</f>
        <v>0</v>
      </c>
      <c r="BD146" s="65">
        <f>+upper!BD146</f>
        <v>0</v>
      </c>
      <c r="BE146" s="65">
        <f>+upper!BE146</f>
        <v>0</v>
      </c>
      <c r="BF146" s="65">
        <f>+upper!BF146</f>
        <v>0</v>
      </c>
      <c r="BG146" s="65">
        <f>+upper!BG146</f>
        <v>0</v>
      </c>
      <c r="BH146" s="65">
        <f>+upper!BH146</f>
        <v>0</v>
      </c>
      <c r="BI146" s="65">
        <f>+upper!BI146</f>
        <v>0</v>
      </c>
      <c r="BJ146" s="65">
        <f>+upper!BJ146</f>
        <v>0</v>
      </c>
      <c r="BK146" s="65">
        <f>+upper!BK146</f>
        <v>0</v>
      </c>
      <c r="BL146" s="65">
        <f>+upper!BL146</f>
        <v>0</v>
      </c>
      <c r="BM146" s="65">
        <f>+upper!BM146</f>
        <v>0</v>
      </c>
      <c r="BN146" s="65">
        <f>+upper!BN146</f>
        <v>0</v>
      </c>
      <c r="BO146" s="65">
        <f>+upper!BO146</f>
        <v>0</v>
      </c>
      <c r="BP146" s="65">
        <f>+upper!BP146</f>
        <v>0</v>
      </c>
      <c r="BQ146" s="65">
        <f>+upper!BQ146</f>
        <v>0</v>
      </c>
      <c r="BR146" s="65">
        <f>+upper!BR146</f>
        <v>0</v>
      </c>
      <c r="BS146" s="65">
        <f>+upper!BS146</f>
        <v>0</v>
      </c>
      <c r="BT146" s="65">
        <f>+upper!BT146</f>
        <v>0</v>
      </c>
      <c r="BU146" s="65">
        <f>+upper!BU146</f>
        <v>0</v>
      </c>
      <c r="BV146" s="65">
        <f>+upper!BV146</f>
        <v>0</v>
      </c>
      <c r="BW146" s="65">
        <f>+upper!BW146</f>
        <v>0</v>
      </c>
      <c r="BX146" s="65">
        <f>+upper!BX146</f>
        <v>0</v>
      </c>
      <c r="BY146" s="65">
        <f>+upper!BY146</f>
        <v>0</v>
      </c>
      <c r="BZ146" s="65">
        <f>+upper!BZ146</f>
        <v>0</v>
      </c>
      <c r="CA146" s="65">
        <f>+upper!CA146</f>
        <v>0</v>
      </c>
    </row>
    <row r="147" spans="1:79" x14ac:dyDescent="0.2">
      <c r="A147" s="9">
        <v>530</v>
      </c>
      <c r="B147" s="65">
        <f>+upper!B147</f>
        <v>0</v>
      </c>
      <c r="C147" s="65">
        <f>+upper!C147</f>
        <v>0</v>
      </c>
      <c r="D147" s="65">
        <f>+upper!D147</f>
        <v>0</v>
      </c>
      <c r="E147" s="65">
        <f>+upper!E147</f>
        <v>0</v>
      </c>
      <c r="F147" s="65">
        <f>+upper!F147</f>
        <v>0</v>
      </c>
      <c r="G147" s="65">
        <f>+upper!G147</f>
        <v>0</v>
      </c>
      <c r="H147" s="65">
        <f>+upper!H147</f>
        <v>0</v>
      </c>
      <c r="I147" s="65">
        <f>+upper!I147</f>
        <v>0</v>
      </c>
      <c r="J147" s="65">
        <f>+upper!J147</f>
        <v>0</v>
      </c>
      <c r="K147" s="65">
        <f>+upper!K147</f>
        <v>0</v>
      </c>
      <c r="L147" s="65">
        <f>+upper!L147</f>
        <v>0</v>
      </c>
      <c r="M147" s="65">
        <f>+upper!M147</f>
        <v>0</v>
      </c>
      <c r="N147" s="65">
        <f>+upper!N147</f>
        <v>0</v>
      </c>
      <c r="O147" s="65">
        <f>+upper!O147</f>
        <v>0</v>
      </c>
      <c r="P147" s="65">
        <f>+upper!P147</f>
        <v>0</v>
      </c>
      <c r="Q147" s="65">
        <f>+upper!Q147</f>
        <v>0</v>
      </c>
      <c r="R147" s="65">
        <f>+upper!R147</f>
        <v>0</v>
      </c>
      <c r="S147" s="65">
        <f>+upper!S147</f>
        <v>0</v>
      </c>
      <c r="T147" s="65">
        <f>+upper!T147</f>
        <v>0</v>
      </c>
      <c r="U147" s="65">
        <f>+upper!U147</f>
        <v>0</v>
      </c>
      <c r="V147" s="65">
        <f>+upper!V147</f>
        <v>0</v>
      </c>
      <c r="W147" s="65">
        <f>+upper!W147</f>
        <v>0</v>
      </c>
      <c r="X147" s="65">
        <f>+upper!X147</f>
        <v>0</v>
      </c>
      <c r="Y147" s="65">
        <f>+upper!Y147</f>
        <v>0</v>
      </c>
      <c r="Z147" s="65">
        <f>+upper!Z147</f>
        <v>0</v>
      </c>
      <c r="AA147" s="65">
        <f>+upper!AA147</f>
        <v>0</v>
      </c>
      <c r="AB147" s="65">
        <f>+upper!AB147</f>
        <v>0</v>
      </c>
      <c r="AC147" s="65">
        <f>+upper!AC147</f>
        <v>0</v>
      </c>
      <c r="AD147" s="65">
        <f>+upper!AD147</f>
        <v>0</v>
      </c>
      <c r="AE147" s="65">
        <f>+upper!AE147</f>
        <v>0</v>
      </c>
      <c r="AF147" s="65">
        <f>+upper!AF147</f>
        <v>0</v>
      </c>
      <c r="AG147" s="65">
        <f>+upper!AG147</f>
        <v>0</v>
      </c>
      <c r="AH147" s="65">
        <f>+upper!AH147</f>
        <v>0</v>
      </c>
      <c r="AI147" s="65">
        <f>+upper!AI147</f>
        <v>0</v>
      </c>
      <c r="AJ147" s="65">
        <f>+upper!AJ147</f>
        <v>0</v>
      </c>
      <c r="AK147" s="65">
        <f>+upper!AK147</f>
        <v>0</v>
      </c>
      <c r="AL147" s="65">
        <f>+upper!AL147</f>
        <v>0</v>
      </c>
      <c r="AM147" s="65">
        <f>+upper!AM147</f>
        <v>0</v>
      </c>
      <c r="AN147" s="65">
        <f>+upper!AN147</f>
        <v>0</v>
      </c>
      <c r="AO147" s="65">
        <f>+upper!AO147</f>
        <v>0</v>
      </c>
      <c r="AP147" s="65">
        <f>+upper!AP147</f>
        <v>0</v>
      </c>
      <c r="AQ147" s="65">
        <f>+upper!AQ147</f>
        <v>0</v>
      </c>
      <c r="AR147" s="65">
        <f>+upper!AR147</f>
        <v>0</v>
      </c>
      <c r="AS147" s="65">
        <f>+upper!AS147</f>
        <v>0</v>
      </c>
      <c r="AT147" s="65">
        <f>+upper!AT147</f>
        <v>0</v>
      </c>
      <c r="AU147" s="65">
        <f>+upper!AU147</f>
        <v>0</v>
      </c>
      <c r="AV147" s="65">
        <f>+upper!AV147</f>
        <v>0</v>
      </c>
      <c r="AW147" s="65">
        <f>+upper!AW147</f>
        <v>0</v>
      </c>
      <c r="AX147" s="65">
        <f>+upper!AX147</f>
        <v>0</v>
      </c>
      <c r="AY147" s="65">
        <f>+upper!AY147</f>
        <v>0</v>
      </c>
      <c r="AZ147" s="65">
        <f>+upper!AZ147</f>
        <v>0</v>
      </c>
      <c r="BA147" s="65">
        <f>+upper!BA147</f>
        <v>0</v>
      </c>
      <c r="BB147" s="65">
        <f>+upper!BB147</f>
        <v>0</v>
      </c>
      <c r="BC147" s="65">
        <f>+upper!BC147</f>
        <v>0</v>
      </c>
      <c r="BD147" s="65">
        <f>+upper!BD147</f>
        <v>0</v>
      </c>
      <c r="BE147" s="65">
        <f>+upper!BE147</f>
        <v>0</v>
      </c>
      <c r="BF147" s="65">
        <f>+upper!BF147</f>
        <v>0</v>
      </c>
      <c r="BG147" s="65">
        <f>+upper!BG147</f>
        <v>0</v>
      </c>
      <c r="BH147" s="65">
        <f>+upper!BH147</f>
        <v>0</v>
      </c>
      <c r="BI147" s="65">
        <f>+upper!BI147</f>
        <v>0</v>
      </c>
      <c r="BJ147" s="65">
        <f>+upper!BJ147</f>
        <v>0</v>
      </c>
      <c r="BK147" s="65">
        <f>+upper!BK147</f>
        <v>0</v>
      </c>
      <c r="BL147" s="65">
        <f>+upper!BL147</f>
        <v>0</v>
      </c>
      <c r="BM147" s="65">
        <f>+upper!BM147</f>
        <v>0</v>
      </c>
      <c r="BN147" s="65">
        <f>+upper!BN147</f>
        <v>0</v>
      </c>
      <c r="BO147" s="65">
        <f>+upper!BO147</f>
        <v>0</v>
      </c>
      <c r="BP147" s="65">
        <f>+upper!BP147</f>
        <v>0</v>
      </c>
      <c r="BQ147" s="65">
        <f>+upper!BQ147</f>
        <v>0</v>
      </c>
      <c r="BR147" s="65">
        <f>+upper!BR147</f>
        <v>0</v>
      </c>
      <c r="BS147" s="65">
        <f>+upper!BS147</f>
        <v>0</v>
      </c>
      <c r="BT147" s="65">
        <f>+upper!BT147</f>
        <v>0</v>
      </c>
      <c r="BU147" s="65">
        <f>+upper!BU147</f>
        <v>0</v>
      </c>
      <c r="BV147" s="65">
        <f>+upper!BV147</f>
        <v>0</v>
      </c>
      <c r="BW147" s="65">
        <f>+upper!BW147</f>
        <v>0</v>
      </c>
      <c r="BX147" s="65">
        <f>+upper!BX147</f>
        <v>0</v>
      </c>
      <c r="BY147" s="65">
        <f>+upper!BY147</f>
        <v>0</v>
      </c>
      <c r="BZ147" s="65">
        <f>+upper!BZ147</f>
        <v>0</v>
      </c>
      <c r="CA147" s="65">
        <f>+upper!CA147</f>
        <v>0</v>
      </c>
    </row>
    <row r="148" spans="1:79" x14ac:dyDescent="0.2">
      <c r="A148" s="9">
        <v>533</v>
      </c>
      <c r="B148" s="65">
        <f>+upper!B148</f>
        <v>0</v>
      </c>
      <c r="C148" s="65">
        <f>+upper!C148</f>
        <v>0</v>
      </c>
      <c r="D148" s="65">
        <f>+upper!D148</f>
        <v>0</v>
      </c>
      <c r="E148" s="65">
        <f>+upper!E148</f>
        <v>0</v>
      </c>
      <c r="F148" s="65">
        <f>+upper!F148</f>
        <v>0</v>
      </c>
      <c r="G148" s="65">
        <f>+upper!G148</f>
        <v>0</v>
      </c>
      <c r="H148" s="65">
        <f>+upper!H148</f>
        <v>0</v>
      </c>
      <c r="I148" s="65">
        <f>+upper!I148</f>
        <v>0</v>
      </c>
      <c r="J148" s="65">
        <f>+upper!J148</f>
        <v>0</v>
      </c>
      <c r="K148" s="65">
        <f>+upper!K148</f>
        <v>0</v>
      </c>
      <c r="L148" s="65">
        <f>+upper!L148</f>
        <v>0</v>
      </c>
      <c r="M148" s="65">
        <f>+upper!M148</f>
        <v>0</v>
      </c>
      <c r="N148" s="65">
        <f>+upper!N148</f>
        <v>0</v>
      </c>
      <c r="O148" s="65">
        <f>+upper!O148</f>
        <v>0</v>
      </c>
      <c r="P148" s="65">
        <f>+upper!P148</f>
        <v>0</v>
      </c>
      <c r="Q148" s="65">
        <f>+upper!Q148</f>
        <v>0</v>
      </c>
      <c r="R148" s="65">
        <f>+upper!R148</f>
        <v>0</v>
      </c>
      <c r="S148" s="65">
        <f>+upper!S148</f>
        <v>0</v>
      </c>
      <c r="T148" s="65">
        <f>+upper!T148</f>
        <v>0</v>
      </c>
      <c r="U148" s="65">
        <f>+upper!U148</f>
        <v>0</v>
      </c>
      <c r="V148" s="65">
        <f>+upper!V148</f>
        <v>0</v>
      </c>
      <c r="W148" s="65">
        <f>+upper!W148</f>
        <v>0</v>
      </c>
      <c r="X148" s="65">
        <f>+upper!X148</f>
        <v>0</v>
      </c>
      <c r="Y148" s="65">
        <f>+upper!Y148</f>
        <v>0</v>
      </c>
      <c r="Z148" s="65">
        <f>+upper!Z148</f>
        <v>0</v>
      </c>
      <c r="AA148" s="65">
        <f>+upper!AA148</f>
        <v>0</v>
      </c>
      <c r="AB148" s="65">
        <f>+upper!AB148</f>
        <v>0</v>
      </c>
      <c r="AC148" s="65">
        <f>+upper!AC148</f>
        <v>1.5207957625510216E-9</v>
      </c>
      <c r="AD148" s="65">
        <f>+upper!AD148</f>
        <v>3.2645750874013275E-9</v>
      </c>
      <c r="AE148" s="65">
        <f>+upper!AE148</f>
        <v>7.0073560442950764E-9</v>
      </c>
      <c r="AF148" s="65">
        <f>+upper!AF148</f>
        <v>1.5040178826779676E-8</v>
      </c>
      <c r="AG148" s="65">
        <f>+upper!AG148</f>
        <v>3.2279190569917359E-8</v>
      </c>
      <c r="AH148" s="65">
        <f>+upper!AH148</f>
        <v>6.9272778570314446E-8</v>
      </c>
      <c r="AI148" s="65">
        <f>+upper!AI148</f>
        <v>1.4865256909596984E-7</v>
      </c>
      <c r="AJ148" s="65">
        <f>+upper!AJ148</f>
        <v>3.189712654964632E-7</v>
      </c>
      <c r="AK148" s="65">
        <f>+upper!AK148</f>
        <v>6.8438347100963842E-7</v>
      </c>
      <c r="AL148" s="65">
        <f>+upper!AL148</f>
        <v>1.4683031677314815E-6</v>
      </c>
      <c r="AM148" s="65">
        <f>+upper!AM148</f>
        <v>3.1499211540649932E-6</v>
      </c>
      <c r="AN148" s="65">
        <f>+upper!AN148</f>
        <v>6.7569513223620838E-6</v>
      </c>
      <c r="AO148" s="65">
        <f>+upper!AO148</f>
        <v>1.3841871627037646E-5</v>
      </c>
      <c r="AP148" s="65">
        <f>+upper!AP148</f>
        <v>2.8353379521578001E-5</v>
      </c>
      <c r="AQ148" s="65">
        <f>+upper!AQ148</f>
        <v>5.8073796984374937E-5</v>
      </c>
      <c r="AR148" s="65">
        <f>+upper!AR148</f>
        <v>1.1893792655658772E-4</v>
      </c>
      <c r="AS148" s="65">
        <f>+upper!AS148</f>
        <v>2.6864388625314834E-4</v>
      </c>
      <c r="AT148" s="65">
        <f>+upper!AT148</f>
        <v>6.5256851682919236E-4</v>
      </c>
      <c r="AU148" s="65">
        <f>+upper!AU148</f>
        <v>2.1097171250705959E-3</v>
      </c>
      <c r="AV148" s="65">
        <f>+upper!AV148</f>
        <v>5.0275579466990909E-3</v>
      </c>
      <c r="AW148" s="65">
        <f>+upper!AW148</f>
        <v>1.2822398927170098E-2</v>
      </c>
      <c r="AX148" s="65">
        <f>+upper!AX148</f>
        <v>2.5068095197830091E-2</v>
      </c>
      <c r="AY148" s="65">
        <f>+upper!AY148</f>
        <v>4.5596857645300276E-2</v>
      </c>
      <c r="AZ148" s="65">
        <f>+upper!AZ148</f>
        <v>0.14308326552069364</v>
      </c>
      <c r="BA148" s="65">
        <f>+upper!BA148</f>
        <v>0.63976149121205883</v>
      </c>
      <c r="BB148" s="65">
        <f>+upper!BB148</f>
        <v>1.5960011450428784</v>
      </c>
      <c r="BC148" s="65">
        <f>+upper!BC148</f>
        <v>2.052</v>
      </c>
      <c r="BD148" s="65">
        <f>+upper!BD148</f>
        <v>2.044</v>
      </c>
      <c r="BE148" s="65">
        <f>+upper!BE148</f>
        <v>2.036</v>
      </c>
      <c r="BF148" s="65">
        <f>+upper!BF148</f>
        <v>2.028</v>
      </c>
      <c r="BG148" s="65">
        <f>+upper!BG148</f>
        <v>2.02</v>
      </c>
      <c r="BH148" s="65">
        <f>+upper!BH148</f>
        <v>2.02</v>
      </c>
      <c r="BI148" s="65">
        <f>+upper!BI148</f>
        <v>2.02</v>
      </c>
      <c r="BJ148" s="65">
        <f>+upper!BJ148</f>
        <v>2.02</v>
      </c>
      <c r="BK148" s="65">
        <f>+upper!BK148</f>
        <v>2.02</v>
      </c>
      <c r="BL148" s="65">
        <f>+upper!BL148</f>
        <v>2.02</v>
      </c>
      <c r="BM148" s="65">
        <f>+upper!BM148</f>
        <v>2.02</v>
      </c>
      <c r="BN148" s="65">
        <f>+upper!BN148</f>
        <v>2.02</v>
      </c>
      <c r="BO148" s="65">
        <f>+upper!BO148</f>
        <v>2.02</v>
      </c>
      <c r="BP148" s="65">
        <f>+upper!BP148</f>
        <v>2.02</v>
      </c>
      <c r="BQ148" s="65">
        <f>+upper!BQ148</f>
        <v>2.02</v>
      </c>
      <c r="BR148" s="65">
        <f>+upper!BR148</f>
        <v>2.02</v>
      </c>
      <c r="BS148" s="65">
        <f>+upper!BS148</f>
        <v>2.02</v>
      </c>
      <c r="BT148" s="65">
        <f>+upper!BT148</f>
        <v>2.02</v>
      </c>
      <c r="BU148" s="65">
        <f>+upper!BU148</f>
        <v>2.02</v>
      </c>
      <c r="BV148" s="65">
        <f>+upper!BV148</f>
        <v>2.02</v>
      </c>
      <c r="BW148" s="65">
        <f>+upper!BW148</f>
        <v>2.02</v>
      </c>
      <c r="BX148" s="65">
        <f>+upper!BX148</f>
        <v>2.02</v>
      </c>
      <c r="BY148" s="65">
        <f>+upper!BY148</f>
        <v>2.02</v>
      </c>
      <c r="BZ148" s="65">
        <f>+upper!BZ148</f>
        <v>2.02</v>
      </c>
      <c r="CA148" s="65">
        <f>+upper!CA148</f>
        <v>2.02</v>
      </c>
    </row>
    <row r="149" spans="1:79" x14ac:dyDescent="0.2">
      <c r="A149" s="9">
        <v>540</v>
      </c>
      <c r="B149" s="65">
        <f>+upper!B149</f>
        <v>0</v>
      </c>
      <c r="C149" s="65">
        <f>+upper!C149</f>
        <v>0</v>
      </c>
      <c r="D149" s="65">
        <f>+upper!D149</f>
        <v>0</v>
      </c>
      <c r="E149" s="65">
        <f>+upper!E149</f>
        <v>0</v>
      </c>
      <c r="F149" s="65">
        <f>+upper!F149</f>
        <v>0</v>
      </c>
      <c r="G149" s="65">
        <f>+upper!G149</f>
        <v>0</v>
      </c>
      <c r="H149" s="65">
        <f>+upper!H149</f>
        <v>0</v>
      </c>
      <c r="I149" s="65">
        <f>+upper!I149</f>
        <v>0</v>
      </c>
      <c r="J149" s="65">
        <f>+upper!J149</f>
        <v>0</v>
      </c>
      <c r="K149" s="65">
        <f>+upper!K149</f>
        <v>0</v>
      </c>
      <c r="L149" s="65">
        <f>+upper!L149</f>
        <v>0</v>
      </c>
      <c r="M149" s="65">
        <f>+upper!M149</f>
        <v>0</v>
      </c>
      <c r="N149" s="65">
        <f>+upper!N149</f>
        <v>0</v>
      </c>
      <c r="O149" s="65">
        <f>+upper!O149</f>
        <v>0</v>
      </c>
      <c r="P149" s="65">
        <f>+upper!P149</f>
        <v>0</v>
      </c>
      <c r="Q149" s="65">
        <f>+upper!Q149</f>
        <v>0</v>
      </c>
      <c r="R149" s="65">
        <f>+upper!R149</f>
        <v>0</v>
      </c>
      <c r="S149" s="65">
        <f>+upper!S149</f>
        <v>0</v>
      </c>
      <c r="T149" s="65">
        <f>+upper!T149</f>
        <v>0</v>
      </c>
      <c r="U149" s="65">
        <f>+upper!U149</f>
        <v>0</v>
      </c>
      <c r="V149" s="65">
        <f>+upper!V149</f>
        <v>0</v>
      </c>
      <c r="W149" s="65">
        <f>+upper!W149</f>
        <v>0</v>
      </c>
      <c r="X149" s="65">
        <f>+upper!X149</f>
        <v>0</v>
      </c>
      <c r="Y149" s="65">
        <f>+upper!Y149</f>
        <v>0</v>
      </c>
      <c r="Z149" s="65">
        <f>+upper!Z149</f>
        <v>0</v>
      </c>
      <c r="AA149" s="65">
        <f>+upper!AA149</f>
        <v>0</v>
      </c>
      <c r="AB149" s="65">
        <f>+upper!AB149</f>
        <v>0</v>
      </c>
      <c r="AC149" s="65">
        <f>+upper!AC149</f>
        <v>0</v>
      </c>
      <c r="AD149" s="65">
        <f>+upper!AD149</f>
        <v>0</v>
      </c>
      <c r="AE149" s="65">
        <f>+upper!AE149</f>
        <v>0</v>
      </c>
      <c r="AF149" s="65">
        <f>+upper!AF149</f>
        <v>0</v>
      </c>
      <c r="AG149" s="65">
        <f>+upper!AG149</f>
        <v>0</v>
      </c>
      <c r="AH149" s="65">
        <f>+upper!AH149</f>
        <v>0</v>
      </c>
      <c r="AI149" s="65">
        <f>+upper!AI149</f>
        <v>0</v>
      </c>
      <c r="AJ149" s="65">
        <f>+upper!AJ149</f>
        <v>0</v>
      </c>
      <c r="AK149" s="65">
        <f>+upper!AK149</f>
        <v>0</v>
      </c>
      <c r="AL149" s="65">
        <f>+upper!AL149</f>
        <v>0</v>
      </c>
      <c r="AM149" s="65">
        <f>+upper!AM149</f>
        <v>0</v>
      </c>
      <c r="AN149" s="65">
        <f>+upper!AN149</f>
        <v>0</v>
      </c>
      <c r="AO149" s="65">
        <f>+upper!AO149</f>
        <v>0</v>
      </c>
      <c r="AP149" s="65">
        <f>+upper!AP149</f>
        <v>0</v>
      </c>
      <c r="AQ149" s="65">
        <f>+upper!AQ149</f>
        <v>0</v>
      </c>
      <c r="AR149" s="65">
        <f>+upper!AR149</f>
        <v>0</v>
      </c>
      <c r="AS149" s="65">
        <f>+upper!AS149</f>
        <v>0</v>
      </c>
      <c r="AT149" s="65">
        <f>+upper!AT149</f>
        <v>0</v>
      </c>
      <c r="AU149" s="65">
        <f>+upper!AU149</f>
        <v>0</v>
      </c>
      <c r="AV149" s="65">
        <f>+upper!AV149</f>
        <v>0</v>
      </c>
      <c r="AW149" s="65">
        <f>+upper!AW149</f>
        <v>0</v>
      </c>
      <c r="AX149" s="65">
        <f>+upper!AX149</f>
        <v>0</v>
      </c>
      <c r="AY149" s="65">
        <f>+upper!AY149</f>
        <v>0</v>
      </c>
      <c r="AZ149" s="65">
        <f>+upper!AZ149</f>
        <v>0</v>
      </c>
      <c r="BA149" s="65">
        <f>+upper!BA149</f>
        <v>0</v>
      </c>
      <c r="BB149" s="65">
        <f>+upper!BB149</f>
        <v>0</v>
      </c>
      <c r="BC149" s="65">
        <f>+upper!BC149</f>
        <v>0</v>
      </c>
      <c r="BD149" s="65">
        <f>+upper!BD149</f>
        <v>0</v>
      </c>
      <c r="BE149" s="65">
        <f>+upper!BE149</f>
        <v>0</v>
      </c>
      <c r="BF149" s="65">
        <f>+upper!BF149</f>
        <v>0</v>
      </c>
      <c r="BG149" s="65">
        <f>+upper!BG149</f>
        <v>0</v>
      </c>
      <c r="BH149" s="65">
        <f>+upper!BH149</f>
        <v>0</v>
      </c>
      <c r="BI149" s="65">
        <f>+upper!BI149</f>
        <v>0</v>
      </c>
      <c r="BJ149" s="65">
        <f>+upper!BJ149</f>
        <v>0</v>
      </c>
      <c r="BK149" s="65">
        <f>+upper!BK149</f>
        <v>0</v>
      </c>
      <c r="BL149" s="65">
        <f>+upper!BL149</f>
        <v>0</v>
      </c>
      <c r="BM149" s="65">
        <f>+upper!BM149</f>
        <v>0</v>
      </c>
      <c r="BN149" s="65">
        <f>+upper!BN149</f>
        <v>0</v>
      </c>
      <c r="BO149" s="65">
        <f>+upper!BO149</f>
        <v>0</v>
      </c>
      <c r="BP149" s="65">
        <f>+upper!BP149</f>
        <v>0</v>
      </c>
      <c r="BQ149" s="65">
        <f>+upper!BQ149</f>
        <v>0</v>
      </c>
      <c r="BR149" s="65">
        <f>+upper!BR149</f>
        <v>0</v>
      </c>
      <c r="BS149" s="65">
        <f>+upper!BS149</f>
        <v>0</v>
      </c>
      <c r="BT149" s="65">
        <f>+upper!BT149</f>
        <v>0</v>
      </c>
      <c r="BU149" s="65">
        <f>+upper!BU149</f>
        <v>0</v>
      </c>
      <c r="BV149" s="65">
        <f>+upper!BV149</f>
        <v>0</v>
      </c>
      <c r="BW149" s="65">
        <f>+upper!BW149</f>
        <v>0</v>
      </c>
      <c r="BX149" s="65">
        <f>+upper!BX149</f>
        <v>0</v>
      </c>
      <c r="BY149" s="65">
        <f>+upper!BY149</f>
        <v>0</v>
      </c>
      <c r="BZ149" s="65">
        <f>+upper!BZ149</f>
        <v>0</v>
      </c>
      <c r="CA149" s="65">
        <f>+upper!CA149</f>
        <v>0</v>
      </c>
    </row>
    <row r="150" spans="1:79" x14ac:dyDescent="0.2">
      <c r="A150" s="9">
        <v>548</v>
      </c>
      <c r="B150" s="65">
        <f>+upper!B150</f>
        <v>0</v>
      </c>
      <c r="C150" s="65">
        <f>+upper!C150</f>
        <v>0</v>
      </c>
      <c r="D150" s="65">
        <f>+upper!D150</f>
        <v>0</v>
      </c>
      <c r="E150" s="65">
        <f>+upper!E150</f>
        <v>0</v>
      </c>
      <c r="F150" s="65">
        <f>+upper!F150</f>
        <v>0</v>
      </c>
      <c r="G150" s="65">
        <f>+upper!G150</f>
        <v>0</v>
      </c>
      <c r="H150" s="65">
        <f>+upper!H150</f>
        <v>0</v>
      </c>
      <c r="I150" s="65">
        <f>+upper!I150</f>
        <v>0</v>
      </c>
      <c r="J150" s="65">
        <f>+upper!J150</f>
        <v>0</v>
      </c>
      <c r="K150" s="65">
        <f>+upper!K150</f>
        <v>0</v>
      </c>
      <c r="L150" s="65">
        <f>+upper!L150</f>
        <v>0</v>
      </c>
      <c r="M150" s="65">
        <f>+upper!M150</f>
        <v>0</v>
      </c>
      <c r="N150" s="65">
        <f>+upper!N150</f>
        <v>0</v>
      </c>
      <c r="O150" s="65">
        <f>+upper!O150</f>
        <v>0</v>
      </c>
      <c r="P150" s="65">
        <f>+upper!P150</f>
        <v>0</v>
      </c>
      <c r="Q150" s="65">
        <f>+upper!Q150</f>
        <v>0</v>
      </c>
      <c r="R150" s="65">
        <f>+upper!R150</f>
        <v>0</v>
      </c>
      <c r="S150" s="65">
        <f>+upper!S150</f>
        <v>0</v>
      </c>
      <c r="T150" s="65">
        <f>+upper!T150</f>
        <v>0</v>
      </c>
      <c r="U150" s="65">
        <f>+upper!U150</f>
        <v>0</v>
      </c>
      <c r="V150" s="65">
        <f>+upper!V150</f>
        <v>0</v>
      </c>
      <c r="W150" s="65">
        <f>+upper!W150</f>
        <v>0</v>
      </c>
      <c r="X150" s="65">
        <f>+upper!X150</f>
        <v>0</v>
      </c>
      <c r="Y150" s="65">
        <f>+upper!Y150</f>
        <v>0</v>
      </c>
      <c r="Z150" s="65">
        <f>+upper!Z150</f>
        <v>0</v>
      </c>
      <c r="AA150" s="65">
        <f>+upper!AA150</f>
        <v>0</v>
      </c>
      <c r="AB150" s="65">
        <f>+upper!AB150</f>
        <v>0</v>
      </c>
      <c r="AC150" s="65">
        <f>+upper!AC150</f>
        <v>0</v>
      </c>
      <c r="AD150" s="65">
        <f>+upper!AD150</f>
        <v>0</v>
      </c>
      <c r="AE150" s="65">
        <f>+upper!AE150</f>
        <v>0</v>
      </c>
      <c r="AF150" s="65">
        <f>+upper!AF150</f>
        <v>0</v>
      </c>
      <c r="AG150" s="65">
        <f>+upper!AG150</f>
        <v>0</v>
      </c>
      <c r="AH150" s="65">
        <f>+upper!AH150</f>
        <v>0</v>
      </c>
      <c r="AI150" s="65">
        <f>+upper!AI150</f>
        <v>0</v>
      </c>
      <c r="AJ150" s="65">
        <f>+upper!AJ150</f>
        <v>0</v>
      </c>
      <c r="AK150" s="65">
        <f>+upper!AK150</f>
        <v>0</v>
      </c>
      <c r="AL150" s="65">
        <f>+upper!AL150</f>
        <v>0</v>
      </c>
      <c r="AM150" s="65">
        <f>+upper!AM150</f>
        <v>0</v>
      </c>
      <c r="AN150" s="65">
        <f>+upper!AN150</f>
        <v>0</v>
      </c>
      <c r="AO150" s="65">
        <f>+upper!AO150</f>
        <v>0</v>
      </c>
      <c r="AP150" s="65">
        <f>+upper!AP150</f>
        <v>0</v>
      </c>
      <c r="AQ150" s="65">
        <f>+upper!AQ150</f>
        <v>0</v>
      </c>
      <c r="AR150" s="65">
        <f>+upper!AR150</f>
        <v>0</v>
      </c>
      <c r="AS150" s="65">
        <f>+upper!AS150</f>
        <v>0</v>
      </c>
      <c r="AT150" s="65">
        <f>+upper!AT150</f>
        <v>0</v>
      </c>
      <c r="AU150" s="65">
        <f>+upper!AU150</f>
        <v>0</v>
      </c>
      <c r="AV150" s="65">
        <f>+upper!AV150</f>
        <v>0</v>
      </c>
      <c r="AW150" s="65">
        <f>+upper!AW150</f>
        <v>0</v>
      </c>
      <c r="AX150" s="65">
        <f>+upper!AX150</f>
        <v>0</v>
      </c>
      <c r="AY150" s="65">
        <f>+upper!AY150</f>
        <v>0</v>
      </c>
      <c r="AZ150" s="65">
        <f>+upper!AZ150</f>
        <v>0</v>
      </c>
      <c r="BA150" s="65">
        <f>+upper!BA150</f>
        <v>0</v>
      </c>
      <c r="BB150" s="65">
        <f>+upper!BB150</f>
        <v>0</v>
      </c>
      <c r="BC150" s="65">
        <f>+upper!BC150</f>
        <v>0</v>
      </c>
      <c r="BD150" s="65">
        <f>+upper!BD150</f>
        <v>0</v>
      </c>
      <c r="BE150" s="65">
        <f>+upper!BE150</f>
        <v>0</v>
      </c>
      <c r="BF150" s="65">
        <f>+upper!BF150</f>
        <v>0</v>
      </c>
      <c r="BG150" s="65">
        <f>+upper!BG150</f>
        <v>0</v>
      </c>
      <c r="BH150" s="65">
        <f>+upper!BH150</f>
        <v>0</v>
      </c>
      <c r="BI150" s="65">
        <f>+upper!BI150</f>
        <v>0</v>
      </c>
      <c r="BJ150" s="65">
        <f>+upper!BJ150</f>
        <v>0</v>
      </c>
      <c r="BK150" s="65">
        <f>+upper!BK150</f>
        <v>0</v>
      </c>
      <c r="BL150" s="65">
        <f>+upper!BL150</f>
        <v>0</v>
      </c>
      <c r="BM150" s="65">
        <f>+upper!BM150</f>
        <v>0</v>
      </c>
      <c r="BN150" s="65">
        <f>+upper!BN150</f>
        <v>0</v>
      </c>
      <c r="BO150" s="65">
        <f>+upper!BO150</f>
        <v>0</v>
      </c>
      <c r="BP150" s="65">
        <f>+upper!BP150</f>
        <v>0</v>
      </c>
      <c r="BQ150" s="65">
        <f>+upper!BQ150</f>
        <v>0</v>
      </c>
      <c r="BR150" s="65">
        <f>+upper!BR150</f>
        <v>0</v>
      </c>
      <c r="BS150" s="65">
        <f>+upper!BS150</f>
        <v>0</v>
      </c>
      <c r="BT150" s="65">
        <f>+upper!BT150</f>
        <v>0</v>
      </c>
      <c r="BU150" s="65">
        <f>+upper!BU150</f>
        <v>0</v>
      </c>
      <c r="BV150" s="65">
        <f>+upper!BV150</f>
        <v>0</v>
      </c>
      <c r="BW150" s="65">
        <f>+upper!BW150</f>
        <v>0</v>
      </c>
      <c r="BX150" s="65">
        <f>+upper!BX150</f>
        <v>0</v>
      </c>
      <c r="BY150" s="65">
        <f>+upper!BY150</f>
        <v>0</v>
      </c>
      <c r="BZ150" s="65">
        <f>+upper!BZ150</f>
        <v>0</v>
      </c>
      <c r="CA150" s="65">
        <f>+upper!CA150</f>
        <v>0</v>
      </c>
    </row>
    <row r="151" spans="1:79" x14ac:dyDescent="0.2">
      <c r="A151" s="9">
        <v>554</v>
      </c>
      <c r="B151" s="65">
        <f>+upper!B151</f>
        <v>0</v>
      </c>
      <c r="C151" s="65">
        <f>+upper!C151</f>
        <v>0</v>
      </c>
      <c r="D151" s="65">
        <f>+upper!D151</f>
        <v>0</v>
      </c>
      <c r="E151" s="65">
        <f>+upper!E151</f>
        <v>0</v>
      </c>
      <c r="F151" s="65">
        <f>+upper!F151</f>
        <v>0</v>
      </c>
      <c r="G151" s="65">
        <f>+upper!G151</f>
        <v>0</v>
      </c>
      <c r="H151" s="65">
        <f>+upper!H151</f>
        <v>0</v>
      </c>
      <c r="I151" s="65">
        <f>+upper!I151</f>
        <v>0</v>
      </c>
      <c r="J151" s="65">
        <f>+upper!J151</f>
        <v>0</v>
      </c>
      <c r="K151" s="65">
        <f>+upper!K151</f>
        <v>0</v>
      </c>
      <c r="L151" s="65">
        <f>+upper!L151</f>
        <v>0</v>
      </c>
      <c r="M151" s="65">
        <f>+upper!M151</f>
        <v>0</v>
      </c>
      <c r="N151" s="65">
        <f>+upper!N151</f>
        <v>0</v>
      </c>
      <c r="O151" s="65">
        <f>+upper!O151</f>
        <v>0</v>
      </c>
      <c r="P151" s="65">
        <f>+upper!P151</f>
        <v>0</v>
      </c>
      <c r="Q151" s="65">
        <f>+upper!Q151</f>
        <v>0</v>
      </c>
      <c r="R151" s="65">
        <f>+upper!R151</f>
        <v>0</v>
      </c>
      <c r="S151" s="65">
        <f>+upper!S151</f>
        <v>0</v>
      </c>
      <c r="T151" s="65">
        <f>+upper!T151</f>
        <v>0</v>
      </c>
      <c r="U151" s="65">
        <f>+upper!U151</f>
        <v>0</v>
      </c>
      <c r="V151" s="65">
        <f>+upper!V151</f>
        <v>0</v>
      </c>
      <c r="W151" s="65">
        <f>+upper!W151</f>
        <v>0</v>
      </c>
      <c r="X151" s="65">
        <f>+upper!X151</f>
        <v>0</v>
      </c>
      <c r="Y151" s="65">
        <f>+upper!Y151</f>
        <v>0</v>
      </c>
      <c r="Z151" s="65">
        <f>+upper!Z151</f>
        <v>0</v>
      </c>
      <c r="AA151" s="65">
        <f>+upper!AA151</f>
        <v>0</v>
      </c>
      <c r="AB151" s="65">
        <f>+upper!AB151</f>
        <v>0</v>
      </c>
      <c r="AC151" s="65">
        <f>+upper!AC151</f>
        <v>0</v>
      </c>
      <c r="AD151" s="65">
        <f>+upper!AD151</f>
        <v>0</v>
      </c>
      <c r="AE151" s="65">
        <f>+upper!AE151</f>
        <v>0</v>
      </c>
      <c r="AF151" s="65">
        <f>+upper!AF151</f>
        <v>0</v>
      </c>
      <c r="AG151" s="65">
        <f>+upper!AG151</f>
        <v>0</v>
      </c>
      <c r="AH151" s="65">
        <f>+upper!AH151</f>
        <v>0</v>
      </c>
      <c r="AI151" s="65">
        <f>+upper!AI151</f>
        <v>0</v>
      </c>
      <c r="AJ151" s="65">
        <f>+upper!AJ151</f>
        <v>0</v>
      </c>
      <c r="AK151" s="65">
        <f>+upper!AK151</f>
        <v>0</v>
      </c>
      <c r="AL151" s="65">
        <f>+upper!AL151</f>
        <v>0</v>
      </c>
      <c r="AM151" s="65">
        <f>+upper!AM151</f>
        <v>0</v>
      </c>
      <c r="AN151" s="65">
        <f>+upper!AN151</f>
        <v>0</v>
      </c>
      <c r="AO151" s="65">
        <f>+upper!AO151</f>
        <v>0</v>
      </c>
      <c r="AP151" s="65">
        <f>+upper!AP151</f>
        <v>0</v>
      </c>
      <c r="AQ151" s="65">
        <f>+upper!AQ151</f>
        <v>0</v>
      </c>
      <c r="AR151" s="65">
        <f>+upper!AR151</f>
        <v>0</v>
      </c>
      <c r="AS151" s="65">
        <f>+upper!AS151</f>
        <v>0</v>
      </c>
      <c r="AT151" s="65">
        <f>+upper!AT151</f>
        <v>0</v>
      </c>
      <c r="AU151" s="65">
        <f>+upper!AU151</f>
        <v>0</v>
      </c>
      <c r="AV151" s="65">
        <f>+upper!AV151</f>
        <v>0</v>
      </c>
      <c r="AW151" s="65">
        <f>+upper!AW151</f>
        <v>0</v>
      </c>
      <c r="AX151" s="65">
        <f>+upper!AX151</f>
        <v>0</v>
      </c>
      <c r="AY151" s="65">
        <f>+upper!AY151</f>
        <v>0</v>
      </c>
      <c r="AZ151" s="65">
        <f>+upper!AZ151</f>
        <v>0</v>
      </c>
      <c r="BA151" s="65">
        <f>+upper!BA151</f>
        <v>0</v>
      </c>
      <c r="BB151" s="65">
        <f>+upper!BB151</f>
        <v>0</v>
      </c>
      <c r="BC151" s="65">
        <f>+upper!BC151</f>
        <v>0</v>
      </c>
      <c r="BD151" s="65">
        <f>+upper!BD151</f>
        <v>0</v>
      </c>
      <c r="BE151" s="65">
        <f>+upper!BE151</f>
        <v>0</v>
      </c>
      <c r="BF151" s="65">
        <f>+upper!BF151</f>
        <v>0</v>
      </c>
      <c r="BG151" s="65">
        <f>+upper!BG151</f>
        <v>0</v>
      </c>
      <c r="BH151" s="65">
        <f>+upper!BH151</f>
        <v>0</v>
      </c>
      <c r="BI151" s="65">
        <f>+upper!BI151</f>
        <v>0</v>
      </c>
      <c r="BJ151" s="65">
        <f>+upper!BJ151</f>
        <v>0</v>
      </c>
      <c r="BK151" s="65">
        <f>+upper!BK151</f>
        <v>0</v>
      </c>
      <c r="BL151" s="65">
        <f>+upper!BL151</f>
        <v>0</v>
      </c>
      <c r="BM151" s="65">
        <f>+upper!BM151</f>
        <v>0</v>
      </c>
      <c r="BN151" s="65">
        <f>+upper!BN151</f>
        <v>0</v>
      </c>
      <c r="BO151" s="65">
        <f>+upper!BO151</f>
        <v>0</v>
      </c>
      <c r="BP151" s="65">
        <f>+upper!BP151</f>
        <v>0</v>
      </c>
      <c r="BQ151" s="65">
        <f>+upper!BQ151</f>
        <v>0</v>
      </c>
      <c r="BR151" s="65">
        <f>+upper!BR151</f>
        <v>0</v>
      </c>
      <c r="BS151" s="65">
        <f>+upper!BS151</f>
        <v>0</v>
      </c>
      <c r="BT151" s="65">
        <f>+upper!BT151</f>
        <v>0</v>
      </c>
      <c r="BU151" s="65">
        <f>+upper!BU151</f>
        <v>0</v>
      </c>
      <c r="BV151" s="65">
        <f>+upper!BV151</f>
        <v>0</v>
      </c>
      <c r="BW151" s="65">
        <f>+upper!BW151</f>
        <v>0</v>
      </c>
      <c r="BX151" s="65">
        <f>+upper!BX151</f>
        <v>0</v>
      </c>
      <c r="BY151" s="65">
        <f>+upper!BY151</f>
        <v>0</v>
      </c>
      <c r="BZ151" s="65">
        <f>+upper!BZ151</f>
        <v>0</v>
      </c>
      <c r="CA151" s="65">
        <f>+upper!CA151</f>
        <v>0</v>
      </c>
    </row>
    <row r="152" spans="1:79" x14ac:dyDescent="0.2">
      <c r="A152" s="9">
        <v>558</v>
      </c>
      <c r="B152" s="65">
        <f>+upper!B152</f>
        <v>0</v>
      </c>
      <c r="C152" s="65">
        <f>+upper!C152</f>
        <v>0</v>
      </c>
      <c r="D152" s="65">
        <f>+upper!D152</f>
        <v>0</v>
      </c>
      <c r="E152" s="65">
        <f>+upper!E152</f>
        <v>0</v>
      </c>
      <c r="F152" s="65">
        <f>+upper!F152</f>
        <v>0</v>
      </c>
      <c r="G152" s="65">
        <f>+upper!G152</f>
        <v>0</v>
      </c>
      <c r="H152" s="65">
        <f>+upper!H152</f>
        <v>0</v>
      </c>
      <c r="I152" s="65">
        <f>+upper!I152</f>
        <v>0</v>
      </c>
      <c r="J152" s="65">
        <f>+upper!J152</f>
        <v>0</v>
      </c>
      <c r="K152" s="65">
        <f>+upper!K152</f>
        <v>0</v>
      </c>
      <c r="L152" s="65">
        <f>+upper!L152</f>
        <v>0</v>
      </c>
      <c r="M152" s="65">
        <f>+upper!M152</f>
        <v>0</v>
      </c>
      <c r="N152" s="65">
        <f>+upper!N152</f>
        <v>0</v>
      </c>
      <c r="O152" s="65">
        <f>+upper!O152</f>
        <v>0</v>
      </c>
      <c r="P152" s="65">
        <f>+upper!P152</f>
        <v>0</v>
      </c>
      <c r="Q152" s="65">
        <f>+upper!Q152</f>
        <v>0</v>
      </c>
      <c r="R152" s="65">
        <f>+upper!R152</f>
        <v>0</v>
      </c>
      <c r="S152" s="65">
        <f>+upper!S152</f>
        <v>0</v>
      </c>
      <c r="T152" s="65">
        <f>+upper!T152</f>
        <v>0</v>
      </c>
      <c r="U152" s="65">
        <f>+upper!U152</f>
        <v>0</v>
      </c>
      <c r="V152" s="65">
        <f>+upper!V152</f>
        <v>0</v>
      </c>
      <c r="W152" s="65">
        <f>+upper!W152</f>
        <v>0</v>
      </c>
      <c r="X152" s="65">
        <f>+upper!X152</f>
        <v>0</v>
      </c>
      <c r="Y152" s="65">
        <f>+upper!Y152</f>
        <v>0</v>
      </c>
      <c r="Z152" s="65">
        <f>+upper!Z152</f>
        <v>0</v>
      </c>
      <c r="AA152" s="65">
        <f>+upper!AA152</f>
        <v>0</v>
      </c>
      <c r="AB152" s="65">
        <f>+upper!AB152</f>
        <v>0</v>
      </c>
      <c r="AC152" s="65">
        <f>+upper!AC152</f>
        <v>4.233047688706857E-8</v>
      </c>
      <c r="AD152" s="65">
        <f>+upper!AD152</f>
        <v>8.9982499439940047E-8</v>
      </c>
      <c r="AE152" s="65">
        <f>+upper!AE152</f>
        <v>1.9126464454687718E-7</v>
      </c>
      <c r="AF152" s="65">
        <f>+upper!AF152</f>
        <v>4.0652067307872845E-7</v>
      </c>
      <c r="AG152" s="65">
        <f>+upper!AG152</f>
        <v>8.6397543517317583E-7</v>
      </c>
      <c r="AH152" s="65">
        <f>+upper!AH152</f>
        <v>1.8360753049725106E-6</v>
      </c>
      <c r="AI152" s="65">
        <f>+upper!AI152</f>
        <v>3.9016600230665842E-6</v>
      </c>
      <c r="AJ152" s="65">
        <f>+upper!AJ152</f>
        <v>8.2904420658197567E-6</v>
      </c>
      <c r="AK152" s="65">
        <f>+upper!AK152</f>
        <v>1.7614680176166673E-5</v>
      </c>
      <c r="AL152" s="65">
        <f>+upper!AL152</f>
        <v>3.7423130044603176E-5</v>
      </c>
      <c r="AM152" s="65">
        <f>+upper!AM152</f>
        <v>7.9501107545493205E-5</v>
      </c>
      <c r="AN152" s="65">
        <f>+upper!AN152</f>
        <v>1.6887812907179301E-4</v>
      </c>
      <c r="AO152" s="65">
        <f>+upper!AO152</f>
        <v>3.5870730423144005E-4</v>
      </c>
      <c r="AP152" s="65">
        <f>+upper!AP152</f>
        <v>8.4260595912609404E-4</v>
      </c>
      <c r="AQ152" s="65">
        <f>+upper!AQ152</f>
        <v>1.9485262804790921E-3</v>
      </c>
      <c r="AR152" s="65">
        <f>+upper!AR152</f>
        <v>4.5056013092159191E-3</v>
      </c>
      <c r="AS152" s="65">
        <f>+upper!AS152</f>
        <v>9.4799216879632997E-3</v>
      </c>
      <c r="AT152" s="65">
        <f>+upper!AT152</f>
        <v>1.9877074575784554E-2</v>
      </c>
      <c r="AU152" s="65">
        <f>+upper!AU152</f>
        <v>4.4894475913098031E-2</v>
      </c>
      <c r="AV152" s="65">
        <f>+upper!AV152</f>
        <v>0.10165691742138089</v>
      </c>
      <c r="AW152" s="65">
        <f>+upper!AW152</f>
        <v>0.23016660548237175</v>
      </c>
      <c r="AX152" s="65">
        <f>+upper!AX152</f>
        <v>0.52409092644258148</v>
      </c>
      <c r="AY152" s="65">
        <f>+upper!AY152</f>
        <v>1.1933411534622671</v>
      </c>
      <c r="AZ152" s="65">
        <f>+upper!AZ152</f>
        <v>2.991434944464086</v>
      </c>
      <c r="BA152" s="65">
        <f>+upper!BA152</f>
        <v>7.1234529412539294</v>
      </c>
      <c r="BB152" s="65">
        <f>+upper!BB152</f>
        <v>16.48</v>
      </c>
      <c r="BC152" s="65">
        <f>+upper!BC152</f>
        <v>24.316199999999998</v>
      </c>
      <c r="BD152" s="65">
        <f>+upper!BD152</f>
        <v>25.808565999999999</v>
      </c>
      <c r="BE152" s="65">
        <f>+upper!BE152</f>
        <v>33.201051999999997</v>
      </c>
      <c r="BF152" s="65">
        <f>+upper!BF152</f>
        <v>46.56288</v>
      </c>
      <c r="BG152" s="65">
        <f>+upper!BG152</f>
        <v>93.746179999999995</v>
      </c>
      <c r="BH152" s="65">
        <f>+upper!BH152</f>
        <v>84.922819999999987</v>
      </c>
      <c r="BI152" s="65">
        <f>+upper!BI152</f>
        <v>93.049279999999996</v>
      </c>
      <c r="BJ152" s="65">
        <f>+upper!BJ152</f>
        <v>93.901719999999997</v>
      </c>
      <c r="BK152" s="65">
        <f>+upper!BK152</f>
        <v>74.380440000000007</v>
      </c>
      <c r="BL152" s="65">
        <f>+upper!BL152</f>
        <v>96.623670000000004</v>
      </c>
      <c r="BM152" s="65">
        <f>+upper!BM152</f>
        <v>88.690119999999993</v>
      </c>
      <c r="BN152" s="65">
        <f>+upper!BN152</f>
        <v>69.035520000000005</v>
      </c>
      <c r="BO152" s="65">
        <f>+upper!BO152</f>
        <v>71.880690000000001</v>
      </c>
      <c r="BP152" s="65">
        <f>+upper!BP152</f>
        <v>74.492549999999994</v>
      </c>
      <c r="BQ152" s="65">
        <f>+upper!BQ152</f>
        <v>89.19713999999999</v>
      </c>
      <c r="BR152" s="65">
        <f>+upper!BR152</f>
        <v>97.97</v>
      </c>
      <c r="BS152" s="65">
        <f>+upper!BS152</f>
        <v>92.827281999999855</v>
      </c>
      <c r="BT152" s="65">
        <f>+upper!BT152</f>
        <v>103.76033000000018</v>
      </c>
      <c r="BU152" s="65">
        <f>+upper!BU152</f>
        <v>110.67219093333503</v>
      </c>
      <c r="BV152" s="65">
        <f>+upper!BV152</f>
        <v>116.76442115555548</v>
      </c>
      <c r="BW152" s="65">
        <f>+upper!BW152</f>
        <v>120.55283000592733</v>
      </c>
      <c r="BX152" s="65">
        <f>+upper!BX152</f>
        <v>126.25491852543374</v>
      </c>
      <c r="BY152" s="65">
        <f>+upper!BY152</f>
        <v>134.16612005676055</v>
      </c>
      <c r="BZ152" s="65">
        <f>+upper!BZ152</f>
        <v>138.95168930388286</v>
      </c>
      <c r="CA152" s="65">
        <f>+upper!CA152</f>
        <v>144.49082937106868</v>
      </c>
    </row>
    <row r="153" spans="1:79" x14ac:dyDescent="0.2">
      <c r="A153" s="9">
        <v>562</v>
      </c>
      <c r="B153" s="65">
        <f>+upper!B153</f>
        <v>0</v>
      </c>
      <c r="C153" s="65">
        <f>+upper!C153</f>
        <v>0</v>
      </c>
      <c r="D153" s="65">
        <f>+upper!D153</f>
        <v>0</v>
      </c>
      <c r="E153" s="65">
        <f>+upper!E153</f>
        <v>0</v>
      </c>
      <c r="F153" s="65">
        <f>+upper!F153</f>
        <v>0</v>
      </c>
      <c r="G153" s="65">
        <f>+upper!G153</f>
        <v>0</v>
      </c>
      <c r="H153" s="65">
        <f>+upper!H153</f>
        <v>0</v>
      </c>
      <c r="I153" s="65">
        <f>+upper!I153</f>
        <v>0</v>
      </c>
      <c r="J153" s="65">
        <f>+upper!J153</f>
        <v>0.48459796151212936</v>
      </c>
      <c r="K153" s="65">
        <f>+upper!K153</f>
        <v>0.63715657902520717</v>
      </c>
      <c r="L153" s="65">
        <f>+upper!L153</f>
        <v>0.83757672360121127</v>
      </c>
      <c r="M153" s="65">
        <f>+upper!M153</f>
        <v>0.94114263300208123</v>
      </c>
      <c r="N153" s="65">
        <f>+upper!N153</f>
        <v>1.0572053997092976</v>
      </c>
      <c r="O153" s="65">
        <f>+upper!O153</f>
        <v>1.1872219643940436</v>
      </c>
      <c r="P153" s="65">
        <f>+upper!P153</f>
        <v>1.3328104985864864</v>
      </c>
      <c r="Q153" s="65">
        <f>+upper!Q153</f>
        <v>1.4957667371524022</v>
      </c>
      <c r="R153" s="65">
        <f>+upper!R153</f>
        <v>1.6780816867659976</v>
      </c>
      <c r="S153" s="65">
        <f>+upper!S153</f>
        <v>1.8819607702048564</v>
      </c>
      <c r="T153" s="65">
        <f>+upper!T153</f>
        <v>2.1098444553044926</v>
      </c>
      <c r="U153" s="65">
        <f>+upper!U153</f>
        <v>2.1838141907925142</v>
      </c>
      <c r="V153" s="65">
        <f>+upper!V153</f>
        <v>2.2532319425581955</v>
      </c>
      <c r="W153" s="65">
        <f>+upper!W153</f>
        <v>2.3732905132349078</v>
      </c>
      <c r="X153" s="65">
        <f>+upper!X153</f>
        <v>2.4865211083281102</v>
      </c>
      <c r="Y153" s="65">
        <f>+upper!Y153</f>
        <v>2.7037786525941634</v>
      </c>
      <c r="Z153" s="65">
        <f>+upper!Z153</f>
        <v>2.8346066519132349</v>
      </c>
      <c r="AA153" s="65">
        <f>+upper!AA153</f>
        <v>3.0384491346618097</v>
      </c>
      <c r="AB153" s="65">
        <f>+upper!AB153</f>
        <v>3.4651976086311653</v>
      </c>
      <c r="AC153" s="65">
        <f>+upper!AC153</f>
        <v>3.8691861639888203</v>
      </c>
      <c r="AD153" s="65">
        <f>+upper!AD153</f>
        <v>3.9087523425024604</v>
      </c>
      <c r="AE153" s="65">
        <f>+upper!AE153</f>
        <v>3.9098119121263424</v>
      </c>
      <c r="AF153" s="65">
        <f>+upper!AF153</f>
        <v>3.9120425850187255</v>
      </c>
      <c r="AG153" s="65">
        <f>+upper!AG153</f>
        <v>3.9155727783575913</v>
      </c>
      <c r="AH153" s="65">
        <f>+upper!AH153</f>
        <v>3.9205512561431686</v>
      </c>
      <c r="AI153" s="65">
        <f>+upper!AI153</f>
        <v>3.927151510783141</v>
      </c>
      <c r="AJ153" s="65">
        <f>+upper!AJ153</f>
        <v>3.935577367770339</v>
      </c>
      <c r="AK153" s="65">
        <f>+upper!AK153</f>
        <v>3.9460702421083291</v>
      </c>
      <c r="AL153" s="65">
        <f>+upper!AL153</f>
        <v>3.9589186596650516</v>
      </c>
      <c r="AM153" s="65">
        <f>+upper!AM153</f>
        <v>3.9744709372455769</v>
      </c>
      <c r="AN153" s="65">
        <f>+upper!AN153</f>
        <v>3.9931523517567205</v>
      </c>
      <c r="AO153" s="65">
        <f>+upper!AO153</f>
        <v>4.0154888256287373</v>
      </c>
      <c r="AP153" s="65">
        <f>+upper!AP153</f>
        <v>4.0421403001351237</v>
      </c>
      <c r="AQ153" s="65">
        <f>+upper!AQ153</f>
        <v>4.0739489102451456</v>
      </c>
      <c r="AR153" s="65">
        <f>+upper!AR153</f>
        <v>4.1120104949921803</v>
      </c>
      <c r="AS153" s="65">
        <f>+upper!AS153</f>
        <v>4.1577842667360638</v>
      </c>
      <c r="AT153" s="65">
        <f>+upper!AT153</f>
        <v>4.2132676264256199</v>
      </c>
      <c r="AU153" s="65">
        <f>+upper!AU153</f>
        <v>4.2812880914296416</v>
      </c>
      <c r="AV153" s="65">
        <f>+upper!AV153</f>
        <v>4.3660194665211582</v>
      </c>
      <c r="AW153" s="65">
        <f>+upper!AW153</f>
        <v>4.4739626934097743</v>
      </c>
      <c r="AX153" s="65">
        <f>+upper!AX153</f>
        <v>4.6426239854232376</v>
      </c>
      <c r="AY153" s="65">
        <f>+upper!AY153</f>
        <v>4.8682843844329406</v>
      </c>
      <c r="AZ153" s="65">
        <f>+upper!AZ153</f>
        <v>5.1959958778188167</v>
      </c>
      <c r="BA153" s="65">
        <f>+upper!BA153</f>
        <v>5.7510808581295825</v>
      </c>
      <c r="BB153" s="65">
        <f>+upper!BB153</f>
        <v>7.1610412039089333</v>
      </c>
      <c r="BC153" s="65">
        <f>+upper!BC153</f>
        <v>9.3930299999999995</v>
      </c>
      <c r="BD153" s="65">
        <f>+upper!BD153</f>
        <v>16.7608</v>
      </c>
      <c r="BE153" s="65">
        <f>+upper!BE153</f>
        <v>20.4618</v>
      </c>
      <c r="BF153" s="65">
        <f>+upper!BF153</f>
        <v>23.310846000000002</v>
      </c>
      <c r="BG153" s="65">
        <f>+upper!BG153</f>
        <v>22.22</v>
      </c>
      <c r="BH153" s="65">
        <f>+upper!BH153</f>
        <v>27.99316</v>
      </c>
      <c r="BI153" s="65">
        <f>+upper!BI153</f>
        <v>24.091530000000002</v>
      </c>
      <c r="BJ153" s="65">
        <f>+upper!BJ153</f>
        <v>18.897100000000002</v>
      </c>
      <c r="BK153" s="65">
        <f>+upper!BK153</f>
        <v>23.61683</v>
      </c>
      <c r="BL153" s="65">
        <f>+upper!BL153</f>
        <v>15.261099999999999</v>
      </c>
      <c r="BM153" s="65">
        <f>+upper!BM153</f>
        <v>21.347359999999998</v>
      </c>
      <c r="BN153" s="65">
        <f>+upper!BN153</f>
        <v>22.65935</v>
      </c>
      <c r="BO153" s="65">
        <f>+upper!BO153</f>
        <v>17.924469999999999</v>
      </c>
      <c r="BP153" s="65">
        <f>+upper!BP153</f>
        <v>14.19252</v>
      </c>
      <c r="BQ153" s="65">
        <f>+upper!BQ153</f>
        <v>20.255549999999999</v>
      </c>
      <c r="BR153" s="65">
        <f>+upper!BR153</f>
        <v>8.8162899999999986</v>
      </c>
      <c r="BS153" s="65">
        <f>+upper!BS153</f>
        <v>10.172720000001036</v>
      </c>
      <c r="BT153" s="65">
        <f>+upper!BT153</f>
        <v>7.3006840000008832</v>
      </c>
      <c r="BU153" s="65">
        <f>+upper!BU153</f>
        <v>5.4486133333346247</v>
      </c>
      <c r="BV153" s="65">
        <f>+upper!BV153</f>
        <v>2.9082927555575591</v>
      </c>
      <c r="BW153" s="65">
        <f>+upper!BW153</f>
        <v>0</v>
      </c>
      <c r="BX153" s="65">
        <f>+upper!BX153</f>
        <v>0</v>
      </c>
      <c r="BY153" s="65">
        <f>+upper!BY153</f>
        <v>0</v>
      </c>
      <c r="BZ153" s="65">
        <f>+upper!BZ153</f>
        <v>0</v>
      </c>
      <c r="CA153" s="65">
        <f>+upper!CA153</f>
        <v>0</v>
      </c>
    </row>
    <row r="154" spans="1:79" x14ac:dyDescent="0.2">
      <c r="A154" s="9">
        <v>566</v>
      </c>
      <c r="B154" s="65">
        <f>+upper!B154</f>
        <v>0</v>
      </c>
      <c r="C154" s="65">
        <f>+upper!C154</f>
        <v>0</v>
      </c>
      <c r="D154" s="65">
        <f>+upper!D154</f>
        <v>0</v>
      </c>
      <c r="E154" s="65">
        <f>+upper!E154</f>
        <v>0</v>
      </c>
      <c r="F154" s="65">
        <f>+upper!F154</f>
        <v>0</v>
      </c>
      <c r="G154" s="65">
        <f>+upper!G154</f>
        <v>0</v>
      </c>
      <c r="H154" s="65">
        <f>+upper!H154</f>
        <v>0</v>
      </c>
      <c r="I154" s="65">
        <f>+upper!I154</f>
        <v>0</v>
      </c>
      <c r="J154" s="65">
        <f>+upper!J154</f>
        <v>0</v>
      </c>
      <c r="K154" s="65">
        <f>+upper!K154</f>
        <v>0</v>
      </c>
      <c r="L154" s="65">
        <f>+upper!L154</f>
        <v>0</v>
      </c>
      <c r="M154" s="65">
        <f>+upper!M154</f>
        <v>0</v>
      </c>
      <c r="N154" s="65">
        <f>+upper!N154</f>
        <v>0</v>
      </c>
      <c r="O154" s="65">
        <f>+upper!O154</f>
        <v>0</v>
      </c>
      <c r="P154" s="65">
        <f>+upper!P154</f>
        <v>0</v>
      </c>
      <c r="Q154" s="65">
        <f>+upper!Q154</f>
        <v>0</v>
      </c>
      <c r="R154" s="65">
        <f>+upper!R154</f>
        <v>0</v>
      </c>
      <c r="S154" s="65">
        <f>+upper!S154</f>
        <v>0</v>
      </c>
      <c r="T154" s="65">
        <f>+upper!T154</f>
        <v>0</v>
      </c>
      <c r="U154" s="65">
        <f>+upper!U154</f>
        <v>0</v>
      </c>
      <c r="V154" s="65">
        <f>+upper!V154</f>
        <v>0</v>
      </c>
      <c r="W154" s="65">
        <f>+upper!W154</f>
        <v>0</v>
      </c>
      <c r="X154" s="65">
        <f>+upper!X154</f>
        <v>0</v>
      </c>
      <c r="Y154" s="65">
        <f>+upper!Y154</f>
        <v>0</v>
      </c>
      <c r="Z154" s="65">
        <f>+upper!Z154</f>
        <v>0</v>
      </c>
      <c r="AA154" s="65">
        <f>+upper!AA154</f>
        <v>0</v>
      </c>
      <c r="AB154" s="65">
        <f>+upper!AB154</f>
        <v>0</v>
      </c>
      <c r="AC154" s="65">
        <f>+upper!AC154</f>
        <v>0</v>
      </c>
      <c r="AD154" s="65">
        <f>+upper!AD154</f>
        <v>0</v>
      </c>
      <c r="AE154" s="65">
        <f>+upper!AE154</f>
        <v>0</v>
      </c>
      <c r="AF154" s="65">
        <f>+upper!AF154</f>
        <v>0</v>
      </c>
      <c r="AG154" s="65">
        <f>+upper!AG154</f>
        <v>0</v>
      </c>
      <c r="AH154" s="65">
        <f>+upper!AH154</f>
        <v>0.68679612242810528</v>
      </c>
      <c r="AI154" s="65">
        <f>+upper!AI154</f>
        <v>0.85898600217923426</v>
      </c>
      <c r="AJ154" s="65">
        <f>+upper!AJ154</f>
        <v>1.0747785182132226</v>
      </c>
      <c r="AK154" s="65">
        <f>+upper!AK154</f>
        <v>1.3453922162459211</v>
      </c>
      <c r="AL154" s="65">
        <f>+upper!AL154</f>
        <v>1.6850094620933904</v>
      </c>
      <c r="AM154" s="65">
        <f>+upper!AM154</f>
        <v>2.1115959024834456</v>
      </c>
      <c r="AN154" s="65">
        <f>+upper!AN154</f>
        <v>2.6479652699326901</v>
      </c>
      <c r="AO154" s="65">
        <f>+upper!AO154</f>
        <v>3.3231736598988473</v>
      </c>
      <c r="AP154" s="65">
        <f>+upper!AP154</f>
        <v>4.1743629664555399</v>
      </c>
      <c r="AQ154" s="65">
        <f>+upper!AQ154</f>
        <v>5.2492283901295362</v>
      </c>
      <c r="AR154" s="65">
        <f>+upper!AR154</f>
        <v>6.6093742477127178</v>
      </c>
      <c r="AS154" s="65">
        <f>+upper!AS154</f>
        <v>8.3349738180601847</v>
      </c>
      <c r="AT154" s="65">
        <f>+upper!AT154</f>
        <v>10.531420810924235</v>
      </c>
      <c r="AU154" s="65">
        <f>+upper!AU154</f>
        <v>13.339181354215707</v>
      </c>
      <c r="AV154" s="65">
        <f>+upper!AV154</f>
        <v>16.949137488163736</v>
      </c>
      <c r="AW154" s="65">
        <f>+upper!AW154</f>
        <v>21.628186144826294</v>
      </c>
      <c r="AX154" s="65">
        <f>+upper!AX154</f>
        <v>27.926421939484097</v>
      </c>
      <c r="AY154" s="65">
        <f>+upper!AY154</f>
        <v>36.394072133635127</v>
      </c>
      <c r="AZ154" s="65">
        <f>+upper!AZ154</f>
        <v>48.176422222765304</v>
      </c>
      <c r="BA154" s="65">
        <f>+upper!BA154</f>
        <v>34.122</v>
      </c>
      <c r="BB154" s="65">
        <f>+upper!BB154</f>
        <v>176.13</v>
      </c>
      <c r="BC154" s="65">
        <f>+upper!BC154</f>
        <v>152.874</v>
      </c>
      <c r="BD154" s="65">
        <f>+upper!BD154</f>
        <v>260.61</v>
      </c>
      <c r="BE154" s="65">
        <f>+upper!BE154</f>
        <v>559.9</v>
      </c>
      <c r="BF154" s="65">
        <f>+upper!BF154</f>
        <v>1224.912</v>
      </c>
      <c r="BG154" s="65">
        <f>+upper!BG154</f>
        <v>2220.9900000000002</v>
      </c>
      <c r="BH154" s="65">
        <f>+upper!BH154</f>
        <v>2138.17</v>
      </c>
      <c r="BI154" s="65">
        <f>+upper!BI154</f>
        <v>2206.85</v>
      </c>
      <c r="BJ154" s="65">
        <f>+upper!BJ154</f>
        <v>2232.1</v>
      </c>
      <c r="BK154" s="65">
        <f>+upper!BK154</f>
        <v>2371.48</v>
      </c>
      <c r="BL154" s="65">
        <f>+upper!BL154</f>
        <v>2518.94</v>
      </c>
      <c r="BM154" s="65">
        <f>+upper!BM154</f>
        <v>2752.25</v>
      </c>
      <c r="BN154" s="65">
        <f>+upper!BN154</f>
        <v>2475.5100000000002</v>
      </c>
      <c r="BO154" s="65">
        <f>+upper!BO154</f>
        <v>2405.8200000000002</v>
      </c>
      <c r="BP154" s="65">
        <f>+upper!BP154</f>
        <v>1855.2488000000001</v>
      </c>
      <c r="BQ154" s="65">
        <f>+upper!BQ154</f>
        <v>2456.9563000000003</v>
      </c>
      <c r="BR154" s="65">
        <f>+upper!BR154</f>
        <v>2605.3353999999999</v>
      </c>
      <c r="BS154" s="65">
        <f>+upper!BS154</f>
        <v>2291.106220000006</v>
      </c>
      <c r="BT154" s="65">
        <f>+upper!BT154</f>
        <v>2376.1529333333392</v>
      </c>
      <c r="BU154" s="65">
        <f>+upper!BU154</f>
        <v>2462.5315448888982</v>
      </c>
      <c r="BV154" s="65">
        <f>+upper!BV154</f>
        <v>2589.199310814844</v>
      </c>
      <c r="BW154" s="65">
        <f>+upper!BW154</f>
        <v>2495.3319717136037</v>
      </c>
      <c r="BX154" s="65">
        <f>+upper!BX154</f>
        <v>2513.0069710485909</v>
      </c>
      <c r="BY154" s="65">
        <f>+upper!BY154</f>
        <v>2613.925688930839</v>
      </c>
      <c r="BZ154" s="65">
        <f>+upper!BZ154</f>
        <v>2633.0003418582291</v>
      </c>
      <c r="CA154" s="65">
        <f>+upper!CA154</f>
        <v>2645.5857833954601</v>
      </c>
    </row>
    <row r="155" spans="1:79" x14ac:dyDescent="0.2">
      <c r="A155" s="9">
        <v>570</v>
      </c>
      <c r="B155" s="65">
        <f>+upper!B155</f>
        <v>0</v>
      </c>
      <c r="C155" s="65">
        <f>+upper!C155</f>
        <v>0</v>
      </c>
      <c r="D155" s="65">
        <f>+upper!D155</f>
        <v>0</v>
      </c>
      <c r="E155" s="65">
        <f>+upper!E155</f>
        <v>0</v>
      </c>
      <c r="F155" s="65">
        <f>+upper!F155</f>
        <v>0</v>
      </c>
      <c r="G155" s="65">
        <f>+upper!G155</f>
        <v>0</v>
      </c>
      <c r="H155" s="65">
        <f>+upper!H155</f>
        <v>0</v>
      </c>
      <c r="I155" s="65">
        <f>+upper!I155</f>
        <v>0</v>
      </c>
      <c r="J155" s="65">
        <f>+upper!J155</f>
        <v>0</v>
      </c>
      <c r="K155" s="65">
        <f>+upper!K155</f>
        <v>0</v>
      </c>
      <c r="L155" s="65">
        <f>+upper!L155</f>
        <v>0</v>
      </c>
      <c r="M155" s="65">
        <f>+upper!M155</f>
        <v>0</v>
      </c>
      <c r="N155" s="65">
        <f>+upper!N155</f>
        <v>0</v>
      </c>
      <c r="O155" s="65">
        <f>+upper!O155</f>
        <v>0</v>
      </c>
      <c r="P155" s="65">
        <f>+upper!P155</f>
        <v>0</v>
      </c>
      <c r="Q155" s="65">
        <f>+upper!Q155</f>
        <v>0</v>
      </c>
      <c r="R155" s="65">
        <f>+upper!R155</f>
        <v>0</v>
      </c>
      <c r="S155" s="65">
        <f>+upper!S155</f>
        <v>0</v>
      </c>
      <c r="T155" s="65">
        <f>+upper!T155</f>
        <v>0</v>
      </c>
      <c r="U155" s="65">
        <f>+upper!U155</f>
        <v>0</v>
      </c>
      <c r="V155" s="65">
        <f>+upper!V155</f>
        <v>0</v>
      </c>
      <c r="W155" s="65">
        <f>+upper!W155</f>
        <v>0</v>
      </c>
      <c r="X155" s="65">
        <f>+upper!X155</f>
        <v>0</v>
      </c>
      <c r="Y155" s="65">
        <f>+upper!Y155</f>
        <v>0</v>
      </c>
      <c r="Z155" s="65">
        <f>+upper!Z155</f>
        <v>0</v>
      </c>
      <c r="AA155" s="65">
        <f>+upper!AA155</f>
        <v>0</v>
      </c>
      <c r="AB155" s="65">
        <f>+upper!AB155</f>
        <v>0</v>
      </c>
      <c r="AC155" s="65">
        <f>+upper!AC155</f>
        <v>0</v>
      </c>
      <c r="AD155" s="65">
        <f>+upper!AD155</f>
        <v>0</v>
      </c>
      <c r="AE155" s="65">
        <f>+upper!AE155</f>
        <v>0</v>
      </c>
      <c r="AF155" s="65">
        <f>+upper!AF155</f>
        <v>0</v>
      </c>
      <c r="AG155" s="65">
        <f>+upper!AG155</f>
        <v>0</v>
      </c>
      <c r="AH155" s="65">
        <f>+upper!AH155</f>
        <v>0</v>
      </c>
      <c r="AI155" s="65">
        <f>+upper!AI155</f>
        <v>0</v>
      </c>
      <c r="AJ155" s="65">
        <f>+upper!AJ155</f>
        <v>0</v>
      </c>
      <c r="AK155" s="65">
        <f>+upper!AK155</f>
        <v>0</v>
      </c>
      <c r="AL155" s="65">
        <f>+upper!AL155</f>
        <v>0</v>
      </c>
      <c r="AM155" s="65">
        <f>+upper!AM155</f>
        <v>0</v>
      </c>
      <c r="AN155" s="65">
        <f>+upper!AN155</f>
        <v>0</v>
      </c>
      <c r="AO155" s="65">
        <f>+upper!AO155</f>
        <v>0</v>
      </c>
      <c r="AP155" s="65">
        <f>+upper!AP155</f>
        <v>0</v>
      </c>
      <c r="AQ155" s="65">
        <f>+upper!AQ155</f>
        <v>0</v>
      </c>
      <c r="AR155" s="65">
        <f>+upper!AR155</f>
        <v>0</v>
      </c>
      <c r="AS155" s="65">
        <f>+upper!AS155</f>
        <v>0</v>
      </c>
      <c r="AT155" s="65">
        <f>+upper!AT155</f>
        <v>0</v>
      </c>
      <c r="AU155" s="65">
        <f>+upper!AU155</f>
        <v>0</v>
      </c>
      <c r="AV155" s="65">
        <f>+upper!AV155</f>
        <v>0</v>
      </c>
      <c r="AW155" s="65">
        <f>+upper!AW155</f>
        <v>0</v>
      </c>
      <c r="AX155" s="65">
        <f>+upper!AX155</f>
        <v>0</v>
      </c>
      <c r="AY155" s="65">
        <f>+upper!AY155</f>
        <v>0</v>
      </c>
      <c r="AZ155" s="65">
        <f>+upper!AZ155</f>
        <v>0</v>
      </c>
      <c r="BA155" s="65">
        <f>+upper!BA155</f>
        <v>0</v>
      </c>
      <c r="BB155" s="65">
        <f>+upper!BB155</f>
        <v>0</v>
      </c>
      <c r="BC155" s="65">
        <f>+upper!BC155</f>
        <v>0</v>
      </c>
      <c r="BD155" s="65">
        <f>+upper!BD155</f>
        <v>0</v>
      </c>
      <c r="BE155" s="65">
        <f>+upper!BE155</f>
        <v>0</v>
      </c>
      <c r="BF155" s="65">
        <f>+upper!BF155</f>
        <v>0</v>
      </c>
      <c r="BG155" s="65">
        <f>+upper!BG155</f>
        <v>0</v>
      </c>
      <c r="BH155" s="65">
        <f>+upper!BH155</f>
        <v>0</v>
      </c>
      <c r="BI155" s="65">
        <f>+upper!BI155</f>
        <v>0</v>
      </c>
      <c r="BJ155" s="65">
        <f>+upper!BJ155</f>
        <v>0</v>
      </c>
      <c r="BK155" s="65">
        <f>+upper!BK155</f>
        <v>0</v>
      </c>
      <c r="BL155" s="65">
        <f>+upper!BL155</f>
        <v>0</v>
      </c>
      <c r="BM155" s="65">
        <f>+upper!BM155</f>
        <v>0</v>
      </c>
      <c r="BN155" s="65">
        <f>+upper!BN155</f>
        <v>0</v>
      </c>
      <c r="BO155" s="65">
        <f>+upper!BO155</f>
        <v>0</v>
      </c>
      <c r="BP155" s="65">
        <f>+upper!BP155</f>
        <v>0</v>
      </c>
      <c r="BQ155" s="65">
        <f>+upper!BQ155</f>
        <v>0</v>
      </c>
      <c r="BR155" s="65">
        <f>+upper!BR155</f>
        <v>0</v>
      </c>
      <c r="BS155" s="65">
        <f>+upper!BS155</f>
        <v>0</v>
      </c>
      <c r="BT155" s="65">
        <f>+upper!BT155</f>
        <v>0</v>
      </c>
      <c r="BU155" s="65">
        <f>+upper!BU155</f>
        <v>0</v>
      </c>
      <c r="BV155" s="65">
        <f>+upper!BV155</f>
        <v>0</v>
      </c>
      <c r="BW155" s="65">
        <f>+upper!BW155</f>
        <v>0</v>
      </c>
      <c r="BX155" s="65">
        <f>+upper!BX155</f>
        <v>0</v>
      </c>
      <c r="BY155" s="65">
        <f>+upper!BY155</f>
        <v>0</v>
      </c>
      <c r="BZ155" s="65">
        <f>+upper!BZ155</f>
        <v>0</v>
      </c>
      <c r="CA155" s="65">
        <f>+upper!CA155</f>
        <v>0</v>
      </c>
    </row>
    <row r="156" spans="1:79" x14ac:dyDescent="0.2">
      <c r="A156" s="9">
        <v>574</v>
      </c>
      <c r="B156" s="65">
        <f>+upper!B156</f>
        <v>0</v>
      </c>
      <c r="C156" s="65">
        <f>+upper!C156</f>
        <v>0</v>
      </c>
      <c r="D156" s="65">
        <f>+upper!D156</f>
        <v>0</v>
      </c>
      <c r="E156" s="65">
        <f>+upper!E156</f>
        <v>0</v>
      </c>
      <c r="F156" s="65">
        <f>+upper!F156</f>
        <v>0</v>
      </c>
      <c r="G156" s="65">
        <f>+upper!G156</f>
        <v>0</v>
      </c>
      <c r="H156" s="65">
        <f>+upper!H156</f>
        <v>0</v>
      </c>
      <c r="I156" s="65">
        <f>+upper!I156</f>
        <v>0</v>
      </c>
      <c r="J156" s="65">
        <f>+upper!J156</f>
        <v>0</v>
      </c>
      <c r="K156" s="65">
        <f>+upper!K156</f>
        <v>0</v>
      </c>
      <c r="L156" s="65">
        <f>+upper!L156</f>
        <v>0</v>
      </c>
      <c r="M156" s="65">
        <f>+upper!M156</f>
        <v>0</v>
      </c>
      <c r="N156" s="65">
        <f>+upper!N156</f>
        <v>0</v>
      </c>
      <c r="O156" s="65">
        <f>+upper!O156</f>
        <v>0</v>
      </c>
      <c r="P156" s="65">
        <f>+upper!P156</f>
        <v>0</v>
      </c>
      <c r="Q156" s="65">
        <f>+upper!Q156</f>
        <v>0</v>
      </c>
      <c r="R156" s="65">
        <f>+upper!R156</f>
        <v>0</v>
      </c>
      <c r="S156" s="65">
        <f>+upper!S156</f>
        <v>0</v>
      </c>
      <c r="T156" s="65">
        <f>+upper!T156</f>
        <v>0</v>
      </c>
      <c r="U156" s="65">
        <f>+upper!U156</f>
        <v>0</v>
      </c>
      <c r="V156" s="65">
        <f>+upper!V156</f>
        <v>0</v>
      </c>
      <c r="W156" s="65">
        <f>+upper!W156</f>
        <v>0</v>
      </c>
      <c r="X156" s="65">
        <f>+upper!X156</f>
        <v>0</v>
      </c>
      <c r="Y156" s="65">
        <f>+upper!Y156</f>
        <v>0</v>
      </c>
      <c r="Z156" s="65">
        <f>+upper!Z156</f>
        <v>0</v>
      </c>
      <c r="AA156" s="65">
        <f>+upper!AA156</f>
        <v>0</v>
      </c>
      <c r="AB156" s="65">
        <f>+upper!AB156</f>
        <v>0</v>
      </c>
      <c r="AC156" s="65">
        <f>+upper!AC156</f>
        <v>0</v>
      </c>
      <c r="AD156" s="65">
        <f>+upper!AD156</f>
        <v>0</v>
      </c>
      <c r="AE156" s="65">
        <f>+upper!AE156</f>
        <v>0</v>
      </c>
      <c r="AF156" s="65">
        <f>+upper!AF156</f>
        <v>0</v>
      </c>
      <c r="AG156" s="65">
        <f>+upper!AG156</f>
        <v>0</v>
      </c>
      <c r="AH156" s="65">
        <f>+upper!AH156</f>
        <v>0</v>
      </c>
      <c r="AI156" s="65">
        <f>+upper!AI156</f>
        <v>0</v>
      </c>
      <c r="AJ156" s="65">
        <f>+upper!AJ156</f>
        <v>0</v>
      </c>
      <c r="AK156" s="65">
        <f>+upper!AK156</f>
        <v>0</v>
      </c>
      <c r="AL156" s="65">
        <f>+upper!AL156</f>
        <v>0</v>
      </c>
      <c r="AM156" s="65">
        <f>+upper!AM156</f>
        <v>0</v>
      </c>
      <c r="AN156" s="65">
        <f>+upper!AN156</f>
        <v>0</v>
      </c>
      <c r="AO156" s="65">
        <f>+upper!AO156</f>
        <v>0</v>
      </c>
      <c r="AP156" s="65">
        <f>+upper!AP156</f>
        <v>0</v>
      </c>
      <c r="AQ156" s="65">
        <f>+upper!AQ156</f>
        <v>0</v>
      </c>
      <c r="AR156" s="65">
        <f>+upper!AR156</f>
        <v>0</v>
      </c>
      <c r="AS156" s="65">
        <f>+upper!AS156</f>
        <v>0</v>
      </c>
      <c r="AT156" s="65">
        <f>+upper!AT156</f>
        <v>0</v>
      </c>
      <c r="AU156" s="65">
        <f>+upper!AU156</f>
        <v>0</v>
      </c>
      <c r="AV156" s="65">
        <f>+upper!AV156</f>
        <v>0</v>
      </c>
      <c r="AW156" s="65">
        <f>+upper!AW156</f>
        <v>0</v>
      </c>
      <c r="AX156" s="65">
        <f>+upper!AX156</f>
        <v>0</v>
      </c>
      <c r="AY156" s="65">
        <f>+upper!AY156</f>
        <v>0</v>
      </c>
      <c r="AZ156" s="65">
        <f>+upper!AZ156</f>
        <v>0</v>
      </c>
      <c r="BA156" s="65">
        <f>+upper!BA156</f>
        <v>0</v>
      </c>
      <c r="BB156" s="65">
        <f>+upper!BB156</f>
        <v>0</v>
      </c>
      <c r="BC156" s="65">
        <f>+upper!BC156</f>
        <v>0</v>
      </c>
      <c r="BD156" s="65">
        <f>+upper!BD156</f>
        <v>0</v>
      </c>
      <c r="BE156" s="65">
        <f>+upper!BE156</f>
        <v>0</v>
      </c>
      <c r="BF156" s="65">
        <f>+upper!BF156</f>
        <v>0</v>
      </c>
      <c r="BG156" s="65">
        <f>+upper!BG156</f>
        <v>0</v>
      </c>
      <c r="BH156" s="65">
        <f>+upper!BH156</f>
        <v>0</v>
      </c>
      <c r="BI156" s="65">
        <f>+upper!BI156</f>
        <v>0</v>
      </c>
      <c r="BJ156" s="65">
        <f>+upper!BJ156</f>
        <v>0</v>
      </c>
      <c r="BK156" s="65">
        <f>+upper!BK156</f>
        <v>0</v>
      </c>
      <c r="BL156" s="65">
        <f>+upper!BL156</f>
        <v>0</v>
      </c>
      <c r="BM156" s="65">
        <f>+upper!BM156</f>
        <v>0</v>
      </c>
      <c r="BN156" s="65">
        <f>+upper!BN156</f>
        <v>0</v>
      </c>
      <c r="BO156" s="65">
        <f>+upper!BO156</f>
        <v>0</v>
      </c>
      <c r="BP156" s="65">
        <f>+upper!BP156</f>
        <v>0</v>
      </c>
      <c r="BQ156" s="65">
        <f>+upper!BQ156</f>
        <v>0</v>
      </c>
      <c r="BR156" s="65">
        <f>+upper!BR156</f>
        <v>0</v>
      </c>
      <c r="BS156" s="65">
        <f>+upper!BS156</f>
        <v>0</v>
      </c>
      <c r="BT156" s="65">
        <f>+upper!BT156</f>
        <v>0</v>
      </c>
      <c r="BU156" s="65">
        <f>+upper!BU156</f>
        <v>0</v>
      </c>
      <c r="BV156" s="65">
        <f>+upper!BV156</f>
        <v>0</v>
      </c>
      <c r="BW156" s="65">
        <f>+upper!BW156</f>
        <v>0</v>
      </c>
      <c r="BX156" s="65">
        <f>+upper!BX156</f>
        <v>0</v>
      </c>
      <c r="BY156" s="65">
        <f>+upper!BY156</f>
        <v>0</v>
      </c>
      <c r="BZ156" s="65">
        <f>+upper!BZ156</f>
        <v>0</v>
      </c>
      <c r="CA156" s="65">
        <f>+upper!CA156</f>
        <v>0</v>
      </c>
    </row>
    <row r="157" spans="1:79" x14ac:dyDescent="0.2">
      <c r="A157" s="9">
        <v>578</v>
      </c>
      <c r="B157" s="65">
        <f>+upper!B157</f>
        <v>0</v>
      </c>
      <c r="C157" s="65">
        <f>+upper!C157</f>
        <v>0</v>
      </c>
      <c r="D157" s="65">
        <f>+upper!D157</f>
        <v>0</v>
      </c>
      <c r="E157" s="65">
        <f>+upper!E157</f>
        <v>0</v>
      </c>
      <c r="F157" s="65">
        <f>+upper!F157</f>
        <v>0</v>
      </c>
      <c r="G157" s="65">
        <f>+upper!G157</f>
        <v>0</v>
      </c>
      <c r="H157" s="65">
        <f>+upper!H157</f>
        <v>0</v>
      </c>
      <c r="I157" s="65">
        <f>+upper!I157</f>
        <v>0</v>
      </c>
      <c r="J157" s="65">
        <f>+upper!J157</f>
        <v>0</v>
      </c>
      <c r="K157" s="65">
        <f>+upper!K157</f>
        <v>0</v>
      </c>
      <c r="L157" s="65">
        <f>+upper!L157</f>
        <v>0</v>
      </c>
      <c r="M157" s="65">
        <f>+upper!M157</f>
        <v>0</v>
      </c>
      <c r="N157" s="65">
        <f>+upper!N157</f>
        <v>0</v>
      </c>
      <c r="O157" s="65">
        <f>+upper!O157</f>
        <v>0</v>
      </c>
      <c r="P157" s="65">
        <f>+upper!P157</f>
        <v>0</v>
      </c>
      <c r="Q157" s="65">
        <f>+upper!Q157</f>
        <v>0</v>
      </c>
      <c r="R157" s="65">
        <f>+upper!R157</f>
        <v>0</v>
      </c>
      <c r="S157" s="65">
        <f>+upper!S157</f>
        <v>0</v>
      </c>
      <c r="T157" s="65">
        <f>+upper!T157</f>
        <v>0</v>
      </c>
      <c r="U157" s="65">
        <f>+upper!U157</f>
        <v>0</v>
      </c>
      <c r="V157" s="65">
        <f>+upper!V157</f>
        <v>0</v>
      </c>
      <c r="W157" s="65">
        <f>+upper!W157</f>
        <v>0</v>
      </c>
      <c r="X157" s="65">
        <f>+upper!X157</f>
        <v>0</v>
      </c>
      <c r="Y157" s="65">
        <f>+upper!Y157</f>
        <v>0</v>
      </c>
      <c r="Z157" s="65">
        <f>+upper!Z157</f>
        <v>0</v>
      </c>
      <c r="AA157" s="65">
        <f>+upper!AA157</f>
        <v>0</v>
      </c>
      <c r="AB157" s="65">
        <f>+upper!AB157</f>
        <v>0</v>
      </c>
      <c r="AC157" s="65">
        <f>+upper!AC157</f>
        <v>0</v>
      </c>
      <c r="AD157" s="65">
        <f>+upper!AD157</f>
        <v>0</v>
      </c>
      <c r="AE157" s="65">
        <f>+upper!AE157</f>
        <v>0</v>
      </c>
      <c r="AF157" s="65">
        <f>+upper!AF157</f>
        <v>0</v>
      </c>
      <c r="AG157" s="65">
        <f>+upper!AG157</f>
        <v>0</v>
      </c>
      <c r="AH157" s="65">
        <f>+upper!AH157</f>
        <v>0</v>
      </c>
      <c r="AI157" s="65">
        <f>+upper!AI157</f>
        <v>0</v>
      </c>
      <c r="AJ157" s="65">
        <f>+upper!AJ157</f>
        <v>0</v>
      </c>
      <c r="AK157" s="65">
        <f>+upper!AK157</f>
        <v>0</v>
      </c>
      <c r="AL157" s="65">
        <f>+upper!AL157</f>
        <v>0</v>
      </c>
      <c r="AM157" s="65">
        <f>+upper!AM157</f>
        <v>0</v>
      </c>
      <c r="AN157" s="65">
        <f>+upper!AN157</f>
        <v>0</v>
      </c>
      <c r="AO157" s="65">
        <f>+upper!AO157</f>
        <v>0</v>
      </c>
      <c r="AP157" s="65">
        <f>+upper!AP157</f>
        <v>0</v>
      </c>
      <c r="AQ157" s="65">
        <f>+upper!AQ157</f>
        <v>0</v>
      </c>
      <c r="AR157" s="65">
        <f>+upper!AR157</f>
        <v>0</v>
      </c>
      <c r="AS157" s="65">
        <f>+upper!AS157</f>
        <v>0</v>
      </c>
      <c r="AT157" s="65">
        <f>+upper!AT157</f>
        <v>0</v>
      </c>
      <c r="AU157" s="65">
        <f>+upper!AU157</f>
        <v>0</v>
      </c>
      <c r="AV157" s="65">
        <f>+upper!AV157</f>
        <v>0</v>
      </c>
      <c r="AW157" s="65">
        <f>+upper!AW157</f>
        <v>0</v>
      </c>
      <c r="AX157" s="65">
        <f>+upper!AX157</f>
        <v>0</v>
      </c>
      <c r="AY157" s="65">
        <f>+upper!AY157</f>
        <v>0</v>
      </c>
      <c r="AZ157" s="65">
        <f>+upper!AZ157</f>
        <v>0</v>
      </c>
      <c r="BA157" s="65">
        <f>+upper!BA157</f>
        <v>0</v>
      </c>
      <c r="BB157" s="65">
        <f>+upper!BB157</f>
        <v>0</v>
      </c>
      <c r="BC157" s="65">
        <f>+upper!BC157</f>
        <v>0</v>
      </c>
      <c r="BD157" s="65">
        <f>+upper!BD157</f>
        <v>0</v>
      </c>
      <c r="BE157" s="65">
        <f>+upper!BE157</f>
        <v>0</v>
      </c>
      <c r="BF157" s="65">
        <f>+upper!BF157</f>
        <v>0</v>
      </c>
      <c r="BG157" s="65">
        <f>+upper!BG157</f>
        <v>0</v>
      </c>
      <c r="BH157" s="65">
        <f>+upper!BH157</f>
        <v>0</v>
      </c>
      <c r="BI157" s="65">
        <f>+upper!BI157</f>
        <v>0</v>
      </c>
      <c r="BJ157" s="65">
        <f>+upper!BJ157</f>
        <v>0</v>
      </c>
      <c r="BK157" s="65">
        <f>+upper!BK157</f>
        <v>0</v>
      </c>
      <c r="BL157" s="65">
        <f>+upper!BL157</f>
        <v>0</v>
      </c>
      <c r="BM157" s="65">
        <f>+upper!BM157</f>
        <v>0</v>
      </c>
      <c r="BN157" s="65">
        <f>+upper!BN157</f>
        <v>0</v>
      </c>
      <c r="BO157" s="65">
        <f>+upper!BO157</f>
        <v>0</v>
      </c>
      <c r="BP157" s="65">
        <f>+upper!BP157</f>
        <v>0</v>
      </c>
      <c r="BQ157" s="65">
        <f>+upper!BQ157</f>
        <v>0</v>
      </c>
      <c r="BR157" s="65">
        <f>+upper!BR157</f>
        <v>0</v>
      </c>
      <c r="BS157" s="65">
        <f>+upper!BS157</f>
        <v>0</v>
      </c>
      <c r="BT157" s="65">
        <f>+upper!BT157</f>
        <v>0</v>
      </c>
      <c r="BU157" s="65">
        <f>+upper!BU157</f>
        <v>0</v>
      </c>
      <c r="BV157" s="65">
        <f>+upper!BV157</f>
        <v>0</v>
      </c>
      <c r="BW157" s="65">
        <f>+upper!BW157</f>
        <v>0</v>
      </c>
      <c r="BX157" s="65">
        <f>+upper!BX157</f>
        <v>0</v>
      </c>
      <c r="BY157" s="65">
        <f>+upper!BY157</f>
        <v>0</v>
      </c>
      <c r="BZ157" s="65">
        <f>+upper!BZ157</f>
        <v>0</v>
      </c>
      <c r="CA157" s="65">
        <f>+upper!CA157</f>
        <v>0</v>
      </c>
    </row>
    <row r="158" spans="1:79" x14ac:dyDescent="0.2">
      <c r="A158" s="9">
        <v>580</v>
      </c>
      <c r="B158" s="65">
        <f>+upper!B158</f>
        <v>0</v>
      </c>
      <c r="C158" s="65">
        <f>+upper!C158</f>
        <v>0</v>
      </c>
      <c r="D158" s="65">
        <f>+upper!D158</f>
        <v>0</v>
      </c>
      <c r="E158" s="65">
        <f>+upper!E158</f>
        <v>0</v>
      </c>
      <c r="F158" s="65">
        <f>+upper!F158</f>
        <v>0</v>
      </c>
      <c r="G158" s="65">
        <f>+upper!G158</f>
        <v>0</v>
      </c>
      <c r="H158" s="65">
        <f>+upper!H158</f>
        <v>0</v>
      </c>
      <c r="I158" s="65">
        <f>+upper!I158</f>
        <v>0</v>
      </c>
      <c r="J158" s="65">
        <f>+upper!J158</f>
        <v>0</v>
      </c>
      <c r="K158" s="65">
        <f>+upper!K158</f>
        <v>0</v>
      </c>
      <c r="L158" s="65">
        <f>+upper!L158</f>
        <v>0</v>
      </c>
      <c r="M158" s="65">
        <f>+upper!M158</f>
        <v>0</v>
      </c>
      <c r="N158" s="65">
        <f>+upper!N158</f>
        <v>0</v>
      </c>
      <c r="O158" s="65">
        <f>+upper!O158</f>
        <v>0</v>
      </c>
      <c r="P158" s="65">
        <f>+upper!P158</f>
        <v>0</v>
      </c>
      <c r="Q158" s="65">
        <f>+upper!Q158</f>
        <v>0</v>
      </c>
      <c r="R158" s="65">
        <f>+upper!R158</f>
        <v>0</v>
      </c>
      <c r="S158" s="65">
        <f>+upper!S158</f>
        <v>0</v>
      </c>
      <c r="T158" s="65">
        <f>+upper!T158</f>
        <v>0</v>
      </c>
      <c r="U158" s="65">
        <f>+upper!U158</f>
        <v>0</v>
      </c>
      <c r="V158" s="65">
        <f>+upper!V158</f>
        <v>0</v>
      </c>
      <c r="W158" s="65">
        <f>+upper!W158</f>
        <v>0</v>
      </c>
      <c r="X158" s="65">
        <f>+upper!X158</f>
        <v>0</v>
      </c>
      <c r="Y158" s="65">
        <f>+upper!Y158</f>
        <v>0</v>
      </c>
      <c r="Z158" s="65">
        <f>+upper!Z158</f>
        <v>0</v>
      </c>
      <c r="AA158" s="65">
        <f>+upper!AA158</f>
        <v>0</v>
      </c>
      <c r="AB158" s="65">
        <f>+upper!AB158</f>
        <v>0</v>
      </c>
      <c r="AC158" s="65">
        <f>+upper!AC158</f>
        <v>0</v>
      </c>
      <c r="AD158" s="65">
        <f>+upper!AD158</f>
        <v>0</v>
      </c>
      <c r="AE158" s="65">
        <f>+upper!AE158</f>
        <v>0</v>
      </c>
      <c r="AF158" s="65">
        <f>+upper!AF158</f>
        <v>0</v>
      </c>
      <c r="AG158" s="65">
        <f>+upper!AG158</f>
        <v>0</v>
      </c>
      <c r="AH158" s="65">
        <f>+upper!AH158</f>
        <v>0</v>
      </c>
      <c r="AI158" s="65">
        <f>+upper!AI158</f>
        <v>0</v>
      </c>
      <c r="AJ158" s="65">
        <f>+upper!AJ158</f>
        <v>0</v>
      </c>
      <c r="AK158" s="65">
        <f>+upper!AK158</f>
        <v>0</v>
      </c>
      <c r="AL158" s="65">
        <f>+upper!AL158</f>
        <v>0</v>
      </c>
      <c r="AM158" s="65">
        <f>+upper!AM158</f>
        <v>0</v>
      </c>
      <c r="AN158" s="65">
        <f>+upper!AN158</f>
        <v>0</v>
      </c>
      <c r="AO158" s="65">
        <f>+upper!AO158</f>
        <v>0</v>
      </c>
      <c r="AP158" s="65">
        <f>+upper!AP158</f>
        <v>0</v>
      </c>
      <c r="AQ158" s="65">
        <f>+upper!AQ158</f>
        <v>0</v>
      </c>
      <c r="AR158" s="65">
        <f>+upper!AR158</f>
        <v>0</v>
      </c>
      <c r="AS158" s="65">
        <f>+upper!AS158</f>
        <v>0</v>
      </c>
      <c r="AT158" s="65">
        <f>+upper!AT158</f>
        <v>0</v>
      </c>
      <c r="AU158" s="65">
        <f>+upper!AU158</f>
        <v>0</v>
      </c>
      <c r="AV158" s="65">
        <f>+upper!AV158</f>
        <v>0</v>
      </c>
      <c r="AW158" s="65">
        <f>+upper!AW158</f>
        <v>0</v>
      </c>
      <c r="AX158" s="65">
        <f>+upper!AX158</f>
        <v>0</v>
      </c>
      <c r="AY158" s="65">
        <f>+upper!AY158</f>
        <v>0</v>
      </c>
      <c r="AZ158" s="65">
        <f>+upper!AZ158</f>
        <v>0</v>
      </c>
      <c r="BA158" s="65">
        <f>+upper!BA158</f>
        <v>0</v>
      </c>
      <c r="BB158" s="65">
        <f>+upper!BB158</f>
        <v>0</v>
      </c>
      <c r="BC158" s="65">
        <f>+upper!BC158</f>
        <v>0</v>
      </c>
      <c r="BD158" s="65">
        <f>+upper!BD158</f>
        <v>0</v>
      </c>
      <c r="BE158" s="65">
        <f>+upper!BE158</f>
        <v>0</v>
      </c>
      <c r="BF158" s="65">
        <f>+upper!BF158</f>
        <v>0</v>
      </c>
      <c r="BG158" s="65">
        <f>+upper!BG158</f>
        <v>0</v>
      </c>
      <c r="BH158" s="65">
        <f>+upper!BH158</f>
        <v>0</v>
      </c>
      <c r="BI158" s="65">
        <f>+upper!BI158</f>
        <v>0</v>
      </c>
      <c r="BJ158" s="65">
        <f>+upper!BJ158</f>
        <v>0</v>
      </c>
      <c r="BK158" s="65">
        <f>+upper!BK158</f>
        <v>0</v>
      </c>
      <c r="BL158" s="65">
        <f>+upper!BL158</f>
        <v>0</v>
      </c>
      <c r="BM158" s="65">
        <f>+upper!BM158</f>
        <v>0</v>
      </c>
      <c r="BN158" s="65">
        <f>+upper!BN158</f>
        <v>0</v>
      </c>
      <c r="BO158" s="65">
        <f>+upper!BO158</f>
        <v>0</v>
      </c>
      <c r="BP158" s="65">
        <f>+upper!BP158</f>
        <v>0</v>
      </c>
      <c r="BQ158" s="65">
        <f>+upper!BQ158</f>
        <v>0</v>
      </c>
      <c r="BR158" s="65">
        <f>+upper!BR158</f>
        <v>0</v>
      </c>
      <c r="BS158" s="65">
        <f>+upper!BS158</f>
        <v>0</v>
      </c>
      <c r="BT158" s="65">
        <f>+upper!BT158</f>
        <v>0</v>
      </c>
      <c r="BU158" s="65">
        <f>+upper!BU158</f>
        <v>0</v>
      </c>
      <c r="BV158" s="65">
        <f>+upper!BV158</f>
        <v>0</v>
      </c>
      <c r="BW158" s="65">
        <f>+upper!BW158</f>
        <v>0</v>
      </c>
      <c r="BX158" s="65">
        <f>+upper!BX158</f>
        <v>0</v>
      </c>
      <c r="BY158" s="65">
        <f>+upper!BY158</f>
        <v>0</v>
      </c>
      <c r="BZ158" s="65">
        <f>+upper!BZ158</f>
        <v>0</v>
      </c>
      <c r="CA158" s="65">
        <f>+upper!CA158</f>
        <v>0</v>
      </c>
    </row>
    <row r="159" spans="1:79" x14ac:dyDescent="0.2">
      <c r="A159" s="9">
        <v>583</v>
      </c>
      <c r="B159" s="65">
        <f>+upper!B159</f>
        <v>0</v>
      </c>
      <c r="C159" s="65">
        <f>+upper!C159</f>
        <v>0</v>
      </c>
      <c r="D159" s="65">
        <f>+upper!D159</f>
        <v>0</v>
      </c>
      <c r="E159" s="65">
        <f>+upper!E159</f>
        <v>0</v>
      </c>
      <c r="F159" s="65">
        <f>+upper!F159</f>
        <v>0</v>
      </c>
      <c r="G159" s="65">
        <f>+upper!G159</f>
        <v>0</v>
      </c>
      <c r="H159" s="65">
        <f>+upper!H159</f>
        <v>0</v>
      </c>
      <c r="I159" s="65">
        <f>+upper!I159</f>
        <v>0</v>
      </c>
      <c r="J159" s="65">
        <f>+upper!J159</f>
        <v>0</v>
      </c>
      <c r="K159" s="65">
        <f>+upper!K159</f>
        <v>0</v>
      </c>
      <c r="L159" s="65">
        <f>+upper!L159</f>
        <v>0</v>
      </c>
      <c r="M159" s="65">
        <f>+upper!M159</f>
        <v>0</v>
      </c>
      <c r="N159" s="65">
        <f>+upper!N159</f>
        <v>0</v>
      </c>
      <c r="O159" s="65">
        <f>+upper!O159</f>
        <v>0</v>
      </c>
      <c r="P159" s="65">
        <f>+upper!P159</f>
        <v>0</v>
      </c>
      <c r="Q159" s="65">
        <f>+upper!Q159</f>
        <v>0</v>
      </c>
      <c r="R159" s="65">
        <f>+upper!R159</f>
        <v>0</v>
      </c>
      <c r="S159" s="65">
        <f>+upper!S159</f>
        <v>0</v>
      </c>
      <c r="T159" s="65">
        <f>+upper!T159</f>
        <v>0</v>
      </c>
      <c r="U159" s="65">
        <f>+upper!U159</f>
        <v>0</v>
      </c>
      <c r="V159" s="65">
        <f>+upper!V159</f>
        <v>0</v>
      </c>
      <c r="W159" s="65">
        <f>+upper!W159</f>
        <v>0</v>
      </c>
      <c r="X159" s="65">
        <f>+upper!X159</f>
        <v>0</v>
      </c>
      <c r="Y159" s="65">
        <f>+upper!Y159</f>
        <v>0</v>
      </c>
      <c r="Z159" s="65">
        <f>+upper!Z159</f>
        <v>0</v>
      </c>
      <c r="AA159" s="65">
        <f>+upper!AA159</f>
        <v>0</v>
      </c>
      <c r="AB159" s="65">
        <f>+upper!AB159</f>
        <v>0</v>
      </c>
      <c r="AC159" s="65">
        <f>+upper!AC159</f>
        <v>0</v>
      </c>
      <c r="AD159" s="65">
        <f>+upper!AD159</f>
        <v>0</v>
      </c>
      <c r="AE159" s="65">
        <f>+upper!AE159</f>
        <v>0</v>
      </c>
      <c r="AF159" s="65">
        <f>+upper!AF159</f>
        <v>0</v>
      </c>
      <c r="AG159" s="65">
        <f>+upper!AG159</f>
        <v>0</v>
      </c>
      <c r="AH159" s="65">
        <f>+upper!AH159</f>
        <v>0</v>
      </c>
      <c r="AI159" s="65">
        <f>+upper!AI159</f>
        <v>0</v>
      </c>
      <c r="AJ159" s="65">
        <f>+upper!AJ159</f>
        <v>0</v>
      </c>
      <c r="AK159" s="65">
        <f>+upper!AK159</f>
        <v>0</v>
      </c>
      <c r="AL159" s="65">
        <f>+upper!AL159</f>
        <v>0</v>
      </c>
      <c r="AM159" s="65">
        <f>+upper!AM159</f>
        <v>0</v>
      </c>
      <c r="AN159" s="65">
        <f>+upper!AN159</f>
        <v>0</v>
      </c>
      <c r="AO159" s="65">
        <f>+upper!AO159</f>
        <v>0</v>
      </c>
      <c r="AP159" s="65">
        <f>+upper!AP159</f>
        <v>0</v>
      </c>
      <c r="AQ159" s="65">
        <f>+upper!AQ159</f>
        <v>0</v>
      </c>
      <c r="AR159" s="65">
        <f>+upper!AR159</f>
        <v>0</v>
      </c>
      <c r="AS159" s="65">
        <f>+upper!AS159</f>
        <v>0</v>
      </c>
      <c r="AT159" s="65">
        <f>+upper!AT159</f>
        <v>0</v>
      </c>
      <c r="AU159" s="65">
        <f>+upper!AU159</f>
        <v>0</v>
      </c>
      <c r="AV159" s="65">
        <f>+upper!AV159</f>
        <v>0</v>
      </c>
      <c r="AW159" s="65">
        <f>+upper!AW159</f>
        <v>0</v>
      </c>
      <c r="AX159" s="65">
        <f>+upper!AX159</f>
        <v>0</v>
      </c>
      <c r="AY159" s="65">
        <f>+upper!AY159</f>
        <v>0</v>
      </c>
      <c r="AZ159" s="65">
        <f>+upper!AZ159</f>
        <v>0</v>
      </c>
      <c r="BA159" s="65">
        <f>+upper!BA159</f>
        <v>0</v>
      </c>
      <c r="BB159" s="65">
        <f>+upper!BB159</f>
        <v>0</v>
      </c>
      <c r="BC159" s="65">
        <f>+upper!BC159</f>
        <v>0</v>
      </c>
      <c r="BD159" s="65">
        <f>+upper!BD159</f>
        <v>0</v>
      </c>
      <c r="BE159" s="65">
        <f>+upper!BE159</f>
        <v>0</v>
      </c>
      <c r="BF159" s="65">
        <f>+upper!BF159</f>
        <v>0</v>
      </c>
      <c r="BG159" s="65">
        <f>+upper!BG159</f>
        <v>0</v>
      </c>
      <c r="BH159" s="65">
        <f>+upper!BH159</f>
        <v>0</v>
      </c>
      <c r="BI159" s="65">
        <f>+upper!BI159</f>
        <v>0</v>
      </c>
      <c r="BJ159" s="65">
        <f>+upper!BJ159</f>
        <v>0</v>
      </c>
      <c r="BK159" s="65">
        <f>+upper!BK159</f>
        <v>0</v>
      </c>
      <c r="BL159" s="65">
        <f>+upper!BL159</f>
        <v>0</v>
      </c>
      <c r="BM159" s="65">
        <f>+upper!BM159</f>
        <v>0</v>
      </c>
      <c r="BN159" s="65">
        <f>+upper!BN159</f>
        <v>0</v>
      </c>
      <c r="BO159" s="65">
        <f>+upper!BO159</f>
        <v>0</v>
      </c>
      <c r="BP159" s="65">
        <f>+upper!BP159</f>
        <v>0</v>
      </c>
      <c r="BQ159" s="65">
        <f>+upper!BQ159</f>
        <v>0</v>
      </c>
      <c r="BR159" s="65">
        <f>+upper!BR159</f>
        <v>0</v>
      </c>
      <c r="BS159" s="65">
        <f>+upper!BS159</f>
        <v>0</v>
      </c>
      <c r="BT159" s="65">
        <f>+upper!BT159</f>
        <v>0</v>
      </c>
      <c r="BU159" s="65">
        <f>+upper!BU159</f>
        <v>0</v>
      </c>
      <c r="BV159" s="65">
        <f>+upper!BV159</f>
        <v>0</v>
      </c>
      <c r="BW159" s="65">
        <f>+upper!BW159</f>
        <v>0</v>
      </c>
      <c r="BX159" s="65">
        <f>+upper!BX159</f>
        <v>0</v>
      </c>
      <c r="BY159" s="65">
        <f>+upper!BY159</f>
        <v>0</v>
      </c>
      <c r="BZ159" s="65">
        <f>+upper!BZ159</f>
        <v>0</v>
      </c>
      <c r="CA159" s="65">
        <f>+upper!CA159</f>
        <v>0</v>
      </c>
    </row>
    <row r="160" spans="1:79" x14ac:dyDescent="0.2">
      <c r="A160" s="9">
        <v>584</v>
      </c>
      <c r="B160" s="65">
        <f>+upper!B160</f>
        <v>0</v>
      </c>
      <c r="C160" s="65">
        <f>+upper!C160</f>
        <v>0</v>
      </c>
      <c r="D160" s="65">
        <f>+upper!D160</f>
        <v>0</v>
      </c>
      <c r="E160" s="65">
        <f>+upper!E160</f>
        <v>0</v>
      </c>
      <c r="F160" s="65">
        <f>+upper!F160</f>
        <v>0</v>
      </c>
      <c r="G160" s="65">
        <f>+upper!G160</f>
        <v>0</v>
      </c>
      <c r="H160" s="65">
        <f>+upper!H160</f>
        <v>0</v>
      </c>
      <c r="I160" s="65">
        <f>+upper!I160</f>
        <v>0</v>
      </c>
      <c r="J160" s="65">
        <f>+upper!J160</f>
        <v>0</v>
      </c>
      <c r="K160" s="65">
        <f>+upper!K160</f>
        <v>0</v>
      </c>
      <c r="L160" s="65">
        <f>+upper!L160</f>
        <v>0</v>
      </c>
      <c r="M160" s="65">
        <f>+upper!M160</f>
        <v>0</v>
      </c>
      <c r="N160" s="65">
        <f>+upper!N160</f>
        <v>0</v>
      </c>
      <c r="O160" s="65">
        <f>+upper!O160</f>
        <v>0</v>
      </c>
      <c r="P160" s="65">
        <f>+upper!P160</f>
        <v>0</v>
      </c>
      <c r="Q160" s="65">
        <f>+upper!Q160</f>
        <v>0</v>
      </c>
      <c r="R160" s="65">
        <f>+upper!R160</f>
        <v>0</v>
      </c>
      <c r="S160" s="65">
        <f>+upper!S160</f>
        <v>0</v>
      </c>
      <c r="T160" s="65">
        <f>+upper!T160</f>
        <v>0</v>
      </c>
      <c r="U160" s="65">
        <f>+upper!U160</f>
        <v>0</v>
      </c>
      <c r="V160" s="65">
        <f>+upper!V160</f>
        <v>0</v>
      </c>
      <c r="W160" s="65">
        <f>+upper!W160</f>
        <v>0</v>
      </c>
      <c r="X160" s="65">
        <f>+upper!X160</f>
        <v>0</v>
      </c>
      <c r="Y160" s="65">
        <f>+upper!Y160</f>
        <v>0</v>
      </c>
      <c r="Z160" s="65">
        <f>+upper!Z160</f>
        <v>0</v>
      </c>
      <c r="AA160" s="65">
        <f>+upper!AA160</f>
        <v>0</v>
      </c>
      <c r="AB160" s="65">
        <f>+upper!AB160</f>
        <v>0</v>
      </c>
      <c r="AC160" s="65">
        <f>+upper!AC160</f>
        <v>0</v>
      </c>
      <c r="AD160" s="65">
        <f>+upper!AD160</f>
        <v>0</v>
      </c>
      <c r="AE160" s="65">
        <f>+upper!AE160</f>
        <v>0</v>
      </c>
      <c r="AF160" s="65">
        <f>+upper!AF160</f>
        <v>0</v>
      </c>
      <c r="AG160" s="65">
        <f>+upper!AG160</f>
        <v>0</v>
      </c>
      <c r="AH160" s="65">
        <f>+upper!AH160</f>
        <v>0</v>
      </c>
      <c r="AI160" s="65">
        <f>+upper!AI160</f>
        <v>0</v>
      </c>
      <c r="AJ160" s="65">
        <f>+upper!AJ160</f>
        <v>0</v>
      </c>
      <c r="AK160" s="65">
        <f>+upper!AK160</f>
        <v>0</v>
      </c>
      <c r="AL160" s="65">
        <f>+upper!AL160</f>
        <v>0</v>
      </c>
      <c r="AM160" s="65">
        <f>+upper!AM160</f>
        <v>0</v>
      </c>
      <c r="AN160" s="65">
        <f>+upper!AN160</f>
        <v>0</v>
      </c>
      <c r="AO160" s="65">
        <f>+upper!AO160</f>
        <v>0</v>
      </c>
      <c r="AP160" s="65">
        <f>+upper!AP160</f>
        <v>0</v>
      </c>
      <c r="AQ160" s="65">
        <f>+upper!AQ160</f>
        <v>0</v>
      </c>
      <c r="AR160" s="65">
        <f>+upper!AR160</f>
        <v>0</v>
      </c>
      <c r="AS160" s="65">
        <f>+upper!AS160</f>
        <v>0</v>
      </c>
      <c r="AT160" s="65">
        <f>+upper!AT160</f>
        <v>0</v>
      </c>
      <c r="AU160" s="65">
        <f>+upper!AU160</f>
        <v>0</v>
      </c>
      <c r="AV160" s="65">
        <f>+upper!AV160</f>
        <v>0</v>
      </c>
      <c r="AW160" s="65">
        <f>+upper!AW160</f>
        <v>0</v>
      </c>
      <c r="AX160" s="65">
        <f>+upper!AX160</f>
        <v>0</v>
      </c>
      <c r="AY160" s="65">
        <f>+upper!AY160</f>
        <v>0</v>
      </c>
      <c r="AZ160" s="65">
        <f>+upper!AZ160</f>
        <v>0</v>
      </c>
      <c r="BA160" s="65">
        <f>+upper!BA160</f>
        <v>0</v>
      </c>
      <c r="BB160" s="65">
        <f>+upper!BB160</f>
        <v>0</v>
      </c>
      <c r="BC160" s="65">
        <f>+upper!BC160</f>
        <v>0</v>
      </c>
      <c r="BD160" s="65">
        <f>+upper!BD160</f>
        <v>0</v>
      </c>
      <c r="BE160" s="65">
        <f>+upper!BE160</f>
        <v>0</v>
      </c>
      <c r="BF160" s="65">
        <f>+upper!BF160</f>
        <v>0</v>
      </c>
      <c r="BG160" s="65">
        <f>+upper!BG160</f>
        <v>0</v>
      </c>
      <c r="BH160" s="65">
        <f>+upper!BH160</f>
        <v>0</v>
      </c>
      <c r="BI160" s="65">
        <f>+upper!BI160</f>
        <v>0</v>
      </c>
      <c r="BJ160" s="65">
        <f>+upper!BJ160</f>
        <v>0</v>
      </c>
      <c r="BK160" s="65">
        <f>+upper!BK160</f>
        <v>0</v>
      </c>
      <c r="BL160" s="65">
        <f>+upper!BL160</f>
        <v>0</v>
      </c>
      <c r="BM160" s="65">
        <f>+upper!BM160</f>
        <v>0</v>
      </c>
      <c r="BN160" s="65">
        <f>+upper!BN160</f>
        <v>0</v>
      </c>
      <c r="BO160" s="65">
        <f>+upper!BO160</f>
        <v>0</v>
      </c>
      <c r="BP160" s="65">
        <f>+upper!BP160</f>
        <v>0</v>
      </c>
      <c r="BQ160" s="65">
        <f>+upper!BQ160</f>
        <v>0</v>
      </c>
      <c r="BR160" s="65">
        <f>+upper!BR160</f>
        <v>0</v>
      </c>
      <c r="BS160" s="65">
        <f>+upper!BS160</f>
        <v>0</v>
      </c>
      <c r="BT160" s="65">
        <f>+upper!BT160</f>
        <v>0</v>
      </c>
      <c r="BU160" s="65">
        <f>+upper!BU160</f>
        <v>0</v>
      </c>
      <c r="BV160" s="65">
        <f>+upper!BV160</f>
        <v>0</v>
      </c>
      <c r="BW160" s="65">
        <f>+upper!BW160</f>
        <v>0</v>
      </c>
      <c r="BX160" s="65">
        <f>+upper!BX160</f>
        <v>0</v>
      </c>
      <c r="BY160" s="65">
        <f>+upper!BY160</f>
        <v>0</v>
      </c>
      <c r="BZ160" s="65">
        <f>+upper!BZ160</f>
        <v>0</v>
      </c>
      <c r="CA160" s="65">
        <f>+upper!CA160</f>
        <v>0</v>
      </c>
    </row>
    <row r="161" spans="1:79" x14ac:dyDescent="0.2">
      <c r="A161" s="9">
        <v>585</v>
      </c>
      <c r="B161" s="65">
        <f>+upper!B161</f>
        <v>0</v>
      </c>
      <c r="C161" s="65">
        <f>+upper!C161</f>
        <v>0</v>
      </c>
      <c r="D161" s="65">
        <f>+upper!D161</f>
        <v>0</v>
      </c>
      <c r="E161" s="65">
        <f>+upper!E161</f>
        <v>0</v>
      </c>
      <c r="F161" s="65">
        <f>+upper!F161</f>
        <v>0</v>
      </c>
      <c r="G161" s="65">
        <f>+upper!G161</f>
        <v>0</v>
      </c>
      <c r="H161" s="65">
        <f>+upper!H161</f>
        <v>0</v>
      </c>
      <c r="I161" s="65">
        <f>+upper!I161</f>
        <v>0</v>
      </c>
      <c r="J161" s="65">
        <f>+upper!J161</f>
        <v>0</v>
      </c>
      <c r="K161" s="65">
        <f>+upper!K161</f>
        <v>0</v>
      </c>
      <c r="L161" s="65">
        <f>+upper!L161</f>
        <v>3.0306405462522502E-5</v>
      </c>
      <c r="M161" s="65">
        <f>+upper!M161</f>
        <v>5.5869476456646018E-5</v>
      </c>
      <c r="N161" s="65">
        <f>+upper!N161</f>
        <v>1.0296458000824187E-4</v>
      </c>
      <c r="O161" s="65">
        <f>+upper!O161</f>
        <v>1.8970104686301078E-4</v>
      </c>
      <c r="P161" s="65">
        <f>+upper!P161</f>
        <v>3.4939407414481528E-4</v>
      </c>
      <c r="Q161" s="65">
        <f>+upper!Q161</f>
        <v>6.4331003516528509E-4</v>
      </c>
      <c r="R161" s="65">
        <f>+upper!R161</f>
        <v>1.1840740899544523E-3</v>
      </c>
      <c r="S161" s="65">
        <f>+upper!S161</f>
        <v>2.1786409949512411E-3</v>
      </c>
      <c r="T161" s="65">
        <f>+upper!T161</f>
        <v>4.007143258571033E-3</v>
      </c>
      <c r="U161" s="65">
        <f>+upper!U161</f>
        <v>7.367502471765916E-3</v>
      </c>
      <c r="V161" s="65">
        <f>+upper!V161</f>
        <v>1.35405212507084E-2</v>
      </c>
      <c r="W161" s="65">
        <f>+upper!W161</f>
        <v>2.4875578812854446E-2</v>
      </c>
      <c r="X161" s="65">
        <f>+upper!X161</f>
        <v>4.5680025526182451E-2</v>
      </c>
      <c r="Y161" s="65">
        <f>+upper!Y161</f>
        <v>8.3846888959242777E-2</v>
      </c>
      <c r="Z161" s="65">
        <f>+upper!Z161</f>
        <v>0.15383199385667526</v>
      </c>
      <c r="AA161" s="65">
        <f>+upper!AA161</f>
        <v>0.28209575796519432</v>
      </c>
      <c r="AB161" s="65">
        <f>+upper!AB161</f>
        <v>0.51704348896710461</v>
      </c>
      <c r="AC161" s="65">
        <f>+upper!AC161</f>
        <v>0.94717018453025614</v>
      </c>
      <c r="AD161" s="65">
        <f>+upper!AD161</f>
        <v>0.98932269216030277</v>
      </c>
      <c r="AE161" s="65">
        <f>+upper!AE161</f>
        <v>1.0332836898108115</v>
      </c>
      <c r="AF161" s="65">
        <f>+upper!AF161</f>
        <v>1.0791265266879235</v>
      </c>
      <c r="AG161" s="65">
        <f>+upper!AG161</f>
        <v>1.126927250248166</v>
      </c>
      <c r="AH161" s="65">
        <f>+upper!AH161</f>
        <v>1.1767646863658396</v>
      </c>
      <c r="AI161" s="65">
        <f>+upper!AI161</f>
        <v>1.2287205204297218</v>
      </c>
      <c r="AJ161" s="65">
        <f>+upper!AJ161</f>
        <v>1.2828793792430178</v>
      </c>
      <c r="AK161" s="65">
        <f>+upper!AK161</f>
        <v>1.3393289135845754</v>
      </c>
      <c r="AL161" s="65">
        <f>+upper!AL161</f>
        <v>1.3981598812720784</v>
      </c>
      <c r="AM161" s="65">
        <f>+upper!AM161</f>
        <v>1.4594662305492572</v>
      </c>
      <c r="AN161" s="65">
        <f>+upper!AN161</f>
        <v>1.5233451835989238</v>
      </c>
      <c r="AO161" s="65">
        <f>+upper!AO161</f>
        <v>1.5943137014060711</v>
      </c>
      <c r="AP161" s="65">
        <f>+upper!AP161</f>
        <v>1.6684573881785765</v>
      </c>
      <c r="AQ161" s="65">
        <f>+upper!AQ161</f>
        <v>1.7459095350926059</v>
      </c>
      <c r="AR161" s="65">
        <f>+upper!AR161</f>
        <v>1.8268084180313244</v>
      </c>
      <c r="AS161" s="65">
        <f>+upper!AS161</f>
        <v>1.9112974386529713</v>
      </c>
      <c r="AT161" s="65">
        <f>+upper!AT161</f>
        <v>1.9596073384080406</v>
      </c>
      <c r="AU161" s="65">
        <f>+upper!AU161</f>
        <v>2.0089656048008835</v>
      </c>
      <c r="AV161" s="65">
        <f>+upper!AV161</f>
        <v>2.0593867359058757</v>
      </c>
      <c r="AW161" s="65">
        <f>+upper!AW161</f>
        <v>2.1108849709954183</v>
      </c>
      <c r="AX161" s="65">
        <f>+upper!AX161</f>
        <v>2.1759558372858745</v>
      </c>
      <c r="AY161" s="65">
        <f>+upper!AY161</f>
        <v>2.2238283528473399</v>
      </c>
      <c r="AZ161" s="65">
        <f>+upper!AZ161</f>
        <v>2.2727200866800303</v>
      </c>
      <c r="BA161" s="65">
        <f>+upper!BA161</f>
        <v>2.3226517039363319</v>
      </c>
      <c r="BB161" s="65">
        <f>+upper!BB161</f>
        <v>2.3736442562470303</v>
      </c>
      <c r="BC161" s="65">
        <f>+upper!BC161</f>
        <v>3.0780000000000003</v>
      </c>
      <c r="BD161" s="65">
        <f>+upper!BD161</f>
        <v>3.0659999999999998</v>
      </c>
      <c r="BE161" s="65">
        <f>+upper!BE161</f>
        <v>3.0540000000000003</v>
      </c>
      <c r="BF161" s="65">
        <f>+upper!BF161</f>
        <v>3.0419999999999998</v>
      </c>
      <c r="BG161" s="65">
        <f>+upper!BG161</f>
        <v>0</v>
      </c>
      <c r="BH161" s="65">
        <f>+upper!BH161</f>
        <v>0</v>
      </c>
      <c r="BI161" s="65">
        <f>+upper!BI161</f>
        <v>0</v>
      </c>
      <c r="BJ161" s="65">
        <f>+upper!BJ161</f>
        <v>0</v>
      </c>
      <c r="BK161" s="65">
        <f>+upper!BK161</f>
        <v>0</v>
      </c>
      <c r="BL161" s="65">
        <f>+upper!BL161</f>
        <v>0</v>
      </c>
      <c r="BM161" s="65">
        <f>+upper!BM161</f>
        <v>0</v>
      </c>
      <c r="BN161" s="65">
        <f>+upper!BN161</f>
        <v>0</v>
      </c>
      <c r="BO161" s="65">
        <f>+upper!BO161</f>
        <v>0</v>
      </c>
      <c r="BP161" s="65">
        <f>+upper!BP161</f>
        <v>0</v>
      </c>
      <c r="BQ161" s="65">
        <f>+upper!BQ161</f>
        <v>0</v>
      </c>
      <c r="BR161" s="65">
        <f>+upper!BR161</f>
        <v>0</v>
      </c>
      <c r="BS161" s="65">
        <f>+upper!BS161</f>
        <v>0</v>
      </c>
      <c r="BT161" s="65">
        <f>+upper!BT161</f>
        <v>0</v>
      </c>
      <c r="BU161" s="65">
        <f>+upper!BU161</f>
        <v>0</v>
      </c>
      <c r="BV161" s="65">
        <f>+upper!BV161</f>
        <v>0</v>
      </c>
      <c r="BW161" s="65">
        <f>+upper!BW161</f>
        <v>0</v>
      </c>
      <c r="BX161" s="65">
        <f>+upper!BX161</f>
        <v>0</v>
      </c>
      <c r="BY161" s="65">
        <f>+upper!BY161</f>
        <v>0</v>
      </c>
      <c r="BZ161" s="65">
        <f>+upper!BZ161</f>
        <v>0</v>
      </c>
      <c r="CA161" s="65">
        <f>+upper!CA161</f>
        <v>0</v>
      </c>
    </row>
    <row r="162" spans="1:79" x14ac:dyDescent="0.2">
      <c r="A162" s="9">
        <v>586</v>
      </c>
      <c r="B162" s="65">
        <f>+upper!B162</f>
        <v>0</v>
      </c>
      <c r="C162" s="65">
        <f>+upper!C162</f>
        <v>0</v>
      </c>
      <c r="D162" s="65">
        <f>+upper!D162</f>
        <v>9.195624916002286E-2</v>
      </c>
      <c r="E162" s="65">
        <f>+upper!E162</f>
        <v>0.22694330722185133</v>
      </c>
      <c r="F162" s="65">
        <f>+upper!F162</f>
        <v>0.55998997885911339</v>
      </c>
      <c r="G162" s="65">
        <f>+upper!G162</f>
        <v>1.3815542241589973</v>
      </c>
      <c r="H162" s="65">
        <f>+upper!H162</f>
        <v>3.4078337529255274</v>
      </c>
      <c r="I162" s="65">
        <f>+upper!I162</f>
        <v>8.4044548636339034</v>
      </c>
      <c r="J162" s="65">
        <f>+upper!J162</f>
        <v>20.723313362384967</v>
      </c>
      <c r="K162" s="65">
        <f>+upper!K162</f>
        <v>51.088723914212942</v>
      </c>
      <c r="L162" s="65">
        <f>+upper!L162</f>
        <v>125.92291105615865</v>
      </c>
      <c r="M162" s="65">
        <f>+upper!M162</f>
        <v>132.90998311055995</v>
      </c>
      <c r="N162" s="65">
        <f>+upper!N162</f>
        <v>139.5858270110904</v>
      </c>
      <c r="O162" s="65">
        <f>+upper!O162</f>
        <v>147.70888182712036</v>
      </c>
      <c r="P162" s="65">
        <f>+upper!P162</f>
        <v>155.45846285850533</v>
      </c>
      <c r="Q162" s="65">
        <f>+upper!Q162</f>
        <v>162.83457010524523</v>
      </c>
      <c r="R162" s="65">
        <f>+upper!R162</f>
        <v>169.83720356734005</v>
      </c>
      <c r="S162" s="65">
        <f>+upper!S162</f>
        <v>184.63610228390044</v>
      </c>
      <c r="T162" s="65">
        <f>+upper!T162</f>
        <v>198.75029906194493</v>
      </c>
      <c r="U162" s="65">
        <f>+upper!U162</f>
        <v>218.46660260966527</v>
      </c>
      <c r="V162" s="65">
        <f>+upper!V162</f>
        <v>237.24922169577297</v>
      </c>
      <c r="W162" s="65">
        <f>+upper!W162</f>
        <v>241.51304740380411</v>
      </c>
      <c r="X162" s="65">
        <f>+upper!X162</f>
        <v>245.4033993271901</v>
      </c>
      <c r="Y162" s="65">
        <f>+upper!Y162</f>
        <v>240.23701197293346</v>
      </c>
      <c r="Z162" s="65">
        <f>+upper!Z162</f>
        <v>266.22456282115201</v>
      </c>
      <c r="AA162" s="65">
        <f>+upper!AA162</f>
        <v>276.99305694508456</v>
      </c>
      <c r="AB162" s="65">
        <f>+upper!AB162</f>
        <v>351.99904202796705</v>
      </c>
      <c r="AC162" s="65">
        <f>+upper!AC162</f>
        <v>423.27028926439891</v>
      </c>
      <c r="AD162" s="65">
        <f>+upper!AD162</f>
        <v>424.18742755592405</v>
      </c>
      <c r="AE162" s="65">
        <f>+upper!AE162</f>
        <v>429.35363388231286</v>
      </c>
      <c r="AF162" s="65">
        <f>+upper!AF162</f>
        <v>434.55403462454098</v>
      </c>
      <c r="AG162" s="65">
        <f>+upper!AG162</f>
        <v>439.78787378361869</v>
      </c>
      <c r="AH162" s="65">
        <f>+upper!AH162</f>
        <v>445.05435026171568</v>
      </c>
      <c r="AI162" s="65">
        <f>+upper!AI162</f>
        <v>450.35261633625987</v>
      </c>
      <c r="AJ162" s="65">
        <f>+upper!AJ162</f>
        <v>455.68177609053913</v>
      </c>
      <c r="AK162" s="65">
        <f>+upper!AK162</f>
        <v>461.04088379966345</v>
      </c>
      <c r="AL162" s="65">
        <f>+upper!AL162</f>
        <v>466.42894227072173</v>
      </c>
      <c r="AM162" s="65">
        <f>+upper!AM162</f>
        <v>471.84490113593426</v>
      </c>
      <c r="AN162" s="65">
        <f>+upper!AN162</f>
        <v>477.28765509757335</v>
      </c>
      <c r="AO162" s="65">
        <f>+upper!AO162</f>
        <v>482.75604212339573</v>
      </c>
      <c r="AP162" s="65">
        <f>+upper!AP162</f>
        <v>488.24884159129789</v>
      </c>
      <c r="AQ162" s="65">
        <f>+upper!AQ162</f>
        <v>493.7647723818701</v>
      </c>
      <c r="AR162" s="65">
        <f>+upper!AR162</f>
        <v>499.30249091750056</v>
      </c>
      <c r="AS162" s="65">
        <f>+upper!AS162</f>
        <v>504.86058914663795</v>
      </c>
      <c r="AT162" s="65">
        <f>+upper!AT162</f>
        <v>510.4375924717927</v>
      </c>
      <c r="AU162" s="65">
        <f>+upper!AU162</f>
        <v>516.03195761982056</v>
      </c>
      <c r="AV162" s="65">
        <f>+upper!AV162</f>
        <v>521.6420704529944</v>
      </c>
      <c r="AW162" s="65">
        <f>+upper!AW162</f>
        <v>527.26624371933394</v>
      </c>
      <c r="AX162" s="65">
        <f>+upper!AX162</f>
        <v>535.97715347951726</v>
      </c>
      <c r="AY162" s="65">
        <f>+upper!AY162</f>
        <v>571.23447445092586</v>
      </c>
      <c r="AZ162" s="65">
        <f>+upper!AZ162</f>
        <v>638.23373035783754</v>
      </c>
      <c r="BA162" s="65">
        <f>+upper!BA162</f>
        <v>730.49837499793898</v>
      </c>
      <c r="BB162" s="65">
        <f>+upper!BB162</f>
        <v>1055.9991401035304</v>
      </c>
      <c r="BC162" s="65">
        <f>+upper!BC162</f>
        <v>1246.05135</v>
      </c>
      <c r="BD162" s="65">
        <f>+upper!BD162</f>
        <v>1536.498306</v>
      </c>
      <c r="BE162" s="65">
        <f>+upper!BE162</f>
        <v>1967.8958</v>
      </c>
      <c r="BF162" s="65">
        <f>+upper!BF162</f>
        <v>2142.2777999999998</v>
      </c>
      <c r="BG162" s="65">
        <f>+upper!BG162</f>
        <v>2400.366</v>
      </c>
      <c r="BH162" s="65">
        <f>+upper!BH162</f>
        <v>2135.3419999999996</v>
      </c>
      <c r="BI162" s="65">
        <f>+upper!BI162</f>
        <v>2247.25</v>
      </c>
      <c r="BJ162" s="65">
        <f>+upper!BJ162</f>
        <v>2485.2060000000001</v>
      </c>
      <c r="BK162" s="65">
        <f>+upper!BK162</f>
        <v>2544.7959999999998</v>
      </c>
      <c r="BL162" s="65">
        <f>+upper!BL162</f>
        <v>2647.614</v>
      </c>
      <c r="BM162" s="65">
        <f>+upper!BM162</f>
        <v>2607.0119999999997</v>
      </c>
      <c r="BN162" s="65">
        <f>+upper!BN162</f>
        <v>2540.5540000000001</v>
      </c>
      <c r="BO162" s="65">
        <f>+upper!BO162</f>
        <v>2992.2260000000001</v>
      </c>
      <c r="BP162" s="65">
        <f>+upper!BP162</f>
        <v>2911.931</v>
      </c>
      <c r="BQ162" s="65">
        <f>+upper!BQ162</f>
        <v>2388.9530000000004</v>
      </c>
      <c r="BR162" s="65">
        <f>+upper!BR162</f>
        <v>2596.9119999999998</v>
      </c>
      <c r="BS162" s="65">
        <f>+upper!BS162</f>
        <v>2614.3715333333307</v>
      </c>
      <c r="BT162" s="65">
        <f>+upper!BT162</f>
        <v>2540.1746888888988</v>
      </c>
      <c r="BU162" s="65">
        <f>+upper!BU162</f>
        <v>2379.5971081481393</v>
      </c>
      <c r="BV162" s="65">
        <f>+upper!BV162</f>
        <v>2352.935402469137</v>
      </c>
      <c r="BW162" s="65">
        <f>+upper!BW162</f>
        <v>2388.2010047078215</v>
      </c>
      <c r="BX162" s="65">
        <f>+upper!BX162</f>
        <v>2279.8545279451273</v>
      </c>
      <c r="BY162" s="65">
        <f>+upper!BY162</f>
        <v>2210.3389323990823</v>
      </c>
      <c r="BZ162" s="65">
        <f>+upper!BZ162</f>
        <v>2167.2028520110989</v>
      </c>
      <c r="CA162" s="65">
        <f>+upper!CA162</f>
        <v>2136.5442545142569</v>
      </c>
    </row>
    <row r="163" spans="1:79" x14ac:dyDescent="0.2">
      <c r="A163" s="9">
        <v>591</v>
      </c>
      <c r="B163" s="65">
        <f>+upper!B163</f>
        <v>0</v>
      </c>
      <c r="C163" s="65">
        <f>+upper!C163</f>
        <v>0</v>
      </c>
      <c r="D163" s="65">
        <f>+upper!D163</f>
        <v>0</v>
      </c>
      <c r="E163" s="65">
        <f>+upper!E163</f>
        <v>0</v>
      </c>
      <c r="F163" s="65">
        <f>+upper!F163</f>
        <v>0</v>
      </c>
      <c r="G163" s="65">
        <f>+upper!G163</f>
        <v>0</v>
      </c>
      <c r="H163" s="65">
        <f>+upper!H163</f>
        <v>0</v>
      </c>
      <c r="I163" s="65">
        <f>+upper!I163</f>
        <v>0</v>
      </c>
      <c r="J163" s="65">
        <f>+upper!J163</f>
        <v>0</v>
      </c>
      <c r="K163" s="65">
        <f>+upper!K163</f>
        <v>0</v>
      </c>
      <c r="L163" s="65">
        <f>+upper!L163</f>
        <v>0</v>
      </c>
      <c r="M163" s="65">
        <f>+upper!M163</f>
        <v>0</v>
      </c>
      <c r="N163" s="65">
        <f>+upper!N163</f>
        <v>0</v>
      </c>
      <c r="O163" s="65">
        <f>+upper!O163</f>
        <v>0</v>
      </c>
      <c r="P163" s="65">
        <f>+upper!P163</f>
        <v>0</v>
      </c>
      <c r="Q163" s="65">
        <f>+upper!Q163</f>
        <v>0</v>
      </c>
      <c r="R163" s="65">
        <f>+upper!R163</f>
        <v>0</v>
      </c>
      <c r="S163" s="65">
        <f>+upper!S163</f>
        <v>0</v>
      </c>
      <c r="T163" s="65">
        <f>+upper!T163</f>
        <v>0</v>
      </c>
      <c r="U163" s="65">
        <f>+upper!U163</f>
        <v>0</v>
      </c>
      <c r="V163" s="65">
        <f>+upper!V163</f>
        <v>0</v>
      </c>
      <c r="W163" s="65">
        <f>+upper!W163</f>
        <v>0</v>
      </c>
      <c r="X163" s="65">
        <f>+upper!X163</f>
        <v>0</v>
      </c>
      <c r="Y163" s="65">
        <f>+upper!Y163</f>
        <v>0</v>
      </c>
      <c r="Z163" s="65">
        <f>+upper!Z163</f>
        <v>0</v>
      </c>
      <c r="AA163" s="65">
        <f>+upper!AA163</f>
        <v>0</v>
      </c>
      <c r="AB163" s="65">
        <f>+upper!AB163</f>
        <v>0</v>
      </c>
      <c r="AC163" s="65">
        <f>+upper!AC163</f>
        <v>2.6655818895699431E-3</v>
      </c>
      <c r="AD163" s="65">
        <f>+upper!AD163</f>
        <v>5.5668573356913364E-3</v>
      </c>
      <c r="AE163" s="65">
        <f>+upper!AE163</f>
        <v>1.1625185947199223E-2</v>
      </c>
      <c r="AF163" s="65">
        <f>+upper!AF163</f>
        <v>2.4275099453287211E-2</v>
      </c>
      <c r="AG163" s="65">
        <f>+upper!AG163</f>
        <v>5.0686575217390027E-2</v>
      </c>
      <c r="AH163" s="65">
        <f>+upper!AH163</f>
        <v>0.10582669031903966</v>
      </c>
      <c r="AI163" s="65">
        <f>+upper!AI163</f>
        <v>0.22093642364852137</v>
      </c>
      <c r="AJ163" s="65">
        <f>+upper!AJ163</f>
        <v>0.46122066325564837</v>
      </c>
      <c r="AK163" s="65">
        <f>+upper!AK163</f>
        <v>0.9627621338253497</v>
      </c>
      <c r="AL163" s="65">
        <f>+upper!AL163</f>
        <v>2.0095439950290701</v>
      </c>
      <c r="AM163" s="65">
        <f>+upper!AM163</f>
        <v>4.1941480839989662</v>
      </c>
      <c r="AN163" s="65">
        <f>+upper!AN163</f>
        <v>8.7530046970413231</v>
      </c>
      <c r="AO163" s="65">
        <f>+upper!AO163</f>
        <v>9.6996923416599472</v>
      </c>
      <c r="AP163" s="65">
        <f>+upper!AP163</f>
        <v>10.747925332391956</v>
      </c>
      <c r="AQ163" s="65">
        <f>+upper!AQ163</f>
        <v>11.908487233800997</v>
      </c>
      <c r="AR163" s="65">
        <f>+upper!AR163</f>
        <v>13.193292687604488</v>
      </c>
      <c r="AS163" s="65">
        <f>+upper!AS163</f>
        <v>15.062801313552029</v>
      </c>
      <c r="AT163" s="65">
        <f>+upper!AT163</f>
        <v>16.896909941865825</v>
      </c>
      <c r="AU163" s="65">
        <f>+upper!AU163</f>
        <v>18.383945337507924</v>
      </c>
      <c r="AV163" s="65">
        <f>+upper!AV163</f>
        <v>21.253448241555187</v>
      </c>
      <c r="AW163" s="65">
        <f>+upper!AW163</f>
        <v>24.568651909176221</v>
      </c>
      <c r="AX163" s="65">
        <f>+upper!AX163</f>
        <v>31.400723244632935</v>
      </c>
      <c r="AY163" s="65">
        <f>+upper!AY163</f>
        <v>38.278163549038084</v>
      </c>
      <c r="AZ163" s="65">
        <f>+upper!AZ163</f>
        <v>44.164976226906099</v>
      </c>
      <c r="BA163" s="65">
        <f>+upper!BA163</f>
        <v>31.02</v>
      </c>
      <c r="BB163" s="65">
        <f>+upper!BB163</f>
        <v>70.040000000000006</v>
      </c>
      <c r="BC163" s="65">
        <f>+upper!BC163</f>
        <v>103.0104</v>
      </c>
      <c r="BD163" s="65">
        <f>+upper!BD163</f>
        <v>95.162508000000003</v>
      </c>
      <c r="BE163" s="65">
        <f>+upper!BE163</f>
        <v>94.134460000000004</v>
      </c>
      <c r="BF163" s="65">
        <f>+upper!BF163</f>
        <v>99.738054000000005</v>
      </c>
      <c r="BG163" s="65">
        <f>+upper!BG163</f>
        <v>86.468119999999999</v>
      </c>
      <c r="BH163" s="65">
        <f>+upper!BH163</f>
        <v>123.67652</v>
      </c>
      <c r="BI163" s="65">
        <f>+upper!BI163</f>
        <v>128.8356</v>
      </c>
      <c r="BJ163" s="65">
        <f>+upper!BJ163</f>
        <v>135.21879999999999</v>
      </c>
      <c r="BK163" s="65">
        <f>+upper!BK163</f>
        <v>131.40099999999998</v>
      </c>
      <c r="BL163" s="65">
        <f>+upper!BL163</f>
        <v>110.595</v>
      </c>
      <c r="BM163" s="65">
        <f>+upper!BM163</f>
        <v>96.6267</v>
      </c>
      <c r="BN163" s="65">
        <f>+upper!BN163</f>
        <v>100.495</v>
      </c>
      <c r="BO163" s="65">
        <f>+upper!BO163</f>
        <v>105.69448</v>
      </c>
      <c r="BP163" s="65">
        <f>+upper!BP163</f>
        <v>107.84578</v>
      </c>
      <c r="BQ163" s="65">
        <f>+upper!BQ163</f>
        <v>113.98456</v>
      </c>
      <c r="BR163" s="65">
        <f>+upper!BR163</f>
        <v>106.30249999999999</v>
      </c>
      <c r="BS163" s="65">
        <f>+upper!BS163</f>
        <v>114.25806800000001</v>
      </c>
      <c r="BT163" s="65">
        <f>+upper!BT163</f>
        <v>115.77454933333327</v>
      </c>
      <c r="BU163" s="65">
        <f>+upper!BU163</f>
        <v>116.83883795555545</v>
      </c>
      <c r="BV163" s="65">
        <f>+upper!BV163</f>
        <v>118.32979845925932</v>
      </c>
      <c r="BW163" s="65">
        <f>+upper!BW163</f>
        <v>119.73322104098804</v>
      </c>
      <c r="BX163" s="65">
        <f>+upper!BX163</f>
        <v>123.24947098534923</v>
      </c>
      <c r="BY163" s="65">
        <f>+upper!BY163</f>
        <v>123.86305668442198</v>
      </c>
      <c r="BZ163" s="65">
        <f>+upper!BZ163</f>
        <v>125.7392749191401</v>
      </c>
      <c r="CA163" s="65">
        <f>+upper!CA163</f>
        <v>127.75409761789587</v>
      </c>
    </row>
    <row r="164" spans="1:79" x14ac:dyDescent="0.2">
      <c r="A164" s="9">
        <v>598</v>
      </c>
      <c r="B164" s="65">
        <f>+upper!B164</f>
        <v>0</v>
      </c>
      <c r="C164" s="65">
        <f>+upper!C164</f>
        <v>0</v>
      </c>
      <c r="D164" s="65">
        <f>+upper!D164</f>
        <v>3.7872421340568656E-5</v>
      </c>
      <c r="E164" s="65">
        <f>+upper!E164</f>
        <v>8.4120474323763088E-5</v>
      </c>
      <c r="F164" s="65">
        <f>+upper!F164</f>
        <v>1.8681300142030504E-4</v>
      </c>
      <c r="G164" s="65">
        <f>+upper!G164</f>
        <v>4.1479860512732192E-4</v>
      </c>
      <c r="H164" s="65">
        <f>+upper!H164</f>
        <v>9.2085290338265503E-4</v>
      </c>
      <c r="I164" s="65">
        <f>+upper!I164</f>
        <v>2.0439201267648797E-3</v>
      </c>
      <c r="J164" s="65">
        <f>+upper!J164</f>
        <v>4.5358227470672675E-3</v>
      </c>
      <c r="K164" s="65">
        <f>+upper!K164</f>
        <v>1.0063856720055499E-2</v>
      </c>
      <c r="L164" s="65">
        <f>+upper!L164</f>
        <v>2.2324752583221707E-2</v>
      </c>
      <c r="M164" s="65">
        <f>+upper!M164</f>
        <v>3.4492144747426581E-2</v>
      </c>
      <c r="N164" s="65">
        <f>+upper!N164</f>
        <v>5.3275412827221744E-2</v>
      </c>
      <c r="O164" s="65">
        <f>+upper!O164</f>
        <v>8.2262531856194546E-2</v>
      </c>
      <c r="P164" s="65">
        <f>+upper!P164</f>
        <v>0.12698173375020677</v>
      </c>
      <c r="Q164" s="65">
        <f>+upper!Q164</f>
        <v>0.19594736005984287</v>
      </c>
      <c r="R164" s="65">
        <f>+upper!R164</f>
        <v>0.30226742174368953</v>
      </c>
      <c r="S164" s="65">
        <f>+upper!S164</f>
        <v>0.46611331390382016</v>
      </c>
      <c r="T164" s="65">
        <f>+upper!T164</f>
        <v>0.71851208796330368</v>
      </c>
      <c r="U164" s="65">
        <f>+upper!U164</f>
        <v>1.1071663380405421</v>
      </c>
      <c r="V164" s="65">
        <f>+upper!V164</f>
        <v>1.7053806819323198</v>
      </c>
      <c r="W164" s="65">
        <f>+upper!W164</f>
        <v>2.6257448594830954</v>
      </c>
      <c r="X164" s="65">
        <f>+upper!X164</f>
        <v>4.0410948131956337</v>
      </c>
      <c r="Y164" s="65">
        <f>+upper!Y164</f>
        <v>6.2166014945851629</v>
      </c>
      <c r="Z164" s="65">
        <f>+upper!Z164</f>
        <v>9.558860362641699</v>
      </c>
      <c r="AA164" s="65">
        <f>+upper!AA164</f>
        <v>14.690932959224842</v>
      </c>
      <c r="AB164" s="65">
        <f>+upper!AB164</f>
        <v>22.566970853897551</v>
      </c>
      <c r="AC164" s="65">
        <f>+upper!AC164</f>
        <v>34.647155580286039</v>
      </c>
      <c r="AD164" s="65">
        <f>+upper!AD164</f>
        <v>34.03702169003742</v>
      </c>
      <c r="AE164" s="65">
        <f>+upper!AE164</f>
        <v>33.41761582727149</v>
      </c>
      <c r="AF164" s="65">
        <f>+upper!AF164</f>
        <v>32.788316600595635</v>
      </c>
      <c r="AG164" s="65">
        <f>+upper!AG164</f>
        <v>32.148423624078916</v>
      </c>
      <c r="AH164" s="65">
        <f>+upper!AH164</f>
        <v>31.49714367832923</v>
      </c>
      <c r="AI164" s="65">
        <f>+upper!AI164</f>
        <v>30.833573689291189</v>
      </c>
      <c r="AJ164" s="65">
        <f>+upper!AJ164</f>
        <v>30.156679596856272</v>
      </c>
      <c r="AK164" s="65">
        <f>+upper!AK164</f>
        <v>29.465269850985838</v>
      </c>
      <c r="AL164" s="65">
        <f>+upper!AL164</f>
        <v>28.757961792441176</v>
      </c>
      <c r="AM164" s="65">
        <f>+upper!AM164</f>
        <v>28.033138471834558</v>
      </c>
      <c r="AN164" s="65">
        <f>+upper!AN164</f>
        <v>27.288892410444042</v>
      </c>
      <c r="AO164" s="65">
        <f>+upper!AO164</f>
        <v>26.522951202565292</v>
      </c>
      <c r="AP164" s="65">
        <f>+upper!AP164</f>
        <v>25.732577348430194</v>
      </c>
      <c r="AQ164" s="65">
        <f>+upper!AQ164</f>
        <v>24.914430663109034</v>
      </c>
      <c r="AR164" s="65">
        <f>+upper!AR164</f>
        <v>24.064374881403538</v>
      </c>
      <c r="AS164" s="65">
        <f>+upper!AS164</f>
        <v>23.177198471087685</v>
      </c>
      <c r="AT164" s="65">
        <f>+upper!AT164</f>
        <v>22.216477711055632</v>
      </c>
      <c r="AU164" s="65">
        <f>+upper!AU164</f>
        <v>21.205762986610029</v>
      </c>
      <c r="AV164" s="65">
        <f>+upper!AV164</f>
        <v>20.133295811416101</v>
      </c>
      <c r="AW164" s="65">
        <f>+upper!AW164</f>
        <v>18.982450207962728</v>
      </c>
      <c r="AX164" s="65">
        <f>+upper!AX164</f>
        <v>17.830786637850963</v>
      </c>
      <c r="AY164" s="65">
        <f>+upper!AY164</f>
        <v>17.519929184869568</v>
      </c>
      <c r="AZ164" s="65">
        <f>+upper!AZ164</f>
        <v>16.847870676948158</v>
      </c>
      <c r="BA164" s="65">
        <f>+upper!BA164</f>
        <v>15.577607250220165</v>
      </c>
      <c r="BB164" s="65">
        <f>+upper!BB164</f>
        <v>13.085945861667684</v>
      </c>
      <c r="BC164" s="65">
        <f>+upper!BC164</f>
        <v>0.4617</v>
      </c>
      <c r="BD164" s="65">
        <f>+upper!BD164</f>
        <v>0.59275999999999995</v>
      </c>
      <c r="BE164" s="65">
        <f>+upper!BE164</f>
        <v>0.18323999999999999</v>
      </c>
      <c r="BF164" s="65">
        <f>+upper!BF164</f>
        <v>0.34476000000000001</v>
      </c>
      <c r="BG164" s="65">
        <f>+upper!BG164</f>
        <v>0.28179000000000004</v>
      </c>
      <c r="BH164" s="65">
        <f>+upper!BH164</f>
        <v>0.40400000000000003</v>
      </c>
      <c r="BI164" s="65">
        <f>+upper!BI164</f>
        <v>0.32926</v>
      </c>
      <c r="BJ164" s="65">
        <f>+upper!BJ164</f>
        <v>0.37470999999999999</v>
      </c>
      <c r="BK164" s="65">
        <f>+upper!BK164</f>
        <v>0.38077</v>
      </c>
      <c r="BL164" s="65">
        <f>+upper!BL164</f>
        <v>0.35854999999999998</v>
      </c>
      <c r="BM164" s="65">
        <f>+upper!BM164</f>
        <v>0.34542</v>
      </c>
      <c r="BN164" s="65">
        <f>+upper!BN164</f>
        <v>0.37269000000000002</v>
      </c>
      <c r="BO164" s="65">
        <f>+upper!BO164</f>
        <v>0.39188000000000001</v>
      </c>
      <c r="BP164" s="65">
        <f>+upper!BP164</f>
        <v>0.38380000000000003</v>
      </c>
      <c r="BQ164" s="65">
        <f>+upper!BQ164</f>
        <v>0.36562</v>
      </c>
      <c r="BR164" s="65">
        <f>+upper!BR164</f>
        <v>0.35349999999999998</v>
      </c>
      <c r="BS164" s="65">
        <f>+upper!BS164</f>
        <v>0.36992933333333322</v>
      </c>
      <c r="BT164" s="65">
        <f>+upper!BT164</f>
        <v>0.35819088888888878</v>
      </c>
      <c r="BU164" s="65">
        <f>+upper!BU164</f>
        <v>0.3482689481481494</v>
      </c>
      <c r="BV164" s="65">
        <f>+upper!BV164</f>
        <v>0.34486686913580294</v>
      </c>
      <c r="BW164" s="65">
        <f>+upper!BW164</f>
        <v>0.34360961448559757</v>
      </c>
      <c r="BX164" s="65">
        <f>+upper!BX164</f>
        <v>0.3396048162414283</v>
      </c>
      <c r="BY164" s="65">
        <f>+upper!BY164</f>
        <v>0.3308682296040254</v>
      </c>
      <c r="BZ164" s="65">
        <f>+upper!BZ164</f>
        <v>0.32784859973784708</v>
      </c>
      <c r="CA164" s="65">
        <f>+upper!CA164</f>
        <v>0.3243676003363733</v>
      </c>
    </row>
    <row r="165" spans="1:79" x14ac:dyDescent="0.2">
      <c r="A165" s="9">
        <v>600</v>
      </c>
      <c r="B165" s="65">
        <f>+upper!B165</f>
        <v>0</v>
      </c>
      <c r="C165" s="65">
        <f>+upper!C165</f>
        <v>0</v>
      </c>
      <c r="D165" s="65">
        <f>+upper!D165</f>
        <v>0</v>
      </c>
      <c r="E165" s="65">
        <f>+upper!E165</f>
        <v>0</v>
      </c>
      <c r="F165" s="65">
        <f>+upper!F165</f>
        <v>0</v>
      </c>
      <c r="G165" s="65">
        <f>+upper!G165</f>
        <v>0</v>
      </c>
      <c r="H165" s="65">
        <f>+upper!H165</f>
        <v>0</v>
      </c>
      <c r="I165" s="65">
        <f>+upper!I165</f>
        <v>0</v>
      </c>
      <c r="J165" s="65">
        <f>+upper!J165</f>
        <v>0</v>
      </c>
      <c r="K165" s="65">
        <f>+upper!K165</f>
        <v>0</v>
      </c>
      <c r="L165" s="65">
        <f>+upper!L165</f>
        <v>0</v>
      </c>
      <c r="M165" s="65">
        <f>+upper!M165</f>
        <v>0</v>
      </c>
      <c r="N165" s="65">
        <f>+upper!N165</f>
        <v>0</v>
      </c>
      <c r="O165" s="65">
        <f>+upper!O165</f>
        <v>0</v>
      </c>
      <c r="P165" s="65">
        <f>+upper!P165</f>
        <v>0</v>
      </c>
      <c r="Q165" s="65">
        <f>+upper!Q165</f>
        <v>0</v>
      </c>
      <c r="R165" s="65">
        <f>+upper!R165</f>
        <v>0</v>
      </c>
      <c r="S165" s="65">
        <f>+upper!S165</f>
        <v>0</v>
      </c>
      <c r="T165" s="65">
        <f>+upper!T165</f>
        <v>0</v>
      </c>
      <c r="U165" s="65">
        <f>+upper!U165</f>
        <v>0</v>
      </c>
      <c r="V165" s="65">
        <f>+upper!V165</f>
        <v>0</v>
      </c>
      <c r="W165" s="65">
        <f>+upper!W165</f>
        <v>0</v>
      </c>
      <c r="X165" s="65">
        <f>+upper!X165</f>
        <v>0</v>
      </c>
      <c r="Y165" s="65">
        <f>+upper!Y165</f>
        <v>0</v>
      </c>
      <c r="Z165" s="65">
        <f>+upper!Z165</f>
        <v>0</v>
      </c>
      <c r="AA165" s="65">
        <f>+upper!AA165</f>
        <v>0</v>
      </c>
      <c r="AB165" s="65">
        <f>+upper!AB165</f>
        <v>0</v>
      </c>
      <c r="AC165" s="65">
        <f>+upper!AC165</f>
        <v>3.3208463722273836E-8</v>
      </c>
      <c r="AD165" s="65">
        <f>+upper!AD165</f>
        <v>6.9179871626240849E-8</v>
      </c>
      <c r="AE165" s="65">
        <f>+upper!AE165</f>
        <v>1.4377936453195681E-7</v>
      </c>
      <c r="AF165" s="65">
        <f>+upper!AF165</f>
        <v>2.981854374550412E-7</v>
      </c>
      <c r="AG165" s="65">
        <f>+upper!AG165</f>
        <v>6.171992233566926E-7</v>
      </c>
      <c r="AH165" s="65">
        <f>+upper!AH165</f>
        <v>1.2752050069353152E-6</v>
      </c>
      <c r="AI165" s="65">
        <f>+upper!AI165</f>
        <v>2.630322860971911E-6</v>
      </c>
      <c r="AJ165" s="65">
        <f>+upper!AJ165</f>
        <v>5.4170708694612191E-6</v>
      </c>
      <c r="AK165" s="65">
        <f>+upper!AK165</f>
        <v>1.1140190940586914E-5</v>
      </c>
      <c r="AL165" s="65">
        <f>+upper!AL165</f>
        <v>2.2878878097762143E-5</v>
      </c>
      <c r="AM165" s="65">
        <f>+upper!AM165</f>
        <v>4.6927544255219607E-5</v>
      </c>
      <c r="AN165" s="65">
        <f>+upper!AN165</f>
        <v>1.0544415161346737E-4</v>
      </c>
      <c r="AO165" s="65">
        <f>+upper!AO165</f>
        <v>2.3363115945729038E-4</v>
      </c>
      <c r="AP165" s="65">
        <f>+upper!AP165</f>
        <v>5.1187749142389105E-4</v>
      </c>
      <c r="AQ165" s="65">
        <f>+upper!AQ165</f>
        <v>1.1112442479636003E-3</v>
      </c>
      <c r="AR165" s="65">
        <f>+upper!AR165</f>
        <v>2.3939848663532323E-3</v>
      </c>
      <c r="AS165" s="65">
        <f>+upper!AS165</f>
        <v>4.934220444541863E-3</v>
      </c>
      <c r="AT165" s="65">
        <f>+upper!AT165</f>
        <v>1.0153977993143309E-2</v>
      </c>
      <c r="AU165" s="65">
        <f>+upper!AU165</f>
        <v>2.0865101555183372E-2</v>
      </c>
      <c r="AV165" s="65">
        <f>+upper!AV165</f>
        <v>4.2816636969715417E-2</v>
      </c>
      <c r="AW165" s="65">
        <f>+upper!AW165</f>
        <v>8.7750427101238482E-2</v>
      </c>
      <c r="AX165" s="65">
        <f>+upper!AX165</f>
        <v>0.22572275082955701</v>
      </c>
      <c r="AY165" s="65">
        <f>+upper!AY165</f>
        <v>0.55111085558157613</v>
      </c>
      <c r="AZ165" s="65">
        <f>+upper!AZ165</f>
        <v>1.2999955403446803</v>
      </c>
      <c r="BA165" s="65">
        <f>+upper!BA165</f>
        <v>2.992424981725625</v>
      </c>
      <c r="BB165" s="65">
        <f>+upper!BB165</f>
        <v>6.7634902508701957</v>
      </c>
      <c r="BC165" s="65">
        <f>+upper!BC165</f>
        <v>8.7210000000000001</v>
      </c>
      <c r="BD165" s="65">
        <f>+upper!BD165</f>
        <v>23.504977999999998</v>
      </c>
      <c r="BE165" s="65">
        <f>+upper!BE165</f>
        <v>24.432000000000002</v>
      </c>
      <c r="BF165" s="65">
        <f>+upper!BF165</f>
        <v>34.475999999999999</v>
      </c>
      <c r="BG165" s="65">
        <f>+upper!BG165</f>
        <v>26.514519999999997</v>
      </c>
      <c r="BH165" s="65">
        <f>+upper!BH165</f>
        <v>26.9468</v>
      </c>
      <c r="BI165" s="65">
        <f>+upper!BI165</f>
        <v>27.29626</v>
      </c>
      <c r="BJ165" s="65">
        <f>+upper!BJ165</f>
        <v>30.606030000000001</v>
      </c>
      <c r="BK165" s="65">
        <f>+upper!BK165</f>
        <v>31.31</v>
      </c>
      <c r="BL165" s="65">
        <f>+upper!BL165</f>
        <v>33.835000000000001</v>
      </c>
      <c r="BM165" s="65">
        <f>+upper!BM165</f>
        <v>42.42</v>
      </c>
      <c r="BN165" s="65">
        <f>+upper!BN165</f>
        <v>42.42</v>
      </c>
      <c r="BO165" s="65">
        <f>+upper!BO165</f>
        <v>34.2087</v>
      </c>
      <c r="BP165" s="65">
        <f>+upper!BP165</f>
        <v>50.5</v>
      </c>
      <c r="BQ165" s="65">
        <f>+upper!BQ165</f>
        <v>60.07076</v>
      </c>
      <c r="BR165" s="65">
        <f>+upper!BR165</f>
        <v>79.392060000000001</v>
      </c>
      <c r="BS165" s="65">
        <f>+upper!BS165</f>
        <v>76.912307999999427</v>
      </c>
      <c r="BT165" s="65">
        <f>+upper!BT165</f>
        <v>89.008875999996121</v>
      </c>
      <c r="BU165" s="65">
        <f>+upper!BU165</f>
        <v>102.27136106666818</v>
      </c>
      <c r="BV165" s="65">
        <f>+upper!BV165</f>
        <v>110.67836764444462</v>
      </c>
      <c r="BW165" s="65">
        <f>+upper!BW165</f>
        <v>119.76620639407501</v>
      </c>
      <c r="BX165" s="65">
        <f>+upper!BX165</f>
        <v>127.98133611456892</v>
      </c>
      <c r="BY165" s="65">
        <f>+upper!BY165</f>
        <v>140.03882303657613</v>
      </c>
      <c r="BZ165" s="65">
        <f>+upper!BZ165</f>
        <v>149.09424495034574</v>
      </c>
      <c r="CA165" s="65">
        <f>+upper!CA165</f>
        <v>158.01281473264268</v>
      </c>
    </row>
    <row r="166" spans="1:79" x14ac:dyDescent="0.2">
      <c r="A166" s="9">
        <v>604</v>
      </c>
      <c r="B166" s="65">
        <f>+upper!B166</f>
        <v>0</v>
      </c>
      <c r="C166" s="65">
        <f>+upper!C166</f>
        <v>0</v>
      </c>
      <c r="D166" s="65">
        <f>+upper!D166</f>
        <v>0</v>
      </c>
      <c r="E166" s="65">
        <f>+upper!E166</f>
        <v>0</v>
      </c>
      <c r="F166" s="65">
        <f>+upper!F166</f>
        <v>0</v>
      </c>
      <c r="G166" s="65">
        <f>+upper!G166</f>
        <v>0</v>
      </c>
      <c r="H166" s="65">
        <f>+upper!H166</f>
        <v>0</v>
      </c>
      <c r="I166" s="65">
        <f>+upper!I166</f>
        <v>0</v>
      </c>
      <c r="J166" s="65">
        <f>+upper!J166</f>
        <v>0</v>
      </c>
      <c r="K166" s="65">
        <f>+upper!K166</f>
        <v>0</v>
      </c>
      <c r="L166" s="65">
        <f>+upper!L166</f>
        <v>0</v>
      </c>
      <c r="M166" s="65">
        <f>+upper!M166</f>
        <v>0</v>
      </c>
      <c r="N166" s="65">
        <f>+upper!N166</f>
        <v>0</v>
      </c>
      <c r="O166" s="65">
        <f>+upper!O166</f>
        <v>0</v>
      </c>
      <c r="P166" s="65">
        <f>+upper!P166</f>
        <v>0</v>
      </c>
      <c r="Q166" s="65">
        <f>+upper!Q166</f>
        <v>0</v>
      </c>
      <c r="R166" s="65">
        <f>+upper!R166</f>
        <v>0</v>
      </c>
      <c r="S166" s="65">
        <f>+upper!S166</f>
        <v>0</v>
      </c>
      <c r="T166" s="65">
        <f>+upper!T166</f>
        <v>0</v>
      </c>
      <c r="U166" s="65">
        <f>+upper!U166</f>
        <v>0</v>
      </c>
      <c r="V166" s="65">
        <f>+upper!V166</f>
        <v>0</v>
      </c>
      <c r="W166" s="65">
        <f>+upper!W166</f>
        <v>0</v>
      </c>
      <c r="X166" s="65">
        <f>+upper!X166</f>
        <v>0</v>
      </c>
      <c r="Y166" s="65">
        <f>+upper!Y166</f>
        <v>0</v>
      </c>
      <c r="Z166" s="65">
        <f>+upper!Z166</f>
        <v>0</v>
      </c>
      <c r="AA166" s="65">
        <f>+upper!AA166</f>
        <v>0</v>
      </c>
      <c r="AB166" s="65">
        <f>+upper!AB166</f>
        <v>0</v>
      </c>
      <c r="AC166" s="65">
        <f>+upper!AC166</f>
        <v>8.0380212349092533E-4</v>
      </c>
      <c r="AD166" s="65">
        <f>+upper!AD166</f>
        <v>1.5775029436762007E-3</v>
      </c>
      <c r="AE166" s="65">
        <f>+upper!AE166</f>
        <v>3.0957291856327468E-3</v>
      </c>
      <c r="AF166" s="65">
        <f>+upper!AF166</f>
        <v>6.0747308106734082E-3</v>
      </c>
      <c r="AG166" s="65">
        <f>+upper!AG166</f>
        <v>1.191960694202404E-2</v>
      </c>
      <c r="AH166" s="65">
        <f>+upper!AH166</f>
        <v>2.3386604283837199E-2</v>
      </c>
      <c r="AI166" s="65">
        <f>+upper!AI166</f>
        <v>4.5881989323344391E-2</v>
      </c>
      <c r="AJ166" s="65">
        <f>+upper!AJ166</f>
        <v>9.0009146259214051E-2</v>
      </c>
      <c r="AK166" s="65">
        <f>+upper!AK166</f>
        <v>0.17656306280861489</v>
      </c>
      <c r="AL166" s="65">
        <f>+upper!AL166</f>
        <v>0.34632300275364081</v>
      </c>
      <c r="AM166" s="65">
        <f>+upper!AM166</f>
        <v>0.67925140661233674</v>
      </c>
      <c r="AN166" s="65">
        <f>+upper!AN166</f>
        <v>1.3321309372264691</v>
      </c>
      <c r="AO166" s="65">
        <f>+upper!AO166</f>
        <v>1.6327131134960979</v>
      </c>
      <c r="AP166" s="65">
        <f>+upper!AP166</f>
        <v>2.3530810849448596</v>
      </c>
      <c r="AQ166" s="65">
        <f>+upper!AQ166</f>
        <v>3.3315306177152975</v>
      </c>
      <c r="AR166" s="65">
        <f>+upper!AR166</f>
        <v>4.7164526119521604</v>
      </c>
      <c r="AS166" s="65">
        <f>+upper!AS166</f>
        <v>6.7197185941046698</v>
      </c>
      <c r="AT166" s="65">
        <f>+upper!AT166</f>
        <v>9.4097074240044822</v>
      </c>
      <c r="AU166" s="65">
        <f>+upper!AU166</f>
        <v>13.784520571145062</v>
      </c>
      <c r="AV166" s="65">
        <f>+upper!AV166</f>
        <v>22.497358282297117</v>
      </c>
      <c r="AW166" s="65">
        <f>+upper!AW166</f>
        <v>33.204884260604459</v>
      </c>
      <c r="AX166" s="65">
        <f>+upper!AX166</f>
        <v>58.576000000000001</v>
      </c>
      <c r="AY166" s="65">
        <f>+upper!AY166</f>
        <v>28.134</v>
      </c>
      <c r="AZ166" s="65">
        <f>+upper!AZ166</f>
        <v>48.786000000000001</v>
      </c>
      <c r="BA166" s="65">
        <f>+upper!BA166</f>
        <v>50.666000000000004</v>
      </c>
      <c r="BB166" s="65">
        <f>+upper!BB166</f>
        <v>43.26</v>
      </c>
      <c r="BC166" s="65">
        <f>+upper!BC166</f>
        <v>83.194236000000004</v>
      </c>
      <c r="BD166" s="65">
        <f>+upper!BD166</f>
        <v>143.48369000000002</v>
      </c>
      <c r="BE166" s="65">
        <f>+upper!BE166</f>
        <v>104.377576</v>
      </c>
      <c r="BF166" s="65">
        <f>+upper!BF166</f>
        <v>187.34461200000001</v>
      </c>
      <c r="BG166" s="65">
        <f>+upper!BG166</f>
        <v>289.98412999999999</v>
      </c>
      <c r="BH166" s="65">
        <f>+upper!BH166</f>
        <v>305.82800000000003</v>
      </c>
      <c r="BI166" s="65">
        <f>+upper!BI166</f>
        <v>319.97507000000002</v>
      </c>
      <c r="BJ166" s="65">
        <f>+upper!BJ166</f>
        <v>316.99455999999998</v>
      </c>
      <c r="BK166" s="65">
        <f>+upper!BK166</f>
        <v>289.33268000000004</v>
      </c>
      <c r="BL166" s="65">
        <f>+upper!BL166</f>
        <v>361.46182999999996</v>
      </c>
      <c r="BM166" s="65">
        <f>+upper!BM166</f>
        <v>347.12790999999999</v>
      </c>
      <c r="BN166" s="65">
        <f>+upper!BN166</f>
        <v>341.01539000000002</v>
      </c>
      <c r="BO166" s="65">
        <f>+upper!BO166</f>
        <v>383.58082999999999</v>
      </c>
      <c r="BP166" s="65">
        <f>+upper!BP166</f>
        <v>408.66013999999996</v>
      </c>
      <c r="BQ166" s="65">
        <f>+upper!BQ166</f>
        <v>392.54559</v>
      </c>
      <c r="BR166" s="65">
        <f>+upper!BR166</f>
        <v>363.20812000000001</v>
      </c>
      <c r="BS166" s="65">
        <f>+upper!BS166</f>
        <v>398.69675933333247</v>
      </c>
      <c r="BT166" s="65">
        <f>+upper!BT166</f>
        <v>402.40188822222234</v>
      </c>
      <c r="BU166" s="65">
        <f>+upper!BU166</f>
        <v>395.0033225037036</v>
      </c>
      <c r="BV166" s="65">
        <f>+upper!BV166</f>
        <v>393.09664799506146</v>
      </c>
      <c r="BW166" s="65">
        <f>+upper!BW166</f>
        <v>401.00999064658362</v>
      </c>
      <c r="BX166" s="65">
        <f>+upper!BX166</f>
        <v>408.71716680010792</v>
      </c>
      <c r="BY166" s="65">
        <f>+upper!BY166</f>
        <v>404.22292959333413</v>
      </c>
      <c r="BZ166" s="65">
        <f>+upper!BZ166</f>
        <v>406.55799919979847</v>
      </c>
      <c r="CA166" s="65">
        <f>+upper!CA166</f>
        <v>411.32061656598046</v>
      </c>
    </row>
    <row r="167" spans="1:79" x14ac:dyDescent="0.2">
      <c r="A167" s="9">
        <v>608</v>
      </c>
      <c r="B167" s="65">
        <f>+upper!B167</f>
        <v>0</v>
      </c>
      <c r="C167" s="65">
        <f>+upper!C167</f>
        <v>0</v>
      </c>
      <c r="D167" s="65">
        <f>+upper!D167</f>
        <v>0.12815770347244448</v>
      </c>
      <c r="E167" s="65">
        <f>+upper!E167</f>
        <v>0.29391317572852577</v>
      </c>
      <c r="F167" s="65">
        <f>+upper!F167</f>
        <v>0.67320091816488081</v>
      </c>
      <c r="G167" s="65">
        <f>+upper!G167</f>
        <v>1.5398790270012874</v>
      </c>
      <c r="H167" s="65">
        <f>+upper!H167</f>
        <v>3.5172728697912738</v>
      </c>
      <c r="I167" s="65">
        <f>+upper!I167</f>
        <v>8.0215845686262242</v>
      </c>
      <c r="J167" s="65">
        <f>+upper!J167</f>
        <v>18.264221373381417</v>
      </c>
      <c r="K167" s="65">
        <f>+upper!K167</f>
        <v>41.51219269447963</v>
      </c>
      <c r="L167" s="65">
        <f>+upper!L167</f>
        <v>94.172427144911325</v>
      </c>
      <c r="M167" s="65">
        <f>+upper!M167</f>
        <v>97.77172748614251</v>
      </c>
      <c r="N167" s="65">
        <f>+upper!N167</f>
        <v>101.47703635421486</v>
      </c>
      <c r="O167" s="65">
        <f>+upper!O167</f>
        <v>105.28892680051921</v>
      </c>
      <c r="P167" s="65">
        <f>+upper!P167</f>
        <v>109.207708970268</v>
      </c>
      <c r="Q167" s="65">
        <f>+upper!Q167</f>
        <v>113.23339957304951</v>
      </c>
      <c r="R167" s="65">
        <f>+upper!R167</f>
        <v>117.36568882642611</v>
      </c>
      <c r="S167" s="65">
        <f>+upper!S167</f>
        <v>121.60390469097148</v>
      </c>
      <c r="T167" s="65">
        <f>+upper!T167</f>
        <v>125.94697420316879</v>
      </c>
      <c r="U167" s="65">
        <f>+upper!U167</f>
        <v>138.31969171759513</v>
      </c>
      <c r="V167" s="65">
        <f>+upper!V167</f>
        <v>149.97063063528327</v>
      </c>
      <c r="W167" s="65">
        <f>+upper!W167</f>
        <v>156.03196864123737</v>
      </c>
      <c r="X167" s="65">
        <f>+upper!X167</f>
        <v>161.6321084172491</v>
      </c>
      <c r="Y167" s="65">
        <f>+upper!Y167</f>
        <v>166.77650110001386</v>
      </c>
      <c r="Z167" s="65">
        <f>+upper!Z167</f>
        <v>171.47059782622711</v>
      </c>
      <c r="AA167" s="65">
        <f>+upper!AA167</f>
        <v>175.71984973258418</v>
      </c>
      <c r="AB167" s="65">
        <f>+upper!AB167</f>
        <v>55.568719129170148</v>
      </c>
      <c r="AC167" s="65">
        <f>+upper!AC167</f>
        <v>62.374606824555514</v>
      </c>
      <c r="AD167" s="65">
        <f>+upper!AD167</f>
        <v>61.178258229151339</v>
      </c>
      <c r="AE167" s="65">
        <f>+upper!AE167</f>
        <v>60.000940214581171</v>
      </c>
      <c r="AF167" s="65">
        <f>+upper!AF167</f>
        <v>58.842376227393522</v>
      </c>
      <c r="AG167" s="65">
        <f>+upper!AG167</f>
        <v>57.702293522503808</v>
      </c>
      <c r="AH167" s="65">
        <f>+upper!AH167</f>
        <v>56.58042311259986</v>
      </c>
      <c r="AI167" s="65">
        <f>+upper!AI167</f>
        <v>55.476499718202888</v>
      </c>
      <c r="AJ167" s="65">
        <f>+upper!AJ167</f>
        <v>54.390261718374681</v>
      </c>
      <c r="AK167" s="65">
        <f>+upper!AK167</f>
        <v>53.321451102063754</v>
      </c>
      <c r="AL167" s="65">
        <f>+upper!AL167</f>
        <v>52.269813420081555</v>
      </c>
      <c r="AM167" s="65">
        <f>+upper!AM167</f>
        <v>51.235097737701274</v>
      </c>
      <c r="AN167" s="65">
        <f>+upper!AN167</f>
        <v>50.217056587870829</v>
      </c>
      <c r="AO167" s="65">
        <f>+upper!AO167</f>
        <v>49.215445925033031</v>
      </c>
      <c r="AP167" s="65">
        <f>+upper!AP167</f>
        <v>56.717299720596259</v>
      </c>
      <c r="AQ167" s="65">
        <f>+upper!AQ167</f>
        <v>64.21100645848604</v>
      </c>
      <c r="AR167" s="65">
        <f>+upper!AR167</f>
        <v>72.688894456069008</v>
      </c>
      <c r="AS167" s="65">
        <f>+upper!AS167</f>
        <v>82.811471080317673</v>
      </c>
      <c r="AT167" s="65">
        <f>+upper!AT167</f>
        <v>92.726157534647314</v>
      </c>
      <c r="AU167" s="65">
        <f>+upper!AU167</f>
        <v>108.61866082546619</v>
      </c>
      <c r="AV167" s="65">
        <f>+upper!AV167</f>
        <v>141.75253768025397</v>
      </c>
      <c r="AW167" s="65">
        <f>+upper!AW167</f>
        <v>167.29683802073745</v>
      </c>
      <c r="AX167" s="65">
        <f>+upper!AX167</f>
        <v>799.97733394696786</v>
      </c>
      <c r="AY167" s="65">
        <f>+upper!AY167</f>
        <v>992.33927673735263</v>
      </c>
      <c r="AZ167" s="65">
        <f>+upper!AZ167</f>
        <v>1191.6675638828904</v>
      </c>
      <c r="BA167" s="65">
        <f>+upper!BA167</f>
        <v>1496.5630682196338</v>
      </c>
      <c r="BB167" s="65">
        <f>+upper!BB167</f>
        <v>1511.8408333628352</v>
      </c>
      <c r="BC167" s="65">
        <f>+upper!BC167</f>
        <v>2087.9205113512944</v>
      </c>
      <c r="BD167" s="65">
        <f>+upper!BD167</f>
        <v>2089.1405644847241</v>
      </c>
      <c r="BE167" s="65">
        <f>+upper!BE167</f>
        <v>2251.9371033299117</v>
      </c>
      <c r="BF167" s="65">
        <f>+upper!BF167</f>
        <v>2151.0264822968811</v>
      </c>
      <c r="BG167" s="65">
        <f>+upper!BG167</f>
        <v>2605.727406719298</v>
      </c>
      <c r="BH167" s="65">
        <f>+upper!BH167</f>
        <v>2623.2589463150075</v>
      </c>
      <c r="BI167" s="65">
        <f>+upper!BI167</f>
        <v>2610.797338742309</v>
      </c>
      <c r="BJ167" s="65">
        <f>+upper!BJ167</f>
        <v>2584.9329149143095</v>
      </c>
      <c r="BK167" s="65">
        <f>+upper!BK167</f>
        <v>2662.3757227040046</v>
      </c>
      <c r="BL167" s="65">
        <f>+upper!BL167</f>
        <v>2625.9781351197471</v>
      </c>
      <c r="BM167" s="65">
        <f>+upper!BM167</f>
        <v>2683.5972484748827</v>
      </c>
      <c r="BN167" s="65">
        <f>+upper!BN167</f>
        <v>2756.337952150122</v>
      </c>
      <c r="BO167" s="65">
        <f>+upper!BO167</f>
        <v>2876.8903072170497</v>
      </c>
      <c r="BP167" s="65">
        <f>+upper!BP167</f>
        <v>2923.402253869438</v>
      </c>
      <c r="BQ167" s="65">
        <f>+upper!BQ167</f>
        <v>2808.3675622361666</v>
      </c>
      <c r="BR167" s="65">
        <f>+upper!BR167</f>
        <v>2925.9271489720327</v>
      </c>
      <c r="BS167" s="65">
        <f>+upper!BS167</f>
        <v>2970.489767374072</v>
      </c>
      <c r="BT167" s="65">
        <f>+upper!BT167</f>
        <v>2987.171471705718</v>
      </c>
      <c r="BU167" s="65">
        <f>+upper!BU167</f>
        <v>2996.3903789288315</v>
      </c>
      <c r="BV167" s="65">
        <f>+upper!BV167</f>
        <v>3029.8723481707843</v>
      </c>
      <c r="BW167" s="65">
        <f>+upper!BW167</f>
        <v>3086.5756040487508</v>
      </c>
      <c r="BX167" s="65">
        <f>+upper!BX167</f>
        <v>3098.4536379567239</v>
      </c>
      <c r="BY167" s="65">
        <f>+upper!BY167</f>
        <v>3125.2990097602919</v>
      </c>
      <c r="BZ167" s="65">
        <f>+upper!BZ167</f>
        <v>3159.3001868504289</v>
      </c>
      <c r="CA167" s="65">
        <f>+upper!CA167</f>
        <v>3193.9044496417487</v>
      </c>
    </row>
    <row r="168" spans="1:79" x14ac:dyDescent="0.2">
      <c r="A168" s="9">
        <v>612</v>
      </c>
      <c r="B168" s="65">
        <f>+upper!B168</f>
        <v>0</v>
      </c>
      <c r="C168" s="65">
        <f>+upper!C168</f>
        <v>0</v>
      </c>
      <c r="D168" s="65">
        <f>+upper!D168</f>
        <v>0</v>
      </c>
      <c r="E168" s="65">
        <f>+upper!E168</f>
        <v>0</v>
      </c>
      <c r="F168" s="65">
        <f>+upper!F168</f>
        <v>0</v>
      </c>
      <c r="G168" s="65">
        <f>+upper!G168</f>
        <v>0</v>
      </c>
      <c r="H168" s="65">
        <f>+upper!H168</f>
        <v>0</v>
      </c>
      <c r="I168" s="65">
        <f>+upper!I168</f>
        <v>0</v>
      </c>
      <c r="J168" s="65">
        <f>+upper!J168</f>
        <v>0</v>
      </c>
      <c r="K168" s="65">
        <f>+upper!K168</f>
        <v>0</v>
      </c>
      <c r="L168" s="65">
        <f>+upper!L168</f>
        <v>0</v>
      </c>
      <c r="M168" s="65">
        <f>+upper!M168</f>
        <v>0</v>
      </c>
      <c r="N168" s="65">
        <f>+upper!N168</f>
        <v>0</v>
      </c>
      <c r="O168" s="65">
        <f>+upper!O168</f>
        <v>0</v>
      </c>
      <c r="P168" s="65">
        <f>+upper!P168</f>
        <v>0</v>
      </c>
      <c r="Q168" s="65">
        <f>+upper!Q168</f>
        <v>0</v>
      </c>
      <c r="R168" s="65">
        <f>+upper!R168</f>
        <v>0</v>
      </c>
      <c r="S168" s="65">
        <f>+upper!S168</f>
        <v>0</v>
      </c>
      <c r="T168" s="65">
        <f>+upper!T168</f>
        <v>0</v>
      </c>
      <c r="U168" s="65">
        <f>+upper!U168</f>
        <v>0</v>
      </c>
      <c r="V168" s="65">
        <f>+upper!V168</f>
        <v>0</v>
      </c>
      <c r="W168" s="65">
        <f>+upper!W168</f>
        <v>0</v>
      </c>
      <c r="X168" s="65">
        <f>+upper!X168</f>
        <v>0</v>
      </c>
      <c r="Y168" s="65">
        <f>+upper!Y168</f>
        <v>0</v>
      </c>
      <c r="Z168" s="65">
        <f>+upper!Z168</f>
        <v>0</v>
      </c>
      <c r="AA168" s="65">
        <f>+upper!AA168</f>
        <v>0</v>
      </c>
      <c r="AB168" s="65">
        <f>+upper!AB168</f>
        <v>0</v>
      </c>
      <c r="AC168" s="65">
        <f>+upper!AC168</f>
        <v>0</v>
      </c>
      <c r="AD168" s="65">
        <f>+upper!AD168</f>
        <v>0</v>
      </c>
      <c r="AE168" s="65">
        <f>+upper!AE168</f>
        <v>0</v>
      </c>
      <c r="AF168" s="65">
        <f>+upper!AF168</f>
        <v>0</v>
      </c>
      <c r="AG168" s="65">
        <f>+upper!AG168</f>
        <v>0</v>
      </c>
      <c r="AH168" s="65">
        <f>+upper!AH168</f>
        <v>0</v>
      </c>
      <c r="AI168" s="65">
        <f>+upper!AI168</f>
        <v>0</v>
      </c>
      <c r="AJ168" s="65">
        <f>+upper!AJ168</f>
        <v>0</v>
      </c>
      <c r="AK168" s="65">
        <f>+upper!AK168</f>
        <v>0</v>
      </c>
      <c r="AL168" s="65">
        <f>+upper!AL168</f>
        <v>0</v>
      </c>
      <c r="AM168" s="65">
        <f>+upper!AM168</f>
        <v>0</v>
      </c>
      <c r="AN168" s="65">
        <f>+upper!AN168</f>
        <v>0</v>
      </c>
      <c r="AO168" s="65">
        <f>+upper!AO168</f>
        <v>0</v>
      </c>
      <c r="AP168" s="65">
        <f>+upper!AP168</f>
        <v>0</v>
      </c>
      <c r="AQ168" s="65">
        <f>+upper!AQ168</f>
        <v>0</v>
      </c>
      <c r="AR168" s="65">
        <f>+upper!AR168</f>
        <v>0</v>
      </c>
      <c r="AS168" s="65">
        <f>+upper!AS168</f>
        <v>0</v>
      </c>
      <c r="AT168" s="65">
        <f>+upper!AT168</f>
        <v>0</v>
      </c>
      <c r="AU168" s="65">
        <f>+upper!AU168</f>
        <v>0</v>
      </c>
      <c r="AV168" s="65">
        <f>+upper!AV168</f>
        <v>0</v>
      </c>
      <c r="AW168" s="65">
        <f>+upper!AW168</f>
        <v>0</v>
      </c>
      <c r="AX168" s="65">
        <f>+upper!AX168</f>
        <v>0</v>
      </c>
      <c r="AY168" s="65">
        <f>+upper!AY168</f>
        <v>0</v>
      </c>
      <c r="AZ168" s="65">
        <f>+upper!AZ168</f>
        <v>0</v>
      </c>
      <c r="BA168" s="65">
        <f>+upper!BA168</f>
        <v>0</v>
      </c>
      <c r="BB168" s="65">
        <f>+upper!BB168</f>
        <v>0</v>
      </c>
      <c r="BC168" s="65">
        <f>+upper!BC168</f>
        <v>0</v>
      </c>
      <c r="BD168" s="65">
        <f>+upper!BD168</f>
        <v>0</v>
      </c>
      <c r="BE168" s="65">
        <f>+upper!BE168</f>
        <v>0</v>
      </c>
      <c r="BF168" s="65">
        <f>+upper!BF168</f>
        <v>0</v>
      </c>
      <c r="BG168" s="65">
        <f>+upper!BG168</f>
        <v>0</v>
      </c>
      <c r="BH168" s="65">
        <f>+upper!BH168</f>
        <v>0</v>
      </c>
      <c r="BI168" s="65">
        <f>+upper!BI168</f>
        <v>0</v>
      </c>
      <c r="BJ168" s="65">
        <f>+upper!BJ168</f>
        <v>0</v>
      </c>
      <c r="BK168" s="65">
        <f>+upper!BK168</f>
        <v>0</v>
      </c>
      <c r="BL168" s="65">
        <f>+upper!BL168</f>
        <v>0</v>
      </c>
      <c r="BM168" s="65">
        <f>+upper!BM168</f>
        <v>0</v>
      </c>
      <c r="BN168" s="65">
        <f>+upper!BN168</f>
        <v>0</v>
      </c>
      <c r="BO168" s="65">
        <f>+upper!BO168</f>
        <v>0</v>
      </c>
      <c r="BP168" s="65">
        <f>+upper!BP168</f>
        <v>0</v>
      </c>
      <c r="BQ168" s="65">
        <f>+upper!BQ168</f>
        <v>0</v>
      </c>
      <c r="BR168" s="65">
        <f>+upper!BR168</f>
        <v>0</v>
      </c>
      <c r="BS168" s="65">
        <f>+upper!BS168</f>
        <v>0</v>
      </c>
      <c r="BT168" s="65">
        <f>+upper!BT168</f>
        <v>0</v>
      </c>
      <c r="BU168" s="65">
        <f>+upper!BU168</f>
        <v>0</v>
      </c>
      <c r="BV168" s="65">
        <f>+upper!BV168</f>
        <v>0</v>
      </c>
      <c r="BW168" s="65">
        <f>+upper!BW168</f>
        <v>0</v>
      </c>
      <c r="BX168" s="65">
        <f>+upper!BX168</f>
        <v>0</v>
      </c>
      <c r="BY168" s="65">
        <f>+upper!BY168</f>
        <v>0</v>
      </c>
      <c r="BZ168" s="65">
        <f>+upper!BZ168</f>
        <v>0</v>
      </c>
      <c r="CA168" s="65">
        <f>+upper!CA168</f>
        <v>0</v>
      </c>
    </row>
    <row r="169" spans="1:79" x14ac:dyDescent="0.2">
      <c r="A169" s="9">
        <v>616</v>
      </c>
      <c r="B169" s="65">
        <f>+upper!B169</f>
        <v>0</v>
      </c>
      <c r="C169" s="65">
        <f>+upper!C169</f>
        <v>0</v>
      </c>
      <c r="D169" s="65">
        <f>+upper!D169</f>
        <v>0</v>
      </c>
      <c r="E169" s="65">
        <f>+upper!E169</f>
        <v>0</v>
      </c>
      <c r="F169" s="65">
        <f>+upper!F169</f>
        <v>0</v>
      </c>
      <c r="G169" s="65">
        <f>+upper!G169</f>
        <v>0</v>
      </c>
      <c r="H169" s="65">
        <f>+upper!H169</f>
        <v>0</v>
      </c>
      <c r="I169" s="65">
        <f>+upper!I169</f>
        <v>0</v>
      </c>
      <c r="J169" s="65">
        <f>+upper!J169</f>
        <v>0</v>
      </c>
      <c r="K169" s="65">
        <f>+upper!K169</f>
        <v>0</v>
      </c>
      <c r="L169" s="65">
        <f>+upper!L169</f>
        <v>0</v>
      </c>
      <c r="M169" s="65">
        <f>+upper!M169</f>
        <v>0</v>
      </c>
      <c r="N169" s="65">
        <f>+upper!N169</f>
        <v>0</v>
      </c>
      <c r="O169" s="65">
        <f>+upper!O169</f>
        <v>0</v>
      </c>
      <c r="P169" s="65">
        <f>+upper!P169</f>
        <v>0</v>
      </c>
      <c r="Q169" s="65">
        <f>+upper!Q169</f>
        <v>0</v>
      </c>
      <c r="R169" s="65">
        <f>+upper!R169</f>
        <v>0</v>
      </c>
      <c r="S169" s="65">
        <f>+upper!S169</f>
        <v>0</v>
      </c>
      <c r="T169" s="65">
        <f>+upper!T169</f>
        <v>0</v>
      </c>
      <c r="U169" s="65">
        <f>+upper!U169</f>
        <v>0</v>
      </c>
      <c r="V169" s="65">
        <f>+upper!V169</f>
        <v>0</v>
      </c>
      <c r="W169" s="65">
        <f>+upper!W169</f>
        <v>0</v>
      </c>
      <c r="X169" s="65">
        <f>+upper!X169</f>
        <v>0</v>
      </c>
      <c r="Y169" s="65">
        <f>+upper!Y169</f>
        <v>0</v>
      </c>
      <c r="Z169" s="65">
        <f>+upper!Z169</f>
        <v>0</v>
      </c>
      <c r="AA169" s="65">
        <f>+upper!AA169</f>
        <v>0</v>
      </c>
      <c r="AB169" s="65">
        <f>+upper!AB169</f>
        <v>0</v>
      </c>
      <c r="AC169" s="65">
        <f>+upper!AC169</f>
        <v>0</v>
      </c>
      <c r="AD169" s="65">
        <f>+upper!AD169</f>
        <v>0</v>
      </c>
      <c r="AE169" s="65">
        <f>+upper!AE169</f>
        <v>0</v>
      </c>
      <c r="AF169" s="65">
        <f>+upper!AF169</f>
        <v>0</v>
      </c>
      <c r="AG169" s="65">
        <f>+upper!AG169</f>
        <v>0</v>
      </c>
      <c r="AH169" s="65">
        <f>+upper!AH169</f>
        <v>0</v>
      </c>
      <c r="AI169" s="65">
        <f>+upper!AI169</f>
        <v>0</v>
      </c>
      <c r="AJ169" s="65">
        <f>+upper!AJ169</f>
        <v>0</v>
      </c>
      <c r="AK169" s="65">
        <f>+upper!AK169</f>
        <v>0</v>
      </c>
      <c r="AL169" s="65">
        <f>+upper!AL169</f>
        <v>0</v>
      </c>
      <c r="AM169" s="65">
        <f>+upper!AM169</f>
        <v>0</v>
      </c>
      <c r="AN169" s="65">
        <f>+upper!AN169</f>
        <v>0</v>
      </c>
      <c r="AO169" s="65">
        <f>+upper!AO169</f>
        <v>0</v>
      </c>
      <c r="AP169" s="65">
        <f>+upper!AP169</f>
        <v>0</v>
      </c>
      <c r="AQ169" s="65">
        <f>+upper!AQ169</f>
        <v>0</v>
      </c>
      <c r="AR169" s="65">
        <f>+upper!AR169</f>
        <v>0</v>
      </c>
      <c r="AS169" s="65">
        <f>+upper!AS169</f>
        <v>0</v>
      </c>
      <c r="AT169" s="65">
        <f>+upper!AT169</f>
        <v>0</v>
      </c>
      <c r="AU169" s="65">
        <f>+upper!AU169</f>
        <v>0</v>
      </c>
      <c r="AV169" s="65">
        <f>+upper!AV169</f>
        <v>0</v>
      </c>
      <c r="AW169" s="65">
        <f>+upper!AW169</f>
        <v>0</v>
      </c>
      <c r="AX169" s="65">
        <f>+upper!AX169</f>
        <v>0</v>
      </c>
      <c r="AY169" s="65">
        <f>+upper!AY169</f>
        <v>0</v>
      </c>
      <c r="AZ169" s="65">
        <f>+upper!AZ169</f>
        <v>0</v>
      </c>
      <c r="BA169" s="65">
        <f>+upper!BA169</f>
        <v>0</v>
      </c>
      <c r="BB169" s="65">
        <f>+upper!BB169</f>
        <v>0</v>
      </c>
      <c r="BC169" s="65">
        <f>+upper!BC169</f>
        <v>0</v>
      </c>
      <c r="BD169" s="65">
        <f>+upper!BD169</f>
        <v>0</v>
      </c>
      <c r="BE169" s="65">
        <f>+upper!BE169</f>
        <v>0</v>
      </c>
      <c r="BF169" s="65">
        <f>+upper!BF169</f>
        <v>0</v>
      </c>
      <c r="BG169" s="65">
        <f>+upper!BG169</f>
        <v>0</v>
      </c>
      <c r="BH169" s="65">
        <f>+upper!BH169</f>
        <v>0</v>
      </c>
      <c r="BI169" s="65">
        <f>+upper!BI169</f>
        <v>0</v>
      </c>
      <c r="BJ169" s="65">
        <f>+upper!BJ169</f>
        <v>0</v>
      </c>
      <c r="BK169" s="65">
        <f>+upper!BK169</f>
        <v>0</v>
      </c>
      <c r="BL169" s="65">
        <f>+upper!BL169</f>
        <v>0</v>
      </c>
      <c r="BM169" s="65">
        <f>+upper!BM169</f>
        <v>0</v>
      </c>
      <c r="BN169" s="65">
        <f>+upper!BN169</f>
        <v>0</v>
      </c>
      <c r="BO169" s="65">
        <f>+upper!BO169</f>
        <v>0</v>
      </c>
      <c r="BP169" s="65">
        <f>+upper!BP169</f>
        <v>0</v>
      </c>
      <c r="BQ169" s="65">
        <f>+upper!BQ169</f>
        <v>0</v>
      </c>
      <c r="BR169" s="65">
        <f>+upper!BR169</f>
        <v>0</v>
      </c>
      <c r="BS169" s="65">
        <f>+upper!BS169</f>
        <v>0</v>
      </c>
      <c r="BT169" s="65">
        <f>+upper!BT169</f>
        <v>0</v>
      </c>
      <c r="BU169" s="65">
        <f>+upper!BU169</f>
        <v>0</v>
      </c>
      <c r="BV169" s="65">
        <f>+upper!BV169</f>
        <v>0</v>
      </c>
      <c r="BW169" s="65">
        <f>+upper!BW169</f>
        <v>0</v>
      </c>
      <c r="BX169" s="65">
        <f>+upper!BX169</f>
        <v>0</v>
      </c>
      <c r="BY169" s="65">
        <f>+upper!BY169</f>
        <v>0</v>
      </c>
      <c r="BZ169" s="65">
        <f>+upper!BZ169</f>
        <v>0</v>
      </c>
      <c r="CA169" s="65">
        <f>+upper!CA169</f>
        <v>0</v>
      </c>
    </row>
    <row r="170" spans="1:79" x14ac:dyDescent="0.2">
      <c r="A170" s="9">
        <v>620</v>
      </c>
      <c r="B170" s="65">
        <f>+upper!B170</f>
        <v>0</v>
      </c>
      <c r="C170" s="65">
        <f>+upper!C170</f>
        <v>0</v>
      </c>
      <c r="D170" s="65">
        <f>+upper!D170</f>
        <v>9.5456070284479212E-16</v>
      </c>
      <c r="E170" s="65">
        <f>+upper!E170</f>
        <v>2.8269682353480389E-15</v>
      </c>
      <c r="F170" s="65">
        <f>+upper!F170</f>
        <v>8.3707630864850991E-15</v>
      </c>
      <c r="G170" s="65">
        <f>+upper!G170</f>
        <v>2.478186440077826E-14</v>
      </c>
      <c r="H170" s="65">
        <f>+upper!H170</f>
        <v>7.3354318626303648E-14</v>
      </c>
      <c r="I170" s="65">
        <f>+upper!I170</f>
        <v>2.1708913215081757E-13</v>
      </c>
      <c r="J170" s="65">
        <f>+upper!J170</f>
        <v>6.4234592526817247E-13</v>
      </c>
      <c r="K170" s="65">
        <f>+upper!K170</f>
        <v>1.9002733622516773E-12</v>
      </c>
      <c r="L170" s="65">
        <f>+upper!L170</f>
        <v>5.6205268460965099E-12</v>
      </c>
      <c r="M170" s="65">
        <f>+upper!M170</f>
        <v>1.2280142688950357E-11</v>
      </c>
      <c r="N170" s="65">
        <f>+upper!N170</f>
        <v>2.4140451439816942E-11</v>
      </c>
      <c r="O170" s="65">
        <f>+upper!O170</f>
        <v>4.7441235003466335E-11</v>
      </c>
      <c r="P170" s="65">
        <f>+upper!P170</f>
        <v>9.3203134254597583E-11</v>
      </c>
      <c r="Q170" s="65">
        <f>+upper!Q170</f>
        <v>1.6474283730407249E-10</v>
      </c>
      <c r="R170" s="65">
        <f>+upper!R170</f>
        <v>2.8750228079976776E-10</v>
      </c>
      <c r="S170" s="65">
        <f>+upper!S170</f>
        <v>5.6425681278459086E-10</v>
      </c>
      <c r="T170" s="65">
        <f>+upper!T170</f>
        <v>1.1070181279392926E-9</v>
      </c>
      <c r="U170" s="65">
        <f>+upper!U170</f>
        <v>2.7138065757735081E-9</v>
      </c>
      <c r="V170" s="65">
        <f>+upper!V170</f>
        <v>6.3841627960770853E-9</v>
      </c>
      <c r="W170" s="65">
        <f>+upper!W170</f>
        <v>1.563797452574437E-8</v>
      </c>
      <c r="X170" s="65">
        <f>+upper!X170</f>
        <v>3.6757300947110485E-8</v>
      </c>
      <c r="Y170" s="65">
        <f>+upper!Y170</f>
        <v>9.9954063978984653E-8</v>
      </c>
      <c r="Z170" s="65">
        <f>+upper!Z170</f>
        <v>1.4083850047103385E-7</v>
      </c>
      <c r="AA170" s="65">
        <f>+upper!AA170</f>
        <v>4.0263463718838684E-7</v>
      </c>
      <c r="AB170" s="65">
        <f>+upper!AB170</f>
        <v>1.2555643351921153E-6</v>
      </c>
      <c r="AC170" s="65">
        <f>+upper!AC170</f>
        <v>2.525874719880684E-6</v>
      </c>
      <c r="AD170" s="65">
        <f>+upper!AD170</f>
        <v>6.5203286240306233E-6</v>
      </c>
      <c r="AE170" s="65">
        <f>+upper!AE170</f>
        <v>1.3362430160324441E-5</v>
      </c>
      <c r="AF170" s="65">
        <f>+upper!AF170</f>
        <v>2.7075538159313696E-5</v>
      </c>
      <c r="AG170" s="65">
        <f>+upper!AG170</f>
        <v>5.4857092267724745E-5</v>
      </c>
      <c r="AH170" s="65">
        <f>+upper!AH170</f>
        <v>1.1113539986265632E-4</v>
      </c>
      <c r="AI170" s="65">
        <f>+upper!AI170</f>
        <v>2.254418756924503E-4</v>
      </c>
      <c r="AJ170" s="65">
        <f>+upper!AJ170</f>
        <v>4.5725096986137695E-4</v>
      </c>
      <c r="AK170" s="65">
        <f>+upper!AK170</f>
        <v>9.272851444883639E-4</v>
      </c>
      <c r="AL170" s="65">
        <f>+upper!AL170</f>
        <v>1.8802313107479337E-3</v>
      </c>
      <c r="AM170" s="65">
        <f>+upper!AM170</f>
        <v>3.811967642340148E-3</v>
      </c>
      <c r="AN170" s="65">
        <f>+upper!AN170</f>
        <v>7.710226183640331E-3</v>
      </c>
      <c r="AO170" s="65">
        <f>+upper!AO170</f>
        <v>1.5598187083728303E-2</v>
      </c>
      <c r="AP170" s="65">
        <f>+upper!AP170</f>
        <v>3.2587559902442477E-2</v>
      </c>
      <c r="AQ170" s="65">
        <f>+upper!AQ170</f>
        <v>6.8209955283955487E-2</v>
      </c>
      <c r="AR170" s="65">
        <f>+upper!AR170</f>
        <v>0.1387984356508157</v>
      </c>
      <c r="AS170" s="65">
        <f>+upper!AS170</f>
        <v>0.29572820934439309</v>
      </c>
      <c r="AT170" s="65">
        <f>+upper!AT170</f>
        <v>0.63492800758143331</v>
      </c>
      <c r="AU170" s="65">
        <f>+upper!AU170</f>
        <v>1.3651681815459282</v>
      </c>
      <c r="AV170" s="65">
        <f>+upper!AV170</f>
        <v>2.9766693534727615</v>
      </c>
      <c r="AW170" s="65">
        <f>+upper!AW170</f>
        <v>6.3196713222403842</v>
      </c>
      <c r="AX170" s="65">
        <f>+upper!AX170</f>
        <v>13.696329446677273</v>
      </c>
      <c r="AY170" s="65">
        <f>+upper!AY170</f>
        <v>18.756</v>
      </c>
      <c r="AZ170" s="65">
        <f>+upper!AZ170</f>
        <v>14.532</v>
      </c>
      <c r="BA170" s="65">
        <f>+upper!BA170</f>
        <v>22.748000000000001</v>
      </c>
      <c r="BB170" s="65">
        <f>+upper!BB170</f>
        <v>27.810000000000002</v>
      </c>
      <c r="BC170" s="65">
        <f>+upper!BC170</f>
        <v>38.903868000000003</v>
      </c>
      <c r="BD170" s="65">
        <f>+upper!BD170</f>
        <v>42.638861999999996</v>
      </c>
      <c r="BE170" s="65">
        <f>+upper!BE170</f>
        <v>35.315438</v>
      </c>
      <c r="BF170" s="65">
        <f>+upper!BF170</f>
        <v>34.297536000000001</v>
      </c>
      <c r="BG170" s="65">
        <f>+upper!BG170</f>
        <v>24.09759</v>
      </c>
      <c r="BH170" s="65">
        <f>+upper!BH170</f>
        <v>25.185359999999999</v>
      </c>
      <c r="BI170" s="65">
        <f>+upper!BI170</f>
        <v>25.468160000000001</v>
      </c>
      <c r="BJ170" s="65">
        <f>+upper!BJ170</f>
        <v>25.915589999999998</v>
      </c>
      <c r="BK170" s="65">
        <f>+upper!BK170</f>
        <v>25.842870000000001</v>
      </c>
      <c r="BL170" s="65">
        <f>+upper!BL170</f>
        <v>22.15738</v>
      </c>
      <c r="BM170" s="65">
        <f>+upper!BM170</f>
        <v>25.654</v>
      </c>
      <c r="BN170" s="65">
        <f>+upper!BN170</f>
        <v>27.169</v>
      </c>
      <c r="BO170" s="65">
        <f>+upper!BO170</f>
        <v>26.563000000000002</v>
      </c>
      <c r="BP170" s="65">
        <f>+upper!BP170</f>
        <v>28.785</v>
      </c>
      <c r="BQ170" s="65">
        <f>+upper!BQ170</f>
        <v>29.391000000000002</v>
      </c>
      <c r="BR170" s="65">
        <f>+upper!BR170</f>
        <v>31.525130000000001</v>
      </c>
      <c r="BS170" s="65">
        <f>+upper!BS170</f>
        <v>32.005553333333573</v>
      </c>
      <c r="BT170" s="65">
        <f>+upper!BT170</f>
        <v>33.20729622222261</v>
      </c>
      <c r="BU170" s="65">
        <f>+upper!BU170</f>
        <v>34.747890370370847</v>
      </c>
      <c r="BV170" s="65">
        <f>+upper!BV170</f>
        <v>35.78468803950642</v>
      </c>
      <c r="BW170" s="65">
        <f>+upper!BW170</f>
        <v>37.060772747325771</v>
      </c>
      <c r="BX170" s="65">
        <f>+upper!BX170</f>
        <v>38.110842985789247</v>
      </c>
      <c r="BY170" s="65">
        <f>+upper!BY170</f>
        <v>39.465208167097451</v>
      </c>
      <c r="BZ170" s="65">
        <f>+upper!BZ170</f>
        <v>40.661566649896656</v>
      </c>
      <c r="CA170" s="65">
        <f>+upper!CA170</f>
        <v>41.804496028551085</v>
      </c>
    </row>
    <row r="171" spans="1:79" x14ac:dyDescent="0.2">
      <c r="A171" s="9">
        <v>624</v>
      </c>
      <c r="B171" s="65">
        <f>+upper!B171</f>
        <v>0</v>
      </c>
      <c r="C171" s="65">
        <f>+upper!C171</f>
        <v>0</v>
      </c>
      <c r="D171" s="65">
        <f>+upper!D171</f>
        <v>3.3425575599252902E-6</v>
      </c>
      <c r="E171" s="65">
        <f>+upper!E171</f>
        <v>7.4243345802186724E-6</v>
      </c>
      <c r="F171" s="65">
        <f>+upper!F171</f>
        <v>1.6487807963862251E-5</v>
      </c>
      <c r="G171" s="65">
        <f>+upper!G171</f>
        <v>3.6609442025023078E-5</v>
      </c>
      <c r="H171" s="65">
        <f>+upper!H171</f>
        <v>8.1272961295551248E-5</v>
      </c>
      <c r="I171" s="65">
        <f>+upper!I171</f>
        <v>1.8039302557830122E-4</v>
      </c>
      <c r="J171" s="65">
        <f>+upper!J171</f>
        <v>4.0032424854362733E-4</v>
      </c>
      <c r="K171" s="65">
        <f>+upper!K171</f>
        <v>8.8821942645617331E-4</v>
      </c>
      <c r="L171" s="65">
        <f>+upper!L171</f>
        <v>1.9703459108006659E-3</v>
      </c>
      <c r="M171" s="65">
        <f>+upper!M171</f>
        <v>3.3209671773879175E-3</v>
      </c>
      <c r="N171" s="65">
        <f>+upper!N171</f>
        <v>5.5957688703239649E-3</v>
      </c>
      <c r="O171" s="65">
        <f>+upper!O171</f>
        <v>9.4259162585829739E-3</v>
      </c>
      <c r="P171" s="65">
        <f>+upper!P171</f>
        <v>1.5872718655414064E-2</v>
      </c>
      <c r="Q171" s="65">
        <f>+upper!Q171</f>
        <v>2.6720097813747234E-2</v>
      </c>
      <c r="R171" s="65">
        <f>+upper!R171</f>
        <v>4.496540706795734E-2</v>
      </c>
      <c r="S171" s="65">
        <f>+upper!S171</f>
        <v>7.5642740861984303E-2</v>
      </c>
      <c r="T171" s="65">
        <f>+upper!T171</f>
        <v>0.12720330300056135</v>
      </c>
      <c r="U171" s="65">
        <f>+upper!U171</f>
        <v>0.21382857591772597</v>
      </c>
      <c r="V171" s="65">
        <f>+upper!V171</f>
        <v>0.35930459432851253</v>
      </c>
      <c r="W171" s="65">
        <f>+upper!W171</f>
        <v>0.6035072839803588</v>
      </c>
      <c r="X171" s="65">
        <f>+upper!X171</f>
        <v>1.0132522882733563</v>
      </c>
      <c r="Y171" s="65">
        <f>+upper!Y171</f>
        <v>1.7004354191173925</v>
      </c>
      <c r="Z171" s="65">
        <f>+upper!Z171</f>
        <v>2.8523432836807872</v>
      </c>
      <c r="AA171" s="65">
        <f>+upper!AA171</f>
        <v>4.782264720519751</v>
      </c>
      <c r="AB171" s="65">
        <f>+upper!AB171</f>
        <v>8.0139395958629525</v>
      </c>
      <c r="AC171" s="65">
        <f>+upper!AC171</f>
        <v>13.422361884696571</v>
      </c>
      <c r="AD171" s="65">
        <f>+upper!AD171</f>
        <v>13.522825161903159</v>
      </c>
      <c r="AE171" s="65">
        <f>+upper!AE171</f>
        <v>13.63191991583308</v>
      </c>
      <c r="AF171" s="65">
        <f>+upper!AF171</f>
        <v>13.750603533606398</v>
      </c>
      <c r="AG171" s="65">
        <f>+upper!AG171</f>
        <v>13.879986135072969</v>
      </c>
      <c r="AH171" s="65">
        <f>+upper!AH171</f>
        <v>14.021363367181143</v>
      </c>
      <c r="AI171" s="65">
        <f>+upper!AI171</f>
        <v>14.176258251364986</v>
      </c>
      <c r="AJ171" s="65">
        <f>+upper!AJ171</f>
        <v>14.346475200110081</v>
      </c>
      <c r="AK171" s="65">
        <f>+upper!AK171</f>
        <v>14.534170628374456</v>
      </c>
      <c r="AL171" s="65">
        <f>+upper!AL171</f>
        <v>14.741946556995403</v>
      </c>
      <c r="AM171" s="65">
        <f>+upper!AM171</f>
        <v>14.97297663689336</v>
      </c>
      <c r="AN171" s="65">
        <f>+upper!AN171</f>
        <v>15.231178796307278</v>
      </c>
      <c r="AO171" s="65">
        <f>+upper!AO171</f>
        <v>15.521456430167245</v>
      </c>
      <c r="AP171" s="65">
        <f>+upper!AP171</f>
        <v>15.850042902589198</v>
      </c>
      <c r="AQ171" s="65">
        <f>+upper!AQ171</f>
        <v>16.225006272352154</v>
      </c>
      <c r="AR171" s="65">
        <f>+upper!AR171</f>
        <v>16.657010792654265</v>
      </c>
      <c r="AS171" s="65">
        <f>+upper!AS171</f>
        <v>17.160505971870698</v>
      </c>
      <c r="AT171" s="65">
        <f>+upper!AT171</f>
        <v>17.7556605087868</v>
      </c>
      <c r="AU171" s="65">
        <f>+upper!AU171</f>
        <v>18.471666341276315</v>
      </c>
      <c r="AV171" s="65">
        <f>+upper!AV171</f>
        <v>19.352736347813284</v>
      </c>
      <c r="AW171" s="65">
        <f>+upper!AW171</f>
        <v>20.469860234383475</v>
      </c>
      <c r="AX171" s="65">
        <f>+upper!AX171</f>
        <v>22.072899320268395</v>
      </c>
      <c r="AY171" s="65">
        <f>+upper!AY171</f>
        <v>24.30081786873134</v>
      </c>
      <c r="AZ171" s="65">
        <f>+upper!AZ171</f>
        <v>27.72327311476802</v>
      </c>
      <c r="BA171" s="65">
        <f>+upper!BA171</f>
        <v>34.100178077825326</v>
      </c>
      <c r="BB171" s="65">
        <f>+upper!BB171</f>
        <v>54.796848619293861</v>
      </c>
      <c r="BC171" s="65">
        <f>+upper!BC171</f>
        <v>62.585999999999999</v>
      </c>
      <c r="BD171" s="65">
        <f>+upper!BD171</f>
        <v>30.66</v>
      </c>
      <c r="BE171" s="65">
        <f>+upper!BE171</f>
        <v>61.08</v>
      </c>
      <c r="BF171" s="65">
        <f>+upper!BF171</f>
        <v>60.941400000000002</v>
      </c>
      <c r="BG171" s="65">
        <f>+upper!BG171</f>
        <v>75.396500000000003</v>
      </c>
      <c r="BH171" s="65">
        <f>+upper!BH171</f>
        <v>69.609200000000001</v>
      </c>
      <c r="BI171" s="65">
        <f>+upper!BI171</f>
        <v>68.680000000000007</v>
      </c>
      <c r="BJ171" s="65">
        <f>+upper!BJ171</f>
        <v>65.650000000000006</v>
      </c>
      <c r="BK171" s="65">
        <f>+upper!BK171</f>
        <v>65.650000000000006</v>
      </c>
      <c r="BL171" s="65">
        <f>+upper!BL171</f>
        <v>65.650000000000006</v>
      </c>
      <c r="BM171" s="65">
        <f>+upper!BM171</f>
        <v>65.650000000000006</v>
      </c>
      <c r="BN171" s="65">
        <f>+upper!BN171</f>
        <v>70.787869999999998</v>
      </c>
      <c r="BO171" s="65">
        <f>+upper!BO171</f>
        <v>83.01897000000001</v>
      </c>
      <c r="BP171" s="65">
        <f>+upper!BP171</f>
        <v>90.198050000000009</v>
      </c>
      <c r="BQ171" s="65">
        <f>+upper!BQ171</f>
        <v>101.5151</v>
      </c>
      <c r="BR171" s="65">
        <f>+upper!BR171</f>
        <v>107.363</v>
      </c>
      <c r="BS171" s="65">
        <f>+upper!BS171</f>
        <v>117.21474200000233</v>
      </c>
      <c r="BT171" s="65">
        <f>+upper!BT171</f>
        <v>126.66463866666516</v>
      </c>
      <c r="BU171" s="65">
        <f>+upper!BU171</f>
        <v>134.84171537777675</v>
      </c>
      <c r="BV171" s="65">
        <f>+upper!BV171</f>
        <v>143.81807616296274</v>
      </c>
      <c r="BW171" s="65">
        <f>+upper!BW171</f>
        <v>152.24297106271337</v>
      </c>
      <c r="BX171" s="65">
        <f>+upper!BX171</f>
        <v>161.59621732970936</v>
      </c>
      <c r="BY171" s="65">
        <f>+upper!BY171</f>
        <v>170.1582668954903</v>
      </c>
      <c r="BZ171" s="65">
        <f>+upper!BZ171</f>
        <v>178.83596843918656</v>
      </c>
      <c r="CA171" s="65">
        <f>+upper!CA171</f>
        <v>187.75004425513595</v>
      </c>
    </row>
    <row r="172" spans="1:79" x14ac:dyDescent="0.2">
      <c r="A172" s="9">
        <v>626</v>
      </c>
      <c r="B172" s="65">
        <f>+upper!B172</f>
        <v>0</v>
      </c>
      <c r="C172" s="65">
        <f>+upper!C172</f>
        <v>0</v>
      </c>
      <c r="D172" s="65">
        <f>+upper!D172</f>
        <v>1.1213851348752519E-6</v>
      </c>
      <c r="E172" s="65">
        <f>+upper!E172</f>
        <v>2.075640754456596E-6</v>
      </c>
      <c r="F172" s="65">
        <f>+upper!F172</f>
        <v>3.8412832144164271E-6</v>
      </c>
      <c r="G172" s="65">
        <f>+upper!G172</f>
        <v>7.107637526675133E-6</v>
      </c>
      <c r="H172" s="65">
        <f>+upper!H172</f>
        <v>1.3149129424348999E-5</v>
      </c>
      <c r="I172" s="65">
        <f>+upper!I172</f>
        <v>2.4321447161591476E-5</v>
      </c>
      <c r="J172" s="65">
        <f>+upper!J172</f>
        <v>4.4978018723491089E-5</v>
      </c>
      <c r="K172" s="65">
        <f>+upper!K172</f>
        <v>8.3162482535621541E-5</v>
      </c>
      <c r="L172" s="65">
        <f>+upper!L172</f>
        <v>1.5373346243380742E-4</v>
      </c>
      <c r="M172" s="65">
        <f>+upper!M172</f>
        <v>2.8340570017997073E-4</v>
      </c>
      <c r="N172" s="65">
        <f>+upper!N172</f>
        <v>5.2230217180603564E-4</v>
      </c>
      <c r="O172" s="65">
        <f>+upper!O172</f>
        <v>9.6228497957742405E-4</v>
      </c>
      <c r="P172" s="65">
        <f>+upper!P172</f>
        <v>1.7723501006597473E-3</v>
      </c>
      <c r="Q172" s="65">
        <f>+upper!Q172</f>
        <v>3.2632797461471705E-3</v>
      </c>
      <c r="R172" s="65">
        <f>+upper!R172</f>
        <v>6.0063807254199615E-3</v>
      </c>
      <c r="S172" s="65">
        <f>+upper!S172</f>
        <v>1.1051459862776216E-2</v>
      </c>
      <c r="T172" s="65">
        <f>+upper!T172</f>
        <v>2.0326792247606255E-2</v>
      </c>
      <c r="U172" s="65">
        <f>+upper!U172</f>
        <v>3.7372682348450828E-2</v>
      </c>
      <c r="V172" s="65">
        <f>+upper!V172</f>
        <v>6.8686179811199843E-2</v>
      </c>
      <c r="W172" s="65">
        <f>+upper!W172</f>
        <v>0.12618483791072699</v>
      </c>
      <c r="X172" s="65">
        <f>+upper!X172</f>
        <v>0.23171829126647675</v>
      </c>
      <c r="Y172" s="65">
        <f>+upper!Y172</f>
        <v>0.42532502146938828</v>
      </c>
      <c r="Z172" s="65">
        <f>+upper!Z172</f>
        <v>0.78033421277649873</v>
      </c>
      <c r="AA172" s="65">
        <f>+upper!AA172</f>
        <v>1.4309700193085524</v>
      </c>
      <c r="AB172" s="65">
        <f>+upper!AB172</f>
        <v>2.622775105614692</v>
      </c>
      <c r="AC172" s="65">
        <f>+upper!AC172</f>
        <v>4.8046526719234652</v>
      </c>
      <c r="AD172" s="65">
        <f>+upper!AD172</f>
        <v>4.8132188618482576</v>
      </c>
      <c r="AE172" s="65">
        <f>+upper!AE172</f>
        <v>4.8204052516486833</v>
      </c>
      <c r="AF172" s="65">
        <f>+upper!AF172</f>
        <v>4.8261420480324784</v>
      </c>
      <c r="AG172" s="65">
        <f>+upper!AG172</f>
        <v>4.8303554305000986</v>
      </c>
      <c r="AH172" s="65">
        <f>+upper!AH172</f>
        <v>4.8329671811224362</v>
      </c>
      <c r="AI172" s="65">
        <f>+upper!AI172</f>
        <v>4.833894265014635</v>
      </c>
      <c r="AJ172" s="65">
        <f>+upper!AJ172</f>
        <v>4.833048353120188</v>
      </c>
      <c r="AK172" s="65">
        <f>+upper!AK172</f>
        <v>4.8303352771883752</v>
      </c>
      <c r="AL172" s="65">
        <f>+upper!AL172</f>
        <v>4.8256544046730383</v>
      </c>
      <c r="AM172" s="65">
        <f>+upper!AM172</f>
        <v>4.8188979185802987</v>
      </c>
      <c r="AN172" s="65">
        <f>+upper!AN172</f>
        <v>4.8099499838859252</v>
      </c>
      <c r="AO172" s="65">
        <f>+upper!AO172</f>
        <v>5.1211271146620092</v>
      </c>
      <c r="AP172" s="65">
        <f>+upper!AP172</f>
        <v>5.4496139438440219</v>
      </c>
      <c r="AQ172" s="65">
        <f>+upper!AQ172</f>
        <v>5.795966190597551</v>
      </c>
      <c r="AR172" s="65">
        <f>+upper!AR172</f>
        <v>6.1606826785285458</v>
      </c>
      <c r="AS172" s="65">
        <f>+upper!AS172</f>
        <v>6.5441859127936066</v>
      </c>
      <c r="AT172" s="65">
        <f>+upper!AT172</f>
        <v>6.6689263868098489</v>
      </c>
      <c r="AU172" s="65">
        <f>+upper!AU172</f>
        <v>6.7910060166091819</v>
      </c>
      <c r="AV172" s="65">
        <f>+upper!AV172</f>
        <v>6.9097515022799891</v>
      </c>
      <c r="AW172" s="65">
        <f>+upper!AW172</f>
        <v>7.0243964841193804</v>
      </c>
      <c r="AX172" s="65">
        <f>+upper!AX172</f>
        <v>7.1752237768139846</v>
      </c>
      <c r="AY172" s="65">
        <f>+upper!AY172</f>
        <v>7.309366860878896</v>
      </c>
      <c r="AZ172" s="65">
        <f>+upper!AZ172</f>
        <v>7.4378447217353791</v>
      </c>
      <c r="BA172" s="65">
        <f>+upper!BA172</f>
        <v>7.559251020042101</v>
      </c>
      <c r="BB172" s="65">
        <f>+upper!BB172</f>
        <v>7.6719242143178406</v>
      </c>
      <c r="BC172" s="65">
        <f>+upper!BC172</f>
        <v>8.6184000000000012</v>
      </c>
      <c r="BD172" s="65">
        <f>+upper!BD172</f>
        <v>7.1539999999999999</v>
      </c>
      <c r="BE172" s="65">
        <f>+upper!BE172</f>
        <v>15.27</v>
      </c>
      <c r="BF172" s="65">
        <f>+upper!BF172</f>
        <v>17.953883999999999</v>
      </c>
      <c r="BG172" s="65">
        <f>+upper!BG172</f>
        <v>17.170000000000002</v>
      </c>
      <c r="BH172" s="65">
        <f>+upper!BH172</f>
        <v>35.35</v>
      </c>
      <c r="BI172" s="65">
        <f>+upper!BI172</f>
        <v>35.35</v>
      </c>
      <c r="BJ172" s="65">
        <f>+upper!BJ172</f>
        <v>43.985499999999995</v>
      </c>
      <c r="BK172" s="65">
        <f>+upper!BK172</f>
        <v>23.23</v>
      </c>
      <c r="BL172" s="65">
        <f>+upper!BL172</f>
        <v>40.4</v>
      </c>
      <c r="BM172" s="65">
        <f>+upper!BM172</f>
        <v>45.45</v>
      </c>
      <c r="BN172" s="65">
        <f>+upper!BN172</f>
        <v>40.4</v>
      </c>
      <c r="BO172" s="65">
        <f>+upper!BO172</f>
        <v>46.091349999999998</v>
      </c>
      <c r="BP172" s="65">
        <f>+upper!BP172</f>
        <v>39.387979999999999</v>
      </c>
      <c r="BQ172" s="65">
        <f>+upper!BQ172</f>
        <v>36.91348</v>
      </c>
      <c r="BR172" s="65">
        <f>+upper!BR172</f>
        <v>35.916609999999999</v>
      </c>
      <c r="BS172" s="65">
        <f>+upper!BS172</f>
        <v>34.210248666666324</v>
      </c>
      <c r="BT172" s="65">
        <f>+upper!BT172</f>
        <v>32.425197111111295</v>
      </c>
      <c r="BU172" s="65">
        <f>+upper!BU172</f>
        <v>29.004728118519097</v>
      </c>
      <c r="BV172" s="65">
        <f>+upper!BV172</f>
        <v>27.934293708642532</v>
      </c>
      <c r="BW172" s="65">
        <f>+upper!BW172</f>
        <v>25.992430068477844</v>
      </c>
      <c r="BX172" s="65">
        <f>+upper!BX172</f>
        <v>23.726994593142091</v>
      </c>
      <c r="BY172" s="65">
        <f>+upper!BY172</f>
        <v>21.603814787219871</v>
      </c>
      <c r="BZ172" s="65">
        <f>+upper!BZ172</f>
        <v>19.593045480943964</v>
      </c>
      <c r="CA172" s="65">
        <f>+upper!CA172</f>
        <v>17.811022583409535</v>
      </c>
    </row>
    <row r="173" spans="1:79" x14ac:dyDescent="0.2">
      <c r="A173" s="9">
        <v>630</v>
      </c>
      <c r="B173" s="65">
        <f>+upper!B173</f>
        <v>0</v>
      </c>
      <c r="C173" s="65">
        <f>+upper!C173</f>
        <v>0</v>
      </c>
      <c r="D173" s="65">
        <f>+upper!D173</f>
        <v>0</v>
      </c>
      <c r="E173" s="65">
        <f>+upper!E173</f>
        <v>0</v>
      </c>
      <c r="F173" s="65">
        <f>+upper!F173</f>
        <v>0</v>
      </c>
      <c r="G173" s="65">
        <f>+upper!G173</f>
        <v>0</v>
      </c>
      <c r="H173" s="65">
        <f>+upper!H173</f>
        <v>0</v>
      </c>
      <c r="I173" s="65">
        <f>+upper!I173</f>
        <v>0</v>
      </c>
      <c r="J173" s="65">
        <f>+upper!J173</f>
        <v>0</v>
      </c>
      <c r="K173" s="65">
        <f>+upper!K173</f>
        <v>0</v>
      </c>
      <c r="L173" s="65">
        <f>+upper!L173</f>
        <v>0</v>
      </c>
      <c r="M173" s="65">
        <f>+upper!M173</f>
        <v>0</v>
      </c>
      <c r="N173" s="65">
        <f>+upper!N173</f>
        <v>0</v>
      </c>
      <c r="O173" s="65">
        <f>+upper!O173</f>
        <v>0</v>
      </c>
      <c r="P173" s="65">
        <f>+upper!P173</f>
        <v>0</v>
      </c>
      <c r="Q173" s="65">
        <f>+upper!Q173</f>
        <v>0</v>
      </c>
      <c r="R173" s="65">
        <f>+upper!R173</f>
        <v>0</v>
      </c>
      <c r="S173" s="65">
        <f>+upper!S173</f>
        <v>0</v>
      </c>
      <c r="T173" s="65">
        <f>+upper!T173</f>
        <v>0</v>
      </c>
      <c r="U173" s="65">
        <f>+upper!U173</f>
        <v>0</v>
      </c>
      <c r="V173" s="65">
        <f>+upper!V173</f>
        <v>0</v>
      </c>
      <c r="W173" s="65">
        <f>+upper!W173</f>
        <v>0</v>
      </c>
      <c r="X173" s="65">
        <f>+upper!X173</f>
        <v>0</v>
      </c>
      <c r="Y173" s="65">
        <f>+upper!Y173</f>
        <v>0</v>
      </c>
      <c r="Z173" s="65">
        <f>+upper!Z173</f>
        <v>0</v>
      </c>
      <c r="AA173" s="65">
        <f>+upper!AA173</f>
        <v>0</v>
      </c>
      <c r="AB173" s="65">
        <f>+upper!AB173</f>
        <v>1.6836601868960896E-3</v>
      </c>
      <c r="AC173" s="65">
        <f>+upper!AC173</f>
        <v>2.4674330325201313E-3</v>
      </c>
      <c r="AD173" s="65">
        <f>+upper!AD173</f>
        <v>3.1894188919751125E-3</v>
      </c>
      <c r="AE173" s="65">
        <f>+upper!AE173</f>
        <v>4.1223940663871871E-3</v>
      </c>
      <c r="AF173" s="65">
        <f>+upper!AF173</f>
        <v>5.3279328091320978E-3</v>
      </c>
      <c r="AG173" s="65">
        <f>+upper!AG173</f>
        <v>6.8855525101625204E-3</v>
      </c>
      <c r="AH173" s="65">
        <f>+upper!AH173</f>
        <v>8.8979341228245922E-3</v>
      </c>
      <c r="AI173" s="65">
        <f>+upper!AI173</f>
        <v>1.1497658814771071E-2</v>
      </c>
      <c r="AJ173" s="65">
        <f>+upper!AJ173</f>
        <v>1.4855900388629594E-2</v>
      </c>
      <c r="AK173" s="65">
        <f>+upper!AK173</f>
        <v>1.9193640178529918E-2</v>
      </c>
      <c r="AL173" s="65">
        <f>+upper!AL173</f>
        <v>2.4796134993656363E-2</v>
      </c>
      <c r="AM173" s="65">
        <f>+upper!AM173</f>
        <v>3.2031579818085354E-2</v>
      </c>
      <c r="AN173" s="65">
        <f>+upper!AN173</f>
        <v>4.1375178990317361E-2</v>
      </c>
      <c r="AO173" s="65">
        <f>+upper!AO173</f>
        <v>5.3440189982443397E-2</v>
      </c>
      <c r="AP173" s="65">
        <f>+upper!AP173</f>
        <v>6.3951224457407835E-2</v>
      </c>
      <c r="AQ173" s="65">
        <f>+upper!AQ173</f>
        <v>7.4266116851832861E-2</v>
      </c>
      <c r="AR173" s="65">
        <f>+upper!AR173</f>
        <v>9.2468091899140473E-2</v>
      </c>
      <c r="AS173" s="65">
        <f>+upper!AS173</f>
        <v>0.11175167975389098</v>
      </c>
      <c r="AT173" s="65">
        <f>+upper!AT173</f>
        <v>0.13278349374755977</v>
      </c>
      <c r="AU173" s="65">
        <f>+upper!AU173</f>
        <v>0.15384681393504052</v>
      </c>
      <c r="AV173" s="65">
        <f>+upper!AV173</f>
        <v>0.17417760472564081</v>
      </c>
      <c r="AW173" s="65">
        <f>+upper!AW173</f>
        <v>0.19650700963434678</v>
      </c>
      <c r="AX173" s="65">
        <f>+upper!AX173</f>
        <v>0.24124115490588957</v>
      </c>
      <c r="AY173" s="65">
        <f>+upper!AY173</f>
        <v>0.28562743980723365</v>
      </c>
      <c r="AZ173" s="65">
        <f>+upper!AZ173</f>
        <v>0.32966586433837891</v>
      </c>
      <c r="BA173" s="65">
        <f>+upper!BA173</f>
        <v>0.37335642849932549</v>
      </c>
      <c r="BB173" s="65">
        <f>+upper!BB173</f>
        <v>0.43564891386843868</v>
      </c>
      <c r="BC173" s="65">
        <f>+upper!BC173</f>
        <v>0.4617</v>
      </c>
      <c r="BD173" s="65">
        <f>+upper!BD173</f>
        <v>0.71539999999999992</v>
      </c>
      <c r="BE173" s="65">
        <f>+upper!BE173</f>
        <v>0.67188000000000003</v>
      </c>
      <c r="BF173" s="65">
        <f>+upper!BF173</f>
        <v>0</v>
      </c>
      <c r="BG173" s="65">
        <f>+upper!BG173</f>
        <v>0</v>
      </c>
      <c r="BH173" s="65">
        <f>+upper!BH173</f>
        <v>0</v>
      </c>
      <c r="BI173" s="65">
        <f>+upper!BI173</f>
        <v>0</v>
      </c>
      <c r="BJ173" s="65">
        <f>+upper!BJ173</f>
        <v>0</v>
      </c>
      <c r="BK173" s="65">
        <f>+upper!BK173</f>
        <v>0</v>
      </c>
      <c r="BL173" s="65">
        <f>+upper!BL173</f>
        <v>0</v>
      </c>
      <c r="BM173" s="65">
        <f>+upper!BM173</f>
        <v>0</v>
      </c>
      <c r="BN173" s="65">
        <f>+upper!BN173</f>
        <v>0</v>
      </c>
      <c r="BO173" s="65">
        <f>+upper!BO173</f>
        <v>0</v>
      </c>
      <c r="BP173" s="65">
        <f>+upper!BP173</f>
        <v>0</v>
      </c>
      <c r="BQ173" s="65">
        <f>+upper!BQ173</f>
        <v>0</v>
      </c>
      <c r="BR173" s="65">
        <f>+upper!BR173</f>
        <v>0</v>
      </c>
      <c r="BS173" s="65">
        <f>+upper!BS173</f>
        <v>0</v>
      </c>
      <c r="BT173" s="65">
        <f>+upper!BT173</f>
        <v>0</v>
      </c>
      <c r="BU173" s="65">
        <f>+upper!BU173</f>
        <v>0</v>
      </c>
      <c r="BV173" s="65">
        <f>+upper!BV173</f>
        <v>0</v>
      </c>
      <c r="BW173" s="65">
        <f>+upper!BW173</f>
        <v>0</v>
      </c>
      <c r="BX173" s="65">
        <f>+upper!BX173</f>
        <v>0</v>
      </c>
      <c r="BY173" s="65">
        <f>+upper!BY173</f>
        <v>0</v>
      </c>
      <c r="BZ173" s="65">
        <f>+upper!BZ173</f>
        <v>0</v>
      </c>
      <c r="CA173" s="65">
        <f>+upper!CA173</f>
        <v>0</v>
      </c>
    </row>
    <row r="174" spans="1:79" x14ac:dyDescent="0.2">
      <c r="A174" s="9">
        <v>634</v>
      </c>
      <c r="B174" s="65">
        <f>+upper!B174</f>
        <v>0</v>
      </c>
      <c r="C174" s="65">
        <f>+upper!C174</f>
        <v>0</v>
      </c>
      <c r="D174" s="65">
        <f>+upper!D174</f>
        <v>0</v>
      </c>
      <c r="E174" s="65">
        <f>+upper!E174</f>
        <v>0</v>
      </c>
      <c r="F174" s="65">
        <f>+upper!F174</f>
        <v>0</v>
      </c>
      <c r="G174" s="65">
        <f>+upper!G174</f>
        <v>0</v>
      </c>
      <c r="H174" s="65">
        <f>+upper!H174</f>
        <v>0</v>
      </c>
      <c r="I174" s="65">
        <f>+upper!I174</f>
        <v>0</v>
      </c>
      <c r="J174" s="65">
        <f>+upper!J174</f>
        <v>0</v>
      </c>
      <c r="K174" s="65">
        <f>+upper!K174</f>
        <v>0</v>
      </c>
      <c r="L174" s="65">
        <f>+upper!L174</f>
        <v>0</v>
      </c>
      <c r="M174" s="65">
        <f>+upper!M174</f>
        <v>0</v>
      </c>
      <c r="N174" s="65">
        <f>+upper!N174</f>
        <v>0</v>
      </c>
      <c r="O174" s="65">
        <f>+upper!O174</f>
        <v>0</v>
      </c>
      <c r="P174" s="65">
        <f>+upper!P174</f>
        <v>0</v>
      </c>
      <c r="Q174" s="65">
        <f>+upper!Q174</f>
        <v>0</v>
      </c>
      <c r="R174" s="65">
        <f>+upper!R174</f>
        <v>0</v>
      </c>
      <c r="S174" s="65">
        <f>+upper!S174</f>
        <v>0</v>
      </c>
      <c r="T174" s="65">
        <f>+upper!T174</f>
        <v>0</v>
      </c>
      <c r="U174" s="65">
        <f>+upper!U174</f>
        <v>0</v>
      </c>
      <c r="V174" s="65">
        <f>+upper!V174</f>
        <v>0</v>
      </c>
      <c r="W174" s="65">
        <f>+upper!W174</f>
        <v>0</v>
      </c>
      <c r="X174" s="65">
        <f>+upper!X174</f>
        <v>0</v>
      </c>
      <c r="Y174" s="65">
        <f>+upper!Y174</f>
        <v>0</v>
      </c>
      <c r="Z174" s="65">
        <f>+upper!Z174</f>
        <v>0</v>
      </c>
      <c r="AA174" s="65">
        <f>+upper!AA174</f>
        <v>0</v>
      </c>
      <c r="AB174" s="65">
        <f>+upper!AB174</f>
        <v>0</v>
      </c>
      <c r="AC174" s="65">
        <f>+upper!AC174</f>
        <v>0</v>
      </c>
      <c r="AD174" s="65">
        <f>+upper!AD174</f>
        <v>0</v>
      </c>
      <c r="AE174" s="65">
        <f>+upper!AE174</f>
        <v>0</v>
      </c>
      <c r="AF174" s="65">
        <f>+upper!AF174</f>
        <v>0</v>
      </c>
      <c r="AG174" s="65">
        <f>+upper!AG174</f>
        <v>0</v>
      </c>
      <c r="AH174" s="65">
        <f>+upper!AH174</f>
        <v>0</v>
      </c>
      <c r="AI174" s="65">
        <f>+upper!AI174</f>
        <v>0</v>
      </c>
      <c r="AJ174" s="65">
        <f>+upper!AJ174</f>
        <v>0</v>
      </c>
      <c r="AK174" s="65">
        <f>+upper!AK174</f>
        <v>0</v>
      </c>
      <c r="AL174" s="65">
        <f>+upper!AL174</f>
        <v>0</v>
      </c>
      <c r="AM174" s="65">
        <f>+upper!AM174</f>
        <v>0</v>
      </c>
      <c r="AN174" s="65">
        <f>+upper!AN174</f>
        <v>0</v>
      </c>
      <c r="AO174" s="65">
        <f>+upper!AO174</f>
        <v>0</v>
      </c>
      <c r="AP174" s="65">
        <f>+upper!AP174</f>
        <v>0</v>
      </c>
      <c r="AQ174" s="65">
        <f>+upper!AQ174</f>
        <v>0</v>
      </c>
      <c r="AR174" s="65">
        <f>+upper!AR174</f>
        <v>0</v>
      </c>
      <c r="AS174" s="65">
        <f>+upper!AS174</f>
        <v>0</v>
      </c>
      <c r="AT174" s="65">
        <f>+upper!AT174</f>
        <v>0</v>
      </c>
      <c r="AU174" s="65">
        <f>+upper!AU174</f>
        <v>0</v>
      </c>
      <c r="AV174" s="65">
        <f>+upper!AV174</f>
        <v>0</v>
      </c>
      <c r="AW174" s="65">
        <f>+upper!AW174</f>
        <v>0</v>
      </c>
      <c r="AX174" s="65">
        <f>+upper!AX174</f>
        <v>0</v>
      </c>
      <c r="AY174" s="65">
        <f>+upper!AY174</f>
        <v>0</v>
      </c>
      <c r="AZ174" s="65">
        <f>+upper!AZ174</f>
        <v>0</v>
      </c>
      <c r="BA174" s="65">
        <f>+upper!BA174</f>
        <v>0</v>
      </c>
      <c r="BB174" s="65">
        <f>+upper!BB174</f>
        <v>0</v>
      </c>
      <c r="BC174" s="65">
        <f>+upper!BC174</f>
        <v>0</v>
      </c>
      <c r="BD174" s="65">
        <f>+upper!BD174</f>
        <v>0</v>
      </c>
      <c r="BE174" s="65">
        <f>+upper!BE174</f>
        <v>0</v>
      </c>
      <c r="BF174" s="65">
        <f>+upper!BF174</f>
        <v>0</v>
      </c>
      <c r="BG174" s="65">
        <f>+upper!BG174</f>
        <v>0</v>
      </c>
      <c r="BH174" s="65">
        <f>+upper!BH174</f>
        <v>0</v>
      </c>
      <c r="BI174" s="65">
        <f>+upper!BI174</f>
        <v>0</v>
      </c>
      <c r="BJ174" s="65">
        <f>+upper!BJ174</f>
        <v>0</v>
      </c>
      <c r="BK174" s="65">
        <f>+upper!BK174</f>
        <v>0</v>
      </c>
      <c r="BL174" s="65">
        <f>+upper!BL174</f>
        <v>0</v>
      </c>
      <c r="BM174" s="65">
        <f>+upper!BM174</f>
        <v>0</v>
      </c>
      <c r="BN174" s="65">
        <f>+upper!BN174</f>
        <v>0</v>
      </c>
      <c r="BO174" s="65">
        <f>+upper!BO174</f>
        <v>0</v>
      </c>
      <c r="BP174" s="65">
        <f>+upper!BP174</f>
        <v>0</v>
      </c>
      <c r="BQ174" s="65">
        <f>+upper!BQ174</f>
        <v>0</v>
      </c>
      <c r="BR174" s="65">
        <f>+upper!BR174</f>
        <v>0</v>
      </c>
      <c r="BS174" s="65">
        <f>+upper!BS174</f>
        <v>0</v>
      </c>
      <c r="BT174" s="65">
        <f>+upper!BT174</f>
        <v>0</v>
      </c>
      <c r="BU174" s="65">
        <f>+upper!BU174</f>
        <v>0</v>
      </c>
      <c r="BV174" s="65">
        <f>+upper!BV174</f>
        <v>0</v>
      </c>
      <c r="BW174" s="65">
        <f>+upper!BW174</f>
        <v>0</v>
      </c>
      <c r="BX174" s="65">
        <f>+upper!BX174</f>
        <v>0</v>
      </c>
      <c r="BY174" s="65">
        <f>+upper!BY174</f>
        <v>0</v>
      </c>
      <c r="BZ174" s="65">
        <f>+upper!BZ174</f>
        <v>0</v>
      </c>
      <c r="CA174" s="65">
        <f>+upper!CA174</f>
        <v>0</v>
      </c>
    </row>
    <row r="175" spans="1:79" x14ac:dyDescent="0.2">
      <c r="A175" s="9">
        <v>638</v>
      </c>
      <c r="B175" s="65">
        <f>+upper!B175</f>
        <v>0</v>
      </c>
      <c r="C175" s="65">
        <f>+upper!C175</f>
        <v>0</v>
      </c>
      <c r="D175" s="65">
        <f>+upper!D175</f>
        <v>0</v>
      </c>
      <c r="E175" s="65">
        <f>+upper!E175</f>
        <v>0</v>
      </c>
      <c r="F175" s="65">
        <f>+upper!F175</f>
        <v>0</v>
      </c>
      <c r="G175" s="65">
        <f>+upper!G175</f>
        <v>0</v>
      </c>
      <c r="H175" s="65">
        <f>+upper!H175</f>
        <v>0</v>
      </c>
      <c r="I175" s="65">
        <f>+upper!I175</f>
        <v>0</v>
      </c>
      <c r="J175" s="65">
        <f>+upper!J175</f>
        <v>0</v>
      </c>
      <c r="K175" s="65">
        <f>+upper!K175</f>
        <v>0</v>
      </c>
      <c r="L175" s="65">
        <f>+upper!L175</f>
        <v>0</v>
      </c>
      <c r="M175" s="65">
        <f>+upper!M175</f>
        <v>0</v>
      </c>
      <c r="N175" s="65">
        <f>+upper!N175</f>
        <v>0</v>
      </c>
      <c r="O175" s="65">
        <f>+upper!O175</f>
        <v>0</v>
      </c>
      <c r="P175" s="65">
        <f>+upper!P175</f>
        <v>0</v>
      </c>
      <c r="Q175" s="65">
        <f>+upper!Q175</f>
        <v>0</v>
      </c>
      <c r="R175" s="65">
        <f>+upper!R175</f>
        <v>0</v>
      </c>
      <c r="S175" s="65">
        <f>+upper!S175</f>
        <v>0</v>
      </c>
      <c r="T175" s="65">
        <f>+upper!T175</f>
        <v>0</v>
      </c>
      <c r="U175" s="65">
        <f>+upper!U175</f>
        <v>0</v>
      </c>
      <c r="V175" s="65">
        <f>+upper!V175</f>
        <v>0</v>
      </c>
      <c r="W175" s="65">
        <f>+upper!W175</f>
        <v>0</v>
      </c>
      <c r="X175" s="65">
        <f>+upper!X175</f>
        <v>0</v>
      </c>
      <c r="Y175" s="65">
        <f>+upper!Y175</f>
        <v>0</v>
      </c>
      <c r="Z175" s="65">
        <f>+upper!Z175</f>
        <v>0</v>
      </c>
      <c r="AA175" s="65">
        <f>+upper!AA175</f>
        <v>0</v>
      </c>
      <c r="AB175" s="65">
        <f>+upper!AB175</f>
        <v>0</v>
      </c>
      <c r="AC175" s="65">
        <f>+upper!AC175</f>
        <v>0</v>
      </c>
      <c r="AD175" s="65">
        <f>+upper!AD175</f>
        <v>0</v>
      </c>
      <c r="AE175" s="65">
        <f>+upper!AE175</f>
        <v>0</v>
      </c>
      <c r="AF175" s="65">
        <f>+upper!AF175</f>
        <v>0</v>
      </c>
      <c r="AG175" s="65">
        <f>+upper!AG175</f>
        <v>0</v>
      </c>
      <c r="AH175" s="65">
        <f>+upper!AH175</f>
        <v>0</v>
      </c>
      <c r="AI175" s="65">
        <f>+upper!AI175</f>
        <v>0</v>
      </c>
      <c r="AJ175" s="65">
        <f>+upper!AJ175</f>
        <v>0</v>
      </c>
      <c r="AK175" s="65">
        <f>+upper!AK175</f>
        <v>0</v>
      </c>
      <c r="AL175" s="65">
        <f>+upper!AL175</f>
        <v>0</v>
      </c>
      <c r="AM175" s="65">
        <f>+upper!AM175</f>
        <v>0</v>
      </c>
      <c r="AN175" s="65">
        <f>+upper!AN175</f>
        <v>0</v>
      </c>
      <c r="AO175" s="65">
        <f>+upper!AO175</f>
        <v>0</v>
      </c>
      <c r="AP175" s="65">
        <f>+upper!AP175</f>
        <v>0</v>
      </c>
      <c r="AQ175" s="65">
        <f>+upper!AQ175</f>
        <v>0</v>
      </c>
      <c r="AR175" s="65">
        <f>+upper!AR175</f>
        <v>0</v>
      </c>
      <c r="AS175" s="65">
        <f>+upper!AS175</f>
        <v>0</v>
      </c>
      <c r="AT175" s="65">
        <f>+upper!AT175</f>
        <v>0</v>
      </c>
      <c r="AU175" s="65">
        <f>+upper!AU175</f>
        <v>0</v>
      </c>
      <c r="AV175" s="65">
        <f>+upper!AV175</f>
        <v>0</v>
      </c>
      <c r="AW175" s="65">
        <f>+upper!AW175</f>
        <v>0</v>
      </c>
      <c r="AX175" s="65">
        <f>+upper!AX175</f>
        <v>0</v>
      </c>
      <c r="AY175" s="65">
        <f>+upper!AY175</f>
        <v>0</v>
      </c>
      <c r="AZ175" s="65">
        <f>+upper!AZ175</f>
        <v>0</v>
      </c>
      <c r="BA175" s="65">
        <f>+upper!BA175</f>
        <v>0</v>
      </c>
      <c r="BB175" s="65">
        <f>+upper!BB175</f>
        <v>0</v>
      </c>
      <c r="BC175" s="65">
        <f>+upper!BC175</f>
        <v>0</v>
      </c>
      <c r="BD175" s="65">
        <f>+upper!BD175</f>
        <v>0</v>
      </c>
      <c r="BE175" s="65">
        <f>+upper!BE175</f>
        <v>0</v>
      </c>
      <c r="BF175" s="65">
        <f>+upper!BF175</f>
        <v>4.0559999999999999E-2</v>
      </c>
      <c r="BG175" s="65">
        <f>+upper!BG175</f>
        <v>4.0399999999999998E-2</v>
      </c>
      <c r="BH175" s="65">
        <f>+upper!BH175</f>
        <v>3.737E-2</v>
      </c>
      <c r="BI175" s="65">
        <f>+upper!BI175</f>
        <v>4.1410000000000002E-2</v>
      </c>
      <c r="BJ175" s="65">
        <f>+upper!BJ175</f>
        <v>4.9489999999999999E-2</v>
      </c>
      <c r="BK175" s="65">
        <f>+upper!BK175</f>
        <v>5.151E-2</v>
      </c>
      <c r="BL175" s="65">
        <f>+upper!BL175</f>
        <v>5.3530000000000001E-2</v>
      </c>
      <c r="BM175" s="65">
        <f>+upper!BM175</f>
        <v>5.151E-2</v>
      </c>
      <c r="BN175" s="65">
        <f>+upper!BN175</f>
        <v>4.1410000000000002E-2</v>
      </c>
      <c r="BO175" s="65">
        <f>+upper!BO175</f>
        <v>4.8480000000000002E-2</v>
      </c>
      <c r="BP175" s="65">
        <f>+upper!BP175</f>
        <v>5.151E-2</v>
      </c>
      <c r="BQ175" s="65">
        <f>+upper!BQ175</f>
        <v>5.5550000000000002E-2</v>
      </c>
      <c r="BR175" s="65">
        <f>+upper!BR175</f>
        <v>5.6559999999999999E-2</v>
      </c>
      <c r="BS175" s="65">
        <f>+upper!BS175</f>
        <v>5.7906666666666121E-2</v>
      </c>
      <c r="BT175" s="65">
        <f>+upper!BT175</f>
        <v>6.2979111111111055E-2</v>
      </c>
      <c r="BU175" s="65">
        <f>+upper!BU175</f>
        <v>6.4767185185185178E-2</v>
      </c>
      <c r="BV175" s="65">
        <f>+upper!BV175</f>
        <v>6.7204153086419569E-2</v>
      </c>
      <c r="BW175" s="65">
        <f>+upper!BW175</f>
        <v>6.962432921810742E-2</v>
      </c>
      <c r="BX175" s="65">
        <f>+upper!BX175</f>
        <v>7.26737921536353E-2</v>
      </c>
      <c r="BY175" s="65">
        <f>+upper!BY175</f>
        <v>7.5480031202561304E-2</v>
      </c>
      <c r="BZ175" s="65">
        <f>+upper!BZ175</f>
        <v>7.76525600755988E-2</v>
      </c>
      <c r="CA175" s="65">
        <f>+upper!CA175</f>
        <v>8.0464072327187192E-2</v>
      </c>
    </row>
    <row r="176" spans="1:79" x14ac:dyDescent="0.2">
      <c r="A176" s="9">
        <v>642</v>
      </c>
      <c r="B176" s="65">
        <f>+upper!B176</f>
        <v>0</v>
      </c>
      <c r="C176" s="65">
        <f>+upper!C176</f>
        <v>0</v>
      </c>
      <c r="D176" s="65">
        <f>+upper!D176</f>
        <v>0</v>
      </c>
      <c r="E176" s="65">
        <f>+upper!E176</f>
        <v>0</v>
      </c>
      <c r="F176" s="65">
        <f>+upper!F176</f>
        <v>0</v>
      </c>
      <c r="G176" s="65">
        <f>+upper!G176</f>
        <v>0</v>
      </c>
      <c r="H176" s="65">
        <f>+upper!H176</f>
        <v>0</v>
      </c>
      <c r="I176" s="65">
        <f>+upper!I176</f>
        <v>0</v>
      </c>
      <c r="J176" s="65">
        <f>+upper!J176</f>
        <v>0</v>
      </c>
      <c r="K176" s="65">
        <f>+upper!K176</f>
        <v>0</v>
      </c>
      <c r="L176" s="65">
        <f>+upper!L176</f>
        <v>0</v>
      </c>
      <c r="M176" s="65">
        <f>+upper!M176</f>
        <v>0</v>
      </c>
      <c r="N176" s="65">
        <f>+upper!N176</f>
        <v>0</v>
      </c>
      <c r="O176" s="65">
        <f>+upper!O176</f>
        <v>0</v>
      </c>
      <c r="P176" s="65">
        <f>+upper!P176</f>
        <v>0</v>
      </c>
      <c r="Q176" s="65">
        <f>+upper!Q176</f>
        <v>0</v>
      </c>
      <c r="R176" s="65">
        <f>+upper!R176</f>
        <v>0</v>
      </c>
      <c r="S176" s="65">
        <f>+upper!S176</f>
        <v>0</v>
      </c>
      <c r="T176" s="65">
        <f>+upper!T176</f>
        <v>0</v>
      </c>
      <c r="U176" s="65">
        <f>+upper!U176</f>
        <v>0</v>
      </c>
      <c r="V176" s="65">
        <f>+upper!V176</f>
        <v>0.67071670304455799</v>
      </c>
      <c r="W176" s="65">
        <f>+upper!W176</f>
        <v>0.73931272949229676</v>
      </c>
      <c r="X176" s="65">
        <f>+upper!X176</f>
        <v>0.80452129784385074</v>
      </c>
      <c r="Y176" s="65">
        <f>+upper!Y176</f>
        <v>1.181376011044392</v>
      </c>
      <c r="Z176" s="65">
        <f>+upper!Z176</f>
        <v>0.96330839610250552</v>
      </c>
      <c r="AA176" s="65">
        <f>+upper!AA176</f>
        <v>1.5074188528021626</v>
      </c>
      <c r="AB176" s="65">
        <f>+upper!AB176</f>
        <v>1.4735442718403162</v>
      </c>
      <c r="AC176" s="65">
        <f>+upper!AC176</f>
        <v>1.7995871135980872</v>
      </c>
      <c r="AD176" s="65">
        <f>+upper!AD176</f>
        <v>2.1359051804726081</v>
      </c>
      <c r="AE176" s="65">
        <f>+upper!AE176</f>
        <v>2.2700144343156459</v>
      </c>
      <c r="AF176" s="65">
        <f>+upper!AF176</f>
        <v>2.4123846775828297</v>
      </c>
      <c r="AG176" s="65">
        <f>+upper!AG176</f>
        <v>2.563511820733511</v>
      </c>
      <c r="AH176" s="65">
        <f>+upper!AH176</f>
        <v>2.7239204706731521</v>
      </c>
      <c r="AI176" s="65">
        <f>+upper!AI176</f>
        <v>2.8941655000902236</v>
      </c>
      <c r="AJ176" s="65">
        <f>+upper!AJ176</f>
        <v>3.074833694573647</v>
      </c>
      <c r="AK176" s="65">
        <f>+upper!AK176</f>
        <v>3.2665454806154668</v>
      </c>
      <c r="AL176" s="65">
        <f>+upper!AL176</f>
        <v>3.4699567376501292</v>
      </c>
      <c r="AM176" s="65">
        <f>+upper!AM176</f>
        <v>3.6857606973192554</v>
      </c>
      <c r="AN176" s="65">
        <f>+upper!AN176</f>
        <v>3.9146899331775966</v>
      </c>
      <c r="AO176" s="65">
        <f>+upper!AO176</f>
        <v>4.1575184440701891</v>
      </c>
      <c r="AP176" s="65">
        <f>+upper!AP176</f>
        <v>4.5705975780614514</v>
      </c>
      <c r="AQ176" s="65">
        <f>+upper!AQ176</f>
        <v>4.8129004630591297</v>
      </c>
      <c r="AR176" s="65">
        <f>+upper!AR176</f>
        <v>5.0676373118922138</v>
      </c>
      <c r="AS176" s="65">
        <f>+upper!AS176</f>
        <v>5.3915946650730691</v>
      </c>
      <c r="AT176" s="65">
        <f>+upper!AT176</f>
        <v>5.7087625359917435</v>
      </c>
      <c r="AU176" s="65">
        <f>+upper!AU176</f>
        <v>6.0237622643559527</v>
      </c>
      <c r="AV176" s="65">
        <f>+upper!AV176</f>
        <v>6.3318861302765264</v>
      </c>
      <c r="AW176" s="65">
        <f>+upper!AW176</f>
        <v>6.6512739718585348</v>
      </c>
      <c r="AX176" s="65">
        <f>+upper!AX176</f>
        <v>7.1475776389417085</v>
      </c>
      <c r="AY176" s="65">
        <f>+upper!AY176</f>
        <v>7.4046703971315271</v>
      </c>
      <c r="AZ176" s="65">
        <f>+upper!AZ176</f>
        <v>8.5363179790949104</v>
      </c>
      <c r="BA176" s="65">
        <f>+upper!BA176</f>
        <v>9.0300311004412563</v>
      </c>
      <c r="BB176" s="65">
        <f>+upper!BB176</f>
        <v>9.6747691728146901</v>
      </c>
      <c r="BC176" s="65">
        <f>+upper!BC176</f>
        <v>10.8756</v>
      </c>
      <c r="BD176" s="65">
        <f>+upper!BD176</f>
        <v>28.530152000000001</v>
      </c>
      <c r="BE176" s="65">
        <f>+upper!BE176</f>
        <v>20.156400000000001</v>
      </c>
      <c r="BF176" s="65">
        <f>+upper!BF176</f>
        <v>40.458599999999997</v>
      </c>
      <c r="BG176" s="65">
        <f>+upper!BG176</f>
        <v>1.4139999999999999</v>
      </c>
      <c r="BH176" s="65">
        <f>+upper!BH176</f>
        <v>1.212</v>
      </c>
      <c r="BI176" s="65">
        <f>+upper!BI176</f>
        <v>0.505</v>
      </c>
      <c r="BJ176" s="65">
        <f>+upper!BJ176</f>
        <v>0.10604999999999999</v>
      </c>
      <c r="BK176" s="65">
        <f>+upper!BK176</f>
        <v>1.25139</v>
      </c>
      <c r="BL176" s="65">
        <f>+upper!BL176</f>
        <v>3.42794</v>
      </c>
      <c r="BM176" s="65">
        <f>+upper!BM176</f>
        <v>5.6388300000000005</v>
      </c>
      <c r="BN176" s="65">
        <f>+upper!BN176</f>
        <v>8.1688799999999997</v>
      </c>
      <c r="BO176" s="65">
        <f>+upper!BO176</f>
        <v>10.016170000000001</v>
      </c>
      <c r="BP176" s="65">
        <f>+upper!BP176</f>
        <v>13.47946</v>
      </c>
      <c r="BQ176" s="65">
        <f>+upper!BQ176</f>
        <v>12.52703</v>
      </c>
      <c r="BR176" s="65">
        <f>+upper!BR176</f>
        <v>12.79771</v>
      </c>
      <c r="BS176" s="65">
        <f>+upper!BS176</f>
        <v>15.67122733333324</v>
      </c>
      <c r="BT176" s="65">
        <f>+upper!BT176</f>
        <v>16.600472222222244</v>
      </c>
      <c r="BU176" s="65">
        <f>+upper!BU176</f>
        <v>17.492094237036881</v>
      </c>
      <c r="BV176" s="65">
        <f>+upper!BV176</f>
        <v>18.277033817283861</v>
      </c>
      <c r="BW176" s="65">
        <f>+upper!BW176</f>
        <v>19.937169603621022</v>
      </c>
      <c r="BX176" s="65">
        <f>+upper!BX176</f>
        <v>21.236585150727024</v>
      </c>
      <c r="BY176" s="65">
        <f>+upper!BY176</f>
        <v>22.064612475178755</v>
      </c>
      <c r="BZ176" s="65">
        <f>+upper!BZ176</f>
        <v>23.289425563563874</v>
      </c>
      <c r="CA176" s="65">
        <f>+upper!CA176</f>
        <v>24.547700956577678</v>
      </c>
    </row>
    <row r="177" spans="1:79" x14ac:dyDescent="0.2">
      <c r="A177" s="9">
        <v>643</v>
      </c>
      <c r="B177" s="65">
        <f>+upper!B177</f>
        <v>0</v>
      </c>
      <c r="C177" s="65">
        <f>+upper!C177</f>
        <v>0</v>
      </c>
      <c r="D177" s="65">
        <f>+upper!D177</f>
        <v>1.5369206186713393E-4</v>
      </c>
      <c r="E177" s="65">
        <f>+upper!E177</f>
        <v>2.6551361341720683E-4</v>
      </c>
      <c r="F177" s="65">
        <f>+upper!F177</f>
        <v>4.5861656840788387E-4</v>
      </c>
      <c r="G177" s="65">
        <f>+upper!G177</f>
        <v>7.9202509580123947E-4</v>
      </c>
      <c r="H177" s="65">
        <f>+upper!H177</f>
        <v>1.3675821310964197E-3</v>
      </c>
      <c r="I177" s="65">
        <f>+upper!I177</f>
        <v>2.3609828950189589E-3</v>
      </c>
      <c r="J177" s="65">
        <f>+upper!J177</f>
        <v>4.0752857796492372E-3</v>
      </c>
      <c r="K177" s="65">
        <f>+upper!K177</f>
        <v>7.0331850255157362E-3</v>
      </c>
      <c r="L177" s="65">
        <f>+upper!L177</f>
        <v>1.2136161053472009E-2</v>
      </c>
      <c r="M177" s="65">
        <f>+upper!M177</f>
        <v>2.0140034969883772E-2</v>
      </c>
      <c r="N177" s="65">
        <f>+upper!N177</f>
        <v>3.3006297919101847E-2</v>
      </c>
      <c r="O177" s="65">
        <f>+upper!O177</f>
        <v>5.3553138935379989E-2</v>
      </c>
      <c r="P177" s="65">
        <f>+upper!P177</f>
        <v>8.6200116382001868E-2</v>
      </c>
      <c r="Q177" s="65">
        <f>+upper!Q177</f>
        <v>0.12735516938552852</v>
      </c>
      <c r="R177" s="65">
        <f>+upper!R177</f>
        <v>0.18866057132232872</v>
      </c>
      <c r="S177" s="65">
        <f>+upper!S177</f>
        <v>0.30390061017652192</v>
      </c>
      <c r="T177" s="65">
        <f>+upper!T177</f>
        <v>0.49062636731459813</v>
      </c>
      <c r="U177" s="65">
        <f>+upper!U177</f>
        <v>0.77319585278947578</v>
      </c>
      <c r="V177" s="65">
        <f>+upper!V177</f>
        <v>1.2126160701173565</v>
      </c>
      <c r="W177" s="65">
        <f>+upper!W177</f>
        <v>1.7821781636573275</v>
      </c>
      <c r="X177" s="65">
        <f>+upper!X177</f>
        <v>2.6181483332079285</v>
      </c>
      <c r="Y177" s="65">
        <f>+upper!Y177</f>
        <v>2.6525320356290067</v>
      </c>
      <c r="Z177" s="65">
        <f>+upper!Z177</f>
        <v>2.5954883359380605</v>
      </c>
      <c r="AA177" s="65">
        <f>+upper!AA177</f>
        <v>3.2703887951649926</v>
      </c>
      <c r="AB177" s="65">
        <f>+upper!AB177</f>
        <v>3.9961211401594694</v>
      </c>
      <c r="AC177" s="65">
        <f>+upper!AC177</f>
        <v>4.4248237912110628</v>
      </c>
      <c r="AD177" s="65">
        <f>+upper!AD177</f>
        <v>4.972269568186543</v>
      </c>
      <c r="AE177" s="65">
        <f>+upper!AE177</f>
        <v>5.5103146295603285</v>
      </c>
      <c r="AF177" s="65">
        <f>+upper!AF177</f>
        <v>6.038958975332414</v>
      </c>
      <c r="AG177" s="65">
        <f>+upper!AG177</f>
        <v>6.5582026055028058</v>
      </c>
      <c r="AH177" s="65">
        <f>+upper!AH177</f>
        <v>7.0680455200715038</v>
      </c>
      <c r="AI177" s="65">
        <f>+upper!AI177</f>
        <v>7.5684877190385009</v>
      </c>
      <c r="AJ177" s="65">
        <f>+upper!AJ177</f>
        <v>8.059529202403807</v>
      </c>
      <c r="AK177" s="65">
        <f>+upper!AK177</f>
        <v>8.5411699701674131</v>
      </c>
      <c r="AL177" s="65">
        <f>+upper!AL177</f>
        <v>9.013410022329321</v>
      </c>
      <c r="AM177" s="65">
        <f>+upper!AM177</f>
        <v>9.4762493588895325</v>
      </c>
      <c r="AN177" s="65">
        <f>+upper!AN177</f>
        <v>9.9296879798480528</v>
      </c>
      <c r="AO177" s="65">
        <f>+upper!AO177</f>
        <v>10.503452048882895</v>
      </c>
      <c r="AP177" s="65">
        <f>+upper!AP177</f>
        <v>11.131797854700473</v>
      </c>
      <c r="AQ177" s="65">
        <f>+upper!AQ177</f>
        <v>13.06862679770629</v>
      </c>
      <c r="AR177" s="65">
        <f>+upper!AR177</f>
        <v>14.039462317508722</v>
      </c>
      <c r="AS177" s="65">
        <f>+upper!AS177</f>
        <v>15.981575838291532</v>
      </c>
      <c r="AT177" s="65">
        <f>+upper!AT177</f>
        <v>17.174417627163482</v>
      </c>
      <c r="AU177" s="65">
        <f>+upper!AU177</f>
        <v>19.590047751489863</v>
      </c>
      <c r="AV177" s="65">
        <f>+upper!AV177</f>
        <v>22.307849801690953</v>
      </c>
      <c r="AW177" s="65">
        <f>+upper!AW177</f>
        <v>24.821831349074436</v>
      </c>
      <c r="AX177" s="65">
        <f>+upper!AX177</f>
        <v>30.771609798810964</v>
      </c>
      <c r="AY177" s="65">
        <f>+upper!AY177</f>
        <v>28.171121006817341</v>
      </c>
      <c r="AZ177" s="65">
        <f>+upper!AZ177</f>
        <v>31.265200701961742</v>
      </c>
      <c r="BA177" s="65">
        <f>+upper!BA177</f>
        <v>38.566812811969911</v>
      </c>
      <c r="BB177" s="65">
        <f>+upper!BB177</f>
        <v>34.963473511423928</v>
      </c>
      <c r="BC177" s="65">
        <f>+upper!BC177</f>
        <v>40.661527547883658</v>
      </c>
      <c r="BD177" s="65">
        <f>+upper!BD177</f>
        <v>120.13602606698701</v>
      </c>
      <c r="BE177" s="65">
        <f>+upper!BE177</f>
        <v>227.70697243808888</v>
      </c>
      <c r="BF177" s="65">
        <f>+upper!BF177</f>
        <v>209.10318502991851</v>
      </c>
      <c r="BG177" s="65">
        <f>+upper!BG177</f>
        <v>169.27599999999998</v>
      </c>
      <c r="BH177" s="65">
        <f>+upper!BH177</f>
        <v>143.72300000000001</v>
      </c>
      <c r="BI177" s="65">
        <f>+upper!BI177</f>
        <v>131.40099999999998</v>
      </c>
      <c r="BJ177" s="65">
        <f>+upper!BJ177</f>
        <v>144.43</v>
      </c>
      <c r="BK177" s="65">
        <f>+upper!BK177</f>
        <v>126.25</v>
      </c>
      <c r="BL177" s="65">
        <f>+upper!BL177</f>
        <v>138.06699999999998</v>
      </c>
      <c r="BM177" s="65">
        <f>+upper!BM177</f>
        <v>157.762</v>
      </c>
      <c r="BN177" s="65">
        <f>+upper!BN177</f>
        <v>158.57</v>
      </c>
      <c r="BO177" s="65">
        <f>+upper!BO177</f>
        <v>162.00400000000002</v>
      </c>
      <c r="BP177" s="65">
        <f>+upper!BP177</f>
        <v>179.27500000000001</v>
      </c>
      <c r="BQ177" s="65">
        <f>+upper!BQ177</f>
        <v>202.90900000000002</v>
      </c>
      <c r="BR177" s="65">
        <f>+upper!BR177</f>
        <v>209.27199999999999</v>
      </c>
      <c r="BS177" s="65">
        <f>+upper!BS177</f>
        <v>219.08246666666352</v>
      </c>
      <c r="BT177" s="65">
        <f>+upper!BT177</f>
        <v>235.31877777777794</v>
      </c>
      <c r="BU177" s="65">
        <f>+upper!BU177</f>
        <v>250.54613629629549</v>
      </c>
      <c r="BV177" s="65">
        <f>+upper!BV177</f>
        <v>262.406778271603</v>
      </c>
      <c r="BW177" s="65">
        <f>+upper!BW177</f>
        <v>273.6772876378547</v>
      </c>
      <c r="BX177" s="65">
        <f>+upper!BX177</f>
        <v>288.43991426063064</v>
      </c>
      <c r="BY177" s="65">
        <f>+upper!BY177</f>
        <v>302.28423443767491</v>
      </c>
      <c r="BZ177" s="65">
        <f>+upper!BZ177</f>
        <v>314.75676743618226</v>
      </c>
      <c r="CA177" s="65">
        <f>+upper!CA177</f>
        <v>327.56333480541531</v>
      </c>
    </row>
    <row r="178" spans="1:79" x14ac:dyDescent="0.2">
      <c r="A178" s="9">
        <v>646</v>
      </c>
      <c r="B178" s="65">
        <f>+upper!B178</f>
        <v>0</v>
      </c>
      <c r="C178" s="65">
        <f>+upper!C178</f>
        <v>0</v>
      </c>
      <c r="D178" s="65">
        <f>+upper!D178</f>
        <v>0</v>
      </c>
      <c r="E178" s="65">
        <f>+upper!E178</f>
        <v>0</v>
      </c>
      <c r="F178" s="65">
        <f>+upper!F178</f>
        <v>0</v>
      </c>
      <c r="G178" s="65">
        <f>+upper!G178</f>
        <v>0</v>
      </c>
      <c r="H178" s="65">
        <f>+upper!H178</f>
        <v>0</v>
      </c>
      <c r="I178" s="65">
        <f>+upper!I178</f>
        <v>0</v>
      </c>
      <c r="J178" s="65">
        <f>+upper!J178</f>
        <v>0</v>
      </c>
      <c r="K178" s="65">
        <f>+upper!K178</f>
        <v>0</v>
      </c>
      <c r="L178" s="65">
        <f>+upper!L178</f>
        <v>0</v>
      </c>
      <c r="M178" s="65">
        <f>+upper!M178</f>
        <v>0</v>
      </c>
      <c r="N178" s="65">
        <f>+upper!N178</f>
        <v>0</v>
      </c>
      <c r="O178" s="65">
        <f>+upper!O178</f>
        <v>0</v>
      </c>
      <c r="P178" s="65">
        <f>+upper!P178</f>
        <v>0</v>
      </c>
      <c r="Q178" s="65">
        <f>+upper!Q178</f>
        <v>0</v>
      </c>
      <c r="R178" s="65">
        <f>+upper!R178</f>
        <v>0</v>
      </c>
      <c r="S178" s="65">
        <f>+upper!S178</f>
        <v>0</v>
      </c>
      <c r="T178" s="65">
        <f>+upper!T178</f>
        <v>0</v>
      </c>
      <c r="U178" s="65">
        <f>+upper!U178</f>
        <v>0</v>
      </c>
      <c r="V178" s="65">
        <f>+upper!V178</f>
        <v>0</v>
      </c>
      <c r="W178" s="65">
        <f>+upper!W178</f>
        <v>0</v>
      </c>
      <c r="X178" s="65">
        <f>+upper!X178</f>
        <v>0</v>
      </c>
      <c r="Y178" s="65">
        <f>+upper!Y178</f>
        <v>0</v>
      </c>
      <c r="Z178" s="65">
        <f>+upper!Z178</f>
        <v>0</v>
      </c>
      <c r="AA178" s="65">
        <f>+upper!AA178</f>
        <v>0</v>
      </c>
      <c r="AB178" s="65">
        <f>+upper!AB178</f>
        <v>0</v>
      </c>
      <c r="AC178" s="65">
        <f>+upper!AC178</f>
        <v>0</v>
      </c>
      <c r="AD178" s="65">
        <f>+upper!AD178</f>
        <v>0</v>
      </c>
      <c r="AE178" s="65">
        <f>+upper!AE178</f>
        <v>0</v>
      </c>
      <c r="AF178" s="65">
        <f>+upper!AF178</f>
        <v>0</v>
      </c>
      <c r="AG178" s="65">
        <f>+upper!AG178</f>
        <v>0</v>
      </c>
      <c r="AH178" s="65">
        <f>+upper!AH178</f>
        <v>0</v>
      </c>
      <c r="AI178" s="65">
        <f>+upper!AI178</f>
        <v>0</v>
      </c>
      <c r="AJ178" s="65">
        <f>+upper!AJ178</f>
        <v>0</v>
      </c>
      <c r="AK178" s="65">
        <f>+upper!AK178</f>
        <v>0</v>
      </c>
      <c r="AL178" s="65">
        <f>+upper!AL178</f>
        <v>0</v>
      </c>
      <c r="AM178" s="65">
        <f>+upper!AM178</f>
        <v>0</v>
      </c>
      <c r="AN178" s="65">
        <f>+upper!AN178</f>
        <v>0</v>
      </c>
      <c r="AO178" s="65">
        <f>+upper!AO178</f>
        <v>0</v>
      </c>
      <c r="AP178" s="65">
        <f>+upper!AP178</f>
        <v>0</v>
      </c>
      <c r="AQ178" s="65">
        <f>+upper!AQ178</f>
        <v>0</v>
      </c>
      <c r="AR178" s="65">
        <f>+upper!AR178</f>
        <v>0</v>
      </c>
      <c r="AS178" s="65">
        <f>+upper!AS178</f>
        <v>0</v>
      </c>
      <c r="AT178" s="65">
        <f>+upper!AT178</f>
        <v>0</v>
      </c>
      <c r="AU178" s="65">
        <f>+upper!AU178</f>
        <v>0</v>
      </c>
      <c r="AV178" s="65">
        <f>+upper!AV178</f>
        <v>0</v>
      </c>
      <c r="AW178" s="65">
        <f>+upper!AW178</f>
        <v>0</v>
      </c>
      <c r="AX178" s="65">
        <f>+upper!AX178</f>
        <v>0</v>
      </c>
      <c r="AY178" s="65">
        <f>+upper!AY178</f>
        <v>0</v>
      </c>
      <c r="AZ178" s="65">
        <f>+upper!AZ178</f>
        <v>0</v>
      </c>
      <c r="BA178" s="65">
        <f>+upper!BA178</f>
        <v>0</v>
      </c>
      <c r="BB178" s="65">
        <f>+upper!BB178</f>
        <v>0</v>
      </c>
      <c r="BC178" s="65">
        <f>+upper!BC178</f>
        <v>0</v>
      </c>
      <c r="BD178" s="65">
        <f>+upper!BD178</f>
        <v>0.73175199999999996</v>
      </c>
      <c r="BE178" s="65">
        <f>+upper!BE178</f>
        <v>1.3610659999999999</v>
      </c>
      <c r="BF178" s="65">
        <f>+upper!BF178</f>
        <v>6.9114240000000002</v>
      </c>
      <c r="BG178" s="65">
        <f>+upper!BG178</f>
        <v>4.3086599999999997</v>
      </c>
      <c r="BH178" s="65">
        <f>+upper!BH178</f>
        <v>5.1409000000000002</v>
      </c>
      <c r="BI178" s="65">
        <f>+upper!BI178</f>
        <v>6.4872300000000003</v>
      </c>
      <c r="BJ178" s="65">
        <f>+upper!BJ178</f>
        <v>7.6830699999999998</v>
      </c>
      <c r="BK178" s="65">
        <f>+upper!BK178</f>
        <v>12.28867</v>
      </c>
      <c r="BL178" s="65">
        <f>+upper!BL178</f>
        <v>14.06122</v>
      </c>
      <c r="BM178" s="65">
        <f>+upper!BM178</f>
        <v>14.174340000000001</v>
      </c>
      <c r="BN178" s="65">
        <f>+upper!BN178</f>
        <v>15.155050000000001</v>
      </c>
      <c r="BO178" s="65">
        <f>+upper!BO178</f>
        <v>18.63955</v>
      </c>
      <c r="BP178" s="65">
        <f>+upper!BP178</f>
        <v>14.57733</v>
      </c>
      <c r="BQ178" s="65">
        <f>+upper!BQ178</f>
        <v>13.104749999999999</v>
      </c>
      <c r="BR178" s="65">
        <f>+upper!BR178</f>
        <v>14.737920000000001</v>
      </c>
      <c r="BS178" s="65">
        <f>+upper!BS178</f>
        <v>14.325301333333341</v>
      </c>
      <c r="BT178" s="65">
        <f>+upper!BT178</f>
        <v>13.35736222222223</v>
      </c>
      <c r="BU178" s="65">
        <f>+upper!BU178</f>
        <v>12.236983437036882</v>
      </c>
      <c r="BV178" s="65">
        <f>+upper!BV178</f>
        <v>12.587623017283798</v>
      </c>
      <c r="BW178" s="65">
        <f>+upper!BW178</f>
        <v>12.28601829695452</v>
      </c>
      <c r="BX178" s="65">
        <f>+upper!BX178</f>
        <v>11.395909159615831</v>
      </c>
      <c r="BY178" s="65">
        <f>+upper!BY178</f>
        <v>10.947164271326665</v>
      </c>
      <c r="BZ178" s="65">
        <f>+upper!BZ178</f>
        <v>10.647595003366243</v>
      </c>
      <c r="CA178" s="65">
        <f>+upper!CA178</f>
        <v>10.307706109907693</v>
      </c>
    </row>
    <row r="179" spans="1:79" x14ac:dyDescent="0.2">
      <c r="A179" s="9">
        <v>654</v>
      </c>
      <c r="B179" s="65">
        <f>+upper!B179</f>
        <v>0</v>
      </c>
      <c r="C179" s="65">
        <f>+upper!C179</f>
        <v>0</v>
      </c>
      <c r="D179" s="65">
        <f>+upper!D179</f>
        <v>0</v>
      </c>
      <c r="E179" s="65">
        <f>+upper!E179</f>
        <v>0</v>
      </c>
      <c r="F179" s="65">
        <f>+upper!F179</f>
        <v>0</v>
      </c>
      <c r="G179" s="65">
        <f>+upper!G179</f>
        <v>0</v>
      </c>
      <c r="H179" s="65">
        <f>+upper!H179</f>
        <v>0</v>
      </c>
      <c r="I179" s="65">
        <f>+upper!I179</f>
        <v>0</v>
      </c>
      <c r="J179" s="65">
        <f>+upper!J179</f>
        <v>0</v>
      </c>
      <c r="K179" s="65">
        <f>+upper!K179</f>
        <v>0</v>
      </c>
      <c r="L179" s="65">
        <f>+upper!L179</f>
        <v>0</v>
      </c>
      <c r="M179" s="65">
        <f>+upper!M179</f>
        <v>0</v>
      </c>
      <c r="N179" s="65">
        <f>+upper!N179</f>
        <v>0</v>
      </c>
      <c r="O179" s="65">
        <f>+upper!O179</f>
        <v>0</v>
      </c>
      <c r="P179" s="65">
        <f>+upper!P179</f>
        <v>0</v>
      </c>
      <c r="Q179" s="65">
        <f>+upper!Q179</f>
        <v>0</v>
      </c>
      <c r="R179" s="65">
        <f>+upper!R179</f>
        <v>0</v>
      </c>
      <c r="S179" s="65">
        <f>+upper!S179</f>
        <v>0</v>
      </c>
      <c r="T179" s="65">
        <f>+upper!T179</f>
        <v>0</v>
      </c>
      <c r="U179" s="65">
        <f>+upper!U179</f>
        <v>0</v>
      </c>
      <c r="V179" s="65">
        <f>+upper!V179</f>
        <v>0</v>
      </c>
      <c r="W179" s="65">
        <f>+upper!W179</f>
        <v>0</v>
      </c>
      <c r="X179" s="65">
        <f>+upper!X179</f>
        <v>0</v>
      </c>
      <c r="Y179" s="65">
        <f>+upper!Y179</f>
        <v>0</v>
      </c>
      <c r="Z179" s="65">
        <f>+upper!Z179</f>
        <v>0</v>
      </c>
      <c r="AA179" s="65">
        <f>+upper!AA179</f>
        <v>0</v>
      </c>
      <c r="AB179" s="65">
        <f>+upper!AB179</f>
        <v>0</v>
      </c>
      <c r="AC179" s="65">
        <f>+upper!AC179</f>
        <v>0</v>
      </c>
      <c r="AD179" s="65">
        <f>+upper!AD179</f>
        <v>0</v>
      </c>
      <c r="AE179" s="65">
        <f>+upper!AE179</f>
        <v>0</v>
      </c>
      <c r="AF179" s="65">
        <f>+upper!AF179</f>
        <v>0</v>
      </c>
      <c r="AG179" s="65">
        <f>+upper!AG179</f>
        <v>0</v>
      </c>
      <c r="AH179" s="65">
        <f>+upper!AH179</f>
        <v>0</v>
      </c>
      <c r="AI179" s="65">
        <f>+upper!AI179</f>
        <v>0</v>
      </c>
      <c r="AJ179" s="65">
        <f>+upper!AJ179</f>
        <v>0</v>
      </c>
      <c r="AK179" s="65">
        <f>+upper!AK179</f>
        <v>0</v>
      </c>
      <c r="AL179" s="65">
        <f>+upper!AL179</f>
        <v>0</v>
      </c>
      <c r="AM179" s="65">
        <f>+upper!AM179</f>
        <v>0</v>
      </c>
      <c r="AN179" s="65">
        <f>+upper!AN179</f>
        <v>0</v>
      </c>
      <c r="AO179" s="65">
        <f>+upper!AO179</f>
        <v>0</v>
      </c>
      <c r="AP179" s="65">
        <f>+upper!AP179</f>
        <v>0</v>
      </c>
      <c r="AQ179" s="65">
        <f>+upper!AQ179</f>
        <v>0</v>
      </c>
      <c r="AR179" s="65">
        <f>+upper!AR179</f>
        <v>0</v>
      </c>
      <c r="AS179" s="65">
        <f>+upper!AS179</f>
        <v>0</v>
      </c>
      <c r="AT179" s="65">
        <f>+upper!AT179</f>
        <v>0</v>
      </c>
      <c r="AU179" s="65">
        <f>+upper!AU179</f>
        <v>0</v>
      </c>
      <c r="AV179" s="65">
        <f>+upper!AV179</f>
        <v>0</v>
      </c>
      <c r="AW179" s="65">
        <f>+upper!AW179</f>
        <v>0</v>
      </c>
      <c r="AX179" s="65">
        <f>+upper!AX179</f>
        <v>0</v>
      </c>
      <c r="AY179" s="65">
        <f>+upper!AY179</f>
        <v>0</v>
      </c>
      <c r="AZ179" s="65">
        <f>+upper!AZ179</f>
        <v>0</v>
      </c>
      <c r="BA179" s="65">
        <f>+upper!BA179</f>
        <v>0</v>
      </c>
      <c r="BB179" s="65">
        <f>+upper!BB179</f>
        <v>0</v>
      </c>
      <c r="BC179" s="65">
        <f>+upper!BC179</f>
        <v>0</v>
      </c>
      <c r="BD179" s="65">
        <f>+upper!BD179</f>
        <v>0</v>
      </c>
      <c r="BE179" s="65">
        <f>+upper!BE179</f>
        <v>0</v>
      </c>
      <c r="BF179" s="65">
        <f>+upper!BF179</f>
        <v>0</v>
      </c>
      <c r="BG179" s="65">
        <f>+upper!BG179</f>
        <v>0</v>
      </c>
      <c r="BH179" s="65">
        <f>+upper!BH179</f>
        <v>0</v>
      </c>
      <c r="BI179" s="65">
        <f>+upper!BI179</f>
        <v>0</v>
      </c>
      <c r="BJ179" s="65">
        <f>+upper!BJ179</f>
        <v>0</v>
      </c>
      <c r="BK179" s="65">
        <f>+upper!BK179</f>
        <v>0</v>
      </c>
      <c r="BL179" s="65">
        <f>+upper!BL179</f>
        <v>0</v>
      </c>
      <c r="BM179" s="65">
        <f>+upper!BM179</f>
        <v>0</v>
      </c>
      <c r="BN179" s="65">
        <f>+upper!BN179</f>
        <v>0</v>
      </c>
      <c r="BO179" s="65">
        <f>+upper!BO179</f>
        <v>0</v>
      </c>
      <c r="BP179" s="65">
        <f>+upper!BP179</f>
        <v>0</v>
      </c>
      <c r="BQ179" s="65">
        <f>+upper!BQ179</f>
        <v>0</v>
      </c>
      <c r="BR179" s="65">
        <f>+upper!BR179</f>
        <v>0</v>
      </c>
      <c r="BS179" s="65">
        <f>+upper!BS179</f>
        <v>0</v>
      </c>
      <c r="BT179" s="65">
        <f>+upper!BT179</f>
        <v>0</v>
      </c>
      <c r="BU179" s="65">
        <f>+upper!BU179</f>
        <v>0</v>
      </c>
      <c r="BV179" s="65">
        <f>+upper!BV179</f>
        <v>0</v>
      </c>
      <c r="BW179" s="65">
        <f>+upper!BW179</f>
        <v>0</v>
      </c>
      <c r="BX179" s="65">
        <f>+upper!BX179</f>
        <v>0</v>
      </c>
      <c r="BY179" s="65">
        <f>+upper!BY179</f>
        <v>0</v>
      </c>
      <c r="BZ179" s="65">
        <f>+upper!BZ179</f>
        <v>0</v>
      </c>
      <c r="CA179" s="65">
        <f>+upper!CA179</f>
        <v>0</v>
      </c>
    </row>
    <row r="180" spans="1:79" x14ac:dyDescent="0.2">
      <c r="A180" s="9">
        <v>659</v>
      </c>
      <c r="B180" s="65">
        <f>+upper!B180</f>
        <v>0</v>
      </c>
      <c r="C180" s="65">
        <f>+upper!C180</f>
        <v>0</v>
      </c>
      <c r="D180" s="65">
        <f>+upper!D180</f>
        <v>0</v>
      </c>
      <c r="E180" s="65">
        <f>+upper!E180</f>
        <v>0</v>
      </c>
      <c r="F180" s="65">
        <f>+upper!F180</f>
        <v>0</v>
      </c>
      <c r="G180" s="65">
        <f>+upper!G180</f>
        <v>0</v>
      </c>
      <c r="H180" s="65">
        <f>+upper!H180</f>
        <v>0</v>
      </c>
      <c r="I180" s="65">
        <f>+upper!I180</f>
        <v>0</v>
      </c>
      <c r="J180" s="65">
        <f>+upper!J180</f>
        <v>0</v>
      </c>
      <c r="K180" s="65">
        <f>+upper!K180</f>
        <v>0</v>
      </c>
      <c r="L180" s="65">
        <f>+upper!L180</f>
        <v>0</v>
      </c>
      <c r="M180" s="65">
        <f>+upper!M180</f>
        <v>0</v>
      </c>
      <c r="N180" s="65">
        <f>+upper!N180</f>
        <v>0</v>
      </c>
      <c r="O180" s="65">
        <f>+upper!O180</f>
        <v>0</v>
      </c>
      <c r="P180" s="65">
        <f>+upper!P180</f>
        <v>0</v>
      </c>
      <c r="Q180" s="65">
        <f>+upper!Q180</f>
        <v>0</v>
      </c>
      <c r="R180" s="65">
        <f>+upper!R180</f>
        <v>0</v>
      </c>
      <c r="S180" s="65">
        <f>+upper!S180</f>
        <v>0</v>
      </c>
      <c r="T180" s="65">
        <f>+upper!T180</f>
        <v>0</v>
      </c>
      <c r="U180" s="65">
        <f>+upper!U180</f>
        <v>0</v>
      </c>
      <c r="V180" s="65">
        <f>+upper!V180</f>
        <v>0</v>
      </c>
      <c r="W180" s="65">
        <f>+upper!W180</f>
        <v>0</v>
      </c>
      <c r="X180" s="65">
        <f>+upper!X180</f>
        <v>0</v>
      </c>
      <c r="Y180" s="65">
        <f>+upper!Y180</f>
        <v>0</v>
      </c>
      <c r="Z180" s="65">
        <f>+upper!Z180</f>
        <v>0</v>
      </c>
      <c r="AA180" s="65">
        <f>+upper!AA180</f>
        <v>0</v>
      </c>
      <c r="AB180" s="65">
        <f>+upper!AB180</f>
        <v>0</v>
      </c>
      <c r="AC180" s="65">
        <f>+upper!AC180</f>
        <v>0</v>
      </c>
      <c r="AD180" s="65">
        <f>+upper!AD180</f>
        <v>0</v>
      </c>
      <c r="AE180" s="65">
        <f>+upper!AE180</f>
        <v>0</v>
      </c>
      <c r="AF180" s="65">
        <f>+upper!AF180</f>
        <v>0</v>
      </c>
      <c r="AG180" s="65">
        <f>+upper!AG180</f>
        <v>0</v>
      </c>
      <c r="AH180" s="65">
        <f>+upper!AH180</f>
        <v>0</v>
      </c>
      <c r="AI180" s="65">
        <f>+upper!AI180</f>
        <v>0</v>
      </c>
      <c r="AJ180" s="65">
        <f>+upper!AJ180</f>
        <v>0</v>
      </c>
      <c r="AK180" s="65">
        <f>+upper!AK180</f>
        <v>0</v>
      </c>
      <c r="AL180" s="65">
        <f>+upper!AL180</f>
        <v>0</v>
      </c>
      <c r="AM180" s="65">
        <f>+upper!AM180</f>
        <v>0</v>
      </c>
      <c r="AN180" s="65">
        <f>+upper!AN180</f>
        <v>0</v>
      </c>
      <c r="AO180" s="65">
        <f>+upper!AO180</f>
        <v>0</v>
      </c>
      <c r="AP180" s="65">
        <f>+upper!AP180</f>
        <v>0</v>
      </c>
      <c r="AQ180" s="65">
        <f>+upper!AQ180</f>
        <v>0</v>
      </c>
      <c r="AR180" s="65">
        <f>+upper!AR180</f>
        <v>0</v>
      </c>
      <c r="AS180" s="65">
        <f>+upper!AS180</f>
        <v>0</v>
      </c>
      <c r="AT180" s="65">
        <f>+upper!AT180</f>
        <v>0</v>
      </c>
      <c r="AU180" s="65">
        <f>+upper!AU180</f>
        <v>0</v>
      </c>
      <c r="AV180" s="65">
        <f>+upper!AV180</f>
        <v>0</v>
      </c>
      <c r="AW180" s="65">
        <f>+upper!AW180</f>
        <v>0</v>
      </c>
      <c r="AX180" s="65">
        <f>+upper!AX180</f>
        <v>0</v>
      </c>
      <c r="AY180" s="65">
        <f>+upper!AY180</f>
        <v>0</v>
      </c>
      <c r="AZ180" s="65">
        <f>+upper!AZ180</f>
        <v>0</v>
      </c>
      <c r="BA180" s="65">
        <f>+upper!BA180</f>
        <v>0</v>
      </c>
      <c r="BB180" s="65">
        <f>+upper!BB180</f>
        <v>0</v>
      </c>
      <c r="BC180" s="65">
        <f>+upper!BC180</f>
        <v>0</v>
      </c>
      <c r="BD180" s="65">
        <f>+upper!BD180</f>
        <v>0</v>
      </c>
      <c r="BE180" s="65">
        <f>+upper!BE180</f>
        <v>0</v>
      </c>
      <c r="BF180" s="65">
        <f>+upper!BF180</f>
        <v>0</v>
      </c>
      <c r="BG180" s="65">
        <f>+upper!BG180</f>
        <v>0</v>
      </c>
      <c r="BH180" s="65">
        <f>+upper!BH180</f>
        <v>0</v>
      </c>
      <c r="BI180" s="65">
        <f>+upper!BI180</f>
        <v>0</v>
      </c>
      <c r="BJ180" s="65">
        <f>+upper!BJ180</f>
        <v>0</v>
      </c>
      <c r="BK180" s="65">
        <f>+upper!BK180</f>
        <v>0</v>
      </c>
      <c r="BL180" s="65">
        <f>+upper!BL180</f>
        <v>0</v>
      </c>
      <c r="BM180" s="65">
        <f>+upper!BM180</f>
        <v>0</v>
      </c>
      <c r="BN180" s="65">
        <f>+upper!BN180</f>
        <v>0</v>
      </c>
      <c r="BO180" s="65">
        <f>+upper!BO180</f>
        <v>0</v>
      </c>
      <c r="BP180" s="65">
        <f>+upper!BP180</f>
        <v>0</v>
      </c>
      <c r="BQ180" s="65">
        <f>+upper!BQ180</f>
        <v>0</v>
      </c>
      <c r="BR180" s="65">
        <f>+upper!BR180</f>
        <v>0</v>
      </c>
      <c r="BS180" s="65">
        <f>+upper!BS180</f>
        <v>0</v>
      </c>
      <c r="BT180" s="65">
        <f>+upper!BT180</f>
        <v>0</v>
      </c>
      <c r="BU180" s="65">
        <f>+upper!BU180</f>
        <v>0</v>
      </c>
      <c r="BV180" s="65">
        <f>+upper!BV180</f>
        <v>0</v>
      </c>
      <c r="BW180" s="65">
        <f>+upper!BW180</f>
        <v>0</v>
      </c>
      <c r="BX180" s="65">
        <f>+upper!BX180</f>
        <v>0</v>
      </c>
      <c r="BY180" s="65">
        <f>+upper!BY180</f>
        <v>0</v>
      </c>
      <c r="BZ180" s="65">
        <f>+upper!BZ180</f>
        <v>0</v>
      </c>
      <c r="CA180" s="65">
        <f>+upper!CA180</f>
        <v>0</v>
      </c>
    </row>
    <row r="181" spans="1:79" x14ac:dyDescent="0.2">
      <c r="A181" s="9">
        <v>660</v>
      </c>
      <c r="B181" s="65">
        <f>+upper!B181</f>
        <v>0</v>
      </c>
      <c r="C181" s="65">
        <f>+upper!C181</f>
        <v>0</v>
      </c>
      <c r="D181" s="65">
        <f>+upper!D181</f>
        <v>0</v>
      </c>
      <c r="E181" s="65">
        <f>+upper!E181</f>
        <v>0</v>
      </c>
      <c r="F181" s="65">
        <f>+upper!F181</f>
        <v>0</v>
      </c>
      <c r="G181" s="65">
        <f>+upper!G181</f>
        <v>0</v>
      </c>
      <c r="H181" s="65">
        <f>+upper!H181</f>
        <v>0</v>
      </c>
      <c r="I181" s="65">
        <f>+upper!I181</f>
        <v>0</v>
      </c>
      <c r="J181" s="65">
        <f>+upper!J181</f>
        <v>0</v>
      </c>
      <c r="K181" s="65">
        <f>+upper!K181</f>
        <v>0</v>
      </c>
      <c r="L181" s="65">
        <f>+upper!L181</f>
        <v>0</v>
      </c>
      <c r="M181" s="65">
        <f>+upper!M181</f>
        <v>0</v>
      </c>
      <c r="N181" s="65">
        <f>+upper!N181</f>
        <v>0</v>
      </c>
      <c r="O181" s="65">
        <f>+upper!O181</f>
        <v>0</v>
      </c>
      <c r="P181" s="65">
        <f>+upper!P181</f>
        <v>0</v>
      </c>
      <c r="Q181" s="65">
        <f>+upper!Q181</f>
        <v>0</v>
      </c>
      <c r="R181" s="65">
        <f>+upper!R181</f>
        <v>0</v>
      </c>
      <c r="S181" s="65">
        <f>+upper!S181</f>
        <v>0</v>
      </c>
      <c r="T181" s="65">
        <f>+upper!T181</f>
        <v>0</v>
      </c>
      <c r="U181" s="65">
        <f>+upper!U181</f>
        <v>0</v>
      </c>
      <c r="V181" s="65">
        <f>+upper!V181</f>
        <v>0</v>
      </c>
      <c r="W181" s="65">
        <f>+upper!W181</f>
        <v>0</v>
      </c>
      <c r="X181" s="65">
        <f>+upper!X181</f>
        <v>0</v>
      </c>
      <c r="Y181" s="65">
        <f>+upper!Y181</f>
        <v>0</v>
      </c>
      <c r="Z181" s="65">
        <f>+upper!Z181</f>
        <v>0</v>
      </c>
      <c r="AA181" s="65">
        <f>+upper!AA181</f>
        <v>0</v>
      </c>
      <c r="AB181" s="65">
        <f>+upper!AB181</f>
        <v>0</v>
      </c>
      <c r="AC181" s="65">
        <f>+upper!AC181</f>
        <v>0</v>
      </c>
      <c r="AD181" s="65">
        <f>+upper!AD181</f>
        <v>0</v>
      </c>
      <c r="AE181" s="65">
        <f>+upper!AE181</f>
        <v>0</v>
      </c>
      <c r="AF181" s="65">
        <f>+upper!AF181</f>
        <v>0</v>
      </c>
      <c r="AG181" s="65">
        <f>+upper!AG181</f>
        <v>0</v>
      </c>
      <c r="AH181" s="65">
        <f>+upper!AH181</f>
        <v>0</v>
      </c>
      <c r="AI181" s="65">
        <f>+upper!AI181</f>
        <v>0</v>
      </c>
      <c r="AJ181" s="65">
        <f>+upper!AJ181</f>
        <v>0</v>
      </c>
      <c r="AK181" s="65">
        <f>+upper!AK181</f>
        <v>0</v>
      </c>
      <c r="AL181" s="65">
        <f>+upper!AL181</f>
        <v>0</v>
      </c>
      <c r="AM181" s="65">
        <f>+upper!AM181</f>
        <v>0</v>
      </c>
      <c r="AN181" s="65">
        <f>+upper!AN181</f>
        <v>0</v>
      </c>
      <c r="AO181" s="65">
        <f>+upper!AO181</f>
        <v>0</v>
      </c>
      <c r="AP181" s="65">
        <f>+upper!AP181</f>
        <v>0</v>
      </c>
      <c r="AQ181" s="65">
        <f>+upper!AQ181</f>
        <v>0</v>
      </c>
      <c r="AR181" s="65">
        <f>+upper!AR181</f>
        <v>0</v>
      </c>
      <c r="AS181" s="65">
        <f>+upper!AS181</f>
        <v>0</v>
      </c>
      <c r="AT181" s="65">
        <f>+upper!AT181</f>
        <v>0</v>
      </c>
      <c r="AU181" s="65">
        <f>+upper!AU181</f>
        <v>0</v>
      </c>
      <c r="AV181" s="65">
        <f>+upper!AV181</f>
        <v>0</v>
      </c>
      <c r="AW181" s="65">
        <f>+upper!AW181</f>
        <v>0</v>
      </c>
      <c r="AX181" s="65">
        <f>+upper!AX181</f>
        <v>0</v>
      </c>
      <c r="AY181" s="65">
        <f>+upper!AY181</f>
        <v>0</v>
      </c>
      <c r="AZ181" s="65">
        <f>+upper!AZ181</f>
        <v>0</v>
      </c>
      <c r="BA181" s="65">
        <f>+upper!BA181</f>
        <v>0</v>
      </c>
      <c r="BB181" s="65">
        <f>+upper!BB181</f>
        <v>0</v>
      </c>
      <c r="BC181" s="65">
        <f>+upper!BC181</f>
        <v>0</v>
      </c>
      <c r="BD181" s="65">
        <f>+upper!BD181</f>
        <v>0</v>
      </c>
      <c r="BE181" s="65">
        <f>+upper!BE181</f>
        <v>0</v>
      </c>
      <c r="BF181" s="65">
        <f>+upper!BF181</f>
        <v>0</v>
      </c>
      <c r="BG181" s="65">
        <f>+upper!BG181</f>
        <v>0</v>
      </c>
      <c r="BH181" s="65">
        <f>+upper!BH181</f>
        <v>0</v>
      </c>
      <c r="BI181" s="65">
        <f>+upper!BI181</f>
        <v>0</v>
      </c>
      <c r="BJ181" s="65">
        <f>+upper!BJ181</f>
        <v>0</v>
      </c>
      <c r="BK181" s="65">
        <f>+upper!BK181</f>
        <v>0</v>
      </c>
      <c r="BL181" s="65">
        <f>+upper!BL181</f>
        <v>0</v>
      </c>
      <c r="BM181" s="65">
        <f>+upper!BM181</f>
        <v>0</v>
      </c>
      <c r="BN181" s="65">
        <f>+upper!BN181</f>
        <v>0</v>
      </c>
      <c r="BO181" s="65">
        <f>+upper!BO181</f>
        <v>0</v>
      </c>
      <c r="BP181" s="65">
        <f>+upper!BP181</f>
        <v>0</v>
      </c>
      <c r="BQ181" s="65">
        <f>+upper!BQ181</f>
        <v>0</v>
      </c>
      <c r="BR181" s="65">
        <f>+upper!BR181</f>
        <v>0</v>
      </c>
      <c r="BS181" s="65">
        <f>+upper!BS181</f>
        <v>0</v>
      </c>
      <c r="BT181" s="65">
        <f>+upper!BT181</f>
        <v>0</v>
      </c>
      <c r="BU181" s="65">
        <f>+upper!BU181</f>
        <v>0</v>
      </c>
      <c r="BV181" s="65">
        <f>+upper!BV181</f>
        <v>0</v>
      </c>
      <c r="BW181" s="65">
        <f>+upper!BW181</f>
        <v>0</v>
      </c>
      <c r="BX181" s="65">
        <f>+upper!BX181</f>
        <v>0</v>
      </c>
      <c r="BY181" s="65">
        <f>+upper!BY181</f>
        <v>0</v>
      </c>
      <c r="BZ181" s="65">
        <f>+upper!BZ181</f>
        <v>0</v>
      </c>
      <c r="CA181" s="65">
        <f>+upper!CA181</f>
        <v>0</v>
      </c>
    </row>
    <row r="182" spans="1:79" x14ac:dyDescent="0.2">
      <c r="A182" s="9">
        <v>662</v>
      </c>
      <c r="B182" s="65">
        <f>+upper!B182</f>
        <v>0</v>
      </c>
      <c r="C182" s="65">
        <f>+upper!C182</f>
        <v>0</v>
      </c>
      <c r="D182" s="65">
        <f>+upper!D182</f>
        <v>0</v>
      </c>
      <c r="E182" s="65">
        <f>+upper!E182</f>
        <v>0</v>
      </c>
      <c r="F182" s="65">
        <f>+upper!F182</f>
        <v>0</v>
      </c>
      <c r="G182" s="65">
        <f>+upper!G182</f>
        <v>0</v>
      </c>
      <c r="H182" s="65">
        <f>+upper!H182</f>
        <v>0</v>
      </c>
      <c r="I182" s="65">
        <f>+upper!I182</f>
        <v>0</v>
      </c>
      <c r="J182" s="65">
        <f>+upper!J182</f>
        <v>0</v>
      </c>
      <c r="K182" s="65">
        <f>+upper!K182</f>
        <v>0</v>
      </c>
      <c r="L182" s="65">
        <f>+upper!L182</f>
        <v>0</v>
      </c>
      <c r="M182" s="65">
        <f>+upper!M182</f>
        <v>0</v>
      </c>
      <c r="N182" s="65">
        <f>+upper!N182</f>
        <v>0</v>
      </c>
      <c r="O182" s="65">
        <f>+upper!O182</f>
        <v>0</v>
      </c>
      <c r="P182" s="65">
        <f>+upper!P182</f>
        <v>0</v>
      </c>
      <c r="Q182" s="65">
        <f>+upper!Q182</f>
        <v>0</v>
      </c>
      <c r="R182" s="65">
        <f>+upper!R182</f>
        <v>0</v>
      </c>
      <c r="S182" s="65">
        <f>+upper!S182</f>
        <v>0</v>
      </c>
      <c r="T182" s="65">
        <f>+upper!T182</f>
        <v>0</v>
      </c>
      <c r="U182" s="65">
        <f>+upper!U182</f>
        <v>0</v>
      </c>
      <c r="V182" s="65">
        <f>+upper!V182</f>
        <v>0</v>
      </c>
      <c r="W182" s="65">
        <f>+upper!W182</f>
        <v>0</v>
      </c>
      <c r="X182" s="65">
        <f>+upper!X182</f>
        <v>0</v>
      </c>
      <c r="Y182" s="65">
        <f>+upper!Y182</f>
        <v>0</v>
      </c>
      <c r="Z182" s="65">
        <f>+upper!Z182</f>
        <v>0</v>
      </c>
      <c r="AA182" s="65">
        <f>+upper!AA182</f>
        <v>0</v>
      </c>
      <c r="AB182" s="65">
        <f>+upper!AB182</f>
        <v>0</v>
      </c>
      <c r="AC182" s="65">
        <f>+upper!AC182</f>
        <v>0</v>
      </c>
      <c r="AD182" s="65">
        <f>+upper!AD182</f>
        <v>0</v>
      </c>
      <c r="AE182" s="65">
        <f>+upper!AE182</f>
        <v>0</v>
      </c>
      <c r="AF182" s="65">
        <f>+upper!AF182</f>
        <v>0</v>
      </c>
      <c r="AG182" s="65">
        <f>+upper!AG182</f>
        <v>0</v>
      </c>
      <c r="AH182" s="65">
        <f>+upper!AH182</f>
        <v>0</v>
      </c>
      <c r="AI182" s="65">
        <f>+upper!AI182</f>
        <v>0</v>
      </c>
      <c r="AJ182" s="65">
        <f>+upper!AJ182</f>
        <v>0</v>
      </c>
      <c r="AK182" s="65">
        <f>+upper!AK182</f>
        <v>0</v>
      </c>
      <c r="AL182" s="65">
        <f>+upper!AL182</f>
        <v>0</v>
      </c>
      <c r="AM182" s="65">
        <f>+upper!AM182</f>
        <v>0</v>
      </c>
      <c r="AN182" s="65">
        <f>+upper!AN182</f>
        <v>0</v>
      </c>
      <c r="AO182" s="65">
        <f>+upper!AO182</f>
        <v>0</v>
      </c>
      <c r="AP182" s="65">
        <f>+upper!AP182</f>
        <v>0</v>
      </c>
      <c r="AQ182" s="65">
        <f>+upper!AQ182</f>
        <v>0</v>
      </c>
      <c r="AR182" s="65">
        <f>+upper!AR182</f>
        <v>0</v>
      </c>
      <c r="AS182" s="65">
        <f>+upper!AS182</f>
        <v>0</v>
      </c>
      <c r="AT182" s="65">
        <f>+upper!AT182</f>
        <v>0</v>
      </c>
      <c r="AU182" s="65">
        <f>+upper!AU182</f>
        <v>0</v>
      </c>
      <c r="AV182" s="65">
        <f>+upper!AV182</f>
        <v>0</v>
      </c>
      <c r="AW182" s="65">
        <f>+upper!AW182</f>
        <v>0</v>
      </c>
      <c r="AX182" s="65">
        <f>+upper!AX182</f>
        <v>0</v>
      </c>
      <c r="AY182" s="65">
        <f>+upper!AY182</f>
        <v>0</v>
      </c>
      <c r="AZ182" s="65">
        <f>+upper!AZ182</f>
        <v>0</v>
      </c>
      <c r="BA182" s="65">
        <f>+upper!BA182</f>
        <v>0</v>
      </c>
      <c r="BB182" s="65">
        <f>+upper!BB182</f>
        <v>0</v>
      </c>
      <c r="BC182" s="65">
        <f>+upper!BC182</f>
        <v>0</v>
      </c>
      <c r="BD182" s="65">
        <f>+upper!BD182</f>
        <v>0</v>
      </c>
      <c r="BE182" s="65">
        <f>+upper!BE182</f>
        <v>0</v>
      </c>
      <c r="BF182" s="65">
        <f>+upper!BF182</f>
        <v>0</v>
      </c>
      <c r="BG182" s="65">
        <f>+upper!BG182</f>
        <v>0</v>
      </c>
      <c r="BH182" s="65">
        <f>+upper!BH182</f>
        <v>0</v>
      </c>
      <c r="BI182" s="65">
        <f>+upper!BI182</f>
        <v>0</v>
      </c>
      <c r="BJ182" s="65">
        <f>+upper!BJ182</f>
        <v>0</v>
      </c>
      <c r="BK182" s="65">
        <f>+upper!BK182</f>
        <v>0</v>
      </c>
      <c r="BL182" s="65">
        <f>+upper!BL182</f>
        <v>0</v>
      </c>
      <c r="BM182" s="65">
        <f>+upper!BM182</f>
        <v>0</v>
      </c>
      <c r="BN182" s="65">
        <f>+upper!BN182</f>
        <v>0</v>
      </c>
      <c r="BO182" s="65">
        <f>+upper!BO182</f>
        <v>0</v>
      </c>
      <c r="BP182" s="65">
        <f>+upper!BP182</f>
        <v>0</v>
      </c>
      <c r="BQ182" s="65">
        <f>+upper!BQ182</f>
        <v>0</v>
      </c>
      <c r="BR182" s="65">
        <f>+upper!BR182</f>
        <v>0</v>
      </c>
      <c r="BS182" s="65">
        <f>+upper!BS182</f>
        <v>0</v>
      </c>
      <c r="BT182" s="65">
        <f>+upper!BT182</f>
        <v>0</v>
      </c>
      <c r="BU182" s="65">
        <f>+upper!BU182</f>
        <v>0</v>
      </c>
      <c r="BV182" s="65">
        <f>+upper!BV182</f>
        <v>0</v>
      </c>
      <c r="BW182" s="65">
        <f>+upper!BW182</f>
        <v>0</v>
      </c>
      <c r="BX182" s="65">
        <f>+upper!BX182</f>
        <v>0</v>
      </c>
      <c r="BY182" s="65">
        <f>+upper!BY182</f>
        <v>0</v>
      </c>
      <c r="BZ182" s="65">
        <f>+upper!BZ182</f>
        <v>0</v>
      </c>
      <c r="CA182" s="65">
        <f>+upper!CA182</f>
        <v>0</v>
      </c>
    </row>
    <row r="183" spans="1:79" x14ac:dyDescent="0.2">
      <c r="A183" s="9">
        <v>666</v>
      </c>
      <c r="B183" s="65">
        <f>+upper!B183</f>
        <v>0</v>
      </c>
      <c r="C183" s="65">
        <f>+upper!C183</f>
        <v>0</v>
      </c>
      <c r="D183" s="65">
        <f>+upper!D183</f>
        <v>0</v>
      </c>
      <c r="E183" s="65">
        <f>+upper!E183</f>
        <v>0</v>
      </c>
      <c r="F183" s="65">
        <f>+upper!F183</f>
        <v>0</v>
      </c>
      <c r="G183" s="65">
        <f>+upper!G183</f>
        <v>0</v>
      </c>
      <c r="H183" s="65">
        <f>+upper!H183</f>
        <v>0</v>
      </c>
      <c r="I183" s="65">
        <f>+upper!I183</f>
        <v>0</v>
      </c>
      <c r="J183" s="65">
        <f>+upper!J183</f>
        <v>0</v>
      </c>
      <c r="K183" s="65">
        <f>+upper!K183</f>
        <v>0</v>
      </c>
      <c r="L183" s="65">
        <f>+upper!L183</f>
        <v>0</v>
      </c>
      <c r="M183" s="65">
        <f>+upper!M183</f>
        <v>0</v>
      </c>
      <c r="N183" s="65">
        <f>+upper!N183</f>
        <v>0</v>
      </c>
      <c r="O183" s="65">
        <f>+upper!O183</f>
        <v>0</v>
      </c>
      <c r="P183" s="65">
        <f>+upper!P183</f>
        <v>0</v>
      </c>
      <c r="Q183" s="65">
        <f>+upper!Q183</f>
        <v>0</v>
      </c>
      <c r="R183" s="65">
        <f>+upper!R183</f>
        <v>0</v>
      </c>
      <c r="S183" s="65">
        <f>+upper!S183</f>
        <v>0</v>
      </c>
      <c r="T183" s="65">
        <f>+upper!T183</f>
        <v>0</v>
      </c>
      <c r="U183" s="65">
        <f>+upper!U183</f>
        <v>0</v>
      </c>
      <c r="V183" s="65">
        <f>+upper!V183</f>
        <v>0</v>
      </c>
      <c r="W183" s="65">
        <f>+upper!W183</f>
        <v>0</v>
      </c>
      <c r="X183" s="65">
        <f>+upper!X183</f>
        <v>0</v>
      </c>
      <c r="Y183" s="65">
        <f>+upper!Y183</f>
        <v>0</v>
      </c>
      <c r="Z183" s="65">
        <f>+upper!Z183</f>
        <v>0</v>
      </c>
      <c r="AA183" s="65">
        <f>+upper!AA183</f>
        <v>0</v>
      </c>
      <c r="AB183" s="65">
        <f>+upper!AB183</f>
        <v>0</v>
      </c>
      <c r="AC183" s="65">
        <f>+upper!AC183</f>
        <v>0</v>
      </c>
      <c r="AD183" s="65">
        <f>+upper!AD183</f>
        <v>0</v>
      </c>
      <c r="AE183" s="65">
        <f>+upper!AE183</f>
        <v>0</v>
      </c>
      <c r="AF183" s="65">
        <f>+upper!AF183</f>
        <v>0</v>
      </c>
      <c r="AG183" s="65">
        <f>+upper!AG183</f>
        <v>0</v>
      </c>
      <c r="AH183" s="65">
        <f>+upper!AH183</f>
        <v>0</v>
      </c>
      <c r="AI183" s="65">
        <f>+upper!AI183</f>
        <v>0</v>
      </c>
      <c r="AJ183" s="65">
        <f>+upper!AJ183</f>
        <v>0</v>
      </c>
      <c r="AK183" s="65">
        <f>+upper!AK183</f>
        <v>0</v>
      </c>
      <c r="AL183" s="65">
        <f>+upper!AL183</f>
        <v>0</v>
      </c>
      <c r="AM183" s="65">
        <f>+upper!AM183</f>
        <v>0</v>
      </c>
      <c r="AN183" s="65">
        <f>+upper!AN183</f>
        <v>0</v>
      </c>
      <c r="AO183" s="65">
        <f>+upper!AO183</f>
        <v>0</v>
      </c>
      <c r="AP183" s="65">
        <f>+upper!AP183</f>
        <v>0</v>
      </c>
      <c r="AQ183" s="65">
        <f>+upper!AQ183</f>
        <v>0</v>
      </c>
      <c r="AR183" s="65">
        <f>+upper!AR183</f>
        <v>0</v>
      </c>
      <c r="AS183" s="65">
        <f>+upper!AS183</f>
        <v>0</v>
      </c>
      <c r="AT183" s="65">
        <f>+upper!AT183</f>
        <v>0</v>
      </c>
      <c r="AU183" s="65">
        <f>+upper!AU183</f>
        <v>0</v>
      </c>
      <c r="AV183" s="65">
        <f>+upper!AV183</f>
        <v>0</v>
      </c>
      <c r="AW183" s="65">
        <f>+upper!AW183</f>
        <v>0</v>
      </c>
      <c r="AX183" s="65">
        <f>+upper!AX183</f>
        <v>0</v>
      </c>
      <c r="AY183" s="65">
        <f>+upper!AY183</f>
        <v>0</v>
      </c>
      <c r="AZ183" s="65">
        <f>+upper!AZ183</f>
        <v>0</v>
      </c>
      <c r="BA183" s="65">
        <f>+upper!BA183</f>
        <v>0</v>
      </c>
      <c r="BB183" s="65">
        <f>+upper!BB183</f>
        <v>0</v>
      </c>
      <c r="BC183" s="65">
        <f>+upper!BC183</f>
        <v>0</v>
      </c>
      <c r="BD183" s="65">
        <f>+upper!BD183</f>
        <v>0</v>
      </c>
      <c r="BE183" s="65">
        <f>+upper!BE183</f>
        <v>0</v>
      </c>
      <c r="BF183" s="65">
        <f>+upper!BF183</f>
        <v>0</v>
      </c>
      <c r="BG183" s="65">
        <f>+upper!BG183</f>
        <v>0</v>
      </c>
      <c r="BH183" s="65">
        <f>+upper!BH183</f>
        <v>0</v>
      </c>
      <c r="BI183" s="65">
        <f>+upper!BI183</f>
        <v>0</v>
      </c>
      <c r="BJ183" s="65">
        <f>+upper!BJ183</f>
        <v>0</v>
      </c>
      <c r="BK183" s="65">
        <f>+upper!BK183</f>
        <v>0</v>
      </c>
      <c r="BL183" s="65">
        <f>+upper!BL183</f>
        <v>0</v>
      </c>
      <c r="BM183" s="65">
        <f>+upper!BM183</f>
        <v>0</v>
      </c>
      <c r="BN183" s="65">
        <f>+upper!BN183</f>
        <v>0</v>
      </c>
      <c r="BO183" s="65">
        <f>+upper!BO183</f>
        <v>0</v>
      </c>
      <c r="BP183" s="65">
        <f>+upper!BP183</f>
        <v>0</v>
      </c>
      <c r="BQ183" s="65">
        <f>+upper!BQ183</f>
        <v>0</v>
      </c>
      <c r="BR183" s="65">
        <f>+upper!BR183</f>
        <v>0</v>
      </c>
      <c r="BS183" s="65">
        <f>+upper!BS183</f>
        <v>0</v>
      </c>
      <c r="BT183" s="65">
        <f>+upper!BT183</f>
        <v>0</v>
      </c>
      <c r="BU183" s="65">
        <f>+upper!BU183</f>
        <v>0</v>
      </c>
      <c r="BV183" s="65">
        <f>+upper!BV183</f>
        <v>0</v>
      </c>
      <c r="BW183" s="65">
        <f>+upper!BW183</f>
        <v>0</v>
      </c>
      <c r="BX183" s="65">
        <f>+upper!BX183</f>
        <v>0</v>
      </c>
      <c r="BY183" s="65">
        <f>+upper!BY183</f>
        <v>0</v>
      </c>
      <c r="BZ183" s="65">
        <f>+upper!BZ183</f>
        <v>0</v>
      </c>
      <c r="CA183" s="65">
        <f>+upper!CA183</f>
        <v>0</v>
      </c>
    </row>
    <row r="184" spans="1:79" x14ac:dyDescent="0.2">
      <c r="A184" s="9">
        <v>670</v>
      </c>
      <c r="B184" s="65">
        <f>+upper!B184</f>
        <v>0</v>
      </c>
      <c r="C184" s="65">
        <f>+upper!C184</f>
        <v>0</v>
      </c>
      <c r="D184" s="65">
        <f>+upper!D184</f>
        <v>0</v>
      </c>
      <c r="E184" s="65">
        <f>+upper!E184</f>
        <v>0</v>
      </c>
      <c r="F184" s="65">
        <f>+upper!F184</f>
        <v>0</v>
      </c>
      <c r="G184" s="65">
        <f>+upper!G184</f>
        <v>0</v>
      </c>
      <c r="H184" s="65">
        <f>+upper!H184</f>
        <v>0</v>
      </c>
      <c r="I184" s="65">
        <f>+upper!I184</f>
        <v>0</v>
      </c>
      <c r="J184" s="65">
        <f>+upper!J184</f>
        <v>0</v>
      </c>
      <c r="K184" s="65">
        <f>+upper!K184</f>
        <v>0</v>
      </c>
      <c r="L184" s="65">
        <f>+upper!L184</f>
        <v>0</v>
      </c>
      <c r="M184" s="65">
        <f>+upper!M184</f>
        <v>0</v>
      </c>
      <c r="N184" s="65">
        <f>+upper!N184</f>
        <v>0</v>
      </c>
      <c r="O184" s="65">
        <f>+upper!O184</f>
        <v>0</v>
      </c>
      <c r="P184" s="65">
        <f>+upper!P184</f>
        <v>0</v>
      </c>
      <c r="Q184" s="65">
        <f>+upper!Q184</f>
        <v>0</v>
      </c>
      <c r="R184" s="65">
        <f>+upper!R184</f>
        <v>0</v>
      </c>
      <c r="S184" s="65">
        <f>+upper!S184</f>
        <v>0</v>
      </c>
      <c r="T184" s="65">
        <f>+upper!T184</f>
        <v>0</v>
      </c>
      <c r="U184" s="65">
        <f>+upper!U184</f>
        <v>0</v>
      </c>
      <c r="V184" s="65">
        <f>+upper!V184</f>
        <v>0</v>
      </c>
      <c r="W184" s="65">
        <f>+upper!W184</f>
        <v>0</v>
      </c>
      <c r="X184" s="65">
        <f>+upper!X184</f>
        <v>0</v>
      </c>
      <c r="Y184" s="65">
        <f>+upper!Y184</f>
        <v>0</v>
      </c>
      <c r="Z184" s="65">
        <f>+upper!Z184</f>
        <v>0</v>
      </c>
      <c r="AA184" s="65">
        <f>+upper!AA184</f>
        <v>0</v>
      </c>
      <c r="AB184" s="65">
        <f>+upper!AB184</f>
        <v>0</v>
      </c>
      <c r="AC184" s="65">
        <f>+upper!AC184</f>
        <v>0</v>
      </c>
      <c r="AD184" s="65">
        <f>+upper!AD184</f>
        <v>0</v>
      </c>
      <c r="AE184" s="65">
        <f>+upper!AE184</f>
        <v>0</v>
      </c>
      <c r="AF184" s="65">
        <f>+upper!AF184</f>
        <v>0</v>
      </c>
      <c r="AG184" s="65">
        <f>+upper!AG184</f>
        <v>0</v>
      </c>
      <c r="AH184" s="65">
        <f>+upper!AH184</f>
        <v>0</v>
      </c>
      <c r="AI184" s="65">
        <f>+upper!AI184</f>
        <v>0</v>
      </c>
      <c r="AJ184" s="65">
        <f>+upper!AJ184</f>
        <v>0</v>
      </c>
      <c r="AK184" s="65">
        <f>+upper!AK184</f>
        <v>0</v>
      </c>
      <c r="AL184" s="65">
        <f>+upper!AL184</f>
        <v>0</v>
      </c>
      <c r="AM184" s="65">
        <f>+upper!AM184</f>
        <v>0</v>
      </c>
      <c r="AN184" s="65">
        <f>+upper!AN184</f>
        <v>0</v>
      </c>
      <c r="AO184" s="65">
        <f>+upper!AO184</f>
        <v>0</v>
      </c>
      <c r="AP184" s="65">
        <f>+upper!AP184</f>
        <v>0</v>
      </c>
      <c r="AQ184" s="65">
        <f>+upper!AQ184</f>
        <v>0</v>
      </c>
      <c r="AR184" s="65">
        <f>+upper!AR184</f>
        <v>0</v>
      </c>
      <c r="AS184" s="65">
        <f>+upper!AS184</f>
        <v>0</v>
      </c>
      <c r="AT184" s="65">
        <f>+upper!AT184</f>
        <v>0</v>
      </c>
      <c r="AU184" s="65">
        <f>+upper!AU184</f>
        <v>0</v>
      </c>
      <c r="AV184" s="65">
        <f>+upper!AV184</f>
        <v>0</v>
      </c>
      <c r="AW184" s="65">
        <f>+upper!AW184</f>
        <v>0</v>
      </c>
      <c r="AX184" s="65">
        <f>+upper!AX184</f>
        <v>0</v>
      </c>
      <c r="AY184" s="65">
        <f>+upper!AY184</f>
        <v>0</v>
      </c>
      <c r="AZ184" s="65">
        <f>+upper!AZ184</f>
        <v>0</v>
      </c>
      <c r="BA184" s="65">
        <f>+upper!BA184</f>
        <v>0</v>
      </c>
      <c r="BB184" s="65">
        <f>+upper!BB184</f>
        <v>0</v>
      </c>
      <c r="BC184" s="65">
        <f>+upper!BC184</f>
        <v>0</v>
      </c>
      <c r="BD184" s="65">
        <f>+upper!BD184</f>
        <v>0</v>
      </c>
      <c r="BE184" s="65">
        <f>+upper!BE184</f>
        <v>0</v>
      </c>
      <c r="BF184" s="65">
        <f>+upper!BF184</f>
        <v>4.0559999999999997E-3</v>
      </c>
      <c r="BG184" s="65">
        <f>+upper!BG184</f>
        <v>0</v>
      </c>
      <c r="BH184" s="65">
        <f>+upper!BH184</f>
        <v>0</v>
      </c>
      <c r="BI184" s="65">
        <f>+upper!BI184</f>
        <v>0</v>
      </c>
      <c r="BJ184" s="65">
        <f>+upper!BJ184</f>
        <v>0</v>
      </c>
      <c r="BK184" s="65">
        <f>+upper!BK184</f>
        <v>0</v>
      </c>
      <c r="BL184" s="65">
        <f>+upper!BL184</f>
        <v>0</v>
      </c>
      <c r="BM184" s="65">
        <f>+upper!BM184</f>
        <v>0</v>
      </c>
      <c r="BN184" s="65">
        <f>+upper!BN184</f>
        <v>0</v>
      </c>
      <c r="BO184" s="65">
        <f>+upper!BO184</f>
        <v>0</v>
      </c>
      <c r="BP184" s="65">
        <f>+upper!BP184</f>
        <v>0</v>
      </c>
      <c r="BQ184" s="65">
        <f>+upper!BQ184</f>
        <v>0</v>
      </c>
      <c r="BR184" s="65">
        <f>+upper!BR184</f>
        <v>0</v>
      </c>
      <c r="BS184" s="65">
        <f>+upper!BS184</f>
        <v>0</v>
      </c>
      <c r="BT184" s="65">
        <f>+upper!BT184</f>
        <v>0</v>
      </c>
      <c r="BU184" s="65">
        <f>+upper!BU184</f>
        <v>0</v>
      </c>
      <c r="BV184" s="65">
        <f>+upper!BV184</f>
        <v>0</v>
      </c>
      <c r="BW184" s="65">
        <f>+upper!BW184</f>
        <v>0</v>
      </c>
      <c r="BX184" s="65">
        <f>+upper!BX184</f>
        <v>0</v>
      </c>
      <c r="BY184" s="65">
        <f>+upper!BY184</f>
        <v>0</v>
      </c>
      <c r="BZ184" s="65">
        <f>+upper!BZ184</f>
        <v>0</v>
      </c>
      <c r="CA184" s="65">
        <f>+upper!CA184</f>
        <v>0</v>
      </c>
    </row>
    <row r="185" spans="1:79" x14ac:dyDescent="0.2">
      <c r="A185" s="9">
        <v>674</v>
      </c>
      <c r="B185" s="65">
        <f>+upper!B185</f>
        <v>0</v>
      </c>
      <c r="C185" s="65">
        <f>+upper!C185</f>
        <v>0</v>
      </c>
      <c r="D185" s="65">
        <f>+upper!D185</f>
        <v>0</v>
      </c>
      <c r="E185" s="65">
        <f>+upper!E185</f>
        <v>0</v>
      </c>
      <c r="F185" s="65">
        <f>+upper!F185</f>
        <v>0</v>
      </c>
      <c r="G185" s="65">
        <f>+upper!G185</f>
        <v>0</v>
      </c>
      <c r="H185" s="65">
        <f>+upper!H185</f>
        <v>0</v>
      </c>
      <c r="I185" s="65">
        <f>+upper!I185</f>
        <v>0</v>
      </c>
      <c r="J185" s="65">
        <f>+upper!J185</f>
        <v>0</v>
      </c>
      <c r="K185" s="65">
        <f>+upper!K185</f>
        <v>0</v>
      </c>
      <c r="L185" s="65">
        <f>+upper!L185</f>
        <v>0</v>
      </c>
      <c r="M185" s="65">
        <f>+upper!M185</f>
        <v>0</v>
      </c>
      <c r="N185" s="65">
        <f>+upper!N185</f>
        <v>0</v>
      </c>
      <c r="O185" s="65">
        <f>+upper!O185</f>
        <v>0</v>
      </c>
      <c r="P185" s="65">
        <f>+upper!P185</f>
        <v>0</v>
      </c>
      <c r="Q185" s="65">
        <f>+upper!Q185</f>
        <v>0</v>
      </c>
      <c r="R185" s="65">
        <f>+upper!R185</f>
        <v>0</v>
      </c>
      <c r="S185" s="65">
        <f>+upper!S185</f>
        <v>0</v>
      </c>
      <c r="T185" s="65">
        <f>+upper!T185</f>
        <v>0</v>
      </c>
      <c r="U185" s="65">
        <f>+upper!U185</f>
        <v>0</v>
      </c>
      <c r="V185" s="65">
        <f>+upper!V185</f>
        <v>0</v>
      </c>
      <c r="W185" s="65">
        <f>+upper!W185</f>
        <v>0</v>
      </c>
      <c r="X185" s="65">
        <f>+upper!X185</f>
        <v>0</v>
      </c>
      <c r="Y185" s="65">
        <f>+upper!Y185</f>
        <v>0</v>
      </c>
      <c r="Z185" s="65">
        <f>+upper!Z185</f>
        <v>0</v>
      </c>
      <c r="AA185" s="65">
        <f>+upper!AA185</f>
        <v>0</v>
      </c>
      <c r="AB185" s="65">
        <f>+upper!AB185</f>
        <v>0</v>
      </c>
      <c r="AC185" s="65">
        <f>+upper!AC185</f>
        <v>0</v>
      </c>
      <c r="AD185" s="65">
        <f>+upper!AD185</f>
        <v>0</v>
      </c>
      <c r="AE185" s="65">
        <f>+upper!AE185</f>
        <v>0</v>
      </c>
      <c r="AF185" s="65">
        <f>+upper!AF185</f>
        <v>0</v>
      </c>
      <c r="AG185" s="65">
        <f>+upper!AG185</f>
        <v>0</v>
      </c>
      <c r="AH185" s="65">
        <f>+upper!AH185</f>
        <v>0</v>
      </c>
      <c r="AI185" s="65">
        <f>+upper!AI185</f>
        <v>0</v>
      </c>
      <c r="AJ185" s="65">
        <f>+upper!AJ185</f>
        <v>0</v>
      </c>
      <c r="AK185" s="65">
        <f>+upper!AK185</f>
        <v>0</v>
      </c>
      <c r="AL185" s="65">
        <f>+upper!AL185</f>
        <v>0</v>
      </c>
      <c r="AM185" s="65">
        <f>+upper!AM185</f>
        <v>0</v>
      </c>
      <c r="AN185" s="65">
        <f>+upper!AN185</f>
        <v>0</v>
      </c>
      <c r="AO185" s="65">
        <f>+upper!AO185</f>
        <v>0</v>
      </c>
      <c r="AP185" s="65">
        <f>+upper!AP185</f>
        <v>0</v>
      </c>
      <c r="AQ185" s="65">
        <f>+upper!AQ185</f>
        <v>0</v>
      </c>
      <c r="AR185" s="65">
        <f>+upper!AR185</f>
        <v>0</v>
      </c>
      <c r="AS185" s="65">
        <f>+upper!AS185</f>
        <v>0</v>
      </c>
      <c r="AT185" s="65">
        <f>+upper!AT185</f>
        <v>0</v>
      </c>
      <c r="AU185" s="65">
        <f>+upper!AU185</f>
        <v>0</v>
      </c>
      <c r="AV185" s="65">
        <f>+upper!AV185</f>
        <v>0</v>
      </c>
      <c r="AW185" s="65">
        <f>+upper!AW185</f>
        <v>0</v>
      </c>
      <c r="AX185" s="65">
        <f>+upper!AX185</f>
        <v>0</v>
      </c>
      <c r="AY185" s="65">
        <f>+upper!AY185</f>
        <v>0</v>
      </c>
      <c r="AZ185" s="65">
        <f>+upper!AZ185</f>
        <v>0</v>
      </c>
      <c r="BA185" s="65">
        <f>+upper!BA185</f>
        <v>0</v>
      </c>
      <c r="BB185" s="65">
        <f>+upper!BB185</f>
        <v>0</v>
      </c>
      <c r="BC185" s="65">
        <f>+upper!BC185</f>
        <v>0</v>
      </c>
      <c r="BD185" s="65">
        <f>+upper!BD185</f>
        <v>0</v>
      </c>
      <c r="BE185" s="65">
        <f>+upper!BE185</f>
        <v>0</v>
      </c>
      <c r="BF185" s="65">
        <f>+upper!BF185</f>
        <v>0</v>
      </c>
      <c r="BG185" s="65">
        <f>+upper!BG185</f>
        <v>0</v>
      </c>
      <c r="BH185" s="65">
        <f>+upper!BH185</f>
        <v>0</v>
      </c>
      <c r="BI185" s="65">
        <f>+upper!BI185</f>
        <v>0</v>
      </c>
      <c r="BJ185" s="65">
        <f>+upper!BJ185</f>
        <v>0</v>
      </c>
      <c r="BK185" s="65">
        <f>+upper!BK185</f>
        <v>0</v>
      </c>
      <c r="BL185" s="65">
        <f>+upper!BL185</f>
        <v>0</v>
      </c>
      <c r="BM185" s="65">
        <f>+upper!BM185</f>
        <v>0</v>
      </c>
      <c r="BN185" s="65">
        <f>+upper!BN185</f>
        <v>0</v>
      </c>
      <c r="BO185" s="65">
        <f>+upper!BO185</f>
        <v>0</v>
      </c>
      <c r="BP185" s="65">
        <f>+upper!BP185</f>
        <v>0</v>
      </c>
      <c r="BQ185" s="65">
        <f>+upper!BQ185</f>
        <v>0</v>
      </c>
      <c r="BR185" s="65">
        <f>+upper!BR185</f>
        <v>0</v>
      </c>
      <c r="BS185" s="65">
        <f>+upper!BS185</f>
        <v>0</v>
      </c>
      <c r="BT185" s="65">
        <f>+upper!BT185</f>
        <v>0</v>
      </c>
      <c r="BU185" s="65">
        <f>+upper!BU185</f>
        <v>0</v>
      </c>
      <c r="BV185" s="65">
        <f>+upper!BV185</f>
        <v>0</v>
      </c>
      <c r="BW185" s="65">
        <f>+upper!BW185</f>
        <v>0</v>
      </c>
      <c r="BX185" s="65">
        <f>+upper!BX185</f>
        <v>0</v>
      </c>
      <c r="BY185" s="65">
        <f>+upper!BY185</f>
        <v>0</v>
      </c>
      <c r="BZ185" s="65">
        <f>+upper!BZ185</f>
        <v>0</v>
      </c>
      <c r="CA185" s="65">
        <f>+upper!CA185</f>
        <v>0</v>
      </c>
    </row>
    <row r="186" spans="1:79" x14ac:dyDescent="0.2">
      <c r="A186" s="9">
        <v>678</v>
      </c>
      <c r="B186" s="65">
        <f>+upper!B186</f>
        <v>0</v>
      </c>
      <c r="C186" s="65">
        <f>+upper!C186</f>
        <v>0</v>
      </c>
      <c r="D186" s="65">
        <f>+upper!D186</f>
        <v>0</v>
      </c>
      <c r="E186" s="65">
        <f>+upper!E186</f>
        <v>0</v>
      </c>
      <c r="F186" s="65">
        <f>+upper!F186</f>
        <v>0</v>
      </c>
      <c r="G186" s="65">
        <f>+upper!G186</f>
        <v>0</v>
      </c>
      <c r="H186" s="65">
        <f>+upper!H186</f>
        <v>0</v>
      </c>
      <c r="I186" s="65">
        <f>+upper!I186</f>
        <v>0</v>
      </c>
      <c r="J186" s="65">
        <f>+upper!J186</f>
        <v>0</v>
      </c>
      <c r="K186" s="65">
        <f>+upper!K186</f>
        <v>0</v>
      </c>
      <c r="L186" s="65">
        <f>+upper!L186</f>
        <v>0</v>
      </c>
      <c r="M186" s="65">
        <f>+upper!M186</f>
        <v>0</v>
      </c>
      <c r="N186" s="65">
        <f>+upper!N186</f>
        <v>0</v>
      </c>
      <c r="O186" s="65">
        <f>+upper!O186</f>
        <v>0</v>
      </c>
      <c r="P186" s="65">
        <f>+upper!P186</f>
        <v>0</v>
      </c>
      <c r="Q186" s="65">
        <f>+upper!Q186</f>
        <v>0</v>
      </c>
      <c r="R186" s="65">
        <f>+upper!R186</f>
        <v>0</v>
      </c>
      <c r="S186" s="65">
        <f>+upper!S186</f>
        <v>0</v>
      </c>
      <c r="T186" s="65">
        <f>+upper!T186</f>
        <v>0</v>
      </c>
      <c r="U186" s="65">
        <f>+upper!U186</f>
        <v>0</v>
      </c>
      <c r="V186" s="65">
        <f>+upper!V186</f>
        <v>0</v>
      </c>
      <c r="W186" s="65">
        <f>+upper!W186</f>
        <v>0</v>
      </c>
      <c r="X186" s="65">
        <f>+upper!X186</f>
        <v>0</v>
      </c>
      <c r="Y186" s="65">
        <f>+upper!Y186</f>
        <v>0</v>
      </c>
      <c r="Z186" s="65">
        <f>+upper!Z186</f>
        <v>0</v>
      </c>
      <c r="AA186" s="65">
        <f>+upper!AA186</f>
        <v>0</v>
      </c>
      <c r="AB186" s="65">
        <f>+upper!AB186</f>
        <v>0</v>
      </c>
      <c r="AC186" s="65">
        <f>+upper!AC186</f>
        <v>0</v>
      </c>
      <c r="AD186" s="65">
        <f>+upper!AD186</f>
        <v>0</v>
      </c>
      <c r="AE186" s="65">
        <f>+upper!AE186</f>
        <v>0</v>
      </c>
      <c r="AF186" s="65">
        <f>+upper!AF186</f>
        <v>0</v>
      </c>
      <c r="AG186" s="65">
        <f>+upper!AG186</f>
        <v>0</v>
      </c>
      <c r="AH186" s="65">
        <f>+upper!AH186</f>
        <v>0</v>
      </c>
      <c r="AI186" s="65">
        <f>+upper!AI186</f>
        <v>0</v>
      </c>
      <c r="AJ186" s="65">
        <f>+upper!AJ186</f>
        <v>0</v>
      </c>
      <c r="AK186" s="65">
        <f>+upper!AK186</f>
        <v>0</v>
      </c>
      <c r="AL186" s="65">
        <f>+upper!AL186</f>
        <v>0</v>
      </c>
      <c r="AM186" s="65">
        <f>+upper!AM186</f>
        <v>0</v>
      </c>
      <c r="AN186" s="65">
        <f>+upper!AN186</f>
        <v>0</v>
      </c>
      <c r="AO186" s="65">
        <f>+upper!AO186</f>
        <v>0</v>
      </c>
      <c r="AP186" s="65">
        <f>+upper!AP186</f>
        <v>0</v>
      </c>
      <c r="AQ186" s="65">
        <f>+upper!AQ186</f>
        <v>0</v>
      </c>
      <c r="AR186" s="65">
        <f>+upper!AR186</f>
        <v>0</v>
      </c>
      <c r="AS186" s="65">
        <f>+upper!AS186</f>
        <v>0</v>
      </c>
      <c r="AT186" s="65">
        <f>+upper!AT186</f>
        <v>0</v>
      </c>
      <c r="AU186" s="65">
        <f>+upper!AU186</f>
        <v>0</v>
      </c>
      <c r="AV186" s="65">
        <f>+upper!AV186</f>
        <v>0</v>
      </c>
      <c r="AW186" s="65">
        <f>+upper!AW186</f>
        <v>0</v>
      </c>
      <c r="AX186" s="65">
        <f>+upper!AX186</f>
        <v>0</v>
      </c>
      <c r="AY186" s="65">
        <f>+upper!AY186</f>
        <v>0</v>
      </c>
      <c r="AZ186" s="65">
        <f>+upper!AZ186</f>
        <v>0</v>
      </c>
      <c r="BA186" s="65">
        <f>+upper!BA186</f>
        <v>0</v>
      </c>
      <c r="BB186" s="65">
        <f>+upper!BB186</f>
        <v>0</v>
      </c>
      <c r="BC186" s="65">
        <f>+upper!BC186</f>
        <v>0</v>
      </c>
      <c r="BD186" s="65">
        <f>+upper!BD186</f>
        <v>0</v>
      </c>
      <c r="BE186" s="65">
        <f>+upper!BE186</f>
        <v>0</v>
      </c>
      <c r="BF186" s="65">
        <f>+upper!BF186</f>
        <v>0</v>
      </c>
      <c r="BG186" s="65">
        <f>+upper!BG186</f>
        <v>0</v>
      </c>
      <c r="BH186" s="65">
        <f>+upper!BH186</f>
        <v>0</v>
      </c>
      <c r="BI186" s="65">
        <f>+upper!BI186</f>
        <v>0</v>
      </c>
      <c r="BJ186" s="65">
        <f>+upper!BJ186</f>
        <v>0</v>
      </c>
      <c r="BK186" s="65">
        <f>+upper!BK186</f>
        <v>0</v>
      </c>
      <c r="BL186" s="65">
        <f>+upper!BL186</f>
        <v>0</v>
      </c>
      <c r="BM186" s="65">
        <f>+upper!BM186</f>
        <v>0</v>
      </c>
      <c r="BN186" s="65">
        <f>+upper!BN186</f>
        <v>0</v>
      </c>
      <c r="BO186" s="65">
        <f>+upper!BO186</f>
        <v>0</v>
      </c>
      <c r="BP186" s="65">
        <f>+upper!BP186</f>
        <v>0</v>
      </c>
      <c r="BQ186" s="65">
        <f>+upper!BQ186</f>
        <v>0</v>
      </c>
      <c r="BR186" s="65">
        <f>+upper!BR186</f>
        <v>0</v>
      </c>
      <c r="BS186" s="65">
        <f>+upper!BS186</f>
        <v>0</v>
      </c>
      <c r="BT186" s="65">
        <f>+upper!BT186</f>
        <v>0</v>
      </c>
      <c r="BU186" s="65">
        <f>+upper!BU186</f>
        <v>0</v>
      </c>
      <c r="BV186" s="65">
        <f>+upper!BV186</f>
        <v>0</v>
      </c>
      <c r="BW186" s="65">
        <f>+upper!BW186</f>
        <v>0</v>
      </c>
      <c r="BX186" s="65">
        <f>+upper!BX186</f>
        <v>0</v>
      </c>
      <c r="BY186" s="65">
        <f>+upper!BY186</f>
        <v>0</v>
      </c>
      <c r="BZ186" s="65">
        <f>+upper!BZ186</f>
        <v>0</v>
      </c>
      <c r="CA186" s="65">
        <f>+upper!CA186</f>
        <v>0</v>
      </c>
    </row>
    <row r="187" spans="1:79" x14ac:dyDescent="0.2">
      <c r="A187" s="9">
        <v>682</v>
      </c>
      <c r="B187" s="65">
        <f>+upper!B187</f>
        <v>0</v>
      </c>
      <c r="C187" s="65">
        <f>+upper!C187</f>
        <v>0</v>
      </c>
      <c r="D187" s="65">
        <f>+upper!D187</f>
        <v>0</v>
      </c>
      <c r="E187" s="65">
        <f>+upper!E187</f>
        <v>0</v>
      </c>
      <c r="F187" s="65">
        <f>+upper!F187</f>
        <v>0</v>
      </c>
      <c r="G187" s="65">
        <f>+upper!G187</f>
        <v>0</v>
      </c>
      <c r="H187" s="65">
        <f>+upper!H187</f>
        <v>0</v>
      </c>
      <c r="I187" s="65">
        <f>+upper!I187</f>
        <v>0</v>
      </c>
      <c r="J187" s="65">
        <f>+upper!J187</f>
        <v>0</v>
      </c>
      <c r="K187" s="65">
        <f>+upper!K187</f>
        <v>0</v>
      </c>
      <c r="L187" s="65">
        <f>+upper!L187</f>
        <v>0</v>
      </c>
      <c r="M187" s="65">
        <f>+upper!M187</f>
        <v>0</v>
      </c>
      <c r="N187" s="65">
        <f>+upper!N187</f>
        <v>0</v>
      </c>
      <c r="O187" s="65">
        <f>+upper!O187</f>
        <v>0</v>
      </c>
      <c r="P187" s="65">
        <f>+upper!P187</f>
        <v>0</v>
      </c>
      <c r="Q187" s="65">
        <f>+upper!Q187</f>
        <v>0</v>
      </c>
      <c r="R187" s="65">
        <f>+upper!R187</f>
        <v>0</v>
      </c>
      <c r="S187" s="65">
        <f>+upper!S187</f>
        <v>0</v>
      </c>
      <c r="T187" s="65">
        <f>+upper!T187</f>
        <v>0</v>
      </c>
      <c r="U187" s="65">
        <f>+upper!U187</f>
        <v>0</v>
      </c>
      <c r="V187" s="65">
        <f>+upper!V187</f>
        <v>0</v>
      </c>
      <c r="W187" s="65">
        <f>+upper!W187</f>
        <v>0</v>
      </c>
      <c r="X187" s="65">
        <f>+upper!X187</f>
        <v>0</v>
      </c>
      <c r="Y187" s="65">
        <f>+upper!Y187</f>
        <v>0</v>
      </c>
      <c r="Z187" s="65">
        <f>+upper!Z187</f>
        <v>0</v>
      </c>
      <c r="AA187" s="65">
        <f>+upper!AA187</f>
        <v>0</v>
      </c>
      <c r="AB187" s="65">
        <f>+upper!AB187</f>
        <v>0</v>
      </c>
      <c r="AC187" s="65">
        <f>+upper!AC187</f>
        <v>0</v>
      </c>
      <c r="AD187" s="65">
        <f>+upper!AD187</f>
        <v>0</v>
      </c>
      <c r="AE187" s="65">
        <f>+upper!AE187</f>
        <v>0</v>
      </c>
      <c r="AF187" s="65">
        <f>+upper!AF187</f>
        <v>0</v>
      </c>
      <c r="AG187" s="65">
        <f>+upper!AG187</f>
        <v>0</v>
      </c>
      <c r="AH187" s="65">
        <f>+upper!AH187</f>
        <v>0</v>
      </c>
      <c r="AI187" s="65">
        <f>+upper!AI187</f>
        <v>0</v>
      </c>
      <c r="AJ187" s="65">
        <f>+upper!AJ187</f>
        <v>0</v>
      </c>
      <c r="AK187" s="65">
        <f>+upper!AK187</f>
        <v>0</v>
      </c>
      <c r="AL187" s="65">
        <f>+upper!AL187</f>
        <v>0</v>
      </c>
      <c r="AM187" s="65">
        <f>+upper!AM187</f>
        <v>0</v>
      </c>
      <c r="AN187" s="65">
        <f>+upper!AN187</f>
        <v>0</v>
      </c>
      <c r="AO187" s="65">
        <f>+upper!AO187</f>
        <v>0</v>
      </c>
      <c r="AP187" s="65">
        <f>+upper!AP187</f>
        <v>0</v>
      </c>
      <c r="AQ187" s="65">
        <f>+upper!AQ187</f>
        <v>0</v>
      </c>
      <c r="AR187" s="65">
        <f>+upper!AR187</f>
        <v>0</v>
      </c>
      <c r="AS187" s="65">
        <f>+upper!AS187</f>
        <v>0</v>
      </c>
      <c r="AT187" s="65">
        <f>+upper!AT187</f>
        <v>0</v>
      </c>
      <c r="AU187" s="65">
        <f>+upper!AU187</f>
        <v>0</v>
      </c>
      <c r="AV187" s="65">
        <f>+upper!AV187</f>
        <v>0</v>
      </c>
      <c r="AW187" s="65">
        <f>+upper!AW187</f>
        <v>0</v>
      </c>
      <c r="AX187" s="65">
        <f>+upper!AX187</f>
        <v>0</v>
      </c>
      <c r="AY187" s="65">
        <f>+upper!AY187</f>
        <v>0</v>
      </c>
      <c r="AZ187" s="65">
        <f>+upper!AZ187</f>
        <v>0</v>
      </c>
      <c r="BA187" s="65">
        <f>+upper!BA187</f>
        <v>0</v>
      </c>
      <c r="BB187" s="65">
        <f>+upper!BB187</f>
        <v>0</v>
      </c>
      <c r="BC187" s="65">
        <f>+upper!BC187</f>
        <v>1.026</v>
      </c>
      <c r="BD187" s="65">
        <f>+upper!BD187</f>
        <v>1.022</v>
      </c>
      <c r="BE187" s="65">
        <f>+upper!BE187</f>
        <v>6.1079999999999995E-2</v>
      </c>
      <c r="BF187" s="65">
        <f>+upper!BF187</f>
        <v>0</v>
      </c>
      <c r="BG187" s="65">
        <f>+upper!BG187</f>
        <v>0</v>
      </c>
      <c r="BH187" s="65">
        <f>+upper!BH187</f>
        <v>0</v>
      </c>
      <c r="BI187" s="65">
        <f>+upper!BI187</f>
        <v>0</v>
      </c>
      <c r="BJ187" s="65">
        <f>+upper!BJ187</f>
        <v>0</v>
      </c>
      <c r="BK187" s="65">
        <f>+upper!BK187</f>
        <v>0</v>
      </c>
      <c r="BL187" s="65">
        <f>+upper!BL187</f>
        <v>0</v>
      </c>
      <c r="BM187" s="65">
        <f>+upper!BM187</f>
        <v>0</v>
      </c>
      <c r="BN187" s="65">
        <f>+upper!BN187</f>
        <v>0</v>
      </c>
      <c r="BO187" s="65">
        <f>+upper!BO187</f>
        <v>0</v>
      </c>
      <c r="BP187" s="65">
        <f>+upper!BP187</f>
        <v>0</v>
      </c>
      <c r="BQ187" s="65">
        <f>+upper!BQ187</f>
        <v>0</v>
      </c>
      <c r="BR187" s="65">
        <f>+upper!BR187</f>
        <v>0</v>
      </c>
      <c r="BS187" s="65">
        <f>+upper!BS187</f>
        <v>0</v>
      </c>
      <c r="BT187" s="65">
        <f>+upper!BT187</f>
        <v>0</v>
      </c>
      <c r="BU187" s="65">
        <f>+upper!BU187</f>
        <v>0</v>
      </c>
      <c r="BV187" s="65">
        <f>+upper!BV187</f>
        <v>0</v>
      </c>
      <c r="BW187" s="65">
        <f>+upper!BW187</f>
        <v>0</v>
      </c>
      <c r="BX187" s="65">
        <f>+upper!BX187</f>
        <v>0</v>
      </c>
      <c r="BY187" s="65">
        <f>+upper!BY187</f>
        <v>0</v>
      </c>
      <c r="BZ187" s="65">
        <f>+upper!BZ187</f>
        <v>0</v>
      </c>
      <c r="CA187" s="65">
        <f>+upper!CA187</f>
        <v>0</v>
      </c>
    </row>
    <row r="188" spans="1:79" x14ac:dyDescent="0.2">
      <c r="A188" s="9">
        <v>686</v>
      </c>
      <c r="B188" s="65">
        <f>+upper!B188</f>
        <v>0</v>
      </c>
      <c r="C188" s="65">
        <f>+upper!C188</f>
        <v>0</v>
      </c>
      <c r="D188" s="65">
        <f>+upper!D188</f>
        <v>0</v>
      </c>
      <c r="E188" s="65">
        <f>+upper!E188</f>
        <v>0</v>
      </c>
      <c r="F188" s="65">
        <f>+upper!F188</f>
        <v>0</v>
      </c>
      <c r="G188" s="65">
        <f>+upper!G188</f>
        <v>0</v>
      </c>
      <c r="H188" s="65">
        <f>+upper!H188</f>
        <v>0</v>
      </c>
      <c r="I188" s="65">
        <f>+upper!I188</f>
        <v>0</v>
      </c>
      <c r="J188" s="65">
        <f>+upper!J188</f>
        <v>4.7296435272373143E-2</v>
      </c>
      <c r="K188" s="65">
        <f>+upper!K188</f>
        <v>6.2186053784046159E-2</v>
      </c>
      <c r="L188" s="65">
        <f>+upper!L188</f>
        <v>8.1746925162126435E-2</v>
      </c>
      <c r="M188" s="65">
        <f>+upper!M188</f>
        <v>0.10046628407530248</v>
      </c>
      <c r="N188" s="65">
        <f>+upper!N188</f>
        <v>0.12343613962243358</v>
      </c>
      <c r="O188" s="65">
        <f>+upper!O188</f>
        <v>0.15161178018842383</v>
      </c>
      <c r="P188" s="65">
        <f>+upper!P188</f>
        <v>0.18616048231100715</v>
      </c>
      <c r="Q188" s="65">
        <f>+upper!Q188</f>
        <v>0.22850779923310563</v>
      </c>
      <c r="R188" s="65">
        <f>+upper!R188</f>
        <v>0.28039374447181536</v>
      </c>
      <c r="S188" s="65">
        <f>+upper!S188</f>
        <v>0.34394092487781092</v>
      </c>
      <c r="T188" s="65">
        <f>+upper!T188</f>
        <v>0.42173708645731572</v>
      </c>
      <c r="U188" s="65">
        <f>+upper!U188</f>
        <v>0.51693502102170996</v>
      </c>
      <c r="V188" s="65">
        <f>+upper!V188</f>
        <v>0.6333733549647188</v>
      </c>
      <c r="W188" s="65">
        <f>+upper!W188</f>
        <v>0.77572241706537537</v>
      </c>
      <c r="X188" s="65">
        <f>+upper!X188</f>
        <v>0.94966017553106519</v>
      </c>
      <c r="Y188" s="65">
        <f>+upper!Y188</f>
        <v>1.7431262432445211</v>
      </c>
      <c r="Z188" s="65">
        <f>+upper!Z188</f>
        <v>3.1980743575655528</v>
      </c>
      <c r="AA188" s="65">
        <f>+upper!AA188</f>
        <v>5.8646006419643033</v>
      </c>
      <c r="AB188" s="65">
        <f>+upper!AB188</f>
        <v>10.749022244049742</v>
      </c>
      <c r="AC188" s="65">
        <f>+upper!AC188</f>
        <v>19.69109678328077</v>
      </c>
      <c r="AD188" s="65">
        <f>+upper!AD188</f>
        <v>19.707325312943599</v>
      </c>
      <c r="AE188" s="65">
        <f>+upper!AE188</f>
        <v>19.732306057189824</v>
      </c>
      <c r="AF188" s="65">
        <f>+upper!AF188</f>
        <v>19.767022523336134</v>
      </c>
      <c r="AG188" s="65">
        <f>+upper!AG188</f>
        <v>19.812616470132365</v>
      </c>
      <c r="AH188" s="65">
        <f>+upper!AH188</f>
        <v>19.870421989586834</v>
      </c>
      <c r="AI188" s="65">
        <f>+upper!AI188</f>
        <v>19.942008997473071</v>
      </c>
      <c r="AJ188" s="65">
        <f>+upper!AJ188</f>
        <v>20.02923936621157</v>
      </c>
      <c r="AK188" s="65">
        <f>+upper!AK188</f>
        <v>20.134340289557855</v>
      </c>
      <c r="AL188" s="65">
        <f>+upper!AL188</f>
        <v>20.260001507644127</v>
      </c>
      <c r="AM188" s="65">
        <f>+upper!AM188</f>
        <v>20.409506153325488</v>
      </c>
      <c r="AN188" s="65">
        <f>+upper!AN188</f>
        <v>20.586909906904975</v>
      </c>
      <c r="AO188" s="65">
        <f>+upper!AO188</f>
        <v>20.797291099315455</v>
      </c>
      <c r="AP188" s="65">
        <f>+upper!AP188</f>
        <v>21.047107628798273</v>
      </c>
      <c r="AQ188" s="65">
        <f>+upper!AQ188</f>
        <v>21.344719298270064</v>
      </c>
      <c r="AR188" s="65">
        <f>+upper!AR188</f>
        <v>21.701174821839558</v>
      </c>
      <c r="AS188" s="65">
        <f>+upper!AS188</f>
        <v>22.131438684090714</v>
      </c>
      <c r="AT188" s="65">
        <f>+upper!AT188</f>
        <v>22.656382523241938</v>
      </c>
      <c r="AU188" s="65">
        <f>+upper!AU188</f>
        <v>23.306178887364322</v>
      </c>
      <c r="AV188" s="65">
        <f>+upper!AV188</f>
        <v>24.126442812675531</v>
      </c>
      <c r="AW188" s="65">
        <f>+upper!AW188</f>
        <v>25.934619572215137</v>
      </c>
      <c r="AX188" s="65">
        <f>+upper!AX188</f>
        <v>32.048686421140133</v>
      </c>
      <c r="AY188" s="65">
        <f>+upper!AY188</f>
        <v>30.410070484398833</v>
      </c>
      <c r="AZ188" s="65">
        <f>+upper!AZ188</f>
        <v>37.564292880647805</v>
      </c>
      <c r="BA188" s="65">
        <f>+upper!BA188</f>
        <v>44.536079116770637</v>
      </c>
      <c r="BB188" s="65">
        <f>+upper!BB188</f>
        <v>81.37</v>
      </c>
      <c r="BC188" s="65">
        <f>+upper!BC188</f>
        <v>74.385000000000005</v>
      </c>
      <c r="BD188" s="65">
        <f>+upper!BD188</f>
        <v>89.936000000000007</v>
      </c>
      <c r="BE188" s="65">
        <f>+upper!BE188</f>
        <v>68.384149999999991</v>
      </c>
      <c r="BF188" s="65">
        <f>+upper!BF188</f>
        <v>73.978397999999999</v>
      </c>
      <c r="BG188" s="65">
        <f>+upper!BG188</f>
        <v>87.114519999999999</v>
      </c>
      <c r="BH188" s="65">
        <f>+upper!BH188</f>
        <v>88.1023</v>
      </c>
      <c r="BI188" s="65">
        <f>+upper!BI188</f>
        <v>76.785250000000005</v>
      </c>
      <c r="BJ188" s="65">
        <f>+upper!BJ188</f>
        <v>88.692139999999995</v>
      </c>
      <c r="BK188" s="65">
        <f>+upper!BK188</f>
        <v>82.30086</v>
      </c>
      <c r="BL188" s="65">
        <f>+upper!BL188</f>
        <v>98.756789999999995</v>
      </c>
      <c r="BM188" s="65">
        <f>+upper!BM188</f>
        <v>85.887370000000004</v>
      </c>
      <c r="BN188" s="65">
        <f>+upper!BN188</f>
        <v>81.115120000000005</v>
      </c>
      <c r="BO188" s="65">
        <f>+upper!BO188</f>
        <v>126.58229</v>
      </c>
      <c r="BP188" s="65">
        <f>+upper!BP188</f>
        <v>140.78188</v>
      </c>
      <c r="BQ188" s="65">
        <f>+upper!BQ188</f>
        <v>148.68008</v>
      </c>
      <c r="BR188" s="65">
        <f>+upper!BR188</f>
        <v>110.26877</v>
      </c>
      <c r="BS188" s="65">
        <f>+upper!BS188</f>
        <v>149.43273199999993</v>
      </c>
      <c r="BT188" s="65">
        <f>+upper!BT188</f>
        <v>156.19804866666698</v>
      </c>
      <c r="BU188" s="65">
        <f>+upper!BU188</f>
        <v>152.21930404444473</v>
      </c>
      <c r="BV188" s="65">
        <f>+upper!BV188</f>
        <v>154.82063460740869</v>
      </c>
      <c r="BW188" s="65">
        <f>+upper!BW188</f>
        <v>161.60189740345695</v>
      </c>
      <c r="BX188" s="65">
        <f>+upper!BX188</f>
        <v>174.30862447539187</v>
      </c>
      <c r="BY188" s="65">
        <f>+upper!BY188</f>
        <v>172.41610744792493</v>
      </c>
      <c r="BZ188" s="65">
        <f>+upper!BZ188</f>
        <v>177.34138790706612</v>
      </c>
      <c r="CA188" s="65">
        <f>+upper!CA188</f>
        <v>184.56168247160807</v>
      </c>
    </row>
    <row r="189" spans="1:79" x14ac:dyDescent="0.2">
      <c r="A189" s="9">
        <v>690</v>
      </c>
      <c r="B189" s="65">
        <f>+upper!B189</f>
        <v>0</v>
      </c>
      <c r="C189" s="65">
        <f>+upper!C189</f>
        <v>0</v>
      </c>
      <c r="D189" s="65">
        <f>+upper!D189</f>
        <v>0</v>
      </c>
      <c r="E189" s="65">
        <f>+upper!E189</f>
        <v>0</v>
      </c>
      <c r="F189" s="65">
        <f>+upper!F189</f>
        <v>0</v>
      </c>
      <c r="G189" s="65">
        <f>+upper!G189</f>
        <v>0</v>
      </c>
      <c r="H189" s="65">
        <f>+upper!H189</f>
        <v>0</v>
      </c>
      <c r="I189" s="65">
        <f>+upper!I189</f>
        <v>0</v>
      </c>
      <c r="J189" s="65">
        <f>+upper!J189</f>
        <v>0</v>
      </c>
      <c r="K189" s="65">
        <f>+upper!K189</f>
        <v>0</v>
      </c>
      <c r="L189" s="65">
        <f>+upper!L189</f>
        <v>0</v>
      </c>
      <c r="M189" s="65">
        <f>+upper!M189</f>
        <v>0</v>
      </c>
      <c r="N189" s="65">
        <f>+upper!N189</f>
        <v>0</v>
      </c>
      <c r="O189" s="65">
        <f>+upper!O189</f>
        <v>0</v>
      </c>
      <c r="P189" s="65">
        <f>+upper!P189</f>
        <v>0</v>
      </c>
      <c r="Q189" s="65">
        <f>+upper!Q189</f>
        <v>0</v>
      </c>
      <c r="R189" s="65">
        <f>+upper!R189</f>
        <v>0</v>
      </c>
      <c r="S189" s="65">
        <f>+upper!S189</f>
        <v>0</v>
      </c>
      <c r="T189" s="65">
        <f>+upper!T189</f>
        <v>0</v>
      </c>
      <c r="U189" s="65">
        <f>+upper!U189</f>
        <v>0</v>
      </c>
      <c r="V189" s="65">
        <f>+upper!V189</f>
        <v>0</v>
      </c>
      <c r="W189" s="65">
        <f>+upper!W189</f>
        <v>0</v>
      </c>
      <c r="X189" s="65">
        <f>+upper!X189</f>
        <v>0</v>
      </c>
      <c r="Y189" s="65">
        <f>+upper!Y189</f>
        <v>0</v>
      </c>
      <c r="Z189" s="65">
        <f>+upper!Z189</f>
        <v>0</v>
      </c>
      <c r="AA189" s="65">
        <f>+upper!AA189</f>
        <v>0</v>
      </c>
      <c r="AB189" s="65">
        <f>+upper!AB189</f>
        <v>0</v>
      </c>
      <c r="AC189" s="65">
        <f>+upper!AC189</f>
        <v>0</v>
      </c>
      <c r="AD189" s="65">
        <f>+upper!AD189</f>
        <v>0</v>
      </c>
      <c r="AE189" s="65">
        <f>+upper!AE189</f>
        <v>0</v>
      </c>
      <c r="AF189" s="65">
        <f>+upper!AF189</f>
        <v>0</v>
      </c>
      <c r="AG189" s="65">
        <f>+upper!AG189</f>
        <v>0</v>
      </c>
      <c r="AH189" s="65">
        <f>+upper!AH189</f>
        <v>0</v>
      </c>
      <c r="AI189" s="65">
        <f>+upper!AI189</f>
        <v>0</v>
      </c>
      <c r="AJ189" s="65">
        <f>+upper!AJ189</f>
        <v>0</v>
      </c>
      <c r="AK189" s="65">
        <f>+upper!AK189</f>
        <v>0</v>
      </c>
      <c r="AL189" s="65">
        <f>+upper!AL189</f>
        <v>0</v>
      </c>
      <c r="AM189" s="65">
        <f>+upper!AM189</f>
        <v>0</v>
      </c>
      <c r="AN189" s="65">
        <f>+upper!AN189</f>
        <v>0</v>
      </c>
      <c r="AO189" s="65">
        <f>+upper!AO189</f>
        <v>0</v>
      </c>
      <c r="AP189" s="65">
        <f>+upper!AP189</f>
        <v>0</v>
      </c>
      <c r="AQ189" s="65">
        <f>+upper!AQ189</f>
        <v>0</v>
      </c>
      <c r="AR189" s="65">
        <f>+upper!AR189</f>
        <v>0</v>
      </c>
      <c r="AS189" s="65">
        <f>+upper!AS189</f>
        <v>0</v>
      </c>
      <c r="AT189" s="65">
        <f>+upper!AT189</f>
        <v>0</v>
      </c>
      <c r="AU189" s="65">
        <f>+upper!AU189</f>
        <v>0</v>
      </c>
      <c r="AV189" s="65">
        <f>+upper!AV189</f>
        <v>0</v>
      </c>
      <c r="AW189" s="65">
        <f>+upper!AW189</f>
        <v>0</v>
      </c>
      <c r="AX189" s="65">
        <f>+upper!AX189</f>
        <v>0</v>
      </c>
      <c r="AY189" s="65">
        <f>+upper!AY189</f>
        <v>0</v>
      </c>
      <c r="AZ189" s="65">
        <f>+upper!AZ189</f>
        <v>0</v>
      </c>
      <c r="BA189" s="65">
        <f>+upper!BA189</f>
        <v>0</v>
      </c>
      <c r="BB189" s="65">
        <f>+upper!BB189</f>
        <v>0</v>
      </c>
      <c r="BC189" s="65">
        <f>+upper!BC189</f>
        <v>0</v>
      </c>
      <c r="BD189" s="65">
        <f>+upper!BD189</f>
        <v>0</v>
      </c>
      <c r="BE189" s="65">
        <f>+upper!BE189</f>
        <v>0</v>
      </c>
      <c r="BF189" s="65">
        <f>+upper!BF189</f>
        <v>0</v>
      </c>
      <c r="BG189" s="65">
        <f>+upper!BG189</f>
        <v>0</v>
      </c>
      <c r="BH189" s="65">
        <f>+upper!BH189</f>
        <v>0</v>
      </c>
      <c r="BI189" s="65">
        <f>+upper!BI189</f>
        <v>0</v>
      </c>
      <c r="BJ189" s="65">
        <f>+upper!BJ189</f>
        <v>0</v>
      </c>
      <c r="BK189" s="65">
        <f>+upper!BK189</f>
        <v>0</v>
      </c>
      <c r="BL189" s="65">
        <f>+upper!BL189</f>
        <v>0</v>
      </c>
      <c r="BM189" s="65">
        <f>+upper!BM189</f>
        <v>0</v>
      </c>
      <c r="BN189" s="65">
        <f>+upper!BN189</f>
        <v>0</v>
      </c>
      <c r="BO189" s="65">
        <f>+upper!BO189</f>
        <v>0</v>
      </c>
      <c r="BP189" s="65">
        <f>+upper!BP189</f>
        <v>0</v>
      </c>
      <c r="BQ189" s="65">
        <f>+upper!BQ189</f>
        <v>0</v>
      </c>
      <c r="BR189" s="65">
        <f>+upper!BR189</f>
        <v>0</v>
      </c>
      <c r="BS189" s="65">
        <f>+upper!BS189</f>
        <v>0</v>
      </c>
      <c r="BT189" s="65">
        <f>+upper!BT189</f>
        <v>0</v>
      </c>
      <c r="BU189" s="65">
        <f>+upper!BU189</f>
        <v>0</v>
      </c>
      <c r="BV189" s="65">
        <f>+upper!BV189</f>
        <v>0</v>
      </c>
      <c r="BW189" s="65">
        <f>+upper!BW189</f>
        <v>0</v>
      </c>
      <c r="BX189" s="65">
        <f>+upper!BX189</f>
        <v>0</v>
      </c>
      <c r="BY189" s="65">
        <f>+upper!BY189</f>
        <v>0</v>
      </c>
      <c r="BZ189" s="65">
        <f>+upper!BZ189</f>
        <v>0</v>
      </c>
      <c r="CA189" s="65">
        <f>+upper!CA189</f>
        <v>0</v>
      </c>
    </row>
    <row r="190" spans="1:79" x14ac:dyDescent="0.2">
      <c r="A190" s="9">
        <v>694</v>
      </c>
      <c r="B190" s="65">
        <f>+upper!B190</f>
        <v>0</v>
      </c>
      <c r="C190" s="65">
        <f>+upper!C190</f>
        <v>0</v>
      </c>
      <c r="D190" s="65">
        <f>+upper!D190</f>
        <v>1.2576639678859773E-6</v>
      </c>
      <c r="E190" s="65">
        <f>+upper!E190</f>
        <v>2.4830801417235955E-6</v>
      </c>
      <c r="F190" s="65">
        <f>+upper!F190</f>
        <v>4.9016646953504747E-6</v>
      </c>
      <c r="G190" s="65">
        <f>+upper!G190</f>
        <v>9.6743382145075165E-6</v>
      </c>
      <c r="H190" s="65">
        <f>+upper!H190</f>
        <v>1.9090694076628164E-5</v>
      </c>
      <c r="I190" s="65">
        <f>+upper!I190</f>
        <v>3.7665423448482597E-5</v>
      </c>
      <c r="J190" s="65">
        <f>+upper!J190</f>
        <v>7.4298917487417718E-5</v>
      </c>
      <c r="K190" s="65">
        <f>+upper!K190</f>
        <v>1.4653397615574051E-4</v>
      </c>
      <c r="L190" s="65">
        <f>+upper!L190</f>
        <v>2.8894023467329117E-4</v>
      </c>
      <c r="M190" s="65">
        <f>+upper!M190</f>
        <v>4.7347349379236802E-4</v>
      </c>
      <c r="N190" s="65">
        <f>+upper!N190</f>
        <v>7.756332163265287E-4</v>
      </c>
      <c r="O190" s="65">
        <f>+upper!O190</f>
        <v>1.270239904998518E-3</v>
      </c>
      <c r="P190" s="65">
        <f>+upper!P190</f>
        <v>2.0795963046435911E-3</v>
      </c>
      <c r="Q190" s="65">
        <f>+upper!Q190</f>
        <v>3.4035435015938652E-3</v>
      </c>
      <c r="R190" s="65">
        <f>+upper!R190</f>
        <v>5.5684886035251308E-3</v>
      </c>
      <c r="S190" s="65">
        <f>+upper!S190</f>
        <v>9.1073411739896991E-3</v>
      </c>
      <c r="T190" s="65">
        <f>+upper!T190</f>
        <v>1.4889780014618078E-2</v>
      </c>
      <c r="U190" s="65">
        <f>+upper!U190</f>
        <v>2.433443012097777E-2</v>
      </c>
      <c r="V190" s="65">
        <f>+upper!V190</f>
        <v>3.9754267029320126E-2</v>
      </c>
      <c r="W190" s="65">
        <f>+upper!W190</f>
        <v>6.4918584206128824E-2</v>
      </c>
      <c r="X190" s="65">
        <f>+upper!X190</f>
        <v>0.10596676116120683</v>
      </c>
      <c r="Y190" s="65">
        <f>+upper!Y190</f>
        <v>0.17289313663144276</v>
      </c>
      <c r="Z190" s="65">
        <f>+upper!Z190</f>
        <v>0.28195834110145673</v>
      </c>
      <c r="AA190" s="65">
        <f>+upper!AA190</f>
        <v>0.45960242413973729</v>
      </c>
      <c r="AB190" s="65">
        <f>+upper!AB190</f>
        <v>0.74879046629507762</v>
      </c>
      <c r="AC190" s="65">
        <f>+upper!AC190</f>
        <v>1.2192948205954326</v>
      </c>
      <c r="AD190" s="65">
        <f>+upper!AD190</f>
        <v>1.3442336801456891</v>
      </c>
      <c r="AE190" s="65">
        <f>+upper!AE190</f>
        <v>1.4818781875171663</v>
      </c>
      <c r="AF190" s="65">
        <f>+upper!AF190</f>
        <v>1.6335087557089374</v>
      </c>
      <c r="AG190" s="65">
        <f>+upper!AG190</f>
        <v>1.8005334068561547</v>
      </c>
      <c r="AH190" s="65">
        <f>+upper!AH190</f>
        <v>1.9845003148272702</v>
      </c>
      <c r="AI190" s="65">
        <f>+upper!AI190</f>
        <v>2.1871115588245864</v>
      </c>
      <c r="AJ190" s="65">
        <f>+upper!AJ190</f>
        <v>2.4102382021627422</v>
      </c>
      <c r="AK190" s="65">
        <f>+upper!AK190</f>
        <v>2.6559368208111529</v>
      </c>
      <c r="AL190" s="65">
        <f>+upper!AL190</f>
        <v>2.9264676176009856</v>
      </c>
      <c r="AM190" s="65">
        <f>+upper!AM190</f>
        <v>3.2243142702866852</v>
      </c>
      <c r="AN190" s="65">
        <f>+upper!AN190</f>
        <v>3.5522056749934618</v>
      </c>
      <c r="AO190" s="65">
        <f>+upper!AO190</f>
        <v>3.9131397610572227</v>
      </c>
      <c r="AP190" s="65">
        <f>+upper!AP190</f>
        <v>4.3104095689592921</v>
      </c>
      <c r="AQ190" s="65">
        <f>+upper!AQ190</f>
        <v>4.7476318000673494</v>
      </c>
      <c r="AR190" s="65">
        <f>+upper!AR190</f>
        <v>5.2287780653141205</v>
      </c>
      <c r="AS190" s="65">
        <f>+upper!AS190</f>
        <v>5.758209079879884</v>
      </c>
      <c r="AT190" s="65">
        <f>+upper!AT190</f>
        <v>8.8769969015034071</v>
      </c>
      <c r="AU190" s="65">
        <f>+upper!AU190</f>
        <v>13.683821734614106</v>
      </c>
      <c r="AV190" s="65">
        <f>+upper!AV190</f>
        <v>21.091659393129834</v>
      </c>
      <c r="AW190" s="65">
        <f>+upper!AW190</f>
        <v>32.506886422384795</v>
      </c>
      <c r="AX190" s="65">
        <f>+upper!AX190</f>
        <v>50.384724341276517</v>
      </c>
      <c r="AY190" s="65">
        <f>+upper!AY190</f>
        <v>75.304636852668935</v>
      </c>
      <c r="AZ190" s="65">
        <f>+upper!AZ190</f>
        <v>112.54807914967833</v>
      </c>
      <c r="BA190" s="65">
        <f>+upper!BA190</f>
        <v>168.20850227644388</v>
      </c>
      <c r="BB190" s="65">
        <f>+upper!BB190</f>
        <v>251.39187567086213</v>
      </c>
      <c r="BC190" s="65">
        <f>+upper!BC190</f>
        <v>290.358</v>
      </c>
      <c r="BD190" s="65">
        <f>+upper!BD190</f>
        <v>333.99982</v>
      </c>
      <c r="BE190" s="65">
        <f>+upper!BE190</f>
        <v>417.38</v>
      </c>
      <c r="BF190" s="65">
        <f>+upper!BF190</f>
        <v>398.09640000000002</v>
      </c>
      <c r="BG190" s="65">
        <f>+upper!BG190</f>
        <v>185.04614000000001</v>
      </c>
      <c r="BH190" s="65">
        <f>+upper!BH190</f>
        <v>303</v>
      </c>
      <c r="BI190" s="65">
        <f>+upper!BI190</f>
        <v>424.2</v>
      </c>
      <c r="BJ190" s="65">
        <f>+upper!BJ190</f>
        <v>444.4</v>
      </c>
      <c r="BK190" s="65">
        <f>+upper!BK190</f>
        <v>545.4</v>
      </c>
      <c r="BL190" s="65">
        <f>+upper!BL190</f>
        <v>656.5</v>
      </c>
      <c r="BM190" s="65">
        <f>+upper!BM190</f>
        <v>749.42</v>
      </c>
      <c r="BN190" s="65">
        <f>+upper!BN190</f>
        <v>436.67955999999998</v>
      </c>
      <c r="BO190" s="65">
        <f>+upper!BO190</f>
        <v>480.34791999999999</v>
      </c>
      <c r="BP190" s="65">
        <f>+upper!BP190</f>
        <v>504.10210999999998</v>
      </c>
      <c r="BQ190" s="65">
        <f>+upper!BQ190</f>
        <v>554.51222000000007</v>
      </c>
      <c r="BR190" s="65">
        <f>+upper!BR190</f>
        <v>609.96323999999993</v>
      </c>
      <c r="BS190" s="65">
        <f>+upper!BS190</f>
        <v>523.83434533333661</v>
      </c>
      <c r="BT190" s="65">
        <f>+upper!BT190</f>
        <v>605.74289888888916</v>
      </c>
      <c r="BU190" s="65">
        <f>+upper!BU190</f>
        <v>620.57938441481917</v>
      </c>
      <c r="BV190" s="65">
        <f>+upper!BV190</f>
        <v>634.7839845135835</v>
      </c>
      <c r="BW190" s="65">
        <f>+upper!BW190</f>
        <v>643.08092646189812</v>
      </c>
      <c r="BX190" s="65">
        <f>+upper!BX190</f>
        <v>657.65818013970227</v>
      </c>
      <c r="BY190" s="65">
        <f>+upper!BY190</f>
        <v>693.81373897700644</v>
      </c>
      <c r="BZ190" s="65">
        <f>+upper!BZ190</f>
        <v>698.59860518900189</v>
      </c>
      <c r="CA190" s="65">
        <f>+upper!CA190</f>
        <v>716.26206537657083</v>
      </c>
    </row>
    <row r="191" spans="1:79" x14ac:dyDescent="0.2">
      <c r="A191" s="9">
        <v>702</v>
      </c>
      <c r="B191" s="65">
        <f>+upper!B191</f>
        <v>0</v>
      </c>
      <c r="C191" s="65">
        <f>+upper!C191</f>
        <v>0</v>
      </c>
      <c r="D191" s="65">
        <f>+upper!D191</f>
        <v>0</v>
      </c>
      <c r="E191" s="65">
        <f>+upper!E191</f>
        <v>0</v>
      </c>
      <c r="F191" s="65">
        <f>+upper!F191</f>
        <v>0</v>
      </c>
      <c r="G191" s="65">
        <f>+upper!G191</f>
        <v>0</v>
      </c>
      <c r="H191" s="65">
        <f>+upper!H191</f>
        <v>0</v>
      </c>
      <c r="I191" s="65">
        <f>+upper!I191</f>
        <v>0</v>
      </c>
      <c r="J191" s="65">
        <f>+upper!J191</f>
        <v>0</v>
      </c>
      <c r="K191" s="65">
        <f>+upper!K191</f>
        <v>0</v>
      </c>
      <c r="L191" s="65">
        <f>+upper!L191</f>
        <v>0</v>
      </c>
      <c r="M191" s="65">
        <f>+upper!M191</f>
        <v>0</v>
      </c>
      <c r="N191" s="65">
        <f>+upper!N191</f>
        <v>0</v>
      </c>
      <c r="O191" s="65">
        <f>+upper!O191</f>
        <v>0</v>
      </c>
      <c r="P191" s="65">
        <f>+upper!P191</f>
        <v>0</v>
      </c>
      <c r="Q191" s="65">
        <f>+upper!Q191</f>
        <v>0</v>
      </c>
      <c r="R191" s="65">
        <f>+upper!R191</f>
        <v>0</v>
      </c>
      <c r="S191" s="65">
        <f>+upper!S191</f>
        <v>0</v>
      </c>
      <c r="T191" s="65">
        <f>+upper!T191</f>
        <v>0</v>
      </c>
      <c r="U191" s="65">
        <f>+upper!U191</f>
        <v>0</v>
      </c>
      <c r="V191" s="65">
        <f>+upper!V191</f>
        <v>0</v>
      </c>
      <c r="W191" s="65">
        <f>+upper!W191</f>
        <v>0</v>
      </c>
      <c r="X191" s="65">
        <f>+upper!X191</f>
        <v>0</v>
      </c>
      <c r="Y191" s="65">
        <f>+upper!Y191</f>
        <v>0</v>
      </c>
      <c r="Z191" s="65">
        <f>+upper!Z191</f>
        <v>0</v>
      </c>
      <c r="AA191" s="65">
        <f>+upper!AA191</f>
        <v>0</v>
      </c>
      <c r="AB191" s="65">
        <f>+upper!AB191</f>
        <v>0</v>
      </c>
      <c r="AC191" s="65">
        <f>+upper!AC191</f>
        <v>0</v>
      </c>
      <c r="AD191" s="65">
        <f>+upper!AD191</f>
        <v>0</v>
      </c>
      <c r="AE191" s="65">
        <f>+upper!AE191</f>
        <v>0</v>
      </c>
      <c r="AF191" s="65">
        <f>+upper!AF191</f>
        <v>0</v>
      </c>
      <c r="AG191" s="65">
        <f>+upper!AG191</f>
        <v>0</v>
      </c>
      <c r="AH191" s="65">
        <f>+upper!AH191</f>
        <v>0</v>
      </c>
      <c r="AI191" s="65">
        <f>+upper!AI191</f>
        <v>0</v>
      </c>
      <c r="AJ191" s="65">
        <f>+upper!AJ191</f>
        <v>0</v>
      </c>
      <c r="AK191" s="65">
        <f>+upper!AK191</f>
        <v>0</v>
      </c>
      <c r="AL191" s="65">
        <f>+upper!AL191</f>
        <v>0</v>
      </c>
      <c r="AM191" s="65">
        <f>+upper!AM191</f>
        <v>0</v>
      </c>
      <c r="AN191" s="65">
        <f>+upper!AN191</f>
        <v>0</v>
      </c>
      <c r="AO191" s="65">
        <f>+upper!AO191</f>
        <v>0</v>
      </c>
      <c r="AP191" s="65">
        <f>+upper!AP191</f>
        <v>0</v>
      </c>
      <c r="AQ191" s="65">
        <f>+upper!AQ191</f>
        <v>0</v>
      </c>
      <c r="AR191" s="65">
        <f>+upper!AR191</f>
        <v>0</v>
      </c>
      <c r="AS191" s="65">
        <f>+upper!AS191</f>
        <v>0</v>
      </c>
      <c r="AT191" s="65">
        <f>+upper!AT191</f>
        <v>0</v>
      </c>
      <c r="AU191" s="65">
        <f>+upper!AU191</f>
        <v>0</v>
      </c>
      <c r="AV191" s="65">
        <f>+upper!AV191</f>
        <v>0</v>
      </c>
      <c r="AW191" s="65">
        <f>+upper!AW191</f>
        <v>0</v>
      </c>
      <c r="AX191" s="65">
        <f>+upper!AX191</f>
        <v>0</v>
      </c>
      <c r="AY191" s="65">
        <f>+upper!AY191</f>
        <v>0</v>
      </c>
      <c r="AZ191" s="65">
        <f>+upper!AZ191</f>
        <v>0</v>
      </c>
      <c r="BA191" s="65">
        <f>+upper!BA191</f>
        <v>0</v>
      </c>
      <c r="BB191" s="65">
        <f>+upper!BB191</f>
        <v>0</v>
      </c>
      <c r="BC191" s="65">
        <f>+upper!BC191</f>
        <v>0</v>
      </c>
      <c r="BD191" s="65">
        <f>+upper!BD191</f>
        <v>0</v>
      </c>
      <c r="BE191" s="65">
        <f>+upper!BE191</f>
        <v>0</v>
      </c>
      <c r="BF191" s="65">
        <f>+upper!BF191</f>
        <v>0</v>
      </c>
      <c r="BG191" s="65">
        <f>+upper!BG191</f>
        <v>0</v>
      </c>
      <c r="BH191" s="65">
        <f>+upper!BH191</f>
        <v>0</v>
      </c>
      <c r="BI191" s="65">
        <f>+upper!BI191</f>
        <v>0</v>
      </c>
      <c r="BJ191" s="65">
        <f>+upper!BJ191</f>
        <v>0</v>
      </c>
      <c r="BK191" s="65">
        <f>+upper!BK191</f>
        <v>0</v>
      </c>
      <c r="BL191" s="65">
        <f>+upper!BL191</f>
        <v>0</v>
      </c>
      <c r="BM191" s="65">
        <f>+upper!BM191</f>
        <v>0</v>
      </c>
      <c r="BN191" s="65">
        <f>+upper!BN191</f>
        <v>0</v>
      </c>
      <c r="BO191" s="65">
        <f>+upper!BO191</f>
        <v>0</v>
      </c>
      <c r="BP191" s="65">
        <f>+upper!BP191</f>
        <v>0</v>
      </c>
      <c r="BQ191" s="65">
        <f>+upper!BQ191</f>
        <v>0</v>
      </c>
      <c r="BR191" s="65">
        <f>+upper!BR191</f>
        <v>0</v>
      </c>
      <c r="BS191" s="65">
        <f>+upper!BS191</f>
        <v>0</v>
      </c>
      <c r="BT191" s="65">
        <f>+upper!BT191</f>
        <v>0</v>
      </c>
      <c r="BU191" s="65">
        <f>+upper!BU191</f>
        <v>0</v>
      </c>
      <c r="BV191" s="65">
        <f>+upper!BV191</f>
        <v>0</v>
      </c>
      <c r="BW191" s="65">
        <f>+upper!BW191</f>
        <v>0</v>
      </c>
      <c r="BX191" s="65">
        <f>+upper!BX191</f>
        <v>0</v>
      </c>
      <c r="BY191" s="65">
        <f>+upper!BY191</f>
        <v>0</v>
      </c>
      <c r="BZ191" s="65">
        <f>+upper!BZ191</f>
        <v>0</v>
      </c>
      <c r="CA191" s="65">
        <f>+upper!CA191</f>
        <v>0</v>
      </c>
    </row>
    <row r="192" spans="1:79" x14ac:dyDescent="0.2">
      <c r="A192" s="9">
        <v>703</v>
      </c>
      <c r="B192" s="65">
        <f>+upper!B192</f>
        <v>0</v>
      </c>
      <c r="C192" s="65">
        <f>+upper!C192</f>
        <v>0</v>
      </c>
      <c r="D192" s="65">
        <f>+upper!D192</f>
        <v>0</v>
      </c>
      <c r="E192" s="65">
        <f>+upper!E192</f>
        <v>0</v>
      </c>
      <c r="F192" s="65">
        <f>+upper!F192</f>
        <v>0</v>
      </c>
      <c r="G192" s="65">
        <f>+upper!G192</f>
        <v>0</v>
      </c>
      <c r="H192" s="65">
        <f>+upper!H192</f>
        <v>0</v>
      </c>
      <c r="I192" s="65">
        <f>+upper!I192</f>
        <v>0</v>
      </c>
      <c r="J192" s="65">
        <f>+upper!J192</f>
        <v>0</v>
      </c>
      <c r="K192" s="65">
        <f>+upper!K192</f>
        <v>0</v>
      </c>
      <c r="L192" s="65">
        <f>+upper!L192</f>
        <v>0</v>
      </c>
      <c r="M192" s="65">
        <f>+upper!M192</f>
        <v>0</v>
      </c>
      <c r="N192" s="65">
        <f>+upper!N192</f>
        <v>0</v>
      </c>
      <c r="O192" s="65">
        <f>+upper!O192</f>
        <v>0</v>
      </c>
      <c r="P192" s="65">
        <f>+upper!P192</f>
        <v>0</v>
      </c>
      <c r="Q192" s="65">
        <f>+upper!Q192</f>
        <v>0</v>
      </c>
      <c r="R192" s="65">
        <f>+upper!R192</f>
        <v>0</v>
      </c>
      <c r="S192" s="65">
        <f>+upper!S192</f>
        <v>0</v>
      </c>
      <c r="T192" s="65">
        <f>+upper!T192</f>
        <v>0</v>
      </c>
      <c r="U192" s="65">
        <f>+upper!U192</f>
        <v>0</v>
      </c>
      <c r="V192" s="65">
        <f>+upper!V192</f>
        <v>0</v>
      </c>
      <c r="W192" s="65">
        <f>+upper!W192</f>
        <v>0</v>
      </c>
      <c r="X192" s="65">
        <f>+upper!X192</f>
        <v>0</v>
      </c>
      <c r="Y192" s="65">
        <f>+upper!Y192</f>
        <v>0</v>
      </c>
      <c r="Z192" s="65">
        <f>+upper!Z192</f>
        <v>0</v>
      </c>
      <c r="AA192" s="65">
        <f>+upper!AA192</f>
        <v>0</v>
      </c>
      <c r="AB192" s="65">
        <f>+upper!AB192</f>
        <v>0</v>
      </c>
      <c r="AC192" s="65">
        <f>+upper!AC192</f>
        <v>0</v>
      </c>
      <c r="AD192" s="65">
        <f>+upper!AD192</f>
        <v>0</v>
      </c>
      <c r="AE192" s="65">
        <f>+upper!AE192</f>
        <v>0</v>
      </c>
      <c r="AF192" s="65">
        <f>+upper!AF192</f>
        <v>0</v>
      </c>
      <c r="AG192" s="65">
        <f>+upper!AG192</f>
        <v>0</v>
      </c>
      <c r="AH192" s="65">
        <f>+upper!AH192</f>
        <v>0</v>
      </c>
      <c r="AI192" s="65">
        <f>+upper!AI192</f>
        <v>0</v>
      </c>
      <c r="AJ192" s="65">
        <f>+upper!AJ192</f>
        <v>0</v>
      </c>
      <c r="AK192" s="65">
        <f>+upper!AK192</f>
        <v>0</v>
      </c>
      <c r="AL192" s="65">
        <f>+upper!AL192</f>
        <v>0</v>
      </c>
      <c r="AM192" s="65">
        <f>+upper!AM192</f>
        <v>0</v>
      </c>
      <c r="AN192" s="65">
        <f>+upper!AN192</f>
        <v>0</v>
      </c>
      <c r="AO192" s="65">
        <f>+upper!AO192</f>
        <v>0</v>
      </c>
      <c r="AP192" s="65">
        <f>+upper!AP192</f>
        <v>0</v>
      </c>
      <c r="AQ192" s="65">
        <f>+upper!AQ192</f>
        <v>0</v>
      </c>
      <c r="AR192" s="65">
        <f>+upper!AR192</f>
        <v>0</v>
      </c>
      <c r="AS192" s="65">
        <f>+upper!AS192</f>
        <v>0</v>
      </c>
      <c r="AT192" s="65">
        <f>+upper!AT192</f>
        <v>0</v>
      </c>
      <c r="AU192" s="65">
        <f>+upper!AU192</f>
        <v>0</v>
      </c>
      <c r="AV192" s="65">
        <f>+upper!AV192</f>
        <v>0</v>
      </c>
      <c r="AW192" s="65">
        <f>+upper!AW192</f>
        <v>0</v>
      </c>
      <c r="AX192" s="65">
        <f>+upper!AX192</f>
        <v>0</v>
      </c>
      <c r="AY192" s="65">
        <f>+upper!AY192</f>
        <v>0</v>
      </c>
      <c r="AZ192" s="65">
        <f>+upper!AZ192</f>
        <v>0</v>
      </c>
      <c r="BA192" s="65">
        <f>+upper!BA192</f>
        <v>0</v>
      </c>
      <c r="BB192" s="65">
        <f>+upper!BB192</f>
        <v>0</v>
      </c>
      <c r="BC192" s="65">
        <f>+upper!BC192</f>
        <v>0</v>
      </c>
      <c r="BD192" s="65">
        <f>+upper!BD192</f>
        <v>0</v>
      </c>
      <c r="BE192" s="65">
        <f>+upper!BE192</f>
        <v>0</v>
      </c>
      <c r="BF192" s="65">
        <f>+upper!BF192</f>
        <v>0</v>
      </c>
      <c r="BG192" s="65">
        <f>+upper!BG192</f>
        <v>0</v>
      </c>
      <c r="BH192" s="65">
        <f>+upper!BH192</f>
        <v>0</v>
      </c>
      <c r="BI192" s="65">
        <f>+upper!BI192</f>
        <v>0</v>
      </c>
      <c r="BJ192" s="65">
        <f>+upper!BJ192</f>
        <v>0</v>
      </c>
      <c r="BK192" s="65">
        <f>+upper!BK192</f>
        <v>0</v>
      </c>
      <c r="BL192" s="65">
        <f>+upper!BL192</f>
        <v>0</v>
      </c>
      <c r="BM192" s="65">
        <f>+upper!BM192</f>
        <v>0</v>
      </c>
      <c r="BN192" s="65">
        <f>+upper!BN192</f>
        <v>0</v>
      </c>
      <c r="BO192" s="65">
        <f>+upper!BO192</f>
        <v>0</v>
      </c>
      <c r="BP192" s="65">
        <f>+upper!BP192</f>
        <v>0</v>
      </c>
      <c r="BQ192" s="65">
        <f>+upper!BQ192</f>
        <v>0</v>
      </c>
      <c r="BR192" s="65">
        <f>+upper!BR192</f>
        <v>0</v>
      </c>
      <c r="BS192" s="65">
        <f>+upper!BS192</f>
        <v>0</v>
      </c>
      <c r="BT192" s="65">
        <f>+upper!BT192</f>
        <v>0</v>
      </c>
      <c r="BU192" s="65">
        <f>+upper!BU192</f>
        <v>0</v>
      </c>
      <c r="BV192" s="65">
        <f>+upper!BV192</f>
        <v>0</v>
      </c>
      <c r="BW192" s="65">
        <f>+upper!BW192</f>
        <v>0</v>
      </c>
      <c r="BX192" s="65">
        <f>+upper!BX192</f>
        <v>0</v>
      </c>
      <c r="BY192" s="65">
        <f>+upper!BY192</f>
        <v>0</v>
      </c>
      <c r="BZ192" s="65">
        <f>+upper!BZ192</f>
        <v>0</v>
      </c>
      <c r="CA192" s="65">
        <f>+upper!CA192</f>
        <v>0</v>
      </c>
    </row>
    <row r="193" spans="1:79" x14ac:dyDescent="0.2">
      <c r="A193" s="9">
        <v>704</v>
      </c>
      <c r="B193" s="65">
        <f>+upper!B193</f>
        <v>0</v>
      </c>
      <c r="C193" s="65">
        <f>+upper!C193</f>
        <v>0</v>
      </c>
      <c r="D193" s="65">
        <f>+upper!D193</f>
        <v>1.929102501217627E-2</v>
      </c>
      <c r="E193" s="65">
        <f>+upper!E193</f>
        <v>4.9266556380526134E-2</v>
      </c>
      <c r="F193" s="65">
        <f>+upper!F193</f>
        <v>0.12570302383994172</v>
      </c>
      <c r="G193" s="65">
        <f>+upper!G193</f>
        <v>0.32041879579502197</v>
      </c>
      <c r="H193" s="65">
        <f>+upper!H193</f>
        <v>0.81592281835872527</v>
      </c>
      <c r="I193" s="65">
        <f>+upper!I193</f>
        <v>2.0754706345203591</v>
      </c>
      <c r="J193" s="65">
        <f>+upper!J193</f>
        <v>5.273451825006596</v>
      </c>
      <c r="K193" s="65">
        <f>+upper!K193</f>
        <v>13.38304049473315</v>
      </c>
      <c r="L193" s="65">
        <f>+upper!L193</f>
        <v>33.920452736420764</v>
      </c>
      <c r="M193" s="65">
        <f>+upper!M193</f>
        <v>35.733420277794679</v>
      </c>
      <c r="N193" s="65">
        <f>+upper!N193</f>
        <v>37.631506215201149</v>
      </c>
      <c r="O193" s="65">
        <f>+upper!O193</f>
        <v>39.617598479862586</v>
      </c>
      <c r="P193" s="65">
        <f>+upper!P193</f>
        <v>41.694564811740811</v>
      </c>
      <c r="Q193" s="65">
        <f>+upper!Q193</f>
        <v>43.865235512740469</v>
      </c>
      <c r="R193" s="65">
        <f>+upper!R193</f>
        <v>46.132383887853194</v>
      </c>
      <c r="S193" s="65">
        <f>+upper!S193</f>
        <v>48.498704137280889</v>
      </c>
      <c r="T193" s="65">
        <f>+upper!T193</f>
        <v>50.96678644105819</v>
      </c>
      <c r="U193" s="65">
        <f>+upper!U193</f>
        <v>52.505434360678969</v>
      </c>
      <c r="V193" s="65">
        <f>+upper!V193</f>
        <v>53.918341456112131</v>
      </c>
      <c r="W193" s="65">
        <f>+upper!W193</f>
        <v>68.351597934654535</v>
      </c>
      <c r="X193" s="65">
        <f>+upper!X193</f>
        <v>81.997297085347583</v>
      </c>
      <c r="Y193" s="65">
        <f>+upper!Y193</f>
        <v>94.864751765832409</v>
      </c>
      <c r="Z193" s="65">
        <f>+upper!Z193</f>
        <v>106.96327483375003</v>
      </c>
      <c r="AA193" s="65">
        <f>+upper!AA193</f>
        <v>118.30217914674162</v>
      </c>
      <c r="AB193" s="65">
        <f>+upper!AB193</f>
        <v>143.85131424380378</v>
      </c>
      <c r="AC193" s="65">
        <f>+upper!AC193</f>
        <v>167.82868903852136</v>
      </c>
      <c r="AD193" s="65">
        <f>+upper!AD193</f>
        <v>182.81819306320122</v>
      </c>
      <c r="AE193" s="65">
        <f>+upper!AE193</f>
        <v>197.52826880118798</v>
      </c>
      <c r="AF193" s="65">
        <f>+upper!AF193</f>
        <v>211.95930666170207</v>
      </c>
      <c r="AG193" s="65">
        <f>+upper!AG193</f>
        <v>226.1116970539635</v>
      </c>
      <c r="AH193" s="65">
        <f>+upper!AH193</f>
        <v>239.98583038719286</v>
      </c>
      <c r="AI193" s="65">
        <f>+upper!AI193</f>
        <v>253.58209707061025</v>
      </c>
      <c r="AJ193" s="65">
        <f>+upper!AJ193</f>
        <v>266.90088751343603</v>
      </c>
      <c r="AK193" s="65">
        <f>+upper!AK193</f>
        <v>279.9425921248905</v>
      </c>
      <c r="AL193" s="65">
        <f>+upper!AL193</f>
        <v>292.70760131419411</v>
      </c>
      <c r="AM193" s="65">
        <f>+upper!AM193</f>
        <v>305.19630549056677</v>
      </c>
      <c r="AN193" s="65">
        <f>+upper!AN193</f>
        <v>317.40909506322907</v>
      </c>
      <c r="AO193" s="65">
        <f>+upper!AO193</f>
        <v>329.34636044140137</v>
      </c>
      <c r="AP193" s="65">
        <f>+upper!AP193</f>
        <v>365.88509950427425</v>
      </c>
      <c r="AQ193" s="65">
        <f>+upper!AQ193</f>
        <v>401.68048783100039</v>
      </c>
      <c r="AR193" s="65">
        <f>+upper!AR193</f>
        <v>436.73357480990006</v>
      </c>
      <c r="AS193" s="65">
        <f>+upper!AS193</f>
        <v>471.04540982929348</v>
      </c>
      <c r="AT193" s="65">
        <f>+upper!AT193</f>
        <v>504.61704227750113</v>
      </c>
      <c r="AU193" s="65">
        <f>+upper!AU193</f>
        <v>604.19997941077906</v>
      </c>
      <c r="AV193" s="65">
        <f>+upper!AV193</f>
        <v>701.73158219123877</v>
      </c>
      <c r="AW193" s="65">
        <f>+upper!AW193</f>
        <v>797.21475543499196</v>
      </c>
      <c r="AX193" s="65">
        <f>+upper!AX193</f>
        <v>895.79078321175314</v>
      </c>
      <c r="AY193" s="65">
        <f>+upper!AY193</f>
        <v>984.54744375877567</v>
      </c>
      <c r="AZ193" s="65">
        <f>+upper!AZ193</f>
        <v>1072.5047124959367</v>
      </c>
      <c r="BA193" s="65">
        <f>+upper!BA193</f>
        <v>1159.6636490605742</v>
      </c>
      <c r="BB193" s="65">
        <f>+upper!BB193</f>
        <v>1207.3728338186356</v>
      </c>
      <c r="BC193" s="65">
        <f>+upper!BC193</f>
        <v>3051.2010848585692</v>
      </c>
      <c r="BD193" s="65">
        <f>+upper!BD193</f>
        <v>3025.2422233777038</v>
      </c>
      <c r="BE193" s="65">
        <f>+upper!BE193</f>
        <v>3570.2416471713809</v>
      </c>
      <c r="BF193" s="65">
        <f>+upper!BF193</f>
        <v>3835.359378618969</v>
      </c>
      <c r="BG193" s="65">
        <f>+upper!BG193</f>
        <v>4844.183174708819</v>
      </c>
      <c r="BH193" s="65">
        <f>+upper!BH193</f>
        <v>4734.2526771942603</v>
      </c>
      <c r="BI193" s="65">
        <f>+upper!BI193</f>
        <v>4741.3456616264557</v>
      </c>
      <c r="BJ193" s="65">
        <f>+upper!BJ193</f>
        <v>4708.1931678660567</v>
      </c>
      <c r="BK193" s="65">
        <f>+upper!BK193</f>
        <v>4703.5992454658899</v>
      </c>
      <c r="BL193" s="65">
        <f>+upper!BL193</f>
        <v>4630.0216445507485</v>
      </c>
      <c r="BM193" s="65">
        <f>+upper!BM193</f>
        <v>4627.0112605657241</v>
      </c>
      <c r="BN193" s="65">
        <f>+upper!BN193</f>
        <v>4552.6236157029953</v>
      </c>
      <c r="BO193" s="65">
        <f>+upper!BO193</f>
        <v>4674.1744121464226</v>
      </c>
      <c r="BP193" s="65">
        <f>+upper!BP193</f>
        <v>4697.3103065307823</v>
      </c>
      <c r="BQ193" s="65">
        <f>+upper!BQ193</f>
        <v>4730.0436586938431</v>
      </c>
      <c r="BR193" s="65">
        <f>+upper!BR193</f>
        <v>4834.6675050831946</v>
      </c>
      <c r="BS193" s="65">
        <f>+upper!BS193</f>
        <v>4845.3217981808075</v>
      </c>
      <c r="BT193" s="65">
        <f>+upper!BT193</f>
        <v>4920.0992967508737</v>
      </c>
      <c r="BU193" s="65">
        <f>+upper!BU193</f>
        <v>4961.4084640167493</v>
      </c>
      <c r="BV193" s="65">
        <f>+upper!BV193</f>
        <v>5021.5804529249708</v>
      </c>
      <c r="BW193" s="65">
        <f>+upper!BW193</f>
        <v>5076.7624048440448</v>
      </c>
      <c r="BX193" s="65">
        <f>+upper!BX193</f>
        <v>5121.3399015200357</v>
      </c>
      <c r="BY193" s="65">
        <f>+upper!BY193</f>
        <v>5182.0843983122395</v>
      </c>
      <c r="BZ193" s="65">
        <f>+upper!BZ193</f>
        <v>5231.6782265466773</v>
      </c>
      <c r="CA193" s="65">
        <f>+upper!CA193</f>
        <v>5286.8608146900842</v>
      </c>
    </row>
    <row r="194" spans="1:79" x14ac:dyDescent="0.2">
      <c r="A194" s="9">
        <v>705</v>
      </c>
      <c r="B194" s="65">
        <f>+upper!B194</f>
        <v>0</v>
      </c>
      <c r="C194" s="65">
        <f>+upper!C194</f>
        <v>0</v>
      </c>
      <c r="D194" s="65">
        <f>+upper!D194</f>
        <v>0</v>
      </c>
      <c r="E194" s="65">
        <f>+upper!E194</f>
        <v>0</v>
      </c>
      <c r="F194" s="65">
        <f>+upper!F194</f>
        <v>0</v>
      </c>
      <c r="G194" s="65">
        <f>+upper!G194</f>
        <v>0</v>
      </c>
      <c r="H194" s="65">
        <f>+upper!H194</f>
        <v>0</v>
      </c>
      <c r="I194" s="65">
        <f>+upper!I194</f>
        <v>0</v>
      </c>
      <c r="J194" s="65">
        <f>+upper!J194</f>
        <v>0</v>
      </c>
      <c r="K194" s="65">
        <f>+upper!K194</f>
        <v>0</v>
      </c>
      <c r="L194" s="65">
        <f>+upper!L194</f>
        <v>0</v>
      </c>
      <c r="M194" s="65">
        <f>+upper!M194</f>
        <v>0</v>
      </c>
      <c r="N194" s="65">
        <f>+upper!N194</f>
        <v>0</v>
      </c>
      <c r="O194" s="65">
        <f>+upper!O194</f>
        <v>0</v>
      </c>
      <c r="P194" s="65">
        <f>+upper!P194</f>
        <v>0</v>
      </c>
      <c r="Q194" s="65">
        <f>+upper!Q194</f>
        <v>0</v>
      </c>
      <c r="R194" s="65">
        <f>+upper!R194</f>
        <v>0</v>
      </c>
      <c r="S194" s="65">
        <f>+upper!S194</f>
        <v>0</v>
      </c>
      <c r="T194" s="65">
        <f>+upper!T194</f>
        <v>0</v>
      </c>
      <c r="U194" s="65">
        <f>+upper!U194</f>
        <v>0</v>
      </c>
      <c r="V194" s="65">
        <f>+upper!V194</f>
        <v>0</v>
      </c>
      <c r="W194" s="65">
        <f>+upper!W194</f>
        <v>0</v>
      </c>
      <c r="X194" s="65">
        <f>+upper!X194</f>
        <v>0</v>
      </c>
      <c r="Y194" s="65">
        <f>+upper!Y194</f>
        <v>0</v>
      </c>
      <c r="Z194" s="65">
        <f>+upper!Z194</f>
        <v>0</v>
      </c>
      <c r="AA194" s="65">
        <f>+upper!AA194</f>
        <v>0</v>
      </c>
      <c r="AB194" s="65">
        <f>+upper!AB194</f>
        <v>0</v>
      </c>
      <c r="AC194" s="65">
        <f>+upper!AC194</f>
        <v>0</v>
      </c>
      <c r="AD194" s="65">
        <f>+upper!AD194</f>
        <v>0</v>
      </c>
      <c r="AE194" s="65">
        <f>+upper!AE194</f>
        <v>0</v>
      </c>
      <c r="AF194" s="65">
        <f>+upper!AF194</f>
        <v>0</v>
      </c>
      <c r="AG194" s="65">
        <f>+upper!AG194</f>
        <v>0</v>
      </c>
      <c r="AH194" s="65">
        <f>+upper!AH194</f>
        <v>0</v>
      </c>
      <c r="AI194" s="65">
        <f>+upper!AI194</f>
        <v>0</v>
      </c>
      <c r="AJ194" s="65">
        <f>+upper!AJ194</f>
        <v>0</v>
      </c>
      <c r="AK194" s="65">
        <f>+upper!AK194</f>
        <v>0</v>
      </c>
      <c r="AL194" s="65">
        <f>+upper!AL194</f>
        <v>0</v>
      </c>
      <c r="AM194" s="65">
        <f>+upper!AM194</f>
        <v>0</v>
      </c>
      <c r="AN194" s="65">
        <f>+upper!AN194</f>
        <v>0</v>
      </c>
      <c r="AO194" s="65">
        <f>+upper!AO194</f>
        <v>0</v>
      </c>
      <c r="AP194" s="65">
        <f>+upper!AP194</f>
        <v>0</v>
      </c>
      <c r="AQ194" s="65">
        <f>+upper!AQ194</f>
        <v>0</v>
      </c>
      <c r="AR194" s="65">
        <f>+upper!AR194</f>
        <v>0</v>
      </c>
      <c r="AS194" s="65">
        <f>+upper!AS194</f>
        <v>0</v>
      </c>
      <c r="AT194" s="65">
        <f>+upper!AT194</f>
        <v>0</v>
      </c>
      <c r="AU194" s="65">
        <f>+upper!AU194</f>
        <v>0</v>
      </c>
      <c r="AV194" s="65">
        <f>+upper!AV194</f>
        <v>0</v>
      </c>
      <c r="AW194" s="65">
        <f>+upper!AW194</f>
        <v>0</v>
      </c>
      <c r="AX194" s="65">
        <f>+upper!AX194</f>
        <v>0</v>
      </c>
      <c r="AY194" s="65">
        <f>+upper!AY194</f>
        <v>0</v>
      </c>
      <c r="AZ194" s="65">
        <f>+upper!AZ194</f>
        <v>0</v>
      </c>
      <c r="BA194" s="65">
        <f>+upper!BA194</f>
        <v>0</v>
      </c>
      <c r="BB194" s="65">
        <f>+upper!BB194</f>
        <v>0</v>
      </c>
      <c r="BC194" s="65">
        <f>+upper!BC194</f>
        <v>0</v>
      </c>
      <c r="BD194" s="65">
        <f>+upper!BD194</f>
        <v>0</v>
      </c>
      <c r="BE194" s="65">
        <f>+upper!BE194</f>
        <v>0</v>
      </c>
      <c r="BF194" s="65">
        <f>+upper!BF194</f>
        <v>0</v>
      </c>
      <c r="BG194" s="65">
        <f>+upper!BG194</f>
        <v>0</v>
      </c>
      <c r="BH194" s="65">
        <f>+upper!BH194</f>
        <v>0</v>
      </c>
      <c r="BI194" s="65">
        <f>+upper!BI194</f>
        <v>0</v>
      </c>
      <c r="BJ194" s="65">
        <f>+upper!BJ194</f>
        <v>0</v>
      </c>
      <c r="BK194" s="65">
        <f>+upper!BK194</f>
        <v>0</v>
      </c>
      <c r="BL194" s="65">
        <f>+upper!BL194</f>
        <v>0</v>
      </c>
      <c r="BM194" s="65">
        <f>+upper!BM194</f>
        <v>0</v>
      </c>
      <c r="BN194" s="65">
        <f>+upper!BN194</f>
        <v>0</v>
      </c>
      <c r="BO194" s="65">
        <f>+upper!BO194</f>
        <v>0</v>
      </c>
      <c r="BP194" s="65">
        <f>+upper!BP194</f>
        <v>0</v>
      </c>
      <c r="BQ194" s="65">
        <f>+upper!BQ194</f>
        <v>0</v>
      </c>
      <c r="BR194" s="65">
        <f>+upper!BR194</f>
        <v>0</v>
      </c>
      <c r="BS194" s="65">
        <f>+upper!BS194</f>
        <v>0</v>
      </c>
      <c r="BT194" s="65">
        <f>+upper!BT194</f>
        <v>0</v>
      </c>
      <c r="BU194" s="65">
        <f>+upper!BU194</f>
        <v>0</v>
      </c>
      <c r="BV194" s="65">
        <f>+upper!BV194</f>
        <v>0</v>
      </c>
      <c r="BW194" s="65">
        <f>+upper!BW194</f>
        <v>0</v>
      </c>
      <c r="BX194" s="65">
        <f>+upper!BX194</f>
        <v>0</v>
      </c>
      <c r="BY194" s="65">
        <f>+upper!BY194</f>
        <v>0</v>
      </c>
      <c r="BZ194" s="65">
        <f>+upper!BZ194</f>
        <v>0</v>
      </c>
      <c r="CA194" s="65">
        <f>+upper!CA194</f>
        <v>0</v>
      </c>
    </row>
    <row r="195" spans="1:79" x14ac:dyDescent="0.2">
      <c r="A195" s="9">
        <v>706</v>
      </c>
      <c r="B195" s="65">
        <f>+upper!B195</f>
        <v>0</v>
      </c>
      <c r="C195" s="65">
        <f>+upper!C195</f>
        <v>0</v>
      </c>
      <c r="D195" s="65">
        <f>+upper!D195</f>
        <v>0</v>
      </c>
      <c r="E195" s="65">
        <f>+upper!E195</f>
        <v>0</v>
      </c>
      <c r="F195" s="65">
        <f>+upper!F195</f>
        <v>0</v>
      </c>
      <c r="G195" s="65">
        <f>+upper!G195</f>
        <v>0</v>
      </c>
      <c r="H195" s="65">
        <f>+upper!H195</f>
        <v>0</v>
      </c>
      <c r="I195" s="65">
        <f>+upper!I195</f>
        <v>0</v>
      </c>
      <c r="J195" s="65">
        <f>+upper!J195</f>
        <v>0</v>
      </c>
      <c r="K195" s="65">
        <f>+upper!K195</f>
        <v>0</v>
      </c>
      <c r="L195" s="65">
        <f>+upper!L195</f>
        <v>0</v>
      </c>
      <c r="M195" s="65">
        <f>+upper!M195</f>
        <v>0</v>
      </c>
      <c r="N195" s="65">
        <f>+upper!N195</f>
        <v>0</v>
      </c>
      <c r="O195" s="65">
        <f>+upper!O195</f>
        <v>0</v>
      </c>
      <c r="P195" s="65">
        <f>+upper!P195</f>
        <v>0</v>
      </c>
      <c r="Q195" s="65">
        <f>+upper!Q195</f>
        <v>0</v>
      </c>
      <c r="R195" s="65">
        <f>+upper!R195</f>
        <v>0</v>
      </c>
      <c r="S195" s="65">
        <f>+upper!S195</f>
        <v>0</v>
      </c>
      <c r="T195" s="65">
        <f>+upper!T195</f>
        <v>0</v>
      </c>
      <c r="U195" s="65">
        <f>+upper!U195</f>
        <v>0</v>
      </c>
      <c r="V195" s="65">
        <f>+upper!V195</f>
        <v>0</v>
      </c>
      <c r="W195" s="65">
        <f>+upper!W195</f>
        <v>0</v>
      </c>
      <c r="X195" s="65">
        <f>+upper!X195</f>
        <v>0</v>
      </c>
      <c r="Y195" s="65">
        <f>+upper!Y195</f>
        <v>0</v>
      </c>
      <c r="Z195" s="65">
        <f>+upper!Z195</f>
        <v>0</v>
      </c>
      <c r="AA195" s="65">
        <f>+upper!AA195</f>
        <v>0</v>
      </c>
      <c r="AB195" s="65">
        <f>+upper!AB195</f>
        <v>0</v>
      </c>
      <c r="AC195" s="65">
        <f>+upper!AC195</f>
        <v>0</v>
      </c>
      <c r="AD195" s="65">
        <f>+upper!AD195</f>
        <v>0</v>
      </c>
      <c r="AE195" s="65">
        <f>+upper!AE195</f>
        <v>0</v>
      </c>
      <c r="AF195" s="65">
        <f>+upper!AF195</f>
        <v>0</v>
      </c>
      <c r="AG195" s="65">
        <f>+upper!AG195</f>
        <v>0</v>
      </c>
      <c r="AH195" s="65">
        <f>+upper!AH195</f>
        <v>0</v>
      </c>
      <c r="AI195" s="65">
        <f>+upper!AI195</f>
        <v>0</v>
      </c>
      <c r="AJ195" s="65">
        <f>+upper!AJ195</f>
        <v>0</v>
      </c>
      <c r="AK195" s="65">
        <f>+upper!AK195</f>
        <v>0</v>
      </c>
      <c r="AL195" s="65">
        <f>+upper!AL195</f>
        <v>0</v>
      </c>
      <c r="AM195" s="65">
        <f>+upper!AM195</f>
        <v>0</v>
      </c>
      <c r="AN195" s="65">
        <f>+upper!AN195</f>
        <v>0</v>
      </c>
      <c r="AO195" s="65">
        <f>+upper!AO195</f>
        <v>0</v>
      </c>
      <c r="AP195" s="65">
        <f>+upper!AP195</f>
        <v>0</v>
      </c>
      <c r="AQ195" s="65">
        <f>+upper!AQ195</f>
        <v>0</v>
      </c>
      <c r="AR195" s="65">
        <f>+upper!AR195</f>
        <v>0</v>
      </c>
      <c r="AS195" s="65">
        <f>+upper!AS195</f>
        <v>0</v>
      </c>
      <c r="AT195" s="65">
        <f>+upper!AT195</f>
        <v>0</v>
      </c>
      <c r="AU195" s="65">
        <f>+upper!AU195</f>
        <v>0</v>
      </c>
      <c r="AV195" s="65">
        <f>+upper!AV195</f>
        <v>0</v>
      </c>
      <c r="AW195" s="65">
        <f>+upper!AW195</f>
        <v>0</v>
      </c>
      <c r="AX195" s="65">
        <f>+upper!AX195</f>
        <v>0</v>
      </c>
      <c r="AY195" s="65">
        <f>+upper!AY195</f>
        <v>0</v>
      </c>
      <c r="AZ195" s="65">
        <f>+upper!AZ195</f>
        <v>0</v>
      </c>
      <c r="BA195" s="65">
        <f>+upper!BA195</f>
        <v>0</v>
      </c>
      <c r="BB195" s="65">
        <f>+upper!BB195</f>
        <v>0</v>
      </c>
      <c r="BC195" s="65">
        <f>+upper!BC195</f>
        <v>0</v>
      </c>
      <c r="BD195" s="65">
        <f>+upper!BD195</f>
        <v>0.35769999999999996</v>
      </c>
      <c r="BE195" s="65">
        <f>+upper!BE195</f>
        <v>6.0062000000000006</v>
      </c>
      <c r="BF195" s="65">
        <f>+upper!BF195</f>
        <v>5.07</v>
      </c>
      <c r="BG195" s="65">
        <f>+upper!BG195</f>
        <v>1.01</v>
      </c>
      <c r="BH195" s="65">
        <f>+upper!BH195</f>
        <v>0.67670000000000008</v>
      </c>
      <c r="BI195" s="65">
        <f>+upper!BI195</f>
        <v>2.02</v>
      </c>
      <c r="BJ195" s="65">
        <f>+upper!BJ195</f>
        <v>2.02</v>
      </c>
      <c r="BK195" s="65">
        <f>+upper!BK195</f>
        <v>3.0300000000000002</v>
      </c>
      <c r="BL195" s="65">
        <f>+upper!BL195</f>
        <v>3.2118000000000002</v>
      </c>
      <c r="BM195" s="65">
        <f>+upper!BM195</f>
        <v>3.2087699999999999</v>
      </c>
      <c r="BN195" s="65">
        <f>+upper!BN195</f>
        <v>2.6260000000000003</v>
      </c>
      <c r="BO195" s="65">
        <f>+upper!BO195</f>
        <v>3.0522199999999997</v>
      </c>
      <c r="BP195" s="65">
        <f>+upper!BP195</f>
        <v>2.94617</v>
      </c>
      <c r="BQ195" s="65">
        <f>+upper!BQ195</f>
        <v>3.0835300000000001</v>
      </c>
      <c r="BR195" s="65">
        <f>+upper!BR195</f>
        <v>3.1532200000000001</v>
      </c>
      <c r="BS195" s="65">
        <f>+upper!BS195</f>
        <v>3.1105306666666706</v>
      </c>
      <c r="BT195" s="65">
        <f>+upper!BT195</f>
        <v>3.2815797777777953</v>
      </c>
      <c r="BU195" s="65">
        <f>+upper!BU195</f>
        <v>3.2754988296296359</v>
      </c>
      <c r="BV195" s="65">
        <f>+upper!BV195</f>
        <v>3.3615652938271725</v>
      </c>
      <c r="BW195" s="65">
        <f>+upper!BW195</f>
        <v>3.4037936348971445</v>
      </c>
      <c r="BX195" s="65">
        <f>+upper!BX195</f>
        <v>3.4643538112483112</v>
      </c>
      <c r="BY195" s="65">
        <f>+upper!BY195</f>
        <v>3.5384027115208396</v>
      </c>
      <c r="BZ195" s="65">
        <f>+upper!BZ195</f>
        <v>3.5768231386142775</v>
      </c>
      <c r="CA195" s="65">
        <f>+upper!CA195</f>
        <v>3.6465089673917639</v>
      </c>
    </row>
    <row r="196" spans="1:79" x14ac:dyDescent="0.2">
      <c r="A196" s="9">
        <v>710</v>
      </c>
      <c r="B196" s="65">
        <f>+upper!B196</f>
        <v>0</v>
      </c>
      <c r="C196" s="65">
        <f>+upper!C196</f>
        <v>0</v>
      </c>
      <c r="D196" s="65">
        <f>+upper!D196</f>
        <v>0</v>
      </c>
      <c r="E196" s="65">
        <f>+upper!E196</f>
        <v>0</v>
      </c>
      <c r="F196" s="65">
        <f>+upper!F196</f>
        <v>0</v>
      </c>
      <c r="G196" s="65">
        <f>+upper!G196</f>
        <v>0</v>
      </c>
      <c r="H196" s="65">
        <f>+upper!H196</f>
        <v>0</v>
      </c>
      <c r="I196" s="65">
        <f>+upper!I196</f>
        <v>0</v>
      </c>
      <c r="J196" s="65">
        <f>+upper!J196</f>
        <v>0</v>
      </c>
      <c r="K196" s="65">
        <f>+upper!K196</f>
        <v>0</v>
      </c>
      <c r="L196" s="65">
        <f>+upper!L196</f>
        <v>0</v>
      </c>
      <c r="M196" s="65">
        <f>+upper!M196</f>
        <v>0</v>
      </c>
      <c r="N196" s="65">
        <f>+upper!N196</f>
        <v>0</v>
      </c>
      <c r="O196" s="65">
        <f>+upper!O196</f>
        <v>0</v>
      </c>
      <c r="P196" s="65">
        <f>+upper!P196</f>
        <v>0</v>
      </c>
      <c r="Q196" s="65">
        <f>+upper!Q196</f>
        <v>0</v>
      </c>
      <c r="R196" s="65">
        <f>+upper!R196</f>
        <v>0</v>
      </c>
      <c r="S196" s="65">
        <f>+upper!S196</f>
        <v>0</v>
      </c>
      <c r="T196" s="65">
        <f>+upper!T196</f>
        <v>0</v>
      </c>
      <c r="U196" s="65">
        <f>+upper!U196</f>
        <v>0</v>
      </c>
      <c r="V196" s="65">
        <f>+upper!V196</f>
        <v>0</v>
      </c>
      <c r="W196" s="65">
        <f>+upper!W196</f>
        <v>0</v>
      </c>
      <c r="X196" s="65">
        <f>+upper!X196</f>
        <v>0</v>
      </c>
      <c r="Y196" s="65">
        <f>+upper!Y196</f>
        <v>0</v>
      </c>
      <c r="Z196" s="65">
        <f>+upper!Z196</f>
        <v>0</v>
      </c>
      <c r="AA196" s="65">
        <f>+upper!AA196</f>
        <v>0</v>
      </c>
      <c r="AB196" s="65">
        <f>+upper!AB196</f>
        <v>0</v>
      </c>
      <c r="AC196" s="65">
        <f>+upper!AC196</f>
        <v>0</v>
      </c>
      <c r="AD196" s="65">
        <f>+upper!AD196</f>
        <v>0</v>
      </c>
      <c r="AE196" s="65">
        <f>+upper!AE196</f>
        <v>0</v>
      </c>
      <c r="AF196" s="65">
        <f>+upper!AF196</f>
        <v>0</v>
      </c>
      <c r="AG196" s="65">
        <f>+upper!AG196</f>
        <v>0</v>
      </c>
      <c r="AH196" s="65">
        <f>+upper!AH196</f>
        <v>0</v>
      </c>
      <c r="AI196" s="65">
        <f>+upper!AI196</f>
        <v>0</v>
      </c>
      <c r="AJ196" s="65">
        <f>+upper!AJ196</f>
        <v>0</v>
      </c>
      <c r="AK196" s="65">
        <f>+upper!AK196</f>
        <v>0</v>
      </c>
      <c r="AL196" s="65">
        <f>+upper!AL196</f>
        <v>0</v>
      </c>
      <c r="AM196" s="65">
        <f>+upper!AM196</f>
        <v>0</v>
      </c>
      <c r="AN196" s="65">
        <f>+upper!AN196</f>
        <v>0</v>
      </c>
      <c r="AO196" s="65">
        <f>+upper!AO196</f>
        <v>0</v>
      </c>
      <c r="AP196" s="65">
        <f>+upper!AP196</f>
        <v>0</v>
      </c>
      <c r="AQ196" s="65">
        <f>+upper!AQ196</f>
        <v>0</v>
      </c>
      <c r="AR196" s="65">
        <f>+upper!AR196</f>
        <v>0</v>
      </c>
      <c r="AS196" s="65">
        <f>+upper!AS196</f>
        <v>0</v>
      </c>
      <c r="AT196" s="65">
        <f>+upper!AT196</f>
        <v>0</v>
      </c>
      <c r="AU196" s="65">
        <f>+upper!AU196</f>
        <v>0</v>
      </c>
      <c r="AV196" s="65">
        <f>+upper!AV196</f>
        <v>0</v>
      </c>
      <c r="AW196" s="65">
        <f>+upper!AW196</f>
        <v>0</v>
      </c>
      <c r="AX196" s="65">
        <f>+upper!AX196</f>
        <v>0</v>
      </c>
      <c r="AY196" s="65">
        <f>+upper!AY196</f>
        <v>0</v>
      </c>
      <c r="AZ196" s="65">
        <f>+upper!AZ196</f>
        <v>0</v>
      </c>
      <c r="BA196" s="65">
        <f>+upper!BA196</f>
        <v>0</v>
      </c>
      <c r="BB196" s="65">
        <f>+upper!BB196</f>
        <v>0</v>
      </c>
      <c r="BC196" s="65">
        <f>+upper!BC196</f>
        <v>1.6416000000000002</v>
      </c>
      <c r="BD196" s="65">
        <f>+upper!BD196</f>
        <v>1.3286</v>
      </c>
      <c r="BE196" s="65">
        <f>+upper!BE196</f>
        <v>1.3234000000000001</v>
      </c>
      <c r="BF196" s="65">
        <f>+upper!BF196</f>
        <v>1.2076740000000001</v>
      </c>
      <c r="BG196" s="65">
        <f>+upper!BG196</f>
        <v>1.0281800000000001</v>
      </c>
      <c r="BH196" s="65">
        <f>+upper!BH196</f>
        <v>1.4139999999999999</v>
      </c>
      <c r="BI196" s="65">
        <f>+upper!BI196</f>
        <v>1.5109600000000001</v>
      </c>
      <c r="BJ196" s="65">
        <f>+upper!BJ196</f>
        <v>1.49682</v>
      </c>
      <c r="BK196" s="65">
        <f>+upper!BK196</f>
        <v>1.3887499999999999</v>
      </c>
      <c r="BL196" s="65">
        <f>+upper!BL196</f>
        <v>1.3746100000000001</v>
      </c>
      <c r="BM196" s="65">
        <f>+upper!BM196</f>
        <v>0.95646999999999993</v>
      </c>
      <c r="BN196" s="65">
        <f>+upper!BN196</f>
        <v>1.0877699999999999</v>
      </c>
      <c r="BO196" s="65">
        <f>+upper!BO196</f>
        <v>1.21099</v>
      </c>
      <c r="BP196" s="65">
        <f>+upper!BP196</f>
        <v>1.05646</v>
      </c>
      <c r="BQ196" s="65">
        <f>+upper!BQ196</f>
        <v>1.1342300000000001</v>
      </c>
      <c r="BR196" s="65">
        <f>+upper!BR196</f>
        <v>1.0221199999999999</v>
      </c>
      <c r="BS196" s="65">
        <f>+upper!BS196</f>
        <v>1.1093166666666661</v>
      </c>
      <c r="BT196" s="65">
        <f>+upper!BT196</f>
        <v>1.065370444444443</v>
      </c>
      <c r="BU196" s="65">
        <f>+upper!BU196</f>
        <v>1.0315840740740738</v>
      </c>
      <c r="BV196" s="65">
        <f>+upper!BV196</f>
        <v>1.045470701234567</v>
      </c>
      <c r="BW196" s="65">
        <f>+upper!BW196</f>
        <v>1.0220802650205745</v>
      </c>
      <c r="BX196" s="65">
        <f>+upper!BX196</f>
        <v>1.0267713977503419</v>
      </c>
      <c r="BY196" s="65">
        <f>+upper!BY196</f>
        <v>0.99722789929583455</v>
      </c>
      <c r="BZ196" s="65">
        <f>+upper!BZ196</f>
        <v>0.99356334454381645</v>
      </c>
      <c r="CA196" s="65">
        <f>+upper!CA196</f>
        <v>0.98643552157942738</v>
      </c>
    </row>
    <row r="197" spans="1:79" x14ac:dyDescent="0.2">
      <c r="A197" s="9">
        <v>716</v>
      </c>
      <c r="B197" s="65">
        <f>+upper!B197</f>
        <v>0</v>
      </c>
      <c r="C197" s="65">
        <f>+upper!C197</f>
        <v>0</v>
      </c>
      <c r="D197" s="65">
        <f>+upper!D197</f>
        <v>2.7263215293406933E-6</v>
      </c>
      <c r="E197" s="65">
        <f>+upper!E197</f>
        <v>6.0555795507471159E-6</v>
      </c>
      <c r="F197" s="65">
        <f>+upper!F197</f>
        <v>1.3448105236074762E-5</v>
      </c>
      <c r="G197" s="65">
        <f>+upper!G197</f>
        <v>2.9860102086679159E-5</v>
      </c>
      <c r="H197" s="65">
        <f>+upper!H197</f>
        <v>6.6289426632427725E-5</v>
      </c>
      <c r="I197" s="65">
        <f>+upper!I197</f>
        <v>1.4713565303211155E-4</v>
      </c>
      <c r="J197" s="65">
        <f>+upper!J197</f>
        <v>3.2652021631783659E-4</v>
      </c>
      <c r="K197" s="65">
        <f>+upper!K197</f>
        <v>7.2446672995520002E-4</v>
      </c>
      <c r="L197" s="65">
        <f>+upper!L197</f>
        <v>1.607091689689352E-3</v>
      </c>
      <c r="M197" s="65">
        <f>+upper!M197</f>
        <v>2.7087115634139868E-3</v>
      </c>
      <c r="N197" s="65">
        <f>+upper!N197</f>
        <v>4.5641293742506748E-3</v>
      </c>
      <c r="O197" s="65">
        <f>+upper!O197</f>
        <v>7.6881483620918172E-3</v>
      </c>
      <c r="P197" s="65">
        <f>+upper!P197</f>
        <v>1.2946414182435273E-2</v>
      </c>
      <c r="Q197" s="65">
        <f>+upper!Q197</f>
        <v>2.1793963643018454E-2</v>
      </c>
      <c r="R197" s="65">
        <f>+upper!R197</f>
        <v>3.667555611747797E-2</v>
      </c>
      <c r="S197" s="65">
        <f>+upper!S197</f>
        <v>6.1697197206972296E-2</v>
      </c>
      <c r="T197" s="65">
        <f>+upper!T197</f>
        <v>0.10375202142560239</v>
      </c>
      <c r="U197" s="65">
        <f>+upper!U197</f>
        <v>0.17941531335609451</v>
      </c>
      <c r="V197" s="65">
        <f>+upper!V197</f>
        <v>0.30321126702378542</v>
      </c>
      <c r="W197" s="65">
        <f>+upper!W197</f>
        <v>0.4456286803228362</v>
      </c>
      <c r="X197" s="65">
        <f>+upper!X197</f>
        <v>0.65466069016499129</v>
      </c>
      <c r="Y197" s="65">
        <f>+upper!Y197</f>
        <v>0.96131753976859236</v>
      </c>
      <c r="Z197" s="65">
        <f>+upper!Z197</f>
        <v>1.4109660664345465</v>
      </c>
      <c r="AA197" s="65">
        <f>+upper!AA197</f>
        <v>4.1398674696486157</v>
      </c>
      <c r="AB197" s="65">
        <f>+upper!AB197</f>
        <v>6.5862267943395691</v>
      </c>
      <c r="AC197" s="65">
        <f>+upper!AC197</f>
        <v>10.408394322216274</v>
      </c>
      <c r="AD197" s="65">
        <f>+upper!AD197</f>
        <v>10.365279383764424</v>
      </c>
      <c r="AE197" s="65">
        <f>+upper!AE197</f>
        <v>10.336540080438123</v>
      </c>
      <c r="AF197" s="65">
        <f>+upper!AF197</f>
        <v>10.309796210837494</v>
      </c>
      <c r="AG197" s="65">
        <f>+upper!AG197</f>
        <v>10.285276952246811</v>
      </c>
      <c r="AH197" s="65">
        <f>+upper!AH197</f>
        <v>10.263249565264806</v>
      </c>
      <c r="AI197" s="65">
        <f>+upper!AI197</f>
        <v>10.244028017731488</v>
      </c>
      <c r="AJ197" s="65">
        <f>+upper!AJ197</f>
        <v>10.22798414373627</v>
      </c>
      <c r="AK197" s="65">
        <f>+upper!AK197</f>
        <v>10.215562274029734</v>
      </c>
      <c r="AL197" s="65">
        <f>+upper!AL197</f>
        <v>10.207298699116725</v>
      </c>
      <c r="AM197" s="65">
        <f>+upper!AM197</f>
        <v>10.203847984642408</v>
      </c>
      <c r="AN197" s="65">
        <f>+upper!AN197</f>
        <v>10.206019203849779</v>
      </c>
      <c r="AO197" s="65">
        <f>+upper!AO197</f>
        <v>10.214826857313266</v>
      </c>
      <c r="AP197" s="65">
        <f>+upper!AP197</f>
        <v>10.231564120300618</v>
      </c>
      <c r="AQ197" s="65">
        <f>+upper!AQ197</f>
        <v>10.257911061123787</v>
      </c>
      <c r="AR197" s="65">
        <f>+upper!AR197</f>
        <v>10.296099553224277</v>
      </c>
      <c r="AS197" s="65">
        <f>+upper!AS197</f>
        <v>10.349173868861886</v>
      </c>
      <c r="AT197" s="65">
        <f>+upper!AT197</f>
        <v>10.421420624687908</v>
      </c>
      <c r="AU197" s="65">
        <f>+upper!AU197</f>
        <v>10.519116131410716</v>
      </c>
      <c r="AV197" s="65">
        <f>+upper!AV197</f>
        <v>10.651911933774695</v>
      </c>
      <c r="AW197" s="65">
        <f>+upper!AW197</f>
        <v>10.83562226225872</v>
      </c>
      <c r="AX197" s="65">
        <f>+upper!AX197</f>
        <v>11.162497133800713</v>
      </c>
      <c r="AY197" s="65">
        <f>+upper!AY197</f>
        <v>11.631241794791078</v>
      </c>
      <c r="AZ197" s="65">
        <f>+upper!AZ197</f>
        <v>12.384862668591653</v>
      </c>
      <c r="BA197" s="65">
        <f>+upper!BA197</f>
        <v>13.906469486321255</v>
      </c>
      <c r="BB197" s="65">
        <f>+upper!BB197</f>
        <v>0</v>
      </c>
      <c r="BC197" s="65">
        <f>+upper!BC197</f>
        <v>1.026</v>
      </c>
      <c r="BD197" s="65">
        <f>+upper!BD197</f>
        <v>2.7082999999999999</v>
      </c>
      <c r="BE197" s="65">
        <f>+upper!BE197</f>
        <v>0.61080000000000001</v>
      </c>
      <c r="BF197" s="65">
        <f>+upper!BF197</f>
        <v>0.20280000000000001</v>
      </c>
      <c r="BG197" s="65">
        <f>+upper!BG197</f>
        <v>0.2525</v>
      </c>
      <c r="BH197" s="65">
        <f>+upper!BH197</f>
        <v>0.22220000000000001</v>
      </c>
      <c r="BI197" s="65">
        <f>+upper!BI197</f>
        <v>0.23634000000000002</v>
      </c>
      <c r="BJ197" s="65">
        <f>+upper!BJ197</f>
        <v>0.29289999999999999</v>
      </c>
      <c r="BK197" s="65">
        <f>+upper!BK197</f>
        <v>0.35652999999999996</v>
      </c>
      <c r="BL197" s="65">
        <f>+upper!BL197</f>
        <v>0.37774000000000002</v>
      </c>
      <c r="BM197" s="65">
        <f>+upper!BM197</f>
        <v>0.2525</v>
      </c>
      <c r="BN197" s="65">
        <f>+upper!BN197</f>
        <v>0.21512999999999999</v>
      </c>
      <c r="BO197" s="65">
        <f>+upper!BO197</f>
        <v>0.24643999999999999</v>
      </c>
      <c r="BP197" s="65">
        <f>+upper!BP197</f>
        <v>0.22018000000000001</v>
      </c>
      <c r="BQ197" s="65">
        <f>+upper!BQ197</f>
        <v>0.29087999999999997</v>
      </c>
      <c r="BR197" s="65">
        <f>+upper!BR197</f>
        <v>0.30703999999999998</v>
      </c>
      <c r="BS197" s="65">
        <f>+upper!BS197</f>
        <v>0.3027306666666692</v>
      </c>
      <c r="BT197" s="65">
        <f>+upper!BT197</f>
        <v>0.33278377777777091</v>
      </c>
      <c r="BU197" s="65">
        <f>+upper!BU197</f>
        <v>0.3528954962962938</v>
      </c>
      <c r="BV197" s="65">
        <f>+upper!BV197</f>
        <v>0.37958293827159961</v>
      </c>
      <c r="BW197" s="65">
        <f>+upper!BW197</f>
        <v>0.38876557563785069</v>
      </c>
      <c r="BX197" s="65">
        <f>+upper!BX197</f>
        <v>0.40989605026062248</v>
      </c>
      <c r="BY197" s="65">
        <f>+upper!BY197</f>
        <v>0.43415505950433614</v>
      </c>
      <c r="BZ197" s="65">
        <f>+upper!BZ197</f>
        <v>0.45171722041395623</v>
      </c>
      <c r="CA197" s="65">
        <f>+upper!CA197</f>
        <v>0.47073093595503923</v>
      </c>
    </row>
    <row r="198" spans="1:79" x14ac:dyDescent="0.2">
      <c r="A198" s="9">
        <v>724</v>
      </c>
      <c r="B198" s="65">
        <f>+upper!B198</f>
        <v>0</v>
      </c>
      <c r="C198" s="65">
        <f>+upper!C198</f>
        <v>0</v>
      </c>
      <c r="D198" s="65">
        <f>+upper!D198</f>
        <v>0</v>
      </c>
      <c r="E198" s="65">
        <f>+upper!E198</f>
        <v>0</v>
      </c>
      <c r="F198" s="65">
        <f>+upper!F198</f>
        <v>0</v>
      </c>
      <c r="G198" s="65">
        <f>+upper!G198</f>
        <v>0</v>
      </c>
      <c r="H198" s="65">
        <f>+upper!H198</f>
        <v>0</v>
      </c>
      <c r="I198" s="65">
        <f>+upper!I198</f>
        <v>0</v>
      </c>
      <c r="J198" s="65">
        <f>+upper!J198</f>
        <v>0</v>
      </c>
      <c r="K198" s="65">
        <f>+upper!K198</f>
        <v>0</v>
      </c>
      <c r="L198" s="65">
        <f>+upper!L198</f>
        <v>0</v>
      </c>
      <c r="M198" s="65">
        <f>+upper!M198</f>
        <v>0</v>
      </c>
      <c r="N198" s="65">
        <f>+upper!N198</f>
        <v>0</v>
      </c>
      <c r="O198" s="65">
        <f>+upper!O198</f>
        <v>0</v>
      </c>
      <c r="P198" s="65">
        <f>+upper!P198</f>
        <v>0</v>
      </c>
      <c r="Q198" s="65">
        <f>+upper!Q198</f>
        <v>0</v>
      </c>
      <c r="R198" s="65">
        <f>+upper!R198</f>
        <v>0</v>
      </c>
      <c r="S198" s="65">
        <f>+upper!S198</f>
        <v>0</v>
      </c>
      <c r="T198" s="65">
        <f>+upper!T198</f>
        <v>0</v>
      </c>
      <c r="U198" s="65">
        <f>+upper!U198</f>
        <v>0</v>
      </c>
      <c r="V198" s="65">
        <f>+upper!V198</f>
        <v>11.83630353389867</v>
      </c>
      <c r="W198" s="65">
        <f>+upper!W198</f>
        <v>13.046834577138311</v>
      </c>
      <c r="X198" s="65">
        <f>+upper!X198</f>
        <v>15.617344940560745</v>
      </c>
      <c r="Y198" s="65">
        <f>+upper!Y198</f>
        <v>20.84803463357153</v>
      </c>
      <c r="Z198" s="65">
        <f>+upper!Z198</f>
        <v>14.95977252201082</v>
      </c>
      <c r="AA198" s="65">
        <f>+upper!AA198</f>
        <v>17.291165642324202</v>
      </c>
      <c r="AB198" s="65">
        <f>+upper!AB198</f>
        <v>22.103400159894115</v>
      </c>
      <c r="AC198" s="65">
        <f>+upper!AC198</f>
        <v>20.32496566427044</v>
      </c>
      <c r="AD198" s="65">
        <f>+upper!AD198</f>
        <v>22.752371001236092</v>
      </c>
      <c r="AE198" s="65">
        <f>+upper!AE198</f>
        <v>23.19579758660964</v>
      </c>
      <c r="AF198" s="65">
        <f>+upper!AF198</f>
        <v>23.646303140459786</v>
      </c>
      <c r="AG198" s="65">
        <f>+upper!AG198</f>
        <v>24.103938788669957</v>
      </c>
      <c r="AH198" s="65">
        <f>+upper!AH198</f>
        <v>24.568753035283422</v>
      </c>
      <c r="AI198" s="65">
        <f>+upper!AI198</f>
        <v>25.040791577396519</v>
      </c>
      <c r="AJ198" s="65">
        <f>+upper!AJ198</f>
        <v>25.52009711179112</v>
      </c>
      <c r="AK198" s="65">
        <f>+upper!AK198</f>
        <v>26.006709132990537</v>
      </c>
      <c r="AL198" s="65">
        <f>+upper!AL198</f>
        <v>26.500663722411058</v>
      </c>
      <c r="AM198" s="65">
        <f>+upper!AM198</f>
        <v>27.001993328270842</v>
      </c>
      <c r="AN198" s="65">
        <f>+upper!AN198</f>
        <v>27.510726535904933</v>
      </c>
      <c r="AO198" s="65">
        <f>+upper!AO198</f>
        <v>28.026887828123424</v>
      </c>
      <c r="AP198" s="65">
        <f>+upper!AP198</f>
        <v>29.686482249508103</v>
      </c>
      <c r="AQ198" s="65">
        <f>+upper!AQ198</f>
        <v>29.37431229745679</v>
      </c>
      <c r="AR198" s="65">
        <f>+upper!AR198</f>
        <v>31.783368307159556</v>
      </c>
      <c r="AS198" s="65">
        <f>+upper!AS198</f>
        <v>34.706789418514234</v>
      </c>
      <c r="AT198" s="65">
        <f>+upper!AT198</f>
        <v>36.233550624593164</v>
      </c>
      <c r="AU198" s="65">
        <f>+upper!AU198</f>
        <v>37.815793726356226</v>
      </c>
      <c r="AV198" s="65">
        <f>+upper!AV198</f>
        <v>39.196339814916982</v>
      </c>
      <c r="AW198" s="65">
        <f>+upper!AW198</f>
        <v>39.68185321395169</v>
      </c>
      <c r="AX198" s="65">
        <f>+upper!AX198</f>
        <v>39.748000000000005</v>
      </c>
      <c r="AY198" s="65">
        <f>+upper!AY198</f>
        <v>51.058</v>
      </c>
      <c r="AZ198" s="65">
        <f>+upper!AZ198</f>
        <v>50.862000000000002</v>
      </c>
      <c r="BA198" s="65">
        <f>+upper!BA198</f>
        <v>55.835999999999999</v>
      </c>
      <c r="BB198" s="65">
        <f>+upper!BB198</f>
        <v>59.74</v>
      </c>
      <c r="BC198" s="65">
        <f>+upper!BC198</f>
        <v>63.509399999999999</v>
      </c>
      <c r="BD198" s="65">
        <f>+upper!BD198</f>
        <v>65.566410000000005</v>
      </c>
      <c r="BE198" s="65">
        <f>+upper!BE198</f>
        <v>69.631200000000007</v>
      </c>
      <c r="BF198" s="65">
        <f>+upper!BF198</f>
        <v>91.652417999999997</v>
      </c>
      <c r="BG198" s="65">
        <f>+upper!BG198</f>
        <v>118.21545</v>
      </c>
      <c r="BH198" s="65">
        <f>+upper!BH198</f>
        <v>116.74994</v>
      </c>
      <c r="BI198" s="65">
        <f>+upper!BI198</f>
        <v>114.60268000000001</v>
      </c>
      <c r="BJ198" s="65">
        <f>+upper!BJ198</f>
        <v>118.675</v>
      </c>
      <c r="BK198" s="65">
        <f>+upper!BK198</f>
        <v>123.85832000000001</v>
      </c>
      <c r="BL198" s="65">
        <f>+upper!BL198</f>
        <v>120.34150000000001</v>
      </c>
      <c r="BM198" s="65">
        <f>+upper!BM198</f>
        <v>107.60034999999999</v>
      </c>
      <c r="BN198" s="65">
        <f>+upper!BN198</f>
        <v>102.58065000000001</v>
      </c>
      <c r="BO198" s="65">
        <f>+upper!BO198</f>
        <v>97.060999999999993</v>
      </c>
      <c r="BP198" s="65">
        <f>+upper!BP198</f>
        <v>120.49299999999999</v>
      </c>
      <c r="BQ198" s="65">
        <f>+upper!BQ198</f>
        <v>123.40584</v>
      </c>
      <c r="BR198" s="65">
        <f>+upper!BR198</f>
        <v>123.59168</v>
      </c>
      <c r="BS198" s="65">
        <f>+upper!BS198</f>
        <v>129.0418419999996</v>
      </c>
      <c r="BT198" s="65">
        <f>+upper!BT198</f>
        <v>137.51008600000046</v>
      </c>
      <c r="BU198" s="65">
        <f>+upper!BU198</f>
        <v>144.65835426666791</v>
      </c>
      <c r="BV198" s="65">
        <f>+upper!BV198</f>
        <v>146.64243417778093</v>
      </c>
      <c r="BW198" s="65">
        <f>+upper!BW198</f>
        <v>152.92682984296593</v>
      </c>
      <c r="BX198" s="65">
        <f>+upper!BX198</f>
        <v>159.72445044938743</v>
      </c>
      <c r="BY198" s="65">
        <f>+upper!BY198</f>
        <v>165.24873482482684</v>
      </c>
      <c r="BZ198" s="65">
        <f>+upper!BZ198</f>
        <v>170.13607442735184</v>
      </c>
      <c r="CA198" s="65">
        <f>+upper!CA198</f>
        <v>175.55665866659518</v>
      </c>
    </row>
    <row r="199" spans="1:79" x14ac:dyDescent="0.2">
      <c r="A199" s="9">
        <v>732</v>
      </c>
      <c r="B199" s="65">
        <f>+upper!B199</f>
        <v>0</v>
      </c>
      <c r="C199" s="65">
        <f>+upper!C199</f>
        <v>0</v>
      </c>
      <c r="D199" s="65">
        <f>+upper!D199</f>
        <v>0</v>
      </c>
      <c r="E199" s="65">
        <f>+upper!E199</f>
        <v>0</v>
      </c>
      <c r="F199" s="65">
        <f>+upper!F199</f>
        <v>0</v>
      </c>
      <c r="G199" s="65">
        <f>+upper!G199</f>
        <v>0</v>
      </c>
      <c r="H199" s="65">
        <f>+upper!H199</f>
        <v>0</v>
      </c>
      <c r="I199" s="65">
        <f>+upper!I199</f>
        <v>0</v>
      </c>
      <c r="J199" s="65">
        <f>+upper!J199</f>
        <v>0</v>
      </c>
      <c r="K199" s="65">
        <f>+upper!K199</f>
        <v>0</v>
      </c>
      <c r="L199" s="65">
        <f>+upper!L199</f>
        <v>0</v>
      </c>
      <c r="M199" s="65">
        <f>+upper!M199</f>
        <v>0</v>
      </c>
      <c r="N199" s="65">
        <f>+upper!N199</f>
        <v>0</v>
      </c>
      <c r="O199" s="65">
        <f>+upper!O199</f>
        <v>0</v>
      </c>
      <c r="P199" s="65">
        <f>+upper!P199</f>
        <v>0</v>
      </c>
      <c r="Q199" s="65">
        <f>+upper!Q199</f>
        <v>0</v>
      </c>
      <c r="R199" s="65">
        <f>+upper!R199</f>
        <v>0</v>
      </c>
      <c r="S199" s="65">
        <f>+upper!S199</f>
        <v>0</v>
      </c>
      <c r="T199" s="65">
        <f>+upper!T199</f>
        <v>0</v>
      </c>
      <c r="U199" s="65">
        <f>+upper!U199</f>
        <v>0</v>
      </c>
      <c r="V199" s="65">
        <f>+upper!V199</f>
        <v>0</v>
      </c>
      <c r="W199" s="65">
        <f>+upper!W199</f>
        <v>0</v>
      </c>
      <c r="X199" s="65">
        <f>+upper!X199</f>
        <v>0</v>
      </c>
      <c r="Y199" s="65">
        <f>+upper!Y199</f>
        <v>0</v>
      </c>
      <c r="Z199" s="65">
        <f>+upper!Z199</f>
        <v>0</v>
      </c>
      <c r="AA199" s="65">
        <f>+upper!AA199</f>
        <v>0</v>
      </c>
      <c r="AB199" s="65">
        <f>+upper!AB199</f>
        <v>0</v>
      </c>
      <c r="AC199" s="65">
        <f>+upper!AC199</f>
        <v>0</v>
      </c>
      <c r="AD199" s="65">
        <f>+upper!AD199</f>
        <v>0</v>
      </c>
      <c r="AE199" s="65">
        <f>+upper!AE199</f>
        <v>0</v>
      </c>
      <c r="AF199" s="65">
        <f>+upper!AF199</f>
        <v>0</v>
      </c>
      <c r="AG199" s="65">
        <f>+upper!AG199</f>
        <v>0</v>
      </c>
      <c r="AH199" s="65">
        <f>+upper!AH199</f>
        <v>0</v>
      </c>
      <c r="AI199" s="65">
        <f>+upper!AI199</f>
        <v>0</v>
      </c>
      <c r="AJ199" s="65">
        <f>+upper!AJ199</f>
        <v>0</v>
      </c>
      <c r="AK199" s="65">
        <f>+upper!AK199</f>
        <v>0</v>
      </c>
      <c r="AL199" s="65">
        <f>+upper!AL199</f>
        <v>0</v>
      </c>
      <c r="AM199" s="65">
        <f>+upper!AM199</f>
        <v>0</v>
      </c>
      <c r="AN199" s="65">
        <f>+upper!AN199</f>
        <v>0</v>
      </c>
      <c r="AO199" s="65">
        <f>+upper!AO199</f>
        <v>0</v>
      </c>
      <c r="AP199" s="65">
        <f>+upper!AP199</f>
        <v>0</v>
      </c>
      <c r="AQ199" s="65">
        <f>+upper!AQ199</f>
        <v>0</v>
      </c>
      <c r="AR199" s="65">
        <f>+upper!AR199</f>
        <v>0</v>
      </c>
      <c r="AS199" s="65">
        <f>+upper!AS199</f>
        <v>0</v>
      </c>
      <c r="AT199" s="65">
        <f>+upper!AT199</f>
        <v>0</v>
      </c>
      <c r="AU199" s="65">
        <f>+upper!AU199</f>
        <v>0</v>
      </c>
      <c r="AV199" s="65">
        <f>+upper!AV199</f>
        <v>0</v>
      </c>
      <c r="AW199" s="65">
        <f>+upper!AW199</f>
        <v>0</v>
      </c>
      <c r="AX199" s="65">
        <f>+upper!AX199</f>
        <v>0</v>
      </c>
      <c r="AY199" s="65">
        <f>+upper!AY199</f>
        <v>0</v>
      </c>
      <c r="AZ199" s="65">
        <f>+upper!AZ199</f>
        <v>0</v>
      </c>
      <c r="BA199" s="65">
        <f>+upper!BA199</f>
        <v>0</v>
      </c>
      <c r="BB199" s="65">
        <f>+upper!BB199</f>
        <v>0</v>
      </c>
      <c r="BC199" s="65">
        <f>+upper!BC199</f>
        <v>0</v>
      </c>
      <c r="BD199" s="65">
        <f>+upper!BD199</f>
        <v>0</v>
      </c>
      <c r="BE199" s="65">
        <f>+upper!BE199</f>
        <v>0</v>
      </c>
      <c r="BF199" s="65">
        <f>+upper!BF199</f>
        <v>0</v>
      </c>
      <c r="BG199" s="65">
        <f>+upper!BG199</f>
        <v>0</v>
      </c>
      <c r="BH199" s="65">
        <f>+upper!BH199</f>
        <v>0</v>
      </c>
      <c r="BI199" s="65">
        <f>+upper!BI199</f>
        <v>0</v>
      </c>
      <c r="BJ199" s="65">
        <f>+upper!BJ199</f>
        <v>0</v>
      </c>
      <c r="BK199" s="65">
        <f>+upper!BK199</f>
        <v>0</v>
      </c>
      <c r="BL199" s="65">
        <f>+upper!BL199</f>
        <v>0</v>
      </c>
      <c r="BM199" s="65">
        <f>+upper!BM199</f>
        <v>0</v>
      </c>
      <c r="BN199" s="65">
        <f>+upper!BN199</f>
        <v>0</v>
      </c>
      <c r="BO199" s="65">
        <f>+upper!BO199</f>
        <v>0</v>
      </c>
      <c r="BP199" s="65">
        <f>+upper!BP199</f>
        <v>0</v>
      </c>
      <c r="BQ199" s="65">
        <f>+upper!BQ199</f>
        <v>0</v>
      </c>
      <c r="BR199" s="65">
        <f>+upper!BR199</f>
        <v>0</v>
      </c>
      <c r="BS199" s="65">
        <f>+upper!BS199</f>
        <v>0</v>
      </c>
      <c r="BT199" s="65">
        <f>+upper!BT199</f>
        <v>0</v>
      </c>
      <c r="BU199" s="65">
        <f>+upper!BU199</f>
        <v>0</v>
      </c>
      <c r="BV199" s="65">
        <f>+upper!BV199</f>
        <v>0</v>
      </c>
      <c r="BW199" s="65">
        <f>+upper!BW199</f>
        <v>0</v>
      </c>
      <c r="BX199" s="65">
        <f>+upper!BX199</f>
        <v>0</v>
      </c>
      <c r="BY199" s="65">
        <f>+upper!BY199</f>
        <v>0</v>
      </c>
      <c r="BZ199" s="65">
        <f>+upper!BZ199</f>
        <v>0</v>
      </c>
      <c r="CA199" s="65">
        <f>+upper!CA199</f>
        <v>0</v>
      </c>
    </row>
    <row r="200" spans="1:79" x14ac:dyDescent="0.2">
      <c r="A200" s="9">
        <v>736</v>
      </c>
      <c r="B200" s="65">
        <f>+upper!B200</f>
        <v>0</v>
      </c>
      <c r="C200" s="65">
        <f>+upper!C200</f>
        <v>0</v>
      </c>
      <c r="D200" s="65">
        <f>+upper!D200</f>
        <v>0</v>
      </c>
      <c r="E200" s="65">
        <f>+upper!E200</f>
        <v>0</v>
      </c>
      <c r="F200" s="65">
        <f>+upper!F200</f>
        <v>0</v>
      </c>
      <c r="G200" s="65">
        <f>+upper!G200</f>
        <v>0</v>
      </c>
      <c r="H200" s="65">
        <f>+upper!H200</f>
        <v>0</v>
      </c>
      <c r="I200" s="65">
        <f>+upper!I200</f>
        <v>0</v>
      </c>
      <c r="J200" s="65">
        <f>+upper!J200</f>
        <v>0</v>
      </c>
      <c r="K200" s="65">
        <f>+upper!K200</f>
        <v>0</v>
      </c>
      <c r="L200" s="65">
        <f>+upper!L200</f>
        <v>0</v>
      </c>
      <c r="M200" s="65">
        <f>+upper!M200</f>
        <v>0</v>
      </c>
      <c r="N200" s="65">
        <f>+upper!N200</f>
        <v>0</v>
      </c>
      <c r="O200" s="65">
        <f>+upper!O200</f>
        <v>0</v>
      </c>
      <c r="P200" s="65">
        <f>+upper!P200</f>
        <v>0</v>
      </c>
      <c r="Q200" s="65">
        <f>+upper!Q200</f>
        <v>0</v>
      </c>
      <c r="R200" s="65">
        <f>+upper!R200</f>
        <v>0</v>
      </c>
      <c r="S200" s="65">
        <f>+upper!S200</f>
        <v>0</v>
      </c>
      <c r="T200" s="65">
        <f>+upper!T200</f>
        <v>0</v>
      </c>
      <c r="U200" s="65">
        <f>+upper!U200</f>
        <v>0</v>
      </c>
      <c r="V200" s="65">
        <f>+upper!V200</f>
        <v>0</v>
      </c>
      <c r="W200" s="65">
        <f>+upper!W200</f>
        <v>0</v>
      </c>
      <c r="X200" s="65">
        <f>+upper!X200</f>
        <v>0</v>
      </c>
      <c r="Y200" s="65">
        <f>+upper!Y200</f>
        <v>0</v>
      </c>
      <c r="Z200" s="65">
        <f>+upper!Z200</f>
        <v>0</v>
      </c>
      <c r="AA200" s="65">
        <f>+upper!AA200</f>
        <v>0</v>
      </c>
      <c r="AB200" s="65">
        <f>+upper!AB200</f>
        <v>0</v>
      </c>
      <c r="AC200" s="65">
        <f>+upper!AC200</f>
        <v>0</v>
      </c>
      <c r="AD200" s="65">
        <f>+upper!AD200</f>
        <v>0</v>
      </c>
      <c r="AE200" s="65">
        <f>+upper!AE200</f>
        <v>0</v>
      </c>
      <c r="AF200" s="65">
        <f>+upper!AF200</f>
        <v>0</v>
      </c>
      <c r="AG200" s="65">
        <f>+upper!AG200</f>
        <v>0</v>
      </c>
      <c r="AH200" s="65">
        <f>+upper!AH200</f>
        <v>0</v>
      </c>
      <c r="AI200" s="65">
        <f>+upper!AI200</f>
        <v>0</v>
      </c>
      <c r="AJ200" s="65">
        <f>+upper!AJ200</f>
        <v>0</v>
      </c>
      <c r="AK200" s="65">
        <f>+upper!AK200</f>
        <v>0</v>
      </c>
      <c r="AL200" s="65">
        <f>+upper!AL200</f>
        <v>0</v>
      </c>
      <c r="AM200" s="65">
        <f>+upper!AM200</f>
        <v>0</v>
      </c>
      <c r="AN200" s="65">
        <f>+upper!AN200</f>
        <v>0</v>
      </c>
      <c r="AO200" s="65">
        <f>+upper!AO200</f>
        <v>0</v>
      </c>
      <c r="AP200" s="65">
        <f>+upper!AP200</f>
        <v>0</v>
      </c>
      <c r="AQ200" s="65">
        <f>+upper!AQ200</f>
        <v>0</v>
      </c>
      <c r="AR200" s="65">
        <f>+upper!AR200</f>
        <v>0</v>
      </c>
      <c r="AS200" s="65">
        <f>+upper!AS200</f>
        <v>0</v>
      </c>
      <c r="AT200" s="65">
        <f>+upper!AT200</f>
        <v>0</v>
      </c>
      <c r="AU200" s="65">
        <f>+upper!AU200</f>
        <v>0</v>
      </c>
      <c r="AV200" s="65">
        <f>+upper!AV200</f>
        <v>0</v>
      </c>
      <c r="AW200" s="65">
        <f>+upper!AW200</f>
        <v>0</v>
      </c>
      <c r="AX200" s="65">
        <f>+upper!AX200</f>
        <v>0</v>
      </c>
      <c r="AY200" s="65">
        <f>+upper!AY200</f>
        <v>0</v>
      </c>
      <c r="AZ200" s="65">
        <f>+upper!AZ200</f>
        <v>0</v>
      </c>
      <c r="BA200" s="65">
        <f>+upper!BA200</f>
        <v>0</v>
      </c>
      <c r="BB200" s="65">
        <f>+upper!BB200</f>
        <v>0</v>
      </c>
      <c r="BC200" s="65">
        <f>+upper!BC200</f>
        <v>1.4056200000000001</v>
      </c>
      <c r="BD200" s="65">
        <f>+upper!BD200</f>
        <v>5.2357060000000004</v>
      </c>
      <c r="BE200" s="65">
        <f>+upper!BE200</f>
        <v>12.8268</v>
      </c>
      <c r="BF200" s="65">
        <f>+upper!BF200</f>
        <v>0.81120000000000003</v>
      </c>
      <c r="BG200" s="65">
        <f>+upper!BG200</f>
        <v>5.5145999999999997</v>
      </c>
      <c r="BH200" s="65">
        <f>+upper!BH200</f>
        <v>6.2216000000000005</v>
      </c>
      <c r="BI200" s="65">
        <f>+upper!BI200</f>
        <v>4.8096199999999998</v>
      </c>
      <c r="BJ200" s="65">
        <f>+upper!BJ200</f>
        <v>8.08</v>
      </c>
      <c r="BK200" s="65">
        <f>+upper!BK200</f>
        <v>7.6355999999999993</v>
      </c>
      <c r="BL200" s="65">
        <f>+upper!BL200</f>
        <v>5.9387999999999996</v>
      </c>
      <c r="BM200" s="65">
        <f>+upper!BM200</f>
        <v>7.1538300000000001</v>
      </c>
      <c r="BN200" s="65">
        <f>+upper!BN200</f>
        <v>6.3125</v>
      </c>
      <c r="BO200" s="65">
        <f>+upper!BO200</f>
        <v>6.7892200000000003</v>
      </c>
      <c r="BP200" s="65">
        <f>+upper!BP200</f>
        <v>6.3660300000000003</v>
      </c>
      <c r="BQ200" s="65">
        <f>+upper!BQ200</f>
        <v>6.4640000000000004</v>
      </c>
      <c r="BR200" s="65">
        <f>+upper!BR200</f>
        <v>6.7871999999999995</v>
      </c>
      <c r="BS200" s="65">
        <f>+upper!BS200</f>
        <v>6.4652793333333385</v>
      </c>
      <c r="BT200" s="65">
        <f>+upper!BT200</f>
        <v>6.6162855555555522</v>
      </c>
      <c r="BU200" s="65">
        <f>+upper!BU200</f>
        <v>6.5569633925925919</v>
      </c>
      <c r="BV200" s="65">
        <f>+upper!BV200</f>
        <v>6.6515866765432134</v>
      </c>
      <c r="BW200" s="65">
        <f>+upper!BW200</f>
        <v>6.6300421379423913</v>
      </c>
      <c r="BX200" s="65">
        <f>+upper!BX200</f>
        <v>6.5892739049657099</v>
      </c>
      <c r="BY200" s="65">
        <f>+upper!BY200</f>
        <v>6.6604917557494332</v>
      </c>
      <c r="BZ200" s="65">
        <f>+upper!BZ200</f>
        <v>6.6470823705069453</v>
      </c>
      <c r="CA200" s="65">
        <f>+upper!CA200</f>
        <v>6.6662275624714216</v>
      </c>
    </row>
    <row r="201" spans="1:79" x14ac:dyDescent="0.2">
      <c r="A201" s="9">
        <v>740</v>
      </c>
      <c r="B201" s="65">
        <f>+upper!B201</f>
        <v>0</v>
      </c>
      <c r="C201" s="65">
        <f>+upper!C201</f>
        <v>0</v>
      </c>
      <c r="D201" s="65">
        <f>+upper!D201</f>
        <v>0</v>
      </c>
      <c r="E201" s="65">
        <f>+upper!E201</f>
        <v>0</v>
      </c>
      <c r="F201" s="65">
        <f>+upper!F201</f>
        <v>0</v>
      </c>
      <c r="G201" s="65">
        <f>+upper!G201</f>
        <v>0</v>
      </c>
      <c r="H201" s="65">
        <f>+upper!H201</f>
        <v>0</v>
      </c>
      <c r="I201" s="65">
        <f>+upper!I201</f>
        <v>0</v>
      </c>
      <c r="J201" s="65">
        <f>+upper!J201</f>
        <v>0</v>
      </c>
      <c r="K201" s="65">
        <f>+upper!K201</f>
        <v>0</v>
      </c>
      <c r="L201" s="65">
        <f>+upper!L201</f>
        <v>0</v>
      </c>
      <c r="M201" s="65">
        <f>+upper!M201</f>
        <v>0</v>
      </c>
      <c r="N201" s="65">
        <f>+upper!N201</f>
        <v>0</v>
      </c>
      <c r="O201" s="65">
        <f>+upper!O201</f>
        <v>0</v>
      </c>
      <c r="P201" s="65">
        <f>+upper!P201</f>
        <v>0</v>
      </c>
      <c r="Q201" s="65">
        <f>+upper!Q201</f>
        <v>0</v>
      </c>
      <c r="R201" s="65">
        <f>+upper!R201</f>
        <v>0</v>
      </c>
      <c r="S201" s="65">
        <f>+upper!S201</f>
        <v>0</v>
      </c>
      <c r="T201" s="65">
        <f>+upper!T201</f>
        <v>0</v>
      </c>
      <c r="U201" s="65">
        <f>+upper!U201</f>
        <v>0</v>
      </c>
      <c r="V201" s="65">
        <f>+upper!V201</f>
        <v>0</v>
      </c>
      <c r="W201" s="65">
        <f>+upper!W201</f>
        <v>0</v>
      </c>
      <c r="X201" s="65">
        <f>+upper!X201</f>
        <v>0</v>
      </c>
      <c r="Y201" s="65">
        <f>+upper!Y201</f>
        <v>0</v>
      </c>
      <c r="Z201" s="65">
        <f>+upper!Z201</f>
        <v>0</v>
      </c>
      <c r="AA201" s="65">
        <f>+upper!AA201</f>
        <v>0</v>
      </c>
      <c r="AB201" s="65">
        <f>+upper!AB201</f>
        <v>0</v>
      </c>
      <c r="AC201" s="65">
        <f>+upper!AC201</f>
        <v>4.5676167432925632E-7</v>
      </c>
      <c r="AD201" s="65">
        <f>+upper!AD201</f>
        <v>9.8859835840281215E-7</v>
      </c>
      <c r="AE201" s="65">
        <f>+upper!AE201</f>
        <v>2.1395471803556463E-6</v>
      </c>
      <c r="AF201" s="65">
        <f>+upper!AF201</f>
        <v>4.6301508825434822E-6</v>
      </c>
      <c r="AG201" s="65">
        <f>+upper!AG201</f>
        <v>1.0019342893372784E-5</v>
      </c>
      <c r="AH201" s="65">
        <f>+upper!AH201</f>
        <v>2.1679720159965147E-5</v>
      </c>
      <c r="AI201" s="65">
        <f>+upper!AI201</f>
        <v>4.6907030891560967E-5</v>
      </c>
      <c r="AJ201" s="65">
        <f>+upper!AJ201</f>
        <v>1.0148259089755588E-4</v>
      </c>
      <c r="AK201" s="65">
        <f>+upper!AK201</f>
        <v>2.1954015041628422E-4</v>
      </c>
      <c r="AL201" s="65">
        <f>+upper!AL201</f>
        <v>4.7490270299839574E-4</v>
      </c>
      <c r="AM201" s="65">
        <f>+upper!AM201</f>
        <v>1.0272190127551505E-3</v>
      </c>
      <c r="AN201" s="65">
        <f>+upper!AN201</f>
        <v>2.221716378575567E-3</v>
      </c>
      <c r="AO201" s="65">
        <f>+upper!AO201</f>
        <v>4.7190592251699056E-3</v>
      </c>
      <c r="AP201" s="65">
        <f>+upper!AP201</f>
        <v>1.0022780655228122E-2</v>
      </c>
      <c r="AQ201" s="65">
        <f>+upper!AQ201</f>
        <v>2.1285624733360747E-2</v>
      </c>
      <c r="AR201" s="65">
        <f>+upper!AR201</f>
        <v>4.5201133603661806E-2</v>
      </c>
      <c r="AS201" s="65">
        <f>+upper!AS201</f>
        <v>9.5979030444139038E-2</v>
      </c>
      <c r="AT201" s="65">
        <f>+upper!AT201</f>
        <v>0.21132997528984748</v>
      </c>
      <c r="AU201" s="65">
        <f>+upper!AU201</f>
        <v>0.46527381390974643</v>
      </c>
      <c r="AV201" s="65">
        <f>+upper!AV201</f>
        <v>1.0242788011304906</v>
      </c>
      <c r="AW201" s="65">
        <f>+upper!AW201</f>
        <v>2.2547017634947903</v>
      </c>
      <c r="AX201" s="65">
        <f>+upper!AX201</f>
        <v>4.9913609409852926</v>
      </c>
      <c r="AY201" s="65">
        <f>+upper!AY201</f>
        <v>5.21</v>
      </c>
      <c r="AZ201" s="65">
        <f>+upper!AZ201</f>
        <v>11.418000000000001</v>
      </c>
      <c r="BA201" s="65">
        <f>+upper!BA201</f>
        <v>17.577999999999999</v>
      </c>
      <c r="BB201" s="65">
        <f>+upper!BB201</f>
        <v>18.54</v>
      </c>
      <c r="BC201" s="65">
        <f>+upper!BC201</f>
        <v>26.295354000000003</v>
      </c>
      <c r="BD201" s="65">
        <f>+upper!BD201</f>
        <v>39.992903999999996</v>
      </c>
      <c r="BE201" s="65">
        <f>+upper!BE201</f>
        <v>66.125208000000001</v>
      </c>
      <c r="BF201" s="65">
        <f>+upper!BF201</f>
        <v>52.733070000000005</v>
      </c>
      <c r="BG201" s="65">
        <f>+upper!BG201</f>
        <v>42.414949999999997</v>
      </c>
      <c r="BH201" s="65">
        <f>+upper!BH201</f>
        <v>51.287800000000004</v>
      </c>
      <c r="BI201" s="65">
        <f>+upper!BI201</f>
        <v>40.450499999999998</v>
      </c>
      <c r="BJ201" s="65">
        <f>+upper!BJ201</f>
        <v>52.949249999999999</v>
      </c>
      <c r="BK201" s="65">
        <f>+upper!BK201</f>
        <v>49.510200000000005</v>
      </c>
      <c r="BL201" s="65">
        <f>+upper!BL201</f>
        <v>46.018630000000002</v>
      </c>
      <c r="BM201" s="65">
        <f>+upper!BM201</f>
        <v>44.674320000000002</v>
      </c>
      <c r="BN201" s="65">
        <f>+upper!BN201</f>
        <v>42.507870000000004</v>
      </c>
      <c r="BO201" s="65">
        <f>+upper!BO201</f>
        <v>44.090540000000004</v>
      </c>
      <c r="BP201" s="65">
        <f>+upper!BP201</f>
        <v>55.036919999999995</v>
      </c>
      <c r="BQ201" s="65">
        <f>+upper!BQ201</f>
        <v>54.088529999999999</v>
      </c>
      <c r="BR201" s="65">
        <f>+upper!BR201</f>
        <v>57.499299999999998</v>
      </c>
      <c r="BS201" s="65">
        <f>+upper!BS201</f>
        <v>60.630906000000053</v>
      </c>
      <c r="BT201" s="65">
        <f>+upper!BT201</f>
        <v>65.298318000000549</v>
      </c>
      <c r="BU201" s="65">
        <f>+upper!BU201</f>
        <v>68.730580800000894</v>
      </c>
      <c r="BV201" s="65">
        <f>+upper!BV201</f>
        <v>70.737019866667822</v>
      </c>
      <c r="BW201" s="65">
        <f>+upper!BW201</f>
        <v>74.991146151112076</v>
      </c>
      <c r="BX201" s="65">
        <f>+upper!BX201</f>
        <v>78.435528651854</v>
      </c>
      <c r="BY201" s="65">
        <f>+upper!BY201</f>
        <v>81.814720256199749</v>
      </c>
      <c r="BZ201" s="65">
        <f>+upper!BZ201</f>
        <v>84.929650399739629</v>
      </c>
      <c r="CA201" s="65">
        <f>+upper!CA201</f>
        <v>88.373724187732421</v>
      </c>
    </row>
    <row r="202" spans="1:79" x14ac:dyDescent="0.2">
      <c r="A202" s="9">
        <v>744</v>
      </c>
      <c r="B202" s="65">
        <f>+upper!B202</f>
        <v>0</v>
      </c>
      <c r="C202" s="65">
        <f>+upper!C202</f>
        <v>0</v>
      </c>
      <c r="D202" s="65">
        <f>+upper!D202</f>
        <v>0</v>
      </c>
      <c r="E202" s="65">
        <f>+upper!E202</f>
        <v>0</v>
      </c>
      <c r="F202" s="65">
        <f>+upper!F202</f>
        <v>0</v>
      </c>
      <c r="G202" s="65">
        <f>+upper!G202</f>
        <v>0</v>
      </c>
      <c r="H202" s="65">
        <f>+upper!H202</f>
        <v>0</v>
      </c>
      <c r="I202" s="65">
        <f>+upper!I202</f>
        <v>0</v>
      </c>
      <c r="J202" s="65">
        <f>+upper!J202</f>
        <v>0</v>
      </c>
      <c r="K202" s="65">
        <f>+upper!K202</f>
        <v>0</v>
      </c>
      <c r="L202" s="65">
        <f>+upper!L202</f>
        <v>0</v>
      </c>
      <c r="M202" s="65">
        <f>+upper!M202</f>
        <v>0</v>
      </c>
      <c r="N202" s="65">
        <f>+upper!N202</f>
        <v>0</v>
      </c>
      <c r="O202" s="65">
        <f>+upper!O202</f>
        <v>0</v>
      </c>
      <c r="P202" s="65">
        <f>+upper!P202</f>
        <v>0</v>
      </c>
      <c r="Q202" s="65">
        <f>+upper!Q202</f>
        <v>0</v>
      </c>
      <c r="R202" s="65">
        <f>+upper!R202</f>
        <v>0</v>
      </c>
      <c r="S202" s="65">
        <f>+upper!S202</f>
        <v>0</v>
      </c>
      <c r="T202" s="65">
        <f>+upper!T202</f>
        <v>0</v>
      </c>
      <c r="U202" s="65">
        <f>+upper!U202</f>
        <v>0</v>
      </c>
      <c r="V202" s="65">
        <f>+upper!V202</f>
        <v>0</v>
      </c>
      <c r="W202" s="65">
        <f>+upper!W202</f>
        <v>0</v>
      </c>
      <c r="X202" s="65">
        <f>+upper!X202</f>
        <v>0</v>
      </c>
      <c r="Y202" s="65">
        <f>+upper!Y202</f>
        <v>0</v>
      </c>
      <c r="Z202" s="65">
        <f>+upper!Z202</f>
        <v>0</v>
      </c>
      <c r="AA202" s="65">
        <f>+upper!AA202</f>
        <v>0</v>
      </c>
      <c r="AB202" s="65">
        <f>+upper!AB202</f>
        <v>0</v>
      </c>
      <c r="AC202" s="65">
        <f>+upper!AC202</f>
        <v>0</v>
      </c>
      <c r="AD202" s="65">
        <f>+upper!AD202</f>
        <v>0</v>
      </c>
      <c r="AE202" s="65">
        <f>+upper!AE202</f>
        <v>0</v>
      </c>
      <c r="AF202" s="65">
        <f>+upper!AF202</f>
        <v>0</v>
      </c>
      <c r="AG202" s="65">
        <f>+upper!AG202</f>
        <v>0</v>
      </c>
      <c r="AH202" s="65">
        <f>+upper!AH202</f>
        <v>0</v>
      </c>
      <c r="AI202" s="65">
        <f>+upper!AI202</f>
        <v>0</v>
      </c>
      <c r="AJ202" s="65">
        <f>+upper!AJ202</f>
        <v>0</v>
      </c>
      <c r="AK202" s="65">
        <f>+upper!AK202</f>
        <v>0</v>
      </c>
      <c r="AL202" s="65">
        <f>+upper!AL202</f>
        <v>0</v>
      </c>
      <c r="AM202" s="65">
        <f>+upper!AM202</f>
        <v>0</v>
      </c>
      <c r="AN202" s="65">
        <f>+upper!AN202</f>
        <v>0</v>
      </c>
      <c r="AO202" s="65">
        <f>+upper!AO202</f>
        <v>0</v>
      </c>
      <c r="AP202" s="65">
        <f>+upper!AP202</f>
        <v>0</v>
      </c>
      <c r="AQ202" s="65">
        <f>+upper!AQ202</f>
        <v>0</v>
      </c>
      <c r="AR202" s="65">
        <f>+upper!AR202</f>
        <v>0</v>
      </c>
      <c r="AS202" s="65">
        <f>+upper!AS202</f>
        <v>0</v>
      </c>
      <c r="AT202" s="65">
        <f>+upper!AT202</f>
        <v>0</v>
      </c>
      <c r="AU202" s="65">
        <f>+upper!AU202</f>
        <v>0</v>
      </c>
      <c r="AV202" s="65">
        <f>+upper!AV202</f>
        <v>0</v>
      </c>
      <c r="AW202" s="65">
        <f>+upper!AW202</f>
        <v>0</v>
      </c>
      <c r="AX202" s="65">
        <f>+upper!AX202</f>
        <v>0</v>
      </c>
      <c r="AY202" s="65">
        <f>+upper!AY202</f>
        <v>0</v>
      </c>
      <c r="AZ202" s="65">
        <f>+upper!AZ202</f>
        <v>0</v>
      </c>
      <c r="BA202" s="65">
        <f>+upper!BA202</f>
        <v>0</v>
      </c>
      <c r="BB202" s="65">
        <f>+upper!BB202</f>
        <v>0</v>
      </c>
      <c r="BC202" s="65">
        <f>+upper!BC202</f>
        <v>0</v>
      </c>
      <c r="BD202" s="65">
        <f>+upper!BD202</f>
        <v>0</v>
      </c>
      <c r="BE202" s="65">
        <f>+upper!BE202</f>
        <v>0</v>
      </c>
      <c r="BF202" s="65">
        <f>+upper!BF202</f>
        <v>0</v>
      </c>
      <c r="BG202" s="65">
        <f>+upper!BG202</f>
        <v>0</v>
      </c>
      <c r="BH202" s="65">
        <f>+upper!BH202</f>
        <v>0</v>
      </c>
      <c r="BI202" s="65">
        <f>+upper!BI202</f>
        <v>0</v>
      </c>
      <c r="BJ202" s="65">
        <f>+upper!BJ202</f>
        <v>0</v>
      </c>
      <c r="BK202" s="65">
        <f>+upper!BK202</f>
        <v>0</v>
      </c>
      <c r="BL202" s="65">
        <f>+upper!BL202</f>
        <v>0</v>
      </c>
      <c r="BM202" s="65">
        <f>+upper!BM202</f>
        <v>0</v>
      </c>
      <c r="BN202" s="65">
        <f>+upper!BN202</f>
        <v>0</v>
      </c>
      <c r="BO202" s="65">
        <f>+upper!BO202</f>
        <v>0</v>
      </c>
      <c r="BP202" s="65">
        <f>+upper!BP202</f>
        <v>0</v>
      </c>
      <c r="BQ202" s="65">
        <f>+upper!BQ202</f>
        <v>0</v>
      </c>
      <c r="BR202" s="65">
        <f>+upper!BR202</f>
        <v>0</v>
      </c>
      <c r="BS202" s="65">
        <f>+upper!BS202</f>
        <v>0</v>
      </c>
      <c r="BT202" s="65">
        <f>+upper!BT202</f>
        <v>0</v>
      </c>
      <c r="BU202" s="65">
        <f>+upper!BU202</f>
        <v>0</v>
      </c>
      <c r="BV202" s="65">
        <f>+upper!BV202</f>
        <v>0</v>
      </c>
      <c r="BW202" s="65">
        <f>+upper!BW202</f>
        <v>0</v>
      </c>
      <c r="BX202" s="65">
        <f>+upper!BX202</f>
        <v>0</v>
      </c>
      <c r="BY202" s="65">
        <f>+upper!BY202</f>
        <v>0</v>
      </c>
      <c r="BZ202" s="65">
        <f>+upper!BZ202</f>
        <v>0</v>
      </c>
      <c r="CA202" s="65">
        <f>+upper!CA202</f>
        <v>0</v>
      </c>
    </row>
    <row r="203" spans="1:79" x14ac:dyDescent="0.2">
      <c r="A203" s="9">
        <v>748</v>
      </c>
      <c r="B203" s="65">
        <f>+upper!B203</f>
        <v>0</v>
      </c>
      <c r="C203" s="65">
        <f>+upper!C203</f>
        <v>0</v>
      </c>
      <c r="D203" s="65">
        <f>+upper!D203</f>
        <v>3.243454277999827E-7</v>
      </c>
      <c r="E203" s="65">
        <f>+upper!E203</f>
        <v>7.2042109444034616E-7</v>
      </c>
      <c r="F203" s="65">
        <f>+upper!F203</f>
        <v>1.599896196744145E-6</v>
      </c>
      <c r="G203" s="65">
        <f>+upper!G203</f>
        <v>3.5524010947444009E-6</v>
      </c>
      <c r="H203" s="65">
        <f>+upper!H203</f>
        <v>7.8863304303325695E-6</v>
      </c>
      <c r="I203" s="65">
        <f>+upper!I203</f>
        <v>1.7504456394353036E-5</v>
      </c>
      <c r="J203" s="65">
        <f>+upper!J203</f>
        <v>3.8845505971030026E-5</v>
      </c>
      <c r="K203" s="65">
        <f>+upper!K203</f>
        <v>8.6188466373222859E-5</v>
      </c>
      <c r="L203" s="65">
        <f>+upper!L203</f>
        <v>1.9119272470116339E-4</v>
      </c>
      <c r="M203" s="65">
        <f>+upper!M203</f>
        <v>2.8291214287165203E-4</v>
      </c>
      <c r="N203" s="65">
        <f>+upper!N203</f>
        <v>4.1850908708824277E-4</v>
      </c>
      <c r="O203" s="65">
        <f>+upper!O203</f>
        <v>6.1890903238147864E-4</v>
      </c>
      <c r="P203" s="65">
        <f>+upper!P203</f>
        <v>9.1498227624396558E-4</v>
      </c>
      <c r="Q203" s="65">
        <f>+upper!Q203</f>
        <v>1.3522516692207206E-3</v>
      </c>
      <c r="R203" s="65">
        <f>+upper!R203</f>
        <v>1.997818964529401E-3</v>
      </c>
      <c r="S203" s="65">
        <f>+upper!S203</f>
        <v>2.950549997624923E-3</v>
      </c>
      <c r="T203" s="65">
        <f>+upper!T203</f>
        <v>4.3560437136459691E-3</v>
      </c>
      <c r="U203" s="65">
        <f>+upper!U203</f>
        <v>7.0479095619330199E-3</v>
      </c>
      <c r="V203" s="65">
        <f>+upper!V203</f>
        <v>1.1304567812209398E-2</v>
      </c>
      <c r="W203" s="65">
        <f>+upper!W203</f>
        <v>1.9937146868805666E-2</v>
      </c>
      <c r="X203" s="65">
        <f>+upper!X203</f>
        <v>3.4170625432360213E-2</v>
      </c>
      <c r="Y203" s="65">
        <f>+upper!Y203</f>
        <v>5.7344989447389486E-2</v>
      </c>
      <c r="Z203" s="65">
        <f>+upper!Z203</f>
        <v>9.4688601527040284E-2</v>
      </c>
      <c r="AA203" s="65">
        <f>+upper!AA203</f>
        <v>0.15434588893601808</v>
      </c>
      <c r="AB203" s="65">
        <f>+upper!AB203</f>
        <v>0.26403552348886239</v>
      </c>
      <c r="AC203" s="65">
        <f>+upper!AC203</f>
        <v>0.5527837314421995</v>
      </c>
      <c r="AD203" s="65">
        <f>+upper!AD203</f>
        <v>0.63036720508549327</v>
      </c>
      <c r="AE203" s="65">
        <f>+upper!AE203</f>
        <v>0.6695144712621397</v>
      </c>
      <c r="AF203" s="65">
        <f>+upper!AF203</f>
        <v>0.7106981459560846</v>
      </c>
      <c r="AG203" s="65">
        <f>+upper!AG203</f>
        <v>0.7539586417908295</v>
      </c>
      <c r="AH203" s="65">
        <f>+upper!AH203</f>
        <v>0.79932312111596959</v>
      </c>
      <c r="AI203" s="65">
        <f>+upper!AI203</f>
        <v>0.84680163517289564</v>
      </c>
      <c r="AJ203" s="65">
        <f>+upper!AJ203</f>
        <v>0.89638233551538082</v>
      </c>
      <c r="AK203" s="65">
        <f>+upper!AK203</f>
        <v>0.94802550656907103</v>
      </c>
      <c r="AL203" s="65">
        <f>+upper!AL203</f>
        <v>1.0016560844109743</v>
      </c>
      <c r="AM203" s="65">
        <f>+upper!AM203</f>
        <v>1.0571542081676972</v>
      </c>
      <c r="AN203" s="65">
        <f>+upper!AN203</f>
        <v>1.1143431790543634</v>
      </c>
      <c r="AO203" s="65">
        <f>+upper!AO203</f>
        <v>1.1729739492112599</v>
      </c>
      <c r="AP203" s="65">
        <f>+upper!AP203</f>
        <v>1.2327048803004501</v>
      </c>
      <c r="AQ203" s="65">
        <f>+upper!AQ203</f>
        <v>1.2930749183094286</v>
      </c>
      <c r="AR203" s="65">
        <f>+upper!AR203</f>
        <v>1.3534673806697468</v>
      </c>
      <c r="AS203" s="65">
        <f>+upper!AS203</f>
        <v>1.4130599759585745</v>
      </c>
      <c r="AT203" s="65">
        <f>+upper!AT203</f>
        <v>1.4707539558255156</v>
      </c>
      <c r="AU203" s="65">
        <f>+upper!AU203</f>
        <v>1.5250703750080166</v>
      </c>
      <c r="AV203" s="65">
        <f>+upper!AV203</f>
        <v>1.5739920118145878</v>
      </c>
      <c r="AW203" s="65">
        <f>+upper!AW203</f>
        <v>1.6147102054228222</v>
      </c>
      <c r="AX203" s="65">
        <f>+upper!AX203</f>
        <v>1.6526728688629546</v>
      </c>
      <c r="AY203" s="65">
        <f>+upper!AY203</f>
        <v>1.6726465919883011</v>
      </c>
      <c r="AZ203" s="65">
        <f>+upper!AZ203</f>
        <v>1.6644014659842925</v>
      </c>
      <c r="BA203" s="65">
        <f>+upper!BA203</f>
        <v>1.6095021430798482</v>
      </c>
      <c r="BB203" s="65">
        <f>+upper!BB203</f>
        <v>2.2664297312155597</v>
      </c>
      <c r="BC203" s="65">
        <f>+upper!BC203</f>
        <v>1.988388</v>
      </c>
      <c r="BD203" s="65">
        <f>+upper!BD203</f>
        <v>2.4589320000000003</v>
      </c>
      <c r="BE203" s="65">
        <f>+upper!BE203</f>
        <v>1.9341999999999999</v>
      </c>
      <c r="BF203" s="65">
        <f>+upper!BF203</f>
        <v>0.36706800000000001</v>
      </c>
      <c r="BG203" s="65">
        <f>+upper!BG203</f>
        <v>5.0500000000000003E-2</v>
      </c>
      <c r="BH203" s="65">
        <f>+upper!BH203</f>
        <v>4.2420000000000006E-2</v>
      </c>
      <c r="BI203" s="65">
        <f>+upper!BI203</f>
        <v>4.5449999999999997E-2</v>
      </c>
      <c r="BJ203" s="65">
        <f>+upper!BJ203</f>
        <v>4.444E-2</v>
      </c>
      <c r="BK203" s="65">
        <f>+upper!BK203</f>
        <v>3.9390000000000001E-2</v>
      </c>
      <c r="BL203" s="65">
        <f>+upper!BL203</f>
        <v>4.0399999999999998E-2</v>
      </c>
      <c r="BM203" s="65">
        <f>+upper!BM203</f>
        <v>3.0300000000000001E-2</v>
      </c>
      <c r="BN203" s="65">
        <f>+upper!BN203</f>
        <v>3.2320000000000002E-2</v>
      </c>
      <c r="BO203" s="65">
        <f>+upper!BO203</f>
        <v>3.5350000000000006E-2</v>
      </c>
      <c r="BP203" s="65">
        <f>+upper!BP203</f>
        <v>3.737E-2</v>
      </c>
      <c r="BQ203" s="65">
        <f>+upper!BQ203</f>
        <v>3.5350000000000006E-2</v>
      </c>
      <c r="BR203" s="65">
        <f>+upper!BR203</f>
        <v>3.2320000000000002E-2</v>
      </c>
      <c r="BS203" s="65">
        <f>+upper!BS203</f>
        <v>3.5956000000000078E-2</v>
      </c>
      <c r="BT203" s="65">
        <f>+upper!BT203</f>
        <v>3.5484666666666741E-2</v>
      </c>
      <c r="BU203" s="65">
        <f>+upper!BU203</f>
        <v>3.4645244444444515E-2</v>
      </c>
      <c r="BV203" s="65">
        <f>+upper!BV203</f>
        <v>3.4229274074074278E-2</v>
      </c>
      <c r="BW203" s="65">
        <f>+upper!BW203</f>
        <v>3.4754274567901422E-2</v>
      </c>
      <c r="BX203" s="65">
        <f>+upper!BX203</f>
        <v>3.5180087242798565E-2</v>
      </c>
      <c r="BY203" s="65">
        <f>+upper!BY203</f>
        <v>3.4392920120713592E-2</v>
      </c>
      <c r="BZ203" s="65">
        <f>+upper!BZ203</f>
        <v>3.4448157468678881E-2</v>
      </c>
      <c r="CA203" s="65">
        <f>+upper!CA203</f>
        <v>3.4601457913367238E-2</v>
      </c>
    </row>
    <row r="204" spans="1:79" x14ac:dyDescent="0.2">
      <c r="A204" s="9">
        <v>752</v>
      </c>
      <c r="B204" s="65">
        <f>+upper!B204</f>
        <v>0</v>
      </c>
      <c r="C204" s="65">
        <f>+upper!C204</f>
        <v>0</v>
      </c>
      <c r="D204" s="65">
        <f>+upper!D204</f>
        <v>0</v>
      </c>
      <c r="E204" s="65">
        <f>+upper!E204</f>
        <v>0</v>
      </c>
      <c r="F204" s="65">
        <f>+upper!F204</f>
        <v>0</v>
      </c>
      <c r="G204" s="65">
        <f>+upper!G204</f>
        <v>0</v>
      </c>
      <c r="H204" s="65">
        <f>+upper!H204</f>
        <v>0</v>
      </c>
      <c r="I204" s="65">
        <f>+upper!I204</f>
        <v>0</v>
      </c>
      <c r="J204" s="65">
        <f>+upper!J204</f>
        <v>0</v>
      </c>
      <c r="K204" s="65">
        <f>+upper!K204</f>
        <v>0</v>
      </c>
      <c r="L204" s="65">
        <f>+upper!L204</f>
        <v>0</v>
      </c>
      <c r="M204" s="65">
        <f>+upper!M204</f>
        <v>0</v>
      </c>
      <c r="N204" s="65">
        <f>+upper!N204</f>
        <v>0</v>
      </c>
      <c r="O204" s="65">
        <f>+upper!O204</f>
        <v>0</v>
      </c>
      <c r="P204" s="65">
        <f>+upper!P204</f>
        <v>0</v>
      </c>
      <c r="Q204" s="65">
        <f>+upper!Q204</f>
        <v>0</v>
      </c>
      <c r="R204" s="65">
        <f>+upper!R204</f>
        <v>0</v>
      </c>
      <c r="S204" s="65">
        <f>+upper!S204</f>
        <v>0</v>
      </c>
      <c r="T204" s="65">
        <f>+upper!T204</f>
        <v>0</v>
      </c>
      <c r="U204" s="65">
        <f>+upper!U204</f>
        <v>0</v>
      </c>
      <c r="V204" s="65">
        <f>+upper!V204</f>
        <v>0</v>
      </c>
      <c r="W204" s="65">
        <f>+upper!W204</f>
        <v>0</v>
      </c>
      <c r="X204" s="65">
        <f>+upper!X204</f>
        <v>0</v>
      </c>
      <c r="Y204" s="65">
        <f>+upper!Y204</f>
        <v>0</v>
      </c>
      <c r="Z204" s="65">
        <f>+upper!Z204</f>
        <v>0</v>
      </c>
      <c r="AA204" s="65">
        <f>+upper!AA204</f>
        <v>0</v>
      </c>
      <c r="AB204" s="65">
        <f>+upper!AB204</f>
        <v>0</v>
      </c>
      <c r="AC204" s="65">
        <f>+upper!AC204</f>
        <v>0</v>
      </c>
      <c r="AD204" s="65">
        <f>+upper!AD204</f>
        <v>0</v>
      </c>
      <c r="AE204" s="65">
        <f>+upper!AE204</f>
        <v>0</v>
      </c>
      <c r="AF204" s="65">
        <f>+upper!AF204</f>
        <v>0</v>
      </c>
      <c r="AG204" s="65">
        <f>+upper!AG204</f>
        <v>0</v>
      </c>
      <c r="AH204" s="65">
        <f>+upper!AH204</f>
        <v>0</v>
      </c>
      <c r="AI204" s="65">
        <f>+upper!AI204</f>
        <v>0</v>
      </c>
      <c r="AJ204" s="65">
        <f>+upper!AJ204</f>
        <v>0</v>
      </c>
      <c r="AK204" s="65">
        <f>+upper!AK204</f>
        <v>0</v>
      </c>
      <c r="AL204" s="65">
        <f>+upper!AL204</f>
        <v>0</v>
      </c>
      <c r="AM204" s="65">
        <f>+upper!AM204</f>
        <v>0</v>
      </c>
      <c r="AN204" s="65">
        <f>+upper!AN204</f>
        <v>0</v>
      </c>
      <c r="AO204" s="65">
        <f>+upper!AO204</f>
        <v>0</v>
      </c>
      <c r="AP204" s="65">
        <f>+upper!AP204</f>
        <v>0</v>
      </c>
      <c r="AQ204" s="65">
        <f>+upper!AQ204</f>
        <v>0</v>
      </c>
      <c r="AR204" s="65">
        <f>+upper!AR204</f>
        <v>0</v>
      </c>
      <c r="AS204" s="65">
        <f>+upper!AS204</f>
        <v>0</v>
      </c>
      <c r="AT204" s="65">
        <f>+upper!AT204</f>
        <v>0</v>
      </c>
      <c r="AU204" s="65">
        <f>+upper!AU204</f>
        <v>0</v>
      </c>
      <c r="AV204" s="65">
        <f>+upper!AV204</f>
        <v>0</v>
      </c>
      <c r="AW204" s="65">
        <f>+upper!AW204</f>
        <v>0</v>
      </c>
      <c r="AX204" s="65">
        <f>+upper!AX204</f>
        <v>0</v>
      </c>
      <c r="AY204" s="65">
        <f>+upper!AY204</f>
        <v>0</v>
      </c>
      <c r="AZ204" s="65">
        <f>+upper!AZ204</f>
        <v>0</v>
      </c>
      <c r="BA204" s="65">
        <f>+upper!BA204</f>
        <v>0</v>
      </c>
      <c r="BB204" s="65">
        <f>+upper!BB204</f>
        <v>0</v>
      </c>
      <c r="BC204" s="65">
        <f>+upper!BC204</f>
        <v>0</v>
      </c>
      <c r="BD204" s="65">
        <f>+upper!BD204</f>
        <v>0</v>
      </c>
      <c r="BE204" s="65">
        <f>+upper!BE204</f>
        <v>0</v>
      </c>
      <c r="BF204" s="65">
        <f>+upper!BF204</f>
        <v>0</v>
      </c>
      <c r="BG204" s="65">
        <f>+upper!BG204</f>
        <v>0</v>
      </c>
      <c r="BH204" s="65">
        <f>+upper!BH204</f>
        <v>0</v>
      </c>
      <c r="BI204" s="65">
        <f>+upper!BI204</f>
        <v>0</v>
      </c>
      <c r="BJ204" s="65">
        <f>+upper!BJ204</f>
        <v>0</v>
      </c>
      <c r="BK204" s="65">
        <f>+upper!BK204</f>
        <v>0</v>
      </c>
      <c r="BL204" s="65">
        <f>+upper!BL204</f>
        <v>0</v>
      </c>
      <c r="BM204" s="65">
        <f>+upper!BM204</f>
        <v>0</v>
      </c>
      <c r="BN204" s="65">
        <f>+upper!BN204</f>
        <v>0</v>
      </c>
      <c r="BO204" s="65">
        <f>+upper!BO204</f>
        <v>0</v>
      </c>
      <c r="BP204" s="65">
        <f>+upper!BP204</f>
        <v>0</v>
      </c>
      <c r="BQ204" s="65">
        <f>+upper!BQ204</f>
        <v>0</v>
      </c>
      <c r="BR204" s="65">
        <f>+upper!BR204</f>
        <v>0</v>
      </c>
      <c r="BS204" s="65">
        <f>+upper!BS204</f>
        <v>0</v>
      </c>
      <c r="BT204" s="65">
        <f>+upper!BT204</f>
        <v>0</v>
      </c>
      <c r="BU204" s="65">
        <f>+upper!BU204</f>
        <v>0</v>
      </c>
      <c r="BV204" s="65">
        <f>+upper!BV204</f>
        <v>0</v>
      </c>
      <c r="BW204" s="65">
        <f>+upper!BW204</f>
        <v>0</v>
      </c>
      <c r="BX204" s="65">
        <f>+upper!BX204</f>
        <v>0</v>
      </c>
      <c r="BY204" s="65">
        <f>+upper!BY204</f>
        <v>0</v>
      </c>
      <c r="BZ204" s="65">
        <f>+upper!BZ204</f>
        <v>0</v>
      </c>
      <c r="CA204" s="65">
        <f>+upper!CA204</f>
        <v>0</v>
      </c>
    </row>
    <row r="205" spans="1:79" x14ac:dyDescent="0.2">
      <c r="A205" s="9">
        <v>756</v>
      </c>
      <c r="B205" s="65">
        <f>+upper!B205</f>
        <v>0</v>
      </c>
      <c r="C205" s="65">
        <f>+upper!C205</f>
        <v>0</v>
      </c>
      <c r="D205" s="65">
        <f>+upper!D205</f>
        <v>0</v>
      </c>
      <c r="E205" s="65">
        <f>+upper!E205</f>
        <v>0</v>
      </c>
      <c r="F205" s="65">
        <f>+upper!F205</f>
        <v>0</v>
      </c>
      <c r="G205" s="65">
        <f>+upper!G205</f>
        <v>0</v>
      </c>
      <c r="H205" s="65">
        <f>+upper!H205</f>
        <v>0</v>
      </c>
      <c r="I205" s="65">
        <f>+upper!I205</f>
        <v>0</v>
      </c>
      <c r="J205" s="65">
        <f>+upper!J205</f>
        <v>0</v>
      </c>
      <c r="K205" s="65">
        <f>+upper!K205</f>
        <v>0</v>
      </c>
      <c r="L205" s="65">
        <f>+upper!L205</f>
        <v>0</v>
      </c>
      <c r="M205" s="65">
        <f>+upper!M205</f>
        <v>0</v>
      </c>
      <c r="N205" s="65">
        <f>+upper!N205</f>
        <v>0</v>
      </c>
      <c r="O205" s="65">
        <f>+upper!O205</f>
        <v>0</v>
      </c>
      <c r="P205" s="65">
        <f>+upper!P205</f>
        <v>0</v>
      </c>
      <c r="Q205" s="65">
        <f>+upper!Q205</f>
        <v>0</v>
      </c>
      <c r="R205" s="65">
        <f>+upper!R205</f>
        <v>0</v>
      </c>
      <c r="S205" s="65">
        <f>+upper!S205</f>
        <v>0</v>
      </c>
      <c r="T205" s="65">
        <f>+upper!T205</f>
        <v>0</v>
      </c>
      <c r="U205" s="65">
        <f>+upper!U205</f>
        <v>0</v>
      </c>
      <c r="V205" s="65">
        <f>+upper!V205</f>
        <v>0</v>
      </c>
      <c r="W205" s="65">
        <f>+upper!W205</f>
        <v>0</v>
      </c>
      <c r="X205" s="65">
        <f>+upper!X205</f>
        <v>0</v>
      </c>
      <c r="Y205" s="65">
        <f>+upper!Y205</f>
        <v>0</v>
      </c>
      <c r="Z205" s="65">
        <f>+upper!Z205</f>
        <v>0</v>
      </c>
      <c r="AA205" s="65">
        <f>+upper!AA205</f>
        <v>0</v>
      </c>
      <c r="AB205" s="65">
        <f>+upper!AB205</f>
        <v>0</v>
      </c>
      <c r="AC205" s="65">
        <f>+upper!AC205</f>
        <v>0</v>
      </c>
      <c r="AD205" s="65">
        <f>+upper!AD205</f>
        <v>0</v>
      </c>
      <c r="AE205" s="65">
        <f>+upper!AE205</f>
        <v>0</v>
      </c>
      <c r="AF205" s="65">
        <f>+upper!AF205</f>
        <v>0</v>
      </c>
      <c r="AG205" s="65">
        <f>+upper!AG205</f>
        <v>0</v>
      </c>
      <c r="AH205" s="65">
        <f>+upper!AH205</f>
        <v>0</v>
      </c>
      <c r="AI205" s="65">
        <f>+upper!AI205</f>
        <v>0</v>
      </c>
      <c r="AJ205" s="65">
        <f>+upper!AJ205</f>
        <v>0</v>
      </c>
      <c r="AK205" s="65">
        <f>+upper!AK205</f>
        <v>0</v>
      </c>
      <c r="AL205" s="65">
        <f>+upper!AL205</f>
        <v>0</v>
      </c>
      <c r="AM205" s="65">
        <f>+upper!AM205</f>
        <v>0</v>
      </c>
      <c r="AN205" s="65">
        <f>+upper!AN205</f>
        <v>0</v>
      </c>
      <c r="AO205" s="65">
        <f>+upper!AO205</f>
        <v>0</v>
      </c>
      <c r="AP205" s="65">
        <f>+upper!AP205</f>
        <v>0</v>
      </c>
      <c r="AQ205" s="65">
        <f>+upper!AQ205</f>
        <v>0</v>
      </c>
      <c r="AR205" s="65">
        <f>+upper!AR205</f>
        <v>0</v>
      </c>
      <c r="AS205" s="65">
        <f>+upper!AS205</f>
        <v>0</v>
      </c>
      <c r="AT205" s="65">
        <f>+upper!AT205</f>
        <v>0</v>
      </c>
      <c r="AU205" s="65">
        <f>+upper!AU205</f>
        <v>0</v>
      </c>
      <c r="AV205" s="65">
        <f>+upper!AV205</f>
        <v>0</v>
      </c>
      <c r="AW205" s="65">
        <f>+upper!AW205</f>
        <v>0</v>
      </c>
      <c r="AX205" s="65">
        <f>+upper!AX205</f>
        <v>0</v>
      </c>
      <c r="AY205" s="65">
        <f>+upper!AY205</f>
        <v>0</v>
      </c>
      <c r="AZ205" s="65">
        <f>+upper!AZ205</f>
        <v>0</v>
      </c>
      <c r="BA205" s="65">
        <f>+upper!BA205</f>
        <v>0</v>
      </c>
      <c r="BB205" s="65">
        <f>+upper!BB205</f>
        <v>0</v>
      </c>
      <c r="BC205" s="65">
        <f>+upper!BC205</f>
        <v>0</v>
      </c>
      <c r="BD205" s="65">
        <f>+upper!BD205</f>
        <v>0</v>
      </c>
      <c r="BE205" s="65">
        <f>+upper!BE205</f>
        <v>0</v>
      </c>
      <c r="BF205" s="65">
        <f>+upper!BF205</f>
        <v>0</v>
      </c>
      <c r="BG205" s="65">
        <f>+upper!BG205</f>
        <v>0</v>
      </c>
      <c r="BH205" s="65">
        <f>+upper!BH205</f>
        <v>0</v>
      </c>
      <c r="BI205" s="65">
        <f>+upper!BI205</f>
        <v>0</v>
      </c>
      <c r="BJ205" s="65">
        <f>+upper!BJ205</f>
        <v>0</v>
      </c>
      <c r="BK205" s="65">
        <f>+upper!BK205</f>
        <v>0</v>
      </c>
      <c r="BL205" s="65">
        <f>+upper!BL205</f>
        <v>0</v>
      </c>
      <c r="BM205" s="65">
        <f>+upper!BM205</f>
        <v>0</v>
      </c>
      <c r="BN205" s="65">
        <f>+upper!BN205</f>
        <v>0</v>
      </c>
      <c r="BO205" s="65">
        <f>+upper!BO205</f>
        <v>0</v>
      </c>
      <c r="BP205" s="65">
        <f>+upper!BP205</f>
        <v>0</v>
      </c>
      <c r="BQ205" s="65">
        <f>+upper!BQ205</f>
        <v>0</v>
      </c>
      <c r="BR205" s="65">
        <f>+upper!BR205</f>
        <v>0</v>
      </c>
      <c r="BS205" s="65">
        <f>+upper!BS205</f>
        <v>0</v>
      </c>
      <c r="BT205" s="65">
        <f>+upper!BT205</f>
        <v>0</v>
      </c>
      <c r="BU205" s="65">
        <f>+upper!BU205</f>
        <v>0</v>
      </c>
      <c r="BV205" s="65">
        <f>+upper!BV205</f>
        <v>0</v>
      </c>
      <c r="BW205" s="65">
        <f>+upper!BW205</f>
        <v>0</v>
      </c>
      <c r="BX205" s="65">
        <f>+upper!BX205</f>
        <v>0</v>
      </c>
      <c r="BY205" s="65">
        <f>+upper!BY205</f>
        <v>0</v>
      </c>
      <c r="BZ205" s="65">
        <f>+upper!BZ205</f>
        <v>0</v>
      </c>
      <c r="CA205" s="65">
        <f>+upper!CA205</f>
        <v>0</v>
      </c>
    </row>
    <row r="206" spans="1:79" x14ac:dyDescent="0.2">
      <c r="A206" s="9">
        <v>760</v>
      </c>
      <c r="B206" s="65">
        <f>+upper!B206</f>
        <v>0</v>
      </c>
      <c r="C206" s="65">
        <f>+upper!C206</f>
        <v>0</v>
      </c>
      <c r="D206" s="65">
        <f>+upper!D206</f>
        <v>0</v>
      </c>
      <c r="E206" s="65">
        <f>+upper!E206</f>
        <v>0</v>
      </c>
      <c r="F206" s="65">
        <f>+upper!F206</f>
        <v>0</v>
      </c>
      <c r="G206" s="65">
        <f>+upper!G206</f>
        <v>0</v>
      </c>
      <c r="H206" s="65">
        <f>+upper!H206</f>
        <v>0</v>
      </c>
      <c r="I206" s="65">
        <f>+upper!I206</f>
        <v>0</v>
      </c>
      <c r="J206" s="65">
        <f>+upper!J206</f>
        <v>0</v>
      </c>
      <c r="K206" s="65">
        <f>+upper!K206</f>
        <v>0</v>
      </c>
      <c r="L206" s="65">
        <f>+upper!L206</f>
        <v>0</v>
      </c>
      <c r="M206" s="65">
        <f>+upper!M206</f>
        <v>0</v>
      </c>
      <c r="N206" s="65">
        <f>+upper!N206</f>
        <v>0</v>
      </c>
      <c r="O206" s="65">
        <f>+upper!O206</f>
        <v>0</v>
      </c>
      <c r="P206" s="65">
        <f>+upper!P206</f>
        <v>0</v>
      </c>
      <c r="Q206" s="65">
        <f>+upper!Q206</f>
        <v>0</v>
      </c>
      <c r="R206" s="65">
        <f>+upper!R206</f>
        <v>0</v>
      </c>
      <c r="S206" s="65">
        <f>+upper!S206</f>
        <v>0</v>
      </c>
      <c r="T206" s="65">
        <f>+upper!T206</f>
        <v>0</v>
      </c>
      <c r="U206" s="65">
        <f>+upper!U206</f>
        <v>0</v>
      </c>
      <c r="V206" s="65">
        <f>+upper!V206</f>
        <v>0</v>
      </c>
      <c r="W206" s="65">
        <f>+upper!W206</f>
        <v>0</v>
      </c>
      <c r="X206" s="65">
        <f>+upper!X206</f>
        <v>0</v>
      </c>
      <c r="Y206" s="65">
        <f>+upper!Y206</f>
        <v>0</v>
      </c>
      <c r="Z206" s="65">
        <f>+upper!Z206</f>
        <v>0</v>
      </c>
      <c r="AA206" s="65">
        <f>+upper!AA206</f>
        <v>0</v>
      </c>
      <c r="AB206" s="65">
        <f>+upper!AB206</f>
        <v>0</v>
      </c>
      <c r="AC206" s="65">
        <f>+upper!AC206</f>
        <v>0</v>
      </c>
      <c r="AD206" s="65">
        <f>+upper!AD206</f>
        <v>0</v>
      </c>
      <c r="AE206" s="65">
        <f>+upper!AE206</f>
        <v>0</v>
      </c>
      <c r="AF206" s="65">
        <f>+upper!AF206</f>
        <v>0</v>
      </c>
      <c r="AG206" s="65">
        <f>+upper!AG206</f>
        <v>0</v>
      </c>
      <c r="AH206" s="65">
        <f>+upper!AH206</f>
        <v>0</v>
      </c>
      <c r="AI206" s="65">
        <f>+upper!AI206</f>
        <v>0</v>
      </c>
      <c r="AJ206" s="65">
        <f>+upper!AJ206</f>
        <v>0</v>
      </c>
      <c r="AK206" s="65">
        <f>+upper!AK206</f>
        <v>0</v>
      </c>
      <c r="AL206" s="65">
        <f>+upper!AL206</f>
        <v>0</v>
      </c>
      <c r="AM206" s="65">
        <f>+upper!AM206</f>
        <v>0</v>
      </c>
      <c r="AN206" s="65">
        <f>+upper!AN206</f>
        <v>0</v>
      </c>
      <c r="AO206" s="65">
        <f>+upper!AO206</f>
        <v>0</v>
      </c>
      <c r="AP206" s="65">
        <f>+upper!AP206</f>
        <v>0</v>
      </c>
      <c r="AQ206" s="65">
        <f>+upper!AQ206</f>
        <v>0</v>
      </c>
      <c r="AR206" s="65">
        <f>+upper!AR206</f>
        <v>0</v>
      </c>
      <c r="AS206" s="65">
        <f>+upper!AS206</f>
        <v>0</v>
      </c>
      <c r="AT206" s="65">
        <f>+upper!AT206</f>
        <v>0</v>
      </c>
      <c r="AU206" s="65">
        <f>+upper!AU206</f>
        <v>0</v>
      </c>
      <c r="AV206" s="65">
        <f>+upper!AV206</f>
        <v>0</v>
      </c>
      <c r="AW206" s="65">
        <f>+upper!AW206</f>
        <v>0</v>
      </c>
      <c r="AX206" s="65">
        <f>+upper!AX206</f>
        <v>0</v>
      </c>
      <c r="AY206" s="65">
        <f>+upper!AY206</f>
        <v>0</v>
      </c>
      <c r="AZ206" s="65">
        <f>+upper!AZ206</f>
        <v>0</v>
      </c>
      <c r="BA206" s="65">
        <f>+upper!BA206</f>
        <v>0</v>
      </c>
      <c r="BB206" s="65">
        <f>+upper!BB206</f>
        <v>0</v>
      </c>
      <c r="BC206" s="65">
        <f>+upper!BC206</f>
        <v>0.20520000000000002</v>
      </c>
      <c r="BD206" s="65">
        <f>+upper!BD206</f>
        <v>0.67043200000000003</v>
      </c>
      <c r="BE206" s="65">
        <f>+upper!BE206</f>
        <v>2.036E-2</v>
      </c>
      <c r="BF206" s="65">
        <f>+upper!BF206</f>
        <v>2.1294E-2</v>
      </c>
      <c r="BG206" s="65">
        <f>+upper!BG206</f>
        <v>0</v>
      </c>
      <c r="BH206" s="65">
        <f>+upper!BH206</f>
        <v>0</v>
      </c>
      <c r="BI206" s="65">
        <f>+upper!BI206</f>
        <v>0</v>
      </c>
      <c r="BJ206" s="65">
        <f>+upper!BJ206</f>
        <v>0</v>
      </c>
      <c r="BK206" s="65">
        <f>+upper!BK206</f>
        <v>0</v>
      </c>
      <c r="BL206" s="65">
        <f>+upper!BL206</f>
        <v>0</v>
      </c>
      <c r="BM206" s="65">
        <f>+upper!BM206</f>
        <v>0</v>
      </c>
      <c r="BN206" s="65">
        <f>+upper!BN206</f>
        <v>0</v>
      </c>
      <c r="BO206" s="65">
        <f>+upper!BO206</f>
        <v>0</v>
      </c>
      <c r="BP206" s="65">
        <f>+upper!BP206</f>
        <v>0</v>
      </c>
      <c r="BQ206" s="65">
        <f>+upper!BQ206</f>
        <v>0</v>
      </c>
      <c r="BR206" s="65">
        <f>+upper!BR206</f>
        <v>0</v>
      </c>
      <c r="BS206" s="65">
        <f>+upper!BS206</f>
        <v>0</v>
      </c>
      <c r="BT206" s="65">
        <f>+upper!BT206</f>
        <v>0</v>
      </c>
      <c r="BU206" s="65">
        <f>+upper!BU206</f>
        <v>0</v>
      </c>
      <c r="BV206" s="65">
        <f>+upper!BV206</f>
        <v>0</v>
      </c>
      <c r="BW206" s="65">
        <f>+upper!BW206</f>
        <v>0</v>
      </c>
      <c r="BX206" s="65">
        <f>+upper!BX206</f>
        <v>0</v>
      </c>
      <c r="BY206" s="65">
        <f>+upper!BY206</f>
        <v>0</v>
      </c>
      <c r="BZ206" s="65">
        <f>+upper!BZ206</f>
        <v>0</v>
      </c>
      <c r="CA206" s="65">
        <f>+upper!CA206</f>
        <v>0</v>
      </c>
    </row>
    <row r="207" spans="1:79" x14ac:dyDescent="0.2">
      <c r="A207" s="9">
        <v>762</v>
      </c>
      <c r="B207" s="65">
        <f>+upper!B207</f>
        <v>0</v>
      </c>
      <c r="C207" s="65">
        <f>+upper!C207</f>
        <v>0</v>
      </c>
      <c r="D207" s="65">
        <f>+upper!D207</f>
        <v>5.4267556376856927E-5</v>
      </c>
      <c r="E207" s="65">
        <f>+upper!E207</f>
        <v>9.3750682330531705E-5</v>
      </c>
      <c r="F207" s="65">
        <f>+upper!F207</f>
        <v>1.6193299675273655E-4</v>
      </c>
      <c r="G207" s="65">
        <f>+upper!G207</f>
        <v>2.7965402399732475E-4</v>
      </c>
      <c r="H207" s="65">
        <f>+upper!H207</f>
        <v>4.8286928143538067E-4</v>
      </c>
      <c r="I207" s="65">
        <f>+upper!I207</f>
        <v>8.3360203653202525E-4</v>
      </c>
      <c r="J207" s="65">
        <f>+upper!J207</f>
        <v>1.4388199534662357E-3</v>
      </c>
      <c r="K207" s="65">
        <f>+upper!K207</f>
        <v>2.4829636002524974E-3</v>
      </c>
      <c r="L207" s="65">
        <f>+upper!L207</f>
        <v>4.283986493393393E-3</v>
      </c>
      <c r="M207" s="65">
        <f>+upper!M207</f>
        <v>6.769264372063692E-3</v>
      </c>
      <c r="N207" s="65">
        <f>+upper!N207</f>
        <v>1.0693206082243467E-2</v>
      </c>
      <c r="O207" s="65">
        <f>+upper!O207</f>
        <v>1.6886631344163985E-2</v>
      </c>
      <c r="P207" s="65">
        <f>+upper!P207</f>
        <v>2.6658888610650786E-2</v>
      </c>
      <c r="Q207" s="65">
        <f>+upper!Q207</f>
        <v>4.2072666871056034E-2</v>
      </c>
      <c r="R207" s="65">
        <f>+upper!R207</f>
        <v>6.6376111069506818E-2</v>
      </c>
      <c r="S207" s="65">
        <f>+upper!S207</f>
        <v>0.10468195086896517</v>
      </c>
      <c r="T207" s="65">
        <f>+upper!T207</f>
        <v>0.16503430009443998</v>
      </c>
      <c r="U207" s="65">
        <f>+upper!U207</f>
        <v>0.25488185716041789</v>
      </c>
      <c r="V207" s="65">
        <f>+upper!V207</f>
        <v>0.39259737262757438</v>
      </c>
      <c r="W207" s="65">
        <f>+upper!W207</f>
        <v>0.60322640380999881</v>
      </c>
      <c r="X207" s="65">
        <f>+upper!X207</f>
        <v>0.96324252065133142</v>
      </c>
      <c r="Y207" s="65">
        <f>+upper!Y207</f>
        <v>1.5276012438034698</v>
      </c>
      <c r="Z207" s="65">
        <f>+upper!Z207</f>
        <v>2.4082076955778708</v>
      </c>
      <c r="AA207" s="65">
        <f>+upper!AA207</f>
        <v>3.7765697416252433</v>
      </c>
      <c r="AB207" s="65">
        <f>+upper!AB207</f>
        <v>6.2520776712117794</v>
      </c>
      <c r="AC207" s="65">
        <f>+upper!AC207</f>
        <v>10.209673635501007</v>
      </c>
      <c r="AD207" s="65">
        <f>+upper!AD207</f>
        <v>10.72412214414131</v>
      </c>
      <c r="AE207" s="65">
        <f>+upper!AE207</f>
        <v>11.077118494741603</v>
      </c>
      <c r="AF207" s="65">
        <f>+upper!AF207</f>
        <v>11.434376201308975</v>
      </c>
      <c r="AG207" s="65">
        <f>+upper!AG207</f>
        <v>11.794948653635636</v>
      </c>
      <c r="AH207" s="65">
        <f>+upper!AH207</f>
        <v>12.157707747812434</v>
      </c>
      <c r="AI207" s="65">
        <f>+upper!AI207</f>
        <v>12.521312607748799</v>
      </c>
      <c r="AJ207" s="65">
        <f>+upper!AJ207</f>
        <v>12.884171636473063</v>
      </c>
      <c r="AK207" s="65">
        <f>+upper!AK207</f>
        <v>13.244396030836162</v>
      </c>
      <c r="AL207" s="65">
        <f>+upper!AL207</f>
        <v>13.599742224581776</v>
      </c>
      <c r="AM207" s="65">
        <f>+upper!AM207</f>
        <v>13.947539758964275</v>
      </c>
      <c r="AN207" s="65">
        <f>+upper!AN207</f>
        <v>14.284599656844465</v>
      </c>
      <c r="AO207" s="65">
        <f>+upper!AO207</f>
        <v>14.60709623136068</v>
      </c>
      <c r="AP207" s="65">
        <f>+upper!AP207</f>
        <v>14.910411946106487</v>
      </c>
      <c r="AQ207" s="65">
        <f>+upper!AQ207</f>
        <v>15.188929676129487</v>
      </c>
      <c r="AR207" s="65">
        <f>+upper!AR207</f>
        <v>15.435748073431579</v>
      </c>
      <c r="AS207" s="65">
        <f>+upper!AS207</f>
        <v>15.642281017763523</v>
      </c>
      <c r="AT207" s="65">
        <f>+upper!AT207</f>
        <v>15.79767596427183</v>
      </c>
      <c r="AU207" s="65">
        <f>+upper!AU207</f>
        <v>15.887937078878165</v>
      </c>
      <c r="AV207" s="65">
        <f>+upper!AV207</f>
        <v>15.894541909104458</v>
      </c>
      <c r="AW207" s="65">
        <f>+upper!AW207</f>
        <v>15.792132672463886</v>
      </c>
      <c r="AX207" s="65">
        <f>+upper!AX207</f>
        <v>15.634055372517329</v>
      </c>
      <c r="AY207" s="65">
        <f>+upper!AY207</f>
        <v>15.271672754636649</v>
      </c>
      <c r="AZ207" s="65">
        <f>+upper!AZ207</f>
        <v>14.60668479402548</v>
      </c>
      <c r="BA207" s="65">
        <f>+upper!BA207</f>
        <v>13.447910685584194</v>
      </c>
      <c r="BB207" s="65">
        <f>+upper!BB207</f>
        <v>11.299434090359711</v>
      </c>
      <c r="BC207" s="65">
        <f>+upper!BC207</f>
        <v>5.2476661149207855</v>
      </c>
      <c r="BD207" s="65">
        <f>+upper!BD207</f>
        <v>15.504428662463779</v>
      </c>
      <c r="BE207" s="65">
        <f>+upper!BE207</f>
        <v>29.387242325989636</v>
      </c>
      <c r="BF207" s="65">
        <f>+upper!BF207</f>
        <v>26.986288139601058</v>
      </c>
      <c r="BG207" s="65">
        <f>+upper!BG207</f>
        <v>21.846299999999999</v>
      </c>
      <c r="BH207" s="65">
        <f>+upper!BH207</f>
        <v>15.3924</v>
      </c>
      <c r="BI207" s="65">
        <f>+upper!BI207</f>
        <v>17.776000000000003</v>
      </c>
      <c r="BJ207" s="65">
        <f>+upper!BJ207</f>
        <v>17.341700000000003</v>
      </c>
      <c r="BK207" s="65">
        <f>+upper!BK207</f>
        <v>14.2713</v>
      </c>
      <c r="BL207" s="65">
        <f>+upper!BL207</f>
        <v>19.190000000000001</v>
      </c>
      <c r="BM207" s="65">
        <f>+upper!BM207</f>
        <v>15.6045</v>
      </c>
      <c r="BN207" s="65">
        <f>+upper!BN207</f>
        <v>17.139699999999998</v>
      </c>
      <c r="BO207" s="65">
        <f>+upper!BO207</f>
        <v>10.36361</v>
      </c>
      <c r="BP207" s="65">
        <f>+upper!BP207</f>
        <v>14.70459</v>
      </c>
      <c r="BQ207" s="65">
        <f>+upper!BQ207</f>
        <v>15.00254</v>
      </c>
      <c r="BR207" s="65">
        <f>+upper!BR207</f>
        <v>13.34412</v>
      </c>
      <c r="BS207" s="65">
        <f>+upper!BS207</f>
        <v>13.02260333333327</v>
      </c>
      <c r="BT207" s="65">
        <f>+upper!BT207</f>
        <v>12.794926888888885</v>
      </c>
      <c r="BU207" s="65">
        <f>+upper!BU207</f>
        <v>13.750618814814851</v>
      </c>
      <c r="BV207" s="65">
        <f>+upper!BV207</f>
        <v>12.598478646913589</v>
      </c>
      <c r="BW207" s="65">
        <f>+upper!BW207</f>
        <v>12.316032604115232</v>
      </c>
      <c r="BX207" s="65">
        <f>+upper!BX207</f>
        <v>12.425418136735313</v>
      </c>
      <c r="BY207" s="65">
        <f>+upper!BY207</f>
        <v>12.26053817027899</v>
      </c>
      <c r="BZ207" s="65">
        <f>+upper!BZ207</f>
        <v>11.998003043282488</v>
      </c>
      <c r="CA207" s="65">
        <f>+upper!CA207</f>
        <v>11.591430093862197</v>
      </c>
    </row>
    <row r="208" spans="1:79" x14ac:dyDescent="0.2">
      <c r="A208" s="9">
        <v>764</v>
      </c>
      <c r="B208" s="65">
        <f>+upper!B208</f>
        <v>0</v>
      </c>
      <c r="C208" s="65">
        <f>+upper!C208</f>
        <v>0</v>
      </c>
      <c r="D208" s="65">
        <f>+upper!D208</f>
        <v>3.5394828761206164E-2</v>
      </c>
      <c r="E208" s="65">
        <f>+upper!E208</f>
        <v>7.6100135641257866E-2</v>
      </c>
      <c r="F208" s="65">
        <f>+upper!F208</f>
        <v>0.16341140029868317</v>
      </c>
      <c r="G208" s="65">
        <f>+upper!G208</f>
        <v>0.35042536332262159</v>
      </c>
      <c r="H208" s="65">
        <f>+upper!H208</f>
        <v>1.8342834104959174</v>
      </c>
      <c r="I208" s="65">
        <f>+upper!I208</f>
        <v>5.704520122998658</v>
      </c>
      <c r="J208" s="65">
        <f>+upper!J208</f>
        <v>15.033024662443339</v>
      </c>
      <c r="K208" s="65">
        <f>+upper!K208</f>
        <v>36.445977670286375</v>
      </c>
      <c r="L208" s="65">
        <f>+upper!L208</f>
        <v>129.18667512565116</v>
      </c>
      <c r="M208" s="65">
        <f>+upper!M208</f>
        <v>139.55653628334008</v>
      </c>
      <c r="N208" s="65">
        <f>+upper!N208</f>
        <v>149.46191972661816</v>
      </c>
      <c r="O208" s="65">
        <f>+upper!O208</f>
        <v>158.90304869136082</v>
      </c>
      <c r="P208" s="65">
        <f>+upper!P208</f>
        <v>167.88028751126322</v>
      </c>
      <c r="Q208" s="65">
        <f>+upper!Q208</f>
        <v>176.39413868476819</v>
      </c>
      <c r="R208" s="65">
        <f>+upper!R208</f>
        <v>184.44524004317395</v>
      </c>
      <c r="S208" s="65">
        <f>+upper!S208</f>
        <v>192.03436201534896</v>
      </c>
      <c r="T208" s="65">
        <f>+upper!T208</f>
        <v>199.16240498473272</v>
      </c>
      <c r="U208" s="65">
        <f>+upper!U208</f>
        <v>205.83039673453857</v>
      </c>
      <c r="V208" s="65">
        <f>+upper!V208</f>
        <v>212.03948997729216</v>
      </c>
      <c r="W208" s="65">
        <f>+upper!W208</f>
        <v>248.90395424576204</v>
      </c>
      <c r="X208" s="65">
        <f>+upper!X208</f>
        <v>283.92789367953884</v>
      </c>
      <c r="Y208" s="65">
        <f>+upper!Y208</f>
        <v>317.11545054579335</v>
      </c>
      <c r="Z208" s="65">
        <f>+upper!Z208</f>
        <v>348.47125944267458</v>
      </c>
      <c r="AA208" s="65">
        <f>+upper!AA208</f>
        <v>378.00043812946546</v>
      </c>
      <c r="AB208" s="65">
        <f>+upper!AB208</f>
        <v>414.92922815911891</v>
      </c>
      <c r="AC208" s="65">
        <f>+upper!AC208</f>
        <v>449.58514447788156</v>
      </c>
      <c r="AD208" s="65">
        <f>+upper!AD208</f>
        <v>449.4399365389375</v>
      </c>
      <c r="AE208" s="65">
        <f>+upper!AE208</f>
        <v>453.98431523058508</v>
      </c>
      <c r="AF208" s="65">
        <f>+upper!AF208</f>
        <v>458.5441303715271</v>
      </c>
      <c r="AG208" s="65">
        <f>+upper!AG208</f>
        <v>463.11842331642765</v>
      </c>
      <c r="AH208" s="65">
        <f>+upper!AH208</f>
        <v>467.70619522303286</v>
      </c>
      <c r="AI208" s="65">
        <f>+upper!AI208</f>
        <v>472.30640590472649</v>
      </c>
      <c r="AJ208" s="65">
        <f>+upper!AJ208</f>
        <v>476.91797265461696</v>
      </c>
      <c r="AK208" s="65">
        <f>+upper!AK208</f>
        <v>481.53976904052394</v>
      </c>
      <c r="AL208" s="65">
        <f>+upper!AL208</f>
        <v>486.17062367017877</v>
      </c>
      <c r="AM208" s="65">
        <f>+upper!AM208</f>
        <v>490.80931892595839</v>
      </c>
      <c r="AN208" s="65">
        <f>+upper!AN208</f>
        <v>518.87607936187885</v>
      </c>
      <c r="AO208" s="65">
        <f>+upper!AO208</f>
        <v>546.36277913461174</v>
      </c>
      <c r="AP208" s="65">
        <f>+upper!AP208</f>
        <v>573.26971967194049</v>
      </c>
      <c r="AQ208" s="65">
        <f>+upper!AQ208</f>
        <v>599.59720381008833</v>
      </c>
      <c r="AR208" s="65">
        <f>+upper!AR208</f>
        <v>625.34553579131511</v>
      </c>
      <c r="AS208" s="65">
        <f>+upper!AS208</f>
        <v>712.4688328102344</v>
      </c>
      <c r="AT208" s="65">
        <f>+upper!AT208</f>
        <v>797.85250677108195</v>
      </c>
      <c r="AU208" s="65">
        <f>+upper!AU208</f>
        <v>881.4974689318334</v>
      </c>
      <c r="AV208" s="65">
        <f>+upper!AV208</f>
        <v>963.40463475911315</v>
      </c>
      <c r="AW208" s="65">
        <f>+upper!AW208</f>
        <v>1043.5749239210413</v>
      </c>
      <c r="AX208" s="65">
        <f>+upper!AX208</f>
        <v>1055.0036652387864</v>
      </c>
      <c r="AY208" s="65">
        <f>+upper!AY208</f>
        <v>1635.1880203207422</v>
      </c>
      <c r="AZ208" s="65">
        <f>+upper!AZ208</f>
        <v>1936.2102796757176</v>
      </c>
      <c r="BA208" s="65">
        <f>+upper!BA208</f>
        <v>2143.1525124792011</v>
      </c>
      <c r="BB208" s="65">
        <f>+upper!BB208</f>
        <v>3492.6689409494816</v>
      </c>
      <c r="BC208" s="65">
        <f>+upper!BC208</f>
        <v>4019.2858965553869</v>
      </c>
      <c r="BD208" s="65">
        <f>+upper!BD208</f>
        <v>4481.6805724501719</v>
      </c>
      <c r="BE208" s="65">
        <f>+upper!BE208</f>
        <v>5989.3677039034246</v>
      </c>
      <c r="BF208" s="65">
        <f>+upper!BF208</f>
        <v>5698.4552671839501</v>
      </c>
      <c r="BG208" s="65">
        <f>+upper!BG208</f>
        <v>6382.6796213403204</v>
      </c>
      <c r="BH208" s="65">
        <f>+upper!BH208</f>
        <v>6533.5139845214007</v>
      </c>
      <c r="BI208" s="65">
        <f>+upper!BI208</f>
        <v>6228.7296442490169</v>
      </c>
      <c r="BJ208" s="65">
        <f>+upper!BJ208</f>
        <v>6557.7089340769298</v>
      </c>
      <c r="BK208" s="65">
        <f>+upper!BK208</f>
        <v>6447.0699959375524</v>
      </c>
      <c r="BL208" s="65">
        <f>+upper!BL208</f>
        <v>6596.5018788771386</v>
      </c>
      <c r="BM208" s="65">
        <f>+upper!BM208</f>
        <v>6557.6060146013742</v>
      </c>
      <c r="BN208" s="65">
        <f>+upper!BN208</f>
        <v>6882.2540813450105</v>
      </c>
      <c r="BO208" s="65">
        <f>+upper!BO208</f>
        <v>6891.3758727120767</v>
      </c>
      <c r="BP208" s="65">
        <f>+upper!BP208</f>
        <v>7186.4023279939292</v>
      </c>
      <c r="BQ208" s="65">
        <f>+upper!BQ208</f>
        <v>7816.9084862371228</v>
      </c>
      <c r="BR208" s="65">
        <f>+upper!BR208</f>
        <v>7703.5415543059435</v>
      </c>
      <c r="BS208" s="65">
        <f>+upper!BS208</f>
        <v>8055.7722400353214</v>
      </c>
      <c r="BT208" s="65">
        <f>+upper!BT208</f>
        <v>8316.0565912213424</v>
      </c>
      <c r="BU208" s="65">
        <f>+upper!BU208</f>
        <v>8623.3617188179342</v>
      </c>
      <c r="BV208" s="65">
        <f>+upper!BV208</f>
        <v>8853.6732266923973</v>
      </c>
      <c r="BW208" s="65">
        <f>+upper!BW208</f>
        <v>9048.4822284075053</v>
      </c>
      <c r="BX208" s="65">
        <f>+upper!BX208</f>
        <v>9375.9280762111721</v>
      </c>
      <c r="BY208" s="65">
        <f>+upper!BY208</f>
        <v>9614.9347413477681</v>
      </c>
      <c r="BZ208" s="65">
        <f>+upper!BZ208</f>
        <v>9866.6503068506827</v>
      </c>
      <c r="CA208" s="65">
        <f>+upper!CA208</f>
        <v>10113.16301902667</v>
      </c>
    </row>
    <row r="209" spans="1:79" x14ac:dyDescent="0.2">
      <c r="A209" s="9">
        <v>768</v>
      </c>
      <c r="B209" s="65">
        <f>+upper!B209</f>
        <v>0</v>
      </c>
      <c r="C209" s="65">
        <f>+upper!C209</f>
        <v>0</v>
      </c>
      <c r="D209" s="65">
        <f>+upper!D209</f>
        <v>6.9861391244827051E-5</v>
      </c>
      <c r="E209" s="65">
        <f>+upper!E209</f>
        <v>1.3793146476542777E-4</v>
      </c>
      <c r="F209" s="65">
        <f>+upper!F209</f>
        <v>2.7228029408240287E-4</v>
      </c>
      <c r="G209" s="65">
        <f>+upper!G209</f>
        <v>5.3739531726790051E-4</v>
      </c>
      <c r="H209" s="65">
        <f>+upper!H209</f>
        <v>1.0604600927419906E-3</v>
      </c>
      <c r="I209" s="65">
        <f>+upper!I209</f>
        <v>2.0922591018963594E-3</v>
      </c>
      <c r="J209" s="65">
        <f>+upper!J209</f>
        <v>4.1271960366174752E-3</v>
      </c>
      <c r="K209" s="65">
        <f>+upper!K209</f>
        <v>8.1397477388844633E-3</v>
      </c>
      <c r="L209" s="65">
        <f>+upper!L209</f>
        <v>1.6050206809067956E-2</v>
      </c>
      <c r="M209" s="65">
        <f>+upper!M209</f>
        <v>2.7052209315643953E-2</v>
      </c>
      <c r="N209" s="65">
        <f>+upper!N209</f>
        <v>4.5582477235150992E-2</v>
      </c>
      <c r="O209" s="65">
        <f>+upper!O209</f>
        <v>7.6782408858217049E-2</v>
      </c>
      <c r="P209" s="65">
        <f>+upper!P209</f>
        <v>0.12929730543507598</v>
      </c>
      <c r="Q209" s="65">
        <f>+upper!Q209</f>
        <v>0.21765878443896963</v>
      </c>
      <c r="R209" s="65">
        <f>+upper!R209</f>
        <v>0.36628293475706025</v>
      </c>
      <c r="S209" s="65">
        <f>+upper!S209</f>
        <v>0.61617689959131627</v>
      </c>
      <c r="T209" s="65">
        <f>+upper!T209</f>
        <v>1.036183194414785</v>
      </c>
      <c r="U209" s="65">
        <f>+upper!U209</f>
        <v>1.7418225126639666</v>
      </c>
      <c r="V209" s="65">
        <f>+upper!V209</f>
        <v>2.9268531047309647</v>
      </c>
      <c r="W209" s="65">
        <f>+upper!W209</f>
        <v>3.2773997247781077</v>
      </c>
      <c r="X209" s="65">
        <f>+upper!X209</f>
        <v>3.668370825966659</v>
      </c>
      <c r="Y209" s="65">
        <f>+upper!Y209</f>
        <v>4.1041622473972854</v>
      </c>
      <c r="Z209" s="65">
        <f>+upper!Z209</f>
        <v>4.589600792788362</v>
      </c>
      <c r="AA209" s="65">
        <f>+upper!AA209</f>
        <v>5.129977652221843</v>
      </c>
      <c r="AB209" s="65">
        <f>+upper!AB209</f>
        <v>5.7310825777630861</v>
      </c>
      <c r="AC209" s="65">
        <f>+upper!AC209</f>
        <v>6.3992383462707707</v>
      </c>
      <c r="AD209" s="65">
        <f>+upper!AD209</f>
        <v>6.3692753573584655</v>
      </c>
      <c r="AE209" s="65">
        <f>+upper!AE209</f>
        <v>6.339040368069031</v>
      </c>
      <c r="AF209" s="65">
        <f>+upper!AF209</f>
        <v>6.3085318941546769</v>
      </c>
      <c r="AG209" s="65">
        <f>+upper!AG209</f>
        <v>6.2777484444820093</v>
      </c>
      <c r="AH209" s="65">
        <f>+upper!AH209</f>
        <v>6.2466885210025787</v>
      </c>
      <c r="AI209" s="65">
        <f>+upper!AI209</f>
        <v>6.2153506187233019</v>
      </c>
      <c r="AJ209" s="65">
        <f>+upper!AJ209</f>
        <v>6.1837332256767619</v>
      </c>
      <c r="AK209" s="65">
        <f>+upper!AK209</f>
        <v>6.1518348228913986</v>
      </c>
      <c r="AL209" s="65">
        <f>+upper!AL209</f>
        <v>6.1196538843615675</v>
      </c>
      <c r="AM209" s="65">
        <f>+upper!AM209</f>
        <v>6.0871888770174749</v>
      </c>
      <c r="AN209" s="65">
        <f>+upper!AN209</f>
        <v>6.0544382606950018</v>
      </c>
      <c r="AO209" s="65">
        <f>+upper!AO209</f>
        <v>6.0517604905664317</v>
      </c>
      <c r="AP209" s="65">
        <f>+upper!AP209</f>
        <v>6.0486101727681163</v>
      </c>
      <c r="AQ209" s="65">
        <f>+upper!AQ209</f>
        <v>6.0449795544171145</v>
      </c>
      <c r="AR209" s="65">
        <f>+upper!AR209</f>
        <v>6.0408607856995911</v>
      </c>
      <c r="AS209" s="65">
        <f>+upper!AS209</f>
        <v>6.0362459187892021</v>
      </c>
      <c r="AT209" s="65">
        <f>+upper!AT209</f>
        <v>6.1029260365964593</v>
      </c>
      <c r="AU209" s="65">
        <f>+upper!AU209</f>
        <v>6.1698137369219692</v>
      </c>
      <c r="AV209" s="65">
        <f>+upper!AV209</f>
        <v>6.236889720710745</v>
      </c>
      <c r="AW209" s="65">
        <f>+upper!AW209</f>
        <v>6.3041338147345805</v>
      </c>
      <c r="AX209" s="65">
        <f>+upper!AX209</f>
        <v>6.4082837417029834</v>
      </c>
      <c r="AY209" s="65">
        <f>+upper!AY209</f>
        <v>7.6605334518407391</v>
      </c>
      <c r="AZ209" s="65">
        <f>+upper!AZ209</f>
        <v>9.157351696365474</v>
      </c>
      <c r="BA209" s="65">
        <f>+upper!BA209</f>
        <v>10.946475900626474</v>
      </c>
      <c r="BB209" s="65">
        <f>+upper!BB209</f>
        <v>13.084955718737255</v>
      </c>
      <c r="BC209" s="65">
        <f>+upper!BC209</f>
        <v>15.362298000000001</v>
      </c>
      <c r="BD209" s="65">
        <f>+upper!BD209</f>
        <v>25.561242</v>
      </c>
      <c r="BE209" s="65">
        <f>+upper!BE209</f>
        <v>18.731199999999998</v>
      </c>
      <c r="BF209" s="65">
        <f>+upper!BF209</f>
        <v>19.468799999999998</v>
      </c>
      <c r="BG209" s="65">
        <f>+upper!BG209</f>
        <v>32.737130000000001</v>
      </c>
      <c r="BH209" s="65">
        <f>+upper!BH209</f>
        <v>32.431100000000001</v>
      </c>
      <c r="BI209" s="65">
        <f>+upper!BI209</f>
        <v>32.33717</v>
      </c>
      <c r="BJ209" s="65">
        <f>+upper!BJ209</f>
        <v>28.879940000000001</v>
      </c>
      <c r="BK209" s="65">
        <f>+upper!BK209</f>
        <v>32.598760000000006</v>
      </c>
      <c r="BL209" s="65">
        <f>+upper!BL209</f>
        <v>33.312829999999998</v>
      </c>
      <c r="BM209" s="65">
        <f>+upper!BM209</f>
        <v>31.03023</v>
      </c>
      <c r="BN209" s="65">
        <f>+upper!BN209</f>
        <v>33.101739999999999</v>
      </c>
      <c r="BO209" s="65">
        <f>+upper!BO209</f>
        <v>36.856919999999995</v>
      </c>
      <c r="BP209" s="65">
        <f>+upper!BP209</f>
        <v>46.159019999999998</v>
      </c>
      <c r="BQ209" s="65">
        <f>+upper!BQ209</f>
        <v>47.877029999999998</v>
      </c>
      <c r="BR209" s="65">
        <f>+upper!BR209</f>
        <v>45.160130000000002</v>
      </c>
      <c r="BS209" s="65">
        <f>+upper!BS209</f>
        <v>52.458591999999797</v>
      </c>
      <c r="BT209" s="65">
        <f>+upper!BT209</f>
        <v>55.94342866666635</v>
      </c>
      <c r="BU209" s="65">
        <f>+upper!BU209</f>
        <v>58.570622711111213</v>
      </c>
      <c r="BV209" s="65">
        <f>+upper!BV209</f>
        <v>60.383704385185226</v>
      </c>
      <c r="BW209" s="65">
        <f>+upper!BW209</f>
        <v>64.023886633086107</v>
      </c>
      <c r="BX209" s="65">
        <f>+upper!BX209</f>
        <v>68.162192169217676</v>
      </c>
      <c r="BY209" s="65">
        <f>+upper!BY209</f>
        <v>70.38098340281968</v>
      </c>
      <c r="BZ209" s="65">
        <f>+upper!BZ209</f>
        <v>73.371069424979055</v>
      </c>
      <c r="CA209" s="65">
        <f>+upper!CA209</f>
        <v>76.628647403571065</v>
      </c>
    </row>
    <row r="210" spans="1:79" x14ac:dyDescent="0.2">
      <c r="A210" s="9">
        <v>772</v>
      </c>
      <c r="B210" s="65">
        <f>+upper!B210</f>
        <v>0</v>
      </c>
      <c r="C210" s="65">
        <f>+upper!C210</f>
        <v>0</v>
      </c>
      <c r="D210" s="65">
        <f>+upper!D210</f>
        <v>0</v>
      </c>
      <c r="E210" s="65">
        <f>+upper!E210</f>
        <v>0</v>
      </c>
      <c r="F210" s="65">
        <f>+upper!F210</f>
        <v>0</v>
      </c>
      <c r="G210" s="65">
        <f>+upper!G210</f>
        <v>0</v>
      </c>
      <c r="H210" s="65">
        <f>+upper!H210</f>
        <v>0</v>
      </c>
      <c r="I210" s="65">
        <f>+upper!I210</f>
        <v>0</v>
      </c>
      <c r="J210" s="65">
        <f>+upper!J210</f>
        <v>0</v>
      </c>
      <c r="K210" s="65">
        <f>+upper!K210</f>
        <v>0</v>
      </c>
      <c r="L210" s="65">
        <f>+upper!L210</f>
        <v>0</v>
      </c>
      <c r="M210" s="65">
        <f>+upper!M210</f>
        <v>0</v>
      </c>
      <c r="N210" s="65">
        <f>+upper!N210</f>
        <v>0</v>
      </c>
      <c r="O210" s="65">
        <f>+upper!O210</f>
        <v>0</v>
      </c>
      <c r="P210" s="65">
        <f>+upper!P210</f>
        <v>0</v>
      </c>
      <c r="Q210" s="65">
        <f>+upper!Q210</f>
        <v>0</v>
      </c>
      <c r="R210" s="65">
        <f>+upper!R210</f>
        <v>0</v>
      </c>
      <c r="S210" s="65">
        <f>+upper!S210</f>
        <v>0</v>
      </c>
      <c r="T210" s="65">
        <f>+upper!T210</f>
        <v>0</v>
      </c>
      <c r="U210" s="65">
        <f>+upper!U210</f>
        <v>0</v>
      </c>
      <c r="V210" s="65">
        <f>+upper!V210</f>
        <v>0</v>
      </c>
      <c r="W210" s="65">
        <f>+upper!W210</f>
        <v>0</v>
      </c>
      <c r="X210" s="65">
        <f>+upper!X210</f>
        <v>0</v>
      </c>
      <c r="Y210" s="65">
        <f>+upper!Y210</f>
        <v>0</v>
      </c>
      <c r="Z210" s="65">
        <f>+upper!Z210</f>
        <v>0</v>
      </c>
      <c r="AA210" s="65">
        <f>+upper!AA210</f>
        <v>0</v>
      </c>
      <c r="AB210" s="65">
        <f>+upper!AB210</f>
        <v>0</v>
      </c>
      <c r="AC210" s="65">
        <f>+upper!AC210</f>
        <v>0</v>
      </c>
      <c r="AD210" s="65">
        <f>+upper!AD210</f>
        <v>0</v>
      </c>
      <c r="AE210" s="65">
        <f>+upper!AE210</f>
        <v>0</v>
      </c>
      <c r="AF210" s="65">
        <f>+upper!AF210</f>
        <v>0</v>
      </c>
      <c r="AG210" s="65">
        <f>+upper!AG210</f>
        <v>0</v>
      </c>
      <c r="AH210" s="65">
        <f>+upper!AH210</f>
        <v>0</v>
      </c>
      <c r="AI210" s="65">
        <f>+upper!AI210</f>
        <v>0</v>
      </c>
      <c r="AJ210" s="65">
        <f>+upper!AJ210</f>
        <v>0</v>
      </c>
      <c r="AK210" s="65">
        <f>+upper!AK210</f>
        <v>0</v>
      </c>
      <c r="AL210" s="65">
        <f>+upper!AL210</f>
        <v>0</v>
      </c>
      <c r="AM210" s="65">
        <f>+upper!AM210</f>
        <v>0</v>
      </c>
      <c r="AN210" s="65">
        <f>+upper!AN210</f>
        <v>0</v>
      </c>
      <c r="AO210" s="65">
        <f>+upper!AO210</f>
        <v>0</v>
      </c>
      <c r="AP210" s="65">
        <f>+upper!AP210</f>
        <v>0</v>
      </c>
      <c r="AQ210" s="65">
        <f>+upper!AQ210</f>
        <v>0</v>
      </c>
      <c r="AR210" s="65">
        <f>+upper!AR210</f>
        <v>0</v>
      </c>
      <c r="AS210" s="65">
        <f>+upper!AS210</f>
        <v>0</v>
      </c>
      <c r="AT210" s="65">
        <f>+upper!AT210</f>
        <v>0</v>
      </c>
      <c r="AU210" s="65">
        <f>+upper!AU210</f>
        <v>0</v>
      </c>
      <c r="AV210" s="65">
        <f>+upper!AV210</f>
        <v>0</v>
      </c>
      <c r="AW210" s="65">
        <f>+upper!AW210</f>
        <v>0</v>
      </c>
      <c r="AX210" s="65">
        <f>+upper!AX210</f>
        <v>0</v>
      </c>
      <c r="AY210" s="65">
        <f>+upper!AY210</f>
        <v>0</v>
      </c>
      <c r="AZ210" s="65">
        <f>+upper!AZ210</f>
        <v>0</v>
      </c>
      <c r="BA210" s="65">
        <f>+upper!BA210</f>
        <v>0</v>
      </c>
      <c r="BB210" s="65">
        <f>+upper!BB210</f>
        <v>0</v>
      </c>
      <c r="BC210" s="65">
        <f>+upper!BC210</f>
        <v>0</v>
      </c>
      <c r="BD210" s="65">
        <f>+upper!BD210</f>
        <v>0</v>
      </c>
      <c r="BE210" s="65">
        <f>+upper!BE210</f>
        <v>0</v>
      </c>
      <c r="BF210" s="65">
        <f>+upper!BF210</f>
        <v>0</v>
      </c>
      <c r="BG210" s="65">
        <f>+upper!BG210</f>
        <v>0</v>
      </c>
      <c r="BH210" s="65">
        <f>+upper!BH210</f>
        <v>0</v>
      </c>
      <c r="BI210" s="65">
        <f>+upper!BI210</f>
        <v>0</v>
      </c>
      <c r="BJ210" s="65">
        <f>+upper!BJ210</f>
        <v>0</v>
      </c>
      <c r="BK210" s="65">
        <f>+upper!BK210</f>
        <v>0</v>
      </c>
      <c r="BL210" s="65">
        <f>+upper!BL210</f>
        <v>0</v>
      </c>
      <c r="BM210" s="65">
        <f>+upper!BM210</f>
        <v>0</v>
      </c>
      <c r="BN210" s="65">
        <f>+upper!BN210</f>
        <v>0</v>
      </c>
      <c r="BO210" s="65">
        <f>+upper!BO210</f>
        <v>0</v>
      </c>
      <c r="BP210" s="65">
        <f>+upper!BP210</f>
        <v>0</v>
      </c>
      <c r="BQ210" s="65">
        <f>+upper!BQ210</f>
        <v>0</v>
      </c>
      <c r="BR210" s="65">
        <f>+upper!BR210</f>
        <v>0</v>
      </c>
      <c r="BS210" s="65">
        <f>+upper!BS210</f>
        <v>0</v>
      </c>
      <c r="BT210" s="65">
        <f>+upper!BT210</f>
        <v>0</v>
      </c>
      <c r="BU210" s="65">
        <f>+upper!BU210</f>
        <v>0</v>
      </c>
      <c r="BV210" s="65">
        <f>+upper!BV210</f>
        <v>0</v>
      </c>
      <c r="BW210" s="65">
        <f>+upper!BW210</f>
        <v>0</v>
      </c>
      <c r="BX210" s="65">
        <f>+upper!BX210</f>
        <v>0</v>
      </c>
      <c r="BY210" s="65">
        <f>+upper!BY210</f>
        <v>0</v>
      </c>
      <c r="BZ210" s="65">
        <f>+upper!BZ210</f>
        <v>0</v>
      </c>
      <c r="CA210" s="65">
        <f>+upper!CA210</f>
        <v>0</v>
      </c>
    </row>
    <row r="211" spans="1:79" x14ac:dyDescent="0.2">
      <c r="A211" s="9">
        <v>776</v>
      </c>
      <c r="B211" s="65">
        <f>+upper!B211</f>
        <v>0</v>
      </c>
      <c r="C211" s="65">
        <f>+upper!C211</f>
        <v>0</v>
      </c>
      <c r="D211" s="65">
        <f>+upper!D211</f>
        <v>0</v>
      </c>
      <c r="E211" s="65">
        <f>+upper!E211</f>
        <v>0</v>
      </c>
      <c r="F211" s="65">
        <f>+upper!F211</f>
        <v>0</v>
      </c>
      <c r="G211" s="65">
        <f>+upper!G211</f>
        <v>0</v>
      </c>
      <c r="H211" s="65">
        <f>+upper!H211</f>
        <v>0</v>
      </c>
      <c r="I211" s="65">
        <f>+upper!I211</f>
        <v>0</v>
      </c>
      <c r="J211" s="65">
        <f>+upper!J211</f>
        <v>0</v>
      </c>
      <c r="K211" s="65">
        <f>+upper!K211</f>
        <v>0</v>
      </c>
      <c r="L211" s="65">
        <f>+upper!L211</f>
        <v>0</v>
      </c>
      <c r="M211" s="65">
        <f>+upper!M211</f>
        <v>0</v>
      </c>
      <c r="N211" s="65">
        <f>+upper!N211</f>
        <v>0</v>
      </c>
      <c r="O211" s="65">
        <f>+upper!O211</f>
        <v>0</v>
      </c>
      <c r="P211" s="65">
        <f>+upper!P211</f>
        <v>0</v>
      </c>
      <c r="Q211" s="65">
        <f>+upper!Q211</f>
        <v>0</v>
      </c>
      <c r="R211" s="65">
        <f>+upper!R211</f>
        <v>0</v>
      </c>
      <c r="S211" s="65">
        <f>+upper!S211</f>
        <v>0</v>
      </c>
      <c r="T211" s="65">
        <f>+upper!T211</f>
        <v>0</v>
      </c>
      <c r="U211" s="65">
        <f>+upper!U211</f>
        <v>0</v>
      </c>
      <c r="V211" s="65">
        <f>+upper!V211</f>
        <v>0</v>
      </c>
      <c r="W211" s="65">
        <f>+upper!W211</f>
        <v>0</v>
      </c>
      <c r="X211" s="65">
        <f>+upper!X211</f>
        <v>0</v>
      </c>
      <c r="Y211" s="65">
        <f>+upper!Y211</f>
        <v>0</v>
      </c>
      <c r="Z211" s="65">
        <f>+upper!Z211</f>
        <v>0</v>
      </c>
      <c r="AA211" s="65">
        <f>+upper!AA211</f>
        <v>0</v>
      </c>
      <c r="AB211" s="65">
        <f>+upper!AB211</f>
        <v>0</v>
      </c>
      <c r="AC211" s="65">
        <f>+upper!AC211</f>
        <v>0</v>
      </c>
      <c r="AD211" s="65">
        <f>+upper!AD211</f>
        <v>0</v>
      </c>
      <c r="AE211" s="65">
        <f>+upper!AE211</f>
        <v>0</v>
      </c>
      <c r="AF211" s="65">
        <f>+upper!AF211</f>
        <v>0</v>
      </c>
      <c r="AG211" s="65">
        <f>+upper!AG211</f>
        <v>0</v>
      </c>
      <c r="AH211" s="65">
        <f>+upper!AH211</f>
        <v>0</v>
      </c>
      <c r="AI211" s="65">
        <f>+upper!AI211</f>
        <v>0</v>
      </c>
      <c r="AJ211" s="65">
        <f>+upper!AJ211</f>
        <v>0</v>
      </c>
      <c r="AK211" s="65">
        <f>+upper!AK211</f>
        <v>0</v>
      </c>
      <c r="AL211" s="65">
        <f>+upper!AL211</f>
        <v>0</v>
      </c>
      <c r="AM211" s="65">
        <f>+upper!AM211</f>
        <v>0</v>
      </c>
      <c r="AN211" s="65">
        <f>+upper!AN211</f>
        <v>0</v>
      </c>
      <c r="AO211" s="65">
        <f>+upper!AO211</f>
        <v>0</v>
      </c>
      <c r="AP211" s="65">
        <f>+upper!AP211</f>
        <v>0</v>
      </c>
      <c r="AQ211" s="65">
        <f>+upper!AQ211</f>
        <v>0</v>
      </c>
      <c r="AR211" s="65">
        <f>+upper!AR211</f>
        <v>0</v>
      </c>
      <c r="AS211" s="65">
        <f>+upper!AS211</f>
        <v>0</v>
      </c>
      <c r="AT211" s="65">
        <f>+upper!AT211</f>
        <v>0</v>
      </c>
      <c r="AU211" s="65">
        <f>+upper!AU211</f>
        <v>0</v>
      </c>
      <c r="AV211" s="65">
        <f>+upper!AV211</f>
        <v>0</v>
      </c>
      <c r="AW211" s="65">
        <f>+upper!AW211</f>
        <v>0</v>
      </c>
      <c r="AX211" s="65">
        <f>+upper!AX211</f>
        <v>0</v>
      </c>
      <c r="AY211" s="65">
        <f>+upper!AY211</f>
        <v>0</v>
      </c>
      <c r="AZ211" s="65">
        <f>+upper!AZ211</f>
        <v>0</v>
      </c>
      <c r="BA211" s="65">
        <f>+upper!BA211</f>
        <v>0</v>
      </c>
      <c r="BB211" s="65">
        <f>+upper!BB211</f>
        <v>0</v>
      </c>
      <c r="BC211" s="65">
        <f>+upper!BC211</f>
        <v>0</v>
      </c>
      <c r="BD211" s="65">
        <f>+upper!BD211</f>
        <v>0</v>
      </c>
      <c r="BE211" s="65">
        <f>+upper!BE211</f>
        <v>0</v>
      </c>
      <c r="BF211" s="65">
        <f>+upper!BF211</f>
        <v>0</v>
      </c>
      <c r="BG211" s="65">
        <f>+upper!BG211</f>
        <v>0</v>
      </c>
      <c r="BH211" s="65">
        <f>+upper!BH211</f>
        <v>0</v>
      </c>
      <c r="BI211" s="65">
        <f>+upper!BI211</f>
        <v>0</v>
      </c>
      <c r="BJ211" s="65">
        <f>+upper!BJ211</f>
        <v>0</v>
      </c>
      <c r="BK211" s="65">
        <f>+upper!BK211</f>
        <v>0</v>
      </c>
      <c r="BL211" s="65">
        <f>+upper!BL211</f>
        <v>0</v>
      </c>
      <c r="BM211" s="65">
        <f>+upper!BM211</f>
        <v>0</v>
      </c>
      <c r="BN211" s="65">
        <f>+upper!BN211</f>
        <v>0</v>
      </c>
      <c r="BO211" s="65">
        <f>+upper!BO211</f>
        <v>0</v>
      </c>
      <c r="BP211" s="65">
        <f>+upper!BP211</f>
        <v>0</v>
      </c>
      <c r="BQ211" s="65">
        <f>+upper!BQ211</f>
        <v>0</v>
      </c>
      <c r="BR211" s="65">
        <f>+upper!BR211</f>
        <v>0</v>
      </c>
      <c r="BS211" s="65">
        <f>+upper!BS211</f>
        <v>0</v>
      </c>
      <c r="BT211" s="65">
        <f>+upper!BT211</f>
        <v>0</v>
      </c>
      <c r="BU211" s="65">
        <f>+upper!BU211</f>
        <v>0</v>
      </c>
      <c r="BV211" s="65">
        <f>+upper!BV211</f>
        <v>0</v>
      </c>
      <c r="BW211" s="65">
        <f>+upper!BW211</f>
        <v>0</v>
      </c>
      <c r="BX211" s="65">
        <f>+upper!BX211</f>
        <v>0</v>
      </c>
      <c r="BY211" s="65">
        <f>+upper!BY211</f>
        <v>0</v>
      </c>
      <c r="BZ211" s="65">
        <f>+upper!BZ211</f>
        <v>0</v>
      </c>
      <c r="CA211" s="65">
        <f>+upper!CA211</f>
        <v>0</v>
      </c>
    </row>
    <row r="212" spans="1:79" x14ac:dyDescent="0.2">
      <c r="A212" s="9">
        <v>780</v>
      </c>
      <c r="B212" s="65">
        <f>+upper!B212</f>
        <v>0</v>
      </c>
      <c r="C212" s="65">
        <f>+upper!C212</f>
        <v>0</v>
      </c>
      <c r="D212" s="65">
        <f>+upper!D212</f>
        <v>0</v>
      </c>
      <c r="E212" s="65">
        <f>+upper!E212</f>
        <v>0</v>
      </c>
      <c r="F212" s="65">
        <f>+upper!F212</f>
        <v>0</v>
      </c>
      <c r="G212" s="65">
        <f>+upper!G212</f>
        <v>0</v>
      </c>
      <c r="H212" s="65">
        <f>+upper!H212</f>
        <v>0</v>
      </c>
      <c r="I212" s="65">
        <f>+upper!I212</f>
        <v>0</v>
      </c>
      <c r="J212" s="65">
        <f>+upper!J212</f>
        <v>0</v>
      </c>
      <c r="K212" s="65">
        <f>+upper!K212</f>
        <v>0</v>
      </c>
      <c r="L212" s="65">
        <f>+upper!L212</f>
        <v>0</v>
      </c>
      <c r="M212" s="65">
        <f>+upper!M212</f>
        <v>0</v>
      </c>
      <c r="N212" s="65">
        <f>+upper!N212</f>
        <v>0</v>
      </c>
      <c r="O212" s="65">
        <f>+upper!O212</f>
        <v>0</v>
      </c>
      <c r="P212" s="65">
        <f>+upper!P212</f>
        <v>0</v>
      </c>
      <c r="Q212" s="65">
        <f>+upper!Q212</f>
        <v>0</v>
      </c>
      <c r="R212" s="65">
        <f>+upper!R212</f>
        <v>0</v>
      </c>
      <c r="S212" s="65">
        <f>+upper!S212</f>
        <v>0</v>
      </c>
      <c r="T212" s="65">
        <f>+upper!T212</f>
        <v>0</v>
      </c>
      <c r="U212" s="65">
        <f>+upper!U212</f>
        <v>0</v>
      </c>
      <c r="V212" s="65">
        <f>+upper!V212</f>
        <v>0</v>
      </c>
      <c r="W212" s="65">
        <f>+upper!W212</f>
        <v>0</v>
      </c>
      <c r="X212" s="65">
        <f>+upper!X212</f>
        <v>0</v>
      </c>
      <c r="Y212" s="65">
        <f>+upper!Y212</f>
        <v>0</v>
      </c>
      <c r="Z212" s="65">
        <f>+upper!Z212</f>
        <v>0</v>
      </c>
      <c r="AA212" s="65">
        <f>+upper!AA212</f>
        <v>0</v>
      </c>
      <c r="AB212" s="65">
        <f>+upper!AB212</f>
        <v>1.5931702510441623E-3</v>
      </c>
      <c r="AC212" s="65">
        <f>+upper!AC212</f>
        <v>3.113091295143765E-3</v>
      </c>
      <c r="AD212" s="65">
        <f>+upper!AD212</f>
        <v>4.6322798471739226E-3</v>
      </c>
      <c r="AE212" s="65">
        <f>+upper!AE212</f>
        <v>6.8923841274482955E-3</v>
      </c>
      <c r="AF212" s="65">
        <f>+upper!AF212</f>
        <v>1.0254522726203561E-2</v>
      </c>
      <c r="AG212" s="65">
        <f>+upper!AG212</f>
        <v>1.5255703891852017E-2</v>
      </c>
      <c r="AH212" s="65">
        <f>+upper!AH212</f>
        <v>2.269443554159804E-2</v>
      </c>
      <c r="AI212" s="65">
        <f>+upper!AI212</f>
        <v>3.3757972868127081E-2</v>
      </c>
      <c r="AJ212" s="65">
        <f>+upper!AJ212</f>
        <v>5.0211438635785657E-2</v>
      </c>
      <c r="AK212" s="65">
        <f>+upper!AK212</f>
        <v>7.4678876954071036E-2</v>
      </c>
      <c r="AL212" s="65">
        <f>+upper!AL212</f>
        <v>0.11106089393169538</v>
      </c>
      <c r="AM212" s="65">
        <f>+upper!AM212</f>
        <v>0.16515520864842634</v>
      </c>
      <c r="AN212" s="65">
        <f>+upper!AN212</f>
        <v>0.24557861459896443</v>
      </c>
      <c r="AO212" s="65">
        <f>+upper!AO212</f>
        <v>0.36513662433793392</v>
      </c>
      <c r="AP212" s="65">
        <f>+upper!AP212</f>
        <v>0.38126651709884707</v>
      </c>
      <c r="AQ212" s="65">
        <f>+upper!AQ212</f>
        <v>0.42509514573855833</v>
      </c>
      <c r="AR212" s="65">
        <f>+upper!AR212</f>
        <v>0.47392364220852784</v>
      </c>
      <c r="AS212" s="65">
        <f>+upper!AS212</f>
        <v>0.59875943796300146</v>
      </c>
      <c r="AT212" s="65">
        <f>+upper!AT212</f>
        <v>0.72122561550643238</v>
      </c>
      <c r="AU212" s="65">
        <f>+upper!AU212</f>
        <v>0.98838068101612697</v>
      </c>
      <c r="AV212" s="65">
        <f>+upper!AV212</f>
        <v>1.2239293479872599</v>
      </c>
      <c r="AW212" s="65">
        <f>+upper!AW212</f>
        <v>1.5154785558804515</v>
      </c>
      <c r="AX212" s="65">
        <f>+upper!AX212</f>
        <v>1.8645987153101109</v>
      </c>
      <c r="AY212" s="65">
        <f>+upper!AY212</f>
        <v>2.1829461509718211</v>
      </c>
      <c r="AZ212" s="65">
        <f>+upper!AZ212</f>
        <v>2.2640086357732163</v>
      </c>
      <c r="BA212" s="65">
        <f>+upper!BA212</f>
        <v>2.6506549308722964</v>
      </c>
      <c r="BB212" s="65">
        <f>+upper!BB212</f>
        <v>3.5279251295069423</v>
      </c>
      <c r="BC212" s="65">
        <f>+upper!BC212</f>
        <v>4.6580399999999997</v>
      </c>
      <c r="BD212" s="65">
        <f>+upper!BD212</f>
        <v>3.8253460000000001</v>
      </c>
      <c r="BE212" s="65">
        <f>+upper!BE212</f>
        <v>2.8911199999999999</v>
      </c>
      <c r="BF212" s="65">
        <f>+upper!BF212</f>
        <v>4.3703399999999997</v>
      </c>
      <c r="BG212" s="65">
        <f>+upper!BG212</f>
        <v>2.8279999999999998</v>
      </c>
      <c r="BH212" s="65">
        <f>+upper!BH212</f>
        <v>2.8279999999999998</v>
      </c>
      <c r="BI212" s="65">
        <f>+upper!BI212</f>
        <v>3.0300000000000002</v>
      </c>
      <c r="BJ212" s="65">
        <f>+upper!BJ212</f>
        <v>1.9189999999999998</v>
      </c>
      <c r="BK212" s="65">
        <f>+upper!BK212</f>
        <v>1.8180000000000001</v>
      </c>
      <c r="BL212" s="65">
        <f>+upper!BL212</f>
        <v>2.02</v>
      </c>
      <c r="BM212" s="65">
        <f>+upper!BM212</f>
        <v>1.89981</v>
      </c>
      <c r="BN212" s="65">
        <f>+upper!BN212</f>
        <v>2.2038199999999999</v>
      </c>
      <c r="BO212" s="65">
        <f>+upper!BO212</f>
        <v>2.2038199999999999</v>
      </c>
      <c r="BP212" s="65">
        <f>+upper!BP212</f>
        <v>1.9725300000000001</v>
      </c>
      <c r="BQ212" s="65">
        <f>+upper!BQ212</f>
        <v>2.0018199999999999</v>
      </c>
      <c r="BR212" s="65">
        <f>+upper!BR212</f>
        <v>2.121</v>
      </c>
      <c r="BS212" s="65">
        <f>+upper!BS212</f>
        <v>2.0939993333333335</v>
      </c>
      <c r="BT212" s="65">
        <f>+upper!BT212</f>
        <v>2.0226708888888938</v>
      </c>
      <c r="BU212" s="65">
        <f>+upper!BU212</f>
        <v>2.0270909481481496</v>
      </c>
      <c r="BV212" s="65">
        <f>+upper!BV212</f>
        <v>2.0706875358024748</v>
      </c>
      <c r="BW212" s="65">
        <f>+upper!BW212</f>
        <v>2.0553396589300466</v>
      </c>
      <c r="BX212" s="65">
        <f>+upper!BX212</f>
        <v>2.0257496903155041</v>
      </c>
      <c r="BY212" s="65">
        <f>+upper!BY212</f>
        <v>2.0292918108385978</v>
      </c>
      <c r="BZ212" s="65">
        <f>+upper!BZ212</f>
        <v>2.0398450514250932</v>
      </c>
      <c r="CA212" s="65">
        <f>+upper!CA212</f>
        <v>2.0323334531978317</v>
      </c>
    </row>
    <row r="213" spans="1:79" x14ac:dyDescent="0.2">
      <c r="A213" s="9">
        <v>784</v>
      </c>
      <c r="B213" s="65">
        <f>+upper!B213</f>
        <v>0</v>
      </c>
      <c r="C213" s="65">
        <f>+upper!C213</f>
        <v>0</v>
      </c>
      <c r="D213" s="65">
        <f>+upper!D213</f>
        <v>0</v>
      </c>
      <c r="E213" s="65">
        <f>+upper!E213</f>
        <v>0</v>
      </c>
      <c r="F213" s="65">
        <f>+upper!F213</f>
        <v>0</v>
      </c>
      <c r="G213" s="65">
        <f>+upper!G213</f>
        <v>0</v>
      </c>
      <c r="H213" s="65">
        <f>+upper!H213</f>
        <v>0</v>
      </c>
      <c r="I213" s="65">
        <f>+upper!I213</f>
        <v>0</v>
      </c>
      <c r="J213" s="65">
        <f>+upper!J213</f>
        <v>0</v>
      </c>
      <c r="K213" s="65">
        <f>+upper!K213</f>
        <v>0</v>
      </c>
      <c r="L213" s="65">
        <f>+upper!L213</f>
        <v>0</v>
      </c>
      <c r="M213" s="65">
        <f>+upper!M213</f>
        <v>0</v>
      </c>
      <c r="N213" s="65">
        <f>+upper!N213</f>
        <v>0</v>
      </c>
      <c r="O213" s="65">
        <f>+upper!O213</f>
        <v>0</v>
      </c>
      <c r="P213" s="65">
        <f>+upper!P213</f>
        <v>0</v>
      </c>
      <c r="Q213" s="65">
        <f>+upper!Q213</f>
        <v>0</v>
      </c>
      <c r="R213" s="65">
        <f>+upper!R213</f>
        <v>0</v>
      </c>
      <c r="S213" s="65">
        <f>+upper!S213</f>
        <v>0</v>
      </c>
      <c r="T213" s="65">
        <f>+upper!T213</f>
        <v>0</v>
      </c>
      <c r="U213" s="65">
        <f>+upper!U213</f>
        <v>0</v>
      </c>
      <c r="V213" s="65">
        <f>+upper!V213</f>
        <v>0</v>
      </c>
      <c r="W213" s="65">
        <f>+upper!W213</f>
        <v>0</v>
      </c>
      <c r="X213" s="65">
        <f>+upper!X213</f>
        <v>0</v>
      </c>
      <c r="Y213" s="65">
        <f>+upper!Y213</f>
        <v>0</v>
      </c>
      <c r="Z213" s="65">
        <f>+upper!Z213</f>
        <v>0</v>
      </c>
      <c r="AA213" s="65">
        <f>+upper!AA213</f>
        <v>0</v>
      </c>
      <c r="AB213" s="65">
        <f>+upper!AB213</f>
        <v>0</v>
      </c>
      <c r="AC213" s="65">
        <f>+upper!AC213</f>
        <v>0</v>
      </c>
      <c r="AD213" s="65">
        <f>+upper!AD213</f>
        <v>0</v>
      </c>
      <c r="AE213" s="65">
        <f>+upper!AE213</f>
        <v>0</v>
      </c>
      <c r="AF213" s="65">
        <f>+upper!AF213</f>
        <v>0</v>
      </c>
      <c r="AG213" s="65">
        <f>+upper!AG213</f>
        <v>0</v>
      </c>
      <c r="AH213" s="65">
        <f>+upper!AH213</f>
        <v>0</v>
      </c>
      <c r="AI213" s="65">
        <f>+upper!AI213</f>
        <v>0</v>
      </c>
      <c r="AJ213" s="65">
        <f>+upper!AJ213</f>
        <v>0</v>
      </c>
      <c r="AK213" s="65">
        <f>+upper!AK213</f>
        <v>0</v>
      </c>
      <c r="AL213" s="65">
        <f>+upper!AL213</f>
        <v>0</v>
      </c>
      <c r="AM213" s="65">
        <f>+upper!AM213</f>
        <v>0</v>
      </c>
      <c r="AN213" s="65">
        <f>+upper!AN213</f>
        <v>0</v>
      </c>
      <c r="AO213" s="65">
        <f>+upper!AO213</f>
        <v>0</v>
      </c>
      <c r="AP213" s="65">
        <f>+upper!AP213</f>
        <v>0</v>
      </c>
      <c r="AQ213" s="65">
        <f>+upper!AQ213</f>
        <v>0</v>
      </c>
      <c r="AR213" s="65">
        <f>+upper!AR213</f>
        <v>0</v>
      </c>
      <c r="AS213" s="65">
        <f>+upper!AS213</f>
        <v>0</v>
      </c>
      <c r="AT213" s="65">
        <f>+upper!AT213</f>
        <v>0</v>
      </c>
      <c r="AU213" s="65">
        <f>+upper!AU213</f>
        <v>0</v>
      </c>
      <c r="AV213" s="65">
        <f>+upper!AV213</f>
        <v>0</v>
      </c>
      <c r="AW213" s="65">
        <f>+upper!AW213</f>
        <v>0</v>
      </c>
      <c r="AX213" s="65">
        <f>+upper!AX213</f>
        <v>0</v>
      </c>
      <c r="AY213" s="65">
        <f>+upper!AY213</f>
        <v>0</v>
      </c>
      <c r="AZ213" s="65">
        <f>+upper!AZ213</f>
        <v>0</v>
      </c>
      <c r="BA213" s="65">
        <f>+upper!BA213</f>
        <v>0</v>
      </c>
      <c r="BB213" s="65">
        <f>+upper!BB213</f>
        <v>0</v>
      </c>
      <c r="BC213" s="65">
        <f>+upper!BC213</f>
        <v>0</v>
      </c>
      <c r="BD213" s="65">
        <f>+upper!BD213</f>
        <v>0</v>
      </c>
      <c r="BE213" s="65">
        <f>+upper!BE213</f>
        <v>0</v>
      </c>
      <c r="BF213" s="65">
        <f>+upper!BF213</f>
        <v>0</v>
      </c>
      <c r="BG213" s="65">
        <f>+upper!BG213</f>
        <v>0</v>
      </c>
      <c r="BH213" s="65">
        <f>+upper!BH213</f>
        <v>0</v>
      </c>
      <c r="BI213" s="65">
        <f>+upper!BI213</f>
        <v>0</v>
      </c>
      <c r="BJ213" s="65">
        <f>+upper!BJ213</f>
        <v>0</v>
      </c>
      <c r="BK213" s="65">
        <f>+upper!BK213</f>
        <v>0</v>
      </c>
      <c r="BL213" s="65">
        <f>+upper!BL213</f>
        <v>0</v>
      </c>
      <c r="BM213" s="65">
        <f>+upper!BM213</f>
        <v>0</v>
      </c>
      <c r="BN213" s="65">
        <f>+upper!BN213</f>
        <v>0</v>
      </c>
      <c r="BO213" s="65">
        <f>+upper!BO213</f>
        <v>0</v>
      </c>
      <c r="BP213" s="65">
        <f>+upper!BP213</f>
        <v>0</v>
      </c>
      <c r="BQ213" s="65">
        <f>+upper!BQ213</f>
        <v>0</v>
      </c>
      <c r="BR213" s="65">
        <f>+upper!BR213</f>
        <v>0</v>
      </c>
      <c r="BS213" s="65">
        <f>+upper!BS213</f>
        <v>0</v>
      </c>
      <c r="BT213" s="65">
        <f>+upper!BT213</f>
        <v>0</v>
      </c>
      <c r="BU213" s="65">
        <f>+upper!BU213</f>
        <v>0</v>
      </c>
      <c r="BV213" s="65">
        <f>+upper!BV213</f>
        <v>0</v>
      </c>
      <c r="BW213" s="65">
        <f>+upper!BW213</f>
        <v>0</v>
      </c>
      <c r="BX213" s="65">
        <f>+upper!BX213</f>
        <v>0</v>
      </c>
      <c r="BY213" s="65">
        <f>+upper!BY213</f>
        <v>0</v>
      </c>
      <c r="BZ213" s="65">
        <f>+upper!BZ213</f>
        <v>0</v>
      </c>
      <c r="CA213" s="65">
        <f>+upper!CA213</f>
        <v>0</v>
      </c>
    </row>
    <row r="214" spans="1:79" x14ac:dyDescent="0.2">
      <c r="A214" s="9">
        <v>788</v>
      </c>
      <c r="B214" s="65">
        <f>+upper!B214</f>
        <v>0</v>
      </c>
      <c r="C214" s="65">
        <f>+upper!C214</f>
        <v>0</v>
      </c>
      <c r="D214" s="65">
        <f>+upper!D214</f>
        <v>0</v>
      </c>
      <c r="E214" s="65">
        <f>+upper!E214</f>
        <v>0</v>
      </c>
      <c r="F214" s="65">
        <f>+upper!F214</f>
        <v>0</v>
      </c>
      <c r="G214" s="65">
        <f>+upper!G214</f>
        <v>0</v>
      </c>
      <c r="H214" s="65">
        <f>+upper!H214</f>
        <v>0</v>
      </c>
      <c r="I214" s="65">
        <f>+upper!I214</f>
        <v>0</v>
      </c>
      <c r="J214" s="65">
        <f>+upper!J214</f>
        <v>0</v>
      </c>
      <c r="K214" s="65">
        <f>+upper!K214</f>
        <v>0</v>
      </c>
      <c r="L214" s="65">
        <f>+upper!L214</f>
        <v>0</v>
      </c>
      <c r="M214" s="65">
        <f>+upper!M214</f>
        <v>0</v>
      </c>
      <c r="N214" s="65">
        <f>+upper!N214</f>
        <v>0</v>
      </c>
      <c r="O214" s="65">
        <f>+upper!O214</f>
        <v>0</v>
      </c>
      <c r="P214" s="65">
        <f>+upper!P214</f>
        <v>0</v>
      </c>
      <c r="Q214" s="65">
        <f>+upper!Q214</f>
        <v>0</v>
      </c>
      <c r="R214" s="65">
        <f>+upper!R214</f>
        <v>0</v>
      </c>
      <c r="S214" s="65">
        <f>+upper!S214</f>
        <v>0</v>
      </c>
      <c r="T214" s="65">
        <f>+upper!T214</f>
        <v>0</v>
      </c>
      <c r="U214" s="65">
        <f>+upper!U214</f>
        <v>0</v>
      </c>
      <c r="V214" s="65">
        <f>+upper!V214</f>
        <v>0</v>
      </c>
      <c r="W214" s="65">
        <f>+upper!W214</f>
        <v>0</v>
      </c>
      <c r="X214" s="65">
        <f>+upper!X214</f>
        <v>0</v>
      </c>
      <c r="Y214" s="65">
        <f>+upper!Y214</f>
        <v>0</v>
      </c>
      <c r="Z214" s="65">
        <f>+upper!Z214</f>
        <v>0</v>
      </c>
      <c r="AA214" s="65">
        <f>+upper!AA214</f>
        <v>0</v>
      </c>
      <c r="AB214" s="65">
        <f>+upper!AB214</f>
        <v>0</v>
      </c>
      <c r="AC214" s="65">
        <f>+upper!AC214</f>
        <v>0</v>
      </c>
      <c r="AD214" s="65">
        <f>+upper!AD214</f>
        <v>0</v>
      </c>
      <c r="AE214" s="65">
        <f>+upper!AE214</f>
        <v>0</v>
      </c>
      <c r="AF214" s="65">
        <f>+upper!AF214</f>
        <v>0</v>
      </c>
      <c r="AG214" s="65">
        <f>+upper!AG214</f>
        <v>0</v>
      </c>
      <c r="AH214" s="65">
        <f>+upper!AH214</f>
        <v>0</v>
      </c>
      <c r="AI214" s="65">
        <f>+upper!AI214</f>
        <v>0</v>
      </c>
      <c r="AJ214" s="65">
        <f>+upper!AJ214</f>
        <v>0</v>
      </c>
      <c r="AK214" s="65">
        <f>+upper!AK214</f>
        <v>0</v>
      </c>
      <c r="AL214" s="65">
        <f>+upper!AL214</f>
        <v>0</v>
      </c>
      <c r="AM214" s="65">
        <f>+upper!AM214</f>
        <v>0</v>
      </c>
      <c r="AN214" s="65">
        <f>+upper!AN214</f>
        <v>0</v>
      </c>
      <c r="AO214" s="65">
        <f>+upper!AO214</f>
        <v>0</v>
      </c>
      <c r="AP214" s="65">
        <f>+upper!AP214</f>
        <v>0</v>
      </c>
      <c r="AQ214" s="65">
        <f>+upper!AQ214</f>
        <v>0</v>
      </c>
      <c r="AR214" s="65">
        <f>+upper!AR214</f>
        <v>0</v>
      </c>
      <c r="AS214" s="65">
        <f>+upper!AS214</f>
        <v>0</v>
      </c>
      <c r="AT214" s="65">
        <f>+upper!AT214</f>
        <v>0</v>
      </c>
      <c r="AU214" s="65">
        <f>+upper!AU214</f>
        <v>0</v>
      </c>
      <c r="AV214" s="65">
        <f>+upper!AV214</f>
        <v>0</v>
      </c>
      <c r="AW214" s="65">
        <f>+upper!AW214</f>
        <v>0</v>
      </c>
      <c r="AX214" s="65">
        <f>+upper!AX214</f>
        <v>0</v>
      </c>
      <c r="AY214" s="65">
        <f>+upper!AY214</f>
        <v>0</v>
      </c>
      <c r="AZ214" s="65">
        <f>+upper!AZ214</f>
        <v>0</v>
      </c>
      <c r="BA214" s="65">
        <f>+upper!BA214</f>
        <v>0</v>
      </c>
      <c r="BB214" s="65">
        <f>+upper!BB214</f>
        <v>0</v>
      </c>
      <c r="BC214" s="65">
        <f>+upper!BC214</f>
        <v>0</v>
      </c>
      <c r="BD214" s="65">
        <f>+upper!BD214</f>
        <v>0</v>
      </c>
      <c r="BE214" s="65">
        <f>+upper!BE214</f>
        <v>0</v>
      </c>
      <c r="BF214" s="65">
        <f>+upper!BF214</f>
        <v>0</v>
      </c>
      <c r="BG214" s="65">
        <f>+upper!BG214</f>
        <v>0</v>
      </c>
      <c r="BH214" s="65">
        <f>+upper!BH214</f>
        <v>0</v>
      </c>
      <c r="BI214" s="65">
        <f>+upper!BI214</f>
        <v>0</v>
      </c>
      <c r="BJ214" s="65">
        <f>+upper!BJ214</f>
        <v>0</v>
      </c>
      <c r="BK214" s="65">
        <f>+upper!BK214</f>
        <v>0</v>
      </c>
      <c r="BL214" s="65">
        <f>+upper!BL214</f>
        <v>0</v>
      </c>
      <c r="BM214" s="65">
        <f>+upper!BM214</f>
        <v>0</v>
      </c>
      <c r="BN214" s="65">
        <f>+upper!BN214</f>
        <v>0</v>
      </c>
      <c r="BO214" s="65">
        <f>+upper!BO214</f>
        <v>0</v>
      </c>
      <c r="BP214" s="65">
        <f>+upper!BP214</f>
        <v>0</v>
      </c>
      <c r="BQ214" s="65">
        <f>+upper!BQ214</f>
        <v>0</v>
      </c>
      <c r="BR214" s="65">
        <f>+upper!BR214</f>
        <v>0</v>
      </c>
      <c r="BS214" s="65">
        <f>+upper!BS214</f>
        <v>0</v>
      </c>
      <c r="BT214" s="65">
        <f>+upper!BT214</f>
        <v>0</v>
      </c>
      <c r="BU214" s="65">
        <f>+upper!BU214</f>
        <v>0</v>
      </c>
      <c r="BV214" s="65">
        <f>+upper!BV214</f>
        <v>0</v>
      </c>
      <c r="BW214" s="65">
        <f>+upper!BW214</f>
        <v>0</v>
      </c>
      <c r="BX214" s="65">
        <f>+upper!BX214</f>
        <v>0</v>
      </c>
      <c r="BY214" s="65">
        <f>+upper!BY214</f>
        <v>0</v>
      </c>
      <c r="BZ214" s="65">
        <f>+upper!BZ214</f>
        <v>0</v>
      </c>
      <c r="CA214" s="65">
        <f>+upper!CA214</f>
        <v>0</v>
      </c>
    </row>
    <row r="215" spans="1:79" x14ac:dyDescent="0.2">
      <c r="A215" s="9">
        <v>792</v>
      </c>
      <c r="B215" s="65">
        <f>+upper!B215</f>
        <v>0</v>
      </c>
      <c r="C215" s="65">
        <f>+upper!C215</f>
        <v>0</v>
      </c>
      <c r="D215" s="65">
        <f>+upper!D215</f>
        <v>7.2620733683044622E-5</v>
      </c>
      <c r="E215" s="65">
        <f>+upper!E215</f>
        <v>1.6130182193060879E-4</v>
      </c>
      <c r="F215" s="65">
        <f>+upper!F215</f>
        <v>3.5821573441732578E-4</v>
      </c>
      <c r="G215" s="65">
        <f>+upper!G215</f>
        <v>1.6791362550812154E-3</v>
      </c>
      <c r="H215" s="65">
        <f>+upper!H215</f>
        <v>4.1854680547708601E-3</v>
      </c>
      <c r="I215" s="65">
        <f>+upper!I215</f>
        <v>8.7094146283291478E-3</v>
      </c>
      <c r="J215" s="65">
        <f>+upper!J215</f>
        <v>2.5770322735878023E-2</v>
      </c>
      <c r="K215" s="65">
        <f>+upper!K215</f>
        <v>5.7177903570229359E-2</v>
      </c>
      <c r="L215" s="65">
        <f>+upper!L215</f>
        <v>0.11274516196946636</v>
      </c>
      <c r="M215" s="65">
        <f>+upper!M215</f>
        <v>0.18013171360877969</v>
      </c>
      <c r="N215" s="65">
        <f>+upper!N215</f>
        <v>0.28600794764313153</v>
      </c>
      <c r="O215" s="65">
        <f>+upper!O215</f>
        <v>0.39144006995754038</v>
      </c>
      <c r="P215" s="65">
        <f>+upper!P215</f>
        <v>0.53240112986736965</v>
      </c>
      <c r="Q215" s="65">
        <f>+upper!Q215</f>
        <v>0.71886143548533366</v>
      </c>
      <c r="R215" s="65">
        <f>+upper!R215</f>
        <v>0.96227906918595507</v>
      </c>
      <c r="S215" s="65">
        <f>+upper!S215</f>
        <v>1.5580826984716525</v>
      </c>
      <c r="T215" s="65">
        <f>+upper!T215</f>
        <v>2.5010262536506005</v>
      </c>
      <c r="U215" s="65">
        <f>+upper!U215</f>
        <v>4.0618912426552383</v>
      </c>
      <c r="V215" s="65">
        <f>+upper!V215</f>
        <v>6.5356004619819803</v>
      </c>
      <c r="W215" s="65">
        <f>+upper!W215</f>
        <v>7.0218436729465754</v>
      </c>
      <c r="X215" s="65">
        <f>+upper!X215</f>
        <v>12.164616847341069</v>
      </c>
      <c r="Y215" s="65">
        <f>+upper!Y215</f>
        <v>20.577921956158949</v>
      </c>
      <c r="Z215" s="65">
        <f>+upper!Z215</f>
        <v>16.220172055646188</v>
      </c>
      <c r="AA215" s="65">
        <f>+upper!AA215</f>
        <v>17.094487885474031</v>
      </c>
      <c r="AB215" s="65">
        <f>+upper!AB215</f>
        <v>21.389237875577397</v>
      </c>
      <c r="AC215" s="65">
        <f>+upper!AC215</f>
        <v>22.203626961357287</v>
      </c>
      <c r="AD215" s="65">
        <f>+upper!AD215</f>
        <v>22.283334167809091</v>
      </c>
      <c r="AE215" s="65">
        <f>+upper!AE215</f>
        <v>22.423972321743364</v>
      </c>
      <c r="AF215" s="65">
        <f>+upper!AF215</f>
        <v>22.564006554458388</v>
      </c>
      <c r="AG215" s="65">
        <f>+upper!AG215</f>
        <v>22.703389821366436</v>
      </c>
      <c r="AH215" s="65">
        <f>+upper!AH215</f>
        <v>22.842073841116065</v>
      </c>
      <c r="AI215" s="65">
        <f>+upper!AI215</f>
        <v>22.980009069625215</v>
      </c>
      <c r="AJ215" s="65">
        <f>+upper!AJ215</f>
        <v>23.117144673621279</v>
      </c>
      <c r="AK215" s="65">
        <f>+upper!AK215</f>
        <v>23.253428503679462</v>
      </c>
      <c r="AL215" s="65">
        <f>+upper!AL215</f>
        <v>23.388807066750555</v>
      </c>
      <c r="AM215" s="65">
        <f>+upper!AM215</f>
        <v>23.523225498168671</v>
      </c>
      <c r="AN215" s="65">
        <f>+upper!AN215</f>
        <v>23.656627533129942</v>
      </c>
      <c r="AO215" s="65">
        <f>+upper!AO215</f>
        <v>23.788955477632577</v>
      </c>
      <c r="AP215" s="65">
        <f>+upper!AP215</f>
        <v>24.469379772774438</v>
      </c>
      <c r="AQ215" s="65">
        <f>+upper!AQ215</f>
        <v>25.087141207924546</v>
      </c>
      <c r="AR215" s="65">
        <f>+upper!AR215</f>
        <v>25.718411303557318</v>
      </c>
      <c r="AS215" s="65">
        <f>+upper!AS215</f>
        <v>26.363387135621437</v>
      </c>
      <c r="AT215" s="65">
        <f>+upper!AT215</f>
        <v>27.022263308893866</v>
      </c>
      <c r="AU215" s="65">
        <f>+upper!AU215</f>
        <v>27.359007632203468</v>
      </c>
      <c r="AV215" s="65">
        <f>+upper!AV215</f>
        <v>27.656444869478996</v>
      </c>
      <c r="AW215" s="65">
        <f>+upper!AW215</f>
        <v>27.954627563489552</v>
      </c>
      <c r="AX215" s="65">
        <f>+upper!AX215</f>
        <v>28.41646300428577</v>
      </c>
      <c r="AY215" s="65">
        <f>+upper!AY215</f>
        <v>31.108765835932957</v>
      </c>
      <c r="AZ215" s="65">
        <f>+upper!AZ215</f>
        <v>34.432607099273191</v>
      </c>
      <c r="BA215" s="65">
        <f>+upper!BA215</f>
        <v>41.007126142736496</v>
      </c>
      <c r="BB215" s="65">
        <f>+upper!BB215</f>
        <v>46.243143838770237</v>
      </c>
      <c r="BC215" s="65">
        <f>+upper!BC215</f>
        <v>60.533999999999999</v>
      </c>
      <c r="BD215" s="65">
        <f>+upper!BD215</f>
        <v>67.451999999999998</v>
      </c>
      <c r="BE215" s="65">
        <f>+upper!BE215</f>
        <v>52.936</v>
      </c>
      <c r="BF215" s="65">
        <f>+upper!BF215</f>
        <v>46.996871999999996</v>
      </c>
      <c r="BG215" s="65">
        <f>+upper!BG215</f>
        <v>58.58</v>
      </c>
      <c r="BH215" s="65">
        <f>+upper!BH215</f>
        <v>59.59</v>
      </c>
      <c r="BI215" s="65">
        <f>+upper!BI215</f>
        <v>60.6</v>
      </c>
      <c r="BJ215" s="65">
        <f>+upper!BJ215</f>
        <v>65.650000000000006</v>
      </c>
      <c r="BK215" s="65">
        <f>+upper!BK215</f>
        <v>70.7</v>
      </c>
      <c r="BL215" s="65">
        <f>+upper!BL215</f>
        <v>85.85</v>
      </c>
      <c r="BM215" s="65">
        <f>+upper!BM215</f>
        <v>100.09099999999999</v>
      </c>
      <c r="BN215" s="65">
        <f>+upper!BN215</f>
        <v>94.736990000000006</v>
      </c>
      <c r="BO215" s="65">
        <f>+upper!BO215</f>
        <v>100.48792999999999</v>
      </c>
      <c r="BP215" s="65">
        <f>+upper!BP215</f>
        <v>97.405410000000003</v>
      </c>
      <c r="BQ215" s="65">
        <f>+upper!BQ215</f>
        <v>99.955659999999995</v>
      </c>
      <c r="BR215" s="65">
        <f>+upper!BR215</f>
        <v>100.39400000000001</v>
      </c>
      <c r="BS215" s="65">
        <f>+upper!BS215</f>
        <v>100.25401399999998</v>
      </c>
      <c r="BT215" s="65">
        <f>+upper!BT215</f>
        <v>101.85769199999989</v>
      </c>
      <c r="BU215" s="65">
        <f>+upper!BU215</f>
        <v>101.6424138666665</v>
      </c>
      <c r="BV215" s="65">
        <f>+upper!BV215</f>
        <v>102.92664457777771</v>
      </c>
      <c r="BW215" s="65">
        <f>+upper!BW215</f>
        <v>103.19212165629612</v>
      </c>
      <c r="BX215" s="65">
        <f>+upper!BX215</f>
        <v>103.89046987160454</v>
      </c>
      <c r="BY215" s="65">
        <f>+upper!BY215</f>
        <v>104.64087256585981</v>
      </c>
      <c r="BZ215" s="65">
        <f>+upper!BZ215</f>
        <v>105.11759054863072</v>
      </c>
      <c r="CA215" s="65">
        <f>+upper!CA215</f>
        <v>105.89004374007702</v>
      </c>
    </row>
    <row r="216" spans="1:79" x14ac:dyDescent="0.2">
      <c r="A216" s="9">
        <v>795</v>
      </c>
      <c r="B216" s="65">
        <f>+upper!B216</f>
        <v>0</v>
      </c>
      <c r="C216" s="65">
        <f>+upper!C216</f>
        <v>0</v>
      </c>
      <c r="D216" s="65">
        <f>+upper!D216</f>
        <v>3.6790851674620313E-4</v>
      </c>
      <c r="E216" s="65">
        <f>+upper!E216</f>
        <v>6.3558554655834473E-4</v>
      </c>
      <c r="F216" s="65">
        <f>+upper!F216</f>
        <v>1.097829580418959E-3</v>
      </c>
      <c r="G216" s="65">
        <f>+upper!G216</f>
        <v>1.8959227951314264E-3</v>
      </c>
      <c r="H216" s="65">
        <f>+upper!H216</f>
        <v>3.2736266929269298E-3</v>
      </c>
      <c r="I216" s="65">
        <f>+upper!I216</f>
        <v>5.6514298651542602E-3</v>
      </c>
      <c r="J216" s="65">
        <f>+upper!J216</f>
        <v>9.754522780951189E-3</v>
      </c>
      <c r="K216" s="65">
        <f>+upper!K216</f>
        <v>1.6833325771294236E-2</v>
      </c>
      <c r="L216" s="65">
        <f>+upper!L216</f>
        <v>2.9043414182866826E-2</v>
      </c>
      <c r="M216" s="65">
        <f>+upper!M216</f>
        <v>4.5892429673707637E-2</v>
      </c>
      <c r="N216" s="65">
        <f>+upper!N216</f>
        <v>7.2494909512038158E-2</v>
      </c>
      <c r="O216" s="65">
        <f>+upper!O216</f>
        <v>0.11448342076668137</v>
      </c>
      <c r="P216" s="65">
        <f>+upper!P216</f>
        <v>0.18073473031908138</v>
      </c>
      <c r="Q216" s="65">
        <f>+upper!Q216</f>
        <v>0.28523289968310628</v>
      </c>
      <c r="R216" s="65">
        <f>+upper!R216</f>
        <v>0.44999882436898975</v>
      </c>
      <c r="S216" s="65">
        <f>+upper!S216</f>
        <v>0.70969440759128044</v>
      </c>
      <c r="T216" s="65">
        <f>+upper!T216</f>
        <v>1.1188549589066616</v>
      </c>
      <c r="U216" s="65">
        <f>+upper!U216</f>
        <v>1.6971223807809026</v>
      </c>
      <c r="V216" s="65">
        <f>+upper!V216</f>
        <v>2.5708883590047344</v>
      </c>
      <c r="W216" s="65">
        <f>+upper!W216</f>
        <v>2.6967595418817329</v>
      </c>
      <c r="X216" s="65">
        <f>+upper!X216</f>
        <v>2.8152984228435671</v>
      </c>
      <c r="Y216" s="65">
        <f>+upper!Y216</f>
        <v>2.926505001890237</v>
      </c>
      <c r="Z216" s="65">
        <f>+upper!Z216</f>
        <v>3.0581809237834086</v>
      </c>
      <c r="AA216" s="65">
        <f>+upper!AA216</f>
        <v>3.2628743522484327</v>
      </c>
      <c r="AB216" s="65">
        <f>+upper!AB216</f>
        <v>3.7211432219462464</v>
      </c>
      <c r="AC216" s="65">
        <f>+upper!AC216</f>
        <v>4.0251282388457961</v>
      </c>
      <c r="AD216" s="65">
        <f>+upper!AD216</f>
        <v>4.2611570647098702</v>
      </c>
      <c r="AE216" s="65">
        <f>+upper!AE216</f>
        <v>4.46161472232391</v>
      </c>
      <c r="AF216" s="65">
        <f>+upper!AF216</f>
        <v>4.671193733670651</v>
      </c>
      <c r="AG216" s="65">
        <f>+upper!AG216</f>
        <v>4.8902888860240576</v>
      </c>
      <c r="AH216" s="65">
        <f>+upper!AH216</f>
        <v>5.1193106795844114</v>
      </c>
      <c r="AI216" s="65">
        <f>+upper!AI216</f>
        <v>5.3586858548797949</v>
      </c>
      <c r="AJ216" s="65">
        <f>+upper!AJ216</f>
        <v>5.6088579302710064</v>
      </c>
      <c r="AK216" s="65">
        <f>+upper!AK216</f>
        <v>5.8702877490548255</v>
      </c>
      <c r="AL216" s="65">
        <f>+upper!AL216</f>
        <v>6.1434540355730478</v>
      </c>
      <c r="AM216" s="65">
        <f>+upper!AM216</f>
        <v>6.4288539596394196</v>
      </c>
      <c r="AN216" s="65">
        <f>+upper!AN216</f>
        <v>6.7270037084922638</v>
      </c>
      <c r="AO216" s="65">
        <f>+upper!AO216</f>
        <v>7.0384390653669016</v>
      </c>
      <c r="AP216" s="65">
        <f>+upper!AP216</f>
        <v>7.3637159936581975</v>
      </c>
      <c r="AQ216" s="65">
        <f>+upper!AQ216</f>
        <v>7.7034112255085008</v>
      </c>
      <c r="AR216" s="65">
        <f>+upper!AR216</f>
        <v>8.058122853509893</v>
      </c>
      <c r="AS216" s="65">
        <f>+upper!AS216</f>
        <v>8.4284709240499947</v>
      </c>
      <c r="AT216" s="65">
        <f>+upper!AT216</f>
        <v>8.8150980306577917</v>
      </c>
      <c r="AU216" s="65">
        <f>+upper!AU216</f>
        <v>9.2186699055181549</v>
      </c>
      <c r="AV216" s="65">
        <f>+upper!AV216</f>
        <v>9.639876007120229</v>
      </c>
      <c r="AW216" s="65">
        <f>+upper!AW216</f>
        <v>10.079430101784517</v>
      </c>
      <c r="AX216" s="65">
        <f>+upper!AX216</f>
        <v>10.598867399093413</v>
      </c>
      <c r="AY216" s="65">
        <f>+upper!AY216</f>
        <v>11.144910599492851</v>
      </c>
      <c r="AZ216" s="65">
        <f>+upper!AZ216</f>
        <v>11.718912712902432</v>
      </c>
      <c r="BA216" s="65">
        <f>+upper!BA216</f>
        <v>12.322294966692418</v>
      </c>
      <c r="BB216" s="65">
        <f>+upper!BB216</f>
        <v>12.956550209443941</v>
      </c>
      <c r="BC216" s="65">
        <f>+upper!BC216</f>
        <v>16.982738235989597</v>
      </c>
      <c r="BD216" s="65">
        <f>+upper!BD216</f>
        <v>50.176144538717736</v>
      </c>
      <c r="BE216" s="65">
        <f>+upper!BE216</f>
        <v>95.104344097053854</v>
      </c>
      <c r="BF216" s="65">
        <f>+upper!BF216</f>
        <v>87.334265823951654</v>
      </c>
      <c r="BG216" s="65">
        <f>+upper!BG216</f>
        <v>70.7</v>
      </c>
      <c r="BH216" s="65">
        <f>+upper!BH216</f>
        <v>35.35</v>
      </c>
      <c r="BI216" s="65">
        <f>+upper!BI216</f>
        <v>42.42</v>
      </c>
      <c r="BJ216" s="65">
        <f>+upper!BJ216</f>
        <v>42.42</v>
      </c>
      <c r="BK216" s="65">
        <f>+upper!BK216</f>
        <v>50.5</v>
      </c>
      <c r="BL216" s="65">
        <f>+upper!BL216</f>
        <v>55.55</v>
      </c>
      <c r="BM216" s="65">
        <f>+upper!BM216</f>
        <v>56.56</v>
      </c>
      <c r="BN216" s="65">
        <f>+upper!BN216</f>
        <v>49.49</v>
      </c>
      <c r="BO216" s="65">
        <f>+upper!BO216</f>
        <v>50.5</v>
      </c>
      <c r="BP216" s="65">
        <f>+upper!BP216</f>
        <v>56.77816</v>
      </c>
      <c r="BQ216" s="65">
        <f>+upper!BQ216</f>
        <v>60.154589999999999</v>
      </c>
      <c r="BR216" s="65">
        <f>+upper!BR216</f>
        <v>56.075200000000002</v>
      </c>
      <c r="BS216" s="65">
        <f>+upper!BS216</f>
        <v>58.51111799999984</v>
      </c>
      <c r="BT216" s="65">
        <f>+upper!BT216</f>
        <v>61.772273333333324</v>
      </c>
      <c r="BU216" s="65">
        <f>+upper!BU216</f>
        <v>63.046641955555586</v>
      </c>
      <c r="BV216" s="65">
        <f>+upper!BV216</f>
        <v>63.252801659259269</v>
      </c>
      <c r="BW216" s="65">
        <f>+upper!BW216</f>
        <v>64.435424774320751</v>
      </c>
      <c r="BX216" s="65">
        <f>+upper!BX216</f>
        <v>66.912297634238328</v>
      </c>
      <c r="BY216" s="65">
        <f>+upper!BY216</f>
        <v>68.008577445903285</v>
      </c>
      <c r="BZ216" s="65">
        <f>+upper!BZ216</f>
        <v>68.967447205164319</v>
      </c>
      <c r="CA216" s="65">
        <f>+upper!CA216</f>
        <v>70.405354425862853</v>
      </c>
    </row>
    <row r="217" spans="1:79" x14ac:dyDescent="0.2">
      <c r="A217" s="9">
        <v>796</v>
      </c>
      <c r="B217" s="65">
        <f>+upper!B217</f>
        <v>0</v>
      </c>
      <c r="C217" s="65">
        <f>+upper!C217</f>
        <v>0</v>
      </c>
      <c r="D217" s="65">
        <f>+upper!D217</f>
        <v>0</v>
      </c>
      <c r="E217" s="65">
        <f>+upper!E217</f>
        <v>0</v>
      </c>
      <c r="F217" s="65">
        <f>+upper!F217</f>
        <v>0</v>
      </c>
      <c r="G217" s="65">
        <f>+upper!G217</f>
        <v>0</v>
      </c>
      <c r="H217" s="65">
        <f>+upper!H217</f>
        <v>0</v>
      </c>
      <c r="I217" s="65">
        <f>+upper!I217</f>
        <v>0</v>
      </c>
      <c r="J217" s="65">
        <f>+upper!J217</f>
        <v>0</v>
      </c>
      <c r="K217" s="65">
        <f>+upper!K217</f>
        <v>0</v>
      </c>
      <c r="L217" s="65">
        <f>+upper!L217</f>
        <v>0</v>
      </c>
      <c r="M217" s="65">
        <f>+upper!M217</f>
        <v>0</v>
      </c>
      <c r="N217" s="65">
        <f>+upper!N217</f>
        <v>0</v>
      </c>
      <c r="O217" s="65">
        <f>+upper!O217</f>
        <v>0</v>
      </c>
      <c r="P217" s="65">
        <f>+upper!P217</f>
        <v>0</v>
      </c>
      <c r="Q217" s="65">
        <f>+upper!Q217</f>
        <v>0</v>
      </c>
      <c r="R217" s="65">
        <f>+upper!R217</f>
        <v>0</v>
      </c>
      <c r="S217" s="65">
        <f>+upper!S217</f>
        <v>0</v>
      </c>
      <c r="T217" s="65">
        <f>+upper!T217</f>
        <v>0</v>
      </c>
      <c r="U217" s="65">
        <f>+upper!U217</f>
        <v>0</v>
      </c>
      <c r="V217" s="65">
        <f>+upper!V217</f>
        <v>0</v>
      </c>
      <c r="W217" s="65">
        <f>+upper!W217</f>
        <v>0</v>
      </c>
      <c r="X217" s="65">
        <f>+upper!X217</f>
        <v>0</v>
      </c>
      <c r="Y217" s="65">
        <f>+upper!Y217</f>
        <v>0</v>
      </c>
      <c r="Z217" s="65">
        <f>+upper!Z217</f>
        <v>0</v>
      </c>
      <c r="AA217" s="65">
        <f>+upper!AA217</f>
        <v>0</v>
      </c>
      <c r="AB217" s="65">
        <f>+upper!AB217</f>
        <v>0</v>
      </c>
      <c r="AC217" s="65">
        <f>+upper!AC217</f>
        <v>0</v>
      </c>
      <c r="AD217" s="65">
        <f>+upper!AD217</f>
        <v>0</v>
      </c>
      <c r="AE217" s="65">
        <f>+upper!AE217</f>
        <v>0</v>
      </c>
      <c r="AF217" s="65">
        <f>+upper!AF217</f>
        <v>0</v>
      </c>
      <c r="AG217" s="65">
        <f>+upper!AG217</f>
        <v>0</v>
      </c>
      <c r="AH217" s="65">
        <f>+upper!AH217</f>
        <v>0</v>
      </c>
      <c r="AI217" s="65">
        <f>+upper!AI217</f>
        <v>0</v>
      </c>
      <c r="AJ217" s="65">
        <f>+upper!AJ217</f>
        <v>0</v>
      </c>
      <c r="AK217" s="65">
        <f>+upper!AK217</f>
        <v>0</v>
      </c>
      <c r="AL217" s="65">
        <f>+upper!AL217</f>
        <v>0</v>
      </c>
      <c r="AM217" s="65">
        <f>+upper!AM217</f>
        <v>0</v>
      </c>
      <c r="AN217" s="65">
        <f>+upper!AN217</f>
        <v>0</v>
      </c>
      <c r="AO217" s="65">
        <f>+upper!AO217</f>
        <v>0</v>
      </c>
      <c r="AP217" s="65">
        <f>+upper!AP217</f>
        <v>0</v>
      </c>
      <c r="AQ217" s="65">
        <f>+upper!AQ217</f>
        <v>0</v>
      </c>
      <c r="AR217" s="65">
        <f>+upper!AR217</f>
        <v>0</v>
      </c>
      <c r="AS217" s="65">
        <f>+upper!AS217</f>
        <v>0</v>
      </c>
      <c r="AT217" s="65">
        <f>+upper!AT217</f>
        <v>0</v>
      </c>
      <c r="AU217" s="65">
        <f>+upper!AU217</f>
        <v>0</v>
      </c>
      <c r="AV217" s="65">
        <f>+upper!AV217</f>
        <v>0</v>
      </c>
      <c r="AW217" s="65">
        <f>+upper!AW217</f>
        <v>0</v>
      </c>
      <c r="AX217" s="65">
        <f>+upper!AX217</f>
        <v>0</v>
      </c>
      <c r="AY217" s="65">
        <f>+upper!AY217</f>
        <v>0</v>
      </c>
      <c r="AZ217" s="65">
        <f>+upper!AZ217</f>
        <v>0</v>
      </c>
      <c r="BA217" s="65">
        <f>+upper!BA217</f>
        <v>0</v>
      </c>
      <c r="BB217" s="65">
        <f>+upper!BB217</f>
        <v>0</v>
      </c>
      <c r="BC217" s="65">
        <f>+upper!BC217</f>
        <v>0</v>
      </c>
      <c r="BD217" s="65">
        <f>+upper!BD217</f>
        <v>0</v>
      </c>
      <c r="BE217" s="65">
        <f>+upper!BE217</f>
        <v>0</v>
      </c>
      <c r="BF217" s="65">
        <f>+upper!BF217</f>
        <v>0</v>
      </c>
      <c r="BG217" s="65">
        <f>+upper!BG217</f>
        <v>0</v>
      </c>
      <c r="BH217" s="65">
        <f>+upper!BH217</f>
        <v>0</v>
      </c>
      <c r="BI217" s="65">
        <f>+upper!BI217</f>
        <v>0</v>
      </c>
      <c r="BJ217" s="65">
        <f>+upper!BJ217</f>
        <v>0</v>
      </c>
      <c r="BK217" s="65">
        <f>+upper!BK217</f>
        <v>0</v>
      </c>
      <c r="BL217" s="65">
        <f>+upper!BL217</f>
        <v>0</v>
      </c>
      <c r="BM217" s="65">
        <f>+upper!BM217</f>
        <v>0</v>
      </c>
      <c r="BN217" s="65">
        <f>+upper!BN217</f>
        <v>0</v>
      </c>
      <c r="BO217" s="65">
        <f>+upper!BO217</f>
        <v>0</v>
      </c>
      <c r="BP217" s="65">
        <f>+upper!BP217</f>
        <v>0</v>
      </c>
      <c r="BQ217" s="65">
        <f>+upper!BQ217</f>
        <v>0</v>
      </c>
      <c r="BR217" s="65">
        <f>+upper!BR217</f>
        <v>0</v>
      </c>
      <c r="BS217" s="65">
        <f>+upper!BS217</f>
        <v>0</v>
      </c>
      <c r="BT217" s="65">
        <f>+upper!BT217</f>
        <v>0</v>
      </c>
      <c r="BU217" s="65">
        <f>+upper!BU217</f>
        <v>0</v>
      </c>
      <c r="BV217" s="65">
        <f>+upper!BV217</f>
        <v>0</v>
      </c>
      <c r="BW217" s="65">
        <f>+upper!BW217</f>
        <v>0</v>
      </c>
      <c r="BX217" s="65">
        <f>+upper!BX217</f>
        <v>0</v>
      </c>
      <c r="BY217" s="65">
        <f>+upper!BY217</f>
        <v>0</v>
      </c>
      <c r="BZ217" s="65">
        <f>+upper!BZ217</f>
        <v>0</v>
      </c>
      <c r="CA217" s="65">
        <f>+upper!CA217</f>
        <v>0</v>
      </c>
    </row>
    <row r="218" spans="1:79" x14ac:dyDescent="0.2">
      <c r="A218" s="9">
        <v>798</v>
      </c>
      <c r="B218" s="65">
        <f>+upper!B218</f>
        <v>0</v>
      </c>
      <c r="C218" s="65">
        <f>+upper!C218</f>
        <v>0</v>
      </c>
      <c r="D218" s="65">
        <f>+upper!D218</f>
        <v>0</v>
      </c>
      <c r="E218" s="65">
        <f>+upper!E218</f>
        <v>0</v>
      </c>
      <c r="F218" s="65">
        <f>+upper!F218</f>
        <v>0</v>
      </c>
      <c r="G218" s="65">
        <f>+upper!G218</f>
        <v>0</v>
      </c>
      <c r="H218" s="65">
        <f>+upper!H218</f>
        <v>0</v>
      </c>
      <c r="I218" s="65">
        <f>+upper!I218</f>
        <v>0</v>
      </c>
      <c r="J218" s="65">
        <f>+upper!J218</f>
        <v>0</v>
      </c>
      <c r="K218" s="65">
        <f>+upper!K218</f>
        <v>0</v>
      </c>
      <c r="L218" s="65">
        <f>+upper!L218</f>
        <v>0</v>
      </c>
      <c r="M218" s="65">
        <f>+upper!M218</f>
        <v>0</v>
      </c>
      <c r="N218" s="65">
        <f>+upper!N218</f>
        <v>0</v>
      </c>
      <c r="O218" s="65">
        <f>+upper!O218</f>
        <v>0</v>
      </c>
      <c r="P218" s="65">
        <f>+upper!P218</f>
        <v>0</v>
      </c>
      <c r="Q218" s="65">
        <f>+upper!Q218</f>
        <v>0</v>
      </c>
      <c r="R218" s="65">
        <f>+upper!R218</f>
        <v>0</v>
      </c>
      <c r="S218" s="65">
        <f>+upper!S218</f>
        <v>0</v>
      </c>
      <c r="T218" s="65">
        <f>+upper!T218</f>
        <v>0</v>
      </c>
      <c r="U218" s="65">
        <f>+upper!U218</f>
        <v>0</v>
      </c>
      <c r="V218" s="65">
        <f>+upper!V218</f>
        <v>0</v>
      </c>
      <c r="W218" s="65">
        <f>+upper!W218</f>
        <v>0</v>
      </c>
      <c r="X218" s="65">
        <f>+upper!X218</f>
        <v>0</v>
      </c>
      <c r="Y218" s="65">
        <f>+upper!Y218</f>
        <v>0</v>
      </c>
      <c r="Z218" s="65">
        <f>+upper!Z218</f>
        <v>0</v>
      </c>
      <c r="AA218" s="65">
        <f>+upper!AA218</f>
        <v>0</v>
      </c>
      <c r="AB218" s="65">
        <f>+upper!AB218</f>
        <v>0</v>
      </c>
      <c r="AC218" s="65">
        <f>+upper!AC218</f>
        <v>0</v>
      </c>
      <c r="AD218" s="65">
        <f>+upper!AD218</f>
        <v>0</v>
      </c>
      <c r="AE218" s="65">
        <f>+upper!AE218</f>
        <v>0</v>
      </c>
      <c r="AF218" s="65">
        <f>+upper!AF218</f>
        <v>0</v>
      </c>
      <c r="AG218" s="65">
        <f>+upper!AG218</f>
        <v>0</v>
      </c>
      <c r="AH218" s="65">
        <f>+upper!AH218</f>
        <v>0</v>
      </c>
      <c r="AI218" s="65">
        <f>+upper!AI218</f>
        <v>0</v>
      </c>
      <c r="AJ218" s="65">
        <f>+upper!AJ218</f>
        <v>0</v>
      </c>
      <c r="AK218" s="65">
        <f>+upper!AK218</f>
        <v>0</v>
      </c>
      <c r="AL218" s="65">
        <f>+upper!AL218</f>
        <v>0</v>
      </c>
      <c r="AM218" s="65">
        <f>+upper!AM218</f>
        <v>0</v>
      </c>
      <c r="AN218" s="65">
        <f>+upper!AN218</f>
        <v>0</v>
      </c>
      <c r="AO218" s="65">
        <f>+upper!AO218</f>
        <v>0</v>
      </c>
      <c r="AP218" s="65">
        <f>+upper!AP218</f>
        <v>0</v>
      </c>
      <c r="AQ218" s="65">
        <f>+upper!AQ218</f>
        <v>0</v>
      </c>
      <c r="AR218" s="65">
        <f>+upper!AR218</f>
        <v>0</v>
      </c>
      <c r="AS218" s="65">
        <f>+upper!AS218</f>
        <v>0</v>
      </c>
      <c r="AT218" s="65">
        <f>+upper!AT218</f>
        <v>0</v>
      </c>
      <c r="AU218" s="65">
        <f>+upper!AU218</f>
        <v>0</v>
      </c>
      <c r="AV218" s="65">
        <f>+upper!AV218</f>
        <v>0</v>
      </c>
      <c r="AW218" s="65">
        <f>+upper!AW218</f>
        <v>0</v>
      </c>
      <c r="AX218" s="65">
        <f>+upper!AX218</f>
        <v>0</v>
      </c>
      <c r="AY218" s="65">
        <f>+upper!AY218</f>
        <v>0</v>
      </c>
      <c r="AZ218" s="65">
        <f>+upper!AZ218</f>
        <v>0</v>
      </c>
      <c r="BA218" s="65">
        <f>+upper!BA218</f>
        <v>0</v>
      </c>
      <c r="BB218" s="65">
        <f>+upper!BB218</f>
        <v>0</v>
      </c>
      <c r="BC218" s="65">
        <f>+upper!BC218</f>
        <v>0</v>
      </c>
      <c r="BD218" s="65">
        <f>+upper!BD218</f>
        <v>0</v>
      </c>
      <c r="BE218" s="65">
        <f>+upper!BE218</f>
        <v>0</v>
      </c>
      <c r="BF218" s="65">
        <f>+upper!BF218</f>
        <v>0</v>
      </c>
      <c r="BG218" s="65">
        <f>+upper!BG218</f>
        <v>0</v>
      </c>
      <c r="BH218" s="65">
        <f>+upper!BH218</f>
        <v>0</v>
      </c>
      <c r="BI218" s="65">
        <f>+upper!BI218</f>
        <v>0</v>
      </c>
      <c r="BJ218" s="65">
        <f>+upper!BJ218</f>
        <v>0</v>
      </c>
      <c r="BK218" s="65">
        <f>+upper!BK218</f>
        <v>0</v>
      </c>
      <c r="BL218" s="65">
        <f>+upper!BL218</f>
        <v>0</v>
      </c>
      <c r="BM218" s="65">
        <f>+upper!BM218</f>
        <v>0</v>
      </c>
      <c r="BN218" s="65">
        <f>+upper!BN218</f>
        <v>0</v>
      </c>
      <c r="BO218" s="65">
        <f>+upper!BO218</f>
        <v>0</v>
      </c>
      <c r="BP218" s="65">
        <f>+upper!BP218</f>
        <v>0</v>
      </c>
      <c r="BQ218" s="65">
        <f>+upper!BQ218</f>
        <v>0</v>
      </c>
      <c r="BR218" s="65">
        <f>+upper!BR218</f>
        <v>0</v>
      </c>
      <c r="BS218" s="65">
        <f>+upper!BS218</f>
        <v>0</v>
      </c>
      <c r="BT218" s="65">
        <f>+upper!BT218</f>
        <v>0</v>
      </c>
      <c r="BU218" s="65">
        <f>+upper!BU218</f>
        <v>0</v>
      </c>
      <c r="BV218" s="65">
        <f>+upper!BV218</f>
        <v>0</v>
      </c>
      <c r="BW218" s="65">
        <f>+upper!BW218</f>
        <v>0</v>
      </c>
      <c r="BX218" s="65">
        <f>+upper!BX218</f>
        <v>0</v>
      </c>
      <c r="BY218" s="65">
        <f>+upper!BY218</f>
        <v>0</v>
      </c>
      <c r="BZ218" s="65">
        <f>+upper!BZ218</f>
        <v>0</v>
      </c>
      <c r="CA218" s="65">
        <f>+upper!CA218</f>
        <v>0</v>
      </c>
    </row>
    <row r="219" spans="1:79" x14ac:dyDescent="0.2">
      <c r="A219" s="9">
        <v>800</v>
      </c>
      <c r="B219" s="65">
        <f>+upper!B219</f>
        <v>0</v>
      </c>
      <c r="C219" s="65">
        <f>+upper!C219</f>
        <v>0</v>
      </c>
      <c r="D219" s="65">
        <f>+upper!D219</f>
        <v>0</v>
      </c>
      <c r="E219" s="65">
        <f>+upper!E219</f>
        <v>0</v>
      </c>
      <c r="F219" s="65">
        <f>+upper!F219</f>
        <v>0</v>
      </c>
      <c r="G219" s="65">
        <f>+upper!G219</f>
        <v>0</v>
      </c>
      <c r="H219" s="65">
        <f>+upper!H219</f>
        <v>0</v>
      </c>
      <c r="I219" s="65">
        <f>+upper!I219</f>
        <v>0</v>
      </c>
      <c r="J219" s="65">
        <f>+upper!J219</f>
        <v>0</v>
      </c>
      <c r="K219" s="65">
        <f>+upper!K219</f>
        <v>0</v>
      </c>
      <c r="L219" s="65">
        <f>+upper!L219</f>
        <v>0</v>
      </c>
      <c r="M219" s="65">
        <f>+upper!M219</f>
        <v>0</v>
      </c>
      <c r="N219" s="65">
        <f>+upper!N219</f>
        <v>0</v>
      </c>
      <c r="O219" s="65">
        <f>+upper!O219</f>
        <v>0</v>
      </c>
      <c r="P219" s="65">
        <f>+upper!P219</f>
        <v>0</v>
      </c>
      <c r="Q219" s="65">
        <f>+upper!Q219</f>
        <v>0</v>
      </c>
      <c r="R219" s="65">
        <f>+upper!R219</f>
        <v>0</v>
      </c>
      <c r="S219" s="65">
        <f>+upper!S219</f>
        <v>0</v>
      </c>
      <c r="T219" s="65">
        <f>+upper!T219</f>
        <v>0</v>
      </c>
      <c r="U219" s="65">
        <f>+upper!U219</f>
        <v>0</v>
      </c>
      <c r="V219" s="65">
        <f>+upper!V219</f>
        <v>0</v>
      </c>
      <c r="W219" s="65">
        <f>+upper!W219</f>
        <v>0</v>
      </c>
      <c r="X219" s="65">
        <f>+upper!X219</f>
        <v>0</v>
      </c>
      <c r="Y219" s="65">
        <f>+upper!Y219</f>
        <v>0</v>
      </c>
      <c r="Z219" s="65">
        <f>+upper!Z219</f>
        <v>0</v>
      </c>
      <c r="AA219" s="65">
        <f>+upper!AA219</f>
        <v>0</v>
      </c>
      <c r="AB219" s="65">
        <f>+upper!AB219</f>
        <v>0</v>
      </c>
      <c r="AC219" s="65">
        <f>+upper!AC219</f>
        <v>0</v>
      </c>
      <c r="AD219" s="65">
        <f>+upper!AD219</f>
        <v>0</v>
      </c>
      <c r="AE219" s="65">
        <f>+upper!AE219</f>
        <v>0</v>
      </c>
      <c r="AF219" s="65">
        <f>+upper!AF219</f>
        <v>0</v>
      </c>
      <c r="AG219" s="65">
        <f>+upper!AG219</f>
        <v>0</v>
      </c>
      <c r="AH219" s="65">
        <f>+upper!AH219</f>
        <v>0</v>
      </c>
      <c r="AI219" s="65">
        <f>+upper!AI219</f>
        <v>0</v>
      </c>
      <c r="AJ219" s="65">
        <f>+upper!AJ219</f>
        <v>0</v>
      </c>
      <c r="AK219" s="65">
        <f>+upper!AK219</f>
        <v>0</v>
      </c>
      <c r="AL219" s="65">
        <f>+upper!AL219</f>
        <v>0</v>
      </c>
      <c r="AM219" s="65">
        <f>+upper!AM219</f>
        <v>0</v>
      </c>
      <c r="AN219" s="65">
        <f>+upper!AN219</f>
        <v>0</v>
      </c>
      <c r="AO219" s="65">
        <f>+upper!AO219</f>
        <v>0</v>
      </c>
      <c r="AP219" s="65">
        <f>+upper!AP219</f>
        <v>0</v>
      </c>
      <c r="AQ219" s="65">
        <f>+upper!AQ219</f>
        <v>0</v>
      </c>
      <c r="AR219" s="65">
        <f>+upper!AR219</f>
        <v>0</v>
      </c>
      <c r="AS219" s="65">
        <f>+upper!AS219</f>
        <v>0</v>
      </c>
      <c r="AT219" s="65">
        <f>+upper!AT219</f>
        <v>0</v>
      </c>
      <c r="AU219" s="65">
        <f>+upper!AU219</f>
        <v>0</v>
      </c>
      <c r="AV219" s="65">
        <f>+upper!AV219</f>
        <v>0</v>
      </c>
      <c r="AW219" s="65">
        <f>+upper!AW219</f>
        <v>0</v>
      </c>
      <c r="AX219" s="65">
        <f>+upper!AX219</f>
        <v>0</v>
      </c>
      <c r="AY219" s="65">
        <f>+upper!AY219</f>
        <v>0</v>
      </c>
      <c r="AZ219" s="65">
        <f>+upper!AZ219</f>
        <v>0</v>
      </c>
      <c r="BA219" s="65">
        <f>+upper!BA219</f>
        <v>0</v>
      </c>
      <c r="BB219" s="65">
        <f>+upper!BB219</f>
        <v>0</v>
      </c>
      <c r="BC219" s="65">
        <f>+upper!BC219</f>
        <v>2.6983799999999998</v>
      </c>
      <c r="BD219" s="65">
        <f>+upper!BD219</f>
        <v>15.964662000000001</v>
      </c>
      <c r="BE219" s="65">
        <f>+upper!BE219</f>
        <v>11.198</v>
      </c>
      <c r="BF219" s="65">
        <f>+upper!BF219</f>
        <v>39.545999999999999</v>
      </c>
      <c r="BG219" s="65">
        <f>+upper!BG219</f>
        <v>72.72</v>
      </c>
      <c r="BH219" s="65">
        <f>+upper!BH219</f>
        <v>76.760000000000005</v>
      </c>
      <c r="BI219" s="65">
        <f>+upper!BI219</f>
        <v>80.8</v>
      </c>
      <c r="BJ219" s="65">
        <f>+upper!BJ219</f>
        <v>86.86</v>
      </c>
      <c r="BK219" s="65">
        <f>+upper!BK219</f>
        <v>93.93</v>
      </c>
      <c r="BL219" s="65">
        <f>+upper!BL219</f>
        <v>103.02</v>
      </c>
      <c r="BM219" s="65">
        <f>+upper!BM219</f>
        <v>114.13</v>
      </c>
      <c r="BN219" s="65">
        <f>+upper!BN219</f>
        <v>120.19</v>
      </c>
      <c r="BO219" s="65">
        <f>+upper!BO219</f>
        <v>129.28</v>
      </c>
      <c r="BP219" s="65">
        <f>+upper!BP219</f>
        <v>86.86</v>
      </c>
      <c r="BQ219" s="65">
        <f>+upper!BQ219</f>
        <v>87.87</v>
      </c>
      <c r="BR219" s="65">
        <f>+upper!BR219</f>
        <v>90.9</v>
      </c>
      <c r="BS219" s="65">
        <f>+upper!BS219</f>
        <v>79.318666666668008</v>
      </c>
      <c r="BT219" s="65">
        <f>+upper!BT219</f>
        <v>67.22111111111397</v>
      </c>
      <c r="BU219" s="65">
        <f>+upper!BU219</f>
        <v>57.252785185192003</v>
      </c>
      <c r="BV219" s="65">
        <f>+upper!BV219</f>
        <v>56.080686419759203</v>
      </c>
      <c r="BW219" s="65">
        <f>+upper!BW219</f>
        <v>45.908631440337579</v>
      </c>
      <c r="BX219" s="65">
        <f>+upper!BX219</f>
        <v>35.649735857350421</v>
      </c>
      <c r="BY219" s="65">
        <f>+upper!BY219</f>
        <v>28.559850264302241</v>
      </c>
      <c r="BZ219" s="65">
        <f>+upper!BZ219</f>
        <v>21.616715993308734</v>
      </c>
      <c r="CA219" s="65">
        <f>+upper!CA219</f>
        <v>13.744559192497837</v>
      </c>
    </row>
    <row r="220" spans="1:79" x14ac:dyDescent="0.2">
      <c r="A220" s="9">
        <v>804</v>
      </c>
      <c r="B220" s="65">
        <f>+upper!B220</f>
        <v>0</v>
      </c>
      <c r="C220" s="65">
        <f>+upper!C220</f>
        <v>0</v>
      </c>
      <c r="D220" s="65">
        <f>+upper!D220</f>
        <v>0</v>
      </c>
      <c r="E220" s="65">
        <f>+upper!E220</f>
        <v>0</v>
      </c>
      <c r="F220" s="65">
        <f>+upper!F220</f>
        <v>0</v>
      </c>
      <c r="G220" s="65">
        <f>+upper!G220</f>
        <v>0</v>
      </c>
      <c r="H220" s="65">
        <f>+upper!H220</f>
        <v>0</v>
      </c>
      <c r="I220" s="65">
        <f>+upper!I220</f>
        <v>0</v>
      </c>
      <c r="J220" s="65">
        <f>+upper!J220</f>
        <v>0</v>
      </c>
      <c r="K220" s="65">
        <f>+upper!K220</f>
        <v>0</v>
      </c>
      <c r="L220" s="65">
        <f>+upper!L220</f>
        <v>0</v>
      </c>
      <c r="M220" s="65">
        <f>+upper!M220</f>
        <v>0</v>
      </c>
      <c r="N220" s="65">
        <f>+upper!N220</f>
        <v>0</v>
      </c>
      <c r="O220" s="65">
        <f>+upper!O220</f>
        <v>0</v>
      </c>
      <c r="P220" s="65">
        <f>+upper!P220</f>
        <v>0</v>
      </c>
      <c r="Q220" s="65">
        <f>+upper!Q220</f>
        <v>0</v>
      </c>
      <c r="R220" s="65">
        <f>+upper!R220</f>
        <v>0</v>
      </c>
      <c r="S220" s="65">
        <f>+upper!S220</f>
        <v>0</v>
      </c>
      <c r="T220" s="65">
        <f>+upper!T220</f>
        <v>0</v>
      </c>
      <c r="U220" s="65">
        <f>+upper!U220</f>
        <v>0</v>
      </c>
      <c r="V220" s="65">
        <f>+upper!V220</f>
        <v>0</v>
      </c>
      <c r="W220" s="65">
        <f>+upper!W220</f>
        <v>0</v>
      </c>
      <c r="X220" s="65">
        <f>+upper!X220</f>
        <v>0</v>
      </c>
      <c r="Y220" s="65">
        <f>+upper!Y220</f>
        <v>0</v>
      </c>
      <c r="Z220" s="65">
        <f>+upper!Z220</f>
        <v>0</v>
      </c>
      <c r="AA220" s="65">
        <f>+upper!AA220</f>
        <v>0</v>
      </c>
      <c r="AB220" s="65">
        <f>+upper!AB220</f>
        <v>0</v>
      </c>
      <c r="AC220" s="65">
        <f>+upper!AC220</f>
        <v>0</v>
      </c>
      <c r="AD220" s="65">
        <f>+upper!AD220</f>
        <v>0</v>
      </c>
      <c r="AE220" s="65">
        <f>+upper!AE220</f>
        <v>0</v>
      </c>
      <c r="AF220" s="65">
        <f>+upper!AF220</f>
        <v>0</v>
      </c>
      <c r="AG220" s="65">
        <f>+upper!AG220</f>
        <v>0</v>
      </c>
      <c r="AH220" s="65">
        <f>+upper!AH220</f>
        <v>0</v>
      </c>
      <c r="AI220" s="65">
        <f>+upper!AI220</f>
        <v>0</v>
      </c>
      <c r="AJ220" s="65">
        <f>+upper!AJ220</f>
        <v>0</v>
      </c>
      <c r="AK220" s="65">
        <f>+upper!AK220</f>
        <v>0</v>
      </c>
      <c r="AL220" s="65">
        <f>+upper!AL220</f>
        <v>0</v>
      </c>
      <c r="AM220" s="65">
        <f>+upper!AM220</f>
        <v>0</v>
      </c>
      <c r="AN220" s="65">
        <f>+upper!AN220</f>
        <v>0</v>
      </c>
      <c r="AO220" s="65">
        <f>+upper!AO220</f>
        <v>0</v>
      </c>
      <c r="AP220" s="65">
        <f>+upper!AP220</f>
        <v>0</v>
      </c>
      <c r="AQ220" s="65">
        <f>+upper!AQ220</f>
        <v>0</v>
      </c>
      <c r="AR220" s="65">
        <f>+upper!AR220</f>
        <v>0</v>
      </c>
      <c r="AS220" s="65">
        <f>+upper!AS220</f>
        <v>0</v>
      </c>
      <c r="AT220" s="65">
        <f>+upper!AT220</f>
        <v>0</v>
      </c>
      <c r="AU220" s="65">
        <f>+upper!AU220</f>
        <v>0</v>
      </c>
      <c r="AV220" s="65">
        <f>+upper!AV220</f>
        <v>0</v>
      </c>
      <c r="AW220" s="65">
        <f>+upper!AW220</f>
        <v>0</v>
      </c>
      <c r="AX220" s="65">
        <f>+upper!AX220</f>
        <v>0</v>
      </c>
      <c r="AY220" s="65">
        <f>+upper!AY220</f>
        <v>0</v>
      </c>
      <c r="AZ220" s="65">
        <f>+upper!AZ220</f>
        <v>0</v>
      </c>
      <c r="BA220" s="65">
        <f>+upper!BA220</f>
        <v>0</v>
      </c>
      <c r="BB220" s="65">
        <f>+upper!BB220</f>
        <v>0</v>
      </c>
      <c r="BC220" s="65">
        <f>+upper!BC220</f>
        <v>6.1137857649562548</v>
      </c>
      <c r="BD220" s="65">
        <f>+upper!BD220</f>
        <v>18.063412033938384</v>
      </c>
      <c r="BE220" s="65">
        <f>+upper!BE220</f>
        <v>34.237563874939383</v>
      </c>
      <c r="BF220" s="65">
        <f>+upper!BF220</f>
        <v>31.44033569662259</v>
      </c>
      <c r="BG220" s="65">
        <f>+upper!BG220</f>
        <v>25.451999999999998</v>
      </c>
      <c r="BH220" s="65">
        <f>+upper!BH220</f>
        <v>19.040520000000001</v>
      </c>
      <c r="BI220" s="65">
        <f>+upper!BI220</f>
        <v>19.088999999999999</v>
      </c>
      <c r="BJ220" s="65">
        <f>+upper!BJ220</f>
        <v>22.623999999999999</v>
      </c>
      <c r="BK220" s="65">
        <f>+upper!BK220</f>
        <v>21.513000000000002</v>
      </c>
      <c r="BL220" s="65">
        <f>+upper!BL220</f>
        <v>21.613999999999997</v>
      </c>
      <c r="BM220" s="65">
        <f>+upper!BM220</f>
        <v>21.816000000000003</v>
      </c>
      <c r="BN220" s="65">
        <f>+upper!BN220</f>
        <v>20.2</v>
      </c>
      <c r="BO220" s="65">
        <f>+upper!BO220</f>
        <v>19.998000000000001</v>
      </c>
      <c r="BP220" s="65">
        <f>+upper!BP220</f>
        <v>24.745000000000001</v>
      </c>
      <c r="BQ220" s="65">
        <f>+upper!BQ220</f>
        <v>29.593</v>
      </c>
      <c r="BR220" s="65">
        <f>+upper!BR220</f>
        <v>29.896000000000001</v>
      </c>
      <c r="BS220" s="65">
        <f>+upper!BS220</f>
        <v>31.707266666666765</v>
      </c>
      <c r="BT220" s="65">
        <f>+upper!BT220</f>
        <v>35.231044444444706</v>
      </c>
      <c r="BU220" s="65">
        <f>+upper!BU220</f>
        <v>38.26388740740682</v>
      </c>
      <c r="BV220" s="65">
        <f>+upper!BV220</f>
        <v>40.204683456790306</v>
      </c>
      <c r="BW220" s="65">
        <f>+upper!BW220</f>
        <v>42.317899390946621</v>
      </c>
      <c r="BX220" s="65">
        <f>+upper!BX220</f>
        <v>45.333589256515118</v>
      </c>
      <c r="BY220" s="65">
        <f>+upper!BY220</f>
        <v>47.976359154275009</v>
      </c>
      <c r="BZ220" s="65">
        <f>+upper!BZ220</f>
        <v>50.259466688126793</v>
      </c>
      <c r="CA220" s="65">
        <f>+upper!CA220</f>
        <v>52.690175561839268</v>
      </c>
    </row>
    <row r="221" spans="1:79" x14ac:dyDescent="0.2">
      <c r="A221" s="9">
        <v>807</v>
      </c>
      <c r="B221" s="65">
        <f>+upper!B221</f>
        <v>0</v>
      </c>
      <c r="C221" s="65">
        <f>+upper!C221</f>
        <v>0</v>
      </c>
      <c r="D221" s="65">
        <f>+upper!D221</f>
        <v>0</v>
      </c>
      <c r="E221" s="65">
        <f>+upper!E221</f>
        <v>0</v>
      </c>
      <c r="F221" s="65">
        <f>+upper!F221</f>
        <v>0</v>
      </c>
      <c r="G221" s="65">
        <f>+upper!G221</f>
        <v>0</v>
      </c>
      <c r="H221" s="65">
        <f>+upper!H221</f>
        <v>0</v>
      </c>
      <c r="I221" s="65">
        <f>+upper!I221</f>
        <v>0</v>
      </c>
      <c r="J221" s="65">
        <f>+upper!J221</f>
        <v>0</v>
      </c>
      <c r="K221" s="65">
        <f>+upper!K221</f>
        <v>0</v>
      </c>
      <c r="L221" s="65">
        <f>+upper!L221</f>
        <v>0</v>
      </c>
      <c r="M221" s="65">
        <f>+upper!M221</f>
        <v>0</v>
      </c>
      <c r="N221" s="65">
        <f>+upper!N221</f>
        <v>0</v>
      </c>
      <c r="O221" s="65">
        <f>+upper!O221</f>
        <v>0</v>
      </c>
      <c r="P221" s="65">
        <f>+upper!P221</f>
        <v>0</v>
      </c>
      <c r="Q221" s="65">
        <f>+upper!Q221</f>
        <v>0</v>
      </c>
      <c r="R221" s="65">
        <f>+upper!R221</f>
        <v>0</v>
      </c>
      <c r="S221" s="65">
        <f>+upper!S221</f>
        <v>0</v>
      </c>
      <c r="T221" s="65">
        <f>+upper!T221</f>
        <v>0</v>
      </c>
      <c r="U221" s="65">
        <f>+upper!U221</f>
        <v>0</v>
      </c>
      <c r="V221" s="65">
        <f>+upper!V221</f>
        <v>0</v>
      </c>
      <c r="W221" s="65">
        <f>+upper!W221</f>
        <v>0</v>
      </c>
      <c r="X221" s="65">
        <f>+upper!X221</f>
        <v>0</v>
      </c>
      <c r="Y221" s="65">
        <f>+upper!Y221</f>
        <v>0</v>
      </c>
      <c r="Z221" s="65">
        <f>+upper!Z221</f>
        <v>0</v>
      </c>
      <c r="AA221" s="65">
        <f>+upper!AA221</f>
        <v>0</v>
      </c>
      <c r="AB221" s="65">
        <f>+upper!AB221</f>
        <v>0</v>
      </c>
      <c r="AC221" s="65">
        <f>+upper!AC221</f>
        <v>0</v>
      </c>
      <c r="AD221" s="65">
        <f>+upper!AD221</f>
        <v>0</v>
      </c>
      <c r="AE221" s="65">
        <f>+upper!AE221</f>
        <v>0</v>
      </c>
      <c r="AF221" s="65">
        <f>+upper!AF221</f>
        <v>0</v>
      </c>
      <c r="AG221" s="65">
        <f>+upper!AG221</f>
        <v>0</v>
      </c>
      <c r="AH221" s="65">
        <f>+upper!AH221</f>
        <v>0</v>
      </c>
      <c r="AI221" s="65">
        <f>+upper!AI221</f>
        <v>0</v>
      </c>
      <c r="AJ221" s="65">
        <f>+upper!AJ221</f>
        <v>0</v>
      </c>
      <c r="AK221" s="65">
        <f>+upper!AK221</f>
        <v>0</v>
      </c>
      <c r="AL221" s="65">
        <f>+upper!AL221</f>
        <v>0</v>
      </c>
      <c r="AM221" s="65">
        <f>+upper!AM221</f>
        <v>0</v>
      </c>
      <c r="AN221" s="65">
        <f>+upper!AN221</f>
        <v>0</v>
      </c>
      <c r="AO221" s="65">
        <f>+upper!AO221</f>
        <v>0</v>
      </c>
      <c r="AP221" s="65">
        <f>+upper!AP221</f>
        <v>0</v>
      </c>
      <c r="AQ221" s="65">
        <f>+upper!AQ221</f>
        <v>0</v>
      </c>
      <c r="AR221" s="65">
        <f>+upper!AR221</f>
        <v>0</v>
      </c>
      <c r="AS221" s="65">
        <f>+upper!AS221</f>
        <v>0</v>
      </c>
      <c r="AT221" s="65">
        <f>+upper!AT221</f>
        <v>0</v>
      </c>
      <c r="AU221" s="65">
        <f>+upper!AU221</f>
        <v>0</v>
      </c>
      <c r="AV221" s="65">
        <f>+upper!AV221</f>
        <v>0</v>
      </c>
      <c r="AW221" s="65">
        <f>+upper!AW221</f>
        <v>0</v>
      </c>
      <c r="AX221" s="65">
        <f>+upper!AX221</f>
        <v>0</v>
      </c>
      <c r="AY221" s="65">
        <f>+upper!AY221</f>
        <v>0</v>
      </c>
      <c r="AZ221" s="65">
        <f>+upper!AZ221</f>
        <v>0</v>
      </c>
      <c r="BA221" s="65">
        <f>+upper!BA221</f>
        <v>0</v>
      </c>
      <c r="BB221" s="65">
        <f>+upper!BB221</f>
        <v>0</v>
      </c>
      <c r="BC221" s="65">
        <f>+upper!BC221</f>
        <v>0</v>
      </c>
      <c r="BD221" s="65">
        <f>+upper!BD221</f>
        <v>0</v>
      </c>
      <c r="BE221" s="65">
        <f>+upper!BE221</f>
        <v>0</v>
      </c>
      <c r="BF221" s="65">
        <f>+upper!BF221</f>
        <v>0</v>
      </c>
      <c r="BG221" s="65">
        <f>+upper!BG221</f>
        <v>0</v>
      </c>
      <c r="BH221" s="65">
        <f>+upper!BH221</f>
        <v>0</v>
      </c>
      <c r="BI221" s="65">
        <f>+upper!BI221</f>
        <v>0</v>
      </c>
      <c r="BJ221" s="65">
        <f>+upper!BJ221</f>
        <v>0</v>
      </c>
      <c r="BK221" s="65">
        <f>+upper!BK221</f>
        <v>0</v>
      </c>
      <c r="BL221" s="65">
        <f>+upper!BL221</f>
        <v>0</v>
      </c>
      <c r="BM221" s="65">
        <f>+upper!BM221</f>
        <v>0</v>
      </c>
      <c r="BN221" s="65">
        <f>+upper!BN221</f>
        <v>0</v>
      </c>
      <c r="BO221" s="65">
        <f>+upper!BO221</f>
        <v>0</v>
      </c>
      <c r="BP221" s="65">
        <f>+upper!BP221</f>
        <v>0</v>
      </c>
      <c r="BQ221" s="65">
        <f>+upper!BQ221</f>
        <v>0</v>
      </c>
      <c r="BR221" s="65">
        <f>+upper!BR221</f>
        <v>0</v>
      </c>
      <c r="BS221" s="65">
        <f>+upper!BS221</f>
        <v>0</v>
      </c>
      <c r="BT221" s="65">
        <f>+upper!BT221</f>
        <v>0</v>
      </c>
      <c r="BU221" s="65">
        <f>+upper!BU221</f>
        <v>0</v>
      </c>
      <c r="BV221" s="65">
        <f>+upper!BV221</f>
        <v>0</v>
      </c>
      <c r="BW221" s="65">
        <f>+upper!BW221</f>
        <v>0</v>
      </c>
      <c r="BX221" s="65">
        <f>+upper!BX221</f>
        <v>0</v>
      </c>
      <c r="BY221" s="65">
        <f>+upper!BY221</f>
        <v>0</v>
      </c>
      <c r="BZ221" s="65">
        <f>+upper!BZ221</f>
        <v>0</v>
      </c>
      <c r="CA221" s="65">
        <f>+upper!CA221</f>
        <v>0</v>
      </c>
    </row>
    <row r="222" spans="1:79" x14ac:dyDescent="0.2">
      <c r="A222" s="9">
        <v>818</v>
      </c>
      <c r="B222" s="65">
        <f>+upper!B222</f>
        <v>0</v>
      </c>
      <c r="C222" s="65">
        <f>+upper!C222</f>
        <v>0</v>
      </c>
      <c r="D222" s="65">
        <f>+upper!D222</f>
        <v>0</v>
      </c>
      <c r="E222" s="65">
        <f>+upper!E222</f>
        <v>0</v>
      </c>
      <c r="F222" s="65">
        <f>+upper!F222</f>
        <v>0</v>
      </c>
      <c r="G222" s="65">
        <f>+upper!G222</f>
        <v>0</v>
      </c>
      <c r="H222" s="65">
        <f>+upper!H222</f>
        <v>0</v>
      </c>
      <c r="I222" s="65">
        <f>+upper!I222</f>
        <v>0</v>
      </c>
      <c r="J222" s="65">
        <f>+upper!J222</f>
        <v>9.7560442147377326</v>
      </c>
      <c r="K222" s="65">
        <f>+upper!K222</f>
        <v>19.241087201288302</v>
      </c>
      <c r="L222" s="65">
        <f>+upper!L222</f>
        <v>56.910257919303426</v>
      </c>
      <c r="M222" s="65">
        <f>+upper!M222</f>
        <v>60.15031672101167</v>
      </c>
      <c r="N222" s="65">
        <f>+upper!N222</f>
        <v>63.246904284267877</v>
      </c>
      <c r="O222" s="65">
        <f>+upper!O222</f>
        <v>58.093895636532629</v>
      </c>
      <c r="P222" s="65">
        <f>+upper!P222</f>
        <v>53.08435822724941</v>
      </c>
      <c r="Q222" s="65">
        <f>+upper!Q222</f>
        <v>45.611897891206418</v>
      </c>
      <c r="R222" s="65">
        <f>+upper!R222</f>
        <v>38.378556285916808</v>
      </c>
      <c r="S222" s="65">
        <f>+upper!S222</f>
        <v>42.682693439477553</v>
      </c>
      <c r="T222" s="65">
        <f>+upper!T222</f>
        <v>46.795535608435621</v>
      </c>
      <c r="U222" s="65">
        <f>+upper!U222</f>
        <v>53.132181973400073</v>
      </c>
      <c r="V222" s="65">
        <f>+upper!V222</f>
        <v>59.181885861460479</v>
      </c>
      <c r="W222" s="65">
        <f>+upper!W222</f>
        <v>50.448074220693449</v>
      </c>
      <c r="X222" s="65">
        <f>+upper!X222</f>
        <v>45.432558843141386</v>
      </c>
      <c r="Y222" s="65">
        <f>+upper!Y222</f>
        <v>52.25939860615027</v>
      </c>
      <c r="Z222" s="65">
        <f>+upper!Z222</f>
        <v>44.0636041095783</v>
      </c>
      <c r="AA222" s="65">
        <f>+upper!AA222</f>
        <v>42.56313407410088</v>
      </c>
      <c r="AB222" s="65">
        <f>+upper!AB222</f>
        <v>52.008323938859213</v>
      </c>
      <c r="AC222" s="65">
        <f>+upper!AC222</f>
        <v>45.731457256583099</v>
      </c>
      <c r="AD222" s="65">
        <f>+upper!AD222</f>
        <v>44.357481029674197</v>
      </c>
      <c r="AE222" s="65">
        <f>+upper!AE222</f>
        <v>42.999764876456545</v>
      </c>
      <c r="AF222" s="65">
        <f>+upper!AF222</f>
        <v>41.6583087969301</v>
      </c>
      <c r="AG222" s="65">
        <f>+upper!AG222</f>
        <v>40.333112791094884</v>
      </c>
      <c r="AH222" s="65">
        <f>+upper!AH222</f>
        <v>39.024176858950916</v>
      </c>
      <c r="AI222" s="65">
        <f>+upper!AI222</f>
        <v>37.731501000498156</v>
      </c>
      <c r="AJ222" s="65">
        <f>+upper!AJ222</f>
        <v>36.455085215736652</v>
      </c>
      <c r="AK222" s="65">
        <f>+upper!AK222</f>
        <v>35.194929504666362</v>
      </c>
      <c r="AL222" s="65">
        <f>+upper!AL222</f>
        <v>33.951033867287286</v>
      </c>
      <c r="AM222" s="65">
        <f>+upper!AM222</f>
        <v>32.72339830359946</v>
      </c>
      <c r="AN222" s="65">
        <f>+upper!AN222</f>
        <v>36.146143815603295</v>
      </c>
      <c r="AO222" s="65">
        <f>+upper!AO222</f>
        <v>39.50384903284219</v>
      </c>
      <c r="AP222" s="65">
        <f>+upper!AP222</f>
        <v>42.796513955316179</v>
      </c>
      <c r="AQ222" s="65">
        <f>+upper!AQ222</f>
        <v>46.024138583025227</v>
      </c>
      <c r="AR222" s="65">
        <f>+upper!AR222</f>
        <v>49.186722915969376</v>
      </c>
      <c r="AS222" s="65">
        <f>+upper!AS222</f>
        <v>43.407608994052197</v>
      </c>
      <c r="AT222" s="65">
        <f>+upper!AT222</f>
        <v>49.153570341888731</v>
      </c>
      <c r="AU222" s="65">
        <f>+upper!AU222</f>
        <v>55.655365360657079</v>
      </c>
      <c r="AV222" s="65">
        <f>+upper!AV222</f>
        <v>76.638033223636782</v>
      </c>
      <c r="AW222" s="65">
        <f>+upper!AW222</f>
        <v>52.5</v>
      </c>
      <c r="AX222" s="65">
        <f>+upper!AX222</f>
        <v>126.566</v>
      </c>
      <c r="AY222" s="65">
        <f>+upper!AY222</f>
        <v>69.814000000000007</v>
      </c>
      <c r="AZ222" s="65">
        <f>+upper!AZ222</f>
        <v>150.51</v>
      </c>
      <c r="BA222" s="65">
        <f>+upper!BA222</f>
        <v>221.27600000000001</v>
      </c>
      <c r="BB222" s="65">
        <f>+upper!BB222</f>
        <v>302.82</v>
      </c>
      <c r="BC222" s="65">
        <f>+upper!BC222</f>
        <v>231.876</v>
      </c>
      <c r="BD222" s="65">
        <f>+upper!BD222</f>
        <v>490.56</v>
      </c>
      <c r="BE222" s="65">
        <f>+upper!BE222</f>
        <v>415.72473200000002</v>
      </c>
      <c r="BF222" s="65">
        <f>+upper!BF222</f>
        <v>442.01071200000001</v>
      </c>
      <c r="BG222" s="65">
        <f>+upper!BG222</f>
        <v>665.80916999999999</v>
      </c>
      <c r="BH222" s="65">
        <f>+upper!BH222</f>
        <v>568.65120999999999</v>
      </c>
      <c r="BI222" s="65">
        <f>+upper!BI222</f>
        <v>656.78886</v>
      </c>
      <c r="BJ222" s="65">
        <f>+upper!BJ222</f>
        <v>639.90570000000002</v>
      </c>
      <c r="BK222" s="65">
        <f>+upper!BK222</f>
        <v>652.12669999999991</v>
      </c>
      <c r="BL222" s="65">
        <f>+upper!BL222</f>
        <v>619.43299999999999</v>
      </c>
      <c r="BM222" s="65">
        <f>+upper!BM222</f>
        <v>677.17470000000003</v>
      </c>
      <c r="BN222" s="65">
        <f>+upper!BN222</f>
        <v>711.09453999999994</v>
      </c>
      <c r="BO222" s="65">
        <f>+upper!BO222</f>
        <v>752.54291999999998</v>
      </c>
      <c r="BP222" s="65">
        <f>+upper!BP222</f>
        <v>581.22167000000002</v>
      </c>
      <c r="BQ222" s="65">
        <f>+upper!BQ222</f>
        <v>464.12025</v>
      </c>
      <c r="BR222" s="65">
        <f>+upper!BR222</f>
        <v>599.11685</v>
      </c>
      <c r="BS222" s="65">
        <f>+upper!BS222</f>
        <v>500.6251513333217</v>
      </c>
      <c r="BT222" s="65">
        <f>+upper!BT222</f>
        <v>438.48090622221616</v>
      </c>
      <c r="BU222" s="65">
        <f>+upper!BU222</f>
        <v>388.30765543702944</v>
      </c>
      <c r="BV222" s="65">
        <f>+upper!BV222</f>
        <v>381.3141002172751</v>
      </c>
      <c r="BW222" s="65">
        <f>+upper!BW222</f>
        <v>351.13389443027654</v>
      </c>
      <c r="BX222" s="65">
        <f>+upper!BX222</f>
        <v>278.36097474182725</v>
      </c>
      <c r="BY222" s="65">
        <f>+upper!BY222</f>
        <v>251.66823304167963</v>
      </c>
      <c r="BZ222" s="65">
        <f>+upper!BZ222</f>
        <v>218.80259930418367</v>
      </c>
      <c r="CA222" s="65">
        <f>+upper!CA222</f>
        <v>180.67432934076743</v>
      </c>
    </row>
    <row r="223" spans="1:79" x14ac:dyDescent="0.2">
      <c r="A223" s="9">
        <v>826</v>
      </c>
      <c r="B223" s="65">
        <f>+upper!B223</f>
        <v>0</v>
      </c>
      <c r="C223" s="65">
        <f>+upper!C223</f>
        <v>0</v>
      </c>
      <c r="D223" s="65">
        <f>+upper!D223</f>
        <v>0</v>
      </c>
      <c r="E223" s="65">
        <f>+upper!E223</f>
        <v>0</v>
      </c>
      <c r="F223" s="65">
        <f>+upper!F223</f>
        <v>0</v>
      </c>
      <c r="G223" s="65">
        <f>+upper!G223</f>
        <v>0</v>
      </c>
      <c r="H223" s="65">
        <f>+upper!H223</f>
        <v>0</v>
      </c>
      <c r="I223" s="65">
        <f>+upper!I223</f>
        <v>0</v>
      </c>
      <c r="J223" s="65">
        <f>+upper!J223</f>
        <v>0</v>
      </c>
      <c r="K223" s="65">
        <f>+upper!K223</f>
        <v>0</v>
      </c>
      <c r="L223" s="65">
        <f>+upper!L223</f>
        <v>0</v>
      </c>
      <c r="M223" s="65">
        <f>+upper!M223</f>
        <v>0</v>
      </c>
      <c r="N223" s="65">
        <f>+upper!N223</f>
        <v>0</v>
      </c>
      <c r="O223" s="65">
        <f>+upper!O223</f>
        <v>0</v>
      </c>
      <c r="P223" s="65">
        <f>+upper!P223</f>
        <v>0</v>
      </c>
      <c r="Q223" s="65">
        <f>+upper!Q223</f>
        <v>0</v>
      </c>
      <c r="R223" s="65">
        <f>+upper!R223</f>
        <v>0</v>
      </c>
      <c r="S223" s="65">
        <f>+upper!S223</f>
        <v>0</v>
      </c>
      <c r="T223" s="65">
        <f>+upper!T223</f>
        <v>0</v>
      </c>
      <c r="U223" s="65">
        <f>+upper!U223</f>
        <v>0</v>
      </c>
      <c r="V223" s="65">
        <f>+upper!V223</f>
        <v>0</v>
      </c>
      <c r="W223" s="65">
        <f>+upper!W223</f>
        <v>0</v>
      </c>
      <c r="X223" s="65">
        <f>+upper!X223</f>
        <v>0</v>
      </c>
      <c r="Y223" s="65">
        <f>+upper!Y223</f>
        <v>0</v>
      </c>
      <c r="Z223" s="65">
        <f>+upper!Z223</f>
        <v>0</v>
      </c>
      <c r="AA223" s="65">
        <f>+upper!AA223</f>
        <v>0</v>
      </c>
      <c r="AB223" s="65">
        <f>+upper!AB223</f>
        <v>0</v>
      </c>
      <c r="AC223" s="65">
        <f>+upper!AC223</f>
        <v>0</v>
      </c>
      <c r="AD223" s="65">
        <f>+upper!AD223</f>
        <v>0</v>
      </c>
      <c r="AE223" s="65">
        <f>+upper!AE223</f>
        <v>0</v>
      </c>
      <c r="AF223" s="65">
        <f>+upper!AF223</f>
        <v>0</v>
      </c>
      <c r="AG223" s="65">
        <f>+upper!AG223</f>
        <v>0</v>
      </c>
      <c r="AH223" s="65">
        <f>+upper!AH223</f>
        <v>0</v>
      </c>
      <c r="AI223" s="65">
        <f>+upper!AI223</f>
        <v>0</v>
      </c>
      <c r="AJ223" s="65">
        <f>+upper!AJ223</f>
        <v>0</v>
      </c>
      <c r="AK223" s="65">
        <f>+upper!AK223</f>
        <v>0</v>
      </c>
      <c r="AL223" s="65">
        <f>+upper!AL223</f>
        <v>0</v>
      </c>
      <c r="AM223" s="65">
        <f>+upper!AM223</f>
        <v>0</v>
      </c>
      <c r="AN223" s="65">
        <f>+upper!AN223</f>
        <v>0</v>
      </c>
      <c r="AO223" s="65">
        <f>+upper!AO223</f>
        <v>0</v>
      </c>
      <c r="AP223" s="65">
        <f>+upper!AP223</f>
        <v>0</v>
      </c>
      <c r="AQ223" s="65">
        <f>+upper!AQ223</f>
        <v>0</v>
      </c>
      <c r="AR223" s="65">
        <f>+upper!AR223</f>
        <v>0</v>
      </c>
      <c r="AS223" s="65">
        <f>+upper!AS223</f>
        <v>0</v>
      </c>
      <c r="AT223" s="65">
        <f>+upper!AT223</f>
        <v>0</v>
      </c>
      <c r="AU223" s="65">
        <f>+upper!AU223</f>
        <v>0</v>
      </c>
      <c r="AV223" s="65">
        <f>+upper!AV223</f>
        <v>0</v>
      </c>
      <c r="AW223" s="65">
        <f>+upper!AW223</f>
        <v>0</v>
      </c>
      <c r="AX223" s="65">
        <f>+upper!AX223</f>
        <v>0</v>
      </c>
      <c r="AY223" s="65">
        <f>+upper!AY223</f>
        <v>0</v>
      </c>
      <c r="AZ223" s="65">
        <f>+upper!AZ223</f>
        <v>0</v>
      </c>
      <c r="BA223" s="65">
        <f>+upper!BA223</f>
        <v>0</v>
      </c>
      <c r="BB223" s="65">
        <f>+upper!BB223</f>
        <v>0</v>
      </c>
      <c r="BC223" s="65">
        <f>+upper!BC223</f>
        <v>0</v>
      </c>
      <c r="BD223" s="65">
        <f>+upper!BD223</f>
        <v>0</v>
      </c>
      <c r="BE223" s="65">
        <f>+upper!BE223</f>
        <v>0</v>
      </c>
      <c r="BF223" s="65">
        <f>+upper!BF223</f>
        <v>0</v>
      </c>
      <c r="BG223" s="65">
        <f>+upper!BG223</f>
        <v>0</v>
      </c>
      <c r="BH223" s="65">
        <f>+upper!BH223</f>
        <v>0</v>
      </c>
      <c r="BI223" s="65">
        <f>+upper!BI223</f>
        <v>0</v>
      </c>
      <c r="BJ223" s="65">
        <f>+upper!BJ223</f>
        <v>0</v>
      </c>
      <c r="BK223" s="65">
        <f>+upper!BK223</f>
        <v>0</v>
      </c>
      <c r="BL223" s="65">
        <f>+upper!BL223</f>
        <v>0</v>
      </c>
      <c r="BM223" s="65">
        <f>+upper!BM223</f>
        <v>0</v>
      </c>
      <c r="BN223" s="65">
        <f>+upper!BN223</f>
        <v>0</v>
      </c>
      <c r="BO223" s="65">
        <f>+upper!BO223</f>
        <v>0</v>
      </c>
      <c r="BP223" s="65">
        <f>+upper!BP223</f>
        <v>0</v>
      </c>
      <c r="BQ223" s="65">
        <f>+upper!BQ223</f>
        <v>0</v>
      </c>
      <c r="BR223" s="65">
        <f>+upper!BR223</f>
        <v>0</v>
      </c>
      <c r="BS223" s="65">
        <f>+upper!BS223</f>
        <v>0</v>
      </c>
      <c r="BT223" s="65">
        <f>+upper!BT223</f>
        <v>0</v>
      </c>
      <c r="BU223" s="65">
        <f>+upper!BU223</f>
        <v>0</v>
      </c>
      <c r="BV223" s="65">
        <f>+upper!BV223</f>
        <v>0</v>
      </c>
      <c r="BW223" s="65">
        <f>+upper!BW223</f>
        <v>0</v>
      </c>
      <c r="BX223" s="65">
        <f>+upper!BX223</f>
        <v>0</v>
      </c>
      <c r="BY223" s="65">
        <f>+upper!BY223</f>
        <v>0</v>
      </c>
      <c r="BZ223" s="65">
        <f>+upper!BZ223</f>
        <v>0</v>
      </c>
      <c r="CA223" s="65">
        <f>+upper!CA223</f>
        <v>0</v>
      </c>
    </row>
    <row r="224" spans="1:79" x14ac:dyDescent="0.2">
      <c r="A224" s="9">
        <v>834</v>
      </c>
      <c r="B224" s="65">
        <f>+upper!B224</f>
        <v>0</v>
      </c>
      <c r="C224" s="65">
        <f>+upper!C224</f>
        <v>0</v>
      </c>
      <c r="D224" s="65">
        <f>+upper!D224</f>
        <v>1.4348263959206841E-4</v>
      </c>
      <c r="E224" s="65">
        <f>+upper!E224</f>
        <v>2.7913893392521983E-4</v>
      </c>
      <c r="F224" s="65">
        <f>+upper!F224</f>
        <v>5.4710178396859374E-4</v>
      </c>
      <c r="G224" s="65">
        <f>+upper!G224</f>
        <v>1.0808379168029984E-3</v>
      </c>
      <c r="H224" s="65">
        <f>+upper!H224</f>
        <v>2.1531752255540475E-3</v>
      </c>
      <c r="I224" s="65">
        <f>+upper!I224</f>
        <v>4.3267543854805602E-3</v>
      </c>
      <c r="J224" s="65">
        <f>+upper!J224</f>
        <v>8.7720084158162386E-3</v>
      </c>
      <c r="K224" s="65">
        <f>+upper!K224</f>
        <v>1.7944551141027006E-2</v>
      </c>
      <c r="L224" s="65">
        <f>+upper!L224</f>
        <v>3.703948610341274E-2</v>
      </c>
      <c r="M224" s="65">
        <f>+upper!M224</f>
        <v>6.4959522925635296E-2</v>
      </c>
      <c r="N224" s="65">
        <f>+upper!N224</f>
        <v>0.1138946011964849</v>
      </c>
      <c r="O224" s="65">
        <f>+upper!O224</f>
        <v>0.199637401081529</v>
      </c>
      <c r="P224" s="65">
        <f>+upper!P224</f>
        <v>0.34982830011615906</v>
      </c>
      <c r="Q224" s="65">
        <f>+upper!Q224</f>
        <v>0.61282688393644402</v>
      </c>
      <c r="R224" s="65">
        <f>+upper!R224</f>
        <v>1.0732127908814308</v>
      </c>
      <c r="S224" s="65">
        <f>+upper!S224</f>
        <v>1.8788585666565738</v>
      </c>
      <c r="T224" s="65">
        <f>+upper!T224</f>
        <v>3.2881931685711834</v>
      </c>
      <c r="U224" s="65">
        <f>+upper!U224</f>
        <v>5.6426033256791923</v>
      </c>
      <c r="V224" s="65">
        <f>+upper!V224</f>
        <v>9.4814890394722511</v>
      </c>
      <c r="W224" s="65">
        <f>+upper!W224</f>
        <v>14.805847941372859</v>
      </c>
      <c r="X224" s="65">
        <f>+upper!X224</f>
        <v>19.902746878942693</v>
      </c>
      <c r="Y224" s="65">
        <f>+upper!Y224</f>
        <v>24.772185852181757</v>
      </c>
      <c r="Z224" s="65">
        <f>+upper!Z224</f>
        <v>29.41416486109005</v>
      </c>
      <c r="AA224" s="65">
        <f>+upper!AA224</f>
        <v>18.645731286588418</v>
      </c>
      <c r="AB224" s="65">
        <f>+upper!AB224</f>
        <v>22.132453108237783</v>
      </c>
      <c r="AC224" s="65">
        <f>+upper!AC224</f>
        <v>25.439601273836523</v>
      </c>
      <c r="AD224" s="65">
        <f>+upper!AD224</f>
        <v>25.5760225385106</v>
      </c>
      <c r="AE224" s="65">
        <f>+upper!AE224</f>
        <v>25.662747324183389</v>
      </c>
      <c r="AF224" s="65">
        <f>+upper!AF224</f>
        <v>25.760999003204169</v>
      </c>
      <c r="AG224" s="65">
        <f>+upper!AG224</f>
        <v>25.872068122099488</v>
      </c>
      <c r="AH224" s="65">
        <f>+upper!AH224</f>
        <v>25.997454256637244</v>
      </c>
      <c r="AI224" s="65">
        <f>+upper!AI224</f>
        <v>26.138911897494275</v>
      </c>
      <c r="AJ224" s="65">
        <f>+upper!AJ224</f>
        <v>26.298509363327209</v>
      </c>
      <c r="AK224" s="65">
        <f>+upper!AK224</f>
        <v>26.478705377319486</v>
      </c>
      <c r="AL224" s="65">
        <f>+upper!AL224</f>
        <v>26.682449967384844</v>
      </c>
      <c r="AM224" s="65">
        <f>+upper!AM224</f>
        <v>26.913319442427927</v>
      </c>
      <c r="AN224" s="65">
        <f>+upper!AN224</f>
        <v>27.175700031622146</v>
      </c>
      <c r="AO224" s="65">
        <f>+upper!AO224</f>
        <v>27.475042530391939</v>
      </c>
      <c r="AP224" s="65">
        <f>+upper!AP224</f>
        <v>27.818223109716616</v>
      </c>
      <c r="AQ224" s="65">
        <f>+upper!AQ224</f>
        <v>28.214067321506651</v>
      </c>
      <c r="AR224" s="65">
        <f>+upper!AR224</f>
        <v>28.674133123540042</v>
      </c>
      <c r="AS224" s="65">
        <f>+upper!AS224</f>
        <v>29.213920610788929</v>
      </c>
      <c r="AT224" s="65">
        <f>+upper!AT224</f>
        <v>29.854816286334891</v>
      </c>
      <c r="AU224" s="65">
        <f>+upper!AU224</f>
        <v>30.627370232671147</v>
      </c>
      <c r="AV224" s="65">
        <f>+upper!AV224</f>
        <v>31.577153121297989</v>
      </c>
      <c r="AW224" s="65">
        <f>+upper!AW224</f>
        <v>32.776027366757624</v>
      </c>
      <c r="AX224" s="65">
        <f>+upper!AX224</f>
        <v>34.544187801652939</v>
      </c>
      <c r="AY224" s="65">
        <f>+upper!AY224</f>
        <v>36.942659857322546</v>
      </c>
      <c r="AZ224" s="65">
        <f>+upper!AZ224</f>
        <v>40.499829887111943</v>
      </c>
      <c r="BA224" s="65">
        <f>+upper!BA224</f>
        <v>46.748274830233022</v>
      </c>
      <c r="BB224" s="65">
        <f>+upper!BB224</f>
        <v>46.35</v>
      </c>
      <c r="BC224" s="65">
        <f>+upper!BC224</f>
        <v>84.132000000000005</v>
      </c>
      <c r="BD224" s="65">
        <f>+upper!BD224</f>
        <v>154.322</v>
      </c>
      <c r="BE224" s="65">
        <f>+upper!BE224</f>
        <v>249.41</v>
      </c>
      <c r="BF224" s="65">
        <f>+upper!BF224</f>
        <v>389.88299999999998</v>
      </c>
      <c r="BG224" s="65">
        <f>+upper!BG224</f>
        <v>419.75600000000003</v>
      </c>
      <c r="BH224" s="65">
        <f>+upper!BH224</f>
        <v>409.91860000000003</v>
      </c>
      <c r="BI224" s="65">
        <f>+upper!BI224</f>
        <v>571.25599999999997</v>
      </c>
      <c r="BJ224" s="65">
        <f>+upper!BJ224</f>
        <v>627.00799999999992</v>
      </c>
      <c r="BK224" s="65">
        <f>+upper!BK224</f>
        <v>619.26130000000001</v>
      </c>
      <c r="BL224" s="65">
        <f>+upper!BL224</f>
        <v>709.00990000000002</v>
      </c>
      <c r="BM224" s="65">
        <f>+upper!BM224</f>
        <v>640.10770000000002</v>
      </c>
      <c r="BN224" s="65">
        <f>+upper!BN224</f>
        <v>563.56080999999995</v>
      </c>
      <c r="BO224" s="65">
        <f>+upper!BO224</f>
        <v>904.98323000000005</v>
      </c>
      <c r="BP224" s="65">
        <f>+upper!BP224</f>
        <v>813.68629999999996</v>
      </c>
      <c r="BQ224" s="65">
        <f>+upper!BQ224</f>
        <v>1147.6529</v>
      </c>
      <c r="BR224" s="65">
        <f>+upper!BR224</f>
        <v>1130.5172400000001</v>
      </c>
      <c r="BS224" s="65">
        <f>+upper!BS224</f>
        <v>1278.054067333321</v>
      </c>
      <c r="BT224" s="65">
        <f>+upper!BT224</f>
        <v>1431.3792495555524</v>
      </c>
      <c r="BU224" s="65">
        <f>+upper!BU224</f>
        <v>1518.5069384592637</v>
      </c>
      <c r="BV224" s="65">
        <f>+upper!BV224</f>
        <v>1672.2480227209944</v>
      </c>
      <c r="BW224" s="65">
        <f>+upper!BW224</f>
        <v>1757.0867254653235</v>
      </c>
      <c r="BX224" s="65">
        <f>+upper!BX224</f>
        <v>1904.8877388284052</v>
      </c>
      <c r="BY224" s="65">
        <f>+upper!BY224</f>
        <v>2020.1969773404392</v>
      </c>
      <c r="BZ224" s="65">
        <f>+upper!BZ224</f>
        <v>2136.1912496726231</v>
      </c>
      <c r="CA224" s="65">
        <f>+upper!CA224</f>
        <v>2262.8598854099605</v>
      </c>
    </row>
    <row r="225" spans="1:79" x14ac:dyDescent="0.2">
      <c r="A225" s="9">
        <v>840</v>
      </c>
      <c r="B225" s="65">
        <f>+upper!B225</f>
        <v>0</v>
      </c>
      <c r="C225" s="65">
        <f>+upper!C225</f>
        <v>0</v>
      </c>
      <c r="D225" s="65">
        <f>+upper!D225</f>
        <v>0</v>
      </c>
      <c r="E225" s="65">
        <f>+upper!E225</f>
        <v>0</v>
      </c>
      <c r="F225" s="65">
        <f>+upper!F225</f>
        <v>0</v>
      </c>
      <c r="G225" s="65">
        <f>+upper!G225</f>
        <v>0</v>
      </c>
      <c r="H225" s="65">
        <f>+upper!H225</f>
        <v>0</v>
      </c>
      <c r="I225" s="65">
        <f>+upper!I225</f>
        <v>0</v>
      </c>
      <c r="J225" s="65">
        <f>+upper!J225</f>
        <v>0</v>
      </c>
      <c r="K225" s="65">
        <f>+upper!K225</f>
        <v>0</v>
      </c>
      <c r="L225" s="65">
        <f>+upper!L225</f>
        <v>0</v>
      </c>
      <c r="M225" s="65">
        <f>+upper!M225</f>
        <v>0</v>
      </c>
      <c r="N225" s="65">
        <f>+upper!N225</f>
        <v>0</v>
      </c>
      <c r="O225" s="65">
        <f>+upper!O225</f>
        <v>0</v>
      </c>
      <c r="P225" s="65">
        <f>+upper!P225</f>
        <v>0</v>
      </c>
      <c r="Q225" s="65">
        <f>+upper!Q225</f>
        <v>0</v>
      </c>
      <c r="R225" s="65">
        <f>+upper!R225</f>
        <v>0</v>
      </c>
      <c r="S225" s="65">
        <f>+upper!S225</f>
        <v>0</v>
      </c>
      <c r="T225" s="65">
        <f>+upper!T225</f>
        <v>0</v>
      </c>
      <c r="U225" s="65">
        <f>+upper!U225</f>
        <v>0</v>
      </c>
      <c r="V225" s="65">
        <f>+upper!V225</f>
        <v>0</v>
      </c>
      <c r="W225" s="65">
        <f>+upper!W225</f>
        <v>0</v>
      </c>
      <c r="X225" s="65">
        <f>+upper!X225</f>
        <v>0</v>
      </c>
      <c r="Y225" s="65">
        <f>+upper!Y225</f>
        <v>0</v>
      </c>
      <c r="Z225" s="65">
        <f>+upper!Z225</f>
        <v>0</v>
      </c>
      <c r="AA225" s="65">
        <f>+upper!AA225</f>
        <v>0</v>
      </c>
      <c r="AB225" s="65">
        <f>+upper!AB225</f>
        <v>0</v>
      </c>
      <c r="AC225" s="65">
        <f>+upper!AC225</f>
        <v>3.8138436190413845E-6</v>
      </c>
      <c r="AD225" s="65">
        <f>+upper!AD225</f>
        <v>1.1204562801377863E-5</v>
      </c>
      <c r="AE225" s="65">
        <f>+upper!AE225</f>
        <v>2.9445525211242685E-5</v>
      </c>
      <c r="AF225" s="65">
        <f>+upper!AF225</f>
        <v>7.2729146603252868E-5</v>
      </c>
      <c r="AG225" s="65">
        <f>+upper!AG225</f>
        <v>1.7266507949562787E-4</v>
      </c>
      <c r="AH225" s="65">
        <f>+upper!AH225</f>
        <v>3.9880491942467436E-4</v>
      </c>
      <c r="AI225" s="65">
        <f>+upper!AI225</f>
        <v>9.0268173542653414E-4</v>
      </c>
      <c r="AJ225" s="65">
        <f>+upper!AJ225</f>
        <v>2.0117520154281361E-3</v>
      </c>
      <c r="AK225" s="65">
        <f>+upper!AK225</f>
        <v>4.4287706228478023E-3</v>
      </c>
      <c r="AL225" s="65">
        <f>+upper!AL225</f>
        <v>9.6530534353614517E-3</v>
      </c>
      <c r="AM225" s="65">
        <f>+upper!AM225</f>
        <v>2.4468548048695842E-2</v>
      </c>
      <c r="AN225" s="65">
        <f>+upper!AN225</f>
        <v>6.2817655490889496E-2</v>
      </c>
      <c r="AO225" s="65">
        <f>+upper!AO225</f>
        <v>0.16144178940234608</v>
      </c>
      <c r="AP225" s="65">
        <f>+upper!AP225</f>
        <v>0.41785992331458871</v>
      </c>
      <c r="AQ225" s="65">
        <f>+upper!AQ225</f>
        <v>1.0782206611214409</v>
      </c>
      <c r="AR225" s="65">
        <f>+upper!AR225</f>
        <v>2.8222068339417867</v>
      </c>
      <c r="AS225" s="65">
        <f>+upper!AS225</f>
        <v>7.4968421840634987</v>
      </c>
      <c r="AT225" s="65">
        <f>+upper!AT225</f>
        <v>18.151711414519294</v>
      </c>
      <c r="AU225" s="65">
        <f>+upper!AU225</f>
        <v>46.692564664847211</v>
      </c>
      <c r="AV225" s="65">
        <f>+upper!AV225</f>
        <v>115.45954207083693</v>
      </c>
      <c r="AW225" s="65">
        <f>+upper!AW225</f>
        <v>153.30000000000001</v>
      </c>
      <c r="AX225" s="65">
        <f>+upper!AX225</f>
        <v>282.42</v>
      </c>
      <c r="AY225" s="65">
        <f>+upper!AY225</f>
        <v>548.09199999999998</v>
      </c>
      <c r="AZ225" s="65">
        <f>+upper!AZ225</f>
        <v>405.858</v>
      </c>
      <c r="BA225" s="65">
        <f>+upper!BA225</f>
        <v>447.72200000000004</v>
      </c>
      <c r="BB225" s="65">
        <f>+upper!BB225</f>
        <v>681.86</v>
      </c>
      <c r="BC225" s="65">
        <f>+upper!BC225</f>
        <v>659.71799999999996</v>
      </c>
      <c r="BD225" s="65">
        <f>+upper!BD225</f>
        <v>750.52920600000004</v>
      </c>
      <c r="BE225" s="65">
        <f>+upper!BE225</f>
        <v>1364.4254000000001</v>
      </c>
      <c r="BF225" s="65">
        <f>+upper!BF225</f>
        <v>1158.3936000000001</v>
      </c>
      <c r="BG225" s="65">
        <f>+upper!BG225</f>
        <v>1242.1515300000001</v>
      </c>
      <c r="BH225" s="65">
        <f>+upper!BH225</f>
        <v>1354.5544300000001</v>
      </c>
      <c r="BI225" s="65">
        <f>+upper!BI225</f>
        <v>1310.8183999999999</v>
      </c>
      <c r="BJ225" s="65">
        <f>+upper!BJ225</f>
        <v>1224.9885999999999</v>
      </c>
      <c r="BK225" s="65">
        <f>+upper!BK225</f>
        <v>1359.0458999999998</v>
      </c>
      <c r="BL225" s="65">
        <f>+upper!BL225</f>
        <v>1374.9938000000002</v>
      </c>
      <c r="BM225" s="65">
        <f>+upper!BM225</f>
        <v>1153.0463000000002</v>
      </c>
      <c r="BN225" s="65">
        <f>+upper!BN225</f>
        <v>1123.2088799999999</v>
      </c>
      <c r="BO225" s="65">
        <f>+upper!BO225</f>
        <v>1216.40057</v>
      </c>
      <c r="BP225" s="65">
        <f>+upper!BP225</f>
        <v>1268.3075000000001</v>
      </c>
      <c r="BQ225" s="65">
        <f>+upper!BQ225</f>
        <v>1477.5795000000001</v>
      </c>
      <c r="BR225" s="65">
        <f>+upper!BR225</f>
        <v>1069.6606999999999</v>
      </c>
      <c r="BS225" s="65">
        <f>+upper!BS225</f>
        <v>1287.8429873333382</v>
      </c>
      <c r="BT225" s="65">
        <f>+upper!BT225</f>
        <v>1299.7223155555598</v>
      </c>
      <c r="BU225" s="65">
        <f>+upper!BU225</f>
        <v>1276.6485677925978</v>
      </c>
      <c r="BV225" s="65">
        <f>+upper!BV225</f>
        <v>1252.5918690765473</v>
      </c>
      <c r="BW225" s="65">
        <f>+upper!BW225</f>
        <v>1228.1314676579466</v>
      </c>
      <c r="BX225" s="65">
        <f>+upper!BX225</f>
        <v>1302.1189914783042</v>
      </c>
      <c r="BY225" s="65">
        <f>+upper!BY225</f>
        <v>1257.7644443139764</v>
      </c>
      <c r="BZ225" s="65">
        <f>+upper!BZ225</f>
        <v>1253.7124273222141</v>
      </c>
      <c r="CA225" s="65">
        <f>+upper!CA225</f>
        <v>1259.3104159916707</v>
      </c>
    </row>
    <row r="226" spans="1:79" x14ac:dyDescent="0.2">
      <c r="A226" s="9">
        <v>850</v>
      </c>
      <c r="B226" s="65">
        <f>+upper!B226</f>
        <v>0</v>
      </c>
      <c r="C226" s="65">
        <f>+upper!C226</f>
        <v>0</v>
      </c>
      <c r="D226" s="65">
        <f>+upper!D226</f>
        <v>0</v>
      </c>
      <c r="E226" s="65">
        <f>+upper!E226</f>
        <v>0</v>
      </c>
      <c r="F226" s="65">
        <f>+upper!F226</f>
        <v>0</v>
      </c>
      <c r="G226" s="65">
        <f>+upper!G226</f>
        <v>0</v>
      </c>
      <c r="H226" s="65">
        <f>+upper!H226</f>
        <v>0</v>
      </c>
      <c r="I226" s="65">
        <f>+upper!I226</f>
        <v>0</v>
      </c>
      <c r="J226" s="65">
        <f>+upper!J226</f>
        <v>0</v>
      </c>
      <c r="K226" s="65">
        <f>+upper!K226</f>
        <v>0</v>
      </c>
      <c r="L226" s="65">
        <f>+upper!L226</f>
        <v>0</v>
      </c>
      <c r="M226" s="65">
        <f>+upper!M226</f>
        <v>0</v>
      </c>
      <c r="N226" s="65">
        <f>+upper!N226</f>
        <v>0</v>
      </c>
      <c r="O226" s="65">
        <f>+upper!O226</f>
        <v>0</v>
      </c>
      <c r="P226" s="65">
        <f>+upper!P226</f>
        <v>0</v>
      </c>
      <c r="Q226" s="65">
        <f>+upper!Q226</f>
        <v>0</v>
      </c>
      <c r="R226" s="65">
        <f>+upper!R226</f>
        <v>0</v>
      </c>
      <c r="S226" s="65">
        <f>+upper!S226</f>
        <v>0</v>
      </c>
      <c r="T226" s="65">
        <f>+upper!T226</f>
        <v>0</v>
      </c>
      <c r="U226" s="65">
        <f>+upper!U226</f>
        <v>0</v>
      </c>
      <c r="V226" s="65">
        <f>+upper!V226</f>
        <v>0</v>
      </c>
      <c r="W226" s="65">
        <f>+upper!W226</f>
        <v>0</v>
      </c>
      <c r="X226" s="65">
        <f>+upper!X226</f>
        <v>0</v>
      </c>
      <c r="Y226" s="65">
        <f>+upper!Y226</f>
        <v>0</v>
      </c>
      <c r="Z226" s="65">
        <f>+upper!Z226</f>
        <v>0</v>
      </c>
      <c r="AA226" s="65">
        <f>+upper!AA226</f>
        <v>0</v>
      </c>
      <c r="AB226" s="65">
        <f>+upper!AB226</f>
        <v>0</v>
      </c>
      <c r="AC226" s="65">
        <f>+upper!AC226</f>
        <v>0</v>
      </c>
      <c r="AD226" s="65">
        <f>+upper!AD226</f>
        <v>0</v>
      </c>
      <c r="AE226" s="65">
        <f>+upper!AE226</f>
        <v>0</v>
      </c>
      <c r="AF226" s="65">
        <f>+upper!AF226</f>
        <v>0</v>
      </c>
      <c r="AG226" s="65">
        <f>+upper!AG226</f>
        <v>0</v>
      </c>
      <c r="AH226" s="65">
        <f>+upper!AH226</f>
        <v>0</v>
      </c>
      <c r="AI226" s="65">
        <f>+upper!AI226</f>
        <v>0</v>
      </c>
      <c r="AJ226" s="65">
        <f>+upper!AJ226</f>
        <v>0</v>
      </c>
      <c r="AK226" s="65">
        <f>+upper!AK226</f>
        <v>0</v>
      </c>
      <c r="AL226" s="65">
        <f>+upper!AL226</f>
        <v>0</v>
      </c>
      <c r="AM226" s="65">
        <f>+upper!AM226</f>
        <v>0</v>
      </c>
      <c r="AN226" s="65">
        <f>+upper!AN226</f>
        <v>0</v>
      </c>
      <c r="AO226" s="65">
        <f>+upper!AO226</f>
        <v>0</v>
      </c>
      <c r="AP226" s="65">
        <f>+upper!AP226</f>
        <v>0</v>
      </c>
      <c r="AQ226" s="65">
        <f>+upper!AQ226</f>
        <v>0</v>
      </c>
      <c r="AR226" s="65">
        <f>+upper!AR226</f>
        <v>0</v>
      </c>
      <c r="AS226" s="65">
        <f>+upper!AS226</f>
        <v>0</v>
      </c>
      <c r="AT226" s="65">
        <f>+upper!AT226</f>
        <v>0</v>
      </c>
      <c r="AU226" s="65">
        <f>+upper!AU226</f>
        <v>0</v>
      </c>
      <c r="AV226" s="65">
        <f>+upper!AV226</f>
        <v>0</v>
      </c>
      <c r="AW226" s="65">
        <f>+upper!AW226</f>
        <v>0</v>
      </c>
      <c r="AX226" s="65">
        <f>+upper!AX226</f>
        <v>0</v>
      </c>
      <c r="AY226" s="65">
        <f>+upper!AY226</f>
        <v>0</v>
      </c>
      <c r="AZ226" s="65">
        <f>+upper!AZ226</f>
        <v>0</v>
      </c>
      <c r="BA226" s="65">
        <f>+upper!BA226</f>
        <v>0</v>
      </c>
      <c r="BB226" s="65">
        <f>+upper!BB226</f>
        <v>0</v>
      </c>
      <c r="BC226" s="65">
        <f>+upper!BC226</f>
        <v>0</v>
      </c>
      <c r="BD226" s="65">
        <f>+upper!BD226</f>
        <v>0</v>
      </c>
      <c r="BE226" s="65">
        <f>+upper!BE226</f>
        <v>0</v>
      </c>
      <c r="BF226" s="65">
        <f>+upper!BF226</f>
        <v>0</v>
      </c>
      <c r="BG226" s="65">
        <f>+upper!BG226</f>
        <v>0</v>
      </c>
      <c r="BH226" s="65">
        <f>+upper!BH226</f>
        <v>0</v>
      </c>
      <c r="BI226" s="65">
        <f>+upper!BI226</f>
        <v>0</v>
      </c>
      <c r="BJ226" s="65">
        <f>+upper!BJ226</f>
        <v>0</v>
      </c>
      <c r="BK226" s="65">
        <f>+upper!BK226</f>
        <v>0</v>
      </c>
      <c r="BL226" s="65">
        <f>+upper!BL226</f>
        <v>0</v>
      </c>
      <c r="BM226" s="65">
        <f>+upper!BM226</f>
        <v>0</v>
      </c>
      <c r="BN226" s="65">
        <f>+upper!BN226</f>
        <v>0</v>
      </c>
      <c r="BO226" s="65">
        <f>+upper!BO226</f>
        <v>0</v>
      </c>
      <c r="BP226" s="65">
        <f>+upper!BP226</f>
        <v>0</v>
      </c>
      <c r="BQ226" s="65">
        <f>+upper!BQ226</f>
        <v>0</v>
      </c>
      <c r="BR226" s="65">
        <f>+upper!BR226</f>
        <v>0</v>
      </c>
      <c r="BS226" s="65">
        <f>+upper!BS226</f>
        <v>0</v>
      </c>
      <c r="BT226" s="65">
        <f>+upper!BT226</f>
        <v>0</v>
      </c>
      <c r="BU226" s="65">
        <f>+upper!BU226</f>
        <v>0</v>
      </c>
      <c r="BV226" s="65">
        <f>+upper!BV226</f>
        <v>0</v>
      </c>
      <c r="BW226" s="65">
        <f>+upper!BW226</f>
        <v>0</v>
      </c>
      <c r="BX226" s="65">
        <f>+upper!BX226</f>
        <v>0</v>
      </c>
      <c r="BY226" s="65">
        <f>+upper!BY226</f>
        <v>0</v>
      </c>
      <c r="BZ226" s="65">
        <f>+upper!BZ226</f>
        <v>0</v>
      </c>
      <c r="CA226" s="65">
        <f>+upper!CA226</f>
        <v>0</v>
      </c>
    </row>
    <row r="227" spans="1:79" x14ac:dyDescent="0.2">
      <c r="A227" s="9">
        <v>854</v>
      </c>
      <c r="B227" s="65">
        <f>+upper!B227</f>
        <v>0</v>
      </c>
      <c r="C227" s="65">
        <f>+upper!C227</f>
        <v>0</v>
      </c>
      <c r="D227" s="65">
        <f>+upper!D227</f>
        <v>1.1859951597627772E-4</v>
      </c>
      <c r="E227" s="65">
        <f>+upper!E227</f>
        <v>2.6342777106269383E-4</v>
      </c>
      <c r="F227" s="65">
        <f>+upper!F227</f>
        <v>5.8501492015221616E-4</v>
      </c>
      <c r="G227" s="65">
        <f>+upper!G227</f>
        <v>1.298964049680085E-3</v>
      </c>
      <c r="H227" s="65">
        <f>+upper!H227</f>
        <v>2.8837001902897886E-3</v>
      </c>
      <c r="I227" s="65">
        <f>+upper!I227</f>
        <v>6.4006453547986158E-3</v>
      </c>
      <c r="J227" s="65">
        <f>+upper!J227</f>
        <v>1.4204171883251725E-2</v>
      </c>
      <c r="K227" s="65">
        <f>+upper!K227</f>
        <v>3.1515506365964771E-2</v>
      </c>
      <c r="L227" s="65">
        <f>+upper!L227</f>
        <v>6.9911158487879571E-2</v>
      </c>
      <c r="M227" s="65">
        <f>+upper!M227</f>
        <v>0.11685150775831304</v>
      </c>
      <c r="N227" s="65">
        <f>+upper!N227</f>
        <v>0.19525187834829227</v>
      </c>
      <c r="O227" s="65">
        <f>+upper!O227</f>
        <v>0.32615552896266897</v>
      </c>
      <c r="P227" s="65">
        <f>+upper!P227</f>
        <v>0.54465087004651025</v>
      </c>
      <c r="Q227" s="65">
        <f>+upper!Q227</f>
        <v>0.90922347945602111</v>
      </c>
      <c r="R227" s="65">
        <f>+upper!R227</f>
        <v>1.5173188157160571</v>
      </c>
      <c r="S227" s="65">
        <f>+upper!S227</f>
        <v>2.5312281178066933</v>
      </c>
      <c r="T227" s="65">
        <f>+upper!T227</f>
        <v>4.2211242231233523</v>
      </c>
      <c r="U227" s="65">
        <f>+upper!U227</f>
        <v>7.0365730981580583</v>
      </c>
      <c r="V227" s="65">
        <f>+upper!V227</f>
        <v>11.725299528910901</v>
      </c>
      <c r="W227" s="65">
        <f>+upper!W227</f>
        <v>13.020214763080185</v>
      </c>
      <c r="X227" s="65">
        <f>+upper!X227</f>
        <v>14.451990956958417</v>
      </c>
      <c r="Y227" s="65">
        <f>+upper!Y227</f>
        <v>16.034103651193867</v>
      </c>
      <c r="Z227" s="65">
        <f>+upper!Z227</f>
        <v>17.781188780212833</v>
      </c>
      <c r="AA227" s="65">
        <f>+upper!AA227</f>
        <v>19.709112545393427</v>
      </c>
      <c r="AB227" s="65">
        <f>+upper!AB227</f>
        <v>21.835039291862827</v>
      </c>
      <c r="AC227" s="65">
        <f>+upper!AC227</f>
        <v>24.177495614361511</v>
      </c>
      <c r="AD227" s="65">
        <f>+upper!AD227</f>
        <v>24.064289949277551</v>
      </c>
      <c r="AE227" s="65">
        <f>+upper!AE227</f>
        <v>24.091057791267854</v>
      </c>
      <c r="AF227" s="65">
        <f>+upper!AF227</f>
        <v>24.125965638913595</v>
      </c>
      <c r="AG227" s="65">
        <f>+upper!AG227</f>
        <v>24.16991093151637</v>
      </c>
      <c r="AH227" s="65">
        <f>+upper!AH227</f>
        <v>24.223934149739197</v>
      </c>
      <c r="AI227" s="65">
        <f>+upper!AI227</f>
        <v>24.289249779398084</v>
      </c>
      <c r="AJ227" s="65">
        <f>+upper!AJ227</f>
        <v>24.367285958336915</v>
      </c>
      <c r="AK227" s="65">
        <f>+upper!AK227</f>
        <v>24.459735862165427</v>
      </c>
      <c r="AL227" s="65">
        <f>+upper!AL227</f>
        <v>24.56862520511303</v>
      </c>
      <c r="AM227" s="65">
        <f>+upper!AM227</f>
        <v>24.696402242804062</v>
      </c>
      <c r="AN227" s="65">
        <f>+upper!AN227</f>
        <v>24.846059795961022</v>
      </c>
      <c r="AO227" s="65">
        <f>+upper!AO227</f>
        <v>25.021303820188379</v>
      </c>
      <c r="AP227" s="65">
        <f>+upper!AP227</f>
        <v>25.226791282143203</v>
      </c>
      <c r="AQ227" s="65">
        <f>+upper!AQ227</f>
        <v>25.468474099423013</v>
      </c>
      <c r="AR227" s="65">
        <f>+upper!AR227</f>
        <v>25.754110598791428</v>
      </c>
      <c r="AS227" s="65">
        <f>+upper!AS227</f>
        <v>26.094051452577293</v>
      </c>
      <c r="AT227" s="65">
        <f>+upper!AT227</f>
        <v>26.502495258098193</v>
      </c>
      <c r="AU227" s="65">
        <f>+upper!AU227</f>
        <v>26.999590522864963</v>
      </c>
      <c r="AV227" s="65">
        <f>+upper!AV227</f>
        <v>27.615163024792263</v>
      </c>
      <c r="AW227" s="65">
        <f>+upper!AW227</f>
        <v>28.395822787783409</v>
      </c>
      <c r="AX227" s="65">
        <f>+upper!AX227</f>
        <v>29.589590193286945</v>
      </c>
      <c r="AY227" s="65">
        <f>+upper!AY227</f>
        <v>31.191996703395137</v>
      </c>
      <c r="AZ227" s="65">
        <f>+upper!AZ227</f>
        <v>33.531213401998251</v>
      </c>
      <c r="BA227" s="65">
        <f>+upper!BA227</f>
        <v>37.530335625626421</v>
      </c>
      <c r="BB227" s="65">
        <f>+upper!BB227</f>
        <v>47.929680224167051</v>
      </c>
      <c r="BC227" s="65">
        <f>+upper!BC227</f>
        <v>55.23471</v>
      </c>
      <c r="BD227" s="65">
        <f>+upper!BD227</f>
        <v>41.201929999999997</v>
      </c>
      <c r="BE227" s="65">
        <f>+upper!BE227</f>
        <v>37.244548000000002</v>
      </c>
      <c r="BF227" s="65">
        <f>+upper!BF227</f>
        <v>23.321999999999999</v>
      </c>
      <c r="BG227" s="65">
        <f>+upper!BG227</f>
        <v>40.551499999999997</v>
      </c>
      <c r="BH227" s="65">
        <f>+upper!BH227</f>
        <v>59.040560000000006</v>
      </c>
      <c r="BI227" s="65">
        <f>+upper!BI227</f>
        <v>47.339710000000004</v>
      </c>
      <c r="BJ227" s="65">
        <f>+upper!BJ227</f>
        <v>48.232550000000003</v>
      </c>
      <c r="BK227" s="65">
        <f>+upper!BK227</f>
        <v>50.008130000000001</v>
      </c>
      <c r="BL227" s="65">
        <f>+upper!BL227</f>
        <v>53.088630000000002</v>
      </c>
      <c r="BM227" s="65">
        <f>+upper!BM227</f>
        <v>44.642000000000003</v>
      </c>
      <c r="BN227" s="65">
        <f>+upper!BN227</f>
        <v>40.939340000000001</v>
      </c>
      <c r="BO227" s="65">
        <f>+upper!BO227</f>
        <v>80.907060000000001</v>
      </c>
      <c r="BP227" s="65">
        <f>+upper!BP227</f>
        <v>93.165430000000001</v>
      </c>
      <c r="BQ227" s="65">
        <f>+upper!BQ227</f>
        <v>135.07436999999999</v>
      </c>
      <c r="BR227" s="65">
        <f>+upper!BR227</f>
        <v>137.63068000000001</v>
      </c>
      <c r="BS227" s="65">
        <f>+upper!BS227</f>
        <v>164.68716600000357</v>
      </c>
      <c r="BT227" s="65">
        <f>+upper!BT227</f>
        <v>191.81590066667232</v>
      </c>
      <c r="BU227" s="65">
        <f>+upper!BU227</f>
        <v>211.04667324445217</v>
      </c>
      <c r="BV227" s="65">
        <f>+upper!BV227</f>
        <v>234.23876607408462</v>
      </c>
      <c r="BW227" s="65">
        <f>+upper!BW227</f>
        <v>253.40212880791427</v>
      </c>
      <c r="BX227" s="65">
        <f>+upper!BX227</f>
        <v>279.47783414948623</v>
      </c>
      <c r="BY227" s="65">
        <f>+upper!BY227</f>
        <v>300.63515662384356</v>
      </c>
      <c r="BZ227" s="65">
        <f>+upper!BZ227</f>
        <v>321.95805578455338</v>
      </c>
      <c r="CA227" s="65">
        <f>+upper!CA227</f>
        <v>344.77528141652061</v>
      </c>
    </row>
    <row r="228" spans="1:79" x14ac:dyDescent="0.2">
      <c r="A228" s="9">
        <v>858</v>
      </c>
      <c r="B228" s="65">
        <f>+upper!B228</f>
        <v>0</v>
      </c>
      <c r="C228" s="65">
        <f>+upper!C228</f>
        <v>0</v>
      </c>
      <c r="D228" s="65">
        <f>+upper!D228</f>
        <v>0</v>
      </c>
      <c r="E228" s="65">
        <f>+upper!E228</f>
        <v>0</v>
      </c>
      <c r="F228" s="65">
        <f>+upper!F228</f>
        <v>0</v>
      </c>
      <c r="G228" s="65">
        <f>+upper!G228</f>
        <v>0</v>
      </c>
      <c r="H228" s="65">
        <f>+upper!H228</f>
        <v>0</v>
      </c>
      <c r="I228" s="65">
        <f>+upper!I228</f>
        <v>0</v>
      </c>
      <c r="J228" s="65">
        <f>+upper!J228</f>
        <v>0</v>
      </c>
      <c r="K228" s="65">
        <f>+upper!K228</f>
        <v>0</v>
      </c>
      <c r="L228" s="65">
        <f>+upper!L228</f>
        <v>0</v>
      </c>
      <c r="M228" s="65">
        <f>+upper!M228</f>
        <v>0</v>
      </c>
      <c r="N228" s="65">
        <f>+upper!N228</f>
        <v>0</v>
      </c>
      <c r="O228" s="65">
        <f>+upper!O228</f>
        <v>0</v>
      </c>
      <c r="P228" s="65">
        <f>+upper!P228</f>
        <v>0</v>
      </c>
      <c r="Q228" s="65">
        <f>+upper!Q228</f>
        <v>0</v>
      </c>
      <c r="R228" s="65">
        <f>+upper!R228</f>
        <v>0</v>
      </c>
      <c r="S228" s="65">
        <f>+upper!S228</f>
        <v>0</v>
      </c>
      <c r="T228" s="65">
        <f>+upper!T228</f>
        <v>0</v>
      </c>
      <c r="U228" s="65">
        <f>+upper!U228</f>
        <v>0</v>
      </c>
      <c r="V228" s="65">
        <f>+upper!V228</f>
        <v>0</v>
      </c>
      <c r="W228" s="65">
        <f>+upper!W228</f>
        <v>0</v>
      </c>
      <c r="X228" s="65">
        <f>+upper!X228</f>
        <v>0</v>
      </c>
      <c r="Y228" s="65">
        <f>+upper!Y228</f>
        <v>0</v>
      </c>
      <c r="Z228" s="65">
        <f>+upper!Z228</f>
        <v>0</v>
      </c>
      <c r="AA228" s="65">
        <f>+upper!AA228</f>
        <v>0</v>
      </c>
      <c r="AB228" s="65">
        <f>+upper!AB228</f>
        <v>0</v>
      </c>
      <c r="AC228" s="65">
        <f>+upper!AC228</f>
        <v>7.496388623553458E-9</v>
      </c>
      <c r="AD228" s="65">
        <f>+upper!AD228</f>
        <v>1.5655615820136903E-8</v>
      </c>
      <c r="AE228" s="65">
        <f>+upper!AE228</f>
        <v>3.2693391271253642E-8</v>
      </c>
      <c r="AF228" s="65">
        <f>+upper!AF228</f>
        <v>6.8268613352040128E-8</v>
      </c>
      <c r="AG228" s="65">
        <f>+upper!AG228</f>
        <v>1.4254533590331072E-7</v>
      </c>
      <c r="AH228" s="65">
        <f>+upper!AH228</f>
        <v>2.9761531637054869E-7</v>
      </c>
      <c r="AI228" s="65">
        <f>+upper!AI228</f>
        <v>6.2133723944026832E-7</v>
      </c>
      <c r="AJ228" s="65">
        <f>+upper!AJ228</f>
        <v>1.2970861433693346E-6</v>
      </c>
      <c r="AK228" s="65">
        <f>+upper!AK228</f>
        <v>2.7075660798253726E-6</v>
      </c>
      <c r="AL228" s="65">
        <f>+upper!AL228</f>
        <v>5.6514199776831911E-6</v>
      </c>
      <c r="AM228" s="65">
        <f>+upper!AM228</f>
        <v>1.1795159663041141E-5</v>
      </c>
      <c r="AN228" s="65">
        <f>+upper!AN228</f>
        <v>2.4615985383738036E-5</v>
      </c>
      <c r="AO228" s="65">
        <f>+upper!AO228</f>
        <v>5.1368538289240954E-5</v>
      </c>
      <c r="AP228" s="65">
        <f>+upper!AP228</f>
        <v>1.3746766352802181E-4</v>
      </c>
      <c r="AQ228" s="65">
        <f>+upper!AQ228</f>
        <v>3.6330739646691485E-4</v>
      </c>
      <c r="AR228" s="65">
        <f>+upper!AR228</f>
        <v>9.6009161829094627E-4</v>
      </c>
      <c r="AS228" s="65">
        <f>+upper!AS228</f>
        <v>3.4234671857447476E-3</v>
      </c>
      <c r="AT228" s="65">
        <f>+upper!AT228</f>
        <v>9.7976952914517398E-3</v>
      </c>
      <c r="AU228" s="65">
        <f>+upper!AU228</f>
        <v>2.6262605325018677E-2</v>
      </c>
      <c r="AV228" s="65">
        <f>+upper!AV228</f>
        <v>7.6930051918065512E-2</v>
      </c>
      <c r="AW228" s="65">
        <f>+upper!AW228</f>
        <v>0.20328551455052929</v>
      </c>
      <c r="AX228" s="65">
        <f>+upper!AX228</f>
        <v>0.46154203733701016</v>
      </c>
      <c r="AY228" s="65">
        <f>+upper!AY228</f>
        <v>1.1832052068913839</v>
      </c>
      <c r="AZ228" s="65">
        <f>+upper!AZ228</f>
        <v>2.8826042929516533</v>
      </c>
      <c r="BA228" s="65">
        <f>+upper!BA228</f>
        <v>6.7894995737093939</v>
      </c>
      <c r="BB228" s="65">
        <f>+upper!BB228</f>
        <v>15.6113875819676</v>
      </c>
      <c r="BC228" s="65">
        <f>+upper!BC228</f>
        <v>17.636940000000003</v>
      </c>
      <c r="BD228" s="65">
        <f>+upper!BD228</f>
        <v>36.476202000000001</v>
      </c>
      <c r="BE228" s="65">
        <f>+upper!BE228</f>
        <v>68.562299999999993</v>
      </c>
      <c r="BF228" s="65">
        <f>+upper!BF228</f>
        <v>79.184273999999988</v>
      </c>
      <c r="BG228" s="65">
        <f>+upper!BG228</f>
        <v>191.29602</v>
      </c>
      <c r="BH228" s="65">
        <f>+upper!BH228</f>
        <v>155.21276</v>
      </c>
      <c r="BI228" s="65">
        <f>+upper!BI228</f>
        <v>161.83634000000001</v>
      </c>
      <c r="BJ228" s="65">
        <f>+upper!BJ228</f>
        <v>154.934</v>
      </c>
      <c r="BK228" s="65">
        <f>+upper!BK228</f>
        <v>188.32965000000002</v>
      </c>
      <c r="BL228" s="65">
        <f>+upper!BL228</f>
        <v>185.84</v>
      </c>
      <c r="BM228" s="65">
        <f>+upper!BM228</f>
        <v>179.07300000000001</v>
      </c>
      <c r="BN228" s="65">
        <f>+upper!BN228</f>
        <v>146.85400000000001</v>
      </c>
      <c r="BO228" s="65">
        <f>+upper!BO228</f>
        <v>170.06077000000002</v>
      </c>
      <c r="BP228" s="65">
        <f>+upper!BP228</f>
        <v>162.30699999999999</v>
      </c>
      <c r="BQ228" s="65">
        <f>+upper!BQ228</f>
        <v>163.51900000000001</v>
      </c>
      <c r="BR228" s="65">
        <f>+upper!BR228</f>
        <v>197.96</v>
      </c>
      <c r="BS228" s="65">
        <f>+upper!BS228</f>
        <v>183.62991799999949</v>
      </c>
      <c r="BT228" s="65">
        <f>+upper!BT228</f>
        <v>197.60070933333472</v>
      </c>
      <c r="BU228" s="65">
        <f>+upper!BU228</f>
        <v>202.79051128889066</v>
      </c>
      <c r="BV228" s="65">
        <f>+upper!BV228</f>
        <v>213.66778334814941</v>
      </c>
      <c r="BW228" s="65">
        <f>+upper!BW228</f>
        <v>221.11527785580409</v>
      </c>
      <c r="BX228" s="65">
        <f>+upper!BX228</f>
        <v>223.90201203226349</v>
      </c>
      <c r="BY228" s="65">
        <f>+upper!BY228</f>
        <v>235.39584675520678</v>
      </c>
      <c r="BZ228" s="65">
        <f>+upper!BZ228</f>
        <v>241.72112515365291</v>
      </c>
      <c r="CA228" s="65">
        <f>+upper!CA228</f>
        <v>249.36115877780549</v>
      </c>
    </row>
    <row r="229" spans="1:79" x14ac:dyDescent="0.2">
      <c r="A229" s="9">
        <v>860</v>
      </c>
      <c r="B229" s="65">
        <f>+upper!B229</f>
        <v>0</v>
      </c>
      <c r="C229" s="65">
        <f>+upper!C229</f>
        <v>0</v>
      </c>
      <c r="D229" s="65">
        <f>+upper!D229</f>
        <v>6.6906737681407969E-4</v>
      </c>
      <c r="E229" s="65">
        <f>+upper!E229</f>
        <v>1.155856782380734E-3</v>
      </c>
      <c r="F229" s="65">
        <f>+upper!F229</f>
        <v>1.9964798968394497E-3</v>
      </c>
      <c r="G229" s="65">
        <f>+upper!G229</f>
        <v>3.4478682428970755E-3</v>
      </c>
      <c r="H229" s="65">
        <f>+upper!H229</f>
        <v>5.9533191660689523E-3</v>
      </c>
      <c r="I229" s="65">
        <f>+upper!I229</f>
        <v>1.0277520587369034E-2</v>
      </c>
      <c r="J229" s="65">
        <f>+upper!J229</f>
        <v>1.7739282109705459E-2</v>
      </c>
      <c r="K229" s="65">
        <f>+upper!K229</f>
        <v>3.0612580585151431E-2</v>
      </c>
      <c r="L229" s="65">
        <f>+upper!L229</f>
        <v>5.2817480587057063E-2</v>
      </c>
      <c r="M229" s="65">
        <f>+upper!M229</f>
        <v>8.3458594024866578E-2</v>
      </c>
      <c r="N229" s="65">
        <f>+upper!N229</f>
        <v>0.13183706473708318</v>
      </c>
      <c r="O229" s="65">
        <f>+upper!O229</f>
        <v>0.20819610999629437</v>
      </c>
      <c r="P229" s="65">
        <f>+upper!P229</f>
        <v>0.32867875140059749</v>
      </c>
      <c r="Q229" s="65">
        <f>+upper!Q229</f>
        <v>0.51871598314669598</v>
      </c>
      <c r="R229" s="65">
        <f>+upper!R229</f>
        <v>0.81835434431564247</v>
      </c>
      <c r="S229" s="65">
        <f>+upper!S229</f>
        <v>1.2906289308716323</v>
      </c>
      <c r="T229" s="65">
        <f>+upper!T229</f>
        <v>2.0347160185680329</v>
      </c>
      <c r="U229" s="65">
        <f>+upper!U229</f>
        <v>3.1190133049864821</v>
      </c>
      <c r="V229" s="65">
        <f>+upper!V229</f>
        <v>4.7714316741423142</v>
      </c>
      <c r="W229" s="65">
        <f>+upper!W229</f>
        <v>5.0386532684629683</v>
      </c>
      <c r="X229" s="65">
        <f>+upper!X229</f>
        <v>5.2908804647055074</v>
      </c>
      <c r="Y229" s="65">
        <f>+upper!Y229</f>
        <v>5.5281132628699359</v>
      </c>
      <c r="Z229" s="65">
        <f>+upper!Z229</f>
        <v>5.7503516629562474</v>
      </c>
      <c r="AA229" s="65">
        <f>+upper!AA229</f>
        <v>6.0052564302841649</v>
      </c>
      <c r="AB229" s="65">
        <f>+upper!AB229</f>
        <v>6.708922111521316</v>
      </c>
      <c r="AC229" s="65">
        <f>+upper!AC229</f>
        <v>7.3740307691290328</v>
      </c>
      <c r="AD229" s="65">
        <f>+upper!AD229</f>
        <v>7.7886049059031892</v>
      </c>
      <c r="AE229" s="65">
        <f>+upper!AE229</f>
        <v>8.1550043302400308</v>
      </c>
      <c r="AF229" s="65">
        <f>+upper!AF229</f>
        <v>8.5380758976948492</v>
      </c>
      <c r="AG229" s="65">
        <f>+upper!AG229</f>
        <v>8.9385412061932872</v>
      </c>
      <c r="AH229" s="65">
        <f>+upper!AH229</f>
        <v>9.357150573976444</v>
      </c>
      <c r="AI229" s="65">
        <f>+upper!AI229</f>
        <v>9.7946840035929341</v>
      </c>
      <c r="AJ229" s="65">
        <f>+upper!AJ229</f>
        <v>10.25195216435824</v>
      </c>
      <c r="AK229" s="65">
        <f>+upper!AK229</f>
        <v>10.729797392357991</v>
      </c>
      <c r="AL229" s="65">
        <f>+upper!AL229</f>
        <v>11.229094706912166</v>
      </c>
      <c r="AM229" s="65">
        <f>+upper!AM229</f>
        <v>11.75075284224285</v>
      </c>
      <c r="AN229" s="65">
        <f>+upper!AN229</f>
        <v>12.295715292897595</v>
      </c>
      <c r="AO229" s="65">
        <f>+upper!AO229</f>
        <v>12.864961371272482</v>
      </c>
      <c r="AP229" s="65">
        <f>+upper!AP229</f>
        <v>13.459507275352923</v>
      </c>
      <c r="AQ229" s="65">
        <f>+upper!AQ229</f>
        <v>14.080407164543312</v>
      </c>
      <c r="AR229" s="65">
        <f>+upper!AR229</f>
        <v>14.72875424118895</v>
      </c>
      <c r="AS229" s="65">
        <f>+upper!AS229</f>
        <v>15.405681835102175</v>
      </c>
      <c r="AT229" s="65">
        <f>+upper!AT229</f>
        <v>16.112364488088517</v>
      </c>
      <c r="AU229" s="65">
        <f>+upper!AU229</f>
        <v>16.850019035125491</v>
      </c>
      <c r="AV229" s="65">
        <f>+upper!AV229</f>
        <v>17.619905678474943</v>
      </c>
      <c r="AW229" s="65">
        <f>+upper!AW229</f>
        <v>18.423329050606661</v>
      </c>
      <c r="AX229" s="65">
        <f>+upper!AX229</f>
        <v>19.372764103267549</v>
      </c>
      <c r="AY229" s="65">
        <f>+upper!AY229</f>
        <v>20.37082981285803</v>
      </c>
      <c r="AZ229" s="65">
        <f>+upper!AZ229</f>
        <v>21.419999230602805</v>
      </c>
      <c r="BA229" s="65">
        <f>+upper!BA229</f>
        <v>22.522870096575822</v>
      </c>
      <c r="BB229" s="65">
        <f>+upper!BB229</f>
        <v>23.682171061142746</v>
      </c>
      <c r="BC229" s="65">
        <f>+upper!BC229</f>
        <v>31.976069992906126</v>
      </c>
      <c r="BD229" s="65">
        <f>+upper!BD229</f>
        <v>94.474512145757117</v>
      </c>
      <c r="BE229" s="65">
        <f>+upper!BE229</f>
        <v>179.06789359988142</v>
      </c>
      <c r="BF229" s="65">
        <f>+upper!BF229</f>
        <v>164.43794622281183</v>
      </c>
      <c r="BG229" s="65">
        <f>+upper!BG229</f>
        <v>133.11800000000002</v>
      </c>
      <c r="BH229" s="65">
        <f>+upper!BH229</f>
        <v>39.895000000000003</v>
      </c>
      <c r="BI229" s="65">
        <f>+upper!BI229</f>
        <v>65.044000000000011</v>
      </c>
      <c r="BJ229" s="65">
        <f>+upper!BJ229</f>
        <v>122.21000000000001</v>
      </c>
      <c r="BK229" s="65">
        <f>+upper!BK229</f>
        <v>66.771100000000004</v>
      </c>
      <c r="BL229" s="65">
        <f>+upper!BL229</f>
        <v>53.004799999999996</v>
      </c>
      <c r="BM229" s="65">
        <f>+upper!BM229</f>
        <v>61.266599999999997</v>
      </c>
      <c r="BN229" s="65">
        <f>+upper!BN229</f>
        <v>55.55</v>
      </c>
      <c r="BO229" s="65">
        <f>+upper!BO229</f>
        <v>35.35</v>
      </c>
      <c r="BP229" s="65">
        <f>+upper!BP229</f>
        <v>35.35</v>
      </c>
      <c r="BQ229" s="65">
        <f>+upper!BQ229</f>
        <v>36.36</v>
      </c>
      <c r="BR229" s="65">
        <f>+upper!BR229</f>
        <v>28.28</v>
      </c>
      <c r="BS229" s="65">
        <f>+upper!BS229</f>
        <v>19.775799999999926</v>
      </c>
      <c r="BT229" s="65">
        <f>+upper!BT229</f>
        <v>15.20386666666478</v>
      </c>
      <c r="BU229" s="65">
        <f>+upper!BU229</f>
        <v>12.833284444443398</v>
      </c>
      <c r="BV229" s="65">
        <f>+upper!BV229</f>
        <v>12.833284444443398</v>
      </c>
      <c r="BW229" s="65">
        <f>+upper!BW229</f>
        <v>12.833284444443398</v>
      </c>
      <c r="BX229" s="65">
        <f>+upper!BX229</f>
        <v>12.833284444443398</v>
      </c>
      <c r="BY229" s="65">
        <f>+upper!BY229</f>
        <v>12.833284444443398</v>
      </c>
      <c r="BZ229" s="65">
        <f>+upper!BZ229</f>
        <v>12.833284444443398</v>
      </c>
      <c r="CA229" s="65">
        <f>+upper!CA229</f>
        <v>12.833284444443398</v>
      </c>
    </row>
    <row r="230" spans="1:79" x14ac:dyDescent="0.2">
      <c r="A230" s="9">
        <v>862</v>
      </c>
      <c r="B230" s="65">
        <f>+upper!B230</f>
        <v>0</v>
      </c>
      <c r="C230" s="65">
        <f>+upper!C230</f>
        <v>0</v>
      </c>
      <c r="D230" s="65">
        <f>+upper!D230</f>
        <v>0</v>
      </c>
      <c r="E230" s="65">
        <f>+upper!E230</f>
        <v>0</v>
      </c>
      <c r="F230" s="65">
        <f>+upper!F230</f>
        <v>0</v>
      </c>
      <c r="G230" s="65">
        <f>+upper!G230</f>
        <v>0</v>
      </c>
      <c r="H230" s="65">
        <f>+upper!H230</f>
        <v>0</v>
      </c>
      <c r="I230" s="65">
        <f>+upper!I230</f>
        <v>0</v>
      </c>
      <c r="J230" s="65">
        <f>+upper!J230</f>
        <v>0</v>
      </c>
      <c r="K230" s="65">
        <f>+upper!K230</f>
        <v>0</v>
      </c>
      <c r="L230" s="65">
        <f>+upper!L230</f>
        <v>0</v>
      </c>
      <c r="M230" s="65">
        <f>+upper!M230</f>
        <v>0</v>
      </c>
      <c r="N230" s="65">
        <f>+upper!N230</f>
        <v>0</v>
      </c>
      <c r="O230" s="65">
        <f>+upper!O230</f>
        <v>0</v>
      </c>
      <c r="P230" s="65">
        <f>+upper!P230</f>
        <v>0</v>
      </c>
      <c r="Q230" s="65">
        <f>+upper!Q230</f>
        <v>0</v>
      </c>
      <c r="R230" s="65">
        <f>+upper!R230</f>
        <v>0</v>
      </c>
      <c r="S230" s="65">
        <f>+upper!S230</f>
        <v>0</v>
      </c>
      <c r="T230" s="65">
        <f>+upper!T230</f>
        <v>0</v>
      </c>
      <c r="U230" s="65">
        <f>+upper!U230</f>
        <v>0</v>
      </c>
      <c r="V230" s="65">
        <f>+upper!V230</f>
        <v>0</v>
      </c>
      <c r="W230" s="65">
        <f>+upper!W230</f>
        <v>0</v>
      </c>
      <c r="X230" s="65">
        <f>+upper!X230</f>
        <v>0</v>
      </c>
      <c r="Y230" s="65">
        <f>+upper!Y230</f>
        <v>0</v>
      </c>
      <c r="Z230" s="65">
        <f>+upper!Z230</f>
        <v>0</v>
      </c>
      <c r="AA230" s="65">
        <f>+upper!AA230</f>
        <v>0</v>
      </c>
      <c r="AB230" s="65">
        <f>+upper!AB230</f>
        <v>0</v>
      </c>
      <c r="AC230" s="65">
        <f>+upper!AC230</f>
        <v>1.4371457355690352E-7</v>
      </c>
      <c r="AD230" s="65">
        <f>+upper!AD230</f>
        <v>2.8873895082217373E-7</v>
      </c>
      <c r="AE230" s="65">
        <f>+upper!AE230</f>
        <v>5.8007171827076156E-7</v>
      </c>
      <c r="AF230" s="65">
        <f>+upper!AF230</f>
        <v>1.1652773428676818E-6</v>
      </c>
      <c r="AG230" s="65">
        <f>+upper!AG230</f>
        <v>2.3407106617470762E-6</v>
      </c>
      <c r="AH230" s="65">
        <f>+upper!AH230</f>
        <v>4.7015006491833724E-6</v>
      </c>
      <c r="AI230" s="65">
        <f>+upper!AI230</f>
        <v>9.4426764093303146E-6</v>
      </c>
      <c r="AJ230" s="65">
        <f>+upper!AJ230</f>
        <v>1.896369860739883E-5</v>
      </c>
      <c r="AK230" s="65">
        <f>+upper!AK230</f>
        <v>3.8082003639831159E-5</v>
      </c>
      <c r="AL230" s="65">
        <f>+upper!AL230</f>
        <v>7.6468894033892274E-5</v>
      </c>
      <c r="AM230" s="65">
        <f>+upper!AM230</f>
        <v>1.535385912509404E-4</v>
      </c>
      <c r="AN230" s="65">
        <f>+upper!AN230</f>
        <v>3.0826019861498658E-4</v>
      </c>
      <c r="AO230" s="65">
        <f>+upper!AO230</f>
        <v>7.5000148801780209E-4</v>
      </c>
      <c r="AP230" s="65">
        <f>+upper!AP230</f>
        <v>1.8246214801012346E-3</v>
      </c>
      <c r="AQ230" s="65">
        <f>+upper!AQ230</f>
        <v>4.4386287141748391E-3</v>
      </c>
      <c r="AR230" s="65">
        <f>+upper!AR230</f>
        <v>1.0796664439884741E-2</v>
      </c>
      <c r="AS230" s="65">
        <f>+upper!AS230</f>
        <v>2.6259986319488251E-2</v>
      </c>
      <c r="AT230" s="65">
        <f>+upper!AT230</f>
        <v>5.8542905281060972E-2</v>
      </c>
      <c r="AU230" s="65">
        <f>+upper!AU230</f>
        <v>0.13050189302236506</v>
      </c>
      <c r="AV230" s="65">
        <f>+upper!AV230</f>
        <v>0.29369427760562089</v>
      </c>
      <c r="AW230" s="65">
        <f>+upper!AW230</f>
        <v>0.59525406770972056</v>
      </c>
      <c r="AX230" s="65">
        <f>+upper!AX230</f>
        <v>1.2009218120002652</v>
      </c>
      <c r="AY230" s="65">
        <f>+upper!AY230</f>
        <v>2.4224297584848284</v>
      </c>
      <c r="AZ230" s="65">
        <f>+upper!AZ230</f>
        <v>6.3037861138649607</v>
      </c>
      <c r="BA230" s="65">
        <f>+upper!BA230</f>
        <v>15.009872436362967</v>
      </c>
      <c r="BB230" s="65">
        <f>+upper!BB230</f>
        <v>31.93</v>
      </c>
      <c r="BC230" s="65">
        <f>+upper!BC230</f>
        <v>59.969700000000003</v>
      </c>
      <c r="BD230" s="65">
        <f>+upper!BD230</f>
        <v>133.11958799999999</v>
      </c>
      <c r="BE230" s="65">
        <f>+upper!BE230</f>
        <v>204.83381599999998</v>
      </c>
      <c r="BF230" s="65">
        <f>+upper!BF230</f>
        <v>116.36157</v>
      </c>
      <c r="BG230" s="65">
        <f>+upper!BG230</f>
        <v>139.58402000000001</v>
      </c>
      <c r="BH230" s="65">
        <f>+upper!BH230</f>
        <v>155.74503000000001</v>
      </c>
      <c r="BI230" s="65">
        <f>+upper!BI230</f>
        <v>135.63694000000001</v>
      </c>
      <c r="BJ230" s="65">
        <f>+upper!BJ230</f>
        <v>138.77804</v>
      </c>
      <c r="BK230" s="65">
        <f>+upper!BK230</f>
        <v>200.76779999999999</v>
      </c>
      <c r="BL230" s="65">
        <f>+upper!BL230</f>
        <v>218.13879000000003</v>
      </c>
      <c r="BM230" s="65">
        <f>+upper!BM230</f>
        <v>229.09729000000002</v>
      </c>
      <c r="BN230" s="65">
        <f>+upper!BN230</f>
        <v>210.91324999999998</v>
      </c>
      <c r="BO230" s="65">
        <f>+upper!BO230</f>
        <v>265.63</v>
      </c>
      <c r="BP230" s="65">
        <f>+upper!BP230</f>
        <v>242.4</v>
      </c>
      <c r="BQ230" s="65">
        <f>+upper!BQ230</f>
        <v>252.5</v>
      </c>
      <c r="BR230" s="65">
        <f>+upper!BR230</f>
        <v>252.08186000000001</v>
      </c>
      <c r="BS230" s="65">
        <f>+upper!BS230</f>
        <v>263.7490433333341</v>
      </c>
      <c r="BT230" s="65">
        <f>+upper!BT230</f>
        <v>271.24248022222378</v>
      </c>
      <c r="BU230" s="65">
        <f>+upper!BU230</f>
        <v>267.10303637037168</v>
      </c>
      <c r="BV230" s="65">
        <f>+upper!BV230</f>
        <v>277.32038390617498</v>
      </c>
      <c r="BW230" s="65">
        <f>+upper!BW230</f>
        <v>281.66535585843917</v>
      </c>
      <c r="BX230" s="65">
        <f>+upper!BX230</f>
        <v>287.30956566431024</v>
      </c>
      <c r="BY230" s="65">
        <f>+upper!BY230</f>
        <v>290.66050283574214</v>
      </c>
      <c r="BZ230" s="65">
        <f>+upper!BZ230</f>
        <v>295.42235476637904</v>
      </c>
      <c r="CA230" s="65">
        <f>+upper!CA230</f>
        <v>301.9729824243621</v>
      </c>
    </row>
    <row r="231" spans="1:79" x14ac:dyDescent="0.2">
      <c r="A231" s="9">
        <v>876</v>
      </c>
      <c r="B231" s="65">
        <f>+upper!B231</f>
        <v>0</v>
      </c>
      <c r="C231" s="65">
        <f>+upper!C231</f>
        <v>0</v>
      </c>
      <c r="D231" s="65">
        <f>+upper!D231</f>
        <v>0</v>
      </c>
      <c r="E231" s="65">
        <f>+upper!E231</f>
        <v>0</v>
      </c>
      <c r="F231" s="65">
        <f>+upper!F231</f>
        <v>0</v>
      </c>
      <c r="G231" s="65">
        <f>+upper!G231</f>
        <v>0</v>
      </c>
      <c r="H231" s="65">
        <f>+upper!H231</f>
        <v>0</v>
      </c>
      <c r="I231" s="65">
        <f>+upper!I231</f>
        <v>0</v>
      </c>
      <c r="J231" s="65">
        <f>+upper!J231</f>
        <v>0</v>
      </c>
      <c r="K231" s="65">
        <f>+upper!K231</f>
        <v>0</v>
      </c>
      <c r="L231" s="65">
        <f>+upper!L231</f>
        <v>0</v>
      </c>
      <c r="M231" s="65">
        <f>+upper!M231</f>
        <v>0</v>
      </c>
      <c r="N231" s="65">
        <f>+upper!N231</f>
        <v>0</v>
      </c>
      <c r="O231" s="65">
        <f>+upper!O231</f>
        <v>0</v>
      </c>
      <c r="P231" s="65">
        <f>+upper!P231</f>
        <v>0</v>
      </c>
      <c r="Q231" s="65">
        <f>+upper!Q231</f>
        <v>0</v>
      </c>
      <c r="R231" s="65">
        <f>+upper!R231</f>
        <v>0</v>
      </c>
      <c r="S231" s="65">
        <f>+upper!S231</f>
        <v>0</v>
      </c>
      <c r="T231" s="65">
        <f>+upper!T231</f>
        <v>0</v>
      </c>
      <c r="U231" s="65">
        <f>+upper!U231</f>
        <v>0</v>
      </c>
      <c r="V231" s="65">
        <f>+upper!V231</f>
        <v>0</v>
      </c>
      <c r="W231" s="65">
        <f>+upper!W231</f>
        <v>0</v>
      </c>
      <c r="X231" s="65">
        <f>+upper!X231</f>
        <v>0</v>
      </c>
      <c r="Y231" s="65">
        <f>+upper!Y231</f>
        <v>0</v>
      </c>
      <c r="Z231" s="65">
        <f>+upper!Z231</f>
        <v>0</v>
      </c>
      <c r="AA231" s="65">
        <f>+upper!AA231</f>
        <v>0</v>
      </c>
      <c r="AB231" s="65">
        <f>+upper!AB231</f>
        <v>0</v>
      </c>
      <c r="AC231" s="65">
        <f>+upper!AC231</f>
        <v>0</v>
      </c>
      <c r="AD231" s="65">
        <f>+upper!AD231</f>
        <v>0</v>
      </c>
      <c r="AE231" s="65">
        <f>+upper!AE231</f>
        <v>0</v>
      </c>
      <c r="AF231" s="65">
        <f>+upper!AF231</f>
        <v>0</v>
      </c>
      <c r="AG231" s="65">
        <f>+upper!AG231</f>
        <v>0</v>
      </c>
      <c r="AH231" s="65">
        <f>+upper!AH231</f>
        <v>0</v>
      </c>
      <c r="AI231" s="65">
        <f>+upper!AI231</f>
        <v>0</v>
      </c>
      <c r="AJ231" s="65">
        <f>+upper!AJ231</f>
        <v>0</v>
      </c>
      <c r="AK231" s="65">
        <f>+upper!AK231</f>
        <v>0</v>
      </c>
      <c r="AL231" s="65">
        <f>+upper!AL231</f>
        <v>0</v>
      </c>
      <c r="AM231" s="65">
        <f>+upper!AM231</f>
        <v>0</v>
      </c>
      <c r="AN231" s="65">
        <f>+upper!AN231</f>
        <v>0</v>
      </c>
      <c r="AO231" s="65">
        <f>+upper!AO231</f>
        <v>0</v>
      </c>
      <c r="AP231" s="65">
        <f>+upper!AP231</f>
        <v>0</v>
      </c>
      <c r="AQ231" s="65">
        <f>+upper!AQ231</f>
        <v>0</v>
      </c>
      <c r="AR231" s="65">
        <f>+upper!AR231</f>
        <v>0</v>
      </c>
      <c r="AS231" s="65">
        <f>+upper!AS231</f>
        <v>0</v>
      </c>
      <c r="AT231" s="65">
        <f>+upper!AT231</f>
        <v>0</v>
      </c>
      <c r="AU231" s="65">
        <f>+upper!AU231</f>
        <v>0</v>
      </c>
      <c r="AV231" s="65">
        <f>+upper!AV231</f>
        <v>0</v>
      </c>
      <c r="AW231" s="65">
        <f>+upper!AW231</f>
        <v>0</v>
      </c>
      <c r="AX231" s="65">
        <f>+upper!AX231</f>
        <v>0</v>
      </c>
      <c r="AY231" s="65">
        <f>+upper!AY231</f>
        <v>0</v>
      </c>
      <c r="AZ231" s="65">
        <f>+upper!AZ231</f>
        <v>0</v>
      </c>
      <c r="BA231" s="65">
        <f>+upper!BA231</f>
        <v>0</v>
      </c>
      <c r="BB231" s="65">
        <f>+upper!BB231</f>
        <v>0</v>
      </c>
      <c r="BC231" s="65">
        <f>+upper!BC231</f>
        <v>0</v>
      </c>
      <c r="BD231" s="65">
        <f>+upper!BD231</f>
        <v>0</v>
      </c>
      <c r="BE231" s="65">
        <f>+upper!BE231</f>
        <v>0</v>
      </c>
      <c r="BF231" s="65">
        <f>+upper!BF231</f>
        <v>0</v>
      </c>
      <c r="BG231" s="65">
        <f>+upper!BG231</f>
        <v>0</v>
      </c>
      <c r="BH231" s="65">
        <f>+upper!BH231</f>
        <v>0</v>
      </c>
      <c r="BI231" s="65">
        <f>+upper!BI231</f>
        <v>0</v>
      </c>
      <c r="BJ231" s="65">
        <f>+upper!BJ231</f>
        <v>0</v>
      </c>
      <c r="BK231" s="65">
        <f>+upper!BK231</f>
        <v>0</v>
      </c>
      <c r="BL231" s="65">
        <f>+upper!BL231</f>
        <v>0</v>
      </c>
      <c r="BM231" s="65">
        <f>+upper!BM231</f>
        <v>0</v>
      </c>
      <c r="BN231" s="65">
        <f>+upper!BN231</f>
        <v>0</v>
      </c>
      <c r="BO231" s="65">
        <f>+upper!BO231</f>
        <v>0</v>
      </c>
      <c r="BP231" s="65">
        <f>+upper!BP231</f>
        <v>0</v>
      </c>
      <c r="BQ231" s="65">
        <f>+upper!BQ231</f>
        <v>0</v>
      </c>
      <c r="BR231" s="65">
        <f>+upper!BR231</f>
        <v>0</v>
      </c>
      <c r="BS231" s="65">
        <f>+upper!BS231</f>
        <v>0</v>
      </c>
      <c r="BT231" s="65">
        <f>+upper!BT231</f>
        <v>0</v>
      </c>
      <c r="BU231" s="65">
        <f>+upper!BU231</f>
        <v>0</v>
      </c>
      <c r="BV231" s="65">
        <f>+upper!BV231</f>
        <v>0</v>
      </c>
      <c r="BW231" s="65">
        <f>+upper!BW231</f>
        <v>0</v>
      </c>
      <c r="BX231" s="65">
        <f>+upper!BX231</f>
        <v>0</v>
      </c>
      <c r="BY231" s="65">
        <f>+upper!BY231</f>
        <v>0</v>
      </c>
      <c r="BZ231" s="65">
        <f>+upper!BZ231</f>
        <v>0</v>
      </c>
      <c r="CA231" s="65">
        <f>+upper!CA231</f>
        <v>0</v>
      </c>
    </row>
    <row r="232" spans="1:79" x14ac:dyDescent="0.2">
      <c r="A232" s="9">
        <v>882</v>
      </c>
      <c r="B232" s="65">
        <f>+upper!B232</f>
        <v>0</v>
      </c>
      <c r="C232" s="65">
        <f>+upper!C232</f>
        <v>0</v>
      </c>
      <c r="D232" s="65">
        <f>+upper!D232</f>
        <v>0</v>
      </c>
      <c r="E232" s="65">
        <f>+upper!E232</f>
        <v>0</v>
      </c>
      <c r="F232" s="65">
        <f>+upper!F232</f>
        <v>0</v>
      </c>
      <c r="G232" s="65">
        <f>+upper!G232</f>
        <v>0</v>
      </c>
      <c r="H232" s="65">
        <f>+upper!H232</f>
        <v>0</v>
      </c>
      <c r="I232" s="65">
        <f>+upper!I232</f>
        <v>0</v>
      </c>
      <c r="J232" s="65">
        <f>+upper!J232</f>
        <v>0</v>
      </c>
      <c r="K232" s="65">
        <f>+upper!K232</f>
        <v>0</v>
      </c>
      <c r="L232" s="65">
        <f>+upper!L232</f>
        <v>0</v>
      </c>
      <c r="M232" s="65">
        <f>+upper!M232</f>
        <v>0</v>
      </c>
      <c r="N232" s="65">
        <f>+upper!N232</f>
        <v>0</v>
      </c>
      <c r="O232" s="65">
        <f>+upper!O232</f>
        <v>0</v>
      </c>
      <c r="P232" s="65">
        <f>+upper!P232</f>
        <v>0</v>
      </c>
      <c r="Q232" s="65">
        <f>+upper!Q232</f>
        <v>0</v>
      </c>
      <c r="R232" s="65">
        <f>+upper!R232</f>
        <v>0</v>
      </c>
      <c r="S232" s="65">
        <f>+upper!S232</f>
        <v>0</v>
      </c>
      <c r="T232" s="65">
        <f>+upper!T232</f>
        <v>0</v>
      </c>
      <c r="U232" s="65">
        <f>+upper!U232</f>
        <v>0</v>
      </c>
      <c r="V232" s="65">
        <f>+upper!V232</f>
        <v>0</v>
      </c>
      <c r="W232" s="65">
        <f>+upper!W232</f>
        <v>0</v>
      </c>
      <c r="X232" s="65">
        <f>+upper!X232</f>
        <v>0</v>
      </c>
      <c r="Y232" s="65">
        <f>+upper!Y232</f>
        <v>0</v>
      </c>
      <c r="Z232" s="65">
        <f>+upper!Z232</f>
        <v>0</v>
      </c>
      <c r="AA232" s="65">
        <f>+upper!AA232</f>
        <v>0</v>
      </c>
      <c r="AB232" s="65">
        <f>+upper!AB232</f>
        <v>0</v>
      </c>
      <c r="AC232" s="65">
        <f>+upper!AC232</f>
        <v>0</v>
      </c>
      <c r="AD232" s="65">
        <f>+upper!AD232</f>
        <v>0</v>
      </c>
      <c r="AE232" s="65">
        <f>+upper!AE232</f>
        <v>0</v>
      </c>
      <c r="AF232" s="65">
        <f>+upper!AF232</f>
        <v>0</v>
      </c>
      <c r="AG232" s="65">
        <f>+upper!AG232</f>
        <v>0</v>
      </c>
      <c r="AH232" s="65">
        <f>+upper!AH232</f>
        <v>0</v>
      </c>
      <c r="AI232" s="65">
        <f>+upper!AI232</f>
        <v>0</v>
      </c>
      <c r="AJ232" s="65">
        <f>+upper!AJ232</f>
        <v>0</v>
      </c>
      <c r="AK232" s="65">
        <f>+upper!AK232</f>
        <v>0</v>
      </c>
      <c r="AL232" s="65">
        <f>+upper!AL232</f>
        <v>0</v>
      </c>
      <c r="AM232" s="65">
        <f>+upper!AM232</f>
        <v>0</v>
      </c>
      <c r="AN232" s="65">
        <f>+upper!AN232</f>
        <v>0</v>
      </c>
      <c r="AO232" s="65">
        <f>+upper!AO232</f>
        <v>0</v>
      </c>
      <c r="AP232" s="65">
        <f>+upper!AP232</f>
        <v>0</v>
      </c>
      <c r="AQ232" s="65">
        <f>+upper!AQ232</f>
        <v>0</v>
      </c>
      <c r="AR232" s="65">
        <f>+upper!AR232</f>
        <v>0</v>
      </c>
      <c r="AS232" s="65">
        <f>+upper!AS232</f>
        <v>0</v>
      </c>
      <c r="AT232" s="65">
        <f>+upper!AT232</f>
        <v>0</v>
      </c>
      <c r="AU232" s="65">
        <f>+upper!AU232</f>
        <v>0</v>
      </c>
      <c r="AV232" s="65">
        <f>+upper!AV232</f>
        <v>0</v>
      </c>
      <c r="AW232" s="65">
        <f>+upper!AW232</f>
        <v>0</v>
      </c>
      <c r="AX232" s="65">
        <f>+upper!AX232</f>
        <v>0</v>
      </c>
      <c r="AY232" s="65">
        <f>+upper!AY232</f>
        <v>0</v>
      </c>
      <c r="AZ232" s="65">
        <f>+upper!AZ232</f>
        <v>0</v>
      </c>
      <c r="BA232" s="65">
        <f>+upper!BA232</f>
        <v>0</v>
      </c>
      <c r="BB232" s="65">
        <f>+upper!BB232</f>
        <v>0</v>
      </c>
      <c r="BC232" s="65">
        <f>+upper!BC232</f>
        <v>0</v>
      </c>
      <c r="BD232" s="65">
        <f>+upper!BD232</f>
        <v>0</v>
      </c>
      <c r="BE232" s="65">
        <f>+upper!BE232</f>
        <v>0</v>
      </c>
      <c r="BF232" s="65">
        <f>+upper!BF232</f>
        <v>0</v>
      </c>
      <c r="BG232" s="65">
        <f>+upper!BG232</f>
        <v>0</v>
      </c>
      <c r="BH232" s="65">
        <f>+upper!BH232</f>
        <v>0</v>
      </c>
      <c r="BI232" s="65">
        <f>+upper!BI232</f>
        <v>0</v>
      </c>
      <c r="BJ232" s="65">
        <f>+upper!BJ232</f>
        <v>0</v>
      </c>
      <c r="BK232" s="65">
        <f>+upper!BK232</f>
        <v>0</v>
      </c>
      <c r="BL232" s="65">
        <f>+upper!BL232</f>
        <v>0</v>
      </c>
      <c r="BM232" s="65">
        <f>+upper!BM232</f>
        <v>0</v>
      </c>
      <c r="BN232" s="65">
        <f>+upper!BN232</f>
        <v>0</v>
      </c>
      <c r="BO232" s="65">
        <f>+upper!BO232</f>
        <v>0</v>
      </c>
      <c r="BP232" s="65">
        <f>+upper!BP232</f>
        <v>0</v>
      </c>
      <c r="BQ232" s="65">
        <f>+upper!BQ232</f>
        <v>0</v>
      </c>
      <c r="BR232" s="65">
        <f>+upper!BR232</f>
        <v>0</v>
      </c>
      <c r="BS232" s="65">
        <f>+upper!BS232</f>
        <v>0</v>
      </c>
      <c r="BT232" s="65">
        <f>+upper!BT232</f>
        <v>0</v>
      </c>
      <c r="BU232" s="65">
        <f>+upper!BU232</f>
        <v>0</v>
      </c>
      <c r="BV232" s="65">
        <f>+upper!BV232</f>
        <v>0</v>
      </c>
      <c r="BW232" s="65">
        <f>+upper!BW232</f>
        <v>0</v>
      </c>
      <c r="BX232" s="65">
        <f>+upper!BX232</f>
        <v>0</v>
      </c>
      <c r="BY232" s="65">
        <f>+upper!BY232</f>
        <v>0</v>
      </c>
      <c r="BZ232" s="65">
        <f>+upper!BZ232</f>
        <v>0</v>
      </c>
      <c r="CA232" s="65">
        <f>+upper!CA232</f>
        <v>0</v>
      </c>
    </row>
    <row r="233" spans="1:79" x14ac:dyDescent="0.2">
      <c r="A233" s="9">
        <v>887</v>
      </c>
      <c r="B233" s="65">
        <f>+upper!B233</f>
        <v>0</v>
      </c>
      <c r="C233" s="65">
        <f>+upper!C233</f>
        <v>0</v>
      </c>
      <c r="D233" s="65">
        <f>+upper!D233</f>
        <v>0</v>
      </c>
      <c r="E233" s="65">
        <f>+upper!E233</f>
        <v>0</v>
      </c>
      <c r="F233" s="65">
        <f>+upper!F233</f>
        <v>0</v>
      </c>
      <c r="G233" s="65">
        <f>+upper!G233</f>
        <v>0</v>
      </c>
      <c r="H233" s="65">
        <f>+upper!H233</f>
        <v>0</v>
      </c>
      <c r="I233" s="65">
        <f>+upper!I233</f>
        <v>0</v>
      </c>
      <c r="J233" s="65">
        <f>+upper!J233</f>
        <v>0</v>
      </c>
      <c r="K233" s="65">
        <f>+upper!K233</f>
        <v>0</v>
      </c>
      <c r="L233" s="65">
        <f>+upper!L233</f>
        <v>0</v>
      </c>
      <c r="M233" s="65">
        <f>+upper!M233</f>
        <v>0</v>
      </c>
      <c r="N233" s="65">
        <f>+upper!N233</f>
        <v>0</v>
      </c>
      <c r="O233" s="65">
        <f>+upper!O233</f>
        <v>0</v>
      </c>
      <c r="P233" s="65">
        <f>+upper!P233</f>
        <v>0</v>
      </c>
      <c r="Q233" s="65">
        <f>+upper!Q233</f>
        <v>0</v>
      </c>
      <c r="R233" s="65">
        <f>+upper!R233</f>
        <v>0</v>
      </c>
      <c r="S233" s="65">
        <f>+upper!S233</f>
        <v>0</v>
      </c>
      <c r="T233" s="65">
        <f>+upper!T233</f>
        <v>0</v>
      </c>
      <c r="U233" s="65">
        <f>+upper!U233</f>
        <v>0</v>
      </c>
      <c r="V233" s="65">
        <f>+upper!V233</f>
        <v>0</v>
      </c>
      <c r="W233" s="65">
        <f>+upper!W233</f>
        <v>0</v>
      </c>
      <c r="X233" s="65">
        <f>+upper!X233</f>
        <v>0</v>
      </c>
      <c r="Y233" s="65">
        <f>+upper!Y233</f>
        <v>0</v>
      </c>
      <c r="Z233" s="65">
        <f>+upper!Z233</f>
        <v>0</v>
      </c>
      <c r="AA233" s="65">
        <f>+upper!AA233</f>
        <v>0</v>
      </c>
      <c r="AB233" s="65">
        <f>+upper!AB233</f>
        <v>0</v>
      </c>
      <c r="AC233" s="65">
        <f>+upper!AC233</f>
        <v>0</v>
      </c>
      <c r="AD233" s="65">
        <f>+upper!AD233</f>
        <v>0</v>
      </c>
      <c r="AE233" s="65">
        <f>+upper!AE233</f>
        <v>0</v>
      </c>
      <c r="AF233" s="65">
        <f>+upper!AF233</f>
        <v>0</v>
      </c>
      <c r="AG233" s="65">
        <f>+upper!AG233</f>
        <v>0</v>
      </c>
      <c r="AH233" s="65">
        <f>+upper!AH233</f>
        <v>0</v>
      </c>
      <c r="AI233" s="65">
        <f>+upper!AI233</f>
        <v>0</v>
      </c>
      <c r="AJ233" s="65">
        <f>+upper!AJ233</f>
        <v>0</v>
      </c>
      <c r="AK233" s="65">
        <f>+upper!AK233</f>
        <v>0</v>
      </c>
      <c r="AL233" s="65">
        <f>+upper!AL233</f>
        <v>0</v>
      </c>
      <c r="AM233" s="65">
        <f>+upper!AM233</f>
        <v>0</v>
      </c>
      <c r="AN233" s="65">
        <f>+upper!AN233</f>
        <v>0</v>
      </c>
      <c r="AO233" s="65">
        <f>+upper!AO233</f>
        <v>0</v>
      </c>
      <c r="AP233" s="65">
        <f>+upper!AP233</f>
        <v>0</v>
      </c>
      <c r="AQ233" s="65">
        <f>+upper!AQ233</f>
        <v>0</v>
      </c>
      <c r="AR233" s="65">
        <f>+upper!AR233</f>
        <v>0</v>
      </c>
      <c r="AS233" s="65">
        <f>+upper!AS233</f>
        <v>0</v>
      </c>
      <c r="AT233" s="65">
        <f>+upper!AT233</f>
        <v>0</v>
      </c>
      <c r="AU233" s="65">
        <f>+upper!AU233</f>
        <v>0</v>
      </c>
      <c r="AV233" s="65">
        <f>+upper!AV233</f>
        <v>0</v>
      </c>
      <c r="AW233" s="65">
        <f>+upper!AW233</f>
        <v>0</v>
      </c>
      <c r="AX233" s="65">
        <f>+upper!AX233</f>
        <v>0</v>
      </c>
      <c r="AY233" s="65">
        <f>+upper!AY233</f>
        <v>0</v>
      </c>
      <c r="AZ233" s="65">
        <f>+upper!AZ233</f>
        <v>0</v>
      </c>
      <c r="BA233" s="65">
        <f>+upper!BA233</f>
        <v>0</v>
      </c>
      <c r="BB233" s="65">
        <f>+upper!BB233</f>
        <v>0</v>
      </c>
      <c r="BC233" s="65">
        <f>+upper!BC233</f>
        <v>0</v>
      </c>
      <c r="BD233" s="65">
        <f>+upper!BD233</f>
        <v>0</v>
      </c>
      <c r="BE233" s="65">
        <f>+upper!BE233</f>
        <v>0</v>
      </c>
      <c r="BF233" s="65">
        <f>+upper!BF233</f>
        <v>0</v>
      </c>
      <c r="BG233" s="65">
        <f>+upper!BG233</f>
        <v>0</v>
      </c>
      <c r="BH233" s="65">
        <f>+upper!BH233</f>
        <v>0</v>
      </c>
      <c r="BI233" s="65">
        <f>+upper!BI233</f>
        <v>0</v>
      </c>
      <c r="BJ233" s="65">
        <f>+upper!BJ233</f>
        <v>0</v>
      </c>
      <c r="BK233" s="65">
        <f>+upper!BK233</f>
        <v>0</v>
      </c>
      <c r="BL233" s="65">
        <f>+upper!BL233</f>
        <v>0</v>
      </c>
      <c r="BM233" s="65">
        <f>+upper!BM233</f>
        <v>0</v>
      </c>
      <c r="BN233" s="65">
        <f>+upper!BN233</f>
        <v>0</v>
      </c>
      <c r="BO233" s="65">
        <f>+upper!BO233</f>
        <v>0</v>
      </c>
      <c r="BP233" s="65">
        <f>+upper!BP233</f>
        <v>0</v>
      </c>
      <c r="BQ233" s="65">
        <f>+upper!BQ233</f>
        <v>0</v>
      </c>
      <c r="BR233" s="65">
        <f>+upper!BR233</f>
        <v>0</v>
      </c>
      <c r="BS233" s="65">
        <f>+upper!BS233</f>
        <v>0</v>
      </c>
      <c r="BT233" s="65">
        <f>+upper!BT233</f>
        <v>0</v>
      </c>
      <c r="BU233" s="65">
        <f>+upper!BU233</f>
        <v>0</v>
      </c>
      <c r="BV233" s="65">
        <f>+upper!BV233</f>
        <v>0</v>
      </c>
      <c r="BW233" s="65">
        <f>+upper!BW233</f>
        <v>0</v>
      </c>
      <c r="BX233" s="65">
        <f>+upper!BX233</f>
        <v>0</v>
      </c>
      <c r="BY233" s="65">
        <f>+upper!BY233</f>
        <v>0</v>
      </c>
      <c r="BZ233" s="65">
        <f>+upper!BZ233</f>
        <v>0</v>
      </c>
      <c r="CA233" s="65">
        <f>+upper!CA233</f>
        <v>0</v>
      </c>
    </row>
    <row r="234" spans="1:79" x14ac:dyDescent="0.2">
      <c r="A234" s="9">
        <v>891</v>
      </c>
      <c r="B234" s="65">
        <f>+upper!B234</f>
        <v>0</v>
      </c>
      <c r="C234" s="65">
        <f>+upper!C234</f>
        <v>0</v>
      </c>
      <c r="D234" s="65">
        <f>+upper!D234</f>
        <v>0</v>
      </c>
      <c r="E234" s="65">
        <f>+upper!E234</f>
        <v>0</v>
      </c>
      <c r="F234" s="65">
        <f>+upper!F234</f>
        <v>0</v>
      </c>
      <c r="G234" s="65">
        <f>+upper!G234</f>
        <v>0</v>
      </c>
      <c r="H234" s="65">
        <f>+upper!H234</f>
        <v>0</v>
      </c>
      <c r="I234" s="65">
        <f>+upper!I234</f>
        <v>0</v>
      </c>
      <c r="J234" s="65">
        <f>+upper!J234</f>
        <v>0</v>
      </c>
      <c r="K234" s="65">
        <f>+upper!K234</f>
        <v>0</v>
      </c>
      <c r="L234" s="65">
        <f>+upper!L234</f>
        <v>0</v>
      </c>
      <c r="M234" s="65">
        <f>+upper!M234</f>
        <v>0</v>
      </c>
      <c r="N234" s="65">
        <f>+upper!N234</f>
        <v>0</v>
      </c>
      <c r="O234" s="65">
        <f>+upper!O234</f>
        <v>0</v>
      </c>
      <c r="P234" s="65">
        <f>+upper!P234</f>
        <v>0</v>
      </c>
      <c r="Q234" s="65">
        <f>+upper!Q234</f>
        <v>0</v>
      </c>
      <c r="R234" s="65">
        <f>+upper!R234</f>
        <v>0</v>
      </c>
      <c r="S234" s="65">
        <f>+upper!S234</f>
        <v>0</v>
      </c>
      <c r="T234" s="65">
        <f>+upper!T234</f>
        <v>0</v>
      </c>
      <c r="U234" s="65">
        <f>+upper!U234</f>
        <v>0</v>
      </c>
      <c r="V234" s="65">
        <f>+upper!V234</f>
        <v>0</v>
      </c>
      <c r="W234" s="65">
        <f>+upper!W234</f>
        <v>0</v>
      </c>
      <c r="X234" s="65">
        <f>+upper!X234</f>
        <v>0</v>
      </c>
      <c r="Y234" s="65">
        <f>+upper!Y234</f>
        <v>0</v>
      </c>
      <c r="Z234" s="65">
        <f>+upper!Z234</f>
        <v>0</v>
      </c>
      <c r="AA234" s="65">
        <f>+upper!AA234</f>
        <v>0</v>
      </c>
      <c r="AB234" s="65">
        <f>+upper!AB234</f>
        <v>0</v>
      </c>
      <c r="AC234" s="65">
        <f>+upper!AC234</f>
        <v>0</v>
      </c>
      <c r="AD234" s="65">
        <f>+upper!AD234</f>
        <v>0</v>
      </c>
      <c r="AE234" s="65">
        <f>+upper!AE234</f>
        <v>0</v>
      </c>
      <c r="AF234" s="65">
        <f>+upper!AF234</f>
        <v>0</v>
      </c>
      <c r="AG234" s="65">
        <f>+upper!AG234</f>
        <v>0</v>
      </c>
      <c r="AH234" s="65">
        <f>+upper!AH234</f>
        <v>0</v>
      </c>
      <c r="AI234" s="65">
        <f>+upper!AI234</f>
        <v>0</v>
      </c>
      <c r="AJ234" s="65">
        <f>+upper!AJ234</f>
        <v>0</v>
      </c>
      <c r="AK234" s="65">
        <f>+upper!AK234</f>
        <v>0</v>
      </c>
      <c r="AL234" s="65">
        <f>+upper!AL234</f>
        <v>0</v>
      </c>
      <c r="AM234" s="65">
        <f>+upper!AM234</f>
        <v>0</v>
      </c>
      <c r="AN234" s="65">
        <f>+upper!AN234</f>
        <v>0</v>
      </c>
      <c r="AO234" s="65">
        <f>+upper!AO234</f>
        <v>0</v>
      </c>
      <c r="AP234" s="65">
        <f>+upper!AP234</f>
        <v>0</v>
      </c>
      <c r="AQ234" s="65">
        <f>+upper!AQ234</f>
        <v>0</v>
      </c>
      <c r="AR234" s="65">
        <f>+upper!AR234</f>
        <v>0</v>
      </c>
      <c r="AS234" s="65">
        <f>+upper!AS234</f>
        <v>0</v>
      </c>
      <c r="AT234" s="65">
        <f>+upper!AT234</f>
        <v>0</v>
      </c>
      <c r="AU234" s="65">
        <f>+upper!AU234</f>
        <v>0</v>
      </c>
      <c r="AV234" s="65">
        <f>+upper!AV234</f>
        <v>0</v>
      </c>
      <c r="AW234" s="65">
        <f>+upper!AW234</f>
        <v>0</v>
      </c>
      <c r="AX234" s="65">
        <f>+upper!AX234</f>
        <v>0</v>
      </c>
      <c r="AY234" s="65">
        <f>+upper!AY234</f>
        <v>0</v>
      </c>
      <c r="AZ234" s="65">
        <f>+upper!AZ234</f>
        <v>0</v>
      </c>
      <c r="BA234" s="65">
        <f>+upper!BA234</f>
        <v>0</v>
      </c>
      <c r="BB234" s="65">
        <f>+upper!BB234</f>
        <v>0</v>
      </c>
      <c r="BC234" s="65">
        <f>+upper!BC234</f>
        <v>0</v>
      </c>
      <c r="BD234" s="65">
        <f>+upper!BD234</f>
        <v>0</v>
      </c>
      <c r="BE234" s="65">
        <f>+upper!BE234</f>
        <v>0</v>
      </c>
      <c r="BF234" s="65">
        <f>+upper!BF234</f>
        <v>0</v>
      </c>
      <c r="BG234" s="65">
        <f>+upper!BG234</f>
        <v>0</v>
      </c>
      <c r="BH234" s="65">
        <f>+upper!BH234</f>
        <v>0</v>
      </c>
      <c r="BI234" s="65">
        <f>+upper!BI234</f>
        <v>0</v>
      </c>
      <c r="BJ234" s="65">
        <f>+upper!BJ234</f>
        <v>0</v>
      </c>
      <c r="BK234" s="65">
        <f>+upper!BK234</f>
        <v>0</v>
      </c>
      <c r="BL234" s="65">
        <f>+upper!BL234</f>
        <v>0</v>
      </c>
      <c r="BM234" s="65">
        <f>+upper!BM234</f>
        <v>0</v>
      </c>
      <c r="BN234" s="65">
        <f>+upper!BN234</f>
        <v>0</v>
      </c>
      <c r="BO234" s="65">
        <f>+upper!BO234</f>
        <v>0</v>
      </c>
      <c r="BP234" s="65">
        <f>+upper!BP234</f>
        <v>0</v>
      </c>
      <c r="BQ234" s="65">
        <f>+upper!BQ234</f>
        <v>0</v>
      </c>
      <c r="BR234" s="65">
        <f>+upper!BR234</f>
        <v>0</v>
      </c>
      <c r="BS234" s="65">
        <f>+upper!BS234</f>
        <v>0</v>
      </c>
      <c r="BT234" s="65">
        <f>+upper!BT234</f>
        <v>0</v>
      </c>
      <c r="BU234" s="65">
        <f>+upper!BU234</f>
        <v>0</v>
      </c>
      <c r="BV234" s="65">
        <f>+upper!BV234</f>
        <v>0</v>
      </c>
      <c r="BW234" s="65">
        <f>+upper!BW234</f>
        <v>0</v>
      </c>
      <c r="BX234" s="65">
        <f>+upper!BX234</f>
        <v>0</v>
      </c>
      <c r="BY234" s="65">
        <f>+upper!BY234</f>
        <v>0</v>
      </c>
      <c r="BZ234" s="65">
        <f>+upper!BZ234</f>
        <v>0</v>
      </c>
      <c r="CA234" s="65">
        <f>+upper!CA234</f>
        <v>0</v>
      </c>
    </row>
    <row r="235" spans="1:79" x14ac:dyDescent="0.2">
      <c r="A235" s="6">
        <v>894</v>
      </c>
      <c r="B235" s="65">
        <f>+upper!B235</f>
        <v>0</v>
      </c>
      <c r="C235" s="65">
        <f>+upper!C235</f>
        <v>0</v>
      </c>
      <c r="D235" s="65">
        <f>+upper!D235</f>
        <v>0</v>
      </c>
      <c r="E235" s="65">
        <f>+upper!E235</f>
        <v>0</v>
      </c>
      <c r="F235" s="65">
        <f>+upper!F235</f>
        <v>0</v>
      </c>
      <c r="G235" s="65">
        <f>+upper!G235</f>
        <v>0</v>
      </c>
      <c r="H235" s="65">
        <f>+upper!H235</f>
        <v>0</v>
      </c>
      <c r="I235" s="65">
        <f>+upper!I235</f>
        <v>0</v>
      </c>
      <c r="J235" s="65">
        <f>+upper!J235</f>
        <v>0</v>
      </c>
      <c r="K235" s="65">
        <f>+upper!K235</f>
        <v>0</v>
      </c>
      <c r="L235" s="65">
        <f>+upper!L235</f>
        <v>0</v>
      </c>
      <c r="M235" s="65">
        <f>+upper!M235</f>
        <v>0</v>
      </c>
      <c r="N235" s="65">
        <f>+upper!N235</f>
        <v>0</v>
      </c>
      <c r="O235" s="65">
        <f>+upper!O235</f>
        <v>0</v>
      </c>
      <c r="P235" s="65">
        <f>+upper!P235</f>
        <v>0</v>
      </c>
      <c r="Q235" s="65">
        <f>+upper!Q235</f>
        <v>0</v>
      </c>
      <c r="R235" s="65">
        <f>+upper!R235</f>
        <v>0</v>
      </c>
      <c r="S235" s="65">
        <f>+upper!S235</f>
        <v>0</v>
      </c>
      <c r="T235" s="65">
        <f>+upper!T235</f>
        <v>0</v>
      </c>
      <c r="U235" s="65">
        <f>+upper!U235</f>
        <v>0</v>
      </c>
      <c r="V235" s="65">
        <f>+upper!V235</f>
        <v>0</v>
      </c>
      <c r="W235" s="65">
        <f>+upper!W235</f>
        <v>0</v>
      </c>
      <c r="X235" s="65">
        <f>+upper!X235</f>
        <v>0</v>
      </c>
      <c r="Y235" s="65">
        <f>+upper!Y235</f>
        <v>0</v>
      </c>
      <c r="Z235" s="65">
        <f>+upper!Z235</f>
        <v>0</v>
      </c>
      <c r="AA235" s="65">
        <f>+upper!AA235</f>
        <v>0</v>
      </c>
      <c r="AB235" s="65">
        <f>+upper!AB235</f>
        <v>0</v>
      </c>
      <c r="AC235" s="65">
        <f>+upper!AC235</f>
        <v>0</v>
      </c>
      <c r="AD235" s="65">
        <f>+upper!AD235</f>
        <v>0</v>
      </c>
      <c r="AE235" s="65">
        <f>+upper!AE235</f>
        <v>0</v>
      </c>
      <c r="AF235" s="65">
        <f>+upper!AF235</f>
        <v>0</v>
      </c>
      <c r="AG235" s="65">
        <f>+upper!AG235</f>
        <v>0</v>
      </c>
      <c r="AH235" s="65">
        <f>+upper!AH235</f>
        <v>0</v>
      </c>
      <c r="AI235" s="65">
        <f>+upper!AI235</f>
        <v>0</v>
      </c>
      <c r="AJ235" s="65">
        <f>+upper!AJ235</f>
        <v>0</v>
      </c>
      <c r="AK235" s="65">
        <f>+upper!AK235</f>
        <v>0</v>
      </c>
      <c r="AL235" s="65">
        <f>+upper!AL235</f>
        <v>0</v>
      </c>
      <c r="AM235" s="65">
        <f>+upper!AM235</f>
        <v>0</v>
      </c>
      <c r="AN235" s="65">
        <f>+upper!AN235</f>
        <v>0</v>
      </c>
      <c r="AO235" s="65">
        <f>+upper!AO235</f>
        <v>0</v>
      </c>
      <c r="AP235" s="65">
        <f>+upper!AP235</f>
        <v>0</v>
      </c>
      <c r="AQ235" s="65">
        <f>+upper!AQ235</f>
        <v>0</v>
      </c>
      <c r="AR235" s="65">
        <f>+upper!AR235</f>
        <v>0</v>
      </c>
      <c r="AS235" s="65">
        <f>+upper!AS235</f>
        <v>0</v>
      </c>
      <c r="AT235" s="65">
        <f>+upper!AT235</f>
        <v>0</v>
      </c>
      <c r="AU235" s="65">
        <f>+upper!AU235</f>
        <v>0</v>
      </c>
      <c r="AV235" s="65">
        <f>+upper!AV235</f>
        <v>0</v>
      </c>
      <c r="AW235" s="65">
        <f>+upper!AW235</f>
        <v>0</v>
      </c>
      <c r="AX235" s="65">
        <f>+upper!AX235</f>
        <v>0</v>
      </c>
      <c r="AY235" s="65">
        <f>+upper!AY235</f>
        <v>0</v>
      </c>
      <c r="AZ235" s="65">
        <f>+upper!AZ235</f>
        <v>0</v>
      </c>
      <c r="BA235" s="65">
        <f>+upper!BA235</f>
        <v>0</v>
      </c>
      <c r="BB235" s="65">
        <f>+upper!BB235</f>
        <v>0</v>
      </c>
      <c r="BC235" s="65">
        <f>+upper!BC235</f>
        <v>0</v>
      </c>
      <c r="BD235" s="65">
        <f>+upper!BD235</f>
        <v>1.137486</v>
      </c>
      <c r="BE235" s="65">
        <f>+upper!BE235</f>
        <v>5.1917999999999997</v>
      </c>
      <c r="BF235" s="65">
        <f>+upper!BF235</f>
        <v>9.6664619999999992</v>
      </c>
      <c r="BG235" s="65">
        <f>+upper!BG235</f>
        <v>12.419970000000001</v>
      </c>
      <c r="BH235" s="65">
        <f>+upper!BH235</f>
        <v>9.3627000000000002</v>
      </c>
      <c r="BI235" s="65">
        <f>+upper!BI235</f>
        <v>10.605</v>
      </c>
      <c r="BJ235" s="65">
        <f>+upper!BJ235</f>
        <v>11.11</v>
      </c>
      <c r="BK235" s="65">
        <f>+upper!BK235</f>
        <v>12.625</v>
      </c>
      <c r="BL235" s="65">
        <f>+upper!BL235</f>
        <v>10.471680000000001</v>
      </c>
      <c r="BM235" s="65">
        <f>+upper!BM235</f>
        <v>14.501580000000001</v>
      </c>
      <c r="BN235" s="65">
        <f>+upper!BN235</f>
        <v>12.2311</v>
      </c>
      <c r="BO235" s="65">
        <f>+upper!BO235</f>
        <v>17.540670000000002</v>
      </c>
      <c r="BP235" s="65">
        <f>+upper!BP235</f>
        <v>25.837820000000001</v>
      </c>
      <c r="BQ235" s="65">
        <f>+upper!BQ235</f>
        <v>31.095880000000001</v>
      </c>
      <c r="BR235" s="65">
        <f>+upper!BR235</f>
        <v>27.764899999999997</v>
      </c>
      <c r="BS235" s="65">
        <f>+upper!BS235</f>
        <v>34.616134000000038</v>
      </c>
      <c r="BT235" s="65">
        <f>+upper!BT235</f>
        <v>39.633342666665904</v>
      </c>
      <c r="BU235" s="65">
        <f>+upper!BU235</f>
        <v>42.761523644444125</v>
      </c>
      <c r="BV235" s="65">
        <f>+upper!BV235</f>
        <v>45.326480740739562</v>
      </c>
      <c r="BW235" s="65">
        <f>+upper!BW235</f>
        <v>48.982385172344969</v>
      </c>
      <c r="BX235" s="65">
        <f>+upper!BX235</f>
        <v>53.982125743537821</v>
      </c>
      <c r="BY235" s="65">
        <f>+upper!BY235</f>
        <v>56.961202994390888</v>
      </c>
      <c r="BZ235" s="65">
        <f>+upper!BZ235</f>
        <v>60.336878063771259</v>
      </c>
      <c r="CA235" s="65">
        <f>+upper!CA235</f>
        <v>64.169834002749198</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
  <sheetViews>
    <sheetView workbookViewId="0"/>
  </sheetViews>
  <sheetFormatPr defaultRowHeight="12.75" x14ac:dyDescent="0.2"/>
  <cols>
    <col min="1" max="1" width="27.6640625" customWidth="1"/>
    <col min="9" max="13" width="9.33203125" customWidth="1"/>
  </cols>
  <sheetData>
    <row r="1" spans="1:13" x14ac:dyDescent="0.2">
      <c r="A1" s="139" t="s">
        <v>490</v>
      </c>
      <c r="B1" s="134"/>
      <c r="C1" s="134"/>
      <c r="D1" s="134"/>
      <c r="E1" s="134"/>
      <c r="F1" s="134"/>
    </row>
    <row r="2" spans="1:13" x14ac:dyDescent="0.2">
      <c r="A2" s="134"/>
      <c r="B2" s="134"/>
      <c r="C2" s="134"/>
      <c r="D2" s="134"/>
      <c r="E2" s="134"/>
      <c r="F2" s="134"/>
    </row>
    <row r="3" spans="1:13" x14ac:dyDescent="0.2">
      <c r="A3" s="134"/>
      <c r="B3" s="135" t="s">
        <v>487</v>
      </c>
      <c r="C3" s="135" t="s">
        <v>486</v>
      </c>
      <c r="D3" s="136" t="s">
        <v>488</v>
      </c>
      <c r="E3" s="136" t="s">
        <v>489</v>
      </c>
      <c r="F3" s="135" t="s">
        <v>480</v>
      </c>
      <c r="G3" s="136" t="s">
        <v>481</v>
      </c>
      <c r="H3" s="136" t="s">
        <v>482</v>
      </c>
      <c r="I3" s="136" t="s">
        <v>491</v>
      </c>
      <c r="J3" s="136" t="s">
        <v>483</v>
      </c>
      <c r="K3" s="136" t="s">
        <v>493</v>
      </c>
      <c r="L3" s="136" t="s">
        <v>492</v>
      </c>
      <c r="M3" s="136" t="s">
        <v>484</v>
      </c>
    </row>
    <row r="4" spans="1:13" x14ac:dyDescent="0.2">
      <c r="A4" s="137" t="str">
        <f>+data!C316</f>
        <v>North America</v>
      </c>
      <c r="B4" s="138">
        <f>+data!J316</f>
        <v>0</v>
      </c>
      <c r="C4" s="138">
        <f>+data!K316</f>
        <v>0</v>
      </c>
      <c r="D4" s="138">
        <f>+data!L316</f>
        <v>0</v>
      </c>
      <c r="E4" s="138">
        <f>+data!M316</f>
        <v>0</v>
      </c>
      <c r="F4" s="138">
        <f>+data!N316</f>
        <v>0</v>
      </c>
      <c r="G4" s="65">
        <f>+data!X316</f>
        <v>0</v>
      </c>
      <c r="H4" s="65">
        <f>+data!AC316</f>
        <v>0</v>
      </c>
      <c r="I4" s="65">
        <f>+data!AT316</f>
        <v>2.5656425763107152E-3</v>
      </c>
      <c r="J4" s="65">
        <f>+data!AY316</f>
        <v>0.14599999999999999</v>
      </c>
      <c r="K4" s="65">
        <f>+data!BB316</f>
        <v>0.39100000000000001</v>
      </c>
      <c r="L4" s="65">
        <f>+data!BE316</f>
        <v>0.64300000000000002</v>
      </c>
      <c r="M4" s="65">
        <f>+data!BI316</f>
        <v>1.2298530000000001</v>
      </c>
    </row>
    <row r="5" spans="1:13" x14ac:dyDescent="0.2">
      <c r="A5" s="137" t="str">
        <f>+data!C317</f>
        <v>Europe</v>
      </c>
      <c r="B5" s="138">
        <f>+data!J317</f>
        <v>3.9650983041245217E-17</v>
      </c>
      <c r="C5" s="138">
        <f>+data!K317</f>
        <v>1.1895294912373565E-16</v>
      </c>
      <c r="D5" s="138">
        <f>+data!L317</f>
        <v>3.5685884737120693E-16</v>
      </c>
      <c r="E5" s="138">
        <f>+data!M317</f>
        <v>1.070576542113621E-15</v>
      </c>
      <c r="F5" s="138">
        <f>+data!N317</f>
        <v>3.2117296263408631E-15</v>
      </c>
      <c r="G5" s="65">
        <f>+data!X317</f>
        <v>2.4621965859299801E-2</v>
      </c>
      <c r="H5" s="65">
        <f>+data!AC317</f>
        <v>5.4349833120265048E-2</v>
      </c>
      <c r="I5" s="65">
        <f>+data!AT317</f>
        <v>0.14308373570684854</v>
      </c>
      <c r="J5" s="65">
        <f>+data!AY317</f>
        <v>0.27578013004993962</v>
      </c>
      <c r="K5" s="65">
        <f>+data!BB317</f>
        <v>0.29050937438120922</v>
      </c>
      <c r="L5" s="65">
        <f>+data!BE317</f>
        <v>0.32419500000000001</v>
      </c>
      <c r="M5" s="65">
        <f>+data!BI317</f>
        <v>0.40931500000000004</v>
      </c>
    </row>
    <row r="6" spans="1:13" x14ac:dyDescent="0.2">
      <c r="A6" s="137" t="str">
        <f>+data!C318</f>
        <v>USSR</v>
      </c>
      <c r="B6" s="138">
        <f>+data!J318</f>
        <v>6.1538090809918944E-6</v>
      </c>
      <c r="C6" s="138">
        <f>+data!K318</f>
        <v>1.0769196376621671E-5</v>
      </c>
      <c r="D6" s="138">
        <f>+data!L318</f>
        <v>1.8846185113745501E-5</v>
      </c>
      <c r="E6" s="138">
        <f>+data!M318</f>
        <v>3.2981098313027364E-5</v>
      </c>
      <c r="F6" s="138">
        <f>+data!N318</f>
        <v>5.8169638807926876E-5</v>
      </c>
      <c r="G6" s="65">
        <f>+data!X318</f>
        <v>7.9348108245821808E-3</v>
      </c>
      <c r="H6" s="65">
        <f>+data!AC318</f>
        <v>1.5114236516656861E-2</v>
      </c>
      <c r="I6" s="65">
        <f>+data!AT318</f>
        <v>5.1065517619598287E-2</v>
      </c>
      <c r="J6" s="65">
        <f>+data!AY318</f>
        <v>7.2322708334827943E-2</v>
      </c>
      <c r="K6" s="65">
        <f>+data!BB318</f>
        <v>8.7602174481150846E-2</v>
      </c>
      <c r="L6" s="65">
        <f>+data!BE318</f>
        <v>0.11799999999999999</v>
      </c>
      <c r="M6" s="65">
        <f>+data!BI318</f>
        <v>0.49902199999999997</v>
      </c>
    </row>
    <row r="7" spans="1:13" x14ac:dyDescent="0.2">
      <c r="A7" s="137" t="str">
        <f>+data!C319</f>
        <v>Pacific Dev.</v>
      </c>
      <c r="B7" s="138">
        <f>+data!J319</f>
        <v>1.9271268392267343E-3</v>
      </c>
      <c r="C7" s="138">
        <f>+data!K319</f>
        <v>4.3360353861274688E-3</v>
      </c>
      <c r="D7" s="138">
        <f>+data!L319</f>
        <v>9.7560796147880165E-3</v>
      </c>
      <c r="E7" s="138">
        <f>+data!M319</f>
        <v>2.1951179125775322E-2</v>
      </c>
      <c r="F7" s="138">
        <f>+data!N319</f>
        <v>4.9390170336882207E-2</v>
      </c>
      <c r="G7" s="65">
        <f>+data!X319</f>
        <v>0.78136976460273677</v>
      </c>
      <c r="H7" s="65">
        <f>+data!AC319</f>
        <v>1.2628251464968501</v>
      </c>
      <c r="I7" s="65">
        <f>+data!AT319</f>
        <v>2.1278033511464876</v>
      </c>
      <c r="J7" s="65">
        <f>+data!AY319</f>
        <v>2.8109364816721922</v>
      </c>
      <c r="K7" s="65">
        <f>+data!BB319</f>
        <v>3.227930903921707</v>
      </c>
      <c r="L7" s="65">
        <f>+data!BE319</f>
        <v>3.3480649999999996</v>
      </c>
      <c r="M7" s="65">
        <f>+data!BI319</f>
        <v>1.909546</v>
      </c>
    </row>
    <row r="8" spans="1:13" x14ac:dyDescent="0.2">
      <c r="A8" s="137" t="str">
        <f>+data!C320</f>
        <v>China</v>
      </c>
      <c r="B8" s="138">
        <f>+data!J320</f>
        <v>3.1911269057679818E-2</v>
      </c>
      <c r="C8" s="138">
        <f>+data!K320</f>
        <v>7.1748264548265273E-2</v>
      </c>
      <c r="D8" s="138">
        <f>+data!L320</f>
        <v>0.16984909661114239</v>
      </c>
      <c r="E8" s="138">
        <f>+data!M320</f>
        <v>0.25237552908153565</v>
      </c>
      <c r="F8" s="138">
        <f>+data!N320</f>
        <v>1.629484017593904</v>
      </c>
      <c r="G8" s="65">
        <f>+data!X320</f>
        <v>1.1633235878798631</v>
      </c>
      <c r="H8" s="65">
        <f>+data!AC320</f>
        <v>2.7834817275129553</v>
      </c>
      <c r="I8" s="65">
        <f>+data!AT320</f>
        <v>12.943328231214071</v>
      </c>
      <c r="J8" s="65">
        <f>+data!AY320</f>
        <v>12.126530614223361</v>
      </c>
      <c r="K8" s="65">
        <f>+data!BB320</f>
        <v>19.652480922197686</v>
      </c>
      <c r="L8" s="65">
        <f>+data!BE320</f>
        <v>29.358820999999999</v>
      </c>
      <c r="M8" s="65">
        <f>+data!BI320</f>
        <v>32.308853000000006</v>
      </c>
    </row>
    <row r="9" spans="1:13" x14ac:dyDescent="0.2">
      <c r="A9" s="137" t="str">
        <f>+data!C321</f>
        <v>Latin America</v>
      </c>
      <c r="B9" s="138">
        <f>+data!J321</f>
        <v>0</v>
      </c>
      <c r="C9" s="138">
        <f>+data!K321</f>
        <v>0</v>
      </c>
      <c r="D9" s="138">
        <f>+data!L321</f>
        <v>0</v>
      </c>
      <c r="E9" s="138">
        <f>+data!M321</f>
        <v>0</v>
      </c>
      <c r="F9" s="138">
        <f>+data!N321</f>
        <v>0</v>
      </c>
      <c r="G9" s="65">
        <f>+data!X321</f>
        <v>0</v>
      </c>
      <c r="H9" s="65">
        <f>+data!AC321</f>
        <v>0</v>
      </c>
      <c r="I9" s="65">
        <f>+data!AT321</f>
        <v>7.326236803696759E-2</v>
      </c>
      <c r="J9" s="65">
        <f>+data!AY321</f>
        <v>0.29138894591126707</v>
      </c>
      <c r="K9" s="65">
        <f>+data!BB321</f>
        <v>1.104386764597052</v>
      </c>
      <c r="L9" s="65">
        <f>+data!BE321</f>
        <v>4.5082230000000001</v>
      </c>
      <c r="M9" s="65">
        <f>+data!BI321</f>
        <v>6.380026</v>
      </c>
    </row>
    <row r="10" spans="1:13" x14ac:dyDescent="0.2">
      <c r="A10" s="137" t="str">
        <f>+data!C322</f>
        <v>N.Africa_M.East</v>
      </c>
      <c r="B10" s="138">
        <f>+data!J322</f>
        <v>9.913747600997889E-6</v>
      </c>
      <c r="C10" s="138">
        <f>+data!K322</f>
        <v>2.2423072826905888E-5</v>
      </c>
      <c r="D10" s="138">
        <f>+data!L322</f>
        <v>5.4747398354522241E-3</v>
      </c>
      <c r="E10" s="138">
        <f>+data!M322</f>
        <v>1.0954111562349744E-2</v>
      </c>
      <c r="F10" s="138">
        <f>+data!N322</f>
        <v>3.2740891696489749E-2</v>
      </c>
      <c r="G10" s="65">
        <f>+data!X322</f>
        <v>5.8574004237979128E-2</v>
      </c>
      <c r="H10" s="65">
        <f>+data!AC322</f>
        <v>8.9421215616159233E-2</v>
      </c>
      <c r="I10" s="65">
        <f>+data!AT322</f>
        <v>0.21367694868754944</v>
      </c>
      <c r="J10" s="65">
        <f>+data!AY322</f>
        <v>0.2812941514127934</v>
      </c>
      <c r="K10" s="65">
        <f>+data!BB322</f>
        <v>0.41206622841980767</v>
      </c>
      <c r="L10" s="65">
        <f>+data!BE322</f>
        <v>0.59828999999999999</v>
      </c>
      <c r="M10" s="65">
        <f>+data!BI322</f>
        <v>1.357345</v>
      </c>
    </row>
    <row r="11" spans="1:13" x14ac:dyDescent="0.2">
      <c r="A11" s="137" t="str">
        <f>+data!C323</f>
        <v>Tropical Africa</v>
      </c>
      <c r="B11" s="138">
        <f>+data!J323</f>
        <v>8.8483440828488838E-6</v>
      </c>
      <c r="C11" s="138">
        <f>+data!K323</f>
        <v>1.8701586832845056E-5</v>
      </c>
      <c r="D11" s="138">
        <f>+data!L323</f>
        <v>3.3527831496834291E-4</v>
      </c>
      <c r="E11" s="138">
        <f>+data!M323</f>
        <v>4.7915271919681256E-4</v>
      </c>
      <c r="F11" s="138">
        <f>+data!N323</f>
        <v>7.0874374719085938E-4</v>
      </c>
      <c r="G11" s="65">
        <f>+data!X323</f>
        <v>5.9624808183855058E-2</v>
      </c>
      <c r="H11" s="65">
        <f>+data!AC323</f>
        <v>0.33659925864712731</v>
      </c>
      <c r="I11" s="65">
        <f>+data!AT323</f>
        <v>0.95397249509163884</v>
      </c>
      <c r="J11" s="65">
        <f>+data!AY323</f>
        <v>1.1005128782407003</v>
      </c>
      <c r="K11" s="65">
        <f>+data!BB323</f>
        <v>1.5101268814817392</v>
      </c>
      <c r="L11" s="65">
        <f>+data!BE323</f>
        <v>2.5438079999999998</v>
      </c>
      <c r="M11" s="65">
        <f>+data!BI323</f>
        <v>6.8967269999999994</v>
      </c>
    </row>
    <row r="12" spans="1:13" x14ac:dyDescent="0.2">
      <c r="A12" s="137" t="str">
        <f>+data!C324</f>
        <v>South Asia</v>
      </c>
      <c r="B12" s="138">
        <f>+data!J324</f>
        <v>7.7054027672128447E-2</v>
      </c>
      <c r="C12" s="138">
        <f>+data!K324</f>
        <v>0.14943466495826369</v>
      </c>
      <c r="D12" s="138">
        <f>+data!L324</f>
        <v>0.29126443626432391</v>
      </c>
      <c r="E12" s="138">
        <f>+data!M324</f>
        <v>0.57062514580233126</v>
      </c>
      <c r="F12" s="138">
        <f>+data!N324</f>
        <v>1.1239707550418419</v>
      </c>
      <c r="G12" s="65">
        <f>+data!X324</f>
        <v>1.8178911390961512</v>
      </c>
      <c r="H12" s="65">
        <f>+data!AC324</f>
        <v>2.1896447814272757</v>
      </c>
      <c r="I12" s="65">
        <f>+data!AT324</f>
        <v>11.559242086102341</v>
      </c>
      <c r="J12" s="65">
        <f>+data!AY324</f>
        <v>35.185488346380183</v>
      </c>
      <c r="K12" s="65">
        <f>+data!BB324</f>
        <v>37.566644773843628</v>
      </c>
      <c r="L12" s="65">
        <f>+data!BE324</f>
        <v>46.204040999999997</v>
      </c>
      <c r="M12" s="65">
        <f>+data!BI324</f>
        <v>60.437857999999999</v>
      </c>
    </row>
    <row r="13" spans="1:13" x14ac:dyDescent="0.2">
      <c r="A13" s="137" t="str">
        <f>+data!C325</f>
        <v>SE Asia</v>
      </c>
      <c r="B13" s="138">
        <f>+data!J325</f>
        <v>1.120001785664706E-2</v>
      </c>
      <c r="C13" s="138">
        <f>+data!K325</f>
        <v>2.6589136460976593E-2</v>
      </c>
      <c r="D13" s="138">
        <f>+data!L325</f>
        <v>7.0132448261162231E-2</v>
      </c>
      <c r="E13" s="138">
        <f>+data!M325</f>
        <v>0.17046563290935518</v>
      </c>
      <c r="F13" s="138">
        <f>+data!N325</f>
        <v>0.43423592048205811</v>
      </c>
      <c r="G13" s="65">
        <f>+data!X325</f>
        <v>0.87423140371328767</v>
      </c>
      <c r="H13" s="65">
        <f>+data!AC325</f>
        <v>1.5339562283366857</v>
      </c>
      <c r="I13" s="65">
        <f>+data!AT325</f>
        <v>3.4662698962349761</v>
      </c>
      <c r="J13" s="65">
        <f>+data!AY325</f>
        <v>8.9094858819182026</v>
      </c>
      <c r="K13" s="65">
        <f>+data!BB325</f>
        <v>17.092356781199783</v>
      </c>
      <c r="L13" s="65">
        <f>+data!BE325</f>
        <v>28.484064999999998</v>
      </c>
      <c r="M13" s="65">
        <f>+data!BI325</f>
        <v>43.03004</v>
      </c>
    </row>
    <row r="14" spans="1:13" x14ac:dyDescent="0.2">
      <c r="A14" s="134"/>
      <c r="B14" s="134"/>
      <c r="C14" s="134"/>
      <c r="D14" s="134"/>
      <c r="E14" s="134"/>
      <c r="F14" s="134"/>
      <c r="G14" s="65"/>
      <c r="H14" s="65"/>
      <c r="I14" s="65"/>
      <c r="J14" s="65"/>
      <c r="K14" s="65"/>
      <c r="L14" s="65"/>
      <c r="M14" s="65"/>
    </row>
    <row r="15" spans="1:13" x14ac:dyDescent="0.2">
      <c r="A15" s="134" t="s">
        <v>485</v>
      </c>
      <c r="B15" s="138">
        <f t="shared" ref="B15:M15" si="0">SUM(B4:B14)</f>
        <v>0.12211735732644693</v>
      </c>
      <c r="C15" s="138">
        <f t="shared" si="0"/>
        <v>0.25215999520966953</v>
      </c>
      <c r="D15" s="138">
        <f t="shared" si="0"/>
        <v>0.54683092508695119</v>
      </c>
      <c r="E15" s="138">
        <f t="shared" si="0"/>
        <v>1.0268837322988582</v>
      </c>
      <c r="F15" s="138">
        <f t="shared" si="0"/>
        <v>3.2705886685371781</v>
      </c>
      <c r="G15" s="65">
        <f t="shared" si="0"/>
        <v>4.7875714843977546</v>
      </c>
      <c r="H15" s="65">
        <f t="shared" si="0"/>
        <v>8.2653924276739765</v>
      </c>
      <c r="I15" s="65">
        <f t="shared" si="0"/>
        <v>31.534270272416787</v>
      </c>
      <c r="J15" s="65">
        <f t="shared" si="0"/>
        <v>61.199740138143468</v>
      </c>
      <c r="K15" s="65">
        <f t="shared" si="0"/>
        <v>81.335104804523766</v>
      </c>
      <c r="L15" s="65">
        <f t="shared" si="0"/>
        <v>116.13050799999999</v>
      </c>
      <c r="M15" s="65">
        <f t="shared" si="0"/>
        <v>154.45858500000003</v>
      </c>
    </row>
    <row r="16" spans="1:13" x14ac:dyDescent="0.2">
      <c r="A16" s="134"/>
      <c r="B16" s="138"/>
      <c r="C16" s="138"/>
      <c r="D16" s="138"/>
      <c r="E16" s="138"/>
      <c r="F16" s="138"/>
      <c r="G16" s="65"/>
      <c r="H16" s="65"/>
      <c r="I16" s="65"/>
      <c r="J16" s="65"/>
      <c r="K16" s="65"/>
      <c r="L16" s="65"/>
      <c r="M16" s="65"/>
    </row>
    <row r="17" spans="1:13" x14ac:dyDescent="0.2">
      <c r="A17" s="134" t="str">
        <f>+data!C311</f>
        <v>Fuller et al (2010), wet rice</v>
      </c>
      <c r="B17" s="138">
        <f>+data!J311</f>
        <v>0.05</v>
      </c>
      <c r="C17" s="138">
        <f>+data!K311</f>
        <v>0.2</v>
      </c>
      <c r="D17" s="138">
        <f>+data!L311</f>
        <v>0.4</v>
      </c>
      <c r="E17" s="138">
        <f>+data!M311</f>
        <v>0.7</v>
      </c>
      <c r="F17" s="138">
        <f>+data!N311</f>
        <v>2.2999999999999998</v>
      </c>
      <c r="G17" s="65"/>
      <c r="H17" s="65"/>
      <c r="I17" s="65"/>
      <c r="J17" s="65"/>
      <c r="K17" s="65"/>
      <c r="L17" s="65"/>
      <c r="M17" s="65"/>
    </row>
    <row r="18" spans="1:13" x14ac:dyDescent="0.2">
      <c r="A18" s="134" t="str">
        <f>+data!C312</f>
        <v>Fuller et al (2010), total rice</v>
      </c>
      <c r="B18" s="138">
        <f>+data!J312</f>
        <v>0.1</v>
      </c>
      <c r="C18" s="138">
        <f>+data!K312</f>
        <v>0.2</v>
      </c>
      <c r="D18" s="138">
        <f>+data!L312</f>
        <v>0.5</v>
      </c>
      <c r="E18" s="138">
        <f>+data!M312</f>
        <v>0.8</v>
      </c>
      <c r="F18" s="138">
        <f>+data!N312</f>
        <v>2.5</v>
      </c>
      <c r="G18" s="65"/>
      <c r="H18" s="65"/>
      <c r="I18" s="65"/>
      <c r="J18" s="65"/>
      <c r="K18" s="65"/>
      <c r="L18" s="65"/>
      <c r="M18" s="65"/>
    </row>
    <row r="19" spans="1:13" x14ac:dyDescent="0.2">
      <c r="A19" s="134" t="str">
        <f>+data!C313</f>
        <v>Barker and Herdt (1985)</v>
      </c>
      <c r="G19" s="65"/>
      <c r="H19" s="65"/>
      <c r="I19" s="65"/>
      <c r="J19" s="65"/>
      <c r="K19" s="65">
        <f>+data!BB313</f>
        <v>81.251000000000005</v>
      </c>
      <c r="L19" s="65"/>
      <c r="M19" s="65"/>
    </row>
    <row r="20" spans="1:13" x14ac:dyDescent="0.2">
      <c r="A20" t="str">
        <f>+data!C314</f>
        <v>FAO (2015)</v>
      </c>
      <c r="G20" s="65"/>
      <c r="H20" s="65"/>
      <c r="I20" s="65"/>
      <c r="J20" s="65"/>
      <c r="K20" s="65"/>
      <c r="L20" s="65">
        <f>+data!BE314</f>
        <v>115.36251499999999</v>
      </c>
      <c r="M20" s="65">
        <f>+data!BI327</f>
        <v>154.45858500000003</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Note</vt:lpstr>
      <vt:lpstr>data</vt:lpstr>
      <vt:lpstr>lower</vt:lpstr>
      <vt:lpstr>upper</vt:lpstr>
      <vt:lpstr>lower2</vt:lpstr>
      <vt:lpstr>upper2</vt:lpstr>
      <vt:lpstr>2grid</vt:lpstr>
      <vt:lpstr>lower2grid</vt:lpstr>
      <vt:lpstr>upper2grid</vt:lpstr>
      <vt:lpstr>for paper</vt:lpstr>
    </vt:vector>
  </TitlesOfParts>
  <Company>RIVM</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kleingok</dc:creator>
  <cp:lastModifiedBy>Kees Klein Goldewijk</cp:lastModifiedBy>
  <dcterms:created xsi:type="dcterms:W3CDTF">2007-07-19T12:40:13Z</dcterms:created>
  <dcterms:modified xsi:type="dcterms:W3CDTF">2016-11-16T10:11:14Z</dcterms:modified>
</cp:coreProperties>
</file>